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555" yWindow="-75" windowWidth="14850" windowHeight="12120" activeTab="4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уровень'!$A$9:$BC$3565</definedName>
    <definedName name="_xlnm._FilterDatabase" localSheetId="1" hidden="1">'2 уровень'!$A$8:$JI$2297</definedName>
    <definedName name="_xlnm._FilterDatabase" localSheetId="2" hidden="1">'Аян '!$B$7:$AK$147</definedName>
    <definedName name="_xlnm._FilterDatabase" localSheetId="3" hidden="1">'Охотск '!$A$7:$HO$7</definedName>
    <definedName name="_xlnm._FilterDatabase" localSheetId="4" hidden="1">'СВОД 1'!$A$7:$GB$1348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уровень'!$B:$B,'1 уровень'!$2:$9</definedName>
    <definedName name="_xlnm.Print_Titles" localSheetId="1">'2 уровень'!$C:$C,'2 уровень'!$1:$8</definedName>
    <definedName name="_xlnm.Print_Titles" localSheetId="2">'Аян '!$B:$B,'Аян '!$1:$7</definedName>
    <definedName name="_xlnm.Print_Titles" localSheetId="3">'Охотск '!$A:$A,'Охотск '!$1:$7</definedName>
    <definedName name="_xlnm.Print_Titles" localSheetId="4">'СВОД 1'!$C:$C,'СВОД 1'!$1:$7</definedName>
    <definedName name="_xlnm.Print_Area" localSheetId="0">'1 уровень'!$B$1:$AI$3564</definedName>
    <definedName name="_xlnm.Print_Area" localSheetId="1">'2 уровень'!$C$1:$AJ$2298</definedName>
    <definedName name="_xlnm.Print_Area" localSheetId="2">'Аян '!$B$1:$AH$147</definedName>
    <definedName name="_xlnm.Print_Area" localSheetId="3">'Охотск '!$A$1:$AG$156</definedName>
  </definedNames>
  <calcPr calcId="145621"/>
</workbook>
</file>

<file path=xl/calcChain.xml><?xml version="1.0" encoding="utf-8"?>
<calcChain xmlns="http://schemas.openxmlformats.org/spreadsheetml/2006/main">
  <c r="G1175" i="156" l="1"/>
  <c r="AC244" i="157" l="1"/>
  <c r="AD1946" i="156" l="1"/>
  <c r="AD1875" i="156"/>
  <c r="AE1813" i="156"/>
  <c r="AD1813" i="156"/>
  <c r="AD1759" i="156"/>
  <c r="AH778" i="157" l="1"/>
  <c r="M479" i="156" l="1"/>
  <c r="AI1144" i="156" l="1"/>
  <c r="AH1144" i="156"/>
  <c r="AG1144" i="156"/>
  <c r="AE1144" i="156"/>
  <c r="AD1144" i="156"/>
  <c r="AI66" i="157" l="1"/>
  <c r="AJ66" i="157"/>
  <c r="AD1455" i="156" l="1"/>
  <c r="AD1386" i="156"/>
  <c r="G2900" i="156" l="1"/>
  <c r="G2980" i="156" s="1"/>
  <c r="F492" i="37" s="1"/>
  <c r="AB263" i="157" l="1"/>
  <c r="AB272" i="157"/>
  <c r="AB313" i="157"/>
  <c r="AA263" i="157"/>
  <c r="AA272" i="157"/>
  <c r="AA313" i="157"/>
  <c r="AA205" i="157"/>
  <c r="AA179" i="157"/>
  <c r="AA170" i="157"/>
  <c r="AA169" i="157" s="1"/>
  <c r="AA210" i="157" s="1"/>
  <c r="AA223" i="157" s="1"/>
  <c r="AB205" i="157"/>
  <c r="AB179" i="157"/>
  <c r="AB170" i="157"/>
  <c r="AA104" i="157"/>
  <c r="AA66" i="157"/>
  <c r="AA57" i="157"/>
  <c r="AA56" i="157" s="1"/>
  <c r="AA109" i="157" s="1"/>
  <c r="AA141" i="157" s="1"/>
  <c r="AB104" i="157"/>
  <c r="AB66" i="157"/>
  <c r="AB57" i="157"/>
  <c r="AB56" i="157" l="1"/>
  <c r="AB109" i="157" s="1"/>
  <c r="AB169" i="157"/>
  <c r="AB210" i="157" s="1"/>
  <c r="AB223" i="157" s="1"/>
  <c r="AB224" i="157" s="1"/>
  <c r="AB262" i="157"/>
  <c r="AB318" i="157" s="1"/>
  <c r="AB337" i="157" s="1"/>
  <c r="AB338" i="157" s="1"/>
  <c r="AA262" i="157"/>
  <c r="AA318" i="157" s="1"/>
  <c r="AA337" i="157" s="1"/>
  <c r="E2635" i="156" l="1"/>
  <c r="G2723" i="156" l="1"/>
  <c r="E2723" i="156"/>
  <c r="G2713" i="156"/>
  <c r="E2713" i="156"/>
  <c r="G2709" i="156"/>
  <c r="E2709" i="156"/>
  <c r="G2683" i="156"/>
  <c r="E2683" i="156"/>
  <c r="G2682" i="156"/>
  <c r="E2682" i="156"/>
  <c r="G2681" i="156"/>
  <c r="G2684" i="156"/>
  <c r="E2684" i="156"/>
  <c r="G2675" i="156"/>
  <c r="E2675" i="156"/>
  <c r="G2674" i="156"/>
  <c r="E2674" i="156"/>
  <c r="G2672" i="156"/>
  <c r="E2672" i="156"/>
  <c r="AB2581" i="156" l="1"/>
  <c r="AB2556" i="156"/>
  <c r="AB2518" i="156"/>
  <c r="AB2155" i="156"/>
  <c r="Z90" i="57"/>
  <c r="Z78" i="57"/>
  <c r="Z73" i="57"/>
  <c r="Z65" i="57"/>
  <c r="Z64" i="57"/>
  <c r="Z63" i="57"/>
  <c r="Z62" i="57"/>
  <c r="Z60" i="57"/>
  <c r="Z59" i="57"/>
  <c r="Z57" i="57"/>
  <c r="Z53" i="57"/>
  <c r="Z47" i="57"/>
  <c r="Z44" i="57"/>
  <c r="Z24" i="57"/>
  <c r="Z23" i="57"/>
  <c r="Z21" i="57"/>
  <c r="AA84" i="46"/>
  <c r="AA70" i="46"/>
  <c r="AA62" i="46"/>
  <c r="AA61" i="46"/>
  <c r="AA60" i="46"/>
  <c r="AA59" i="46"/>
  <c r="AA57" i="46"/>
  <c r="AA54" i="46"/>
  <c r="AA50" i="46"/>
  <c r="AA44" i="46"/>
  <c r="AA41" i="46"/>
  <c r="AA21" i="46"/>
  <c r="AA20" i="46"/>
  <c r="AA18" i="46"/>
  <c r="AC2234" i="157"/>
  <c r="AC2219" i="157"/>
  <c r="AC2211" i="157"/>
  <c r="AC2210" i="157"/>
  <c r="AC2209" i="157"/>
  <c r="AC2208" i="157"/>
  <c r="AC2206" i="157"/>
  <c r="AC2203" i="157"/>
  <c r="AC2199" i="157"/>
  <c r="AC2193" i="157"/>
  <c r="AC2190" i="157"/>
  <c r="AC2170" i="157"/>
  <c r="AC2168" i="157"/>
  <c r="AC2093" i="157"/>
  <c r="AC2089" i="157"/>
  <c r="AC2070" i="157"/>
  <c r="AC2064" i="157"/>
  <c r="AC2056" i="157"/>
  <c r="AC2055" i="157"/>
  <c r="AC2054" i="157"/>
  <c r="AC2053" i="157"/>
  <c r="AC2051" i="157"/>
  <c r="AC2050" i="157"/>
  <c r="AC2048" i="157"/>
  <c r="AC2044" i="157"/>
  <c r="AC2038" i="157"/>
  <c r="AC2025" i="157"/>
  <c r="AC2024" i="157"/>
  <c r="AC2022" i="157"/>
  <c r="AC1942" i="157"/>
  <c r="AC1938" i="157"/>
  <c r="AC1920" i="157"/>
  <c r="AC1915" i="157"/>
  <c r="AC1907" i="157"/>
  <c r="AC1906" i="157"/>
  <c r="AC1905" i="157"/>
  <c r="AC1904" i="157"/>
  <c r="AC1902" i="157"/>
  <c r="AC1901" i="157"/>
  <c r="AC1899" i="157"/>
  <c r="AC1895" i="157"/>
  <c r="AC1889" i="157"/>
  <c r="AC1872" i="157"/>
  <c r="AC1871" i="157"/>
  <c r="AC1869" i="157"/>
  <c r="AC1781" i="157"/>
  <c r="AC1768" i="157"/>
  <c r="AC1762" i="157"/>
  <c r="AC1758" i="157"/>
  <c r="AC1752" i="157"/>
  <c r="AC1732" i="157"/>
  <c r="AC1724" i="157"/>
  <c r="AC1716" i="157"/>
  <c r="AC1715" i="157"/>
  <c r="AC1714" i="157"/>
  <c r="AC1713" i="157"/>
  <c r="AC1711" i="157"/>
  <c r="AC1708" i="157"/>
  <c r="AC1704" i="157"/>
  <c r="AC1698" i="157"/>
  <c r="AC1684" i="157"/>
  <c r="AC1683" i="157"/>
  <c r="AC1681" i="157"/>
  <c r="AC1599" i="157"/>
  <c r="AC1595" i="157"/>
  <c r="AC1572" i="157"/>
  <c r="AC1567" i="157"/>
  <c r="AC1558" i="157"/>
  <c r="AC1557" i="157"/>
  <c r="AC1556" i="157"/>
  <c r="AC1555" i="157"/>
  <c r="AC1553" i="157"/>
  <c r="AC1552" i="157"/>
  <c r="AC1550" i="157"/>
  <c r="AC1546" i="157"/>
  <c r="AC1540" i="157"/>
  <c r="AC1527" i="157"/>
  <c r="AC1526" i="157"/>
  <c r="AC1524" i="157"/>
  <c r="AC1441" i="157"/>
  <c r="AC1437" i="157"/>
  <c r="AC1417" i="157"/>
  <c r="AC1412" i="157"/>
  <c r="AC1404" i="157"/>
  <c r="AC1402" i="157"/>
  <c r="AC1401" i="157"/>
  <c r="AC1400" i="157"/>
  <c r="AC1398" i="157"/>
  <c r="AC1397" i="157"/>
  <c r="AC1395" i="157"/>
  <c r="AC1391" i="157"/>
  <c r="AC1385" i="157"/>
  <c r="AC1370" i="157"/>
  <c r="AC1369" i="157"/>
  <c r="AC1367" i="157"/>
  <c r="AC1292" i="157"/>
  <c r="AC1288" i="157"/>
  <c r="AC1268" i="157"/>
  <c r="AC1262" i="157"/>
  <c r="AC1254" i="157"/>
  <c r="AC1253" i="157"/>
  <c r="AC1252" i="157"/>
  <c r="AC1251" i="157"/>
  <c r="AC1249" i="157"/>
  <c r="AC1247" i="157"/>
  <c r="AC1246" i="157"/>
  <c r="AC1244" i="157"/>
  <c r="AC1241" i="157"/>
  <c r="AC1240" i="157"/>
  <c r="AC1234" i="157"/>
  <c r="AC1220" i="157"/>
  <c r="AC1219" i="157"/>
  <c r="AC1217" i="157"/>
  <c r="AC1132" i="157"/>
  <c r="AC1128" i="157"/>
  <c r="AC1113" i="157"/>
  <c r="AC1108" i="157"/>
  <c r="AC1103" i="157"/>
  <c r="AC1095" i="157"/>
  <c r="AC1092" i="157"/>
  <c r="AC1087" i="157"/>
  <c r="AC1083" i="157"/>
  <c r="AC1077" i="157"/>
  <c r="AC1064" i="157"/>
  <c r="AC1063" i="157"/>
  <c r="AC1062" i="157"/>
  <c r="AC1058" i="157"/>
  <c r="AC1052" i="157"/>
  <c r="AC1048" i="157"/>
  <c r="AC1021" i="157"/>
  <c r="AC1013" i="157"/>
  <c r="AC1005" i="157"/>
  <c r="AC1004" i="157"/>
  <c r="AC1003" i="157"/>
  <c r="AC1002" i="157"/>
  <c r="AC1000" i="157"/>
  <c r="AC999" i="157"/>
  <c r="AC997" i="157"/>
  <c r="AC994" i="157"/>
  <c r="AC988" i="157"/>
  <c r="AC973" i="157"/>
  <c r="AC972" i="157"/>
  <c r="AC970" i="157"/>
  <c r="AC885" i="157"/>
  <c r="AC796" i="157"/>
  <c r="AC787" i="157"/>
  <c r="AC786" i="157"/>
  <c r="AC775" i="157"/>
  <c r="AC761" i="157"/>
  <c r="AC756" i="157"/>
  <c r="AC747" i="157"/>
  <c r="AC746" i="157"/>
  <c r="AC745" i="157"/>
  <c r="AC744" i="157"/>
  <c r="AC739" i="157"/>
  <c r="AC735" i="157"/>
  <c r="AC729" i="157"/>
  <c r="AC716" i="157"/>
  <c r="AC629" i="157"/>
  <c r="AC613" i="157"/>
  <c r="AC607" i="157"/>
  <c r="AC594" i="157"/>
  <c r="AC589" i="157"/>
  <c r="AC580" i="157"/>
  <c r="AC577" i="157"/>
  <c r="AC572" i="157"/>
  <c r="AC568" i="157"/>
  <c r="AC562" i="157"/>
  <c r="AC550" i="157"/>
  <c r="AC493" i="157"/>
  <c r="AC473" i="157"/>
  <c r="AC465" i="157"/>
  <c r="AC435" i="157"/>
  <c r="AC428" i="157"/>
  <c r="AC415" i="157"/>
  <c r="AC414" i="157"/>
  <c r="AC413" i="157"/>
  <c r="AC410" i="157"/>
  <c r="AC409" i="157"/>
  <c r="AC391" i="157"/>
  <c r="AC389" i="157"/>
  <c r="AC377" i="157"/>
  <c r="AC361" i="157"/>
  <c r="AC347" i="157"/>
  <c r="AC344" i="157"/>
  <c r="AC335" i="157"/>
  <c r="AC293" i="157"/>
  <c r="AC285" i="157"/>
  <c r="AC276" i="157"/>
  <c r="AC273" i="157"/>
  <c r="AC268" i="157"/>
  <c r="AC264" i="157"/>
  <c r="AC258" i="157"/>
  <c r="AC246" i="157"/>
  <c r="AC245" i="157"/>
  <c r="AC243" i="157"/>
  <c r="AC221" i="157"/>
  <c r="AC198" i="157"/>
  <c r="AC192" i="157"/>
  <c r="AC183" i="157"/>
  <c r="AC180" i="157"/>
  <c r="AC175" i="157"/>
  <c r="AC171" i="157"/>
  <c r="AC165" i="157"/>
  <c r="AC153" i="157"/>
  <c r="AC152" i="157"/>
  <c r="AC150" i="157"/>
  <c r="AC140" i="157"/>
  <c r="AC135" i="157"/>
  <c r="AC113" i="157"/>
  <c r="AC87" i="157"/>
  <c r="AC79" i="157"/>
  <c r="AC70" i="157"/>
  <c r="AC69" i="157"/>
  <c r="AC68" i="157"/>
  <c r="AC67" i="157"/>
  <c r="AC65" i="157"/>
  <c r="AC64" i="157"/>
  <c r="AC62" i="157"/>
  <c r="AC58" i="157"/>
  <c r="AC52" i="157"/>
  <c r="AC32" i="157"/>
  <c r="AC35" i="157"/>
  <c r="AC34" i="157"/>
  <c r="AC31" i="157"/>
  <c r="AC19" i="157"/>
  <c r="AB3497" i="156"/>
  <c r="AB3493" i="156"/>
  <c r="AB3474" i="156"/>
  <c r="AB3466" i="156"/>
  <c r="AB3465" i="156"/>
  <c r="AB3464" i="156"/>
  <c r="AB3463" i="156"/>
  <c r="AB3461" i="156"/>
  <c r="AB3460" i="156"/>
  <c r="AB3458" i="156"/>
  <c r="AB3454" i="156"/>
  <c r="AB3448" i="156"/>
  <c r="AB3432" i="156"/>
  <c r="AB3431" i="156"/>
  <c r="AB3430" i="156"/>
  <c r="AB3429" i="156"/>
  <c r="AB3421" i="156"/>
  <c r="AB3417" i="156"/>
  <c r="AB3401" i="156"/>
  <c r="AB3393" i="156"/>
  <c r="AB3385" i="156"/>
  <c r="AB3384" i="156"/>
  <c r="AB3383" i="156"/>
  <c r="AB3382" i="156"/>
  <c r="AB3380" i="156"/>
  <c r="AB3377" i="156"/>
  <c r="AB3373" i="156"/>
  <c r="AB3367" i="156"/>
  <c r="AB3354" i="156"/>
  <c r="AB3353" i="156"/>
  <c r="AB3351" i="156"/>
  <c r="AB3282" i="156"/>
  <c r="AB3278" i="156"/>
  <c r="AB3264" i="156"/>
  <c r="AB3259" i="156"/>
  <c r="AB3251" i="156"/>
  <c r="AB3250" i="156"/>
  <c r="AB3249" i="156"/>
  <c r="AB3248" i="156"/>
  <c r="AB3247" i="156"/>
  <c r="AB3245" i="156"/>
  <c r="AB3244" i="156"/>
  <c r="AB3242" i="156"/>
  <c r="AB3238" i="156"/>
  <c r="AB3232" i="156"/>
  <c r="AB3219" i="156"/>
  <c r="AB3218" i="156"/>
  <c r="AB3216" i="156"/>
  <c r="AB3135" i="156"/>
  <c r="AB3131" i="156"/>
  <c r="AB3106" i="156"/>
  <c r="AB3101" i="156"/>
  <c r="AB3092" i="156"/>
  <c r="AB3091" i="156"/>
  <c r="AB3090" i="156"/>
  <c r="AB3089" i="156"/>
  <c r="AB3088" i="156"/>
  <c r="AB3085" i="156"/>
  <c r="AB3084" i="156"/>
  <c r="AB3082" i="156"/>
  <c r="AB3079" i="156"/>
  <c r="AB3078" i="156"/>
  <c r="AB3072" i="156"/>
  <c r="AB3057" i="156"/>
  <c r="AB3056" i="156"/>
  <c r="AB3054" i="156"/>
  <c r="AB2975" i="156"/>
  <c r="AB2971" i="156"/>
  <c r="AB2969" i="156"/>
  <c r="AB2948" i="156"/>
  <c r="AB2943" i="156"/>
  <c r="AB2935" i="156"/>
  <c r="AB2934" i="156"/>
  <c r="AB2933" i="156"/>
  <c r="AB2932" i="156"/>
  <c r="AB2930" i="156"/>
  <c r="AB2929" i="156"/>
  <c r="AB2927" i="156"/>
  <c r="AB2923" i="156"/>
  <c r="AB2917" i="156"/>
  <c r="AB2903" i="156"/>
  <c r="AB2902" i="156"/>
  <c r="AB2900" i="156"/>
  <c r="AB2824" i="156"/>
  <c r="AB2820" i="156"/>
  <c r="AB2805" i="156"/>
  <c r="AB2797" i="156"/>
  <c r="AB2789" i="156"/>
  <c r="AB2788" i="156"/>
  <c r="AB2787" i="156"/>
  <c r="AB2786" i="156"/>
  <c r="AB2784" i="156"/>
  <c r="AB2783" i="156"/>
  <c r="AB2781" i="156"/>
  <c r="AB2778" i="156"/>
  <c r="AB2772" i="156"/>
  <c r="AB2759" i="156"/>
  <c r="AB2758" i="156"/>
  <c r="AB2756" i="156"/>
  <c r="AB2654" i="156"/>
  <c r="AB2645" i="156"/>
  <c r="AB2630" i="156"/>
  <c r="AB2626" i="156"/>
  <c r="AB2616" i="156"/>
  <c r="AB2605" i="156"/>
  <c r="AB2594" i="156"/>
  <c r="AB2590" i="156"/>
  <c r="AB2565" i="156"/>
  <c r="AB2548" i="156"/>
  <c r="AB2540" i="156"/>
  <c r="AB2536" i="156"/>
  <c r="AB2515" i="156"/>
  <c r="AB2502" i="156"/>
  <c r="AB2499" i="156"/>
  <c r="AB2488" i="156"/>
  <c r="AB2473" i="156"/>
  <c r="AB2463" i="156"/>
  <c r="AB2458" i="156"/>
  <c r="AB2456" i="156"/>
  <c r="AB2439" i="156"/>
  <c r="AB2430" i="156"/>
  <c r="AB2417" i="156"/>
  <c r="AB2411" i="156"/>
  <c r="AB2400" i="156"/>
  <c r="AB2399" i="156"/>
  <c r="AB2397" i="156"/>
  <c r="AB2391" i="156"/>
  <c r="AB2378" i="156"/>
  <c r="AB2354" i="156"/>
  <c r="AB2344" i="156"/>
  <c r="AB2325" i="156"/>
  <c r="AB2320" i="156"/>
  <c r="AB2312" i="156"/>
  <c r="AB2297" i="156"/>
  <c r="AB2281" i="156"/>
  <c r="AB2274" i="156"/>
  <c r="AB2265" i="156"/>
  <c r="AB2253" i="156"/>
  <c r="AB2245" i="156"/>
  <c r="AB2236" i="156"/>
  <c r="AB2233" i="156"/>
  <c r="AB2228" i="156"/>
  <c r="AB2225" i="156"/>
  <c r="AB2219" i="156"/>
  <c r="AB2206" i="156"/>
  <c r="AB2202" i="156"/>
  <c r="AB2188" i="156"/>
  <c r="AB2184" i="156"/>
  <c r="AB2177" i="156"/>
  <c r="AB2163" i="156"/>
  <c r="AB2146" i="156"/>
  <c r="AB2143" i="156"/>
  <c r="AB2138" i="156"/>
  <c r="AB2135" i="156"/>
  <c r="AB2129" i="156"/>
  <c r="AB2116" i="156"/>
  <c r="AB2111" i="156"/>
  <c r="AB2107" i="156"/>
  <c r="AB2053" i="156"/>
  <c r="AB2042" i="156"/>
  <c r="AB2031" i="156"/>
  <c r="AB2029" i="156"/>
  <c r="AB2027" i="156"/>
  <c r="AB2025" i="156"/>
  <c r="AB2023" i="156"/>
  <c r="AB2019" i="156"/>
  <c r="AB2014" i="156"/>
  <c r="AB2005" i="156"/>
  <c r="AB1978" i="156"/>
  <c r="AB1981" i="156"/>
  <c r="AB1977" i="156"/>
  <c r="AB1952" i="156"/>
  <c r="AB1944" i="156"/>
  <c r="AB1929" i="156"/>
  <c r="AB1913" i="156"/>
  <c r="AB1912" i="156"/>
  <c r="AB1909" i="156"/>
  <c r="AB1892" i="156"/>
  <c r="AB1879" i="156"/>
  <c r="AB1873" i="156"/>
  <c r="AB1857" i="156"/>
  <c r="AB1850" i="156"/>
  <c r="AB1838" i="156"/>
  <c r="AB1837" i="156"/>
  <c r="AB1836" i="156"/>
  <c r="AB1833" i="156"/>
  <c r="AB1832" i="156"/>
  <c r="AB1816" i="156"/>
  <c r="AB1811" i="156"/>
  <c r="AB1799" i="156"/>
  <c r="AB1783" i="156"/>
  <c r="AB1782" i="156"/>
  <c r="AB1779" i="156"/>
  <c r="AB1778" i="156"/>
  <c r="AB1762" i="156"/>
  <c r="AB1757" i="156"/>
  <c r="AB1742" i="156"/>
  <c r="AB1726" i="156"/>
  <c r="AB1725" i="156"/>
  <c r="AB1722" i="156"/>
  <c r="AB1721" i="156"/>
  <c r="AB1705" i="156"/>
  <c r="AB1692" i="156"/>
  <c r="AB1678" i="156"/>
  <c r="AB1664" i="156"/>
  <c r="AB1658" i="156"/>
  <c r="AB1643" i="156"/>
  <c r="AB1635" i="156"/>
  <c r="AB1626" i="156"/>
  <c r="AB1623" i="156"/>
  <c r="AB1618" i="156"/>
  <c r="AB1615" i="156"/>
  <c r="AB1609" i="156"/>
  <c r="AB1597" i="156"/>
  <c r="AB1592" i="156"/>
  <c r="AB1579" i="156"/>
  <c r="AB1571" i="156"/>
  <c r="AB1562" i="156"/>
  <c r="AB1561" i="156"/>
  <c r="AB1560" i="156"/>
  <c r="AB1559" i="156"/>
  <c r="AB1557" i="156"/>
  <c r="AB1554" i="156"/>
  <c r="AB1551" i="156"/>
  <c r="AB1545" i="156"/>
  <c r="AB1532" i="156"/>
  <c r="AB1527" i="156"/>
  <c r="AB1506" i="156"/>
  <c r="AB1498" i="156"/>
  <c r="AB1489" i="156"/>
  <c r="AB1486" i="156"/>
  <c r="AB1481" i="156"/>
  <c r="AB1478" i="156"/>
  <c r="AB1472" i="156"/>
  <c r="AB1458" i="156"/>
  <c r="AB1453" i="156"/>
  <c r="AB1437" i="156"/>
  <c r="AB1429" i="156"/>
  <c r="AB1420" i="156"/>
  <c r="AB1418" i="156"/>
  <c r="AB1417" i="156"/>
  <c r="AB1416" i="156"/>
  <c r="AB1414" i="156"/>
  <c r="AB1413" i="156"/>
  <c r="AB1411" i="156"/>
  <c r="AB1408" i="156"/>
  <c r="AB1402" i="156"/>
  <c r="AB1389" i="156"/>
  <c r="AB1384" i="156"/>
  <c r="AB1347" i="156"/>
  <c r="AB1339" i="156"/>
  <c r="AB1330" i="156"/>
  <c r="AB1327" i="156"/>
  <c r="AB1322" i="156"/>
  <c r="AB1319" i="156"/>
  <c r="AB1313" i="156"/>
  <c r="AB1299" i="156"/>
  <c r="AB1298" i="156"/>
  <c r="AB1290" i="156"/>
  <c r="AB1275" i="156"/>
  <c r="AB1269" i="156"/>
  <c r="AB1260" i="156"/>
  <c r="AB1257" i="156"/>
  <c r="AB1252" i="156"/>
  <c r="AB1249" i="156"/>
  <c r="AB1243" i="156"/>
  <c r="AB1229" i="156"/>
  <c r="AB1224" i="156"/>
  <c r="AB1205" i="156"/>
  <c r="AB1198" i="156"/>
  <c r="AB1189" i="156"/>
  <c r="AB1185" i="156"/>
  <c r="AB1180" i="156"/>
  <c r="AB1177" i="156"/>
  <c r="AB1170" i="156"/>
  <c r="AB1155" i="156"/>
  <c r="AB1150" i="156"/>
  <c r="AB1136" i="156"/>
  <c r="AB1121" i="156"/>
  <c r="AB1119" i="156"/>
  <c r="AB1117" i="156"/>
  <c r="AB1109" i="156"/>
  <c r="AB1096" i="156"/>
  <c r="AB1087" i="156"/>
  <c r="AB1075" i="156"/>
  <c r="AB1074" i="156"/>
  <c r="AB1073" i="156"/>
  <c r="AB1070" i="156"/>
  <c r="AB1069" i="156"/>
  <c r="AB1053" i="156"/>
  <c r="AB1052" i="156"/>
  <c r="AB1045" i="156"/>
  <c r="AB1024" i="156"/>
  <c r="AB1012" i="156"/>
  <c r="AB1011" i="156"/>
  <c r="AB1010" i="156"/>
  <c r="AB1007" i="156"/>
  <c r="AB1006" i="156"/>
  <c r="AB988" i="156"/>
  <c r="AB987" i="156"/>
  <c r="AB979" i="156"/>
  <c r="AB974" i="156"/>
  <c r="AB954" i="156"/>
  <c r="AB957" i="156"/>
  <c r="AB955" i="156"/>
  <c r="AB953" i="156"/>
  <c r="AB942" i="156"/>
  <c r="AB938" i="156"/>
  <c r="AB895" i="156"/>
  <c r="AB888" i="156"/>
  <c r="AB879" i="156"/>
  <c r="AB876" i="156"/>
  <c r="AB871" i="156"/>
  <c r="AB868" i="156"/>
  <c r="AB862" i="156"/>
  <c r="AB846" i="156"/>
  <c r="AB847" i="156"/>
  <c r="AB845" i="156"/>
  <c r="AB1144" i="156" l="1"/>
  <c r="AB784" i="156"/>
  <c r="AB769" i="156"/>
  <c r="AB755" i="156"/>
  <c r="AB757" i="156"/>
  <c r="AB754" i="156"/>
  <c r="AB749" i="156"/>
  <c r="AB741" i="156"/>
  <c r="AB723" i="156"/>
  <c r="AB687" i="156"/>
  <c r="AB676" i="156"/>
  <c r="AB671" i="156"/>
  <c r="AB657" i="156"/>
  <c r="AB653" i="156"/>
  <c r="AB615" i="156"/>
  <c r="AB601" i="156"/>
  <c r="AB596" i="156"/>
  <c r="AB580" i="156"/>
  <c r="AB568" i="156"/>
  <c r="AB563" i="156"/>
  <c r="AB500" i="156"/>
  <c r="AB485" i="156"/>
  <c r="AB481" i="156"/>
  <c r="AB480" i="156"/>
  <c r="AB397" i="156"/>
  <c r="AB382" i="156"/>
  <c r="AB378" i="156"/>
  <c r="AB376" i="156"/>
  <c r="AB373" i="156"/>
  <c r="AB356" i="156"/>
  <c r="AB345" i="156"/>
  <c r="AB310" i="156"/>
  <c r="AB294" i="156"/>
  <c r="AB296" i="156"/>
  <c r="AB293" i="156"/>
  <c r="AB275" i="156"/>
  <c r="AB267" i="156"/>
  <c r="AB261" i="156"/>
  <c r="AB216" i="156"/>
  <c r="AB202" i="156"/>
  <c r="AB204" i="156"/>
  <c r="AB201" i="156"/>
  <c r="AB190" i="156"/>
  <c r="AB186" i="156"/>
  <c r="AB166" i="156"/>
  <c r="AB152" i="156"/>
  <c r="AB154" i="156"/>
  <c r="AB151" i="156"/>
  <c r="AB144" i="156"/>
  <c r="AB137" i="156"/>
  <c r="AB122" i="156"/>
  <c r="AB115" i="156"/>
  <c r="AB57" i="156"/>
  <c r="AB40" i="156"/>
  <c r="AB42" i="156"/>
  <c r="AB39" i="156"/>
  <c r="AB18" i="156"/>
  <c r="Z1340" i="37" l="1"/>
  <c r="Z1247" i="37"/>
  <c r="Z1246" i="37"/>
  <c r="Z1242" i="37"/>
  <c r="Z1241" i="37"/>
  <c r="Z1237" i="37"/>
  <c r="Z1236" i="37"/>
  <c r="Z1235" i="37"/>
  <c r="Z1233" i="37"/>
  <c r="Z1232" i="37"/>
  <c r="Z1231" i="37"/>
  <c r="Z1230" i="37"/>
  <c r="Z1229" i="37"/>
  <c r="Z1227" i="37"/>
  <c r="Z1226" i="37"/>
  <c r="Z1225" i="37"/>
  <c r="Z1223" i="37"/>
  <c r="Z1222" i="37"/>
  <c r="Z1221" i="37"/>
  <c r="Z1220" i="37"/>
  <c r="Z1219" i="37"/>
  <c r="Z1218" i="37"/>
  <c r="Z1217" i="37"/>
  <c r="Z1216" i="37"/>
  <c r="Z1164" i="37"/>
  <c r="Z1163" i="37"/>
  <c r="Z1162" i="37"/>
  <c r="Z1158" i="37"/>
  <c r="Z1154" i="37"/>
  <c r="Z1153" i="37"/>
  <c r="Z1152" i="37"/>
  <c r="Z1143" i="37"/>
  <c r="Z1134" i="37"/>
  <c r="Z1133" i="37"/>
  <c r="Z1099" i="37"/>
  <c r="Z1098" i="37"/>
  <c r="Z1097" i="37"/>
  <c r="Z1094" i="37"/>
  <c r="Z1093" i="37"/>
  <c r="Z1035" i="37"/>
  <c r="Z1034" i="37"/>
  <c r="Z1033" i="37"/>
  <c r="Z1030" i="37"/>
  <c r="Z1029" i="37"/>
  <c r="Z1009" i="37"/>
  <c r="Z1008" i="37"/>
  <c r="Z1006" i="37"/>
  <c r="Z966" i="37"/>
  <c r="Z954" i="37"/>
  <c r="Z904" i="37"/>
  <c r="Z903" i="37"/>
  <c r="Z902" i="37"/>
  <c r="Z898" i="37"/>
  <c r="Z897" i="37"/>
  <c r="Z896" i="37"/>
  <c r="Z887" i="37"/>
  <c r="Z877" i="37"/>
  <c r="Z875" i="37"/>
  <c r="Z856" i="37"/>
  <c r="Z840" i="37"/>
  <c r="Z839" i="37"/>
  <c r="Z838" i="37"/>
  <c r="Z835" i="37"/>
  <c r="Z834" i="37"/>
  <c r="Z833" i="37"/>
  <c r="Z821" i="37"/>
  <c r="Z810" i="37"/>
  <c r="Z809" i="37"/>
  <c r="Z773" i="37"/>
  <c r="Z772" i="37"/>
  <c r="Z771" i="37"/>
  <c r="Z768" i="37"/>
  <c r="Z767" i="37"/>
  <c r="Z755" i="37"/>
  <c r="Z710" i="37"/>
  <c r="Z709" i="37"/>
  <c r="Z708" i="37"/>
  <c r="Z705" i="37"/>
  <c r="Z704" i="37"/>
  <c r="Z692" i="37"/>
  <c r="Z644" i="37"/>
  <c r="Z643" i="37"/>
  <c r="Z642" i="37"/>
  <c r="Z639" i="37"/>
  <c r="Z638" i="37"/>
  <c r="Z637" i="37"/>
  <c r="Z636" i="37"/>
  <c r="Z614" i="37"/>
  <c r="Z578" i="37"/>
  <c r="Z577" i="37"/>
  <c r="Z576" i="37"/>
  <c r="Z573" i="37"/>
  <c r="Z572" i="37"/>
  <c r="Z568" i="37"/>
  <c r="Z567" i="37"/>
  <c r="Z558" i="37"/>
  <c r="Z512" i="37"/>
  <c r="Z511" i="37"/>
  <c r="Z510" i="37"/>
  <c r="Z507" i="37"/>
  <c r="Z506" i="37"/>
  <c r="Z505" i="37"/>
  <c r="Z493" i="37"/>
  <c r="Z463" i="37"/>
  <c r="Z459" i="37"/>
  <c r="Z446" i="37"/>
  <c r="Z445" i="37"/>
  <c r="Z444" i="37"/>
  <c r="Z441" i="37"/>
  <c r="Z440" i="37"/>
  <c r="Z439" i="37"/>
  <c r="Z427" i="37"/>
  <c r="Z408" i="37"/>
  <c r="Z407" i="37"/>
  <c r="Z406" i="37"/>
  <c r="Z374" i="37"/>
  <c r="Z373" i="37"/>
  <c r="Z372" i="37"/>
  <c r="Z371" i="37"/>
  <c r="Z370" i="37"/>
  <c r="Z362" i="37"/>
  <c r="Z360" i="37"/>
  <c r="Z357" i="37"/>
  <c r="Z347" i="37"/>
  <c r="Z346" i="37"/>
  <c r="Z343" i="37"/>
  <c r="Z341" i="37"/>
  <c r="Z339" i="37"/>
  <c r="Z337" i="37"/>
  <c r="Z336" i="37"/>
  <c r="Z335" i="37"/>
  <c r="Z334" i="37"/>
  <c r="Z332" i="37"/>
  <c r="Z331" i="37"/>
  <c r="Z330" i="37"/>
  <c r="Z329" i="37"/>
  <c r="Z328" i="37"/>
  <c r="Z327" i="37"/>
  <c r="Z326" i="37"/>
  <c r="Z318" i="37"/>
  <c r="Z311" i="37"/>
  <c r="Z310" i="37"/>
  <c r="Z309" i="37"/>
  <c r="Z307" i="37"/>
  <c r="Z306" i="37"/>
  <c r="Z305" i="37"/>
  <c r="Z304" i="37"/>
  <c r="Z303" i="37"/>
  <c r="Z302" i="37"/>
  <c r="Z301" i="37"/>
  <c r="Z300" i="37"/>
  <c r="Z299" i="37"/>
  <c r="Z298" i="37"/>
  <c r="Z297" i="37"/>
  <c r="Z296" i="37"/>
  <c r="Z293" i="37"/>
  <c r="Z281" i="37"/>
  <c r="Z249" i="37"/>
  <c r="Z248" i="37"/>
  <c r="Z247" i="37"/>
  <c r="Z244" i="37"/>
  <c r="Z243" i="37"/>
  <c r="Z228" i="37"/>
  <c r="Z227" i="37"/>
  <c r="Z226" i="37"/>
  <c r="Z225" i="37"/>
  <c r="Z224" i="37"/>
  <c r="Z223" i="37"/>
  <c r="Z222" i="37"/>
  <c r="Z221" i="37"/>
  <c r="Z219" i="37"/>
  <c r="Z218" i="37"/>
  <c r="Z217" i="37"/>
  <c r="Z215" i="37"/>
  <c r="Z214" i="37"/>
  <c r="Z213" i="37"/>
  <c r="Z212" i="37"/>
  <c r="Z211" i="37"/>
  <c r="Z210" i="37"/>
  <c r="Z209" i="37"/>
  <c r="Z208" i="37"/>
  <c r="Z207" i="37"/>
  <c r="Z206" i="37"/>
  <c r="Z205" i="37"/>
  <c r="Z204" i="37"/>
  <c r="Z203" i="37"/>
  <c r="Z201" i="37"/>
  <c r="Z199" i="37"/>
  <c r="Z197" i="37"/>
  <c r="Z196" i="37"/>
  <c r="Z195" i="37"/>
  <c r="Z194" i="37"/>
  <c r="Z193" i="37"/>
  <c r="Z192" i="37"/>
  <c r="Z191" i="37"/>
  <c r="Z190" i="37"/>
  <c r="Z189" i="37"/>
  <c r="Z188" i="37"/>
  <c r="Z187" i="37"/>
  <c r="Z186" i="37"/>
  <c r="Z185" i="37"/>
  <c r="Z184" i="37"/>
  <c r="Z183" i="37"/>
  <c r="Z182" i="37"/>
  <c r="Z181" i="37"/>
  <c r="Z180" i="37"/>
  <c r="Z179" i="37"/>
  <c r="Z178" i="37"/>
  <c r="Z177" i="37"/>
  <c r="Z176" i="37"/>
  <c r="Z175" i="37"/>
  <c r="Z174" i="37"/>
  <c r="Z173" i="37"/>
  <c r="Z172" i="37"/>
  <c r="Z171" i="37"/>
  <c r="Z162" i="37"/>
  <c r="Z161" i="37"/>
  <c r="Z160" i="37"/>
  <c r="Z158" i="37"/>
  <c r="Z157" i="37"/>
  <c r="Z155" i="37"/>
  <c r="Z151" i="37"/>
  <c r="Z150" i="37"/>
  <c r="Z149" i="37"/>
  <c r="Z147" i="37"/>
  <c r="Z146" i="37"/>
  <c r="Z145" i="37"/>
  <c r="Z144" i="37"/>
  <c r="Z143" i="37"/>
  <c r="Z142" i="37"/>
  <c r="Z141" i="37"/>
  <c r="Z140" i="37"/>
  <c r="Z139" i="37"/>
  <c r="Z113" i="37"/>
  <c r="Z112" i="37"/>
  <c r="Z111" i="37"/>
  <c r="Z109" i="37"/>
  <c r="Z108" i="37"/>
  <c r="Z107" i="37"/>
  <c r="Z103" i="37"/>
  <c r="Z102" i="37"/>
  <c r="Z101" i="37"/>
  <c r="Z100" i="37"/>
  <c r="Z85" i="37"/>
  <c r="Z84" i="37"/>
  <c r="Z83" i="37"/>
  <c r="Z78" i="37"/>
  <c r="Z77" i="37"/>
  <c r="Z76" i="37"/>
  <c r="Z73" i="37"/>
  <c r="Z71" i="37"/>
  <c r="Z67" i="37"/>
  <c r="Z66" i="37"/>
  <c r="Z65" i="37"/>
  <c r="Z63" i="37"/>
  <c r="Z62" i="37"/>
  <c r="Z61" i="37"/>
  <c r="Z60" i="37"/>
  <c r="Z59" i="37"/>
  <c r="Z57" i="37"/>
  <c r="Z56" i="37"/>
  <c r="Z55" i="37"/>
  <c r="Z54" i="37"/>
  <c r="Z53" i="37"/>
  <c r="Z52" i="37"/>
  <c r="Z51" i="37"/>
  <c r="Z50" i="37"/>
  <c r="Z38" i="37"/>
  <c r="Z34" i="37"/>
  <c r="Z33" i="37"/>
  <c r="Z32" i="37"/>
  <c r="Z29" i="37"/>
  <c r="Z28" i="37"/>
  <c r="Z27" i="37"/>
  <c r="Z26" i="37"/>
  <c r="Z25" i="37"/>
  <c r="Z24" i="37"/>
  <c r="Z23" i="37"/>
  <c r="Z22" i="37"/>
  <c r="Z21" i="37"/>
  <c r="Z20" i="37"/>
  <c r="Z19" i="37"/>
  <c r="Z18" i="37"/>
  <c r="Z17" i="37"/>
  <c r="Z16" i="37"/>
  <c r="Z15" i="37"/>
  <c r="Z14" i="37"/>
  <c r="Y155" i="57"/>
  <c r="Z1014" i="37" s="1"/>
  <c r="Y154" i="57"/>
  <c r="Z1013" i="37" s="1"/>
  <c r="Y153" i="57"/>
  <c r="Z1012" i="37" s="1"/>
  <c r="Y152" i="57"/>
  <c r="Z1011" i="37" s="1"/>
  <c r="Y151" i="57"/>
  <c r="Z1010" i="37" s="1"/>
  <c r="Y146" i="57"/>
  <c r="Z1005" i="37" s="1"/>
  <c r="Y144" i="57"/>
  <c r="Z1003" i="37" s="1"/>
  <c r="Y142" i="57"/>
  <c r="Z1001" i="37" s="1"/>
  <c r="Y141" i="57"/>
  <c r="Z1000" i="37" s="1"/>
  <c r="Y140" i="57"/>
  <c r="Z999" i="37" s="1"/>
  <c r="Y139" i="57"/>
  <c r="Z998" i="37" s="1"/>
  <c r="Y138" i="57"/>
  <c r="Z997" i="37" s="1"/>
  <c r="Y137" i="57"/>
  <c r="Z996" i="37" s="1"/>
  <c r="Y136" i="57"/>
  <c r="Z995" i="37" s="1"/>
  <c r="Y135" i="57"/>
  <c r="Z994" i="37" s="1"/>
  <c r="Y134" i="57"/>
  <c r="Z993" i="37" s="1"/>
  <c r="Y133" i="57"/>
  <c r="Z992" i="37" s="1"/>
  <c r="Y132" i="57"/>
  <c r="Z991" i="37" s="1"/>
  <c r="Y131" i="57"/>
  <c r="Z990" i="37" s="1"/>
  <c r="Y130" i="57"/>
  <c r="Z989" i="37" s="1"/>
  <c r="Y129" i="57"/>
  <c r="Z988" i="37" s="1"/>
  <c r="Y128" i="57"/>
  <c r="Z987" i="37" s="1"/>
  <c r="Y127" i="57"/>
  <c r="Z986" i="37" s="1"/>
  <c r="Y126" i="57"/>
  <c r="Z985" i="37" s="1"/>
  <c r="Y124" i="57"/>
  <c r="Z983" i="37" s="1"/>
  <c r="Y123" i="57"/>
  <c r="Z982" i="37" s="1"/>
  <c r="Y122" i="57"/>
  <c r="Z981" i="37" s="1"/>
  <c r="Y121" i="57"/>
  <c r="Z980" i="37" s="1"/>
  <c r="Y119" i="57"/>
  <c r="Z978" i="37" s="1"/>
  <c r="Y118" i="57"/>
  <c r="Z977" i="37" s="1"/>
  <c r="Y117" i="57"/>
  <c r="Z976" i="37" s="1"/>
  <c r="Y111" i="57"/>
  <c r="Z970" i="37" s="1"/>
  <c r="Y110" i="57"/>
  <c r="Z969" i="37" s="1"/>
  <c r="Y106" i="57"/>
  <c r="Z965" i="37" s="1"/>
  <c r="Y105" i="57"/>
  <c r="Z964" i="37" s="1"/>
  <c r="Y104" i="57"/>
  <c r="Z963" i="37" s="1"/>
  <c r="Y103" i="57"/>
  <c r="Z962" i="37" s="1"/>
  <c r="Y102" i="57"/>
  <c r="Z961" i="37" s="1"/>
  <c r="Y101" i="57"/>
  <c r="Z960" i="37" s="1"/>
  <c r="Y100" i="57"/>
  <c r="Z959" i="37" s="1"/>
  <c r="Y99" i="57"/>
  <c r="Z958" i="37" s="1"/>
  <c r="Y98" i="57"/>
  <c r="Z957" i="37" s="1"/>
  <c r="Y97" i="57"/>
  <c r="Z956" i="37" s="1"/>
  <c r="Y96" i="57"/>
  <c r="Z955" i="37" s="1"/>
  <c r="Y94" i="57"/>
  <c r="Z953" i="37" s="1"/>
  <c r="Y81" i="57"/>
  <c r="Y61" i="57"/>
  <c r="Y125" i="57" s="1"/>
  <c r="Z984" i="37" s="1"/>
  <c r="Y52" i="57"/>
  <c r="Y116" i="57" s="1"/>
  <c r="Z975" i="37" s="1"/>
  <c r="Z146" i="46"/>
  <c r="Z289" i="37" s="1"/>
  <c r="Z145" i="46"/>
  <c r="Z288" i="37" s="1"/>
  <c r="Z144" i="46"/>
  <c r="Z287" i="37" s="1"/>
  <c r="Z143" i="46"/>
  <c r="Z286" i="37" s="1"/>
  <c r="Z142" i="46"/>
  <c r="Z285" i="37" s="1"/>
  <c r="Z141" i="46"/>
  <c r="Z284" i="37" s="1"/>
  <c r="Z140" i="46"/>
  <c r="Z283" i="37" s="1"/>
  <c r="Z137" i="46"/>
  <c r="Z280" i="37" s="1"/>
  <c r="Z135" i="46"/>
  <c r="Z278" i="37" s="1"/>
  <c r="Z133" i="46"/>
  <c r="Z276" i="37" s="1"/>
  <c r="Z132" i="46"/>
  <c r="Z275" i="37" s="1"/>
  <c r="Z131" i="46"/>
  <c r="Z274" i="37" s="1"/>
  <c r="Z130" i="46"/>
  <c r="Z273" i="37" s="1"/>
  <c r="Z129" i="46"/>
  <c r="Z272" i="37" s="1"/>
  <c r="Z128" i="46"/>
  <c r="Z271" i="37" s="1"/>
  <c r="Z127" i="46"/>
  <c r="Z270" i="37" s="1"/>
  <c r="Z126" i="46"/>
  <c r="Z269" i="37" s="1"/>
  <c r="Z125" i="46"/>
  <c r="Z268" i="37" s="1"/>
  <c r="Z124" i="46"/>
  <c r="Z267" i="37" s="1"/>
  <c r="Z123" i="46"/>
  <c r="Z266" i="37" s="1"/>
  <c r="Z122" i="46"/>
  <c r="Z265" i="37" s="1"/>
  <c r="Z121" i="46"/>
  <c r="Z264" i="37" s="1"/>
  <c r="Z120" i="46"/>
  <c r="Z263" i="37" s="1"/>
  <c r="Z119" i="46"/>
  <c r="Z262" i="37" s="1"/>
  <c r="Z118" i="46"/>
  <c r="Z261" i="37" s="1"/>
  <c r="Z116" i="46"/>
  <c r="Z259" i="37" s="1"/>
  <c r="Z115" i="46"/>
  <c r="Z258" i="37" s="1"/>
  <c r="Z114" i="46"/>
  <c r="Z257" i="37" s="1"/>
  <c r="Z113" i="46"/>
  <c r="Z256" i="37" s="1"/>
  <c r="Z111" i="46"/>
  <c r="Z254" i="37" s="1"/>
  <c r="Z110" i="46"/>
  <c r="Z253" i="37" s="1"/>
  <c r="Z109" i="46"/>
  <c r="Z252" i="37" s="1"/>
  <c r="Z103" i="46"/>
  <c r="Z246" i="37" s="1"/>
  <c r="Z102" i="46"/>
  <c r="Z245" i="37" s="1"/>
  <c r="Z99" i="46"/>
  <c r="Z242" i="37" s="1"/>
  <c r="Z98" i="46"/>
  <c r="Z241" i="37" s="1"/>
  <c r="Z97" i="46"/>
  <c r="Z240" i="37" s="1"/>
  <c r="Z96" i="46"/>
  <c r="Z239" i="37" s="1"/>
  <c r="Z95" i="46"/>
  <c r="Z238" i="37" s="1"/>
  <c r="Z94" i="46"/>
  <c r="Z237" i="37" s="1"/>
  <c r="Z93" i="46"/>
  <c r="Z236" i="37" s="1"/>
  <c r="Z92" i="46"/>
  <c r="Z235" i="37" s="1"/>
  <c r="Z91" i="46"/>
  <c r="Z234" i="37" s="1"/>
  <c r="Z90" i="46"/>
  <c r="Z233" i="37" s="1"/>
  <c r="Z89" i="46"/>
  <c r="Z232" i="37" s="1"/>
  <c r="Z88" i="46"/>
  <c r="Z231" i="37" s="1"/>
  <c r="Z75" i="46"/>
  <c r="Z134" i="46" s="1"/>
  <c r="Z277" i="37" s="1"/>
  <c r="Z58" i="46"/>
  <c r="Z49" i="46"/>
  <c r="AB2297" i="157"/>
  <c r="Z1139" i="37" s="1"/>
  <c r="AB2296" i="157"/>
  <c r="Z1138" i="37" s="1"/>
  <c r="AB2295" i="157"/>
  <c r="Z1137" i="37" s="1"/>
  <c r="AB2294" i="157"/>
  <c r="Z1136" i="37" s="1"/>
  <c r="AB2293" i="157"/>
  <c r="Z1135" i="37" s="1"/>
  <c r="AB2289" i="157"/>
  <c r="Z1131" i="37" s="1"/>
  <c r="AB2288" i="157"/>
  <c r="Z1130" i="37" s="1"/>
  <c r="AB2287" i="157"/>
  <c r="Z1129" i="37" s="1"/>
  <c r="AB2286" i="157"/>
  <c r="Z1128" i="37" s="1"/>
  <c r="AB2284" i="157"/>
  <c r="Z1126" i="37" s="1"/>
  <c r="AB2283" i="157"/>
  <c r="Z1125" i="37" s="1"/>
  <c r="AB2282" i="157"/>
  <c r="Z1124" i="37" s="1"/>
  <c r="AB2281" i="157"/>
  <c r="Z1123" i="37" s="1"/>
  <c r="AB2280" i="157"/>
  <c r="Z1122" i="37" s="1"/>
  <c r="AB2279" i="157"/>
  <c r="Z1121" i="37" s="1"/>
  <c r="AB2278" i="157"/>
  <c r="Z1120" i="37" s="1"/>
  <c r="AB2277" i="157"/>
  <c r="Z1119" i="37" s="1"/>
  <c r="AB2276" i="157"/>
  <c r="Z1118" i="37" s="1"/>
  <c r="AB2275" i="157"/>
  <c r="Z1117" i="37" s="1"/>
  <c r="AB2274" i="157"/>
  <c r="Z1116" i="37" s="1"/>
  <c r="AB2273" i="157"/>
  <c r="Z1115" i="37" s="1"/>
  <c r="AB2272" i="157"/>
  <c r="Z1114" i="37" s="1"/>
  <c r="AB2271" i="157"/>
  <c r="Z1113" i="37" s="1"/>
  <c r="AB2270" i="157"/>
  <c r="Z1112" i="37" s="1"/>
  <c r="AB2269" i="157"/>
  <c r="Z1111" i="37" s="1"/>
  <c r="AB2267" i="157"/>
  <c r="Z1109" i="37" s="1"/>
  <c r="AB2266" i="157"/>
  <c r="Z1108" i="37" s="1"/>
  <c r="AB2265" i="157"/>
  <c r="Z1107" i="37" s="1"/>
  <c r="AB2264" i="157"/>
  <c r="Z1106" i="37" s="1"/>
  <c r="AB2262" i="157"/>
  <c r="Z1104" i="37" s="1"/>
  <c r="AB2261" i="157"/>
  <c r="Z1103" i="37" s="1"/>
  <c r="AB2260" i="157"/>
  <c r="Z1102" i="37" s="1"/>
  <c r="AB2254" i="157"/>
  <c r="Z1096" i="37" s="1"/>
  <c r="AB2253" i="157"/>
  <c r="Z1095" i="37" s="1"/>
  <c r="AB2250" i="157"/>
  <c r="Z1092" i="37" s="1"/>
  <c r="AB2249" i="157"/>
  <c r="Z1091" i="37" s="1"/>
  <c r="AB2248" i="157"/>
  <c r="Z1090" i="37" s="1"/>
  <c r="AB2247" i="157"/>
  <c r="Z1089" i="37" s="1"/>
  <c r="AB2246" i="157"/>
  <c r="Z1088" i="37" s="1"/>
  <c r="AB2245" i="157"/>
  <c r="Z1087" i="37" s="1"/>
  <c r="AB2244" i="157"/>
  <c r="Z1086" i="37" s="1"/>
  <c r="AB2243" i="157"/>
  <c r="Z1085" i="37" s="1"/>
  <c r="AB2242" i="157"/>
  <c r="Z1084" i="37" s="1"/>
  <c r="AB2241" i="157"/>
  <c r="Z1083" i="37" s="1"/>
  <c r="AB2240" i="157"/>
  <c r="Z1082" i="37" s="1"/>
  <c r="AB2239" i="157"/>
  <c r="Z1081" i="37" s="1"/>
  <c r="AB2238" i="157"/>
  <c r="Z1080" i="37" s="1"/>
  <c r="AB2225" i="157"/>
  <c r="AB2285" i="157" s="1"/>
  <c r="Z1127" i="37" s="1"/>
  <c r="AB2207" i="157"/>
  <c r="AB2198" i="157"/>
  <c r="AB2157" i="157"/>
  <c r="Z1077" i="37" s="1"/>
  <c r="AB2156" i="157"/>
  <c r="Z1076" i="37" s="1"/>
  <c r="AB2155" i="157"/>
  <c r="Z1075" i="37" s="1"/>
  <c r="AB2154" i="157"/>
  <c r="Z1074" i="37" s="1"/>
  <c r="AB2153" i="157"/>
  <c r="Z1073" i="37" s="1"/>
  <c r="AB2152" i="157"/>
  <c r="Z1072" i="37" s="1"/>
  <c r="AB2151" i="157"/>
  <c r="Z1071" i="37" s="1"/>
  <c r="AB2149" i="157"/>
  <c r="Z1069" i="37" s="1"/>
  <c r="AB2148" i="157"/>
  <c r="Z1068" i="37" s="1"/>
  <c r="AB2147" i="157"/>
  <c r="Z1067" i="37" s="1"/>
  <c r="AB2146" i="157"/>
  <c r="Z1066" i="37" s="1"/>
  <c r="AB2144" i="157"/>
  <c r="Z1064" i="37" s="1"/>
  <c r="AB2143" i="157"/>
  <c r="Z1063" i="37" s="1"/>
  <c r="AB2142" i="157"/>
  <c r="Z1062" i="37" s="1"/>
  <c r="AB2141" i="157"/>
  <c r="Z1061" i="37" s="1"/>
  <c r="AB2140" i="157"/>
  <c r="Z1060" i="37" s="1"/>
  <c r="AB2139" i="157"/>
  <c r="Z1059" i="37" s="1"/>
  <c r="AB2138" i="157"/>
  <c r="Z1058" i="37" s="1"/>
  <c r="AB2137" i="157"/>
  <c r="Z1057" i="37" s="1"/>
  <c r="AB2136" i="157"/>
  <c r="Z1056" i="37" s="1"/>
  <c r="AB2135" i="157"/>
  <c r="Z1055" i="37" s="1"/>
  <c r="AB2134" i="157"/>
  <c r="Z1054" i="37" s="1"/>
  <c r="AB2133" i="157"/>
  <c r="Z1053" i="37" s="1"/>
  <c r="AB2132" i="157"/>
  <c r="Z1052" i="37" s="1"/>
  <c r="AB2131" i="157"/>
  <c r="Z1051" i="37" s="1"/>
  <c r="AB2130" i="157"/>
  <c r="Z1050" i="37" s="1"/>
  <c r="AB2129" i="157"/>
  <c r="Z1049" i="37" s="1"/>
  <c r="AB2128" i="157"/>
  <c r="Z1048" i="37" s="1"/>
  <c r="AB2127" i="157"/>
  <c r="Z1047" i="37" s="1"/>
  <c r="AB2125" i="157"/>
  <c r="Z1045" i="37" s="1"/>
  <c r="AB2124" i="157"/>
  <c r="Z1044" i="37" s="1"/>
  <c r="AB2123" i="157"/>
  <c r="Z1043" i="37" s="1"/>
  <c r="AB2122" i="157"/>
  <c r="Z1042" i="37" s="1"/>
  <c r="AB2120" i="157"/>
  <c r="Z1040" i="37" s="1"/>
  <c r="AB2119" i="157"/>
  <c r="Z1039" i="37" s="1"/>
  <c r="AB2118" i="157"/>
  <c r="Z1038" i="37" s="1"/>
  <c r="AB2112" i="157"/>
  <c r="Z1032" i="37" s="1"/>
  <c r="AB2111" i="157"/>
  <c r="Z1031" i="37" s="1"/>
  <c r="AB2108" i="157"/>
  <c r="Z1028" i="37" s="1"/>
  <c r="AB2107" i="157"/>
  <c r="Z1027" i="37" s="1"/>
  <c r="AB2106" i="157"/>
  <c r="Z1026" i="37" s="1"/>
  <c r="AB2105" i="157"/>
  <c r="Z1025" i="37" s="1"/>
  <c r="AB2104" i="157"/>
  <c r="Z1024" i="37" s="1"/>
  <c r="AB2103" i="157"/>
  <c r="Z1023" i="37" s="1"/>
  <c r="AB2102" i="157"/>
  <c r="Z1022" i="37" s="1"/>
  <c r="AB2101" i="157"/>
  <c r="Z1021" i="37" s="1"/>
  <c r="AB2100" i="157"/>
  <c r="Z1020" i="37" s="1"/>
  <c r="AB2099" i="157"/>
  <c r="Z1019" i="37" s="1"/>
  <c r="AB2098" i="157"/>
  <c r="Z1018" i="37" s="1"/>
  <c r="AB2097" i="157"/>
  <c r="Z1017" i="37" s="1"/>
  <c r="AB2074" i="157"/>
  <c r="AB2145" i="157" s="1"/>
  <c r="Z1065" i="37" s="1"/>
  <c r="AB2052" i="157"/>
  <c r="AB2043" i="157"/>
  <c r="AB2010" i="157"/>
  <c r="Z950" i="37" s="1"/>
  <c r="AB2009" i="157"/>
  <c r="Z949" i="37" s="1"/>
  <c r="AB2008" i="157"/>
  <c r="Z948" i="37" s="1"/>
  <c r="AB2007" i="157"/>
  <c r="Z947" i="37" s="1"/>
  <c r="AB2006" i="157"/>
  <c r="Z946" i="37" s="1"/>
  <c r="AB2005" i="157"/>
  <c r="Z945" i="37" s="1"/>
  <c r="AB2004" i="157"/>
  <c r="Z944" i="37" s="1"/>
  <c r="AB2002" i="157"/>
  <c r="Z942" i="37" s="1"/>
  <c r="AB2001" i="157"/>
  <c r="Z941" i="37" s="1"/>
  <c r="AB2000" i="157"/>
  <c r="Z940" i="37" s="1"/>
  <c r="AB1999" i="157"/>
  <c r="Z939" i="37" s="1"/>
  <c r="AB1997" i="157"/>
  <c r="Z937" i="37" s="1"/>
  <c r="AB1996" i="157"/>
  <c r="Z936" i="37" s="1"/>
  <c r="AB1995" i="157"/>
  <c r="Z935" i="37" s="1"/>
  <c r="AB1994" i="157"/>
  <c r="Z934" i="37" s="1"/>
  <c r="AB1993" i="157"/>
  <c r="Z933" i="37" s="1"/>
  <c r="AB1992" i="157"/>
  <c r="Z932" i="37" s="1"/>
  <c r="AB1991" i="157"/>
  <c r="Z931" i="37" s="1"/>
  <c r="AB1990" i="157"/>
  <c r="Z930" i="37" s="1"/>
  <c r="AB1989" i="157"/>
  <c r="Z929" i="37" s="1"/>
  <c r="AB1988" i="157"/>
  <c r="Z928" i="37" s="1"/>
  <c r="AB1987" i="157"/>
  <c r="Z927" i="37" s="1"/>
  <c r="AB1986" i="157"/>
  <c r="Z926" i="37" s="1"/>
  <c r="AB1985" i="157"/>
  <c r="Z925" i="37" s="1"/>
  <c r="AB1984" i="157"/>
  <c r="Z924" i="37" s="1"/>
  <c r="AB1983" i="157"/>
  <c r="Z923" i="37" s="1"/>
  <c r="AB1982" i="157"/>
  <c r="Z922" i="37" s="1"/>
  <c r="AB1981" i="157"/>
  <c r="Z921" i="37" s="1"/>
  <c r="AB1979" i="157"/>
  <c r="Z919" i="37" s="1"/>
  <c r="AB1978" i="157"/>
  <c r="Z918" i="37" s="1"/>
  <c r="AB1977" i="157"/>
  <c r="Z917" i="37" s="1"/>
  <c r="AB1976" i="157"/>
  <c r="Z916" i="37" s="1"/>
  <c r="AB1974" i="157"/>
  <c r="Z914" i="37" s="1"/>
  <c r="AB1973" i="157"/>
  <c r="Z913" i="37" s="1"/>
  <c r="AB1972" i="157"/>
  <c r="Z912" i="37" s="1"/>
  <c r="AB1966" i="157"/>
  <c r="Z906" i="37" s="1"/>
  <c r="AB1965" i="157"/>
  <c r="Z905" i="37" s="1"/>
  <c r="AB1961" i="157"/>
  <c r="Z901" i="37" s="1"/>
  <c r="AB1960" i="157"/>
  <c r="Z900" i="37" s="1"/>
  <c r="AB1959" i="157"/>
  <c r="Z899" i="37" s="1"/>
  <c r="AB1955" i="157"/>
  <c r="Z895" i="37" s="1"/>
  <c r="AB1954" i="157"/>
  <c r="Z894" i="37" s="1"/>
  <c r="AB1953" i="157"/>
  <c r="Z893" i="37" s="1"/>
  <c r="AB1952" i="157"/>
  <c r="Z892" i="37" s="1"/>
  <c r="AB1951" i="157"/>
  <c r="Z891" i="37" s="1"/>
  <c r="AB1950" i="157"/>
  <c r="Z890" i="37" s="1"/>
  <c r="AB1949" i="157"/>
  <c r="Z889" i="37" s="1"/>
  <c r="AB1948" i="157"/>
  <c r="Z888" i="37" s="1"/>
  <c r="AB1946" i="157"/>
  <c r="Z886" i="37" s="1"/>
  <c r="AB1924" i="157"/>
  <c r="AB1998" i="157" s="1"/>
  <c r="Z938" i="37" s="1"/>
  <c r="AB1903" i="157"/>
  <c r="AB1894" i="157"/>
  <c r="AB1854" i="157"/>
  <c r="Z883" i="37" s="1"/>
  <c r="AB1853" i="157"/>
  <c r="Z882" i="37" s="1"/>
  <c r="AB1852" i="157"/>
  <c r="Z881" i="37" s="1"/>
  <c r="AB1851" i="157"/>
  <c r="Z880" i="37" s="1"/>
  <c r="AB1850" i="157"/>
  <c r="Z879" i="37" s="1"/>
  <c r="AB1849" i="157"/>
  <c r="Z878" i="37" s="1"/>
  <c r="AB1847" i="157"/>
  <c r="Z876" i="37" s="1"/>
  <c r="AB1844" i="157"/>
  <c r="Z873" i="37" s="1"/>
  <c r="AB1843" i="157"/>
  <c r="Z872" i="37" s="1"/>
  <c r="AB1842" i="157"/>
  <c r="Z871" i="37" s="1"/>
  <c r="AB1841" i="157"/>
  <c r="Z870" i="37" s="1"/>
  <c r="AB1839" i="157"/>
  <c r="Z868" i="37" s="1"/>
  <c r="AB1838" i="157"/>
  <c r="Z867" i="37" s="1"/>
  <c r="AB1837" i="157"/>
  <c r="Z866" i="37" s="1"/>
  <c r="AB1836" i="157"/>
  <c r="Z865" i="37" s="1"/>
  <c r="AB1835" i="157"/>
  <c r="Z864" i="37" s="1"/>
  <c r="AB1834" i="157"/>
  <c r="Z863" i="37" s="1"/>
  <c r="AB1833" i="157"/>
  <c r="Z862" i="37" s="1"/>
  <c r="AB1832" i="157"/>
  <c r="Z861" i="37" s="1"/>
  <c r="AB1831" i="157"/>
  <c r="Z860" i="37" s="1"/>
  <c r="AB1830" i="157"/>
  <c r="Z859" i="37" s="1"/>
  <c r="AB1829" i="157"/>
  <c r="Z858" i="37" s="1"/>
  <c r="AB1828" i="157"/>
  <c r="Z857" i="37" s="1"/>
  <c r="AB1826" i="157"/>
  <c r="Z855" i="37" s="1"/>
  <c r="AB1825" i="157"/>
  <c r="Z854" i="37" s="1"/>
  <c r="AB1824" i="157"/>
  <c r="Z853" i="37" s="1"/>
  <c r="AB1823" i="157"/>
  <c r="Z852" i="37" s="1"/>
  <c r="AB1821" i="157"/>
  <c r="Z850" i="37" s="1"/>
  <c r="AB1820" i="157"/>
  <c r="Z849" i="37" s="1"/>
  <c r="AB1819" i="157"/>
  <c r="Z848" i="37" s="1"/>
  <c r="AB1818" i="157"/>
  <c r="Z847" i="37" s="1"/>
  <c r="AB1816" i="157"/>
  <c r="Z845" i="37" s="1"/>
  <c r="AB1815" i="157"/>
  <c r="Z844" i="37" s="1"/>
  <c r="AB1814" i="157"/>
  <c r="Z843" i="37" s="1"/>
  <c r="AB1808" i="157"/>
  <c r="Z837" i="37" s="1"/>
  <c r="AB1807" i="157"/>
  <c r="Z836" i="37" s="1"/>
  <c r="AB1803" i="157"/>
  <c r="Z832" i="37" s="1"/>
  <c r="AB1802" i="157"/>
  <c r="Z831" i="37" s="1"/>
  <c r="AB1801" i="157"/>
  <c r="Z830" i="37" s="1"/>
  <c r="AB1800" i="157"/>
  <c r="Z829" i="37" s="1"/>
  <c r="AB1799" i="157"/>
  <c r="Z828" i="37" s="1"/>
  <c r="AB1798" i="157"/>
  <c r="Z827" i="37" s="1"/>
  <c r="AB1797" i="157"/>
  <c r="Z826" i="37" s="1"/>
  <c r="AB1796" i="157"/>
  <c r="Z825" i="37" s="1"/>
  <c r="AB1795" i="157"/>
  <c r="Z824" i="37" s="1"/>
  <c r="AB1794" i="157"/>
  <c r="Z823" i="37" s="1"/>
  <c r="AB1793" i="157"/>
  <c r="Z822" i="37" s="1"/>
  <c r="AB1791" i="157"/>
  <c r="Z820" i="37" s="1"/>
  <c r="AB1789" i="157"/>
  <c r="AB1776" i="157"/>
  <c r="AB1777" i="157" s="1"/>
  <c r="AB1740" i="157"/>
  <c r="AB1840" i="157" s="1"/>
  <c r="Z869" i="37" s="1"/>
  <c r="AB1712" i="157"/>
  <c r="AB1703" i="157"/>
  <c r="AB1666" i="157"/>
  <c r="Z817" i="37" s="1"/>
  <c r="AB1665" i="157"/>
  <c r="Z816" i="37" s="1"/>
  <c r="AB1664" i="157"/>
  <c r="Z815" i="37" s="1"/>
  <c r="AB1663" i="157"/>
  <c r="Z814" i="37" s="1"/>
  <c r="AB1662" i="157"/>
  <c r="Z813" i="37" s="1"/>
  <c r="AB1661" i="157"/>
  <c r="Z812" i="37" s="1"/>
  <c r="AB1660" i="157"/>
  <c r="Z811" i="37" s="1"/>
  <c r="AB1656" i="157"/>
  <c r="Z807" i="37" s="1"/>
  <c r="AB1655" i="157"/>
  <c r="Z806" i="37" s="1"/>
  <c r="AB1654" i="157"/>
  <c r="Z805" i="37" s="1"/>
  <c r="AB1653" i="157"/>
  <c r="Z804" i="37" s="1"/>
  <c r="AB1651" i="157"/>
  <c r="Z802" i="37" s="1"/>
  <c r="AB1650" i="157"/>
  <c r="Z801" i="37" s="1"/>
  <c r="AB1649" i="157"/>
  <c r="Z800" i="37" s="1"/>
  <c r="AB1648" i="157"/>
  <c r="Z799" i="37" s="1"/>
  <c r="AB1647" i="157"/>
  <c r="Z798" i="37" s="1"/>
  <c r="AB1646" i="157"/>
  <c r="Z797" i="37" s="1"/>
  <c r="AB1645" i="157"/>
  <c r="Z796" i="37" s="1"/>
  <c r="AB1644" i="157"/>
  <c r="Z795" i="37" s="1"/>
  <c r="AB1643" i="157"/>
  <c r="Z794" i="37" s="1"/>
  <c r="AB1642" i="157"/>
  <c r="Z793" i="37" s="1"/>
  <c r="AB1641" i="157"/>
  <c r="Z792" i="37" s="1"/>
  <c r="AB1640" i="157"/>
  <c r="Z791" i="37" s="1"/>
  <c r="AB1639" i="157"/>
  <c r="Z790" i="37" s="1"/>
  <c r="AB1638" i="157"/>
  <c r="Z789" i="37" s="1"/>
  <c r="AB1637" i="157"/>
  <c r="Z788" i="37" s="1"/>
  <c r="AB1636" i="157"/>
  <c r="Z787" i="37" s="1"/>
  <c r="AB1635" i="157"/>
  <c r="Z786" i="37" s="1"/>
  <c r="AB1634" i="157"/>
  <c r="Z785" i="37" s="1"/>
  <c r="AB1632" i="157"/>
  <c r="Z783" i="37" s="1"/>
  <c r="AB1631" i="157"/>
  <c r="Z782" i="37" s="1"/>
  <c r="AB1630" i="157"/>
  <c r="Z781" i="37" s="1"/>
  <c r="AB1629" i="157"/>
  <c r="Z780" i="37" s="1"/>
  <c r="AB1627" i="157"/>
  <c r="Z778" i="37" s="1"/>
  <c r="AB1626" i="157"/>
  <c r="Z777" i="37" s="1"/>
  <c r="AB1625" i="157"/>
  <c r="Z776" i="37" s="1"/>
  <c r="AB1619" i="157"/>
  <c r="Z770" i="37" s="1"/>
  <c r="AB1618" i="157"/>
  <c r="Z769" i="37" s="1"/>
  <c r="AB1615" i="157"/>
  <c r="Z766" i="37" s="1"/>
  <c r="AB1614" i="157"/>
  <c r="Z765" i="37" s="1"/>
  <c r="AB1613" i="157"/>
  <c r="Z764" i="37" s="1"/>
  <c r="AB1612" i="157"/>
  <c r="Z763" i="37" s="1"/>
  <c r="AB1611" i="157"/>
  <c r="Z762" i="37" s="1"/>
  <c r="AB1610" i="157"/>
  <c r="Z761" i="37" s="1"/>
  <c r="AB1609" i="157"/>
  <c r="Z760" i="37" s="1"/>
  <c r="AB1608" i="157"/>
  <c r="Z759" i="37" s="1"/>
  <c r="AB1607" i="157"/>
  <c r="Z758" i="37" s="1"/>
  <c r="AB1606" i="157"/>
  <c r="Z757" i="37" s="1"/>
  <c r="AB1605" i="157"/>
  <c r="Z756" i="37" s="1"/>
  <c r="AB1603" i="157"/>
  <c r="Z754" i="37" s="1"/>
  <c r="AB1580" i="157"/>
  <c r="AB1652" i="157" s="1"/>
  <c r="Z803" i="37" s="1"/>
  <c r="AB1554" i="157"/>
  <c r="AB1545" i="157"/>
  <c r="AB1509" i="157"/>
  <c r="Z621" i="37" s="1"/>
  <c r="AB1508" i="157"/>
  <c r="Z620" i="37" s="1"/>
  <c r="AB1507" i="157"/>
  <c r="Z619" i="37" s="1"/>
  <c r="AB1506" i="157"/>
  <c r="Z618" i="37" s="1"/>
  <c r="AB1505" i="157"/>
  <c r="Z617" i="37" s="1"/>
  <c r="AB1504" i="157"/>
  <c r="Z616" i="37" s="1"/>
  <c r="AB1503" i="157"/>
  <c r="Z615" i="37" s="1"/>
  <c r="AB1500" i="157"/>
  <c r="Z612" i="37" s="1"/>
  <c r="AB1499" i="157"/>
  <c r="Z611" i="37" s="1"/>
  <c r="AB1498" i="157"/>
  <c r="Z610" i="37" s="1"/>
  <c r="AB1497" i="157"/>
  <c r="Z609" i="37" s="1"/>
  <c r="AB1495" i="157"/>
  <c r="Z607" i="37" s="1"/>
  <c r="AB1494" i="157"/>
  <c r="Z606" i="37" s="1"/>
  <c r="AB1493" i="157"/>
  <c r="Z605" i="37" s="1"/>
  <c r="AB1492" i="157"/>
  <c r="Z604" i="37" s="1"/>
  <c r="AB1491" i="157"/>
  <c r="Z603" i="37" s="1"/>
  <c r="AB1490" i="157"/>
  <c r="Z602" i="37" s="1"/>
  <c r="AB1489" i="157"/>
  <c r="Z601" i="37" s="1"/>
  <c r="AB1488" i="157"/>
  <c r="Z600" i="37" s="1"/>
  <c r="AB1487" i="157"/>
  <c r="Z599" i="37" s="1"/>
  <c r="AB1486" i="157"/>
  <c r="Z598" i="37" s="1"/>
  <c r="AB1485" i="157"/>
  <c r="Z597" i="37" s="1"/>
  <c r="AB1484" i="157"/>
  <c r="Z596" i="37" s="1"/>
  <c r="AB1483" i="157"/>
  <c r="Z595" i="37" s="1"/>
  <c r="AB1482" i="157"/>
  <c r="Z594" i="37" s="1"/>
  <c r="AB1481" i="157"/>
  <c r="Z593" i="37" s="1"/>
  <c r="AB1480" i="157"/>
  <c r="Z592" i="37" s="1"/>
  <c r="AB1479" i="157"/>
  <c r="Z591" i="37" s="1"/>
  <c r="AB1478" i="157"/>
  <c r="Z590" i="37" s="1"/>
  <c r="AB1476" i="157"/>
  <c r="Z588" i="37" s="1"/>
  <c r="AB1475" i="157"/>
  <c r="Z587" i="37" s="1"/>
  <c r="AB1474" i="157"/>
  <c r="Z586" i="37" s="1"/>
  <c r="AB1473" i="157"/>
  <c r="Z585" i="37" s="1"/>
  <c r="AB1471" i="157"/>
  <c r="Z583" i="37" s="1"/>
  <c r="AB1470" i="157"/>
  <c r="Z582" i="37" s="1"/>
  <c r="AB1469" i="157"/>
  <c r="Z581" i="37" s="1"/>
  <c r="AB1463" i="157"/>
  <c r="Z575" i="37" s="1"/>
  <c r="AB1462" i="157"/>
  <c r="Z574" i="37" s="1"/>
  <c r="AB1459" i="157"/>
  <c r="Z571" i="37" s="1"/>
  <c r="AB1458" i="157"/>
  <c r="Z570" i="37" s="1"/>
  <c r="AB1457" i="157"/>
  <c r="Z569" i="37" s="1"/>
  <c r="AB1454" i="157"/>
  <c r="Z566" i="37" s="1"/>
  <c r="AB1453" i="157"/>
  <c r="Z565" i="37" s="1"/>
  <c r="AB1452" i="157"/>
  <c r="Z564" i="37" s="1"/>
  <c r="AB1451" i="157"/>
  <c r="Z563" i="37" s="1"/>
  <c r="AB1450" i="157"/>
  <c r="Z562" i="37" s="1"/>
  <c r="AB1449" i="157"/>
  <c r="Z561" i="37" s="1"/>
  <c r="AB1448" i="157"/>
  <c r="Z560" i="37" s="1"/>
  <c r="AB1447" i="157"/>
  <c r="Z559" i="37" s="1"/>
  <c r="AB1445" i="157"/>
  <c r="Z557" i="37" s="1"/>
  <c r="AB1421" i="157"/>
  <c r="AB1496" i="157" s="1"/>
  <c r="Z608" i="37" s="1"/>
  <c r="AB1399" i="157"/>
  <c r="AB1390" i="157"/>
  <c r="AB1359" i="157"/>
  <c r="Z489" i="37" s="1"/>
  <c r="AB1358" i="157"/>
  <c r="Z488" i="37" s="1"/>
  <c r="AB1357" i="157"/>
  <c r="Z487" i="37" s="1"/>
  <c r="AB1356" i="157"/>
  <c r="Z486" i="37" s="1"/>
  <c r="AB1355" i="157"/>
  <c r="Z485" i="37" s="1"/>
  <c r="AB1354" i="157"/>
  <c r="Z484" i="37" s="1"/>
  <c r="AB1353" i="157"/>
  <c r="Z483" i="37" s="1"/>
  <c r="AB1351" i="157"/>
  <c r="Z481" i="37" s="1"/>
  <c r="AB1350" i="157"/>
  <c r="Z480" i="37" s="1"/>
  <c r="AB1349" i="157"/>
  <c r="Z479" i="37" s="1"/>
  <c r="AB1348" i="157"/>
  <c r="Z478" i="37" s="1"/>
  <c r="AB1346" i="157"/>
  <c r="Z476" i="37" s="1"/>
  <c r="AB1344" i="157"/>
  <c r="Z474" i="37" s="1"/>
  <c r="AB1343" i="157"/>
  <c r="Z473" i="37" s="1"/>
  <c r="AB1342" i="157"/>
  <c r="Z472" i="37" s="1"/>
  <c r="AB1341" i="157"/>
  <c r="Z471" i="37" s="1"/>
  <c r="AB1340" i="157"/>
  <c r="Z470" i="37" s="1"/>
  <c r="AB1339" i="157"/>
  <c r="Z469" i="37" s="1"/>
  <c r="AB1338" i="157"/>
  <c r="Z468" i="37" s="1"/>
  <c r="AB1337" i="157"/>
  <c r="Z467" i="37" s="1"/>
  <c r="AB1336" i="157"/>
  <c r="Z466" i="37" s="1"/>
  <c r="AB1335" i="157"/>
  <c r="Z465" i="37" s="1"/>
  <c r="AB1334" i="157"/>
  <c r="Z464" i="37" s="1"/>
  <c r="AB1332" i="157"/>
  <c r="Z462" i="37" s="1"/>
  <c r="AB1331" i="157"/>
  <c r="Z461" i="37" s="1"/>
  <c r="AB1330" i="157"/>
  <c r="Z460" i="37" s="1"/>
  <c r="AB1328" i="157"/>
  <c r="Z458" i="37" s="1"/>
  <c r="AB1326" i="157"/>
  <c r="Z456" i="37" s="1"/>
  <c r="AB1325" i="157"/>
  <c r="Z455" i="37" s="1"/>
  <c r="AB1324" i="157"/>
  <c r="Z454" i="37" s="1"/>
  <c r="AB1323" i="157"/>
  <c r="Z453" i="37" s="1"/>
  <c r="AB1321" i="157"/>
  <c r="Z451" i="37" s="1"/>
  <c r="AB1320" i="157"/>
  <c r="Z450" i="37" s="1"/>
  <c r="AB1319" i="157"/>
  <c r="Z449" i="37" s="1"/>
  <c r="AB1313" i="157"/>
  <c r="Z443" i="37" s="1"/>
  <c r="AB1312" i="157"/>
  <c r="Z442" i="37" s="1"/>
  <c r="AB1308" i="157"/>
  <c r="Z438" i="37" s="1"/>
  <c r="AB1307" i="157"/>
  <c r="Z437" i="37" s="1"/>
  <c r="AB1306" i="157"/>
  <c r="Z436" i="37" s="1"/>
  <c r="AB1305" i="157"/>
  <c r="Z435" i="37" s="1"/>
  <c r="AB1304" i="157"/>
  <c r="Z434" i="37" s="1"/>
  <c r="AB1303" i="157"/>
  <c r="Z433" i="37" s="1"/>
  <c r="AB1302" i="157"/>
  <c r="Z432" i="37" s="1"/>
  <c r="AB1301" i="157"/>
  <c r="Z431" i="37" s="1"/>
  <c r="AB1300" i="157"/>
  <c r="Z430" i="37" s="1"/>
  <c r="AB1299" i="157"/>
  <c r="Z429" i="37" s="1"/>
  <c r="AB1298" i="157"/>
  <c r="Z428" i="37" s="1"/>
  <c r="AB1296" i="157"/>
  <c r="Z426" i="37" s="1"/>
  <c r="AB1271" i="157"/>
  <c r="AB1347" i="157" s="1"/>
  <c r="Z477" i="37" s="1"/>
  <c r="AB1248" i="157"/>
  <c r="AB1239" i="157"/>
  <c r="AB1205" i="157"/>
  <c r="Z423" i="37" s="1"/>
  <c r="AB1204" i="157"/>
  <c r="Z422" i="37" s="1"/>
  <c r="AB1203" i="157"/>
  <c r="Z421" i="37" s="1"/>
  <c r="AB1202" i="157"/>
  <c r="Z420" i="37" s="1"/>
  <c r="AB1201" i="157"/>
  <c r="Z419" i="37" s="1"/>
  <c r="AB1200" i="157"/>
  <c r="Z418" i="37" s="1"/>
  <c r="AB1199" i="157"/>
  <c r="Z417" i="37" s="1"/>
  <c r="AB1198" i="157"/>
  <c r="Z416" i="37" s="1"/>
  <c r="AB1196" i="157"/>
  <c r="Z414" i="37" s="1"/>
  <c r="AB1195" i="157"/>
  <c r="Z413" i="37" s="1"/>
  <c r="AB1194" i="157"/>
  <c r="Z412" i="37" s="1"/>
  <c r="AB1193" i="157"/>
  <c r="Z411" i="37" s="1"/>
  <c r="AB1191" i="157"/>
  <c r="Z409" i="37" s="1"/>
  <c r="AB1187" i="157"/>
  <c r="Z405" i="37" s="1"/>
  <c r="AB1186" i="157"/>
  <c r="Z404" i="37" s="1"/>
  <c r="AB1185" i="157"/>
  <c r="Z403" i="37" s="1"/>
  <c r="AB1184" i="157"/>
  <c r="Z402" i="37" s="1"/>
  <c r="AB1183" i="157"/>
  <c r="Z401" i="37" s="1"/>
  <c r="AB1182" i="157"/>
  <c r="Z400" i="37" s="1"/>
  <c r="AB1181" i="157"/>
  <c r="Z399" i="37" s="1"/>
  <c r="AB1180" i="157"/>
  <c r="Z398" i="37" s="1"/>
  <c r="AB1179" i="157"/>
  <c r="Z397" i="37" s="1"/>
  <c r="AB1178" i="157"/>
  <c r="Z396" i="37" s="1"/>
  <c r="AB1177" i="157"/>
  <c r="Z395" i="37" s="1"/>
  <c r="AB1176" i="157"/>
  <c r="Z394" i="37" s="1"/>
  <c r="AB1175" i="157"/>
  <c r="Z393" i="37" s="1"/>
  <c r="AB1174" i="157"/>
  <c r="Z392" i="37" s="1"/>
  <c r="AB1173" i="157"/>
  <c r="Z391" i="37" s="1"/>
  <c r="AB1172" i="157"/>
  <c r="Z390" i="37" s="1"/>
  <c r="AB1171" i="157"/>
  <c r="Z389" i="37" s="1"/>
  <c r="AB1169" i="157"/>
  <c r="Z387" i="37" s="1"/>
  <c r="AB1168" i="157"/>
  <c r="Z386" i="37" s="1"/>
  <c r="AB1167" i="157"/>
  <c r="Z385" i="37" s="1"/>
  <c r="AB1166" i="157"/>
  <c r="Z384" i="37" s="1"/>
  <c r="AB1164" i="157"/>
  <c r="Z382" i="37" s="1"/>
  <c r="AB1163" i="157"/>
  <c r="Z381" i="37" s="1"/>
  <c r="AB1157" i="157"/>
  <c r="Z375" i="37" s="1"/>
  <c r="AB1151" i="157"/>
  <c r="Z369" i="37" s="1"/>
  <c r="AB1150" i="157"/>
  <c r="Z368" i="37" s="1"/>
  <c r="AB1149" i="157"/>
  <c r="Z367" i="37" s="1"/>
  <c r="AB1148" i="157"/>
  <c r="Z366" i="37" s="1"/>
  <c r="AB1147" i="157"/>
  <c r="Z365" i="37" s="1"/>
  <c r="AB1146" i="157"/>
  <c r="Z364" i="37" s="1"/>
  <c r="AB1145" i="157"/>
  <c r="Z363" i="37" s="1"/>
  <c r="AB1143" i="157"/>
  <c r="Z361" i="37" s="1"/>
  <c r="AB1141" i="157"/>
  <c r="Z359" i="37" s="1"/>
  <c r="AB1140" i="157"/>
  <c r="Z358" i="37" s="1"/>
  <c r="AB1138" i="157"/>
  <c r="Z356" i="37" s="1"/>
  <c r="AB1137" i="157"/>
  <c r="Z355" i="37" s="1"/>
  <c r="AB1120" i="157"/>
  <c r="AB1091" i="157"/>
  <c r="AB1082" i="157"/>
  <c r="AB1032" i="157"/>
  <c r="AB1001" i="157"/>
  <c r="AB993" i="157"/>
  <c r="AB943" i="157"/>
  <c r="Z216" i="37" s="1"/>
  <c r="AB929" i="157"/>
  <c r="Z202" i="37" s="1"/>
  <c r="AB927" i="157"/>
  <c r="Z200" i="37" s="1"/>
  <c r="AB925" i="157"/>
  <c r="Z198" i="37" s="1"/>
  <c r="AB894" i="157"/>
  <c r="AB895" i="157" s="1"/>
  <c r="AB879" i="157"/>
  <c r="Z168" i="37" s="1"/>
  <c r="AB878" i="157"/>
  <c r="Z167" i="37" s="1"/>
  <c r="AB877" i="157"/>
  <c r="Z166" i="37" s="1"/>
  <c r="AB876" i="157"/>
  <c r="Z165" i="37" s="1"/>
  <c r="AB875" i="157"/>
  <c r="Z164" i="37" s="1"/>
  <c r="AB874" i="157"/>
  <c r="Z163" i="37" s="1"/>
  <c r="AB867" i="157"/>
  <c r="Z156" i="37" s="1"/>
  <c r="AB864" i="157"/>
  <c r="Z153" i="37" s="1"/>
  <c r="AB863" i="157"/>
  <c r="Z152" i="37" s="1"/>
  <c r="AB859" i="157"/>
  <c r="Z148" i="37" s="1"/>
  <c r="AB849" i="157"/>
  <c r="Z138" i="37" s="1"/>
  <c r="AB848" i="157"/>
  <c r="Z137" i="37" s="1"/>
  <c r="AB847" i="157"/>
  <c r="Z136" i="37" s="1"/>
  <c r="AB846" i="157"/>
  <c r="Z135" i="37" s="1"/>
  <c r="AB845" i="157"/>
  <c r="Z134" i="37" s="1"/>
  <c r="AB844" i="157"/>
  <c r="Z133" i="37" s="1"/>
  <c r="AB843" i="157"/>
  <c r="Z132" i="37" s="1"/>
  <c r="AB842" i="157"/>
  <c r="Z131" i="37" s="1"/>
  <c r="AB841" i="157"/>
  <c r="Z130" i="37" s="1"/>
  <c r="AB840" i="157"/>
  <c r="Z129" i="37" s="1"/>
  <c r="AB839" i="157"/>
  <c r="Z128" i="37" s="1"/>
  <c r="AB838" i="157"/>
  <c r="Z127" i="37" s="1"/>
  <c r="AB837" i="157"/>
  <c r="Z126" i="37" s="1"/>
  <c r="AB836" i="157"/>
  <c r="Z125" i="37" s="1"/>
  <c r="AB834" i="157"/>
  <c r="Z123" i="37" s="1"/>
  <c r="AB833" i="157"/>
  <c r="Z122" i="37" s="1"/>
  <c r="AB832" i="157"/>
  <c r="Z121" i="37" s="1"/>
  <c r="AB831" i="157"/>
  <c r="Z120" i="37" s="1"/>
  <c r="AB829" i="157"/>
  <c r="Z118" i="37" s="1"/>
  <c r="AB828" i="157"/>
  <c r="Z117" i="37" s="1"/>
  <c r="AB827" i="157"/>
  <c r="Z116" i="37" s="1"/>
  <c r="AB821" i="157"/>
  <c r="Z110" i="37" s="1"/>
  <c r="AB817" i="157"/>
  <c r="Z106" i="37" s="1"/>
  <c r="AB816" i="157"/>
  <c r="Z105" i="37" s="1"/>
  <c r="AB815" i="157"/>
  <c r="Z104" i="37" s="1"/>
  <c r="AB810" i="157"/>
  <c r="Z99" i="37" s="1"/>
  <c r="AB809" i="157"/>
  <c r="Z98" i="37" s="1"/>
  <c r="AB808" i="157"/>
  <c r="Z97" i="37" s="1"/>
  <c r="AB807" i="157"/>
  <c r="Z96" i="37" s="1"/>
  <c r="AB806" i="157"/>
  <c r="Z95" i="37" s="1"/>
  <c r="AB805" i="157"/>
  <c r="Z94" i="37" s="1"/>
  <c r="AB804" i="157"/>
  <c r="Z93" i="37" s="1"/>
  <c r="AB803" i="157"/>
  <c r="Z92" i="37" s="1"/>
  <c r="AB802" i="157"/>
  <c r="Z91" i="37" s="1"/>
  <c r="AB801" i="157"/>
  <c r="Z90" i="37" s="1"/>
  <c r="AB800" i="157"/>
  <c r="Z89" i="37" s="1"/>
  <c r="AB797" i="157"/>
  <c r="AB791" i="157"/>
  <c r="AB790" i="157"/>
  <c r="AB764" i="157"/>
  <c r="AB743" i="157"/>
  <c r="AB734" i="157"/>
  <c r="AB692" i="157"/>
  <c r="AB669" i="157"/>
  <c r="AB660" i="157"/>
  <c r="AB630" i="157"/>
  <c r="AB622" i="157"/>
  <c r="AB623" i="157" s="1"/>
  <c r="AB597" i="157"/>
  <c r="AB576" i="157"/>
  <c r="AB567" i="157"/>
  <c r="AB545" i="157"/>
  <c r="AB546" i="157" s="1"/>
  <c r="AB411" i="157"/>
  <c r="AB406" i="157"/>
  <c r="AB372" i="157"/>
  <c r="AB379" i="157" s="1"/>
  <c r="AA3565" i="156"/>
  <c r="Z1206" i="37" s="1"/>
  <c r="AA3564" i="156"/>
  <c r="Z1205" i="37" s="1"/>
  <c r="AA3563" i="156"/>
  <c r="Z1204" i="37" s="1"/>
  <c r="AA3562" i="156"/>
  <c r="Z1203" i="37" s="1"/>
  <c r="AA3561" i="156"/>
  <c r="Z1202" i="37" s="1"/>
  <c r="AA3560" i="156"/>
  <c r="Z1201" i="37" s="1"/>
  <c r="AA3559" i="156"/>
  <c r="Z1200" i="37" s="1"/>
  <c r="AA3557" i="156"/>
  <c r="Z1198" i="37" s="1"/>
  <c r="AA3556" i="156"/>
  <c r="Z1197" i="37" s="1"/>
  <c r="AA3555" i="156"/>
  <c r="Z1196" i="37" s="1"/>
  <c r="AA3554" i="156"/>
  <c r="Z1195" i="37" s="1"/>
  <c r="AA3552" i="156"/>
  <c r="Z1193" i="37" s="1"/>
  <c r="AA3551" i="156"/>
  <c r="Z1192" i="37" s="1"/>
  <c r="AA3550" i="156"/>
  <c r="Z1191" i="37" s="1"/>
  <c r="AA3549" i="156"/>
  <c r="Z1190" i="37" s="1"/>
  <c r="AA3548" i="156"/>
  <c r="Z1189" i="37" s="1"/>
  <c r="AA3547" i="156"/>
  <c r="Z1188" i="37" s="1"/>
  <c r="AA3546" i="156"/>
  <c r="Z1187" i="37" s="1"/>
  <c r="AA3545" i="156"/>
  <c r="Z1186" i="37" s="1"/>
  <c r="AA3544" i="156"/>
  <c r="Z1185" i="37" s="1"/>
  <c r="AA3543" i="156"/>
  <c r="Z1184" i="37" s="1"/>
  <c r="AA3542" i="156"/>
  <c r="Z1183" i="37" s="1"/>
  <c r="AA3541" i="156"/>
  <c r="Z1182" i="37" s="1"/>
  <c r="AA3540" i="156"/>
  <c r="Z1181" i="37" s="1"/>
  <c r="AA3539" i="156"/>
  <c r="Z1180" i="37" s="1"/>
  <c r="AA3538" i="156"/>
  <c r="Z1179" i="37" s="1"/>
  <c r="AA3537" i="156"/>
  <c r="Z1178" i="37" s="1"/>
  <c r="AA3536" i="156"/>
  <c r="Z1177" i="37" s="1"/>
  <c r="AA3535" i="156"/>
  <c r="Z1176" i="37" s="1"/>
  <c r="AA3533" i="156"/>
  <c r="Z1174" i="37" s="1"/>
  <c r="AA3532" i="156"/>
  <c r="Z1173" i="37" s="1"/>
  <c r="AA3531" i="156"/>
  <c r="Z1172" i="37" s="1"/>
  <c r="AA3530" i="156"/>
  <c r="Z1171" i="37" s="1"/>
  <c r="AA3528" i="156"/>
  <c r="Z1169" i="37" s="1"/>
  <c r="AA3527" i="156"/>
  <c r="Z1168" i="37" s="1"/>
  <c r="AA3526" i="156"/>
  <c r="Z1167" i="37" s="1"/>
  <c r="AA3520" i="156"/>
  <c r="Z1161" i="37" s="1"/>
  <c r="AA3519" i="156"/>
  <c r="Z1160" i="37" s="1"/>
  <c r="AA3516" i="156"/>
  <c r="Z1157" i="37" s="1"/>
  <c r="AA3515" i="156"/>
  <c r="Z1156" i="37" s="1"/>
  <c r="AA3514" i="156"/>
  <c r="Z1155" i="37" s="1"/>
  <c r="AA3510" i="156"/>
  <c r="Z1151" i="37" s="1"/>
  <c r="AA3509" i="156"/>
  <c r="Z1150" i="37" s="1"/>
  <c r="AA3508" i="156"/>
  <c r="Z1149" i="37" s="1"/>
  <c r="AA3507" i="156"/>
  <c r="Z1148" i="37" s="1"/>
  <c r="AA3506" i="156"/>
  <c r="Z1147" i="37" s="1"/>
  <c r="AA3505" i="156"/>
  <c r="Z1146" i="37" s="1"/>
  <c r="AA3504" i="156"/>
  <c r="Z1145" i="37" s="1"/>
  <c r="AA3503" i="156"/>
  <c r="Z1144" i="37" s="1"/>
  <c r="AA3501" i="156"/>
  <c r="Z1142" i="37" s="1"/>
  <c r="AA3479" i="156"/>
  <c r="AA3462" i="156"/>
  <c r="AA3453" i="156"/>
  <c r="AA3404" i="156"/>
  <c r="AA3381" i="156"/>
  <c r="AA3372" i="156"/>
  <c r="AA3346" i="156"/>
  <c r="Z751" i="37" s="1"/>
  <c r="AA3345" i="156"/>
  <c r="Z750" i="37" s="1"/>
  <c r="AA3344" i="156"/>
  <c r="Z749" i="37" s="1"/>
  <c r="AA3343" i="156"/>
  <c r="Z748" i="37" s="1"/>
  <c r="AA3342" i="156"/>
  <c r="Z747" i="37" s="1"/>
  <c r="AA3341" i="156"/>
  <c r="Z746" i="37" s="1"/>
  <c r="AA3339" i="156"/>
  <c r="Z744" i="37" s="1"/>
  <c r="AA3338" i="156"/>
  <c r="Z743" i="37" s="1"/>
  <c r="AA3337" i="156"/>
  <c r="Z742" i="37" s="1"/>
  <c r="AA3336" i="156"/>
  <c r="Z741" i="37" s="1"/>
  <c r="AA3334" i="156"/>
  <c r="Z739" i="37" s="1"/>
  <c r="AA3333" i="156"/>
  <c r="Z738" i="37" s="1"/>
  <c r="AA3332" i="156"/>
  <c r="Z737" i="37" s="1"/>
  <c r="AA3331" i="156"/>
  <c r="Z736" i="37" s="1"/>
  <c r="AA3330" i="156"/>
  <c r="Z735" i="37" s="1"/>
  <c r="AA3329" i="156"/>
  <c r="Z734" i="37" s="1"/>
  <c r="AA3328" i="156"/>
  <c r="Z733" i="37" s="1"/>
  <c r="AA3327" i="156"/>
  <c r="Z732" i="37" s="1"/>
  <c r="AA3326" i="156"/>
  <c r="Z731" i="37" s="1"/>
  <c r="AA3325" i="156"/>
  <c r="Z730" i="37" s="1"/>
  <c r="AA3324" i="156"/>
  <c r="Z729" i="37" s="1"/>
  <c r="AA3323" i="156"/>
  <c r="Z728" i="37" s="1"/>
  <c r="AA3322" i="156"/>
  <c r="Z727" i="37" s="1"/>
  <c r="AA3321" i="156"/>
  <c r="Z726" i="37" s="1"/>
  <c r="AA3320" i="156"/>
  <c r="Z725" i="37" s="1"/>
  <c r="AA3319" i="156"/>
  <c r="Z724" i="37" s="1"/>
  <c r="AA3318" i="156"/>
  <c r="Z723" i="37" s="1"/>
  <c r="AA3317" i="156"/>
  <c r="Z722" i="37" s="1"/>
  <c r="AA3315" i="156"/>
  <c r="Z720" i="37" s="1"/>
  <c r="AA3314" i="156"/>
  <c r="Z719" i="37" s="1"/>
  <c r="AA3313" i="156"/>
  <c r="Z718" i="37" s="1"/>
  <c r="AA3312" i="156"/>
  <c r="Z717" i="37" s="1"/>
  <c r="AA3310" i="156"/>
  <c r="Z715" i="37" s="1"/>
  <c r="AA3309" i="156"/>
  <c r="Z714" i="37" s="1"/>
  <c r="AA3308" i="156"/>
  <c r="Z713" i="37" s="1"/>
  <c r="AA3302" i="156"/>
  <c r="Z707" i="37" s="1"/>
  <c r="AA3301" i="156"/>
  <c r="Z706" i="37" s="1"/>
  <c r="AA3298" i="156"/>
  <c r="Z703" i="37" s="1"/>
  <c r="AA3297" i="156"/>
  <c r="Z702" i="37" s="1"/>
  <c r="AA3296" i="156"/>
  <c r="Z701" i="37" s="1"/>
  <c r="AA3295" i="156"/>
  <c r="Z700" i="37" s="1"/>
  <c r="AA3294" i="156"/>
  <c r="Z699" i="37" s="1"/>
  <c r="AA3293" i="156"/>
  <c r="Z698" i="37" s="1"/>
  <c r="AA3292" i="156"/>
  <c r="Z697" i="37" s="1"/>
  <c r="AA3291" i="156"/>
  <c r="Z696" i="37" s="1"/>
  <c r="AA3290" i="156"/>
  <c r="Z695" i="37" s="1"/>
  <c r="AA3289" i="156"/>
  <c r="Z694" i="37" s="1"/>
  <c r="AA3288" i="156"/>
  <c r="Z693" i="37" s="1"/>
  <c r="AA3286" i="156"/>
  <c r="Z691" i="37" s="1"/>
  <c r="AA3267" i="156"/>
  <c r="AA3335" i="156" s="1"/>
  <c r="Z740" i="37" s="1"/>
  <c r="AA3246" i="156"/>
  <c r="AA3237" i="156"/>
  <c r="AA3203" i="156"/>
  <c r="Z688" i="37" s="1"/>
  <c r="AA3202" i="156"/>
  <c r="Z687" i="37" s="1"/>
  <c r="AA3201" i="156"/>
  <c r="Z686" i="37" s="1"/>
  <c r="AA3200" i="156"/>
  <c r="Z685" i="37" s="1"/>
  <c r="AA3199" i="156"/>
  <c r="Z684" i="37" s="1"/>
  <c r="AA3198" i="156"/>
  <c r="Z683" i="37" s="1"/>
  <c r="AA3197" i="156"/>
  <c r="Z682" i="37" s="1"/>
  <c r="AA3195" i="156"/>
  <c r="Z680" i="37" s="1"/>
  <c r="AA3194" i="156"/>
  <c r="Z679" i="37" s="1"/>
  <c r="AA3193" i="156"/>
  <c r="Z678" i="37" s="1"/>
  <c r="AA3192" i="156"/>
  <c r="Z677" i="37" s="1"/>
  <c r="AA3190" i="156"/>
  <c r="Z675" i="37" s="1"/>
  <c r="AA3189" i="156"/>
  <c r="Z674" i="37" s="1"/>
  <c r="AA3188" i="156"/>
  <c r="Z673" i="37" s="1"/>
  <c r="AA3187" i="156"/>
  <c r="Z672" i="37" s="1"/>
  <c r="AA3186" i="156"/>
  <c r="Z671" i="37" s="1"/>
  <c r="AA3185" i="156"/>
  <c r="Z670" i="37" s="1"/>
  <c r="AA3184" i="156"/>
  <c r="Z669" i="37" s="1"/>
  <c r="AA3183" i="156"/>
  <c r="Z668" i="37" s="1"/>
  <c r="AA3182" i="156"/>
  <c r="Z667" i="37" s="1"/>
  <c r="AA3181" i="156"/>
  <c r="Z666" i="37" s="1"/>
  <c r="AA3180" i="156"/>
  <c r="Z665" i="37" s="1"/>
  <c r="AA3179" i="156"/>
  <c r="Z664" i="37" s="1"/>
  <c r="AA3178" i="156"/>
  <c r="Z663" i="37" s="1"/>
  <c r="AA3177" i="156"/>
  <c r="Z662" i="37" s="1"/>
  <c r="AA3176" i="156"/>
  <c r="Z661" i="37" s="1"/>
  <c r="AA3175" i="156"/>
  <c r="Z660" i="37" s="1"/>
  <c r="AA3174" i="156"/>
  <c r="Z659" i="37" s="1"/>
  <c r="AA3173" i="156"/>
  <c r="Z658" i="37" s="1"/>
  <c r="Z1297" i="37" s="1"/>
  <c r="AA3172" i="156"/>
  <c r="Z657" i="37" s="1"/>
  <c r="AA3170" i="156"/>
  <c r="Z655" i="37" s="1"/>
  <c r="Z1294" i="37" s="1"/>
  <c r="AA3169" i="156"/>
  <c r="Z654" i="37" s="1"/>
  <c r="AA3168" i="156"/>
  <c r="Z653" i="37" s="1"/>
  <c r="AA3167" i="156"/>
  <c r="Z652" i="37" s="1"/>
  <c r="AA3166" i="156"/>
  <c r="Z651" i="37" s="1"/>
  <c r="AA3164" i="156"/>
  <c r="Z649" i="37" s="1"/>
  <c r="AA3163" i="156"/>
  <c r="Z648" i="37" s="1"/>
  <c r="AA3162" i="156"/>
  <c r="Z647" i="37" s="1"/>
  <c r="AA3156" i="156"/>
  <c r="Z641" i="37" s="1"/>
  <c r="AA3155" i="156"/>
  <c r="Z640" i="37" s="1"/>
  <c r="AA3150" i="156"/>
  <c r="Z635" i="37" s="1"/>
  <c r="AA3149" i="156"/>
  <c r="Z634" i="37" s="1"/>
  <c r="AA3148" i="156"/>
  <c r="Z633" i="37" s="1"/>
  <c r="AA3147" i="156"/>
  <c r="Z632" i="37" s="1"/>
  <c r="AA3146" i="156"/>
  <c r="Z631" i="37" s="1"/>
  <c r="AA3145" i="156"/>
  <c r="Z630" i="37" s="1"/>
  <c r="AA3144" i="156"/>
  <c r="Z629" i="37" s="1"/>
  <c r="AA3143" i="156"/>
  <c r="Z628" i="37" s="1"/>
  <c r="AA3142" i="156"/>
  <c r="Z627" i="37" s="1"/>
  <c r="AA3141" i="156"/>
  <c r="Z626" i="37" s="1"/>
  <c r="AA3140" i="156"/>
  <c r="Z625" i="37" s="1"/>
  <c r="AA3139" i="156"/>
  <c r="Z624" i="37" s="1"/>
  <c r="AA3112" i="156"/>
  <c r="AA3191" i="156" s="1"/>
  <c r="Z676" i="37" s="1"/>
  <c r="AA3087" i="156"/>
  <c r="AA3077" i="156"/>
  <c r="AA3042" i="156"/>
  <c r="Z554" i="37" s="1"/>
  <c r="AA3041" i="156"/>
  <c r="Z553" i="37" s="1"/>
  <c r="AA3040" i="156"/>
  <c r="Z552" i="37" s="1"/>
  <c r="AA3039" i="156"/>
  <c r="Z551" i="37" s="1"/>
  <c r="AA3038" i="156"/>
  <c r="Z550" i="37" s="1"/>
  <c r="AA3037" i="156"/>
  <c r="Z549" i="37" s="1"/>
  <c r="AA3036" i="156"/>
  <c r="Z548" i="37" s="1"/>
  <c r="AA3035" i="156"/>
  <c r="Z547" i="37" s="1"/>
  <c r="AA3033" i="156"/>
  <c r="Z545" i="37" s="1"/>
  <c r="AA3032" i="156"/>
  <c r="Z544" i="37" s="1"/>
  <c r="AA3031" i="156"/>
  <c r="Z543" i="37" s="1"/>
  <c r="AA3030" i="156"/>
  <c r="Z542" i="37" s="1"/>
  <c r="AA3028" i="156"/>
  <c r="Z540" i="37" s="1"/>
  <c r="AA3027" i="156"/>
  <c r="Z539" i="37" s="1"/>
  <c r="AA3026" i="156"/>
  <c r="Z538" i="37" s="1"/>
  <c r="AA3025" i="156"/>
  <c r="Z537" i="37" s="1"/>
  <c r="AA3024" i="156"/>
  <c r="Z536" i="37" s="1"/>
  <c r="AA3023" i="156"/>
  <c r="Z535" i="37" s="1"/>
  <c r="AA3022" i="156"/>
  <c r="Z534" i="37" s="1"/>
  <c r="AA3021" i="156"/>
  <c r="Z533" i="37" s="1"/>
  <c r="AA3020" i="156"/>
  <c r="Z532" i="37" s="1"/>
  <c r="AA3019" i="156"/>
  <c r="Z531" i="37" s="1"/>
  <c r="AA3018" i="156"/>
  <c r="Z530" i="37" s="1"/>
  <c r="AA3017" i="156"/>
  <c r="Z529" i="37" s="1"/>
  <c r="AA3016" i="156"/>
  <c r="Z528" i="37" s="1"/>
  <c r="AA3015" i="156"/>
  <c r="Z527" i="37" s="1"/>
  <c r="AA3014" i="156"/>
  <c r="Z526" i="37" s="1"/>
  <c r="AA3013" i="156"/>
  <c r="Z525" i="37" s="1"/>
  <c r="AA3012" i="156"/>
  <c r="Z524" i="37" s="1"/>
  <c r="AA3010" i="156"/>
  <c r="Z522" i="37" s="1"/>
  <c r="AA3009" i="156"/>
  <c r="Z521" i="37" s="1"/>
  <c r="AA3008" i="156"/>
  <c r="Z520" i="37" s="1"/>
  <c r="AA3007" i="156"/>
  <c r="Z519" i="37" s="1"/>
  <c r="AA3005" i="156"/>
  <c r="Z517" i="37" s="1"/>
  <c r="AA3004" i="156"/>
  <c r="Z516" i="37" s="1"/>
  <c r="AA3003" i="156"/>
  <c r="Z515" i="37" s="1"/>
  <c r="AA2997" i="156"/>
  <c r="Z509" i="37" s="1"/>
  <c r="AA2996" i="156"/>
  <c r="Z508" i="37" s="1"/>
  <c r="AA2992" i="156"/>
  <c r="Z504" i="37" s="1"/>
  <c r="AA2991" i="156"/>
  <c r="Z503" i="37" s="1"/>
  <c r="AA2990" i="156"/>
  <c r="Z502" i="37" s="1"/>
  <c r="AA2989" i="156"/>
  <c r="Z501" i="37" s="1"/>
  <c r="AA2988" i="156"/>
  <c r="Z500" i="37" s="1"/>
  <c r="AA2987" i="156"/>
  <c r="Z499" i="37" s="1"/>
  <c r="AA2986" i="156"/>
  <c r="Z498" i="37" s="1"/>
  <c r="AA2985" i="156"/>
  <c r="Z497" i="37" s="1"/>
  <c r="AA2984" i="156"/>
  <c r="Z496" i="37" s="1"/>
  <c r="AA2983" i="156"/>
  <c r="Z495" i="37" s="1"/>
  <c r="AA2982" i="156"/>
  <c r="Z494" i="37" s="1"/>
  <c r="AA2980" i="156"/>
  <c r="Z492" i="37" s="1"/>
  <c r="AA2953" i="156"/>
  <c r="AA3029" i="156" s="1"/>
  <c r="Z541" i="37" s="1"/>
  <c r="AA2931" i="156"/>
  <c r="AA2922" i="156"/>
  <c r="AA2888" i="156"/>
  <c r="Z352" i="37" s="1"/>
  <c r="AA2887" i="156"/>
  <c r="Z351" i="37" s="1"/>
  <c r="AA2886" i="156"/>
  <c r="Z350" i="37" s="1"/>
  <c r="AA2885" i="156"/>
  <c r="Z349" i="37" s="1"/>
  <c r="AA2884" i="156"/>
  <c r="Z348" i="37" s="1"/>
  <c r="AA2880" i="156"/>
  <c r="Z344" i="37" s="1"/>
  <c r="AA2878" i="156"/>
  <c r="Z342" i="37" s="1"/>
  <c r="AA2874" i="156"/>
  <c r="Z338" i="37" s="1"/>
  <c r="AA2869" i="156"/>
  <c r="Z333" i="37" s="1"/>
  <c r="AA2861" i="156"/>
  <c r="Z325" i="37" s="1"/>
  <c r="AA2860" i="156"/>
  <c r="Z324" i="37" s="1"/>
  <c r="AA2859" i="156"/>
  <c r="Z323" i="37" s="1"/>
  <c r="AA2858" i="156"/>
  <c r="Z322" i="37" s="1"/>
  <c r="AA2856" i="156"/>
  <c r="Z320" i="37" s="1"/>
  <c r="AA2855" i="156"/>
  <c r="Z319" i="37" s="1"/>
  <c r="AA2853" i="156"/>
  <c r="Z317" i="37" s="1"/>
  <c r="AA2851" i="156"/>
  <c r="Z315" i="37" s="1"/>
  <c r="AA2850" i="156"/>
  <c r="Z314" i="37" s="1"/>
  <c r="AA2844" i="156"/>
  <c r="Z308" i="37" s="1"/>
  <c r="AA2831" i="156"/>
  <c r="Z295" i="37" s="1"/>
  <c r="AA2830" i="156"/>
  <c r="Z294" i="37" s="1"/>
  <c r="AA2828" i="156"/>
  <c r="Z292" i="37" s="1"/>
  <c r="AA2809" i="156"/>
  <c r="AA2876" i="156" s="1"/>
  <c r="Z340" i="37" s="1"/>
  <c r="AA2785" i="156"/>
  <c r="AA2777" i="156"/>
  <c r="AA2742" i="156"/>
  <c r="Z86" i="37" s="1"/>
  <c r="AA2738" i="156"/>
  <c r="Z82" i="37" s="1"/>
  <c r="AA2737" i="156"/>
  <c r="Z81" i="37" s="1"/>
  <c r="AA2736" i="156"/>
  <c r="Z80" i="37" s="1"/>
  <c r="AA2735" i="156"/>
  <c r="Z79" i="37" s="1"/>
  <c r="AA2730" i="156"/>
  <c r="Z74" i="37" s="1"/>
  <c r="AA2728" i="156"/>
  <c r="Z72" i="37" s="1"/>
  <c r="AA2725" i="156"/>
  <c r="Z69" i="37" s="1"/>
  <c r="AA2724" i="156"/>
  <c r="Z68" i="37" s="1"/>
  <c r="AA2720" i="156"/>
  <c r="Z64" i="37" s="1"/>
  <c r="AA2714" i="156"/>
  <c r="Z58" i="37" s="1"/>
  <c r="AA2705" i="156"/>
  <c r="Z49" i="37" s="1"/>
  <c r="AA2704" i="156"/>
  <c r="Z48" i="37" s="1"/>
  <c r="AA2703" i="156"/>
  <c r="Z47" i="37" s="1"/>
  <c r="AA2702" i="156"/>
  <c r="Z46" i="37" s="1"/>
  <c r="AA2700" i="156"/>
  <c r="Z44" i="37" s="1"/>
  <c r="AA2699" i="156"/>
  <c r="Z43" i="37" s="1"/>
  <c r="AA2698" i="156"/>
  <c r="Z42" i="37" s="1"/>
  <c r="AA2697" i="156"/>
  <c r="Z41" i="37" s="1"/>
  <c r="AA2695" i="156"/>
  <c r="Z39" i="37" s="1"/>
  <c r="AA2693" i="156"/>
  <c r="Z37" i="37" s="1"/>
  <c r="AA2686" i="156"/>
  <c r="Z30" i="37" s="1"/>
  <c r="AA2669" i="156"/>
  <c r="Z13" i="37" s="1"/>
  <c r="AA2668" i="156"/>
  <c r="Z12" i="37" s="1"/>
  <c r="AA2666" i="156"/>
  <c r="Z10" i="37" s="1"/>
  <c r="AA2653" i="156"/>
  <c r="AA2662" i="156" s="1"/>
  <c r="AA2663" i="156" s="1"/>
  <c r="AA2651" i="156"/>
  <c r="AA2646" i="156"/>
  <c r="AA2639" i="156"/>
  <c r="AA2640" i="156" s="1"/>
  <c r="AA2627" i="156"/>
  <c r="AA2619" i="156"/>
  <c r="AA2620" i="156" s="1"/>
  <c r="AA2609" i="156"/>
  <c r="AA2610" i="156" s="1"/>
  <c r="AA2601" i="156"/>
  <c r="AA2602" i="156" s="1"/>
  <c r="AA2591" i="156"/>
  <c r="AA2583" i="156"/>
  <c r="AA2584" i="156" s="1"/>
  <c r="AA2577" i="156"/>
  <c r="AA2578" i="156" s="1"/>
  <c r="AA2561" i="156"/>
  <c r="AA2562" i="156" s="1"/>
  <c r="AA2552" i="156"/>
  <c r="AA2553" i="156" s="1"/>
  <c r="AA2537" i="156"/>
  <c r="AA2529" i="156"/>
  <c r="AA2530" i="156" s="1"/>
  <c r="AA2511" i="156"/>
  <c r="AA2516" i="156" s="1"/>
  <c r="AA2483" i="156"/>
  <c r="AA2484" i="156" s="1"/>
  <c r="AA2468" i="156"/>
  <c r="AA2469" i="156" s="1"/>
  <c r="AA2459" i="156"/>
  <c r="AA2449" i="156"/>
  <c r="AA2450" i="156" s="1"/>
  <c r="AA2434" i="156"/>
  <c r="AA2435" i="156" s="1"/>
  <c r="AA2398" i="156"/>
  <c r="AA2396" i="156"/>
  <c r="AA2387" i="156"/>
  <c r="AA2392" i="156" s="1"/>
  <c r="AA2374" i="156"/>
  <c r="AA2375" i="156" s="1"/>
  <c r="AA2348" i="156"/>
  <c r="AA2349" i="156" s="1"/>
  <c r="AA2340" i="156"/>
  <c r="AA2341" i="156" s="1"/>
  <c r="AA2315" i="156"/>
  <c r="AA2321" i="156" s="1"/>
  <c r="AA2307" i="156"/>
  <c r="AA2308" i="156" s="1"/>
  <c r="AA2291" i="156"/>
  <c r="AA2292" i="156" s="1"/>
  <c r="AA2275" i="156"/>
  <c r="AA2264" i="156"/>
  <c r="AA2256" i="156"/>
  <c r="AA2232" i="156"/>
  <c r="AA2224" i="156"/>
  <c r="AA2197" i="156"/>
  <c r="AA2203" i="156" s="1"/>
  <c r="AA2166" i="156"/>
  <c r="AA2142" i="156"/>
  <c r="AA2134" i="156"/>
  <c r="AA2085" i="156"/>
  <c r="AA2024" i="156"/>
  <c r="AA2013" i="156"/>
  <c r="AA1980" i="156"/>
  <c r="AA2667" i="156" s="1"/>
  <c r="Z11" i="37" s="1"/>
  <c r="AA1953" i="156"/>
  <c r="AA1910" i="156"/>
  <c r="AA1905" i="156"/>
  <c r="AA1888" i="156"/>
  <c r="AA1889" i="156" s="1"/>
  <c r="AA1834" i="156"/>
  <c r="AA1829" i="156"/>
  <c r="AA1780" i="156"/>
  <c r="AA1775" i="156"/>
  <c r="AA1723" i="156"/>
  <c r="AA1718" i="156"/>
  <c r="AA1701" i="156"/>
  <c r="AA1702" i="156" s="1"/>
  <c r="AA1687" i="156"/>
  <c r="AA1688" i="156" s="1"/>
  <c r="AA1673" i="156"/>
  <c r="AA1674" i="156" s="1"/>
  <c r="AA1648" i="156"/>
  <c r="AA1622" i="156"/>
  <c r="AA1614" i="156"/>
  <c r="AA1582" i="156"/>
  <c r="AA1558" i="156"/>
  <c r="AA1550" i="156"/>
  <c r="AA1514" i="156"/>
  <c r="AA1485" i="156"/>
  <c r="AA1477" i="156"/>
  <c r="AA1441" i="156"/>
  <c r="AA1415" i="156"/>
  <c r="AA1407" i="156"/>
  <c r="AA1365" i="156"/>
  <c r="AA1326" i="156"/>
  <c r="AA1318" i="156"/>
  <c r="AA1280" i="156"/>
  <c r="AA1256" i="156"/>
  <c r="AA1248" i="156"/>
  <c r="AA1212" i="156"/>
  <c r="AA1184" i="156"/>
  <c r="AA1176" i="156"/>
  <c r="AA1144" i="156"/>
  <c r="AA1151" i="156" s="1"/>
  <c r="AA1071" i="156"/>
  <c r="AA1066" i="156"/>
  <c r="AA1008" i="156"/>
  <c r="AA1003" i="156"/>
  <c r="AA968" i="156"/>
  <c r="AA981" i="156" s="1"/>
  <c r="AA919" i="156"/>
  <c r="AA875" i="156"/>
  <c r="AA867" i="156"/>
  <c r="AA832" i="156"/>
  <c r="Z1253" i="37" s="1"/>
  <c r="AA830" i="156"/>
  <c r="Z1251" i="37" s="1"/>
  <c r="AA829" i="156"/>
  <c r="Z1250" i="37" s="1"/>
  <c r="Z1338" i="37" s="1"/>
  <c r="AA828" i="156"/>
  <c r="Z1249" i="37" s="1"/>
  <c r="Z1337" i="37" s="1"/>
  <c r="AA827" i="156"/>
  <c r="Z1248" i="37" s="1"/>
  <c r="AA822" i="156"/>
  <c r="Z1243" i="37" s="1"/>
  <c r="AA818" i="156"/>
  <c r="Z1239" i="37" s="1"/>
  <c r="AA817" i="156"/>
  <c r="Z1238" i="37" s="1"/>
  <c r="AA813" i="156"/>
  <c r="Z1234" i="37" s="1"/>
  <c r="AA803" i="156"/>
  <c r="Z1224" i="37" s="1"/>
  <c r="AA794" i="156"/>
  <c r="Z1215" i="37" s="1"/>
  <c r="AA792" i="156"/>
  <c r="Z1213" i="37" s="1"/>
  <c r="AA791" i="156"/>
  <c r="Z1212" i="37" s="1"/>
  <c r="AA790" i="156"/>
  <c r="Z1211" i="37" s="1"/>
  <c r="AA789" i="156"/>
  <c r="Z1210" i="37" s="1"/>
  <c r="AA788" i="156"/>
  <c r="Z1209" i="37" s="1"/>
  <c r="AA785" i="156"/>
  <c r="AA775" i="156"/>
  <c r="AA750" i="156"/>
  <c r="AA737" i="156"/>
  <c r="AA742" i="156" s="1"/>
  <c r="AA717" i="156"/>
  <c r="AA719" i="156" s="1"/>
  <c r="AA672" i="156"/>
  <c r="AA666" i="156"/>
  <c r="AA648" i="156"/>
  <c r="AA654" i="156" s="1"/>
  <c r="AA624" i="156"/>
  <c r="AA625" i="156" s="1"/>
  <c r="AA610" i="156"/>
  <c r="AA611" i="156" s="1"/>
  <c r="AA591" i="156"/>
  <c r="AA597" i="156" s="1"/>
  <c r="AA557" i="156"/>
  <c r="AA564" i="156" s="1"/>
  <c r="AA468" i="156"/>
  <c r="AA482" i="156" s="1"/>
  <c r="AA464" i="156"/>
  <c r="AA819" i="156" s="1"/>
  <c r="Z1240" i="37" s="1"/>
  <c r="AA342" i="156"/>
  <c r="AA357" i="156" s="1"/>
  <c r="AA258" i="156"/>
  <c r="AA276" i="156" s="1"/>
  <c r="AA182" i="156"/>
  <c r="AA191" i="156" s="1"/>
  <c r="AA105" i="156"/>
  <c r="AA138" i="156" s="1"/>
  <c r="Y51" i="57" l="1"/>
  <c r="Y115" i="57" s="1"/>
  <c r="Z974" i="37" s="1"/>
  <c r="Y143" i="57"/>
  <c r="Z1002" i="37" s="1"/>
  <c r="AA1152" i="156"/>
  <c r="AA982" i="156"/>
  <c r="Z48" i="46"/>
  <c r="Z117" i="46"/>
  <c r="Z260" i="37" s="1"/>
  <c r="AB733" i="157"/>
  <c r="AB897" i="157"/>
  <c r="AB1633" i="157"/>
  <c r="Z784" i="37" s="1"/>
  <c r="AB865" i="157"/>
  <c r="Z154" i="37" s="1"/>
  <c r="AB1389" i="157"/>
  <c r="AB1327" i="157"/>
  <c r="Z457" i="37" s="1"/>
  <c r="AB1971" i="157"/>
  <c r="Z911" i="37" s="1"/>
  <c r="AB1822" i="157"/>
  <c r="Z851" i="37" s="1"/>
  <c r="AB2197" i="157"/>
  <c r="Z1321" i="37"/>
  <c r="AB141" i="157"/>
  <c r="AB1170" i="157"/>
  <c r="Z388" i="37" s="1"/>
  <c r="AB2268" i="157"/>
  <c r="Z1110" i="37" s="1"/>
  <c r="AB1980" i="157"/>
  <c r="Z920" i="37" s="1"/>
  <c r="AB405" i="157"/>
  <c r="AB947" i="157"/>
  <c r="Z220" i="37" s="1"/>
  <c r="AB1192" i="157"/>
  <c r="Z410" i="37" s="1"/>
  <c r="Z170" i="37"/>
  <c r="AB992" i="157"/>
  <c r="AB1468" i="157"/>
  <c r="Z580" i="37" s="1"/>
  <c r="AB1162" i="157"/>
  <c r="Z380" i="37" s="1"/>
  <c r="AB2259" i="157"/>
  <c r="Z1101" i="37" s="1"/>
  <c r="AB566" i="157"/>
  <c r="AB826" i="157"/>
  <c r="Z115" i="37" s="1"/>
  <c r="AB1238" i="157"/>
  <c r="AB1477" i="157"/>
  <c r="Z589" i="37" s="1"/>
  <c r="AB1544" i="157"/>
  <c r="AB659" i="157"/>
  <c r="AB835" i="157"/>
  <c r="Z124" i="37" s="1"/>
  <c r="AB1813" i="157"/>
  <c r="Z842" i="37" s="1"/>
  <c r="AB2042" i="157"/>
  <c r="AB2126" i="157"/>
  <c r="Z1046" i="37" s="1"/>
  <c r="AA3553" i="156"/>
  <c r="Z1194" i="37" s="1"/>
  <c r="Z1300" i="37"/>
  <c r="Z1336" i="37"/>
  <c r="Z1257" i="37"/>
  <c r="Z1259" i="37"/>
  <c r="Z1265" i="37"/>
  <c r="Z1279" i="37"/>
  <c r="Z1292" i="37"/>
  <c r="Z1325" i="37"/>
  <c r="Z1266" i="37"/>
  <c r="Z1286" i="37"/>
  <c r="Z1293" i="37"/>
  <c r="Z1339" i="37"/>
  <c r="Z1288" i="37"/>
  <c r="Z1345" i="37"/>
  <c r="Z1263" i="37"/>
  <c r="Z1299" i="37"/>
  <c r="Z1256" i="37"/>
  <c r="Z1264" i="37"/>
  <c r="Z1291" i="37"/>
  <c r="AA866" i="156"/>
  <c r="AA2701" i="156"/>
  <c r="Z45" i="37" s="1"/>
  <c r="AA2849" i="156"/>
  <c r="Z313" i="37" s="1"/>
  <c r="AA2857" i="156"/>
  <c r="Z321" i="37" s="1"/>
  <c r="Z1258" i="37"/>
  <c r="Z1348" i="37"/>
  <c r="AA2726" i="156"/>
  <c r="Z70" i="37" s="1"/>
  <c r="AA3002" i="156"/>
  <c r="Z514" i="37" s="1"/>
  <c r="Z1287" i="37"/>
  <c r="Z1310" i="37"/>
  <c r="Z1301" i="37"/>
  <c r="AA1175" i="156"/>
  <c r="AA1317" i="156"/>
  <c r="AA1476" i="156"/>
  <c r="AA1613" i="156"/>
  <c r="AA1828" i="156"/>
  <c r="AA2012" i="156"/>
  <c r="AA2395" i="156"/>
  <c r="AA3161" i="156"/>
  <c r="Z646" i="37" s="1"/>
  <c r="Z1296" i="37"/>
  <c r="AA1002" i="156"/>
  <c r="AA1717" i="156"/>
  <c r="AA3011" i="156"/>
  <c r="Z523" i="37" s="1"/>
  <c r="AA3452" i="156"/>
  <c r="AA3525" i="156"/>
  <c r="Z1166" i="37" s="1"/>
  <c r="Z1326" i="37"/>
  <c r="Z1260" i="37"/>
  <c r="Z1290" i="37"/>
  <c r="Z1298" i="37"/>
  <c r="AA823" i="156"/>
  <c r="Z1244" i="37" s="1"/>
  <c r="AA1904" i="156"/>
  <c r="AA2692" i="156"/>
  <c r="Z36" i="37" s="1"/>
  <c r="AA2776" i="156"/>
  <c r="AA2814" i="156" s="1"/>
  <c r="AA3076" i="156"/>
  <c r="Z1262" i="37"/>
  <c r="AA1065" i="156"/>
  <c r="AA1247" i="156"/>
  <c r="AA1406" i="156"/>
  <c r="AA1549" i="156"/>
  <c r="AA1774" i="156"/>
  <c r="AA2133" i="156"/>
  <c r="AA3236" i="156"/>
  <c r="AA3316" i="156"/>
  <c r="Z721" i="37" s="1"/>
  <c r="AA3371" i="156"/>
  <c r="AA3534" i="156"/>
  <c r="Z1175" i="37" s="1"/>
  <c r="Z1311" i="37"/>
  <c r="Z1342" i="37"/>
  <c r="Y148" i="57"/>
  <c r="Z1007" i="37" s="1"/>
  <c r="Y83" i="57"/>
  <c r="Y145" i="57" s="1"/>
  <c r="Z1004" i="37" s="1"/>
  <c r="Z80" i="46"/>
  <c r="Z107" i="46"/>
  <c r="Z250" i="37" s="1"/>
  <c r="Z77" i="46"/>
  <c r="Z136" i="46" s="1"/>
  <c r="Z279" i="37" s="1"/>
  <c r="Z108" i="46"/>
  <c r="Z251" i="37" s="1"/>
  <c r="AB1276" i="157"/>
  <c r="AB2079" i="157"/>
  <c r="AB1081" i="157"/>
  <c r="AB1318" i="157"/>
  <c r="Z448" i="37" s="1"/>
  <c r="AB1702" i="157"/>
  <c r="AB1624" i="157"/>
  <c r="Z775" i="37" s="1"/>
  <c r="AB2117" i="157"/>
  <c r="Z1037" i="37" s="1"/>
  <c r="AB1893" i="157"/>
  <c r="AA787" i="156"/>
  <c r="AA3171" i="156"/>
  <c r="Z656" i="37" s="1"/>
  <c r="AA3307" i="156"/>
  <c r="Z712" i="37" s="1"/>
  <c r="AA2921" i="156"/>
  <c r="AA2223" i="156"/>
  <c r="Y86" i="57" l="1"/>
  <c r="Y91" i="57" s="1"/>
  <c r="AB1623" i="157"/>
  <c r="Z774" i="37" s="1"/>
  <c r="AB1585" i="157"/>
  <c r="AB1657" i="157" s="1"/>
  <c r="Z808" i="37" s="1"/>
  <c r="AB769" i="157"/>
  <c r="AB777" i="157" s="1"/>
  <c r="AB2258" i="157"/>
  <c r="Z1100" i="37" s="1"/>
  <c r="AB1467" i="157"/>
  <c r="Z579" i="37" s="1"/>
  <c r="AB142" i="157"/>
  <c r="AB1426" i="157"/>
  <c r="AB1317" i="157"/>
  <c r="Z447" i="37" s="1"/>
  <c r="AB825" i="157"/>
  <c r="Z114" i="37" s="1"/>
  <c r="AB896" i="157"/>
  <c r="AB2116" i="157"/>
  <c r="Z1036" i="37" s="1"/>
  <c r="AB602" i="157"/>
  <c r="AB608" i="157" s="1"/>
  <c r="AB2230" i="157"/>
  <c r="AB2290" i="157" s="1"/>
  <c r="Z1132" i="37" s="1"/>
  <c r="AB1037" i="157"/>
  <c r="AB1053" i="157" s="1"/>
  <c r="AB456" i="157"/>
  <c r="AB467" i="157" s="1"/>
  <c r="AB697" i="157"/>
  <c r="Z169" i="37"/>
  <c r="Z1327" i="37"/>
  <c r="AA3160" i="156"/>
  <c r="Z645" i="37" s="1"/>
  <c r="AA3524" i="156"/>
  <c r="Z1165" i="37" s="1"/>
  <c r="AA3117" i="156"/>
  <c r="AA3136" i="156" s="1"/>
  <c r="AA3306" i="156"/>
  <c r="Z711" i="37" s="1"/>
  <c r="AA3272" i="156"/>
  <c r="AA3340" i="156" s="1"/>
  <c r="Z745" i="37" s="1"/>
  <c r="Z1295" i="37"/>
  <c r="AA2171" i="156"/>
  <c r="AA2178" i="156" s="1"/>
  <c r="AA2179" i="156" s="1"/>
  <c r="AA1446" i="156"/>
  <c r="AA1454" i="156" s="1"/>
  <c r="AA1750" i="156"/>
  <c r="AA1758" i="156" s="1"/>
  <c r="AA1759" i="156" s="1"/>
  <c r="AA2426" i="156"/>
  <c r="AA2427" i="156" s="1"/>
  <c r="AA1653" i="156"/>
  <c r="AA1659" i="156" s="1"/>
  <c r="AA1660" i="156" s="1"/>
  <c r="AA1217" i="156"/>
  <c r="AA1225" i="156" s="1"/>
  <c r="AA3409" i="156"/>
  <c r="AA3422" i="156" s="1"/>
  <c r="AA1936" i="156"/>
  <c r="AA1945" i="156" s="1"/>
  <c r="AA1946" i="156" s="1"/>
  <c r="Z1285" i="37"/>
  <c r="AA924" i="156"/>
  <c r="AA943" i="156" s="1"/>
  <c r="AA786" i="156"/>
  <c r="Z1207" i="37" s="1"/>
  <c r="Z1208" i="37"/>
  <c r="AA1806" i="156"/>
  <c r="AA1812" i="156" s="1"/>
  <c r="AA1813" i="156" s="1"/>
  <c r="AA1285" i="156"/>
  <c r="AA1291" i="156" s="1"/>
  <c r="AA3484" i="156"/>
  <c r="AA1038" i="156"/>
  <c r="AA1046" i="156" s="1"/>
  <c r="AA2090" i="156"/>
  <c r="AA2112" i="156" s="1"/>
  <c r="AA1519" i="156"/>
  <c r="AA1528" i="156" s="1"/>
  <c r="AA1529" i="156" s="1"/>
  <c r="AA2848" i="156"/>
  <c r="Z312" i="37" s="1"/>
  <c r="AA1587" i="156"/>
  <c r="AA1593" i="156" s="1"/>
  <c r="AA1594" i="156" s="1"/>
  <c r="AA1104" i="156"/>
  <c r="AA1110" i="156" s="1"/>
  <c r="AA1865" i="156"/>
  <c r="AA1874" i="156" s="1"/>
  <c r="AA1875" i="156" s="1"/>
  <c r="AA1370" i="156"/>
  <c r="AA1385" i="156" s="1"/>
  <c r="Z85" i="46"/>
  <c r="Z86" i="46" s="1"/>
  <c r="Z139" i="46"/>
  <c r="Z282" i="37" s="1"/>
  <c r="AB2235" i="157"/>
  <c r="AB1293" i="157"/>
  <c r="AB1352" i="157"/>
  <c r="Z482" i="37" s="1"/>
  <c r="AB1745" i="157"/>
  <c r="AB1812" i="157"/>
  <c r="Z841" i="37" s="1"/>
  <c r="AB2150" i="157"/>
  <c r="Z1070" i="37" s="1"/>
  <c r="AB2094" i="157"/>
  <c r="AB1929" i="157"/>
  <c r="AB1970" i="157"/>
  <c r="Z910" i="37" s="1"/>
  <c r="AB1125" i="157"/>
  <c r="AB1161" i="157"/>
  <c r="Z379" i="37" s="1"/>
  <c r="AB1600" i="157"/>
  <c r="AB1601" i="157" s="1"/>
  <c r="AA3001" i="156"/>
  <c r="Z513" i="37" s="1"/>
  <c r="AA2958" i="156"/>
  <c r="AA2825" i="156"/>
  <c r="AA2826" i="156" s="1"/>
  <c r="AA2881" i="156"/>
  <c r="Z345" i="37" s="1"/>
  <c r="AA2691" i="156"/>
  <c r="Z35" i="37" s="1"/>
  <c r="AA2261" i="156"/>
  <c r="Y92" i="57" l="1"/>
  <c r="Y93" i="57"/>
  <c r="Z952" i="37" s="1"/>
  <c r="Z951" i="37" s="1"/>
  <c r="AB778" i="157"/>
  <c r="AA1111" i="156"/>
  <c r="AA3423" i="156"/>
  <c r="AA1386" i="156"/>
  <c r="AA2113" i="156"/>
  <c r="AA1292" i="156"/>
  <c r="AA944" i="156"/>
  <c r="AA1226" i="156"/>
  <c r="AA1047" i="156"/>
  <c r="AA1455" i="156"/>
  <c r="AB468" i="157"/>
  <c r="AB609" i="157"/>
  <c r="Z87" i="46"/>
  <c r="Z230" i="37" s="1"/>
  <c r="Z229" i="37" s="1"/>
  <c r="AB2237" i="157"/>
  <c r="Z1079" i="37" s="1"/>
  <c r="Z1078" i="37" s="1"/>
  <c r="AB2236" i="157"/>
  <c r="AB2096" i="157"/>
  <c r="Z1016" i="37" s="1"/>
  <c r="Z1015" i="37" s="1"/>
  <c r="AB2095" i="157"/>
  <c r="AB1602" i="157"/>
  <c r="Z753" i="37" s="1"/>
  <c r="Z752" i="37" s="1"/>
  <c r="AB1295" i="157"/>
  <c r="Z425" i="37" s="1"/>
  <c r="Z424" i="37" s="1"/>
  <c r="AB1294" i="157"/>
  <c r="AB1054" i="157"/>
  <c r="AA3138" i="156"/>
  <c r="Z623" i="37" s="1"/>
  <c r="AA3137" i="156"/>
  <c r="AA2827" i="156"/>
  <c r="Z291" i="37" s="1"/>
  <c r="Z290" i="37" s="1"/>
  <c r="AB1442" i="157"/>
  <c r="AB1443" i="157" s="1"/>
  <c r="AB1501" i="157"/>
  <c r="Z613" i="37" s="1"/>
  <c r="AB709" i="157"/>
  <c r="AB710" i="157" s="1"/>
  <c r="AB870" i="157"/>
  <c r="Z159" i="37" s="1"/>
  <c r="AA3196" i="156"/>
  <c r="Z681" i="37" s="1"/>
  <c r="AA3283" i="156"/>
  <c r="Z1284" i="37"/>
  <c r="AA3558" i="156"/>
  <c r="Z1199" i="37" s="1"/>
  <c r="AA3498" i="156"/>
  <c r="AA3499" i="156" s="1"/>
  <c r="AB1197" i="157"/>
  <c r="Z415" i="37" s="1"/>
  <c r="AB1133" i="157"/>
  <c r="AB1134" i="157" s="1"/>
  <c r="AB1763" i="157"/>
  <c r="AB1845" i="157"/>
  <c r="Z874" i="37" s="1"/>
  <c r="AB2003" i="157"/>
  <c r="Z943" i="37" s="1"/>
  <c r="AB1943" i="157"/>
  <c r="AA3034" i="156"/>
  <c r="Z546" i="37" s="1"/>
  <c r="AA2976" i="156"/>
  <c r="AA2266" i="156"/>
  <c r="AA2267" i="156" s="1"/>
  <c r="AA2731" i="156"/>
  <c r="Z75" i="37" s="1"/>
  <c r="Z622" i="37" l="1"/>
  <c r="AB1945" i="157"/>
  <c r="Z885" i="37" s="1"/>
  <c r="Z884" i="37" s="1"/>
  <c r="AB1944" i="157"/>
  <c r="AB1790" i="157"/>
  <c r="Z819" i="37" s="1"/>
  <c r="Z818" i="37" s="1"/>
  <c r="AB1764" i="157"/>
  <c r="AB1444" i="157"/>
  <c r="Z556" i="37" s="1"/>
  <c r="Z555" i="37" s="1"/>
  <c r="AB1136" i="157"/>
  <c r="AB1135" i="157" s="1"/>
  <c r="AB799" i="157"/>
  <c r="AB798" i="157" s="1"/>
  <c r="AA3500" i="156"/>
  <c r="Z1141" i="37" s="1"/>
  <c r="Z1140" i="37" s="1"/>
  <c r="AA3285" i="156"/>
  <c r="Z690" i="37" s="1"/>
  <c r="Z689" i="37" s="1"/>
  <c r="AA3284" i="156"/>
  <c r="AA2979" i="156"/>
  <c r="AA2978" i="156" s="1"/>
  <c r="AA2977" i="156"/>
  <c r="AA2665" i="156"/>
  <c r="Z9" i="37" s="1"/>
  <c r="Z8" i="37" s="1"/>
  <c r="Z1332" i="37"/>
  <c r="Z491" i="37" l="1"/>
  <c r="Z490" i="37" s="1"/>
  <c r="Z354" i="37"/>
  <c r="Z353" i="37" s="1"/>
  <c r="Z88" i="37"/>
  <c r="Z87" i="37" s="1"/>
  <c r="AA2664" i="156"/>
  <c r="Z1255" i="37" l="1"/>
  <c r="Z1254" i="37" s="1"/>
  <c r="M1980" i="156"/>
  <c r="AI1894" i="157" l="1"/>
  <c r="AH1894" i="157"/>
  <c r="AF1894" i="157"/>
  <c r="AE1894" i="157"/>
  <c r="AJ1894" i="157"/>
  <c r="AG52" i="57"/>
  <c r="AF52" i="57"/>
  <c r="AE52" i="57"/>
  <c r="AC52" i="57"/>
  <c r="AB52" i="57"/>
  <c r="G2687" i="156" l="1"/>
  <c r="F31" i="37" s="1"/>
  <c r="F1280" i="37" s="1"/>
  <c r="G2910" i="156"/>
  <c r="G2931" i="156"/>
  <c r="G1236" i="156" l="1"/>
  <c r="AC746" i="156" l="1"/>
  <c r="AC747" i="156"/>
  <c r="AC748" i="156"/>
  <c r="O91" i="37" l="1"/>
  <c r="N91" i="37"/>
  <c r="M91" i="37"/>
  <c r="K91" i="37"/>
  <c r="J91" i="37"/>
  <c r="I91" i="37"/>
  <c r="H91" i="37"/>
  <c r="AJ802" i="157"/>
  <c r="AH91" i="37" s="1"/>
  <c r="AI802" i="157"/>
  <c r="AG91" i="37" s="1"/>
  <c r="AH802" i="157"/>
  <c r="AF91" i="37" s="1"/>
  <c r="AF802" i="157"/>
  <c r="AD91" i="37" s="1"/>
  <c r="AE802" i="157"/>
  <c r="AC91" i="37" s="1"/>
  <c r="AA802" i="157"/>
  <c r="Y91" i="37" s="1"/>
  <c r="Z802" i="157"/>
  <c r="X91" i="37" s="1"/>
  <c r="Y802" i="157"/>
  <c r="W91" i="37" s="1"/>
  <c r="X802" i="157"/>
  <c r="V91" i="37" s="1"/>
  <c r="W802" i="157"/>
  <c r="U91" i="37" s="1"/>
  <c r="V802" i="157"/>
  <c r="T91" i="37" s="1"/>
  <c r="U802" i="157"/>
  <c r="S91" i="37" s="1"/>
  <c r="T802" i="157"/>
  <c r="R91" i="37" s="1"/>
  <c r="S802" i="157"/>
  <c r="Q91" i="37" s="1"/>
  <c r="R802" i="157"/>
  <c r="P91" i="37" s="1"/>
  <c r="N802" i="157"/>
  <c r="L91" i="37" s="1"/>
  <c r="H802" i="157"/>
  <c r="F91" i="37" s="1"/>
  <c r="F802" i="157"/>
  <c r="D91" i="37" s="1"/>
  <c r="AD19" i="157"/>
  <c r="AD802" i="157" s="1"/>
  <c r="AB91" i="37" s="1"/>
  <c r="AC802" i="157" l="1"/>
  <c r="AA91" i="37" s="1"/>
  <c r="AI91" i="37" s="1"/>
  <c r="AG19" i="157"/>
  <c r="AG802" i="157" s="1"/>
  <c r="AE91" i="37" s="1"/>
  <c r="F2399" i="156"/>
  <c r="AJ91" i="37" l="1"/>
  <c r="K19" i="157"/>
  <c r="L19" i="157"/>
  <c r="G19" i="157"/>
  <c r="P19" i="157" l="1"/>
  <c r="Q19" i="157" s="1"/>
  <c r="G802" i="157"/>
  <c r="E91" i="37" s="1"/>
  <c r="I19" i="157"/>
  <c r="I802" i="157" s="1"/>
  <c r="G91" i="37" s="1"/>
  <c r="M19" i="157"/>
  <c r="O19" i="157" l="1"/>
  <c r="AC2023" i="157"/>
  <c r="AC1870" i="157"/>
  <c r="AC1682" i="157"/>
  <c r="AC1525" i="157"/>
  <c r="AC1368" i="157"/>
  <c r="AC1218" i="157"/>
  <c r="AC971" i="157"/>
  <c r="AC390" i="157"/>
  <c r="AC1894" i="157" l="1"/>
  <c r="AB1419" i="156"/>
  <c r="D55" i="57" l="1"/>
  <c r="E52" i="46"/>
  <c r="G1897" i="157"/>
  <c r="G1706" i="157"/>
  <c r="G1575" i="157"/>
  <c r="G1548" i="157"/>
  <c r="G1393" i="157"/>
  <c r="G1242" i="157"/>
  <c r="G1085" i="157"/>
  <c r="G995" i="157"/>
  <c r="G737" i="157"/>
  <c r="G570" i="157"/>
  <c r="G442" i="157"/>
  <c r="G440" i="157"/>
  <c r="G431" i="157"/>
  <c r="G430" i="157"/>
  <c r="G429" i="157"/>
  <c r="G266" i="157"/>
  <c r="G173" i="157"/>
  <c r="G60" i="157"/>
  <c r="F3456" i="156"/>
  <c r="F3375" i="156"/>
  <c r="F3240" i="156"/>
  <c r="F3080" i="156"/>
  <c r="F2660" i="156"/>
  <c r="F2659" i="156"/>
  <c r="F2658" i="156"/>
  <c r="F2657" i="156"/>
  <c r="F2656" i="156"/>
  <c r="F2655" i="156"/>
  <c r="F2397" i="156"/>
  <c r="F2226" i="156"/>
  <c r="H2226" i="156" s="1"/>
  <c r="F2136" i="156"/>
  <c r="F2104" i="156"/>
  <c r="F2098" i="156"/>
  <c r="F2097" i="156"/>
  <c r="F2094" i="156"/>
  <c r="F2083" i="156"/>
  <c r="F2080" i="156"/>
  <c r="F2079" i="156"/>
  <c r="F2076" i="156"/>
  <c r="F2074" i="156"/>
  <c r="F2067" i="156"/>
  <c r="F2056" i="156"/>
  <c r="F2052" i="156"/>
  <c r="F2048" i="156"/>
  <c r="F2043" i="156"/>
  <c r="F2041" i="156"/>
  <c r="F2036" i="156"/>
  <c r="F2028" i="156"/>
  <c r="F2026" i="156"/>
  <c r="F2020" i="156"/>
  <c r="F2017" i="156"/>
  <c r="F2016" i="156"/>
  <c r="F2015" i="156"/>
  <c r="F2011" i="156"/>
  <c r="F2009" i="156"/>
  <c r="F2007" i="156"/>
  <c r="F2003" i="156"/>
  <c r="F2001" i="156"/>
  <c r="F1999" i="156"/>
  <c r="F1997" i="156"/>
  <c r="F1990" i="156"/>
  <c r="F1988" i="156"/>
  <c r="F1985" i="156"/>
  <c r="F1979" i="156"/>
  <c r="F1975" i="156"/>
  <c r="F1971" i="156"/>
  <c r="F1966" i="156"/>
  <c r="F1961" i="156"/>
  <c r="F1959" i="156"/>
  <c r="F1616" i="156"/>
  <c r="F1552" i="156"/>
  <c r="F1479" i="156"/>
  <c r="F1409" i="156"/>
  <c r="F1320" i="156"/>
  <c r="F1250" i="156"/>
  <c r="F1178" i="156"/>
  <c r="F1120" i="156"/>
  <c r="F1092" i="156"/>
  <c r="F1091" i="156"/>
  <c r="F1090" i="156"/>
  <c r="F1089" i="156" l="1"/>
  <c r="F1088" i="156"/>
  <c r="F869" i="156"/>
  <c r="F739" i="156"/>
  <c r="F541" i="156"/>
  <c r="F507" i="156"/>
  <c r="F450" i="156"/>
  <c r="F449" i="156"/>
  <c r="F444" i="156"/>
  <c r="F379" i="156"/>
  <c r="F114" i="156"/>
  <c r="Y1340" i="37"/>
  <c r="Y1247" i="37"/>
  <c r="Y1246" i="37"/>
  <c r="Y1242" i="37"/>
  <c r="Y1241" i="37"/>
  <c r="Y1237" i="37"/>
  <c r="Y1236" i="37"/>
  <c r="Y1235" i="37"/>
  <c r="Y1233" i="37"/>
  <c r="Y1232" i="37"/>
  <c r="Y1231" i="37"/>
  <c r="Y1230" i="37"/>
  <c r="Y1229" i="37"/>
  <c r="Y1227" i="37"/>
  <c r="Y1226" i="37"/>
  <c r="Y1225" i="37"/>
  <c r="Y1223" i="37"/>
  <c r="Y1222" i="37"/>
  <c r="Y1221" i="37"/>
  <c r="Y1220" i="37"/>
  <c r="Y1219" i="37"/>
  <c r="Y1218" i="37"/>
  <c r="Y1217" i="37"/>
  <c r="Y1216" i="37"/>
  <c r="Y1164" i="37"/>
  <c r="Y1163" i="37"/>
  <c r="Y1162" i="37"/>
  <c r="Y1158" i="37"/>
  <c r="Y1154" i="37"/>
  <c r="Y1153" i="37"/>
  <c r="Y1152" i="37"/>
  <c r="Y1143" i="37"/>
  <c r="Y1134" i="37"/>
  <c r="Y1133" i="37"/>
  <c r="Y1099" i="37"/>
  <c r="Y1098" i="37"/>
  <c r="Y1097" i="37"/>
  <c r="Y1094" i="37"/>
  <c r="Y1093" i="37"/>
  <c r="Y1035" i="37"/>
  <c r="Y1034" i="37"/>
  <c r="Y1033" i="37"/>
  <c r="Y1030" i="37"/>
  <c r="Y1029" i="37"/>
  <c r="Y1009" i="37"/>
  <c r="Y1008" i="37"/>
  <c r="Y1006" i="37"/>
  <c r="Y966" i="37"/>
  <c r="Y954" i="37"/>
  <c r="Y904" i="37"/>
  <c r="Y903" i="37"/>
  <c r="Y902" i="37"/>
  <c r="Y898" i="37"/>
  <c r="Y897" i="37"/>
  <c r="Y896" i="37"/>
  <c r="Y887" i="37"/>
  <c r="Y877" i="37"/>
  <c r="Y875" i="37"/>
  <c r="Y856" i="37"/>
  <c r="Y840" i="37"/>
  <c r="Y839" i="37"/>
  <c r="Y838" i="37"/>
  <c r="Y835" i="37"/>
  <c r="Y834" i="37"/>
  <c r="Y833" i="37"/>
  <c r="Y821" i="37"/>
  <c r="Y810" i="37"/>
  <c r="Y809" i="37"/>
  <c r="Y773" i="37"/>
  <c r="Y772" i="37"/>
  <c r="Y771" i="37"/>
  <c r="Y768" i="37"/>
  <c r="Y767" i="37"/>
  <c r="Y755" i="37"/>
  <c r="Y710" i="37"/>
  <c r="Y709" i="37"/>
  <c r="Y708" i="37"/>
  <c r="Y705" i="37"/>
  <c r="Y704" i="37"/>
  <c r="Y692" i="37"/>
  <c r="Y644" i="37"/>
  <c r="Y643" i="37"/>
  <c r="Y642" i="37"/>
  <c r="Y639" i="37"/>
  <c r="Y638" i="37"/>
  <c r="Y637" i="37"/>
  <c r="Y636" i="37"/>
  <c r="Y614" i="37"/>
  <c r="Y578" i="37"/>
  <c r="Y577" i="37"/>
  <c r="Y576" i="37"/>
  <c r="Y573" i="37"/>
  <c r="Y572" i="37"/>
  <c r="Y568" i="37"/>
  <c r="Y567" i="37"/>
  <c r="Y558" i="37"/>
  <c r="Y512" i="37"/>
  <c r="Y511" i="37"/>
  <c r="Y510" i="37"/>
  <c r="Y507" i="37"/>
  <c r="Y506" i="37"/>
  <c r="Y505" i="37"/>
  <c r="Y493" i="37"/>
  <c r="Y463" i="37"/>
  <c r="Y459" i="37"/>
  <c r="Y446" i="37"/>
  <c r="Y445" i="37"/>
  <c r="Y444" i="37"/>
  <c r="Y441" i="37"/>
  <c r="Y440" i="37"/>
  <c r="Y439" i="37"/>
  <c r="Y427" i="37"/>
  <c r="Y408" i="37"/>
  <c r="Y407" i="37"/>
  <c r="Y406" i="37"/>
  <c r="Y374" i="37"/>
  <c r="Y373" i="37"/>
  <c r="Y372" i="37"/>
  <c r="Y371" i="37"/>
  <c r="Y370" i="37"/>
  <c r="Y362" i="37"/>
  <c r="Y360" i="37"/>
  <c r="Y357" i="37"/>
  <c r="Y347" i="37"/>
  <c r="Y346" i="37"/>
  <c r="Y343" i="37"/>
  <c r="Y341" i="37"/>
  <c r="Y339" i="37"/>
  <c r="Y337" i="37"/>
  <c r="Y336" i="37"/>
  <c r="Y335" i="37"/>
  <c r="Y334" i="37"/>
  <c r="Y332" i="37"/>
  <c r="Y331" i="37"/>
  <c r="Y330" i="37"/>
  <c r="Y329" i="37"/>
  <c r="Y328" i="37"/>
  <c r="Y327" i="37"/>
  <c r="Y326" i="37"/>
  <c r="Y318" i="37"/>
  <c r="Y311" i="37"/>
  <c r="Y310" i="37"/>
  <c r="Y309" i="37"/>
  <c r="Y307" i="37"/>
  <c r="Y306" i="37"/>
  <c r="Y305" i="37"/>
  <c r="Y304" i="37"/>
  <c r="Y303" i="37"/>
  <c r="Y302" i="37"/>
  <c r="Y301" i="37"/>
  <c r="Y300" i="37"/>
  <c r="Y299" i="37"/>
  <c r="Y298" i="37"/>
  <c r="Y297" i="37"/>
  <c r="Y296" i="37"/>
  <c r="Y293" i="37"/>
  <c r="Y281" i="37"/>
  <c r="Y249" i="37"/>
  <c r="Y248" i="37"/>
  <c r="Y247" i="37"/>
  <c r="Y244" i="37"/>
  <c r="Y243" i="37"/>
  <c r="Y228" i="37"/>
  <c r="Y227" i="37"/>
  <c r="Y226" i="37"/>
  <c r="Y225" i="37"/>
  <c r="Y224" i="37"/>
  <c r="Y223" i="37"/>
  <c r="Y222" i="37"/>
  <c r="Y221" i="37"/>
  <c r="Y219" i="37"/>
  <c r="Y218" i="37"/>
  <c r="Y217" i="37"/>
  <c r="Y215" i="37"/>
  <c r="Y214" i="37"/>
  <c r="Y213" i="37"/>
  <c r="Y212" i="37"/>
  <c r="Y211" i="37"/>
  <c r="Y210" i="37"/>
  <c r="Y209" i="37"/>
  <c r="Y208" i="37"/>
  <c r="Y207" i="37"/>
  <c r="Y206" i="37"/>
  <c r="Y205" i="37"/>
  <c r="Y204" i="37"/>
  <c r="Y203" i="37"/>
  <c r="Y201" i="37"/>
  <c r="Y199" i="37"/>
  <c r="Y197" i="37"/>
  <c r="Y196" i="37"/>
  <c r="Y195" i="37"/>
  <c r="Y194" i="37"/>
  <c r="Y193" i="37"/>
  <c r="Y192" i="37"/>
  <c r="Y191" i="37"/>
  <c r="Y190" i="37"/>
  <c r="Y189" i="37"/>
  <c r="Y188" i="37"/>
  <c r="Y187" i="37"/>
  <c r="Y186" i="37"/>
  <c r="Y185" i="37"/>
  <c r="Y184" i="37"/>
  <c r="Y183" i="37"/>
  <c r="Y182" i="37"/>
  <c r="Y181" i="37"/>
  <c r="Y180" i="37"/>
  <c r="Y179" i="37"/>
  <c r="Y178" i="37"/>
  <c r="Y177" i="37"/>
  <c r="Y176" i="37"/>
  <c r="Y175" i="37"/>
  <c r="Y174" i="37"/>
  <c r="Y173" i="37"/>
  <c r="Y172" i="37"/>
  <c r="Y171" i="37"/>
  <c r="Y162" i="37"/>
  <c r="Y161" i="37"/>
  <c r="Y160" i="37"/>
  <c r="Y158" i="37"/>
  <c r="Y157" i="37"/>
  <c r="Y155" i="37"/>
  <c r="Y151" i="37"/>
  <c r="Y150" i="37"/>
  <c r="Y149" i="37"/>
  <c r="Y147" i="37"/>
  <c r="Y146" i="37"/>
  <c r="Y145" i="37"/>
  <c r="Y144" i="37"/>
  <c r="Y143" i="37"/>
  <c r="Y142" i="37"/>
  <c r="Y141" i="37"/>
  <c r="Y140" i="37"/>
  <c r="Y139" i="37"/>
  <c r="Y113" i="37"/>
  <c r="Y112" i="37"/>
  <c r="Y111" i="37"/>
  <c r="Y109" i="37"/>
  <c r="Y108" i="37"/>
  <c r="Y107" i="37"/>
  <c r="Y103" i="37"/>
  <c r="Y102" i="37"/>
  <c r="Y101" i="37"/>
  <c r="Y100" i="37"/>
  <c r="Y85" i="37"/>
  <c r="Y84" i="37"/>
  <c r="Y83" i="37"/>
  <c r="Y78" i="37"/>
  <c r="Y77" i="37"/>
  <c r="Y76" i="37"/>
  <c r="Y73" i="37"/>
  <c r="Y71" i="37"/>
  <c r="Y67" i="37"/>
  <c r="Y66" i="37"/>
  <c r="Y65" i="37"/>
  <c r="Y63" i="37"/>
  <c r="Y62" i="37"/>
  <c r="Y61" i="37"/>
  <c r="Y60" i="37"/>
  <c r="Y59" i="37"/>
  <c r="Y57" i="37"/>
  <c r="Y56" i="37"/>
  <c r="Y55" i="37"/>
  <c r="Y54" i="37"/>
  <c r="Y53" i="37"/>
  <c r="Y52" i="37"/>
  <c r="Y51" i="37"/>
  <c r="Y50" i="37"/>
  <c r="Y38" i="37"/>
  <c r="Y34" i="37"/>
  <c r="Y33" i="37"/>
  <c r="Y32" i="37"/>
  <c r="Y29" i="37"/>
  <c r="Y28" i="37"/>
  <c r="Y27" i="37"/>
  <c r="Y26" i="37"/>
  <c r="Y25" i="37"/>
  <c r="Y24" i="37"/>
  <c r="Y23" i="37"/>
  <c r="Y22" i="37"/>
  <c r="Y21" i="37"/>
  <c r="Y20" i="37"/>
  <c r="Y19" i="37"/>
  <c r="Y18" i="37"/>
  <c r="Y17" i="37"/>
  <c r="Y16" i="37"/>
  <c r="Y15" i="37"/>
  <c r="Y14" i="37"/>
  <c r="X155" i="57"/>
  <c r="Y1014" i="37" s="1"/>
  <c r="X154" i="57"/>
  <c r="Y1013" i="37" s="1"/>
  <c r="X153" i="57"/>
  <c r="Y1012" i="37" s="1"/>
  <c r="X152" i="57"/>
  <c r="Y1011" i="37" s="1"/>
  <c r="X151" i="57"/>
  <c r="Y1010" i="37" s="1"/>
  <c r="X146" i="57"/>
  <c r="Y1005" i="37" s="1"/>
  <c r="X144" i="57"/>
  <c r="Y1003" i="37" s="1"/>
  <c r="X142" i="57"/>
  <c r="Y1001" i="37" s="1"/>
  <c r="X141" i="57"/>
  <c r="Y1000" i="37" s="1"/>
  <c r="X140" i="57"/>
  <c r="Y999" i="37" s="1"/>
  <c r="X139" i="57"/>
  <c r="Y998" i="37" s="1"/>
  <c r="X138" i="57"/>
  <c r="Y997" i="37" s="1"/>
  <c r="X137" i="57"/>
  <c r="Y996" i="37" s="1"/>
  <c r="X136" i="57"/>
  <c r="Y995" i="37" s="1"/>
  <c r="X135" i="57"/>
  <c r="Y994" i="37" s="1"/>
  <c r="X134" i="57"/>
  <c r="Y993" i="37" s="1"/>
  <c r="X133" i="57"/>
  <c r="Y992" i="37" s="1"/>
  <c r="X132" i="57"/>
  <c r="Y991" i="37" s="1"/>
  <c r="X131" i="57"/>
  <c r="Y990" i="37" s="1"/>
  <c r="X130" i="57"/>
  <c r="Y989" i="37" s="1"/>
  <c r="X129" i="57"/>
  <c r="Y988" i="37" s="1"/>
  <c r="X128" i="57"/>
  <c r="Y987" i="37" s="1"/>
  <c r="X127" i="57"/>
  <c r="Y986" i="37" s="1"/>
  <c r="X126" i="57"/>
  <c r="Y985" i="37" s="1"/>
  <c r="X124" i="57"/>
  <c r="Y983" i="37" s="1"/>
  <c r="X123" i="57"/>
  <c r="Y982" i="37" s="1"/>
  <c r="X122" i="57"/>
  <c r="Y981" i="37" s="1"/>
  <c r="X121" i="57"/>
  <c r="Y980" i="37" s="1"/>
  <c r="X119" i="57"/>
  <c r="Y978" i="37" s="1"/>
  <c r="X118" i="57"/>
  <c r="Y977" i="37" s="1"/>
  <c r="X117" i="57"/>
  <c r="Y976" i="37" s="1"/>
  <c r="X111" i="57"/>
  <c r="Y970" i="37" s="1"/>
  <c r="X110" i="57"/>
  <c r="Y969" i="37" s="1"/>
  <c r="X106" i="57"/>
  <c r="Y965" i="37" s="1"/>
  <c r="X105" i="57"/>
  <c r="Y964" i="37" s="1"/>
  <c r="X104" i="57"/>
  <c r="Y963" i="37" s="1"/>
  <c r="X103" i="57"/>
  <c r="Y962" i="37" s="1"/>
  <c r="X102" i="57"/>
  <c r="Y961" i="37" s="1"/>
  <c r="X101" i="57"/>
  <c r="Y960" i="37" s="1"/>
  <c r="X100" i="57"/>
  <c r="Y959" i="37" s="1"/>
  <c r="X99" i="57"/>
  <c r="Y958" i="37" s="1"/>
  <c r="X98" i="57"/>
  <c r="Y957" i="37" s="1"/>
  <c r="X97" i="57"/>
  <c r="Y956" i="37" s="1"/>
  <c r="X96" i="57"/>
  <c r="Y955" i="37" s="1"/>
  <c r="X94" i="57"/>
  <c r="Y953" i="37" s="1"/>
  <c r="X81" i="57"/>
  <c r="X61" i="57"/>
  <c r="X125" i="57" s="1"/>
  <c r="Y984" i="37" s="1"/>
  <c r="X52" i="57"/>
  <c r="X116" i="57" s="1"/>
  <c r="Y975" i="37" s="1"/>
  <c r="Y146" i="46"/>
  <c r="Y289" i="37" s="1"/>
  <c r="Y145" i="46"/>
  <c r="Y288" i="37" s="1"/>
  <c r="Y144" i="46"/>
  <c r="Y287" i="37" s="1"/>
  <c r="Y143" i="46"/>
  <c r="Y286" i="37" s="1"/>
  <c r="Y142" i="46"/>
  <c r="Y285" i="37" s="1"/>
  <c r="Y141" i="46"/>
  <c r="Y284" i="37" s="1"/>
  <c r="Y140" i="46"/>
  <c r="Y283" i="37" s="1"/>
  <c r="Y137" i="46"/>
  <c r="Y280" i="37" s="1"/>
  <c r="Y135" i="46"/>
  <c r="Y278" i="37" s="1"/>
  <c r="Y133" i="46"/>
  <c r="Y276" i="37" s="1"/>
  <c r="Y132" i="46"/>
  <c r="Y275" i="37" s="1"/>
  <c r="Y131" i="46"/>
  <c r="Y274" i="37" s="1"/>
  <c r="Y130" i="46"/>
  <c r="Y273" i="37" s="1"/>
  <c r="Y129" i="46"/>
  <c r="Y272" i="37" s="1"/>
  <c r="Y128" i="46"/>
  <c r="Y271" i="37" s="1"/>
  <c r="Y127" i="46"/>
  <c r="Y270" i="37" s="1"/>
  <c r="Y126" i="46"/>
  <c r="Y269" i="37" s="1"/>
  <c r="Y125" i="46"/>
  <c r="Y268" i="37" s="1"/>
  <c r="Y124" i="46"/>
  <c r="Y267" i="37" s="1"/>
  <c r="Y123" i="46"/>
  <c r="Y266" i="37" s="1"/>
  <c r="Y122" i="46"/>
  <c r="Y265" i="37" s="1"/>
  <c r="Y121" i="46"/>
  <c r="Y264" i="37" s="1"/>
  <c r="Y120" i="46"/>
  <c r="Y263" i="37" s="1"/>
  <c r="Y119" i="46"/>
  <c r="Y262" i="37" s="1"/>
  <c r="Y118" i="46"/>
  <c r="Y261" i="37" s="1"/>
  <c r="Y116" i="46"/>
  <c r="Y259" i="37" s="1"/>
  <c r="Y115" i="46"/>
  <c r="Y258" i="37" s="1"/>
  <c r="Y114" i="46"/>
  <c r="Y257" i="37" s="1"/>
  <c r="Y113" i="46"/>
  <c r="Y256" i="37" s="1"/>
  <c r="Y111" i="46"/>
  <c r="Y254" i="37" s="1"/>
  <c r="Y110" i="46"/>
  <c r="Y253" i="37" s="1"/>
  <c r="Y109" i="46"/>
  <c r="Y252" i="37" s="1"/>
  <c r="Y103" i="46"/>
  <c r="Y246" i="37" s="1"/>
  <c r="Y102" i="46"/>
  <c r="Y245" i="37" s="1"/>
  <c r="Y99" i="46"/>
  <c r="Y242" i="37" s="1"/>
  <c r="Y98" i="46"/>
  <c r="Y241" i="37" s="1"/>
  <c r="Y97" i="46"/>
  <c r="Y240" i="37" s="1"/>
  <c r="Y96" i="46"/>
  <c r="Y239" i="37" s="1"/>
  <c r="Y95" i="46"/>
  <c r="Y238" i="37" s="1"/>
  <c r="Y94" i="46"/>
  <c r="Y237" i="37" s="1"/>
  <c r="Y93" i="46"/>
  <c r="Y236" i="37" s="1"/>
  <c r="Y92" i="46"/>
  <c r="Y235" i="37" s="1"/>
  <c r="Y91" i="46"/>
  <c r="Y234" i="37" s="1"/>
  <c r="Y90" i="46"/>
  <c r="Y233" i="37" s="1"/>
  <c r="Y89" i="46"/>
  <c r="Y232" i="37" s="1"/>
  <c r="Y88" i="46"/>
  <c r="Y231" i="37" s="1"/>
  <c r="Y75" i="46"/>
  <c r="Y134" i="46" s="1"/>
  <c r="Y277" i="37" s="1"/>
  <c r="Y58" i="46"/>
  <c r="Y49" i="46"/>
  <c r="AA2297" i="157"/>
  <c r="Y1139" i="37" s="1"/>
  <c r="AA2296" i="157"/>
  <c r="Y1138" i="37" s="1"/>
  <c r="AA2295" i="157"/>
  <c r="Y1137" i="37" s="1"/>
  <c r="AA2294" i="157"/>
  <c r="Y1136" i="37" s="1"/>
  <c r="AA2293" i="157"/>
  <c r="Y1135" i="37" s="1"/>
  <c r="AA2289" i="157"/>
  <c r="Y1131" i="37" s="1"/>
  <c r="AA2288" i="157"/>
  <c r="Y1130" i="37" s="1"/>
  <c r="AA2287" i="157"/>
  <c r="Y1129" i="37" s="1"/>
  <c r="AA2286" i="157"/>
  <c r="Y1128" i="37" s="1"/>
  <c r="AA2284" i="157"/>
  <c r="Y1126" i="37" s="1"/>
  <c r="AA2283" i="157"/>
  <c r="Y1125" i="37" s="1"/>
  <c r="AA2282" i="157"/>
  <c r="Y1124" i="37" s="1"/>
  <c r="AA2281" i="157"/>
  <c r="Y1123" i="37" s="1"/>
  <c r="AA2280" i="157"/>
  <c r="Y1122" i="37" s="1"/>
  <c r="AA2279" i="157"/>
  <c r="Y1121" i="37" s="1"/>
  <c r="AA2278" i="157"/>
  <c r="Y1120" i="37" s="1"/>
  <c r="AA2277" i="157"/>
  <c r="Y1119" i="37" s="1"/>
  <c r="AA2276" i="157"/>
  <c r="Y1118" i="37" s="1"/>
  <c r="AA2275" i="157"/>
  <c r="Y1117" i="37" s="1"/>
  <c r="AA2274" i="157"/>
  <c r="Y1116" i="37" s="1"/>
  <c r="AA2273" i="157"/>
  <c r="Y1115" i="37" s="1"/>
  <c r="AA2272" i="157"/>
  <c r="Y1114" i="37" s="1"/>
  <c r="AA2271" i="157"/>
  <c r="Y1113" i="37" s="1"/>
  <c r="AA2270" i="157"/>
  <c r="Y1112" i="37" s="1"/>
  <c r="AA2269" i="157"/>
  <c r="Y1111" i="37" s="1"/>
  <c r="AA2267" i="157"/>
  <c r="Y1109" i="37" s="1"/>
  <c r="AA2266" i="157"/>
  <c r="Y1108" i="37" s="1"/>
  <c r="AA2265" i="157"/>
  <c r="Y1107" i="37" s="1"/>
  <c r="AA2264" i="157"/>
  <c r="Y1106" i="37" s="1"/>
  <c r="AA2262" i="157"/>
  <c r="Y1104" i="37" s="1"/>
  <c r="AA2261" i="157"/>
  <c r="Y1103" i="37" s="1"/>
  <c r="AA2260" i="157"/>
  <c r="Y1102" i="37" s="1"/>
  <c r="AA2254" i="157"/>
  <c r="Y1096" i="37" s="1"/>
  <c r="AA2253" i="157"/>
  <c r="Y1095" i="37" s="1"/>
  <c r="AA2250" i="157"/>
  <c r="Y1092" i="37" s="1"/>
  <c r="AA2249" i="157"/>
  <c r="Y1091" i="37" s="1"/>
  <c r="AA2248" i="157"/>
  <c r="Y1090" i="37" s="1"/>
  <c r="AA2247" i="157"/>
  <c r="Y1089" i="37" s="1"/>
  <c r="AA2246" i="157"/>
  <c r="Y1088" i="37" s="1"/>
  <c r="AA2245" i="157"/>
  <c r="Y1087" i="37" s="1"/>
  <c r="AA2244" i="157"/>
  <c r="Y1086" i="37" s="1"/>
  <c r="AA2243" i="157"/>
  <c r="Y1085" i="37" s="1"/>
  <c r="AA2242" i="157"/>
  <c r="Y1084" i="37" s="1"/>
  <c r="AA2241" i="157"/>
  <c r="Y1083" i="37" s="1"/>
  <c r="AA2240" i="157"/>
  <c r="Y1082" i="37" s="1"/>
  <c r="AA2239" i="157"/>
  <c r="Y1081" i="37" s="1"/>
  <c r="AA2238" i="157"/>
  <c r="Y1080" i="37" s="1"/>
  <c r="AA2225" i="157"/>
  <c r="AA2285" i="157" s="1"/>
  <c r="Y1127" i="37" s="1"/>
  <c r="AA2207" i="157"/>
  <c r="AA2198" i="157"/>
  <c r="AA2157" i="157"/>
  <c r="Y1077" i="37" s="1"/>
  <c r="AA2156" i="157"/>
  <c r="Y1076" i="37" s="1"/>
  <c r="AA2155" i="157"/>
  <c r="Y1075" i="37" s="1"/>
  <c r="AA2154" i="157"/>
  <c r="Y1074" i="37" s="1"/>
  <c r="AA2153" i="157"/>
  <c r="Y1073" i="37" s="1"/>
  <c r="AA2152" i="157"/>
  <c r="Y1072" i="37" s="1"/>
  <c r="AA2151" i="157"/>
  <c r="Y1071" i="37" s="1"/>
  <c r="AA2149" i="157"/>
  <c r="Y1069" i="37" s="1"/>
  <c r="AA2148" i="157"/>
  <c r="Y1068" i="37" s="1"/>
  <c r="AA2147" i="157"/>
  <c r="Y1067" i="37" s="1"/>
  <c r="AA2146" i="157"/>
  <c r="Y1066" i="37" s="1"/>
  <c r="AA2144" i="157"/>
  <c r="Y1064" i="37" s="1"/>
  <c r="AA2143" i="157"/>
  <c r="Y1063" i="37" s="1"/>
  <c r="AA2142" i="157"/>
  <c r="Y1062" i="37" s="1"/>
  <c r="AA2141" i="157"/>
  <c r="Y1061" i="37" s="1"/>
  <c r="AA2140" i="157"/>
  <c r="Y1060" i="37" s="1"/>
  <c r="AA2139" i="157"/>
  <c r="Y1059" i="37" s="1"/>
  <c r="AA2138" i="157"/>
  <c r="Y1058" i="37" s="1"/>
  <c r="AA2137" i="157"/>
  <c r="Y1057" i="37" s="1"/>
  <c r="AA2136" i="157"/>
  <c r="Y1056" i="37" s="1"/>
  <c r="AA2135" i="157"/>
  <c r="Y1055" i="37" s="1"/>
  <c r="AA2134" i="157"/>
  <c r="Y1054" i="37" s="1"/>
  <c r="AA2133" i="157"/>
  <c r="Y1053" i="37" s="1"/>
  <c r="AA2132" i="157"/>
  <c r="Y1052" i="37" s="1"/>
  <c r="AA2131" i="157"/>
  <c r="Y1051" i="37" s="1"/>
  <c r="AA2130" i="157"/>
  <c r="Y1050" i="37" s="1"/>
  <c r="AA2129" i="157"/>
  <c r="Y1049" i="37" s="1"/>
  <c r="AA2128" i="157"/>
  <c r="Y1048" i="37" s="1"/>
  <c r="AA2127" i="157"/>
  <c r="Y1047" i="37" s="1"/>
  <c r="AA2125" i="157"/>
  <c r="Y1045" i="37" s="1"/>
  <c r="AA2124" i="157"/>
  <c r="Y1044" i="37" s="1"/>
  <c r="AA2123" i="157"/>
  <c r="Y1043" i="37" s="1"/>
  <c r="AA2122" i="157"/>
  <c r="Y1042" i="37" s="1"/>
  <c r="AA2120" i="157"/>
  <c r="Y1040" i="37" s="1"/>
  <c r="AA2119" i="157"/>
  <c r="Y1039" i="37" s="1"/>
  <c r="AA2118" i="157"/>
  <c r="Y1038" i="37" s="1"/>
  <c r="AA2112" i="157"/>
  <c r="Y1032" i="37" s="1"/>
  <c r="AA2111" i="157"/>
  <c r="Y1031" i="37" s="1"/>
  <c r="AA2108" i="157"/>
  <c r="Y1028" i="37" s="1"/>
  <c r="AA2107" i="157"/>
  <c r="Y1027" i="37" s="1"/>
  <c r="AA2106" i="157"/>
  <c r="Y1026" i="37" s="1"/>
  <c r="AA2105" i="157"/>
  <c r="Y1025" i="37" s="1"/>
  <c r="AA2104" i="157"/>
  <c r="Y1024" i="37" s="1"/>
  <c r="AA2103" i="157"/>
  <c r="Y1023" i="37" s="1"/>
  <c r="AA2102" i="157"/>
  <c r="Y1022" i="37" s="1"/>
  <c r="AA2101" i="157"/>
  <c r="Y1021" i="37" s="1"/>
  <c r="AA2100" i="157"/>
  <c r="Y1020" i="37" s="1"/>
  <c r="AA2099" i="157"/>
  <c r="Y1019" i="37" s="1"/>
  <c r="AA2098" i="157"/>
  <c r="Y1018" i="37" s="1"/>
  <c r="AA2097" i="157"/>
  <c r="Y1017" i="37" s="1"/>
  <c r="AA2074" i="157"/>
  <c r="AA2145" i="157" s="1"/>
  <c r="Y1065" i="37" s="1"/>
  <c r="AA2052" i="157"/>
  <c r="AA2043" i="157"/>
  <c r="AA2010" i="157"/>
  <c r="Y950" i="37" s="1"/>
  <c r="AA2009" i="157"/>
  <c r="Y949" i="37" s="1"/>
  <c r="AA2008" i="157"/>
  <c r="Y948" i="37" s="1"/>
  <c r="AA2007" i="157"/>
  <c r="Y947" i="37" s="1"/>
  <c r="AA2006" i="157"/>
  <c r="Y946" i="37" s="1"/>
  <c r="AA2005" i="157"/>
  <c r="Y945" i="37" s="1"/>
  <c r="AA2004" i="157"/>
  <c r="Y944" i="37" s="1"/>
  <c r="AA2002" i="157"/>
  <c r="Y942" i="37" s="1"/>
  <c r="AA2001" i="157"/>
  <c r="Y941" i="37" s="1"/>
  <c r="AA2000" i="157"/>
  <c r="Y940" i="37" s="1"/>
  <c r="AA1999" i="157"/>
  <c r="Y939" i="37" s="1"/>
  <c r="AA1997" i="157"/>
  <c r="Y937" i="37" s="1"/>
  <c r="AA1996" i="157"/>
  <c r="Y936" i="37" s="1"/>
  <c r="AA1995" i="157"/>
  <c r="Y935" i="37" s="1"/>
  <c r="AA1994" i="157"/>
  <c r="Y934" i="37" s="1"/>
  <c r="AA1993" i="157"/>
  <c r="Y933" i="37" s="1"/>
  <c r="AA1992" i="157"/>
  <c r="Y932" i="37" s="1"/>
  <c r="AA1991" i="157"/>
  <c r="Y931" i="37" s="1"/>
  <c r="AA1990" i="157"/>
  <c r="Y930" i="37" s="1"/>
  <c r="AA1989" i="157"/>
  <c r="Y929" i="37" s="1"/>
  <c r="AA1988" i="157"/>
  <c r="Y928" i="37" s="1"/>
  <c r="AA1987" i="157"/>
  <c r="Y927" i="37" s="1"/>
  <c r="AA1986" i="157"/>
  <c r="Y926" i="37" s="1"/>
  <c r="AA1985" i="157"/>
  <c r="Y925" i="37" s="1"/>
  <c r="AA1984" i="157"/>
  <c r="Y924" i="37" s="1"/>
  <c r="AA1983" i="157"/>
  <c r="Y923" i="37" s="1"/>
  <c r="AA1982" i="157"/>
  <c r="Y922" i="37" s="1"/>
  <c r="AA1981" i="157"/>
  <c r="Y921" i="37" s="1"/>
  <c r="AA1979" i="157"/>
  <c r="Y919" i="37" s="1"/>
  <c r="AA1978" i="157"/>
  <c r="Y918" i="37" s="1"/>
  <c r="AA1977" i="157"/>
  <c r="Y917" i="37" s="1"/>
  <c r="AA1976" i="157"/>
  <c r="Y916" i="37" s="1"/>
  <c r="AA1974" i="157"/>
  <c r="Y914" i="37" s="1"/>
  <c r="AA1973" i="157"/>
  <c r="Y913" i="37" s="1"/>
  <c r="AA1972" i="157"/>
  <c r="Y912" i="37" s="1"/>
  <c r="AA1966" i="157"/>
  <c r="Y906" i="37" s="1"/>
  <c r="AA1965" i="157"/>
  <c r="Y905" i="37" s="1"/>
  <c r="AA1961" i="157"/>
  <c r="Y901" i="37" s="1"/>
  <c r="AA1960" i="157"/>
  <c r="Y900" i="37" s="1"/>
  <c r="AA1959" i="157"/>
  <c r="Y899" i="37" s="1"/>
  <c r="AA1955" i="157"/>
  <c r="Y895" i="37" s="1"/>
  <c r="AA1954" i="157"/>
  <c r="Y894" i="37" s="1"/>
  <c r="AA1953" i="157"/>
  <c r="Y893" i="37" s="1"/>
  <c r="AA1952" i="157"/>
  <c r="Y892" i="37" s="1"/>
  <c r="AA1951" i="157"/>
  <c r="Y891" i="37" s="1"/>
  <c r="AA1950" i="157"/>
  <c r="Y890" i="37" s="1"/>
  <c r="AA1949" i="157"/>
  <c r="Y889" i="37" s="1"/>
  <c r="AA1948" i="157"/>
  <c r="Y888" i="37" s="1"/>
  <c r="AA1946" i="157"/>
  <c r="Y886" i="37" s="1"/>
  <c r="AA1924" i="157"/>
  <c r="AA1998" i="157" s="1"/>
  <c r="Y938" i="37" s="1"/>
  <c r="AA1903" i="157"/>
  <c r="AA1894" i="157"/>
  <c r="AA1854" i="157"/>
  <c r="Y883" i="37" s="1"/>
  <c r="AA1853" i="157"/>
  <c r="Y882" i="37" s="1"/>
  <c r="AA1852" i="157"/>
  <c r="Y881" i="37" s="1"/>
  <c r="AA1851" i="157"/>
  <c r="Y880" i="37" s="1"/>
  <c r="AA1850" i="157"/>
  <c r="Y879" i="37" s="1"/>
  <c r="AA1849" i="157"/>
  <c r="Y878" i="37" s="1"/>
  <c r="AA1847" i="157"/>
  <c r="Y876" i="37" s="1"/>
  <c r="AA1844" i="157"/>
  <c r="Y873" i="37" s="1"/>
  <c r="AA1843" i="157"/>
  <c r="Y872" i="37" s="1"/>
  <c r="AA1842" i="157"/>
  <c r="Y871" i="37" s="1"/>
  <c r="AA1841" i="157"/>
  <c r="Y870" i="37" s="1"/>
  <c r="AA1839" i="157"/>
  <c r="Y868" i="37" s="1"/>
  <c r="AA1838" i="157"/>
  <c r="Y867" i="37" s="1"/>
  <c r="AA1837" i="157"/>
  <c r="Y866" i="37" s="1"/>
  <c r="AA1836" i="157"/>
  <c r="Y865" i="37" s="1"/>
  <c r="AA1835" i="157"/>
  <c r="Y864" i="37" s="1"/>
  <c r="AA1834" i="157"/>
  <c r="Y863" i="37" s="1"/>
  <c r="AA1833" i="157"/>
  <c r="Y862" i="37" s="1"/>
  <c r="AA1832" i="157"/>
  <c r="Y861" i="37" s="1"/>
  <c r="AA1831" i="157"/>
  <c r="Y860" i="37" s="1"/>
  <c r="AA1830" i="157"/>
  <c r="Y859" i="37" s="1"/>
  <c r="AA1829" i="157"/>
  <c r="Y858" i="37" s="1"/>
  <c r="AA1828" i="157"/>
  <c r="Y857" i="37" s="1"/>
  <c r="AA1826" i="157"/>
  <c r="Y855" i="37" s="1"/>
  <c r="AA1825" i="157"/>
  <c r="Y854" i="37" s="1"/>
  <c r="AA1824" i="157"/>
  <c r="Y853" i="37" s="1"/>
  <c r="AA1823" i="157"/>
  <c r="Y852" i="37" s="1"/>
  <c r="AA1821" i="157"/>
  <c r="Y850" i="37" s="1"/>
  <c r="AA1820" i="157"/>
  <c r="Y849" i="37" s="1"/>
  <c r="AA1819" i="157"/>
  <c r="Y848" i="37" s="1"/>
  <c r="AA1818" i="157"/>
  <c r="Y847" i="37" s="1"/>
  <c r="AA1816" i="157"/>
  <c r="Y845" i="37" s="1"/>
  <c r="AA1815" i="157"/>
  <c r="Y844" i="37" s="1"/>
  <c r="AA1814" i="157"/>
  <c r="Y843" i="37" s="1"/>
  <c r="AA1808" i="157"/>
  <c r="Y837" i="37" s="1"/>
  <c r="AA1807" i="157"/>
  <c r="Y836" i="37" s="1"/>
  <c r="AA1803" i="157"/>
  <c r="Y832" i="37" s="1"/>
  <c r="AA1802" i="157"/>
  <c r="Y831" i="37" s="1"/>
  <c r="AA1801" i="157"/>
  <c r="Y830" i="37" s="1"/>
  <c r="AA1800" i="157"/>
  <c r="Y829" i="37" s="1"/>
  <c r="AA1799" i="157"/>
  <c r="Y828" i="37" s="1"/>
  <c r="AA1798" i="157"/>
  <c r="Y827" i="37" s="1"/>
  <c r="AA1797" i="157"/>
  <c r="Y826" i="37" s="1"/>
  <c r="AA1796" i="157"/>
  <c r="Y825" i="37" s="1"/>
  <c r="AA1795" i="157"/>
  <c r="Y824" i="37" s="1"/>
  <c r="AA1794" i="157"/>
  <c r="Y823" i="37" s="1"/>
  <c r="AA1793" i="157"/>
  <c r="Y822" i="37" s="1"/>
  <c r="AA1791" i="157"/>
  <c r="Y820" i="37" s="1"/>
  <c r="AA1789" i="157"/>
  <c r="AA1776" i="157"/>
  <c r="AA1777" i="157" s="1"/>
  <c r="AA1740" i="157"/>
  <c r="AA1840" i="157" s="1"/>
  <c r="Y869" i="37" s="1"/>
  <c r="AA1712" i="157"/>
  <c r="AA1703" i="157"/>
  <c r="AA1666" i="157"/>
  <c r="Y817" i="37" s="1"/>
  <c r="AA1665" i="157"/>
  <c r="Y816" i="37" s="1"/>
  <c r="AA1664" i="157"/>
  <c r="Y815" i="37" s="1"/>
  <c r="AA1663" i="157"/>
  <c r="Y814" i="37" s="1"/>
  <c r="AA1662" i="157"/>
  <c r="Y813" i="37" s="1"/>
  <c r="AA1661" i="157"/>
  <c r="Y812" i="37" s="1"/>
  <c r="AA1660" i="157"/>
  <c r="Y811" i="37" s="1"/>
  <c r="AA1656" i="157"/>
  <c r="Y807" i="37" s="1"/>
  <c r="AA1655" i="157"/>
  <c r="Y806" i="37" s="1"/>
  <c r="AA1654" i="157"/>
  <c r="Y805" i="37" s="1"/>
  <c r="AA1653" i="157"/>
  <c r="Y804" i="37" s="1"/>
  <c r="AA1651" i="157"/>
  <c r="Y802" i="37" s="1"/>
  <c r="AA1650" i="157"/>
  <c r="Y801" i="37" s="1"/>
  <c r="AA1649" i="157"/>
  <c r="Y800" i="37" s="1"/>
  <c r="AA1648" i="157"/>
  <c r="Y799" i="37" s="1"/>
  <c r="AA1647" i="157"/>
  <c r="Y798" i="37" s="1"/>
  <c r="AA1646" i="157"/>
  <c r="Y797" i="37" s="1"/>
  <c r="AA1645" i="157"/>
  <c r="Y796" i="37" s="1"/>
  <c r="AA1644" i="157"/>
  <c r="Y795" i="37" s="1"/>
  <c r="AA1643" i="157"/>
  <c r="Y794" i="37" s="1"/>
  <c r="AA1642" i="157"/>
  <c r="Y793" i="37" s="1"/>
  <c r="AA1641" i="157"/>
  <c r="Y792" i="37" s="1"/>
  <c r="AA1640" i="157"/>
  <c r="Y791" i="37" s="1"/>
  <c r="AA1639" i="157"/>
  <c r="Y790" i="37" s="1"/>
  <c r="AA1638" i="157"/>
  <c r="Y789" i="37" s="1"/>
  <c r="AA1637" i="157"/>
  <c r="Y788" i="37" s="1"/>
  <c r="AA1636" i="157"/>
  <c r="Y787" i="37" s="1"/>
  <c r="AA1635" i="157"/>
  <c r="Y786" i="37" s="1"/>
  <c r="AA1634" i="157"/>
  <c r="Y785" i="37" s="1"/>
  <c r="AA1632" i="157"/>
  <c r="Y783" i="37" s="1"/>
  <c r="AA1631" i="157"/>
  <c r="Y782" i="37" s="1"/>
  <c r="AA1630" i="157"/>
  <c r="Y781" i="37" s="1"/>
  <c r="AA1629" i="157"/>
  <c r="Y780" i="37" s="1"/>
  <c r="AA1627" i="157"/>
  <c r="Y778" i="37" s="1"/>
  <c r="AA1626" i="157"/>
  <c r="Y777" i="37" s="1"/>
  <c r="AA1625" i="157"/>
  <c r="Y776" i="37" s="1"/>
  <c r="AA1619" i="157"/>
  <c r="Y770" i="37" s="1"/>
  <c r="AA1618" i="157"/>
  <c r="Y769" i="37" s="1"/>
  <c r="AA1615" i="157"/>
  <c r="Y766" i="37" s="1"/>
  <c r="AA1614" i="157"/>
  <c r="Y765" i="37" s="1"/>
  <c r="AA1613" i="157"/>
  <c r="Y764" i="37" s="1"/>
  <c r="AA1612" i="157"/>
  <c r="Y763" i="37" s="1"/>
  <c r="AA1611" i="157"/>
  <c r="Y762" i="37" s="1"/>
  <c r="AA1610" i="157"/>
  <c r="Y761" i="37" s="1"/>
  <c r="AA1609" i="157"/>
  <c r="Y760" i="37" s="1"/>
  <c r="AA1608" i="157"/>
  <c r="Y759" i="37" s="1"/>
  <c r="AA1607" i="157"/>
  <c r="Y758" i="37" s="1"/>
  <c r="AA1606" i="157"/>
  <c r="Y757" i="37" s="1"/>
  <c r="AA1605" i="157"/>
  <c r="Y756" i="37" s="1"/>
  <c r="AA1603" i="157"/>
  <c r="Y754" i="37" s="1"/>
  <c r="AA1580" i="157"/>
  <c r="AA1652" i="157" s="1"/>
  <c r="Y803" i="37" s="1"/>
  <c r="AA1554" i="157"/>
  <c r="AA1545" i="157"/>
  <c r="AA1509" i="157"/>
  <c r="Y621" i="37" s="1"/>
  <c r="AA1508" i="157"/>
  <c r="Y620" i="37" s="1"/>
  <c r="AA1507" i="157"/>
  <c r="Y619" i="37" s="1"/>
  <c r="AA1506" i="157"/>
  <c r="Y618" i="37" s="1"/>
  <c r="AA1505" i="157"/>
  <c r="Y617" i="37" s="1"/>
  <c r="AA1504" i="157"/>
  <c r="Y616" i="37" s="1"/>
  <c r="AA1503" i="157"/>
  <c r="Y615" i="37" s="1"/>
  <c r="AA1500" i="157"/>
  <c r="Y612" i="37" s="1"/>
  <c r="AA1499" i="157"/>
  <c r="Y611" i="37" s="1"/>
  <c r="AA1498" i="157"/>
  <c r="Y610" i="37" s="1"/>
  <c r="AA1497" i="157"/>
  <c r="Y609" i="37" s="1"/>
  <c r="AA1495" i="157"/>
  <c r="Y607" i="37" s="1"/>
  <c r="AA1494" i="157"/>
  <c r="Y606" i="37" s="1"/>
  <c r="AA1493" i="157"/>
  <c r="Y605" i="37" s="1"/>
  <c r="AA1492" i="157"/>
  <c r="Y604" i="37" s="1"/>
  <c r="AA1491" i="157"/>
  <c r="Y603" i="37" s="1"/>
  <c r="AA1490" i="157"/>
  <c r="Y602" i="37" s="1"/>
  <c r="AA1489" i="157"/>
  <c r="Y601" i="37" s="1"/>
  <c r="AA1488" i="157"/>
  <c r="Y600" i="37" s="1"/>
  <c r="AA1487" i="157"/>
  <c r="Y599" i="37" s="1"/>
  <c r="AA1486" i="157"/>
  <c r="Y598" i="37" s="1"/>
  <c r="AA1485" i="157"/>
  <c r="Y597" i="37" s="1"/>
  <c r="AA1484" i="157"/>
  <c r="Y596" i="37" s="1"/>
  <c r="AA1483" i="157"/>
  <c r="Y595" i="37" s="1"/>
  <c r="AA1482" i="157"/>
  <c r="Y594" i="37" s="1"/>
  <c r="AA1481" i="157"/>
  <c r="Y593" i="37" s="1"/>
  <c r="AA1480" i="157"/>
  <c r="Y592" i="37" s="1"/>
  <c r="AA1479" i="157"/>
  <c r="Y591" i="37" s="1"/>
  <c r="AA1478" i="157"/>
  <c r="Y590" i="37" s="1"/>
  <c r="AA1476" i="157"/>
  <c r="Y588" i="37" s="1"/>
  <c r="AA1475" i="157"/>
  <c r="Y587" i="37" s="1"/>
  <c r="AA1474" i="157"/>
  <c r="Y586" i="37" s="1"/>
  <c r="AA1473" i="157"/>
  <c r="Y585" i="37" s="1"/>
  <c r="AA1471" i="157"/>
  <c r="Y583" i="37" s="1"/>
  <c r="AA1470" i="157"/>
  <c r="Y582" i="37" s="1"/>
  <c r="AA1469" i="157"/>
  <c r="Y581" i="37" s="1"/>
  <c r="AA1463" i="157"/>
  <c r="Y575" i="37" s="1"/>
  <c r="AA1462" i="157"/>
  <c r="Y574" i="37" s="1"/>
  <c r="AA1459" i="157"/>
  <c r="Y571" i="37" s="1"/>
  <c r="AA1458" i="157"/>
  <c r="Y570" i="37" s="1"/>
  <c r="AA1457" i="157"/>
  <c r="Y569" i="37" s="1"/>
  <c r="AA1454" i="157"/>
  <c r="Y566" i="37" s="1"/>
  <c r="AA1453" i="157"/>
  <c r="Y565" i="37" s="1"/>
  <c r="AA1452" i="157"/>
  <c r="Y564" i="37" s="1"/>
  <c r="AA1451" i="157"/>
  <c r="Y563" i="37" s="1"/>
  <c r="AA1450" i="157"/>
  <c r="Y562" i="37" s="1"/>
  <c r="AA1449" i="157"/>
  <c r="Y561" i="37" s="1"/>
  <c r="AA1448" i="157"/>
  <c r="Y560" i="37" s="1"/>
  <c r="AA1447" i="157"/>
  <c r="Y559" i="37" s="1"/>
  <c r="AA1445" i="157"/>
  <c r="Y557" i="37" s="1"/>
  <c r="AA1421" i="157"/>
  <c r="AA1496" i="157" s="1"/>
  <c r="Y608" i="37" s="1"/>
  <c r="AA1399" i="157"/>
  <c r="AA1390" i="157"/>
  <c r="AA1359" i="157"/>
  <c r="Y489" i="37" s="1"/>
  <c r="AA1358" i="157"/>
  <c r="Y488" i="37" s="1"/>
  <c r="AA1357" i="157"/>
  <c r="Y487" i="37" s="1"/>
  <c r="AA1356" i="157"/>
  <c r="Y486" i="37" s="1"/>
  <c r="AA1355" i="157"/>
  <c r="Y485" i="37" s="1"/>
  <c r="AA1354" i="157"/>
  <c r="Y484" i="37" s="1"/>
  <c r="AA1353" i="157"/>
  <c r="Y483" i="37" s="1"/>
  <c r="AA1351" i="157"/>
  <c r="Y481" i="37" s="1"/>
  <c r="AA1350" i="157"/>
  <c r="Y480" i="37" s="1"/>
  <c r="AA1349" i="157"/>
  <c r="Y479" i="37" s="1"/>
  <c r="AA1348" i="157"/>
  <c r="Y478" i="37" s="1"/>
  <c r="AA1346" i="157"/>
  <c r="Y476" i="37" s="1"/>
  <c r="AA1344" i="157"/>
  <c r="Y474" i="37" s="1"/>
  <c r="AA1343" i="157"/>
  <c r="Y473" i="37" s="1"/>
  <c r="AA1342" i="157"/>
  <c r="Y472" i="37" s="1"/>
  <c r="AA1341" i="157"/>
  <c r="Y471" i="37" s="1"/>
  <c r="AA1340" i="157"/>
  <c r="Y470" i="37" s="1"/>
  <c r="AA1339" i="157"/>
  <c r="Y469" i="37" s="1"/>
  <c r="AA1338" i="157"/>
  <c r="Y468" i="37" s="1"/>
  <c r="AA1337" i="157"/>
  <c r="Y467" i="37" s="1"/>
  <c r="AA1336" i="157"/>
  <c r="Y466" i="37" s="1"/>
  <c r="AA1335" i="157"/>
  <c r="Y465" i="37" s="1"/>
  <c r="AA1334" i="157"/>
  <c r="Y464" i="37" s="1"/>
  <c r="AA1332" i="157"/>
  <c r="Y462" i="37" s="1"/>
  <c r="AA1331" i="157"/>
  <c r="Y461" i="37" s="1"/>
  <c r="AA1330" i="157"/>
  <c r="Y460" i="37" s="1"/>
  <c r="AA1328" i="157"/>
  <c r="Y458" i="37" s="1"/>
  <c r="AA1326" i="157"/>
  <c r="Y456" i="37" s="1"/>
  <c r="AA1325" i="157"/>
  <c r="Y455" i="37" s="1"/>
  <c r="AA1324" i="157"/>
  <c r="Y454" i="37" s="1"/>
  <c r="AA1323" i="157"/>
  <c r="Y453" i="37" s="1"/>
  <c r="AA1321" i="157"/>
  <c r="Y451" i="37" s="1"/>
  <c r="AA1320" i="157"/>
  <c r="Y450" i="37" s="1"/>
  <c r="AA1319" i="157"/>
  <c r="Y449" i="37" s="1"/>
  <c r="AA1313" i="157"/>
  <c r="Y443" i="37" s="1"/>
  <c r="AA1312" i="157"/>
  <c r="Y442" i="37" s="1"/>
  <c r="AA1308" i="157"/>
  <c r="Y438" i="37" s="1"/>
  <c r="AA1307" i="157"/>
  <c r="Y437" i="37" s="1"/>
  <c r="AA1306" i="157"/>
  <c r="Y436" i="37" s="1"/>
  <c r="AA1305" i="157"/>
  <c r="Y435" i="37" s="1"/>
  <c r="AA1304" i="157"/>
  <c r="Y434" i="37" s="1"/>
  <c r="AA1303" i="157"/>
  <c r="Y433" i="37" s="1"/>
  <c r="AA1302" i="157"/>
  <c r="Y432" i="37" s="1"/>
  <c r="AA1301" i="157"/>
  <c r="Y431" i="37" s="1"/>
  <c r="AA1300" i="157"/>
  <c r="Y430" i="37" s="1"/>
  <c r="AA1299" i="157"/>
  <c r="Y429" i="37" s="1"/>
  <c r="AA1298" i="157"/>
  <c r="Y428" i="37" s="1"/>
  <c r="AA1296" i="157"/>
  <c r="Y426" i="37" s="1"/>
  <c r="AA1271" i="157"/>
  <c r="AA1347" i="157" s="1"/>
  <c r="Y477" i="37" s="1"/>
  <c r="AA1248" i="157"/>
  <c r="AA1239" i="157"/>
  <c r="AA1205" i="157"/>
  <c r="Y423" i="37" s="1"/>
  <c r="AA1204" i="157"/>
  <c r="Y422" i="37" s="1"/>
  <c r="AA1203" i="157"/>
  <c r="Y421" i="37" s="1"/>
  <c r="AA1202" i="157"/>
  <c r="Y420" i="37" s="1"/>
  <c r="AA1201" i="157"/>
  <c r="Y419" i="37" s="1"/>
  <c r="AA1200" i="157"/>
  <c r="Y418" i="37" s="1"/>
  <c r="AA1199" i="157"/>
  <c r="Y417" i="37" s="1"/>
  <c r="AA1198" i="157"/>
  <c r="Y416" i="37" s="1"/>
  <c r="AA1196" i="157"/>
  <c r="Y414" i="37" s="1"/>
  <c r="AA1195" i="157"/>
  <c r="Y413" i="37" s="1"/>
  <c r="AA1194" i="157"/>
  <c r="Y412" i="37" s="1"/>
  <c r="AA1193" i="157"/>
  <c r="Y411" i="37" s="1"/>
  <c r="AA1191" i="157"/>
  <c r="Y409" i="37" s="1"/>
  <c r="AA1187" i="157"/>
  <c r="Y405" i="37" s="1"/>
  <c r="AA1186" i="157"/>
  <c r="Y404" i="37" s="1"/>
  <c r="AA1185" i="157"/>
  <c r="Y403" i="37" s="1"/>
  <c r="AA1184" i="157"/>
  <c r="Y402" i="37" s="1"/>
  <c r="AA1183" i="157"/>
  <c r="Y401" i="37" s="1"/>
  <c r="AA1182" i="157"/>
  <c r="Y400" i="37" s="1"/>
  <c r="AA1181" i="157"/>
  <c r="Y399" i="37" s="1"/>
  <c r="AA1180" i="157"/>
  <c r="Y398" i="37" s="1"/>
  <c r="AA1179" i="157"/>
  <c r="Y397" i="37" s="1"/>
  <c r="AA1178" i="157"/>
  <c r="Y396" i="37" s="1"/>
  <c r="AA1177" i="157"/>
  <c r="Y395" i="37" s="1"/>
  <c r="AA1176" i="157"/>
  <c r="Y394" i="37" s="1"/>
  <c r="AA1175" i="157"/>
  <c r="Y393" i="37" s="1"/>
  <c r="AA1174" i="157"/>
  <c r="Y392" i="37" s="1"/>
  <c r="AA1173" i="157"/>
  <c r="Y391" i="37" s="1"/>
  <c r="AA1172" i="157"/>
  <c r="Y390" i="37" s="1"/>
  <c r="AA1171" i="157"/>
  <c r="Y389" i="37" s="1"/>
  <c r="AA1169" i="157"/>
  <c r="Y387" i="37" s="1"/>
  <c r="AA1168" i="157"/>
  <c r="Y386" i="37" s="1"/>
  <c r="AA1167" i="157"/>
  <c r="Y385" i="37" s="1"/>
  <c r="AA1166" i="157"/>
  <c r="Y384" i="37" s="1"/>
  <c r="AA1164" i="157"/>
  <c r="Y382" i="37" s="1"/>
  <c r="AA1163" i="157"/>
  <c r="Y381" i="37" s="1"/>
  <c r="AA1157" i="157"/>
  <c r="Y375" i="37" s="1"/>
  <c r="AA1151" i="157"/>
  <c r="Y369" i="37" s="1"/>
  <c r="AA1150" i="157"/>
  <c r="Y368" i="37" s="1"/>
  <c r="AA1149" i="157"/>
  <c r="Y367" i="37" s="1"/>
  <c r="AA1148" i="157"/>
  <c r="Y366" i="37" s="1"/>
  <c r="AA1147" i="157"/>
  <c r="Y365" i="37" s="1"/>
  <c r="AA1146" i="157"/>
  <c r="Y364" i="37" s="1"/>
  <c r="AA1145" i="157"/>
  <c r="Y363" i="37" s="1"/>
  <c r="AA1143" i="157"/>
  <c r="Y361" i="37" s="1"/>
  <c r="AA1141" i="157"/>
  <c r="Y359" i="37" s="1"/>
  <c r="AA1140" i="157"/>
  <c r="Y358" i="37" s="1"/>
  <c r="AA1138" i="157"/>
  <c r="Y356" i="37" s="1"/>
  <c r="AA1137" i="157"/>
  <c r="Y355" i="37" s="1"/>
  <c r="AA1120" i="157"/>
  <c r="AA1091" i="157"/>
  <c r="AA1082" i="157"/>
  <c r="AA1032" i="157"/>
  <c r="AA1001" i="157"/>
  <c r="AA993" i="157"/>
  <c r="AA943" i="157"/>
  <c r="Y216" i="37" s="1"/>
  <c r="AA929" i="157"/>
  <c r="Y202" i="37" s="1"/>
  <c r="AA927" i="157"/>
  <c r="Y200" i="37" s="1"/>
  <c r="AA925" i="157"/>
  <c r="Y198" i="37" s="1"/>
  <c r="AA894" i="157"/>
  <c r="AA895" i="157" s="1"/>
  <c r="AA897" i="157" s="1"/>
  <c r="Y170" i="37" s="1"/>
  <c r="AA879" i="157"/>
  <c r="Y168" i="37" s="1"/>
  <c r="AA878" i="157"/>
  <c r="Y167" i="37" s="1"/>
  <c r="AA877" i="157"/>
  <c r="Y166" i="37" s="1"/>
  <c r="AA876" i="157"/>
  <c r="Y165" i="37" s="1"/>
  <c r="AA875" i="157"/>
  <c r="Y164" i="37" s="1"/>
  <c r="AA874" i="157"/>
  <c r="Y163" i="37" s="1"/>
  <c r="AA867" i="157"/>
  <c r="Y156" i="37" s="1"/>
  <c r="AA864" i="157"/>
  <c r="Y153" i="37" s="1"/>
  <c r="AA863" i="157"/>
  <c r="Y152" i="37" s="1"/>
  <c r="AA859" i="157"/>
  <c r="Y148" i="37" s="1"/>
  <c r="AA849" i="157"/>
  <c r="Y138" i="37" s="1"/>
  <c r="AA848" i="157"/>
  <c r="Y137" i="37" s="1"/>
  <c r="AA847" i="157"/>
  <c r="Y136" i="37" s="1"/>
  <c r="AA846" i="157"/>
  <c r="Y135" i="37" s="1"/>
  <c r="AA845" i="157"/>
  <c r="Y134" i="37" s="1"/>
  <c r="AA844" i="157"/>
  <c r="Y133" i="37" s="1"/>
  <c r="AA843" i="157"/>
  <c r="Y132" i="37" s="1"/>
  <c r="AA842" i="157"/>
  <c r="Y131" i="37" s="1"/>
  <c r="AA841" i="157"/>
  <c r="Y130" i="37" s="1"/>
  <c r="AA840" i="157"/>
  <c r="Y129" i="37" s="1"/>
  <c r="AA839" i="157"/>
  <c r="Y128" i="37" s="1"/>
  <c r="AA838" i="157"/>
  <c r="Y127" i="37" s="1"/>
  <c r="AA837" i="157"/>
  <c r="Y126" i="37" s="1"/>
  <c r="AA836" i="157"/>
  <c r="Y125" i="37" s="1"/>
  <c r="AA834" i="157"/>
  <c r="Y123" i="37" s="1"/>
  <c r="AA833" i="157"/>
  <c r="Y122" i="37" s="1"/>
  <c r="AA832" i="157"/>
  <c r="Y121" i="37" s="1"/>
  <c r="AA831" i="157"/>
  <c r="Y120" i="37" s="1"/>
  <c r="AA829" i="157"/>
  <c r="Y118" i="37" s="1"/>
  <c r="AA828" i="157"/>
  <c r="Y117" i="37" s="1"/>
  <c r="AA827" i="157"/>
  <c r="Y116" i="37" s="1"/>
  <c r="AA821" i="157"/>
  <c r="Y110" i="37" s="1"/>
  <c r="AA817" i="157"/>
  <c r="Y106" i="37" s="1"/>
  <c r="AA816" i="157"/>
  <c r="Y105" i="37" s="1"/>
  <c r="AA815" i="157"/>
  <c r="Y104" i="37" s="1"/>
  <c r="AA810" i="157"/>
  <c r="Y99" i="37" s="1"/>
  <c r="AA809" i="157"/>
  <c r="Y98" i="37" s="1"/>
  <c r="AA808" i="157"/>
  <c r="Y97" i="37" s="1"/>
  <c r="AA807" i="157"/>
  <c r="Y96" i="37" s="1"/>
  <c r="AA806" i="157"/>
  <c r="Y95" i="37" s="1"/>
  <c r="AA805" i="157"/>
  <c r="Y94" i="37" s="1"/>
  <c r="AA804" i="157"/>
  <c r="Y93" i="37" s="1"/>
  <c r="AA803" i="157"/>
  <c r="Y92" i="37" s="1"/>
  <c r="AA801" i="157"/>
  <c r="Y90" i="37" s="1"/>
  <c r="AA800" i="157"/>
  <c r="Y89" i="37" s="1"/>
  <c r="AA797" i="157"/>
  <c r="AA791" i="157"/>
  <c r="AA790" i="157"/>
  <c r="AA764" i="157"/>
  <c r="AA743" i="157"/>
  <c r="AA734" i="157"/>
  <c r="AA692" i="157"/>
  <c r="AA669" i="157"/>
  <c r="AA660" i="157"/>
  <c r="AA630" i="157"/>
  <c r="AA622" i="157"/>
  <c r="AA623" i="157" s="1"/>
  <c r="AA597" i="157"/>
  <c r="AA576" i="157"/>
  <c r="AA567" i="157"/>
  <c r="AA545" i="157"/>
  <c r="AA546" i="157" s="1"/>
  <c r="AA411" i="157"/>
  <c r="AA406" i="157"/>
  <c r="AA372" i="157"/>
  <c r="AA379" i="157" s="1"/>
  <c r="Z3565" i="156"/>
  <c r="Y1206" i="37" s="1"/>
  <c r="Z3564" i="156"/>
  <c r="Y1205" i="37" s="1"/>
  <c r="Z3563" i="156"/>
  <c r="Y1204" i="37" s="1"/>
  <c r="Z3562" i="156"/>
  <c r="Y1203" i="37" s="1"/>
  <c r="Z3561" i="156"/>
  <c r="Y1202" i="37" s="1"/>
  <c r="Z3560" i="156"/>
  <c r="Y1201" i="37" s="1"/>
  <c r="Z3559" i="156"/>
  <c r="Y1200" i="37" s="1"/>
  <c r="Z3557" i="156"/>
  <c r="Y1198" i="37" s="1"/>
  <c r="Z3556" i="156"/>
  <c r="Y1197" i="37" s="1"/>
  <c r="Z3555" i="156"/>
  <c r="Y1196" i="37" s="1"/>
  <c r="Z3554" i="156"/>
  <c r="Y1195" i="37" s="1"/>
  <c r="Z3552" i="156"/>
  <c r="Y1193" i="37" s="1"/>
  <c r="Z3551" i="156"/>
  <c r="Y1192" i="37" s="1"/>
  <c r="Z3550" i="156"/>
  <c r="Y1191" i="37" s="1"/>
  <c r="Z3549" i="156"/>
  <c r="Y1190" i="37" s="1"/>
  <c r="Z3548" i="156"/>
  <c r="Y1189" i="37" s="1"/>
  <c r="Z3547" i="156"/>
  <c r="Y1188" i="37" s="1"/>
  <c r="Z3546" i="156"/>
  <c r="Y1187" i="37" s="1"/>
  <c r="Z3545" i="156"/>
  <c r="Y1186" i="37" s="1"/>
  <c r="Z3544" i="156"/>
  <c r="Y1185" i="37" s="1"/>
  <c r="Z3543" i="156"/>
  <c r="Y1184" i="37" s="1"/>
  <c r="Z3542" i="156"/>
  <c r="Y1183" i="37" s="1"/>
  <c r="Z3541" i="156"/>
  <c r="Y1182" i="37" s="1"/>
  <c r="Z3540" i="156"/>
  <c r="Y1181" i="37" s="1"/>
  <c r="Z3539" i="156"/>
  <c r="Y1180" i="37" s="1"/>
  <c r="Z3538" i="156"/>
  <c r="Y1179" i="37" s="1"/>
  <c r="Z3537" i="156"/>
  <c r="Y1178" i="37" s="1"/>
  <c r="Z3536" i="156"/>
  <c r="Y1177" i="37" s="1"/>
  <c r="Z3535" i="156"/>
  <c r="Y1176" i="37" s="1"/>
  <c r="Z3533" i="156"/>
  <c r="Y1174" i="37" s="1"/>
  <c r="Z3532" i="156"/>
  <c r="Y1173" i="37" s="1"/>
  <c r="Z3531" i="156"/>
  <c r="Y1172" i="37" s="1"/>
  <c r="Z3530" i="156"/>
  <c r="Y1171" i="37" s="1"/>
  <c r="Z3528" i="156"/>
  <c r="Y1169" i="37" s="1"/>
  <c r="Z3527" i="156"/>
  <c r="Y1168" i="37" s="1"/>
  <c r="Z3526" i="156"/>
  <c r="Y1167" i="37" s="1"/>
  <c r="Z3520" i="156"/>
  <c r="Y1161" i="37" s="1"/>
  <c r="Z3519" i="156"/>
  <c r="Y1160" i="37" s="1"/>
  <c r="Z3516" i="156"/>
  <c r="Y1157" i="37" s="1"/>
  <c r="Z3515" i="156"/>
  <c r="Y1156" i="37" s="1"/>
  <c r="Z3514" i="156"/>
  <c r="Y1155" i="37" s="1"/>
  <c r="Z3510" i="156"/>
  <c r="Y1151" i="37" s="1"/>
  <c r="Z3509" i="156"/>
  <c r="Y1150" i="37" s="1"/>
  <c r="Z3508" i="156"/>
  <c r="Y1149" i="37" s="1"/>
  <c r="Z3507" i="156"/>
  <c r="Y1148" i="37" s="1"/>
  <c r="Z3506" i="156"/>
  <c r="Y1147" i="37" s="1"/>
  <c r="Z3505" i="156"/>
  <c r="Y1146" i="37" s="1"/>
  <c r="Z3504" i="156"/>
  <c r="Y1145" i="37" s="1"/>
  <c r="Z3503" i="156"/>
  <c r="Y1144" i="37" s="1"/>
  <c r="Z3501" i="156"/>
  <c r="Y1142" i="37" s="1"/>
  <c r="Z3479" i="156"/>
  <c r="Z3462" i="156"/>
  <c r="Z3453" i="156"/>
  <c r="Z3404" i="156"/>
  <c r="Z3381" i="156"/>
  <c r="Z3372" i="156"/>
  <c r="Z3346" i="156"/>
  <c r="Y751" i="37" s="1"/>
  <c r="Z3345" i="156"/>
  <c r="Y750" i="37" s="1"/>
  <c r="Z3344" i="156"/>
  <c r="Y749" i="37" s="1"/>
  <c r="Z3343" i="156"/>
  <c r="Y748" i="37" s="1"/>
  <c r="Z3342" i="156"/>
  <c r="Y747" i="37" s="1"/>
  <c r="Z3341" i="156"/>
  <c r="Y746" i="37" s="1"/>
  <c r="Z3339" i="156"/>
  <c r="Y744" i="37" s="1"/>
  <c r="Z3338" i="156"/>
  <c r="Y743" i="37" s="1"/>
  <c r="Z3337" i="156"/>
  <c r="Y742" i="37" s="1"/>
  <c r="Z3336" i="156"/>
  <c r="Y741" i="37" s="1"/>
  <c r="Z3334" i="156"/>
  <c r="Y739" i="37" s="1"/>
  <c r="Z3333" i="156"/>
  <c r="Y738" i="37" s="1"/>
  <c r="Z3332" i="156"/>
  <c r="Y737" i="37" s="1"/>
  <c r="Z3331" i="156"/>
  <c r="Y736" i="37" s="1"/>
  <c r="Z3330" i="156"/>
  <c r="Y735" i="37" s="1"/>
  <c r="Z3329" i="156"/>
  <c r="Y734" i="37" s="1"/>
  <c r="Z3328" i="156"/>
  <c r="Y733" i="37" s="1"/>
  <c r="Z3327" i="156"/>
  <c r="Y732" i="37" s="1"/>
  <c r="Z3326" i="156"/>
  <c r="Y731" i="37" s="1"/>
  <c r="Z3325" i="156"/>
  <c r="Y730" i="37" s="1"/>
  <c r="Z3324" i="156"/>
  <c r="Y729" i="37" s="1"/>
  <c r="Z3323" i="156"/>
  <c r="Y728" i="37" s="1"/>
  <c r="Z3322" i="156"/>
  <c r="Y727" i="37" s="1"/>
  <c r="Z3321" i="156"/>
  <c r="Y726" i="37" s="1"/>
  <c r="Z3320" i="156"/>
  <c r="Y725" i="37" s="1"/>
  <c r="Z3319" i="156"/>
  <c r="Y724" i="37" s="1"/>
  <c r="Z3318" i="156"/>
  <c r="Y723" i="37" s="1"/>
  <c r="Z3317" i="156"/>
  <c r="Y722" i="37" s="1"/>
  <c r="Z3315" i="156"/>
  <c r="Y720" i="37" s="1"/>
  <c r="Z3314" i="156"/>
  <c r="Y719" i="37" s="1"/>
  <c r="Z3313" i="156"/>
  <c r="Y718" i="37" s="1"/>
  <c r="Z3312" i="156"/>
  <c r="Y717" i="37" s="1"/>
  <c r="Z3310" i="156"/>
  <c r="Y715" i="37" s="1"/>
  <c r="Z3309" i="156"/>
  <c r="Y714" i="37" s="1"/>
  <c r="Z3308" i="156"/>
  <c r="Y713" i="37" s="1"/>
  <c r="Z3302" i="156"/>
  <c r="Y707" i="37" s="1"/>
  <c r="Z3301" i="156"/>
  <c r="Y706" i="37" s="1"/>
  <c r="Z3298" i="156"/>
  <c r="Y703" i="37" s="1"/>
  <c r="Z3297" i="156"/>
  <c r="Y702" i="37" s="1"/>
  <c r="Z3296" i="156"/>
  <c r="Y701" i="37" s="1"/>
  <c r="Z3295" i="156"/>
  <c r="Y700" i="37" s="1"/>
  <c r="Z3294" i="156"/>
  <c r="Y699" i="37" s="1"/>
  <c r="Z3293" i="156"/>
  <c r="Y698" i="37" s="1"/>
  <c r="Z3292" i="156"/>
  <c r="Y697" i="37" s="1"/>
  <c r="Z3291" i="156"/>
  <c r="Y696" i="37" s="1"/>
  <c r="Z3290" i="156"/>
  <c r="Y695" i="37" s="1"/>
  <c r="Z3289" i="156"/>
  <c r="Y694" i="37" s="1"/>
  <c r="Z3288" i="156"/>
  <c r="Y693" i="37" s="1"/>
  <c r="Z3286" i="156"/>
  <c r="Y691" i="37" s="1"/>
  <c r="Z3267" i="156"/>
  <c r="Z3335" i="156" s="1"/>
  <c r="Y740" i="37" s="1"/>
  <c r="Z3246" i="156"/>
  <c r="Z3237" i="156"/>
  <c r="Z3203" i="156"/>
  <c r="Y688" i="37" s="1"/>
  <c r="Z3202" i="156"/>
  <c r="Y687" i="37" s="1"/>
  <c r="Z3201" i="156"/>
  <c r="Y686" i="37" s="1"/>
  <c r="Z3200" i="156"/>
  <c r="Y685" i="37" s="1"/>
  <c r="Z3199" i="156"/>
  <c r="Y684" i="37" s="1"/>
  <c r="Z3198" i="156"/>
  <c r="Y683" i="37" s="1"/>
  <c r="Z3197" i="156"/>
  <c r="Y682" i="37" s="1"/>
  <c r="Z3195" i="156"/>
  <c r="Y680" i="37" s="1"/>
  <c r="Z3194" i="156"/>
  <c r="Y679" i="37" s="1"/>
  <c r="Z3193" i="156"/>
  <c r="Y678" i="37" s="1"/>
  <c r="Z3192" i="156"/>
  <c r="Y677" i="37" s="1"/>
  <c r="Z3190" i="156"/>
  <c r="Y675" i="37" s="1"/>
  <c r="Z3189" i="156"/>
  <c r="Y674" i="37" s="1"/>
  <c r="Z3188" i="156"/>
  <c r="Y673" i="37" s="1"/>
  <c r="Z3187" i="156"/>
  <c r="Y672" i="37" s="1"/>
  <c r="Z3186" i="156"/>
  <c r="Y671" i="37" s="1"/>
  <c r="Z3185" i="156"/>
  <c r="Y670" i="37" s="1"/>
  <c r="Z3184" i="156"/>
  <c r="Y669" i="37" s="1"/>
  <c r="Z3183" i="156"/>
  <c r="Y668" i="37" s="1"/>
  <c r="Z3182" i="156"/>
  <c r="Y667" i="37" s="1"/>
  <c r="Z3181" i="156"/>
  <c r="Y666" i="37" s="1"/>
  <c r="Z3180" i="156"/>
  <c r="Y665" i="37" s="1"/>
  <c r="Z3179" i="156"/>
  <c r="Y664" i="37" s="1"/>
  <c r="Z3178" i="156"/>
  <c r="Y663" i="37" s="1"/>
  <c r="Z3177" i="156"/>
  <c r="Y662" i="37" s="1"/>
  <c r="Z3176" i="156"/>
  <c r="Y661" i="37" s="1"/>
  <c r="Z3175" i="156"/>
  <c r="Y660" i="37" s="1"/>
  <c r="Z3174" i="156"/>
  <c r="Y659" i="37" s="1"/>
  <c r="Z3173" i="156"/>
  <c r="Y658" i="37" s="1"/>
  <c r="Z3172" i="156"/>
  <c r="Y657" i="37" s="1"/>
  <c r="Z3170" i="156"/>
  <c r="Y655" i="37" s="1"/>
  <c r="Y1294" i="37" s="1"/>
  <c r="Z3169" i="156"/>
  <c r="Y654" i="37" s="1"/>
  <c r="Z3168" i="156"/>
  <c r="Y653" i="37" s="1"/>
  <c r="Z3167" i="156"/>
  <c r="Y652" i="37" s="1"/>
  <c r="Z3166" i="156"/>
  <c r="Y651" i="37" s="1"/>
  <c r="Z3164" i="156"/>
  <c r="Y649" i="37" s="1"/>
  <c r="Z3163" i="156"/>
  <c r="Y648" i="37" s="1"/>
  <c r="Z3162" i="156"/>
  <c r="Y647" i="37" s="1"/>
  <c r="Z3156" i="156"/>
  <c r="Y641" i="37" s="1"/>
  <c r="Z3155" i="156"/>
  <c r="Y640" i="37" s="1"/>
  <c r="Z3150" i="156"/>
  <c r="Y635" i="37" s="1"/>
  <c r="Z3149" i="156"/>
  <c r="Y634" i="37" s="1"/>
  <c r="Z3148" i="156"/>
  <c r="Y633" i="37" s="1"/>
  <c r="Z3147" i="156"/>
  <c r="Y632" i="37" s="1"/>
  <c r="Z3146" i="156"/>
  <c r="Y631" i="37" s="1"/>
  <c r="Z3145" i="156"/>
  <c r="Y630" i="37" s="1"/>
  <c r="Z3144" i="156"/>
  <c r="Y629" i="37" s="1"/>
  <c r="Z3143" i="156"/>
  <c r="Y628" i="37" s="1"/>
  <c r="Z3142" i="156"/>
  <c r="Y627" i="37" s="1"/>
  <c r="Z3141" i="156"/>
  <c r="Y626" i="37" s="1"/>
  <c r="Z3140" i="156"/>
  <c r="Y625" i="37" s="1"/>
  <c r="Z3139" i="156"/>
  <c r="Y624" i="37" s="1"/>
  <c r="Z3112" i="156"/>
  <c r="Z3191" i="156" s="1"/>
  <c r="Y676" i="37" s="1"/>
  <c r="Z3087" i="156"/>
  <c r="Z3077" i="156"/>
  <c r="Z3042" i="156"/>
  <c r="Y554" i="37" s="1"/>
  <c r="Z3041" i="156"/>
  <c r="Y553" i="37" s="1"/>
  <c r="Z3040" i="156"/>
  <c r="Y552" i="37" s="1"/>
  <c r="Z3039" i="156"/>
  <c r="Y551" i="37" s="1"/>
  <c r="Z3038" i="156"/>
  <c r="Y550" i="37" s="1"/>
  <c r="Z3037" i="156"/>
  <c r="Y549" i="37" s="1"/>
  <c r="Z3036" i="156"/>
  <c r="Y548" i="37" s="1"/>
  <c r="Z3035" i="156"/>
  <c r="Y547" i="37" s="1"/>
  <c r="Z3033" i="156"/>
  <c r="Y545" i="37" s="1"/>
  <c r="Z3032" i="156"/>
  <c r="Y544" i="37" s="1"/>
  <c r="Z3031" i="156"/>
  <c r="Y543" i="37" s="1"/>
  <c r="Z3030" i="156"/>
  <c r="Y542" i="37" s="1"/>
  <c r="Z3028" i="156"/>
  <c r="Y540" i="37" s="1"/>
  <c r="Z3027" i="156"/>
  <c r="Y539" i="37" s="1"/>
  <c r="Z3026" i="156"/>
  <c r="Y538" i="37" s="1"/>
  <c r="Z3025" i="156"/>
  <c r="Y537" i="37" s="1"/>
  <c r="Z3024" i="156"/>
  <c r="Y536" i="37" s="1"/>
  <c r="Z3023" i="156"/>
  <c r="Y535" i="37" s="1"/>
  <c r="Z3022" i="156"/>
  <c r="Y534" i="37" s="1"/>
  <c r="Z3021" i="156"/>
  <c r="Y533" i="37" s="1"/>
  <c r="Z3020" i="156"/>
  <c r="Y532" i="37" s="1"/>
  <c r="Z3019" i="156"/>
  <c r="Y531" i="37" s="1"/>
  <c r="Z3018" i="156"/>
  <c r="Y530" i="37" s="1"/>
  <c r="Z3017" i="156"/>
  <c r="Y529" i="37" s="1"/>
  <c r="Z3016" i="156"/>
  <c r="Y528" i="37" s="1"/>
  <c r="Z3015" i="156"/>
  <c r="Y527" i="37" s="1"/>
  <c r="Z3014" i="156"/>
  <c r="Y526" i="37" s="1"/>
  <c r="Z3013" i="156"/>
  <c r="Y525" i="37" s="1"/>
  <c r="Z3012" i="156"/>
  <c r="Y524" i="37" s="1"/>
  <c r="Z3010" i="156"/>
  <c r="Y522" i="37" s="1"/>
  <c r="Z3009" i="156"/>
  <c r="Y521" i="37" s="1"/>
  <c r="Z3008" i="156"/>
  <c r="Y520" i="37" s="1"/>
  <c r="Z3007" i="156"/>
  <c r="Y519" i="37" s="1"/>
  <c r="Z3005" i="156"/>
  <c r="Y517" i="37" s="1"/>
  <c r="Z3004" i="156"/>
  <c r="Y516" i="37" s="1"/>
  <c r="Z3003" i="156"/>
  <c r="Y515" i="37" s="1"/>
  <c r="Z2997" i="156"/>
  <c r="Y509" i="37" s="1"/>
  <c r="Z2996" i="156"/>
  <c r="Y508" i="37" s="1"/>
  <c r="Z2992" i="156"/>
  <c r="Y504" i="37" s="1"/>
  <c r="Z2991" i="156"/>
  <c r="Y503" i="37" s="1"/>
  <c r="Z2990" i="156"/>
  <c r="Y502" i="37" s="1"/>
  <c r="Z2989" i="156"/>
  <c r="Y501" i="37" s="1"/>
  <c r="Z2988" i="156"/>
  <c r="Y500" i="37" s="1"/>
  <c r="Z2987" i="156"/>
  <c r="Y499" i="37" s="1"/>
  <c r="Z2986" i="156"/>
  <c r="Y498" i="37" s="1"/>
  <c r="Z2985" i="156"/>
  <c r="Y497" i="37" s="1"/>
  <c r="Z2984" i="156"/>
  <c r="Y496" i="37" s="1"/>
  <c r="Z2983" i="156"/>
  <c r="Y495" i="37" s="1"/>
  <c r="Z2982" i="156"/>
  <c r="Y494" i="37" s="1"/>
  <c r="Z2980" i="156"/>
  <c r="Y492" i="37" s="1"/>
  <c r="Z2953" i="156"/>
  <c r="Z3029" i="156" s="1"/>
  <c r="Y541" i="37" s="1"/>
  <c r="Z2931" i="156"/>
  <c r="Z2922" i="156"/>
  <c r="Z2888" i="156"/>
  <c r="Y352" i="37" s="1"/>
  <c r="Z2887" i="156"/>
  <c r="Y351" i="37" s="1"/>
  <c r="Z2886" i="156"/>
  <c r="Y350" i="37" s="1"/>
  <c r="Z2885" i="156"/>
  <c r="Y349" i="37" s="1"/>
  <c r="Z2884" i="156"/>
  <c r="Y348" i="37" s="1"/>
  <c r="Z2880" i="156"/>
  <c r="Y344" i="37" s="1"/>
  <c r="Z2878" i="156"/>
  <c r="Y342" i="37" s="1"/>
  <c r="Z2874" i="156"/>
  <c r="Y338" i="37" s="1"/>
  <c r="Z2869" i="156"/>
  <c r="Y333" i="37" s="1"/>
  <c r="Z2861" i="156"/>
  <c r="Y325" i="37" s="1"/>
  <c r="Z2860" i="156"/>
  <c r="Y324" i="37" s="1"/>
  <c r="Z2859" i="156"/>
  <c r="Y323" i="37" s="1"/>
  <c r="Z2858" i="156"/>
  <c r="Y322" i="37" s="1"/>
  <c r="Z2856" i="156"/>
  <c r="Y320" i="37" s="1"/>
  <c r="Z2855" i="156"/>
  <c r="Y319" i="37" s="1"/>
  <c r="Z2853" i="156"/>
  <c r="Y317" i="37" s="1"/>
  <c r="Z2851" i="156"/>
  <c r="Y315" i="37" s="1"/>
  <c r="Z2850" i="156"/>
  <c r="Y314" i="37" s="1"/>
  <c r="Z2844" i="156"/>
  <c r="Y308" i="37" s="1"/>
  <c r="Z2831" i="156"/>
  <c r="Y295" i="37" s="1"/>
  <c r="Z2830" i="156"/>
  <c r="Y294" i="37" s="1"/>
  <c r="Z2828" i="156"/>
  <c r="Y292" i="37" s="1"/>
  <c r="Z2809" i="156"/>
  <c r="Z2876" i="156" s="1"/>
  <c r="Y340" i="37" s="1"/>
  <c r="Z2785" i="156"/>
  <c r="Z2777" i="156"/>
  <c r="Z2742" i="156"/>
  <c r="Y86" i="37" s="1"/>
  <c r="Z2738" i="156"/>
  <c r="Y82" i="37" s="1"/>
  <c r="Z2737" i="156"/>
  <c r="Y81" i="37" s="1"/>
  <c r="Z2736" i="156"/>
  <c r="Y80" i="37" s="1"/>
  <c r="Z2735" i="156"/>
  <c r="Y79" i="37" s="1"/>
  <c r="Z2730" i="156"/>
  <c r="Y74" i="37" s="1"/>
  <c r="Z2728" i="156"/>
  <c r="Y72" i="37" s="1"/>
  <c r="Z2725" i="156"/>
  <c r="Y69" i="37" s="1"/>
  <c r="Z2724" i="156"/>
  <c r="Y68" i="37" s="1"/>
  <c r="Z2720" i="156"/>
  <c r="Y64" i="37" s="1"/>
  <c r="Z2714" i="156"/>
  <c r="Y58" i="37" s="1"/>
  <c r="Z2705" i="156"/>
  <c r="Y49" i="37" s="1"/>
  <c r="Z2704" i="156"/>
  <c r="Y48" i="37" s="1"/>
  <c r="Z2703" i="156"/>
  <c r="Y47" i="37" s="1"/>
  <c r="Z2702" i="156"/>
  <c r="Y46" i="37" s="1"/>
  <c r="Z2700" i="156"/>
  <c r="Y44" i="37" s="1"/>
  <c r="Z2699" i="156"/>
  <c r="Y43" i="37" s="1"/>
  <c r="Z2698" i="156"/>
  <c r="Y42" i="37" s="1"/>
  <c r="Z2697" i="156"/>
  <c r="Y41" i="37" s="1"/>
  <c r="Z2695" i="156"/>
  <c r="Y39" i="37" s="1"/>
  <c r="Z2693" i="156"/>
  <c r="Y37" i="37" s="1"/>
  <c r="Z2686" i="156"/>
  <c r="Y30" i="37" s="1"/>
  <c r="Z2669" i="156"/>
  <c r="Y13" i="37" s="1"/>
  <c r="Z2668" i="156"/>
  <c r="Y12" i="37" s="1"/>
  <c r="Z2666" i="156"/>
  <c r="Y10" i="37" s="1"/>
  <c r="Z2653" i="156"/>
  <c r="Z2662" i="156" s="1"/>
  <c r="Z2663" i="156" s="1"/>
  <c r="Z2651" i="156"/>
  <c r="Z2646" i="156"/>
  <c r="Z2639" i="156"/>
  <c r="Z2627" i="156"/>
  <c r="Z2619" i="156"/>
  <c r="Z2620" i="156" s="1"/>
  <c r="Z2609" i="156"/>
  <c r="Z2610" i="156" s="1"/>
  <c r="Z2601" i="156"/>
  <c r="Z2602" i="156" s="1"/>
  <c r="Z2591" i="156"/>
  <c r="Z2583" i="156"/>
  <c r="Z2584" i="156" s="1"/>
  <c r="Z2577" i="156"/>
  <c r="Z2578" i="156" s="1"/>
  <c r="Z2561" i="156"/>
  <c r="Z2562" i="156" s="1"/>
  <c r="Z2552" i="156"/>
  <c r="Z2553" i="156" s="1"/>
  <c r="Z2537" i="156"/>
  <c r="Z2529" i="156"/>
  <c r="Z2530" i="156" s="1"/>
  <c r="Z2511" i="156"/>
  <c r="Z2516" i="156" s="1"/>
  <c r="Z2483" i="156"/>
  <c r="Z2484" i="156" s="1"/>
  <c r="Z2468" i="156"/>
  <c r="Z2469" i="156" s="1"/>
  <c r="Z2459" i="156"/>
  <c r="Z2449" i="156"/>
  <c r="Z2450" i="156" s="1"/>
  <c r="Z2434" i="156"/>
  <c r="Z2435" i="156" s="1"/>
  <c r="Z2398" i="156"/>
  <c r="Z2396" i="156"/>
  <c r="Z2387" i="156"/>
  <c r="Z2392" i="156" s="1"/>
  <c r="Z2374" i="156"/>
  <c r="Z2375" i="156" s="1"/>
  <c r="Z2348" i="156"/>
  <c r="Z2349" i="156" s="1"/>
  <c r="Z2340" i="156"/>
  <c r="Z2341" i="156" s="1"/>
  <c r="Z2315" i="156"/>
  <c r="Z2321" i="156" s="1"/>
  <c r="Z2307" i="156"/>
  <c r="Z2308" i="156" s="1"/>
  <c r="Z2291" i="156"/>
  <c r="Z2292" i="156" s="1"/>
  <c r="Z2275" i="156"/>
  <c r="Z2264" i="156"/>
  <c r="Z2256" i="156"/>
  <c r="Z2232" i="156"/>
  <c r="Z2224" i="156"/>
  <c r="Z2197" i="156"/>
  <c r="Z2203" i="156" s="1"/>
  <c r="Z2166" i="156"/>
  <c r="Z2142" i="156"/>
  <c r="Z2134" i="156"/>
  <c r="Z2085" i="156"/>
  <c r="Z2024" i="156"/>
  <c r="Z2013" i="156"/>
  <c r="Z1980" i="156"/>
  <c r="Z2667" i="156" s="1"/>
  <c r="Y11" i="37" s="1"/>
  <c r="Z1953" i="156"/>
  <c r="Z1910" i="156"/>
  <c r="Z1905" i="156"/>
  <c r="Z1888" i="156"/>
  <c r="Z1889" i="156" s="1"/>
  <c r="Z1834" i="156"/>
  <c r="Z1829" i="156"/>
  <c r="Z1780" i="156"/>
  <c r="Z1775" i="156"/>
  <c r="Z1723" i="156"/>
  <c r="Z1718" i="156"/>
  <c r="Z1701" i="156"/>
  <c r="Z1702" i="156" s="1"/>
  <c r="Z1687" i="156"/>
  <c r="Z1688" i="156" s="1"/>
  <c r="Z1673" i="156"/>
  <c r="Z1674" i="156" s="1"/>
  <c r="Z1648" i="156"/>
  <c r="Z1622" i="156"/>
  <c r="Z1614" i="156"/>
  <c r="Z1582" i="156"/>
  <c r="Z1558" i="156"/>
  <c r="Z1550" i="156"/>
  <c r="Z1514" i="156"/>
  <c r="Z1485" i="156"/>
  <c r="Z1477" i="156"/>
  <c r="Z1441" i="156"/>
  <c r="Z1415" i="156"/>
  <c r="Z1407" i="156"/>
  <c r="Z1365" i="156"/>
  <c r="Z1326" i="156"/>
  <c r="Z1318" i="156"/>
  <c r="Z1280" i="156"/>
  <c r="Z1256" i="156"/>
  <c r="Z1248" i="156"/>
  <c r="Z1212" i="156"/>
  <c r="Z1184" i="156"/>
  <c r="Z1176" i="156"/>
  <c r="Z1144" i="156"/>
  <c r="Z1151" i="156" s="1"/>
  <c r="Z1071" i="156"/>
  <c r="Z1066" i="156"/>
  <c r="Z1008" i="156"/>
  <c r="Z1003" i="156"/>
  <c r="Z968" i="156"/>
  <c r="Z981" i="156" s="1"/>
  <c r="Z919" i="156"/>
  <c r="Z875" i="156"/>
  <c r="Z867" i="156"/>
  <c r="Z832" i="156"/>
  <c r="Y1253" i="37" s="1"/>
  <c r="Z830" i="156"/>
  <c r="Y1251" i="37" s="1"/>
  <c r="Z829" i="156"/>
  <c r="Y1250" i="37" s="1"/>
  <c r="Z828" i="156"/>
  <c r="Y1249" i="37" s="1"/>
  <c r="Y1337" i="37" s="1"/>
  <c r="Z827" i="156"/>
  <c r="Y1248" i="37" s="1"/>
  <c r="Z822" i="156"/>
  <c r="Y1243" i="37" s="1"/>
  <c r="Z818" i="156"/>
  <c r="Y1239" i="37" s="1"/>
  <c r="Z817" i="156"/>
  <c r="Y1238" i="37" s="1"/>
  <c r="Z813" i="156"/>
  <c r="Y1234" i="37" s="1"/>
  <c r="Z803" i="156"/>
  <c r="Y1224" i="37" s="1"/>
  <c r="Z794" i="156"/>
  <c r="Y1215" i="37" s="1"/>
  <c r="Z792" i="156"/>
  <c r="Y1213" i="37" s="1"/>
  <c r="Z791" i="156"/>
  <c r="Y1212" i="37" s="1"/>
  <c r="Z790" i="156"/>
  <c r="Y1211" i="37" s="1"/>
  <c r="Z789" i="156"/>
  <c r="Y1210" i="37" s="1"/>
  <c r="Z788" i="156"/>
  <c r="Y1209" i="37" s="1"/>
  <c r="Z775" i="156"/>
  <c r="Z785" i="156" s="1"/>
  <c r="Z750" i="156"/>
  <c r="Z737" i="156"/>
  <c r="Z742" i="156" s="1"/>
  <c r="Z717" i="156"/>
  <c r="Z672" i="156"/>
  <c r="Z666" i="156"/>
  <c r="Z648" i="156"/>
  <c r="Z654" i="156" s="1"/>
  <c r="Z624" i="156"/>
  <c r="Z625" i="156" s="1"/>
  <c r="Z610" i="156"/>
  <c r="Z611" i="156" s="1"/>
  <c r="Z591" i="156"/>
  <c r="Z597" i="156" s="1"/>
  <c r="Z557" i="156"/>
  <c r="Z564" i="156" s="1"/>
  <c r="Z468" i="156"/>
  <c r="Z482" i="156" s="1"/>
  <c r="Z464" i="156"/>
  <c r="Z819" i="156" s="1"/>
  <c r="Y1240" i="37" s="1"/>
  <c r="Z342" i="156"/>
  <c r="Z357" i="156" s="1"/>
  <c r="Z258" i="156"/>
  <c r="Z276" i="156" s="1"/>
  <c r="Z182" i="156"/>
  <c r="Z191" i="156" s="1"/>
  <c r="Z105" i="156"/>
  <c r="Z138" i="156" s="1"/>
  <c r="X51" i="57" l="1"/>
  <c r="X115" i="57" s="1"/>
  <c r="Y974" i="37" s="1"/>
  <c r="Y48" i="46"/>
  <c r="Y117" i="46"/>
  <c r="Y260" i="37" s="1"/>
  <c r="AA1624" i="157"/>
  <c r="Y775" i="37" s="1"/>
  <c r="AA1822" i="157"/>
  <c r="Y851" i="37" s="1"/>
  <c r="AA1327" i="157"/>
  <c r="Y457" i="37" s="1"/>
  <c r="AA733" i="157"/>
  <c r="AA1468" i="157"/>
  <c r="Y580" i="37" s="1"/>
  <c r="AA1633" i="157"/>
  <c r="Y784" i="37" s="1"/>
  <c r="AA2259" i="157"/>
  <c r="Y1101" i="37" s="1"/>
  <c r="AA1477" i="157"/>
  <c r="Y589" i="37" s="1"/>
  <c r="AA2117" i="157"/>
  <c r="Y1037" i="37" s="1"/>
  <c r="AA2268" i="157"/>
  <c r="Y1110" i="37" s="1"/>
  <c r="AA1980" i="157"/>
  <c r="Y920" i="37" s="1"/>
  <c r="AA405" i="157"/>
  <c r="AA2126" i="157"/>
  <c r="Y1046" i="37" s="1"/>
  <c r="AA1813" i="157"/>
  <c r="Y842" i="37" s="1"/>
  <c r="AA1318" i="157"/>
  <c r="Y448" i="37" s="1"/>
  <c r="AA1971" i="157"/>
  <c r="Y911" i="37" s="1"/>
  <c r="Z3553" i="156"/>
  <c r="Y1194" i="37" s="1"/>
  <c r="Z3011" i="156"/>
  <c r="Y523" i="37" s="1"/>
  <c r="Z3316" i="156"/>
  <c r="Y721" i="37" s="1"/>
  <c r="Z2849" i="156"/>
  <c r="Y313" i="37" s="1"/>
  <c r="Z1002" i="156"/>
  <c r="Z2857" i="156"/>
  <c r="Y321" i="37" s="1"/>
  <c r="Z3002" i="156"/>
  <c r="Y514" i="37" s="1"/>
  <c r="Z3171" i="156"/>
  <c r="Y656" i="37" s="1"/>
  <c r="X143" i="57"/>
  <c r="Z3534" i="156"/>
  <c r="Y1175" i="37" s="1"/>
  <c r="Y1258" i="37"/>
  <c r="AA659" i="157"/>
  <c r="AA1192" i="157"/>
  <c r="Y410" i="37" s="1"/>
  <c r="Y1339" i="37"/>
  <c r="Y1257" i="37"/>
  <c r="Y1297" i="37"/>
  <c r="Y1300" i="37"/>
  <c r="Y1256" i="37"/>
  <c r="Z2223" i="156"/>
  <c r="Z3525" i="156"/>
  <c r="Y1166" i="37" s="1"/>
  <c r="Z1065" i="156"/>
  <c r="AA1081" i="157"/>
  <c r="AA2042" i="157"/>
  <c r="AA1389" i="157"/>
  <c r="AA1162" i="157"/>
  <c r="Y380" i="37" s="1"/>
  <c r="Y1336" i="37"/>
  <c r="AA1544" i="157"/>
  <c r="AA826" i="157"/>
  <c r="Y115" i="37" s="1"/>
  <c r="AA1170" i="157"/>
  <c r="Y388" i="37" s="1"/>
  <c r="AA566" i="157"/>
  <c r="AA835" i="157"/>
  <c r="Y124" i="37" s="1"/>
  <c r="AA865" i="157"/>
  <c r="Y154" i="37" s="1"/>
  <c r="AA992" i="157"/>
  <c r="AA1893" i="157"/>
  <c r="AA1970" i="157" s="1"/>
  <c r="Y910" i="37" s="1"/>
  <c r="AA1238" i="157"/>
  <c r="Z1247" i="156"/>
  <c r="Z1406" i="156"/>
  <c r="Z1549" i="156"/>
  <c r="Z1774" i="156"/>
  <c r="Z1904" i="156"/>
  <c r="Z2726" i="156"/>
  <c r="Y70" i="37" s="1"/>
  <c r="Y1263" i="37"/>
  <c r="Y1338" i="37"/>
  <c r="Z3371" i="156"/>
  <c r="Y1326" i="37"/>
  <c r="Y1266" i="37"/>
  <c r="Y1292" i="37"/>
  <c r="Y1286" i="37"/>
  <c r="Y1293" i="37"/>
  <c r="Y1287" i="37"/>
  <c r="Y1345" i="37"/>
  <c r="Y1321" i="37"/>
  <c r="Y1264" i="37"/>
  <c r="Y1299" i="37"/>
  <c r="Y1259" i="37"/>
  <c r="Y1265" i="37"/>
  <c r="Y1291" i="37"/>
  <c r="Y1310" i="37"/>
  <c r="Y1301" i="37"/>
  <c r="Z866" i="156"/>
  <c r="Z1175" i="156"/>
  <c r="Z1317" i="156"/>
  <c r="Z1476" i="156"/>
  <c r="Z1613" i="156"/>
  <c r="Z2395" i="156"/>
  <c r="Z3076" i="156"/>
  <c r="Y1296" i="37"/>
  <c r="Z1828" i="156"/>
  <c r="Z2133" i="156"/>
  <c r="Z2692" i="156"/>
  <c r="Y36" i="37" s="1"/>
  <c r="Y1260" i="37"/>
  <c r="Y1298" i="37"/>
  <c r="Y1325" i="37"/>
  <c r="Z823" i="156"/>
  <c r="Y1244" i="37" s="1"/>
  <c r="Z1717" i="156"/>
  <c r="Z2701" i="156"/>
  <c r="Y45" i="37" s="1"/>
  <c r="Z3236" i="156"/>
  <c r="Z3272" i="156" s="1"/>
  <c r="Y1279" i="37"/>
  <c r="Y1290" i="37"/>
  <c r="Y1288" i="37"/>
  <c r="Y1262" i="37"/>
  <c r="Y1348" i="37"/>
  <c r="Z2012" i="156"/>
  <c r="Z2921" i="156"/>
  <c r="Y1311" i="37"/>
  <c r="Y1342" i="37"/>
  <c r="X83" i="57"/>
  <c r="X145" i="57" s="1"/>
  <c r="Y1004" i="37" s="1"/>
  <c r="Y80" i="46"/>
  <c r="Y107" i="46"/>
  <c r="Y250" i="37" s="1"/>
  <c r="Y77" i="46"/>
  <c r="Y136" i="46" s="1"/>
  <c r="Y279" i="37" s="1"/>
  <c r="Y108" i="46"/>
  <c r="Y251" i="37" s="1"/>
  <c r="AA947" i="157"/>
  <c r="Y220" i="37" s="1"/>
  <c r="Y169" i="37" s="1"/>
  <c r="AA1467" i="157"/>
  <c r="Y579" i="37" s="1"/>
  <c r="AA1702" i="157"/>
  <c r="AA2197" i="157"/>
  <c r="Z2640" i="156"/>
  <c r="Z3307" i="156"/>
  <c r="Y712" i="37" s="1"/>
  <c r="Z719" i="156"/>
  <c r="Z787" i="156" s="1"/>
  <c r="Z3161" i="156"/>
  <c r="Y646" i="37" s="1"/>
  <c r="Z2776" i="156"/>
  <c r="Z3452" i="156"/>
  <c r="X86" i="57" l="1"/>
  <c r="X91" i="57" s="1"/>
  <c r="X93" i="57" s="1"/>
  <c r="Y952" i="37" s="1"/>
  <c r="AA1125" i="157"/>
  <c r="AA1929" i="157"/>
  <c r="AA1943" i="157" s="1"/>
  <c r="AA1945" i="157" s="1"/>
  <c r="Y885" i="37" s="1"/>
  <c r="AA1426" i="157"/>
  <c r="AA1501" i="157" s="1"/>
  <c r="Y613" i="37" s="1"/>
  <c r="AA456" i="157"/>
  <c r="AA467" i="157" s="1"/>
  <c r="AA1037" i="157"/>
  <c r="AA1053" i="157" s="1"/>
  <c r="AA2116" i="157"/>
  <c r="Y1036" i="37" s="1"/>
  <c r="AA697" i="157"/>
  <c r="AA709" i="157" s="1"/>
  <c r="AA1276" i="157"/>
  <c r="AA602" i="157"/>
  <c r="AA608" i="157" s="1"/>
  <c r="AA769" i="157"/>
  <c r="AA777" i="157" s="1"/>
  <c r="Z3117" i="156"/>
  <c r="Z3196" i="156" s="1"/>
  <c r="Y681" i="37" s="1"/>
  <c r="Z924" i="156"/>
  <c r="Z943" i="156" s="1"/>
  <c r="Z1285" i="156"/>
  <c r="Z1291" i="156" s="1"/>
  <c r="Z2090" i="156"/>
  <c r="Z2112" i="156" s="1"/>
  <c r="Z3306" i="156"/>
  <c r="Y711" i="37" s="1"/>
  <c r="Z2426" i="156"/>
  <c r="Z2427" i="156" s="1"/>
  <c r="Z2261" i="156"/>
  <c r="Z2266" i="156" s="1"/>
  <c r="Z1653" i="156"/>
  <c r="Z1659" i="156" s="1"/>
  <c r="Z1936" i="156"/>
  <c r="Z1945" i="156" s="1"/>
  <c r="Z1750" i="156"/>
  <c r="Z1758" i="156" s="1"/>
  <c r="Z1519" i="156"/>
  <c r="Z1528" i="156" s="1"/>
  <c r="Z1806" i="156"/>
  <c r="Z1812" i="156" s="1"/>
  <c r="Z1038" i="156"/>
  <c r="Z1046" i="156" s="1"/>
  <c r="Z1865" i="156"/>
  <c r="Z1874" i="156" s="1"/>
  <c r="Z1370" i="156"/>
  <c r="Z1385" i="156" s="1"/>
  <c r="Z3409" i="156"/>
  <c r="Z3422" i="156" s="1"/>
  <c r="Z1587" i="156"/>
  <c r="Z1593" i="156" s="1"/>
  <c r="Z1217" i="156"/>
  <c r="Z1225" i="156" s="1"/>
  <c r="Z1446" i="156"/>
  <c r="Z1454" i="156" s="1"/>
  <c r="Z1104" i="156"/>
  <c r="Z1110" i="156" s="1"/>
  <c r="X148" i="57"/>
  <c r="Y1007" i="37" s="1"/>
  <c r="Y951" i="37" s="1"/>
  <c r="Y1002" i="37"/>
  <c r="Y1327" i="37" s="1"/>
  <c r="AA1161" i="157"/>
  <c r="Y379" i="37" s="1"/>
  <c r="Z3160" i="156"/>
  <c r="Y645" i="37" s="1"/>
  <c r="Z2691" i="156"/>
  <c r="Y35" i="37" s="1"/>
  <c r="AA2079" i="157"/>
  <c r="Z2171" i="156"/>
  <c r="Z2178" i="156" s="1"/>
  <c r="Y1295" i="37"/>
  <c r="AA1317" i="157"/>
  <c r="Y447" i="37" s="1"/>
  <c r="AA825" i="157"/>
  <c r="Y114" i="37" s="1"/>
  <c r="AA896" i="157"/>
  <c r="AA1623" i="157"/>
  <c r="Y774" i="37" s="1"/>
  <c r="AA1585" i="157"/>
  <c r="Y1285" i="37"/>
  <c r="Z786" i="156"/>
  <c r="Y1207" i="37" s="1"/>
  <c r="Y1208" i="37"/>
  <c r="Z2958" i="156"/>
  <c r="Z3001" i="156"/>
  <c r="Y513" i="37" s="1"/>
  <c r="Y85" i="46"/>
  <c r="Y87" i="46" s="1"/>
  <c r="Y230" i="37" s="1"/>
  <c r="Y139" i="46"/>
  <c r="Y282" i="37" s="1"/>
  <c r="AA2258" i="157"/>
  <c r="Y1100" i="37" s="1"/>
  <c r="AA2230" i="157"/>
  <c r="AA1745" i="157"/>
  <c r="AA1812" i="157"/>
  <c r="Y841" i="37" s="1"/>
  <c r="AA1133" i="157"/>
  <c r="Z3484" i="156"/>
  <c r="Z3524" i="156"/>
  <c r="Y1165" i="37" s="1"/>
  <c r="Z2848" i="156"/>
  <c r="Y312" i="37" s="1"/>
  <c r="Z2814" i="156"/>
  <c r="Z3340" i="156"/>
  <c r="Y745" i="37" s="1"/>
  <c r="Z3283" i="156"/>
  <c r="Z3285" i="156" s="1"/>
  <c r="Y690" i="37" s="1"/>
  <c r="Z3136" i="156"/>
  <c r="Z3138" i="156" s="1"/>
  <c r="Y623" i="37" s="1"/>
  <c r="AA1197" i="157" l="1"/>
  <c r="Y415" i="37" s="1"/>
  <c r="AA1442" i="157"/>
  <c r="AA1444" i="157" s="1"/>
  <c r="Y556" i="37" s="1"/>
  <c r="Y555" i="37" s="1"/>
  <c r="AA1136" i="157"/>
  <c r="AA1135" i="157" s="1"/>
  <c r="AA2003" i="157"/>
  <c r="Y943" i="37" s="1"/>
  <c r="Y884" i="37" s="1"/>
  <c r="Y229" i="37"/>
  <c r="AA799" i="157"/>
  <c r="Y88" i="37" s="1"/>
  <c r="AA870" i="157"/>
  <c r="Y159" i="37" s="1"/>
  <c r="AA1352" i="157"/>
  <c r="Y482" i="37" s="1"/>
  <c r="AA1293" i="157"/>
  <c r="AA1295" i="157" s="1"/>
  <c r="Y425" i="37" s="1"/>
  <c r="Z2665" i="156"/>
  <c r="Y9" i="37" s="1"/>
  <c r="Z2731" i="156"/>
  <c r="Y75" i="37" s="1"/>
  <c r="AA2150" i="157"/>
  <c r="Y1070" i="37" s="1"/>
  <c r="AA2094" i="157"/>
  <c r="Y689" i="37"/>
  <c r="Y1284" i="37"/>
  <c r="AA1657" i="157"/>
  <c r="Y808" i="37" s="1"/>
  <c r="AA1600" i="157"/>
  <c r="AA1602" i="157" s="1"/>
  <c r="Y753" i="37" s="1"/>
  <c r="Y622" i="37"/>
  <c r="Z3034" i="156"/>
  <c r="Y546" i="37" s="1"/>
  <c r="Z2976" i="156"/>
  <c r="Z2979" i="156" s="1"/>
  <c r="AA1763" i="157"/>
  <c r="AA1790" i="157" s="1"/>
  <c r="Y819" i="37" s="1"/>
  <c r="AA1845" i="157"/>
  <c r="Y874" i="37" s="1"/>
  <c r="AA2290" i="157"/>
  <c r="Y1132" i="37" s="1"/>
  <c r="AA2235" i="157"/>
  <c r="AA2237" i="157" s="1"/>
  <c r="Y1079" i="37" s="1"/>
  <c r="Z2825" i="156"/>
  <c r="Z2827" i="156" s="1"/>
  <c r="Y291" i="37" s="1"/>
  <c r="Z2881" i="156"/>
  <c r="Y345" i="37" s="1"/>
  <c r="Z3558" i="156"/>
  <c r="Y1199" i="37" s="1"/>
  <c r="Z3498" i="156"/>
  <c r="Z3500" i="156" s="1"/>
  <c r="Y1141" i="37" s="1"/>
  <c r="Y354" i="37" l="1"/>
  <c r="Y353" i="37" s="1"/>
  <c r="Y87" i="37"/>
  <c r="Y424" i="37"/>
  <c r="AA798" i="157"/>
  <c r="AA2096" i="157"/>
  <c r="Y1016" i="37" s="1"/>
  <c r="Y1015" i="37" s="1"/>
  <c r="AA2095" i="157"/>
  <c r="Y8" i="37"/>
  <c r="Z2664" i="156"/>
  <c r="Y290" i="37"/>
  <c r="Y752" i="37"/>
  <c r="Y1078" i="37"/>
  <c r="Y818" i="37"/>
  <c r="Y1140" i="37"/>
  <c r="Y1332" i="37"/>
  <c r="Z2978" i="156"/>
  <c r="Y491" i="37"/>
  <c r="Y490" i="37" s="1"/>
  <c r="Y1255" i="37" l="1"/>
  <c r="Y1254" i="37" s="1"/>
  <c r="AI2013" i="156" l="1"/>
  <c r="G640" i="157" l="1"/>
  <c r="AI1980" i="156" l="1"/>
  <c r="AI2667" i="156" s="1"/>
  <c r="AH1980" i="156"/>
  <c r="AG1980" i="156"/>
  <c r="AE1980" i="156"/>
  <c r="AD1980" i="156"/>
  <c r="Y1980" i="156"/>
  <c r="X1980" i="156"/>
  <c r="W1980" i="156"/>
  <c r="V1980" i="156"/>
  <c r="U1980" i="156"/>
  <c r="T1980" i="156"/>
  <c r="S1980" i="156"/>
  <c r="R1980" i="156"/>
  <c r="Q1980" i="156"/>
  <c r="M376" i="156"/>
  <c r="AH2714" i="156" l="1"/>
  <c r="AG2714" i="156"/>
  <c r="AE2714" i="156"/>
  <c r="AD2714" i="156"/>
  <c r="AI2714" i="156"/>
  <c r="AH2704" i="156"/>
  <c r="AG2704" i="156"/>
  <c r="AE2704" i="156"/>
  <c r="AD2704" i="156"/>
  <c r="Y2704" i="156"/>
  <c r="AH2703" i="156"/>
  <c r="AG2703" i="156"/>
  <c r="AE2703" i="156"/>
  <c r="AD2703" i="156"/>
  <c r="Y2703" i="156"/>
  <c r="AI2703" i="156"/>
  <c r="AH2702" i="156"/>
  <c r="AG2702" i="156"/>
  <c r="AE2702" i="156"/>
  <c r="AD2702" i="156"/>
  <c r="AI2704" i="156"/>
  <c r="AI2702" i="156"/>
  <c r="AI2697" i="156"/>
  <c r="AH2695" i="156" l="1"/>
  <c r="AG2695" i="156"/>
  <c r="AF2695" i="156"/>
  <c r="AE2695" i="156"/>
  <c r="AD2695" i="156"/>
  <c r="AI2695" i="156"/>
  <c r="AH2693" i="156"/>
  <c r="AG2693" i="156"/>
  <c r="AE2693" i="156"/>
  <c r="AD2693" i="156"/>
  <c r="AI2693" i="156"/>
  <c r="AH2013" i="156"/>
  <c r="AH2024" i="156"/>
  <c r="AI2024" i="156"/>
  <c r="AH875" i="156" l="1"/>
  <c r="AI875" i="156"/>
  <c r="G2714" i="156" l="1"/>
  <c r="E2714" i="156"/>
  <c r="G2718" i="156"/>
  <c r="E2718" i="156"/>
  <c r="G2704" i="156" l="1"/>
  <c r="E2704" i="156"/>
  <c r="G2703" i="156"/>
  <c r="E2703" i="156"/>
  <c r="G2702" i="156"/>
  <c r="E2702" i="156"/>
  <c r="G2695" i="156" l="1"/>
  <c r="E2695" i="156"/>
  <c r="G2697" i="156"/>
  <c r="E2697" i="156"/>
  <c r="G2693" i="156"/>
  <c r="E2693" i="156"/>
  <c r="G2690" i="156"/>
  <c r="E2690" i="156"/>
  <c r="G2689" i="156"/>
  <c r="E2689" i="156"/>
  <c r="G2688" i="156"/>
  <c r="E2688" i="156"/>
  <c r="H1431" i="157" l="1"/>
  <c r="G1184" i="156" l="1"/>
  <c r="G1223" i="156"/>
  <c r="AC707" i="157" l="1"/>
  <c r="AC688" i="157"/>
  <c r="AC682" i="157"/>
  <c r="AC673" i="157"/>
  <c r="AC672" i="157"/>
  <c r="AC671" i="157"/>
  <c r="AC670" i="157"/>
  <c r="AC665" i="157"/>
  <c r="AC661" i="157"/>
  <c r="AC655" i="157"/>
  <c r="AC642" i="157"/>
  <c r="AC640" i="157"/>
  <c r="AC639" i="157"/>
  <c r="Y1144" i="156" l="1"/>
  <c r="AI827" i="156" l="1"/>
  <c r="AH827" i="156"/>
  <c r="AG827" i="156"/>
  <c r="AE827" i="156"/>
  <c r="AD827" i="156"/>
  <c r="Y827" i="156"/>
  <c r="X827" i="156"/>
  <c r="W827" i="156"/>
  <c r="V827" i="156"/>
  <c r="U827" i="156"/>
  <c r="T827" i="156"/>
  <c r="S827" i="156"/>
  <c r="R827" i="156"/>
  <c r="Q827" i="156"/>
  <c r="AI2686" i="156"/>
  <c r="AH2686" i="156"/>
  <c r="AG2686" i="156"/>
  <c r="AE2686" i="156"/>
  <c r="AD2686" i="156"/>
  <c r="Y2686" i="156"/>
  <c r="X2686" i="156"/>
  <c r="W2686" i="156"/>
  <c r="V2686" i="156"/>
  <c r="U2686" i="156"/>
  <c r="T2686" i="156"/>
  <c r="S2686" i="156"/>
  <c r="R2686" i="156"/>
  <c r="Q2686" i="156"/>
  <c r="AH2667" i="156"/>
  <c r="AG2667" i="156"/>
  <c r="AE2667" i="156"/>
  <c r="AD2667" i="156"/>
  <c r="Y2667" i="156"/>
  <c r="X2667" i="156"/>
  <c r="W2667" i="156"/>
  <c r="V2667" i="156"/>
  <c r="U2667" i="156"/>
  <c r="T2667" i="156"/>
  <c r="S2667" i="156"/>
  <c r="R2667" i="156"/>
  <c r="Q2667" i="156"/>
  <c r="G705" i="157"/>
  <c r="G702" i="157"/>
  <c r="G701" i="157"/>
  <c r="G700" i="157"/>
  <c r="G691" i="157"/>
  <c r="G690" i="157"/>
  <c r="G689" i="157"/>
  <c r="G687" i="157"/>
  <c r="G686" i="157"/>
  <c r="G685" i="157"/>
  <c r="G682" i="157"/>
  <c r="G681" i="157"/>
  <c r="G677" i="157"/>
  <c r="G672" i="157"/>
  <c r="G671" i="157"/>
  <c r="G670" i="157"/>
  <c r="G665" i="157"/>
  <c r="G663" i="157"/>
  <c r="G661" i="157"/>
  <c r="G658" i="157"/>
  <c r="G657" i="157"/>
  <c r="G656" i="157"/>
  <c r="G655" i="157"/>
  <c r="G653" i="157"/>
  <c r="G652" i="157"/>
  <c r="G651" i="157"/>
  <c r="G650" i="157"/>
  <c r="G647" i="157"/>
  <c r="G645" i="157"/>
  <c r="G638" i="157"/>
  <c r="G637" i="157"/>
  <c r="G636" i="157"/>
  <c r="G635" i="157"/>
  <c r="G634" i="157"/>
  <c r="G2089" i="156"/>
  <c r="E2089" i="156"/>
  <c r="H2104" i="156" l="1"/>
  <c r="H2098" i="156"/>
  <c r="H2097" i="156"/>
  <c r="H2094" i="156"/>
  <c r="K2104" i="156"/>
  <c r="J2104" i="156"/>
  <c r="M2099" i="156"/>
  <c r="K2098" i="156"/>
  <c r="K2097" i="156"/>
  <c r="K2096" i="156"/>
  <c r="O2096" i="156" s="1"/>
  <c r="K2095" i="156"/>
  <c r="O2095" i="156" s="1"/>
  <c r="K2094" i="156"/>
  <c r="L2094" i="156" s="1"/>
  <c r="J2098" i="156"/>
  <c r="J2097" i="156"/>
  <c r="J2096" i="156"/>
  <c r="J2095" i="156"/>
  <c r="J2094" i="156"/>
  <c r="G2099" i="156"/>
  <c r="E2099" i="156"/>
  <c r="O2098" i="156" l="1"/>
  <c r="P2098" i="156" s="1"/>
  <c r="L2098" i="156"/>
  <c r="N2098" i="156" s="1"/>
  <c r="O2104" i="156"/>
  <c r="P2104" i="156" s="1"/>
  <c r="L2104" i="156"/>
  <c r="N2104" i="156" s="1"/>
  <c r="O2097" i="156"/>
  <c r="P2097" i="156" s="1"/>
  <c r="L2097" i="156"/>
  <c r="N2097" i="156" s="1"/>
  <c r="N2094" i="156"/>
  <c r="O2094" i="156"/>
  <c r="P2094" i="156" s="1"/>
  <c r="H2076" i="156" l="1"/>
  <c r="H2074" i="156"/>
  <c r="H2052" i="156"/>
  <c r="G2046" i="156"/>
  <c r="E2046" i="156"/>
  <c r="H2043" i="156"/>
  <c r="H2041" i="156"/>
  <c r="G2033" i="156"/>
  <c r="G2031" i="156" s="1"/>
  <c r="E2033" i="156"/>
  <c r="E2031" i="156" s="1"/>
  <c r="H2036" i="156"/>
  <c r="G2024" i="156"/>
  <c r="E2024" i="156"/>
  <c r="G2013" i="156"/>
  <c r="E2013" i="156"/>
  <c r="F2030" i="156"/>
  <c r="H2030" i="156" s="1"/>
  <c r="H2028" i="156"/>
  <c r="H2026" i="156"/>
  <c r="H2020" i="156"/>
  <c r="H2017" i="156"/>
  <c r="H2015" i="156"/>
  <c r="H2011" i="156"/>
  <c r="H2009" i="156"/>
  <c r="H2007" i="156"/>
  <c r="H2003" i="156"/>
  <c r="G1995" i="156"/>
  <c r="E1995" i="156"/>
  <c r="H2001" i="156"/>
  <c r="H1999" i="156"/>
  <c r="G1982" i="156"/>
  <c r="E1982" i="156"/>
  <c r="H1997" i="156"/>
  <c r="H1990" i="156"/>
  <c r="H1988" i="156"/>
  <c r="H1985" i="156"/>
  <c r="G1980" i="156"/>
  <c r="H1979" i="156"/>
  <c r="E1980" i="156"/>
  <c r="K1976" i="156"/>
  <c r="K1975" i="156"/>
  <c r="K1974" i="156"/>
  <c r="O1974" i="156" s="1"/>
  <c r="P1974" i="156" s="1"/>
  <c r="K1973" i="156"/>
  <c r="O1973" i="156" s="1"/>
  <c r="P1973" i="156" s="1"/>
  <c r="K1972" i="156"/>
  <c r="O1972" i="156" s="1"/>
  <c r="P1972" i="156" s="1"/>
  <c r="K1971" i="156"/>
  <c r="K1970" i="156"/>
  <c r="O1970" i="156" s="1"/>
  <c r="P1970" i="156" s="1"/>
  <c r="K1969" i="156"/>
  <c r="O1969" i="156" s="1"/>
  <c r="P1969" i="156" s="1"/>
  <c r="K1968" i="156"/>
  <c r="K1967" i="156"/>
  <c r="K1966" i="156"/>
  <c r="K1965" i="156"/>
  <c r="O1965" i="156" s="1"/>
  <c r="P1965" i="156" s="1"/>
  <c r="K1964" i="156"/>
  <c r="K1963" i="156"/>
  <c r="O1963" i="156" s="1"/>
  <c r="P1963" i="156" s="1"/>
  <c r="K1962" i="156"/>
  <c r="O1962" i="156" s="1"/>
  <c r="P1962" i="156" s="1"/>
  <c r="K1961" i="156"/>
  <c r="K1960" i="156"/>
  <c r="O1960" i="156" s="1"/>
  <c r="P1960" i="156" s="1"/>
  <c r="K1959" i="156"/>
  <c r="K1958" i="156"/>
  <c r="O1958" i="156" s="1"/>
  <c r="P1958" i="156" s="1"/>
  <c r="J1975" i="156"/>
  <c r="J1974" i="156"/>
  <c r="J1973" i="156"/>
  <c r="J1972" i="156"/>
  <c r="J1971" i="156"/>
  <c r="J1970" i="156"/>
  <c r="J1969" i="156"/>
  <c r="J1968" i="156"/>
  <c r="J1967" i="156"/>
  <c r="J1966" i="156"/>
  <c r="J1965" i="156"/>
  <c r="J1964" i="156"/>
  <c r="J1963" i="156"/>
  <c r="J1962" i="156"/>
  <c r="J1961" i="156"/>
  <c r="J1960" i="156"/>
  <c r="J1959" i="156"/>
  <c r="H1975" i="156"/>
  <c r="H1971" i="156"/>
  <c r="H1966" i="156"/>
  <c r="O1961" i="156" l="1"/>
  <c r="P1961" i="156" s="1"/>
  <c r="L1961" i="156"/>
  <c r="N1961" i="156" s="1"/>
  <c r="O1975" i="156"/>
  <c r="P1975" i="156" s="1"/>
  <c r="L1975" i="156"/>
  <c r="N1975" i="156" s="1"/>
  <c r="O1959" i="156"/>
  <c r="P1959" i="156" s="1"/>
  <c r="L1959" i="156"/>
  <c r="N1959" i="156" s="1"/>
  <c r="O1971" i="156"/>
  <c r="P1971" i="156" s="1"/>
  <c r="L1971" i="156"/>
  <c r="N1971" i="156" s="1"/>
  <c r="O1966" i="156"/>
  <c r="P1966" i="156" s="1"/>
  <c r="L1966" i="156"/>
  <c r="N1966" i="156" s="1"/>
  <c r="E2667" i="156"/>
  <c r="G2667" i="156"/>
  <c r="O1968" i="156"/>
  <c r="P1968" i="156" s="1"/>
  <c r="O1964" i="156"/>
  <c r="P1964" i="156" s="1"/>
  <c r="O1976" i="156"/>
  <c r="P1976" i="156" s="1"/>
  <c r="O1967" i="156"/>
  <c r="P1967" i="156" s="1"/>
  <c r="H2067" i="156"/>
  <c r="H2048" i="156"/>
  <c r="H1961" i="156" l="1"/>
  <c r="H1959" i="156"/>
  <c r="AC1119" i="156"/>
  <c r="H1119" i="156"/>
  <c r="H1140" i="156" s="1"/>
  <c r="G1119" i="156"/>
  <c r="E1119" i="156"/>
  <c r="G1087" i="156"/>
  <c r="E1087" i="156"/>
  <c r="H1090" i="156"/>
  <c r="F740" i="156"/>
  <c r="F741" i="156" s="1"/>
  <c r="AC741" i="156"/>
  <c r="J741" i="156"/>
  <c r="M740" i="156"/>
  <c r="M741" i="156" s="1"/>
  <c r="I740" i="156"/>
  <c r="G740" i="156"/>
  <c r="G741" i="156" s="1"/>
  <c r="E740" i="156"/>
  <c r="E741" i="156" s="1"/>
  <c r="K739" i="156"/>
  <c r="J739" i="156"/>
  <c r="J740" i="156" s="1"/>
  <c r="O739" i="156" l="1"/>
  <c r="L739" i="156"/>
  <c r="F1119" i="156"/>
  <c r="F1140" i="156" s="1"/>
  <c r="G1140" i="156"/>
  <c r="G2686" i="156"/>
  <c r="E1140" i="156"/>
  <c r="E2686" i="156"/>
  <c r="AF1119" i="156"/>
  <c r="AF741" i="156"/>
  <c r="K740" i="156"/>
  <c r="H740" i="156"/>
  <c r="H739" i="156"/>
  <c r="O740" i="156"/>
  <c r="O741" i="156" s="1"/>
  <c r="P739" i="156"/>
  <c r="H741" i="156"/>
  <c r="K741" i="156" l="1"/>
  <c r="I741" i="156" s="1"/>
  <c r="N739" i="156"/>
  <c r="L740" i="156"/>
  <c r="L741" i="156" s="1"/>
  <c r="P741" i="156"/>
  <c r="P740" i="156"/>
  <c r="N740" i="156" l="1"/>
  <c r="N741" i="156" s="1"/>
  <c r="H507" i="156" l="1"/>
  <c r="H449" i="156"/>
  <c r="H444" i="156"/>
  <c r="F430" i="156"/>
  <c r="H450" i="156" l="1"/>
  <c r="H430" i="156"/>
  <c r="AC2169" i="157" l="1"/>
  <c r="AC1403" i="157"/>
  <c r="AC1255" i="157"/>
  <c r="AC1250" i="157"/>
  <c r="AB1980" i="156"/>
  <c r="AB1118" i="156" l="1"/>
  <c r="AB2702" i="156" l="1"/>
  <c r="AB827" i="156"/>
  <c r="AB2686" i="156"/>
  <c r="AB2667" i="156"/>
  <c r="X1340" i="37"/>
  <c r="X1247" i="37"/>
  <c r="X1246" i="37"/>
  <c r="X1242" i="37"/>
  <c r="X1241" i="37"/>
  <c r="X1237" i="37"/>
  <c r="X1236" i="37"/>
  <c r="X1235" i="37"/>
  <c r="X1233" i="37"/>
  <c r="X1232" i="37"/>
  <c r="X1231" i="37"/>
  <c r="X1230" i="37"/>
  <c r="X1229" i="37"/>
  <c r="X1227" i="37"/>
  <c r="X1226" i="37"/>
  <c r="X1225" i="37"/>
  <c r="X1223" i="37"/>
  <c r="X1222" i="37"/>
  <c r="X1221" i="37"/>
  <c r="X1220" i="37"/>
  <c r="X1219" i="37"/>
  <c r="X1218" i="37"/>
  <c r="X1217" i="37"/>
  <c r="X1216" i="37"/>
  <c r="X1164" i="37"/>
  <c r="X1163" i="37"/>
  <c r="X1162" i="37"/>
  <c r="X1158" i="37"/>
  <c r="X1154" i="37"/>
  <c r="X1153" i="37"/>
  <c r="X1152" i="37"/>
  <c r="X1143" i="37"/>
  <c r="X1134" i="37"/>
  <c r="X1133" i="37"/>
  <c r="X1099" i="37"/>
  <c r="X1098" i="37"/>
  <c r="X1097" i="37"/>
  <c r="X1094" i="37"/>
  <c r="X1093" i="37"/>
  <c r="X1035" i="37"/>
  <c r="X1034" i="37"/>
  <c r="X1033" i="37"/>
  <c r="X1030" i="37"/>
  <c r="X1029" i="37"/>
  <c r="X1009" i="37"/>
  <c r="X1008" i="37"/>
  <c r="X1006" i="37"/>
  <c r="X966" i="37"/>
  <c r="X954" i="37"/>
  <c r="X904" i="37"/>
  <c r="X903" i="37"/>
  <c r="X902" i="37"/>
  <c r="X898" i="37"/>
  <c r="X897" i="37"/>
  <c r="X896" i="37"/>
  <c r="X887" i="37"/>
  <c r="X877" i="37"/>
  <c r="X875" i="37"/>
  <c r="X856" i="37"/>
  <c r="X840" i="37"/>
  <c r="X839" i="37"/>
  <c r="X838" i="37"/>
  <c r="X835" i="37"/>
  <c r="X834" i="37"/>
  <c r="X833" i="37"/>
  <c r="X821" i="37"/>
  <c r="X810" i="37"/>
  <c r="X809" i="37"/>
  <c r="X773" i="37"/>
  <c r="X772" i="37"/>
  <c r="X771" i="37"/>
  <c r="X768" i="37"/>
  <c r="X767" i="37"/>
  <c r="X755" i="37"/>
  <c r="X710" i="37"/>
  <c r="X709" i="37"/>
  <c r="X708" i="37"/>
  <c r="X705" i="37"/>
  <c r="X704" i="37"/>
  <c r="X692" i="37"/>
  <c r="X644" i="37"/>
  <c r="X643" i="37"/>
  <c r="X642" i="37"/>
  <c r="X639" i="37"/>
  <c r="X638" i="37"/>
  <c r="X637" i="37"/>
  <c r="X636" i="37"/>
  <c r="X614" i="37"/>
  <c r="X578" i="37"/>
  <c r="X577" i="37"/>
  <c r="X576" i="37"/>
  <c r="X573" i="37"/>
  <c r="X572" i="37"/>
  <c r="X568" i="37"/>
  <c r="X567" i="37"/>
  <c r="X558" i="37"/>
  <c r="X512" i="37"/>
  <c r="X511" i="37"/>
  <c r="X510" i="37"/>
  <c r="X507" i="37"/>
  <c r="X506" i="37"/>
  <c r="X505" i="37"/>
  <c r="X493" i="37"/>
  <c r="X463" i="37"/>
  <c r="X459" i="37"/>
  <c r="X446" i="37"/>
  <c r="X445" i="37"/>
  <c r="X444" i="37"/>
  <c r="X441" i="37"/>
  <c r="X440" i="37"/>
  <c r="X439" i="37"/>
  <c r="X427" i="37"/>
  <c r="X408" i="37"/>
  <c r="X407" i="37"/>
  <c r="X406" i="37"/>
  <c r="X374" i="37"/>
  <c r="X373" i="37"/>
  <c r="X372" i="37"/>
  <c r="X371" i="37"/>
  <c r="X370" i="37"/>
  <c r="X362" i="37"/>
  <c r="X360" i="37"/>
  <c r="X357" i="37"/>
  <c r="X347" i="37"/>
  <c r="X346" i="37"/>
  <c r="X343" i="37"/>
  <c r="X341" i="37"/>
  <c r="X339" i="37"/>
  <c r="X337" i="37"/>
  <c r="X336" i="37"/>
  <c r="X335" i="37"/>
  <c r="X334" i="37"/>
  <c r="X332" i="37"/>
  <c r="X331" i="37"/>
  <c r="X330" i="37"/>
  <c r="X329" i="37"/>
  <c r="X328" i="37"/>
  <c r="X327" i="37"/>
  <c r="X326" i="37"/>
  <c r="X318" i="37"/>
  <c r="X311" i="37"/>
  <c r="X310" i="37"/>
  <c r="X309" i="37"/>
  <c r="X307" i="37"/>
  <c r="X306" i="37"/>
  <c r="X305" i="37"/>
  <c r="X304" i="37"/>
  <c r="X303" i="37"/>
  <c r="X302" i="37"/>
  <c r="X301" i="37"/>
  <c r="X300" i="37"/>
  <c r="X299" i="37"/>
  <c r="X298" i="37"/>
  <c r="X297" i="37"/>
  <c r="X296" i="37"/>
  <c r="X293" i="37"/>
  <c r="X281" i="37"/>
  <c r="X249" i="37"/>
  <c r="X248" i="37"/>
  <c r="X247" i="37"/>
  <c r="X244" i="37"/>
  <c r="X243" i="37"/>
  <c r="X228" i="37"/>
  <c r="X227" i="37"/>
  <c r="X226" i="37"/>
  <c r="X225" i="37"/>
  <c r="X224" i="37"/>
  <c r="X223" i="37"/>
  <c r="X222" i="37"/>
  <c r="X221" i="37"/>
  <c r="X219" i="37"/>
  <c r="X218" i="37"/>
  <c r="X217" i="37"/>
  <c r="X215" i="37"/>
  <c r="X214" i="37"/>
  <c r="X213" i="37"/>
  <c r="X212" i="37"/>
  <c r="X211" i="37"/>
  <c r="X210" i="37"/>
  <c r="X209" i="37"/>
  <c r="X208" i="37"/>
  <c r="X207" i="37"/>
  <c r="X206" i="37"/>
  <c r="X205" i="37"/>
  <c r="X204" i="37"/>
  <c r="X203" i="37"/>
  <c r="X201" i="37"/>
  <c r="X199" i="37"/>
  <c r="X197" i="37"/>
  <c r="X196" i="37"/>
  <c r="X195" i="37"/>
  <c r="X194" i="37"/>
  <c r="X193" i="37"/>
  <c r="X192" i="37"/>
  <c r="X191" i="37"/>
  <c r="X190" i="37"/>
  <c r="X189" i="37"/>
  <c r="X188" i="37"/>
  <c r="X187" i="37"/>
  <c r="X186" i="37"/>
  <c r="X185" i="37"/>
  <c r="X184" i="37"/>
  <c r="X183" i="37"/>
  <c r="X182" i="37"/>
  <c r="X181" i="37"/>
  <c r="X180" i="37"/>
  <c r="X179" i="37"/>
  <c r="X178" i="37"/>
  <c r="X177" i="37"/>
  <c r="X176" i="37"/>
  <c r="X175" i="37"/>
  <c r="X174" i="37"/>
  <c r="X173" i="37"/>
  <c r="X172" i="37"/>
  <c r="X171" i="37"/>
  <c r="X162" i="37"/>
  <c r="X161" i="37"/>
  <c r="X160" i="37"/>
  <c r="X158" i="37"/>
  <c r="X157" i="37"/>
  <c r="X155" i="37"/>
  <c r="X151" i="37"/>
  <c r="X150" i="37"/>
  <c r="X149" i="37"/>
  <c r="X147" i="37"/>
  <c r="X146" i="37"/>
  <c r="X145" i="37"/>
  <c r="X144" i="37"/>
  <c r="X143" i="37"/>
  <c r="X142" i="37"/>
  <c r="X141" i="37"/>
  <c r="X140" i="37"/>
  <c r="X139" i="37"/>
  <c r="X113" i="37"/>
  <c r="X112" i="37"/>
  <c r="X111" i="37"/>
  <c r="X109" i="37"/>
  <c r="X108" i="37"/>
  <c r="X107" i="37"/>
  <c r="X103" i="37"/>
  <c r="X102" i="37"/>
  <c r="X101" i="37"/>
  <c r="X100" i="37"/>
  <c r="X85" i="37"/>
  <c r="X84" i="37"/>
  <c r="X83" i="37"/>
  <c r="X78" i="37"/>
  <c r="X77" i="37"/>
  <c r="X76" i="37"/>
  <c r="X73" i="37"/>
  <c r="X71" i="37"/>
  <c r="X67" i="37"/>
  <c r="X66" i="37"/>
  <c r="X65" i="37"/>
  <c r="X63" i="37"/>
  <c r="X62" i="37"/>
  <c r="X61" i="37"/>
  <c r="X60" i="37"/>
  <c r="X59" i="37"/>
  <c r="X57" i="37"/>
  <c r="X56" i="37"/>
  <c r="X55" i="37"/>
  <c r="X54" i="37"/>
  <c r="X53" i="37"/>
  <c r="X52" i="37"/>
  <c r="X51" i="37"/>
  <c r="X50" i="37"/>
  <c r="X38" i="37"/>
  <c r="X34" i="37"/>
  <c r="X33" i="37"/>
  <c r="X32" i="37"/>
  <c r="X29" i="37"/>
  <c r="X28" i="37"/>
  <c r="X27" i="37"/>
  <c r="X26" i="37"/>
  <c r="X25" i="37"/>
  <c r="X24" i="37"/>
  <c r="X23" i="37"/>
  <c r="X22" i="37"/>
  <c r="X21" i="37"/>
  <c r="X20" i="37"/>
  <c r="X19" i="37"/>
  <c r="X18" i="37"/>
  <c r="X17" i="37"/>
  <c r="X16" i="37"/>
  <c r="X15" i="37"/>
  <c r="X14" i="37"/>
  <c r="W155" i="57"/>
  <c r="X1014" i="37" s="1"/>
  <c r="W154" i="57"/>
  <c r="X1013" i="37" s="1"/>
  <c r="W153" i="57"/>
  <c r="X1012" i="37" s="1"/>
  <c r="W152" i="57"/>
  <c r="X1011" i="37" s="1"/>
  <c r="W151" i="57"/>
  <c r="X1010" i="37" s="1"/>
  <c r="W146" i="57"/>
  <c r="X1005" i="37" s="1"/>
  <c r="W144" i="57"/>
  <c r="X1003" i="37" s="1"/>
  <c r="W142" i="57"/>
  <c r="X1001" i="37" s="1"/>
  <c r="W141" i="57"/>
  <c r="X1000" i="37" s="1"/>
  <c r="W140" i="57"/>
  <c r="X999" i="37" s="1"/>
  <c r="W139" i="57"/>
  <c r="X998" i="37" s="1"/>
  <c r="W138" i="57"/>
  <c r="X997" i="37" s="1"/>
  <c r="W137" i="57"/>
  <c r="X996" i="37" s="1"/>
  <c r="W136" i="57"/>
  <c r="X995" i="37" s="1"/>
  <c r="W135" i="57"/>
  <c r="X994" i="37" s="1"/>
  <c r="W134" i="57"/>
  <c r="X993" i="37" s="1"/>
  <c r="W133" i="57"/>
  <c r="X992" i="37" s="1"/>
  <c r="W132" i="57"/>
  <c r="X991" i="37" s="1"/>
  <c r="W131" i="57"/>
  <c r="X990" i="37" s="1"/>
  <c r="W130" i="57"/>
  <c r="X989" i="37" s="1"/>
  <c r="W129" i="57"/>
  <c r="X988" i="37" s="1"/>
  <c r="W128" i="57"/>
  <c r="X987" i="37" s="1"/>
  <c r="W127" i="57"/>
  <c r="X986" i="37" s="1"/>
  <c r="W126" i="57"/>
  <c r="X985" i="37" s="1"/>
  <c r="W124" i="57"/>
  <c r="X983" i="37" s="1"/>
  <c r="W123" i="57"/>
  <c r="X982" i="37" s="1"/>
  <c r="W122" i="57"/>
  <c r="X981" i="37" s="1"/>
  <c r="W121" i="57"/>
  <c r="X980" i="37" s="1"/>
  <c r="W119" i="57"/>
  <c r="X978" i="37" s="1"/>
  <c r="W118" i="57"/>
  <c r="X977" i="37" s="1"/>
  <c r="W117" i="57"/>
  <c r="X976" i="37" s="1"/>
  <c r="W111" i="57"/>
  <c r="X970" i="37" s="1"/>
  <c r="W110" i="57"/>
  <c r="X969" i="37" s="1"/>
  <c r="W106" i="57"/>
  <c r="X965" i="37" s="1"/>
  <c r="W105" i="57"/>
  <c r="X964" i="37" s="1"/>
  <c r="W104" i="57"/>
  <c r="X963" i="37" s="1"/>
  <c r="W103" i="57"/>
  <c r="X962" i="37" s="1"/>
  <c r="W102" i="57"/>
  <c r="X961" i="37" s="1"/>
  <c r="W101" i="57"/>
  <c r="X960" i="37" s="1"/>
  <c r="W100" i="57"/>
  <c r="X959" i="37" s="1"/>
  <c r="W99" i="57"/>
  <c r="X958" i="37" s="1"/>
  <c r="W98" i="57"/>
  <c r="X957" i="37" s="1"/>
  <c r="W97" i="57"/>
  <c r="X956" i="37" s="1"/>
  <c r="W96" i="57"/>
  <c r="X955" i="37" s="1"/>
  <c r="W94" i="57"/>
  <c r="X953" i="37" s="1"/>
  <c r="W81" i="57"/>
  <c r="W143" i="57" s="1"/>
  <c r="X1002" i="37" s="1"/>
  <c r="W61" i="57"/>
  <c r="W52" i="57"/>
  <c r="W51" i="57" s="1"/>
  <c r="X146" i="46"/>
  <c r="X289" i="37" s="1"/>
  <c r="X145" i="46"/>
  <c r="X288" i="37" s="1"/>
  <c r="X144" i="46"/>
  <c r="X287" i="37" s="1"/>
  <c r="X143" i="46"/>
  <c r="X286" i="37" s="1"/>
  <c r="X142" i="46"/>
  <c r="X285" i="37" s="1"/>
  <c r="X141" i="46"/>
  <c r="X284" i="37" s="1"/>
  <c r="X140" i="46"/>
  <c r="X283" i="37" s="1"/>
  <c r="X137" i="46"/>
  <c r="X280" i="37" s="1"/>
  <c r="X135" i="46"/>
  <c r="X278" i="37" s="1"/>
  <c r="X133" i="46"/>
  <c r="X276" i="37" s="1"/>
  <c r="X132" i="46"/>
  <c r="X275" i="37" s="1"/>
  <c r="X131" i="46"/>
  <c r="X274" i="37" s="1"/>
  <c r="X130" i="46"/>
  <c r="X273" i="37" s="1"/>
  <c r="X129" i="46"/>
  <c r="X272" i="37" s="1"/>
  <c r="X128" i="46"/>
  <c r="X271" i="37" s="1"/>
  <c r="X127" i="46"/>
  <c r="X270" i="37" s="1"/>
  <c r="X126" i="46"/>
  <c r="X269" i="37" s="1"/>
  <c r="X125" i="46"/>
  <c r="X268" i="37" s="1"/>
  <c r="X124" i="46"/>
  <c r="X267" i="37" s="1"/>
  <c r="X123" i="46"/>
  <c r="X266" i="37" s="1"/>
  <c r="X122" i="46"/>
  <c r="X265" i="37" s="1"/>
  <c r="X121" i="46"/>
  <c r="X264" i="37" s="1"/>
  <c r="X120" i="46"/>
  <c r="X263" i="37" s="1"/>
  <c r="X119" i="46"/>
  <c r="X262" i="37" s="1"/>
  <c r="X118" i="46"/>
  <c r="X261" i="37" s="1"/>
  <c r="X116" i="46"/>
  <c r="X259" i="37" s="1"/>
  <c r="X115" i="46"/>
  <c r="X258" i="37" s="1"/>
  <c r="X114" i="46"/>
  <c r="X257" i="37" s="1"/>
  <c r="X113" i="46"/>
  <c r="X256" i="37" s="1"/>
  <c r="X111" i="46"/>
  <c r="X254" i="37" s="1"/>
  <c r="X110" i="46"/>
  <c r="X253" i="37" s="1"/>
  <c r="X109" i="46"/>
  <c r="X252" i="37" s="1"/>
  <c r="X103" i="46"/>
  <c r="X246" i="37" s="1"/>
  <c r="X102" i="46"/>
  <c r="X245" i="37" s="1"/>
  <c r="X99" i="46"/>
  <c r="X242" i="37" s="1"/>
  <c r="X98" i="46"/>
  <c r="X241" i="37" s="1"/>
  <c r="X97" i="46"/>
  <c r="X240" i="37" s="1"/>
  <c r="X96" i="46"/>
  <c r="X239" i="37" s="1"/>
  <c r="X95" i="46"/>
  <c r="X238" i="37" s="1"/>
  <c r="X94" i="46"/>
  <c r="X237" i="37" s="1"/>
  <c r="X93" i="46"/>
  <c r="X236" i="37" s="1"/>
  <c r="X92" i="46"/>
  <c r="X235" i="37" s="1"/>
  <c r="X91" i="46"/>
  <c r="X234" i="37" s="1"/>
  <c r="X90" i="46"/>
  <c r="X233" i="37" s="1"/>
  <c r="X89" i="46"/>
  <c r="X232" i="37" s="1"/>
  <c r="X88" i="46"/>
  <c r="X231" i="37" s="1"/>
  <c r="X75" i="46"/>
  <c r="X134" i="46" s="1"/>
  <c r="X277" i="37" s="1"/>
  <c r="X58" i="46"/>
  <c r="X49" i="46"/>
  <c r="Z2297" i="157"/>
  <c r="X1139" i="37" s="1"/>
  <c r="Z2296" i="157"/>
  <c r="X1138" i="37" s="1"/>
  <c r="Z2295" i="157"/>
  <c r="X1137" i="37" s="1"/>
  <c r="Z2294" i="157"/>
  <c r="X1136" i="37" s="1"/>
  <c r="Z2293" i="157"/>
  <c r="X1135" i="37" s="1"/>
  <c r="Z2289" i="157"/>
  <c r="X1131" i="37" s="1"/>
  <c r="Z2288" i="157"/>
  <c r="X1130" i="37" s="1"/>
  <c r="Z2287" i="157"/>
  <c r="X1129" i="37" s="1"/>
  <c r="Z2286" i="157"/>
  <c r="X1128" i="37" s="1"/>
  <c r="Z2284" i="157"/>
  <c r="X1126" i="37" s="1"/>
  <c r="Z2283" i="157"/>
  <c r="X1125" i="37" s="1"/>
  <c r="Z2282" i="157"/>
  <c r="X1124" i="37" s="1"/>
  <c r="Z2281" i="157"/>
  <c r="X1123" i="37" s="1"/>
  <c r="Z2280" i="157"/>
  <c r="X1122" i="37" s="1"/>
  <c r="Z2279" i="157"/>
  <c r="X1121" i="37" s="1"/>
  <c r="Z2278" i="157"/>
  <c r="X1120" i="37" s="1"/>
  <c r="Z2277" i="157"/>
  <c r="X1119" i="37" s="1"/>
  <c r="Z2276" i="157"/>
  <c r="X1118" i="37" s="1"/>
  <c r="Z2275" i="157"/>
  <c r="X1117" i="37" s="1"/>
  <c r="Z2274" i="157"/>
  <c r="X1116" i="37" s="1"/>
  <c r="Z2273" i="157"/>
  <c r="X1115" i="37" s="1"/>
  <c r="Z2272" i="157"/>
  <c r="X1114" i="37" s="1"/>
  <c r="Z2271" i="157"/>
  <c r="X1113" i="37" s="1"/>
  <c r="Z2270" i="157"/>
  <c r="X1112" i="37" s="1"/>
  <c r="Z2269" i="157"/>
  <c r="X1111" i="37" s="1"/>
  <c r="Z2267" i="157"/>
  <c r="X1109" i="37" s="1"/>
  <c r="Z2266" i="157"/>
  <c r="X1108" i="37" s="1"/>
  <c r="Z2265" i="157"/>
  <c r="X1107" i="37" s="1"/>
  <c r="Z2264" i="157"/>
  <c r="X1106" i="37" s="1"/>
  <c r="Z2262" i="157"/>
  <c r="X1104" i="37" s="1"/>
  <c r="Z2261" i="157"/>
  <c r="X1103" i="37" s="1"/>
  <c r="Z2260" i="157"/>
  <c r="X1102" i="37" s="1"/>
  <c r="Z2254" i="157"/>
  <c r="X1096" i="37" s="1"/>
  <c r="Z2253" i="157"/>
  <c r="X1095" i="37" s="1"/>
  <c r="Z2250" i="157"/>
  <c r="X1092" i="37" s="1"/>
  <c r="Z2249" i="157"/>
  <c r="X1091" i="37" s="1"/>
  <c r="Z2248" i="157"/>
  <c r="X1090" i="37" s="1"/>
  <c r="Z2247" i="157"/>
  <c r="X1089" i="37" s="1"/>
  <c r="Z2246" i="157"/>
  <c r="X1088" i="37" s="1"/>
  <c r="Z2245" i="157"/>
  <c r="X1087" i="37" s="1"/>
  <c r="Z2244" i="157"/>
  <c r="X1086" i="37" s="1"/>
  <c r="Z2243" i="157"/>
  <c r="X1085" i="37" s="1"/>
  <c r="Z2242" i="157"/>
  <c r="X1084" i="37" s="1"/>
  <c r="Z2241" i="157"/>
  <c r="X1083" i="37" s="1"/>
  <c r="Z2240" i="157"/>
  <c r="X1082" i="37" s="1"/>
  <c r="Z2239" i="157"/>
  <c r="X1081" i="37" s="1"/>
  <c r="Z2238" i="157"/>
  <c r="X1080" i="37" s="1"/>
  <c r="Z2225" i="157"/>
  <c r="Z2285" i="157" s="1"/>
  <c r="X1127" i="37" s="1"/>
  <c r="Z2207" i="157"/>
  <c r="Z2198" i="157"/>
  <c r="Z2157" i="157"/>
  <c r="X1077" i="37" s="1"/>
  <c r="Z2156" i="157"/>
  <c r="X1076" i="37" s="1"/>
  <c r="Z2155" i="157"/>
  <c r="X1075" i="37" s="1"/>
  <c r="Z2154" i="157"/>
  <c r="X1074" i="37" s="1"/>
  <c r="Z2153" i="157"/>
  <c r="X1073" i="37" s="1"/>
  <c r="Z2152" i="157"/>
  <c r="X1072" i="37" s="1"/>
  <c r="Z2151" i="157"/>
  <c r="X1071" i="37" s="1"/>
  <c r="Z2149" i="157"/>
  <c r="X1069" i="37" s="1"/>
  <c r="Z2148" i="157"/>
  <c r="X1068" i="37" s="1"/>
  <c r="Z2147" i="157"/>
  <c r="X1067" i="37" s="1"/>
  <c r="Z2146" i="157"/>
  <c r="X1066" i="37" s="1"/>
  <c r="Z2144" i="157"/>
  <c r="X1064" i="37" s="1"/>
  <c r="Z2143" i="157"/>
  <c r="X1063" i="37" s="1"/>
  <c r="Z2142" i="157"/>
  <c r="X1062" i="37" s="1"/>
  <c r="Z2141" i="157"/>
  <c r="X1061" i="37" s="1"/>
  <c r="Z2140" i="157"/>
  <c r="X1060" i="37" s="1"/>
  <c r="Z2139" i="157"/>
  <c r="X1059" i="37" s="1"/>
  <c r="Z2138" i="157"/>
  <c r="X1058" i="37" s="1"/>
  <c r="Z2137" i="157"/>
  <c r="X1057" i="37" s="1"/>
  <c r="Z2136" i="157"/>
  <c r="X1056" i="37" s="1"/>
  <c r="Z2135" i="157"/>
  <c r="X1055" i="37" s="1"/>
  <c r="Z2134" i="157"/>
  <c r="X1054" i="37" s="1"/>
  <c r="Z2133" i="157"/>
  <c r="X1053" i="37" s="1"/>
  <c r="Z2132" i="157"/>
  <c r="X1052" i="37" s="1"/>
  <c r="Z2131" i="157"/>
  <c r="X1051" i="37" s="1"/>
  <c r="Z2130" i="157"/>
  <c r="X1050" i="37" s="1"/>
  <c r="Z2129" i="157"/>
  <c r="X1049" i="37" s="1"/>
  <c r="Z2128" i="157"/>
  <c r="X1048" i="37" s="1"/>
  <c r="Z2127" i="157"/>
  <c r="X1047" i="37" s="1"/>
  <c r="Z2125" i="157"/>
  <c r="X1045" i="37" s="1"/>
  <c r="Z2124" i="157"/>
  <c r="X1044" i="37" s="1"/>
  <c r="Z2123" i="157"/>
  <c r="X1043" i="37" s="1"/>
  <c r="Z2122" i="157"/>
  <c r="X1042" i="37" s="1"/>
  <c r="Z2120" i="157"/>
  <c r="X1040" i="37" s="1"/>
  <c r="Z2119" i="157"/>
  <c r="X1039" i="37" s="1"/>
  <c r="Z2118" i="157"/>
  <c r="X1038" i="37" s="1"/>
  <c r="Z2112" i="157"/>
  <c r="X1032" i="37" s="1"/>
  <c r="Z2111" i="157"/>
  <c r="X1031" i="37" s="1"/>
  <c r="Z2108" i="157"/>
  <c r="X1028" i="37" s="1"/>
  <c r="Z2107" i="157"/>
  <c r="X1027" i="37" s="1"/>
  <c r="Z2106" i="157"/>
  <c r="X1026" i="37" s="1"/>
  <c r="Z2105" i="157"/>
  <c r="X1025" i="37" s="1"/>
  <c r="Z2104" i="157"/>
  <c r="X1024" i="37" s="1"/>
  <c r="Z2103" i="157"/>
  <c r="X1023" i="37" s="1"/>
  <c r="Z2102" i="157"/>
  <c r="X1022" i="37" s="1"/>
  <c r="Z2101" i="157"/>
  <c r="X1021" i="37" s="1"/>
  <c r="Z2100" i="157"/>
  <c r="X1020" i="37" s="1"/>
  <c r="Z2099" i="157"/>
  <c r="X1019" i="37" s="1"/>
  <c r="Z2098" i="157"/>
  <c r="X1018" i="37" s="1"/>
  <c r="Z2097" i="157"/>
  <c r="X1017" i="37" s="1"/>
  <c r="Z2074" i="157"/>
  <c r="Z2145" i="157" s="1"/>
  <c r="X1065" i="37" s="1"/>
  <c r="Z2052" i="157"/>
  <c r="Z2043" i="157"/>
  <c r="Z2010" i="157"/>
  <c r="X950" i="37" s="1"/>
  <c r="Z2009" i="157"/>
  <c r="X949" i="37" s="1"/>
  <c r="Z2008" i="157"/>
  <c r="X948" i="37" s="1"/>
  <c r="Z2007" i="157"/>
  <c r="X947" i="37" s="1"/>
  <c r="Z2006" i="157"/>
  <c r="X946" i="37" s="1"/>
  <c r="Z2005" i="157"/>
  <c r="X945" i="37" s="1"/>
  <c r="Z2004" i="157"/>
  <c r="X944" i="37" s="1"/>
  <c r="Z2002" i="157"/>
  <c r="X942" i="37" s="1"/>
  <c r="Z2001" i="157"/>
  <c r="X941" i="37" s="1"/>
  <c r="Z2000" i="157"/>
  <c r="X940" i="37" s="1"/>
  <c r="Z1999" i="157"/>
  <c r="X939" i="37" s="1"/>
  <c r="Z1997" i="157"/>
  <c r="X937" i="37" s="1"/>
  <c r="Z1996" i="157"/>
  <c r="X936" i="37" s="1"/>
  <c r="Z1995" i="157"/>
  <c r="X935" i="37" s="1"/>
  <c r="Z1994" i="157"/>
  <c r="X934" i="37" s="1"/>
  <c r="Z1993" i="157"/>
  <c r="X933" i="37" s="1"/>
  <c r="Z1992" i="157"/>
  <c r="X932" i="37" s="1"/>
  <c r="Z1991" i="157"/>
  <c r="X931" i="37" s="1"/>
  <c r="Z1990" i="157"/>
  <c r="X930" i="37" s="1"/>
  <c r="Z1989" i="157"/>
  <c r="X929" i="37" s="1"/>
  <c r="Z1988" i="157"/>
  <c r="X928" i="37" s="1"/>
  <c r="Z1987" i="157"/>
  <c r="X927" i="37" s="1"/>
  <c r="Z1986" i="157"/>
  <c r="X926" i="37" s="1"/>
  <c r="Z1985" i="157"/>
  <c r="X925" i="37" s="1"/>
  <c r="Z1984" i="157"/>
  <c r="X924" i="37" s="1"/>
  <c r="Z1983" i="157"/>
  <c r="X923" i="37" s="1"/>
  <c r="Z1982" i="157"/>
  <c r="X922" i="37" s="1"/>
  <c r="Z1981" i="157"/>
  <c r="X921" i="37" s="1"/>
  <c r="Z1979" i="157"/>
  <c r="X919" i="37" s="1"/>
  <c r="Z1978" i="157"/>
  <c r="X918" i="37" s="1"/>
  <c r="Z1977" i="157"/>
  <c r="X917" i="37" s="1"/>
  <c r="Z1976" i="157"/>
  <c r="X916" i="37" s="1"/>
  <c r="Z1974" i="157"/>
  <c r="X914" i="37" s="1"/>
  <c r="Z1973" i="157"/>
  <c r="X913" i="37" s="1"/>
  <c r="Z1972" i="157"/>
  <c r="X912" i="37" s="1"/>
  <c r="Z1966" i="157"/>
  <c r="X906" i="37" s="1"/>
  <c r="Z1965" i="157"/>
  <c r="X905" i="37" s="1"/>
  <c r="Z1961" i="157"/>
  <c r="X901" i="37" s="1"/>
  <c r="Z1960" i="157"/>
  <c r="X900" i="37" s="1"/>
  <c r="Z1959" i="157"/>
  <c r="X899" i="37" s="1"/>
  <c r="Z1955" i="157"/>
  <c r="X895" i="37" s="1"/>
  <c r="Z1954" i="157"/>
  <c r="X894" i="37" s="1"/>
  <c r="Z1953" i="157"/>
  <c r="X893" i="37" s="1"/>
  <c r="Z1952" i="157"/>
  <c r="X892" i="37" s="1"/>
  <c r="Z1951" i="157"/>
  <c r="X891" i="37" s="1"/>
  <c r="Z1950" i="157"/>
  <c r="X890" i="37" s="1"/>
  <c r="Z1949" i="157"/>
  <c r="X889" i="37" s="1"/>
  <c r="Z1948" i="157"/>
  <c r="X888" i="37" s="1"/>
  <c r="Z1946" i="157"/>
  <c r="X886" i="37" s="1"/>
  <c r="Z1924" i="157"/>
  <c r="Z1998" i="157" s="1"/>
  <c r="X938" i="37" s="1"/>
  <c r="Z1903" i="157"/>
  <c r="Z1894" i="157"/>
  <c r="Z1854" i="157"/>
  <c r="X883" i="37" s="1"/>
  <c r="Z1853" i="157"/>
  <c r="X882" i="37" s="1"/>
  <c r="Z1852" i="157"/>
  <c r="X881" i="37" s="1"/>
  <c r="Z1851" i="157"/>
  <c r="X880" i="37" s="1"/>
  <c r="Z1850" i="157"/>
  <c r="X879" i="37" s="1"/>
  <c r="Z1849" i="157"/>
  <c r="X878" i="37" s="1"/>
  <c r="Z1847" i="157"/>
  <c r="X876" i="37" s="1"/>
  <c r="Z1844" i="157"/>
  <c r="X873" i="37" s="1"/>
  <c r="Z1843" i="157"/>
  <c r="X872" i="37" s="1"/>
  <c r="Z1842" i="157"/>
  <c r="X871" i="37" s="1"/>
  <c r="Z1841" i="157"/>
  <c r="X870" i="37" s="1"/>
  <c r="Z1839" i="157"/>
  <c r="X868" i="37" s="1"/>
  <c r="Z1838" i="157"/>
  <c r="X867" i="37" s="1"/>
  <c r="Z1837" i="157"/>
  <c r="X866" i="37" s="1"/>
  <c r="Z1836" i="157"/>
  <c r="X865" i="37" s="1"/>
  <c r="Z1835" i="157"/>
  <c r="X864" i="37" s="1"/>
  <c r="Z1834" i="157"/>
  <c r="X863" i="37" s="1"/>
  <c r="Z1833" i="157"/>
  <c r="X862" i="37" s="1"/>
  <c r="Z1832" i="157"/>
  <c r="X861" i="37" s="1"/>
  <c r="Z1831" i="157"/>
  <c r="X860" i="37" s="1"/>
  <c r="Z1830" i="157"/>
  <c r="X859" i="37" s="1"/>
  <c r="Z1829" i="157"/>
  <c r="X858" i="37" s="1"/>
  <c r="Z1828" i="157"/>
  <c r="X857" i="37" s="1"/>
  <c r="Z1826" i="157"/>
  <c r="X855" i="37" s="1"/>
  <c r="Z1825" i="157"/>
  <c r="X854" i="37" s="1"/>
  <c r="Z1824" i="157"/>
  <c r="X853" i="37" s="1"/>
  <c r="Z1823" i="157"/>
  <c r="X852" i="37" s="1"/>
  <c r="Z1821" i="157"/>
  <c r="X850" i="37" s="1"/>
  <c r="Z1820" i="157"/>
  <c r="X849" i="37" s="1"/>
  <c r="Z1819" i="157"/>
  <c r="X848" i="37" s="1"/>
  <c r="Z1818" i="157"/>
  <c r="X847" i="37" s="1"/>
  <c r="Z1816" i="157"/>
  <c r="X845" i="37" s="1"/>
  <c r="Z1815" i="157"/>
  <c r="X844" i="37" s="1"/>
  <c r="Z1814" i="157"/>
  <c r="X843" i="37" s="1"/>
  <c r="Z1808" i="157"/>
  <c r="X837" i="37" s="1"/>
  <c r="Z1807" i="157"/>
  <c r="X836" i="37" s="1"/>
  <c r="Z1803" i="157"/>
  <c r="X832" i="37" s="1"/>
  <c r="Z1802" i="157"/>
  <c r="X831" i="37" s="1"/>
  <c r="Z1801" i="157"/>
  <c r="X830" i="37" s="1"/>
  <c r="Z1800" i="157"/>
  <c r="X829" i="37" s="1"/>
  <c r="Z1799" i="157"/>
  <c r="X828" i="37" s="1"/>
  <c r="Z1798" i="157"/>
  <c r="X827" i="37" s="1"/>
  <c r="Z1797" i="157"/>
  <c r="X826" i="37" s="1"/>
  <c r="Z1796" i="157"/>
  <c r="X825" i="37" s="1"/>
  <c r="Z1795" i="157"/>
  <c r="X824" i="37" s="1"/>
  <c r="Z1794" i="157"/>
  <c r="X823" i="37" s="1"/>
  <c r="Z1793" i="157"/>
  <c r="X822" i="37" s="1"/>
  <c r="Z1791" i="157"/>
  <c r="X820" i="37" s="1"/>
  <c r="Z1789" i="157"/>
  <c r="Z1776" i="157"/>
  <c r="Z1777" i="157" s="1"/>
  <c r="Z1740" i="157"/>
  <c r="Z1840" i="157" s="1"/>
  <c r="X869" i="37" s="1"/>
  <c r="Z1712" i="157"/>
  <c r="Z1703" i="157"/>
  <c r="Z1666" i="157"/>
  <c r="X817" i="37" s="1"/>
  <c r="Z1665" i="157"/>
  <c r="X816" i="37" s="1"/>
  <c r="Z1664" i="157"/>
  <c r="X815" i="37" s="1"/>
  <c r="Z1663" i="157"/>
  <c r="X814" i="37" s="1"/>
  <c r="Z1662" i="157"/>
  <c r="X813" i="37" s="1"/>
  <c r="Z1661" i="157"/>
  <c r="X812" i="37" s="1"/>
  <c r="Z1660" i="157"/>
  <c r="X811" i="37" s="1"/>
  <c r="Z1656" i="157"/>
  <c r="X807" i="37" s="1"/>
  <c r="Z1655" i="157"/>
  <c r="X806" i="37" s="1"/>
  <c r="Z1654" i="157"/>
  <c r="X805" i="37" s="1"/>
  <c r="Z1653" i="157"/>
  <c r="X804" i="37" s="1"/>
  <c r="Z1651" i="157"/>
  <c r="X802" i="37" s="1"/>
  <c r="Z1650" i="157"/>
  <c r="X801" i="37" s="1"/>
  <c r="Z1649" i="157"/>
  <c r="X800" i="37" s="1"/>
  <c r="Z1648" i="157"/>
  <c r="X799" i="37" s="1"/>
  <c r="Z1647" i="157"/>
  <c r="X798" i="37" s="1"/>
  <c r="Z1646" i="157"/>
  <c r="X797" i="37" s="1"/>
  <c r="Z1645" i="157"/>
  <c r="X796" i="37" s="1"/>
  <c r="Z1644" i="157"/>
  <c r="X795" i="37" s="1"/>
  <c r="Z1643" i="157"/>
  <c r="X794" i="37" s="1"/>
  <c r="Z1642" i="157"/>
  <c r="X793" i="37" s="1"/>
  <c r="Z1641" i="157"/>
  <c r="X792" i="37" s="1"/>
  <c r="Z1640" i="157"/>
  <c r="X791" i="37" s="1"/>
  <c r="Z1639" i="157"/>
  <c r="X790" i="37" s="1"/>
  <c r="Z1638" i="157"/>
  <c r="X789" i="37" s="1"/>
  <c r="Z1637" i="157"/>
  <c r="X788" i="37" s="1"/>
  <c r="Z1636" i="157"/>
  <c r="X787" i="37" s="1"/>
  <c r="Z1635" i="157"/>
  <c r="X786" i="37" s="1"/>
  <c r="Z1634" i="157"/>
  <c r="X785" i="37" s="1"/>
  <c r="Z1632" i="157"/>
  <c r="X783" i="37" s="1"/>
  <c r="Z1631" i="157"/>
  <c r="X782" i="37" s="1"/>
  <c r="Z1630" i="157"/>
  <c r="X781" i="37" s="1"/>
  <c r="Z1629" i="157"/>
  <c r="X780" i="37" s="1"/>
  <c r="Z1627" i="157"/>
  <c r="X778" i="37" s="1"/>
  <c r="Z1626" i="157"/>
  <c r="X777" i="37" s="1"/>
  <c r="Z1625" i="157"/>
  <c r="X776" i="37" s="1"/>
  <c r="Z1619" i="157"/>
  <c r="X770" i="37" s="1"/>
  <c r="Z1618" i="157"/>
  <c r="X769" i="37" s="1"/>
  <c r="Z1615" i="157"/>
  <c r="X766" i="37" s="1"/>
  <c r="Z1614" i="157"/>
  <c r="X765" i="37" s="1"/>
  <c r="Z1613" i="157"/>
  <c r="X764" i="37" s="1"/>
  <c r="Z1612" i="157"/>
  <c r="X763" i="37" s="1"/>
  <c r="Z1611" i="157"/>
  <c r="X762" i="37" s="1"/>
  <c r="Z1610" i="157"/>
  <c r="X761" i="37" s="1"/>
  <c r="Z1609" i="157"/>
  <c r="X760" i="37" s="1"/>
  <c r="Z1608" i="157"/>
  <c r="X759" i="37" s="1"/>
  <c r="Z1607" i="157"/>
  <c r="X758" i="37" s="1"/>
  <c r="Z1606" i="157"/>
  <c r="X757" i="37" s="1"/>
  <c r="Z1605" i="157"/>
  <c r="X756" i="37" s="1"/>
  <c r="Z1603" i="157"/>
  <c r="X754" i="37" s="1"/>
  <c r="Z1580" i="157"/>
  <c r="Z1652" i="157" s="1"/>
  <c r="X803" i="37" s="1"/>
  <c r="Z1554" i="157"/>
  <c r="Z1545" i="157"/>
  <c r="Z1509" i="157"/>
  <c r="X621" i="37" s="1"/>
  <c r="Z1508" i="157"/>
  <c r="X620" i="37" s="1"/>
  <c r="Z1507" i="157"/>
  <c r="X619" i="37" s="1"/>
  <c r="Z1506" i="157"/>
  <c r="X618" i="37" s="1"/>
  <c r="Z1505" i="157"/>
  <c r="X617" i="37" s="1"/>
  <c r="Z1504" i="157"/>
  <c r="X616" i="37" s="1"/>
  <c r="Z1503" i="157"/>
  <c r="X615" i="37" s="1"/>
  <c r="Z1500" i="157"/>
  <c r="X612" i="37" s="1"/>
  <c r="Z1499" i="157"/>
  <c r="X611" i="37" s="1"/>
  <c r="Z1498" i="157"/>
  <c r="X610" i="37" s="1"/>
  <c r="Z1497" i="157"/>
  <c r="X609" i="37" s="1"/>
  <c r="Z1495" i="157"/>
  <c r="X607" i="37" s="1"/>
  <c r="Z1494" i="157"/>
  <c r="X606" i="37" s="1"/>
  <c r="Z1493" i="157"/>
  <c r="X605" i="37" s="1"/>
  <c r="Z1492" i="157"/>
  <c r="X604" i="37" s="1"/>
  <c r="Z1491" i="157"/>
  <c r="X603" i="37" s="1"/>
  <c r="Z1490" i="157"/>
  <c r="X602" i="37" s="1"/>
  <c r="Z1489" i="157"/>
  <c r="X601" i="37" s="1"/>
  <c r="Z1488" i="157"/>
  <c r="X600" i="37" s="1"/>
  <c r="Z1487" i="157"/>
  <c r="X599" i="37" s="1"/>
  <c r="Z1486" i="157"/>
  <c r="X598" i="37" s="1"/>
  <c r="Z1485" i="157"/>
  <c r="X597" i="37" s="1"/>
  <c r="Z1484" i="157"/>
  <c r="X596" i="37" s="1"/>
  <c r="Z1483" i="157"/>
  <c r="X595" i="37" s="1"/>
  <c r="Z1482" i="157"/>
  <c r="X594" i="37" s="1"/>
  <c r="Z1481" i="157"/>
  <c r="X593" i="37" s="1"/>
  <c r="Z1480" i="157"/>
  <c r="X592" i="37" s="1"/>
  <c r="Z1479" i="157"/>
  <c r="X591" i="37" s="1"/>
  <c r="Z1478" i="157"/>
  <c r="X590" i="37" s="1"/>
  <c r="Z1476" i="157"/>
  <c r="X588" i="37" s="1"/>
  <c r="Z1475" i="157"/>
  <c r="X587" i="37" s="1"/>
  <c r="Z1474" i="157"/>
  <c r="X586" i="37" s="1"/>
  <c r="Z1473" i="157"/>
  <c r="X585" i="37" s="1"/>
  <c r="Z1471" i="157"/>
  <c r="X583" i="37" s="1"/>
  <c r="Z1470" i="157"/>
  <c r="X582" i="37" s="1"/>
  <c r="Z1469" i="157"/>
  <c r="X581" i="37" s="1"/>
  <c r="Z1463" i="157"/>
  <c r="X575" i="37" s="1"/>
  <c r="Z1462" i="157"/>
  <c r="X574" i="37" s="1"/>
  <c r="Z1459" i="157"/>
  <c r="X571" i="37" s="1"/>
  <c r="Z1458" i="157"/>
  <c r="X570" i="37" s="1"/>
  <c r="Z1457" i="157"/>
  <c r="X569" i="37" s="1"/>
  <c r="Z1454" i="157"/>
  <c r="X566" i="37" s="1"/>
  <c r="Z1453" i="157"/>
  <c r="X565" i="37" s="1"/>
  <c r="Z1452" i="157"/>
  <c r="X564" i="37" s="1"/>
  <c r="Z1451" i="157"/>
  <c r="X563" i="37" s="1"/>
  <c r="Z1450" i="157"/>
  <c r="X562" i="37" s="1"/>
  <c r="Z1449" i="157"/>
  <c r="X561" i="37" s="1"/>
  <c r="Z1448" i="157"/>
  <c r="X560" i="37" s="1"/>
  <c r="Z1447" i="157"/>
  <c r="X559" i="37" s="1"/>
  <c r="Z1445" i="157"/>
  <c r="X557" i="37" s="1"/>
  <c r="Z1421" i="157"/>
  <c r="Z1496" i="157" s="1"/>
  <c r="X608" i="37" s="1"/>
  <c r="Z1399" i="157"/>
  <c r="Z1390" i="157"/>
  <c r="Z1359" i="157"/>
  <c r="X489" i="37" s="1"/>
  <c r="Z1358" i="157"/>
  <c r="X488" i="37" s="1"/>
  <c r="Z1357" i="157"/>
  <c r="X487" i="37" s="1"/>
  <c r="Z1356" i="157"/>
  <c r="X486" i="37" s="1"/>
  <c r="Z1355" i="157"/>
  <c r="X485" i="37" s="1"/>
  <c r="Z1354" i="157"/>
  <c r="X484" i="37" s="1"/>
  <c r="Z1353" i="157"/>
  <c r="X483" i="37" s="1"/>
  <c r="Z1351" i="157"/>
  <c r="X481" i="37" s="1"/>
  <c r="Z1350" i="157"/>
  <c r="X480" i="37" s="1"/>
  <c r="Z1349" i="157"/>
  <c r="X479" i="37" s="1"/>
  <c r="Z1348" i="157"/>
  <c r="X478" i="37" s="1"/>
  <c r="Z1346" i="157"/>
  <c r="X476" i="37" s="1"/>
  <c r="Z1344" i="157"/>
  <c r="X474" i="37" s="1"/>
  <c r="Z1343" i="157"/>
  <c r="X473" i="37" s="1"/>
  <c r="Z1342" i="157"/>
  <c r="X472" i="37" s="1"/>
  <c r="Z1341" i="157"/>
  <c r="X471" i="37" s="1"/>
  <c r="Z1340" i="157"/>
  <c r="X470" i="37" s="1"/>
  <c r="Z1339" i="157"/>
  <c r="X469" i="37" s="1"/>
  <c r="Z1338" i="157"/>
  <c r="X468" i="37" s="1"/>
  <c r="Z1337" i="157"/>
  <c r="X467" i="37" s="1"/>
  <c r="Z1336" i="157"/>
  <c r="X466" i="37" s="1"/>
  <c r="Z1335" i="157"/>
  <c r="X465" i="37" s="1"/>
  <c r="Z1334" i="157"/>
  <c r="X464" i="37" s="1"/>
  <c r="Z1332" i="157"/>
  <c r="X462" i="37" s="1"/>
  <c r="Z1331" i="157"/>
  <c r="X461" i="37" s="1"/>
  <c r="Z1330" i="157"/>
  <c r="X460" i="37" s="1"/>
  <c r="Z1328" i="157"/>
  <c r="X458" i="37" s="1"/>
  <c r="Z1326" i="157"/>
  <c r="X456" i="37" s="1"/>
  <c r="Z1325" i="157"/>
  <c r="X455" i="37" s="1"/>
  <c r="Z1324" i="157"/>
  <c r="X454" i="37" s="1"/>
  <c r="Z1323" i="157"/>
  <c r="X453" i="37" s="1"/>
  <c r="Z1321" i="157"/>
  <c r="X451" i="37" s="1"/>
  <c r="Z1320" i="157"/>
  <c r="X450" i="37" s="1"/>
  <c r="Z1319" i="157"/>
  <c r="X449" i="37" s="1"/>
  <c r="Z1313" i="157"/>
  <c r="X443" i="37" s="1"/>
  <c r="Z1312" i="157"/>
  <c r="X442" i="37" s="1"/>
  <c r="Z1308" i="157"/>
  <c r="X438" i="37" s="1"/>
  <c r="Z1307" i="157"/>
  <c r="X437" i="37" s="1"/>
  <c r="Z1306" i="157"/>
  <c r="X436" i="37" s="1"/>
  <c r="Z1305" i="157"/>
  <c r="X435" i="37" s="1"/>
  <c r="Z1304" i="157"/>
  <c r="X434" i="37" s="1"/>
  <c r="Z1303" i="157"/>
  <c r="X433" i="37" s="1"/>
  <c r="Z1302" i="157"/>
  <c r="X432" i="37" s="1"/>
  <c r="Z1301" i="157"/>
  <c r="X431" i="37" s="1"/>
  <c r="Z1300" i="157"/>
  <c r="X430" i="37" s="1"/>
  <c r="Z1299" i="157"/>
  <c r="X429" i="37" s="1"/>
  <c r="Z1298" i="157"/>
  <c r="X428" i="37" s="1"/>
  <c r="Z1296" i="157"/>
  <c r="X426" i="37" s="1"/>
  <c r="Z1271" i="157"/>
  <c r="Z1347" i="157" s="1"/>
  <c r="X477" i="37" s="1"/>
  <c r="Z1248" i="157"/>
  <c r="Z1239" i="157"/>
  <c r="Z1205" i="157"/>
  <c r="X423" i="37" s="1"/>
  <c r="Z1204" i="157"/>
  <c r="X422" i="37" s="1"/>
  <c r="Z1203" i="157"/>
  <c r="X421" i="37" s="1"/>
  <c r="Z1202" i="157"/>
  <c r="X420" i="37" s="1"/>
  <c r="Z1201" i="157"/>
  <c r="X419" i="37" s="1"/>
  <c r="Z1200" i="157"/>
  <c r="X418" i="37" s="1"/>
  <c r="Z1199" i="157"/>
  <c r="X417" i="37" s="1"/>
  <c r="Z1198" i="157"/>
  <c r="X416" i="37" s="1"/>
  <c r="Z1196" i="157"/>
  <c r="X414" i="37" s="1"/>
  <c r="Z1195" i="157"/>
  <c r="X413" i="37" s="1"/>
  <c r="Z1194" i="157"/>
  <c r="X412" i="37" s="1"/>
  <c r="Z1193" i="157"/>
  <c r="X411" i="37" s="1"/>
  <c r="Z1191" i="157"/>
  <c r="X409" i="37" s="1"/>
  <c r="Z1187" i="157"/>
  <c r="X405" i="37" s="1"/>
  <c r="Z1186" i="157"/>
  <c r="X404" i="37" s="1"/>
  <c r="Z1185" i="157"/>
  <c r="X403" i="37" s="1"/>
  <c r="Z1184" i="157"/>
  <c r="X402" i="37" s="1"/>
  <c r="Z1183" i="157"/>
  <c r="X401" i="37" s="1"/>
  <c r="Z1182" i="157"/>
  <c r="X400" i="37" s="1"/>
  <c r="Z1181" i="157"/>
  <c r="X399" i="37" s="1"/>
  <c r="Z1180" i="157"/>
  <c r="X398" i="37" s="1"/>
  <c r="Z1179" i="157"/>
  <c r="X397" i="37" s="1"/>
  <c r="Z1178" i="157"/>
  <c r="X396" i="37" s="1"/>
  <c r="Z1177" i="157"/>
  <c r="X395" i="37" s="1"/>
  <c r="Z1176" i="157"/>
  <c r="X394" i="37" s="1"/>
  <c r="Z1175" i="157"/>
  <c r="X393" i="37" s="1"/>
  <c r="Z1174" i="157"/>
  <c r="X392" i="37" s="1"/>
  <c r="Z1173" i="157"/>
  <c r="X391" i="37" s="1"/>
  <c r="Z1172" i="157"/>
  <c r="X390" i="37" s="1"/>
  <c r="Z1171" i="157"/>
  <c r="X389" i="37" s="1"/>
  <c r="Z1169" i="157"/>
  <c r="X387" i="37" s="1"/>
  <c r="Z1168" i="157"/>
  <c r="X386" i="37" s="1"/>
  <c r="Z1167" i="157"/>
  <c r="X385" i="37" s="1"/>
  <c r="Z1166" i="157"/>
  <c r="X384" i="37" s="1"/>
  <c r="Z1164" i="157"/>
  <c r="X382" i="37" s="1"/>
  <c r="Z1163" i="157"/>
  <c r="X381" i="37" s="1"/>
  <c r="Z1157" i="157"/>
  <c r="X375" i="37" s="1"/>
  <c r="Z1151" i="157"/>
  <c r="X369" i="37" s="1"/>
  <c r="Z1150" i="157"/>
  <c r="X368" i="37" s="1"/>
  <c r="Z1149" i="157"/>
  <c r="X367" i="37" s="1"/>
  <c r="Z1148" i="157"/>
  <c r="X366" i="37" s="1"/>
  <c r="Z1147" i="157"/>
  <c r="X365" i="37" s="1"/>
  <c r="Z1146" i="157"/>
  <c r="X364" i="37" s="1"/>
  <c r="Z1145" i="157"/>
  <c r="X363" i="37" s="1"/>
  <c r="Z1143" i="157"/>
  <c r="X361" i="37" s="1"/>
  <c r="Z1141" i="157"/>
  <c r="X359" i="37" s="1"/>
  <c r="Z1140" i="157"/>
  <c r="X358" i="37" s="1"/>
  <c r="Z1138" i="157"/>
  <c r="X356" i="37" s="1"/>
  <c r="Z1137" i="157"/>
  <c r="X355" i="37" s="1"/>
  <c r="Z1120" i="157"/>
  <c r="Z1091" i="157"/>
  <c r="Z1082" i="157"/>
  <c r="Z1032" i="157"/>
  <c r="Z1001" i="157"/>
  <c r="Z993" i="157"/>
  <c r="Z943" i="157"/>
  <c r="X216" i="37" s="1"/>
  <c r="Z929" i="157"/>
  <c r="X202" i="37" s="1"/>
  <c r="Z927" i="157"/>
  <c r="X200" i="37" s="1"/>
  <c r="Z925" i="157"/>
  <c r="X198" i="37" s="1"/>
  <c r="Z894" i="157"/>
  <c r="Z947" i="157" s="1"/>
  <c r="X220" i="37" s="1"/>
  <c r="Z879" i="157"/>
  <c r="X168" i="37" s="1"/>
  <c r="Z878" i="157"/>
  <c r="X167" i="37" s="1"/>
  <c r="Z877" i="157"/>
  <c r="X166" i="37" s="1"/>
  <c r="Z876" i="157"/>
  <c r="X165" i="37" s="1"/>
  <c r="Z875" i="157"/>
  <c r="X164" i="37" s="1"/>
  <c r="Z874" i="157"/>
  <c r="X163" i="37" s="1"/>
  <c r="Z867" i="157"/>
  <c r="X156" i="37" s="1"/>
  <c r="Z864" i="157"/>
  <c r="X153" i="37" s="1"/>
  <c r="Z863" i="157"/>
  <c r="X152" i="37" s="1"/>
  <c r="Z859" i="157"/>
  <c r="X148" i="37" s="1"/>
  <c r="Z849" i="157"/>
  <c r="X138" i="37" s="1"/>
  <c r="Z848" i="157"/>
  <c r="X137" i="37" s="1"/>
  <c r="Z847" i="157"/>
  <c r="X136" i="37" s="1"/>
  <c r="Z846" i="157"/>
  <c r="X135" i="37" s="1"/>
  <c r="Z845" i="157"/>
  <c r="X134" i="37" s="1"/>
  <c r="Z844" i="157"/>
  <c r="X133" i="37" s="1"/>
  <c r="Z843" i="157"/>
  <c r="X132" i="37" s="1"/>
  <c r="Z842" i="157"/>
  <c r="X131" i="37" s="1"/>
  <c r="Z841" i="157"/>
  <c r="X130" i="37" s="1"/>
  <c r="Z840" i="157"/>
  <c r="X129" i="37" s="1"/>
  <c r="Z839" i="157"/>
  <c r="X128" i="37" s="1"/>
  <c r="Z838" i="157"/>
  <c r="X127" i="37" s="1"/>
  <c r="Z837" i="157"/>
  <c r="X126" i="37" s="1"/>
  <c r="Z836" i="157"/>
  <c r="X125" i="37" s="1"/>
  <c r="Z834" i="157"/>
  <c r="X123" i="37" s="1"/>
  <c r="Z833" i="157"/>
  <c r="X122" i="37" s="1"/>
  <c r="Z832" i="157"/>
  <c r="X121" i="37" s="1"/>
  <c r="Z831" i="157"/>
  <c r="X120" i="37" s="1"/>
  <c r="Z829" i="157"/>
  <c r="X118" i="37" s="1"/>
  <c r="Z828" i="157"/>
  <c r="X117" i="37" s="1"/>
  <c r="Z827" i="157"/>
  <c r="X116" i="37" s="1"/>
  <c r="Z821" i="157"/>
  <c r="X110" i="37" s="1"/>
  <c r="Z817" i="157"/>
  <c r="X106" i="37" s="1"/>
  <c r="Z816" i="157"/>
  <c r="X105" i="37" s="1"/>
  <c r="Z815" i="157"/>
  <c r="X104" i="37" s="1"/>
  <c r="Z810" i="157"/>
  <c r="X99" i="37" s="1"/>
  <c r="Z809" i="157"/>
  <c r="X98" i="37" s="1"/>
  <c r="Z808" i="157"/>
  <c r="X97" i="37" s="1"/>
  <c r="Z807" i="157"/>
  <c r="X96" i="37" s="1"/>
  <c r="Z806" i="157"/>
  <c r="X95" i="37" s="1"/>
  <c r="Z805" i="157"/>
  <c r="X94" i="37" s="1"/>
  <c r="Z804" i="157"/>
  <c r="X93" i="37" s="1"/>
  <c r="Z803" i="157"/>
  <c r="X92" i="37" s="1"/>
  <c r="Z801" i="157"/>
  <c r="X90" i="37" s="1"/>
  <c r="Z800" i="157"/>
  <c r="X89" i="37" s="1"/>
  <c r="Z797" i="157"/>
  <c r="Z791" i="157"/>
  <c r="Z790" i="157"/>
  <c r="Z764" i="157"/>
  <c r="Z743" i="157"/>
  <c r="Z734" i="157"/>
  <c r="Z692" i="157"/>
  <c r="Z669" i="157"/>
  <c r="Z660" i="157"/>
  <c r="Z630" i="157"/>
  <c r="Z622" i="157"/>
  <c r="Z623" i="157" s="1"/>
  <c r="Z597" i="157"/>
  <c r="Z576" i="157"/>
  <c r="Z567" i="157"/>
  <c r="Z545" i="157"/>
  <c r="Z546" i="157" s="1"/>
  <c r="Z411" i="157"/>
  <c r="Z406" i="157"/>
  <c r="Z372" i="157"/>
  <c r="Z379" i="157" s="1"/>
  <c r="Z313" i="157"/>
  <c r="Z272" i="157"/>
  <c r="Z263" i="157"/>
  <c r="Z205" i="157"/>
  <c r="Z179" i="157"/>
  <c r="Z170" i="157"/>
  <c r="Z104" i="157"/>
  <c r="Z66" i="157"/>
  <c r="Z57" i="157"/>
  <c r="H3456" i="156"/>
  <c r="Y3565" i="156"/>
  <c r="X1206" i="37" s="1"/>
  <c r="Y3564" i="156"/>
  <c r="X1205" i="37" s="1"/>
  <c r="Y3563" i="156"/>
  <c r="Y3562" i="156"/>
  <c r="Y3561" i="156"/>
  <c r="Y3560" i="156"/>
  <c r="Y3559" i="156"/>
  <c r="X1200" i="37" s="1"/>
  <c r="Y3557" i="156"/>
  <c r="Y3556" i="156"/>
  <c r="Y3555" i="156"/>
  <c r="Y3554" i="156"/>
  <c r="Y3552" i="156"/>
  <c r="Y3551" i="156"/>
  <c r="Y3550" i="156"/>
  <c r="Y3549" i="156"/>
  <c r="Y3548" i="156"/>
  <c r="Y3547" i="156"/>
  <c r="Y3546" i="156"/>
  <c r="Y3545" i="156"/>
  <c r="Y3544" i="156"/>
  <c r="Y3543" i="156"/>
  <c r="Y3542" i="156"/>
  <c r="Y3541" i="156"/>
  <c r="Y3540" i="156"/>
  <c r="Y3539" i="156"/>
  <c r="Y3538" i="156"/>
  <c r="Y3537" i="156"/>
  <c r="Y3536" i="156"/>
  <c r="Y3535" i="156"/>
  <c r="Y3533" i="156"/>
  <c r="Y3532" i="156"/>
  <c r="Y3531" i="156"/>
  <c r="Y3530" i="156"/>
  <c r="Y3528" i="156"/>
  <c r="Y3527" i="156"/>
  <c r="Y3526" i="156"/>
  <c r="Y3520" i="156"/>
  <c r="Y3519" i="156"/>
  <c r="Y3516" i="156"/>
  <c r="Y3515" i="156"/>
  <c r="Y3514" i="156"/>
  <c r="Y3510" i="156"/>
  <c r="Y3509" i="156"/>
  <c r="Y3508" i="156"/>
  <c r="Y3507" i="156"/>
  <c r="Y3506" i="156"/>
  <c r="Y3505" i="156"/>
  <c r="Y3504" i="156"/>
  <c r="Y3503" i="156"/>
  <c r="Y3501" i="156"/>
  <c r="Y3479" i="156"/>
  <c r="Y3462" i="156"/>
  <c r="Y3453" i="156"/>
  <c r="Y3404" i="156"/>
  <c r="Y3381" i="156"/>
  <c r="Y3372" i="156"/>
  <c r="Y3346" i="156"/>
  <c r="Y3345" i="156"/>
  <c r="Y3344" i="156"/>
  <c r="Y3343" i="156"/>
  <c r="Y3342" i="156"/>
  <c r="Y3341" i="156"/>
  <c r="Y3339" i="156"/>
  <c r="Y3338" i="156"/>
  <c r="Y3337" i="156"/>
  <c r="Y3336" i="156"/>
  <c r="Y3334" i="156"/>
  <c r="Y3333" i="156"/>
  <c r="Y3332" i="156"/>
  <c r="Y3331" i="156"/>
  <c r="Y3330" i="156"/>
  <c r="Y3329" i="156"/>
  <c r="Y3328" i="156"/>
  <c r="Y3327" i="156"/>
  <c r="Y3326" i="156"/>
  <c r="Y3325" i="156"/>
  <c r="Y3324" i="156"/>
  <c r="Y3323" i="156"/>
  <c r="Y3322" i="156"/>
  <c r="Y3321" i="156"/>
  <c r="Y3320" i="156"/>
  <c r="Y3319" i="156"/>
  <c r="Y3318" i="156"/>
  <c r="Y3317" i="156"/>
  <c r="Y3315" i="156"/>
  <c r="Y3314" i="156"/>
  <c r="Y3313" i="156"/>
  <c r="Y3312" i="156"/>
  <c r="Y3310" i="156"/>
  <c r="Y3309" i="156"/>
  <c r="Y3308" i="156"/>
  <c r="Y3302" i="156"/>
  <c r="Y3301" i="156"/>
  <c r="Y3298" i="156"/>
  <c r="Y3297" i="156"/>
  <c r="Y3296" i="156"/>
  <c r="Y3295" i="156"/>
  <c r="Y3294" i="156"/>
  <c r="Y3293" i="156"/>
  <c r="Y3292" i="156"/>
  <c r="Y3291" i="156"/>
  <c r="Y3290" i="156"/>
  <c r="Y3289" i="156"/>
  <c r="Y3288" i="156"/>
  <c r="Y3286" i="156"/>
  <c r="Y3267" i="156"/>
  <c r="Y3246" i="156"/>
  <c r="Y3237" i="156"/>
  <c r="Y3203" i="156"/>
  <c r="Y3202" i="156"/>
  <c r="Y3201" i="156"/>
  <c r="Y3200" i="156"/>
  <c r="Y3199" i="156"/>
  <c r="Y3198" i="156"/>
  <c r="Y3197" i="156"/>
  <c r="Y3195" i="156"/>
  <c r="Y3194" i="156"/>
  <c r="Y3193" i="156"/>
  <c r="Y3192" i="156"/>
  <c r="Y3190" i="156"/>
  <c r="Y3189" i="156"/>
  <c r="Y3188" i="156"/>
  <c r="Y3187" i="156"/>
  <c r="Y3186" i="156"/>
  <c r="Y3185" i="156"/>
  <c r="Y3184" i="156"/>
  <c r="Y3183" i="156"/>
  <c r="Y3182" i="156"/>
  <c r="Y3181" i="156"/>
  <c r="Y3180" i="156"/>
  <c r="Y3179" i="156"/>
  <c r="Y3178" i="156"/>
  <c r="Y3177" i="156"/>
  <c r="Y3176" i="156"/>
  <c r="Y3175" i="156"/>
  <c r="Y3174" i="156"/>
  <c r="Y3173" i="156"/>
  <c r="Y3172" i="156"/>
  <c r="Y3170" i="156"/>
  <c r="Y3169" i="156"/>
  <c r="Y3168" i="156"/>
  <c r="Y3167" i="156"/>
  <c r="Y3166" i="156"/>
  <c r="Y3164" i="156"/>
  <c r="Y3163" i="156"/>
  <c r="Y3162" i="156"/>
  <c r="Y3156" i="156"/>
  <c r="Y3155" i="156"/>
  <c r="Y3150" i="156"/>
  <c r="Y3149" i="156"/>
  <c r="Y3148" i="156"/>
  <c r="Y3147" i="156"/>
  <c r="Y3146" i="156"/>
  <c r="Y3145" i="156"/>
  <c r="Y3144" i="156"/>
  <c r="Y3143" i="156"/>
  <c r="Y3142" i="156"/>
  <c r="Y3141" i="156"/>
  <c r="Y3140" i="156"/>
  <c r="Y3139" i="156"/>
  <c r="Y3112" i="156"/>
  <c r="Y3087" i="156"/>
  <c r="Y3077" i="156"/>
  <c r="Y3042" i="156"/>
  <c r="Y3041" i="156"/>
  <c r="Y3040" i="156"/>
  <c r="Y3039" i="156"/>
  <c r="Y3038" i="156"/>
  <c r="Y3037" i="156"/>
  <c r="Y3036" i="156"/>
  <c r="Y3035" i="156"/>
  <c r="Y3033" i="156"/>
  <c r="Y3032" i="156"/>
  <c r="Y3031" i="156"/>
  <c r="Y3030" i="156"/>
  <c r="Y3028" i="156"/>
  <c r="Y3027" i="156"/>
  <c r="Y3026" i="156"/>
  <c r="Y3025" i="156"/>
  <c r="Y3024" i="156"/>
  <c r="Y3023" i="156"/>
  <c r="Y3022" i="156"/>
  <c r="Y3021" i="156"/>
  <c r="Y3020" i="156"/>
  <c r="Y3019" i="156"/>
  <c r="Y3018" i="156"/>
  <c r="Y3017" i="156"/>
  <c r="Y3016" i="156"/>
  <c r="Y3015" i="156"/>
  <c r="Y3014" i="156"/>
  <c r="Y3013" i="156"/>
  <c r="Y3012" i="156"/>
  <c r="Y3010" i="156"/>
  <c r="Y3009" i="156"/>
  <c r="Y3008" i="156"/>
  <c r="Y3007" i="156"/>
  <c r="Y3005" i="156"/>
  <c r="Y3004" i="156"/>
  <c r="Y3003" i="156"/>
  <c r="Y2997" i="156"/>
  <c r="Y2996" i="156"/>
  <c r="Y2992" i="156"/>
  <c r="Y2991" i="156"/>
  <c r="Y2990" i="156"/>
  <c r="Y2989" i="156"/>
  <c r="Y2988" i="156"/>
  <c r="Y2987" i="156"/>
  <c r="Y2986" i="156"/>
  <c r="Y2985" i="156"/>
  <c r="Y2984" i="156"/>
  <c r="Y2983" i="156"/>
  <c r="Y2982" i="156"/>
  <c r="Y2980" i="156"/>
  <c r="Y2953" i="156"/>
  <c r="Y2931" i="156"/>
  <c r="Y2922" i="156"/>
  <c r="Y2888" i="156"/>
  <c r="Y2887" i="156"/>
  <c r="Y2886" i="156"/>
  <c r="Y2885" i="156"/>
  <c r="Y2884" i="156"/>
  <c r="Y2880" i="156"/>
  <c r="Y2878" i="156"/>
  <c r="Y2874" i="156"/>
  <c r="Y2869" i="156"/>
  <c r="Y2861" i="156"/>
  <c r="Y2860" i="156"/>
  <c r="Y2859" i="156"/>
  <c r="Y2858" i="156"/>
  <c r="Y2856" i="156"/>
  <c r="Y2855" i="156"/>
  <c r="Y2853" i="156"/>
  <c r="Y2851" i="156"/>
  <c r="Y2850" i="156"/>
  <c r="Y2844" i="156"/>
  <c r="Y2831" i="156"/>
  <c r="Y2830" i="156"/>
  <c r="Y2828" i="156"/>
  <c r="Y2809" i="156"/>
  <c r="Y2785" i="156"/>
  <c r="Y2777" i="156"/>
  <c r="Y2742" i="156"/>
  <c r="Y2738" i="156"/>
  <c r="Y2737" i="156"/>
  <c r="Y2736" i="156"/>
  <c r="Y2735" i="156"/>
  <c r="Y2730" i="156"/>
  <c r="Y2728" i="156"/>
  <c r="Y2725" i="156"/>
  <c r="Y2724" i="156"/>
  <c r="Y2720" i="156"/>
  <c r="Y2714" i="156"/>
  <c r="Y2705" i="156"/>
  <c r="Y2702" i="156"/>
  <c r="Y2700" i="156"/>
  <c r="Y2699" i="156"/>
  <c r="Y2698" i="156"/>
  <c r="Y2697" i="156"/>
  <c r="Y2695" i="156"/>
  <c r="Y2693" i="156"/>
  <c r="Y2669" i="156"/>
  <c r="Y2668" i="156"/>
  <c r="Y2666" i="156"/>
  <c r="Y2653" i="156"/>
  <c r="Y2651" i="156"/>
  <c r="Y2646" i="156"/>
  <c r="Y2639" i="156"/>
  <c r="Y2627" i="156"/>
  <c r="Y2619" i="156"/>
  <c r="Y2609" i="156"/>
  <c r="Y2601" i="156"/>
  <c r="Y2591" i="156"/>
  <c r="Y2583" i="156"/>
  <c r="Y2577" i="156"/>
  <c r="Y2561" i="156"/>
  <c r="Y2552" i="156"/>
  <c r="Y2537" i="156"/>
  <c r="Y2529" i="156"/>
  <c r="Y2511" i="156"/>
  <c r="Y2483" i="156"/>
  <c r="Y2468" i="156"/>
  <c r="Y2459" i="156"/>
  <c r="Y2449" i="156"/>
  <c r="Y2434" i="156"/>
  <c r="Y2398" i="156"/>
  <c r="Y2396" i="156"/>
  <c r="Y2387" i="156"/>
  <c r="Y2374" i="156"/>
  <c r="Y2348" i="156"/>
  <c r="Y2340" i="156"/>
  <c r="Y2315" i="156"/>
  <c r="Y2307" i="156"/>
  <c r="Y2291" i="156"/>
  <c r="Y2275" i="156"/>
  <c r="Y2264" i="156"/>
  <c r="Y2256" i="156"/>
  <c r="Y2232" i="156"/>
  <c r="Y2224" i="156"/>
  <c r="Y2197" i="156"/>
  <c r="Y2166" i="156"/>
  <c r="Y2142" i="156"/>
  <c r="Y2134" i="156"/>
  <c r="Y2085" i="156"/>
  <c r="Y2024" i="156"/>
  <c r="Y2013" i="156"/>
  <c r="Y1953" i="156"/>
  <c r="Y1910" i="156"/>
  <c r="Y1905" i="156"/>
  <c r="Y1888" i="156"/>
  <c r="Y1834" i="156"/>
  <c r="Y1829" i="156"/>
  <c r="Y1780" i="156"/>
  <c r="Y1775" i="156"/>
  <c r="Y1723" i="156"/>
  <c r="Y1718" i="156"/>
  <c r="Y1701" i="156"/>
  <c r="Y1702" i="156" s="1"/>
  <c r="Y1687" i="156"/>
  <c r="Y1673" i="156"/>
  <c r="Y1648" i="156"/>
  <c r="Y1622" i="156"/>
  <c r="Y1614" i="156"/>
  <c r="Y1582" i="156"/>
  <c r="Y1558" i="156"/>
  <c r="Y1550" i="156"/>
  <c r="Y1514" i="156"/>
  <c r="Y1485" i="156"/>
  <c r="Y1477" i="156"/>
  <c r="Y1441" i="156"/>
  <c r="Y1415" i="156"/>
  <c r="Y1407" i="156"/>
  <c r="Y1365" i="156"/>
  <c r="Y1326" i="156"/>
  <c r="Y1318" i="156"/>
  <c r="Y1280" i="156"/>
  <c r="Y1256" i="156"/>
  <c r="Y1248" i="156"/>
  <c r="Y1212" i="156"/>
  <c r="Y1184" i="156"/>
  <c r="Y1176" i="156"/>
  <c r="Y1071" i="156"/>
  <c r="Y1066" i="156"/>
  <c r="Y1008" i="156"/>
  <c r="Y1003" i="156"/>
  <c r="Y968" i="156"/>
  <c r="Y919" i="156"/>
  <c r="Y875" i="156"/>
  <c r="Y867" i="156"/>
  <c r="Y832" i="156"/>
  <c r="Y830" i="156"/>
  <c r="Y829" i="156"/>
  <c r="Y828" i="156"/>
  <c r="Y822" i="156"/>
  <c r="Y818" i="156"/>
  <c r="Y817" i="156"/>
  <c r="Y813" i="156"/>
  <c r="Y803" i="156"/>
  <c r="Y794" i="156"/>
  <c r="Y792" i="156"/>
  <c r="Y791" i="156"/>
  <c r="Y790" i="156"/>
  <c r="Y789" i="156"/>
  <c r="Y788" i="156"/>
  <c r="Y775" i="156"/>
  <c r="Y750" i="156"/>
  <c r="Y737" i="156"/>
  <c r="Y742" i="156" s="1"/>
  <c r="Y717" i="156"/>
  <c r="Y672" i="156"/>
  <c r="Y666" i="156"/>
  <c r="Y648" i="156"/>
  <c r="Y624" i="156"/>
  <c r="Y610" i="156"/>
  <c r="Y591" i="156"/>
  <c r="Y557" i="156"/>
  <c r="Y468" i="156"/>
  <c r="Y464" i="156"/>
  <c r="Y342" i="156"/>
  <c r="Y258" i="156"/>
  <c r="Y182" i="156"/>
  <c r="Y105" i="156"/>
  <c r="X117" i="46" l="1"/>
  <c r="X260" i="37" s="1"/>
  <c r="Z1318" i="157"/>
  <c r="X448" i="37" s="1"/>
  <c r="Z1327" i="157"/>
  <c r="X457" i="37" s="1"/>
  <c r="Z1822" i="157"/>
  <c r="X851" i="37" s="1"/>
  <c r="H2016" i="156"/>
  <c r="W115" i="57"/>
  <c r="X974" i="37" s="1"/>
  <c r="W116" i="57"/>
  <c r="X975" i="37" s="1"/>
  <c r="W125" i="57"/>
  <c r="X984" i="37" s="1"/>
  <c r="X48" i="46"/>
  <c r="X80" i="46" s="1"/>
  <c r="Z2126" i="157"/>
  <c r="X1046" i="37" s="1"/>
  <c r="Z56" i="157"/>
  <c r="Z262" i="157"/>
  <c r="Z1971" i="157"/>
  <c r="X911" i="37" s="1"/>
  <c r="Z1813" i="157"/>
  <c r="X842" i="37" s="1"/>
  <c r="Z1980" i="157"/>
  <c r="X920" i="37" s="1"/>
  <c r="Z1624" i="157"/>
  <c r="X775" i="37" s="1"/>
  <c r="Z169" i="157"/>
  <c r="Z1468" i="157"/>
  <c r="X580" i="37" s="1"/>
  <c r="Z1633" i="157"/>
  <c r="X784" i="37" s="1"/>
  <c r="Z2259" i="157"/>
  <c r="X1101" i="37" s="1"/>
  <c r="Z1477" i="157"/>
  <c r="X589" i="37" s="1"/>
  <c r="Z2117" i="157"/>
  <c r="X1037" i="37" s="1"/>
  <c r="Z2268" i="157"/>
  <c r="X1110" i="37" s="1"/>
  <c r="F2695" i="156"/>
  <c r="Y3452" i="156"/>
  <c r="Z659" i="157"/>
  <c r="F1087" i="156"/>
  <c r="Y2726" i="156"/>
  <c r="Z733" i="157"/>
  <c r="X1301" i="37"/>
  <c r="Y1247" i="156"/>
  <c r="X1248" i="37"/>
  <c r="Y1674" i="156"/>
  <c r="X517" i="37"/>
  <c r="X696" i="37"/>
  <c r="Y654" i="156"/>
  <c r="X1215" i="37"/>
  <c r="X1243" i="37"/>
  <c r="Y1065" i="156"/>
  <c r="Y1904" i="156"/>
  <c r="Y2133" i="156"/>
  <c r="Y2341" i="156"/>
  <c r="Y2435" i="156"/>
  <c r="Y2530" i="156"/>
  <c r="X13" i="37"/>
  <c r="X43" i="37"/>
  <c r="X58" i="37"/>
  <c r="X79" i="37"/>
  <c r="Y2857" i="156"/>
  <c r="X314" i="37"/>
  <c r="X323" i="37"/>
  <c r="X344" i="37"/>
  <c r="Y2921" i="156"/>
  <c r="X496" i="37"/>
  <c r="X502" i="37"/>
  <c r="X516" i="37"/>
  <c r="X524" i="37"/>
  <c r="X530" i="37"/>
  <c r="X536" i="37"/>
  <c r="X543" i="37"/>
  <c r="X550" i="37"/>
  <c r="Y3076" i="156"/>
  <c r="X628" i="37"/>
  <c r="X634" i="37"/>
  <c r="X649" i="37"/>
  <c r="X657" i="37"/>
  <c r="X663" i="37"/>
  <c r="X669" i="37"/>
  <c r="X675" i="37"/>
  <c r="X683" i="37"/>
  <c r="Y3307" i="156"/>
  <c r="X695" i="37"/>
  <c r="X701" i="37"/>
  <c r="X714" i="37"/>
  <c r="X722" i="37"/>
  <c r="X728" i="37"/>
  <c r="X734" i="37"/>
  <c r="X741" i="37"/>
  <c r="X748" i="37"/>
  <c r="X1144" i="37"/>
  <c r="X1150" i="37"/>
  <c r="X1161" i="37"/>
  <c r="X1173" i="37"/>
  <c r="X1180" i="37"/>
  <c r="X1186" i="37"/>
  <c r="Y2602" i="156"/>
  <c r="X348" i="37"/>
  <c r="X629" i="37"/>
  <c r="Y3316" i="156"/>
  <c r="X729" i="37"/>
  <c r="X735" i="37"/>
  <c r="X742" i="37"/>
  <c r="X749" i="37"/>
  <c r="X1145" i="37"/>
  <c r="X1181" i="37"/>
  <c r="X1187" i="37"/>
  <c r="X1224" i="37"/>
  <c r="Y1406" i="156"/>
  <c r="Y2349" i="156"/>
  <c r="X80" i="37"/>
  <c r="X497" i="37"/>
  <c r="X525" i="37"/>
  <c r="X551" i="37"/>
  <c r="X664" i="37"/>
  <c r="X702" i="37"/>
  <c r="X1167" i="37"/>
  <c r="Y138" i="156"/>
  <c r="X1210" i="37"/>
  <c r="X1234" i="37"/>
  <c r="X1249" i="37"/>
  <c r="Y1151" i="156"/>
  <c r="Y1688" i="156"/>
  <c r="Y2375" i="156"/>
  <c r="Y2553" i="156"/>
  <c r="Y2610" i="156"/>
  <c r="Y2662" i="156"/>
  <c r="X37" i="37"/>
  <c r="X46" i="37"/>
  <c r="X68" i="37"/>
  <c r="X81" i="37"/>
  <c r="X292" i="37"/>
  <c r="X317" i="37"/>
  <c r="X325" i="37"/>
  <c r="X349" i="37"/>
  <c r="Y3029" i="156"/>
  <c r="X498" i="37"/>
  <c r="X504" i="37"/>
  <c r="X519" i="37"/>
  <c r="X526" i="37"/>
  <c r="X532" i="37"/>
  <c r="X538" i="37"/>
  <c r="X545" i="37"/>
  <c r="X552" i="37"/>
  <c r="X624" i="37"/>
  <c r="X630" i="37"/>
  <c r="X640" i="37"/>
  <c r="X652" i="37"/>
  <c r="X659" i="37"/>
  <c r="X665" i="37"/>
  <c r="X671" i="37"/>
  <c r="X678" i="37"/>
  <c r="X685" i="37"/>
  <c r="Y3335" i="156"/>
  <c r="X697" i="37"/>
  <c r="X703" i="37"/>
  <c r="X717" i="37"/>
  <c r="X724" i="37"/>
  <c r="X730" i="37"/>
  <c r="X736" i="37"/>
  <c r="X743" i="37"/>
  <c r="X750" i="37"/>
  <c r="Y3525" i="156"/>
  <c r="X1146" i="37"/>
  <c r="X1155" i="37"/>
  <c r="X1168" i="37"/>
  <c r="X1176" i="37"/>
  <c r="X1182" i="37"/>
  <c r="Y482" i="156"/>
  <c r="Y2450" i="156"/>
  <c r="X64" i="37"/>
  <c r="X324" i="37"/>
  <c r="X531" i="37"/>
  <c r="X635" i="37"/>
  <c r="X670" i="37"/>
  <c r="X723" i="37"/>
  <c r="X1174" i="37"/>
  <c r="Y564" i="156"/>
  <c r="Y191" i="156"/>
  <c r="Y597" i="156"/>
  <c r="Y719" i="156"/>
  <c r="X1211" i="37"/>
  <c r="X1238" i="37"/>
  <c r="X1250" i="37"/>
  <c r="Y981" i="156"/>
  <c r="Y1175" i="156"/>
  <c r="Y2203" i="156"/>
  <c r="Y2292" i="156"/>
  <c r="Y2392" i="156"/>
  <c r="Y2469" i="156"/>
  <c r="Y2562" i="156"/>
  <c r="X10" i="37"/>
  <c r="X39" i="37"/>
  <c r="X47" i="37"/>
  <c r="X69" i="37"/>
  <c r="X82" i="37"/>
  <c r="X294" i="37"/>
  <c r="X319" i="37"/>
  <c r="X333" i="37"/>
  <c r="X350" i="37"/>
  <c r="X492" i="37"/>
  <c r="X499" i="37"/>
  <c r="X508" i="37"/>
  <c r="X520" i="37"/>
  <c r="X527" i="37"/>
  <c r="X533" i="37"/>
  <c r="X539" i="37"/>
  <c r="X547" i="37"/>
  <c r="X553" i="37"/>
  <c r="X625" i="37"/>
  <c r="X631" i="37"/>
  <c r="X641" i="37"/>
  <c r="X653" i="37"/>
  <c r="X660" i="37"/>
  <c r="X666" i="37"/>
  <c r="X672" i="37"/>
  <c r="X679" i="37"/>
  <c r="X686" i="37"/>
  <c r="X691" i="37"/>
  <c r="X698" i="37"/>
  <c r="X706" i="37"/>
  <c r="X718" i="37"/>
  <c r="X725" i="37"/>
  <c r="X731" i="37"/>
  <c r="X737" i="37"/>
  <c r="X744" i="37"/>
  <c r="X751" i="37"/>
  <c r="X1147" i="37"/>
  <c r="X1156" i="37"/>
  <c r="X1169" i="37"/>
  <c r="X1177" i="37"/>
  <c r="X1183" i="37"/>
  <c r="X1209" i="37"/>
  <c r="Y1774" i="156"/>
  <c r="X30" i="37"/>
  <c r="Y2876" i="156"/>
  <c r="X503" i="37"/>
  <c r="X544" i="37"/>
  <c r="X651" i="37"/>
  <c r="X684" i="37"/>
  <c r="Y276" i="156"/>
  <c r="Y611" i="156"/>
  <c r="X1212" i="37"/>
  <c r="X1239" i="37"/>
  <c r="X1251" i="37"/>
  <c r="Y1476" i="156"/>
  <c r="Y1613" i="156"/>
  <c r="Y2223" i="156"/>
  <c r="Y2308" i="156"/>
  <c r="Y2395" i="156"/>
  <c r="Y2484" i="156"/>
  <c r="Y2578" i="156"/>
  <c r="X11" i="37"/>
  <c r="X41" i="37"/>
  <c r="X48" i="37"/>
  <c r="X72" i="37"/>
  <c r="X86" i="37"/>
  <c r="X295" i="37"/>
  <c r="X320" i="37"/>
  <c r="X338" i="37"/>
  <c r="X351" i="37"/>
  <c r="X494" i="37"/>
  <c r="X500" i="37"/>
  <c r="X509" i="37"/>
  <c r="X521" i="37"/>
  <c r="X528" i="37"/>
  <c r="X534" i="37"/>
  <c r="X540" i="37"/>
  <c r="X548" i="37"/>
  <c r="X554" i="37"/>
  <c r="X626" i="37"/>
  <c r="X632" i="37"/>
  <c r="X647" i="37"/>
  <c r="X654" i="37"/>
  <c r="X661" i="37"/>
  <c r="X667" i="37"/>
  <c r="X673" i="37"/>
  <c r="X680" i="37"/>
  <c r="X687" i="37"/>
  <c r="X693" i="37"/>
  <c r="X699" i="37"/>
  <c r="X707" i="37"/>
  <c r="X719" i="37"/>
  <c r="X726" i="37"/>
  <c r="X732" i="37"/>
  <c r="X738" i="37"/>
  <c r="X746" i="37"/>
  <c r="X1148" i="37"/>
  <c r="X1157" i="37"/>
  <c r="X1171" i="37"/>
  <c r="X1178" i="37"/>
  <c r="X1184" i="37"/>
  <c r="X44" i="37"/>
  <c r="X315" i="37"/>
  <c r="Y3011" i="156"/>
  <c r="X537" i="37"/>
  <c r="Y3191" i="156"/>
  <c r="X658" i="37"/>
  <c r="X677" i="37"/>
  <c r="X715" i="37"/>
  <c r="X1151" i="37"/>
  <c r="Y357" i="156"/>
  <c r="Y625" i="156"/>
  <c r="X1213" i="37"/>
  <c r="Y819" i="156"/>
  <c r="X1253" i="37"/>
  <c r="Y1002" i="156"/>
  <c r="Y1317" i="156"/>
  <c r="Y1889" i="156"/>
  <c r="Y2321" i="156"/>
  <c r="Y2516" i="156"/>
  <c r="Y2584" i="156"/>
  <c r="Y2640" i="156"/>
  <c r="X12" i="37"/>
  <c r="X42" i="37"/>
  <c r="X49" i="37"/>
  <c r="X74" i="37"/>
  <c r="X308" i="37"/>
  <c r="X322" i="37"/>
  <c r="X342" i="37"/>
  <c r="X352" i="37"/>
  <c r="X495" i="37"/>
  <c r="X501" i="37"/>
  <c r="X515" i="37"/>
  <c r="X522" i="37"/>
  <c r="X529" i="37"/>
  <c r="X535" i="37"/>
  <c r="X542" i="37"/>
  <c r="X549" i="37"/>
  <c r="Y3161" i="156"/>
  <c r="X627" i="37"/>
  <c r="X633" i="37"/>
  <c r="X648" i="37"/>
  <c r="X655" i="37"/>
  <c r="X662" i="37"/>
  <c r="X668" i="37"/>
  <c r="X674" i="37"/>
  <c r="X682" i="37"/>
  <c r="X688" i="37"/>
  <c r="X694" i="37"/>
  <c r="X700" i="37"/>
  <c r="X713" i="37"/>
  <c r="X720" i="37"/>
  <c r="X727" i="37"/>
  <c r="X733" i="37"/>
  <c r="X739" i="37"/>
  <c r="X747" i="37"/>
  <c r="X1142" i="37"/>
  <c r="X1149" i="37"/>
  <c r="X1160" i="37"/>
  <c r="X1172" i="37"/>
  <c r="X1179" i="37"/>
  <c r="X1185" i="37"/>
  <c r="X1193" i="37"/>
  <c r="X1188" i="37"/>
  <c r="X1189" i="37"/>
  <c r="X1195" i="37"/>
  <c r="X1201" i="37"/>
  <c r="X1190" i="37"/>
  <c r="X1196" i="37"/>
  <c r="X1202" i="37"/>
  <c r="X1262" i="37"/>
  <c r="X1191" i="37"/>
  <c r="X1197" i="37"/>
  <c r="X1203" i="37"/>
  <c r="X1192" i="37"/>
  <c r="X1198" i="37"/>
  <c r="X1204" i="37"/>
  <c r="W148" i="57"/>
  <c r="X1007" i="37" s="1"/>
  <c r="W86" i="57"/>
  <c r="W91" i="57" s="1"/>
  <c r="W83" i="57"/>
  <c r="W145" i="57" s="1"/>
  <c r="X1004" i="37" s="1"/>
  <c r="X77" i="46"/>
  <c r="X136" i="46" s="1"/>
  <c r="X279" i="37" s="1"/>
  <c r="X108" i="46"/>
  <c r="X251" i="37" s="1"/>
  <c r="Z405" i="157"/>
  <c r="Z1192" i="157"/>
  <c r="X410" i="37" s="1"/>
  <c r="Z566" i="157"/>
  <c r="Z1389" i="157"/>
  <c r="Z1467" i="157" s="1"/>
  <c r="X579" i="37" s="1"/>
  <c r="Z1162" i="157"/>
  <c r="X380" i="37" s="1"/>
  <c r="Z826" i="157"/>
  <c r="X115" i="37" s="1"/>
  <c r="Z835" i="157"/>
  <c r="X124" i="37" s="1"/>
  <c r="Z1170" i="157"/>
  <c r="X388" i="37" s="1"/>
  <c r="Z865" i="157"/>
  <c r="X154" i="37" s="1"/>
  <c r="Z992" i="157"/>
  <c r="Z1893" i="157"/>
  <c r="Z1238" i="157"/>
  <c r="Z2197" i="157"/>
  <c r="Z895" i="157"/>
  <c r="Z1081" i="157"/>
  <c r="Z1702" i="157"/>
  <c r="Z1544" i="157"/>
  <c r="Z2042" i="157"/>
  <c r="Y1828" i="156"/>
  <c r="Y2012" i="156"/>
  <c r="Y2776" i="156"/>
  <c r="Y3371" i="156"/>
  <c r="Y3236" i="156"/>
  <c r="Y1717" i="156"/>
  <c r="Y1549" i="156"/>
  <c r="Y3534" i="156"/>
  <c r="Y3553" i="156"/>
  <c r="Y2701" i="156"/>
  <c r="Y823" i="156"/>
  <c r="Y866" i="156"/>
  <c r="Y2849" i="156"/>
  <c r="Y785" i="156"/>
  <c r="Y2692" i="156"/>
  <c r="Y3171" i="156"/>
  <c r="Y3002" i="156"/>
  <c r="Y2620" i="156"/>
  <c r="X107" i="46" l="1"/>
  <c r="X250" i="37" s="1"/>
  <c r="X1258" i="37"/>
  <c r="W93" i="57"/>
  <c r="X952" i="37" s="1"/>
  <c r="X951" i="37" s="1"/>
  <c r="Z2258" i="157"/>
  <c r="X1100" i="37" s="1"/>
  <c r="Z456" i="157"/>
  <c r="Z467" i="157" s="1"/>
  <c r="Z769" i="157"/>
  <c r="Z777" i="157" s="1"/>
  <c r="Z318" i="157"/>
  <c r="Z337" i="157" s="1"/>
  <c r="Z210" i="157"/>
  <c r="Z223" i="157" s="1"/>
  <c r="Z109" i="157"/>
  <c r="Z141" i="157" s="1"/>
  <c r="Z1037" i="157"/>
  <c r="Z1053" i="157" s="1"/>
  <c r="Z1426" i="157"/>
  <c r="Z697" i="157"/>
  <c r="Z709" i="157" s="1"/>
  <c r="Z602" i="157"/>
  <c r="Z608" i="157" s="1"/>
  <c r="Y2090" i="156"/>
  <c r="Y3117" i="156"/>
  <c r="Y3136" i="156" s="1"/>
  <c r="Y1285" i="156"/>
  <c r="Y1291" i="156" s="1"/>
  <c r="Y3484" i="156"/>
  <c r="Y3498" i="156" s="1"/>
  <c r="Y2848" i="156"/>
  <c r="X312" i="37" s="1"/>
  <c r="Y3001" i="156"/>
  <c r="X513" i="37" s="1"/>
  <c r="Y2171" i="156"/>
  <c r="Y2178" i="156" s="1"/>
  <c r="Z897" i="157"/>
  <c r="X170" i="37" s="1"/>
  <c r="X169" i="37" s="1"/>
  <c r="Y2958" i="156"/>
  <c r="Y2976" i="156" s="1"/>
  <c r="Y3160" i="156"/>
  <c r="X645" i="37" s="1"/>
  <c r="X646" i="37"/>
  <c r="X523" i="37"/>
  <c r="X1244" i="37"/>
  <c r="X36" i="37"/>
  <c r="X45" i="37"/>
  <c r="Y1750" i="156"/>
  <c r="X1266" i="37"/>
  <c r="X1297" i="37"/>
  <c r="X1339" i="37"/>
  <c r="X1348" i="37"/>
  <c r="Y3272" i="156"/>
  <c r="Y1038" i="156"/>
  <c r="X70" i="37"/>
  <c r="Y3409" i="156"/>
  <c r="X1345" i="37"/>
  <c r="X1342" i="37"/>
  <c r="Y787" i="156"/>
  <c r="Y786" i="156" s="1"/>
  <c r="X514" i="37"/>
  <c r="X313" i="37"/>
  <c r="Y2814" i="156"/>
  <c r="Y2881" i="156" s="1"/>
  <c r="X1310" i="37"/>
  <c r="X1264" i="37"/>
  <c r="X676" i="37"/>
  <c r="X1299" i="37"/>
  <c r="X1263" i="37"/>
  <c r="X1194" i="37"/>
  <c r="Y3306" i="156"/>
  <c r="Y924" i="156"/>
  <c r="X1175" i="37"/>
  <c r="X1294" i="37"/>
  <c r="Y1370" i="156"/>
  <c r="X1240" i="37"/>
  <c r="Y1653" i="156"/>
  <c r="X656" i="37"/>
  <c r="Y1587" i="156"/>
  <c r="Y1865" i="156"/>
  <c r="X1291" i="37"/>
  <c r="X1290" i="37"/>
  <c r="X340" i="37"/>
  <c r="X1256" i="37"/>
  <c r="X1288" i="37"/>
  <c r="X1325" i="37"/>
  <c r="X1293" i="37"/>
  <c r="X1321" i="37"/>
  <c r="X1265" i="37"/>
  <c r="X321" i="37"/>
  <c r="Y1217" i="156"/>
  <c r="X1287" i="37"/>
  <c r="X1286" i="37"/>
  <c r="X1300" i="37"/>
  <c r="Y2261" i="156"/>
  <c r="X1166" i="37"/>
  <c r="X740" i="37"/>
  <c r="X541" i="37"/>
  <c r="Y2663" i="156"/>
  <c r="X1257" i="37"/>
  <c r="Y1446" i="156"/>
  <c r="X1292" i="37"/>
  <c r="X1259" i="37"/>
  <c r="X1336" i="37"/>
  <c r="Y1519" i="156"/>
  <c r="X1326" i="37"/>
  <c r="X1311" i="37"/>
  <c r="X721" i="37"/>
  <c r="Y1936" i="156"/>
  <c r="Y1104" i="156"/>
  <c r="Y2426" i="156"/>
  <c r="Y1806" i="156"/>
  <c r="X1298" i="37"/>
  <c r="X1338" i="37"/>
  <c r="X1337" i="37"/>
  <c r="X1260" i="37"/>
  <c r="X1279" i="37"/>
  <c r="X712" i="37"/>
  <c r="X1296" i="37"/>
  <c r="X85" i="46"/>
  <c r="X139" i="46"/>
  <c r="X282" i="37" s="1"/>
  <c r="Z825" i="157"/>
  <c r="X114" i="37" s="1"/>
  <c r="Z1317" i="157"/>
  <c r="X447" i="37" s="1"/>
  <c r="Z1276" i="157"/>
  <c r="Z1970" i="157"/>
  <c r="X910" i="37" s="1"/>
  <c r="Z1929" i="157"/>
  <c r="Z2230" i="157"/>
  <c r="Z2290" i="157" s="1"/>
  <c r="X1132" i="37" s="1"/>
  <c r="Z1745" i="157"/>
  <c r="Z1812" i="157"/>
  <c r="X841" i="37" s="1"/>
  <c r="Z1125" i="157"/>
  <c r="Z1161" i="157"/>
  <c r="X379" i="37" s="1"/>
  <c r="Z2079" i="157"/>
  <c r="Z2116" i="157"/>
  <c r="X1036" i="37" s="1"/>
  <c r="Z1585" i="157"/>
  <c r="Z1623" i="157"/>
  <c r="X774" i="37" s="1"/>
  <c r="Y3524" i="156"/>
  <c r="Y2691" i="156"/>
  <c r="Y3196" i="156" l="1"/>
  <c r="X681" i="37" s="1"/>
  <c r="Z870" i="157"/>
  <c r="X159" i="37" s="1"/>
  <c r="Z896" i="157"/>
  <c r="Y3558" i="156"/>
  <c r="X1199" i="37" s="1"/>
  <c r="X87" i="46"/>
  <c r="X230" i="37" s="1"/>
  <c r="X229" i="37" s="1"/>
  <c r="Z799" i="157"/>
  <c r="X88" i="37" s="1"/>
  <c r="Z1501" i="157"/>
  <c r="X613" i="37" s="1"/>
  <c r="Z1442" i="157"/>
  <c r="Y3034" i="156"/>
  <c r="X546" i="37" s="1"/>
  <c r="Y2731" i="156"/>
  <c r="X75" i="37" s="1"/>
  <c r="Y2825" i="156"/>
  <c r="X1165" i="37"/>
  <c r="X1285" i="37"/>
  <c r="Y1385" i="156"/>
  <c r="X1295" i="37"/>
  <c r="Y3422" i="156"/>
  <c r="Y1758" i="156"/>
  <c r="Y1110" i="156"/>
  <c r="Y1593" i="156"/>
  <c r="X1207" i="37"/>
  <c r="Y1812" i="156"/>
  <c r="Y1454" i="156"/>
  <c r="X1327" i="37"/>
  <c r="X1208" i="37"/>
  <c r="Y1945" i="156"/>
  <c r="Y1528" i="156"/>
  <c r="Y943" i="156"/>
  <c r="Y1046" i="156"/>
  <c r="X35" i="37"/>
  <c r="Y1225" i="156"/>
  <c r="Y2979" i="156"/>
  <c r="X345" i="37"/>
  <c r="Y3138" i="156"/>
  <c r="Y2427" i="156"/>
  <c r="Y2266" i="156"/>
  <c r="Y1874" i="156"/>
  <c r="Y1659" i="156"/>
  <c r="Y2112" i="156"/>
  <c r="X711" i="37"/>
  <c r="Y3283" i="156"/>
  <c r="Y3340" i="156"/>
  <c r="Z2235" i="157"/>
  <c r="Z1293" i="157"/>
  <c r="Z1352" i="157"/>
  <c r="X482" i="37" s="1"/>
  <c r="Z2003" i="157"/>
  <c r="X943" i="37" s="1"/>
  <c r="Z1943" i="157"/>
  <c r="Z1657" i="157"/>
  <c r="X808" i="37" s="1"/>
  <c r="Z1600" i="157"/>
  <c r="Z2150" i="157"/>
  <c r="X1070" i="37" s="1"/>
  <c r="Z2094" i="157"/>
  <c r="Z1763" i="157"/>
  <c r="Z1845" i="157"/>
  <c r="X874" i="37" s="1"/>
  <c r="Z1197" i="157"/>
  <c r="X415" i="37" s="1"/>
  <c r="Z1133" i="157"/>
  <c r="X87" i="37" l="1"/>
  <c r="Z798" i="157"/>
  <c r="Z1444" i="157"/>
  <c r="X556" i="37" s="1"/>
  <c r="X555" i="37" s="1"/>
  <c r="Z1295" i="157"/>
  <c r="X425" i="37" s="1"/>
  <c r="X424" i="37" s="1"/>
  <c r="Z1602" i="157"/>
  <c r="X753" i="37" s="1"/>
  <c r="X752" i="37" s="1"/>
  <c r="Z2237" i="157"/>
  <c r="X1079" i="37" s="1"/>
  <c r="X1078" i="37" s="1"/>
  <c r="Y2978" i="156"/>
  <c r="Z2096" i="157"/>
  <c r="X1016" i="37" s="1"/>
  <c r="X1015" i="37" s="1"/>
  <c r="Z1945" i="157"/>
  <c r="X885" i="37" s="1"/>
  <c r="X884" i="37" s="1"/>
  <c r="Z1790" i="157"/>
  <c r="X819" i="37" s="1"/>
  <c r="X818" i="37" s="1"/>
  <c r="Z1136" i="157"/>
  <c r="Z1135" i="157" s="1"/>
  <c r="Y2827" i="156"/>
  <c r="X291" i="37" s="1"/>
  <c r="Y2665" i="156"/>
  <c r="Y3500" i="156"/>
  <c r="X623" i="37"/>
  <c r="X491" i="37"/>
  <c r="X745" i="37"/>
  <c r="Y3285" i="156"/>
  <c r="X1284" i="37"/>
  <c r="AH1550" i="156"/>
  <c r="AG1550" i="156"/>
  <c r="AE1550" i="156"/>
  <c r="AD1550" i="156"/>
  <c r="AI1550" i="156"/>
  <c r="X354" i="37" l="1"/>
  <c r="X353" i="37" s="1"/>
  <c r="X290" i="37"/>
  <c r="X9" i="37"/>
  <c r="Y2664" i="156"/>
  <c r="X490" i="37"/>
  <c r="X1332" i="37"/>
  <c r="X690" i="37"/>
  <c r="X622" i="37"/>
  <c r="X1141" i="37"/>
  <c r="G1742" i="156"/>
  <c r="G1326" i="156"/>
  <c r="G1256" i="156"/>
  <c r="G967" i="156"/>
  <c r="G968" i="156" s="1"/>
  <c r="X8" i="37" l="1"/>
  <c r="X1255" i="37"/>
  <c r="X1140" i="37"/>
  <c r="X689" i="37"/>
  <c r="X1254" i="37" l="1"/>
  <c r="AI464" i="156" l="1"/>
  <c r="AI819" i="156" s="1"/>
  <c r="AH1240" i="37" s="1"/>
  <c r="AH464" i="156"/>
  <c r="AH819" i="156" s="1"/>
  <c r="AG1240" i="37" s="1"/>
  <c r="AG464" i="156"/>
  <c r="AG819" i="156" s="1"/>
  <c r="AF1240" i="37" s="1"/>
  <c r="AE464" i="156"/>
  <c r="AE819" i="156" s="1"/>
  <c r="AD1240" i="37" s="1"/>
  <c r="AD464" i="156"/>
  <c r="AD819" i="156" s="1"/>
  <c r="AC1240" i="37" s="1"/>
  <c r="X464" i="156"/>
  <c r="X819" i="156" s="1"/>
  <c r="W1240" i="37" s="1"/>
  <c r="W464" i="156"/>
  <c r="W819" i="156" s="1"/>
  <c r="V1240" i="37" s="1"/>
  <c r="V464" i="156"/>
  <c r="V819" i="156" s="1"/>
  <c r="U1240" i="37" s="1"/>
  <c r="U464" i="156"/>
  <c r="U819" i="156" s="1"/>
  <c r="T1240" i="37" s="1"/>
  <c r="T464" i="156"/>
  <c r="T819" i="156" s="1"/>
  <c r="S1240" i="37" s="1"/>
  <c r="S464" i="156"/>
  <c r="S819" i="156" s="1"/>
  <c r="R1240" i="37" s="1"/>
  <c r="R464" i="156"/>
  <c r="R819" i="156" s="1"/>
  <c r="Q1240" i="37" s="1"/>
  <c r="Q464" i="156"/>
  <c r="Q819" i="156" s="1"/>
  <c r="P1240" i="37" s="1"/>
  <c r="AJ1240" i="37"/>
  <c r="AI1240" i="37"/>
  <c r="W2720" i="156" l="1"/>
  <c r="V2720" i="156"/>
  <c r="U2720" i="156"/>
  <c r="T2720" i="156"/>
  <c r="S2720" i="156"/>
  <c r="R2720" i="156"/>
  <c r="Q2720" i="156"/>
  <c r="AI2720" i="156"/>
  <c r="AH2720" i="156"/>
  <c r="AG2720" i="156"/>
  <c r="AE2720" i="156"/>
  <c r="AD2720" i="156"/>
  <c r="X2720" i="156"/>
  <c r="AI2653" i="156"/>
  <c r="AH2653" i="156"/>
  <c r="AG2653" i="156"/>
  <c r="AE2653" i="156"/>
  <c r="AD2653" i="156"/>
  <c r="AC2654" i="156"/>
  <c r="AC2653" i="156" s="1"/>
  <c r="AB2653" i="156"/>
  <c r="X2653" i="156"/>
  <c r="AC2399" i="156"/>
  <c r="AC2397" i="156"/>
  <c r="AI2398" i="156"/>
  <c r="AH2398" i="156"/>
  <c r="AG2398" i="156"/>
  <c r="AE2398" i="156"/>
  <c r="AD2398" i="156"/>
  <c r="AI2396" i="156"/>
  <c r="AH2396" i="156"/>
  <c r="AG2396" i="156"/>
  <c r="AE2396" i="156"/>
  <c r="AD2396" i="156"/>
  <c r="AB2398" i="156"/>
  <c r="AB2396" i="156"/>
  <c r="X2398" i="156"/>
  <c r="X2396" i="156"/>
  <c r="Y797" i="157"/>
  <c r="AB2395" i="156" l="1"/>
  <c r="X2395" i="156"/>
  <c r="X2426" i="156" s="1"/>
  <c r="AF2399" i="156"/>
  <c r="AF2398" i="156" s="1"/>
  <c r="AG2395" i="156"/>
  <c r="AG2426" i="156" s="1"/>
  <c r="AH2395" i="156"/>
  <c r="AH2426" i="156" s="1"/>
  <c r="AC2398" i="156"/>
  <c r="AF2397" i="156"/>
  <c r="AF2396" i="156" s="1"/>
  <c r="AC2396" i="156"/>
  <c r="AF2654" i="156"/>
  <c r="AF2653" i="156" s="1"/>
  <c r="AI2395" i="156"/>
  <c r="AI2426" i="156" s="1"/>
  <c r="AD2395" i="156"/>
  <c r="AD2426" i="156" s="1"/>
  <c r="AE2395" i="156"/>
  <c r="AE2426" i="156" s="1"/>
  <c r="AF2395" i="156" l="1"/>
  <c r="AC2395" i="156"/>
  <c r="M2663" i="156" l="1"/>
  <c r="X2702" i="156" l="1"/>
  <c r="X2693" i="156"/>
  <c r="AH2662" i="156"/>
  <c r="AH2663" i="156" s="1"/>
  <c r="AG2662" i="156"/>
  <c r="AG2663" i="156" s="1"/>
  <c r="AE2662" i="156"/>
  <c r="AE2663" i="156" s="1"/>
  <c r="AD2662" i="156"/>
  <c r="AD2663" i="156" s="1"/>
  <c r="X2662" i="156"/>
  <c r="X2663" i="156" s="1"/>
  <c r="W2662" i="156"/>
  <c r="W2663" i="156" s="1"/>
  <c r="V2662" i="156"/>
  <c r="V2663" i="156" s="1"/>
  <c r="U2662" i="156"/>
  <c r="U2663" i="156" s="1"/>
  <c r="T2662" i="156"/>
  <c r="T2663" i="156" s="1"/>
  <c r="S2662" i="156"/>
  <c r="S2663" i="156" s="1"/>
  <c r="R2662" i="156"/>
  <c r="R2663" i="156" s="1"/>
  <c r="Q2662" i="156"/>
  <c r="Q2663" i="156" s="1"/>
  <c r="AI2662" i="156"/>
  <c r="AI2663" i="156" s="1"/>
  <c r="AB2662" i="156"/>
  <c r="H2659" i="156"/>
  <c r="H2658" i="156"/>
  <c r="H2657" i="156"/>
  <c r="H2656" i="156"/>
  <c r="H2655" i="156"/>
  <c r="H2660" i="156"/>
  <c r="G2654" i="156"/>
  <c r="E2654" i="156"/>
  <c r="G2398" i="156"/>
  <c r="E2398" i="156"/>
  <c r="G2396" i="156"/>
  <c r="E2396" i="156"/>
  <c r="E952" i="156"/>
  <c r="E951" i="156"/>
  <c r="E950" i="156"/>
  <c r="E949" i="156"/>
  <c r="E948" i="156"/>
  <c r="H2397" i="156" l="1"/>
  <c r="H2396" i="156" s="1"/>
  <c r="H2395" i="156" s="1"/>
  <c r="H2423" i="156" s="1"/>
  <c r="E2653" i="156"/>
  <c r="E2661" i="156" s="1"/>
  <c r="F2398" i="156"/>
  <c r="G2653" i="156"/>
  <c r="AB2663" i="156"/>
  <c r="G2395" i="156"/>
  <c r="E2395" i="156"/>
  <c r="AF2662" i="156"/>
  <c r="AF2663" i="156" s="1"/>
  <c r="F2396" i="156"/>
  <c r="AC2662" i="156"/>
  <c r="H2399" i="156"/>
  <c r="H2398" i="156" s="1"/>
  <c r="F2654" i="156"/>
  <c r="AC1551" i="157"/>
  <c r="E2662" i="156" l="1"/>
  <c r="G2423" i="156"/>
  <c r="H2654" i="156"/>
  <c r="G2661" i="156"/>
  <c r="G2662" i="156"/>
  <c r="E2423" i="156"/>
  <c r="F2395" i="156"/>
  <c r="AC2663" i="156"/>
  <c r="F2653" i="156"/>
  <c r="F2661" i="156" s="1"/>
  <c r="H2653" i="156" l="1"/>
  <c r="H2661" i="156" s="1"/>
  <c r="F2662" i="156"/>
  <c r="H2662" i="156" s="1"/>
  <c r="F2423" i="156"/>
  <c r="W1340" i="37"/>
  <c r="W1247" i="37"/>
  <c r="W1246" i="37"/>
  <c r="W1242" i="37"/>
  <c r="W1241" i="37"/>
  <c r="W1237" i="37"/>
  <c r="W1236" i="37"/>
  <c r="W1235" i="37"/>
  <c r="W1233" i="37"/>
  <c r="W1232" i="37"/>
  <c r="W1231" i="37"/>
  <c r="W1230" i="37"/>
  <c r="W1229" i="37"/>
  <c r="W1227" i="37"/>
  <c r="W1226" i="37"/>
  <c r="W1225" i="37"/>
  <c r="W1223" i="37"/>
  <c r="W1222" i="37"/>
  <c r="W1221" i="37"/>
  <c r="W1220" i="37"/>
  <c r="W1219" i="37"/>
  <c r="W1218" i="37"/>
  <c r="W1217" i="37"/>
  <c r="W1216" i="37"/>
  <c r="W1164" i="37"/>
  <c r="W1163" i="37"/>
  <c r="W1162" i="37"/>
  <c r="W1158" i="37"/>
  <c r="W1154" i="37"/>
  <c r="W1153" i="37"/>
  <c r="W1152" i="37"/>
  <c r="W1143" i="37"/>
  <c r="W1134" i="37"/>
  <c r="W1133" i="37"/>
  <c r="W1099" i="37"/>
  <c r="W1098" i="37"/>
  <c r="W1097" i="37"/>
  <c r="W1094" i="37"/>
  <c r="W1093" i="37"/>
  <c r="W1035" i="37"/>
  <c r="W1034" i="37"/>
  <c r="W1033" i="37"/>
  <c r="W1030" i="37"/>
  <c r="W1029" i="37"/>
  <c r="W1009" i="37"/>
  <c r="W1008" i="37"/>
  <c r="W1006" i="37"/>
  <c r="W966" i="37"/>
  <c r="W954" i="37"/>
  <c r="W904" i="37"/>
  <c r="W903" i="37"/>
  <c r="W902" i="37"/>
  <c r="W898" i="37"/>
  <c r="W897" i="37"/>
  <c r="W896" i="37"/>
  <c r="W887" i="37"/>
  <c r="W877" i="37"/>
  <c r="W875" i="37"/>
  <c r="W856" i="37"/>
  <c r="W840" i="37"/>
  <c r="W839" i="37"/>
  <c r="W838" i="37"/>
  <c r="W835" i="37"/>
  <c r="W834" i="37"/>
  <c r="W833" i="37"/>
  <c r="W821" i="37"/>
  <c r="W810" i="37"/>
  <c r="W809" i="37"/>
  <c r="W773" i="37"/>
  <c r="W772" i="37"/>
  <c r="W771" i="37"/>
  <c r="W768" i="37"/>
  <c r="W767" i="37"/>
  <c r="W755" i="37"/>
  <c r="W710" i="37"/>
  <c r="W709" i="37"/>
  <c r="W708" i="37"/>
  <c r="W705" i="37"/>
  <c r="W704" i="37"/>
  <c r="W692" i="37"/>
  <c r="W644" i="37"/>
  <c r="W643" i="37"/>
  <c r="W642" i="37"/>
  <c r="W639" i="37"/>
  <c r="W638" i="37"/>
  <c r="W637" i="37"/>
  <c r="W636" i="37"/>
  <c r="W614" i="37"/>
  <c r="W578" i="37"/>
  <c r="W577" i="37"/>
  <c r="W576" i="37"/>
  <c r="W573" i="37"/>
  <c r="W572" i="37"/>
  <c r="W568" i="37"/>
  <c r="W567" i="37"/>
  <c r="W558" i="37"/>
  <c r="W512" i="37"/>
  <c r="W511" i="37"/>
  <c r="W510" i="37"/>
  <c r="W507" i="37"/>
  <c r="W506" i="37"/>
  <c r="W505" i="37"/>
  <c r="W493" i="37"/>
  <c r="W463" i="37"/>
  <c r="W459" i="37"/>
  <c r="W446" i="37"/>
  <c r="W445" i="37"/>
  <c r="W444" i="37"/>
  <c r="W441" i="37"/>
  <c r="W440" i="37"/>
  <c r="W439" i="37"/>
  <c r="W427" i="37"/>
  <c r="W408" i="37"/>
  <c r="W407" i="37"/>
  <c r="W406" i="37"/>
  <c r="W374" i="37"/>
  <c r="W373" i="37"/>
  <c r="W372" i="37"/>
  <c r="W371" i="37"/>
  <c r="W370" i="37"/>
  <c r="W362" i="37"/>
  <c r="W360" i="37"/>
  <c r="W357" i="37"/>
  <c r="W347" i="37"/>
  <c r="W346" i="37"/>
  <c r="W343" i="37"/>
  <c r="W341" i="37"/>
  <c r="W339" i="37"/>
  <c r="W337" i="37"/>
  <c r="W336" i="37"/>
  <c r="W335" i="37"/>
  <c r="W334" i="37"/>
  <c r="W332" i="37"/>
  <c r="W331" i="37"/>
  <c r="W330" i="37"/>
  <c r="W329" i="37"/>
  <c r="W328" i="37"/>
  <c r="W327" i="37"/>
  <c r="W326" i="37"/>
  <c r="W318" i="37"/>
  <c r="W311" i="37"/>
  <c r="W310" i="37"/>
  <c r="W309" i="37"/>
  <c r="W307" i="37"/>
  <c r="W306" i="37"/>
  <c r="W305" i="37"/>
  <c r="W304" i="37"/>
  <c r="W303" i="37"/>
  <c r="W302" i="37"/>
  <c r="W301" i="37"/>
  <c r="W300" i="37"/>
  <c r="W299" i="37"/>
  <c r="W298" i="37"/>
  <c r="W297" i="37"/>
  <c r="W296" i="37"/>
  <c r="W293" i="37"/>
  <c r="W281" i="37"/>
  <c r="W249" i="37"/>
  <c r="W248" i="37"/>
  <c r="W247" i="37"/>
  <c r="W244" i="37"/>
  <c r="W243" i="37"/>
  <c r="W228" i="37"/>
  <c r="W227" i="37"/>
  <c r="W226" i="37"/>
  <c r="W225" i="37"/>
  <c r="W224" i="37"/>
  <c r="W223" i="37"/>
  <c r="W222" i="37"/>
  <c r="W221" i="37"/>
  <c r="W219" i="37"/>
  <c r="W218" i="37"/>
  <c r="W217" i="37"/>
  <c r="W215" i="37"/>
  <c r="W214" i="37"/>
  <c r="W213" i="37"/>
  <c r="W212" i="37"/>
  <c r="W211" i="37"/>
  <c r="W210" i="37"/>
  <c r="W209" i="37"/>
  <c r="W208" i="37"/>
  <c r="W207" i="37"/>
  <c r="W206" i="37"/>
  <c r="W205" i="37"/>
  <c r="W204" i="37"/>
  <c r="W203" i="37"/>
  <c r="W201" i="37"/>
  <c r="W199" i="37"/>
  <c r="W197" i="37"/>
  <c r="W196" i="37"/>
  <c r="W195" i="37"/>
  <c r="W194" i="37"/>
  <c r="W193" i="37"/>
  <c r="W192" i="37"/>
  <c r="W191" i="37"/>
  <c r="W190" i="37"/>
  <c r="W189" i="37"/>
  <c r="W188" i="37"/>
  <c r="W187" i="37"/>
  <c r="W186" i="37"/>
  <c r="W185" i="37"/>
  <c r="W184" i="37"/>
  <c r="W183" i="37"/>
  <c r="W182" i="37"/>
  <c r="W181" i="37"/>
  <c r="W180" i="37"/>
  <c r="W179" i="37"/>
  <c r="W178" i="37"/>
  <c r="W177" i="37"/>
  <c r="W176" i="37"/>
  <c r="W175" i="37"/>
  <c r="W174" i="37"/>
  <c r="W173" i="37"/>
  <c r="W172" i="37"/>
  <c r="W171" i="37"/>
  <c r="W162" i="37"/>
  <c r="W161" i="37"/>
  <c r="W160" i="37"/>
  <c r="W158" i="37"/>
  <c r="W157" i="37"/>
  <c r="W155" i="37"/>
  <c r="W151" i="37"/>
  <c r="W150" i="37"/>
  <c r="W149" i="37"/>
  <c r="W147" i="37"/>
  <c r="W146" i="37"/>
  <c r="W145" i="37"/>
  <c r="W144" i="37"/>
  <c r="W143" i="37"/>
  <c r="W142" i="37"/>
  <c r="W141" i="37"/>
  <c r="W140" i="37"/>
  <c r="W139" i="37"/>
  <c r="W113" i="37"/>
  <c r="W112" i="37"/>
  <c r="W111" i="37"/>
  <c r="W109" i="37"/>
  <c r="W108" i="37"/>
  <c r="W107" i="37"/>
  <c r="W103" i="37"/>
  <c r="W102" i="37"/>
  <c r="W101" i="37"/>
  <c r="W100" i="37"/>
  <c r="W85" i="37"/>
  <c r="W84" i="37"/>
  <c r="W83" i="37"/>
  <c r="W78" i="37"/>
  <c r="W77" i="37"/>
  <c r="W76" i="37"/>
  <c r="W73" i="37"/>
  <c r="W71" i="37"/>
  <c r="W67" i="37"/>
  <c r="W66" i="37"/>
  <c r="W65" i="37"/>
  <c r="W63" i="37"/>
  <c r="W62" i="37"/>
  <c r="W61" i="37"/>
  <c r="W60" i="37"/>
  <c r="W59" i="37"/>
  <c r="W57" i="37"/>
  <c r="W56" i="37"/>
  <c r="W55" i="37"/>
  <c r="W54" i="37"/>
  <c r="W53" i="37"/>
  <c r="W52" i="37"/>
  <c r="W51" i="37"/>
  <c r="W50" i="37"/>
  <c r="W38" i="37"/>
  <c r="W34" i="37"/>
  <c r="W33" i="37"/>
  <c r="W32" i="37"/>
  <c r="W29" i="37"/>
  <c r="W28" i="37"/>
  <c r="W27" i="37"/>
  <c r="W26" i="37"/>
  <c r="W25" i="37"/>
  <c r="W24" i="37"/>
  <c r="W23" i="37"/>
  <c r="W22" i="37"/>
  <c r="W21" i="37"/>
  <c r="W20" i="37"/>
  <c r="W19" i="37"/>
  <c r="W18" i="37"/>
  <c r="W17" i="37"/>
  <c r="W16" i="37"/>
  <c r="W15" i="37"/>
  <c r="W14" i="37"/>
  <c r="V155" i="57"/>
  <c r="W1014" i="37" s="1"/>
  <c r="V154" i="57"/>
  <c r="W1013" i="37" s="1"/>
  <c r="V153" i="57"/>
  <c r="W1012" i="37" s="1"/>
  <c r="V152" i="57"/>
  <c r="W1011" i="37" s="1"/>
  <c r="V151" i="57"/>
  <c r="W1010" i="37" s="1"/>
  <c r="V146" i="57"/>
  <c r="W1005" i="37" s="1"/>
  <c r="V144" i="57"/>
  <c r="W1003" i="37" s="1"/>
  <c r="V142" i="57"/>
  <c r="W1001" i="37" s="1"/>
  <c r="V141" i="57"/>
  <c r="W1000" i="37" s="1"/>
  <c r="V140" i="57"/>
  <c r="W999" i="37" s="1"/>
  <c r="V139" i="57"/>
  <c r="W998" i="37" s="1"/>
  <c r="V138" i="57"/>
  <c r="W997" i="37" s="1"/>
  <c r="V137" i="57"/>
  <c r="W996" i="37" s="1"/>
  <c r="V136" i="57"/>
  <c r="W995" i="37" s="1"/>
  <c r="V135" i="57"/>
  <c r="W994" i="37" s="1"/>
  <c r="V134" i="57"/>
  <c r="W993" i="37" s="1"/>
  <c r="V133" i="57"/>
  <c r="W992" i="37" s="1"/>
  <c r="V132" i="57"/>
  <c r="W991" i="37" s="1"/>
  <c r="V131" i="57"/>
  <c r="W990" i="37" s="1"/>
  <c r="V130" i="57"/>
  <c r="W989" i="37" s="1"/>
  <c r="V129" i="57"/>
  <c r="W988" i="37" s="1"/>
  <c r="V128" i="57"/>
  <c r="W987" i="37" s="1"/>
  <c r="V127" i="57"/>
  <c r="W986" i="37" s="1"/>
  <c r="V126" i="57"/>
  <c r="W985" i="37" s="1"/>
  <c r="V124" i="57"/>
  <c r="W983" i="37" s="1"/>
  <c r="V123" i="57"/>
  <c r="W982" i="37" s="1"/>
  <c r="V122" i="57"/>
  <c r="W981" i="37" s="1"/>
  <c r="V121" i="57"/>
  <c r="W980" i="37" s="1"/>
  <c r="V119" i="57"/>
  <c r="W978" i="37" s="1"/>
  <c r="V118" i="57"/>
  <c r="W977" i="37" s="1"/>
  <c r="V117" i="57"/>
  <c r="W976" i="37" s="1"/>
  <c r="V111" i="57"/>
  <c r="W970" i="37" s="1"/>
  <c r="V110" i="57"/>
  <c r="W969" i="37" s="1"/>
  <c r="V106" i="57"/>
  <c r="W965" i="37" s="1"/>
  <c r="V105" i="57"/>
  <c r="W964" i="37" s="1"/>
  <c r="V104" i="57"/>
  <c r="W963" i="37" s="1"/>
  <c r="V103" i="57"/>
  <c r="W962" i="37" s="1"/>
  <c r="V102" i="57"/>
  <c r="W961" i="37" s="1"/>
  <c r="V101" i="57"/>
  <c r="W960" i="37" s="1"/>
  <c r="V100" i="57"/>
  <c r="W959" i="37" s="1"/>
  <c r="V99" i="57"/>
  <c r="W958" i="37" s="1"/>
  <c r="V98" i="57"/>
  <c r="W957" i="37" s="1"/>
  <c r="V97" i="57"/>
  <c r="W956" i="37" s="1"/>
  <c r="V96" i="57"/>
  <c r="W955" i="37" s="1"/>
  <c r="V94" i="57"/>
  <c r="W953" i="37" s="1"/>
  <c r="V81" i="57"/>
  <c r="V143" i="57" s="1"/>
  <c r="W1002" i="37" s="1"/>
  <c r="V61" i="57"/>
  <c r="V52" i="57"/>
  <c r="V51" i="57" s="1"/>
  <c r="W146" i="46"/>
  <c r="W289" i="37" s="1"/>
  <c r="W145" i="46"/>
  <c r="W288" i="37" s="1"/>
  <c r="W144" i="46"/>
  <c r="W287" i="37" s="1"/>
  <c r="W143" i="46"/>
  <c r="W286" i="37" s="1"/>
  <c r="W142" i="46"/>
  <c r="W285" i="37" s="1"/>
  <c r="W141" i="46"/>
  <c r="W284" i="37" s="1"/>
  <c r="W140" i="46"/>
  <c r="W283" i="37" s="1"/>
  <c r="W137" i="46"/>
  <c r="W280" i="37" s="1"/>
  <c r="W135" i="46"/>
  <c r="W278" i="37" s="1"/>
  <c r="W133" i="46"/>
  <c r="W276" i="37" s="1"/>
  <c r="W132" i="46"/>
  <c r="W275" i="37" s="1"/>
  <c r="W131" i="46"/>
  <c r="W274" i="37" s="1"/>
  <c r="W130" i="46"/>
  <c r="W273" i="37" s="1"/>
  <c r="W129" i="46"/>
  <c r="W272" i="37" s="1"/>
  <c r="W128" i="46"/>
  <c r="W271" i="37" s="1"/>
  <c r="W127" i="46"/>
  <c r="W270" i="37" s="1"/>
  <c r="W126" i="46"/>
  <c r="W269" i="37" s="1"/>
  <c r="W125" i="46"/>
  <c r="W268" i="37" s="1"/>
  <c r="W124" i="46"/>
  <c r="W267" i="37" s="1"/>
  <c r="W123" i="46"/>
  <c r="W266" i="37" s="1"/>
  <c r="W122" i="46"/>
  <c r="W265" i="37" s="1"/>
  <c r="W121" i="46"/>
  <c r="W264" i="37" s="1"/>
  <c r="W120" i="46"/>
  <c r="W263" i="37" s="1"/>
  <c r="W119" i="46"/>
  <c r="W262" i="37" s="1"/>
  <c r="W118" i="46"/>
  <c r="W261" i="37" s="1"/>
  <c r="W116" i="46"/>
  <c r="W259" i="37" s="1"/>
  <c r="W115" i="46"/>
  <c r="W258" i="37" s="1"/>
  <c r="W114" i="46"/>
  <c r="W257" i="37" s="1"/>
  <c r="W113" i="46"/>
  <c r="W256" i="37" s="1"/>
  <c r="W111" i="46"/>
  <c r="W254" i="37" s="1"/>
  <c r="W110" i="46"/>
  <c r="W253" i="37" s="1"/>
  <c r="W109" i="46"/>
  <c r="W252" i="37" s="1"/>
  <c r="W103" i="46"/>
  <c r="W246" i="37" s="1"/>
  <c r="W102" i="46"/>
  <c r="W245" i="37" s="1"/>
  <c r="W99" i="46"/>
  <c r="W242" i="37" s="1"/>
  <c r="W98" i="46"/>
  <c r="W241" i="37" s="1"/>
  <c r="W97" i="46"/>
  <c r="W240" i="37" s="1"/>
  <c r="W96" i="46"/>
  <c r="W239" i="37" s="1"/>
  <c r="W95" i="46"/>
  <c r="W238" i="37" s="1"/>
  <c r="W94" i="46"/>
  <c r="W237" i="37" s="1"/>
  <c r="W93" i="46"/>
  <c r="W236" i="37" s="1"/>
  <c r="W92" i="46"/>
  <c r="W235" i="37" s="1"/>
  <c r="W91" i="46"/>
  <c r="W234" i="37" s="1"/>
  <c r="W90" i="46"/>
  <c r="W233" i="37" s="1"/>
  <c r="W89" i="46"/>
  <c r="W232" i="37" s="1"/>
  <c r="W88" i="46"/>
  <c r="W231" i="37" s="1"/>
  <c r="W75" i="46"/>
  <c r="W134" i="46" s="1"/>
  <c r="W277" i="37" s="1"/>
  <c r="W58" i="46"/>
  <c r="W49" i="46"/>
  <c r="Y2297" i="157"/>
  <c r="W1139" i="37" s="1"/>
  <c r="Y2296" i="157"/>
  <c r="W1138" i="37" s="1"/>
  <c r="Y2295" i="157"/>
  <c r="W1137" i="37" s="1"/>
  <c r="Y2294" i="157"/>
  <c r="W1136" i="37" s="1"/>
  <c r="Y2293" i="157"/>
  <c r="W1135" i="37" s="1"/>
  <c r="Y2289" i="157"/>
  <c r="W1131" i="37" s="1"/>
  <c r="Y2288" i="157"/>
  <c r="W1130" i="37" s="1"/>
  <c r="Y2287" i="157"/>
  <c r="W1129" i="37" s="1"/>
  <c r="Y2286" i="157"/>
  <c r="W1128" i="37" s="1"/>
  <c r="Y2284" i="157"/>
  <c r="W1126" i="37" s="1"/>
  <c r="Y2283" i="157"/>
  <c r="W1125" i="37" s="1"/>
  <c r="Y2282" i="157"/>
  <c r="W1124" i="37" s="1"/>
  <c r="Y2281" i="157"/>
  <c r="W1123" i="37" s="1"/>
  <c r="Y2280" i="157"/>
  <c r="W1122" i="37" s="1"/>
  <c r="Y2279" i="157"/>
  <c r="W1121" i="37" s="1"/>
  <c r="Y2278" i="157"/>
  <c r="W1120" i="37" s="1"/>
  <c r="Y2277" i="157"/>
  <c r="W1119" i="37" s="1"/>
  <c r="Y2276" i="157"/>
  <c r="W1118" i="37" s="1"/>
  <c r="Y2275" i="157"/>
  <c r="W1117" i="37" s="1"/>
  <c r="Y2274" i="157"/>
  <c r="W1116" i="37" s="1"/>
  <c r="Y2273" i="157"/>
  <c r="W1115" i="37" s="1"/>
  <c r="Y2272" i="157"/>
  <c r="W1114" i="37" s="1"/>
  <c r="Y2271" i="157"/>
  <c r="W1113" i="37" s="1"/>
  <c r="Y2270" i="157"/>
  <c r="W1112" i="37" s="1"/>
  <c r="Y2269" i="157"/>
  <c r="W1111" i="37" s="1"/>
  <c r="Y2267" i="157"/>
  <c r="W1109" i="37" s="1"/>
  <c r="Y2266" i="157"/>
  <c r="W1108" i="37" s="1"/>
  <c r="Y2265" i="157"/>
  <c r="W1107" i="37" s="1"/>
  <c r="Y2264" i="157"/>
  <c r="W1106" i="37" s="1"/>
  <c r="Y2262" i="157"/>
  <c r="W1104" i="37" s="1"/>
  <c r="Y2261" i="157"/>
  <c r="W1103" i="37" s="1"/>
  <c r="Y2260" i="157"/>
  <c r="W1102" i="37" s="1"/>
  <c r="Y2254" i="157"/>
  <c r="W1096" i="37" s="1"/>
  <c r="Y2253" i="157"/>
  <c r="W1095" i="37" s="1"/>
  <c r="Y2250" i="157"/>
  <c r="W1092" i="37" s="1"/>
  <c r="Y2249" i="157"/>
  <c r="W1091" i="37" s="1"/>
  <c r="Y2248" i="157"/>
  <c r="W1090" i="37" s="1"/>
  <c r="Y2247" i="157"/>
  <c r="W1089" i="37" s="1"/>
  <c r="Y2246" i="157"/>
  <c r="W1088" i="37" s="1"/>
  <c r="Y2245" i="157"/>
  <c r="W1087" i="37" s="1"/>
  <c r="Y2244" i="157"/>
  <c r="W1086" i="37" s="1"/>
  <c r="Y2243" i="157"/>
  <c r="W1085" i="37" s="1"/>
  <c r="Y2242" i="157"/>
  <c r="W1084" i="37" s="1"/>
  <c r="Y2241" i="157"/>
  <c r="W1083" i="37" s="1"/>
  <c r="Y2240" i="157"/>
  <c r="W1082" i="37" s="1"/>
  <c r="Y2239" i="157"/>
  <c r="W1081" i="37" s="1"/>
  <c r="Y2238" i="157"/>
  <c r="W1080" i="37" s="1"/>
  <c r="Y2225" i="157"/>
  <c r="Y2285" i="157" s="1"/>
  <c r="W1127" i="37" s="1"/>
  <c r="Y2207" i="157"/>
  <c r="Y2198" i="157"/>
  <c r="Y2157" i="157"/>
  <c r="W1077" i="37" s="1"/>
  <c r="Y2156" i="157"/>
  <c r="W1076" i="37" s="1"/>
  <c r="Y2155" i="157"/>
  <c r="W1075" i="37" s="1"/>
  <c r="Y2154" i="157"/>
  <c r="W1074" i="37" s="1"/>
  <c r="Y2153" i="157"/>
  <c r="W1073" i="37" s="1"/>
  <c r="Y2152" i="157"/>
  <c r="W1072" i="37" s="1"/>
  <c r="Y2151" i="157"/>
  <c r="W1071" i="37" s="1"/>
  <c r="Y2149" i="157"/>
  <c r="W1069" i="37" s="1"/>
  <c r="Y2148" i="157"/>
  <c r="W1068" i="37" s="1"/>
  <c r="Y2147" i="157"/>
  <c r="W1067" i="37" s="1"/>
  <c r="Y2146" i="157"/>
  <c r="W1066" i="37" s="1"/>
  <c r="Y2144" i="157"/>
  <c r="W1064" i="37" s="1"/>
  <c r="Y2143" i="157"/>
  <c r="W1063" i="37" s="1"/>
  <c r="Y2142" i="157"/>
  <c r="W1062" i="37" s="1"/>
  <c r="Y2141" i="157"/>
  <c r="W1061" i="37" s="1"/>
  <c r="Y2140" i="157"/>
  <c r="W1060" i="37" s="1"/>
  <c r="Y2139" i="157"/>
  <c r="W1059" i="37" s="1"/>
  <c r="Y2138" i="157"/>
  <c r="W1058" i="37" s="1"/>
  <c r="Y2137" i="157"/>
  <c r="W1057" i="37" s="1"/>
  <c r="Y2136" i="157"/>
  <c r="W1056" i="37" s="1"/>
  <c r="Y2135" i="157"/>
  <c r="W1055" i="37" s="1"/>
  <c r="Y2134" i="157"/>
  <c r="W1054" i="37" s="1"/>
  <c r="Y2133" i="157"/>
  <c r="W1053" i="37" s="1"/>
  <c r="Y2132" i="157"/>
  <c r="W1052" i="37" s="1"/>
  <c r="Y2131" i="157"/>
  <c r="W1051" i="37" s="1"/>
  <c r="Y2130" i="157"/>
  <c r="W1050" i="37" s="1"/>
  <c r="Y2129" i="157"/>
  <c r="W1049" i="37" s="1"/>
  <c r="Y2128" i="157"/>
  <c r="W1048" i="37" s="1"/>
  <c r="Y2127" i="157"/>
  <c r="W1047" i="37" s="1"/>
  <c r="Y2125" i="157"/>
  <c r="W1045" i="37" s="1"/>
  <c r="Y2124" i="157"/>
  <c r="W1044" i="37" s="1"/>
  <c r="Y2123" i="157"/>
  <c r="W1043" i="37" s="1"/>
  <c r="Y2122" i="157"/>
  <c r="W1042" i="37" s="1"/>
  <c r="Y2120" i="157"/>
  <c r="W1040" i="37" s="1"/>
  <c r="Y2119" i="157"/>
  <c r="W1039" i="37" s="1"/>
  <c r="Y2118" i="157"/>
  <c r="W1038" i="37" s="1"/>
  <c r="Y2112" i="157"/>
  <c r="W1032" i="37" s="1"/>
  <c r="Y2111" i="157"/>
  <c r="W1031" i="37" s="1"/>
  <c r="Y2108" i="157"/>
  <c r="W1028" i="37" s="1"/>
  <c r="Y2107" i="157"/>
  <c r="W1027" i="37" s="1"/>
  <c r="Y2106" i="157"/>
  <c r="W1026" i="37" s="1"/>
  <c r="Y2105" i="157"/>
  <c r="W1025" i="37" s="1"/>
  <c r="Y2104" i="157"/>
  <c r="W1024" i="37" s="1"/>
  <c r="Y2103" i="157"/>
  <c r="W1023" i="37" s="1"/>
  <c r="Y2102" i="157"/>
  <c r="W1022" i="37" s="1"/>
  <c r="Y2101" i="157"/>
  <c r="W1021" i="37" s="1"/>
  <c r="Y2100" i="157"/>
  <c r="W1020" i="37" s="1"/>
  <c r="Y2099" i="157"/>
  <c r="W1019" i="37" s="1"/>
  <c r="Y2098" i="157"/>
  <c r="W1018" i="37" s="1"/>
  <c r="Y2097" i="157"/>
  <c r="W1017" i="37" s="1"/>
  <c r="Y2074" i="157"/>
  <c r="Y2145" i="157" s="1"/>
  <c r="W1065" i="37" s="1"/>
  <c r="Y2052" i="157"/>
  <c r="Y2043" i="157"/>
  <c r="Y2010" i="157"/>
  <c r="W950" i="37" s="1"/>
  <c r="Y2009" i="157"/>
  <c r="W949" i="37" s="1"/>
  <c r="Y2008" i="157"/>
  <c r="W948" i="37" s="1"/>
  <c r="Y2007" i="157"/>
  <c r="W947" i="37" s="1"/>
  <c r="Y2006" i="157"/>
  <c r="W946" i="37" s="1"/>
  <c r="Y2005" i="157"/>
  <c r="W945" i="37" s="1"/>
  <c r="Y2004" i="157"/>
  <c r="W944" i="37" s="1"/>
  <c r="Y2002" i="157"/>
  <c r="W942" i="37" s="1"/>
  <c r="Y2001" i="157"/>
  <c r="W941" i="37" s="1"/>
  <c r="Y2000" i="157"/>
  <c r="W940" i="37" s="1"/>
  <c r="Y1999" i="157"/>
  <c r="W939" i="37" s="1"/>
  <c r="Y1997" i="157"/>
  <c r="W937" i="37" s="1"/>
  <c r="Y1996" i="157"/>
  <c r="W936" i="37" s="1"/>
  <c r="Y1995" i="157"/>
  <c r="W935" i="37" s="1"/>
  <c r="Y1994" i="157"/>
  <c r="W934" i="37" s="1"/>
  <c r="Y1993" i="157"/>
  <c r="W933" i="37" s="1"/>
  <c r="Y1992" i="157"/>
  <c r="W932" i="37" s="1"/>
  <c r="Y1991" i="157"/>
  <c r="W931" i="37" s="1"/>
  <c r="Y1990" i="157"/>
  <c r="W930" i="37" s="1"/>
  <c r="Y1989" i="157"/>
  <c r="W929" i="37" s="1"/>
  <c r="Y1988" i="157"/>
  <c r="W928" i="37" s="1"/>
  <c r="Y1987" i="157"/>
  <c r="W927" i="37" s="1"/>
  <c r="Y1986" i="157"/>
  <c r="W926" i="37" s="1"/>
  <c r="Y1985" i="157"/>
  <c r="W925" i="37" s="1"/>
  <c r="Y1984" i="157"/>
  <c r="W924" i="37" s="1"/>
  <c r="Y1983" i="157"/>
  <c r="W923" i="37" s="1"/>
  <c r="Y1982" i="157"/>
  <c r="W922" i="37" s="1"/>
  <c r="Y1981" i="157"/>
  <c r="W921" i="37" s="1"/>
  <c r="Y1979" i="157"/>
  <c r="W919" i="37" s="1"/>
  <c r="Y1978" i="157"/>
  <c r="W918" i="37" s="1"/>
  <c r="Y1977" i="157"/>
  <c r="W917" i="37" s="1"/>
  <c r="Y1976" i="157"/>
  <c r="W916" i="37" s="1"/>
  <c r="Y1974" i="157"/>
  <c r="W914" i="37" s="1"/>
  <c r="Y1973" i="157"/>
  <c r="W913" i="37" s="1"/>
  <c r="Y1972" i="157"/>
  <c r="W912" i="37" s="1"/>
  <c r="Y1966" i="157"/>
  <c r="W906" i="37" s="1"/>
  <c r="Y1965" i="157"/>
  <c r="W905" i="37" s="1"/>
  <c r="Y1961" i="157"/>
  <c r="W901" i="37" s="1"/>
  <c r="Y1960" i="157"/>
  <c r="W900" i="37" s="1"/>
  <c r="Y1959" i="157"/>
  <c r="W899" i="37" s="1"/>
  <c r="Y1955" i="157"/>
  <c r="W895" i="37" s="1"/>
  <c r="Y1954" i="157"/>
  <c r="W894" i="37" s="1"/>
  <c r="Y1953" i="157"/>
  <c r="W893" i="37" s="1"/>
  <c r="Y1952" i="157"/>
  <c r="W892" i="37" s="1"/>
  <c r="Y1951" i="157"/>
  <c r="W891" i="37" s="1"/>
  <c r="Y1950" i="157"/>
  <c r="W890" i="37" s="1"/>
  <c r="Y1949" i="157"/>
  <c r="W889" i="37" s="1"/>
  <c r="Y1948" i="157"/>
  <c r="W888" i="37" s="1"/>
  <c r="Y1946" i="157"/>
  <c r="W886" i="37" s="1"/>
  <c r="Y1924" i="157"/>
  <c r="Y1998" i="157" s="1"/>
  <c r="W938" i="37" s="1"/>
  <c r="Y1903" i="157"/>
  <c r="Y1894" i="157"/>
  <c r="Y1854" i="157"/>
  <c r="W883" i="37" s="1"/>
  <c r="Y1853" i="157"/>
  <c r="W882" i="37" s="1"/>
  <c r="Y1852" i="157"/>
  <c r="W881" i="37" s="1"/>
  <c r="Y1851" i="157"/>
  <c r="W880" i="37" s="1"/>
  <c r="Y1850" i="157"/>
  <c r="W879" i="37" s="1"/>
  <c r="Y1849" i="157"/>
  <c r="W878" i="37" s="1"/>
  <c r="Y1847" i="157"/>
  <c r="W876" i="37" s="1"/>
  <c r="Y1844" i="157"/>
  <c r="W873" i="37" s="1"/>
  <c r="Y1843" i="157"/>
  <c r="W872" i="37" s="1"/>
  <c r="Y1842" i="157"/>
  <c r="W871" i="37" s="1"/>
  <c r="Y1841" i="157"/>
  <c r="W870" i="37" s="1"/>
  <c r="Y1839" i="157"/>
  <c r="W868" i="37" s="1"/>
  <c r="Y1838" i="157"/>
  <c r="W867" i="37" s="1"/>
  <c r="Y1837" i="157"/>
  <c r="W866" i="37" s="1"/>
  <c r="Y1836" i="157"/>
  <c r="W865" i="37" s="1"/>
  <c r="Y1835" i="157"/>
  <c r="W864" i="37" s="1"/>
  <c r="Y1834" i="157"/>
  <c r="W863" i="37" s="1"/>
  <c r="Y1833" i="157"/>
  <c r="W862" i="37" s="1"/>
  <c r="Y1832" i="157"/>
  <c r="W861" i="37" s="1"/>
  <c r="Y1831" i="157"/>
  <c r="W860" i="37" s="1"/>
  <c r="Y1830" i="157"/>
  <c r="W859" i="37" s="1"/>
  <c r="Y1829" i="157"/>
  <c r="W858" i="37" s="1"/>
  <c r="Y1828" i="157"/>
  <c r="W857" i="37" s="1"/>
  <c r="Y1826" i="157"/>
  <c r="W855" i="37" s="1"/>
  <c r="Y1825" i="157"/>
  <c r="W854" i="37" s="1"/>
  <c r="Y1824" i="157"/>
  <c r="W853" i="37" s="1"/>
  <c r="Y1823" i="157"/>
  <c r="W852" i="37" s="1"/>
  <c r="Y1821" i="157"/>
  <c r="W850" i="37" s="1"/>
  <c r="Y1820" i="157"/>
  <c r="W849" i="37" s="1"/>
  <c r="Y1819" i="157"/>
  <c r="W848" i="37" s="1"/>
  <c r="Y1818" i="157"/>
  <c r="W847" i="37" s="1"/>
  <c r="Y1816" i="157"/>
  <c r="W845" i="37" s="1"/>
  <c r="Y1815" i="157"/>
  <c r="W844" i="37" s="1"/>
  <c r="Y1814" i="157"/>
  <c r="W843" i="37" s="1"/>
  <c r="Y1808" i="157"/>
  <c r="W837" i="37" s="1"/>
  <c r="Y1807" i="157"/>
  <c r="W836" i="37" s="1"/>
  <c r="Y1803" i="157"/>
  <c r="W832" i="37" s="1"/>
  <c r="Y1802" i="157"/>
  <c r="W831" i="37" s="1"/>
  <c r="Y1801" i="157"/>
  <c r="W830" i="37" s="1"/>
  <c r="Y1800" i="157"/>
  <c r="W829" i="37" s="1"/>
  <c r="Y1799" i="157"/>
  <c r="W828" i="37" s="1"/>
  <c r="Y1798" i="157"/>
  <c r="W827" i="37" s="1"/>
  <c r="Y1797" i="157"/>
  <c r="W826" i="37" s="1"/>
  <c r="Y1796" i="157"/>
  <c r="W825" i="37" s="1"/>
  <c r="Y1795" i="157"/>
  <c r="W824" i="37" s="1"/>
  <c r="Y1794" i="157"/>
  <c r="W823" i="37" s="1"/>
  <c r="Y1793" i="157"/>
  <c r="W822" i="37" s="1"/>
  <c r="Y1791" i="157"/>
  <c r="W820" i="37" s="1"/>
  <c r="Y1789" i="157"/>
  <c r="Y1776" i="157"/>
  <c r="Y1777" i="157" s="1"/>
  <c r="Y1740" i="157"/>
  <c r="Y1840" i="157" s="1"/>
  <c r="W869" i="37" s="1"/>
  <c r="Y1712" i="157"/>
  <c r="Y1703" i="157"/>
  <c r="Y1666" i="157"/>
  <c r="W817" i="37" s="1"/>
  <c r="Y1665" i="157"/>
  <c r="W816" i="37" s="1"/>
  <c r="Y1664" i="157"/>
  <c r="W815" i="37" s="1"/>
  <c r="Y1663" i="157"/>
  <c r="W814" i="37" s="1"/>
  <c r="Y1662" i="157"/>
  <c r="W813" i="37" s="1"/>
  <c r="Y1661" i="157"/>
  <c r="W812" i="37" s="1"/>
  <c r="Y1660" i="157"/>
  <c r="W811" i="37" s="1"/>
  <c r="Y1656" i="157"/>
  <c r="W807" i="37" s="1"/>
  <c r="Y1655" i="157"/>
  <c r="W806" i="37" s="1"/>
  <c r="Y1654" i="157"/>
  <c r="W805" i="37" s="1"/>
  <c r="Y1653" i="157"/>
  <c r="W804" i="37" s="1"/>
  <c r="Y1651" i="157"/>
  <c r="W802" i="37" s="1"/>
  <c r="Y1650" i="157"/>
  <c r="W801" i="37" s="1"/>
  <c r="Y1649" i="157"/>
  <c r="W800" i="37" s="1"/>
  <c r="Y1648" i="157"/>
  <c r="W799" i="37" s="1"/>
  <c r="Y1647" i="157"/>
  <c r="W798" i="37" s="1"/>
  <c r="Y1646" i="157"/>
  <c r="W797" i="37" s="1"/>
  <c r="Y1645" i="157"/>
  <c r="W796" i="37" s="1"/>
  <c r="Y1644" i="157"/>
  <c r="W795" i="37" s="1"/>
  <c r="Y1643" i="157"/>
  <c r="W794" i="37" s="1"/>
  <c r="Y1642" i="157"/>
  <c r="W793" i="37" s="1"/>
  <c r="Y1641" i="157"/>
  <c r="W792" i="37" s="1"/>
  <c r="Y1640" i="157"/>
  <c r="W791" i="37" s="1"/>
  <c r="Y1639" i="157"/>
  <c r="W790" i="37" s="1"/>
  <c r="Y1638" i="157"/>
  <c r="W789" i="37" s="1"/>
  <c r="Y1637" i="157"/>
  <c r="W788" i="37" s="1"/>
  <c r="Y1636" i="157"/>
  <c r="W787" i="37" s="1"/>
  <c r="Y1635" i="157"/>
  <c r="W786" i="37" s="1"/>
  <c r="Y1634" i="157"/>
  <c r="W785" i="37" s="1"/>
  <c r="Y1632" i="157"/>
  <c r="W783" i="37" s="1"/>
  <c r="Y1631" i="157"/>
  <c r="W782" i="37" s="1"/>
  <c r="Y1630" i="157"/>
  <c r="W781" i="37" s="1"/>
  <c r="Y1629" i="157"/>
  <c r="W780" i="37" s="1"/>
  <c r="Y1627" i="157"/>
  <c r="W778" i="37" s="1"/>
  <c r="Y1626" i="157"/>
  <c r="W777" i="37" s="1"/>
  <c r="Y1625" i="157"/>
  <c r="W776" i="37" s="1"/>
  <c r="Y1619" i="157"/>
  <c r="W770" i="37" s="1"/>
  <c r="Y1618" i="157"/>
  <c r="W769" i="37" s="1"/>
  <c r="Y1615" i="157"/>
  <c r="W766" i="37" s="1"/>
  <c r="Y1614" i="157"/>
  <c r="W765" i="37" s="1"/>
  <c r="Y1613" i="157"/>
  <c r="W764" i="37" s="1"/>
  <c r="Y1612" i="157"/>
  <c r="W763" i="37" s="1"/>
  <c r="Y1611" i="157"/>
  <c r="W762" i="37" s="1"/>
  <c r="Y1610" i="157"/>
  <c r="W761" i="37" s="1"/>
  <c r="Y1609" i="157"/>
  <c r="W760" i="37" s="1"/>
  <c r="Y1608" i="157"/>
  <c r="W759" i="37" s="1"/>
  <c r="Y1607" i="157"/>
  <c r="W758" i="37" s="1"/>
  <c r="Y1606" i="157"/>
  <c r="W757" i="37" s="1"/>
  <c r="Y1605" i="157"/>
  <c r="W756" i="37" s="1"/>
  <c r="Y1603" i="157"/>
  <c r="W754" i="37" s="1"/>
  <c r="Y1580" i="157"/>
  <c r="Y1652" i="157" s="1"/>
  <c r="W803" i="37" s="1"/>
  <c r="Y1554" i="157"/>
  <c r="Y1545" i="157"/>
  <c r="Y1509" i="157"/>
  <c r="W621" i="37" s="1"/>
  <c r="Y1508" i="157"/>
  <c r="W620" i="37" s="1"/>
  <c r="Y1507" i="157"/>
  <c r="W619" i="37" s="1"/>
  <c r="Y1506" i="157"/>
  <c r="W618" i="37" s="1"/>
  <c r="Y1505" i="157"/>
  <c r="W617" i="37" s="1"/>
  <c r="Y1504" i="157"/>
  <c r="W616" i="37" s="1"/>
  <c r="Y1503" i="157"/>
  <c r="W615" i="37" s="1"/>
  <c r="Y1500" i="157"/>
  <c r="W612" i="37" s="1"/>
  <c r="Y1499" i="157"/>
  <c r="W611" i="37" s="1"/>
  <c r="Y1498" i="157"/>
  <c r="W610" i="37" s="1"/>
  <c r="Y1497" i="157"/>
  <c r="W609" i="37" s="1"/>
  <c r="Y1495" i="157"/>
  <c r="W607" i="37" s="1"/>
  <c r="Y1494" i="157"/>
  <c r="W606" i="37" s="1"/>
  <c r="Y1493" i="157"/>
  <c r="W605" i="37" s="1"/>
  <c r="Y1492" i="157"/>
  <c r="W604" i="37" s="1"/>
  <c r="Y1491" i="157"/>
  <c r="W603" i="37" s="1"/>
  <c r="Y1490" i="157"/>
  <c r="W602" i="37" s="1"/>
  <c r="Y1489" i="157"/>
  <c r="W601" i="37" s="1"/>
  <c r="Y1488" i="157"/>
  <c r="W600" i="37" s="1"/>
  <c r="Y1487" i="157"/>
  <c r="W599" i="37" s="1"/>
  <c r="Y1486" i="157"/>
  <c r="W598" i="37" s="1"/>
  <c r="Y1485" i="157"/>
  <c r="W597" i="37" s="1"/>
  <c r="Y1484" i="157"/>
  <c r="W596" i="37" s="1"/>
  <c r="Y1483" i="157"/>
  <c r="W595" i="37" s="1"/>
  <c r="Y1482" i="157"/>
  <c r="W594" i="37" s="1"/>
  <c r="Y1481" i="157"/>
  <c r="W593" i="37" s="1"/>
  <c r="Y1480" i="157"/>
  <c r="W592" i="37" s="1"/>
  <c r="Y1479" i="157"/>
  <c r="W591" i="37" s="1"/>
  <c r="Y1478" i="157"/>
  <c r="W590" i="37" s="1"/>
  <c r="Y1476" i="157"/>
  <c r="W588" i="37" s="1"/>
  <c r="Y1475" i="157"/>
  <c r="W587" i="37" s="1"/>
  <c r="Y1474" i="157"/>
  <c r="W586" i="37" s="1"/>
  <c r="Y1473" i="157"/>
  <c r="W585" i="37" s="1"/>
  <c r="Y1471" i="157"/>
  <c r="W583" i="37" s="1"/>
  <c r="Y1470" i="157"/>
  <c r="W582" i="37" s="1"/>
  <c r="Y1469" i="157"/>
  <c r="W581" i="37" s="1"/>
  <c r="Y1463" i="157"/>
  <c r="W575" i="37" s="1"/>
  <c r="Y1462" i="157"/>
  <c r="W574" i="37" s="1"/>
  <c r="Y1459" i="157"/>
  <c r="W571" i="37" s="1"/>
  <c r="Y1458" i="157"/>
  <c r="W570" i="37" s="1"/>
  <c r="Y1457" i="157"/>
  <c r="W569" i="37" s="1"/>
  <c r="Y1454" i="157"/>
  <c r="W566" i="37" s="1"/>
  <c r="Y1453" i="157"/>
  <c r="W565" i="37" s="1"/>
  <c r="Y1452" i="157"/>
  <c r="W564" i="37" s="1"/>
  <c r="Y1451" i="157"/>
  <c r="W563" i="37" s="1"/>
  <c r="Y1450" i="157"/>
  <c r="W562" i="37" s="1"/>
  <c r="Y1449" i="157"/>
  <c r="W561" i="37" s="1"/>
  <c r="Y1448" i="157"/>
  <c r="W560" i="37" s="1"/>
  <c r="Y1447" i="157"/>
  <c r="W559" i="37" s="1"/>
  <c r="Y1445" i="157"/>
  <c r="W557" i="37" s="1"/>
  <c r="Y1421" i="157"/>
  <c r="Y1496" i="157" s="1"/>
  <c r="W608" i="37" s="1"/>
  <c r="Y1399" i="157"/>
  <c r="Y1390" i="157"/>
  <c r="Y1359" i="157"/>
  <c r="W489" i="37" s="1"/>
  <c r="Y1358" i="157"/>
  <c r="W488" i="37" s="1"/>
  <c r="Y1357" i="157"/>
  <c r="W487" i="37" s="1"/>
  <c r="Y1356" i="157"/>
  <c r="W486" i="37" s="1"/>
  <c r="Y1355" i="157"/>
  <c r="W485" i="37" s="1"/>
  <c r="Y1354" i="157"/>
  <c r="W484" i="37" s="1"/>
  <c r="Y1353" i="157"/>
  <c r="W483" i="37" s="1"/>
  <c r="Y1351" i="157"/>
  <c r="W481" i="37" s="1"/>
  <c r="Y1350" i="157"/>
  <c r="W480" i="37" s="1"/>
  <c r="Y1349" i="157"/>
  <c r="W479" i="37" s="1"/>
  <c r="Y1348" i="157"/>
  <c r="W478" i="37" s="1"/>
  <c r="Y1346" i="157"/>
  <c r="W476" i="37" s="1"/>
  <c r="Y1344" i="157"/>
  <c r="W474" i="37" s="1"/>
  <c r="Y1343" i="157"/>
  <c r="W473" i="37" s="1"/>
  <c r="Y1342" i="157"/>
  <c r="W472" i="37" s="1"/>
  <c r="Y1341" i="157"/>
  <c r="W471" i="37" s="1"/>
  <c r="Y1340" i="157"/>
  <c r="W470" i="37" s="1"/>
  <c r="Y1339" i="157"/>
  <c r="W469" i="37" s="1"/>
  <c r="Y1338" i="157"/>
  <c r="W468" i="37" s="1"/>
  <c r="Y1337" i="157"/>
  <c r="W467" i="37" s="1"/>
  <c r="Y1336" i="157"/>
  <c r="W466" i="37" s="1"/>
  <c r="Y1335" i="157"/>
  <c r="W465" i="37" s="1"/>
  <c r="Y1334" i="157"/>
  <c r="W464" i="37" s="1"/>
  <c r="Y1332" i="157"/>
  <c r="W462" i="37" s="1"/>
  <c r="Y1331" i="157"/>
  <c r="W461" i="37" s="1"/>
  <c r="Y1330" i="157"/>
  <c r="W460" i="37" s="1"/>
  <c r="Y1328" i="157"/>
  <c r="W458" i="37" s="1"/>
  <c r="Y1326" i="157"/>
  <c r="W456" i="37" s="1"/>
  <c r="Y1325" i="157"/>
  <c r="W455" i="37" s="1"/>
  <c r="Y1324" i="157"/>
  <c r="W454" i="37" s="1"/>
  <c r="Y1323" i="157"/>
  <c r="W453" i="37" s="1"/>
  <c r="Y1321" i="157"/>
  <c r="W451" i="37" s="1"/>
  <c r="Y1320" i="157"/>
  <c r="W450" i="37" s="1"/>
  <c r="Y1319" i="157"/>
  <c r="W449" i="37" s="1"/>
  <c r="Y1313" i="157"/>
  <c r="W443" i="37" s="1"/>
  <c r="Y1312" i="157"/>
  <c r="W442" i="37" s="1"/>
  <c r="Y1308" i="157"/>
  <c r="W438" i="37" s="1"/>
  <c r="Y1307" i="157"/>
  <c r="W437" i="37" s="1"/>
  <c r="Y1306" i="157"/>
  <c r="W436" i="37" s="1"/>
  <c r="Y1305" i="157"/>
  <c r="W435" i="37" s="1"/>
  <c r="Y1304" i="157"/>
  <c r="W434" i="37" s="1"/>
  <c r="Y1303" i="157"/>
  <c r="W433" i="37" s="1"/>
  <c r="Y1302" i="157"/>
  <c r="W432" i="37" s="1"/>
  <c r="Y1301" i="157"/>
  <c r="W431" i="37" s="1"/>
  <c r="Y1300" i="157"/>
  <c r="W430" i="37" s="1"/>
  <c r="Y1299" i="157"/>
  <c r="W429" i="37" s="1"/>
  <c r="Y1298" i="157"/>
  <c r="W428" i="37" s="1"/>
  <c r="Y1296" i="157"/>
  <c r="W426" i="37" s="1"/>
  <c r="Y1271" i="157"/>
  <c r="Y1347" i="157" s="1"/>
  <c r="W477" i="37" s="1"/>
  <c r="Y1248" i="157"/>
  <c r="Y1239" i="157"/>
  <c r="Y1205" i="157"/>
  <c r="W423" i="37" s="1"/>
  <c r="Y1204" i="157"/>
  <c r="W422" i="37" s="1"/>
  <c r="Y1203" i="157"/>
  <c r="W421" i="37" s="1"/>
  <c r="Y1202" i="157"/>
  <c r="W420" i="37" s="1"/>
  <c r="Y1201" i="157"/>
  <c r="W419" i="37" s="1"/>
  <c r="Y1200" i="157"/>
  <c r="W418" i="37" s="1"/>
  <c r="Y1199" i="157"/>
  <c r="W417" i="37" s="1"/>
  <c r="Y1198" i="157"/>
  <c r="W416" i="37" s="1"/>
  <c r="Y1196" i="157"/>
  <c r="W414" i="37" s="1"/>
  <c r="Y1195" i="157"/>
  <c r="W413" i="37" s="1"/>
  <c r="Y1194" i="157"/>
  <c r="W412" i="37" s="1"/>
  <c r="Y1193" i="157"/>
  <c r="W411" i="37" s="1"/>
  <c r="Y1191" i="157"/>
  <c r="W409" i="37" s="1"/>
  <c r="Y1187" i="157"/>
  <c r="W405" i="37" s="1"/>
  <c r="Y1186" i="157"/>
  <c r="W404" i="37" s="1"/>
  <c r="Y1185" i="157"/>
  <c r="W403" i="37" s="1"/>
  <c r="Y1184" i="157"/>
  <c r="W402" i="37" s="1"/>
  <c r="Y1183" i="157"/>
  <c r="W401" i="37" s="1"/>
  <c r="Y1182" i="157"/>
  <c r="W400" i="37" s="1"/>
  <c r="Y1181" i="157"/>
  <c r="W399" i="37" s="1"/>
  <c r="Y1180" i="157"/>
  <c r="W398" i="37" s="1"/>
  <c r="Y1179" i="157"/>
  <c r="W397" i="37" s="1"/>
  <c r="Y1178" i="157"/>
  <c r="W396" i="37" s="1"/>
  <c r="Y1177" i="157"/>
  <c r="W395" i="37" s="1"/>
  <c r="Y1176" i="157"/>
  <c r="W394" i="37" s="1"/>
  <c r="Y1175" i="157"/>
  <c r="W393" i="37" s="1"/>
  <c r="Y1174" i="157"/>
  <c r="W392" i="37" s="1"/>
  <c r="Y1173" i="157"/>
  <c r="W391" i="37" s="1"/>
  <c r="Y1172" i="157"/>
  <c r="W390" i="37" s="1"/>
  <c r="Y1171" i="157"/>
  <c r="W389" i="37" s="1"/>
  <c r="Y1169" i="157"/>
  <c r="W387" i="37" s="1"/>
  <c r="Y1168" i="157"/>
  <c r="W386" i="37" s="1"/>
  <c r="Y1167" i="157"/>
  <c r="W385" i="37" s="1"/>
  <c r="Y1166" i="157"/>
  <c r="W384" i="37" s="1"/>
  <c r="Y1164" i="157"/>
  <c r="W382" i="37" s="1"/>
  <c r="Y1163" i="157"/>
  <c r="W381" i="37" s="1"/>
  <c r="Y1157" i="157"/>
  <c r="W375" i="37" s="1"/>
  <c r="Y1151" i="157"/>
  <c r="W369" i="37" s="1"/>
  <c r="Y1150" i="157"/>
  <c r="W368" i="37" s="1"/>
  <c r="Y1149" i="157"/>
  <c r="W367" i="37" s="1"/>
  <c r="Y1148" i="157"/>
  <c r="W366" i="37" s="1"/>
  <c r="Y1147" i="157"/>
  <c r="W365" i="37" s="1"/>
  <c r="Y1146" i="157"/>
  <c r="W364" i="37" s="1"/>
  <c r="Y1145" i="157"/>
  <c r="W363" i="37" s="1"/>
  <c r="Y1143" i="157"/>
  <c r="W361" i="37" s="1"/>
  <c r="Y1141" i="157"/>
  <c r="W359" i="37" s="1"/>
  <c r="Y1140" i="157"/>
  <c r="W358" i="37" s="1"/>
  <c r="Y1138" i="157"/>
  <c r="W356" i="37" s="1"/>
  <c r="Y1137" i="157"/>
  <c r="W355" i="37" s="1"/>
  <c r="Y1120" i="157"/>
  <c r="Y1091" i="157"/>
  <c r="Y1082" i="157"/>
  <c r="Y1032" i="157"/>
  <c r="Y1001" i="157"/>
  <c r="Y993" i="157"/>
  <c r="Y943" i="157"/>
  <c r="W216" i="37" s="1"/>
  <c r="Y929" i="157"/>
  <c r="W202" i="37" s="1"/>
  <c r="Y927" i="157"/>
  <c r="W200" i="37" s="1"/>
  <c r="Y925" i="157"/>
  <c r="W198" i="37" s="1"/>
  <c r="Y894" i="157"/>
  <c r="Y895" i="157" s="1"/>
  <c r="Y897" i="157" s="1"/>
  <c r="W170" i="37" s="1"/>
  <c r="Y879" i="157"/>
  <c r="W168" i="37" s="1"/>
  <c r="Y878" i="157"/>
  <c r="W167" i="37" s="1"/>
  <c r="Y877" i="157"/>
  <c r="W166" i="37" s="1"/>
  <c r="Y876" i="157"/>
  <c r="W165" i="37" s="1"/>
  <c r="Y875" i="157"/>
  <c r="W164" i="37" s="1"/>
  <c r="Y874" i="157"/>
  <c r="W163" i="37" s="1"/>
  <c r="Y867" i="157"/>
  <c r="W156" i="37" s="1"/>
  <c r="Y864" i="157"/>
  <c r="W153" i="37" s="1"/>
  <c r="Y863" i="157"/>
  <c r="W152" i="37" s="1"/>
  <c r="Y859" i="157"/>
  <c r="W148" i="37" s="1"/>
  <c r="Y849" i="157"/>
  <c r="W138" i="37" s="1"/>
  <c r="Y848" i="157"/>
  <c r="W137" i="37" s="1"/>
  <c r="Y847" i="157"/>
  <c r="W136" i="37" s="1"/>
  <c r="Y846" i="157"/>
  <c r="W135" i="37" s="1"/>
  <c r="Y845" i="157"/>
  <c r="W134" i="37" s="1"/>
  <c r="Y844" i="157"/>
  <c r="W133" i="37" s="1"/>
  <c r="Y843" i="157"/>
  <c r="W132" i="37" s="1"/>
  <c r="Y842" i="157"/>
  <c r="W131" i="37" s="1"/>
  <c r="Y841" i="157"/>
  <c r="W130" i="37" s="1"/>
  <c r="Y840" i="157"/>
  <c r="W129" i="37" s="1"/>
  <c r="Y839" i="157"/>
  <c r="W128" i="37" s="1"/>
  <c r="Y838" i="157"/>
  <c r="W127" i="37" s="1"/>
  <c r="Y837" i="157"/>
  <c r="W126" i="37" s="1"/>
  <c r="Y836" i="157"/>
  <c r="W125" i="37" s="1"/>
  <c r="Y834" i="157"/>
  <c r="W123" i="37" s="1"/>
  <c r="Y833" i="157"/>
  <c r="W122" i="37" s="1"/>
  <c r="Y832" i="157"/>
  <c r="W121" i="37" s="1"/>
  <c r="Y831" i="157"/>
  <c r="W120" i="37" s="1"/>
  <c r="Y829" i="157"/>
  <c r="W118" i="37" s="1"/>
  <c r="Y828" i="157"/>
  <c r="W117" i="37" s="1"/>
  <c r="Y827" i="157"/>
  <c r="W116" i="37" s="1"/>
  <c r="Y821" i="157"/>
  <c r="W110" i="37" s="1"/>
  <c r="Y817" i="157"/>
  <c r="W106" i="37" s="1"/>
  <c r="Y816" i="157"/>
  <c r="W105" i="37" s="1"/>
  <c r="Y815" i="157"/>
  <c r="W104" i="37" s="1"/>
  <c r="Y810" i="157"/>
  <c r="W99" i="37" s="1"/>
  <c r="Y809" i="157"/>
  <c r="W98" i="37" s="1"/>
  <c r="Y808" i="157"/>
  <c r="W97" i="37" s="1"/>
  <c r="Y807" i="157"/>
  <c r="W96" i="37" s="1"/>
  <c r="Y806" i="157"/>
  <c r="W95" i="37" s="1"/>
  <c r="Y805" i="157"/>
  <c r="W94" i="37" s="1"/>
  <c r="Y804" i="157"/>
  <c r="W93" i="37" s="1"/>
  <c r="Y803" i="157"/>
  <c r="W92" i="37" s="1"/>
  <c r="Y801" i="157"/>
  <c r="W90" i="37" s="1"/>
  <c r="Y800" i="157"/>
  <c r="W89" i="37" s="1"/>
  <c r="Y791" i="157"/>
  <c r="Y790" i="157"/>
  <c r="Y764" i="157"/>
  <c r="Y743" i="157"/>
  <c r="Y734" i="157"/>
  <c r="Y692" i="157"/>
  <c r="Y669" i="157"/>
  <c r="Y660" i="157"/>
  <c r="Y630" i="157"/>
  <c r="Y622" i="157"/>
  <c r="Y623" i="157" s="1"/>
  <c r="Y597" i="157"/>
  <c r="Y576" i="157"/>
  <c r="Y567" i="157"/>
  <c r="Y545" i="157"/>
  <c r="Y546" i="157" s="1"/>
  <c r="Y411" i="157"/>
  <c r="Y406" i="157"/>
  <c r="Y372" i="157"/>
  <c r="Y379" i="157" s="1"/>
  <c r="Y313" i="157"/>
  <c r="Y272" i="157"/>
  <c r="Y263" i="157"/>
  <c r="Y205" i="157"/>
  <c r="Y179" i="157"/>
  <c r="Y170" i="157"/>
  <c r="Y104" i="157"/>
  <c r="Y66" i="157"/>
  <c r="Y57" i="157"/>
  <c r="V115" i="57" l="1"/>
  <c r="W974" i="37" s="1"/>
  <c r="V116" i="57"/>
  <c r="W975" i="37" s="1"/>
  <c r="V125" i="57"/>
  <c r="W984" i="37" s="1"/>
  <c r="V86" i="57"/>
  <c r="V91" i="57" s="1"/>
  <c r="V93" i="57" s="1"/>
  <c r="W952" i="37" s="1"/>
  <c r="W48" i="46"/>
  <c r="W107" i="46" s="1"/>
  <c r="W250" i="37" s="1"/>
  <c r="W117" i="46"/>
  <c r="W260" i="37" s="1"/>
  <c r="Y1389" i="157"/>
  <c r="Y1426" i="157" s="1"/>
  <c r="Y733" i="157"/>
  <c r="Y1192" i="157"/>
  <c r="W410" i="37" s="1"/>
  <c r="Y262" i="157"/>
  <c r="Y169" i="157"/>
  <c r="Y405" i="157"/>
  <c r="Y1238" i="157"/>
  <c r="Y1317" i="157" s="1"/>
  <c r="W447" i="37" s="1"/>
  <c r="Y1318" i="157"/>
  <c r="W448" i="37" s="1"/>
  <c r="Y1971" i="157"/>
  <c r="W911" i="37" s="1"/>
  <c r="Y2117" i="157"/>
  <c r="W1037" i="37" s="1"/>
  <c r="Y56" i="157"/>
  <c r="Y1162" i="157"/>
  <c r="W380" i="37" s="1"/>
  <c r="Y1468" i="157"/>
  <c r="W580" i="37" s="1"/>
  <c r="Y2197" i="157"/>
  <c r="Y566" i="157"/>
  <c r="Y659" i="157"/>
  <c r="Y826" i="157"/>
  <c r="W115" i="37" s="1"/>
  <c r="Y1170" i="157"/>
  <c r="W388" i="37" s="1"/>
  <c r="Y1327" i="157"/>
  <c r="W457" i="37" s="1"/>
  <c r="Y1980" i="157"/>
  <c r="W920" i="37" s="1"/>
  <c r="Y2126" i="157"/>
  <c r="W1046" i="37" s="1"/>
  <c r="Y2268" i="157"/>
  <c r="W1110" i="37" s="1"/>
  <c r="Y835" i="157"/>
  <c r="W124" i="37" s="1"/>
  <c r="Y1477" i="157"/>
  <c r="W589" i="37" s="1"/>
  <c r="Y1624" i="157"/>
  <c r="W775" i="37" s="1"/>
  <c r="Y865" i="157"/>
  <c r="W154" i="37" s="1"/>
  <c r="Y992" i="157"/>
  <c r="Y1813" i="157"/>
  <c r="W842" i="37" s="1"/>
  <c r="Y1633" i="157"/>
  <c r="W784" i="37" s="1"/>
  <c r="Y1822" i="157"/>
  <c r="W851" i="37" s="1"/>
  <c r="Y1893" i="157"/>
  <c r="W1262" i="37"/>
  <c r="W1301" i="37"/>
  <c r="V148" i="57"/>
  <c r="W1007" i="37" s="1"/>
  <c r="V83" i="57"/>
  <c r="V145" i="57" s="1"/>
  <c r="W1004" i="37" s="1"/>
  <c r="W80" i="46"/>
  <c r="W108" i="46"/>
  <c r="W251" i="37" s="1"/>
  <c r="Y947" i="157"/>
  <c r="W220" i="37" s="1"/>
  <c r="W169" i="37" s="1"/>
  <c r="Y2259" i="157"/>
  <c r="W1101" i="37" s="1"/>
  <c r="Y1081" i="157"/>
  <c r="Y1702" i="157"/>
  <c r="Y1544" i="157"/>
  <c r="Y2042" i="157"/>
  <c r="W77" i="46" l="1"/>
  <c r="W136" i="46" s="1"/>
  <c r="W279" i="37" s="1"/>
  <c r="Y318" i="157"/>
  <c r="Y337" i="157" s="1"/>
  <c r="W951" i="37"/>
  <c r="Y769" i="157"/>
  <c r="Y777" i="157" s="1"/>
  <c r="Y2230" i="157"/>
  <c r="Y2235" i="157" s="1"/>
  <c r="Y2237" i="157" s="1"/>
  <c r="W1079" i="37" s="1"/>
  <c r="Y2258" i="157"/>
  <c r="W1100" i="37" s="1"/>
  <c r="Y825" i="157"/>
  <c r="W114" i="37" s="1"/>
  <c r="Y1442" i="157"/>
  <c r="Y1444" i="157" s="1"/>
  <c r="W556" i="37" s="1"/>
  <c r="Y1501" i="157"/>
  <c r="W613" i="37" s="1"/>
  <c r="Y1467" i="157"/>
  <c r="W579" i="37" s="1"/>
  <c r="Y896" i="157"/>
  <c r="Y109" i="157"/>
  <c r="Y141" i="157" s="1"/>
  <c r="Y1037" i="157"/>
  <c r="Y1053" i="157" s="1"/>
  <c r="Y697" i="157"/>
  <c r="Y456" i="157"/>
  <c r="Y467" i="157" s="1"/>
  <c r="Y210" i="157"/>
  <c r="Y223" i="157" s="1"/>
  <c r="Y1970" i="157"/>
  <c r="W910" i="37" s="1"/>
  <c r="Y1929" i="157"/>
  <c r="Y602" i="157"/>
  <c r="Y608" i="157" s="1"/>
  <c r="Y1276" i="157"/>
  <c r="AB2426" i="156"/>
  <c r="AB2720" i="156"/>
  <c r="W85" i="46"/>
  <c r="W87" i="46" s="1"/>
  <c r="W230" i="37" s="1"/>
  <c r="W139" i="46"/>
  <c r="W282" i="37" s="1"/>
  <c r="Y2079" i="157"/>
  <c r="Y2116" i="157"/>
  <c r="W1036" i="37" s="1"/>
  <c r="Y1585" i="157"/>
  <c r="Y1623" i="157"/>
  <c r="W774" i="37" s="1"/>
  <c r="Y1745" i="157"/>
  <c r="Y1812" i="157"/>
  <c r="W841" i="37" s="1"/>
  <c r="Y1125" i="157"/>
  <c r="Y1161" i="157"/>
  <c r="W379" i="37" s="1"/>
  <c r="Y2290" i="157"/>
  <c r="W1132" i="37" s="1"/>
  <c r="W1078" i="37" l="1"/>
  <c r="W229" i="37"/>
  <c r="W555" i="37"/>
  <c r="Y709" i="157"/>
  <c r="Y799" i="157" s="1"/>
  <c r="Y870" i="157"/>
  <c r="W159" i="37" s="1"/>
  <c r="Y1293" i="157"/>
  <c r="Y1295" i="157" s="1"/>
  <c r="W425" i="37" s="1"/>
  <c r="Y1352" i="157"/>
  <c r="W482" i="37" s="1"/>
  <c r="Y2003" i="157"/>
  <c r="W943" i="37" s="1"/>
  <c r="Y1943" i="157"/>
  <c r="Y1945" i="157" s="1"/>
  <c r="W885" i="37" s="1"/>
  <c r="Y1657" i="157"/>
  <c r="W808" i="37" s="1"/>
  <c r="Y1600" i="157"/>
  <c r="Y1602" i="157" s="1"/>
  <c r="W753" i="37" s="1"/>
  <c r="Y1197" i="157"/>
  <c r="W415" i="37" s="1"/>
  <c r="Y1133" i="157"/>
  <c r="Y1136" i="157" s="1"/>
  <c r="Y1845" i="157"/>
  <c r="W874" i="37" s="1"/>
  <c r="Y1763" i="157"/>
  <c r="Y1790" i="157" s="1"/>
  <c r="W819" i="37" s="1"/>
  <c r="Y2150" i="157"/>
  <c r="W1070" i="37" s="1"/>
  <c r="Y2094" i="157"/>
  <c r="Y2096" i="157" s="1"/>
  <c r="W1016" i="37" s="1"/>
  <c r="W1015" i="37" l="1"/>
  <c r="W818" i="37"/>
  <c r="W424" i="37"/>
  <c r="W884" i="37"/>
  <c r="W752" i="37"/>
  <c r="Y798" i="157"/>
  <c r="W88" i="37"/>
  <c r="W87" i="37" s="1"/>
  <c r="Y1135" i="157"/>
  <c r="W354" i="37"/>
  <c r="W353" i="37" s="1"/>
  <c r="AB464" i="156" l="1"/>
  <c r="AB819" i="156" l="1"/>
  <c r="X3565" i="156"/>
  <c r="W1206" i="37" s="1"/>
  <c r="X3564" i="156"/>
  <c r="W1205" i="37" s="1"/>
  <c r="X3563" i="156"/>
  <c r="W1204" i="37" s="1"/>
  <c r="X3562" i="156"/>
  <c r="W1203" i="37" s="1"/>
  <c r="X3561" i="156"/>
  <c r="W1202" i="37" s="1"/>
  <c r="X3560" i="156"/>
  <c r="W1201" i="37" s="1"/>
  <c r="X3559" i="156"/>
  <c r="W1200" i="37" s="1"/>
  <c r="X3557" i="156"/>
  <c r="W1198" i="37" s="1"/>
  <c r="X3556" i="156"/>
  <c r="W1197" i="37" s="1"/>
  <c r="X3555" i="156"/>
  <c r="W1196" i="37" s="1"/>
  <c r="X3554" i="156"/>
  <c r="W1195" i="37" s="1"/>
  <c r="X3552" i="156"/>
  <c r="W1193" i="37" s="1"/>
  <c r="X3551" i="156"/>
  <c r="W1192" i="37" s="1"/>
  <c r="X3550" i="156"/>
  <c r="W1191" i="37" s="1"/>
  <c r="X3549" i="156"/>
  <c r="W1190" i="37" s="1"/>
  <c r="X3548" i="156"/>
  <c r="W1189" i="37" s="1"/>
  <c r="X3547" i="156"/>
  <c r="W1188" i="37" s="1"/>
  <c r="X3546" i="156"/>
  <c r="W1187" i="37" s="1"/>
  <c r="X3545" i="156"/>
  <c r="W1186" i="37" s="1"/>
  <c r="X3544" i="156"/>
  <c r="W1185" i="37" s="1"/>
  <c r="X3543" i="156"/>
  <c r="W1184" i="37" s="1"/>
  <c r="X3542" i="156"/>
  <c r="W1183" i="37" s="1"/>
  <c r="X3541" i="156"/>
  <c r="W1182" i="37" s="1"/>
  <c r="X3540" i="156"/>
  <c r="W1181" i="37" s="1"/>
  <c r="X3539" i="156"/>
  <c r="W1180" i="37" s="1"/>
  <c r="X3538" i="156"/>
  <c r="W1179" i="37" s="1"/>
  <c r="X3537" i="156"/>
  <c r="W1178" i="37" s="1"/>
  <c r="X3536" i="156"/>
  <c r="W1177" i="37" s="1"/>
  <c r="X3535" i="156"/>
  <c r="W1176" i="37" s="1"/>
  <c r="X3533" i="156"/>
  <c r="W1174" i="37" s="1"/>
  <c r="X3532" i="156"/>
  <c r="W1173" i="37" s="1"/>
  <c r="X3531" i="156"/>
  <c r="W1172" i="37" s="1"/>
  <c r="X3530" i="156"/>
  <c r="W1171" i="37" s="1"/>
  <c r="X3528" i="156"/>
  <c r="W1169" i="37" s="1"/>
  <c r="X3527" i="156"/>
  <c r="W1168" i="37" s="1"/>
  <c r="X3526" i="156"/>
  <c r="W1167" i="37" s="1"/>
  <c r="X3520" i="156"/>
  <c r="W1161" i="37" s="1"/>
  <c r="X3519" i="156"/>
  <c r="W1160" i="37" s="1"/>
  <c r="X3516" i="156"/>
  <c r="W1157" i="37" s="1"/>
  <c r="X3515" i="156"/>
  <c r="W1156" i="37" s="1"/>
  <c r="X3514" i="156"/>
  <c r="W1155" i="37" s="1"/>
  <c r="X3510" i="156"/>
  <c r="W1151" i="37" s="1"/>
  <c r="X3509" i="156"/>
  <c r="W1150" i="37" s="1"/>
  <c r="X3508" i="156"/>
  <c r="W1149" i="37" s="1"/>
  <c r="X3507" i="156"/>
  <c r="W1148" i="37" s="1"/>
  <c r="X3506" i="156"/>
  <c r="W1147" i="37" s="1"/>
  <c r="X3505" i="156"/>
  <c r="W1146" i="37" s="1"/>
  <c r="X3504" i="156"/>
  <c r="W1145" i="37" s="1"/>
  <c r="X3503" i="156"/>
  <c r="W1144" i="37" s="1"/>
  <c r="X3501" i="156"/>
  <c r="W1142" i="37" s="1"/>
  <c r="X3479" i="156"/>
  <c r="X3462" i="156"/>
  <c r="X3453" i="156"/>
  <c r="X3404" i="156"/>
  <c r="X3381" i="156"/>
  <c r="X3372" i="156"/>
  <c r="X3346" i="156"/>
  <c r="W751" i="37" s="1"/>
  <c r="X3345" i="156"/>
  <c r="W750" i="37" s="1"/>
  <c r="X3344" i="156"/>
  <c r="W749" i="37" s="1"/>
  <c r="X3343" i="156"/>
  <c r="W748" i="37" s="1"/>
  <c r="X3342" i="156"/>
  <c r="W747" i="37" s="1"/>
  <c r="X3341" i="156"/>
  <c r="W746" i="37" s="1"/>
  <c r="X3339" i="156"/>
  <c r="W744" i="37" s="1"/>
  <c r="X3338" i="156"/>
  <c r="W743" i="37" s="1"/>
  <c r="X3337" i="156"/>
  <c r="W742" i="37" s="1"/>
  <c r="X3336" i="156"/>
  <c r="W741" i="37" s="1"/>
  <c r="X3334" i="156"/>
  <c r="W739" i="37" s="1"/>
  <c r="X3333" i="156"/>
  <c r="W738" i="37" s="1"/>
  <c r="X3332" i="156"/>
  <c r="W737" i="37" s="1"/>
  <c r="X3331" i="156"/>
  <c r="W736" i="37" s="1"/>
  <c r="X3330" i="156"/>
  <c r="W735" i="37" s="1"/>
  <c r="X3329" i="156"/>
  <c r="W734" i="37" s="1"/>
  <c r="X3328" i="156"/>
  <c r="W733" i="37" s="1"/>
  <c r="X3327" i="156"/>
  <c r="W732" i="37" s="1"/>
  <c r="X3326" i="156"/>
  <c r="W731" i="37" s="1"/>
  <c r="X3325" i="156"/>
  <c r="W730" i="37" s="1"/>
  <c r="X3324" i="156"/>
  <c r="W729" i="37" s="1"/>
  <c r="X3323" i="156"/>
  <c r="W728" i="37" s="1"/>
  <c r="X3322" i="156"/>
  <c r="W727" i="37" s="1"/>
  <c r="X3321" i="156"/>
  <c r="W726" i="37" s="1"/>
  <c r="X3320" i="156"/>
  <c r="W725" i="37" s="1"/>
  <c r="X3319" i="156"/>
  <c r="W724" i="37" s="1"/>
  <c r="X3318" i="156"/>
  <c r="W723" i="37" s="1"/>
  <c r="X3317" i="156"/>
  <c r="W722" i="37" s="1"/>
  <c r="X3315" i="156"/>
  <c r="W720" i="37" s="1"/>
  <c r="X3314" i="156"/>
  <c r="W719" i="37" s="1"/>
  <c r="X3313" i="156"/>
  <c r="W718" i="37" s="1"/>
  <c r="X3312" i="156"/>
  <c r="W717" i="37" s="1"/>
  <c r="X3310" i="156"/>
  <c r="W715" i="37" s="1"/>
  <c r="X3309" i="156"/>
  <c r="W714" i="37" s="1"/>
  <c r="X3308" i="156"/>
  <c r="W713" i="37" s="1"/>
  <c r="X3302" i="156"/>
  <c r="W707" i="37" s="1"/>
  <c r="X3301" i="156"/>
  <c r="W706" i="37" s="1"/>
  <c r="X3298" i="156"/>
  <c r="W703" i="37" s="1"/>
  <c r="X3297" i="156"/>
  <c r="W702" i="37" s="1"/>
  <c r="X3296" i="156"/>
  <c r="W701" i="37" s="1"/>
  <c r="X3295" i="156"/>
  <c r="W700" i="37" s="1"/>
  <c r="X3294" i="156"/>
  <c r="W699" i="37" s="1"/>
  <c r="X3293" i="156"/>
  <c r="W698" i="37" s="1"/>
  <c r="X3292" i="156"/>
  <c r="W697" i="37" s="1"/>
  <c r="X3291" i="156"/>
  <c r="W696" i="37" s="1"/>
  <c r="X3290" i="156"/>
  <c r="W695" i="37" s="1"/>
  <c r="X3289" i="156"/>
  <c r="W694" i="37" s="1"/>
  <c r="X3288" i="156"/>
  <c r="W693" i="37" s="1"/>
  <c r="X3286" i="156"/>
  <c r="W691" i="37" s="1"/>
  <c r="X3267" i="156"/>
  <c r="X3335" i="156" s="1"/>
  <c r="W740" i="37" s="1"/>
  <c r="X3246" i="156"/>
  <c r="X3237" i="156"/>
  <c r="X3203" i="156"/>
  <c r="W688" i="37" s="1"/>
  <c r="X3202" i="156"/>
  <c r="W687" i="37" s="1"/>
  <c r="X3201" i="156"/>
  <c r="W686" i="37" s="1"/>
  <c r="X3200" i="156"/>
  <c r="W685" i="37" s="1"/>
  <c r="X3199" i="156"/>
  <c r="W684" i="37" s="1"/>
  <c r="X3198" i="156"/>
  <c r="W683" i="37" s="1"/>
  <c r="X3197" i="156"/>
  <c r="W682" i="37" s="1"/>
  <c r="X3195" i="156"/>
  <c r="W680" i="37" s="1"/>
  <c r="X3194" i="156"/>
  <c r="W679" i="37" s="1"/>
  <c r="X3193" i="156"/>
  <c r="W678" i="37" s="1"/>
  <c r="X3192" i="156"/>
  <c r="W677" i="37" s="1"/>
  <c r="X3190" i="156"/>
  <c r="W675" i="37" s="1"/>
  <c r="X3189" i="156"/>
  <c r="W674" i="37" s="1"/>
  <c r="X3188" i="156"/>
  <c r="W673" i="37" s="1"/>
  <c r="X3187" i="156"/>
  <c r="W672" i="37" s="1"/>
  <c r="X3186" i="156"/>
  <c r="W671" i="37" s="1"/>
  <c r="X3185" i="156"/>
  <c r="W670" i="37" s="1"/>
  <c r="X3184" i="156"/>
  <c r="W669" i="37" s="1"/>
  <c r="X3183" i="156"/>
  <c r="W668" i="37" s="1"/>
  <c r="X3182" i="156"/>
  <c r="W667" i="37" s="1"/>
  <c r="X3181" i="156"/>
  <c r="W666" i="37" s="1"/>
  <c r="X3180" i="156"/>
  <c r="W665" i="37" s="1"/>
  <c r="X3179" i="156"/>
  <c r="W664" i="37" s="1"/>
  <c r="X3178" i="156"/>
  <c r="W663" i="37" s="1"/>
  <c r="X3177" i="156"/>
  <c r="W662" i="37" s="1"/>
  <c r="X3176" i="156"/>
  <c r="W661" i="37" s="1"/>
  <c r="X3175" i="156"/>
  <c r="W660" i="37" s="1"/>
  <c r="X3174" i="156"/>
  <c r="W659" i="37" s="1"/>
  <c r="X3173" i="156"/>
  <c r="W658" i="37" s="1"/>
  <c r="W1297" i="37" s="1"/>
  <c r="X3172" i="156"/>
  <c r="W657" i="37" s="1"/>
  <c r="X3170" i="156"/>
  <c r="W655" i="37" s="1"/>
  <c r="W1294" i="37" s="1"/>
  <c r="X3169" i="156"/>
  <c r="W654" i="37" s="1"/>
  <c r="X3168" i="156"/>
  <c r="W653" i="37" s="1"/>
  <c r="X3167" i="156"/>
  <c r="W652" i="37" s="1"/>
  <c r="X3166" i="156"/>
  <c r="W651" i="37" s="1"/>
  <c r="X3164" i="156"/>
  <c r="W649" i="37" s="1"/>
  <c r="X3163" i="156"/>
  <c r="W648" i="37" s="1"/>
  <c r="X3162" i="156"/>
  <c r="W647" i="37" s="1"/>
  <c r="X3156" i="156"/>
  <c r="W641" i="37" s="1"/>
  <c r="X3155" i="156"/>
  <c r="W640" i="37" s="1"/>
  <c r="X3150" i="156"/>
  <c r="W635" i="37" s="1"/>
  <c r="X3149" i="156"/>
  <c r="W634" i="37" s="1"/>
  <c r="X3148" i="156"/>
  <c r="W633" i="37" s="1"/>
  <c r="X3147" i="156"/>
  <c r="W632" i="37" s="1"/>
  <c r="X3146" i="156"/>
  <c r="W631" i="37" s="1"/>
  <c r="X3145" i="156"/>
  <c r="W630" i="37" s="1"/>
  <c r="X3144" i="156"/>
  <c r="W629" i="37" s="1"/>
  <c r="X3143" i="156"/>
  <c r="W628" i="37" s="1"/>
  <c r="X3142" i="156"/>
  <c r="W627" i="37" s="1"/>
  <c r="X3141" i="156"/>
  <c r="W626" i="37" s="1"/>
  <c r="X3140" i="156"/>
  <c r="W625" i="37" s="1"/>
  <c r="X3139" i="156"/>
  <c r="W624" i="37" s="1"/>
  <c r="X3112" i="156"/>
  <c r="X3191" i="156" s="1"/>
  <c r="W676" i="37" s="1"/>
  <c r="X3087" i="156"/>
  <c r="X3077" i="156"/>
  <c r="X3042" i="156"/>
  <c r="W554" i="37" s="1"/>
  <c r="X3041" i="156"/>
  <c r="W553" i="37" s="1"/>
  <c r="X3040" i="156"/>
  <c r="W552" i="37" s="1"/>
  <c r="X3039" i="156"/>
  <c r="W551" i="37" s="1"/>
  <c r="X3038" i="156"/>
  <c r="W550" i="37" s="1"/>
  <c r="X3037" i="156"/>
  <c r="W549" i="37" s="1"/>
  <c r="X3036" i="156"/>
  <c r="W548" i="37" s="1"/>
  <c r="X3035" i="156"/>
  <c r="W547" i="37" s="1"/>
  <c r="X3033" i="156"/>
  <c r="W545" i="37" s="1"/>
  <c r="X3032" i="156"/>
  <c r="W544" i="37" s="1"/>
  <c r="X3031" i="156"/>
  <c r="W543" i="37" s="1"/>
  <c r="X3030" i="156"/>
  <c r="W542" i="37" s="1"/>
  <c r="X3028" i="156"/>
  <c r="W540" i="37" s="1"/>
  <c r="X3027" i="156"/>
  <c r="W539" i="37" s="1"/>
  <c r="X3026" i="156"/>
  <c r="W538" i="37" s="1"/>
  <c r="X3025" i="156"/>
  <c r="W537" i="37" s="1"/>
  <c r="X3024" i="156"/>
  <c r="W536" i="37" s="1"/>
  <c r="X3023" i="156"/>
  <c r="W535" i="37" s="1"/>
  <c r="X3022" i="156"/>
  <c r="W534" i="37" s="1"/>
  <c r="X3021" i="156"/>
  <c r="W533" i="37" s="1"/>
  <c r="X3020" i="156"/>
  <c r="W532" i="37" s="1"/>
  <c r="X3019" i="156"/>
  <c r="W531" i="37" s="1"/>
  <c r="X3018" i="156"/>
  <c r="W530" i="37" s="1"/>
  <c r="X3017" i="156"/>
  <c r="W529" i="37" s="1"/>
  <c r="X3016" i="156"/>
  <c r="W528" i="37" s="1"/>
  <c r="X3015" i="156"/>
  <c r="W527" i="37" s="1"/>
  <c r="X3014" i="156"/>
  <c r="W526" i="37" s="1"/>
  <c r="X3013" i="156"/>
  <c r="W525" i="37" s="1"/>
  <c r="X3012" i="156"/>
  <c r="W524" i="37" s="1"/>
  <c r="X3010" i="156"/>
  <c r="W522" i="37" s="1"/>
  <c r="X3009" i="156"/>
  <c r="W521" i="37" s="1"/>
  <c r="X3008" i="156"/>
  <c r="W520" i="37" s="1"/>
  <c r="X3007" i="156"/>
  <c r="W519" i="37" s="1"/>
  <c r="X3005" i="156"/>
  <c r="W517" i="37" s="1"/>
  <c r="X3004" i="156"/>
  <c r="W516" i="37" s="1"/>
  <c r="X3003" i="156"/>
  <c r="W515" i="37" s="1"/>
  <c r="X2997" i="156"/>
  <c r="W509" i="37" s="1"/>
  <c r="X2996" i="156"/>
  <c r="W508" i="37" s="1"/>
  <c r="X2992" i="156"/>
  <c r="W504" i="37" s="1"/>
  <c r="X2991" i="156"/>
  <c r="W503" i="37" s="1"/>
  <c r="X2990" i="156"/>
  <c r="W502" i="37" s="1"/>
  <c r="X2989" i="156"/>
  <c r="W501" i="37" s="1"/>
  <c r="X2988" i="156"/>
  <c r="W500" i="37" s="1"/>
  <c r="X2987" i="156"/>
  <c r="W499" i="37" s="1"/>
  <c r="X2986" i="156"/>
  <c r="W498" i="37" s="1"/>
  <c r="X2985" i="156"/>
  <c r="W497" i="37" s="1"/>
  <c r="X2984" i="156"/>
  <c r="W496" i="37" s="1"/>
  <c r="X2983" i="156"/>
  <c r="W495" i="37" s="1"/>
  <c r="X2982" i="156"/>
  <c r="W494" i="37" s="1"/>
  <c r="X2980" i="156"/>
  <c r="W492" i="37" s="1"/>
  <c r="X2953" i="156"/>
  <c r="X3029" i="156" s="1"/>
  <c r="W541" i="37" s="1"/>
  <c r="X2931" i="156"/>
  <c r="X2922" i="156"/>
  <c r="X2888" i="156"/>
  <c r="W352" i="37" s="1"/>
  <c r="X2887" i="156"/>
  <c r="W351" i="37" s="1"/>
  <c r="X2886" i="156"/>
  <c r="W350" i="37" s="1"/>
  <c r="X2885" i="156"/>
  <c r="W349" i="37" s="1"/>
  <c r="X2884" i="156"/>
  <c r="W348" i="37" s="1"/>
  <c r="X2880" i="156"/>
  <c r="W344" i="37" s="1"/>
  <c r="X2878" i="156"/>
  <c r="W342" i="37" s="1"/>
  <c r="X2874" i="156"/>
  <c r="W338" i="37" s="1"/>
  <c r="X2869" i="156"/>
  <c r="W333" i="37" s="1"/>
  <c r="X2861" i="156"/>
  <c r="W325" i="37" s="1"/>
  <c r="X2860" i="156"/>
  <c r="W324" i="37" s="1"/>
  <c r="X2859" i="156"/>
  <c r="W323" i="37" s="1"/>
  <c r="X2858" i="156"/>
  <c r="W322" i="37" s="1"/>
  <c r="X2856" i="156"/>
  <c r="W320" i="37" s="1"/>
  <c r="X2855" i="156"/>
  <c r="W319" i="37" s="1"/>
  <c r="X2853" i="156"/>
  <c r="W317" i="37" s="1"/>
  <c r="X2851" i="156"/>
  <c r="W315" i="37" s="1"/>
  <c r="X2850" i="156"/>
  <c r="W314" i="37" s="1"/>
  <c r="X2844" i="156"/>
  <c r="W308" i="37" s="1"/>
  <c r="X2831" i="156"/>
  <c r="W295" i="37" s="1"/>
  <c r="X2830" i="156"/>
  <c r="W294" i="37" s="1"/>
  <c r="X2828" i="156"/>
  <c r="W292" i="37" s="1"/>
  <c r="X2809" i="156"/>
  <c r="X2876" i="156" s="1"/>
  <c r="W340" i="37" s="1"/>
  <c r="X2785" i="156"/>
  <c r="X2777" i="156"/>
  <c r="X2742" i="156"/>
  <c r="W86" i="37" s="1"/>
  <c r="X2738" i="156"/>
  <c r="W82" i="37" s="1"/>
  <c r="X2737" i="156"/>
  <c r="W81" i="37" s="1"/>
  <c r="X2736" i="156"/>
  <c r="W80" i="37" s="1"/>
  <c r="X2735" i="156"/>
  <c r="W79" i="37" s="1"/>
  <c r="X2730" i="156"/>
  <c r="W74" i="37" s="1"/>
  <c r="X2728" i="156"/>
  <c r="W72" i="37" s="1"/>
  <c r="X2725" i="156"/>
  <c r="W69" i="37" s="1"/>
  <c r="X2724" i="156"/>
  <c r="W68" i="37" s="1"/>
  <c r="W64" i="37"/>
  <c r="X2714" i="156"/>
  <c r="W58" i="37" s="1"/>
  <c r="X2705" i="156"/>
  <c r="W49" i="37" s="1"/>
  <c r="X2704" i="156"/>
  <c r="W48" i="37" s="1"/>
  <c r="X2703" i="156"/>
  <c r="W47" i="37" s="1"/>
  <c r="W46" i="37"/>
  <c r="X2700" i="156"/>
  <c r="W44" i="37" s="1"/>
  <c r="X2699" i="156"/>
  <c r="W43" i="37" s="1"/>
  <c r="X2698" i="156"/>
  <c r="W42" i="37" s="1"/>
  <c r="X2697" i="156"/>
  <c r="W41" i="37" s="1"/>
  <c r="X2695" i="156"/>
  <c r="W39" i="37" s="1"/>
  <c r="W37" i="37"/>
  <c r="W30" i="37"/>
  <c r="X2669" i="156"/>
  <c r="W13" i="37" s="1"/>
  <c r="X2668" i="156"/>
  <c r="W12" i="37" s="1"/>
  <c r="W11" i="37"/>
  <c r="X2666" i="156"/>
  <c r="W10" i="37" s="1"/>
  <c r="X2651" i="156"/>
  <c r="X2646" i="156"/>
  <c r="X2639" i="156"/>
  <c r="X2627" i="156"/>
  <c r="X2619" i="156"/>
  <c r="X2620" i="156" s="1"/>
  <c r="X2609" i="156"/>
  <c r="X2610" i="156" s="1"/>
  <c r="X2601" i="156"/>
  <c r="X2602" i="156" s="1"/>
  <c r="X2591" i="156"/>
  <c r="X2583" i="156"/>
  <c r="X2584" i="156" s="1"/>
  <c r="X2577" i="156"/>
  <c r="X2578" i="156" s="1"/>
  <c r="X2561" i="156"/>
  <c r="X2562" i="156" s="1"/>
  <c r="X2552" i="156"/>
  <c r="X2553" i="156" s="1"/>
  <c r="X2537" i="156"/>
  <c r="X2529" i="156"/>
  <c r="X2530" i="156" s="1"/>
  <c r="X2511" i="156"/>
  <c r="X2516" i="156" s="1"/>
  <c r="X2483" i="156"/>
  <c r="X2484" i="156" s="1"/>
  <c r="X2468" i="156"/>
  <c r="X2469" i="156" s="1"/>
  <c r="X2459" i="156"/>
  <c r="X2449" i="156"/>
  <c r="X2450" i="156" s="1"/>
  <c r="X2434" i="156"/>
  <c r="X2435" i="156" s="1"/>
  <c r="X2427" i="156"/>
  <c r="X2387" i="156"/>
  <c r="X2392" i="156" s="1"/>
  <c r="X2374" i="156"/>
  <c r="X2375" i="156" s="1"/>
  <c r="X2348" i="156"/>
  <c r="X2349" i="156" s="1"/>
  <c r="X2340" i="156"/>
  <c r="X2341" i="156" s="1"/>
  <c r="X2315" i="156"/>
  <c r="X2321" i="156" s="1"/>
  <c r="X2307" i="156"/>
  <c r="X2308" i="156" s="1"/>
  <c r="X2291" i="156"/>
  <c r="X2292" i="156" s="1"/>
  <c r="X2275" i="156"/>
  <c r="X2264" i="156"/>
  <c r="X2256" i="156"/>
  <c r="X2232" i="156"/>
  <c r="X2224" i="156"/>
  <c r="X2197" i="156"/>
  <c r="X2203" i="156" s="1"/>
  <c r="X2166" i="156"/>
  <c r="X2142" i="156"/>
  <c r="X2134" i="156"/>
  <c r="X2085" i="156"/>
  <c r="X2024" i="156"/>
  <c r="X2013" i="156"/>
  <c r="X1953" i="156"/>
  <c r="X1910" i="156"/>
  <c r="X1905" i="156"/>
  <c r="X1888" i="156"/>
  <c r="X1889" i="156" s="1"/>
  <c r="X1834" i="156"/>
  <c r="X1829" i="156"/>
  <c r="X1780" i="156"/>
  <c r="X1775" i="156"/>
  <c r="X1723" i="156"/>
  <c r="X1718" i="156"/>
  <c r="X1701" i="156"/>
  <c r="X1702" i="156" s="1"/>
  <c r="X1687" i="156"/>
  <c r="X1688" i="156" s="1"/>
  <c r="X1673" i="156"/>
  <c r="X1674" i="156" s="1"/>
  <c r="X1648" i="156"/>
  <c r="X1622" i="156"/>
  <c r="X1614" i="156"/>
  <c r="X1582" i="156"/>
  <c r="X1558" i="156"/>
  <c r="X1550" i="156"/>
  <c r="X1514" i="156"/>
  <c r="X1485" i="156"/>
  <c r="X1477" i="156"/>
  <c r="X1441" i="156"/>
  <c r="X1415" i="156"/>
  <c r="X1407" i="156"/>
  <c r="X1365" i="156"/>
  <c r="X1326" i="156"/>
  <c r="X1318" i="156"/>
  <c r="X1280" i="156"/>
  <c r="X1256" i="156"/>
  <c r="X1248" i="156"/>
  <c r="X1212" i="156"/>
  <c r="X1184" i="156"/>
  <c r="X1176" i="156"/>
  <c r="X1144" i="156"/>
  <c r="X1151" i="156" s="1"/>
  <c r="X1071" i="156"/>
  <c r="X1066" i="156"/>
  <c r="X1008" i="156"/>
  <c r="X1003" i="156"/>
  <c r="X968" i="156"/>
  <c r="X981" i="156" s="1"/>
  <c r="X919" i="156"/>
  <c r="X875" i="156"/>
  <c r="X867" i="156"/>
  <c r="X832" i="156"/>
  <c r="W1253" i="37" s="1"/>
  <c r="X830" i="156"/>
  <c r="W1251" i="37" s="1"/>
  <c r="W1339" i="37" s="1"/>
  <c r="X829" i="156"/>
  <c r="W1250" i="37" s="1"/>
  <c r="W1338" i="37" s="1"/>
  <c r="X828" i="156"/>
  <c r="W1249" i="37" s="1"/>
  <c r="W1337" i="37" s="1"/>
  <c r="W1248" i="37"/>
  <c r="X822" i="156"/>
  <c r="W1243" i="37" s="1"/>
  <c r="X818" i="156"/>
  <c r="W1239" i="37" s="1"/>
  <c r="W1326" i="37" s="1"/>
  <c r="X817" i="156"/>
  <c r="W1238" i="37" s="1"/>
  <c r="X813" i="156"/>
  <c r="W1234" i="37" s="1"/>
  <c r="W1321" i="37" s="1"/>
  <c r="X803" i="156"/>
  <c r="W1224" i="37" s="1"/>
  <c r="W1311" i="37" s="1"/>
  <c r="X794" i="156"/>
  <c r="W1215" i="37" s="1"/>
  <c r="X792" i="156"/>
  <c r="W1213" i="37" s="1"/>
  <c r="X791" i="156"/>
  <c r="W1212" i="37" s="1"/>
  <c r="X790" i="156"/>
  <c r="W1211" i="37" s="1"/>
  <c r="X789" i="156"/>
  <c r="W1210" i="37" s="1"/>
  <c r="X788" i="156"/>
  <c r="W1209" i="37" s="1"/>
  <c r="X775" i="156"/>
  <c r="X785" i="156" s="1"/>
  <c r="X750" i="156"/>
  <c r="X737" i="156"/>
  <c r="X742" i="156" s="1"/>
  <c r="X717" i="156"/>
  <c r="X719" i="156" s="1"/>
  <c r="X672" i="156"/>
  <c r="X666" i="156"/>
  <c r="X648" i="156"/>
  <c r="X654" i="156" s="1"/>
  <c r="X624" i="156"/>
  <c r="X625" i="156" s="1"/>
  <c r="X610" i="156"/>
  <c r="X611" i="156" s="1"/>
  <c r="X591" i="156"/>
  <c r="X597" i="156" s="1"/>
  <c r="X557" i="156"/>
  <c r="X564" i="156" s="1"/>
  <c r="X468" i="156"/>
  <c r="X482" i="156" s="1"/>
  <c r="X342" i="156"/>
  <c r="X357" i="156" s="1"/>
  <c r="X258" i="156"/>
  <c r="X276" i="156" s="1"/>
  <c r="X182" i="156"/>
  <c r="X191" i="156" s="1"/>
  <c r="X105" i="156"/>
  <c r="X138" i="156" s="1"/>
  <c r="X2726" i="156" l="1"/>
  <c r="W70" i="37" s="1"/>
  <c r="AA1240" i="37"/>
  <c r="X2692" i="156"/>
  <c r="W36" i="37" s="1"/>
  <c r="W1342" i="37"/>
  <c r="X2701" i="156"/>
  <c r="W45" i="37" s="1"/>
  <c r="X1904" i="156"/>
  <c r="X2133" i="156"/>
  <c r="X1828" i="156"/>
  <c r="X2012" i="156"/>
  <c r="X2849" i="156"/>
  <c r="W313" i="37" s="1"/>
  <c r="X3076" i="156"/>
  <c r="X2857" i="156"/>
  <c r="W321" i="37" s="1"/>
  <c r="X2921" i="156"/>
  <c r="X3171" i="156"/>
  <c r="W656" i="37" s="1"/>
  <c r="X3236" i="156"/>
  <c r="X3011" i="156"/>
  <c r="W523" i="37" s="1"/>
  <c r="X3316" i="156"/>
  <c r="W721" i="37" s="1"/>
  <c r="W1300" i="37"/>
  <c r="W1336" i="37"/>
  <c r="W1256" i="37"/>
  <c r="W1258" i="37"/>
  <c r="W1325" i="37"/>
  <c r="W1257" i="37"/>
  <c r="X866" i="156"/>
  <c r="X1065" i="156"/>
  <c r="X1247" i="156"/>
  <c r="X1406" i="156"/>
  <c r="X1549" i="156"/>
  <c r="X1175" i="156"/>
  <c r="X1317" i="156"/>
  <c r="X1476" i="156"/>
  <c r="X1613" i="156"/>
  <c r="X1717" i="156"/>
  <c r="W1288" i="37"/>
  <c r="W1298" i="37"/>
  <c r="W1345" i="37"/>
  <c r="X3553" i="156"/>
  <c r="W1194" i="37" s="1"/>
  <c r="W1263" i="37"/>
  <c r="W1290" i="37"/>
  <c r="W1299" i="37"/>
  <c r="X3371" i="156"/>
  <c r="W1264" i="37"/>
  <c r="W1291" i="37"/>
  <c r="W1259" i="37"/>
  <c r="W1265" i="37"/>
  <c r="W1279" i="37"/>
  <c r="W1292" i="37"/>
  <c r="W1348" i="37"/>
  <c r="W1260" i="37"/>
  <c r="W1266" i="37"/>
  <c r="W1286" i="37"/>
  <c r="W1293" i="37"/>
  <c r="W1287" i="37"/>
  <c r="W1296" i="37"/>
  <c r="W1310" i="37"/>
  <c r="X1002" i="156"/>
  <c r="X3534" i="156"/>
  <c r="W1175" i="37" s="1"/>
  <c r="X1774" i="156"/>
  <c r="X3452" i="156"/>
  <c r="X787" i="156"/>
  <c r="W1208" i="37" s="1"/>
  <c r="X823" i="156"/>
  <c r="W1244" i="37" s="1"/>
  <c r="X3002" i="156"/>
  <c r="W514" i="37" s="1"/>
  <c r="X3307" i="156"/>
  <c r="W712" i="37" s="1"/>
  <c r="X3525" i="156"/>
  <c r="W1166" i="37" s="1"/>
  <c r="X2223" i="156"/>
  <c r="X3161" i="156"/>
  <c r="W646" i="37" s="1"/>
  <c r="X2640" i="156"/>
  <c r="X2776" i="156"/>
  <c r="X3272" i="156" l="1"/>
  <c r="X3283" i="156" s="1"/>
  <c r="X3285" i="156" s="1"/>
  <c r="W690" i="37" s="1"/>
  <c r="X3117" i="156"/>
  <c r="X3136" i="156" s="1"/>
  <c r="X3138" i="156" s="1"/>
  <c r="W623" i="37" s="1"/>
  <c r="X3160" i="156"/>
  <c r="W645" i="37" s="1"/>
  <c r="X2691" i="156"/>
  <c r="W35" i="37" s="1"/>
  <c r="X3306" i="156"/>
  <c r="W711" i="37" s="1"/>
  <c r="X1806" i="156"/>
  <c r="X1812" i="156" s="1"/>
  <c r="X1750" i="156"/>
  <c r="X1758" i="156" s="1"/>
  <c r="X1446" i="156"/>
  <c r="X1454" i="156" s="1"/>
  <c r="X1865" i="156"/>
  <c r="X1874" i="156" s="1"/>
  <c r="X1038" i="156"/>
  <c r="X1046" i="156" s="1"/>
  <c r="X3484" i="156"/>
  <c r="X3498" i="156" s="1"/>
  <c r="X1370" i="156"/>
  <c r="X1385" i="156" s="1"/>
  <c r="X924" i="156"/>
  <c r="X943" i="156" s="1"/>
  <c r="X2171" i="156"/>
  <c r="X2178" i="156" s="1"/>
  <c r="X1519" i="156"/>
  <c r="X1528" i="156" s="1"/>
  <c r="X1104" i="156"/>
  <c r="X1110" i="156" s="1"/>
  <c r="X2958" i="156"/>
  <c r="X3034" i="156" s="1"/>
  <c r="W546" i="37" s="1"/>
  <c r="X3001" i="156"/>
  <c r="W513" i="37" s="1"/>
  <c r="X3409" i="156"/>
  <c r="X3422" i="156" s="1"/>
  <c r="X1217" i="156"/>
  <c r="X1225" i="156" s="1"/>
  <c r="X2090" i="156"/>
  <c r="X2112" i="156" s="1"/>
  <c r="X1653" i="156"/>
  <c r="X1659" i="156" s="1"/>
  <c r="X1285" i="156"/>
  <c r="X1291" i="156" s="1"/>
  <c r="X1587" i="156"/>
  <c r="X1593" i="156" s="1"/>
  <c r="X1936" i="156"/>
  <c r="X1945" i="156" s="1"/>
  <c r="X3524" i="156"/>
  <c r="W1165" i="37" s="1"/>
  <c r="W1295" i="37"/>
  <c r="W1285" i="37"/>
  <c r="W1327" i="37"/>
  <c r="X786" i="156"/>
  <c r="W1207" i="37" s="1"/>
  <c r="X2261" i="156"/>
  <c r="X2848" i="156"/>
  <c r="W312" i="37" s="1"/>
  <c r="X2814" i="156"/>
  <c r="AI1176" i="156"/>
  <c r="AH1176" i="156"/>
  <c r="AG1176" i="156"/>
  <c r="AE1176" i="156"/>
  <c r="AD1176" i="156"/>
  <c r="W1176" i="156"/>
  <c r="V1176" i="156"/>
  <c r="U1176" i="156"/>
  <c r="T1176" i="156"/>
  <c r="S1176" i="156"/>
  <c r="R1176" i="156"/>
  <c r="Q1176" i="156"/>
  <c r="AH49" i="46"/>
  <c r="AG49" i="46"/>
  <c r="AF49" i="46"/>
  <c r="AD49" i="46"/>
  <c r="AC49" i="46"/>
  <c r="V49" i="46"/>
  <c r="U49" i="46"/>
  <c r="T49" i="46"/>
  <c r="S49" i="46"/>
  <c r="R49" i="46"/>
  <c r="Q49" i="46"/>
  <c r="P49" i="46"/>
  <c r="AJ1703" i="157"/>
  <c r="AI1703" i="157"/>
  <c r="AH1703" i="157"/>
  <c r="AF1703" i="157"/>
  <c r="AE1703" i="157"/>
  <c r="X1703" i="157"/>
  <c r="W1703" i="157"/>
  <c r="V1703" i="157"/>
  <c r="U1703" i="157"/>
  <c r="T1703" i="157"/>
  <c r="S1703" i="157"/>
  <c r="R1703" i="157"/>
  <c r="AJ57" i="157"/>
  <c r="AI57" i="157"/>
  <c r="AH57" i="157"/>
  <c r="AF57" i="157"/>
  <c r="AE57" i="157"/>
  <c r="X57" i="157"/>
  <c r="W57" i="157"/>
  <c r="V57" i="157"/>
  <c r="U57" i="157"/>
  <c r="T57" i="157"/>
  <c r="S57" i="157"/>
  <c r="R57" i="157"/>
  <c r="AI3453" i="156"/>
  <c r="AH3453" i="156"/>
  <c r="AG3453" i="156"/>
  <c r="AE3453" i="156"/>
  <c r="AD3453" i="156"/>
  <c r="W3453" i="156"/>
  <c r="V3453" i="156"/>
  <c r="U3453" i="156"/>
  <c r="T3453" i="156"/>
  <c r="S3453" i="156"/>
  <c r="R3453" i="156"/>
  <c r="Q3453" i="156"/>
  <c r="X3340" i="156" l="1"/>
  <c r="W745" i="37" s="1"/>
  <c r="W689" i="37" s="1"/>
  <c r="X2976" i="156"/>
  <c r="X2979" i="156" s="1"/>
  <c r="W491" i="37" s="1"/>
  <c r="W490" i="37" s="1"/>
  <c r="X3196" i="156"/>
  <c r="W681" i="37" s="1"/>
  <c r="W622" i="37" s="1"/>
  <c r="X2731" i="156"/>
  <c r="W75" i="37" s="1"/>
  <c r="X3500" i="156"/>
  <c r="W1141" i="37" s="1"/>
  <c r="X3558" i="156"/>
  <c r="W1199" i="37" s="1"/>
  <c r="W1284" i="37"/>
  <c r="X2825" i="156"/>
  <c r="X2827" i="156" s="1"/>
  <c r="W291" i="37" s="1"/>
  <c r="X2881" i="156"/>
  <c r="W345" i="37" s="1"/>
  <c r="X2266" i="156"/>
  <c r="X2665" i="156" s="1"/>
  <c r="AH1614" i="156"/>
  <c r="AG1614" i="156"/>
  <c r="AE1614" i="156"/>
  <c r="AD1614" i="156"/>
  <c r="AI1614" i="156"/>
  <c r="W1614" i="156"/>
  <c r="V1614" i="156"/>
  <c r="U1614" i="156"/>
  <c r="T1614" i="156"/>
  <c r="S1614" i="156"/>
  <c r="R1614" i="156"/>
  <c r="Q1614" i="156"/>
  <c r="AI1477" i="156"/>
  <c r="AH1477" i="156"/>
  <c r="AG1477" i="156"/>
  <c r="AE1477" i="156"/>
  <c r="AD1477" i="156"/>
  <c r="W1477" i="156"/>
  <c r="V1477" i="156"/>
  <c r="U1477" i="156"/>
  <c r="T1477" i="156"/>
  <c r="S1477" i="156"/>
  <c r="R1477" i="156"/>
  <c r="Q1477" i="156"/>
  <c r="AI1407" i="156"/>
  <c r="AH1407" i="156"/>
  <c r="AG1407" i="156"/>
  <c r="AE1407" i="156"/>
  <c r="AD1407" i="156"/>
  <c r="W1407" i="156"/>
  <c r="V1407" i="156"/>
  <c r="U1407" i="156"/>
  <c r="T1407" i="156"/>
  <c r="S1407" i="156"/>
  <c r="R1407" i="156"/>
  <c r="Q1407" i="156"/>
  <c r="AI1248" i="156"/>
  <c r="AH1248" i="156"/>
  <c r="AG1248" i="156"/>
  <c r="AE1248" i="156"/>
  <c r="AD1248" i="156"/>
  <c r="AC1249" i="156"/>
  <c r="AH468" i="156"/>
  <c r="AG468" i="156"/>
  <c r="AE468" i="156"/>
  <c r="AI468" i="156"/>
  <c r="X2978" i="156" l="1"/>
  <c r="W1140" i="37"/>
  <c r="X2664" i="156"/>
  <c r="W9" i="37"/>
  <c r="W8" i="37" s="1"/>
  <c r="W1332" i="37"/>
  <c r="W290" i="37"/>
  <c r="W1255" i="37" l="1"/>
  <c r="W1254" i="37" l="1"/>
  <c r="AI792" i="156" l="1"/>
  <c r="AH1213" i="37" s="1"/>
  <c r="AH792" i="156"/>
  <c r="AG1213" i="37" s="1"/>
  <c r="AG792" i="156"/>
  <c r="AF1213" i="37" s="1"/>
  <c r="AE792" i="156"/>
  <c r="AD1213" i="37" s="1"/>
  <c r="AD792" i="156"/>
  <c r="AC1213" i="37" s="1"/>
  <c r="W792" i="156"/>
  <c r="V1213" i="37" s="1"/>
  <c r="W468" i="156"/>
  <c r="AC378" i="156"/>
  <c r="AB792" i="156"/>
  <c r="AA1213" i="37" l="1"/>
  <c r="AJ1213" i="37" s="1"/>
  <c r="AC464" i="156"/>
  <c r="AC819" i="156" s="1"/>
  <c r="AB1240" i="37" s="1"/>
  <c r="AF378" i="156"/>
  <c r="AC792" i="156"/>
  <c r="AB1213" i="37" s="1"/>
  <c r="AI1213" i="37" l="1"/>
  <c r="AF792" i="156"/>
  <c r="AE1213" i="37" s="1"/>
  <c r="AF464" i="156"/>
  <c r="AF819" i="156" s="1"/>
  <c r="AE1240" i="37" s="1"/>
  <c r="I1575" i="157"/>
  <c r="M831" i="156"/>
  <c r="I831" i="156"/>
  <c r="G831" i="156"/>
  <c r="E831" i="156"/>
  <c r="G479" i="156"/>
  <c r="E479" i="156"/>
  <c r="F477" i="156"/>
  <c r="H477" i="156" s="1"/>
  <c r="H831" i="156" s="1"/>
  <c r="K477" i="156"/>
  <c r="O477" i="156" s="1"/>
  <c r="P477" i="156" s="1"/>
  <c r="P831" i="156" s="1"/>
  <c r="J477" i="156"/>
  <c r="J831" i="156" s="1"/>
  <c r="O831" i="156" l="1"/>
  <c r="K831" i="156"/>
  <c r="F831" i="156"/>
  <c r="L477" i="156"/>
  <c r="N477" i="156" l="1"/>
  <c r="N831" i="156" s="1"/>
  <c r="L831" i="156"/>
  <c r="G793" i="156"/>
  <c r="F1214" i="37" s="1"/>
  <c r="E793" i="156"/>
  <c r="D1214" i="37" s="1"/>
  <c r="I442" i="157"/>
  <c r="I440" i="157"/>
  <c r="H2079" i="156"/>
  <c r="F793" i="156"/>
  <c r="E1214" i="37" s="1"/>
  <c r="G378" i="156"/>
  <c r="E378" i="156"/>
  <c r="H114" i="156"/>
  <c r="E115" i="156"/>
  <c r="E792" i="156" l="1"/>
  <c r="D1213" i="37" s="1"/>
  <c r="H379" i="156"/>
  <c r="H793" i="156" s="1"/>
  <c r="G1214" i="37" s="1"/>
  <c r="E464" i="156"/>
  <c r="E819" i="156" s="1"/>
  <c r="D1240" i="37" s="1"/>
  <c r="F378" i="156"/>
  <c r="G464" i="156"/>
  <c r="H541" i="156"/>
  <c r="H2080" i="156"/>
  <c r="G792" i="156"/>
  <c r="F1213" i="37" s="1"/>
  <c r="H2083" i="156"/>
  <c r="F792" i="156" l="1"/>
  <c r="E1213" i="37" s="1"/>
  <c r="F464" i="156"/>
  <c r="F819" i="156" s="1"/>
  <c r="E1240" i="37" s="1"/>
  <c r="G819" i="156"/>
  <c r="F1240" i="37" s="1"/>
  <c r="H378" i="156"/>
  <c r="H792" i="156" s="1"/>
  <c r="G1213" i="37" s="1"/>
  <c r="H464" i="156" l="1"/>
  <c r="H819" i="156" s="1"/>
  <c r="G1240" i="37" s="1"/>
  <c r="AC151" i="157" l="1"/>
  <c r="AA49" i="46" l="1"/>
  <c r="AC1703" i="157"/>
  <c r="AC57" i="157"/>
  <c r="AB3453" i="156"/>
  <c r="AB1407" i="156" l="1"/>
  <c r="AB1477" i="156"/>
  <c r="AB1614" i="156"/>
  <c r="AF1249" i="156"/>
  <c r="V1340" i="37"/>
  <c r="V1247" i="37"/>
  <c r="V1246" i="37"/>
  <c r="V1242" i="37"/>
  <c r="V1241" i="37"/>
  <c r="V1237" i="37"/>
  <c r="V1236" i="37"/>
  <c r="V1235" i="37"/>
  <c r="V1233" i="37"/>
  <c r="V1232" i="37"/>
  <c r="V1231" i="37"/>
  <c r="V1230" i="37"/>
  <c r="V1229" i="37"/>
  <c r="V1227" i="37"/>
  <c r="V1226" i="37"/>
  <c r="V1225" i="37"/>
  <c r="V1223" i="37"/>
  <c r="V1222" i="37"/>
  <c r="V1221" i="37"/>
  <c r="V1220" i="37"/>
  <c r="V1219" i="37"/>
  <c r="V1218" i="37"/>
  <c r="V1217" i="37"/>
  <c r="V1216" i="37"/>
  <c r="V1164" i="37"/>
  <c r="V1163" i="37"/>
  <c r="V1162" i="37"/>
  <c r="V1158" i="37"/>
  <c r="V1154" i="37"/>
  <c r="V1153" i="37"/>
  <c r="V1152" i="37"/>
  <c r="V1143" i="37"/>
  <c r="V1134" i="37"/>
  <c r="V1133" i="37"/>
  <c r="V1099" i="37"/>
  <c r="V1098" i="37"/>
  <c r="V1097" i="37"/>
  <c r="V1094" i="37"/>
  <c r="V1093" i="37"/>
  <c r="V1035" i="37"/>
  <c r="V1034" i="37"/>
  <c r="V1033" i="37"/>
  <c r="V1030" i="37"/>
  <c r="V1029" i="37"/>
  <c r="V1009" i="37"/>
  <c r="V1008" i="37"/>
  <c r="V1006" i="37"/>
  <c r="V966" i="37"/>
  <c r="V954" i="37"/>
  <c r="V904" i="37"/>
  <c r="V903" i="37"/>
  <c r="V902" i="37"/>
  <c r="V898" i="37"/>
  <c r="V897" i="37"/>
  <c r="V896" i="37"/>
  <c r="V887" i="37"/>
  <c r="V877" i="37"/>
  <c r="V875" i="37"/>
  <c r="V856" i="37"/>
  <c r="V840" i="37"/>
  <c r="V839" i="37"/>
  <c r="V838" i="37"/>
  <c r="V835" i="37"/>
  <c r="V834" i="37"/>
  <c r="V833" i="37"/>
  <c r="V821" i="37"/>
  <c r="V810" i="37"/>
  <c r="V809" i="37"/>
  <c r="V773" i="37"/>
  <c r="V772" i="37"/>
  <c r="V771" i="37"/>
  <c r="V768" i="37"/>
  <c r="V767" i="37"/>
  <c r="V755" i="37"/>
  <c r="V710" i="37"/>
  <c r="V709" i="37"/>
  <c r="V708" i="37"/>
  <c r="V705" i="37"/>
  <c r="V704" i="37"/>
  <c r="V692" i="37"/>
  <c r="V644" i="37"/>
  <c r="V643" i="37"/>
  <c r="V642" i="37"/>
  <c r="V639" i="37"/>
  <c r="V638" i="37"/>
  <c r="V637" i="37"/>
  <c r="V636" i="37"/>
  <c r="V614" i="37"/>
  <c r="V578" i="37"/>
  <c r="V577" i="37"/>
  <c r="V576" i="37"/>
  <c r="V573" i="37"/>
  <c r="V572" i="37"/>
  <c r="V568" i="37"/>
  <c r="V567" i="37"/>
  <c r="V558" i="37"/>
  <c r="V512" i="37"/>
  <c r="V511" i="37"/>
  <c r="V510" i="37"/>
  <c r="V507" i="37"/>
  <c r="V506" i="37"/>
  <c r="V505" i="37"/>
  <c r="V493" i="37"/>
  <c r="V463" i="37"/>
  <c r="V459" i="37"/>
  <c r="V446" i="37"/>
  <c r="V445" i="37"/>
  <c r="V444" i="37"/>
  <c r="V441" i="37"/>
  <c r="V440" i="37"/>
  <c r="V439" i="37"/>
  <c r="V427" i="37"/>
  <c r="V408" i="37"/>
  <c r="V407" i="37"/>
  <c r="V406" i="37"/>
  <c r="V374" i="37"/>
  <c r="V373" i="37"/>
  <c r="V372" i="37"/>
  <c r="V371" i="37"/>
  <c r="V370" i="37"/>
  <c r="V362" i="37"/>
  <c r="V360" i="37"/>
  <c r="V357" i="37"/>
  <c r="V347" i="37"/>
  <c r="V346" i="37"/>
  <c r="V343" i="37"/>
  <c r="V341" i="37"/>
  <c r="V339" i="37"/>
  <c r="V337" i="37"/>
  <c r="V336" i="37"/>
  <c r="V335" i="37"/>
  <c r="V334" i="37"/>
  <c r="V332" i="37"/>
  <c r="V331" i="37"/>
  <c r="V330" i="37"/>
  <c r="V329" i="37"/>
  <c r="V328" i="37"/>
  <c r="V327" i="37"/>
  <c r="V326" i="37"/>
  <c r="V318" i="37"/>
  <c r="V311" i="37"/>
  <c r="V310" i="37"/>
  <c r="V309" i="37"/>
  <c r="V307" i="37"/>
  <c r="V306" i="37"/>
  <c r="V305" i="37"/>
  <c r="V304" i="37"/>
  <c r="V303" i="37"/>
  <c r="V302" i="37"/>
  <c r="V301" i="37"/>
  <c r="V300" i="37"/>
  <c r="V299" i="37"/>
  <c r="V298" i="37"/>
  <c r="V297" i="37"/>
  <c r="V296" i="37"/>
  <c r="V293" i="37"/>
  <c r="V281" i="37"/>
  <c r="V249" i="37"/>
  <c r="V248" i="37"/>
  <c r="V247" i="37"/>
  <c r="V244" i="37"/>
  <c r="V243" i="37"/>
  <c r="V228" i="37"/>
  <c r="V227" i="37"/>
  <c r="V226" i="37"/>
  <c r="V225" i="37"/>
  <c r="V224" i="37"/>
  <c r="V223" i="37"/>
  <c r="V222" i="37"/>
  <c r="V221" i="37"/>
  <c r="V219" i="37"/>
  <c r="V218" i="37"/>
  <c r="V217" i="37"/>
  <c r="V215" i="37"/>
  <c r="V214" i="37"/>
  <c r="V213" i="37"/>
  <c r="V212" i="37"/>
  <c r="V211" i="37"/>
  <c r="V210" i="37"/>
  <c r="V209" i="37"/>
  <c r="V208" i="37"/>
  <c r="V207" i="37"/>
  <c r="V206" i="37"/>
  <c r="V205" i="37"/>
  <c r="V204" i="37"/>
  <c r="V203" i="37"/>
  <c r="V201" i="37"/>
  <c r="V199" i="37"/>
  <c r="V197" i="37"/>
  <c r="V196" i="37"/>
  <c r="V195" i="37"/>
  <c r="V194" i="37"/>
  <c r="V193" i="37"/>
  <c r="V192" i="37"/>
  <c r="V191" i="37"/>
  <c r="V190" i="37"/>
  <c r="V189" i="37"/>
  <c r="V188" i="37"/>
  <c r="V187" i="37"/>
  <c r="V186" i="37"/>
  <c r="V185" i="37"/>
  <c r="V184" i="37"/>
  <c r="V183" i="37"/>
  <c r="V182" i="37"/>
  <c r="V181" i="37"/>
  <c r="V180" i="37"/>
  <c r="V179" i="37"/>
  <c r="V178" i="37"/>
  <c r="V177" i="37"/>
  <c r="V176" i="37"/>
  <c r="V175" i="37"/>
  <c r="V174" i="37"/>
  <c r="V173" i="37"/>
  <c r="V172" i="37"/>
  <c r="V171" i="37"/>
  <c r="V162" i="37"/>
  <c r="V161" i="37"/>
  <c r="V160" i="37"/>
  <c r="V158" i="37"/>
  <c r="V157" i="37"/>
  <c r="V155" i="37"/>
  <c r="V151" i="37"/>
  <c r="V150" i="37"/>
  <c r="V149" i="37"/>
  <c r="V147" i="37"/>
  <c r="V146" i="37"/>
  <c r="V145" i="37"/>
  <c r="V144" i="37"/>
  <c r="V143" i="37"/>
  <c r="V142" i="37"/>
  <c r="V141" i="37"/>
  <c r="V140" i="37"/>
  <c r="V139" i="37"/>
  <c r="V113" i="37"/>
  <c r="V112" i="37"/>
  <c r="V111" i="37"/>
  <c r="V109" i="37"/>
  <c r="V108" i="37"/>
  <c r="V107" i="37"/>
  <c r="V103" i="37"/>
  <c r="V102" i="37"/>
  <c r="V101" i="37"/>
  <c r="V100" i="37"/>
  <c r="V85" i="37"/>
  <c r="V84" i="37"/>
  <c r="V83" i="37"/>
  <c r="V78" i="37"/>
  <c r="V77" i="37"/>
  <c r="V76" i="37"/>
  <c r="V73" i="37"/>
  <c r="V71" i="37"/>
  <c r="V67" i="37"/>
  <c r="V66" i="37"/>
  <c r="V65" i="37"/>
  <c r="V63" i="37"/>
  <c r="V62" i="37"/>
  <c r="V61" i="37"/>
  <c r="V60" i="37"/>
  <c r="V59" i="37"/>
  <c r="V57" i="37"/>
  <c r="V56" i="37"/>
  <c r="V55" i="37"/>
  <c r="V54" i="37"/>
  <c r="V53" i="37"/>
  <c r="V52" i="37"/>
  <c r="V51" i="37"/>
  <c r="V50" i="37"/>
  <c r="V34" i="37"/>
  <c r="V33" i="37"/>
  <c r="V32" i="37"/>
  <c r="V29" i="37"/>
  <c r="V28" i="37"/>
  <c r="V27" i="37"/>
  <c r="V26" i="37"/>
  <c r="V25" i="37"/>
  <c r="V24" i="37"/>
  <c r="V23" i="37"/>
  <c r="V22" i="37"/>
  <c r="V21" i="37"/>
  <c r="V20" i="37"/>
  <c r="V19" i="37"/>
  <c r="V18" i="37"/>
  <c r="V17" i="37"/>
  <c r="V16" i="37"/>
  <c r="V15" i="37"/>
  <c r="V14" i="37"/>
  <c r="U155" i="57"/>
  <c r="V1014" i="37" s="1"/>
  <c r="U154" i="57"/>
  <c r="V1013" i="37" s="1"/>
  <c r="U153" i="57"/>
  <c r="V1012" i="37" s="1"/>
  <c r="U152" i="57"/>
  <c r="V1011" i="37" s="1"/>
  <c r="U151" i="57"/>
  <c r="V1010" i="37" s="1"/>
  <c r="U146" i="57"/>
  <c r="V1005" i="37" s="1"/>
  <c r="U144" i="57"/>
  <c r="V1003" i="37" s="1"/>
  <c r="U142" i="57"/>
  <c r="V1001" i="37" s="1"/>
  <c r="U141" i="57"/>
  <c r="V1000" i="37" s="1"/>
  <c r="U140" i="57"/>
  <c r="V999" i="37" s="1"/>
  <c r="U139" i="57"/>
  <c r="V998" i="37" s="1"/>
  <c r="U138" i="57"/>
  <c r="V997" i="37" s="1"/>
  <c r="U137" i="57"/>
  <c r="V996" i="37" s="1"/>
  <c r="U136" i="57"/>
  <c r="V995" i="37" s="1"/>
  <c r="U135" i="57"/>
  <c r="V994" i="37" s="1"/>
  <c r="U134" i="57"/>
  <c r="V993" i="37" s="1"/>
  <c r="U133" i="57"/>
  <c r="V992" i="37" s="1"/>
  <c r="U132" i="57"/>
  <c r="V991" i="37" s="1"/>
  <c r="U131" i="57"/>
  <c r="V990" i="37" s="1"/>
  <c r="U130" i="57"/>
  <c r="V989" i="37" s="1"/>
  <c r="U129" i="57"/>
  <c r="V988" i="37" s="1"/>
  <c r="U128" i="57"/>
  <c r="V987" i="37" s="1"/>
  <c r="U127" i="57"/>
  <c r="V986" i="37" s="1"/>
  <c r="U126" i="57"/>
  <c r="V985" i="37" s="1"/>
  <c r="U124" i="57"/>
  <c r="V983" i="37" s="1"/>
  <c r="U123" i="57"/>
  <c r="V982" i="37" s="1"/>
  <c r="U122" i="57"/>
  <c r="V981" i="37" s="1"/>
  <c r="U121" i="57"/>
  <c r="V980" i="37" s="1"/>
  <c r="U119" i="57"/>
  <c r="V978" i="37" s="1"/>
  <c r="U118" i="57"/>
  <c r="V977" i="37" s="1"/>
  <c r="U117" i="57"/>
  <c r="V976" i="37" s="1"/>
  <c r="U111" i="57"/>
  <c r="V970" i="37" s="1"/>
  <c r="U110" i="57"/>
  <c r="V969" i="37" s="1"/>
  <c r="U106" i="57"/>
  <c r="V965" i="37" s="1"/>
  <c r="U105" i="57"/>
  <c r="V964" i="37" s="1"/>
  <c r="U104" i="57"/>
  <c r="V963" i="37" s="1"/>
  <c r="U103" i="57"/>
  <c r="V962" i="37" s="1"/>
  <c r="U102" i="57"/>
  <c r="V961" i="37" s="1"/>
  <c r="U101" i="57"/>
  <c r="V960" i="37" s="1"/>
  <c r="U100" i="57"/>
  <c r="V959" i="37" s="1"/>
  <c r="U99" i="57"/>
  <c r="V958" i="37" s="1"/>
  <c r="U98" i="57"/>
  <c r="V957" i="37" s="1"/>
  <c r="U97" i="57"/>
  <c r="V956" i="37" s="1"/>
  <c r="U96" i="57"/>
  <c r="V955" i="37" s="1"/>
  <c r="U94" i="57"/>
  <c r="V953" i="37" s="1"/>
  <c r="U81" i="57"/>
  <c r="U143" i="57" s="1"/>
  <c r="V1002" i="37" s="1"/>
  <c r="U61" i="57"/>
  <c r="U52" i="57"/>
  <c r="U116" i="57" s="1"/>
  <c r="V975" i="37" s="1"/>
  <c r="V146" i="46"/>
  <c r="V289" i="37" s="1"/>
  <c r="V145" i="46"/>
  <c r="V288" i="37" s="1"/>
  <c r="V144" i="46"/>
  <c r="V287" i="37" s="1"/>
  <c r="V143" i="46"/>
  <c r="V286" i="37" s="1"/>
  <c r="V142" i="46"/>
  <c r="V285" i="37" s="1"/>
  <c r="V141" i="46"/>
  <c r="V284" i="37" s="1"/>
  <c r="V140" i="46"/>
  <c r="V283" i="37" s="1"/>
  <c r="V137" i="46"/>
  <c r="V280" i="37" s="1"/>
  <c r="V135" i="46"/>
  <c r="V278" i="37" s="1"/>
  <c r="V133" i="46"/>
  <c r="V276" i="37" s="1"/>
  <c r="V132" i="46"/>
  <c r="V275" i="37" s="1"/>
  <c r="V131" i="46"/>
  <c r="V274" i="37" s="1"/>
  <c r="V130" i="46"/>
  <c r="V273" i="37" s="1"/>
  <c r="V129" i="46"/>
  <c r="V272" i="37" s="1"/>
  <c r="V128" i="46"/>
  <c r="V271" i="37" s="1"/>
  <c r="V127" i="46"/>
  <c r="V270" i="37" s="1"/>
  <c r="V126" i="46"/>
  <c r="V269" i="37" s="1"/>
  <c r="V125" i="46"/>
  <c r="V268" i="37" s="1"/>
  <c r="V124" i="46"/>
  <c r="V267" i="37" s="1"/>
  <c r="V123" i="46"/>
  <c r="V266" i="37" s="1"/>
  <c r="V122" i="46"/>
  <c r="V265" i="37" s="1"/>
  <c r="V121" i="46"/>
  <c r="V264" i="37" s="1"/>
  <c r="V120" i="46"/>
  <c r="V263" i="37" s="1"/>
  <c r="V119" i="46"/>
  <c r="V262" i="37" s="1"/>
  <c r="V118" i="46"/>
  <c r="V261" i="37" s="1"/>
  <c r="V116" i="46"/>
  <c r="V259" i="37" s="1"/>
  <c r="V115" i="46"/>
  <c r="V258" i="37" s="1"/>
  <c r="V114" i="46"/>
  <c r="V257" i="37" s="1"/>
  <c r="V113" i="46"/>
  <c r="V256" i="37" s="1"/>
  <c r="V111" i="46"/>
  <c r="V254" i="37" s="1"/>
  <c r="V110" i="46"/>
  <c r="V253" i="37" s="1"/>
  <c r="V109" i="46"/>
  <c r="V252" i="37" s="1"/>
  <c r="V103" i="46"/>
  <c r="V246" i="37" s="1"/>
  <c r="V102" i="46"/>
  <c r="V245" i="37" s="1"/>
  <c r="V99" i="46"/>
  <c r="V242" i="37" s="1"/>
  <c r="V98" i="46"/>
  <c r="V241" i="37" s="1"/>
  <c r="V97" i="46"/>
  <c r="V240" i="37" s="1"/>
  <c r="V96" i="46"/>
  <c r="V239" i="37" s="1"/>
  <c r="V95" i="46"/>
  <c r="V238" i="37" s="1"/>
  <c r="V94" i="46"/>
  <c r="V237" i="37" s="1"/>
  <c r="V93" i="46"/>
  <c r="V236" i="37" s="1"/>
  <c r="V92" i="46"/>
  <c r="V235" i="37" s="1"/>
  <c r="V91" i="46"/>
  <c r="V234" i="37" s="1"/>
  <c r="V90" i="46"/>
  <c r="V233" i="37" s="1"/>
  <c r="V89" i="46"/>
  <c r="V232" i="37" s="1"/>
  <c r="V88" i="46"/>
  <c r="V231" i="37" s="1"/>
  <c r="V75" i="46"/>
  <c r="V134" i="46" s="1"/>
  <c r="V277" i="37" s="1"/>
  <c r="V58" i="46"/>
  <c r="V117" i="46" s="1"/>
  <c r="V260" i="37" s="1"/>
  <c r="X2297" i="157"/>
  <c r="V1139" i="37" s="1"/>
  <c r="X2296" i="157"/>
  <c r="V1138" i="37" s="1"/>
  <c r="X2295" i="157"/>
  <c r="V1137" i="37" s="1"/>
  <c r="X2294" i="157"/>
  <c r="V1136" i="37" s="1"/>
  <c r="X2293" i="157"/>
  <c r="V1135" i="37" s="1"/>
  <c r="X2289" i="157"/>
  <c r="V1131" i="37" s="1"/>
  <c r="X2288" i="157"/>
  <c r="V1130" i="37" s="1"/>
  <c r="X2287" i="157"/>
  <c r="V1129" i="37" s="1"/>
  <c r="X2286" i="157"/>
  <c r="V1128" i="37" s="1"/>
  <c r="X2284" i="157"/>
  <c r="V1126" i="37" s="1"/>
  <c r="X2283" i="157"/>
  <c r="V1125" i="37" s="1"/>
  <c r="X2282" i="157"/>
  <c r="V1124" i="37" s="1"/>
  <c r="X2281" i="157"/>
  <c r="V1123" i="37" s="1"/>
  <c r="X2280" i="157"/>
  <c r="V1122" i="37" s="1"/>
  <c r="X2279" i="157"/>
  <c r="V1121" i="37" s="1"/>
  <c r="X2278" i="157"/>
  <c r="V1120" i="37" s="1"/>
  <c r="X2277" i="157"/>
  <c r="V1119" i="37" s="1"/>
  <c r="X2276" i="157"/>
  <c r="V1118" i="37" s="1"/>
  <c r="X2275" i="157"/>
  <c r="V1117" i="37" s="1"/>
  <c r="X2274" i="157"/>
  <c r="V1116" i="37" s="1"/>
  <c r="X2273" i="157"/>
  <c r="V1115" i="37" s="1"/>
  <c r="X2272" i="157"/>
  <c r="V1114" i="37" s="1"/>
  <c r="X2271" i="157"/>
  <c r="V1113" i="37" s="1"/>
  <c r="X2270" i="157"/>
  <c r="V1112" i="37" s="1"/>
  <c r="X2269" i="157"/>
  <c r="V1111" i="37" s="1"/>
  <c r="X2267" i="157"/>
  <c r="V1109" i="37" s="1"/>
  <c r="X2266" i="157"/>
  <c r="V1108" i="37" s="1"/>
  <c r="X2265" i="157"/>
  <c r="V1107" i="37" s="1"/>
  <c r="X2264" i="157"/>
  <c r="V1106" i="37" s="1"/>
  <c r="X2262" i="157"/>
  <c r="V1104" i="37" s="1"/>
  <c r="X2261" i="157"/>
  <c r="V1103" i="37" s="1"/>
  <c r="X2260" i="157"/>
  <c r="V1102" i="37" s="1"/>
  <c r="X2254" i="157"/>
  <c r="V1096" i="37" s="1"/>
  <c r="X2253" i="157"/>
  <c r="V1095" i="37" s="1"/>
  <c r="X2250" i="157"/>
  <c r="V1092" i="37" s="1"/>
  <c r="X2249" i="157"/>
  <c r="V1091" i="37" s="1"/>
  <c r="X2248" i="157"/>
  <c r="V1090" i="37" s="1"/>
  <c r="X2247" i="157"/>
  <c r="V1089" i="37" s="1"/>
  <c r="X2246" i="157"/>
  <c r="V1088" i="37" s="1"/>
  <c r="X2245" i="157"/>
  <c r="V1087" i="37" s="1"/>
  <c r="X2244" i="157"/>
  <c r="V1086" i="37" s="1"/>
  <c r="X2243" i="157"/>
  <c r="V1085" i="37" s="1"/>
  <c r="X2242" i="157"/>
  <c r="V1084" i="37" s="1"/>
  <c r="X2241" i="157"/>
  <c r="V1083" i="37" s="1"/>
  <c r="X2240" i="157"/>
  <c r="V1082" i="37" s="1"/>
  <c r="X2239" i="157"/>
  <c r="V1081" i="37" s="1"/>
  <c r="X2238" i="157"/>
  <c r="V1080" i="37" s="1"/>
  <c r="X2225" i="157"/>
  <c r="X2285" i="157" s="1"/>
  <c r="V1127" i="37" s="1"/>
  <c r="X2207" i="157"/>
  <c r="X2198" i="157"/>
  <c r="X2157" i="157"/>
  <c r="V1077" i="37" s="1"/>
  <c r="X2156" i="157"/>
  <c r="V1076" i="37" s="1"/>
  <c r="X2155" i="157"/>
  <c r="V1075" i="37" s="1"/>
  <c r="X2154" i="157"/>
  <c r="V1074" i="37" s="1"/>
  <c r="X2153" i="157"/>
  <c r="V1073" i="37" s="1"/>
  <c r="X2152" i="157"/>
  <c r="V1072" i="37" s="1"/>
  <c r="X2151" i="157"/>
  <c r="V1071" i="37" s="1"/>
  <c r="X2149" i="157"/>
  <c r="V1069" i="37" s="1"/>
  <c r="X2148" i="157"/>
  <c r="V1068" i="37" s="1"/>
  <c r="X2147" i="157"/>
  <c r="V1067" i="37" s="1"/>
  <c r="X2146" i="157"/>
  <c r="V1066" i="37" s="1"/>
  <c r="X2144" i="157"/>
  <c r="V1064" i="37" s="1"/>
  <c r="X2143" i="157"/>
  <c r="V1063" i="37" s="1"/>
  <c r="X2142" i="157"/>
  <c r="V1062" i="37" s="1"/>
  <c r="X2141" i="157"/>
  <c r="V1061" i="37" s="1"/>
  <c r="X2140" i="157"/>
  <c r="V1060" i="37" s="1"/>
  <c r="X2139" i="157"/>
  <c r="V1059" i="37" s="1"/>
  <c r="X2138" i="157"/>
  <c r="V1058" i="37" s="1"/>
  <c r="X2137" i="157"/>
  <c r="V1057" i="37" s="1"/>
  <c r="X2136" i="157"/>
  <c r="V1056" i="37" s="1"/>
  <c r="X2135" i="157"/>
  <c r="V1055" i="37" s="1"/>
  <c r="X2134" i="157"/>
  <c r="V1054" i="37" s="1"/>
  <c r="X2133" i="157"/>
  <c r="V1053" i="37" s="1"/>
  <c r="X2132" i="157"/>
  <c r="V1052" i="37" s="1"/>
  <c r="X2131" i="157"/>
  <c r="V1051" i="37" s="1"/>
  <c r="X2130" i="157"/>
  <c r="V1050" i="37" s="1"/>
  <c r="X2129" i="157"/>
  <c r="V1049" i="37" s="1"/>
  <c r="X2128" i="157"/>
  <c r="V1048" i="37" s="1"/>
  <c r="X2127" i="157"/>
  <c r="V1047" i="37" s="1"/>
  <c r="X2125" i="157"/>
  <c r="V1045" i="37" s="1"/>
  <c r="X2124" i="157"/>
  <c r="V1044" i="37" s="1"/>
  <c r="X2123" i="157"/>
  <c r="V1043" i="37" s="1"/>
  <c r="X2122" i="157"/>
  <c r="V1042" i="37" s="1"/>
  <c r="X2120" i="157"/>
  <c r="V1040" i="37" s="1"/>
  <c r="X2119" i="157"/>
  <c r="V1039" i="37" s="1"/>
  <c r="X2118" i="157"/>
  <c r="V1038" i="37" s="1"/>
  <c r="X2112" i="157"/>
  <c r="V1032" i="37" s="1"/>
  <c r="X2111" i="157"/>
  <c r="V1031" i="37" s="1"/>
  <c r="X2108" i="157"/>
  <c r="V1028" i="37" s="1"/>
  <c r="X2107" i="157"/>
  <c r="V1027" i="37" s="1"/>
  <c r="X2106" i="157"/>
  <c r="V1026" i="37" s="1"/>
  <c r="X2105" i="157"/>
  <c r="V1025" i="37" s="1"/>
  <c r="X2104" i="157"/>
  <c r="V1024" i="37" s="1"/>
  <c r="X2103" i="157"/>
  <c r="V1023" i="37" s="1"/>
  <c r="X2102" i="157"/>
  <c r="V1022" i="37" s="1"/>
  <c r="X2101" i="157"/>
  <c r="V1021" i="37" s="1"/>
  <c r="X2100" i="157"/>
  <c r="V1020" i="37" s="1"/>
  <c r="X2099" i="157"/>
  <c r="V1019" i="37" s="1"/>
  <c r="X2098" i="157"/>
  <c r="V1018" i="37" s="1"/>
  <c r="X2097" i="157"/>
  <c r="V1017" i="37" s="1"/>
  <c r="X2074" i="157"/>
  <c r="X2145" i="157" s="1"/>
  <c r="V1065" i="37" s="1"/>
  <c r="X2052" i="157"/>
  <c r="X2043" i="157"/>
  <c r="X2010" i="157"/>
  <c r="V950" i="37" s="1"/>
  <c r="X2009" i="157"/>
  <c r="V949" i="37" s="1"/>
  <c r="X2008" i="157"/>
  <c r="V948" i="37" s="1"/>
  <c r="X2007" i="157"/>
  <c r="V947" i="37" s="1"/>
  <c r="X2006" i="157"/>
  <c r="V946" i="37" s="1"/>
  <c r="X2005" i="157"/>
  <c r="V945" i="37" s="1"/>
  <c r="X2004" i="157"/>
  <c r="V944" i="37" s="1"/>
  <c r="X2002" i="157"/>
  <c r="V942" i="37" s="1"/>
  <c r="X2001" i="157"/>
  <c r="V941" i="37" s="1"/>
  <c r="X2000" i="157"/>
  <c r="V940" i="37" s="1"/>
  <c r="X1999" i="157"/>
  <c r="V939" i="37" s="1"/>
  <c r="X1997" i="157"/>
  <c r="V937" i="37" s="1"/>
  <c r="X1996" i="157"/>
  <c r="V936" i="37" s="1"/>
  <c r="X1995" i="157"/>
  <c r="V935" i="37" s="1"/>
  <c r="X1994" i="157"/>
  <c r="V934" i="37" s="1"/>
  <c r="X1993" i="157"/>
  <c r="V933" i="37" s="1"/>
  <c r="X1992" i="157"/>
  <c r="V932" i="37" s="1"/>
  <c r="X1991" i="157"/>
  <c r="V931" i="37" s="1"/>
  <c r="X1990" i="157"/>
  <c r="V930" i="37" s="1"/>
  <c r="X1989" i="157"/>
  <c r="V929" i="37" s="1"/>
  <c r="X1988" i="157"/>
  <c r="V928" i="37" s="1"/>
  <c r="X1987" i="157"/>
  <c r="V927" i="37" s="1"/>
  <c r="X1986" i="157"/>
  <c r="V926" i="37" s="1"/>
  <c r="X1985" i="157"/>
  <c r="V925" i="37" s="1"/>
  <c r="X1984" i="157"/>
  <c r="V924" i="37" s="1"/>
  <c r="X1983" i="157"/>
  <c r="V923" i="37" s="1"/>
  <c r="X1982" i="157"/>
  <c r="V922" i="37" s="1"/>
  <c r="X1981" i="157"/>
  <c r="V921" i="37" s="1"/>
  <c r="X1979" i="157"/>
  <c r="V919" i="37" s="1"/>
  <c r="X1978" i="157"/>
  <c r="V918" i="37" s="1"/>
  <c r="X1977" i="157"/>
  <c r="V917" i="37" s="1"/>
  <c r="X1976" i="157"/>
  <c r="V916" i="37" s="1"/>
  <c r="X1974" i="157"/>
  <c r="V914" i="37" s="1"/>
  <c r="X1973" i="157"/>
  <c r="V913" i="37" s="1"/>
  <c r="X1972" i="157"/>
  <c r="V912" i="37" s="1"/>
  <c r="X1966" i="157"/>
  <c r="V906" i="37" s="1"/>
  <c r="X1965" i="157"/>
  <c r="V905" i="37" s="1"/>
  <c r="X1961" i="157"/>
  <c r="V901" i="37" s="1"/>
  <c r="X1960" i="157"/>
  <c r="V900" i="37" s="1"/>
  <c r="X1959" i="157"/>
  <c r="V899" i="37" s="1"/>
  <c r="X1955" i="157"/>
  <c r="V895" i="37" s="1"/>
  <c r="X1954" i="157"/>
  <c r="V894" i="37" s="1"/>
  <c r="X1953" i="157"/>
  <c r="V893" i="37" s="1"/>
  <c r="X1952" i="157"/>
  <c r="V892" i="37" s="1"/>
  <c r="X1951" i="157"/>
  <c r="V891" i="37" s="1"/>
  <c r="X1950" i="157"/>
  <c r="V890" i="37" s="1"/>
  <c r="X1949" i="157"/>
  <c r="V889" i="37" s="1"/>
  <c r="X1948" i="157"/>
  <c r="V888" i="37" s="1"/>
  <c r="X1946" i="157"/>
  <c r="V886" i="37" s="1"/>
  <c r="X1924" i="157"/>
  <c r="X1998" i="157" s="1"/>
  <c r="V938" i="37" s="1"/>
  <c r="X1903" i="157"/>
  <c r="X1894" i="157"/>
  <c r="X1854" i="157"/>
  <c r="V883" i="37" s="1"/>
  <c r="X1853" i="157"/>
  <c r="V882" i="37" s="1"/>
  <c r="X1852" i="157"/>
  <c r="V881" i="37" s="1"/>
  <c r="X1851" i="157"/>
  <c r="V880" i="37" s="1"/>
  <c r="X1850" i="157"/>
  <c r="V879" i="37" s="1"/>
  <c r="X1849" i="157"/>
  <c r="V878" i="37" s="1"/>
  <c r="X1847" i="157"/>
  <c r="V876" i="37" s="1"/>
  <c r="X1844" i="157"/>
  <c r="V873" i="37" s="1"/>
  <c r="X1843" i="157"/>
  <c r="V872" i="37" s="1"/>
  <c r="X1842" i="157"/>
  <c r="V871" i="37" s="1"/>
  <c r="X1841" i="157"/>
  <c r="V870" i="37" s="1"/>
  <c r="X1839" i="157"/>
  <c r="V868" i="37" s="1"/>
  <c r="X1838" i="157"/>
  <c r="V867" i="37" s="1"/>
  <c r="X1837" i="157"/>
  <c r="V866" i="37" s="1"/>
  <c r="X1836" i="157"/>
  <c r="V865" i="37" s="1"/>
  <c r="X1835" i="157"/>
  <c r="V864" i="37" s="1"/>
  <c r="X1834" i="157"/>
  <c r="V863" i="37" s="1"/>
  <c r="X1833" i="157"/>
  <c r="V862" i="37" s="1"/>
  <c r="X1832" i="157"/>
  <c r="V861" i="37" s="1"/>
  <c r="X1831" i="157"/>
  <c r="V860" i="37" s="1"/>
  <c r="X1830" i="157"/>
  <c r="V859" i="37" s="1"/>
  <c r="X1829" i="157"/>
  <c r="V858" i="37" s="1"/>
  <c r="X1828" i="157"/>
  <c r="V857" i="37" s="1"/>
  <c r="X1826" i="157"/>
  <c r="V855" i="37" s="1"/>
  <c r="X1825" i="157"/>
  <c r="V854" i="37" s="1"/>
  <c r="X1824" i="157"/>
  <c r="V853" i="37" s="1"/>
  <c r="X1823" i="157"/>
  <c r="V852" i="37" s="1"/>
  <c r="X1821" i="157"/>
  <c r="V850" i="37" s="1"/>
  <c r="X1820" i="157"/>
  <c r="V849" i="37" s="1"/>
  <c r="X1819" i="157"/>
  <c r="V848" i="37" s="1"/>
  <c r="X1818" i="157"/>
  <c r="V847" i="37" s="1"/>
  <c r="X1816" i="157"/>
  <c r="V845" i="37" s="1"/>
  <c r="X1815" i="157"/>
  <c r="V844" i="37" s="1"/>
  <c r="X1814" i="157"/>
  <c r="V843" i="37" s="1"/>
  <c r="X1808" i="157"/>
  <c r="V837" i="37" s="1"/>
  <c r="X1807" i="157"/>
  <c r="V836" i="37" s="1"/>
  <c r="X1803" i="157"/>
  <c r="V832" i="37" s="1"/>
  <c r="X1802" i="157"/>
  <c r="V831" i="37" s="1"/>
  <c r="X1801" i="157"/>
  <c r="V830" i="37" s="1"/>
  <c r="X1800" i="157"/>
  <c r="V829" i="37" s="1"/>
  <c r="X1799" i="157"/>
  <c r="V828" i="37" s="1"/>
  <c r="X1798" i="157"/>
  <c r="V827" i="37" s="1"/>
  <c r="X1797" i="157"/>
  <c r="V826" i="37" s="1"/>
  <c r="X1796" i="157"/>
  <c r="V825" i="37" s="1"/>
  <c r="X1795" i="157"/>
  <c r="V824" i="37" s="1"/>
  <c r="X1794" i="157"/>
  <c r="V823" i="37" s="1"/>
  <c r="X1793" i="157"/>
  <c r="V822" i="37" s="1"/>
  <c r="X1791" i="157"/>
  <c r="V820" i="37" s="1"/>
  <c r="X1789" i="157"/>
  <c r="X1776" i="157"/>
  <c r="X1777" i="157" s="1"/>
  <c r="X1740" i="157"/>
  <c r="X1840" i="157" s="1"/>
  <c r="V869" i="37" s="1"/>
  <c r="X1712" i="157"/>
  <c r="X1666" i="157"/>
  <c r="V817" i="37" s="1"/>
  <c r="X1665" i="157"/>
  <c r="V816" i="37" s="1"/>
  <c r="X1664" i="157"/>
  <c r="V815" i="37" s="1"/>
  <c r="X1663" i="157"/>
  <c r="V814" i="37" s="1"/>
  <c r="X1662" i="157"/>
  <c r="V813" i="37" s="1"/>
  <c r="X1661" i="157"/>
  <c r="V812" i="37" s="1"/>
  <c r="X1660" i="157"/>
  <c r="V811" i="37" s="1"/>
  <c r="X1656" i="157"/>
  <c r="V807" i="37" s="1"/>
  <c r="X1655" i="157"/>
  <c r="V806" i="37" s="1"/>
  <c r="X1654" i="157"/>
  <c r="V805" i="37" s="1"/>
  <c r="X1653" i="157"/>
  <c r="V804" i="37" s="1"/>
  <c r="X1651" i="157"/>
  <c r="V802" i="37" s="1"/>
  <c r="X1650" i="157"/>
  <c r="V801" i="37" s="1"/>
  <c r="X1649" i="157"/>
  <c r="V800" i="37" s="1"/>
  <c r="X1648" i="157"/>
  <c r="V799" i="37" s="1"/>
  <c r="X1647" i="157"/>
  <c r="V798" i="37" s="1"/>
  <c r="X1646" i="157"/>
  <c r="V797" i="37" s="1"/>
  <c r="X1645" i="157"/>
  <c r="V796" i="37" s="1"/>
  <c r="X1644" i="157"/>
  <c r="V795" i="37" s="1"/>
  <c r="X1643" i="157"/>
  <c r="V794" i="37" s="1"/>
  <c r="X1642" i="157"/>
  <c r="V793" i="37" s="1"/>
  <c r="X1641" i="157"/>
  <c r="V792" i="37" s="1"/>
  <c r="X1640" i="157"/>
  <c r="V791" i="37" s="1"/>
  <c r="X1639" i="157"/>
  <c r="V790" i="37" s="1"/>
  <c r="X1638" i="157"/>
  <c r="V789" i="37" s="1"/>
  <c r="X1637" i="157"/>
  <c r="V788" i="37" s="1"/>
  <c r="X1636" i="157"/>
  <c r="V787" i="37" s="1"/>
  <c r="X1635" i="157"/>
  <c r="V786" i="37" s="1"/>
  <c r="X1634" i="157"/>
  <c r="V785" i="37" s="1"/>
  <c r="X1632" i="157"/>
  <c r="V783" i="37" s="1"/>
  <c r="X1631" i="157"/>
  <c r="V782" i="37" s="1"/>
  <c r="X1630" i="157"/>
  <c r="V781" i="37" s="1"/>
  <c r="X1629" i="157"/>
  <c r="V780" i="37" s="1"/>
  <c r="X1627" i="157"/>
  <c r="V778" i="37" s="1"/>
  <c r="X1626" i="157"/>
  <c r="V777" i="37" s="1"/>
  <c r="X1625" i="157"/>
  <c r="V776" i="37" s="1"/>
  <c r="X1619" i="157"/>
  <c r="V770" i="37" s="1"/>
  <c r="X1618" i="157"/>
  <c r="V769" i="37" s="1"/>
  <c r="X1615" i="157"/>
  <c r="V766" i="37" s="1"/>
  <c r="X1614" i="157"/>
  <c r="V765" i="37" s="1"/>
  <c r="X1613" i="157"/>
  <c r="V764" i="37" s="1"/>
  <c r="X1612" i="157"/>
  <c r="V763" i="37" s="1"/>
  <c r="X1611" i="157"/>
  <c r="V762" i="37" s="1"/>
  <c r="X1610" i="157"/>
  <c r="V761" i="37" s="1"/>
  <c r="X1609" i="157"/>
  <c r="V760" i="37" s="1"/>
  <c r="X1608" i="157"/>
  <c r="V759" i="37" s="1"/>
  <c r="X1607" i="157"/>
  <c r="V758" i="37" s="1"/>
  <c r="X1606" i="157"/>
  <c r="V757" i="37" s="1"/>
  <c r="X1605" i="157"/>
  <c r="V756" i="37" s="1"/>
  <c r="X1603" i="157"/>
  <c r="V754" i="37" s="1"/>
  <c r="X1580" i="157"/>
  <c r="X1652" i="157" s="1"/>
  <c r="V803" i="37" s="1"/>
  <c r="X1554" i="157"/>
  <c r="X1545" i="157"/>
  <c r="X1509" i="157"/>
  <c r="V621" i="37" s="1"/>
  <c r="X1508" i="157"/>
  <c r="V620" i="37" s="1"/>
  <c r="X1507" i="157"/>
  <c r="V619" i="37" s="1"/>
  <c r="X1506" i="157"/>
  <c r="V618" i="37" s="1"/>
  <c r="X1505" i="157"/>
  <c r="V617" i="37" s="1"/>
  <c r="X1504" i="157"/>
  <c r="V616" i="37" s="1"/>
  <c r="X1503" i="157"/>
  <c r="V615" i="37" s="1"/>
  <c r="X1500" i="157"/>
  <c r="V612" i="37" s="1"/>
  <c r="X1499" i="157"/>
  <c r="V611" i="37" s="1"/>
  <c r="X1498" i="157"/>
  <c r="V610" i="37" s="1"/>
  <c r="X1497" i="157"/>
  <c r="V609" i="37" s="1"/>
  <c r="X1495" i="157"/>
  <c r="V607" i="37" s="1"/>
  <c r="X1494" i="157"/>
  <c r="V606" i="37" s="1"/>
  <c r="X1493" i="157"/>
  <c r="V605" i="37" s="1"/>
  <c r="X1492" i="157"/>
  <c r="V604" i="37" s="1"/>
  <c r="X1491" i="157"/>
  <c r="V603" i="37" s="1"/>
  <c r="X1490" i="157"/>
  <c r="V602" i="37" s="1"/>
  <c r="X1489" i="157"/>
  <c r="V601" i="37" s="1"/>
  <c r="X1488" i="157"/>
  <c r="V600" i="37" s="1"/>
  <c r="X1487" i="157"/>
  <c r="V599" i="37" s="1"/>
  <c r="X1486" i="157"/>
  <c r="V598" i="37" s="1"/>
  <c r="X1485" i="157"/>
  <c r="V597" i="37" s="1"/>
  <c r="X1484" i="157"/>
  <c r="V596" i="37" s="1"/>
  <c r="X1483" i="157"/>
  <c r="V595" i="37" s="1"/>
  <c r="X1482" i="157"/>
  <c r="V594" i="37" s="1"/>
  <c r="X1481" i="157"/>
  <c r="V593" i="37" s="1"/>
  <c r="X1480" i="157"/>
  <c r="V592" i="37" s="1"/>
  <c r="X1479" i="157"/>
  <c r="V591" i="37" s="1"/>
  <c r="X1478" i="157"/>
  <c r="V590" i="37" s="1"/>
  <c r="X1476" i="157"/>
  <c r="V588" i="37" s="1"/>
  <c r="X1475" i="157"/>
  <c r="V587" i="37" s="1"/>
  <c r="X1474" i="157"/>
  <c r="V586" i="37" s="1"/>
  <c r="X1473" i="157"/>
  <c r="V585" i="37" s="1"/>
  <c r="X1471" i="157"/>
  <c r="V583" i="37" s="1"/>
  <c r="X1470" i="157"/>
  <c r="V582" i="37" s="1"/>
  <c r="X1469" i="157"/>
  <c r="V581" i="37" s="1"/>
  <c r="X1463" i="157"/>
  <c r="V575" i="37" s="1"/>
  <c r="X1462" i="157"/>
  <c r="V574" i="37" s="1"/>
  <c r="X1459" i="157"/>
  <c r="V571" i="37" s="1"/>
  <c r="X1458" i="157"/>
  <c r="V570" i="37" s="1"/>
  <c r="X1457" i="157"/>
  <c r="V569" i="37" s="1"/>
  <c r="X1454" i="157"/>
  <c r="V566" i="37" s="1"/>
  <c r="X1453" i="157"/>
  <c r="V565" i="37" s="1"/>
  <c r="X1452" i="157"/>
  <c r="V564" i="37" s="1"/>
  <c r="X1451" i="157"/>
  <c r="V563" i="37" s="1"/>
  <c r="X1450" i="157"/>
  <c r="V562" i="37" s="1"/>
  <c r="X1449" i="157"/>
  <c r="V561" i="37" s="1"/>
  <c r="X1448" i="157"/>
  <c r="V560" i="37" s="1"/>
  <c r="X1447" i="157"/>
  <c r="V559" i="37" s="1"/>
  <c r="X1445" i="157"/>
  <c r="V557" i="37" s="1"/>
  <c r="X1421" i="157"/>
  <c r="X1496" i="157" s="1"/>
  <c r="V608" i="37" s="1"/>
  <c r="X1399" i="157"/>
  <c r="X1390" i="157"/>
  <c r="X1359" i="157"/>
  <c r="V489" i="37" s="1"/>
  <c r="X1358" i="157"/>
  <c r="V488" i="37" s="1"/>
  <c r="X1357" i="157"/>
  <c r="V487" i="37" s="1"/>
  <c r="X1356" i="157"/>
  <c r="V486" i="37" s="1"/>
  <c r="X1355" i="157"/>
  <c r="V485" i="37" s="1"/>
  <c r="X1354" i="157"/>
  <c r="V484" i="37" s="1"/>
  <c r="X1353" i="157"/>
  <c r="V483" i="37" s="1"/>
  <c r="X1351" i="157"/>
  <c r="V481" i="37" s="1"/>
  <c r="X1350" i="157"/>
  <c r="V480" i="37" s="1"/>
  <c r="X1349" i="157"/>
  <c r="V479" i="37" s="1"/>
  <c r="X1348" i="157"/>
  <c r="V478" i="37" s="1"/>
  <c r="X1346" i="157"/>
  <c r="V476" i="37" s="1"/>
  <c r="X1344" i="157"/>
  <c r="V474" i="37" s="1"/>
  <c r="X1343" i="157"/>
  <c r="V473" i="37" s="1"/>
  <c r="X1342" i="157"/>
  <c r="V472" i="37" s="1"/>
  <c r="X1341" i="157"/>
  <c r="V471" i="37" s="1"/>
  <c r="X1340" i="157"/>
  <c r="V470" i="37" s="1"/>
  <c r="X1339" i="157"/>
  <c r="V469" i="37" s="1"/>
  <c r="X1338" i="157"/>
  <c r="V468" i="37" s="1"/>
  <c r="X1337" i="157"/>
  <c r="V467" i="37" s="1"/>
  <c r="X1336" i="157"/>
  <c r="V466" i="37" s="1"/>
  <c r="X1335" i="157"/>
  <c r="V465" i="37" s="1"/>
  <c r="X1334" i="157"/>
  <c r="V464" i="37" s="1"/>
  <c r="X1332" i="157"/>
  <c r="V462" i="37" s="1"/>
  <c r="X1331" i="157"/>
  <c r="V461" i="37" s="1"/>
  <c r="X1330" i="157"/>
  <c r="V460" i="37" s="1"/>
  <c r="X1328" i="157"/>
  <c r="V458" i="37" s="1"/>
  <c r="X1326" i="157"/>
  <c r="V456" i="37" s="1"/>
  <c r="X1325" i="157"/>
  <c r="V455" i="37" s="1"/>
  <c r="X1324" i="157"/>
  <c r="V454" i="37" s="1"/>
  <c r="X1323" i="157"/>
  <c r="V453" i="37" s="1"/>
  <c r="X1321" i="157"/>
  <c r="V451" i="37" s="1"/>
  <c r="X1320" i="157"/>
  <c r="V450" i="37" s="1"/>
  <c r="X1319" i="157"/>
  <c r="V449" i="37" s="1"/>
  <c r="X1313" i="157"/>
  <c r="V443" i="37" s="1"/>
  <c r="X1312" i="157"/>
  <c r="V442" i="37" s="1"/>
  <c r="X1308" i="157"/>
  <c r="V438" i="37" s="1"/>
  <c r="X1307" i="157"/>
  <c r="V437" i="37" s="1"/>
  <c r="X1306" i="157"/>
  <c r="V436" i="37" s="1"/>
  <c r="X1305" i="157"/>
  <c r="V435" i="37" s="1"/>
  <c r="X1304" i="157"/>
  <c r="V434" i="37" s="1"/>
  <c r="X1303" i="157"/>
  <c r="V433" i="37" s="1"/>
  <c r="X1302" i="157"/>
  <c r="V432" i="37" s="1"/>
  <c r="X1301" i="157"/>
  <c r="V431" i="37" s="1"/>
  <c r="X1300" i="157"/>
  <c r="V430" i="37" s="1"/>
  <c r="X1299" i="157"/>
  <c r="V429" i="37" s="1"/>
  <c r="X1298" i="157"/>
  <c r="V428" i="37" s="1"/>
  <c r="X1296" i="157"/>
  <c r="V426" i="37" s="1"/>
  <c r="X1271" i="157"/>
  <c r="X1347" i="157" s="1"/>
  <c r="V477" i="37" s="1"/>
  <c r="X1248" i="157"/>
  <c r="X1239" i="157"/>
  <c r="X1205" i="157"/>
  <c r="V423" i="37" s="1"/>
  <c r="X1204" i="157"/>
  <c r="V422" i="37" s="1"/>
  <c r="X1203" i="157"/>
  <c r="V421" i="37" s="1"/>
  <c r="X1202" i="157"/>
  <c r="V420" i="37" s="1"/>
  <c r="X1201" i="157"/>
  <c r="V419" i="37" s="1"/>
  <c r="X1200" i="157"/>
  <c r="V418" i="37" s="1"/>
  <c r="X1199" i="157"/>
  <c r="V417" i="37" s="1"/>
  <c r="X1198" i="157"/>
  <c r="V416" i="37" s="1"/>
  <c r="X1196" i="157"/>
  <c r="V414" i="37" s="1"/>
  <c r="X1195" i="157"/>
  <c r="V413" i="37" s="1"/>
  <c r="X1194" i="157"/>
  <c r="V412" i="37" s="1"/>
  <c r="X1193" i="157"/>
  <c r="V411" i="37" s="1"/>
  <c r="X1191" i="157"/>
  <c r="V409" i="37" s="1"/>
  <c r="X1187" i="157"/>
  <c r="V405" i="37" s="1"/>
  <c r="X1186" i="157"/>
  <c r="V404" i="37" s="1"/>
  <c r="X1185" i="157"/>
  <c r="V403" i="37" s="1"/>
  <c r="X1184" i="157"/>
  <c r="V402" i="37" s="1"/>
  <c r="X1183" i="157"/>
  <c r="V401" i="37" s="1"/>
  <c r="X1182" i="157"/>
  <c r="V400" i="37" s="1"/>
  <c r="X1181" i="157"/>
  <c r="V399" i="37" s="1"/>
  <c r="X1180" i="157"/>
  <c r="V398" i="37" s="1"/>
  <c r="X1179" i="157"/>
  <c r="V397" i="37" s="1"/>
  <c r="X1178" i="157"/>
  <c r="V396" i="37" s="1"/>
  <c r="X1177" i="157"/>
  <c r="V395" i="37" s="1"/>
  <c r="X1176" i="157"/>
  <c r="V394" i="37" s="1"/>
  <c r="X1175" i="157"/>
  <c r="V393" i="37" s="1"/>
  <c r="X1174" i="157"/>
  <c r="V392" i="37" s="1"/>
  <c r="X1173" i="157"/>
  <c r="V391" i="37" s="1"/>
  <c r="X1172" i="157"/>
  <c r="V390" i="37" s="1"/>
  <c r="X1171" i="157"/>
  <c r="V389" i="37" s="1"/>
  <c r="X1169" i="157"/>
  <c r="V387" i="37" s="1"/>
  <c r="X1168" i="157"/>
  <c r="V386" i="37" s="1"/>
  <c r="X1167" i="157"/>
  <c r="V385" i="37" s="1"/>
  <c r="X1166" i="157"/>
  <c r="V384" i="37" s="1"/>
  <c r="X1164" i="157"/>
  <c r="V382" i="37" s="1"/>
  <c r="X1163" i="157"/>
  <c r="V381" i="37" s="1"/>
  <c r="X1157" i="157"/>
  <c r="V375" i="37" s="1"/>
  <c r="X1151" i="157"/>
  <c r="V369" i="37" s="1"/>
  <c r="X1150" i="157"/>
  <c r="V368" i="37" s="1"/>
  <c r="X1149" i="157"/>
  <c r="V367" i="37" s="1"/>
  <c r="X1148" i="157"/>
  <c r="V366" i="37" s="1"/>
  <c r="X1147" i="157"/>
  <c r="V365" i="37" s="1"/>
  <c r="X1146" i="157"/>
  <c r="V364" i="37" s="1"/>
  <c r="X1145" i="157"/>
  <c r="V363" i="37" s="1"/>
  <c r="X1143" i="157"/>
  <c r="V361" i="37" s="1"/>
  <c r="X1141" i="157"/>
  <c r="V359" i="37" s="1"/>
  <c r="X1140" i="157"/>
  <c r="V358" i="37" s="1"/>
  <c r="X1138" i="157"/>
  <c r="V356" i="37" s="1"/>
  <c r="X1137" i="157"/>
  <c r="V355" i="37" s="1"/>
  <c r="X1120" i="157"/>
  <c r="X1091" i="157"/>
  <c r="X1082" i="157"/>
  <c r="X1032" i="157"/>
  <c r="X1001" i="157"/>
  <c r="X993" i="157"/>
  <c r="X943" i="157"/>
  <c r="V216" i="37" s="1"/>
  <c r="X929" i="157"/>
  <c r="V202" i="37" s="1"/>
  <c r="X927" i="157"/>
  <c r="V200" i="37" s="1"/>
  <c r="X925" i="157"/>
  <c r="V198" i="37" s="1"/>
  <c r="X894" i="157"/>
  <c r="X895" i="157" s="1"/>
  <c r="X897" i="157" s="1"/>
  <c r="V170" i="37" s="1"/>
  <c r="X879" i="157"/>
  <c r="V168" i="37" s="1"/>
  <c r="X878" i="157"/>
  <c r="V167" i="37" s="1"/>
  <c r="X877" i="157"/>
  <c r="V166" i="37" s="1"/>
  <c r="X876" i="157"/>
  <c r="V165" i="37" s="1"/>
  <c r="X875" i="157"/>
  <c r="V164" i="37" s="1"/>
  <c r="X874" i="157"/>
  <c r="V163" i="37" s="1"/>
  <c r="X867" i="157"/>
  <c r="V156" i="37" s="1"/>
  <c r="X864" i="157"/>
  <c r="V153" i="37" s="1"/>
  <c r="X863" i="157"/>
  <c r="V152" i="37" s="1"/>
  <c r="X859" i="157"/>
  <c r="V148" i="37" s="1"/>
  <c r="X849" i="157"/>
  <c r="V138" i="37" s="1"/>
  <c r="X848" i="157"/>
  <c r="V137" i="37" s="1"/>
  <c r="X847" i="157"/>
  <c r="V136" i="37" s="1"/>
  <c r="X846" i="157"/>
  <c r="V135" i="37" s="1"/>
  <c r="X845" i="157"/>
  <c r="V134" i="37" s="1"/>
  <c r="X844" i="157"/>
  <c r="V133" i="37" s="1"/>
  <c r="X843" i="157"/>
  <c r="V132" i="37" s="1"/>
  <c r="X842" i="157"/>
  <c r="V131" i="37" s="1"/>
  <c r="X841" i="157"/>
  <c r="V130" i="37" s="1"/>
  <c r="X840" i="157"/>
  <c r="V129" i="37" s="1"/>
  <c r="X839" i="157"/>
  <c r="V128" i="37" s="1"/>
  <c r="X838" i="157"/>
  <c r="V127" i="37" s="1"/>
  <c r="X837" i="157"/>
  <c r="V126" i="37" s="1"/>
  <c r="X836" i="157"/>
  <c r="V125" i="37" s="1"/>
  <c r="X834" i="157"/>
  <c r="V123" i="37" s="1"/>
  <c r="X833" i="157"/>
  <c r="V122" i="37" s="1"/>
  <c r="X832" i="157"/>
  <c r="V121" i="37" s="1"/>
  <c r="X831" i="157"/>
  <c r="V120" i="37" s="1"/>
  <c r="X829" i="157"/>
  <c r="V118" i="37" s="1"/>
  <c r="X828" i="157"/>
  <c r="V117" i="37" s="1"/>
  <c r="X827" i="157"/>
  <c r="V116" i="37" s="1"/>
  <c r="X821" i="157"/>
  <c r="V110" i="37" s="1"/>
  <c r="X817" i="157"/>
  <c r="V106" i="37" s="1"/>
  <c r="X816" i="157"/>
  <c r="V105" i="37" s="1"/>
  <c r="X815" i="157"/>
  <c r="V104" i="37" s="1"/>
  <c r="X810" i="157"/>
  <c r="V99" i="37" s="1"/>
  <c r="X809" i="157"/>
  <c r="V98" i="37" s="1"/>
  <c r="X808" i="157"/>
  <c r="V97" i="37" s="1"/>
  <c r="X807" i="157"/>
  <c r="V96" i="37" s="1"/>
  <c r="X806" i="157"/>
  <c r="V95" i="37" s="1"/>
  <c r="X805" i="157"/>
  <c r="V94" i="37" s="1"/>
  <c r="X804" i="157"/>
  <c r="V93" i="37" s="1"/>
  <c r="X803" i="157"/>
  <c r="V92" i="37" s="1"/>
  <c r="X801" i="157"/>
  <c r="V90" i="37" s="1"/>
  <c r="X800" i="157"/>
  <c r="V89" i="37" s="1"/>
  <c r="X797" i="157"/>
  <c r="X791" i="157"/>
  <c r="X790" i="157"/>
  <c r="X764" i="157"/>
  <c r="X743" i="157"/>
  <c r="X734" i="157"/>
  <c r="X692" i="157"/>
  <c r="X669" i="157"/>
  <c r="X660" i="157"/>
  <c r="X630" i="157"/>
  <c r="X622" i="157"/>
  <c r="X623" i="157" s="1"/>
  <c r="X597" i="157"/>
  <c r="X576" i="157"/>
  <c r="X567" i="157"/>
  <c r="X545" i="157"/>
  <c r="X546" i="157" s="1"/>
  <c r="X411" i="157"/>
  <c r="X406" i="157"/>
  <c r="X372" i="157"/>
  <c r="X379" i="157" s="1"/>
  <c r="X313" i="157"/>
  <c r="X272" i="157"/>
  <c r="X263" i="157"/>
  <c r="X205" i="157"/>
  <c r="X179" i="157"/>
  <c r="X170" i="157"/>
  <c r="X104" i="157"/>
  <c r="X66" i="157"/>
  <c r="W3565" i="156"/>
  <c r="V1206" i="37" s="1"/>
  <c r="W3564" i="156"/>
  <c r="V1205" i="37" s="1"/>
  <c r="W3563" i="156"/>
  <c r="V1204" i="37" s="1"/>
  <c r="W3562" i="156"/>
  <c r="V1203" i="37" s="1"/>
  <c r="W3561" i="156"/>
  <c r="V1202" i="37" s="1"/>
  <c r="W3560" i="156"/>
  <c r="V1201" i="37" s="1"/>
  <c r="W3559" i="156"/>
  <c r="V1200" i="37" s="1"/>
  <c r="W3557" i="156"/>
  <c r="V1198" i="37" s="1"/>
  <c r="W3556" i="156"/>
  <c r="V1197" i="37" s="1"/>
  <c r="W3555" i="156"/>
  <c r="V1196" i="37" s="1"/>
  <c r="W3554" i="156"/>
  <c r="V1195" i="37" s="1"/>
  <c r="W3552" i="156"/>
  <c r="V1193" i="37" s="1"/>
  <c r="W3551" i="156"/>
  <c r="V1192" i="37" s="1"/>
  <c r="W3550" i="156"/>
  <c r="V1191" i="37" s="1"/>
  <c r="W3549" i="156"/>
  <c r="V1190" i="37" s="1"/>
  <c r="W3548" i="156"/>
  <c r="V1189" i="37" s="1"/>
  <c r="W3547" i="156"/>
  <c r="V1188" i="37" s="1"/>
  <c r="W3546" i="156"/>
  <c r="V1187" i="37" s="1"/>
  <c r="W3545" i="156"/>
  <c r="V1186" i="37" s="1"/>
  <c r="W3544" i="156"/>
  <c r="V1185" i="37" s="1"/>
  <c r="W3543" i="156"/>
  <c r="V1184" i="37" s="1"/>
  <c r="W3542" i="156"/>
  <c r="V1183" i="37" s="1"/>
  <c r="W3541" i="156"/>
  <c r="V1182" i="37" s="1"/>
  <c r="W3540" i="156"/>
  <c r="V1181" i="37" s="1"/>
  <c r="W3539" i="156"/>
  <c r="V1180" i="37" s="1"/>
  <c r="W3538" i="156"/>
  <c r="V1179" i="37" s="1"/>
  <c r="W3537" i="156"/>
  <c r="V1178" i="37" s="1"/>
  <c r="W3536" i="156"/>
  <c r="V1177" i="37" s="1"/>
  <c r="W3535" i="156"/>
  <c r="V1176" i="37" s="1"/>
  <c r="W3533" i="156"/>
  <c r="V1174" i="37" s="1"/>
  <c r="W3532" i="156"/>
  <c r="V1173" i="37" s="1"/>
  <c r="W3531" i="156"/>
  <c r="V1172" i="37" s="1"/>
  <c r="W3530" i="156"/>
  <c r="V1171" i="37" s="1"/>
  <c r="W3528" i="156"/>
  <c r="V1169" i="37" s="1"/>
  <c r="W3527" i="156"/>
  <c r="V1168" i="37" s="1"/>
  <c r="W3526" i="156"/>
  <c r="V1167" i="37" s="1"/>
  <c r="W3520" i="156"/>
  <c r="V1161" i="37" s="1"/>
  <c r="W3519" i="156"/>
  <c r="V1160" i="37" s="1"/>
  <c r="W3516" i="156"/>
  <c r="V1157" i="37" s="1"/>
  <c r="W3515" i="156"/>
  <c r="V1156" i="37" s="1"/>
  <c r="W3514" i="156"/>
  <c r="V1155" i="37" s="1"/>
  <c r="W3510" i="156"/>
  <c r="V1151" i="37" s="1"/>
  <c r="W3509" i="156"/>
  <c r="V1150" i="37" s="1"/>
  <c r="W3508" i="156"/>
  <c r="V1149" i="37" s="1"/>
  <c r="W3507" i="156"/>
  <c r="V1148" i="37" s="1"/>
  <c r="W3506" i="156"/>
  <c r="V1147" i="37" s="1"/>
  <c r="W3505" i="156"/>
  <c r="V1146" i="37" s="1"/>
  <c r="W3504" i="156"/>
  <c r="V1145" i="37" s="1"/>
  <c r="W3503" i="156"/>
  <c r="V1144" i="37" s="1"/>
  <c r="W3501" i="156"/>
  <c r="V1142" i="37" s="1"/>
  <c r="W3479" i="156"/>
  <c r="W3462" i="156"/>
  <c r="W3404" i="156"/>
  <c r="W3381" i="156"/>
  <c r="W3372" i="156"/>
  <c r="W3346" i="156"/>
  <c r="V751" i="37" s="1"/>
  <c r="W3345" i="156"/>
  <c r="V750" i="37" s="1"/>
  <c r="W3344" i="156"/>
  <c r="V749" i="37" s="1"/>
  <c r="W3343" i="156"/>
  <c r="V748" i="37" s="1"/>
  <c r="W3342" i="156"/>
  <c r="V747" i="37" s="1"/>
  <c r="W3341" i="156"/>
  <c r="V746" i="37" s="1"/>
  <c r="W3339" i="156"/>
  <c r="V744" i="37" s="1"/>
  <c r="W3338" i="156"/>
  <c r="V743" i="37" s="1"/>
  <c r="W3337" i="156"/>
  <c r="V742" i="37" s="1"/>
  <c r="W3336" i="156"/>
  <c r="V741" i="37" s="1"/>
  <c r="W3334" i="156"/>
  <c r="V739" i="37" s="1"/>
  <c r="W3333" i="156"/>
  <c r="V738" i="37" s="1"/>
  <c r="W3332" i="156"/>
  <c r="V737" i="37" s="1"/>
  <c r="W3331" i="156"/>
  <c r="V736" i="37" s="1"/>
  <c r="W3330" i="156"/>
  <c r="V735" i="37" s="1"/>
  <c r="W3329" i="156"/>
  <c r="V734" i="37" s="1"/>
  <c r="W3328" i="156"/>
  <c r="V733" i="37" s="1"/>
  <c r="W3327" i="156"/>
  <c r="V732" i="37" s="1"/>
  <c r="W3326" i="156"/>
  <c r="V731" i="37" s="1"/>
  <c r="W3325" i="156"/>
  <c r="V730" i="37" s="1"/>
  <c r="W3324" i="156"/>
  <c r="V729" i="37" s="1"/>
  <c r="W3323" i="156"/>
  <c r="V728" i="37" s="1"/>
  <c r="W3322" i="156"/>
  <c r="V727" i="37" s="1"/>
  <c r="W3321" i="156"/>
  <c r="V726" i="37" s="1"/>
  <c r="W3320" i="156"/>
  <c r="V725" i="37" s="1"/>
  <c r="W3319" i="156"/>
  <c r="V724" i="37" s="1"/>
  <c r="W3318" i="156"/>
  <c r="V723" i="37" s="1"/>
  <c r="W3317" i="156"/>
  <c r="V722" i="37" s="1"/>
  <c r="W3315" i="156"/>
  <c r="V720" i="37" s="1"/>
  <c r="W3314" i="156"/>
  <c r="V719" i="37" s="1"/>
  <c r="W3313" i="156"/>
  <c r="V718" i="37" s="1"/>
  <c r="W3312" i="156"/>
  <c r="V717" i="37" s="1"/>
  <c r="W3310" i="156"/>
  <c r="V715" i="37" s="1"/>
  <c r="W3309" i="156"/>
  <c r="V714" i="37" s="1"/>
  <c r="W3308" i="156"/>
  <c r="V713" i="37" s="1"/>
  <c r="W3302" i="156"/>
  <c r="V707" i="37" s="1"/>
  <c r="W3301" i="156"/>
  <c r="V706" i="37" s="1"/>
  <c r="W3298" i="156"/>
  <c r="V703" i="37" s="1"/>
  <c r="W3297" i="156"/>
  <c r="V702" i="37" s="1"/>
  <c r="W3296" i="156"/>
  <c r="V701" i="37" s="1"/>
  <c r="W3295" i="156"/>
  <c r="V700" i="37" s="1"/>
  <c r="W3294" i="156"/>
  <c r="V699" i="37" s="1"/>
  <c r="W3293" i="156"/>
  <c r="V698" i="37" s="1"/>
  <c r="W3292" i="156"/>
  <c r="V697" i="37" s="1"/>
  <c r="W3291" i="156"/>
  <c r="V696" i="37" s="1"/>
  <c r="W3290" i="156"/>
  <c r="V695" i="37" s="1"/>
  <c r="W3289" i="156"/>
  <c r="V694" i="37" s="1"/>
  <c r="W3288" i="156"/>
  <c r="V693" i="37" s="1"/>
  <c r="W3286" i="156"/>
  <c r="V691" i="37" s="1"/>
  <c r="W3267" i="156"/>
  <c r="W3335" i="156" s="1"/>
  <c r="V740" i="37" s="1"/>
  <c r="W3246" i="156"/>
  <c r="W3316" i="156" s="1"/>
  <c r="V721" i="37" s="1"/>
  <c r="W3237" i="156"/>
  <c r="W3307" i="156" s="1"/>
  <c r="V712" i="37" s="1"/>
  <c r="W3203" i="156"/>
  <c r="V688" i="37" s="1"/>
  <c r="W3202" i="156"/>
  <c r="V687" i="37" s="1"/>
  <c r="W3201" i="156"/>
  <c r="V686" i="37" s="1"/>
  <c r="W3200" i="156"/>
  <c r="V685" i="37" s="1"/>
  <c r="W3199" i="156"/>
  <c r="V684" i="37" s="1"/>
  <c r="W3198" i="156"/>
  <c r="V683" i="37" s="1"/>
  <c r="W3197" i="156"/>
  <c r="V682" i="37" s="1"/>
  <c r="W3195" i="156"/>
  <c r="V680" i="37" s="1"/>
  <c r="W3194" i="156"/>
  <c r="V679" i="37" s="1"/>
  <c r="W3193" i="156"/>
  <c r="V678" i="37" s="1"/>
  <c r="W3192" i="156"/>
  <c r="V677" i="37" s="1"/>
  <c r="W3190" i="156"/>
  <c r="V675" i="37" s="1"/>
  <c r="W3189" i="156"/>
  <c r="V674" i="37" s="1"/>
  <c r="W3188" i="156"/>
  <c r="V673" i="37" s="1"/>
  <c r="W3187" i="156"/>
  <c r="V672" i="37" s="1"/>
  <c r="W3186" i="156"/>
  <c r="V671" i="37" s="1"/>
  <c r="W3185" i="156"/>
  <c r="V670" i="37" s="1"/>
  <c r="W3184" i="156"/>
  <c r="V669" i="37" s="1"/>
  <c r="W3183" i="156"/>
  <c r="V668" i="37" s="1"/>
  <c r="W3182" i="156"/>
  <c r="V667" i="37" s="1"/>
  <c r="W3181" i="156"/>
  <c r="V666" i="37" s="1"/>
  <c r="W3180" i="156"/>
  <c r="V665" i="37" s="1"/>
  <c r="W3179" i="156"/>
  <c r="V664" i="37" s="1"/>
  <c r="W3178" i="156"/>
  <c r="V663" i="37" s="1"/>
  <c r="W3177" i="156"/>
  <c r="V662" i="37" s="1"/>
  <c r="W3176" i="156"/>
  <c r="V661" i="37" s="1"/>
  <c r="W3175" i="156"/>
  <c r="V660" i="37" s="1"/>
  <c r="W3174" i="156"/>
  <c r="V659" i="37" s="1"/>
  <c r="W3173" i="156"/>
  <c r="V658" i="37" s="1"/>
  <c r="V1297" i="37" s="1"/>
  <c r="W3172" i="156"/>
  <c r="V657" i="37" s="1"/>
  <c r="W3170" i="156"/>
  <c r="V655" i="37" s="1"/>
  <c r="V1294" i="37" s="1"/>
  <c r="W3169" i="156"/>
  <c r="V654" i="37" s="1"/>
  <c r="W3168" i="156"/>
  <c r="V653" i="37" s="1"/>
  <c r="W3167" i="156"/>
  <c r="V652" i="37" s="1"/>
  <c r="W3166" i="156"/>
  <c r="V651" i="37" s="1"/>
  <c r="W3164" i="156"/>
  <c r="V649" i="37" s="1"/>
  <c r="W3163" i="156"/>
  <c r="V648" i="37" s="1"/>
  <c r="W3162" i="156"/>
  <c r="V647" i="37" s="1"/>
  <c r="W3156" i="156"/>
  <c r="V641" i="37" s="1"/>
  <c r="W3155" i="156"/>
  <c r="V640" i="37" s="1"/>
  <c r="W3150" i="156"/>
  <c r="V635" i="37" s="1"/>
  <c r="W3149" i="156"/>
  <c r="V634" i="37" s="1"/>
  <c r="W3148" i="156"/>
  <c r="V633" i="37" s="1"/>
  <c r="W3147" i="156"/>
  <c r="V632" i="37" s="1"/>
  <c r="W3146" i="156"/>
  <c r="V631" i="37" s="1"/>
  <c r="W3145" i="156"/>
  <c r="V630" i="37" s="1"/>
  <c r="W3144" i="156"/>
  <c r="V629" i="37" s="1"/>
  <c r="W3143" i="156"/>
  <c r="V628" i="37" s="1"/>
  <c r="W3142" i="156"/>
  <c r="V627" i="37" s="1"/>
  <c r="W3141" i="156"/>
  <c r="V626" i="37" s="1"/>
  <c r="W3140" i="156"/>
  <c r="V625" i="37" s="1"/>
  <c r="W3139" i="156"/>
  <c r="V624" i="37" s="1"/>
  <c r="W3112" i="156"/>
  <c r="W3191" i="156" s="1"/>
  <c r="V676" i="37" s="1"/>
  <c r="W3087" i="156"/>
  <c r="W3077" i="156"/>
  <c r="W3161" i="156" s="1"/>
  <c r="V646" i="37" s="1"/>
  <c r="W3042" i="156"/>
  <c r="V554" i="37" s="1"/>
  <c r="W3041" i="156"/>
  <c r="V553" i="37" s="1"/>
  <c r="W3040" i="156"/>
  <c r="V552" i="37" s="1"/>
  <c r="W3039" i="156"/>
  <c r="V551" i="37" s="1"/>
  <c r="W3038" i="156"/>
  <c r="V550" i="37" s="1"/>
  <c r="W3037" i="156"/>
  <c r="V549" i="37" s="1"/>
  <c r="W3036" i="156"/>
  <c r="V548" i="37" s="1"/>
  <c r="W3035" i="156"/>
  <c r="V547" i="37" s="1"/>
  <c r="W3033" i="156"/>
  <c r="V545" i="37" s="1"/>
  <c r="W3032" i="156"/>
  <c r="V544" i="37" s="1"/>
  <c r="W3031" i="156"/>
  <c r="V543" i="37" s="1"/>
  <c r="W3030" i="156"/>
  <c r="V542" i="37" s="1"/>
  <c r="W3028" i="156"/>
  <c r="V540" i="37" s="1"/>
  <c r="W3027" i="156"/>
  <c r="V539" i="37" s="1"/>
  <c r="W3026" i="156"/>
  <c r="V538" i="37" s="1"/>
  <c r="W3025" i="156"/>
  <c r="V537" i="37" s="1"/>
  <c r="W3024" i="156"/>
  <c r="V536" i="37" s="1"/>
  <c r="W3023" i="156"/>
  <c r="V535" i="37" s="1"/>
  <c r="W3022" i="156"/>
  <c r="V534" i="37" s="1"/>
  <c r="W3021" i="156"/>
  <c r="V533" i="37" s="1"/>
  <c r="W3020" i="156"/>
  <c r="V532" i="37" s="1"/>
  <c r="W3019" i="156"/>
  <c r="V531" i="37" s="1"/>
  <c r="W3018" i="156"/>
  <c r="V530" i="37" s="1"/>
  <c r="W3017" i="156"/>
  <c r="V529" i="37" s="1"/>
  <c r="W3016" i="156"/>
  <c r="V528" i="37" s="1"/>
  <c r="W3015" i="156"/>
  <c r="V527" i="37" s="1"/>
  <c r="W3014" i="156"/>
  <c r="V526" i="37" s="1"/>
  <c r="W3013" i="156"/>
  <c r="V525" i="37" s="1"/>
  <c r="W3012" i="156"/>
  <c r="V524" i="37" s="1"/>
  <c r="W3010" i="156"/>
  <c r="V522" i="37" s="1"/>
  <c r="W3009" i="156"/>
  <c r="V521" i="37" s="1"/>
  <c r="W3008" i="156"/>
  <c r="V520" i="37" s="1"/>
  <c r="W3007" i="156"/>
  <c r="V519" i="37" s="1"/>
  <c r="W3005" i="156"/>
  <c r="V517" i="37" s="1"/>
  <c r="W3004" i="156"/>
  <c r="V516" i="37" s="1"/>
  <c r="W3003" i="156"/>
  <c r="V515" i="37" s="1"/>
  <c r="W2997" i="156"/>
  <c r="V509" i="37" s="1"/>
  <c r="W2996" i="156"/>
  <c r="V508" i="37" s="1"/>
  <c r="W2992" i="156"/>
  <c r="V504" i="37" s="1"/>
  <c r="W2991" i="156"/>
  <c r="V503" i="37" s="1"/>
  <c r="W2990" i="156"/>
  <c r="V502" i="37" s="1"/>
  <c r="W2989" i="156"/>
  <c r="V501" i="37" s="1"/>
  <c r="W2988" i="156"/>
  <c r="V500" i="37" s="1"/>
  <c r="W2987" i="156"/>
  <c r="V499" i="37" s="1"/>
  <c r="W2986" i="156"/>
  <c r="V498" i="37" s="1"/>
  <c r="W2985" i="156"/>
  <c r="V497" i="37" s="1"/>
  <c r="W2984" i="156"/>
  <c r="V496" i="37" s="1"/>
  <c r="W2983" i="156"/>
  <c r="V495" i="37" s="1"/>
  <c r="W2982" i="156"/>
  <c r="V494" i="37" s="1"/>
  <c r="W2980" i="156"/>
  <c r="V492" i="37" s="1"/>
  <c r="W2953" i="156"/>
  <c r="W3029" i="156" s="1"/>
  <c r="V541" i="37" s="1"/>
  <c r="W2931" i="156"/>
  <c r="W3011" i="156" s="1"/>
  <c r="V523" i="37" s="1"/>
  <c r="W2922" i="156"/>
  <c r="W2888" i="156"/>
  <c r="V352" i="37" s="1"/>
  <c r="W2887" i="156"/>
  <c r="V351" i="37" s="1"/>
  <c r="W2886" i="156"/>
  <c r="V350" i="37" s="1"/>
  <c r="W2885" i="156"/>
  <c r="V349" i="37" s="1"/>
  <c r="W2884" i="156"/>
  <c r="V348" i="37" s="1"/>
  <c r="W2880" i="156"/>
  <c r="V344" i="37" s="1"/>
  <c r="W2878" i="156"/>
  <c r="V342" i="37" s="1"/>
  <c r="W2874" i="156"/>
  <c r="V338" i="37" s="1"/>
  <c r="W2869" i="156"/>
  <c r="V333" i="37" s="1"/>
  <c r="W2861" i="156"/>
  <c r="V325" i="37" s="1"/>
  <c r="W2860" i="156"/>
  <c r="V324" i="37" s="1"/>
  <c r="W2859" i="156"/>
  <c r="V323" i="37" s="1"/>
  <c r="W2858" i="156"/>
  <c r="V322" i="37" s="1"/>
  <c r="W2856" i="156"/>
  <c r="V320" i="37" s="1"/>
  <c r="W2855" i="156"/>
  <c r="V319" i="37" s="1"/>
  <c r="W2853" i="156"/>
  <c r="V317" i="37" s="1"/>
  <c r="W2851" i="156"/>
  <c r="V315" i="37" s="1"/>
  <c r="W2850" i="156"/>
  <c r="V314" i="37" s="1"/>
  <c r="W2844" i="156"/>
  <c r="V308" i="37" s="1"/>
  <c r="W2831" i="156"/>
  <c r="V295" i="37" s="1"/>
  <c r="W2830" i="156"/>
  <c r="V294" i="37" s="1"/>
  <c r="W2828" i="156"/>
  <c r="V292" i="37" s="1"/>
  <c r="W2809" i="156"/>
  <c r="W2876" i="156" s="1"/>
  <c r="V340" i="37" s="1"/>
  <c r="W2785" i="156"/>
  <c r="W2857" i="156" s="1"/>
  <c r="V321" i="37" s="1"/>
  <c r="W2777" i="156"/>
  <c r="W2849" i="156" s="1"/>
  <c r="V313" i="37" s="1"/>
  <c r="W2742" i="156"/>
  <c r="V86" i="37" s="1"/>
  <c r="W2738" i="156"/>
  <c r="V82" i="37" s="1"/>
  <c r="W2737" i="156"/>
  <c r="V81" i="37" s="1"/>
  <c r="W2736" i="156"/>
  <c r="V80" i="37" s="1"/>
  <c r="W2735" i="156"/>
  <c r="V79" i="37" s="1"/>
  <c r="W2730" i="156"/>
  <c r="V74" i="37" s="1"/>
  <c r="W2728" i="156"/>
  <c r="V72" i="37" s="1"/>
  <c r="W2725" i="156"/>
  <c r="V69" i="37" s="1"/>
  <c r="W2724" i="156"/>
  <c r="V68" i="37" s="1"/>
  <c r="V64" i="37"/>
  <c r="W2714" i="156"/>
  <c r="V58" i="37" s="1"/>
  <c r="W2705" i="156"/>
  <c r="V49" i="37" s="1"/>
  <c r="W2704" i="156"/>
  <c r="V48" i="37" s="1"/>
  <c r="W2703" i="156"/>
  <c r="V47" i="37" s="1"/>
  <c r="W2702" i="156"/>
  <c r="V46" i="37" s="1"/>
  <c r="W2700" i="156"/>
  <c r="V44" i="37" s="1"/>
  <c r="W2699" i="156"/>
  <c r="V43" i="37" s="1"/>
  <c r="W2698" i="156"/>
  <c r="V42" i="37" s="1"/>
  <c r="W2697" i="156"/>
  <c r="V41" i="37" s="1"/>
  <c r="W2695" i="156"/>
  <c r="V39" i="37" s="1"/>
  <c r="V38" i="37"/>
  <c r="W2693" i="156"/>
  <c r="V37" i="37" s="1"/>
  <c r="V30" i="37"/>
  <c r="W2669" i="156"/>
  <c r="V13" i="37" s="1"/>
  <c r="W2668" i="156"/>
  <c r="V12" i="37" s="1"/>
  <c r="V11" i="37"/>
  <c r="W2666" i="156"/>
  <c r="V10" i="37" s="1"/>
  <c r="W2651" i="156"/>
  <c r="W2646" i="156"/>
  <c r="W2639" i="156"/>
  <c r="W2627" i="156"/>
  <c r="W2619" i="156"/>
  <c r="W2620" i="156" s="1"/>
  <c r="W2609" i="156"/>
  <c r="W2610" i="156" s="1"/>
  <c r="W2601" i="156"/>
  <c r="W2602" i="156" s="1"/>
  <c r="W2591" i="156"/>
  <c r="W2583" i="156"/>
  <c r="W2584" i="156" s="1"/>
  <c r="W2577" i="156"/>
  <c r="W2578" i="156" s="1"/>
  <c r="W2561" i="156"/>
  <c r="W2562" i="156" s="1"/>
  <c r="W2552" i="156"/>
  <c r="W2553" i="156" s="1"/>
  <c r="W2537" i="156"/>
  <c r="W2529" i="156"/>
  <c r="W2530" i="156" s="1"/>
  <c r="W2511" i="156"/>
  <c r="W2516" i="156" s="1"/>
  <c r="W2483" i="156"/>
  <c r="W2484" i="156" s="1"/>
  <c r="W2468" i="156"/>
  <c r="W2469" i="156" s="1"/>
  <c r="W2459" i="156"/>
  <c r="W2449" i="156"/>
  <c r="W2450" i="156" s="1"/>
  <c r="W2434" i="156"/>
  <c r="W2435" i="156" s="1"/>
  <c r="W2426" i="156"/>
  <c r="W2427" i="156" s="1"/>
  <c r="W2387" i="156"/>
  <c r="W2392" i="156" s="1"/>
  <c r="W2374" i="156"/>
  <c r="W2375" i="156" s="1"/>
  <c r="W2348" i="156"/>
  <c r="W2349" i="156" s="1"/>
  <c r="W2340" i="156"/>
  <c r="W2341" i="156" s="1"/>
  <c r="W2315" i="156"/>
  <c r="W2321" i="156" s="1"/>
  <c r="W2307" i="156"/>
  <c r="W2308" i="156" s="1"/>
  <c r="W2291" i="156"/>
  <c r="W2292" i="156" s="1"/>
  <c r="W2275" i="156"/>
  <c r="W2264" i="156"/>
  <c r="W2256" i="156"/>
  <c r="W2232" i="156"/>
  <c r="W2224" i="156"/>
  <c r="W2197" i="156"/>
  <c r="W2203" i="156" s="1"/>
  <c r="W2166" i="156"/>
  <c r="W2142" i="156"/>
  <c r="W2134" i="156"/>
  <c r="W2085" i="156"/>
  <c r="W2024" i="156"/>
  <c r="W2013" i="156"/>
  <c r="W1953" i="156"/>
  <c r="W1910" i="156"/>
  <c r="W1905" i="156"/>
  <c r="W1888" i="156"/>
  <c r="W1889" i="156" s="1"/>
  <c r="W1834" i="156"/>
  <c r="W1829" i="156"/>
  <c r="W1780" i="156"/>
  <c r="W1775" i="156"/>
  <c r="W1723" i="156"/>
  <c r="W1718" i="156"/>
  <c r="W1701" i="156"/>
  <c r="W1702" i="156" s="1"/>
  <c r="W1687" i="156"/>
  <c r="W1688" i="156" s="1"/>
  <c r="W1673" i="156"/>
  <c r="W1674" i="156" s="1"/>
  <c r="W1648" i="156"/>
  <c r="W1622" i="156"/>
  <c r="W1582" i="156"/>
  <c r="W1558" i="156"/>
  <c r="W1550" i="156"/>
  <c r="W1514" i="156"/>
  <c r="W1485" i="156"/>
  <c r="W1441" i="156"/>
  <c r="W1415" i="156"/>
  <c r="W1365" i="156"/>
  <c r="W1326" i="156"/>
  <c r="W1318" i="156"/>
  <c r="W1280" i="156"/>
  <c r="W1256" i="156"/>
  <c r="W1248" i="156"/>
  <c r="W1212" i="156"/>
  <c r="W1184" i="156"/>
  <c r="W1144" i="156"/>
  <c r="W1151" i="156" s="1"/>
  <c r="W1071" i="156"/>
  <c r="W1066" i="156"/>
  <c r="W1008" i="156"/>
  <c r="W1003" i="156"/>
  <c r="W968" i="156"/>
  <c r="W981" i="156" s="1"/>
  <c r="W919" i="156"/>
  <c r="W875" i="156"/>
  <c r="W867" i="156"/>
  <c r="W832" i="156"/>
  <c r="V1253" i="37" s="1"/>
  <c r="W830" i="156"/>
  <c r="V1251" i="37" s="1"/>
  <c r="W829" i="156"/>
  <c r="V1250" i="37" s="1"/>
  <c r="W828" i="156"/>
  <c r="V1249" i="37" s="1"/>
  <c r="V1337" i="37" s="1"/>
  <c r="V1248" i="37"/>
  <c r="W822" i="156"/>
  <c r="V1243" i="37" s="1"/>
  <c r="W818" i="156"/>
  <c r="V1239" i="37" s="1"/>
  <c r="W817" i="156"/>
  <c r="V1238" i="37" s="1"/>
  <c r="W813" i="156"/>
  <c r="V1234" i="37" s="1"/>
  <c r="W803" i="156"/>
  <c r="V1224" i="37" s="1"/>
  <c r="W794" i="156"/>
  <c r="V1215" i="37" s="1"/>
  <c r="W791" i="156"/>
  <c r="V1212" i="37" s="1"/>
  <c r="W790" i="156"/>
  <c r="V1211" i="37" s="1"/>
  <c r="W789" i="156"/>
  <c r="V1210" i="37" s="1"/>
  <c r="W788" i="156"/>
  <c r="V1209" i="37" s="1"/>
  <c r="W775" i="156"/>
  <c r="W785" i="156" s="1"/>
  <c r="W750" i="156"/>
  <c r="W737" i="156"/>
  <c r="W742" i="156" s="1"/>
  <c r="W717" i="156"/>
  <c r="W719" i="156" s="1"/>
  <c r="W672" i="156"/>
  <c r="W666" i="156"/>
  <c r="W648" i="156"/>
  <c r="W654" i="156" s="1"/>
  <c r="W624" i="156"/>
  <c r="W625" i="156" s="1"/>
  <c r="W610" i="156"/>
  <c r="W611" i="156" s="1"/>
  <c r="W591" i="156"/>
  <c r="W597" i="156" s="1"/>
  <c r="W557" i="156"/>
  <c r="W564" i="156" s="1"/>
  <c r="W482" i="156"/>
  <c r="W342" i="156"/>
  <c r="W357" i="156" s="1"/>
  <c r="W258" i="156"/>
  <c r="W276" i="156" s="1"/>
  <c r="W182" i="156"/>
  <c r="W191" i="156" s="1"/>
  <c r="W105" i="156"/>
  <c r="W138" i="156" s="1"/>
  <c r="X566" i="157" l="1"/>
  <c r="W1002" i="156"/>
  <c r="W1038" i="156" s="1"/>
  <c r="W1046" i="156" s="1"/>
  <c r="W2726" i="156"/>
  <c r="V70" i="37" s="1"/>
  <c r="V1311" i="37"/>
  <c r="U125" i="57"/>
  <c r="V984" i="37" s="1"/>
  <c r="U51" i="57"/>
  <c r="V48" i="46"/>
  <c r="V1279" i="37"/>
  <c r="V1287" i="37"/>
  <c r="AB1176" i="156"/>
  <c r="W2012" i="156"/>
  <c r="W2090" i="156" s="1"/>
  <c r="W2112" i="156" s="1"/>
  <c r="W2921" i="156"/>
  <c r="X1192" i="157"/>
  <c r="V410" i="37" s="1"/>
  <c r="W3371" i="156"/>
  <c r="W3409" i="156" s="1"/>
  <c r="W3422" i="156" s="1"/>
  <c r="W1065" i="156"/>
  <c r="W1104" i="156" s="1"/>
  <c r="W1110" i="156" s="1"/>
  <c r="W1247" i="156"/>
  <c r="W1285" i="156" s="1"/>
  <c r="W1291" i="156" s="1"/>
  <c r="W1406" i="156"/>
  <c r="W1446" i="156" s="1"/>
  <c r="W1454" i="156" s="1"/>
  <c r="W1549" i="156"/>
  <c r="W1587" i="156" s="1"/>
  <c r="W1593" i="156" s="1"/>
  <c r="X1477" i="157"/>
  <c r="V589" i="37" s="1"/>
  <c r="X1238" i="157"/>
  <c r="X1327" i="157"/>
  <c r="V457" i="37" s="1"/>
  <c r="X1893" i="157"/>
  <c r="X2126" i="157"/>
  <c r="V1046" i="37" s="1"/>
  <c r="X2268" i="157"/>
  <c r="V1110" i="37" s="1"/>
  <c r="X405" i="157"/>
  <c r="X1162" i="157"/>
  <c r="V380" i="37" s="1"/>
  <c r="X1822" i="157"/>
  <c r="V851" i="37" s="1"/>
  <c r="X56" i="157"/>
  <c r="X262" i="157"/>
  <c r="X826" i="157"/>
  <c r="V115" i="37" s="1"/>
  <c r="X835" i="157"/>
  <c r="V124" i="37" s="1"/>
  <c r="X865" i="157"/>
  <c r="V154" i="37" s="1"/>
  <c r="X992" i="157"/>
  <c r="X1389" i="157"/>
  <c r="X1544" i="157"/>
  <c r="X1813" i="157"/>
  <c r="V842" i="37" s="1"/>
  <c r="X169" i="157"/>
  <c r="X659" i="157"/>
  <c r="X1170" i="157"/>
  <c r="V388" i="37" s="1"/>
  <c r="X1633" i="157"/>
  <c r="V784" i="37" s="1"/>
  <c r="X1971" i="157"/>
  <c r="V911" i="37" s="1"/>
  <c r="X1980" i="157"/>
  <c r="V920" i="37" s="1"/>
  <c r="X2042" i="157"/>
  <c r="X2197" i="157"/>
  <c r="X2259" i="157"/>
  <c r="V1101" i="37" s="1"/>
  <c r="W3076" i="156"/>
  <c r="W3452" i="156"/>
  <c r="W3525" i="156"/>
  <c r="V1166" i="37" s="1"/>
  <c r="V1325" i="37"/>
  <c r="V1291" i="37"/>
  <c r="V1336" i="37"/>
  <c r="V1301" i="37"/>
  <c r="V1292" i="37"/>
  <c r="V1345" i="37"/>
  <c r="V1256" i="37"/>
  <c r="V1262" i="37"/>
  <c r="V1263" i="37"/>
  <c r="V1299" i="37"/>
  <c r="V1286" i="37"/>
  <c r="V1293" i="37"/>
  <c r="V1257" i="37"/>
  <c r="V1338" i="37"/>
  <c r="V1264" i="37"/>
  <c r="V1258" i="37"/>
  <c r="V1339" i="37"/>
  <c r="V1259" i="37"/>
  <c r="V1265" i="37"/>
  <c r="V1288" i="37"/>
  <c r="V1296" i="37"/>
  <c r="V1310" i="37"/>
  <c r="V1348" i="37"/>
  <c r="V1326" i="37"/>
  <c r="V1342" i="37"/>
  <c r="V1260" i="37"/>
  <c r="V1266" i="37"/>
  <c r="V1290" i="37"/>
  <c r="V1298" i="37"/>
  <c r="V1300" i="37"/>
  <c r="V1321" i="37"/>
  <c r="U83" i="57"/>
  <c r="U145" i="57" s="1"/>
  <c r="V1004" i="37" s="1"/>
  <c r="V108" i="46"/>
  <c r="V251" i="37" s="1"/>
  <c r="X1585" i="157"/>
  <c r="X1623" i="157"/>
  <c r="V774" i="37" s="1"/>
  <c r="X1317" i="157"/>
  <c r="V447" i="37" s="1"/>
  <c r="X2079" i="157"/>
  <c r="X2116" i="157"/>
  <c r="V1036" i="37" s="1"/>
  <c r="X947" i="157"/>
  <c r="X1081" i="157"/>
  <c r="X1318" i="157"/>
  <c r="V448" i="37" s="1"/>
  <c r="X1468" i="157"/>
  <c r="V580" i="37" s="1"/>
  <c r="X1702" i="157"/>
  <c r="X733" i="157"/>
  <c r="X1624" i="157"/>
  <c r="V775" i="37" s="1"/>
  <c r="X2117" i="157"/>
  <c r="V1037" i="37" s="1"/>
  <c r="W2776" i="156"/>
  <c r="W3534" i="156"/>
  <c r="V1175" i="37" s="1"/>
  <c r="W1774" i="156"/>
  <c r="W1717" i="156"/>
  <c r="W2223" i="156"/>
  <c r="W1904" i="156"/>
  <c r="W2133" i="156"/>
  <c r="W2692" i="156"/>
  <c r="V36" i="37" s="1"/>
  <c r="W3002" i="156"/>
  <c r="V514" i="37" s="1"/>
  <c r="W3553" i="156"/>
  <c r="V1194" i="37" s="1"/>
  <c r="W2701" i="156"/>
  <c r="V45" i="37" s="1"/>
  <c r="W866" i="156"/>
  <c r="W1175" i="156"/>
  <c r="W1317" i="156"/>
  <c r="W1476" i="156"/>
  <c r="W1613" i="156"/>
  <c r="W1828" i="156"/>
  <c r="W3236" i="156"/>
  <c r="W787" i="156"/>
  <c r="V1208" i="37" s="1"/>
  <c r="W823" i="156"/>
  <c r="V1244" i="37" s="1"/>
  <c r="W3171" i="156"/>
  <c r="V656" i="37" s="1"/>
  <c r="W2640" i="156"/>
  <c r="AJ859" i="157"/>
  <c r="AI859" i="157"/>
  <c r="AH859" i="157"/>
  <c r="AF859" i="157"/>
  <c r="AE859" i="157"/>
  <c r="W859" i="157"/>
  <c r="W3524" i="156" l="1"/>
  <c r="V1165" i="37" s="1"/>
  <c r="X602" i="157"/>
  <c r="X608" i="157" s="1"/>
  <c r="X1467" i="157"/>
  <c r="V579" i="37" s="1"/>
  <c r="X1276" i="157"/>
  <c r="X1293" i="157" s="1"/>
  <c r="X1295" i="157" s="1"/>
  <c r="V425" i="37" s="1"/>
  <c r="X1426" i="157"/>
  <c r="X1501" i="157" s="1"/>
  <c r="V613" i="37" s="1"/>
  <c r="X2230" i="157"/>
  <c r="X2235" i="157" s="1"/>
  <c r="X2237" i="157" s="1"/>
  <c r="V1079" i="37" s="1"/>
  <c r="X2258" i="157"/>
  <c r="V1100" i="37" s="1"/>
  <c r="W2958" i="156"/>
  <c r="W2976" i="156" s="1"/>
  <c r="W2979" i="156" s="1"/>
  <c r="V80" i="46"/>
  <c r="V85" i="46" s="1"/>
  <c r="V87" i="46" s="1"/>
  <c r="V230" i="37" s="1"/>
  <c r="V77" i="46"/>
  <c r="V136" i="46" s="1"/>
  <c r="V279" i="37" s="1"/>
  <c r="V107" i="46"/>
  <c r="V250" i="37" s="1"/>
  <c r="W3001" i="156"/>
  <c r="V513" i="37" s="1"/>
  <c r="U115" i="57"/>
  <c r="U86" i="57"/>
  <c r="U91" i="57" s="1"/>
  <c r="U93" i="57" s="1"/>
  <c r="V952" i="37" s="1"/>
  <c r="X1970" i="157"/>
  <c r="V910" i="37" s="1"/>
  <c r="X1929" i="157"/>
  <c r="X1943" i="157" s="1"/>
  <c r="X1945" i="157" s="1"/>
  <c r="V885" i="37" s="1"/>
  <c r="W3160" i="156"/>
  <c r="V645" i="37" s="1"/>
  <c r="W2261" i="156"/>
  <c r="W3117" i="156"/>
  <c r="W3136" i="156" s="1"/>
  <c r="W3138" i="156" s="1"/>
  <c r="V623" i="37" s="1"/>
  <c r="V1327" i="37"/>
  <c r="X210" i="157"/>
  <c r="X223" i="157" s="1"/>
  <c r="X109" i="157"/>
  <c r="X141" i="157" s="1"/>
  <c r="X456" i="157"/>
  <c r="X467" i="157" s="1"/>
  <c r="X1037" i="157"/>
  <c r="X1053" i="157" s="1"/>
  <c r="X896" i="157"/>
  <c r="V220" i="37"/>
  <c r="V169" i="37" s="1"/>
  <c r="X697" i="157"/>
  <c r="X709" i="157" s="1"/>
  <c r="X318" i="157"/>
  <c r="X337" i="157" s="1"/>
  <c r="V1295" i="37"/>
  <c r="V1285" i="37"/>
  <c r="W1370" i="156"/>
  <c r="W1385" i="156" s="1"/>
  <c r="W1217" i="156"/>
  <c r="W1225" i="156" s="1"/>
  <c r="W2171" i="156"/>
  <c r="W2178" i="156" s="1"/>
  <c r="W2848" i="156"/>
  <c r="V312" i="37" s="1"/>
  <c r="W3306" i="156"/>
  <c r="V711" i="37" s="1"/>
  <c r="W924" i="156"/>
  <c r="W943" i="156" s="1"/>
  <c r="W1936" i="156"/>
  <c r="W1945" i="156" s="1"/>
  <c r="W1653" i="156"/>
  <c r="W1659" i="156" s="1"/>
  <c r="W1865" i="156"/>
  <c r="W1874" i="156" s="1"/>
  <c r="W3484" i="156"/>
  <c r="W1750" i="156"/>
  <c r="W1758" i="156" s="1"/>
  <c r="W1519" i="156"/>
  <c r="W1528" i="156" s="1"/>
  <c r="W1806" i="156"/>
  <c r="W1812" i="156" s="1"/>
  <c r="X1352" i="157"/>
  <c r="V482" i="37" s="1"/>
  <c r="X1657" i="157"/>
  <c r="V808" i="37" s="1"/>
  <c r="X1600" i="157"/>
  <c r="X1602" i="157" s="1"/>
  <c r="V753" i="37" s="1"/>
  <c r="X825" i="157"/>
  <c r="V114" i="37" s="1"/>
  <c r="X769" i="157"/>
  <c r="X1125" i="157"/>
  <c r="X1161" i="157"/>
  <c r="V379" i="37" s="1"/>
  <c r="X1745" i="157"/>
  <c r="X1812" i="157"/>
  <c r="V841" i="37" s="1"/>
  <c r="X2150" i="157"/>
  <c r="V1070" i="37" s="1"/>
  <c r="X2094" i="157"/>
  <c r="X2096" i="157" s="1"/>
  <c r="V1016" i="37" s="1"/>
  <c r="X1442" i="157"/>
  <c r="X1444" i="157" s="1"/>
  <c r="V556" i="37" s="1"/>
  <c r="W2814" i="156"/>
  <c r="W2825" i="156" s="1"/>
  <c r="W2827" i="156" s="1"/>
  <c r="V291" i="37" s="1"/>
  <c r="W3272" i="156"/>
  <c r="W3340" i="156" s="1"/>
  <c r="V745" i="37" s="1"/>
  <c r="W2691" i="156"/>
  <c r="V35" i="37" s="1"/>
  <c r="W3034" i="156"/>
  <c r="V546" i="37" s="1"/>
  <c r="W786" i="156"/>
  <c r="V1207" i="37" s="1"/>
  <c r="V139" i="46" l="1"/>
  <c r="V282" i="37" s="1"/>
  <c r="X2290" i="157"/>
  <c r="V1132" i="37" s="1"/>
  <c r="X2003" i="157"/>
  <c r="V943" i="37" s="1"/>
  <c r="V884" i="37" s="1"/>
  <c r="W2731" i="156"/>
  <c r="V75" i="37" s="1"/>
  <c r="W2266" i="156"/>
  <c r="W2665" i="156" s="1"/>
  <c r="V9" i="37" s="1"/>
  <c r="V974" i="37"/>
  <c r="V1284" i="37" s="1"/>
  <c r="U148" i="57"/>
  <c r="V1007" i="37" s="1"/>
  <c r="V951" i="37" s="1"/>
  <c r="V229" i="37"/>
  <c r="W3196" i="156"/>
  <c r="V681" i="37" s="1"/>
  <c r="V622" i="37" s="1"/>
  <c r="V424" i="37"/>
  <c r="V555" i="37"/>
  <c r="V1078" i="37"/>
  <c r="V752" i="37"/>
  <c r="V1015" i="37"/>
  <c r="W2978" i="156"/>
  <c r="V491" i="37"/>
  <c r="V490" i="37" s="1"/>
  <c r="W3558" i="156"/>
  <c r="V1199" i="37" s="1"/>
  <c r="W3498" i="156"/>
  <c r="W3500" i="156" s="1"/>
  <c r="V1141" i="37" s="1"/>
  <c r="W2881" i="156"/>
  <c r="V345" i="37" s="1"/>
  <c r="V290" i="37" s="1"/>
  <c r="X777" i="157"/>
  <c r="X799" i="157" s="1"/>
  <c r="X870" i="157"/>
  <c r="V159" i="37" s="1"/>
  <c r="X1763" i="157"/>
  <c r="X1790" i="157" s="1"/>
  <c r="V819" i="37" s="1"/>
  <c r="X1845" i="157"/>
  <c r="V874" i="37" s="1"/>
  <c r="X1197" i="157"/>
  <c r="V415" i="37" s="1"/>
  <c r="X1133" i="157"/>
  <c r="X1136" i="157" s="1"/>
  <c r="W3283" i="156"/>
  <c r="W3285" i="156" s="1"/>
  <c r="V690" i="37" s="1"/>
  <c r="V689" i="37" s="1"/>
  <c r="V8" i="37" l="1"/>
  <c r="W2664" i="156"/>
  <c r="V818" i="37"/>
  <c r="X798" i="157"/>
  <c r="V88" i="37"/>
  <c r="V87" i="37" s="1"/>
  <c r="X1135" i="157"/>
  <c r="V354" i="37"/>
  <c r="V353" i="37" s="1"/>
  <c r="V1140" i="37"/>
  <c r="V1332" i="37"/>
  <c r="AD428" i="157"/>
  <c r="V1255" i="37" l="1"/>
  <c r="V1254" i="37" s="1"/>
  <c r="AC859" i="157"/>
  <c r="AG428" i="157"/>
  <c r="AG859" i="157" s="1"/>
  <c r="AD859" i="157"/>
  <c r="F3089" i="156"/>
  <c r="AC713" i="156" l="1"/>
  <c r="AF713" i="156" s="1"/>
  <c r="AE717" i="156" l="1"/>
  <c r="AA55" i="57"/>
  <c r="AB52" i="46"/>
  <c r="AD2201" i="157"/>
  <c r="AD2046" i="157"/>
  <c r="AD1897" i="157"/>
  <c r="AD1706" i="157"/>
  <c r="AD1548" i="157"/>
  <c r="AD1393" i="157"/>
  <c r="AD1242" i="157"/>
  <c r="AD1085" i="157"/>
  <c r="AD995" i="157"/>
  <c r="AD737" i="157"/>
  <c r="AD663" i="157"/>
  <c r="AD570" i="157"/>
  <c r="AD266" i="157"/>
  <c r="AD173" i="157"/>
  <c r="AD60" i="157"/>
  <c r="AC3456" i="156"/>
  <c r="AC3375" i="156"/>
  <c r="AC3240" i="156"/>
  <c r="AC3080" i="156"/>
  <c r="AC2925" i="156"/>
  <c r="AC2779" i="156"/>
  <c r="AC2226" i="156"/>
  <c r="AC2136" i="156"/>
  <c r="AC2016" i="156"/>
  <c r="AC1616" i="156"/>
  <c r="AC1552" i="156"/>
  <c r="AC1479" i="156"/>
  <c r="AC1409" i="156"/>
  <c r="AC1320" i="156"/>
  <c r="AC1250" i="156"/>
  <c r="AC1178" i="156"/>
  <c r="AC869" i="156"/>
  <c r="AI2043" i="157"/>
  <c r="AH2043" i="157"/>
  <c r="AF2043" i="157"/>
  <c r="AE2043" i="157"/>
  <c r="AJ2043" i="157"/>
  <c r="AI1545" i="157"/>
  <c r="AH1545" i="157"/>
  <c r="AF1545" i="157"/>
  <c r="AE1545" i="157"/>
  <c r="AJ1545" i="157"/>
  <c r="AI1390" i="157"/>
  <c r="AH1390" i="157"/>
  <c r="AF1390" i="157"/>
  <c r="AE1390" i="157"/>
  <c r="AJ1390" i="157"/>
  <c r="AI1082" i="157"/>
  <c r="AH1082" i="157"/>
  <c r="AF1082" i="157"/>
  <c r="AE1082" i="157"/>
  <c r="AJ1082" i="157"/>
  <c r="AI734" i="157"/>
  <c r="AH734" i="157"/>
  <c r="AF734" i="157"/>
  <c r="AE734" i="157"/>
  <c r="AJ734" i="157"/>
  <c r="AI263" i="157"/>
  <c r="AH263" i="157"/>
  <c r="AF263" i="157"/>
  <c r="AE263" i="157"/>
  <c r="AJ263" i="157"/>
  <c r="AC2695" i="156" l="1"/>
  <c r="AH3372" i="156"/>
  <c r="AG3372" i="156"/>
  <c r="AE3372" i="156"/>
  <c r="AD3372" i="156"/>
  <c r="AI3372" i="156"/>
  <c r="AH2224" i="156"/>
  <c r="AG2224" i="156"/>
  <c r="AE2224" i="156"/>
  <c r="AD2224" i="156"/>
  <c r="AI2224" i="156"/>
  <c r="AH2134" i="156"/>
  <c r="AG2134" i="156"/>
  <c r="AE2134" i="156"/>
  <c r="AD2134" i="156"/>
  <c r="AI2134" i="156"/>
  <c r="AG2013" i="156"/>
  <c r="AE2013" i="156"/>
  <c r="AD2013" i="156"/>
  <c r="AH1318" i="156" l="1"/>
  <c r="AG1318" i="156"/>
  <c r="AE1318" i="156"/>
  <c r="AD1318" i="156"/>
  <c r="AI1318" i="156"/>
  <c r="AC871" i="156"/>
  <c r="AC872" i="156"/>
  <c r="V867" i="156"/>
  <c r="AH867" i="156"/>
  <c r="AG867" i="156"/>
  <c r="AE867" i="156"/>
  <c r="AD867" i="156"/>
  <c r="AI867" i="156"/>
  <c r="AJ1340" i="37" l="1"/>
  <c r="AI1340" i="37"/>
  <c r="AH1340" i="37"/>
  <c r="AG1340" i="37"/>
  <c r="AF1340" i="37"/>
  <c r="AE1340" i="37"/>
  <c r="AD1340" i="37"/>
  <c r="AC1340" i="37"/>
  <c r="AB1340" i="37"/>
  <c r="AA1340" i="37"/>
  <c r="U1340" i="37"/>
  <c r="T1340" i="37"/>
  <c r="S1340" i="37"/>
  <c r="R1340" i="37"/>
  <c r="Q1340" i="37"/>
  <c r="P1340" i="37"/>
  <c r="O1340" i="37"/>
  <c r="N1340" i="37"/>
  <c r="M1340" i="37"/>
  <c r="L1340" i="37"/>
  <c r="K1340" i="37"/>
  <c r="J1340" i="37"/>
  <c r="I1340" i="37"/>
  <c r="H1340" i="37"/>
  <c r="G1252" i="37"/>
  <c r="G1340" i="37" s="1"/>
  <c r="E1252" i="37"/>
  <c r="E1340" i="37" s="1"/>
  <c r="D1252" i="37"/>
  <c r="D1340" i="37" s="1"/>
  <c r="F1252" i="37"/>
  <c r="F1340" i="37" l="1"/>
  <c r="H325" i="157" l="1"/>
  <c r="G875" i="156" l="1"/>
  <c r="H1287" i="157" l="1"/>
  <c r="AC1245" i="157" l="1"/>
  <c r="AC998" i="157"/>
  <c r="AB867" i="156"/>
  <c r="AC1087" i="156"/>
  <c r="AF1087" i="156" l="1"/>
  <c r="AH148" i="37" l="1"/>
  <c r="AG148" i="37"/>
  <c r="AF148" i="37"/>
  <c r="AE148" i="37"/>
  <c r="AD148" i="37"/>
  <c r="AC148" i="37"/>
  <c r="AB148" i="37"/>
  <c r="AA148" i="37"/>
  <c r="U148" i="37"/>
  <c r="T148" i="37"/>
  <c r="S148" i="37"/>
  <c r="R148" i="37"/>
  <c r="Q148" i="37"/>
  <c r="P148" i="37"/>
  <c r="O148" i="37"/>
  <c r="N148" i="37"/>
  <c r="M148" i="37"/>
  <c r="L148" i="37"/>
  <c r="K148" i="37"/>
  <c r="J148" i="37"/>
  <c r="I148" i="37"/>
  <c r="H148" i="37"/>
  <c r="I431" i="157"/>
  <c r="I429" i="157"/>
  <c r="H428" i="157"/>
  <c r="H424" i="157" s="1"/>
  <c r="F428" i="157"/>
  <c r="F424" i="157" s="1"/>
  <c r="F859" i="157" l="1"/>
  <c r="D148" i="37" s="1"/>
  <c r="H859" i="157"/>
  <c r="F148" i="37" s="1"/>
  <c r="G428" i="157"/>
  <c r="I430" i="157"/>
  <c r="I428" i="157" l="1"/>
  <c r="I859" i="157" s="1"/>
  <c r="G148" i="37" s="1"/>
  <c r="G859" i="157"/>
  <c r="E148" i="37" s="1"/>
  <c r="H1092" i="156"/>
  <c r="H1091" i="156"/>
  <c r="H1089" i="156"/>
  <c r="H1088" i="156"/>
  <c r="G1084" i="156"/>
  <c r="E1084" i="156"/>
  <c r="F1084" i="156" l="1"/>
  <c r="H1084" i="156" s="1"/>
  <c r="H1087" i="156" l="1"/>
  <c r="U1247" i="37" l="1"/>
  <c r="U1246" i="37"/>
  <c r="U1245" i="37"/>
  <c r="U1242" i="37"/>
  <c r="U1241" i="37"/>
  <c r="U1237" i="37"/>
  <c r="U1236" i="37"/>
  <c r="U1235" i="37"/>
  <c r="U1233" i="37"/>
  <c r="U1232" i="37"/>
  <c r="U1231" i="37"/>
  <c r="U1230" i="37"/>
  <c r="U1229" i="37"/>
  <c r="U1227" i="37"/>
  <c r="U1226" i="37"/>
  <c r="U1225" i="37"/>
  <c r="U1223" i="37"/>
  <c r="U1222" i="37"/>
  <c r="U1221" i="37"/>
  <c r="U1220" i="37"/>
  <c r="U1219" i="37"/>
  <c r="U1218" i="37"/>
  <c r="U1217" i="37"/>
  <c r="U1216" i="37"/>
  <c r="U1164" i="37"/>
  <c r="U1163" i="37"/>
  <c r="U1162" i="37"/>
  <c r="U1158" i="37"/>
  <c r="U1154" i="37"/>
  <c r="U1153" i="37"/>
  <c r="U1152" i="37"/>
  <c r="U1143" i="37"/>
  <c r="U1134" i="37"/>
  <c r="U1133" i="37"/>
  <c r="U1099" i="37"/>
  <c r="U1098" i="37"/>
  <c r="U1097" i="37"/>
  <c r="U1094" i="37"/>
  <c r="U1093" i="37"/>
  <c r="U1035" i="37"/>
  <c r="U1034" i="37"/>
  <c r="U1033" i="37"/>
  <c r="U1030" i="37"/>
  <c r="U1029" i="37"/>
  <c r="U1009" i="37"/>
  <c r="U1008" i="37"/>
  <c r="U1006" i="37"/>
  <c r="U966" i="37"/>
  <c r="U954" i="37"/>
  <c r="U904" i="37"/>
  <c r="U903" i="37"/>
  <c r="U902" i="37"/>
  <c r="U898" i="37"/>
  <c r="U897" i="37"/>
  <c r="U896" i="37"/>
  <c r="U887" i="37"/>
  <c r="U877" i="37"/>
  <c r="U875" i="37"/>
  <c r="U856" i="37"/>
  <c r="U840" i="37"/>
  <c r="U839" i="37"/>
  <c r="U838" i="37"/>
  <c r="U835" i="37"/>
  <c r="U834" i="37"/>
  <c r="U833" i="37"/>
  <c r="U821" i="37"/>
  <c r="U810" i="37"/>
  <c r="U809" i="37"/>
  <c r="U773" i="37"/>
  <c r="U772" i="37"/>
  <c r="U771" i="37"/>
  <c r="U768" i="37"/>
  <c r="U767" i="37"/>
  <c r="U755" i="37"/>
  <c r="U710" i="37"/>
  <c r="U709" i="37"/>
  <c r="U708" i="37"/>
  <c r="U705" i="37"/>
  <c r="U704" i="37"/>
  <c r="U692" i="37"/>
  <c r="U644" i="37"/>
  <c r="U643" i="37"/>
  <c r="U642" i="37"/>
  <c r="U639" i="37"/>
  <c r="U638" i="37"/>
  <c r="U637" i="37"/>
  <c r="U636" i="37"/>
  <c r="U614" i="37"/>
  <c r="U578" i="37"/>
  <c r="U577" i="37"/>
  <c r="U576" i="37"/>
  <c r="U573" i="37"/>
  <c r="U572" i="37"/>
  <c r="U568" i="37"/>
  <c r="U567" i="37"/>
  <c r="U558" i="37"/>
  <c r="U512" i="37"/>
  <c r="U511" i="37"/>
  <c r="U510" i="37"/>
  <c r="U507" i="37"/>
  <c r="U506" i="37"/>
  <c r="U505" i="37"/>
  <c r="U493" i="37"/>
  <c r="U463" i="37"/>
  <c r="U459" i="37"/>
  <c r="U446" i="37"/>
  <c r="U445" i="37"/>
  <c r="U444" i="37"/>
  <c r="U441" i="37"/>
  <c r="U440" i="37"/>
  <c r="U439" i="37"/>
  <c r="U427" i="37"/>
  <c r="U408" i="37"/>
  <c r="U407" i="37"/>
  <c r="U406" i="37"/>
  <c r="U374" i="37"/>
  <c r="U373" i="37"/>
  <c r="U372" i="37"/>
  <c r="U371" i="37"/>
  <c r="U370" i="37"/>
  <c r="U362" i="37"/>
  <c r="U360" i="37"/>
  <c r="U357" i="37"/>
  <c r="U347" i="37"/>
  <c r="U346" i="37"/>
  <c r="U343" i="37"/>
  <c r="U341" i="37"/>
  <c r="U339" i="37"/>
  <c r="U337" i="37"/>
  <c r="U336" i="37"/>
  <c r="U335" i="37"/>
  <c r="U334" i="37"/>
  <c r="U332" i="37"/>
  <c r="U331" i="37"/>
  <c r="U330" i="37"/>
  <c r="U329" i="37"/>
  <c r="U328" i="37"/>
  <c r="U327" i="37"/>
  <c r="U326" i="37"/>
  <c r="U318" i="37"/>
  <c r="U311" i="37"/>
  <c r="U310" i="37"/>
  <c r="U309" i="37"/>
  <c r="U307" i="37"/>
  <c r="U306" i="37"/>
  <c r="U305" i="37"/>
  <c r="U304" i="37"/>
  <c r="U303" i="37"/>
  <c r="U302" i="37"/>
  <c r="U301" i="37"/>
  <c r="U300" i="37"/>
  <c r="U299" i="37"/>
  <c r="U298" i="37"/>
  <c r="U297" i="37"/>
  <c r="U296" i="37"/>
  <c r="U293" i="37"/>
  <c r="U281" i="37"/>
  <c r="U249" i="37"/>
  <c r="U248" i="37"/>
  <c r="U247" i="37"/>
  <c r="U244" i="37"/>
  <c r="U243" i="37"/>
  <c r="U228" i="37"/>
  <c r="U227" i="37"/>
  <c r="U226" i="37"/>
  <c r="U225" i="37"/>
  <c r="U224" i="37"/>
  <c r="U223" i="37"/>
  <c r="U222" i="37"/>
  <c r="U221" i="37"/>
  <c r="U219" i="37"/>
  <c r="U218" i="37"/>
  <c r="U217" i="37"/>
  <c r="U215" i="37"/>
  <c r="U214" i="37"/>
  <c r="U213" i="37"/>
  <c r="U212" i="37"/>
  <c r="U211" i="37"/>
  <c r="U210" i="37"/>
  <c r="U209" i="37"/>
  <c r="U208" i="37"/>
  <c r="U207" i="37"/>
  <c r="U206" i="37"/>
  <c r="U205" i="37"/>
  <c r="U204" i="37"/>
  <c r="U203" i="37"/>
  <c r="U201" i="37"/>
  <c r="U199" i="37"/>
  <c r="U197" i="37"/>
  <c r="U196" i="37"/>
  <c r="U195" i="37"/>
  <c r="U194" i="37"/>
  <c r="U193" i="37"/>
  <c r="U192" i="37"/>
  <c r="U191" i="37"/>
  <c r="U190" i="37"/>
  <c r="U189" i="37"/>
  <c r="U188" i="37"/>
  <c r="U187" i="37"/>
  <c r="U186" i="37"/>
  <c r="U185" i="37"/>
  <c r="U184" i="37"/>
  <c r="U183" i="37"/>
  <c r="U182" i="37"/>
  <c r="U181" i="37"/>
  <c r="U180" i="37"/>
  <c r="U179" i="37"/>
  <c r="U178" i="37"/>
  <c r="U177" i="37"/>
  <c r="U176" i="37"/>
  <c r="U175" i="37"/>
  <c r="U174" i="37"/>
  <c r="U173" i="37"/>
  <c r="U172" i="37"/>
  <c r="U171" i="37"/>
  <c r="U162" i="37"/>
  <c r="U161" i="37"/>
  <c r="U160" i="37"/>
  <c r="U158" i="37"/>
  <c r="U157" i="37"/>
  <c r="U155" i="37"/>
  <c r="U151" i="37"/>
  <c r="U150" i="37"/>
  <c r="U149" i="37"/>
  <c r="U147" i="37"/>
  <c r="U146" i="37"/>
  <c r="U145" i="37"/>
  <c r="U144" i="37"/>
  <c r="U143" i="37"/>
  <c r="U142" i="37"/>
  <c r="U141" i="37"/>
  <c r="U140" i="37"/>
  <c r="U139" i="37"/>
  <c r="U113" i="37"/>
  <c r="U112" i="37"/>
  <c r="U111" i="37"/>
  <c r="U109" i="37"/>
  <c r="U108" i="37"/>
  <c r="U107" i="37"/>
  <c r="U103" i="37"/>
  <c r="U102" i="37"/>
  <c r="U101" i="37"/>
  <c r="U100" i="37"/>
  <c r="U85" i="37"/>
  <c r="U84" i="37"/>
  <c r="U83" i="37"/>
  <c r="U78" i="37"/>
  <c r="U77" i="37"/>
  <c r="U76" i="37"/>
  <c r="U73" i="37"/>
  <c r="U71" i="37"/>
  <c r="U67" i="37"/>
  <c r="U66" i="37"/>
  <c r="U65" i="37"/>
  <c r="U63" i="37"/>
  <c r="U62" i="37"/>
  <c r="U61" i="37"/>
  <c r="U60" i="37"/>
  <c r="U59" i="37"/>
  <c r="U57" i="37"/>
  <c r="U56" i="37"/>
  <c r="U55" i="37"/>
  <c r="U54" i="37"/>
  <c r="U53" i="37"/>
  <c r="U52" i="37"/>
  <c r="U51" i="37"/>
  <c r="U50" i="37"/>
  <c r="U34" i="37"/>
  <c r="U33" i="37"/>
  <c r="U32" i="37"/>
  <c r="U29" i="37"/>
  <c r="U28" i="37"/>
  <c r="U27" i="37"/>
  <c r="U26" i="37"/>
  <c r="U25" i="37"/>
  <c r="U24" i="37"/>
  <c r="U23" i="37"/>
  <c r="U22" i="37"/>
  <c r="U21" i="37"/>
  <c r="U20" i="37"/>
  <c r="U19" i="37"/>
  <c r="U18" i="37"/>
  <c r="U17" i="37"/>
  <c r="U16" i="37"/>
  <c r="U15" i="37"/>
  <c r="U14" i="37"/>
  <c r="T155" i="57"/>
  <c r="U1014" i="37" s="1"/>
  <c r="T154" i="57"/>
  <c r="U1013" i="37" s="1"/>
  <c r="T153" i="57"/>
  <c r="U1012" i="37" s="1"/>
  <c r="T152" i="57"/>
  <c r="U1011" i="37" s="1"/>
  <c r="T151" i="57"/>
  <c r="U1010" i="37" s="1"/>
  <c r="T146" i="57"/>
  <c r="U1005" i="37" s="1"/>
  <c r="T144" i="57"/>
  <c r="U1003" i="37" s="1"/>
  <c r="T142" i="57"/>
  <c r="U1001" i="37" s="1"/>
  <c r="T141" i="57"/>
  <c r="U1000" i="37" s="1"/>
  <c r="T140" i="57"/>
  <c r="U999" i="37" s="1"/>
  <c r="T139" i="57"/>
  <c r="U998" i="37" s="1"/>
  <c r="T138" i="57"/>
  <c r="U997" i="37" s="1"/>
  <c r="T137" i="57"/>
  <c r="U996" i="37" s="1"/>
  <c r="T136" i="57"/>
  <c r="U995" i="37" s="1"/>
  <c r="T135" i="57"/>
  <c r="U994" i="37" s="1"/>
  <c r="T134" i="57"/>
  <c r="U993" i="37" s="1"/>
  <c r="T133" i="57"/>
  <c r="U992" i="37" s="1"/>
  <c r="T132" i="57"/>
  <c r="U991" i="37" s="1"/>
  <c r="T131" i="57"/>
  <c r="U990" i="37" s="1"/>
  <c r="T130" i="57"/>
  <c r="U989" i="37" s="1"/>
  <c r="T129" i="57"/>
  <c r="U988" i="37" s="1"/>
  <c r="T128" i="57"/>
  <c r="U987" i="37" s="1"/>
  <c r="T127" i="57"/>
  <c r="U986" i="37" s="1"/>
  <c r="T126" i="57"/>
  <c r="U985" i="37" s="1"/>
  <c r="T124" i="57"/>
  <c r="U983" i="37" s="1"/>
  <c r="T123" i="57"/>
  <c r="U982" i="37" s="1"/>
  <c r="T122" i="57"/>
  <c r="U981" i="37" s="1"/>
  <c r="T121" i="57"/>
  <c r="U980" i="37" s="1"/>
  <c r="T119" i="57"/>
  <c r="U978" i="37" s="1"/>
  <c r="T118" i="57"/>
  <c r="U977" i="37" s="1"/>
  <c r="T117" i="57"/>
  <c r="U976" i="37" s="1"/>
  <c r="T111" i="57"/>
  <c r="U970" i="37" s="1"/>
  <c r="T110" i="57"/>
  <c r="U969" i="37" s="1"/>
  <c r="T106" i="57"/>
  <c r="U965" i="37" s="1"/>
  <c r="T105" i="57"/>
  <c r="U964" i="37" s="1"/>
  <c r="T104" i="57"/>
  <c r="U963" i="37" s="1"/>
  <c r="T103" i="57"/>
  <c r="U962" i="37" s="1"/>
  <c r="T102" i="57"/>
  <c r="U961" i="37" s="1"/>
  <c r="T101" i="57"/>
  <c r="U960" i="37" s="1"/>
  <c r="T100" i="57"/>
  <c r="U959" i="37" s="1"/>
  <c r="T99" i="57"/>
  <c r="U958" i="37" s="1"/>
  <c r="T98" i="57"/>
  <c r="U957" i="37" s="1"/>
  <c r="T97" i="57"/>
  <c r="U956" i="37" s="1"/>
  <c r="T96" i="57"/>
  <c r="U955" i="37" s="1"/>
  <c r="T94" i="57"/>
  <c r="U953" i="37" s="1"/>
  <c r="T81" i="57"/>
  <c r="T61" i="57"/>
  <c r="T125" i="57" s="1"/>
  <c r="U984" i="37" s="1"/>
  <c r="T52" i="57"/>
  <c r="T116" i="57" s="1"/>
  <c r="U975" i="37" s="1"/>
  <c r="U146" i="46"/>
  <c r="U289" i="37" s="1"/>
  <c r="U145" i="46"/>
  <c r="U288" i="37" s="1"/>
  <c r="U144" i="46"/>
  <c r="U287" i="37" s="1"/>
  <c r="U143" i="46"/>
  <c r="U286" i="37" s="1"/>
  <c r="U142" i="46"/>
  <c r="U285" i="37" s="1"/>
  <c r="U141" i="46"/>
  <c r="U284" i="37" s="1"/>
  <c r="U140" i="46"/>
  <c r="U283" i="37" s="1"/>
  <c r="U137" i="46"/>
  <c r="U280" i="37" s="1"/>
  <c r="U135" i="46"/>
  <c r="U278" i="37" s="1"/>
  <c r="U133" i="46"/>
  <c r="U276" i="37" s="1"/>
  <c r="U132" i="46"/>
  <c r="U275" i="37" s="1"/>
  <c r="U131" i="46"/>
  <c r="U274" i="37" s="1"/>
  <c r="U130" i="46"/>
  <c r="U273" i="37" s="1"/>
  <c r="U129" i="46"/>
  <c r="U272" i="37" s="1"/>
  <c r="U128" i="46"/>
  <c r="U271" i="37" s="1"/>
  <c r="U127" i="46"/>
  <c r="U270" i="37" s="1"/>
  <c r="U126" i="46"/>
  <c r="U269" i="37" s="1"/>
  <c r="U125" i="46"/>
  <c r="U268" i="37" s="1"/>
  <c r="U124" i="46"/>
  <c r="U267" i="37" s="1"/>
  <c r="U123" i="46"/>
  <c r="U266" i="37" s="1"/>
  <c r="U122" i="46"/>
  <c r="U265" i="37" s="1"/>
  <c r="U121" i="46"/>
  <c r="U264" i="37" s="1"/>
  <c r="U120" i="46"/>
  <c r="U263" i="37" s="1"/>
  <c r="U119" i="46"/>
  <c r="U262" i="37" s="1"/>
  <c r="U118" i="46"/>
  <c r="U261" i="37" s="1"/>
  <c r="U116" i="46"/>
  <c r="U259" i="37" s="1"/>
  <c r="U115" i="46"/>
  <c r="U258" i="37" s="1"/>
  <c r="U114" i="46"/>
  <c r="U257" i="37" s="1"/>
  <c r="U113" i="46"/>
  <c r="U256" i="37" s="1"/>
  <c r="U111" i="46"/>
  <c r="U254" i="37" s="1"/>
  <c r="U110" i="46"/>
  <c r="U253" i="37" s="1"/>
  <c r="U109" i="46"/>
  <c r="U252" i="37" s="1"/>
  <c r="U108" i="46"/>
  <c r="U251" i="37" s="1"/>
  <c r="U103" i="46"/>
  <c r="U246" i="37" s="1"/>
  <c r="U102" i="46"/>
  <c r="U245" i="37" s="1"/>
  <c r="U99" i="46"/>
  <c r="U242" i="37" s="1"/>
  <c r="U98" i="46"/>
  <c r="U241" i="37" s="1"/>
  <c r="U97" i="46"/>
  <c r="U240" i="37" s="1"/>
  <c r="U96" i="46"/>
  <c r="U239" i="37" s="1"/>
  <c r="U95" i="46"/>
  <c r="U238" i="37" s="1"/>
  <c r="U94" i="46"/>
  <c r="U237" i="37" s="1"/>
  <c r="U93" i="46"/>
  <c r="U236" i="37" s="1"/>
  <c r="U92" i="46"/>
  <c r="U235" i="37" s="1"/>
  <c r="U91" i="46"/>
  <c r="U234" i="37" s="1"/>
  <c r="U90" i="46"/>
  <c r="U233" i="37" s="1"/>
  <c r="U89" i="46"/>
  <c r="U232" i="37" s="1"/>
  <c r="U88" i="46"/>
  <c r="U231" i="37" s="1"/>
  <c r="U75" i="46"/>
  <c r="U134" i="46" s="1"/>
  <c r="U277" i="37" s="1"/>
  <c r="U58" i="46"/>
  <c r="U117" i="46" s="1"/>
  <c r="U260" i="37" s="1"/>
  <c r="W2297" i="157"/>
  <c r="U1139" i="37" s="1"/>
  <c r="W2296" i="157"/>
  <c r="U1138" i="37" s="1"/>
  <c r="W2295" i="157"/>
  <c r="U1137" i="37" s="1"/>
  <c r="W2294" i="157"/>
  <c r="U1136" i="37" s="1"/>
  <c r="W2293" i="157"/>
  <c r="U1135" i="37" s="1"/>
  <c r="W2289" i="157"/>
  <c r="U1131" i="37" s="1"/>
  <c r="W2288" i="157"/>
  <c r="U1130" i="37" s="1"/>
  <c r="W2287" i="157"/>
  <c r="U1129" i="37" s="1"/>
  <c r="W2286" i="157"/>
  <c r="U1128" i="37" s="1"/>
  <c r="W2284" i="157"/>
  <c r="U1126" i="37" s="1"/>
  <c r="W2283" i="157"/>
  <c r="U1125" i="37" s="1"/>
  <c r="W2282" i="157"/>
  <c r="U1124" i="37" s="1"/>
  <c r="W2281" i="157"/>
  <c r="U1123" i="37" s="1"/>
  <c r="W2280" i="157"/>
  <c r="U1122" i="37" s="1"/>
  <c r="W2279" i="157"/>
  <c r="U1121" i="37" s="1"/>
  <c r="W2278" i="157"/>
  <c r="U1120" i="37" s="1"/>
  <c r="W2277" i="157"/>
  <c r="U1119" i="37" s="1"/>
  <c r="W2276" i="157"/>
  <c r="U1118" i="37" s="1"/>
  <c r="W2275" i="157"/>
  <c r="U1117" i="37" s="1"/>
  <c r="W2274" i="157"/>
  <c r="U1116" i="37" s="1"/>
  <c r="W2273" i="157"/>
  <c r="U1115" i="37" s="1"/>
  <c r="W2272" i="157"/>
  <c r="U1114" i="37" s="1"/>
  <c r="W2271" i="157"/>
  <c r="U1113" i="37" s="1"/>
  <c r="W2270" i="157"/>
  <c r="U1112" i="37" s="1"/>
  <c r="W2269" i="157"/>
  <c r="U1111" i="37" s="1"/>
  <c r="W2267" i="157"/>
  <c r="U1109" i="37" s="1"/>
  <c r="W2266" i="157"/>
  <c r="U1108" i="37" s="1"/>
  <c r="W2265" i="157"/>
  <c r="U1107" i="37" s="1"/>
  <c r="W2264" i="157"/>
  <c r="U1106" i="37" s="1"/>
  <c r="W2262" i="157"/>
  <c r="U1104" i="37" s="1"/>
  <c r="W2261" i="157"/>
  <c r="U1103" i="37" s="1"/>
  <c r="W2260" i="157"/>
  <c r="U1102" i="37" s="1"/>
  <c r="W2254" i="157"/>
  <c r="U1096" i="37" s="1"/>
  <c r="W2253" i="157"/>
  <c r="U1095" i="37" s="1"/>
  <c r="W2250" i="157"/>
  <c r="U1092" i="37" s="1"/>
  <c r="W2249" i="157"/>
  <c r="U1091" i="37" s="1"/>
  <c r="W2248" i="157"/>
  <c r="U1090" i="37" s="1"/>
  <c r="W2247" i="157"/>
  <c r="U1089" i="37" s="1"/>
  <c r="W2246" i="157"/>
  <c r="U1088" i="37" s="1"/>
  <c r="W2245" i="157"/>
  <c r="U1087" i="37" s="1"/>
  <c r="W2244" i="157"/>
  <c r="U1086" i="37" s="1"/>
  <c r="W2243" i="157"/>
  <c r="U1085" i="37" s="1"/>
  <c r="W2242" i="157"/>
  <c r="U1084" i="37" s="1"/>
  <c r="W2241" i="157"/>
  <c r="U1083" i="37" s="1"/>
  <c r="W2240" i="157"/>
  <c r="U1082" i="37" s="1"/>
  <c r="W2239" i="157"/>
  <c r="U1081" i="37" s="1"/>
  <c r="W2238" i="157"/>
  <c r="U1080" i="37" s="1"/>
  <c r="W2225" i="157"/>
  <c r="W2285" i="157" s="1"/>
  <c r="U1127" i="37" s="1"/>
  <c r="W2207" i="157"/>
  <c r="W2198" i="157"/>
  <c r="W2157" i="157"/>
  <c r="U1077" i="37" s="1"/>
  <c r="W2156" i="157"/>
  <c r="U1076" i="37" s="1"/>
  <c r="W2155" i="157"/>
  <c r="U1075" i="37" s="1"/>
  <c r="W2154" i="157"/>
  <c r="U1074" i="37" s="1"/>
  <c r="W2153" i="157"/>
  <c r="U1073" i="37" s="1"/>
  <c r="W2152" i="157"/>
  <c r="U1072" i="37" s="1"/>
  <c r="W2151" i="157"/>
  <c r="U1071" i="37" s="1"/>
  <c r="W2149" i="157"/>
  <c r="U1069" i="37" s="1"/>
  <c r="W2148" i="157"/>
  <c r="U1068" i="37" s="1"/>
  <c r="W2147" i="157"/>
  <c r="U1067" i="37" s="1"/>
  <c r="W2146" i="157"/>
  <c r="U1066" i="37" s="1"/>
  <c r="W2144" i="157"/>
  <c r="U1064" i="37" s="1"/>
  <c r="W2143" i="157"/>
  <c r="U1063" i="37" s="1"/>
  <c r="W2142" i="157"/>
  <c r="U1062" i="37" s="1"/>
  <c r="W2141" i="157"/>
  <c r="U1061" i="37" s="1"/>
  <c r="W2140" i="157"/>
  <c r="U1060" i="37" s="1"/>
  <c r="W2139" i="157"/>
  <c r="U1059" i="37" s="1"/>
  <c r="W2138" i="157"/>
  <c r="U1058" i="37" s="1"/>
  <c r="W2137" i="157"/>
  <c r="U1057" i="37" s="1"/>
  <c r="W2136" i="157"/>
  <c r="U1056" i="37" s="1"/>
  <c r="W2135" i="157"/>
  <c r="U1055" i="37" s="1"/>
  <c r="W2134" i="157"/>
  <c r="U1054" i="37" s="1"/>
  <c r="W2133" i="157"/>
  <c r="U1053" i="37" s="1"/>
  <c r="W2132" i="157"/>
  <c r="U1052" i="37" s="1"/>
  <c r="W2131" i="157"/>
  <c r="U1051" i="37" s="1"/>
  <c r="W2130" i="157"/>
  <c r="U1050" i="37" s="1"/>
  <c r="W2129" i="157"/>
  <c r="U1049" i="37" s="1"/>
  <c r="W2128" i="157"/>
  <c r="U1048" i="37" s="1"/>
  <c r="W2127" i="157"/>
  <c r="U1047" i="37" s="1"/>
  <c r="W2125" i="157"/>
  <c r="U1045" i="37" s="1"/>
  <c r="W2124" i="157"/>
  <c r="U1044" i="37" s="1"/>
  <c r="W2123" i="157"/>
  <c r="U1043" i="37" s="1"/>
  <c r="W2122" i="157"/>
  <c r="U1042" i="37" s="1"/>
  <c r="W2120" i="157"/>
  <c r="U1040" i="37" s="1"/>
  <c r="W2119" i="157"/>
  <c r="U1039" i="37" s="1"/>
  <c r="W2118" i="157"/>
  <c r="U1038" i="37" s="1"/>
  <c r="W2112" i="157"/>
  <c r="U1032" i="37" s="1"/>
  <c r="W2111" i="157"/>
  <c r="U1031" i="37" s="1"/>
  <c r="W2108" i="157"/>
  <c r="U1028" i="37" s="1"/>
  <c r="W2107" i="157"/>
  <c r="U1027" i="37" s="1"/>
  <c r="W2106" i="157"/>
  <c r="U1026" i="37" s="1"/>
  <c r="W2105" i="157"/>
  <c r="U1025" i="37" s="1"/>
  <c r="W2104" i="157"/>
  <c r="U1024" i="37" s="1"/>
  <c r="W2103" i="157"/>
  <c r="U1023" i="37" s="1"/>
  <c r="W2102" i="157"/>
  <c r="U1022" i="37" s="1"/>
  <c r="W2101" i="157"/>
  <c r="U1021" i="37" s="1"/>
  <c r="W2100" i="157"/>
  <c r="U1020" i="37" s="1"/>
  <c r="W2099" i="157"/>
  <c r="U1019" i="37" s="1"/>
  <c r="W2098" i="157"/>
  <c r="U1018" i="37" s="1"/>
  <c r="W2097" i="157"/>
  <c r="U1017" i="37" s="1"/>
  <c r="W2074" i="157"/>
  <c r="W2145" i="157" s="1"/>
  <c r="U1065" i="37" s="1"/>
  <c r="W2052" i="157"/>
  <c r="W2043" i="157"/>
  <c r="W2010" i="157"/>
  <c r="U950" i="37" s="1"/>
  <c r="W2009" i="157"/>
  <c r="U949" i="37" s="1"/>
  <c r="W2008" i="157"/>
  <c r="U948" i="37" s="1"/>
  <c r="W2007" i="157"/>
  <c r="U947" i="37" s="1"/>
  <c r="W2006" i="157"/>
  <c r="U946" i="37" s="1"/>
  <c r="W2005" i="157"/>
  <c r="U945" i="37" s="1"/>
  <c r="W2004" i="157"/>
  <c r="U944" i="37" s="1"/>
  <c r="W2002" i="157"/>
  <c r="U942" i="37" s="1"/>
  <c r="W2001" i="157"/>
  <c r="U941" i="37" s="1"/>
  <c r="W2000" i="157"/>
  <c r="U940" i="37" s="1"/>
  <c r="W1999" i="157"/>
  <c r="U939" i="37" s="1"/>
  <c r="W1997" i="157"/>
  <c r="U937" i="37" s="1"/>
  <c r="W1996" i="157"/>
  <c r="U936" i="37" s="1"/>
  <c r="W1995" i="157"/>
  <c r="U935" i="37" s="1"/>
  <c r="W1994" i="157"/>
  <c r="U934" i="37" s="1"/>
  <c r="W1993" i="157"/>
  <c r="U933" i="37" s="1"/>
  <c r="W1992" i="157"/>
  <c r="U932" i="37" s="1"/>
  <c r="W1991" i="157"/>
  <c r="U931" i="37" s="1"/>
  <c r="W1990" i="157"/>
  <c r="U930" i="37" s="1"/>
  <c r="W1989" i="157"/>
  <c r="U929" i="37" s="1"/>
  <c r="W1988" i="157"/>
  <c r="U928" i="37" s="1"/>
  <c r="W1987" i="157"/>
  <c r="U927" i="37" s="1"/>
  <c r="W1986" i="157"/>
  <c r="U926" i="37" s="1"/>
  <c r="W1985" i="157"/>
  <c r="U925" i="37" s="1"/>
  <c r="W1984" i="157"/>
  <c r="U924" i="37" s="1"/>
  <c r="W1983" i="157"/>
  <c r="U923" i="37" s="1"/>
  <c r="W1982" i="157"/>
  <c r="U922" i="37" s="1"/>
  <c r="W1981" i="157"/>
  <c r="U921" i="37" s="1"/>
  <c r="W1979" i="157"/>
  <c r="U919" i="37" s="1"/>
  <c r="W1978" i="157"/>
  <c r="U918" i="37" s="1"/>
  <c r="W1977" i="157"/>
  <c r="U917" i="37" s="1"/>
  <c r="W1976" i="157"/>
  <c r="U916" i="37" s="1"/>
  <c r="W1974" i="157"/>
  <c r="U914" i="37" s="1"/>
  <c r="W1973" i="157"/>
  <c r="U913" i="37" s="1"/>
  <c r="W1972" i="157"/>
  <c r="U912" i="37" s="1"/>
  <c r="W1966" i="157"/>
  <c r="U906" i="37" s="1"/>
  <c r="W1965" i="157"/>
  <c r="U905" i="37" s="1"/>
  <c r="W1961" i="157"/>
  <c r="U901" i="37" s="1"/>
  <c r="W1960" i="157"/>
  <c r="U900" i="37" s="1"/>
  <c r="W1959" i="157"/>
  <c r="U899" i="37" s="1"/>
  <c r="W1955" i="157"/>
  <c r="U895" i="37" s="1"/>
  <c r="W1954" i="157"/>
  <c r="U894" i="37" s="1"/>
  <c r="W1953" i="157"/>
  <c r="U893" i="37" s="1"/>
  <c r="W1952" i="157"/>
  <c r="U892" i="37" s="1"/>
  <c r="W1951" i="157"/>
  <c r="U891" i="37" s="1"/>
  <c r="W1950" i="157"/>
  <c r="U890" i="37" s="1"/>
  <c r="W1949" i="157"/>
  <c r="U889" i="37" s="1"/>
  <c r="W1948" i="157"/>
  <c r="U888" i="37" s="1"/>
  <c r="W1946" i="157"/>
  <c r="U886" i="37" s="1"/>
  <c r="W1924" i="157"/>
  <c r="W1998" i="157" s="1"/>
  <c r="U938" i="37" s="1"/>
  <c r="W1903" i="157"/>
  <c r="W1894" i="157"/>
  <c r="W1854" i="157"/>
  <c r="U883" i="37" s="1"/>
  <c r="W1853" i="157"/>
  <c r="U882" i="37" s="1"/>
  <c r="W1852" i="157"/>
  <c r="U881" i="37" s="1"/>
  <c r="W1851" i="157"/>
  <c r="U880" i="37" s="1"/>
  <c r="W1850" i="157"/>
  <c r="U879" i="37" s="1"/>
  <c r="W1849" i="157"/>
  <c r="U878" i="37" s="1"/>
  <c r="W1847" i="157"/>
  <c r="U876" i="37" s="1"/>
  <c r="W1844" i="157"/>
  <c r="U873" i="37" s="1"/>
  <c r="W1843" i="157"/>
  <c r="U872" i="37" s="1"/>
  <c r="W1842" i="157"/>
  <c r="U871" i="37" s="1"/>
  <c r="W1841" i="157"/>
  <c r="U870" i="37" s="1"/>
  <c r="W1839" i="157"/>
  <c r="U868" i="37" s="1"/>
  <c r="W1838" i="157"/>
  <c r="U867" i="37" s="1"/>
  <c r="W1837" i="157"/>
  <c r="U866" i="37" s="1"/>
  <c r="W1836" i="157"/>
  <c r="U865" i="37" s="1"/>
  <c r="W1835" i="157"/>
  <c r="U864" i="37" s="1"/>
  <c r="W1834" i="157"/>
  <c r="U863" i="37" s="1"/>
  <c r="W1833" i="157"/>
  <c r="U862" i="37" s="1"/>
  <c r="W1832" i="157"/>
  <c r="U861" i="37" s="1"/>
  <c r="W1831" i="157"/>
  <c r="U860" i="37" s="1"/>
  <c r="W1830" i="157"/>
  <c r="U859" i="37" s="1"/>
  <c r="W1829" i="157"/>
  <c r="U858" i="37" s="1"/>
  <c r="W1828" i="157"/>
  <c r="U857" i="37" s="1"/>
  <c r="W1826" i="157"/>
  <c r="U855" i="37" s="1"/>
  <c r="W1825" i="157"/>
  <c r="U854" i="37" s="1"/>
  <c r="W1824" i="157"/>
  <c r="U853" i="37" s="1"/>
  <c r="W1823" i="157"/>
  <c r="U852" i="37" s="1"/>
  <c r="W1821" i="157"/>
  <c r="U850" i="37" s="1"/>
  <c r="W1820" i="157"/>
  <c r="U849" i="37" s="1"/>
  <c r="W1819" i="157"/>
  <c r="U848" i="37" s="1"/>
  <c r="W1818" i="157"/>
  <c r="U847" i="37" s="1"/>
  <c r="W1816" i="157"/>
  <c r="U845" i="37" s="1"/>
  <c r="W1815" i="157"/>
  <c r="U844" i="37" s="1"/>
  <c r="W1814" i="157"/>
  <c r="U843" i="37" s="1"/>
  <c r="W1808" i="157"/>
  <c r="U837" i="37" s="1"/>
  <c r="W1807" i="157"/>
  <c r="U836" i="37" s="1"/>
  <c r="W1803" i="157"/>
  <c r="U832" i="37" s="1"/>
  <c r="W1802" i="157"/>
  <c r="U831" i="37" s="1"/>
  <c r="W1801" i="157"/>
  <c r="U830" i="37" s="1"/>
  <c r="W1800" i="157"/>
  <c r="U829" i="37" s="1"/>
  <c r="W1799" i="157"/>
  <c r="U828" i="37" s="1"/>
  <c r="W1798" i="157"/>
  <c r="U827" i="37" s="1"/>
  <c r="W1797" i="157"/>
  <c r="U826" i="37" s="1"/>
  <c r="W1796" i="157"/>
  <c r="U825" i="37" s="1"/>
  <c r="W1795" i="157"/>
  <c r="U824" i="37" s="1"/>
  <c r="W1794" i="157"/>
  <c r="U823" i="37" s="1"/>
  <c r="W1793" i="157"/>
  <c r="U822" i="37" s="1"/>
  <c r="W1791" i="157"/>
  <c r="U820" i="37" s="1"/>
  <c r="W1789" i="157"/>
  <c r="W1776" i="157"/>
  <c r="W1777" i="157" s="1"/>
  <c r="W1740" i="157"/>
  <c r="W1840" i="157" s="1"/>
  <c r="U869" i="37" s="1"/>
  <c r="W1712" i="157"/>
  <c r="W1666" i="157"/>
  <c r="U817" i="37" s="1"/>
  <c r="W1665" i="157"/>
  <c r="U816" i="37" s="1"/>
  <c r="W1664" i="157"/>
  <c r="U815" i="37" s="1"/>
  <c r="W1663" i="157"/>
  <c r="U814" i="37" s="1"/>
  <c r="W1662" i="157"/>
  <c r="U813" i="37" s="1"/>
  <c r="W1661" i="157"/>
  <c r="U812" i="37" s="1"/>
  <c r="W1660" i="157"/>
  <c r="U811" i="37" s="1"/>
  <c r="W1656" i="157"/>
  <c r="U807" i="37" s="1"/>
  <c r="W1655" i="157"/>
  <c r="U806" i="37" s="1"/>
  <c r="W1654" i="157"/>
  <c r="U805" i="37" s="1"/>
  <c r="W1653" i="157"/>
  <c r="U804" i="37" s="1"/>
  <c r="W1651" i="157"/>
  <c r="U802" i="37" s="1"/>
  <c r="W1650" i="157"/>
  <c r="U801" i="37" s="1"/>
  <c r="W1649" i="157"/>
  <c r="U800" i="37" s="1"/>
  <c r="W1648" i="157"/>
  <c r="U799" i="37" s="1"/>
  <c r="W1647" i="157"/>
  <c r="U798" i="37" s="1"/>
  <c r="W1646" i="157"/>
  <c r="U797" i="37" s="1"/>
  <c r="W1645" i="157"/>
  <c r="U796" i="37" s="1"/>
  <c r="W1644" i="157"/>
  <c r="U795" i="37" s="1"/>
  <c r="W1643" i="157"/>
  <c r="U794" i="37" s="1"/>
  <c r="W1642" i="157"/>
  <c r="U793" i="37" s="1"/>
  <c r="W1641" i="157"/>
  <c r="U792" i="37" s="1"/>
  <c r="W1640" i="157"/>
  <c r="U791" i="37" s="1"/>
  <c r="W1639" i="157"/>
  <c r="U790" i="37" s="1"/>
  <c r="W1638" i="157"/>
  <c r="U789" i="37" s="1"/>
  <c r="W1637" i="157"/>
  <c r="U788" i="37" s="1"/>
  <c r="W1636" i="157"/>
  <c r="U787" i="37" s="1"/>
  <c r="W1635" i="157"/>
  <c r="U786" i="37" s="1"/>
  <c r="W1634" i="157"/>
  <c r="U785" i="37" s="1"/>
  <c r="W1632" i="157"/>
  <c r="U783" i="37" s="1"/>
  <c r="W1631" i="157"/>
  <c r="U782" i="37" s="1"/>
  <c r="W1630" i="157"/>
  <c r="U781" i="37" s="1"/>
  <c r="W1629" i="157"/>
  <c r="U780" i="37" s="1"/>
  <c r="W1627" i="157"/>
  <c r="U778" i="37" s="1"/>
  <c r="W1626" i="157"/>
  <c r="U777" i="37" s="1"/>
  <c r="W1625" i="157"/>
  <c r="U776" i="37" s="1"/>
  <c r="W1619" i="157"/>
  <c r="U770" i="37" s="1"/>
  <c r="W1618" i="157"/>
  <c r="U769" i="37" s="1"/>
  <c r="W1615" i="157"/>
  <c r="U766" i="37" s="1"/>
  <c r="W1614" i="157"/>
  <c r="U765" i="37" s="1"/>
  <c r="W1613" i="157"/>
  <c r="U764" i="37" s="1"/>
  <c r="W1612" i="157"/>
  <c r="U763" i="37" s="1"/>
  <c r="W1611" i="157"/>
  <c r="U762" i="37" s="1"/>
  <c r="W1610" i="157"/>
  <c r="U761" i="37" s="1"/>
  <c r="W1609" i="157"/>
  <c r="U760" i="37" s="1"/>
  <c r="W1608" i="157"/>
  <c r="U759" i="37" s="1"/>
  <c r="W1607" i="157"/>
  <c r="U758" i="37" s="1"/>
  <c r="W1606" i="157"/>
  <c r="U757" i="37" s="1"/>
  <c r="W1605" i="157"/>
  <c r="U756" i="37" s="1"/>
  <c r="W1603" i="157"/>
  <c r="U754" i="37" s="1"/>
  <c r="W1580" i="157"/>
  <c r="W1652" i="157" s="1"/>
  <c r="U803" i="37" s="1"/>
  <c r="W1554" i="157"/>
  <c r="W1545" i="157"/>
  <c r="W1509" i="157"/>
  <c r="U621" i="37" s="1"/>
  <c r="W1508" i="157"/>
  <c r="U620" i="37" s="1"/>
  <c r="W1507" i="157"/>
  <c r="U619" i="37" s="1"/>
  <c r="W1506" i="157"/>
  <c r="U618" i="37" s="1"/>
  <c r="W1505" i="157"/>
  <c r="U617" i="37" s="1"/>
  <c r="W1504" i="157"/>
  <c r="U616" i="37" s="1"/>
  <c r="W1503" i="157"/>
  <c r="U615" i="37" s="1"/>
  <c r="W1500" i="157"/>
  <c r="U612" i="37" s="1"/>
  <c r="W1499" i="157"/>
  <c r="U611" i="37" s="1"/>
  <c r="W1498" i="157"/>
  <c r="U610" i="37" s="1"/>
  <c r="W1497" i="157"/>
  <c r="U609" i="37" s="1"/>
  <c r="W1495" i="157"/>
  <c r="U607" i="37" s="1"/>
  <c r="W1494" i="157"/>
  <c r="U606" i="37" s="1"/>
  <c r="W1493" i="157"/>
  <c r="U605" i="37" s="1"/>
  <c r="W1492" i="157"/>
  <c r="U604" i="37" s="1"/>
  <c r="W1491" i="157"/>
  <c r="U603" i="37" s="1"/>
  <c r="W1490" i="157"/>
  <c r="U602" i="37" s="1"/>
  <c r="W1489" i="157"/>
  <c r="U601" i="37" s="1"/>
  <c r="W1488" i="157"/>
  <c r="U600" i="37" s="1"/>
  <c r="W1487" i="157"/>
  <c r="U599" i="37" s="1"/>
  <c r="W1486" i="157"/>
  <c r="U598" i="37" s="1"/>
  <c r="W1485" i="157"/>
  <c r="U597" i="37" s="1"/>
  <c r="W1484" i="157"/>
  <c r="U596" i="37" s="1"/>
  <c r="W1483" i="157"/>
  <c r="U595" i="37" s="1"/>
  <c r="W1482" i="157"/>
  <c r="U594" i="37" s="1"/>
  <c r="W1481" i="157"/>
  <c r="U593" i="37" s="1"/>
  <c r="W1480" i="157"/>
  <c r="U592" i="37" s="1"/>
  <c r="W1479" i="157"/>
  <c r="U591" i="37" s="1"/>
  <c r="W1478" i="157"/>
  <c r="U590" i="37" s="1"/>
  <c r="W1476" i="157"/>
  <c r="U588" i="37" s="1"/>
  <c r="W1475" i="157"/>
  <c r="U587" i="37" s="1"/>
  <c r="W1474" i="157"/>
  <c r="U586" i="37" s="1"/>
  <c r="W1473" i="157"/>
  <c r="U585" i="37" s="1"/>
  <c r="W1471" i="157"/>
  <c r="U583" i="37" s="1"/>
  <c r="W1470" i="157"/>
  <c r="U582" i="37" s="1"/>
  <c r="W1469" i="157"/>
  <c r="U581" i="37" s="1"/>
  <c r="W1463" i="157"/>
  <c r="U575" i="37" s="1"/>
  <c r="W1462" i="157"/>
  <c r="U574" i="37" s="1"/>
  <c r="W1459" i="157"/>
  <c r="U571" i="37" s="1"/>
  <c r="W1458" i="157"/>
  <c r="U570" i="37" s="1"/>
  <c r="W1457" i="157"/>
  <c r="U569" i="37" s="1"/>
  <c r="W1454" i="157"/>
  <c r="U566" i="37" s="1"/>
  <c r="W1453" i="157"/>
  <c r="U565" i="37" s="1"/>
  <c r="W1452" i="157"/>
  <c r="U564" i="37" s="1"/>
  <c r="W1451" i="157"/>
  <c r="U563" i="37" s="1"/>
  <c r="W1450" i="157"/>
  <c r="U562" i="37" s="1"/>
  <c r="W1449" i="157"/>
  <c r="U561" i="37" s="1"/>
  <c r="W1448" i="157"/>
  <c r="U560" i="37" s="1"/>
  <c r="W1447" i="157"/>
  <c r="U559" i="37" s="1"/>
  <c r="W1445" i="157"/>
  <c r="U557" i="37" s="1"/>
  <c r="W1421" i="157"/>
  <c r="W1496" i="157" s="1"/>
  <c r="U608" i="37" s="1"/>
  <c r="W1399" i="157"/>
  <c r="W1390" i="157"/>
  <c r="W1359" i="157"/>
  <c r="U489" i="37" s="1"/>
  <c r="W1358" i="157"/>
  <c r="U488" i="37" s="1"/>
  <c r="W1357" i="157"/>
  <c r="U487" i="37" s="1"/>
  <c r="W1356" i="157"/>
  <c r="U486" i="37" s="1"/>
  <c r="W1355" i="157"/>
  <c r="U485" i="37" s="1"/>
  <c r="W1354" i="157"/>
  <c r="U484" i="37" s="1"/>
  <c r="W1353" i="157"/>
  <c r="U483" i="37" s="1"/>
  <c r="W1351" i="157"/>
  <c r="U481" i="37" s="1"/>
  <c r="W1350" i="157"/>
  <c r="U480" i="37" s="1"/>
  <c r="W1349" i="157"/>
  <c r="U479" i="37" s="1"/>
  <c r="W1348" i="157"/>
  <c r="U478" i="37" s="1"/>
  <c r="W1346" i="157"/>
  <c r="U476" i="37" s="1"/>
  <c r="W1344" i="157"/>
  <c r="U474" i="37" s="1"/>
  <c r="W1343" i="157"/>
  <c r="U473" i="37" s="1"/>
  <c r="W1342" i="157"/>
  <c r="U472" i="37" s="1"/>
  <c r="W1341" i="157"/>
  <c r="U471" i="37" s="1"/>
  <c r="W1340" i="157"/>
  <c r="U470" i="37" s="1"/>
  <c r="W1339" i="157"/>
  <c r="U469" i="37" s="1"/>
  <c r="W1338" i="157"/>
  <c r="U468" i="37" s="1"/>
  <c r="W1337" i="157"/>
  <c r="U467" i="37" s="1"/>
  <c r="W1336" i="157"/>
  <c r="U466" i="37" s="1"/>
  <c r="W1335" i="157"/>
  <c r="U465" i="37" s="1"/>
  <c r="W1334" i="157"/>
  <c r="U464" i="37" s="1"/>
  <c r="W1332" i="157"/>
  <c r="U462" i="37" s="1"/>
  <c r="W1331" i="157"/>
  <c r="U461" i="37" s="1"/>
  <c r="W1330" i="157"/>
  <c r="U460" i="37" s="1"/>
  <c r="W1328" i="157"/>
  <c r="U458" i="37" s="1"/>
  <c r="W1326" i="157"/>
  <c r="U456" i="37" s="1"/>
  <c r="W1325" i="157"/>
  <c r="U455" i="37" s="1"/>
  <c r="W1324" i="157"/>
  <c r="U454" i="37" s="1"/>
  <c r="W1323" i="157"/>
  <c r="U453" i="37" s="1"/>
  <c r="W1321" i="157"/>
  <c r="U451" i="37" s="1"/>
  <c r="W1320" i="157"/>
  <c r="U450" i="37" s="1"/>
  <c r="W1319" i="157"/>
  <c r="U449" i="37" s="1"/>
  <c r="W1313" i="157"/>
  <c r="U443" i="37" s="1"/>
  <c r="W1312" i="157"/>
  <c r="U442" i="37" s="1"/>
  <c r="W1308" i="157"/>
  <c r="U438" i="37" s="1"/>
  <c r="W1307" i="157"/>
  <c r="U437" i="37" s="1"/>
  <c r="W1306" i="157"/>
  <c r="U436" i="37" s="1"/>
  <c r="W1305" i="157"/>
  <c r="U435" i="37" s="1"/>
  <c r="W1304" i="157"/>
  <c r="U434" i="37" s="1"/>
  <c r="W1303" i="157"/>
  <c r="U433" i="37" s="1"/>
  <c r="W1302" i="157"/>
  <c r="U432" i="37" s="1"/>
  <c r="W1301" i="157"/>
  <c r="U431" i="37" s="1"/>
  <c r="W1300" i="157"/>
  <c r="U430" i="37" s="1"/>
  <c r="W1299" i="157"/>
  <c r="U429" i="37" s="1"/>
  <c r="W1298" i="157"/>
  <c r="U428" i="37" s="1"/>
  <c r="W1296" i="157"/>
  <c r="U426" i="37" s="1"/>
  <c r="W1271" i="157"/>
  <c r="W1347" i="157" s="1"/>
  <c r="U477" i="37" s="1"/>
  <c r="W1248" i="157"/>
  <c r="W1239" i="157"/>
  <c r="W1205" i="157"/>
  <c r="U423" i="37" s="1"/>
  <c r="W1204" i="157"/>
  <c r="U422" i="37" s="1"/>
  <c r="W1203" i="157"/>
  <c r="U421" i="37" s="1"/>
  <c r="W1202" i="157"/>
  <c r="U420" i="37" s="1"/>
  <c r="W1201" i="157"/>
  <c r="U419" i="37" s="1"/>
  <c r="W1200" i="157"/>
  <c r="U418" i="37" s="1"/>
  <c r="W1199" i="157"/>
  <c r="U417" i="37" s="1"/>
  <c r="W1198" i="157"/>
  <c r="U416" i="37" s="1"/>
  <c r="W1196" i="157"/>
  <c r="U414" i="37" s="1"/>
  <c r="W1195" i="157"/>
  <c r="U413" i="37" s="1"/>
  <c r="W1194" i="157"/>
  <c r="U412" i="37" s="1"/>
  <c r="W1193" i="157"/>
  <c r="U411" i="37" s="1"/>
  <c r="W1191" i="157"/>
  <c r="U409" i="37" s="1"/>
  <c r="W1187" i="157"/>
  <c r="U405" i="37" s="1"/>
  <c r="W1186" i="157"/>
  <c r="U404" i="37" s="1"/>
  <c r="W1185" i="157"/>
  <c r="U403" i="37" s="1"/>
  <c r="W1184" i="157"/>
  <c r="U402" i="37" s="1"/>
  <c r="W1183" i="157"/>
  <c r="U401" i="37" s="1"/>
  <c r="W1182" i="157"/>
  <c r="U400" i="37" s="1"/>
  <c r="W1181" i="157"/>
  <c r="U399" i="37" s="1"/>
  <c r="W1180" i="157"/>
  <c r="U398" i="37" s="1"/>
  <c r="W1179" i="157"/>
  <c r="U397" i="37" s="1"/>
  <c r="W1178" i="157"/>
  <c r="U396" i="37" s="1"/>
  <c r="W1177" i="157"/>
  <c r="U395" i="37" s="1"/>
  <c r="W1176" i="157"/>
  <c r="U394" i="37" s="1"/>
  <c r="W1175" i="157"/>
  <c r="U393" i="37" s="1"/>
  <c r="W1174" i="157"/>
  <c r="U392" i="37" s="1"/>
  <c r="W1173" i="157"/>
  <c r="U391" i="37" s="1"/>
  <c r="W1172" i="157"/>
  <c r="U390" i="37" s="1"/>
  <c r="W1171" i="157"/>
  <c r="U389" i="37" s="1"/>
  <c r="W1169" i="157"/>
  <c r="U387" i="37" s="1"/>
  <c r="W1168" i="157"/>
  <c r="U386" i="37" s="1"/>
  <c r="W1167" i="157"/>
  <c r="U385" i="37" s="1"/>
  <c r="W1166" i="157"/>
  <c r="U384" i="37" s="1"/>
  <c r="W1164" i="157"/>
  <c r="U382" i="37" s="1"/>
  <c r="W1163" i="157"/>
  <c r="U381" i="37" s="1"/>
  <c r="W1157" i="157"/>
  <c r="U375" i="37" s="1"/>
  <c r="W1151" i="157"/>
  <c r="U369" i="37" s="1"/>
  <c r="W1150" i="157"/>
  <c r="U368" i="37" s="1"/>
  <c r="W1149" i="157"/>
  <c r="U367" i="37" s="1"/>
  <c r="W1148" i="157"/>
  <c r="U366" i="37" s="1"/>
  <c r="W1147" i="157"/>
  <c r="U365" i="37" s="1"/>
  <c r="W1146" i="157"/>
  <c r="U364" i="37" s="1"/>
  <c r="W1145" i="157"/>
  <c r="U363" i="37" s="1"/>
  <c r="W1143" i="157"/>
  <c r="U361" i="37" s="1"/>
  <c r="W1141" i="157"/>
  <c r="U359" i="37" s="1"/>
  <c r="W1140" i="157"/>
  <c r="U358" i="37" s="1"/>
  <c r="W1138" i="157"/>
  <c r="U356" i="37" s="1"/>
  <c r="W1137" i="157"/>
  <c r="U355" i="37" s="1"/>
  <c r="W1120" i="157"/>
  <c r="W1091" i="157"/>
  <c r="W1082" i="157"/>
  <c r="W1032" i="157"/>
  <c r="W1001" i="157"/>
  <c r="W993" i="157"/>
  <c r="W943" i="157"/>
  <c r="U216" i="37" s="1"/>
  <c r="W929" i="157"/>
  <c r="U202" i="37" s="1"/>
  <c r="W927" i="157"/>
  <c r="U200" i="37" s="1"/>
  <c r="W925" i="157"/>
  <c r="U198" i="37" s="1"/>
  <c r="W894" i="157"/>
  <c r="W895" i="157" s="1"/>
  <c r="W897" i="157" s="1"/>
  <c r="U170" i="37" s="1"/>
  <c r="W879" i="157"/>
  <c r="U168" i="37" s="1"/>
  <c r="W878" i="157"/>
  <c r="U167" i="37" s="1"/>
  <c r="W877" i="157"/>
  <c r="U166" i="37" s="1"/>
  <c r="W876" i="157"/>
  <c r="U165" i="37" s="1"/>
  <c r="W875" i="157"/>
  <c r="U164" i="37" s="1"/>
  <c r="W874" i="157"/>
  <c r="U163" i="37" s="1"/>
  <c r="W867" i="157"/>
  <c r="U156" i="37" s="1"/>
  <c r="W864" i="157"/>
  <c r="U153" i="37" s="1"/>
  <c r="W863" i="157"/>
  <c r="U152" i="37" s="1"/>
  <c r="W849" i="157"/>
  <c r="U138" i="37" s="1"/>
  <c r="W848" i="157"/>
  <c r="U137" i="37" s="1"/>
  <c r="W847" i="157"/>
  <c r="U136" i="37" s="1"/>
  <c r="W846" i="157"/>
  <c r="U135" i="37" s="1"/>
  <c r="W845" i="157"/>
  <c r="U134" i="37" s="1"/>
  <c r="W844" i="157"/>
  <c r="U133" i="37" s="1"/>
  <c r="W843" i="157"/>
  <c r="U132" i="37" s="1"/>
  <c r="W842" i="157"/>
  <c r="U131" i="37" s="1"/>
  <c r="W841" i="157"/>
  <c r="U130" i="37" s="1"/>
  <c r="W840" i="157"/>
  <c r="U129" i="37" s="1"/>
  <c r="W839" i="157"/>
  <c r="U128" i="37" s="1"/>
  <c r="W838" i="157"/>
  <c r="U127" i="37" s="1"/>
  <c r="W837" i="157"/>
  <c r="U126" i="37" s="1"/>
  <c r="W836" i="157"/>
  <c r="U125" i="37" s="1"/>
  <c r="W834" i="157"/>
  <c r="U123" i="37" s="1"/>
  <c r="W833" i="157"/>
  <c r="U122" i="37" s="1"/>
  <c r="W832" i="157"/>
  <c r="U121" i="37" s="1"/>
  <c r="W831" i="157"/>
  <c r="U120" i="37" s="1"/>
  <c r="W829" i="157"/>
  <c r="U118" i="37" s="1"/>
  <c r="W828" i="157"/>
  <c r="U117" i="37" s="1"/>
  <c r="W827" i="157"/>
  <c r="U116" i="37" s="1"/>
  <c r="W821" i="157"/>
  <c r="U110" i="37" s="1"/>
  <c r="W817" i="157"/>
  <c r="U106" i="37" s="1"/>
  <c r="W816" i="157"/>
  <c r="U105" i="37" s="1"/>
  <c r="W815" i="157"/>
  <c r="U104" i="37" s="1"/>
  <c r="W810" i="157"/>
  <c r="U99" i="37" s="1"/>
  <c r="W809" i="157"/>
  <c r="U98" i="37" s="1"/>
  <c r="W808" i="157"/>
  <c r="U97" i="37" s="1"/>
  <c r="W807" i="157"/>
  <c r="U96" i="37" s="1"/>
  <c r="W806" i="157"/>
  <c r="U95" i="37" s="1"/>
  <c r="W805" i="157"/>
  <c r="U94" i="37" s="1"/>
  <c r="W804" i="157"/>
  <c r="U93" i="37" s="1"/>
  <c r="W803" i="157"/>
  <c r="U92" i="37" s="1"/>
  <c r="W801" i="157"/>
  <c r="U90" i="37" s="1"/>
  <c r="W800" i="157"/>
  <c r="U89" i="37" s="1"/>
  <c r="W797" i="157"/>
  <c r="W791" i="157"/>
  <c r="W790" i="157"/>
  <c r="W764" i="157"/>
  <c r="W743" i="157"/>
  <c r="W734" i="157"/>
  <c r="W692" i="157"/>
  <c r="W669" i="157"/>
  <c r="W660" i="157"/>
  <c r="W630" i="157"/>
  <c r="W622" i="157"/>
  <c r="W623" i="157" s="1"/>
  <c r="W597" i="157"/>
  <c r="W576" i="157"/>
  <c r="W567" i="157"/>
  <c r="W545" i="157"/>
  <c r="W546" i="157" s="1"/>
  <c r="W411" i="157"/>
  <c r="W406" i="157"/>
  <c r="W372" i="157"/>
  <c r="W379" i="157" s="1"/>
  <c r="W313" i="157"/>
  <c r="W272" i="157"/>
  <c r="W263" i="157"/>
  <c r="W205" i="157"/>
  <c r="W179" i="157"/>
  <c r="W170" i="157"/>
  <c r="W104" i="157"/>
  <c r="W66" i="157"/>
  <c r="V3565" i="156"/>
  <c r="U1206" i="37" s="1"/>
  <c r="V3564" i="156"/>
  <c r="U1205" i="37" s="1"/>
  <c r="V3563" i="156"/>
  <c r="U1204" i="37" s="1"/>
  <c r="V3562" i="156"/>
  <c r="U1203" i="37" s="1"/>
  <c r="V3561" i="156"/>
  <c r="U1202" i="37" s="1"/>
  <c r="V3560" i="156"/>
  <c r="U1201" i="37" s="1"/>
  <c r="V3559" i="156"/>
  <c r="U1200" i="37" s="1"/>
  <c r="V3557" i="156"/>
  <c r="U1198" i="37" s="1"/>
  <c r="V3556" i="156"/>
  <c r="U1197" i="37" s="1"/>
  <c r="V3555" i="156"/>
  <c r="U1196" i="37" s="1"/>
  <c r="V3554" i="156"/>
  <c r="U1195" i="37" s="1"/>
  <c r="V3552" i="156"/>
  <c r="U1193" i="37" s="1"/>
  <c r="V3551" i="156"/>
  <c r="U1192" i="37" s="1"/>
  <c r="V3550" i="156"/>
  <c r="U1191" i="37" s="1"/>
  <c r="V3549" i="156"/>
  <c r="U1190" i="37" s="1"/>
  <c r="V3548" i="156"/>
  <c r="U1189" i="37" s="1"/>
  <c r="V3547" i="156"/>
  <c r="U1188" i="37" s="1"/>
  <c r="V3546" i="156"/>
  <c r="U1187" i="37" s="1"/>
  <c r="V3545" i="156"/>
  <c r="U1186" i="37" s="1"/>
  <c r="V3544" i="156"/>
  <c r="U1185" i="37" s="1"/>
  <c r="V3543" i="156"/>
  <c r="U1184" i="37" s="1"/>
  <c r="V3542" i="156"/>
  <c r="U1183" i="37" s="1"/>
  <c r="V3541" i="156"/>
  <c r="U1182" i="37" s="1"/>
  <c r="V3540" i="156"/>
  <c r="U1181" i="37" s="1"/>
  <c r="V3539" i="156"/>
  <c r="U1180" i="37" s="1"/>
  <c r="V3538" i="156"/>
  <c r="U1179" i="37" s="1"/>
  <c r="V3537" i="156"/>
  <c r="U1178" i="37" s="1"/>
  <c r="V3536" i="156"/>
  <c r="U1177" i="37" s="1"/>
  <c r="V3535" i="156"/>
  <c r="U1176" i="37" s="1"/>
  <c r="V3533" i="156"/>
  <c r="U1174" i="37" s="1"/>
  <c r="V3532" i="156"/>
  <c r="U1173" i="37" s="1"/>
  <c r="V3531" i="156"/>
  <c r="U1172" i="37" s="1"/>
  <c r="V3530" i="156"/>
  <c r="U1171" i="37" s="1"/>
  <c r="V3528" i="156"/>
  <c r="U1169" i="37" s="1"/>
  <c r="V3527" i="156"/>
  <c r="U1168" i="37" s="1"/>
  <c r="V3526" i="156"/>
  <c r="U1167" i="37" s="1"/>
  <c r="V3520" i="156"/>
  <c r="U1161" i="37" s="1"/>
  <c r="V3519" i="156"/>
  <c r="U1160" i="37" s="1"/>
  <c r="V3516" i="156"/>
  <c r="U1157" i="37" s="1"/>
  <c r="V3515" i="156"/>
  <c r="U1156" i="37" s="1"/>
  <c r="V3514" i="156"/>
  <c r="U1155" i="37" s="1"/>
  <c r="V3510" i="156"/>
  <c r="U1151" i="37" s="1"/>
  <c r="V3509" i="156"/>
  <c r="U1150" i="37" s="1"/>
  <c r="V3508" i="156"/>
  <c r="U1149" i="37" s="1"/>
  <c r="V3507" i="156"/>
  <c r="U1148" i="37" s="1"/>
  <c r="V3506" i="156"/>
  <c r="U1147" i="37" s="1"/>
  <c r="V3505" i="156"/>
  <c r="U1146" i="37" s="1"/>
  <c r="V3504" i="156"/>
  <c r="U1145" i="37" s="1"/>
  <c r="V3503" i="156"/>
  <c r="U1144" i="37" s="1"/>
  <c r="V3501" i="156"/>
  <c r="U1142" i="37" s="1"/>
  <c r="V3479" i="156"/>
  <c r="V3462" i="156"/>
  <c r="V3404" i="156"/>
  <c r="V3381" i="156"/>
  <c r="V3372" i="156"/>
  <c r="V3346" i="156"/>
  <c r="U751" i="37" s="1"/>
  <c r="V3345" i="156"/>
  <c r="U750" i="37" s="1"/>
  <c r="V3344" i="156"/>
  <c r="U749" i="37" s="1"/>
  <c r="V3343" i="156"/>
  <c r="U748" i="37" s="1"/>
  <c r="V3342" i="156"/>
  <c r="U747" i="37" s="1"/>
  <c r="V3341" i="156"/>
  <c r="U746" i="37" s="1"/>
  <c r="V3339" i="156"/>
  <c r="U744" i="37" s="1"/>
  <c r="V3338" i="156"/>
  <c r="U743" i="37" s="1"/>
  <c r="V3337" i="156"/>
  <c r="U742" i="37" s="1"/>
  <c r="V3336" i="156"/>
  <c r="U741" i="37" s="1"/>
  <c r="V3334" i="156"/>
  <c r="U739" i="37" s="1"/>
  <c r="V3333" i="156"/>
  <c r="U738" i="37" s="1"/>
  <c r="V3332" i="156"/>
  <c r="U737" i="37" s="1"/>
  <c r="V3331" i="156"/>
  <c r="U736" i="37" s="1"/>
  <c r="V3330" i="156"/>
  <c r="U735" i="37" s="1"/>
  <c r="V3329" i="156"/>
  <c r="U734" i="37" s="1"/>
  <c r="V3328" i="156"/>
  <c r="U733" i="37" s="1"/>
  <c r="V3327" i="156"/>
  <c r="U732" i="37" s="1"/>
  <c r="V3326" i="156"/>
  <c r="U731" i="37" s="1"/>
  <c r="V3325" i="156"/>
  <c r="U730" i="37" s="1"/>
  <c r="V3324" i="156"/>
  <c r="U729" i="37" s="1"/>
  <c r="V3323" i="156"/>
  <c r="U728" i="37" s="1"/>
  <c r="V3322" i="156"/>
  <c r="U727" i="37" s="1"/>
  <c r="V3321" i="156"/>
  <c r="U726" i="37" s="1"/>
  <c r="V3320" i="156"/>
  <c r="U725" i="37" s="1"/>
  <c r="V3319" i="156"/>
  <c r="U724" i="37" s="1"/>
  <c r="V3318" i="156"/>
  <c r="U723" i="37" s="1"/>
  <c r="V3317" i="156"/>
  <c r="U722" i="37" s="1"/>
  <c r="V3315" i="156"/>
  <c r="U720" i="37" s="1"/>
  <c r="V3314" i="156"/>
  <c r="U719" i="37" s="1"/>
  <c r="V3313" i="156"/>
  <c r="U718" i="37" s="1"/>
  <c r="V3312" i="156"/>
  <c r="U717" i="37" s="1"/>
  <c r="V3310" i="156"/>
  <c r="U715" i="37" s="1"/>
  <c r="V3309" i="156"/>
  <c r="U714" i="37" s="1"/>
  <c r="V3308" i="156"/>
  <c r="U713" i="37" s="1"/>
  <c r="V3302" i="156"/>
  <c r="U707" i="37" s="1"/>
  <c r="V3301" i="156"/>
  <c r="U706" i="37" s="1"/>
  <c r="V3298" i="156"/>
  <c r="U703" i="37" s="1"/>
  <c r="V3297" i="156"/>
  <c r="U702" i="37" s="1"/>
  <c r="V3296" i="156"/>
  <c r="U701" i="37" s="1"/>
  <c r="V3295" i="156"/>
  <c r="U700" i="37" s="1"/>
  <c r="V3294" i="156"/>
  <c r="U699" i="37" s="1"/>
  <c r="V3293" i="156"/>
  <c r="U698" i="37" s="1"/>
  <c r="V3292" i="156"/>
  <c r="U697" i="37" s="1"/>
  <c r="V3291" i="156"/>
  <c r="U696" i="37" s="1"/>
  <c r="V3290" i="156"/>
  <c r="U695" i="37" s="1"/>
  <c r="V3289" i="156"/>
  <c r="U694" i="37" s="1"/>
  <c r="V3288" i="156"/>
  <c r="U693" i="37" s="1"/>
  <c r="V3286" i="156"/>
  <c r="U691" i="37" s="1"/>
  <c r="V3267" i="156"/>
  <c r="V3335" i="156" s="1"/>
  <c r="U740" i="37" s="1"/>
  <c r="V3246" i="156"/>
  <c r="V3316" i="156" s="1"/>
  <c r="U721" i="37" s="1"/>
  <c r="V3237" i="156"/>
  <c r="V3203" i="156"/>
  <c r="U688" i="37" s="1"/>
  <c r="V3202" i="156"/>
  <c r="U687" i="37" s="1"/>
  <c r="V3201" i="156"/>
  <c r="U686" i="37" s="1"/>
  <c r="V3200" i="156"/>
  <c r="U685" i="37" s="1"/>
  <c r="V3199" i="156"/>
  <c r="U684" i="37" s="1"/>
  <c r="V3198" i="156"/>
  <c r="U683" i="37" s="1"/>
  <c r="V3197" i="156"/>
  <c r="U682" i="37" s="1"/>
  <c r="V3195" i="156"/>
  <c r="U680" i="37" s="1"/>
  <c r="V3194" i="156"/>
  <c r="U679" i="37" s="1"/>
  <c r="V3193" i="156"/>
  <c r="U678" i="37" s="1"/>
  <c r="V3192" i="156"/>
  <c r="U677" i="37" s="1"/>
  <c r="V3190" i="156"/>
  <c r="U675" i="37" s="1"/>
  <c r="V3189" i="156"/>
  <c r="U674" i="37" s="1"/>
  <c r="V3188" i="156"/>
  <c r="U673" i="37" s="1"/>
  <c r="V3187" i="156"/>
  <c r="U672" i="37" s="1"/>
  <c r="V3186" i="156"/>
  <c r="U671" i="37" s="1"/>
  <c r="V3185" i="156"/>
  <c r="U670" i="37" s="1"/>
  <c r="V3184" i="156"/>
  <c r="U669" i="37" s="1"/>
  <c r="V3183" i="156"/>
  <c r="U668" i="37" s="1"/>
  <c r="V3182" i="156"/>
  <c r="U667" i="37" s="1"/>
  <c r="V3181" i="156"/>
  <c r="U666" i="37" s="1"/>
  <c r="V3180" i="156"/>
  <c r="U665" i="37" s="1"/>
  <c r="V3179" i="156"/>
  <c r="U664" i="37" s="1"/>
  <c r="V3178" i="156"/>
  <c r="U663" i="37" s="1"/>
  <c r="V3177" i="156"/>
  <c r="U662" i="37" s="1"/>
  <c r="V3176" i="156"/>
  <c r="U661" i="37" s="1"/>
  <c r="V3175" i="156"/>
  <c r="U660" i="37" s="1"/>
  <c r="V3174" i="156"/>
  <c r="U659" i="37" s="1"/>
  <c r="V3173" i="156"/>
  <c r="U658" i="37" s="1"/>
  <c r="V3172" i="156"/>
  <c r="U657" i="37" s="1"/>
  <c r="V3170" i="156"/>
  <c r="U655" i="37" s="1"/>
  <c r="U1294" i="37" s="1"/>
  <c r="V3169" i="156"/>
  <c r="U654" i="37" s="1"/>
  <c r="V3168" i="156"/>
  <c r="U653" i="37" s="1"/>
  <c r="V3167" i="156"/>
  <c r="U652" i="37" s="1"/>
  <c r="V3166" i="156"/>
  <c r="U651" i="37" s="1"/>
  <c r="V3164" i="156"/>
  <c r="U649" i="37" s="1"/>
  <c r="V3163" i="156"/>
  <c r="U648" i="37" s="1"/>
  <c r="V3162" i="156"/>
  <c r="U647" i="37" s="1"/>
  <c r="V3156" i="156"/>
  <c r="U641" i="37" s="1"/>
  <c r="V3155" i="156"/>
  <c r="U640" i="37" s="1"/>
  <c r="V3150" i="156"/>
  <c r="U635" i="37" s="1"/>
  <c r="V3149" i="156"/>
  <c r="U634" i="37" s="1"/>
  <c r="V3148" i="156"/>
  <c r="U633" i="37" s="1"/>
  <c r="V3147" i="156"/>
  <c r="U632" i="37" s="1"/>
  <c r="V3146" i="156"/>
  <c r="U631" i="37" s="1"/>
  <c r="V3145" i="156"/>
  <c r="U630" i="37" s="1"/>
  <c r="V3144" i="156"/>
  <c r="U629" i="37" s="1"/>
  <c r="V3143" i="156"/>
  <c r="U628" i="37" s="1"/>
  <c r="V3142" i="156"/>
  <c r="U627" i="37" s="1"/>
  <c r="V3141" i="156"/>
  <c r="U626" i="37" s="1"/>
  <c r="V3140" i="156"/>
  <c r="U625" i="37" s="1"/>
  <c r="V3139" i="156"/>
  <c r="U624" i="37" s="1"/>
  <c r="V3112" i="156"/>
  <c r="V3191" i="156" s="1"/>
  <c r="U676" i="37" s="1"/>
  <c r="V3087" i="156"/>
  <c r="V3171" i="156" s="1"/>
  <c r="U656" i="37" s="1"/>
  <c r="V3077" i="156"/>
  <c r="V3161" i="156" s="1"/>
  <c r="U646" i="37" s="1"/>
  <c r="V3042" i="156"/>
  <c r="U554" i="37" s="1"/>
  <c r="V3041" i="156"/>
  <c r="U553" i="37" s="1"/>
  <c r="V3040" i="156"/>
  <c r="U552" i="37" s="1"/>
  <c r="V3039" i="156"/>
  <c r="U551" i="37" s="1"/>
  <c r="V3038" i="156"/>
  <c r="U550" i="37" s="1"/>
  <c r="V3037" i="156"/>
  <c r="U549" i="37" s="1"/>
  <c r="V3036" i="156"/>
  <c r="U548" i="37" s="1"/>
  <c r="V3035" i="156"/>
  <c r="U547" i="37" s="1"/>
  <c r="V3033" i="156"/>
  <c r="U545" i="37" s="1"/>
  <c r="V3032" i="156"/>
  <c r="U544" i="37" s="1"/>
  <c r="V3031" i="156"/>
  <c r="U543" i="37" s="1"/>
  <c r="V3030" i="156"/>
  <c r="U542" i="37" s="1"/>
  <c r="V3028" i="156"/>
  <c r="U540" i="37" s="1"/>
  <c r="V3027" i="156"/>
  <c r="U539" i="37" s="1"/>
  <c r="V3026" i="156"/>
  <c r="U538" i="37" s="1"/>
  <c r="V3025" i="156"/>
  <c r="U537" i="37" s="1"/>
  <c r="V3024" i="156"/>
  <c r="U536" i="37" s="1"/>
  <c r="V3023" i="156"/>
  <c r="U535" i="37" s="1"/>
  <c r="V3022" i="156"/>
  <c r="U534" i="37" s="1"/>
  <c r="V3021" i="156"/>
  <c r="U533" i="37" s="1"/>
  <c r="V3020" i="156"/>
  <c r="U532" i="37" s="1"/>
  <c r="V3019" i="156"/>
  <c r="U531" i="37" s="1"/>
  <c r="V3018" i="156"/>
  <c r="U530" i="37" s="1"/>
  <c r="V3017" i="156"/>
  <c r="U529" i="37" s="1"/>
  <c r="V3016" i="156"/>
  <c r="U528" i="37" s="1"/>
  <c r="V3015" i="156"/>
  <c r="U527" i="37" s="1"/>
  <c r="V3014" i="156"/>
  <c r="U526" i="37" s="1"/>
  <c r="V3013" i="156"/>
  <c r="U525" i="37" s="1"/>
  <c r="V3012" i="156"/>
  <c r="U524" i="37" s="1"/>
  <c r="V3010" i="156"/>
  <c r="U522" i="37" s="1"/>
  <c r="V3009" i="156"/>
  <c r="U521" i="37" s="1"/>
  <c r="V3008" i="156"/>
  <c r="U520" i="37" s="1"/>
  <c r="V3007" i="156"/>
  <c r="U519" i="37" s="1"/>
  <c r="V3005" i="156"/>
  <c r="U517" i="37" s="1"/>
  <c r="V3004" i="156"/>
  <c r="U516" i="37" s="1"/>
  <c r="V3003" i="156"/>
  <c r="U515" i="37" s="1"/>
  <c r="V2997" i="156"/>
  <c r="U509" i="37" s="1"/>
  <c r="V2996" i="156"/>
  <c r="U508" i="37" s="1"/>
  <c r="V2992" i="156"/>
  <c r="U504" i="37" s="1"/>
  <c r="V2991" i="156"/>
  <c r="U503" i="37" s="1"/>
  <c r="V2990" i="156"/>
  <c r="U502" i="37" s="1"/>
  <c r="V2989" i="156"/>
  <c r="U501" i="37" s="1"/>
  <c r="V2988" i="156"/>
  <c r="U500" i="37" s="1"/>
  <c r="V2987" i="156"/>
  <c r="U499" i="37" s="1"/>
  <c r="V2986" i="156"/>
  <c r="U498" i="37" s="1"/>
  <c r="V2985" i="156"/>
  <c r="U497" i="37" s="1"/>
  <c r="V2984" i="156"/>
  <c r="U496" i="37" s="1"/>
  <c r="V2983" i="156"/>
  <c r="U495" i="37" s="1"/>
  <c r="V2982" i="156"/>
  <c r="U494" i="37" s="1"/>
  <c r="V2980" i="156"/>
  <c r="U492" i="37" s="1"/>
  <c r="V2953" i="156"/>
  <c r="V3029" i="156" s="1"/>
  <c r="U541" i="37" s="1"/>
  <c r="V2931" i="156"/>
  <c r="V2922" i="156"/>
  <c r="V2888" i="156"/>
  <c r="U352" i="37" s="1"/>
  <c r="V2887" i="156"/>
  <c r="U351" i="37" s="1"/>
  <c r="V2886" i="156"/>
  <c r="U350" i="37" s="1"/>
  <c r="V2885" i="156"/>
  <c r="U349" i="37" s="1"/>
  <c r="V2884" i="156"/>
  <c r="U348" i="37" s="1"/>
  <c r="V2880" i="156"/>
  <c r="U344" i="37" s="1"/>
  <c r="V2878" i="156"/>
  <c r="U342" i="37" s="1"/>
  <c r="V2874" i="156"/>
  <c r="U338" i="37" s="1"/>
  <c r="V2869" i="156"/>
  <c r="U333" i="37" s="1"/>
  <c r="V2861" i="156"/>
  <c r="U325" i="37" s="1"/>
  <c r="V2860" i="156"/>
  <c r="U324" i="37" s="1"/>
  <c r="V2859" i="156"/>
  <c r="U323" i="37" s="1"/>
  <c r="V2858" i="156"/>
  <c r="U322" i="37" s="1"/>
  <c r="V2856" i="156"/>
  <c r="U320" i="37" s="1"/>
  <c r="V2855" i="156"/>
  <c r="U319" i="37" s="1"/>
  <c r="V2853" i="156"/>
  <c r="U317" i="37" s="1"/>
  <c r="V2851" i="156"/>
  <c r="U315" i="37" s="1"/>
  <c r="V2850" i="156"/>
  <c r="U314" i="37" s="1"/>
  <c r="V2844" i="156"/>
  <c r="U308" i="37" s="1"/>
  <c r="V2831" i="156"/>
  <c r="U295" i="37" s="1"/>
  <c r="V2830" i="156"/>
  <c r="U294" i="37" s="1"/>
  <c r="V2828" i="156"/>
  <c r="U292" i="37" s="1"/>
  <c r="V2809" i="156"/>
  <c r="V2876" i="156" s="1"/>
  <c r="U340" i="37" s="1"/>
  <c r="V2785" i="156"/>
  <c r="V2857" i="156" s="1"/>
  <c r="U321" i="37" s="1"/>
  <c r="V2777" i="156"/>
  <c r="V2849" i="156" s="1"/>
  <c r="U313" i="37" s="1"/>
  <c r="V2742" i="156"/>
  <c r="U86" i="37" s="1"/>
  <c r="V2738" i="156"/>
  <c r="U82" i="37" s="1"/>
  <c r="V2737" i="156"/>
  <c r="U81" i="37" s="1"/>
  <c r="V2736" i="156"/>
  <c r="U80" i="37" s="1"/>
  <c r="V2735" i="156"/>
  <c r="U79" i="37" s="1"/>
  <c r="V2730" i="156"/>
  <c r="U74" i="37" s="1"/>
  <c r="V2728" i="156"/>
  <c r="U72" i="37" s="1"/>
  <c r="V2725" i="156"/>
  <c r="U69" i="37" s="1"/>
  <c r="V2724" i="156"/>
  <c r="U68" i="37" s="1"/>
  <c r="U64" i="37"/>
  <c r="V2714" i="156"/>
  <c r="U58" i="37" s="1"/>
  <c r="V2705" i="156"/>
  <c r="U49" i="37" s="1"/>
  <c r="V2704" i="156"/>
  <c r="U48" i="37" s="1"/>
  <c r="V2703" i="156"/>
  <c r="U47" i="37" s="1"/>
  <c r="V2702" i="156"/>
  <c r="U46" i="37" s="1"/>
  <c r="V2700" i="156"/>
  <c r="U44" i="37" s="1"/>
  <c r="V2699" i="156"/>
  <c r="U43" i="37" s="1"/>
  <c r="V2698" i="156"/>
  <c r="U42" i="37" s="1"/>
  <c r="V2697" i="156"/>
  <c r="U41" i="37" s="1"/>
  <c r="V2695" i="156"/>
  <c r="U39" i="37" s="1"/>
  <c r="U38" i="37"/>
  <c r="V2693" i="156"/>
  <c r="U37" i="37" s="1"/>
  <c r="U30" i="37"/>
  <c r="V2669" i="156"/>
  <c r="U13" i="37" s="1"/>
  <c r="V2668" i="156"/>
  <c r="U12" i="37" s="1"/>
  <c r="U11" i="37"/>
  <c r="V2666" i="156"/>
  <c r="U10" i="37" s="1"/>
  <c r="V2651" i="156"/>
  <c r="V2646" i="156"/>
  <c r="V2639" i="156"/>
  <c r="V2627" i="156"/>
  <c r="V2619" i="156"/>
  <c r="V2620" i="156" s="1"/>
  <c r="V2609" i="156"/>
  <c r="V2610" i="156" s="1"/>
  <c r="V2601" i="156"/>
  <c r="V2602" i="156" s="1"/>
  <c r="V2591" i="156"/>
  <c r="V2583" i="156"/>
  <c r="V2584" i="156" s="1"/>
  <c r="V2577" i="156"/>
  <c r="V2578" i="156" s="1"/>
  <c r="V2561" i="156"/>
  <c r="V2562" i="156" s="1"/>
  <c r="V2552" i="156"/>
  <c r="V2553" i="156" s="1"/>
  <c r="V2537" i="156"/>
  <c r="V2529" i="156"/>
  <c r="V2530" i="156" s="1"/>
  <c r="V2511" i="156"/>
  <c r="V2516" i="156" s="1"/>
  <c r="V2483" i="156"/>
  <c r="V2484" i="156" s="1"/>
  <c r="V2468" i="156"/>
  <c r="V2469" i="156" s="1"/>
  <c r="V2459" i="156"/>
  <c r="V2449" i="156"/>
  <c r="V2450" i="156" s="1"/>
  <c r="V2434" i="156"/>
  <c r="V2435" i="156" s="1"/>
  <c r="V2426" i="156"/>
  <c r="V2427" i="156" s="1"/>
  <c r="V2387" i="156"/>
  <c r="V2392" i="156" s="1"/>
  <c r="V2374" i="156"/>
  <c r="V2375" i="156" s="1"/>
  <c r="V2348" i="156"/>
  <c r="V2349" i="156" s="1"/>
  <c r="V2340" i="156"/>
  <c r="V2341" i="156" s="1"/>
  <c r="V2315" i="156"/>
  <c r="V2321" i="156" s="1"/>
  <c r="V2307" i="156"/>
  <c r="V2308" i="156" s="1"/>
  <c r="V2291" i="156"/>
  <c r="V2292" i="156" s="1"/>
  <c r="V2275" i="156"/>
  <c r="V2264" i="156"/>
  <c r="V2256" i="156"/>
  <c r="V2232" i="156"/>
  <c r="V2224" i="156"/>
  <c r="V2197" i="156"/>
  <c r="V2203" i="156" s="1"/>
  <c r="V2166" i="156"/>
  <c r="V2142" i="156"/>
  <c r="V2134" i="156"/>
  <c r="V2085" i="156"/>
  <c r="V2024" i="156"/>
  <c r="V2013" i="156"/>
  <c r="V1953" i="156"/>
  <c r="V1910" i="156"/>
  <c r="V1905" i="156"/>
  <c r="V1888" i="156"/>
  <c r="V1889" i="156" s="1"/>
  <c r="V1834" i="156"/>
  <c r="V1829" i="156"/>
  <c r="V1780" i="156"/>
  <c r="V1775" i="156"/>
  <c r="V1723" i="156"/>
  <c r="V1718" i="156"/>
  <c r="V1701" i="156"/>
  <c r="V1702" i="156" s="1"/>
  <c r="V1687" i="156"/>
  <c r="V1688" i="156" s="1"/>
  <c r="V1673" i="156"/>
  <c r="V1674" i="156" s="1"/>
  <c r="V1648" i="156"/>
  <c r="V1622" i="156"/>
  <c r="V1582" i="156"/>
  <c r="V1558" i="156"/>
  <c r="V1550" i="156"/>
  <c r="V1514" i="156"/>
  <c r="V1485" i="156"/>
  <c r="V1441" i="156"/>
  <c r="V1415" i="156"/>
  <c r="V1365" i="156"/>
  <c r="V1326" i="156"/>
  <c r="V1318" i="156"/>
  <c r="V1280" i="156"/>
  <c r="V1256" i="156"/>
  <c r="V1248" i="156"/>
  <c r="V1212" i="156"/>
  <c r="V1184" i="156"/>
  <c r="V1144" i="156"/>
  <c r="V1151" i="156" s="1"/>
  <c r="V1071" i="156"/>
  <c r="V1066" i="156"/>
  <c r="V1008" i="156"/>
  <c r="V1003" i="156"/>
  <c r="V968" i="156"/>
  <c r="V981" i="156" s="1"/>
  <c r="V919" i="156"/>
  <c r="V875" i="156"/>
  <c r="V832" i="156"/>
  <c r="U1253" i="37" s="1"/>
  <c r="V830" i="156"/>
  <c r="U1251" i="37" s="1"/>
  <c r="V829" i="156"/>
  <c r="U1250" i="37" s="1"/>
  <c r="V828" i="156"/>
  <c r="U1249" i="37" s="1"/>
  <c r="U1337" i="37" s="1"/>
  <c r="U1248" i="37"/>
  <c r="V822" i="156"/>
  <c r="U1243" i="37" s="1"/>
  <c r="V818" i="156"/>
  <c r="U1239" i="37" s="1"/>
  <c r="V817" i="156"/>
  <c r="U1238" i="37" s="1"/>
  <c r="V813" i="156"/>
  <c r="U1234" i="37" s="1"/>
  <c r="V803" i="156"/>
  <c r="U1224" i="37" s="1"/>
  <c r="V794" i="156"/>
  <c r="U1215" i="37" s="1"/>
  <c r="V791" i="156"/>
  <c r="U1212" i="37" s="1"/>
  <c r="V790" i="156"/>
  <c r="U1211" i="37" s="1"/>
  <c r="V789" i="156"/>
  <c r="U1210" i="37" s="1"/>
  <c r="V788" i="156"/>
  <c r="U1209" i="37" s="1"/>
  <c r="V775" i="156"/>
  <c r="V750" i="156"/>
  <c r="V737" i="156"/>
  <c r="V742" i="156" s="1"/>
  <c r="V717" i="156"/>
  <c r="V719" i="156" s="1"/>
  <c r="V672" i="156"/>
  <c r="V666" i="156"/>
  <c r="V648" i="156"/>
  <c r="V654" i="156" s="1"/>
  <c r="V624" i="156"/>
  <c r="V625" i="156" s="1"/>
  <c r="V610" i="156"/>
  <c r="V611" i="156" s="1"/>
  <c r="V591" i="156"/>
  <c r="V597" i="156" s="1"/>
  <c r="V557" i="156"/>
  <c r="V564" i="156" s="1"/>
  <c r="V468" i="156"/>
  <c r="V482" i="156" s="1"/>
  <c r="V342" i="156"/>
  <c r="V357" i="156" s="1"/>
  <c r="V258" i="156"/>
  <c r="V276" i="156" s="1"/>
  <c r="V182" i="156"/>
  <c r="V191" i="156" s="1"/>
  <c r="V105" i="156"/>
  <c r="V138" i="156" s="1"/>
  <c r="V2726" i="156" l="1"/>
  <c r="U70" i="37" s="1"/>
  <c r="U1287" i="37"/>
  <c r="T51" i="57"/>
  <c r="V3371" i="156"/>
  <c r="V3409" i="156" s="1"/>
  <c r="V3422" i="156" s="1"/>
  <c r="T143" i="57"/>
  <c r="U1002" i="37" s="1"/>
  <c r="U48" i="46"/>
  <c r="W262" i="157"/>
  <c r="W1192" i="157"/>
  <c r="U410" i="37" s="1"/>
  <c r="W169" i="157"/>
  <c r="W733" i="157"/>
  <c r="V1828" i="156"/>
  <c r="V1865" i="156" s="1"/>
  <c r="V1874" i="156" s="1"/>
  <c r="V2223" i="156"/>
  <c r="U1321" i="37"/>
  <c r="V1175" i="156"/>
  <c r="V1217" i="156" s="1"/>
  <c r="V1225" i="156" s="1"/>
  <c r="V1774" i="156"/>
  <c r="V1806" i="156" s="1"/>
  <c r="V1812" i="156" s="1"/>
  <c r="V2921" i="156"/>
  <c r="V3236" i="156"/>
  <c r="W2117" i="157"/>
  <c r="U1037" i="37" s="1"/>
  <c r="W405" i="157"/>
  <c r="W456" i="157" s="1"/>
  <c r="W1633" i="157"/>
  <c r="U784" i="37" s="1"/>
  <c r="W1822" i="157"/>
  <c r="U851" i="37" s="1"/>
  <c r="W1971" i="157"/>
  <c r="U911" i="37" s="1"/>
  <c r="W835" i="157"/>
  <c r="U124" i="37" s="1"/>
  <c r="W1238" i="157"/>
  <c r="W1317" i="157" s="1"/>
  <c r="U447" i="37" s="1"/>
  <c r="W1318" i="157"/>
  <c r="U448" i="37" s="1"/>
  <c r="W2197" i="157"/>
  <c r="W56" i="157"/>
  <c r="W1162" i="157"/>
  <c r="U380" i="37" s="1"/>
  <c r="W1389" i="157"/>
  <c r="W1467" i="157" s="1"/>
  <c r="U579" i="37" s="1"/>
  <c r="W1468" i="157"/>
  <c r="U580" i="37" s="1"/>
  <c r="W1980" i="157"/>
  <c r="U920" i="37" s="1"/>
  <c r="W2126" i="157"/>
  <c r="U1046" i="37" s="1"/>
  <c r="W2268" i="157"/>
  <c r="U1110" i="37" s="1"/>
  <c r="W566" i="157"/>
  <c r="W659" i="157"/>
  <c r="W826" i="157"/>
  <c r="U115" i="37" s="1"/>
  <c r="W1170" i="157"/>
  <c r="U388" i="37" s="1"/>
  <c r="W1327" i="157"/>
  <c r="U457" i="37" s="1"/>
  <c r="W1477" i="157"/>
  <c r="U589" i="37" s="1"/>
  <c r="W1624" i="157"/>
  <c r="U775" i="37" s="1"/>
  <c r="W865" i="157"/>
  <c r="U154" i="37" s="1"/>
  <c r="W992" i="157"/>
  <c r="W1813" i="157"/>
  <c r="U842" i="37" s="1"/>
  <c r="W1893" i="157"/>
  <c r="V1247" i="156"/>
  <c r="V1285" i="156" s="1"/>
  <c r="V1291" i="156" s="1"/>
  <c r="V1406" i="156"/>
  <c r="V1446" i="156" s="1"/>
  <c r="V1454" i="156" s="1"/>
  <c r="V1549" i="156"/>
  <c r="V1587" i="156" s="1"/>
  <c r="V1593" i="156" s="1"/>
  <c r="V2776" i="156"/>
  <c r="V2848" i="156" s="1"/>
  <c r="U312" i="37" s="1"/>
  <c r="V3553" i="156"/>
  <c r="U1194" i="37" s="1"/>
  <c r="V1317" i="156"/>
  <c r="V1370" i="156" s="1"/>
  <c r="V1385" i="156" s="1"/>
  <c r="V1476" i="156"/>
  <c r="V1519" i="156" s="1"/>
  <c r="V1528" i="156" s="1"/>
  <c r="V1613" i="156"/>
  <c r="V1653" i="156" s="1"/>
  <c r="V1659" i="156" s="1"/>
  <c r="V866" i="156"/>
  <c r="V1002" i="156"/>
  <c r="V1717" i="156"/>
  <c r="V2012" i="156"/>
  <c r="U1297" i="37"/>
  <c r="V3452" i="156"/>
  <c r="V3525" i="156"/>
  <c r="U1166" i="37" s="1"/>
  <c r="V823" i="156"/>
  <c r="U1244" i="37" s="1"/>
  <c r="V3011" i="156"/>
  <c r="U523" i="37" s="1"/>
  <c r="U1262" i="37"/>
  <c r="V1065" i="156"/>
  <c r="V1104" i="156" s="1"/>
  <c r="V1904" i="156"/>
  <c r="V2133" i="156"/>
  <c r="V2692" i="156"/>
  <c r="U36" i="37" s="1"/>
  <c r="V3076" i="156"/>
  <c r="V3534" i="156"/>
  <c r="U1175" i="37" s="1"/>
  <c r="U1311" i="37"/>
  <c r="V2701" i="156"/>
  <c r="U45" i="37" s="1"/>
  <c r="U1286" i="37"/>
  <c r="U1293" i="37"/>
  <c r="U1257" i="37"/>
  <c r="U1338" i="37"/>
  <c r="U1264" i="37"/>
  <c r="U1258" i="37"/>
  <c r="U1325" i="37"/>
  <c r="U1339" i="37"/>
  <c r="U1259" i="37"/>
  <c r="U1265" i="37"/>
  <c r="U1288" i="37"/>
  <c r="U1296" i="37"/>
  <c r="U1310" i="37"/>
  <c r="U1348" i="37"/>
  <c r="U1326" i="37"/>
  <c r="U1342" i="37"/>
  <c r="U1279" i="37"/>
  <c r="U1260" i="37"/>
  <c r="U1266" i="37"/>
  <c r="U1290" i="37"/>
  <c r="U1298" i="37"/>
  <c r="U1300" i="37"/>
  <c r="U1345" i="37"/>
  <c r="U1263" i="37"/>
  <c r="U1291" i="37"/>
  <c r="U1299" i="37"/>
  <c r="U1301" i="37"/>
  <c r="U1336" i="37"/>
  <c r="U1292" i="37"/>
  <c r="U1256" i="37"/>
  <c r="T83" i="57"/>
  <c r="T145" i="57" s="1"/>
  <c r="U1004" i="37" s="1"/>
  <c r="U107" i="46"/>
  <c r="U250" i="37" s="1"/>
  <c r="U77" i="46"/>
  <c r="U136" i="46" s="1"/>
  <c r="U279" i="37" s="1"/>
  <c r="U80" i="46"/>
  <c r="W947" i="157"/>
  <c r="U220" i="37" s="1"/>
  <c r="U169" i="37" s="1"/>
  <c r="W2259" i="157"/>
  <c r="U1101" i="37" s="1"/>
  <c r="W1081" i="157"/>
  <c r="W1702" i="157"/>
  <c r="W1544" i="157"/>
  <c r="W2042" i="157"/>
  <c r="V785" i="156"/>
  <c r="V787" i="156" s="1"/>
  <c r="V3002" i="156"/>
  <c r="U514" i="37" s="1"/>
  <c r="V3307" i="156"/>
  <c r="U712" i="37" s="1"/>
  <c r="V2640" i="156"/>
  <c r="T115" i="57" l="1"/>
  <c r="T86" i="57"/>
  <c r="T91" i="57" s="1"/>
  <c r="T93" i="57" s="1"/>
  <c r="U952" i="37" s="1"/>
  <c r="V3524" i="156"/>
  <c r="U1165" i="37" s="1"/>
  <c r="U1327" i="37"/>
  <c r="V3306" i="156"/>
  <c r="U711" i="37" s="1"/>
  <c r="W2258" i="157"/>
  <c r="U1100" i="37" s="1"/>
  <c r="V2261" i="156"/>
  <c r="W769" i="157"/>
  <c r="W777" i="157" s="1"/>
  <c r="W2230" i="157"/>
  <c r="W2235" i="157" s="1"/>
  <c r="W2237" i="157" s="1"/>
  <c r="U1079" i="37" s="1"/>
  <c r="W318" i="157"/>
  <c r="W337" i="157" s="1"/>
  <c r="W825" i="157"/>
  <c r="U114" i="37" s="1"/>
  <c r="W210" i="157"/>
  <c r="W223" i="157" s="1"/>
  <c r="V3272" i="156"/>
  <c r="V3283" i="156" s="1"/>
  <c r="V3285" i="156" s="1"/>
  <c r="U690" i="37" s="1"/>
  <c r="V2958" i="156"/>
  <c r="V2976" i="156" s="1"/>
  <c r="V2979" i="156" s="1"/>
  <c r="U491" i="37" s="1"/>
  <c r="V3001" i="156"/>
  <c r="U513" i="37" s="1"/>
  <c r="V2691" i="156"/>
  <c r="U35" i="37" s="1"/>
  <c r="U1295" i="37"/>
  <c r="U1285" i="37"/>
  <c r="W697" i="157"/>
  <c r="W109" i="157"/>
  <c r="W141" i="157" s="1"/>
  <c r="W1037" i="157"/>
  <c r="W1053" i="157" s="1"/>
  <c r="W467" i="157"/>
  <c r="W602" i="157"/>
  <c r="W608" i="157" s="1"/>
  <c r="W1970" i="157"/>
  <c r="U910" i="37" s="1"/>
  <c r="W1929" i="157"/>
  <c r="W1426" i="157"/>
  <c r="W1276" i="157"/>
  <c r="W896" i="157"/>
  <c r="V2814" i="156"/>
  <c r="V1038" i="156"/>
  <c r="V1046" i="156" s="1"/>
  <c r="V3160" i="156"/>
  <c r="U645" i="37" s="1"/>
  <c r="V3117" i="156"/>
  <c r="V924" i="156"/>
  <c r="V943" i="156" s="1"/>
  <c r="V786" i="156"/>
  <c r="U1207" i="37" s="1"/>
  <c r="U1208" i="37"/>
  <c r="V3484" i="156"/>
  <c r="V2171" i="156"/>
  <c r="V2178" i="156" s="1"/>
  <c r="V1936" i="156"/>
  <c r="V1945" i="156" s="1"/>
  <c r="V2090" i="156"/>
  <c r="V2112" i="156" s="1"/>
  <c r="V1110" i="156"/>
  <c r="V1750" i="156"/>
  <c r="V1758" i="156" s="1"/>
  <c r="U139" i="46"/>
  <c r="U282" i="37" s="1"/>
  <c r="U85" i="46"/>
  <c r="U87" i="46" s="1"/>
  <c r="U230" i="37" s="1"/>
  <c r="W1585" i="157"/>
  <c r="W1623" i="157"/>
  <c r="U774" i="37" s="1"/>
  <c r="W1745" i="157"/>
  <c r="W1812" i="157"/>
  <c r="U841" i="37" s="1"/>
  <c r="W1125" i="157"/>
  <c r="W1161" i="157"/>
  <c r="U379" i="37" s="1"/>
  <c r="W2079" i="157"/>
  <c r="W2116" i="157"/>
  <c r="U1036" i="37" s="1"/>
  <c r="V2731" i="156" l="1"/>
  <c r="U75" i="37" s="1"/>
  <c r="V2266" i="156"/>
  <c r="V2665" i="156" s="1"/>
  <c r="U9" i="37" s="1"/>
  <c r="U974" i="37"/>
  <c r="T148" i="57"/>
  <c r="U1007" i="37" s="1"/>
  <c r="U951" i="37" s="1"/>
  <c r="U229" i="37"/>
  <c r="V3340" i="156"/>
  <c r="U745" i="37" s="1"/>
  <c r="U689" i="37" s="1"/>
  <c r="V3034" i="156"/>
  <c r="U546" i="37" s="1"/>
  <c r="U490" i="37" s="1"/>
  <c r="W2290" i="157"/>
  <c r="U1132" i="37" s="1"/>
  <c r="U1078" i="37" s="1"/>
  <c r="U1284" i="37"/>
  <c r="W1293" i="157"/>
  <c r="W1295" i="157" s="1"/>
  <c r="U425" i="37" s="1"/>
  <c r="W1352" i="157"/>
  <c r="U482" i="37" s="1"/>
  <c r="W1501" i="157"/>
  <c r="U613" i="37" s="1"/>
  <c r="W1442" i="157"/>
  <c r="W1444" i="157" s="1"/>
  <c r="U556" i="37" s="1"/>
  <c r="W709" i="157"/>
  <c r="W799" i="157" s="1"/>
  <c r="W870" i="157"/>
  <c r="U159" i="37" s="1"/>
  <c r="W2003" i="157"/>
  <c r="U943" i="37" s="1"/>
  <c r="W1943" i="157"/>
  <c r="W1945" i="157" s="1"/>
  <c r="U885" i="37" s="1"/>
  <c r="V2825" i="156"/>
  <c r="V2827" i="156" s="1"/>
  <c r="U291" i="37" s="1"/>
  <c r="V2881" i="156"/>
  <c r="U345" i="37" s="1"/>
  <c r="V3558" i="156"/>
  <c r="U1199" i="37" s="1"/>
  <c r="V3498" i="156"/>
  <c r="V3500" i="156" s="1"/>
  <c r="U1141" i="37" s="1"/>
  <c r="V3136" i="156"/>
  <c r="V3138" i="156" s="1"/>
  <c r="U623" i="37" s="1"/>
  <c r="V3196" i="156"/>
  <c r="U681" i="37" s="1"/>
  <c r="W2150" i="157"/>
  <c r="U1070" i="37" s="1"/>
  <c r="W2094" i="157"/>
  <c r="W2096" i="157" s="1"/>
  <c r="U1016" i="37" s="1"/>
  <c r="W1197" i="157"/>
  <c r="U415" i="37" s="1"/>
  <c r="W1133" i="157"/>
  <c r="W1136" i="157" s="1"/>
  <c r="W1657" i="157"/>
  <c r="U808" i="37" s="1"/>
  <c r="W1600" i="157"/>
  <c r="W1602" i="157" s="1"/>
  <c r="U753" i="37" s="1"/>
  <c r="W1763" i="157"/>
  <c r="W1790" i="157" s="1"/>
  <c r="U819" i="37" s="1"/>
  <c r="W1845" i="157"/>
  <c r="U874" i="37" s="1"/>
  <c r="H1001" i="157"/>
  <c r="U8" i="37" l="1"/>
  <c r="U1140" i="37"/>
  <c r="V2978" i="156"/>
  <c r="U555" i="37"/>
  <c r="U1015" i="37"/>
  <c r="U884" i="37"/>
  <c r="U290" i="37"/>
  <c r="U752" i="37"/>
  <c r="U424" i="37"/>
  <c r="W1135" i="157"/>
  <c r="U354" i="37"/>
  <c r="U353" i="37" s="1"/>
  <c r="U88" i="37"/>
  <c r="U87" i="37" s="1"/>
  <c r="W798" i="157"/>
  <c r="U818" i="37"/>
  <c r="U622" i="37"/>
  <c r="U1332" i="37"/>
  <c r="V2664" i="156"/>
  <c r="U1255" i="37" l="1"/>
  <c r="U1254" i="37" s="1"/>
  <c r="H2198" i="157" l="1"/>
  <c r="F2198" i="157"/>
  <c r="H2043" i="157"/>
  <c r="F2043" i="157"/>
  <c r="E52" i="57"/>
  <c r="C52" i="57"/>
  <c r="H1894" i="157"/>
  <c r="F1894" i="157"/>
  <c r="G2922" i="156"/>
  <c r="E2922" i="156"/>
  <c r="F49" i="46"/>
  <c r="D49" i="46"/>
  <c r="O118" i="37"/>
  <c r="N118" i="37"/>
  <c r="M118" i="37"/>
  <c r="L118" i="37"/>
  <c r="K118" i="37"/>
  <c r="J118" i="37"/>
  <c r="I118" i="37"/>
  <c r="H118" i="37"/>
  <c r="G118" i="37"/>
  <c r="O978" i="37"/>
  <c r="N978" i="37"/>
  <c r="M978" i="37"/>
  <c r="L978" i="37"/>
  <c r="K978" i="37"/>
  <c r="J978" i="37"/>
  <c r="I978" i="37"/>
  <c r="H978" i="37"/>
  <c r="AG119" i="57"/>
  <c r="AH978" i="37" s="1"/>
  <c r="AF119" i="57"/>
  <c r="AG978" i="37" s="1"/>
  <c r="AE119" i="57"/>
  <c r="AF978" i="37" s="1"/>
  <c r="AD119" i="57"/>
  <c r="AE978" i="37" s="1"/>
  <c r="AC119" i="57"/>
  <c r="AD978" i="37" s="1"/>
  <c r="AB119" i="57"/>
  <c r="AC978" i="37" s="1"/>
  <c r="AA119" i="57"/>
  <c r="AB978" i="37" s="1"/>
  <c r="Z119" i="57"/>
  <c r="AA978" i="37" s="1"/>
  <c r="S119" i="57"/>
  <c r="T978" i="37" s="1"/>
  <c r="R119" i="57"/>
  <c r="S978" i="37" s="1"/>
  <c r="Q119" i="57"/>
  <c r="R978" i="37" s="1"/>
  <c r="P119" i="57"/>
  <c r="Q978" i="37" s="1"/>
  <c r="O119" i="57"/>
  <c r="P978" i="37" s="1"/>
  <c r="E119" i="57"/>
  <c r="F978" i="37" s="1"/>
  <c r="D119" i="57"/>
  <c r="E978" i="37" s="1"/>
  <c r="C119" i="57"/>
  <c r="D978" i="37" s="1"/>
  <c r="F55" i="57"/>
  <c r="O254" i="37"/>
  <c r="N254" i="37"/>
  <c r="M254" i="37"/>
  <c r="L254" i="37"/>
  <c r="K254" i="37"/>
  <c r="J254" i="37"/>
  <c r="I254" i="37"/>
  <c r="H254" i="37"/>
  <c r="AH111" i="46"/>
  <c r="AH254" i="37" s="1"/>
  <c r="AG111" i="46"/>
  <c r="AG254" i="37" s="1"/>
  <c r="AF111" i="46"/>
  <c r="AF254" i="37" s="1"/>
  <c r="AE111" i="46"/>
  <c r="AE254" i="37" s="1"/>
  <c r="AD111" i="46"/>
  <c r="AD254" i="37" s="1"/>
  <c r="AC111" i="46"/>
  <c r="AC254" i="37" s="1"/>
  <c r="AB111" i="46"/>
  <c r="AB254" i="37" s="1"/>
  <c r="AA111" i="46"/>
  <c r="AA254" i="37" s="1"/>
  <c r="T111" i="46"/>
  <c r="T254" i="37" s="1"/>
  <c r="S111" i="46"/>
  <c r="S254" i="37" s="1"/>
  <c r="R111" i="46"/>
  <c r="R254" i="37" s="1"/>
  <c r="Q111" i="46"/>
  <c r="Q254" i="37" s="1"/>
  <c r="P111" i="46"/>
  <c r="P254" i="37" s="1"/>
  <c r="F111" i="46"/>
  <c r="F254" i="37" s="1"/>
  <c r="E111" i="46"/>
  <c r="E254" i="37" s="1"/>
  <c r="D111" i="46"/>
  <c r="D254" i="37" s="1"/>
  <c r="G52" i="46"/>
  <c r="O1104" i="37"/>
  <c r="N1104" i="37"/>
  <c r="M1104" i="37"/>
  <c r="L1104" i="37"/>
  <c r="K1104" i="37"/>
  <c r="J1104" i="37"/>
  <c r="I1104" i="37"/>
  <c r="H1104" i="37"/>
  <c r="AJ2262" i="157"/>
  <c r="AH1104" i="37" s="1"/>
  <c r="AI2262" i="157"/>
  <c r="AG1104" i="37" s="1"/>
  <c r="AH2262" i="157"/>
  <c r="AF1104" i="37" s="1"/>
  <c r="AG2262" i="157"/>
  <c r="AE1104" i="37" s="1"/>
  <c r="AF2262" i="157"/>
  <c r="AD1104" i="37" s="1"/>
  <c r="AE2262" i="157"/>
  <c r="AC1104" i="37" s="1"/>
  <c r="AD2262" i="157"/>
  <c r="AB1104" i="37" s="1"/>
  <c r="AC2262" i="157"/>
  <c r="AA1104" i="37" s="1"/>
  <c r="V2262" i="157"/>
  <c r="T1104" i="37" s="1"/>
  <c r="U2262" i="157"/>
  <c r="S1104" i="37" s="1"/>
  <c r="T2262" i="157"/>
  <c r="R1104" i="37" s="1"/>
  <c r="S2262" i="157"/>
  <c r="Q1104" i="37" s="1"/>
  <c r="R2262" i="157"/>
  <c r="P1104" i="37" s="1"/>
  <c r="H2262" i="157"/>
  <c r="F1104" i="37" s="1"/>
  <c r="F2262" i="157"/>
  <c r="D1104" i="37" s="1"/>
  <c r="G2201" i="157"/>
  <c r="O1040" i="37"/>
  <c r="N1040" i="37"/>
  <c r="M1040" i="37"/>
  <c r="L1040" i="37"/>
  <c r="K1040" i="37"/>
  <c r="J1040" i="37"/>
  <c r="I1040" i="37"/>
  <c r="H1040" i="37"/>
  <c r="AJ2120" i="157"/>
  <c r="AH1040" i="37" s="1"/>
  <c r="AI2120" i="157"/>
  <c r="AG1040" i="37" s="1"/>
  <c r="AH2120" i="157"/>
  <c r="AF1040" i="37" s="1"/>
  <c r="AG2120" i="157"/>
  <c r="AE1040" i="37" s="1"/>
  <c r="AF2120" i="157"/>
  <c r="AD1040" i="37" s="1"/>
  <c r="AE2120" i="157"/>
  <c r="AC1040" i="37" s="1"/>
  <c r="AD2120" i="157"/>
  <c r="AB1040" i="37" s="1"/>
  <c r="AC2120" i="157"/>
  <c r="AA1040" i="37" s="1"/>
  <c r="V2120" i="157"/>
  <c r="T1040" i="37" s="1"/>
  <c r="U2120" i="157"/>
  <c r="S1040" i="37" s="1"/>
  <c r="T2120" i="157"/>
  <c r="R1040" i="37" s="1"/>
  <c r="S2120" i="157"/>
  <c r="Q1040" i="37" s="1"/>
  <c r="R2120" i="157"/>
  <c r="P1040" i="37" s="1"/>
  <c r="H2120" i="157"/>
  <c r="F1040" i="37" s="1"/>
  <c r="F2120" i="157"/>
  <c r="D1040" i="37" s="1"/>
  <c r="G2046" i="157"/>
  <c r="O914" i="37"/>
  <c r="N914" i="37"/>
  <c r="M914" i="37"/>
  <c r="L914" i="37"/>
  <c r="K914" i="37"/>
  <c r="J914" i="37"/>
  <c r="I914" i="37"/>
  <c r="H914" i="37"/>
  <c r="AJ1974" i="157"/>
  <c r="AH914" i="37" s="1"/>
  <c r="AI1974" i="157"/>
  <c r="AG914" i="37" s="1"/>
  <c r="AH1974" i="157"/>
  <c r="AF914" i="37" s="1"/>
  <c r="AG1974" i="157"/>
  <c r="AE914" i="37" s="1"/>
  <c r="AF1974" i="157"/>
  <c r="AD914" i="37" s="1"/>
  <c r="AE1974" i="157"/>
  <c r="AC914" i="37" s="1"/>
  <c r="AD1974" i="157"/>
  <c r="AB914" i="37" s="1"/>
  <c r="AC1974" i="157"/>
  <c r="AA914" i="37" s="1"/>
  <c r="V1974" i="157"/>
  <c r="T914" i="37" s="1"/>
  <c r="U1974" i="157"/>
  <c r="S914" i="37" s="1"/>
  <c r="T1974" i="157"/>
  <c r="R914" i="37" s="1"/>
  <c r="S1974" i="157"/>
  <c r="Q914" i="37" s="1"/>
  <c r="R1974" i="157"/>
  <c r="P914" i="37" s="1"/>
  <c r="H1974" i="157"/>
  <c r="F914" i="37" s="1"/>
  <c r="F1974" i="157"/>
  <c r="D914" i="37" s="1"/>
  <c r="I1897" i="157"/>
  <c r="O845" i="37"/>
  <c r="N845" i="37"/>
  <c r="M845" i="37"/>
  <c r="L845" i="37"/>
  <c r="K845" i="37"/>
  <c r="J845" i="37"/>
  <c r="I845" i="37"/>
  <c r="H845" i="37"/>
  <c r="AJ1816" i="157"/>
  <c r="AH845" i="37" s="1"/>
  <c r="AI1816" i="157"/>
  <c r="AG845" i="37" s="1"/>
  <c r="AH1816" i="157"/>
  <c r="AF845" i="37" s="1"/>
  <c r="AG1816" i="157"/>
  <c r="AE845" i="37" s="1"/>
  <c r="AF1816" i="157"/>
  <c r="AD845" i="37" s="1"/>
  <c r="AE1816" i="157"/>
  <c r="AC845" i="37" s="1"/>
  <c r="AD1816" i="157"/>
  <c r="AB845" i="37" s="1"/>
  <c r="AC1816" i="157"/>
  <c r="AA845" i="37" s="1"/>
  <c r="V1816" i="157"/>
  <c r="T845" i="37" s="1"/>
  <c r="U1816" i="157"/>
  <c r="S845" i="37" s="1"/>
  <c r="T1816" i="157"/>
  <c r="R845" i="37" s="1"/>
  <c r="S1816" i="157"/>
  <c r="Q845" i="37" s="1"/>
  <c r="R1816" i="157"/>
  <c r="P845" i="37" s="1"/>
  <c r="H1816" i="157"/>
  <c r="F845" i="37" s="1"/>
  <c r="F1816" i="157"/>
  <c r="D845" i="37" s="1"/>
  <c r="H1703" i="157"/>
  <c r="F1703" i="157"/>
  <c r="G1816" i="157"/>
  <c r="E845" i="37" s="1"/>
  <c r="O778" i="37"/>
  <c r="N778" i="37"/>
  <c r="M778" i="37"/>
  <c r="L778" i="37"/>
  <c r="K778" i="37"/>
  <c r="J778" i="37"/>
  <c r="I778" i="37"/>
  <c r="H778" i="37"/>
  <c r="AJ1627" i="157"/>
  <c r="AH778" i="37" s="1"/>
  <c r="AI1627" i="157"/>
  <c r="AG778" i="37" s="1"/>
  <c r="AH1627" i="157"/>
  <c r="AF778" i="37" s="1"/>
  <c r="AG1627" i="157"/>
  <c r="AE778" i="37" s="1"/>
  <c r="AF1627" i="157"/>
  <c r="AD778" i="37" s="1"/>
  <c r="AE1627" i="157"/>
  <c r="AC778" i="37" s="1"/>
  <c r="AD1627" i="157"/>
  <c r="AB778" i="37" s="1"/>
  <c r="AC1627" i="157"/>
  <c r="AA778" i="37" s="1"/>
  <c r="V1627" i="157"/>
  <c r="T778" i="37" s="1"/>
  <c r="U1627" i="157"/>
  <c r="S778" i="37" s="1"/>
  <c r="T1627" i="157"/>
  <c r="R778" i="37" s="1"/>
  <c r="S1627" i="157"/>
  <c r="Q778" i="37" s="1"/>
  <c r="R1627" i="157"/>
  <c r="P778" i="37" s="1"/>
  <c r="H1627" i="157"/>
  <c r="F778" i="37" s="1"/>
  <c r="F1627" i="157"/>
  <c r="D778" i="37" s="1"/>
  <c r="H1545" i="157"/>
  <c r="F1545" i="157"/>
  <c r="I1548" i="157"/>
  <c r="O583" i="37"/>
  <c r="N583" i="37"/>
  <c r="M583" i="37"/>
  <c r="L583" i="37"/>
  <c r="K583" i="37"/>
  <c r="J583" i="37"/>
  <c r="I583" i="37"/>
  <c r="H583" i="37"/>
  <c r="AJ1471" i="157"/>
  <c r="AH583" i="37" s="1"/>
  <c r="AI1471" i="157"/>
  <c r="AG583" i="37" s="1"/>
  <c r="AH1471" i="157"/>
  <c r="AF583" i="37" s="1"/>
  <c r="AG1471" i="157"/>
  <c r="AE583" i="37" s="1"/>
  <c r="AF1471" i="157"/>
  <c r="AD583" i="37" s="1"/>
  <c r="AE1471" i="157"/>
  <c r="AC583" i="37" s="1"/>
  <c r="AD1471" i="157"/>
  <c r="AB583" i="37" s="1"/>
  <c r="AC1471" i="157"/>
  <c r="AA583" i="37" s="1"/>
  <c r="V1471" i="157"/>
  <c r="T583" i="37" s="1"/>
  <c r="U1471" i="157"/>
  <c r="S583" i="37" s="1"/>
  <c r="T1471" i="157"/>
  <c r="R583" i="37" s="1"/>
  <c r="S1471" i="157"/>
  <c r="Q583" i="37" s="1"/>
  <c r="R1471" i="157"/>
  <c r="P583" i="37" s="1"/>
  <c r="I1471" i="157"/>
  <c r="G583" i="37" s="1"/>
  <c r="H1471" i="157"/>
  <c r="F583" i="37" s="1"/>
  <c r="F1471" i="157"/>
  <c r="D583" i="37" s="1"/>
  <c r="H1390" i="157"/>
  <c r="F1390" i="157"/>
  <c r="G1471" i="157"/>
  <c r="E583" i="37" s="1"/>
  <c r="O451" i="37"/>
  <c r="N451" i="37"/>
  <c r="M451" i="37"/>
  <c r="L451" i="37"/>
  <c r="K451" i="37"/>
  <c r="J451" i="37"/>
  <c r="I451" i="37"/>
  <c r="H451" i="37"/>
  <c r="AJ1321" i="157"/>
  <c r="AH451" i="37" s="1"/>
  <c r="AI1321" i="157"/>
  <c r="AG451" i="37" s="1"/>
  <c r="AH1321" i="157"/>
  <c r="AF451" i="37" s="1"/>
  <c r="AG1321" i="157"/>
  <c r="AE451" i="37" s="1"/>
  <c r="AF1321" i="157"/>
  <c r="AD451" i="37" s="1"/>
  <c r="AE1321" i="157"/>
  <c r="AC451" i="37" s="1"/>
  <c r="AD1321" i="157"/>
  <c r="AB451" i="37" s="1"/>
  <c r="AC1321" i="157"/>
  <c r="AA451" i="37" s="1"/>
  <c r="V1321" i="157"/>
  <c r="T451" i="37" s="1"/>
  <c r="U1321" i="157"/>
  <c r="S451" i="37" s="1"/>
  <c r="T1321" i="157"/>
  <c r="R451" i="37" s="1"/>
  <c r="S1321" i="157"/>
  <c r="Q451" i="37" s="1"/>
  <c r="R1321" i="157"/>
  <c r="P451" i="37" s="1"/>
  <c r="H1321" i="157"/>
  <c r="F451" i="37" s="1"/>
  <c r="F1321" i="157"/>
  <c r="D451" i="37" s="1"/>
  <c r="G1321" i="157"/>
  <c r="E451" i="37" s="1"/>
  <c r="O382" i="37"/>
  <c r="N382" i="37"/>
  <c r="M382" i="37"/>
  <c r="L382" i="37"/>
  <c r="K382" i="37"/>
  <c r="J382" i="37"/>
  <c r="I382" i="37"/>
  <c r="H382" i="37"/>
  <c r="AJ1164" i="157"/>
  <c r="AH382" i="37" s="1"/>
  <c r="AI1164" i="157"/>
  <c r="AG382" i="37" s="1"/>
  <c r="AH1164" i="157"/>
  <c r="AF382" i="37" s="1"/>
  <c r="AG1164" i="157"/>
  <c r="AE382" i="37" s="1"/>
  <c r="AF1164" i="157"/>
  <c r="AD382" i="37" s="1"/>
  <c r="AE1164" i="157"/>
  <c r="AC382" i="37" s="1"/>
  <c r="AD1164" i="157"/>
  <c r="AB382" i="37" s="1"/>
  <c r="AC1164" i="157"/>
  <c r="AA382" i="37" s="1"/>
  <c r="V1164" i="157"/>
  <c r="T382" i="37" s="1"/>
  <c r="U1164" i="157"/>
  <c r="S382" i="37" s="1"/>
  <c r="T1164" i="157"/>
  <c r="R382" i="37" s="1"/>
  <c r="S1164" i="157"/>
  <c r="Q382" i="37" s="1"/>
  <c r="R1164" i="157"/>
  <c r="P382" i="37" s="1"/>
  <c r="H1164" i="157"/>
  <c r="F382" i="37" s="1"/>
  <c r="F1164" i="157"/>
  <c r="D382" i="37" s="1"/>
  <c r="H1082" i="157"/>
  <c r="F1082" i="157"/>
  <c r="H993" i="157"/>
  <c r="F993" i="157"/>
  <c r="I995" i="157"/>
  <c r="AJ829" i="157"/>
  <c r="AH118" i="37" s="1"/>
  <c r="AI829" i="157"/>
  <c r="AG118" i="37" s="1"/>
  <c r="AH829" i="157"/>
  <c r="AF118" i="37" s="1"/>
  <c r="AG829" i="157"/>
  <c r="AE118" i="37" s="1"/>
  <c r="AF829" i="157"/>
  <c r="AD118" i="37" s="1"/>
  <c r="AE829" i="157"/>
  <c r="AC118" i="37" s="1"/>
  <c r="AD829" i="157"/>
  <c r="AB118" i="37" s="1"/>
  <c r="AC829" i="157"/>
  <c r="AA118" i="37" s="1"/>
  <c r="V829" i="157"/>
  <c r="T118" i="37" s="1"/>
  <c r="U829" i="157"/>
  <c r="S118" i="37" s="1"/>
  <c r="T829" i="157"/>
  <c r="R118" i="37" s="1"/>
  <c r="S829" i="157"/>
  <c r="Q118" i="37" s="1"/>
  <c r="R829" i="157"/>
  <c r="P118" i="37" s="1"/>
  <c r="H829" i="157"/>
  <c r="F118" i="37" s="1"/>
  <c r="F829" i="157"/>
  <c r="D118" i="37" s="1"/>
  <c r="H734" i="157"/>
  <c r="F734" i="157"/>
  <c r="I737" i="157"/>
  <c r="H660" i="157"/>
  <c r="F660" i="157"/>
  <c r="H567" i="157"/>
  <c r="F567" i="157"/>
  <c r="I570" i="157"/>
  <c r="H263" i="157"/>
  <c r="F263" i="157"/>
  <c r="I266" i="157"/>
  <c r="H170" i="157"/>
  <c r="F170" i="157"/>
  <c r="I173" i="157"/>
  <c r="H57" i="157"/>
  <c r="F57" i="157"/>
  <c r="I60" i="157"/>
  <c r="O715" i="37"/>
  <c r="N715" i="37"/>
  <c r="M715" i="37"/>
  <c r="L715" i="37"/>
  <c r="K715" i="37"/>
  <c r="J715" i="37"/>
  <c r="I715" i="37"/>
  <c r="H715" i="37"/>
  <c r="AI3310" i="156"/>
  <c r="AH715" i="37" s="1"/>
  <c r="AH3310" i="156"/>
  <c r="AG715" i="37" s="1"/>
  <c r="AG3310" i="156"/>
  <c r="AF715" i="37" s="1"/>
  <c r="AF3310" i="156"/>
  <c r="AE715" i="37" s="1"/>
  <c r="AE3310" i="156"/>
  <c r="AD715" i="37" s="1"/>
  <c r="AD3310" i="156"/>
  <c r="AC715" i="37" s="1"/>
  <c r="AC3310" i="156"/>
  <c r="AB715" i="37" s="1"/>
  <c r="AB3310" i="156"/>
  <c r="U3310" i="156"/>
  <c r="T715" i="37" s="1"/>
  <c r="T3310" i="156"/>
  <c r="S715" i="37" s="1"/>
  <c r="S3310" i="156"/>
  <c r="R715" i="37" s="1"/>
  <c r="R3310" i="156"/>
  <c r="Q715" i="37" s="1"/>
  <c r="Q3310" i="156"/>
  <c r="P715" i="37" s="1"/>
  <c r="H3310" i="156"/>
  <c r="G715" i="37" s="1"/>
  <c r="G3310" i="156"/>
  <c r="F715" i="37" s="1"/>
  <c r="E3310" i="156"/>
  <c r="D715" i="37" s="1"/>
  <c r="E3312" i="156"/>
  <c r="E3313" i="156"/>
  <c r="E3314" i="156"/>
  <c r="E3315" i="156"/>
  <c r="E3317" i="156"/>
  <c r="E3318" i="156"/>
  <c r="E3319" i="156"/>
  <c r="E3320" i="156"/>
  <c r="E3322" i="156"/>
  <c r="E3324" i="156"/>
  <c r="E3325" i="156"/>
  <c r="E3326" i="156"/>
  <c r="E3327" i="156"/>
  <c r="E3328" i="156"/>
  <c r="E3329" i="156"/>
  <c r="E3331" i="156"/>
  <c r="E3333" i="156"/>
  <c r="G3237" i="156"/>
  <c r="E3237" i="156"/>
  <c r="F3310" i="156"/>
  <c r="E715" i="37" s="1"/>
  <c r="O649" i="37"/>
  <c r="N649" i="37"/>
  <c r="M649" i="37"/>
  <c r="L649" i="37"/>
  <c r="K649" i="37"/>
  <c r="J649" i="37"/>
  <c r="I649" i="37"/>
  <c r="H649" i="37"/>
  <c r="AI3164" i="156"/>
  <c r="AH649" i="37" s="1"/>
  <c r="AH3164" i="156"/>
  <c r="AG649" i="37" s="1"/>
  <c r="AG3164" i="156"/>
  <c r="AF649" i="37" s="1"/>
  <c r="AF3164" i="156"/>
  <c r="AE649" i="37" s="1"/>
  <c r="AE3164" i="156"/>
  <c r="AD649" i="37" s="1"/>
  <c r="AD3164" i="156"/>
  <c r="AC649" i="37" s="1"/>
  <c r="AC3164" i="156"/>
  <c r="AB649" i="37" s="1"/>
  <c r="AB3164" i="156"/>
  <c r="U3164" i="156"/>
  <c r="T649" i="37" s="1"/>
  <c r="T3164" i="156"/>
  <c r="S649" i="37" s="1"/>
  <c r="S3164" i="156"/>
  <c r="R649" i="37" s="1"/>
  <c r="R3164" i="156"/>
  <c r="Q649" i="37" s="1"/>
  <c r="Q3164" i="156"/>
  <c r="P649" i="37" s="1"/>
  <c r="G3164" i="156"/>
  <c r="F649" i="37" s="1"/>
  <c r="E3164" i="156"/>
  <c r="D649" i="37" s="1"/>
  <c r="G3077" i="156"/>
  <c r="E3077" i="156"/>
  <c r="H3080" i="156"/>
  <c r="O517" i="37"/>
  <c r="N517" i="37"/>
  <c r="M517" i="37"/>
  <c r="L517" i="37"/>
  <c r="K517" i="37"/>
  <c r="J517" i="37"/>
  <c r="I517" i="37"/>
  <c r="H517" i="37"/>
  <c r="AI3005" i="156"/>
  <c r="AH517" i="37" s="1"/>
  <c r="AH3005" i="156"/>
  <c r="AG517" i="37" s="1"/>
  <c r="AG3005" i="156"/>
  <c r="AF517" i="37" s="1"/>
  <c r="AF3005" i="156"/>
  <c r="AE517" i="37" s="1"/>
  <c r="AE3005" i="156"/>
  <c r="AD517" i="37" s="1"/>
  <c r="AD3005" i="156"/>
  <c r="AC517" i="37" s="1"/>
  <c r="AC3005" i="156"/>
  <c r="AB3005" i="156"/>
  <c r="U3005" i="156"/>
  <c r="T517" i="37" s="1"/>
  <c r="T3005" i="156"/>
  <c r="S517" i="37" s="1"/>
  <c r="S3005" i="156"/>
  <c r="R517" i="37" s="1"/>
  <c r="R3005" i="156"/>
  <c r="Q517" i="37" s="1"/>
  <c r="Q3005" i="156"/>
  <c r="P517" i="37" s="1"/>
  <c r="G3005" i="156"/>
  <c r="F517" i="37" s="1"/>
  <c r="E3005" i="156"/>
  <c r="D517" i="37" s="1"/>
  <c r="F2925" i="156"/>
  <c r="AJ315" i="37"/>
  <c r="AI315" i="37"/>
  <c r="AI2851" i="156"/>
  <c r="AH315" i="37" s="1"/>
  <c r="AH2851" i="156"/>
  <c r="AG315" i="37" s="1"/>
  <c r="AG2851" i="156"/>
  <c r="AF315" i="37" s="1"/>
  <c r="AF2851" i="156"/>
  <c r="AE315" i="37" s="1"/>
  <c r="AE2851" i="156"/>
  <c r="AD315" i="37" s="1"/>
  <c r="AD2851" i="156"/>
  <c r="AC315" i="37" s="1"/>
  <c r="AC2851" i="156"/>
  <c r="AB2851" i="156"/>
  <c r="U2851" i="156"/>
  <c r="T315" i="37" s="1"/>
  <c r="T2851" i="156"/>
  <c r="S315" i="37" s="1"/>
  <c r="S2851" i="156"/>
  <c r="R2851" i="156"/>
  <c r="Q2851" i="156"/>
  <c r="G2851" i="156"/>
  <c r="F315" i="37" s="1"/>
  <c r="E2851" i="156"/>
  <c r="D315" i="37" s="1"/>
  <c r="G2777" i="156"/>
  <c r="E2777" i="156"/>
  <c r="F2779" i="156"/>
  <c r="O39" i="37"/>
  <c r="N39" i="37"/>
  <c r="M39" i="37"/>
  <c r="L39" i="37"/>
  <c r="K39" i="37"/>
  <c r="J39" i="37"/>
  <c r="I39" i="37"/>
  <c r="H39" i="37"/>
  <c r="AH39" i="37"/>
  <c r="AG39" i="37"/>
  <c r="AF39" i="37"/>
  <c r="AE39" i="37"/>
  <c r="AD39" i="37"/>
  <c r="AC39" i="37"/>
  <c r="U2695" i="156"/>
  <c r="T39" i="37" s="1"/>
  <c r="T2695" i="156"/>
  <c r="S39" i="37" s="1"/>
  <c r="S2695" i="156"/>
  <c r="R39" i="37" s="1"/>
  <c r="R2695" i="156"/>
  <c r="Q39" i="37" s="1"/>
  <c r="Q2695" i="156"/>
  <c r="P39" i="37" s="1"/>
  <c r="D39" i="37"/>
  <c r="O1169" i="37"/>
  <c r="N1169" i="37"/>
  <c r="M1169" i="37"/>
  <c r="L1169" i="37"/>
  <c r="K1169" i="37"/>
  <c r="J1169" i="37"/>
  <c r="I1169" i="37"/>
  <c r="H1169" i="37"/>
  <c r="G1169" i="37"/>
  <c r="AI3528" i="156"/>
  <c r="AH1169" i="37" s="1"/>
  <c r="AH3528" i="156"/>
  <c r="AG1169" i="37" s="1"/>
  <c r="AG3528" i="156"/>
  <c r="AF1169" i="37" s="1"/>
  <c r="AF3528" i="156"/>
  <c r="AE1169" i="37" s="1"/>
  <c r="AE3528" i="156"/>
  <c r="AD1169" i="37" s="1"/>
  <c r="AD3528" i="156"/>
  <c r="AC1169" i="37" s="1"/>
  <c r="AC3528" i="156"/>
  <c r="AB1169" i="37" s="1"/>
  <c r="AB3528" i="156"/>
  <c r="U3528" i="156"/>
  <c r="T1169" i="37" s="1"/>
  <c r="T3528" i="156"/>
  <c r="S1169" i="37" s="1"/>
  <c r="S3528" i="156"/>
  <c r="R1169" i="37" s="1"/>
  <c r="R3528" i="156"/>
  <c r="Q1169" i="37" s="1"/>
  <c r="Q3528" i="156"/>
  <c r="P1169" i="37" s="1"/>
  <c r="G3528" i="156"/>
  <c r="F1169" i="37" s="1"/>
  <c r="E3528" i="156"/>
  <c r="D1169" i="37" s="1"/>
  <c r="G3453" i="156"/>
  <c r="E3453" i="156"/>
  <c r="G3372" i="156"/>
  <c r="E3372" i="156"/>
  <c r="G2224" i="156"/>
  <c r="E2224" i="156"/>
  <c r="G2134" i="156"/>
  <c r="E2134" i="156"/>
  <c r="H2136" i="156"/>
  <c r="G1614" i="156"/>
  <c r="E1614" i="156"/>
  <c r="H1616" i="156"/>
  <c r="AA715" i="37" l="1"/>
  <c r="AA1169" i="37"/>
  <c r="AA315" i="37"/>
  <c r="AA517" i="37"/>
  <c r="AA649" i="37"/>
  <c r="AI649" i="37" s="1"/>
  <c r="F39" i="37"/>
  <c r="AB315" i="37"/>
  <c r="AB517" i="37"/>
  <c r="AB39" i="37"/>
  <c r="G2120" i="157"/>
  <c r="E1040" i="37" s="1"/>
  <c r="I2201" i="157"/>
  <c r="F119" i="57"/>
  <c r="G978" i="37" s="1"/>
  <c r="G111" i="46"/>
  <c r="G254" i="37" s="1"/>
  <c r="I1974" i="157"/>
  <c r="G914" i="37" s="1"/>
  <c r="I1627" i="157"/>
  <c r="G778" i="37" s="1"/>
  <c r="H3164" i="156"/>
  <c r="G649" i="37" s="1"/>
  <c r="F3005" i="156"/>
  <c r="E517" i="37" s="1"/>
  <c r="H2779" i="156"/>
  <c r="G1974" i="157"/>
  <c r="E914" i="37" s="1"/>
  <c r="I2046" i="157"/>
  <c r="G1164" i="157"/>
  <c r="E382" i="37" s="1"/>
  <c r="G1627" i="157"/>
  <c r="E778" i="37" s="1"/>
  <c r="I1706" i="157"/>
  <c r="G2262" i="157"/>
  <c r="E1104" i="37" s="1"/>
  <c r="G829" i="157"/>
  <c r="E118" i="37" s="1"/>
  <c r="I1242" i="157"/>
  <c r="I1085" i="157"/>
  <c r="AI118" i="37"/>
  <c r="AJ118" i="37"/>
  <c r="AC1288" i="37"/>
  <c r="F2851" i="156"/>
  <c r="E315" i="37" s="1"/>
  <c r="F3164" i="156"/>
  <c r="E649" i="37" s="1"/>
  <c r="AE1288" i="37"/>
  <c r="S1288" i="37"/>
  <c r="AD1288" i="37"/>
  <c r="T1288" i="37"/>
  <c r="AF1288" i="37"/>
  <c r="D1288" i="37"/>
  <c r="AG1288" i="37"/>
  <c r="AH1288" i="37"/>
  <c r="H2925" i="156"/>
  <c r="AI978" i="37"/>
  <c r="AJ978" i="37"/>
  <c r="AI583" i="37"/>
  <c r="AJ583" i="37"/>
  <c r="F3528" i="156"/>
  <c r="E1169" i="37" s="1"/>
  <c r="F1288" i="37" l="1"/>
  <c r="AJ649" i="37"/>
  <c r="I2262" i="157"/>
  <c r="G1104" i="37" s="1"/>
  <c r="AB1288" i="37"/>
  <c r="I2120" i="157"/>
  <c r="G1040" i="37" s="1"/>
  <c r="I1816" i="157"/>
  <c r="G845" i="37" s="1"/>
  <c r="I1321" i="157"/>
  <c r="G451" i="37" s="1"/>
  <c r="H3005" i="156"/>
  <c r="G517" i="37" s="1"/>
  <c r="I1164" i="157"/>
  <c r="G382" i="37" s="1"/>
  <c r="H2851" i="156"/>
  <c r="G315" i="37" s="1"/>
  <c r="G1407" i="156" l="1"/>
  <c r="E1407" i="156"/>
  <c r="G1550" i="156"/>
  <c r="E1550" i="156"/>
  <c r="G1477" i="156"/>
  <c r="E1477" i="156"/>
  <c r="H1479" i="156"/>
  <c r="H1409" i="156"/>
  <c r="G1318" i="156"/>
  <c r="E1318" i="156"/>
  <c r="H1320" i="156"/>
  <c r="G1248" i="156"/>
  <c r="E1248" i="156"/>
  <c r="G1176" i="156"/>
  <c r="E1176" i="156"/>
  <c r="H1178" i="156"/>
  <c r="G867" i="156"/>
  <c r="E867" i="156"/>
  <c r="H1552" i="156" l="1"/>
  <c r="H869" i="156"/>
  <c r="AB3083" i="156" l="1"/>
  <c r="AB869" i="156"/>
  <c r="E39" i="37" l="1"/>
  <c r="E1288" i="37" s="1"/>
  <c r="G1288" i="37" s="1"/>
  <c r="H2695" i="156"/>
  <c r="G39" i="37" s="1"/>
  <c r="AB2695" i="156"/>
  <c r="AA39" i="37" l="1"/>
  <c r="T1247" i="37"/>
  <c r="T1246" i="37"/>
  <c r="T1245" i="37"/>
  <c r="T1242" i="37"/>
  <c r="T1241" i="37"/>
  <c r="T1237" i="37"/>
  <c r="T1236" i="37"/>
  <c r="T1235" i="37"/>
  <c r="T1233" i="37"/>
  <c r="T1232" i="37"/>
  <c r="T1231" i="37"/>
  <c r="T1230" i="37"/>
  <c r="T1229" i="37"/>
  <c r="T1227" i="37"/>
  <c r="T1226" i="37"/>
  <c r="T1225" i="37"/>
  <c r="T1223" i="37"/>
  <c r="T1222" i="37"/>
  <c r="T1221" i="37"/>
  <c r="T1220" i="37"/>
  <c r="T1219" i="37"/>
  <c r="T1218" i="37"/>
  <c r="T1217" i="37"/>
  <c r="T1216" i="37"/>
  <c r="T1164" i="37"/>
  <c r="T1163" i="37"/>
  <c r="T1162" i="37"/>
  <c r="T1158" i="37"/>
  <c r="T1154" i="37"/>
  <c r="T1153" i="37"/>
  <c r="T1152" i="37"/>
  <c r="T1143" i="37"/>
  <c r="T1134" i="37"/>
  <c r="T1133" i="37"/>
  <c r="T1099" i="37"/>
  <c r="T1098" i="37"/>
  <c r="T1097" i="37"/>
  <c r="T1094" i="37"/>
  <c r="T1093" i="37"/>
  <c r="T1035" i="37"/>
  <c r="T1034" i="37"/>
  <c r="T1033" i="37"/>
  <c r="T1030" i="37"/>
  <c r="T1029" i="37"/>
  <c r="T1009" i="37"/>
  <c r="T1008" i="37"/>
  <c r="T1006" i="37"/>
  <c r="T966" i="37"/>
  <c r="T954" i="37"/>
  <c r="T904" i="37"/>
  <c r="T903" i="37"/>
  <c r="T902" i="37"/>
  <c r="T898" i="37"/>
  <c r="T897" i="37"/>
  <c r="T896" i="37"/>
  <c r="T887" i="37"/>
  <c r="T877" i="37"/>
  <c r="T875" i="37"/>
  <c r="T856" i="37"/>
  <c r="T840" i="37"/>
  <c r="T839" i="37"/>
  <c r="T838" i="37"/>
  <c r="T835" i="37"/>
  <c r="T834" i="37"/>
  <c r="T833" i="37"/>
  <c r="T821" i="37"/>
  <c r="T810" i="37"/>
  <c r="T809" i="37"/>
  <c r="T773" i="37"/>
  <c r="T772" i="37"/>
  <c r="T771" i="37"/>
  <c r="T768" i="37"/>
  <c r="T767" i="37"/>
  <c r="T755" i="37"/>
  <c r="T710" i="37"/>
  <c r="T709" i="37"/>
  <c r="T708" i="37"/>
  <c r="T705" i="37"/>
  <c r="T704" i="37"/>
  <c r="T692" i="37"/>
  <c r="T644" i="37"/>
  <c r="T643" i="37"/>
  <c r="T642" i="37"/>
  <c r="T639" i="37"/>
  <c r="T638" i="37"/>
  <c r="T637" i="37"/>
  <c r="T636" i="37"/>
  <c r="T614" i="37"/>
  <c r="T578" i="37"/>
  <c r="T577" i="37"/>
  <c r="T576" i="37"/>
  <c r="T573" i="37"/>
  <c r="T572" i="37"/>
  <c r="T568" i="37"/>
  <c r="T567" i="37"/>
  <c r="T558" i="37"/>
  <c r="T512" i="37"/>
  <c r="T511" i="37"/>
  <c r="T510" i="37"/>
  <c r="T507" i="37"/>
  <c r="T506" i="37"/>
  <c r="T505" i="37"/>
  <c r="T493" i="37"/>
  <c r="T463" i="37"/>
  <c r="T459" i="37"/>
  <c r="T446" i="37"/>
  <c r="T445" i="37"/>
  <c r="T444" i="37"/>
  <c r="T441" i="37"/>
  <c r="T440" i="37"/>
  <c r="T439" i="37"/>
  <c r="T427" i="37"/>
  <c r="T408" i="37"/>
  <c r="T407" i="37"/>
  <c r="T406" i="37"/>
  <c r="T374" i="37"/>
  <c r="T373" i="37"/>
  <c r="T372" i="37"/>
  <c r="T371" i="37"/>
  <c r="T370" i="37"/>
  <c r="T362" i="37"/>
  <c r="T360" i="37"/>
  <c r="T357" i="37"/>
  <c r="T347" i="37"/>
  <c r="T346" i="37"/>
  <c r="T343" i="37"/>
  <c r="T341" i="37"/>
  <c r="T339" i="37"/>
  <c r="T337" i="37"/>
  <c r="T336" i="37"/>
  <c r="T335" i="37"/>
  <c r="T334" i="37"/>
  <c r="T332" i="37"/>
  <c r="T331" i="37"/>
  <c r="T330" i="37"/>
  <c r="T329" i="37"/>
  <c r="T328" i="37"/>
  <c r="T327" i="37"/>
  <c r="T326" i="37"/>
  <c r="T318" i="37"/>
  <c r="T311" i="37"/>
  <c r="T310" i="37"/>
  <c r="T309" i="37"/>
  <c r="T307" i="37"/>
  <c r="T306" i="37"/>
  <c r="T305" i="37"/>
  <c r="T304" i="37"/>
  <c r="T303" i="37"/>
  <c r="T302" i="37"/>
  <c r="T301" i="37"/>
  <c r="T300" i="37"/>
  <c r="T299" i="37"/>
  <c r="T298" i="37"/>
  <c r="T297" i="37"/>
  <c r="T296" i="37"/>
  <c r="T293" i="37"/>
  <c r="T281" i="37"/>
  <c r="T249" i="37"/>
  <c r="T248" i="37"/>
  <c r="T247" i="37"/>
  <c r="T244" i="37"/>
  <c r="T243" i="37"/>
  <c r="T228" i="37"/>
  <c r="T227" i="37"/>
  <c r="T226" i="37"/>
  <c r="T225" i="37"/>
  <c r="T224" i="37"/>
  <c r="T223" i="37"/>
  <c r="T222" i="37"/>
  <c r="T221" i="37"/>
  <c r="T219" i="37"/>
  <c r="T218" i="37"/>
  <c r="T217" i="37"/>
  <c r="T215" i="37"/>
  <c r="T214" i="37"/>
  <c r="T213" i="37"/>
  <c r="T212" i="37"/>
  <c r="T211" i="37"/>
  <c r="T210" i="37"/>
  <c r="T209" i="37"/>
  <c r="T208" i="37"/>
  <c r="T207" i="37"/>
  <c r="T206" i="37"/>
  <c r="T205" i="37"/>
  <c r="T204" i="37"/>
  <c r="T203" i="37"/>
  <c r="T201" i="37"/>
  <c r="T199" i="37"/>
  <c r="T197" i="37"/>
  <c r="T196" i="37"/>
  <c r="T195" i="37"/>
  <c r="T194" i="37"/>
  <c r="T193" i="37"/>
  <c r="T192" i="37"/>
  <c r="T191" i="37"/>
  <c r="T190" i="37"/>
  <c r="T189" i="37"/>
  <c r="T188" i="37"/>
  <c r="T187" i="37"/>
  <c r="T186" i="37"/>
  <c r="T185" i="37"/>
  <c r="T184" i="37"/>
  <c r="T183" i="37"/>
  <c r="T182" i="37"/>
  <c r="T181" i="37"/>
  <c r="T180" i="37"/>
  <c r="T179" i="37"/>
  <c r="T178" i="37"/>
  <c r="T177" i="37"/>
  <c r="T176" i="37"/>
  <c r="T175" i="37"/>
  <c r="T174" i="37"/>
  <c r="T173" i="37"/>
  <c r="T172" i="37"/>
  <c r="T171" i="37"/>
  <c r="T162" i="37"/>
  <c r="T161" i="37"/>
  <c r="T160" i="37"/>
  <c r="T158" i="37"/>
  <c r="T157" i="37"/>
  <c r="T155" i="37"/>
  <c r="T151" i="37"/>
  <c r="T150" i="37"/>
  <c r="T149" i="37"/>
  <c r="T147" i="37"/>
  <c r="T146" i="37"/>
  <c r="T145" i="37"/>
  <c r="T144" i="37"/>
  <c r="T143" i="37"/>
  <c r="T142" i="37"/>
  <c r="T141" i="37"/>
  <c r="T140" i="37"/>
  <c r="T139" i="37"/>
  <c r="T113" i="37"/>
  <c r="T112" i="37"/>
  <c r="T111" i="37"/>
  <c r="T109" i="37"/>
  <c r="T108" i="37"/>
  <c r="T107" i="37"/>
  <c r="T103" i="37"/>
  <c r="T102" i="37"/>
  <c r="T101" i="37"/>
  <c r="T100" i="37"/>
  <c r="T85" i="37"/>
  <c r="T84" i="37"/>
  <c r="T83" i="37"/>
  <c r="T78" i="37"/>
  <c r="T77" i="37"/>
  <c r="T76" i="37"/>
  <c r="T73" i="37"/>
  <c r="T71" i="37"/>
  <c r="T67" i="37"/>
  <c r="T66" i="37"/>
  <c r="T65" i="37"/>
  <c r="T63" i="37"/>
  <c r="T62" i="37"/>
  <c r="T61" i="37"/>
  <c r="T60" i="37"/>
  <c r="T59" i="37"/>
  <c r="T57" i="37"/>
  <c r="T56" i="37"/>
  <c r="T55" i="37"/>
  <c r="T54" i="37"/>
  <c r="T53" i="37"/>
  <c r="T52" i="37"/>
  <c r="T51" i="37"/>
  <c r="T50" i="37"/>
  <c r="T34" i="37"/>
  <c r="T33" i="37"/>
  <c r="T32" i="37"/>
  <c r="T29" i="37"/>
  <c r="T28" i="37"/>
  <c r="T27" i="37"/>
  <c r="T26" i="37"/>
  <c r="T25" i="37"/>
  <c r="T24" i="37"/>
  <c r="T23" i="37"/>
  <c r="T22" i="37"/>
  <c r="T21" i="37"/>
  <c r="T20" i="37"/>
  <c r="T19" i="37"/>
  <c r="T18" i="37"/>
  <c r="T17" i="37"/>
  <c r="T16" i="37"/>
  <c r="T15" i="37"/>
  <c r="T14" i="37"/>
  <c r="S155" i="57"/>
  <c r="T1014" i="37" s="1"/>
  <c r="S154" i="57"/>
  <c r="T1013" i="37" s="1"/>
  <c r="S153" i="57"/>
  <c r="T1012" i="37" s="1"/>
  <c r="S152" i="57"/>
  <c r="T1011" i="37" s="1"/>
  <c r="S151" i="57"/>
  <c r="T1010" i="37" s="1"/>
  <c r="S146" i="57"/>
  <c r="T1005" i="37" s="1"/>
  <c r="S144" i="57"/>
  <c r="T1003" i="37" s="1"/>
  <c r="S142" i="57"/>
  <c r="T1001" i="37" s="1"/>
  <c r="S141" i="57"/>
  <c r="T1000" i="37" s="1"/>
  <c r="S140" i="57"/>
  <c r="T999" i="37" s="1"/>
  <c r="S139" i="57"/>
  <c r="T998" i="37" s="1"/>
  <c r="S138" i="57"/>
  <c r="T997" i="37" s="1"/>
  <c r="S137" i="57"/>
  <c r="T996" i="37" s="1"/>
  <c r="S136" i="57"/>
  <c r="T995" i="37" s="1"/>
  <c r="S135" i="57"/>
  <c r="T994" i="37" s="1"/>
  <c r="S134" i="57"/>
  <c r="T993" i="37" s="1"/>
  <c r="S133" i="57"/>
  <c r="T992" i="37" s="1"/>
  <c r="S132" i="57"/>
  <c r="T991" i="37" s="1"/>
  <c r="S131" i="57"/>
  <c r="T990" i="37" s="1"/>
  <c r="S130" i="57"/>
  <c r="T989" i="37" s="1"/>
  <c r="S129" i="57"/>
  <c r="T988" i="37" s="1"/>
  <c r="S128" i="57"/>
  <c r="T987" i="37" s="1"/>
  <c r="S127" i="57"/>
  <c r="T986" i="37" s="1"/>
  <c r="S126" i="57"/>
  <c r="T985" i="37" s="1"/>
  <c r="S124" i="57"/>
  <c r="T983" i="37" s="1"/>
  <c r="S123" i="57"/>
  <c r="T982" i="37" s="1"/>
  <c r="S122" i="57"/>
  <c r="T981" i="37" s="1"/>
  <c r="S121" i="57"/>
  <c r="T980" i="37" s="1"/>
  <c r="S118" i="57"/>
  <c r="T977" i="37" s="1"/>
  <c r="S117" i="57"/>
  <c r="T976" i="37" s="1"/>
  <c r="S111" i="57"/>
  <c r="T970" i="37" s="1"/>
  <c r="S110" i="57"/>
  <c r="T969" i="37" s="1"/>
  <c r="S106" i="57"/>
  <c r="T965" i="37" s="1"/>
  <c r="S105" i="57"/>
  <c r="T964" i="37" s="1"/>
  <c r="S104" i="57"/>
  <c r="T963" i="37" s="1"/>
  <c r="S103" i="57"/>
  <c r="T962" i="37" s="1"/>
  <c r="S102" i="57"/>
  <c r="T961" i="37" s="1"/>
  <c r="S101" i="57"/>
  <c r="T960" i="37" s="1"/>
  <c r="S100" i="57"/>
  <c r="T959" i="37" s="1"/>
  <c r="S99" i="57"/>
  <c r="T958" i="37" s="1"/>
  <c r="S98" i="57"/>
  <c r="T957" i="37" s="1"/>
  <c r="S97" i="57"/>
  <c r="T956" i="37" s="1"/>
  <c r="S96" i="57"/>
  <c r="T955" i="37" s="1"/>
  <c r="S94" i="57"/>
  <c r="T953" i="37" s="1"/>
  <c r="S81" i="57"/>
  <c r="S143" i="57" s="1"/>
  <c r="T1002" i="37" s="1"/>
  <c r="S61" i="57"/>
  <c r="S52" i="57"/>
  <c r="T146" i="46"/>
  <c r="T289" i="37" s="1"/>
  <c r="T145" i="46"/>
  <c r="T288" i="37" s="1"/>
  <c r="T144" i="46"/>
  <c r="T287" i="37" s="1"/>
  <c r="T143" i="46"/>
  <c r="T286" i="37" s="1"/>
  <c r="T142" i="46"/>
  <c r="T285" i="37" s="1"/>
  <c r="T141" i="46"/>
  <c r="T284" i="37" s="1"/>
  <c r="T140" i="46"/>
  <c r="T283" i="37" s="1"/>
  <c r="T137" i="46"/>
  <c r="T280" i="37" s="1"/>
  <c r="T135" i="46"/>
  <c r="T278" i="37" s="1"/>
  <c r="T133" i="46"/>
  <c r="T276" i="37" s="1"/>
  <c r="T132" i="46"/>
  <c r="T275" i="37" s="1"/>
  <c r="T131" i="46"/>
  <c r="T274" i="37" s="1"/>
  <c r="T130" i="46"/>
  <c r="T273" i="37" s="1"/>
  <c r="T129" i="46"/>
  <c r="T272" i="37" s="1"/>
  <c r="T128" i="46"/>
  <c r="T271" i="37" s="1"/>
  <c r="T127" i="46"/>
  <c r="T270" i="37" s="1"/>
  <c r="T126" i="46"/>
  <c r="T269" i="37" s="1"/>
  <c r="T125" i="46"/>
  <c r="T268" i="37" s="1"/>
  <c r="T124" i="46"/>
  <c r="T267" i="37" s="1"/>
  <c r="T123" i="46"/>
  <c r="T266" i="37" s="1"/>
  <c r="T122" i="46"/>
  <c r="T265" i="37" s="1"/>
  <c r="T121" i="46"/>
  <c r="T264" i="37" s="1"/>
  <c r="T120" i="46"/>
  <c r="T263" i="37" s="1"/>
  <c r="T119" i="46"/>
  <c r="T262" i="37" s="1"/>
  <c r="T118" i="46"/>
  <c r="T261" i="37" s="1"/>
  <c r="T116" i="46"/>
  <c r="T259" i="37" s="1"/>
  <c r="T115" i="46"/>
  <c r="T258" i="37" s="1"/>
  <c r="T114" i="46"/>
  <c r="T257" i="37" s="1"/>
  <c r="T113" i="46"/>
  <c r="T256" i="37" s="1"/>
  <c r="T110" i="46"/>
  <c r="T253" i="37" s="1"/>
  <c r="T109" i="46"/>
  <c r="T252" i="37" s="1"/>
  <c r="T103" i="46"/>
  <c r="T246" i="37" s="1"/>
  <c r="T102" i="46"/>
  <c r="T245" i="37" s="1"/>
  <c r="T99" i="46"/>
  <c r="T242" i="37" s="1"/>
  <c r="T98" i="46"/>
  <c r="T241" i="37" s="1"/>
  <c r="T97" i="46"/>
  <c r="T240" i="37" s="1"/>
  <c r="T96" i="46"/>
  <c r="T239" i="37" s="1"/>
  <c r="T95" i="46"/>
  <c r="T238" i="37" s="1"/>
  <c r="T94" i="46"/>
  <c r="T237" i="37" s="1"/>
  <c r="T93" i="46"/>
  <c r="T236" i="37" s="1"/>
  <c r="T92" i="46"/>
  <c r="T235" i="37" s="1"/>
  <c r="T91" i="46"/>
  <c r="T234" i="37" s="1"/>
  <c r="T90" i="46"/>
  <c r="T233" i="37" s="1"/>
  <c r="T89" i="46"/>
  <c r="T232" i="37" s="1"/>
  <c r="T88" i="46"/>
  <c r="T231" i="37" s="1"/>
  <c r="T75" i="46"/>
  <c r="T134" i="46" s="1"/>
  <c r="T277" i="37" s="1"/>
  <c r="T58" i="46"/>
  <c r="V2297" i="157"/>
  <c r="T1139" i="37" s="1"/>
  <c r="V2296" i="157"/>
  <c r="T1138" i="37" s="1"/>
  <c r="V2295" i="157"/>
  <c r="T1137" i="37" s="1"/>
  <c r="V2294" i="157"/>
  <c r="T1136" i="37" s="1"/>
  <c r="V2293" i="157"/>
  <c r="T1135" i="37" s="1"/>
  <c r="V2289" i="157"/>
  <c r="T1131" i="37" s="1"/>
  <c r="V2288" i="157"/>
  <c r="T1130" i="37" s="1"/>
  <c r="V2287" i="157"/>
  <c r="T1129" i="37" s="1"/>
  <c r="V2286" i="157"/>
  <c r="T1128" i="37" s="1"/>
  <c r="V2284" i="157"/>
  <c r="T1126" i="37" s="1"/>
  <c r="V2283" i="157"/>
  <c r="T1125" i="37" s="1"/>
  <c r="V2282" i="157"/>
  <c r="T1124" i="37" s="1"/>
  <c r="V2281" i="157"/>
  <c r="T1123" i="37" s="1"/>
  <c r="V2280" i="157"/>
  <c r="T1122" i="37" s="1"/>
  <c r="V2279" i="157"/>
  <c r="T1121" i="37" s="1"/>
  <c r="V2278" i="157"/>
  <c r="T1120" i="37" s="1"/>
  <c r="V2277" i="157"/>
  <c r="T1119" i="37" s="1"/>
  <c r="V2276" i="157"/>
  <c r="T1118" i="37" s="1"/>
  <c r="V2275" i="157"/>
  <c r="T1117" i="37" s="1"/>
  <c r="V2274" i="157"/>
  <c r="T1116" i="37" s="1"/>
  <c r="V2273" i="157"/>
  <c r="T1115" i="37" s="1"/>
  <c r="V2272" i="157"/>
  <c r="T1114" i="37" s="1"/>
  <c r="V2271" i="157"/>
  <c r="T1113" i="37" s="1"/>
  <c r="V2270" i="157"/>
  <c r="T1112" i="37" s="1"/>
  <c r="V2269" i="157"/>
  <c r="T1111" i="37" s="1"/>
  <c r="V2267" i="157"/>
  <c r="T1109" i="37" s="1"/>
  <c r="V2266" i="157"/>
  <c r="T1108" i="37" s="1"/>
  <c r="V2265" i="157"/>
  <c r="T1107" i="37" s="1"/>
  <c r="V2264" i="157"/>
  <c r="T1106" i="37" s="1"/>
  <c r="V2261" i="157"/>
  <c r="T1103" i="37" s="1"/>
  <c r="V2260" i="157"/>
  <c r="T1102" i="37" s="1"/>
  <c r="V2254" i="157"/>
  <c r="T1096" i="37" s="1"/>
  <c r="V2253" i="157"/>
  <c r="T1095" i="37" s="1"/>
  <c r="V2250" i="157"/>
  <c r="T1092" i="37" s="1"/>
  <c r="V2249" i="157"/>
  <c r="T1091" i="37" s="1"/>
  <c r="V2248" i="157"/>
  <c r="T1090" i="37" s="1"/>
  <c r="V2247" i="157"/>
  <c r="T1089" i="37" s="1"/>
  <c r="V2246" i="157"/>
  <c r="T1088" i="37" s="1"/>
  <c r="V2245" i="157"/>
  <c r="T1087" i="37" s="1"/>
  <c r="V2244" i="157"/>
  <c r="T1086" i="37" s="1"/>
  <c r="V2243" i="157"/>
  <c r="T1085" i="37" s="1"/>
  <c r="V2242" i="157"/>
  <c r="T1084" i="37" s="1"/>
  <c r="V2241" i="157"/>
  <c r="T1083" i="37" s="1"/>
  <c r="V2240" i="157"/>
  <c r="T1082" i="37" s="1"/>
  <c r="V2239" i="157"/>
  <c r="T1081" i="37" s="1"/>
  <c r="V2238" i="157"/>
  <c r="T1080" i="37" s="1"/>
  <c r="V2225" i="157"/>
  <c r="V2285" i="157" s="1"/>
  <c r="T1127" i="37" s="1"/>
  <c r="V2207" i="157"/>
  <c r="V2198" i="157"/>
  <c r="V2157" i="157"/>
  <c r="T1077" i="37" s="1"/>
  <c r="V2156" i="157"/>
  <c r="T1076" i="37" s="1"/>
  <c r="V2155" i="157"/>
  <c r="T1075" i="37" s="1"/>
  <c r="V2154" i="157"/>
  <c r="T1074" i="37" s="1"/>
  <c r="V2153" i="157"/>
  <c r="T1073" i="37" s="1"/>
  <c r="V2152" i="157"/>
  <c r="T1072" i="37" s="1"/>
  <c r="V2151" i="157"/>
  <c r="T1071" i="37" s="1"/>
  <c r="V2149" i="157"/>
  <c r="T1069" i="37" s="1"/>
  <c r="V2148" i="157"/>
  <c r="T1068" i="37" s="1"/>
  <c r="V2147" i="157"/>
  <c r="T1067" i="37" s="1"/>
  <c r="V2146" i="157"/>
  <c r="T1066" i="37" s="1"/>
  <c r="V2144" i="157"/>
  <c r="T1064" i="37" s="1"/>
  <c r="V2143" i="157"/>
  <c r="T1063" i="37" s="1"/>
  <c r="V2142" i="157"/>
  <c r="T1062" i="37" s="1"/>
  <c r="V2141" i="157"/>
  <c r="T1061" i="37" s="1"/>
  <c r="V2140" i="157"/>
  <c r="T1060" i="37" s="1"/>
  <c r="V2139" i="157"/>
  <c r="T1059" i="37" s="1"/>
  <c r="V2138" i="157"/>
  <c r="T1058" i="37" s="1"/>
  <c r="V2137" i="157"/>
  <c r="T1057" i="37" s="1"/>
  <c r="V2136" i="157"/>
  <c r="T1056" i="37" s="1"/>
  <c r="V2135" i="157"/>
  <c r="T1055" i="37" s="1"/>
  <c r="V2134" i="157"/>
  <c r="T1054" i="37" s="1"/>
  <c r="V2133" i="157"/>
  <c r="T1053" i="37" s="1"/>
  <c r="V2132" i="157"/>
  <c r="T1052" i="37" s="1"/>
  <c r="V2131" i="157"/>
  <c r="T1051" i="37" s="1"/>
  <c r="V2130" i="157"/>
  <c r="T1050" i="37" s="1"/>
  <c r="V2129" i="157"/>
  <c r="T1049" i="37" s="1"/>
  <c r="V2128" i="157"/>
  <c r="T1048" i="37" s="1"/>
  <c r="V2127" i="157"/>
  <c r="T1047" i="37" s="1"/>
  <c r="V2125" i="157"/>
  <c r="T1045" i="37" s="1"/>
  <c r="V2124" i="157"/>
  <c r="T1044" i="37" s="1"/>
  <c r="V2123" i="157"/>
  <c r="T1043" i="37" s="1"/>
  <c r="V2122" i="157"/>
  <c r="T1042" i="37" s="1"/>
  <c r="V2119" i="157"/>
  <c r="T1039" i="37" s="1"/>
  <c r="V2118" i="157"/>
  <c r="T1038" i="37" s="1"/>
  <c r="V2112" i="157"/>
  <c r="T1032" i="37" s="1"/>
  <c r="V2111" i="157"/>
  <c r="T1031" i="37" s="1"/>
  <c r="V2108" i="157"/>
  <c r="T1028" i="37" s="1"/>
  <c r="V2107" i="157"/>
  <c r="T1027" i="37" s="1"/>
  <c r="V2106" i="157"/>
  <c r="T1026" i="37" s="1"/>
  <c r="V2105" i="157"/>
  <c r="T1025" i="37" s="1"/>
  <c r="V2104" i="157"/>
  <c r="T1024" i="37" s="1"/>
  <c r="V2103" i="157"/>
  <c r="T1023" i="37" s="1"/>
  <c r="V2102" i="157"/>
  <c r="T1022" i="37" s="1"/>
  <c r="V2101" i="157"/>
  <c r="T1021" i="37" s="1"/>
  <c r="V2100" i="157"/>
  <c r="T1020" i="37" s="1"/>
  <c r="V2099" i="157"/>
  <c r="T1019" i="37" s="1"/>
  <c r="V2098" i="157"/>
  <c r="T1018" i="37" s="1"/>
  <c r="V2097" i="157"/>
  <c r="T1017" i="37" s="1"/>
  <c r="V2074" i="157"/>
  <c r="V2145" i="157" s="1"/>
  <c r="T1065" i="37" s="1"/>
  <c r="V2052" i="157"/>
  <c r="V2043" i="157"/>
  <c r="V2010" i="157"/>
  <c r="T950" i="37" s="1"/>
  <c r="V2009" i="157"/>
  <c r="T949" i="37" s="1"/>
  <c r="V2008" i="157"/>
  <c r="T948" i="37" s="1"/>
  <c r="V2007" i="157"/>
  <c r="T947" i="37" s="1"/>
  <c r="V2006" i="157"/>
  <c r="T946" i="37" s="1"/>
  <c r="V2005" i="157"/>
  <c r="T945" i="37" s="1"/>
  <c r="V2004" i="157"/>
  <c r="T944" i="37" s="1"/>
  <c r="V2002" i="157"/>
  <c r="T942" i="37" s="1"/>
  <c r="V2001" i="157"/>
  <c r="T941" i="37" s="1"/>
  <c r="V2000" i="157"/>
  <c r="T940" i="37" s="1"/>
  <c r="V1999" i="157"/>
  <c r="T939" i="37" s="1"/>
  <c r="V1997" i="157"/>
  <c r="T937" i="37" s="1"/>
  <c r="V1996" i="157"/>
  <c r="T936" i="37" s="1"/>
  <c r="V1995" i="157"/>
  <c r="T935" i="37" s="1"/>
  <c r="V1994" i="157"/>
  <c r="T934" i="37" s="1"/>
  <c r="V1993" i="157"/>
  <c r="T933" i="37" s="1"/>
  <c r="V1992" i="157"/>
  <c r="T932" i="37" s="1"/>
  <c r="V1991" i="157"/>
  <c r="T931" i="37" s="1"/>
  <c r="V1990" i="157"/>
  <c r="T930" i="37" s="1"/>
  <c r="V1989" i="157"/>
  <c r="T929" i="37" s="1"/>
  <c r="V1988" i="157"/>
  <c r="T928" i="37" s="1"/>
  <c r="V1987" i="157"/>
  <c r="T927" i="37" s="1"/>
  <c r="V1986" i="157"/>
  <c r="T926" i="37" s="1"/>
  <c r="V1985" i="157"/>
  <c r="T925" i="37" s="1"/>
  <c r="V1984" i="157"/>
  <c r="T924" i="37" s="1"/>
  <c r="V1983" i="157"/>
  <c r="T923" i="37" s="1"/>
  <c r="V1982" i="157"/>
  <c r="T922" i="37" s="1"/>
  <c r="V1981" i="157"/>
  <c r="T921" i="37" s="1"/>
  <c r="V1979" i="157"/>
  <c r="T919" i="37" s="1"/>
  <c r="V1978" i="157"/>
  <c r="T918" i="37" s="1"/>
  <c r="V1977" i="157"/>
  <c r="T917" i="37" s="1"/>
  <c r="V1976" i="157"/>
  <c r="T916" i="37" s="1"/>
  <c r="V1973" i="157"/>
  <c r="T913" i="37" s="1"/>
  <c r="V1972" i="157"/>
  <c r="T912" i="37" s="1"/>
  <c r="V1966" i="157"/>
  <c r="T906" i="37" s="1"/>
  <c r="V1965" i="157"/>
  <c r="T905" i="37" s="1"/>
  <c r="V1961" i="157"/>
  <c r="T901" i="37" s="1"/>
  <c r="V1960" i="157"/>
  <c r="T900" i="37" s="1"/>
  <c r="V1959" i="157"/>
  <c r="T899" i="37" s="1"/>
  <c r="V1955" i="157"/>
  <c r="T895" i="37" s="1"/>
  <c r="V1954" i="157"/>
  <c r="T894" i="37" s="1"/>
  <c r="V1953" i="157"/>
  <c r="T893" i="37" s="1"/>
  <c r="V1952" i="157"/>
  <c r="T892" i="37" s="1"/>
  <c r="V1951" i="157"/>
  <c r="T891" i="37" s="1"/>
  <c r="V1950" i="157"/>
  <c r="T890" i="37" s="1"/>
  <c r="V1949" i="157"/>
  <c r="T889" i="37" s="1"/>
  <c r="V1948" i="157"/>
  <c r="T888" i="37" s="1"/>
  <c r="V1946" i="157"/>
  <c r="T886" i="37" s="1"/>
  <c r="V1924" i="157"/>
  <c r="V1998" i="157" s="1"/>
  <c r="T938" i="37" s="1"/>
  <c r="V1903" i="157"/>
  <c r="V1894" i="157"/>
  <c r="V1854" i="157"/>
  <c r="T883" i="37" s="1"/>
  <c r="V1853" i="157"/>
  <c r="T882" i="37" s="1"/>
  <c r="V1852" i="157"/>
  <c r="T881" i="37" s="1"/>
  <c r="V1851" i="157"/>
  <c r="T880" i="37" s="1"/>
  <c r="V1850" i="157"/>
  <c r="T879" i="37" s="1"/>
  <c r="V1849" i="157"/>
  <c r="T878" i="37" s="1"/>
  <c r="V1847" i="157"/>
  <c r="T876" i="37" s="1"/>
  <c r="V1844" i="157"/>
  <c r="T873" i="37" s="1"/>
  <c r="V1843" i="157"/>
  <c r="T872" i="37" s="1"/>
  <c r="V1842" i="157"/>
  <c r="T871" i="37" s="1"/>
  <c r="V1841" i="157"/>
  <c r="T870" i="37" s="1"/>
  <c r="V1839" i="157"/>
  <c r="T868" i="37" s="1"/>
  <c r="V1838" i="157"/>
  <c r="T867" i="37" s="1"/>
  <c r="V1837" i="157"/>
  <c r="T866" i="37" s="1"/>
  <c r="V1836" i="157"/>
  <c r="T865" i="37" s="1"/>
  <c r="V1835" i="157"/>
  <c r="T864" i="37" s="1"/>
  <c r="V1834" i="157"/>
  <c r="T863" i="37" s="1"/>
  <c r="V1833" i="157"/>
  <c r="T862" i="37" s="1"/>
  <c r="V1832" i="157"/>
  <c r="T861" i="37" s="1"/>
  <c r="V1831" i="157"/>
  <c r="T860" i="37" s="1"/>
  <c r="V1830" i="157"/>
  <c r="T859" i="37" s="1"/>
  <c r="V1829" i="157"/>
  <c r="T858" i="37" s="1"/>
  <c r="V1828" i="157"/>
  <c r="T857" i="37" s="1"/>
  <c r="V1826" i="157"/>
  <c r="T855" i="37" s="1"/>
  <c r="V1825" i="157"/>
  <c r="T854" i="37" s="1"/>
  <c r="V1824" i="157"/>
  <c r="T853" i="37" s="1"/>
  <c r="V1823" i="157"/>
  <c r="T852" i="37" s="1"/>
  <c r="V1821" i="157"/>
  <c r="T850" i="37" s="1"/>
  <c r="V1820" i="157"/>
  <c r="T849" i="37" s="1"/>
  <c r="V1819" i="157"/>
  <c r="T848" i="37" s="1"/>
  <c r="V1818" i="157"/>
  <c r="T847" i="37" s="1"/>
  <c r="V1815" i="157"/>
  <c r="T844" i="37" s="1"/>
  <c r="V1814" i="157"/>
  <c r="T843" i="37" s="1"/>
  <c r="V1808" i="157"/>
  <c r="T837" i="37" s="1"/>
  <c r="V1807" i="157"/>
  <c r="T836" i="37" s="1"/>
  <c r="V1803" i="157"/>
  <c r="T832" i="37" s="1"/>
  <c r="V1802" i="157"/>
  <c r="T831" i="37" s="1"/>
  <c r="V1801" i="157"/>
  <c r="T830" i="37" s="1"/>
  <c r="V1800" i="157"/>
  <c r="T829" i="37" s="1"/>
  <c r="V1799" i="157"/>
  <c r="T828" i="37" s="1"/>
  <c r="V1798" i="157"/>
  <c r="T827" i="37" s="1"/>
  <c r="V1797" i="157"/>
  <c r="T826" i="37" s="1"/>
  <c r="V1796" i="157"/>
  <c r="T825" i="37" s="1"/>
  <c r="V1795" i="157"/>
  <c r="T824" i="37" s="1"/>
  <c r="V1794" i="157"/>
  <c r="T823" i="37" s="1"/>
  <c r="V1793" i="157"/>
  <c r="T822" i="37" s="1"/>
  <c r="V1791" i="157"/>
  <c r="T820" i="37" s="1"/>
  <c r="V1789" i="157"/>
  <c r="V1776" i="157"/>
  <c r="V1777" i="157" s="1"/>
  <c r="V1740" i="157"/>
  <c r="V1840" i="157" s="1"/>
  <c r="T869" i="37" s="1"/>
  <c r="V1712" i="157"/>
  <c r="V1666" i="157"/>
  <c r="T817" i="37" s="1"/>
  <c r="V1665" i="157"/>
  <c r="T816" i="37" s="1"/>
  <c r="V1664" i="157"/>
  <c r="T815" i="37" s="1"/>
  <c r="V1663" i="157"/>
  <c r="T814" i="37" s="1"/>
  <c r="V1662" i="157"/>
  <c r="T813" i="37" s="1"/>
  <c r="V1661" i="157"/>
  <c r="T812" i="37" s="1"/>
  <c r="V1660" i="157"/>
  <c r="T811" i="37" s="1"/>
  <c r="V1656" i="157"/>
  <c r="T807" i="37" s="1"/>
  <c r="V1655" i="157"/>
  <c r="T806" i="37" s="1"/>
  <c r="V1654" i="157"/>
  <c r="T805" i="37" s="1"/>
  <c r="V1653" i="157"/>
  <c r="T804" i="37" s="1"/>
  <c r="V1651" i="157"/>
  <c r="T802" i="37" s="1"/>
  <c r="V1650" i="157"/>
  <c r="T801" i="37" s="1"/>
  <c r="V1649" i="157"/>
  <c r="T800" i="37" s="1"/>
  <c r="V1648" i="157"/>
  <c r="T799" i="37" s="1"/>
  <c r="V1647" i="157"/>
  <c r="T798" i="37" s="1"/>
  <c r="V1646" i="157"/>
  <c r="T797" i="37" s="1"/>
  <c r="V1645" i="157"/>
  <c r="T796" i="37" s="1"/>
  <c r="V1644" i="157"/>
  <c r="T795" i="37" s="1"/>
  <c r="V1643" i="157"/>
  <c r="T794" i="37" s="1"/>
  <c r="V1642" i="157"/>
  <c r="T793" i="37" s="1"/>
  <c r="V1641" i="157"/>
  <c r="T792" i="37" s="1"/>
  <c r="V1640" i="157"/>
  <c r="T791" i="37" s="1"/>
  <c r="V1639" i="157"/>
  <c r="T790" i="37" s="1"/>
  <c r="V1638" i="157"/>
  <c r="T789" i="37" s="1"/>
  <c r="V1637" i="157"/>
  <c r="T788" i="37" s="1"/>
  <c r="V1636" i="157"/>
  <c r="T787" i="37" s="1"/>
  <c r="V1635" i="157"/>
  <c r="T786" i="37" s="1"/>
  <c r="V1634" i="157"/>
  <c r="T785" i="37" s="1"/>
  <c r="V1632" i="157"/>
  <c r="T783" i="37" s="1"/>
  <c r="V1631" i="157"/>
  <c r="T782" i="37" s="1"/>
  <c r="V1630" i="157"/>
  <c r="T781" i="37" s="1"/>
  <c r="V1629" i="157"/>
  <c r="T780" i="37" s="1"/>
  <c r="V1626" i="157"/>
  <c r="T777" i="37" s="1"/>
  <c r="V1625" i="157"/>
  <c r="T776" i="37" s="1"/>
  <c r="V1619" i="157"/>
  <c r="T770" i="37" s="1"/>
  <c r="V1618" i="157"/>
  <c r="T769" i="37" s="1"/>
  <c r="V1615" i="157"/>
  <c r="T766" i="37" s="1"/>
  <c r="V1614" i="157"/>
  <c r="T765" i="37" s="1"/>
  <c r="V1613" i="157"/>
  <c r="T764" i="37" s="1"/>
  <c r="V1612" i="157"/>
  <c r="T763" i="37" s="1"/>
  <c r="V1611" i="157"/>
  <c r="T762" i="37" s="1"/>
  <c r="V1610" i="157"/>
  <c r="T761" i="37" s="1"/>
  <c r="V1609" i="157"/>
  <c r="T760" i="37" s="1"/>
  <c r="V1608" i="157"/>
  <c r="T759" i="37" s="1"/>
  <c r="V1607" i="157"/>
  <c r="T758" i="37" s="1"/>
  <c r="V1606" i="157"/>
  <c r="T757" i="37" s="1"/>
  <c r="V1605" i="157"/>
  <c r="T756" i="37" s="1"/>
  <c r="V1603" i="157"/>
  <c r="T754" i="37" s="1"/>
  <c r="V1580" i="157"/>
  <c r="V1652" i="157" s="1"/>
  <c r="T803" i="37" s="1"/>
  <c r="V1554" i="157"/>
  <c r="V1545" i="157"/>
  <c r="V1509" i="157"/>
  <c r="T621" i="37" s="1"/>
  <c r="V1508" i="157"/>
  <c r="T620" i="37" s="1"/>
  <c r="V1507" i="157"/>
  <c r="T619" i="37" s="1"/>
  <c r="V1506" i="157"/>
  <c r="T618" i="37" s="1"/>
  <c r="V1505" i="157"/>
  <c r="T617" i="37" s="1"/>
  <c r="V1504" i="157"/>
  <c r="T616" i="37" s="1"/>
  <c r="V1503" i="157"/>
  <c r="T615" i="37" s="1"/>
  <c r="V1500" i="157"/>
  <c r="T612" i="37" s="1"/>
  <c r="V1499" i="157"/>
  <c r="T611" i="37" s="1"/>
  <c r="V1498" i="157"/>
  <c r="T610" i="37" s="1"/>
  <c r="V1497" i="157"/>
  <c r="T609" i="37" s="1"/>
  <c r="V1495" i="157"/>
  <c r="T607" i="37" s="1"/>
  <c r="V1494" i="157"/>
  <c r="T606" i="37" s="1"/>
  <c r="V1493" i="157"/>
  <c r="T605" i="37" s="1"/>
  <c r="V1492" i="157"/>
  <c r="T604" i="37" s="1"/>
  <c r="V1491" i="157"/>
  <c r="T603" i="37" s="1"/>
  <c r="V1490" i="157"/>
  <c r="T602" i="37" s="1"/>
  <c r="V1489" i="157"/>
  <c r="T601" i="37" s="1"/>
  <c r="V1488" i="157"/>
  <c r="T600" i="37" s="1"/>
  <c r="V1487" i="157"/>
  <c r="T599" i="37" s="1"/>
  <c r="V1486" i="157"/>
  <c r="T598" i="37" s="1"/>
  <c r="V1485" i="157"/>
  <c r="T597" i="37" s="1"/>
  <c r="V1484" i="157"/>
  <c r="T596" i="37" s="1"/>
  <c r="V1483" i="157"/>
  <c r="T595" i="37" s="1"/>
  <c r="V1482" i="157"/>
  <c r="T594" i="37" s="1"/>
  <c r="V1481" i="157"/>
  <c r="T593" i="37" s="1"/>
  <c r="V1480" i="157"/>
  <c r="T592" i="37" s="1"/>
  <c r="V1479" i="157"/>
  <c r="T591" i="37" s="1"/>
  <c r="V1478" i="157"/>
  <c r="T590" i="37" s="1"/>
  <c r="V1476" i="157"/>
  <c r="T588" i="37" s="1"/>
  <c r="V1475" i="157"/>
  <c r="T587" i="37" s="1"/>
  <c r="V1474" i="157"/>
  <c r="T586" i="37" s="1"/>
  <c r="V1473" i="157"/>
  <c r="T585" i="37" s="1"/>
  <c r="V1470" i="157"/>
  <c r="T582" i="37" s="1"/>
  <c r="V1469" i="157"/>
  <c r="T581" i="37" s="1"/>
  <c r="V1463" i="157"/>
  <c r="T575" i="37" s="1"/>
  <c r="V1462" i="157"/>
  <c r="T574" i="37" s="1"/>
  <c r="V1459" i="157"/>
  <c r="T571" i="37" s="1"/>
  <c r="V1458" i="157"/>
  <c r="T570" i="37" s="1"/>
  <c r="V1457" i="157"/>
  <c r="T569" i="37" s="1"/>
  <c r="V1454" i="157"/>
  <c r="T566" i="37" s="1"/>
  <c r="V1453" i="157"/>
  <c r="T565" i="37" s="1"/>
  <c r="V1452" i="157"/>
  <c r="T564" i="37" s="1"/>
  <c r="V1451" i="157"/>
  <c r="T563" i="37" s="1"/>
  <c r="V1450" i="157"/>
  <c r="T562" i="37" s="1"/>
  <c r="V1449" i="157"/>
  <c r="T561" i="37" s="1"/>
  <c r="V1448" i="157"/>
  <c r="T560" i="37" s="1"/>
  <c r="V1447" i="157"/>
  <c r="T559" i="37" s="1"/>
  <c r="V1445" i="157"/>
  <c r="T557" i="37" s="1"/>
  <c r="V1421" i="157"/>
  <c r="V1496" i="157" s="1"/>
  <c r="T608" i="37" s="1"/>
  <c r="V1399" i="157"/>
  <c r="V1390" i="157"/>
  <c r="V1359" i="157"/>
  <c r="T489" i="37" s="1"/>
  <c r="V1358" i="157"/>
  <c r="T488" i="37" s="1"/>
  <c r="V1357" i="157"/>
  <c r="T487" i="37" s="1"/>
  <c r="V1356" i="157"/>
  <c r="T486" i="37" s="1"/>
  <c r="V1355" i="157"/>
  <c r="T485" i="37" s="1"/>
  <c r="V1354" i="157"/>
  <c r="T484" i="37" s="1"/>
  <c r="V1353" i="157"/>
  <c r="T483" i="37" s="1"/>
  <c r="V1351" i="157"/>
  <c r="T481" i="37" s="1"/>
  <c r="V1350" i="157"/>
  <c r="T480" i="37" s="1"/>
  <c r="V1349" i="157"/>
  <c r="T479" i="37" s="1"/>
  <c r="V1348" i="157"/>
  <c r="T478" i="37" s="1"/>
  <c r="V1346" i="157"/>
  <c r="T476" i="37" s="1"/>
  <c r="V1344" i="157"/>
  <c r="T474" i="37" s="1"/>
  <c r="V1343" i="157"/>
  <c r="T473" i="37" s="1"/>
  <c r="V1342" i="157"/>
  <c r="T472" i="37" s="1"/>
  <c r="V1341" i="157"/>
  <c r="T471" i="37" s="1"/>
  <c r="V1340" i="157"/>
  <c r="T470" i="37" s="1"/>
  <c r="V1339" i="157"/>
  <c r="T469" i="37" s="1"/>
  <c r="V1338" i="157"/>
  <c r="T468" i="37" s="1"/>
  <c r="V1337" i="157"/>
  <c r="T467" i="37" s="1"/>
  <c r="V1336" i="157"/>
  <c r="T466" i="37" s="1"/>
  <c r="V1335" i="157"/>
  <c r="T465" i="37" s="1"/>
  <c r="V1334" i="157"/>
  <c r="T464" i="37" s="1"/>
  <c r="V1332" i="157"/>
  <c r="T462" i="37" s="1"/>
  <c r="V1331" i="157"/>
  <c r="T461" i="37" s="1"/>
  <c r="V1330" i="157"/>
  <c r="T460" i="37" s="1"/>
  <c r="V1328" i="157"/>
  <c r="T458" i="37" s="1"/>
  <c r="V1326" i="157"/>
  <c r="T456" i="37" s="1"/>
  <c r="V1325" i="157"/>
  <c r="T455" i="37" s="1"/>
  <c r="V1324" i="157"/>
  <c r="T454" i="37" s="1"/>
  <c r="V1323" i="157"/>
  <c r="T453" i="37" s="1"/>
  <c r="V1320" i="157"/>
  <c r="T450" i="37" s="1"/>
  <c r="V1319" i="157"/>
  <c r="T449" i="37" s="1"/>
  <c r="V1313" i="157"/>
  <c r="T443" i="37" s="1"/>
  <c r="V1312" i="157"/>
  <c r="T442" i="37" s="1"/>
  <c r="V1308" i="157"/>
  <c r="T438" i="37" s="1"/>
  <c r="V1307" i="157"/>
  <c r="T437" i="37" s="1"/>
  <c r="V1306" i="157"/>
  <c r="T436" i="37" s="1"/>
  <c r="V1305" i="157"/>
  <c r="T435" i="37" s="1"/>
  <c r="V1304" i="157"/>
  <c r="T434" i="37" s="1"/>
  <c r="V1303" i="157"/>
  <c r="T433" i="37" s="1"/>
  <c r="V1302" i="157"/>
  <c r="T432" i="37" s="1"/>
  <c r="V1301" i="157"/>
  <c r="T431" i="37" s="1"/>
  <c r="V1300" i="157"/>
  <c r="T430" i="37" s="1"/>
  <c r="V1299" i="157"/>
  <c r="T429" i="37" s="1"/>
  <c r="V1298" i="157"/>
  <c r="T428" i="37" s="1"/>
  <c r="V1296" i="157"/>
  <c r="T426" i="37" s="1"/>
  <c r="V1271" i="157"/>
  <c r="V1347" i="157" s="1"/>
  <c r="T477" i="37" s="1"/>
  <c r="V1248" i="157"/>
  <c r="V1239" i="157"/>
  <c r="V1205" i="157"/>
  <c r="T423" i="37" s="1"/>
  <c r="V1204" i="157"/>
  <c r="T422" i="37" s="1"/>
  <c r="V1203" i="157"/>
  <c r="T421" i="37" s="1"/>
  <c r="V1202" i="157"/>
  <c r="T420" i="37" s="1"/>
  <c r="V1201" i="157"/>
  <c r="T419" i="37" s="1"/>
  <c r="V1200" i="157"/>
  <c r="T418" i="37" s="1"/>
  <c r="V1199" i="157"/>
  <c r="T417" i="37" s="1"/>
  <c r="V1198" i="157"/>
  <c r="T416" i="37" s="1"/>
  <c r="V1196" i="157"/>
  <c r="T414" i="37" s="1"/>
  <c r="V1195" i="157"/>
  <c r="T413" i="37" s="1"/>
  <c r="V1194" i="157"/>
  <c r="T412" i="37" s="1"/>
  <c r="V1193" i="157"/>
  <c r="T411" i="37" s="1"/>
  <c r="V1191" i="157"/>
  <c r="T409" i="37" s="1"/>
  <c r="V1187" i="157"/>
  <c r="T405" i="37" s="1"/>
  <c r="V1186" i="157"/>
  <c r="T404" i="37" s="1"/>
  <c r="V1185" i="157"/>
  <c r="T403" i="37" s="1"/>
  <c r="V1184" i="157"/>
  <c r="T402" i="37" s="1"/>
  <c r="V1183" i="157"/>
  <c r="T401" i="37" s="1"/>
  <c r="V1182" i="157"/>
  <c r="T400" i="37" s="1"/>
  <c r="V1181" i="157"/>
  <c r="T399" i="37" s="1"/>
  <c r="V1180" i="157"/>
  <c r="T398" i="37" s="1"/>
  <c r="V1179" i="157"/>
  <c r="T397" i="37" s="1"/>
  <c r="V1178" i="157"/>
  <c r="T396" i="37" s="1"/>
  <c r="V1177" i="157"/>
  <c r="T395" i="37" s="1"/>
  <c r="V1176" i="157"/>
  <c r="T394" i="37" s="1"/>
  <c r="V1175" i="157"/>
  <c r="T393" i="37" s="1"/>
  <c r="V1174" i="157"/>
  <c r="T392" i="37" s="1"/>
  <c r="V1173" i="157"/>
  <c r="T391" i="37" s="1"/>
  <c r="V1172" i="157"/>
  <c r="T390" i="37" s="1"/>
  <c r="V1171" i="157"/>
  <c r="T389" i="37" s="1"/>
  <c r="V1169" i="157"/>
  <c r="T387" i="37" s="1"/>
  <c r="V1168" i="157"/>
  <c r="T386" i="37" s="1"/>
  <c r="V1167" i="157"/>
  <c r="T385" i="37" s="1"/>
  <c r="V1166" i="157"/>
  <c r="T384" i="37" s="1"/>
  <c r="V1163" i="157"/>
  <c r="T381" i="37" s="1"/>
  <c r="V1157" i="157"/>
  <c r="T375" i="37" s="1"/>
  <c r="V1151" i="157"/>
  <c r="T369" i="37" s="1"/>
  <c r="V1150" i="157"/>
  <c r="T368" i="37" s="1"/>
  <c r="V1149" i="157"/>
  <c r="T367" i="37" s="1"/>
  <c r="V1148" i="157"/>
  <c r="T366" i="37" s="1"/>
  <c r="V1147" i="157"/>
  <c r="T365" i="37" s="1"/>
  <c r="V1146" i="157"/>
  <c r="T364" i="37" s="1"/>
  <c r="V1145" i="157"/>
  <c r="T363" i="37" s="1"/>
  <c r="V1143" i="157"/>
  <c r="T361" i="37" s="1"/>
  <c r="V1141" i="157"/>
  <c r="T359" i="37" s="1"/>
  <c r="V1140" i="157"/>
  <c r="T358" i="37" s="1"/>
  <c r="V1138" i="157"/>
  <c r="T356" i="37" s="1"/>
  <c r="V1137" i="157"/>
  <c r="T355" i="37" s="1"/>
  <c r="V1120" i="157"/>
  <c r="V1091" i="157"/>
  <c r="V1082" i="157"/>
  <c r="V1032" i="157"/>
  <c r="V1001" i="157"/>
  <c r="V993" i="157"/>
  <c r="V943" i="157"/>
  <c r="T216" i="37" s="1"/>
  <c r="V929" i="157"/>
  <c r="T202" i="37" s="1"/>
  <c r="V927" i="157"/>
  <c r="T200" i="37" s="1"/>
  <c r="V925" i="157"/>
  <c r="T198" i="37" s="1"/>
  <c r="V894" i="157"/>
  <c r="V895" i="157" s="1"/>
  <c r="V897" i="157" s="1"/>
  <c r="V879" i="157"/>
  <c r="T168" i="37" s="1"/>
  <c r="V878" i="157"/>
  <c r="T167" i="37" s="1"/>
  <c r="V877" i="157"/>
  <c r="T166" i="37" s="1"/>
  <c r="V876" i="157"/>
  <c r="T165" i="37" s="1"/>
  <c r="V875" i="157"/>
  <c r="T164" i="37" s="1"/>
  <c r="V874" i="157"/>
  <c r="T163" i="37" s="1"/>
  <c r="V867" i="157"/>
  <c r="T156" i="37" s="1"/>
  <c r="V864" i="157"/>
  <c r="T153" i="37" s="1"/>
  <c r="V863" i="157"/>
  <c r="T152" i="37" s="1"/>
  <c r="V849" i="157"/>
  <c r="T138" i="37" s="1"/>
  <c r="V848" i="157"/>
  <c r="T137" i="37" s="1"/>
  <c r="V847" i="157"/>
  <c r="T136" i="37" s="1"/>
  <c r="V846" i="157"/>
  <c r="T135" i="37" s="1"/>
  <c r="V845" i="157"/>
  <c r="T134" i="37" s="1"/>
  <c r="V844" i="157"/>
  <c r="T133" i="37" s="1"/>
  <c r="V843" i="157"/>
  <c r="T132" i="37" s="1"/>
  <c r="V842" i="157"/>
  <c r="T131" i="37" s="1"/>
  <c r="V841" i="157"/>
  <c r="T130" i="37" s="1"/>
  <c r="V840" i="157"/>
  <c r="T129" i="37" s="1"/>
  <c r="V839" i="157"/>
  <c r="T128" i="37" s="1"/>
  <c r="V838" i="157"/>
  <c r="T127" i="37" s="1"/>
  <c r="V837" i="157"/>
  <c r="T126" i="37" s="1"/>
  <c r="V836" i="157"/>
  <c r="T125" i="37" s="1"/>
  <c r="V834" i="157"/>
  <c r="T123" i="37" s="1"/>
  <c r="V833" i="157"/>
  <c r="T122" i="37" s="1"/>
  <c r="V832" i="157"/>
  <c r="T121" i="37" s="1"/>
  <c r="V831" i="157"/>
  <c r="T120" i="37" s="1"/>
  <c r="V828" i="157"/>
  <c r="T117" i="37" s="1"/>
  <c r="V827" i="157"/>
  <c r="T116" i="37" s="1"/>
  <c r="V821" i="157"/>
  <c r="T110" i="37" s="1"/>
  <c r="V817" i="157"/>
  <c r="T106" i="37" s="1"/>
  <c r="V816" i="157"/>
  <c r="T105" i="37" s="1"/>
  <c r="V815" i="157"/>
  <c r="T104" i="37" s="1"/>
  <c r="V810" i="157"/>
  <c r="T99" i="37" s="1"/>
  <c r="V809" i="157"/>
  <c r="T98" i="37" s="1"/>
  <c r="V808" i="157"/>
  <c r="T97" i="37" s="1"/>
  <c r="V807" i="157"/>
  <c r="T96" i="37" s="1"/>
  <c r="V806" i="157"/>
  <c r="T95" i="37" s="1"/>
  <c r="V805" i="157"/>
  <c r="T94" i="37" s="1"/>
  <c r="V804" i="157"/>
  <c r="T93" i="37" s="1"/>
  <c r="V803" i="157"/>
  <c r="T92" i="37" s="1"/>
  <c r="V801" i="157"/>
  <c r="T90" i="37" s="1"/>
  <c r="V800" i="157"/>
  <c r="T89" i="37" s="1"/>
  <c r="V797" i="157"/>
  <c r="V791" i="157"/>
  <c r="V790" i="157"/>
  <c r="V764" i="157"/>
  <c r="V743" i="157"/>
  <c r="V734" i="157"/>
  <c r="V692" i="157"/>
  <c r="V669" i="157"/>
  <c r="V660" i="157"/>
  <c r="V630" i="157"/>
  <c r="V622" i="157"/>
  <c r="V623" i="157" s="1"/>
  <c r="V597" i="157"/>
  <c r="V576" i="157"/>
  <c r="V567" i="157"/>
  <c r="V545" i="157"/>
  <c r="V546" i="157" s="1"/>
  <c r="V411" i="157"/>
  <c r="V406" i="157"/>
  <c r="V372" i="157"/>
  <c r="V379" i="157" s="1"/>
  <c r="V313" i="157"/>
  <c r="V272" i="157"/>
  <c r="V263" i="157"/>
  <c r="V205" i="157"/>
  <c r="V179" i="157"/>
  <c r="V170" i="157"/>
  <c r="V104" i="157"/>
  <c r="V66" i="157"/>
  <c r="U3565" i="156"/>
  <c r="T1206" i="37" s="1"/>
  <c r="U3564" i="156"/>
  <c r="T1205" i="37" s="1"/>
  <c r="U3563" i="156"/>
  <c r="T1204" i="37" s="1"/>
  <c r="U3562" i="156"/>
  <c r="T1203" i="37" s="1"/>
  <c r="U3561" i="156"/>
  <c r="T1202" i="37" s="1"/>
  <c r="U3560" i="156"/>
  <c r="T1201" i="37" s="1"/>
  <c r="U3559" i="156"/>
  <c r="T1200" i="37" s="1"/>
  <c r="U3557" i="156"/>
  <c r="T1198" i="37" s="1"/>
  <c r="U3556" i="156"/>
  <c r="T1197" i="37" s="1"/>
  <c r="U3555" i="156"/>
  <c r="T1196" i="37" s="1"/>
  <c r="U3554" i="156"/>
  <c r="T1195" i="37" s="1"/>
  <c r="U3552" i="156"/>
  <c r="T1193" i="37" s="1"/>
  <c r="U3551" i="156"/>
  <c r="T1192" i="37" s="1"/>
  <c r="U3550" i="156"/>
  <c r="T1191" i="37" s="1"/>
  <c r="U3549" i="156"/>
  <c r="T1190" i="37" s="1"/>
  <c r="U3548" i="156"/>
  <c r="T1189" i="37" s="1"/>
  <c r="U3547" i="156"/>
  <c r="T1188" i="37" s="1"/>
  <c r="U3546" i="156"/>
  <c r="T1187" i="37" s="1"/>
  <c r="U3545" i="156"/>
  <c r="T1186" i="37" s="1"/>
  <c r="U3544" i="156"/>
  <c r="T1185" i="37" s="1"/>
  <c r="U3543" i="156"/>
  <c r="T1184" i="37" s="1"/>
  <c r="U3542" i="156"/>
  <c r="T1183" i="37" s="1"/>
  <c r="U3541" i="156"/>
  <c r="T1182" i="37" s="1"/>
  <c r="U3540" i="156"/>
  <c r="T1181" i="37" s="1"/>
  <c r="U3539" i="156"/>
  <c r="T1180" i="37" s="1"/>
  <c r="U3538" i="156"/>
  <c r="T1179" i="37" s="1"/>
  <c r="U3537" i="156"/>
  <c r="T1178" i="37" s="1"/>
  <c r="U3536" i="156"/>
  <c r="T1177" i="37" s="1"/>
  <c r="U3535" i="156"/>
  <c r="T1176" i="37" s="1"/>
  <c r="U3533" i="156"/>
  <c r="T1174" i="37" s="1"/>
  <c r="U3532" i="156"/>
  <c r="T1173" i="37" s="1"/>
  <c r="U3531" i="156"/>
  <c r="T1172" i="37" s="1"/>
  <c r="U3530" i="156"/>
  <c r="T1171" i="37" s="1"/>
  <c r="U3527" i="156"/>
  <c r="T1168" i="37" s="1"/>
  <c r="U3526" i="156"/>
  <c r="T1167" i="37" s="1"/>
  <c r="U3520" i="156"/>
  <c r="T1161" i="37" s="1"/>
  <c r="U3519" i="156"/>
  <c r="T1160" i="37" s="1"/>
  <c r="U3516" i="156"/>
  <c r="T1157" i="37" s="1"/>
  <c r="U3515" i="156"/>
  <c r="T1156" i="37" s="1"/>
  <c r="U3514" i="156"/>
  <c r="T1155" i="37" s="1"/>
  <c r="U3510" i="156"/>
  <c r="T1151" i="37" s="1"/>
  <c r="U3509" i="156"/>
  <c r="T1150" i="37" s="1"/>
  <c r="U3508" i="156"/>
  <c r="T1149" i="37" s="1"/>
  <c r="U3507" i="156"/>
  <c r="T1148" i="37" s="1"/>
  <c r="U3506" i="156"/>
  <c r="T1147" i="37" s="1"/>
  <c r="U3505" i="156"/>
  <c r="T1146" i="37" s="1"/>
  <c r="U3504" i="156"/>
  <c r="T1145" i="37" s="1"/>
  <c r="U3503" i="156"/>
  <c r="T1144" i="37" s="1"/>
  <c r="U3501" i="156"/>
  <c r="T1142" i="37" s="1"/>
  <c r="U3479" i="156"/>
  <c r="U3462" i="156"/>
  <c r="U3404" i="156"/>
  <c r="U3381" i="156"/>
  <c r="U3372" i="156"/>
  <c r="U3346" i="156"/>
  <c r="T751" i="37" s="1"/>
  <c r="U3345" i="156"/>
  <c r="T750" i="37" s="1"/>
  <c r="U3344" i="156"/>
  <c r="T749" i="37" s="1"/>
  <c r="U3343" i="156"/>
  <c r="T748" i="37" s="1"/>
  <c r="U3342" i="156"/>
  <c r="T747" i="37" s="1"/>
  <c r="U3341" i="156"/>
  <c r="T746" i="37" s="1"/>
  <c r="U3339" i="156"/>
  <c r="T744" i="37" s="1"/>
  <c r="U3338" i="156"/>
  <c r="T743" i="37" s="1"/>
  <c r="U3337" i="156"/>
  <c r="T742" i="37" s="1"/>
  <c r="U3336" i="156"/>
  <c r="T741" i="37" s="1"/>
  <c r="U3334" i="156"/>
  <c r="T739" i="37" s="1"/>
  <c r="U3333" i="156"/>
  <c r="T738" i="37" s="1"/>
  <c r="U3332" i="156"/>
  <c r="T737" i="37" s="1"/>
  <c r="U3331" i="156"/>
  <c r="T736" i="37" s="1"/>
  <c r="U3330" i="156"/>
  <c r="T735" i="37" s="1"/>
  <c r="U3329" i="156"/>
  <c r="T734" i="37" s="1"/>
  <c r="U3328" i="156"/>
  <c r="T733" i="37" s="1"/>
  <c r="U3327" i="156"/>
  <c r="T732" i="37" s="1"/>
  <c r="U3326" i="156"/>
  <c r="T731" i="37" s="1"/>
  <c r="U3325" i="156"/>
  <c r="T730" i="37" s="1"/>
  <c r="U3324" i="156"/>
  <c r="T729" i="37" s="1"/>
  <c r="U3323" i="156"/>
  <c r="T728" i="37" s="1"/>
  <c r="U3322" i="156"/>
  <c r="T727" i="37" s="1"/>
  <c r="U3321" i="156"/>
  <c r="T726" i="37" s="1"/>
  <c r="U3320" i="156"/>
  <c r="T725" i="37" s="1"/>
  <c r="U3319" i="156"/>
  <c r="T724" i="37" s="1"/>
  <c r="U3318" i="156"/>
  <c r="T723" i="37" s="1"/>
  <c r="U3317" i="156"/>
  <c r="T722" i="37" s="1"/>
  <c r="U3315" i="156"/>
  <c r="T720" i="37" s="1"/>
  <c r="U3314" i="156"/>
  <c r="T719" i="37" s="1"/>
  <c r="U3313" i="156"/>
  <c r="T718" i="37" s="1"/>
  <c r="U3312" i="156"/>
  <c r="T717" i="37" s="1"/>
  <c r="U3309" i="156"/>
  <c r="T714" i="37" s="1"/>
  <c r="U3308" i="156"/>
  <c r="T713" i="37" s="1"/>
  <c r="U3302" i="156"/>
  <c r="T707" i="37" s="1"/>
  <c r="U3301" i="156"/>
  <c r="T706" i="37" s="1"/>
  <c r="U3298" i="156"/>
  <c r="T703" i="37" s="1"/>
  <c r="U3297" i="156"/>
  <c r="T702" i="37" s="1"/>
  <c r="U3296" i="156"/>
  <c r="T701" i="37" s="1"/>
  <c r="U3295" i="156"/>
  <c r="T700" i="37" s="1"/>
  <c r="U3294" i="156"/>
  <c r="T699" i="37" s="1"/>
  <c r="U3293" i="156"/>
  <c r="T698" i="37" s="1"/>
  <c r="U3292" i="156"/>
  <c r="T697" i="37" s="1"/>
  <c r="U3291" i="156"/>
  <c r="T696" i="37" s="1"/>
  <c r="U3290" i="156"/>
  <c r="T695" i="37" s="1"/>
  <c r="U3289" i="156"/>
  <c r="T694" i="37" s="1"/>
  <c r="U3288" i="156"/>
  <c r="T693" i="37" s="1"/>
  <c r="U3286" i="156"/>
  <c r="T691" i="37" s="1"/>
  <c r="U3267" i="156"/>
  <c r="U3335" i="156" s="1"/>
  <c r="T740" i="37" s="1"/>
  <c r="U3246" i="156"/>
  <c r="U3237" i="156"/>
  <c r="U3203" i="156"/>
  <c r="T688" i="37" s="1"/>
  <c r="U3202" i="156"/>
  <c r="T687" i="37" s="1"/>
  <c r="U3201" i="156"/>
  <c r="T686" i="37" s="1"/>
  <c r="U3200" i="156"/>
  <c r="T685" i="37" s="1"/>
  <c r="U3199" i="156"/>
  <c r="T684" i="37" s="1"/>
  <c r="U3198" i="156"/>
  <c r="T683" i="37" s="1"/>
  <c r="U3197" i="156"/>
  <c r="T682" i="37" s="1"/>
  <c r="U3195" i="156"/>
  <c r="T680" i="37" s="1"/>
  <c r="U3194" i="156"/>
  <c r="T679" i="37" s="1"/>
  <c r="U3193" i="156"/>
  <c r="T678" i="37" s="1"/>
  <c r="U3192" i="156"/>
  <c r="T677" i="37" s="1"/>
  <c r="U3190" i="156"/>
  <c r="T675" i="37" s="1"/>
  <c r="U3189" i="156"/>
  <c r="T674" i="37" s="1"/>
  <c r="U3188" i="156"/>
  <c r="T673" i="37" s="1"/>
  <c r="U3187" i="156"/>
  <c r="T672" i="37" s="1"/>
  <c r="U3186" i="156"/>
  <c r="T671" i="37" s="1"/>
  <c r="U3185" i="156"/>
  <c r="T670" i="37" s="1"/>
  <c r="U3184" i="156"/>
  <c r="T669" i="37" s="1"/>
  <c r="U3183" i="156"/>
  <c r="T668" i="37" s="1"/>
  <c r="U3182" i="156"/>
  <c r="T667" i="37" s="1"/>
  <c r="U3181" i="156"/>
  <c r="T666" i="37" s="1"/>
  <c r="U3180" i="156"/>
  <c r="T665" i="37" s="1"/>
  <c r="U3179" i="156"/>
  <c r="T664" i="37" s="1"/>
  <c r="U3178" i="156"/>
  <c r="T663" i="37" s="1"/>
  <c r="U3177" i="156"/>
  <c r="T662" i="37" s="1"/>
  <c r="U3176" i="156"/>
  <c r="T661" i="37" s="1"/>
  <c r="U3175" i="156"/>
  <c r="T660" i="37" s="1"/>
  <c r="U3174" i="156"/>
  <c r="T659" i="37" s="1"/>
  <c r="U3173" i="156"/>
  <c r="T658" i="37" s="1"/>
  <c r="U3172" i="156"/>
  <c r="T657" i="37" s="1"/>
  <c r="U3170" i="156"/>
  <c r="T655" i="37" s="1"/>
  <c r="T1294" i="37" s="1"/>
  <c r="U3169" i="156"/>
  <c r="T654" i="37" s="1"/>
  <c r="U3168" i="156"/>
  <c r="T653" i="37" s="1"/>
  <c r="U3167" i="156"/>
  <c r="T652" i="37" s="1"/>
  <c r="U3166" i="156"/>
  <c r="T651" i="37" s="1"/>
  <c r="U3163" i="156"/>
  <c r="T648" i="37" s="1"/>
  <c r="U3162" i="156"/>
  <c r="T647" i="37" s="1"/>
  <c r="U3156" i="156"/>
  <c r="T641" i="37" s="1"/>
  <c r="U3155" i="156"/>
  <c r="T640" i="37" s="1"/>
  <c r="U3150" i="156"/>
  <c r="T635" i="37" s="1"/>
  <c r="U3149" i="156"/>
  <c r="T634" i="37" s="1"/>
  <c r="U3148" i="156"/>
  <c r="T633" i="37" s="1"/>
  <c r="U3147" i="156"/>
  <c r="T632" i="37" s="1"/>
  <c r="U3146" i="156"/>
  <c r="T631" i="37" s="1"/>
  <c r="U3145" i="156"/>
  <c r="T630" i="37" s="1"/>
  <c r="U3144" i="156"/>
  <c r="T629" i="37" s="1"/>
  <c r="U3143" i="156"/>
  <c r="T628" i="37" s="1"/>
  <c r="U3142" i="156"/>
  <c r="T627" i="37" s="1"/>
  <c r="U3141" i="156"/>
  <c r="T626" i="37" s="1"/>
  <c r="U3140" i="156"/>
  <c r="T625" i="37" s="1"/>
  <c r="U3139" i="156"/>
  <c r="T624" i="37" s="1"/>
  <c r="U3112" i="156"/>
  <c r="U3191" i="156" s="1"/>
  <c r="T676" i="37" s="1"/>
  <c r="U3087" i="156"/>
  <c r="U3077" i="156"/>
  <c r="U3042" i="156"/>
  <c r="T554" i="37" s="1"/>
  <c r="U3041" i="156"/>
  <c r="T553" i="37" s="1"/>
  <c r="U3040" i="156"/>
  <c r="T552" i="37" s="1"/>
  <c r="U3039" i="156"/>
  <c r="T551" i="37" s="1"/>
  <c r="U3038" i="156"/>
  <c r="T550" i="37" s="1"/>
  <c r="U3037" i="156"/>
  <c r="T549" i="37" s="1"/>
  <c r="U3036" i="156"/>
  <c r="T548" i="37" s="1"/>
  <c r="U3035" i="156"/>
  <c r="T547" i="37" s="1"/>
  <c r="U3033" i="156"/>
  <c r="T545" i="37" s="1"/>
  <c r="U3032" i="156"/>
  <c r="T544" i="37" s="1"/>
  <c r="U3031" i="156"/>
  <c r="T543" i="37" s="1"/>
  <c r="U3030" i="156"/>
  <c r="T542" i="37" s="1"/>
  <c r="U3028" i="156"/>
  <c r="T540" i="37" s="1"/>
  <c r="U3027" i="156"/>
  <c r="T539" i="37" s="1"/>
  <c r="U3026" i="156"/>
  <c r="T538" i="37" s="1"/>
  <c r="U3025" i="156"/>
  <c r="T537" i="37" s="1"/>
  <c r="U3024" i="156"/>
  <c r="T536" i="37" s="1"/>
  <c r="U3023" i="156"/>
  <c r="T535" i="37" s="1"/>
  <c r="U3022" i="156"/>
  <c r="T534" i="37" s="1"/>
  <c r="U3021" i="156"/>
  <c r="T533" i="37" s="1"/>
  <c r="U3020" i="156"/>
  <c r="T532" i="37" s="1"/>
  <c r="U3019" i="156"/>
  <c r="T531" i="37" s="1"/>
  <c r="U3018" i="156"/>
  <c r="T530" i="37" s="1"/>
  <c r="U3017" i="156"/>
  <c r="T529" i="37" s="1"/>
  <c r="U3016" i="156"/>
  <c r="T528" i="37" s="1"/>
  <c r="U3015" i="156"/>
  <c r="T527" i="37" s="1"/>
  <c r="U3014" i="156"/>
  <c r="T526" i="37" s="1"/>
  <c r="U3013" i="156"/>
  <c r="T525" i="37" s="1"/>
  <c r="U3012" i="156"/>
  <c r="T524" i="37" s="1"/>
  <c r="U3010" i="156"/>
  <c r="T522" i="37" s="1"/>
  <c r="U3009" i="156"/>
  <c r="T521" i="37" s="1"/>
  <c r="U3008" i="156"/>
  <c r="T520" i="37" s="1"/>
  <c r="U3007" i="156"/>
  <c r="T519" i="37" s="1"/>
  <c r="U3004" i="156"/>
  <c r="T516" i="37" s="1"/>
  <c r="U3003" i="156"/>
  <c r="T515" i="37" s="1"/>
  <c r="U2997" i="156"/>
  <c r="T509" i="37" s="1"/>
  <c r="U2996" i="156"/>
  <c r="T508" i="37" s="1"/>
  <c r="U2992" i="156"/>
  <c r="T504" i="37" s="1"/>
  <c r="U2991" i="156"/>
  <c r="T503" i="37" s="1"/>
  <c r="U2990" i="156"/>
  <c r="T502" i="37" s="1"/>
  <c r="U2989" i="156"/>
  <c r="T501" i="37" s="1"/>
  <c r="U2988" i="156"/>
  <c r="T500" i="37" s="1"/>
  <c r="U2987" i="156"/>
  <c r="T499" i="37" s="1"/>
  <c r="U2986" i="156"/>
  <c r="T498" i="37" s="1"/>
  <c r="U2985" i="156"/>
  <c r="T497" i="37" s="1"/>
  <c r="U2984" i="156"/>
  <c r="T496" i="37" s="1"/>
  <c r="U2983" i="156"/>
  <c r="T495" i="37" s="1"/>
  <c r="U2982" i="156"/>
  <c r="T494" i="37" s="1"/>
  <c r="U2980" i="156"/>
  <c r="T492" i="37" s="1"/>
  <c r="U2953" i="156"/>
  <c r="U3029" i="156" s="1"/>
  <c r="T541" i="37" s="1"/>
  <c r="U2931" i="156"/>
  <c r="U2922" i="156"/>
  <c r="U2888" i="156"/>
  <c r="T352" i="37" s="1"/>
  <c r="U2887" i="156"/>
  <c r="T351" i="37" s="1"/>
  <c r="U2886" i="156"/>
  <c r="T350" i="37" s="1"/>
  <c r="U2885" i="156"/>
  <c r="T349" i="37" s="1"/>
  <c r="U2884" i="156"/>
  <c r="T348" i="37" s="1"/>
  <c r="U2880" i="156"/>
  <c r="T344" i="37" s="1"/>
  <c r="U2878" i="156"/>
  <c r="T342" i="37" s="1"/>
  <c r="U2874" i="156"/>
  <c r="T338" i="37" s="1"/>
  <c r="U2869" i="156"/>
  <c r="T333" i="37" s="1"/>
  <c r="U2861" i="156"/>
  <c r="T325" i="37" s="1"/>
  <c r="U2860" i="156"/>
  <c r="T324" i="37" s="1"/>
  <c r="U2859" i="156"/>
  <c r="T323" i="37" s="1"/>
  <c r="U2858" i="156"/>
  <c r="T322" i="37" s="1"/>
  <c r="U2856" i="156"/>
  <c r="T320" i="37" s="1"/>
  <c r="U2855" i="156"/>
  <c r="T319" i="37" s="1"/>
  <c r="U2853" i="156"/>
  <c r="T317" i="37" s="1"/>
  <c r="U2850" i="156"/>
  <c r="T314" i="37" s="1"/>
  <c r="U2844" i="156"/>
  <c r="T308" i="37" s="1"/>
  <c r="U2831" i="156"/>
  <c r="T295" i="37" s="1"/>
  <c r="U2830" i="156"/>
  <c r="T294" i="37" s="1"/>
  <c r="U2828" i="156"/>
  <c r="T292" i="37" s="1"/>
  <c r="U2809" i="156"/>
  <c r="U2876" i="156" s="1"/>
  <c r="T340" i="37" s="1"/>
  <c r="U2785" i="156"/>
  <c r="U2777" i="156"/>
  <c r="U2742" i="156"/>
  <c r="T86" i="37" s="1"/>
  <c r="U2738" i="156"/>
  <c r="T82" i="37" s="1"/>
  <c r="U2737" i="156"/>
  <c r="T81" i="37" s="1"/>
  <c r="U2736" i="156"/>
  <c r="T80" i="37" s="1"/>
  <c r="U2735" i="156"/>
  <c r="T79" i="37" s="1"/>
  <c r="U2730" i="156"/>
  <c r="T74" i="37" s="1"/>
  <c r="U2728" i="156"/>
  <c r="T72" i="37" s="1"/>
  <c r="U2725" i="156"/>
  <c r="T69" i="37" s="1"/>
  <c r="U2724" i="156"/>
  <c r="T68" i="37" s="1"/>
  <c r="T64" i="37"/>
  <c r="U2714" i="156"/>
  <c r="T58" i="37" s="1"/>
  <c r="U2705" i="156"/>
  <c r="T49" i="37" s="1"/>
  <c r="U2704" i="156"/>
  <c r="T48" i="37" s="1"/>
  <c r="U2703" i="156"/>
  <c r="T47" i="37" s="1"/>
  <c r="U2702" i="156"/>
  <c r="T46" i="37" s="1"/>
  <c r="U2700" i="156"/>
  <c r="T44" i="37" s="1"/>
  <c r="U2699" i="156"/>
  <c r="T43" i="37" s="1"/>
  <c r="U2698" i="156"/>
  <c r="T42" i="37" s="1"/>
  <c r="U2697" i="156"/>
  <c r="T41" i="37" s="1"/>
  <c r="T38" i="37"/>
  <c r="U2693" i="156"/>
  <c r="T37" i="37" s="1"/>
  <c r="T30" i="37"/>
  <c r="U2669" i="156"/>
  <c r="T13" i="37" s="1"/>
  <c r="U2668" i="156"/>
  <c r="T12" i="37" s="1"/>
  <c r="T11" i="37"/>
  <c r="U2666" i="156"/>
  <c r="T10" i="37" s="1"/>
  <c r="U2651" i="156"/>
  <c r="U2646" i="156"/>
  <c r="U2639" i="156"/>
  <c r="U2627" i="156"/>
  <c r="U2619" i="156"/>
  <c r="U2620" i="156" s="1"/>
  <c r="U2609" i="156"/>
  <c r="U2610" i="156" s="1"/>
  <c r="U2601" i="156"/>
  <c r="U2602" i="156" s="1"/>
  <c r="U2591" i="156"/>
  <c r="U2583" i="156"/>
  <c r="U2584" i="156" s="1"/>
  <c r="U2577" i="156"/>
  <c r="U2578" i="156" s="1"/>
  <c r="U2561" i="156"/>
  <c r="U2562" i="156" s="1"/>
  <c r="U2552" i="156"/>
  <c r="U2553" i="156" s="1"/>
  <c r="U2537" i="156"/>
  <c r="U2529" i="156"/>
  <c r="U2530" i="156" s="1"/>
  <c r="U2511" i="156"/>
  <c r="U2516" i="156" s="1"/>
  <c r="U2483" i="156"/>
  <c r="U2484" i="156" s="1"/>
  <c r="U2468" i="156"/>
  <c r="U2469" i="156" s="1"/>
  <c r="U2459" i="156"/>
  <c r="U2449" i="156"/>
  <c r="U2450" i="156" s="1"/>
  <c r="U2434" i="156"/>
  <c r="U2435" i="156" s="1"/>
  <c r="U2426" i="156"/>
  <c r="U2427" i="156" s="1"/>
  <c r="U2387" i="156"/>
  <c r="U2392" i="156" s="1"/>
  <c r="U2374" i="156"/>
  <c r="U2375" i="156" s="1"/>
  <c r="U2348" i="156"/>
  <c r="U2349" i="156" s="1"/>
  <c r="U2340" i="156"/>
  <c r="U2341" i="156" s="1"/>
  <c r="U2315" i="156"/>
  <c r="U2321" i="156" s="1"/>
  <c r="U2307" i="156"/>
  <c r="U2308" i="156" s="1"/>
  <c r="U2291" i="156"/>
  <c r="U2292" i="156" s="1"/>
  <c r="U2275" i="156"/>
  <c r="U2264" i="156"/>
  <c r="U2256" i="156"/>
  <c r="U2232" i="156"/>
  <c r="U2224" i="156"/>
  <c r="U2197" i="156"/>
  <c r="U2203" i="156" s="1"/>
  <c r="U2166" i="156"/>
  <c r="U2142" i="156"/>
  <c r="U2134" i="156"/>
  <c r="U2085" i="156"/>
  <c r="U2024" i="156"/>
  <c r="U2013" i="156"/>
  <c r="U1953" i="156"/>
  <c r="U1910" i="156"/>
  <c r="U1905" i="156"/>
  <c r="U1888" i="156"/>
  <c r="U1889" i="156" s="1"/>
  <c r="U1834" i="156"/>
  <c r="U1829" i="156"/>
  <c r="U1780" i="156"/>
  <c r="U1775" i="156"/>
  <c r="U1723" i="156"/>
  <c r="U1718" i="156"/>
  <c r="U1701" i="156"/>
  <c r="U1702" i="156" s="1"/>
  <c r="U1687" i="156"/>
  <c r="U1688" i="156" s="1"/>
  <c r="U1673" i="156"/>
  <c r="U1674" i="156" s="1"/>
  <c r="U1648" i="156"/>
  <c r="U1622" i="156"/>
  <c r="U1582" i="156"/>
  <c r="U1558" i="156"/>
  <c r="U1550" i="156"/>
  <c r="U1514" i="156"/>
  <c r="U1485" i="156"/>
  <c r="U1441" i="156"/>
  <c r="U1415" i="156"/>
  <c r="U1365" i="156"/>
  <c r="U1326" i="156"/>
  <c r="U1318" i="156"/>
  <c r="U1280" i="156"/>
  <c r="U1256" i="156"/>
  <c r="U1248" i="156"/>
  <c r="U1212" i="156"/>
  <c r="U1184" i="156"/>
  <c r="U1144" i="156"/>
  <c r="U1151" i="156" s="1"/>
  <c r="U1071" i="156"/>
  <c r="U1066" i="156"/>
  <c r="U1008" i="156"/>
  <c r="U1003" i="156"/>
  <c r="U968" i="156"/>
  <c r="U981" i="156" s="1"/>
  <c r="U919" i="156"/>
  <c r="U875" i="156"/>
  <c r="U867" i="156"/>
  <c r="U832" i="156"/>
  <c r="T1253" i="37" s="1"/>
  <c r="U830" i="156"/>
  <c r="T1251" i="37" s="1"/>
  <c r="U829" i="156"/>
  <c r="T1250" i="37" s="1"/>
  <c r="U828" i="156"/>
  <c r="T1249" i="37" s="1"/>
  <c r="T1337" i="37" s="1"/>
  <c r="T1248" i="37"/>
  <c r="U822" i="156"/>
  <c r="T1243" i="37" s="1"/>
  <c r="U818" i="156"/>
  <c r="T1239" i="37" s="1"/>
  <c r="U817" i="156"/>
  <c r="T1238" i="37" s="1"/>
  <c r="U813" i="156"/>
  <c r="T1234" i="37" s="1"/>
  <c r="U803" i="156"/>
  <c r="T1224" i="37" s="1"/>
  <c r="U794" i="156"/>
  <c r="T1215" i="37" s="1"/>
  <c r="U791" i="156"/>
  <c r="T1212" i="37" s="1"/>
  <c r="U790" i="156"/>
  <c r="T1211" i="37" s="1"/>
  <c r="U789" i="156"/>
  <c r="T1210" i="37" s="1"/>
  <c r="U788" i="156"/>
  <c r="T1209" i="37" s="1"/>
  <c r="U775" i="156"/>
  <c r="U785" i="156" s="1"/>
  <c r="U750" i="156"/>
  <c r="U737" i="156"/>
  <c r="U742" i="156" s="1"/>
  <c r="U717" i="156"/>
  <c r="U719" i="156" s="1"/>
  <c r="U672" i="156"/>
  <c r="U666" i="156"/>
  <c r="U648" i="156"/>
  <c r="U654" i="156" s="1"/>
  <c r="U624" i="156"/>
  <c r="U625" i="156" s="1"/>
  <c r="U610" i="156"/>
  <c r="U611" i="156" s="1"/>
  <c r="U591" i="156"/>
  <c r="U597" i="156" s="1"/>
  <c r="U557" i="156"/>
  <c r="U564" i="156" s="1"/>
  <c r="U468" i="156"/>
  <c r="U482" i="156" s="1"/>
  <c r="U342" i="156"/>
  <c r="U357" i="156" s="1"/>
  <c r="U258" i="156"/>
  <c r="U276" i="156" s="1"/>
  <c r="U182" i="156"/>
  <c r="U191" i="156" s="1"/>
  <c r="U105" i="156"/>
  <c r="U138" i="156" s="1"/>
  <c r="U2726" i="156" l="1"/>
  <c r="T1297" i="37"/>
  <c r="AA1288" i="37"/>
  <c r="T1287" i="37"/>
  <c r="U2640" i="156"/>
  <c r="T117" i="46"/>
  <c r="T260" i="37" s="1"/>
  <c r="T1321" i="37"/>
  <c r="S125" i="57"/>
  <c r="T984" i="37" s="1"/>
  <c r="S51" i="57"/>
  <c r="S116" i="57"/>
  <c r="T975" i="37" s="1"/>
  <c r="T48" i="46"/>
  <c r="V2197" i="157"/>
  <c r="V2230" i="157" s="1"/>
  <c r="V865" i="157"/>
  <c r="T154" i="37" s="1"/>
  <c r="T1311" i="37"/>
  <c r="U1002" i="156"/>
  <c r="U1038" i="156" s="1"/>
  <c r="U1046" i="156" s="1"/>
  <c r="U2223" i="156"/>
  <c r="V733" i="157"/>
  <c r="V1192" i="157"/>
  <c r="T410" i="37" s="1"/>
  <c r="T1339" i="37"/>
  <c r="V947" i="157"/>
  <c r="T220" i="37" s="1"/>
  <c r="V262" i="157"/>
  <c r="V318" i="157" s="1"/>
  <c r="V337" i="157" s="1"/>
  <c r="V992" i="157"/>
  <c r="V1389" i="157"/>
  <c r="V1426" i="157" s="1"/>
  <c r="V1238" i="157"/>
  <c r="V1318" i="157"/>
  <c r="T448" i="37" s="1"/>
  <c r="V1327" i="157"/>
  <c r="T457" i="37" s="1"/>
  <c r="V1624" i="157"/>
  <c r="T775" i="37" s="1"/>
  <c r="V1980" i="157"/>
  <c r="T920" i="37" s="1"/>
  <c r="V169" i="157"/>
  <c r="V1633" i="157"/>
  <c r="T784" i="37" s="1"/>
  <c r="V1813" i="157"/>
  <c r="T842" i="37" s="1"/>
  <c r="V2259" i="157"/>
  <c r="T1101" i="37" s="1"/>
  <c r="T170" i="37"/>
  <c r="V566" i="157"/>
  <c r="V826" i="157"/>
  <c r="T115" i="37" s="1"/>
  <c r="V1468" i="157"/>
  <c r="T580" i="37" s="1"/>
  <c r="V1702" i="157"/>
  <c r="V2117" i="157"/>
  <c r="T1037" i="37" s="1"/>
  <c r="V2268" i="157"/>
  <c r="T1110" i="37" s="1"/>
  <c r="T1300" i="37"/>
  <c r="T1257" i="37"/>
  <c r="V56" i="157"/>
  <c r="V659" i="157"/>
  <c r="V835" i="157"/>
  <c r="T124" i="37" s="1"/>
  <c r="V1081" i="157"/>
  <c r="V1162" i="157"/>
  <c r="T380" i="37" s="1"/>
  <c r="V1170" i="157"/>
  <c r="T388" i="37" s="1"/>
  <c r="V1477" i="157"/>
  <c r="T589" i="37" s="1"/>
  <c r="V2126" i="157"/>
  <c r="T1046" i="37" s="1"/>
  <c r="V1971" i="157"/>
  <c r="T911" i="37" s="1"/>
  <c r="V405" i="157"/>
  <c r="V1544" i="157"/>
  <c r="T1301" i="37"/>
  <c r="U1175" i="156"/>
  <c r="U1217" i="156" s="1"/>
  <c r="U1225" i="156" s="1"/>
  <c r="T1325" i="37"/>
  <c r="T1258" i="37"/>
  <c r="T1342" i="37"/>
  <c r="U1613" i="156"/>
  <c r="U1653" i="156" s="1"/>
  <c r="U1659" i="156" s="1"/>
  <c r="U1406" i="156"/>
  <c r="U3171" i="156"/>
  <c r="T656" i="37" s="1"/>
  <c r="T1262" i="37"/>
  <c r="T1256" i="37"/>
  <c r="T1338" i="37"/>
  <c r="T1298" i="37"/>
  <c r="T1290" i="37"/>
  <c r="T1299" i="37"/>
  <c r="T1263" i="37"/>
  <c r="T1264" i="37"/>
  <c r="T1265" i="37"/>
  <c r="T1279" i="37"/>
  <c r="T1293" i="37"/>
  <c r="T1286" i="37"/>
  <c r="T1296" i="37"/>
  <c r="T1310" i="37"/>
  <c r="U2012" i="156"/>
  <c r="U2776" i="156"/>
  <c r="U2814" i="156" s="1"/>
  <c r="U3452" i="156"/>
  <c r="U1717" i="156"/>
  <c r="U1828" i="156"/>
  <c r="U2857" i="156"/>
  <c r="T321" i="37" s="1"/>
  <c r="U3553" i="156"/>
  <c r="T1194" i="37" s="1"/>
  <c r="U1317" i="156"/>
  <c r="U1549" i="156"/>
  <c r="U2849" i="156"/>
  <c r="T313" i="37" s="1"/>
  <c r="U3076" i="156"/>
  <c r="T1336" i="37"/>
  <c r="U866" i="156"/>
  <c r="U1065" i="156"/>
  <c r="U1904" i="156"/>
  <c r="U2133" i="156"/>
  <c r="U2692" i="156"/>
  <c r="T36" i="37" s="1"/>
  <c r="U3307" i="156"/>
  <c r="T712" i="37" s="1"/>
  <c r="U3371" i="156"/>
  <c r="T1345" i="37"/>
  <c r="T1348" i="37"/>
  <c r="T1326" i="37"/>
  <c r="U1247" i="156"/>
  <c r="U1476" i="156"/>
  <c r="U1774" i="156"/>
  <c r="U2701" i="156"/>
  <c r="T45" i="37" s="1"/>
  <c r="U3002" i="156"/>
  <c r="T514" i="37" s="1"/>
  <c r="U3525" i="156"/>
  <c r="T1166" i="37" s="1"/>
  <c r="T1291" i="37"/>
  <c r="T70" i="37"/>
  <c r="U3011" i="156"/>
  <c r="T523" i="37" s="1"/>
  <c r="U3236" i="156"/>
  <c r="T1266" i="37"/>
  <c r="T1260" i="37"/>
  <c r="T1259" i="37"/>
  <c r="T1292" i="37"/>
  <c r="T108" i="46"/>
  <c r="T251" i="37" s="1"/>
  <c r="V1822" i="157"/>
  <c r="T851" i="37" s="1"/>
  <c r="V1893" i="157"/>
  <c r="V2042" i="157"/>
  <c r="U787" i="156"/>
  <c r="T1208" i="37" s="1"/>
  <c r="U823" i="156"/>
  <c r="T1244" i="37" s="1"/>
  <c r="U2921" i="156"/>
  <c r="U3161" i="156"/>
  <c r="T646" i="37" s="1"/>
  <c r="U3316" i="156"/>
  <c r="T721" i="37" s="1"/>
  <c r="U3534" i="156"/>
  <c r="T1175" i="37" s="1"/>
  <c r="T77" i="46" l="1"/>
  <c r="T136" i="46" s="1"/>
  <c r="T279" i="37" s="1"/>
  <c r="U3524" i="156"/>
  <c r="T1165" i="37" s="1"/>
  <c r="T1327" i="37"/>
  <c r="U1446" i="156"/>
  <c r="U1454" i="156" s="1"/>
  <c r="U3484" i="156"/>
  <c r="V769" i="157"/>
  <c r="V777" i="157" s="1"/>
  <c r="V2258" i="157"/>
  <c r="T1100" i="37" s="1"/>
  <c r="V825" i="157"/>
  <c r="T114" i="37" s="1"/>
  <c r="S115" i="57"/>
  <c r="S86" i="57"/>
  <c r="S91" i="57" s="1"/>
  <c r="S93" i="57" s="1"/>
  <c r="T952" i="37" s="1"/>
  <c r="S83" i="57"/>
  <c r="S145" i="57" s="1"/>
  <c r="T1004" i="37" s="1"/>
  <c r="T80" i="46"/>
  <c r="T85" i="46" s="1"/>
  <c r="T87" i="46" s="1"/>
  <c r="T230" i="37" s="1"/>
  <c r="T107" i="46"/>
  <c r="T250" i="37" s="1"/>
  <c r="V1037" i="157"/>
  <c r="V1053" i="157" s="1"/>
  <c r="U3160" i="156"/>
  <c r="T645" i="37" s="1"/>
  <c r="U3306" i="156"/>
  <c r="T711" i="37" s="1"/>
  <c r="V1745" i="157"/>
  <c r="V1763" i="157" s="1"/>
  <c r="V1790" i="157" s="1"/>
  <c r="T819" i="37" s="1"/>
  <c r="V1276" i="157"/>
  <c r="V1293" i="157" s="1"/>
  <c r="V1295" i="157" s="1"/>
  <c r="T425" i="37" s="1"/>
  <c r="V1317" i="157"/>
  <c r="T447" i="37" s="1"/>
  <c r="V1812" i="157"/>
  <c r="T841" i="37" s="1"/>
  <c r="V1467" i="157"/>
  <c r="T579" i="37" s="1"/>
  <c r="T169" i="37"/>
  <c r="U2261" i="156"/>
  <c r="U2691" i="156"/>
  <c r="T35" i="37" s="1"/>
  <c r="U3117" i="156"/>
  <c r="U3136" i="156" s="1"/>
  <c r="U3138" i="156" s="1"/>
  <c r="T623" i="37" s="1"/>
  <c r="V1501" i="157"/>
  <c r="T613" i="37" s="1"/>
  <c r="V1442" i="157"/>
  <c r="V1444" i="157" s="1"/>
  <c r="T556" i="37" s="1"/>
  <c r="V896" i="157"/>
  <c r="V210" i="157"/>
  <c r="V223" i="157" s="1"/>
  <c r="V1161" i="157"/>
  <c r="T379" i="37" s="1"/>
  <c r="V1125" i="157"/>
  <c r="V1585" i="157"/>
  <c r="V1623" i="157"/>
  <c r="T774" i="37" s="1"/>
  <c r="V456" i="157"/>
  <c r="V467" i="157" s="1"/>
  <c r="V697" i="157"/>
  <c r="T1295" i="37"/>
  <c r="V109" i="157"/>
  <c r="V141" i="157" s="1"/>
  <c r="V602" i="157"/>
  <c r="V608" i="157" s="1"/>
  <c r="U1104" i="156"/>
  <c r="U1110" i="156" s="1"/>
  <c r="U1865" i="156"/>
  <c r="U1874" i="156" s="1"/>
  <c r="U2090" i="156"/>
  <c r="U2112" i="156" s="1"/>
  <c r="U1587" i="156"/>
  <c r="U1593" i="156" s="1"/>
  <c r="U1750" i="156"/>
  <c r="U1758" i="156" s="1"/>
  <c r="T1285" i="37"/>
  <c r="U1806" i="156"/>
  <c r="U1812" i="156" s="1"/>
  <c r="U2171" i="156"/>
  <c r="U2178" i="156" s="1"/>
  <c r="U924" i="156"/>
  <c r="U943" i="156" s="1"/>
  <c r="U1370" i="156"/>
  <c r="U1385" i="156" s="1"/>
  <c r="U1519" i="156"/>
  <c r="U1528" i="156" s="1"/>
  <c r="U3409" i="156"/>
  <c r="U3422" i="156" s="1"/>
  <c r="U3272" i="156"/>
  <c r="U3283" i="156" s="1"/>
  <c r="U3285" i="156" s="1"/>
  <c r="T690" i="37" s="1"/>
  <c r="U1285" i="156"/>
  <c r="U1291" i="156" s="1"/>
  <c r="U1936" i="156"/>
  <c r="U1945" i="156" s="1"/>
  <c r="U2848" i="156"/>
  <c r="T312" i="37" s="1"/>
  <c r="V2235" i="157"/>
  <c r="V2237" i="157" s="1"/>
  <c r="T1079" i="37" s="1"/>
  <c r="V2290" i="157"/>
  <c r="T1132" i="37" s="1"/>
  <c r="V2079" i="157"/>
  <c r="V2116" i="157"/>
  <c r="T1036" i="37" s="1"/>
  <c r="V1929" i="157"/>
  <c r="V1970" i="157"/>
  <c r="T910" i="37" s="1"/>
  <c r="U2825" i="156"/>
  <c r="U2827" i="156" s="1"/>
  <c r="T291" i="37" s="1"/>
  <c r="U2881" i="156"/>
  <c r="T345" i="37" s="1"/>
  <c r="U786" i="156"/>
  <c r="T1207" i="37" s="1"/>
  <c r="U3498" i="156"/>
  <c r="U3001" i="156"/>
  <c r="T513" i="37" s="1"/>
  <c r="U2958" i="156"/>
  <c r="T139" i="46" l="1"/>
  <c r="T282" i="37" s="1"/>
  <c r="U2731" i="156"/>
  <c r="T75" i="37" s="1"/>
  <c r="U2266" i="156"/>
  <c r="U2665" i="156" s="1"/>
  <c r="T9" i="37" s="1"/>
  <c r="T229" i="37"/>
  <c r="T974" i="37"/>
  <c r="T1284" i="37" s="1"/>
  <c r="S148" i="57"/>
  <c r="T1007" i="37" s="1"/>
  <c r="T951" i="37" s="1"/>
  <c r="V1845" i="157"/>
  <c r="T874" i="37" s="1"/>
  <c r="T818" i="37" s="1"/>
  <c r="V1352" i="157"/>
  <c r="T482" i="37" s="1"/>
  <c r="T424" i="37" s="1"/>
  <c r="U3196" i="156"/>
  <c r="T681" i="37" s="1"/>
  <c r="T622" i="37" s="1"/>
  <c r="T555" i="37"/>
  <c r="U3500" i="156"/>
  <c r="T1141" i="37" s="1"/>
  <c r="U3558" i="156"/>
  <c r="T1199" i="37" s="1"/>
  <c r="T1078" i="37"/>
  <c r="V1657" i="157"/>
  <c r="T808" i="37" s="1"/>
  <c r="V1600" i="157"/>
  <c r="V1602" i="157" s="1"/>
  <c r="T753" i="37" s="1"/>
  <c r="V709" i="157"/>
  <c r="V799" i="157" s="1"/>
  <c r="V870" i="157"/>
  <c r="T159" i="37" s="1"/>
  <c r="V1133" i="157"/>
  <c r="V1136" i="157" s="1"/>
  <c r="V1197" i="157"/>
  <c r="T415" i="37" s="1"/>
  <c r="T290" i="37"/>
  <c r="U3340" i="156"/>
  <c r="T745" i="37" s="1"/>
  <c r="V2150" i="157"/>
  <c r="T1070" i="37" s="1"/>
  <c r="V2094" i="157"/>
  <c r="V2096" i="157" s="1"/>
  <c r="T1016" i="37" s="1"/>
  <c r="V2003" i="157"/>
  <c r="T943" i="37" s="1"/>
  <c r="V1943" i="157"/>
  <c r="V1945" i="157" s="1"/>
  <c r="T885" i="37" s="1"/>
  <c r="U3034" i="156"/>
  <c r="T546" i="37" s="1"/>
  <c r="U2976" i="156"/>
  <c r="U2979" i="156" s="1"/>
  <c r="T8" i="37" l="1"/>
  <c r="T884" i="37"/>
  <c r="T1140" i="37"/>
  <c r="T752" i="37"/>
  <c r="V798" i="157"/>
  <c r="T88" i="37"/>
  <c r="T87" i="37" s="1"/>
  <c r="T1015" i="37"/>
  <c r="T1332" i="37"/>
  <c r="T354" i="37"/>
  <c r="T353" i="37" s="1"/>
  <c r="V1135" i="157"/>
  <c r="U2664" i="156"/>
  <c r="T689" i="37"/>
  <c r="U2978" i="156"/>
  <c r="T491" i="37"/>
  <c r="T490" i="37" s="1"/>
  <c r="AI376" i="156"/>
  <c r="AC376" i="156" s="1"/>
  <c r="AF376" i="156" s="1"/>
  <c r="T1255" i="37" l="1"/>
  <c r="T1254" i="37" s="1"/>
  <c r="AE2374" i="156"/>
  <c r="AH557" i="156"/>
  <c r="AG557" i="156"/>
  <c r="AE557" i="156"/>
  <c r="AC553" i="156"/>
  <c r="T818" i="156"/>
  <c r="AG717" i="156" l="1"/>
  <c r="AH717" i="156"/>
  <c r="AI717" i="156"/>
  <c r="AH818" i="156"/>
  <c r="AI818" i="156"/>
  <c r="H432" i="157" l="1"/>
  <c r="G39" i="156"/>
  <c r="M1872" i="156" l="1"/>
  <c r="G1872" i="156"/>
  <c r="E1872" i="156"/>
  <c r="K1871" i="156"/>
  <c r="O1871" i="156" s="1"/>
  <c r="P1871" i="156" s="1"/>
  <c r="J1871" i="156"/>
  <c r="F1871" i="156"/>
  <c r="H1871" i="156" s="1"/>
  <c r="L1871" i="156" l="1"/>
  <c r="N1871" i="156" s="1"/>
  <c r="F416" i="156" l="1"/>
  <c r="AB3459" i="156" l="1"/>
  <c r="S1247" i="37" l="1"/>
  <c r="S1246" i="37"/>
  <c r="S1245" i="37"/>
  <c r="S1242" i="37"/>
  <c r="S1241" i="37"/>
  <c r="S1237" i="37"/>
  <c r="S1236" i="37"/>
  <c r="S1235" i="37"/>
  <c r="S1233" i="37"/>
  <c r="S1232" i="37"/>
  <c r="S1231" i="37"/>
  <c r="S1230" i="37"/>
  <c r="S1229" i="37"/>
  <c r="S1227" i="37"/>
  <c r="S1226" i="37"/>
  <c r="S1225" i="37"/>
  <c r="S1223" i="37"/>
  <c r="S1222" i="37"/>
  <c r="S1221" i="37"/>
  <c r="S1220" i="37"/>
  <c r="S1219" i="37"/>
  <c r="S1218" i="37"/>
  <c r="S1217" i="37"/>
  <c r="S1216" i="37"/>
  <c r="S1164" i="37"/>
  <c r="S1163" i="37"/>
  <c r="S1162" i="37"/>
  <c r="S1158" i="37"/>
  <c r="S1154" i="37"/>
  <c r="S1153" i="37"/>
  <c r="S1152" i="37"/>
  <c r="S1143" i="37"/>
  <c r="S1134" i="37"/>
  <c r="S1133" i="37"/>
  <c r="S1099" i="37"/>
  <c r="S1098" i="37"/>
  <c r="S1097" i="37"/>
  <c r="S1094" i="37"/>
  <c r="S1093" i="37"/>
  <c r="S1035" i="37"/>
  <c r="S1034" i="37"/>
  <c r="S1033" i="37"/>
  <c r="S1030" i="37"/>
  <c r="S1029" i="37"/>
  <c r="S1009" i="37"/>
  <c r="S1008" i="37"/>
  <c r="S1006" i="37"/>
  <c r="S966" i="37"/>
  <c r="S954" i="37"/>
  <c r="S904" i="37"/>
  <c r="S903" i="37"/>
  <c r="S902" i="37"/>
  <c r="S898" i="37"/>
  <c r="S897" i="37"/>
  <c r="S896" i="37"/>
  <c r="S887" i="37"/>
  <c r="S877" i="37"/>
  <c r="S875" i="37"/>
  <c r="S856" i="37"/>
  <c r="S840" i="37"/>
  <c r="S839" i="37"/>
  <c r="S838" i="37"/>
  <c r="S835" i="37"/>
  <c r="S834" i="37"/>
  <c r="S833" i="37"/>
  <c r="S821" i="37"/>
  <c r="S810" i="37"/>
  <c r="S809" i="37"/>
  <c r="S773" i="37"/>
  <c r="S772" i="37"/>
  <c r="S771" i="37"/>
  <c r="S768" i="37"/>
  <c r="S767" i="37"/>
  <c r="S755" i="37"/>
  <c r="S710" i="37"/>
  <c r="S709" i="37"/>
  <c r="S708" i="37"/>
  <c r="S705" i="37"/>
  <c r="S704" i="37"/>
  <c r="S692" i="37"/>
  <c r="S644" i="37"/>
  <c r="S643" i="37"/>
  <c r="S642" i="37"/>
  <c r="S639" i="37"/>
  <c r="S638" i="37"/>
  <c r="S637" i="37"/>
  <c r="S636" i="37"/>
  <c r="S614" i="37"/>
  <c r="S578" i="37"/>
  <c r="S577" i="37"/>
  <c r="S576" i="37"/>
  <c r="S573" i="37"/>
  <c r="S572" i="37"/>
  <c r="S568" i="37"/>
  <c r="S567" i="37"/>
  <c r="S558" i="37"/>
  <c r="S512" i="37"/>
  <c r="S511" i="37"/>
  <c r="S510" i="37"/>
  <c r="S507" i="37"/>
  <c r="S506" i="37"/>
  <c r="S505" i="37"/>
  <c r="S493" i="37"/>
  <c r="S463" i="37"/>
  <c r="S459" i="37"/>
  <c r="S446" i="37"/>
  <c r="S445" i="37"/>
  <c r="S444" i="37"/>
  <c r="S441" i="37"/>
  <c r="S440" i="37"/>
  <c r="S439" i="37"/>
  <c r="S427" i="37"/>
  <c r="S408" i="37"/>
  <c r="S407" i="37"/>
  <c r="S406" i="37"/>
  <c r="S374" i="37"/>
  <c r="S373" i="37"/>
  <c r="S372" i="37"/>
  <c r="S371" i="37"/>
  <c r="S370" i="37"/>
  <c r="S362" i="37"/>
  <c r="S360" i="37"/>
  <c r="S357" i="37"/>
  <c r="S347" i="37"/>
  <c r="S346" i="37"/>
  <c r="S343" i="37"/>
  <c r="S341" i="37"/>
  <c r="S339" i="37"/>
  <c r="S337" i="37"/>
  <c r="S336" i="37"/>
  <c r="S335" i="37"/>
  <c r="S334" i="37"/>
  <c r="S332" i="37"/>
  <c r="S331" i="37"/>
  <c r="S330" i="37"/>
  <c r="S329" i="37"/>
  <c r="S328" i="37"/>
  <c r="S327" i="37"/>
  <c r="S326" i="37"/>
  <c r="S318" i="37"/>
  <c r="S311" i="37"/>
  <c r="S310" i="37"/>
  <c r="S309" i="37"/>
  <c r="S307" i="37"/>
  <c r="S306" i="37"/>
  <c r="S305" i="37"/>
  <c r="S304" i="37"/>
  <c r="S303" i="37"/>
  <c r="S302" i="37"/>
  <c r="S301" i="37"/>
  <c r="S300" i="37"/>
  <c r="S299" i="37"/>
  <c r="S298" i="37"/>
  <c r="S297" i="37"/>
  <c r="S296" i="37"/>
  <c r="S293" i="37"/>
  <c r="S281" i="37"/>
  <c r="S249" i="37"/>
  <c r="S248" i="37"/>
  <c r="S247" i="37"/>
  <c r="S244" i="37"/>
  <c r="S243" i="37"/>
  <c r="S228" i="37"/>
  <c r="S227" i="37"/>
  <c r="S226" i="37"/>
  <c r="S225" i="37"/>
  <c r="S224" i="37"/>
  <c r="S223" i="37"/>
  <c r="S222" i="37"/>
  <c r="S221" i="37"/>
  <c r="S219" i="37"/>
  <c r="S218" i="37"/>
  <c r="S217" i="37"/>
  <c r="S215" i="37"/>
  <c r="S214" i="37"/>
  <c r="S213" i="37"/>
  <c r="S212" i="37"/>
  <c r="S211" i="37"/>
  <c r="S210" i="37"/>
  <c r="S209" i="37"/>
  <c r="S208" i="37"/>
  <c r="S207" i="37"/>
  <c r="S206" i="37"/>
  <c r="S205" i="37"/>
  <c r="S204" i="37"/>
  <c r="S203" i="37"/>
  <c r="S201" i="37"/>
  <c r="S199" i="37"/>
  <c r="S197" i="37"/>
  <c r="S196" i="37"/>
  <c r="S195" i="37"/>
  <c r="S194" i="37"/>
  <c r="S193" i="37"/>
  <c r="S192" i="37"/>
  <c r="S191" i="37"/>
  <c r="S190" i="37"/>
  <c r="S189" i="37"/>
  <c r="S188" i="37"/>
  <c r="S187" i="37"/>
  <c r="S186" i="37"/>
  <c r="S185" i="37"/>
  <c r="S184" i="37"/>
  <c r="S183" i="37"/>
  <c r="S182" i="37"/>
  <c r="S181" i="37"/>
  <c r="S180" i="37"/>
  <c r="S179" i="37"/>
  <c r="S178" i="37"/>
  <c r="S177" i="37"/>
  <c r="S176" i="37"/>
  <c r="S175" i="37"/>
  <c r="S174" i="37"/>
  <c r="S173" i="37"/>
  <c r="S172" i="37"/>
  <c r="S171" i="37"/>
  <c r="S162" i="37"/>
  <c r="S161" i="37"/>
  <c r="S160" i="37"/>
  <c r="S158" i="37"/>
  <c r="S157" i="37"/>
  <c r="S155" i="37"/>
  <c r="S151" i="37"/>
  <c r="S150" i="37"/>
  <c r="S149" i="37"/>
  <c r="S147" i="37"/>
  <c r="S146" i="37"/>
  <c r="S145" i="37"/>
  <c r="S144" i="37"/>
  <c r="S143" i="37"/>
  <c r="S142" i="37"/>
  <c r="S141" i="37"/>
  <c r="S140" i="37"/>
  <c r="S139" i="37"/>
  <c r="S113" i="37"/>
  <c r="S112" i="37"/>
  <c r="S111" i="37"/>
  <c r="S109" i="37"/>
  <c r="S108" i="37"/>
  <c r="S107" i="37"/>
  <c r="S103" i="37"/>
  <c r="S102" i="37"/>
  <c r="S101" i="37"/>
  <c r="S100" i="37"/>
  <c r="S85" i="37"/>
  <c r="S84" i="37"/>
  <c r="S83" i="37"/>
  <c r="S78" i="37"/>
  <c r="S77" i="37"/>
  <c r="S76" i="37"/>
  <c r="S73" i="37"/>
  <c r="S71" i="37"/>
  <c r="S67" i="37"/>
  <c r="S66" i="37"/>
  <c r="S65" i="37"/>
  <c r="S63" i="37"/>
  <c r="S62" i="37"/>
  <c r="S61" i="37"/>
  <c r="S60" i="37"/>
  <c r="S59" i="37"/>
  <c r="S57" i="37"/>
  <c r="S56" i="37"/>
  <c r="S55" i="37"/>
  <c r="S54" i="37"/>
  <c r="S53" i="37"/>
  <c r="S52" i="37"/>
  <c r="S51" i="37"/>
  <c r="S50" i="37"/>
  <c r="S34" i="37"/>
  <c r="S33" i="37"/>
  <c r="S32" i="37"/>
  <c r="S29" i="37"/>
  <c r="S28" i="37"/>
  <c r="S27" i="37"/>
  <c r="S26" i="37"/>
  <c r="S25" i="37"/>
  <c r="S24" i="37"/>
  <c r="S23" i="37"/>
  <c r="S22" i="37"/>
  <c r="S21" i="37"/>
  <c r="S20" i="37"/>
  <c r="S19" i="37"/>
  <c r="S18" i="37"/>
  <c r="S17" i="37"/>
  <c r="S16" i="37"/>
  <c r="S15" i="37"/>
  <c r="S14" i="37"/>
  <c r="R155" i="57"/>
  <c r="S1014" i="37" s="1"/>
  <c r="R154" i="57"/>
  <c r="S1013" i="37" s="1"/>
  <c r="R153" i="57"/>
  <c r="S1012" i="37" s="1"/>
  <c r="R152" i="57"/>
  <c r="S1011" i="37" s="1"/>
  <c r="R151" i="57"/>
  <c r="S1010" i="37" s="1"/>
  <c r="R146" i="57"/>
  <c r="S1005" i="37" s="1"/>
  <c r="R144" i="57"/>
  <c r="S1003" i="37" s="1"/>
  <c r="R142" i="57"/>
  <c r="S1001" i="37" s="1"/>
  <c r="R141" i="57"/>
  <c r="S1000" i="37" s="1"/>
  <c r="R140" i="57"/>
  <c r="S999" i="37" s="1"/>
  <c r="R139" i="57"/>
  <c r="S998" i="37" s="1"/>
  <c r="R138" i="57"/>
  <c r="S997" i="37" s="1"/>
  <c r="R137" i="57"/>
  <c r="S996" i="37" s="1"/>
  <c r="R136" i="57"/>
  <c r="S995" i="37" s="1"/>
  <c r="R135" i="57"/>
  <c r="S994" i="37" s="1"/>
  <c r="R134" i="57"/>
  <c r="S993" i="37" s="1"/>
  <c r="R133" i="57"/>
  <c r="S992" i="37" s="1"/>
  <c r="R132" i="57"/>
  <c r="S991" i="37" s="1"/>
  <c r="R131" i="57"/>
  <c r="S990" i="37" s="1"/>
  <c r="R130" i="57"/>
  <c r="S989" i="37" s="1"/>
  <c r="R129" i="57"/>
  <c r="S988" i="37" s="1"/>
  <c r="R128" i="57"/>
  <c r="S987" i="37" s="1"/>
  <c r="R127" i="57"/>
  <c r="S986" i="37" s="1"/>
  <c r="R126" i="57"/>
  <c r="S985" i="37" s="1"/>
  <c r="R124" i="57"/>
  <c r="S983" i="37" s="1"/>
  <c r="R123" i="57"/>
  <c r="S982" i="37" s="1"/>
  <c r="R122" i="57"/>
  <c r="S981" i="37" s="1"/>
  <c r="R121" i="57"/>
  <c r="S980" i="37" s="1"/>
  <c r="R118" i="57"/>
  <c r="S977" i="37" s="1"/>
  <c r="R117" i="57"/>
  <c r="S976" i="37" s="1"/>
  <c r="R111" i="57"/>
  <c r="S970" i="37" s="1"/>
  <c r="R110" i="57"/>
  <c r="S969" i="37" s="1"/>
  <c r="R106" i="57"/>
  <c r="S965" i="37" s="1"/>
  <c r="R105" i="57"/>
  <c r="S964" i="37" s="1"/>
  <c r="R104" i="57"/>
  <c r="S963" i="37" s="1"/>
  <c r="R103" i="57"/>
  <c r="S962" i="37" s="1"/>
  <c r="R102" i="57"/>
  <c r="S961" i="37" s="1"/>
  <c r="R101" i="57"/>
  <c r="S960" i="37" s="1"/>
  <c r="R100" i="57"/>
  <c r="S959" i="37" s="1"/>
  <c r="R99" i="57"/>
  <c r="S958" i="37" s="1"/>
  <c r="R98" i="57"/>
  <c r="S957" i="37" s="1"/>
  <c r="R97" i="57"/>
  <c r="S956" i="37" s="1"/>
  <c r="R96" i="57"/>
  <c r="S955" i="37" s="1"/>
  <c r="R94" i="57"/>
  <c r="S953" i="37" s="1"/>
  <c r="R81" i="57"/>
  <c r="R143" i="57" s="1"/>
  <c r="S1002" i="37" s="1"/>
  <c r="R61" i="57"/>
  <c r="R52" i="57"/>
  <c r="S146" i="46"/>
  <c r="S289" i="37" s="1"/>
  <c r="S145" i="46"/>
  <c r="S288" i="37" s="1"/>
  <c r="S144" i="46"/>
  <c r="S287" i="37" s="1"/>
  <c r="S143" i="46"/>
  <c r="S286" i="37" s="1"/>
  <c r="S142" i="46"/>
  <c r="S285" i="37" s="1"/>
  <c r="S141" i="46"/>
  <c r="S284" i="37" s="1"/>
  <c r="S140" i="46"/>
  <c r="S283" i="37" s="1"/>
  <c r="S137" i="46"/>
  <c r="S280" i="37" s="1"/>
  <c r="S135" i="46"/>
  <c r="S278" i="37" s="1"/>
  <c r="S133" i="46"/>
  <c r="S276" i="37" s="1"/>
  <c r="S132" i="46"/>
  <c r="S275" i="37" s="1"/>
  <c r="S131" i="46"/>
  <c r="S274" i="37" s="1"/>
  <c r="S130" i="46"/>
  <c r="S273" i="37" s="1"/>
  <c r="S129" i="46"/>
  <c r="S272" i="37" s="1"/>
  <c r="S128" i="46"/>
  <c r="S271" i="37" s="1"/>
  <c r="S127" i="46"/>
  <c r="S270" i="37" s="1"/>
  <c r="S126" i="46"/>
  <c r="S269" i="37" s="1"/>
  <c r="S125" i="46"/>
  <c r="S268" i="37" s="1"/>
  <c r="S124" i="46"/>
  <c r="S267" i="37" s="1"/>
  <c r="S123" i="46"/>
  <c r="S266" i="37" s="1"/>
  <c r="S122" i="46"/>
  <c r="S265" i="37" s="1"/>
  <c r="S121" i="46"/>
  <c r="S264" i="37" s="1"/>
  <c r="S120" i="46"/>
  <c r="S263" i="37" s="1"/>
  <c r="S119" i="46"/>
  <c r="S262" i="37" s="1"/>
  <c r="S118" i="46"/>
  <c r="S261" i="37" s="1"/>
  <c r="S116" i="46"/>
  <c r="S259" i="37" s="1"/>
  <c r="S115" i="46"/>
  <c r="S258" i="37" s="1"/>
  <c r="S114" i="46"/>
  <c r="S257" i="37" s="1"/>
  <c r="S113" i="46"/>
  <c r="S256" i="37" s="1"/>
  <c r="S110" i="46"/>
  <c r="S253" i="37" s="1"/>
  <c r="S109" i="46"/>
  <c r="S252" i="37" s="1"/>
  <c r="S103" i="46"/>
  <c r="S246" i="37" s="1"/>
  <c r="S102" i="46"/>
  <c r="S245" i="37" s="1"/>
  <c r="S99" i="46"/>
  <c r="S242" i="37" s="1"/>
  <c r="S98" i="46"/>
  <c r="S241" i="37" s="1"/>
  <c r="S97" i="46"/>
  <c r="S240" i="37" s="1"/>
  <c r="S96" i="46"/>
  <c r="S239" i="37" s="1"/>
  <c r="S95" i="46"/>
  <c r="S238" i="37" s="1"/>
  <c r="S94" i="46"/>
  <c r="S237" i="37" s="1"/>
  <c r="S93" i="46"/>
  <c r="S236" i="37" s="1"/>
  <c r="S92" i="46"/>
  <c r="S235" i="37" s="1"/>
  <c r="S91" i="46"/>
  <c r="S234" i="37" s="1"/>
  <c r="S90" i="46"/>
  <c r="S233" i="37" s="1"/>
  <c r="S89" i="46"/>
  <c r="S232" i="37" s="1"/>
  <c r="S88" i="46"/>
  <c r="S231" i="37" s="1"/>
  <c r="S75" i="46"/>
  <c r="S134" i="46" s="1"/>
  <c r="S277" i="37" s="1"/>
  <c r="S58" i="46"/>
  <c r="U2297" i="157"/>
  <c r="S1139" i="37" s="1"/>
  <c r="U2296" i="157"/>
  <c r="S1138" i="37" s="1"/>
  <c r="U2295" i="157"/>
  <c r="S1137" i="37" s="1"/>
  <c r="U2294" i="157"/>
  <c r="S1136" i="37" s="1"/>
  <c r="U2293" i="157"/>
  <c r="S1135" i="37" s="1"/>
  <c r="U2289" i="157"/>
  <c r="S1131" i="37" s="1"/>
  <c r="U2288" i="157"/>
  <c r="S1130" i="37" s="1"/>
  <c r="U2287" i="157"/>
  <c r="S1129" i="37" s="1"/>
  <c r="U2286" i="157"/>
  <c r="S1128" i="37" s="1"/>
  <c r="U2284" i="157"/>
  <c r="S1126" i="37" s="1"/>
  <c r="U2283" i="157"/>
  <c r="S1125" i="37" s="1"/>
  <c r="U2282" i="157"/>
  <c r="S1124" i="37" s="1"/>
  <c r="U2281" i="157"/>
  <c r="S1123" i="37" s="1"/>
  <c r="U2280" i="157"/>
  <c r="S1122" i="37" s="1"/>
  <c r="U2279" i="157"/>
  <c r="S1121" i="37" s="1"/>
  <c r="U2278" i="157"/>
  <c r="S1120" i="37" s="1"/>
  <c r="U2277" i="157"/>
  <c r="S1119" i="37" s="1"/>
  <c r="U2276" i="157"/>
  <c r="S1118" i="37" s="1"/>
  <c r="U2275" i="157"/>
  <c r="S1117" i="37" s="1"/>
  <c r="U2274" i="157"/>
  <c r="S1116" i="37" s="1"/>
  <c r="U2273" i="157"/>
  <c r="S1115" i="37" s="1"/>
  <c r="U2272" i="157"/>
  <c r="S1114" i="37" s="1"/>
  <c r="U2271" i="157"/>
  <c r="S1113" i="37" s="1"/>
  <c r="U2270" i="157"/>
  <c r="S1112" i="37" s="1"/>
  <c r="U2269" i="157"/>
  <c r="S1111" i="37" s="1"/>
  <c r="U2267" i="157"/>
  <c r="S1109" i="37" s="1"/>
  <c r="U2266" i="157"/>
  <c r="S1108" i="37" s="1"/>
  <c r="U2265" i="157"/>
  <c r="S1107" i="37" s="1"/>
  <c r="U2264" i="157"/>
  <c r="S1106" i="37" s="1"/>
  <c r="U2261" i="157"/>
  <c r="S1103" i="37" s="1"/>
  <c r="U2260" i="157"/>
  <c r="S1102" i="37" s="1"/>
  <c r="U2254" i="157"/>
  <c r="S1096" i="37" s="1"/>
  <c r="U2253" i="157"/>
  <c r="S1095" i="37" s="1"/>
  <c r="U2250" i="157"/>
  <c r="S1092" i="37" s="1"/>
  <c r="U2249" i="157"/>
  <c r="S1091" i="37" s="1"/>
  <c r="U2248" i="157"/>
  <c r="S1090" i="37" s="1"/>
  <c r="U2247" i="157"/>
  <c r="S1089" i="37" s="1"/>
  <c r="U2246" i="157"/>
  <c r="S1088" i="37" s="1"/>
  <c r="U2245" i="157"/>
  <c r="S1087" i="37" s="1"/>
  <c r="U2244" i="157"/>
  <c r="S1086" i="37" s="1"/>
  <c r="U2243" i="157"/>
  <c r="S1085" i="37" s="1"/>
  <c r="U2242" i="157"/>
  <c r="S1084" i="37" s="1"/>
  <c r="U2241" i="157"/>
  <c r="S1083" i="37" s="1"/>
  <c r="U2240" i="157"/>
  <c r="S1082" i="37" s="1"/>
  <c r="U2239" i="157"/>
  <c r="S1081" i="37" s="1"/>
  <c r="U2238" i="157"/>
  <c r="S1080" i="37" s="1"/>
  <c r="U2225" i="157"/>
  <c r="U2285" i="157" s="1"/>
  <c r="S1127" i="37" s="1"/>
  <c r="U2207" i="157"/>
  <c r="U2198" i="157"/>
  <c r="U2157" i="157"/>
  <c r="S1077" i="37" s="1"/>
  <c r="U2156" i="157"/>
  <c r="S1076" i="37" s="1"/>
  <c r="U2155" i="157"/>
  <c r="S1075" i="37" s="1"/>
  <c r="U2154" i="157"/>
  <c r="S1074" i="37" s="1"/>
  <c r="U2153" i="157"/>
  <c r="S1073" i="37" s="1"/>
  <c r="U2152" i="157"/>
  <c r="S1072" i="37" s="1"/>
  <c r="U2151" i="157"/>
  <c r="S1071" i="37" s="1"/>
  <c r="U2149" i="157"/>
  <c r="S1069" i="37" s="1"/>
  <c r="U2148" i="157"/>
  <c r="S1068" i="37" s="1"/>
  <c r="U2147" i="157"/>
  <c r="S1067" i="37" s="1"/>
  <c r="U2146" i="157"/>
  <c r="S1066" i="37" s="1"/>
  <c r="U2144" i="157"/>
  <c r="S1064" i="37" s="1"/>
  <c r="U2143" i="157"/>
  <c r="S1063" i="37" s="1"/>
  <c r="U2142" i="157"/>
  <c r="S1062" i="37" s="1"/>
  <c r="U2141" i="157"/>
  <c r="S1061" i="37" s="1"/>
  <c r="U2140" i="157"/>
  <c r="S1060" i="37" s="1"/>
  <c r="U2139" i="157"/>
  <c r="S1059" i="37" s="1"/>
  <c r="U2138" i="157"/>
  <c r="S1058" i="37" s="1"/>
  <c r="U2137" i="157"/>
  <c r="S1057" i="37" s="1"/>
  <c r="U2136" i="157"/>
  <c r="S1056" i="37" s="1"/>
  <c r="U2135" i="157"/>
  <c r="S1055" i="37" s="1"/>
  <c r="U2134" i="157"/>
  <c r="S1054" i="37" s="1"/>
  <c r="U2133" i="157"/>
  <c r="S1053" i="37" s="1"/>
  <c r="U2132" i="157"/>
  <c r="S1052" i="37" s="1"/>
  <c r="U2131" i="157"/>
  <c r="S1051" i="37" s="1"/>
  <c r="U2130" i="157"/>
  <c r="S1050" i="37" s="1"/>
  <c r="U2129" i="157"/>
  <c r="S1049" i="37" s="1"/>
  <c r="U2128" i="157"/>
  <c r="S1048" i="37" s="1"/>
  <c r="U2127" i="157"/>
  <c r="S1047" i="37" s="1"/>
  <c r="U2125" i="157"/>
  <c r="S1045" i="37" s="1"/>
  <c r="U2124" i="157"/>
  <c r="S1044" i="37" s="1"/>
  <c r="U2123" i="157"/>
  <c r="S1043" i="37" s="1"/>
  <c r="U2122" i="157"/>
  <c r="S1042" i="37" s="1"/>
  <c r="U2119" i="157"/>
  <c r="S1039" i="37" s="1"/>
  <c r="U2118" i="157"/>
  <c r="S1038" i="37" s="1"/>
  <c r="U2112" i="157"/>
  <c r="S1032" i="37" s="1"/>
  <c r="U2111" i="157"/>
  <c r="S1031" i="37" s="1"/>
  <c r="U2108" i="157"/>
  <c r="S1028" i="37" s="1"/>
  <c r="U2107" i="157"/>
  <c r="S1027" i="37" s="1"/>
  <c r="U2106" i="157"/>
  <c r="S1026" i="37" s="1"/>
  <c r="U2105" i="157"/>
  <c r="S1025" i="37" s="1"/>
  <c r="U2104" i="157"/>
  <c r="S1024" i="37" s="1"/>
  <c r="U2103" i="157"/>
  <c r="S1023" i="37" s="1"/>
  <c r="U2102" i="157"/>
  <c r="S1022" i="37" s="1"/>
  <c r="U2101" i="157"/>
  <c r="S1021" i="37" s="1"/>
  <c r="U2100" i="157"/>
  <c r="S1020" i="37" s="1"/>
  <c r="U2099" i="157"/>
  <c r="S1019" i="37" s="1"/>
  <c r="U2098" i="157"/>
  <c r="S1018" i="37" s="1"/>
  <c r="U2097" i="157"/>
  <c r="S1017" i="37" s="1"/>
  <c r="U2074" i="157"/>
  <c r="U2145" i="157" s="1"/>
  <c r="S1065" i="37" s="1"/>
  <c r="U2052" i="157"/>
  <c r="U2043" i="157"/>
  <c r="U2010" i="157"/>
  <c r="S950" i="37" s="1"/>
  <c r="U2009" i="157"/>
  <c r="S949" i="37" s="1"/>
  <c r="U2008" i="157"/>
  <c r="S948" i="37" s="1"/>
  <c r="U2007" i="157"/>
  <c r="S947" i="37" s="1"/>
  <c r="U2006" i="157"/>
  <c r="S946" i="37" s="1"/>
  <c r="U2005" i="157"/>
  <c r="S945" i="37" s="1"/>
  <c r="U2004" i="157"/>
  <c r="S944" i="37" s="1"/>
  <c r="U2002" i="157"/>
  <c r="S942" i="37" s="1"/>
  <c r="U2001" i="157"/>
  <c r="S941" i="37" s="1"/>
  <c r="U2000" i="157"/>
  <c r="S940" i="37" s="1"/>
  <c r="U1999" i="157"/>
  <c r="S939" i="37" s="1"/>
  <c r="U1997" i="157"/>
  <c r="S937" i="37" s="1"/>
  <c r="U1996" i="157"/>
  <c r="S936" i="37" s="1"/>
  <c r="U1995" i="157"/>
  <c r="S935" i="37" s="1"/>
  <c r="U1994" i="157"/>
  <c r="S934" i="37" s="1"/>
  <c r="U1993" i="157"/>
  <c r="S933" i="37" s="1"/>
  <c r="U1992" i="157"/>
  <c r="S932" i="37" s="1"/>
  <c r="U1991" i="157"/>
  <c r="S931" i="37" s="1"/>
  <c r="U1990" i="157"/>
  <c r="S930" i="37" s="1"/>
  <c r="U1989" i="157"/>
  <c r="S929" i="37" s="1"/>
  <c r="U1988" i="157"/>
  <c r="S928" i="37" s="1"/>
  <c r="U1987" i="157"/>
  <c r="S927" i="37" s="1"/>
  <c r="U1986" i="157"/>
  <c r="S926" i="37" s="1"/>
  <c r="U1985" i="157"/>
  <c r="S925" i="37" s="1"/>
  <c r="U1984" i="157"/>
  <c r="S924" i="37" s="1"/>
  <c r="U1983" i="157"/>
  <c r="S923" i="37" s="1"/>
  <c r="U1982" i="157"/>
  <c r="S922" i="37" s="1"/>
  <c r="U1981" i="157"/>
  <c r="S921" i="37" s="1"/>
  <c r="U1979" i="157"/>
  <c r="S919" i="37" s="1"/>
  <c r="U1978" i="157"/>
  <c r="S918" i="37" s="1"/>
  <c r="U1977" i="157"/>
  <c r="S917" i="37" s="1"/>
  <c r="U1976" i="157"/>
  <c r="S916" i="37" s="1"/>
  <c r="U1973" i="157"/>
  <c r="S913" i="37" s="1"/>
  <c r="U1972" i="157"/>
  <c r="S912" i="37" s="1"/>
  <c r="U1966" i="157"/>
  <c r="S906" i="37" s="1"/>
  <c r="U1965" i="157"/>
  <c r="S905" i="37" s="1"/>
  <c r="U1961" i="157"/>
  <c r="S901" i="37" s="1"/>
  <c r="U1960" i="157"/>
  <c r="S900" i="37" s="1"/>
  <c r="U1959" i="157"/>
  <c r="S899" i="37" s="1"/>
  <c r="U1955" i="157"/>
  <c r="S895" i="37" s="1"/>
  <c r="U1954" i="157"/>
  <c r="S894" i="37" s="1"/>
  <c r="U1953" i="157"/>
  <c r="S893" i="37" s="1"/>
  <c r="U1952" i="157"/>
  <c r="S892" i="37" s="1"/>
  <c r="U1951" i="157"/>
  <c r="S891" i="37" s="1"/>
  <c r="U1950" i="157"/>
  <c r="S890" i="37" s="1"/>
  <c r="U1949" i="157"/>
  <c r="S889" i="37" s="1"/>
  <c r="U1948" i="157"/>
  <c r="S888" i="37" s="1"/>
  <c r="U1946" i="157"/>
  <c r="S886" i="37" s="1"/>
  <c r="U1924" i="157"/>
  <c r="U1998" i="157" s="1"/>
  <c r="S938" i="37" s="1"/>
  <c r="U1903" i="157"/>
  <c r="U1894" i="157"/>
  <c r="U1854" i="157"/>
  <c r="S883" i="37" s="1"/>
  <c r="U1853" i="157"/>
  <c r="S882" i="37" s="1"/>
  <c r="U1852" i="157"/>
  <c r="S881" i="37" s="1"/>
  <c r="U1851" i="157"/>
  <c r="S880" i="37" s="1"/>
  <c r="U1850" i="157"/>
  <c r="S879" i="37" s="1"/>
  <c r="U1849" i="157"/>
  <c r="S878" i="37" s="1"/>
  <c r="U1847" i="157"/>
  <c r="S876" i="37" s="1"/>
  <c r="U1844" i="157"/>
  <c r="S873" i="37" s="1"/>
  <c r="U1843" i="157"/>
  <c r="S872" i="37" s="1"/>
  <c r="U1842" i="157"/>
  <c r="S871" i="37" s="1"/>
  <c r="U1841" i="157"/>
  <c r="S870" i="37" s="1"/>
  <c r="U1839" i="157"/>
  <c r="S868" i="37" s="1"/>
  <c r="U1838" i="157"/>
  <c r="S867" i="37" s="1"/>
  <c r="U1837" i="157"/>
  <c r="S866" i="37" s="1"/>
  <c r="U1836" i="157"/>
  <c r="S865" i="37" s="1"/>
  <c r="U1835" i="157"/>
  <c r="S864" i="37" s="1"/>
  <c r="U1834" i="157"/>
  <c r="S863" i="37" s="1"/>
  <c r="U1833" i="157"/>
  <c r="S862" i="37" s="1"/>
  <c r="U1832" i="157"/>
  <c r="S861" i="37" s="1"/>
  <c r="U1831" i="157"/>
  <c r="S860" i="37" s="1"/>
  <c r="U1830" i="157"/>
  <c r="S859" i="37" s="1"/>
  <c r="U1829" i="157"/>
  <c r="S858" i="37" s="1"/>
  <c r="U1828" i="157"/>
  <c r="S857" i="37" s="1"/>
  <c r="U1826" i="157"/>
  <c r="S855" i="37" s="1"/>
  <c r="U1825" i="157"/>
  <c r="S854" i="37" s="1"/>
  <c r="U1824" i="157"/>
  <c r="S853" i="37" s="1"/>
  <c r="U1823" i="157"/>
  <c r="S852" i="37" s="1"/>
  <c r="U1821" i="157"/>
  <c r="S850" i="37" s="1"/>
  <c r="U1820" i="157"/>
  <c r="S849" i="37" s="1"/>
  <c r="U1819" i="157"/>
  <c r="S848" i="37" s="1"/>
  <c r="U1818" i="157"/>
  <c r="S847" i="37" s="1"/>
  <c r="U1815" i="157"/>
  <c r="S844" i="37" s="1"/>
  <c r="U1814" i="157"/>
  <c r="S843" i="37" s="1"/>
  <c r="U1808" i="157"/>
  <c r="S837" i="37" s="1"/>
  <c r="U1807" i="157"/>
  <c r="S836" i="37" s="1"/>
  <c r="U1803" i="157"/>
  <c r="S832" i="37" s="1"/>
  <c r="U1802" i="157"/>
  <c r="S831" i="37" s="1"/>
  <c r="U1801" i="157"/>
  <c r="S830" i="37" s="1"/>
  <c r="U1800" i="157"/>
  <c r="S829" i="37" s="1"/>
  <c r="U1799" i="157"/>
  <c r="S828" i="37" s="1"/>
  <c r="U1798" i="157"/>
  <c r="S827" i="37" s="1"/>
  <c r="U1797" i="157"/>
  <c r="S826" i="37" s="1"/>
  <c r="U1796" i="157"/>
  <c r="S825" i="37" s="1"/>
  <c r="U1795" i="157"/>
  <c r="S824" i="37" s="1"/>
  <c r="U1794" i="157"/>
  <c r="S823" i="37" s="1"/>
  <c r="U1793" i="157"/>
  <c r="S822" i="37" s="1"/>
  <c r="U1791" i="157"/>
  <c r="S820" i="37" s="1"/>
  <c r="U1789" i="157"/>
  <c r="U1776" i="157"/>
  <c r="U1777" i="157" s="1"/>
  <c r="U1740" i="157"/>
  <c r="U1840" i="157" s="1"/>
  <c r="S869" i="37" s="1"/>
  <c r="U1712" i="157"/>
  <c r="U1666" i="157"/>
  <c r="S817" i="37" s="1"/>
  <c r="U1665" i="157"/>
  <c r="S816" i="37" s="1"/>
  <c r="U1664" i="157"/>
  <c r="S815" i="37" s="1"/>
  <c r="U1663" i="157"/>
  <c r="S814" i="37" s="1"/>
  <c r="U1662" i="157"/>
  <c r="S813" i="37" s="1"/>
  <c r="U1661" i="157"/>
  <c r="S812" i="37" s="1"/>
  <c r="U1660" i="157"/>
  <c r="S811" i="37" s="1"/>
  <c r="U1656" i="157"/>
  <c r="S807" i="37" s="1"/>
  <c r="U1655" i="157"/>
  <c r="S806" i="37" s="1"/>
  <c r="U1654" i="157"/>
  <c r="S805" i="37" s="1"/>
  <c r="U1653" i="157"/>
  <c r="S804" i="37" s="1"/>
  <c r="U1651" i="157"/>
  <c r="S802" i="37" s="1"/>
  <c r="U1650" i="157"/>
  <c r="S801" i="37" s="1"/>
  <c r="U1649" i="157"/>
  <c r="S800" i="37" s="1"/>
  <c r="U1648" i="157"/>
  <c r="S799" i="37" s="1"/>
  <c r="U1647" i="157"/>
  <c r="S798" i="37" s="1"/>
  <c r="U1646" i="157"/>
  <c r="S797" i="37" s="1"/>
  <c r="U1645" i="157"/>
  <c r="S796" i="37" s="1"/>
  <c r="U1644" i="157"/>
  <c r="S795" i="37" s="1"/>
  <c r="U1643" i="157"/>
  <c r="S794" i="37" s="1"/>
  <c r="U1642" i="157"/>
  <c r="S793" i="37" s="1"/>
  <c r="U1641" i="157"/>
  <c r="S792" i="37" s="1"/>
  <c r="U1640" i="157"/>
  <c r="S791" i="37" s="1"/>
  <c r="U1639" i="157"/>
  <c r="S790" i="37" s="1"/>
  <c r="U1638" i="157"/>
  <c r="S789" i="37" s="1"/>
  <c r="U1637" i="157"/>
  <c r="S788" i="37" s="1"/>
  <c r="U1636" i="157"/>
  <c r="S787" i="37" s="1"/>
  <c r="U1635" i="157"/>
  <c r="S786" i="37" s="1"/>
  <c r="U1634" i="157"/>
  <c r="S785" i="37" s="1"/>
  <c r="U1632" i="157"/>
  <c r="S783" i="37" s="1"/>
  <c r="U1631" i="157"/>
  <c r="S782" i="37" s="1"/>
  <c r="U1630" i="157"/>
  <c r="S781" i="37" s="1"/>
  <c r="U1629" i="157"/>
  <c r="S780" i="37" s="1"/>
  <c r="U1626" i="157"/>
  <c r="S777" i="37" s="1"/>
  <c r="U1625" i="157"/>
  <c r="S776" i="37" s="1"/>
  <c r="U1619" i="157"/>
  <c r="S770" i="37" s="1"/>
  <c r="U1618" i="157"/>
  <c r="S769" i="37" s="1"/>
  <c r="U1615" i="157"/>
  <c r="S766" i="37" s="1"/>
  <c r="U1614" i="157"/>
  <c r="S765" i="37" s="1"/>
  <c r="U1613" i="157"/>
  <c r="S764" i="37" s="1"/>
  <c r="U1612" i="157"/>
  <c r="S763" i="37" s="1"/>
  <c r="U1611" i="157"/>
  <c r="S762" i="37" s="1"/>
  <c r="U1610" i="157"/>
  <c r="S761" i="37" s="1"/>
  <c r="U1609" i="157"/>
  <c r="S760" i="37" s="1"/>
  <c r="U1608" i="157"/>
  <c r="S759" i="37" s="1"/>
  <c r="U1607" i="157"/>
  <c r="S758" i="37" s="1"/>
  <c r="U1606" i="157"/>
  <c r="S757" i="37" s="1"/>
  <c r="U1605" i="157"/>
  <c r="S756" i="37" s="1"/>
  <c r="U1603" i="157"/>
  <c r="S754" i="37" s="1"/>
  <c r="U1580" i="157"/>
  <c r="U1652" i="157" s="1"/>
  <c r="S803" i="37" s="1"/>
  <c r="U1554" i="157"/>
  <c r="U1545" i="157"/>
  <c r="U1509" i="157"/>
  <c r="S621" i="37" s="1"/>
  <c r="U1508" i="157"/>
  <c r="S620" i="37" s="1"/>
  <c r="U1507" i="157"/>
  <c r="S619" i="37" s="1"/>
  <c r="U1506" i="157"/>
  <c r="S618" i="37" s="1"/>
  <c r="U1505" i="157"/>
  <c r="S617" i="37" s="1"/>
  <c r="U1504" i="157"/>
  <c r="S616" i="37" s="1"/>
  <c r="U1503" i="157"/>
  <c r="S615" i="37" s="1"/>
  <c r="U1500" i="157"/>
  <c r="S612" i="37" s="1"/>
  <c r="U1499" i="157"/>
  <c r="S611" i="37" s="1"/>
  <c r="U1498" i="157"/>
  <c r="S610" i="37" s="1"/>
  <c r="U1497" i="157"/>
  <c r="S609" i="37" s="1"/>
  <c r="U1495" i="157"/>
  <c r="S607" i="37" s="1"/>
  <c r="U1494" i="157"/>
  <c r="S606" i="37" s="1"/>
  <c r="U1493" i="157"/>
  <c r="S605" i="37" s="1"/>
  <c r="U1492" i="157"/>
  <c r="S604" i="37" s="1"/>
  <c r="U1491" i="157"/>
  <c r="S603" i="37" s="1"/>
  <c r="U1490" i="157"/>
  <c r="S602" i="37" s="1"/>
  <c r="U1489" i="157"/>
  <c r="S601" i="37" s="1"/>
  <c r="U1488" i="157"/>
  <c r="S600" i="37" s="1"/>
  <c r="U1487" i="157"/>
  <c r="S599" i="37" s="1"/>
  <c r="U1486" i="157"/>
  <c r="S598" i="37" s="1"/>
  <c r="U1485" i="157"/>
  <c r="S597" i="37" s="1"/>
  <c r="U1484" i="157"/>
  <c r="S596" i="37" s="1"/>
  <c r="U1483" i="157"/>
  <c r="S595" i="37" s="1"/>
  <c r="U1482" i="157"/>
  <c r="S594" i="37" s="1"/>
  <c r="U1481" i="157"/>
  <c r="S593" i="37" s="1"/>
  <c r="U1480" i="157"/>
  <c r="S592" i="37" s="1"/>
  <c r="U1479" i="157"/>
  <c r="S591" i="37" s="1"/>
  <c r="U1478" i="157"/>
  <c r="S590" i="37" s="1"/>
  <c r="U1476" i="157"/>
  <c r="S588" i="37" s="1"/>
  <c r="U1475" i="157"/>
  <c r="S587" i="37" s="1"/>
  <c r="U1474" i="157"/>
  <c r="S586" i="37" s="1"/>
  <c r="U1473" i="157"/>
  <c r="S585" i="37" s="1"/>
  <c r="U1470" i="157"/>
  <c r="S582" i="37" s="1"/>
  <c r="U1469" i="157"/>
  <c r="S581" i="37" s="1"/>
  <c r="U1463" i="157"/>
  <c r="S575" i="37" s="1"/>
  <c r="U1462" i="157"/>
  <c r="S574" i="37" s="1"/>
  <c r="U1459" i="157"/>
  <c r="S571" i="37" s="1"/>
  <c r="U1458" i="157"/>
  <c r="S570" i="37" s="1"/>
  <c r="U1457" i="157"/>
  <c r="S569" i="37" s="1"/>
  <c r="U1454" i="157"/>
  <c r="S566" i="37" s="1"/>
  <c r="U1453" i="157"/>
  <c r="S565" i="37" s="1"/>
  <c r="U1452" i="157"/>
  <c r="S564" i="37" s="1"/>
  <c r="U1451" i="157"/>
  <c r="S563" i="37" s="1"/>
  <c r="U1450" i="157"/>
  <c r="S562" i="37" s="1"/>
  <c r="U1449" i="157"/>
  <c r="S561" i="37" s="1"/>
  <c r="U1448" i="157"/>
  <c r="S560" i="37" s="1"/>
  <c r="U1447" i="157"/>
  <c r="S559" i="37" s="1"/>
  <c r="U1445" i="157"/>
  <c r="S557" i="37" s="1"/>
  <c r="U1421" i="157"/>
  <c r="U1496" i="157" s="1"/>
  <c r="S608" i="37" s="1"/>
  <c r="U1399" i="157"/>
  <c r="U1390" i="157"/>
  <c r="U1359" i="157"/>
  <c r="S489" i="37" s="1"/>
  <c r="U1358" i="157"/>
  <c r="S488" i="37" s="1"/>
  <c r="U1357" i="157"/>
  <c r="S487" i="37" s="1"/>
  <c r="U1356" i="157"/>
  <c r="S486" i="37" s="1"/>
  <c r="U1355" i="157"/>
  <c r="S485" i="37" s="1"/>
  <c r="U1354" i="157"/>
  <c r="S484" i="37" s="1"/>
  <c r="U1353" i="157"/>
  <c r="S483" i="37" s="1"/>
  <c r="U1351" i="157"/>
  <c r="S481" i="37" s="1"/>
  <c r="U1350" i="157"/>
  <c r="S480" i="37" s="1"/>
  <c r="U1349" i="157"/>
  <c r="S479" i="37" s="1"/>
  <c r="U1348" i="157"/>
  <c r="S478" i="37" s="1"/>
  <c r="U1346" i="157"/>
  <c r="S476" i="37" s="1"/>
  <c r="U1344" i="157"/>
  <c r="S474" i="37" s="1"/>
  <c r="U1343" i="157"/>
  <c r="S473" i="37" s="1"/>
  <c r="U1342" i="157"/>
  <c r="S472" i="37" s="1"/>
  <c r="U1341" i="157"/>
  <c r="S471" i="37" s="1"/>
  <c r="U1340" i="157"/>
  <c r="S470" i="37" s="1"/>
  <c r="U1339" i="157"/>
  <c r="S469" i="37" s="1"/>
  <c r="U1338" i="157"/>
  <c r="S468" i="37" s="1"/>
  <c r="U1337" i="157"/>
  <c r="S467" i="37" s="1"/>
  <c r="U1336" i="157"/>
  <c r="S466" i="37" s="1"/>
  <c r="U1335" i="157"/>
  <c r="S465" i="37" s="1"/>
  <c r="U1334" i="157"/>
  <c r="S464" i="37" s="1"/>
  <c r="U1332" i="157"/>
  <c r="S462" i="37" s="1"/>
  <c r="U1331" i="157"/>
  <c r="S461" i="37" s="1"/>
  <c r="U1330" i="157"/>
  <c r="S460" i="37" s="1"/>
  <c r="U1328" i="157"/>
  <c r="S458" i="37" s="1"/>
  <c r="U1326" i="157"/>
  <c r="S456" i="37" s="1"/>
  <c r="U1325" i="157"/>
  <c r="S455" i="37" s="1"/>
  <c r="U1324" i="157"/>
  <c r="S454" i="37" s="1"/>
  <c r="U1323" i="157"/>
  <c r="S453" i="37" s="1"/>
  <c r="U1320" i="157"/>
  <c r="S450" i="37" s="1"/>
  <c r="U1319" i="157"/>
  <c r="S449" i="37" s="1"/>
  <c r="U1313" i="157"/>
  <c r="S443" i="37" s="1"/>
  <c r="U1312" i="157"/>
  <c r="S442" i="37" s="1"/>
  <c r="U1308" i="157"/>
  <c r="S438" i="37" s="1"/>
  <c r="U1307" i="157"/>
  <c r="S437" i="37" s="1"/>
  <c r="U1306" i="157"/>
  <c r="S436" i="37" s="1"/>
  <c r="U1305" i="157"/>
  <c r="S435" i="37" s="1"/>
  <c r="U1304" i="157"/>
  <c r="S434" i="37" s="1"/>
  <c r="U1303" i="157"/>
  <c r="S433" i="37" s="1"/>
  <c r="U1302" i="157"/>
  <c r="S432" i="37" s="1"/>
  <c r="U1301" i="157"/>
  <c r="S431" i="37" s="1"/>
  <c r="U1300" i="157"/>
  <c r="S430" i="37" s="1"/>
  <c r="U1299" i="157"/>
  <c r="S429" i="37" s="1"/>
  <c r="U1298" i="157"/>
  <c r="S428" i="37" s="1"/>
  <c r="U1296" i="157"/>
  <c r="S426" i="37" s="1"/>
  <c r="U1271" i="157"/>
  <c r="U1347" i="157" s="1"/>
  <c r="S477" i="37" s="1"/>
  <c r="U1248" i="157"/>
  <c r="U1239" i="157"/>
  <c r="U1205" i="157"/>
  <c r="S423" i="37" s="1"/>
  <c r="U1204" i="157"/>
  <c r="S422" i="37" s="1"/>
  <c r="U1203" i="157"/>
  <c r="S421" i="37" s="1"/>
  <c r="U1202" i="157"/>
  <c r="S420" i="37" s="1"/>
  <c r="U1201" i="157"/>
  <c r="S419" i="37" s="1"/>
  <c r="U1200" i="157"/>
  <c r="S418" i="37" s="1"/>
  <c r="U1199" i="157"/>
  <c r="S417" i="37" s="1"/>
  <c r="U1198" i="157"/>
  <c r="S416" i="37" s="1"/>
  <c r="U1196" i="157"/>
  <c r="S414" i="37" s="1"/>
  <c r="U1195" i="157"/>
  <c r="S413" i="37" s="1"/>
  <c r="U1194" i="157"/>
  <c r="S412" i="37" s="1"/>
  <c r="U1193" i="157"/>
  <c r="S411" i="37" s="1"/>
  <c r="U1191" i="157"/>
  <c r="S409" i="37" s="1"/>
  <c r="U1187" i="157"/>
  <c r="S405" i="37" s="1"/>
  <c r="U1186" i="157"/>
  <c r="S404" i="37" s="1"/>
  <c r="U1185" i="157"/>
  <c r="S403" i="37" s="1"/>
  <c r="U1184" i="157"/>
  <c r="S402" i="37" s="1"/>
  <c r="U1183" i="157"/>
  <c r="S401" i="37" s="1"/>
  <c r="U1182" i="157"/>
  <c r="S400" i="37" s="1"/>
  <c r="U1181" i="157"/>
  <c r="S399" i="37" s="1"/>
  <c r="U1180" i="157"/>
  <c r="S398" i="37" s="1"/>
  <c r="U1179" i="157"/>
  <c r="S397" i="37" s="1"/>
  <c r="U1178" i="157"/>
  <c r="S396" i="37" s="1"/>
  <c r="U1177" i="157"/>
  <c r="S395" i="37" s="1"/>
  <c r="U1176" i="157"/>
  <c r="S394" i="37" s="1"/>
  <c r="U1175" i="157"/>
  <c r="S393" i="37" s="1"/>
  <c r="U1174" i="157"/>
  <c r="S392" i="37" s="1"/>
  <c r="U1173" i="157"/>
  <c r="S391" i="37" s="1"/>
  <c r="U1172" i="157"/>
  <c r="S390" i="37" s="1"/>
  <c r="U1171" i="157"/>
  <c r="S389" i="37" s="1"/>
  <c r="U1169" i="157"/>
  <c r="S387" i="37" s="1"/>
  <c r="U1168" i="157"/>
  <c r="S386" i="37" s="1"/>
  <c r="U1167" i="157"/>
  <c r="S385" i="37" s="1"/>
  <c r="U1166" i="157"/>
  <c r="S384" i="37" s="1"/>
  <c r="U1163" i="157"/>
  <c r="S381" i="37" s="1"/>
  <c r="U1157" i="157"/>
  <c r="S375" i="37" s="1"/>
  <c r="U1151" i="157"/>
  <c r="S369" i="37" s="1"/>
  <c r="U1150" i="157"/>
  <c r="S368" i="37" s="1"/>
  <c r="U1149" i="157"/>
  <c r="S367" i="37" s="1"/>
  <c r="U1148" i="157"/>
  <c r="S366" i="37" s="1"/>
  <c r="U1147" i="157"/>
  <c r="S365" i="37" s="1"/>
  <c r="U1146" i="157"/>
  <c r="S364" i="37" s="1"/>
  <c r="U1145" i="157"/>
  <c r="S363" i="37" s="1"/>
  <c r="U1143" i="157"/>
  <c r="S361" i="37" s="1"/>
  <c r="U1141" i="157"/>
  <c r="S359" i="37" s="1"/>
  <c r="U1140" i="157"/>
  <c r="S358" i="37" s="1"/>
  <c r="U1138" i="157"/>
  <c r="S356" i="37" s="1"/>
  <c r="U1137" i="157"/>
  <c r="S355" i="37" s="1"/>
  <c r="U1120" i="157"/>
  <c r="U1091" i="157"/>
  <c r="U1082" i="157"/>
  <c r="U1032" i="157"/>
  <c r="U1001" i="157"/>
  <c r="U993" i="157"/>
  <c r="U943" i="157"/>
  <c r="S216" i="37" s="1"/>
  <c r="U929" i="157"/>
  <c r="S202" i="37" s="1"/>
  <c r="U927" i="157"/>
  <c r="S200" i="37" s="1"/>
  <c r="U925" i="157"/>
  <c r="S198" i="37" s="1"/>
  <c r="U894" i="157"/>
  <c r="U895" i="157" s="1"/>
  <c r="U897" i="157" s="1"/>
  <c r="U879" i="157"/>
  <c r="S168" i="37" s="1"/>
  <c r="U878" i="157"/>
  <c r="S167" i="37" s="1"/>
  <c r="U877" i="157"/>
  <c r="S166" i="37" s="1"/>
  <c r="U876" i="157"/>
  <c r="S165" i="37" s="1"/>
  <c r="U875" i="157"/>
  <c r="S164" i="37" s="1"/>
  <c r="U874" i="157"/>
  <c r="S163" i="37" s="1"/>
  <c r="U867" i="157"/>
  <c r="S156" i="37" s="1"/>
  <c r="U864" i="157"/>
  <c r="S153" i="37" s="1"/>
  <c r="U863" i="157"/>
  <c r="S152" i="37" s="1"/>
  <c r="U849" i="157"/>
  <c r="S138" i="37" s="1"/>
  <c r="U848" i="157"/>
  <c r="S137" i="37" s="1"/>
  <c r="U847" i="157"/>
  <c r="S136" i="37" s="1"/>
  <c r="U846" i="157"/>
  <c r="S135" i="37" s="1"/>
  <c r="U845" i="157"/>
  <c r="S134" i="37" s="1"/>
  <c r="U844" i="157"/>
  <c r="S133" i="37" s="1"/>
  <c r="U843" i="157"/>
  <c r="S132" i="37" s="1"/>
  <c r="U842" i="157"/>
  <c r="S131" i="37" s="1"/>
  <c r="U841" i="157"/>
  <c r="S130" i="37" s="1"/>
  <c r="U840" i="157"/>
  <c r="S129" i="37" s="1"/>
  <c r="U839" i="157"/>
  <c r="S128" i="37" s="1"/>
  <c r="U838" i="157"/>
  <c r="S127" i="37" s="1"/>
  <c r="U837" i="157"/>
  <c r="S126" i="37" s="1"/>
  <c r="U836" i="157"/>
  <c r="S125" i="37" s="1"/>
  <c r="U834" i="157"/>
  <c r="S123" i="37" s="1"/>
  <c r="U833" i="157"/>
  <c r="S122" i="37" s="1"/>
  <c r="U832" i="157"/>
  <c r="S121" i="37" s="1"/>
  <c r="U831" i="157"/>
  <c r="S120" i="37" s="1"/>
  <c r="U828" i="157"/>
  <c r="S117" i="37" s="1"/>
  <c r="U827" i="157"/>
  <c r="S116" i="37" s="1"/>
  <c r="U821" i="157"/>
  <c r="S110" i="37" s="1"/>
  <c r="U817" i="157"/>
  <c r="S106" i="37" s="1"/>
  <c r="U816" i="157"/>
  <c r="S105" i="37" s="1"/>
  <c r="U815" i="157"/>
  <c r="S104" i="37" s="1"/>
  <c r="U810" i="157"/>
  <c r="S99" i="37" s="1"/>
  <c r="U809" i="157"/>
  <c r="S98" i="37" s="1"/>
  <c r="U808" i="157"/>
  <c r="S97" i="37" s="1"/>
  <c r="U807" i="157"/>
  <c r="S96" i="37" s="1"/>
  <c r="U806" i="157"/>
  <c r="S95" i="37" s="1"/>
  <c r="U805" i="157"/>
  <c r="S94" i="37" s="1"/>
  <c r="U804" i="157"/>
  <c r="S93" i="37" s="1"/>
  <c r="U803" i="157"/>
  <c r="S92" i="37" s="1"/>
  <c r="U801" i="157"/>
  <c r="S90" i="37" s="1"/>
  <c r="U800" i="157"/>
  <c r="S89" i="37" s="1"/>
  <c r="U797" i="157"/>
  <c r="U791" i="157"/>
  <c r="U790" i="157"/>
  <c r="U764" i="157"/>
  <c r="U743" i="157"/>
  <c r="U734" i="157"/>
  <c r="U692" i="157"/>
  <c r="U669" i="157"/>
  <c r="U660" i="157"/>
  <c r="U630" i="157"/>
  <c r="U622" i="157"/>
  <c r="U623" i="157" s="1"/>
  <c r="U597" i="157"/>
  <c r="U576" i="157"/>
  <c r="U567" i="157"/>
  <c r="U545" i="157"/>
  <c r="U546" i="157" s="1"/>
  <c r="U411" i="157"/>
  <c r="U406" i="157"/>
  <c r="U372" i="157"/>
  <c r="U379" i="157" s="1"/>
  <c r="U313" i="157"/>
  <c r="U272" i="157"/>
  <c r="U263" i="157"/>
  <c r="U205" i="157"/>
  <c r="U179" i="157"/>
  <c r="U170" i="157"/>
  <c r="U104" i="157"/>
  <c r="U66" i="157"/>
  <c r="T3565" i="156"/>
  <c r="S1206" i="37" s="1"/>
  <c r="T3564" i="156"/>
  <c r="S1205" i="37" s="1"/>
  <c r="T3563" i="156"/>
  <c r="S1204" i="37" s="1"/>
  <c r="T3562" i="156"/>
  <c r="S1203" i="37" s="1"/>
  <c r="T3561" i="156"/>
  <c r="S1202" i="37" s="1"/>
  <c r="T3560" i="156"/>
  <c r="S1201" i="37" s="1"/>
  <c r="T3559" i="156"/>
  <c r="S1200" i="37" s="1"/>
  <c r="T3557" i="156"/>
  <c r="S1198" i="37" s="1"/>
  <c r="T3556" i="156"/>
  <c r="S1197" i="37" s="1"/>
  <c r="T3555" i="156"/>
  <c r="S1196" i="37" s="1"/>
  <c r="T3554" i="156"/>
  <c r="S1195" i="37" s="1"/>
  <c r="T3552" i="156"/>
  <c r="S1193" i="37" s="1"/>
  <c r="T3551" i="156"/>
  <c r="S1192" i="37" s="1"/>
  <c r="T3550" i="156"/>
  <c r="S1191" i="37" s="1"/>
  <c r="T3549" i="156"/>
  <c r="S1190" i="37" s="1"/>
  <c r="T3548" i="156"/>
  <c r="S1189" i="37" s="1"/>
  <c r="T3547" i="156"/>
  <c r="S1188" i="37" s="1"/>
  <c r="T3546" i="156"/>
  <c r="S1187" i="37" s="1"/>
  <c r="T3545" i="156"/>
  <c r="S1186" i="37" s="1"/>
  <c r="T3544" i="156"/>
  <c r="S1185" i="37" s="1"/>
  <c r="T3543" i="156"/>
  <c r="S1184" i="37" s="1"/>
  <c r="T3542" i="156"/>
  <c r="S1183" i="37" s="1"/>
  <c r="T3541" i="156"/>
  <c r="S1182" i="37" s="1"/>
  <c r="T3540" i="156"/>
  <c r="S1181" i="37" s="1"/>
  <c r="T3539" i="156"/>
  <c r="S1180" i="37" s="1"/>
  <c r="T3538" i="156"/>
  <c r="S1179" i="37" s="1"/>
  <c r="T3537" i="156"/>
  <c r="S1178" i="37" s="1"/>
  <c r="T3536" i="156"/>
  <c r="S1177" i="37" s="1"/>
  <c r="T3535" i="156"/>
  <c r="S1176" i="37" s="1"/>
  <c r="T3533" i="156"/>
  <c r="S1174" i="37" s="1"/>
  <c r="T3532" i="156"/>
  <c r="S1173" i="37" s="1"/>
  <c r="T3531" i="156"/>
  <c r="S1172" i="37" s="1"/>
  <c r="T3530" i="156"/>
  <c r="S1171" i="37" s="1"/>
  <c r="T3527" i="156"/>
  <c r="S1168" i="37" s="1"/>
  <c r="T3526" i="156"/>
  <c r="S1167" i="37" s="1"/>
  <c r="T3520" i="156"/>
  <c r="S1161" i="37" s="1"/>
  <c r="T3519" i="156"/>
  <c r="S1160" i="37" s="1"/>
  <c r="T3516" i="156"/>
  <c r="S1157" i="37" s="1"/>
  <c r="T3515" i="156"/>
  <c r="S1156" i="37" s="1"/>
  <c r="T3514" i="156"/>
  <c r="S1155" i="37" s="1"/>
  <c r="T3510" i="156"/>
  <c r="S1151" i="37" s="1"/>
  <c r="T3509" i="156"/>
  <c r="S1150" i="37" s="1"/>
  <c r="T3508" i="156"/>
  <c r="S1149" i="37" s="1"/>
  <c r="T3507" i="156"/>
  <c r="S1148" i="37" s="1"/>
  <c r="T3506" i="156"/>
  <c r="S1147" i="37" s="1"/>
  <c r="T3505" i="156"/>
  <c r="S1146" i="37" s="1"/>
  <c r="T3504" i="156"/>
  <c r="S1145" i="37" s="1"/>
  <c r="T3503" i="156"/>
  <c r="S1144" i="37" s="1"/>
  <c r="T3501" i="156"/>
  <c r="S1142" i="37" s="1"/>
  <c r="T3479" i="156"/>
  <c r="T3462" i="156"/>
  <c r="T3404" i="156"/>
  <c r="T3381" i="156"/>
  <c r="T3372" i="156"/>
  <c r="T3346" i="156"/>
  <c r="S751" i="37" s="1"/>
  <c r="T3345" i="156"/>
  <c r="S750" i="37" s="1"/>
  <c r="T3344" i="156"/>
  <c r="S749" i="37" s="1"/>
  <c r="T3343" i="156"/>
  <c r="S748" i="37" s="1"/>
  <c r="T3342" i="156"/>
  <c r="S747" i="37" s="1"/>
  <c r="T3341" i="156"/>
  <c r="S746" i="37" s="1"/>
  <c r="T3339" i="156"/>
  <c r="S744" i="37" s="1"/>
  <c r="T3338" i="156"/>
  <c r="S743" i="37" s="1"/>
  <c r="T3337" i="156"/>
  <c r="S742" i="37" s="1"/>
  <c r="T3336" i="156"/>
  <c r="S741" i="37" s="1"/>
  <c r="T3334" i="156"/>
  <c r="S739" i="37" s="1"/>
  <c r="T3333" i="156"/>
  <c r="S738" i="37" s="1"/>
  <c r="T3332" i="156"/>
  <c r="S737" i="37" s="1"/>
  <c r="T3331" i="156"/>
  <c r="S736" i="37" s="1"/>
  <c r="T3330" i="156"/>
  <c r="S735" i="37" s="1"/>
  <c r="T3329" i="156"/>
  <c r="S734" i="37" s="1"/>
  <c r="T3328" i="156"/>
  <c r="S733" i="37" s="1"/>
  <c r="T3327" i="156"/>
  <c r="S732" i="37" s="1"/>
  <c r="T3326" i="156"/>
  <c r="S731" i="37" s="1"/>
  <c r="T3325" i="156"/>
  <c r="S730" i="37" s="1"/>
  <c r="T3324" i="156"/>
  <c r="S729" i="37" s="1"/>
  <c r="T3323" i="156"/>
  <c r="S728" i="37" s="1"/>
  <c r="T3322" i="156"/>
  <c r="S727" i="37" s="1"/>
  <c r="T3321" i="156"/>
  <c r="S726" i="37" s="1"/>
  <c r="T3320" i="156"/>
  <c r="S725" i="37" s="1"/>
  <c r="T3319" i="156"/>
  <c r="S724" i="37" s="1"/>
  <c r="T3318" i="156"/>
  <c r="S723" i="37" s="1"/>
  <c r="T3317" i="156"/>
  <c r="S722" i="37" s="1"/>
  <c r="T3315" i="156"/>
  <c r="S720" i="37" s="1"/>
  <c r="T3314" i="156"/>
  <c r="S719" i="37" s="1"/>
  <c r="T3313" i="156"/>
  <c r="S718" i="37" s="1"/>
  <c r="T3312" i="156"/>
  <c r="S717" i="37" s="1"/>
  <c r="T3309" i="156"/>
  <c r="S714" i="37" s="1"/>
  <c r="T3308" i="156"/>
  <c r="S713" i="37" s="1"/>
  <c r="T3302" i="156"/>
  <c r="S707" i="37" s="1"/>
  <c r="T3301" i="156"/>
  <c r="S706" i="37" s="1"/>
  <c r="T3298" i="156"/>
  <c r="S703" i="37" s="1"/>
  <c r="T3297" i="156"/>
  <c r="S702" i="37" s="1"/>
  <c r="T3296" i="156"/>
  <c r="S701" i="37" s="1"/>
  <c r="T3295" i="156"/>
  <c r="S700" i="37" s="1"/>
  <c r="T3294" i="156"/>
  <c r="S699" i="37" s="1"/>
  <c r="T3293" i="156"/>
  <c r="S698" i="37" s="1"/>
  <c r="T3292" i="156"/>
  <c r="S697" i="37" s="1"/>
  <c r="T3291" i="156"/>
  <c r="S696" i="37" s="1"/>
  <c r="T3290" i="156"/>
  <c r="S695" i="37" s="1"/>
  <c r="T3289" i="156"/>
  <c r="S694" i="37" s="1"/>
  <c r="T3288" i="156"/>
  <c r="S693" i="37" s="1"/>
  <c r="T3286" i="156"/>
  <c r="S691" i="37" s="1"/>
  <c r="T3267" i="156"/>
  <c r="T3335" i="156" s="1"/>
  <c r="S740" i="37" s="1"/>
  <c r="T3246" i="156"/>
  <c r="T3237" i="156"/>
  <c r="T3203" i="156"/>
  <c r="S688" i="37" s="1"/>
  <c r="T3202" i="156"/>
  <c r="S687" i="37" s="1"/>
  <c r="T3201" i="156"/>
  <c r="S686" i="37" s="1"/>
  <c r="T3200" i="156"/>
  <c r="S685" i="37" s="1"/>
  <c r="T3199" i="156"/>
  <c r="S684" i="37" s="1"/>
  <c r="T3198" i="156"/>
  <c r="S683" i="37" s="1"/>
  <c r="T3197" i="156"/>
  <c r="S682" i="37" s="1"/>
  <c r="T3195" i="156"/>
  <c r="S680" i="37" s="1"/>
  <c r="T3194" i="156"/>
  <c r="S679" i="37" s="1"/>
  <c r="T3193" i="156"/>
  <c r="S678" i="37" s="1"/>
  <c r="T3192" i="156"/>
  <c r="S677" i="37" s="1"/>
  <c r="T3190" i="156"/>
  <c r="S675" i="37" s="1"/>
  <c r="T3189" i="156"/>
  <c r="S674" i="37" s="1"/>
  <c r="T3188" i="156"/>
  <c r="S673" i="37" s="1"/>
  <c r="T3187" i="156"/>
  <c r="S672" i="37" s="1"/>
  <c r="T3186" i="156"/>
  <c r="S671" i="37" s="1"/>
  <c r="T3185" i="156"/>
  <c r="S670" i="37" s="1"/>
  <c r="T3184" i="156"/>
  <c r="S669" i="37" s="1"/>
  <c r="T3183" i="156"/>
  <c r="S668" i="37" s="1"/>
  <c r="T3182" i="156"/>
  <c r="S667" i="37" s="1"/>
  <c r="T3181" i="156"/>
  <c r="S666" i="37" s="1"/>
  <c r="T3180" i="156"/>
  <c r="S665" i="37" s="1"/>
  <c r="T3179" i="156"/>
  <c r="S664" i="37" s="1"/>
  <c r="T3178" i="156"/>
  <c r="S663" i="37" s="1"/>
  <c r="T3177" i="156"/>
  <c r="S662" i="37" s="1"/>
  <c r="T3176" i="156"/>
  <c r="S661" i="37" s="1"/>
  <c r="T3175" i="156"/>
  <c r="S660" i="37" s="1"/>
  <c r="T3174" i="156"/>
  <c r="S659" i="37" s="1"/>
  <c r="T3173" i="156"/>
  <c r="S658" i="37" s="1"/>
  <c r="T3172" i="156"/>
  <c r="S657" i="37" s="1"/>
  <c r="T3170" i="156"/>
  <c r="S655" i="37" s="1"/>
  <c r="S1294" i="37" s="1"/>
  <c r="T3169" i="156"/>
  <c r="S654" i="37" s="1"/>
  <c r="T3168" i="156"/>
  <c r="S653" i="37" s="1"/>
  <c r="T3167" i="156"/>
  <c r="S652" i="37" s="1"/>
  <c r="T3166" i="156"/>
  <c r="S651" i="37" s="1"/>
  <c r="T3163" i="156"/>
  <c r="S648" i="37" s="1"/>
  <c r="T3162" i="156"/>
  <c r="S647" i="37" s="1"/>
  <c r="T3156" i="156"/>
  <c r="S641" i="37" s="1"/>
  <c r="T3155" i="156"/>
  <c r="S640" i="37" s="1"/>
  <c r="T3150" i="156"/>
  <c r="S635" i="37" s="1"/>
  <c r="T3149" i="156"/>
  <c r="S634" i="37" s="1"/>
  <c r="T3148" i="156"/>
  <c r="S633" i="37" s="1"/>
  <c r="T3147" i="156"/>
  <c r="S632" i="37" s="1"/>
  <c r="T3146" i="156"/>
  <c r="S631" i="37" s="1"/>
  <c r="T3145" i="156"/>
  <c r="S630" i="37" s="1"/>
  <c r="T3144" i="156"/>
  <c r="S629" i="37" s="1"/>
  <c r="T3143" i="156"/>
  <c r="S628" i="37" s="1"/>
  <c r="T3142" i="156"/>
  <c r="S627" i="37" s="1"/>
  <c r="T3141" i="156"/>
  <c r="S626" i="37" s="1"/>
  <c r="T3140" i="156"/>
  <c r="S625" i="37" s="1"/>
  <c r="T3139" i="156"/>
  <c r="S624" i="37" s="1"/>
  <c r="T3112" i="156"/>
  <c r="T3191" i="156" s="1"/>
  <c r="S676" i="37" s="1"/>
  <c r="T3087" i="156"/>
  <c r="T3077" i="156"/>
  <c r="T3161" i="156" s="1"/>
  <c r="S646" i="37" s="1"/>
  <c r="T3042" i="156"/>
  <c r="S554" i="37" s="1"/>
  <c r="T3041" i="156"/>
  <c r="S553" i="37" s="1"/>
  <c r="T3040" i="156"/>
  <c r="S552" i="37" s="1"/>
  <c r="T3039" i="156"/>
  <c r="S551" i="37" s="1"/>
  <c r="T3038" i="156"/>
  <c r="S550" i="37" s="1"/>
  <c r="T3037" i="156"/>
  <c r="S549" i="37" s="1"/>
  <c r="T3036" i="156"/>
  <c r="S548" i="37" s="1"/>
  <c r="T3035" i="156"/>
  <c r="S547" i="37" s="1"/>
  <c r="T3033" i="156"/>
  <c r="S545" i="37" s="1"/>
  <c r="T3032" i="156"/>
  <c r="S544" i="37" s="1"/>
  <c r="T3031" i="156"/>
  <c r="S543" i="37" s="1"/>
  <c r="T3030" i="156"/>
  <c r="S542" i="37" s="1"/>
  <c r="T3028" i="156"/>
  <c r="S540" i="37" s="1"/>
  <c r="T3027" i="156"/>
  <c r="S539" i="37" s="1"/>
  <c r="T3026" i="156"/>
  <c r="S538" i="37" s="1"/>
  <c r="T3025" i="156"/>
  <c r="S537" i="37" s="1"/>
  <c r="T3024" i="156"/>
  <c r="S536" i="37" s="1"/>
  <c r="T3023" i="156"/>
  <c r="S535" i="37" s="1"/>
  <c r="T3022" i="156"/>
  <c r="S534" i="37" s="1"/>
  <c r="T3021" i="156"/>
  <c r="S533" i="37" s="1"/>
  <c r="T3020" i="156"/>
  <c r="S532" i="37" s="1"/>
  <c r="T3019" i="156"/>
  <c r="S531" i="37" s="1"/>
  <c r="T3018" i="156"/>
  <c r="S530" i="37" s="1"/>
  <c r="T3017" i="156"/>
  <c r="S529" i="37" s="1"/>
  <c r="T3016" i="156"/>
  <c r="S528" i="37" s="1"/>
  <c r="T3015" i="156"/>
  <c r="S527" i="37" s="1"/>
  <c r="T3014" i="156"/>
  <c r="S526" i="37" s="1"/>
  <c r="T3013" i="156"/>
  <c r="S525" i="37" s="1"/>
  <c r="T3012" i="156"/>
  <c r="S524" i="37" s="1"/>
  <c r="T3010" i="156"/>
  <c r="S522" i="37" s="1"/>
  <c r="T3009" i="156"/>
  <c r="S521" i="37" s="1"/>
  <c r="T3008" i="156"/>
  <c r="S520" i="37" s="1"/>
  <c r="T3007" i="156"/>
  <c r="S519" i="37" s="1"/>
  <c r="T3004" i="156"/>
  <c r="S516" i="37" s="1"/>
  <c r="T3003" i="156"/>
  <c r="S515" i="37" s="1"/>
  <c r="T2997" i="156"/>
  <c r="S509" i="37" s="1"/>
  <c r="T2996" i="156"/>
  <c r="S508" i="37" s="1"/>
  <c r="T2992" i="156"/>
  <c r="S504" i="37" s="1"/>
  <c r="T2991" i="156"/>
  <c r="S503" i="37" s="1"/>
  <c r="T2990" i="156"/>
  <c r="S502" i="37" s="1"/>
  <c r="T2989" i="156"/>
  <c r="S501" i="37" s="1"/>
  <c r="T2988" i="156"/>
  <c r="S500" i="37" s="1"/>
  <c r="T2987" i="156"/>
  <c r="S499" i="37" s="1"/>
  <c r="T2986" i="156"/>
  <c r="S498" i="37" s="1"/>
  <c r="T2985" i="156"/>
  <c r="S497" i="37" s="1"/>
  <c r="T2984" i="156"/>
  <c r="S496" i="37" s="1"/>
  <c r="T2983" i="156"/>
  <c r="S495" i="37" s="1"/>
  <c r="T2982" i="156"/>
  <c r="S494" i="37" s="1"/>
  <c r="T2980" i="156"/>
  <c r="S492" i="37" s="1"/>
  <c r="T2953" i="156"/>
  <c r="T3029" i="156" s="1"/>
  <c r="S541" i="37" s="1"/>
  <c r="T2931" i="156"/>
  <c r="T2922" i="156"/>
  <c r="T2888" i="156"/>
  <c r="S352" i="37" s="1"/>
  <c r="T2887" i="156"/>
  <c r="S351" i="37" s="1"/>
  <c r="T2886" i="156"/>
  <c r="S350" i="37" s="1"/>
  <c r="T2885" i="156"/>
  <c r="S349" i="37" s="1"/>
  <c r="T2884" i="156"/>
  <c r="S348" i="37" s="1"/>
  <c r="T2880" i="156"/>
  <c r="S344" i="37" s="1"/>
  <c r="T2878" i="156"/>
  <c r="S342" i="37" s="1"/>
  <c r="T2874" i="156"/>
  <c r="S338" i="37" s="1"/>
  <c r="T2869" i="156"/>
  <c r="S333" i="37" s="1"/>
  <c r="T2861" i="156"/>
  <c r="S325" i="37" s="1"/>
  <c r="T2860" i="156"/>
  <c r="S324" i="37" s="1"/>
  <c r="T2859" i="156"/>
  <c r="S323" i="37" s="1"/>
  <c r="T2858" i="156"/>
  <c r="S322" i="37" s="1"/>
  <c r="T2856" i="156"/>
  <c r="S320" i="37" s="1"/>
  <c r="T2855" i="156"/>
  <c r="S319" i="37" s="1"/>
  <c r="T2853" i="156"/>
  <c r="S317" i="37" s="1"/>
  <c r="T2850" i="156"/>
  <c r="S314" i="37" s="1"/>
  <c r="T2844" i="156"/>
  <c r="S308" i="37" s="1"/>
  <c r="T2831" i="156"/>
  <c r="S295" i="37" s="1"/>
  <c r="T2830" i="156"/>
  <c r="S294" i="37" s="1"/>
  <c r="T2828" i="156"/>
  <c r="S292" i="37" s="1"/>
  <c r="T2809" i="156"/>
  <c r="T2876" i="156" s="1"/>
  <c r="S340" i="37" s="1"/>
  <c r="T2785" i="156"/>
  <c r="T2777" i="156"/>
  <c r="T2742" i="156"/>
  <c r="S86" i="37" s="1"/>
  <c r="T2738" i="156"/>
  <c r="S82" i="37" s="1"/>
  <c r="T2737" i="156"/>
  <c r="S81" i="37" s="1"/>
  <c r="T2736" i="156"/>
  <c r="S80" i="37" s="1"/>
  <c r="T2735" i="156"/>
  <c r="S79" i="37" s="1"/>
  <c r="T2730" i="156"/>
  <c r="S74" i="37" s="1"/>
  <c r="T2728" i="156"/>
  <c r="S72" i="37" s="1"/>
  <c r="T2725" i="156"/>
  <c r="S69" i="37" s="1"/>
  <c r="T2724" i="156"/>
  <c r="S68" i="37" s="1"/>
  <c r="S64" i="37"/>
  <c r="T2714" i="156"/>
  <c r="S58" i="37" s="1"/>
  <c r="T2705" i="156"/>
  <c r="S49" i="37" s="1"/>
  <c r="T2704" i="156"/>
  <c r="S48" i="37" s="1"/>
  <c r="T2703" i="156"/>
  <c r="S47" i="37" s="1"/>
  <c r="T2702" i="156"/>
  <c r="S46" i="37" s="1"/>
  <c r="T2700" i="156"/>
  <c r="S44" i="37" s="1"/>
  <c r="T2699" i="156"/>
  <c r="S43" i="37" s="1"/>
  <c r="T2698" i="156"/>
  <c r="S42" i="37" s="1"/>
  <c r="T2697" i="156"/>
  <c r="S41" i="37" s="1"/>
  <c r="S38" i="37"/>
  <c r="T2693" i="156"/>
  <c r="S37" i="37" s="1"/>
  <c r="S30" i="37"/>
  <c r="T2669" i="156"/>
  <c r="S13" i="37" s="1"/>
  <c r="T2668" i="156"/>
  <c r="S12" i="37" s="1"/>
  <c r="S11" i="37"/>
  <c r="T2666" i="156"/>
  <c r="S10" i="37" s="1"/>
  <c r="T2651" i="156"/>
  <c r="T2646" i="156"/>
  <c r="T2639" i="156"/>
  <c r="T2627" i="156"/>
  <c r="T2619" i="156"/>
  <c r="T2620" i="156" s="1"/>
  <c r="T2609" i="156"/>
  <c r="T2610" i="156" s="1"/>
  <c r="T2601" i="156"/>
  <c r="T2602" i="156" s="1"/>
  <c r="T2591" i="156"/>
  <c r="T2583" i="156"/>
  <c r="T2584" i="156" s="1"/>
  <c r="T2577" i="156"/>
  <c r="T2578" i="156" s="1"/>
  <c r="T2561" i="156"/>
  <c r="T2562" i="156" s="1"/>
  <c r="T2552" i="156"/>
  <c r="T2553" i="156" s="1"/>
  <c r="T2537" i="156"/>
  <c r="T2529" i="156"/>
  <c r="T2530" i="156" s="1"/>
  <c r="T2511" i="156"/>
  <c r="T2516" i="156" s="1"/>
  <c r="T2483" i="156"/>
  <c r="T2484" i="156" s="1"/>
  <c r="T2468" i="156"/>
  <c r="T2469" i="156" s="1"/>
  <c r="T2459" i="156"/>
  <c r="T2449" i="156"/>
  <c r="T2450" i="156" s="1"/>
  <c r="T2434" i="156"/>
  <c r="T2435" i="156" s="1"/>
  <c r="T2426" i="156"/>
  <c r="T2427" i="156" s="1"/>
  <c r="T2387" i="156"/>
  <c r="T2392" i="156" s="1"/>
  <c r="T2374" i="156"/>
  <c r="T2375" i="156" s="1"/>
  <c r="T2348" i="156"/>
  <c r="T2349" i="156" s="1"/>
  <c r="T2340" i="156"/>
  <c r="T2341" i="156" s="1"/>
  <c r="T2315" i="156"/>
  <c r="T2321" i="156" s="1"/>
  <c r="T2307" i="156"/>
  <c r="T2308" i="156" s="1"/>
  <c r="T2291" i="156"/>
  <c r="T2292" i="156" s="1"/>
  <c r="T2275" i="156"/>
  <c r="T2264" i="156"/>
  <c r="T2256" i="156"/>
  <c r="T2232" i="156"/>
  <c r="T2224" i="156"/>
  <c r="T2197" i="156"/>
  <c r="T2203" i="156" s="1"/>
  <c r="T2166" i="156"/>
  <c r="T2142" i="156"/>
  <c r="T2134" i="156"/>
  <c r="T2085" i="156"/>
  <c r="T2024" i="156"/>
  <c r="T2013" i="156"/>
  <c r="T1953" i="156"/>
  <c r="T1910" i="156"/>
  <c r="T1905" i="156"/>
  <c r="T1888" i="156"/>
  <c r="T1889" i="156" s="1"/>
  <c r="T1834" i="156"/>
  <c r="T1829" i="156"/>
  <c r="T1780" i="156"/>
  <c r="T1775" i="156"/>
  <c r="T1723" i="156"/>
  <c r="T1718" i="156"/>
  <c r="T1701" i="156"/>
  <c r="T1702" i="156" s="1"/>
  <c r="T1687" i="156"/>
  <c r="T1688" i="156" s="1"/>
  <c r="T1673" i="156"/>
  <c r="T1674" i="156" s="1"/>
  <c r="T1648" i="156"/>
  <c r="T1622" i="156"/>
  <c r="T1582" i="156"/>
  <c r="T1558" i="156"/>
  <c r="T1550" i="156"/>
  <c r="T1514" i="156"/>
  <c r="T1485" i="156"/>
  <c r="T1441" i="156"/>
  <c r="T1415" i="156"/>
  <c r="T1365" i="156"/>
  <c r="T1326" i="156"/>
  <c r="T1318" i="156"/>
  <c r="T1280" i="156"/>
  <c r="T1256" i="156"/>
  <c r="T1248" i="156"/>
  <c r="T1212" i="156"/>
  <c r="T1184" i="156"/>
  <c r="T1144" i="156"/>
  <c r="T1151" i="156" s="1"/>
  <c r="T1071" i="156"/>
  <c r="T1066" i="156"/>
  <c r="T1008" i="156"/>
  <c r="T1003" i="156"/>
  <c r="T968" i="156"/>
  <c r="T981" i="156" s="1"/>
  <c r="T919" i="156"/>
  <c r="T875" i="156"/>
  <c r="T867" i="156"/>
  <c r="T832" i="156"/>
  <c r="S1253" i="37" s="1"/>
  <c r="T830" i="156"/>
  <c r="S1251" i="37" s="1"/>
  <c r="T829" i="156"/>
  <c r="S1250" i="37" s="1"/>
  <c r="T828" i="156"/>
  <c r="S1249" i="37" s="1"/>
  <c r="S1337" i="37" s="1"/>
  <c r="S1248" i="37"/>
  <c r="T822" i="156"/>
  <c r="S1243" i="37" s="1"/>
  <c r="S1239" i="37"/>
  <c r="T817" i="156"/>
  <c r="S1238" i="37" s="1"/>
  <c r="T813" i="156"/>
  <c r="S1234" i="37" s="1"/>
  <c r="T803" i="156"/>
  <c r="S1224" i="37" s="1"/>
  <c r="T794" i="156"/>
  <c r="S1215" i="37" s="1"/>
  <c r="T791" i="156"/>
  <c r="S1212" i="37" s="1"/>
  <c r="T790" i="156"/>
  <c r="S1211" i="37" s="1"/>
  <c r="T789" i="156"/>
  <c r="S1210" i="37" s="1"/>
  <c r="T788" i="156"/>
  <c r="S1209" i="37" s="1"/>
  <c r="T775" i="156"/>
  <c r="T750" i="156"/>
  <c r="T737" i="156"/>
  <c r="T742" i="156" s="1"/>
  <c r="T717" i="156"/>
  <c r="T719" i="156" s="1"/>
  <c r="T672" i="156"/>
  <c r="T666" i="156"/>
  <c r="T648" i="156"/>
  <c r="T654" i="156" s="1"/>
  <c r="T624" i="156"/>
  <c r="T625" i="156" s="1"/>
  <c r="T610" i="156"/>
  <c r="T611" i="156" s="1"/>
  <c r="T591" i="156"/>
  <c r="T597" i="156" s="1"/>
  <c r="T557" i="156"/>
  <c r="T564" i="156" s="1"/>
  <c r="T468" i="156"/>
  <c r="T482" i="156" s="1"/>
  <c r="T342" i="156"/>
  <c r="T357" i="156" s="1"/>
  <c r="T258" i="156"/>
  <c r="T276" i="156" s="1"/>
  <c r="T182" i="156"/>
  <c r="T191" i="156" s="1"/>
  <c r="T105" i="156"/>
  <c r="T138" i="156" s="1"/>
  <c r="S1321" i="37" l="1"/>
  <c r="T2726" i="156"/>
  <c r="S70" i="37" s="1"/>
  <c r="S1287" i="37"/>
  <c r="S117" i="46"/>
  <c r="S260" i="37" s="1"/>
  <c r="U2042" i="157"/>
  <c r="R51" i="57"/>
  <c r="R83" i="57" s="1"/>
  <c r="R145" i="57" s="1"/>
  <c r="S1004" i="37" s="1"/>
  <c r="R116" i="57"/>
  <c r="S975" i="37" s="1"/>
  <c r="R125" i="57"/>
  <c r="S984" i="37" s="1"/>
  <c r="S108" i="46"/>
  <c r="S251" i="37" s="1"/>
  <c r="S48" i="46"/>
  <c r="U1893" i="157"/>
  <c r="U1081" i="157"/>
  <c r="U1125" i="157" s="1"/>
  <c r="S1263" i="37"/>
  <c r="U1192" i="157"/>
  <c r="S410" i="37" s="1"/>
  <c r="U1238" i="157"/>
  <c r="U1276" i="157" s="1"/>
  <c r="U1293" i="157" s="1"/>
  <c r="U1295" i="157" s="1"/>
  <c r="S425" i="37" s="1"/>
  <c r="T3236" i="156"/>
  <c r="T3452" i="156"/>
  <c r="T3371" i="156"/>
  <c r="T3409" i="156" s="1"/>
  <c r="T3553" i="156"/>
  <c r="S1194" i="37" s="1"/>
  <c r="T1774" i="156"/>
  <c r="T1806" i="156" s="1"/>
  <c r="T1812" i="156" s="1"/>
  <c r="T1828" i="156"/>
  <c r="S1338" i="37"/>
  <c r="T3484" i="156"/>
  <c r="T3498" i="156" s="1"/>
  <c r="T1717" i="156"/>
  <c r="T2012" i="156"/>
  <c r="T2701" i="156"/>
  <c r="S45" i="37" s="1"/>
  <c r="T3171" i="156"/>
  <c r="S656" i="37" s="1"/>
  <c r="T3316" i="156"/>
  <c r="S721" i="37" s="1"/>
  <c r="T2849" i="156"/>
  <c r="S313" i="37" s="1"/>
  <c r="T2921" i="156"/>
  <c r="T3307" i="156"/>
  <c r="S712" i="37" s="1"/>
  <c r="T1247" i="156"/>
  <c r="T1406" i="156"/>
  <c r="T1549" i="156"/>
  <c r="T1904" i="156"/>
  <c r="T2857" i="156"/>
  <c r="S321" i="37" s="1"/>
  <c r="T866" i="156"/>
  <c r="T3002" i="156"/>
  <c r="S514" i="37" s="1"/>
  <c r="S1311" i="37"/>
  <c r="T1002" i="156"/>
  <c r="T3011" i="156"/>
  <c r="S523" i="37" s="1"/>
  <c r="T3534" i="156"/>
  <c r="S1175" i="37" s="1"/>
  <c r="T823" i="156"/>
  <c r="S1244" i="37" s="1"/>
  <c r="T1065" i="156"/>
  <c r="T1175" i="156"/>
  <c r="T1317" i="156"/>
  <c r="T1476" i="156"/>
  <c r="T1613" i="156"/>
  <c r="T2133" i="156"/>
  <c r="T2692" i="156"/>
  <c r="S36" i="37" s="1"/>
  <c r="T3076" i="156"/>
  <c r="T3525" i="156"/>
  <c r="S1166" i="37" s="1"/>
  <c r="U566" i="157"/>
  <c r="U405" i="157"/>
  <c r="U262" i="157"/>
  <c r="U947" i="157"/>
  <c r="S220" i="37" s="1"/>
  <c r="U1162" i="157"/>
  <c r="S380" i="37" s="1"/>
  <c r="U1318" i="157"/>
  <c r="S448" i="37" s="1"/>
  <c r="S170" i="37"/>
  <c r="U992" i="157"/>
  <c r="U1170" i="157"/>
  <c r="S388" i="37" s="1"/>
  <c r="U1327" i="157"/>
  <c r="S457" i="37" s="1"/>
  <c r="U169" i="157"/>
  <c r="U659" i="157"/>
  <c r="U1702" i="157"/>
  <c r="U1477" i="157"/>
  <c r="S589" i="37" s="1"/>
  <c r="U2259" i="157"/>
  <c r="S1101" i="37" s="1"/>
  <c r="U1389" i="157"/>
  <c r="U1544" i="157"/>
  <c r="U1623" i="157" s="1"/>
  <c r="S774" i="37" s="1"/>
  <c r="U1624" i="157"/>
  <c r="S775" i="37" s="1"/>
  <c r="U2117" i="157"/>
  <c r="S1037" i="37" s="1"/>
  <c r="U2268" i="157"/>
  <c r="S1110" i="37" s="1"/>
  <c r="U1633" i="157"/>
  <c r="S784" i="37" s="1"/>
  <c r="U1971" i="157"/>
  <c r="S911" i="37" s="1"/>
  <c r="U2126" i="157"/>
  <c r="S1046" i="37" s="1"/>
  <c r="S1297" i="37"/>
  <c r="U1813" i="157"/>
  <c r="S842" i="37" s="1"/>
  <c r="U1980" i="157"/>
  <c r="S920" i="37" s="1"/>
  <c r="U56" i="157"/>
  <c r="U826" i="157"/>
  <c r="S115" i="37" s="1"/>
  <c r="U835" i="157"/>
  <c r="S124" i="37" s="1"/>
  <c r="U865" i="157"/>
  <c r="S154" i="37" s="1"/>
  <c r="S1292" i="37"/>
  <c r="S1260" i="37"/>
  <c r="S1266" i="37"/>
  <c r="S1291" i="37"/>
  <c r="S1299" i="37"/>
  <c r="S1301" i="37"/>
  <c r="S1336" i="37"/>
  <c r="S1293" i="37"/>
  <c r="S1256" i="37"/>
  <c r="S1257" i="37"/>
  <c r="S1262" i="37"/>
  <c r="S1279" i="37"/>
  <c r="S1286" i="37"/>
  <c r="S1258" i="37"/>
  <c r="S1325" i="37"/>
  <c r="S1339" i="37"/>
  <c r="S1345" i="37"/>
  <c r="S1264" i="37"/>
  <c r="S1296" i="37"/>
  <c r="S1310" i="37"/>
  <c r="S1348" i="37"/>
  <c r="S1326" i="37"/>
  <c r="S1342" i="37"/>
  <c r="S1259" i="37"/>
  <c r="S1265" i="37"/>
  <c r="S1290" i="37"/>
  <c r="S1298" i="37"/>
  <c r="S1300" i="37"/>
  <c r="S80" i="46"/>
  <c r="S77" i="46"/>
  <c r="S136" i="46" s="1"/>
  <c r="S279" i="37" s="1"/>
  <c r="U733" i="157"/>
  <c r="U1468" i="157"/>
  <c r="S580" i="37" s="1"/>
  <c r="U1822" i="157"/>
  <c r="S851" i="37" s="1"/>
  <c r="U2197" i="157"/>
  <c r="T2223" i="156"/>
  <c r="T2640" i="156"/>
  <c r="T2776" i="156"/>
  <c r="T785" i="156"/>
  <c r="T787" i="156" s="1"/>
  <c r="U1812" i="157" l="1"/>
  <c r="S841" i="37" s="1"/>
  <c r="U2079" i="157"/>
  <c r="U2150" i="157" s="1"/>
  <c r="S1070" i="37" s="1"/>
  <c r="U1970" i="157"/>
  <c r="S910" i="37" s="1"/>
  <c r="U1929" i="157"/>
  <c r="U2003" i="157" s="1"/>
  <c r="S943" i="37" s="1"/>
  <c r="S1327" i="37"/>
  <c r="U2116" i="157"/>
  <c r="S1036" i="37" s="1"/>
  <c r="R115" i="57"/>
  <c r="R86" i="57"/>
  <c r="R91" i="57" s="1"/>
  <c r="R93" i="57" s="1"/>
  <c r="S952" i="37" s="1"/>
  <c r="S107" i="46"/>
  <c r="S250" i="37" s="1"/>
  <c r="U1317" i="157"/>
  <c r="S447" i="37" s="1"/>
  <c r="U1745" i="157"/>
  <c r="U1763" i="157" s="1"/>
  <c r="U1790" i="157" s="1"/>
  <c r="S819" i="37" s="1"/>
  <c r="S169" i="37"/>
  <c r="T3306" i="156"/>
  <c r="S711" i="37" s="1"/>
  <c r="T3272" i="156"/>
  <c r="T3422" i="156"/>
  <c r="T3500" i="156" s="1"/>
  <c r="S1141" i="37" s="1"/>
  <c r="T3558" i="156"/>
  <c r="S1199" i="37" s="1"/>
  <c r="T3524" i="156"/>
  <c r="S1165" i="37" s="1"/>
  <c r="U602" i="157"/>
  <c r="U608" i="157" s="1"/>
  <c r="U1467" i="157"/>
  <c r="S579" i="37" s="1"/>
  <c r="U1426" i="157"/>
  <c r="U1442" i="157" s="1"/>
  <c r="U1444" i="157" s="1"/>
  <c r="S556" i="37" s="1"/>
  <c r="U1352" i="157"/>
  <c r="S482" i="37" s="1"/>
  <c r="S424" i="37" s="1"/>
  <c r="T3117" i="156"/>
  <c r="T3136" i="156" s="1"/>
  <c r="T3138" i="156" s="1"/>
  <c r="S623" i="37" s="1"/>
  <c r="T3160" i="156"/>
  <c r="S645" i="37" s="1"/>
  <c r="T1865" i="156"/>
  <c r="T1874" i="156" s="1"/>
  <c r="S1285" i="37"/>
  <c r="S1295" i="37"/>
  <c r="T2171" i="156"/>
  <c r="T2178" i="156" s="1"/>
  <c r="T1370" i="156"/>
  <c r="T1385" i="156" s="1"/>
  <c r="T1587" i="156"/>
  <c r="T1593" i="156" s="1"/>
  <c r="T1750" i="156"/>
  <c r="T1758" i="156" s="1"/>
  <c r="T924" i="156"/>
  <c r="T943" i="156" s="1"/>
  <c r="T2958" i="156"/>
  <c r="T3001" i="156"/>
  <c r="S513" i="37" s="1"/>
  <c r="T1653" i="156"/>
  <c r="T1659" i="156" s="1"/>
  <c r="T1217" i="156"/>
  <c r="T1225" i="156" s="1"/>
  <c r="T1446" i="156"/>
  <c r="T1454" i="156" s="1"/>
  <c r="T1104" i="156"/>
  <c r="T1110" i="156" s="1"/>
  <c r="T1519" i="156"/>
  <c r="T1528" i="156" s="1"/>
  <c r="T1038" i="156"/>
  <c r="T1046" i="156" s="1"/>
  <c r="T1936" i="156"/>
  <c r="T1945" i="156" s="1"/>
  <c r="T1285" i="156"/>
  <c r="T1291" i="156" s="1"/>
  <c r="T2090" i="156"/>
  <c r="T2112" i="156" s="1"/>
  <c r="T786" i="156"/>
  <c r="S1207" i="37" s="1"/>
  <c r="S1208" i="37"/>
  <c r="U210" i="157"/>
  <c r="U223" i="157" s="1"/>
  <c r="U456" i="157"/>
  <c r="U467" i="157" s="1"/>
  <c r="U697" i="157"/>
  <c r="U709" i="157" s="1"/>
  <c r="U1037" i="157"/>
  <c r="U1053" i="157" s="1"/>
  <c r="U318" i="157"/>
  <c r="U337" i="157" s="1"/>
  <c r="U1161" i="157"/>
  <c r="S379" i="37" s="1"/>
  <c r="U896" i="157"/>
  <c r="U1585" i="157"/>
  <c r="U109" i="157"/>
  <c r="U141" i="157" s="1"/>
  <c r="S139" i="46"/>
  <c r="S282" i="37" s="1"/>
  <c r="S85" i="46"/>
  <c r="S87" i="46" s="1"/>
  <c r="S230" i="37" s="1"/>
  <c r="U2258" i="157"/>
  <c r="S1100" i="37" s="1"/>
  <c r="U2230" i="157"/>
  <c r="U1133" i="157"/>
  <c r="U769" i="157"/>
  <c r="U825" i="157"/>
  <c r="S114" i="37" s="1"/>
  <c r="T2848" i="156"/>
  <c r="S312" i="37" s="1"/>
  <c r="T2814" i="156"/>
  <c r="T2691" i="156"/>
  <c r="S35" i="37" s="1"/>
  <c r="T2261" i="156"/>
  <c r="U1845" i="157" l="1"/>
  <c r="S874" i="37" s="1"/>
  <c r="U2094" i="157"/>
  <c r="U2096" i="157" s="1"/>
  <c r="S1016" i="37" s="1"/>
  <c r="S1015" i="37" s="1"/>
  <c r="T2731" i="156"/>
  <c r="S75" i="37" s="1"/>
  <c r="U1943" i="157"/>
  <c r="U1945" i="157" s="1"/>
  <c r="S885" i="37" s="1"/>
  <c r="S884" i="37" s="1"/>
  <c r="S974" i="37"/>
  <c r="S1284" i="37" s="1"/>
  <c r="R148" i="57"/>
  <c r="S1007" i="37" s="1"/>
  <c r="S951" i="37" s="1"/>
  <c r="S229" i="37"/>
  <c r="S818" i="37"/>
  <c r="S1140" i="37"/>
  <c r="U1136" i="157"/>
  <c r="S354" i="37" s="1"/>
  <c r="U1501" i="157"/>
  <c r="S613" i="37" s="1"/>
  <c r="S555" i="37" s="1"/>
  <c r="T3196" i="156"/>
  <c r="S681" i="37" s="1"/>
  <c r="S622" i="37" s="1"/>
  <c r="T3340" i="156"/>
  <c r="S745" i="37" s="1"/>
  <c r="T3283" i="156"/>
  <c r="T3285" i="156" s="1"/>
  <c r="S690" i="37" s="1"/>
  <c r="U1197" i="157"/>
  <c r="S415" i="37" s="1"/>
  <c r="T3034" i="156"/>
  <c r="S546" i="37" s="1"/>
  <c r="T2976" i="156"/>
  <c r="T2979" i="156" s="1"/>
  <c r="U1600" i="157"/>
  <c r="U1602" i="157" s="1"/>
  <c r="S753" i="37" s="1"/>
  <c r="U1657" i="157"/>
  <c r="S808" i="37" s="1"/>
  <c r="U2235" i="157"/>
  <c r="U2237" i="157" s="1"/>
  <c r="S1079" i="37" s="1"/>
  <c r="U2290" i="157"/>
  <c r="S1132" i="37" s="1"/>
  <c r="U870" i="157"/>
  <c r="S159" i="37" s="1"/>
  <c r="U777" i="157"/>
  <c r="U799" i="157" s="1"/>
  <c r="T2266" i="156"/>
  <c r="T2665" i="156" s="1"/>
  <c r="T2825" i="156"/>
  <c r="T2827" i="156" s="1"/>
  <c r="S291" i="37" s="1"/>
  <c r="T2881" i="156"/>
  <c r="S345" i="37" s="1"/>
  <c r="U1135" i="157" l="1"/>
  <c r="S353" i="37"/>
  <c r="S689" i="37"/>
  <c r="S290" i="37"/>
  <c r="T2978" i="156"/>
  <c r="S491" i="37"/>
  <c r="S490" i="37" s="1"/>
  <c r="T2664" i="156"/>
  <c r="S9" i="37"/>
  <c r="S8" i="37" s="1"/>
  <c r="S1332" i="37"/>
  <c r="S752" i="37"/>
  <c r="S1078" i="37"/>
  <c r="U798" i="157"/>
  <c r="S88" i="37"/>
  <c r="S87" i="37" l="1"/>
  <c r="S1255" i="37"/>
  <c r="S1254" i="37" s="1"/>
  <c r="D29" i="46"/>
  <c r="F2179" i="157"/>
  <c r="F1883" i="157"/>
  <c r="F981" i="157"/>
  <c r="E2911" i="156"/>
  <c r="E2214" i="156"/>
  <c r="E2681" i="156" s="1"/>
  <c r="E1540" i="156"/>
  <c r="E1239" i="156"/>
  <c r="E858" i="156"/>
  <c r="E3443" i="156"/>
  <c r="G713" i="156" l="1"/>
  <c r="H1018" i="157"/>
  <c r="H1036" i="157" s="1"/>
  <c r="H1681" i="157" l="1"/>
  <c r="AC122" i="156" l="1"/>
  <c r="AF122" i="156" l="1"/>
  <c r="F897" i="156"/>
  <c r="AI2666" i="156" l="1"/>
  <c r="AH2666" i="156"/>
  <c r="AG2666" i="156"/>
  <c r="AE2666" i="156"/>
  <c r="AD2666" i="156"/>
  <c r="S2666" i="156"/>
  <c r="R2666" i="156" l="1"/>
  <c r="Q2666" i="156"/>
  <c r="M2645" i="156"/>
  <c r="M2646" i="156" s="1"/>
  <c r="G2645" i="156"/>
  <c r="E2645" i="156"/>
  <c r="K2644" i="156"/>
  <c r="O2644" i="156" s="1"/>
  <c r="P2644" i="156" s="1"/>
  <c r="J2644" i="156"/>
  <c r="F2644" i="156"/>
  <c r="H2644" i="156" s="1"/>
  <c r="AI2646" i="156"/>
  <c r="AH2646" i="156"/>
  <c r="AG2646" i="156"/>
  <c r="AE2646" i="156"/>
  <c r="AD2646" i="156"/>
  <c r="AB2646" i="156"/>
  <c r="S2646" i="156"/>
  <c r="R2646" i="156"/>
  <c r="Q2646" i="156"/>
  <c r="AC2645" i="156"/>
  <c r="AC2643" i="156"/>
  <c r="K2643" i="156"/>
  <c r="O2643" i="156" s="1"/>
  <c r="J2643" i="156"/>
  <c r="F2643" i="156"/>
  <c r="AC2642" i="156"/>
  <c r="G2411" i="156"/>
  <c r="F2415" i="156"/>
  <c r="E2411" i="156"/>
  <c r="AF2645" i="156" l="1"/>
  <c r="AF2646" i="156" s="1"/>
  <c r="AC2646" i="156"/>
  <c r="O2645" i="156"/>
  <c r="P2645" i="156" s="1"/>
  <c r="F2645" i="156"/>
  <c r="H2645" i="156" s="1"/>
  <c r="K2645" i="156"/>
  <c r="I2645" i="156" s="1"/>
  <c r="J2645" i="156"/>
  <c r="L2644" i="156"/>
  <c r="N2644" i="156" s="1"/>
  <c r="P2643" i="156"/>
  <c r="L2643" i="156"/>
  <c r="H2643" i="156"/>
  <c r="H1275" i="157"/>
  <c r="F1275" i="157"/>
  <c r="H1345" i="157"/>
  <c r="F475" i="37" s="1"/>
  <c r="F1345" i="157"/>
  <c r="D475" i="37" s="1"/>
  <c r="G1267" i="157"/>
  <c r="I1267" i="157" s="1"/>
  <c r="I1345" i="157" s="1"/>
  <c r="G475" i="37" s="1"/>
  <c r="G1232" i="157"/>
  <c r="H1190" i="157"/>
  <c r="H1189" i="157"/>
  <c r="H1188" i="157"/>
  <c r="F1190" i="157"/>
  <c r="F1189" i="157"/>
  <c r="L2645" i="156" l="1"/>
  <c r="N2645" i="156" s="1"/>
  <c r="G1345" i="157"/>
  <c r="E475" i="37" s="1"/>
  <c r="N2643" i="156"/>
  <c r="G986" i="157"/>
  <c r="G985" i="157"/>
  <c r="G984" i="157"/>
  <c r="G1020" i="157"/>
  <c r="I1020" i="157" s="1"/>
  <c r="G1019" i="157"/>
  <c r="G1189" i="157" s="1"/>
  <c r="F1018" i="157"/>
  <c r="I1019" i="157" l="1"/>
  <c r="F1188" i="157"/>
  <c r="F1036" i="157"/>
  <c r="G1018" i="157"/>
  <c r="G1036" i="157" s="1"/>
  <c r="I1018" i="157" l="1"/>
  <c r="G1188" i="157"/>
  <c r="F1137" i="156" l="1"/>
  <c r="G1136" i="156"/>
  <c r="E1136" i="156"/>
  <c r="F273" i="156"/>
  <c r="F271" i="156"/>
  <c r="AI830" i="156"/>
  <c r="AH830" i="156"/>
  <c r="AG830" i="156"/>
  <c r="AE830" i="156"/>
  <c r="AD830" i="156"/>
  <c r="S830" i="156"/>
  <c r="R830" i="156"/>
  <c r="Q830" i="156"/>
  <c r="K122" i="156"/>
  <c r="L122" i="156" s="1"/>
  <c r="N122" i="156" s="1"/>
  <c r="J122" i="156"/>
  <c r="F122" i="156"/>
  <c r="H122" i="156" l="1"/>
  <c r="H1137" i="156"/>
  <c r="O122" i="156"/>
  <c r="P122" i="156" s="1"/>
  <c r="R1247" i="37" l="1"/>
  <c r="R1246" i="37"/>
  <c r="R1245" i="37"/>
  <c r="R1242" i="37"/>
  <c r="R1241" i="37"/>
  <c r="R1237" i="37"/>
  <c r="R1236" i="37"/>
  <c r="R1235" i="37"/>
  <c r="R1233" i="37"/>
  <c r="R1232" i="37"/>
  <c r="R1231" i="37"/>
  <c r="R1230" i="37"/>
  <c r="R1229" i="37"/>
  <c r="R1227" i="37"/>
  <c r="R1226" i="37"/>
  <c r="R1225" i="37"/>
  <c r="R1223" i="37"/>
  <c r="R1222" i="37"/>
  <c r="R1221" i="37"/>
  <c r="R1220" i="37"/>
  <c r="R1219" i="37"/>
  <c r="R1218" i="37"/>
  <c r="R1217" i="37"/>
  <c r="R1216" i="37"/>
  <c r="R1164" i="37"/>
  <c r="R1163" i="37"/>
  <c r="R1162" i="37"/>
  <c r="R1158" i="37"/>
  <c r="R1154" i="37"/>
  <c r="R1153" i="37"/>
  <c r="R1152" i="37"/>
  <c r="R1143" i="37"/>
  <c r="R1134" i="37"/>
  <c r="R1133" i="37"/>
  <c r="R1099" i="37"/>
  <c r="R1098" i="37"/>
  <c r="R1097" i="37"/>
  <c r="R1094" i="37"/>
  <c r="R1093" i="37"/>
  <c r="R1035" i="37"/>
  <c r="R1034" i="37"/>
  <c r="R1033" i="37"/>
  <c r="R1030" i="37"/>
  <c r="R1029" i="37"/>
  <c r="R1009" i="37"/>
  <c r="R1008" i="37"/>
  <c r="R1006" i="37"/>
  <c r="R966" i="37"/>
  <c r="R954" i="37"/>
  <c r="R904" i="37"/>
  <c r="R903" i="37"/>
  <c r="R902" i="37"/>
  <c r="R898" i="37"/>
  <c r="R897" i="37"/>
  <c r="R896" i="37"/>
  <c r="R887" i="37"/>
  <c r="R877" i="37"/>
  <c r="R875" i="37"/>
  <c r="R856" i="37"/>
  <c r="R840" i="37"/>
  <c r="R839" i="37"/>
  <c r="R838" i="37"/>
  <c r="R835" i="37"/>
  <c r="R834" i="37"/>
  <c r="R833" i="37"/>
  <c r="R821" i="37"/>
  <c r="R810" i="37"/>
  <c r="R809" i="37"/>
  <c r="R773" i="37"/>
  <c r="R772" i="37"/>
  <c r="R771" i="37"/>
  <c r="R768" i="37"/>
  <c r="R767" i="37"/>
  <c r="R755" i="37"/>
  <c r="R710" i="37"/>
  <c r="R709" i="37"/>
  <c r="R708" i="37"/>
  <c r="R705" i="37"/>
  <c r="R704" i="37"/>
  <c r="R692" i="37"/>
  <c r="R644" i="37"/>
  <c r="R643" i="37"/>
  <c r="R642" i="37"/>
  <c r="R639" i="37"/>
  <c r="R638" i="37"/>
  <c r="R637" i="37"/>
  <c r="R636" i="37"/>
  <c r="R614" i="37"/>
  <c r="R578" i="37"/>
  <c r="R577" i="37"/>
  <c r="R576" i="37"/>
  <c r="R573" i="37"/>
  <c r="R572" i="37"/>
  <c r="R568" i="37"/>
  <c r="R567" i="37"/>
  <c r="R558" i="37"/>
  <c r="R512" i="37"/>
  <c r="R511" i="37"/>
  <c r="R510" i="37"/>
  <c r="R507" i="37"/>
  <c r="R506" i="37"/>
  <c r="R505" i="37"/>
  <c r="R493" i="37"/>
  <c r="R463" i="37"/>
  <c r="R459" i="37"/>
  <c r="R446" i="37"/>
  <c r="R445" i="37"/>
  <c r="R444" i="37"/>
  <c r="R441" i="37"/>
  <c r="R440" i="37"/>
  <c r="R439" i="37"/>
  <c r="R427" i="37"/>
  <c r="R408" i="37"/>
  <c r="R407" i="37"/>
  <c r="R406" i="37"/>
  <c r="R374" i="37"/>
  <c r="R373" i="37"/>
  <c r="R372" i="37"/>
  <c r="R371" i="37"/>
  <c r="R370" i="37"/>
  <c r="R362" i="37"/>
  <c r="R360" i="37"/>
  <c r="R357" i="37"/>
  <c r="R347" i="37"/>
  <c r="R346" i="37"/>
  <c r="R343" i="37"/>
  <c r="R341" i="37"/>
  <c r="R339" i="37"/>
  <c r="R337" i="37"/>
  <c r="R336" i="37"/>
  <c r="R335" i="37"/>
  <c r="R334" i="37"/>
  <c r="R332" i="37"/>
  <c r="R331" i="37"/>
  <c r="R330" i="37"/>
  <c r="R329" i="37"/>
  <c r="R328" i="37"/>
  <c r="R327" i="37"/>
  <c r="R326" i="37"/>
  <c r="R318" i="37"/>
  <c r="R311" i="37"/>
  <c r="R310" i="37"/>
  <c r="R309" i="37"/>
  <c r="R307" i="37"/>
  <c r="R306" i="37"/>
  <c r="R305" i="37"/>
  <c r="R304" i="37"/>
  <c r="R303" i="37"/>
  <c r="R302" i="37"/>
  <c r="R301" i="37"/>
  <c r="R300" i="37"/>
  <c r="R299" i="37"/>
  <c r="R298" i="37"/>
  <c r="R297" i="37"/>
  <c r="R296" i="37"/>
  <c r="R293" i="37"/>
  <c r="R281" i="37"/>
  <c r="R249" i="37"/>
  <c r="R248" i="37"/>
  <c r="R247" i="37"/>
  <c r="R244" i="37"/>
  <c r="R243" i="37"/>
  <c r="R228" i="37"/>
  <c r="R227" i="37"/>
  <c r="R226" i="37"/>
  <c r="R225" i="37"/>
  <c r="R224" i="37"/>
  <c r="R223" i="37"/>
  <c r="R222" i="37"/>
  <c r="R221" i="37"/>
  <c r="R219" i="37"/>
  <c r="R218" i="37"/>
  <c r="R217" i="37"/>
  <c r="R215" i="37"/>
  <c r="R214" i="37"/>
  <c r="R213" i="37"/>
  <c r="R212" i="37"/>
  <c r="R211" i="37"/>
  <c r="R210" i="37"/>
  <c r="R209" i="37"/>
  <c r="R208" i="37"/>
  <c r="R207" i="37"/>
  <c r="R206" i="37"/>
  <c r="R205" i="37"/>
  <c r="R204" i="37"/>
  <c r="R203" i="37"/>
  <c r="R201" i="37"/>
  <c r="R199" i="37"/>
  <c r="R197" i="37"/>
  <c r="R196" i="37"/>
  <c r="R195" i="37"/>
  <c r="R194" i="37"/>
  <c r="R193" i="37"/>
  <c r="R192" i="37"/>
  <c r="R191" i="37"/>
  <c r="R190" i="37"/>
  <c r="R189" i="37"/>
  <c r="R188" i="37"/>
  <c r="R187" i="37"/>
  <c r="R186" i="37"/>
  <c r="R185" i="37"/>
  <c r="R184" i="37"/>
  <c r="R183" i="37"/>
  <c r="R182" i="37"/>
  <c r="R181" i="37"/>
  <c r="R180" i="37"/>
  <c r="R179" i="37"/>
  <c r="R178" i="37"/>
  <c r="R177" i="37"/>
  <c r="R176" i="37"/>
  <c r="R175" i="37"/>
  <c r="R174" i="37"/>
  <c r="R173" i="37"/>
  <c r="R172" i="37"/>
  <c r="R171" i="37"/>
  <c r="R162" i="37"/>
  <c r="R161" i="37"/>
  <c r="R160" i="37"/>
  <c r="R158" i="37"/>
  <c r="R157" i="37"/>
  <c r="R155" i="37"/>
  <c r="R151" i="37"/>
  <c r="R150" i="37"/>
  <c r="R149" i="37"/>
  <c r="R147" i="37"/>
  <c r="R146" i="37"/>
  <c r="R145" i="37"/>
  <c r="R144" i="37"/>
  <c r="R143" i="37"/>
  <c r="R142" i="37"/>
  <c r="R141" i="37"/>
  <c r="R140" i="37"/>
  <c r="R139" i="37"/>
  <c r="R113" i="37"/>
  <c r="R112" i="37"/>
  <c r="R111" i="37"/>
  <c r="R109" i="37"/>
  <c r="R108" i="37"/>
  <c r="R107" i="37"/>
  <c r="R103" i="37"/>
  <c r="R102" i="37"/>
  <c r="R101" i="37"/>
  <c r="R100" i="37"/>
  <c r="R85" i="37"/>
  <c r="R84" i="37"/>
  <c r="R83" i="37"/>
  <c r="R78" i="37"/>
  <c r="R77" i="37"/>
  <c r="R76" i="37"/>
  <c r="R73" i="37"/>
  <c r="R71" i="37"/>
  <c r="R67" i="37"/>
  <c r="R66" i="37"/>
  <c r="R65" i="37"/>
  <c r="R63" i="37"/>
  <c r="R62" i="37"/>
  <c r="R61" i="37"/>
  <c r="R60" i="37"/>
  <c r="R59" i="37"/>
  <c r="R57" i="37"/>
  <c r="R56" i="37"/>
  <c r="R55" i="37"/>
  <c r="R54" i="37"/>
  <c r="R53" i="37"/>
  <c r="R52" i="37"/>
  <c r="R51" i="37"/>
  <c r="R50" i="37"/>
  <c r="R34" i="37"/>
  <c r="R33" i="37"/>
  <c r="R32" i="37"/>
  <c r="R29" i="37"/>
  <c r="R28" i="37"/>
  <c r="R27" i="37"/>
  <c r="R26" i="37"/>
  <c r="R25" i="37"/>
  <c r="R24" i="37"/>
  <c r="R23" i="37"/>
  <c r="R22" i="37"/>
  <c r="R21" i="37"/>
  <c r="R20" i="37"/>
  <c r="R19" i="37"/>
  <c r="R18" i="37"/>
  <c r="R17" i="37"/>
  <c r="R16" i="37"/>
  <c r="R15" i="37"/>
  <c r="R14" i="37"/>
  <c r="Q155" i="57"/>
  <c r="R1014" i="37" s="1"/>
  <c r="Q154" i="57"/>
  <c r="R1013" i="37" s="1"/>
  <c r="Q153" i="57"/>
  <c r="R1012" i="37" s="1"/>
  <c r="Q152" i="57"/>
  <c r="R1011" i="37" s="1"/>
  <c r="Q151" i="57"/>
  <c r="R1010" i="37" s="1"/>
  <c r="Q146" i="57"/>
  <c r="R1005" i="37" s="1"/>
  <c r="Q144" i="57"/>
  <c r="R1003" i="37" s="1"/>
  <c r="Q142" i="57"/>
  <c r="R1001" i="37" s="1"/>
  <c r="Q141" i="57"/>
  <c r="R1000" i="37" s="1"/>
  <c r="Q140" i="57"/>
  <c r="R999" i="37" s="1"/>
  <c r="Q139" i="57"/>
  <c r="R998" i="37" s="1"/>
  <c r="Q138" i="57"/>
  <c r="R997" i="37" s="1"/>
  <c r="Q137" i="57"/>
  <c r="R996" i="37" s="1"/>
  <c r="Q136" i="57"/>
  <c r="R995" i="37" s="1"/>
  <c r="Q135" i="57"/>
  <c r="R994" i="37" s="1"/>
  <c r="Q134" i="57"/>
  <c r="R993" i="37" s="1"/>
  <c r="Q133" i="57"/>
  <c r="R992" i="37" s="1"/>
  <c r="Q132" i="57"/>
  <c r="R991" i="37" s="1"/>
  <c r="Q131" i="57"/>
  <c r="R990" i="37" s="1"/>
  <c r="Q130" i="57"/>
  <c r="R989" i="37" s="1"/>
  <c r="Q129" i="57"/>
  <c r="R988" i="37" s="1"/>
  <c r="Q128" i="57"/>
  <c r="R987" i="37" s="1"/>
  <c r="Q127" i="57"/>
  <c r="R986" i="37" s="1"/>
  <c r="Q126" i="57"/>
  <c r="R985" i="37" s="1"/>
  <c r="Q124" i="57"/>
  <c r="R983" i="37" s="1"/>
  <c r="Q123" i="57"/>
  <c r="R982" i="37" s="1"/>
  <c r="Q122" i="57"/>
  <c r="R981" i="37" s="1"/>
  <c r="Q121" i="57"/>
  <c r="R980" i="37" s="1"/>
  <c r="Q118" i="57"/>
  <c r="R977" i="37" s="1"/>
  <c r="Q117" i="57"/>
  <c r="R976" i="37" s="1"/>
  <c r="Q111" i="57"/>
  <c r="R970" i="37" s="1"/>
  <c r="Q110" i="57"/>
  <c r="R969" i="37" s="1"/>
  <c r="Q106" i="57"/>
  <c r="R965" i="37" s="1"/>
  <c r="Q105" i="57"/>
  <c r="R964" i="37" s="1"/>
  <c r="Q104" i="57"/>
  <c r="R963" i="37" s="1"/>
  <c r="Q103" i="57"/>
  <c r="R962" i="37" s="1"/>
  <c r="Q102" i="57"/>
  <c r="R961" i="37" s="1"/>
  <c r="Q101" i="57"/>
  <c r="R960" i="37" s="1"/>
  <c r="Q100" i="57"/>
  <c r="R959" i="37" s="1"/>
  <c r="Q99" i="57"/>
  <c r="R958" i="37" s="1"/>
  <c r="Q98" i="57"/>
  <c r="R957" i="37" s="1"/>
  <c r="Q97" i="57"/>
  <c r="R956" i="37" s="1"/>
  <c r="Q96" i="57"/>
  <c r="R955" i="37" s="1"/>
  <c r="Q94" i="57"/>
  <c r="R953" i="37" s="1"/>
  <c r="Q81" i="57"/>
  <c r="Q143" i="57" s="1"/>
  <c r="R1002" i="37" s="1"/>
  <c r="Q61" i="57"/>
  <c r="Q52" i="57"/>
  <c r="R146" i="46"/>
  <c r="R289" i="37" s="1"/>
  <c r="R145" i="46"/>
  <c r="R288" i="37" s="1"/>
  <c r="R144" i="46"/>
  <c r="R287" i="37" s="1"/>
  <c r="R143" i="46"/>
  <c r="R286" i="37" s="1"/>
  <c r="R142" i="46"/>
  <c r="R285" i="37" s="1"/>
  <c r="R141" i="46"/>
  <c r="R284" i="37" s="1"/>
  <c r="R140" i="46"/>
  <c r="R283" i="37" s="1"/>
  <c r="R137" i="46"/>
  <c r="R280" i="37" s="1"/>
  <c r="R135" i="46"/>
  <c r="R278" i="37" s="1"/>
  <c r="R133" i="46"/>
  <c r="R276" i="37" s="1"/>
  <c r="R132" i="46"/>
  <c r="R275" i="37" s="1"/>
  <c r="R131" i="46"/>
  <c r="R274" i="37" s="1"/>
  <c r="R130" i="46"/>
  <c r="R273" i="37" s="1"/>
  <c r="R129" i="46"/>
  <c r="R272" i="37" s="1"/>
  <c r="R128" i="46"/>
  <c r="R271" i="37" s="1"/>
  <c r="R127" i="46"/>
  <c r="R270" i="37" s="1"/>
  <c r="R126" i="46"/>
  <c r="R269" i="37" s="1"/>
  <c r="R125" i="46"/>
  <c r="R268" i="37" s="1"/>
  <c r="R124" i="46"/>
  <c r="R267" i="37" s="1"/>
  <c r="R123" i="46"/>
  <c r="R266" i="37" s="1"/>
  <c r="R122" i="46"/>
  <c r="R265" i="37" s="1"/>
  <c r="R121" i="46"/>
  <c r="R264" i="37" s="1"/>
  <c r="R120" i="46"/>
  <c r="R263" i="37" s="1"/>
  <c r="R119" i="46"/>
  <c r="R262" i="37" s="1"/>
  <c r="R118" i="46"/>
  <c r="R261" i="37" s="1"/>
  <c r="R116" i="46"/>
  <c r="R259" i="37" s="1"/>
  <c r="R115" i="46"/>
  <c r="R258" i="37" s="1"/>
  <c r="R114" i="46"/>
  <c r="R257" i="37" s="1"/>
  <c r="R113" i="46"/>
  <c r="R256" i="37" s="1"/>
  <c r="R110" i="46"/>
  <c r="R253" i="37" s="1"/>
  <c r="R109" i="46"/>
  <c r="R252" i="37" s="1"/>
  <c r="R103" i="46"/>
  <c r="R246" i="37" s="1"/>
  <c r="R102" i="46"/>
  <c r="R245" i="37" s="1"/>
  <c r="R99" i="46"/>
  <c r="R242" i="37" s="1"/>
  <c r="R98" i="46"/>
  <c r="R241" i="37" s="1"/>
  <c r="R97" i="46"/>
  <c r="R240" i="37" s="1"/>
  <c r="R96" i="46"/>
  <c r="R239" i="37" s="1"/>
  <c r="R95" i="46"/>
  <c r="R238" i="37" s="1"/>
  <c r="R94" i="46"/>
  <c r="R237" i="37" s="1"/>
  <c r="R93" i="46"/>
  <c r="R236" i="37" s="1"/>
  <c r="R92" i="46"/>
  <c r="R235" i="37" s="1"/>
  <c r="R91" i="46"/>
  <c r="R234" i="37" s="1"/>
  <c r="R90" i="46"/>
  <c r="R233" i="37" s="1"/>
  <c r="R89" i="46"/>
  <c r="R232" i="37" s="1"/>
  <c r="R88" i="46"/>
  <c r="R231" i="37" s="1"/>
  <c r="R75" i="46"/>
  <c r="R134" i="46" s="1"/>
  <c r="R277" i="37" s="1"/>
  <c r="R58" i="46"/>
  <c r="T2297" i="157"/>
  <c r="R1139" i="37" s="1"/>
  <c r="T2296" i="157"/>
  <c r="R1138" i="37" s="1"/>
  <c r="T2295" i="157"/>
  <c r="R1137" i="37" s="1"/>
  <c r="T2294" i="157"/>
  <c r="R1136" i="37" s="1"/>
  <c r="T2293" i="157"/>
  <c r="R1135" i="37" s="1"/>
  <c r="T2289" i="157"/>
  <c r="R1131" i="37" s="1"/>
  <c r="T2288" i="157"/>
  <c r="R1130" i="37" s="1"/>
  <c r="T2287" i="157"/>
  <c r="R1129" i="37" s="1"/>
  <c r="T2286" i="157"/>
  <c r="R1128" i="37" s="1"/>
  <c r="T2284" i="157"/>
  <c r="R1126" i="37" s="1"/>
  <c r="T2283" i="157"/>
  <c r="R1125" i="37" s="1"/>
  <c r="T2282" i="157"/>
  <c r="R1124" i="37" s="1"/>
  <c r="T2281" i="157"/>
  <c r="R1123" i="37" s="1"/>
  <c r="T2280" i="157"/>
  <c r="R1122" i="37" s="1"/>
  <c r="T2279" i="157"/>
  <c r="R1121" i="37" s="1"/>
  <c r="T2278" i="157"/>
  <c r="R1120" i="37" s="1"/>
  <c r="T2277" i="157"/>
  <c r="R1119" i="37" s="1"/>
  <c r="T2276" i="157"/>
  <c r="R1118" i="37" s="1"/>
  <c r="T2275" i="157"/>
  <c r="R1117" i="37" s="1"/>
  <c r="T2274" i="157"/>
  <c r="R1116" i="37" s="1"/>
  <c r="T2273" i="157"/>
  <c r="R1115" i="37" s="1"/>
  <c r="T2272" i="157"/>
  <c r="R1114" i="37" s="1"/>
  <c r="T2271" i="157"/>
  <c r="R1113" i="37" s="1"/>
  <c r="T2270" i="157"/>
  <c r="R1112" i="37" s="1"/>
  <c r="T2269" i="157"/>
  <c r="R1111" i="37" s="1"/>
  <c r="T2267" i="157"/>
  <c r="R1109" i="37" s="1"/>
  <c r="T2266" i="157"/>
  <c r="R1108" i="37" s="1"/>
  <c r="T2265" i="157"/>
  <c r="R1107" i="37" s="1"/>
  <c r="T2264" i="157"/>
  <c r="R1106" i="37" s="1"/>
  <c r="T2261" i="157"/>
  <c r="R1103" i="37" s="1"/>
  <c r="T2260" i="157"/>
  <c r="R1102" i="37" s="1"/>
  <c r="T2254" i="157"/>
  <c r="R1096" i="37" s="1"/>
  <c r="T2253" i="157"/>
  <c r="R1095" i="37" s="1"/>
  <c r="T2250" i="157"/>
  <c r="R1092" i="37" s="1"/>
  <c r="T2249" i="157"/>
  <c r="R1091" i="37" s="1"/>
  <c r="T2248" i="157"/>
  <c r="R1090" i="37" s="1"/>
  <c r="T2247" i="157"/>
  <c r="R1089" i="37" s="1"/>
  <c r="T2246" i="157"/>
  <c r="R1088" i="37" s="1"/>
  <c r="T2245" i="157"/>
  <c r="R1087" i="37" s="1"/>
  <c r="T2244" i="157"/>
  <c r="R1086" i="37" s="1"/>
  <c r="T2243" i="157"/>
  <c r="R1085" i="37" s="1"/>
  <c r="T2242" i="157"/>
  <c r="R1084" i="37" s="1"/>
  <c r="T2241" i="157"/>
  <c r="R1083" i="37" s="1"/>
  <c r="T2240" i="157"/>
  <c r="R1082" i="37" s="1"/>
  <c r="T2239" i="157"/>
  <c r="R1081" i="37" s="1"/>
  <c r="T2238" i="157"/>
  <c r="R1080" i="37" s="1"/>
  <c r="T2225" i="157"/>
  <c r="T2285" i="157" s="1"/>
  <c r="R1127" i="37" s="1"/>
  <c r="T2207" i="157"/>
  <c r="T2198" i="157"/>
  <c r="T2157" i="157"/>
  <c r="R1077" i="37" s="1"/>
  <c r="T2156" i="157"/>
  <c r="R1076" i="37" s="1"/>
  <c r="T2155" i="157"/>
  <c r="R1075" i="37" s="1"/>
  <c r="T2154" i="157"/>
  <c r="R1074" i="37" s="1"/>
  <c r="T2153" i="157"/>
  <c r="R1073" i="37" s="1"/>
  <c r="T2152" i="157"/>
  <c r="R1072" i="37" s="1"/>
  <c r="T2151" i="157"/>
  <c r="R1071" i="37" s="1"/>
  <c r="T2149" i="157"/>
  <c r="R1069" i="37" s="1"/>
  <c r="T2148" i="157"/>
  <c r="R1068" i="37" s="1"/>
  <c r="T2147" i="157"/>
  <c r="R1067" i="37" s="1"/>
  <c r="T2146" i="157"/>
  <c r="R1066" i="37" s="1"/>
  <c r="T2144" i="157"/>
  <c r="R1064" i="37" s="1"/>
  <c r="T2143" i="157"/>
  <c r="R1063" i="37" s="1"/>
  <c r="T2142" i="157"/>
  <c r="R1062" i="37" s="1"/>
  <c r="T2141" i="157"/>
  <c r="R1061" i="37" s="1"/>
  <c r="T2140" i="157"/>
  <c r="R1060" i="37" s="1"/>
  <c r="T2139" i="157"/>
  <c r="R1059" i="37" s="1"/>
  <c r="T2138" i="157"/>
  <c r="R1058" i="37" s="1"/>
  <c r="T2137" i="157"/>
  <c r="R1057" i="37" s="1"/>
  <c r="T2136" i="157"/>
  <c r="R1056" i="37" s="1"/>
  <c r="T2135" i="157"/>
  <c r="R1055" i="37" s="1"/>
  <c r="T2134" i="157"/>
  <c r="R1054" i="37" s="1"/>
  <c r="T2133" i="157"/>
  <c r="R1053" i="37" s="1"/>
  <c r="T2132" i="157"/>
  <c r="R1052" i="37" s="1"/>
  <c r="T2131" i="157"/>
  <c r="R1051" i="37" s="1"/>
  <c r="T2130" i="157"/>
  <c r="R1050" i="37" s="1"/>
  <c r="T2129" i="157"/>
  <c r="R1049" i="37" s="1"/>
  <c r="T2128" i="157"/>
  <c r="R1048" i="37" s="1"/>
  <c r="T2127" i="157"/>
  <c r="R1047" i="37" s="1"/>
  <c r="T2125" i="157"/>
  <c r="R1045" i="37" s="1"/>
  <c r="T2124" i="157"/>
  <c r="R1044" i="37" s="1"/>
  <c r="T2123" i="157"/>
  <c r="R1043" i="37" s="1"/>
  <c r="T2122" i="157"/>
  <c r="R1042" i="37" s="1"/>
  <c r="T2119" i="157"/>
  <c r="R1039" i="37" s="1"/>
  <c r="T2118" i="157"/>
  <c r="R1038" i="37" s="1"/>
  <c r="T2112" i="157"/>
  <c r="R1032" i="37" s="1"/>
  <c r="T2111" i="157"/>
  <c r="R1031" i="37" s="1"/>
  <c r="T2108" i="157"/>
  <c r="R1028" i="37" s="1"/>
  <c r="T2107" i="157"/>
  <c r="R1027" i="37" s="1"/>
  <c r="T2106" i="157"/>
  <c r="R1026" i="37" s="1"/>
  <c r="T2105" i="157"/>
  <c r="R1025" i="37" s="1"/>
  <c r="T2104" i="157"/>
  <c r="R1024" i="37" s="1"/>
  <c r="T2103" i="157"/>
  <c r="R1023" i="37" s="1"/>
  <c r="T2102" i="157"/>
  <c r="R1022" i="37" s="1"/>
  <c r="T2101" i="157"/>
  <c r="R1021" i="37" s="1"/>
  <c r="T2100" i="157"/>
  <c r="R1020" i="37" s="1"/>
  <c r="T2099" i="157"/>
  <c r="R1019" i="37" s="1"/>
  <c r="T2098" i="157"/>
  <c r="R1018" i="37" s="1"/>
  <c r="T2097" i="157"/>
  <c r="R1017" i="37" s="1"/>
  <c r="T2074" i="157"/>
  <c r="T2145" i="157" s="1"/>
  <c r="R1065" i="37" s="1"/>
  <c r="T2052" i="157"/>
  <c r="T2043" i="157"/>
  <c r="T2010" i="157"/>
  <c r="R950" i="37" s="1"/>
  <c r="T2009" i="157"/>
  <c r="R949" i="37" s="1"/>
  <c r="T2008" i="157"/>
  <c r="R948" i="37" s="1"/>
  <c r="T2007" i="157"/>
  <c r="R947" i="37" s="1"/>
  <c r="T2006" i="157"/>
  <c r="R946" i="37" s="1"/>
  <c r="T2005" i="157"/>
  <c r="R945" i="37" s="1"/>
  <c r="T2004" i="157"/>
  <c r="R944" i="37" s="1"/>
  <c r="T2002" i="157"/>
  <c r="R942" i="37" s="1"/>
  <c r="T2001" i="157"/>
  <c r="R941" i="37" s="1"/>
  <c r="T2000" i="157"/>
  <c r="R940" i="37" s="1"/>
  <c r="T1999" i="157"/>
  <c r="R939" i="37" s="1"/>
  <c r="T1997" i="157"/>
  <c r="R937" i="37" s="1"/>
  <c r="T1996" i="157"/>
  <c r="R936" i="37" s="1"/>
  <c r="T1995" i="157"/>
  <c r="R935" i="37" s="1"/>
  <c r="T1994" i="157"/>
  <c r="R934" i="37" s="1"/>
  <c r="T1993" i="157"/>
  <c r="R933" i="37" s="1"/>
  <c r="T1992" i="157"/>
  <c r="R932" i="37" s="1"/>
  <c r="T1991" i="157"/>
  <c r="R931" i="37" s="1"/>
  <c r="T1990" i="157"/>
  <c r="R930" i="37" s="1"/>
  <c r="T1989" i="157"/>
  <c r="R929" i="37" s="1"/>
  <c r="T1988" i="157"/>
  <c r="R928" i="37" s="1"/>
  <c r="T1987" i="157"/>
  <c r="R927" i="37" s="1"/>
  <c r="T1986" i="157"/>
  <c r="R926" i="37" s="1"/>
  <c r="T1985" i="157"/>
  <c r="R925" i="37" s="1"/>
  <c r="T1984" i="157"/>
  <c r="R924" i="37" s="1"/>
  <c r="T1983" i="157"/>
  <c r="R923" i="37" s="1"/>
  <c r="T1982" i="157"/>
  <c r="R922" i="37" s="1"/>
  <c r="T1981" i="157"/>
  <c r="R921" i="37" s="1"/>
  <c r="T1979" i="157"/>
  <c r="R919" i="37" s="1"/>
  <c r="T1978" i="157"/>
  <c r="R918" i="37" s="1"/>
  <c r="T1977" i="157"/>
  <c r="R917" i="37" s="1"/>
  <c r="T1976" i="157"/>
  <c r="R916" i="37" s="1"/>
  <c r="T1973" i="157"/>
  <c r="R913" i="37" s="1"/>
  <c r="T1972" i="157"/>
  <c r="R912" i="37" s="1"/>
  <c r="T1966" i="157"/>
  <c r="R906" i="37" s="1"/>
  <c r="T1965" i="157"/>
  <c r="R905" i="37" s="1"/>
  <c r="T1961" i="157"/>
  <c r="R901" i="37" s="1"/>
  <c r="T1960" i="157"/>
  <c r="R900" i="37" s="1"/>
  <c r="T1959" i="157"/>
  <c r="R899" i="37" s="1"/>
  <c r="T1955" i="157"/>
  <c r="R895" i="37" s="1"/>
  <c r="T1954" i="157"/>
  <c r="R894" i="37" s="1"/>
  <c r="T1953" i="157"/>
  <c r="R893" i="37" s="1"/>
  <c r="T1952" i="157"/>
  <c r="R892" i="37" s="1"/>
  <c r="T1951" i="157"/>
  <c r="R891" i="37" s="1"/>
  <c r="T1950" i="157"/>
  <c r="R890" i="37" s="1"/>
  <c r="T1949" i="157"/>
  <c r="R889" i="37" s="1"/>
  <c r="T1948" i="157"/>
  <c r="R888" i="37" s="1"/>
  <c r="T1946" i="157"/>
  <c r="R886" i="37" s="1"/>
  <c r="T1924" i="157"/>
  <c r="T1998" i="157" s="1"/>
  <c r="R938" i="37" s="1"/>
  <c r="T1903" i="157"/>
  <c r="T1894" i="157"/>
  <c r="T1854" i="157"/>
  <c r="R883" i="37" s="1"/>
  <c r="T1853" i="157"/>
  <c r="R882" i="37" s="1"/>
  <c r="T1852" i="157"/>
  <c r="R881" i="37" s="1"/>
  <c r="T1851" i="157"/>
  <c r="R880" i="37" s="1"/>
  <c r="T1850" i="157"/>
  <c r="R879" i="37" s="1"/>
  <c r="T1849" i="157"/>
  <c r="R878" i="37" s="1"/>
  <c r="T1847" i="157"/>
  <c r="R876" i="37" s="1"/>
  <c r="T1844" i="157"/>
  <c r="R873" i="37" s="1"/>
  <c r="T1843" i="157"/>
  <c r="R872" i="37" s="1"/>
  <c r="T1842" i="157"/>
  <c r="R871" i="37" s="1"/>
  <c r="T1841" i="157"/>
  <c r="R870" i="37" s="1"/>
  <c r="T1839" i="157"/>
  <c r="R868" i="37" s="1"/>
  <c r="T1838" i="157"/>
  <c r="R867" i="37" s="1"/>
  <c r="T1837" i="157"/>
  <c r="R866" i="37" s="1"/>
  <c r="T1836" i="157"/>
  <c r="R865" i="37" s="1"/>
  <c r="T1835" i="157"/>
  <c r="R864" i="37" s="1"/>
  <c r="T1834" i="157"/>
  <c r="R863" i="37" s="1"/>
  <c r="T1833" i="157"/>
  <c r="R862" i="37" s="1"/>
  <c r="T1832" i="157"/>
  <c r="R861" i="37" s="1"/>
  <c r="T1831" i="157"/>
  <c r="R860" i="37" s="1"/>
  <c r="T1830" i="157"/>
  <c r="R859" i="37" s="1"/>
  <c r="T1829" i="157"/>
  <c r="R858" i="37" s="1"/>
  <c r="T1828" i="157"/>
  <c r="R857" i="37" s="1"/>
  <c r="T1826" i="157"/>
  <c r="R855" i="37" s="1"/>
  <c r="T1825" i="157"/>
  <c r="R854" i="37" s="1"/>
  <c r="T1824" i="157"/>
  <c r="R853" i="37" s="1"/>
  <c r="T1823" i="157"/>
  <c r="R852" i="37" s="1"/>
  <c r="T1821" i="157"/>
  <c r="R850" i="37" s="1"/>
  <c r="T1820" i="157"/>
  <c r="R849" i="37" s="1"/>
  <c r="T1819" i="157"/>
  <c r="R848" i="37" s="1"/>
  <c r="T1818" i="157"/>
  <c r="R847" i="37" s="1"/>
  <c r="T1815" i="157"/>
  <c r="R844" i="37" s="1"/>
  <c r="T1814" i="157"/>
  <c r="R843" i="37" s="1"/>
  <c r="T1808" i="157"/>
  <c r="R837" i="37" s="1"/>
  <c r="T1807" i="157"/>
  <c r="R836" i="37" s="1"/>
  <c r="T1803" i="157"/>
  <c r="R832" i="37" s="1"/>
  <c r="T1802" i="157"/>
  <c r="R831" i="37" s="1"/>
  <c r="T1801" i="157"/>
  <c r="R830" i="37" s="1"/>
  <c r="T1800" i="157"/>
  <c r="R829" i="37" s="1"/>
  <c r="T1799" i="157"/>
  <c r="R828" i="37" s="1"/>
  <c r="T1798" i="157"/>
  <c r="R827" i="37" s="1"/>
  <c r="T1797" i="157"/>
  <c r="R826" i="37" s="1"/>
  <c r="T1796" i="157"/>
  <c r="R825" i="37" s="1"/>
  <c r="T1795" i="157"/>
  <c r="R824" i="37" s="1"/>
  <c r="T1794" i="157"/>
  <c r="R823" i="37" s="1"/>
  <c r="T1793" i="157"/>
  <c r="R822" i="37" s="1"/>
  <c r="T1791" i="157"/>
  <c r="R820" i="37" s="1"/>
  <c r="T1789" i="157"/>
  <c r="T1776" i="157"/>
  <c r="T1740" i="157"/>
  <c r="T1840" i="157" s="1"/>
  <c r="R869" i="37" s="1"/>
  <c r="T1712" i="157"/>
  <c r="T1666" i="157"/>
  <c r="R817" i="37" s="1"/>
  <c r="T1665" i="157"/>
  <c r="R816" i="37" s="1"/>
  <c r="T1664" i="157"/>
  <c r="R815" i="37" s="1"/>
  <c r="T1663" i="157"/>
  <c r="R814" i="37" s="1"/>
  <c r="T1662" i="157"/>
  <c r="R813" i="37" s="1"/>
  <c r="T1661" i="157"/>
  <c r="R812" i="37" s="1"/>
  <c r="T1660" i="157"/>
  <c r="R811" i="37" s="1"/>
  <c r="T1656" i="157"/>
  <c r="R807" i="37" s="1"/>
  <c r="T1655" i="157"/>
  <c r="R806" i="37" s="1"/>
  <c r="T1654" i="157"/>
  <c r="R805" i="37" s="1"/>
  <c r="T1653" i="157"/>
  <c r="R804" i="37" s="1"/>
  <c r="T1651" i="157"/>
  <c r="R802" i="37" s="1"/>
  <c r="T1650" i="157"/>
  <c r="R801" i="37" s="1"/>
  <c r="T1649" i="157"/>
  <c r="R800" i="37" s="1"/>
  <c r="T1648" i="157"/>
  <c r="R799" i="37" s="1"/>
  <c r="T1647" i="157"/>
  <c r="R798" i="37" s="1"/>
  <c r="T1646" i="157"/>
  <c r="R797" i="37" s="1"/>
  <c r="T1645" i="157"/>
  <c r="R796" i="37" s="1"/>
  <c r="T1644" i="157"/>
  <c r="R795" i="37" s="1"/>
  <c r="T1643" i="157"/>
  <c r="R794" i="37" s="1"/>
  <c r="T1642" i="157"/>
  <c r="R793" i="37" s="1"/>
  <c r="T1641" i="157"/>
  <c r="R792" i="37" s="1"/>
  <c r="T1640" i="157"/>
  <c r="R791" i="37" s="1"/>
  <c r="T1639" i="157"/>
  <c r="R790" i="37" s="1"/>
  <c r="T1638" i="157"/>
  <c r="R789" i="37" s="1"/>
  <c r="T1637" i="157"/>
  <c r="R788" i="37" s="1"/>
  <c r="T1636" i="157"/>
  <c r="R787" i="37" s="1"/>
  <c r="T1635" i="157"/>
  <c r="R786" i="37" s="1"/>
  <c r="T1634" i="157"/>
  <c r="R785" i="37" s="1"/>
  <c r="T1632" i="157"/>
  <c r="R783" i="37" s="1"/>
  <c r="T1631" i="157"/>
  <c r="R782" i="37" s="1"/>
  <c r="T1630" i="157"/>
  <c r="R781" i="37" s="1"/>
  <c r="T1629" i="157"/>
  <c r="R780" i="37" s="1"/>
  <c r="T1626" i="157"/>
  <c r="R777" i="37" s="1"/>
  <c r="T1625" i="157"/>
  <c r="R776" i="37" s="1"/>
  <c r="T1619" i="157"/>
  <c r="R770" i="37" s="1"/>
  <c r="T1618" i="157"/>
  <c r="R769" i="37" s="1"/>
  <c r="T1615" i="157"/>
  <c r="R766" i="37" s="1"/>
  <c r="T1614" i="157"/>
  <c r="R765" i="37" s="1"/>
  <c r="T1613" i="157"/>
  <c r="R764" i="37" s="1"/>
  <c r="T1612" i="157"/>
  <c r="R763" i="37" s="1"/>
  <c r="T1611" i="157"/>
  <c r="R762" i="37" s="1"/>
  <c r="T1610" i="157"/>
  <c r="R761" i="37" s="1"/>
  <c r="T1609" i="157"/>
  <c r="R760" i="37" s="1"/>
  <c r="T1608" i="157"/>
  <c r="R759" i="37" s="1"/>
  <c r="T1607" i="157"/>
  <c r="R758" i="37" s="1"/>
  <c r="T1606" i="157"/>
  <c r="R757" i="37" s="1"/>
  <c r="T1605" i="157"/>
  <c r="R756" i="37" s="1"/>
  <c r="T1603" i="157"/>
  <c r="R754" i="37" s="1"/>
  <c r="T1580" i="157"/>
  <c r="T1652" i="157" s="1"/>
  <c r="R803" i="37" s="1"/>
  <c r="T1554" i="157"/>
  <c r="T1545" i="157"/>
  <c r="T1624" i="157" s="1"/>
  <c r="R775" i="37" s="1"/>
  <c r="T1509" i="157"/>
  <c r="R621" i="37" s="1"/>
  <c r="T1508" i="157"/>
  <c r="R620" i="37" s="1"/>
  <c r="T1507" i="157"/>
  <c r="R619" i="37" s="1"/>
  <c r="T1506" i="157"/>
  <c r="R618" i="37" s="1"/>
  <c r="T1505" i="157"/>
  <c r="R617" i="37" s="1"/>
  <c r="T1504" i="157"/>
  <c r="R616" i="37" s="1"/>
  <c r="T1503" i="157"/>
  <c r="R615" i="37" s="1"/>
  <c r="T1500" i="157"/>
  <c r="R612" i="37" s="1"/>
  <c r="T1499" i="157"/>
  <c r="R611" i="37" s="1"/>
  <c r="T1498" i="157"/>
  <c r="R610" i="37" s="1"/>
  <c r="T1497" i="157"/>
  <c r="R609" i="37" s="1"/>
  <c r="T1495" i="157"/>
  <c r="R607" i="37" s="1"/>
  <c r="T1494" i="157"/>
  <c r="R606" i="37" s="1"/>
  <c r="T1493" i="157"/>
  <c r="R605" i="37" s="1"/>
  <c r="T1492" i="157"/>
  <c r="R604" i="37" s="1"/>
  <c r="T1491" i="157"/>
  <c r="R603" i="37" s="1"/>
  <c r="T1490" i="157"/>
  <c r="R602" i="37" s="1"/>
  <c r="T1489" i="157"/>
  <c r="R601" i="37" s="1"/>
  <c r="T1488" i="157"/>
  <c r="R600" i="37" s="1"/>
  <c r="T1487" i="157"/>
  <c r="R599" i="37" s="1"/>
  <c r="T1486" i="157"/>
  <c r="R598" i="37" s="1"/>
  <c r="T1485" i="157"/>
  <c r="R597" i="37" s="1"/>
  <c r="T1484" i="157"/>
  <c r="R596" i="37" s="1"/>
  <c r="T1483" i="157"/>
  <c r="R595" i="37" s="1"/>
  <c r="T1482" i="157"/>
  <c r="R594" i="37" s="1"/>
  <c r="T1481" i="157"/>
  <c r="R593" i="37" s="1"/>
  <c r="T1480" i="157"/>
  <c r="R592" i="37" s="1"/>
  <c r="T1479" i="157"/>
  <c r="R591" i="37" s="1"/>
  <c r="T1478" i="157"/>
  <c r="R590" i="37" s="1"/>
  <c r="T1476" i="157"/>
  <c r="R588" i="37" s="1"/>
  <c r="T1475" i="157"/>
  <c r="R587" i="37" s="1"/>
  <c r="T1474" i="157"/>
  <c r="R586" i="37" s="1"/>
  <c r="T1473" i="157"/>
  <c r="R585" i="37" s="1"/>
  <c r="T1470" i="157"/>
  <c r="R582" i="37" s="1"/>
  <c r="T1469" i="157"/>
  <c r="R581" i="37" s="1"/>
  <c r="T1463" i="157"/>
  <c r="R575" i="37" s="1"/>
  <c r="T1462" i="157"/>
  <c r="R574" i="37" s="1"/>
  <c r="T1459" i="157"/>
  <c r="R571" i="37" s="1"/>
  <c r="T1458" i="157"/>
  <c r="R570" i="37" s="1"/>
  <c r="T1457" i="157"/>
  <c r="R569" i="37" s="1"/>
  <c r="T1454" i="157"/>
  <c r="R566" i="37" s="1"/>
  <c r="T1453" i="157"/>
  <c r="R565" i="37" s="1"/>
  <c r="T1452" i="157"/>
  <c r="R564" i="37" s="1"/>
  <c r="T1451" i="157"/>
  <c r="R563" i="37" s="1"/>
  <c r="T1450" i="157"/>
  <c r="R562" i="37" s="1"/>
  <c r="T1449" i="157"/>
  <c r="R561" i="37" s="1"/>
  <c r="T1448" i="157"/>
  <c r="R560" i="37" s="1"/>
  <c r="T1447" i="157"/>
  <c r="R559" i="37" s="1"/>
  <c r="T1445" i="157"/>
  <c r="R557" i="37" s="1"/>
  <c r="T1421" i="157"/>
  <c r="T1496" i="157" s="1"/>
  <c r="R608" i="37" s="1"/>
  <c r="T1399" i="157"/>
  <c r="T1390" i="157"/>
  <c r="T1359" i="157"/>
  <c r="R489" i="37" s="1"/>
  <c r="T1358" i="157"/>
  <c r="R488" i="37" s="1"/>
  <c r="T1357" i="157"/>
  <c r="R487" i="37" s="1"/>
  <c r="T1356" i="157"/>
  <c r="R486" i="37" s="1"/>
  <c r="T1355" i="157"/>
  <c r="R485" i="37" s="1"/>
  <c r="T1354" i="157"/>
  <c r="R484" i="37" s="1"/>
  <c r="T1353" i="157"/>
  <c r="R483" i="37" s="1"/>
  <c r="T1351" i="157"/>
  <c r="R481" i="37" s="1"/>
  <c r="T1350" i="157"/>
  <c r="R480" i="37" s="1"/>
  <c r="T1349" i="157"/>
  <c r="R479" i="37" s="1"/>
  <c r="T1348" i="157"/>
  <c r="R478" i="37" s="1"/>
  <c r="T1346" i="157"/>
  <c r="R476" i="37" s="1"/>
  <c r="T1344" i="157"/>
  <c r="R474" i="37" s="1"/>
  <c r="T1343" i="157"/>
  <c r="R473" i="37" s="1"/>
  <c r="T1342" i="157"/>
  <c r="R472" i="37" s="1"/>
  <c r="T1341" i="157"/>
  <c r="R471" i="37" s="1"/>
  <c r="T1340" i="157"/>
  <c r="R470" i="37" s="1"/>
  <c r="T1339" i="157"/>
  <c r="R469" i="37" s="1"/>
  <c r="T1338" i="157"/>
  <c r="R468" i="37" s="1"/>
  <c r="T1337" i="157"/>
  <c r="R467" i="37" s="1"/>
  <c r="T1336" i="157"/>
  <c r="R466" i="37" s="1"/>
  <c r="T1335" i="157"/>
  <c r="R465" i="37" s="1"/>
  <c r="T1334" i="157"/>
  <c r="R464" i="37" s="1"/>
  <c r="T1332" i="157"/>
  <c r="R462" i="37" s="1"/>
  <c r="T1331" i="157"/>
  <c r="R461" i="37" s="1"/>
  <c r="T1330" i="157"/>
  <c r="R460" i="37" s="1"/>
  <c r="T1328" i="157"/>
  <c r="R458" i="37" s="1"/>
  <c r="T1326" i="157"/>
  <c r="R456" i="37" s="1"/>
  <c r="T1325" i="157"/>
  <c r="R455" i="37" s="1"/>
  <c r="T1324" i="157"/>
  <c r="R454" i="37" s="1"/>
  <c r="T1323" i="157"/>
  <c r="R453" i="37" s="1"/>
  <c r="T1320" i="157"/>
  <c r="R450" i="37" s="1"/>
  <c r="T1319" i="157"/>
  <c r="R449" i="37" s="1"/>
  <c r="T1313" i="157"/>
  <c r="R443" i="37" s="1"/>
  <c r="T1312" i="157"/>
  <c r="R442" i="37" s="1"/>
  <c r="T1308" i="157"/>
  <c r="R438" i="37" s="1"/>
  <c r="T1307" i="157"/>
  <c r="R437" i="37" s="1"/>
  <c r="T1306" i="157"/>
  <c r="R436" i="37" s="1"/>
  <c r="T1305" i="157"/>
  <c r="R435" i="37" s="1"/>
  <c r="T1304" i="157"/>
  <c r="R434" i="37" s="1"/>
  <c r="T1303" i="157"/>
  <c r="R433" i="37" s="1"/>
  <c r="T1302" i="157"/>
  <c r="R432" i="37" s="1"/>
  <c r="T1301" i="157"/>
  <c r="R431" i="37" s="1"/>
  <c r="T1300" i="157"/>
  <c r="R430" i="37" s="1"/>
  <c r="T1299" i="157"/>
  <c r="R429" i="37" s="1"/>
  <c r="T1298" i="157"/>
  <c r="R428" i="37" s="1"/>
  <c r="T1296" i="157"/>
  <c r="R426" i="37" s="1"/>
  <c r="T1271" i="157"/>
  <c r="T1347" i="157" s="1"/>
  <c r="R477" i="37" s="1"/>
  <c r="T1248" i="157"/>
  <c r="T1239" i="157"/>
  <c r="T1318" i="157" s="1"/>
  <c r="R448" i="37" s="1"/>
  <c r="T1205" i="157"/>
  <c r="R423" i="37" s="1"/>
  <c r="T1204" i="157"/>
  <c r="R422" i="37" s="1"/>
  <c r="T1203" i="157"/>
  <c r="R421" i="37" s="1"/>
  <c r="T1202" i="157"/>
  <c r="R420" i="37" s="1"/>
  <c r="T1201" i="157"/>
  <c r="R419" i="37" s="1"/>
  <c r="T1200" i="157"/>
  <c r="R418" i="37" s="1"/>
  <c r="T1199" i="157"/>
  <c r="R417" i="37" s="1"/>
  <c r="T1198" i="157"/>
  <c r="R416" i="37" s="1"/>
  <c r="T1196" i="157"/>
  <c r="R414" i="37" s="1"/>
  <c r="T1195" i="157"/>
  <c r="R413" i="37" s="1"/>
  <c r="T1194" i="157"/>
  <c r="R412" i="37" s="1"/>
  <c r="T1193" i="157"/>
  <c r="R411" i="37" s="1"/>
  <c r="T1191" i="157"/>
  <c r="R409" i="37" s="1"/>
  <c r="T1187" i="157"/>
  <c r="R405" i="37" s="1"/>
  <c r="T1186" i="157"/>
  <c r="R404" i="37" s="1"/>
  <c r="T1185" i="157"/>
  <c r="R403" i="37" s="1"/>
  <c r="T1184" i="157"/>
  <c r="R402" i="37" s="1"/>
  <c r="T1183" i="157"/>
  <c r="R401" i="37" s="1"/>
  <c r="T1182" i="157"/>
  <c r="R400" i="37" s="1"/>
  <c r="T1181" i="157"/>
  <c r="R399" i="37" s="1"/>
  <c r="T1180" i="157"/>
  <c r="R398" i="37" s="1"/>
  <c r="T1179" i="157"/>
  <c r="R397" i="37" s="1"/>
  <c r="T1178" i="157"/>
  <c r="R396" i="37" s="1"/>
  <c r="T1177" i="157"/>
  <c r="R395" i="37" s="1"/>
  <c r="T1176" i="157"/>
  <c r="R394" i="37" s="1"/>
  <c r="T1175" i="157"/>
  <c r="R393" i="37" s="1"/>
  <c r="T1174" i="157"/>
  <c r="R392" i="37" s="1"/>
  <c r="T1173" i="157"/>
  <c r="R391" i="37" s="1"/>
  <c r="T1172" i="157"/>
  <c r="R390" i="37" s="1"/>
  <c r="T1171" i="157"/>
  <c r="R389" i="37" s="1"/>
  <c r="T1169" i="157"/>
  <c r="R387" i="37" s="1"/>
  <c r="T1168" i="157"/>
  <c r="R386" i="37" s="1"/>
  <c r="T1167" i="157"/>
  <c r="R385" i="37" s="1"/>
  <c r="T1166" i="157"/>
  <c r="R384" i="37" s="1"/>
  <c r="T1163" i="157"/>
  <c r="R381" i="37" s="1"/>
  <c r="T1157" i="157"/>
  <c r="R375" i="37" s="1"/>
  <c r="T1151" i="157"/>
  <c r="R369" i="37" s="1"/>
  <c r="T1150" i="157"/>
  <c r="R368" i="37" s="1"/>
  <c r="T1149" i="157"/>
  <c r="R367" i="37" s="1"/>
  <c r="T1148" i="157"/>
  <c r="R366" i="37" s="1"/>
  <c r="T1147" i="157"/>
  <c r="R365" i="37" s="1"/>
  <c r="T1146" i="157"/>
  <c r="R364" i="37" s="1"/>
  <c r="T1145" i="157"/>
  <c r="R363" i="37" s="1"/>
  <c r="T1143" i="157"/>
  <c r="R361" i="37" s="1"/>
  <c r="T1141" i="157"/>
  <c r="R359" i="37" s="1"/>
  <c r="T1140" i="157"/>
  <c r="R358" i="37" s="1"/>
  <c r="T1138" i="157"/>
  <c r="R356" i="37" s="1"/>
  <c r="T1137" i="157"/>
  <c r="R355" i="37" s="1"/>
  <c r="T1120" i="157"/>
  <c r="T1091" i="157"/>
  <c r="T1082" i="157"/>
  <c r="T1032" i="157"/>
  <c r="T1001" i="157"/>
  <c r="T993" i="157"/>
  <c r="T943" i="157"/>
  <c r="R216" i="37" s="1"/>
  <c r="T929" i="157"/>
  <c r="R202" i="37" s="1"/>
  <c r="T927" i="157"/>
  <c r="R200" i="37" s="1"/>
  <c r="T925" i="157"/>
  <c r="R198" i="37" s="1"/>
  <c r="T894" i="157"/>
  <c r="T947" i="157" s="1"/>
  <c r="R220" i="37" s="1"/>
  <c r="T879" i="157"/>
  <c r="R168" i="37" s="1"/>
  <c r="T878" i="157"/>
  <c r="R167" i="37" s="1"/>
  <c r="T877" i="157"/>
  <c r="R166" i="37" s="1"/>
  <c r="T876" i="157"/>
  <c r="R165" i="37" s="1"/>
  <c r="T875" i="157"/>
  <c r="R164" i="37" s="1"/>
  <c r="T874" i="157"/>
  <c r="R163" i="37" s="1"/>
  <c r="T867" i="157"/>
  <c r="R156" i="37" s="1"/>
  <c r="T864" i="157"/>
  <c r="R153" i="37" s="1"/>
  <c r="T863" i="157"/>
  <c r="R152" i="37" s="1"/>
  <c r="T849" i="157"/>
  <c r="R138" i="37" s="1"/>
  <c r="T848" i="157"/>
  <c r="R137" i="37" s="1"/>
  <c r="T847" i="157"/>
  <c r="R136" i="37" s="1"/>
  <c r="T846" i="157"/>
  <c r="R135" i="37" s="1"/>
  <c r="T845" i="157"/>
  <c r="R134" i="37" s="1"/>
  <c r="T844" i="157"/>
  <c r="R133" i="37" s="1"/>
  <c r="T843" i="157"/>
  <c r="R132" i="37" s="1"/>
  <c r="T842" i="157"/>
  <c r="R131" i="37" s="1"/>
  <c r="T841" i="157"/>
  <c r="R130" i="37" s="1"/>
  <c r="T840" i="157"/>
  <c r="R129" i="37" s="1"/>
  <c r="T839" i="157"/>
  <c r="R128" i="37" s="1"/>
  <c r="T838" i="157"/>
  <c r="R127" i="37" s="1"/>
  <c r="T837" i="157"/>
  <c r="R126" i="37" s="1"/>
  <c r="T836" i="157"/>
  <c r="R125" i="37" s="1"/>
  <c r="T834" i="157"/>
  <c r="R123" i="37" s="1"/>
  <c r="T833" i="157"/>
  <c r="R122" i="37" s="1"/>
  <c r="T832" i="157"/>
  <c r="R121" i="37" s="1"/>
  <c r="T831" i="157"/>
  <c r="R120" i="37" s="1"/>
  <c r="T828" i="157"/>
  <c r="R117" i="37" s="1"/>
  <c r="T827" i="157"/>
  <c r="R116" i="37" s="1"/>
  <c r="T821" i="157"/>
  <c r="R110" i="37" s="1"/>
  <c r="T817" i="157"/>
  <c r="R106" i="37" s="1"/>
  <c r="T816" i="157"/>
  <c r="R105" i="37" s="1"/>
  <c r="T815" i="157"/>
  <c r="R104" i="37" s="1"/>
  <c r="T810" i="157"/>
  <c r="R99" i="37" s="1"/>
  <c r="T809" i="157"/>
  <c r="R98" i="37" s="1"/>
  <c r="T808" i="157"/>
  <c r="R97" i="37" s="1"/>
  <c r="T807" i="157"/>
  <c r="R96" i="37" s="1"/>
  <c r="T806" i="157"/>
  <c r="R95" i="37" s="1"/>
  <c r="T805" i="157"/>
  <c r="R94" i="37" s="1"/>
  <c r="T804" i="157"/>
  <c r="R93" i="37" s="1"/>
  <c r="T803" i="157"/>
  <c r="R92" i="37" s="1"/>
  <c r="T801" i="157"/>
  <c r="R90" i="37" s="1"/>
  <c r="T800" i="157"/>
  <c r="R89" i="37" s="1"/>
  <c r="T797" i="157"/>
  <c r="T791" i="157"/>
  <c r="T790" i="157"/>
  <c r="T764" i="157"/>
  <c r="T743" i="157"/>
  <c r="T734" i="157"/>
  <c r="T692" i="157"/>
  <c r="T669" i="157"/>
  <c r="T660" i="157"/>
  <c r="T630" i="157"/>
  <c r="T622" i="157"/>
  <c r="T623" i="157" s="1"/>
  <c r="T597" i="157"/>
  <c r="T576" i="157"/>
  <c r="T567" i="157"/>
  <c r="T545" i="157"/>
  <c r="T546" i="157" s="1"/>
  <c r="T411" i="157"/>
  <c r="T406" i="157"/>
  <c r="T372" i="157"/>
  <c r="T379" i="157" s="1"/>
  <c r="T313" i="157"/>
  <c r="T272" i="157"/>
  <c r="T263" i="157"/>
  <c r="T205" i="157"/>
  <c r="T179" i="157"/>
  <c r="T170" i="157"/>
  <c r="T104" i="157"/>
  <c r="T66" i="157"/>
  <c r="S3565" i="156"/>
  <c r="R1206" i="37" s="1"/>
  <c r="S3564" i="156"/>
  <c r="R1205" i="37" s="1"/>
  <c r="S3563" i="156"/>
  <c r="R1204" i="37" s="1"/>
  <c r="S3562" i="156"/>
  <c r="R1203" i="37" s="1"/>
  <c r="S3561" i="156"/>
  <c r="R1202" i="37" s="1"/>
  <c r="S3560" i="156"/>
  <c r="R1201" i="37" s="1"/>
  <c r="S3559" i="156"/>
  <c r="R1200" i="37" s="1"/>
  <c r="S3557" i="156"/>
  <c r="R1198" i="37" s="1"/>
  <c r="S3556" i="156"/>
  <c r="R1197" i="37" s="1"/>
  <c r="S3555" i="156"/>
  <c r="R1196" i="37" s="1"/>
  <c r="S3554" i="156"/>
  <c r="R1195" i="37" s="1"/>
  <c r="S3552" i="156"/>
  <c r="R1193" i="37" s="1"/>
  <c r="S3551" i="156"/>
  <c r="R1192" i="37" s="1"/>
  <c r="S3550" i="156"/>
  <c r="R1191" i="37" s="1"/>
  <c r="S3549" i="156"/>
  <c r="R1190" i="37" s="1"/>
  <c r="S3548" i="156"/>
  <c r="R1189" i="37" s="1"/>
  <c r="S3547" i="156"/>
  <c r="R1188" i="37" s="1"/>
  <c r="S3546" i="156"/>
  <c r="R1187" i="37" s="1"/>
  <c r="S3545" i="156"/>
  <c r="R1186" i="37" s="1"/>
  <c r="S3544" i="156"/>
  <c r="R1185" i="37" s="1"/>
  <c r="S3543" i="156"/>
  <c r="R1184" i="37" s="1"/>
  <c r="S3542" i="156"/>
  <c r="R1183" i="37" s="1"/>
  <c r="S3541" i="156"/>
  <c r="R1182" i="37" s="1"/>
  <c r="S3540" i="156"/>
  <c r="R1181" i="37" s="1"/>
  <c r="S3539" i="156"/>
  <c r="R1180" i="37" s="1"/>
  <c r="S3538" i="156"/>
  <c r="R1179" i="37" s="1"/>
  <c r="S3537" i="156"/>
  <c r="R1178" i="37" s="1"/>
  <c r="S3536" i="156"/>
  <c r="R1177" i="37" s="1"/>
  <c r="S3535" i="156"/>
  <c r="R1176" i="37" s="1"/>
  <c r="S3533" i="156"/>
  <c r="R1174" i="37" s="1"/>
  <c r="S3532" i="156"/>
  <c r="R1173" i="37" s="1"/>
  <c r="S3531" i="156"/>
  <c r="R1172" i="37" s="1"/>
  <c r="S3530" i="156"/>
  <c r="R1171" i="37" s="1"/>
  <c r="S3527" i="156"/>
  <c r="R1168" i="37" s="1"/>
  <c r="S3526" i="156"/>
  <c r="R1167" i="37" s="1"/>
  <c r="S3520" i="156"/>
  <c r="R1161" i="37" s="1"/>
  <c r="S3519" i="156"/>
  <c r="R1160" i="37" s="1"/>
  <c r="S3516" i="156"/>
  <c r="R1157" i="37" s="1"/>
  <c r="S3515" i="156"/>
  <c r="R1156" i="37" s="1"/>
  <c r="S3514" i="156"/>
  <c r="R1155" i="37" s="1"/>
  <c r="S3510" i="156"/>
  <c r="R1151" i="37" s="1"/>
  <c r="S3509" i="156"/>
  <c r="R1150" i="37" s="1"/>
  <c r="S3508" i="156"/>
  <c r="R1149" i="37" s="1"/>
  <c r="S3507" i="156"/>
  <c r="R1148" i="37" s="1"/>
  <c r="S3506" i="156"/>
  <c r="R1147" i="37" s="1"/>
  <c r="S3505" i="156"/>
  <c r="R1146" i="37" s="1"/>
  <c r="S3504" i="156"/>
  <c r="R1145" i="37" s="1"/>
  <c r="S3503" i="156"/>
  <c r="R1144" i="37" s="1"/>
  <c r="S3501" i="156"/>
  <c r="R1142" i="37" s="1"/>
  <c r="S3479" i="156"/>
  <c r="S3462" i="156"/>
  <c r="S3404" i="156"/>
  <c r="S3381" i="156"/>
  <c r="S3372" i="156"/>
  <c r="S3346" i="156"/>
  <c r="R751" i="37" s="1"/>
  <c r="S3345" i="156"/>
  <c r="R750" i="37" s="1"/>
  <c r="S3344" i="156"/>
  <c r="R749" i="37" s="1"/>
  <c r="S3343" i="156"/>
  <c r="R748" i="37" s="1"/>
  <c r="S3342" i="156"/>
  <c r="R747" i="37" s="1"/>
  <c r="S3341" i="156"/>
  <c r="R746" i="37" s="1"/>
  <c r="S3339" i="156"/>
  <c r="R744" i="37" s="1"/>
  <c r="S3338" i="156"/>
  <c r="R743" i="37" s="1"/>
  <c r="S3337" i="156"/>
  <c r="R742" i="37" s="1"/>
  <c r="S3336" i="156"/>
  <c r="R741" i="37" s="1"/>
  <c r="S3334" i="156"/>
  <c r="R739" i="37" s="1"/>
  <c r="S3333" i="156"/>
  <c r="R738" i="37" s="1"/>
  <c r="S3332" i="156"/>
  <c r="R737" i="37" s="1"/>
  <c r="S3331" i="156"/>
  <c r="R736" i="37" s="1"/>
  <c r="S3330" i="156"/>
  <c r="R735" i="37" s="1"/>
  <c r="S3329" i="156"/>
  <c r="R734" i="37" s="1"/>
  <c r="S3328" i="156"/>
  <c r="R733" i="37" s="1"/>
  <c r="S3327" i="156"/>
  <c r="R732" i="37" s="1"/>
  <c r="S3326" i="156"/>
  <c r="R731" i="37" s="1"/>
  <c r="S3325" i="156"/>
  <c r="R730" i="37" s="1"/>
  <c r="S3324" i="156"/>
  <c r="R729" i="37" s="1"/>
  <c r="S3323" i="156"/>
  <c r="R728" i="37" s="1"/>
  <c r="S3322" i="156"/>
  <c r="R727" i="37" s="1"/>
  <c r="S3321" i="156"/>
  <c r="R726" i="37" s="1"/>
  <c r="S3320" i="156"/>
  <c r="R725" i="37" s="1"/>
  <c r="S3319" i="156"/>
  <c r="R724" i="37" s="1"/>
  <c r="S3318" i="156"/>
  <c r="R723" i="37" s="1"/>
  <c r="S3317" i="156"/>
  <c r="R722" i="37" s="1"/>
  <c r="S3315" i="156"/>
  <c r="R720" i="37" s="1"/>
  <c r="S3314" i="156"/>
  <c r="R719" i="37" s="1"/>
  <c r="S3313" i="156"/>
  <c r="R718" i="37" s="1"/>
  <c r="S3312" i="156"/>
  <c r="R717" i="37" s="1"/>
  <c r="S3309" i="156"/>
  <c r="R714" i="37" s="1"/>
  <c r="S3308" i="156"/>
  <c r="R713" i="37" s="1"/>
  <c r="S3302" i="156"/>
  <c r="R707" i="37" s="1"/>
  <c r="S3301" i="156"/>
  <c r="R706" i="37" s="1"/>
  <c r="S3298" i="156"/>
  <c r="R703" i="37" s="1"/>
  <c r="S3297" i="156"/>
  <c r="R702" i="37" s="1"/>
  <c r="S3296" i="156"/>
  <c r="R701" i="37" s="1"/>
  <c r="S3295" i="156"/>
  <c r="R700" i="37" s="1"/>
  <c r="S3294" i="156"/>
  <c r="R699" i="37" s="1"/>
  <c r="S3293" i="156"/>
  <c r="R698" i="37" s="1"/>
  <c r="S3292" i="156"/>
  <c r="R697" i="37" s="1"/>
  <c r="S3291" i="156"/>
  <c r="R696" i="37" s="1"/>
  <c r="S3290" i="156"/>
  <c r="R695" i="37" s="1"/>
  <c r="S3289" i="156"/>
  <c r="R694" i="37" s="1"/>
  <c r="S3288" i="156"/>
  <c r="R693" i="37" s="1"/>
  <c r="S3286" i="156"/>
  <c r="R691" i="37" s="1"/>
  <c r="S3267" i="156"/>
  <c r="S3335" i="156" s="1"/>
  <c r="R740" i="37" s="1"/>
  <c r="S3246" i="156"/>
  <c r="S3237" i="156"/>
  <c r="S3203" i="156"/>
  <c r="R688" i="37" s="1"/>
  <c r="S3202" i="156"/>
  <c r="R687" i="37" s="1"/>
  <c r="S3201" i="156"/>
  <c r="R686" i="37" s="1"/>
  <c r="S3200" i="156"/>
  <c r="R685" i="37" s="1"/>
  <c r="S3199" i="156"/>
  <c r="R684" i="37" s="1"/>
  <c r="S3198" i="156"/>
  <c r="R683" i="37" s="1"/>
  <c r="S3197" i="156"/>
  <c r="R682" i="37" s="1"/>
  <c r="S3195" i="156"/>
  <c r="R680" i="37" s="1"/>
  <c r="S3194" i="156"/>
  <c r="R679" i="37" s="1"/>
  <c r="S3193" i="156"/>
  <c r="R678" i="37" s="1"/>
  <c r="S3192" i="156"/>
  <c r="R677" i="37" s="1"/>
  <c r="S3190" i="156"/>
  <c r="R675" i="37" s="1"/>
  <c r="S3189" i="156"/>
  <c r="R674" i="37" s="1"/>
  <c r="S3188" i="156"/>
  <c r="R673" i="37" s="1"/>
  <c r="S3187" i="156"/>
  <c r="R672" i="37" s="1"/>
  <c r="S3186" i="156"/>
  <c r="R671" i="37" s="1"/>
  <c r="S3185" i="156"/>
  <c r="R670" i="37" s="1"/>
  <c r="S3184" i="156"/>
  <c r="R669" i="37" s="1"/>
  <c r="S3183" i="156"/>
  <c r="R668" i="37" s="1"/>
  <c r="S3182" i="156"/>
  <c r="R667" i="37" s="1"/>
  <c r="S3181" i="156"/>
  <c r="R666" i="37" s="1"/>
  <c r="S3180" i="156"/>
  <c r="R665" i="37" s="1"/>
  <c r="S3179" i="156"/>
  <c r="R664" i="37" s="1"/>
  <c r="S3178" i="156"/>
  <c r="R663" i="37" s="1"/>
  <c r="S3177" i="156"/>
  <c r="R662" i="37" s="1"/>
  <c r="S3176" i="156"/>
  <c r="R661" i="37" s="1"/>
  <c r="S3175" i="156"/>
  <c r="R660" i="37" s="1"/>
  <c r="S3174" i="156"/>
  <c r="R659" i="37" s="1"/>
  <c r="S3173" i="156"/>
  <c r="R658" i="37" s="1"/>
  <c r="S3172" i="156"/>
  <c r="R657" i="37" s="1"/>
  <c r="S3170" i="156"/>
  <c r="R655" i="37" s="1"/>
  <c r="R1294" i="37" s="1"/>
  <c r="S3169" i="156"/>
  <c r="R654" i="37" s="1"/>
  <c r="S3168" i="156"/>
  <c r="R653" i="37" s="1"/>
  <c r="S3167" i="156"/>
  <c r="R652" i="37" s="1"/>
  <c r="S3166" i="156"/>
  <c r="R651" i="37" s="1"/>
  <c r="S3163" i="156"/>
  <c r="R648" i="37" s="1"/>
  <c r="S3162" i="156"/>
  <c r="R647" i="37" s="1"/>
  <c r="S3156" i="156"/>
  <c r="R641" i="37" s="1"/>
  <c r="S3155" i="156"/>
  <c r="R640" i="37" s="1"/>
  <c r="S3150" i="156"/>
  <c r="R635" i="37" s="1"/>
  <c r="S3149" i="156"/>
  <c r="R634" i="37" s="1"/>
  <c r="S3148" i="156"/>
  <c r="R633" i="37" s="1"/>
  <c r="S3147" i="156"/>
  <c r="R632" i="37" s="1"/>
  <c r="S3146" i="156"/>
  <c r="R631" i="37" s="1"/>
  <c r="S3145" i="156"/>
  <c r="R630" i="37" s="1"/>
  <c r="S3144" i="156"/>
  <c r="R629" i="37" s="1"/>
  <c r="S3143" i="156"/>
  <c r="R628" i="37" s="1"/>
  <c r="S3142" i="156"/>
  <c r="R627" i="37" s="1"/>
  <c r="S3141" i="156"/>
  <c r="R626" i="37" s="1"/>
  <c r="S3140" i="156"/>
  <c r="R625" i="37" s="1"/>
  <c r="S3139" i="156"/>
  <c r="R624" i="37" s="1"/>
  <c r="S3112" i="156"/>
  <c r="S3191" i="156" s="1"/>
  <c r="R676" i="37" s="1"/>
  <c r="S3087" i="156"/>
  <c r="S3077" i="156"/>
  <c r="S3042" i="156"/>
  <c r="R554" i="37" s="1"/>
  <c r="S3041" i="156"/>
  <c r="R553" i="37" s="1"/>
  <c r="S3040" i="156"/>
  <c r="R552" i="37" s="1"/>
  <c r="S3039" i="156"/>
  <c r="R551" i="37" s="1"/>
  <c r="S3038" i="156"/>
  <c r="R550" i="37" s="1"/>
  <c r="S3037" i="156"/>
  <c r="R549" i="37" s="1"/>
  <c r="S3036" i="156"/>
  <c r="R548" i="37" s="1"/>
  <c r="S3035" i="156"/>
  <c r="R547" i="37" s="1"/>
  <c r="S3033" i="156"/>
  <c r="R545" i="37" s="1"/>
  <c r="S3032" i="156"/>
  <c r="R544" i="37" s="1"/>
  <c r="S3031" i="156"/>
  <c r="R543" i="37" s="1"/>
  <c r="S3030" i="156"/>
  <c r="R542" i="37" s="1"/>
  <c r="S3028" i="156"/>
  <c r="R540" i="37" s="1"/>
  <c r="S3027" i="156"/>
  <c r="R539" i="37" s="1"/>
  <c r="S3026" i="156"/>
  <c r="R538" i="37" s="1"/>
  <c r="S3025" i="156"/>
  <c r="R537" i="37" s="1"/>
  <c r="S3024" i="156"/>
  <c r="R536" i="37" s="1"/>
  <c r="S3023" i="156"/>
  <c r="R535" i="37" s="1"/>
  <c r="S3022" i="156"/>
  <c r="R534" i="37" s="1"/>
  <c r="S3021" i="156"/>
  <c r="R533" i="37" s="1"/>
  <c r="S3020" i="156"/>
  <c r="R532" i="37" s="1"/>
  <c r="S3019" i="156"/>
  <c r="R531" i="37" s="1"/>
  <c r="S3018" i="156"/>
  <c r="R530" i="37" s="1"/>
  <c r="S3017" i="156"/>
  <c r="R529" i="37" s="1"/>
  <c r="S3016" i="156"/>
  <c r="R528" i="37" s="1"/>
  <c r="S3015" i="156"/>
  <c r="R527" i="37" s="1"/>
  <c r="S3014" i="156"/>
  <c r="R526" i="37" s="1"/>
  <c r="S3013" i="156"/>
  <c r="R525" i="37" s="1"/>
  <c r="S3012" i="156"/>
  <c r="R524" i="37" s="1"/>
  <c r="S3010" i="156"/>
  <c r="R522" i="37" s="1"/>
  <c r="S3009" i="156"/>
  <c r="R521" i="37" s="1"/>
  <c r="S3008" i="156"/>
  <c r="R520" i="37" s="1"/>
  <c r="S3007" i="156"/>
  <c r="R519" i="37" s="1"/>
  <c r="S3004" i="156"/>
  <c r="R516" i="37" s="1"/>
  <c r="S3003" i="156"/>
  <c r="R515" i="37" s="1"/>
  <c r="S2997" i="156"/>
  <c r="R509" i="37" s="1"/>
  <c r="S2996" i="156"/>
  <c r="R508" i="37" s="1"/>
  <c r="S2992" i="156"/>
  <c r="R504" i="37" s="1"/>
  <c r="S2991" i="156"/>
  <c r="R503" i="37" s="1"/>
  <c r="S2990" i="156"/>
  <c r="R502" i="37" s="1"/>
  <c r="S2989" i="156"/>
  <c r="R501" i="37" s="1"/>
  <c r="S2988" i="156"/>
  <c r="R500" i="37" s="1"/>
  <c r="S2987" i="156"/>
  <c r="R499" i="37" s="1"/>
  <c r="S2986" i="156"/>
  <c r="R498" i="37" s="1"/>
  <c r="S2985" i="156"/>
  <c r="R497" i="37" s="1"/>
  <c r="S2984" i="156"/>
  <c r="R496" i="37" s="1"/>
  <c r="S2983" i="156"/>
  <c r="R495" i="37" s="1"/>
  <c r="S2982" i="156"/>
  <c r="R494" i="37" s="1"/>
  <c r="S2980" i="156"/>
  <c r="R492" i="37" s="1"/>
  <c r="S2953" i="156"/>
  <c r="S3029" i="156" s="1"/>
  <c r="R541" i="37" s="1"/>
  <c r="S2931" i="156"/>
  <c r="S2922" i="156"/>
  <c r="S2888" i="156"/>
  <c r="R352" i="37" s="1"/>
  <c r="S2887" i="156"/>
  <c r="R351" i="37" s="1"/>
  <c r="S2886" i="156"/>
  <c r="R350" i="37" s="1"/>
  <c r="S2885" i="156"/>
  <c r="R349" i="37" s="1"/>
  <c r="S2884" i="156"/>
  <c r="R348" i="37" s="1"/>
  <c r="S2880" i="156"/>
  <c r="R344" i="37" s="1"/>
  <c r="S2878" i="156"/>
  <c r="R342" i="37" s="1"/>
  <c r="S2874" i="156"/>
  <c r="R338" i="37" s="1"/>
  <c r="S2869" i="156"/>
  <c r="R333" i="37" s="1"/>
  <c r="S2861" i="156"/>
  <c r="R325" i="37" s="1"/>
  <c r="S2860" i="156"/>
  <c r="R324" i="37" s="1"/>
  <c r="S2859" i="156"/>
  <c r="R323" i="37" s="1"/>
  <c r="S2858" i="156"/>
  <c r="R322" i="37" s="1"/>
  <c r="S2856" i="156"/>
  <c r="R320" i="37" s="1"/>
  <c r="S2855" i="156"/>
  <c r="R319" i="37" s="1"/>
  <c r="S2853" i="156"/>
  <c r="R317" i="37" s="1"/>
  <c r="S2850" i="156"/>
  <c r="R314" i="37" s="1"/>
  <c r="S2844" i="156"/>
  <c r="R308" i="37" s="1"/>
  <c r="S2831" i="156"/>
  <c r="R295" i="37" s="1"/>
  <c r="S2830" i="156"/>
  <c r="R294" i="37" s="1"/>
  <c r="S2828" i="156"/>
  <c r="R292" i="37" s="1"/>
  <c r="S2809" i="156"/>
  <c r="S2876" i="156" s="1"/>
  <c r="R340" i="37" s="1"/>
  <c r="S2785" i="156"/>
  <c r="S2777" i="156"/>
  <c r="S2742" i="156"/>
  <c r="R86" i="37" s="1"/>
  <c r="S2738" i="156"/>
  <c r="R82" i="37" s="1"/>
  <c r="S2737" i="156"/>
  <c r="R81" i="37" s="1"/>
  <c r="S2736" i="156"/>
  <c r="R80" i="37" s="1"/>
  <c r="S2735" i="156"/>
  <c r="R79" i="37" s="1"/>
  <c r="S2730" i="156"/>
  <c r="R74" i="37" s="1"/>
  <c r="S2728" i="156"/>
  <c r="R72" i="37" s="1"/>
  <c r="S2725" i="156"/>
  <c r="R69" i="37" s="1"/>
  <c r="S2724" i="156"/>
  <c r="R68" i="37" s="1"/>
  <c r="R64" i="37"/>
  <c r="S2714" i="156"/>
  <c r="R58" i="37" s="1"/>
  <c r="S2705" i="156"/>
  <c r="R49" i="37" s="1"/>
  <c r="S2704" i="156"/>
  <c r="R48" i="37" s="1"/>
  <c r="S2703" i="156"/>
  <c r="R47" i="37" s="1"/>
  <c r="S2702" i="156"/>
  <c r="R46" i="37" s="1"/>
  <c r="S2700" i="156"/>
  <c r="R44" i="37" s="1"/>
  <c r="S2699" i="156"/>
  <c r="R43" i="37" s="1"/>
  <c r="S2698" i="156"/>
  <c r="R42" i="37" s="1"/>
  <c r="S2697" i="156"/>
  <c r="R41" i="37" s="1"/>
  <c r="R38" i="37"/>
  <c r="S2693" i="156"/>
  <c r="R37" i="37" s="1"/>
  <c r="R30" i="37"/>
  <c r="S2669" i="156"/>
  <c r="R13" i="37" s="1"/>
  <c r="S2668" i="156"/>
  <c r="R12" i="37" s="1"/>
  <c r="R11" i="37"/>
  <c r="R10" i="37"/>
  <c r="S2651" i="156"/>
  <c r="S2639" i="156"/>
  <c r="S2627" i="156"/>
  <c r="S2619" i="156"/>
  <c r="S2620" i="156" s="1"/>
  <c r="S2609" i="156"/>
  <c r="S2610" i="156" s="1"/>
  <c r="S2601" i="156"/>
  <c r="S2602" i="156" s="1"/>
  <c r="S2591" i="156"/>
  <c r="S2583" i="156"/>
  <c r="S2584" i="156" s="1"/>
  <c r="S2577" i="156"/>
  <c r="S2578" i="156" s="1"/>
  <c r="S2561" i="156"/>
  <c r="S2562" i="156" s="1"/>
  <c r="S2552" i="156"/>
  <c r="S2553" i="156" s="1"/>
  <c r="S2537" i="156"/>
  <c r="S2529" i="156"/>
  <c r="S2530" i="156" s="1"/>
  <c r="S2511" i="156"/>
  <c r="S2516" i="156" s="1"/>
  <c r="S2483" i="156"/>
  <c r="S2484" i="156" s="1"/>
  <c r="S2468" i="156"/>
  <c r="S2469" i="156" s="1"/>
  <c r="S2459" i="156"/>
  <c r="S2449" i="156"/>
  <c r="S2450" i="156" s="1"/>
  <c r="S2434" i="156"/>
  <c r="S2435" i="156" s="1"/>
  <c r="S2426" i="156"/>
  <c r="S2427" i="156" s="1"/>
  <c r="S2387" i="156"/>
  <c r="S2392" i="156" s="1"/>
  <c r="S2374" i="156"/>
  <c r="S2375" i="156" s="1"/>
  <c r="S2348" i="156"/>
  <c r="S2349" i="156" s="1"/>
  <c r="S2340" i="156"/>
  <c r="S2341" i="156" s="1"/>
  <c r="S2315" i="156"/>
  <c r="S2321" i="156" s="1"/>
  <c r="S2307" i="156"/>
  <c r="S2308" i="156" s="1"/>
  <c r="S2291" i="156"/>
  <c r="S2292" i="156" s="1"/>
  <c r="S2275" i="156"/>
  <c r="S2264" i="156"/>
  <c r="S2256" i="156"/>
  <c r="S2232" i="156"/>
  <c r="S2224" i="156"/>
  <c r="S2197" i="156"/>
  <c r="S2203" i="156" s="1"/>
  <c r="S2166" i="156"/>
  <c r="S2142" i="156"/>
  <c r="S2134" i="156"/>
  <c r="S2085" i="156"/>
  <c r="S2024" i="156"/>
  <c r="S2013" i="156"/>
  <c r="S1953" i="156"/>
  <c r="S1910" i="156"/>
  <c r="S1905" i="156"/>
  <c r="S1888" i="156"/>
  <c r="S1889" i="156" s="1"/>
  <c r="S1834" i="156"/>
  <c r="S1829" i="156"/>
  <c r="S1780" i="156"/>
  <c r="S1775" i="156"/>
  <c r="S1723" i="156"/>
  <c r="S1718" i="156"/>
  <c r="S1701" i="156"/>
  <c r="S1702" i="156" s="1"/>
  <c r="S1687" i="156"/>
  <c r="S1688" i="156" s="1"/>
  <c r="S1673" i="156"/>
  <c r="S1674" i="156" s="1"/>
  <c r="S1648" i="156"/>
  <c r="S1622" i="156"/>
  <c r="S1582" i="156"/>
  <c r="S1558" i="156"/>
  <c r="S1550" i="156"/>
  <c r="S1514" i="156"/>
  <c r="S1485" i="156"/>
  <c r="S1441" i="156"/>
  <c r="S1415" i="156"/>
  <c r="S1365" i="156"/>
  <c r="S1326" i="156"/>
  <c r="S1318" i="156"/>
  <c r="S1280" i="156"/>
  <c r="S1256" i="156"/>
  <c r="S1248" i="156"/>
  <c r="S1212" i="156"/>
  <c r="S1184" i="156"/>
  <c r="S1144" i="156"/>
  <c r="S1151" i="156" s="1"/>
  <c r="S1071" i="156"/>
  <c r="S1066" i="156"/>
  <c r="S1008" i="156"/>
  <c r="S1003" i="156"/>
  <c r="S968" i="156"/>
  <c r="S981" i="156" s="1"/>
  <c r="S919" i="156"/>
  <c r="S875" i="156"/>
  <c r="S867" i="156"/>
  <c r="S832" i="156"/>
  <c r="R1253" i="37" s="1"/>
  <c r="R1251" i="37"/>
  <c r="S829" i="156"/>
  <c r="R1250" i="37" s="1"/>
  <c r="S828" i="156"/>
  <c r="R1249" i="37" s="1"/>
  <c r="R1337" i="37" s="1"/>
  <c r="R1248" i="37"/>
  <c r="S822" i="156"/>
  <c r="R1243" i="37" s="1"/>
  <c r="S818" i="156"/>
  <c r="R1239" i="37" s="1"/>
  <c r="S817" i="156"/>
  <c r="R1238" i="37" s="1"/>
  <c r="S813" i="156"/>
  <c r="R1234" i="37" s="1"/>
  <c r="S803" i="156"/>
  <c r="R1224" i="37" s="1"/>
  <c r="S794" i="156"/>
  <c r="R1215" i="37" s="1"/>
  <c r="S791" i="156"/>
  <c r="R1212" i="37" s="1"/>
  <c r="S790" i="156"/>
  <c r="R1211" i="37" s="1"/>
  <c r="S789" i="156"/>
  <c r="R1210" i="37" s="1"/>
  <c r="S788" i="156"/>
  <c r="R1209" i="37" s="1"/>
  <c r="S775" i="156"/>
  <c r="S750" i="156"/>
  <c r="S737" i="156"/>
  <c r="S742" i="156" s="1"/>
  <c r="S717" i="156"/>
  <c r="S719" i="156" s="1"/>
  <c r="S672" i="156"/>
  <c r="S666" i="156"/>
  <c r="S648" i="156"/>
  <c r="S654" i="156" s="1"/>
  <c r="S624" i="156"/>
  <c r="S625" i="156" s="1"/>
  <c r="S610" i="156"/>
  <c r="S611" i="156" s="1"/>
  <c r="S591" i="156"/>
  <c r="S597" i="156" s="1"/>
  <c r="S557" i="156"/>
  <c r="S564" i="156" s="1"/>
  <c r="S468" i="156"/>
  <c r="S482" i="156" s="1"/>
  <c r="S342" i="156"/>
  <c r="S357" i="156" s="1"/>
  <c r="S258" i="156"/>
  <c r="S276" i="156" s="1"/>
  <c r="S182" i="156"/>
  <c r="S191" i="156" s="1"/>
  <c r="S105" i="156"/>
  <c r="S138" i="156" s="1"/>
  <c r="S2726" i="156" l="1"/>
  <c r="R1287" i="37"/>
  <c r="S2640" i="156"/>
  <c r="R1321" i="37"/>
  <c r="Q51" i="57"/>
  <c r="Q86" i="57" s="1"/>
  <c r="Q91" i="57" s="1"/>
  <c r="Q93" i="57" s="1"/>
  <c r="R952" i="37" s="1"/>
  <c r="R117" i="46"/>
  <c r="R260" i="37" s="1"/>
  <c r="AB2666" i="156"/>
  <c r="AB830" i="156"/>
  <c r="R1326" i="37"/>
  <c r="R108" i="46"/>
  <c r="R251" i="37" s="1"/>
  <c r="R1311" i="37"/>
  <c r="Q125" i="57"/>
  <c r="R984" i="37" s="1"/>
  <c r="T2197" i="157"/>
  <c r="T2230" i="157" s="1"/>
  <c r="Q116" i="57"/>
  <c r="R975" i="37" s="1"/>
  <c r="R48" i="46"/>
  <c r="R107" i="46" s="1"/>
  <c r="R250" i="37" s="1"/>
  <c r="R1297" i="37"/>
  <c r="T865" i="157"/>
  <c r="R154" i="37" s="1"/>
  <c r="T1192" i="157"/>
  <c r="R410" i="37" s="1"/>
  <c r="T405" i="157"/>
  <c r="T456" i="157" s="1"/>
  <c r="T467" i="157" s="1"/>
  <c r="T1702" i="157"/>
  <c r="T1812" i="157" s="1"/>
  <c r="R841" i="37" s="1"/>
  <c r="T826" i="157"/>
  <c r="R115" i="37" s="1"/>
  <c r="T992" i="157"/>
  <c r="T1170" i="157"/>
  <c r="R388" i="37" s="1"/>
  <c r="T1980" i="157"/>
  <c r="R920" i="37" s="1"/>
  <c r="T1162" i="157"/>
  <c r="R380" i="37" s="1"/>
  <c r="R1258" i="37"/>
  <c r="T566" i="157"/>
  <c r="T1477" i="157"/>
  <c r="R589" i="37" s="1"/>
  <c r="T1544" i="157"/>
  <c r="T1813" i="157"/>
  <c r="R842" i="37" s="1"/>
  <c r="T2259" i="157"/>
  <c r="R1101" i="37" s="1"/>
  <c r="T2268" i="157"/>
  <c r="R1110" i="37" s="1"/>
  <c r="T1971" i="157"/>
  <c r="R911" i="37" s="1"/>
  <c r="T169" i="157"/>
  <c r="T1389" i="157"/>
  <c r="T1633" i="157"/>
  <c r="R784" i="37" s="1"/>
  <c r="T1822" i="157"/>
  <c r="R851" i="37" s="1"/>
  <c r="T2117" i="157"/>
  <c r="R1037" i="37" s="1"/>
  <c r="T262" i="157"/>
  <c r="T1327" i="157"/>
  <c r="R457" i="37" s="1"/>
  <c r="T2126" i="157"/>
  <c r="R1046" i="37" s="1"/>
  <c r="T835" i="157"/>
  <c r="R124" i="37" s="1"/>
  <c r="T659" i="157"/>
  <c r="T56" i="157"/>
  <c r="T1081" i="157"/>
  <c r="T1125" i="157" s="1"/>
  <c r="T1238" i="157"/>
  <c r="R1342" i="37"/>
  <c r="R1256" i="37"/>
  <c r="S1476" i="156"/>
  <c r="S3553" i="156"/>
  <c r="R1194" i="37" s="1"/>
  <c r="S2012" i="156"/>
  <c r="R1263" i="37"/>
  <c r="S2133" i="156"/>
  <c r="S2171" i="156" s="1"/>
  <c r="S2178" i="156" s="1"/>
  <c r="S1002" i="156"/>
  <c r="S2857" i="156"/>
  <c r="R321" i="37" s="1"/>
  <c r="S1247" i="156"/>
  <c r="S1285" i="156" s="1"/>
  <c r="S1291" i="156" s="1"/>
  <c r="R1291" i="37"/>
  <c r="R1257" i="37"/>
  <c r="R1325" i="37"/>
  <c r="R1339" i="37"/>
  <c r="R1338" i="37"/>
  <c r="R1264" i="37"/>
  <c r="R1292" i="37"/>
  <c r="R1279" i="37"/>
  <c r="R1260" i="37"/>
  <c r="R1266" i="37"/>
  <c r="R1286" i="37"/>
  <c r="R1296" i="37"/>
  <c r="R1310" i="37"/>
  <c r="R1336" i="37"/>
  <c r="R1345" i="37"/>
  <c r="R1299" i="37"/>
  <c r="R70" i="37"/>
  <c r="S2849" i="156"/>
  <c r="R313" i="37" s="1"/>
  <c r="S3076" i="156"/>
  <c r="S3171" i="156"/>
  <c r="R656" i="37" s="1"/>
  <c r="R1301" i="37"/>
  <c r="S866" i="156"/>
  <c r="S1774" i="156"/>
  <c r="S1904" i="156"/>
  <c r="S3307" i="156"/>
  <c r="R712" i="37" s="1"/>
  <c r="S3371" i="156"/>
  <c r="R1265" i="37"/>
  <c r="R1293" i="37"/>
  <c r="S1175" i="156"/>
  <c r="S1406" i="156"/>
  <c r="S1613" i="156"/>
  <c r="S2223" i="156"/>
  <c r="S3002" i="156"/>
  <c r="R514" i="37" s="1"/>
  <c r="S3525" i="156"/>
  <c r="R1166" i="37" s="1"/>
  <c r="S2701" i="156"/>
  <c r="R45" i="37" s="1"/>
  <c r="S823" i="156"/>
  <c r="R1244" i="37" s="1"/>
  <c r="S1065" i="156"/>
  <c r="S3011" i="156"/>
  <c r="R523" i="37" s="1"/>
  <c r="S3236" i="156"/>
  <c r="R1300" i="37"/>
  <c r="S1317" i="156"/>
  <c r="S1549" i="156"/>
  <c r="S1717" i="156"/>
  <c r="S1828" i="156"/>
  <c r="S2692" i="156"/>
  <c r="R36" i="37" s="1"/>
  <c r="S2776" i="156"/>
  <c r="S2814" i="156" s="1"/>
  <c r="S3452" i="156"/>
  <c r="R1262" i="37"/>
  <c r="R1259" i="37"/>
  <c r="R1290" i="37"/>
  <c r="R1298" i="37"/>
  <c r="R1348" i="37"/>
  <c r="Q83" i="57"/>
  <c r="Q145" i="57" s="1"/>
  <c r="R1004" i="37" s="1"/>
  <c r="Q115" i="57"/>
  <c r="R77" i="46"/>
  <c r="R136" i="46" s="1"/>
  <c r="R279" i="37" s="1"/>
  <c r="T733" i="157"/>
  <c r="T895" i="157"/>
  <c r="T897" i="157" s="1"/>
  <c r="T1777" i="157"/>
  <c r="T1468" i="157"/>
  <c r="R580" i="37" s="1"/>
  <c r="T1893" i="157"/>
  <c r="T2042" i="157"/>
  <c r="S785" i="156"/>
  <c r="S787" i="156" s="1"/>
  <c r="S2921" i="156"/>
  <c r="S3161" i="156"/>
  <c r="R646" i="37" s="1"/>
  <c r="S3316" i="156"/>
  <c r="R721" i="37" s="1"/>
  <c r="S3534" i="156"/>
  <c r="R1175" i="37" s="1"/>
  <c r="AH258" i="156"/>
  <c r="AG254" i="156"/>
  <c r="AF254" i="156"/>
  <c r="AD254" i="156"/>
  <c r="AD818" i="156" s="1"/>
  <c r="AC254" i="156"/>
  <c r="AI258" i="156"/>
  <c r="R1327" i="37" l="1"/>
  <c r="AE258" i="156"/>
  <c r="AE818" i="156"/>
  <c r="AG258" i="156"/>
  <c r="AG818" i="156"/>
  <c r="T1623" i="157"/>
  <c r="R774" i="37" s="1"/>
  <c r="S2090" i="156"/>
  <c r="S2112" i="156" s="1"/>
  <c r="T1745" i="157"/>
  <c r="T1763" i="157" s="1"/>
  <c r="T1790" i="157" s="1"/>
  <c r="R819" i="37" s="1"/>
  <c r="T1276" i="157"/>
  <c r="T1293" i="157" s="1"/>
  <c r="T1295" i="157" s="1"/>
  <c r="R425" i="37" s="1"/>
  <c r="T1317" i="157"/>
  <c r="R447" i="37" s="1"/>
  <c r="T2258" i="157"/>
  <c r="R1100" i="37" s="1"/>
  <c r="T1426" i="157"/>
  <c r="T1442" i="157" s="1"/>
  <c r="T1444" i="157" s="1"/>
  <c r="R556" i="37" s="1"/>
  <c r="T1467" i="157"/>
  <c r="R579" i="37" s="1"/>
  <c r="Q148" i="57"/>
  <c r="R1007" i="37" s="1"/>
  <c r="R951" i="37" s="1"/>
  <c r="R974" i="37"/>
  <c r="R80" i="46"/>
  <c r="S3306" i="156"/>
  <c r="R711" i="37" s="1"/>
  <c r="S1519" i="156"/>
  <c r="S1528" i="156" s="1"/>
  <c r="S3117" i="156"/>
  <c r="S3196" i="156" s="1"/>
  <c r="R681" i="37" s="1"/>
  <c r="T1585" i="157"/>
  <c r="T1657" i="157" s="1"/>
  <c r="R808" i="37" s="1"/>
  <c r="T1037" i="157"/>
  <c r="T1053" i="157" s="1"/>
  <c r="T697" i="157"/>
  <c r="T709" i="157" s="1"/>
  <c r="T318" i="157"/>
  <c r="T337" i="157" s="1"/>
  <c r="T210" i="157"/>
  <c r="T223" i="157" s="1"/>
  <c r="T602" i="157"/>
  <c r="T608" i="157" s="1"/>
  <c r="T109" i="157"/>
  <c r="T141" i="157" s="1"/>
  <c r="T1161" i="157"/>
  <c r="R379" i="37" s="1"/>
  <c r="T896" i="157"/>
  <c r="R170" i="37"/>
  <c r="R169" i="37" s="1"/>
  <c r="S3484" i="156"/>
  <c r="S3498" i="156" s="1"/>
  <c r="S1038" i="156"/>
  <c r="S1046" i="156" s="1"/>
  <c r="R1285" i="37"/>
  <c r="S3524" i="156"/>
  <c r="R1165" i="37" s="1"/>
  <c r="S2691" i="156"/>
  <c r="R35" i="37" s="1"/>
  <c r="S3272" i="156"/>
  <c r="S3340" i="156" s="1"/>
  <c r="R745" i="37" s="1"/>
  <c r="S1104" i="156"/>
  <c r="S1110" i="156" s="1"/>
  <c r="S924" i="156"/>
  <c r="S943" i="156" s="1"/>
  <c r="S1865" i="156"/>
  <c r="S1874" i="156" s="1"/>
  <c r="S3160" i="156"/>
  <c r="R645" i="37" s="1"/>
  <c r="S1750" i="156"/>
  <c r="S1758" i="156" s="1"/>
  <c r="S1936" i="156"/>
  <c r="S1945" i="156" s="1"/>
  <c r="S1217" i="156"/>
  <c r="S1225" i="156" s="1"/>
  <c r="R1295" i="37"/>
  <c r="S2848" i="156"/>
  <c r="R312" i="37" s="1"/>
  <c r="S1587" i="156"/>
  <c r="S1593" i="156" s="1"/>
  <c r="S1806" i="156"/>
  <c r="S1812" i="156" s="1"/>
  <c r="S786" i="156"/>
  <c r="R1207" i="37" s="1"/>
  <c r="R1208" i="37"/>
  <c r="S1370" i="156"/>
  <c r="S1385" i="156" s="1"/>
  <c r="S2261" i="156"/>
  <c r="S1653" i="156"/>
  <c r="S1659" i="156" s="1"/>
  <c r="S1446" i="156"/>
  <c r="S1454" i="156" s="1"/>
  <c r="S3409" i="156"/>
  <c r="S3422" i="156" s="1"/>
  <c r="T1133" i="157"/>
  <c r="T2079" i="157"/>
  <c r="T2116" i="157"/>
  <c r="R1036" i="37" s="1"/>
  <c r="T769" i="157"/>
  <c r="T825" i="157"/>
  <c r="R114" i="37" s="1"/>
  <c r="T2235" i="157"/>
  <c r="T2237" i="157" s="1"/>
  <c r="R1079" i="37" s="1"/>
  <c r="T2290" i="157"/>
  <c r="R1132" i="37" s="1"/>
  <c r="T1929" i="157"/>
  <c r="T1970" i="157"/>
  <c r="R910" i="37" s="1"/>
  <c r="S3001" i="156"/>
  <c r="R513" i="37" s="1"/>
  <c r="S2958" i="156"/>
  <c r="S2825" i="156"/>
  <c r="S2827" i="156" s="1"/>
  <c r="R291" i="37" s="1"/>
  <c r="S2881" i="156"/>
  <c r="R345" i="37" s="1"/>
  <c r="S2731" i="156" l="1"/>
  <c r="R75" i="37" s="1"/>
  <c r="T1352" i="157"/>
  <c r="R482" i="37" s="1"/>
  <c r="R424" i="37" s="1"/>
  <c r="T1845" i="157"/>
  <c r="R874" i="37" s="1"/>
  <c r="R818" i="37" s="1"/>
  <c r="T1197" i="157"/>
  <c r="R415" i="37" s="1"/>
  <c r="T1600" i="157"/>
  <c r="T1602" i="157" s="1"/>
  <c r="R753" i="37" s="1"/>
  <c r="R752" i="37" s="1"/>
  <c r="T1501" i="157"/>
  <c r="R613" i="37" s="1"/>
  <c r="R555" i="37" s="1"/>
  <c r="R139" i="46"/>
  <c r="R282" i="37" s="1"/>
  <c r="R85" i="46"/>
  <c r="R87" i="46" s="1"/>
  <c r="R230" i="37" s="1"/>
  <c r="S3136" i="156"/>
  <c r="S3138" i="156" s="1"/>
  <c r="R623" i="37" s="1"/>
  <c r="R622" i="37" s="1"/>
  <c r="R1078" i="37"/>
  <c r="T1136" i="157"/>
  <c r="R354" i="37" s="1"/>
  <c r="R290" i="37"/>
  <c r="S3500" i="156"/>
  <c r="R1141" i="37" s="1"/>
  <c r="S3558" i="156"/>
  <c r="R1199" i="37" s="1"/>
  <c r="S3283" i="156"/>
  <c r="S3285" i="156" s="1"/>
  <c r="R690" i="37" s="1"/>
  <c r="R689" i="37" s="1"/>
  <c r="R1284" i="37"/>
  <c r="S2266" i="156"/>
  <c r="S2665" i="156" s="1"/>
  <c r="T2150" i="157"/>
  <c r="R1070" i="37" s="1"/>
  <c r="T2094" i="157"/>
  <c r="T2096" i="157" s="1"/>
  <c r="R1016" i="37" s="1"/>
  <c r="T2003" i="157"/>
  <c r="R943" i="37" s="1"/>
  <c r="T1943" i="157"/>
  <c r="T1945" i="157" s="1"/>
  <c r="R885" i="37" s="1"/>
  <c r="T777" i="157"/>
  <c r="T799" i="157" s="1"/>
  <c r="T870" i="157"/>
  <c r="R159" i="37" s="1"/>
  <c r="S3034" i="156"/>
  <c r="R546" i="37" s="1"/>
  <c r="S2976" i="156"/>
  <c r="S2979" i="156" s="1"/>
  <c r="R353" i="37" l="1"/>
  <c r="R1015" i="37"/>
  <c r="R229" i="37"/>
  <c r="R884" i="37"/>
  <c r="T798" i="157"/>
  <c r="R88" i="37"/>
  <c r="R87" i="37" s="1"/>
  <c r="T1135" i="157"/>
  <c r="R1140" i="37"/>
  <c r="R1332" i="37"/>
  <c r="S2978" i="156"/>
  <c r="R491" i="37"/>
  <c r="R490" i="37" s="1"/>
  <c r="S2664" i="156"/>
  <c r="R9" i="37"/>
  <c r="R8" i="37" s="1"/>
  <c r="R1255" i="37" l="1"/>
  <c r="R1254" i="37" s="1"/>
  <c r="H1712" i="157" l="1"/>
  <c r="AI1248" i="157" l="1"/>
  <c r="AH1248" i="157"/>
  <c r="AF1248" i="157"/>
  <c r="AE1248" i="157"/>
  <c r="S1248" i="157"/>
  <c r="R1248" i="157"/>
  <c r="AJ1248" i="157"/>
  <c r="F3438" i="156" l="1"/>
  <c r="F1240" i="156"/>
  <c r="H1240" i="156" s="1"/>
  <c r="G580" i="156" l="1"/>
  <c r="G163" i="156" l="1"/>
  <c r="Q1247" i="37" l="1"/>
  <c r="Q1246" i="37"/>
  <c r="Q1245" i="37"/>
  <c r="Q1242" i="37"/>
  <c r="Q1241" i="37"/>
  <c r="Q1237" i="37"/>
  <c r="Q1236" i="37"/>
  <c r="Q1235" i="37"/>
  <c r="Q1233" i="37"/>
  <c r="Q1232" i="37"/>
  <c r="Q1231" i="37"/>
  <c r="Q1230" i="37"/>
  <c r="Q1229" i="37"/>
  <c r="Q1227" i="37"/>
  <c r="Q1226" i="37"/>
  <c r="Q1225" i="37"/>
  <c r="Q1223" i="37"/>
  <c r="Q1222" i="37"/>
  <c r="Q1221" i="37"/>
  <c r="Q1220" i="37"/>
  <c r="Q1219" i="37"/>
  <c r="Q1218" i="37"/>
  <c r="Q1217" i="37"/>
  <c r="Q1216" i="37"/>
  <c r="Q1164" i="37"/>
  <c r="Q1163" i="37"/>
  <c r="Q1162" i="37"/>
  <c r="Q1158" i="37"/>
  <c r="Q1154" i="37"/>
  <c r="Q1153" i="37"/>
  <c r="Q1152" i="37"/>
  <c r="Q1143" i="37"/>
  <c r="Q1134" i="37"/>
  <c r="Q1133" i="37"/>
  <c r="Q1099" i="37"/>
  <c r="Q1098" i="37"/>
  <c r="Q1097" i="37"/>
  <c r="Q1094" i="37"/>
  <c r="Q1093" i="37"/>
  <c r="Q1035" i="37"/>
  <c r="Q1034" i="37"/>
  <c r="Q1033" i="37"/>
  <c r="Q1030" i="37"/>
  <c r="Q1029" i="37"/>
  <c r="Q1009" i="37"/>
  <c r="Q1008" i="37"/>
  <c r="Q1006" i="37"/>
  <c r="Q966" i="37"/>
  <c r="Q954" i="37"/>
  <c r="Q904" i="37"/>
  <c r="Q903" i="37"/>
  <c r="Q902" i="37"/>
  <c r="Q898" i="37"/>
  <c r="Q897" i="37"/>
  <c r="Q896" i="37"/>
  <c r="Q887" i="37"/>
  <c r="Q877" i="37"/>
  <c r="Q875" i="37"/>
  <c r="Q856" i="37"/>
  <c r="Q840" i="37"/>
  <c r="Q839" i="37"/>
  <c r="Q838" i="37"/>
  <c r="Q835" i="37"/>
  <c r="Q834" i="37"/>
  <c r="Q833" i="37"/>
  <c r="Q821" i="37"/>
  <c r="Q810" i="37"/>
  <c r="Q809" i="37"/>
  <c r="Q773" i="37"/>
  <c r="Q772" i="37"/>
  <c r="Q771" i="37"/>
  <c r="Q768" i="37"/>
  <c r="Q767" i="37"/>
  <c r="Q755" i="37"/>
  <c r="Q710" i="37"/>
  <c r="Q709" i="37"/>
  <c r="Q708" i="37"/>
  <c r="Q705" i="37"/>
  <c r="Q704" i="37"/>
  <c r="Q692" i="37"/>
  <c r="Q644" i="37"/>
  <c r="Q643" i="37"/>
  <c r="Q642" i="37"/>
  <c r="Q639" i="37"/>
  <c r="Q638" i="37"/>
  <c r="Q637" i="37"/>
  <c r="Q636" i="37"/>
  <c r="Q614" i="37"/>
  <c r="Q578" i="37"/>
  <c r="Q577" i="37"/>
  <c r="Q576" i="37"/>
  <c r="Q573" i="37"/>
  <c r="Q572" i="37"/>
  <c r="Q568" i="37"/>
  <c r="Q567" i="37"/>
  <c r="Q558" i="37"/>
  <c r="Q512" i="37"/>
  <c r="Q511" i="37"/>
  <c r="Q510" i="37"/>
  <c r="Q507" i="37"/>
  <c r="Q506" i="37"/>
  <c r="Q505" i="37"/>
  <c r="Q493" i="37"/>
  <c r="Q463" i="37"/>
  <c r="Q459" i="37"/>
  <c r="Q446" i="37"/>
  <c r="Q445" i="37"/>
  <c r="Q444" i="37"/>
  <c r="Q441" i="37"/>
  <c r="Q440" i="37"/>
  <c r="Q439" i="37"/>
  <c r="Q427" i="37"/>
  <c r="Q408" i="37"/>
  <c r="Q407" i="37"/>
  <c r="Q406" i="37"/>
  <c r="Q374" i="37"/>
  <c r="Q373" i="37"/>
  <c r="Q372" i="37"/>
  <c r="Q371" i="37"/>
  <c r="Q370" i="37"/>
  <c r="Q362" i="37"/>
  <c r="Q360" i="37"/>
  <c r="Q357" i="37"/>
  <c r="Q347" i="37"/>
  <c r="Q346" i="37"/>
  <c r="Q343" i="37"/>
  <c r="Q341" i="37"/>
  <c r="Q339" i="37"/>
  <c r="Q337" i="37"/>
  <c r="Q336" i="37"/>
  <c r="Q335" i="37"/>
  <c r="Q334" i="37"/>
  <c r="Q332" i="37"/>
  <c r="Q331" i="37"/>
  <c r="Q330" i="37"/>
  <c r="Q329" i="37"/>
  <c r="Q328" i="37"/>
  <c r="Q327" i="37"/>
  <c r="Q326" i="37"/>
  <c r="Q318" i="37"/>
  <c r="Q311" i="37"/>
  <c r="Q310" i="37"/>
  <c r="Q309" i="37"/>
  <c r="Q307" i="37"/>
  <c r="Q306" i="37"/>
  <c r="Q305" i="37"/>
  <c r="Q304" i="37"/>
  <c r="Q303" i="37"/>
  <c r="Q302" i="37"/>
  <c r="Q301" i="37"/>
  <c r="Q300" i="37"/>
  <c r="Q299" i="37"/>
  <c r="Q298" i="37"/>
  <c r="Q297" i="37"/>
  <c r="Q296" i="37"/>
  <c r="Q293" i="37"/>
  <c r="Q281" i="37"/>
  <c r="Q249" i="37"/>
  <c r="Q248" i="37"/>
  <c r="Q247" i="37"/>
  <c r="Q244" i="37"/>
  <c r="Q243" i="37"/>
  <c r="Q228" i="37"/>
  <c r="Q227" i="37"/>
  <c r="Q226" i="37"/>
  <c r="Q225" i="37"/>
  <c r="Q224" i="37"/>
  <c r="Q223" i="37"/>
  <c r="Q222" i="37"/>
  <c r="Q221" i="37"/>
  <c r="Q219" i="37"/>
  <c r="Q218" i="37"/>
  <c r="Q217" i="37"/>
  <c r="Q215" i="37"/>
  <c r="Q214" i="37"/>
  <c r="Q213" i="37"/>
  <c r="Q212" i="37"/>
  <c r="Q211" i="37"/>
  <c r="Q210" i="37"/>
  <c r="Q209" i="37"/>
  <c r="Q208" i="37"/>
  <c r="Q207" i="37"/>
  <c r="Q206" i="37"/>
  <c r="Q205" i="37"/>
  <c r="Q204" i="37"/>
  <c r="Q203" i="37"/>
  <c r="Q201" i="37"/>
  <c r="Q199" i="37"/>
  <c r="Q197" i="37"/>
  <c r="Q196" i="37"/>
  <c r="Q195" i="37"/>
  <c r="Q194" i="37"/>
  <c r="Q193" i="37"/>
  <c r="Q192" i="37"/>
  <c r="Q191" i="37"/>
  <c r="Q190" i="37"/>
  <c r="Q189" i="37"/>
  <c r="Q188" i="37"/>
  <c r="Q187" i="37"/>
  <c r="Q186" i="37"/>
  <c r="Q185" i="37"/>
  <c r="Q184" i="37"/>
  <c r="Q183" i="37"/>
  <c r="Q182" i="37"/>
  <c r="Q181" i="37"/>
  <c r="Q180" i="37"/>
  <c r="Q179" i="37"/>
  <c r="Q178" i="37"/>
  <c r="Q177" i="37"/>
  <c r="Q176" i="37"/>
  <c r="Q175" i="37"/>
  <c r="Q174" i="37"/>
  <c r="Q173" i="37"/>
  <c r="Q172" i="37"/>
  <c r="Q171" i="37"/>
  <c r="Q162" i="37"/>
  <c r="Q161" i="37"/>
  <c r="Q160" i="37"/>
  <c r="Q158" i="37"/>
  <c r="Q157" i="37"/>
  <c r="Q155" i="37"/>
  <c r="Q151" i="37"/>
  <c r="Q150" i="37"/>
  <c r="Q149" i="37"/>
  <c r="Q147" i="37"/>
  <c r="Q146" i="37"/>
  <c r="Q145" i="37"/>
  <c r="Q144" i="37"/>
  <c r="Q143" i="37"/>
  <c r="Q142" i="37"/>
  <c r="Q141" i="37"/>
  <c r="Q140" i="37"/>
  <c r="Q139" i="37"/>
  <c r="Q113" i="37"/>
  <c r="Q112" i="37"/>
  <c r="Q111" i="37"/>
  <c r="Q109" i="37"/>
  <c r="Q108" i="37"/>
  <c r="Q107" i="37"/>
  <c r="Q103" i="37"/>
  <c r="Q102" i="37"/>
  <c r="Q101" i="37"/>
  <c r="Q100" i="37"/>
  <c r="Q85" i="37"/>
  <c r="Q84" i="37"/>
  <c r="Q83" i="37"/>
  <c r="Q78" i="37"/>
  <c r="Q77" i="37"/>
  <c r="Q76" i="37"/>
  <c r="Q73" i="37"/>
  <c r="Q71" i="37"/>
  <c r="Q67" i="37"/>
  <c r="Q66" i="37"/>
  <c r="Q65" i="37"/>
  <c r="Q63" i="37"/>
  <c r="Q62" i="37"/>
  <c r="Q61" i="37"/>
  <c r="Q60" i="37"/>
  <c r="Q59" i="37"/>
  <c r="Q57" i="37"/>
  <c r="Q56" i="37"/>
  <c r="Q55" i="37"/>
  <c r="Q54" i="37"/>
  <c r="Q53" i="37"/>
  <c r="Q52" i="37"/>
  <c r="Q51" i="37"/>
  <c r="Q50" i="37"/>
  <c r="Q34" i="37"/>
  <c r="Q33" i="37"/>
  <c r="Q32" i="37"/>
  <c r="Q29" i="37"/>
  <c r="Q28" i="37"/>
  <c r="Q27" i="37"/>
  <c r="Q26" i="37"/>
  <c r="Q25" i="37"/>
  <c r="Q24" i="37"/>
  <c r="Q23" i="37"/>
  <c r="Q22" i="37"/>
  <c r="Q21" i="37"/>
  <c r="Q20" i="37"/>
  <c r="Q19" i="37"/>
  <c r="Q18" i="37"/>
  <c r="Q17" i="37"/>
  <c r="Q16" i="37"/>
  <c r="Q15" i="37"/>
  <c r="Q14" i="37"/>
  <c r="P155" i="57" l="1"/>
  <c r="Q1014" i="37" s="1"/>
  <c r="P154" i="57"/>
  <c r="Q1013" i="37" s="1"/>
  <c r="P153" i="57"/>
  <c r="Q1012" i="37" s="1"/>
  <c r="P152" i="57"/>
  <c r="Q1011" i="37" s="1"/>
  <c r="P151" i="57"/>
  <c r="Q1010" i="37" s="1"/>
  <c r="P146" i="57"/>
  <c r="Q1005" i="37" s="1"/>
  <c r="P144" i="57"/>
  <c r="Q1003" i="37" s="1"/>
  <c r="P142" i="57"/>
  <c r="Q1001" i="37" s="1"/>
  <c r="P141" i="57"/>
  <c r="Q1000" i="37" s="1"/>
  <c r="P140" i="57"/>
  <c r="Q999" i="37" s="1"/>
  <c r="P139" i="57"/>
  <c r="Q998" i="37" s="1"/>
  <c r="P138" i="57"/>
  <c r="Q997" i="37" s="1"/>
  <c r="P137" i="57"/>
  <c r="Q996" i="37" s="1"/>
  <c r="P136" i="57"/>
  <c r="Q995" i="37" s="1"/>
  <c r="P135" i="57"/>
  <c r="Q994" i="37" s="1"/>
  <c r="P134" i="57"/>
  <c r="Q993" i="37" s="1"/>
  <c r="P133" i="57"/>
  <c r="Q992" i="37" s="1"/>
  <c r="P132" i="57"/>
  <c r="Q991" i="37" s="1"/>
  <c r="P131" i="57"/>
  <c r="Q990" i="37" s="1"/>
  <c r="P130" i="57"/>
  <c r="Q989" i="37" s="1"/>
  <c r="P129" i="57"/>
  <c r="Q988" i="37" s="1"/>
  <c r="P128" i="57"/>
  <c r="Q987" i="37" s="1"/>
  <c r="P127" i="57"/>
  <c r="Q986" i="37" s="1"/>
  <c r="P126" i="57"/>
  <c r="Q985" i="37" s="1"/>
  <c r="P124" i="57"/>
  <c r="Q983" i="37" s="1"/>
  <c r="P123" i="57"/>
  <c r="Q982" i="37" s="1"/>
  <c r="P122" i="57"/>
  <c r="Q981" i="37" s="1"/>
  <c r="P121" i="57"/>
  <c r="Q980" i="37" s="1"/>
  <c r="P118" i="57"/>
  <c r="Q977" i="37" s="1"/>
  <c r="P117" i="57"/>
  <c r="Q976" i="37" s="1"/>
  <c r="P111" i="57"/>
  <c r="Q970" i="37" s="1"/>
  <c r="P110" i="57"/>
  <c r="Q969" i="37" s="1"/>
  <c r="P106" i="57"/>
  <c r="Q965" i="37" s="1"/>
  <c r="P105" i="57"/>
  <c r="Q964" i="37" s="1"/>
  <c r="P104" i="57"/>
  <c r="Q963" i="37" s="1"/>
  <c r="P103" i="57"/>
  <c r="Q962" i="37" s="1"/>
  <c r="P102" i="57"/>
  <c r="Q961" i="37" s="1"/>
  <c r="P101" i="57"/>
  <c r="Q960" i="37" s="1"/>
  <c r="P100" i="57"/>
  <c r="Q959" i="37" s="1"/>
  <c r="P99" i="57"/>
  <c r="Q958" i="37" s="1"/>
  <c r="P98" i="57"/>
  <c r="Q957" i="37" s="1"/>
  <c r="P97" i="57"/>
  <c r="Q956" i="37" s="1"/>
  <c r="P96" i="57"/>
  <c r="Q955" i="37" s="1"/>
  <c r="P94" i="57"/>
  <c r="Q953" i="37" s="1"/>
  <c r="P81" i="57"/>
  <c r="P143" i="57" s="1"/>
  <c r="Q1002" i="37" s="1"/>
  <c r="P61" i="57"/>
  <c r="P52" i="57"/>
  <c r="Q146" i="46"/>
  <c r="Q289" i="37" s="1"/>
  <c r="Q145" i="46"/>
  <c r="Q288" i="37" s="1"/>
  <c r="Q144" i="46"/>
  <c r="Q287" i="37" s="1"/>
  <c r="Q143" i="46"/>
  <c r="Q286" i="37" s="1"/>
  <c r="Q142" i="46"/>
  <c r="Q285" i="37" s="1"/>
  <c r="Q141" i="46"/>
  <c r="Q284" i="37" s="1"/>
  <c r="Q140" i="46"/>
  <c r="Q283" i="37" s="1"/>
  <c r="Q137" i="46"/>
  <c r="Q280" i="37" s="1"/>
  <c r="Q135" i="46"/>
  <c r="Q278" i="37" s="1"/>
  <c r="Q133" i="46"/>
  <c r="Q276" i="37" s="1"/>
  <c r="Q132" i="46"/>
  <c r="Q275" i="37" s="1"/>
  <c r="Q131" i="46"/>
  <c r="Q274" i="37" s="1"/>
  <c r="Q130" i="46"/>
  <c r="Q273" i="37" s="1"/>
  <c r="Q129" i="46"/>
  <c r="Q272" i="37" s="1"/>
  <c r="Q128" i="46"/>
  <c r="Q271" i="37" s="1"/>
  <c r="Q127" i="46"/>
  <c r="Q270" i="37" s="1"/>
  <c r="Q126" i="46"/>
  <c r="Q269" i="37" s="1"/>
  <c r="Q125" i="46"/>
  <c r="Q268" i="37" s="1"/>
  <c r="Q124" i="46"/>
  <c r="Q267" i="37" s="1"/>
  <c r="Q123" i="46"/>
  <c r="Q266" i="37" s="1"/>
  <c r="Q122" i="46"/>
  <c r="Q265" i="37" s="1"/>
  <c r="Q121" i="46"/>
  <c r="Q264" i="37" s="1"/>
  <c r="Q120" i="46"/>
  <c r="Q263" i="37" s="1"/>
  <c r="Q119" i="46"/>
  <c r="Q262" i="37" s="1"/>
  <c r="Q118" i="46"/>
  <c r="Q261" i="37" s="1"/>
  <c r="Q116" i="46"/>
  <c r="Q259" i="37" s="1"/>
  <c r="Q115" i="46"/>
  <c r="Q258" i="37" s="1"/>
  <c r="Q114" i="46"/>
  <c r="Q257" i="37" s="1"/>
  <c r="Q113" i="46"/>
  <c r="Q256" i="37" s="1"/>
  <c r="Q110" i="46"/>
  <c r="Q253" i="37" s="1"/>
  <c r="Q109" i="46"/>
  <c r="Q252" i="37" s="1"/>
  <c r="Q103" i="46"/>
  <c r="Q246" i="37" s="1"/>
  <c r="Q102" i="46"/>
  <c r="Q245" i="37" s="1"/>
  <c r="Q99" i="46"/>
  <c r="Q242" i="37" s="1"/>
  <c r="Q98" i="46"/>
  <c r="Q241" i="37" s="1"/>
  <c r="Q97" i="46"/>
  <c r="Q240" i="37" s="1"/>
  <c r="Q96" i="46"/>
  <c r="Q239" i="37" s="1"/>
  <c r="Q95" i="46"/>
  <c r="Q238" i="37" s="1"/>
  <c r="Q94" i="46"/>
  <c r="Q237" i="37" s="1"/>
  <c r="Q93" i="46"/>
  <c r="Q236" i="37" s="1"/>
  <c r="Q92" i="46"/>
  <c r="Q235" i="37" s="1"/>
  <c r="Q91" i="46"/>
  <c r="Q234" i="37" s="1"/>
  <c r="Q90" i="46"/>
  <c r="Q233" i="37" s="1"/>
  <c r="Q89" i="46"/>
  <c r="Q232" i="37" s="1"/>
  <c r="Q88" i="46"/>
  <c r="Q231" i="37" s="1"/>
  <c r="Q75" i="46"/>
  <c r="Q134" i="46" s="1"/>
  <c r="Q277" i="37" s="1"/>
  <c r="Q58" i="46"/>
  <c r="S2297" i="157"/>
  <c r="Q1139" i="37" s="1"/>
  <c r="S2296" i="157"/>
  <c r="Q1138" i="37" s="1"/>
  <c r="S2295" i="157"/>
  <c r="Q1137" i="37" s="1"/>
  <c r="S2294" i="157"/>
  <c r="Q1136" i="37" s="1"/>
  <c r="S2293" i="157"/>
  <c r="Q1135" i="37" s="1"/>
  <c r="S2289" i="157"/>
  <c r="Q1131" i="37" s="1"/>
  <c r="S2288" i="157"/>
  <c r="Q1130" i="37" s="1"/>
  <c r="S2287" i="157"/>
  <c r="Q1129" i="37" s="1"/>
  <c r="S2286" i="157"/>
  <c r="Q1128" i="37" s="1"/>
  <c r="S2284" i="157"/>
  <c r="Q1126" i="37" s="1"/>
  <c r="S2283" i="157"/>
  <c r="Q1125" i="37" s="1"/>
  <c r="S2282" i="157"/>
  <c r="Q1124" i="37" s="1"/>
  <c r="S2281" i="157"/>
  <c r="Q1123" i="37" s="1"/>
  <c r="S2280" i="157"/>
  <c r="Q1122" i="37" s="1"/>
  <c r="S2279" i="157"/>
  <c r="Q1121" i="37" s="1"/>
  <c r="S2278" i="157"/>
  <c r="Q1120" i="37" s="1"/>
  <c r="S2277" i="157"/>
  <c r="Q1119" i="37" s="1"/>
  <c r="S2276" i="157"/>
  <c r="Q1118" i="37" s="1"/>
  <c r="S2275" i="157"/>
  <c r="Q1117" i="37" s="1"/>
  <c r="S2274" i="157"/>
  <c r="Q1116" i="37" s="1"/>
  <c r="S2273" i="157"/>
  <c r="Q1115" i="37" s="1"/>
  <c r="S2272" i="157"/>
  <c r="Q1114" i="37" s="1"/>
  <c r="S2271" i="157"/>
  <c r="Q1113" i="37" s="1"/>
  <c r="S2270" i="157"/>
  <c r="Q1112" i="37" s="1"/>
  <c r="S2269" i="157"/>
  <c r="Q1111" i="37" s="1"/>
  <c r="S2267" i="157"/>
  <c r="Q1109" i="37" s="1"/>
  <c r="S2266" i="157"/>
  <c r="Q1108" i="37" s="1"/>
  <c r="S2265" i="157"/>
  <c r="Q1107" i="37" s="1"/>
  <c r="S2264" i="157"/>
  <c r="Q1106" i="37" s="1"/>
  <c r="S2261" i="157"/>
  <c r="Q1103" i="37" s="1"/>
  <c r="S2260" i="157"/>
  <c r="Q1102" i="37" s="1"/>
  <c r="S2254" i="157"/>
  <c r="Q1096" i="37" s="1"/>
  <c r="S2253" i="157"/>
  <c r="Q1095" i="37" s="1"/>
  <c r="S2250" i="157"/>
  <c r="Q1092" i="37" s="1"/>
  <c r="S2249" i="157"/>
  <c r="Q1091" i="37" s="1"/>
  <c r="S2248" i="157"/>
  <c r="Q1090" i="37" s="1"/>
  <c r="S2247" i="157"/>
  <c r="Q1089" i="37" s="1"/>
  <c r="S2246" i="157"/>
  <c r="Q1088" i="37" s="1"/>
  <c r="S2245" i="157"/>
  <c r="Q1087" i="37" s="1"/>
  <c r="S2244" i="157"/>
  <c r="Q1086" i="37" s="1"/>
  <c r="S2243" i="157"/>
  <c r="Q1085" i="37" s="1"/>
  <c r="S2242" i="157"/>
  <c r="Q1084" i="37" s="1"/>
  <c r="S2241" i="157"/>
  <c r="Q1083" i="37" s="1"/>
  <c r="S2240" i="157"/>
  <c r="Q1082" i="37" s="1"/>
  <c r="S2239" i="157"/>
  <c r="Q1081" i="37" s="1"/>
  <c r="S2238" i="157"/>
  <c r="Q1080" i="37" s="1"/>
  <c r="S2225" i="157"/>
  <c r="S2285" i="157" s="1"/>
  <c r="Q1127" i="37" s="1"/>
  <c r="S2207" i="157"/>
  <c r="S2198" i="157"/>
  <c r="S2157" i="157"/>
  <c r="Q1077" i="37" s="1"/>
  <c r="S2156" i="157"/>
  <c r="Q1076" i="37" s="1"/>
  <c r="S2155" i="157"/>
  <c r="Q1075" i="37" s="1"/>
  <c r="S2154" i="157"/>
  <c r="Q1074" i="37" s="1"/>
  <c r="S2153" i="157"/>
  <c r="Q1073" i="37" s="1"/>
  <c r="S2152" i="157"/>
  <c r="Q1072" i="37" s="1"/>
  <c r="S2151" i="157"/>
  <c r="Q1071" i="37" s="1"/>
  <c r="S2149" i="157"/>
  <c r="Q1069" i="37" s="1"/>
  <c r="S2148" i="157"/>
  <c r="Q1068" i="37" s="1"/>
  <c r="S2147" i="157"/>
  <c r="Q1067" i="37" s="1"/>
  <c r="S2146" i="157"/>
  <c r="Q1066" i="37" s="1"/>
  <c r="S2144" i="157"/>
  <c r="Q1064" i="37" s="1"/>
  <c r="S2143" i="157"/>
  <c r="Q1063" i="37" s="1"/>
  <c r="S2142" i="157"/>
  <c r="Q1062" i="37" s="1"/>
  <c r="S2141" i="157"/>
  <c r="Q1061" i="37" s="1"/>
  <c r="S2140" i="157"/>
  <c r="Q1060" i="37" s="1"/>
  <c r="S2139" i="157"/>
  <c r="Q1059" i="37" s="1"/>
  <c r="S2138" i="157"/>
  <c r="Q1058" i="37" s="1"/>
  <c r="S2137" i="157"/>
  <c r="Q1057" i="37" s="1"/>
  <c r="S2136" i="157"/>
  <c r="Q1056" i="37" s="1"/>
  <c r="S2135" i="157"/>
  <c r="Q1055" i="37" s="1"/>
  <c r="S2134" i="157"/>
  <c r="Q1054" i="37" s="1"/>
  <c r="S2133" i="157"/>
  <c r="Q1053" i="37" s="1"/>
  <c r="S2132" i="157"/>
  <c r="Q1052" i="37" s="1"/>
  <c r="S2131" i="157"/>
  <c r="Q1051" i="37" s="1"/>
  <c r="S2130" i="157"/>
  <c r="Q1050" i="37" s="1"/>
  <c r="S2129" i="157"/>
  <c r="Q1049" i="37" s="1"/>
  <c r="S2128" i="157"/>
  <c r="Q1048" i="37" s="1"/>
  <c r="S2127" i="157"/>
  <c r="Q1047" i="37" s="1"/>
  <c r="S2125" i="157"/>
  <c r="Q1045" i="37" s="1"/>
  <c r="S2124" i="157"/>
  <c r="Q1044" i="37" s="1"/>
  <c r="S2123" i="157"/>
  <c r="Q1043" i="37" s="1"/>
  <c r="S2122" i="157"/>
  <c r="Q1042" i="37" s="1"/>
  <c r="S2119" i="157"/>
  <c r="Q1039" i="37" s="1"/>
  <c r="S2118" i="157"/>
  <c r="Q1038" i="37" s="1"/>
  <c r="S2112" i="157"/>
  <c r="Q1032" i="37" s="1"/>
  <c r="S2111" i="157"/>
  <c r="Q1031" i="37" s="1"/>
  <c r="S2108" i="157"/>
  <c r="Q1028" i="37" s="1"/>
  <c r="S2107" i="157"/>
  <c r="Q1027" i="37" s="1"/>
  <c r="S2106" i="157"/>
  <c r="Q1026" i="37" s="1"/>
  <c r="S2105" i="157"/>
  <c r="Q1025" i="37" s="1"/>
  <c r="S2104" i="157"/>
  <c r="Q1024" i="37" s="1"/>
  <c r="S2103" i="157"/>
  <c r="Q1023" i="37" s="1"/>
  <c r="S2102" i="157"/>
  <c r="Q1022" i="37" s="1"/>
  <c r="S2101" i="157"/>
  <c r="Q1021" i="37" s="1"/>
  <c r="S2100" i="157"/>
  <c r="Q1020" i="37" s="1"/>
  <c r="S2099" i="157"/>
  <c r="Q1019" i="37" s="1"/>
  <c r="S2098" i="157"/>
  <c r="Q1018" i="37" s="1"/>
  <c r="S2097" i="157"/>
  <c r="Q1017" i="37" s="1"/>
  <c r="S2074" i="157"/>
  <c r="S2145" i="157" s="1"/>
  <c r="Q1065" i="37" s="1"/>
  <c r="S2052" i="157"/>
  <c r="S2043" i="157"/>
  <c r="S2010" i="157"/>
  <c r="Q950" i="37" s="1"/>
  <c r="S2009" i="157"/>
  <c r="Q949" i="37" s="1"/>
  <c r="S2008" i="157"/>
  <c r="Q948" i="37" s="1"/>
  <c r="S2007" i="157"/>
  <c r="Q947" i="37" s="1"/>
  <c r="S2006" i="157"/>
  <c r="Q946" i="37" s="1"/>
  <c r="S2005" i="157"/>
  <c r="Q945" i="37" s="1"/>
  <c r="S2004" i="157"/>
  <c r="Q944" i="37" s="1"/>
  <c r="S2002" i="157"/>
  <c r="Q942" i="37" s="1"/>
  <c r="S2001" i="157"/>
  <c r="Q941" i="37" s="1"/>
  <c r="S2000" i="157"/>
  <c r="Q940" i="37" s="1"/>
  <c r="S1999" i="157"/>
  <c r="Q939" i="37" s="1"/>
  <c r="S1997" i="157"/>
  <c r="Q937" i="37" s="1"/>
  <c r="S1996" i="157"/>
  <c r="Q936" i="37" s="1"/>
  <c r="S1995" i="157"/>
  <c r="Q935" i="37" s="1"/>
  <c r="S1994" i="157"/>
  <c r="Q934" i="37" s="1"/>
  <c r="S1993" i="157"/>
  <c r="Q933" i="37" s="1"/>
  <c r="S1992" i="157"/>
  <c r="Q932" i="37" s="1"/>
  <c r="S1991" i="157"/>
  <c r="Q931" i="37" s="1"/>
  <c r="S1990" i="157"/>
  <c r="Q930" i="37" s="1"/>
  <c r="S1989" i="157"/>
  <c r="Q929" i="37" s="1"/>
  <c r="S1988" i="157"/>
  <c r="Q928" i="37" s="1"/>
  <c r="S1987" i="157"/>
  <c r="Q927" i="37" s="1"/>
  <c r="S1986" i="157"/>
  <c r="Q926" i="37" s="1"/>
  <c r="S1985" i="157"/>
  <c r="Q925" i="37" s="1"/>
  <c r="S1984" i="157"/>
  <c r="Q924" i="37" s="1"/>
  <c r="S1983" i="157"/>
  <c r="Q923" i="37" s="1"/>
  <c r="S1982" i="157"/>
  <c r="Q922" i="37" s="1"/>
  <c r="S1981" i="157"/>
  <c r="Q921" i="37" s="1"/>
  <c r="S1979" i="157"/>
  <c r="Q919" i="37" s="1"/>
  <c r="S1978" i="157"/>
  <c r="Q918" i="37" s="1"/>
  <c r="S1977" i="157"/>
  <c r="Q917" i="37" s="1"/>
  <c r="S1976" i="157"/>
  <c r="Q916" i="37" s="1"/>
  <c r="S1973" i="157"/>
  <c r="Q913" i="37" s="1"/>
  <c r="S1972" i="157"/>
  <c r="Q912" i="37" s="1"/>
  <c r="S1966" i="157"/>
  <c r="Q906" i="37" s="1"/>
  <c r="S1965" i="157"/>
  <c r="Q905" i="37" s="1"/>
  <c r="S1961" i="157"/>
  <c r="Q901" i="37" s="1"/>
  <c r="S1960" i="157"/>
  <c r="Q900" i="37" s="1"/>
  <c r="S1959" i="157"/>
  <c r="Q899" i="37" s="1"/>
  <c r="S1955" i="157"/>
  <c r="Q895" i="37" s="1"/>
  <c r="S1954" i="157"/>
  <c r="Q894" i="37" s="1"/>
  <c r="S1953" i="157"/>
  <c r="Q893" i="37" s="1"/>
  <c r="S1952" i="157"/>
  <c r="Q892" i="37" s="1"/>
  <c r="S1951" i="157"/>
  <c r="Q891" i="37" s="1"/>
  <c r="S1950" i="157"/>
  <c r="Q890" i="37" s="1"/>
  <c r="S1949" i="157"/>
  <c r="Q889" i="37" s="1"/>
  <c r="S1948" i="157"/>
  <c r="Q888" i="37" s="1"/>
  <c r="S1946" i="157"/>
  <c r="Q886" i="37" s="1"/>
  <c r="S1924" i="157"/>
  <c r="S1998" i="157" s="1"/>
  <c r="Q938" i="37" s="1"/>
  <c r="S1903" i="157"/>
  <c r="S1894" i="157"/>
  <c r="S1854" i="157"/>
  <c r="Q883" i="37" s="1"/>
  <c r="S1853" i="157"/>
  <c r="Q882" i="37" s="1"/>
  <c r="S1852" i="157"/>
  <c r="Q881" i="37" s="1"/>
  <c r="S1851" i="157"/>
  <c r="Q880" i="37" s="1"/>
  <c r="S1850" i="157"/>
  <c r="Q879" i="37" s="1"/>
  <c r="S1849" i="157"/>
  <c r="Q878" i="37" s="1"/>
  <c r="S1847" i="157"/>
  <c r="Q876" i="37" s="1"/>
  <c r="S1844" i="157"/>
  <c r="Q873" i="37" s="1"/>
  <c r="S1843" i="157"/>
  <c r="Q872" i="37" s="1"/>
  <c r="S1842" i="157"/>
  <c r="Q871" i="37" s="1"/>
  <c r="S1841" i="157"/>
  <c r="Q870" i="37" s="1"/>
  <c r="S1839" i="157"/>
  <c r="Q868" i="37" s="1"/>
  <c r="S1838" i="157"/>
  <c r="Q867" i="37" s="1"/>
  <c r="S1837" i="157"/>
  <c r="Q866" i="37" s="1"/>
  <c r="S1836" i="157"/>
  <c r="Q865" i="37" s="1"/>
  <c r="S1835" i="157"/>
  <c r="Q864" i="37" s="1"/>
  <c r="S1834" i="157"/>
  <c r="Q863" i="37" s="1"/>
  <c r="S1833" i="157"/>
  <c r="Q862" i="37" s="1"/>
  <c r="S1832" i="157"/>
  <c r="Q861" i="37" s="1"/>
  <c r="S1831" i="157"/>
  <c r="Q860" i="37" s="1"/>
  <c r="S1830" i="157"/>
  <c r="Q859" i="37" s="1"/>
  <c r="S1829" i="157"/>
  <c r="Q858" i="37" s="1"/>
  <c r="S1828" i="157"/>
  <c r="Q857" i="37" s="1"/>
  <c r="S1826" i="157"/>
  <c r="Q855" i="37" s="1"/>
  <c r="S1825" i="157"/>
  <c r="Q854" i="37" s="1"/>
  <c r="S1824" i="157"/>
  <c r="Q853" i="37" s="1"/>
  <c r="S1823" i="157"/>
  <c r="Q852" i="37" s="1"/>
  <c r="S1821" i="157"/>
  <c r="Q850" i="37" s="1"/>
  <c r="S1820" i="157"/>
  <c r="Q849" i="37" s="1"/>
  <c r="S1819" i="157"/>
  <c r="Q848" i="37" s="1"/>
  <c r="S1818" i="157"/>
  <c r="Q847" i="37" s="1"/>
  <c r="S1815" i="157"/>
  <c r="Q844" i="37" s="1"/>
  <c r="S1814" i="157"/>
  <c r="Q843" i="37" s="1"/>
  <c r="S1808" i="157"/>
  <c r="Q837" i="37" s="1"/>
  <c r="S1807" i="157"/>
  <c r="Q836" i="37" s="1"/>
  <c r="S1803" i="157"/>
  <c r="Q832" i="37" s="1"/>
  <c r="S1802" i="157"/>
  <c r="Q831" i="37" s="1"/>
  <c r="S1801" i="157"/>
  <c r="Q830" i="37" s="1"/>
  <c r="S1800" i="157"/>
  <c r="Q829" i="37" s="1"/>
  <c r="S1799" i="157"/>
  <c r="Q828" i="37" s="1"/>
  <c r="S1798" i="157"/>
  <c r="Q827" i="37" s="1"/>
  <c r="S1797" i="157"/>
  <c r="Q826" i="37" s="1"/>
  <c r="S1796" i="157"/>
  <c r="Q825" i="37" s="1"/>
  <c r="S1795" i="157"/>
  <c r="Q824" i="37" s="1"/>
  <c r="S1794" i="157"/>
  <c r="Q823" i="37" s="1"/>
  <c r="S1793" i="157"/>
  <c r="Q822" i="37" s="1"/>
  <c r="S1791" i="157"/>
  <c r="Q820" i="37" s="1"/>
  <c r="S1789" i="157"/>
  <c r="S1776" i="157"/>
  <c r="S1777" i="157" s="1"/>
  <c r="S1740" i="157"/>
  <c r="S1840" i="157" s="1"/>
  <c r="Q869" i="37" s="1"/>
  <c r="S1712" i="157"/>
  <c r="S1666" i="157"/>
  <c r="Q817" i="37" s="1"/>
  <c r="S1665" i="157"/>
  <c r="Q816" i="37" s="1"/>
  <c r="S1664" i="157"/>
  <c r="Q815" i="37" s="1"/>
  <c r="S1663" i="157"/>
  <c r="Q814" i="37" s="1"/>
  <c r="S1662" i="157"/>
  <c r="Q813" i="37" s="1"/>
  <c r="S1661" i="157"/>
  <c r="Q812" i="37" s="1"/>
  <c r="S1660" i="157"/>
  <c r="Q811" i="37" s="1"/>
  <c r="S1656" i="157"/>
  <c r="Q807" i="37" s="1"/>
  <c r="S1655" i="157"/>
  <c r="Q806" i="37" s="1"/>
  <c r="S1654" i="157"/>
  <c r="Q805" i="37" s="1"/>
  <c r="S1653" i="157"/>
  <c r="Q804" i="37" s="1"/>
  <c r="S1651" i="157"/>
  <c r="Q802" i="37" s="1"/>
  <c r="S1650" i="157"/>
  <c r="Q801" i="37" s="1"/>
  <c r="S1649" i="157"/>
  <c r="Q800" i="37" s="1"/>
  <c r="S1648" i="157"/>
  <c r="Q799" i="37" s="1"/>
  <c r="S1647" i="157"/>
  <c r="Q798" i="37" s="1"/>
  <c r="S1646" i="157"/>
  <c r="Q797" i="37" s="1"/>
  <c r="S1645" i="157"/>
  <c r="Q796" i="37" s="1"/>
  <c r="S1644" i="157"/>
  <c r="Q795" i="37" s="1"/>
  <c r="S1643" i="157"/>
  <c r="Q794" i="37" s="1"/>
  <c r="S1642" i="157"/>
  <c r="Q793" i="37" s="1"/>
  <c r="S1641" i="157"/>
  <c r="Q792" i="37" s="1"/>
  <c r="S1640" i="157"/>
  <c r="Q791" i="37" s="1"/>
  <c r="S1639" i="157"/>
  <c r="Q790" i="37" s="1"/>
  <c r="S1638" i="157"/>
  <c r="Q789" i="37" s="1"/>
  <c r="S1637" i="157"/>
  <c r="Q788" i="37" s="1"/>
  <c r="S1636" i="157"/>
  <c r="Q787" i="37" s="1"/>
  <c r="S1635" i="157"/>
  <c r="Q786" i="37" s="1"/>
  <c r="S1634" i="157"/>
  <c r="Q785" i="37" s="1"/>
  <c r="S1632" i="157"/>
  <c r="Q783" i="37" s="1"/>
  <c r="S1631" i="157"/>
  <c r="Q782" i="37" s="1"/>
  <c r="S1630" i="157"/>
  <c r="Q781" i="37" s="1"/>
  <c r="S1629" i="157"/>
  <c r="Q780" i="37" s="1"/>
  <c r="S1626" i="157"/>
  <c r="Q777" i="37" s="1"/>
  <c r="S1625" i="157"/>
  <c r="Q776" i="37" s="1"/>
  <c r="S1619" i="157"/>
  <c r="Q770" i="37" s="1"/>
  <c r="S1618" i="157"/>
  <c r="Q769" i="37" s="1"/>
  <c r="S1615" i="157"/>
  <c r="Q766" i="37" s="1"/>
  <c r="S1614" i="157"/>
  <c r="Q765" i="37" s="1"/>
  <c r="S1613" i="157"/>
  <c r="Q764" i="37" s="1"/>
  <c r="S1612" i="157"/>
  <c r="Q763" i="37" s="1"/>
  <c r="S1611" i="157"/>
  <c r="Q762" i="37" s="1"/>
  <c r="S1610" i="157"/>
  <c r="Q761" i="37" s="1"/>
  <c r="S1609" i="157"/>
  <c r="Q760" i="37" s="1"/>
  <c r="S1608" i="157"/>
  <c r="Q759" i="37" s="1"/>
  <c r="S1607" i="157"/>
  <c r="Q758" i="37" s="1"/>
  <c r="S1606" i="157"/>
  <c r="Q757" i="37" s="1"/>
  <c r="S1605" i="157"/>
  <c r="Q756" i="37" s="1"/>
  <c r="S1603" i="157"/>
  <c r="Q754" i="37" s="1"/>
  <c r="S1580" i="157"/>
  <c r="S1652" i="157" s="1"/>
  <c r="Q803" i="37" s="1"/>
  <c r="S1554" i="157"/>
  <c r="S1545" i="157"/>
  <c r="S1509" i="157"/>
  <c r="Q621" i="37" s="1"/>
  <c r="S1508" i="157"/>
  <c r="Q620" i="37" s="1"/>
  <c r="S1507" i="157"/>
  <c r="Q619" i="37" s="1"/>
  <c r="S1506" i="157"/>
  <c r="Q618" i="37" s="1"/>
  <c r="S1505" i="157"/>
  <c r="Q617" i="37" s="1"/>
  <c r="S1504" i="157"/>
  <c r="Q616" i="37" s="1"/>
  <c r="S1503" i="157"/>
  <c r="Q615" i="37" s="1"/>
  <c r="S1500" i="157"/>
  <c r="Q612" i="37" s="1"/>
  <c r="S1499" i="157"/>
  <c r="Q611" i="37" s="1"/>
  <c r="S1498" i="157"/>
  <c r="Q610" i="37" s="1"/>
  <c r="S1497" i="157"/>
  <c r="Q609" i="37" s="1"/>
  <c r="S1495" i="157"/>
  <c r="Q607" i="37" s="1"/>
  <c r="S1494" i="157"/>
  <c r="Q606" i="37" s="1"/>
  <c r="S1493" i="157"/>
  <c r="Q605" i="37" s="1"/>
  <c r="S1492" i="157"/>
  <c r="Q604" i="37" s="1"/>
  <c r="S1491" i="157"/>
  <c r="Q603" i="37" s="1"/>
  <c r="S1490" i="157"/>
  <c r="Q602" i="37" s="1"/>
  <c r="S1489" i="157"/>
  <c r="Q601" i="37" s="1"/>
  <c r="S1488" i="157"/>
  <c r="Q600" i="37" s="1"/>
  <c r="S1487" i="157"/>
  <c r="Q599" i="37" s="1"/>
  <c r="S1486" i="157"/>
  <c r="Q598" i="37" s="1"/>
  <c r="S1485" i="157"/>
  <c r="Q597" i="37" s="1"/>
  <c r="S1484" i="157"/>
  <c r="Q596" i="37" s="1"/>
  <c r="S1483" i="157"/>
  <c r="Q595" i="37" s="1"/>
  <c r="S1482" i="157"/>
  <c r="Q594" i="37" s="1"/>
  <c r="S1481" i="157"/>
  <c r="Q593" i="37" s="1"/>
  <c r="S1480" i="157"/>
  <c r="Q592" i="37" s="1"/>
  <c r="S1479" i="157"/>
  <c r="Q591" i="37" s="1"/>
  <c r="S1478" i="157"/>
  <c r="Q590" i="37" s="1"/>
  <c r="S1476" i="157"/>
  <c r="Q588" i="37" s="1"/>
  <c r="S1475" i="157"/>
  <c r="Q587" i="37" s="1"/>
  <c r="S1474" i="157"/>
  <c r="Q586" i="37" s="1"/>
  <c r="S1473" i="157"/>
  <c r="Q585" i="37" s="1"/>
  <c r="S1470" i="157"/>
  <c r="Q582" i="37" s="1"/>
  <c r="S1469" i="157"/>
  <c r="Q581" i="37" s="1"/>
  <c r="S1463" i="157"/>
  <c r="Q575" i="37" s="1"/>
  <c r="S1462" i="157"/>
  <c r="Q574" i="37" s="1"/>
  <c r="S1459" i="157"/>
  <c r="Q571" i="37" s="1"/>
  <c r="S1458" i="157"/>
  <c r="Q570" i="37" s="1"/>
  <c r="S1457" i="157"/>
  <c r="Q569" i="37" s="1"/>
  <c r="S1454" i="157"/>
  <c r="Q566" i="37" s="1"/>
  <c r="S1453" i="157"/>
  <c r="Q565" i="37" s="1"/>
  <c r="S1452" i="157"/>
  <c r="Q564" i="37" s="1"/>
  <c r="S1451" i="157"/>
  <c r="Q563" i="37" s="1"/>
  <c r="S1450" i="157"/>
  <c r="Q562" i="37" s="1"/>
  <c r="S1449" i="157"/>
  <c r="Q561" i="37" s="1"/>
  <c r="S1448" i="157"/>
  <c r="Q560" i="37" s="1"/>
  <c r="S1447" i="157"/>
  <c r="Q559" i="37" s="1"/>
  <c r="S1445" i="157"/>
  <c r="Q557" i="37" s="1"/>
  <c r="S1421" i="157"/>
  <c r="S1496" i="157" s="1"/>
  <c r="Q608" i="37" s="1"/>
  <c r="S1399" i="157"/>
  <c r="S1390" i="157"/>
  <c r="S1359" i="157"/>
  <c r="Q489" i="37" s="1"/>
  <c r="S1358" i="157"/>
  <c r="Q488" i="37" s="1"/>
  <c r="S1357" i="157"/>
  <c r="Q487" i="37" s="1"/>
  <c r="S1356" i="157"/>
  <c r="Q486" i="37" s="1"/>
  <c r="S1355" i="157"/>
  <c r="Q485" i="37" s="1"/>
  <c r="S1354" i="157"/>
  <c r="Q484" i="37" s="1"/>
  <c r="S1353" i="157"/>
  <c r="Q483" i="37" s="1"/>
  <c r="S1351" i="157"/>
  <c r="Q481" i="37" s="1"/>
  <c r="S1350" i="157"/>
  <c r="Q480" i="37" s="1"/>
  <c r="S1349" i="157"/>
  <c r="Q479" i="37" s="1"/>
  <c r="S1348" i="157"/>
  <c r="Q478" i="37" s="1"/>
  <c r="S1346" i="157"/>
  <c r="Q476" i="37" s="1"/>
  <c r="S1344" i="157"/>
  <c r="Q474" i="37" s="1"/>
  <c r="S1343" i="157"/>
  <c r="Q473" i="37" s="1"/>
  <c r="S1342" i="157"/>
  <c r="Q472" i="37" s="1"/>
  <c r="S1341" i="157"/>
  <c r="Q471" i="37" s="1"/>
  <c r="S1340" i="157"/>
  <c r="Q470" i="37" s="1"/>
  <c r="S1339" i="157"/>
  <c r="Q469" i="37" s="1"/>
  <c r="S1338" i="157"/>
  <c r="Q468" i="37" s="1"/>
  <c r="S1337" i="157"/>
  <c r="Q467" i="37" s="1"/>
  <c r="S1336" i="157"/>
  <c r="Q466" i="37" s="1"/>
  <c r="S1335" i="157"/>
  <c r="Q465" i="37" s="1"/>
  <c r="S1334" i="157"/>
  <c r="Q464" i="37" s="1"/>
  <c r="S1332" i="157"/>
  <c r="Q462" i="37" s="1"/>
  <c r="S1331" i="157"/>
  <c r="Q461" i="37" s="1"/>
  <c r="S1330" i="157"/>
  <c r="Q460" i="37" s="1"/>
  <c r="S1328" i="157"/>
  <c r="Q458" i="37" s="1"/>
  <c r="S1326" i="157"/>
  <c r="Q456" i="37" s="1"/>
  <c r="S1325" i="157"/>
  <c r="Q455" i="37" s="1"/>
  <c r="S1324" i="157"/>
  <c r="Q454" i="37" s="1"/>
  <c r="S1323" i="157"/>
  <c r="Q453" i="37" s="1"/>
  <c r="S1320" i="157"/>
  <c r="Q450" i="37" s="1"/>
  <c r="S1319" i="157"/>
  <c r="Q449" i="37" s="1"/>
  <c r="S1313" i="157"/>
  <c r="Q443" i="37" s="1"/>
  <c r="S1312" i="157"/>
  <c r="Q442" i="37" s="1"/>
  <c r="S1308" i="157"/>
  <c r="Q438" i="37" s="1"/>
  <c r="S1307" i="157"/>
  <c r="Q437" i="37" s="1"/>
  <c r="S1306" i="157"/>
  <c r="Q436" i="37" s="1"/>
  <c r="S1305" i="157"/>
  <c r="Q435" i="37" s="1"/>
  <c r="S1304" i="157"/>
  <c r="Q434" i="37" s="1"/>
  <c r="S1303" i="157"/>
  <c r="Q433" i="37" s="1"/>
  <c r="S1302" i="157"/>
  <c r="Q432" i="37" s="1"/>
  <c r="S1301" i="157"/>
  <c r="Q431" i="37" s="1"/>
  <c r="S1300" i="157"/>
  <c r="Q430" i="37" s="1"/>
  <c r="S1299" i="157"/>
  <c r="Q429" i="37" s="1"/>
  <c r="S1298" i="157"/>
  <c r="Q428" i="37" s="1"/>
  <c r="S1296" i="157"/>
  <c r="Q426" i="37" s="1"/>
  <c r="S1271" i="157"/>
  <c r="S1347" i="157" s="1"/>
  <c r="Q477" i="37" s="1"/>
  <c r="S1327" i="157"/>
  <c r="Q457" i="37" s="1"/>
  <c r="S1239" i="157"/>
  <c r="S1205" i="157"/>
  <c r="Q423" i="37" s="1"/>
  <c r="S1204" i="157"/>
  <c r="Q422" i="37" s="1"/>
  <c r="S1203" i="157"/>
  <c r="Q421" i="37" s="1"/>
  <c r="S1202" i="157"/>
  <c r="Q420" i="37" s="1"/>
  <c r="S1201" i="157"/>
  <c r="Q419" i="37" s="1"/>
  <c r="S1200" i="157"/>
  <c r="Q418" i="37" s="1"/>
  <c r="S1199" i="157"/>
  <c r="Q417" i="37" s="1"/>
  <c r="S1198" i="157"/>
  <c r="Q416" i="37" s="1"/>
  <c r="S1196" i="157"/>
  <c r="Q414" i="37" s="1"/>
  <c r="S1195" i="157"/>
  <c r="Q413" i="37" s="1"/>
  <c r="S1194" i="157"/>
  <c r="Q412" i="37" s="1"/>
  <c r="S1193" i="157"/>
  <c r="Q411" i="37" s="1"/>
  <c r="S1191" i="157"/>
  <c r="Q409" i="37" s="1"/>
  <c r="S1187" i="157"/>
  <c r="Q405" i="37" s="1"/>
  <c r="S1186" i="157"/>
  <c r="Q404" i="37" s="1"/>
  <c r="S1185" i="157"/>
  <c r="Q403" i="37" s="1"/>
  <c r="S1184" i="157"/>
  <c r="Q402" i="37" s="1"/>
  <c r="S1183" i="157"/>
  <c r="Q401" i="37" s="1"/>
  <c r="S1182" i="157"/>
  <c r="Q400" i="37" s="1"/>
  <c r="S1181" i="157"/>
  <c r="Q399" i="37" s="1"/>
  <c r="S1180" i="157"/>
  <c r="Q398" i="37" s="1"/>
  <c r="S1179" i="157"/>
  <c r="Q397" i="37" s="1"/>
  <c r="S1178" i="157"/>
  <c r="Q396" i="37" s="1"/>
  <c r="S1177" i="157"/>
  <c r="Q395" i="37" s="1"/>
  <c r="S1176" i="157"/>
  <c r="Q394" i="37" s="1"/>
  <c r="S1175" i="157"/>
  <c r="Q393" i="37" s="1"/>
  <c r="S1174" i="157"/>
  <c r="Q392" i="37" s="1"/>
  <c r="S1173" i="157"/>
  <c r="Q391" i="37" s="1"/>
  <c r="S1172" i="157"/>
  <c r="Q390" i="37" s="1"/>
  <c r="S1171" i="157"/>
  <c r="Q389" i="37" s="1"/>
  <c r="S1169" i="157"/>
  <c r="Q387" i="37" s="1"/>
  <c r="S1168" i="157"/>
  <c r="Q386" i="37" s="1"/>
  <c r="S1167" i="157"/>
  <c r="Q385" i="37" s="1"/>
  <c r="S1166" i="157"/>
  <c r="Q384" i="37" s="1"/>
  <c r="S1163" i="157"/>
  <c r="Q381" i="37" s="1"/>
  <c r="S1157" i="157"/>
  <c r="Q375" i="37" s="1"/>
  <c r="S1151" i="157"/>
  <c r="Q369" i="37" s="1"/>
  <c r="S1150" i="157"/>
  <c r="Q368" i="37" s="1"/>
  <c r="S1149" i="157"/>
  <c r="Q367" i="37" s="1"/>
  <c r="S1148" i="157"/>
  <c r="Q366" i="37" s="1"/>
  <c r="S1147" i="157"/>
  <c r="Q365" i="37" s="1"/>
  <c r="S1146" i="157"/>
  <c r="Q364" i="37" s="1"/>
  <c r="S1145" i="157"/>
  <c r="Q363" i="37" s="1"/>
  <c r="S1143" i="157"/>
  <c r="Q361" i="37" s="1"/>
  <c r="S1141" i="157"/>
  <c r="Q359" i="37" s="1"/>
  <c r="S1140" i="157"/>
  <c r="Q358" i="37" s="1"/>
  <c r="S1138" i="157"/>
  <c r="Q356" i="37" s="1"/>
  <c r="S1137" i="157"/>
  <c r="Q355" i="37" s="1"/>
  <c r="S1120" i="157"/>
  <c r="S1091" i="157"/>
  <c r="S1082" i="157"/>
  <c r="S1032" i="157"/>
  <c r="S1001" i="157"/>
  <c r="S993" i="157"/>
  <c r="S943" i="157"/>
  <c r="Q216" i="37" s="1"/>
  <c r="S929" i="157"/>
  <c r="Q202" i="37" s="1"/>
  <c r="S927" i="157"/>
  <c r="Q200" i="37" s="1"/>
  <c r="S925" i="157"/>
  <c r="Q198" i="37" s="1"/>
  <c r="S894" i="157"/>
  <c r="S895" i="157" s="1"/>
  <c r="S897" i="157" s="1"/>
  <c r="S879" i="157"/>
  <c r="Q168" i="37" s="1"/>
  <c r="S878" i="157"/>
  <c r="Q167" i="37" s="1"/>
  <c r="S877" i="157"/>
  <c r="Q166" i="37" s="1"/>
  <c r="S876" i="157"/>
  <c r="Q165" i="37" s="1"/>
  <c r="S875" i="157"/>
  <c r="Q164" i="37" s="1"/>
  <c r="S874" i="157"/>
  <c r="Q163" i="37" s="1"/>
  <c r="S867" i="157"/>
  <c r="Q156" i="37" s="1"/>
  <c r="S864" i="157"/>
  <c r="Q153" i="37" s="1"/>
  <c r="S863" i="157"/>
  <c r="Q152" i="37" s="1"/>
  <c r="S849" i="157"/>
  <c r="Q138" i="37" s="1"/>
  <c r="S848" i="157"/>
  <c r="Q137" i="37" s="1"/>
  <c r="S847" i="157"/>
  <c r="Q136" i="37" s="1"/>
  <c r="S846" i="157"/>
  <c r="Q135" i="37" s="1"/>
  <c r="S845" i="157"/>
  <c r="Q134" i="37" s="1"/>
  <c r="S844" i="157"/>
  <c r="Q133" i="37" s="1"/>
  <c r="S843" i="157"/>
  <c r="Q132" i="37" s="1"/>
  <c r="S842" i="157"/>
  <c r="Q131" i="37" s="1"/>
  <c r="Q1301" i="37" s="1"/>
  <c r="S841" i="157"/>
  <c r="Q130" i="37" s="1"/>
  <c r="S840" i="157"/>
  <c r="Q129" i="37" s="1"/>
  <c r="S839" i="157"/>
  <c r="Q128" i="37" s="1"/>
  <c r="S838" i="157"/>
  <c r="Q127" i="37" s="1"/>
  <c r="S837" i="157"/>
  <c r="Q126" i="37" s="1"/>
  <c r="S836" i="157"/>
  <c r="Q125" i="37" s="1"/>
  <c r="S834" i="157"/>
  <c r="Q123" i="37" s="1"/>
  <c r="S833" i="157"/>
  <c r="Q122" i="37" s="1"/>
  <c r="S832" i="157"/>
  <c r="Q121" i="37" s="1"/>
  <c r="S831" i="157"/>
  <c r="Q120" i="37" s="1"/>
  <c r="S828" i="157"/>
  <c r="Q117" i="37" s="1"/>
  <c r="S827" i="157"/>
  <c r="Q116" i="37" s="1"/>
  <c r="S821" i="157"/>
  <c r="Q110" i="37" s="1"/>
  <c r="S817" i="157"/>
  <c r="Q106" i="37" s="1"/>
  <c r="S816" i="157"/>
  <c r="Q105" i="37" s="1"/>
  <c r="S815" i="157"/>
  <c r="Q104" i="37" s="1"/>
  <c r="S810" i="157"/>
  <c r="Q99" i="37" s="1"/>
  <c r="S809" i="157"/>
  <c r="Q98" i="37" s="1"/>
  <c r="S808" i="157"/>
  <c r="Q97" i="37" s="1"/>
  <c r="S807" i="157"/>
  <c r="Q96" i="37" s="1"/>
  <c r="S806" i="157"/>
  <c r="Q95" i="37" s="1"/>
  <c r="Q1262" i="37" s="1"/>
  <c r="S805" i="157"/>
  <c r="Q94" i="37" s="1"/>
  <c r="S804" i="157"/>
  <c r="Q93" i="37" s="1"/>
  <c r="S803" i="157"/>
  <c r="Q92" i="37" s="1"/>
  <c r="S801" i="157"/>
  <c r="Q90" i="37" s="1"/>
  <c r="S800" i="157"/>
  <c r="Q89" i="37" s="1"/>
  <c r="S797" i="157"/>
  <c r="S791" i="157"/>
  <c r="S790" i="157"/>
  <c r="S764" i="157"/>
  <c r="S743" i="157"/>
  <c r="S734" i="157"/>
  <c r="S692" i="157"/>
  <c r="S669" i="157"/>
  <c r="S660" i="157"/>
  <c r="S630" i="157"/>
  <c r="S622" i="157"/>
  <c r="S623" i="157" s="1"/>
  <c r="S597" i="157"/>
  <c r="S576" i="157"/>
  <c r="S567" i="157"/>
  <c r="S545" i="157"/>
  <c r="S546" i="157" s="1"/>
  <c r="S411" i="157"/>
  <c r="S406" i="157"/>
  <c r="S372" i="157"/>
  <c r="S379" i="157" s="1"/>
  <c r="S313" i="157"/>
  <c r="S272" i="157"/>
  <c r="S263" i="157"/>
  <c r="S205" i="157"/>
  <c r="S179" i="157"/>
  <c r="S170" i="157"/>
  <c r="S104" i="157"/>
  <c r="S66" i="157"/>
  <c r="P116" i="57" l="1"/>
  <c r="Q975" i="37" s="1"/>
  <c r="Q117" i="46"/>
  <c r="Q260" i="37" s="1"/>
  <c r="P125" i="57"/>
  <c r="Q984" i="37" s="1"/>
  <c r="S1633" i="157"/>
  <c r="Q784" i="37" s="1"/>
  <c r="S262" i="157"/>
  <c r="S566" i="157"/>
  <c r="S1477" i="157"/>
  <c r="Q589" i="37" s="1"/>
  <c r="S1980" i="157"/>
  <c r="Q920" i="37" s="1"/>
  <c r="S2197" i="157"/>
  <c r="S1813" i="157"/>
  <c r="Q842" i="37" s="1"/>
  <c r="S2268" i="157"/>
  <c r="Q1110" i="37" s="1"/>
  <c r="S659" i="157"/>
  <c r="S1822" i="157"/>
  <c r="Q851" i="37" s="1"/>
  <c r="S2117" i="157"/>
  <c r="Q1037" i="37" s="1"/>
  <c r="S1971" i="157"/>
  <c r="Q911" i="37" s="1"/>
  <c r="S1318" i="157"/>
  <c r="Q448" i="37" s="1"/>
  <c r="S1624" i="157"/>
  <c r="Q775" i="37" s="1"/>
  <c r="S2126" i="157"/>
  <c r="Q1046" i="37" s="1"/>
  <c r="AC1248" i="157"/>
  <c r="S405" i="157"/>
  <c r="S1192" i="157"/>
  <c r="Q410" i="37" s="1"/>
  <c r="S1389" i="157"/>
  <c r="S1467" i="157" s="1"/>
  <c r="Q579" i="37" s="1"/>
  <c r="Q48" i="46"/>
  <c r="Q80" i="46" s="1"/>
  <c r="S1468" i="157"/>
  <c r="Q580" i="37" s="1"/>
  <c r="S1893" i="157"/>
  <c r="S2042" i="157"/>
  <c r="S2116" i="157" s="1"/>
  <c r="Q1036" i="37" s="1"/>
  <c r="S992" i="157"/>
  <c r="S1170" i="157"/>
  <c r="Q388" i="37" s="1"/>
  <c r="S826" i="157"/>
  <c r="Q115" i="37" s="1"/>
  <c r="S2259" i="157"/>
  <c r="Q1101" i="37" s="1"/>
  <c r="S835" i="157"/>
  <c r="Q124" i="37" s="1"/>
  <c r="S1162" i="157"/>
  <c r="Q380" i="37" s="1"/>
  <c r="Q170" i="37"/>
  <c r="S169" i="157"/>
  <c r="S865" i="157"/>
  <c r="Q154" i="37" s="1"/>
  <c r="S947" i="157"/>
  <c r="Q220" i="37" s="1"/>
  <c r="S1238" i="157"/>
  <c r="S56" i="157"/>
  <c r="S1081" i="157"/>
  <c r="S1125" i="157" s="1"/>
  <c r="S1544" i="157"/>
  <c r="P51" i="57"/>
  <c r="Q108" i="46"/>
  <c r="Q251" i="37" s="1"/>
  <c r="S1702" i="157"/>
  <c r="S733" i="157"/>
  <c r="P86" i="57" l="1"/>
  <c r="P91" i="57" s="1"/>
  <c r="P93" i="57" s="1"/>
  <c r="Q952" i="37" s="1"/>
  <c r="Q107" i="46"/>
  <c r="Q250" i="37" s="1"/>
  <c r="S2230" i="157"/>
  <c r="S2290" i="157" s="1"/>
  <c r="Q1132" i="37" s="1"/>
  <c r="S2258" i="157"/>
  <c r="Q1100" i="37" s="1"/>
  <c r="S210" i="157"/>
  <c r="S223" i="157" s="1"/>
  <c r="S602" i="157"/>
  <c r="S608" i="157" s="1"/>
  <c r="S1161" i="157"/>
  <c r="Q379" i="37" s="1"/>
  <c r="S1426" i="157"/>
  <c r="S1501" i="157" s="1"/>
  <c r="Q613" i="37" s="1"/>
  <c r="S1037" i="157"/>
  <c r="S1053" i="157" s="1"/>
  <c r="S318" i="157"/>
  <c r="S337" i="157" s="1"/>
  <c r="S697" i="157"/>
  <c r="S709" i="157" s="1"/>
  <c r="S2079" i="157"/>
  <c r="S456" i="157"/>
  <c r="S467" i="157" s="1"/>
  <c r="S109" i="157"/>
  <c r="S141" i="157" s="1"/>
  <c r="S1929" i="157"/>
  <c r="S2003" i="157" s="1"/>
  <c r="Q943" i="37" s="1"/>
  <c r="Q77" i="46"/>
  <c r="Q136" i="46" s="1"/>
  <c r="Q279" i="37" s="1"/>
  <c r="S1970" i="157"/>
  <c r="Q910" i="37" s="1"/>
  <c r="Q169" i="37"/>
  <c r="S1276" i="157"/>
  <c r="S1317" i="157"/>
  <c r="Q447" i="37" s="1"/>
  <c r="S1585" i="157"/>
  <c r="S1623" i="157"/>
  <c r="Q774" i="37" s="1"/>
  <c r="S896" i="157"/>
  <c r="P115" i="57"/>
  <c r="P83" i="57"/>
  <c r="P145" i="57" s="1"/>
  <c r="Q1004" i="37" s="1"/>
  <c r="Q139" i="46"/>
  <c r="Q282" i="37" s="1"/>
  <c r="Q85" i="46"/>
  <c r="Q87" i="46" s="1"/>
  <c r="Q230" i="37" s="1"/>
  <c r="S825" i="157"/>
  <c r="Q114" i="37" s="1"/>
  <c r="S769" i="157"/>
  <c r="S1745" i="157"/>
  <c r="S1812" i="157"/>
  <c r="Q841" i="37" s="1"/>
  <c r="S1133" i="157"/>
  <c r="S2235" i="157" l="1"/>
  <c r="S2237" i="157" s="1"/>
  <c r="Q1079" i="37" s="1"/>
  <c r="Q1078" i="37" s="1"/>
  <c r="S1442" i="157"/>
  <c r="S1444" i="157" s="1"/>
  <c r="Q556" i="37" s="1"/>
  <c r="Q555" i="37" s="1"/>
  <c r="S1136" i="157"/>
  <c r="Q354" i="37" s="1"/>
  <c r="S1197" i="157"/>
  <c r="Q415" i="37" s="1"/>
  <c r="S1943" i="157"/>
  <c r="S1945" i="157" s="1"/>
  <c r="Q885" i="37" s="1"/>
  <c r="Q884" i="37" s="1"/>
  <c r="S2150" i="157"/>
  <c r="Q1070" i="37" s="1"/>
  <c r="S2094" i="157"/>
  <c r="S2096" i="157" s="1"/>
  <c r="Q1016" i="37" s="1"/>
  <c r="Q229" i="37"/>
  <c r="S1657" i="157"/>
  <c r="Q808" i="37" s="1"/>
  <c r="S1600" i="157"/>
  <c r="S1602" i="157" s="1"/>
  <c r="Q753" i="37" s="1"/>
  <c r="S1293" i="157"/>
  <c r="S1295" i="157" s="1"/>
  <c r="Q425" i="37" s="1"/>
  <c r="S1352" i="157"/>
  <c r="Q482" i="37" s="1"/>
  <c r="P148" i="57"/>
  <c r="Q1007" i="37" s="1"/>
  <c r="Q951" i="37" s="1"/>
  <c r="Q974" i="37"/>
  <c r="S870" i="157"/>
  <c r="Q159" i="37" s="1"/>
  <c r="S777" i="157"/>
  <c r="S799" i="157" s="1"/>
  <c r="S1763" i="157"/>
  <c r="S1790" i="157" s="1"/>
  <c r="Q819" i="37" s="1"/>
  <c r="S1845" i="157"/>
  <c r="Q874" i="37" s="1"/>
  <c r="Q353" i="37" l="1"/>
  <c r="Q1015" i="37"/>
  <c r="S1135" i="157"/>
  <c r="Q752" i="37"/>
  <c r="Q818" i="37"/>
  <c r="S798" i="157"/>
  <c r="Q88" i="37"/>
  <c r="Q87" i="37" s="1"/>
  <c r="Q424" i="37"/>
  <c r="AB2970" i="156"/>
  <c r="R3565" i="156"/>
  <c r="Q1206" i="37" s="1"/>
  <c r="R3564" i="156"/>
  <c r="Q1205" i="37" s="1"/>
  <c r="R3563" i="156"/>
  <c r="Q1204" i="37" s="1"/>
  <c r="R3562" i="156"/>
  <c r="Q1203" i="37" s="1"/>
  <c r="R3561" i="156"/>
  <c r="Q1202" i="37" s="1"/>
  <c r="R3560" i="156"/>
  <c r="Q1201" i="37" s="1"/>
  <c r="R3559" i="156"/>
  <c r="Q1200" i="37" s="1"/>
  <c r="R3557" i="156"/>
  <c r="Q1198" i="37" s="1"/>
  <c r="R3556" i="156"/>
  <c r="Q1197" i="37" s="1"/>
  <c r="R3555" i="156"/>
  <c r="Q1196" i="37" s="1"/>
  <c r="R3554" i="156"/>
  <c r="Q1195" i="37" s="1"/>
  <c r="R3552" i="156"/>
  <c r="Q1193" i="37" s="1"/>
  <c r="R3551" i="156"/>
  <c r="Q1192" i="37" s="1"/>
  <c r="R3550" i="156"/>
  <c r="Q1191" i="37" s="1"/>
  <c r="R3549" i="156"/>
  <c r="Q1190" i="37" s="1"/>
  <c r="R3548" i="156"/>
  <c r="Q1189" i="37" s="1"/>
  <c r="R3547" i="156"/>
  <c r="Q1188" i="37" s="1"/>
  <c r="R3546" i="156"/>
  <c r="Q1187" i="37" s="1"/>
  <c r="R3545" i="156"/>
  <c r="Q1186" i="37" s="1"/>
  <c r="R3544" i="156"/>
  <c r="Q1185" i="37" s="1"/>
  <c r="R3543" i="156"/>
  <c r="Q1184" i="37" s="1"/>
  <c r="R3542" i="156"/>
  <c r="Q1183" i="37" s="1"/>
  <c r="R3541" i="156"/>
  <c r="Q1182" i="37" s="1"/>
  <c r="R3540" i="156"/>
  <c r="Q1181" i="37" s="1"/>
  <c r="R3539" i="156"/>
  <c r="Q1180" i="37" s="1"/>
  <c r="R3538" i="156"/>
  <c r="Q1179" i="37" s="1"/>
  <c r="R3537" i="156"/>
  <c r="Q1178" i="37" s="1"/>
  <c r="R3536" i="156"/>
  <c r="Q1177" i="37" s="1"/>
  <c r="R3535" i="156"/>
  <c r="Q1176" i="37" s="1"/>
  <c r="R3533" i="156"/>
  <c r="Q1174" i="37" s="1"/>
  <c r="R3532" i="156"/>
  <c r="Q1173" i="37" s="1"/>
  <c r="R3531" i="156"/>
  <c r="Q1172" i="37" s="1"/>
  <c r="R3530" i="156"/>
  <c r="Q1171" i="37" s="1"/>
  <c r="R3527" i="156"/>
  <c r="Q1168" i="37" s="1"/>
  <c r="R3526" i="156"/>
  <c r="Q1167" i="37" s="1"/>
  <c r="R3520" i="156"/>
  <c r="Q1161" i="37" s="1"/>
  <c r="R3519" i="156"/>
  <c r="Q1160" i="37" s="1"/>
  <c r="R3516" i="156"/>
  <c r="Q1157" i="37" s="1"/>
  <c r="R3515" i="156"/>
  <c r="Q1156" i="37" s="1"/>
  <c r="R3514" i="156"/>
  <c r="Q1155" i="37" s="1"/>
  <c r="R3510" i="156"/>
  <c r="Q1151" i="37" s="1"/>
  <c r="R3509" i="156"/>
  <c r="Q1150" i="37" s="1"/>
  <c r="R3508" i="156"/>
  <c r="Q1149" i="37" s="1"/>
  <c r="R3507" i="156"/>
  <c r="Q1148" i="37" s="1"/>
  <c r="R3506" i="156"/>
  <c r="Q1147" i="37" s="1"/>
  <c r="R3505" i="156"/>
  <c r="Q1146" i="37" s="1"/>
  <c r="R3504" i="156"/>
  <c r="Q1145" i="37" s="1"/>
  <c r="R3503" i="156"/>
  <c r="Q1144" i="37" s="1"/>
  <c r="R3501" i="156"/>
  <c r="Q1142" i="37" s="1"/>
  <c r="R3479" i="156"/>
  <c r="R3462" i="156"/>
  <c r="R3404" i="156"/>
  <c r="R3381" i="156"/>
  <c r="R3372" i="156"/>
  <c r="R3346" i="156"/>
  <c r="Q751" i="37" s="1"/>
  <c r="R3345" i="156"/>
  <c r="Q750" i="37" s="1"/>
  <c r="R3344" i="156"/>
  <c r="Q749" i="37" s="1"/>
  <c r="R3343" i="156"/>
  <c r="Q748" i="37" s="1"/>
  <c r="R3342" i="156"/>
  <c r="Q747" i="37" s="1"/>
  <c r="R3341" i="156"/>
  <c r="Q746" i="37" s="1"/>
  <c r="R3339" i="156"/>
  <c r="Q744" i="37" s="1"/>
  <c r="R3338" i="156"/>
  <c r="Q743" i="37" s="1"/>
  <c r="R3337" i="156"/>
  <c r="Q742" i="37" s="1"/>
  <c r="R3336" i="156"/>
  <c r="Q741" i="37" s="1"/>
  <c r="R3334" i="156"/>
  <c r="Q739" i="37" s="1"/>
  <c r="R3333" i="156"/>
  <c r="Q738" i="37" s="1"/>
  <c r="R3332" i="156"/>
  <c r="Q737" i="37" s="1"/>
  <c r="R3331" i="156"/>
  <c r="Q736" i="37" s="1"/>
  <c r="R3330" i="156"/>
  <c r="Q735" i="37" s="1"/>
  <c r="R3329" i="156"/>
  <c r="Q734" i="37" s="1"/>
  <c r="R3328" i="156"/>
  <c r="Q733" i="37" s="1"/>
  <c r="R3327" i="156"/>
  <c r="Q732" i="37" s="1"/>
  <c r="R3326" i="156"/>
  <c r="Q731" i="37" s="1"/>
  <c r="R3325" i="156"/>
  <c r="Q730" i="37" s="1"/>
  <c r="R3324" i="156"/>
  <c r="Q729" i="37" s="1"/>
  <c r="R3323" i="156"/>
  <c r="Q728" i="37" s="1"/>
  <c r="R3322" i="156"/>
  <c r="Q727" i="37" s="1"/>
  <c r="R3321" i="156"/>
  <c r="Q726" i="37" s="1"/>
  <c r="R3320" i="156"/>
  <c r="Q725" i="37" s="1"/>
  <c r="R3319" i="156"/>
  <c r="Q724" i="37" s="1"/>
  <c r="R3318" i="156"/>
  <c r="Q723" i="37" s="1"/>
  <c r="R3317" i="156"/>
  <c r="Q722" i="37" s="1"/>
  <c r="R3315" i="156"/>
  <c r="Q720" i="37" s="1"/>
  <c r="R3314" i="156"/>
  <c r="Q719" i="37" s="1"/>
  <c r="R3313" i="156"/>
  <c r="Q718" i="37" s="1"/>
  <c r="R3312" i="156"/>
  <c r="Q717" i="37" s="1"/>
  <c r="R3309" i="156"/>
  <c r="Q714" i="37" s="1"/>
  <c r="R3308" i="156"/>
  <c r="Q713" i="37" s="1"/>
  <c r="R3302" i="156"/>
  <c r="Q707" i="37" s="1"/>
  <c r="R3301" i="156"/>
  <c r="Q706" i="37" s="1"/>
  <c r="R3298" i="156"/>
  <c r="Q703" i="37" s="1"/>
  <c r="R3297" i="156"/>
  <c r="Q702" i="37" s="1"/>
  <c r="R3296" i="156"/>
  <c r="Q701" i="37" s="1"/>
  <c r="R3295" i="156"/>
  <c r="Q700" i="37" s="1"/>
  <c r="R3294" i="156"/>
  <c r="Q699" i="37" s="1"/>
  <c r="R3293" i="156"/>
  <c r="Q698" i="37" s="1"/>
  <c r="R3292" i="156"/>
  <c r="Q697" i="37" s="1"/>
  <c r="R3291" i="156"/>
  <c r="Q696" i="37" s="1"/>
  <c r="R3290" i="156"/>
  <c r="Q695" i="37" s="1"/>
  <c r="R3289" i="156"/>
  <c r="Q694" i="37" s="1"/>
  <c r="R3288" i="156"/>
  <c r="Q693" i="37" s="1"/>
  <c r="R3286" i="156"/>
  <c r="Q691" i="37" s="1"/>
  <c r="R3267" i="156"/>
  <c r="R3335" i="156" s="1"/>
  <c r="Q740" i="37" s="1"/>
  <c r="R3246" i="156"/>
  <c r="R3237" i="156"/>
  <c r="R3203" i="156"/>
  <c r="Q688" i="37" s="1"/>
  <c r="R3202" i="156"/>
  <c r="Q687" i="37" s="1"/>
  <c r="R3201" i="156"/>
  <c r="Q686" i="37" s="1"/>
  <c r="R3200" i="156"/>
  <c r="Q685" i="37" s="1"/>
  <c r="R3199" i="156"/>
  <c r="Q684" i="37" s="1"/>
  <c r="R3198" i="156"/>
  <c r="Q683" i="37" s="1"/>
  <c r="R3197" i="156"/>
  <c r="Q682" i="37" s="1"/>
  <c r="R3195" i="156"/>
  <c r="Q680" i="37" s="1"/>
  <c r="R3194" i="156"/>
  <c r="Q679" i="37" s="1"/>
  <c r="R3193" i="156"/>
  <c r="Q678" i="37" s="1"/>
  <c r="R3192" i="156"/>
  <c r="Q677" i="37" s="1"/>
  <c r="R3190" i="156"/>
  <c r="Q675" i="37" s="1"/>
  <c r="R3189" i="156"/>
  <c r="Q674" i="37" s="1"/>
  <c r="R3188" i="156"/>
  <c r="Q673" i="37" s="1"/>
  <c r="R3187" i="156"/>
  <c r="Q672" i="37" s="1"/>
  <c r="R3186" i="156"/>
  <c r="Q671" i="37" s="1"/>
  <c r="R3185" i="156"/>
  <c r="Q670" i="37" s="1"/>
  <c r="R3184" i="156"/>
  <c r="Q669" i="37" s="1"/>
  <c r="R3183" i="156"/>
  <c r="Q668" i="37" s="1"/>
  <c r="R3182" i="156"/>
  <c r="Q667" i="37" s="1"/>
  <c r="R3181" i="156"/>
  <c r="Q666" i="37" s="1"/>
  <c r="R3180" i="156"/>
  <c r="Q665" i="37" s="1"/>
  <c r="R3179" i="156"/>
  <c r="Q664" i="37" s="1"/>
  <c r="R3178" i="156"/>
  <c r="Q663" i="37" s="1"/>
  <c r="R3177" i="156"/>
  <c r="Q662" i="37" s="1"/>
  <c r="R3176" i="156"/>
  <c r="Q661" i="37" s="1"/>
  <c r="R3175" i="156"/>
  <c r="Q660" i="37" s="1"/>
  <c r="R3174" i="156"/>
  <c r="Q659" i="37" s="1"/>
  <c r="R3173" i="156"/>
  <c r="Q658" i="37" s="1"/>
  <c r="Q1297" i="37" s="1"/>
  <c r="R3172" i="156"/>
  <c r="Q657" i="37" s="1"/>
  <c r="R3170" i="156"/>
  <c r="Q655" i="37" s="1"/>
  <c r="Q1294" i="37" s="1"/>
  <c r="R3169" i="156"/>
  <c r="Q654" i="37" s="1"/>
  <c r="R3168" i="156"/>
  <c r="Q653" i="37" s="1"/>
  <c r="R3167" i="156"/>
  <c r="Q652" i="37" s="1"/>
  <c r="R3166" i="156"/>
  <c r="Q651" i="37" s="1"/>
  <c r="R3163" i="156"/>
  <c r="Q648" i="37" s="1"/>
  <c r="R3162" i="156"/>
  <c r="Q647" i="37" s="1"/>
  <c r="R3156" i="156"/>
  <c r="Q641" i="37" s="1"/>
  <c r="R3155" i="156"/>
  <c r="Q640" i="37" s="1"/>
  <c r="R3150" i="156"/>
  <c r="Q635" i="37" s="1"/>
  <c r="R3149" i="156"/>
  <c r="Q634" i="37" s="1"/>
  <c r="R3148" i="156"/>
  <c r="Q633" i="37" s="1"/>
  <c r="R3147" i="156"/>
  <c r="Q632" i="37" s="1"/>
  <c r="R3146" i="156"/>
  <c r="Q631" i="37" s="1"/>
  <c r="R3145" i="156"/>
  <c r="Q630" i="37" s="1"/>
  <c r="R3144" i="156"/>
  <c r="Q629" i="37" s="1"/>
  <c r="R3143" i="156"/>
  <c r="Q628" i="37" s="1"/>
  <c r="R3142" i="156"/>
  <c r="Q627" i="37" s="1"/>
  <c r="R3141" i="156"/>
  <c r="Q626" i="37" s="1"/>
  <c r="R3140" i="156"/>
  <c r="Q625" i="37" s="1"/>
  <c r="R3139" i="156"/>
  <c r="Q624" i="37" s="1"/>
  <c r="R3112" i="156"/>
  <c r="R3191" i="156" s="1"/>
  <c r="Q676" i="37" s="1"/>
  <c r="R3087" i="156"/>
  <c r="R3077" i="156"/>
  <c r="R3042" i="156"/>
  <c r="Q554" i="37" s="1"/>
  <c r="R3041" i="156"/>
  <c r="Q553" i="37" s="1"/>
  <c r="R3040" i="156"/>
  <c r="Q552" i="37" s="1"/>
  <c r="R3039" i="156"/>
  <c r="Q551" i="37" s="1"/>
  <c r="R3038" i="156"/>
  <c r="Q550" i="37" s="1"/>
  <c r="R3037" i="156"/>
  <c r="Q549" i="37" s="1"/>
  <c r="R3036" i="156"/>
  <c r="Q548" i="37" s="1"/>
  <c r="R3035" i="156"/>
  <c r="Q547" i="37" s="1"/>
  <c r="R3033" i="156"/>
  <c r="Q545" i="37" s="1"/>
  <c r="R3032" i="156"/>
  <c r="Q544" i="37" s="1"/>
  <c r="R3031" i="156"/>
  <c r="Q543" i="37" s="1"/>
  <c r="R3030" i="156"/>
  <c r="Q542" i="37" s="1"/>
  <c r="R3028" i="156"/>
  <c r="Q540" i="37" s="1"/>
  <c r="R3027" i="156"/>
  <c r="Q539" i="37" s="1"/>
  <c r="R3026" i="156"/>
  <c r="Q538" i="37" s="1"/>
  <c r="R3025" i="156"/>
  <c r="Q537" i="37" s="1"/>
  <c r="R3024" i="156"/>
  <c r="Q536" i="37" s="1"/>
  <c r="R3023" i="156"/>
  <c r="Q535" i="37" s="1"/>
  <c r="R3022" i="156"/>
  <c r="Q534" i="37" s="1"/>
  <c r="R3021" i="156"/>
  <c r="Q533" i="37" s="1"/>
  <c r="R3020" i="156"/>
  <c r="Q532" i="37" s="1"/>
  <c r="R3019" i="156"/>
  <c r="Q531" i="37" s="1"/>
  <c r="R3018" i="156"/>
  <c r="Q530" i="37" s="1"/>
  <c r="R3017" i="156"/>
  <c r="Q529" i="37" s="1"/>
  <c r="R3016" i="156"/>
  <c r="Q528" i="37" s="1"/>
  <c r="R3015" i="156"/>
  <c r="Q527" i="37" s="1"/>
  <c r="R3014" i="156"/>
  <c r="Q526" i="37" s="1"/>
  <c r="R3013" i="156"/>
  <c r="Q525" i="37" s="1"/>
  <c r="R3012" i="156"/>
  <c r="Q524" i="37" s="1"/>
  <c r="R3010" i="156"/>
  <c r="Q522" i="37" s="1"/>
  <c r="R3009" i="156"/>
  <c r="Q521" i="37" s="1"/>
  <c r="R3008" i="156"/>
  <c r="Q520" i="37" s="1"/>
  <c r="R3007" i="156"/>
  <c r="Q519" i="37" s="1"/>
  <c r="R3004" i="156"/>
  <c r="Q516" i="37" s="1"/>
  <c r="R3003" i="156"/>
  <c r="Q515" i="37" s="1"/>
  <c r="R2997" i="156"/>
  <c r="Q509" i="37" s="1"/>
  <c r="R2996" i="156"/>
  <c r="Q508" i="37" s="1"/>
  <c r="R2992" i="156"/>
  <c r="Q504" i="37" s="1"/>
  <c r="R2991" i="156"/>
  <c r="Q503" i="37" s="1"/>
  <c r="R2990" i="156"/>
  <c r="Q502" i="37" s="1"/>
  <c r="R2989" i="156"/>
  <c r="Q501" i="37" s="1"/>
  <c r="R2988" i="156"/>
  <c r="Q500" i="37" s="1"/>
  <c r="R2987" i="156"/>
  <c r="Q499" i="37" s="1"/>
  <c r="R2986" i="156"/>
  <c r="Q498" i="37" s="1"/>
  <c r="R2985" i="156"/>
  <c r="Q497" i="37" s="1"/>
  <c r="R2984" i="156"/>
  <c r="Q496" i="37" s="1"/>
  <c r="R2983" i="156"/>
  <c r="Q495" i="37" s="1"/>
  <c r="R2982" i="156"/>
  <c r="Q494" i="37" s="1"/>
  <c r="R2980" i="156"/>
  <c r="Q492" i="37" s="1"/>
  <c r="R2953" i="156"/>
  <c r="R3029" i="156" s="1"/>
  <c r="Q541" i="37" s="1"/>
  <c r="R2931" i="156"/>
  <c r="R2922" i="156"/>
  <c r="R2888" i="156"/>
  <c r="Q352" i="37" s="1"/>
  <c r="R2887" i="156"/>
  <c r="Q351" i="37" s="1"/>
  <c r="R2886" i="156"/>
  <c r="Q350" i="37" s="1"/>
  <c r="R2885" i="156"/>
  <c r="Q349" i="37" s="1"/>
  <c r="R2884" i="156"/>
  <c r="Q348" i="37" s="1"/>
  <c r="R2880" i="156"/>
  <c r="Q344" i="37" s="1"/>
  <c r="R2878" i="156"/>
  <c r="Q342" i="37" s="1"/>
  <c r="R2874" i="156"/>
  <c r="Q338" i="37" s="1"/>
  <c r="R2869" i="156"/>
  <c r="Q333" i="37" s="1"/>
  <c r="R2861" i="156"/>
  <c r="Q325" i="37" s="1"/>
  <c r="R2860" i="156"/>
  <c r="Q324" i="37" s="1"/>
  <c r="R2859" i="156"/>
  <c r="Q323" i="37" s="1"/>
  <c r="R2858" i="156"/>
  <c r="Q322" i="37" s="1"/>
  <c r="R2856" i="156"/>
  <c r="Q320" i="37" s="1"/>
  <c r="R2855" i="156"/>
  <c r="Q319" i="37" s="1"/>
  <c r="R2853" i="156"/>
  <c r="Q317" i="37" s="1"/>
  <c r="R2850" i="156"/>
  <c r="Q314" i="37" s="1"/>
  <c r="R2844" i="156"/>
  <c r="Q308" i="37" s="1"/>
  <c r="R2831" i="156"/>
  <c r="Q295" i="37" s="1"/>
  <c r="R2830" i="156"/>
  <c r="Q294" i="37" s="1"/>
  <c r="R2828" i="156"/>
  <c r="Q292" i="37" s="1"/>
  <c r="R2809" i="156"/>
  <c r="R2876" i="156" s="1"/>
  <c r="Q340" i="37" s="1"/>
  <c r="R2785" i="156"/>
  <c r="R2777" i="156"/>
  <c r="R2742" i="156"/>
  <c r="Q86" i="37" s="1"/>
  <c r="R2738" i="156"/>
  <c r="Q82" i="37" s="1"/>
  <c r="R2737" i="156"/>
  <c r="Q81" i="37" s="1"/>
  <c r="R2736" i="156"/>
  <c r="Q80" i="37" s="1"/>
  <c r="R2735" i="156"/>
  <c r="Q79" i="37" s="1"/>
  <c r="R2730" i="156"/>
  <c r="Q74" i="37" s="1"/>
  <c r="R2728" i="156"/>
  <c r="Q72" i="37" s="1"/>
  <c r="R2725" i="156"/>
  <c r="Q69" i="37" s="1"/>
  <c r="R2724" i="156"/>
  <c r="Q68" i="37" s="1"/>
  <c r="Q64" i="37"/>
  <c r="R2714" i="156"/>
  <c r="Q58" i="37" s="1"/>
  <c r="R2705" i="156"/>
  <c r="Q49" i="37" s="1"/>
  <c r="R2704" i="156"/>
  <c r="Q48" i="37" s="1"/>
  <c r="R2703" i="156"/>
  <c r="Q47" i="37" s="1"/>
  <c r="R2702" i="156"/>
  <c r="Q46" i="37" s="1"/>
  <c r="R2700" i="156"/>
  <c r="Q44" i="37" s="1"/>
  <c r="R2699" i="156"/>
  <c r="Q43" i="37" s="1"/>
  <c r="R2698" i="156"/>
  <c r="Q42" i="37" s="1"/>
  <c r="R2697" i="156"/>
  <c r="Q41" i="37" s="1"/>
  <c r="Q38" i="37"/>
  <c r="R2693" i="156"/>
  <c r="Q37" i="37" s="1"/>
  <c r="Q30" i="37"/>
  <c r="R2669" i="156"/>
  <c r="Q13" i="37" s="1"/>
  <c r="R2668" i="156"/>
  <c r="Q12" i="37" s="1"/>
  <c r="Q11" i="37"/>
  <c r="Q10" i="37"/>
  <c r="R2651" i="156"/>
  <c r="R2639" i="156"/>
  <c r="R2627" i="156"/>
  <c r="R2619" i="156"/>
  <c r="R2620" i="156" s="1"/>
  <c r="R2609" i="156"/>
  <c r="R2610" i="156" s="1"/>
  <c r="R2601" i="156"/>
  <c r="R2602" i="156" s="1"/>
  <c r="R2591" i="156"/>
  <c r="R2583" i="156"/>
  <c r="R2584" i="156" s="1"/>
  <c r="R2577" i="156"/>
  <c r="R2578" i="156" s="1"/>
  <c r="R2561" i="156"/>
  <c r="R2562" i="156" s="1"/>
  <c r="R2552" i="156"/>
  <c r="R2553" i="156" s="1"/>
  <c r="R2537" i="156"/>
  <c r="R2529" i="156"/>
  <c r="R2530" i="156" s="1"/>
  <c r="R2511" i="156"/>
  <c r="R2516" i="156" s="1"/>
  <c r="R2483" i="156"/>
  <c r="R2484" i="156" s="1"/>
  <c r="R2468" i="156"/>
  <c r="R2469" i="156" s="1"/>
  <c r="R2459" i="156"/>
  <c r="R2449" i="156"/>
  <c r="R2450" i="156" s="1"/>
  <c r="R2434" i="156"/>
  <c r="R2435" i="156" s="1"/>
  <c r="R2426" i="156"/>
  <c r="R2427" i="156" s="1"/>
  <c r="R2387" i="156"/>
  <c r="R2392" i="156" s="1"/>
  <c r="R2374" i="156"/>
  <c r="R2375" i="156" s="1"/>
  <c r="R2348" i="156"/>
  <c r="R2349" i="156" s="1"/>
  <c r="R2340" i="156"/>
  <c r="R2341" i="156" s="1"/>
  <c r="R2315" i="156"/>
  <c r="R2321" i="156" s="1"/>
  <c r="R2307" i="156"/>
  <c r="R2308" i="156" s="1"/>
  <c r="R2291" i="156"/>
  <c r="R2292" i="156" s="1"/>
  <c r="R2275" i="156"/>
  <c r="R2264" i="156"/>
  <c r="R2256" i="156"/>
  <c r="R2232" i="156"/>
  <c r="R2224" i="156"/>
  <c r="R2197" i="156"/>
  <c r="R2203" i="156" s="1"/>
  <c r="R2166" i="156"/>
  <c r="R2142" i="156"/>
  <c r="R2134" i="156"/>
  <c r="R2085" i="156"/>
  <c r="R2024" i="156"/>
  <c r="R2013" i="156"/>
  <c r="R1953" i="156"/>
  <c r="R1910" i="156"/>
  <c r="R1905" i="156"/>
  <c r="R1888" i="156"/>
  <c r="R1889" i="156" s="1"/>
  <c r="R1834" i="156"/>
  <c r="R1829" i="156"/>
  <c r="R1780" i="156"/>
  <c r="R1775" i="156"/>
  <c r="R1723" i="156"/>
  <c r="R1718" i="156"/>
  <c r="R1701" i="156"/>
  <c r="R1702" i="156" s="1"/>
  <c r="R1687" i="156"/>
  <c r="R1688" i="156" s="1"/>
  <c r="R1673" i="156"/>
  <c r="R1674" i="156" s="1"/>
  <c r="R1648" i="156"/>
  <c r="R1622" i="156"/>
  <c r="R1582" i="156"/>
  <c r="R1558" i="156"/>
  <c r="R1550" i="156"/>
  <c r="R1514" i="156"/>
  <c r="R1485" i="156"/>
  <c r="R1441" i="156"/>
  <c r="R1415" i="156"/>
  <c r="R1365" i="156"/>
  <c r="R1326" i="156"/>
  <c r="R1318" i="156"/>
  <c r="R1280" i="156"/>
  <c r="R1256" i="156"/>
  <c r="R1248" i="156"/>
  <c r="R1212" i="156"/>
  <c r="R1184" i="156"/>
  <c r="R1144" i="156"/>
  <c r="R1151" i="156" s="1"/>
  <c r="R1071" i="156"/>
  <c r="R1066" i="156"/>
  <c r="R1008" i="156"/>
  <c r="R1003" i="156"/>
  <c r="R968" i="156"/>
  <c r="R981" i="156" s="1"/>
  <c r="R919" i="156"/>
  <c r="R875" i="156"/>
  <c r="R867" i="156"/>
  <c r="R832" i="156"/>
  <c r="Q1253" i="37" s="1"/>
  <c r="Q1251" i="37"/>
  <c r="R829" i="156"/>
  <c r="Q1250" i="37" s="1"/>
  <c r="R828" i="156"/>
  <c r="Q1249" i="37" s="1"/>
  <c r="Q1337" i="37" s="1"/>
  <c r="Q1248" i="37"/>
  <c r="R822" i="156"/>
  <c r="Q1243" i="37" s="1"/>
  <c r="R818" i="156"/>
  <c r="Q1239" i="37" s="1"/>
  <c r="R817" i="156"/>
  <c r="Q1238" i="37" s="1"/>
  <c r="R813" i="156"/>
  <c r="Q1234" i="37" s="1"/>
  <c r="R803" i="156"/>
  <c r="Q1224" i="37" s="1"/>
  <c r="Q1311" i="37" s="1"/>
  <c r="R794" i="156"/>
  <c r="Q1215" i="37" s="1"/>
  <c r="R791" i="156"/>
  <c r="Q1212" i="37" s="1"/>
  <c r="R790" i="156"/>
  <c r="Q1211" i="37" s="1"/>
  <c r="R789" i="156"/>
  <c r="Q1210" i="37" s="1"/>
  <c r="R788" i="156"/>
  <c r="Q1209" i="37" s="1"/>
  <c r="R775" i="156"/>
  <c r="R785" i="156" s="1"/>
  <c r="R750" i="156"/>
  <c r="R737" i="156"/>
  <c r="R742" i="156" s="1"/>
  <c r="R717" i="156"/>
  <c r="R719" i="156" s="1"/>
  <c r="R672" i="156"/>
  <c r="R666" i="156"/>
  <c r="R648" i="156"/>
  <c r="R654" i="156" s="1"/>
  <c r="R624" i="156"/>
  <c r="R625" i="156" s="1"/>
  <c r="R610" i="156"/>
  <c r="R611" i="156" s="1"/>
  <c r="R591" i="156"/>
  <c r="R597" i="156" s="1"/>
  <c r="R557" i="156"/>
  <c r="R564" i="156" s="1"/>
  <c r="R468" i="156"/>
  <c r="R482" i="156" s="1"/>
  <c r="R342" i="156"/>
  <c r="R357" i="156" s="1"/>
  <c r="R258" i="156"/>
  <c r="R276" i="156" s="1"/>
  <c r="R182" i="156"/>
  <c r="R191" i="156" s="1"/>
  <c r="R105" i="156"/>
  <c r="R138" i="156" s="1"/>
  <c r="R2726" i="156" l="1"/>
  <c r="Q1287" i="37"/>
  <c r="R2640" i="156"/>
  <c r="Q1321" i="37"/>
  <c r="R3171" i="156"/>
  <c r="Q656" i="37" s="1"/>
  <c r="R3316" i="156"/>
  <c r="Q721" i="37" s="1"/>
  <c r="R3307" i="156"/>
  <c r="Q712" i="37" s="1"/>
  <c r="R2849" i="156"/>
  <c r="Q313" i="37" s="1"/>
  <c r="R2857" i="156"/>
  <c r="Q321" i="37" s="1"/>
  <c r="R3011" i="156"/>
  <c r="Q523" i="37" s="1"/>
  <c r="Q1257" i="37"/>
  <c r="Q1339" i="37"/>
  <c r="R1717" i="156"/>
  <c r="R1774" i="156"/>
  <c r="Q1258" i="37"/>
  <c r="Q1326" i="37"/>
  <c r="R1065" i="156"/>
  <c r="R2133" i="156"/>
  <c r="R1549" i="156"/>
  <c r="Q1342" i="37"/>
  <c r="Q1325" i="37"/>
  <c r="R866" i="156"/>
  <c r="R1904" i="156"/>
  <c r="Q1256" i="37"/>
  <c r="R1828" i="156"/>
  <c r="R1175" i="156"/>
  <c r="R1317" i="156"/>
  <c r="R2012" i="156"/>
  <c r="R3371" i="156"/>
  <c r="R3525" i="156"/>
  <c r="Q1166" i="37" s="1"/>
  <c r="Q1300" i="37"/>
  <c r="Q1336" i="37"/>
  <c r="Q1259" i="37"/>
  <c r="Q1265" i="37"/>
  <c r="Q1279" i="37"/>
  <c r="Q1292" i="37"/>
  <c r="Q1348" i="37"/>
  <c r="R1247" i="156"/>
  <c r="R1613" i="156"/>
  <c r="Q1260" i="37"/>
  <c r="Q1266" i="37"/>
  <c r="Q1293" i="37"/>
  <c r="R2223" i="156"/>
  <c r="R3076" i="156"/>
  <c r="Q1286" i="37"/>
  <c r="Q1296" i="37"/>
  <c r="Q1310" i="37"/>
  <c r="R1406" i="156"/>
  <c r="Q1298" i="37"/>
  <c r="Q1345" i="37"/>
  <c r="R1002" i="156"/>
  <c r="R2921" i="156"/>
  <c r="Q1263" i="37"/>
  <c r="Q1290" i="37"/>
  <c r="Q1299" i="37"/>
  <c r="R1476" i="156"/>
  <c r="Q1338" i="37"/>
  <c r="Q1264" i="37"/>
  <c r="Q1291" i="37"/>
  <c r="R787" i="156"/>
  <c r="Q1208" i="37" s="1"/>
  <c r="R3534" i="156"/>
  <c r="Q1175" i="37" s="1"/>
  <c r="Q70" i="37"/>
  <c r="R3553" i="156"/>
  <c r="Q1194" i="37" s="1"/>
  <c r="R2701" i="156"/>
  <c r="Q45" i="37" s="1"/>
  <c r="R3002" i="156"/>
  <c r="Q514" i="37" s="1"/>
  <c r="R3236" i="156"/>
  <c r="R3452" i="156"/>
  <c r="R823" i="156"/>
  <c r="R3161" i="156"/>
  <c r="Q646" i="37" s="1"/>
  <c r="R2692" i="156"/>
  <c r="Q36" i="37" s="1"/>
  <c r="R2776" i="156"/>
  <c r="Q1327" i="37" l="1"/>
  <c r="R3409" i="156"/>
  <c r="R3422" i="156" s="1"/>
  <c r="R1936" i="156"/>
  <c r="R1945" i="156" s="1"/>
  <c r="R2171" i="156"/>
  <c r="R2178" i="156" s="1"/>
  <c r="R1038" i="156"/>
  <c r="R1046" i="156" s="1"/>
  <c r="R2090" i="156"/>
  <c r="R2112" i="156" s="1"/>
  <c r="R924" i="156"/>
  <c r="R943" i="156" s="1"/>
  <c r="R1104" i="156"/>
  <c r="R1110" i="156" s="1"/>
  <c r="R1653" i="156"/>
  <c r="R1659" i="156" s="1"/>
  <c r="R1370" i="156"/>
  <c r="R1385" i="156" s="1"/>
  <c r="Q1295" i="37"/>
  <c r="R3160" i="156"/>
  <c r="Q645" i="37" s="1"/>
  <c r="R1285" i="156"/>
  <c r="R1291" i="156" s="1"/>
  <c r="R1217" i="156"/>
  <c r="R1225" i="156" s="1"/>
  <c r="R3001" i="156"/>
  <c r="Q513" i="37" s="1"/>
  <c r="R1519" i="156"/>
  <c r="R1528" i="156" s="1"/>
  <c r="R1865" i="156"/>
  <c r="R1874" i="156" s="1"/>
  <c r="R1806" i="156"/>
  <c r="R1812" i="156" s="1"/>
  <c r="R1446" i="156"/>
  <c r="R1454" i="156" s="1"/>
  <c r="R1587" i="156"/>
  <c r="R1593" i="156" s="1"/>
  <c r="R1750" i="156"/>
  <c r="R1758" i="156" s="1"/>
  <c r="R3117" i="156"/>
  <c r="R3196" i="156" s="1"/>
  <c r="Q681" i="37" s="1"/>
  <c r="R2691" i="156"/>
  <c r="Q35" i="37" s="1"/>
  <c r="R2261" i="156"/>
  <c r="R2958" i="156"/>
  <c r="R2976" i="156" s="1"/>
  <c r="R2979" i="156" s="1"/>
  <c r="Q491" i="37" s="1"/>
  <c r="Q1285" i="37"/>
  <c r="R786" i="156"/>
  <c r="Q1207" i="37" s="1"/>
  <c r="Q1244" i="37"/>
  <c r="R3484" i="156"/>
  <c r="R3524" i="156"/>
  <c r="Q1165" i="37" s="1"/>
  <c r="R2848" i="156"/>
  <c r="Q312" i="37" s="1"/>
  <c r="R2814" i="156"/>
  <c r="R3272" i="156"/>
  <c r="R3306" i="156"/>
  <c r="Q711" i="37" s="1"/>
  <c r="R2731" i="156" l="1"/>
  <c r="Q75" i="37" s="1"/>
  <c r="R2266" i="156"/>
  <c r="R2665" i="156" s="1"/>
  <c r="Q9" i="37" s="1"/>
  <c r="R3034" i="156"/>
  <c r="Q546" i="37" s="1"/>
  <c r="Q490" i="37" s="1"/>
  <c r="R3136" i="156"/>
  <c r="R3138" i="156" s="1"/>
  <c r="Q623" i="37" s="1"/>
  <c r="Q622" i="37" s="1"/>
  <c r="Q1284" i="37"/>
  <c r="R3340" i="156"/>
  <c r="Q745" i="37" s="1"/>
  <c r="R3283" i="156"/>
  <c r="R3285" i="156" s="1"/>
  <c r="Q690" i="37" s="1"/>
  <c r="R3558" i="156"/>
  <c r="Q1199" i="37" s="1"/>
  <c r="R3498" i="156"/>
  <c r="R3500" i="156" s="1"/>
  <c r="Q1141" i="37" s="1"/>
  <c r="R2825" i="156"/>
  <c r="R2827" i="156" s="1"/>
  <c r="Q291" i="37" s="1"/>
  <c r="R2881" i="156"/>
  <c r="Q345" i="37" s="1"/>
  <c r="Q8" i="37" l="1"/>
  <c r="R2978" i="156"/>
  <c r="R2664" i="156"/>
  <c r="Q1140" i="37"/>
  <c r="Q1332" i="37"/>
  <c r="Q290" i="37"/>
  <c r="Q689" i="37"/>
  <c r="Q1255" i="37"/>
  <c r="Q1254" i="37" l="1"/>
  <c r="Q258" i="156" l="1"/>
  <c r="AH105" i="156" l="1"/>
  <c r="AG105" i="156"/>
  <c r="AE105" i="156"/>
  <c r="AI105" i="156"/>
  <c r="AI138" i="156" s="1"/>
  <c r="G807" i="156" l="1"/>
  <c r="F1228" i="37" s="1"/>
  <c r="E807" i="156"/>
  <c r="D1228" i="37" s="1"/>
  <c r="D1315" i="37" s="1"/>
  <c r="F1315" i="37" l="1"/>
  <c r="F432" i="157"/>
  <c r="F861" i="157"/>
  <c r="H861" i="157"/>
  <c r="H290" i="157" l="1"/>
  <c r="H108" i="157" l="1"/>
  <c r="F108" i="157"/>
  <c r="H84" i="157"/>
  <c r="H860" i="157" s="1"/>
  <c r="F84" i="157"/>
  <c r="G85" i="157"/>
  <c r="G84" i="157" s="1"/>
  <c r="I84" i="157" l="1"/>
  <c r="I85" i="157"/>
  <c r="G2948" i="156"/>
  <c r="E2948" i="156"/>
  <c r="F2951" i="156"/>
  <c r="H2951" i="156" l="1"/>
  <c r="G942" i="156"/>
  <c r="E942" i="156"/>
  <c r="G186" i="156" l="1"/>
  <c r="E186" i="156"/>
  <c r="F185" i="156"/>
  <c r="H185" i="156" s="1"/>
  <c r="F184" i="156"/>
  <c r="H184" i="156" s="1"/>
  <c r="F71" i="156"/>
  <c r="H71" i="156" l="1"/>
  <c r="F186" i="156"/>
  <c r="K22" i="156"/>
  <c r="O22" i="156" s="1"/>
  <c r="P22" i="156" s="1"/>
  <c r="J22" i="156"/>
  <c r="F22" i="156"/>
  <c r="H22" i="156" s="1"/>
  <c r="L22" i="156" l="1"/>
  <c r="N22" i="156" s="1"/>
  <c r="AI2511" i="156" l="1"/>
  <c r="AH2511" i="156"/>
  <c r="AG2511" i="156"/>
  <c r="AE2511" i="156"/>
  <c r="AD2511" i="156"/>
  <c r="Q2511" i="156"/>
  <c r="AC2499" i="156"/>
  <c r="Q2426" i="156"/>
  <c r="AF2499" i="156" l="1"/>
  <c r="G1680" i="157" l="1"/>
  <c r="G1679" i="157"/>
  <c r="G1678" i="157"/>
  <c r="G1677" i="157"/>
  <c r="G1676" i="157"/>
  <c r="G1675" i="157"/>
  <c r="G1674" i="157"/>
  <c r="G1673" i="157"/>
  <c r="G1420" i="157"/>
  <c r="G1418" i="157"/>
  <c r="G1241" i="157"/>
  <c r="G1023" i="157"/>
  <c r="G1022" i="157"/>
  <c r="G520" i="157"/>
  <c r="G519" i="157"/>
  <c r="F2573" i="156"/>
  <c r="F2457" i="156"/>
  <c r="G2148" i="156"/>
  <c r="F1976" i="156"/>
  <c r="F1974" i="156"/>
  <c r="H1974" i="156" s="1"/>
  <c r="F1973" i="156"/>
  <c r="H1973" i="156" s="1"/>
  <c r="F1972" i="156"/>
  <c r="H1972" i="156" s="1"/>
  <c r="F1970" i="156"/>
  <c r="H1970" i="156" s="1"/>
  <c r="F1969" i="156"/>
  <c r="H1969" i="156" s="1"/>
  <c r="F1968" i="156"/>
  <c r="F1967" i="156"/>
  <c r="F1965" i="156"/>
  <c r="H1965" i="156" s="1"/>
  <c r="F1964" i="156"/>
  <c r="F1963" i="156"/>
  <c r="H1963" i="156" s="1"/>
  <c r="F1962" i="156"/>
  <c r="H1962" i="156" s="1"/>
  <c r="F1960" i="156"/>
  <c r="H1960" i="156" s="1"/>
  <c r="F1958" i="156"/>
  <c r="F1870" i="156"/>
  <c r="F1869" i="156"/>
  <c r="F978" i="156"/>
  <c r="H978" i="156" s="1"/>
  <c r="F977" i="156"/>
  <c r="H977" i="156" s="1"/>
  <c r="F976" i="156"/>
  <c r="F975" i="156"/>
  <c r="F906" i="156"/>
  <c r="F860" i="156"/>
  <c r="F859" i="156"/>
  <c r="F858" i="156"/>
  <c r="F403" i="156"/>
  <c r="H1964" i="156" l="1"/>
  <c r="H1967" i="156"/>
  <c r="H1968" i="156"/>
  <c r="I1241" i="157"/>
  <c r="H906" i="156"/>
  <c r="F662" i="156"/>
  <c r="F511" i="156"/>
  <c r="F439" i="156"/>
  <c r="F436" i="156"/>
  <c r="H1969" i="157" l="1"/>
  <c r="F909" i="37" s="1"/>
  <c r="F1969" i="157"/>
  <c r="H1968" i="157"/>
  <c r="F908" i="37" s="1"/>
  <c r="F1968" i="157"/>
  <c r="H1967" i="157"/>
  <c r="F907" i="37" s="1"/>
  <c r="F1967" i="157"/>
  <c r="H378" i="37"/>
  <c r="H377" i="37"/>
  <c r="H376" i="37"/>
  <c r="H1160" i="157"/>
  <c r="F378" i="37" s="1"/>
  <c r="F1160" i="157"/>
  <c r="D378" i="37" s="1"/>
  <c r="H1159" i="157"/>
  <c r="F377" i="37" s="1"/>
  <c r="F1159" i="157"/>
  <c r="H1158" i="157"/>
  <c r="F376" i="37" s="1"/>
  <c r="F1158" i="157"/>
  <c r="AI2705" i="156"/>
  <c r="AH2705" i="156"/>
  <c r="AG2705" i="156"/>
  <c r="AE2705" i="156"/>
  <c r="AD2705" i="156"/>
  <c r="Q2705" i="156"/>
  <c r="M2964" i="156"/>
  <c r="G2964" i="156"/>
  <c r="E2964" i="156"/>
  <c r="AI2736" i="156"/>
  <c r="AH2736" i="156"/>
  <c r="AG2736" i="156"/>
  <c r="AE2736" i="156"/>
  <c r="AD2736" i="156"/>
  <c r="Q2736" i="156"/>
  <c r="Q790" i="156"/>
  <c r="AJ1138" i="157"/>
  <c r="AH356" i="37" s="1"/>
  <c r="AI1138" i="157"/>
  <c r="AG356" i="37" s="1"/>
  <c r="AH1138" i="157"/>
  <c r="AF356" i="37" s="1"/>
  <c r="AF1138" i="157"/>
  <c r="AD356" i="37" s="1"/>
  <c r="AE1138" i="157"/>
  <c r="AC356" i="37" s="1"/>
  <c r="R1138" i="157"/>
  <c r="N1138" i="157"/>
  <c r="L356" i="37" s="1"/>
  <c r="J1138" i="157"/>
  <c r="H356" i="37" s="1"/>
  <c r="H1138" i="157"/>
  <c r="F356" i="37" s="1"/>
  <c r="F1138" i="157"/>
  <c r="AD1058" i="157"/>
  <c r="AD1138" i="157" s="1"/>
  <c r="AB356" i="37" s="1"/>
  <c r="AC1138" i="157"/>
  <c r="AA356" i="37" s="1"/>
  <c r="P356" i="37" l="1"/>
  <c r="D909" i="37"/>
  <c r="D376" i="37"/>
  <c r="D908" i="37"/>
  <c r="D356" i="37"/>
  <c r="D377" i="37"/>
  <c r="D907" i="37"/>
  <c r="AG1058" i="157"/>
  <c r="AG1138" i="157" s="1"/>
  <c r="AE356" i="37" s="1"/>
  <c r="AI356" i="37"/>
  <c r="AG97" i="57" l="1"/>
  <c r="AF97" i="57"/>
  <c r="AE97" i="57"/>
  <c r="AC97" i="57"/>
  <c r="AB97" i="57"/>
  <c r="AG96" i="57"/>
  <c r="AF96" i="57"/>
  <c r="AE96" i="57"/>
  <c r="AC96" i="57"/>
  <c r="AB96" i="57"/>
  <c r="O97" i="57"/>
  <c r="O96" i="57"/>
  <c r="AG81" i="57"/>
  <c r="AF81" i="57"/>
  <c r="AE81" i="57"/>
  <c r="AC81" i="57"/>
  <c r="AB81" i="57"/>
  <c r="Z58" i="57"/>
  <c r="Z81" i="57"/>
  <c r="Z97" i="57"/>
  <c r="Z96" i="57"/>
  <c r="AH90" i="46"/>
  <c r="AG90" i="46"/>
  <c r="AF90" i="46"/>
  <c r="AD90" i="46"/>
  <c r="AC90" i="46"/>
  <c r="AH89" i="46"/>
  <c r="AG89" i="46"/>
  <c r="AF89" i="46"/>
  <c r="AD89" i="46"/>
  <c r="AC89" i="46"/>
  <c r="AH75" i="46"/>
  <c r="AG75" i="46"/>
  <c r="AF75" i="46"/>
  <c r="AD75" i="46"/>
  <c r="AC75" i="46"/>
  <c r="AH58" i="46"/>
  <c r="AG58" i="46"/>
  <c r="AF58" i="46"/>
  <c r="AD58" i="46"/>
  <c r="AC58" i="46"/>
  <c r="AA56" i="46"/>
  <c r="AA55" i="46"/>
  <c r="AA51" i="46"/>
  <c r="AA75" i="46"/>
  <c r="AA90" i="46"/>
  <c r="AA89" i="46"/>
  <c r="AF48" i="46" l="1"/>
  <c r="AF80" i="46" s="1"/>
  <c r="AC48" i="46"/>
  <c r="AC80" i="46" s="1"/>
  <c r="AA58" i="46"/>
  <c r="AG48" i="46"/>
  <c r="AG80" i="46" s="1"/>
  <c r="AH48" i="46"/>
  <c r="AH80" i="46" s="1"/>
  <c r="AD48" i="46"/>
  <c r="AD80" i="46" s="1"/>
  <c r="AA48" i="46" l="1"/>
  <c r="AA80" i="46" s="1"/>
  <c r="AJ2240" i="157"/>
  <c r="AI2240" i="157"/>
  <c r="AH2240" i="157"/>
  <c r="AF2240" i="157"/>
  <c r="AE2240" i="157"/>
  <c r="AJ2207" i="157"/>
  <c r="AJ2268" i="157" s="1"/>
  <c r="AI2207" i="157"/>
  <c r="AI2268" i="157" s="1"/>
  <c r="AH2207" i="157"/>
  <c r="AH2268" i="157" s="1"/>
  <c r="AF2207" i="157"/>
  <c r="AF2268" i="157" s="1"/>
  <c r="AE2207" i="157"/>
  <c r="AE2268" i="157" s="1"/>
  <c r="R2293" i="157"/>
  <c r="AJ2225" i="157"/>
  <c r="AI2225" i="157"/>
  <c r="AH2225" i="157"/>
  <c r="AF2225" i="157"/>
  <c r="AE2225" i="157"/>
  <c r="AC2171" i="157"/>
  <c r="AJ2074" i="157"/>
  <c r="AI2074" i="157"/>
  <c r="AH2074" i="157"/>
  <c r="AF2074" i="157"/>
  <c r="AE2074" i="157"/>
  <c r="AC2074" i="157"/>
  <c r="AJ1924" i="157"/>
  <c r="AI1924" i="157"/>
  <c r="AH1924" i="157"/>
  <c r="AF1924" i="157"/>
  <c r="AE1924" i="157"/>
  <c r="AC1924" i="157"/>
  <c r="AJ1740" i="157"/>
  <c r="AI1740" i="157"/>
  <c r="AH1740" i="157"/>
  <c r="AF1740" i="157"/>
  <c r="AE1740" i="157"/>
  <c r="AC1740" i="157"/>
  <c r="AJ1580" i="157"/>
  <c r="AI1580" i="157"/>
  <c r="AH1580" i="157"/>
  <c r="AF1580" i="157"/>
  <c r="AE1580" i="157"/>
  <c r="AC1580" i="157"/>
  <c r="AJ1421" i="157"/>
  <c r="AI1421" i="157"/>
  <c r="AH1421" i="157"/>
  <c r="AF1421" i="157"/>
  <c r="AE1421" i="157"/>
  <c r="AC1421" i="157"/>
  <c r="AJ1271" i="157"/>
  <c r="AI1271" i="157"/>
  <c r="AH1271" i="157"/>
  <c r="AF1271" i="157"/>
  <c r="AE1271" i="157"/>
  <c r="AC1271" i="157"/>
  <c r="AH897" i="157"/>
  <c r="AJ879" i="157"/>
  <c r="AI879" i="157"/>
  <c r="AH879" i="157"/>
  <c r="AF879" i="157"/>
  <c r="AE879" i="157"/>
  <c r="R879" i="157"/>
  <c r="AJ864" i="157"/>
  <c r="AI864" i="157"/>
  <c r="AH864" i="157"/>
  <c r="AG864" i="157"/>
  <c r="AF864" i="157"/>
  <c r="AE864" i="157"/>
  <c r="AD864" i="157"/>
  <c r="AC864" i="157"/>
  <c r="AJ863" i="157"/>
  <c r="AI863" i="157"/>
  <c r="AH863" i="157"/>
  <c r="AF863" i="157"/>
  <c r="AE863" i="157"/>
  <c r="AJ803" i="157"/>
  <c r="AI803" i="157"/>
  <c r="AH803" i="157"/>
  <c r="AF803" i="157"/>
  <c r="AE803" i="157"/>
  <c r="AJ801" i="157"/>
  <c r="AI801" i="157"/>
  <c r="AH801" i="157"/>
  <c r="AF801" i="157"/>
  <c r="AE801" i="157"/>
  <c r="R801" i="157"/>
  <c r="H801" i="157"/>
  <c r="AJ800" i="157"/>
  <c r="AI800" i="157"/>
  <c r="AH800" i="157"/>
  <c r="AF800" i="157"/>
  <c r="AE800" i="157"/>
  <c r="R800" i="157"/>
  <c r="AJ764" i="157"/>
  <c r="AI764" i="157"/>
  <c r="AH764" i="157"/>
  <c r="AF764" i="157"/>
  <c r="AE764" i="157"/>
  <c r="AC764" i="157"/>
  <c r="AC692" i="157"/>
  <c r="AJ692" i="157"/>
  <c r="AI692" i="157"/>
  <c r="AH692" i="157"/>
  <c r="AF692" i="157"/>
  <c r="AE692" i="157"/>
  <c r="AC641" i="157"/>
  <c r="AJ597" i="157"/>
  <c r="AI597" i="157"/>
  <c r="AH597" i="157"/>
  <c r="AF597" i="157"/>
  <c r="AE597" i="157"/>
  <c r="AC597" i="157"/>
  <c r="AJ545" i="157"/>
  <c r="AI545" i="157"/>
  <c r="AH545" i="157"/>
  <c r="AF545" i="157"/>
  <c r="AE545" i="157"/>
  <c r="AJ406" i="157"/>
  <c r="AI406" i="157"/>
  <c r="AH406" i="157"/>
  <c r="AF406" i="157"/>
  <c r="AE406" i="157"/>
  <c r="AJ313" i="157"/>
  <c r="AI313" i="157"/>
  <c r="AH313" i="157"/>
  <c r="AF313" i="157"/>
  <c r="AE313" i="157"/>
  <c r="AC313" i="157"/>
  <c r="AJ179" i="157"/>
  <c r="AI179" i="157"/>
  <c r="AH179" i="157"/>
  <c r="AF179" i="157"/>
  <c r="AE179" i="157"/>
  <c r="AC205" i="157"/>
  <c r="AJ205" i="157"/>
  <c r="AI205" i="157"/>
  <c r="AH205" i="157"/>
  <c r="AF205" i="157"/>
  <c r="AE205" i="157"/>
  <c r="AC2225" i="157" l="1"/>
  <c r="AC2207" i="157"/>
  <c r="AC2268" i="157" s="1"/>
  <c r="AC2240" i="157"/>
  <c r="AC406" i="157"/>
  <c r="AC545" i="157"/>
  <c r="AJ804" i="157" l="1"/>
  <c r="AI804" i="157"/>
  <c r="AH804" i="157"/>
  <c r="AF804" i="157"/>
  <c r="AE804" i="157"/>
  <c r="R804" i="157"/>
  <c r="AC879" i="157"/>
  <c r="AC863" i="157"/>
  <c r="AC63" i="157"/>
  <c r="AC59" i="157"/>
  <c r="AC804" i="157"/>
  <c r="AC803" i="157"/>
  <c r="AC33" i="157"/>
  <c r="AC801" i="157"/>
  <c r="AI3479" i="156"/>
  <c r="AH3479" i="156"/>
  <c r="AG3479" i="156"/>
  <c r="AE3479" i="156"/>
  <c r="AD3479" i="156"/>
  <c r="AB3455" i="156"/>
  <c r="AB3479" i="156"/>
  <c r="AB3404" i="156"/>
  <c r="AI3404" i="156"/>
  <c r="AH3404" i="156"/>
  <c r="AG3404" i="156"/>
  <c r="AE3404" i="156"/>
  <c r="AD3404" i="156"/>
  <c r="AB3379" i="156"/>
  <c r="AB3378" i="156"/>
  <c r="AB3374" i="156"/>
  <c r="AB3352" i="156"/>
  <c r="AI3267" i="156"/>
  <c r="AH3267" i="156"/>
  <c r="AG3267" i="156"/>
  <c r="AE3267" i="156"/>
  <c r="AD3267" i="156"/>
  <c r="AB3243" i="156"/>
  <c r="AB3267" i="156"/>
  <c r="AB3217" i="156"/>
  <c r="AI3112" i="156"/>
  <c r="AH3112" i="156"/>
  <c r="AG3112" i="156"/>
  <c r="AE3112" i="156"/>
  <c r="AD3112" i="156"/>
  <c r="AB3112" i="156"/>
  <c r="AB3055" i="156"/>
  <c r="AB2953" i="156"/>
  <c r="AI2953" i="156"/>
  <c r="AH2953" i="156"/>
  <c r="AG2953" i="156"/>
  <c r="AE2953" i="156"/>
  <c r="AD2953" i="156"/>
  <c r="AB2901" i="156" l="1"/>
  <c r="AI2809" i="156"/>
  <c r="AH2809" i="156"/>
  <c r="AG2809" i="156"/>
  <c r="AE2809" i="156"/>
  <c r="AD2809" i="156"/>
  <c r="AB2782" i="156"/>
  <c r="AB2809" i="156"/>
  <c r="AB2757" i="156"/>
  <c r="AI2166" i="156"/>
  <c r="AH2166" i="156"/>
  <c r="AG2166" i="156"/>
  <c r="AE2166" i="156"/>
  <c r="AD2166" i="156"/>
  <c r="AI2724" i="156"/>
  <c r="AH2724" i="156"/>
  <c r="AG2724" i="156"/>
  <c r="AE2724" i="156"/>
  <c r="AD2724" i="156"/>
  <c r="Q2724" i="156"/>
  <c r="AI2700" i="156"/>
  <c r="AH2700" i="156"/>
  <c r="AG2700" i="156"/>
  <c r="AE2700" i="156"/>
  <c r="AD2700" i="156"/>
  <c r="AI2699" i="156"/>
  <c r="AH2699" i="156"/>
  <c r="AG2699" i="156"/>
  <c r="AE2699" i="156"/>
  <c r="AD2699" i="156"/>
  <c r="AI2698" i="156"/>
  <c r="AH2698" i="156"/>
  <c r="AG2698" i="156"/>
  <c r="AE2698" i="156"/>
  <c r="AD2698" i="156"/>
  <c r="AH2697" i="156"/>
  <c r="AG2697" i="156"/>
  <c r="AE2697" i="156"/>
  <c r="AD2697" i="156"/>
  <c r="AI2669" i="156"/>
  <c r="AH2669" i="156"/>
  <c r="AG2669" i="156"/>
  <c r="AE2669" i="156"/>
  <c r="AD2669" i="156"/>
  <c r="Q2669" i="156"/>
  <c r="AB2613" i="156"/>
  <c r="AI2387" i="156"/>
  <c r="AH2387" i="156"/>
  <c r="AG2387" i="156"/>
  <c r="AE2387" i="156"/>
  <c r="AD2387" i="156"/>
  <c r="AB2387" i="156"/>
  <c r="AB2352" i="156"/>
  <c r="AB2256" i="156"/>
  <c r="AI2256" i="156"/>
  <c r="AH2256" i="156"/>
  <c r="AG2256" i="156"/>
  <c r="AE2256" i="156"/>
  <c r="AD2256" i="156"/>
  <c r="AB2145" i="156"/>
  <c r="AB2144" i="156"/>
  <c r="AB2166" i="156"/>
  <c r="AI2085" i="156"/>
  <c r="AH2085" i="156"/>
  <c r="AG2085" i="156"/>
  <c r="AE2085" i="156"/>
  <c r="AD2085" i="156"/>
  <c r="AB2085" i="156"/>
  <c r="AI1648" i="156"/>
  <c r="AH1648" i="156"/>
  <c r="AG1648" i="156"/>
  <c r="AE1648" i="156"/>
  <c r="AD1648" i="156"/>
  <c r="AB1648" i="156"/>
  <c r="AI1582" i="156"/>
  <c r="AH1582" i="156"/>
  <c r="AG1582" i="156"/>
  <c r="AE1582" i="156"/>
  <c r="AD1582" i="156"/>
  <c r="AB1582" i="156"/>
  <c r="AI1514" i="156"/>
  <c r="AH1514" i="156"/>
  <c r="AG1514" i="156"/>
  <c r="AE1514" i="156"/>
  <c r="AD1514" i="156"/>
  <c r="AB1514" i="156"/>
  <c r="AB1445" i="156"/>
  <c r="AI1365" i="156"/>
  <c r="AH1365" i="156"/>
  <c r="AG1365" i="156"/>
  <c r="AE1365" i="156"/>
  <c r="AD1365" i="156"/>
  <c r="AB1365" i="156"/>
  <c r="AB1369" i="156"/>
  <c r="AI1280" i="156"/>
  <c r="AH1280" i="156"/>
  <c r="AG1280" i="156"/>
  <c r="AE1280" i="156"/>
  <c r="AD1280" i="156"/>
  <c r="AB1280" i="156"/>
  <c r="AI1212" i="156"/>
  <c r="AH1212" i="156"/>
  <c r="AG1212" i="156"/>
  <c r="AE1212" i="156"/>
  <c r="AD1212" i="156"/>
  <c r="AB1103" i="156"/>
  <c r="AB1037" i="156"/>
  <c r="AB923" i="156"/>
  <c r="AI968" i="156"/>
  <c r="AH968" i="156"/>
  <c r="AG968" i="156"/>
  <c r="AE968" i="156"/>
  <c r="AD968" i="156"/>
  <c r="Q968" i="156"/>
  <c r="AB756" i="156"/>
  <c r="AB634" i="156"/>
  <c r="AB631" i="156"/>
  <c r="AB377" i="156"/>
  <c r="AB341" i="156"/>
  <c r="AB303" i="156"/>
  <c r="AB295" i="156"/>
  <c r="AB257" i="156"/>
  <c r="AB203" i="156"/>
  <c r="AB181" i="156"/>
  <c r="AB153" i="156"/>
  <c r="AB104" i="156"/>
  <c r="AB258" i="156" l="1"/>
  <c r="Q981" i="156"/>
  <c r="AB2511" i="156"/>
  <c r="AB2736" i="156"/>
  <c r="AB2724" i="156"/>
  <c r="AB2697" i="156"/>
  <c r="AB2700" i="156"/>
  <c r="AB2714" i="156"/>
  <c r="AB2699" i="156"/>
  <c r="AB2669" i="156"/>
  <c r="AI789" i="156"/>
  <c r="AH789" i="156"/>
  <c r="AG789" i="156"/>
  <c r="AE789" i="156"/>
  <c r="AD789" i="156"/>
  <c r="Q789" i="156"/>
  <c r="G376" i="156"/>
  <c r="E376" i="156"/>
  <c r="G789" i="156" l="1"/>
  <c r="E789" i="156"/>
  <c r="R864" i="157"/>
  <c r="R863" i="157"/>
  <c r="AJ849" i="157"/>
  <c r="AI849" i="157"/>
  <c r="AH849" i="157"/>
  <c r="AF849" i="157"/>
  <c r="AE849" i="157"/>
  <c r="AC849" i="157"/>
  <c r="R849" i="157"/>
  <c r="AJ848" i="157"/>
  <c r="AI848" i="157"/>
  <c r="AH848" i="157"/>
  <c r="R848" i="157"/>
  <c r="AJ847" i="157"/>
  <c r="AI847" i="157"/>
  <c r="AH847" i="157"/>
  <c r="AG847" i="157"/>
  <c r="AF847" i="157"/>
  <c r="AE847" i="157"/>
  <c r="AD847" i="157"/>
  <c r="R847" i="157"/>
  <c r="AJ846" i="157"/>
  <c r="AI846" i="157"/>
  <c r="AH846" i="157"/>
  <c r="AG846" i="157"/>
  <c r="AF846" i="157"/>
  <c r="AE846" i="157"/>
  <c r="AD846" i="157"/>
  <c r="R846" i="157"/>
  <c r="AJ843" i="157"/>
  <c r="AI843" i="157"/>
  <c r="AH843" i="157"/>
  <c r="AG843" i="157"/>
  <c r="AF843" i="157"/>
  <c r="AE843" i="157"/>
  <c r="AD843" i="157"/>
  <c r="R843" i="157"/>
  <c r="AJ842" i="157"/>
  <c r="AI842" i="157"/>
  <c r="AH842" i="157"/>
  <c r="AG842" i="157"/>
  <c r="AF842" i="157"/>
  <c r="AE842" i="157"/>
  <c r="AD842" i="157"/>
  <c r="R842" i="157"/>
  <c r="AJ841" i="157"/>
  <c r="AI841" i="157"/>
  <c r="AH841" i="157"/>
  <c r="AG841" i="157"/>
  <c r="AF841" i="157"/>
  <c r="AE841" i="157"/>
  <c r="AD841" i="157"/>
  <c r="R841" i="157"/>
  <c r="AJ839" i="157"/>
  <c r="AI839" i="157"/>
  <c r="AH839" i="157"/>
  <c r="AF839" i="157"/>
  <c r="AE839" i="157"/>
  <c r="AC839" i="157"/>
  <c r="R839" i="157"/>
  <c r="AJ838" i="157"/>
  <c r="AI838" i="157"/>
  <c r="AH838" i="157"/>
  <c r="AF838" i="157"/>
  <c r="AE838" i="157"/>
  <c r="R838" i="157"/>
  <c r="AJ837" i="157"/>
  <c r="AI837" i="157"/>
  <c r="AH837" i="157"/>
  <c r="AF837" i="157"/>
  <c r="AE837" i="157"/>
  <c r="AC837" i="157"/>
  <c r="R837" i="157"/>
  <c r="AJ836" i="157"/>
  <c r="AI836" i="157"/>
  <c r="AH836" i="157"/>
  <c r="AF836" i="157"/>
  <c r="AE836" i="157"/>
  <c r="AC836" i="157"/>
  <c r="R836" i="157"/>
  <c r="AJ834" i="157"/>
  <c r="AI834" i="157"/>
  <c r="AH834" i="157"/>
  <c r="AF834" i="157"/>
  <c r="AE834" i="157"/>
  <c r="AC834" i="157"/>
  <c r="R834" i="157"/>
  <c r="AJ833" i="157"/>
  <c r="AI833" i="157"/>
  <c r="AH833" i="157"/>
  <c r="AF833" i="157"/>
  <c r="AE833" i="157"/>
  <c r="AC833" i="157"/>
  <c r="R833" i="157"/>
  <c r="AJ832" i="157"/>
  <c r="AI832" i="157"/>
  <c r="AH832" i="157"/>
  <c r="AF832" i="157"/>
  <c r="AE832" i="157"/>
  <c r="AC832" i="157"/>
  <c r="R832" i="157"/>
  <c r="AJ831" i="157"/>
  <c r="AI831" i="157"/>
  <c r="AH831" i="157"/>
  <c r="AF831" i="157"/>
  <c r="AE831" i="157"/>
  <c r="AC831" i="157"/>
  <c r="R831" i="157"/>
  <c r="AJ828" i="157"/>
  <c r="AI828" i="157"/>
  <c r="AH828" i="157"/>
  <c r="AG828" i="157"/>
  <c r="AF828" i="157"/>
  <c r="AE828" i="157"/>
  <c r="AD828" i="157"/>
  <c r="AC828" i="157"/>
  <c r="R828" i="157"/>
  <c r="AJ827" i="157"/>
  <c r="AI827" i="157"/>
  <c r="AH827" i="157"/>
  <c r="AF827" i="157"/>
  <c r="AE827" i="157"/>
  <c r="AC827" i="157"/>
  <c r="R827" i="157"/>
  <c r="AJ821" i="157"/>
  <c r="AI821" i="157"/>
  <c r="AH821" i="157"/>
  <c r="AF821" i="157"/>
  <c r="AE821" i="157"/>
  <c r="AC821" i="157"/>
  <c r="R821" i="157"/>
  <c r="AJ817" i="157"/>
  <c r="AI817" i="157"/>
  <c r="AH817" i="157"/>
  <c r="AG817" i="157"/>
  <c r="AF817" i="157"/>
  <c r="AE817" i="157"/>
  <c r="AD817" i="157"/>
  <c r="AC817" i="157"/>
  <c r="R817" i="157"/>
  <c r="AJ816" i="157"/>
  <c r="AI816" i="157"/>
  <c r="AH816" i="157"/>
  <c r="AG816" i="157"/>
  <c r="AF816" i="157"/>
  <c r="AE816" i="157"/>
  <c r="AD816" i="157"/>
  <c r="AC816" i="157"/>
  <c r="R816" i="157"/>
  <c r="AJ815" i="157"/>
  <c r="AI815" i="157"/>
  <c r="AH815" i="157"/>
  <c r="AG815" i="157"/>
  <c r="AF815" i="157"/>
  <c r="AE815" i="157"/>
  <c r="AD815" i="157"/>
  <c r="AC815" i="157"/>
  <c r="R815" i="157"/>
  <c r="AJ810" i="157"/>
  <c r="AI810" i="157"/>
  <c r="AH810" i="157"/>
  <c r="AG810" i="157"/>
  <c r="AF810" i="157"/>
  <c r="AE810" i="157"/>
  <c r="AD810" i="157"/>
  <c r="AC810" i="157"/>
  <c r="R810" i="157"/>
  <c r="AJ809" i="157"/>
  <c r="AI809" i="157"/>
  <c r="AH809" i="157"/>
  <c r="AG809" i="157"/>
  <c r="AF809" i="157"/>
  <c r="AE809" i="157"/>
  <c r="AD809" i="157"/>
  <c r="AC809" i="157"/>
  <c r="R809" i="157"/>
  <c r="AJ808" i="157"/>
  <c r="AI808" i="157"/>
  <c r="AH808" i="157"/>
  <c r="AG808" i="157"/>
  <c r="AF808" i="157"/>
  <c r="AE808" i="157"/>
  <c r="AD808" i="157"/>
  <c r="AC808" i="157"/>
  <c r="R808" i="157"/>
  <c r="AJ807" i="157"/>
  <c r="AI807" i="157"/>
  <c r="AH807" i="157"/>
  <c r="AG807" i="157"/>
  <c r="AF807" i="157"/>
  <c r="AE807" i="157"/>
  <c r="AD807" i="157"/>
  <c r="AC807" i="157"/>
  <c r="R807" i="157"/>
  <c r="AJ805" i="157"/>
  <c r="AI805" i="157"/>
  <c r="AH805" i="157"/>
  <c r="AG805" i="157"/>
  <c r="AF805" i="157"/>
  <c r="AE805" i="157"/>
  <c r="AD805" i="157"/>
  <c r="AC805" i="157"/>
  <c r="R805" i="157"/>
  <c r="R803" i="157"/>
  <c r="Q2387" i="156"/>
  <c r="AJ1239" i="157" l="1"/>
  <c r="AI1239" i="157"/>
  <c r="AH1239" i="157"/>
  <c r="AF1239" i="157"/>
  <c r="AE1239" i="157"/>
  <c r="AC1239" i="157"/>
  <c r="AD1240" i="157"/>
  <c r="AG1240" i="157" s="1"/>
  <c r="R1239" i="157"/>
  <c r="Q2714" i="156" l="1"/>
  <c r="Q2704" i="156"/>
  <c r="Q2703" i="156"/>
  <c r="Q2702" i="156"/>
  <c r="Q2700" i="156"/>
  <c r="L1058" i="157" l="1"/>
  <c r="K1058" i="157"/>
  <c r="K1138" i="157" s="1"/>
  <c r="I356" i="37" s="1"/>
  <c r="G1058" i="157"/>
  <c r="J3047" i="156"/>
  <c r="F3047" i="156"/>
  <c r="G129" i="157"/>
  <c r="L129" i="157"/>
  <c r="P129" i="157" s="1"/>
  <c r="Q129" i="157" s="1"/>
  <c r="K129" i="157"/>
  <c r="L131" i="157"/>
  <c r="P131" i="157" s="1"/>
  <c r="Q131" i="157" s="1"/>
  <c r="K131" i="157"/>
  <c r="G131" i="157"/>
  <c r="F134" i="157"/>
  <c r="I1058" i="157" l="1"/>
  <c r="I1138" i="157" s="1"/>
  <c r="G356" i="37" s="1"/>
  <c r="G1138" i="157"/>
  <c r="P1058" i="157"/>
  <c r="L1138" i="157"/>
  <c r="J356" i="37" s="1"/>
  <c r="M1058" i="157"/>
  <c r="M129" i="157"/>
  <c r="O129" i="157" s="1"/>
  <c r="M131" i="157"/>
  <c r="O131" i="157" s="1"/>
  <c r="E356" i="37" l="1"/>
  <c r="O1058" i="157"/>
  <c r="O1138" i="157" s="1"/>
  <c r="M356" i="37" s="1"/>
  <c r="M1138" i="157"/>
  <c r="K356" i="37" s="1"/>
  <c r="Q1058" i="157"/>
  <c r="Q1138" i="157" s="1"/>
  <c r="O356" i="37" s="1"/>
  <c r="P1138" i="157"/>
  <c r="N356" i="37" s="1"/>
  <c r="F2513" i="156"/>
  <c r="K2093" i="156"/>
  <c r="K2099" i="156" s="1"/>
  <c r="J2093" i="156"/>
  <c r="F2093" i="156"/>
  <c r="L1974" i="156"/>
  <c r="N1974" i="156" s="1"/>
  <c r="L1973" i="156"/>
  <c r="N1973" i="156" s="1"/>
  <c r="L1972" i="156"/>
  <c r="N1972" i="156" s="1"/>
  <c r="L1970" i="156"/>
  <c r="N1970" i="156" s="1"/>
  <c r="L1969" i="156"/>
  <c r="N1969" i="156" s="1"/>
  <c r="L1965" i="156"/>
  <c r="N1965" i="156" s="1"/>
  <c r="L1963" i="156"/>
  <c r="N1963" i="156" s="1"/>
  <c r="L1962" i="156"/>
  <c r="N1962" i="156" s="1"/>
  <c r="L1960" i="156"/>
  <c r="N1960" i="156" s="1"/>
  <c r="L1958" i="156"/>
  <c r="F1424" i="156"/>
  <c r="F1433" i="156"/>
  <c r="F1303" i="156"/>
  <c r="L1967" i="156" l="1"/>
  <c r="L1968" i="156"/>
  <c r="L1976" i="156"/>
  <c r="L1964" i="156"/>
  <c r="O2093" i="156"/>
  <c r="P2093" i="156" s="1"/>
  <c r="H2093" i="156"/>
  <c r="L2093" i="156"/>
  <c r="N1964" i="156" l="1"/>
  <c r="N1968" i="156"/>
  <c r="N1976" i="156"/>
  <c r="N1967" i="156"/>
  <c r="N2093" i="156"/>
  <c r="K371" i="156" l="1"/>
  <c r="J371" i="156"/>
  <c r="F371" i="156"/>
  <c r="K369" i="156"/>
  <c r="J369" i="156"/>
  <c r="F369" i="156"/>
  <c r="K368" i="156"/>
  <c r="J368" i="156"/>
  <c r="F368" i="156"/>
  <c r="J365" i="156"/>
  <c r="K365" i="156"/>
  <c r="F365" i="156"/>
  <c r="O369" i="156" l="1"/>
  <c r="P369" i="156" s="1"/>
  <c r="O365" i="156"/>
  <c r="P365" i="156" s="1"/>
  <c r="O368" i="156"/>
  <c r="P368" i="156" s="1"/>
  <c r="O371" i="156"/>
  <c r="P371" i="156" s="1"/>
  <c r="H365" i="156"/>
  <c r="H371" i="156"/>
  <c r="H369" i="156"/>
  <c r="H368" i="156"/>
  <c r="L371" i="156"/>
  <c r="L369" i="156"/>
  <c r="N369" i="156" s="1"/>
  <c r="L368" i="156"/>
  <c r="N368" i="156" s="1"/>
  <c r="L365" i="156"/>
  <c r="N365" i="156" s="1"/>
  <c r="N371" i="156" l="1"/>
  <c r="F130" i="156"/>
  <c r="F129" i="156"/>
  <c r="F128" i="156"/>
  <c r="F127" i="156"/>
  <c r="F126" i="156"/>
  <c r="F125" i="156"/>
  <c r="F124" i="156"/>
  <c r="F123" i="156"/>
  <c r="F121" i="156"/>
  <c r="F120" i="156"/>
  <c r="F119" i="156"/>
  <c r="H1752" i="157"/>
  <c r="F1752" i="157"/>
  <c r="F2347" i="156"/>
  <c r="G2344" i="156"/>
  <c r="E2344" i="156"/>
  <c r="H2347" i="156" l="1"/>
  <c r="F304" i="156"/>
  <c r="G485" i="157"/>
  <c r="G484" i="157"/>
  <c r="G1250" i="157"/>
  <c r="F114" i="57" l="1"/>
  <c r="G973" i="37" s="1"/>
  <c r="E114" i="57"/>
  <c r="F973" i="37" s="1"/>
  <c r="C114" i="57"/>
  <c r="D973" i="37" s="1"/>
  <c r="F113" i="57"/>
  <c r="G972" i="37" s="1"/>
  <c r="E113" i="57"/>
  <c r="F972" i="37" s="1"/>
  <c r="C113" i="57"/>
  <c r="D972" i="37" s="1"/>
  <c r="F112" i="57"/>
  <c r="G971" i="37" s="1"/>
  <c r="E112" i="57"/>
  <c r="F971" i="37" s="1"/>
  <c r="C112" i="57"/>
  <c r="D971" i="37" s="1"/>
  <c r="E109" i="57"/>
  <c r="F968" i="37" s="1"/>
  <c r="E108" i="57"/>
  <c r="F967" i="37" s="1"/>
  <c r="C109" i="57"/>
  <c r="D968" i="37" s="1"/>
  <c r="C108" i="57"/>
  <c r="D967" i="37" s="1"/>
  <c r="G3518" i="156"/>
  <c r="F1159" i="37" s="1"/>
  <c r="E3518" i="156"/>
  <c r="D1159" i="37" l="1"/>
  <c r="H1148" i="157"/>
  <c r="F1148" i="157"/>
  <c r="H1147" i="157"/>
  <c r="F1147" i="157"/>
  <c r="H1146" i="157"/>
  <c r="F1146" i="157"/>
  <c r="H1145" i="157"/>
  <c r="F1145" i="157"/>
  <c r="I1144" i="157"/>
  <c r="H1144" i="157"/>
  <c r="G1144" i="157"/>
  <c r="F1144" i="157"/>
  <c r="D1208" i="37"/>
  <c r="E1208" i="37"/>
  <c r="F1208" i="37"/>
  <c r="G1208" i="37"/>
  <c r="H1208" i="37"/>
  <c r="I1208" i="37"/>
  <c r="J1208" i="37"/>
  <c r="K1208" i="37"/>
  <c r="L1208" i="37"/>
  <c r="M1208" i="37"/>
  <c r="N1208" i="37"/>
  <c r="O1208" i="37"/>
  <c r="H1210" i="37"/>
  <c r="I1210" i="37"/>
  <c r="J1210" i="37"/>
  <c r="K1210" i="37"/>
  <c r="L1210" i="37"/>
  <c r="M1210" i="37"/>
  <c r="N1210" i="37"/>
  <c r="O1210" i="37"/>
  <c r="O1211" i="37"/>
  <c r="D1212" i="37"/>
  <c r="E1212" i="37"/>
  <c r="F1212" i="37"/>
  <c r="G1212" i="37"/>
  <c r="H1212" i="37"/>
  <c r="I1212" i="37"/>
  <c r="J1212" i="37"/>
  <c r="K1212" i="37"/>
  <c r="L1212" i="37"/>
  <c r="M1212" i="37"/>
  <c r="N1212" i="37"/>
  <c r="O1212" i="37"/>
  <c r="H1215" i="37"/>
  <c r="I1215" i="37"/>
  <c r="J1215" i="37"/>
  <c r="K1215" i="37"/>
  <c r="L1215" i="37"/>
  <c r="M1215" i="37"/>
  <c r="N1215" i="37"/>
  <c r="O1215" i="37"/>
  <c r="H1216" i="37"/>
  <c r="I1216" i="37"/>
  <c r="J1216" i="37"/>
  <c r="K1216" i="37"/>
  <c r="L1216" i="37"/>
  <c r="M1216" i="37"/>
  <c r="N1216" i="37"/>
  <c r="O1216" i="37"/>
  <c r="P1216" i="37"/>
  <c r="AA1216" i="37"/>
  <c r="AB1216" i="37"/>
  <c r="AC1216" i="37"/>
  <c r="AD1216" i="37"/>
  <c r="AE1216" i="37"/>
  <c r="AF1216" i="37"/>
  <c r="AG1216" i="37"/>
  <c r="AH1216" i="37"/>
  <c r="H1217" i="37"/>
  <c r="I1217" i="37"/>
  <c r="J1217" i="37"/>
  <c r="K1217" i="37"/>
  <c r="L1217" i="37"/>
  <c r="M1217" i="37"/>
  <c r="N1217" i="37"/>
  <c r="O1217" i="37"/>
  <c r="P1217" i="37"/>
  <c r="AA1217" i="37"/>
  <c r="AB1217" i="37"/>
  <c r="AC1217" i="37"/>
  <c r="AD1217" i="37"/>
  <c r="AE1217" i="37"/>
  <c r="AF1217" i="37"/>
  <c r="AG1217" i="37"/>
  <c r="AH1217" i="37"/>
  <c r="H1218" i="37"/>
  <c r="I1218" i="37"/>
  <c r="J1218" i="37"/>
  <c r="K1218" i="37"/>
  <c r="L1218" i="37"/>
  <c r="M1218" i="37"/>
  <c r="N1218" i="37"/>
  <c r="O1218" i="37"/>
  <c r="P1218" i="37"/>
  <c r="AA1218" i="37"/>
  <c r="AB1218" i="37"/>
  <c r="AC1218" i="37"/>
  <c r="AD1218" i="37"/>
  <c r="AE1218" i="37"/>
  <c r="AF1218" i="37"/>
  <c r="AG1218" i="37"/>
  <c r="AH1218" i="37"/>
  <c r="I1219" i="37"/>
  <c r="J1219" i="37"/>
  <c r="K1219" i="37"/>
  <c r="L1219" i="37"/>
  <c r="M1219" i="37"/>
  <c r="N1219" i="37"/>
  <c r="O1219" i="37"/>
  <c r="P1219" i="37"/>
  <c r="AA1219" i="37"/>
  <c r="AB1219" i="37"/>
  <c r="AC1219" i="37"/>
  <c r="AD1219" i="37"/>
  <c r="AE1219" i="37"/>
  <c r="AF1219" i="37"/>
  <c r="AG1219" i="37"/>
  <c r="AH1219" i="37"/>
  <c r="H1220" i="37"/>
  <c r="I1220" i="37"/>
  <c r="J1220" i="37"/>
  <c r="K1220" i="37"/>
  <c r="L1220" i="37"/>
  <c r="M1220" i="37"/>
  <c r="N1220" i="37"/>
  <c r="O1220" i="37"/>
  <c r="P1220" i="37"/>
  <c r="AA1220" i="37"/>
  <c r="AB1220" i="37"/>
  <c r="AC1220" i="37"/>
  <c r="AD1220" i="37"/>
  <c r="AE1220" i="37"/>
  <c r="AF1220" i="37"/>
  <c r="AG1220" i="37"/>
  <c r="AH1220" i="37"/>
  <c r="H1221" i="37"/>
  <c r="I1221" i="37"/>
  <c r="J1221" i="37"/>
  <c r="K1221" i="37"/>
  <c r="L1221" i="37"/>
  <c r="M1221" i="37"/>
  <c r="N1221" i="37"/>
  <c r="O1221" i="37"/>
  <c r="P1221" i="37"/>
  <c r="AA1221" i="37"/>
  <c r="AB1221" i="37"/>
  <c r="AC1221" i="37"/>
  <c r="AD1221" i="37"/>
  <c r="AE1221" i="37"/>
  <c r="AF1221" i="37"/>
  <c r="AG1221" i="37"/>
  <c r="AH1221" i="37"/>
  <c r="H1222" i="37"/>
  <c r="I1222" i="37"/>
  <c r="J1222" i="37"/>
  <c r="K1222" i="37"/>
  <c r="L1222" i="37"/>
  <c r="M1222" i="37"/>
  <c r="N1222" i="37"/>
  <c r="O1222" i="37"/>
  <c r="P1222" i="37"/>
  <c r="AA1222" i="37"/>
  <c r="AB1222" i="37"/>
  <c r="AC1222" i="37"/>
  <c r="AD1222" i="37"/>
  <c r="AE1222" i="37"/>
  <c r="AF1222" i="37"/>
  <c r="AG1222" i="37"/>
  <c r="AH1222" i="37"/>
  <c r="H1223" i="37"/>
  <c r="I1223" i="37"/>
  <c r="J1223" i="37"/>
  <c r="K1223" i="37"/>
  <c r="L1223" i="37"/>
  <c r="M1223" i="37"/>
  <c r="N1223" i="37"/>
  <c r="O1223" i="37"/>
  <c r="P1223" i="37"/>
  <c r="AA1223" i="37"/>
  <c r="AB1223" i="37"/>
  <c r="AC1223" i="37"/>
  <c r="AD1223" i="37"/>
  <c r="AE1223" i="37"/>
  <c r="AF1223" i="37"/>
  <c r="AG1223" i="37"/>
  <c r="AH1223" i="37"/>
  <c r="H1224" i="37"/>
  <c r="I1224" i="37"/>
  <c r="J1224" i="37"/>
  <c r="K1224" i="37"/>
  <c r="L1224" i="37"/>
  <c r="M1224" i="37"/>
  <c r="N1224" i="37"/>
  <c r="O1224" i="37"/>
  <c r="D1225" i="37"/>
  <c r="E1225" i="37"/>
  <c r="F1225" i="37"/>
  <c r="G1225" i="37"/>
  <c r="H1225" i="37"/>
  <c r="I1225" i="37"/>
  <c r="J1225" i="37"/>
  <c r="K1225" i="37"/>
  <c r="L1225" i="37"/>
  <c r="M1225" i="37"/>
  <c r="N1225" i="37"/>
  <c r="O1225" i="37"/>
  <c r="P1225" i="37"/>
  <c r="AA1225" i="37"/>
  <c r="AB1225" i="37"/>
  <c r="AC1225" i="37"/>
  <c r="AD1225" i="37"/>
  <c r="AE1225" i="37"/>
  <c r="AF1225" i="37"/>
  <c r="AG1225" i="37"/>
  <c r="AH1225" i="37"/>
  <c r="D1226" i="37"/>
  <c r="E1226" i="37"/>
  <c r="F1226" i="37"/>
  <c r="G1226" i="37"/>
  <c r="I1226" i="37"/>
  <c r="J1226" i="37"/>
  <c r="K1226" i="37"/>
  <c r="L1226" i="37"/>
  <c r="M1226" i="37"/>
  <c r="N1226" i="37"/>
  <c r="O1226" i="37"/>
  <c r="P1226" i="37"/>
  <c r="AA1226" i="37"/>
  <c r="AB1226" i="37"/>
  <c r="AC1226" i="37"/>
  <c r="AD1226" i="37"/>
  <c r="AE1226" i="37"/>
  <c r="AF1226" i="37"/>
  <c r="AG1226" i="37"/>
  <c r="AH1226" i="37"/>
  <c r="H1227" i="37"/>
  <c r="I1227" i="37"/>
  <c r="J1227" i="37"/>
  <c r="K1227" i="37"/>
  <c r="L1227" i="37"/>
  <c r="M1227" i="37"/>
  <c r="N1227" i="37"/>
  <c r="O1227" i="37"/>
  <c r="P1227" i="37"/>
  <c r="AA1227" i="37"/>
  <c r="AB1227" i="37"/>
  <c r="AC1227" i="37"/>
  <c r="AD1227" i="37"/>
  <c r="AE1227" i="37"/>
  <c r="AF1227" i="37"/>
  <c r="AG1227" i="37"/>
  <c r="AH1227" i="37"/>
  <c r="H1229" i="37"/>
  <c r="I1229" i="37"/>
  <c r="J1229" i="37"/>
  <c r="K1229" i="37"/>
  <c r="L1229" i="37"/>
  <c r="M1229" i="37"/>
  <c r="N1229" i="37"/>
  <c r="O1229" i="37"/>
  <c r="P1229" i="37"/>
  <c r="AA1229" i="37"/>
  <c r="AB1229" i="37"/>
  <c r="AC1229" i="37"/>
  <c r="AD1229" i="37"/>
  <c r="AE1229" i="37"/>
  <c r="AF1229" i="37"/>
  <c r="AG1229" i="37"/>
  <c r="AH1229" i="37"/>
  <c r="H1230" i="37"/>
  <c r="I1230" i="37"/>
  <c r="J1230" i="37"/>
  <c r="K1230" i="37"/>
  <c r="L1230" i="37"/>
  <c r="M1230" i="37"/>
  <c r="N1230" i="37"/>
  <c r="O1230" i="37"/>
  <c r="P1230" i="37"/>
  <c r="AA1230" i="37"/>
  <c r="AB1230" i="37"/>
  <c r="AC1230" i="37"/>
  <c r="AD1230" i="37"/>
  <c r="AE1230" i="37"/>
  <c r="AF1230" i="37"/>
  <c r="AG1230" i="37"/>
  <c r="AH1230" i="37"/>
  <c r="H1231" i="37"/>
  <c r="I1231" i="37"/>
  <c r="J1231" i="37"/>
  <c r="K1231" i="37"/>
  <c r="L1231" i="37"/>
  <c r="M1231" i="37"/>
  <c r="N1231" i="37"/>
  <c r="O1231" i="37"/>
  <c r="P1231" i="37"/>
  <c r="AA1231" i="37"/>
  <c r="AB1231" i="37"/>
  <c r="AC1231" i="37"/>
  <c r="AD1231" i="37"/>
  <c r="AE1231" i="37"/>
  <c r="AF1231" i="37"/>
  <c r="AG1231" i="37"/>
  <c r="AH1231" i="37"/>
  <c r="H1232" i="37"/>
  <c r="I1232" i="37"/>
  <c r="J1232" i="37"/>
  <c r="K1232" i="37"/>
  <c r="L1232" i="37"/>
  <c r="M1232" i="37"/>
  <c r="N1232" i="37"/>
  <c r="O1232" i="37"/>
  <c r="P1232" i="37"/>
  <c r="AA1232" i="37"/>
  <c r="AB1232" i="37"/>
  <c r="AC1232" i="37"/>
  <c r="AD1232" i="37"/>
  <c r="AE1232" i="37"/>
  <c r="AF1232" i="37"/>
  <c r="AG1232" i="37"/>
  <c r="AH1232" i="37"/>
  <c r="H1233" i="37"/>
  <c r="I1233" i="37"/>
  <c r="J1233" i="37"/>
  <c r="K1233" i="37"/>
  <c r="L1233" i="37"/>
  <c r="M1233" i="37"/>
  <c r="N1233" i="37"/>
  <c r="O1233" i="37"/>
  <c r="P1233" i="37"/>
  <c r="AA1233" i="37"/>
  <c r="AB1233" i="37"/>
  <c r="AC1233" i="37"/>
  <c r="AD1233" i="37"/>
  <c r="AE1233" i="37"/>
  <c r="AF1233" i="37"/>
  <c r="AG1233" i="37"/>
  <c r="AH1233" i="37"/>
  <c r="H1234" i="37"/>
  <c r="I1234" i="37"/>
  <c r="J1234" i="37"/>
  <c r="K1234" i="37"/>
  <c r="L1234" i="37"/>
  <c r="M1234" i="37"/>
  <c r="N1234" i="37"/>
  <c r="O1234" i="37"/>
  <c r="H1235" i="37"/>
  <c r="I1235" i="37"/>
  <c r="J1235" i="37"/>
  <c r="K1235" i="37"/>
  <c r="L1235" i="37"/>
  <c r="M1235" i="37"/>
  <c r="N1235" i="37"/>
  <c r="O1235" i="37"/>
  <c r="P1235" i="37"/>
  <c r="AA1235" i="37"/>
  <c r="AB1235" i="37"/>
  <c r="AC1235" i="37"/>
  <c r="AD1235" i="37"/>
  <c r="AE1235" i="37"/>
  <c r="AF1235" i="37"/>
  <c r="AG1235" i="37"/>
  <c r="AH1235" i="37"/>
  <c r="H1236" i="37"/>
  <c r="I1236" i="37"/>
  <c r="J1236" i="37"/>
  <c r="K1236" i="37"/>
  <c r="L1236" i="37"/>
  <c r="M1236" i="37"/>
  <c r="N1236" i="37"/>
  <c r="O1236" i="37"/>
  <c r="P1236" i="37"/>
  <c r="AA1236" i="37"/>
  <c r="AB1236" i="37"/>
  <c r="AC1236" i="37"/>
  <c r="AD1236" i="37"/>
  <c r="AE1236" i="37"/>
  <c r="AF1236" i="37"/>
  <c r="AG1236" i="37"/>
  <c r="AH1236" i="37"/>
  <c r="H1237" i="37"/>
  <c r="I1237" i="37"/>
  <c r="J1237" i="37"/>
  <c r="K1237" i="37"/>
  <c r="L1237" i="37"/>
  <c r="M1237" i="37"/>
  <c r="N1237" i="37"/>
  <c r="O1237" i="37"/>
  <c r="P1237" i="37"/>
  <c r="AA1237" i="37"/>
  <c r="AB1237" i="37"/>
  <c r="AC1237" i="37"/>
  <c r="AD1237" i="37"/>
  <c r="AE1237" i="37"/>
  <c r="AF1237" i="37"/>
  <c r="AG1237" i="37"/>
  <c r="AH1237" i="37"/>
  <c r="H1238" i="37"/>
  <c r="I1238" i="37"/>
  <c r="J1238" i="37"/>
  <c r="K1238" i="37"/>
  <c r="L1238" i="37"/>
  <c r="M1238" i="37"/>
  <c r="N1238" i="37"/>
  <c r="O1238" i="37"/>
  <c r="G1239" i="37"/>
  <c r="H1239" i="37"/>
  <c r="I1239" i="37"/>
  <c r="J1239" i="37"/>
  <c r="K1239" i="37"/>
  <c r="L1239" i="37"/>
  <c r="M1239" i="37"/>
  <c r="N1239" i="37"/>
  <c r="O1239" i="37"/>
  <c r="H1241" i="37"/>
  <c r="I1241" i="37"/>
  <c r="J1241" i="37"/>
  <c r="K1241" i="37"/>
  <c r="L1241" i="37"/>
  <c r="M1241" i="37"/>
  <c r="N1241" i="37"/>
  <c r="O1241" i="37"/>
  <c r="P1241" i="37"/>
  <c r="AA1241" i="37"/>
  <c r="AB1241" i="37"/>
  <c r="AC1241" i="37"/>
  <c r="AD1241" i="37"/>
  <c r="AE1241" i="37"/>
  <c r="AF1241" i="37"/>
  <c r="AG1241" i="37"/>
  <c r="AH1241" i="37"/>
  <c r="H1242" i="37"/>
  <c r="I1242" i="37"/>
  <c r="J1242" i="37"/>
  <c r="K1242" i="37"/>
  <c r="L1242" i="37"/>
  <c r="M1242" i="37"/>
  <c r="N1242" i="37"/>
  <c r="O1242" i="37"/>
  <c r="P1242" i="37"/>
  <c r="AA1242" i="37"/>
  <c r="AB1242" i="37"/>
  <c r="AC1242" i="37"/>
  <c r="AD1242" i="37"/>
  <c r="AE1242" i="37"/>
  <c r="AF1242" i="37"/>
  <c r="AG1242" i="37"/>
  <c r="AH1242" i="37"/>
  <c r="H1243" i="37"/>
  <c r="I1243" i="37"/>
  <c r="J1243" i="37"/>
  <c r="K1243" i="37"/>
  <c r="L1243" i="37"/>
  <c r="M1243" i="37"/>
  <c r="N1243" i="37"/>
  <c r="O1243" i="37"/>
  <c r="H1244" i="37"/>
  <c r="I1244" i="37"/>
  <c r="J1244" i="37"/>
  <c r="K1244" i="37"/>
  <c r="L1244" i="37"/>
  <c r="M1244" i="37"/>
  <c r="N1244" i="37"/>
  <c r="O1244" i="37"/>
  <c r="D1245" i="37"/>
  <c r="E1245" i="37"/>
  <c r="F1245" i="37"/>
  <c r="G1245" i="37"/>
  <c r="H1245" i="37"/>
  <c r="I1245" i="37"/>
  <c r="J1245" i="37"/>
  <c r="K1245" i="37"/>
  <c r="L1245" i="37"/>
  <c r="M1245" i="37"/>
  <c r="N1245" i="37"/>
  <c r="O1245" i="37"/>
  <c r="P1245" i="37"/>
  <c r="AA1245" i="37"/>
  <c r="AB1245" i="37"/>
  <c r="AC1245" i="37"/>
  <c r="AD1245" i="37"/>
  <c r="AE1245" i="37"/>
  <c r="AF1245" i="37"/>
  <c r="AG1245" i="37"/>
  <c r="AH1245" i="37"/>
  <c r="P1246" i="37"/>
  <c r="AA1246" i="37"/>
  <c r="AB1246" i="37"/>
  <c r="AC1246" i="37"/>
  <c r="AD1246" i="37"/>
  <c r="AE1246" i="37"/>
  <c r="AF1246" i="37"/>
  <c r="AG1246" i="37"/>
  <c r="AH1246" i="37"/>
  <c r="P1247" i="37"/>
  <c r="AA1247" i="37"/>
  <c r="AB1247" i="37"/>
  <c r="AC1247" i="37"/>
  <c r="AD1247" i="37"/>
  <c r="AE1247" i="37"/>
  <c r="AF1247" i="37"/>
  <c r="AG1247" i="37"/>
  <c r="AH1247" i="37"/>
  <c r="H1249" i="37"/>
  <c r="I1249" i="37"/>
  <c r="J1249" i="37"/>
  <c r="K1249" i="37"/>
  <c r="L1249" i="37"/>
  <c r="M1249" i="37"/>
  <c r="N1249" i="37"/>
  <c r="O1249" i="37"/>
  <c r="H1253" i="37"/>
  <c r="I1253" i="37"/>
  <c r="J1253" i="37"/>
  <c r="K1253" i="37"/>
  <c r="L1253" i="37"/>
  <c r="M1253" i="37"/>
  <c r="N1253" i="37"/>
  <c r="O1253" i="37"/>
  <c r="D425" i="37"/>
  <c r="E425" i="37"/>
  <c r="F425" i="37"/>
  <c r="G425" i="37"/>
  <c r="H425" i="37"/>
  <c r="I425" i="37"/>
  <c r="J425" i="37"/>
  <c r="K425" i="37"/>
  <c r="L425" i="37"/>
  <c r="M425" i="37"/>
  <c r="N425" i="37"/>
  <c r="O425" i="37"/>
  <c r="D427" i="37"/>
  <c r="E427" i="37"/>
  <c r="F427" i="37"/>
  <c r="G427" i="37"/>
  <c r="H427" i="37"/>
  <c r="I427" i="37"/>
  <c r="J427" i="37"/>
  <c r="K427" i="37"/>
  <c r="L427" i="37"/>
  <c r="M427" i="37"/>
  <c r="N427" i="37"/>
  <c r="O427" i="37"/>
  <c r="P427" i="37"/>
  <c r="AA427" i="37"/>
  <c r="AB427" i="37"/>
  <c r="AC427" i="37"/>
  <c r="AD427" i="37"/>
  <c r="AE427" i="37"/>
  <c r="AF427" i="37"/>
  <c r="AG427" i="37"/>
  <c r="AH427" i="37"/>
  <c r="D428" i="37"/>
  <c r="E428" i="37"/>
  <c r="F428" i="37"/>
  <c r="G428" i="37"/>
  <c r="H428" i="37"/>
  <c r="I428" i="37"/>
  <c r="J428" i="37"/>
  <c r="K428" i="37"/>
  <c r="L428" i="37"/>
  <c r="M428" i="37"/>
  <c r="N428" i="37"/>
  <c r="O428" i="37"/>
  <c r="D429" i="37"/>
  <c r="E429" i="37"/>
  <c r="F429" i="37"/>
  <c r="G429" i="37"/>
  <c r="H429" i="37"/>
  <c r="I429" i="37"/>
  <c r="J429" i="37"/>
  <c r="K429" i="37"/>
  <c r="L429" i="37"/>
  <c r="M429" i="37"/>
  <c r="N429" i="37"/>
  <c r="O429" i="37"/>
  <c r="H430" i="37"/>
  <c r="I430" i="37"/>
  <c r="J430" i="37"/>
  <c r="K430" i="37"/>
  <c r="L430" i="37"/>
  <c r="M430" i="37"/>
  <c r="N430" i="37"/>
  <c r="O430" i="37"/>
  <c r="H431" i="37"/>
  <c r="I431" i="37"/>
  <c r="J431" i="37"/>
  <c r="K431" i="37"/>
  <c r="L431" i="37"/>
  <c r="M431" i="37"/>
  <c r="N431" i="37"/>
  <c r="O431" i="37"/>
  <c r="H432" i="37"/>
  <c r="I432" i="37"/>
  <c r="J432" i="37"/>
  <c r="K432" i="37"/>
  <c r="L432" i="37"/>
  <c r="M432" i="37"/>
  <c r="N432" i="37"/>
  <c r="O432" i="37"/>
  <c r="H433" i="37"/>
  <c r="I433" i="37"/>
  <c r="J433" i="37"/>
  <c r="K433" i="37"/>
  <c r="L433" i="37"/>
  <c r="M433" i="37"/>
  <c r="N433" i="37"/>
  <c r="O433" i="37"/>
  <c r="H434" i="37"/>
  <c r="I434" i="37"/>
  <c r="J434" i="37"/>
  <c r="K434" i="37"/>
  <c r="L434" i="37"/>
  <c r="M434" i="37"/>
  <c r="N434" i="37"/>
  <c r="O434" i="37"/>
  <c r="H435" i="37"/>
  <c r="I435" i="37"/>
  <c r="J435" i="37"/>
  <c r="K435" i="37"/>
  <c r="L435" i="37"/>
  <c r="M435" i="37"/>
  <c r="N435" i="37"/>
  <c r="O435" i="37"/>
  <c r="H436" i="37"/>
  <c r="I436" i="37"/>
  <c r="J436" i="37"/>
  <c r="K436" i="37"/>
  <c r="L436" i="37"/>
  <c r="M436" i="37"/>
  <c r="N436" i="37"/>
  <c r="O436" i="37"/>
  <c r="H437" i="37"/>
  <c r="I437" i="37"/>
  <c r="J437" i="37"/>
  <c r="K437" i="37"/>
  <c r="L437" i="37"/>
  <c r="M437" i="37"/>
  <c r="N437" i="37"/>
  <c r="O437" i="37"/>
  <c r="H438" i="37"/>
  <c r="I438" i="37"/>
  <c r="J438" i="37"/>
  <c r="K438" i="37"/>
  <c r="L438" i="37"/>
  <c r="M438" i="37"/>
  <c r="N438" i="37"/>
  <c r="O438" i="37"/>
  <c r="H439" i="37"/>
  <c r="I439" i="37"/>
  <c r="J439" i="37"/>
  <c r="K439" i="37"/>
  <c r="L439" i="37"/>
  <c r="M439" i="37"/>
  <c r="N439" i="37"/>
  <c r="O439" i="37"/>
  <c r="P439" i="37"/>
  <c r="AA439" i="37"/>
  <c r="AB439" i="37"/>
  <c r="AC439" i="37"/>
  <c r="AD439" i="37"/>
  <c r="AE439" i="37"/>
  <c r="AF439" i="37"/>
  <c r="AG439" i="37"/>
  <c r="AH439" i="37"/>
  <c r="H440" i="37"/>
  <c r="I440" i="37"/>
  <c r="J440" i="37"/>
  <c r="K440" i="37"/>
  <c r="L440" i="37"/>
  <c r="M440" i="37"/>
  <c r="N440" i="37"/>
  <c r="O440" i="37"/>
  <c r="P440" i="37"/>
  <c r="AA440" i="37"/>
  <c r="AB440" i="37"/>
  <c r="AC440" i="37"/>
  <c r="AD440" i="37"/>
  <c r="AE440" i="37"/>
  <c r="AF440" i="37"/>
  <c r="AG440" i="37"/>
  <c r="AH440" i="37"/>
  <c r="H441" i="37"/>
  <c r="I441" i="37"/>
  <c r="J441" i="37"/>
  <c r="K441" i="37"/>
  <c r="L441" i="37"/>
  <c r="M441" i="37"/>
  <c r="N441" i="37"/>
  <c r="O441" i="37"/>
  <c r="P441" i="37"/>
  <c r="AA441" i="37"/>
  <c r="AB441" i="37"/>
  <c r="AC441" i="37"/>
  <c r="AD441" i="37"/>
  <c r="AE441" i="37"/>
  <c r="AF441" i="37"/>
  <c r="AG441" i="37"/>
  <c r="AH441" i="37"/>
  <c r="H442" i="37"/>
  <c r="I442" i="37"/>
  <c r="J442" i="37"/>
  <c r="K442" i="37"/>
  <c r="L442" i="37"/>
  <c r="M442" i="37"/>
  <c r="N442" i="37"/>
  <c r="O442" i="37"/>
  <c r="H443" i="37"/>
  <c r="I443" i="37"/>
  <c r="J443" i="37"/>
  <c r="K443" i="37"/>
  <c r="L443" i="37"/>
  <c r="M443" i="37"/>
  <c r="N443" i="37"/>
  <c r="O443" i="37"/>
  <c r="H444" i="37"/>
  <c r="I444" i="37"/>
  <c r="J444" i="37"/>
  <c r="K444" i="37"/>
  <c r="L444" i="37"/>
  <c r="M444" i="37"/>
  <c r="N444" i="37"/>
  <c r="O444" i="37"/>
  <c r="P444" i="37"/>
  <c r="AA444" i="37"/>
  <c r="AB444" i="37"/>
  <c r="AC444" i="37"/>
  <c r="AD444" i="37"/>
  <c r="AE444" i="37"/>
  <c r="AF444" i="37"/>
  <c r="AG444" i="37"/>
  <c r="AH444" i="37"/>
  <c r="H445" i="37"/>
  <c r="I445" i="37"/>
  <c r="J445" i="37"/>
  <c r="K445" i="37"/>
  <c r="L445" i="37"/>
  <c r="M445" i="37"/>
  <c r="N445" i="37"/>
  <c r="O445" i="37"/>
  <c r="P445" i="37"/>
  <c r="AA445" i="37"/>
  <c r="AB445" i="37"/>
  <c r="AC445" i="37"/>
  <c r="AD445" i="37"/>
  <c r="AE445" i="37"/>
  <c r="AF445" i="37"/>
  <c r="AG445" i="37"/>
  <c r="AH445" i="37"/>
  <c r="H446" i="37"/>
  <c r="I446" i="37"/>
  <c r="J446" i="37"/>
  <c r="K446" i="37"/>
  <c r="L446" i="37"/>
  <c r="M446" i="37"/>
  <c r="N446" i="37"/>
  <c r="O446" i="37"/>
  <c r="P446" i="37"/>
  <c r="AA446" i="37"/>
  <c r="AB446" i="37"/>
  <c r="AC446" i="37"/>
  <c r="AD446" i="37"/>
  <c r="AE446" i="37"/>
  <c r="AF446" i="37"/>
  <c r="AG446" i="37"/>
  <c r="AH446" i="37"/>
  <c r="H447" i="37"/>
  <c r="I447" i="37"/>
  <c r="J447" i="37"/>
  <c r="K447" i="37"/>
  <c r="L447" i="37"/>
  <c r="M447" i="37"/>
  <c r="N447" i="37"/>
  <c r="O447" i="37"/>
  <c r="H448" i="37"/>
  <c r="I448" i="37"/>
  <c r="J448" i="37"/>
  <c r="K448" i="37"/>
  <c r="L448" i="37"/>
  <c r="M448" i="37"/>
  <c r="N448" i="37"/>
  <c r="O448" i="37"/>
  <c r="H449" i="37"/>
  <c r="I449" i="37"/>
  <c r="J449" i="37"/>
  <c r="K449" i="37"/>
  <c r="L449" i="37"/>
  <c r="M449" i="37"/>
  <c r="N449" i="37"/>
  <c r="O449" i="37"/>
  <c r="H450" i="37"/>
  <c r="I450" i="37"/>
  <c r="J450" i="37"/>
  <c r="K450" i="37"/>
  <c r="L450" i="37"/>
  <c r="M450" i="37"/>
  <c r="N450" i="37"/>
  <c r="O450" i="37"/>
  <c r="H453" i="37"/>
  <c r="I453" i="37"/>
  <c r="J453" i="37"/>
  <c r="K453" i="37"/>
  <c r="L453" i="37"/>
  <c r="M453" i="37"/>
  <c r="N453" i="37"/>
  <c r="O453" i="37"/>
  <c r="H454" i="37"/>
  <c r="I454" i="37"/>
  <c r="J454" i="37"/>
  <c r="K454" i="37"/>
  <c r="L454" i="37"/>
  <c r="M454" i="37"/>
  <c r="N454" i="37"/>
  <c r="O454" i="37"/>
  <c r="H455" i="37"/>
  <c r="I455" i="37"/>
  <c r="J455" i="37"/>
  <c r="K455" i="37"/>
  <c r="L455" i="37"/>
  <c r="M455" i="37"/>
  <c r="N455" i="37"/>
  <c r="O455" i="37"/>
  <c r="H456" i="37"/>
  <c r="I456" i="37"/>
  <c r="J456" i="37"/>
  <c r="K456" i="37"/>
  <c r="L456" i="37"/>
  <c r="M456" i="37"/>
  <c r="N456" i="37"/>
  <c r="O456" i="37"/>
  <c r="H457" i="37"/>
  <c r="I457" i="37"/>
  <c r="J457" i="37"/>
  <c r="K457" i="37"/>
  <c r="L457" i="37"/>
  <c r="M457" i="37"/>
  <c r="N457" i="37"/>
  <c r="O457" i="37"/>
  <c r="H458" i="37"/>
  <c r="I458" i="37"/>
  <c r="J458" i="37"/>
  <c r="K458" i="37"/>
  <c r="L458" i="37"/>
  <c r="M458" i="37"/>
  <c r="N458" i="37"/>
  <c r="O458" i="37"/>
  <c r="H459" i="37"/>
  <c r="I459" i="37"/>
  <c r="J459" i="37"/>
  <c r="K459" i="37"/>
  <c r="L459" i="37"/>
  <c r="M459" i="37"/>
  <c r="N459" i="37"/>
  <c r="O459" i="37"/>
  <c r="P459" i="37"/>
  <c r="AA459" i="37"/>
  <c r="AB459" i="37"/>
  <c r="AC459" i="37"/>
  <c r="AD459" i="37"/>
  <c r="AE459" i="37"/>
  <c r="AF459" i="37"/>
  <c r="AG459" i="37"/>
  <c r="AH459" i="37"/>
  <c r="H460" i="37"/>
  <c r="I460" i="37"/>
  <c r="J460" i="37"/>
  <c r="K460" i="37"/>
  <c r="L460" i="37"/>
  <c r="M460" i="37"/>
  <c r="N460" i="37"/>
  <c r="O460" i="37"/>
  <c r="H461" i="37"/>
  <c r="I461" i="37"/>
  <c r="J461" i="37"/>
  <c r="K461" i="37"/>
  <c r="L461" i="37"/>
  <c r="M461" i="37"/>
  <c r="N461" i="37"/>
  <c r="O461" i="37"/>
  <c r="H462" i="37"/>
  <c r="I462" i="37"/>
  <c r="J462" i="37"/>
  <c r="K462" i="37"/>
  <c r="L462" i="37"/>
  <c r="M462" i="37"/>
  <c r="N462" i="37"/>
  <c r="O462" i="37"/>
  <c r="D463" i="37"/>
  <c r="E463" i="37"/>
  <c r="F463" i="37"/>
  <c r="G463" i="37"/>
  <c r="H463" i="37"/>
  <c r="I463" i="37"/>
  <c r="J463" i="37"/>
  <c r="K463" i="37"/>
  <c r="L463" i="37"/>
  <c r="M463" i="37"/>
  <c r="N463" i="37"/>
  <c r="O463" i="37"/>
  <c r="P463" i="37"/>
  <c r="AA463" i="37"/>
  <c r="AB463" i="37"/>
  <c r="AC463" i="37"/>
  <c r="AD463" i="37"/>
  <c r="AE463" i="37"/>
  <c r="AF463" i="37"/>
  <c r="AG463" i="37"/>
  <c r="AH463" i="37"/>
  <c r="H464" i="37"/>
  <c r="I464" i="37"/>
  <c r="J464" i="37"/>
  <c r="K464" i="37"/>
  <c r="L464" i="37"/>
  <c r="M464" i="37"/>
  <c r="N464" i="37"/>
  <c r="O464" i="37"/>
  <c r="H465" i="37"/>
  <c r="I465" i="37"/>
  <c r="J465" i="37"/>
  <c r="K465" i="37"/>
  <c r="L465" i="37"/>
  <c r="M465" i="37"/>
  <c r="N465" i="37"/>
  <c r="O465" i="37"/>
  <c r="I466" i="37"/>
  <c r="J466" i="37"/>
  <c r="K466" i="37"/>
  <c r="L466" i="37"/>
  <c r="M466" i="37"/>
  <c r="N466" i="37"/>
  <c r="O466" i="37"/>
  <c r="H467" i="37"/>
  <c r="I467" i="37"/>
  <c r="J467" i="37"/>
  <c r="K467" i="37"/>
  <c r="L467" i="37"/>
  <c r="M467" i="37"/>
  <c r="N467" i="37"/>
  <c r="O467" i="37"/>
  <c r="H468" i="37"/>
  <c r="I468" i="37"/>
  <c r="J468" i="37"/>
  <c r="K468" i="37"/>
  <c r="L468" i="37"/>
  <c r="M468" i="37"/>
  <c r="N468" i="37"/>
  <c r="O468" i="37"/>
  <c r="G469" i="37"/>
  <c r="H469" i="37"/>
  <c r="I469" i="37"/>
  <c r="J469" i="37"/>
  <c r="K469" i="37"/>
  <c r="L469" i="37"/>
  <c r="M469" i="37"/>
  <c r="N469" i="37"/>
  <c r="O469" i="37"/>
  <c r="H470" i="37"/>
  <c r="I470" i="37"/>
  <c r="J470" i="37"/>
  <c r="K470" i="37"/>
  <c r="L470" i="37"/>
  <c r="M470" i="37"/>
  <c r="N470" i="37"/>
  <c r="O470" i="37"/>
  <c r="H471" i="37"/>
  <c r="I471" i="37"/>
  <c r="J471" i="37"/>
  <c r="K471" i="37"/>
  <c r="L471" i="37"/>
  <c r="M471" i="37"/>
  <c r="N471" i="37"/>
  <c r="O471" i="37"/>
  <c r="H472" i="37"/>
  <c r="I472" i="37"/>
  <c r="J472" i="37"/>
  <c r="K472" i="37"/>
  <c r="L472" i="37"/>
  <c r="M472" i="37"/>
  <c r="N472" i="37"/>
  <c r="O472" i="37"/>
  <c r="H473" i="37"/>
  <c r="I473" i="37"/>
  <c r="J473" i="37"/>
  <c r="K473" i="37"/>
  <c r="L473" i="37"/>
  <c r="M473" i="37"/>
  <c r="N473" i="37"/>
  <c r="O473" i="37"/>
  <c r="H474" i="37"/>
  <c r="I474" i="37"/>
  <c r="J474" i="37"/>
  <c r="K474" i="37"/>
  <c r="L474" i="37"/>
  <c r="M474" i="37"/>
  <c r="N474" i="37"/>
  <c r="O474" i="37"/>
  <c r="H477" i="37"/>
  <c r="I477" i="37"/>
  <c r="J477" i="37"/>
  <c r="K477" i="37"/>
  <c r="L477" i="37"/>
  <c r="M477" i="37"/>
  <c r="N477" i="37"/>
  <c r="O477" i="37"/>
  <c r="H478" i="37"/>
  <c r="I478" i="37"/>
  <c r="J478" i="37"/>
  <c r="K478" i="37"/>
  <c r="L478" i="37"/>
  <c r="M478" i="37"/>
  <c r="N478" i="37"/>
  <c r="O478" i="37"/>
  <c r="H479" i="37"/>
  <c r="I479" i="37"/>
  <c r="J479" i="37"/>
  <c r="K479" i="37"/>
  <c r="L479" i="37"/>
  <c r="M479" i="37"/>
  <c r="N479" i="37"/>
  <c r="O479" i="37"/>
  <c r="H480" i="37"/>
  <c r="I480" i="37"/>
  <c r="J480" i="37"/>
  <c r="K480" i="37"/>
  <c r="L480" i="37"/>
  <c r="M480" i="37"/>
  <c r="N480" i="37"/>
  <c r="O480" i="37"/>
  <c r="H481" i="37"/>
  <c r="I481" i="37"/>
  <c r="J481" i="37"/>
  <c r="K481" i="37"/>
  <c r="L481" i="37"/>
  <c r="M481" i="37"/>
  <c r="N481" i="37"/>
  <c r="O481" i="37"/>
  <c r="H482" i="37"/>
  <c r="I482" i="37"/>
  <c r="J482" i="37"/>
  <c r="K482" i="37"/>
  <c r="L482" i="37"/>
  <c r="M482" i="37"/>
  <c r="N482" i="37"/>
  <c r="O482" i="37"/>
  <c r="H486" i="37"/>
  <c r="I486" i="37"/>
  <c r="J486" i="37"/>
  <c r="K486" i="37"/>
  <c r="L486" i="37"/>
  <c r="M486" i="37"/>
  <c r="N486" i="37"/>
  <c r="O486" i="37"/>
  <c r="H487" i="37"/>
  <c r="I487" i="37"/>
  <c r="J487" i="37"/>
  <c r="K487" i="37"/>
  <c r="L487" i="37"/>
  <c r="M487" i="37"/>
  <c r="N487" i="37"/>
  <c r="O487" i="37"/>
  <c r="H488" i="37"/>
  <c r="I488" i="37"/>
  <c r="J488" i="37"/>
  <c r="K488" i="37"/>
  <c r="L488" i="37"/>
  <c r="M488" i="37"/>
  <c r="N488" i="37"/>
  <c r="O488" i="37"/>
  <c r="H489" i="37"/>
  <c r="I489" i="37"/>
  <c r="J489" i="37"/>
  <c r="K489" i="37"/>
  <c r="L489" i="37"/>
  <c r="M489" i="37"/>
  <c r="N489" i="37"/>
  <c r="O489" i="37"/>
  <c r="D170" i="37"/>
  <c r="E170" i="37"/>
  <c r="F170" i="37"/>
  <c r="G170" i="37"/>
  <c r="H170" i="37"/>
  <c r="I170" i="37"/>
  <c r="J170" i="37"/>
  <c r="K170" i="37"/>
  <c r="L170" i="37"/>
  <c r="M170" i="37"/>
  <c r="N170" i="37"/>
  <c r="O170" i="37"/>
  <c r="D171" i="37"/>
  <c r="E171" i="37"/>
  <c r="F171" i="37"/>
  <c r="G171" i="37"/>
  <c r="H171" i="37"/>
  <c r="I171" i="37"/>
  <c r="J171" i="37"/>
  <c r="K171" i="37"/>
  <c r="L171" i="37"/>
  <c r="M171" i="37"/>
  <c r="N171" i="37"/>
  <c r="O171" i="37"/>
  <c r="P171" i="37"/>
  <c r="AA171" i="37"/>
  <c r="AB171" i="37"/>
  <c r="AC171" i="37"/>
  <c r="AD171" i="37"/>
  <c r="AE171" i="37"/>
  <c r="AF171" i="37"/>
  <c r="AG171" i="37"/>
  <c r="AH171" i="37"/>
  <c r="D172" i="37"/>
  <c r="E172" i="37"/>
  <c r="F172" i="37"/>
  <c r="G172" i="37"/>
  <c r="H172" i="37"/>
  <c r="I172" i="37"/>
  <c r="J172" i="37"/>
  <c r="K172" i="37"/>
  <c r="L172" i="37"/>
  <c r="M172" i="37"/>
  <c r="N172" i="37"/>
  <c r="O172" i="37"/>
  <c r="P172" i="37"/>
  <c r="AA172" i="37"/>
  <c r="AB172" i="37"/>
  <c r="AC172" i="37"/>
  <c r="AD172" i="37"/>
  <c r="AE172" i="37"/>
  <c r="AF172" i="37"/>
  <c r="AG172" i="37"/>
  <c r="AH172" i="37"/>
  <c r="D173" i="37"/>
  <c r="E173" i="37"/>
  <c r="F173" i="37"/>
  <c r="G173" i="37"/>
  <c r="H173" i="37"/>
  <c r="I173" i="37"/>
  <c r="J173" i="37"/>
  <c r="K173" i="37"/>
  <c r="L173" i="37"/>
  <c r="M173" i="37"/>
  <c r="N173" i="37"/>
  <c r="O173" i="37"/>
  <c r="P173" i="37"/>
  <c r="AA173" i="37"/>
  <c r="AB173" i="37"/>
  <c r="AC173" i="37"/>
  <c r="AD173" i="37"/>
  <c r="AE173" i="37"/>
  <c r="AF173" i="37"/>
  <c r="AG173" i="37"/>
  <c r="AH173" i="37"/>
  <c r="D174" i="37"/>
  <c r="E174" i="37"/>
  <c r="F174" i="37"/>
  <c r="G174" i="37"/>
  <c r="H174" i="37"/>
  <c r="I174" i="37"/>
  <c r="J174" i="37"/>
  <c r="K174" i="37"/>
  <c r="L174" i="37"/>
  <c r="M174" i="37"/>
  <c r="N174" i="37"/>
  <c r="O174" i="37"/>
  <c r="P174" i="37"/>
  <c r="AA174" i="37"/>
  <c r="AB174" i="37"/>
  <c r="AC174" i="37"/>
  <c r="AD174" i="37"/>
  <c r="AE174" i="37"/>
  <c r="AF174" i="37"/>
  <c r="AG174" i="37"/>
  <c r="AH174" i="37"/>
  <c r="D175" i="37"/>
  <c r="E175" i="37"/>
  <c r="F175" i="37"/>
  <c r="G175" i="37"/>
  <c r="H175" i="37"/>
  <c r="I175" i="37"/>
  <c r="J175" i="37"/>
  <c r="K175" i="37"/>
  <c r="L175" i="37"/>
  <c r="M175" i="37"/>
  <c r="N175" i="37"/>
  <c r="O175" i="37"/>
  <c r="P175" i="37"/>
  <c r="AA175" i="37"/>
  <c r="AB175" i="37"/>
  <c r="AC175" i="37"/>
  <c r="AD175" i="37"/>
  <c r="AE175" i="37"/>
  <c r="AF175" i="37"/>
  <c r="AG175" i="37"/>
  <c r="AH175" i="37"/>
  <c r="D176" i="37"/>
  <c r="E176" i="37"/>
  <c r="F176" i="37"/>
  <c r="G176" i="37"/>
  <c r="H176" i="37"/>
  <c r="I176" i="37"/>
  <c r="J176" i="37"/>
  <c r="K176" i="37"/>
  <c r="L176" i="37"/>
  <c r="M176" i="37"/>
  <c r="N176" i="37"/>
  <c r="O176" i="37"/>
  <c r="P176" i="37"/>
  <c r="AA176" i="37"/>
  <c r="AB176" i="37"/>
  <c r="AC176" i="37"/>
  <c r="AD176" i="37"/>
  <c r="AE176" i="37"/>
  <c r="AF176" i="37"/>
  <c r="AG176" i="37"/>
  <c r="AH176" i="37"/>
  <c r="D177" i="37"/>
  <c r="E177" i="37"/>
  <c r="F177" i="37"/>
  <c r="G177" i="37"/>
  <c r="H177" i="37"/>
  <c r="I177" i="37"/>
  <c r="J177" i="37"/>
  <c r="K177" i="37"/>
  <c r="L177" i="37"/>
  <c r="M177" i="37"/>
  <c r="N177" i="37"/>
  <c r="O177" i="37"/>
  <c r="P177" i="37"/>
  <c r="AA177" i="37"/>
  <c r="AB177" i="37"/>
  <c r="AC177" i="37"/>
  <c r="AD177" i="37"/>
  <c r="AE177" i="37"/>
  <c r="AF177" i="37"/>
  <c r="AG177" i="37"/>
  <c r="AH177" i="37"/>
  <c r="D178" i="37"/>
  <c r="E178" i="37"/>
  <c r="F178" i="37"/>
  <c r="G178" i="37"/>
  <c r="H178" i="37"/>
  <c r="I178" i="37"/>
  <c r="J178" i="37"/>
  <c r="K178" i="37"/>
  <c r="L178" i="37"/>
  <c r="M178" i="37"/>
  <c r="N178" i="37"/>
  <c r="O178" i="37"/>
  <c r="P178" i="37"/>
  <c r="AA178" i="37"/>
  <c r="AB178" i="37"/>
  <c r="AC178" i="37"/>
  <c r="AD178" i="37"/>
  <c r="AE178" i="37"/>
  <c r="AF178" i="37"/>
  <c r="AG178" i="37"/>
  <c r="AH178" i="37"/>
  <c r="D179" i="37"/>
  <c r="E179" i="37"/>
  <c r="F179" i="37"/>
  <c r="G179" i="37"/>
  <c r="H179" i="37"/>
  <c r="I179" i="37"/>
  <c r="J179" i="37"/>
  <c r="K179" i="37"/>
  <c r="L179" i="37"/>
  <c r="M179" i="37"/>
  <c r="N179" i="37"/>
  <c r="O179" i="37"/>
  <c r="P179" i="37"/>
  <c r="AA179" i="37"/>
  <c r="AB179" i="37"/>
  <c r="AC179" i="37"/>
  <c r="AD179" i="37"/>
  <c r="AE179" i="37"/>
  <c r="AF179" i="37"/>
  <c r="AG179" i="37"/>
  <c r="AH179" i="37"/>
  <c r="D180" i="37"/>
  <c r="E180" i="37"/>
  <c r="F180" i="37"/>
  <c r="G180" i="37"/>
  <c r="H180" i="37"/>
  <c r="I180" i="37"/>
  <c r="J180" i="37"/>
  <c r="K180" i="37"/>
  <c r="L180" i="37"/>
  <c r="M180" i="37"/>
  <c r="N180" i="37"/>
  <c r="O180" i="37"/>
  <c r="P180" i="37"/>
  <c r="AA180" i="37"/>
  <c r="AB180" i="37"/>
  <c r="AC180" i="37"/>
  <c r="AD180" i="37"/>
  <c r="AE180" i="37"/>
  <c r="AF180" i="37"/>
  <c r="AG180" i="37"/>
  <c r="AH180" i="37"/>
  <c r="D181" i="37"/>
  <c r="E181" i="37"/>
  <c r="F181" i="37"/>
  <c r="G181" i="37"/>
  <c r="H181" i="37"/>
  <c r="I181" i="37"/>
  <c r="J181" i="37"/>
  <c r="K181" i="37"/>
  <c r="L181" i="37"/>
  <c r="M181" i="37"/>
  <c r="N181" i="37"/>
  <c r="O181" i="37"/>
  <c r="P181" i="37"/>
  <c r="AA181" i="37"/>
  <c r="AB181" i="37"/>
  <c r="AC181" i="37"/>
  <c r="AD181" i="37"/>
  <c r="AE181" i="37"/>
  <c r="AF181" i="37"/>
  <c r="AG181" i="37"/>
  <c r="AH181" i="37"/>
  <c r="D182" i="37"/>
  <c r="E182" i="37"/>
  <c r="F182" i="37"/>
  <c r="G182" i="37"/>
  <c r="H182" i="37"/>
  <c r="I182" i="37"/>
  <c r="J182" i="37"/>
  <c r="K182" i="37"/>
  <c r="L182" i="37"/>
  <c r="M182" i="37"/>
  <c r="N182" i="37"/>
  <c r="O182" i="37"/>
  <c r="P182" i="37"/>
  <c r="AA182" i="37"/>
  <c r="AB182" i="37"/>
  <c r="AC182" i="37"/>
  <c r="AD182" i="37"/>
  <c r="AE182" i="37"/>
  <c r="AF182" i="37"/>
  <c r="AG182" i="37"/>
  <c r="AH182" i="37"/>
  <c r="D183" i="37"/>
  <c r="E183" i="37"/>
  <c r="F183" i="37"/>
  <c r="G183" i="37"/>
  <c r="H183" i="37"/>
  <c r="I183" i="37"/>
  <c r="J183" i="37"/>
  <c r="K183" i="37"/>
  <c r="L183" i="37"/>
  <c r="M183" i="37"/>
  <c r="N183" i="37"/>
  <c r="O183" i="37"/>
  <c r="P183" i="37"/>
  <c r="AA183" i="37"/>
  <c r="AB183" i="37"/>
  <c r="AC183" i="37"/>
  <c r="AD183" i="37"/>
  <c r="AE183" i="37"/>
  <c r="AF183" i="37"/>
  <c r="AG183" i="37"/>
  <c r="AH183" i="37"/>
  <c r="D184" i="37"/>
  <c r="E184" i="37"/>
  <c r="F184" i="37"/>
  <c r="G184" i="37"/>
  <c r="H184" i="37"/>
  <c r="I184" i="37"/>
  <c r="J184" i="37"/>
  <c r="K184" i="37"/>
  <c r="L184" i="37"/>
  <c r="M184" i="37"/>
  <c r="N184" i="37"/>
  <c r="O184" i="37"/>
  <c r="P184" i="37"/>
  <c r="AA184" i="37"/>
  <c r="AB184" i="37"/>
  <c r="AC184" i="37"/>
  <c r="AD184" i="37"/>
  <c r="AE184" i="37"/>
  <c r="AF184" i="37"/>
  <c r="AG184" i="37"/>
  <c r="AH184" i="37"/>
  <c r="D185" i="37"/>
  <c r="E185" i="37"/>
  <c r="F185" i="37"/>
  <c r="G185" i="37"/>
  <c r="H185" i="37"/>
  <c r="I185" i="37"/>
  <c r="J185" i="37"/>
  <c r="K185" i="37"/>
  <c r="L185" i="37"/>
  <c r="M185" i="37"/>
  <c r="N185" i="37"/>
  <c r="O185" i="37"/>
  <c r="P185" i="37"/>
  <c r="AA185" i="37"/>
  <c r="AB185" i="37"/>
  <c r="AC185" i="37"/>
  <c r="AD185" i="37"/>
  <c r="AE185" i="37"/>
  <c r="AF185" i="37"/>
  <c r="AG185" i="37"/>
  <c r="AH185" i="37"/>
  <c r="D186" i="37"/>
  <c r="E186" i="37"/>
  <c r="F186" i="37"/>
  <c r="G186" i="37"/>
  <c r="H186" i="37"/>
  <c r="I186" i="37"/>
  <c r="J186" i="37"/>
  <c r="K186" i="37"/>
  <c r="L186" i="37"/>
  <c r="M186" i="37"/>
  <c r="N186" i="37"/>
  <c r="O186" i="37"/>
  <c r="P186" i="37"/>
  <c r="AA186" i="37"/>
  <c r="AB186" i="37"/>
  <c r="AC186" i="37"/>
  <c r="AD186" i="37"/>
  <c r="AE186" i="37"/>
  <c r="AF186" i="37"/>
  <c r="AG186" i="37"/>
  <c r="AH186" i="37"/>
  <c r="D187" i="37"/>
  <c r="E187" i="37"/>
  <c r="F187" i="37"/>
  <c r="G187" i="37"/>
  <c r="H187" i="37"/>
  <c r="I187" i="37"/>
  <c r="J187" i="37"/>
  <c r="K187" i="37"/>
  <c r="L187" i="37"/>
  <c r="M187" i="37"/>
  <c r="N187" i="37"/>
  <c r="O187" i="37"/>
  <c r="P187" i="37"/>
  <c r="AA187" i="37"/>
  <c r="AB187" i="37"/>
  <c r="AC187" i="37"/>
  <c r="AD187" i="37"/>
  <c r="AE187" i="37"/>
  <c r="AF187" i="37"/>
  <c r="AG187" i="37"/>
  <c r="AH187" i="37"/>
  <c r="D188" i="37"/>
  <c r="E188" i="37"/>
  <c r="F188" i="37"/>
  <c r="G188" i="37"/>
  <c r="H188" i="37"/>
  <c r="I188" i="37"/>
  <c r="J188" i="37"/>
  <c r="K188" i="37"/>
  <c r="L188" i="37"/>
  <c r="M188" i="37"/>
  <c r="N188" i="37"/>
  <c r="O188" i="37"/>
  <c r="P188" i="37"/>
  <c r="AA188" i="37"/>
  <c r="AB188" i="37"/>
  <c r="AC188" i="37"/>
  <c r="AD188" i="37"/>
  <c r="AE188" i="37"/>
  <c r="AF188" i="37"/>
  <c r="AG188" i="37"/>
  <c r="AH188" i="37"/>
  <c r="D189" i="37"/>
  <c r="E189" i="37"/>
  <c r="F189" i="37"/>
  <c r="G189" i="37"/>
  <c r="H189" i="37"/>
  <c r="I189" i="37"/>
  <c r="J189" i="37"/>
  <c r="K189" i="37"/>
  <c r="L189" i="37"/>
  <c r="M189" i="37"/>
  <c r="N189" i="37"/>
  <c r="O189" i="37"/>
  <c r="P189" i="37"/>
  <c r="AA189" i="37"/>
  <c r="AB189" i="37"/>
  <c r="AC189" i="37"/>
  <c r="AD189" i="37"/>
  <c r="AE189" i="37"/>
  <c r="AF189" i="37"/>
  <c r="AG189" i="37"/>
  <c r="AH189" i="37"/>
  <c r="D190" i="37"/>
  <c r="E190" i="37"/>
  <c r="F190" i="37"/>
  <c r="G190" i="37"/>
  <c r="H190" i="37"/>
  <c r="I190" i="37"/>
  <c r="J190" i="37"/>
  <c r="K190" i="37"/>
  <c r="L190" i="37"/>
  <c r="M190" i="37"/>
  <c r="N190" i="37"/>
  <c r="O190" i="37"/>
  <c r="P190" i="37"/>
  <c r="AA190" i="37"/>
  <c r="AB190" i="37"/>
  <c r="AC190" i="37"/>
  <c r="AD190" i="37"/>
  <c r="AE190" i="37"/>
  <c r="AF190" i="37"/>
  <c r="AG190" i="37"/>
  <c r="AH190" i="37"/>
  <c r="D191" i="37"/>
  <c r="E191" i="37"/>
  <c r="F191" i="37"/>
  <c r="G191" i="37"/>
  <c r="H191" i="37"/>
  <c r="I191" i="37"/>
  <c r="J191" i="37"/>
  <c r="K191" i="37"/>
  <c r="L191" i="37"/>
  <c r="M191" i="37"/>
  <c r="N191" i="37"/>
  <c r="O191" i="37"/>
  <c r="P191" i="37"/>
  <c r="AA191" i="37"/>
  <c r="AB191" i="37"/>
  <c r="AC191" i="37"/>
  <c r="AD191" i="37"/>
  <c r="AE191" i="37"/>
  <c r="AF191" i="37"/>
  <c r="AG191" i="37"/>
  <c r="AH191" i="37"/>
  <c r="D192" i="37"/>
  <c r="E192" i="37"/>
  <c r="F192" i="37"/>
  <c r="G192" i="37"/>
  <c r="H192" i="37"/>
  <c r="I192" i="37"/>
  <c r="J192" i="37"/>
  <c r="K192" i="37"/>
  <c r="L192" i="37"/>
  <c r="M192" i="37"/>
  <c r="N192" i="37"/>
  <c r="O192" i="37"/>
  <c r="P192" i="37"/>
  <c r="AA192" i="37"/>
  <c r="AB192" i="37"/>
  <c r="AC192" i="37"/>
  <c r="AD192" i="37"/>
  <c r="AE192" i="37"/>
  <c r="AF192" i="37"/>
  <c r="AG192" i="37"/>
  <c r="AH192" i="37"/>
  <c r="D193" i="37"/>
  <c r="E193" i="37"/>
  <c r="F193" i="37"/>
  <c r="G193" i="37"/>
  <c r="H193" i="37"/>
  <c r="I193" i="37"/>
  <c r="J193" i="37"/>
  <c r="K193" i="37"/>
  <c r="L193" i="37"/>
  <c r="M193" i="37"/>
  <c r="N193" i="37"/>
  <c r="O193" i="37"/>
  <c r="P193" i="37"/>
  <c r="AA193" i="37"/>
  <c r="AB193" i="37"/>
  <c r="AC193" i="37"/>
  <c r="AD193" i="37"/>
  <c r="AE193" i="37"/>
  <c r="AF193" i="37"/>
  <c r="AG193" i="37"/>
  <c r="AH193" i="37"/>
  <c r="D194" i="37"/>
  <c r="E194" i="37"/>
  <c r="F194" i="37"/>
  <c r="G194" i="37"/>
  <c r="H194" i="37"/>
  <c r="I194" i="37"/>
  <c r="J194" i="37"/>
  <c r="K194" i="37"/>
  <c r="L194" i="37"/>
  <c r="M194" i="37"/>
  <c r="N194" i="37"/>
  <c r="O194" i="37"/>
  <c r="P194" i="37"/>
  <c r="AA194" i="37"/>
  <c r="AB194" i="37"/>
  <c r="AC194" i="37"/>
  <c r="AD194" i="37"/>
  <c r="AE194" i="37"/>
  <c r="AF194" i="37"/>
  <c r="AG194" i="37"/>
  <c r="AH194" i="37"/>
  <c r="D195" i="37"/>
  <c r="E195" i="37"/>
  <c r="F195" i="37"/>
  <c r="G195" i="37"/>
  <c r="H195" i="37"/>
  <c r="I195" i="37"/>
  <c r="J195" i="37"/>
  <c r="K195" i="37"/>
  <c r="L195" i="37"/>
  <c r="M195" i="37"/>
  <c r="N195" i="37"/>
  <c r="O195" i="37"/>
  <c r="P195" i="37"/>
  <c r="AA195" i="37"/>
  <c r="AB195" i="37"/>
  <c r="AC195" i="37"/>
  <c r="AD195" i="37"/>
  <c r="AE195" i="37"/>
  <c r="AF195" i="37"/>
  <c r="AG195" i="37"/>
  <c r="AH195" i="37"/>
  <c r="D196" i="37"/>
  <c r="E196" i="37"/>
  <c r="F196" i="37"/>
  <c r="G196" i="37"/>
  <c r="H196" i="37"/>
  <c r="I196" i="37"/>
  <c r="J196" i="37"/>
  <c r="K196" i="37"/>
  <c r="L196" i="37"/>
  <c r="M196" i="37"/>
  <c r="N196" i="37"/>
  <c r="O196" i="37"/>
  <c r="P196" i="37"/>
  <c r="AA196" i="37"/>
  <c r="AB196" i="37"/>
  <c r="AC196" i="37"/>
  <c r="AD196" i="37"/>
  <c r="AE196" i="37"/>
  <c r="AF196" i="37"/>
  <c r="AG196" i="37"/>
  <c r="AH196" i="37"/>
  <c r="D197" i="37"/>
  <c r="E197" i="37"/>
  <c r="F197" i="37"/>
  <c r="G197" i="37"/>
  <c r="H197" i="37"/>
  <c r="I197" i="37"/>
  <c r="J197" i="37"/>
  <c r="K197" i="37"/>
  <c r="L197" i="37"/>
  <c r="M197" i="37"/>
  <c r="N197" i="37"/>
  <c r="O197" i="37"/>
  <c r="P197" i="37"/>
  <c r="AA197" i="37"/>
  <c r="AB197" i="37"/>
  <c r="AC197" i="37"/>
  <c r="AD197" i="37"/>
  <c r="AE197" i="37"/>
  <c r="AF197" i="37"/>
  <c r="AG197" i="37"/>
  <c r="AH197" i="37"/>
  <c r="H198" i="37"/>
  <c r="I198" i="37"/>
  <c r="J198" i="37"/>
  <c r="K198" i="37"/>
  <c r="L198" i="37"/>
  <c r="M198" i="37"/>
  <c r="N198" i="37"/>
  <c r="O198" i="37"/>
  <c r="D199" i="37"/>
  <c r="E199" i="37"/>
  <c r="F199" i="37"/>
  <c r="G199" i="37"/>
  <c r="H199" i="37"/>
  <c r="I199" i="37"/>
  <c r="J199" i="37"/>
  <c r="K199" i="37"/>
  <c r="L199" i="37"/>
  <c r="M199" i="37"/>
  <c r="N199" i="37"/>
  <c r="O199" i="37"/>
  <c r="P199" i="37"/>
  <c r="AA199" i="37"/>
  <c r="AB199" i="37"/>
  <c r="AC199" i="37"/>
  <c r="AD199" i="37"/>
  <c r="AE199" i="37"/>
  <c r="AF199" i="37"/>
  <c r="AG199" i="37"/>
  <c r="AH199" i="37"/>
  <c r="H200" i="37"/>
  <c r="I200" i="37"/>
  <c r="J200" i="37"/>
  <c r="K200" i="37"/>
  <c r="L200" i="37"/>
  <c r="M200" i="37"/>
  <c r="N200" i="37"/>
  <c r="O200" i="37"/>
  <c r="D201" i="37"/>
  <c r="E201" i="37"/>
  <c r="F201" i="37"/>
  <c r="G201" i="37"/>
  <c r="H201" i="37"/>
  <c r="I201" i="37"/>
  <c r="J201" i="37"/>
  <c r="K201" i="37"/>
  <c r="L201" i="37"/>
  <c r="M201" i="37"/>
  <c r="N201" i="37"/>
  <c r="O201" i="37"/>
  <c r="P201" i="37"/>
  <c r="AA201" i="37"/>
  <c r="AB201" i="37"/>
  <c r="AC201" i="37"/>
  <c r="AD201" i="37"/>
  <c r="AE201" i="37"/>
  <c r="AF201" i="37"/>
  <c r="AG201" i="37"/>
  <c r="AH201" i="37"/>
  <c r="I202" i="37"/>
  <c r="J202" i="37"/>
  <c r="K202" i="37"/>
  <c r="L202" i="37"/>
  <c r="M202" i="37"/>
  <c r="N202" i="37"/>
  <c r="O202" i="37"/>
  <c r="D203" i="37"/>
  <c r="E203" i="37"/>
  <c r="F203" i="37"/>
  <c r="G203" i="37"/>
  <c r="H203" i="37"/>
  <c r="I203" i="37"/>
  <c r="J203" i="37"/>
  <c r="K203" i="37"/>
  <c r="L203" i="37"/>
  <c r="M203" i="37"/>
  <c r="N203" i="37"/>
  <c r="O203" i="37"/>
  <c r="P203" i="37"/>
  <c r="AA203" i="37"/>
  <c r="AB203" i="37"/>
  <c r="AC203" i="37"/>
  <c r="AD203" i="37"/>
  <c r="AE203" i="37"/>
  <c r="AF203" i="37"/>
  <c r="AG203" i="37"/>
  <c r="AH203" i="37"/>
  <c r="D204" i="37"/>
  <c r="E204" i="37"/>
  <c r="F204" i="37"/>
  <c r="G204" i="37"/>
  <c r="H204" i="37"/>
  <c r="I204" i="37"/>
  <c r="J204" i="37"/>
  <c r="K204" i="37"/>
  <c r="L204" i="37"/>
  <c r="M204" i="37"/>
  <c r="N204" i="37"/>
  <c r="O204" i="37"/>
  <c r="P204" i="37"/>
  <c r="AA204" i="37"/>
  <c r="AB204" i="37"/>
  <c r="AC204" i="37"/>
  <c r="AD204" i="37"/>
  <c r="AE204" i="37"/>
  <c r="AF204" i="37"/>
  <c r="AG204" i="37"/>
  <c r="AH204" i="37"/>
  <c r="D205" i="37"/>
  <c r="E205" i="37"/>
  <c r="F205" i="37"/>
  <c r="G205" i="37"/>
  <c r="H205" i="37"/>
  <c r="I205" i="37"/>
  <c r="J205" i="37"/>
  <c r="K205" i="37"/>
  <c r="L205" i="37"/>
  <c r="M205" i="37"/>
  <c r="N205" i="37"/>
  <c r="O205" i="37"/>
  <c r="P205" i="37"/>
  <c r="AA205" i="37"/>
  <c r="AB205" i="37"/>
  <c r="AC205" i="37"/>
  <c r="AD205" i="37"/>
  <c r="AE205" i="37"/>
  <c r="AF205" i="37"/>
  <c r="AG205" i="37"/>
  <c r="AH205" i="37"/>
  <c r="D206" i="37"/>
  <c r="E206" i="37"/>
  <c r="F206" i="37"/>
  <c r="G206" i="37"/>
  <c r="H206" i="37"/>
  <c r="I206" i="37"/>
  <c r="J206" i="37"/>
  <c r="K206" i="37"/>
  <c r="L206" i="37"/>
  <c r="M206" i="37"/>
  <c r="N206" i="37"/>
  <c r="O206" i="37"/>
  <c r="P206" i="37"/>
  <c r="AA206" i="37"/>
  <c r="AB206" i="37"/>
  <c r="AC206" i="37"/>
  <c r="AD206" i="37"/>
  <c r="AE206" i="37"/>
  <c r="AF206" i="37"/>
  <c r="AG206" i="37"/>
  <c r="AH206" i="37"/>
  <c r="H207" i="37"/>
  <c r="I207" i="37"/>
  <c r="J207" i="37"/>
  <c r="K207" i="37"/>
  <c r="L207" i="37"/>
  <c r="M207" i="37"/>
  <c r="N207" i="37"/>
  <c r="O207" i="37"/>
  <c r="P207" i="37"/>
  <c r="AA207" i="37"/>
  <c r="AB207" i="37"/>
  <c r="AC207" i="37"/>
  <c r="AD207" i="37"/>
  <c r="AE207" i="37"/>
  <c r="AF207" i="37"/>
  <c r="AG207" i="37"/>
  <c r="AH207" i="37"/>
  <c r="D208" i="37"/>
  <c r="E208" i="37"/>
  <c r="F208" i="37"/>
  <c r="G208" i="37"/>
  <c r="H208" i="37"/>
  <c r="I208" i="37"/>
  <c r="J208" i="37"/>
  <c r="K208" i="37"/>
  <c r="L208" i="37"/>
  <c r="M208" i="37"/>
  <c r="N208" i="37"/>
  <c r="O208" i="37"/>
  <c r="P208" i="37"/>
  <c r="AA208" i="37"/>
  <c r="AB208" i="37"/>
  <c r="AC208" i="37"/>
  <c r="AD208" i="37"/>
  <c r="AE208" i="37"/>
  <c r="AF208" i="37"/>
  <c r="AG208" i="37"/>
  <c r="AH208" i="37"/>
  <c r="H209" i="37"/>
  <c r="I209" i="37"/>
  <c r="J209" i="37"/>
  <c r="K209" i="37"/>
  <c r="L209" i="37"/>
  <c r="M209" i="37"/>
  <c r="N209" i="37"/>
  <c r="O209" i="37"/>
  <c r="P209" i="37"/>
  <c r="AA209" i="37"/>
  <c r="AB209" i="37"/>
  <c r="AC209" i="37"/>
  <c r="AD209" i="37"/>
  <c r="AE209" i="37"/>
  <c r="AF209" i="37"/>
  <c r="AG209" i="37"/>
  <c r="AH209" i="37"/>
  <c r="H210" i="37"/>
  <c r="I210" i="37"/>
  <c r="J210" i="37"/>
  <c r="K210" i="37"/>
  <c r="L210" i="37"/>
  <c r="M210" i="37"/>
  <c r="N210" i="37"/>
  <c r="O210" i="37"/>
  <c r="P210" i="37"/>
  <c r="AA210" i="37"/>
  <c r="AB210" i="37"/>
  <c r="AC210" i="37"/>
  <c r="AD210" i="37"/>
  <c r="AE210" i="37"/>
  <c r="AF210" i="37"/>
  <c r="AG210" i="37"/>
  <c r="AH210" i="37"/>
  <c r="D211" i="37"/>
  <c r="E211" i="37"/>
  <c r="F211" i="37"/>
  <c r="G211" i="37"/>
  <c r="H211" i="37"/>
  <c r="I211" i="37"/>
  <c r="J211" i="37"/>
  <c r="K211" i="37"/>
  <c r="L211" i="37"/>
  <c r="M211" i="37"/>
  <c r="N211" i="37"/>
  <c r="O211" i="37"/>
  <c r="P211" i="37"/>
  <c r="AA211" i="37"/>
  <c r="AB211" i="37"/>
  <c r="AC211" i="37"/>
  <c r="AD211" i="37"/>
  <c r="AE211" i="37"/>
  <c r="AF211" i="37"/>
  <c r="AG211" i="37"/>
  <c r="AH211" i="37"/>
  <c r="D212" i="37"/>
  <c r="E212" i="37"/>
  <c r="F212" i="37"/>
  <c r="G212" i="37"/>
  <c r="H212" i="37"/>
  <c r="I212" i="37"/>
  <c r="J212" i="37"/>
  <c r="K212" i="37"/>
  <c r="L212" i="37"/>
  <c r="M212" i="37"/>
  <c r="N212" i="37"/>
  <c r="O212" i="37"/>
  <c r="P212" i="37"/>
  <c r="AA212" i="37"/>
  <c r="AB212" i="37"/>
  <c r="AC212" i="37"/>
  <c r="AD212" i="37"/>
  <c r="AE212" i="37"/>
  <c r="AF212" i="37"/>
  <c r="AG212" i="37"/>
  <c r="AH212" i="37"/>
  <c r="D213" i="37"/>
  <c r="E213" i="37"/>
  <c r="F213" i="37"/>
  <c r="G213" i="37"/>
  <c r="H213" i="37"/>
  <c r="I213" i="37"/>
  <c r="J213" i="37"/>
  <c r="K213" i="37"/>
  <c r="L213" i="37"/>
  <c r="M213" i="37"/>
  <c r="N213" i="37"/>
  <c r="O213" i="37"/>
  <c r="P213" i="37"/>
  <c r="AA213" i="37"/>
  <c r="AB213" i="37"/>
  <c r="AC213" i="37"/>
  <c r="AD213" i="37"/>
  <c r="AE213" i="37"/>
  <c r="AF213" i="37"/>
  <c r="AG213" i="37"/>
  <c r="AH213" i="37"/>
  <c r="D214" i="37"/>
  <c r="E214" i="37"/>
  <c r="F214" i="37"/>
  <c r="G214" i="37"/>
  <c r="H214" i="37"/>
  <c r="I214" i="37"/>
  <c r="J214" i="37"/>
  <c r="K214" i="37"/>
  <c r="L214" i="37"/>
  <c r="M214" i="37"/>
  <c r="N214" i="37"/>
  <c r="O214" i="37"/>
  <c r="P214" i="37"/>
  <c r="AA214" i="37"/>
  <c r="AB214" i="37"/>
  <c r="AC214" i="37"/>
  <c r="AD214" i="37"/>
  <c r="AE214" i="37"/>
  <c r="AF214" i="37"/>
  <c r="AG214" i="37"/>
  <c r="AH214" i="37"/>
  <c r="D215" i="37"/>
  <c r="E215" i="37"/>
  <c r="F215" i="37"/>
  <c r="G215" i="37"/>
  <c r="H215" i="37"/>
  <c r="I215" i="37"/>
  <c r="J215" i="37"/>
  <c r="K215" i="37"/>
  <c r="L215" i="37"/>
  <c r="M215" i="37"/>
  <c r="N215" i="37"/>
  <c r="O215" i="37"/>
  <c r="P215" i="37"/>
  <c r="AA215" i="37"/>
  <c r="AB215" i="37"/>
  <c r="AC215" i="37"/>
  <c r="AD215" i="37"/>
  <c r="AE215" i="37"/>
  <c r="AF215" i="37"/>
  <c r="AG215" i="37"/>
  <c r="AH215" i="37"/>
  <c r="H216" i="37"/>
  <c r="I216" i="37"/>
  <c r="J216" i="37"/>
  <c r="K216" i="37"/>
  <c r="L216" i="37"/>
  <c r="M216" i="37"/>
  <c r="N216" i="37"/>
  <c r="O216" i="37"/>
  <c r="D217" i="37"/>
  <c r="E217" i="37"/>
  <c r="F217" i="37"/>
  <c r="G217" i="37"/>
  <c r="H217" i="37"/>
  <c r="I217" i="37"/>
  <c r="J217" i="37"/>
  <c r="K217" i="37"/>
  <c r="L217" i="37"/>
  <c r="M217" i="37"/>
  <c r="N217" i="37"/>
  <c r="O217" i="37"/>
  <c r="P217" i="37"/>
  <c r="AA217" i="37"/>
  <c r="AB217" i="37"/>
  <c r="AC217" i="37"/>
  <c r="AD217" i="37"/>
  <c r="AE217" i="37"/>
  <c r="AF217" i="37"/>
  <c r="AG217" i="37"/>
  <c r="AH217" i="37"/>
  <c r="H218" i="37"/>
  <c r="I218" i="37"/>
  <c r="J218" i="37"/>
  <c r="K218" i="37"/>
  <c r="L218" i="37"/>
  <c r="M218" i="37"/>
  <c r="N218" i="37"/>
  <c r="O218" i="37"/>
  <c r="P218" i="37"/>
  <c r="AA218" i="37"/>
  <c r="AB218" i="37"/>
  <c r="AC218" i="37"/>
  <c r="AD218" i="37"/>
  <c r="AE218" i="37"/>
  <c r="AF218" i="37"/>
  <c r="AG218" i="37"/>
  <c r="AH218" i="37"/>
  <c r="D219" i="37"/>
  <c r="E219" i="37"/>
  <c r="F219" i="37"/>
  <c r="G219" i="37"/>
  <c r="H219" i="37"/>
  <c r="I219" i="37"/>
  <c r="J219" i="37"/>
  <c r="K219" i="37"/>
  <c r="L219" i="37"/>
  <c r="M219" i="37"/>
  <c r="N219" i="37"/>
  <c r="O219" i="37"/>
  <c r="P219" i="37"/>
  <c r="AA219" i="37"/>
  <c r="AB219" i="37"/>
  <c r="AC219" i="37"/>
  <c r="AD219" i="37"/>
  <c r="AE219" i="37"/>
  <c r="AF219" i="37"/>
  <c r="AG219" i="37"/>
  <c r="AH219" i="37"/>
  <c r="H220" i="37"/>
  <c r="I220" i="37"/>
  <c r="J220" i="37"/>
  <c r="K220" i="37"/>
  <c r="L220" i="37"/>
  <c r="M220" i="37"/>
  <c r="N220" i="37"/>
  <c r="O220" i="37"/>
  <c r="D221" i="37"/>
  <c r="E221" i="37"/>
  <c r="F221" i="37"/>
  <c r="G221" i="37"/>
  <c r="H221" i="37"/>
  <c r="I221" i="37"/>
  <c r="J221" i="37"/>
  <c r="K221" i="37"/>
  <c r="L221" i="37"/>
  <c r="M221" i="37"/>
  <c r="N221" i="37"/>
  <c r="O221" i="37"/>
  <c r="P221" i="37"/>
  <c r="AA221" i="37"/>
  <c r="AB221" i="37"/>
  <c r="AC221" i="37"/>
  <c r="AD221" i="37"/>
  <c r="AE221" i="37"/>
  <c r="AF221" i="37"/>
  <c r="AG221" i="37"/>
  <c r="AH221" i="37"/>
  <c r="D222" i="37"/>
  <c r="E222" i="37"/>
  <c r="F222" i="37"/>
  <c r="G222" i="37"/>
  <c r="H222" i="37"/>
  <c r="I222" i="37"/>
  <c r="J222" i="37"/>
  <c r="K222" i="37"/>
  <c r="L222" i="37"/>
  <c r="M222" i="37"/>
  <c r="N222" i="37"/>
  <c r="O222" i="37"/>
  <c r="P222" i="37"/>
  <c r="AA222" i="37"/>
  <c r="AB222" i="37"/>
  <c r="AC222" i="37"/>
  <c r="AD222" i="37"/>
  <c r="AE222" i="37"/>
  <c r="AF222" i="37"/>
  <c r="AG222" i="37"/>
  <c r="AH222" i="37"/>
  <c r="D223" i="37"/>
  <c r="E223" i="37"/>
  <c r="F223" i="37"/>
  <c r="G223" i="37"/>
  <c r="H223" i="37"/>
  <c r="I223" i="37"/>
  <c r="J223" i="37"/>
  <c r="K223" i="37"/>
  <c r="L223" i="37"/>
  <c r="M223" i="37"/>
  <c r="N223" i="37"/>
  <c r="O223" i="37"/>
  <c r="P223" i="37"/>
  <c r="AA223" i="37"/>
  <c r="AB223" i="37"/>
  <c r="AC223" i="37"/>
  <c r="AD223" i="37"/>
  <c r="AE223" i="37"/>
  <c r="AF223" i="37"/>
  <c r="AG223" i="37"/>
  <c r="AH223" i="37"/>
  <c r="D224" i="37"/>
  <c r="E224" i="37"/>
  <c r="F224" i="37"/>
  <c r="G224" i="37"/>
  <c r="H224" i="37"/>
  <c r="I224" i="37"/>
  <c r="J224" i="37"/>
  <c r="K224" i="37"/>
  <c r="L224" i="37"/>
  <c r="M224" i="37"/>
  <c r="N224" i="37"/>
  <c r="O224" i="37"/>
  <c r="P224" i="37"/>
  <c r="AA224" i="37"/>
  <c r="AB224" i="37"/>
  <c r="AC224" i="37"/>
  <c r="AD224" i="37"/>
  <c r="AE224" i="37"/>
  <c r="AF224" i="37"/>
  <c r="AG224" i="37"/>
  <c r="AH224" i="37"/>
  <c r="D225" i="37"/>
  <c r="E225" i="37"/>
  <c r="F225" i="37"/>
  <c r="G225" i="37"/>
  <c r="H225" i="37"/>
  <c r="I225" i="37"/>
  <c r="J225" i="37"/>
  <c r="K225" i="37"/>
  <c r="L225" i="37"/>
  <c r="M225" i="37"/>
  <c r="N225" i="37"/>
  <c r="O225" i="37"/>
  <c r="P225" i="37"/>
  <c r="AA225" i="37"/>
  <c r="AB225" i="37"/>
  <c r="AC225" i="37"/>
  <c r="AD225" i="37"/>
  <c r="AE225" i="37"/>
  <c r="AF225" i="37"/>
  <c r="AG225" i="37"/>
  <c r="AH225" i="37"/>
  <c r="D226" i="37"/>
  <c r="E226" i="37"/>
  <c r="F226" i="37"/>
  <c r="G226" i="37"/>
  <c r="H226" i="37"/>
  <c r="I226" i="37"/>
  <c r="J226" i="37"/>
  <c r="K226" i="37"/>
  <c r="L226" i="37"/>
  <c r="M226" i="37"/>
  <c r="N226" i="37"/>
  <c r="O226" i="37"/>
  <c r="P226" i="37"/>
  <c r="AA226" i="37"/>
  <c r="AB226" i="37"/>
  <c r="AC226" i="37"/>
  <c r="AD226" i="37"/>
  <c r="AE226" i="37"/>
  <c r="AF226" i="37"/>
  <c r="AG226" i="37"/>
  <c r="AH226" i="37"/>
  <c r="D227" i="37"/>
  <c r="E227" i="37"/>
  <c r="F227" i="37"/>
  <c r="G227" i="37"/>
  <c r="H227" i="37"/>
  <c r="I227" i="37"/>
  <c r="J227" i="37"/>
  <c r="K227" i="37"/>
  <c r="L227" i="37"/>
  <c r="M227" i="37"/>
  <c r="N227" i="37"/>
  <c r="O227" i="37"/>
  <c r="P227" i="37"/>
  <c r="AA227" i="37"/>
  <c r="AB227" i="37"/>
  <c r="AC227" i="37"/>
  <c r="AD227" i="37"/>
  <c r="AE227" i="37"/>
  <c r="AF227" i="37"/>
  <c r="AG227" i="37"/>
  <c r="AH227" i="37"/>
  <c r="D228" i="37"/>
  <c r="E228" i="37"/>
  <c r="F228" i="37"/>
  <c r="G228" i="37"/>
  <c r="H228" i="37"/>
  <c r="I228" i="37"/>
  <c r="J228" i="37"/>
  <c r="K228" i="37"/>
  <c r="L228" i="37"/>
  <c r="M228" i="37"/>
  <c r="N228" i="37"/>
  <c r="O228" i="37"/>
  <c r="P228" i="37"/>
  <c r="AA228" i="37"/>
  <c r="AB228" i="37"/>
  <c r="AC228" i="37"/>
  <c r="AD228" i="37"/>
  <c r="AE228" i="37"/>
  <c r="AF228" i="37"/>
  <c r="AG228" i="37"/>
  <c r="AH228" i="37"/>
  <c r="D952" i="37"/>
  <c r="E952" i="37"/>
  <c r="F952" i="37"/>
  <c r="G952" i="37"/>
  <c r="H952" i="37"/>
  <c r="I952" i="37"/>
  <c r="J952" i="37"/>
  <c r="K952" i="37"/>
  <c r="L952" i="37"/>
  <c r="M952" i="37"/>
  <c r="N952" i="37"/>
  <c r="O952" i="37"/>
  <c r="D954" i="37"/>
  <c r="E954" i="37"/>
  <c r="F954" i="37"/>
  <c r="G954" i="37"/>
  <c r="H954" i="37"/>
  <c r="I954" i="37"/>
  <c r="J954" i="37"/>
  <c r="K954" i="37"/>
  <c r="L954" i="37"/>
  <c r="M954" i="37"/>
  <c r="N954" i="37"/>
  <c r="O954" i="37"/>
  <c r="P954" i="37"/>
  <c r="AA954" i="37"/>
  <c r="AB954" i="37"/>
  <c r="AC954" i="37"/>
  <c r="AD954" i="37"/>
  <c r="AE954" i="37"/>
  <c r="AF954" i="37"/>
  <c r="AG954" i="37"/>
  <c r="AH954" i="37"/>
  <c r="D955" i="37"/>
  <c r="E955" i="37"/>
  <c r="F955" i="37"/>
  <c r="G955" i="37"/>
  <c r="H955" i="37"/>
  <c r="I955" i="37"/>
  <c r="J955" i="37"/>
  <c r="K955" i="37"/>
  <c r="L955" i="37"/>
  <c r="M955" i="37"/>
  <c r="N955" i="37"/>
  <c r="O955" i="37"/>
  <c r="D956" i="37"/>
  <c r="E956" i="37"/>
  <c r="F956" i="37"/>
  <c r="G956" i="37"/>
  <c r="H956" i="37"/>
  <c r="I956" i="37"/>
  <c r="J956" i="37"/>
  <c r="K956" i="37"/>
  <c r="L956" i="37"/>
  <c r="M956" i="37"/>
  <c r="N956" i="37"/>
  <c r="O956" i="37"/>
  <c r="H957" i="37"/>
  <c r="I957" i="37"/>
  <c r="J957" i="37"/>
  <c r="K957" i="37"/>
  <c r="L957" i="37"/>
  <c r="M957" i="37"/>
  <c r="N957" i="37"/>
  <c r="O957" i="37"/>
  <c r="H958" i="37"/>
  <c r="I958" i="37"/>
  <c r="J958" i="37"/>
  <c r="K958" i="37"/>
  <c r="L958" i="37"/>
  <c r="M958" i="37"/>
  <c r="N958" i="37"/>
  <c r="O958" i="37"/>
  <c r="H959" i="37"/>
  <c r="I959" i="37"/>
  <c r="J959" i="37"/>
  <c r="K959" i="37"/>
  <c r="L959" i="37"/>
  <c r="M959" i="37"/>
  <c r="N959" i="37"/>
  <c r="O959" i="37"/>
  <c r="H960" i="37"/>
  <c r="I960" i="37"/>
  <c r="J960" i="37"/>
  <c r="K960" i="37"/>
  <c r="L960" i="37"/>
  <c r="M960" i="37"/>
  <c r="N960" i="37"/>
  <c r="O960" i="37"/>
  <c r="H961" i="37"/>
  <c r="I961" i="37"/>
  <c r="J961" i="37"/>
  <c r="K961" i="37"/>
  <c r="L961" i="37"/>
  <c r="M961" i="37"/>
  <c r="N961" i="37"/>
  <c r="O961" i="37"/>
  <c r="H962" i="37"/>
  <c r="I962" i="37"/>
  <c r="J962" i="37"/>
  <c r="K962" i="37"/>
  <c r="L962" i="37"/>
  <c r="M962" i="37"/>
  <c r="N962" i="37"/>
  <c r="O962" i="37"/>
  <c r="H963" i="37"/>
  <c r="I963" i="37"/>
  <c r="J963" i="37"/>
  <c r="K963" i="37"/>
  <c r="L963" i="37"/>
  <c r="M963" i="37"/>
  <c r="N963" i="37"/>
  <c r="O963" i="37"/>
  <c r="H964" i="37"/>
  <c r="I964" i="37"/>
  <c r="J964" i="37"/>
  <c r="K964" i="37"/>
  <c r="L964" i="37"/>
  <c r="M964" i="37"/>
  <c r="N964" i="37"/>
  <c r="O964" i="37"/>
  <c r="H965" i="37"/>
  <c r="I965" i="37"/>
  <c r="J965" i="37"/>
  <c r="K965" i="37"/>
  <c r="L965" i="37"/>
  <c r="M965" i="37"/>
  <c r="N965" i="37"/>
  <c r="O965" i="37"/>
  <c r="H966" i="37"/>
  <c r="I966" i="37"/>
  <c r="J966" i="37"/>
  <c r="K966" i="37"/>
  <c r="L966" i="37"/>
  <c r="M966" i="37"/>
  <c r="N966" i="37"/>
  <c r="O966" i="37"/>
  <c r="P966" i="37"/>
  <c r="AA966" i="37"/>
  <c r="AB966" i="37"/>
  <c r="AC966" i="37"/>
  <c r="AD966" i="37"/>
  <c r="AE966" i="37"/>
  <c r="AF966" i="37"/>
  <c r="AG966" i="37"/>
  <c r="AH966" i="37"/>
  <c r="H969" i="37"/>
  <c r="I969" i="37"/>
  <c r="J969" i="37"/>
  <c r="K969" i="37"/>
  <c r="L969" i="37"/>
  <c r="M969" i="37"/>
  <c r="N969" i="37"/>
  <c r="O969" i="37"/>
  <c r="H970" i="37"/>
  <c r="I970" i="37"/>
  <c r="J970" i="37"/>
  <c r="K970" i="37"/>
  <c r="L970" i="37"/>
  <c r="M970" i="37"/>
  <c r="N970" i="37"/>
  <c r="O970" i="37"/>
  <c r="H974" i="37"/>
  <c r="I974" i="37"/>
  <c r="J974" i="37"/>
  <c r="K974" i="37"/>
  <c r="L974" i="37"/>
  <c r="M974" i="37"/>
  <c r="N974" i="37"/>
  <c r="O974" i="37"/>
  <c r="H975" i="37"/>
  <c r="I975" i="37"/>
  <c r="J975" i="37"/>
  <c r="K975" i="37"/>
  <c r="L975" i="37"/>
  <c r="M975" i="37"/>
  <c r="N975" i="37"/>
  <c r="O975" i="37"/>
  <c r="H976" i="37"/>
  <c r="I976" i="37"/>
  <c r="J976" i="37"/>
  <c r="K976" i="37"/>
  <c r="L976" i="37"/>
  <c r="M976" i="37"/>
  <c r="N976" i="37"/>
  <c r="O976" i="37"/>
  <c r="H977" i="37"/>
  <c r="I977" i="37"/>
  <c r="J977" i="37"/>
  <c r="K977" i="37"/>
  <c r="L977" i="37"/>
  <c r="M977" i="37"/>
  <c r="N977" i="37"/>
  <c r="O977" i="37"/>
  <c r="H980" i="37"/>
  <c r="I980" i="37"/>
  <c r="J980" i="37"/>
  <c r="K980" i="37"/>
  <c r="L980" i="37"/>
  <c r="M980" i="37"/>
  <c r="N980" i="37"/>
  <c r="O980" i="37"/>
  <c r="H981" i="37"/>
  <c r="I981" i="37"/>
  <c r="J981" i="37"/>
  <c r="K981" i="37"/>
  <c r="L981" i="37"/>
  <c r="M981" i="37"/>
  <c r="N981" i="37"/>
  <c r="O981" i="37"/>
  <c r="H982" i="37"/>
  <c r="I982" i="37"/>
  <c r="J982" i="37"/>
  <c r="K982" i="37"/>
  <c r="L982" i="37"/>
  <c r="M982" i="37"/>
  <c r="N982" i="37"/>
  <c r="O982" i="37"/>
  <c r="H983" i="37"/>
  <c r="I983" i="37"/>
  <c r="J983" i="37"/>
  <c r="K983" i="37"/>
  <c r="L983" i="37"/>
  <c r="M983" i="37"/>
  <c r="N983" i="37"/>
  <c r="O983" i="37"/>
  <c r="H984" i="37"/>
  <c r="I984" i="37"/>
  <c r="J984" i="37"/>
  <c r="K984" i="37"/>
  <c r="L984" i="37"/>
  <c r="M984" i="37"/>
  <c r="N984" i="37"/>
  <c r="O984" i="37"/>
  <c r="H985" i="37"/>
  <c r="I985" i="37"/>
  <c r="J985" i="37"/>
  <c r="K985" i="37"/>
  <c r="L985" i="37"/>
  <c r="M985" i="37"/>
  <c r="N985" i="37"/>
  <c r="O985" i="37"/>
  <c r="H986" i="37"/>
  <c r="I986" i="37"/>
  <c r="J986" i="37"/>
  <c r="K986" i="37"/>
  <c r="L986" i="37"/>
  <c r="M986" i="37"/>
  <c r="N986" i="37"/>
  <c r="O986" i="37"/>
  <c r="H987" i="37"/>
  <c r="I987" i="37"/>
  <c r="J987" i="37"/>
  <c r="K987" i="37"/>
  <c r="L987" i="37"/>
  <c r="M987" i="37"/>
  <c r="N987" i="37"/>
  <c r="O987" i="37"/>
  <c r="H988" i="37"/>
  <c r="I988" i="37"/>
  <c r="J988" i="37"/>
  <c r="K988" i="37"/>
  <c r="L988" i="37"/>
  <c r="M988" i="37"/>
  <c r="N988" i="37"/>
  <c r="O988" i="37"/>
  <c r="H989" i="37"/>
  <c r="I989" i="37"/>
  <c r="J989" i="37"/>
  <c r="K989" i="37"/>
  <c r="L989" i="37"/>
  <c r="M989" i="37"/>
  <c r="N989" i="37"/>
  <c r="O989" i="37"/>
  <c r="H990" i="37"/>
  <c r="I990" i="37"/>
  <c r="J990" i="37"/>
  <c r="K990" i="37"/>
  <c r="L990" i="37"/>
  <c r="M990" i="37"/>
  <c r="N990" i="37"/>
  <c r="O990" i="37"/>
  <c r="H991" i="37"/>
  <c r="I991" i="37"/>
  <c r="J991" i="37"/>
  <c r="K991" i="37"/>
  <c r="L991" i="37"/>
  <c r="M991" i="37"/>
  <c r="N991" i="37"/>
  <c r="O991" i="37"/>
  <c r="I992" i="37"/>
  <c r="J992" i="37"/>
  <c r="K992" i="37"/>
  <c r="L992" i="37"/>
  <c r="M992" i="37"/>
  <c r="N992" i="37"/>
  <c r="O992" i="37"/>
  <c r="H993" i="37"/>
  <c r="I993" i="37"/>
  <c r="J993" i="37"/>
  <c r="K993" i="37"/>
  <c r="L993" i="37"/>
  <c r="M993" i="37"/>
  <c r="N993" i="37"/>
  <c r="O993" i="37"/>
  <c r="H994" i="37"/>
  <c r="I994" i="37"/>
  <c r="J994" i="37"/>
  <c r="K994" i="37"/>
  <c r="L994" i="37"/>
  <c r="M994" i="37"/>
  <c r="N994" i="37"/>
  <c r="O994" i="37"/>
  <c r="G995" i="37"/>
  <c r="H995" i="37"/>
  <c r="I995" i="37"/>
  <c r="J995" i="37"/>
  <c r="K995" i="37"/>
  <c r="L995" i="37"/>
  <c r="M995" i="37"/>
  <c r="N995" i="37"/>
  <c r="O995" i="37"/>
  <c r="H996" i="37"/>
  <c r="I996" i="37"/>
  <c r="J996" i="37"/>
  <c r="K996" i="37"/>
  <c r="L996" i="37"/>
  <c r="M996" i="37"/>
  <c r="N996" i="37"/>
  <c r="O996" i="37"/>
  <c r="H997" i="37"/>
  <c r="I997" i="37"/>
  <c r="J997" i="37"/>
  <c r="K997" i="37"/>
  <c r="L997" i="37"/>
  <c r="M997" i="37"/>
  <c r="N997" i="37"/>
  <c r="O997" i="37"/>
  <c r="H998" i="37"/>
  <c r="I998" i="37"/>
  <c r="J998" i="37"/>
  <c r="K998" i="37"/>
  <c r="L998" i="37"/>
  <c r="M998" i="37"/>
  <c r="N998" i="37"/>
  <c r="O998" i="37"/>
  <c r="H999" i="37"/>
  <c r="I999" i="37"/>
  <c r="J999" i="37"/>
  <c r="K999" i="37"/>
  <c r="L999" i="37"/>
  <c r="M999" i="37"/>
  <c r="N999" i="37"/>
  <c r="O999" i="37"/>
  <c r="H1000" i="37"/>
  <c r="I1000" i="37"/>
  <c r="J1000" i="37"/>
  <c r="K1000" i="37"/>
  <c r="L1000" i="37"/>
  <c r="M1000" i="37"/>
  <c r="N1000" i="37"/>
  <c r="O1000" i="37"/>
  <c r="H1001" i="37"/>
  <c r="I1001" i="37"/>
  <c r="J1001" i="37"/>
  <c r="K1001" i="37"/>
  <c r="L1001" i="37"/>
  <c r="M1001" i="37"/>
  <c r="N1001" i="37"/>
  <c r="O1001" i="37"/>
  <c r="H1002" i="37"/>
  <c r="I1002" i="37"/>
  <c r="J1002" i="37"/>
  <c r="K1002" i="37"/>
  <c r="L1002" i="37"/>
  <c r="M1002" i="37"/>
  <c r="N1002" i="37"/>
  <c r="O1002" i="37"/>
  <c r="H1003" i="37"/>
  <c r="I1003" i="37"/>
  <c r="J1003" i="37"/>
  <c r="K1003" i="37"/>
  <c r="L1003" i="37"/>
  <c r="M1003" i="37"/>
  <c r="N1003" i="37"/>
  <c r="O1003" i="37"/>
  <c r="H1004" i="37"/>
  <c r="I1004" i="37"/>
  <c r="J1004" i="37"/>
  <c r="K1004" i="37"/>
  <c r="L1004" i="37"/>
  <c r="M1004" i="37"/>
  <c r="N1004" i="37"/>
  <c r="O1004" i="37"/>
  <c r="H1005" i="37"/>
  <c r="I1005" i="37"/>
  <c r="J1005" i="37"/>
  <c r="K1005" i="37"/>
  <c r="L1005" i="37"/>
  <c r="M1005" i="37"/>
  <c r="N1005" i="37"/>
  <c r="O1005" i="37"/>
  <c r="H1006" i="37"/>
  <c r="I1006" i="37"/>
  <c r="J1006" i="37"/>
  <c r="K1006" i="37"/>
  <c r="L1006" i="37"/>
  <c r="M1006" i="37"/>
  <c r="N1006" i="37"/>
  <c r="O1006" i="37"/>
  <c r="P1006" i="37"/>
  <c r="AA1006" i="37"/>
  <c r="AB1006" i="37"/>
  <c r="AC1006" i="37"/>
  <c r="AD1006" i="37"/>
  <c r="AE1006" i="37"/>
  <c r="AF1006" i="37"/>
  <c r="AG1006" i="37"/>
  <c r="AH1006" i="37"/>
  <c r="H1007" i="37"/>
  <c r="I1007" i="37"/>
  <c r="J1007" i="37"/>
  <c r="K1007" i="37"/>
  <c r="L1007" i="37"/>
  <c r="M1007" i="37"/>
  <c r="N1007" i="37"/>
  <c r="O1007" i="37"/>
  <c r="P1008" i="37"/>
  <c r="AA1008" i="37"/>
  <c r="AB1008" i="37"/>
  <c r="AC1008" i="37"/>
  <c r="AD1008" i="37"/>
  <c r="AE1008" i="37"/>
  <c r="AF1008" i="37"/>
  <c r="AG1008" i="37"/>
  <c r="AH1008" i="37"/>
  <c r="P1009" i="37"/>
  <c r="AA1009" i="37"/>
  <c r="AB1009" i="37"/>
  <c r="AC1009" i="37"/>
  <c r="AD1009" i="37"/>
  <c r="AE1009" i="37"/>
  <c r="AF1009" i="37"/>
  <c r="AG1009" i="37"/>
  <c r="AH1009" i="37"/>
  <c r="H1011" i="37"/>
  <c r="I1011" i="37"/>
  <c r="J1011" i="37"/>
  <c r="K1011" i="37"/>
  <c r="L1011" i="37"/>
  <c r="M1011" i="37"/>
  <c r="N1011" i="37"/>
  <c r="O1011" i="37"/>
  <c r="H1012" i="37"/>
  <c r="I1012" i="37"/>
  <c r="J1012" i="37"/>
  <c r="K1012" i="37"/>
  <c r="L1012" i="37"/>
  <c r="M1012" i="37"/>
  <c r="N1012" i="37"/>
  <c r="O1012" i="37"/>
  <c r="H1013" i="37"/>
  <c r="I1013" i="37"/>
  <c r="J1013" i="37"/>
  <c r="K1013" i="37"/>
  <c r="L1013" i="37"/>
  <c r="M1013" i="37"/>
  <c r="N1013" i="37"/>
  <c r="O1013" i="37"/>
  <c r="H1014" i="37"/>
  <c r="I1014" i="37"/>
  <c r="J1014" i="37"/>
  <c r="K1014" i="37"/>
  <c r="L1014" i="37"/>
  <c r="M1014" i="37"/>
  <c r="N1014" i="37"/>
  <c r="O1014" i="37"/>
  <c r="AG151" i="57"/>
  <c r="AH1010" i="37" s="1"/>
  <c r="AF151" i="57"/>
  <c r="AG1010" i="37" s="1"/>
  <c r="AE151" i="57"/>
  <c r="AF1010" i="37" s="1"/>
  <c r="AC151" i="57"/>
  <c r="AD1010" i="37" s="1"/>
  <c r="AB151" i="57"/>
  <c r="AC1010" i="37" s="1"/>
  <c r="O151" i="57"/>
  <c r="P1010" i="37" s="1"/>
  <c r="E107" i="57"/>
  <c r="F966" i="37" s="1"/>
  <c r="C107" i="57"/>
  <c r="D966" i="37" s="1"/>
  <c r="E106" i="57"/>
  <c r="F965" i="37" s="1"/>
  <c r="C106" i="57"/>
  <c r="D965" i="37" s="1"/>
  <c r="E105" i="57"/>
  <c r="F964" i="37" s="1"/>
  <c r="C105" i="57"/>
  <c r="D964" i="37" s="1"/>
  <c r="E103" i="57"/>
  <c r="F962" i="37" s="1"/>
  <c r="C103" i="57"/>
  <c r="D962" i="37" s="1"/>
  <c r="E102" i="57"/>
  <c r="F961" i="37" s="1"/>
  <c r="C102" i="57"/>
  <c r="D961" i="37" s="1"/>
  <c r="E101" i="57"/>
  <c r="F960" i="37" s="1"/>
  <c r="C101" i="57"/>
  <c r="D960" i="37" s="1"/>
  <c r="E100" i="57"/>
  <c r="F959" i="37" s="1"/>
  <c r="C100" i="57"/>
  <c r="D959" i="37" s="1"/>
  <c r="E99" i="57"/>
  <c r="F958" i="37" s="1"/>
  <c r="D99" i="57"/>
  <c r="E958" i="37" s="1"/>
  <c r="C99" i="57"/>
  <c r="D958" i="37" s="1"/>
  <c r="AG94" i="57"/>
  <c r="AH953" i="37" s="1"/>
  <c r="AF94" i="57"/>
  <c r="AG953" i="37" s="1"/>
  <c r="AE94" i="57"/>
  <c r="AF953" i="37" s="1"/>
  <c r="AC94" i="57"/>
  <c r="AD953" i="37" s="1"/>
  <c r="AB94" i="57"/>
  <c r="AC953" i="37" s="1"/>
  <c r="O94" i="57"/>
  <c r="P953" i="37" s="1"/>
  <c r="E85" i="57"/>
  <c r="E147" i="57" s="1"/>
  <c r="C85" i="57"/>
  <c r="C147" i="57" s="1"/>
  <c r="D1006" i="37" s="1"/>
  <c r="D50" i="57"/>
  <c r="D49" i="57"/>
  <c r="D48" i="57"/>
  <c r="D36" i="57"/>
  <c r="D109" i="57" s="1"/>
  <c r="E968" i="37" s="1"/>
  <c r="D35" i="57"/>
  <c r="E31" i="57"/>
  <c r="C31" i="57"/>
  <c r="D42" i="57"/>
  <c r="D39" i="57"/>
  <c r="D38" i="57"/>
  <c r="D34" i="57"/>
  <c r="D107" i="57" s="1"/>
  <c r="E966" i="37" s="1"/>
  <c r="D33" i="57"/>
  <c r="D106" i="57" s="1"/>
  <c r="E965" i="37" s="1"/>
  <c r="D32" i="57"/>
  <c r="D105" i="57" s="1"/>
  <c r="E964" i="37" s="1"/>
  <c r="D30" i="57"/>
  <c r="D103" i="57" s="1"/>
  <c r="E962" i="37" s="1"/>
  <c r="D29" i="57"/>
  <c r="D102" i="57" s="1"/>
  <c r="E961" i="37" s="1"/>
  <c r="D28" i="57"/>
  <c r="D101" i="57" s="1"/>
  <c r="E960" i="37" s="1"/>
  <c r="D27" i="57"/>
  <c r="D100" i="57" s="1"/>
  <c r="E959" i="37" s="1"/>
  <c r="D20" i="57"/>
  <c r="D19" i="57"/>
  <c r="D18" i="57"/>
  <c r="D17" i="57"/>
  <c r="D16" i="57"/>
  <c r="D15" i="57"/>
  <c r="D14" i="57"/>
  <c r="D13" i="57"/>
  <c r="D12" i="57"/>
  <c r="D230" i="37"/>
  <c r="E230" i="37"/>
  <c r="F230" i="37"/>
  <c r="G230" i="37"/>
  <c r="H230" i="37"/>
  <c r="I230" i="37"/>
  <c r="J230" i="37"/>
  <c r="K230" i="37"/>
  <c r="L230" i="37"/>
  <c r="M230" i="37"/>
  <c r="N230" i="37"/>
  <c r="O230" i="37"/>
  <c r="D232" i="37"/>
  <c r="E232" i="37"/>
  <c r="F232" i="37"/>
  <c r="G232" i="37"/>
  <c r="H232" i="37"/>
  <c r="I232" i="37"/>
  <c r="J232" i="37"/>
  <c r="K232" i="37"/>
  <c r="L232" i="37"/>
  <c r="M232" i="37"/>
  <c r="N232" i="37"/>
  <c r="O232" i="37"/>
  <c r="D233" i="37"/>
  <c r="E233" i="37"/>
  <c r="F233" i="37"/>
  <c r="G233" i="37"/>
  <c r="H233" i="37"/>
  <c r="I233" i="37"/>
  <c r="J233" i="37"/>
  <c r="K233" i="37"/>
  <c r="L233" i="37"/>
  <c r="M233" i="37"/>
  <c r="N233" i="37"/>
  <c r="O233" i="37"/>
  <c r="H234" i="37"/>
  <c r="I234" i="37"/>
  <c r="J234" i="37"/>
  <c r="K234" i="37"/>
  <c r="L234" i="37"/>
  <c r="M234" i="37"/>
  <c r="N234" i="37"/>
  <c r="O234" i="37"/>
  <c r="H235" i="37"/>
  <c r="I235" i="37"/>
  <c r="J235" i="37"/>
  <c r="K235" i="37"/>
  <c r="L235" i="37"/>
  <c r="M235" i="37"/>
  <c r="N235" i="37"/>
  <c r="O235" i="37"/>
  <c r="H236" i="37"/>
  <c r="I236" i="37"/>
  <c r="J236" i="37"/>
  <c r="K236" i="37"/>
  <c r="L236" i="37"/>
  <c r="M236" i="37"/>
  <c r="N236" i="37"/>
  <c r="O236" i="37"/>
  <c r="H237" i="37"/>
  <c r="I237" i="37"/>
  <c r="J237" i="37"/>
  <c r="K237" i="37"/>
  <c r="L237" i="37"/>
  <c r="M237" i="37"/>
  <c r="N237" i="37"/>
  <c r="O237" i="37"/>
  <c r="H238" i="37"/>
  <c r="I238" i="37"/>
  <c r="J238" i="37"/>
  <c r="K238" i="37"/>
  <c r="L238" i="37"/>
  <c r="M238" i="37"/>
  <c r="N238" i="37"/>
  <c r="O238" i="37"/>
  <c r="H239" i="37"/>
  <c r="I239" i="37"/>
  <c r="J239" i="37"/>
  <c r="K239" i="37"/>
  <c r="L239" i="37"/>
  <c r="M239" i="37"/>
  <c r="N239" i="37"/>
  <c r="O239" i="37"/>
  <c r="H240" i="37"/>
  <c r="I240" i="37"/>
  <c r="J240" i="37"/>
  <c r="K240" i="37"/>
  <c r="L240" i="37"/>
  <c r="M240" i="37"/>
  <c r="N240" i="37"/>
  <c r="O240" i="37"/>
  <c r="H241" i="37"/>
  <c r="I241" i="37"/>
  <c r="J241" i="37"/>
  <c r="K241" i="37"/>
  <c r="L241" i="37"/>
  <c r="M241" i="37"/>
  <c r="N241" i="37"/>
  <c r="O241" i="37"/>
  <c r="H242" i="37"/>
  <c r="I242" i="37"/>
  <c r="J242" i="37"/>
  <c r="K242" i="37"/>
  <c r="L242" i="37"/>
  <c r="M242" i="37"/>
  <c r="N242" i="37"/>
  <c r="O242" i="37"/>
  <c r="H243" i="37"/>
  <c r="I243" i="37"/>
  <c r="J243" i="37"/>
  <c r="K243" i="37"/>
  <c r="L243" i="37"/>
  <c r="M243" i="37"/>
  <c r="N243" i="37"/>
  <c r="O243" i="37"/>
  <c r="P243" i="37"/>
  <c r="AA243" i="37"/>
  <c r="AB243" i="37"/>
  <c r="AC243" i="37"/>
  <c r="AD243" i="37"/>
  <c r="AE243" i="37"/>
  <c r="AF243" i="37"/>
  <c r="AG243" i="37"/>
  <c r="AH243" i="37"/>
  <c r="H244" i="37"/>
  <c r="I244" i="37"/>
  <c r="J244" i="37"/>
  <c r="K244" i="37"/>
  <c r="L244" i="37"/>
  <c r="M244" i="37"/>
  <c r="N244" i="37"/>
  <c r="O244" i="37"/>
  <c r="P244" i="37"/>
  <c r="AA244" i="37"/>
  <c r="AB244" i="37"/>
  <c r="AC244" i="37"/>
  <c r="AD244" i="37"/>
  <c r="AE244" i="37"/>
  <c r="AF244" i="37"/>
  <c r="AG244" i="37"/>
  <c r="AH244" i="37"/>
  <c r="D245" i="37"/>
  <c r="E245" i="37"/>
  <c r="F245" i="37"/>
  <c r="G245" i="37"/>
  <c r="H245" i="37"/>
  <c r="I245" i="37"/>
  <c r="J245" i="37"/>
  <c r="K245" i="37"/>
  <c r="L245" i="37"/>
  <c r="M245" i="37"/>
  <c r="N245" i="37"/>
  <c r="O245" i="37"/>
  <c r="H246" i="37"/>
  <c r="I246" i="37"/>
  <c r="J246" i="37"/>
  <c r="K246" i="37"/>
  <c r="L246" i="37"/>
  <c r="M246" i="37"/>
  <c r="N246" i="37"/>
  <c r="O246" i="37"/>
  <c r="H247" i="37"/>
  <c r="I247" i="37"/>
  <c r="J247" i="37"/>
  <c r="K247" i="37"/>
  <c r="L247" i="37"/>
  <c r="M247" i="37"/>
  <c r="N247" i="37"/>
  <c r="O247" i="37"/>
  <c r="P247" i="37"/>
  <c r="AA247" i="37"/>
  <c r="AB247" i="37"/>
  <c r="AC247" i="37"/>
  <c r="AD247" i="37"/>
  <c r="AE247" i="37"/>
  <c r="AF247" i="37"/>
  <c r="AG247" i="37"/>
  <c r="AH247" i="37"/>
  <c r="H248" i="37"/>
  <c r="I248" i="37"/>
  <c r="J248" i="37"/>
  <c r="K248" i="37"/>
  <c r="L248" i="37"/>
  <c r="M248" i="37"/>
  <c r="N248" i="37"/>
  <c r="O248" i="37"/>
  <c r="P248" i="37"/>
  <c r="AA248" i="37"/>
  <c r="AB248" i="37"/>
  <c r="AC248" i="37"/>
  <c r="AD248" i="37"/>
  <c r="AE248" i="37"/>
  <c r="AF248" i="37"/>
  <c r="AG248" i="37"/>
  <c r="AH248" i="37"/>
  <c r="H249" i="37"/>
  <c r="I249" i="37"/>
  <c r="J249" i="37"/>
  <c r="K249" i="37"/>
  <c r="L249" i="37"/>
  <c r="M249" i="37"/>
  <c r="N249" i="37"/>
  <c r="O249" i="37"/>
  <c r="P249" i="37"/>
  <c r="AA249" i="37"/>
  <c r="AB249" i="37"/>
  <c r="AC249" i="37"/>
  <c r="AD249" i="37"/>
  <c r="AE249" i="37"/>
  <c r="AF249" i="37"/>
  <c r="AG249" i="37"/>
  <c r="AH249" i="37"/>
  <c r="H250" i="37"/>
  <c r="I250" i="37"/>
  <c r="J250" i="37"/>
  <c r="K250" i="37"/>
  <c r="L250" i="37"/>
  <c r="M250" i="37"/>
  <c r="N250" i="37"/>
  <c r="O250" i="37"/>
  <c r="H251" i="37"/>
  <c r="I251" i="37"/>
  <c r="J251" i="37"/>
  <c r="K251" i="37"/>
  <c r="L251" i="37"/>
  <c r="M251" i="37"/>
  <c r="N251" i="37"/>
  <c r="O251" i="37"/>
  <c r="H252" i="37"/>
  <c r="I252" i="37"/>
  <c r="J252" i="37"/>
  <c r="K252" i="37"/>
  <c r="L252" i="37"/>
  <c r="M252" i="37"/>
  <c r="N252" i="37"/>
  <c r="O252" i="37"/>
  <c r="H253" i="37"/>
  <c r="I253" i="37"/>
  <c r="J253" i="37"/>
  <c r="K253" i="37"/>
  <c r="L253" i="37"/>
  <c r="M253" i="37"/>
  <c r="N253" i="37"/>
  <c r="O253" i="37"/>
  <c r="H256" i="37"/>
  <c r="I256" i="37"/>
  <c r="J256" i="37"/>
  <c r="K256" i="37"/>
  <c r="L256" i="37"/>
  <c r="M256" i="37"/>
  <c r="N256" i="37"/>
  <c r="O256" i="37"/>
  <c r="H257" i="37"/>
  <c r="I257" i="37"/>
  <c r="J257" i="37"/>
  <c r="K257" i="37"/>
  <c r="L257" i="37"/>
  <c r="M257" i="37"/>
  <c r="N257" i="37"/>
  <c r="O257" i="37"/>
  <c r="H258" i="37"/>
  <c r="I258" i="37"/>
  <c r="J258" i="37"/>
  <c r="K258" i="37"/>
  <c r="L258" i="37"/>
  <c r="M258" i="37"/>
  <c r="N258" i="37"/>
  <c r="O258" i="37"/>
  <c r="H259" i="37"/>
  <c r="I259" i="37"/>
  <c r="J259" i="37"/>
  <c r="K259" i="37"/>
  <c r="L259" i="37"/>
  <c r="M259" i="37"/>
  <c r="N259" i="37"/>
  <c r="O259" i="37"/>
  <c r="H260" i="37"/>
  <c r="I260" i="37"/>
  <c r="J260" i="37"/>
  <c r="K260" i="37"/>
  <c r="L260" i="37"/>
  <c r="M260" i="37"/>
  <c r="N260" i="37"/>
  <c r="O260" i="37"/>
  <c r="H261" i="37"/>
  <c r="I261" i="37"/>
  <c r="J261" i="37"/>
  <c r="K261" i="37"/>
  <c r="L261" i="37"/>
  <c r="M261" i="37"/>
  <c r="N261" i="37"/>
  <c r="O261" i="37"/>
  <c r="H262" i="37"/>
  <c r="I262" i="37"/>
  <c r="J262" i="37"/>
  <c r="K262" i="37"/>
  <c r="L262" i="37"/>
  <c r="M262" i="37"/>
  <c r="N262" i="37"/>
  <c r="O262" i="37"/>
  <c r="H263" i="37"/>
  <c r="I263" i="37"/>
  <c r="J263" i="37"/>
  <c r="K263" i="37"/>
  <c r="L263" i="37"/>
  <c r="M263" i="37"/>
  <c r="N263" i="37"/>
  <c r="O263" i="37"/>
  <c r="H264" i="37"/>
  <c r="I264" i="37"/>
  <c r="J264" i="37"/>
  <c r="K264" i="37"/>
  <c r="L264" i="37"/>
  <c r="M264" i="37"/>
  <c r="N264" i="37"/>
  <c r="O264" i="37"/>
  <c r="H265" i="37"/>
  <c r="I265" i="37"/>
  <c r="J265" i="37"/>
  <c r="K265" i="37"/>
  <c r="L265" i="37"/>
  <c r="M265" i="37"/>
  <c r="N265" i="37"/>
  <c r="O265" i="37"/>
  <c r="I266" i="37"/>
  <c r="J266" i="37"/>
  <c r="K266" i="37"/>
  <c r="L266" i="37"/>
  <c r="M266" i="37"/>
  <c r="N266" i="37"/>
  <c r="O266" i="37"/>
  <c r="H267" i="37"/>
  <c r="I267" i="37"/>
  <c r="J267" i="37"/>
  <c r="K267" i="37"/>
  <c r="L267" i="37"/>
  <c r="M267" i="37"/>
  <c r="N267" i="37"/>
  <c r="O267" i="37"/>
  <c r="H268" i="37"/>
  <c r="I268" i="37"/>
  <c r="J268" i="37"/>
  <c r="K268" i="37"/>
  <c r="L268" i="37"/>
  <c r="M268" i="37"/>
  <c r="N268" i="37"/>
  <c r="O268" i="37"/>
  <c r="I269" i="37"/>
  <c r="J269" i="37"/>
  <c r="K269" i="37"/>
  <c r="L269" i="37"/>
  <c r="M269" i="37"/>
  <c r="N269" i="37"/>
  <c r="O269" i="37"/>
  <c r="H270" i="37"/>
  <c r="I270" i="37"/>
  <c r="J270" i="37"/>
  <c r="K270" i="37"/>
  <c r="L270" i="37"/>
  <c r="M270" i="37"/>
  <c r="N270" i="37"/>
  <c r="O270" i="37"/>
  <c r="H271" i="37"/>
  <c r="I271" i="37"/>
  <c r="J271" i="37"/>
  <c r="K271" i="37"/>
  <c r="L271" i="37"/>
  <c r="M271" i="37"/>
  <c r="N271" i="37"/>
  <c r="O271" i="37"/>
  <c r="H272" i="37"/>
  <c r="I272" i="37"/>
  <c r="J272" i="37"/>
  <c r="K272" i="37"/>
  <c r="L272" i="37"/>
  <c r="M272" i="37"/>
  <c r="N272" i="37"/>
  <c r="O272" i="37"/>
  <c r="H273" i="37"/>
  <c r="I273" i="37"/>
  <c r="J273" i="37"/>
  <c r="K273" i="37"/>
  <c r="L273" i="37"/>
  <c r="M273" i="37"/>
  <c r="N273" i="37"/>
  <c r="O273" i="37"/>
  <c r="H274" i="37"/>
  <c r="I274" i="37"/>
  <c r="J274" i="37"/>
  <c r="K274" i="37"/>
  <c r="L274" i="37"/>
  <c r="M274" i="37"/>
  <c r="N274" i="37"/>
  <c r="O274" i="37"/>
  <c r="H275" i="37"/>
  <c r="I275" i="37"/>
  <c r="J275" i="37"/>
  <c r="K275" i="37"/>
  <c r="L275" i="37"/>
  <c r="M275" i="37"/>
  <c r="N275" i="37"/>
  <c r="O275" i="37"/>
  <c r="H276" i="37"/>
  <c r="I276" i="37"/>
  <c r="J276" i="37"/>
  <c r="K276" i="37"/>
  <c r="L276" i="37"/>
  <c r="M276" i="37"/>
  <c r="N276" i="37"/>
  <c r="O276" i="37"/>
  <c r="H277" i="37"/>
  <c r="I277" i="37"/>
  <c r="J277" i="37"/>
  <c r="K277" i="37"/>
  <c r="L277" i="37"/>
  <c r="M277" i="37"/>
  <c r="N277" i="37"/>
  <c r="O277" i="37"/>
  <c r="H278" i="37"/>
  <c r="I278" i="37"/>
  <c r="J278" i="37"/>
  <c r="K278" i="37"/>
  <c r="L278" i="37"/>
  <c r="M278" i="37"/>
  <c r="N278" i="37"/>
  <c r="O278" i="37"/>
  <c r="H279" i="37"/>
  <c r="I279" i="37"/>
  <c r="J279" i="37"/>
  <c r="K279" i="37"/>
  <c r="L279" i="37"/>
  <c r="M279" i="37"/>
  <c r="N279" i="37"/>
  <c r="O279" i="37"/>
  <c r="H280" i="37"/>
  <c r="I280" i="37"/>
  <c r="J280" i="37"/>
  <c r="K280" i="37"/>
  <c r="L280" i="37"/>
  <c r="M280" i="37"/>
  <c r="N280" i="37"/>
  <c r="O280" i="37"/>
  <c r="H281" i="37"/>
  <c r="I281" i="37"/>
  <c r="J281" i="37"/>
  <c r="K281" i="37"/>
  <c r="L281" i="37"/>
  <c r="M281" i="37"/>
  <c r="N281" i="37"/>
  <c r="O281" i="37"/>
  <c r="H282" i="37"/>
  <c r="I282" i="37"/>
  <c r="J282" i="37"/>
  <c r="K282" i="37"/>
  <c r="L282" i="37"/>
  <c r="M282" i="37"/>
  <c r="N282" i="37"/>
  <c r="O282" i="37"/>
  <c r="AA283" i="37"/>
  <c r="AB283" i="37"/>
  <c r="AC283" i="37"/>
  <c r="AD283" i="37"/>
  <c r="AE283" i="37"/>
  <c r="AF283" i="37"/>
  <c r="AG283" i="37"/>
  <c r="AH283" i="37"/>
  <c r="AA284" i="37"/>
  <c r="AB284" i="37"/>
  <c r="AC284" i="37"/>
  <c r="AD284" i="37"/>
  <c r="AE284" i="37"/>
  <c r="AF284" i="37"/>
  <c r="AG284" i="37"/>
  <c r="AH284" i="37"/>
  <c r="H286" i="37"/>
  <c r="I286" i="37"/>
  <c r="J286" i="37"/>
  <c r="K286" i="37"/>
  <c r="L286" i="37"/>
  <c r="M286" i="37"/>
  <c r="N286" i="37"/>
  <c r="O286" i="37"/>
  <c r="H287" i="37"/>
  <c r="I287" i="37"/>
  <c r="J287" i="37"/>
  <c r="K287" i="37"/>
  <c r="L287" i="37"/>
  <c r="M287" i="37"/>
  <c r="N287" i="37"/>
  <c r="O287" i="37"/>
  <c r="H288" i="37"/>
  <c r="I288" i="37"/>
  <c r="J288" i="37"/>
  <c r="K288" i="37"/>
  <c r="L288" i="37"/>
  <c r="M288" i="37"/>
  <c r="N288" i="37"/>
  <c r="O288" i="37"/>
  <c r="H289" i="37"/>
  <c r="I289" i="37"/>
  <c r="J289" i="37"/>
  <c r="K289" i="37"/>
  <c r="L289" i="37"/>
  <c r="M289" i="37"/>
  <c r="N289" i="37"/>
  <c r="O289" i="37"/>
  <c r="AH142" i="46"/>
  <c r="AH285" i="37" s="1"/>
  <c r="AG142" i="46"/>
  <c r="AG285" i="37" s="1"/>
  <c r="AF142" i="46"/>
  <c r="AF285" i="37" s="1"/>
  <c r="AD142" i="46"/>
  <c r="AD285" i="37" s="1"/>
  <c r="AC142" i="46"/>
  <c r="AC285" i="37" s="1"/>
  <c r="P142" i="46"/>
  <c r="P285" i="37" s="1"/>
  <c r="P141" i="46"/>
  <c r="P284" i="37" s="1"/>
  <c r="P140" i="46"/>
  <c r="P283" i="37" s="1"/>
  <c r="G106" i="46"/>
  <c r="G249" i="37" s="1"/>
  <c r="F106" i="46"/>
  <c r="F249" i="37" s="1"/>
  <c r="D106" i="46"/>
  <c r="D249" i="37" s="1"/>
  <c r="G105" i="46"/>
  <c r="G248" i="37" s="1"/>
  <c r="F105" i="46"/>
  <c r="F248" i="37" s="1"/>
  <c r="D105" i="46"/>
  <c r="D248" i="37" s="1"/>
  <c r="G104" i="46"/>
  <c r="G247" i="37" s="1"/>
  <c r="F104" i="46"/>
  <c r="F247" i="37" s="1"/>
  <c r="D104" i="46"/>
  <c r="D247" i="37" s="1"/>
  <c r="F101" i="46"/>
  <c r="F244" i="37" s="1"/>
  <c r="D101" i="46"/>
  <c r="D244" i="37" s="1"/>
  <c r="G100" i="46"/>
  <c r="G243" i="37" s="1"/>
  <c r="F100" i="46"/>
  <c r="F243" i="37" s="1"/>
  <c r="D100" i="46"/>
  <c r="D243" i="37" s="1"/>
  <c r="F99" i="46"/>
  <c r="F242" i="37" s="1"/>
  <c r="D99" i="46"/>
  <c r="D242" i="37" s="1"/>
  <c r="F98" i="46"/>
  <c r="F241" i="37" s="1"/>
  <c r="D98" i="46"/>
  <c r="D241" i="37" s="1"/>
  <c r="F96" i="46"/>
  <c r="F239" i="37" s="1"/>
  <c r="D96" i="46"/>
  <c r="D239" i="37" s="1"/>
  <c r="F95" i="46"/>
  <c r="F238" i="37" s="1"/>
  <c r="D95" i="46"/>
  <c r="D238" i="37" s="1"/>
  <c r="F94" i="46"/>
  <c r="F237" i="37" s="1"/>
  <c r="D94" i="46"/>
  <c r="D237" i="37" s="1"/>
  <c r="F93" i="46"/>
  <c r="F236" i="37" s="1"/>
  <c r="D93" i="46"/>
  <c r="D236" i="37" s="1"/>
  <c r="G92" i="46"/>
  <c r="G235" i="37" s="1"/>
  <c r="F92" i="46"/>
  <c r="F235" i="37" s="1"/>
  <c r="E92" i="46"/>
  <c r="E235" i="37" s="1"/>
  <c r="D92" i="46"/>
  <c r="D235" i="37" s="1"/>
  <c r="AH88" i="46"/>
  <c r="AH231" i="37" s="1"/>
  <c r="AG88" i="46"/>
  <c r="AG231" i="37" s="1"/>
  <c r="AF88" i="46"/>
  <c r="AF231" i="37" s="1"/>
  <c r="AD88" i="46"/>
  <c r="AD231" i="37" s="1"/>
  <c r="AC88" i="46"/>
  <c r="AC231" i="37" s="1"/>
  <c r="P88" i="46"/>
  <c r="P231" i="37" s="1"/>
  <c r="F28" i="46"/>
  <c r="F79" i="46"/>
  <c r="F138" i="46" s="1"/>
  <c r="F281" i="37" s="1"/>
  <c r="D79" i="46"/>
  <c r="D138" i="46" s="1"/>
  <c r="D281" i="37" s="1"/>
  <c r="F58" i="46"/>
  <c r="E47" i="46"/>
  <c r="E46" i="46"/>
  <c r="E45" i="46"/>
  <c r="E39" i="46"/>
  <c r="E36" i="46"/>
  <c r="E35" i="46"/>
  <c r="E32" i="46"/>
  <c r="E31" i="46"/>
  <c r="E100" i="46" s="1"/>
  <c r="E243" i="37" s="1"/>
  <c r="E30" i="46"/>
  <c r="E99" i="46" s="1"/>
  <c r="E242" i="37" s="1"/>
  <c r="E29" i="46"/>
  <c r="E98" i="46" s="1"/>
  <c r="E241" i="37" s="1"/>
  <c r="E27" i="46"/>
  <c r="E96" i="46" s="1"/>
  <c r="E239" i="37" s="1"/>
  <c r="E26" i="46"/>
  <c r="E95" i="46" s="1"/>
  <c r="E238" i="37" s="1"/>
  <c r="E25" i="46"/>
  <c r="E94" i="46" s="1"/>
  <c r="E237" i="37" s="1"/>
  <c r="E24" i="46"/>
  <c r="E93" i="46" s="1"/>
  <c r="E236" i="37" s="1"/>
  <c r="E17" i="46"/>
  <c r="E16" i="46"/>
  <c r="E15" i="46"/>
  <c r="E14" i="46"/>
  <c r="E13" i="46"/>
  <c r="E12" i="46"/>
  <c r="D1079" i="37"/>
  <c r="E1079" i="37"/>
  <c r="F1079" i="37"/>
  <c r="G1079" i="37"/>
  <c r="H1079" i="37"/>
  <c r="I1079" i="37"/>
  <c r="J1079" i="37"/>
  <c r="K1079" i="37"/>
  <c r="L1079" i="37"/>
  <c r="M1079" i="37"/>
  <c r="N1079" i="37"/>
  <c r="O1079" i="37"/>
  <c r="D1081" i="37"/>
  <c r="E1081" i="37"/>
  <c r="F1081" i="37"/>
  <c r="G1081" i="37"/>
  <c r="H1081" i="37"/>
  <c r="I1081" i="37"/>
  <c r="J1081" i="37"/>
  <c r="K1081" i="37"/>
  <c r="L1081" i="37"/>
  <c r="M1081" i="37"/>
  <c r="N1081" i="37"/>
  <c r="O1081" i="37"/>
  <c r="D1082" i="37"/>
  <c r="E1082" i="37"/>
  <c r="F1082" i="37"/>
  <c r="G1082" i="37"/>
  <c r="H1082" i="37"/>
  <c r="I1082" i="37"/>
  <c r="J1082" i="37"/>
  <c r="K1082" i="37"/>
  <c r="L1082" i="37"/>
  <c r="M1082" i="37"/>
  <c r="N1082" i="37"/>
  <c r="O1082" i="37"/>
  <c r="D1083" i="37"/>
  <c r="E1083" i="37"/>
  <c r="F1083" i="37"/>
  <c r="G1083" i="37"/>
  <c r="H1083" i="37"/>
  <c r="I1083" i="37"/>
  <c r="J1083" i="37"/>
  <c r="K1083" i="37"/>
  <c r="L1083" i="37"/>
  <c r="M1083" i="37"/>
  <c r="N1083" i="37"/>
  <c r="O1083" i="37"/>
  <c r="H1084" i="37"/>
  <c r="I1084" i="37"/>
  <c r="J1084" i="37"/>
  <c r="K1084" i="37"/>
  <c r="L1084" i="37"/>
  <c r="M1084" i="37"/>
  <c r="N1084" i="37"/>
  <c r="O1084" i="37"/>
  <c r="H1085" i="37"/>
  <c r="I1085" i="37"/>
  <c r="J1085" i="37"/>
  <c r="K1085" i="37"/>
  <c r="L1085" i="37"/>
  <c r="M1085" i="37"/>
  <c r="N1085" i="37"/>
  <c r="O1085" i="37"/>
  <c r="H1086" i="37"/>
  <c r="I1086" i="37"/>
  <c r="J1086" i="37"/>
  <c r="K1086" i="37"/>
  <c r="L1086" i="37"/>
  <c r="M1086" i="37"/>
  <c r="N1086" i="37"/>
  <c r="O1086" i="37"/>
  <c r="H1087" i="37"/>
  <c r="I1087" i="37"/>
  <c r="J1087" i="37"/>
  <c r="K1087" i="37"/>
  <c r="L1087" i="37"/>
  <c r="M1087" i="37"/>
  <c r="N1087" i="37"/>
  <c r="O1087" i="37"/>
  <c r="H1088" i="37"/>
  <c r="I1088" i="37"/>
  <c r="J1088" i="37"/>
  <c r="K1088" i="37"/>
  <c r="L1088" i="37"/>
  <c r="M1088" i="37"/>
  <c r="N1088" i="37"/>
  <c r="O1088" i="37"/>
  <c r="H1089" i="37"/>
  <c r="I1089" i="37"/>
  <c r="J1089" i="37"/>
  <c r="K1089" i="37"/>
  <c r="L1089" i="37"/>
  <c r="M1089" i="37"/>
  <c r="N1089" i="37"/>
  <c r="O1089" i="37"/>
  <c r="H1090" i="37"/>
  <c r="I1090" i="37"/>
  <c r="J1090" i="37"/>
  <c r="K1090" i="37"/>
  <c r="L1090" i="37"/>
  <c r="M1090" i="37"/>
  <c r="N1090" i="37"/>
  <c r="O1090" i="37"/>
  <c r="H1091" i="37"/>
  <c r="I1091" i="37"/>
  <c r="J1091" i="37"/>
  <c r="K1091" i="37"/>
  <c r="L1091" i="37"/>
  <c r="M1091" i="37"/>
  <c r="N1091" i="37"/>
  <c r="O1091" i="37"/>
  <c r="H1092" i="37"/>
  <c r="I1092" i="37"/>
  <c r="J1092" i="37"/>
  <c r="K1092" i="37"/>
  <c r="L1092" i="37"/>
  <c r="M1092" i="37"/>
  <c r="N1092" i="37"/>
  <c r="O1092" i="37"/>
  <c r="H1093" i="37"/>
  <c r="I1093" i="37"/>
  <c r="J1093" i="37"/>
  <c r="K1093" i="37"/>
  <c r="L1093" i="37"/>
  <c r="M1093" i="37"/>
  <c r="N1093" i="37"/>
  <c r="O1093" i="37"/>
  <c r="P1093" i="37"/>
  <c r="AA1093" i="37"/>
  <c r="AB1093" i="37"/>
  <c r="AC1093" i="37"/>
  <c r="AD1093" i="37"/>
  <c r="AE1093" i="37"/>
  <c r="AF1093" i="37"/>
  <c r="AG1093" i="37"/>
  <c r="AH1093" i="37"/>
  <c r="G1094" i="37"/>
  <c r="H1094" i="37"/>
  <c r="I1094" i="37"/>
  <c r="J1094" i="37"/>
  <c r="K1094" i="37"/>
  <c r="L1094" i="37"/>
  <c r="M1094" i="37"/>
  <c r="N1094" i="37"/>
  <c r="O1094" i="37"/>
  <c r="P1094" i="37"/>
  <c r="AA1094" i="37"/>
  <c r="AB1094" i="37"/>
  <c r="AC1094" i="37"/>
  <c r="AD1094" i="37"/>
  <c r="AE1094" i="37"/>
  <c r="AF1094" i="37"/>
  <c r="AG1094" i="37"/>
  <c r="AH1094" i="37"/>
  <c r="H1095" i="37"/>
  <c r="I1095" i="37"/>
  <c r="J1095" i="37"/>
  <c r="K1095" i="37"/>
  <c r="L1095" i="37"/>
  <c r="M1095" i="37"/>
  <c r="N1095" i="37"/>
  <c r="O1095" i="37"/>
  <c r="H1096" i="37"/>
  <c r="I1096" i="37"/>
  <c r="J1096" i="37"/>
  <c r="K1096" i="37"/>
  <c r="L1096" i="37"/>
  <c r="M1096" i="37"/>
  <c r="N1096" i="37"/>
  <c r="O1096" i="37"/>
  <c r="H1097" i="37"/>
  <c r="I1097" i="37"/>
  <c r="J1097" i="37"/>
  <c r="K1097" i="37"/>
  <c r="L1097" i="37"/>
  <c r="M1097" i="37"/>
  <c r="N1097" i="37"/>
  <c r="O1097" i="37"/>
  <c r="P1097" i="37"/>
  <c r="AA1097" i="37"/>
  <c r="AB1097" i="37"/>
  <c r="AC1097" i="37"/>
  <c r="AD1097" i="37"/>
  <c r="AE1097" i="37"/>
  <c r="AF1097" i="37"/>
  <c r="AG1097" i="37"/>
  <c r="AH1097" i="37"/>
  <c r="H1098" i="37"/>
  <c r="I1098" i="37"/>
  <c r="J1098" i="37"/>
  <c r="K1098" i="37"/>
  <c r="L1098" i="37"/>
  <c r="M1098" i="37"/>
  <c r="N1098" i="37"/>
  <c r="O1098" i="37"/>
  <c r="P1098" i="37"/>
  <c r="AA1098" i="37"/>
  <c r="AB1098" i="37"/>
  <c r="AC1098" i="37"/>
  <c r="AD1098" i="37"/>
  <c r="AE1098" i="37"/>
  <c r="AF1098" i="37"/>
  <c r="AG1098" i="37"/>
  <c r="AH1098" i="37"/>
  <c r="H1099" i="37"/>
  <c r="I1099" i="37"/>
  <c r="J1099" i="37"/>
  <c r="K1099" i="37"/>
  <c r="L1099" i="37"/>
  <c r="M1099" i="37"/>
  <c r="N1099" i="37"/>
  <c r="O1099" i="37"/>
  <c r="P1099" i="37"/>
  <c r="AA1099" i="37"/>
  <c r="AB1099" i="37"/>
  <c r="AC1099" i="37"/>
  <c r="AD1099" i="37"/>
  <c r="AE1099" i="37"/>
  <c r="AF1099" i="37"/>
  <c r="AG1099" i="37"/>
  <c r="AH1099" i="37"/>
  <c r="H1100" i="37"/>
  <c r="I1100" i="37"/>
  <c r="J1100" i="37"/>
  <c r="K1100" i="37"/>
  <c r="L1100" i="37"/>
  <c r="M1100" i="37"/>
  <c r="N1100" i="37"/>
  <c r="O1100" i="37"/>
  <c r="H1101" i="37"/>
  <c r="I1101" i="37"/>
  <c r="J1101" i="37"/>
  <c r="K1101" i="37"/>
  <c r="L1101" i="37"/>
  <c r="M1101" i="37"/>
  <c r="N1101" i="37"/>
  <c r="O1101" i="37"/>
  <c r="H1102" i="37"/>
  <c r="I1102" i="37"/>
  <c r="J1102" i="37"/>
  <c r="K1102" i="37"/>
  <c r="L1102" i="37"/>
  <c r="M1102" i="37"/>
  <c r="N1102" i="37"/>
  <c r="O1102" i="37"/>
  <c r="H1103" i="37"/>
  <c r="I1103" i="37"/>
  <c r="J1103" i="37"/>
  <c r="K1103" i="37"/>
  <c r="L1103" i="37"/>
  <c r="M1103" i="37"/>
  <c r="N1103" i="37"/>
  <c r="O1103" i="37"/>
  <c r="H1106" i="37"/>
  <c r="I1106" i="37"/>
  <c r="J1106" i="37"/>
  <c r="K1106" i="37"/>
  <c r="L1106" i="37"/>
  <c r="M1106" i="37"/>
  <c r="N1106" i="37"/>
  <c r="O1106" i="37"/>
  <c r="H1107" i="37"/>
  <c r="I1107" i="37"/>
  <c r="J1107" i="37"/>
  <c r="K1107" i="37"/>
  <c r="L1107" i="37"/>
  <c r="M1107" i="37"/>
  <c r="N1107" i="37"/>
  <c r="O1107" i="37"/>
  <c r="H1108" i="37"/>
  <c r="I1108" i="37"/>
  <c r="J1108" i="37"/>
  <c r="K1108" i="37"/>
  <c r="L1108" i="37"/>
  <c r="M1108" i="37"/>
  <c r="N1108" i="37"/>
  <c r="O1108" i="37"/>
  <c r="H1109" i="37"/>
  <c r="I1109" i="37"/>
  <c r="J1109" i="37"/>
  <c r="K1109" i="37"/>
  <c r="L1109" i="37"/>
  <c r="M1109" i="37"/>
  <c r="N1109" i="37"/>
  <c r="O1109" i="37"/>
  <c r="H1110" i="37"/>
  <c r="I1110" i="37"/>
  <c r="J1110" i="37"/>
  <c r="K1110" i="37"/>
  <c r="L1110" i="37"/>
  <c r="M1110" i="37"/>
  <c r="N1110" i="37"/>
  <c r="O1110" i="37"/>
  <c r="H1111" i="37"/>
  <c r="I1111" i="37"/>
  <c r="J1111" i="37"/>
  <c r="K1111" i="37"/>
  <c r="L1111" i="37"/>
  <c r="M1111" i="37"/>
  <c r="N1111" i="37"/>
  <c r="O1111" i="37"/>
  <c r="H1112" i="37"/>
  <c r="I1112" i="37"/>
  <c r="J1112" i="37"/>
  <c r="K1112" i="37"/>
  <c r="L1112" i="37"/>
  <c r="M1112" i="37"/>
  <c r="N1112" i="37"/>
  <c r="O1112" i="37"/>
  <c r="H1113" i="37"/>
  <c r="I1113" i="37"/>
  <c r="J1113" i="37"/>
  <c r="K1113" i="37"/>
  <c r="L1113" i="37"/>
  <c r="M1113" i="37"/>
  <c r="N1113" i="37"/>
  <c r="O1113" i="37"/>
  <c r="H1114" i="37"/>
  <c r="I1114" i="37"/>
  <c r="J1114" i="37"/>
  <c r="K1114" i="37"/>
  <c r="L1114" i="37"/>
  <c r="M1114" i="37"/>
  <c r="N1114" i="37"/>
  <c r="O1114" i="37"/>
  <c r="H1115" i="37"/>
  <c r="I1115" i="37"/>
  <c r="J1115" i="37"/>
  <c r="K1115" i="37"/>
  <c r="L1115" i="37"/>
  <c r="M1115" i="37"/>
  <c r="N1115" i="37"/>
  <c r="O1115" i="37"/>
  <c r="H1116" i="37"/>
  <c r="I1116" i="37"/>
  <c r="J1116" i="37"/>
  <c r="K1116" i="37"/>
  <c r="L1116" i="37"/>
  <c r="M1116" i="37"/>
  <c r="N1116" i="37"/>
  <c r="O1116" i="37"/>
  <c r="H1117" i="37"/>
  <c r="I1117" i="37"/>
  <c r="J1117" i="37"/>
  <c r="K1117" i="37"/>
  <c r="L1117" i="37"/>
  <c r="M1117" i="37"/>
  <c r="N1117" i="37"/>
  <c r="O1117" i="37"/>
  <c r="H1118" i="37"/>
  <c r="I1118" i="37"/>
  <c r="J1118" i="37"/>
  <c r="K1118" i="37"/>
  <c r="L1118" i="37"/>
  <c r="M1118" i="37"/>
  <c r="N1118" i="37"/>
  <c r="O1118" i="37"/>
  <c r="H1119" i="37"/>
  <c r="I1119" i="37"/>
  <c r="J1119" i="37"/>
  <c r="K1119" i="37"/>
  <c r="L1119" i="37"/>
  <c r="M1119" i="37"/>
  <c r="N1119" i="37"/>
  <c r="O1119" i="37"/>
  <c r="H1120" i="37"/>
  <c r="I1120" i="37"/>
  <c r="J1120" i="37"/>
  <c r="K1120" i="37"/>
  <c r="L1120" i="37"/>
  <c r="M1120" i="37"/>
  <c r="N1120" i="37"/>
  <c r="O1120" i="37"/>
  <c r="G1121" i="37"/>
  <c r="H1121" i="37"/>
  <c r="I1121" i="37"/>
  <c r="J1121" i="37"/>
  <c r="K1121" i="37"/>
  <c r="L1121" i="37"/>
  <c r="M1121" i="37"/>
  <c r="N1121" i="37"/>
  <c r="O1121" i="37"/>
  <c r="H1122" i="37"/>
  <c r="I1122" i="37"/>
  <c r="J1122" i="37"/>
  <c r="K1122" i="37"/>
  <c r="L1122" i="37"/>
  <c r="M1122" i="37"/>
  <c r="N1122" i="37"/>
  <c r="O1122" i="37"/>
  <c r="H1123" i="37"/>
  <c r="I1123" i="37"/>
  <c r="J1123" i="37"/>
  <c r="K1123" i="37"/>
  <c r="L1123" i="37"/>
  <c r="M1123" i="37"/>
  <c r="N1123" i="37"/>
  <c r="O1123" i="37"/>
  <c r="H1124" i="37"/>
  <c r="I1124" i="37"/>
  <c r="J1124" i="37"/>
  <c r="K1124" i="37"/>
  <c r="L1124" i="37"/>
  <c r="M1124" i="37"/>
  <c r="N1124" i="37"/>
  <c r="O1124" i="37"/>
  <c r="H1125" i="37"/>
  <c r="I1125" i="37"/>
  <c r="J1125" i="37"/>
  <c r="K1125" i="37"/>
  <c r="L1125" i="37"/>
  <c r="M1125" i="37"/>
  <c r="N1125" i="37"/>
  <c r="O1125" i="37"/>
  <c r="H1126" i="37"/>
  <c r="I1126" i="37"/>
  <c r="J1126" i="37"/>
  <c r="K1126" i="37"/>
  <c r="L1126" i="37"/>
  <c r="M1126" i="37"/>
  <c r="N1126" i="37"/>
  <c r="O1126" i="37"/>
  <c r="H1127" i="37"/>
  <c r="I1127" i="37"/>
  <c r="J1127" i="37"/>
  <c r="K1127" i="37"/>
  <c r="L1127" i="37"/>
  <c r="M1127" i="37"/>
  <c r="N1127" i="37"/>
  <c r="O1127" i="37"/>
  <c r="H1128" i="37"/>
  <c r="I1128" i="37"/>
  <c r="J1128" i="37"/>
  <c r="K1128" i="37"/>
  <c r="L1128" i="37"/>
  <c r="M1128" i="37"/>
  <c r="N1128" i="37"/>
  <c r="O1128" i="37"/>
  <c r="H1129" i="37"/>
  <c r="I1129" i="37"/>
  <c r="J1129" i="37"/>
  <c r="K1129" i="37"/>
  <c r="L1129" i="37"/>
  <c r="M1129" i="37"/>
  <c r="N1129" i="37"/>
  <c r="O1129" i="37"/>
  <c r="H1130" i="37"/>
  <c r="I1130" i="37"/>
  <c r="J1130" i="37"/>
  <c r="K1130" i="37"/>
  <c r="L1130" i="37"/>
  <c r="M1130" i="37"/>
  <c r="N1130" i="37"/>
  <c r="O1130" i="37"/>
  <c r="H1131" i="37"/>
  <c r="I1131" i="37"/>
  <c r="J1131" i="37"/>
  <c r="K1131" i="37"/>
  <c r="L1131" i="37"/>
  <c r="M1131" i="37"/>
  <c r="N1131" i="37"/>
  <c r="O1131" i="37"/>
  <c r="AA1131" i="37"/>
  <c r="AB1131" i="37"/>
  <c r="AC1131" i="37"/>
  <c r="AD1131" i="37"/>
  <c r="AE1131" i="37"/>
  <c r="AF1131" i="37"/>
  <c r="AG1131" i="37"/>
  <c r="AH1131" i="37"/>
  <c r="H1132" i="37"/>
  <c r="I1132" i="37"/>
  <c r="J1132" i="37"/>
  <c r="K1132" i="37"/>
  <c r="L1132" i="37"/>
  <c r="M1132" i="37"/>
  <c r="N1132" i="37"/>
  <c r="O1132" i="37"/>
  <c r="AA1133" i="37"/>
  <c r="AB1133" i="37"/>
  <c r="AC1133" i="37"/>
  <c r="AD1133" i="37"/>
  <c r="AE1133" i="37"/>
  <c r="AF1133" i="37"/>
  <c r="AG1133" i="37"/>
  <c r="AH1133" i="37"/>
  <c r="AA1134" i="37"/>
  <c r="AB1134" i="37"/>
  <c r="AC1134" i="37"/>
  <c r="AD1134" i="37"/>
  <c r="AE1134" i="37"/>
  <c r="AF1134" i="37"/>
  <c r="AG1134" i="37"/>
  <c r="AH1134" i="37"/>
  <c r="H1136" i="37"/>
  <c r="I1136" i="37"/>
  <c r="J1136" i="37"/>
  <c r="K1136" i="37"/>
  <c r="L1136" i="37"/>
  <c r="M1136" i="37"/>
  <c r="N1136" i="37"/>
  <c r="O1136" i="37"/>
  <c r="H1137" i="37"/>
  <c r="I1137" i="37"/>
  <c r="J1137" i="37"/>
  <c r="K1137" i="37"/>
  <c r="L1137" i="37"/>
  <c r="M1137" i="37"/>
  <c r="N1137" i="37"/>
  <c r="O1137" i="37"/>
  <c r="H1138" i="37"/>
  <c r="I1138" i="37"/>
  <c r="J1138" i="37"/>
  <c r="K1138" i="37"/>
  <c r="L1138" i="37"/>
  <c r="M1138" i="37"/>
  <c r="N1138" i="37"/>
  <c r="O1138" i="37"/>
  <c r="H1139" i="37"/>
  <c r="I1139" i="37"/>
  <c r="J1139" i="37"/>
  <c r="K1139" i="37"/>
  <c r="L1139" i="37"/>
  <c r="M1139" i="37"/>
  <c r="N1139" i="37"/>
  <c r="O1139" i="37"/>
  <c r="AJ2293" i="157"/>
  <c r="AH1135" i="37" s="1"/>
  <c r="AI2293" i="157"/>
  <c r="AG1135" i="37" s="1"/>
  <c r="AH2293" i="157"/>
  <c r="AF1135" i="37" s="1"/>
  <c r="AF2293" i="157"/>
  <c r="AD1135" i="37" s="1"/>
  <c r="AE2293" i="157"/>
  <c r="AC1135" i="37" s="1"/>
  <c r="H2252" i="157"/>
  <c r="F1094" i="37" s="1"/>
  <c r="F2252" i="157"/>
  <c r="H2251" i="157"/>
  <c r="F1093" i="37" s="1"/>
  <c r="F2251" i="157"/>
  <c r="H2250" i="157"/>
  <c r="F1092" i="37" s="1"/>
  <c r="F2250" i="157"/>
  <c r="H2249" i="157"/>
  <c r="F1091" i="37" s="1"/>
  <c r="F2249" i="157"/>
  <c r="H2247" i="157"/>
  <c r="F1089" i="37" s="1"/>
  <c r="F2247" i="157"/>
  <c r="H2246" i="157"/>
  <c r="F1088" i="37" s="1"/>
  <c r="F2246" i="157"/>
  <c r="H2245" i="157"/>
  <c r="F1087" i="37" s="1"/>
  <c r="F2245" i="157"/>
  <c r="H2244" i="157"/>
  <c r="F1086" i="37" s="1"/>
  <c r="F2244" i="157"/>
  <c r="H2243" i="157"/>
  <c r="F1085" i="37" s="1"/>
  <c r="G2243" i="157"/>
  <c r="E1085" i="37" s="1"/>
  <c r="F2243" i="157"/>
  <c r="AJ2238" i="157"/>
  <c r="AH1080" i="37" s="1"/>
  <c r="AI2238" i="157"/>
  <c r="AG1080" i="37" s="1"/>
  <c r="AH2238" i="157"/>
  <c r="AF1080" i="37" s="1"/>
  <c r="AF2238" i="157"/>
  <c r="AD1080" i="37" s="1"/>
  <c r="AE2238" i="157"/>
  <c r="AC1080" i="37" s="1"/>
  <c r="R2238" i="157"/>
  <c r="I2257" i="157"/>
  <c r="G1099" i="37" s="1"/>
  <c r="H2257" i="157"/>
  <c r="F1099" i="37" s="1"/>
  <c r="F2257" i="157"/>
  <c r="I2256" i="157"/>
  <c r="G1098" i="37" s="1"/>
  <c r="H2256" i="157"/>
  <c r="F1098" i="37" s="1"/>
  <c r="F2256" i="157"/>
  <c r="I2255" i="157"/>
  <c r="G1097" i="37" s="1"/>
  <c r="H2255" i="157"/>
  <c r="F1097" i="37" s="1"/>
  <c r="F2255" i="157"/>
  <c r="H2229" i="157"/>
  <c r="F2229" i="157"/>
  <c r="H2178" i="157"/>
  <c r="F2178" i="157"/>
  <c r="G2184" i="157"/>
  <c r="G2188" i="157"/>
  <c r="G2187" i="157"/>
  <c r="G2196" i="157"/>
  <c r="G2195" i="157"/>
  <c r="G2194" i="157"/>
  <c r="G2182" i="157"/>
  <c r="G2181" i="157"/>
  <c r="G2180" i="157"/>
  <c r="G2179" i="157"/>
  <c r="G2177" i="157"/>
  <c r="G2176" i="157"/>
  <c r="G2175" i="157"/>
  <c r="G2174" i="157"/>
  <c r="G2167" i="157"/>
  <c r="G2166" i="157"/>
  <c r="G2165" i="157"/>
  <c r="G2164" i="157"/>
  <c r="G2163" i="157"/>
  <c r="G2162" i="157"/>
  <c r="D1016" i="37"/>
  <c r="E1016" i="37"/>
  <c r="F1016" i="37"/>
  <c r="G1016" i="37"/>
  <c r="H1016" i="37"/>
  <c r="I1016" i="37"/>
  <c r="J1016" i="37"/>
  <c r="K1016" i="37"/>
  <c r="L1016" i="37"/>
  <c r="M1016" i="37"/>
  <c r="N1016" i="37"/>
  <c r="O1016" i="37"/>
  <c r="D1018" i="37"/>
  <c r="E1018" i="37"/>
  <c r="F1018" i="37"/>
  <c r="G1018" i="37"/>
  <c r="H1018" i="37"/>
  <c r="I1018" i="37"/>
  <c r="J1018" i="37"/>
  <c r="K1018" i="37"/>
  <c r="L1018" i="37"/>
  <c r="M1018" i="37"/>
  <c r="N1018" i="37"/>
  <c r="O1018" i="37"/>
  <c r="D1019" i="37"/>
  <c r="E1019" i="37"/>
  <c r="F1019" i="37"/>
  <c r="G1019" i="37"/>
  <c r="H1019" i="37"/>
  <c r="I1019" i="37"/>
  <c r="J1019" i="37"/>
  <c r="K1019" i="37"/>
  <c r="L1019" i="37"/>
  <c r="M1019" i="37"/>
  <c r="N1019" i="37"/>
  <c r="O1019" i="37"/>
  <c r="H1020" i="37"/>
  <c r="I1020" i="37"/>
  <c r="J1020" i="37"/>
  <c r="K1020" i="37"/>
  <c r="L1020" i="37"/>
  <c r="M1020" i="37"/>
  <c r="N1020" i="37"/>
  <c r="O1020" i="37"/>
  <c r="H1021" i="37"/>
  <c r="I1021" i="37"/>
  <c r="J1021" i="37"/>
  <c r="K1021" i="37"/>
  <c r="L1021" i="37"/>
  <c r="M1021" i="37"/>
  <c r="N1021" i="37"/>
  <c r="O1021" i="37"/>
  <c r="H1022" i="37"/>
  <c r="I1022" i="37"/>
  <c r="J1022" i="37"/>
  <c r="K1022" i="37"/>
  <c r="L1022" i="37"/>
  <c r="M1022" i="37"/>
  <c r="N1022" i="37"/>
  <c r="O1022" i="37"/>
  <c r="H1023" i="37"/>
  <c r="I1023" i="37"/>
  <c r="J1023" i="37"/>
  <c r="K1023" i="37"/>
  <c r="L1023" i="37"/>
  <c r="M1023" i="37"/>
  <c r="N1023" i="37"/>
  <c r="O1023" i="37"/>
  <c r="H1024" i="37"/>
  <c r="I1024" i="37"/>
  <c r="J1024" i="37"/>
  <c r="K1024" i="37"/>
  <c r="L1024" i="37"/>
  <c r="M1024" i="37"/>
  <c r="N1024" i="37"/>
  <c r="O1024" i="37"/>
  <c r="H1025" i="37"/>
  <c r="I1025" i="37"/>
  <c r="J1025" i="37"/>
  <c r="K1025" i="37"/>
  <c r="L1025" i="37"/>
  <c r="M1025" i="37"/>
  <c r="N1025" i="37"/>
  <c r="O1025" i="37"/>
  <c r="H1026" i="37"/>
  <c r="I1026" i="37"/>
  <c r="J1026" i="37"/>
  <c r="K1026" i="37"/>
  <c r="L1026" i="37"/>
  <c r="M1026" i="37"/>
  <c r="N1026" i="37"/>
  <c r="O1026" i="37"/>
  <c r="H1027" i="37"/>
  <c r="I1027" i="37"/>
  <c r="J1027" i="37"/>
  <c r="K1027" i="37"/>
  <c r="L1027" i="37"/>
  <c r="M1027" i="37"/>
  <c r="N1027" i="37"/>
  <c r="O1027" i="37"/>
  <c r="H1028" i="37"/>
  <c r="I1028" i="37"/>
  <c r="J1028" i="37"/>
  <c r="K1028" i="37"/>
  <c r="L1028" i="37"/>
  <c r="M1028" i="37"/>
  <c r="N1028" i="37"/>
  <c r="O1028" i="37"/>
  <c r="H1029" i="37"/>
  <c r="I1029" i="37"/>
  <c r="J1029" i="37"/>
  <c r="K1029" i="37"/>
  <c r="L1029" i="37"/>
  <c r="M1029" i="37"/>
  <c r="N1029" i="37"/>
  <c r="O1029" i="37"/>
  <c r="P1029" i="37"/>
  <c r="AA1029" i="37"/>
  <c r="AB1029" i="37"/>
  <c r="AC1029" i="37"/>
  <c r="AD1029" i="37"/>
  <c r="AE1029" i="37"/>
  <c r="AF1029" i="37"/>
  <c r="AG1029" i="37"/>
  <c r="AH1029" i="37"/>
  <c r="H1030" i="37"/>
  <c r="I1030" i="37"/>
  <c r="J1030" i="37"/>
  <c r="K1030" i="37"/>
  <c r="L1030" i="37"/>
  <c r="M1030" i="37"/>
  <c r="N1030" i="37"/>
  <c r="O1030" i="37"/>
  <c r="P1030" i="37"/>
  <c r="AA1030" i="37"/>
  <c r="AB1030" i="37"/>
  <c r="AC1030" i="37"/>
  <c r="AD1030" i="37"/>
  <c r="AE1030" i="37"/>
  <c r="AF1030" i="37"/>
  <c r="AG1030" i="37"/>
  <c r="AH1030" i="37"/>
  <c r="H1031" i="37"/>
  <c r="I1031" i="37"/>
  <c r="J1031" i="37"/>
  <c r="K1031" i="37"/>
  <c r="L1031" i="37"/>
  <c r="M1031" i="37"/>
  <c r="N1031" i="37"/>
  <c r="O1031" i="37"/>
  <c r="H1032" i="37"/>
  <c r="I1032" i="37"/>
  <c r="J1032" i="37"/>
  <c r="K1032" i="37"/>
  <c r="L1032" i="37"/>
  <c r="M1032" i="37"/>
  <c r="N1032" i="37"/>
  <c r="O1032" i="37"/>
  <c r="H1033" i="37"/>
  <c r="I1033" i="37"/>
  <c r="J1033" i="37"/>
  <c r="K1033" i="37"/>
  <c r="L1033" i="37"/>
  <c r="M1033" i="37"/>
  <c r="N1033" i="37"/>
  <c r="O1033" i="37"/>
  <c r="P1033" i="37"/>
  <c r="AA1033" i="37"/>
  <c r="AB1033" i="37"/>
  <c r="AC1033" i="37"/>
  <c r="AD1033" i="37"/>
  <c r="AE1033" i="37"/>
  <c r="AF1033" i="37"/>
  <c r="AG1033" i="37"/>
  <c r="AH1033" i="37"/>
  <c r="H1034" i="37"/>
  <c r="I1034" i="37"/>
  <c r="J1034" i="37"/>
  <c r="K1034" i="37"/>
  <c r="L1034" i="37"/>
  <c r="M1034" i="37"/>
  <c r="N1034" i="37"/>
  <c r="O1034" i="37"/>
  <c r="P1034" i="37"/>
  <c r="AA1034" i="37"/>
  <c r="AB1034" i="37"/>
  <c r="AC1034" i="37"/>
  <c r="AD1034" i="37"/>
  <c r="AE1034" i="37"/>
  <c r="AF1034" i="37"/>
  <c r="AG1034" i="37"/>
  <c r="AH1034" i="37"/>
  <c r="H1035" i="37"/>
  <c r="I1035" i="37"/>
  <c r="J1035" i="37"/>
  <c r="K1035" i="37"/>
  <c r="L1035" i="37"/>
  <c r="M1035" i="37"/>
  <c r="N1035" i="37"/>
  <c r="O1035" i="37"/>
  <c r="P1035" i="37"/>
  <c r="AA1035" i="37"/>
  <c r="AB1035" i="37"/>
  <c r="AC1035" i="37"/>
  <c r="AD1035" i="37"/>
  <c r="AE1035" i="37"/>
  <c r="AF1035" i="37"/>
  <c r="AG1035" i="37"/>
  <c r="AH1035" i="37"/>
  <c r="H1036" i="37"/>
  <c r="I1036" i="37"/>
  <c r="J1036" i="37"/>
  <c r="K1036" i="37"/>
  <c r="L1036" i="37"/>
  <c r="M1036" i="37"/>
  <c r="N1036" i="37"/>
  <c r="O1036" i="37"/>
  <c r="H1037" i="37"/>
  <c r="I1037" i="37"/>
  <c r="J1037" i="37"/>
  <c r="K1037" i="37"/>
  <c r="L1037" i="37"/>
  <c r="M1037" i="37"/>
  <c r="N1037" i="37"/>
  <c r="O1037" i="37"/>
  <c r="H1038" i="37"/>
  <c r="I1038" i="37"/>
  <c r="J1038" i="37"/>
  <c r="K1038" i="37"/>
  <c r="L1038" i="37"/>
  <c r="M1038" i="37"/>
  <c r="N1038" i="37"/>
  <c r="O1038" i="37"/>
  <c r="H1039" i="37"/>
  <c r="I1039" i="37"/>
  <c r="J1039" i="37"/>
  <c r="K1039" i="37"/>
  <c r="L1039" i="37"/>
  <c r="M1039" i="37"/>
  <c r="N1039" i="37"/>
  <c r="O1039" i="37"/>
  <c r="H1042" i="37"/>
  <c r="I1042" i="37"/>
  <c r="J1042" i="37"/>
  <c r="K1042" i="37"/>
  <c r="L1042" i="37"/>
  <c r="M1042" i="37"/>
  <c r="N1042" i="37"/>
  <c r="O1042" i="37"/>
  <c r="H1043" i="37"/>
  <c r="I1043" i="37"/>
  <c r="J1043" i="37"/>
  <c r="K1043" i="37"/>
  <c r="L1043" i="37"/>
  <c r="M1043" i="37"/>
  <c r="N1043" i="37"/>
  <c r="O1043" i="37"/>
  <c r="H1044" i="37"/>
  <c r="I1044" i="37"/>
  <c r="J1044" i="37"/>
  <c r="K1044" i="37"/>
  <c r="L1044" i="37"/>
  <c r="M1044" i="37"/>
  <c r="N1044" i="37"/>
  <c r="O1044" i="37"/>
  <c r="H1045" i="37"/>
  <c r="I1045" i="37"/>
  <c r="J1045" i="37"/>
  <c r="K1045" i="37"/>
  <c r="L1045" i="37"/>
  <c r="M1045" i="37"/>
  <c r="N1045" i="37"/>
  <c r="O1045" i="37"/>
  <c r="H1046" i="37"/>
  <c r="I1046" i="37"/>
  <c r="J1046" i="37"/>
  <c r="K1046" i="37"/>
  <c r="L1046" i="37"/>
  <c r="M1046" i="37"/>
  <c r="N1046" i="37"/>
  <c r="O1046" i="37"/>
  <c r="H1047" i="37"/>
  <c r="I1047" i="37"/>
  <c r="J1047" i="37"/>
  <c r="K1047" i="37"/>
  <c r="L1047" i="37"/>
  <c r="M1047" i="37"/>
  <c r="N1047" i="37"/>
  <c r="O1047" i="37"/>
  <c r="H1048" i="37"/>
  <c r="I1048" i="37"/>
  <c r="J1048" i="37"/>
  <c r="K1048" i="37"/>
  <c r="L1048" i="37"/>
  <c r="M1048" i="37"/>
  <c r="N1048" i="37"/>
  <c r="O1048" i="37"/>
  <c r="H1049" i="37"/>
  <c r="I1049" i="37"/>
  <c r="J1049" i="37"/>
  <c r="K1049" i="37"/>
  <c r="L1049" i="37"/>
  <c r="M1049" i="37"/>
  <c r="N1049" i="37"/>
  <c r="O1049" i="37"/>
  <c r="H1050" i="37"/>
  <c r="I1050" i="37"/>
  <c r="J1050" i="37"/>
  <c r="K1050" i="37"/>
  <c r="L1050" i="37"/>
  <c r="M1050" i="37"/>
  <c r="N1050" i="37"/>
  <c r="O1050" i="37"/>
  <c r="H1051" i="37"/>
  <c r="I1051" i="37"/>
  <c r="J1051" i="37"/>
  <c r="K1051" i="37"/>
  <c r="L1051" i="37"/>
  <c r="M1051" i="37"/>
  <c r="N1051" i="37"/>
  <c r="O1051" i="37"/>
  <c r="H1052" i="37"/>
  <c r="I1052" i="37"/>
  <c r="J1052" i="37"/>
  <c r="K1052" i="37"/>
  <c r="L1052" i="37"/>
  <c r="M1052" i="37"/>
  <c r="N1052" i="37"/>
  <c r="O1052" i="37"/>
  <c r="H1053" i="37"/>
  <c r="I1053" i="37"/>
  <c r="J1053" i="37"/>
  <c r="K1053" i="37"/>
  <c r="L1053" i="37"/>
  <c r="M1053" i="37"/>
  <c r="N1053" i="37"/>
  <c r="O1053" i="37"/>
  <c r="I1054" i="37"/>
  <c r="J1054" i="37"/>
  <c r="K1054" i="37"/>
  <c r="L1054" i="37"/>
  <c r="M1054" i="37"/>
  <c r="N1054" i="37"/>
  <c r="O1054" i="37"/>
  <c r="H1055" i="37"/>
  <c r="I1055" i="37"/>
  <c r="J1055" i="37"/>
  <c r="K1055" i="37"/>
  <c r="L1055" i="37"/>
  <c r="M1055" i="37"/>
  <c r="N1055" i="37"/>
  <c r="O1055" i="37"/>
  <c r="H1056" i="37"/>
  <c r="I1056" i="37"/>
  <c r="J1056" i="37"/>
  <c r="K1056" i="37"/>
  <c r="L1056" i="37"/>
  <c r="M1056" i="37"/>
  <c r="N1056" i="37"/>
  <c r="O1056" i="37"/>
  <c r="H1057" i="37"/>
  <c r="I1057" i="37"/>
  <c r="J1057" i="37"/>
  <c r="K1057" i="37"/>
  <c r="L1057" i="37"/>
  <c r="M1057" i="37"/>
  <c r="N1057" i="37"/>
  <c r="O1057" i="37"/>
  <c r="H1058" i="37"/>
  <c r="I1058" i="37"/>
  <c r="J1058" i="37"/>
  <c r="K1058" i="37"/>
  <c r="L1058" i="37"/>
  <c r="M1058" i="37"/>
  <c r="N1058" i="37"/>
  <c r="O1058" i="37"/>
  <c r="H1059" i="37"/>
  <c r="I1059" i="37"/>
  <c r="J1059" i="37"/>
  <c r="K1059" i="37"/>
  <c r="L1059" i="37"/>
  <c r="M1059" i="37"/>
  <c r="N1059" i="37"/>
  <c r="O1059" i="37"/>
  <c r="H1060" i="37"/>
  <c r="I1060" i="37"/>
  <c r="J1060" i="37"/>
  <c r="K1060" i="37"/>
  <c r="L1060" i="37"/>
  <c r="M1060" i="37"/>
  <c r="N1060" i="37"/>
  <c r="O1060" i="37"/>
  <c r="H1061" i="37"/>
  <c r="I1061" i="37"/>
  <c r="J1061" i="37"/>
  <c r="K1061" i="37"/>
  <c r="L1061" i="37"/>
  <c r="M1061" i="37"/>
  <c r="N1061" i="37"/>
  <c r="O1061" i="37"/>
  <c r="H1062" i="37"/>
  <c r="I1062" i="37"/>
  <c r="J1062" i="37"/>
  <c r="K1062" i="37"/>
  <c r="L1062" i="37"/>
  <c r="M1062" i="37"/>
  <c r="N1062" i="37"/>
  <c r="O1062" i="37"/>
  <c r="H1063" i="37"/>
  <c r="I1063" i="37"/>
  <c r="J1063" i="37"/>
  <c r="K1063" i="37"/>
  <c r="L1063" i="37"/>
  <c r="M1063" i="37"/>
  <c r="N1063" i="37"/>
  <c r="O1063" i="37"/>
  <c r="H1064" i="37"/>
  <c r="I1064" i="37"/>
  <c r="J1064" i="37"/>
  <c r="K1064" i="37"/>
  <c r="L1064" i="37"/>
  <c r="M1064" i="37"/>
  <c r="N1064" i="37"/>
  <c r="O1064" i="37"/>
  <c r="H1065" i="37"/>
  <c r="I1065" i="37"/>
  <c r="J1065" i="37"/>
  <c r="K1065" i="37"/>
  <c r="L1065" i="37"/>
  <c r="M1065" i="37"/>
  <c r="N1065" i="37"/>
  <c r="O1065" i="37"/>
  <c r="H1066" i="37"/>
  <c r="I1066" i="37"/>
  <c r="J1066" i="37"/>
  <c r="K1066" i="37"/>
  <c r="L1066" i="37"/>
  <c r="M1066" i="37"/>
  <c r="N1066" i="37"/>
  <c r="O1066" i="37"/>
  <c r="H1067" i="37"/>
  <c r="I1067" i="37"/>
  <c r="J1067" i="37"/>
  <c r="K1067" i="37"/>
  <c r="L1067" i="37"/>
  <c r="M1067" i="37"/>
  <c r="N1067" i="37"/>
  <c r="O1067" i="37"/>
  <c r="H1068" i="37"/>
  <c r="I1068" i="37"/>
  <c r="J1068" i="37"/>
  <c r="K1068" i="37"/>
  <c r="L1068" i="37"/>
  <c r="M1068" i="37"/>
  <c r="N1068" i="37"/>
  <c r="O1068" i="37"/>
  <c r="H1069" i="37"/>
  <c r="I1069" i="37"/>
  <c r="J1069" i="37"/>
  <c r="K1069" i="37"/>
  <c r="L1069" i="37"/>
  <c r="M1069" i="37"/>
  <c r="N1069" i="37"/>
  <c r="O1069" i="37"/>
  <c r="H1070" i="37"/>
  <c r="I1070" i="37"/>
  <c r="J1070" i="37"/>
  <c r="K1070" i="37"/>
  <c r="L1070" i="37"/>
  <c r="M1070" i="37"/>
  <c r="N1070" i="37"/>
  <c r="O1070" i="37"/>
  <c r="H1074" i="37"/>
  <c r="I1074" i="37"/>
  <c r="J1074" i="37"/>
  <c r="K1074" i="37"/>
  <c r="L1074" i="37"/>
  <c r="M1074" i="37"/>
  <c r="N1074" i="37"/>
  <c r="O1074" i="37"/>
  <c r="H1075" i="37"/>
  <c r="I1075" i="37"/>
  <c r="J1075" i="37"/>
  <c r="K1075" i="37"/>
  <c r="L1075" i="37"/>
  <c r="M1075" i="37"/>
  <c r="N1075" i="37"/>
  <c r="O1075" i="37"/>
  <c r="H1076" i="37"/>
  <c r="I1076" i="37"/>
  <c r="J1076" i="37"/>
  <c r="K1076" i="37"/>
  <c r="L1076" i="37"/>
  <c r="M1076" i="37"/>
  <c r="N1076" i="37"/>
  <c r="O1076" i="37"/>
  <c r="H1077" i="37"/>
  <c r="I1077" i="37"/>
  <c r="J1077" i="37"/>
  <c r="K1077" i="37"/>
  <c r="L1077" i="37"/>
  <c r="M1077" i="37"/>
  <c r="N1077" i="37"/>
  <c r="O1077" i="37"/>
  <c r="H2115" i="157"/>
  <c r="F1035" i="37" s="1"/>
  <c r="F2115" i="157"/>
  <c r="H2114" i="157"/>
  <c r="F1034" i="37" s="1"/>
  <c r="F2114" i="157"/>
  <c r="H2113" i="157"/>
  <c r="F1033" i="37" s="1"/>
  <c r="F2113" i="157"/>
  <c r="H2110" i="157"/>
  <c r="F1030" i="37" s="1"/>
  <c r="F2110" i="157"/>
  <c r="D113" i="57" l="1"/>
  <c r="E972" i="37" s="1"/>
  <c r="D114" i="57"/>
  <c r="E973" i="37" s="1"/>
  <c r="D112" i="57"/>
  <c r="E971" i="37" s="1"/>
  <c r="E106" i="46"/>
  <c r="E249" i="37" s="1"/>
  <c r="E105" i="46"/>
  <c r="E248" i="37" s="1"/>
  <c r="E104" i="46"/>
  <c r="E247" i="37" s="1"/>
  <c r="P1080" i="37"/>
  <c r="H2289" i="157"/>
  <c r="F1131" i="37" s="1"/>
  <c r="E104" i="57"/>
  <c r="F963" i="37" s="1"/>
  <c r="F97" i="46"/>
  <c r="F240" i="37" s="1"/>
  <c r="C104" i="57"/>
  <c r="D963" i="37" s="1"/>
  <c r="H2248" i="157"/>
  <c r="F1090" i="37" s="1"/>
  <c r="D1033" i="37"/>
  <c r="G2250" i="157"/>
  <c r="E1092" i="37" s="1"/>
  <c r="G2244" i="157"/>
  <c r="E1086" i="37" s="1"/>
  <c r="G2251" i="157"/>
  <c r="E1093" i="37" s="1"/>
  <c r="D1097" i="37"/>
  <c r="D1099" i="37"/>
  <c r="D1086" i="37"/>
  <c r="D1089" i="37"/>
  <c r="D1093" i="37"/>
  <c r="D1034" i="37"/>
  <c r="G2245" i="157"/>
  <c r="E1087" i="37" s="1"/>
  <c r="G2229" i="157"/>
  <c r="G2246" i="157"/>
  <c r="E1088" i="37" s="1"/>
  <c r="G2255" i="157"/>
  <c r="E1097" i="37" s="1"/>
  <c r="F2248" i="157"/>
  <c r="D1087" i="37"/>
  <c r="D1091" i="37"/>
  <c r="D1094" i="37"/>
  <c r="D1030" i="37"/>
  <c r="D1035" i="37"/>
  <c r="G2247" i="157"/>
  <c r="E1089" i="37" s="1"/>
  <c r="G2256" i="157"/>
  <c r="E1098" i="37" s="1"/>
  <c r="D1098" i="37"/>
  <c r="D1085" i="37"/>
  <c r="G2249" i="157"/>
  <c r="E1091" i="37" s="1"/>
  <c r="G2257" i="157"/>
  <c r="E1099" i="37" s="1"/>
  <c r="F2289" i="157"/>
  <c r="D1088" i="37"/>
  <c r="D1092" i="37"/>
  <c r="E79" i="46"/>
  <c r="E101" i="46"/>
  <c r="E244" i="37" s="1"/>
  <c r="D85" i="57"/>
  <c r="D108" i="57"/>
  <c r="E967" i="37" s="1"/>
  <c r="F1006" i="37"/>
  <c r="G2252" i="157"/>
  <c r="E1094" i="37" s="1"/>
  <c r="F105" i="57"/>
  <c r="G964" i="37" s="1"/>
  <c r="F103" i="57"/>
  <c r="F102" i="57"/>
  <c r="G961" i="37" s="1"/>
  <c r="F100" i="57"/>
  <c r="G959" i="37" s="1"/>
  <c r="F101" i="57"/>
  <c r="G960" i="37" s="1"/>
  <c r="F106" i="57"/>
  <c r="G965" i="37" s="1"/>
  <c r="F107" i="57"/>
  <c r="G966" i="37" s="1"/>
  <c r="D31" i="57"/>
  <c r="E28" i="46"/>
  <c r="G2178" i="157"/>
  <c r="E138" i="46" l="1"/>
  <c r="G79" i="46"/>
  <c r="G138" i="46" s="1"/>
  <c r="G281" i="37" s="1"/>
  <c r="E281" i="37"/>
  <c r="G2289" i="157"/>
  <c r="E1131" i="37" s="1"/>
  <c r="E97" i="46"/>
  <c r="E240" i="37" s="1"/>
  <c r="D104" i="57"/>
  <c r="E963" i="37" s="1"/>
  <c r="G2248" i="157"/>
  <c r="E1090" i="37" s="1"/>
  <c r="I2229" i="157"/>
  <c r="D1131" i="37"/>
  <c r="D1090" i="37"/>
  <c r="F85" i="57"/>
  <c r="D147" i="57"/>
  <c r="H2078" i="157"/>
  <c r="F2078" i="157"/>
  <c r="G2041" i="157"/>
  <c r="G2040" i="157"/>
  <c r="G2039" i="157"/>
  <c r="G2036" i="157"/>
  <c r="G2035" i="157"/>
  <c r="D885" i="37"/>
  <c r="E885" i="37"/>
  <c r="F885" i="37"/>
  <c r="G885" i="37"/>
  <c r="H885" i="37"/>
  <c r="I885" i="37"/>
  <c r="J885" i="37"/>
  <c r="K885" i="37"/>
  <c r="L885" i="37"/>
  <c r="M885" i="37"/>
  <c r="N885" i="37"/>
  <c r="O885" i="37"/>
  <c r="D887" i="37"/>
  <c r="E887" i="37"/>
  <c r="F887" i="37"/>
  <c r="G887" i="37"/>
  <c r="H887" i="37"/>
  <c r="I887" i="37"/>
  <c r="J887" i="37"/>
  <c r="K887" i="37"/>
  <c r="L887" i="37"/>
  <c r="M887" i="37"/>
  <c r="N887" i="37"/>
  <c r="O887" i="37"/>
  <c r="P887" i="37"/>
  <c r="AA887" i="37"/>
  <c r="AB887" i="37"/>
  <c r="AC887" i="37"/>
  <c r="AD887" i="37"/>
  <c r="AE887" i="37"/>
  <c r="AF887" i="37"/>
  <c r="AG887" i="37"/>
  <c r="AH887" i="37"/>
  <c r="D888" i="37"/>
  <c r="E888" i="37"/>
  <c r="F888" i="37"/>
  <c r="G888" i="37"/>
  <c r="H888" i="37"/>
  <c r="I888" i="37"/>
  <c r="J888" i="37"/>
  <c r="K888" i="37"/>
  <c r="L888" i="37"/>
  <c r="M888" i="37"/>
  <c r="N888" i="37"/>
  <c r="O888" i="37"/>
  <c r="D889" i="37"/>
  <c r="E889" i="37"/>
  <c r="F889" i="37"/>
  <c r="G889" i="37"/>
  <c r="H889" i="37"/>
  <c r="I889" i="37"/>
  <c r="J889" i="37"/>
  <c r="K889" i="37"/>
  <c r="L889" i="37"/>
  <c r="M889" i="37"/>
  <c r="N889" i="37"/>
  <c r="O889" i="37"/>
  <c r="H890" i="37"/>
  <c r="I890" i="37"/>
  <c r="J890" i="37"/>
  <c r="K890" i="37"/>
  <c r="L890" i="37"/>
  <c r="M890" i="37"/>
  <c r="N890" i="37"/>
  <c r="O890" i="37"/>
  <c r="H891" i="37"/>
  <c r="I891" i="37"/>
  <c r="J891" i="37"/>
  <c r="K891" i="37"/>
  <c r="L891" i="37"/>
  <c r="M891" i="37"/>
  <c r="N891" i="37"/>
  <c r="O891" i="37"/>
  <c r="H892" i="37"/>
  <c r="I892" i="37"/>
  <c r="J892" i="37"/>
  <c r="K892" i="37"/>
  <c r="L892" i="37"/>
  <c r="M892" i="37"/>
  <c r="N892" i="37"/>
  <c r="O892" i="37"/>
  <c r="H893" i="37"/>
  <c r="I893" i="37"/>
  <c r="J893" i="37"/>
  <c r="K893" i="37"/>
  <c r="L893" i="37"/>
  <c r="M893" i="37"/>
  <c r="N893" i="37"/>
  <c r="O893" i="37"/>
  <c r="H894" i="37"/>
  <c r="I894" i="37"/>
  <c r="J894" i="37"/>
  <c r="K894" i="37"/>
  <c r="L894" i="37"/>
  <c r="M894" i="37"/>
  <c r="N894" i="37"/>
  <c r="O894" i="37"/>
  <c r="H895" i="37"/>
  <c r="I895" i="37"/>
  <c r="J895" i="37"/>
  <c r="K895" i="37"/>
  <c r="L895" i="37"/>
  <c r="M895" i="37"/>
  <c r="N895" i="37"/>
  <c r="O895" i="37"/>
  <c r="H896" i="37"/>
  <c r="I896" i="37"/>
  <c r="J896" i="37"/>
  <c r="K896" i="37"/>
  <c r="L896" i="37"/>
  <c r="M896" i="37"/>
  <c r="N896" i="37"/>
  <c r="O896" i="37"/>
  <c r="P896" i="37"/>
  <c r="AA896" i="37"/>
  <c r="AB896" i="37"/>
  <c r="AC896" i="37"/>
  <c r="AD896" i="37"/>
  <c r="AE896" i="37"/>
  <c r="AF896" i="37"/>
  <c r="AG896" i="37"/>
  <c r="AH896" i="37"/>
  <c r="H897" i="37"/>
  <c r="I897" i="37"/>
  <c r="J897" i="37"/>
  <c r="K897" i="37"/>
  <c r="L897" i="37"/>
  <c r="M897" i="37"/>
  <c r="N897" i="37"/>
  <c r="O897" i="37"/>
  <c r="P897" i="37"/>
  <c r="AA897" i="37"/>
  <c r="AB897" i="37"/>
  <c r="AC897" i="37"/>
  <c r="AD897" i="37"/>
  <c r="AE897" i="37"/>
  <c r="AF897" i="37"/>
  <c r="AG897" i="37"/>
  <c r="AH897" i="37"/>
  <c r="H898" i="37"/>
  <c r="I898" i="37"/>
  <c r="J898" i="37"/>
  <c r="K898" i="37"/>
  <c r="L898" i="37"/>
  <c r="M898" i="37"/>
  <c r="N898" i="37"/>
  <c r="O898" i="37"/>
  <c r="P898" i="37"/>
  <c r="AA898" i="37"/>
  <c r="AB898" i="37"/>
  <c r="AC898" i="37"/>
  <c r="AD898" i="37"/>
  <c r="AE898" i="37"/>
  <c r="AF898" i="37"/>
  <c r="AG898" i="37"/>
  <c r="AH898" i="37"/>
  <c r="H899" i="37"/>
  <c r="I899" i="37"/>
  <c r="J899" i="37"/>
  <c r="K899" i="37"/>
  <c r="L899" i="37"/>
  <c r="M899" i="37"/>
  <c r="N899" i="37"/>
  <c r="O899" i="37"/>
  <c r="H900" i="37"/>
  <c r="I900" i="37"/>
  <c r="J900" i="37"/>
  <c r="K900" i="37"/>
  <c r="L900" i="37"/>
  <c r="M900" i="37"/>
  <c r="N900" i="37"/>
  <c r="O900" i="37"/>
  <c r="H901" i="37"/>
  <c r="I901" i="37"/>
  <c r="J901" i="37"/>
  <c r="K901" i="37"/>
  <c r="L901" i="37"/>
  <c r="M901" i="37"/>
  <c r="N901" i="37"/>
  <c r="O901" i="37"/>
  <c r="H902" i="37"/>
  <c r="I902" i="37"/>
  <c r="J902" i="37"/>
  <c r="K902" i="37"/>
  <c r="L902" i="37"/>
  <c r="M902" i="37"/>
  <c r="N902" i="37"/>
  <c r="O902" i="37"/>
  <c r="P902" i="37"/>
  <c r="AA902" i="37"/>
  <c r="AB902" i="37"/>
  <c r="AC902" i="37"/>
  <c r="AD902" i="37"/>
  <c r="AE902" i="37"/>
  <c r="AF902" i="37"/>
  <c r="AG902" i="37"/>
  <c r="AH902" i="37"/>
  <c r="H903" i="37"/>
  <c r="I903" i="37"/>
  <c r="J903" i="37"/>
  <c r="K903" i="37"/>
  <c r="L903" i="37"/>
  <c r="M903" i="37"/>
  <c r="N903" i="37"/>
  <c r="O903" i="37"/>
  <c r="P903" i="37"/>
  <c r="AA903" i="37"/>
  <c r="AB903" i="37"/>
  <c r="AC903" i="37"/>
  <c r="AD903" i="37"/>
  <c r="AE903" i="37"/>
  <c r="AF903" i="37"/>
  <c r="AG903" i="37"/>
  <c r="AH903" i="37"/>
  <c r="H904" i="37"/>
  <c r="I904" i="37"/>
  <c r="J904" i="37"/>
  <c r="K904" i="37"/>
  <c r="L904" i="37"/>
  <c r="M904" i="37"/>
  <c r="N904" i="37"/>
  <c r="O904" i="37"/>
  <c r="P904" i="37"/>
  <c r="AA904" i="37"/>
  <c r="AB904" i="37"/>
  <c r="AC904" i="37"/>
  <c r="AD904" i="37"/>
  <c r="AE904" i="37"/>
  <c r="AF904" i="37"/>
  <c r="AG904" i="37"/>
  <c r="AH904" i="37"/>
  <c r="H905" i="37"/>
  <c r="I905" i="37"/>
  <c r="J905" i="37"/>
  <c r="K905" i="37"/>
  <c r="L905" i="37"/>
  <c r="M905" i="37"/>
  <c r="N905" i="37"/>
  <c r="O905" i="37"/>
  <c r="H906" i="37"/>
  <c r="I906" i="37"/>
  <c r="J906" i="37"/>
  <c r="K906" i="37"/>
  <c r="L906" i="37"/>
  <c r="M906" i="37"/>
  <c r="N906" i="37"/>
  <c r="O906" i="37"/>
  <c r="H910" i="37"/>
  <c r="I910" i="37"/>
  <c r="J910" i="37"/>
  <c r="K910" i="37"/>
  <c r="L910" i="37"/>
  <c r="M910" i="37"/>
  <c r="N910" i="37"/>
  <c r="O910" i="37"/>
  <c r="H911" i="37"/>
  <c r="I911" i="37"/>
  <c r="J911" i="37"/>
  <c r="K911" i="37"/>
  <c r="L911" i="37"/>
  <c r="M911" i="37"/>
  <c r="N911" i="37"/>
  <c r="O911" i="37"/>
  <c r="H912" i="37"/>
  <c r="I912" i="37"/>
  <c r="J912" i="37"/>
  <c r="K912" i="37"/>
  <c r="L912" i="37"/>
  <c r="M912" i="37"/>
  <c r="N912" i="37"/>
  <c r="O912" i="37"/>
  <c r="H913" i="37"/>
  <c r="I913" i="37"/>
  <c r="J913" i="37"/>
  <c r="K913" i="37"/>
  <c r="L913" i="37"/>
  <c r="M913" i="37"/>
  <c r="N913" i="37"/>
  <c r="O913" i="37"/>
  <c r="H916" i="37"/>
  <c r="I916" i="37"/>
  <c r="J916" i="37"/>
  <c r="K916" i="37"/>
  <c r="L916" i="37"/>
  <c r="M916" i="37"/>
  <c r="N916" i="37"/>
  <c r="O916" i="37"/>
  <c r="H917" i="37"/>
  <c r="I917" i="37"/>
  <c r="J917" i="37"/>
  <c r="K917" i="37"/>
  <c r="L917" i="37"/>
  <c r="M917" i="37"/>
  <c r="N917" i="37"/>
  <c r="O917" i="37"/>
  <c r="H918" i="37"/>
  <c r="I918" i="37"/>
  <c r="J918" i="37"/>
  <c r="K918" i="37"/>
  <c r="L918" i="37"/>
  <c r="M918" i="37"/>
  <c r="N918" i="37"/>
  <c r="O918" i="37"/>
  <c r="H919" i="37"/>
  <c r="I919" i="37"/>
  <c r="J919" i="37"/>
  <c r="K919" i="37"/>
  <c r="L919" i="37"/>
  <c r="M919" i="37"/>
  <c r="N919" i="37"/>
  <c r="O919" i="37"/>
  <c r="H920" i="37"/>
  <c r="I920" i="37"/>
  <c r="J920" i="37"/>
  <c r="K920" i="37"/>
  <c r="L920" i="37"/>
  <c r="M920" i="37"/>
  <c r="N920" i="37"/>
  <c r="O920" i="37"/>
  <c r="H921" i="37"/>
  <c r="I921" i="37"/>
  <c r="J921" i="37"/>
  <c r="K921" i="37"/>
  <c r="L921" i="37"/>
  <c r="M921" i="37"/>
  <c r="N921" i="37"/>
  <c r="O921" i="37"/>
  <c r="H922" i="37"/>
  <c r="I922" i="37"/>
  <c r="J922" i="37"/>
  <c r="K922" i="37"/>
  <c r="L922" i="37"/>
  <c r="M922" i="37"/>
  <c r="N922" i="37"/>
  <c r="O922" i="37"/>
  <c r="H923" i="37"/>
  <c r="I923" i="37"/>
  <c r="J923" i="37"/>
  <c r="K923" i="37"/>
  <c r="L923" i="37"/>
  <c r="M923" i="37"/>
  <c r="N923" i="37"/>
  <c r="O923" i="37"/>
  <c r="H924" i="37"/>
  <c r="I924" i="37"/>
  <c r="J924" i="37"/>
  <c r="K924" i="37"/>
  <c r="L924" i="37"/>
  <c r="M924" i="37"/>
  <c r="N924" i="37"/>
  <c r="O924" i="37"/>
  <c r="H925" i="37"/>
  <c r="I925" i="37"/>
  <c r="J925" i="37"/>
  <c r="K925" i="37"/>
  <c r="L925" i="37"/>
  <c r="M925" i="37"/>
  <c r="N925" i="37"/>
  <c r="O925" i="37"/>
  <c r="H926" i="37"/>
  <c r="I926" i="37"/>
  <c r="J926" i="37"/>
  <c r="K926" i="37"/>
  <c r="L926" i="37"/>
  <c r="M926" i="37"/>
  <c r="N926" i="37"/>
  <c r="O926" i="37"/>
  <c r="H927" i="37"/>
  <c r="I927" i="37"/>
  <c r="J927" i="37"/>
  <c r="K927" i="37"/>
  <c r="L927" i="37"/>
  <c r="M927" i="37"/>
  <c r="N927" i="37"/>
  <c r="O927" i="37"/>
  <c r="I928" i="37"/>
  <c r="J928" i="37"/>
  <c r="K928" i="37"/>
  <c r="L928" i="37"/>
  <c r="M928" i="37"/>
  <c r="N928" i="37"/>
  <c r="O928" i="37"/>
  <c r="H929" i="37"/>
  <c r="I929" i="37"/>
  <c r="J929" i="37"/>
  <c r="K929" i="37"/>
  <c r="L929" i="37"/>
  <c r="M929" i="37"/>
  <c r="N929" i="37"/>
  <c r="O929" i="37"/>
  <c r="H930" i="37"/>
  <c r="I930" i="37"/>
  <c r="J930" i="37"/>
  <c r="K930" i="37"/>
  <c r="L930" i="37"/>
  <c r="M930" i="37"/>
  <c r="N930" i="37"/>
  <c r="O930" i="37"/>
  <c r="H931" i="37"/>
  <c r="I931" i="37"/>
  <c r="J931" i="37"/>
  <c r="K931" i="37"/>
  <c r="L931" i="37"/>
  <c r="M931" i="37"/>
  <c r="N931" i="37"/>
  <c r="O931" i="37"/>
  <c r="H932" i="37"/>
  <c r="I932" i="37"/>
  <c r="J932" i="37"/>
  <c r="K932" i="37"/>
  <c r="L932" i="37"/>
  <c r="M932" i="37"/>
  <c r="N932" i="37"/>
  <c r="O932" i="37"/>
  <c r="H933" i="37"/>
  <c r="I933" i="37"/>
  <c r="J933" i="37"/>
  <c r="K933" i="37"/>
  <c r="L933" i="37"/>
  <c r="M933" i="37"/>
  <c r="N933" i="37"/>
  <c r="O933" i="37"/>
  <c r="H934" i="37"/>
  <c r="I934" i="37"/>
  <c r="J934" i="37"/>
  <c r="K934" i="37"/>
  <c r="L934" i="37"/>
  <c r="M934" i="37"/>
  <c r="N934" i="37"/>
  <c r="O934" i="37"/>
  <c r="H935" i="37"/>
  <c r="I935" i="37"/>
  <c r="J935" i="37"/>
  <c r="K935" i="37"/>
  <c r="L935" i="37"/>
  <c r="M935" i="37"/>
  <c r="N935" i="37"/>
  <c r="O935" i="37"/>
  <c r="H936" i="37"/>
  <c r="I936" i="37"/>
  <c r="J936" i="37"/>
  <c r="K936" i="37"/>
  <c r="L936" i="37"/>
  <c r="M936" i="37"/>
  <c r="N936" i="37"/>
  <c r="O936" i="37"/>
  <c r="H937" i="37"/>
  <c r="I937" i="37"/>
  <c r="J937" i="37"/>
  <c r="K937" i="37"/>
  <c r="L937" i="37"/>
  <c r="M937" i="37"/>
  <c r="N937" i="37"/>
  <c r="O937" i="37"/>
  <c r="H938" i="37"/>
  <c r="I938" i="37"/>
  <c r="J938" i="37"/>
  <c r="K938" i="37"/>
  <c r="L938" i="37"/>
  <c r="M938" i="37"/>
  <c r="N938" i="37"/>
  <c r="O938" i="37"/>
  <c r="H939" i="37"/>
  <c r="I939" i="37"/>
  <c r="J939" i="37"/>
  <c r="K939" i="37"/>
  <c r="L939" i="37"/>
  <c r="M939" i="37"/>
  <c r="N939" i="37"/>
  <c r="O939" i="37"/>
  <c r="H940" i="37"/>
  <c r="I940" i="37"/>
  <c r="J940" i="37"/>
  <c r="K940" i="37"/>
  <c r="L940" i="37"/>
  <c r="M940" i="37"/>
  <c r="N940" i="37"/>
  <c r="O940" i="37"/>
  <c r="H941" i="37"/>
  <c r="I941" i="37"/>
  <c r="J941" i="37"/>
  <c r="K941" i="37"/>
  <c r="L941" i="37"/>
  <c r="M941" i="37"/>
  <c r="N941" i="37"/>
  <c r="O941" i="37"/>
  <c r="H942" i="37"/>
  <c r="I942" i="37"/>
  <c r="J942" i="37"/>
  <c r="K942" i="37"/>
  <c r="L942" i="37"/>
  <c r="M942" i="37"/>
  <c r="N942" i="37"/>
  <c r="O942" i="37"/>
  <c r="H943" i="37"/>
  <c r="I943" i="37"/>
  <c r="J943" i="37"/>
  <c r="K943" i="37"/>
  <c r="L943" i="37"/>
  <c r="M943" i="37"/>
  <c r="N943" i="37"/>
  <c r="O943" i="37"/>
  <c r="H947" i="37"/>
  <c r="I947" i="37"/>
  <c r="J947" i="37"/>
  <c r="K947" i="37"/>
  <c r="L947" i="37"/>
  <c r="M947" i="37"/>
  <c r="N947" i="37"/>
  <c r="O947" i="37"/>
  <c r="H948" i="37"/>
  <c r="I948" i="37"/>
  <c r="J948" i="37"/>
  <c r="K948" i="37"/>
  <c r="L948" i="37"/>
  <c r="M948" i="37"/>
  <c r="N948" i="37"/>
  <c r="O948" i="37"/>
  <c r="H949" i="37"/>
  <c r="I949" i="37"/>
  <c r="J949" i="37"/>
  <c r="K949" i="37"/>
  <c r="L949" i="37"/>
  <c r="M949" i="37"/>
  <c r="N949" i="37"/>
  <c r="O949" i="37"/>
  <c r="H950" i="37"/>
  <c r="I950" i="37"/>
  <c r="J950" i="37"/>
  <c r="K950" i="37"/>
  <c r="L950" i="37"/>
  <c r="M950" i="37"/>
  <c r="N950" i="37"/>
  <c r="O950" i="37"/>
  <c r="H1964" i="157"/>
  <c r="F904" i="37" s="1"/>
  <c r="F1964" i="157"/>
  <c r="H1963" i="157"/>
  <c r="F903" i="37" s="1"/>
  <c r="F1963" i="157"/>
  <c r="H1958" i="157"/>
  <c r="F898" i="37" s="1"/>
  <c r="F1958" i="157"/>
  <c r="H1957" i="157"/>
  <c r="F897" i="37" s="1"/>
  <c r="F1957" i="157"/>
  <c r="H1928" i="157"/>
  <c r="F1928" i="157"/>
  <c r="G1892" i="157"/>
  <c r="G1891" i="157"/>
  <c r="G1890" i="157"/>
  <c r="G1887" i="157"/>
  <c r="G1886" i="157"/>
  <c r="H1879" i="157"/>
  <c r="G1881" i="157"/>
  <c r="G1880" i="157"/>
  <c r="F1879" i="157"/>
  <c r="D819" i="37"/>
  <c r="E819" i="37"/>
  <c r="F819" i="37"/>
  <c r="G819" i="37"/>
  <c r="H819" i="37"/>
  <c r="I819" i="37"/>
  <c r="J819" i="37"/>
  <c r="K819" i="37"/>
  <c r="L819" i="37"/>
  <c r="M819" i="37"/>
  <c r="N819" i="37"/>
  <c r="O819" i="37"/>
  <c r="D821" i="37"/>
  <c r="E821" i="37"/>
  <c r="F821" i="37"/>
  <c r="G821" i="37"/>
  <c r="H821" i="37"/>
  <c r="I821" i="37"/>
  <c r="J821" i="37"/>
  <c r="K821" i="37"/>
  <c r="L821" i="37"/>
  <c r="M821" i="37"/>
  <c r="N821" i="37"/>
  <c r="O821" i="37"/>
  <c r="P821" i="37"/>
  <c r="AA821" i="37"/>
  <c r="AB821" i="37"/>
  <c r="AC821" i="37"/>
  <c r="AD821" i="37"/>
  <c r="AE821" i="37"/>
  <c r="AF821" i="37"/>
  <c r="AG821" i="37"/>
  <c r="AH821" i="37"/>
  <c r="E822" i="37"/>
  <c r="F822" i="37"/>
  <c r="G822" i="37"/>
  <c r="H822" i="37"/>
  <c r="I822" i="37"/>
  <c r="J822" i="37"/>
  <c r="K822" i="37"/>
  <c r="L822" i="37"/>
  <c r="M822" i="37"/>
  <c r="N822" i="37"/>
  <c r="O822" i="37"/>
  <c r="D823" i="37"/>
  <c r="E823" i="37"/>
  <c r="F823" i="37"/>
  <c r="G823" i="37"/>
  <c r="H823" i="37"/>
  <c r="I823" i="37"/>
  <c r="J823" i="37"/>
  <c r="K823" i="37"/>
  <c r="L823" i="37"/>
  <c r="M823" i="37"/>
  <c r="N823" i="37"/>
  <c r="O823" i="37"/>
  <c r="H824" i="37"/>
  <c r="I824" i="37"/>
  <c r="J824" i="37"/>
  <c r="K824" i="37"/>
  <c r="L824" i="37"/>
  <c r="M824" i="37"/>
  <c r="N824" i="37"/>
  <c r="O824" i="37"/>
  <c r="H825" i="37"/>
  <c r="I825" i="37"/>
  <c r="J825" i="37"/>
  <c r="K825" i="37"/>
  <c r="L825" i="37"/>
  <c r="M825" i="37"/>
  <c r="N825" i="37"/>
  <c r="O825" i="37"/>
  <c r="H826" i="37"/>
  <c r="I826" i="37"/>
  <c r="J826" i="37"/>
  <c r="K826" i="37"/>
  <c r="L826" i="37"/>
  <c r="M826" i="37"/>
  <c r="N826" i="37"/>
  <c r="O826" i="37"/>
  <c r="H827" i="37"/>
  <c r="I827" i="37"/>
  <c r="J827" i="37"/>
  <c r="K827" i="37"/>
  <c r="L827" i="37"/>
  <c r="M827" i="37"/>
  <c r="N827" i="37"/>
  <c r="O827" i="37"/>
  <c r="H828" i="37"/>
  <c r="I828" i="37"/>
  <c r="J828" i="37"/>
  <c r="K828" i="37"/>
  <c r="L828" i="37"/>
  <c r="M828" i="37"/>
  <c r="N828" i="37"/>
  <c r="O828" i="37"/>
  <c r="H829" i="37"/>
  <c r="I829" i="37"/>
  <c r="J829" i="37"/>
  <c r="K829" i="37"/>
  <c r="L829" i="37"/>
  <c r="M829" i="37"/>
  <c r="N829" i="37"/>
  <c r="O829" i="37"/>
  <c r="H830" i="37"/>
  <c r="I830" i="37"/>
  <c r="J830" i="37"/>
  <c r="K830" i="37"/>
  <c r="L830" i="37"/>
  <c r="M830" i="37"/>
  <c r="N830" i="37"/>
  <c r="O830" i="37"/>
  <c r="H831" i="37"/>
  <c r="I831" i="37"/>
  <c r="J831" i="37"/>
  <c r="K831" i="37"/>
  <c r="L831" i="37"/>
  <c r="M831" i="37"/>
  <c r="N831" i="37"/>
  <c r="O831" i="37"/>
  <c r="H832" i="37"/>
  <c r="I832" i="37"/>
  <c r="J832" i="37"/>
  <c r="K832" i="37"/>
  <c r="L832" i="37"/>
  <c r="M832" i="37"/>
  <c r="N832" i="37"/>
  <c r="O832" i="37"/>
  <c r="H833" i="37"/>
  <c r="I833" i="37"/>
  <c r="J833" i="37"/>
  <c r="K833" i="37"/>
  <c r="L833" i="37"/>
  <c r="M833" i="37"/>
  <c r="N833" i="37"/>
  <c r="O833" i="37"/>
  <c r="P833" i="37"/>
  <c r="AA833" i="37"/>
  <c r="AB833" i="37"/>
  <c r="AC833" i="37"/>
  <c r="AD833" i="37"/>
  <c r="AE833" i="37"/>
  <c r="AF833" i="37"/>
  <c r="AG833" i="37"/>
  <c r="AH833" i="37"/>
  <c r="H834" i="37"/>
  <c r="I834" i="37"/>
  <c r="J834" i="37"/>
  <c r="K834" i="37"/>
  <c r="L834" i="37"/>
  <c r="M834" i="37"/>
  <c r="N834" i="37"/>
  <c r="O834" i="37"/>
  <c r="P834" i="37"/>
  <c r="AA834" i="37"/>
  <c r="AB834" i="37"/>
  <c r="AC834" i="37"/>
  <c r="AD834" i="37"/>
  <c r="AE834" i="37"/>
  <c r="AF834" i="37"/>
  <c r="AG834" i="37"/>
  <c r="AH834" i="37"/>
  <c r="H835" i="37"/>
  <c r="I835" i="37"/>
  <c r="J835" i="37"/>
  <c r="K835" i="37"/>
  <c r="L835" i="37"/>
  <c r="M835" i="37"/>
  <c r="N835" i="37"/>
  <c r="O835" i="37"/>
  <c r="P835" i="37"/>
  <c r="AA835" i="37"/>
  <c r="AB835" i="37"/>
  <c r="AC835" i="37"/>
  <c r="AD835" i="37"/>
  <c r="AE835" i="37"/>
  <c r="AF835" i="37"/>
  <c r="AG835" i="37"/>
  <c r="AH835" i="37"/>
  <c r="H836" i="37"/>
  <c r="I836" i="37"/>
  <c r="J836" i="37"/>
  <c r="K836" i="37"/>
  <c r="L836" i="37"/>
  <c r="M836" i="37"/>
  <c r="N836" i="37"/>
  <c r="O836" i="37"/>
  <c r="H837" i="37"/>
  <c r="I837" i="37"/>
  <c r="J837" i="37"/>
  <c r="K837" i="37"/>
  <c r="L837" i="37"/>
  <c r="M837" i="37"/>
  <c r="N837" i="37"/>
  <c r="O837" i="37"/>
  <c r="H838" i="37"/>
  <c r="I838" i="37"/>
  <c r="J838" i="37"/>
  <c r="K838" i="37"/>
  <c r="L838" i="37"/>
  <c r="M838" i="37"/>
  <c r="N838" i="37"/>
  <c r="O838" i="37"/>
  <c r="P838" i="37"/>
  <c r="AA838" i="37"/>
  <c r="AB838" i="37"/>
  <c r="AC838" i="37"/>
  <c r="AD838" i="37"/>
  <c r="AE838" i="37"/>
  <c r="AF838" i="37"/>
  <c r="AG838" i="37"/>
  <c r="AH838" i="37"/>
  <c r="H839" i="37"/>
  <c r="I839" i="37"/>
  <c r="J839" i="37"/>
  <c r="K839" i="37"/>
  <c r="L839" i="37"/>
  <c r="M839" i="37"/>
  <c r="N839" i="37"/>
  <c r="O839" i="37"/>
  <c r="P839" i="37"/>
  <c r="AA839" i="37"/>
  <c r="AB839" i="37"/>
  <c r="AC839" i="37"/>
  <c r="AD839" i="37"/>
  <c r="AE839" i="37"/>
  <c r="AF839" i="37"/>
  <c r="AG839" i="37"/>
  <c r="AH839" i="37"/>
  <c r="H840" i="37"/>
  <c r="I840" i="37"/>
  <c r="J840" i="37"/>
  <c r="K840" i="37"/>
  <c r="L840" i="37"/>
  <c r="M840" i="37"/>
  <c r="N840" i="37"/>
  <c r="O840" i="37"/>
  <c r="P840" i="37"/>
  <c r="AA840" i="37"/>
  <c r="AB840" i="37"/>
  <c r="AC840" i="37"/>
  <c r="AD840" i="37"/>
  <c r="AE840" i="37"/>
  <c r="AF840" i="37"/>
  <c r="AG840" i="37"/>
  <c r="AH840" i="37"/>
  <c r="H841" i="37"/>
  <c r="I841" i="37"/>
  <c r="J841" i="37"/>
  <c r="K841" i="37"/>
  <c r="L841" i="37"/>
  <c r="M841" i="37"/>
  <c r="N841" i="37"/>
  <c r="O841" i="37"/>
  <c r="H842" i="37"/>
  <c r="I842" i="37"/>
  <c r="J842" i="37"/>
  <c r="K842" i="37"/>
  <c r="L842" i="37"/>
  <c r="M842" i="37"/>
  <c r="N842" i="37"/>
  <c r="O842" i="37"/>
  <c r="H843" i="37"/>
  <c r="I843" i="37"/>
  <c r="J843" i="37"/>
  <c r="K843" i="37"/>
  <c r="L843" i="37"/>
  <c r="M843" i="37"/>
  <c r="N843" i="37"/>
  <c r="O843" i="37"/>
  <c r="H844" i="37"/>
  <c r="I844" i="37"/>
  <c r="J844" i="37"/>
  <c r="K844" i="37"/>
  <c r="L844" i="37"/>
  <c r="M844" i="37"/>
  <c r="N844" i="37"/>
  <c r="O844" i="37"/>
  <c r="H847" i="37"/>
  <c r="I847" i="37"/>
  <c r="J847" i="37"/>
  <c r="K847" i="37"/>
  <c r="L847" i="37"/>
  <c r="M847" i="37"/>
  <c r="N847" i="37"/>
  <c r="O847" i="37"/>
  <c r="H848" i="37"/>
  <c r="I848" i="37"/>
  <c r="J848" i="37"/>
  <c r="K848" i="37"/>
  <c r="L848" i="37"/>
  <c r="M848" i="37"/>
  <c r="N848" i="37"/>
  <c r="O848" i="37"/>
  <c r="H849" i="37"/>
  <c r="I849" i="37"/>
  <c r="J849" i="37"/>
  <c r="K849" i="37"/>
  <c r="L849" i="37"/>
  <c r="M849" i="37"/>
  <c r="N849" i="37"/>
  <c r="O849" i="37"/>
  <c r="H850" i="37"/>
  <c r="I850" i="37"/>
  <c r="J850" i="37"/>
  <c r="K850" i="37"/>
  <c r="L850" i="37"/>
  <c r="M850" i="37"/>
  <c r="N850" i="37"/>
  <c r="O850" i="37"/>
  <c r="H851" i="37"/>
  <c r="I851" i="37"/>
  <c r="J851" i="37"/>
  <c r="K851" i="37"/>
  <c r="L851" i="37"/>
  <c r="M851" i="37"/>
  <c r="N851" i="37"/>
  <c r="O851" i="37"/>
  <c r="H852" i="37"/>
  <c r="I852" i="37"/>
  <c r="J852" i="37"/>
  <c r="K852" i="37"/>
  <c r="L852" i="37"/>
  <c r="M852" i="37"/>
  <c r="N852" i="37"/>
  <c r="O852" i="37"/>
  <c r="H853" i="37"/>
  <c r="I853" i="37"/>
  <c r="J853" i="37"/>
  <c r="K853" i="37"/>
  <c r="L853" i="37"/>
  <c r="M853" i="37"/>
  <c r="N853" i="37"/>
  <c r="O853" i="37"/>
  <c r="H854" i="37"/>
  <c r="I854" i="37"/>
  <c r="J854" i="37"/>
  <c r="K854" i="37"/>
  <c r="L854" i="37"/>
  <c r="M854" i="37"/>
  <c r="N854" i="37"/>
  <c r="O854" i="37"/>
  <c r="H855" i="37"/>
  <c r="I855" i="37"/>
  <c r="J855" i="37"/>
  <c r="K855" i="37"/>
  <c r="L855" i="37"/>
  <c r="M855" i="37"/>
  <c r="N855" i="37"/>
  <c r="O855" i="37"/>
  <c r="D856" i="37"/>
  <c r="E856" i="37"/>
  <c r="F856" i="37"/>
  <c r="G856" i="37"/>
  <c r="H856" i="37"/>
  <c r="I856" i="37"/>
  <c r="J856" i="37"/>
  <c r="K856" i="37"/>
  <c r="L856" i="37"/>
  <c r="M856" i="37"/>
  <c r="N856" i="37"/>
  <c r="O856" i="37"/>
  <c r="P856" i="37"/>
  <c r="AA856" i="37"/>
  <c r="AB856" i="37"/>
  <c r="AC856" i="37"/>
  <c r="AD856" i="37"/>
  <c r="AE856" i="37"/>
  <c r="AF856" i="37"/>
  <c r="AG856" i="37"/>
  <c r="AH856" i="37"/>
  <c r="H857" i="37"/>
  <c r="I857" i="37"/>
  <c r="J857" i="37"/>
  <c r="K857" i="37"/>
  <c r="L857" i="37"/>
  <c r="M857" i="37"/>
  <c r="N857" i="37"/>
  <c r="O857" i="37"/>
  <c r="I858" i="37"/>
  <c r="J858" i="37"/>
  <c r="K858" i="37"/>
  <c r="L858" i="37"/>
  <c r="M858" i="37"/>
  <c r="N858" i="37"/>
  <c r="O858" i="37"/>
  <c r="H859" i="37"/>
  <c r="I859" i="37"/>
  <c r="J859" i="37"/>
  <c r="K859" i="37"/>
  <c r="L859" i="37"/>
  <c r="M859" i="37"/>
  <c r="N859" i="37"/>
  <c r="O859" i="37"/>
  <c r="G860" i="37"/>
  <c r="H860" i="37"/>
  <c r="I860" i="37"/>
  <c r="J860" i="37"/>
  <c r="K860" i="37"/>
  <c r="L860" i="37"/>
  <c r="M860" i="37"/>
  <c r="N860" i="37"/>
  <c r="O860" i="37"/>
  <c r="H861" i="37"/>
  <c r="I861" i="37"/>
  <c r="J861" i="37"/>
  <c r="K861" i="37"/>
  <c r="L861" i="37"/>
  <c r="M861" i="37"/>
  <c r="N861" i="37"/>
  <c r="O861" i="37"/>
  <c r="H862" i="37"/>
  <c r="I862" i="37"/>
  <c r="J862" i="37"/>
  <c r="K862" i="37"/>
  <c r="L862" i="37"/>
  <c r="M862" i="37"/>
  <c r="N862" i="37"/>
  <c r="O862" i="37"/>
  <c r="H863" i="37"/>
  <c r="I863" i="37"/>
  <c r="J863" i="37"/>
  <c r="K863" i="37"/>
  <c r="L863" i="37"/>
  <c r="M863" i="37"/>
  <c r="N863" i="37"/>
  <c r="O863" i="37"/>
  <c r="H864" i="37"/>
  <c r="I864" i="37"/>
  <c r="J864" i="37"/>
  <c r="K864" i="37"/>
  <c r="L864" i="37"/>
  <c r="M864" i="37"/>
  <c r="N864" i="37"/>
  <c r="O864" i="37"/>
  <c r="H865" i="37"/>
  <c r="I865" i="37"/>
  <c r="J865" i="37"/>
  <c r="K865" i="37"/>
  <c r="L865" i="37"/>
  <c r="M865" i="37"/>
  <c r="N865" i="37"/>
  <c r="O865" i="37"/>
  <c r="H866" i="37"/>
  <c r="I866" i="37"/>
  <c r="J866" i="37"/>
  <c r="K866" i="37"/>
  <c r="L866" i="37"/>
  <c r="M866" i="37"/>
  <c r="N866" i="37"/>
  <c r="O866" i="37"/>
  <c r="H867" i="37"/>
  <c r="I867" i="37"/>
  <c r="J867" i="37"/>
  <c r="K867" i="37"/>
  <c r="L867" i="37"/>
  <c r="M867" i="37"/>
  <c r="N867" i="37"/>
  <c r="O867" i="37"/>
  <c r="H868" i="37"/>
  <c r="I868" i="37"/>
  <c r="J868" i="37"/>
  <c r="K868" i="37"/>
  <c r="L868" i="37"/>
  <c r="M868" i="37"/>
  <c r="N868" i="37"/>
  <c r="O868" i="37"/>
  <c r="H869" i="37"/>
  <c r="I869" i="37"/>
  <c r="J869" i="37"/>
  <c r="K869" i="37"/>
  <c r="L869" i="37"/>
  <c r="M869" i="37"/>
  <c r="N869" i="37"/>
  <c r="O869" i="37"/>
  <c r="H870" i="37"/>
  <c r="I870" i="37"/>
  <c r="J870" i="37"/>
  <c r="K870" i="37"/>
  <c r="L870" i="37"/>
  <c r="M870" i="37"/>
  <c r="N870" i="37"/>
  <c r="O870" i="37"/>
  <c r="H871" i="37"/>
  <c r="I871" i="37"/>
  <c r="J871" i="37"/>
  <c r="K871" i="37"/>
  <c r="L871" i="37"/>
  <c r="M871" i="37"/>
  <c r="N871" i="37"/>
  <c r="O871" i="37"/>
  <c r="H872" i="37"/>
  <c r="I872" i="37"/>
  <c r="J872" i="37"/>
  <c r="K872" i="37"/>
  <c r="L872" i="37"/>
  <c r="M872" i="37"/>
  <c r="N872" i="37"/>
  <c r="O872" i="37"/>
  <c r="H873" i="37"/>
  <c r="I873" i="37"/>
  <c r="J873" i="37"/>
  <c r="K873" i="37"/>
  <c r="L873" i="37"/>
  <c r="M873" i="37"/>
  <c r="N873" i="37"/>
  <c r="O873" i="37"/>
  <c r="H874" i="37"/>
  <c r="I874" i="37"/>
  <c r="J874" i="37"/>
  <c r="K874" i="37"/>
  <c r="L874" i="37"/>
  <c r="M874" i="37"/>
  <c r="N874" i="37"/>
  <c r="O874" i="37"/>
  <c r="D875" i="37"/>
  <c r="E875" i="37"/>
  <c r="F875" i="37"/>
  <c r="G875" i="37"/>
  <c r="H875" i="37"/>
  <c r="I875" i="37"/>
  <c r="J875" i="37"/>
  <c r="K875" i="37"/>
  <c r="L875" i="37"/>
  <c r="M875" i="37"/>
  <c r="N875" i="37"/>
  <c r="O875" i="37"/>
  <c r="P875" i="37"/>
  <c r="AA875" i="37"/>
  <c r="AB875" i="37"/>
  <c r="AC875" i="37"/>
  <c r="AD875" i="37"/>
  <c r="AE875" i="37"/>
  <c r="AF875" i="37"/>
  <c r="AG875" i="37"/>
  <c r="AH875" i="37"/>
  <c r="D877" i="37"/>
  <c r="E877" i="37"/>
  <c r="F877" i="37"/>
  <c r="G877" i="37"/>
  <c r="H877" i="37"/>
  <c r="I877" i="37"/>
  <c r="J877" i="37"/>
  <c r="K877" i="37"/>
  <c r="L877" i="37"/>
  <c r="M877" i="37"/>
  <c r="N877" i="37"/>
  <c r="O877" i="37"/>
  <c r="P877" i="37"/>
  <c r="AA877" i="37"/>
  <c r="AB877" i="37"/>
  <c r="AC877" i="37"/>
  <c r="AD877" i="37"/>
  <c r="AE877" i="37"/>
  <c r="AF877" i="37"/>
  <c r="AG877" i="37"/>
  <c r="AH877" i="37"/>
  <c r="H880" i="37"/>
  <c r="I880" i="37"/>
  <c r="J880" i="37"/>
  <c r="K880" i="37"/>
  <c r="L880" i="37"/>
  <c r="M880" i="37"/>
  <c r="N880" i="37"/>
  <c r="O880" i="37"/>
  <c r="H881" i="37"/>
  <c r="I881" i="37"/>
  <c r="J881" i="37"/>
  <c r="K881" i="37"/>
  <c r="L881" i="37"/>
  <c r="M881" i="37"/>
  <c r="N881" i="37"/>
  <c r="O881" i="37"/>
  <c r="H882" i="37"/>
  <c r="I882" i="37"/>
  <c r="J882" i="37"/>
  <c r="K882" i="37"/>
  <c r="L882" i="37"/>
  <c r="M882" i="37"/>
  <c r="N882" i="37"/>
  <c r="O882" i="37"/>
  <c r="H883" i="37"/>
  <c r="I883" i="37"/>
  <c r="J883" i="37"/>
  <c r="K883" i="37"/>
  <c r="L883" i="37"/>
  <c r="M883" i="37"/>
  <c r="N883" i="37"/>
  <c r="O883" i="37"/>
  <c r="H1825" i="157"/>
  <c r="F854" i="37" s="1"/>
  <c r="H1824" i="157"/>
  <c r="F853" i="37" s="1"/>
  <c r="F1825" i="157"/>
  <c r="F1824" i="157"/>
  <c r="H1811" i="157"/>
  <c r="F840" i="37" s="1"/>
  <c r="F1811" i="157"/>
  <c r="H1810" i="157"/>
  <c r="F839" i="37" s="1"/>
  <c r="F1810" i="157"/>
  <c r="H1809" i="157"/>
  <c r="F838" i="37" s="1"/>
  <c r="F1809" i="157"/>
  <c r="H1806" i="157"/>
  <c r="F835" i="37" s="1"/>
  <c r="F1806" i="157"/>
  <c r="H1805" i="157"/>
  <c r="F834" i="37" s="1"/>
  <c r="F1805" i="157"/>
  <c r="G1751" i="157"/>
  <c r="G1750" i="157"/>
  <c r="G1749" i="157"/>
  <c r="G1748" i="157"/>
  <c r="G1747" i="157"/>
  <c r="H1744" i="157"/>
  <c r="F1744" i="157"/>
  <c r="G1701" i="157"/>
  <c r="G1700" i="157"/>
  <c r="G1699" i="157"/>
  <c r="G1696" i="157"/>
  <c r="G1695" i="157"/>
  <c r="G1694" i="157"/>
  <c r="D753" i="37"/>
  <c r="E753" i="37"/>
  <c r="F753" i="37"/>
  <c r="G753" i="37"/>
  <c r="H753" i="37"/>
  <c r="I753" i="37"/>
  <c r="J753" i="37"/>
  <c r="K753" i="37"/>
  <c r="L753" i="37"/>
  <c r="M753" i="37"/>
  <c r="N753" i="37"/>
  <c r="O753" i="37"/>
  <c r="D755" i="37"/>
  <c r="E755" i="37"/>
  <c r="F755" i="37"/>
  <c r="G755" i="37"/>
  <c r="H755" i="37"/>
  <c r="I755" i="37"/>
  <c r="J755" i="37"/>
  <c r="K755" i="37"/>
  <c r="L755" i="37"/>
  <c r="M755" i="37"/>
  <c r="N755" i="37"/>
  <c r="O755" i="37"/>
  <c r="P755" i="37"/>
  <c r="AA755" i="37"/>
  <c r="AB755" i="37"/>
  <c r="AC755" i="37"/>
  <c r="AD755" i="37"/>
  <c r="AE755" i="37"/>
  <c r="AF755" i="37"/>
  <c r="AG755" i="37"/>
  <c r="AH755" i="37"/>
  <c r="D756" i="37"/>
  <c r="E756" i="37"/>
  <c r="F756" i="37"/>
  <c r="G756" i="37"/>
  <c r="H756" i="37"/>
  <c r="I756" i="37"/>
  <c r="J756" i="37"/>
  <c r="K756" i="37"/>
  <c r="L756" i="37"/>
  <c r="M756" i="37"/>
  <c r="N756" i="37"/>
  <c r="O756" i="37"/>
  <c r="D757" i="37"/>
  <c r="E757" i="37"/>
  <c r="F757" i="37"/>
  <c r="G757" i="37"/>
  <c r="H757" i="37"/>
  <c r="I757" i="37"/>
  <c r="J757" i="37"/>
  <c r="K757" i="37"/>
  <c r="L757" i="37"/>
  <c r="M757" i="37"/>
  <c r="N757" i="37"/>
  <c r="O757" i="37"/>
  <c r="H758" i="37"/>
  <c r="I758" i="37"/>
  <c r="J758" i="37"/>
  <c r="K758" i="37"/>
  <c r="L758" i="37"/>
  <c r="M758" i="37"/>
  <c r="N758" i="37"/>
  <c r="O758" i="37"/>
  <c r="H759" i="37"/>
  <c r="I759" i="37"/>
  <c r="J759" i="37"/>
  <c r="K759" i="37"/>
  <c r="L759" i="37"/>
  <c r="M759" i="37"/>
  <c r="N759" i="37"/>
  <c r="O759" i="37"/>
  <c r="H760" i="37"/>
  <c r="I760" i="37"/>
  <c r="J760" i="37"/>
  <c r="K760" i="37"/>
  <c r="L760" i="37"/>
  <c r="M760" i="37"/>
  <c r="N760" i="37"/>
  <c r="O760" i="37"/>
  <c r="H761" i="37"/>
  <c r="I761" i="37"/>
  <c r="J761" i="37"/>
  <c r="K761" i="37"/>
  <c r="L761" i="37"/>
  <c r="M761" i="37"/>
  <c r="N761" i="37"/>
  <c r="O761" i="37"/>
  <c r="H762" i="37"/>
  <c r="I762" i="37"/>
  <c r="J762" i="37"/>
  <c r="K762" i="37"/>
  <c r="L762" i="37"/>
  <c r="M762" i="37"/>
  <c r="N762" i="37"/>
  <c r="O762" i="37"/>
  <c r="H763" i="37"/>
  <c r="I763" i="37"/>
  <c r="J763" i="37"/>
  <c r="K763" i="37"/>
  <c r="L763" i="37"/>
  <c r="M763" i="37"/>
  <c r="N763" i="37"/>
  <c r="O763" i="37"/>
  <c r="H764" i="37"/>
  <c r="I764" i="37"/>
  <c r="J764" i="37"/>
  <c r="K764" i="37"/>
  <c r="L764" i="37"/>
  <c r="M764" i="37"/>
  <c r="N764" i="37"/>
  <c r="O764" i="37"/>
  <c r="H765" i="37"/>
  <c r="I765" i="37"/>
  <c r="J765" i="37"/>
  <c r="K765" i="37"/>
  <c r="L765" i="37"/>
  <c r="M765" i="37"/>
  <c r="N765" i="37"/>
  <c r="O765" i="37"/>
  <c r="H766" i="37"/>
  <c r="I766" i="37"/>
  <c r="J766" i="37"/>
  <c r="K766" i="37"/>
  <c r="L766" i="37"/>
  <c r="M766" i="37"/>
  <c r="N766" i="37"/>
  <c r="O766" i="37"/>
  <c r="H767" i="37"/>
  <c r="I767" i="37"/>
  <c r="J767" i="37"/>
  <c r="K767" i="37"/>
  <c r="L767" i="37"/>
  <c r="M767" i="37"/>
  <c r="N767" i="37"/>
  <c r="O767" i="37"/>
  <c r="P767" i="37"/>
  <c r="AA767" i="37"/>
  <c r="AB767" i="37"/>
  <c r="AC767" i="37"/>
  <c r="AD767" i="37"/>
  <c r="AE767" i="37"/>
  <c r="AF767" i="37"/>
  <c r="AG767" i="37"/>
  <c r="AH767" i="37"/>
  <c r="H768" i="37"/>
  <c r="I768" i="37"/>
  <c r="J768" i="37"/>
  <c r="K768" i="37"/>
  <c r="L768" i="37"/>
  <c r="M768" i="37"/>
  <c r="N768" i="37"/>
  <c r="O768" i="37"/>
  <c r="P768" i="37"/>
  <c r="AA768" i="37"/>
  <c r="AB768" i="37"/>
  <c r="AC768" i="37"/>
  <c r="AD768" i="37"/>
  <c r="AE768" i="37"/>
  <c r="AF768" i="37"/>
  <c r="AG768" i="37"/>
  <c r="AH768" i="37"/>
  <c r="H769" i="37"/>
  <c r="I769" i="37"/>
  <c r="J769" i="37"/>
  <c r="K769" i="37"/>
  <c r="L769" i="37"/>
  <c r="M769" i="37"/>
  <c r="N769" i="37"/>
  <c r="O769" i="37"/>
  <c r="H770" i="37"/>
  <c r="I770" i="37"/>
  <c r="J770" i="37"/>
  <c r="K770" i="37"/>
  <c r="L770" i="37"/>
  <c r="M770" i="37"/>
  <c r="N770" i="37"/>
  <c r="O770" i="37"/>
  <c r="H771" i="37"/>
  <c r="I771" i="37"/>
  <c r="J771" i="37"/>
  <c r="K771" i="37"/>
  <c r="L771" i="37"/>
  <c r="M771" i="37"/>
  <c r="N771" i="37"/>
  <c r="O771" i="37"/>
  <c r="P771" i="37"/>
  <c r="AA771" i="37"/>
  <c r="AB771" i="37"/>
  <c r="AC771" i="37"/>
  <c r="AD771" i="37"/>
  <c r="AE771" i="37"/>
  <c r="AF771" i="37"/>
  <c r="AG771" i="37"/>
  <c r="AH771" i="37"/>
  <c r="H772" i="37"/>
  <c r="I772" i="37"/>
  <c r="J772" i="37"/>
  <c r="K772" i="37"/>
  <c r="L772" i="37"/>
  <c r="M772" i="37"/>
  <c r="N772" i="37"/>
  <c r="O772" i="37"/>
  <c r="P772" i="37"/>
  <c r="AA772" i="37"/>
  <c r="AB772" i="37"/>
  <c r="AC772" i="37"/>
  <c r="AD772" i="37"/>
  <c r="AE772" i="37"/>
  <c r="AF772" i="37"/>
  <c r="AG772" i="37"/>
  <c r="AH772" i="37"/>
  <c r="H773" i="37"/>
  <c r="I773" i="37"/>
  <c r="J773" i="37"/>
  <c r="K773" i="37"/>
  <c r="L773" i="37"/>
  <c r="M773" i="37"/>
  <c r="N773" i="37"/>
  <c r="O773" i="37"/>
  <c r="P773" i="37"/>
  <c r="AA773" i="37"/>
  <c r="AB773" i="37"/>
  <c r="AC773" i="37"/>
  <c r="AD773" i="37"/>
  <c r="AE773" i="37"/>
  <c r="AF773" i="37"/>
  <c r="AG773" i="37"/>
  <c r="AH773" i="37"/>
  <c r="H774" i="37"/>
  <c r="I774" i="37"/>
  <c r="J774" i="37"/>
  <c r="K774" i="37"/>
  <c r="L774" i="37"/>
  <c r="M774" i="37"/>
  <c r="N774" i="37"/>
  <c r="O774" i="37"/>
  <c r="H775" i="37"/>
  <c r="I775" i="37"/>
  <c r="J775" i="37"/>
  <c r="K775" i="37"/>
  <c r="L775" i="37"/>
  <c r="M775" i="37"/>
  <c r="N775" i="37"/>
  <c r="O775" i="37"/>
  <c r="H776" i="37"/>
  <c r="I776" i="37"/>
  <c r="J776" i="37"/>
  <c r="K776" i="37"/>
  <c r="L776" i="37"/>
  <c r="M776" i="37"/>
  <c r="N776" i="37"/>
  <c r="O776" i="37"/>
  <c r="H777" i="37"/>
  <c r="I777" i="37"/>
  <c r="J777" i="37"/>
  <c r="K777" i="37"/>
  <c r="L777" i="37"/>
  <c r="M777" i="37"/>
  <c r="N777" i="37"/>
  <c r="O777" i="37"/>
  <c r="H780" i="37"/>
  <c r="I780" i="37"/>
  <c r="J780" i="37"/>
  <c r="K780" i="37"/>
  <c r="L780" i="37"/>
  <c r="M780" i="37"/>
  <c r="N780" i="37"/>
  <c r="O780" i="37"/>
  <c r="H781" i="37"/>
  <c r="I781" i="37"/>
  <c r="J781" i="37"/>
  <c r="K781" i="37"/>
  <c r="L781" i="37"/>
  <c r="M781" i="37"/>
  <c r="N781" i="37"/>
  <c r="O781" i="37"/>
  <c r="H782" i="37"/>
  <c r="I782" i="37"/>
  <c r="J782" i="37"/>
  <c r="K782" i="37"/>
  <c r="L782" i="37"/>
  <c r="M782" i="37"/>
  <c r="N782" i="37"/>
  <c r="O782" i="37"/>
  <c r="H783" i="37"/>
  <c r="I783" i="37"/>
  <c r="J783" i="37"/>
  <c r="K783" i="37"/>
  <c r="L783" i="37"/>
  <c r="M783" i="37"/>
  <c r="N783" i="37"/>
  <c r="O783" i="37"/>
  <c r="H784" i="37"/>
  <c r="I784" i="37"/>
  <c r="J784" i="37"/>
  <c r="K784" i="37"/>
  <c r="L784" i="37"/>
  <c r="M784" i="37"/>
  <c r="N784" i="37"/>
  <c r="O784" i="37"/>
  <c r="H785" i="37"/>
  <c r="I785" i="37"/>
  <c r="J785" i="37"/>
  <c r="K785" i="37"/>
  <c r="L785" i="37"/>
  <c r="M785" i="37"/>
  <c r="N785" i="37"/>
  <c r="O785" i="37"/>
  <c r="H786" i="37"/>
  <c r="I786" i="37"/>
  <c r="J786" i="37"/>
  <c r="K786" i="37"/>
  <c r="L786" i="37"/>
  <c r="M786" i="37"/>
  <c r="N786" i="37"/>
  <c r="O786" i="37"/>
  <c r="H787" i="37"/>
  <c r="I787" i="37"/>
  <c r="J787" i="37"/>
  <c r="K787" i="37"/>
  <c r="L787" i="37"/>
  <c r="M787" i="37"/>
  <c r="N787" i="37"/>
  <c r="O787" i="37"/>
  <c r="H788" i="37"/>
  <c r="I788" i="37"/>
  <c r="J788" i="37"/>
  <c r="K788" i="37"/>
  <c r="L788" i="37"/>
  <c r="M788" i="37"/>
  <c r="N788" i="37"/>
  <c r="O788" i="37"/>
  <c r="H789" i="37"/>
  <c r="I789" i="37"/>
  <c r="J789" i="37"/>
  <c r="K789" i="37"/>
  <c r="L789" i="37"/>
  <c r="M789" i="37"/>
  <c r="N789" i="37"/>
  <c r="O789" i="37"/>
  <c r="H790" i="37"/>
  <c r="I790" i="37"/>
  <c r="J790" i="37"/>
  <c r="K790" i="37"/>
  <c r="L790" i="37"/>
  <c r="M790" i="37"/>
  <c r="N790" i="37"/>
  <c r="O790" i="37"/>
  <c r="H791" i="37"/>
  <c r="I791" i="37"/>
  <c r="J791" i="37"/>
  <c r="K791" i="37"/>
  <c r="L791" i="37"/>
  <c r="M791" i="37"/>
  <c r="N791" i="37"/>
  <c r="O791" i="37"/>
  <c r="H792" i="37"/>
  <c r="I792" i="37"/>
  <c r="J792" i="37"/>
  <c r="K792" i="37"/>
  <c r="L792" i="37"/>
  <c r="M792" i="37"/>
  <c r="N792" i="37"/>
  <c r="O792" i="37"/>
  <c r="I793" i="37"/>
  <c r="J793" i="37"/>
  <c r="K793" i="37"/>
  <c r="L793" i="37"/>
  <c r="M793" i="37"/>
  <c r="N793" i="37"/>
  <c r="O793" i="37"/>
  <c r="H794" i="37"/>
  <c r="I794" i="37"/>
  <c r="J794" i="37"/>
  <c r="K794" i="37"/>
  <c r="L794" i="37"/>
  <c r="M794" i="37"/>
  <c r="N794" i="37"/>
  <c r="O794" i="37"/>
  <c r="H795" i="37"/>
  <c r="I795" i="37"/>
  <c r="J795" i="37"/>
  <c r="K795" i="37"/>
  <c r="L795" i="37"/>
  <c r="M795" i="37"/>
  <c r="N795" i="37"/>
  <c r="O795" i="37"/>
  <c r="H796" i="37"/>
  <c r="I796" i="37"/>
  <c r="J796" i="37"/>
  <c r="K796" i="37"/>
  <c r="L796" i="37"/>
  <c r="M796" i="37"/>
  <c r="N796" i="37"/>
  <c r="O796" i="37"/>
  <c r="H797" i="37"/>
  <c r="I797" i="37"/>
  <c r="J797" i="37"/>
  <c r="K797" i="37"/>
  <c r="L797" i="37"/>
  <c r="M797" i="37"/>
  <c r="N797" i="37"/>
  <c r="O797" i="37"/>
  <c r="H798" i="37"/>
  <c r="I798" i="37"/>
  <c r="J798" i="37"/>
  <c r="K798" i="37"/>
  <c r="L798" i="37"/>
  <c r="M798" i="37"/>
  <c r="N798" i="37"/>
  <c r="O798" i="37"/>
  <c r="H799" i="37"/>
  <c r="I799" i="37"/>
  <c r="J799" i="37"/>
  <c r="K799" i="37"/>
  <c r="L799" i="37"/>
  <c r="M799" i="37"/>
  <c r="N799" i="37"/>
  <c r="O799" i="37"/>
  <c r="H800" i="37"/>
  <c r="I800" i="37"/>
  <c r="J800" i="37"/>
  <c r="K800" i="37"/>
  <c r="L800" i="37"/>
  <c r="M800" i="37"/>
  <c r="N800" i="37"/>
  <c r="O800" i="37"/>
  <c r="H801" i="37"/>
  <c r="I801" i="37"/>
  <c r="J801" i="37"/>
  <c r="K801" i="37"/>
  <c r="L801" i="37"/>
  <c r="M801" i="37"/>
  <c r="N801" i="37"/>
  <c r="O801" i="37"/>
  <c r="H802" i="37"/>
  <c r="I802" i="37"/>
  <c r="J802" i="37"/>
  <c r="K802" i="37"/>
  <c r="L802" i="37"/>
  <c r="M802" i="37"/>
  <c r="N802" i="37"/>
  <c r="O802" i="37"/>
  <c r="H803" i="37"/>
  <c r="I803" i="37"/>
  <c r="J803" i="37"/>
  <c r="K803" i="37"/>
  <c r="L803" i="37"/>
  <c r="M803" i="37"/>
  <c r="N803" i="37"/>
  <c r="O803" i="37"/>
  <c r="H804" i="37"/>
  <c r="I804" i="37"/>
  <c r="J804" i="37"/>
  <c r="K804" i="37"/>
  <c r="L804" i="37"/>
  <c r="M804" i="37"/>
  <c r="N804" i="37"/>
  <c r="O804" i="37"/>
  <c r="H805" i="37"/>
  <c r="I805" i="37"/>
  <c r="J805" i="37"/>
  <c r="K805" i="37"/>
  <c r="L805" i="37"/>
  <c r="M805" i="37"/>
  <c r="N805" i="37"/>
  <c r="O805" i="37"/>
  <c r="H806" i="37"/>
  <c r="I806" i="37"/>
  <c r="J806" i="37"/>
  <c r="K806" i="37"/>
  <c r="L806" i="37"/>
  <c r="M806" i="37"/>
  <c r="N806" i="37"/>
  <c r="O806" i="37"/>
  <c r="H807" i="37"/>
  <c r="I807" i="37"/>
  <c r="J807" i="37"/>
  <c r="K807" i="37"/>
  <c r="L807" i="37"/>
  <c r="M807" i="37"/>
  <c r="N807" i="37"/>
  <c r="O807" i="37"/>
  <c r="H808" i="37"/>
  <c r="I808" i="37"/>
  <c r="J808" i="37"/>
  <c r="K808" i="37"/>
  <c r="L808" i="37"/>
  <c r="M808" i="37"/>
  <c r="N808" i="37"/>
  <c r="O808" i="37"/>
  <c r="D809" i="37"/>
  <c r="E809" i="37"/>
  <c r="F809" i="37"/>
  <c r="G809" i="37"/>
  <c r="H809" i="37"/>
  <c r="I809" i="37"/>
  <c r="J809" i="37"/>
  <c r="K809" i="37"/>
  <c r="L809" i="37"/>
  <c r="M809" i="37"/>
  <c r="N809" i="37"/>
  <c r="O809" i="37"/>
  <c r="P809" i="37"/>
  <c r="AA809" i="37"/>
  <c r="AB809" i="37"/>
  <c r="AC809" i="37"/>
  <c r="AD809" i="37"/>
  <c r="AE809" i="37"/>
  <c r="AF809" i="37"/>
  <c r="AG809" i="37"/>
  <c r="AH809" i="37"/>
  <c r="D810" i="37"/>
  <c r="E810" i="37"/>
  <c r="F810" i="37"/>
  <c r="G810" i="37"/>
  <c r="H810" i="37"/>
  <c r="I810" i="37"/>
  <c r="J810" i="37"/>
  <c r="K810" i="37"/>
  <c r="L810" i="37"/>
  <c r="M810" i="37"/>
  <c r="N810" i="37"/>
  <c r="O810" i="37"/>
  <c r="P810" i="37"/>
  <c r="AA810" i="37"/>
  <c r="AB810" i="37"/>
  <c r="AC810" i="37"/>
  <c r="AD810" i="37"/>
  <c r="AE810" i="37"/>
  <c r="AF810" i="37"/>
  <c r="AG810" i="37"/>
  <c r="AH810" i="37"/>
  <c r="H814" i="37"/>
  <c r="I814" i="37"/>
  <c r="J814" i="37"/>
  <c r="K814" i="37"/>
  <c r="L814" i="37"/>
  <c r="M814" i="37"/>
  <c r="N814" i="37"/>
  <c r="O814" i="37"/>
  <c r="H815" i="37"/>
  <c r="I815" i="37"/>
  <c r="J815" i="37"/>
  <c r="K815" i="37"/>
  <c r="L815" i="37"/>
  <c r="M815" i="37"/>
  <c r="N815" i="37"/>
  <c r="O815" i="37"/>
  <c r="H816" i="37"/>
  <c r="I816" i="37"/>
  <c r="J816" i="37"/>
  <c r="K816" i="37"/>
  <c r="L816" i="37"/>
  <c r="M816" i="37"/>
  <c r="N816" i="37"/>
  <c r="O816" i="37"/>
  <c r="H817" i="37"/>
  <c r="I817" i="37"/>
  <c r="J817" i="37"/>
  <c r="K817" i="37"/>
  <c r="L817" i="37"/>
  <c r="M817" i="37"/>
  <c r="N817" i="37"/>
  <c r="O817" i="37"/>
  <c r="H1617" i="157"/>
  <c r="F768" i="37" s="1"/>
  <c r="F1617" i="157"/>
  <c r="H1622" i="157"/>
  <c r="F773" i="37" s="1"/>
  <c r="F1622" i="157"/>
  <c r="H1621" i="157"/>
  <c r="F772" i="37" s="1"/>
  <c r="F1621" i="157"/>
  <c r="H1620" i="157"/>
  <c r="F771" i="37" s="1"/>
  <c r="F1620" i="157"/>
  <c r="H1584" i="157"/>
  <c r="F1584" i="157"/>
  <c r="G1543" i="157"/>
  <c r="G1542" i="157"/>
  <c r="G1541" i="157"/>
  <c r="G1538" i="157"/>
  <c r="G1537" i="157"/>
  <c r="F104" i="57" l="1"/>
  <c r="G963" i="37" s="1"/>
  <c r="H1873" i="157"/>
  <c r="I1541" i="157"/>
  <c r="I1620" i="157" s="1"/>
  <c r="G771" i="37" s="1"/>
  <c r="I1695" i="157"/>
  <c r="I1805" i="157" s="1"/>
  <c r="G834" i="37" s="1"/>
  <c r="D834" i="37"/>
  <c r="D839" i="37"/>
  <c r="I1881" i="157"/>
  <c r="I1958" i="157" s="1"/>
  <c r="G898" i="37" s="1"/>
  <c r="I1892" i="157"/>
  <c r="I1969" i="157" s="1"/>
  <c r="G909" i="37" s="1"/>
  <c r="G1969" i="157"/>
  <c r="I1542" i="157"/>
  <c r="I1621" i="157" s="1"/>
  <c r="G772" i="37" s="1"/>
  <c r="D772" i="37"/>
  <c r="I1696" i="157"/>
  <c r="I1806" i="157" s="1"/>
  <c r="G835" i="37" s="1"/>
  <c r="D903" i="37"/>
  <c r="I1543" i="157"/>
  <c r="I1622" i="157" s="1"/>
  <c r="G773" i="37" s="1"/>
  <c r="I1699" i="157"/>
  <c r="I1809" i="157" s="1"/>
  <c r="G838" i="37" s="1"/>
  <c r="I1748" i="157"/>
  <c r="D835" i="37"/>
  <c r="D840" i="37"/>
  <c r="I1886" i="157"/>
  <c r="I1963" i="157" s="1"/>
  <c r="G903" i="37" s="1"/>
  <c r="D773" i="37"/>
  <c r="I1700" i="157"/>
  <c r="I1810" i="157" s="1"/>
  <c r="G839" i="37" s="1"/>
  <c r="I1749" i="157"/>
  <c r="I1887" i="157"/>
  <c r="I1964" i="157" s="1"/>
  <c r="G904" i="37" s="1"/>
  <c r="D897" i="37"/>
  <c r="D904" i="37"/>
  <c r="I1701" i="157"/>
  <c r="I1811" i="157" s="1"/>
  <c r="G840" i="37" s="1"/>
  <c r="I1750" i="157"/>
  <c r="D838" i="37"/>
  <c r="D853" i="37"/>
  <c r="F1873" i="157"/>
  <c r="I1890" i="157"/>
  <c r="I1967" i="157" s="1"/>
  <c r="G907" i="37" s="1"/>
  <c r="G1967" i="157"/>
  <c r="I1538" i="157"/>
  <c r="I1617" i="157" s="1"/>
  <c r="G768" i="37" s="1"/>
  <c r="D771" i="37"/>
  <c r="D768" i="37"/>
  <c r="I1751" i="157"/>
  <c r="D854" i="37"/>
  <c r="I1880" i="157"/>
  <c r="I1957" i="157" s="1"/>
  <c r="G897" i="37" s="1"/>
  <c r="I1891" i="157"/>
  <c r="I1968" i="157" s="1"/>
  <c r="G908" i="37" s="1"/>
  <c r="G1968" i="157"/>
  <c r="D898" i="37"/>
  <c r="E1006" i="37"/>
  <c r="F147" i="57"/>
  <c r="G1006" i="37" s="1"/>
  <c r="G1752" i="157"/>
  <c r="I2039" i="157"/>
  <c r="I2113" i="157" s="1"/>
  <c r="G1033" i="37" s="1"/>
  <c r="G2113" i="157"/>
  <c r="I2040" i="157"/>
  <c r="I2114" i="157" s="1"/>
  <c r="G1034" i="37" s="1"/>
  <c r="G2114" i="157"/>
  <c r="I2041" i="157"/>
  <c r="I2115" i="157" s="1"/>
  <c r="G1035" i="37" s="1"/>
  <c r="G2115" i="157"/>
  <c r="I2036" i="157"/>
  <c r="I2110" i="157" s="1"/>
  <c r="G1030" i="37" s="1"/>
  <c r="G2110" i="157"/>
  <c r="G2078" i="157"/>
  <c r="F1956" i="157"/>
  <c r="G1964" i="157"/>
  <c r="E904" i="37" s="1"/>
  <c r="G1958" i="157"/>
  <c r="E898" i="37" s="1"/>
  <c r="H1956" i="157"/>
  <c r="F896" i="37" s="1"/>
  <c r="G1963" i="157"/>
  <c r="E903" i="37" s="1"/>
  <c r="G1957" i="157"/>
  <c r="E897" i="37" s="1"/>
  <c r="G1928" i="157"/>
  <c r="G1879" i="157"/>
  <c r="G1811" i="157"/>
  <c r="E840" i="37" s="1"/>
  <c r="G1809" i="157"/>
  <c r="E838" i="37" s="1"/>
  <c r="G1806" i="157"/>
  <c r="E835" i="37" s="1"/>
  <c r="G1810" i="157"/>
  <c r="E839" i="37" s="1"/>
  <c r="G1805" i="157"/>
  <c r="E834" i="37" s="1"/>
  <c r="G1744" i="157"/>
  <c r="G1621" i="157"/>
  <c r="E772" i="37" s="1"/>
  <c r="G1620" i="157"/>
  <c r="E771" i="37" s="1"/>
  <c r="G1617" i="157"/>
  <c r="E768" i="37" s="1"/>
  <c r="G1622" i="157"/>
  <c r="E773" i="37" s="1"/>
  <c r="G1584" i="157"/>
  <c r="D896" i="37" l="1"/>
  <c r="E1034" i="37"/>
  <c r="E907" i="37"/>
  <c r="E1030" i="37"/>
  <c r="E1033" i="37"/>
  <c r="E908" i="37"/>
  <c r="E1035" i="37"/>
  <c r="E909" i="37"/>
  <c r="I1879" i="157"/>
  <c r="I1956" i="157" s="1"/>
  <c r="G896" i="37" s="1"/>
  <c r="G1956" i="157"/>
  <c r="E896" i="37" s="1"/>
  <c r="D556" i="37" l="1"/>
  <c r="E556" i="37"/>
  <c r="F556" i="37"/>
  <c r="G556" i="37"/>
  <c r="H556" i="37"/>
  <c r="I556" i="37"/>
  <c r="J556" i="37"/>
  <c r="K556" i="37"/>
  <c r="L556" i="37"/>
  <c r="M556" i="37"/>
  <c r="N556" i="37"/>
  <c r="O556" i="37"/>
  <c r="D558" i="37"/>
  <c r="E558" i="37"/>
  <c r="F558" i="37"/>
  <c r="G558" i="37"/>
  <c r="H558" i="37"/>
  <c r="I558" i="37"/>
  <c r="J558" i="37"/>
  <c r="K558" i="37"/>
  <c r="L558" i="37"/>
  <c r="M558" i="37"/>
  <c r="N558" i="37"/>
  <c r="O558" i="37"/>
  <c r="P558" i="37"/>
  <c r="AA558" i="37"/>
  <c r="AB558" i="37"/>
  <c r="AC558" i="37"/>
  <c r="AD558" i="37"/>
  <c r="AE558" i="37"/>
  <c r="AF558" i="37"/>
  <c r="AG558" i="37"/>
  <c r="AH558" i="37"/>
  <c r="D559" i="37"/>
  <c r="E559" i="37"/>
  <c r="F559" i="37"/>
  <c r="G559" i="37"/>
  <c r="H559" i="37"/>
  <c r="I559" i="37"/>
  <c r="J559" i="37"/>
  <c r="K559" i="37"/>
  <c r="L559" i="37"/>
  <c r="M559" i="37"/>
  <c r="N559" i="37"/>
  <c r="O559" i="37"/>
  <c r="D560" i="37"/>
  <c r="E560" i="37"/>
  <c r="F560" i="37"/>
  <c r="G560" i="37"/>
  <c r="H560" i="37"/>
  <c r="I560" i="37"/>
  <c r="J560" i="37"/>
  <c r="K560" i="37"/>
  <c r="L560" i="37"/>
  <c r="M560" i="37"/>
  <c r="N560" i="37"/>
  <c r="O560" i="37"/>
  <c r="H561" i="37"/>
  <c r="I561" i="37"/>
  <c r="J561" i="37"/>
  <c r="K561" i="37"/>
  <c r="L561" i="37"/>
  <c r="M561" i="37"/>
  <c r="N561" i="37"/>
  <c r="O561" i="37"/>
  <c r="H562" i="37"/>
  <c r="I562" i="37"/>
  <c r="J562" i="37"/>
  <c r="K562" i="37"/>
  <c r="L562" i="37"/>
  <c r="M562" i="37"/>
  <c r="N562" i="37"/>
  <c r="O562" i="37"/>
  <c r="H563" i="37"/>
  <c r="I563" i="37"/>
  <c r="J563" i="37"/>
  <c r="K563" i="37"/>
  <c r="L563" i="37"/>
  <c r="M563" i="37"/>
  <c r="N563" i="37"/>
  <c r="O563" i="37"/>
  <c r="H564" i="37"/>
  <c r="I564" i="37"/>
  <c r="J564" i="37"/>
  <c r="K564" i="37"/>
  <c r="L564" i="37"/>
  <c r="M564" i="37"/>
  <c r="N564" i="37"/>
  <c r="O564" i="37"/>
  <c r="H565" i="37"/>
  <c r="I565" i="37"/>
  <c r="J565" i="37"/>
  <c r="K565" i="37"/>
  <c r="L565" i="37"/>
  <c r="M565" i="37"/>
  <c r="N565" i="37"/>
  <c r="O565" i="37"/>
  <c r="H566" i="37"/>
  <c r="I566" i="37"/>
  <c r="J566" i="37"/>
  <c r="K566" i="37"/>
  <c r="L566" i="37"/>
  <c r="M566" i="37"/>
  <c r="N566" i="37"/>
  <c r="O566" i="37"/>
  <c r="H567" i="37"/>
  <c r="I567" i="37"/>
  <c r="J567" i="37"/>
  <c r="K567" i="37"/>
  <c r="L567" i="37"/>
  <c r="M567" i="37"/>
  <c r="N567" i="37"/>
  <c r="O567" i="37"/>
  <c r="P567" i="37"/>
  <c r="AA567" i="37"/>
  <c r="AB567" i="37"/>
  <c r="AC567" i="37"/>
  <c r="AD567" i="37"/>
  <c r="AE567" i="37"/>
  <c r="AF567" i="37"/>
  <c r="AG567" i="37"/>
  <c r="AH567" i="37"/>
  <c r="H568" i="37"/>
  <c r="I568" i="37"/>
  <c r="J568" i="37"/>
  <c r="K568" i="37"/>
  <c r="L568" i="37"/>
  <c r="M568" i="37"/>
  <c r="N568" i="37"/>
  <c r="O568" i="37"/>
  <c r="P568" i="37"/>
  <c r="AA568" i="37"/>
  <c r="AB568" i="37"/>
  <c r="AC568" i="37"/>
  <c r="AD568" i="37"/>
  <c r="AE568" i="37"/>
  <c r="AF568" i="37"/>
  <c r="AG568" i="37"/>
  <c r="AH568" i="37"/>
  <c r="H569" i="37"/>
  <c r="I569" i="37"/>
  <c r="J569" i="37"/>
  <c r="K569" i="37"/>
  <c r="L569" i="37"/>
  <c r="M569" i="37"/>
  <c r="N569" i="37"/>
  <c r="O569" i="37"/>
  <c r="H570" i="37"/>
  <c r="I570" i="37"/>
  <c r="J570" i="37"/>
  <c r="K570" i="37"/>
  <c r="L570" i="37"/>
  <c r="M570" i="37"/>
  <c r="N570" i="37"/>
  <c r="O570" i="37"/>
  <c r="H571" i="37"/>
  <c r="I571" i="37"/>
  <c r="J571" i="37"/>
  <c r="K571" i="37"/>
  <c r="L571" i="37"/>
  <c r="M571" i="37"/>
  <c r="N571" i="37"/>
  <c r="O571" i="37"/>
  <c r="H572" i="37"/>
  <c r="I572" i="37"/>
  <c r="J572" i="37"/>
  <c r="K572" i="37"/>
  <c r="L572" i="37"/>
  <c r="M572" i="37"/>
  <c r="N572" i="37"/>
  <c r="O572" i="37"/>
  <c r="P572" i="37"/>
  <c r="AA572" i="37"/>
  <c r="AB572" i="37"/>
  <c r="AC572" i="37"/>
  <c r="AD572" i="37"/>
  <c r="AE572" i="37"/>
  <c r="AF572" i="37"/>
  <c r="AG572" i="37"/>
  <c r="AH572" i="37"/>
  <c r="H573" i="37"/>
  <c r="I573" i="37"/>
  <c r="J573" i="37"/>
  <c r="K573" i="37"/>
  <c r="L573" i="37"/>
  <c r="M573" i="37"/>
  <c r="N573" i="37"/>
  <c r="O573" i="37"/>
  <c r="P573" i="37"/>
  <c r="AA573" i="37"/>
  <c r="AB573" i="37"/>
  <c r="AC573" i="37"/>
  <c r="AD573" i="37"/>
  <c r="AE573" i="37"/>
  <c r="AF573" i="37"/>
  <c r="AG573" i="37"/>
  <c r="AH573" i="37"/>
  <c r="H574" i="37"/>
  <c r="I574" i="37"/>
  <c r="J574" i="37"/>
  <c r="K574" i="37"/>
  <c r="L574" i="37"/>
  <c r="M574" i="37"/>
  <c r="N574" i="37"/>
  <c r="O574" i="37"/>
  <c r="H575" i="37"/>
  <c r="I575" i="37"/>
  <c r="J575" i="37"/>
  <c r="K575" i="37"/>
  <c r="L575" i="37"/>
  <c r="M575" i="37"/>
  <c r="N575" i="37"/>
  <c r="O575" i="37"/>
  <c r="H576" i="37"/>
  <c r="I576" i="37"/>
  <c r="J576" i="37"/>
  <c r="K576" i="37"/>
  <c r="L576" i="37"/>
  <c r="M576" i="37"/>
  <c r="N576" i="37"/>
  <c r="O576" i="37"/>
  <c r="P576" i="37"/>
  <c r="AA576" i="37"/>
  <c r="AB576" i="37"/>
  <c r="AC576" i="37"/>
  <c r="AD576" i="37"/>
  <c r="AE576" i="37"/>
  <c r="AF576" i="37"/>
  <c r="AG576" i="37"/>
  <c r="AH576" i="37"/>
  <c r="H577" i="37"/>
  <c r="I577" i="37"/>
  <c r="J577" i="37"/>
  <c r="K577" i="37"/>
  <c r="L577" i="37"/>
  <c r="M577" i="37"/>
  <c r="N577" i="37"/>
  <c r="O577" i="37"/>
  <c r="P577" i="37"/>
  <c r="AA577" i="37"/>
  <c r="AB577" i="37"/>
  <c r="AC577" i="37"/>
  <c r="AD577" i="37"/>
  <c r="AE577" i="37"/>
  <c r="AF577" i="37"/>
  <c r="AG577" i="37"/>
  <c r="AH577" i="37"/>
  <c r="H578" i="37"/>
  <c r="I578" i="37"/>
  <c r="J578" i="37"/>
  <c r="K578" i="37"/>
  <c r="L578" i="37"/>
  <c r="M578" i="37"/>
  <c r="N578" i="37"/>
  <c r="O578" i="37"/>
  <c r="P578" i="37"/>
  <c r="AA578" i="37"/>
  <c r="AB578" i="37"/>
  <c r="AC578" i="37"/>
  <c r="AD578" i="37"/>
  <c r="AE578" i="37"/>
  <c r="AF578" i="37"/>
  <c r="AG578" i="37"/>
  <c r="AH578" i="37"/>
  <c r="H579" i="37"/>
  <c r="I579" i="37"/>
  <c r="J579" i="37"/>
  <c r="K579" i="37"/>
  <c r="L579" i="37"/>
  <c r="M579" i="37"/>
  <c r="N579" i="37"/>
  <c r="O579" i="37"/>
  <c r="H580" i="37"/>
  <c r="I580" i="37"/>
  <c r="J580" i="37"/>
  <c r="K580" i="37"/>
  <c r="L580" i="37"/>
  <c r="M580" i="37"/>
  <c r="N580" i="37"/>
  <c r="O580" i="37"/>
  <c r="H581" i="37"/>
  <c r="I581" i="37"/>
  <c r="J581" i="37"/>
  <c r="K581" i="37"/>
  <c r="L581" i="37"/>
  <c r="M581" i="37"/>
  <c r="N581" i="37"/>
  <c r="O581" i="37"/>
  <c r="H582" i="37"/>
  <c r="I582" i="37"/>
  <c r="J582" i="37"/>
  <c r="K582" i="37"/>
  <c r="L582" i="37"/>
  <c r="M582" i="37"/>
  <c r="N582" i="37"/>
  <c r="O582" i="37"/>
  <c r="H585" i="37"/>
  <c r="I585" i="37"/>
  <c r="J585" i="37"/>
  <c r="K585" i="37"/>
  <c r="L585" i="37"/>
  <c r="M585" i="37"/>
  <c r="N585" i="37"/>
  <c r="O585" i="37"/>
  <c r="H586" i="37"/>
  <c r="I586" i="37"/>
  <c r="J586" i="37"/>
  <c r="K586" i="37"/>
  <c r="L586" i="37"/>
  <c r="M586" i="37"/>
  <c r="N586" i="37"/>
  <c r="O586" i="37"/>
  <c r="H587" i="37"/>
  <c r="I587" i="37"/>
  <c r="J587" i="37"/>
  <c r="K587" i="37"/>
  <c r="L587" i="37"/>
  <c r="M587" i="37"/>
  <c r="N587" i="37"/>
  <c r="O587" i="37"/>
  <c r="H588" i="37"/>
  <c r="I588" i="37"/>
  <c r="J588" i="37"/>
  <c r="K588" i="37"/>
  <c r="L588" i="37"/>
  <c r="M588" i="37"/>
  <c r="N588" i="37"/>
  <c r="O588" i="37"/>
  <c r="H589" i="37"/>
  <c r="I589" i="37"/>
  <c r="J589" i="37"/>
  <c r="K589" i="37"/>
  <c r="L589" i="37"/>
  <c r="M589" i="37"/>
  <c r="N589" i="37"/>
  <c r="O589" i="37"/>
  <c r="H590" i="37"/>
  <c r="I590" i="37"/>
  <c r="J590" i="37"/>
  <c r="K590" i="37"/>
  <c r="L590" i="37"/>
  <c r="M590" i="37"/>
  <c r="N590" i="37"/>
  <c r="O590" i="37"/>
  <c r="H591" i="37"/>
  <c r="I591" i="37"/>
  <c r="J591" i="37"/>
  <c r="K591" i="37"/>
  <c r="L591" i="37"/>
  <c r="M591" i="37"/>
  <c r="N591" i="37"/>
  <c r="O591" i="37"/>
  <c r="H592" i="37"/>
  <c r="I592" i="37"/>
  <c r="J592" i="37"/>
  <c r="K592" i="37"/>
  <c r="L592" i="37"/>
  <c r="M592" i="37"/>
  <c r="N592" i="37"/>
  <c r="O592" i="37"/>
  <c r="H593" i="37"/>
  <c r="I593" i="37"/>
  <c r="J593" i="37"/>
  <c r="K593" i="37"/>
  <c r="L593" i="37"/>
  <c r="M593" i="37"/>
  <c r="N593" i="37"/>
  <c r="O593" i="37"/>
  <c r="H594" i="37"/>
  <c r="I594" i="37"/>
  <c r="J594" i="37"/>
  <c r="K594" i="37"/>
  <c r="L594" i="37"/>
  <c r="M594" i="37"/>
  <c r="N594" i="37"/>
  <c r="O594" i="37"/>
  <c r="H595" i="37"/>
  <c r="I595" i="37"/>
  <c r="J595" i="37"/>
  <c r="K595" i="37"/>
  <c r="L595" i="37"/>
  <c r="M595" i="37"/>
  <c r="N595" i="37"/>
  <c r="O595" i="37"/>
  <c r="H596" i="37"/>
  <c r="I596" i="37"/>
  <c r="J596" i="37"/>
  <c r="K596" i="37"/>
  <c r="L596" i="37"/>
  <c r="M596" i="37"/>
  <c r="N596" i="37"/>
  <c r="O596" i="37"/>
  <c r="H597" i="37"/>
  <c r="I597" i="37"/>
  <c r="J597" i="37"/>
  <c r="K597" i="37"/>
  <c r="L597" i="37"/>
  <c r="M597" i="37"/>
  <c r="N597" i="37"/>
  <c r="O597" i="37"/>
  <c r="H598" i="37"/>
  <c r="I598" i="37"/>
  <c r="J598" i="37"/>
  <c r="K598" i="37"/>
  <c r="L598" i="37"/>
  <c r="M598" i="37"/>
  <c r="N598" i="37"/>
  <c r="O598" i="37"/>
  <c r="H599" i="37"/>
  <c r="I599" i="37"/>
  <c r="J599" i="37"/>
  <c r="K599" i="37"/>
  <c r="L599" i="37"/>
  <c r="M599" i="37"/>
  <c r="N599" i="37"/>
  <c r="O599" i="37"/>
  <c r="H600" i="37"/>
  <c r="I600" i="37"/>
  <c r="J600" i="37"/>
  <c r="K600" i="37"/>
  <c r="L600" i="37"/>
  <c r="M600" i="37"/>
  <c r="N600" i="37"/>
  <c r="O600" i="37"/>
  <c r="H601" i="37"/>
  <c r="I601" i="37"/>
  <c r="J601" i="37"/>
  <c r="K601" i="37"/>
  <c r="L601" i="37"/>
  <c r="M601" i="37"/>
  <c r="N601" i="37"/>
  <c r="O601" i="37"/>
  <c r="H602" i="37"/>
  <c r="I602" i="37"/>
  <c r="J602" i="37"/>
  <c r="K602" i="37"/>
  <c r="L602" i="37"/>
  <c r="M602" i="37"/>
  <c r="N602" i="37"/>
  <c r="O602" i="37"/>
  <c r="H603" i="37"/>
  <c r="I603" i="37"/>
  <c r="J603" i="37"/>
  <c r="K603" i="37"/>
  <c r="L603" i="37"/>
  <c r="M603" i="37"/>
  <c r="N603" i="37"/>
  <c r="O603" i="37"/>
  <c r="H604" i="37"/>
  <c r="I604" i="37"/>
  <c r="J604" i="37"/>
  <c r="K604" i="37"/>
  <c r="L604" i="37"/>
  <c r="M604" i="37"/>
  <c r="N604" i="37"/>
  <c r="O604" i="37"/>
  <c r="H605" i="37"/>
  <c r="I605" i="37"/>
  <c r="J605" i="37"/>
  <c r="K605" i="37"/>
  <c r="L605" i="37"/>
  <c r="M605" i="37"/>
  <c r="N605" i="37"/>
  <c r="O605" i="37"/>
  <c r="H606" i="37"/>
  <c r="I606" i="37"/>
  <c r="J606" i="37"/>
  <c r="K606" i="37"/>
  <c r="L606" i="37"/>
  <c r="M606" i="37"/>
  <c r="N606" i="37"/>
  <c r="O606" i="37"/>
  <c r="H607" i="37"/>
  <c r="I607" i="37"/>
  <c r="J607" i="37"/>
  <c r="K607" i="37"/>
  <c r="L607" i="37"/>
  <c r="M607" i="37"/>
  <c r="N607" i="37"/>
  <c r="O607" i="37"/>
  <c r="H608" i="37"/>
  <c r="I608" i="37"/>
  <c r="J608" i="37"/>
  <c r="K608" i="37"/>
  <c r="L608" i="37"/>
  <c r="M608" i="37"/>
  <c r="N608" i="37"/>
  <c r="O608" i="37"/>
  <c r="H609" i="37"/>
  <c r="I609" i="37"/>
  <c r="J609" i="37"/>
  <c r="K609" i="37"/>
  <c r="L609" i="37"/>
  <c r="M609" i="37"/>
  <c r="N609" i="37"/>
  <c r="O609" i="37"/>
  <c r="H610" i="37"/>
  <c r="I610" i="37"/>
  <c r="J610" i="37"/>
  <c r="K610" i="37"/>
  <c r="L610" i="37"/>
  <c r="M610" i="37"/>
  <c r="N610" i="37"/>
  <c r="O610" i="37"/>
  <c r="H611" i="37"/>
  <c r="I611" i="37"/>
  <c r="J611" i="37"/>
  <c r="K611" i="37"/>
  <c r="L611" i="37"/>
  <c r="M611" i="37"/>
  <c r="N611" i="37"/>
  <c r="O611" i="37"/>
  <c r="H612" i="37"/>
  <c r="I612" i="37"/>
  <c r="J612" i="37"/>
  <c r="K612" i="37"/>
  <c r="L612" i="37"/>
  <c r="M612" i="37"/>
  <c r="N612" i="37"/>
  <c r="O612" i="37"/>
  <c r="H613" i="37"/>
  <c r="I613" i="37"/>
  <c r="J613" i="37"/>
  <c r="K613" i="37"/>
  <c r="L613" i="37"/>
  <c r="M613" i="37"/>
  <c r="N613" i="37"/>
  <c r="O613" i="37"/>
  <c r="D614" i="37"/>
  <c r="E614" i="37"/>
  <c r="F614" i="37"/>
  <c r="G614" i="37"/>
  <c r="H614" i="37"/>
  <c r="I614" i="37"/>
  <c r="J614" i="37"/>
  <c r="K614" i="37"/>
  <c r="L614" i="37"/>
  <c r="M614" i="37"/>
  <c r="N614" i="37"/>
  <c r="O614" i="37"/>
  <c r="P614" i="37"/>
  <c r="AA614" i="37"/>
  <c r="AB614" i="37"/>
  <c r="AC614" i="37"/>
  <c r="AD614" i="37"/>
  <c r="AE614" i="37"/>
  <c r="AF614" i="37"/>
  <c r="AG614" i="37"/>
  <c r="AH614" i="37"/>
  <c r="H618" i="37"/>
  <c r="I618" i="37"/>
  <c r="J618" i="37"/>
  <c r="K618" i="37"/>
  <c r="L618" i="37"/>
  <c r="M618" i="37"/>
  <c r="N618" i="37"/>
  <c r="O618" i="37"/>
  <c r="H619" i="37"/>
  <c r="I619" i="37"/>
  <c r="J619" i="37"/>
  <c r="K619" i="37"/>
  <c r="L619" i="37"/>
  <c r="M619" i="37"/>
  <c r="N619" i="37"/>
  <c r="O619" i="37"/>
  <c r="H620" i="37"/>
  <c r="I620" i="37"/>
  <c r="J620" i="37"/>
  <c r="K620" i="37"/>
  <c r="L620" i="37"/>
  <c r="M620" i="37"/>
  <c r="N620" i="37"/>
  <c r="O620" i="37"/>
  <c r="H621" i="37"/>
  <c r="I621" i="37"/>
  <c r="J621" i="37"/>
  <c r="K621" i="37"/>
  <c r="L621" i="37"/>
  <c r="M621" i="37"/>
  <c r="N621" i="37"/>
  <c r="O621" i="37"/>
  <c r="H1466" i="157"/>
  <c r="F578" i="37" s="1"/>
  <c r="F1466" i="157"/>
  <c r="H1465" i="157"/>
  <c r="F577" i="37" s="1"/>
  <c r="F1465" i="157"/>
  <c r="H1464" i="157"/>
  <c r="F576" i="37" s="1"/>
  <c r="F1464" i="157"/>
  <c r="H1461" i="157"/>
  <c r="F573" i="37" s="1"/>
  <c r="F1461" i="157"/>
  <c r="D576" i="37" l="1"/>
  <c r="D577" i="37"/>
  <c r="D573" i="37"/>
  <c r="D578" i="37"/>
  <c r="H1456" i="157"/>
  <c r="F568" i="37" s="1"/>
  <c r="F1456" i="157"/>
  <c r="H1425" i="157"/>
  <c r="F1425" i="157"/>
  <c r="G1388" i="157"/>
  <c r="G1387" i="157"/>
  <c r="G1386" i="157"/>
  <c r="D568" i="37" l="1"/>
  <c r="I1386" i="157"/>
  <c r="I1464" i="157" s="1"/>
  <c r="G576" i="37" s="1"/>
  <c r="G1464" i="157"/>
  <c r="I1387" i="157"/>
  <c r="I1465" i="157" s="1"/>
  <c r="G577" i="37" s="1"/>
  <c r="G1465" i="157"/>
  <c r="I1388" i="157"/>
  <c r="I1466" i="157" s="1"/>
  <c r="G578" i="37" s="1"/>
  <c r="G1466" i="157"/>
  <c r="G1383" i="157"/>
  <c r="G1382" i="157"/>
  <c r="G1378" i="157"/>
  <c r="H1377" i="157"/>
  <c r="F1377" i="157"/>
  <c r="AI439" i="37"/>
  <c r="AI440" i="37"/>
  <c r="AI441" i="37"/>
  <c r="AI444" i="37"/>
  <c r="AI445" i="37"/>
  <c r="AI446" i="37"/>
  <c r="AI463" i="37"/>
  <c r="E576" i="37" l="1"/>
  <c r="E578" i="37"/>
  <c r="G1461" i="157"/>
  <c r="F1455" i="157"/>
  <c r="E577" i="37"/>
  <c r="F1371" i="157"/>
  <c r="H1371" i="157"/>
  <c r="H1455" i="157"/>
  <c r="F567" i="37" s="1"/>
  <c r="G1377" i="157"/>
  <c r="G1456" i="157"/>
  <c r="I1383" i="157"/>
  <c r="I1461" i="157" s="1"/>
  <c r="G573" i="37" s="1"/>
  <c r="G1425" i="157"/>
  <c r="I1378" i="157"/>
  <c r="I1456" i="157" s="1"/>
  <c r="G568" i="37" s="1"/>
  <c r="H1316" i="157"/>
  <c r="F446" i="37" s="1"/>
  <c r="F1316" i="157"/>
  <c r="H1315" i="157"/>
  <c r="F445" i="37" s="1"/>
  <c r="F1315" i="157"/>
  <c r="H1314" i="157"/>
  <c r="F444" i="37" s="1"/>
  <c r="F1314" i="157"/>
  <c r="H1311" i="157"/>
  <c r="F441" i="37" s="1"/>
  <c r="F1311" i="157"/>
  <c r="H1310" i="157"/>
  <c r="F440" i="37" s="1"/>
  <c r="F1310" i="157"/>
  <c r="F1290" i="157"/>
  <c r="G1237" i="157"/>
  <c r="G1236" i="157"/>
  <c r="G1235" i="157"/>
  <c r="G1231" i="157"/>
  <c r="G1275" i="157" s="1"/>
  <c r="G1230" i="157"/>
  <c r="D354" i="37"/>
  <c r="E354" i="37"/>
  <c r="F354" i="37"/>
  <c r="G354" i="37"/>
  <c r="H354" i="37"/>
  <c r="I354" i="37"/>
  <c r="J354" i="37"/>
  <c r="K354" i="37"/>
  <c r="L354" i="37"/>
  <c r="M354" i="37"/>
  <c r="N354" i="37"/>
  <c r="O354" i="37"/>
  <c r="D357" i="37"/>
  <c r="E357" i="37"/>
  <c r="F357" i="37"/>
  <c r="G357" i="37"/>
  <c r="H357" i="37"/>
  <c r="I357" i="37"/>
  <c r="J357" i="37"/>
  <c r="K357" i="37"/>
  <c r="L357" i="37"/>
  <c r="M357" i="37"/>
  <c r="N357" i="37"/>
  <c r="O357" i="37"/>
  <c r="P357" i="37"/>
  <c r="AA357" i="37"/>
  <c r="AB357" i="37"/>
  <c r="AC357" i="37"/>
  <c r="AD357" i="37"/>
  <c r="AE357" i="37"/>
  <c r="AF357" i="37"/>
  <c r="AG357" i="37"/>
  <c r="AH357" i="37"/>
  <c r="D358" i="37"/>
  <c r="E358" i="37"/>
  <c r="F358" i="37"/>
  <c r="G358" i="37"/>
  <c r="H358" i="37"/>
  <c r="I358" i="37"/>
  <c r="J358" i="37"/>
  <c r="K358" i="37"/>
  <c r="L358" i="37"/>
  <c r="M358" i="37"/>
  <c r="N358" i="37"/>
  <c r="O358" i="37"/>
  <c r="D359" i="37"/>
  <c r="E359" i="37"/>
  <c r="F359" i="37"/>
  <c r="G359" i="37"/>
  <c r="H359" i="37"/>
  <c r="I359" i="37"/>
  <c r="J359" i="37"/>
  <c r="K359" i="37"/>
  <c r="L359" i="37"/>
  <c r="M359" i="37"/>
  <c r="N359" i="37"/>
  <c r="O359" i="37"/>
  <c r="H360" i="37"/>
  <c r="I360" i="37"/>
  <c r="J360" i="37"/>
  <c r="K360" i="37"/>
  <c r="L360" i="37"/>
  <c r="M360" i="37"/>
  <c r="N360" i="37"/>
  <c r="O360" i="37"/>
  <c r="H361" i="37"/>
  <c r="I361" i="37"/>
  <c r="J361" i="37"/>
  <c r="K361" i="37"/>
  <c r="L361" i="37"/>
  <c r="M361" i="37"/>
  <c r="N361" i="37"/>
  <c r="O361" i="37"/>
  <c r="D362" i="37"/>
  <c r="E362" i="37"/>
  <c r="F362" i="37"/>
  <c r="G362" i="37"/>
  <c r="H362" i="37"/>
  <c r="I362" i="37"/>
  <c r="J362" i="37"/>
  <c r="K362" i="37"/>
  <c r="L362" i="37"/>
  <c r="M362" i="37"/>
  <c r="N362" i="37"/>
  <c r="O362" i="37"/>
  <c r="P362" i="37"/>
  <c r="AA362" i="37"/>
  <c r="AB362" i="37"/>
  <c r="AC362" i="37"/>
  <c r="AD362" i="37"/>
  <c r="AE362" i="37"/>
  <c r="AF362" i="37"/>
  <c r="AG362" i="37"/>
  <c r="AH362" i="37"/>
  <c r="H363" i="37"/>
  <c r="I363" i="37"/>
  <c r="J363" i="37"/>
  <c r="K363" i="37"/>
  <c r="L363" i="37"/>
  <c r="M363" i="37"/>
  <c r="N363" i="37"/>
  <c r="O363" i="37"/>
  <c r="H364" i="37"/>
  <c r="I364" i="37"/>
  <c r="J364" i="37"/>
  <c r="K364" i="37"/>
  <c r="L364" i="37"/>
  <c r="M364" i="37"/>
  <c r="N364" i="37"/>
  <c r="O364" i="37"/>
  <c r="H365" i="37"/>
  <c r="I365" i="37"/>
  <c r="J365" i="37"/>
  <c r="K365" i="37"/>
  <c r="L365" i="37"/>
  <c r="M365" i="37"/>
  <c r="N365" i="37"/>
  <c r="O365" i="37"/>
  <c r="H366" i="37"/>
  <c r="I366" i="37"/>
  <c r="J366" i="37"/>
  <c r="K366" i="37"/>
  <c r="L366" i="37"/>
  <c r="M366" i="37"/>
  <c r="N366" i="37"/>
  <c r="O366" i="37"/>
  <c r="H367" i="37"/>
  <c r="I367" i="37"/>
  <c r="J367" i="37"/>
  <c r="K367" i="37"/>
  <c r="L367" i="37"/>
  <c r="M367" i="37"/>
  <c r="N367" i="37"/>
  <c r="O367" i="37"/>
  <c r="H368" i="37"/>
  <c r="I368" i="37"/>
  <c r="J368" i="37"/>
  <c r="K368" i="37"/>
  <c r="L368" i="37"/>
  <c r="M368" i="37"/>
  <c r="N368" i="37"/>
  <c r="O368" i="37"/>
  <c r="H369" i="37"/>
  <c r="I369" i="37"/>
  <c r="J369" i="37"/>
  <c r="K369" i="37"/>
  <c r="L369" i="37"/>
  <c r="M369" i="37"/>
  <c r="N369" i="37"/>
  <c r="O369" i="37"/>
  <c r="H370" i="37"/>
  <c r="I370" i="37"/>
  <c r="J370" i="37"/>
  <c r="K370" i="37"/>
  <c r="L370" i="37"/>
  <c r="M370" i="37"/>
  <c r="N370" i="37"/>
  <c r="O370" i="37"/>
  <c r="P370" i="37"/>
  <c r="AA370" i="37"/>
  <c r="AB370" i="37"/>
  <c r="AC370" i="37"/>
  <c r="AD370" i="37"/>
  <c r="AE370" i="37"/>
  <c r="AF370" i="37"/>
  <c r="AG370" i="37"/>
  <c r="AH370" i="37"/>
  <c r="H371" i="37"/>
  <c r="I371" i="37"/>
  <c r="J371" i="37"/>
  <c r="K371" i="37"/>
  <c r="L371" i="37"/>
  <c r="M371" i="37"/>
  <c r="N371" i="37"/>
  <c r="O371" i="37"/>
  <c r="P371" i="37"/>
  <c r="AA371" i="37"/>
  <c r="AB371" i="37"/>
  <c r="AC371" i="37"/>
  <c r="AD371" i="37"/>
  <c r="AE371" i="37"/>
  <c r="AF371" i="37"/>
  <c r="AG371" i="37"/>
  <c r="AH371" i="37"/>
  <c r="H372" i="37"/>
  <c r="I372" i="37"/>
  <c r="J372" i="37"/>
  <c r="K372" i="37"/>
  <c r="L372" i="37"/>
  <c r="M372" i="37"/>
  <c r="N372" i="37"/>
  <c r="O372" i="37"/>
  <c r="P372" i="37"/>
  <c r="AA372" i="37"/>
  <c r="AB372" i="37"/>
  <c r="AC372" i="37"/>
  <c r="AD372" i="37"/>
  <c r="AE372" i="37"/>
  <c r="AF372" i="37"/>
  <c r="AG372" i="37"/>
  <c r="AH372" i="37"/>
  <c r="H373" i="37"/>
  <c r="I373" i="37"/>
  <c r="J373" i="37"/>
  <c r="K373" i="37"/>
  <c r="L373" i="37"/>
  <c r="M373" i="37"/>
  <c r="N373" i="37"/>
  <c r="O373" i="37"/>
  <c r="P373" i="37"/>
  <c r="AA373" i="37"/>
  <c r="AB373" i="37"/>
  <c r="AC373" i="37"/>
  <c r="AD373" i="37"/>
  <c r="AE373" i="37"/>
  <c r="AF373" i="37"/>
  <c r="AG373" i="37"/>
  <c r="AH373" i="37"/>
  <c r="D374" i="37"/>
  <c r="E374" i="37"/>
  <c r="F374" i="37"/>
  <c r="G374" i="37"/>
  <c r="H374" i="37"/>
  <c r="I374" i="37"/>
  <c r="J374" i="37"/>
  <c r="K374" i="37"/>
  <c r="L374" i="37"/>
  <c r="M374" i="37"/>
  <c r="N374" i="37"/>
  <c r="O374" i="37"/>
  <c r="P374" i="37"/>
  <c r="AA374" i="37"/>
  <c r="AB374" i="37"/>
  <c r="AC374" i="37"/>
  <c r="AD374" i="37"/>
  <c r="AE374" i="37"/>
  <c r="AF374" i="37"/>
  <c r="AG374" i="37"/>
  <c r="AH374" i="37"/>
  <c r="H375" i="37"/>
  <c r="I375" i="37"/>
  <c r="J375" i="37"/>
  <c r="K375" i="37"/>
  <c r="L375" i="37"/>
  <c r="M375" i="37"/>
  <c r="N375" i="37"/>
  <c r="O375" i="37"/>
  <c r="H379" i="37"/>
  <c r="I379" i="37"/>
  <c r="J379" i="37"/>
  <c r="K379" i="37"/>
  <c r="L379" i="37"/>
  <c r="M379" i="37"/>
  <c r="N379" i="37"/>
  <c r="O379" i="37"/>
  <c r="H380" i="37"/>
  <c r="I380" i="37"/>
  <c r="J380" i="37"/>
  <c r="K380" i="37"/>
  <c r="L380" i="37"/>
  <c r="M380" i="37"/>
  <c r="N380" i="37"/>
  <c r="O380" i="37"/>
  <c r="H381" i="37"/>
  <c r="I381" i="37"/>
  <c r="J381" i="37"/>
  <c r="K381" i="37"/>
  <c r="L381" i="37"/>
  <c r="M381" i="37"/>
  <c r="N381" i="37"/>
  <c r="O381" i="37"/>
  <c r="H384" i="37"/>
  <c r="I384" i="37"/>
  <c r="J384" i="37"/>
  <c r="K384" i="37"/>
  <c r="L384" i="37"/>
  <c r="M384" i="37"/>
  <c r="N384" i="37"/>
  <c r="O384" i="37"/>
  <c r="G385" i="37"/>
  <c r="H385" i="37"/>
  <c r="I385" i="37"/>
  <c r="J385" i="37"/>
  <c r="K385" i="37"/>
  <c r="L385" i="37"/>
  <c r="M385" i="37"/>
  <c r="N385" i="37"/>
  <c r="O385" i="37"/>
  <c r="H386" i="37"/>
  <c r="I386" i="37"/>
  <c r="J386" i="37"/>
  <c r="K386" i="37"/>
  <c r="L386" i="37"/>
  <c r="M386" i="37"/>
  <c r="N386" i="37"/>
  <c r="O386" i="37"/>
  <c r="H387" i="37"/>
  <c r="I387" i="37"/>
  <c r="J387" i="37"/>
  <c r="K387" i="37"/>
  <c r="L387" i="37"/>
  <c r="M387" i="37"/>
  <c r="N387" i="37"/>
  <c r="O387" i="37"/>
  <c r="H388" i="37"/>
  <c r="I388" i="37"/>
  <c r="J388" i="37"/>
  <c r="K388" i="37"/>
  <c r="L388" i="37"/>
  <c r="M388" i="37"/>
  <c r="N388" i="37"/>
  <c r="O388" i="37"/>
  <c r="H389" i="37"/>
  <c r="I389" i="37"/>
  <c r="J389" i="37"/>
  <c r="K389" i="37"/>
  <c r="L389" i="37"/>
  <c r="M389" i="37"/>
  <c r="N389" i="37"/>
  <c r="O389" i="37"/>
  <c r="H390" i="37"/>
  <c r="I390" i="37"/>
  <c r="J390" i="37"/>
  <c r="K390" i="37"/>
  <c r="L390" i="37"/>
  <c r="M390" i="37"/>
  <c r="N390" i="37"/>
  <c r="O390" i="37"/>
  <c r="H391" i="37"/>
  <c r="I391" i="37"/>
  <c r="J391" i="37"/>
  <c r="K391" i="37"/>
  <c r="L391" i="37"/>
  <c r="M391" i="37"/>
  <c r="N391" i="37"/>
  <c r="O391" i="37"/>
  <c r="H392" i="37"/>
  <c r="I392" i="37"/>
  <c r="J392" i="37"/>
  <c r="K392" i="37"/>
  <c r="L392" i="37"/>
  <c r="M392" i="37"/>
  <c r="N392" i="37"/>
  <c r="O392" i="37"/>
  <c r="G393" i="37"/>
  <c r="H393" i="37"/>
  <c r="I393" i="37"/>
  <c r="J393" i="37"/>
  <c r="K393" i="37"/>
  <c r="L393" i="37"/>
  <c r="M393" i="37"/>
  <c r="N393" i="37"/>
  <c r="O393" i="37"/>
  <c r="H394" i="37"/>
  <c r="I394" i="37"/>
  <c r="J394" i="37"/>
  <c r="K394" i="37"/>
  <c r="L394" i="37"/>
  <c r="M394" i="37"/>
  <c r="N394" i="37"/>
  <c r="O394" i="37"/>
  <c r="H395" i="37"/>
  <c r="I395" i="37"/>
  <c r="J395" i="37"/>
  <c r="K395" i="37"/>
  <c r="L395" i="37"/>
  <c r="M395" i="37"/>
  <c r="N395" i="37"/>
  <c r="O395" i="37"/>
  <c r="I396" i="37"/>
  <c r="J396" i="37"/>
  <c r="K396" i="37"/>
  <c r="L396" i="37"/>
  <c r="M396" i="37"/>
  <c r="N396" i="37"/>
  <c r="O396" i="37"/>
  <c r="G397" i="37"/>
  <c r="H397" i="37"/>
  <c r="I397" i="37"/>
  <c r="J397" i="37"/>
  <c r="K397" i="37"/>
  <c r="L397" i="37"/>
  <c r="M397" i="37"/>
  <c r="N397" i="37"/>
  <c r="O397" i="37"/>
  <c r="G398" i="37"/>
  <c r="H398" i="37"/>
  <c r="I398" i="37"/>
  <c r="J398" i="37"/>
  <c r="K398" i="37"/>
  <c r="L398" i="37"/>
  <c r="M398" i="37"/>
  <c r="N398" i="37"/>
  <c r="O398" i="37"/>
  <c r="H399" i="37"/>
  <c r="I399" i="37"/>
  <c r="J399" i="37"/>
  <c r="K399" i="37"/>
  <c r="L399" i="37"/>
  <c r="M399" i="37"/>
  <c r="N399" i="37"/>
  <c r="O399" i="37"/>
  <c r="H400" i="37"/>
  <c r="I400" i="37"/>
  <c r="J400" i="37"/>
  <c r="K400" i="37"/>
  <c r="L400" i="37"/>
  <c r="M400" i="37"/>
  <c r="N400" i="37"/>
  <c r="O400" i="37"/>
  <c r="H401" i="37"/>
  <c r="I401" i="37"/>
  <c r="J401" i="37"/>
  <c r="K401" i="37"/>
  <c r="L401" i="37"/>
  <c r="M401" i="37"/>
  <c r="N401" i="37"/>
  <c r="O401" i="37"/>
  <c r="H402" i="37"/>
  <c r="I402" i="37"/>
  <c r="J402" i="37"/>
  <c r="K402" i="37"/>
  <c r="L402" i="37"/>
  <c r="M402" i="37"/>
  <c r="N402" i="37"/>
  <c r="O402" i="37"/>
  <c r="H403" i="37"/>
  <c r="I403" i="37"/>
  <c r="J403" i="37"/>
  <c r="K403" i="37"/>
  <c r="L403" i="37"/>
  <c r="M403" i="37"/>
  <c r="N403" i="37"/>
  <c r="O403" i="37"/>
  <c r="H404" i="37"/>
  <c r="I404" i="37"/>
  <c r="J404" i="37"/>
  <c r="K404" i="37"/>
  <c r="L404" i="37"/>
  <c r="M404" i="37"/>
  <c r="N404" i="37"/>
  <c r="O404" i="37"/>
  <c r="H405" i="37"/>
  <c r="I405" i="37"/>
  <c r="J405" i="37"/>
  <c r="K405" i="37"/>
  <c r="L405" i="37"/>
  <c r="M405" i="37"/>
  <c r="N405" i="37"/>
  <c r="O405" i="37"/>
  <c r="D406" i="37"/>
  <c r="E406" i="37"/>
  <c r="F406" i="37"/>
  <c r="H406" i="37"/>
  <c r="I406" i="37"/>
  <c r="J406" i="37"/>
  <c r="K406" i="37"/>
  <c r="L406" i="37"/>
  <c r="M406" i="37"/>
  <c r="N406" i="37"/>
  <c r="O406" i="37"/>
  <c r="D407" i="37"/>
  <c r="E407" i="37"/>
  <c r="F407" i="37"/>
  <c r="H407" i="37"/>
  <c r="I407" i="37"/>
  <c r="J407" i="37"/>
  <c r="K407" i="37"/>
  <c r="L407" i="37"/>
  <c r="M407" i="37"/>
  <c r="N407" i="37"/>
  <c r="O407" i="37"/>
  <c r="H408" i="37"/>
  <c r="I408" i="37"/>
  <c r="J408" i="37"/>
  <c r="K408" i="37"/>
  <c r="L408" i="37"/>
  <c r="M408" i="37"/>
  <c r="N408" i="37"/>
  <c r="O408" i="37"/>
  <c r="H409" i="37"/>
  <c r="I409" i="37"/>
  <c r="J409" i="37"/>
  <c r="K409" i="37"/>
  <c r="L409" i="37"/>
  <c r="M409" i="37"/>
  <c r="N409" i="37"/>
  <c r="O409" i="37"/>
  <c r="H410" i="37"/>
  <c r="I410" i="37"/>
  <c r="J410" i="37"/>
  <c r="K410" i="37"/>
  <c r="L410" i="37"/>
  <c r="M410" i="37"/>
  <c r="N410" i="37"/>
  <c r="O410" i="37"/>
  <c r="H411" i="37"/>
  <c r="I411" i="37"/>
  <c r="J411" i="37"/>
  <c r="K411" i="37"/>
  <c r="L411" i="37"/>
  <c r="M411" i="37"/>
  <c r="N411" i="37"/>
  <c r="O411" i="37"/>
  <c r="H412" i="37"/>
  <c r="I412" i="37"/>
  <c r="J412" i="37"/>
  <c r="K412" i="37"/>
  <c r="L412" i="37"/>
  <c r="M412" i="37"/>
  <c r="N412" i="37"/>
  <c r="O412" i="37"/>
  <c r="H413" i="37"/>
  <c r="I413" i="37"/>
  <c r="J413" i="37"/>
  <c r="K413" i="37"/>
  <c r="L413" i="37"/>
  <c r="M413" i="37"/>
  <c r="N413" i="37"/>
  <c r="O413" i="37"/>
  <c r="H414" i="37"/>
  <c r="I414" i="37"/>
  <c r="J414" i="37"/>
  <c r="K414" i="37"/>
  <c r="L414" i="37"/>
  <c r="M414" i="37"/>
  <c r="N414" i="37"/>
  <c r="O414" i="37"/>
  <c r="H415" i="37"/>
  <c r="I415" i="37"/>
  <c r="J415" i="37"/>
  <c r="K415" i="37"/>
  <c r="L415" i="37"/>
  <c r="M415" i="37"/>
  <c r="N415" i="37"/>
  <c r="O415" i="37"/>
  <c r="H420" i="37"/>
  <c r="I420" i="37"/>
  <c r="J420" i="37"/>
  <c r="K420" i="37"/>
  <c r="L420" i="37"/>
  <c r="M420" i="37"/>
  <c r="N420" i="37"/>
  <c r="O420" i="37"/>
  <c r="H421" i="37"/>
  <c r="I421" i="37"/>
  <c r="J421" i="37"/>
  <c r="K421" i="37"/>
  <c r="L421" i="37"/>
  <c r="M421" i="37"/>
  <c r="N421" i="37"/>
  <c r="O421" i="37"/>
  <c r="H422" i="37"/>
  <c r="I422" i="37"/>
  <c r="J422" i="37"/>
  <c r="K422" i="37"/>
  <c r="L422" i="37"/>
  <c r="M422" i="37"/>
  <c r="N422" i="37"/>
  <c r="O422" i="37"/>
  <c r="H423" i="37"/>
  <c r="I423" i="37"/>
  <c r="J423" i="37"/>
  <c r="K423" i="37"/>
  <c r="L423" i="37"/>
  <c r="M423" i="37"/>
  <c r="N423" i="37"/>
  <c r="O423" i="37"/>
  <c r="G1455" i="157" l="1"/>
  <c r="E567" i="37" s="1"/>
  <c r="I1231" i="157"/>
  <c r="I1310" i="157" s="1"/>
  <c r="G440" i="37" s="1"/>
  <c r="D444" i="37"/>
  <c r="I1232" i="157"/>
  <c r="I1311" i="157" s="1"/>
  <c r="G441" i="37" s="1"/>
  <c r="E573" i="37"/>
  <c r="I1235" i="157"/>
  <c r="I1314" i="157" s="1"/>
  <c r="G444" i="37" s="1"/>
  <c r="D440" i="37"/>
  <c r="D445" i="37"/>
  <c r="I1236" i="157"/>
  <c r="I1315" i="157" s="1"/>
  <c r="G445" i="37" s="1"/>
  <c r="E568" i="37"/>
  <c r="I1237" i="157"/>
  <c r="I1316" i="157" s="1"/>
  <c r="G446" i="37" s="1"/>
  <c r="D441" i="37"/>
  <c r="D446" i="37"/>
  <c r="D567" i="37"/>
  <c r="I1377" i="157"/>
  <c r="I1455" i="157" s="1"/>
  <c r="G567" i="37" s="1"/>
  <c r="G1310" i="157"/>
  <c r="E440" i="37" s="1"/>
  <c r="G1316" i="157"/>
  <c r="E446" i="37" s="1"/>
  <c r="G1314" i="157"/>
  <c r="E444" i="37" s="1"/>
  <c r="G1315" i="157"/>
  <c r="E445" i="37" s="1"/>
  <c r="G1311" i="157"/>
  <c r="E441" i="37" s="1"/>
  <c r="F408" i="37" l="1"/>
  <c r="H1155" i="157"/>
  <c r="F373" i="37" s="1"/>
  <c r="F1155" i="157"/>
  <c r="H1154" i="157"/>
  <c r="F372" i="37" s="1"/>
  <c r="F1154" i="157"/>
  <c r="H1153" i="157"/>
  <c r="F371" i="37" s="1"/>
  <c r="F1153" i="157"/>
  <c r="H1124" i="157"/>
  <c r="F1124" i="157"/>
  <c r="F1196" i="157" s="1"/>
  <c r="G1110" i="157"/>
  <c r="H1108" i="157"/>
  <c r="F1108" i="157"/>
  <c r="G1080" i="157"/>
  <c r="G1079" i="157"/>
  <c r="G1078" i="157"/>
  <c r="G1075" i="157"/>
  <c r="G1074" i="157"/>
  <c r="G1073" i="157"/>
  <c r="G1072" i="157"/>
  <c r="G991" i="157"/>
  <c r="G990" i="157"/>
  <c r="G989" i="157"/>
  <c r="G988" i="157"/>
  <c r="D372" i="37" l="1"/>
  <c r="I989" i="157"/>
  <c r="I1075" i="157"/>
  <c r="I1110" i="157"/>
  <c r="I1189" i="157" s="1"/>
  <c r="G407" i="37" s="1"/>
  <c r="I990" i="157"/>
  <c r="D373" i="37"/>
  <c r="I991" i="157"/>
  <c r="D371" i="37"/>
  <c r="D408" i="37"/>
  <c r="I1078" i="157"/>
  <c r="G1158" i="157"/>
  <c r="I1079" i="157"/>
  <c r="G1159" i="157"/>
  <c r="I1080" i="157"/>
  <c r="G1160" i="157"/>
  <c r="G983" i="157"/>
  <c r="I983" i="157" s="1"/>
  <c r="AJ943" i="157"/>
  <c r="AH216" i="37" s="1"/>
  <c r="AI943" i="157"/>
  <c r="AG216" i="37" s="1"/>
  <c r="AH943" i="157"/>
  <c r="AF216" i="37" s="1"/>
  <c r="AG943" i="157"/>
  <c r="AE216" i="37" s="1"/>
  <c r="AF943" i="157"/>
  <c r="AD216" i="37" s="1"/>
  <c r="AE943" i="157"/>
  <c r="AC216" i="37" s="1"/>
  <c r="AD943" i="157"/>
  <c r="AB216" i="37" s="1"/>
  <c r="AC943" i="157"/>
  <c r="AA216" i="37" s="1"/>
  <c r="R943" i="157"/>
  <c r="H937" i="157"/>
  <c r="F210" i="37" s="1"/>
  <c r="F937" i="157"/>
  <c r="AJ929" i="157"/>
  <c r="AH202" i="37" s="1"/>
  <c r="AI929" i="157"/>
  <c r="AG202" i="37" s="1"/>
  <c r="AH929" i="157"/>
  <c r="AF202" i="37" s="1"/>
  <c r="AG929" i="157"/>
  <c r="AE202" i="37" s="1"/>
  <c r="AF929" i="157"/>
  <c r="AD202" i="37" s="1"/>
  <c r="AE929" i="157"/>
  <c r="AC202" i="37" s="1"/>
  <c r="AD929" i="157"/>
  <c r="AB202" i="37" s="1"/>
  <c r="AC929" i="157"/>
  <c r="AA202" i="37" s="1"/>
  <c r="R929" i="157"/>
  <c r="AJ927" i="157"/>
  <c r="AH200" i="37" s="1"/>
  <c r="AI927" i="157"/>
  <c r="AG200" i="37" s="1"/>
  <c r="AH927" i="157"/>
  <c r="AF200" i="37" s="1"/>
  <c r="AG927" i="157"/>
  <c r="AE200" i="37" s="1"/>
  <c r="AF927" i="157"/>
  <c r="AD200" i="37" s="1"/>
  <c r="AE927" i="157"/>
  <c r="AC200" i="37" s="1"/>
  <c r="AD927" i="157"/>
  <c r="AB200" i="37" s="1"/>
  <c r="AC927" i="157"/>
  <c r="AA200" i="37" s="1"/>
  <c r="R927" i="157"/>
  <c r="H929" i="157"/>
  <c r="F202" i="37" s="1"/>
  <c r="F929" i="157"/>
  <c r="AJ925" i="157"/>
  <c r="AH198" i="37" s="1"/>
  <c r="AI925" i="157"/>
  <c r="AG198" i="37" s="1"/>
  <c r="AH925" i="157"/>
  <c r="AF198" i="37" s="1"/>
  <c r="AF925" i="157"/>
  <c r="AD198" i="37" s="1"/>
  <c r="AE925" i="157"/>
  <c r="AC198" i="37" s="1"/>
  <c r="R925" i="157"/>
  <c r="D88" i="37"/>
  <c r="E88" i="37"/>
  <c r="F88" i="37"/>
  <c r="G88" i="37"/>
  <c r="H88" i="37"/>
  <c r="I88" i="37"/>
  <c r="J88" i="37"/>
  <c r="K88" i="37"/>
  <c r="L88" i="37"/>
  <c r="M88" i="37"/>
  <c r="N88" i="37"/>
  <c r="O88" i="37"/>
  <c r="H90" i="37"/>
  <c r="I90" i="37"/>
  <c r="J90" i="37"/>
  <c r="K90" i="37"/>
  <c r="L90" i="37"/>
  <c r="M90" i="37"/>
  <c r="N90" i="37"/>
  <c r="O90" i="37"/>
  <c r="D92" i="37"/>
  <c r="E92" i="37"/>
  <c r="F92" i="37"/>
  <c r="G92" i="37"/>
  <c r="H92" i="37"/>
  <c r="I92" i="37"/>
  <c r="J92" i="37"/>
  <c r="K92" i="37"/>
  <c r="L92" i="37"/>
  <c r="M92" i="37"/>
  <c r="N92" i="37"/>
  <c r="O92" i="37"/>
  <c r="D93" i="37"/>
  <c r="E93" i="37"/>
  <c r="F93" i="37"/>
  <c r="G93" i="37"/>
  <c r="H93" i="37"/>
  <c r="I93" i="37"/>
  <c r="J93" i="37"/>
  <c r="K93" i="37"/>
  <c r="L93" i="37"/>
  <c r="M93" i="37"/>
  <c r="N93" i="37"/>
  <c r="O93" i="37"/>
  <c r="H94" i="37"/>
  <c r="I94" i="37"/>
  <c r="J94" i="37"/>
  <c r="K94" i="37"/>
  <c r="L94" i="37"/>
  <c r="M94" i="37"/>
  <c r="N94" i="37"/>
  <c r="O94" i="37"/>
  <c r="H95" i="37"/>
  <c r="I95" i="37"/>
  <c r="J95" i="37"/>
  <c r="K95" i="37"/>
  <c r="L95" i="37"/>
  <c r="M95" i="37"/>
  <c r="N95" i="37"/>
  <c r="O95" i="37"/>
  <c r="H96" i="37"/>
  <c r="I96" i="37"/>
  <c r="J96" i="37"/>
  <c r="K96" i="37"/>
  <c r="L96" i="37"/>
  <c r="M96" i="37"/>
  <c r="N96" i="37"/>
  <c r="O96" i="37"/>
  <c r="H97" i="37"/>
  <c r="I97" i="37"/>
  <c r="J97" i="37"/>
  <c r="K97" i="37"/>
  <c r="L97" i="37"/>
  <c r="M97" i="37"/>
  <c r="N97" i="37"/>
  <c r="O97" i="37"/>
  <c r="H98" i="37"/>
  <c r="I98" i="37"/>
  <c r="J98" i="37"/>
  <c r="K98" i="37"/>
  <c r="L98" i="37"/>
  <c r="M98" i="37"/>
  <c r="N98" i="37"/>
  <c r="O98" i="37"/>
  <c r="H99" i="37"/>
  <c r="I99" i="37"/>
  <c r="J99" i="37"/>
  <c r="K99" i="37"/>
  <c r="L99" i="37"/>
  <c r="M99" i="37"/>
  <c r="N99" i="37"/>
  <c r="O99" i="37"/>
  <c r="H100" i="37"/>
  <c r="I100" i="37"/>
  <c r="J100" i="37"/>
  <c r="K100" i="37"/>
  <c r="L100" i="37"/>
  <c r="M100" i="37"/>
  <c r="N100" i="37"/>
  <c r="O100" i="37"/>
  <c r="P100" i="37"/>
  <c r="AA100" i="37"/>
  <c r="AB100" i="37"/>
  <c r="AC100" i="37"/>
  <c r="AD100" i="37"/>
  <c r="AE100" i="37"/>
  <c r="AF100" i="37"/>
  <c r="AG100" i="37"/>
  <c r="AH100" i="37"/>
  <c r="H101" i="37"/>
  <c r="I101" i="37"/>
  <c r="J101" i="37"/>
  <c r="K101" i="37"/>
  <c r="L101" i="37"/>
  <c r="M101" i="37"/>
  <c r="N101" i="37"/>
  <c r="O101" i="37"/>
  <c r="P101" i="37"/>
  <c r="AA101" i="37"/>
  <c r="AB101" i="37"/>
  <c r="AC101" i="37"/>
  <c r="AD101" i="37"/>
  <c r="AE101" i="37"/>
  <c r="AF101" i="37"/>
  <c r="AG101" i="37"/>
  <c r="AH101" i="37"/>
  <c r="H102" i="37"/>
  <c r="I102" i="37"/>
  <c r="J102" i="37"/>
  <c r="K102" i="37"/>
  <c r="L102" i="37"/>
  <c r="M102" i="37"/>
  <c r="N102" i="37"/>
  <c r="O102" i="37"/>
  <c r="P102" i="37"/>
  <c r="AA102" i="37"/>
  <c r="AB102" i="37"/>
  <c r="AC102" i="37"/>
  <c r="AD102" i="37"/>
  <c r="AE102" i="37"/>
  <c r="AF102" i="37"/>
  <c r="AG102" i="37"/>
  <c r="AH102" i="37"/>
  <c r="H103" i="37"/>
  <c r="I103" i="37"/>
  <c r="J103" i="37"/>
  <c r="K103" i="37"/>
  <c r="L103" i="37"/>
  <c r="M103" i="37"/>
  <c r="N103" i="37"/>
  <c r="O103" i="37"/>
  <c r="P103" i="37"/>
  <c r="AA103" i="37"/>
  <c r="AB103" i="37"/>
  <c r="AC103" i="37"/>
  <c r="AD103" i="37"/>
  <c r="AE103" i="37"/>
  <c r="AF103" i="37"/>
  <c r="AG103" i="37"/>
  <c r="AH103" i="37"/>
  <c r="H104" i="37"/>
  <c r="I104" i="37"/>
  <c r="J104" i="37"/>
  <c r="K104" i="37"/>
  <c r="L104" i="37"/>
  <c r="M104" i="37"/>
  <c r="N104" i="37"/>
  <c r="O104" i="37"/>
  <c r="H105" i="37"/>
  <c r="I105" i="37"/>
  <c r="J105" i="37"/>
  <c r="K105" i="37"/>
  <c r="L105" i="37"/>
  <c r="M105" i="37"/>
  <c r="N105" i="37"/>
  <c r="O105" i="37"/>
  <c r="H106" i="37"/>
  <c r="I106" i="37"/>
  <c r="J106" i="37"/>
  <c r="K106" i="37"/>
  <c r="L106" i="37"/>
  <c r="M106" i="37"/>
  <c r="N106" i="37"/>
  <c r="O106" i="37"/>
  <c r="H107" i="37"/>
  <c r="I107" i="37"/>
  <c r="J107" i="37"/>
  <c r="K107" i="37"/>
  <c r="L107" i="37"/>
  <c r="M107" i="37"/>
  <c r="N107" i="37"/>
  <c r="O107" i="37"/>
  <c r="P107" i="37"/>
  <c r="AA107" i="37"/>
  <c r="AB107" i="37"/>
  <c r="AC107" i="37"/>
  <c r="AD107" i="37"/>
  <c r="AE107" i="37"/>
  <c r="AF107" i="37"/>
  <c r="AG107" i="37"/>
  <c r="AH107" i="37"/>
  <c r="H108" i="37"/>
  <c r="I108" i="37"/>
  <c r="J108" i="37"/>
  <c r="K108" i="37"/>
  <c r="L108" i="37"/>
  <c r="M108" i="37"/>
  <c r="N108" i="37"/>
  <c r="O108" i="37"/>
  <c r="P108" i="37"/>
  <c r="AA108" i="37"/>
  <c r="AB108" i="37"/>
  <c r="AC108" i="37"/>
  <c r="AD108" i="37"/>
  <c r="AE108" i="37"/>
  <c r="AF108" i="37"/>
  <c r="AG108" i="37"/>
  <c r="AH108" i="37"/>
  <c r="D109" i="37"/>
  <c r="E109" i="37"/>
  <c r="F109" i="37"/>
  <c r="G109" i="37"/>
  <c r="H109" i="37"/>
  <c r="I109" i="37"/>
  <c r="J109" i="37"/>
  <c r="K109" i="37"/>
  <c r="L109" i="37"/>
  <c r="M109" i="37"/>
  <c r="N109" i="37"/>
  <c r="O109" i="37"/>
  <c r="P109" i="37"/>
  <c r="AA109" i="37"/>
  <c r="AB109" i="37"/>
  <c r="AC109" i="37"/>
  <c r="AD109" i="37"/>
  <c r="AE109" i="37"/>
  <c r="AF109" i="37"/>
  <c r="AG109" i="37"/>
  <c r="AH109" i="37"/>
  <c r="H110" i="37"/>
  <c r="I110" i="37"/>
  <c r="J110" i="37"/>
  <c r="K110" i="37"/>
  <c r="L110" i="37"/>
  <c r="M110" i="37"/>
  <c r="N110" i="37"/>
  <c r="O110" i="37"/>
  <c r="H111" i="37"/>
  <c r="I111" i="37"/>
  <c r="J111" i="37"/>
  <c r="K111" i="37"/>
  <c r="L111" i="37"/>
  <c r="M111" i="37"/>
  <c r="N111" i="37"/>
  <c r="O111" i="37"/>
  <c r="P111" i="37"/>
  <c r="AA111" i="37"/>
  <c r="AB111" i="37"/>
  <c r="AC111" i="37"/>
  <c r="AD111" i="37"/>
  <c r="AE111" i="37"/>
  <c r="AF111" i="37"/>
  <c r="AG111" i="37"/>
  <c r="AH111" i="37"/>
  <c r="H112" i="37"/>
  <c r="I112" i="37"/>
  <c r="J112" i="37"/>
  <c r="K112" i="37"/>
  <c r="L112" i="37"/>
  <c r="M112" i="37"/>
  <c r="N112" i="37"/>
  <c r="O112" i="37"/>
  <c r="P112" i="37"/>
  <c r="AA112" i="37"/>
  <c r="AB112" i="37"/>
  <c r="AC112" i="37"/>
  <c r="AD112" i="37"/>
  <c r="AE112" i="37"/>
  <c r="AF112" i="37"/>
  <c r="AG112" i="37"/>
  <c r="AH112" i="37"/>
  <c r="H113" i="37"/>
  <c r="I113" i="37"/>
  <c r="J113" i="37"/>
  <c r="K113" i="37"/>
  <c r="L113" i="37"/>
  <c r="M113" i="37"/>
  <c r="N113" i="37"/>
  <c r="O113" i="37"/>
  <c r="P113" i="37"/>
  <c r="AA113" i="37"/>
  <c r="AB113" i="37"/>
  <c r="AC113" i="37"/>
  <c r="AD113" i="37"/>
  <c r="AE113" i="37"/>
  <c r="AF113" i="37"/>
  <c r="AG113" i="37"/>
  <c r="AH113" i="37"/>
  <c r="H114" i="37"/>
  <c r="I114" i="37"/>
  <c r="J114" i="37"/>
  <c r="K114" i="37"/>
  <c r="L114" i="37"/>
  <c r="M114" i="37"/>
  <c r="N114" i="37"/>
  <c r="O114" i="37"/>
  <c r="H115" i="37"/>
  <c r="I115" i="37"/>
  <c r="J115" i="37"/>
  <c r="K115" i="37"/>
  <c r="L115" i="37"/>
  <c r="M115" i="37"/>
  <c r="N115" i="37"/>
  <c r="O115" i="37"/>
  <c r="H116" i="37"/>
  <c r="I116" i="37"/>
  <c r="J116" i="37"/>
  <c r="K116" i="37"/>
  <c r="L116" i="37"/>
  <c r="M116" i="37"/>
  <c r="N116" i="37"/>
  <c r="O116" i="37"/>
  <c r="G117" i="37"/>
  <c r="H117" i="37"/>
  <c r="I117" i="37"/>
  <c r="J117" i="37"/>
  <c r="K117" i="37"/>
  <c r="L117" i="37"/>
  <c r="M117" i="37"/>
  <c r="N117" i="37"/>
  <c r="O117" i="37"/>
  <c r="H120" i="37"/>
  <c r="I120" i="37"/>
  <c r="J120" i="37"/>
  <c r="K120" i="37"/>
  <c r="L120" i="37"/>
  <c r="M120" i="37"/>
  <c r="N120" i="37"/>
  <c r="O120" i="37"/>
  <c r="G121" i="37"/>
  <c r="H121" i="37"/>
  <c r="I121" i="37"/>
  <c r="J121" i="37"/>
  <c r="K121" i="37"/>
  <c r="L121" i="37"/>
  <c r="M121" i="37"/>
  <c r="N121" i="37"/>
  <c r="O121" i="37"/>
  <c r="H122" i="37"/>
  <c r="I122" i="37"/>
  <c r="J122" i="37"/>
  <c r="K122" i="37"/>
  <c r="L122" i="37"/>
  <c r="M122" i="37"/>
  <c r="N122" i="37"/>
  <c r="O122" i="37"/>
  <c r="H123" i="37"/>
  <c r="I123" i="37"/>
  <c r="J123" i="37"/>
  <c r="K123" i="37"/>
  <c r="L123" i="37"/>
  <c r="M123" i="37"/>
  <c r="N123" i="37"/>
  <c r="O123" i="37"/>
  <c r="H124" i="37"/>
  <c r="I124" i="37"/>
  <c r="J124" i="37"/>
  <c r="K124" i="37"/>
  <c r="L124" i="37"/>
  <c r="M124" i="37"/>
  <c r="N124" i="37"/>
  <c r="O124" i="37"/>
  <c r="H125" i="37"/>
  <c r="I125" i="37"/>
  <c r="J125" i="37"/>
  <c r="K125" i="37"/>
  <c r="L125" i="37"/>
  <c r="M125" i="37"/>
  <c r="N125" i="37"/>
  <c r="O125" i="37"/>
  <c r="H126" i="37"/>
  <c r="I126" i="37"/>
  <c r="J126" i="37"/>
  <c r="K126" i="37"/>
  <c r="L126" i="37"/>
  <c r="M126" i="37"/>
  <c r="N126" i="37"/>
  <c r="O126" i="37"/>
  <c r="H127" i="37"/>
  <c r="I127" i="37"/>
  <c r="J127" i="37"/>
  <c r="K127" i="37"/>
  <c r="L127" i="37"/>
  <c r="M127" i="37"/>
  <c r="N127" i="37"/>
  <c r="O127" i="37"/>
  <c r="H128" i="37"/>
  <c r="I128" i="37"/>
  <c r="J128" i="37"/>
  <c r="K128" i="37"/>
  <c r="L128" i="37"/>
  <c r="M128" i="37"/>
  <c r="N128" i="37"/>
  <c r="O128" i="37"/>
  <c r="H129" i="37"/>
  <c r="I129" i="37"/>
  <c r="J129" i="37"/>
  <c r="K129" i="37"/>
  <c r="L129" i="37"/>
  <c r="M129" i="37"/>
  <c r="N129" i="37"/>
  <c r="O129" i="37"/>
  <c r="H130" i="37"/>
  <c r="I130" i="37"/>
  <c r="J130" i="37"/>
  <c r="K130" i="37"/>
  <c r="L130" i="37"/>
  <c r="M130" i="37"/>
  <c r="N130" i="37"/>
  <c r="O130" i="37"/>
  <c r="I131" i="37"/>
  <c r="J131" i="37"/>
  <c r="K131" i="37"/>
  <c r="L131" i="37"/>
  <c r="M131" i="37"/>
  <c r="N131" i="37"/>
  <c r="O131" i="37"/>
  <c r="H132" i="37"/>
  <c r="I132" i="37"/>
  <c r="J132" i="37"/>
  <c r="K132" i="37"/>
  <c r="L132" i="37"/>
  <c r="M132" i="37"/>
  <c r="N132" i="37"/>
  <c r="O132" i="37"/>
  <c r="I133" i="37"/>
  <c r="J133" i="37"/>
  <c r="K133" i="37"/>
  <c r="L133" i="37"/>
  <c r="M133" i="37"/>
  <c r="N133" i="37"/>
  <c r="O133" i="37"/>
  <c r="H134" i="37"/>
  <c r="I134" i="37"/>
  <c r="J134" i="37"/>
  <c r="K134" i="37"/>
  <c r="L134" i="37"/>
  <c r="M134" i="37"/>
  <c r="N134" i="37"/>
  <c r="O134" i="37"/>
  <c r="G135" i="37"/>
  <c r="H135" i="37"/>
  <c r="I135" i="37"/>
  <c r="J135" i="37"/>
  <c r="K135" i="37"/>
  <c r="L135" i="37"/>
  <c r="M135" i="37"/>
  <c r="N135" i="37"/>
  <c r="O135" i="37"/>
  <c r="H136" i="37"/>
  <c r="I136" i="37"/>
  <c r="J136" i="37"/>
  <c r="K136" i="37"/>
  <c r="L136" i="37"/>
  <c r="M136" i="37"/>
  <c r="N136" i="37"/>
  <c r="O136" i="37"/>
  <c r="H137" i="37"/>
  <c r="I137" i="37"/>
  <c r="J137" i="37"/>
  <c r="K137" i="37"/>
  <c r="L137" i="37"/>
  <c r="M137" i="37"/>
  <c r="N137" i="37"/>
  <c r="O137" i="37"/>
  <c r="H138" i="37"/>
  <c r="I138" i="37"/>
  <c r="J138" i="37"/>
  <c r="K138" i="37"/>
  <c r="L138" i="37"/>
  <c r="M138" i="37"/>
  <c r="N138" i="37"/>
  <c r="O138" i="37"/>
  <c r="H139" i="37"/>
  <c r="I139" i="37"/>
  <c r="J139" i="37"/>
  <c r="K139" i="37"/>
  <c r="L139" i="37"/>
  <c r="M139" i="37"/>
  <c r="N139" i="37"/>
  <c r="O139" i="37"/>
  <c r="P139" i="37"/>
  <c r="H140" i="37"/>
  <c r="I140" i="37"/>
  <c r="J140" i="37"/>
  <c r="K140" i="37"/>
  <c r="L140" i="37"/>
  <c r="M140" i="37"/>
  <c r="N140" i="37"/>
  <c r="O140" i="37"/>
  <c r="P140" i="37"/>
  <c r="AA140" i="37"/>
  <c r="AB140" i="37"/>
  <c r="AC140" i="37"/>
  <c r="AD140" i="37"/>
  <c r="AE140" i="37"/>
  <c r="AF140" i="37"/>
  <c r="AG140" i="37"/>
  <c r="AH140" i="37"/>
  <c r="H141" i="37"/>
  <c r="I141" i="37"/>
  <c r="J141" i="37"/>
  <c r="K141" i="37"/>
  <c r="L141" i="37"/>
  <c r="M141" i="37"/>
  <c r="N141" i="37"/>
  <c r="O141" i="37"/>
  <c r="P141" i="37"/>
  <c r="AA141" i="37"/>
  <c r="AB141" i="37"/>
  <c r="AC141" i="37"/>
  <c r="AD141" i="37"/>
  <c r="AE141" i="37"/>
  <c r="AF141" i="37"/>
  <c r="AG141" i="37"/>
  <c r="AH141" i="37"/>
  <c r="D142" i="37"/>
  <c r="E142" i="37"/>
  <c r="F142" i="37"/>
  <c r="G142" i="37"/>
  <c r="H142" i="37"/>
  <c r="I142" i="37"/>
  <c r="J142" i="37"/>
  <c r="K142" i="37"/>
  <c r="L142" i="37"/>
  <c r="M142" i="37"/>
  <c r="N142" i="37"/>
  <c r="O142" i="37"/>
  <c r="P142" i="37"/>
  <c r="AA142" i="37"/>
  <c r="AB142" i="37"/>
  <c r="AC142" i="37"/>
  <c r="AD142" i="37"/>
  <c r="AE142" i="37"/>
  <c r="AF142" i="37"/>
  <c r="AG142" i="37"/>
  <c r="AH142" i="37"/>
  <c r="H143" i="37"/>
  <c r="I143" i="37"/>
  <c r="J143" i="37"/>
  <c r="K143" i="37"/>
  <c r="L143" i="37"/>
  <c r="M143" i="37"/>
  <c r="N143" i="37"/>
  <c r="O143" i="37"/>
  <c r="H144" i="37"/>
  <c r="I144" i="37"/>
  <c r="J144" i="37"/>
  <c r="K144" i="37"/>
  <c r="L144" i="37"/>
  <c r="M144" i="37"/>
  <c r="N144" i="37"/>
  <c r="O144" i="37"/>
  <c r="H145" i="37"/>
  <c r="I145" i="37"/>
  <c r="J145" i="37"/>
  <c r="K145" i="37"/>
  <c r="L145" i="37"/>
  <c r="M145" i="37"/>
  <c r="N145" i="37"/>
  <c r="O145" i="37"/>
  <c r="H146" i="37"/>
  <c r="I146" i="37"/>
  <c r="J146" i="37"/>
  <c r="K146" i="37"/>
  <c r="L146" i="37"/>
  <c r="M146" i="37"/>
  <c r="N146" i="37"/>
  <c r="O146" i="37"/>
  <c r="H147" i="37"/>
  <c r="I147" i="37"/>
  <c r="J147" i="37"/>
  <c r="K147" i="37"/>
  <c r="L147" i="37"/>
  <c r="M147" i="37"/>
  <c r="N147" i="37"/>
  <c r="O147" i="37"/>
  <c r="H149" i="37"/>
  <c r="I149" i="37"/>
  <c r="J149" i="37"/>
  <c r="K149" i="37"/>
  <c r="L149" i="37"/>
  <c r="M149" i="37"/>
  <c r="N149" i="37"/>
  <c r="O149" i="37"/>
  <c r="H150" i="37"/>
  <c r="I150" i="37"/>
  <c r="J150" i="37"/>
  <c r="K150" i="37"/>
  <c r="L150" i="37"/>
  <c r="M150" i="37"/>
  <c r="N150" i="37"/>
  <c r="O150" i="37"/>
  <c r="H151" i="37"/>
  <c r="I151" i="37"/>
  <c r="J151" i="37"/>
  <c r="K151" i="37"/>
  <c r="L151" i="37"/>
  <c r="M151" i="37"/>
  <c r="N151" i="37"/>
  <c r="O151" i="37"/>
  <c r="H152" i="37"/>
  <c r="I152" i="37"/>
  <c r="J152" i="37"/>
  <c r="K152" i="37"/>
  <c r="L152" i="37"/>
  <c r="M152" i="37"/>
  <c r="N152" i="37"/>
  <c r="O152" i="37"/>
  <c r="G153" i="37"/>
  <c r="H153" i="37"/>
  <c r="I153" i="37"/>
  <c r="J153" i="37"/>
  <c r="K153" i="37"/>
  <c r="L153" i="37"/>
  <c r="M153" i="37"/>
  <c r="N153" i="37"/>
  <c r="O153" i="37"/>
  <c r="H154" i="37"/>
  <c r="I154" i="37"/>
  <c r="J154" i="37"/>
  <c r="K154" i="37"/>
  <c r="L154" i="37"/>
  <c r="M154" i="37"/>
  <c r="N154" i="37"/>
  <c r="O154" i="37"/>
  <c r="H155" i="37"/>
  <c r="I155" i="37"/>
  <c r="J155" i="37"/>
  <c r="K155" i="37"/>
  <c r="L155" i="37"/>
  <c r="M155" i="37"/>
  <c r="N155" i="37"/>
  <c r="O155" i="37"/>
  <c r="H156" i="37"/>
  <c r="I156" i="37"/>
  <c r="J156" i="37"/>
  <c r="K156" i="37"/>
  <c r="L156" i="37"/>
  <c r="M156" i="37"/>
  <c r="N156" i="37"/>
  <c r="O156" i="37"/>
  <c r="H157" i="37"/>
  <c r="I157" i="37"/>
  <c r="J157" i="37"/>
  <c r="K157" i="37"/>
  <c r="L157" i="37"/>
  <c r="M157" i="37"/>
  <c r="N157" i="37"/>
  <c r="O157" i="37"/>
  <c r="H158" i="37"/>
  <c r="I158" i="37"/>
  <c r="J158" i="37"/>
  <c r="K158" i="37"/>
  <c r="L158" i="37"/>
  <c r="M158" i="37"/>
  <c r="N158" i="37"/>
  <c r="O158" i="37"/>
  <c r="H159" i="37"/>
  <c r="I159" i="37"/>
  <c r="J159" i="37"/>
  <c r="K159" i="37"/>
  <c r="L159" i="37"/>
  <c r="M159" i="37"/>
  <c r="N159" i="37"/>
  <c r="O159" i="37"/>
  <c r="D160" i="37"/>
  <c r="E160" i="37"/>
  <c r="F160" i="37"/>
  <c r="G160" i="37"/>
  <c r="H160" i="37"/>
  <c r="I160" i="37"/>
  <c r="J160" i="37"/>
  <c r="K160" i="37"/>
  <c r="L160" i="37"/>
  <c r="M160" i="37"/>
  <c r="N160" i="37"/>
  <c r="O160" i="37"/>
  <c r="P160" i="37"/>
  <c r="AA160" i="37"/>
  <c r="AB160" i="37"/>
  <c r="AC160" i="37"/>
  <c r="AD160" i="37"/>
  <c r="AE160" i="37"/>
  <c r="AF160" i="37"/>
  <c r="AG160" i="37"/>
  <c r="AH160" i="37"/>
  <c r="P161" i="37"/>
  <c r="AA161" i="37"/>
  <c r="AB161" i="37"/>
  <c r="AC161" i="37"/>
  <c r="AD161" i="37"/>
  <c r="AE161" i="37"/>
  <c r="AF161" i="37"/>
  <c r="AG161" i="37"/>
  <c r="AH161" i="37"/>
  <c r="P162" i="37"/>
  <c r="AA162" i="37"/>
  <c r="AB162" i="37"/>
  <c r="AC162" i="37"/>
  <c r="AD162" i="37"/>
  <c r="AE162" i="37"/>
  <c r="AF162" i="37"/>
  <c r="AG162" i="37"/>
  <c r="AH162" i="37"/>
  <c r="H164" i="37"/>
  <c r="I164" i="37"/>
  <c r="J164" i="37"/>
  <c r="K164" i="37"/>
  <c r="L164" i="37"/>
  <c r="M164" i="37"/>
  <c r="N164" i="37"/>
  <c r="O164" i="37"/>
  <c r="H165" i="37"/>
  <c r="I165" i="37"/>
  <c r="J165" i="37"/>
  <c r="K165" i="37"/>
  <c r="L165" i="37"/>
  <c r="M165" i="37"/>
  <c r="N165" i="37"/>
  <c r="O165" i="37"/>
  <c r="H166" i="37"/>
  <c r="I166" i="37"/>
  <c r="J166" i="37"/>
  <c r="K166" i="37"/>
  <c r="L166" i="37"/>
  <c r="M166" i="37"/>
  <c r="N166" i="37"/>
  <c r="O166" i="37"/>
  <c r="H167" i="37"/>
  <c r="I167" i="37"/>
  <c r="J167" i="37"/>
  <c r="K167" i="37"/>
  <c r="L167" i="37"/>
  <c r="M167" i="37"/>
  <c r="N167" i="37"/>
  <c r="O167" i="37"/>
  <c r="H168" i="37"/>
  <c r="I168" i="37"/>
  <c r="J168" i="37"/>
  <c r="K168" i="37"/>
  <c r="L168" i="37"/>
  <c r="M168" i="37"/>
  <c r="N168" i="37"/>
  <c r="O168" i="37"/>
  <c r="H862" i="157"/>
  <c r="F151" i="37" s="1"/>
  <c r="F862" i="157"/>
  <c r="F150" i="37"/>
  <c r="F149" i="37"/>
  <c r="H852" i="157"/>
  <c r="F141" i="37" s="1"/>
  <c r="F852" i="157"/>
  <c r="H851" i="157"/>
  <c r="F140" i="37" s="1"/>
  <c r="F851" i="157"/>
  <c r="H824" i="157"/>
  <c r="F824" i="157"/>
  <c r="H823" i="157"/>
  <c r="F823" i="157"/>
  <c r="H822" i="157"/>
  <c r="F111" i="37" s="1"/>
  <c r="F822" i="157"/>
  <c r="H821" i="157"/>
  <c r="F110" i="37" s="1"/>
  <c r="F821" i="157"/>
  <c r="H819" i="157"/>
  <c r="F108" i="37" s="1"/>
  <c r="F819" i="157"/>
  <c r="H814" i="157"/>
  <c r="F103" i="37" s="1"/>
  <c r="F814" i="157"/>
  <c r="H813" i="157"/>
  <c r="F102" i="37" s="1"/>
  <c r="F813" i="157"/>
  <c r="H812" i="157"/>
  <c r="F101" i="37" s="1"/>
  <c r="F812" i="157"/>
  <c r="H768" i="157"/>
  <c r="F768" i="157"/>
  <c r="G732" i="157"/>
  <c r="G731" i="157"/>
  <c r="G730" i="157"/>
  <c r="G727" i="157"/>
  <c r="G726" i="157"/>
  <c r="H696" i="157"/>
  <c r="F696" i="157"/>
  <c r="H601" i="157"/>
  <c r="F601" i="157"/>
  <c r="G565" i="157"/>
  <c r="G564" i="157"/>
  <c r="G563" i="157"/>
  <c r="G560" i="157"/>
  <c r="H557" i="157"/>
  <c r="G559" i="157"/>
  <c r="G558" i="157"/>
  <c r="G556" i="157"/>
  <c r="H455" i="157"/>
  <c r="F455" i="157"/>
  <c r="H415" i="157"/>
  <c r="G415" i="157"/>
  <c r="F415" i="157"/>
  <c r="G403" i="157"/>
  <c r="G399" i="157"/>
  <c r="H398" i="157"/>
  <c r="F398" i="157"/>
  <c r="H317" i="157"/>
  <c r="F290" i="157"/>
  <c r="F860" i="157" s="1"/>
  <c r="G261" i="157"/>
  <c r="G260" i="157"/>
  <c r="G259" i="157"/>
  <c r="G256" i="157"/>
  <c r="G255" i="157"/>
  <c r="G254" i="157"/>
  <c r="H209" i="157"/>
  <c r="F209" i="157"/>
  <c r="G168" i="157"/>
  <c r="G167" i="157"/>
  <c r="G166" i="157"/>
  <c r="G163" i="157"/>
  <c r="G162" i="157"/>
  <c r="G161" i="157"/>
  <c r="G140" i="157"/>
  <c r="G139" i="157"/>
  <c r="G124" i="157"/>
  <c r="G123" i="157"/>
  <c r="G122" i="157"/>
  <c r="G121" i="157"/>
  <c r="G120" i="157"/>
  <c r="G119" i="157"/>
  <c r="G118" i="157"/>
  <c r="G117" i="157"/>
  <c r="G116" i="157"/>
  <c r="G115" i="157"/>
  <c r="G112" i="157"/>
  <c r="H36" i="157"/>
  <c r="F36" i="157"/>
  <c r="G98" i="157"/>
  <c r="G96" i="157"/>
  <c r="G97" i="157"/>
  <c r="G95" i="157"/>
  <c r="G74" i="157"/>
  <c r="G55" i="157"/>
  <c r="G54" i="157"/>
  <c r="G53" i="157"/>
  <c r="G50" i="157"/>
  <c r="G49" i="157"/>
  <c r="G30" i="157"/>
  <c r="G29" i="157"/>
  <c r="G28" i="157"/>
  <c r="G27" i="157"/>
  <c r="G26" i="157"/>
  <c r="G25" i="157"/>
  <c r="G24" i="157"/>
  <c r="G23" i="157"/>
  <c r="G22" i="157"/>
  <c r="G21" i="157"/>
  <c r="G20" i="157"/>
  <c r="G18" i="157"/>
  <c r="G17" i="157"/>
  <c r="G16" i="157"/>
  <c r="G15" i="157"/>
  <c r="G14" i="157"/>
  <c r="G13" i="157"/>
  <c r="G45" i="157"/>
  <c r="G44" i="157"/>
  <c r="G43" i="157"/>
  <c r="H42" i="157"/>
  <c r="F42" i="157"/>
  <c r="F1312" i="37" l="1"/>
  <c r="F1313" i="37"/>
  <c r="H392" i="157"/>
  <c r="P202" i="37"/>
  <c r="P198" i="37"/>
  <c r="P200" i="37"/>
  <c r="P216" i="37"/>
  <c r="I53" i="157"/>
  <c r="I168" i="157"/>
  <c r="I259" i="157"/>
  <c r="G601" i="157"/>
  <c r="D103" i="37"/>
  <c r="D111" i="37"/>
  <c r="D140" i="37"/>
  <c r="D1312" i="37" s="1"/>
  <c r="D210" i="37"/>
  <c r="G1153" i="157"/>
  <c r="I1153" i="157" s="1"/>
  <c r="G371" i="37" s="1"/>
  <c r="I54" i="157"/>
  <c r="I260" i="157"/>
  <c r="I399" i="157"/>
  <c r="I563" i="157"/>
  <c r="I653" i="157"/>
  <c r="I726" i="157"/>
  <c r="D151" i="37"/>
  <c r="I43" i="157"/>
  <c r="I812" i="157" s="1"/>
  <c r="G101" i="37" s="1"/>
  <c r="I55" i="157"/>
  <c r="I261" i="157"/>
  <c r="I403" i="157"/>
  <c r="I564" i="157"/>
  <c r="I656" i="157"/>
  <c r="I727" i="157"/>
  <c r="D101" i="37"/>
  <c r="D108" i="37"/>
  <c r="D112" i="37"/>
  <c r="D141" i="37"/>
  <c r="D1313" i="37" s="1"/>
  <c r="I44" i="157"/>
  <c r="I813" i="157" s="1"/>
  <c r="G102" i="37" s="1"/>
  <c r="I163" i="157"/>
  <c r="F317" i="157"/>
  <c r="I565" i="157"/>
  <c r="I657" i="157"/>
  <c r="I730" i="157"/>
  <c r="I45" i="157"/>
  <c r="I166" i="157"/>
  <c r="I559" i="157"/>
  <c r="I658" i="157"/>
  <c r="D102" i="37"/>
  <c r="D110" i="37"/>
  <c r="D113" i="37"/>
  <c r="D202" i="37"/>
  <c r="I50" i="157"/>
  <c r="I167" i="157"/>
  <c r="I256" i="157"/>
  <c r="F392" i="157"/>
  <c r="I732" i="157"/>
  <c r="D150" i="37"/>
  <c r="E378" i="37"/>
  <c r="I1160" i="157"/>
  <c r="G378" i="37" s="1"/>
  <c r="I1159" i="157"/>
  <c r="G377" i="37" s="1"/>
  <c r="E377" i="37"/>
  <c r="I1158" i="157"/>
  <c r="G376" i="37" s="1"/>
  <c r="E376" i="37"/>
  <c r="I986" i="157"/>
  <c r="G1155" i="157"/>
  <c r="I985" i="157"/>
  <c r="G1154" i="157"/>
  <c r="I984" i="157"/>
  <c r="F112" i="37"/>
  <c r="F113" i="37"/>
  <c r="I731" i="157"/>
  <c r="G823" i="157"/>
  <c r="E112" i="37" s="1"/>
  <c r="G824" i="157"/>
  <c r="E113" i="37" s="1"/>
  <c r="G822" i="157"/>
  <c r="G819" i="157"/>
  <c r="G814" i="157"/>
  <c r="G813" i="157"/>
  <c r="E102" i="37" s="1"/>
  <c r="F811" i="157"/>
  <c r="G812" i="157"/>
  <c r="E101" i="37" s="1"/>
  <c r="H811" i="157"/>
  <c r="F100" i="37" s="1"/>
  <c r="G768" i="157"/>
  <c r="G557" i="157"/>
  <c r="I560" i="157"/>
  <c r="G398" i="157"/>
  <c r="G42" i="157"/>
  <c r="I42" i="157" l="1"/>
  <c r="E371" i="37"/>
  <c r="D149" i="37"/>
  <c r="D100" i="37"/>
  <c r="I1154" i="157"/>
  <c r="G372" i="37" s="1"/>
  <c r="E372" i="37"/>
  <c r="I1155" i="157"/>
  <c r="G373" i="37" s="1"/>
  <c r="E373" i="37"/>
  <c r="I824" i="157"/>
  <c r="G113" i="37" s="1"/>
  <c r="I823" i="157"/>
  <c r="G112" i="37" s="1"/>
  <c r="I814" i="157"/>
  <c r="G103" i="37" s="1"/>
  <c r="E103" i="37"/>
  <c r="I819" i="157"/>
  <c r="G108" i="37" s="1"/>
  <c r="E108" i="37"/>
  <c r="I822" i="157"/>
  <c r="G111" i="37" s="1"/>
  <c r="E111" i="37"/>
  <c r="I398" i="157"/>
  <c r="G811" i="157"/>
  <c r="I811" i="157" l="1"/>
  <c r="G100" i="37" s="1"/>
  <c r="E100" i="37"/>
  <c r="D1141" i="37" l="1"/>
  <c r="E1141" i="37"/>
  <c r="F1141" i="37"/>
  <c r="G1141" i="37"/>
  <c r="H1141" i="37"/>
  <c r="I1141" i="37"/>
  <c r="J1141" i="37"/>
  <c r="K1141" i="37"/>
  <c r="L1141" i="37"/>
  <c r="M1141" i="37"/>
  <c r="N1141" i="37"/>
  <c r="O1141" i="37"/>
  <c r="D1143" i="37"/>
  <c r="E1143" i="37"/>
  <c r="F1143" i="37"/>
  <c r="G1143" i="37"/>
  <c r="H1143" i="37"/>
  <c r="I1143" i="37"/>
  <c r="J1143" i="37"/>
  <c r="K1143" i="37"/>
  <c r="L1143" i="37"/>
  <c r="M1143" i="37"/>
  <c r="N1143" i="37"/>
  <c r="O1143" i="37"/>
  <c r="P1143" i="37"/>
  <c r="AA1143" i="37"/>
  <c r="AB1143" i="37"/>
  <c r="AC1143" i="37"/>
  <c r="AD1143" i="37"/>
  <c r="AE1143" i="37"/>
  <c r="AF1143" i="37"/>
  <c r="AG1143" i="37"/>
  <c r="AH1143" i="37"/>
  <c r="D1144" i="37"/>
  <c r="E1144" i="37"/>
  <c r="F1144" i="37"/>
  <c r="G1144" i="37"/>
  <c r="H1144" i="37"/>
  <c r="I1144" i="37"/>
  <c r="J1144" i="37"/>
  <c r="K1144" i="37"/>
  <c r="L1144" i="37"/>
  <c r="M1144" i="37"/>
  <c r="N1144" i="37"/>
  <c r="O1144" i="37"/>
  <c r="D1145" i="37"/>
  <c r="E1145" i="37"/>
  <c r="F1145" i="37"/>
  <c r="G1145" i="37"/>
  <c r="H1145" i="37"/>
  <c r="I1145" i="37"/>
  <c r="J1145" i="37"/>
  <c r="K1145" i="37"/>
  <c r="L1145" i="37"/>
  <c r="M1145" i="37"/>
  <c r="N1145" i="37"/>
  <c r="O1145" i="37"/>
  <c r="H1146" i="37"/>
  <c r="I1146" i="37"/>
  <c r="J1146" i="37"/>
  <c r="K1146" i="37"/>
  <c r="L1146" i="37"/>
  <c r="M1146" i="37"/>
  <c r="N1146" i="37"/>
  <c r="O1146" i="37"/>
  <c r="G1147" i="37"/>
  <c r="H1147" i="37"/>
  <c r="I1147" i="37"/>
  <c r="J1147" i="37"/>
  <c r="K1147" i="37"/>
  <c r="L1147" i="37"/>
  <c r="M1147" i="37"/>
  <c r="N1147" i="37"/>
  <c r="O1147" i="37"/>
  <c r="H1148" i="37"/>
  <c r="I1148" i="37"/>
  <c r="J1148" i="37"/>
  <c r="K1148" i="37"/>
  <c r="L1148" i="37"/>
  <c r="M1148" i="37"/>
  <c r="N1148" i="37"/>
  <c r="O1148" i="37"/>
  <c r="H1149" i="37"/>
  <c r="I1149" i="37"/>
  <c r="J1149" i="37"/>
  <c r="K1149" i="37"/>
  <c r="L1149" i="37"/>
  <c r="M1149" i="37"/>
  <c r="N1149" i="37"/>
  <c r="O1149" i="37"/>
  <c r="H1150" i="37"/>
  <c r="I1150" i="37"/>
  <c r="J1150" i="37"/>
  <c r="K1150" i="37"/>
  <c r="L1150" i="37"/>
  <c r="M1150" i="37"/>
  <c r="N1150" i="37"/>
  <c r="O1150" i="37"/>
  <c r="H1151" i="37"/>
  <c r="I1151" i="37"/>
  <c r="J1151" i="37"/>
  <c r="K1151" i="37"/>
  <c r="L1151" i="37"/>
  <c r="M1151" i="37"/>
  <c r="N1151" i="37"/>
  <c r="O1151" i="37"/>
  <c r="H1152" i="37"/>
  <c r="I1152" i="37"/>
  <c r="J1152" i="37"/>
  <c r="K1152" i="37"/>
  <c r="L1152" i="37"/>
  <c r="M1152" i="37"/>
  <c r="N1152" i="37"/>
  <c r="O1152" i="37"/>
  <c r="P1152" i="37"/>
  <c r="AA1152" i="37"/>
  <c r="AB1152" i="37"/>
  <c r="AC1152" i="37"/>
  <c r="AD1152" i="37"/>
  <c r="AE1152" i="37"/>
  <c r="AF1152" i="37"/>
  <c r="AG1152" i="37"/>
  <c r="AH1152" i="37"/>
  <c r="H1153" i="37"/>
  <c r="I1153" i="37"/>
  <c r="J1153" i="37"/>
  <c r="K1153" i="37"/>
  <c r="L1153" i="37"/>
  <c r="M1153" i="37"/>
  <c r="N1153" i="37"/>
  <c r="O1153" i="37"/>
  <c r="P1153" i="37"/>
  <c r="AA1153" i="37"/>
  <c r="AB1153" i="37"/>
  <c r="AC1153" i="37"/>
  <c r="AD1153" i="37"/>
  <c r="AE1153" i="37"/>
  <c r="AF1153" i="37"/>
  <c r="AG1153" i="37"/>
  <c r="AH1153" i="37"/>
  <c r="H1154" i="37"/>
  <c r="I1154" i="37"/>
  <c r="J1154" i="37"/>
  <c r="K1154" i="37"/>
  <c r="L1154" i="37"/>
  <c r="M1154" i="37"/>
  <c r="N1154" i="37"/>
  <c r="O1154" i="37"/>
  <c r="P1154" i="37"/>
  <c r="AA1154" i="37"/>
  <c r="AB1154" i="37"/>
  <c r="AC1154" i="37"/>
  <c r="AD1154" i="37"/>
  <c r="AE1154" i="37"/>
  <c r="AF1154" i="37"/>
  <c r="AG1154" i="37"/>
  <c r="AH1154" i="37"/>
  <c r="H1155" i="37"/>
  <c r="I1155" i="37"/>
  <c r="J1155" i="37"/>
  <c r="K1155" i="37"/>
  <c r="L1155" i="37"/>
  <c r="M1155" i="37"/>
  <c r="N1155" i="37"/>
  <c r="O1155" i="37"/>
  <c r="H1156" i="37"/>
  <c r="I1156" i="37"/>
  <c r="J1156" i="37"/>
  <c r="K1156" i="37"/>
  <c r="L1156" i="37"/>
  <c r="M1156" i="37"/>
  <c r="N1156" i="37"/>
  <c r="O1156" i="37"/>
  <c r="H1157" i="37"/>
  <c r="I1157" i="37"/>
  <c r="J1157" i="37"/>
  <c r="K1157" i="37"/>
  <c r="L1157" i="37"/>
  <c r="M1157" i="37"/>
  <c r="N1157" i="37"/>
  <c r="O1157" i="37"/>
  <c r="H1158" i="37"/>
  <c r="I1158" i="37"/>
  <c r="J1158" i="37"/>
  <c r="K1158" i="37"/>
  <c r="L1158" i="37"/>
  <c r="M1158" i="37"/>
  <c r="N1158" i="37"/>
  <c r="O1158" i="37"/>
  <c r="P1158" i="37"/>
  <c r="AA1158" i="37"/>
  <c r="AB1158" i="37"/>
  <c r="AC1158" i="37"/>
  <c r="AD1158" i="37"/>
  <c r="AE1158" i="37"/>
  <c r="AF1158" i="37"/>
  <c r="AG1158" i="37"/>
  <c r="AH1158" i="37"/>
  <c r="G1160" i="37"/>
  <c r="H1160" i="37"/>
  <c r="I1160" i="37"/>
  <c r="J1160" i="37"/>
  <c r="K1160" i="37"/>
  <c r="L1160" i="37"/>
  <c r="M1160" i="37"/>
  <c r="N1160" i="37"/>
  <c r="O1160" i="37"/>
  <c r="H1161" i="37"/>
  <c r="I1161" i="37"/>
  <c r="J1161" i="37"/>
  <c r="K1161" i="37"/>
  <c r="L1161" i="37"/>
  <c r="M1161" i="37"/>
  <c r="N1161" i="37"/>
  <c r="O1161" i="37"/>
  <c r="H1162" i="37"/>
  <c r="I1162" i="37"/>
  <c r="J1162" i="37"/>
  <c r="K1162" i="37"/>
  <c r="L1162" i="37"/>
  <c r="M1162" i="37"/>
  <c r="N1162" i="37"/>
  <c r="O1162" i="37"/>
  <c r="P1162" i="37"/>
  <c r="AA1162" i="37"/>
  <c r="AB1162" i="37"/>
  <c r="AC1162" i="37"/>
  <c r="AD1162" i="37"/>
  <c r="AE1162" i="37"/>
  <c r="AF1162" i="37"/>
  <c r="AG1162" i="37"/>
  <c r="AH1162" i="37"/>
  <c r="H1163" i="37"/>
  <c r="I1163" i="37"/>
  <c r="J1163" i="37"/>
  <c r="K1163" i="37"/>
  <c r="L1163" i="37"/>
  <c r="M1163" i="37"/>
  <c r="N1163" i="37"/>
  <c r="O1163" i="37"/>
  <c r="P1163" i="37"/>
  <c r="AA1163" i="37"/>
  <c r="AB1163" i="37"/>
  <c r="AC1163" i="37"/>
  <c r="AD1163" i="37"/>
  <c r="AE1163" i="37"/>
  <c r="AF1163" i="37"/>
  <c r="AG1163" i="37"/>
  <c r="AH1163" i="37"/>
  <c r="H1164" i="37"/>
  <c r="I1164" i="37"/>
  <c r="J1164" i="37"/>
  <c r="K1164" i="37"/>
  <c r="L1164" i="37"/>
  <c r="M1164" i="37"/>
  <c r="N1164" i="37"/>
  <c r="O1164" i="37"/>
  <c r="P1164" i="37"/>
  <c r="AA1164" i="37"/>
  <c r="AB1164" i="37"/>
  <c r="AC1164" i="37"/>
  <c r="AD1164" i="37"/>
  <c r="AE1164" i="37"/>
  <c r="AF1164" i="37"/>
  <c r="AG1164" i="37"/>
  <c r="AH1164" i="37"/>
  <c r="H1165" i="37"/>
  <c r="I1165" i="37"/>
  <c r="J1165" i="37"/>
  <c r="K1165" i="37"/>
  <c r="L1165" i="37"/>
  <c r="M1165" i="37"/>
  <c r="N1165" i="37"/>
  <c r="O1165" i="37"/>
  <c r="H1166" i="37"/>
  <c r="I1166" i="37"/>
  <c r="J1166" i="37"/>
  <c r="K1166" i="37"/>
  <c r="L1166" i="37"/>
  <c r="M1166" i="37"/>
  <c r="N1166" i="37"/>
  <c r="O1166" i="37"/>
  <c r="H1167" i="37"/>
  <c r="I1167" i="37"/>
  <c r="J1167" i="37"/>
  <c r="K1167" i="37"/>
  <c r="L1167" i="37"/>
  <c r="M1167" i="37"/>
  <c r="N1167" i="37"/>
  <c r="O1167" i="37"/>
  <c r="G1168" i="37"/>
  <c r="H1168" i="37"/>
  <c r="I1168" i="37"/>
  <c r="J1168" i="37"/>
  <c r="K1168" i="37"/>
  <c r="L1168" i="37"/>
  <c r="M1168" i="37"/>
  <c r="N1168" i="37"/>
  <c r="O1168" i="37"/>
  <c r="H1171" i="37"/>
  <c r="I1171" i="37"/>
  <c r="J1171" i="37"/>
  <c r="K1171" i="37"/>
  <c r="L1171" i="37"/>
  <c r="M1171" i="37"/>
  <c r="N1171" i="37"/>
  <c r="O1171" i="37"/>
  <c r="G1172" i="37"/>
  <c r="H1172" i="37"/>
  <c r="I1172" i="37"/>
  <c r="J1172" i="37"/>
  <c r="K1172" i="37"/>
  <c r="L1172" i="37"/>
  <c r="M1172" i="37"/>
  <c r="N1172" i="37"/>
  <c r="O1172" i="37"/>
  <c r="H1173" i="37"/>
  <c r="I1173" i="37"/>
  <c r="J1173" i="37"/>
  <c r="K1173" i="37"/>
  <c r="L1173" i="37"/>
  <c r="M1173" i="37"/>
  <c r="N1173" i="37"/>
  <c r="O1173" i="37"/>
  <c r="H1174" i="37"/>
  <c r="I1174" i="37"/>
  <c r="J1174" i="37"/>
  <c r="K1174" i="37"/>
  <c r="L1174" i="37"/>
  <c r="M1174" i="37"/>
  <c r="N1174" i="37"/>
  <c r="O1174" i="37"/>
  <c r="H1175" i="37"/>
  <c r="I1175" i="37"/>
  <c r="J1175" i="37"/>
  <c r="K1175" i="37"/>
  <c r="L1175" i="37"/>
  <c r="M1175" i="37"/>
  <c r="N1175" i="37"/>
  <c r="O1175" i="37"/>
  <c r="H1176" i="37"/>
  <c r="I1176" i="37"/>
  <c r="J1176" i="37"/>
  <c r="K1176" i="37"/>
  <c r="L1176" i="37"/>
  <c r="M1176" i="37"/>
  <c r="N1176" i="37"/>
  <c r="O1176" i="37"/>
  <c r="H1177" i="37"/>
  <c r="I1177" i="37"/>
  <c r="J1177" i="37"/>
  <c r="K1177" i="37"/>
  <c r="L1177" i="37"/>
  <c r="M1177" i="37"/>
  <c r="N1177" i="37"/>
  <c r="O1177" i="37"/>
  <c r="H1178" i="37"/>
  <c r="I1178" i="37"/>
  <c r="J1178" i="37"/>
  <c r="K1178" i="37"/>
  <c r="L1178" i="37"/>
  <c r="M1178" i="37"/>
  <c r="N1178" i="37"/>
  <c r="O1178" i="37"/>
  <c r="H1179" i="37"/>
  <c r="I1179" i="37"/>
  <c r="J1179" i="37"/>
  <c r="K1179" i="37"/>
  <c r="L1179" i="37"/>
  <c r="M1179" i="37"/>
  <c r="N1179" i="37"/>
  <c r="O1179" i="37"/>
  <c r="E1180" i="37"/>
  <c r="F1180" i="37"/>
  <c r="G1180" i="37"/>
  <c r="H1180" i="37"/>
  <c r="I1180" i="37"/>
  <c r="J1180" i="37"/>
  <c r="K1180" i="37"/>
  <c r="L1180" i="37"/>
  <c r="M1180" i="37"/>
  <c r="N1180" i="37"/>
  <c r="O1180" i="37"/>
  <c r="H1181" i="37"/>
  <c r="I1181" i="37"/>
  <c r="J1181" i="37"/>
  <c r="K1181" i="37"/>
  <c r="L1181" i="37"/>
  <c r="M1181" i="37"/>
  <c r="N1181" i="37"/>
  <c r="O1181" i="37"/>
  <c r="E1182" i="37"/>
  <c r="F1182" i="37"/>
  <c r="G1182" i="37"/>
  <c r="H1182" i="37"/>
  <c r="I1182" i="37"/>
  <c r="J1182" i="37"/>
  <c r="K1182" i="37"/>
  <c r="L1182" i="37"/>
  <c r="M1182" i="37"/>
  <c r="N1182" i="37"/>
  <c r="O1182" i="37"/>
  <c r="I1183" i="37"/>
  <c r="J1183" i="37"/>
  <c r="K1183" i="37"/>
  <c r="L1183" i="37"/>
  <c r="M1183" i="37"/>
  <c r="N1183" i="37"/>
  <c r="O1183" i="37"/>
  <c r="G1184" i="37"/>
  <c r="H1184" i="37"/>
  <c r="I1184" i="37"/>
  <c r="J1184" i="37"/>
  <c r="K1184" i="37"/>
  <c r="L1184" i="37"/>
  <c r="M1184" i="37"/>
  <c r="N1184" i="37"/>
  <c r="O1184" i="37"/>
  <c r="G1185" i="37"/>
  <c r="H1185" i="37"/>
  <c r="I1185" i="37"/>
  <c r="J1185" i="37"/>
  <c r="K1185" i="37"/>
  <c r="L1185" i="37"/>
  <c r="M1185" i="37"/>
  <c r="N1185" i="37"/>
  <c r="O1185" i="37"/>
  <c r="G1186" i="37"/>
  <c r="H1186" i="37"/>
  <c r="I1186" i="37"/>
  <c r="J1186" i="37"/>
  <c r="K1186" i="37"/>
  <c r="L1186" i="37"/>
  <c r="M1186" i="37"/>
  <c r="N1186" i="37"/>
  <c r="O1186" i="37"/>
  <c r="H1187" i="37"/>
  <c r="I1187" i="37"/>
  <c r="J1187" i="37"/>
  <c r="K1187" i="37"/>
  <c r="L1187" i="37"/>
  <c r="M1187" i="37"/>
  <c r="N1187" i="37"/>
  <c r="O1187" i="37"/>
  <c r="H1188" i="37"/>
  <c r="I1188" i="37"/>
  <c r="J1188" i="37"/>
  <c r="K1188" i="37"/>
  <c r="L1188" i="37"/>
  <c r="M1188" i="37"/>
  <c r="N1188" i="37"/>
  <c r="O1188" i="37"/>
  <c r="H1189" i="37"/>
  <c r="I1189" i="37"/>
  <c r="J1189" i="37"/>
  <c r="K1189" i="37"/>
  <c r="L1189" i="37"/>
  <c r="M1189" i="37"/>
  <c r="N1189" i="37"/>
  <c r="O1189" i="37"/>
  <c r="G1190" i="37"/>
  <c r="H1190" i="37"/>
  <c r="I1190" i="37"/>
  <c r="J1190" i="37"/>
  <c r="K1190" i="37"/>
  <c r="L1190" i="37"/>
  <c r="M1190" i="37"/>
  <c r="N1190" i="37"/>
  <c r="O1190" i="37"/>
  <c r="H1191" i="37"/>
  <c r="I1191" i="37"/>
  <c r="J1191" i="37"/>
  <c r="K1191" i="37"/>
  <c r="L1191" i="37"/>
  <c r="M1191" i="37"/>
  <c r="N1191" i="37"/>
  <c r="O1191" i="37"/>
  <c r="H1192" i="37"/>
  <c r="I1192" i="37"/>
  <c r="J1192" i="37"/>
  <c r="K1192" i="37"/>
  <c r="L1192" i="37"/>
  <c r="M1192" i="37"/>
  <c r="N1192" i="37"/>
  <c r="O1192" i="37"/>
  <c r="H1193" i="37"/>
  <c r="I1193" i="37"/>
  <c r="J1193" i="37"/>
  <c r="K1193" i="37"/>
  <c r="L1193" i="37"/>
  <c r="M1193" i="37"/>
  <c r="N1193" i="37"/>
  <c r="O1193" i="37"/>
  <c r="H1194" i="37"/>
  <c r="I1194" i="37"/>
  <c r="J1194" i="37"/>
  <c r="K1194" i="37"/>
  <c r="L1194" i="37"/>
  <c r="M1194" i="37"/>
  <c r="N1194" i="37"/>
  <c r="O1194" i="37"/>
  <c r="H1195" i="37"/>
  <c r="I1195" i="37"/>
  <c r="J1195" i="37"/>
  <c r="K1195" i="37"/>
  <c r="L1195" i="37"/>
  <c r="M1195" i="37"/>
  <c r="N1195" i="37"/>
  <c r="O1195" i="37"/>
  <c r="H1196" i="37"/>
  <c r="I1196" i="37"/>
  <c r="J1196" i="37"/>
  <c r="K1196" i="37"/>
  <c r="L1196" i="37"/>
  <c r="M1196" i="37"/>
  <c r="N1196" i="37"/>
  <c r="O1196" i="37"/>
  <c r="H1197" i="37"/>
  <c r="I1197" i="37"/>
  <c r="J1197" i="37"/>
  <c r="K1197" i="37"/>
  <c r="L1197" i="37"/>
  <c r="M1197" i="37"/>
  <c r="N1197" i="37"/>
  <c r="O1197" i="37"/>
  <c r="H1198" i="37"/>
  <c r="I1198" i="37"/>
  <c r="J1198" i="37"/>
  <c r="K1198" i="37"/>
  <c r="L1198" i="37"/>
  <c r="M1198" i="37"/>
  <c r="N1198" i="37"/>
  <c r="O1198" i="37"/>
  <c r="H1199" i="37"/>
  <c r="I1199" i="37"/>
  <c r="J1199" i="37"/>
  <c r="K1199" i="37"/>
  <c r="L1199" i="37"/>
  <c r="M1199" i="37"/>
  <c r="N1199" i="37"/>
  <c r="O1199" i="37"/>
  <c r="H1203" i="37"/>
  <c r="I1203" i="37"/>
  <c r="J1203" i="37"/>
  <c r="K1203" i="37"/>
  <c r="L1203" i="37"/>
  <c r="M1203" i="37"/>
  <c r="N1203" i="37"/>
  <c r="O1203" i="37"/>
  <c r="H1204" i="37"/>
  <c r="I1204" i="37"/>
  <c r="J1204" i="37"/>
  <c r="K1204" i="37"/>
  <c r="L1204" i="37"/>
  <c r="M1204" i="37"/>
  <c r="N1204" i="37"/>
  <c r="O1204" i="37"/>
  <c r="H1205" i="37"/>
  <c r="I1205" i="37"/>
  <c r="J1205" i="37"/>
  <c r="K1205" i="37"/>
  <c r="L1205" i="37"/>
  <c r="M1205" i="37"/>
  <c r="N1205" i="37"/>
  <c r="O1205" i="37"/>
  <c r="H1206" i="37"/>
  <c r="I1206" i="37"/>
  <c r="J1206" i="37"/>
  <c r="K1206" i="37"/>
  <c r="L1206" i="37"/>
  <c r="M1206" i="37"/>
  <c r="N1206" i="37"/>
  <c r="O1206" i="37"/>
  <c r="G3523" i="156"/>
  <c r="F1164" i="37" s="1"/>
  <c r="E3523" i="156"/>
  <c r="G3522" i="156"/>
  <c r="F1163" i="37" s="1"/>
  <c r="E3522" i="156"/>
  <c r="G3521" i="156"/>
  <c r="F1162" i="37" s="1"/>
  <c r="E3521" i="156"/>
  <c r="G3513" i="156"/>
  <c r="F1154" i="37" s="1"/>
  <c r="E3513" i="156"/>
  <c r="G3512" i="156"/>
  <c r="F1153" i="37" s="1"/>
  <c r="E3512" i="156"/>
  <c r="G3483" i="156"/>
  <c r="E3483" i="156"/>
  <c r="F3451" i="156"/>
  <c r="F3450" i="156"/>
  <c r="F3449" i="156"/>
  <c r="F3446" i="156"/>
  <c r="F3445" i="156"/>
  <c r="F3441" i="156"/>
  <c r="F3440" i="156"/>
  <c r="G3439" i="156"/>
  <c r="E3439" i="156"/>
  <c r="G3408" i="156"/>
  <c r="E3408" i="156"/>
  <c r="F3370" i="156"/>
  <c r="F3369" i="156"/>
  <c r="F3368" i="156"/>
  <c r="F3365" i="156"/>
  <c r="F3364" i="156"/>
  <c r="D690" i="37"/>
  <c r="E690" i="37"/>
  <c r="F690" i="37"/>
  <c r="G690" i="37"/>
  <c r="H690" i="37"/>
  <c r="I690" i="37"/>
  <c r="J690" i="37"/>
  <c r="K690" i="37"/>
  <c r="L690" i="37"/>
  <c r="M690" i="37"/>
  <c r="N690" i="37"/>
  <c r="O690" i="37"/>
  <c r="D692" i="37"/>
  <c r="E692" i="37"/>
  <c r="F692" i="37"/>
  <c r="G692" i="37"/>
  <c r="H692" i="37"/>
  <c r="I692" i="37"/>
  <c r="J692" i="37"/>
  <c r="K692" i="37"/>
  <c r="L692" i="37"/>
  <c r="M692" i="37"/>
  <c r="N692" i="37"/>
  <c r="O692" i="37"/>
  <c r="P692" i="37"/>
  <c r="AA692" i="37"/>
  <c r="AB692" i="37"/>
  <c r="AC692" i="37"/>
  <c r="AD692" i="37"/>
  <c r="AE692" i="37"/>
  <c r="AF692" i="37"/>
  <c r="AG692" i="37"/>
  <c r="AH692" i="37"/>
  <c r="D693" i="37"/>
  <c r="E693" i="37"/>
  <c r="F693" i="37"/>
  <c r="G693" i="37"/>
  <c r="H693" i="37"/>
  <c r="I693" i="37"/>
  <c r="J693" i="37"/>
  <c r="K693" i="37"/>
  <c r="L693" i="37"/>
  <c r="M693" i="37"/>
  <c r="N693" i="37"/>
  <c r="O693" i="37"/>
  <c r="D694" i="37"/>
  <c r="E694" i="37"/>
  <c r="F694" i="37"/>
  <c r="G694" i="37"/>
  <c r="H694" i="37"/>
  <c r="I694" i="37"/>
  <c r="J694" i="37"/>
  <c r="K694" i="37"/>
  <c r="L694" i="37"/>
  <c r="M694" i="37"/>
  <c r="N694" i="37"/>
  <c r="O694" i="37"/>
  <c r="H695" i="37"/>
  <c r="I695" i="37"/>
  <c r="J695" i="37"/>
  <c r="K695" i="37"/>
  <c r="L695" i="37"/>
  <c r="M695" i="37"/>
  <c r="N695" i="37"/>
  <c r="O695" i="37"/>
  <c r="H696" i="37"/>
  <c r="I696" i="37"/>
  <c r="J696" i="37"/>
  <c r="K696" i="37"/>
  <c r="L696" i="37"/>
  <c r="M696" i="37"/>
  <c r="N696" i="37"/>
  <c r="O696" i="37"/>
  <c r="H697" i="37"/>
  <c r="I697" i="37"/>
  <c r="J697" i="37"/>
  <c r="K697" i="37"/>
  <c r="L697" i="37"/>
  <c r="M697" i="37"/>
  <c r="N697" i="37"/>
  <c r="O697" i="37"/>
  <c r="H698" i="37"/>
  <c r="I698" i="37"/>
  <c r="J698" i="37"/>
  <c r="K698" i="37"/>
  <c r="L698" i="37"/>
  <c r="M698" i="37"/>
  <c r="N698" i="37"/>
  <c r="O698" i="37"/>
  <c r="H699" i="37"/>
  <c r="I699" i="37"/>
  <c r="J699" i="37"/>
  <c r="K699" i="37"/>
  <c r="L699" i="37"/>
  <c r="M699" i="37"/>
  <c r="N699" i="37"/>
  <c r="O699" i="37"/>
  <c r="H700" i="37"/>
  <c r="I700" i="37"/>
  <c r="J700" i="37"/>
  <c r="K700" i="37"/>
  <c r="L700" i="37"/>
  <c r="M700" i="37"/>
  <c r="N700" i="37"/>
  <c r="O700" i="37"/>
  <c r="H701" i="37"/>
  <c r="I701" i="37"/>
  <c r="J701" i="37"/>
  <c r="K701" i="37"/>
  <c r="L701" i="37"/>
  <c r="M701" i="37"/>
  <c r="N701" i="37"/>
  <c r="O701" i="37"/>
  <c r="H702" i="37"/>
  <c r="I702" i="37"/>
  <c r="J702" i="37"/>
  <c r="K702" i="37"/>
  <c r="L702" i="37"/>
  <c r="M702" i="37"/>
  <c r="N702" i="37"/>
  <c r="O702" i="37"/>
  <c r="H703" i="37"/>
  <c r="I703" i="37"/>
  <c r="J703" i="37"/>
  <c r="K703" i="37"/>
  <c r="L703" i="37"/>
  <c r="M703" i="37"/>
  <c r="N703" i="37"/>
  <c r="O703" i="37"/>
  <c r="H704" i="37"/>
  <c r="I704" i="37"/>
  <c r="J704" i="37"/>
  <c r="K704" i="37"/>
  <c r="L704" i="37"/>
  <c r="M704" i="37"/>
  <c r="N704" i="37"/>
  <c r="O704" i="37"/>
  <c r="P704" i="37"/>
  <c r="AA704" i="37"/>
  <c r="AB704" i="37"/>
  <c r="AC704" i="37"/>
  <c r="AD704" i="37"/>
  <c r="AE704" i="37"/>
  <c r="AF704" i="37"/>
  <c r="AG704" i="37"/>
  <c r="AH704" i="37"/>
  <c r="H705" i="37"/>
  <c r="I705" i="37"/>
  <c r="J705" i="37"/>
  <c r="K705" i="37"/>
  <c r="L705" i="37"/>
  <c r="M705" i="37"/>
  <c r="N705" i="37"/>
  <c r="O705" i="37"/>
  <c r="P705" i="37"/>
  <c r="AA705" i="37"/>
  <c r="AB705" i="37"/>
  <c r="AC705" i="37"/>
  <c r="AD705" i="37"/>
  <c r="AE705" i="37"/>
  <c r="AF705" i="37"/>
  <c r="AG705" i="37"/>
  <c r="AH705" i="37"/>
  <c r="H706" i="37"/>
  <c r="I706" i="37"/>
  <c r="J706" i="37"/>
  <c r="K706" i="37"/>
  <c r="L706" i="37"/>
  <c r="M706" i="37"/>
  <c r="N706" i="37"/>
  <c r="O706" i="37"/>
  <c r="H707" i="37"/>
  <c r="I707" i="37"/>
  <c r="J707" i="37"/>
  <c r="K707" i="37"/>
  <c r="L707" i="37"/>
  <c r="M707" i="37"/>
  <c r="N707" i="37"/>
  <c r="O707" i="37"/>
  <c r="H708" i="37"/>
  <c r="I708" i="37"/>
  <c r="J708" i="37"/>
  <c r="K708" i="37"/>
  <c r="L708" i="37"/>
  <c r="M708" i="37"/>
  <c r="N708" i="37"/>
  <c r="O708" i="37"/>
  <c r="P708" i="37"/>
  <c r="AA708" i="37"/>
  <c r="AB708" i="37"/>
  <c r="AC708" i="37"/>
  <c r="AD708" i="37"/>
  <c r="AE708" i="37"/>
  <c r="AF708" i="37"/>
  <c r="AG708" i="37"/>
  <c r="AH708" i="37"/>
  <c r="H709" i="37"/>
  <c r="I709" i="37"/>
  <c r="J709" i="37"/>
  <c r="K709" i="37"/>
  <c r="L709" i="37"/>
  <c r="M709" i="37"/>
  <c r="N709" i="37"/>
  <c r="O709" i="37"/>
  <c r="P709" i="37"/>
  <c r="AA709" i="37"/>
  <c r="AB709" i="37"/>
  <c r="AC709" i="37"/>
  <c r="AD709" i="37"/>
  <c r="AE709" i="37"/>
  <c r="AF709" i="37"/>
  <c r="AG709" i="37"/>
  <c r="AH709" i="37"/>
  <c r="H710" i="37"/>
  <c r="I710" i="37"/>
  <c r="J710" i="37"/>
  <c r="K710" i="37"/>
  <c r="L710" i="37"/>
  <c r="M710" i="37"/>
  <c r="N710" i="37"/>
  <c r="O710" i="37"/>
  <c r="P710" i="37"/>
  <c r="AA710" i="37"/>
  <c r="AB710" i="37"/>
  <c r="AC710" i="37"/>
  <c r="AD710" i="37"/>
  <c r="AE710" i="37"/>
  <c r="AF710" i="37"/>
  <c r="AG710" i="37"/>
  <c r="AH710" i="37"/>
  <c r="H711" i="37"/>
  <c r="I711" i="37"/>
  <c r="J711" i="37"/>
  <c r="K711" i="37"/>
  <c r="L711" i="37"/>
  <c r="M711" i="37"/>
  <c r="N711" i="37"/>
  <c r="O711" i="37"/>
  <c r="H712" i="37"/>
  <c r="I712" i="37"/>
  <c r="J712" i="37"/>
  <c r="K712" i="37"/>
  <c r="L712" i="37"/>
  <c r="M712" i="37"/>
  <c r="N712" i="37"/>
  <c r="O712" i="37"/>
  <c r="H713" i="37"/>
  <c r="I713" i="37"/>
  <c r="J713" i="37"/>
  <c r="K713" i="37"/>
  <c r="L713" i="37"/>
  <c r="M713" i="37"/>
  <c r="N713" i="37"/>
  <c r="O713" i="37"/>
  <c r="H714" i="37"/>
  <c r="I714" i="37"/>
  <c r="J714" i="37"/>
  <c r="K714" i="37"/>
  <c r="L714" i="37"/>
  <c r="M714" i="37"/>
  <c r="N714" i="37"/>
  <c r="O714" i="37"/>
  <c r="H717" i="37"/>
  <c r="I717" i="37"/>
  <c r="J717" i="37"/>
  <c r="K717" i="37"/>
  <c r="L717" i="37"/>
  <c r="M717" i="37"/>
  <c r="N717" i="37"/>
  <c r="O717" i="37"/>
  <c r="H718" i="37"/>
  <c r="I718" i="37"/>
  <c r="J718" i="37"/>
  <c r="K718" i="37"/>
  <c r="L718" i="37"/>
  <c r="M718" i="37"/>
  <c r="N718" i="37"/>
  <c r="O718" i="37"/>
  <c r="H719" i="37"/>
  <c r="I719" i="37"/>
  <c r="J719" i="37"/>
  <c r="K719" i="37"/>
  <c r="L719" i="37"/>
  <c r="M719" i="37"/>
  <c r="N719" i="37"/>
  <c r="O719" i="37"/>
  <c r="H720" i="37"/>
  <c r="I720" i="37"/>
  <c r="J720" i="37"/>
  <c r="K720" i="37"/>
  <c r="L720" i="37"/>
  <c r="M720" i="37"/>
  <c r="N720" i="37"/>
  <c r="O720" i="37"/>
  <c r="H721" i="37"/>
  <c r="I721" i="37"/>
  <c r="J721" i="37"/>
  <c r="K721" i="37"/>
  <c r="L721" i="37"/>
  <c r="M721" i="37"/>
  <c r="N721" i="37"/>
  <c r="O721" i="37"/>
  <c r="H722" i="37"/>
  <c r="I722" i="37"/>
  <c r="J722" i="37"/>
  <c r="K722" i="37"/>
  <c r="L722" i="37"/>
  <c r="M722" i="37"/>
  <c r="N722" i="37"/>
  <c r="O722" i="37"/>
  <c r="H723" i="37"/>
  <c r="I723" i="37"/>
  <c r="J723" i="37"/>
  <c r="K723" i="37"/>
  <c r="L723" i="37"/>
  <c r="M723" i="37"/>
  <c r="N723" i="37"/>
  <c r="O723" i="37"/>
  <c r="H724" i="37"/>
  <c r="I724" i="37"/>
  <c r="J724" i="37"/>
  <c r="K724" i="37"/>
  <c r="L724" i="37"/>
  <c r="M724" i="37"/>
  <c r="N724" i="37"/>
  <c r="O724" i="37"/>
  <c r="H725" i="37"/>
  <c r="I725" i="37"/>
  <c r="J725" i="37"/>
  <c r="K725" i="37"/>
  <c r="L725" i="37"/>
  <c r="M725" i="37"/>
  <c r="N725" i="37"/>
  <c r="O725" i="37"/>
  <c r="H726" i="37"/>
  <c r="I726" i="37"/>
  <c r="J726" i="37"/>
  <c r="K726" i="37"/>
  <c r="L726" i="37"/>
  <c r="M726" i="37"/>
  <c r="N726" i="37"/>
  <c r="O726" i="37"/>
  <c r="H727" i="37"/>
  <c r="I727" i="37"/>
  <c r="J727" i="37"/>
  <c r="K727" i="37"/>
  <c r="L727" i="37"/>
  <c r="M727" i="37"/>
  <c r="N727" i="37"/>
  <c r="O727" i="37"/>
  <c r="H728" i="37"/>
  <c r="I728" i="37"/>
  <c r="J728" i="37"/>
  <c r="K728" i="37"/>
  <c r="L728" i="37"/>
  <c r="M728" i="37"/>
  <c r="N728" i="37"/>
  <c r="O728" i="37"/>
  <c r="H729" i="37"/>
  <c r="I729" i="37"/>
  <c r="J729" i="37"/>
  <c r="K729" i="37"/>
  <c r="L729" i="37"/>
  <c r="M729" i="37"/>
  <c r="N729" i="37"/>
  <c r="O729" i="37"/>
  <c r="I730" i="37"/>
  <c r="J730" i="37"/>
  <c r="K730" i="37"/>
  <c r="L730" i="37"/>
  <c r="M730" i="37"/>
  <c r="N730" i="37"/>
  <c r="O730" i="37"/>
  <c r="H731" i="37"/>
  <c r="I731" i="37"/>
  <c r="J731" i="37"/>
  <c r="K731" i="37"/>
  <c r="L731" i="37"/>
  <c r="M731" i="37"/>
  <c r="N731" i="37"/>
  <c r="O731" i="37"/>
  <c r="H732" i="37"/>
  <c r="I732" i="37"/>
  <c r="J732" i="37"/>
  <c r="K732" i="37"/>
  <c r="L732" i="37"/>
  <c r="M732" i="37"/>
  <c r="N732" i="37"/>
  <c r="O732" i="37"/>
  <c r="H733" i="37"/>
  <c r="I733" i="37"/>
  <c r="J733" i="37"/>
  <c r="K733" i="37"/>
  <c r="L733" i="37"/>
  <c r="M733" i="37"/>
  <c r="N733" i="37"/>
  <c r="O733" i="37"/>
  <c r="H734" i="37"/>
  <c r="I734" i="37"/>
  <c r="J734" i="37"/>
  <c r="K734" i="37"/>
  <c r="L734" i="37"/>
  <c r="M734" i="37"/>
  <c r="N734" i="37"/>
  <c r="O734" i="37"/>
  <c r="H735" i="37"/>
  <c r="I735" i="37"/>
  <c r="J735" i="37"/>
  <c r="K735" i="37"/>
  <c r="L735" i="37"/>
  <c r="M735" i="37"/>
  <c r="N735" i="37"/>
  <c r="O735" i="37"/>
  <c r="H736" i="37"/>
  <c r="I736" i="37"/>
  <c r="J736" i="37"/>
  <c r="K736" i="37"/>
  <c r="L736" i="37"/>
  <c r="M736" i="37"/>
  <c r="N736" i="37"/>
  <c r="O736" i="37"/>
  <c r="H737" i="37"/>
  <c r="I737" i="37"/>
  <c r="J737" i="37"/>
  <c r="K737" i="37"/>
  <c r="L737" i="37"/>
  <c r="M737" i="37"/>
  <c r="N737" i="37"/>
  <c r="O737" i="37"/>
  <c r="H738" i="37"/>
  <c r="I738" i="37"/>
  <c r="J738" i="37"/>
  <c r="K738" i="37"/>
  <c r="L738" i="37"/>
  <c r="M738" i="37"/>
  <c r="N738" i="37"/>
  <c r="O738" i="37"/>
  <c r="H739" i="37"/>
  <c r="I739" i="37"/>
  <c r="J739" i="37"/>
  <c r="K739" i="37"/>
  <c r="L739" i="37"/>
  <c r="M739" i="37"/>
  <c r="N739" i="37"/>
  <c r="O739" i="37"/>
  <c r="H740" i="37"/>
  <c r="I740" i="37"/>
  <c r="J740" i="37"/>
  <c r="K740" i="37"/>
  <c r="L740" i="37"/>
  <c r="M740" i="37"/>
  <c r="N740" i="37"/>
  <c r="O740" i="37"/>
  <c r="H741" i="37"/>
  <c r="I741" i="37"/>
  <c r="J741" i="37"/>
  <c r="K741" i="37"/>
  <c r="L741" i="37"/>
  <c r="M741" i="37"/>
  <c r="N741" i="37"/>
  <c r="O741" i="37"/>
  <c r="H742" i="37"/>
  <c r="I742" i="37"/>
  <c r="J742" i="37"/>
  <c r="K742" i="37"/>
  <c r="L742" i="37"/>
  <c r="M742" i="37"/>
  <c r="N742" i="37"/>
  <c r="O742" i="37"/>
  <c r="H743" i="37"/>
  <c r="I743" i="37"/>
  <c r="J743" i="37"/>
  <c r="K743" i="37"/>
  <c r="L743" i="37"/>
  <c r="M743" i="37"/>
  <c r="N743" i="37"/>
  <c r="O743" i="37"/>
  <c r="H744" i="37"/>
  <c r="I744" i="37"/>
  <c r="J744" i="37"/>
  <c r="K744" i="37"/>
  <c r="L744" i="37"/>
  <c r="M744" i="37"/>
  <c r="N744" i="37"/>
  <c r="O744" i="37"/>
  <c r="H745" i="37"/>
  <c r="I745" i="37"/>
  <c r="J745" i="37"/>
  <c r="K745" i="37"/>
  <c r="L745" i="37"/>
  <c r="M745" i="37"/>
  <c r="N745" i="37"/>
  <c r="O745" i="37"/>
  <c r="H749" i="37"/>
  <c r="I749" i="37"/>
  <c r="J749" i="37"/>
  <c r="K749" i="37"/>
  <c r="L749" i="37"/>
  <c r="M749" i="37"/>
  <c r="N749" i="37"/>
  <c r="O749" i="37"/>
  <c r="H750" i="37"/>
  <c r="I750" i="37"/>
  <c r="J750" i="37"/>
  <c r="K750" i="37"/>
  <c r="L750" i="37"/>
  <c r="M750" i="37"/>
  <c r="N750" i="37"/>
  <c r="O750" i="37"/>
  <c r="H751" i="37"/>
  <c r="I751" i="37"/>
  <c r="J751" i="37"/>
  <c r="K751" i="37"/>
  <c r="L751" i="37"/>
  <c r="M751" i="37"/>
  <c r="N751" i="37"/>
  <c r="O751" i="37"/>
  <c r="G3300" i="156"/>
  <c r="F705" i="37" s="1"/>
  <c r="E3300" i="156"/>
  <c r="G3305" i="156"/>
  <c r="F710" i="37" s="1"/>
  <c r="E3305" i="156"/>
  <c r="G3304" i="156"/>
  <c r="F709" i="37" s="1"/>
  <c r="E3304" i="156"/>
  <c r="G3303" i="156"/>
  <c r="F708" i="37" s="1"/>
  <c r="E3303" i="156"/>
  <c r="G3271" i="156"/>
  <c r="E3271" i="156"/>
  <c r="F3235" i="156"/>
  <c r="F3234" i="156"/>
  <c r="F3233" i="156"/>
  <c r="F3230" i="156"/>
  <c r="F3229" i="156"/>
  <c r="D623" i="37"/>
  <c r="E623" i="37"/>
  <c r="F623" i="37"/>
  <c r="G623" i="37"/>
  <c r="H623" i="37"/>
  <c r="I623" i="37"/>
  <c r="J623" i="37"/>
  <c r="K623" i="37"/>
  <c r="L623" i="37"/>
  <c r="M623" i="37"/>
  <c r="N623" i="37"/>
  <c r="O623" i="37"/>
  <c r="D625" i="37"/>
  <c r="E625" i="37"/>
  <c r="F625" i="37"/>
  <c r="G625" i="37"/>
  <c r="H625" i="37"/>
  <c r="I625" i="37"/>
  <c r="J625" i="37"/>
  <c r="K625" i="37"/>
  <c r="L625" i="37"/>
  <c r="M625" i="37"/>
  <c r="N625" i="37"/>
  <c r="O625" i="37"/>
  <c r="D626" i="37"/>
  <c r="E626" i="37"/>
  <c r="F626" i="37"/>
  <c r="G626" i="37"/>
  <c r="H626" i="37"/>
  <c r="I626" i="37"/>
  <c r="J626" i="37"/>
  <c r="K626" i="37"/>
  <c r="L626" i="37"/>
  <c r="M626" i="37"/>
  <c r="N626" i="37"/>
  <c r="O626" i="37"/>
  <c r="H627" i="37"/>
  <c r="I627" i="37"/>
  <c r="J627" i="37"/>
  <c r="K627" i="37"/>
  <c r="L627" i="37"/>
  <c r="M627" i="37"/>
  <c r="N627" i="37"/>
  <c r="O627" i="37"/>
  <c r="H628" i="37"/>
  <c r="I628" i="37"/>
  <c r="J628" i="37"/>
  <c r="K628" i="37"/>
  <c r="L628" i="37"/>
  <c r="M628" i="37"/>
  <c r="N628" i="37"/>
  <c r="O628" i="37"/>
  <c r="H629" i="37"/>
  <c r="I629" i="37"/>
  <c r="J629" i="37"/>
  <c r="K629" i="37"/>
  <c r="L629" i="37"/>
  <c r="M629" i="37"/>
  <c r="N629" i="37"/>
  <c r="O629" i="37"/>
  <c r="H630" i="37"/>
  <c r="I630" i="37"/>
  <c r="J630" i="37"/>
  <c r="K630" i="37"/>
  <c r="L630" i="37"/>
  <c r="M630" i="37"/>
  <c r="N630" i="37"/>
  <c r="O630" i="37"/>
  <c r="H631" i="37"/>
  <c r="I631" i="37"/>
  <c r="J631" i="37"/>
  <c r="K631" i="37"/>
  <c r="L631" i="37"/>
  <c r="M631" i="37"/>
  <c r="N631" i="37"/>
  <c r="O631" i="37"/>
  <c r="H632" i="37"/>
  <c r="I632" i="37"/>
  <c r="J632" i="37"/>
  <c r="K632" i="37"/>
  <c r="L632" i="37"/>
  <c r="M632" i="37"/>
  <c r="N632" i="37"/>
  <c r="O632" i="37"/>
  <c r="H633" i="37"/>
  <c r="I633" i="37"/>
  <c r="J633" i="37"/>
  <c r="K633" i="37"/>
  <c r="L633" i="37"/>
  <c r="M633" i="37"/>
  <c r="N633" i="37"/>
  <c r="O633" i="37"/>
  <c r="H634" i="37"/>
  <c r="I634" i="37"/>
  <c r="J634" i="37"/>
  <c r="K634" i="37"/>
  <c r="L634" i="37"/>
  <c r="M634" i="37"/>
  <c r="N634" i="37"/>
  <c r="O634" i="37"/>
  <c r="H635" i="37"/>
  <c r="I635" i="37"/>
  <c r="J635" i="37"/>
  <c r="K635" i="37"/>
  <c r="L635" i="37"/>
  <c r="M635" i="37"/>
  <c r="N635" i="37"/>
  <c r="O635" i="37"/>
  <c r="H636" i="37"/>
  <c r="I636" i="37"/>
  <c r="J636" i="37"/>
  <c r="K636" i="37"/>
  <c r="L636" i="37"/>
  <c r="M636" i="37"/>
  <c r="N636" i="37"/>
  <c r="O636" i="37"/>
  <c r="P636" i="37"/>
  <c r="AA636" i="37"/>
  <c r="AB636" i="37"/>
  <c r="AC636" i="37"/>
  <c r="AD636" i="37"/>
  <c r="AE636" i="37"/>
  <c r="AF636" i="37"/>
  <c r="AG636" i="37"/>
  <c r="AH636" i="37"/>
  <c r="H637" i="37"/>
  <c r="I637" i="37"/>
  <c r="J637" i="37"/>
  <c r="K637" i="37"/>
  <c r="L637" i="37"/>
  <c r="M637" i="37"/>
  <c r="N637" i="37"/>
  <c r="O637" i="37"/>
  <c r="P637" i="37"/>
  <c r="AA637" i="37"/>
  <c r="AB637" i="37"/>
  <c r="AC637" i="37"/>
  <c r="AD637" i="37"/>
  <c r="AE637" i="37"/>
  <c r="AF637" i="37"/>
  <c r="AG637" i="37"/>
  <c r="AH637" i="37"/>
  <c r="H638" i="37"/>
  <c r="I638" i="37"/>
  <c r="J638" i="37"/>
  <c r="K638" i="37"/>
  <c r="L638" i="37"/>
  <c r="M638" i="37"/>
  <c r="N638" i="37"/>
  <c r="O638" i="37"/>
  <c r="P638" i="37"/>
  <c r="AA638" i="37"/>
  <c r="AB638" i="37"/>
  <c r="AC638" i="37"/>
  <c r="AD638" i="37"/>
  <c r="AE638" i="37"/>
  <c r="AF638" i="37"/>
  <c r="AG638" i="37"/>
  <c r="AH638" i="37"/>
  <c r="H639" i="37"/>
  <c r="I639" i="37"/>
  <c r="J639" i="37"/>
  <c r="K639" i="37"/>
  <c r="L639" i="37"/>
  <c r="M639" i="37"/>
  <c r="N639" i="37"/>
  <c r="O639" i="37"/>
  <c r="P639" i="37"/>
  <c r="AA639" i="37"/>
  <c r="AB639" i="37"/>
  <c r="AC639" i="37"/>
  <c r="AD639" i="37"/>
  <c r="AE639" i="37"/>
  <c r="AF639" i="37"/>
  <c r="AG639" i="37"/>
  <c r="AH639" i="37"/>
  <c r="H640" i="37"/>
  <c r="I640" i="37"/>
  <c r="J640" i="37"/>
  <c r="K640" i="37"/>
  <c r="L640" i="37"/>
  <c r="M640" i="37"/>
  <c r="N640" i="37"/>
  <c r="O640" i="37"/>
  <c r="H641" i="37"/>
  <c r="I641" i="37"/>
  <c r="J641" i="37"/>
  <c r="K641" i="37"/>
  <c r="L641" i="37"/>
  <c r="M641" i="37"/>
  <c r="N641" i="37"/>
  <c r="O641" i="37"/>
  <c r="H642" i="37"/>
  <c r="I642" i="37"/>
  <c r="J642" i="37"/>
  <c r="K642" i="37"/>
  <c r="L642" i="37"/>
  <c r="M642" i="37"/>
  <c r="N642" i="37"/>
  <c r="O642" i="37"/>
  <c r="P642" i="37"/>
  <c r="AA642" i="37"/>
  <c r="AB642" i="37"/>
  <c r="AC642" i="37"/>
  <c r="AD642" i="37"/>
  <c r="AE642" i="37"/>
  <c r="AF642" i="37"/>
  <c r="AG642" i="37"/>
  <c r="AH642" i="37"/>
  <c r="H643" i="37"/>
  <c r="I643" i="37"/>
  <c r="J643" i="37"/>
  <c r="K643" i="37"/>
  <c r="L643" i="37"/>
  <c r="M643" i="37"/>
  <c r="N643" i="37"/>
  <c r="O643" i="37"/>
  <c r="P643" i="37"/>
  <c r="AA643" i="37"/>
  <c r="AB643" i="37"/>
  <c r="AC643" i="37"/>
  <c r="AD643" i="37"/>
  <c r="AE643" i="37"/>
  <c r="AF643" i="37"/>
  <c r="AG643" i="37"/>
  <c r="AH643" i="37"/>
  <c r="H644" i="37"/>
  <c r="I644" i="37"/>
  <c r="J644" i="37"/>
  <c r="K644" i="37"/>
  <c r="L644" i="37"/>
  <c r="M644" i="37"/>
  <c r="N644" i="37"/>
  <c r="O644" i="37"/>
  <c r="P644" i="37"/>
  <c r="AA644" i="37"/>
  <c r="AB644" i="37"/>
  <c r="AC644" i="37"/>
  <c r="AD644" i="37"/>
  <c r="AE644" i="37"/>
  <c r="AF644" i="37"/>
  <c r="AG644" i="37"/>
  <c r="AH644" i="37"/>
  <c r="H645" i="37"/>
  <c r="I645" i="37"/>
  <c r="J645" i="37"/>
  <c r="K645" i="37"/>
  <c r="L645" i="37"/>
  <c r="M645" i="37"/>
  <c r="N645" i="37"/>
  <c r="O645" i="37"/>
  <c r="H646" i="37"/>
  <c r="I646" i="37"/>
  <c r="J646" i="37"/>
  <c r="K646" i="37"/>
  <c r="L646" i="37"/>
  <c r="M646" i="37"/>
  <c r="N646" i="37"/>
  <c r="O646" i="37"/>
  <c r="H647" i="37"/>
  <c r="I647" i="37"/>
  <c r="J647" i="37"/>
  <c r="K647" i="37"/>
  <c r="L647" i="37"/>
  <c r="M647" i="37"/>
  <c r="N647" i="37"/>
  <c r="O647" i="37"/>
  <c r="H648" i="37"/>
  <c r="I648" i="37"/>
  <c r="J648" i="37"/>
  <c r="K648" i="37"/>
  <c r="L648" i="37"/>
  <c r="M648" i="37"/>
  <c r="N648" i="37"/>
  <c r="O648" i="37"/>
  <c r="H651" i="37"/>
  <c r="I651" i="37"/>
  <c r="J651" i="37"/>
  <c r="K651" i="37"/>
  <c r="L651" i="37"/>
  <c r="M651" i="37"/>
  <c r="N651" i="37"/>
  <c r="O651" i="37"/>
  <c r="H652" i="37"/>
  <c r="I652" i="37"/>
  <c r="J652" i="37"/>
  <c r="K652" i="37"/>
  <c r="L652" i="37"/>
  <c r="M652" i="37"/>
  <c r="N652" i="37"/>
  <c r="O652" i="37"/>
  <c r="H653" i="37"/>
  <c r="I653" i="37"/>
  <c r="J653" i="37"/>
  <c r="K653" i="37"/>
  <c r="L653" i="37"/>
  <c r="M653" i="37"/>
  <c r="N653" i="37"/>
  <c r="O653" i="37"/>
  <c r="H654" i="37"/>
  <c r="I654" i="37"/>
  <c r="J654" i="37"/>
  <c r="K654" i="37"/>
  <c r="L654" i="37"/>
  <c r="M654" i="37"/>
  <c r="N654" i="37"/>
  <c r="O654" i="37"/>
  <c r="H655" i="37"/>
  <c r="I655" i="37"/>
  <c r="J655" i="37"/>
  <c r="K655" i="37"/>
  <c r="L655" i="37"/>
  <c r="M655" i="37"/>
  <c r="N655" i="37"/>
  <c r="O655" i="37"/>
  <c r="H656" i="37"/>
  <c r="I656" i="37"/>
  <c r="J656" i="37"/>
  <c r="K656" i="37"/>
  <c r="L656" i="37"/>
  <c r="M656" i="37"/>
  <c r="N656" i="37"/>
  <c r="O656" i="37"/>
  <c r="H657" i="37"/>
  <c r="I657" i="37"/>
  <c r="J657" i="37"/>
  <c r="K657" i="37"/>
  <c r="L657" i="37"/>
  <c r="M657" i="37"/>
  <c r="N657" i="37"/>
  <c r="O657" i="37"/>
  <c r="H658" i="37"/>
  <c r="I658" i="37"/>
  <c r="J658" i="37"/>
  <c r="K658" i="37"/>
  <c r="L658" i="37"/>
  <c r="M658" i="37"/>
  <c r="N658" i="37"/>
  <c r="O658" i="37"/>
  <c r="H659" i="37"/>
  <c r="I659" i="37"/>
  <c r="J659" i="37"/>
  <c r="K659" i="37"/>
  <c r="L659" i="37"/>
  <c r="M659" i="37"/>
  <c r="N659" i="37"/>
  <c r="O659" i="37"/>
  <c r="H660" i="37"/>
  <c r="I660" i="37"/>
  <c r="J660" i="37"/>
  <c r="K660" i="37"/>
  <c r="L660" i="37"/>
  <c r="M660" i="37"/>
  <c r="N660" i="37"/>
  <c r="O660" i="37"/>
  <c r="H661" i="37"/>
  <c r="I661" i="37"/>
  <c r="J661" i="37"/>
  <c r="K661" i="37"/>
  <c r="L661" i="37"/>
  <c r="M661" i="37"/>
  <c r="N661" i="37"/>
  <c r="O661" i="37"/>
  <c r="H662" i="37"/>
  <c r="I662" i="37"/>
  <c r="J662" i="37"/>
  <c r="K662" i="37"/>
  <c r="L662" i="37"/>
  <c r="M662" i="37"/>
  <c r="N662" i="37"/>
  <c r="O662" i="37"/>
  <c r="H663" i="37"/>
  <c r="I663" i="37"/>
  <c r="J663" i="37"/>
  <c r="K663" i="37"/>
  <c r="L663" i="37"/>
  <c r="M663" i="37"/>
  <c r="N663" i="37"/>
  <c r="O663" i="37"/>
  <c r="H664" i="37"/>
  <c r="I664" i="37"/>
  <c r="J664" i="37"/>
  <c r="K664" i="37"/>
  <c r="L664" i="37"/>
  <c r="M664" i="37"/>
  <c r="N664" i="37"/>
  <c r="O664" i="37"/>
  <c r="H665" i="37"/>
  <c r="I665" i="37"/>
  <c r="J665" i="37"/>
  <c r="K665" i="37"/>
  <c r="L665" i="37"/>
  <c r="M665" i="37"/>
  <c r="N665" i="37"/>
  <c r="O665" i="37"/>
  <c r="H666" i="37"/>
  <c r="I666" i="37"/>
  <c r="J666" i="37"/>
  <c r="K666" i="37"/>
  <c r="L666" i="37"/>
  <c r="M666" i="37"/>
  <c r="N666" i="37"/>
  <c r="O666" i="37"/>
  <c r="H667" i="37"/>
  <c r="I667" i="37"/>
  <c r="J667" i="37"/>
  <c r="K667" i="37"/>
  <c r="L667" i="37"/>
  <c r="M667" i="37"/>
  <c r="N667" i="37"/>
  <c r="O667" i="37"/>
  <c r="H668" i="37"/>
  <c r="I668" i="37"/>
  <c r="J668" i="37"/>
  <c r="K668" i="37"/>
  <c r="L668" i="37"/>
  <c r="M668" i="37"/>
  <c r="N668" i="37"/>
  <c r="O668" i="37"/>
  <c r="H669" i="37"/>
  <c r="I669" i="37"/>
  <c r="J669" i="37"/>
  <c r="K669" i="37"/>
  <c r="L669" i="37"/>
  <c r="M669" i="37"/>
  <c r="N669" i="37"/>
  <c r="O669" i="37"/>
  <c r="H670" i="37"/>
  <c r="I670" i="37"/>
  <c r="J670" i="37"/>
  <c r="K670" i="37"/>
  <c r="L670" i="37"/>
  <c r="M670" i="37"/>
  <c r="N670" i="37"/>
  <c r="O670" i="37"/>
  <c r="H671" i="37"/>
  <c r="I671" i="37"/>
  <c r="J671" i="37"/>
  <c r="K671" i="37"/>
  <c r="L671" i="37"/>
  <c r="M671" i="37"/>
  <c r="N671" i="37"/>
  <c r="O671" i="37"/>
  <c r="H672" i="37"/>
  <c r="I672" i="37"/>
  <c r="J672" i="37"/>
  <c r="K672" i="37"/>
  <c r="L672" i="37"/>
  <c r="M672" i="37"/>
  <c r="N672" i="37"/>
  <c r="O672" i="37"/>
  <c r="H673" i="37"/>
  <c r="I673" i="37"/>
  <c r="J673" i="37"/>
  <c r="K673" i="37"/>
  <c r="L673" i="37"/>
  <c r="M673" i="37"/>
  <c r="N673" i="37"/>
  <c r="O673" i="37"/>
  <c r="H674" i="37"/>
  <c r="I674" i="37"/>
  <c r="J674" i="37"/>
  <c r="K674" i="37"/>
  <c r="L674" i="37"/>
  <c r="M674" i="37"/>
  <c r="N674" i="37"/>
  <c r="O674" i="37"/>
  <c r="H675" i="37"/>
  <c r="I675" i="37"/>
  <c r="J675" i="37"/>
  <c r="K675" i="37"/>
  <c r="L675" i="37"/>
  <c r="M675" i="37"/>
  <c r="N675" i="37"/>
  <c r="O675" i="37"/>
  <c r="H676" i="37"/>
  <c r="I676" i="37"/>
  <c r="J676" i="37"/>
  <c r="K676" i="37"/>
  <c r="L676" i="37"/>
  <c r="M676" i="37"/>
  <c r="N676" i="37"/>
  <c r="O676" i="37"/>
  <c r="H677" i="37"/>
  <c r="I677" i="37"/>
  <c r="J677" i="37"/>
  <c r="K677" i="37"/>
  <c r="L677" i="37"/>
  <c r="M677" i="37"/>
  <c r="N677" i="37"/>
  <c r="O677" i="37"/>
  <c r="H678" i="37"/>
  <c r="I678" i="37"/>
  <c r="J678" i="37"/>
  <c r="K678" i="37"/>
  <c r="L678" i="37"/>
  <c r="M678" i="37"/>
  <c r="N678" i="37"/>
  <c r="O678" i="37"/>
  <c r="H679" i="37"/>
  <c r="I679" i="37"/>
  <c r="J679" i="37"/>
  <c r="K679" i="37"/>
  <c r="L679" i="37"/>
  <c r="M679" i="37"/>
  <c r="N679" i="37"/>
  <c r="O679" i="37"/>
  <c r="H680" i="37"/>
  <c r="I680" i="37"/>
  <c r="J680" i="37"/>
  <c r="K680" i="37"/>
  <c r="L680" i="37"/>
  <c r="M680" i="37"/>
  <c r="N680" i="37"/>
  <c r="O680" i="37"/>
  <c r="H681" i="37"/>
  <c r="I681" i="37"/>
  <c r="J681" i="37"/>
  <c r="K681" i="37"/>
  <c r="L681" i="37"/>
  <c r="M681" i="37"/>
  <c r="N681" i="37"/>
  <c r="O681" i="37"/>
  <c r="H686" i="37"/>
  <c r="I686" i="37"/>
  <c r="J686" i="37"/>
  <c r="K686" i="37"/>
  <c r="L686" i="37"/>
  <c r="M686" i="37"/>
  <c r="N686" i="37"/>
  <c r="O686" i="37"/>
  <c r="H687" i="37"/>
  <c r="I687" i="37"/>
  <c r="J687" i="37"/>
  <c r="K687" i="37"/>
  <c r="L687" i="37"/>
  <c r="M687" i="37"/>
  <c r="N687" i="37"/>
  <c r="O687" i="37"/>
  <c r="H688" i="37"/>
  <c r="I688" i="37"/>
  <c r="J688" i="37"/>
  <c r="K688" i="37"/>
  <c r="L688" i="37"/>
  <c r="M688" i="37"/>
  <c r="N688" i="37"/>
  <c r="O688" i="37"/>
  <c r="G3159" i="156"/>
  <c r="F644" i="37" s="1"/>
  <c r="E3159" i="156"/>
  <c r="G3158" i="156"/>
  <c r="F643" i="37" s="1"/>
  <c r="E3158" i="156"/>
  <c r="G3157" i="156"/>
  <c r="F642" i="37" s="1"/>
  <c r="E3157" i="156"/>
  <c r="G3154" i="156"/>
  <c r="F639" i="37" s="1"/>
  <c r="E3154" i="156"/>
  <c r="G3153" i="156"/>
  <c r="F638" i="37" s="1"/>
  <c r="E3153" i="156"/>
  <c r="G3152" i="156"/>
  <c r="F637" i="37" s="1"/>
  <c r="E3152" i="156"/>
  <c r="F1276" i="37" l="1"/>
  <c r="G3511" i="156"/>
  <c r="F1152" i="37" s="1"/>
  <c r="H3230" i="156"/>
  <c r="H3300" i="156" s="1"/>
  <c r="G705" i="37" s="1"/>
  <c r="H3450" i="156"/>
  <c r="H3233" i="156"/>
  <c r="H3303" i="156" s="1"/>
  <c r="G708" i="37" s="1"/>
  <c r="H3369" i="156"/>
  <c r="H3451" i="156"/>
  <c r="H3449" i="156"/>
  <c r="D1164" i="37"/>
  <c r="D639" i="37"/>
  <c r="D644" i="37"/>
  <c r="F3304" i="156"/>
  <c r="E709" i="37" s="1"/>
  <c r="D709" i="37"/>
  <c r="H3370" i="156"/>
  <c r="H3441" i="156"/>
  <c r="H3513" i="156" s="1"/>
  <c r="G1154" i="37" s="1"/>
  <c r="D1162" i="37"/>
  <c r="H3365" i="156"/>
  <c r="D638" i="37"/>
  <c r="D1276" i="37" s="1"/>
  <c r="D708" i="37"/>
  <c r="H3235" i="156"/>
  <c r="H3305" i="156" s="1"/>
  <c r="G710" i="37" s="1"/>
  <c r="E3511" i="156"/>
  <c r="D643" i="37"/>
  <c r="D705" i="37"/>
  <c r="H3368" i="156"/>
  <c r="D1154" i="37"/>
  <c r="D637" i="37"/>
  <c r="D642" i="37"/>
  <c r="D710" i="37"/>
  <c r="D1153" i="37"/>
  <c r="D1163" i="37"/>
  <c r="H3446" i="156"/>
  <c r="F3518" i="156"/>
  <c r="G3433" i="156"/>
  <c r="F3439" i="156"/>
  <c r="F3521" i="156"/>
  <c r="E1162" i="37" s="1"/>
  <c r="E3433" i="156"/>
  <c r="F3513" i="156"/>
  <c r="E1154" i="37" s="1"/>
  <c r="F3522" i="156"/>
  <c r="F3523" i="156"/>
  <c r="E1164" i="37" s="1"/>
  <c r="F3512" i="156"/>
  <c r="E1153" i="37" s="1"/>
  <c r="F3483" i="156"/>
  <c r="H3440" i="156"/>
  <c r="H3512" i="156" s="1"/>
  <c r="G1153" i="37" s="1"/>
  <c r="F3408" i="156"/>
  <c r="H3234" i="156"/>
  <c r="H3304" i="156" s="1"/>
  <c r="G709" i="37" s="1"/>
  <c r="F3303" i="156"/>
  <c r="E708" i="37" s="1"/>
  <c r="F3300" i="156"/>
  <c r="E705" i="37" s="1"/>
  <c r="F3305" i="156"/>
  <c r="E710" i="37" s="1"/>
  <c r="F3271" i="156"/>
  <c r="H3439" i="156" l="1"/>
  <c r="H3511" i="156" s="1"/>
  <c r="G1152" i="37" s="1"/>
  <c r="D1152" i="37"/>
  <c r="E1159" i="37"/>
  <c r="H3518" i="156"/>
  <c r="G1159" i="37" s="1"/>
  <c r="H3521" i="156"/>
  <c r="G1162" i="37" s="1"/>
  <c r="H3523" i="156"/>
  <c r="G1164" i="37" s="1"/>
  <c r="H3522" i="156"/>
  <c r="G1163" i="37" s="1"/>
  <c r="E1163" i="37"/>
  <c r="F3511" i="156"/>
  <c r="E1152" i="37" s="1"/>
  <c r="G3116" i="156"/>
  <c r="E3116" i="156"/>
  <c r="F3075" i="156"/>
  <c r="F3074" i="156"/>
  <c r="F3073" i="156"/>
  <c r="F3070" i="156"/>
  <c r="F3069" i="156"/>
  <c r="F3068" i="156"/>
  <c r="F3067" i="156"/>
  <c r="D491" i="37"/>
  <c r="E491" i="37"/>
  <c r="F491" i="37"/>
  <c r="G491" i="37"/>
  <c r="H491" i="37"/>
  <c r="I491" i="37"/>
  <c r="J491" i="37"/>
  <c r="K491" i="37"/>
  <c r="L491" i="37"/>
  <c r="M491" i="37"/>
  <c r="N491" i="37"/>
  <c r="O491" i="37"/>
  <c r="D493" i="37"/>
  <c r="E493" i="37"/>
  <c r="F493" i="37"/>
  <c r="G493" i="37"/>
  <c r="H493" i="37"/>
  <c r="I493" i="37"/>
  <c r="J493" i="37"/>
  <c r="K493" i="37"/>
  <c r="L493" i="37"/>
  <c r="M493" i="37"/>
  <c r="N493" i="37"/>
  <c r="O493" i="37"/>
  <c r="P493" i="37"/>
  <c r="AA493" i="37"/>
  <c r="AB493" i="37"/>
  <c r="AC493" i="37"/>
  <c r="AD493" i="37"/>
  <c r="AE493" i="37"/>
  <c r="AF493" i="37"/>
  <c r="AG493" i="37"/>
  <c r="AH493" i="37"/>
  <c r="D494" i="37"/>
  <c r="E494" i="37"/>
  <c r="F494" i="37"/>
  <c r="G494" i="37"/>
  <c r="H494" i="37"/>
  <c r="I494" i="37"/>
  <c r="J494" i="37"/>
  <c r="K494" i="37"/>
  <c r="L494" i="37"/>
  <c r="M494" i="37"/>
  <c r="N494" i="37"/>
  <c r="O494" i="37"/>
  <c r="D495" i="37"/>
  <c r="E495" i="37"/>
  <c r="F495" i="37"/>
  <c r="G495" i="37"/>
  <c r="H495" i="37"/>
  <c r="I495" i="37"/>
  <c r="J495" i="37"/>
  <c r="K495" i="37"/>
  <c r="L495" i="37"/>
  <c r="M495" i="37"/>
  <c r="N495" i="37"/>
  <c r="O495" i="37"/>
  <c r="H496" i="37"/>
  <c r="I496" i="37"/>
  <c r="J496" i="37"/>
  <c r="K496" i="37"/>
  <c r="L496" i="37"/>
  <c r="M496" i="37"/>
  <c r="N496" i="37"/>
  <c r="O496" i="37"/>
  <c r="H497" i="37"/>
  <c r="I497" i="37"/>
  <c r="J497" i="37"/>
  <c r="K497" i="37"/>
  <c r="L497" i="37"/>
  <c r="M497" i="37"/>
  <c r="N497" i="37"/>
  <c r="O497" i="37"/>
  <c r="H498" i="37"/>
  <c r="I498" i="37"/>
  <c r="J498" i="37"/>
  <c r="K498" i="37"/>
  <c r="L498" i="37"/>
  <c r="M498" i="37"/>
  <c r="N498" i="37"/>
  <c r="O498" i="37"/>
  <c r="H499" i="37"/>
  <c r="I499" i="37"/>
  <c r="J499" i="37"/>
  <c r="K499" i="37"/>
  <c r="L499" i="37"/>
  <c r="M499" i="37"/>
  <c r="N499" i="37"/>
  <c r="O499" i="37"/>
  <c r="H500" i="37"/>
  <c r="I500" i="37"/>
  <c r="J500" i="37"/>
  <c r="K500" i="37"/>
  <c r="L500" i="37"/>
  <c r="M500" i="37"/>
  <c r="N500" i="37"/>
  <c r="O500" i="37"/>
  <c r="H501" i="37"/>
  <c r="I501" i="37"/>
  <c r="J501" i="37"/>
  <c r="K501" i="37"/>
  <c r="L501" i="37"/>
  <c r="M501" i="37"/>
  <c r="N501" i="37"/>
  <c r="O501" i="37"/>
  <c r="H502" i="37"/>
  <c r="I502" i="37"/>
  <c r="J502" i="37"/>
  <c r="K502" i="37"/>
  <c r="L502" i="37"/>
  <c r="M502" i="37"/>
  <c r="N502" i="37"/>
  <c r="O502" i="37"/>
  <c r="H503" i="37"/>
  <c r="I503" i="37"/>
  <c r="J503" i="37"/>
  <c r="K503" i="37"/>
  <c r="L503" i="37"/>
  <c r="M503" i="37"/>
  <c r="N503" i="37"/>
  <c r="O503" i="37"/>
  <c r="H504" i="37"/>
  <c r="I504" i="37"/>
  <c r="J504" i="37"/>
  <c r="K504" i="37"/>
  <c r="L504" i="37"/>
  <c r="M504" i="37"/>
  <c r="N504" i="37"/>
  <c r="O504" i="37"/>
  <c r="H505" i="37"/>
  <c r="I505" i="37"/>
  <c r="J505" i="37"/>
  <c r="K505" i="37"/>
  <c r="L505" i="37"/>
  <c r="M505" i="37"/>
  <c r="N505" i="37"/>
  <c r="O505" i="37"/>
  <c r="P505" i="37"/>
  <c r="AA505" i="37"/>
  <c r="AB505" i="37"/>
  <c r="AC505" i="37"/>
  <c r="AD505" i="37"/>
  <c r="AE505" i="37"/>
  <c r="AF505" i="37"/>
  <c r="AG505" i="37"/>
  <c r="AH505" i="37"/>
  <c r="H506" i="37"/>
  <c r="I506" i="37"/>
  <c r="J506" i="37"/>
  <c r="K506" i="37"/>
  <c r="L506" i="37"/>
  <c r="M506" i="37"/>
  <c r="N506" i="37"/>
  <c r="O506" i="37"/>
  <c r="P506" i="37"/>
  <c r="AA506" i="37"/>
  <c r="AB506" i="37"/>
  <c r="AC506" i="37"/>
  <c r="AD506" i="37"/>
  <c r="AE506" i="37"/>
  <c r="AF506" i="37"/>
  <c r="AG506" i="37"/>
  <c r="AH506" i="37"/>
  <c r="H507" i="37"/>
  <c r="I507" i="37"/>
  <c r="J507" i="37"/>
  <c r="K507" i="37"/>
  <c r="L507" i="37"/>
  <c r="M507" i="37"/>
  <c r="N507" i="37"/>
  <c r="O507" i="37"/>
  <c r="P507" i="37"/>
  <c r="AA507" i="37"/>
  <c r="AB507" i="37"/>
  <c r="AC507" i="37"/>
  <c r="AD507" i="37"/>
  <c r="AE507" i="37"/>
  <c r="AF507" i="37"/>
  <c r="AG507" i="37"/>
  <c r="AH507" i="37"/>
  <c r="H508" i="37"/>
  <c r="I508" i="37"/>
  <c r="J508" i="37"/>
  <c r="K508" i="37"/>
  <c r="L508" i="37"/>
  <c r="M508" i="37"/>
  <c r="N508" i="37"/>
  <c r="O508" i="37"/>
  <c r="H509" i="37"/>
  <c r="I509" i="37"/>
  <c r="J509" i="37"/>
  <c r="K509" i="37"/>
  <c r="L509" i="37"/>
  <c r="M509" i="37"/>
  <c r="N509" i="37"/>
  <c r="O509" i="37"/>
  <c r="H510" i="37"/>
  <c r="I510" i="37"/>
  <c r="J510" i="37"/>
  <c r="K510" i="37"/>
  <c r="L510" i="37"/>
  <c r="M510" i="37"/>
  <c r="N510" i="37"/>
  <c r="O510" i="37"/>
  <c r="P510" i="37"/>
  <c r="AA510" i="37"/>
  <c r="AB510" i="37"/>
  <c r="AC510" i="37"/>
  <c r="AD510" i="37"/>
  <c r="AE510" i="37"/>
  <c r="AF510" i="37"/>
  <c r="AG510" i="37"/>
  <c r="AH510" i="37"/>
  <c r="H511" i="37"/>
  <c r="I511" i="37"/>
  <c r="J511" i="37"/>
  <c r="K511" i="37"/>
  <c r="L511" i="37"/>
  <c r="M511" i="37"/>
  <c r="N511" i="37"/>
  <c r="O511" i="37"/>
  <c r="P511" i="37"/>
  <c r="AA511" i="37"/>
  <c r="AB511" i="37"/>
  <c r="AC511" i="37"/>
  <c r="AD511" i="37"/>
  <c r="AE511" i="37"/>
  <c r="AF511" i="37"/>
  <c r="AG511" i="37"/>
  <c r="AH511" i="37"/>
  <c r="H512" i="37"/>
  <c r="I512" i="37"/>
  <c r="J512" i="37"/>
  <c r="K512" i="37"/>
  <c r="L512" i="37"/>
  <c r="M512" i="37"/>
  <c r="N512" i="37"/>
  <c r="O512" i="37"/>
  <c r="P512" i="37"/>
  <c r="AA512" i="37"/>
  <c r="AB512" i="37"/>
  <c r="AC512" i="37"/>
  <c r="AD512" i="37"/>
  <c r="AE512" i="37"/>
  <c r="AF512" i="37"/>
  <c r="AG512" i="37"/>
  <c r="AH512" i="37"/>
  <c r="H513" i="37"/>
  <c r="I513" i="37"/>
  <c r="J513" i="37"/>
  <c r="K513" i="37"/>
  <c r="L513" i="37"/>
  <c r="M513" i="37"/>
  <c r="N513" i="37"/>
  <c r="O513" i="37"/>
  <c r="H514" i="37"/>
  <c r="I514" i="37"/>
  <c r="J514" i="37"/>
  <c r="K514" i="37"/>
  <c r="L514" i="37"/>
  <c r="M514" i="37"/>
  <c r="N514" i="37"/>
  <c r="O514" i="37"/>
  <c r="H515" i="37"/>
  <c r="I515" i="37"/>
  <c r="J515" i="37"/>
  <c r="K515" i="37"/>
  <c r="L515" i="37"/>
  <c r="M515" i="37"/>
  <c r="N515" i="37"/>
  <c r="O515" i="37"/>
  <c r="H516" i="37"/>
  <c r="I516" i="37"/>
  <c r="J516" i="37"/>
  <c r="K516" i="37"/>
  <c r="L516" i="37"/>
  <c r="M516" i="37"/>
  <c r="N516" i="37"/>
  <c r="O516" i="37"/>
  <c r="H519" i="37"/>
  <c r="I519" i="37"/>
  <c r="J519" i="37"/>
  <c r="K519" i="37"/>
  <c r="L519" i="37"/>
  <c r="M519" i="37"/>
  <c r="N519" i="37"/>
  <c r="O519" i="37"/>
  <c r="H520" i="37"/>
  <c r="I520" i="37"/>
  <c r="J520" i="37"/>
  <c r="K520" i="37"/>
  <c r="L520" i="37"/>
  <c r="M520" i="37"/>
  <c r="N520" i="37"/>
  <c r="O520" i="37"/>
  <c r="H521" i="37"/>
  <c r="I521" i="37"/>
  <c r="J521" i="37"/>
  <c r="K521" i="37"/>
  <c r="L521" i="37"/>
  <c r="M521" i="37"/>
  <c r="N521" i="37"/>
  <c r="O521" i="37"/>
  <c r="H522" i="37"/>
  <c r="I522" i="37"/>
  <c r="J522" i="37"/>
  <c r="K522" i="37"/>
  <c r="L522" i="37"/>
  <c r="M522" i="37"/>
  <c r="N522" i="37"/>
  <c r="O522" i="37"/>
  <c r="H523" i="37"/>
  <c r="I523" i="37"/>
  <c r="J523" i="37"/>
  <c r="K523" i="37"/>
  <c r="L523" i="37"/>
  <c r="M523" i="37"/>
  <c r="N523" i="37"/>
  <c r="O523" i="37"/>
  <c r="H524" i="37"/>
  <c r="I524" i="37"/>
  <c r="J524" i="37"/>
  <c r="K524" i="37"/>
  <c r="L524" i="37"/>
  <c r="M524" i="37"/>
  <c r="N524" i="37"/>
  <c r="O524" i="37"/>
  <c r="H525" i="37"/>
  <c r="I525" i="37"/>
  <c r="J525" i="37"/>
  <c r="K525" i="37"/>
  <c r="L525" i="37"/>
  <c r="M525" i="37"/>
  <c r="N525" i="37"/>
  <c r="O525" i="37"/>
  <c r="H526" i="37"/>
  <c r="I526" i="37"/>
  <c r="J526" i="37"/>
  <c r="K526" i="37"/>
  <c r="L526" i="37"/>
  <c r="M526" i="37"/>
  <c r="N526" i="37"/>
  <c r="O526" i="37"/>
  <c r="H527" i="37"/>
  <c r="I527" i="37"/>
  <c r="J527" i="37"/>
  <c r="K527" i="37"/>
  <c r="L527" i="37"/>
  <c r="M527" i="37"/>
  <c r="N527" i="37"/>
  <c r="O527" i="37"/>
  <c r="H528" i="37"/>
  <c r="I528" i="37"/>
  <c r="J528" i="37"/>
  <c r="K528" i="37"/>
  <c r="L528" i="37"/>
  <c r="M528" i="37"/>
  <c r="N528" i="37"/>
  <c r="O528" i="37"/>
  <c r="H529" i="37"/>
  <c r="I529" i="37"/>
  <c r="J529" i="37"/>
  <c r="K529" i="37"/>
  <c r="L529" i="37"/>
  <c r="M529" i="37"/>
  <c r="N529" i="37"/>
  <c r="O529" i="37"/>
  <c r="H530" i="37"/>
  <c r="I530" i="37"/>
  <c r="J530" i="37"/>
  <c r="K530" i="37"/>
  <c r="L530" i="37"/>
  <c r="M530" i="37"/>
  <c r="N530" i="37"/>
  <c r="O530" i="37"/>
  <c r="I531" i="37"/>
  <c r="J531" i="37"/>
  <c r="K531" i="37"/>
  <c r="L531" i="37"/>
  <c r="M531" i="37"/>
  <c r="N531" i="37"/>
  <c r="O531" i="37"/>
  <c r="H532" i="37"/>
  <c r="I532" i="37"/>
  <c r="J532" i="37"/>
  <c r="K532" i="37"/>
  <c r="L532" i="37"/>
  <c r="M532" i="37"/>
  <c r="N532" i="37"/>
  <c r="O532" i="37"/>
  <c r="H533" i="37"/>
  <c r="I533" i="37"/>
  <c r="J533" i="37"/>
  <c r="K533" i="37"/>
  <c r="L533" i="37"/>
  <c r="M533" i="37"/>
  <c r="N533" i="37"/>
  <c r="O533" i="37"/>
  <c r="H534" i="37"/>
  <c r="I534" i="37"/>
  <c r="J534" i="37"/>
  <c r="K534" i="37"/>
  <c r="L534" i="37"/>
  <c r="M534" i="37"/>
  <c r="N534" i="37"/>
  <c r="O534" i="37"/>
  <c r="H535" i="37"/>
  <c r="I535" i="37"/>
  <c r="J535" i="37"/>
  <c r="K535" i="37"/>
  <c r="L535" i="37"/>
  <c r="M535" i="37"/>
  <c r="N535" i="37"/>
  <c r="O535" i="37"/>
  <c r="H536" i="37"/>
  <c r="I536" i="37"/>
  <c r="J536" i="37"/>
  <c r="K536" i="37"/>
  <c r="L536" i="37"/>
  <c r="M536" i="37"/>
  <c r="N536" i="37"/>
  <c r="O536" i="37"/>
  <c r="H537" i="37"/>
  <c r="I537" i="37"/>
  <c r="J537" i="37"/>
  <c r="K537" i="37"/>
  <c r="L537" i="37"/>
  <c r="M537" i="37"/>
  <c r="N537" i="37"/>
  <c r="O537" i="37"/>
  <c r="H538" i="37"/>
  <c r="I538" i="37"/>
  <c r="J538" i="37"/>
  <c r="K538" i="37"/>
  <c r="L538" i="37"/>
  <c r="M538" i="37"/>
  <c r="N538" i="37"/>
  <c r="O538" i="37"/>
  <c r="H539" i="37"/>
  <c r="I539" i="37"/>
  <c r="J539" i="37"/>
  <c r="K539" i="37"/>
  <c r="L539" i="37"/>
  <c r="M539" i="37"/>
  <c r="N539" i="37"/>
  <c r="O539" i="37"/>
  <c r="H540" i="37"/>
  <c r="I540" i="37"/>
  <c r="J540" i="37"/>
  <c r="K540" i="37"/>
  <c r="L540" i="37"/>
  <c r="M540" i="37"/>
  <c r="N540" i="37"/>
  <c r="O540" i="37"/>
  <c r="H541" i="37"/>
  <c r="I541" i="37"/>
  <c r="J541" i="37"/>
  <c r="K541" i="37"/>
  <c r="L541" i="37"/>
  <c r="M541" i="37"/>
  <c r="N541" i="37"/>
  <c r="O541" i="37"/>
  <c r="H542" i="37"/>
  <c r="I542" i="37"/>
  <c r="J542" i="37"/>
  <c r="K542" i="37"/>
  <c r="L542" i="37"/>
  <c r="M542" i="37"/>
  <c r="N542" i="37"/>
  <c r="O542" i="37"/>
  <c r="H543" i="37"/>
  <c r="I543" i="37"/>
  <c r="J543" i="37"/>
  <c r="K543" i="37"/>
  <c r="L543" i="37"/>
  <c r="M543" i="37"/>
  <c r="N543" i="37"/>
  <c r="O543" i="37"/>
  <c r="H544" i="37"/>
  <c r="I544" i="37"/>
  <c r="J544" i="37"/>
  <c r="K544" i="37"/>
  <c r="L544" i="37"/>
  <c r="M544" i="37"/>
  <c r="N544" i="37"/>
  <c r="O544" i="37"/>
  <c r="H545" i="37"/>
  <c r="I545" i="37"/>
  <c r="J545" i="37"/>
  <c r="K545" i="37"/>
  <c r="L545" i="37"/>
  <c r="M545" i="37"/>
  <c r="N545" i="37"/>
  <c r="O545" i="37"/>
  <c r="H546" i="37"/>
  <c r="I546" i="37"/>
  <c r="J546" i="37"/>
  <c r="K546" i="37"/>
  <c r="L546" i="37"/>
  <c r="M546" i="37"/>
  <c r="N546" i="37"/>
  <c r="O546" i="37"/>
  <c r="G3000" i="156"/>
  <c r="F512" i="37" s="1"/>
  <c r="E3000" i="156"/>
  <c r="G2999" i="156"/>
  <c r="F511" i="37" s="1"/>
  <c r="E2999" i="156"/>
  <c r="G2998" i="156"/>
  <c r="F510" i="37" s="1"/>
  <c r="E2998" i="156"/>
  <c r="G2995" i="156"/>
  <c r="F507" i="37" s="1"/>
  <c r="G2994" i="156"/>
  <c r="F506" i="37" s="1"/>
  <c r="E2995" i="156"/>
  <c r="E2994" i="156"/>
  <c r="G2957" i="156"/>
  <c r="E2957" i="156"/>
  <c r="F2952" i="156"/>
  <c r="F2949" i="156"/>
  <c r="F2920" i="156"/>
  <c r="F2919" i="156"/>
  <c r="F2918" i="156"/>
  <c r="F2917" i="156"/>
  <c r="F2915" i="156"/>
  <c r="F2914" i="156"/>
  <c r="F2913" i="156"/>
  <c r="H2913" i="156" s="1"/>
  <c r="D291" i="37"/>
  <c r="E291" i="37"/>
  <c r="F291" i="37"/>
  <c r="G291" i="37"/>
  <c r="H291" i="37"/>
  <c r="I291" i="37"/>
  <c r="J291" i="37"/>
  <c r="K291" i="37"/>
  <c r="L291" i="37"/>
  <c r="M291" i="37"/>
  <c r="N291" i="37"/>
  <c r="O291" i="37"/>
  <c r="D293" i="37"/>
  <c r="E293" i="37"/>
  <c r="F293" i="37"/>
  <c r="G293" i="37"/>
  <c r="H293" i="37"/>
  <c r="I293" i="37"/>
  <c r="J293" i="37"/>
  <c r="K293" i="37"/>
  <c r="L293" i="37"/>
  <c r="M293" i="37"/>
  <c r="N293" i="37"/>
  <c r="O293" i="37"/>
  <c r="P293" i="37"/>
  <c r="AA293" i="37"/>
  <c r="AB293" i="37"/>
  <c r="AC293" i="37"/>
  <c r="AD293" i="37"/>
  <c r="AE293" i="37"/>
  <c r="AF293" i="37"/>
  <c r="AG293" i="37"/>
  <c r="AH293" i="37"/>
  <c r="D294" i="37"/>
  <c r="E294" i="37"/>
  <c r="F294" i="37"/>
  <c r="G294" i="37"/>
  <c r="H294" i="37"/>
  <c r="I294" i="37"/>
  <c r="J294" i="37"/>
  <c r="K294" i="37"/>
  <c r="L294" i="37"/>
  <c r="M294" i="37"/>
  <c r="N294" i="37"/>
  <c r="O294" i="37"/>
  <c r="D295" i="37"/>
  <c r="E295" i="37"/>
  <c r="F295" i="37"/>
  <c r="G295" i="37"/>
  <c r="H295" i="37"/>
  <c r="I295" i="37"/>
  <c r="J295" i="37"/>
  <c r="K295" i="37"/>
  <c r="L295" i="37"/>
  <c r="M295" i="37"/>
  <c r="N295" i="37"/>
  <c r="O295" i="37"/>
  <c r="H296" i="37"/>
  <c r="I296" i="37"/>
  <c r="J296" i="37"/>
  <c r="K296" i="37"/>
  <c r="L296" i="37"/>
  <c r="M296" i="37"/>
  <c r="N296" i="37"/>
  <c r="O296" i="37"/>
  <c r="P296" i="37"/>
  <c r="AA296" i="37"/>
  <c r="AB296" i="37"/>
  <c r="AC296" i="37"/>
  <c r="AD296" i="37"/>
  <c r="AE296" i="37"/>
  <c r="AF296" i="37"/>
  <c r="AG296" i="37"/>
  <c r="AH296" i="37"/>
  <c r="G297" i="37"/>
  <c r="H297" i="37"/>
  <c r="I297" i="37"/>
  <c r="J297" i="37"/>
  <c r="K297" i="37"/>
  <c r="L297" i="37"/>
  <c r="M297" i="37"/>
  <c r="N297" i="37"/>
  <c r="O297" i="37"/>
  <c r="P297" i="37"/>
  <c r="AA297" i="37"/>
  <c r="AB297" i="37"/>
  <c r="AC297" i="37"/>
  <c r="AD297" i="37"/>
  <c r="AE297" i="37"/>
  <c r="AF297" i="37"/>
  <c r="AG297" i="37"/>
  <c r="AH297" i="37"/>
  <c r="H298" i="37"/>
  <c r="I298" i="37"/>
  <c r="J298" i="37"/>
  <c r="K298" i="37"/>
  <c r="L298" i="37"/>
  <c r="M298" i="37"/>
  <c r="N298" i="37"/>
  <c r="O298" i="37"/>
  <c r="P298" i="37"/>
  <c r="AA298" i="37"/>
  <c r="AB298" i="37"/>
  <c r="AC298" i="37"/>
  <c r="AD298" i="37"/>
  <c r="AE298" i="37"/>
  <c r="AF298" i="37"/>
  <c r="AG298" i="37"/>
  <c r="AH298" i="37"/>
  <c r="H299" i="37"/>
  <c r="I299" i="37"/>
  <c r="J299" i="37"/>
  <c r="K299" i="37"/>
  <c r="L299" i="37"/>
  <c r="M299" i="37"/>
  <c r="N299" i="37"/>
  <c r="O299" i="37"/>
  <c r="P299" i="37"/>
  <c r="AA299" i="37"/>
  <c r="AB299" i="37"/>
  <c r="AC299" i="37"/>
  <c r="AD299" i="37"/>
  <c r="AE299" i="37"/>
  <c r="AF299" i="37"/>
  <c r="AG299" i="37"/>
  <c r="AH299" i="37"/>
  <c r="H300" i="37"/>
  <c r="I300" i="37"/>
  <c r="J300" i="37"/>
  <c r="K300" i="37"/>
  <c r="L300" i="37"/>
  <c r="M300" i="37"/>
  <c r="N300" i="37"/>
  <c r="O300" i="37"/>
  <c r="P300" i="37"/>
  <c r="AA300" i="37"/>
  <c r="AB300" i="37"/>
  <c r="AC300" i="37"/>
  <c r="AD300" i="37"/>
  <c r="AE300" i="37"/>
  <c r="AF300" i="37"/>
  <c r="AG300" i="37"/>
  <c r="AH300" i="37"/>
  <c r="H301" i="37"/>
  <c r="I301" i="37"/>
  <c r="J301" i="37"/>
  <c r="K301" i="37"/>
  <c r="L301" i="37"/>
  <c r="M301" i="37"/>
  <c r="N301" i="37"/>
  <c r="O301" i="37"/>
  <c r="P301" i="37"/>
  <c r="AA301" i="37"/>
  <c r="AB301" i="37"/>
  <c r="AC301" i="37"/>
  <c r="AD301" i="37"/>
  <c r="AE301" i="37"/>
  <c r="AF301" i="37"/>
  <c r="AG301" i="37"/>
  <c r="AH301" i="37"/>
  <c r="H302" i="37"/>
  <c r="I302" i="37"/>
  <c r="J302" i="37"/>
  <c r="K302" i="37"/>
  <c r="L302" i="37"/>
  <c r="M302" i="37"/>
  <c r="N302" i="37"/>
  <c r="O302" i="37"/>
  <c r="P302" i="37"/>
  <c r="AA302" i="37"/>
  <c r="AB302" i="37"/>
  <c r="AC302" i="37"/>
  <c r="AD302" i="37"/>
  <c r="AE302" i="37"/>
  <c r="AF302" i="37"/>
  <c r="AG302" i="37"/>
  <c r="AH302" i="37"/>
  <c r="H303" i="37"/>
  <c r="I303" i="37"/>
  <c r="J303" i="37"/>
  <c r="K303" i="37"/>
  <c r="L303" i="37"/>
  <c r="M303" i="37"/>
  <c r="N303" i="37"/>
  <c r="O303" i="37"/>
  <c r="P303" i="37"/>
  <c r="AA303" i="37"/>
  <c r="AB303" i="37"/>
  <c r="AC303" i="37"/>
  <c r="AD303" i="37"/>
  <c r="AE303" i="37"/>
  <c r="AF303" i="37"/>
  <c r="AG303" i="37"/>
  <c r="AH303" i="37"/>
  <c r="H304" i="37"/>
  <c r="I304" i="37"/>
  <c r="J304" i="37"/>
  <c r="K304" i="37"/>
  <c r="L304" i="37"/>
  <c r="M304" i="37"/>
  <c r="N304" i="37"/>
  <c r="O304" i="37"/>
  <c r="P304" i="37"/>
  <c r="AA304" i="37"/>
  <c r="AB304" i="37"/>
  <c r="AC304" i="37"/>
  <c r="AD304" i="37"/>
  <c r="AE304" i="37"/>
  <c r="AF304" i="37"/>
  <c r="AG304" i="37"/>
  <c r="AH304" i="37"/>
  <c r="H305" i="37"/>
  <c r="I305" i="37"/>
  <c r="J305" i="37"/>
  <c r="K305" i="37"/>
  <c r="L305" i="37"/>
  <c r="M305" i="37"/>
  <c r="N305" i="37"/>
  <c r="O305" i="37"/>
  <c r="P305" i="37"/>
  <c r="AA305" i="37"/>
  <c r="AB305" i="37"/>
  <c r="AC305" i="37"/>
  <c r="AD305" i="37"/>
  <c r="AE305" i="37"/>
  <c r="AF305" i="37"/>
  <c r="AG305" i="37"/>
  <c r="AH305" i="37"/>
  <c r="H306" i="37"/>
  <c r="I306" i="37"/>
  <c r="J306" i="37"/>
  <c r="K306" i="37"/>
  <c r="L306" i="37"/>
  <c r="M306" i="37"/>
  <c r="N306" i="37"/>
  <c r="O306" i="37"/>
  <c r="P306" i="37"/>
  <c r="AA306" i="37"/>
  <c r="AB306" i="37"/>
  <c r="AC306" i="37"/>
  <c r="AD306" i="37"/>
  <c r="AE306" i="37"/>
  <c r="AF306" i="37"/>
  <c r="AG306" i="37"/>
  <c r="AH306" i="37"/>
  <c r="G307" i="37"/>
  <c r="H307" i="37"/>
  <c r="I307" i="37"/>
  <c r="J307" i="37"/>
  <c r="K307" i="37"/>
  <c r="L307" i="37"/>
  <c r="M307" i="37"/>
  <c r="N307" i="37"/>
  <c r="O307" i="37"/>
  <c r="P307" i="37"/>
  <c r="AA307" i="37"/>
  <c r="AB307" i="37"/>
  <c r="AC307" i="37"/>
  <c r="AD307" i="37"/>
  <c r="AE307" i="37"/>
  <c r="AF307" i="37"/>
  <c r="AG307" i="37"/>
  <c r="AH307" i="37"/>
  <c r="H308" i="37"/>
  <c r="I308" i="37"/>
  <c r="J308" i="37"/>
  <c r="K308" i="37"/>
  <c r="L308" i="37"/>
  <c r="M308" i="37"/>
  <c r="N308" i="37"/>
  <c r="O308" i="37"/>
  <c r="H309" i="37"/>
  <c r="I309" i="37"/>
  <c r="J309" i="37"/>
  <c r="K309" i="37"/>
  <c r="L309" i="37"/>
  <c r="M309" i="37"/>
  <c r="N309" i="37"/>
  <c r="O309" i="37"/>
  <c r="P309" i="37"/>
  <c r="AA309" i="37"/>
  <c r="AB309" i="37"/>
  <c r="AC309" i="37"/>
  <c r="AD309" i="37"/>
  <c r="AE309" i="37"/>
  <c r="AF309" i="37"/>
  <c r="AG309" i="37"/>
  <c r="AH309" i="37"/>
  <c r="H310" i="37"/>
  <c r="I310" i="37"/>
  <c r="J310" i="37"/>
  <c r="K310" i="37"/>
  <c r="L310" i="37"/>
  <c r="M310" i="37"/>
  <c r="N310" i="37"/>
  <c r="O310" i="37"/>
  <c r="P310" i="37"/>
  <c r="AA310" i="37"/>
  <c r="AB310" i="37"/>
  <c r="AC310" i="37"/>
  <c r="AD310" i="37"/>
  <c r="AE310" i="37"/>
  <c r="AF310" i="37"/>
  <c r="AG310" i="37"/>
  <c r="AH310" i="37"/>
  <c r="H311" i="37"/>
  <c r="I311" i="37"/>
  <c r="J311" i="37"/>
  <c r="K311" i="37"/>
  <c r="L311" i="37"/>
  <c r="M311" i="37"/>
  <c r="N311" i="37"/>
  <c r="O311" i="37"/>
  <c r="P311" i="37"/>
  <c r="AA311" i="37"/>
  <c r="AB311" i="37"/>
  <c r="AC311" i="37"/>
  <c r="AD311" i="37"/>
  <c r="AE311" i="37"/>
  <c r="AF311" i="37"/>
  <c r="AG311" i="37"/>
  <c r="AH311" i="37"/>
  <c r="H312" i="37"/>
  <c r="I312" i="37"/>
  <c r="J312" i="37"/>
  <c r="K312" i="37"/>
  <c r="L312" i="37"/>
  <c r="M312" i="37"/>
  <c r="N312" i="37"/>
  <c r="O312" i="37"/>
  <c r="H313" i="37"/>
  <c r="I313" i="37"/>
  <c r="J313" i="37"/>
  <c r="K313" i="37"/>
  <c r="L313" i="37"/>
  <c r="M313" i="37"/>
  <c r="N313" i="37"/>
  <c r="O313" i="37"/>
  <c r="H314" i="37"/>
  <c r="I314" i="37"/>
  <c r="J314" i="37"/>
  <c r="K314" i="37"/>
  <c r="L314" i="37"/>
  <c r="M314" i="37"/>
  <c r="N314" i="37"/>
  <c r="O314" i="37"/>
  <c r="H317" i="37"/>
  <c r="I317" i="37"/>
  <c r="J317" i="37"/>
  <c r="K317" i="37"/>
  <c r="L317" i="37"/>
  <c r="M317" i="37"/>
  <c r="N317" i="37"/>
  <c r="O317" i="37"/>
  <c r="G318" i="37"/>
  <c r="H318" i="37"/>
  <c r="I318" i="37"/>
  <c r="J318" i="37"/>
  <c r="K318" i="37"/>
  <c r="L318" i="37"/>
  <c r="M318" i="37"/>
  <c r="N318" i="37"/>
  <c r="O318" i="37"/>
  <c r="P318" i="37"/>
  <c r="AA318" i="37"/>
  <c r="AB318" i="37"/>
  <c r="AC318" i="37"/>
  <c r="AD318" i="37"/>
  <c r="AE318" i="37"/>
  <c r="AF318" i="37"/>
  <c r="AG318" i="37"/>
  <c r="AH318" i="37"/>
  <c r="H319" i="37"/>
  <c r="I319" i="37"/>
  <c r="J319" i="37"/>
  <c r="K319" i="37"/>
  <c r="L319" i="37"/>
  <c r="M319" i="37"/>
  <c r="N319" i="37"/>
  <c r="O319" i="37"/>
  <c r="H320" i="37"/>
  <c r="I320" i="37"/>
  <c r="J320" i="37"/>
  <c r="K320" i="37"/>
  <c r="L320" i="37"/>
  <c r="M320" i="37"/>
  <c r="N320" i="37"/>
  <c r="O320" i="37"/>
  <c r="H321" i="37"/>
  <c r="I321" i="37"/>
  <c r="J321" i="37"/>
  <c r="K321" i="37"/>
  <c r="L321" i="37"/>
  <c r="M321" i="37"/>
  <c r="N321" i="37"/>
  <c r="O321" i="37"/>
  <c r="H322" i="37"/>
  <c r="I322" i="37"/>
  <c r="J322" i="37"/>
  <c r="K322" i="37"/>
  <c r="L322" i="37"/>
  <c r="M322" i="37"/>
  <c r="N322" i="37"/>
  <c r="O322" i="37"/>
  <c r="H323" i="37"/>
  <c r="I323" i="37"/>
  <c r="J323" i="37"/>
  <c r="K323" i="37"/>
  <c r="L323" i="37"/>
  <c r="M323" i="37"/>
  <c r="N323" i="37"/>
  <c r="O323" i="37"/>
  <c r="H324" i="37"/>
  <c r="I324" i="37"/>
  <c r="J324" i="37"/>
  <c r="K324" i="37"/>
  <c r="L324" i="37"/>
  <c r="M324" i="37"/>
  <c r="N324" i="37"/>
  <c r="O324" i="37"/>
  <c r="H325" i="37"/>
  <c r="I325" i="37"/>
  <c r="J325" i="37"/>
  <c r="K325" i="37"/>
  <c r="L325" i="37"/>
  <c r="M325" i="37"/>
  <c r="N325" i="37"/>
  <c r="O325" i="37"/>
  <c r="H326" i="37"/>
  <c r="I326" i="37"/>
  <c r="J326" i="37"/>
  <c r="K326" i="37"/>
  <c r="L326" i="37"/>
  <c r="M326" i="37"/>
  <c r="N326" i="37"/>
  <c r="O326" i="37"/>
  <c r="P326" i="37"/>
  <c r="AA326" i="37"/>
  <c r="AB326" i="37"/>
  <c r="AC326" i="37"/>
  <c r="AD326" i="37"/>
  <c r="AE326" i="37"/>
  <c r="AF326" i="37"/>
  <c r="AG326" i="37"/>
  <c r="AH326" i="37"/>
  <c r="H327" i="37"/>
  <c r="I327" i="37"/>
  <c r="J327" i="37"/>
  <c r="K327" i="37"/>
  <c r="L327" i="37"/>
  <c r="M327" i="37"/>
  <c r="N327" i="37"/>
  <c r="O327" i="37"/>
  <c r="P327" i="37"/>
  <c r="AA327" i="37"/>
  <c r="AB327" i="37"/>
  <c r="AC327" i="37"/>
  <c r="AD327" i="37"/>
  <c r="AE327" i="37"/>
  <c r="AF327" i="37"/>
  <c r="AG327" i="37"/>
  <c r="AH327" i="37"/>
  <c r="H328" i="37"/>
  <c r="I328" i="37"/>
  <c r="J328" i="37"/>
  <c r="K328" i="37"/>
  <c r="L328" i="37"/>
  <c r="M328" i="37"/>
  <c r="N328" i="37"/>
  <c r="O328" i="37"/>
  <c r="P328" i="37"/>
  <c r="AA328" i="37"/>
  <c r="AB328" i="37"/>
  <c r="AC328" i="37"/>
  <c r="AD328" i="37"/>
  <c r="AE328" i="37"/>
  <c r="AF328" i="37"/>
  <c r="AG328" i="37"/>
  <c r="AH328" i="37"/>
  <c r="I329" i="37"/>
  <c r="J329" i="37"/>
  <c r="K329" i="37"/>
  <c r="L329" i="37"/>
  <c r="M329" i="37"/>
  <c r="N329" i="37"/>
  <c r="O329" i="37"/>
  <c r="P329" i="37"/>
  <c r="AA329" i="37"/>
  <c r="AB329" i="37"/>
  <c r="AC329" i="37"/>
  <c r="AD329" i="37"/>
  <c r="AE329" i="37"/>
  <c r="AF329" i="37"/>
  <c r="AG329" i="37"/>
  <c r="AH329" i="37"/>
  <c r="G330" i="37"/>
  <c r="H330" i="37"/>
  <c r="I330" i="37"/>
  <c r="J330" i="37"/>
  <c r="K330" i="37"/>
  <c r="L330" i="37"/>
  <c r="M330" i="37"/>
  <c r="N330" i="37"/>
  <c r="O330" i="37"/>
  <c r="P330" i="37"/>
  <c r="AA330" i="37"/>
  <c r="AB330" i="37"/>
  <c r="AC330" i="37"/>
  <c r="AD330" i="37"/>
  <c r="AE330" i="37"/>
  <c r="AF330" i="37"/>
  <c r="AG330" i="37"/>
  <c r="AH330" i="37"/>
  <c r="G331" i="37"/>
  <c r="H331" i="37"/>
  <c r="I331" i="37"/>
  <c r="J331" i="37"/>
  <c r="K331" i="37"/>
  <c r="L331" i="37"/>
  <c r="M331" i="37"/>
  <c r="N331" i="37"/>
  <c r="O331" i="37"/>
  <c r="P331" i="37"/>
  <c r="AA331" i="37"/>
  <c r="AB331" i="37"/>
  <c r="AC331" i="37"/>
  <c r="AD331" i="37"/>
  <c r="AE331" i="37"/>
  <c r="AF331" i="37"/>
  <c r="AG331" i="37"/>
  <c r="AH331" i="37"/>
  <c r="G332" i="37"/>
  <c r="H332" i="37"/>
  <c r="I332" i="37"/>
  <c r="J332" i="37"/>
  <c r="K332" i="37"/>
  <c r="L332" i="37"/>
  <c r="M332" i="37"/>
  <c r="N332" i="37"/>
  <c r="O332" i="37"/>
  <c r="P332" i="37"/>
  <c r="AA332" i="37"/>
  <c r="AB332" i="37"/>
  <c r="AC332" i="37"/>
  <c r="AD332" i="37"/>
  <c r="AE332" i="37"/>
  <c r="AF332" i="37"/>
  <c r="AG332" i="37"/>
  <c r="AH332" i="37"/>
  <c r="H333" i="37"/>
  <c r="I333" i="37"/>
  <c r="J333" i="37"/>
  <c r="K333" i="37"/>
  <c r="L333" i="37"/>
  <c r="M333" i="37"/>
  <c r="N333" i="37"/>
  <c r="O333" i="37"/>
  <c r="H334" i="37"/>
  <c r="I334" i="37"/>
  <c r="J334" i="37"/>
  <c r="K334" i="37"/>
  <c r="L334" i="37"/>
  <c r="M334" i="37"/>
  <c r="N334" i="37"/>
  <c r="O334" i="37"/>
  <c r="P334" i="37"/>
  <c r="AA334" i="37"/>
  <c r="AB334" i="37"/>
  <c r="AC334" i="37"/>
  <c r="AD334" i="37"/>
  <c r="AE334" i="37"/>
  <c r="AF334" i="37"/>
  <c r="AG334" i="37"/>
  <c r="AH334" i="37"/>
  <c r="G335" i="37"/>
  <c r="H335" i="37"/>
  <c r="I335" i="37"/>
  <c r="J335" i="37"/>
  <c r="K335" i="37"/>
  <c r="L335" i="37"/>
  <c r="M335" i="37"/>
  <c r="N335" i="37"/>
  <c r="O335" i="37"/>
  <c r="P335" i="37"/>
  <c r="AA335" i="37"/>
  <c r="AB335" i="37"/>
  <c r="AC335" i="37"/>
  <c r="AD335" i="37"/>
  <c r="AE335" i="37"/>
  <c r="AF335" i="37"/>
  <c r="AG335" i="37"/>
  <c r="AH335" i="37"/>
  <c r="H336" i="37"/>
  <c r="I336" i="37"/>
  <c r="J336" i="37"/>
  <c r="K336" i="37"/>
  <c r="L336" i="37"/>
  <c r="M336" i="37"/>
  <c r="N336" i="37"/>
  <c r="O336" i="37"/>
  <c r="P336" i="37"/>
  <c r="AA336" i="37"/>
  <c r="AB336" i="37"/>
  <c r="AC336" i="37"/>
  <c r="AD336" i="37"/>
  <c r="AE336" i="37"/>
  <c r="AF336" i="37"/>
  <c r="AG336" i="37"/>
  <c r="AH336" i="37"/>
  <c r="H337" i="37"/>
  <c r="I337" i="37"/>
  <c r="J337" i="37"/>
  <c r="K337" i="37"/>
  <c r="L337" i="37"/>
  <c r="M337" i="37"/>
  <c r="N337" i="37"/>
  <c r="O337" i="37"/>
  <c r="P337" i="37"/>
  <c r="AA337" i="37"/>
  <c r="AB337" i="37"/>
  <c r="AC337" i="37"/>
  <c r="AD337" i="37"/>
  <c r="AE337" i="37"/>
  <c r="AF337" i="37"/>
  <c r="AG337" i="37"/>
  <c r="AH337" i="37"/>
  <c r="H338" i="37"/>
  <c r="I338" i="37"/>
  <c r="J338" i="37"/>
  <c r="K338" i="37"/>
  <c r="L338" i="37"/>
  <c r="M338" i="37"/>
  <c r="N338" i="37"/>
  <c r="O338" i="37"/>
  <c r="D339" i="37"/>
  <c r="E339" i="37"/>
  <c r="F339" i="37"/>
  <c r="G339" i="37"/>
  <c r="H339" i="37"/>
  <c r="I339" i="37"/>
  <c r="J339" i="37"/>
  <c r="K339" i="37"/>
  <c r="L339" i="37"/>
  <c r="M339" i="37"/>
  <c r="N339" i="37"/>
  <c r="O339" i="37"/>
  <c r="P339" i="37"/>
  <c r="AA339" i="37"/>
  <c r="AB339" i="37"/>
  <c r="AC339" i="37"/>
  <c r="AD339" i="37"/>
  <c r="AE339" i="37"/>
  <c r="AF339" i="37"/>
  <c r="AG339" i="37"/>
  <c r="AH339" i="37"/>
  <c r="H340" i="37"/>
  <c r="I340" i="37"/>
  <c r="J340" i="37"/>
  <c r="K340" i="37"/>
  <c r="L340" i="37"/>
  <c r="M340" i="37"/>
  <c r="N340" i="37"/>
  <c r="O340" i="37"/>
  <c r="H341" i="37"/>
  <c r="I341" i="37"/>
  <c r="J341" i="37"/>
  <c r="K341" i="37"/>
  <c r="L341" i="37"/>
  <c r="M341" i="37"/>
  <c r="N341" i="37"/>
  <c r="O341" i="37"/>
  <c r="P341" i="37"/>
  <c r="AA341" i="37"/>
  <c r="AB341" i="37"/>
  <c r="AC341" i="37"/>
  <c r="AD341" i="37"/>
  <c r="AE341" i="37"/>
  <c r="AF341" i="37"/>
  <c r="AG341" i="37"/>
  <c r="AH341" i="37"/>
  <c r="H342" i="37"/>
  <c r="I342" i="37"/>
  <c r="J342" i="37"/>
  <c r="K342" i="37"/>
  <c r="L342" i="37"/>
  <c r="M342" i="37"/>
  <c r="N342" i="37"/>
  <c r="O342" i="37"/>
  <c r="H343" i="37"/>
  <c r="I343" i="37"/>
  <c r="J343" i="37"/>
  <c r="K343" i="37"/>
  <c r="L343" i="37"/>
  <c r="M343" i="37"/>
  <c r="N343" i="37"/>
  <c r="O343" i="37"/>
  <c r="P343" i="37"/>
  <c r="AA343" i="37"/>
  <c r="AB343" i="37"/>
  <c r="AC343" i="37"/>
  <c r="AD343" i="37"/>
  <c r="AE343" i="37"/>
  <c r="AF343" i="37"/>
  <c r="AG343" i="37"/>
  <c r="AH343" i="37"/>
  <c r="H344" i="37"/>
  <c r="I344" i="37"/>
  <c r="J344" i="37"/>
  <c r="K344" i="37"/>
  <c r="L344" i="37"/>
  <c r="M344" i="37"/>
  <c r="N344" i="37"/>
  <c r="O344" i="37"/>
  <c r="H345" i="37"/>
  <c r="I345" i="37"/>
  <c r="J345" i="37"/>
  <c r="K345" i="37"/>
  <c r="L345" i="37"/>
  <c r="M345" i="37"/>
  <c r="N345" i="37"/>
  <c r="O345" i="37"/>
  <c r="D346" i="37"/>
  <c r="E346" i="37"/>
  <c r="F346" i="37"/>
  <c r="G346" i="37"/>
  <c r="H346" i="37"/>
  <c r="I346" i="37"/>
  <c r="J346" i="37"/>
  <c r="K346" i="37"/>
  <c r="L346" i="37"/>
  <c r="M346" i="37"/>
  <c r="N346" i="37"/>
  <c r="O346" i="37"/>
  <c r="P346" i="37"/>
  <c r="AA346" i="37"/>
  <c r="AB346" i="37"/>
  <c r="AC346" i="37"/>
  <c r="AD346" i="37"/>
  <c r="AE346" i="37"/>
  <c r="AF346" i="37"/>
  <c r="AG346" i="37"/>
  <c r="AH346" i="37"/>
  <c r="P347" i="37"/>
  <c r="AA347" i="37"/>
  <c r="AB347" i="37"/>
  <c r="AC347" i="37"/>
  <c r="AD347" i="37"/>
  <c r="AE347" i="37"/>
  <c r="AF347" i="37"/>
  <c r="AG347" i="37"/>
  <c r="AH347" i="37"/>
  <c r="AC348" i="37"/>
  <c r="AD348" i="37"/>
  <c r="AC349" i="37"/>
  <c r="AD349" i="37"/>
  <c r="AC350" i="37"/>
  <c r="AD350" i="37"/>
  <c r="AC351" i="37"/>
  <c r="AD351" i="37"/>
  <c r="H352" i="37"/>
  <c r="I352" i="37"/>
  <c r="J352" i="37"/>
  <c r="K352" i="37"/>
  <c r="L352" i="37"/>
  <c r="M352" i="37"/>
  <c r="N352" i="37"/>
  <c r="O352" i="37"/>
  <c r="G2847" i="156"/>
  <c r="F311" i="37" s="1"/>
  <c r="E2847" i="156"/>
  <c r="G2846" i="156"/>
  <c r="F310" i="37" s="1"/>
  <c r="E2846" i="156"/>
  <c r="G2845" i="156"/>
  <c r="F309" i="37" s="1"/>
  <c r="E2845" i="156"/>
  <c r="G2842" i="156"/>
  <c r="F306" i="37" s="1"/>
  <c r="E2842" i="156"/>
  <c r="F2775" i="156"/>
  <c r="F2774" i="156"/>
  <c r="F2773" i="156"/>
  <c r="F2772" i="156"/>
  <c r="G2813" i="156"/>
  <c r="E2813" i="156"/>
  <c r="F2770" i="156"/>
  <c r="F2769" i="156"/>
  <c r="D9" i="37"/>
  <c r="E9" i="37"/>
  <c r="F9" i="37"/>
  <c r="G9" i="37"/>
  <c r="H9" i="37"/>
  <c r="I9" i="37"/>
  <c r="J9" i="37"/>
  <c r="K9" i="37"/>
  <c r="L9" i="37"/>
  <c r="M9" i="37"/>
  <c r="N9" i="37"/>
  <c r="O9" i="37"/>
  <c r="H11" i="37"/>
  <c r="I11" i="37"/>
  <c r="J11" i="37"/>
  <c r="K11" i="37"/>
  <c r="L11" i="37"/>
  <c r="M11" i="37"/>
  <c r="N11" i="37"/>
  <c r="O11" i="37"/>
  <c r="D13" i="37"/>
  <c r="E13" i="37"/>
  <c r="F13" i="37"/>
  <c r="G13" i="37"/>
  <c r="H13" i="37"/>
  <c r="I13" i="37"/>
  <c r="J13" i="37"/>
  <c r="K13" i="37"/>
  <c r="L13" i="37"/>
  <c r="M13" i="37"/>
  <c r="N13" i="37"/>
  <c r="O13" i="37"/>
  <c r="H14" i="37"/>
  <c r="I14" i="37"/>
  <c r="J14" i="37"/>
  <c r="K14" i="37"/>
  <c r="L14" i="37"/>
  <c r="M14" i="37"/>
  <c r="N14" i="37"/>
  <c r="O14" i="37"/>
  <c r="P14" i="37"/>
  <c r="AA14" i="37"/>
  <c r="AB14" i="37"/>
  <c r="AC14" i="37"/>
  <c r="AD14" i="37"/>
  <c r="AE14" i="37"/>
  <c r="AF14" i="37"/>
  <c r="AG14" i="37"/>
  <c r="AH14" i="37"/>
  <c r="H15" i="37"/>
  <c r="I15" i="37"/>
  <c r="J15" i="37"/>
  <c r="K15" i="37"/>
  <c r="L15" i="37"/>
  <c r="M15" i="37"/>
  <c r="N15" i="37"/>
  <c r="O15" i="37"/>
  <c r="P15" i="37"/>
  <c r="AA15" i="37"/>
  <c r="AB15" i="37"/>
  <c r="AC15" i="37"/>
  <c r="AD15" i="37"/>
  <c r="AE15" i="37"/>
  <c r="AF15" i="37"/>
  <c r="AG15" i="37"/>
  <c r="AH15" i="37"/>
  <c r="H16" i="37"/>
  <c r="I16" i="37"/>
  <c r="J16" i="37"/>
  <c r="K16" i="37"/>
  <c r="L16" i="37"/>
  <c r="M16" i="37"/>
  <c r="N16" i="37"/>
  <c r="O16" i="37"/>
  <c r="P16" i="37"/>
  <c r="AA16" i="37"/>
  <c r="AB16" i="37"/>
  <c r="AC16" i="37"/>
  <c r="AD16" i="37"/>
  <c r="AE16" i="37"/>
  <c r="AF16" i="37"/>
  <c r="AG16" i="37"/>
  <c r="AH16" i="37"/>
  <c r="H17" i="37"/>
  <c r="I17" i="37"/>
  <c r="J17" i="37"/>
  <c r="K17" i="37"/>
  <c r="L17" i="37"/>
  <c r="M17" i="37"/>
  <c r="N17" i="37"/>
  <c r="O17" i="37"/>
  <c r="P17" i="37"/>
  <c r="AA17" i="37"/>
  <c r="AB17" i="37"/>
  <c r="AC17" i="37"/>
  <c r="AD17" i="37"/>
  <c r="AE17" i="37"/>
  <c r="AF17" i="37"/>
  <c r="AG17" i="37"/>
  <c r="AH17" i="37"/>
  <c r="H18" i="37"/>
  <c r="I18" i="37"/>
  <c r="J18" i="37"/>
  <c r="K18" i="37"/>
  <c r="L18" i="37"/>
  <c r="M18" i="37"/>
  <c r="N18" i="37"/>
  <c r="O18" i="37"/>
  <c r="P18" i="37"/>
  <c r="AA18" i="37"/>
  <c r="AB18" i="37"/>
  <c r="AC18" i="37"/>
  <c r="AD18" i="37"/>
  <c r="AE18" i="37"/>
  <c r="AF18" i="37"/>
  <c r="AG18" i="37"/>
  <c r="AH18" i="37"/>
  <c r="H19" i="37"/>
  <c r="I19" i="37"/>
  <c r="J19" i="37"/>
  <c r="K19" i="37"/>
  <c r="L19" i="37"/>
  <c r="M19" i="37"/>
  <c r="N19" i="37"/>
  <c r="O19" i="37"/>
  <c r="P19" i="37"/>
  <c r="AA19" i="37"/>
  <c r="AB19" i="37"/>
  <c r="AC19" i="37"/>
  <c r="AD19" i="37"/>
  <c r="AE19" i="37"/>
  <c r="AF19" i="37"/>
  <c r="AG19" i="37"/>
  <c r="AH19" i="37"/>
  <c r="H20" i="37"/>
  <c r="I20" i="37"/>
  <c r="J20" i="37"/>
  <c r="K20" i="37"/>
  <c r="L20" i="37"/>
  <c r="M20" i="37"/>
  <c r="N20" i="37"/>
  <c r="O20" i="37"/>
  <c r="P20" i="37"/>
  <c r="AA20" i="37"/>
  <c r="AB20" i="37"/>
  <c r="AC20" i="37"/>
  <c r="AD20" i="37"/>
  <c r="AE20" i="37"/>
  <c r="AF20" i="37"/>
  <c r="AG20" i="37"/>
  <c r="AH20" i="37"/>
  <c r="H21" i="37"/>
  <c r="I21" i="37"/>
  <c r="J21" i="37"/>
  <c r="K21" i="37"/>
  <c r="L21" i="37"/>
  <c r="M21" i="37"/>
  <c r="N21" i="37"/>
  <c r="O21" i="37"/>
  <c r="P21" i="37"/>
  <c r="AA21" i="37"/>
  <c r="AB21" i="37"/>
  <c r="AC21" i="37"/>
  <c r="AD21" i="37"/>
  <c r="AE21" i="37"/>
  <c r="AF21" i="37"/>
  <c r="AG21" i="37"/>
  <c r="AH21" i="37"/>
  <c r="H22" i="37"/>
  <c r="I22" i="37"/>
  <c r="J22" i="37"/>
  <c r="K22" i="37"/>
  <c r="L22" i="37"/>
  <c r="M22" i="37"/>
  <c r="N22" i="37"/>
  <c r="O22" i="37"/>
  <c r="P22" i="37"/>
  <c r="AA22" i="37"/>
  <c r="AB22" i="37"/>
  <c r="AC22" i="37"/>
  <c r="AD22" i="37"/>
  <c r="AE22" i="37"/>
  <c r="AF22" i="37"/>
  <c r="AG22" i="37"/>
  <c r="AH22" i="37"/>
  <c r="H23" i="37"/>
  <c r="I23" i="37"/>
  <c r="J23" i="37"/>
  <c r="K23" i="37"/>
  <c r="L23" i="37"/>
  <c r="M23" i="37"/>
  <c r="N23" i="37"/>
  <c r="O23" i="37"/>
  <c r="P23" i="37"/>
  <c r="AA23" i="37"/>
  <c r="AB23" i="37"/>
  <c r="AC23" i="37"/>
  <c r="AD23" i="37"/>
  <c r="AE23" i="37"/>
  <c r="AF23" i="37"/>
  <c r="AG23" i="37"/>
  <c r="AH23" i="37"/>
  <c r="H24" i="37"/>
  <c r="I24" i="37"/>
  <c r="J24" i="37"/>
  <c r="K24" i="37"/>
  <c r="L24" i="37"/>
  <c r="M24" i="37"/>
  <c r="N24" i="37"/>
  <c r="O24" i="37"/>
  <c r="P24" i="37"/>
  <c r="AA24" i="37"/>
  <c r="AB24" i="37"/>
  <c r="AC24" i="37"/>
  <c r="AD24" i="37"/>
  <c r="AE24" i="37"/>
  <c r="AF24" i="37"/>
  <c r="AG24" i="37"/>
  <c r="AH24" i="37"/>
  <c r="H25" i="37"/>
  <c r="I25" i="37"/>
  <c r="J25" i="37"/>
  <c r="K25" i="37"/>
  <c r="L25" i="37"/>
  <c r="M25" i="37"/>
  <c r="N25" i="37"/>
  <c r="O25" i="37"/>
  <c r="P25" i="37"/>
  <c r="AA25" i="37"/>
  <c r="AB25" i="37"/>
  <c r="AC25" i="37"/>
  <c r="AD25" i="37"/>
  <c r="AE25" i="37"/>
  <c r="AF25" i="37"/>
  <c r="AG25" i="37"/>
  <c r="AH25" i="37"/>
  <c r="H26" i="37"/>
  <c r="I26" i="37"/>
  <c r="J26" i="37"/>
  <c r="K26" i="37"/>
  <c r="L26" i="37"/>
  <c r="M26" i="37"/>
  <c r="N26" i="37"/>
  <c r="O26" i="37"/>
  <c r="P26" i="37"/>
  <c r="AA26" i="37"/>
  <c r="AB26" i="37"/>
  <c r="AC26" i="37"/>
  <c r="AD26" i="37"/>
  <c r="AE26" i="37"/>
  <c r="AF26" i="37"/>
  <c r="AG26" i="37"/>
  <c r="AH26" i="37"/>
  <c r="H27" i="37"/>
  <c r="I27" i="37"/>
  <c r="J27" i="37"/>
  <c r="K27" i="37"/>
  <c r="L27" i="37"/>
  <c r="M27" i="37"/>
  <c r="N27" i="37"/>
  <c r="O27" i="37"/>
  <c r="P27" i="37"/>
  <c r="AA27" i="37"/>
  <c r="AB27" i="37"/>
  <c r="AC27" i="37"/>
  <c r="AD27" i="37"/>
  <c r="AE27" i="37"/>
  <c r="AF27" i="37"/>
  <c r="AG27" i="37"/>
  <c r="AH27" i="37"/>
  <c r="H28" i="37"/>
  <c r="I28" i="37"/>
  <c r="J28" i="37"/>
  <c r="K28" i="37"/>
  <c r="L28" i="37"/>
  <c r="M28" i="37"/>
  <c r="N28" i="37"/>
  <c r="O28" i="37"/>
  <c r="P28" i="37"/>
  <c r="AA28" i="37"/>
  <c r="AB28" i="37"/>
  <c r="AC28" i="37"/>
  <c r="AD28" i="37"/>
  <c r="AE28" i="37"/>
  <c r="AF28" i="37"/>
  <c r="AG28" i="37"/>
  <c r="AH28" i="37"/>
  <c r="D29" i="37"/>
  <c r="E29" i="37"/>
  <c r="F29" i="37"/>
  <c r="G29" i="37"/>
  <c r="H29" i="37"/>
  <c r="I29" i="37"/>
  <c r="J29" i="37"/>
  <c r="K29" i="37"/>
  <c r="L29" i="37"/>
  <c r="M29" i="37"/>
  <c r="N29" i="37"/>
  <c r="O29" i="37"/>
  <c r="P29" i="37"/>
  <c r="AA29" i="37"/>
  <c r="AB29" i="37"/>
  <c r="AC29" i="37"/>
  <c r="AD29" i="37"/>
  <c r="AE29" i="37"/>
  <c r="AF29" i="37"/>
  <c r="AG29" i="37"/>
  <c r="AH29" i="37"/>
  <c r="H30" i="37"/>
  <c r="I30" i="37"/>
  <c r="J30" i="37"/>
  <c r="K30" i="37"/>
  <c r="L30" i="37"/>
  <c r="M30" i="37"/>
  <c r="N30" i="37"/>
  <c r="O30" i="37"/>
  <c r="H32" i="37"/>
  <c r="I32" i="37"/>
  <c r="J32" i="37"/>
  <c r="K32" i="37"/>
  <c r="L32" i="37"/>
  <c r="M32" i="37"/>
  <c r="N32" i="37"/>
  <c r="O32" i="37"/>
  <c r="P32" i="37"/>
  <c r="AA32" i="37"/>
  <c r="AB32" i="37"/>
  <c r="AC32" i="37"/>
  <c r="AD32" i="37"/>
  <c r="AE32" i="37"/>
  <c r="AF32" i="37"/>
  <c r="AG32" i="37"/>
  <c r="AH32" i="37"/>
  <c r="H33" i="37"/>
  <c r="I33" i="37"/>
  <c r="J33" i="37"/>
  <c r="K33" i="37"/>
  <c r="L33" i="37"/>
  <c r="M33" i="37"/>
  <c r="N33" i="37"/>
  <c r="O33" i="37"/>
  <c r="P33" i="37"/>
  <c r="AA33" i="37"/>
  <c r="AB33" i="37"/>
  <c r="AC33" i="37"/>
  <c r="AD33" i="37"/>
  <c r="AE33" i="37"/>
  <c r="AF33" i="37"/>
  <c r="AG33" i="37"/>
  <c r="AH33" i="37"/>
  <c r="H34" i="37"/>
  <c r="I34" i="37"/>
  <c r="J34" i="37"/>
  <c r="K34" i="37"/>
  <c r="L34" i="37"/>
  <c r="M34" i="37"/>
  <c r="N34" i="37"/>
  <c r="O34" i="37"/>
  <c r="P34" i="37"/>
  <c r="AA34" i="37"/>
  <c r="AB34" i="37"/>
  <c r="AC34" i="37"/>
  <c r="AD34" i="37"/>
  <c r="AE34" i="37"/>
  <c r="AF34" i="37"/>
  <c r="AG34" i="37"/>
  <c r="AH34" i="37"/>
  <c r="H35" i="37"/>
  <c r="I35" i="37"/>
  <c r="J35" i="37"/>
  <c r="K35" i="37"/>
  <c r="L35" i="37"/>
  <c r="M35" i="37"/>
  <c r="N35" i="37"/>
  <c r="O35" i="37"/>
  <c r="H36" i="37"/>
  <c r="I36" i="37"/>
  <c r="J36" i="37"/>
  <c r="K36" i="37"/>
  <c r="L36" i="37"/>
  <c r="M36" i="37"/>
  <c r="N36" i="37"/>
  <c r="O36" i="37"/>
  <c r="H37" i="37"/>
  <c r="I37" i="37"/>
  <c r="J37" i="37"/>
  <c r="K37" i="37"/>
  <c r="L37" i="37"/>
  <c r="M37" i="37"/>
  <c r="N37" i="37"/>
  <c r="O37" i="37"/>
  <c r="H38" i="37"/>
  <c r="I38" i="37"/>
  <c r="J38" i="37"/>
  <c r="K38" i="37"/>
  <c r="L38" i="37"/>
  <c r="M38" i="37"/>
  <c r="N38" i="37"/>
  <c r="O38" i="37"/>
  <c r="AC38" i="37"/>
  <c r="H41" i="37"/>
  <c r="I41" i="37"/>
  <c r="J41" i="37"/>
  <c r="K41" i="37"/>
  <c r="L41" i="37"/>
  <c r="M41" i="37"/>
  <c r="N41" i="37"/>
  <c r="O41" i="37"/>
  <c r="G42" i="37"/>
  <c r="H42" i="37"/>
  <c r="I42" i="37"/>
  <c r="J42" i="37"/>
  <c r="K42" i="37"/>
  <c r="L42" i="37"/>
  <c r="M42" i="37"/>
  <c r="N42" i="37"/>
  <c r="O42" i="37"/>
  <c r="H43" i="37"/>
  <c r="I43" i="37"/>
  <c r="J43" i="37"/>
  <c r="K43" i="37"/>
  <c r="L43" i="37"/>
  <c r="M43" i="37"/>
  <c r="N43" i="37"/>
  <c r="O43" i="37"/>
  <c r="H44" i="37"/>
  <c r="I44" i="37"/>
  <c r="J44" i="37"/>
  <c r="K44" i="37"/>
  <c r="L44" i="37"/>
  <c r="M44" i="37"/>
  <c r="N44" i="37"/>
  <c r="O44" i="37"/>
  <c r="H45" i="37"/>
  <c r="I45" i="37"/>
  <c r="J45" i="37"/>
  <c r="K45" i="37"/>
  <c r="L45" i="37"/>
  <c r="M45" i="37"/>
  <c r="N45" i="37"/>
  <c r="O45" i="37"/>
  <c r="H46" i="37"/>
  <c r="I46" i="37"/>
  <c r="J46" i="37"/>
  <c r="K46" i="37"/>
  <c r="L46" i="37"/>
  <c r="M46" i="37"/>
  <c r="N46" i="37"/>
  <c r="O46" i="37"/>
  <c r="H47" i="37"/>
  <c r="I47" i="37"/>
  <c r="J47" i="37"/>
  <c r="K47" i="37"/>
  <c r="L47" i="37"/>
  <c r="M47" i="37"/>
  <c r="N47" i="37"/>
  <c r="O47" i="37"/>
  <c r="H48" i="37"/>
  <c r="I48" i="37"/>
  <c r="J48" i="37"/>
  <c r="K48" i="37"/>
  <c r="L48" i="37"/>
  <c r="M48" i="37"/>
  <c r="N48" i="37"/>
  <c r="O48" i="37"/>
  <c r="H49" i="37"/>
  <c r="I49" i="37"/>
  <c r="J49" i="37"/>
  <c r="K49" i="37"/>
  <c r="L49" i="37"/>
  <c r="M49" i="37"/>
  <c r="N49" i="37"/>
  <c r="O49" i="37"/>
  <c r="G50" i="37"/>
  <c r="H50" i="37"/>
  <c r="I50" i="37"/>
  <c r="J50" i="37"/>
  <c r="K50" i="37"/>
  <c r="L50" i="37"/>
  <c r="M50" i="37"/>
  <c r="N50" i="37"/>
  <c r="O50" i="37"/>
  <c r="P50" i="37"/>
  <c r="AA50" i="37"/>
  <c r="AB50" i="37"/>
  <c r="AC50" i="37"/>
  <c r="AD50" i="37"/>
  <c r="AE50" i="37"/>
  <c r="AF50" i="37"/>
  <c r="AG50" i="37"/>
  <c r="AH50" i="37"/>
  <c r="I51" i="37"/>
  <c r="J51" i="37"/>
  <c r="K51" i="37"/>
  <c r="L51" i="37"/>
  <c r="M51" i="37"/>
  <c r="N51" i="37"/>
  <c r="O51" i="37"/>
  <c r="P51" i="37"/>
  <c r="AA51" i="37"/>
  <c r="AB51" i="37"/>
  <c r="AC51" i="37"/>
  <c r="AD51" i="37"/>
  <c r="AE51" i="37"/>
  <c r="AF51" i="37"/>
  <c r="AG51" i="37"/>
  <c r="AH51" i="37"/>
  <c r="H52" i="37"/>
  <c r="I52" i="37"/>
  <c r="J52" i="37"/>
  <c r="K52" i="37"/>
  <c r="L52" i="37"/>
  <c r="M52" i="37"/>
  <c r="N52" i="37"/>
  <c r="O52" i="37"/>
  <c r="P52" i="37"/>
  <c r="AA52" i="37"/>
  <c r="AB52" i="37"/>
  <c r="AC52" i="37"/>
  <c r="AD52" i="37"/>
  <c r="AE52" i="37"/>
  <c r="AF52" i="37"/>
  <c r="AG52" i="37"/>
  <c r="AH52" i="37"/>
  <c r="H53" i="37"/>
  <c r="I53" i="37"/>
  <c r="J53" i="37"/>
  <c r="K53" i="37"/>
  <c r="L53" i="37"/>
  <c r="M53" i="37"/>
  <c r="N53" i="37"/>
  <c r="O53" i="37"/>
  <c r="P53" i="37"/>
  <c r="AA53" i="37"/>
  <c r="AB53" i="37"/>
  <c r="AC53" i="37"/>
  <c r="AD53" i="37"/>
  <c r="AE53" i="37"/>
  <c r="AF53" i="37"/>
  <c r="AG53" i="37"/>
  <c r="AH53" i="37"/>
  <c r="I54" i="37"/>
  <c r="J54" i="37"/>
  <c r="K54" i="37"/>
  <c r="L54" i="37"/>
  <c r="M54" i="37"/>
  <c r="N54" i="37"/>
  <c r="O54" i="37"/>
  <c r="P54" i="37"/>
  <c r="AA54" i="37"/>
  <c r="AB54" i="37"/>
  <c r="AC54" i="37"/>
  <c r="AD54" i="37"/>
  <c r="AE54" i="37"/>
  <c r="AF54" i="37"/>
  <c r="AG54" i="37"/>
  <c r="AH54" i="37"/>
  <c r="G55" i="37"/>
  <c r="H55" i="37"/>
  <c r="I55" i="37"/>
  <c r="J55" i="37"/>
  <c r="K55" i="37"/>
  <c r="L55" i="37"/>
  <c r="M55" i="37"/>
  <c r="N55" i="37"/>
  <c r="O55" i="37"/>
  <c r="P55" i="37"/>
  <c r="AA55" i="37"/>
  <c r="AB55" i="37"/>
  <c r="AC55" i="37"/>
  <c r="AD55" i="37"/>
  <c r="AE55" i="37"/>
  <c r="AF55" i="37"/>
  <c r="AG55" i="37"/>
  <c r="AH55" i="37"/>
  <c r="H56" i="37"/>
  <c r="I56" i="37"/>
  <c r="J56" i="37"/>
  <c r="K56" i="37"/>
  <c r="L56" i="37"/>
  <c r="M56" i="37"/>
  <c r="N56" i="37"/>
  <c r="O56" i="37"/>
  <c r="P56" i="37"/>
  <c r="AA56" i="37"/>
  <c r="AB56" i="37"/>
  <c r="AC56" i="37"/>
  <c r="AD56" i="37"/>
  <c r="AE56" i="37"/>
  <c r="AF56" i="37"/>
  <c r="AG56" i="37"/>
  <c r="AH56" i="37"/>
  <c r="H57" i="37"/>
  <c r="I57" i="37"/>
  <c r="J57" i="37"/>
  <c r="K57" i="37"/>
  <c r="L57" i="37"/>
  <c r="M57" i="37"/>
  <c r="N57" i="37"/>
  <c r="O57" i="37"/>
  <c r="P57" i="37"/>
  <c r="AA57" i="37"/>
  <c r="AB57" i="37"/>
  <c r="AC57" i="37"/>
  <c r="AD57" i="37"/>
  <c r="AE57" i="37"/>
  <c r="AF57" i="37"/>
  <c r="AG57" i="37"/>
  <c r="AH57" i="37"/>
  <c r="H58" i="37"/>
  <c r="I58" i="37"/>
  <c r="J58" i="37"/>
  <c r="K58" i="37"/>
  <c r="L58" i="37"/>
  <c r="M58" i="37"/>
  <c r="N58" i="37"/>
  <c r="O58" i="37"/>
  <c r="H59" i="37"/>
  <c r="I59" i="37"/>
  <c r="J59" i="37"/>
  <c r="K59" i="37"/>
  <c r="L59" i="37"/>
  <c r="M59" i="37"/>
  <c r="N59" i="37"/>
  <c r="O59" i="37"/>
  <c r="P59" i="37"/>
  <c r="AA59" i="37"/>
  <c r="AB59" i="37"/>
  <c r="AC59" i="37"/>
  <c r="AD59" i="37"/>
  <c r="AE59" i="37"/>
  <c r="AF59" i="37"/>
  <c r="AG59" i="37"/>
  <c r="AH59" i="37"/>
  <c r="H60" i="37"/>
  <c r="I60" i="37"/>
  <c r="J60" i="37"/>
  <c r="K60" i="37"/>
  <c r="L60" i="37"/>
  <c r="M60" i="37"/>
  <c r="N60" i="37"/>
  <c r="O60" i="37"/>
  <c r="P60" i="37"/>
  <c r="AA60" i="37"/>
  <c r="AB60" i="37"/>
  <c r="AC60" i="37"/>
  <c r="AD60" i="37"/>
  <c r="AE60" i="37"/>
  <c r="AF60" i="37"/>
  <c r="AG60" i="37"/>
  <c r="AH60" i="37"/>
  <c r="H61" i="37"/>
  <c r="I61" i="37"/>
  <c r="J61" i="37"/>
  <c r="K61" i="37"/>
  <c r="L61" i="37"/>
  <c r="M61" i="37"/>
  <c r="N61" i="37"/>
  <c r="O61" i="37"/>
  <c r="P61" i="37"/>
  <c r="AA61" i="37"/>
  <c r="AB61" i="37"/>
  <c r="AC61" i="37"/>
  <c r="AD61" i="37"/>
  <c r="AE61" i="37"/>
  <c r="AF61" i="37"/>
  <c r="AG61" i="37"/>
  <c r="AH61" i="37"/>
  <c r="H62" i="37"/>
  <c r="I62" i="37"/>
  <c r="J62" i="37"/>
  <c r="K62" i="37"/>
  <c r="L62" i="37"/>
  <c r="M62" i="37"/>
  <c r="N62" i="37"/>
  <c r="O62" i="37"/>
  <c r="P62" i="37"/>
  <c r="AA62" i="37"/>
  <c r="AB62" i="37"/>
  <c r="AC62" i="37"/>
  <c r="AD62" i="37"/>
  <c r="AE62" i="37"/>
  <c r="AF62" i="37"/>
  <c r="AG62" i="37"/>
  <c r="AH62" i="37"/>
  <c r="H63" i="37"/>
  <c r="I63" i="37"/>
  <c r="J63" i="37"/>
  <c r="K63" i="37"/>
  <c r="L63" i="37"/>
  <c r="M63" i="37"/>
  <c r="N63" i="37"/>
  <c r="O63" i="37"/>
  <c r="P63" i="37"/>
  <c r="AA63" i="37"/>
  <c r="AB63" i="37"/>
  <c r="AC63" i="37"/>
  <c r="AD63" i="37"/>
  <c r="AE63" i="37"/>
  <c r="AF63" i="37"/>
  <c r="AG63" i="37"/>
  <c r="AH63" i="37"/>
  <c r="H64" i="37"/>
  <c r="I64" i="37"/>
  <c r="J64" i="37"/>
  <c r="K64" i="37"/>
  <c r="L64" i="37"/>
  <c r="M64" i="37"/>
  <c r="N64" i="37"/>
  <c r="O64" i="37"/>
  <c r="H65" i="37"/>
  <c r="I65" i="37"/>
  <c r="J65" i="37"/>
  <c r="K65" i="37"/>
  <c r="L65" i="37"/>
  <c r="M65" i="37"/>
  <c r="N65" i="37"/>
  <c r="O65" i="37"/>
  <c r="P65" i="37"/>
  <c r="AA65" i="37"/>
  <c r="AB65" i="37"/>
  <c r="AC65" i="37"/>
  <c r="AD65" i="37"/>
  <c r="AE65" i="37"/>
  <c r="AF65" i="37"/>
  <c r="AG65" i="37"/>
  <c r="AH65" i="37"/>
  <c r="H66" i="37"/>
  <c r="I66" i="37"/>
  <c r="J66" i="37"/>
  <c r="K66" i="37"/>
  <c r="L66" i="37"/>
  <c r="M66" i="37"/>
  <c r="N66" i="37"/>
  <c r="O66" i="37"/>
  <c r="P66" i="37"/>
  <c r="AA66" i="37"/>
  <c r="AB66" i="37"/>
  <c r="AC66" i="37"/>
  <c r="AD66" i="37"/>
  <c r="AE66" i="37"/>
  <c r="AF66" i="37"/>
  <c r="AG66" i="37"/>
  <c r="AH66" i="37"/>
  <c r="H67" i="37"/>
  <c r="I67" i="37"/>
  <c r="J67" i="37"/>
  <c r="K67" i="37"/>
  <c r="L67" i="37"/>
  <c r="M67" i="37"/>
  <c r="N67" i="37"/>
  <c r="O67" i="37"/>
  <c r="P67" i="37"/>
  <c r="AA67" i="37"/>
  <c r="AB67" i="37"/>
  <c r="AC67" i="37"/>
  <c r="AD67" i="37"/>
  <c r="AE67" i="37"/>
  <c r="AF67" i="37"/>
  <c r="AG67" i="37"/>
  <c r="AH67" i="37"/>
  <c r="H68" i="37"/>
  <c r="I68" i="37"/>
  <c r="J68" i="37"/>
  <c r="K68" i="37"/>
  <c r="L68" i="37"/>
  <c r="M68" i="37"/>
  <c r="N68" i="37"/>
  <c r="O68" i="37"/>
  <c r="G69" i="37"/>
  <c r="H69" i="37"/>
  <c r="I69" i="37"/>
  <c r="J69" i="37"/>
  <c r="K69" i="37"/>
  <c r="L69" i="37"/>
  <c r="M69" i="37"/>
  <c r="N69" i="37"/>
  <c r="O69" i="37"/>
  <c r="H70" i="37"/>
  <c r="I70" i="37"/>
  <c r="J70" i="37"/>
  <c r="K70" i="37"/>
  <c r="L70" i="37"/>
  <c r="M70" i="37"/>
  <c r="N70" i="37"/>
  <c r="O70" i="37"/>
  <c r="H71" i="37"/>
  <c r="I71" i="37"/>
  <c r="J71" i="37"/>
  <c r="K71" i="37"/>
  <c r="L71" i="37"/>
  <c r="M71" i="37"/>
  <c r="N71" i="37"/>
  <c r="O71" i="37"/>
  <c r="P71" i="37"/>
  <c r="AA71" i="37"/>
  <c r="AB71" i="37"/>
  <c r="AC71" i="37"/>
  <c r="AD71" i="37"/>
  <c r="AE71" i="37"/>
  <c r="AF71" i="37"/>
  <c r="AG71" i="37"/>
  <c r="AH71" i="37"/>
  <c r="H72" i="37"/>
  <c r="I72" i="37"/>
  <c r="J72" i="37"/>
  <c r="K72" i="37"/>
  <c r="L72" i="37"/>
  <c r="M72" i="37"/>
  <c r="N72" i="37"/>
  <c r="O72" i="37"/>
  <c r="H73" i="37"/>
  <c r="I73" i="37"/>
  <c r="J73" i="37"/>
  <c r="K73" i="37"/>
  <c r="L73" i="37"/>
  <c r="M73" i="37"/>
  <c r="N73" i="37"/>
  <c r="O73" i="37"/>
  <c r="P73" i="37"/>
  <c r="AA73" i="37"/>
  <c r="AB73" i="37"/>
  <c r="AC73" i="37"/>
  <c r="AD73" i="37"/>
  <c r="AE73" i="37"/>
  <c r="AF73" i="37"/>
  <c r="AG73" i="37"/>
  <c r="AH73" i="37"/>
  <c r="H74" i="37"/>
  <c r="I74" i="37"/>
  <c r="J74" i="37"/>
  <c r="K74" i="37"/>
  <c r="L74" i="37"/>
  <c r="M74" i="37"/>
  <c r="N74" i="37"/>
  <c r="O74" i="37"/>
  <c r="H75" i="37"/>
  <c r="I75" i="37"/>
  <c r="J75" i="37"/>
  <c r="K75" i="37"/>
  <c r="L75" i="37"/>
  <c r="M75" i="37"/>
  <c r="N75" i="37"/>
  <c r="O75" i="37"/>
  <c r="D76" i="37"/>
  <c r="E76" i="37"/>
  <c r="F76" i="37"/>
  <c r="G76" i="37"/>
  <c r="H76" i="37"/>
  <c r="I76" i="37"/>
  <c r="J76" i="37"/>
  <c r="K76" i="37"/>
  <c r="L76" i="37"/>
  <c r="M76" i="37"/>
  <c r="N76" i="37"/>
  <c r="O76" i="37"/>
  <c r="P76" i="37"/>
  <c r="AA76" i="37"/>
  <c r="AB76" i="37"/>
  <c r="AC76" i="37"/>
  <c r="AD76" i="37"/>
  <c r="AE76" i="37"/>
  <c r="AF76" i="37"/>
  <c r="AG76" i="37"/>
  <c r="AH76" i="37"/>
  <c r="P77" i="37"/>
  <c r="AA77" i="37"/>
  <c r="AB77" i="37"/>
  <c r="AC77" i="37"/>
  <c r="AD77" i="37"/>
  <c r="AE77" i="37"/>
  <c r="AF77" i="37"/>
  <c r="AG77" i="37"/>
  <c r="AH77" i="37"/>
  <c r="P78" i="37"/>
  <c r="AA78" i="37"/>
  <c r="AB78" i="37"/>
  <c r="AC78" i="37"/>
  <c r="AD78" i="37"/>
  <c r="AE78" i="37"/>
  <c r="AF78" i="37"/>
  <c r="AG78" i="37"/>
  <c r="AH78" i="37"/>
  <c r="H82" i="37"/>
  <c r="I82" i="37"/>
  <c r="J82" i="37"/>
  <c r="K82" i="37"/>
  <c r="L82" i="37"/>
  <c r="M82" i="37"/>
  <c r="N82" i="37"/>
  <c r="O82" i="37"/>
  <c r="H83" i="37"/>
  <c r="I83" i="37"/>
  <c r="J83" i="37"/>
  <c r="K83" i="37"/>
  <c r="L83" i="37"/>
  <c r="M83" i="37"/>
  <c r="N83" i="37"/>
  <c r="O83" i="37"/>
  <c r="P83" i="37"/>
  <c r="AA83" i="37"/>
  <c r="AB83" i="37"/>
  <c r="AC83" i="37"/>
  <c r="AD83" i="37"/>
  <c r="AE83" i="37"/>
  <c r="AF83" i="37"/>
  <c r="AG83" i="37"/>
  <c r="AH83" i="37"/>
  <c r="H84" i="37"/>
  <c r="I84" i="37"/>
  <c r="J84" i="37"/>
  <c r="K84" i="37"/>
  <c r="L84" i="37"/>
  <c r="M84" i="37"/>
  <c r="N84" i="37"/>
  <c r="O84" i="37"/>
  <c r="P84" i="37"/>
  <c r="AA84" i="37"/>
  <c r="AB84" i="37"/>
  <c r="AC84" i="37"/>
  <c r="AD84" i="37"/>
  <c r="AE84" i="37"/>
  <c r="AF84" i="37"/>
  <c r="AG84" i="37"/>
  <c r="AH84" i="37"/>
  <c r="H85" i="37"/>
  <c r="I85" i="37"/>
  <c r="J85" i="37"/>
  <c r="K85" i="37"/>
  <c r="L85" i="37"/>
  <c r="M85" i="37"/>
  <c r="N85" i="37"/>
  <c r="O85" i="37"/>
  <c r="P85" i="37"/>
  <c r="AA85" i="37"/>
  <c r="AB85" i="37"/>
  <c r="AC85" i="37"/>
  <c r="AD85" i="37"/>
  <c r="AE85" i="37"/>
  <c r="AF85" i="37"/>
  <c r="AG85" i="37"/>
  <c r="AH85" i="37"/>
  <c r="H86" i="37"/>
  <c r="I86" i="37"/>
  <c r="J86" i="37"/>
  <c r="K86" i="37"/>
  <c r="L86" i="37"/>
  <c r="M86" i="37"/>
  <c r="N86" i="37"/>
  <c r="O86" i="37"/>
  <c r="F1277" i="37" l="1"/>
  <c r="D309" i="37"/>
  <c r="H2920" i="156"/>
  <c r="H3000" i="156" s="1"/>
  <c r="G512" i="37" s="1"/>
  <c r="D506" i="37"/>
  <c r="D511" i="37"/>
  <c r="H2919" i="156"/>
  <c r="H2999" i="156" s="1"/>
  <c r="G511" i="37" s="1"/>
  <c r="H2773" i="156"/>
  <c r="H2914" i="156"/>
  <c r="H2994" i="156" s="1"/>
  <c r="G506" i="37" s="1"/>
  <c r="D507" i="37"/>
  <c r="D1277" i="37" s="1"/>
  <c r="H2774" i="156"/>
  <c r="D310" i="37"/>
  <c r="F2995" i="156"/>
  <c r="E507" i="37" s="1"/>
  <c r="D512" i="37"/>
  <c r="H2775" i="156"/>
  <c r="D306" i="37"/>
  <c r="D311" i="37"/>
  <c r="H2918" i="156"/>
  <c r="H2998" i="156" s="1"/>
  <c r="G510" i="37" s="1"/>
  <c r="D510" i="37"/>
  <c r="H3073" i="156"/>
  <c r="H3157" i="156" s="1"/>
  <c r="G642" i="37" s="1"/>
  <c r="F3157" i="156"/>
  <c r="H3074" i="156"/>
  <c r="H3158" i="156" s="1"/>
  <c r="G643" i="37" s="1"/>
  <c r="F3158" i="156"/>
  <c r="H3075" i="156"/>
  <c r="H3159" i="156" s="1"/>
  <c r="G644" i="37" s="1"/>
  <c r="F3159" i="156"/>
  <c r="H3070" i="156"/>
  <c r="H3154" i="156" s="1"/>
  <c r="G639" i="37" s="1"/>
  <c r="F3154" i="156"/>
  <c r="H3068" i="156"/>
  <c r="H3152" i="156" s="1"/>
  <c r="G637" i="37" s="1"/>
  <c r="F3152" i="156"/>
  <c r="H3069" i="156"/>
  <c r="H3153" i="156" s="1"/>
  <c r="G638" i="37" s="1"/>
  <c r="F3153" i="156"/>
  <c r="F3116" i="156"/>
  <c r="F2994" i="156"/>
  <c r="E506" i="37" s="1"/>
  <c r="F2998" i="156"/>
  <c r="E510" i="37" s="1"/>
  <c r="F3000" i="156"/>
  <c r="E512" i="37" s="1"/>
  <c r="F2999" i="156"/>
  <c r="E511" i="37" s="1"/>
  <c r="F2957" i="156"/>
  <c r="H2915" i="156"/>
  <c r="H2995" i="156" s="1"/>
  <c r="G507" i="37" s="1"/>
  <c r="F2846" i="156"/>
  <c r="F2845" i="156"/>
  <c r="E309" i="37" s="1"/>
  <c r="F2847" i="156"/>
  <c r="E311" i="37" s="1"/>
  <c r="F2842" i="156"/>
  <c r="E639" i="37" l="1"/>
  <c r="E1277" i="37" s="1"/>
  <c r="G1277" i="37" s="1"/>
  <c r="E642" i="37"/>
  <c r="E643" i="37"/>
  <c r="E637" i="37"/>
  <c r="E638" i="37"/>
  <c r="E1276" i="37" s="1"/>
  <c r="E644" i="37"/>
  <c r="H2847" i="156"/>
  <c r="G311" i="37" s="1"/>
  <c r="H2846" i="156"/>
  <c r="G310" i="37" s="1"/>
  <c r="E310" i="37"/>
  <c r="H2842" i="156"/>
  <c r="G306" i="37" s="1"/>
  <c r="E306" i="37"/>
  <c r="H2845" i="156"/>
  <c r="G309" i="37" s="1"/>
  <c r="G1276" i="37" l="1"/>
  <c r="AI2738" i="156"/>
  <c r="AH2738" i="156"/>
  <c r="AG82" i="37" s="1"/>
  <c r="AG2738" i="156"/>
  <c r="AF82" i="37" s="1"/>
  <c r="AE2738" i="156"/>
  <c r="AD82" i="37" s="1"/>
  <c r="AD2738" i="156"/>
  <c r="AC82" i="37" s="1"/>
  <c r="Q2738" i="156"/>
  <c r="AC979" i="156"/>
  <c r="G979" i="156"/>
  <c r="E979" i="156"/>
  <c r="AI2730" i="156"/>
  <c r="AH2730" i="156"/>
  <c r="AG74" i="37" s="1"/>
  <c r="AG2730" i="156"/>
  <c r="AF74" i="37" s="1"/>
  <c r="AE2730" i="156"/>
  <c r="AD74" i="37" s="1"/>
  <c r="AD2730" i="156"/>
  <c r="AC74" i="37" s="1"/>
  <c r="Q2730" i="156"/>
  <c r="AH80" i="37"/>
  <c r="AG80" i="37"/>
  <c r="AF80" i="37"/>
  <c r="AD80" i="37"/>
  <c r="AC80" i="37"/>
  <c r="AA80" i="37"/>
  <c r="P80" i="37"/>
  <c r="AI2735" i="156"/>
  <c r="AH2735" i="156"/>
  <c r="AG79" i="37" s="1"/>
  <c r="AG2735" i="156"/>
  <c r="AF79" i="37" s="1"/>
  <c r="AE2735" i="156"/>
  <c r="AD79" i="37" s="1"/>
  <c r="AD2735" i="156"/>
  <c r="AC79" i="37" s="1"/>
  <c r="Q2735" i="156"/>
  <c r="M2736" i="156"/>
  <c r="L80" i="37" s="1"/>
  <c r="G2736" i="156"/>
  <c r="F80" i="37" s="1"/>
  <c r="E2736" i="156"/>
  <c r="G2722" i="156"/>
  <c r="F66" i="37" s="1"/>
  <c r="E2722" i="156"/>
  <c r="F67" i="37"/>
  <c r="F62" i="37"/>
  <c r="G2716" i="156"/>
  <c r="F60" i="37" s="1"/>
  <c r="E2716" i="156"/>
  <c r="F58" i="37"/>
  <c r="F57" i="37"/>
  <c r="G2711" i="156"/>
  <c r="F55" i="37" s="1"/>
  <c r="E2711" i="156"/>
  <c r="F53" i="37"/>
  <c r="G2708" i="156"/>
  <c r="F52" i="37" s="1"/>
  <c r="E2708" i="156"/>
  <c r="G2639" i="156"/>
  <c r="E2639" i="156"/>
  <c r="F2636" i="156"/>
  <c r="H2636" i="156" s="1"/>
  <c r="G2635" i="156"/>
  <c r="G2634" i="156"/>
  <c r="E2634" i="156"/>
  <c r="F2524" i="156"/>
  <c r="G2499" i="156"/>
  <c r="F2500" i="156"/>
  <c r="F2498" i="156"/>
  <c r="E2499" i="156"/>
  <c r="F2414" i="156"/>
  <c r="F2413" i="156"/>
  <c r="F2412" i="156"/>
  <c r="F48" i="37"/>
  <c r="F47" i="37"/>
  <c r="F46" i="37"/>
  <c r="G2700" i="156"/>
  <c r="F44" i="37" s="1"/>
  <c r="E2700" i="156"/>
  <c r="AH30" i="37"/>
  <c r="AG30" i="37"/>
  <c r="AF30" i="37"/>
  <c r="AD30" i="37"/>
  <c r="AC30" i="37"/>
  <c r="P30" i="37"/>
  <c r="AH43" i="37"/>
  <c r="AG43" i="37"/>
  <c r="AF43" i="37"/>
  <c r="AD43" i="37"/>
  <c r="AH42" i="37"/>
  <c r="AG42" i="37"/>
  <c r="AF42" i="37"/>
  <c r="AD42" i="37"/>
  <c r="AH41" i="37"/>
  <c r="AG41" i="37"/>
  <c r="AF41" i="37"/>
  <c r="AD41" i="37"/>
  <c r="AH38" i="37"/>
  <c r="AG38" i="37"/>
  <c r="AF38" i="37"/>
  <c r="AE38" i="37"/>
  <c r="AD38" i="37"/>
  <c r="AH37" i="37"/>
  <c r="AG37" i="37"/>
  <c r="AF37" i="37"/>
  <c r="AD37" i="37"/>
  <c r="Q2699" i="156"/>
  <c r="Q2698" i="156"/>
  <c r="Q2697" i="156"/>
  <c r="Q2693" i="156"/>
  <c r="G2699" i="156"/>
  <c r="F43" i="37" s="1"/>
  <c r="G2698" i="156"/>
  <c r="F42" i="37" s="1"/>
  <c r="F41" i="37"/>
  <c r="F38" i="37"/>
  <c r="F37" i="37"/>
  <c r="E2699" i="156"/>
  <c r="E2698" i="156"/>
  <c r="P43" i="37" l="1"/>
  <c r="P79" i="37"/>
  <c r="P37" i="37"/>
  <c r="P74" i="37"/>
  <c r="P38" i="37"/>
  <c r="P41" i="37"/>
  <c r="P42" i="37"/>
  <c r="P82" i="37"/>
  <c r="G2638" i="156"/>
  <c r="F2411" i="156"/>
  <c r="AH79" i="37"/>
  <c r="AH74" i="37"/>
  <c r="AH82" i="37"/>
  <c r="D46" i="37"/>
  <c r="D57" i="37"/>
  <c r="D42" i="37"/>
  <c r="H2413" i="156"/>
  <c r="D43" i="37"/>
  <c r="D47" i="37"/>
  <c r="H2414" i="156"/>
  <c r="D53" i="37"/>
  <c r="D58" i="37"/>
  <c r="D67" i="37"/>
  <c r="H2412" i="156"/>
  <c r="D48" i="37"/>
  <c r="H2524" i="156"/>
  <c r="F2635" i="156"/>
  <c r="H2635" i="156" s="1"/>
  <c r="D80" i="37"/>
  <c r="D41" i="37"/>
  <c r="D52" i="37"/>
  <c r="D37" i="37"/>
  <c r="D44" i="37"/>
  <c r="D55" i="37"/>
  <c r="D60" i="37"/>
  <c r="D66" i="37"/>
  <c r="D62" i="37"/>
  <c r="F2499" i="156"/>
  <c r="D38" i="37"/>
  <c r="E2638" i="156"/>
  <c r="AF979" i="156"/>
  <c r="F2634" i="156"/>
  <c r="F2639" i="156"/>
  <c r="H2500" i="156"/>
  <c r="H2634" i="156" l="1"/>
  <c r="H2499" i="156"/>
  <c r="F2638" i="156"/>
  <c r="H2638" i="156" s="1"/>
  <c r="F2407" i="156"/>
  <c r="H2411" i="156"/>
  <c r="F34" i="37" l="1"/>
  <c r="F33" i="37"/>
  <c r="F32" i="37"/>
  <c r="F30" i="37"/>
  <c r="F28" i="37"/>
  <c r="F27" i="37"/>
  <c r="F26" i="37"/>
  <c r="F25" i="37"/>
  <c r="G2679" i="156"/>
  <c r="F23" i="37" s="1"/>
  <c r="E2679" i="156"/>
  <c r="G2678" i="156"/>
  <c r="F22" i="37" s="1"/>
  <c r="E2678" i="156"/>
  <c r="G2677" i="156"/>
  <c r="F21" i="37" s="1"/>
  <c r="E2677" i="156"/>
  <c r="F19" i="37"/>
  <c r="F1275" i="37" l="1"/>
  <c r="F1269" i="37"/>
  <c r="F1281" i="37"/>
  <c r="F1282" i="37"/>
  <c r="F1268" i="37"/>
  <c r="F1270" i="37"/>
  <c r="F1283" i="37"/>
  <c r="D21" i="37"/>
  <c r="D1268" i="37" s="1"/>
  <c r="D28" i="37"/>
  <c r="D1275" i="37" s="1"/>
  <c r="D27" i="37"/>
  <c r="D34" i="37"/>
  <c r="D1283" i="37" s="1"/>
  <c r="D25" i="37"/>
  <c r="D26" i="37"/>
  <c r="D22" i="37"/>
  <c r="D1269" i="37" s="1"/>
  <c r="D30" i="37"/>
  <c r="D32" i="37"/>
  <c r="D1281" i="37" s="1"/>
  <c r="D19" i="37"/>
  <c r="D23" i="37"/>
  <c r="D1270" i="37" s="1"/>
  <c r="D33" i="37"/>
  <c r="D1282" i="37" s="1"/>
  <c r="F18" i="37"/>
  <c r="G2673" i="156"/>
  <c r="F17" i="37" s="1"/>
  <c r="E2673" i="156"/>
  <c r="D17" i="37" l="1"/>
  <c r="D18" i="37"/>
  <c r="F16" i="37"/>
  <c r="G1284" i="156"/>
  <c r="E1284" i="156"/>
  <c r="AG11" i="37"/>
  <c r="AF11" i="37"/>
  <c r="AD11" i="37"/>
  <c r="AC11" i="37"/>
  <c r="F11" i="37"/>
  <c r="AH10" i="37"/>
  <c r="AG10" i="37"/>
  <c r="AF10" i="37"/>
  <c r="AD10" i="37"/>
  <c r="AC10" i="37"/>
  <c r="P10" i="37"/>
  <c r="G2260" i="156"/>
  <c r="E2260" i="156"/>
  <c r="F2222" i="156"/>
  <c r="F2221" i="156"/>
  <c r="F2220" i="156"/>
  <c r="P11" i="37" l="1"/>
  <c r="AH11" i="37"/>
  <c r="D16" i="37"/>
  <c r="D11" i="37"/>
  <c r="H2220" i="156"/>
  <c r="H2221" i="156"/>
  <c r="H2222" i="156"/>
  <c r="F2217" i="156"/>
  <c r="F2216" i="156"/>
  <c r="G2170" i="156"/>
  <c r="E2170" i="156"/>
  <c r="F2132" i="156"/>
  <c r="F2131" i="156"/>
  <c r="F2130" i="156"/>
  <c r="F2127" i="156"/>
  <c r="F2126" i="156"/>
  <c r="H2216" i="156" l="1"/>
  <c r="H2130" i="156"/>
  <c r="H2131" i="156"/>
  <c r="H2132" i="156"/>
  <c r="H2127" i="156"/>
  <c r="H2217" i="156"/>
  <c r="F2010" i="156" l="1"/>
  <c r="F2008" i="156"/>
  <c r="F2006" i="156"/>
  <c r="F2002" i="156"/>
  <c r="F2000" i="156"/>
  <c r="F1994" i="156"/>
  <c r="F1993" i="156"/>
  <c r="F1992" i="156"/>
  <c r="G1991" i="156"/>
  <c r="E1991" i="156"/>
  <c r="E1950" i="156"/>
  <c r="G1935" i="156"/>
  <c r="E1935" i="156"/>
  <c r="F1902" i="156"/>
  <c r="G1864" i="156"/>
  <c r="E1864" i="156"/>
  <c r="F1860" i="156"/>
  <c r="F1859" i="156"/>
  <c r="F1858" i="156"/>
  <c r="F1853" i="156"/>
  <c r="F1852" i="156"/>
  <c r="F1851" i="156"/>
  <c r="F1843" i="156"/>
  <c r="F1826" i="156"/>
  <c r="G1805" i="156"/>
  <c r="E1805" i="156"/>
  <c r="F1772" i="156"/>
  <c r="G1749" i="156"/>
  <c r="E1749" i="156"/>
  <c r="F1715" i="156"/>
  <c r="G1652" i="156"/>
  <c r="E1652" i="156"/>
  <c r="F1612" i="156"/>
  <c r="F1611" i="156"/>
  <c r="F1610" i="156"/>
  <c r="F1607" i="156"/>
  <c r="F1606" i="156"/>
  <c r="H2006" i="156" l="1"/>
  <c r="H2008" i="156"/>
  <c r="H2010" i="156"/>
  <c r="H1611" i="156"/>
  <c r="H1612" i="156"/>
  <c r="H1607" i="156"/>
  <c r="H1826" i="156"/>
  <c r="H1610" i="156"/>
  <c r="H1993" i="156"/>
  <c r="H1992" i="156"/>
  <c r="H2002" i="156"/>
  <c r="F1991" i="156"/>
  <c r="H1902" i="156"/>
  <c r="H1994" i="156"/>
  <c r="H1772" i="156"/>
  <c r="G1586" i="156"/>
  <c r="E1586" i="156"/>
  <c r="F1548" i="156"/>
  <c r="F1547" i="156"/>
  <c r="F1546" i="156"/>
  <c r="F1542" i="156"/>
  <c r="H1542" i="156" s="1"/>
  <c r="F1543" i="156"/>
  <c r="F1507" i="156"/>
  <c r="G1506" i="156"/>
  <c r="E1506" i="156"/>
  <c r="F1513" i="156"/>
  <c r="G1503" i="156"/>
  <c r="E1503" i="156"/>
  <c r="F1475" i="156"/>
  <c r="F1474" i="156"/>
  <c r="F1473" i="156"/>
  <c r="F1470" i="156"/>
  <c r="F1469" i="156"/>
  <c r="F1466" i="156"/>
  <c r="G1465" i="156"/>
  <c r="E1465" i="156"/>
  <c r="G1445" i="156"/>
  <c r="E1445" i="156"/>
  <c r="G1459" i="156" l="1"/>
  <c r="H1507" i="156"/>
  <c r="H1543" i="156"/>
  <c r="H1470" i="156"/>
  <c r="H1513" i="156"/>
  <c r="H1546" i="156"/>
  <c r="H1475" i="156"/>
  <c r="H1473" i="156"/>
  <c r="H1547" i="156"/>
  <c r="H1466" i="156"/>
  <c r="E1459" i="156"/>
  <c r="H1474" i="156"/>
  <c r="H1548" i="156"/>
  <c r="E1518" i="156"/>
  <c r="G1518" i="156"/>
  <c r="H1991" i="156"/>
  <c r="F1465" i="156"/>
  <c r="H1465" i="156" l="1"/>
  <c r="F1405" i="156"/>
  <c r="F1404" i="156"/>
  <c r="F1403" i="156"/>
  <c r="F1400" i="156"/>
  <c r="F1399" i="156"/>
  <c r="E1396" i="156"/>
  <c r="G1369" i="156"/>
  <c r="E1369" i="156"/>
  <c r="F1356" i="156"/>
  <c r="F1333" i="156"/>
  <c r="F1316" i="156"/>
  <c r="F1315" i="156"/>
  <c r="F1314" i="156"/>
  <c r="F1311" i="156"/>
  <c r="F1310" i="156"/>
  <c r="F1307" i="156"/>
  <c r="G1306" i="156"/>
  <c r="E1306" i="156"/>
  <c r="G1260" i="156"/>
  <c r="E1260" i="156"/>
  <c r="F1246" i="156"/>
  <c r="F1245" i="156"/>
  <c r="F1244" i="156"/>
  <c r="F1241" i="156"/>
  <c r="F1237" i="156"/>
  <c r="E1236" i="156"/>
  <c r="G1216" i="156"/>
  <c r="E1216" i="156"/>
  <c r="G1230" i="156" l="1"/>
  <c r="H1246" i="156"/>
  <c r="H1315" i="156"/>
  <c r="H1356" i="156"/>
  <c r="H1311" i="156"/>
  <c r="H1314" i="156"/>
  <c r="H1244" i="156"/>
  <c r="H1316" i="156"/>
  <c r="E1230" i="156"/>
  <c r="H1237" i="156"/>
  <c r="H1245" i="156"/>
  <c r="H1403" i="156"/>
  <c r="H1404" i="156"/>
  <c r="H1405" i="156"/>
  <c r="H1307" i="156"/>
  <c r="G1300" i="156"/>
  <c r="E1300" i="156"/>
  <c r="H1241" i="156"/>
  <c r="F1284" i="156"/>
  <c r="H1400" i="156"/>
  <c r="F1306" i="156"/>
  <c r="F1236" i="156"/>
  <c r="H1236" i="156" l="1"/>
  <c r="H1306" i="156"/>
  <c r="F1174" i="156"/>
  <c r="F1173" i="156"/>
  <c r="F1172" i="156"/>
  <c r="F1168" i="156"/>
  <c r="G1189" i="156"/>
  <c r="E1189" i="156"/>
  <c r="F1167" i="156"/>
  <c r="F2683" i="156" s="1"/>
  <c r="F1164" i="156"/>
  <c r="F1163" i="156"/>
  <c r="G1162" i="156"/>
  <c r="E1162" i="156"/>
  <c r="G1103" i="156"/>
  <c r="E1103" i="156"/>
  <c r="H1173" i="156" l="1"/>
  <c r="H1174" i="156"/>
  <c r="H1172" i="156"/>
  <c r="H1164" i="156"/>
  <c r="G1156" i="156"/>
  <c r="E1156" i="156"/>
  <c r="H1168" i="156"/>
  <c r="F1162" i="156"/>
  <c r="H1163" i="156"/>
  <c r="H1162" i="156" l="1"/>
  <c r="F1063" i="156"/>
  <c r="F2684" i="156" s="1"/>
  <c r="G1037" i="156"/>
  <c r="E1037" i="156"/>
  <c r="G989" i="156"/>
  <c r="E989" i="156"/>
  <c r="F1000" i="156"/>
  <c r="F996" i="156"/>
  <c r="G995" i="156"/>
  <c r="E995" i="156"/>
  <c r="E967" i="156"/>
  <c r="F956" i="156"/>
  <c r="F941" i="156"/>
  <c r="H941" i="156" s="1"/>
  <c r="F903" i="156"/>
  <c r="G892" i="156"/>
  <c r="E892" i="156"/>
  <c r="F865" i="156"/>
  <c r="F864" i="156"/>
  <c r="F863" i="156"/>
  <c r="G857" i="156"/>
  <c r="E857" i="156"/>
  <c r="G848" i="156"/>
  <c r="E848" i="156"/>
  <c r="F856" i="156"/>
  <c r="F855" i="156"/>
  <c r="G854" i="156"/>
  <c r="E854" i="156"/>
  <c r="AI803" i="156"/>
  <c r="AH1224" i="37" s="1"/>
  <c r="AH803" i="156"/>
  <c r="AG1224" i="37" s="1"/>
  <c r="AG803" i="156"/>
  <c r="AF1224" i="37" s="1"/>
  <c r="AE803" i="156"/>
  <c r="AD1224" i="37" s="1"/>
  <c r="AD803" i="156"/>
  <c r="AC1224" i="37" s="1"/>
  <c r="Q803" i="156"/>
  <c r="F701" i="156"/>
  <c r="F2690" i="156" l="1"/>
  <c r="F2689" i="156"/>
  <c r="F2688" i="156"/>
  <c r="P1224" i="37"/>
  <c r="P1311" i="37" s="1"/>
  <c r="G2721" i="156"/>
  <c r="F65" i="37" s="1"/>
  <c r="G923" i="156"/>
  <c r="H701" i="156"/>
  <c r="H860" i="156"/>
  <c r="F967" i="156"/>
  <c r="H1000" i="156"/>
  <c r="E968" i="156"/>
  <c r="E923" i="156"/>
  <c r="E2721" i="156"/>
  <c r="H864" i="156"/>
  <c r="H865" i="156"/>
  <c r="H863" i="156"/>
  <c r="H1063" i="156"/>
  <c r="H996" i="156"/>
  <c r="F2679" i="156"/>
  <c r="H856" i="156"/>
  <c r="F2678" i="156"/>
  <c r="H855" i="156"/>
  <c r="F2677" i="156"/>
  <c r="G2676" i="156"/>
  <c r="F20" i="37" s="1"/>
  <c r="E2676" i="156"/>
  <c r="F1037" i="156"/>
  <c r="F995" i="156"/>
  <c r="H956" i="156"/>
  <c r="F854" i="156"/>
  <c r="F1267" i="37" l="1"/>
  <c r="H854" i="156"/>
  <c r="H967" i="156"/>
  <c r="D20" i="37"/>
  <c r="D1267" i="37" s="1"/>
  <c r="F968" i="156"/>
  <c r="H968" i="156" s="1"/>
  <c r="D65" i="37"/>
  <c r="H2679" i="156"/>
  <c r="G23" i="37" s="1"/>
  <c r="E23" i="37"/>
  <c r="H2690" i="156"/>
  <c r="G34" i="37" s="1"/>
  <c r="E34" i="37"/>
  <c r="H2677" i="156"/>
  <c r="G21" i="37" s="1"/>
  <c r="E21" i="37"/>
  <c r="H2689" i="156"/>
  <c r="G33" i="37" s="1"/>
  <c r="E33" i="37"/>
  <c r="H2684" i="156"/>
  <c r="G28" i="37" s="1"/>
  <c r="E28" i="37"/>
  <c r="H2678" i="156"/>
  <c r="G22" i="37" s="1"/>
  <c r="E22" i="37"/>
  <c r="H2688" i="156"/>
  <c r="G32" i="37" s="1"/>
  <c r="E32" i="37"/>
  <c r="E1281" i="37" s="1"/>
  <c r="H995" i="156"/>
  <c r="F2676" i="156"/>
  <c r="F391" i="156"/>
  <c r="F807" i="156" s="1"/>
  <c r="E384" i="156"/>
  <c r="G397" i="156"/>
  <c r="E397" i="156"/>
  <c r="F456" i="156"/>
  <c r="F453" i="156"/>
  <c r="E1228" i="37" l="1"/>
  <c r="E1315" i="37" s="1"/>
  <c r="H807" i="156"/>
  <c r="G1228" i="37" s="1"/>
  <c r="E382" i="156"/>
  <c r="H391" i="156"/>
  <c r="H453" i="156"/>
  <c r="H456" i="156"/>
  <c r="E1270" i="37"/>
  <c r="E1269" i="37"/>
  <c r="E1268" i="37"/>
  <c r="E1275" i="37"/>
  <c r="E1283" i="37"/>
  <c r="E1282" i="37"/>
  <c r="H2676" i="156"/>
  <c r="G20" i="37" s="1"/>
  <c r="E20" i="37"/>
  <c r="F160" i="156"/>
  <c r="H160" i="156" s="1"/>
  <c r="F62" i="156"/>
  <c r="G1315" i="37" l="1"/>
  <c r="G1282" i="37"/>
  <c r="G1268" i="37"/>
  <c r="G1283" i="37"/>
  <c r="G1269" i="37"/>
  <c r="G1281" i="37"/>
  <c r="E1267" i="37"/>
  <c r="G1275" i="37"/>
  <c r="G1270" i="37"/>
  <c r="G1267" i="37" l="1"/>
  <c r="AH875" i="157"/>
  <c r="AF164" i="37" s="1"/>
  <c r="AF875" i="157"/>
  <c r="AD164" i="37" s="1"/>
  <c r="AE875" i="157"/>
  <c r="AC164" i="37" s="1"/>
  <c r="R875" i="157"/>
  <c r="AJ874" i="157"/>
  <c r="AH163" i="37" s="1"/>
  <c r="AI874" i="157"/>
  <c r="AG163" i="37" s="1"/>
  <c r="AH874" i="157"/>
  <c r="AF163" i="37" s="1"/>
  <c r="AF874" i="157"/>
  <c r="AD163" i="37" s="1"/>
  <c r="AE874" i="157"/>
  <c r="AC163" i="37" s="1"/>
  <c r="R874" i="157"/>
  <c r="H857" i="157"/>
  <c r="F146" i="37" s="1"/>
  <c r="F857" i="157"/>
  <c r="H855" i="157"/>
  <c r="F144" i="37" s="1"/>
  <c r="F855" i="157"/>
  <c r="H849" i="157"/>
  <c r="F138" i="37" s="1"/>
  <c r="F849" i="157"/>
  <c r="H848" i="157"/>
  <c r="F137" i="37" s="1"/>
  <c r="F848" i="157"/>
  <c r="H847" i="157"/>
  <c r="F136" i="37" s="1"/>
  <c r="F847" i="157"/>
  <c r="H846" i="157"/>
  <c r="F135" i="37" s="1"/>
  <c r="G846" i="157"/>
  <c r="E135" i="37" s="1"/>
  <c r="F846" i="157"/>
  <c r="H843" i="157"/>
  <c r="F132" i="37" s="1"/>
  <c r="F843" i="157"/>
  <c r="H842" i="157"/>
  <c r="F131" i="37" s="1"/>
  <c r="F842" i="157"/>
  <c r="H838" i="157"/>
  <c r="F127" i="37" s="1"/>
  <c r="F838" i="157"/>
  <c r="H837" i="157"/>
  <c r="F126" i="37" s="1"/>
  <c r="F837" i="157"/>
  <c r="H836" i="157"/>
  <c r="F125" i="37" s="1"/>
  <c r="F836" i="157"/>
  <c r="H834" i="157"/>
  <c r="F123" i="37" s="1"/>
  <c r="F834" i="157"/>
  <c r="H833" i="157"/>
  <c r="F122" i="37" s="1"/>
  <c r="F833" i="157"/>
  <c r="H832" i="157"/>
  <c r="F121" i="37" s="1"/>
  <c r="G832" i="157"/>
  <c r="E121" i="37" s="1"/>
  <c r="F832" i="157"/>
  <c r="H831" i="157"/>
  <c r="F120" i="37" s="1"/>
  <c r="F831" i="157"/>
  <c r="H828" i="157"/>
  <c r="F117" i="37" s="1"/>
  <c r="G828" i="157"/>
  <c r="E117" i="37" s="1"/>
  <c r="F828" i="157"/>
  <c r="H827" i="157"/>
  <c r="F116" i="37" s="1"/>
  <c r="F827" i="157"/>
  <c r="H818" i="157"/>
  <c r="F107" i="37" s="1"/>
  <c r="H817" i="157"/>
  <c r="F106" i="37" s="1"/>
  <c r="F818" i="157"/>
  <c r="F817" i="157"/>
  <c r="H816" i="157"/>
  <c r="F105" i="37" s="1"/>
  <c r="F816" i="157"/>
  <c r="H810" i="157"/>
  <c r="F99" i="37" s="1"/>
  <c r="H809" i="157"/>
  <c r="F98" i="37" s="1"/>
  <c r="H808" i="157"/>
  <c r="F97" i="37" s="1"/>
  <c r="F810" i="157"/>
  <c r="F809" i="157"/>
  <c r="F808" i="157"/>
  <c r="H807" i="157"/>
  <c r="F96" i="37" s="1"/>
  <c r="F807" i="157"/>
  <c r="F90" i="37"/>
  <c r="F801" i="157"/>
  <c r="AH89" i="37"/>
  <c r="AG89" i="37"/>
  <c r="AF89" i="37"/>
  <c r="AD89" i="37"/>
  <c r="AC89" i="37"/>
  <c r="P89" i="37"/>
  <c r="AI788" i="156"/>
  <c r="AH1209" i="37" s="1"/>
  <c r="AH788" i="156"/>
  <c r="AG1209" i="37" s="1"/>
  <c r="AG788" i="156"/>
  <c r="AF1209" i="37" s="1"/>
  <c r="AE788" i="156"/>
  <c r="AD1209" i="37" s="1"/>
  <c r="AD788" i="156"/>
  <c r="AC1209" i="37" s="1"/>
  <c r="Q788" i="156"/>
  <c r="P163" i="37" l="1"/>
  <c r="P164" i="37"/>
  <c r="P1209" i="37"/>
  <c r="D98" i="37"/>
  <c r="D121" i="37"/>
  <c r="D138" i="37"/>
  <c r="D90" i="37"/>
  <c r="D99" i="37"/>
  <c r="D106" i="37"/>
  <c r="D117" i="37"/>
  <c r="D125" i="37"/>
  <c r="D131" i="37"/>
  <c r="D107" i="37"/>
  <c r="D136" i="37"/>
  <c r="D144" i="37"/>
  <c r="D96" i="37"/>
  <c r="D122" i="37"/>
  <c r="D126" i="37"/>
  <c r="D132" i="37"/>
  <c r="D120" i="37"/>
  <c r="D137" i="37"/>
  <c r="D146" i="37"/>
  <c r="D97" i="37"/>
  <c r="D105" i="37"/>
  <c r="D116" i="37"/>
  <c r="D123" i="37"/>
  <c r="D127" i="37"/>
  <c r="D135" i="37"/>
  <c r="AJ1959" i="157"/>
  <c r="AH899" i="37" s="1"/>
  <c r="AI1959" i="157"/>
  <c r="AG899" i="37" s="1"/>
  <c r="AH1959" i="157"/>
  <c r="AF899" i="37" s="1"/>
  <c r="AG1959" i="157"/>
  <c r="AE899" i="37" s="1"/>
  <c r="AF1959" i="157"/>
  <c r="AD899" i="37" s="1"/>
  <c r="AE1959" i="157"/>
  <c r="AC899" i="37" s="1"/>
  <c r="AD1959" i="157"/>
  <c r="AB899" i="37" s="1"/>
  <c r="AC1959" i="157"/>
  <c r="AA899" i="37" s="1"/>
  <c r="R1959" i="157"/>
  <c r="AC1958" i="156"/>
  <c r="J1958" i="156"/>
  <c r="P899" i="37" l="1"/>
  <c r="AI610" i="156" l="1"/>
  <c r="AH610" i="156"/>
  <c r="K478" i="156" l="1"/>
  <c r="J478" i="156"/>
  <c r="F478" i="156"/>
  <c r="M473" i="156"/>
  <c r="G473" i="156"/>
  <c r="E473" i="156"/>
  <c r="K470" i="156"/>
  <c r="J470" i="156"/>
  <c r="F470" i="156"/>
  <c r="F454" i="156"/>
  <c r="F447" i="156"/>
  <c r="F445" i="156"/>
  <c r="F429" i="156"/>
  <c r="F410" i="156"/>
  <c r="F413" i="156"/>
  <c r="F407" i="156"/>
  <c r="G801" i="156"/>
  <c r="F1222" i="37" s="1"/>
  <c r="E801" i="156"/>
  <c r="G797" i="156"/>
  <c r="F1218" i="37" s="1"/>
  <c r="E797" i="156"/>
  <c r="AH1210" i="37"/>
  <c r="AG1210" i="37"/>
  <c r="AF1210" i="37"/>
  <c r="AD1210" i="37"/>
  <c r="AC1210" i="37"/>
  <c r="P1210" i="37"/>
  <c r="F1210" i="37"/>
  <c r="D1210" i="37"/>
  <c r="G384" i="156"/>
  <c r="G382" i="156" s="1"/>
  <c r="F390" i="156"/>
  <c r="F386" i="156"/>
  <c r="L470" i="156" l="1"/>
  <c r="N470" i="156" s="1"/>
  <c r="L478" i="156"/>
  <c r="H470" i="156"/>
  <c r="H478" i="156"/>
  <c r="D1218" i="37"/>
  <c r="H386" i="156"/>
  <c r="H390" i="156"/>
  <c r="D1222" i="37"/>
  <c r="H413" i="156"/>
  <c r="H410" i="156"/>
  <c r="H454" i="156"/>
  <c r="H429" i="156"/>
  <c r="H407" i="156"/>
  <c r="H445" i="156"/>
  <c r="O478" i="156"/>
  <c r="O470" i="156"/>
  <c r="F375" i="156"/>
  <c r="M373" i="156"/>
  <c r="G373" i="156"/>
  <c r="E373" i="156"/>
  <c r="K364" i="156"/>
  <c r="J364" i="156"/>
  <c r="F364" i="156"/>
  <c r="K361" i="156"/>
  <c r="J361" i="156"/>
  <c r="F361" i="156"/>
  <c r="N478" i="156" l="1"/>
  <c r="P478" i="156"/>
  <c r="O364" i="156"/>
  <c r="P364" i="156" s="1"/>
  <c r="O361" i="156"/>
  <c r="P361" i="156" s="1"/>
  <c r="H361" i="156"/>
  <c r="H364" i="156"/>
  <c r="H375" i="156"/>
  <c r="P470" i="156"/>
  <c r="L364" i="156"/>
  <c r="N364" i="156" s="1"/>
  <c r="L361" i="156"/>
  <c r="N361" i="156" s="1"/>
  <c r="AA142" i="46" l="1"/>
  <c r="AA285" i="37" s="1"/>
  <c r="Z151" i="57" l="1"/>
  <c r="AA1010" i="37" s="1"/>
  <c r="Z94" i="57"/>
  <c r="AA953" i="37" s="1"/>
  <c r="AC2238" i="157"/>
  <c r="AC925" i="157"/>
  <c r="AC875" i="157"/>
  <c r="AC874" i="157"/>
  <c r="AA163" i="37" l="1"/>
  <c r="AA198" i="37"/>
  <c r="AA164" i="37"/>
  <c r="AA1080" i="37"/>
  <c r="AB2735" i="156"/>
  <c r="AA41" i="37"/>
  <c r="AA30" i="37"/>
  <c r="AA10" i="37"/>
  <c r="AA43" i="37"/>
  <c r="AA11" i="37" l="1"/>
  <c r="AA79" i="37"/>
  <c r="AB2738" i="156"/>
  <c r="AB788" i="156"/>
  <c r="AB803" i="156"/>
  <c r="AA1209" i="37" l="1"/>
  <c r="AA82" i="37"/>
  <c r="AA1224" i="37"/>
  <c r="G851" i="157"/>
  <c r="G852" i="157"/>
  <c r="E141" i="37" l="1"/>
  <c r="E1313" i="37" s="1"/>
  <c r="E140" i="37"/>
  <c r="E1312" i="37" s="1"/>
  <c r="G1885" i="157" l="1"/>
  <c r="I1885" i="157" s="1"/>
  <c r="G818" i="157" l="1"/>
  <c r="F857" i="156"/>
  <c r="E107" i="37" l="1"/>
  <c r="E27" i="37"/>
  <c r="N125" i="157" l="1"/>
  <c r="I1329" i="157" l="1"/>
  <c r="G459" i="37" s="1"/>
  <c r="H1329" i="157"/>
  <c r="F459" i="37" s="1"/>
  <c r="F1329" i="157"/>
  <c r="D459" i="37" l="1"/>
  <c r="G1329" i="157" l="1"/>
  <c r="E459" i="37" l="1"/>
  <c r="AI876" i="37"/>
  <c r="AJ1847" i="157"/>
  <c r="AH876" i="37" s="1"/>
  <c r="AI1847" i="157"/>
  <c r="AG876" i="37" s="1"/>
  <c r="AH1847" i="157"/>
  <c r="AF876" i="37" s="1"/>
  <c r="AF1847" i="157"/>
  <c r="AD876" i="37" s="1"/>
  <c r="AE1847" i="157"/>
  <c r="AC876" i="37" s="1"/>
  <c r="R1847" i="157"/>
  <c r="Q1847" i="157"/>
  <c r="O876" i="37" s="1"/>
  <c r="P1847" i="157"/>
  <c r="N876" i="37" s="1"/>
  <c r="O1847" i="157"/>
  <c r="M876" i="37" s="1"/>
  <c r="N1847" i="157"/>
  <c r="L876" i="37" s="1"/>
  <c r="M1847" i="157"/>
  <c r="K876" i="37" s="1"/>
  <c r="L1847" i="157"/>
  <c r="J876" i="37" s="1"/>
  <c r="K1847" i="157"/>
  <c r="I876" i="37" s="1"/>
  <c r="J1847" i="157"/>
  <c r="H876" i="37" s="1"/>
  <c r="AD1752" i="157"/>
  <c r="AC1847" i="157"/>
  <c r="AA876" i="37" s="1"/>
  <c r="I1747" i="157"/>
  <c r="H1847" i="157"/>
  <c r="F876" i="37" s="1"/>
  <c r="F1847" i="157"/>
  <c r="P876" i="37" l="1"/>
  <c r="D876" i="37"/>
  <c r="AD1847" i="157"/>
  <c r="AB876" i="37" s="1"/>
  <c r="G1847" i="157"/>
  <c r="E876" i="37" s="1"/>
  <c r="AG1752" i="157"/>
  <c r="AG1847" i="157" s="1"/>
  <c r="AE876" i="37" s="1"/>
  <c r="I1752" i="157" l="1"/>
  <c r="I1847" i="157" l="1"/>
  <c r="G876" i="37" s="1"/>
  <c r="AE342" i="156" l="1"/>
  <c r="H1071" i="157" l="1"/>
  <c r="H138" i="157" l="1"/>
  <c r="H137" i="157"/>
  <c r="G2325" i="156" l="1"/>
  <c r="G1526" i="156" l="1"/>
  <c r="H1021" i="157" l="1"/>
  <c r="F1021" i="157"/>
  <c r="I1022" i="157"/>
  <c r="G137" i="157" l="1"/>
  <c r="I137" i="157" s="1"/>
  <c r="I140" i="157"/>
  <c r="F138" i="157"/>
  <c r="F137" i="157"/>
  <c r="L115" i="157"/>
  <c r="M115" i="157" s="1"/>
  <c r="L124" i="157"/>
  <c r="M124" i="157" s="1"/>
  <c r="L123" i="157"/>
  <c r="M123" i="157" s="1"/>
  <c r="L122" i="157"/>
  <c r="M122" i="157" s="1"/>
  <c r="L121" i="157"/>
  <c r="M121" i="157" s="1"/>
  <c r="L120" i="157"/>
  <c r="M120" i="157" s="1"/>
  <c r="L119" i="157"/>
  <c r="M119" i="157" s="1"/>
  <c r="L118" i="157"/>
  <c r="M118" i="157" s="1"/>
  <c r="L117" i="157"/>
  <c r="M117" i="157" s="1"/>
  <c r="K124" i="157"/>
  <c r="K123" i="157"/>
  <c r="K122" i="157"/>
  <c r="K121" i="157"/>
  <c r="K120" i="157"/>
  <c r="K119" i="157"/>
  <c r="K118" i="157"/>
  <c r="K117" i="157"/>
  <c r="K115" i="157"/>
  <c r="H125" i="157"/>
  <c r="I124" i="157"/>
  <c r="I123" i="157"/>
  <c r="I122" i="157"/>
  <c r="I120" i="157"/>
  <c r="I119" i="157"/>
  <c r="I118" i="157"/>
  <c r="I117" i="157"/>
  <c r="I115" i="157"/>
  <c r="F125" i="157"/>
  <c r="I112" i="157"/>
  <c r="H113" i="157"/>
  <c r="F113" i="157"/>
  <c r="I97" i="157"/>
  <c r="I95" i="157"/>
  <c r="I74" i="157"/>
  <c r="H72" i="157"/>
  <c r="H70" i="157" s="1"/>
  <c r="F72" i="157"/>
  <c r="F70" i="157" l="1"/>
  <c r="P119" i="157"/>
  <c r="Q119" i="157" s="1"/>
  <c r="O119" i="157"/>
  <c r="P115" i="157"/>
  <c r="Q115" i="157" s="1"/>
  <c r="O120" i="157"/>
  <c r="P122" i="157"/>
  <c r="Q122" i="157" s="1"/>
  <c r="O122" i="157"/>
  <c r="P117" i="157"/>
  <c r="Q117" i="157" s="1"/>
  <c r="O117" i="157"/>
  <c r="P123" i="157"/>
  <c r="Q123" i="157" s="1"/>
  <c r="O123" i="157"/>
  <c r="P118" i="157"/>
  <c r="Q118" i="157" s="1"/>
  <c r="O118" i="157"/>
  <c r="P124" i="157"/>
  <c r="Q124" i="157" s="1"/>
  <c r="O124" i="157"/>
  <c r="I139" i="157"/>
  <c r="G138" i="157"/>
  <c r="I138" i="157" s="1"/>
  <c r="P120" i="157"/>
  <c r="Q120" i="157" s="1"/>
  <c r="O115" i="157" l="1"/>
  <c r="L24" i="157" l="1"/>
  <c r="M24" i="157" s="1"/>
  <c r="K24" i="157"/>
  <c r="I24" i="157"/>
  <c r="L15" i="157"/>
  <c r="M15" i="157" s="1"/>
  <c r="K15" i="157"/>
  <c r="I15" i="157"/>
  <c r="L14" i="157"/>
  <c r="K14" i="157"/>
  <c r="I14" i="157"/>
  <c r="I13" i="157"/>
  <c r="L13" i="157"/>
  <c r="M13" i="157" s="1"/>
  <c r="K13" i="157"/>
  <c r="L21" i="157"/>
  <c r="K21" i="157"/>
  <c r="I21" i="157"/>
  <c r="I18" i="157"/>
  <c r="L18" i="157"/>
  <c r="M18" i="157" s="1"/>
  <c r="K18" i="157"/>
  <c r="M21" i="157" l="1"/>
  <c r="M14" i="157"/>
  <c r="P18" i="157"/>
  <c r="Q18" i="157" s="1"/>
  <c r="O18" i="157"/>
  <c r="P15" i="157"/>
  <c r="Q15" i="157" s="1"/>
  <c r="O15" i="157"/>
  <c r="P13" i="157"/>
  <c r="Q13" i="157" s="1"/>
  <c r="O13" i="157"/>
  <c r="P21" i="157"/>
  <c r="Q21" i="157" s="1"/>
  <c r="P14" i="157"/>
  <c r="Q14" i="157" s="1"/>
  <c r="P24" i="157"/>
  <c r="Q24" i="157" s="1"/>
  <c r="O24" i="157"/>
  <c r="O14" i="157" l="1"/>
  <c r="O21" i="157"/>
  <c r="G2719" i="156"/>
  <c r="F63" i="37" s="1"/>
  <c r="G1432" i="156"/>
  <c r="H1433" i="156"/>
  <c r="E1432" i="156"/>
  <c r="G1422" i="156"/>
  <c r="E1422" i="156"/>
  <c r="H1424" i="156"/>
  <c r="J36" i="156"/>
  <c r="E1430" i="156" l="1"/>
  <c r="G1430" i="156"/>
  <c r="F1422" i="156"/>
  <c r="F1432" i="156"/>
  <c r="H1422" i="156" l="1"/>
  <c r="F1430" i="156"/>
  <c r="H1432" i="156"/>
  <c r="H1430" i="156" l="1"/>
  <c r="AD140" i="157"/>
  <c r="AC104" i="157"/>
  <c r="AC865" i="157" s="1"/>
  <c r="AB1441" i="156"/>
  <c r="AH232" i="37"/>
  <c r="AG232" i="37"/>
  <c r="AF232" i="37"/>
  <c r="AD232" i="37"/>
  <c r="AC232" i="37"/>
  <c r="AD35" i="157"/>
  <c r="AG35" i="157" l="1"/>
  <c r="AG140" i="157"/>
  <c r="AH956" i="37" l="1"/>
  <c r="AG956" i="37"/>
  <c r="AF956" i="37"/>
  <c r="AD956" i="37"/>
  <c r="AC956" i="37"/>
  <c r="AH955" i="37"/>
  <c r="AG955" i="37"/>
  <c r="AF955" i="37"/>
  <c r="AD955" i="37"/>
  <c r="AC955" i="37"/>
  <c r="AA955" i="37"/>
  <c r="P956" i="37"/>
  <c r="P955" i="37"/>
  <c r="AA956" i="37" l="1"/>
  <c r="E81" i="57" l="1"/>
  <c r="F42" i="57"/>
  <c r="F39" i="57"/>
  <c r="F36" i="57"/>
  <c r="F109" i="57" s="1"/>
  <c r="G968" i="37" s="1"/>
  <c r="F35" i="57"/>
  <c r="F108" i="57" s="1"/>
  <c r="G967" i="37" s="1"/>
  <c r="AA44" i="57"/>
  <c r="K43" i="57"/>
  <c r="K150" i="57" s="1"/>
  <c r="L1009" i="37" s="1"/>
  <c r="E43" i="57"/>
  <c r="E150" i="57" s="1"/>
  <c r="F1009" i="37" s="1"/>
  <c r="C43" i="57"/>
  <c r="C150" i="57" s="1"/>
  <c r="D1009" i="37" s="1"/>
  <c r="I42" i="57"/>
  <c r="J42" i="57" s="1"/>
  <c r="H42" i="57"/>
  <c r="K40" i="57"/>
  <c r="K149" i="57" s="1"/>
  <c r="L1008" i="37" s="1"/>
  <c r="E40" i="57"/>
  <c r="E149" i="57" s="1"/>
  <c r="F1008" i="37" s="1"/>
  <c r="C40" i="57"/>
  <c r="C149" i="57" s="1"/>
  <c r="D1008" i="37" s="1"/>
  <c r="I39" i="57"/>
  <c r="J39" i="57" s="1"/>
  <c r="H39" i="57"/>
  <c r="I38" i="57"/>
  <c r="J38" i="57" s="1"/>
  <c r="H38" i="57"/>
  <c r="F38" i="57"/>
  <c r="P1135" i="37"/>
  <c r="AH1082" i="37"/>
  <c r="AG1082" i="37"/>
  <c r="AF1082" i="37"/>
  <c r="AD1082" i="37"/>
  <c r="AC1082" i="37"/>
  <c r="R2240" i="157"/>
  <c r="AC2293" i="157"/>
  <c r="AA1135" i="37" l="1"/>
  <c r="P1082" i="37"/>
  <c r="AA151" i="57"/>
  <c r="AB1010" i="37" s="1"/>
  <c r="AA1082" i="37"/>
  <c r="H40" i="57"/>
  <c r="H149" i="57" s="1"/>
  <c r="I1008" i="37" s="1"/>
  <c r="L39" i="57"/>
  <c r="I43" i="57"/>
  <c r="I150" i="57" s="1"/>
  <c r="J1009" i="37" s="1"/>
  <c r="K44" i="57"/>
  <c r="C44" i="57"/>
  <c r="C151" i="57" s="1"/>
  <c r="D1010" i="37" s="1"/>
  <c r="M42" i="57"/>
  <c r="N42" i="57" s="1"/>
  <c r="D40" i="57"/>
  <c r="E44" i="57"/>
  <c r="E151" i="57" s="1"/>
  <c r="F1010" i="37" s="1"/>
  <c r="AD44" i="57"/>
  <c r="AD151" i="57" s="1"/>
  <c r="AE1010" i="37" s="1"/>
  <c r="M38" i="57"/>
  <c r="N38" i="57" s="1"/>
  <c r="M39" i="57"/>
  <c r="N39" i="57" s="1"/>
  <c r="I40" i="57"/>
  <c r="I149" i="57" s="1"/>
  <c r="J1008" i="37" s="1"/>
  <c r="D43" i="57"/>
  <c r="H43" i="57"/>
  <c r="H150" i="57" s="1"/>
  <c r="I1009" i="37" s="1"/>
  <c r="L42" i="57"/>
  <c r="J43" i="57"/>
  <c r="J150" i="57" s="1"/>
  <c r="K1009" i="37" s="1"/>
  <c r="L38" i="57"/>
  <c r="K151" i="57" l="1"/>
  <c r="L1010" i="37" s="1"/>
  <c r="D150" i="57"/>
  <c r="E1009" i="37" s="1"/>
  <c r="F40" i="57"/>
  <c r="D149" i="57"/>
  <c r="E1008" i="37" s="1"/>
  <c r="G43" i="57"/>
  <c r="G150" i="57" s="1"/>
  <c r="H1009" i="37" s="1"/>
  <c r="M43" i="57"/>
  <c r="M150" i="57" s="1"/>
  <c r="N1009" i="37" s="1"/>
  <c r="G40" i="57"/>
  <c r="G149" i="57" s="1"/>
  <c r="H1008" i="37" s="1"/>
  <c r="J40" i="57"/>
  <c r="M40" i="57"/>
  <c r="M149" i="57" s="1"/>
  <c r="N1008" i="37" s="1"/>
  <c r="D44" i="57"/>
  <c r="I44" i="57"/>
  <c r="I151" i="57" s="1"/>
  <c r="J1010" i="37" s="1"/>
  <c r="H44" i="57"/>
  <c r="H151" i="57" s="1"/>
  <c r="I1010" i="37" s="1"/>
  <c r="F43" i="57"/>
  <c r="L43" i="57"/>
  <c r="L150" i="57" s="1"/>
  <c r="M1009" i="37" s="1"/>
  <c r="F149" i="57" l="1"/>
  <c r="G1008" i="37" s="1"/>
  <c r="L40" i="57"/>
  <c r="L149" i="57" s="1"/>
  <c r="M1008" i="37" s="1"/>
  <c r="J149" i="57"/>
  <c r="K1008" i="37" s="1"/>
  <c r="F44" i="57"/>
  <c r="D151" i="57"/>
  <c r="E1010" i="37" s="1"/>
  <c r="F150" i="57"/>
  <c r="G1009" i="37" s="1"/>
  <c r="J44" i="57"/>
  <c r="N43" i="57"/>
  <c r="N150" i="57" s="1"/>
  <c r="O1009" i="37" s="1"/>
  <c r="N40" i="57"/>
  <c r="N149" i="57" s="1"/>
  <c r="O1008" i="37" s="1"/>
  <c r="M44" i="57"/>
  <c r="M151" i="57" s="1"/>
  <c r="N1010" i="37" s="1"/>
  <c r="G44" i="57"/>
  <c r="G151" i="57" s="1"/>
  <c r="H1010" i="37" s="1"/>
  <c r="F151" i="57" l="1"/>
  <c r="G1010" i="37" s="1"/>
  <c r="L44" i="57"/>
  <c r="L151" i="57" s="1"/>
  <c r="M1010" i="37" s="1"/>
  <c r="J151" i="57"/>
  <c r="K1010" i="37" s="1"/>
  <c r="N44" i="57"/>
  <c r="N151" i="57" s="1"/>
  <c r="O1010" i="37" s="1"/>
  <c r="P1134" i="37"/>
  <c r="P1133" i="37"/>
  <c r="I2182" i="157" l="1"/>
  <c r="I2289" i="157" l="1"/>
  <c r="G1131" i="37" s="1"/>
  <c r="AD2190" i="157" l="1"/>
  <c r="N2189" i="157"/>
  <c r="N2292" i="157" s="1"/>
  <c r="L1134" i="37" s="1"/>
  <c r="J2189" i="157"/>
  <c r="J2292" i="157" s="1"/>
  <c r="H1134" i="37" s="1"/>
  <c r="H2189" i="157"/>
  <c r="H2292" i="157" s="1"/>
  <c r="F1134" i="37" s="1"/>
  <c r="F2189" i="157"/>
  <c r="L2188" i="157"/>
  <c r="P2188" i="157" s="1"/>
  <c r="Q2188" i="157" s="1"/>
  <c r="K2188" i="157"/>
  <c r="I2188" i="157"/>
  <c r="L2187" i="157"/>
  <c r="P2187" i="157" s="1"/>
  <c r="K2187" i="157"/>
  <c r="K2189" i="157" s="1"/>
  <c r="K2292" i="157" s="1"/>
  <c r="I1134" i="37" s="1"/>
  <c r="I2187" i="157"/>
  <c r="N2185" i="157"/>
  <c r="N2291" i="157" s="1"/>
  <c r="L1133" i="37" s="1"/>
  <c r="H2185" i="157"/>
  <c r="H2291" i="157" s="1"/>
  <c r="F1133" i="37" s="1"/>
  <c r="F2185" i="157"/>
  <c r="L2184" i="157"/>
  <c r="M2184" i="157" s="1"/>
  <c r="K2184" i="157"/>
  <c r="G2185" i="157"/>
  <c r="G2291" i="157" s="1"/>
  <c r="E1133" i="37" s="1"/>
  <c r="AH281" i="37"/>
  <c r="AG281" i="37"/>
  <c r="AF281" i="37"/>
  <c r="AD281" i="37"/>
  <c r="AC281" i="37"/>
  <c r="AH233" i="37"/>
  <c r="AG233" i="37"/>
  <c r="AF233" i="37"/>
  <c r="AD233" i="37"/>
  <c r="AC233" i="37"/>
  <c r="AA281" i="37"/>
  <c r="F2292" i="157" l="1"/>
  <c r="F2291" i="157"/>
  <c r="AD2293" i="157"/>
  <c r="AB1135" i="37" s="1"/>
  <c r="F2190" i="157"/>
  <c r="K2185" i="157"/>
  <c r="K2291" i="157" s="1"/>
  <c r="I1133" i="37" s="1"/>
  <c r="AG2190" i="157"/>
  <c r="AG2293" i="157" s="1"/>
  <c r="AE1135" i="37" s="1"/>
  <c r="G2189" i="157"/>
  <c r="N2190" i="157"/>
  <c r="P2184" i="157"/>
  <c r="Q2184" i="157" s="1"/>
  <c r="AE281" i="37"/>
  <c r="AB281" i="37"/>
  <c r="I2185" i="157"/>
  <c r="L2185" i="157"/>
  <c r="L2291" i="157" s="1"/>
  <c r="J1133" i="37" s="1"/>
  <c r="M2185" i="157"/>
  <c r="M2291" i="157" s="1"/>
  <c r="K1133" i="37" s="1"/>
  <c r="O2184" i="157"/>
  <c r="P2189" i="157"/>
  <c r="P2292" i="157" s="1"/>
  <c r="N1134" i="37" s="1"/>
  <c r="Q2187" i="157"/>
  <c r="M2187" i="157"/>
  <c r="L2189" i="157"/>
  <c r="L2292" i="157" s="1"/>
  <c r="J1134" i="37" s="1"/>
  <c r="I2184" i="157"/>
  <c r="M2188" i="157"/>
  <c r="O2188" i="157" s="1"/>
  <c r="H2190" i="157"/>
  <c r="H2293" i="157" s="1"/>
  <c r="F1135" i="37" s="1"/>
  <c r="N2293" i="157" l="1"/>
  <c r="L1135" i="37" s="1"/>
  <c r="D1133" i="37"/>
  <c r="F2293" i="157"/>
  <c r="D1134" i="37"/>
  <c r="G2190" i="157"/>
  <c r="G2293" i="157" s="1"/>
  <c r="E1135" i="37" s="1"/>
  <c r="G2292" i="157"/>
  <c r="E1134" i="37" s="1"/>
  <c r="P2185" i="157"/>
  <c r="J2185" i="157"/>
  <c r="J2291" i="157" s="1"/>
  <c r="H1133" i="37" s="1"/>
  <c r="I2189" i="157"/>
  <c r="L2190" i="157"/>
  <c r="L2293" i="157" s="1"/>
  <c r="J1135" i="37" s="1"/>
  <c r="O2185" i="157"/>
  <c r="Q2189" i="157"/>
  <c r="M2189" i="157"/>
  <c r="M2292" i="157" s="1"/>
  <c r="K1134" i="37" s="1"/>
  <c r="O2187" i="157"/>
  <c r="O2189" i="157" s="1"/>
  <c r="K2190" i="157"/>
  <c r="K2293" i="157" s="1"/>
  <c r="I1135" i="37" s="1"/>
  <c r="D1135" i="37" l="1"/>
  <c r="I2190" i="157"/>
  <c r="P2190" i="157"/>
  <c r="P2293" i="157" s="1"/>
  <c r="N1135" i="37" s="1"/>
  <c r="P2291" i="157"/>
  <c r="N1133" i="37" s="1"/>
  <c r="Q2185" i="157"/>
  <c r="M2190" i="157"/>
  <c r="M2293" i="157" s="1"/>
  <c r="K1135" i="37" s="1"/>
  <c r="J2190" i="157"/>
  <c r="J2293" i="157" s="1"/>
  <c r="H1135" i="37" s="1"/>
  <c r="G32" i="46"/>
  <c r="G101" i="46" s="1"/>
  <c r="G244" i="37" s="1"/>
  <c r="E40" i="46"/>
  <c r="E141" i="46" s="1"/>
  <c r="E284" i="37" s="1"/>
  <c r="G36" i="46"/>
  <c r="G35" i="46"/>
  <c r="AB41" i="46"/>
  <c r="L40" i="46"/>
  <c r="L141" i="46" s="1"/>
  <c r="L284" i="37" s="1"/>
  <c r="F40" i="46"/>
  <c r="F141" i="46" s="1"/>
  <c r="F284" i="37" s="1"/>
  <c r="D40" i="46"/>
  <c r="D141" i="46" s="1"/>
  <c r="D284" i="37" s="1"/>
  <c r="J39" i="46"/>
  <c r="K39" i="46" s="1"/>
  <c r="I39" i="46"/>
  <c r="L37" i="46"/>
  <c r="L140" i="46" s="1"/>
  <c r="L283" i="37" s="1"/>
  <c r="F37" i="46"/>
  <c r="F140" i="46" s="1"/>
  <c r="F283" i="37" s="1"/>
  <c r="D37" i="46"/>
  <c r="D140" i="46" s="1"/>
  <c r="D283" i="37" s="1"/>
  <c r="J36" i="46"/>
  <c r="I36" i="46"/>
  <c r="J35" i="46"/>
  <c r="K35" i="46" s="1"/>
  <c r="I35" i="46"/>
  <c r="AB142" i="46" l="1"/>
  <c r="AB285" i="37" s="1"/>
  <c r="Q2190" i="157"/>
  <c r="N36" i="46"/>
  <c r="O36" i="46" s="1"/>
  <c r="K36" i="46"/>
  <c r="M36" i="46" s="1"/>
  <c r="O2190" i="157"/>
  <c r="AA233" i="37"/>
  <c r="I40" i="46"/>
  <c r="I141" i="46" s="1"/>
  <c r="I284" i="37" s="1"/>
  <c r="D41" i="46"/>
  <c r="D142" i="46" s="1"/>
  <c r="D285" i="37" s="1"/>
  <c r="N35" i="46"/>
  <c r="J37" i="46"/>
  <c r="G40" i="46"/>
  <c r="E37" i="46"/>
  <c r="J40" i="46"/>
  <c r="J141" i="46" s="1"/>
  <c r="J284" i="37" s="1"/>
  <c r="N39" i="46"/>
  <c r="O39" i="46" s="1"/>
  <c r="AE41" i="46"/>
  <c r="AE142" i="46" s="1"/>
  <c r="AE285" i="37" s="1"/>
  <c r="M39" i="46"/>
  <c r="K40" i="46"/>
  <c r="K141" i="46" s="1"/>
  <c r="K284" i="37" s="1"/>
  <c r="M35" i="46"/>
  <c r="G39" i="46"/>
  <c r="F41" i="46"/>
  <c r="F142" i="46" s="1"/>
  <c r="F285" i="37" s="1"/>
  <c r="L41" i="46"/>
  <c r="I37" i="46"/>
  <c r="I140" i="46" s="1"/>
  <c r="I283" i="37" s="1"/>
  <c r="N37" i="46" l="1"/>
  <c r="O37" i="46" s="1"/>
  <c r="O140" i="46" s="1"/>
  <c r="O283" i="37" s="1"/>
  <c r="L142" i="46"/>
  <c r="L285" i="37" s="1"/>
  <c r="G37" i="46"/>
  <c r="E140" i="46"/>
  <c r="E283" i="37" s="1"/>
  <c r="N140" i="46"/>
  <c r="N283" i="37" s="1"/>
  <c r="H37" i="46"/>
  <c r="H140" i="46" s="1"/>
  <c r="H283" i="37" s="1"/>
  <c r="J140" i="46"/>
  <c r="J283" i="37" s="1"/>
  <c r="M40" i="46"/>
  <c r="M141" i="46" s="1"/>
  <c r="M284" i="37" s="1"/>
  <c r="O35" i="46"/>
  <c r="E41" i="46"/>
  <c r="N40" i="46"/>
  <c r="J41" i="46"/>
  <c r="H40" i="46"/>
  <c r="H141" i="46" s="1"/>
  <c r="H284" i="37" s="1"/>
  <c r="K37" i="46"/>
  <c r="K140" i="46" s="1"/>
  <c r="K283" i="37" s="1"/>
  <c r="I41" i="46"/>
  <c r="I142" i="46" s="1"/>
  <c r="I285" i="37" s="1"/>
  <c r="G41" i="46" l="1"/>
  <c r="E142" i="46"/>
  <c r="E285" i="37" s="1"/>
  <c r="O40" i="46"/>
  <c r="O141" i="46" s="1"/>
  <c r="O284" i="37" s="1"/>
  <c r="N141" i="46"/>
  <c r="N284" i="37" s="1"/>
  <c r="H41" i="46"/>
  <c r="H142" i="46" s="1"/>
  <c r="H285" i="37" s="1"/>
  <c r="J142" i="46"/>
  <c r="J285" i="37" s="1"/>
  <c r="M37" i="46"/>
  <c r="M140" i="46" s="1"/>
  <c r="M283" i="37" s="1"/>
  <c r="N41" i="46"/>
  <c r="K41" i="46"/>
  <c r="O41" i="46" l="1"/>
  <c r="O142" i="46" s="1"/>
  <c r="O285" i="37" s="1"/>
  <c r="N142" i="46"/>
  <c r="N285" i="37" s="1"/>
  <c r="M41" i="46"/>
  <c r="M142" i="46" s="1"/>
  <c r="M285" i="37" s="1"/>
  <c r="K142" i="46"/>
  <c r="K285" i="37" s="1"/>
  <c r="AH168" i="37" l="1"/>
  <c r="AG168" i="37"/>
  <c r="AF168" i="37"/>
  <c r="AD168" i="37"/>
  <c r="AC168" i="37"/>
  <c r="H879" i="157"/>
  <c r="F168" i="37" s="1"/>
  <c r="H878" i="157"/>
  <c r="F167" i="37" s="1"/>
  <c r="F879" i="157"/>
  <c r="F878" i="157"/>
  <c r="AH93" i="37"/>
  <c r="AG93" i="37"/>
  <c r="AF93" i="37"/>
  <c r="AD93" i="37"/>
  <c r="AC93" i="37"/>
  <c r="D167" i="37" l="1"/>
  <c r="D168" i="37"/>
  <c r="AD1241" i="157"/>
  <c r="AG1241" i="157" l="1"/>
  <c r="AA232" i="37" l="1"/>
  <c r="AG1071" i="156" l="1"/>
  <c r="AG2427" i="156" l="1"/>
  <c r="AC2411" i="156"/>
  <c r="AF2411" i="156" l="1"/>
  <c r="G1840" i="156" l="1"/>
  <c r="G1838" i="156" s="1"/>
  <c r="E1840" i="156"/>
  <c r="E1838" i="156" l="1"/>
  <c r="AC1838" i="156"/>
  <c r="AF1838" i="156" l="1"/>
  <c r="AH64" i="37" l="1"/>
  <c r="AG64" i="37"/>
  <c r="AF64" i="37"/>
  <c r="AD64" i="37"/>
  <c r="AC64" i="37"/>
  <c r="P64" i="37"/>
  <c r="E2407" i="156" l="1"/>
  <c r="G2407" i="156"/>
  <c r="H2407" i="156" l="1"/>
  <c r="H1417" i="157"/>
  <c r="F1417" i="157"/>
  <c r="H1113" i="157"/>
  <c r="F1113" i="157"/>
  <c r="G2710" i="156"/>
  <c r="F54" i="37" s="1"/>
  <c r="E2710" i="156"/>
  <c r="G1857" i="156"/>
  <c r="E1857" i="156"/>
  <c r="D54" i="37" l="1"/>
  <c r="H54" i="37" s="1"/>
  <c r="I1418" i="157"/>
  <c r="F1840" i="156"/>
  <c r="H1843" i="156"/>
  <c r="F1838" i="156" l="1"/>
  <c r="H1840" i="156"/>
  <c r="H1838" i="156" l="1"/>
  <c r="AA168" i="37" l="1"/>
  <c r="AA93" i="37" l="1"/>
  <c r="AA64" i="37" l="1"/>
  <c r="AC178" i="156" l="1"/>
  <c r="AF178" i="156" l="1"/>
  <c r="AI790" i="157" l="1"/>
  <c r="AJ790" i="157"/>
  <c r="H692" i="157" l="1"/>
  <c r="N2022" i="157" l="1"/>
  <c r="N1217" i="157"/>
  <c r="AC2515" i="156" l="1"/>
  <c r="AF2515" i="156" l="1"/>
  <c r="H903" i="156" l="1"/>
  <c r="M2514" i="156"/>
  <c r="M2515" i="156" s="1"/>
  <c r="M2516" i="156" s="1"/>
  <c r="I2514" i="156"/>
  <c r="I2515" i="156" s="1"/>
  <c r="G2514" i="156"/>
  <c r="E2514" i="156"/>
  <c r="F2514" i="156"/>
  <c r="K2513" i="156"/>
  <c r="J2513" i="156"/>
  <c r="J2514" i="156" s="1"/>
  <c r="J2515" i="156" s="1"/>
  <c r="G2497" i="156"/>
  <c r="G2495" i="156" s="1"/>
  <c r="F2497" i="156"/>
  <c r="F2495" i="156" s="1"/>
  <c r="E2497" i="156"/>
  <c r="K120" i="156"/>
  <c r="J120" i="156"/>
  <c r="H120" i="156"/>
  <c r="L2513" i="156" l="1"/>
  <c r="L2514" i="156" s="1"/>
  <c r="L2515" i="156" s="1"/>
  <c r="O120" i="156"/>
  <c r="P120" i="156" s="1"/>
  <c r="E2515" i="156"/>
  <c r="E2495" i="156"/>
  <c r="G2509" i="156"/>
  <c r="F2515" i="156"/>
  <c r="O2513" i="156"/>
  <c r="P2513" i="156" s="1"/>
  <c r="P2514" i="156" s="1"/>
  <c r="H2514" i="156"/>
  <c r="H2515" i="156" s="1"/>
  <c r="G2515" i="156"/>
  <c r="H2513" i="156"/>
  <c r="K2514" i="156"/>
  <c r="H2498" i="156"/>
  <c r="H2497" i="156"/>
  <c r="H1858" i="156"/>
  <c r="L120" i="156"/>
  <c r="N120" i="156" s="1"/>
  <c r="K2515" i="156" l="1"/>
  <c r="E2509" i="156"/>
  <c r="F2509" i="156"/>
  <c r="O2514" i="156"/>
  <c r="O2515" i="156" s="1"/>
  <c r="H2495" i="156"/>
  <c r="N2513" i="156"/>
  <c r="N2514" i="156" s="1"/>
  <c r="N2515" i="156" s="1"/>
  <c r="H62" i="156"/>
  <c r="G500" i="156" l="1"/>
  <c r="AA38" i="37" l="1"/>
  <c r="H1333" i="156" l="1"/>
  <c r="H1303" i="156"/>
  <c r="G2401" i="156" l="1"/>
  <c r="AC847" i="156" l="1"/>
  <c r="AF847" i="156" l="1"/>
  <c r="H1239" i="157" l="1"/>
  <c r="H1248" i="157"/>
  <c r="F1248" i="157"/>
  <c r="F1239" i="157"/>
  <c r="G1024" i="156"/>
  <c r="E1024" i="156"/>
  <c r="K3047" i="156" l="1"/>
  <c r="H3047" i="156"/>
  <c r="L3047" i="156" l="1"/>
  <c r="N3047" i="156" s="1"/>
  <c r="O3047" i="156"/>
  <c r="P3047" i="156" s="1"/>
  <c r="AI411" i="157"/>
  <c r="AJ411" i="157"/>
  <c r="AD113" i="157" l="1"/>
  <c r="AG113" i="157" l="1"/>
  <c r="AC1850" i="156" l="1"/>
  <c r="AF1850" i="156" l="1"/>
  <c r="H1869" i="156" l="1"/>
  <c r="K1869" i="156"/>
  <c r="J1869" i="156"/>
  <c r="L1869" i="156" l="1"/>
  <c r="N1869" i="156" s="1"/>
  <c r="O1869" i="156"/>
  <c r="P1869" i="156" s="1"/>
  <c r="H2952" i="156" l="1"/>
  <c r="H2949" i="156"/>
  <c r="I519" i="157" l="1"/>
  <c r="I520" i="157" l="1"/>
  <c r="H1853" i="156" l="1"/>
  <c r="H1851" i="156"/>
  <c r="G1850" i="156"/>
  <c r="E1850" i="156"/>
  <c r="E1846" i="156" l="1"/>
  <c r="G1846" i="156"/>
  <c r="F1850" i="156"/>
  <c r="H1860" i="156"/>
  <c r="H1852" i="156"/>
  <c r="F423" i="156"/>
  <c r="F1846" i="156" l="1"/>
  <c r="H423" i="156"/>
  <c r="H1850" i="156"/>
  <c r="H1846" i="156" l="1"/>
  <c r="AJ146" i="46" l="1"/>
  <c r="AJ145" i="46"/>
  <c r="AJ144" i="46"/>
  <c r="AJ143" i="46"/>
  <c r="AJ142" i="46"/>
  <c r="AJ141" i="46"/>
  <c r="AJ140" i="46"/>
  <c r="AJ138" i="46"/>
  <c r="AJ137" i="46"/>
  <c r="AJ136" i="46"/>
  <c r="AJ135" i="46"/>
  <c r="AJ134" i="46"/>
  <c r="AJ133" i="46"/>
  <c r="AJ132" i="46"/>
  <c r="AJ131" i="46"/>
  <c r="AJ130" i="46"/>
  <c r="AJ129" i="46"/>
  <c r="AJ128" i="46"/>
  <c r="AJ127" i="46"/>
  <c r="AJ126" i="46"/>
  <c r="AJ125" i="46"/>
  <c r="AJ124" i="46"/>
  <c r="AJ123" i="46"/>
  <c r="AJ122" i="46"/>
  <c r="AJ121" i="46"/>
  <c r="AJ120" i="46"/>
  <c r="AJ119" i="46"/>
  <c r="AJ118" i="46"/>
  <c r="AJ117" i="46"/>
  <c r="AJ116" i="46"/>
  <c r="AJ115" i="46"/>
  <c r="AJ114" i="46"/>
  <c r="AJ113" i="46"/>
  <c r="AJ110" i="46"/>
  <c r="AJ109" i="46"/>
  <c r="AJ108" i="46"/>
  <c r="AJ107" i="46"/>
  <c r="AJ103" i="46"/>
  <c r="AJ102" i="46"/>
  <c r="AJ99" i="46"/>
  <c r="AJ98" i="46"/>
  <c r="AJ97" i="46"/>
  <c r="AJ96" i="46"/>
  <c r="AJ95" i="46"/>
  <c r="AJ94" i="46"/>
  <c r="AJ93" i="46"/>
  <c r="AJ92" i="46"/>
  <c r="AJ91" i="46"/>
  <c r="AJ90" i="46"/>
  <c r="AJ89" i="46"/>
  <c r="AJ88" i="46"/>
  <c r="R876" i="157" l="1"/>
  <c r="AC876" i="157"/>
  <c r="AA165" i="37" s="1"/>
  <c r="AD876" i="157"/>
  <c r="AB165" i="37" s="1"/>
  <c r="AE876" i="157"/>
  <c r="AC165" i="37" s="1"/>
  <c r="AF876" i="157"/>
  <c r="AD165" i="37" s="1"/>
  <c r="AG876" i="157"/>
  <c r="AE165" i="37" s="1"/>
  <c r="AH876" i="157"/>
  <c r="AF165" i="37" s="1"/>
  <c r="AI876" i="157"/>
  <c r="AG165" i="37" s="1"/>
  <c r="AJ876" i="157"/>
  <c r="AH165" i="37" s="1"/>
  <c r="P165" i="37" l="1"/>
  <c r="AC57" i="156"/>
  <c r="AF57" i="156" s="1"/>
  <c r="AC166" i="156"/>
  <c r="AC216" i="156"/>
  <c r="AC310" i="156"/>
  <c r="AC397" i="156"/>
  <c r="AC500" i="156"/>
  <c r="AC657" i="156"/>
  <c r="AC769" i="156"/>
  <c r="AC895" i="156"/>
  <c r="AC957" i="156"/>
  <c r="AC1024" i="156"/>
  <c r="AC1096" i="156"/>
  <c r="AC1205" i="156"/>
  <c r="AC1136" i="156"/>
  <c r="AC1275" i="156"/>
  <c r="AC1347" i="156"/>
  <c r="AC1437" i="156"/>
  <c r="AC1506" i="156"/>
  <c r="AC1579" i="156"/>
  <c r="AC1643" i="156"/>
  <c r="AC1742" i="156"/>
  <c r="AC1799" i="156"/>
  <c r="AC1857" i="156"/>
  <c r="AC1929" i="156"/>
  <c r="AC2053" i="156"/>
  <c r="AC2163" i="156"/>
  <c r="AC2253" i="156"/>
  <c r="AC2312" i="156"/>
  <c r="AC2325" i="156"/>
  <c r="AC2616" i="156"/>
  <c r="AC2605" i="156"/>
  <c r="AC2594" i="156"/>
  <c r="AC2581" i="156"/>
  <c r="AC2565" i="156"/>
  <c r="AC2556" i="156"/>
  <c r="AC2548" i="156"/>
  <c r="AC2518" i="156"/>
  <c r="AC2502" i="156"/>
  <c r="AC2463" i="156"/>
  <c r="AC2430" i="156"/>
  <c r="AC2417" i="156"/>
  <c r="AF216" i="156" l="1"/>
  <c r="AF657" i="156"/>
  <c r="G3331" i="156"/>
  <c r="F736" i="37" s="1"/>
  <c r="G2565" i="156"/>
  <c r="G3226" i="156" l="1"/>
  <c r="E2430" i="156" l="1"/>
  <c r="G2430" i="156"/>
  <c r="O81" i="57" l="1"/>
  <c r="P75" i="46"/>
  <c r="R2225" i="157"/>
  <c r="R2074" i="157"/>
  <c r="R1924" i="157"/>
  <c r="R1740" i="157"/>
  <c r="R1580" i="157"/>
  <c r="R1421" i="157"/>
  <c r="R1271" i="157"/>
  <c r="AJ1120" i="157"/>
  <c r="AI1120" i="157"/>
  <c r="AH1120" i="157"/>
  <c r="AF1120" i="157"/>
  <c r="AE1120" i="157"/>
  <c r="R1120" i="157"/>
  <c r="AJ1032" i="157"/>
  <c r="AI1032" i="157"/>
  <c r="AH1032" i="157"/>
  <c r="AF1032" i="157"/>
  <c r="AE1032" i="157"/>
  <c r="R1032" i="157"/>
  <c r="R764" i="157"/>
  <c r="R692" i="157"/>
  <c r="R597" i="157"/>
  <c r="R313" i="157"/>
  <c r="R205" i="157"/>
  <c r="AJ104" i="157"/>
  <c r="AI104" i="157"/>
  <c r="AH104" i="157"/>
  <c r="AF104" i="157"/>
  <c r="AE104" i="157"/>
  <c r="R104" i="157"/>
  <c r="Q3479" i="156"/>
  <c r="Q3404" i="156"/>
  <c r="Q3267" i="156"/>
  <c r="Q3112" i="156"/>
  <c r="Q2953" i="156"/>
  <c r="AG2876" i="156"/>
  <c r="AF340" i="37" s="1"/>
  <c r="AE2876" i="156"/>
  <c r="AD340" i="37" s="1"/>
  <c r="AD2876" i="156"/>
  <c r="AC340" i="37" s="1"/>
  <c r="Q2809" i="156"/>
  <c r="Q2256" i="156"/>
  <c r="Q2166" i="156"/>
  <c r="Q2085" i="156"/>
  <c r="Q1648" i="156"/>
  <c r="AC1032" i="157" l="1"/>
  <c r="AC1120" i="157"/>
  <c r="R865" i="157"/>
  <c r="AE865" i="157"/>
  <c r="AJ865" i="157"/>
  <c r="AI865" i="157"/>
  <c r="AF865" i="157"/>
  <c r="AH865" i="157"/>
  <c r="AH2876" i="156"/>
  <c r="AG340" i="37" s="1"/>
  <c r="Q2876" i="156"/>
  <c r="AI2876" i="156"/>
  <c r="Q1582" i="156"/>
  <c r="Q1514" i="156"/>
  <c r="AI1441" i="156"/>
  <c r="AH1441" i="156"/>
  <c r="AG1441" i="156"/>
  <c r="AE1441" i="156"/>
  <c r="AD1441" i="156"/>
  <c r="Q1441" i="156"/>
  <c r="Q1365" i="156"/>
  <c r="Q1280" i="156"/>
  <c r="Q1212" i="156"/>
  <c r="AB1212" i="156" s="1"/>
  <c r="AI919" i="156"/>
  <c r="AH919" i="156"/>
  <c r="AG919" i="156"/>
  <c r="AE919" i="156"/>
  <c r="AD919" i="156"/>
  <c r="Q919" i="156"/>
  <c r="AG2726" i="156" l="1"/>
  <c r="AF70" i="37" s="1"/>
  <c r="AH2726" i="156"/>
  <c r="AG70" i="37" s="1"/>
  <c r="AI2726" i="156"/>
  <c r="Q2726" i="156"/>
  <c r="AD2726" i="156"/>
  <c r="AC70" i="37" s="1"/>
  <c r="AE2726" i="156"/>
  <c r="AD70" i="37" s="1"/>
  <c r="P340" i="37"/>
  <c r="AH340" i="37"/>
  <c r="P70" i="37" l="1"/>
  <c r="AH70" i="37"/>
  <c r="AI3553" i="156" l="1"/>
  <c r="AH1194" i="37" s="1"/>
  <c r="AH3553" i="156"/>
  <c r="AG1194" i="37" s="1"/>
  <c r="AG3553" i="156"/>
  <c r="AF1194" i="37" s="1"/>
  <c r="AE3553" i="156"/>
  <c r="AD1194" i="37" s="1"/>
  <c r="AD3553" i="156"/>
  <c r="AC1194" i="37" s="1"/>
  <c r="Q3553" i="156"/>
  <c r="P1194" i="37" l="1"/>
  <c r="AB2876" i="156"/>
  <c r="AA340" i="37" l="1"/>
  <c r="AB919" i="156"/>
  <c r="AC303" i="156"/>
  <c r="AB2726" i="156" l="1"/>
  <c r="AC803" i="156"/>
  <c r="AF303" i="156"/>
  <c r="AF139" i="37"/>
  <c r="AF1311" i="37" s="1"/>
  <c r="AE139" i="37"/>
  <c r="AD139" i="37"/>
  <c r="AD1311" i="37" s="1"/>
  <c r="AC139" i="37"/>
  <c r="AC1311" i="37" s="1"/>
  <c r="AB139" i="37"/>
  <c r="AA139" i="37"/>
  <c r="AA1311" i="37" s="1"/>
  <c r="I1537" i="157"/>
  <c r="I1616" i="157" s="1"/>
  <c r="G767" i="37" s="1"/>
  <c r="H2109" i="157"/>
  <c r="F1029" i="37" s="1"/>
  <c r="F2109" i="157"/>
  <c r="H1962" i="157"/>
  <c r="F902" i="37" s="1"/>
  <c r="F1962" i="157"/>
  <c r="H1804" i="157"/>
  <c r="F833" i="37" s="1"/>
  <c r="F1804" i="157"/>
  <c r="H1616" i="157"/>
  <c r="F767" i="37" s="1"/>
  <c r="F1616" i="157"/>
  <c r="G3151" i="156"/>
  <c r="F636" i="37" s="1"/>
  <c r="E3151" i="156"/>
  <c r="G3299" i="156"/>
  <c r="F704" i="37" s="1"/>
  <c r="E3299" i="156"/>
  <c r="AB1224" i="37" l="1"/>
  <c r="AB1311" i="37" s="1"/>
  <c r="D833" i="37"/>
  <c r="D902" i="37"/>
  <c r="D767" i="37"/>
  <c r="D1029" i="37"/>
  <c r="D704" i="37"/>
  <c r="D636" i="37"/>
  <c r="AG139" i="37"/>
  <c r="AG1311" i="37" s="1"/>
  <c r="AH139" i="37"/>
  <c r="AF803" i="156"/>
  <c r="AE1224" i="37" s="1"/>
  <c r="AE1311" i="37" s="1"/>
  <c r="AH1311" i="37" l="1"/>
  <c r="AJ207" i="37"/>
  <c r="AJ141" i="37"/>
  <c r="AI141" i="37"/>
  <c r="AH342" i="156" l="1"/>
  <c r="AG342" i="156"/>
  <c r="AI342" i="156"/>
  <c r="AJ1224" i="37" l="1"/>
  <c r="D28" i="46" l="1"/>
  <c r="H2032" i="157"/>
  <c r="F2032" i="157"/>
  <c r="H1882" i="157"/>
  <c r="F1882" i="157"/>
  <c r="H1691" i="157"/>
  <c r="F1691" i="157"/>
  <c r="H1534" i="157"/>
  <c r="F1534" i="157"/>
  <c r="G1616" i="157"/>
  <c r="G3064" i="156"/>
  <c r="E3064" i="156"/>
  <c r="E3226" i="156"/>
  <c r="D97" i="46" l="1"/>
  <c r="D240" i="37" s="1"/>
  <c r="E767" i="37"/>
  <c r="F1959" i="157"/>
  <c r="H1959" i="157"/>
  <c r="F899" i="37" s="1"/>
  <c r="F34" i="57"/>
  <c r="I2251" i="157"/>
  <c r="G1093" i="37" s="1"/>
  <c r="G1804" i="157"/>
  <c r="I1694" i="157"/>
  <c r="I1804" i="157" s="1"/>
  <c r="G833" i="37" s="1"/>
  <c r="F3151" i="156"/>
  <c r="H3067" i="156"/>
  <c r="H3151" i="156" s="1"/>
  <c r="G636" i="37" s="1"/>
  <c r="I2035" i="157"/>
  <c r="I2109" i="157" s="1"/>
  <c r="G1029" i="37" s="1"/>
  <c r="G2109" i="157"/>
  <c r="I1962" i="157"/>
  <c r="G902" i="37" s="1"/>
  <c r="G1962" i="157"/>
  <c r="H3229" i="156"/>
  <c r="H3299" i="156" s="1"/>
  <c r="G704" i="37" s="1"/>
  <c r="F3299" i="156"/>
  <c r="D899" i="37" l="1"/>
  <c r="E902" i="37"/>
  <c r="E1029" i="37"/>
  <c r="E833" i="37"/>
  <c r="E704" i="37"/>
  <c r="E636" i="37"/>
  <c r="H1460" i="157" l="1"/>
  <c r="F572" i="37" s="1"/>
  <c r="F1460" i="157"/>
  <c r="I1382" i="157"/>
  <c r="I1460" i="157" s="1"/>
  <c r="G572" i="37" s="1"/>
  <c r="H1379" i="157"/>
  <c r="F1379" i="157"/>
  <c r="H1309" i="157"/>
  <c r="F439" i="37" s="1"/>
  <c r="F1309" i="157"/>
  <c r="I1230" i="157"/>
  <c r="I1309" i="157" s="1"/>
  <c r="G439" i="37" s="1"/>
  <c r="H1227" i="157"/>
  <c r="F1227" i="157"/>
  <c r="G2993" i="156"/>
  <c r="F505" i="37" s="1"/>
  <c r="E2993" i="156"/>
  <c r="E2910" i="156"/>
  <c r="H1152" i="157"/>
  <c r="F370" i="37" s="1"/>
  <c r="F1152" i="157"/>
  <c r="F1071" i="157"/>
  <c r="I1074" i="157"/>
  <c r="H980" i="157"/>
  <c r="F980" i="157"/>
  <c r="G2841" i="156"/>
  <c r="F305" i="37" s="1"/>
  <c r="E2841" i="156"/>
  <c r="G2766" i="156"/>
  <c r="E2766" i="156"/>
  <c r="F2841" i="156"/>
  <c r="E305" i="37" s="1"/>
  <c r="G3517" i="156"/>
  <c r="F1158" i="37" s="1"/>
  <c r="E3517" i="156"/>
  <c r="G3442" i="156"/>
  <c r="E3442" i="156"/>
  <c r="G3361" i="156"/>
  <c r="H3364" i="156"/>
  <c r="E3361" i="156"/>
  <c r="H723" i="157"/>
  <c r="F723" i="157"/>
  <c r="H649" i="157"/>
  <c r="F649" i="157"/>
  <c r="I652" i="157"/>
  <c r="F557" i="157"/>
  <c r="H483" i="157"/>
  <c r="I485" i="157"/>
  <c r="F483" i="157"/>
  <c r="I255" i="157"/>
  <c r="H160" i="157"/>
  <c r="I162" i="157"/>
  <c r="I49" i="157"/>
  <c r="H46" i="157"/>
  <c r="F46" i="157"/>
  <c r="G1604" i="156"/>
  <c r="E1604" i="156"/>
  <c r="H850" i="157" l="1"/>
  <c r="F139" i="37" s="1"/>
  <c r="D370" i="37"/>
  <c r="D572" i="37"/>
  <c r="D439" i="37"/>
  <c r="F850" i="157"/>
  <c r="D1158" i="37"/>
  <c r="D505" i="37"/>
  <c r="D305" i="37"/>
  <c r="F1274" i="37"/>
  <c r="F2993" i="156"/>
  <c r="E505" i="37" s="1"/>
  <c r="H2993" i="156"/>
  <c r="G505" i="37" s="1"/>
  <c r="G1460" i="157"/>
  <c r="E572" i="37" s="1"/>
  <c r="G1309" i="157"/>
  <c r="E439" i="37" s="1"/>
  <c r="H2769" i="156"/>
  <c r="F3517" i="156"/>
  <c r="E1158" i="37" s="1"/>
  <c r="H2841" i="156"/>
  <c r="G305" i="37" s="1"/>
  <c r="G1152" i="157"/>
  <c r="E370" i="37" s="1"/>
  <c r="G483" i="157"/>
  <c r="I415" i="157"/>
  <c r="I484" i="157"/>
  <c r="G850" i="157" l="1"/>
  <c r="E139" i="37" s="1"/>
  <c r="D139" i="37"/>
  <c r="D1274" i="37"/>
  <c r="E1274" i="37"/>
  <c r="I852" i="157"/>
  <c r="G141" i="37" s="1"/>
  <c r="I1152" i="157"/>
  <c r="G370" i="37" s="1"/>
  <c r="H3517" i="156"/>
  <c r="G1158" i="37" s="1"/>
  <c r="I851" i="157"/>
  <c r="G140" i="37" s="1"/>
  <c r="I818" i="157"/>
  <c r="G107" i="37" s="1"/>
  <c r="I483" i="157"/>
  <c r="I850" i="157" l="1"/>
  <c r="G139" i="37" s="1"/>
  <c r="G2213" i="156" l="1"/>
  <c r="E2213" i="156"/>
  <c r="G2123" i="156"/>
  <c r="H2126" i="156"/>
  <c r="E2123" i="156"/>
  <c r="H2000" i="156"/>
  <c r="H1606" i="156"/>
  <c r="G1539" i="156"/>
  <c r="E1539" i="156"/>
  <c r="G1467" i="156"/>
  <c r="H1469" i="156"/>
  <c r="G1396" i="156"/>
  <c r="H1310" i="156"/>
  <c r="G1308" i="156"/>
  <c r="E1308" i="156"/>
  <c r="G1238" i="156"/>
  <c r="E1238" i="156"/>
  <c r="H859" i="156"/>
  <c r="G1165" i="156"/>
  <c r="E1165" i="156"/>
  <c r="H1167" i="156"/>
  <c r="G806" i="156"/>
  <c r="F1227" i="37" s="1"/>
  <c r="E806" i="156"/>
  <c r="F806" i="156"/>
  <c r="E1227" i="37" s="1"/>
  <c r="E1314" i="37" s="1"/>
  <c r="G303" i="156"/>
  <c r="E303" i="156"/>
  <c r="F1314" i="37" l="1"/>
  <c r="G803" i="156"/>
  <c r="F1224" i="37" s="1"/>
  <c r="D1227" i="37"/>
  <c r="E803" i="156"/>
  <c r="H304" i="156"/>
  <c r="H1399" i="156"/>
  <c r="F303" i="156"/>
  <c r="H806" i="156"/>
  <c r="G1227" i="37" s="1"/>
  <c r="F1311" i="37" l="1"/>
  <c r="F803" i="156"/>
  <c r="E1224" i="37" s="1"/>
  <c r="E1311" i="37" s="1"/>
  <c r="D1314" i="37"/>
  <c r="D1224" i="37"/>
  <c r="D1311" i="37" s="1"/>
  <c r="H303" i="156"/>
  <c r="H803" i="156" l="1"/>
  <c r="G1224" i="37" s="1"/>
  <c r="G2352" i="156" l="1"/>
  <c r="G1491" i="156"/>
  <c r="G2373" i="156" l="1"/>
  <c r="N464" i="157" l="1"/>
  <c r="AC481" i="156" l="1"/>
  <c r="AI828" i="156"/>
  <c r="AH1249" i="37" s="1"/>
  <c r="AH828" i="156"/>
  <c r="AG1249" i="37" s="1"/>
  <c r="AG828" i="156"/>
  <c r="AF1249" i="37" s="1"/>
  <c r="AE828" i="156"/>
  <c r="AD1249" i="37" s="1"/>
  <c r="AD828" i="156"/>
  <c r="AC1249" i="37" s="1"/>
  <c r="Q828" i="156"/>
  <c r="G828" i="156"/>
  <c r="F1249" i="37" s="1"/>
  <c r="E828" i="156"/>
  <c r="F481" i="156"/>
  <c r="P1249" i="37" l="1"/>
  <c r="D1249" i="37"/>
  <c r="AC828" i="156"/>
  <c r="AB828" i="156"/>
  <c r="H481" i="156"/>
  <c r="F828" i="156"/>
  <c r="E1249" i="37" s="1"/>
  <c r="AF481" i="156"/>
  <c r="AF828" i="156" s="1"/>
  <c r="AE1249" i="37" s="1"/>
  <c r="AA1249" i="37" l="1"/>
  <c r="AB1249" i="37"/>
  <c r="H828" i="156"/>
  <c r="G1249" i="37" s="1"/>
  <c r="N1436" i="157" l="1"/>
  <c r="H1436" i="157"/>
  <c r="H606" i="157"/>
  <c r="F606" i="157"/>
  <c r="N606" i="157"/>
  <c r="J606" i="157"/>
  <c r="H1869" i="157"/>
  <c r="N1869" i="157"/>
  <c r="F2433" i="156" l="1"/>
  <c r="H2433" i="156" l="1"/>
  <c r="D72" i="57" l="1"/>
  <c r="G1859" i="157"/>
  <c r="F3086" i="156" l="1"/>
  <c r="F3255" i="156"/>
  <c r="G979" i="157"/>
  <c r="G299" i="157"/>
  <c r="G111" i="157"/>
  <c r="I979" i="157" l="1"/>
  <c r="H3255" i="156"/>
  <c r="I111" i="157"/>
  <c r="G113" i="157"/>
  <c r="H3086" i="156"/>
  <c r="I299" i="157"/>
  <c r="I113" i="157" l="1"/>
  <c r="AF1337" i="37"/>
  <c r="AE1337" i="37"/>
  <c r="AD1337" i="37"/>
  <c r="AC1337" i="37"/>
  <c r="P1337" i="37"/>
  <c r="O1337" i="37"/>
  <c r="N1337" i="37"/>
  <c r="M1337" i="37"/>
  <c r="L1337" i="37"/>
  <c r="K1337" i="37"/>
  <c r="J1337" i="37"/>
  <c r="I1337" i="37"/>
  <c r="H1337" i="37"/>
  <c r="F1337" i="37"/>
  <c r="D1337" i="37"/>
  <c r="G1337" i="37"/>
  <c r="AA1337" i="37" l="1"/>
  <c r="AG1337" i="37"/>
  <c r="AB1337" i="37"/>
  <c r="AI1249" i="37"/>
  <c r="AH1337" i="37"/>
  <c r="AJ1249" i="37"/>
  <c r="E1337" i="37" l="1"/>
  <c r="AI1337" i="37"/>
  <c r="AJ1337" i="37"/>
  <c r="AC42" i="37" l="1"/>
  <c r="AC144" i="156" l="1"/>
  <c r="AB342" i="156" l="1"/>
  <c r="AF144" i="156"/>
  <c r="AA70" i="37" l="1"/>
  <c r="AI1066" i="156" l="1"/>
  <c r="AH1066" i="156"/>
  <c r="AG1066" i="156"/>
  <c r="AG1065" i="156" s="1"/>
  <c r="AG1104" i="156" s="1"/>
  <c r="AE1066" i="156"/>
  <c r="AD1066" i="156"/>
  <c r="Q1066" i="156"/>
  <c r="AC2756" i="156" l="1"/>
  <c r="AC2352" i="156"/>
  <c r="AC2320" i="156"/>
  <c r="AC2297" i="156"/>
  <c r="AC2354" i="156"/>
  <c r="AH666" i="156" l="1"/>
  <c r="AG666" i="156"/>
  <c r="H87" i="157"/>
  <c r="G86" i="157"/>
  <c r="G108" i="157" s="1"/>
  <c r="G211" i="156" l="1"/>
  <c r="G206" i="156"/>
  <c r="G204" i="156" s="1"/>
  <c r="G201" i="156"/>
  <c r="G189" i="156"/>
  <c r="G190" i="156" s="1"/>
  <c r="G178" i="156"/>
  <c r="G166" i="156"/>
  <c r="G181" i="156"/>
  <c r="G161" i="156"/>
  <c r="G180" i="156" s="1"/>
  <c r="G156" i="156"/>
  <c r="G154" i="156" s="1"/>
  <c r="G179" i="156" s="1"/>
  <c r="G151" i="156"/>
  <c r="G136" i="156"/>
  <c r="G131" i="156"/>
  <c r="G115" i="156"/>
  <c r="G104" i="156"/>
  <c r="G101" i="156"/>
  <c r="G57" i="156"/>
  <c r="G52" i="156"/>
  <c r="G44" i="156"/>
  <c r="G42" i="156" s="1"/>
  <c r="G51" i="156" l="1"/>
  <c r="G103" i="156" s="1"/>
  <c r="G102" i="156"/>
  <c r="G137" i="156"/>
  <c r="G182" i="156"/>
  <c r="G105" i="156" l="1"/>
  <c r="K21" i="57"/>
  <c r="L18" i="46"/>
  <c r="N2168" i="157"/>
  <c r="N2088" i="157"/>
  <c r="N2152" i="157" s="1"/>
  <c r="L1072" i="37" s="1"/>
  <c r="N2084" i="157"/>
  <c r="N2151" i="157" s="1"/>
  <c r="L1071" i="37" s="1"/>
  <c r="N2097" i="157"/>
  <c r="L1017" i="37" s="1"/>
  <c r="N2005" i="157"/>
  <c r="L945" i="37" s="1"/>
  <c r="N1937" i="157"/>
  <c r="N1934" i="157"/>
  <c r="N2004" i="157" s="1"/>
  <c r="L944" i="37" s="1"/>
  <c r="N1946" i="157"/>
  <c r="L886" i="37" s="1"/>
  <c r="N1757" i="157"/>
  <c r="N1758" i="157" s="1"/>
  <c r="N1681" i="157"/>
  <c r="N1791" i="157" s="1"/>
  <c r="L820" i="37" s="1"/>
  <c r="N1594" i="157"/>
  <c r="N1661" i="157" s="1"/>
  <c r="L812" i="37" s="1"/>
  <c r="N1591" i="157"/>
  <c r="N1660" i="157" s="1"/>
  <c r="L811" i="37" s="1"/>
  <c r="N1524" i="157"/>
  <c r="N1603" i="157" s="1"/>
  <c r="L754" i="37" s="1"/>
  <c r="N1504" i="157"/>
  <c r="L616" i="37" s="1"/>
  <c r="N1431" i="157"/>
  <c r="N1503" i="157" s="1"/>
  <c r="L615" i="37" s="1"/>
  <c r="N1367" i="157"/>
  <c r="N1445" i="157" s="1"/>
  <c r="L557" i="37" s="1"/>
  <c r="N1346" i="157"/>
  <c r="L476" i="37" s="1"/>
  <c r="N1287" i="157"/>
  <c r="N1354" i="157" s="1"/>
  <c r="L484" i="37" s="1"/>
  <c r="N1282" i="157"/>
  <c r="N1353" i="157" s="1"/>
  <c r="L483" i="37" s="1"/>
  <c r="N1296" i="157"/>
  <c r="L426" i="37" s="1"/>
  <c r="N1201" i="157"/>
  <c r="L419" i="37" s="1"/>
  <c r="N1131" i="157"/>
  <c r="N1132" i="157" s="1"/>
  <c r="N1062" i="157"/>
  <c r="N1047" i="157"/>
  <c r="N1043" i="157"/>
  <c r="N1198" i="157" s="1"/>
  <c r="L416" i="37" s="1"/>
  <c r="N970" i="157"/>
  <c r="N785" i="157"/>
  <c r="N782" i="157"/>
  <c r="N774" i="157"/>
  <c r="N714" i="157"/>
  <c r="N706" i="157"/>
  <c r="N703" i="157"/>
  <c r="N639" i="157"/>
  <c r="N607" i="157"/>
  <c r="N608" i="157" s="1"/>
  <c r="N460" i="157"/>
  <c r="N389" i="157"/>
  <c r="N376" i="157"/>
  <c r="N377" i="157" s="1"/>
  <c r="N344" i="157"/>
  <c r="N334" i="157"/>
  <c r="N325" i="157"/>
  <c r="N243" i="157"/>
  <c r="N220" i="157"/>
  <c r="N215" i="157"/>
  <c r="N150" i="157"/>
  <c r="N134" i="157"/>
  <c r="N31" i="157"/>
  <c r="M3492" i="156"/>
  <c r="M3489" i="156"/>
  <c r="M3429" i="156"/>
  <c r="M3416" i="156"/>
  <c r="M3412" i="156"/>
  <c r="M3351" i="156"/>
  <c r="M3343" i="156"/>
  <c r="L748" i="37" s="1"/>
  <c r="M3277" i="156"/>
  <c r="M3278" i="156" s="1"/>
  <c r="M3342" i="156" s="1"/>
  <c r="L747" i="37" s="1"/>
  <c r="M3216" i="156"/>
  <c r="M3286" i="156" s="1"/>
  <c r="L691" i="37" s="1"/>
  <c r="M3200" i="156"/>
  <c r="L685" i="37" s="1"/>
  <c r="M3130" i="156"/>
  <c r="M3198" i="156" s="1"/>
  <c r="L683" i="37" s="1"/>
  <c r="M3124" i="156"/>
  <c r="M3197" i="156" s="1"/>
  <c r="L682" i="37" s="1"/>
  <c r="M3054" i="156"/>
  <c r="M3139" i="156" s="1"/>
  <c r="L624" i="37" s="1"/>
  <c r="M3042" i="156"/>
  <c r="L554" i="37" s="1"/>
  <c r="M3041" i="156"/>
  <c r="L553" i="37" s="1"/>
  <c r="M3040" i="156"/>
  <c r="L552" i="37" s="1"/>
  <c r="M3039" i="156"/>
  <c r="L551" i="37" s="1"/>
  <c r="M3038" i="156"/>
  <c r="L550" i="37" s="1"/>
  <c r="M2968" i="156"/>
  <c r="M3036" i="156" s="1"/>
  <c r="L548" i="37" s="1"/>
  <c r="M3035" i="156"/>
  <c r="L547" i="37" s="1"/>
  <c r="M2900" i="156"/>
  <c r="M2980" i="156" s="1"/>
  <c r="L492" i="37" s="1"/>
  <c r="M2887" i="156"/>
  <c r="L351" i="37" s="1"/>
  <c r="M2886" i="156"/>
  <c r="L350" i="37" s="1"/>
  <c r="M2885" i="156"/>
  <c r="L349" i="37" s="1"/>
  <c r="M2819" i="156"/>
  <c r="M2820" i="156" s="1"/>
  <c r="M2756" i="156"/>
  <c r="M2828" i="156" s="1"/>
  <c r="L292" i="37" s="1"/>
  <c r="M2650" i="156"/>
  <c r="M2651" i="156" s="1"/>
  <c r="M2625" i="156"/>
  <c r="M2589" i="156"/>
  <c r="M2590" i="156" s="1"/>
  <c r="M2591" i="156" s="1"/>
  <c r="M2455" i="156"/>
  <c r="M2456" i="156" s="1"/>
  <c r="M2390" i="156"/>
  <c r="M2391" i="156" s="1"/>
  <c r="M2392" i="156" s="1"/>
  <c r="M2319" i="156"/>
  <c r="M2320" i="156" s="1"/>
  <c r="M2321" i="156" s="1"/>
  <c r="M2273" i="156"/>
  <c r="M2274" i="156" s="1"/>
  <c r="M2275" i="156" s="1"/>
  <c r="M2264" i="156"/>
  <c r="M2265" i="156" s="1"/>
  <c r="M2266" i="156" s="1"/>
  <c r="M2201" i="156"/>
  <c r="M2184" i="156"/>
  <c r="M2176" i="156"/>
  <c r="M2177" i="156" s="1"/>
  <c r="M2178" i="156" s="1"/>
  <c r="M2106" i="156"/>
  <c r="M1977" i="156"/>
  <c r="M1943" i="156"/>
  <c r="M1944" i="156" s="1"/>
  <c r="M1945" i="156" s="1"/>
  <c r="M1873" i="156"/>
  <c r="M1874" i="156" s="1"/>
  <c r="M1810" i="156"/>
  <c r="M1811" i="156" s="1"/>
  <c r="M1756" i="156"/>
  <c r="M1757" i="156" s="1"/>
  <c r="M1758" i="156" s="1"/>
  <c r="M1657" i="156"/>
  <c r="M1658" i="156" s="1"/>
  <c r="M1659" i="156" s="1"/>
  <c r="M1591" i="156"/>
  <c r="M1592" i="156" s="1"/>
  <c r="M1593" i="156" s="1"/>
  <c r="M1526" i="156"/>
  <c r="M1527" i="156" s="1"/>
  <c r="M1528" i="156" s="1"/>
  <c r="M1452" i="156"/>
  <c r="M1453" i="156" s="1"/>
  <c r="M1454" i="156" s="1"/>
  <c r="M1383" i="156"/>
  <c r="M1384" i="156" s="1"/>
  <c r="M1298" i="156"/>
  <c r="M1289" i="156"/>
  <c r="M1290" i="156" s="1"/>
  <c r="M1291" i="156" s="1"/>
  <c r="M1223" i="156"/>
  <c r="M1224" i="156" s="1"/>
  <c r="M1225" i="156" s="1"/>
  <c r="M1149" i="156"/>
  <c r="M1150" i="156" s="1"/>
  <c r="M1117" i="156"/>
  <c r="M1108" i="156"/>
  <c r="M1109" i="156" s="1"/>
  <c r="M1052" i="156"/>
  <c r="M1044" i="156"/>
  <c r="M1041" i="156"/>
  <c r="M987" i="156"/>
  <c r="M973" i="156"/>
  <c r="M974" i="156" s="1"/>
  <c r="M953" i="156"/>
  <c r="M937" i="156"/>
  <c r="M933" i="156"/>
  <c r="M845" i="156"/>
  <c r="M829" i="156"/>
  <c r="L1250" i="37" s="1"/>
  <c r="M790" i="156"/>
  <c r="M783" i="156"/>
  <c r="M780" i="156"/>
  <c r="M754" i="156"/>
  <c r="M670" i="156"/>
  <c r="M671" i="156" s="1"/>
  <c r="M672" i="156" s="1"/>
  <c r="M652" i="156"/>
  <c r="M653" i="156" s="1"/>
  <c r="M631" i="156"/>
  <c r="M595" i="156"/>
  <c r="M596" i="156" s="1"/>
  <c r="M830" i="156" s="1"/>
  <c r="M563" i="156"/>
  <c r="M564" i="156" s="1"/>
  <c r="M562" i="156"/>
  <c r="M355" i="156"/>
  <c r="M350" i="156"/>
  <c r="M293" i="156"/>
  <c r="M266" i="156"/>
  <c r="M262" i="156"/>
  <c r="M201" i="156"/>
  <c r="M189" i="156"/>
  <c r="M190" i="156" s="1"/>
  <c r="M151" i="156"/>
  <c r="M136" i="156"/>
  <c r="M131" i="156"/>
  <c r="M39" i="156"/>
  <c r="M825" i="156" l="1"/>
  <c r="M2666" i="156"/>
  <c r="L88" i="46"/>
  <c r="L231" i="37" s="1"/>
  <c r="L85" i="46"/>
  <c r="L1251" i="37"/>
  <c r="M597" i="156"/>
  <c r="K94" i="57"/>
  <c r="L953" i="37" s="1"/>
  <c r="K91" i="57"/>
  <c r="N2238" i="157"/>
  <c r="L1080" i="37" s="1"/>
  <c r="N2235" i="157"/>
  <c r="L1211" i="37"/>
  <c r="N872" i="157"/>
  <c r="L161" i="37" s="1"/>
  <c r="M2734" i="156"/>
  <c r="L78" i="37" s="1"/>
  <c r="M2733" i="156"/>
  <c r="L77" i="37" s="1"/>
  <c r="N800" i="157"/>
  <c r="L89" i="37" s="1"/>
  <c r="N873" i="157"/>
  <c r="L162" i="37" s="1"/>
  <c r="M2668" i="156"/>
  <c r="L12" i="37" s="1"/>
  <c r="M788" i="156"/>
  <c r="M191" i="156"/>
  <c r="M1812" i="156"/>
  <c r="N775" i="157"/>
  <c r="M3417" i="156"/>
  <c r="M3422" i="156" s="1"/>
  <c r="M1151" i="156"/>
  <c r="N786" i="157"/>
  <c r="N791" i="157" s="1"/>
  <c r="M480" i="156"/>
  <c r="M482" i="156" s="1"/>
  <c r="M2883" i="156"/>
  <c r="L347" i="37" s="1"/>
  <c r="M3501" i="156"/>
  <c r="L1142" i="37" s="1"/>
  <c r="N379" i="157"/>
  <c r="N465" i="157"/>
  <c r="N467" i="157" s="1"/>
  <c r="N1048" i="157"/>
  <c r="N1053" i="157" s="1"/>
  <c r="N1849" i="157"/>
  <c r="L878" i="37" s="1"/>
  <c r="N221" i="157"/>
  <c r="N223" i="157" s="1"/>
  <c r="M654" i="156"/>
  <c r="M1110" i="156"/>
  <c r="M3131" i="156"/>
  <c r="M3199" i="156" s="1"/>
  <c r="L684" i="37" s="1"/>
  <c r="M3559" i="156"/>
  <c r="L1200" i="37" s="1"/>
  <c r="N135" i="157"/>
  <c r="N141" i="157" s="1"/>
  <c r="M2969" i="156"/>
  <c r="M3560" i="156"/>
  <c r="L1201" i="37" s="1"/>
  <c r="N1288" i="157"/>
  <c r="N1293" i="157" s="1"/>
  <c r="M1045" i="156"/>
  <c r="M1046" i="156" s="1"/>
  <c r="M2107" i="156"/>
  <c r="M2112" i="156" s="1"/>
  <c r="N335" i="157"/>
  <c r="N337" i="157" s="1"/>
  <c r="N1137" i="157"/>
  <c r="L355" i="37" s="1"/>
  <c r="N1437" i="157"/>
  <c r="N1442" i="157" s="1"/>
  <c r="N2089" i="157"/>
  <c r="N2094" i="157" s="1"/>
  <c r="N1199" i="157"/>
  <c r="L417" i="37" s="1"/>
  <c r="N1938" i="157"/>
  <c r="N2006" i="157" s="1"/>
  <c r="L946" i="37" s="1"/>
  <c r="N1133" i="157"/>
  <c r="N1850" i="157"/>
  <c r="L879" i="37" s="1"/>
  <c r="N1763" i="157"/>
  <c r="N707" i="157"/>
  <c r="N709" i="157" s="1"/>
  <c r="N1595" i="157"/>
  <c r="M938" i="156"/>
  <c r="M943" i="156" s="1"/>
  <c r="L1246" i="37"/>
  <c r="M3341" i="156"/>
  <c r="L746" i="37" s="1"/>
  <c r="M3493" i="156"/>
  <c r="M3498" i="156" s="1"/>
  <c r="M1385" i="156"/>
  <c r="M356" i="156"/>
  <c r="M357" i="156" s="1"/>
  <c r="M981" i="156"/>
  <c r="M137" i="156"/>
  <c r="M138" i="156" s="1"/>
  <c r="M784" i="156"/>
  <c r="M267" i="156"/>
  <c r="M276" i="156" s="1"/>
  <c r="M826" i="156"/>
  <c r="L1247" i="37" s="1"/>
  <c r="M2626" i="156"/>
  <c r="M2825" i="156"/>
  <c r="M2884" i="156"/>
  <c r="L348" i="37" s="1"/>
  <c r="M2202" i="156"/>
  <c r="M3283" i="156"/>
  <c r="M785" i="156" l="1"/>
  <c r="M827" i="156"/>
  <c r="L1248" i="37" s="1"/>
  <c r="L1334" i="37"/>
  <c r="L1258" i="37"/>
  <c r="L10" i="37"/>
  <c r="L1335" i="37"/>
  <c r="L1209" i="37"/>
  <c r="M2627" i="156"/>
  <c r="M2735" i="156"/>
  <c r="L79" i="37" s="1"/>
  <c r="N777" i="157"/>
  <c r="N874" i="157"/>
  <c r="L163" i="37" s="1"/>
  <c r="M3037" i="156"/>
  <c r="L549" i="37" s="1"/>
  <c r="M2976" i="156"/>
  <c r="N1200" i="157"/>
  <c r="L418" i="37" s="1"/>
  <c r="N1943" i="157"/>
  <c r="N1355" i="157"/>
  <c r="L485" i="37" s="1"/>
  <c r="N1505" i="157"/>
  <c r="L617" i="37" s="1"/>
  <c r="M3136" i="156"/>
  <c r="M3561" i="156"/>
  <c r="L1202" i="37" s="1"/>
  <c r="N2153" i="157"/>
  <c r="L1073" i="37" s="1"/>
  <c r="N1662" i="157"/>
  <c r="L813" i="37" s="1"/>
  <c r="N1600" i="157"/>
  <c r="M2737" i="156"/>
  <c r="L81" i="37" s="1"/>
  <c r="L1339" i="37" s="1"/>
  <c r="M2203" i="156"/>
  <c r="L1336" i="37" l="1"/>
  <c r="AA58" i="57" l="1"/>
  <c r="AB55" i="46"/>
  <c r="AD1245" i="157"/>
  <c r="AD2204" i="157"/>
  <c r="AD2049" i="157"/>
  <c r="AD1900" i="157"/>
  <c r="AD1709" i="157"/>
  <c r="AD1551" i="157"/>
  <c r="AD1396" i="157"/>
  <c r="AD1088" i="157"/>
  <c r="AD998" i="157"/>
  <c r="AD740" i="157"/>
  <c r="AD666" i="157"/>
  <c r="AD573" i="157"/>
  <c r="AD269" i="157"/>
  <c r="AD176" i="157"/>
  <c r="AD63" i="157"/>
  <c r="AC2928" i="156"/>
  <c r="AC2782" i="156"/>
  <c r="AC2783" i="156"/>
  <c r="AC2784" i="156"/>
  <c r="AC2786" i="156"/>
  <c r="AC2787" i="156"/>
  <c r="AC2788" i="156"/>
  <c r="AC2929" i="156"/>
  <c r="AC2930" i="156"/>
  <c r="AC2932" i="156"/>
  <c r="AC2933" i="156"/>
  <c r="AC2934" i="156"/>
  <c r="AC2229" i="156"/>
  <c r="AC2139" i="156"/>
  <c r="AC2021" i="156"/>
  <c r="AC1555" i="156"/>
  <c r="AC1482" i="156"/>
  <c r="AC1412" i="156"/>
  <c r="AC1323" i="156"/>
  <c r="AC1253" i="156"/>
  <c r="AC1181" i="156"/>
  <c r="AC1619" i="156"/>
  <c r="AD832" i="157" l="1"/>
  <c r="AG269" i="157"/>
  <c r="AG1088" i="157"/>
  <c r="AG2204" i="157"/>
  <c r="AG573" i="157"/>
  <c r="AG1396" i="157"/>
  <c r="AG666" i="157"/>
  <c r="AG1551" i="157"/>
  <c r="AG63" i="157"/>
  <c r="AG740" i="157"/>
  <c r="AG1709" i="157"/>
  <c r="AG1900" i="157"/>
  <c r="AG176" i="157"/>
  <c r="AG998" i="157"/>
  <c r="AG2049" i="157"/>
  <c r="AF1323" i="156"/>
  <c r="AF1412" i="156"/>
  <c r="AF1555" i="156"/>
  <c r="AF1253" i="156"/>
  <c r="AF1482" i="156"/>
  <c r="AF2021" i="156"/>
  <c r="AF2139" i="156"/>
  <c r="AF2782" i="156"/>
  <c r="AF2229" i="156"/>
  <c r="AF2928" i="156"/>
  <c r="AF1619" i="156"/>
  <c r="AC2785" i="156"/>
  <c r="AC2931" i="156"/>
  <c r="AD58" i="57"/>
  <c r="AE55" i="46"/>
  <c r="AG1245" i="157"/>
  <c r="AG832" i="157" l="1"/>
  <c r="AC2971" i="156"/>
  <c r="AI796" i="157" l="1"/>
  <c r="AI875" i="157" s="1"/>
  <c r="AG164" i="37" s="1"/>
  <c r="AJ796" i="157"/>
  <c r="AJ875" i="157" s="1"/>
  <c r="AH164" i="37" s="1"/>
  <c r="AI1008" i="156" l="1"/>
  <c r="AH1008" i="156"/>
  <c r="AG1008" i="156"/>
  <c r="AE1008" i="156"/>
  <c r="AD1008" i="156"/>
  <c r="Q867" i="156"/>
  <c r="AG875" i="156"/>
  <c r="AE875" i="156"/>
  <c r="AD875" i="156"/>
  <c r="Q875" i="156"/>
  <c r="AI557" i="156"/>
  <c r="AC2698" i="156" l="1"/>
  <c r="AE866" i="156"/>
  <c r="AE924" i="156" s="1"/>
  <c r="AE943" i="156" s="1"/>
  <c r="AE944" i="156" s="1"/>
  <c r="AF872" i="156"/>
  <c r="AH866" i="156"/>
  <c r="AH924" i="156" s="1"/>
  <c r="AG866" i="156"/>
  <c r="AG924" i="156" s="1"/>
  <c r="Q866" i="156"/>
  <c r="AI866" i="156"/>
  <c r="AI924" i="156" s="1"/>
  <c r="AD866" i="156"/>
  <c r="AD924" i="156" s="1"/>
  <c r="AB42" i="37" l="1"/>
  <c r="AD921" i="156"/>
  <c r="AH182" i="156" l="1"/>
  <c r="AG182" i="156"/>
  <c r="AE182" i="156"/>
  <c r="AI182" i="156"/>
  <c r="AC101" i="156"/>
  <c r="AI191" i="156" l="1"/>
  <c r="G2937" i="156"/>
  <c r="H1740" i="157" l="1"/>
  <c r="G3253" i="156" l="1"/>
  <c r="F3253" i="156"/>
  <c r="G2971" i="156"/>
  <c r="G2417" i="156"/>
  <c r="E2417" i="156"/>
  <c r="F2418" i="156"/>
  <c r="F2419" i="156"/>
  <c r="F1510" i="156"/>
  <c r="H3253" i="156" l="1"/>
  <c r="H1510" i="156"/>
  <c r="H2418" i="156"/>
  <c r="H2419" i="156"/>
  <c r="G1332" i="156"/>
  <c r="G1330" i="156" s="1"/>
  <c r="F1332" i="156"/>
  <c r="H1332" i="156" l="1"/>
  <c r="F107" i="156"/>
  <c r="F86" i="156"/>
  <c r="H107" i="156" l="1"/>
  <c r="H86" i="156"/>
  <c r="AD1889" i="157"/>
  <c r="AD1924" i="157" s="1"/>
  <c r="AC1966" i="157"/>
  <c r="AA906" i="37" s="1"/>
  <c r="AG155" i="57"/>
  <c r="AH1014" i="37" s="1"/>
  <c r="AF155" i="57"/>
  <c r="AG1014" i="37" s="1"/>
  <c r="AE155" i="57"/>
  <c r="AF1014" i="37" s="1"/>
  <c r="AC155" i="57"/>
  <c r="AD1014" i="37" s="1"/>
  <c r="AB155" i="57"/>
  <c r="AC1014" i="37" s="1"/>
  <c r="O155" i="57"/>
  <c r="P1014" i="37" s="1"/>
  <c r="AG154" i="57"/>
  <c r="AH1013" i="37" s="1"/>
  <c r="AF154" i="57"/>
  <c r="AG1013" i="37" s="1"/>
  <c r="AE154" i="57"/>
  <c r="AF1013" i="37" s="1"/>
  <c r="AD154" i="57"/>
  <c r="AE1013" i="37" s="1"/>
  <c r="AC154" i="57"/>
  <c r="AD1013" i="37" s="1"/>
  <c r="AB154" i="57"/>
  <c r="AC1013" i="37" s="1"/>
  <c r="AA154" i="57"/>
  <c r="AB1013" i="37" s="1"/>
  <c r="Z154" i="57"/>
  <c r="AA1013" i="37" s="1"/>
  <c r="O154" i="57"/>
  <c r="P1013" i="37" s="1"/>
  <c r="AG153" i="57"/>
  <c r="AH1012" i="37" s="1"/>
  <c r="AF153" i="57"/>
  <c r="AG1012" i="37" s="1"/>
  <c r="AE153" i="57"/>
  <c r="AF1012" i="37" s="1"/>
  <c r="AD153" i="57"/>
  <c r="AE1012" i="37" s="1"/>
  <c r="AC153" i="57"/>
  <c r="AD1012" i="37" s="1"/>
  <c r="AB153" i="57"/>
  <c r="AC1012" i="37" s="1"/>
  <c r="AA153" i="57"/>
  <c r="AB1012" i="37" s="1"/>
  <c r="Z153" i="57"/>
  <c r="AA1012" i="37" s="1"/>
  <c r="O153" i="57"/>
  <c r="P1012" i="37" s="1"/>
  <c r="AG152" i="57"/>
  <c r="AH1011" i="37" s="1"/>
  <c r="AF152" i="57"/>
  <c r="AG1011" i="37" s="1"/>
  <c r="AE152" i="57"/>
  <c r="AF1011" i="37" s="1"/>
  <c r="AD152" i="57"/>
  <c r="AE1011" i="37" s="1"/>
  <c r="AC152" i="57"/>
  <c r="AD1011" i="37" s="1"/>
  <c r="AB152" i="57"/>
  <c r="AC1011" i="37" s="1"/>
  <c r="AA152" i="57"/>
  <c r="AB1011" i="37" s="1"/>
  <c r="Z152" i="57"/>
  <c r="AA1011" i="37" s="1"/>
  <c r="O152" i="57"/>
  <c r="P1011" i="37" s="1"/>
  <c r="AG146" i="57"/>
  <c r="AH1005" i="37" s="1"/>
  <c r="AF146" i="57"/>
  <c r="AG1005" i="37" s="1"/>
  <c r="AE146" i="57"/>
  <c r="AF1005" i="37" s="1"/>
  <c r="AD146" i="57"/>
  <c r="AE1005" i="37" s="1"/>
  <c r="AC146" i="57"/>
  <c r="AD1005" i="37" s="1"/>
  <c r="AB146" i="57"/>
  <c r="AC1005" i="37" s="1"/>
  <c r="AA146" i="57"/>
  <c r="AB1005" i="37" s="1"/>
  <c r="Z146" i="57"/>
  <c r="AA1005" i="37" s="1"/>
  <c r="O146" i="57"/>
  <c r="P1005" i="37" s="1"/>
  <c r="AG144" i="57"/>
  <c r="AH1003" i="37" s="1"/>
  <c r="AF144" i="57"/>
  <c r="AG1003" i="37" s="1"/>
  <c r="AE144" i="57"/>
  <c r="AF1003" i="37" s="1"/>
  <c r="AD144" i="57"/>
  <c r="AE1003" i="37" s="1"/>
  <c r="AC144" i="57"/>
  <c r="AD1003" i="37" s="1"/>
  <c r="AB144" i="57"/>
  <c r="AC1003" i="37" s="1"/>
  <c r="AA144" i="57"/>
  <c r="AB1003" i="37" s="1"/>
  <c r="Z144" i="57"/>
  <c r="AA1003" i="37" s="1"/>
  <c r="O144" i="57"/>
  <c r="P1003" i="37" s="1"/>
  <c r="AG143" i="57"/>
  <c r="AF143" i="57"/>
  <c r="AE143" i="57"/>
  <c r="AC143" i="57"/>
  <c r="AB143" i="57"/>
  <c r="Z143" i="57"/>
  <c r="O143" i="57"/>
  <c r="AG142" i="57"/>
  <c r="AH1001" i="37" s="1"/>
  <c r="AF142" i="57"/>
  <c r="AG1001" i="37" s="1"/>
  <c r="AE142" i="57"/>
  <c r="AF1001" i="37" s="1"/>
  <c r="AC142" i="57"/>
  <c r="AD1001" i="37" s="1"/>
  <c r="AB142" i="57"/>
  <c r="AC1001" i="37" s="1"/>
  <c r="O142" i="57"/>
  <c r="P1001" i="37" s="1"/>
  <c r="AG141" i="57"/>
  <c r="AH1000" i="37" s="1"/>
  <c r="AF141" i="57"/>
  <c r="AG1000" i="37" s="1"/>
  <c r="AE141" i="57"/>
  <c r="AF1000" i="37" s="1"/>
  <c r="AD141" i="57"/>
  <c r="AE1000" i="37" s="1"/>
  <c r="AC141" i="57"/>
  <c r="AD1000" i="37" s="1"/>
  <c r="AB141" i="57"/>
  <c r="AC1000" i="37" s="1"/>
  <c r="AA141" i="57"/>
  <c r="AB1000" i="37" s="1"/>
  <c r="Z141" i="57"/>
  <c r="AA1000" i="37" s="1"/>
  <c r="O141" i="57"/>
  <c r="P1000" i="37" s="1"/>
  <c r="AG140" i="57"/>
  <c r="AH999" i="37" s="1"/>
  <c r="AF140" i="57"/>
  <c r="AG999" i="37" s="1"/>
  <c r="AE140" i="57"/>
  <c r="AF999" i="37" s="1"/>
  <c r="AD140" i="57"/>
  <c r="AE999" i="37" s="1"/>
  <c r="AC140" i="57"/>
  <c r="AD999" i="37" s="1"/>
  <c r="AB140" i="57"/>
  <c r="AC999" i="37" s="1"/>
  <c r="AA140" i="57"/>
  <c r="AB999" i="37" s="1"/>
  <c r="Z140" i="57"/>
  <c r="AA999" i="37" s="1"/>
  <c r="O140" i="57"/>
  <c r="P999" i="37" s="1"/>
  <c r="AG139" i="57"/>
  <c r="AH998" i="37" s="1"/>
  <c r="AF139" i="57"/>
  <c r="AG998" i="37" s="1"/>
  <c r="AE139" i="57"/>
  <c r="AF998" i="37" s="1"/>
  <c r="AD139" i="57"/>
  <c r="AE998" i="37" s="1"/>
  <c r="AC139" i="57"/>
  <c r="AD998" i="37" s="1"/>
  <c r="AB139" i="57"/>
  <c r="AC998" i="37" s="1"/>
  <c r="AA139" i="57"/>
  <c r="AB998" i="37" s="1"/>
  <c r="Z139" i="57"/>
  <c r="AA998" i="37" s="1"/>
  <c r="O139" i="57"/>
  <c r="P998" i="37" s="1"/>
  <c r="AG138" i="57"/>
  <c r="AH997" i="37" s="1"/>
  <c r="AF138" i="57"/>
  <c r="AG997" i="37" s="1"/>
  <c r="AE138" i="57"/>
  <c r="AF997" i="37" s="1"/>
  <c r="AD138" i="57"/>
  <c r="AE997" i="37" s="1"/>
  <c r="AC138" i="57"/>
  <c r="AD997" i="37" s="1"/>
  <c r="AB138" i="57"/>
  <c r="AC997" i="37" s="1"/>
  <c r="AA138" i="57"/>
  <c r="AB997" i="37" s="1"/>
  <c r="Z138" i="57"/>
  <c r="AA997" i="37" s="1"/>
  <c r="O138" i="57"/>
  <c r="P997" i="37" s="1"/>
  <c r="AG137" i="57"/>
  <c r="AH996" i="37" s="1"/>
  <c r="AF137" i="57"/>
  <c r="AG996" i="37" s="1"/>
  <c r="AE137" i="57"/>
  <c r="AF996" i="37" s="1"/>
  <c r="AC137" i="57"/>
  <c r="AD996" i="37" s="1"/>
  <c r="AB137" i="57"/>
  <c r="AC996" i="37" s="1"/>
  <c r="O137" i="57"/>
  <c r="P996" i="37" s="1"/>
  <c r="AG136" i="57"/>
  <c r="AH995" i="37" s="1"/>
  <c r="AF136" i="57"/>
  <c r="AG995" i="37" s="1"/>
  <c r="AE136" i="57"/>
  <c r="AF995" i="37" s="1"/>
  <c r="AD136" i="57"/>
  <c r="AE995" i="37" s="1"/>
  <c r="AC136" i="57"/>
  <c r="AD995" i="37" s="1"/>
  <c r="AB136" i="57"/>
  <c r="AC995" i="37" s="1"/>
  <c r="AA136" i="57"/>
  <c r="AB995" i="37" s="1"/>
  <c r="Z136" i="57"/>
  <c r="AA995" i="37" s="1"/>
  <c r="O136" i="57"/>
  <c r="P995" i="37" s="1"/>
  <c r="AG135" i="57"/>
  <c r="AH994" i="37" s="1"/>
  <c r="AF135" i="57"/>
  <c r="AG994" i="37" s="1"/>
  <c r="AE135" i="57"/>
  <c r="AF994" i="37" s="1"/>
  <c r="AD135" i="57"/>
  <c r="AE994" i="37" s="1"/>
  <c r="AC135" i="57"/>
  <c r="AD994" i="37" s="1"/>
  <c r="AB135" i="57"/>
  <c r="AC994" i="37" s="1"/>
  <c r="AA135" i="57"/>
  <c r="AB994" i="37" s="1"/>
  <c r="Z135" i="57"/>
  <c r="AA994" i="37" s="1"/>
  <c r="O135" i="57"/>
  <c r="P994" i="37" s="1"/>
  <c r="AG134" i="57"/>
  <c r="AH993" i="37" s="1"/>
  <c r="AF134" i="57"/>
  <c r="AG993" i="37" s="1"/>
  <c r="AE134" i="57"/>
  <c r="AF993" i="37" s="1"/>
  <c r="AD134" i="57"/>
  <c r="AE993" i="37" s="1"/>
  <c r="AC134" i="57"/>
  <c r="AD993" i="37" s="1"/>
  <c r="AB134" i="57"/>
  <c r="AC993" i="37" s="1"/>
  <c r="AA134" i="57"/>
  <c r="AB993" i="37" s="1"/>
  <c r="Z134" i="57"/>
  <c r="AA993" i="37" s="1"/>
  <c r="O134" i="57"/>
  <c r="P993" i="37" s="1"/>
  <c r="AG133" i="57"/>
  <c r="AH992" i="37" s="1"/>
  <c r="AF133" i="57"/>
  <c r="AG992" i="37" s="1"/>
  <c r="AE133" i="57"/>
  <c r="AF992" i="37" s="1"/>
  <c r="AD133" i="57"/>
  <c r="AE992" i="37" s="1"/>
  <c r="AC133" i="57"/>
  <c r="AD992" i="37" s="1"/>
  <c r="AB133" i="57"/>
  <c r="AC992" i="37" s="1"/>
  <c r="AA133" i="57"/>
  <c r="AB992" i="37" s="1"/>
  <c r="Z133" i="57"/>
  <c r="AA992" i="37" s="1"/>
  <c r="O133" i="57"/>
  <c r="P992" i="37" s="1"/>
  <c r="AG132" i="57"/>
  <c r="AH991" i="37" s="1"/>
  <c r="AF132" i="57"/>
  <c r="AG991" i="37" s="1"/>
  <c r="AE132" i="57"/>
  <c r="AF991" i="37" s="1"/>
  <c r="AD132" i="57"/>
  <c r="AE991" i="37" s="1"/>
  <c r="AC132" i="57"/>
  <c r="AD991" i="37" s="1"/>
  <c r="AB132" i="57"/>
  <c r="AC991" i="37" s="1"/>
  <c r="AA132" i="57"/>
  <c r="AB991" i="37" s="1"/>
  <c r="Z132" i="57"/>
  <c r="AA991" i="37" s="1"/>
  <c r="O132" i="57"/>
  <c r="P991" i="37" s="1"/>
  <c r="AG131" i="57"/>
  <c r="AH990" i="37" s="1"/>
  <c r="AF131" i="57"/>
  <c r="AG990" i="37" s="1"/>
  <c r="AE131" i="57"/>
  <c r="AF990" i="37" s="1"/>
  <c r="AD131" i="57"/>
  <c r="AE990" i="37" s="1"/>
  <c r="AC131" i="57"/>
  <c r="AD990" i="37" s="1"/>
  <c r="AB131" i="57"/>
  <c r="AC990" i="37" s="1"/>
  <c r="AA131" i="57"/>
  <c r="AB990" i="37" s="1"/>
  <c r="Z131" i="57"/>
  <c r="AA990" i="37" s="1"/>
  <c r="O131" i="57"/>
  <c r="P990" i="37" s="1"/>
  <c r="AG130" i="57"/>
  <c r="AH989" i="37" s="1"/>
  <c r="AF130" i="57"/>
  <c r="AG989" i="37" s="1"/>
  <c r="AE130" i="57"/>
  <c r="AF989" i="37" s="1"/>
  <c r="AD130" i="57"/>
  <c r="AE989" i="37" s="1"/>
  <c r="AC130" i="57"/>
  <c r="AD989" i="37" s="1"/>
  <c r="AB130" i="57"/>
  <c r="AC989" i="37" s="1"/>
  <c r="AA130" i="57"/>
  <c r="AB989" i="37" s="1"/>
  <c r="Z130" i="57"/>
  <c r="AA989" i="37" s="1"/>
  <c r="O130" i="57"/>
  <c r="P989" i="37" s="1"/>
  <c r="AG129" i="57"/>
  <c r="AH988" i="37" s="1"/>
  <c r="AF129" i="57"/>
  <c r="AG988" i="37" s="1"/>
  <c r="AE129" i="57"/>
  <c r="AF988" i="37" s="1"/>
  <c r="AC129" i="57"/>
  <c r="AD988" i="37" s="1"/>
  <c r="AB129" i="57"/>
  <c r="AC988" i="37" s="1"/>
  <c r="O129" i="57"/>
  <c r="P988" i="37" s="1"/>
  <c r="AG128" i="57"/>
  <c r="AH987" i="37" s="1"/>
  <c r="AF128" i="57"/>
  <c r="AG987" i="37" s="1"/>
  <c r="AE128" i="57"/>
  <c r="AF987" i="37" s="1"/>
  <c r="AC128" i="57"/>
  <c r="AD987" i="37" s="1"/>
  <c r="AB128" i="57"/>
  <c r="AC987" i="37" s="1"/>
  <c r="O128" i="57"/>
  <c r="P987" i="37" s="1"/>
  <c r="AG127" i="57"/>
  <c r="AH986" i="37" s="1"/>
  <c r="AF127" i="57"/>
  <c r="AG986" i="37" s="1"/>
  <c r="AE127" i="57"/>
  <c r="AF986" i="37" s="1"/>
  <c r="AC127" i="57"/>
  <c r="AD986" i="37" s="1"/>
  <c r="AB127" i="57"/>
  <c r="AC986" i="37" s="1"/>
  <c r="O127" i="57"/>
  <c r="P986" i="37" s="1"/>
  <c r="AG126" i="57"/>
  <c r="AH985" i="37" s="1"/>
  <c r="AF126" i="57"/>
  <c r="AG985" i="37" s="1"/>
  <c r="AE126" i="57"/>
  <c r="AF985" i="37" s="1"/>
  <c r="AC126" i="57"/>
  <c r="AD985" i="37" s="1"/>
  <c r="AB126" i="57"/>
  <c r="AC985" i="37" s="1"/>
  <c r="O126" i="57"/>
  <c r="P985" i="37" s="1"/>
  <c r="AG124" i="57"/>
  <c r="AH983" i="37" s="1"/>
  <c r="AF124" i="57"/>
  <c r="AG983" i="37" s="1"/>
  <c r="AE124" i="57"/>
  <c r="AF983" i="37" s="1"/>
  <c r="AC124" i="57"/>
  <c r="AD983" i="37" s="1"/>
  <c r="AB124" i="57"/>
  <c r="AC983" i="37" s="1"/>
  <c r="O124" i="57"/>
  <c r="P983" i="37" s="1"/>
  <c r="AG123" i="57"/>
  <c r="AH982" i="37" s="1"/>
  <c r="AF123" i="57"/>
  <c r="AG982" i="37" s="1"/>
  <c r="AE123" i="57"/>
  <c r="AF982" i="37" s="1"/>
  <c r="AC123" i="57"/>
  <c r="AD982" i="37" s="1"/>
  <c r="AB123" i="57"/>
  <c r="AC982" i="37" s="1"/>
  <c r="O123" i="57"/>
  <c r="P982" i="37" s="1"/>
  <c r="AG122" i="57"/>
  <c r="AH981" i="37" s="1"/>
  <c r="AF122" i="57"/>
  <c r="AG981" i="37" s="1"/>
  <c r="AE122" i="57"/>
  <c r="AF981" i="37" s="1"/>
  <c r="AD122" i="57"/>
  <c r="AE981" i="37" s="1"/>
  <c r="AC122" i="57"/>
  <c r="AD981" i="37" s="1"/>
  <c r="AB122" i="57"/>
  <c r="AC981" i="37" s="1"/>
  <c r="AA122" i="57"/>
  <c r="AB981" i="37" s="1"/>
  <c r="Z122" i="57"/>
  <c r="AA981" i="37" s="1"/>
  <c r="O122" i="57"/>
  <c r="P981" i="37" s="1"/>
  <c r="AG121" i="57"/>
  <c r="AH980" i="37" s="1"/>
  <c r="AF121" i="57"/>
  <c r="AG980" i="37" s="1"/>
  <c r="AE121" i="57"/>
  <c r="AF980" i="37" s="1"/>
  <c r="AC121" i="57"/>
  <c r="AD980" i="37" s="1"/>
  <c r="AB121" i="57"/>
  <c r="AC980" i="37" s="1"/>
  <c r="O121" i="57"/>
  <c r="P980" i="37" s="1"/>
  <c r="AG118" i="57"/>
  <c r="AH977" i="37" s="1"/>
  <c r="AF118" i="57"/>
  <c r="AG977" i="37" s="1"/>
  <c r="AE118" i="57"/>
  <c r="AF977" i="37" s="1"/>
  <c r="AD118" i="57"/>
  <c r="AE977" i="37" s="1"/>
  <c r="AC118" i="57"/>
  <c r="AD977" i="37" s="1"/>
  <c r="AB118" i="57"/>
  <c r="AC977" i="37" s="1"/>
  <c r="AA118" i="57"/>
  <c r="AB977" i="37" s="1"/>
  <c r="Z118" i="57"/>
  <c r="AA977" i="37" s="1"/>
  <c r="O118" i="57"/>
  <c r="P977" i="37" s="1"/>
  <c r="AG117" i="57"/>
  <c r="AH976" i="37" s="1"/>
  <c r="AF117" i="57"/>
  <c r="AG976" i="37" s="1"/>
  <c r="AE117" i="57"/>
  <c r="AF976" i="37" s="1"/>
  <c r="AC117" i="57"/>
  <c r="AD976" i="37" s="1"/>
  <c r="AB117" i="57"/>
  <c r="AC976" i="37" s="1"/>
  <c r="O117" i="57"/>
  <c r="P976" i="37" s="1"/>
  <c r="AG111" i="57"/>
  <c r="AH970" i="37" s="1"/>
  <c r="AF111" i="57"/>
  <c r="AG970" i="37" s="1"/>
  <c r="AE111" i="57"/>
  <c r="AF970" i="37" s="1"/>
  <c r="AC111" i="57"/>
  <c r="AD970" i="37" s="1"/>
  <c r="AB111" i="57"/>
  <c r="AC970" i="37" s="1"/>
  <c r="O111" i="57"/>
  <c r="P970" i="37" s="1"/>
  <c r="AG110" i="57"/>
  <c r="AH969" i="37" s="1"/>
  <c r="AF110" i="57"/>
  <c r="AG969" i="37" s="1"/>
  <c r="AE110" i="57"/>
  <c r="AF969" i="37" s="1"/>
  <c r="AD110" i="57"/>
  <c r="AE969" i="37" s="1"/>
  <c r="AC110" i="57"/>
  <c r="AD969" i="37" s="1"/>
  <c r="AB110" i="57"/>
  <c r="AC969" i="37" s="1"/>
  <c r="AA110" i="57"/>
  <c r="AB969" i="37" s="1"/>
  <c r="Z110" i="57"/>
  <c r="AA969" i="37" s="1"/>
  <c r="O110" i="57"/>
  <c r="P969" i="37" s="1"/>
  <c r="AG106" i="57"/>
  <c r="AH965" i="37" s="1"/>
  <c r="AF106" i="57"/>
  <c r="AG965" i="37" s="1"/>
  <c r="AE106" i="57"/>
  <c r="AF965" i="37" s="1"/>
  <c r="AD106" i="57"/>
  <c r="AE965" i="37" s="1"/>
  <c r="AC106" i="57"/>
  <c r="AD965" i="37" s="1"/>
  <c r="AB106" i="57"/>
  <c r="AC965" i="37" s="1"/>
  <c r="AA106" i="57"/>
  <c r="AB965" i="37" s="1"/>
  <c r="Z106" i="57"/>
  <c r="AA965" i="37" s="1"/>
  <c r="O106" i="57"/>
  <c r="P965" i="37" s="1"/>
  <c r="AG105" i="57"/>
  <c r="AH964" i="37" s="1"/>
  <c r="AF105" i="57"/>
  <c r="AG964" i="37" s="1"/>
  <c r="AE105" i="57"/>
  <c r="AF964" i="37" s="1"/>
  <c r="AD105" i="57"/>
  <c r="AE964" i="37" s="1"/>
  <c r="AC105" i="57"/>
  <c r="AD964" i="37" s="1"/>
  <c r="AB105" i="57"/>
  <c r="AC964" i="37" s="1"/>
  <c r="AA105" i="57"/>
  <c r="AB964" i="37" s="1"/>
  <c r="Z105" i="57"/>
  <c r="AA964" i="37" s="1"/>
  <c r="O105" i="57"/>
  <c r="P964" i="37" s="1"/>
  <c r="AG104" i="57"/>
  <c r="AH963" i="37" s="1"/>
  <c r="AF104" i="57"/>
  <c r="AG963" i="37" s="1"/>
  <c r="AE104" i="57"/>
  <c r="AF963" i="37" s="1"/>
  <c r="AD104" i="57"/>
  <c r="AE963" i="37" s="1"/>
  <c r="AC104" i="57"/>
  <c r="AD963" i="37" s="1"/>
  <c r="AB104" i="57"/>
  <c r="AC963" i="37" s="1"/>
  <c r="AA104" i="57"/>
  <c r="AB963" i="37" s="1"/>
  <c r="Z104" i="57"/>
  <c r="AA963" i="37" s="1"/>
  <c r="O104" i="57"/>
  <c r="P963" i="37" s="1"/>
  <c r="AG103" i="57"/>
  <c r="AH962" i="37" s="1"/>
  <c r="AF103" i="57"/>
  <c r="AG962" i="37" s="1"/>
  <c r="AF962" i="37"/>
  <c r="AD103" i="57"/>
  <c r="AE962" i="37" s="1"/>
  <c r="AC103" i="57"/>
  <c r="AD962" i="37" s="1"/>
  <c r="AB103" i="57"/>
  <c r="AC962" i="37" s="1"/>
  <c r="AA103" i="57"/>
  <c r="AB962" i="37" s="1"/>
  <c r="Z103" i="57"/>
  <c r="AA962" i="37" s="1"/>
  <c r="O103" i="57"/>
  <c r="P962" i="37" s="1"/>
  <c r="AG102" i="57"/>
  <c r="AH961" i="37" s="1"/>
  <c r="AF102" i="57"/>
  <c r="AG961" i="37" s="1"/>
  <c r="AE102" i="57"/>
  <c r="AF961" i="37" s="1"/>
  <c r="AD102" i="57"/>
  <c r="AE961" i="37" s="1"/>
  <c r="AC102" i="57"/>
  <c r="AD961" i="37" s="1"/>
  <c r="AB102" i="57"/>
  <c r="AC961" i="37" s="1"/>
  <c r="AA102" i="57"/>
  <c r="AB961" i="37" s="1"/>
  <c r="Z102" i="57"/>
  <c r="AA961" i="37" s="1"/>
  <c r="O102" i="57"/>
  <c r="P961" i="37" s="1"/>
  <c r="AG101" i="57"/>
  <c r="AH960" i="37" s="1"/>
  <c r="AF101" i="57"/>
  <c r="AG960" i="37" s="1"/>
  <c r="AE101" i="57"/>
  <c r="AF960" i="37" s="1"/>
  <c r="AD101" i="57"/>
  <c r="AE960" i="37" s="1"/>
  <c r="AC101" i="57"/>
  <c r="AD960" i="37" s="1"/>
  <c r="AB101" i="57"/>
  <c r="AC960" i="37" s="1"/>
  <c r="AA101" i="57"/>
  <c r="AB960" i="37" s="1"/>
  <c r="Z101" i="57"/>
  <c r="AA960" i="37" s="1"/>
  <c r="O101" i="57"/>
  <c r="P960" i="37" s="1"/>
  <c r="AG100" i="57"/>
  <c r="AH959" i="37" s="1"/>
  <c r="AF100" i="57"/>
  <c r="AG959" i="37" s="1"/>
  <c r="AE100" i="57"/>
  <c r="AF959" i="37" s="1"/>
  <c r="AD100" i="57"/>
  <c r="AE959" i="37" s="1"/>
  <c r="AC100" i="57"/>
  <c r="AD959" i="37" s="1"/>
  <c r="AB100" i="57"/>
  <c r="AC959" i="37" s="1"/>
  <c r="AA100" i="57"/>
  <c r="AB959" i="37" s="1"/>
  <c r="Z100" i="57"/>
  <c r="AA959" i="37" s="1"/>
  <c r="O100" i="57"/>
  <c r="P959" i="37" s="1"/>
  <c r="AG99" i="57"/>
  <c r="AH958" i="37" s="1"/>
  <c r="AF99" i="57"/>
  <c r="AG958" i="37" s="1"/>
  <c r="AE99" i="57"/>
  <c r="AF958" i="37" s="1"/>
  <c r="AD99" i="57"/>
  <c r="AE958" i="37" s="1"/>
  <c r="AC99" i="57"/>
  <c r="AD958" i="37" s="1"/>
  <c r="AB99" i="57"/>
  <c r="AC958" i="37" s="1"/>
  <c r="AA99" i="57"/>
  <c r="AB958" i="37" s="1"/>
  <c r="Z99" i="57"/>
  <c r="AA958" i="37" s="1"/>
  <c r="O99" i="57"/>
  <c r="P958" i="37" s="1"/>
  <c r="AG98" i="57"/>
  <c r="AH957" i="37" s="1"/>
  <c r="AF98" i="57"/>
  <c r="AG957" i="37" s="1"/>
  <c r="AE98" i="57"/>
  <c r="AF957" i="37" s="1"/>
  <c r="AD98" i="57"/>
  <c r="AE957" i="37" s="1"/>
  <c r="AC98" i="57"/>
  <c r="AD957" i="37" s="1"/>
  <c r="AB98" i="57"/>
  <c r="AC957" i="37" s="1"/>
  <c r="AA98" i="57"/>
  <c r="AB957" i="37" s="1"/>
  <c r="Z98" i="57"/>
  <c r="AA957" i="37" s="1"/>
  <c r="O98" i="57"/>
  <c r="P957" i="37" s="1"/>
  <c r="AG61" i="57"/>
  <c r="AF61" i="57"/>
  <c r="AE61" i="57"/>
  <c r="AC61" i="57"/>
  <c r="AC125" i="57" s="1"/>
  <c r="AD984" i="37" s="1"/>
  <c r="AB61" i="57"/>
  <c r="AB125" i="57" s="1"/>
  <c r="AC984" i="37" s="1"/>
  <c r="O61" i="57"/>
  <c r="AB116" i="57"/>
  <c r="AC975" i="37" s="1"/>
  <c r="O52" i="57"/>
  <c r="AA90" i="57"/>
  <c r="Z155" i="57"/>
  <c r="AA1014" i="37" s="1"/>
  <c r="AA78" i="57"/>
  <c r="Z142" i="57"/>
  <c r="AA1001" i="37" s="1"/>
  <c r="AA73" i="57"/>
  <c r="AA65" i="57"/>
  <c r="AA129" i="57" s="1"/>
  <c r="AB988" i="37" s="1"/>
  <c r="Z129" i="57"/>
  <c r="AA988" i="37" s="1"/>
  <c r="AA64" i="57"/>
  <c r="Z128" i="57"/>
  <c r="AA987" i="37" s="1"/>
  <c r="AA63" i="57"/>
  <c r="Z127" i="57"/>
  <c r="AA986" i="37" s="1"/>
  <c r="AA62" i="57"/>
  <c r="AA60" i="57"/>
  <c r="Z124" i="57"/>
  <c r="AA983" i="37" s="1"/>
  <c r="AA59" i="57"/>
  <c r="Z123" i="57"/>
  <c r="AA982" i="37" s="1"/>
  <c r="AA57" i="57"/>
  <c r="Z121" i="57"/>
  <c r="AA980" i="37" s="1"/>
  <c r="AA53" i="57"/>
  <c r="Z117" i="57"/>
  <c r="AA976" i="37" s="1"/>
  <c r="AA47" i="57"/>
  <c r="AA81" i="57" s="1"/>
  <c r="Z111" i="57"/>
  <c r="AA970" i="37" s="1"/>
  <c r="AA24" i="57"/>
  <c r="AA97" i="57" s="1"/>
  <c r="AA23" i="57"/>
  <c r="AH146" i="46"/>
  <c r="AH289" i="37" s="1"/>
  <c r="AG146" i="46"/>
  <c r="AG289" i="37" s="1"/>
  <c r="AF146" i="46"/>
  <c r="AF289" i="37" s="1"/>
  <c r="AD146" i="46"/>
  <c r="AD289" i="37" s="1"/>
  <c r="AC146" i="46"/>
  <c r="AC289" i="37" s="1"/>
  <c r="P146" i="46"/>
  <c r="P289" i="37" s="1"/>
  <c r="AH145" i="46"/>
  <c r="AH288" i="37" s="1"/>
  <c r="AG145" i="46"/>
  <c r="AG288" i="37" s="1"/>
  <c r="AF145" i="46"/>
  <c r="AF288" i="37" s="1"/>
  <c r="AE145" i="46"/>
  <c r="AE288" i="37" s="1"/>
  <c r="AD145" i="46"/>
  <c r="AD288" i="37" s="1"/>
  <c r="AC145" i="46"/>
  <c r="AC288" i="37" s="1"/>
  <c r="AB145" i="46"/>
  <c r="AB288" i="37" s="1"/>
  <c r="AA145" i="46"/>
  <c r="AA288" i="37" s="1"/>
  <c r="P145" i="46"/>
  <c r="P288" i="37" s="1"/>
  <c r="AH144" i="46"/>
  <c r="AH287" i="37" s="1"/>
  <c r="AG144" i="46"/>
  <c r="AG287" i="37" s="1"/>
  <c r="AF144" i="46"/>
  <c r="AF287" i="37" s="1"/>
  <c r="AE144" i="46"/>
  <c r="AE287" i="37" s="1"/>
  <c r="AD144" i="46"/>
  <c r="AD287" i="37" s="1"/>
  <c r="AC144" i="46"/>
  <c r="AC287" i="37" s="1"/>
  <c r="AB144" i="46"/>
  <c r="AB287" i="37" s="1"/>
  <c r="AA144" i="46"/>
  <c r="AA287" i="37" s="1"/>
  <c r="P144" i="46"/>
  <c r="P287" i="37" s="1"/>
  <c r="AH143" i="46"/>
  <c r="AH286" i="37" s="1"/>
  <c r="AG143" i="46"/>
  <c r="AG286" i="37" s="1"/>
  <c r="AF143" i="46"/>
  <c r="AF286" i="37" s="1"/>
  <c r="AE143" i="46"/>
  <c r="AE286" i="37" s="1"/>
  <c r="AD143" i="46"/>
  <c r="AD286" i="37" s="1"/>
  <c r="AC143" i="46"/>
  <c r="AC286" i="37" s="1"/>
  <c r="AB143" i="46"/>
  <c r="AB286" i="37" s="1"/>
  <c r="AA143" i="46"/>
  <c r="AA286" i="37" s="1"/>
  <c r="P143" i="46"/>
  <c r="P286" i="37" s="1"/>
  <c r="P281" i="37"/>
  <c r="AH137" i="46"/>
  <c r="AH280" i="37" s="1"/>
  <c r="AG137" i="46"/>
  <c r="AG280" i="37" s="1"/>
  <c r="AF137" i="46"/>
  <c r="AF280" i="37" s="1"/>
  <c r="AE137" i="46"/>
  <c r="AE280" i="37" s="1"/>
  <c r="AD137" i="46"/>
  <c r="AD280" i="37" s="1"/>
  <c r="AC137" i="46"/>
  <c r="AC280" i="37" s="1"/>
  <c r="AB137" i="46"/>
  <c r="AB280" i="37" s="1"/>
  <c r="AA137" i="46"/>
  <c r="AA280" i="37" s="1"/>
  <c r="P137" i="46"/>
  <c r="P280" i="37" s="1"/>
  <c r="AH135" i="46"/>
  <c r="AH278" i="37" s="1"/>
  <c r="AG135" i="46"/>
  <c r="AG278" i="37" s="1"/>
  <c r="AF135" i="46"/>
  <c r="AF278" i="37" s="1"/>
  <c r="AE135" i="46"/>
  <c r="AE278" i="37" s="1"/>
  <c r="AD135" i="46"/>
  <c r="AD278" i="37" s="1"/>
  <c r="AC135" i="46"/>
  <c r="AC278" i="37" s="1"/>
  <c r="AB135" i="46"/>
  <c r="AB278" i="37" s="1"/>
  <c r="AA135" i="46"/>
  <c r="AA278" i="37" s="1"/>
  <c r="P135" i="46"/>
  <c r="P278" i="37" s="1"/>
  <c r="AH134" i="46"/>
  <c r="AH277" i="37" s="1"/>
  <c r="AG134" i="46"/>
  <c r="AG277" i="37" s="1"/>
  <c r="AF134" i="46"/>
  <c r="AF277" i="37" s="1"/>
  <c r="AD134" i="46"/>
  <c r="AD277" i="37" s="1"/>
  <c r="AC134" i="46"/>
  <c r="AC277" i="37" s="1"/>
  <c r="AA134" i="46"/>
  <c r="AA277" i="37" s="1"/>
  <c r="P134" i="46"/>
  <c r="P277" i="37" s="1"/>
  <c r="AH133" i="46"/>
  <c r="AH276" i="37" s="1"/>
  <c r="AG133" i="46"/>
  <c r="AG276" i="37" s="1"/>
  <c r="AF133" i="46"/>
  <c r="AF276" i="37" s="1"/>
  <c r="AD133" i="46"/>
  <c r="AD276" i="37" s="1"/>
  <c r="AC133" i="46"/>
  <c r="AC276" i="37" s="1"/>
  <c r="P133" i="46"/>
  <c r="P276" i="37" s="1"/>
  <c r="AH132" i="46"/>
  <c r="AH275" i="37" s="1"/>
  <c r="AG132" i="46"/>
  <c r="AG275" i="37" s="1"/>
  <c r="AF132" i="46"/>
  <c r="AF275" i="37" s="1"/>
  <c r="AE132" i="46"/>
  <c r="AE275" i="37" s="1"/>
  <c r="AD132" i="46"/>
  <c r="AD275" i="37" s="1"/>
  <c r="AC132" i="46"/>
  <c r="AC275" i="37" s="1"/>
  <c r="AB132" i="46"/>
  <c r="AB275" i="37" s="1"/>
  <c r="AA132" i="46"/>
  <c r="AA275" i="37" s="1"/>
  <c r="P132" i="46"/>
  <c r="P275" i="37" s="1"/>
  <c r="AH131" i="46"/>
  <c r="AH274" i="37" s="1"/>
  <c r="AG131" i="46"/>
  <c r="AG274" i="37" s="1"/>
  <c r="AF131" i="46"/>
  <c r="AF274" i="37" s="1"/>
  <c r="AE131" i="46"/>
  <c r="AE274" i="37" s="1"/>
  <c r="AD131" i="46"/>
  <c r="AD274" i="37" s="1"/>
  <c r="AC131" i="46"/>
  <c r="AC274" i="37" s="1"/>
  <c r="AB131" i="46"/>
  <c r="AB274" i="37" s="1"/>
  <c r="AA131" i="46"/>
  <c r="AA274" i="37" s="1"/>
  <c r="P131" i="46"/>
  <c r="P274" i="37" s="1"/>
  <c r="AH130" i="46"/>
  <c r="AH273" i="37" s="1"/>
  <c r="AG130" i="46"/>
  <c r="AG273" i="37" s="1"/>
  <c r="AF130" i="46"/>
  <c r="AF273" i="37" s="1"/>
  <c r="AE130" i="46"/>
  <c r="AE273" i="37" s="1"/>
  <c r="AD130" i="46"/>
  <c r="AD273" i="37" s="1"/>
  <c r="AC130" i="46"/>
  <c r="AC273" i="37" s="1"/>
  <c r="AB130" i="46"/>
  <c r="AB273" i="37" s="1"/>
  <c r="AA130" i="46"/>
  <c r="AA273" i="37" s="1"/>
  <c r="P130" i="46"/>
  <c r="P273" i="37" s="1"/>
  <c r="AH129" i="46"/>
  <c r="AH272" i="37" s="1"/>
  <c r="AG129" i="46"/>
  <c r="AG272" i="37" s="1"/>
  <c r="AF129" i="46"/>
  <c r="AF272" i="37" s="1"/>
  <c r="AD129" i="46"/>
  <c r="AD272" i="37" s="1"/>
  <c r="AC129" i="46"/>
  <c r="AC272" i="37" s="1"/>
  <c r="P129" i="46"/>
  <c r="P272" i="37" s="1"/>
  <c r="AH128" i="46"/>
  <c r="AH271" i="37" s="1"/>
  <c r="AG128" i="46"/>
  <c r="AG271" i="37" s="1"/>
  <c r="AF128" i="46"/>
  <c r="AF271" i="37" s="1"/>
  <c r="AE128" i="46"/>
  <c r="AE271" i="37" s="1"/>
  <c r="AD128" i="46"/>
  <c r="AD271" i="37" s="1"/>
  <c r="AC128" i="46"/>
  <c r="AC271" i="37" s="1"/>
  <c r="AB128" i="46"/>
  <c r="AB271" i="37" s="1"/>
  <c r="AA128" i="46"/>
  <c r="AA271" i="37" s="1"/>
  <c r="P128" i="46"/>
  <c r="P271" i="37" s="1"/>
  <c r="AH127" i="46"/>
  <c r="AH270" i="37" s="1"/>
  <c r="AG127" i="46"/>
  <c r="AG270" i="37" s="1"/>
  <c r="AF127" i="46"/>
  <c r="AF270" i="37" s="1"/>
  <c r="AE127" i="46"/>
  <c r="AE270" i="37" s="1"/>
  <c r="AD127" i="46"/>
  <c r="AD270" i="37" s="1"/>
  <c r="AC127" i="46"/>
  <c r="AC270" i="37" s="1"/>
  <c r="AB127" i="46"/>
  <c r="AB270" i="37" s="1"/>
  <c r="AA127" i="46"/>
  <c r="AA270" i="37" s="1"/>
  <c r="P127" i="46"/>
  <c r="P270" i="37" s="1"/>
  <c r="AH126" i="46"/>
  <c r="AH269" i="37" s="1"/>
  <c r="AG126" i="46"/>
  <c r="AG269" i="37" s="1"/>
  <c r="AF126" i="46"/>
  <c r="AF269" i="37" s="1"/>
  <c r="AE126" i="46"/>
  <c r="AE269" i="37" s="1"/>
  <c r="AD126" i="46"/>
  <c r="AD269" i="37" s="1"/>
  <c r="AC126" i="46"/>
  <c r="AC269" i="37" s="1"/>
  <c r="AB126" i="46"/>
  <c r="AB269" i="37" s="1"/>
  <c r="AA126" i="46"/>
  <c r="AA269" i="37" s="1"/>
  <c r="P126" i="46"/>
  <c r="P269" i="37" s="1"/>
  <c r="AH125" i="46"/>
  <c r="AH268" i="37" s="1"/>
  <c r="AG125" i="46"/>
  <c r="AG268" i="37" s="1"/>
  <c r="AF125" i="46"/>
  <c r="AF268" i="37" s="1"/>
  <c r="AE125" i="46"/>
  <c r="AE268" i="37" s="1"/>
  <c r="AD125" i="46"/>
  <c r="AD268" i="37" s="1"/>
  <c r="AC125" i="46"/>
  <c r="AC268" i="37" s="1"/>
  <c r="AB125" i="46"/>
  <c r="AB268" i="37" s="1"/>
  <c r="AA125" i="46"/>
  <c r="AA268" i="37" s="1"/>
  <c r="P125" i="46"/>
  <c r="P268" i="37" s="1"/>
  <c r="AH124" i="46"/>
  <c r="AH267" i="37" s="1"/>
  <c r="AG124" i="46"/>
  <c r="AG267" i="37" s="1"/>
  <c r="AF124" i="46"/>
  <c r="AF267" i="37" s="1"/>
  <c r="AE124" i="46"/>
  <c r="AE267" i="37" s="1"/>
  <c r="AD124" i="46"/>
  <c r="AD267" i="37" s="1"/>
  <c r="AC124" i="46"/>
  <c r="AC267" i="37" s="1"/>
  <c r="AB124" i="46"/>
  <c r="AB267" i="37" s="1"/>
  <c r="AA124" i="46"/>
  <c r="AA267" i="37" s="1"/>
  <c r="P124" i="46"/>
  <c r="P267" i="37" s="1"/>
  <c r="AH123" i="46"/>
  <c r="AH266" i="37" s="1"/>
  <c r="AG123" i="46"/>
  <c r="AG266" i="37" s="1"/>
  <c r="AF123" i="46"/>
  <c r="AF266" i="37" s="1"/>
  <c r="AE123" i="46"/>
  <c r="AE266" i="37" s="1"/>
  <c r="AD123" i="46"/>
  <c r="AD266" i="37" s="1"/>
  <c r="AC123" i="46"/>
  <c r="AC266" i="37" s="1"/>
  <c r="AB123" i="46"/>
  <c r="AB266" i="37" s="1"/>
  <c r="AA123" i="46"/>
  <c r="AA266" i="37" s="1"/>
  <c r="P123" i="46"/>
  <c r="P266" i="37" s="1"/>
  <c r="AH122" i="46"/>
  <c r="AH265" i="37" s="1"/>
  <c r="AG122" i="46"/>
  <c r="AG265" i="37" s="1"/>
  <c r="AF122" i="46"/>
  <c r="AF265" i="37" s="1"/>
  <c r="AE122" i="46"/>
  <c r="AE265" i="37" s="1"/>
  <c r="AD122" i="46"/>
  <c r="AD265" i="37" s="1"/>
  <c r="AC122" i="46"/>
  <c r="AC265" i="37" s="1"/>
  <c r="AB122" i="46"/>
  <c r="AB265" i="37" s="1"/>
  <c r="AA122" i="46"/>
  <c r="AA265" i="37" s="1"/>
  <c r="P122" i="46"/>
  <c r="P265" i="37" s="1"/>
  <c r="AH121" i="46"/>
  <c r="AH264" i="37" s="1"/>
  <c r="AG121" i="46"/>
  <c r="AG264" i="37" s="1"/>
  <c r="AF121" i="46"/>
  <c r="AF264" i="37" s="1"/>
  <c r="AD121" i="46"/>
  <c r="AD264" i="37" s="1"/>
  <c r="AC121" i="46"/>
  <c r="AC264" i="37" s="1"/>
  <c r="P121" i="46"/>
  <c r="P264" i="37" s="1"/>
  <c r="AH120" i="46"/>
  <c r="AH263" i="37" s="1"/>
  <c r="AG120" i="46"/>
  <c r="AG263" i="37" s="1"/>
  <c r="AF120" i="46"/>
  <c r="AF263" i="37" s="1"/>
  <c r="AD120" i="46"/>
  <c r="AD263" i="37" s="1"/>
  <c r="AC120" i="46"/>
  <c r="AC263" i="37" s="1"/>
  <c r="P120" i="46"/>
  <c r="P263" i="37" s="1"/>
  <c r="AH119" i="46"/>
  <c r="AH262" i="37" s="1"/>
  <c r="AG119" i="46"/>
  <c r="AG262" i="37" s="1"/>
  <c r="AF119" i="46"/>
  <c r="AF262" i="37" s="1"/>
  <c r="AD119" i="46"/>
  <c r="AD262" i="37" s="1"/>
  <c r="AC119" i="46"/>
  <c r="AC262" i="37" s="1"/>
  <c r="P119" i="46"/>
  <c r="P262" i="37" s="1"/>
  <c r="AH118" i="46"/>
  <c r="AH261" i="37" s="1"/>
  <c r="AG118" i="46"/>
  <c r="AG261" i="37" s="1"/>
  <c r="AF118" i="46"/>
  <c r="AF261" i="37" s="1"/>
  <c r="AD118" i="46"/>
  <c r="AD261" i="37" s="1"/>
  <c r="AC118" i="46"/>
  <c r="AC261" i="37" s="1"/>
  <c r="P118" i="46"/>
  <c r="P261" i="37" s="1"/>
  <c r="AH116" i="46"/>
  <c r="AH259" i="37" s="1"/>
  <c r="AG116" i="46"/>
  <c r="AG259" i="37" s="1"/>
  <c r="AF116" i="46"/>
  <c r="AF259" i="37" s="1"/>
  <c r="AD116" i="46"/>
  <c r="AD259" i="37" s="1"/>
  <c r="AC116" i="46"/>
  <c r="AC259" i="37" s="1"/>
  <c r="P116" i="46"/>
  <c r="P259" i="37" s="1"/>
  <c r="AH115" i="46"/>
  <c r="AG115" i="46"/>
  <c r="AG258" i="37" s="1"/>
  <c r="AF115" i="46"/>
  <c r="AF258" i="37" s="1"/>
  <c r="AE115" i="46"/>
  <c r="AE258" i="37" s="1"/>
  <c r="AD115" i="46"/>
  <c r="AD258" i="37" s="1"/>
  <c r="AC115" i="46"/>
  <c r="AC258" i="37" s="1"/>
  <c r="AB115" i="46"/>
  <c r="AB258" i="37" s="1"/>
  <c r="AA115" i="46"/>
  <c r="AA258" i="37" s="1"/>
  <c r="P115" i="46"/>
  <c r="P258" i="37" s="1"/>
  <c r="AH114" i="46"/>
  <c r="AH257" i="37" s="1"/>
  <c r="AG114" i="46"/>
  <c r="AG257" i="37" s="1"/>
  <c r="AF114" i="46"/>
  <c r="AF257" i="37" s="1"/>
  <c r="AE114" i="46"/>
  <c r="AE257" i="37" s="1"/>
  <c r="AD114" i="46"/>
  <c r="AD257" i="37" s="1"/>
  <c r="AC114" i="46"/>
  <c r="AC257" i="37" s="1"/>
  <c r="AB114" i="46"/>
  <c r="AB257" i="37" s="1"/>
  <c r="AA114" i="46"/>
  <c r="AA257" i="37" s="1"/>
  <c r="P114" i="46"/>
  <c r="P257" i="37" s="1"/>
  <c r="AH113" i="46"/>
  <c r="AH256" i="37" s="1"/>
  <c r="AG113" i="46"/>
  <c r="AG256" i="37" s="1"/>
  <c r="AF113" i="46"/>
  <c r="AF256" i="37" s="1"/>
  <c r="AD113" i="46"/>
  <c r="AD256" i="37" s="1"/>
  <c r="AC113" i="46"/>
  <c r="AC256" i="37" s="1"/>
  <c r="P113" i="46"/>
  <c r="P256" i="37" s="1"/>
  <c r="AH110" i="46"/>
  <c r="AH253" i="37" s="1"/>
  <c r="AG110" i="46"/>
  <c r="AG253" i="37" s="1"/>
  <c r="AF110" i="46"/>
  <c r="AF253" i="37" s="1"/>
  <c r="AE110" i="46"/>
  <c r="AE253" i="37" s="1"/>
  <c r="AD110" i="46"/>
  <c r="AD253" i="37" s="1"/>
  <c r="AC110" i="46"/>
  <c r="AC253" i="37" s="1"/>
  <c r="AB110" i="46"/>
  <c r="AB253" i="37" s="1"/>
  <c r="AA110" i="46"/>
  <c r="AA253" i="37" s="1"/>
  <c r="P110" i="46"/>
  <c r="P253" i="37" s="1"/>
  <c r="AH109" i="46"/>
  <c r="AH252" i="37" s="1"/>
  <c r="AG109" i="46"/>
  <c r="AG252" i="37" s="1"/>
  <c r="AF109" i="46"/>
  <c r="AF252" i="37" s="1"/>
  <c r="AD109" i="46"/>
  <c r="AD252" i="37" s="1"/>
  <c r="AC109" i="46"/>
  <c r="AC252" i="37" s="1"/>
  <c r="P109" i="46"/>
  <c r="P252" i="37" s="1"/>
  <c r="AH103" i="46"/>
  <c r="AH246" i="37" s="1"/>
  <c r="AG103" i="46"/>
  <c r="AG246" i="37" s="1"/>
  <c r="AF103" i="46"/>
  <c r="AF246" i="37" s="1"/>
  <c r="AD103" i="46"/>
  <c r="AD246" i="37" s="1"/>
  <c r="AC103" i="46"/>
  <c r="AC246" i="37" s="1"/>
  <c r="P103" i="46"/>
  <c r="P246" i="37" s="1"/>
  <c r="AH102" i="46"/>
  <c r="AH245" i="37" s="1"/>
  <c r="AG102" i="46"/>
  <c r="AG245" i="37" s="1"/>
  <c r="AF102" i="46"/>
  <c r="AF245" i="37" s="1"/>
  <c r="AE102" i="46"/>
  <c r="AE245" i="37" s="1"/>
  <c r="AD102" i="46"/>
  <c r="AD245" i="37" s="1"/>
  <c r="AC102" i="46"/>
  <c r="AC245" i="37" s="1"/>
  <c r="AB102" i="46"/>
  <c r="AB245" i="37" s="1"/>
  <c r="AA102" i="46"/>
  <c r="AA245" i="37" s="1"/>
  <c r="P102" i="46"/>
  <c r="P245" i="37" s="1"/>
  <c r="AH99" i="46"/>
  <c r="AH242" i="37" s="1"/>
  <c r="AG99" i="46"/>
  <c r="AG242" i="37" s="1"/>
  <c r="AF99" i="46"/>
  <c r="AF242" i="37" s="1"/>
  <c r="AE99" i="46"/>
  <c r="AE242" i="37" s="1"/>
  <c r="AD99" i="46"/>
  <c r="AD242" i="37" s="1"/>
  <c r="AC99" i="46"/>
  <c r="AC242" i="37" s="1"/>
  <c r="AB99" i="46"/>
  <c r="AB242" i="37" s="1"/>
  <c r="AA99" i="46"/>
  <c r="AA242" i="37" s="1"/>
  <c r="P99" i="46"/>
  <c r="P242" i="37" s="1"/>
  <c r="AH98" i="46"/>
  <c r="AH241" i="37" s="1"/>
  <c r="AG98" i="46"/>
  <c r="AG241" i="37" s="1"/>
  <c r="AF98" i="46"/>
  <c r="AF241" i="37" s="1"/>
  <c r="AE98" i="46"/>
  <c r="AE241" i="37" s="1"/>
  <c r="AD98" i="46"/>
  <c r="AD241" i="37" s="1"/>
  <c r="AC98" i="46"/>
  <c r="AC241" i="37" s="1"/>
  <c r="AB98" i="46"/>
  <c r="AB241" i="37" s="1"/>
  <c r="AA98" i="46"/>
  <c r="AA241" i="37" s="1"/>
  <c r="P98" i="46"/>
  <c r="P241" i="37" s="1"/>
  <c r="AH97" i="46"/>
  <c r="AH240" i="37" s="1"/>
  <c r="AG97" i="46"/>
  <c r="AG240" i="37" s="1"/>
  <c r="AF97" i="46"/>
  <c r="AF240" i="37" s="1"/>
  <c r="AE97" i="46"/>
  <c r="AE240" i="37" s="1"/>
  <c r="AD97" i="46"/>
  <c r="AD240" i="37" s="1"/>
  <c r="AC97" i="46"/>
  <c r="AC240" i="37" s="1"/>
  <c r="AB97" i="46"/>
  <c r="AB240" i="37" s="1"/>
  <c r="AA97" i="46"/>
  <c r="AA240" i="37" s="1"/>
  <c r="P97" i="46"/>
  <c r="P240" i="37" s="1"/>
  <c r="AH96" i="46"/>
  <c r="AH239" i="37" s="1"/>
  <c r="AG96" i="46"/>
  <c r="AG239" i="37" s="1"/>
  <c r="AF96" i="46"/>
  <c r="AF239" i="37" s="1"/>
  <c r="AE96" i="46"/>
  <c r="AE239" i="37" s="1"/>
  <c r="AD96" i="46"/>
  <c r="AD239" i="37" s="1"/>
  <c r="AC96" i="46"/>
  <c r="AC239" i="37" s="1"/>
  <c r="AB96" i="46"/>
  <c r="AB239" i="37" s="1"/>
  <c r="AA96" i="46"/>
  <c r="AA239" i="37" s="1"/>
  <c r="P96" i="46"/>
  <c r="P239" i="37" s="1"/>
  <c r="AH95" i="46"/>
  <c r="AH238" i="37" s="1"/>
  <c r="AG95" i="46"/>
  <c r="AG238" i="37" s="1"/>
  <c r="AF95" i="46"/>
  <c r="AF238" i="37" s="1"/>
  <c r="AE95" i="46"/>
  <c r="AE238" i="37" s="1"/>
  <c r="AD95" i="46"/>
  <c r="AD238" i="37" s="1"/>
  <c r="AC95" i="46"/>
  <c r="AC238" i="37" s="1"/>
  <c r="AB95" i="46"/>
  <c r="AB238" i="37" s="1"/>
  <c r="AA95" i="46"/>
  <c r="AA238" i="37" s="1"/>
  <c r="P95" i="46"/>
  <c r="P238" i="37" s="1"/>
  <c r="AH94" i="46"/>
  <c r="AH237" i="37" s="1"/>
  <c r="AG94" i="46"/>
  <c r="AG237" i="37" s="1"/>
  <c r="AF94" i="46"/>
  <c r="AF237" i="37" s="1"/>
  <c r="AE94" i="46"/>
  <c r="AE237" i="37" s="1"/>
  <c r="AD94" i="46"/>
  <c r="AD237" i="37" s="1"/>
  <c r="AC94" i="46"/>
  <c r="AC237" i="37" s="1"/>
  <c r="AB94" i="46"/>
  <c r="AB237" i="37" s="1"/>
  <c r="AA94" i="46"/>
  <c r="AA237" i="37" s="1"/>
  <c r="P94" i="46"/>
  <c r="P237" i="37" s="1"/>
  <c r="AH93" i="46"/>
  <c r="AH236" i="37" s="1"/>
  <c r="AG93" i="46"/>
  <c r="AG236" i="37" s="1"/>
  <c r="AF93" i="46"/>
  <c r="AF236" i="37" s="1"/>
  <c r="AE93" i="46"/>
  <c r="AE236" i="37" s="1"/>
  <c r="AD93" i="46"/>
  <c r="AD236" i="37" s="1"/>
  <c r="AC93" i="46"/>
  <c r="AC236" i="37" s="1"/>
  <c r="AB93" i="46"/>
  <c r="AB236" i="37" s="1"/>
  <c r="AA93" i="46"/>
  <c r="AA236" i="37" s="1"/>
  <c r="P93" i="46"/>
  <c r="P236" i="37" s="1"/>
  <c r="AH92" i="46"/>
  <c r="AH235" i="37" s="1"/>
  <c r="AG92" i="46"/>
  <c r="AG235" i="37" s="1"/>
  <c r="AF92" i="46"/>
  <c r="AF235" i="37" s="1"/>
  <c r="AE92" i="46"/>
  <c r="AE235" i="37" s="1"/>
  <c r="AD92" i="46"/>
  <c r="AD235" i="37" s="1"/>
  <c r="AC92" i="46"/>
  <c r="AC235" i="37" s="1"/>
  <c r="AB92" i="46"/>
  <c r="AB235" i="37" s="1"/>
  <c r="AA92" i="46"/>
  <c r="AA235" i="37" s="1"/>
  <c r="P92" i="46"/>
  <c r="P235" i="37" s="1"/>
  <c r="AH91" i="46"/>
  <c r="AH234" i="37" s="1"/>
  <c r="AG91" i="46"/>
  <c r="AG234" i="37" s="1"/>
  <c r="AF91" i="46"/>
  <c r="AF234" i="37" s="1"/>
  <c r="AE91" i="46"/>
  <c r="AE234" i="37" s="1"/>
  <c r="AD91" i="46"/>
  <c r="AD234" i="37" s="1"/>
  <c r="AC91" i="46"/>
  <c r="AC234" i="37" s="1"/>
  <c r="AB91" i="46"/>
  <c r="AB234" i="37" s="1"/>
  <c r="AA91" i="46"/>
  <c r="AA234" i="37" s="1"/>
  <c r="P91" i="46"/>
  <c r="P234" i="37" s="1"/>
  <c r="AD108" i="46"/>
  <c r="AD251" i="37" s="1"/>
  <c r="AD117" i="46"/>
  <c r="AD260" i="37" s="1"/>
  <c r="AC117" i="46"/>
  <c r="AC260" i="37" s="1"/>
  <c r="P58" i="46"/>
  <c r="AB84" i="46"/>
  <c r="AA146" i="46"/>
  <c r="AA289" i="37" s="1"/>
  <c r="AB70" i="46"/>
  <c r="AA129" i="46"/>
  <c r="AA272" i="37" s="1"/>
  <c r="AB62" i="46"/>
  <c r="AB121" i="46" s="1"/>
  <c r="AB264" i="37" s="1"/>
  <c r="AA121" i="46"/>
  <c r="AA264" i="37" s="1"/>
  <c r="AB61" i="46"/>
  <c r="AA120" i="46"/>
  <c r="AA263" i="37" s="1"/>
  <c r="AB60" i="46"/>
  <c r="AB59" i="46"/>
  <c r="AA118" i="46"/>
  <c r="AA261" i="37" s="1"/>
  <c r="AB57" i="46"/>
  <c r="AA116" i="46"/>
  <c r="AA259" i="37" s="1"/>
  <c r="AB54" i="46"/>
  <c r="AB50" i="46"/>
  <c r="AB49" i="46" s="1"/>
  <c r="AB44" i="46"/>
  <c r="AB75" i="46" s="1"/>
  <c r="AA103" i="46"/>
  <c r="AA246" i="37" s="1"/>
  <c r="AB21" i="46"/>
  <c r="AB90" i="46" s="1"/>
  <c r="AB20" i="46"/>
  <c r="AJ2297" i="157"/>
  <c r="AH1139" i="37" s="1"/>
  <c r="AI2297" i="157"/>
  <c r="AG1139" i="37" s="1"/>
  <c r="AH2297" i="157"/>
  <c r="AF1139" i="37" s="1"/>
  <c r="AF2297" i="157"/>
  <c r="AD1139" i="37" s="1"/>
  <c r="AE2297" i="157"/>
  <c r="AC1139" i="37" s="1"/>
  <c r="R2297" i="157"/>
  <c r="AJ2296" i="157"/>
  <c r="AH1138" i="37" s="1"/>
  <c r="AI2296" i="157"/>
  <c r="AG1138" i="37" s="1"/>
  <c r="AH2296" i="157"/>
  <c r="AF1138" i="37" s="1"/>
  <c r="AG2296" i="157"/>
  <c r="AE1138" i="37" s="1"/>
  <c r="AF2296" i="157"/>
  <c r="AD1138" i="37" s="1"/>
  <c r="AE2296" i="157"/>
  <c r="AC1138" i="37" s="1"/>
  <c r="AD2296" i="157"/>
  <c r="AB1138" i="37" s="1"/>
  <c r="AC2296" i="157"/>
  <c r="AA1138" i="37" s="1"/>
  <c r="R2296" i="157"/>
  <c r="AJ2295" i="157"/>
  <c r="AH1137" i="37" s="1"/>
  <c r="AI2295" i="157"/>
  <c r="AG1137" i="37" s="1"/>
  <c r="AH2295" i="157"/>
  <c r="AF1137" i="37" s="1"/>
  <c r="AG2295" i="157"/>
  <c r="AE1137" i="37" s="1"/>
  <c r="AF2295" i="157"/>
  <c r="AD1137" i="37" s="1"/>
  <c r="AE2295" i="157"/>
  <c r="AC1137" i="37" s="1"/>
  <c r="AD2295" i="157"/>
  <c r="AB1137" i="37" s="1"/>
  <c r="AC2295" i="157"/>
  <c r="AA1137" i="37" s="1"/>
  <c r="R2295" i="157"/>
  <c r="AJ2294" i="157"/>
  <c r="AH1136" i="37" s="1"/>
  <c r="AI2294" i="157"/>
  <c r="AG1136" i="37" s="1"/>
  <c r="AH2294" i="157"/>
  <c r="AF1136" i="37" s="1"/>
  <c r="AG2294" i="157"/>
  <c r="AE1136" i="37" s="1"/>
  <c r="AF2294" i="157"/>
  <c r="AD1136" i="37" s="1"/>
  <c r="AE2294" i="157"/>
  <c r="AC1136" i="37" s="1"/>
  <c r="AD2294" i="157"/>
  <c r="AB1136" i="37" s="1"/>
  <c r="AC2294" i="157"/>
  <c r="AA1136" i="37" s="1"/>
  <c r="R2294" i="157"/>
  <c r="R2289" i="157"/>
  <c r="AJ2288" i="157"/>
  <c r="AH1130" i="37" s="1"/>
  <c r="AI2288" i="157"/>
  <c r="AG1130" i="37" s="1"/>
  <c r="AH2288" i="157"/>
  <c r="AF1130" i="37" s="1"/>
  <c r="AG2288" i="157"/>
  <c r="AE1130" i="37" s="1"/>
  <c r="AF2288" i="157"/>
  <c r="AD1130" i="37" s="1"/>
  <c r="AE2288" i="157"/>
  <c r="AC1130" i="37" s="1"/>
  <c r="AD2288" i="157"/>
  <c r="AB1130" i="37" s="1"/>
  <c r="AC2288" i="157"/>
  <c r="AA1130" i="37" s="1"/>
  <c r="R2288" i="157"/>
  <c r="AJ2286" i="157"/>
  <c r="AI2286" i="157"/>
  <c r="AH2286" i="157"/>
  <c r="AG2286" i="157"/>
  <c r="AF2286" i="157"/>
  <c r="AE2286" i="157"/>
  <c r="AD2286" i="157"/>
  <c r="AC2286" i="157"/>
  <c r="R2286" i="157"/>
  <c r="AJ2285" i="157"/>
  <c r="AH1127" i="37" s="1"/>
  <c r="AI2285" i="157"/>
  <c r="AG1127" i="37" s="1"/>
  <c r="AH2285" i="157"/>
  <c r="AF1127" i="37" s="1"/>
  <c r="AF2285" i="157"/>
  <c r="AD1127" i="37" s="1"/>
  <c r="AE2285" i="157"/>
  <c r="AC1127" i="37" s="1"/>
  <c r="AC2285" i="157"/>
  <c r="AA1127" i="37" s="1"/>
  <c r="R2285" i="157"/>
  <c r="AJ2284" i="157"/>
  <c r="AH1126" i="37" s="1"/>
  <c r="AI2284" i="157"/>
  <c r="AG1126" i="37" s="1"/>
  <c r="AH2284" i="157"/>
  <c r="AF1126" i="37" s="1"/>
  <c r="AG2284" i="157"/>
  <c r="AE1126" i="37" s="1"/>
  <c r="AF2284" i="157"/>
  <c r="AD1126" i="37" s="1"/>
  <c r="AE2284" i="157"/>
  <c r="AC1126" i="37" s="1"/>
  <c r="AD2284" i="157"/>
  <c r="AB1126" i="37" s="1"/>
  <c r="AC2284" i="157"/>
  <c r="AA1126" i="37" s="1"/>
  <c r="R2284" i="157"/>
  <c r="AJ2283" i="157"/>
  <c r="AH1125" i="37" s="1"/>
  <c r="AI2283" i="157"/>
  <c r="AG1125" i="37" s="1"/>
  <c r="AH2283" i="157"/>
  <c r="AF1125" i="37" s="1"/>
  <c r="AF2283" i="157"/>
  <c r="AD1125" i="37" s="1"/>
  <c r="AE2283" i="157"/>
  <c r="AC1125" i="37" s="1"/>
  <c r="R2283" i="157"/>
  <c r="AJ2282" i="157"/>
  <c r="AH1124" i="37" s="1"/>
  <c r="AI2282" i="157"/>
  <c r="AG1124" i="37" s="1"/>
  <c r="AH2282" i="157"/>
  <c r="AF1124" i="37" s="1"/>
  <c r="AG2282" i="157"/>
  <c r="AE1124" i="37" s="1"/>
  <c r="AF2282" i="157"/>
  <c r="AD1124" i="37" s="1"/>
  <c r="AE2282" i="157"/>
  <c r="AC1124" i="37" s="1"/>
  <c r="AD2282" i="157"/>
  <c r="AB1124" i="37" s="1"/>
  <c r="AC2282" i="157"/>
  <c r="AA1124" i="37" s="1"/>
  <c r="R2282" i="157"/>
  <c r="AJ2281" i="157"/>
  <c r="AH1123" i="37" s="1"/>
  <c r="AI2281" i="157"/>
  <c r="AG1123" i="37" s="1"/>
  <c r="AH2281" i="157"/>
  <c r="AF1123" i="37" s="1"/>
  <c r="AG2281" i="157"/>
  <c r="AE1123" i="37" s="1"/>
  <c r="AF2281" i="157"/>
  <c r="AD1123" i="37" s="1"/>
  <c r="AE2281" i="157"/>
  <c r="AC1123" i="37" s="1"/>
  <c r="AD2281" i="157"/>
  <c r="AB1123" i="37" s="1"/>
  <c r="AC2281" i="157"/>
  <c r="AA1123" i="37" s="1"/>
  <c r="R2281" i="157"/>
  <c r="AJ2280" i="157"/>
  <c r="AH1122" i="37" s="1"/>
  <c r="AI2280" i="157"/>
  <c r="AG1122" i="37" s="1"/>
  <c r="AH2280" i="157"/>
  <c r="AF1122" i="37" s="1"/>
  <c r="AF2280" i="157"/>
  <c r="AD1122" i="37" s="1"/>
  <c r="AE2280" i="157"/>
  <c r="AC1122" i="37" s="1"/>
  <c r="R2280" i="157"/>
  <c r="AJ2279" i="157"/>
  <c r="AH1121" i="37" s="1"/>
  <c r="AI2279" i="157"/>
  <c r="AG1121" i="37" s="1"/>
  <c r="AH2279" i="157"/>
  <c r="AF1121" i="37" s="1"/>
  <c r="AG2279" i="157"/>
  <c r="AE1121" i="37" s="1"/>
  <c r="AF2279" i="157"/>
  <c r="AD1121" i="37" s="1"/>
  <c r="AE2279" i="157"/>
  <c r="AC1121" i="37" s="1"/>
  <c r="AD2279" i="157"/>
  <c r="AB1121" i="37" s="1"/>
  <c r="AC2279" i="157"/>
  <c r="AA1121" i="37" s="1"/>
  <c r="R2279" i="157"/>
  <c r="AJ2278" i="157"/>
  <c r="AH1120" i="37" s="1"/>
  <c r="AI2278" i="157"/>
  <c r="AG1120" i="37" s="1"/>
  <c r="AH2278" i="157"/>
  <c r="AF1120" i="37" s="1"/>
  <c r="AG2278" i="157"/>
  <c r="AE1120" i="37" s="1"/>
  <c r="AF2278" i="157"/>
  <c r="AD1120" i="37" s="1"/>
  <c r="AE2278" i="157"/>
  <c r="AC1120" i="37" s="1"/>
  <c r="AD2278" i="157"/>
  <c r="AB1120" i="37" s="1"/>
  <c r="AC2278" i="157"/>
  <c r="AA1120" i="37" s="1"/>
  <c r="R2278" i="157"/>
  <c r="AJ2277" i="157"/>
  <c r="AH1119" i="37" s="1"/>
  <c r="AI2277" i="157"/>
  <c r="AG1119" i="37" s="1"/>
  <c r="AH2277" i="157"/>
  <c r="AF1119" i="37" s="1"/>
  <c r="AG2277" i="157"/>
  <c r="AE1119" i="37" s="1"/>
  <c r="AF2277" i="157"/>
  <c r="AD1119" i="37" s="1"/>
  <c r="AE2277" i="157"/>
  <c r="AC1119" i="37" s="1"/>
  <c r="AD2277" i="157"/>
  <c r="AB1119" i="37" s="1"/>
  <c r="AC2277" i="157"/>
  <c r="AA1119" i="37" s="1"/>
  <c r="R2277" i="157"/>
  <c r="AJ2276" i="157"/>
  <c r="AH1118" i="37" s="1"/>
  <c r="AI2276" i="157"/>
  <c r="AG1118" i="37" s="1"/>
  <c r="AH2276" i="157"/>
  <c r="AF1118" i="37" s="1"/>
  <c r="AG2276" i="157"/>
  <c r="AE1118" i="37" s="1"/>
  <c r="AF2276" i="157"/>
  <c r="AD1118" i="37" s="1"/>
  <c r="AE2276" i="157"/>
  <c r="AC1118" i="37" s="1"/>
  <c r="AD2276" i="157"/>
  <c r="AB1118" i="37" s="1"/>
  <c r="AC2276" i="157"/>
  <c r="AA1118" i="37" s="1"/>
  <c r="R2276" i="157"/>
  <c r="AJ2275" i="157"/>
  <c r="AH1117" i="37" s="1"/>
  <c r="AI2275" i="157"/>
  <c r="AG1117" i="37" s="1"/>
  <c r="AH2275" i="157"/>
  <c r="AF1117" i="37" s="1"/>
  <c r="AG2275" i="157"/>
  <c r="AE1117" i="37" s="1"/>
  <c r="AF2275" i="157"/>
  <c r="AD1117" i="37" s="1"/>
  <c r="AE2275" i="157"/>
  <c r="AC1117" i="37" s="1"/>
  <c r="AD2275" i="157"/>
  <c r="AB1117" i="37" s="1"/>
  <c r="AC2275" i="157"/>
  <c r="AA1117" i="37" s="1"/>
  <c r="R2275" i="157"/>
  <c r="AJ2274" i="157"/>
  <c r="AH1116" i="37" s="1"/>
  <c r="AI2274" i="157"/>
  <c r="AG1116" i="37" s="1"/>
  <c r="AH2274" i="157"/>
  <c r="AF1116" i="37" s="1"/>
  <c r="AG2274" i="157"/>
  <c r="AE1116" i="37" s="1"/>
  <c r="AF2274" i="157"/>
  <c r="AD1116" i="37" s="1"/>
  <c r="AE2274" i="157"/>
  <c r="AC1116" i="37" s="1"/>
  <c r="AD2274" i="157"/>
  <c r="AB1116" i="37" s="1"/>
  <c r="AC2274" i="157"/>
  <c r="AA1116" i="37" s="1"/>
  <c r="R2274" i="157"/>
  <c r="AJ2273" i="157"/>
  <c r="AH1115" i="37" s="1"/>
  <c r="AI2273" i="157"/>
  <c r="AG1115" i="37" s="1"/>
  <c r="AH2273" i="157"/>
  <c r="AF1115" i="37" s="1"/>
  <c r="AG2273" i="157"/>
  <c r="AE1115" i="37" s="1"/>
  <c r="AF2273" i="157"/>
  <c r="AD1115" i="37" s="1"/>
  <c r="AE2273" i="157"/>
  <c r="AC1115" i="37" s="1"/>
  <c r="AD2273" i="157"/>
  <c r="AB1115" i="37" s="1"/>
  <c r="AC2273" i="157"/>
  <c r="AA1115" i="37" s="1"/>
  <c r="R2273" i="157"/>
  <c r="AJ2272" i="157"/>
  <c r="AH1114" i="37" s="1"/>
  <c r="AI2272" i="157"/>
  <c r="AG1114" i="37" s="1"/>
  <c r="AH2272" i="157"/>
  <c r="AF1114" i="37" s="1"/>
  <c r="AF2272" i="157"/>
  <c r="AD1114" i="37" s="1"/>
  <c r="AE2272" i="157"/>
  <c r="AC1114" i="37" s="1"/>
  <c r="R2272" i="157"/>
  <c r="AJ2271" i="157"/>
  <c r="AH1113" i="37" s="1"/>
  <c r="AI2271" i="157"/>
  <c r="AG1113" i="37" s="1"/>
  <c r="AH2271" i="157"/>
  <c r="AF1113" i="37" s="1"/>
  <c r="AF2271" i="157"/>
  <c r="AD1113" i="37" s="1"/>
  <c r="AE2271" i="157"/>
  <c r="AC1113" i="37" s="1"/>
  <c r="R2271" i="157"/>
  <c r="AJ2270" i="157"/>
  <c r="AH1112" i="37" s="1"/>
  <c r="AI2270" i="157"/>
  <c r="AG1112" i="37" s="1"/>
  <c r="AH2270" i="157"/>
  <c r="AF1112" i="37" s="1"/>
  <c r="AF2270" i="157"/>
  <c r="AD1112" i="37" s="1"/>
  <c r="AE2270" i="157"/>
  <c r="AC1112" i="37" s="1"/>
  <c r="R2270" i="157"/>
  <c r="AJ2269" i="157"/>
  <c r="AH1111" i="37" s="1"/>
  <c r="AI2269" i="157"/>
  <c r="AG1111" i="37" s="1"/>
  <c r="AH2269" i="157"/>
  <c r="AF1111" i="37" s="1"/>
  <c r="AF2269" i="157"/>
  <c r="AD1111" i="37" s="1"/>
  <c r="AE2269" i="157"/>
  <c r="AC1111" i="37" s="1"/>
  <c r="R2269" i="157"/>
  <c r="AJ2267" i="157"/>
  <c r="AH1109" i="37" s="1"/>
  <c r="AI2267" i="157"/>
  <c r="AG1109" i="37" s="1"/>
  <c r="AH2267" i="157"/>
  <c r="AF1109" i="37" s="1"/>
  <c r="AF2267" i="157"/>
  <c r="AD1109" i="37" s="1"/>
  <c r="AE2267" i="157"/>
  <c r="AC1109" i="37" s="1"/>
  <c r="R2267" i="157"/>
  <c r="AJ2266" i="157"/>
  <c r="AH1108" i="37" s="1"/>
  <c r="AI2266" i="157"/>
  <c r="AG1108" i="37" s="1"/>
  <c r="AH2266" i="157"/>
  <c r="AF1108" i="37" s="1"/>
  <c r="AG2266" i="157"/>
  <c r="AE1108" i="37" s="1"/>
  <c r="AF2266" i="157"/>
  <c r="AD1108" i="37" s="1"/>
  <c r="AE2266" i="157"/>
  <c r="AC1108" i="37" s="1"/>
  <c r="AD2266" i="157"/>
  <c r="AB1108" i="37" s="1"/>
  <c r="AC2266" i="157"/>
  <c r="AA1108" i="37" s="1"/>
  <c r="R2266" i="157"/>
  <c r="AJ2265" i="157"/>
  <c r="AH1107" i="37" s="1"/>
  <c r="AI2265" i="157"/>
  <c r="AG1107" i="37" s="1"/>
  <c r="AH2265" i="157"/>
  <c r="AF1107" i="37" s="1"/>
  <c r="AG2265" i="157"/>
  <c r="AE1107" i="37" s="1"/>
  <c r="AF2265" i="157"/>
  <c r="AD1107" i="37" s="1"/>
  <c r="AE2265" i="157"/>
  <c r="AC1107" i="37" s="1"/>
  <c r="AD2265" i="157"/>
  <c r="AB1107" i="37" s="1"/>
  <c r="AC2265" i="157"/>
  <c r="AA1107" i="37" s="1"/>
  <c r="R2265" i="157"/>
  <c r="AJ2264" i="157"/>
  <c r="AH1106" i="37" s="1"/>
  <c r="AI2264" i="157"/>
  <c r="AG1106" i="37" s="1"/>
  <c r="AH2264" i="157"/>
  <c r="AF1106" i="37" s="1"/>
  <c r="AF2264" i="157"/>
  <c r="AD1106" i="37" s="1"/>
  <c r="AE2264" i="157"/>
  <c r="AC1106" i="37" s="1"/>
  <c r="R2264" i="157"/>
  <c r="AJ2261" i="157"/>
  <c r="AH1103" i="37" s="1"/>
  <c r="AI2261" i="157"/>
  <c r="AG1103" i="37" s="1"/>
  <c r="AH2261" i="157"/>
  <c r="AF1103" i="37" s="1"/>
  <c r="AG2261" i="157"/>
  <c r="AE1103" i="37" s="1"/>
  <c r="AF2261" i="157"/>
  <c r="AD1103" i="37" s="1"/>
  <c r="AE2261" i="157"/>
  <c r="AC1103" i="37" s="1"/>
  <c r="AD2261" i="157"/>
  <c r="AB1103" i="37" s="1"/>
  <c r="AC2261" i="157"/>
  <c r="AA1103" i="37" s="1"/>
  <c r="R2261" i="157"/>
  <c r="AJ2260" i="157"/>
  <c r="AH1102" i="37" s="1"/>
  <c r="AI2260" i="157"/>
  <c r="AG1102" i="37" s="1"/>
  <c r="AH2260" i="157"/>
  <c r="AF1102" i="37" s="1"/>
  <c r="AF2260" i="157"/>
  <c r="AD1102" i="37" s="1"/>
  <c r="AE2260" i="157"/>
  <c r="AC1102" i="37" s="1"/>
  <c r="R2260" i="157"/>
  <c r="AJ2254" i="157"/>
  <c r="AH1096" i="37" s="1"/>
  <c r="AI2254" i="157"/>
  <c r="AG1096" i="37" s="1"/>
  <c r="AH2254" i="157"/>
  <c r="AF1096" i="37" s="1"/>
  <c r="AF2254" i="157"/>
  <c r="AD1096" i="37" s="1"/>
  <c r="AE2254" i="157"/>
  <c r="AC1096" i="37" s="1"/>
  <c r="R2254" i="157"/>
  <c r="AJ2253" i="157"/>
  <c r="AH1095" i="37" s="1"/>
  <c r="AI2253" i="157"/>
  <c r="AG1095" i="37" s="1"/>
  <c r="AH2253" i="157"/>
  <c r="AF1095" i="37" s="1"/>
  <c r="AG2253" i="157"/>
  <c r="AE1095" i="37" s="1"/>
  <c r="AF2253" i="157"/>
  <c r="AD1095" i="37" s="1"/>
  <c r="AE2253" i="157"/>
  <c r="AC1095" i="37" s="1"/>
  <c r="AD2253" i="157"/>
  <c r="AB1095" i="37" s="1"/>
  <c r="AC2253" i="157"/>
  <c r="AA1095" i="37" s="1"/>
  <c r="R2253" i="157"/>
  <c r="AJ2250" i="157"/>
  <c r="AH1092" i="37" s="1"/>
  <c r="AI2250" i="157"/>
  <c r="AG1092" i="37" s="1"/>
  <c r="AH2250" i="157"/>
  <c r="AF1092" i="37" s="1"/>
  <c r="AG2250" i="157"/>
  <c r="AE1092" i="37" s="1"/>
  <c r="AF2250" i="157"/>
  <c r="AD1092" i="37" s="1"/>
  <c r="AE2250" i="157"/>
  <c r="AC1092" i="37" s="1"/>
  <c r="AD2250" i="157"/>
  <c r="AB1092" i="37" s="1"/>
  <c r="AC2250" i="157"/>
  <c r="AA1092" i="37" s="1"/>
  <c r="R2250" i="157"/>
  <c r="AJ2249" i="157"/>
  <c r="AH1091" i="37" s="1"/>
  <c r="AI2249" i="157"/>
  <c r="AG1091" i="37" s="1"/>
  <c r="AH2249" i="157"/>
  <c r="AF1091" i="37" s="1"/>
  <c r="AG2249" i="157"/>
  <c r="AE1091" i="37" s="1"/>
  <c r="AF2249" i="157"/>
  <c r="AD1091" i="37" s="1"/>
  <c r="AE2249" i="157"/>
  <c r="AC1091" i="37" s="1"/>
  <c r="AD2249" i="157"/>
  <c r="AB1091" i="37" s="1"/>
  <c r="AC2249" i="157"/>
  <c r="AA1091" i="37" s="1"/>
  <c r="R2249" i="157"/>
  <c r="AJ2248" i="157"/>
  <c r="AH1090" i="37" s="1"/>
  <c r="AI2248" i="157"/>
  <c r="AG1090" i="37" s="1"/>
  <c r="AH2248" i="157"/>
  <c r="AF1090" i="37" s="1"/>
  <c r="AG2248" i="157"/>
  <c r="AE1090" i="37" s="1"/>
  <c r="AF2248" i="157"/>
  <c r="AD1090" i="37" s="1"/>
  <c r="AE2248" i="157"/>
  <c r="AC1090" i="37" s="1"/>
  <c r="AD2248" i="157"/>
  <c r="AB1090" i="37" s="1"/>
  <c r="AC2248" i="157"/>
  <c r="AA1090" i="37" s="1"/>
  <c r="R2248" i="157"/>
  <c r="AJ2247" i="157"/>
  <c r="AH1089" i="37" s="1"/>
  <c r="AI2247" i="157"/>
  <c r="AG1089" i="37" s="1"/>
  <c r="AH2247" i="157"/>
  <c r="AF1089" i="37" s="1"/>
  <c r="AG2247" i="157"/>
  <c r="AE1089" i="37" s="1"/>
  <c r="AF2247" i="157"/>
  <c r="AD1089" i="37" s="1"/>
  <c r="AE2247" i="157"/>
  <c r="AC1089" i="37" s="1"/>
  <c r="AD2247" i="157"/>
  <c r="AB1089" i="37" s="1"/>
  <c r="AC2247" i="157"/>
  <c r="AA1089" i="37" s="1"/>
  <c r="R2247" i="157"/>
  <c r="AJ2246" i="157"/>
  <c r="AH1088" i="37" s="1"/>
  <c r="AI2246" i="157"/>
  <c r="AG1088" i="37" s="1"/>
  <c r="AH2246" i="157"/>
  <c r="AF1088" i="37" s="1"/>
  <c r="AG2246" i="157"/>
  <c r="AE1088" i="37" s="1"/>
  <c r="AF2246" i="157"/>
  <c r="AD1088" i="37" s="1"/>
  <c r="AE2246" i="157"/>
  <c r="AC1088" i="37" s="1"/>
  <c r="AD2246" i="157"/>
  <c r="AB1088" i="37" s="1"/>
  <c r="AC2246" i="157"/>
  <c r="AA1088" i="37" s="1"/>
  <c r="R2246" i="157"/>
  <c r="AJ2245" i="157"/>
  <c r="AH1087" i="37" s="1"/>
  <c r="AI2245" i="157"/>
  <c r="AG1087" i="37" s="1"/>
  <c r="AH2245" i="157"/>
  <c r="AF1087" i="37" s="1"/>
  <c r="AG2245" i="157"/>
  <c r="AE1087" i="37" s="1"/>
  <c r="AF2245" i="157"/>
  <c r="AD1087" i="37" s="1"/>
  <c r="AE2245" i="157"/>
  <c r="AC1087" i="37" s="1"/>
  <c r="AD2245" i="157"/>
  <c r="AB1087" i="37" s="1"/>
  <c r="AC2245" i="157"/>
  <c r="AA1087" i="37" s="1"/>
  <c r="R2245" i="157"/>
  <c r="AJ2244" i="157"/>
  <c r="AH1086" i="37" s="1"/>
  <c r="AI2244" i="157"/>
  <c r="AG1086" i="37" s="1"/>
  <c r="AH2244" i="157"/>
  <c r="AF1086" i="37" s="1"/>
  <c r="AG2244" i="157"/>
  <c r="AE1086" i="37" s="1"/>
  <c r="AF2244" i="157"/>
  <c r="AD1086" i="37" s="1"/>
  <c r="AE2244" i="157"/>
  <c r="AC1086" i="37" s="1"/>
  <c r="AD2244" i="157"/>
  <c r="AB1086" i="37" s="1"/>
  <c r="AC2244" i="157"/>
  <c r="AA1086" i="37" s="1"/>
  <c r="R2244" i="157"/>
  <c r="AJ2243" i="157"/>
  <c r="AH1085" i="37" s="1"/>
  <c r="AI2243" i="157"/>
  <c r="AG1085" i="37" s="1"/>
  <c r="AH2243" i="157"/>
  <c r="AF1085" i="37" s="1"/>
  <c r="AG2243" i="157"/>
  <c r="AE1085" i="37" s="1"/>
  <c r="AF2243" i="157"/>
  <c r="AD1085" i="37" s="1"/>
  <c r="AE2243" i="157"/>
  <c r="AC1085" i="37" s="1"/>
  <c r="AD2243" i="157"/>
  <c r="AB1085" i="37" s="1"/>
  <c r="AC2243" i="157"/>
  <c r="AA1085" i="37" s="1"/>
  <c r="R2243" i="157"/>
  <c r="AJ2242" i="157"/>
  <c r="AH1084" i="37" s="1"/>
  <c r="AI2242" i="157"/>
  <c r="AG1084" i="37" s="1"/>
  <c r="AH2242" i="157"/>
  <c r="AF1084" i="37" s="1"/>
  <c r="AG2242" i="157"/>
  <c r="AE1084" i="37" s="1"/>
  <c r="AF2242" i="157"/>
  <c r="AD1084" i="37" s="1"/>
  <c r="AE2242" i="157"/>
  <c r="AC1084" i="37" s="1"/>
  <c r="AD2242" i="157"/>
  <c r="AB1084" i="37" s="1"/>
  <c r="AC2242" i="157"/>
  <c r="AA1084" i="37" s="1"/>
  <c r="R2242" i="157"/>
  <c r="AJ2198" i="157"/>
  <c r="AI2198" i="157"/>
  <c r="AH2198" i="157"/>
  <c r="AF2198" i="157"/>
  <c r="AF2259" i="157" s="1"/>
  <c r="AD1101" i="37" s="1"/>
  <c r="AE2198" i="157"/>
  <c r="AE2259" i="157" s="1"/>
  <c r="AC1101" i="37" s="1"/>
  <c r="R2198" i="157"/>
  <c r="AD1110" i="37"/>
  <c r="AC1110" i="37"/>
  <c r="R2207" i="157"/>
  <c r="AD2234" i="157"/>
  <c r="AC2297" i="157"/>
  <c r="AA1139" i="37" s="1"/>
  <c r="AD2219" i="157"/>
  <c r="AC2280" i="157"/>
  <c r="AA1122" i="37" s="1"/>
  <c r="AD2211" i="157"/>
  <c r="AC2272" i="157"/>
  <c r="AA1114" i="37" s="1"/>
  <c r="AD2210" i="157"/>
  <c r="AC2271" i="157"/>
  <c r="AA1113" i="37" s="1"/>
  <c r="AD2209" i="157"/>
  <c r="AC2270" i="157"/>
  <c r="AA1112" i="37" s="1"/>
  <c r="AD2208" i="157"/>
  <c r="AD2206" i="157"/>
  <c r="AC2267" i="157"/>
  <c r="AA1109" i="37" s="1"/>
  <c r="AD2203" i="157"/>
  <c r="AC2264" i="157"/>
  <c r="AA1106" i="37" s="1"/>
  <c r="AD2199" i="157"/>
  <c r="AC2260" i="157"/>
  <c r="AA1102" i="37" s="1"/>
  <c r="AD2193" i="157"/>
  <c r="AD2225" i="157" s="1"/>
  <c r="AC2254" i="157"/>
  <c r="AA1096" i="37" s="1"/>
  <c r="AD2171" i="157"/>
  <c r="AD2170" i="157"/>
  <c r="AD2240" i="157" s="1"/>
  <c r="AD2169" i="157"/>
  <c r="AD2168" i="157"/>
  <c r="AJ2157" i="157"/>
  <c r="AH1077" i="37" s="1"/>
  <c r="AI2157" i="157"/>
  <c r="AG1077" i="37" s="1"/>
  <c r="AH2157" i="157"/>
  <c r="AF1077" i="37" s="1"/>
  <c r="AF2157" i="157"/>
  <c r="AD1077" i="37" s="1"/>
  <c r="AE2157" i="157"/>
  <c r="AC1077" i="37" s="1"/>
  <c r="R2157" i="157"/>
  <c r="AJ2156" i="157"/>
  <c r="AH1076" i="37" s="1"/>
  <c r="AI2156" i="157"/>
  <c r="AG1076" i="37" s="1"/>
  <c r="AH2156" i="157"/>
  <c r="AF1076" i="37" s="1"/>
  <c r="AG2156" i="157"/>
  <c r="AE1076" i="37" s="1"/>
  <c r="AF2156" i="157"/>
  <c r="AD1076" i="37" s="1"/>
  <c r="AE2156" i="157"/>
  <c r="AC1076" i="37" s="1"/>
  <c r="AD2156" i="157"/>
  <c r="AB1076" i="37" s="1"/>
  <c r="AC2156" i="157"/>
  <c r="AA1076" i="37" s="1"/>
  <c r="R2156" i="157"/>
  <c r="AJ2155" i="157"/>
  <c r="AH1075" i="37" s="1"/>
  <c r="AI2155" i="157"/>
  <c r="AG1075" i="37" s="1"/>
  <c r="AH2155" i="157"/>
  <c r="AF1075" i="37" s="1"/>
  <c r="AG2155" i="157"/>
  <c r="AE1075" i="37" s="1"/>
  <c r="AF2155" i="157"/>
  <c r="AD1075" i="37" s="1"/>
  <c r="AE2155" i="157"/>
  <c r="AC1075" i="37" s="1"/>
  <c r="AD2155" i="157"/>
  <c r="AB1075" i="37" s="1"/>
  <c r="AC2155" i="157"/>
  <c r="AA1075" i="37" s="1"/>
  <c r="R2155" i="157"/>
  <c r="AJ2154" i="157"/>
  <c r="AH1074" i="37" s="1"/>
  <c r="AI2154" i="157"/>
  <c r="AG1074" i="37" s="1"/>
  <c r="AH2154" i="157"/>
  <c r="AF1074" i="37" s="1"/>
  <c r="AG2154" i="157"/>
  <c r="AE1074" i="37" s="1"/>
  <c r="AF2154" i="157"/>
  <c r="AD1074" i="37" s="1"/>
  <c r="AE2154" i="157"/>
  <c r="AC1074" i="37" s="1"/>
  <c r="AD2154" i="157"/>
  <c r="AB1074" i="37" s="1"/>
  <c r="AC2154" i="157"/>
  <c r="AA1074" i="37" s="1"/>
  <c r="R2154" i="157"/>
  <c r="AJ2153" i="157"/>
  <c r="AH1073" i="37" s="1"/>
  <c r="AI2153" i="157"/>
  <c r="AG1073" i="37" s="1"/>
  <c r="AH2153" i="157"/>
  <c r="AF1073" i="37" s="1"/>
  <c r="AF2153" i="157"/>
  <c r="AD1073" i="37" s="1"/>
  <c r="AE2153" i="157"/>
  <c r="AC1073" i="37" s="1"/>
  <c r="R2153" i="157"/>
  <c r="AJ2152" i="157"/>
  <c r="AH1072" i="37" s="1"/>
  <c r="AI2152" i="157"/>
  <c r="AG1072" i="37" s="1"/>
  <c r="AH2152" i="157"/>
  <c r="AF1072" i="37" s="1"/>
  <c r="AG2152" i="157"/>
  <c r="AE1072" i="37" s="1"/>
  <c r="AF2152" i="157"/>
  <c r="AD1072" i="37" s="1"/>
  <c r="AE2152" i="157"/>
  <c r="AC1072" i="37" s="1"/>
  <c r="AD2152" i="157"/>
  <c r="AB1072" i="37" s="1"/>
  <c r="AC2152" i="157"/>
  <c r="AA1072" i="37" s="1"/>
  <c r="R2152" i="157"/>
  <c r="AJ2151" i="157"/>
  <c r="AH1071" i="37" s="1"/>
  <c r="AI2151" i="157"/>
  <c r="AG1071" i="37" s="1"/>
  <c r="AH2151" i="157"/>
  <c r="AF1071" i="37" s="1"/>
  <c r="AG2151" i="157"/>
  <c r="AE1071" i="37" s="1"/>
  <c r="AF2151" i="157"/>
  <c r="AD1071" i="37" s="1"/>
  <c r="AE2151" i="157"/>
  <c r="AC1071" i="37" s="1"/>
  <c r="AD2151" i="157"/>
  <c r="AB1071" i="37" s="1"/>
  <c r="AC2151" i="157"/>
  <c r="AA1071" i="37" s="1"/>
  <c r="R2151" i="157"/>
  <c r="AJ2149" i="157"/>
  <c r="AH1069" i="37" s="1"/>
  <c r="AI2149" i="157"/>
  <c r="AG1069" i="37" s="1"/>
  <c r="AH2149" i="157"/>
  <c r="AF1069" i="37" s="1"/>
  <c r="AF2149" i="157"/>
  <c r="AD1069" i="37" s="1"/>
  <c r="AE2149" i="157"/>
  <c r="AC1069" i="37" s="1"/>
  <c r="R2149" i="157"/>
  <c r="AJ2148" i="157"/>
  <c r="AH1068" i="37" s="1"/>
  <c r="AI2148" i="157"/>
  <c r="AG1068" i="37" s="1"/>
  <c r="AH2148" i="157"/>
  <c r="AF1068" i="37" s="1"/>
  <c r="AG2148" i="157"/>
  <c r="AE1068" i="37" s="1"/>
  <c r="AF2148" i="157"/>
  <c r="AD1068" i="37" s="1"/>
  <c r="AE2148" i="157"/>
  <c r="AC1068" i="37" s="1"/>
  <c r="AD2148" i="157"/>
  <c r="AB1068" i="37" s="1"/>
  <c r="AC2148" i="157"/>
  <c r="AA1068" i="37" s="1"/>
  <c r="R2148" i="157"/>
  <c r="AJ2146" i="157"/>
  <c r="AH1066" i="37" s="1"/>
  <c r="AI2146" i="157"/>
  <c r="AG1066" i="37" s="1"/>
  <c r="AH2146" i="157"/>
  <c r="AF1066" i="37" s="1"/>
  <c r="AG2146" i="157"/>
  <c r="AE1066" i="37" s="1"/>
  <c r="AF2146" i="157"/>
  <c r="AD1066" i="37" s="1"/>
  <c r="AE2146" i="157"/>
  <c r="AC1066" i="37" s="1"/>
  <c r="AD2146" i="157"/>
  <c r="AB1066" i="37" s="1"/>
  <c r="AC2146" i="157"/>
  <c r="AA1066" i="37" s="1"/>
  <c r="R2146" i="157"/>
  <c r="AJ2145" i="157"/>
  <c r="AH1065" i="37" s="1"/>
  <c r="AI2145" i="157"/>
  <c r="AG1065" i="37" s="1"/>
  <c r="AH2145" i="157"/>
  <c r="AF1065" i="37" s="1"/>
  <c r="AF2145" i="157"/>
  <c r="AD1065" i="37" s="1"/>
  <c r="AE2145" i="157"/>
  <c r="AC1065" i="37" s="1"/>
  <c r="AC2145" i="157"/>
  <c r="AA1065" i="37" s="1"/>
  <c r="R2145" i="157"/>
  <c r="AJ2144" i="157"/>
  <c r="AH1064" i="37" s="1"/>
  <c r="AI2144" i="157"/>
  <c r="AG1064" i="37" s="1"/>
  <c r="AH2144" i="157"/>
  <c r="AF1064" i="37" s="1"/>
  <c r="AF2144" i="157"/>
  <c r="AD1064" i="37" s="1"/>
  <c r="AE2144" i="157"/>
  <c r="AC1064" i="37" s="1"/>
  <c r="R2144" i="157"/>
  <c r="AJ2143" i="157"/>
  <c r="AH1063" i="37" s="1"/>
  <c r="AI2143" i="157"/>
  <c r="AG1063" i="37" s="1"/>
  <c r="AH2143" i="157"/>
  <c r="AF1063" i="37" s="1"/>
  <c r="AG2143" i="157"/>
  <c r="AE1063" i="37" s="1"/>
  <c r="AF2143" i="157"/>
  <c r="AD1063" i="37" s="1"/>
  <c r="AE2143" i="157"/>
  <c r="AC1063" i="37" s="1"/>
  <c r="AD2143" i="157"/>
  <c r="AB1063" i="37" s="1"/>
  <c r="AC2143" i="157"/>
  <c r="AA1063" i="37" s="1"/>
  <c r="R2143" i="157"/>
  <c r="AJ2142" i="157"/>
  <c r="AH1062" i="37" s="1"/>
  <c r="AI2142" i="157"/>
  <c r="AG1062" i="37" s="1"/>
  <c r="AH2142" i="157"/>
  <c r="AF1062" i="37" s="1"/>
  <c r="AG2142" i="157"/>
  <c r="AE1062" i="37" s="1"/>
  <c r="AF2142" i="157"/>
  <c r="AD1062" i="37" s="1"/>
  <c r="AE2142" i="157"/>
  <c r="AC1062" i="37" s="1"/>
  <c r="AD2142" i="157"/>
  <c r="AB1062" i="37" s="1"/>
  <c r="AC2142" i="157"/>
  <c r="AA1062" i="37" s="1"/>
  <c r="R2142" i="157"/>
  <c r="AJ2141" i="157"/>
  <c r="AH1061" i="37" s="1"/>
  <c r="AI2141" i="157"/>
  <c r="AG1061" i="37" s="1"/>
  <c r="AH2141" i="157"/>
  <c r="AF1061" i="37" s="1"/>
  <c r="AG2141" i="157"/>
  <c r="AE1061" i="37" s="1"/>
  <c r="AF2141" i="157"/>
  <c r="AD1061" i="37" s="1"/>
  <c r="AE2141" i="157"/>
  <c r="AC1061" i="37" s="1"/>
  <c r="AD2141" i="157"/>
  <c r="AB1061" i="37" s="1"/>
  <c r="AC2141" i="157"/>
  <c r="AA1061" i="37" s="1"/>
  <c r="R2141" i="157"/>
  <c r="AJ2140" i="157"/>
  <c r="AH1060" i="37" s="1"/>
  <c r="AI2140" i="157"/>
  <c r="AG1060" i="37" s="1"/>
  <c r="AH2140" i="157"/>
  <c r="AF1060" i="37" s="1"/>
  <c r="AG2140" i="157"/>
  <c r="AE1060" i="37" s="1"/>
  <c r="AF2140" i="157"/>
  <c r="AD1060" i="37" s="1"/>
  <c r="AE2140" i="157"/>
  <c r="AC1060" i="37" s="1"/>
  <c r="AD2140" i="157"/>
  <c r="AB1060" i="37" s="1"/>
  <c r="AC2140" i="157"/>
  <c r="AA1060" i="37" s="1"/>
  <c r="R2140" i="157"/>
  <c r="AJ2139" i="157"/>
  <c r="AH1059" i="37" s="1"/>
  <c r="AI2139" i="157"/>
  <c r="AG1059" i="37" s="1"/>
  <c r="AH2139" i="157"/>
  <c r="AF1059" i="37" s="1"/>
  <c r="AG2139" i="157"/>
  <c r="AE1059" i="37" s="1"/>
  <c r="AF2139" i="157"/>
  <c r="AD1059" i="37" s="1"/>
  <c r="AE2139" i="157"/>
  <c r="AC1059" i="37" s="1"/>
  <c r="AD2139" i="157"/>
  <c r="AB1059" i="37" s="1"/>
  <c r="AC2139" i="157"/>
  <c r="AA1059" i="37" s="1"/>
  <c r="R2139" i="157"/>
  <c r="AJ2138" i="157"/>
  <c r="AH1058" i="37" s="1"/>
  <c r="AI2138" i="157"/>
  <c r="AG1058" i="37" s="1"/>
  <c r="AH2138" i="157"/>
  <c r="AF1058" i="37" s="1"/>
  <c r="AF2138" i="157"/>
  <c r="AD1058" i="37" s="1"/>
  <c r="AE2138" i="157"/>
  <c r="AC1058" i="37" s="1"/>
  <c r="R2138" i="157"/>
  <c r="AJ2137" i="157"/>
  <c r="AH1057" i="37" s="1"/>
  <c r="AI2137" i="157"/>
  <c r="AG1057" i="37" s="1"/>
  <c r="AH2137" i="157"/>
  <c r="AF1057" i="37" s="1"/>
  <c r="AG2137" i="157"/>
  <c r="AE1057" i="37" s="1"/>
  <c r="AF2137" i="157"/>
  <c r="AD1057" i="37" s="1"/>
  <c r="AE2137" i="157"/>
  <c r="AC1057" i="37" s="1"/>
  <c r="AD2137" i="157"/>
  <c r="AB1057" i="37" s="1"/>
  <c r="AC2137" i="157"/>
  <c r="AA1057" i="37" s="1"/>
  <c r="R2137" i="157"/>
  <c r="AJ2136" i="157"/>
  <c r="AH1056" i="37" s="1"/>
  <c r="AI2136" i="157"/>
  <c r="AG1056" i="37" s="1"/>
  <c r="AH2136" i="157"/>
  <c r="AF1056" i="37" s="1"/>
  <c r="AG2136" i="157"/>
  <c r="AE1056" i="37" s="1"/>
  <c r="AF2136" i="157"/>
  <c r="AD1056" i="37" s="1"/>
  <c r="AE2136" i="157"/>
  <c r="AC1056" i="37" s="1"/>
  <c r="AD2136" i="157"/>
  <c r="AB1056" i="37" s="1"/>
  <c r="AC2136" i="157"/>
  <c r="AA1056" i="37" s="1"/>
  <c r="R2136" i="157"/>
  <c r="AJ2135" i="157"/>
  <c r="AH1055" i="37" s="1"/>
  <c r="AI2135" i="157"/>
  <c r="AG1055" i="37" s="1"/>
  <c r="AH2135" i="157"/>
  <c r="AF1055" i="37" s="1"/>
  <c r="AF2135" i="157"/>
  <c r="AD1055" i="37" s="1"/>
  <c r="AE2135" i="157"/>
  <c r="AC1055" i="37" s="1"/>
  <c r="R2135" i="157"/>
  <c r="AJ2134" i="157"/>
  <c r="AH1054" i="37" s="1"/>
  <c r="AI2134" i="157"/>
  <c r="AG1054" i="37" s="1"/>
  <c r="AH2134" i="157"/>
  <c r="AF1054" i="37" s="1"/>
  <c r="AG2134" i="157"/>
  <c r="AE1054" i="37" s="1"/>
  <c r="AF2134" i="157"/>
  <c r="AD1054" i="37" s="1"/>
  <c r="AE2134" i="157"/>
  <c r="AC1054" i="37" s="1"/>
  <c r="AD2134" i="157"/>
  <c r="AB1054" i="37" s="1"/>
  <c r="AC2134" i="157"/>
  <c r="AA1054" i="37" s="1"/>
  <c r="R2134" i="157"/>
  <c r="AJ2133" i="157"/>
  <c r="AH1053" i="37" s="1"/>
  <c r="AI2133" i="157"/>
  <c r="AG1053" i="37" s="1"/>
  <c r="AH2133" i="157"/>
  <c r="AF1053" i="37" s="1"/>
  <c r="AG2133" i="157"/>
  <c r="AE1053" i="37" s="1"/>
  <c r="AF2133" i="157"/>
  <c r="AD1053" i="37" s="1"/>
  <c r="AE2133" i="157"/>
  <c r="AC1053" i="37" s="1"/>
  <c r="AD2133" i="157"/>
  <c r="AB1053" i="37" s="1"/>
  <c r="AC2133" i="157"/>
  <c r="AA1053" i="37" s="1"/>
  <c r="R2133" i="157"/>
  <c r="AJ2132" i="157"/>
  <c r="AH1052" i="37" s="1"/>
  <c r="AI2132" i="157"/>
  <c r="AG1052" i="37" s="1"/>
  <c r="AH2132" i="157"/>
  <c r="AF1052" i="37" s="1"/>
  <c r="AG2132" i="157"/>
  <c r="AE1052" i="37" s="1"/>
  <c r="AF2132" i="157"/>
  <c r="AD1052" i="37" s="1"/>
  <c r="AE2132" i="157"/>
  <c r="AC1052" i="37" s="1"/>
  <c r="AD2132" i="157"/>
  <c r="AB1052" i="37" s="1"/>
  <c r="AC2132" i="157"/>
  <c r="AA1052" i="37" s="1"/>
  <c r="R2132" i="157"/>
  <c r="AJ2131" i="157"/>
  <c r="AH1051" i="37" s="1"/>
  <c r="AI2131" i="157"/>
  <c r="AG1051" i="37" s="1"/>
  <c r="AH2131" i="157"/>
  <c r="AF1051" i="37" s="1"/>
  <c r="AG2131" i="157"/>
  <c r="AE1051" i="37" s="1"/>
  <c r="AF2131" i="157"/>
  <c r="AD1051" i="37" s="1"/>
  <c r="AE2131" i="157"/>
  <c r="AC1051" i="37" s="1"/>
  <c r="AD2131" i="157"/>
  <c r="AB1051" i="37" s="1"/>
  <c r="AC2131" i="157"/>
  <c r="AA1051" i="37" s="1"/>
  <c r="R2131" i="157"/>
  <c r="AJ2130" i="157"/>
  <c r="AH1050" i="37" s="1"/>
  <c r="AI2130" i="157"/>
  <c r="AG1050" i="37" s="1"/>
  <c r="AH2130" i="157"/>
  <c r="AF1050" i="37" s="1"/>
  <c r="AF2130" i="157"/>
  <c r="AD1050" i="37" s="1"/>
  <c r="AE2130" i="157"/>
  <c r="AC1050" i="37" s="1"/>
  <c r="R2130" i="157"/>
  <c r="AJ2129" i="157"/>
  <c r="AH1049" i="37" s="1"/>
  <c r="AI2129" i="157"/>
  <c r="AG1049" i="37" s="1"/>
  <c r="AH2129" i="157"/>
  <c r="AF1049" i="37" s="1"/>
  <c r="AF2129" i="157"/>
  <c r="AD1049" i="37" s="1"/>
  <c r="AE2129" i="157"/>
  <c r="AC1049" i="37" s="1"/>
  <c r="R2129" i="157"/>
  <c r="AJ2128" i="157"/>
  <c r="AH1048" i="37" s="1"/>
  <c r="AI2128" i="157"/>
  <c r="AG1048" i="37" s="1"/>
  <c r="AH2128" i="157"/>
  <c r="AF1048" i="37" s="1"/>
  <c r="AF2128" i="157"/>
  <c r="AD1048" i="37" s="1"/>
  <c r="AE2128" i="157"/>
  <c r="AC1048" i="37" s="1"/>
  <c r="R2128" i="157"/>
  <c r="AJ2127" i="157"/>
  <c r="AH1047" i="37" s="1"/>
  <c r="AI2127" i="157"/>
  <c r="AG1047" i="37" s="1"/>
  <c r="AH2127" i="157"/>
  <c r="AF1047" i="37" s="1"/>
  <c r="AF2127" i="157"/>
  <c r="AD1047" i="37" s="1"/>
  <c r="AE2127" i="157"/>
  <c r="AC1047" i="37" s="1"/>
  <c r="R2127" i="157"/>
  <c r="AJ2125" i="157"/>
  <c r="AH1045" i="37" s="1"/>
  <c r="AI2125" i="157"/>
  <c r="AG1045" i="37" s="1"/>
  <c r="AH2125" i="157"/>
  <c r="AF1045" i="37" s="1"/>
  <c r="AF2125" i="157"/>
  <c r="AD1045" i="37" s="1"/>
  <c r="AE2125" i="157"/>
  <c r="AC1045" i="37" s="1"/>
  <c r="R2125" i="157"/>
  <c r="AJ2124" i="157"/>
  <c r="AH1044" i="37" s="1"/>
  <c r="AI2124" i="157"/>
  <c r="AG1044" i="37" s="1"/>
  <c r="AH2124" i="157"/>
  <c r="AF1044" i="37" s="1"/>
  <c r="AF2124" i="157"/>
  <c r="AD1044" i="37" s="1"/>
  <c r="AE2124" i="157"/>
  <c r="AC1044" i="37" s="1"/>
  <c r="R2124" i="157"/>
  <c r="AJ2123" i="157"/>
  <c r="AH1043" i="37" s="1"/>
  <c r="AI2123" i="157"/>
  <c r="AG1043" i="37" s="1"/>
  <c r="AH2123" i="157"/>
  <c r="AF1043" i="37" s="1"/>
  <c r="AG2123" i="157"/>
  <c r="AE1043" i="37" s="1"/>
  <c r="AF2123" i="157"/>
  <c r="AD1043" i="37" s="1"/>
  <c r="AE2123" i="157"/>
  <c r="AC1043" i="37" s="1"/>
  <c r="AD2123" i="157"/>
  <c r="AB1043" i="37" s="1"/>
  <c r="AC2123" i="157"/>
  <c r="AA1043" i="37" s="1"/>
  <c r="R2123" i="157"/>
  <c r="AJ2122" i="157"/>
  <c r="AH1042" i="37" s="1"/>
  <c r="AI2122" i="157"/>
  <c r="AG1042" i="37" s="1"/>
  <c r="AH2122" i="157"/>
  <c r="AF1042" i="37" s="1"/>
  <c r="AF2122" i="157"/>
  <c r="AD1042" i="37" s="1"/>
  <c r="AE2122" i="157"/>
  <c r="AC1042" i="37" s="1"/>
  <c r="R2122" i="157"/>
  <c r="AJ2119" i="157"/>
  <c r="AH1039" i="37" s="1"/>
  <c r="AI2119" i="157"/>
  <c r="AG1039" i="37" s="1"/>
  <c r="AH2119" i="157"/>
  <c r="AF1039" i="37" s="1"/>
  <c r="AG2119" i="157"/>
  <c r="AE1039" i="37" s="1"/>
  <c r="AF2119" i="157"/>
  <c r="AD1039" i="37" s="1"/>
  <c r="AE2119" i="157"/>
  <c r="AC1039" i="37" s="1"/>
  <c r="AD2119" i="157"/>
  <c r="AB1039" i="37" s="1"/>
  <c r="AC2119" i="157"/>
  <c r="AA1039" i="37" s="1"/>
  <c r="R2119" i="157"/>
  <c r="AJ2118" i="157"/>
  <c r="AH1038" i="37" s="1"/>
  <c r="AI2118" i="157"/>
  <c r="AG1038" i="37" s="1"/>
  <c r="AH2118" i="157"/>
  <c r="AF1038" i="37" s="1"/>
  <c r="AF2118" i="157"/>
  <c r="AD1038" i="37" s="1"/>
  <c r="AE2118" i="157"/>
  <c r="AC1038" i="37" s="1"/>
  <c r="R2118" i="157"/>
  <c r="AJ2112" i="157"/>
  <c r="AH1032" i="37" s="1"/>
  <c r="AI2112" i="157"/>
  <c r="AG1032" i="37" s="1"/>
  <c r="AH2112" i="157"/>
  <c r="AF1032" i="37" s="1"/>
  <c r="AF2112" i="157"/>
  <c r="AD1032" i="37" s="1"/>
  <c r="AE2112" i="157"/>
  <c r="AC1032" i="37" s="1"/>
  <c r="R2112" i="157"/>
  <c r="AJ2111" i="157"/>
  <c r="AH1031" i="37" s="1"/>
  <c r="AI2111" i="157"/>
  <c r="AG1031" i="37" s="1"/>
  <c r="AH2111" i="157"/>
  <c r="AF1031" i="37" s="1"/>
  <c r="AG2111" i="157"/>
  <c r="AE1031" i="37" s="1"/>
  <c r="AF2111" i="157"/>
  <c r="AD1031" i="37" s="1"/>
  <c r="AE2111" i="157"/>
  <c r="AC1031" i="37" s="1"/>
  <c r="AD2111" i="157"/>
  <c r="AB1031" i="37" s="1"/>
  <c r="AC2111" i="157"/>
  <c r="AA1031" i="37" s="1"/>
  <c r="R2111" i="157"/>
  <c r="AJ2108" i="157"/>
  <c r="AH1028" i="37" s="1"/>
  <c r="AI2108" i="157"/>
  <c r="AG1028" i="37" s="1"/>
  <c r="AH2108" i="157"/>
  <c r="AF1028" i="37" s="1"/>
  <c r="AG2108" i="157"/>
  <c r="AE1028" i="37" s="1"/>
  <c r="AF2108" i="157"/>
  <c r="AD1028" i="37" s="1"/>
  <c r="AE2108" i="157"/>
  <c r="AC1028" i="37" s="1"/>
  <c r="AD2108" i="157"/>
  <c r="AB1028" i="37" s="1"/>
  <c r="AC2108" i="157"/>
  <c r="AA1028" i="37" s="1"/>
  <c r="R2108" i="157"/>
  <c r="AJ2107" i="157"/>
  <c r="AH1027" i="37" s="1"/>
  <c r="AI2107" i="157"/>
  <c r="AG1027" i="37" s="1"/>
  <c r="AH2107" i="157"/>
  <c r="AF1027" i="37" s="1"/>
  <c r="AG2107" i="157"/>
  <c r="AE1027" i="37" s="1"/>
  <c r="AF2107" i="157"/>
  <c r="AD1027" i="37" s="1"/>
  <c r="AE2107" i="157"/>
  <c r="AC1027" i="37" s="1"/>
  <c r="AD2107" i="157"/>
  <c r="AB1027" i="37" s="1"/>
  <c r="AC2107" i="157"/>
  <c r="AA1027" i="37" s="1"/>
  <c r="R2107" i="157"/>
  <c r="AJ2106" i="157"/>
  <c r="AH1026" i="37" s="1"/>
  <c r="AI2106" i="157"/>
  <c r="AG1026" i="37" s="1"/>
  <c r="AH2106" i="157"/>
  <c r="AF1026" i="37" s="1"/>
  <c r="AG2106" i="157"/>
  <c r="AE1026" i="37" s="1"/>
  <c r="AF2106" i="157"/>
  <c r="AD1026" i="37" s="1"/>
  <c r="AE2106" i="157"/>
  <c r="AC1026" i="37" s="1"/>
  <c r="AD2106" i="157"/>
  <c r="AB1026" i="37" s="1"/>
  <c r="AC2106" i="157"/>
  <c r="AA1026" i="37" s="1"/>
  <c r="R2106" i="157"/>
  <c r="AJ2105" i="157"/>
  <c r="AH1025" i="37" s="1"/>
  <c r="AI2105" i="157"/>
  <c r="AG1025" i="37" s="1"/>
  <c r="AH2105" i="157"/>
  <c r="AF1025" i="37" s="1"/>
  <c r="AG2105" i="157"/>
  <c r="AE1025" i="37" s="1"/>
  <c r="AF2105" i="157"/>
  <c r="AD1025" i="37" s="1"/>
  <c r="AE2105" i="157"/>
  <c r="AC1025" i="37" s="1"/>
  <c r="AD2105" i="157"/>
  <c r="AB1025" i="37" s="1"/>
  <c r="AC2105" i="157"/>
  <c r="AA1025" i="37" s="1"/>
  <c r="R2105" i="157"/>
  <c r="AJ2104" i="157"/>
  <c r="AH1024" i="37" s="1"/>
  <c r="AI2104" i="157"/>
  <c r="AG1024" i="37" s="1"/>
  <c r="AH2104" i="157"/>
  <c r="AF1024" i="37" s="1"/>
  <c r="AG2104" i="157"/>
  <c r="AE1024" i="37" s="1"/>
  <c r="AF2104" i="157"/>
  <c r="AD1024" i="37" s="1"/>
  <c r="AE2104" i="157"/>
  <c r="AC1024" i="37" s="1"/>
  <c r="AD2104" i="157"/>
  <c r="AB1024" i="37" s="1"/>
  <c r="AC2104" i="157"/>
  <c r="AA1024" i="37" s="1"/>
  <c r="R2104" i="157"/>
  <c r="AJ2103" i="157"/>
  <c r="AH1023" i="37" s="1"/>
  <c r="AI2103" i="157"/>
  <c r="AG1023" i="37" s="1"/>
  <c r="AH2103" i="157"/>
  <c r="AF1023" i="37" s="1"/>
  <c r="AG2103" i="157"/>
  <c r="AE1023" i="37" s="1"/>
  <c r="AF2103" i="157"/>
  <c r="AD1023" i="37" s="1"/>
  <c r="AE2103" i="157"/>
  <c r="AC1023" i="37" s="1"/>
  <c r="AD2103" i="157"/>
  <c r="AB1023" i="37" s="1"/>
  <c r="AC2103" i="157"/>
  <c r="AA1023" i="37" s="1"/>
  <c r="R2103" i="157"/>
  <c r="AJ2102" i="157"/>
  <c r="AH1022" i="37" s="1"/>
  <c r="AI2102" i="157"/>
  <c r="AG1022" i="37" s="1"/>
  <c r="AH2102" i="157"/>
  <c r="AF1022" i="37" s="1"/>
  <c r="AG2102" i="157"/>
  <c r="AE1022" i="37" s="1"/>
  <c r="AF2102" i="157"/>
  <c r="AD1022" i="37" s="1"/>
  <c r="AE2102" i="157"/>
  <c r="AC1022" i="37" s="1"/>
  <c r="AD2102" i="157"/>
  <c r="AB1022" i="37" s="1"/>
  <c r="AC2102" i="157"/>
  <c r="AA1022" i="37" s="1"/>
  <c r="R2102" i="157"/>
  <c r="AJ2101" i="157"/>
  <c r="AH1021" i="37" s="1"/>
  <c r="AI2101" i="157"/>
  <c r="AG1021" i="37" s="1"/>
  <c r="AH2101" i="157"/>
  <c r="AF1021" i="37" s="1"/>
  <c r="AG2101" i="157"/>
  <c r="AE1021" i="37" s="1"/>
  <c r="AF2101" i="157"/>
  <c r="AD1021" i="37" s="1"/>
  <c r="AE2101" i="157"/>
  <c r="AC1021" i="37" s="1"/>
  <c r="AD2101" i="157"/>
  <c r="AB1021" i="37" s="1"/>
  <c r="AC2101" i="157"/>
  <c r="AA1021" i="37" s="1"/>
  <c r="R2101" i="157"/>
  <c r="AJ2100" i="157"/>
  <c r="AH1020" i="37" s="1"/>
  <c r="AI2100" i="157"/>
  <c r="AG1020" i="37" s="1"/>
  <c r="AH2100" i="157"/>
  <c r="AF1020" i="37" s="1"/>
  <c r="AG2100" i="157"/>
  <c r="AE1020" i="37" s="1"/>
  <c r="AF2100" i="157"/>
  <c r="AD1020" i="37" s="1"/>
  <c r="AE2100" i="157"/>
  <c r="AC1020" i="37" s="1"/>
  <c r="AD2100" i="157"/>
  <c r="AB1020" i="37" s="1"/>
  <c r="AC2100" i="157"/>
  <c r="AA1020" i="37" s="1"/>
  <c r="R2100" i="157"/>
  <c r="AD2051" i="157"/>
  <c r="AC2125" i="157"/>
  <c r="AA1045" i="37" s="1"/>
  <c r="AD2050" i="157"/>
  <c r="AC2124" i="157"/>
  <c r="AA1044" i="37" s="1"/>
  <c r="AD2048" i="157"/>
  <c r="AC2122" i="157"/>
  <c r="AA1042" i="37" s="1"/>
  <c r="AJ2052" i="157"/>
  <c r="AI2052" i="157"/>
  <c r="AH2052" i="157"/>
  <c r="AF2052" i="157"/>
  <c r="AF2126" i="157" s="1"/>
  <c r="AD1046" i="37" s="1"/>
  <c r="AE2052" i="157"/>
  <c r="AE2126" i="157" s="1"/>
  <c r="AC1046" i="37" s="1"/>
  <c r="R2052" i="157"/>
  <c r="AF2117" i="157"/>
  <c r="AD1037" i="37" s="1"/>
  <c r="R2043" i="157"/>
  <c r="AD2093" i="157"/>
  <c r="AC2157" i="157"/>
  <c r="AA1077" i="37" s="1"/>
  <c r="AD2089" i="157"/>
  <c r="AC2149" i="157"/>
  <c r="AA1069" i="37" s="1"/>
  <c r="AD2070" i="157"/>
  <c r="AC2144" i="157"/>
  <c r="AA1064" i="37" s="1"/>
  <c r="AD2064" i="157"/>
  <c r="AC2138" i="157"/>
  <c r="AA1058" i="37" s="1"/>
  <c r="AD2056" i="157"/>
  <c r="AC2130" i="157"/>
  <c r="AA1050" i="37" s="1"/>
  <c r="AD2055" i="157"/>
  <c r="AC2129" i="157"/>
  <c r="AA1049" i="37" s="1"/>
  <c r="AD2054" i="157"/>
  <c r="AC2128" i="157"/>
  <c r="AA1048" i="37" s="1"/>
  <c r="AD2053" i="157"/>
  <c r="AD2044" i="157"/>
  <c r="AC2118" i="157"/>
  <c r="AA1038" i="37" s="1"/>
  <c r="AD2038" i="157"/>
  <c r="AD2074" i="157" s="1"/>
  <c r="AC2112" i="157"/>
  <c r="AA1032" i="37" s="1"/>
  <c r="AD2025" i="157"/>
  <c r="AD2024" i="157"/>
  <c r="AD2023" i="157"/>
  <c r="AD2022" i="157"/>
  <c r="AG2022" i="157" s="1"/>
  <c r="AJ2010" i="157"/>
  <c r="AH950" i="37" s="1"/>
  <c r="AI2010" i="157"/>
  <c r="AG950" i="37" s="1"/>
  <c r="AH2010" i="157"/>
  <c r="AF950" i="37" s="1"/>
  <c r="AF2010" i="157"/>
  <c r="AD950" i="37" s="1"/>
  <c r="AE2010" i="157"/>
  <c r="AC950" i="37" s="1"/>
  <c r="R2010" i="157"/>
  <c r="AJ2009" i="157"/>
  <c r="AH949" i="37" s="1"/>
  <c r="AI2009" i="157"/>
  <c r="AG949" i="37" s="1"/>
  <c r="AH2009" i="157"/>
  <c r="AF949" i="37" s="1"/>
  <c r="AG2009" i="157"/>
  <c r="AE949" i="37" s="1"/>
  <c r="AF2009" i="157"/>
  <c r="AD949" i="37" s="1"/>
  <c r="AE2009" i="157"/>
  <c r="AC949" i="37" s="1"/>
  <c r="AD2009" i="157"/>
  <c r="AB949" i="37" s="1"/>
  <c r="AC2009" i="157"/>
  <c r="AA949" i="37" s="1"/>
  <c r="R2009" i="157"/>
  <c r="AJ2008" i="157"/>
  <c r="AH948" i="37" s="1"/>
  <c r="AI2008" i="157"/>
  <c r="AG948" i="37" s="1"/>
  <c r="AH2008" i="157"/>
  <c r="AF948" i="37" s="1"/>
  <c r="AG2008" i="157"/>
  <c r="AE948" i="37" s="1"/>
  <c r="AF2008" i="157"/>
  <c r="AD948" i="37" s="1"/>
  <c r="AE2008" i="157"/>
  <c r="AC948" i="37" s="1"/>
  <c r="AD2008" i="157"/>
  <c r="AB948" i="37" s="1"/>
  <c r="AC2008" i="157"/>
  <c r="AA948" i="37" s="1"/>
  <c r="R2008" i="157"/>
  <c r="AJ2007" i="157"/>
  <c r="AH947" i="37" s="1"/>
  <c r="AI2007" i="157"/>
  <c r="AG947" i="37" s="1"/>
  <c r="AH2007" i="157"/>
  <c r="AF947" i="37" s="1"/>
  <c r="AG2007" i="157"/>
  <c r="AE947" i="37" s="1"/>
  <c r="AF2007" i="157"/>
  <c r="AD947" i="37" s="1"/>
  <c r="AE2007" i="157"/>
  <c r="AC947" i="37" s="1"/>
  <c r="AD2007" i="157"/>
  <c r="AB947" i="37" s="1"/>
  <c r="AC2007" i="157"/>
  <c r="AA947" i="37" s="1"/>
  <c r="R2007" i="157"/>
  <c r="AJ2006" i="157"/>
  <c r="AH946" i="37" s="1"/>
  <c r="AI2006" i="157"/>
  <c r="AG946" i="37" s="1"/>
  <c r="AH2006" i="157"/>
  <c r="AF946" i="37" s="1"/>
  <c r="AF2006" i="157"/>
  <c r="AD946" i="37" s="1"/>
  <c r="AE2006" i="157"/>
  <c r="AC946" i="37" s="1"/>
  <c r="R2006" i="157"/>
  <c r="AJ2005" i="157"/>
  <c r="AH945" i="37" s="1"/>
  <c r="AI2005" i="157"/>
  <c r="AG945" i="37" s="1"/>
  <c r="AH2005" i="157"/>
  <c r="AF945" i="37" s="1"/>
  <c r="AG2005" i="157"/>
  <c r="AE945" i="37" s="1"/>
  <c r="AF2005" i="157"/>
  <c r="AD945" i="37" s="1"/>
  <c r="AE2005" i="157"/>
  <c r="AC945" i="37" s="1"/>
  <c r="AD2005" i="157"/>
  <c r="AB945" i="37" s="1"/>
  <c r="AC2005" i="157"/>
  <c r="AA945" i="37" s="1"/>
  <c r="R2005" i="157"/>
  <c r="AJ2004" i="157"/>
  <c r="AH944" i="37" s="1"/>
  <c r="AI2004" i="157"/>
  <c r="AG944" i="37" s="1"/>
  <c r="AH2004" i="157"/>
  <c r="AF944" i="37" s="1"/>
  <c r="AG2004" i="157"/>
  <c r="AE944" i="37" s="1"/>
  <c r="AF2004" i="157"/>
  <c r="AD944" i="37" s="1"/>
  <c r="AE2004" i="157"/>
  <c r="AC944" i="37" s="1"/>
  <c r="AD2004" i="157"/>
  <c r="AB944" i="37" s="1"/>
  <c r="AC2004" i="157"/>
  <c r="AA944" i="37" s="1"/>
  <c r="R2004" i="157"/>
  <c r="AJ2002" i="157"/>
  <c r="AH942" i="37" s="1"/>
  <c r="AI2002" i="157"/>
  <c r="AG942" i="37" s="1"/>
  <c r="AH2002" i="157"/>
  <c r="AF942" i="37" s="1"/>
  <c r="AF2002" i="157"/>
  <c r="AD942" i="37" s="1"/>
  <c r="AE2002" i="157"/>
  <c r="AC942" i="37" s="1"/>
  <c r="R2002" i="157"/>
  <c r="AJ2001" i="157"/>
  <c r="AH941" i="37" s="1"/>
  <c r="AI2001" i="157"/>
  <c r="AG941" i="37" s="1"/>
  <c r="AH2001" i="157"/>
  <c r="AF941" i="37" s="1"/>
  <c r="AG2001" i="157"/>
  <c r="AE941" i="37" s="1"/>
  <c r="AF2001" i="157"/>
  <c r="AD941" i="37" s="1"/>
  <c r="AE2001" i="157"/>
  <c r="AC941" i="37" s="1"/>
  <c r="AD2001" i="157"/>
  <c r="AB941" i="37" s="1"/>
  <c r="AC2001" i="157"/>
  <c r="AA941" i="37" s="1"/>
  <c r="R2001" i="157"/>
  <c r="AJ1999" i="157"/>
  <c r="AH939" i="37" s="1"/>
  <c r="AI1999" i="157"/>
  <c r="AG939" i="37" s="1"/>
  <c r="AH1999" i="157"/>
  <c r="AF939" i="37" s="1"/>
  <c r="AG1999" i="157"/>
  <c r="AE939" i="37" s="1"/>
  <c r="AF1999" i="157"/>
  <c r="AD939" i="37" s="1"/>
  <c r="AE1999" i="157"/>
  <c r="AC939" i="37" s="1"/>
  <c r="AD1999" i="157"/>
  <c r="AB939" i="37" s="1"/>
  <c r="AC1999" i="157"/>
  <c r="AA939" i="37" s="1"/>
  <c r="R1999" i="157"/>
  <c r="AJ1998" i="157"/>
  <c r="AH938" i="37" s="1"/>
  <c r="AI1998" i="157"/>
  <c r="AG938" i="37" s="1"/>
  <c r="AH1998" i="157"/>
  <c r="AF938" i="37" s="1"/>
  <c r="AF1998" i="157"/>
  <c r="AD938" i="37" s="1"/>
  <c r="AE1998" i="157"/>
  <c r="AC938" i="37" s="1"/>
  <c r="AC1998" i="157"/>
  <c r="AA938" i="37" s="1"/>
  <c r="R1998" i="157"/>
  <c r="AJ1997" i="157"/>
  <c r="AH937" i="37" s="1"/>
  <c r="AI1997" i="157"/>
  <c r="AG937" i="37" s="1"/>
  <c r="AH1997" i="157"/>
  <c r="AF937" i="37" s="1"/>
  <c r="AF1997" i="157"/>
  <c r="AD937" i="37" s="1"/>
  <c r="AE1997" i="157"/>
  <c r="AC937" i="37" s="1"/>
  <c r="R1997" i="157"/>
  <c r="AJ1996" i="157"/>
  <c r="AH936" i="37" s="1"/>
  <c r="AI1996" i="157"/>
  <c r="AG936" i="37" s="1"/>
  <c r="AH1996" i="157"/>
  <c r="AF936" i="37" s="1"/>
  <c r="AG1996" i="157"/>
  <c r="AE936" i="37" s="1"/>
  <c r="AF1996" i="157"/>
  <c r="AD936" i="37" s="1"/>
  <c r="AE1996" i="157"/>
  <c r="AC936" i="37" s="1"/>
  <c r="AD1996" i="157"/>
  <c r="AB936" i="37" s="1"/>
  <c r="AC1996" i="157"/>
  <c r="AA936" i="37" s="1"/>
  <c r="R1996" i="157"/>
  <c r="AJ1995" i="157"/>
  <c r="AH935" i="37" s="1"/>
  <c r="AI1995" i="157"/>
  <c r="AG935" i="37" s="1"/>
  <c r="AH1995" i="157"/>
  <c r="AF935" i="37" s="1"/>
  <c r="AG1995" i="157"/>
  <c r="AE935" i="37" s="1"/>
  <c r="AF1995" i="157"/>
  <c r="AD935" i="37" s="1"/>
  <c r="AE1995" i="157"/>
  <c r="AC935" i="37" s="1"/>
  <c r="AD1995" i="157"/>
  <c r="AB935" i="37" s="1"/>
  <c r="AC1995" i="157"/>
  <c r="AA935" i="37" s="1"/>
  <c r="R1995" i="157"/>
  <c r="AJ1994" i="157"/>
  <c r="AH934" i="37" s="1"/>
  <c r="AI1994" i="157"/>
  <c r="AG934" i="37" s="1"/>
  <c r="AH1994" i="157"/>
  <c r="AF934" i="37" s="1"/>
  <c r="AG1994" i="157"/>
  <c r="AE934" i="37" s="1"/>
  <c r="AF1994" i="157"/>
  <c r="AD934" i="37" s="1"/>
  <c r="AE1994" i="157"/>
  <c r="AC934" i="37" s="1"/>
  <c r="AD1994" i="157"/>
  <c r="AB934" i="37" s="1"/>
  <c r="AC1994" i="157"/>
  <c r="AA934" i="37" s="1"/>
  <c r="R1994" i="157"/>
  <c r="AJ1993" i="157"/>
  <c r="AH933" i="37" s="1"/>
  <c r="AI1993" i="157"/>
  <c r="AG933" i="37" s="1"/>
  <c r="AH1993" i="157"/>
  <c r="AF933" i="37" s="1"/>
  <c r="AG1993" i="157"/>
  <c r="AE933" i="37" s="1"/>
  <c r="AF1993" i="157"/>
  <c r="AD933" i="37" s="1"/>
  <c r="AE1993" i="157"/>
  <c r="AC933" i="37" s="1"/>
  <c r="AD1993" i="157"/>
  <c r="AB933" i="37" s="1"/>
  <c r="AC1993" i="157"/>
  <c r="AA933" i="37" s="1"/>
  <c r="R1993" i="157"/>
  <c r="AJ1992" i="157"/>
  <c r="AH932" i="37" s="1"/>
  <c r="AI1992" i="157"/>
  <c r="AG932" i="37" s="1"/>
  <c r="AH1992" i="157"/>
  <c r="AF932" i="37" s="1"/>
  <c r="AF1992" i="157"/>
  <c r="AD932" i="37" s="1"/>
  <c r="AE1992" i="157"/>
  <c r="AC932" i="37" s="1"/>
  <c r="R1992" i="157"/>
  <c r="AJ1991" i="157"/>
  <c r="AH931" i="37" s="1"/>
  <c r="AI1991" i="157"/>
  <c r="AG931" i="37" s="1"/>
  <c r="AH1991" i="157"/>
  <c r="AF931" i="37" s="1"/>
  <c r="AG1991" i="157"/>
  <c r="AE931" i="37" s="1"/>
  <c r="AF1991" i="157"/>
  <c r="AD931" i="37" s="1"/>
  <c r="AE1991" i="157"/>
  <c r="AC931" i="37" s="1"/>
  <c r="AD1991" i="157"/>
  <c r="AB931" i="37" s="1"/>
  <c r="AC1991" i="157"/>
  <c r="AA931" i="37" s="1"/>
  <c r="R1991" i="157"/>
  <c r="AJ1990" i="157"/>
  <c r="AH930" i="37" s="1"/>
  <c r="AI1990" i="157"/>
  <c r="AG930" i="37" s="1"/>
  <c r="AH1990" i="157"/>
  <c r="AF930" i="37" s="1"/>
  <c r="AG1990" i="157"/>
  <c r="AE930" i="37" s="1"/>
  <c r="AF1990" i="157"/>
  <c r="AD930" i="37" s="1"/>
  <c r="AE1990" i="157"/>
  <c r="AC930" i="37" s="1"/>
  <c r="AD1990" i="157"/>
  <c r="AB930" i="37" s="1"/>
  <c r="AC1990" i="157"/>
  <c r="AA930" i="37" s="1"/>
  <c r="R1990" i="157"/>
  <c r="AJ1989" i="157"/>
  <c r="AH929" i="37" s="1"/>
  <c r="AI1989" i="157"/>
  <c r="AG929" i="37" s="1"/>
  <c r="AH1989" i="157"/>
  <c r="AF929" i="37" s="1"/>
  <c r="AG1989" i="157"/>
  <c r="AE929" i="37" s="1"/>
  <c r="AF1989" i="157"/>
  <c r="AD929" i="37" s="1"/>
  <c r="AE1989" i="157"/>
  <c r="AC929" i="37" s="1"/>
  <c r="AD1989" i="157"/>
  <c r="AB929" i="37" s="1"/>
  <c r="AC1989" i="157"/>
  <c r="AA929" i="37" s="1"/>
  <c r="R1989" i="157"/>
  <c r="AJ1988" i="157"/>
  <c r="AH928" i="37" s="1"/>
  <c r="AI1988" i="157"/>
  <c r="AG928" i="37" s="1"/>
  <c r="AH1988" i="157"/>
  <c r="AF928" i="37" s="1"/>
  <c r="AG1988" i="157"/>
  <c r="AE928" i="37" s="1"/>
  <c r="AF1988" i="157"/>
  <c r="AD928" i="37" s="1"/>
  <c r="AE1988" i="157"/>
  <c r="AC928" i="37" s="1"/>
  <c r="AD1988" i="157"/>
  <c r="AB928" i="37" s="1"/>
  <c r="AC1988" i="157"/>
  <c r="AA928" i="37" s="1"/>
  <c r="R1988" i="157"/>
  <c r="AJ1987" i="157"/>
  <c r="AH927" i="37" s="1"/>
  <c r="AI1987" i="157"/>
  <c r="AG927" i="37" s="1"/>
  <c r="AH1987" i="157"/>
  <c r="AF927" i="37" s="1"/>
  <c r="AG1987" i="157"/>
  <c r="AE927" i="37" s="1"/>
  <c r="AF1987" i="157"/>
  <c r="AD927" i="37" s="1"/>
  <c r="AE1987" i="157"/>
  <c r="AC927" i="37" s="1"/>
  <c r="AD1987" i="157"/>
  <c r="AB927" i="37" s="1"/>
  <c r="AC1987" i="157"/>
  <c r="AA927" i="37" s="1"/>
  <c r="R1987" i="157"/>
  <c r="AJ1986" i="157"/>
  <c r="AH926" i="37" s="1"/>
  <c r="AI1986" i="157"/>
  <c r="AG926" i="37" s="1"/>
  <c r="AH1986" i="157"/>
  <c r="AF926" i="37" s="1"/>
  <c r="AG1986" i="157"/>
  <c r="AE926" i="37" s="1"/>
  <c r="AF1986" i="157"/>
  <c r="AD926" i="37" s="1"/>
  <c r="AE1986" i="157"/>
  <c r="AC926" i="37" s="1"/>
  <c r="AD1986" i="157"/>
  <c r="AB926" i="37" s="1"/>
  <c r="AC1986" i="157"/>
  <c r="AA926" i="37" s="1"/>
  <c r="R1986" i="157"/>
  <c r="AJ1985" i="157"/>
  <c r="AH925" i="37" s="1"/>
  <c r="AI1985" i="157"/>
  <c r="AG925" i="37" s="1"/>
  <c r="AH1985" i="157"/>
  <c r="AF925" i="37" s="1"/>
  <c r="AG1985" i="157"/>
  <c r="AE925" i="37" s="1"/>
  <c r="AF1985" i="157"/>
  <c r="AD925" i="37" s="1"/>
  <c r="AE1985" i="157"/>
  <c r="AC925" i="37" s="1"/>
  <c r="AD1985" i="157"/>
  <c r="AB925" i="37" s="1"/>
  <c r="AC1985" i="157"/>
  <c r="AA925" i="37" s="1"/>
  <c r="R1985" i="157"/>
  <c r="AJ1984" i="157"/>
  <c r="AH924" i="37" s="1"/>
  <c r="AI1984" i="157"/>
  <c r="AG924" i="37" s="1"/>
  <c r="AH1984" i="157"/>
  <c r="AF924" i="37" s="1"/>
  <c r="AF1984" i="157"/>
  <c r="AD924" i="37" s="1"/>
  <c r="AE1984" i="157"/>
  <c r="AC924" i="37" s="1"/>
  <c r="R1984" i="157"/>
  <c r="AJ1983" i="157"/>
  <c r="AH923" i="37" s="1"/>
  <c r="AI1983" i="157"/>
  <c r="AG923" i="37" s="1"/>
  <c r="AH1983" i="157"/>
  <c r="AF923" i="37" s="1"/>
  <c r="AF1983" i="157"/>
  <c r="AD923" i="37" s="1"/>
  <c r="AE1983" i="157"/>
  <c r="AC923" i="37" s="1"/>
  <c r="R1983" i="157"/>
  <c r="AJ1982" i="157"/>
  <c r="AH922" i="37" s="1"/>
  <c r="AI1982" i="157"/>
  <c r="AG922" i="37" s="1"/>
  <c r="AH1982" i="157"/>
  <c r="AF922" i="37" s="1"/>
  <c r="AF1982" i="157"/>
  <c r="AD922" i="37" s="1"/>
  <c r="AE1982" i="157"/>
  <c r="AC922" i="37" s="1"/>
  <c r="R1982" i="157"/>
  <c r="AJ1981" i="157"/>
  <c r="AH921" i="37" s="1"/>
  <c r="AI1981" i="157"/>
  <c r="AG921" i="37" s="1"/>
  <c r="AH1981" i="157"/>
  <c r="AF921" i="37" s="1"/>
  <c r="AF1981" i="157"/>
  <c r="AD921" i="37" s="1"/>
  <c r="AE1981" i="157"/>
  <c r="AC921" i="37" s="1"/>
  <c r="R1981" i="157"/>
  <c r="AJ1979" i="157"/>
  <c r="AH919" i="37" s="1"/>
  <c r="AI1979" i="157"/>
  <c r="AG919" i="37" s="1"/>
  <c r="AH1979" i="157"/>
  <c r="AF919" i="37" s="1"/>
  <c r="AF1979" i="157"/>
  <c r="AD919" i="37" s="1"/>
  <c r="AE1979" i="157"/>
  <c r="AC919" i="37" s="1"/>
  <c r="R1979" i="157"/>
  <c r="AJ1978" i="157"/>
  <c r="AH918" i="37" s="1"/>
  <c r="AI1978" i="157"/>
  <c r="AG918" i="37" s="1"/>
  <c r="AH1978" i="157"/>
  <c r="AF918" i="37" s="1"/>
  <c r="AF1978" i="157"/>
  <c r="AD918" i="37" s="1"/>
  <c r="AE1978" i="157"/>
  <c r="AC918" i="37" s="1"/>
  <c r="R1978" i="157"/>
  <c r="AJ1977" i="157"/>
  <c r="AH917" i="37" s="1"/>
  <c r="AI1977" i="157"/>
  <c r="AG917" i="37" s="1"/>
  <c r="AH1977" i="157"/>
  <c r="AF917" i="37" s="1"/>
  <c r="AG1977" i="157"/>
  <c r="AE917" i="37" s="1"/>
  <c r="AF1977" i="157"/>
  <c r="AD917" i="37" s="1"/>
  <c r="AE1977" i="157"/>
  <c r="AC917" i="37" s="1"/>
  <c r="AD1977" i="157"/>
  <c r="AB917" i="37" s="1"/>
  <c r="AC1977" i="157"/>
  <c r="AA917" i="37" s="1"/>
  <c r="R1977" i="157"/>
  <c r="AJ1976" i="157"/>
  <c r="AH916" i="37" s="1"/>
  <c r="AI1976" i="157"/>
  <c r="AG916" i="37" s="1"/>
  <c r="AH1976" i="157"/>
  <c r="AF916" i="37" s="1"/>
  <c r="AF1976" i="157"/>
  <c r="AD916" i="37" s="1"/>
  <c r="AE1976" i="157"/>
  <c r="AC916" i="37" s="1"/>
  <c r="R1976" i="157"/>
  <c r="AJ1973" i="157"/>
  <c r="AH913" i="37" s="1"/>
  <c r="AI1973" i="157"/>
  <c r="AG913" i="37" s="1"/>
  <c r="AH1973" i="157"/>
  <c r="AF913" i="37" s="1"/>
  <c r="AG1973" i="157"/>
  <c r="AE913" i="37" s="1"/>
  <c r="AF1973" i="157"/>
  <c r="AD913" i="37" s="1"/>
  <c r="AE1973" i="157"/>
  <c r="AC913" i="37" s="1"/>
  <c r="AD1973" i="157"/>
  <c r="AB913" i="37" s="1"/>
  <c r="AC1973" i="157"/>
  <c r="AA913" i="37" s="1"/>
  <c r="R1973" i="157"/>
  <c r="AJ1972" i="157"/>
  <c r="AH912" i="37" s="1"/>
  <c r="AI1972" i="157"/>
  <c r="AG912" i="37" s="1"/>
  <c r="AH1972" i="157"/>
  <c r="AF912" i="37" s="1"/>
  <c r="AF1972" i="157"/>
  <c r="AD912" i="37" s="1"/>
  <c r="AE1972" i="157"/>
  <c r="AC912" i="37" s="1"/>
  <c r="R1972" i="157"/>
  <c r="AJ1966" i="157"/>
  <c r="AH906" i="37" s="1"/>
  <c r="AI1966" i="157"/>
  <c r="AG906" i="37" s="1"/>
  <c r="AH1966" i="157"/>
  <c r="AF906" i="37" s="1"/>
  <c r="AF1966" i="157"/>
  <c r="AD906" i="37" s="1"/>
  <c r="AE1966" i="157"/>
  <c r="AC906" i="37" s="1"/>
  <c r="R1966" i="157"/>
  <c r="AJ1965" i="157"/>
  <c r="AH905" i="37" s="1"/>
  <c r="AI1965" i="157"/>
  <c r="AG905" i="37" s="1"/>
  <c r="AH1965" i="157"/>
  <c r="AF905" i="37" s="1"/>
  <c r="AG1965" i="157"/>
  <c r="AE905" i="37" s="1"/>
  <c r="AF1965" i="157"/>
  <c r="AD905" i="37" s="1"/>
  <c r="AE1965" i="157"/>
  <c r="AC905" i="37" s="1"/>
  <c r="AD1965" i="157"/>
  <c r="AB905" i="37" s="1"/>
  <c r="AC1965" i="157"/>
  <c r="AA905" i="37" s="1"/>
  <c r="R1965" i="157"/>
  <c r="AJ1961" i="157"/>
  <c r="AH901" i="37" s="1"/>
  <c r="AI1961" i="157"/>
  <c r="AG901" i="37" s="1"/>
  <c r="AH1961" i="157"/>
  <c r="AF901" i="37" s="1"/>
  <c r="AG1961" i="157"/>
  <c r="AE901" i="37" s="1"/>
  <c r="AF1961" i="157"/>
  <c r="AD901" i="37" s="1"/>
  <c r="AE1961" i="157"/>
  <c r="AC901" i="37" s="1"/>
  <c r="AD1961" i="157"/>
  <c r="AB901" i="37" s="1"/>
  <c r="AC1961" i="157"/>
  <c r="AA901" i="37" s="1"/>
  <c r="R1961" i="157"/>
  <c r="AJ1960" i="157"/>
  <c r="AH900" i="37" s="1"/>
  <c r="AI1960" i="157"/>
  <c r="AG900" i="37" s="1"/>
  <c r="AH1960" i="157"/>
  <c r="AF900" i="37" s="1"/>
  <c r="AG1960" i="157"/>
  <c r="AE900" i="37" s="1"/>
  <c r="AF1960" i="157"/>
  <c r="AD900" i="37" s="1"/>
  <c r="AE1960" i="157"/>
  <c r="AC900" i="37" s="1"/>
  <c r="AD1960" i="157"/>
  <c r="AB900" i="37" s="1"/>
  <c r="AC1960" i="157"/>
  <c r="AA900" i="37" s="1"/>
  <c r="R1960" i="157"/>
  <c r="AJ1955" i="157"/>
  <c r="AH895" i="37" s="1"/>
  <c r="AI1955" i="157"/>
  <c r="AG895" i="37" s="1"/>
  <c r="AH1955" i="157"/>
  <c r="AF895" i="37" s="1"/>
  <c r="AG1955" i="157"/>
  <c r="AE895" i="37" s="1"/>
  <c r="AF1955" i="157"/>
  <c r="AD895" i="37" s="1"/>
  <c r="AE1955" i="157"/>
  <c r="AC895" i="37" s="1"/>
  <c r="AD1955" i="157"/>
  <c r="AB895" i="37" s="1"/>
  <c r="AC1955" i="157"/>
  <c r="AA895" i="37" s="1"/>
  <c r="R1955" i="157"/>
  <c r="AJ1954" i="157"/>
  <c r="AH894" i="37" s="1"/>
  <c r="AI1954" i="157"/>
  <c r="AG894" i="37" s="1"/>
  <c r="AH1954" i="157"/>
  <c r="AF894" i="37" s="1"/>
  <c r="AG1954" i="157"/>
  <c r="AE894" i="37" s="1"/>
  <c r="AF1954" i="157"/>
  <c r="AD894" i="37" s="1"/>
  <c r="AE1954" i="157"/>
  <c r="AC894" i="37" s="1"/>
  <c r="AD1954" i="157"/>
  <c r="AB894" i="37" s="1"/>
  <c r="AC1954" i="157"/>
  <c r="AA894" i="37" s="1"/>
  <c r="R1954" i="157"/>
  <c r="AJ1953" i="157"/>
  <c r="AH893" i="37" s="1"/>
  <c r="AI1953" i="157"/>
  <c r="AG893" i="37" s="1"/>
  <c r="AH1953" i="157"/>
  <c r="AF893" i="37" s="1"/>
  <c r="AG1953" i="157"/>
  <c r="AE893" i="37" s="1"/>
  <c r="AF1953" i="157"/>
  <c r="AD893" i="37" s="1"/>
  <c r="AE1953" i="157"/>
  <c r="AC893" i="37" s="1"/>
  <c r="AD1953" i="157"/>
  <c r="AB893" i="37" s="1"/>
  <c r="AC1953" i="157"/>
  <c r="AA893" i="37" s="1"/>
  <c r="R1953" i="157"/>
  <c r="AJ1952" i="157"/>
  <c r="AH892" i="37" s="1"/>
  <c r="AI1952" i="157"/>
  <c r="AG892" i="37" s="1"/>
  <c r="AH1952" i="157"/>
  <c r="AF892" i="37" s="1"/>
  <c r="AG1952" i="157"/>
  <c r="AE892" i="37" s="1"/>
  <c r="AF1952" i="157"/>
  <c r="AD892" i="37" s="1"/>
  <c r="AE1952" i="157"/>
  <c r="AC892" i="37" s="1"/>
  <c r="AD1952" i="157"/>
  <c r="AB892" i="37" s="1"/>
  <c r="AC1952" i="157"/>
  <c r="AA892" i="37" s="1"/>
  <c r="R1952" i="157"/>
  <c r="AJ1951" i="157"/>
  <c r="AH891" i="37" s="1"/>
  <c r="AI1951" i="157"/>
  <c r="AG891" i="37" s="1"/>
  <c r="AH1951" i="157"/>
  <c r="AF891" i="37" s="1"/>
  <c r="AG1951" i="157"/>
  <c r="AE891" i="37" s="1"/>
  <c r="AF1951" i="157"/>
  <c r="AD891" i="37" s="1"/>
  <c r="AE1951" i="157"/>
  <c r="AC891" i="37" s="1"/>
  <c r="AD1951" i="157"/>
  <c r="AB891" i="37" s="1"/>
  <c r="AC1951" i="157"/>
  <c r="AA891" i="37" s="1"/>
  <c r="R1951" i="157"/>
  <c r="AJ1950" i="157"/>
  <c r="AH890" i="37" s="1"/>
  <c r="AI1950" i="157"/>
  <c r="AG890" i="37" s="1"/>
  <c r="AH1950" i="157"/>
  <c r="AF890" i="37" s="1"/>
  <c r="AG1950" i="157"/>
  <c r="AE890" i="37" s="1"/>
  <c r="AF1950" i="157"/>
  <c r="AD890" i="37" s="1"/>
  <c r="AE1950" i="157"/>
  <c r="AC890" i="37" s="1"/>
  <c r="AD1950" i="157"/>
  <c r="AB890" i="37" s="1"/>
  <c r="AC1950" i="157"/>
  <c r="AA890" i="37" s="1"/>
  <c r="R1950" i="157"/>
  <c r="AE1971" i="157"/>
  <c r="AC911" i="37" s="1"/>
  <c r="R1894" i="157"/>
  <c r="AJ1903" i="157"/>
  <c r="AI1903" i="157"/>
  <c r="AH1903" i="157"/>
  <c r="AF1903" i="157"/>
  <c r="AF1980" i="157" s="1"/>
  <c r="AD920" i="37" s="1"/>
  <c r="AE1903" i="157"/>
  <c r="AE1980" i="157" s="1"/>
  <c r="AC920" i="37" s="1"/>
  <c r="R1903" i="157"/>
  <c r="AD1942" i="157"/>
  <c r="AC2010" i="157"/>
  <c r="AA950" i="37" s="1"/>
  <c r="AD1938" i="157"/>
  <c r="AD1920" i="157"/>
  <c r="AC1997" i="157"/>
  <c r="AA937" i="37" s="1"/>
  <c r="AD1915" i="157"/>
  <c r="AC1992" i="157"/>
  <c r="AA932" i="37" s="1"/>
  <c r="AD1907" i="157"/>
  <c r="AC1984" i="157"/>
  <c r="AA924" i="37" s="1"/>
  <c r="AD1906" i="157"/>
  <c r="AC1983" i="157"/>
  <c r="AA923" i="37" s="1"/>
  <c r="AD1905" i="157"/>
  <c r="AC1982" i="157"/>
  <c r="AA922" i="37" s="1"/>
  <c r="AD1904" i="157"/>
  <c r="AD1902" i="157"/>
  <c r="AD1901" i="157"/>
  <c r="AC1978" i="157"/>
  <c r="AA918" i="37" s="1"/>
  <c r="AD1899" i="157"/>
  <c r="AC1976" i="157"/>
  <c r="AA916" i="37" s="1"/>
  <c r="AD1895" i="157"/>
  <c r="AC1972" i="157"/>
  <c r="AA912" i="37" s="1"/>
  <c r="AD1872" i="157"/>
  <c r="AD1871" i="157"/>
  <c r="AD1870" i="157"/>
  <c r="AD1869" i="157"/>
  <c r="AJ1854" i="157"/>
  <c r="AH883" i="37" s="1"/>
  <c r="AI1854" i="157"/>
  <c r="AG883" i="37" s="1"/>
  <c r="AH1854" i="157"/>
  <c r="AF883" i="37" s="1"/>
  <c r="AF1854" i="157"/>
  <c r="AD883" i="37" s="1"/>
  <c r="AE1854" i="157"/>
  <c r="AC883" i="37" s="1"/>
  <c r="R1854" i="157"/>
  <c r="AJ1853" i="157"/>
  <c r="AH882" i="37" s="1"/>
  <c r="AI1853" i="157"/>
  <c r="AG882" i="37" s="1"/>
  <c r="AH1853" i="157"/>
  <c r="AF882" i="37" s="1"/>
  <c r="AG1853" i="157"/>
  <c r="AE882" i="37" s="1"/>
  <c r="AF1853" i="157"/>
  <c r="AD882" i="37" s="1"/>
  <c r="AE1853" i="157"/>
  <c r="AC882" i="37" s="1"/>
  <c r="AD1853" i="157"/>
  <c r="AB882" i="37" s="1"/>
  <c r="AC1853" i="157"/>
  <c r="AA882" i="37" s="1"/>
  <c r="R1853" i="157"/>
  <c r="AJ1852" i="157"/>
  <c r="AH881" i="37" s="1"/>
  <c r="AI1852" i="157"/>
  <c r="AG881" i="37" s="1"/>
  <c r="AH1852" i="157"/>
  <c r="AF881" i="37" s="1"/>
  <c r="AG1852" i="157"/>
  <c r="AE881" i="37" s="1"/>
  <c r="AF1852" i="157"/>
  <c r="AD881" i="37" s="1"/>
  <c r="AE1852" i="157"/>
  <c r="AC881" i="37" s="1"/>
  <c r="AD1852" i="157"/>
  <c r="AB881" i="37" s="1"/>
  <c r="AC1852" i="157"/>
  <c r="AA881" i="37" s="1"/>
  <c r="R1852" i="157"/>
  <c r="AJ1851" i="157"/>
  <c r="AH880" i="37" s="1"/>
  <c r="AI1851" i="157"/>
  <c r="AG880" i="37" s="1"/>
  <c r="AH1851" i="157"/>
  <c r="AF880" i="37" s="1"/>
  <c r="AG1851" i="157"/>
  <c r="AE880" i="37" s="1"/>
  <c r="AF1851" i="157"/>
  <c r="AD880" i="37" s="1"/>
  <c r="AE1851" i="157"/>
  <c r="AC880" i="37" s="1"/>
  <c r="AD1851" i="157"/>
  <c r="AB880" i="37" s="1"/>
  <c r="AC1851" i="157"/>
  <c r="AA880" i="37" s="1"/>
  <c r="R1851" i="157"/>
  <c r="AJ1850" i="157"/>
  <c r="AH879" i="37" s="1"/>
  <c r="AI1850" i="157"/>
  <c r="AG879" i="37" s="1"/>
  <c r="AH1850" i="157"/>
  <c r="AF879" i="37" s="1"/>
  <c r="AF1850" i="157"/>
  <c r="AD879" i="37" s="1"/>
  <c r="AE1850" i="157"/>
  <c r="AC879" i="37" s="1"/>
  <c r="R1850" i="157"/>
  <c r="AJ1849" i="157"/>
  <c r="AH878" i="37" s="1"/>
  <c r="AI1849" i="157"/>
  <c r="AG878" i="37" s="1"/>
  <c r="AH1849" i="157"/>
  <c r="AF878" i="37" s="1"/>
  <c r="AG1849" i="157"/>
  <c r="AE878" i="37" s="1"/>
  <c r="AF1849" i="157"/>
  <c r="AD878" i="37" s="1"/>
  <c r="AE1849" i="157"/>
  <c r="AC878" i="37" s="1"/>
  <c r="AD1849" i="157"/>
  <c r="AB878" i="37" s="1"/>
  <c r="AC1849" i="157"/>
  <c r="AA878" i="37" s="1"/>
  <c r="R1849" i="157"/>
  <c r="AJ1844" i="157"/>
  <c r="AH873" i="37" s="1"/>
  <c r="AI1844" i="157"/>
  <c r="AG873" i="37" s="1"/>
  <c r="AH1844" i="157"/>
  <c r="AF873" i="37" s="1"/>
  <c r="AF1844" i="157"/>
  <c r="AD873" i="37" s="1"/>
  <c r="AE1844" i="157"/>
  <c r="AC873" i="37" s="1"/>
  <c r="R1844" i="157"/>
  <c r="AJ1843" i="157"/>
  <c r="AH872" i="37" s="1"/>
  <c r="AI1843" i="157"/>
  <c r="AG872" i="37" s="1"/>
  <c r="AH1843" i="157"/>
  <c r="AF872" i="37" s="1"/>
  <c r="AG1843" i="157"/>
  <c r="AE872" i="37" s="1"/>
  <c r="AF1843" i="157"/>
  <c r="AD872" i="37" s="1"/>
  <c r="AE1843" i="157"/>
  <c r="AC872" i="37" s="1"/>
  <c r="AD1843" i="157"/>
  <c r="AB872" i="37" s="1"/>
  <c r="AC1843" i="157"/>
  <c r="AA872" i="37" s="1"/>
  <c r="R1843" i="157"/>
  <c r="AJ1841" i="157"/>
  <c r="AH870" i="37" s="1"/>
  <c r="AI1841" i="157"/>
  <c r="AG870" i="37" s="1"/>
  <c r="AH1841" i="157"/>
  <c r="AF870" i="37" s="1"/>
  <c r="AG1841" i="157"/>
  <c r="AE870" i="37" s="1"/>
  <c r="AF1841" i="157"/>
  <c r="AD870" i="37" s="1"/>
  <c r="AE1841" i="157"/>
  <c r="AC870" i="37" s="1"/>
  <c r="AD1841" i="157"/>
  <c r="AB870" i="37" s="1"/>
  <c r="AC1841" i="157"/>
  <c r="AA870" i="37" s="1"/>
  <c r="R1841" i="157"/>
  <c r="AJ1840" i="157"/>
  <c r="AH869" i="37" s="1"/>
  <c r="AI1840" i="157"/>
  <c r="AG869" i="37" s="1"/>
  <c r="AH1840" i="157"/>
  <c r="AF869" i="37" s="1"/>
  <c r="AF1840" i="157"/>
  <c r="AD869" i="37" s="1"/>
  <c r="AE1840" i="157"/>
  <c r="AC869" i="37" s="1"/>
  <c r="AC1840" i="157"/>
  <c r="AA869" i="37" s="1"/>
  <c r="R1840" i="157"/>
  <c r="AJ1839" i="157"/>
  <c r="AH868" i="37" s="1"/>
  <c r="AI1839" i="157"/>
  <c r="AG868" i="37" s="1"/>
  <c r="AH1839" i="157"/>
  <c r="AF868" i="37" s="1"/>
  <c r="AF1839" i="157"/>
  <c r="AD868" i="37" s="1"/>
  <c r="AE1839" i="157"/>
  <c r="AC868" i="37" s="1"/>
  <c r="R1839" i="157"/>
  <c r="AJ1838" i="157"/>
  <c r="AH867" i="37" s="1"/>
  <c r="AI1838" i="157"/>
  <c r="AG867" i="37" s="1"/>
  <c r="AH1838" i="157"/>
  <c r="AF867" i="37" s="1"/>
  <c r="AF1838" i="157"/>
  <c r="AD867" i="37" s="1"/>
  <c r="AE1838" i="157"/>
  <c r="AC867" i="37" s="1"/>
  <c r="R1838" i="157"/>
  <c r="AJ1837" i="157"/>
  <c r="AH866" i="37" s="1"/>
  <c r="AI1837" i="157"/>
  <c r="AG866" i="37" s="1"/>
  <c r="AH1837" i="157"/>
  <c r="AF866" i="37" s="1"/>
  <c r="AG1837" i="157"/>
  <c r="AE866" i="37" s="1"/>
  <c r="AF1837" i="157"/>
  <c r="AD866" i="37" s="1"/>
  <c r="AE1837" i="157"/>
  <c r="AC866" i="37" s="1"/>
  <c r="AD1837" i="157"/>
  <c r="AB866" i="37" s="1"/>
  <c r="AC1837" i="157"/>
  <c r="AA866" i="37" s="1"/>
  <c r="R1837" i="157"/>
  <c r="AJ1836" i="157"/>
  <c r="AH865" i="37" s="1"/>
  <c r="AI1836" i="157"/>
  <c r="AG865" i="37" s="1"/>
  <c r="AH1836" i="157"/>
  <c r="AF865" i="37" s="1"/>
  <c r="AG1836" i="157"/>
  <c r="AE865" i="37" s="1"/>
  <c r="AF1836" i="157"/>
  <c r="AD865" i="37" s="1"/>
  <c r="AE1836" i="157"/>
  <c r="AC865" i="37" s="1"/>
  <c r="AD1836" i="157"/>
  <c r="AB865" i="37" s="1"/>
  <c r="AC1836" i="157"/>
  <c r="AA865" i="37" s="1"/>
  <c r="R1836" i="157"/>
  <c r="AJ1835" i="157"/>
  <c r="AH864" i="37" s="1"/>
  <c r="AI1835" i="157"/>
  <c r="AG864" i="37" s="1"/>
  <c r="AH1835" i="157"/>
  <c r="AF864" i="37" s="1"/>
  <c r="AG1835" i="157"/>
  <c r="AE864" i="37" s="1"/>
  <c r="AF1835" i="157"/>
  <c r="AD864" i="37" s="1"/>
  <c r="AE1835" i="157"/>
  <c r="AC864" i="37" s="1"/>
  <c r="AD1835" i="157"/>
  <c r="AB864" i="37" s="1"/>
  <c r="AC1835" i="157"/>
  <c r="AA864" i="37" s="1"/>
  <c r="R1835" i="157"/>
  <c r="AJ1834" i="157"/>
  <c r="AH863" i="37" s="1"/>
  <c r="AI1834" i="157"/>
  <c r="AG863" i="37" s="1"/>
  <c r="AH1834" i="157"/>
  <c r="AF863" i="37" s="1"/>
  <c r="AF1834" i="157"/>
  <c r="AD863" i="37" s="1"/>
  <c r="AE1834" i="157"/>
  <c r="AC863" i="37" s="1"/>
  <c r="R1834" i="157"/>
  <c r="AJ1833" i="157"/>
  <c r="AH862" i="37" s="1"/>
  <c r="AI1833" i="157"/>
  <c r="AG862" i="37" s="1"/>
  <c r="AH1833" i="157"/>
  <c r="AF862" i="37" s="1"/>
  <c r="AG1833" i="157"/>
  <c r="AE862" i="37" s="1"/>
  <c r="AF1833" i="157"/>
  <c r="AD862" i="37" s="1"/>
  <c r="AE1833" i="157"/>
  <c r="AC862" i="37" s="1"/>
  <c r="AD1833" i="157"/>
  <c r="AB862" i="37" s="1"/>
  <c r="AC1833" i="157"/>
  <c r="AA862" i="37" s="1"/>
  <c r="R1833" i="157"/>
  <c r="AJ1832" i="157"/>
  <c r="AH861" i="37" s="1"/>
  <c r="AI1832" i="157"/>
  <c r="AG861" i="37" s="1"/>
  <c r="AH1832" i="157"/>
  <c r="AF861" i="37" s="1"/>
  <c r="AG1832" i="157"/>
  <c r="AE861" i="37" s="1"/>
  <c r="AF1832" i="157"/>
  <c r="AD861" i="37" s="1"/>
  <c r="AE1832" i="157"/>
  <c r="AC861" i="37" s="1"/>
  <c r="AD1832" i="157"/>
  <c r="AB861" i="37" s="1"/>
  <c r="AC1832" i="157"/>
  <c r="AA861" i="37" s="1"/>
  <c r="R1832" i="157"/>
  <c r="AJ1831" i="157"/>
  <c r="AH860" i="37" s="1"/>
  <c r="AI1831" i="157"/>
  <c r="AG860" i="37" s="1"/>
  <c r="AH1831" i="157"/>
  <c r="AF860" i="37" s="1"/>
  <c r="AG1831" i="157"/>
  <c r="AE860" i="37" s="1"/>
  <c r="AF1831" i="157"/>
  <c r="AD860" i="37" s="1"/>
  <c r="AE1831" i="157"/>
  <c r="AC860" i="37" s="1"/>
  <c r="AD1831" i="157"/>
  <c r="AB860" i="37" s="1"/>
  <c r="AC1831" i="157"/>
  <c r="AA860" i="37" s="1"/>
  <c r="R1831" i="157"/>
  <c r="AJ1830" i="157"/>
  <c r="AH859" i="37" s="1"/>
  <c r="AI1830" i="157"/>
  <c r="AG859" i="37" s="1"/>
  <c r="AH1830" i="157"/>
  <c r="AF859" i="37" s="1"/>
  <c r="AG1830" i="157"/>
  <c r="AE859" i="37" s="1"/>
  <c r="AF1830" i="157"/>
  <c r="AD859" i="37" s="1"/>
  <c r="AE1830" i="157"/>
  <c r="AC859" i="37" s="1"/>
  <c r="AD1830" i="157"/>
  <c r="AB859" i="37" s="1"/>
  <c r="AC1830" i="157"/>
  <c r="AA859" i="37" s="1"/>
  <c r="R1830" i="157"/>
  <c r="AJ1829" i="157"/>
  <c r="AH858" i="37" s="1"/>
  <c r="AI1829" i="157"/>
  <c r="AG858" i="37" s="1"/>
  <c r="AH1829" i="157"/>
  <c r="AF858" i="37" s="1"/>
  <c r="AG1829" i="157"/>
  <c r="AE858" i="37" s="1"/>
  <c r="AF1829" i="157"/>
  <c r="AD858" i="37" s="1"/>
  <c r="AE1829" i="157"/>
  <c r="AC858" i="37" s="1"/>
  <c r="AD1829" i="157"/>
  <c r="AB858" i="37" s="1"/>
  <c r="AC1829" i="157"/>
  <c r="AA858" i="37" s="1"/>
  <c r="R1829" i="157"/>
  <c r="AJ1828" i="157"/>
  <c r="AH857" i="37" s="1"/>
  <c r="AI1828" i="157"/>
  <c r="AG857" i="37" s="1"/>
  <c r="AH1828" i="157"/>
  <c r="AF857" i="37" s="1"/>
  <c r="AG1828" i="157"/>
  <c r="AE857" i="37" s="1"/>
  <c r="AF1828" i="157"/>
  <c r="AD857" i="37" s="1"/>
  <c r="AE1828" i="157"/>
  <c r="AC857" i="37" s="1"/>
  <c r="AD1828" i="157"/>
  <c r="AB857" i="37" s="1"/>
  <c r="AC1828" i="157"/>
  <c r="AA857" i="37" s="1"/>
  <c r="R1828" i="157"/>
  <c r="AJ1826" i="157"/>
  <c r="AH855" i="37" s="1"/>
  <c r="AI1826" i="157"/>
  <c r="AG855" i="37" s="1"/>
  <c r="AH1826" i="157"/>
  <c r="AF855" i="37" s="1"/>
  <c r="AF1826" i="157"/>
  <c r="AD855" i="37" s="1"/>
  <c r="AE1826" i="157"/>
  <c r="AC855" i="37" s="1"/>
  <c r="R1826" i="157"/>
  <c r="AJ1825" i="157"/>
  <c r="AH854" i="37" s="1"/>
  <c r="AI1825" i="157"/>
  <c r="AG854" i="37" s="1"/>
  <c r="AH1825" i="157"/>
  <c r="AF854" i="37" s="1"/>
  <c r="AF1825" i="157"/>
  <c r="AD854" i="37" s="1"/>
  <c r="AE1825" i="157"/>
  <c r="AC854" i="37" s="1"/>
  <c r="R1825" i="157"/>
  <c r="AJ1824" i="157"/>
  <c r="AH853" i="37" s="1"/>
  <c r="AI1824" i="157"/>
  <c r="AG853" i="37" s="1"/>
  <c r="AH1824" i="157"/>
  <c r="AF853" i="37" s="1"/>
  <c r="AF1824" i="157"/>
  <c r="AD853" i="37" s="1"/>
  <c r="AE1824" i="157"/>
  <c r="AC853" i="37" s="1"/>
  <c r="R1824" i="157"/>
  <c r="AJ1823" i="157"/>
  <c r="AH852" i="37" s="1"/>
  <c r="AI1823" i="157"/>
  <c r="AG852" i="37" s="1"/>
  <c r="AH1823" i="157"/>
  <c r="AF852" i="37" s="1"/>
  <c r="AF1823" i="157"/>
  <c r="AD852" i="37" s="1"/>
  <c r="AE1823" i="157"/>
  <c r="AC852" i="37" s="1"/>
  <c r="R1823" i="157"/>
  <c r="AJ1821" i="157"/>
  <c r="AH850" i="37" s="1"/>
  <c r="AI1821" i="157"/>
  <c r="AG850" i="37" s="1"/>
  <c r="AH1821" i="157"/>
  <c r="AF850" i="37" s="1"/>
  <c r="AF1821" i="157"/>
  <c r="AD850" i="37" s="1"/>
  <c r="AE1821" i="157"/>
  <c r="AC850" i="37" s="1"/>
  <c r="R1821" i="157"/>
  <c r="AJ1820" i="157"/>
  <c r="AH849" i="37" s="1"/>
  <c r="AI1820" i="157"/>
  <c r="AG849" i="37" s="1"/>
  <c r="AH1820" i="157"/>
  <c r="AF849" i="37" s="1"/>
  <c r="AG1820" i="157"/>
  <c r="AE849" i="37" s="1"/>
  <c r="AF1820" i="157"/>
  <c r="AD849" i="37" s="1"/>
  <c r="AE1820" i="157"/>
  <c r="AC849" i="37" s="1"/>
  <c r="AD1820" i="157"/>
  <c r="AB849" i="37" s="1"/>
  <c r="AC1820" i="157"/>
  <c r="AA849" i="37" s="1"/>
  <c r="R1820" i="157"/>
  <c r="AJ1819" i="157"/>
  <c r="AH848" i="37" s="1"/>
  <c r="AI1819" i="157"/>
  <c r="AG848" i="37" s="1"/>
  <c r="AH1819" i="157"/>
  <c r="AF848" i="37" s="1"/>
  <c r="AG1819" i="157"/>
  <c r="AE848" i="37" s="1"/>
  <c r="AF1819" i="157"/>
  <c r="AD848" i="37" s="1"/>
  <c r="AE1819" i="157"/>
  <c r="AC848" i="37" s="1"/>
  <c r="AD1819" i="157"/>
  <c r="AB848" i="37" s="1"/>
  <c r="AC1819" i="157"/>
  <c r="AA848" i="37" s="1"/>
  <c r="R1819" i="157"/>
  <c r="AJ1818" i="157"/>
  <c r="AH847" i="37" s="1"/>
  <c r="AI1818" i="157"/>
  <c r="AG847" i="37" s="1"/>
  <c r="AH1818" i="157"/>
  <c r="AF847" i="37" s="1"/>
  <c r="AF1818" i="157"/>
  <c r="AD847" i="37" s="1"/>
  <c r="AE1818" i="157"/>
  <c r="AC847" i="37" s="1"/>
  <c r="R1818" i="157"/>
  <c r="AJ1815" i="157"/>
  <c r="AH844" i="37" s="1"/>
  <c r="AI1815" i="157"/>
  <c r="AG844" i="37" s="1"/>
  <c r="AH1815" i="157"/>
  <c r="AF844" i="37" s="1"/>
  <c r="AG1815" i="157"/>
  <c r="AE844" i="37" s="1"/>
  <c r="AF1815" i="157"/>
  <c r="AD844" i="37" s="1"/>
  <c r="AE1815" i="157"/>
  <c r="AC844" i="37" s="1"/>
  <c r="AD1815" i="157"/>
  <c r="AB844" i="37" s="1"/>
  <c r="AC1815" i="157"/>
  <c r="AA844" i="37" s="1"/>
  <c r="R1815" i="157"/>
  <c r="AJ1814" i="157"/>
  <c r="AH843" i="37" s="1"/>
  <c r="AI1814" i="157"/>
  <c r="AG843" i="37" s="1"/>
  <c r="AH1814" i="157"/>
  <c r="AF843" i="37" s="1"/>
  <c r="AF1814" i="157"/>
  <c r="AD843" i="37" s="1"/>
  <c r="AE1814" i="157"/>
  <c r="AC843" i="37" s="1"/>
  <c r="R1814" i="157"/>
  <c r="AJ1808" i="157"/>
  <c r="AH837" i="37" s="1"/>
  <c r="AI1808" i="157"/>
  <c r="AG837" i="37" s="1"/>
  <c r="AH1808" i="157"/>
  <c r="AF837" i="37" s="1"/>
  <c r="AF1808" i="157"/>
  <c r="AD837" i="37" s="1"/>
  <c r="AE1808" i="157"/>
  <c r="AC837" i="37" s="1"/>
  <c r="R1808" i="157"/>
  <c r="AJ1807" i="157"/>
  <c r="AH836" i="37" s="1"/>
  <c r="AI1807" i="157"/>
  <c r="AG836" i="37" s="1"/>
  <c r="AH1807" i="157"/>
  <c r="AF836" i="37" s="1"/>
  <c r="AG1807" i="157"/>
  <c r="AE836" i="37" s="1"/>
  <c r="AF1807" i="157"/>
  <c r="AD836" i="37" s="1"/>
  <c r="AE1807" i="157"/>
  <c r="AC836" i="37" s="1"/>
  <c r="AD1807" i="157"/>
  <c r="AB836" i="37" s="1"/>
  <c r="AC1807" i="157"/>
  <c r="AA836" i="37" s="1"/>
  <c r="R1807" i="157"/>
  <c r="AJ1803" i="157"/>
  <c r="AH832" i="37" s="1"/>
  <c r="AI1803" i="157"/>
  <c r="AG832" i="37" s="1"/>
  <c r="AH1803" i="157"/>
  <c r="AF832" i="37" s="1"/>
  <c r="AG1803" i="157"/>
  <c r="AE832" i="37" s="1"/>
  <c r="AF1803" i="157"/>
  <c r="AD832" i="37" s="1"/>
  <c r="AE1803" i="157"/>
  <c r="AC832" i="37" s="1"/>
  <c r="AD1803" i="157"/>
  <c r="AB832" i="37" s="1"/>
  <c r="AC1803" i="157"/>
  <c r="AA832" i="37" s="1"/>
  <c r="R1803" i="157"/>
  <c r="AJ1802" i="157"/>
  <c r="AH831" i="37" s="1"/>
  <c r="AI1802" i="157"/>
  <c r="AG831" i="37" s="1"/>
  <c r="AH1802" i="157"/>
  <c r="AF831" i="37" s="1"/>
  <c r="AG1802" i="157"/>
  <c r="AE831" i="37" s="1"/>
  <c r="AF1802" i="157"/>
  <c r="AD831" i="37" s="1"/>
  <c r="AE1802" i="157"/>
  <c r="AC831" i="37" s="1"/>
  <c r="AD1802" i="157"/>
  <c r="AB831" i="37" s="1"/>
  <c r="AC1802" i="157"/>
  <c r="AA831" i="37" s="1"/>
  <c r="R1802" i="157"/>
  <c r="AJ1801" i="157"/>
  <c r="AH830" i="37" s="1"/>
  <c r="AI1801" i="157"/>
  <c r="AG830" i="37" s="1"/>
  <c r="AH1801" i="157"/>
  <c r="AF830" i="37" s="1"/>
  <c r="AG1801" i="157"/>
  <c r="AE830" i="37" s="1"/>
  <c r="AF1801" i="157"/>
  <c r="AD830" i="37" s="1"/>
  <c r="AE1801" i="157"/>
  <c r="AC830" i="37" s="1"/>
  <c r="AD1801" i="157"/>
  <c r="AB830" i="37" s="1"/>
  <c r="AC1801" i="157"/>
  <c r="AA830" i="37" s="1"/>
  <c r="R1801" i="157"/>
  <c r="AJ1800" i="157"/>
  <c r="AH829" i="37" s="1"/>
  <c r="AI1800" i="157"/>
  <c r="AG829" i="37" s="1"/>
  <c r="AH1800" i="157"/>
  <c r="AF829" i="37" s="1"/>
  <c r="AG1800" i="157"/>
  <c r="AE829" i="37" s="1"/>
  <c r="AF1800" i="157"/>
  <c r="AD829" i="37" s="1"/>
  <c r="AE1800" i="157"/>
  <c r="AC829" i="37" s="1"/>
  <c r="AD1800" i="157"/>
  <c r="AB829" i="37" s="1"/>
  <c r="AC1800" i="157"/>
  <c r="AA829" i="37" s="1"/>
  <c r="R1800" i="157"/>
  <c r="AJ1799" i="157"/>
  <c r="AH828" i="37" s="1"/>
  <c r="AI1799" i="157"/>
  <c r="AG828" i="37" s="1"/>
  <c r="AH1799" i="157"/>
  <c r="AF828" i="37" s="1"/>
  <c r="AG1799" i="157"/>
  <c r="AE828" i="37" s="1"/>
  <c r="AF1799" i="157"/>
  <c r="AD828" i="37" s="1"/>
  <c r="AE1799" i="157"/>
  <c r="AC828" i="37" s="1"/>
  <c r="AD1799" i="157"/>
  <c r="AB828" i="37" s="1"/>
  <c r="AC1799" i="157"/>
  <c r="AA828" i="37" s="1"/>
  <c r="R1799" i="157"/>
  <c r="AJ1798" i="157"/>
  <c r="AH827" i="37" s="1"/>
  <c r="AI1798" i="157"/>
  <c r="AG827" i="37" s="1"/>
  <c r="AH1798" i="157"/>
  <c r="AF827" i="37" s="1"/>
  <c r="AG1798" i="157"/>
  <c r="AE827" i="37" s="1"/>
  <c r="AF1798" i="157"/>
  <c r="AD827" i="37" s="1"/>
  <c r="AE1798" i="157"/>
  <c r="AC827" i="37" s="1"/>
  <c r="AD1798" i="157"/>
  <c r="AB827" i="37" s="1"/>
  <c r="AC1798" i="157"/>
  <c r="AA827" i="37" s="1"/>
  <c r="R1798" i="157"/>
  <c r="AJ1797" i="157"/>
  <c r="AH826" i="37" s="1"/>
  <c r="AI1797" i="157"/>
  <c r="AG826" i="37" s="1"/>
  <c r="AH1797" i="157"/>
  <c r="AF826" i="37" s="1"/>
  <c r="AG1797" i="157"/>
  <c r="AE826" i="37" s="1"/>
  <c r="AF1797" i="157"/>
  <c r="AD826" i="37" s="1"/>
  <c r="AE1797" i="157"/>
  <c r="AC826" i="37" s="1"/>
  <c r="AD1797" i="157"/>
  <c r="AB826" i="37" s="1"/>
  <c r="AC1797" i="157"/>
  <c r="AA826" i="37" s="1"/>
  <c r="R1797" i="157"/>
  <c r="AJ1796" i="157"/>
  <c r="AH825" i="37" s="1"/>
  <c r="AI1796" i="157"/>
  <c r="AG825" i="37" s="1"/>
  <c r="AH1796" i="157"/>
  <c r="AF825" i="37" s="1"/>
  <c r="AG1796" i="157"/>
  <c r="AE825" i="37" s="1"/>
  <c r="AF1796" i="157"/>
  <c r="AD825" i="37" s="1"/>
  <c r="AE1796" i="157"/>
  <c r="AC825" i="37" s="1"/>
  <c r="AD1796" i="157"/>
  <c r="AB825" i="37" s="1"/>
  <c r="AC1796" i="157"/>
  <c r="AA825" i="37" s="1"/>
  <c r="R1796" i="157"/>
  <c r="AJ1795" i="157"/>
  <c r="AH824" i="37" s="1"/>
  <c r="AI1795" i="157"/>
  <c r="AG824" i="37" s="1"/>
  <c r="AH1795" i="157"/>
  <c r="AF824" i="37" s="1"/>
  <c r="AG1795" i="157"/>
  <c r="AE824" i="37" s="1"/>
  <c r="AF1795" i="157"/>
  <c r="AD824" i="37" s="1"/>
  <c r="AE1795" i="157"/>
  <c r="AC824" i="37" s="1"/>
  <c r="AD1795" i="157"/>
  <c r="AB824" i="37" s="1"/>
  <c r="AC1795" i="157"/>
  <c r="AA824" i="37" s="1"/>
  <c r="R1795" i="157"/>
  <c r="AJ1789" i="157"/>
  <c r="AI1789" i="157"/>
  <c r="AH1789" i="157"/>
  <c r="AF1789" i="157"/>
  <c r="AE1789" i="157"/>
  <c r="R1789" i="157"/>
  <c r="AJ1776" i="157"/>
  <c r="AI1776" i="157"/>
  <c r="AH1776" i="157"/>
  <c r="AF1776" i="157"/>
  <c r="AE1776" i="157"/>
  <c r="R1776" i="157"/>
  <c r="AJ1712" i="157"/>
  <c r="AI1712" i="157"/>
  <c r="AH1712" i="157"/>
  <c r="AF1712" i="157"/>
  <c r="AF1822" i="157" s="1"/>
  <c r="AD851" i="37" s="1"/>
  <c r="AE1712" i="157"/>
  <c r="AE1822" i="157" s="1"/>
  <c r="AC851" i="37" s="1"/>
  <c r="R1712" i="157"/>
  <c r="AF1813" i="157"/>
  <c r="AD842" i="37" s="1"/>
  <c r="AD1781" i="157"/>
  <c r="AD1780" i="157"/>
  <c r="AC1780" i="157"/>
  <c r="AD1768" i="157"/>
  <c r="AC1776" i="157"/>
  <c r="AD1767" i="157"/>
  <c r="AC1767" i="157"/>
  <c r="AD1762" i="157"/>
  <c r="AC1854" i="157"/>
  <c r="AA883" i="37" s="1"/>
  <c r="AD1758" i="157"/>
  <c r="AC1844" i="157"/>
  <c r="AA873" i="37" s="1"/>
  <c r="AD1732" i="157"/>
  <c r="AC1839" i="157"/>
  <c r="AA868" i="37" s="1"/>
  <c r="AD1724" i="157"/>
  <c r="AC1834" i="157"/>
  <c r="AA863" i="37" s="1"/>
  <c r="AD1716" i="157"/>
  <c r="AD1715" i="157"/>
  <c r="AC1825" i="157"/>
  <c r="AA854" i="37" s="1"/>
  <c r="AD1714" i="157"/>
  <c r="AC1824" i="157"/>
  <c r="AA853" i="37" s="1"/>
  <c r="AD1713" i="157"/>
  <c r="AD1711" i="157"/>
  <c r="AC1821" i="157"/>
  <c r="AA850" i="37" s="1"/>
  <c r="AD1708" i="157"/>
  <c r="AC1818" i="157"/>
  <c r="AA847" i="37" s="1"/>
  <c r="AD1704" i="157"/>
  <c r="AC1814" i="157"/>
  <c r="AA843" i="37" s="1"/>
  <c r="AD1698" i="157"/>
  <c r="AD1740" i="157" s="1"/>
  <c r="AC1808" i="157"/>
  <c r="AA837" i="37" s="1"/>
  <c r="AD1684" i="157"/>
  <c r="AD1683" i="157"/>
  <c r="AD1682" i="157"/>
  <c r="AD1681" i="157"/>
  <c r="AJ1666" i="157"/>
  <c r="AH817" i="37" s="1"/>
  <c r="AI1666" i="157"/>
  <c r="AG817" i="37" s="1"/>
  <c r="AH1666" i="157"/>
  <c r="AF817" i="37" s="1"/>
  <c r="AF1666" i="157"/>
  <c r="AD817" i="37" s="1"/>
  <c r="AE1666" i="157"/>
  <c r="AC817" i="37" s="1"/>
  <c r="R1666" i="157"/>
  <c r="AJ1665" i="157"/>
  <c r="AH816" i="37" s="1"/>
  <c r="AI1665" i="157"/>
  <c r="AG816" i="37" s="1"/>
  <c r="AH1665" i="157"/>
  <c r="AF816" i="37" s="1"/>
  <c r="AG1665" i="157"/>
  <c r="AE816" i="37" s="1"/>
  <c r="AF1665" i="157"/>
  <c r="AD816" i="37" s="1"/>
  <c r="AE1665" i="157"/>
  <c r="AC816" i="37" s="1"/>
  <c r="AD1665" i="157"/>
  <c r="AB816" i="37" s="1"/>
  <c r="AC1665" i="157"/>
  <c r="AA816" i="37" s="1"/>
  <c r="R1665" i="157"/>
  <c r="AJ1664" i="157"/>
  <c r="AH815" i="37" s="1"/>
  <c r="AI1664" i="157"/>
  <c r="AG815" i="37" s="1"/>
  <c r="AH1664" i="157"/>
  <c r="AF815" i="37" s="1"/>
  <c r="AG1664" i="157"/>
  <c r="AE815" i="37" s="1"/>
  <c r="AF1664" i="157"/>
  <c r="AD815" i="37" s="1"/>
  <c r="AE1664" i="157"/>
  <c r="AC815" i="37" s="1"/>
  <c r="AD1664" i="157"/>
  <c r="AB815" i="37" s="1"/>
  <c r="AC1664" i="157"/>
  <c r="AA815" i="37" s="1"/>
  <c r="R1664" i="157"/>
  <c r="AJ1663" i="157"/>
  <c r="AH814" i="37" s="1"/>
  <c r="AI1663" i="157"/>
  <c r="AG814" i="37" s="1"/>
  <c r="AH1663" i="157"/>
  <c r="AF814" i="37" s="1"/>
  <c r="AG1663" i="157"/>
  <c r="AE814" i="37" s="1"/>
  <c r="AF1663" i="157"/>
  <c r="AD814" i="37" s="1"/>
  <c r="AE1663" i="157"/>
  <c r="AC814" i="37" s="1"/>
  <c r="AD1663" i="157"/>
  <c r="AB814" i="37" s="1"/>
  <c r="AC1663" i="157"/>
  <c r="AA814" i="37" s="1"/>
  <c r="R1663" i="157"/>
  <c r="AJ1662" i="157"/>
  <c r="AH813" i="37" s="1"/>
  <c r="AI1662" i="157"/>
  <c r="AG813" i="37" s="1"/>
  <c r="AH1662" i="157"/>
  <c r="AF813" i="37" s="1"/>
  <c r="AF1662" i="157"/>
  <c r="AD813" i="37" s="1"/>
  <c r="AE1662" i="157"/>
  <c r="AC813" i="37" s="1"/>
  <c r="R1662" i="157"/>
  <c r="AJ1661" i="157"/>
  <c r="AH812" i="37" s="1"/>
  <c r="AI1661" i="157"/>
  <c r="AG812" i="37" s="1"/>
  <c r="AH1661" i="157"/>
  <c r="AF812" i="37" s="1"/>
  <c r="AG1661" i="157"/>
  <c r="AE812" i="37" s="1"/>
  <c r="AF1661" i="157"/>
  <c r="AD812" i="37" s="1"/>
  <c r="AE1661" i="157"/>
  <c r="AC812" i="37" s="1"/>
  <c r="AD1661" i="157"/>
  <c r="AB812" i="37" s="1"/>
  <c r="AC1661" i="157"/>
  <c r="AA812" i="37" s="1"/>
  <c r="R1661" i="157"/>
  <c r="AJ1660" i="157"/>
  <c r="AH811" i="37" s="1"/>
  <c r="AI1660" i="157"/>
  <c r="AG811" i="37" s="1"/>
  <c r="AH1660" i="157"/>
  <c r="AF811" i="37" s="1"/>
  <c r="AG1660" i="157"/>
  <c r="AE811" i="37" s="1"/>
  <c r="AF1660" i="157"/>
  <c r="AD811" i="37" s="1"/>
  <c r="AE1660" i="157"/>
  <c r="AC811" i="37" s="1"/>
  <c r="AD1660" i="157"/>
  <c r="AB811" i="37" s="1"/>
  <c r="AC1660" i="157"/>
  <c r="AA811" i="37" s="1"/>
  <c r="R1660" i="157"/>
  <c r="AJ1656" i="157"/>
  <c r="AH807" i="37" s="1"/>
  <c r="AI1656" i="157"/>
  <c r="AG807" i="37" s="1"/>
  <c r="AH1656" i="157"/>
  <c r="AF807" i="37" s="1"/>
  <c r="AF1656" i="157"/>
  <c r="AD807" i="37" s="1"/>
  <c r="AE1656" i="157"/>
  <c r="AC807" i="37" s="1"/>
  <c r="R1656" i="157"/>
  <c r="AJ1655" i="157"/>
  <c r="AH806" i="37" s="1"/>
  <c r="AI1655" i="157"/>
  <c r="AG806" i="37" s="1"/>
  <c r="AH1655" i="157"/>
  <c r="AF806" i="37" s="1"/>
  <c r="AG1655" i="157"/>
  <c r="AE806" i="37" s="1"/>
  <c r="AF1655" i="157"/>
  <c r="AD806" i="37" s="1"/>
  <c r="AE1655" i="157"/>
  <c r="AC806" i="37" s="1"/>
  <c r="AD1655" i="157"/>
  <c r="AB806" i="37" s="1"/>
  <c r="AC1655" i="157"/>
  <c r="AA806" i="37" s="1"/>
  <c r="R1655" i="157"/>
  <c r="AJ1653" i="157"/>
  <c r="AH804" i="37" s="1"/>
  <c r="AI1653" i="157"/>
  <c r="AG804" i="37" s="1"/>
  <c r="AH1653" i="157"/>
  <c r="AF804" i="37" s="1"/>
  <c r="AG1653" i="157"/>
  <c r="AE804" i="37" s="1"/>
  <c r="AF1653" i="157"/>
  <c r="AD804" i="37" s="1"/>
  <c r="AE1653" i="157"/>
  <c r="AC804" i="37" s="1"/>
  <c r="AD1653" i="157"/>
  <c r="AB804" i="37" s="1"/>
  <c r="AC1653" i="157"/>
  <c r="AA804" i="37" s="1"/>
  <c r="R1653" i="157"/>
  <c r="AJ1652" i="157"/>
  <c r="AH803" i="37" s="1"/>
  <c r="AI1652" i="157"/>
  <c r="AG803" i="37" s="1"/>
  <c r="AH1652" i="157"/>
  <c r="AF803" i="37" s="1"/>
  <c r="AF1652" i="157"/>
  <c r="AD803" i="37" s="1"/>
  <c r="AE1652" i="157"/>
  <c r="AC803" i="37" s="1"/>
  <c r="AC1652" i="157"/>
  <c r="AA803" i="37" s="1"/>
  <c r="R1652" i="157"/>
  <c r="AJ1651" i="157"/>
  <c r="AH802" i="37" s="1"/>
  <c r="AI1651" i="157"/>
  <c r="AG802" i="37" s="1"/>
  <c r="AH1651" i="157"/>
  <c r="AF802" i="37" s="1"/>
  <c r="AF1651" i="157"/>
  <c r="AD802" i="37" s="1"/>
  <c r="AE1651" i="157"/>
  <c r="AC802" i="37" s="1"/>
  <c r="R1651" i="157"/>
  <c r="AJ1650" i="157"/>
  <c r="AH801" i="37" s="1"/>
  <c r="AI1650" i="157"/>
  <c r="AG801" i="37" s="1"/>
  <c r="AH1650" i="157"/>
  <c r="AF801" i="37" s="1"/>
  <c r="AG1650" i="157"/>
  <c r="AE801" i="37" s="1"/>
  <c r="AF1650" i="157"/>
  <c r="AD801" i="37" s="1"/>
  <c r="AE1650" i="157"/>
  <c r="AC801" i="37" s="1"/>
  <c r="AD1650" i="157"/>
  <c r="AB801" i="37" s="1"/>
  <c r="AC1650" i="157"/>
  <c r="AA801" i="37" s="1"/>
  <c r="R1650" i="157"/>
  <c r="AJ1649" i="157"/>
  <c r="AH800" i="37" s="1"/>
  <c r="AI1649" i="157"/>
  <c r="AG800" i="37" s="1"/>
  <c r="AH1649" i="157"/>
  <c r="AF800" i="37" s="1"/>
  <c r="AG1649" i="157"/>
  <c r="AE800" i="37" s="1"/>
  <c r="AF1649" i="157"/>
  <c r="AD800" i="37" s="1"/>
  <c r="AE1649" i="157"/>
  <c r="AC800" i="37" s="1"/>
  <c r="AD1649" i="157"/>
  <c r="AB800" i="37" s="1"/>
  <c r="AC1649" i="157"/>
  <c r="AA800" i="37" s="1"/>
  <c r="R1649" i="157"/>
  <c r="AJ1648" i="157"/>
  <c r="AH799" i="37" s="1"/>
  <c r="AI1648" i="157"/>
  <c r="AG799" i="37" s="1"/>
  <c r="AH1648" i="157"/>
  <c r="AF799" i="37" s="1"/>
  <c r="AG1648" i="157"/>
  <c r="AE799" i="37" s="1"/>
  <c r="AF1648" i="157"/>
  <c r="AD799" i="37" s="1"/>
  <c r="AE1648" i="157"/>
  <c r="AC799" i="37" s="1"/>
  <c r="AD1648" i="157"/>
  <c r="AB799" i="37" s="1"/>
  <c r="AC1648" i="157"/>
  <c r="AA799" i="37" s="1"/>
  <c r="R1648" i="157"/>
  <c r="AJ1647" i="157"/>
  <c r="AH798" i="37" s="1"/>
  <c r="AI1647" i="157"/>
  <c r="AG798" i="37" s="1"/>
  <c r="AH1647" i="157"/>
  <c r="AF798" i="37" s="1"/>
  <c r="AG1647" i="157"/>
  <c r="AE798" i="37" s="1"/>
  <c r="AF1647" i="157"/>
  <c r="AD798" i="37" s="1"/>
  <c r="AE1647" i="157"/>
  <c r="AC798" i="37" s="1"/>
  <c r="AD1647" i="157"/>
  <c r="AB798" i="37" s="1"/>
  <c r="AC1647" i="157"/>
  <c r="AA798" i="37" s="1"/>
  <c r="R1647" i="157"/>
  <c r="AJ1646" i="157"/>
  <c r="AH797" i="37" s="1"/>
  <c r="AI1646" i="157"/>
  <c r="AG797" i="37" s="1"/>
  <c r="AH1646" i="157"/>
  <c r="AF797" i="37" s="1"/>
  <c r="AF1646" i="157"/>
  <c r="AD797" i="37" s="1"/>
  <c r="AE1646" i="157"/>
  <c r="AC797" i="37" s="1"/>
  <c r="R1646" i="157"/>
  <c r="AJ1645" i="157"/>
  <c r="AH796" i="37" s="1"/>
  <c r="AI1645" i="157"/>
  <c r="AG796" i="37" s="1"/>
  <c r="AH1645" i="157"/>
  <c r="AF796" i="37" s="1"/>
  <c r="AG1645" i="157"/>
  <c r="AE796" i="37" s="1"/>
  <c r="AF1645" i="157"/>
  <c r="AD796" i="37" s="1"/>
  <c r="AE1645" i="157"/>
  <c r="AC796" i="37" s="1"/>
  <c r="AD1645" i="157"/>
  <c r="AB796" i="37" s="1"/>
  <c r="AC1645" i="157"/>
  <c r="AA796" i="37" s="1"/>
  <c r="R1645" i="157"/>
  <c r="AJ1644" i="157"/>
  <c r="AH795" i="37" s="1"/>
  <c r="AI1644" i="157"/>
  <c r="AG795" i="37" s="1"/>
  <c r="AH1644" i="157"/>
  <c r="AF795" i="37" s="1"/>
  <c r="AG1644" i="157"/>
  <c r="AE795" i="37" s="1"/>
  <c r="AF1644" i="157"/>
  <c r="AD795" i="37" s="1"/>
  <c r="AE1644" i="157"/>
  <c r="AC795" i="37" s="1"/>
  <c r="AD1644" i="157"/>
  <c r="AB795" i="37" s="1"/>
  <c r="AC1644" i="157"/>
  <c r="AA795" i="37" s="1"/>
  <c r="R1644" i="157"/>
  <c r="AJ1643" i="157"/>
  <c r="AH794" i="37" s="1"/>
  <c r="AI1643" i="157"/>
  <c r="AG794" i="37" s="1"/>
  <c r="AH1643" i="157"/>
  <c r="AF794" i="37" s="1"/>
  <c r="AG1643" i="157"/>
  <c r="AE794" i="37" s="1"/>
  <c r="AF1643" i="157"/>
  <c r="AD794" i="37" s="1"/>
  <c r="AE1643" i="157"/>
  <c r="AC794" i="37" s="1"/>
  <c r="AD1643" i="157"/>
  <c r="AB794" i="37" s="1"/>
  <c r="AC1643" i="157"/>
  <c r="AA794" i="37" s="1"/>
  <c r="R1643" i="157"/>
  <c r="AJ1642" i="157"/>
  <c r="AH793" i="37" s="1"/>
  <c r="AI1642" i="157"/>
  <c r="AG793" i="37" s="1"/>
  <c r="AH1642" i="157"/>
  <c r="AF793" i="37" s="1"/>
  <c r="AG1642" i="157"/>
  <c r="AE793" i="37" s="1"/>
  <c r="AF1642" i="157"/>
  <c r="AD793" i="37" s="1"/>
  <c r="AE1642" i="157"/>
  <c r="AC793" i="37" s="1"/>
  <c r="AD1642" i="157"/>
  <c r="AB793" i="37" s="1"/>
  <c r="AC1642" i="157"/>
  <c r="AA793" i="37" s="1"/>
  <c r="R1642" i="157"/>
  <c r="AJ1641" i="157"/>
  <c r="AH792" i="37" s="1"/>
  <c r="AI1641" i="157"/>
  <c r="AG792" i="37" s="1"/>
  <c r="AH1641" i="157"/>
  <c r="AF792" i="37" s="1"/>
  <c r="AG1641" i="157"/>
  <c r="AE792" i="37" s="1"/>
  <c r="AF1641" i="157"/>
  <c r="AD792" i="37" s="1"/>
  <c r="AE1641" i="157"/>
  <c r="AC792" i="37" s="1"/>
  <c r="AD1641" i="157"/>
  <c r="AB792" i="37" s="1"/>
  <c r="AC1641" i="157"/>
  <c r="AA792" i="37" s="1"/>
  <c r="R1641" i="157"/>
  <c r="AJ1640" i="157"/>
  <c r="AH791" i="37" s="1"/>
  <c r="AI1640" i="157"/>
  <c r="AG791" i="37" s="1"/>
  <c r="AH1640" i="157"/>
  <c r="AF791" i="37" s="1"/>
  <c r="AG1640" i="157"/>
  <c r="AE791" i="37" s="1"/>
  <c r="AF1640" i="157"/>
  <c r="AD791" i="37" s="1"/>
  <c r="AE1640" i="157"/>
  <c r="AC791" i="37" s="1"/>
  <c r="AD1640" i="157"/>
  <c r="AB791" i="37" s="1"/>
  <c r="AC1640" i="157"/>
  <c r="AA791" i="37" s="1"/>
  <c r="R1640" i="157"/>
  <c r="AJ1639" i="157"/>
  <c r="AH790" i="37" s="1"/>
  <c r="AI1639" i="157"/>
  <c r="AG790" i="37" s="1"/>
  <c r="AH1639" i="157"/>
  <c r="AF790" i="37" s="1"/>
  <c r="AG1639" i="157"/>
  <c r="AE790" i="37" s="1"/>
  <c r="AF1639" i="157"/>
  <c r="AD790" i="37" s="1"/>
  <c r="AE1639" i="157"/>
  <c r="AC790" i="37" s="1"/>
  <c r="AD1639" i="157"/>
  <c r="AB790" i="37" s="1"/>
  <c r="AC1639" i="157"/>
  <c r="AA790" i="37" s="1"/>
  <c r="R1639" i="157"/>
  <c r="AJ1638" i="157"/>
  <c r="AH789" i="37" s="1"/>
  <c r="AI1638" i="157"/>
  <c r="AG789" i="37" s="1"/>
  <c r="AH1638" i="157"/>
  <c r="AF789" i="37" s="1"/>
  <c r="AG1638" i="157"/>
  <c r="AE789" i="37" s="1"/>
  <c r="AF1638" i="157"/>
  <c r="AD789" i="37" s="1"/>
  <c r="AE1638" i="157"/>
  <c r="AC789" i="37" s="1"/>
  <c r="AD1638" i="157"/>
  <c r="AB789" i="37" s="1"/>
  <c r="AC1638" i="157"/>
  <c r="AA789" i="37" s="1"/>
  <c r="R1638" i="157"/>
  <c r="AJ1637" i="157"/>
  <c r="AH788" i="37" s="1"/>
  <c r="AI1637" i="157"/>
  <c r="AG788" i="37" s="1"/>
  <c r="AH1637" i="157"/>
  <c r="AF788" i="37" s="1"/>
  <c r="AF1637" i="157"/>
  <c r="AD788" i="37" s="1"/>
  <c r="AE1637" i="157"/>
  <c r="AC788" i="37" s="1"/>
  <c r="R1637" i="157"/>
  <c r="AJ1636" i="157"/>
  <c r="AH787" i="37" s="1"/>
  <c r="AI1636" i="157"/>
  <c r="AG787" i="37" s="1"/>
  <c r="AH1636" i="157"/>
  <c r="AF787" i="37" s="1"/>
  <c r="AF1636" i="157"/>
  <c r="AD787" i="37" s="1"/>
  <c r="AE1636" i="157"/>
  <c r="AC787" i="37" s="1"/>
  <c r="R1636" i="157"/>
  <c r="AJ1635" i="157"/>
  <c r="AH786" i="37" s="1"/>
  <c r="AI1635" i="157"/>
  <c r="AG786" i="37" s="1"/>
  <c r="AH1635" i="157"/>
  <c r="AF786" i="37" s="1"/>
  <c r="AF1635" i="157"/>
  <c r="AD786" i="37" s="1"/>
  <c r="AE1635" i="157"/>
  <c r="AC786" i="37" s="1"/>
  <c r="R1635" i="157"/>
  <c r="AJ1634" i="157"/>
  <c r="AH785" i="37" s="1"/>
  <c r="AI1634" i="157"/>
  <c r="AG785" i="37" s="1"/>
  <c r="AH1634" i="157"/>
  <c r="AF785" i="37" s="1"/>
  <c r="AF1634" i="157"/>
  <c r="AD785" i="37" s="1"/>
  <c r="AE1634" i="157"/>
  <c r="AC785" i="37" s="1"/>
  <c r="R1634" i="157"/>
  <c r="AJ1632" i="157"/>
  <c r="AH783" i="37" s="1"/>
  <c r="AI1632" i="157"/>
  <c r="AG783" i="37" s="1"/>
  <c r="AH1632" i="157"/>
  <c r="AF783" i="37" s="1"/>
  <c r="AF1632" i="157"/>
  <c r="AD783" i="37" s="1"/>
  <c r="AE1632" i="157"/>
  <c r="AC783" i="37" s="1"/>
  <c r="R1632" i="157"/>
  <c r="AJ1631" i="157"/>
  <c r="AH782" i="37" s="1"/>
  <c r="AI1631" i="157"/>
  <c r="AG782" i="37" s="1"/>
  <c r="AH1631" i="157"/>
  <c r="AF782" i="37" s="1"/>
  <c r="AF1631" i="157"/>
  <c r="AD782" i="37" s="1"/>
  <c r="AE1631" i="157"/>
  <c r="AC782" i="37" s="1"/>
  <c r="R1631" i="157"/>
  <c r="AJ1630" i="157"/>
  <c r="AH781" i="37" s="1"/>
  <c r="AI1630" i="157"/>
  <c r="AG781" i="37" s="1"/>
  <c r="AH1630" i="157"/>
  <c r="AF781" i="37" s="1"/>
  <c r="AG1630" i="157"/>
  <c r="AE781" i="37" s="1"/>
  <c r="AF1630" i="157"/>
  <c r="AD781" i="37" s="1"/>
  <c r="AE1630" i="157"/>
  <c r="AC781" i="37" s="1"/>
  <c r="AD1630" i="157"/>
  <c r="AB781" i="37" s="1"/>
  <c r="AC1630" i="157"/>
  <c r="AA781" i="37" s="1"/>
  <c r="R1630" i="157"/>
  <c r="AJ1629" i="157"/>
  <c r="AH780" i="37" s="1"/>
  <c r="AI1629" i="157"/>
  <c r="AG780" i="37" s="1"/>
  <c r="AH1629" i="157"/>
  <c r="AF780" i="37" s="1"/>
  <c r="AF1629" i="157"/>
  <c r="AD780" i="37" s="1"/>
  <c r="AE1629" i="157"/>
  <c r="AC780" i="37" s="1"/>
  <c r="R1629" i="157"/>
  <c r="AJ1626" i="157"/>
  <c r="AH777" i="37" s="1"/>
  <c r="AI1626" i="157"/>
  <c r="AG777" i="37" s="1"/>
  <c r="AH1626" i="157"/>
  <c r="AF777" i="37" s="1"/>
  <c r="AG1626" i="157"/>
  <c r="AE777" i="37" s="1"/>
  <c r="AF1626" i="157"/>
  <c r="AD777" i="37" s="1"/>
  <c r="AE1626" i="157"/>
  <c r="AC777" i="37" s="1"/>
  <c r="AD1626" i="157"/>
  <c r="AB777" i="37" s="1"/>
  <c r="AC1626" i="157"/>
  <c r="AA777" i="37" s="1"/>
  <c r="R1626" i="157"/>
  <c r="AJ1625" i="157"/>
  <c r="AH776" i="37" s="1"/>
  <c r="AI1625" i="157"/>
  <c r="AG776" i="37" s="1"/>
  <c r="AH1625" i="157"/>
  <c r="AF776" i="37" s="1"/>
  <c r="AF1625" i="157"/>
  <c r="AD776" i="37" s="1"/>
  <c r="AE1625" i="157"/>
  <c r="AC776" i="37" s="1"/>
  <c r="R1625" i="157"/>
  <c r="AJ1619" i="157"/>
  <c r="AH770" i="37" s="1"/>
  <c r="AI1619" i="157"/>
  <c r="AG770" i="37" s="1"/>
  <c r="AH1619" i="157"/>
  <c r="AF770" i="37" s="1"/>
  <c r="AF1619" i="157"/>
  <c r="AD770" i="37" s="1"/>
  <c r="AE1619" i="157"/>
  <c r="AC770" i="37" s="1"/>
  <c r="R1619" i="157"/>
  <c r="AJ1618" i="157"/>
  <c r="AH769" i="37" s="1"/>
  <c r="AI1618" i="157"/>
  <c r="AG769" i="37" s="1"/>
  <c r="AH1618" i="157"/>
  <c r="AF769" i="37" s="1"/>
  <c r="AG1618" i="157"/>
  <c r="AE769" i="37" s="1"/>
  <c r="AF1618" i="157"/>
  <c r="AD769" i="37" s="1"/>
  <c r="AE1618" i="157"/>
  <c r="AC769" i="37" s="1"/>
  <c r="AD1618" i="157"/>
  <c r="AB769" i="37" s="1"/>
  <c r="AC1618" i="157"/>
  <c r="AA769" i="37" s="1"/>
  <c r="R1618" i="157"/>
  <c r="AJ1615" i="157"/>
  <c r="AH766" i="37" s="1"/>
  <c r="AI1615" i="157"/>
  <c r="AG766" i="37" s="1"/>
  <c r="AH1615" i="157"/>
  <c r="AF766" i="37" s="1"/>
  <c r="AG1615" i="157"/>
  <c r="AE766" i="37" s="1"/>
  <c r="AF1615" i="157"/>
  <c r="AD766" i="37" s="1"/>
  <c r="AE1615" i="157"/>
  <c r="AC766" i="37" s="1"/>
  <c r="AD1615" i="157"/>
  <c r="AB766" i="37" s="1"/>
  <c r="AC1615" i="157"/>
  <c r="AA766" i="37" s="1"/>
  <c r="R1615" i="157"/>
  <c r="AJ1614" i="157"/>
  <c r="AH765" i="37" s="1"/>
  <c r="AI1614" i="157"/>
  <c r="AG765" i="37" s="1"/>
  <c r="AH1614" i="157"/>
  <c r="AF765" i="37" s="1"/>
  <c r="AG1614" i="157"/>
  <c r="AE765" i="37" s="1"/>
  <c r="AF1614" i="157"/>
  <c r="AD765" i="37" s="1"/>
  <c r="AE1614" i="157"/>
  <c r="AC765" i="37" s="1"/>
  <c r="AD1614" i="157"/>
  <c r="AB765" i="37" s="1"/>
  <c r="AC1614" i="157"/>
  <c r="AA765" i="37" s="1"/>
  <c r="R1614" i="157"/>
  <c r="AJ1613" i="157"/>
  <c r="AH764" i="37" s="1"/>
  <c r="AI1613" i="157"/>
  <c r="AG764" i="37" s="1"/>
  <c r="AH1613" i="157"/>
  <c r="AF764" i="37" s="1"/>
  <c r="AG1613" i="157"/>
  <c r="AE764" i="37" s="1"/>
  <c r="AF1613" i="157"/>
  <c r="AD764" i="37" s="1"/>
  <c r="AE1613" i="157"/>
  <c r="AC764" i="37" s="1"/>
  <c r="AD1613" i="157"/>
  <c r="AB764" i="37" s="1"/>
  <c r="AC1613" i="157"/>
  <c r="AA764" i="37" s="1"/>
  <c r="R1613" i="157"/>
  <c r="AJ1612" i="157"/>
  <c r="AH763" i="37" s="1"/>
  <c r="AI1612" i="157"/>
  <c r="AG763" i="37" s="1"/>
  <c r="AH1612" i="157"/>
  <c r="AF763" i="37" s="1"/>
  <c r="AG1612" i="157"/>
  <c r="AE763" i="37" s="1"/>
  <c r="AF1612" i="157"/>
  <c r="AD763" i="37" s="1"/>
  <c r="AE1612" i="157"/>
  <c r="AC763" i="37" s="1"/>
  <c r="AD1612" i="157"/>
  <c r="AB763" i="37" s="1"/>
  <c r="AC1612" i="157"/>
  <c r="AA763" i="37" s="1"/>
  <c r="R1612" i="157"/>
  <c r="AJ1611" i="157"/>
  <c r="AH762" i="37" s="1"/>
  <c r="AI1611" i="157"/>
  <c r="AG762" i="37" s="1"/>
  <c r="AH1611" i="157"/>
  <c r="AF762" i="37" s="1"/>
  <c r="AG1611" i="157"/>
  <c r="AE762" i="37" s="1"/>
  <c r="AF1611" i="157"/>
  <c r="AD762" i="37" s="1"/>
  <c r="AE1611" i="157"/>
  <c r="AC762" i="37" s="1"/>
  <c r="AD1611" i="157"/>
  <c r="AB762" i="37" s="1"/>
  <c r="AC1611" i="157"/>
  <c r="AA762" i="37" s="1"/>
  <c r="R1611" i="157"/>
  <c r="AJ1610" i="157"/>
  <c r="AH761" i="37" s="1"/>
  <c r="AI1610" i="157"/>
  <c r="AG761" i="37" s="1"/>
  <c r="AH1610" i="157"/>
  <c r="AF761" i="37" s="1"/>
  <c r="AG1610" i="157"/>
  <c r="AE761" i="37" s="1"/>
  <c r="AF1610" i="157"/>
  <c r="AD761" i="37" s="1"/>
  <c r="AE1610" i="157"/>
  <c r="AC761" i="37" s="1"/>
  <c r="AD1610" i="157"/>
  <c r="AB761" i="37" s="1"/>
  <c r="AC1610" i="157"/>
  <c r="AA761" i="37" s="1"/>
  <c r="R1610" i="157"/>
  <c r="AJ1609" i="157"/>
  <c r="AH760" i="37" s="1"/>
  <c r="AI1609" i="157"/>
  <c r="AG760" i="37" s="1"/>
  <c r="AH1609" i="157"/>
  <c r="AF760" i="37" s="1"/>
  <c r="AG1609" i="157"/>
  <c r="AE760" i="37" s="1"/>
  <c r="AF1609" i="157"/>
  <c r="AD760" i="37" s="1"/>
  <c r="AE1609" i="157"/>
  <c r="AC760" i="37" s="1"/>
  <c r="AD1609" i="157"/>
  <c r="AB760" i="37" s="1"/>
  <c r="AC1609" i="157"/>
  <c r="AA760" i="37" s="1"/>
  <c r="R1609" i="157"/>
  <c r="AJ1608" i="157"/>
  <c r="AH759" i="37" s="1"/>
  <c r="AI1608" i="157"/>
  <c r="AG759" i="37" s="1"/>
  <c r="AH1608" i="157"/>
  <c r="AF759" i="37" s="1"/>
  <c r="AG1608" i="157"/>
  <c r="AE759" i="37" s="1"/>
  <c r="AF1608" i="157"/>
  <c r="AD759" i="37" s="1"/>
  <c r="AE1608" i="157"/>
  <c r="AC759" i="37" s="1"/>
  <c r="AD1608" i="157"/>
  <c r="AB759" i="37" s="1"/>
  <c r="AC1608" i="157"/>
  <c r="AA759" i="37" s="1"/>
  <c r="R1608" i="157"/>
  <c r="AJ1607" i="157"/>
  <c r="AH758" i="37" s="1"/>
  <c r="AI1607" i="157"/>
  <c r="AG758" i="37" s="1"/>
  <c r="AH1607" i="157"/>
  <c r="AF758" i="37" s="1"/>
  <c r="AG1607" i="157"/>
  <c r="AE758" i="37" s="1"/>
  <c r="AF1607" i="157"/>
  <c r="AD758" i="37" s="1"/>
  <c r="AE1607" i="157"/>
  <c r="AC758" i="37" s="1"/>
  <c r="AD1607" i="157"/>
  <c r="AB758" i="37" s="1"/>
  <c r="AC1607" i="157"/>
  <c r="AA758" i="37" s="1"/>
  <c r="R1607" i="157"/>
  <c r="AJ1554" i="157"/>
  <c r="AI1554" i="157"/>
  <c r="AH1554" i="157"/>
  <c r="AF1554" i="157"/>
  <c r="AF1633" i="157" s="1"/>
  <c r="AD784" i="37" s="1"/>
  <c r="AE1554" i="157"/>
  <c r="AE1633" i="157" s="1"/>
  <c r="AC784" i="37" s="1"/>
  <c r="R1554" i="157"/>
  <c r="AF1624" i="157"/>
  <c r="AD775" i="37" s="1"/>
  <c r="R1545" i="157"/>
  <c r="AD1599" i="157"/>
  <c r="AC1666" i="157"/>
  <c r="AA817" i="37" s="1"/>
  <c r="AD1595" i="157"/>
  <c r="AD1572" i="157"/>
  <c r="AC1651" i="157"/>
  <c r="AA802" i="37" s="1"/>
  <c r="AD1567" i="157"/>
  <c r="AC1646" i="157"/>
  <c r="AA797" i="37" s="1"/>
  <c r="AD1558" i="157"/>
  <c r="AC1637" i="157"/>
  <c r="AA788" i="37" s="1"/>
  <c r="AD1557" i="157"/>
  <c r="AC1636" i="157"/>
  <c r="AA787" i="37" s="1"/>
  <c r="AD1556" i="157"/>
  <c r="AC1635" i="157"/>
  <c r="AA786" i="37" s="1"/>
  <c r="AD1555" i="157"/>
  <c r="AC1634" i="157"/>
  <c r="AA785" i="37" s="1"/>
  <c r="AD1553" i="157"/>
  <c r="AC1632" i="157"/>
  <c r="AA783" i="37" s="1"/>
  <c r="AD1552" i="157"/>
  <c r="AC1631" i="157"/>
  <c r="AA782" i="37" s="1"/>
  <c r="AD1550" i="157"/>
  <c r="AD1546" i="157"/>
  <c r="AC1625" i="157"/>
  <c r="AA776" i="37" s="1"/>
  <c r="AD1540" i="157"/>
  <c r="AD1580" i="157" s="1"/>
  <c r="AC1619" i="157"/>
  <c r="AA770" i="37" s="1"/>
  <c r="AD1527" i="157"/>
  <c r="AD1526" i="157"/>
  <c r="AD1525" i="157"/>
  <c r="AD1524" i="157"/>
  <c r="AG1524" i="157" s="1"/>
  <c r="AJ1509" i="157"/>
  <c r="AH621" i="37" s="1"/>
  <c r="AI1509" i="157"/>
  <c r="AG621" i="37" s="1"/>
  <c r="AH1509" i="157"/>
  <c r="AF621" i="37" s="1"/>
  <c r="AF1509" i="157"/>
  <c r="AD621" i="37" s="1"/>
  <c r="AE1509" i="157"/>
  <c r="AC621" i="37" s="1"/>
  <c r="R1509" i="157"/>
  <c r="AJ1508" i="157"/>
  <c r="AH620" i="37" s="1"/>
  <c r="AI1508" i="157"/>
  <c r="AG620" i="37" s="1"/>
  <c r="AH1508" i="157"/>
  <c r="AF620" i="37" s="1"/>
  <c r="AG1508" i="157"/>
  <c r="AE620" i="37" s="1"/>
  <c r="AF1508" i="157"/>
  <c r="AD620" i="37" s="1"/>
  <c r="AE1508" i="157"/>
  <c r="AC620" i="37" s="1"/>
  <c r="AD1508" i="157"/>
  <c r="AB620" i="37" s="1"/>
  <c r="AC1508" i="157"/>
  <c r="AA620" i="37" s="1"/>
  <c r="R1508" i="157"/>
  <c r="AJ1507" i="157"/>
  <c r="AH619" i="37" s="1"/>
  <c r="AI1507" i="157"/>
  <c r="AG619" i="37" s="1"/>
  <c r="AH1507" i="157"/>
  <c r="AF619" i="37" s="1"/>
  <c r="AG1507" i="157"/>
  <c r="AE619" i="37" s="1"/>
  <c r="AF1507" i="157"/>
  <c r="AD619" i="37" s="1"/>
  <c r="AE1507" i="157"/>
  <c r="AC619" i="37" s="1"/>
  <c r="AD1507" i="157"/>
  <c r="AB619" i="37" s="1"/>
  <c r="AC1507" i="157"/>
  <c r="AA619" i="37" s="1"/>
  <c r="R1507" i="157"/>
  <c r="AJ1506" i="157"/>
  <c r="AH618" i="37" s="1"/>
  <c r="AI1506" i="157"/>
  <c r="AG618" i="37" s="1"/>
  <c r="AH1506" i="157"/>
  <c r="AF618" i="37" s="1"/>
  <c r="AG1506" i="157"/>
  <c r="AE618" i="37" s="1"/>
  <c r="AF1506" i="157"/>
  <c r="AD618" i="37" s="1"/>
  <c r="AE1506" i="157"/>
  <c r="AC618" i="37" s="1"/>
  <c r="AD1506" i="157"/>
  <c r="AB618" i="37" s="1"/>
  <c r="AC1506" i="157"/>
  <c r="AA618" i="37" s="1"/>
  <c r="R1506" i="157"/>
  <c r="AJ1505" i="157"/>
  <c r="AH617" i="37" s="1"/>
  <c r="AI1505" i="157"/>
  <c r="AG617" i="37" s="1"/>
  <c r="AH1505" i="157"/>
  <c r="AF617" i="37" s="1"/>
  <c r="AF1505" i="157"/>
  <c r="AD617" i="37" s="1"/>
  <c r="AE1505" i="157"/>
  <c r="AC617" i="37" s="1"/>
  <c r="R1505" i="157"/>
  <c r="AJ1504" i="157"/>
  <c r="AH616" i="37" s="1"/>
  <c r="AI1504" i="157"/>
  <c r="AG616" i="37" s="1"/>
  <c r="AH1504" i="157"/>
  <c r="AF616" i="37" s="1"/>
  <c r="AG1504" i="157"/>
  <c r="AE616" i="37" s="1"/>
  <c r="AF1504" i="157"/>
  <c r="AD616" i="37" s="1"/>
  <c r="AE1504" i="157"/>
  <c r="AC616" i="37" s="1"/>
  <c r="AD1504" i="157"/>
  <c r="AB616" i="37" s="1"/>
  <c r="AC1504" i="157"/>
  <c r="AA616" i="37" s="1"/>
  <c r="R1504" i="157"/>
  <c r="AJ1503" i="157"/>
  <c r="AH615" i="37" s="1"/>
  <c r="AI1503" i="157"/>
  <c r="AG615" i="37" s="1"/>
  <c r="AH1503" i="157"/>
  <c r="AF615" i="37" s="1"/>
  <c r="AG1503" i="157"/>
  <c r="AE615" i="37" s="1"/>
  <c r="AF1503" i="157"/>
  <c r="AD615" i="37" s="1"/>
  <c r="AE1503" i="157"/>
  <c r="AC615" i="37" s="1"/>
  <c r="AD1503" i="157"/>
  <c r="AB615" i="37" s="1"/>
  <c r="AC1503" i="157"/>
  <c r="AA615" i="37" s="1"/>
  <c r="R1503" i="157"/>
  <c r="AJ1500" i="157"/>
  <c r="AH612" i="37" s="1"/>
  <c r="AI1500" i="157"/>
  <c r="AG612" i="37" s="1"/>
  <c r="AH1500" i="157"/>
  <c r="AF612" i="37" s="1"/>
  <c r="AF1500" i="157"/>
  <c r="AD612" i="37" s="1"/>
  <c r="AE1500" i="157"/>
  <c r="AC612" i="37" s="1"/>
  <c r="R1500" i="157"/>
  <c r="AJ1499" i="157"/>
  <c r="AH611" i="37" s="1"/>
  <c r="AI1499" i="157"/>
  <c r="AG611" i="37" s="1"/>
  <c r="AH1499" i="157"/>
  <c r="AF611" i="37" s="1"/>
  <c r="AG1499" i="157"/>
  <c r="AE611" i="37" s="1"/>
  <c r="AF1499" i="157"/>
  <c r="AD611" i="37" s="1"/>
  <c r="AE1499" i="157"/>
  <c r="AC611" i="37" s="1"/>
  <c r="AD1499" i="157"/>
  <c r="AB611" i="37" s="1"/>
  <c r="AC1499" i="157"/>
  <c r="AA611" i="37" s="1"/>
  <c r="R1499" i="157"/>
  <c r="AJ1497" i="157"/>
  <c r="AH609" i="37" s="1"/>
  <c r="AI1497" i="157"/>
  <c r="AG609" i="37" s="1"/>
  <c r="AH1497" i="157"/>
  <c r="AF609" i="37" s="1"/>
  <c r="AG1497" i="157"/>
  <c r="AE609" i="37" s="1"/>
  <c r="AF1497" i="157"/>
  <c r="AD609" i="37" s="1"/>
  <c r="AE1497" i="157"/>
  <c r="AC609" i="37" s="1"/>
  <c r="AD1497" i="157"/>
  <c r="AB609" i="37" s="1"/>
  <c r="AC1497" i="157"/>
  <c r="AA609" i="37" s="1"/>
  <c r="R1497" i="157"/>
  <c r="AJ1496" i="157"/>
  <c r="AH608" i="37" s="1"/>
  <c r="AI1496" i="157"/>
  <c r="AG608" i="37" s="1"/>
  <c r="AH1496" i="157"/>
  <c r="AF608" i="37" s="1"/>
  <c r="AF1496" i="157"/>
  <c r="AD608" i="37" s="1"/>
  <c r="AE1496" i="157"/>
  <c r="AC608" i="37" s="1"/>
  <c r="AC1496" i="157"/>
  <c r="AA608" i="37" s="1"/>
  <c r="R1496" i="157"/>
  <c r="AJ1495" i="157"/>
  <c r="AH607" i="37" s="1"/>
  <c r="AI1495" i="157"/>
  <c r="AG607" i="37" s="1"/>
  <c r="AH1495" i="157"/>
  <c r="AF607" i="37" s="1"/>
  <c r="AF1495" i="157"/>
  <c r="AD607" i="37" s="1"/>
  <c r="AE1495" i="157"/>
  <c r="AC607" i="37" s="1"/>
  <c r="R1495" i="157"/>
  <c r="AJ1494" i="157"/>
  <c r="AH606" i="37" s="1"/>
  <c r="AI1494" i="157"/>
  <c r="AG606" i="37" s="1"/>
  <c r="AH1494" i="157"/>
  <c r="AF606" i="37" s="1"/>
  <c r="AG1494" i="157"/>
  <c r="AE606" i="37" s="1"/>
  <c r="AF1494" i="157"/>
  <c r="AD606" i="37" s="1"/>
  <c r="AE1494" i="157"/>
  <c r="AC606" i="37" s="1"/>
  <c r="AD1494" i="157"/>
  <c r="AB606" i="37" s="1"/>
  <c r="AC1494" i="157"/>
  <c r="AA606" i="37" s="1"/>
  <c r="R1494" i="157"/>
  <c r="AJ1493" i="157"/>
  <c r="AH605" i="37" s="1"/>
  <c r="AI1493" i="157"/>
  <c r="AG605" i="37" s="1"/>
  <c r="AH1493" i="157"/>
  <c r="AF605" i="37" s="1"/>
  <c r="AG1493" i="157"/>
  <c r="AE605" i="37" s="1"/>
  <c r="AF1493" i="157"/>
  <c r="AD605" i="37" s="1"/>
  <c r="AE1493" i="157"/>
  <c r="AC605" i="37" s="1"/>
  <c r="AD1493" i="157"/>
  <c r="AB605" i="37" s="1"/>
  <c r="AC1493" i="157"/>
  <c r="AA605" i="37" s="1"/>
  <c r="R1493" i="157"/>
  <c r="AJ1492" i="157"/>
  <c r="AH604" i="37" s="1"/>
  <c r="AI1492" i="157"/>
  <c r="AG604" i="37" s="1"/>
  <c r="AH1492" i="157"/>
  <c r="AF604" i="37" s="1"/>
  <c r="AG1492" i="157"/>
  <c r="AE604" i="37" s="1"/>
  <c r="AF1492" i="157"/>
  <c r="AD604" i="37" s="1"/>
  <c r="AE1492" i="157"/>
  <c r="AC604" i="37" s="1"/>
  <c r="AD1492" i="157"/>
  <c r="AB604" i="37" s="1"/>
  <c r="AC1492" i="157"/>
  <c r="AA604" i="37" s="1"/>
  <c r="R1492" i="157"/>
  <c r="AJ1491" i="157"/>
  <c r="AH603" i="37" s="1"/>
  <c r="AI1491" i="157"/>
  <c r="AG603" i="37" s="1"/>
  <c r="AH1491" i="157"/>
  <c r="AF603" i="37" s="1"/>
  <c r="AG1491" i="157"/>
  <c r="AE603" i="37" s="1"/>
  <c r="AF1491" i="157"/>
  <c r="AD603" i="37" s="1"/>
  <c r="AE1491" i="157"/>
  <c r="AC603" i="37" s="1"/>
  <c r="AD1491" i="157"/>
  <c r="AB603" i="37" s="1"/>
  <c r="AC1491" i="157"/>
  <c r="AA603" i="37" s="1"/>
  <c r="R1491" i="157"/>
  <c r="AJ1490" i="157"/>
  <c r="AH602" i="37" s="1"/>
  <c r="AI1490" i="157"/>
  <c r="AG602" i="37" s="1"/>
  <c r="AH1490" i="157"/>
  <c r="AF602" i="37" s="1"/>
  <c r="AF1490" i="157"/>
  <c r="AD602" i="37" s="1"/>
  <c r="AE1490" i="157"/>
  <c r="AC602" i="37" s="1"/>
  <c r="R1490" i="157"/>
  <c r="AJ1489" i="157"/>
  <c r="AH601" i="37" s="1"/>
  <c r="AI1489" i="157"/>
  <c r="AG601" i="37" s="1"/>
  <c r="AH1489" i="157"/>
  <c r="AF601" i="37" s="1"/>
  <c r="AF1489" i="157"/>
  <c r="AD601" i="37" s="1"/>
  <c r="AE1489" i="157"/>
  <c r="AC601" i="37" s="1"/>
  <c r="R1489" i="157"/>
  <c r="AJ1488" i="157"/>
  <c r="AH600" i="37" s="1"/>
  <c r="AI1488" i="157"/>
  <c r="AG600" i="37" s="1"/>
  <c r="AH1488" i="157"/>
  <c r="AF600" i="37" s="1"/>
  <c r="AG1488" i="157"/>
  <c r="AE600" i="37" s="1"/>
  <c r="AF1488" i="157"/>
  <c r="AD600" i="37" s="1"/>
  <c r="AE1488" i="157"/>
  <c r="AC600" i="37" s="1"/>
  <c r="AD1488" i="157"/>
  <c r="AB600" i="37" s="1"/>
  <c r="AC1488" i="157"/>
  <c r="AA600" i="37" s="1"/>
  <c r="R1488" i="157"/>
  <c r="AJ1487" i="157"/>
  <c r="AH599" i="37" s="1"/>
  <c r="AI1487" i="157"/>
  <c r="AG599" i="37" s="1"/>
  <c r="AH1487" i="157"/>
  <c r="AF599" i="37" s="1"/>
  <c r="AG1487" i="157"/>
  <c r="AE599" i="37" s="1"/>
  <c r="AF1487" i="157"/>
  <c r="AD599" i="37" s="1"/>
  <c r="AE1487" i="157"/>
  <c r="AC599" i="37" s="1"/>
  <c r="AD1487" i="157"/>
  <c r="AB599" i="37" s="1"/>
  <c r="AC1487" i="157"/>
  <c r="AA599" i="37" s="1"/>
  <c r="R1487" i="157"/>
  <c r="AJ1486" i="157"/>
  <c r="AH598" i="37" s="1"/>
  <c r="AI1486" i="157"/>
  <c r="AG598" i="37" s="1"/>
  <c r="AH1486" i="157"/>
  <c r="AF598" i="37" s="1"/>
  <c r="AF1486" i="157"/>
  <c r="AD598" i="37" s="1"/>
  <c r="AE1486" i="157"/>
  <c r="AC598" i="37" s="1"/>
  <c r="R1486" i="157"/>
  <c r="AJ1485" i="157"/>
  <c r="AH597" i="37" s="1"/>
  <c r="AI1485" i="157"/>
  <c r="AG597" i="37" s="1"/>
  <c r="AH1485" i="157"/>
  <c r="AF597" i="37" s="1"/>
  <c r="AG1485" i="157"/>
  <c r="AE597" i="37" s="1"/>
  <c r="AF1485" i="157"/>
  <c r="AD597" i="37" s="1"/>
  <c r="AE1485" i="157"/>
  <c r="AC597" i="37" s="1"/>
  <c r="AD1485" i="157"/>
  <c r="AB597" i="37" s="1"/>
  <c r="AC1485" i="157"/>
  <c r="AA597" i="37" s="1"/>
  <c r="R1485" i="157"/>
  <c r="AJ1484" i="157"/>
  <c r="AH596" i="37" s="1"/>
  <c r="AI1484" i="157"/>
  <c r="AG596" i="37" s="1"/>
  <c r="AH1484" i="157"/>
  <c r="AF596" i="37" s="1"/>
  <c r="AG1484" i="157"/>
  <c r="AE596" i="37" s="1"/>
  <c r="AF1484" i="157"/>
  <c r="AD596" i="37" s="1"/>
  <c r="AE1484" i="157"/>
  <c r="AC596" i="37" s="1"/>
  <c r="AD1484" i="157"/>
  <c r="AB596" i="37" s="1"/>
  <c r="AC1484" i="157"/>
  <c r="AA596" i="37" s="1"/>
  <c r="R1484" i="157"/>
  <c r="AJ1483" i="157"/>
  <c r="AH595" i="37" s="1"/>
  <c r="AI1483" i="157"/>
  <c r="AG595" i="37" s="1"/>
  <c r="AH1483" i="157"/>
  <c r="AF595" i="37" s="1"/>
  <c r="AG1483" i="157"/>
  <c r="AE595" i="37" s="1"/>
  <c r="AF1483" i="157"/>
  <c r="AD595" i="37" s="1"/>
  <c r="AE1483" i="157"/>
  <c r="AC595" i="37" s="1"/>
  <c r="AD1483" i="157"/>
  <c r="AB595" i="37" s="1"/>
  <c r="AC1483" i="157"/>
  <c r="AA595" i="37" s="1"/>
  <c r="R1483" i="157"/>
  <c r="AJ1482" i="157"/>
  <c r="AH594" i="37" s="1"/>
  <c r="AI1482" i="157"/>
  <c r="AG594" i="37" s="1"/>
  <c r="AH1482" i="157"/>
  <c r="AF594" i="37" s="1"/>
  <c r="AF1482" i="157"/>
  <c r="AD594" i="37" s="1"/>
  <c r="AE1482" i="157"/>
  <c r="AC594" i="37" s="1"/>
  <c r="R1482" i="157"/>
  <c r="AJ1481" i="157"/>
  <c r="AH593" i="37" s="1"/>
  <c r="AI1481" i="157"/>
  <c r="AG593" i="37" s="1"/>
  <c r="AH1481" i="157"/>
  <c r="AF593" i="37" s="1"/>
  <c r="AG1481" i="157"/>
  <c r="AE593" i="37" s="1"/>
  <c r="AF1481" i="157"/>
  <c r="AD593" i="37" s="1"/>
  <c r="AE1481" i="157"/>
  <c r="AC593" i="37" s="1"/>
  <c r="AD1481" i="157"/>
  <c r="AB593" i="37" s="1"/>
  <c r="AC1481" i="157"/>
  <c r="AA593" i="37" s="1"/>
  <c r="R1481" i="157"/>
  <c r="AJ1480" i="157"/>
  <c r="AH592" i="37" s="1"/>
  <c r="AI1480" i="157"/>
  <c r="AG592" i="37" s="1"/>
  <c r="AH1480" i="157"/>
  <c r="AF592" i="37" s="1"/>
  <c r="AF1480" i="157"/>
  <c r="AD592" i="37" s="1"/>
  <c r="AE1480" i="157"/>
  <c r="AC592" i="37" s="1"/>
  <c r="R1480" i="157"/>
  <c r="AJ1479" i="157"/>
  <c r="AH591" i="37" s="1"/>
  <c r="AI1479" i="157"/>
  <c r="AG591" i="37" s="1"/>
  <c r="AH1479" i="157"/>
  <c r="AF591" i="37" s="1"/>
  <c r="AF1479" i="157"/>
  <c r="AD591" i="37" s="1"/>
  <c r="AE1479" i="157"/>
  <c r="AC591" i="37" s="1"/>
  <c r="R1479" i="157"/>
  <c r="AJ1478" i="157"/>
  <c r="AH590" i="37" s="1"/>
  <c r="AI1478" i="157"/>
  <c r="AG590" i="37" s="1"/>
  <c r="AH1478" i="157"/>
  <c r="AF590" i="37" s="1"/>
  <c r="AF1478" i="157"/>
  <c r="AD590" i="37" s="1"/>
  <c r="AE1478" i="157"/>
  <c r="AC590" i="37" s="1"/>
  <c r="R1478" i="157"/>
  <c r="AJ1476" i="157"/>
  <c r="AH588" i="37" s="1"/>
  <c r="AI1476" i="157"/>
  <c r="AG588" i="37" s="1"/>
  <c r="AH1476" i="157"/>
  <c r="AF588" i="37" s="1"/>
  <c r="AF1476" i="157"/>
  <c r="AD588" i="37" s="1"/>
  <c r="AE1476" i="157"/>
  <c r="AC588" i="37" s="1"/>
  <c r="R1476" i="157"/>
  <c r="AJ1475" i="157"/>
  <c r="AH587" i="37" s="1"/>
  <c r="AI1475" i="157"/>
  <c r="AG587" i="37" s="1"/>
  <c r="AH1475" i="157"/>
  <c r="AF587" i="37" s="1"/>
  <c r="AF1475" i="157"/>
  <c r="AD587" i="37" s="1"/>
  <c r="AE1475" i="157"/>
  <c r="AC587" i="37" s="1"/>
  <c r="R1475" i="157"/>
  <c r="AJ1474" i="157"/>
  <c r="AH586" i="37" s="1"/>
  <c r="AI1474" i="157"/>
  <c r="AG586" i="37" s="1"/>
  <c r="AH1474" i="157"/>
  <c r="AF586" i="37" s="1"/>
  <c r="AG1474" i="157"/>
  <c r="AE586" i="37" s="1"/>
  <c r="AF1474" i="157"/>
  <c r="AD586" i="37" s="1"/>
  <c r="AE1474" i="157"/>
  <c r="AC586" i="37" s="1"/>
  <c r="AD1474" i="157"/>
  <c r="AB586" i="37" s="1"/>
  <c r="AC1474" i="157"/>
  <c r="AA586" i="37" s="1"/>
  <c r="R1474" i="157"/>
  <c r="AJ1473" i="157"/>
  <c r="AH585" i="37" s="1"/>
  <c r="AI1473" i="157"/>
  <c r="AG585" i="37" s="1"/>
  <c r="AH1473" i="157"/>
  <c r="AF585" i="37" s="1"/>
  <c r="AF1473" i="157"/>
  <c r="AD585" i="37" s="1"/>
  <c r="AE1473" i="157"/>
  <c r="AC585" i="37" s="1"/>
  <c r="R1473" i="157"/>
  <c r="AJ1470" i="157"/>
  <c r="AH582" i="37" s="1"/>
  <c r="AI1470" i="157"/>
  <c r="AG582" i="37" s="1"/>
  <c r="AH1470" i="157"/>
  <c r="AF582" i="37" s="1"/>
  <c r="AG1470" i="157"/>
  <c r="AE582" i="37" s="1"/>
  <c r="AF1470" i="157"/>
  <c r="AD582" i="37" s="1"/>
  <c r="AE1470" i="157"/>
  <c r="AC582" i="37" s="1"/>
  <c r="AD1470" i="157"/>
  <c r="AB582" i="37" s="1"/>
  <c r="AC1470" i="157"/>
  <c r="AA582" i="37" s="1"/>
  <c r="R1470" i="157"/>
  <c r="AJ1469" i="157"/>
  <c r="AH581" i="37" s="1"/>
  <c r="AI1469" i="157"/>
  <c r="AG581" i="37" s="1"/>
  <c r="AH1469" i="157"/>
  <c r="AF581" i="37" s="1"/>
  <c r="AF1469" i="157"/>
  <c r="AD581" i="37" s="1"/>
  <c r="AE1469" i="157"/>
  <c r="AC581" i="37" s="1"/>
  <c r="R1469" i="157"/>
  <c r="AJ1463" i="157"/>
  <c r="AH575" i="37" s="1"/>
  <c r="AI1463" i="157"/>
  <c r="AG575" i="37" s="1"/>
  <c r="AH1463" i="157"/>
  <c r="AF575" i="37" s="1"/>
  <c r="AF1463" i="157"/>
  <c r="AD575" i="37" s="1"/>
  <c r="AE1463" i="157"/>
  <c r="AC575" i="37" s="1"/>
  <c r="R1463" i="157"/>
  <c r="AJ1462" i="157"/>
  <c r="AH574" i="37" s="1"/>
  <c r="AI1462" i="157"/>
  <c r="AG574" i="37" s="1"/>
  <c r="AH1462" i="157"/>
  <c r="AF574" i="37" s="1"/>
  <c r="AG1462" i="157"/>
  <c r="AE574" i="37" s="1"/>
  <c r="AF1462" i="157"/>
  <c r="AD574" i="37" s="1"/>
  <c r="AE1462" i="157"/>
  <c r="AC574" i="37" s="1"/>
  <c r="AD1462" i="157"/>
  <c r="AB574" i="37" s="1"/>
  <c r="AC1462" i="157"/>
  <c r="AA574" i="37" s="1"/>
  <c r="R1462" i="157"/>
  <c r="AJ1459" i="157"/>
  <c r="AH571" i="37" s="1"/>
  <c r="AI1459" i="157"/>
  <c r="AG571" i="37" s="1"/>
  <c r="AH1459" i="157"/>
  <c r="AF571" i="37" s="1"/>
  <c r="AG1459" i="157"/>
  <c r="AE571" i="37" s="1"/>
  <c r="AF1459" i="157"/>
  <c r="AD571" i="37" s="1"/>
  <c r="AE1459" i="157"/>
  <c r="AC571" i="37" s="1"/>
  <c r="AD1459" i="157"/>
  <c r="AB571" i="37" s="1"/>
  <c r="AC1459" i="157"/>
  <c r="AA571" i="37" s="1"/>
  <c r="R1459" i="157"/>
  <c r="AJ1458" i="157"/>
  <c r="AH570" i="37" s="1"/>
  <c r="AI1458" i="157"/>
  <c r="AG570" i="37" s="1"/>
  <c r="AH1458" i="157"/>
  <c r="AF570" i="37" s="1"/>
  <c r="AG1458" i="157"/>
  <c r="AE570" i="37" s="1"/>
  <c r="AF1458" i="157"/>
  <c r="AD570" i="37" s="1"/>
  <c r="AE1458" i="157"/>
  <c r="AC570" i="37" s="1"/>
  <c r="AD1458" i="157"/>
  <c r="AB570" i="37" s="1"/>
  <c r="AC1458" i="157"/>
  <c r="AA570" i="37" s="1"/>
  <c r="R1458" i="157"/>
  <c r="AJ1457" i="157"/>
  <c r="AH569" i="37" s="1"/>
  <c r="AI1457" i="157"/>
  <c r="AG569" i="37" s="1"/>
  <c r="AH1457" i="157"/>
  <c r="AF569" i="37" s="1"/>
  <c r="AG1457" i="157"/>
  <c r="AE569" i="37" s="1"/>
  <c r="AF1457" i="157"/>
  <c r="AD569" i="37" s="1"/>
  <c r="AE1457" i="157"/>
  <c r="AC569" i="37" s="1"/>
  <c r="AD1457" i="157"/>
  <c r="AB569" i="37" s="1"/>
  <c r="AC1457" i="157"/>
  <c r="AA569" i="37" s="1"/>
  <c r="R1457" i="157"/>
  <c r="AJ1454" i="157"/>
  <c r="AH566" i="37" s="1"/>
  <c r="AI1454" i="157"/>
  <c r="AG566" i="37" s="1"/>
  <c r="AH1454" i="157"/>
  <c r="AF566" i="37" s="1"/>
  <c r="AG1454" i="157"/>
  <c r="AE566" i="37" s="1"/>
  <c r="AF1454" i="157"/>
  <c r="AD566" i="37" s="1"/>
  <c r="AE1454" i="157"/>
  <c r="AC566" i="37" s="1"/>
  <c r="AD1454" i="157"/>
  <c r="AB566" i="37" s="1"/>
  <c r="AC1454" i="157"/>
  <c r="AA566" i="37" s="1"/>
  <c r="R1454" i="157"/>
  <c r="AJ1453" i="157"/>
  <c r="AH565" i="37" s="1"/>
  <c r="AI1453" i="157"/>
  <c r="AG565" i="37" s="1"/>
  <c r="AH1453" i="157"/>
  <c r="AF565" i="37" s="1"/>
  <c r="AG1453" i="157"/>
  <c r="AE565" i="37" s="1"/>
  <c r="AF1453" i="157"/>
  <c r="AD565" i="37" s="1"/>
  <c r="AE1453" i="157"/>
  <c r="AC565" i="37" s="1"/>
  <c r="AD1453" i="157"/>
  <c r="AB565" i="37" s="1"/>
  <c r="AC1453" i="157"/>
  <c r="AA565" i="37" s="1"/>
  <c r="R1453" i="157"/>
  <c r="AJ1452" i="157"/>
  <c r="AH564" i="37" s="1"/>
  <c r="AI1452" i="157"/>
  <c r="AG564" i="37" s="1"/>
  <c r="AH1452" i="157"/>
  <c r="AF564" i="37" s="1"/>
  <c r="AG1452" i="157"/>
  <c r="AE564" i="37" s="1"/>
  <c r="AF1452" i="157"/>
  <c r="AD564" i="37" s="1"/>
  <c r="AE1452" i="157"/>
  <c r="AC564" i="37" s="1"/>
  <c r="AD1452" i="157"/>
  <c r="AB564" i="37" s="1"/>
  <c r="AC1452" i="157"/>
  <c r="AA564" i="37" s="1"/>
  <c r="R1452" i="157"/>
  <c r="AJ1451" i="157"/>
  <c r="AH563" i="37" s="1"/>
  <c r="AI1451" i="157"/>
  <c r="AG563" i="37" s="1"/>
  <c r="AH1451" i="157"/>
  <c r="AF563" i="37" s="1"/>
  <c r="AG1451" i="157"/>
  <c r="AE563" i="37" s="1"/>
  <c r="AF1451" i="157"/>
  <c r="AD563" i="37" s="1"/>
  <c r="AE1451" i="157"/>
  <c r="AC563" i="37" s="1"/>
  <c r="AD1451" i="157"/>
  <c r="AB563" i="37" s="1"/>
  <c r="AC1451" i="157"/>
  <c r="AA563" i="37" s="1"/>
  <c r="R1451" i="157"/>
  <c r="AJ1450" i="157"/>
  <c r="AH562" i="37" s="1"/>
  <c r="AI1450" i="157"/>
  <c r="AG562" i="37" s="1"/>
  <c r="AH1450" i="157"/>
  <c r="AF562" i="37" s="1"/>
  <c r="AG1450" i="157"/>
  <c r="AE562" i="37" s="1"/>
  <c r="AF1450" i="157"/>
  <c r="AD562" i="37" s="1"/>
  <c r="AE1450" i="157"/>
  <c r="AC562" i="37" s="1"/>
  <c r="AD1450" i="157"/>
  <c r="AB562" i="37" s="1"/>
  <c r="AC1450" i="157"/>
  <c r="AA562" i="37" s="1"/>
  <c r="R1450" i="157"/>
  <c r="AJ1449" i="157"/>
  <c r="AH561" i="37" s="1"/>
  <c r="AI1449" i="157"/>
  <c r="AG561" i="37" s="1"/>
  <c r="AH1449" i="157"/>
  <c r="AF561" i="37" s="1"/>
  <c r="AF1449" i="157"/>
  <c r="AD561" i="37" s="1"/>
  <c r="AE1449" i="157"/>
  <c r="AC561" i="37" s="1"/>
  <c r="R1449" i="157"/>
  <c r="AJ1399" i="157"/>
  <c r="AI1399" i="157"/>
  <c r="AH1399" i="157"/>
  <c r="AF1399" i="157"/>
  <c r="AE1399" i="157"/>
  <c r="AE1477" i="157" s="1"/>
  <c r="AC589" i="37" s="1"/>
  <c r="R1399" i="157"/>
  <c r="AF1468" i="157"/>
  <c r="AD580" i="37" s="1"/>
  <c r="AE1468" i="157"/>
  <c r="AC580" i="37" s="1"/>
  <c r="R1390" i="157"/>
  <c r="AD1441" i="157"/>
  <c r="AC1509" i="157"/>
  <c r="AA621" i="37" s="1"/>
  <c r="AD1437" i="157"/>
  <c r="AC1500" i="157"/>
  <c r="AA612" i="37" s="1"/>
  <c r="AD1417" i="157"/>
  <c r="AC1495" i="157"/>
  <c r="AA607" i="37" s="1"/>
  <c r="AD1412" i="157"/>
  <c r="AC1490" i="157"/>
  <c r="AA602" i="37" s="1"/>
  <c r="AD1411" i="157"/>
  <c r="AC1411" i="157"/>
  <c r="AD1404" i="157"/>
  <c r="AG1404" i="157" s="1"/>
  <c r="AC1482" i="157"/>
  <c r="AA594" i="37" s="1"/>
  <c r="AD1402" i="157"/>
  <c r="AC1480" i="157"/>
  <c r="AA592" i="37" s="1"/>
  <c r="AD1401" i="157"/>
  <c r="AC1479" i="157"/>
  <c r="AA591" i="37" s="1"/>
  <c r="AD1400" i="157"/>
  <c r="AC1478" i="157"/>
  <c r="AA590" i="37" s="1"/>
  <c r="AD1398" i="157"/>
  <c r="AC1476" i="157"/>
  <c r="AA588" i="37" s="1"/>
  <c r="AD1397" i="157"/>
  <c r="AC1475" i="157"/>
  <c r="AA587" i="37" s="1"/>
  <c r="AD1395" i="157"/>
  <c r="AC1473" i="157"/>
  <c r="AA585" i="37" s="1"/>
  <c r="AD1391" i="157"/>
  <c r="AD1385" i="157"/>
  <c r="AD1421" i="157" s="1"/>
  <c r="AC1463" i="157"/>
  <c r="AA575" i="37" s="1"/>
  <c r="AD1371" i="157"/>
  <c r="AC1371" i="157"/>
  <c r="AD1370" i="157"/>
  <c r="AD1369" i="157"/>
  <c r="AD1368" i="157"/>
  <c r="AD1367" i="157"/>
  <c r="AJ1359" i="157"/>
  <c r="AI1359" i="157"/>
  <c r="AG489" i="37" s="1"/>
  <c r="AH1359" i="157"/>
  <c r="AF489" i="37" s="1"/>
  <c r="AF1359" i="157"/>
  <c r="AD489" i="37" s="1"/>
  <c r="AE1359" i="157"/>
  <c r="AC489" i="37" s="1"/>
  <c r="R1359" i="157"/>
  <c r="AJ1358" i="157"/>
  <c r="AI1358" i="157"/>
  <c r="AG488" i="37" s="1"/>
  <c r="AH1358" i="157"/>
  <c r="AF488" i="37" s="1"/>
  <c r="AG1358" i="157"/>
  <c r="AE488" i="37" s="1"/>
  <c r="AF1358" i="157"/>
  <c r="AD488" i="37" s="1"/>
  <c r="AE1358" i="157"/>
  <c r="AC488" i="37" s="1"/>
  <c r="AD1358" i="157"/>
  <c r="AB488" i="37" s="1"/>
  <c r="AC1358" i="157"/>
  <c r="AA488" i="37" s="1"/>
  <c r="R1358" i="157"/>
  <c r="AJ1357" i="157"/>
  <c r="AI1357" i="157"/>
  <c r="AG487" i="37" s="1"/>
  <c r="AH1357" i="157"/>
  <c r="AF487" i="37" s="1"/>
  <c r="AG1357" i="157"/>
  <c r="AE487" i="37" s="1"/>
  <c r="AF1357" i="157"/>
  <c r="AD487" i="37" s="1"/>
  <c r="AE1357" i="157"/>
  <c r="AC487" i="37" s="1"/>
  <c r="AD1357" i="157"/>
  <c r="AB487" i="37" s="1"/>
  <c r="AC1357" i="157"/>
  <c r="AA487" i="37" s="1"/>
  <c r="R1357" i="157"/>
  <c r="AJ1356" i="157"/>
  <c r="AI1356" i="157"/>
  <c r="AG486" i="37" s="1"/>
  <c r="AH1356" i="157"/>
  <c r="AF486" i="37" s="1"/>
  <c r="AG1356" i="157"/>
  <c r="AE486" i="37" s="1"/>
  <c r="AF1356" i="157"/>
  <c r="AD486" i="37" s="1"/>
  <c r="AE1356" i="157"/>
  <c r="AC486" i="37" s="1"/>
  <c r="AD1356" i="157"/>
  <c r="AB486" i="37" s="1"/>
  <c r="AC1356" i="157"/>
  <c r="AA486" i="37" s="1"/>
  <c r="R1356" i="157"/>
  <c r="AJ1355" i="157"/>
  <c r="AI1355" i="157"/>
  <c r="AG485" i="37" s="1"/>
  <c r="AH1355" i="157"/>
  <c r="AF485" i="37" s="1"/>
  <c r="AF1355" i="157"/>
  <c r="AD485" i="37" s="1"/>
  <c r="AE1355" i="157"/>
  <c r="AC485" i="37" s="1"/>
  <c r="R1355" i="157"/>
  <c r="AJ1354" i="157"/>
  <c r="AI1354" i="157"/>
  <c r="AG484" i="37" s="1"/>
  <c r="AH1354" i="157"/>
  <c r="AF484" i="37" s="1"/>
  <c r="AG1354" i="157"/>
  <c r="AE484" i="37" s="1"/>
  <c r="AF1354" i="157"/>
  <c r="AD484" i="37" s="1"/>
  <c r="AE1354" i="157"/>
  <c r="AC484" i="37" s="1"/>
  <c r="AD1354" i="157"/>
  <c r="AB484" i="37" s="1"/>
  <c r="AC1354" i="157"/>
  <c r="AA484" i="37" s="1"/>
  <c r="R1354" i="157"/>
  <c r="AJ1353" i="157"/>
  <c r="AI1353" i="157"/>
  <c r="AG483" i="37" s="1"/>
  <c r="AH1353" i="157"/>
  <c r="AF483" i="37" s="1"/>
  <c r="AG1353" i="157"/>
  <c r="AE483" i="37" s="1"/>
  <c r="AF1353" i="157"/>
  <c r="AD483" i="37" s="1"/>
  <c r="AE1353" i="157"/>
  <c r="AC483" i="37" s="1"/>
  <c r="AD1353" i="157"/>
  <c r="AB483" i="37" s="1"/>
  <c r="AC1353" i="157"/>
  <c r="AA483" i="37" s="1"/>
  <c r="R1353" i="157"/>
  <c r="AJ1351" i="157"/>
  <c r="AI1351" i="157"/>
  <c r="AG481" i="37" s="1"/>
  <c r="AH1351" i="157"/>
  <c r="AF481" i="37" s="1"/>
  <c r="AF1351" i="157"/>
  <c r="AD481" i="37" s="1"/>
  <c r="AE1351" i="157"/>
  <c r="AC481" i="37" s="1"/>
  <c r="R1351" i="157"/>
  <c r="AJ1350" i="157"/>
  <c r="AI1350" i="157"/>
  <c r="AG480" i="37" s="1"/>
  <c r="AH1350" i="157"/>
  <c r="AF480" i="37" s="1"/>
  <c r="AG1350" i="157"/>
  <c r="AE480" i="37" s="1"/>
  <c r="AF1350" i="157"/>
  <c r="AD480" i="37" s="1"/>
  <c r="AE1350" i="157"/>
  <c r="AC480" i="37" s="1"/>
  <c r="AD1350" i="157"/>
  <c r="AB480" i="37" s="1"/>
  <c r="AC1350" i="157"/>
  <c r="AA480" i="37" s="1"/>
  <c r="R1350" i="157"/>
  <c r="AJ1348" i="157"/>
  <c r="AI1348" i="157"/>
  <c r="AG478" i="37" s="1"/>
  <c r="AH1348" i="157"/>
  <c r="AF478" i="37" s="1"/>
  <c r="AG1348" i="157"/>
  <c r="AE478" i="37" s="1"/>
  <c r="AF1348" i="157"/>
  <c r="AD478" i="37" s="1"/>
  <c r="AE1348" i="157"/>
  <c r="AC478" i="37" s="1"/>
  <c r="AD1348" i="157"/>
  <c r="AB478" i="37" s="1"/>
  <c r="AC1348" i="157"/>
  <c r="AA478" i="37" s="1"/>
  <c r="R1348" i="157"/>
  <c r="AJ1347" i="157"/>
  <c r="AI1347" i="157"/>
  <c r="AG477" i="37" s="1"/>
  <c r="AH1347" i="157"/>
  <c r="AF477" i="37" s="1"/>
  <c r="AF1347" i="157"/>
  <c r="AD477" i="37" s="1"/>
  <c r="AE1347" i="157"/>
  <c r="AC477" i="37" s="1"/>
  <c r="AC1347" i="157"/>
  <c r="AA477" i="37" s="1"/>
  <c r="R1347" i="157"/>
  <c r="AJ1346" i="157"/>
  <c r="AI1346" i="157"/>
  <c r="AG476" i="37" s="1"/>
  <c r="AH1346" i="157"/>
  <c r="AF476" i="37" s="1"/>
  <c r="AF1346" i="157"/>
  <c r="AD476" i="37" s="1"/>
  <c r="AE1346" i="157"/>
  <c r="AC476" i="37" s="1"/>
  <c r="R1346" i="157"/>
  <c r="AJ1344" i="157"/>
  <c r="AI1344" i="157"/>
  <c r="AG474" i="37" s="1"/>
  <c r="AH1344" i="157"/>
  <c r="AF474" i="37" s="1"/>
  <c r="AG1344" i="157"/>
  <c r="AE474" i="37" s="1"/>
  <c r="AF1344" i="157"/>
  <c r="AD474" i="37" s="1"/>
  <c r="AE1344" i="157"/>
  <c r="AC474" i="37" s="1"/>
  <c r="AD1344" i="157"/>
  <c r="AB474" i="37" s="1"/>
  <c r="AC1344" i="157"/>
  <c r="AA474" i="37" s="1"/>
  <c r="R1344" i="157"/>
  <c r="AJ1343" i="157"/>
  <c r="AI1343" i="157"/>
  <c r="AG473" i="37" s="1"/>
  <c r="AH1343" i="157"/>
  <c r="AF473" i="37" s="1"/>
  <c r="AF1343" i="157"/>
  <c r="AD473" i="37" s="1"/>
  <c r="AE1343" i="157"/>
  <c r="AC473" i="37" s="1"/>
  <c r="R1343" i="157"/>
  <c r="AJ1342" i="157"/>
  <c r="AI1342" i="157"/>
  <c r="AG472" i="37" s="1"/>
  <c r="AH1342" i="157"/>
  <c r="AF472" i="37" s="1"/>
  <c r="AG1342" i="157"/>
  <c r="AE472" i="37" s="1"/>
  <c r="AF1342" i="157"/>
  <c r="AD472" i="37" s="1"/>
  <c r="AE1342" i="157"/>
  <c r="AC472" i="37" s="1"/>
  <c r="AD1342" i="157"/>
  <c r="AB472" i="37" s="1"/>
  <c r="AC1342" i="157"/>
  <c r="AA472" i="37" s="1"/>
  <c r="R1342" i="157"/>
  <c r="AJ1341" i="157"/>
  <c r="AI1341" i="157"/>
  <c r="AG471" i="37" s="1"/>
  <c r="AH1341" i="157"/>
  <c r="AF471" i="37" s="1"/>
  <c r="AG1341" i="157"/>
  <c r="AE471" i="37" s="1"/>
  <c r="AF1341" i="157"/>
  <c r="AD471" i="37" s="1"/>
  <c r="AE1341" i="157"/>
  <c r="AC471" i="37" s="1"/>
  <c r="AD1341" i="157"/>
  <c r="AB471" i="37" s="1"/>
  <c r="AC1341" i="157"/>
  <c r="AA471" i="37" s="1"/>
  <c r="R1341" i="157"/>
  <c r="AJ1340" i="157"/>
  <c r="AI1340" i="157"/>
  <c r="AG470" i="37" s="1"/>
  <c r="AH1340" i="157"/>
  <c r="AF470" i="37" s="1"/>
  <c r="AF1340" i="157"/>
  <c r="AD470" i="37" s="1"/>
  <c r="AE1340" i="157"/>
  <c r="AC470" i="37" s="1"/>
  <c r="R1340" i="157"/>
  <c r="AJ1339" i="157"/>
  <c r="AI1339" i="157"/>
  <c r="AH1339" i="157"/>
  <c r="AF1339" i="157"/>
  <c r="AD469" i="37" s="1"/>
  <c r="AE1339" i="157"/>
  <c r="AC469" i="37" s="1"/>
  <c r="R1339" i="157"/>
  <c r="AJ1338" i="157"/>
  <c r="AI1338" i="157"/>
  <c r="AH1338" i="157"/>
  <c r="AG1338" i="157"/>
  <c r="AE468" i="37" s="1"/>
  <c r="AF1338" i="157"/>
  <c r="AD468" i="37" s="1"/>
  <c r="AE1338" i="157"/>
  <c r="AC468" i="37" s="1"/>
  <c r="AD1338" i="157"/>
  <c r="AB468" i="37" s="1"/>
  <c r="AC1338" i="157"/>
  <c r="AA468" i="37" s="1"/>
  <c r="R1338" i="157"/>
  <c r="AJ1337" i="157"/>
  <c r="AI1337" i="157"/>
  <c r="AH1337" i="157"/>
  <c r="AG1337" i="157"/>
  <c r="AE467" i="37" s="1"/>
  <c r="AF1337" i="157"/>
  <c r="AD467" i="37" s="1"/>
  <c r="AE1337" i="157"/>
  <c r="AC467" i="37" s="1"/>
  <c r="AD1337" i="157"/>
  <c r="AB467" i="37" s="1"/>
  <c r="AC1337" i="157"/>
  <c r="AA467" i="37" s="1"/>
  <c r="R1337" i="157"/>
  <c r="AJ1336" i="157"/>
  <c r="AI1336" i="157"/>
  <c r="AG466" i="37" s="1"/>
  <c r="AH1336" i="157"/>
  <c r="AG1336" i="157"/>
  <c r="AE466" i="37" s="1"/>
  <c r="AF1336" i="157"/>
  <c r="AD466" i="37" s="1"/>
  <c r="AE1336" i="157"/>
  <c r="AC466" i="37" s="1"/>
  <c r="AD1336" i="157"/>
  <c r="AB466" i="37" s="1"/>
  <c r="AC1336" i="157"/>
  <c r="AA466" i="37" s="1"/>
  <c r="R1336" i="157"/>
  <c r="AJ1335" i="157"/>
  <c r="AI1335" i="157"/>
  <c r="AG465" i="37" s="1"/>
  <c r="AH1335" i="157"/>
  <c r="AF465" i="37" s="1"/>
  <c r="AG1335" i="157"/>
  <c r="AE465" i="37" s="1"/>
  <c r="AF1335" i="157"/>
  <c r="AD465" i="37" s="1"/>
  <c r="AE1335" i="157"/>
  <c r="AC465" i="37" s="1"/>
  <c r="AD1335" i="157"/>
  <c r="AB465" i="37" s="1"/>
  <c r="AC1335" i="157"/>
  <c r="AA465" i="37" s="1"/>
  <c r="R1335" i="157"/>
  <c r="AJ1334" i="157"/>
  <c r="AI1334" i="157"/>
  <c r="AG464" i="37" s="1"/>
  <c r="AH1334" i="157"/>
  <c r="AF464" i="37" s="1"/>
  <c r="AG1334" i="157"/>
  <c r="AE464" i="37" s="1"/>
  <c r="AF1334" i="157"/>
  <c r="AD464" i="37" s="1"/>
  <c r="AE1334" i="157"/>
  <c r="AC464" i="37" s="1"/>
  <c r="AD1334" i="157"/>
  <c r="AB464" i="37" s="1"/>
  <c r="AC1334" i="157"/>
  <c r="AA464" i="37" s="1"/>
  <c r="R1334" i="157"/>
  <c r="AJ1332" i="157"/>
  <c r="AI1332" i="157"/>
  <c r="AG462" i="37" s="1"/>
  <c r="AH1332" i="157"/>
  <c r="AF462" i="37" s="1"/>
  <c r="AF1332" i="157"/>
  <c r="AD462" i="37" s="1"/>
  <c r="AE1332" i="157"/>
  <c r="AC462" i="37" s="1"/>
  <c r="R1332" i="157"/>
  <c r="AJ1331" i="157"/>
  <c r="AI1331" i="157"/>
  <c r="AG461" i="37" s="1"/>
  <c r="AH1331" i="157"/>
  <c r="AF461" i="37" s="1"/>
  <c r="AF1331" i="157"/>
  <c r="AD461" i="37" s="1"/>
  <c r="AE1331" i="157"/>
  <c r="AC461" i="37" s="1"/>
  <c r="R1331" i="157"/>
  <c r="AJ1330" i="157"/>
  <c r="AI1330" i="157"/>
  <c r="AG460" i="37" s="1"/>
  <c r="AH1330" i="157"/>
  <c r="AF460" i="37" s="1"/>
  <c r="AF1330" i="157"/>
  <c r="AD460" i="37" s="1"/>
  <c r="AE1330" i="157"/>
  <c r="AC460" i="37" s="1"/>
  <c r="R1330" i="157"/>
  <c r="AJ1328" i="157"/>
  <c r="AI1328" i="157"/>
  <c r="AG458" i="37" s="1"/>
  <c r="AH1328" i="157"/>
  <c r="AF458" i="37" s="1"/>
  <c r="AF1328" i="157"/>
  <c r="AD458" i="37" s="1"/>
  <c r="AE1328" i="157"/>
  <c r="AC458" i="37" s="1"/>
  <c r="R1328" i="157"/>
  <c r="AJ1326" i="157"/>
  <c r="AI1326" i="157"/>
  <c r="AG456" i="37" s="1"/>
  <c r="AH1326" i="157"/>
  <c r="AF456" i="37" s="1"/>
  <c r="AF1326" i="157"/>
  <c r="AD456" i="37" s="1"/>
  <c r="AE1326" i="157"/>
  <c r="AC456" i="37" s="1"/>
  <c r="R1326" i="157"/>
  <c r="AJ1325" i="157"/>
  <c r="AI1325" i="157"/>
  <c r="AG455" i="37" s="1"/>
  <c r="AH1325" i="157"/>
  <c r="AF455" i="37" s="1"/>
  <c r="AF1325" i="157"/>
  <c r="AD455" i="37" s="1"/>
  <c r="AE1325" i="157"/>
  <c r="AC455" i="37" s="1"/>
  <c r="R1325" i="157"/>
  <c r="AJ1324" i="157"/>
  <c r="AI1324" i="157"/>
  <c r="AG454" i="37" s="1"/>
  <c r="AH1324" i="157"/>
  <c r="AF454" i="37" s="1"/>
  <c r="AG1324" i="157"/>
  <c r="AE454" i="37" s="1"/>
  <c r="AF1324" i="157"/>
  <c r="AD454" i="37" s="1"/>
  <c r="AE1324" i="157"/>
  <c r="AC454" i="37" s="1"/>
  <c r="AD1324" i="157"/>
  <c r="AB454" i="37" s="1"/>
  <c r="AC1324" i="157"/>
  <c r="AA454" i="37" s="1"/>
  <c r="R1324" i="157"/>
  <c r="AJ1323" i="157"/>
  <c r="AI1323" i="157"/>
  <c r="AG453" i="37" s="1"/>
  <c r="AH1323" i="157"/>
  <c r="AF453" i="37" s="1"/>
  <c r="AF1323" i="157"/>
  <c r="AD453" i="37" s="1"/>
  <c r="AE1323" i="157"/>
  <c r="AC453" i="37" s="1"/>
  <c r="R1323" i="157"/>
  <c r="AJ1320" i="157"/>
  <c r="AI1320" i="157"/>
  <c r="AG450" i="37" s="1"/>
  <c r="AH1320" i="157"/>
  <c r="AF450" i="37" s="1"/>
  <c r="AG1320" i="157"/>
  <c r="AE450" i="37" s="1"/>
  <c r="AF1320" i="157"/>
  <c r="AD450" i="37" s="1"/>
  <c r="AE1320" i="157"/>
  <c r="AC450" i="37" s="1"/>
  <c r="AD1320" i="157"/>
  <c r="AB450" i="37" s="1"/>
  <c r="AC1320" i="157"/>
  <c r="AA450" i="37" s="1"/>
  <c r="R1320" i="157"/>
  <c r="AJ1319" i="157"/>
  <c r="AI1319" i="157"/>
  <c r="AG449" i="37" s="1"/>
  <c r="AH1319" i="157"/>
  <c r="AF449" i="37" s="1"/>
  <c r="AF1319" i="157"/>
  <c r="AD449" i="37" s="1"/>
  <c r="AE1319" i="157"/>
  <c r="AC449" i="37" s="1"/>
  <c r="R1319" i="157"/>
  <c r="AJ1313" i="157"/>
  <c r="AI1313" i="157"/>
  <c r="AG443" i="37" s="1"/>
  <c r="AH1313" i="157"/>
  <c r="AF443" i="37" s="1"/>
  <c r="AF1313" i="157"/>
  <c r="AD443" i="37" s="1"/>
  <c r="AE1313" i="157"/>
  <c r="AC443" i="37" s="1"/>
  <c r="R1313" i="157"/>
  <c r="AJ1312" i="157"/>
  <c r="AI1312" i="157"/>
  <c r="AG442" i="37" s="1"/>
  <c r="AH1312" i="157"/>
  <c r="AF442" i="37" s="1"/>
  <c r="AG1312" i="157"/>
  <c r="AE442" i="37" s="1"/>
  <c r="AF1312" i="157"/>
  <c r="AD442" i="37" s="1"/>
  <c r="AE1312" i="157"/>
  <c r="AC442" i="37" s="1"/>
  <c r="AD1312" i="157"/>
  <c r="AB442" i="37" s="1"/>
  <c r="AC1312" i="157"/>
  <c r="AA442" i="37" s="1"/>
  <c r="R1312" i="157"/>
  <c r="AJ1308" i="157"/>
  <c r="AI1308" i="157"/>
  <c r="AG438" i="37" s="1"/>
  <c r="AH1308" i="157"/>
  <c r="AF438" i="37" s="1"/>
  <c r="AG1308" i="157"/>
  <c r="AE438" i="37" s="1"/>
  <c r="AF1308" i="157"/>
  <c r="AD438" i="37" s="1"/>
  <c r="AE1308" i="157"/>
  <c r="AC438" i="37" s="1"/>
  <c r="AD1308" i="157"/>
  <c r="AB438" i="37" s="1"/>
  <c r="AC1308" i="157"/>
  <c r="AA438" i="37" s="1"/>
  <c r="R1308" i="157"/>
  <c r="AJ1307" i="157"/>
  <c r="AI1307" i="157"/>
  <c r="AG437" i="37" s="1"/>
  <c r="AH1307" i="157"/>
  <c r="AF437" i="37" s="1"/>
  <c r="AG1307" i="157"/>
  <c r="AE437" i="37" s="1"/>
  <c r="AF1307" i="157"/>
  <c r="AD437" i="37" s="1"/>
  <c r="AE1307" i="157"/>
  <c r="AC437" i="37" s="1"/>
  <c r="AD1307" i="157"/>
  <c r="AB437" i="37" s="1"/>
  <c r="AC1307" i="157"/>
  <c r="AA437" i="37" s="1"/>
  <c r="R1307" i="157"/>
  <c r="AJ1306" i="157"/>
  <c r="AI1306" i="157"/>
  <c r="AG436" i="37" s="1"/>
  <c r="AH1306" i="157"/>
  <c r="AF436" i="37" s="1"/>
  <c r="AG1306" i="157"/>
  <c r="AE436" i="37" s="1"/>
  <c r="AF1306" i="157"/>
  <c r="AD436" i="37" s="1"/>
  <c r="AE1306" i="157"/>
  <c r="AC436" i="37" s="1"/>
  <c r="AD1306" i="157"/>
  <c r="AB436" i="37" s="1"/>
  <c r="AC1306" i="157"/>
  <c r="AA436" i="37" s="1"/>
  <c r="R1306" i="157"/>
  <c r="AJ1305" i="157"/>
  <c r="AI1305" i="157"/>
  <c r="AG435" i="37" s="1"/>
  <c r="AH1305" i="157"/>
  <c r="AF435" i="37" s="1"/>
  <c r="AG1305" i="157"/>
  <c r="AE435" i="37" s="1"/>
  <c r="AF1305" i="157"/>
  <c r="AD435" i="37" s="1"/>
  <c r="AE1305" i="157"/>
  <c r="AC435" i="37" s="1"/>
  <c r="AD1305" i="157"/>
  <c r="AB435" i="37" s="1"/>
  <c r="AC1305" i="157"/>
  <c r="AA435" i="37" s="1"/>
  <c r="R1305" i="157"/>
  <c r="AJ1304" i="157"/>
  <c r="AI1304" i="157"/>
  <c r="AG434" i="37" s="1"/>
  <c r="AH1304" i="157"/>
  <c r="AF434" i="37" s="1"/>
  <c r="AG1304" i="157"/>
  <c r="AE434" i="37" s="1"/>
  <c r="AF1304" i="157"/>
  <c r="AD434" i="37" s="1"/>
  <c r="AE1304" i="157"/>
  <c r="AC434" i="37" s="1"/>
  <c r="AD1304" i="157"/>
  <c r="AB434" i="37" s="1"/>
  <c r="AC1304" i="157"/>
  <c r="AA434" i="37" s="1"/>
  <c r="R1304" i="157"/>
  <c r="AJ1303" i="157"/>
  <c r="AI1303" i="157"/>
  <c r="AG433" i="37" s="1"/>
  <c r="AH1303" i="157"/>
  <c r="AF433" i="37" s="1"/>
  <c r="AG1303" i="157"/>
  <c r="AE433" i="37" s="1"/>
  <c r="AF1303" i="157"/>
  <c r="AD433" i="37" s="1"/>
  <c r="AE1303" i="157"/>
  <c r="AC433" i="37" s="1"/>
  <c r="AD1303" i="157"/>
  <c r="AB433" i="37" s="1"/>
  <c r="AC1303" i="157"/>
  <c r="AA433" i="37" s="1"/>
  <c r="R1303" i="157"/>
  <c r="AJ1302" i="157"/>
  <c r="AI1302" i="157"/>
  <c r="AG432" i="37" s="1"/>
  <c r="AH1302" i="157"/>
  <c r="AF432" i="37" s="1"/>
  <c r="AG1302" i="157"/>
  <c r="AE432" i="37" s="1"/>
  <c r="AF1302" i="157"/>
  <c r="AD432" i="37" s="1"/>
  <c r="AE1302" i="157"/>
  <c r="AC432" i="37" s="1"/>
  <c r="AD1302" i="157"/>
  <c r="AB432" i="37" s="1"/>
  <c r="AC1302" i="157"/>
  <c r="AA432" i="37" s="1"/>
  <c r="R1302" i="157"/>
  <c r="AJ1301" i="157"/>
  <c r="AI1301" i="157"/>
  <c r="AG431" i="37" s="1"/>
  <c r="AH1301" i="157"/>
  <c r="AF431" i="37" s="1"/>
  <c r="AG1301" i="157"/>
  <c r="AE431" i="37" s="1"/>
  <c r="AF1301" i="157"/>
  <c r="AD431" i="37" s="1"/>
  <c r="AE1301" i="157"/>
  <c r="AC431" i="37" s="1"/>
  <c r="AD1301" i="157"/>
  <c r="AB431" i="37" s="1"/>
  <c r="AC1301" i="157"/>
  <c r="AA431" i="37" s="1"/>
  <c r="R1301" i="157"/>
  <c r="AJ1300" i="157"/>
  <c r="AI1300" i="157"/>
  <c r="AG430" i="37" s="1"/>
  <c r="AH1300" i="157"/>
  <c r="AF430" i="37" s="1"/>
  <c r="AG1300" i="157"/>
  <c r="AE430" i="37" s="1"/>
  <c r="AF1300" i="157"/>
  <c r="AD430" i="37" s="1"/>
  <c r="AE1300" i="157"/>
  <c r="AC430" i="37" s="1"/>
  <c r="AD1300" i="157"/>
  <c r="AB430" i="37" s="1"/>
  <c r="AC1300" i="157"/>
  <c r="AA430" i="37" s="1"/>
  <c r="R1300" i="157"/>
  <c r="AF1327" i="157"/>
  <c r="AD457" i="37" s="1"/>
  <c r="AE1327" i="157"/>
  <c r="AC457" i="37" s="1"/>
  <c r="AF1318" i="157"/>
  <c r="AD448" i="37" s="1"/>
  <c r="AE1318" i="157"/>
  <c r="AC448" i="37" s="1"/>
  <c r="AD1292" i="157"/>
  <c r="AC1359" i="157"/>
  <c r="AA489" i="37" s="1"/>
  <c r="AD1288" i="157"/>
  <c r="AC1351" i="157"/>
  <c r="AA481" i="37" s="1"/>
  <c r="AD1268" i="157"/>
  <c r="AC1346" i="157"/>
  <c r="AA476" i="37" s="1"/>
  <c r="AD1262" i="157"/>
  <c r="AC1340" i="157"/>
  <c r="AA470" i="37" s="1"/>
  <c r="AD1261" i="157"/>
  <c r="AC1261" i="157"/>
  <c r="AD1254" i="157"/>
  <c r="AC1332" i="157"/>
  <c r="AA462" i="37" s="1"/>
  <c r="AD1253" i="157"/>
  <c r="AD1252" i="157"/>
  <c r="AC1331" i="157"/>
  <c r="AA461" i="37" s="1"/>
  <c r="AD1251" i="157"/>
  <c r="AD1249" i="157"/>
  <c r="AD1247" i="157"/>
  <c r="AC1326" i="157"/>
  <c r="AA456" i="37" s="1"/>
  <c r="AD1246" i="157"/>
  <c r="AC1325" i="157"/>
  <c r="AA455" i="37" s="1"/>
  <c r="AD1244" i="157"/>
  <c r="AC1323" i="157"/>
  <c r="AA453" i="37" s="1"/>
  <c r="AC1319" i="157"/>
  <c r="AA449" i="37" s="1"/>
  <c r="AD1234" i="157"/>
  <c r="AD1271" i="157" s="1"/>
  <c r="AC1313" i="157"/>
  <c r="AA443" i="37" s="1"/>
  <c r="AD1220" i="157"/>
  <c r="AD1219" i="157"/>
  <c r="AD1218" i="157"/>
  <c r="AD1217" i="157"/>
  <c r="AJ1205" i="157"/>
  <c r="AH423" i="37" s="1"/>
  <c r="AI1205" i="157"/>
  <c r="AG423" i="37" s="1"/>
  <c r="AH1205" i="157"/>
  <c r="AF423" i="37" s="1"/>
  <c r="AF1205" i="157"/>
  <c r="AD423" i="37" s="1"/>
  <c r="AE1205" i="157"/>
  <c r="AC423" i="37" s="1"/>
  <c r="R1205" i="157"/>
  <c r="AJ1204" i="157"/>
  <c r="AH422" i="37" s="1"/>
  <c r="AI1204" i="157"/>
  <c r="AG422" i="37" s="1"/>
  <c r="AH1204" i="157"/>
  <c r="AF422" i="37" s="1"/>
  <c r="AG1204" i="157"/>
  <c r="AE422" i="37" s="1"/>
  <c r="AF1204" i="157"/>
  <c r="AD422" i="37" s="1"/>
  <c r="AE1204" i="157"/>
  <c r="AC422" i="37" s="1"/>
  <c r="AD1204" i="157"/>
  <c r="AB422" i="37" s="1"/>
  <c r="AC1204" i="157"/>
  <c r="AA422" i="37" s="1"/>
  <c r="R1204" i="157"/>
  <c r="AJ1203" i="157"/>
  <c r="AH421" i="37" s="1"/>
  <c r="AI1203" i="157"/>
  <c r="AG421" i="37" s="1"/>
  <c r="AH1203" i="157"/>
  <c r="AF421" i="37" s="1"/>
  <c r="AG1203" i="157"/>
  <c r="AE421" i="37" s="1"/>
  <c r="AF1203" i="157"/>
  <c r="AD421" i="37" s="1"/>
  <c r="AE1203" i="157"/>
  <c r="AC421" i="37" s="1"/>
  <c r="AD1203" i="157"/>
  <c r="AB421" i="37" s="1"/>
  <c r="AC1203" i="157"/>
  <c r="AA421" i="37" s="1"/>
  <c r="R1203" i="157"/>
  <c r="AJ1202" i="157"/>
  <c r="AH420" i="37" s="1"/>
  <c r="AI1202" i="157"/>
  <c r="AG420" i="37" s="1"/>
  <c r="AH1202" i="157"/>
  <c r="AF420" i="37" s="1"/>
  <c r="AG1202" i="157"/>
  <c r="AE420" i="37" s="1"/>
  <c r="AF1202" i="157"/>
  <c r="AD420" i="37" s="1"/>
  <c r="AE1202" i="157"/>
  <c r="AC420" i="37" s="1"/>
  <c r="AD1202" i="157"/>
  <c r="AB420" i="37" s="1"/>
  <c r="AC1202" i="157"/>
  <c r="AA420" i="37" s="1"/>
  <c r="R1202" i="157"/>
  <c r="AJ1201" i="157"/>
  <c r="AH419" i="37" s="1"/>
  <c r="AI1201" i="157"/>
  <c r="AG419" i="37" s="1"/>
  <c r="AH1201" i="157"/>
  <c r="AF419" i="37" s="1"/>
  <c r="AF1201" i="157"/>
  <c r="AD419" i="37" s="1"/>
  <c r="AE1201" i="157"/>
  <c r="AC419" i="37" s="1"/>
  <c r="R1201" i="157"/>
  <c r="AJ1200" i="157"/>
  <c r="AH418" i="37" s="1"/>
  <c r="AI1200" i="157"/>
  <c r="AG418" i="37" s="1"/>
  <c r="AH1200" i="157"/>
  <c r="AF418" i="37" s="1"/>
  <c r="AF1200" i="157"/>
  <c r="AD418" i="37" s="1"/>
  <c r="AE1200" i="157"/>
  <c r="AC418" i="37" s="1"/>
  <c r="R1200" i="157"/>
  <c r="AJ1199" i="157"/>
  <c r="AH417" i="37" s="1"/>
  <c r="AI1199" i="157"/>
  <c r="AG417" i="37" s="1"/>
  <c r="AH1199" i="157"/>
  <c r="AF417" i="37" s="1"/>
  <c r="AG1199" i="157"/>
  <c r="AE417" i="37" s="1"/>
  <c r="AF1199" i="157"/>
  <c r="AD417" i="37" s="1"/>
  <c r="AE1199" i="157"/>
  <c r="AC417" i="37" s="1"/>
  <c r="AD1199" i="157"/>
  <c r="AB417" i="37" s="1"/>
  <c r="AC1199" i="157"/>
  <c r="AA417" i="37" s="1"/>
  <c r="R1199" i="157"/>
  <c r="AJ1198" i="157"/>
  <c r="AH416" i="37" s="1"/>
  <c r="AI1198" i="157"/>
  <c r="AG416" i="37" s="1"/>
  <c r="AH1198" i="157"/>
  <c r="AF416" i="37" s="1"/>
  <c r="AG1198" i="157"/>
  <c r="AE416" i="37" s="1"/>
  <c r="AF1198" i="157"/>
  <c r="AD416" i="37" s="1"/>
  <c r="AE1198" i="157"/>
  <c r="AC416" i="37" s="1"/>
  <c r="AD1198" i="157"/>
  <c r="AB416" i="37" s="1"/>
  <c r="AC1198" i="157"/>
  <c r="AA416" i="37" s="1"/>
  <c r="R1198" i="157"/>
  <c r="AJ1196" i="157"/>
  <c r="AH414" i="37" s="1"/>
  <c r="AI1196" i="157"/>
  <c r="AG414" i="37" s="1"/>
  <c r="AH1196" i="157"/>
  <c r="AF414" i="37" s="1"/>
  <c r="AF1196" i="157"/>
  <c r="AD414" i="37" s="1"/>
  <c r="AE1196" i="157"/>
  <c r="AC414" i="37" s="1"/>
  <c r="R1196" i="157"/>
  <c r="AJ1195" i="157"/>
  <c r="AH413" i="37" s="1"/>
  <c r="AI1195" i="157"/>
  <c r="AG413" i="37" s="1"/>
  <c r="AH1195" i="157"/>
  <c r="AF413" i="37" s="1"/>
  <c r="AG1195" i="157"/>
  <c r="AE413" i="37" s="1"/>
  <c r="AF1195" i="157"/>
  <c r="AD413" i="37" s="1"/>
  <c r="AE1195" i="157"/>
  <c r="AC413" i="37" s="1"/>
  <c r="AD1195" i="157"/>
  <c r="AB413" i="37" s="1"/>
  <c r="AC1195" i="157"/>
  <c r="AA413" i="37" s="1"/>
  <c r="R1195" i="157"/>
  <c r="AJ1193" i="157"/>
  <c r="AH411" i="37" s="1"/>
  <c r="AI1193" i="157"/>
  <c r="AG411" i="37" s="1"/>
  <c r="AH1193" i="157"/>
  <c r="AF411" i="37" s="1"/>
  <c r="AG1193" i="157"/>
  <c r="AE411" i="37" s="1"/>
  <c r="AF1193" i="157"/>
  <c r="AD411" i="37" s="1"/>
  <c r="AE1193" i="157"/>
  <c r="AC411" i="37" s="1"/>
  <c r="AD1193" i="157"/>
  <c r="AB411" i="37" s="1"/>
  <c r="AC1193" i="157"/>
  <c r="AA411" i="37" s="1"/>
  <c r="R1193" i="157"/>
  <c r="AJ1192" i="157"/>
  <c r="AH410" i="37" s="1"/>
  <c r="AI1192" i="157"/>
  <c r="AG410" i="37" s="1"/>
  <c r="AH1192" i="157"/>
  <c r="AF410" i="37" s="1"/>
  <c r="AF1192" i="157"/>
  <c r="AD410" i="37" s="1"/>
  <c r="AE1192" i="157"/>
  <c r="AC410" i="37" s="1"/>
  <c r="AC1192" i="157"/>
  <c r="AA410" i="37" s="1"/>
  <c r="R1192" i="157"/>
  <c r="AJ1191" i="157"/>
  <c r="AH409" i="37" s="1"/>
  <c r="AI1191" i="157"/>
  <c r="AG409" i="37" s="1"/>
  <c r="AH1191" i="157"/>
  <c r="AF409" i="37" s="1"/>
  <c r="AF1191" i="157"/>
  <c r="AD409" i="37" s="1"/>
  <c r="AE1191" i="157"/>
  <c r="AC409" i="37" s="1"/>
  <c r="R1191" i="157"/>
  <c r="AH408" i="37"/>
  <c r="AG408" i="37"/>
  <c r="AF408" i="37"/>
  <c r="AD408" i="37"/>
  <c r="AC408" i="37"/>
  <c r="P408" i="37"/>
  <c r="AH407" i="37"/>
  <c r="AG407" i="37"/>
  <c r="AF407" i="37"/>
  <c r="AE407" i="37"/>
  <c r="AD407" i="37"/>
  <c r="AC407" i="37"/>
  <c r="AB407" i="37"/>
  <c r="AA407" i="37"/>
  <c r="P407" i="37"/>
  <c r="AH406" i="37"/>
  <c r="AG406" i="37"/>
  <c r="AF406" i="37"/>
  <c r="AE406" i="37"/>
  <c r="AD406" i="37"/>
  <c r="AC406" i="37"/>
  <c r="AB406" i="37"/>
  <c r="AA406" i="37"/>
  <c r="P406" i="37"/>
  <c r="AJ1187" i="157"/>
  <c r="AH405" i="37" s="1"/>
  <c r="AI1187" i="157"/>
  <c r="AG405" i="37" s="1"/>
  <c r="AH1187" i="157"/>
  <c r="AF405" i="37" s="1"/>
  <c r="AF1187" i="157"/>
  <c r="AD405" i="37" s="1"/>
  <c r="AE1187" i="157"/>
  <c r="AC405" i="37" s="1"/>
  <c r="R1187" i="157"/>
  <c r="AJ1186" i="157"/>
  <c r="AH404" i="37" s="1"/>
  <c r="AI1186" i="157"/>
  <c r="AG404" i="37" s="1"/>
  <c r="AH1186" i="157"/>
  <c r="AF404" i="37" s="1"/>
  <c r="AG1186" i="157"/>
  <c r="AE404" i="37" s="1"/>
  <c r="AF1186" i="157"/>
  <c r="AD404" i="37" s="1"/>
  <c r="AE1186" i="157"/>
  <c r="AC404" i="37" s="1"/>
  <c r="AD1186" i="157"/>
  <c r="AB404" i="37" s="1"/>
  <c r="AC1186" i="157"/>
  <c r="AA404" i="37" s="1"/>
  <c r="R1186" i="157"/>
  <c r="AJ1185" i="157"/>
  <c r="AH403" i="37" s="1"/>
  <c r="AI1185" i="157"/>
  <c r="AG403" i="37" s="1"/>
  <c r="AH1185" i="157"/>
  <c r="AF403" i="37" s="1"/>
  <c r="AG1185" i="157"/>
  <c r="AE403" i="37" s="1"/>
  <c r="AF1185" i="157"/>
  <c r="AD403" i="37" s="1"/>
  <c r="AE1185" i="157"/>
  <c r="AC403" i="37" s="1"/>
  <c r="AD1185" i="157"/>
  <c r="AB403" i="37" s="1"/>
  <c r="AC1185" i="157"/>
  <c r="AA403" i="37" s="1"/>
  <c r="R1185" i="157"/>
  <c r="AJ1184" i="157"/>
  <c r="AH402" i="37" s="1"/>
  <c r="AI1184" i="157"/>
  <c r="AG402" i="37" s="1"/>
  <c r="AH1184" i="157"/>
  <c r="AF402" i="37" s="1"/>
  <c r="AG1184" i="157"/>
  <c r="AE402" i="37" s="1"/>
  <c r="AF1184" i="157"/>
  <c r="AD402" i="37" s="1"/>
  <c r="AE1184" i="157"/>
  <c r="AC402" i="37" s="1"/>
  <c r="AD1184" i="157"/>
  <c r="AB402" i="37" s="1"/>
  <c r="AC1184" i="157"/>
  <c r="AA402" i="37" s="1"/>
  <c r="R1184" i="157"/>
  <c r="AJ1183" i="157"/>
  <c r="AH401" i="37" s="1"/>
  <c r="AI1183" i="157"/>
  <c r="AG401" i="37" s="1"/>
  <c r="AH1183" i="157"/>
  <c r="AF401" i="37" s="1"/>
  <c r="AG1183" i="157"/>
  <c r="AE401" i="37" s="1"/>
  <c r="AF1183" i="157"/>
  <c r="AD401" i="37" s="1"/>
  <c r="AE1183" i="157"/>
  <c r="AC401" i="37" s="1"/>
  <c r="AD1183" i="157"/>
  <c r="AB401" i="37" s="1"/>
  <c r="AC1183" i="157"/>
  <c r="AA401" i="37" s="1"/>
  <c r="R1183" i="157"/>
  <c r="AJ1182" i="157"/>
  <c r="AH400" i="37" s="1"/>
  <c r="AI1182" i="157"/>
  <c r="AG400" i="37" s="1"/>
  <c r="AH1182" i="157"/>
  <c r="AF400" i="37" s="1"/>
  <c r="AF1182" i="157"/>
  <c r="AD400" i="37" s="1"/>
  <c r="AE1182" i="157"/>
  <c r="AC400" i="37" s="1"/>
  <c r="R1182" i="157"/>
  <c r="AJ1181" i="157"/>
  <c r="AH399" i="37" s="1"/>
  <c r="AI1181" i="157"/>
  <c r="AG399" i="37" s="1"/>
  <c r="AH1181" i="157"/>
  <c r="AF399" i="37" s="1"/>
  <c r="AF1181" i="157"/>
  <c r="AD399" i="37" s="1"/>
  <c r="AE1181" i="157"/>
  <c r="AC399" i="37" s="1"/>
  <c r="R1181" i="157"/>
  <c r="AJ1180" i="157"/>
  <c r="AH398" i="37" s="1"/>
  <c r="AI1180" i="157"/>
  <c r="AG398" i="37" s="1"/>
  <c r="AH1180" i="157"/>
  <c r="AF398" i="37" s="1"/>
  <c r="AF1180" i="157"/>
  <c r="AD398" i="37" s="1"/>
  <c r="AE1180" i="157"/>
  <c r="AC398" i="37" s="1"/>
  <c r="R1180" i="157"/>
  <c r="AJ1179" i="157"/>
  <c r="AH397" i="37" s="1"/>
  <c r="AI1179" i="157"/>
  <c r="AG397" i="37" s="1"/>
  <c r="AH1179" i="157"/>
  <c r="AF397" i="37" s="1"/>
  <c r="AG1179" i="157"/>
  <c r="AE397" i="37" s="1"/>
  <c r="AF1179" i="157"/>
  <c r="AD397" i="37" s="1"/>
  <c r="AE1179" i="157"/>
  <c r="AC397" i="37" s="1"/>
  <c r="AD1179" i="157"/>
  <c r="AB397" i="37" s="1"/>
  <c r="AC1179" i="157"/>
  <c r="AA397" i="37" s="1"/>
  <c r="R1179" i="157"/>
  <c r="AJ1178" i="157"/>
  <c r="AH396" i="37" s="1"/>
  <c r="AI1178" i="157"/>
  <c r="AG396" i="37" s="1"/>
  <c r="AH1178" i="157"/>
  <c r="AF396" i="37" s="1"/>
  <c r="AG1178" i="157"/>
  <c r="AE396" i="37" s="1"/>
  <c r="AF1178" i="157"/>
  <c r="AD396" i="37" s="1"/>
  <c r="AE1178" i="157"/>
  <c r="AC396" i="37" s="1"/>
  <c r="AD1178" i="157"/>
  <c r="AB396" i="37" s="1"/>
  <c r="AC1178" i="157"/>
  <c r="AA396" i="37" s="1"/>
  <c r="R1178" i="157"/>
  <c r="AJ1177" i="157"/>
  <c r="AH395" i="37" s="1"/>
  <c r="AI1177" i="157"/>
  <c r="AG395" i="37" s="1"/>
  <c r="AH1177" i="157"/>
  <c r="AF395" i="37" s="1"/>
  <c r="AG1177" i="157"/>
  <c r="AE395" i="37" s="1"/>
  <c r="AF1177" i="157"/>
  <c r="AD395" i="37" s="1"/>
  <c r="AE1177" i="157"/>
  <c r="AC395" i="37" s="1"/>
  <c r="AD1177" i="157"/>
  <c r="AB395" i="37" s="1"/>
  <c r="AC1177" i="157"/>
  <c r="AA395" i="37" s="1"/>
  <c r="R1177" i="157"/>
  <c r="AJ1176" i="157"/>
  <c r="AH394" i="37" s="1"/>
  <c r="AI1176" i="157"/>
  <c r="AG394" i="37" s="1"/>
  <c r="AH1176" i="157"/>
  <c r="AF394" i="37" s="1"/>
  <c r="AG1176" i="157"/>
  <c r="AE394" i="37" s="1"/>
  <c r="AF1176" i="157"/>
  <c r="AD394" i="37" s="1"/>
  <c r="AE1176" i="157"/>
  <c r="AC394" i="37" s="1"/>
  <c r="AD1176" i="157"/>
  <c r="AB394" i="37" s="1"/>
  <c r="AC1176" i="157"/>
  <c r="AA394" i="37" s="1"/>
  <c r="R1176" i="157"/>
  <c r="AJ1175" i="157"/>
  <c r="AH393" i="37" s="1"/>
  <c r="AI1175" i="157"/>
  <c r="AG393" i="37" s="1"/>
  <c r="AH1175" i="157"/>
  <c r="AF393" i="37" s="1"/>
  <c r="AG1175" i="157"/>
  <c r="AE393" i="37" s="1"/>
  <c r="AF1175" i="157"/>
  <c r="AD393" i="37" s="1"/>
  <c r="AE1175" i="157"/>
  <c r="AC393" i="37" s="1"/>
  <c r="AD1175" i="157"/>
  <c r="AB393" i="37" s="1"/>
  <c r="AC1175" i="157"/>
  <c r="AA393" i="37" s="1"/>
  <c r="R1175" i="157"/>
  <c r="AJ1174" i="157"/>
  <c r="AH392" i="37" s="1"/>
  <c r="AI1174" i="157"/>
  <c r="AG392" i="37" s="1"/>
  <c r="AH1174" i="157"/>
  <c r="AF392" i="37" s="1"/>
  <c r="AF1174" i="157"/>
  <c r="AD392" i="37" s="1"/>
  <c r="AE1174" i="157"/>
  <c r="AC392" i="37" s="1"/>
  <c r="R1174" i="157"/>
  <c r="AJ1173" i="157"/>
  <c r="AH391" i="37" s="1"/>
  <c r="AI1173" i="157"/>
  <c r="AG391" i="37" s="1"/>
  <c r="AH1173" i="157"/>
  <c r="AF391" i="37" s="1"/>
  <c r="AF1173" i="157"/>
  <c r="AD391" i="37" s="1"/>
  <c r="AE1173" i="157"/>
  <c r="AC391" i="37" s="1"/>
  <c r="R1173" i="157"/>
  <c r="AJ1172" i="157"/>
  <c r="AH390" i="37" s="1"/>
  <c r="AI1172" i="157"/>
  <c r="AG390" i="37" s="1"/>
  <c r="AH1172" i="157"/>
  <c r="AF390" i="37" s="1"/>
  <c r="AF1172" i="157"/>
  <c r="AD390" i="37" s="1"/>
  <c r="AE1172" i="157"/>
  <c r="AC390" i="37" s="1"/>
  <c r="R1172" i="157"/>
  <c r="AJ1171" i="157"/>
  <c r="AH389" i="37" s="1"/>
  <c r="AI1171" i="157"/>
  <c r="AG389" i="37" s="1"/>
  <c r="AH1171" i="157"/>
  <c r="AF389" i="37" s="1"/>
  <c r="AF1171" i="157"/>
  <c r="AD389" i="37" s="1"/>
  <c r="AE1171" i="157"/>
  <c r="AC389" i="37" s="1"/>
  <c r="R1171" i="157"/>
  <c r="AJ1169" i="157"/>
  <c r="AH387" i="37" s="1"/>
  <c r="AI1169" i="157"/>
  <c r="AG387" i="37" s="1"/>
  <c r="AH1169" i="157"/>
  <c r="AF387" i="37" s="1"/>
  <c r="AF1169" i="157"/>
  <c r="AD387" i="37" s="1"/>
  <c r="AE1169" i="157"/>
  <c r="AC387" i="37" s="1"/>
  <c r="R1169" i="157"/>
  <c r="AJ1168" i="157"/>
  <c r="AH386" i="37" s="1"/>
  <c r="AI1168" i="157"/>
  <c r="AG386" i="37" s="1"/>
  <c r="AH1168" i="157"/>
  <c r="AF386" i="37" s="1"/>
  <c r="AF1168" i="157"/>
  <c r="AD386" i="37" s="1"/>
  <c r="AE1168" i="157"/>
  <c r="AC386" i="37" s="1"/>
  <c r="R1168" i="157"/>
  <c r="AJ1167" i="157"/>
  <c r="AH385" i="37" s="1"/>
  <c r="AI1167" i="157"/>
  <c r="AG385" i="37" s="1"/>
  <c r="AH1167" i="157"/>
  <c r="AF385" i="37" s="1"/>
  <c r="AG1167" i="157"/>
  <c r="AE385" i="37" s="1"/>
  <c r="AF1167" i="157"/>
  <c r="AD385" i="37" s="1"/>
  <c r="AE1167" i="157"/>
  <c r="AC385" i="37" s="1"/>
  <c r="AD1167" i="157"/>
  <c r="AB385" i="37" s="1"/>
  <c r="AC1167" i="157"/>
  <c r="AA385" i="37" s="1"/>
  <c r="R1167" i="157"/>
  <c r="AJ1166" i="157"/>
  <c r="AH384" i="37" s="1"/>
  <c r="AI1166" i="157"/>
  <c r="AG384" i="37" s="1"/>
  <c r="AH1166" i="157"/>
  <c r="AF384" i="37" s="1"/>
  <c r="AF1166" i="157"/>
  <c r="AD384" i="37" s="1"/>
  <c r="AE1166" i="157"/>
  <c r="AC384" i="37" s="1"/>
  <c r="R1166" i="157"/>
  <c r="AJ1163" i="157"/>
  <c r="AH381" i="37" s="1"/>
  <c r="AI1163" i="157"/>
  <c r="AG381" i="37" s="1"/>
  <c r="AH1163" i="157"/>
  <c r="AF381" i="37" s="1"/>
  <c r="AF1163" i="157"/>
  <c r="AD381" i="37" s="1"/>
  <c r="AE1163" i="157"/>
  <c r="AC381" i="37" s="1"/>
  <c r="R1163" i="157"/>
  <c r="AJ1157" i="157"/>
  <c r="AH375" i="37" s="1"/>
  <c r="AI1157" i="157"/>
  <c r="AG375" i="37" s="1"/>
  <c r="AH1157" i="157"/>
  <c r="AF375" i="37" s="1"/>
  <c r="AF1157" i="157"/>
  <c r="AD375" i="37" s="1"/>
  <c r="AE1157" i="157"/>
  <c r="AC375" i="37" s="1"/>
  <c r="R1157" i="157"/>
  <c r="AJ1151" i="157"/>
  <c r="AH369" i="37" s="1"/>
  <c r="AI1151" i="157"/>
  <c r="AG369" i="37" s="1"/>
  <c r="AH1151" i="157"/>
  <c r="AF369" i="37" s="1"/>
  <c r="AG1151" i="157"/>
  <c r="AE369" i="37" s="1"/>
  <c r="AF1151" i="157"/>
  <c r="AD369" i="37" s="1"/>
  <c r="AE1151" i="157"/>
  <c r="AC369" i="37" s="1"/>
  <c r="AD1151" i="157"/>
  <c r="AB369" i="37" s="1"/>
  <c r="AC1151" i="157"/>
  <c r="AA369" i="37" s="1"/>
  <c r="R1151" i="157"/>
  <c r="AJ1150" i="157"/>
  <c r="AH368" i="37" s="1"/>
  <c r="AI1150" i="157"/>
  <c r="AG368" i="37" s="1"/>
  <c r="AH1150" i="157"/>
  <c r="AF368" i="37" s="1"/>
  <c r="AG1150" i="157"/>
  <c r="AE368" i="37" s="1"/>
  <c r="AF1150" i="157"/>
  <c r="AD368" i="37" s="1"/>
  <c r="AE1150" i="157"/>
  <c r="AC368" i="37" s="1"/>
  <c r="AD1150" i="157"/>
  <c r="AB368" i="37" s="1"/>
  <c r="AC1150" i="157"/>
  <c r="AA368" i="37" s="1"/>
  <c r="R1150" i="157"/>
  <c r="AJ1149" i="157"/>
  <c r="AH367" i="37" s="1"/>
  <c r="AI1149" i="157"/>
  <c r="AG367" i="37" s="1"/>
  <c r="AH1149" i="157"/>
  <c r="AF367" i="37" s="1"/>
  <c r="AG1149" i="157"/>
  <c r="AE367" i="37" s="1"/>
  <c r="AF1149" i="157"/>
  <c r="AD367" i="37" s="1"/>
  <c r="AE1149" i="157"/>
  <c r="AC367" i="37" s="1"/>
  <c r="AD1149" i="157"/>
  <c r="AB367" i="37" s="1"/>
  <c r="AC1149" i="157"/>
  <c r="AA367" i="37" s="1"/>
  <c r="R1149" i="157"/>
  <c r="AJ1148" i="157"/>
  <c r="AH366" i="37" s="1"/>
  <c r="AI1148" i="157"/>
  <c r="AG366" i="37" s="1"/>
  <c r="AH1148" i="157"/>
  <c r="AF366" i="37" s="1"/>
  <c r="AG1148" i="157"/>
  <c r="AE366" i="37" s="1"/>
  <c r="AF1148" i="157"/>
  <c r="AD366" i="37" s="1"/>
  <c r="AE1148" i="157"/>
  <c r="AC366" i="37" s="1"/>
  <c r="AD1148" i="157"/>
  <c r="AB366" i="37" s="1"/>
  <c r="AC1148" i="157"/>
  <c r="AA366" i="37" s="1"/>
  <c r="R1148" i="157"/>
  <c r="AJ1147" i="157"/>
  <c r="AH365" i="37" s="1"/>
  <c r="AI1147" i="157"/>
  <c r="AG365" i="37" s="1"/>
  <c r="AH1147" i="157"/>
  <c r="AF365" i="37" s="1"/>
  <c r="AG1147" i="157"/>
  <c r="AE365" i="37" s="1"/>
  <c r="AF1147" i="157"/>
  <c r="AD365" i="37" s="1"/>
  <c r="AE1147" i="157"/>
  <c r="AC365" i="37" s="1"/>
  <c r="AD1147" i="157"/>
  <c r="AB365" i="37" s="1"/>
  <c r="AC1147" i="157"/>
  <c r="AA365" i="37" s="1"/>
  <c r="R1147" i="157"/>
  <c r="AJ1146" i="157"/>
  <c r="AH364" i="37" s="1"/>
  <c r="AI1146" i="157"/>
  <c r="AG364" i="37" s="1"/>
  <c r="AH1146" i="157"/>
  <c r="AF364" i="37" s="1"/>
  <c r="AG1146" i="157"/>
  <c r="AE364" i="37" s="1"/>
  <c r="AF1146" i="157"/>
  <c r="AD364" i="37" s="1"/>
  <c r="AE1146" i="157"/>
  <c r="AC364" i="37" s="1"/>
  <c r="AD1146" i="157"/>
  <c r="AB364" i="37" s="1"/>
  <c r="AC1146" i="157"/>
  <c r="AA364" i="37" s="1"/>
  <c r="R1146" i="157"/>
  <c r="AJ1145" i="157"/>
  <c r="AH363" i="37" s="1"/>
  <c r="AI1145" i="157"/>
  <c r="AG363" i="37" s="1"/>
  <c r="AH1145" i="157"/>
  <c r="AF363" i="37" s="1"/>
  <c r="AG1145" i="157"/>
  <c r="AE363" i="37" s="1"/>
  <c r="AF1145" i="157"/>
  <c r="AD363" i="37" s="1"/>
  <c r="AE1145" i="157"/>
  <c r="AC363" i="37" s="1"/>
  <c r="AD1145" i="157"/>
  <c r="AB363" i="37" s="1"/>
  <c r="AC1145" i="157"/>
  <c r="AA363" i="37" s="1"/>
  <c r="R1145" i="157"/>
  <c r="AJ1143" i="157"/>
  <c r="AH361" i="37" s="1"/>
  <c r="AI1143" i="157"/>
  <c r="AG361" i="37" s="1"/>
  <c r="AH1143" i="157"/>
  <c r="AF361" i="37" s="1"/>
  <c r="AG1143" i="157"/>
  <c r="AE361" i="37" s="1"/>
  <c r="AF1143" i="157"/>
  <c r="AD361" i="37" s="1"/>
  <c r="AE1143" i="157"/>
  <c r="AC361" i="37" s="1"/>
  <c r="AD1143" i="157"/>
  <c r="AB361" i="37" s="1"/>
  <c r="AC1143" i="157"/>
  <c r="AA361" i="37" s="1"/>
  <c r="R1143" i="157"/>
  <c r="AH360" i="37"/>
  <c r="AG360" i="37"/>
  <c r="AF360" i="37"/>
  <c r="AD360" i="37"/>
  <c r="AC360" i="37"/>
  <c r="AA360" i="37"/>
  <c r="P360" i="37"/>
  <c r="AJ1091" i="157"/>
  <c r="AI1091" i="157"/>
  <c r="AH1091" i="157"/>
  <c r="AF1091" i="157"/>
  <c r="AE1091" i="157"/>
  <c r="R1091" i="157"/>
  <c r="R1082" i="157"/>
  <c r="AD1132" i="157"/>
  <c r="AD1128" i="157"/>
  <c r="AC1201" i="157"/>
  <c r="AA419" i="37" s="1"/>
  <c r="AD1113" i="157"/>
  <c r="AD1108" i="157"/>
  <c r="AD1103" i="157"/>
  <c r="AD1102" i="157"/>
  <c r="AC1102" i="157"/>
  <c r="AD1095" i="157"/>
  <c r="AD1094" i="157"/>
  <c r="AC1094" i="157"/>
  <c r="AD1093" i="157"/>
  <c r="AC1093" i="157"/>
  <c r="AD1092" i="157"/>
  <c r="AD1087" i="157"/>
  <c r="AD1083" i="157"/>
  <c r="AD1077" i="157"/>
  <c r="AD1064" i="157"/>
  <c r="AD1063" i="157"/>
  <c r="AD1062" i="157"/>
  <c r="AJ1001" i="157"/>
  <c r="AI1001" i="157"/>
  <c r="AH1001" i="157"/>
  <c r="AF1001" i="157"/>
  <c r="AE1001" i="157"/>
  <c r="R1001" i="157"/>
  <c r="AJ993" i="157"/>
  <c r="AI993" i="157"/>
  <c r="AH993" i="157"/>
  <c r="AF993" i="157"/>
  <c r="AE993" i="157"/>
  <c r="R993" i="157"/>
  <c r="AD1052" i="157"/>
  <c r="AD1048" i="157"/>
  <c r="AD1021" i="157"/>
  <c r="AD1013" i="157"/>
  <c r="AD1005" i="157"/>
  <c r="AD1004" i="157"/>
  <c r="AD1003" i="157"/>
  <c r="AD1002" i="157"/>
  <c r="AD1000" i="157"/>
  <c r="AC1169" i="157"/>
  <c r="AA387" i="37" s="1"/>
  <c r="AD999" i="157"/>
  <c r="AC1168" i="157"/>
  <c r="AA386" i="37" s="1"/>
  <c r="AD997" i="157"/>
  <c r="AD994" i="157"/>
  <c r="AD988" i="157"/>
  <c r="AD973" i="157"/>
  <c r="AD972" i="157"/>
  <c r="AD971" i="157"/>
  <c r="AD970" i="157"/>
  <c r="AJ894" i="157"/>
  <c r="AJ947" i="157" s="1"/>
  <c r="AH220" i="37" s="1"/>
  <c r="AI894" i="157"/>
  <c r="AI947" i="157" s="1"/>
  <c r="AG220" i="37" s="1"/>
  <c r="AH894" i="157"/>
  <c r="AH947" i="157" s="1"/>
  <c r="AF220" i="37" s="1"/>
  <c r="AF894" i="157"/>
  <c r="AF947" i="157" s="1"/>
  <c r="AD220" i="37" s="1"/>
  <c r="AE894" i="157"/>
  <c r="AE947" i="157" s="1"/>
  <c r="AC220" i="37" s="1"/>
  <c r="R894" i="157"/>
  <c r="AD885" i="157"/>
  <c r="AD925" i="157" s="1"/>
  <c r="AB198" i="37" s="1"/>
  <c r="AC894" i="157"/>
  <c r="AC947" i="157" s="1"/>
  <c r="AA220" i="37" s="1"/>
  <c r="AD884" i="157"/>
  <c r="AC884" i="157"/>
  <c r="AJ878" i="157"/>
  <c r="AH167" i="37" s="1"/>
  <c r="AI878" i="157"/>
  <c r="AG167" i="37" s="1"/>
  <c r="AH878" i="157"/>
  <c r="AF167" i="37" s="1"/>
  <c r="AG878" i="157"/>
  <c r="AE167" i="37" s="1"/>
  <c r="AF878" i="157"/>
  <c r="AD167" i="37" s="1"/>
  <c r="AE878" i="157"/>
  <c r="AC167" i="37" s="1"/>
  <c r="AD878" i="157"/>
  <c r="AB167" i="37" s="1"/>
  <c r="AC878" i="157"/>
  <c r="AA167" i="37" s="1"/>
  <c r="AJ877" i="157"/>
  <c r="AH166" i="37" s="1"/>
  <c r="AI877" i="157"/>
  <c r="AG166" i="37" s="1"/>
  <c r="AH877" i="157"/>
  <c r="AF166" i="37" s="1"/>
  <c r="AG877" i="157"/>
  <c r="AE166" i="37" s="1"/>
  <c r="AF877" i="157"/>
  <c r="AD166" i="37" s="1"/>
  <c r="AE877" i="157"/>
  <c r="AC166" i="37" s="1"/>
  <c r="AD877" i="157"/>
  <c r="AB166" i="37" s="1"/>
  <c r="AC877" i="157"/>
  <c r="AA166" i="37" s="1"/>
  <c r="AH158" i="37"/>
  <c r="AG158" i="37"/>
  <c r="AF158" i="37"/>
  <c r="AD158" i="37"/>
  <c r="AC158" i="37"/>
  <c r="AH157" i="37"/>
  <c r="AG157" i="37"/>
  <c r="AF157" i="37"/>
  <c r="AD157" i="37"/>
  <c r="AC157" i="37"/>
  <c r="AH155" i="37"/>
  <c r="AG155" i="37"/>
  <c r="AF155" i="37"/>
  <c r="AD155" i="37"/>
  <c r="AC155" i="37"/>
  <c r="AH154" i="37"/>
  <c r="AG154" i="37"/>
  <c r="AF154" i="37"/>
  <c r="AD154" i="37"/>
  <c r="AC154" i="37"/>
  <c r="AA154" i="37"/>
  <c r="AH153" i="37"/>
  <c r="AG153" i="37"/>
  <c r="AF153" i="37"/>
  <c r="AD153" i="37"/>
  <c r="AC153" i="37"/>
  <c r="AB153" i="37"/>
  <c r="AA153" i="37"/>
  <c r="AH152" i="37"/>
  <c r="AG152" i="37"/>
  <c r="AF152" i="37"/>
  <c r="AD152" i="37"/>
  <c r="AC152" i="37"/>
  <c r="AH151" i="37"/>
  <c r="AG151" i="37"/>
  <c r="AF151" i="37"/>
  <c r="AD151" i="37"/>
  <c r="AC151" i="37"/>
  <c r="AH150" i="37"/>
  <c r="AG150" i="37"/>
  <c r="AF150" i="37"/>
  <c r="AE150" i="37"/>
  <c r="AD150" i="37"/>
  <c r="AC150" i="37"/>
  <c r="AB150" i="37"/>
  <c r="AH149" i="37"/>
  <c r="AG149" i="37"/>
  <c r="AF149" i="37"/>
  <c r="AE149" i="37"/>
  <c r="AD149" i="37"/>
  <c r="AC149" i="37"/>
  <c r="AB149" i="37"/>
  <c r="AH147" i="37"/>
  <c r="AG147" i="37"/>
  <c r="AF147" i="37"/>
  <c r="AE147" i="37"/>
  <c r="AD147" i="37"/>
  <c r="AC147" i="37"/>
  <c r="AB147" i="37"/>
  <c r="AA147" i="37"/>
  <c r="AH146" i="37"/>
  <c r="AG146" i="37"/>
  <c r="AF146" i="37"/>
  <c r="AD146" i="37"/>
  <c r="AC146" i="37"/>
  <c r="AH145" i="37"/>
  <c r="AG145" i="37"/>
  <c r="AF145" i="37"/>
  <c r="AE145" i="37"/>
  <c r="AD145" i="37"/>
  <c r="AC145" i="37"/>
  <c r="AB145" i="37"/>
  <c r="AH144" i="37"/>
  <c r="AG144" i="37"/>
  <c r="AF144" i="37"/>
  <c r="AD144" i="37"/>
  <c r="AC144" i="37"/>
  <c r="AH143" i="37"/>
  <c r="AG143" i="37"/>
  <c r="AF143" i="37"/>
  <c r="AE143" i="37"/>
  <c r="AD143" i="37"/>
  <c r="AC143" i="37"/>
  <c r="AB143" i="37"/>
  <c r="AH138" i="37"/>
  <c r="AG138" i="37"/>
  <c r="AF138" i="37"/>
  <c r="AD138" i="37"/>
  <c r="AC138" i="37"/>
  <c r="AH137" i="37"/>
  <c r="AG137" i="37"/>
  <c r="AF137" i="37"/>
  <c r="AH136" i="37"/>
  <c r="AG136" i="37"/>
  <c r="AF136" i="37"/>
  <c r="AE136" i="37"/>
  <c r="AD136" i="37"/>
  <c r="AC136" i="37"/>
  <c r="AB136" i="37"/>
  <c r="AH135" i="37"/>
  <c r="AG135" i="37"/>
  <c r="AF135" i="37"/>
  <c r="AE135" i="37"/>
  <c r="AD135" i="37"/>
  <c r="AC135" i="37"/>
  <c r="AB135" i="37"/>
  <c r="AJ845" i="157"/>
  <c r="AH134" i="37" s="1"/>
  <c r="AI845" i="157"/>
  <c r="AG134" i="37" s="1"/>
  <c r="AH845" i="157"/>
  <c r="AF134" i="37" s="1"/>
  <c r="AG845" i="157"/>
  <c r="AE134" i="37" s="1"/>
  <c r="AF845" i="157"/>
  <c r="AD134" i="37" s="1"/>
  <c r="AE845" i="157"/>
  <c r="AC134" i="37" s="1"/>
  <c r="AD845" i="157"/>
  <c r="AB134" i="37" s="1"/>
  <c r="AJ844" i="157"/>
  <c r="AH133" i="37" s="1"/>
  <c r="AI844" i="157"/>
  <c r="AG133" i="37" s="1"/>
  <c r="AH844" i="157"/>
  <c r="AF133" i="37" s="1"/>
  <c r="AG844" i="157"/>
  <c r="AE133" i="37" s="1"/>
  <c r="AF844" i="157"/>
  <c r="AD133" i="37" s="1"/>
  <c r="AE844" i="157"/>
  <c r="AC133" i="37" s="1"/>
  <c r="AD844" i="157"/>
  <c r="AB133" i="37" s="1"/>
  <c r="AH132" i="37"/>
  <c r="AG132" i="37"/>
  <c r="AF132" i="37"/>
  <c r="AE132" i="37"/>
  <c r="AD132" i="37"/>
  <c r="AC132" i="37"/>
  <c r="AB132" i="37"/>
  <c r="AH131" i="37"/>
  <c r="AG131" i="37"/>
  <c r="AF131" i="37"/>
  <c r="AE131" i="37"/>
  <c r="AD131" i="37"/>
  <c r="AC131" i="37"/>
  <c r="AB131" i="37"/>
  <c r="AH130" i="37"/>
  <c r="AG130" i="37"/>
  <c r="AF130" i="37"/>
  <c r="AE130" i="37"/>
  <c r="AD130" i="37"/>
  <c r="AC130" i="37"/>
  <c r="AB130" i="37"/>
  <c r="AJ840" i="157"/>
  <c r="AH129" i="37" s="1"/>
  <c r="AI840" i="157"/>
  <c r="AG129" i="37" s="1"/>
  <c r="AH840" i="157"/>
  <c r="AF129" i="37" s="1"/>
  <c r="AG840" i="157"/>
  <c r="AE129" i="37" s="1"/>
  <c r="AF840" i="157"/>
  <c r="AD129" i="37" s="1"/>
  <c r="AE840" i="157"/>
  <c r="AC129" i="37" s="1"/>
  <c r="AD840" i="157"/>
  <c r="AB129" i="37" s="1"/>
  <c r="AH128" i="37"/>
  <c r="AG128" i="37"/>
  <c r="AF128" i="37"/>
  <c r="AD128" i="37"/>
  <c r="AC128" i="37"/>
  <c r="AH127" i="37"/>
  <c r="AG127" i="37"/>
  <c r="AF127" i="37"/>
  <c r="AD127" i="37"/>
  <c r="AC127" i="37"/>
  <c r="AH126" i="37"/>
  <c r="AG126" i="37"/>
  <c r="AF126" i="37"/>
  <c r="AD126" i="37"/>
  <c r="AC126" i="37"/>
  <c r="AH125" i="37"/>
  <c r="AG125" i="37"/>
  <c r="AF125" i="37"/>
  <c r="AD125" i="37"/>
  <c r="AC125" i="37"/>
  <c r="AH123" i="37"/>
  <c r="AG123" i="37"/>
  <c r="AF123" i="37"/>
  <c r="AD123" i="37"/>
  <c r="AC123" i="37"/>
  <c r="AH122" i="37"/>
  <c r="AG122" i="37"/>
  <c r="AF122" i="37"/>
  <c r="AD122" i="37"/>
  <c r="AC122" i="37"/>
  <c r="AH121" i="37"/>
  <c r="AG121" i="37"/>
  <c r="AF121" i="37"/>
  <c r="AE121" i="37"/>
  <c r="AD121" i="37"/>
  <c r="AC121" i="37"/>
  <c r="AB121" i="37"/>
  <c r="AA121" i="37"/>
  <c r="AH120" i="37"/>
  <c r="AG120" i="37"/>
  <c r="AF120" i="37"/>
  <c r="AD120" i="37"/>
  <c r="AC120" i="37"/>
  <c r="AH117" i="37"/>
  <c r="AG117" i="37"/>
  <c r="AF117" i="37"/>
  <c r="AE117" i="37"/>
  <c r="AD117" i="37"/>
  <c r="AC117" i="37"/>
  <c r="AB117" i="37"/>
  <c r="AA117" i="37"/>
  <c r="AH116" i="37"/>
  <c r="AG116" i="37"/>
  <c r="AF116" i="37"/>
  <c r="AD116" i="37"/>
  <c r="AC116" i="37"/>
  <c r="AH110" i="37"/>
  <c r="AG110" i="37"/>
  <c r="AF110" i="37"/>
  <c r="AD110" i="37"/>
  <c r="AC110" i="37"/>
  <c r="AH106" i="37"/>
  <c r="AG106" i="37"/>
  <c r="AF106" i="37"/>
  <c r="AE106" i="37"/>
  <c r="AD106" i="37"/>
  <c r="AC106" i="37"/>
  <c r="AB106" i="37"/>
  <c r="AA106" i="37"/>
  <c r="AH105" i="37"/>
  <c r="AG105" i="37"/>
  <c r="AF105" i="37"/>
  <c r="AE105" i="37"/>
  <c r="AD105" i="37"/>
  <c r="AC105" i="37"/>
  <c r="AB105" i="37"/>
  <c r="AA105" i="37"/>
  <c r="AH104" i="37"/>
  <c r="AG104" i="37"/>
  <c r="AF104" i="37"/>
  <c r="AE104" i="37"/>
  <c r="AD104" i="37"/>
  <c r="AC104" i="37"/>
  <c r="AB104" i="37"/>
  <c r="AA104" i="37"/>
  <c r="AH99" i="37"/>
  <c r="AG99" i="37"/>
  <c r="AF99" i="37"/>
  <c r="AE99" i="37"/>
  <c r="AD99" i="37"/>
  <c r="AC99" i="37"/>
  <c r="AB99" i="37"/>
  <c r="AA99" i="37"/>
  <c r="AH98" i="37"/>
  <c r="AG98" i="37"/>
  <c r="AF98" i="37"/>
  <c r="AE98" i="37"/>
  <c r="AD98" i="37"/>
  <c r="AC98" i="37"/>
  <c r="AB98" i="37"/>
  <c r="AA98" i="37"/>
  <c r="AH97" i="37"/>
  <c r="AG97" i="37"/>
  <c r="AF97" i="37"/>
  <c r="AE97" i="37"/>
  <c r="AD97" i="37"/>
  <c r="AC97" i="37"/>
  <c r="AB97" i="37"/>
  <c r="AA97" i="37"/>
  <c r="AH96" i="37"/>
  <c r="AG96" i="37"/>
  <c r="AF96" i="37"/>
  <c r="AE96" i="37"/>
  <c r="AD96" i="37"/>
  <c r="AC96" i="37"/>
  <c r="AB96" i="37"/>
  <c r="AA96" i="37"/>
  <c r="AJ806" i="157"/>
  <c r="AH95" i="37" s="1"/>
  <c r="AI806" i="157"/>
  <c r="AG95" i="37" s="1"/>
  <c r="AH806" i="157"/>
  <c r="AF95" i="37" s="1"/>
  <c r="AG806" i="157"/>
  <c r="AE95" i="37" s="1"/>
  <c r="AF806" i="157"/>
  <c r="AD95" i="37" s="1"/>
  <c r="AE806" i="157"/>
  <c r="AC95" i="37" s="1"/>
  <c r="AD806" i="157"/>
  <c r="AB95" i="37" s="1"/>
  <c r="AC806" i="157"/>
  <c r="AA95" i="37" s="1"/>
  <c r="AH94" i="37"/>
  <c r="AG94" i="37"/>
  <c r="AF94" i="37"/>
  <c r="AE94" i="37"/>
  <c r="AD94" i="37"/>
  <c r="AC94" i="37"/>
  <c r="AB94" i="37"/>
  <c r="AA94" i="37"/>
  <c r="P168" i="37"/>
  <c r="R878" i="157"/>
  <c r="R877" i="157"/>
  <c r="P158" i="37"/>
  <c r="P157" i="37"/>
  <c r="P155" i="37"/>
  <c r="P154" i="37"/>
  <c r="P153" i="37"/>
  <c r="P152" i="37"/>
  <c r="P151" i="37"/>
  <c r="P150" i="37"/>
  <c r="P149" i="37"/>
  <c r="P147" i="37"/>
  <c r="P146" i="37"/>
  <c r="P145" i="37"/>
  <c r="P144" i="37"/>
  <c r="P143" i="37"/>
  <c r="P138" i="37"/>
  <c r="P137" i="37"/>
  <c r="P136" i="37"/>
  <c r="P135" i="37"/>
  <c r="R845" i="157"/>
  <c r="R844" i="157"/>
  <c r="P132" i="37"/>
  <c r="P131" i="37"/>
  <c r="P130" i="37"/>
  <c r="R840" i="157"/>
  <c r="P128" i="37"/>
  <c r="P127" i="37"/>
  <c r="P126" i="37"/>
  <c r="P125" i="37"/>
  <c r="P123" i="37"/>
  <c r="P122" i="37"/>
  <c r="P121" i="37"/>
  <c r="P120" i="37"/>
  <c r="P117" i="37"/>
  <c r="P116" i="37"/>
  <c r="P110" i="37"/>
  <c r="P106" i="37"/>
  <c r="P105" i="37"/>
  <c r="P104" i="37"/>
  <c r="P99" i="37"/>
  <c r="P98" i="37"/>
  <c r="P97" i="37"/>
  <c r="P96" i="37"/>
  <c r="R806" i="157"/>
  <c r="P94" i="37"/>
  <c r="AD796" i="157"/>
  <c r="AD875" i="157" s="1"/>
  <c r="AB164" i="37" s="1"/>
  <c r="AD787" i="157"/>
  <c r="AD786" i="157"/>
  <c r="AJ743" i="157"/>
  <c r="AI743" i="157"/>
  <c r="AH743" i="157"/>
  <c r="AF743" i="157"/>
  <c r="AE743" i="157"/>
  <c r="R743" i="157"/>
  <c r="R734" i="157"/>
  <c r="AD775" i="157"/>
  <c r="AD761" i="157"/>
  <c r="AD756" i="157"/>
  <c r="AD755" i="157"/>
  <c r="AC755" i="157"/>
  <c r="AD747" i="157"/>
  <c r="AD746" i="157"/>
  <c r="AD745" i="157"/>
  <c r="AD744" i="157"/>
  <c r="AD739" i="157"/>
  <c r="AD735" i="157"/>
  <c r="AD729" i="157"/>
  <c r="AD764" i="157" s="1"/>
  <c r="AD716" i="157"/>
  <c r="AJ669" i="157"/>
  <c r="AI669" i="157"/>
  <c r="AH669" i="157"/>
  <c r="AF669" i="157"/>
  <c r="AE669" i="157"/>
  <c r="R669" i="157"/>
  <c r="AJ660" i="157"/>
  <c r="AI660" i="157"/>
  <c r="AH660" i="157"/>
  <c r="AF660" i="157"/>
  <c r="AE660" i="157"/>
  <c r="R660" i="157"/>
  <c r="AD707" i="157"/>
  <c r="AD688" i="157"/>
  <c r="AD682" i="157"/>
  <c r="AD681" i="157"/>
  <c r="AC681" i="157"/>
  <c r="AD673" i="157"/>
  <c r="AD672" i="157"/>
  <c r="AD671" i="157"/>
  <c r="AD670" i="157"/>
  <c r="AD665" i="157"/>
  <c r="AD661" i="157"/>
  <c r="AD655" i="157"/>
  <c r="AD692" i="157" s="1"/>
  <c r="AD642" i="157"/>
  <c r="AD641" i="157"/>
  <c r="AD640" i="157"/>
  <c r="AD639" i="157"/>
  <c r="AD629" i="157"/>
  <c r="AD879" i="157" s="1"/>
  <c r="AJ622" i="157"/>
  <c r="AI622" i="157"/>
  <c r="AH622" i="157"/>
  <c r="AF622" i="157"/>
  <c r="AE622" i="157"/>
  <c r="R622" i="157"/>
  <c r="AD613" i="157"/>
  <c r="AC622" i="157"/>
  <c r="AD612" i="157"/>
  <c r="AC612" i="157"/>
  <c r="AJ576" i="157"/>
  <c r="AI576" i="157"/>
  <c r="AH576" i="157"/>
  <c r="AF576" i="157"/>
  <c r="AE576" i="157"/>
  <c r="R576" i="157"/>
  <c r="AJ567" i="157"/>
  <c r="AI567" i="157"/>
  <c r="AH567" i="157"/>
  <c r="AF567" i="157"/>
  <c r="AE567" i="157"/>
  <c r="R567" i="157"/>
  <c r="AD607" i="157"/>
  <c r="AD594" i="157"/>
  <c r="AD589" i="157"/>
  <c r="AD580" i="157"/>
  <c r="AD579" i="157"/>
  <c r="AC579" i="157"/>
  <c r="AD577" i="157"/>
  <c r="AD572" i="157"/>
  <c r="AD568" i="157"/>
  <c r="AD562" i="157"/>
  <c r="AD597" i="157" s="1"/>
  <c r="AD550" i="157"/>
  <c r="R545" i="157"/>
  <c r="AD493" i="157"/>
  <c r="AD473" i="157"/>
  <c r="AD472" i="157"/>
  <c r="AC472" i="157"/>
  <c r="AH411" i="157"/>
  <c r="AF411" i="157"/>
  <c r="AE411" i="157"/>
  <c r="R411" i="157"/>
  <c r="R406" i="157"/>
  <c r="AD465" i="157"/>
  <c r="AC457" i="157"/>
  <c r="AC458" i="157"/>
  <c r="AC459" i="157"/>
  <c r="AC460" i="157"/>
  <c r="AC461" i="157"/>
  <c r="AC462" i="157"/>
  <c r="AD435" i="157"/>
  <c r="AD415" i="157"/>
  <c r="AD414" i="157"/>
  <c r="AD413" i="157"/>
  <c r="AD410" i="157"/>
  <c r="AD409" i="157"/>
  <c r="AD391" i="157"/>
  <c r="AD390" i="157"/>
  <c r="AD389" i="157"/>
  <c r="AJ372" i="157"/>
  <c r="AI372" i="157"/>
  <c r="AH372" i="157"/>
  <c r="AF372" i="157"/>
  <c r="AE372" i="157"/>
  <c r="R372" i="157"/>
  <c r="AD377" i="157"/>
  <c r="AD371" i="157"/>
  <c r="AD361" i="157"/>
  <c r="AD347" i="157"/>
  <c r="AD346" i="157"/>
  <c r="AC346" i="157"/>
  <c r="AD344" i="157"/>
  <c r="AJ272" i="157"/>
  <c r="AI272" i="157"/>
  <c r="AH272" i="157"/>
  <c r="AF272" i="157"/>
  <c r="AE272" i="157"/>
  <c r="R272" i="157"/>
  <c r="R263" i="157"/>
  <c r="AD335" i="157"/>
  <c r="AD293" i="157"/>
  <c r="AD285" i="157"/>
  <c r="AD276" i="157"/>
  <c r="AD273" i="157"/>
  <c r="AC272" i="157"/>
  <c r="AD268" i="157"/>
  <c r="AD264" i="157"/>
  <c r="AD258" i="157"/>
  <c r="AD313" i="157" s="1"/>
  <c r="AD246" i="157"/>
  <c r="AD245" i="157"/>
  <c r="AD244" i="157"/>
  <c r="AD243" i="157"/>
  <c r="R179" i="157"/>
  <c r="AJ170" i="157"/>
  <c r="AI170" i="157"/>
  <c r="AH170" i="157"/>
  <c r="AF170" i="157"/>
  <c r="AE170" i="157"/>
  <c r="R170" i="157"/>
  <c r="AD221" i="157"/>
  <c r="AD198" i="157"/>
  <c r="AD192" i="157"/>
  <c r="AD183" i="157"/>
  <c r="AD182" i="157"/>
  <c r="AC182" i="157"/>
  <c r="AD180" i="157"/>
  <c r="AD175" i="157"/>
  <c r="AD171" i="157"/>
  <c r="AD165" i="157"/>
  <c r="AD205" i="157" s="1"/>
  <c r="AD153" i="157"/>
  <c r="AD804" i="157" s="1"/>
  <c r="AD152" i="157"/>
  <c r="AD151" i="157"/>
  <c r="AD150" i="157"/>
  <c r="I98" i="157"/>
  <c r="AA52" i="57" l="1"/>
  <c r="AD1894" i="157"/>
  <c r="AH258" i="37"/>
  <c r="AI254" i="37"/>
  <c r="AD1703" i="157"/>
  <c r="AD263" i="157"/>
  <c r="AI450" i="37"/>
  <c r="AD1082" i="157"/>
  <c r="AD734" i="157"/>
  <c r="AD1390" i="157"/>
  <c r="AD2043" i="157"/>
  <c r="AD1545" i="157"/>
  <c r="P133" i="37"/>
  <c r="R947" i="157"/>
  <c r="P361" i="37"/>
  <c r="P364" i="37"/>
  <c r="P366" i="37"/>
  <c r="P368" i="37"/>
  <c r="P375" i="37"/>
  <c r="P381" i="37"/>
  <c r="P384" i="37"/>
  <c r="P385" i="37"/>
  <c r="P394" i="37"/>
  <c r="P396" i="37"/>
  <c r="P398" i="37"/>
  <c r="P399" i="37"/>
  <c r="P400" i="37"/>
  <c r="P401" i="37"/>
  <c r="P403" i="37"/>
  <c r="P405" i="37"/>
  <c r="P409" i="37"/>
  <c r="P410" i="37"/>
  <c r="P478" i="37"/>
  <c r="P481" i="37"/>
  <c r="P483" i="37"/>
  <c r="P485" i="37"/>
  <c r="P486" i="37"/>
  <c r="P488" i="37"/>
  <c r="P563" i="37"/>
  <c r="P565" i="37"/>
  <c r="P569" i="37"/>
  <c r="P571" i="37"/>
  <c r="P575" i="37"/>
  <c r="P581" i="37"/>
  <c r="P582" i="37"/>
  <c r="P587" i="37"/>
  <c r="P588" i="37"/>
  <c r="P590" i="37"/>
  <c r="P591" i="37"/>
  <c r="P592" i="37"/>
  <c r="P593" i="37"/>
  <c r="P596" i="37"/>
  <c r="P598" i="37"/>
  <c r="P599" i="37"/>
  <c r="P601" i="37"/>
  <c r="P602" i="37"/>
  <c r="P603" i="37"/>
  <c r="P605" i="37"/>
  <c r="P607" i="37"/>
  <c r="P608" i="37"/>
  <c r="P806" i="37"/>
  <c r="P812" i="37"/>
  <c r="P815" i="37"/>
  <c r="P817" i="37"/>
  <c r="P825" i="37"/>
  <c r="P827" i="37"/>
  <c r="P829" i="37"/>
  <c r="P831" i="37"/>
  <c r="P836" i="37"/>
  <c r="P847" i="37"/>
  <c r="P848" i="37"/>
  <c r="P850" i="37"/>
  <c r="P852" i="37"/>
  <c r="P853" i="37"/>
  <c r="P854" i="37"/>
  <c r="P855" i="37"/>
  <c r="P857" i="37"/>
  <c r="P859" i="37"/>
  <c r="P861" i="37"/>
  <c r="P863" i="37"/>
  <c r="P864" i="37"/>
  <c r="P866" i="37"/>
  <c r="P939" i="37"/>
  <c r="P942" i="37"/>
  <c r="P944" i="37"/>
  <c r="P946" i="37"/>
  <c r="P947" i="37"/>
  <c r="P949" i="37"/>
  <c r="P1021" i="37"/>
  <c r="P1023" i="37"/>
  <c r="P1025" i="37"/>
  <c r="P1027" i="37"/>
  <c r="P1031" i="37"/>
  <c r="P1042" i="37"/>
  <c r="P1043" i="37"/>
  <c r="P1052" i="37"/>
  <c r="P1054" i="37"/>
  <c r="P1057" i="37"/>
  <c r="P1060" i="37"/>
  <c r="P1062" i="37"/>
  <c r="P1064" i="37"/>
  <c r="P1065" i="37"/>
  <c r="P1136" i="37"/>
  <c r="P1138" i="37"/>
  <c r="P95" i="37"/>
  <c r="P134" i="37"/>
  <c r="P411" i="37"/>
  <c r="P414" i="37"/>
  <c r="P416" i="37"/>
  <c r="P418" i="37"/>
  <c r="P419" i="37"/>
  <c r="P420" i="37"/>
  <c r="P422" i="37"/>
  <c r="P609" i="37"/>
  <c r="P612" i="37"/>
  <c r="P615" i="37"/>
  <c r="P617" i="37"/>
  <c r="P618" i="37"/>
  <c r="P620" i="37"/>
  <c r="P872" i="37"/>
  <c r="P879" i="37"/>
  <c r="P880" i="37"/>
  <c r="P882" i="37"/>
  <c r="P1066" i="37"/>
  <c r="P1069" i="37"/>
  <c r="P1071" i="37"/>
  <c r="P1073" i="37"/>
  <c r="P1074" i="37"/>
  <c r="P1076" i="37"/>
  <c r="P1084" i="37"/>
  <c r="P1086" i="37"/>
  <c r="P1088" i="37"/>
  <c r="P1090" i="37"/>
  <c r="P1092" i="37"/>
  <c r="P1096" i="37"/>
  <c r="P1102" i="37"/>
  <c r="P1103" i="37"/>
  <c r="P1108" i="37"/>
  <c r="P1116" i="37"/>
  <c r="P1118" i="37"/>
  <c r="P1120" i="37"/>
  <c r="P1122" i="37"/>
  <c r="P1123" i="37"/>
  <c r="P1125" i="37"/>
  <c r="P1126" i="37"/>
  <c r="P129" i="37"/>
  <c r="P166" i="37"/>
  <c r="P431" i="37"/>
  <c r="P433" i="37"/>
  <c r="P435" i="37"/>
  <c r="P437" i="37"/>
  <c r="P442" i="37"/>
  <c r="P453" i="37"/>
  <c r="P454" i="37"/>
  <c r="P465" i="37"/>
  <c r="P467" i="37"/>
  <c r="P469" i="37"/>
  <c r="P470" i="37"/>
  <c r="P471" i="37"/>
  <c r="P473" i="37"/>
  <c r="P474" i="37"/>
  <c r="P758" i="37"/>
  <c r="P760" i="37"/>
  <c r="P762" i="37"/>
  <c r="P764" i="37"/>
  <c r="P766" i="37"/>
  <c r="P770" i="37"/>
  <c r="P776" i="37"/>
  <c r="P777" i="37"/>
  <c r="P782" i="37"/>
  <c r="P783" i="37"/>
  <c r="P785" i="37"/>
  <c r="P786" i="37"/>
  <c r="P787" i="37"/>
  <c r="P788" i="37"/>
  <c r="P789" i="37"/>
  <c r="P791" i="37"/>
  <c r="P793" i="37"/>
  <c r="P795" i="37"/>
  <c r="P797" i="37"/>
  <c r="P798" i="37"/>
  <c r="P800" i="37"/>
  <c r="P802" i="37"/>
  <c r="P803" i="37"/>
  <c r="P891" i="37"/>
  <c r="P893" i="37"/>
  <c r="P895" i="37"/>
  <c r="P901" i="37"/>
  <c r="P906" i="37"/>
  <c r="P912" i="37"/>
  <c r="P913" i="37"/>
  <c r="P918" i="37"/>
  <c r="P919" i="37"/>
  <c r="P921" i="37"/>
  <c r="P922" i="37"/>
  <c r="P923" i="37"/>
  <c r="P924" i="37"/>
  <c r="P925" i="37"/>
  <c r="P927" i="37"/>
  <c r="P929" i="37"/>
  <c r="P931" i="37"/>
  <c r="P934" i="37"/>
  <c r="P936" i="37"/>
  <c r="P1130" i="37"/>
  <c r="P167" i="37"/>
  <c r="P363" i="37"/>
  <c r="P365" i="37"/>
  <c r="P367" i="37"/>
  <c r="P369" i="37"/>
  <c r="P386" i="37"/>
  <c r="P387" i="37"/>
  <c r="P389" i="37"/>
  <c r="P390" i="37"/>
  <c r="P391" i="37"/>
  <c r="P392" i="37"/>
  <c r="P393" i="37"/>
  <c r="P395" i="37"/>
  <c r="P397" i="37"/>
  <c r="P402" i="37"/>
  <c r="P404" i="37"/>
  <c r="P480" i="37"/>
  <c r="P484" i="37"/>
  <c r="P487" i="37"/>
  <c r="P489" i="37"/>
  <c r="P561" i="37"/>
  <c r="P562" i="37"/>
  <c r="P564" i="37"/>
  <c r="P566" i="37"/>
  <c r="P570" i="37"/>
  <c r="P574" i="37"/>
  <c r="P585" i="37"/>
  <c r="P586" i="37"/>
  <c r="P594" i="37"/>
  <c r="P595" i="37"/>
  <c r="P597" i="37"/>
  <c r="P600" i="37"/>
  <c r="P604" i="37"/>
  <c r="P606" i="37"/>
  <c r="P804" i="37"/>
  <c r="P807" i="37"/>
  <c r="P811" i="37"/>
  <c r="P813" i="37"/>
  <c r="P814" i="37"/>
  <c r="P816" i="37"/>
  <c r="P824" i="37"/>
  <c r="P826" i="37"/>
  <c r="P828" i="37"/>
  <c r="P830" i="37"/>
  <c r="P832" i="37"/>
  <c r="P837" i="37"/>
  <c r="P843" i="37"/>
  <c r="P844" i="37"/>
  <c r="P849" i="37"/>
  <c r="P858" i="37"/>
  <c r="P860" i="37"/>
  <c r="P862" i="37"/>
  <c r="P865" i="37"/>
  <c r="P867" i="37"/>
  <c r="P868" i="37"/>
  <c r="P869" i="37"/>
  <c r="P941" i="37"/>
  <c r="P945" i="37"/>
  <c r="P948" i="37"/>
  <c r="P950" i="37"/>
  <c r="P1020" i="37"/>
  <c r="P1022" i="37"/>
  <c r="P1024" i="37"/>
  <c r="P1026" i="37"/>
  <c r="P1028" i="37"/>
  <c r="P1032" i="37"/>
  <c r="P1038" i="37"/>
  <c r="P1039" i="37"/>
  <c r="P1044" i="37"/>
  <c r="P1045" i="37"/>
  <c r="P1047" i="37"/>
  <c r="P1048" i="37"/>
  <c r="P1049" i="37"/>
  <c r="P1050" i="37"/>
  <c r="P1051" i="37"/>
  <c r="P1053" i="37"/>
  <c r="P1055" i="37"/>
  <c r="P1056" i="37"/>
  <c r="P1058" i="37"/>
  <c r="P1059" i="37"/>
  <c r="P1061" i="37"/>
  <c r="P1063" i="37"/>
  <c r="P1137" i="37"/>
  <c r="P1139" i="37"/>
  <c r="P413" i="37"/>
  <c r="P417" i="37"/>
  <c r="P421" i="37"/>
  <c r="P423" i="37"/>
  <c r="P611" i="37"/>
  <c r="P616" i="37"/>
  <c r="P619" i="37"/>
  <c r="P621" i="37"/>
  <c r="P870" i="37"/>
  <c r="P873" i="37"/>
  <c r="P878" i="37"/>
  <c r="P881" i="37"/>
  <c r="P883" i="37"/>
  <c r="P1068" i="37"/>
  <c r="P1072" i="37"/>
  <c r="P1075" i="37"/>
  <c r="P1077" i="37"/>
  <c r="P1085" i="37"/>
  <c r="P1087" i="37"/>
  <c r="P1089" i="37"/>
  <c r="P1091" i="37"/>
  <c r="P1095" i="37"/>
  <c r="P1106" i="37"/>
  <c r="P1107" i="37"/>
  <c r="P1109" i="37"/>
  <c r="P1111" i="37"/>
  <c r="P1112" i="37"/>
  <c r="P1113" i="37"/>
  <c r="P1114" i="37"/>
  <c r="P1115" i="37"/>
  <c r="P1117" i="37"/>
  <c r="P1119" i="37"/>
  <c r="P1121" i="37"/>
  <c r="P1124" i="37"/>
  <c r="P1127" i="37"/>
  <c r="AC179" i="157"/>
  <c r="P430" i="37"/>
  <c r="P432" i="37"/>
  <c r="P434" i="37"/>
  <c r="P436" i="37"/>
  <c r="P438" i="37"/>
  <c r="P443" i="37"/>
  <c r="P449" i="37"/>
  <c r="P450" i="37"/>
  <c r="P455" i="37"/>
  <c r="P456" i="37"/>
  <c r="P458" i="37"/>
  <c r="P460" i="37"/>
  <c r="P461" i="37"/>
  <c r="P462" i="37"/>
  <c r="P464" i="37"/>
  <c r="P466" i="37"/>
  <c r="P468" i="37"/>
  <c r="P472" i="37"/>
  <c r="P476" i="37"/>
  <c r="P477" i="37"/>
  <c r="P759" i="37"/>
  <c r="P761" i="37"/>
  <c r="P763" i="37"/>
  <c r="P765" i="37"/>
  <c r="P769" i="37"/>
  <c r="P780" i="37"/>
  <c r="P781" i="37"/>
  <c r="P790" i="37"/>
  <c r="P792" i="37"/>
  <c r="P794" i="37"/>
  <c r="P796" i="37"/>
  <c r="P799" i="37"/>
  <c r="P801" i="37"/>
  <c r="P890" i="37"/>
  <c r="P892" i="37"/>
  <c r="P894" i="37"/>
  <c r="P900" i="37"/>
  <c r="P905" i="37"/>
  <c r="P916" i="37"/>
  <c r="P917" i="37"/>
  <c r="P926" i="37"/>
  <c r="P928" i="37"/>
  <c r="P930" i="37"/>
  <c r="P932" i="37"/>
  <c r="P933" i="37"/>
  <c r="P935" i="37"/>
  <c r="P937" i="37"/>
  <c r="P938" i="37"/>
  <c r="P1128" i="37"/>
  <c r="P1131" i="37"/>
  <c r="AD1248" i="157"/>
  <c r="AA96" i="57"/>
  <c r="AB955" i="37" s="1"/>
  <c r="AD2207" i="157"/>
  <c r="AD2268" i="157" s="1"/>
  <c r="AB89" i="46"/>
  <c r="AB232" i="37" s="1"/>
  <c r="AI232" i="37" s="1"/>
  <c r="AB58" i="46"/>
  <c r="AD1239" i="157"/>
  <c r="AD406" i="157"/>
  <c r="AD179" i="157"/>
  <c r="AD545" i="157"/>
  <c r="AC838" i="157"/>
  <c r="AC848" i="157"/>
  <c r="AI1136" i="37"/>
  <c r="AD1002" i="37"/>
  <c r="P1002" i="37"/>
  <c r="AF1002" i="37"/>
  <c r="AI287" i="37"/>
  <c r="AA1002" i="37"/>
  <c r="AG1002" i="37"/>
  <c r="AC1002" i="37"/>
  <c r="AH1002" i="37"/>
  <c r="AF467" i="37"/>
  <c r="AI478" i="37"/>
  <c r="AH478" i="37"/>
  <c r="AI483" i="37"/>
  <c r="AH483" i="37"/>
  <c r="AI486" i="37"/>
  <c r="AH486" i="37"/>
  <c r="AI488" i="37"/>
  <c r="AH488" i="37"/>
  <c r="AH489" i="37"/>
  <c r="AJ489" i="37" s="1"/>
  <c r="AA1128" i="37"/>
  <c r="AG1128" i="37"/>
  <c r="AG467" i="37"/>
  <c r="AB1128" i="37"/>
  <c r="AH1128" i="37"/>
  <c r="AB360" i="37"/>
  <c r="AI431" i="37"/>
  <c r="AH431" i="37"/>
  <c r="AI433" i="37"/>
  <c r="AH433" i="37"/>
  <c r="AI435" i="37"/>
  <c r="AH435" i="37"/>
  <c r="AI437" i="37"/>
  <c r="AH437" i="37"/>
  <c r="AI442" i="37"/>
  <c r="AH442" i="37"/>
  <c r="AH443" i="37"/>
  <c r="AH449" i="37"/>
  <c r="AH454" i="37"/>
  <c r="AH455" i="37"/>
  <c r="AH456" i="37"/>
  <c r="AH458" i="37"/>
  <c r="AH460" i="37"/>
  <c r="AH461" i="37"/>
  <c r="AJ461" i="37" s="1"/>
  <c r="AH462" i="37"/>
  <c r="AJ462" i="37" s="1"/>
  <c r="AI465" i="37"/>
  <c r="AH465" i="37"/>
  <c r="AI467" i="37"/>
  <c r="AH467" i="37"/>
  <c r="AI471" i="37"/>
  <c r="AH471" i="37"/>
  <c r="AI474" i="37"/>
  <c r="AH474" i="37"/>
  <c r="AH476" i="37"/>
  <c r="AJ476" i="37" s="1"/>
  <c r="AC1128" i="37"/>
  <c r="AF466" i="37"/>
  <c r="AF468" i="37"/>
  <c r="AF469" i="37"/>
  <c r="AH477" i="37"/>
  <c r="AJ477" i="37" s="1"/>
  <c r="AI480" i="37"/>
  <c r="AH480" i="37"/>
  <c r="AI481" i="37"/>
  <c r="AH481" i="37"/>
  <c r="AI484" i="37"/>
  <c r="AH484" i="37"/>
  <c r="AH485" i="37"/>
  <c r="AI487" i="37"/>
  <c r="AH487" i="37"/>
  <c r="AD1128" i="37"/>
  <c r="AG468" i="37"/>
  <c r="AG469" i="37"/>
  <c r="AE1128" i="37"/>
  <c r="AI430" i="37"/>
  <c r="AH430" i="37"/>
  <c r="AI432" i="37"/>
  <c r="AH432" i="37"/>
  <c r="AI434" i="37"/>
  <c r="AH434" i="37"/>
  <c r="AI436" i="37"/>
  <c r="AH436" i="37"/>
  <c r="AI438" i="37"/>
  <c r="AH438" i="37"/>
  <c r="AH450" i="37"/>
  <c r="AH453" i="37"/>
  <c r="AI464" i="37"/>
  <c r="AH464" i="37"/>
  <c r="AI466" i="37"/>
  <c r="AH466" i="37"/>
  <c r="AI468" i="37"/>
  <c r="AH468" i="37"/>
  <c r="AI469" i="37"/>
  <c r="AH469" i="37"/>
  <c r="AH470" i="37"/>
  <c r="AJ470" i="37" s="1"/>
  <c r="AI472" i="37"/>
  <c r="AH472" i="37"/>
  <c r="AI473" i="37"/>
  <c r="AH473" i="37"/>
  <c r="AF1128" i="37"/>
  <c r="AD2238" i="157"/>
  <c r="AB1080" i="37" s="1"/>
  <c r="AI931" i="37"/>
  <c r="AJ931" i="37"/>
  <c r="AB956" i="37"/>
  <c r="AC1339" i="157"/>
  <c r="AA469" i="37" s="1"/>
  <c r="AC1181" i="157"/>
  <c r="AA399" i="37" s="1"/>
  <c r="AC1489" i="157"/>
  <c r="AA601" i="37" s="1"/>
  <c r="AB1082" i="37"/>
  <c r="AD1966" i="157"/>
  <c r="AB906" i="37" s="1"/>
  <c r="AB168" i="37"/>
  <c r="AE1702" i="157"/>
  <c r="AE1842" i="157" s="1"/>
  <c r="AC871" i="37" s="1"/>
  <c r="AC51" i="57"/>
  <c r="AB233" i="37"/>
  <c r="AB93" i="37"/>
  <c r="AI1893" i="157"/>
  <c r="AJ1893" i="157"/>
  <c r="AJ1929" i="157" s="1"/>
  <c r="AG580" i="157"/>
  <c r="AE51" i="57"/>
  <c r="AD1181" i="157"/>
  <c r="AB399" i="37" s="1"/>
  <c r="AD1201" i="157"/>
  <c r="AB419" i="37" s="1"/>
  <c r="AD2272" i="157"/>
  <c r="AB1114" i="37" s="1"/>
  <c r="AD1509" i="157"/>
  <c r="AB621" i="37" s="1"/>
  <c r="AD1997" i="157"/>
  <c r="AB937" i="37" s="1"/>
  <c r="AD1187" i="157"/>
  <c r="AB405" i="37" s="1"/>
  <c r="AD1339" i="157"/>
  <c r="AB469" i="37" s="1"/>
  <c r="AD1449" i="157"/>
  <c r="AB561" i="37" s="1"/>
  <c r="AD1850" i="157"/>
  <c r="AB879" i="37" s="1"/>
  <c r="AD2153" i="157"/>
  <c r="AB1073" i="37" s="1"/>
  <c r="AD1205" i="157"/>
  <c r="AB423" i="37" s="1"/>
  <c r="AD1505" i="157"/>
  <c r="AB617" i="37" s="1"/>
  <c r="AD1651" i="157"/>
  <c r="AB802" i="37" s="1"/>
  <c r="AD2010" i="157"/>
  <c r="AB950" i="37" s="1"/>
  <c r="AD2157" i="157"/>
  <c r="AB1077" i="37" s="1"/>
  <c r="AB103" i="46"/>
  <c r="AB246" i="37" s="1"/>
  <c r="AD894" i="157"/>
  <c r="AD947" i="157" s="1"/>
  <c r="AB220" i="37" s="1"/>
  <c r="AI220" i="37" s="1"/>
  <c r="AA143" i="57"/>
  <c r="AD1032" i="157"/>
  <c r="AD1120" i="157"/>
  <c r="AD2002" i="157"/>
  <c r="AB942" i="37" s="1"/>
  <c r="AE116" i="57"/>
  <c r="AF975" i="37" s="1"/>
  <c r="AE125" i="57"/>
  <c r="AF984" i="37" s="1"/>
  <c r="O51" i="57"/>
  <c r="O86" i="57" s="1"/>
  <c r="O125" i="57"/>
  <c r="P984" i="37" s="1"/>
  <c r="AF108" i="46"/>
  <c r="AF251" i="37" s="1"/>
  <c r="P117" i="46"/>
  <c r="P260" i="37" s="1"/>
  <c r="P108" i="46"/>
  <c r="P251" i="37" s="1"/>
  <c r="AA128" i="57"/>
  <c r="AB987" i="37" s="1"/>
  <c r="AF125" i="57"/>
  <c r="AG984" i="37" s="1"/>
  <c r="AG125" i="57"/>
  <c r="AH984" i="37" s="1"/>
  <c r="AA137" i="57"/>
  <c r="AB996" i="37" s="1"/>
  <c r="AF116" i="57"/>
  <c r="AG975" i="37" s="1"/>
  <c r="AB113" i="46"/>
  <c r="AB256" i="37" s="1"/>
  <c r="AB120" i="46"/>
  <c r="AB263" i="37" s="1"/>
  <c r="AG117" i="46"/>
  <c r="AG260" i="37" s="1"/>
  <c r="AH117" i="46"/>
  <c r="AH260" i="37" s="1"/>
  <c r="AG108" i="46"/>
  <c r="AG251" i="37" s="1"/>
  <c r="AD1330" i="157"/>
  <c r="AB460" i="37" s="1"/>
  <c r="AJ1318" i="157"/>
  <c r="AJ1327" i="157"/>
  <c r="AD1490" i="157"/>
  <c r="AB602" i="37" s="1"/>
  <c r="AD1631" i="157"/>
  <c r="AB782" i="37" s="1"/>
  <c r="AD1646" i="157"/>
  <c r="AB797" i="37" s="1"/>
  <c r="AJ1624" i="157"/>
  <c r="AH775" i="37" s="1"/>
  <c r="AJ1980" i="157"/>
  <c r="AH920" i="37" s="1"/>
  <c r="AH2042" i="157"/>
  <c r="AH2126" i="157"/>
  <c r="AF1046" i="37" s="1"/>
  <c r="AD2124" i="157"/>
  <c r="AB1044" i="37" s="1"/>
  <c r="AJ2197" i="157"/>
  <c r="AJ2230" i="157" s="1"/>
  <c r="AJ2259" i="157"/>
  <c r="AH1101" i="37" s="1"/>
  <c r="AD1168" i="157"/>
  <c r="AB386" i="37" s="1"/>
  <c r="R1318" i="157"/>
  <c r="R1327" i="157"/>
  <c r="R1624" i="157"/>
  <c r="R1980" i="157"/>
  <c r="AI2126" i="157"/>
  <c r="AG1046" i="37" s="1"/>
  <c r="AD2280" i="157"/>
  <c r="AB1122" i="37" s="1"/>
  <c r="R2259" i="157"/>
  <c r="AD1325" i="157"/>
  <c r="AB455" i="37" s="1"/>
  <c r="AI455" i="37" s="1"/>
  <c r="AH1468" i="157"/>
  <c r="AF580" i="37" s="1"/>
  <c r="AH1813" i="157"/>
  <c r="AF842" i="37" s="1"/>
  <c r="AH1822" i="157"/>
  <c r="AF851" i="37" s="1"/>
  <c r="AD1978" i="157"/>
  <c r="AB918" i="37" s="1"/>
  <c r="AD1983" i="157"/>
  <c r="AB923" i="37" s="1"/>
  <c r="AJ2126" i="157"/>
  <c r="AH1046" i="37" s="1"/>
  <c r="AI1468" i="157"/>
  <c r="AG580" i="37" s="1"/>
  <c r="AI1477" i="157"/>
  <c r="AG589" i="37" s="1"/>
  <c r="AD1625" i="157"/>
  <c r="AB776" i="37" s="1"/>
  <c r="AI1813" i="157"/>
  <c r="AG842" i="37" s="1"/>
  <c r="AI1822" i="157"/>
  <c r="AG851" i="37" s="1"/>
  <c r="AD1979" i="157"/>
  <c r="AB919" i="37" s="1"/>
  <c r="R2117" i="157"/>
  <c r="R2126" i="157"/>
  <c r="AD2271" i="157"/>
  <c r="AB1113" i="37" s="1"/>
  <c r="AH1318" i="157"/>
  <c r="AF448" i="37" s="1"/>
  <c r="AD1479" i="157"/>
  <c r="AB591" i="37" s="1"/>
  <c r="AJ1468" i="157"/>
  <c r="AH580" i="37" s="1"/>
  <c r="AJ1477" i="157"/>
  <c r="AH589" i="37" s="1"/>
  <c r="AH1624" i="157"/>
  <c r="AF775" i="37" s="1"/>
  <c r="AH1633" i="157"/>
  <c r="AF784" i="37" s="1"/>
  <c r="AJ1813" i="157"/>
  <c r="AH842" i="37" s="1"/>
  <c r="AJ1822" i="157"/>
  <c r="AH851" i="37" s="1"/>
  <c r="AH1893" i="157"/>
  <c r="AH1929" i="157" s="1"/>
  <c r="AH1971" i="157"/>
  <c r="AF911" i="37" s="1"/>
  <c r="AD2127" i="157"/>
  <c r="AB1047" i="37" s="1"/>
  <c r="AH2259" i="157"/>
  <c r="AF1101" i="37" s="1"/>
  <c r="AD272" i="157"/>
  <c r="AI1318" i="157"/>
  <c r="AG448" i="37" s="1"/>
  <c r="AI1327" i="157"/>
  <c r="AG457" i="37" s="1"/>
  <c r="R1468" i="157"/>
  <c r="R1477" i="157"/>
  <c r="AI1633" i="157"/>
  <c r="AG784" i="37" s="1"/>
  <c r="AD1825" i="157"/>
  <c r="AB854" i="37" s="1"/>
  <c r="R1813" i="157"/>
  <c r="R1822" i="157"/>
  <c r="AI1971" i="157"/>
  <c r="AG911" i="37" s="1"/>
  <c r="AD2269" i="157"/>
  <c r="AB1111" i="37" s="1"/>
  <c r="AG1110" i="37"/>
  <c r="AI2259" i="157"/>
  <c r="AG1101" i="37" s="1"/>
  <c r="AD2112" i="157"/>
  <c r="AB1032" i="37" s="1"/>
  <c r="AD1313" i="157"/>
  <c r="AB443" i="37" s="1"/>
  <c r="AI443" i="37" s="1"/>
  <c r="AD1629" i="157"/>
  <c r="AB780" i="37" s="1"/>
  <c r="AD2122" i="157"/>
  <c r="AB1042" i="37" s="1"/>
  <c r="AH992" i="157"/>
  <c r="AH1037" i="157" s="1"/>
  <c r="AJ1081" i="157"/>
  <c r="AF77" i="46"/>
  <c r="AD24" i="57"/>
  <c r="AD97" i="57" s="1"/>
  <c r="AG51" i="57"/>
  <c r="AD73" i="57"/>
  <c r="AI1544" i="157"/>
  <c r="AI1654" i="157" s="1"/>
  <c r="AG805" i="37" s="1"/>
  <c r="AD47" i="57"/>
  <c r="AD81" i="57" s="1"/>
  <c r="AD63" i="57"/>
  <c r="AD23" i="57"/>
  <c r="AD60" i="57"/>
  <c r="AD90" i="57"/>
  <c r="Z61" i="57"/>
  <c r="AD57" i="57"/>
  <c r="AE59" i="46"/>
  <c r="AE44" i="46"/>
  <c r="AE75" i="46" s="1"/>
  <c r="AE20" i="46"/>
  <c r="AE70" i="46"/>
  <c r="AG1872" i="157"/>
  <c r="AG1938" i="157"/>
  <c r="AG2006" i="157" s="1"/>
  <c r="AE946" i="37" s="1"/>
  <c r="AH2197" i="157"/>
  <c r="AH2230" i="157" s="1"/>
  <c r="AG198" i="157"/>
  <c r="AE169" i="157"/>
  <c r="AE262" i="157"/>
  <c r="AJ262" i="157"/>
  <c r="AH405" i="157"/>
  <c r="AH456" i="157" s="1"/>
  <c r="AF1081" i="157"/>
  <c r="AG2025" i="157"/>
  <c r="AF992" i="157"/>
  <c r="AF1037" i="157" s="1"/>
  <c r="AG2056" i="157"/>
  <c r="AG2130" i="157" s="1"/>
  <c r="AE1050" i="37" s="1"/>
  <c r="AE2042" i="157"/>
  <c r="AJ2042" i="157"/>
  <c r="AJ2147" i="157" s="1"/>
  <c r="AH1067" i="37" s="1"/>
  <c r="AI1238" i="157"/>
  <c r="AI1276" i="157" s="1"/>
  <c r="R1081" i="157"/>
  <c r="AI1081" i="157"/>
  <c r="AJ1238" i="157"/>
  <c r="AJ1276" i="157" s="1"/>
  <c r="R1389" i="157"/>
  <c r="AE1544" i="157"/>
  <c r="AC1662" i="157"/>
  <c r="AA813" i="37" s="1"/>
  <c r="AC2006" i="157"/>
  <c r="AA946" i="37" s="1"/>
  <c r="AE54" i="46"/>
  <c r="P48" i="46"/>
  <c r="AC108" i="46"/>
  <c r="AC251" i="37" s="1"/>
  <c r="AA109" i="46"/>
  <c r="AA252" i="37" s="1"/>
  <c r="AD78" i="57"/>
  <c r="AD142" i="57" s="1"/>
  <c r="AE1001" i="37" s="1"/>
  <c r="AC116" i="57"/>
  <c r="AD975" i="37" s="1"/>
  <c r="AA121" i="57"/>
  <c r="AB980" i="37" s="1"/>
  <c r="Z126" i="57"/>
  <c r="AA985" i="37" s="1"/>
  <c r="AA127" i="57"/>
  <c r="AB986" i="37" s="1"/>
  <c r="AA113" i="46"/>
  <c r="AA256" i="37" s="1"/>
  <c r="AF117" i="46"/>
  <c r="AF260" i="37" s="1"/>
  <c r="AD53" i="57"/>
  <c r="AD59" i="57"/>
  <c r="AD62" i="57"/>
  <c r="Z52" i="57"/>
  <c r="O116" i="57"/>
  <c r="P975" i="37" s="1"/>
  <c r="Z137" i="57"/>
  <c r="AA996" i="37" s="1"/>
  <c r="AC1850" i="157"/>
  <c r="AA879" i="37" s="1"/>
  <c r="AB51" i="57"/>
  <c r="AA123" i="57"/>
  <c r="AB982" i="37" s="1"/>
  <c r="AE566" i="157"/>
  <c r="AG972" i="157"/>
  <c r="AG1021" i="157"/>
  <c r="AC1355" i="157"/>
  <c r="AA485" i="37" s="1"/>
  <c r="AE50" i="46"/>
  <c r="AE57" i="46"/>
  <c r="AE84" i="46"/>
  <c r="AE146" i="46" s="1"/>
  <c r="AE289" i="37" s="1"/>
  <c r="AA124" i="57"/>
  <c r="AB983" i="37" s="1"/>
  <c r="AF405" i="157"/>
  <c r="AF456" i="157" s="1"/>
  <c r="AG493" i="157"/>
  <c r="AG594" i="157"/>
  <c r="AG988" i="157"/>
  <c r="AG1032" i="157" s="1"/>
  <c r="R1238" i="157"/>
  <c r="AE1389" i="157"/>
  <c r="AG550" i="157"/>
  <c r="AG747" i="157"/>
  <c r="AG761" i="157"/>
  <c r="AG151" i="157"/>
  <c r="AG180" i="157"/>
  <c r="AG347" i="157"/>
  <c r="AG577" i="157"/>
  <c r="AG1716" i="157"/>
  <c r="AG1767" i="157"/>
  <c r="AG1907" i="157"/>
  <c r="AG2044" i="157"/>
  <c r="AG2070" i="157"/>
  <c r="AG2144" i="157" s="1"/>
  <c r="AE1064" i="37" s="1"/>
  <c r="AG997" i="157"/>
  <c r="AG1005" i="157"/>
  <c r="AG1682" i="157"/>
  <c r="AG1870" i="157"/>
  <c r="AG2054" i="157"/>
  <c r="AG2193" i="157"/>
  <c r="AG2225" i="157" s="1"/>
  <c r="AC1903" i="157"/>
  <c r="AG735" i="157"/>
  <c r="AG745" i="157"/>
  <c r="AG1899" i="157"/>
  <c r="AG716" i="157"/>
  <c r="AG1684" i="157"/>
  <c r="AG1132" i="157"/>
  <c r="AE1081" i="157"/>
  <c r="AG171" i="157"/>
  <c r="AD567" i="157"/>
  <c r="AG775" i="157"/>
  <c r="R405" i="157"/>
  <c r="AG1244" i="157"/>
  <c r="AG1288" i="157"/>
  <c r="AG1355" i="157" s="1"/>
  <c r="AE485" i="37" s="1"/>
  <c r="AF1238" i="157"/>
  <c r="AG707" i="157"/>
  <c r="AG1889" i="157"/>
  <c r="AG1924" i="157" s="1"/>
  <c r="AA155" i="57"/>
  <c r="AB1014" i="37" s="1"/>
  <c r="AA142" i="57"/>
  <c r="AB1001" i="37" s="1"/>
  <c r="AD65" i="57"/>
  <c r="AD129" i="57" s="1"/>
  <c r="AE988" i="37" s="1"/>
  <c r="AA111" i="57"/>
  <c r="AB970" i="37" s="1"/>
  <c r="AD64" i="57"/>
  <c r="AA126" i="57"/>
  <c r="AB985" i="37" s="1"/>
  <c r="AA61" i="57"/>
  <c r="AF51" i="57"/>
  <c r="AF86" i="57" s="1"/>
  <c r="AF91" i="57" s="1"/>
  <c r="AF92" i="57" s="1"/>
  <c r="AA117" i="57"/>
  <c r="AB976" i="37" s="1"/>
  <c r="AG116" i="57"/>
  <c r="AH975" i="37" s="1"/>
  <c r="AB146" i="46"/>
  <c r="AB289" i="37" s="1"/>
  <c r="AB116" i="46"/>
  <c r="AB259" i="37" s="1"/>
  <c r="AG77" i="46"/>
  <c r="AH77" i="46"/>
  <c r="AB129" i="46"/>
  <c r="AB272" i="37" s="1"/>
  <c r="AH108" i="46"/>
  <c r="AH251" i="37" s="1"/>
  <c r="AB109" i="46"/>
  <c r="AB252" i="37" s="1"/>
  <c r="AG2024" i="157"/>
  <c r="AI1389" i="157"/>
  <c r="AI1426" i="157" s="1"/>
  <c r="AG1004" i="157"/>
  <c r="AG688" i="157"/>
  <c r="AG562" i="157"/>
  <c r="AG597" i="157" s="1"/>
  <c r="AG579" i="157"/>
  <c r="AG1048" i="157"/>
  <c r="AG1063" i="157"/>
  <c r="AG1087" i="157"/>
  <c r="AG1220" i="157"/>
  <c r="AG1254" i="157"/>
  <c r="AG1332" i="157" s="1"/>
  <c r="AE462" i="37" s="1"/>
  <c r="AG1262" i="157"/>
  <c r="AG1292" i="157"/>
  <c r="AG1359" i="157" s="1"/>
  <c r="AE489" i="37" s="1"/>
  <c r="AE1238" i="157"/>
  <c r="AG1369" i="157"/>
  <c r="AG1698" i="157"/>
  <c r="AG1740" i="157" s="1"/>
  <c r="AG1768" i="157"/>
  <c r="AG1776" i="157" s="1"/>
  <c r="AG1871" i="157"/>
  <c r="AG1895" i="157"/>
  <c r="AG2051" i="157"/>
  <c r="AG2169" i="157"/>
  <c r="AG2234" i="157"/>
  <c r="AG2297" i="157" s="1"/>
  <c r="AE1139" i="37" s="1"/>
  <c r="AI566" i="157"/>
  <c r="AJ659" i="157"/>
  <c r="AJ697" i="157" s="1"/>
  <c r="AH659" i="157"/>
  <c r="AD993" i="157"/>
  <c r="AJ1389" i="157"/>
  <c r="AJ1426" i="157" s="1"/>
  <c r="AF1544" i="157"/>
  <c r="R1702" i="157"/>
  <c r="AG1902" i="157"/>
  <c r="R2042" i="157"/>
  <c r="R2197" i="157"/>
  <c r="AG346" i="157"/>
  <c r="AG1370" i="157"/>
  <c r="AG1385" i="157"/>
  <c r="AG1421" i="157" s="1"/>
  <c r="AG1553" i="157"/>
  <c r="AG1556" i="157"/>
  <c r="AG1558" i="157"/>
  <c r="AG1637" i="157" s="1"/>
  <c r="AE788" i="37" s="1"/>
  <c r="AH1544" i="157"/>
  <c r="AH1654" i="157" s="1"/>
  <c r="AF805" i="37" s="1"/>
  <c r="AI1702" i="157"/>
  <c r="AI1842" i="157" s="1"/>
  <c r="AG871" i="37" s="1"/>
  <c r="AF2042" i="157"/>
  <c r="AG361" i="157"/>
  <c r="AD1196" i="157"/>
  <c r="AB414" i="37" s="1"/>
  <c r="AF1162" i="157"/>
  <c r="AD380" i="37" s="1"/>
  <c r="R1170" i="157"/>
  <c r="AI1170" i="157"/>
  <c r="AG388" i="37" s="1"/>
  <c r="AD1712" i="157"/>
  <c r="AG1869" i="157"/>
  <c r="AG2053" i="157"/>
  <c r="R262" i="157"/>
  <c r="AI262" i="157"/>
  <c r="AG589" i="157"/>
  <c r="AH733" i="157"/>
  <c r="AC1157" i="157"/>
  <c r="AA375" i="37" s="1"/>
  <c r="AC1166" i="157"/>
  <c r="AA384" i="37" s="1"/>
  <c r="AC1182" i="157"/>
  <c r="AA400" i="37" s="1"/>
  <c r="AC1191" i="157"/>
  <c r="AA409" i="37" s="1"/>
  <c r="AH1162" i="157"/>
  <c r="AF380" i="37" s="1"/>
  <c r="AE1170" i="157"/>
  <c r="AC388" i="37" s="1"/>
  <c r="AJ1170" i="157"/>
  <c r="AH388" i="37" s="1"/>
  <c r="AG1441" i="157"/>
  <c r="AG1509" i="157" s="1"/>
  <c r="AE621" i="37" s="1"/>
  <c r="AD1823" i="157"/>
  <c r="AB852" i="37" s="1"/>
  <c r="AG2210" i="157"/>
  <c r="AG371" i="157"/>
  <c r="AD1157" i="157"/>
  <c r="AB375" i="37" s="1"/>
  <c r="AG1093" i="157"/>
  <c r="AG1095" i="157"/>
  <c r="AG1103" i="157"/>
  <c r="AG1113" i="157"/>
  <c r="R1162" i="157"/>
  <c r="AI1162" i="157"/>
  <c r="AG380" i="37" s="1"/>
  <c r="AF1170" i="157"/>
  <c r="AD388" i="37" s="1"/>
  <c r="AG1351" i="157"/>
  <c r="AE481" i="37" s="1"/>
  <c r="AG1901" i="157"/>
  <c r="AG1904" i="157"/>
  <c r="AG1920" i="157"/>
  <c r="AG1997" i="157" s="1"/>
  <c r="AE937" i="37" s="1"/>
  <c r="AG1013" i="157"/>
  <c r="AG1052" i="157"/>
  <c r="AG1205" i="157" s="1"/>
  <c r="AE423" i="37" s="1"/>
  <c r="AC1200" i="157"/>
  <c r="AA418" i="37" s="1"/>
  <c r="AE1162" i="157"/>
  <c r="AC380" i="37" s="1"/>
  <c r="AJ1162" i="157"/>
  <c r="AH380" i="37" s="1"/>
  <c r="AG1599" i="157"/>
  <c r="AG1666" i="157" s="1"/>
  <c r="AE817" i="37" s="1"/>
  <c r="AG1713" i="157"/>
  <c r="AG1780" i="157"/>
  <c r="AG1906" i="157"/>
  <c r="AG1915" i="157"/>
  <c r="AG2168" i="157"/>
  <c r="AG2238" i="157" s="1"/>
  <c r="AE1080" i="37" s="1"/>
  <c r="AG2170" i="157"/>
  <c r="AG2240" i="157" s="1"/>
  <c r="AG2208" i="157"/>
  <c r="AF2197" i="157"/>
  <c r="AF2230" i="157" s="1"/>
  <c r="AE61" i="46"/>
  <c r="AE60" i="46"/>
  <c r="AE62" i="46"/>
  <c r="AE121" i="46" s="1"/>
  <c r="AE264" i="37" s="1"/>
  <c r="AB118" i="46"/>
  <c r="AB261" i="37" s="1"/>
  <c r="AA119" i="46"/>
  <c r="AA262" i="37" s="1"/>
  <c r="AE21" i="46"/>
  <c r="AE90" i="46" s="1"/>
  <c r="AB119" i="46"/>
  <c r="AB262" i="37" s="1"/>
  <c r="AG1400" i="157"/>
  <c r="AG1527" i="157"/>
  <c r="AG1402" i="157"/>
  <c r="AG612" i="157"/>
  <c r="AG884" i="157"/>
  <c r="AG1062" i="157"/>
  <c r="AG1064" i="157"/>
  <c r="AG1092" i="157"/>
  <c r="AG1217" i="157"/>
  <c r="AG1219" i="157"/>
  <c r="AG1247" i="157"/>
  <c r="AG1253" i="157"/>
  <c r="AG1552" i="157"/>
  <c r="AG1681" i="157"/>
  <c r="AG1683" i="157"/>
  <c r="AG1398" i="157"/>
  <c r="AC1399" i="157"/>
  <c r="AG1526" i="157"/>
  <c r="AG1715" i="157"/>
  <c r="AC1171" i="157"/>
  <c r="AA389" i="37" s="1"/>
  <c r="AC1173" i="157"/>
  <c r="AA391" i="37" s="1"/>
  <c r="AG744" i="157"/>
  <c r="AG786" i="157"/>
  <c r="AC993" i="157"/>
  <c r="AD1173" i="157"/>
  <c r="AB391" i="37" s="1"/>
  <c r="AG389" i="157"/>
  <c r="AG391" i="157"/>
  <c r="AG414" i="157"/>
  <c r="AC1001" i="157"/>
  <c r="AC1172" i="157"/>
  <c r="AA390" i="37" s="1"/>
  <c r="AC1174" i="157"/>
  <c r="AA392" i="37" s="1"/>
  <c r="AC411" i="157"/>
  <c r="AG681" i="157"/>
  <c r="AG970" i="157"/>
  <c r="AG999" i="157"/>
  <c r="AG1002" i="157"/>
  <c r="AG435" i="157"/>
  <c r="AG755" i="157"/>
  <c r="R169" i="157"/>
  <c r="AI169" i="157"/>
  <c r="AC372" i="157"/>
  <c r="AG390" i="157"/>
  <c r="AG409" i="157"/>
  <c r="AG413" i="157"/>
  <c r="AG655" i="157"/>
  <c r="AG692" i="157" s="1"/>
  <c r="AG671" i="157"/>
  <c r="AG673" i="157"/>
  <c r="AE733" i="157"/>
  <c r="AJ733" i="157"/>
  <c r="AG796" i="157"/>
  <c r="AG875" i="157" s="1"/>
  <c r="AE164" i="37" s="1"/>
  <c r="AF262" i="157"/>
  <c r="AG472" i="157"/>
  <c r="AC660" i="157"/>
  <c r="AG670" i="157"/>
  <c r="AG729" i="157"/>
  <c r="AG764" i="157" s="1"/>
  <c r="AC734" i="157"/>
  <c r="AG150" i="157"/>
  <c r="AG152" i="157"/>
  <c r="R659" i="157"/>
  <c r="AG885" i="157"/>
  <c r="AG925" i="157" s="1"/>
  <c r="AE198" i="37" s="1"/>
  <c r="AG1094" i="157"/>
  <c r="AG1108" i="157"/>
  <c r="AG1187" i="157" s="1"/>
  <c r="AE405" i="37" s="1"/>
  <c r="AD1171" i="157"/>
  <c r="AB389" i="37" s="1"/>
  <c r="AD1191" i="157"/>
  <c r="AB409" i="37" s="1"/>
  <c r="AC1196" i="157"/>
  <c r="AA414" i="37" s="1"/>
  <c r="AG1218" i="157"/>
  <c r="AG1246" i="157"/>
  <c r="AG1249" i="157"/>
  <c r="AG1252" i="157"/>
  <c r="AG1261" i="157"/>
  <c r="AG1339" i="157" s="1"/>
  <c r="AE469" i="37" s="1"/>
  <c r="AG1268" i="157"/>
  <c r="AG1346" i="157" s="1"/>
  <c r="AE476" i="37" s="1"/>
  <c r="AH1238" i="157"/>
  <c r="AD1326" i="157"/>
  <c r="AB456" i="37" s="1"/>
  <c r="AI456" i="37" s="1"/>
  <c r="AD1331" i="157"/>
  <c r="AB461" i="37" s="1"/>
  <c r="AI461" i="37" s="1"/>
  <c r="AD1340" i="157"/>
  <c r="AB470" i="37" s="1"/>
  <c r="AI470" i="37" s="1"/>
  <c r="AD1351" i="157"/>
  <c r="AB481" i="37" s="1"/>
  <c r="AD1355" i="157"/>
  <c r="AB485" i="37" s="1"/>
  <c r="AD1359" i="157"/>
  <c r="AB489" i="37" s="1"/>
  <c r="AI489" i="37" s="1"/>
  <c r="AG1371" i="157"/>
  <c r="AG1449" i="157" s="1"/>
  <c r="AE561" i="37" s="1"/>
  <c r="AC1449" i="157"/>
  <c r="AA561" i="37" s="1"/>
  <c r="AC1390" i="157"/>
  <c r="AC1469" i="157"/>
  <c r="AA581" i="37" s="1"/>
  <c r="AG1437" i="157"/>
  <c r="AG1505" i="157" s="1"/>
  <c r="AE617" i="37" s="1"/>
  <c r="AC1505" i="157"/>
  <c r="AA617" i="37" s="1"/>
  <c r="AD1619" i="157"/>
  <c r="AB770" i="37" s="1"/>
  <c r="AG1540" i="157"/>
  <c r="AG1580" i="157" s="1"/>
  <c r="AD1001" i="157"/>
  <c r="AG1077" i="157"/>
  <c r="AG1120" i="157" s="1"/>
  <c r="AG1102" i="157"/>
  <c r="AG1181" i="157" s="1"/>
  <c r="AE399" i="37" s="1"/>
  <c r="AD1163" i="157"/>
  <c r="AB381" i="37" s="1"/>
  <c r="AD1172" i="157"/>
  <c r="AB390" i="37" s="1"/>
  <c r="AD1200" i="157"/>
  <c r="AB418" i="37" s="1"/>
  <c r="AC1205" i="157"/>
  <c r="AA423" i="37" s="1"/>
  <c r="AG1234" i="157"/>
  <c r="AG1271" i="157" s="1"/>
  <c r="AG1251" i="157"/>
  <c r="AD1323" i="157"/>
  <c r="AB453" i="37" s="1"/>
  <c r="AI453" i="37" s="1"/>
  <c r="AH1327" i="157"/>
  <c r="AF457" i="37" s="1"/>
  <c r="AC1328" i="157"/>
  <c r="AA458" i="37" s="1"/>
  <c r="AD1332" i="157"/>
  <c r="AB462" i="37" s="1"/>
  <c r="AI462" i="37" s="1"/>
  <c r="AG1391" i="157"/>
  <c r="AD1469" i="157"/>
  <c r="AB581" i="37" s="1"/>
  <c r="AD1475" i="157"/>
  <c r="AB587" i="37" s="1"/>
  <c r="AG1397" i="157"/>
  <c r="AD1489" i="157"/>
  <c r="AB601" i="37" s="1"/>
  <c r="AG1411" i="157"/>
  <c r="AG1489" i="157" s="1"/>
  <c r="AE601" i="37" s="1"/>
  <c r="AD1476" i="157"/>
  <c r="AB588" i="37" s="1"/>
  <c r="AG1595" i="157"/>
  <c r="AG1662" i="157" s="1"/>
  <c r="AE813" i="37" s="1"/>
  <c r="AD1662" i="157"/>
  <c r="AB813" i="37" s="1"/>
  <c r="AG971" i="157"/>
  <c r="AG973" i="157"/>
  <c r="AG1000" i="157"/>
  <c r="AG1003" i="157"/>
  <c r="AC1091" i="157"/>
  <c r="AD1169" i="157"/>
  <c r="AB387" i="37" s="1"/>
  <c r="AD1328" i="157"/>
  <c r="AB458" i="37" s="1"/>
  <c r="AC1330" i="157"/>
  <c r="AA460" i="37" s="1"/>
  <c r="AG1368" i="157"/>
  <c r="AD1480" i="157"/>
  <c r="AB592" i="37" s="1"/>
  <c r="AC1656" i="157"/>
  <c r="AA807" i="37" s="1"/>
  <c r="R1544" i="157"/>
  <c r="R1633" i="157"/>
  <c r="AG994" i="157"/>
  <c r="R992" i="157"/>
  <c r="AJ992" i="157"/>
  <c r="AJ1037" i="157" s="1"/>
  <c r="AG1128" i="157"/>
  <c r="AG1201" i="157" s="1"/>
  <c r="AE419" i="37" s="1"/>
  <c r="AD1091" i="157"/>
  <c r="AH1081" i="157"/>
  <c r="AD1166" i="157"/>
  <c r="AB384" i="37" s="1"/>
  <c r="AH1170" i="157"/>
  <c r="AF388" i="37" s="1"/>
  <c r="AD1174" i="157"/>
  <c r="AB392" i="37" s="1"/>
  <c r="AD1182" i="157"/>
  <c r="AB400" i="37" s="1"/>
  <c r="AC1187" i="157"/>
  <c r="AA405" i="37" s="1"/>
  <c r="AD1319" i="157"/>
  <c r="AB449" i="37" s="1"/>
  <c r="AI449" i="37" s="1"/>
  <c r="AD1346" i="157"/>
  <c r="AB476" i="37" s="1"/>
  <c r="AI476" i="37" s="1"/>
  <c r="AG1367" i="157"/>
  <c r="AG1395" i="157"/>
  <c r="AD1473" i="157"/>
  <c r="AB585" i="37" s="1"/>
  <c r="AD1463" i="157"/>
  <c r="AB575" i="37" s="1"/>
  <c r="AG1550" i="157"/>
  <c r="AC1629" i="157"/>
  <c r="AA780" i="37" s="1"/>
  <c r="AG1555" i="157"/>
  <c r="AD1554" i="157"/>
  <c r="AD1636" i="157"/>
  <c r="AB787" i="37" s="1"/>
  <c r="AG1557" i="157"/>
  <c r="AC1545" i="157"/>
  <c r="AJ1544" i="157"/>
  <c r="AJ1633" i="157"/>
  <c r="AH784" i="37" s="1"/>
  <c r="AD1634" i="157"/>
  <c r="AB785" i="37" s="1"/>
  <c r="AG1417" i="157"/>
  <c r="AG1495" i="157" s="1"/>
  <c r="AE607" i="37" s="1"/>
  <c r="AD1399" i="157"/>
  <c r="AH1389" i="157"/>
  <c r="AH1477" i="157"/>
  <c r="AF589" i="37" s="1"/>
  <c r="AG1525" i="157"/>
  <c r="AG1567" i="157"/>
  <c r="AC1554" i="157"/>
  <c r="AE1624" i="157"/>
  <c r="AC775" i="37" s="1"/>
  <c r="AI1624" i="157"/>
  <c r="AG775" i="37" s="1"/>
  <c r="AD1635" i="157"/>
  <c r="AB786" i="37" s="1"/>
  <c r="AD1656" i="157"/>
  <c r="AB807" i="37" s="1"/>
  <c r="AD1666" i="157"/>
  <c r="AB817" i="37" s="1"/>
  <c r="AG1704" i="157"/>
  <c r="AG1711" i="157"/>
  <c r="AG1714" i="157"/>
  <c r="AD1824" i="157"/>
  <c r="AB853" i="37" s="1"/>
  <c r="AG1762" i="157"/>
  <c r="AG1854" i="157" s="1"/>
  <c r="AE883" i="37" s="1"/>
  <c r="AD1854" i="157"/>
  <c r="AB883" i="37" s="1"/>
  <c r="AE1813" i="157"/>
  <c r="AC842" i="37" s="1"/>
  <c r="AD1814" i="157"/>
  <c r="AB843" i="37" s="1"/>
  <c r="AG1401" i="157"/>
  <c r="AG1482" i="157"/>
  <c r="AE594" i="37" s="1"/>
  <c r="AG1412" i="157"/>
  <c r="AD1478" i="157"/>
  <c r="AB590" i="37" s="1"/>
  <c r="AD1482" i="157"/>
  <c r="AB594" i="37" s="1"/>
  <c r="AD1495" i="157"/>
  <c r="AB607" i="37" s="1"/>
  <c r="AD1632" i="157"/>
  <c r="AB783" i="37" s="1"/>
  <c r="AG1732" i="157"/>
  <c r="AG1839" i="157" s="1"/>
  <c r="AE868" i="37" s="1"/>
  <c r="AD1839" i="157"/>
  <c r="AB868" i="37" s="1"/>
  <c r="AC1826" i="157"/>
  <c r="AA855" i="37" s="1"/>
  <c r="AF1702" i="157"/>
  <c r="AF1842" i="157" s="1"/>
  <c r="AD871" i="37" s="1"/>
  <c r="AJ1702" i="157"/>
  <c r="AD1776" i="157"/>
  <c r="AC1789" i="157"/>
  <c r="AD1808" i="157"/>
  <c r="AB837" i="37" s="1"/>
  <c r="AD1821" i="157"/>
  <c r="AB850" i="37" s="1"/>
  <c r="AF1389" i="157"/>
  <c r="AF1426" i="157" s="1"/>
  <c r="AF1477" i="157"/>
  <c r="AD589" i="37" s="1"/>
  <c r="AD1500" i="157"/>
  <c r="AB612" i="37" s="1"/>
  <c r="AG1546" i="157"/>
  <c r="AG1572" i="157"/>
  <c r="AG1651" i="157" s="1"/>
  <c r="AE802" i="37" s="1"/>
  <c r="AD1637" i="157"/>
  <c r="AB788" i="37" s="1"/>
  <c r="AG1708" i="157"/>
  <c r="AG1758" i="157"/>
  <c r="AG1850" i="157" s="1"/>
  <c r="AE879" i="37" s="1"/>
  <c r="AG1781" i="157"/>
  <c r="AD1826" i="157"/>
  <c r="AB855" i="37" s="1"/>
  <c r="AH1702" i="157"/>
  <c r="AH1745" i="157" s="1"/>
  <c r="AC1712" i="157"/>
  <c r="AD1789" i="157"/>
  <c r="AD1818" i="157"/>
  <c r="AB847" i="37" s="1"/>
  <c r="AC1823" i="157"/>
  <c r="AA852" i="37" s="1"/>
  <c r="AG1724" i="157"/>
  <c r="AD1834" i="157"/>
  <c r="AB863" i="37" s="1"/>
  <c r="AD1844" i="157"/>
  <c r="AB873" i="37" s="1"/>
  <c r="AG1905" i="157"/>
  <c r="AD1903" i="157"/>
  <c r="AE1893" i="157"/>
  <c r="AE1929" i="157" s="1"/>
  <c r="AD1976" i="157"/>
  <c r="AB916" i="37" s="1"/>
  <c r="AH1980" i="157"/>
  <c r="AF920" i="37" s="1"/>
  <c r="AC1981" i="157"/>
  <c r="AA921" i="37" s="1"/>
  <c r="AD1984" i="157"/>
  <c r="AB924" i="37" s="1"/>
  <c r="AD1992" i="157"/>
  <c r="AB932" i="37" s="1"/>
  <c r="AC2002" i="157"/>
  <c r="AA942" i="37" s="1"/>
  <c r="AG2023" i="157"/>
  <c r="AG2038" i="157"/>
  <c r="AG2074" i="157" s="1"/>
  <c r="AG2055" i="157"/>
  <c r="AG2064" i="157"/>
  <c r="AG2149" i="157"/>
  <c r="AE1069" i="37" s="1"/>
  <c r="AJ2117" i="157"/>
  <c r="AH1037" i="37" s="1"/>
  <c r="AD2125" i="157"/>
  <c r="AB1045" i="37" s="1"/>
  <c r="AD2129" i="157"/>
  <c r="AB1049" i="37" s="1"/>
  <c r="AG2203" i="157"/>
  <c r="AG2211" i="157"/>
  <c r="AG2272" i="157" s="1"/>
  <c r="AE1114" i="37" s="1"/>
  <c r="AD2264" i="157"/>
  <c r="AB1106" i="37" s="1"/>
  <c r="AF1110" i="37"/>
  <c r="AC2269" i="157"/>
  <c r="AA1111" i="37" s="1"/>
  <c r="AD2297" i="157"/>
  <c r="AB1139" i="37" s="1"/>
  <c r="AG1942" i="157"/>
  <c r="AG2010" i="157" s="1"/>
  <c r="AE950" i="37" s="1"/>
  <c r="AI1980" i="157"/>
  <c r="AG920" i="37" s="1"/>
  <c r="AD1981" i="157"/>
  <c r="AB921" i="37" s="1"/>
  <c r="AG2089" i="157"/>
  <c r="AG2153" i="157" s="1"/>
  <c r="AE1073" i="37" s="1"/>
  <c r="AG2093" i="157"/>
  <c r="AG2157" i="157" s="1"/>
  <c r="AE1077" i="37" s="1"/>
  <c r="AC2043" i="157"/>
  <c r="AC2052" i="157"/>
  <c r="AG2048" i="157"/>
  <c r="AG2050" i="157"/>
  <c r="AC2127" i="157"/>
  <c r="AA1047" i="37" s="1"/>
  <c r="AD2130" i="157"/>
  <c r="AB1050" i="37" s="1"/>
  <c r="AD2138" i="157"/>
  <c r="AB1058" i="37" s="1"/>
  <c r="AD2144" i="157"/>
  <c r="AB1064" i="37" s="1"/>
  <c r="AC2153" i="157"/>
  <c r="AA1073" i="37" s="1"/>
  <c r="AC2198" i="157"/>
  <c r="AD1972" i="157"/>
  <c r="AB912" i="37" s="1"/>
  <c r="AC1979" i="157"/>
  <c r="AA919" i="37" s="1"/>
  <c r="AD1982" i="157"/>
  <c r="AB922" i="37" s="1"/>
  <c r="AD2006" i="157"/>
  <c r="AB946" i="37" s="1"/>
  <c r="AI2042" i="157"/>
  <c r="AD2052" i="157"/>
  <c r="AH2117" i="157"/>
  <c r="AF1037" i="37" s="1"/>
  <c r="AD2149" i="157"/>
  <c r="AB1069" i="37" s="1"/>
  <c r="AG2171" i="157"/>
  <c r="AG2199" i="157"/>
  <c r="AG2206" i="157"/>
  <c r="AG2209" i="157"/>
  <c r="AG2219" i="157"/>
  <c r="AD2198" i="157"/>
  <c r="AD2260" i="157"/>
  <c r="AB1102" i="37" s="1"/>
  <c r="R2268" i="157"/>
  <c r="AH1110" i="37"/>
  <c r="AD2270" i="157"/>
  <c r="AB1112" i="37" s="1"/>
  <c r="R1893" i="157"/>
  <c r="AF1893" i="157"/>
  <c r="AF1929" i="157" s="1"/>
  <c r="R1971" i="157"/>
  <c r="AF1971" i="157"/>
  <c r="AD911" i="37" s="1"/>
  <c r="AJ1971" i="157"/>
  <c r="AH911" i="37" s="1"/>
  <c r="AE2117" i="157"/>
  <c r="AC1037" i="37" s="1"/>
  <c r="AI2117" i="157"/>
  <c r="AG1037" i="37" s="1"/>
  <c r="AD2118" i="157"/>
  <c r="AB1038" i="37" s="1"/>
  <c r="AD2128" i="157"/>
  <c r="AB1048" i="37" s="1"/>
  <c r="AE2197" i="157"/>
  <c r="AE2230" i="157" s="1"/>
  <c r="AI2197" i="157"/>
  <c r="AI2230" i="157" s="1"/>
  <c r="AD2254" i="157"/>
  <c r="AB1096" i="37" s="1"/>
  <c r="AD2267" i="157"/>
  <c r="AB1109" i="37" s="1"/>
  <c r="AG183" i="157"/>
  <c r="AG243" i="157"/>
  <c r="AE992" i="157"/>
  <c r="AE1037" i="157" s="1"/>
  <c r="AI992" i="157"/>
  <c r="AI1037" i="157" s="1"/>
  <c r="AG165" i="157"/>
  <c r="AG205" i="157" s="1"/>
  <c r="AG175" i="157"/>
  <c r="AG182" i="157"/>
  <c r="AG245" i="157"/>
  <c r="AG258" i="157"/>
  <c r="AG313" i="157" s="1"/>
  <c r="AG268" i="157"/>
  <c r="AG276" i="157"/>
  <c r="AG293" i="157"/>
  <c r="AG335" i="157"/>
  <c r="AH262" i="157"/>
  <c r="AG465" i="157"/>
  <c r="AG473" i="157"/>
  <c r="AG572" i="157"/>
  <c r="AC576" i="157"/>
  <c r="AG613" i="157"/>
  <c r="AG622" i="157" s="1"/>
  <c r="AG640" i="157"/>
  <c r="AD660" i="157"/>
  <c r="AG672" i="157"/>
  <c r="AF659" i="157"/>
  <c r="AG746" i="157"/>
  <c r="AC170" i="157"/>
  <c r="AH169" i="157"/>
  <c r="AC263" i="157"/>
  <c r="AG641" i="157"/>
  <c r="AI733" i="157"/>
  <c r="AD576" i="157"/>
  <c r="AG377" i="157"/>
  <c r="AH566" i="157"/>
  <c r="AC743" i="157"/>
  <c r="AD170" i="157"/>
  <c r="AD372" i="157"/>
  <c r="AG153" i="157"/>
  <c r="AG804" i="157" s="1"/>
  <c r="AG221" i="157"/>
  <c r="AG244" i="157"/>
  <c r="AG246" i="157"/>
  <c r="AG264" i="157"/>
  <c r="AG273" i="157"/>
  <c r="AG285" i="157"/>
  <c r="AG344" i="157"/>
  <c r="AG415" i="157"/>
  <c r="AG607" i="157"/>
  <c r="AG639" i="157"/>
  <c r="AG661" i="157"/>
  <c r="AG682" i="157"/>
  <c r="AG756" i="157"/>
  <c r="AG787" i="157"/>
  <c r="AG192" i="157"/>
  <c r="AG410" i="157"/>
  <c r="AJ405" i="157"/>
  <c r="AJ456" i="157" s="1"/>
  <c r="AJ467" i="157" s="1"/>
  <c r="AJ468" i="157" s="1"/>
  <c r="AG568" i="157"/>
  <c r="AC567" i="157"/>
  <c r="AG629" i="157"/>
  <c r="AG665" i="157"/>
  <c r="AC669" i="157"/>
  <c r="AG739" i="157"/>
  <c r="AD743" i="157"/>
  <c r="AD411" i="157"/>
  <c r="AF169" i="157"/>
  <c r="AJ169" i="157"/>
  <c r="AD622" i="157"/>
  <c r="AG642" i="157"/>
  <c r="AE659" i="157"/>
  <c r="AI659" i="157"/>
  <c r="AD669" i="157"/>
  <c r="R733" i="157"/>
  <c r="AF733" i="157"/>
  <c r="R566" i="157"/>
  <c r="AF566" i="157"/>
  <c r="AJ566" i="157"/>
  <c r="AE405" i="157"/>
  <c r="AE456" i="157" s="1"/>
  <c r="AI405" i="157"/>
  <c r="AI456" i="157" s="1"/>
  <c r="AI835" i="157"/>
  <c r="AH66" i="157"/>
  <c r="AH835" i="157" s="1"/>
  <c r="AF66" i="157"/>
  <c r="AF835" i="157" s="1"/>
  <c r="AE66" i="157"/>
  <c r="R66" i="157"/>
  <c r="AJ826" i="157"/>
  <c r="AI826" i="157"/>
  <c r="AH826" i="157"/>
  <c r="AF826" i="157"/>
  <c r="AE826" i="157"/>
  <c r="AF3414" i="156"/>
  <c r="AF2279" i="156"/>
  <c r="AF594" i="156"/>
  <c r="AD135" i="157"/>
  <c r="AD874" i="157" s="1"/>
  <c r="AB163" i="37" s="1"/>
  <c r="AD87" i="157"/>
  <c r="AD863" i="157" s="1"/>
  <c r="AA152" i="37"/>
  <c r="AD79" i="157"/>
  <c r="AD849" i="157" s="1"/>
  <c r="AA138" i="37"/>
  <c r="AD70" i="157"/>
  <c r="AD839" i="157" s="1"/>
  <c r="AA128" i="37"/>
  <c r="AD69" i="157"/>
  <c r="AD838" i="157" s="1"/>
  <c r="AD68" i="157"/>
  <c r="AD837" i="157" s="1"/>
  <c r="AA126" i="37"/>
  <c r="AD67" i="157"/>
  <c r="AD836" i="157" s="1"/>
  <c r="AD65" i="157"/>
  <c r="AD834" i="157" s="1"/>
  <c r="AA123" i="37"/>
  <c r="AD64" i="157"/>
  <c r="AD833" i="157" s="1"/>
  <c r="AA122" i="37"/>
  <c r="AD62" i="157"/>
  <c r="AA120" i="37"/>
  <c r="AD58" i="157"/>
  <c r="AD827" i="157" s="1"/>
  <c r="AA116" i="37"/>
  <c r="AD52" i="157"/>
  <c r="AD821" i="157" s="1"/>
  <c r="AA110" i="37"/>
  <c r="AD34" i="157"/>
  <c r="AD803" i="157" s="1"/>
  <c r="AD33" i="157"/>
  <c r="AD32" i="157"/>
  <c r="AD801" i="157" s="1"/>
  <c r="AI3565" i="156"/>
  <c r="AH1206" i="37" s="1"/>
  <c r="AH3565" i="156"/>
  <c r="AG1206" i="37" s="1"/>
  <c r="AG3565" i="156"/>
  <c r="AF1206" i="37" s="1"/>
  <c r="AE3565" i="156"/>
  <c r="AD1206" i="37" s="1"/>
  <c r="AD3565" i="156"/>
  <c r="AC1206" i="37" s="1"/>
  <c r="Q3565" i="156"/>
  <c r="AI3564" i="156"/>
  <c r="AH1205" i="37" s="1"/>
  <c r="AH3564" i="156"/>
  <c r="AG1205" i="37" s="1"/>
  <c r="AG3564" i="156"/>
  <c r="AF1205" i="37" s="1"/>
  <c r="AE3564" i="156"/>
  <c r="AD1205" i="37" s="1"/>
  <c r="AD3564" i="156"/>
  <c r="AC1205" i="37" s="1"/>
  <c r="Q3564" i="156"/>
  <c r="AI3563" i="156"/>
  <c r="AH1204" i="37" s="1"/>
  <c r="AH3563" i="156"/>
  <c r="AG1204" i="37" s="1"/>
  <c r="AG3563" i="156"/>
  <c r="AF1204" i="37" s="1"/>
  <c r="AE3563" i="156"/>
  <c r="AD1204" i="37" s="1"/>
  <c r="AD3563" i="156"/>
  <c r="AC1204" i="37" s="1"/>
  <c r="Q3563" i="156"/>
  <c r="AI3562" i="156"/>
  <c r="AH1203" i="37" s="1"/>
  <c r="AH3562" i="156"/>
  <c r="AG1203" i="37" s="1"/>
  <c r="AG3562" i="156"/>
  <c r="AF1203" i="37" s="1"/>
  <c r="AE3562" i="156"/>
  <c r="AD1203" i="37" s="1"/>
  <c r="AD3562" i="156"/>
  <c r="AC1203" i="37" s="1"/>
  <c r="Q3562" i="156"/>
  <c r="AI3561" i="156"/>
  <c r="AH1202" i="37" s="1"/>
  <c r="AH3561" i="156"/>
  <c r="AG1202" i="37" s="1"/>
  <c r="AG3561" i="156"/>
  <c r="AF1202" i="37" s="1"/>
  <c r="AE3561" i="156"/>
  <c r="AD1202" i="37" s="1"/>
  <c r="AD3561" i="156"/>
  <c r="AC1202" i="37" s="1"/>
  <c r="Q3561" i="156"/>
  <c r="AI3560" i="156"/>
  <c r="AH1201" i="37" s="1"/>
  <c r="AH3560" i="156"/>
  <c r="AG1201" i="37" s="1"/>
  <c r="AG3560" i="156"/>
  <c r="AF1201" i="37" s="1"/>
  <c r="AF3560" i="156"/>
  <c r="AE1201" i="37" s="1"/>
  <c r="AE3560" i="156"/>
  <c r="AD1201" i="37" s="1"/>
  <c r="AD3560" i="156"/>
  <c r="AC1201" i="37" s="1"/>
  <c r="AC3560" i="156"/>
  <c r="AB3560" i="156"/>
  <c r="Q3560" i="156"/>
  <c r="AI3559" i="156"/>
  <c r="AH1200" i="37" s="1"/>
  <c r="AH3559" i="156"/>
  <c r="AG1200" i="37" s="1"/>
  <c r="AG3559" i="156"/>
  <c r="AF1200" i="37" s="1"/>
  <c r="AF3559" i="156"/>
  <c r="AE1200" i="37" s="1"/>
  <c r="AE3559" i="156"/>
  <c r="AD1200" i="37" s="1"/>
  <c r="AD3559" i="156"/>
  <c r="AC1200" i="37" s="1"/>
  <c r="AC3559" i="156"/>
  <c r="AB3559" i="156"/>
  <c r="Q3559" i="156"/>
  <c r="AI3557" i="156"/>
  <c r="AH1198" i="37" s="1"/>
  <c r="AH3557" i="156"/>
  <c r="AG1198" i="37" s="1"/>
  <c r="AG3557" i="156"/>
  <c r="AF1198" i="37" s="1"/>
  <c r="AE3557" i="156"/>
  <c r="AD1198" i="37" s="1"/>
  <c r="AD3557" i="156"/>
  <c r="AC1198" i="37" s="1"/>
  <c r="Q3557" i="156"/>
  <c r="AI3556" i="156"/>
  <c r="AH1197" i="37" s="1"/>
  <c r="AH3556" i="156"/>
  <c r="AG1197" i="37" s="1"/>
  <c r="AG3556" i="156"/>
  <c r="AF1197" i="37" s="1"/>
  <c r="AE3556" i="156"/>
  <c r="AD1197" i="37" s="1"/>
  <c r="AD3556" i="156"/>
  <c r="AC1197" i="37" s="1"/>
  <c r="Q3556" i="156"/>
  <c r="AI3554" i="156"/>
  <c r="AH1195" i="37" s="1"/>
  <c r="AH3554" i="156"/>
  <c r="AG1195" i="37" s="1"/>
  <c r="AG3554" i="156"/>
  <c r="AF1195" i="37" s="1"/>
  <c r="AE3554" i="156"/>
  <c r="AD1195" i="37" s="1"/>
  <c r="AD3554" i="156"/>
  <c r="AC1195" i="37" s="1"/>
  <c r="Q3554" i="156"/>
  <c r="AI3552" i="156"/>
  <c r="AH1193" i="37" s="1"/>
  <c r="AH3552" i="156"/>
  <c r="AG1193" i="37" s="1"/>
  <c r="AG3552" i="156"/>
  <c r="AF1193" i="37" s="1"/>
  <c r="AE3552" i="156"/>
  <c r="AD1193" i="37" s="1"/>
  <c r="AD3552" i="156"/>
  <c r="AC1193" i="37" s="1"/>
  <c r="Q3552" i="156"/>
  <c r="AI3551" i="156"/>
  <c r="AH1192" i="37" s="1"/>
  <c r="AH3551" i="156"/>
  <c r="AG1192" i="37" s="1"/>
  <c r="AG3551" i="156"/>
  <c r="AF1192" i="37" s="1"/>
  <c r="AF3551" i="156"/>
  <c r="AE1192" i="37" s="1"/>
  <c r="AE3551" i="156"/>
  <c r="AD1192" i="37" s="1"/>
  <c r="AD3551" i="156"/>
  <c r="AC1192" i="37" s="1"/>
  <c r="AC3551" i="156"/>
  <c r="AB3551" i="156"/>
  <c r="Q3551" i="156"/>
  <c r="AI3550" i="156"/>
  <c r="AH1191" i="37" s="1"/>
  <c r="AH3550" i="156"/>
  <c r="AG1191" i="37" s="1"/>
  <c r="AG3550" i="156"/>
  <c r="AF1191" i="37" s="1"/>
  <c r="AE3550" i="156"/>
  <c r="AD1191" i="37" s="1"/>
  <c r="AD3550" i="156"/>
  <c r="AC1191" i="37" s="1"/>
  <c r="Q3550" i="156"/>
  <c r="AI3549" i="156"/>
  <c r="AH1190" i="37" s="1"/>
  <c r="AH3549" i="156"/>
  <c r="AG1190" i="37" s="1"/>
  <c r="AG3549" i="156"/>
  <c r="AF1190" i="37" s="1"/>
  <c r="AF3549" i="156"/>
  <c r="AE1190" i="37" s="1"/>
  <c r="AE3549" i="156"/>
  <c r="AD1190" i="37" s="1"/>
  <c r="AD3549" i="156"/>
  <c r="AC1190" i="37" s="1"/>
  <c r="AC3549" i="156"/>
  <c r="AB3549" i="156"/>
  <c r="Q3549" i="156"/>
  <c r="AI3548" i="156"/>
  <c r="AH1189" i="37" s="1"/>
  <c r="AH3548" i="156"/>
  <c r="AG1189" i="37" s="1"/>
  <c r="AG3548" i="156"/>
  <c r="AF1189" i="37" s="1"/>
  <c r="AF3548" i="156"/>
  <c r="AE1189" i="37" s="1"/>
  <c r="AE3548" i="156"/>
  <c r="AD1189" i="37" s="1"/>
  <c r="AD3548" i="156"/>
  <c r="AC1189" i="37" s="1"/>
  <c r="AC3548" i="156"/>
  <c r="AB3548" i="156"/>
  <c r="Q3548" i="156"/>
  <c r="AI3547" i="156"/>
  <c r="AH1188" i="37" s="1"/>
  <c r="AH3547" i="156"/>
  <c r="AG1188" i="37" s="1"/>
  <c r="AG3547" i="156"/>
  <c r="AF1188" i="37" s="1"/>
  <c r="AE3547" i="156"/>
  <c r="AD1188" i="37" s="1"/>
  <c r="AD3547" i="156"/>
  <c r="AC1188" i="37" s="1"/>
  <c r="Q3547" i="156"/>
  <c r="AI3546" i="156"/>
  <c r="AH1187" i="37" s="1"/>
  <c r="AH3546" i="156"/>
  <c r="AG1187" i="37" s="1"/>
  <c r="AG3546" i="156"/>
  <c r="AF1187" i="37" s="1"/>
  <c r="AF3546" i="156"/>
  <c r="AE1187" i="37" s="1"/>
  <c r="AE3546" i="156"/>
  <c r="AD1187" i="37" s="1"/>
  <c r="AD3546" i="156"/>
  <c r="AC1187" i="37" s="1"/>
  <c r="AC3546" i="156"/>
  <c r="AB3546" i="156"/>
  <c r="Q3546" i="156"/>
  <c r="AI3545" i="156"/>
  <c r="AH1186" i="37" s="1"/>
  <c r="AH3545" i="156"/>
  <c r="AG1186" i="37" s="1"/>
  <c r="AG3545" i="156"/>
  <c r="AF1186" i="37" s="1"/>
  <c r="AE3545" i="156"/>
  <c r="AD1186" i="37" s="1"/>
  <c r="AD3545" i="156"/>
  <c r="AC1186" i="37" s="1"/>
  <c r="Q3545" i="156"/>
  <c r="AI3544" i="156"/>
  <c r="AH1185" i="37" s="1"/>
  <c r="AH3544" i="156"/>
  <c r="AG1185" i="37" s="1"/>
  <c r="AG3544" i="156"/>
  <c r="AF1185" i="37" s="1"/>
  <c r="AE3544" i="156"/>
  <c r="AD1185" i="37" s="1"/>
  <c r="AD3544" i="156"/>
  <c r="AC1185" i="37" s="1"/>
  <c r="Q3544" i="156"/>
  <c r="AI3543" i="156"/>
  <c r="AH1184" i="37" s="1"/>
  <c r="AH3543" i="156"/>
  <c r="AG1184" i="37" s="1"/>
  <c r="AG3543" i="156"/>
  <c r="AF1184" i="37" s="1"/>
  <c r="AF3543" i="156"/>
  <c r="AE1184" i="37" s="1"/>
  <c r="AE3543" i="156"/>
  <c r="AD1184" i="37" s="1"/>
  <c r="AD3543" i="156"/>
  <c r="AC1184" i="37" s="1"/>
  <c r="AC3543" i="156"/>
  <c r="AB3543" i="156"/>
  <c r="Q3543" i="156"/>
  <c r="AI3542" i="156"/>
  <c r="AH1183" i="37" s="1"/>
  <c r="AH3542" i="156"/>
  <c r="AG1183" i="37" s="1"/>
  <c r="AG3542" i="156"/>
  <c r="AF1183" i="37" s="1"/>
  <c r="AF3542" i="156"/>
  <c r="AE1183" i="37" s="1"/>
  <c r="AE3542" i="156"/>
  <c r="AD1183" i="37" s="1"/>
  <c r="AD3542" i="156"/>
  <c r="AC1183" i="37" s="1"/>
  <c r="AC3542" i="156"/>
  <c r="AB3542" i="156"/>
  <c r="Q3542" i="156"/>
  <c r="AI3541" i="156"/>
  <c r="AH1182" i="37" s="1"/>
  <c r="AH3541" i="156"/>
  <c r="AG1182" i="37" s="1"/>
  <c r="AG3541" i="156"/>
  <c r="AF1182" i="37" s="1"/>
  <c r="AF3541" i="156"/>
  <c r="AE1182" i="37" s="1"/>
  <c r="AE3541" i="156"/>
  <c r="AD1182" i="37" s="1"/>
  <c r="AD3541" i="156"/>
  <c r="AC1182" i="37" s="1"/>
  <c r="AC3541" i="156"/>
  <c r="AB3541" i="156"/>
  <c r="Q3541" i="156"/>
  <c r="AI3540" i="156"/>
  <c r="AH1181" i="37" s="1"/>
  <c r="AH3540" i="156"/>
  <c r="AG1181" i="37" s="1"/>
  <c r="AG3540" i="156"/>
  <c r="AF1181" i="37" s="1"/>
  <c r="AF3540" i="156"/>
  <c r="AE1181" i="37" s="1"/>
  <c r="AE3540" i="156"/>
  <c r="AD1181" i="37" s="1"/>
  <c r="AD3540" i="156"/>
  <c r="AC1181" i="37" s="1"/>
  <c r="AC3540" i="156"/>
  <c r="AB3540" i="156"/>
  <c r="Q3540" i="156"/>
  <c r="AI3539" i="156"/>
  <c r="AH1180" i="37" s="1"/>
  <c r="AH3539" i="156"/>
  <c r="AG1180" i="37" s="1"/>
  <c r="AG3539" i="156"/>
  <c r="AF1180" i="37" s="1"/>
  <c r="AF3539" i="156"/>
  <c r="AE1180" i="37" s="1"/>
  <c r="AE3539" i="156"/>
  <c r="AD1180" i="37" s="1"/>
  <c r="AD3539" i="156"/>
  <c r="AC1180" i="37" s="1"/>
  <c r="AC3539" i="156"/>
  <c r="AB3539" i="156"/>
  <c r="Q3539" i="156"/>
  <c r="AI3538" i="156"/>
  <c r="AH1179" i="37" s="1"/>
  <c r="AH3538" i="156"/>
  <c r="AG1179" i="37" s="1"/>
  <c r="AG3538" i="156"/>
  <c r="AF1179" i="37" s="1"/>
  <c r="AE3538" i="156"/>
  <c r="AD1179" i="37" s="1"/>
  <c r="AD3538" i="156"/>
  <c r="AC1179" i="37" s="1"/>
  <c r="Q3538" i="156"/>
  <c r="AI3537" i="156"/>
  <c r="AH1178" i="37" s="1"/>
  <c r="AH3537" i="156"/>
  <c r="AG1178" i="37" s="1"/>
  <c r="AG3537" i="156"/>
  <c r="AF1178" i="37" s="1"/>
  <c r="AE3537" i="156"/>
  <c r="AD1178" i="37" s="1"/>
  <c r="AD3537" i="156"/>
  <c r="AC1178" i="37" s="1"/>
  <c r="Q3537" i="156"/>
  <c r="AI3536" i="156"/>
  <c r="AH1177" i="37" s="1"/>
  <c r="AH3536" i="156"/>
  <c r="AG1177" i="37" s="1"/>
  <c r="AG3536" i="156"/>
  <c r="AF1177" i="37" s="1"/>
  <c r="AE3536" i="156"/>
  <c r="AD1177" i="37" s="1"/>
  <c r="AD3536" i="156"/>
  <c r="AC1177" i="37" s="1"/>
  <c r="Q3536" i="156"/>
  <c r="AI3535" i="156"/>
  <c r="AH1176" i="37" s="1"/>
  <c r="AH3535" i="156"/>
  <c r="AG1176" i="37" s="1"/>
  <c r="AG3535" i="156"/>
  <c r="AF1176" i="37" s="1"/>
  <c r="AE3535" i="156"/>
  <c r="AD1176" i="37" s="1"/>
  <c r="AD3535" i="156"/>
  <c r="AC1176" i="37" s="1"/>
  <c r="Q3535" i="156"/>
  <c r="AI3533" i="156"/>
  <c r="AH1174" i="37" s="1"/>
  <c r="AH3533" i="156"/>
  <c r="AG1174" i="37" s="1"/>
  <c r="AG3533" i="156"/>
  <c r="AF1174" i="37" s="1"/>
  <c r="AE3533" i="156"/>
  <c r="AD1174" i="37" s="1"/>
  <c r="AD3533" i="156"/>
  <c r="AC1174" i="37" s="1"/>
  <c r="Q3533" i="156"/>
  <c r="AI3532" i="156"/>
  <c r="AH1173" i="37" s="1"/>
  <c r="AH3532" i="156"/>
  <c r="AG1173" i="37" s="1"/>
  <c r="AG3532" i="156"/>
  <c r="AF1173" i="37" s="1"/>
  <c r="AE3532" i="156"/>
  <c r="AD1173" i="37" s="1"/>
  <c r="AD3532" i="156"/>
  <c r="AC1173" i="37" s="1"/>
  <c r="Q3532" i="156"/>
  <c r="AI3531" i="156"/>
  <c r="AH1172" i="37" s="1"/>
  <c r="AH3531" i="156"/>
  <c r="AG1172" i="37" s="1"/>
  <c r="AG3531" i="156"/>
  <c r="AF1172" i="37" s="1"/>
  <c r="AE3531" i="156"/>
  <c r="AD1172" i="37" s="1"/>
  <c r="AD3531" i="156"/>
  <c r="AC1172" i="37" s="1"/>
  <c r="Q3531" i="156"/>
  <c r="AI3530" i="156"/>
  <c r="AH1171" i="37" s="1"/>
  <c r="AH3530" i="156"/>
  <c r="AG1171" i="37" s="1"/>
  <c r="AG3530" i="156"/>
  <c r="AF1171" i="37" s="1"/>
  <c r="AE3530" i="156"/>
  <c r="AD1171" i="37" s="1"/>
  <c r="AD3530" i="156"/>
  <c r="AC1171" i="37" s="1"/>
  <c r="Q3530" i="156"/>
  <c r="AI3527" i="156"/>
  <c r="AH1168" i="37" s="1"/>
  <c r="AH3527" i="156"/>
  <c r="AG1168" i="37" s="1"/>
  <c r="AG3527" i="156"/>
  <c r="AF1168" i="37" s="1"/>
  <c r="AE3527" i="156"/>
  <c r="AD1168" i="37" s="1"/>
  <c r="AD3527" i="156"/>
  <c r="AC1168" i="37" s="1"/>
  <c r="Q3527" i="156"/>
  <c r="AI3526" i="156"/>
  <c r="AH1167" i="37" s="1"/>
  <c r="AH3526" i="156"/>
  <c r="AG1167" i="37" s="1"/>
  <c r="AG3526" i="156"/>
  <c r="AF1167" i="37" s="1"/>
  <c r="AE3526" i="156"/>
  <c r="AD1167" i="37" s="1"/>
  <c r="AD3526" i="156"/>
  <c r="AC1167" i="37" s="1"/>
  <c r="Q3526" i="156"/>
  <c r="AI3520" i="156"/>
  <c r="AH1161" i="37" s="1"/>
  <c r="AH3520" i="156"/>
  <c r="AG1161" i="37" s="1"/>
  <c r="AG3520" i="156"/>
  <c r="AF1161" i="37" s="1"/>
  <c r="AE3520" i="156"/>
  <c r="AD1161" i="37" s="1"/>
  <c r="AD3520" i="156"/>
  <c r="AC1161" i="37" s="1"/>
  <c r="Q3520" i="156"/>
  <c r="AI3519" i="156"/>
  <c r="AH1160" i="37" s="1"/>
  <c r="AH3519" i="156"/>
  <c r="AG1160" i="37" s="1"/>
  <c r="AG3519" i="156"/>
  <c r="AF1160" i="37" s="1"/>
  <c r="AF3519" i="156"/>
  <c r="AE1160" i="37" s="1"/>
  <c r="AE3519" i="156"/>
  <c r="AD1160" i="37" s="1"/>
  <c r="AD3519" i="156"/>
  <c r="AC1160" i="37" s="1"/>
  <c r="AC3519" i="156"/>
  <c r="AB3519" i="156"/>
  <c r="Q3519" i="156"/>
  <c r="AI3516" i="156"/>
  <c r="AH1157" i="37" s="1"/>
  <c r="AH3516" i="156"/>
  <c r="AG1157" i="37" s="1"/>
  <c r="AG3516" i="156"/>
  <c r="AF1157" i="37" s="1"/>
  <c r="AF3516" i="156"/>
  <c r="AE1157" i="37" s="1"/>
  <c r="AE3516" i="156"/>
  <c r="AD1157" i="37" s="1"/>
  <c r="AD3516" i="156"/>
  <c r="AC1157" i="37" s="1"/>
  <c r="AC3516" i="156"/>
  <c r="AB3516" i="156"/>
  <c r="Q3516" i="156"/>
  <c r="AI3515" i="156"/>
  <c r="AH1156" i="37" s="1"/>
  <c r="AH3515" i="156"/>
  <c r="AG1156" i="37" s="1"/>
  <c r="AG3515" i="156"/>
  <c r="AF1156" i="37" s="1"/>
  <c r="AF3515" i="156"/>
  <c r="AE1156" i="37" s="1"/>
  <c r="AE3515" i="156"/>
  <c r="AD1156" i="37" s="1"/>
  <c r="AD3515" i="156"/>
  <c r="AC1156" i="37" s="1"/>
  <c r="AC3515" i="156"/>
  <c r="AB3515" i="156"/>
  <c r="Q3515" i="156"/>
  <c r="AI3514" i="156"/>
  <c r="AH1155" i="37" s="1"/>
  <c r="AH3514" i="156"/>
  <c r="AG1155" i="37" s="1"/>
  <c r="AG3514" i="156"/>
  <c r="AF1155" i="37" s="1"/>
  <c r="AF3514" i="156"/>
  <c r="AE1155" i="37" s="1"/>
  <c r="AE3514" i="156"/>
  <c r="AD1155" i="37" s="1"/>
  <c r="AD3514" i="156"/>
  <c r="AC1155" i="37" s="1"/>
  <c r="AC3514" i="156"/>
  <c r="AB3514" i="156"/>
  <c r="Q3514" i="156"/>
  <c r="AI3510" i="156"/>
  <c r="AH1151" i="37" s="1"/>
  <c r="AH3510" i="156"/>
  <c r="AG1151" i="37" s="1"/>
  <c r="AG3510" i="156"/>
  <c r="AF1151" i="37" s="1"/>
  <c r="AF3510" i="156"/>
  <c r="AE1151" i="37" s="1"/>
  <c r="AE3510" i="156"/>
  <c r="AD1151" i="37" s="1"/>
  <c r="AD3510" i="156"/>
  <c r="AC1151" i="37" s="1"/>
  <c r="AC3510" i="156"/>
  <c r="AB3510" i="156"/>
  <c r="Q3510" i="156"/>
  <c r="AI3509" i="156"/>
  <c r="AH1150" i="37" s="1"/>
  <c r="AH3509" i="156"/>
  <c r="AG1150" i="37" s="1"/>
  <c r="AG3509" i="156"/>
  <c r="AF1150" i="37" s="1"/>
  <c r="AF3509" i="156"/>
  <c r="AE1150" i="37" s="1"/>
  <c r="AE3509" i="156"/>
  <c r="AD1150" i="37" s="1"/>
  <c r="AD3509" i="156"/>
  <c r="AC1150" i="37" s="1"/>
  <c r="AC3509" i="156"/>
  <c r="AB3509" i="156"/>
  <c r="Q3509" i="156"/>
  <c r="AI3508" i="156"/>
  <c r="AH1149" i="37" s="1"/>
  <c r="AH3508" i="156"/>
  <c r="AG1149" i="37" s="1"/>
  <c r="AG3508" i="156"/>
  <c r="AF1149" i="37" s="1"/>
  <c r="AF3508" i="156"/>
  <c r="AE1149" i="37" s="1"/>
  <c r="AE3508" i="156"/>
  <c r="AD1149" i="37" s="1"/>
  <c r="AD3508" i="156"/>
  <c r="AC1149" i="37" s="1"/>
  <c r="AC3508" i="156"/>
  <c r="AB3508" i="156"/>
  <c r="Q3508" i="156"/>
  <c r="AI3507" i="156"/>
  <c r="AH1148" i="37" s="1"/>
  <c r="AH3507" i="156"/>
  <c r="AG1148" i="37" s="1"/>
  <c r="AG3507" i="156"/>
  <c r="AF1148" i="37" s="1"/>
  <c r="AF3507" i="156"/>
  <c r="AE1148" i="37" s="1"/>
  <c r="AE3507" i="156"/>
  <c r="AD1148" i="37" s="1"/>
  <c r="AD3507" i="156"/>
  <c r="AC1148" i="37" s="1"/>
  <c r="AC3507" i="156"/>
  <c r="AB3507" i="156"/>
  <c r="Q3507" i="156"/>
  <c r="AI3506" i="156"/>
  <c r="AH1147" i="37" s="1"/>
  <c r="AH3506" i="156"/>
  <c r="AG1147" i="37" s="1"/>
  <c r="AG3506" i="156"/>
  <c r="AF1147" i="37" s="1"/>
  <c r="AF3506" i="156"/>
  <c r="AE1147" i="37" s="1"/>
  <c r="AE3506" i="156"/>
  <c r="AD1147" i="37" s="1"/>
  <c r="AD3506" i="156"/>
  <c r="AC1147" i="37" s="1"/>
  <c r="AC3506" i="156"/>
  <c r="AB3506" i="156"/>
  <c r="Q3506" i="156"/>
  <c r="AI3505" i="156"/>
  <c r="AH1146" i="37" s="1"/>
  <c r="AH3505" i="156"/>
  <c r="AG1146" i="37" s="1"/>
  <c r="AG3505" i="156"/>
  <c r="AF1146" i="37" s="1"/>
  <c r="AF3505" i="156"/>
  <c r="AE1146" i="37" s="1"/>
  <c r="AE3505" i="156"/>
  <c r="AD1146" i="37" s="1"/>
  <c r="AD3505" i="156"/>
  <c r="AC1146" i="37" s="1"/>
  <c r="AC3505" i="156"/>
  <c r="AB3505" i="156"/>
  <c r="Q3505" i="156"/>
  <c r="AI3462" i="156"/>
  <c r="AH3462" i="156"/>
  <c r="AG3462" i="156"/>
  <c r="AE3462" i="156"/>
  <c r="AD3462" i="156"/>
  <c r="Q3462" i="156"/>
  <c r="AC3497" i="156"/>
  <c r="AC3493" i="156"/>
  <c r="AC3474" i="156"/>
  <c r="AC3466" i="156"/>
  <c r="AC3465" i="156"/>
  <c r="AC3464" i="156"/>
  <c r="AC3463" i="156"/>
  <c r="AC3461" i="156"/>
  <c r="AC3460" i="156"/>
  <c r="AC3459" i="156"/>
  <c r="AC3458" i="156"/>
  <c r="AC3455" i="156"/>
  <c r="AC3454" i="156"/>
  <c r="AC3448" i="156"/>
  <c r="AC3432" i="156"/>
  <c r="AC3431" i="156"/>
  <c r="AC3430" i="156"/>
  <c r="AC3429" i="156"/>
  <c r="AI3381" i="156"/>
  <c r="AH3381" i="156"/>
  <c r="AG3381" i="156"/>
  <c r="AE3381" i="156"/>
  <c r="AD3381" i="156"/>
  <c r="Q3381" i="156"/>
  <c r="Q3372" i="156"/>
  <c r="AC3421" i="156"/>
  <c r="AC3420" i="156"/>
  <c r="AB3420" i="156"/>
  <c r="AC3419" i="156"/>
  <c r="AB3419" i="156"/>
  <c r="AC3418" i="156"/>
  <c r="AB3418" i="156"/>
  <c r="AC3417" i="156"/>
  <c r="AC3407" i="156"/>
  <c r="AB3407" i="156"/>
  <c r="AC3405" i="156"/>
  <c r="AB3405" i="156"/>
  <c r="AB3553" i="156"/>
  <c r="AC3403" i="156"/>
  <c r="AB3403" i="156"/>
  <c r="AC3402" i="156"/>
  <c r="AB3402" i="156"/>
  <c r="AC3401" i="156"/>
  <c r="AC3393" i="156"/>
  <c r="AC3385" i="156"/>
  <c r="AC3384" i="156"/>
  <c r="AC3383" i="156"/>
  <c r="AC3382" i="156"/>
  <c r="AC3380" i="156"/>
  <c r="AC3379" i="156"/>
  <c r="AC3378" i="156"/>
  <c r="AC3377" i="156"/>
  <c r="AC3374" i="156"/>
  <c r="AC3373" i="156"/>
  <c r="AC3367" i="156"/>
  <c r="AC3354" i="156"/>
  <c r="AC3353" i="156"/>
  <c r="AC3352" i="156"/>
  <c r="AC3351" i="156"/>
  <c r="AI3346" i="156"/>
  <c r="AH3346" i="156"/>
  <c r="AG751" i="37" s="1"/>
  <c r="AG3346" i="156"/>
  <c r="AF751" i="37" s="1"/>
  <c r="AE3346" i="156"/>
  <c r="AD751" i="37" s="1"/>
  <c r="AD3346" i="156"/>
  <c r="AC751" i="37" s="1"/>
  <c r="Q3346" i="156"/>
  <c r="AI3345" i="156"/>
  <c r="AH3345" i="156"/>
  <c r="AG750" i="37" s="1"/>
  <c r="AG3345" i="156"/>
  <c r="AF750" i="37" s="1"/>
  <c r="AE3345" i="156"/>
  <c r="AD750" i="37" s="1"/>
  <c r="AD3345" i="156"/>
  <c r="AC750" i="37" s="1"/>
  <c r="Q3345" i="156"/>
  <c r="AI3344" i="156"/>
  <c r="AH3344" i="156"/>
  <c r="AG749" i="37" s="1"/>
  <c r="AG3344" i="156"/>
  <c r="AF749" i="37" s="1"/>
  <c r="AE3344" i="156"/>
  <c r="AD749" i="37" s="1"/>
  <c r="AD3344" i="156"/>
  <c r="AC749" i="37" s="1"/>
  <c r="Q3344" i="156"/>
  <c r="AI3343" i="156"/>
  <c r="AH3343" i="156"/>
  <c r="AG748" i="37" s="1"/>
  <c r="AG3343" i="156"/>
  <c r="AF748" i="37" s="1"/>
  <c r="AE3343" i="156"/>
  <c r="AD748" i="37" s="1"/>
  <c r="AD3343" i="156"/>
  <c r="AC748" i="37" s="1"/>
  <c r="Q3343" i="156"/>
  <c r="AI3342" i="156"/>
  <c r="AH3342" i="156"/>
  <c r="AG747" i="37" s="1"/>
  <c r="AG3342" i="156"/>
  <c r="AF747" i="37" s="1"/>
  <c r="AE3342" i="156"/>
  <c r="AD747" i="37" s="1"/>
  <c r="AD3342" i="156"/>
  <c r="AC747" i="37" s="1"/>
  <c r="Q3342" i="156"/>
  <c r="AI3341" i="156"/>
  <c r="AH3341" i="156"/>
  <c r="AG746" i="37" s="1"/>
  <c r="AG3341" i="156"/>
  <c r="AF746" i="37" s="1"/>
  <c r="AF3341" i="156"/>
  <c r="AE746" i="37" s="1"/>
  <c r="AE3341" i="156"/>
  <c r="AD746" i="37" s="1"/>
  <c r="AD3341" i="156"/>
  <c r="AC746" i="37" s="1"/>
  <c r="AC3341" i="156"/>
  <c r="AB3341" i="156"/>
  <c r="Q3341" i="156"/>
  <c r="AI3339" i="156"/>
  <c r="AH3339" i="156"/>
  <c r="AG744" i="37" s="1"/>
  <c r="AG3339" i="156"/>
  <c r="AF744" i="37" s="1"/>
  <c r="AE3339" i="156"/>
  <c r="AD744" i="37" s="1"/>
  <c r="AD3339" i="156"/>
  <c r="AC744" i="37" s="1"/>
  <c r="Q3339" i="156"/>
  <c r="AI3338" i="156"/>
  <c r="AH3338" i="156"/>
  <c r="AG743" i="37" s="1"/>
  <c r="AG3338" i="156"/>
  <c r="AF743" i="37" s="1"/>
  <c r="AF3338" i="156"/>
  <c r="AE743" i="37" s="1"/>
  <c r="AE3338" i="156"/>
  <c r="AD743" i="37" s="1"/>
  <c r="AD3338" i="156"/>
  <c r="AC743" i="37" s="1"/>
  <c r="AC3338" i="156"/>
  <c r="AB3338" i="156"/>
  <c r="Q3338" i="156"/>
  <c r="AI3336" i="156"/>
  <c r="AH3336" i="156"/>
  <c r="AG741" i="37" s="1"/>
  <c r="AG3336" i="156"/>
  <c r="AF741" i="37" s="1"/>
  <c r="AF3336" i="156"/>
  <c r="AE741" i="37" s="1"/>
  <c r="AE3336" i="156"/>
  <c r="AD741" i="37" s="1"/>
  <c r="AD3336" i="156"/>
  <c r="AC741" i="37" s="1"/>
  <c r="AC3336" i="156"/>
  <c r="AB3336" i="156"/>
  <c r="Q3336" i="156"/>
  <c r="AI3335" i="156"/>
  <c r="AH3335" i="156"/>
  <c r="AG740" i="37" s="1"/>
  <c r="AG3335" i="156"/>
  <c r="AF740" i="37" s="1"/>
  <c r="AE3335" i="156"/>
  <c r="AD740" i="37" s="1"/>
  <c r="AD3335" i="156"/>
  <c r="AC740" i="37" s="1"/>
  <c r="AB3335" i="156"/>
  <c r="Q3335" i="156"/>
  <c r="AI3334" i="156"/>
  <c r="AH3334" i="156"/>
  <c r="AG739" i="37" s="1"/>
  <c r="AG3334" i="156"/>
  <c r="AF739" i="37" s="1"/>
  <c r="AE3334" i="156"/>
  <c r="AD739" i="37" s="1"/>
  <c r="AD3334" i="156"/>
  <c r="AC739" i="37" s="1"/>
  <c r="Q3334" i="156"/>
  <c r="AI3333" i="156"/>
  <c r="AH3333" i="156"/>
  <c r="AG738" i="37" s="1"/>
  <c r="AG3333" i="156"/>
  <c r="AF738" i="37" s="1"/>
  <c r="AE3333" i="156"/>
  <c r="AD738" i="37" s="1"/>
  <c r="AD3333" i="156"/>
  <c r="AC738" i="37" s="1"/>
  <c r="Q3333" i="156"/>
  <c r="AI3332" i="156"/>
  <c r="AH3332" i="156"/>
  <c r="AG737" i="37" s="1"/>
  <c r="AG3332" i="156"/>
  <c r="AF737" i="37" s="1"/>
  <c r="AF3332" i="156"/>
  <c r="AE737" i="37" s="1"/>
  <c r="AE3332" i="156"/>
  <c r="AD737" i="37" s="1"/>
  <c r="AD3332" i="156"/>
  <c r="AC737" i="37" s="1"/>
  <c r="AC3332" i="156"/>
  <c r="AB3332" i="156"/>
  <c r="Q3332" i="156"/>
  <c r="AI3331" i="156"/>
  <c r="AH3331" i="156"/>
  <c r="AG736" i="37" s="1"/>
  <c r="AG3331" i="156"/>
  <c r="AF736" i="37" s="1"/>
  <c r="AF3331" i="156"/>
  <c r="AE736" i="37" s="1"/>
  <c r="AE3331" i="156"/>
  <c r="AD736" i="37" s="1"/>
  <c r="AD3331" i="156"/>
  <c r="AC736" i="37" s="1"/>
  <c r="AC3331" i="156"/>
  <c r="AB3331" i="156"/>
  <c r="Q3331" i="156"/>
  <c r="AI3330" i="156"/>
  <c r="AH3330" i="156"/>
  <c r="AG735" i="37" s="1"/>
  <c r="AG3330" i="156"/>
  <c r="AF735" i="37" s="1"/>
  <c r="AF3330" i="156"/>
  <c r="AE735" i="37" s="1"/>
  <c r="AE3330" i="156"/>
  <c r="AD735" i="37" s="1"/>
  <c r="AD3330" i="156"/>
  <c r="AC735" i="37" s="1"/>
  <c r="AC3330" i="156"/>
  <c r="AB3330" i="156"/>
  <c r="Q3330" i="156"/>
  <c r="AI3329" i="156"/>
  <c r="AH3329" i="156"/>
  <c r="AG734" i="37" s="1"/>
  <c r="AG3329" i="156"/>
  <c r="AF734" i="37" s="1"/>
  <c r="AE3329" i="156"/>
  <c r="AD734" i="37" s="1"/>
  <c r="AD3329" i="156"/>
  <c r="AC734" i="37" s="1"/>
  <c r="Q3329" i="156"/>
  <c r="AI3328" i="156"/>
  <c r="AH3328" i="156"/>
  <c r="AG733" i="37" s="1"/>
  <c r="AG3328" i="156"/>
  <c r="AF733" i="37" s="1"/>
  <c r="AE3328" i="156"/>
  <c r="AD733" i="37" s="1"/>
  <c r="AD3328" i="156"/>
  <c r="AC733" i="37" s="1"/>
  <c r="AB3328" i="156"/>
  <c r="Q3328" i="156"/>
  <c r="AI3327" i="156"/>
  <c r="AH3327" i="156"/>
  <c r="AG732" i="37" s="1"/>
  <c r="AG3327" i="156"/>
  <c r="AF732" i="37" s="1"/>
  <c r="AF3327" i="156"/>
  <c r="AE732" i="37" s="1"/>
  <c r="AE3327" i="156"/>
  <c r="AD732" i="37" s="1"/>
  <c r="AD3327" i="156"/>
  <c r="AC732" i="37" s="1"/>
  <c r="AC3327" i="156"/>
  <c r="AB3327" i="156"/>
  <c r="Q3327" i="156"/>
  <c r="AI3326" i="156"/>
  <c r="AH3326" i="156"/>
  <c r="AG731" i="37" s="1"/>
  <c r="AG3326" i="156"/>
  <c r="AF731" i="37" s="1"/>
  <c r="AF3326" i="156"/>
  <c r="AE731" i="37" s="1"/>
  <c r="AE3326" i="156"/>
  <c r="AD731" i="37" s="1"/>
  <c r="AD3326" i="156"/>
  <c r="AC731" i="37" s="1"/>
  <c r="AC3326" i="156"/>
  <c r="AB3326" i="156"/>
  <c r="Q3326" i="156"/>
  <c r="AI3325" i="156"/>
  <c r="AH3325" i="156"/>
  <c r="AG730" i="37" s="1"/>
  <c r="AG3325" i="156"/>
  <c r="AF730" i="37" s="1"/>
  <c r="AF3325" i="156"/>
  <c r="AE730" i="37" s="1"/>
  <c r="AE3325" i="156"/>
  <c r="AD730" i="37" s="1"/>
  <c r="AD3325" i="156"/>
  <c r="AC730" i="37" s="1"/>
  <c r="AC3325" i="156"/>
  <c r="AB3325" i="156"/>
  <c r="Q3325" i="156"/>
  <c r="AI3324" i="156"/>
  <c r="AH3324" i="156"/>
  <c r="AG729" i="37" s="1"/>
  <c r="AG3324" i="156"/>
  <c r="AF729" i="37" s="1"/>
  <c r="AF3324" i="156"/>
  <c r="AE729" i="37" s="1"/>
  <c r="AE3324" i="156"/>
  <c r="AD729" i="37" s="1"/>
  <c r="AD3324" i="156"/>
  <c r="AC729" i="37" s="1"/>
  <c r="AC3324" i="156"/>
  <c r="AB3324" i="156"/>
  <c r="Q3324" i="156"/>
  <c r="AI3323" i="156"/>
  <c r="AH3323" i="156"/>
  <c r="AG728" i="37" s="1"/>
  <c r="AG3323" i="156"/>
  <c r="AF728" i="37" s="1"/>
  <c r="AF3323" i="156"/>
  <c r="AE728" i="37" s="1"/>
  <c r="AE3323" i="156"/>
  <c r="AD728" i="37" s="1"/>
  <c r="AD3323" i="156"/>
  <c r="AC728" i="37" s="1"/>
  <c r="AC3323" i="156"/>
  <c r="AB3323" i="156"/>
  <c r="Q3323" i="156"/>
  <c r="AI3322" i="156"/>
  <c r="AH3322" i="156"/>
  <c r="AG727" i="37" s="1"/>
  <c r="AG3322" i="156"/>
  <c r="AF727" i="37" s="1"/>
  <c r="AF3322" i="156"/>
  <c r="AE727" i="37" s="1"/>
  <c r="AE3322" i="156"/>
  <c r="AD727" i="37" s="1"/>
  <c r="AD3322" i="156"/>
  <c r="AC727" i="37" s="1"/>
  <c r="AC3322" i="156"/>
  <c r="AB3322" i="156"/>
  <c r="Q3322" i="156"/>
  <c r="AI3321" i="156"/>
  <c r="AH3321" i="156"/>
  <c r="AG726" i="37" s="1"/>
  <c r="AG3321" i="156"/>
  <c r="AF726" i="37" s="1"/>
  <c r="AE3321" i="156"/>
  <c r="AD726" i="37" s="1"/>
  <c r="AD3321" i="156"/>
  <c r="AC726" i="37" s="1"/>
  <c r="Q3321" i="156"/>
  <c r="AI3320" i="156"/>
  <c r="AH3320" i="156"/>
  <c r="AG725" i="37" s="1"/>
  <c r="AG3320" i="156"/>
  <c r="AF725" i="37" s="1"/>
  <c r="AE3320" i="156"/>
  <c r="AD725" i="37" s="1"/>
  <c r="AD3320" i="156"/>
  <c r="AC725" i="37" s="1"/>
  <c r="Q3320" i="156"/>
  <c r="AI3319" i="156"/>
  <c r="AH3319" i="156"/>
  <c r="AG724" i="37" s="1"/>
  <c r="AG3319" i="156"/>
  <c r="AF724" i="37" s="1"/>
  <c r="AE3319" i="156"/>
  <c r="AD724" i="37" s="1"/>
  <c r="AD3319" i="156"/>
  <c r="AC724" i="37" s="1"/>
  <c r="Q3319" i="156"/>
  <c r="AI3318" i="156"/>
  <c r="AH3318" i="156"/>
  <c r="AG723" i="37" s="1"/>
  <c r="AG3318" i="156"/>
  <c r="AF723" i="37" s="1"/>
  <c r="AE3318" i="156"/>
  <c r="AD723" i="37" s="1"/>
  <c r="AD3318" i="156"/>
  <c r="AC723" i="37" s="1"/>
  <c r="Q3318" i="156"/>
  <c r="AI3317" i="156"/>
  <c r="AH3317" i="156"/>
  <c r="AG722" i="37" s="1"/>
  <c r="AG3317" i="156"/>
  <c r="AF722" i="37" s="1"/>
  <c r="AE3317" i="156"/>
  <c r="AD722" i="37" s="1"/>
  <c r="AD3317" i="156"/>
  <c r="AC722" i="37" s="1"/>
  <c r="Q3317" i="156"/>
  <c r="AI3315" i="156"/>
  <c r="AH3315" i="156"/>
  <c r="AG720" i="37" s="1"/>
  <c r="AG3315" i="156"/>
  <c r="AF720" i="37" s="1"/>
  <c r="AE3315" i="156"/>
  <c r="AD720" i="37" s="1"/>
  <c r="AD3315" i="156"/>
  <c r="AC720" i="37" s="1"/>
  <c r="Q3315" i="156"/>
  <c r="AI3314" i="156"/>
  <c r="AH3314" i="156"/>
  <c r="AG719" i="37" s="1"/>
  <c r="AG3314" i="156"/>
  <c r="AF719" i="37" s="1"/>
  <c r="AE3314" i="156"/>
  <c r="AD719" i="37" s="1"/>
  <c r="AD3314" i="156"/>
  <c r="AC719" i="37" s="1"/>
  <c r="Q3314" i="156"/>
  <c r="AI3313" i="156"/>
  <c r="AH3313" i="156"/>
  <c r="AG718" i="37" s="1"/>
  <c r="AG3313" i="156"/>
  <c r="AF718" i="37" s="1"/>
  <c r="AE3313" i="156"/>
  <c r="AD718" i="37" s="1"/>
  <c r="AD3313" i="156"/>
  <c r="AC718" i="37" s="1"/>
  <c r="Q3313" i="156"/>
  <c r="AI3312" i="156"/>
  <c r="AH3312" i="156"/>
  <c r="AG717" i="37" s="1"/>
  <c r="AG3312" i="156"/>
  <c r="AF717" i="37" s="1"/>
  <c r="AE3312" i="156"/>
  <c r="AD717" i="37" s="1"/>
  <c r="AD3312" i="156"/>
  <c r="AC717" i="37" s="1"/>
  <c r="Q3312" i="156"/>
  <c r="AI3309" i="156"/>
  <c r="AH3309" i="156"/>
  <c r="AG714" i="37" s="1"/>
  <c r="AG3309" i="156"/>
  <c r="AF714" i="37" s="1"/>
  <c r="AF3309" i="156"/>
  <c r="AE714" i="37" s="1"/>
  <c r="AE3309" i="156"/>
  <c r="AD714" i="37" s="1"/>
  <c r="AD3309" i="156"/>
  <c r="AC714" i="37" s="1"/>
  <c r="AC3309" i="156"/>
  <c r="AB3309" i="156"/>
  <c r="Q3309" i="156"/>
  <c r="AI3308" i="156"/>
  <c r="AH3308" i="156"/>
  <c r="AG713" i="37" s="1"/>
  <c r="AG3308" i="156"/>
  <c r="AF713" i="37" s="1"/>
  <c r="AE3308" i="156"/>
  <c r="AD713" i="37" s="1"/>
  <c r="AD3308" i="156"/>
  <c r="AC713" i="37" s="1"/>
  <c r="Q3308" i="156"/>
  <c r="AI3302" i="156"/>
  <c r="AH3302" i="156"/>
  <c r="AG707" i="37" s="1"/>
  <c r="AG3302" i="156"/>
  <c r="AF707" i="37" s="1"/>
  <c r="AE3302" i="156"/>
  <c r="AD707" i="37" s="1"/>
  <c r="AD3302" i="156"/>
  <c r="AC707" i="37" s="1"/>
  <c r="Q3302" i="156"/>
  <c r="AI3301" i="156"/>
  <c r="AH3301" i="156"/>
  <c r="AG706" i="37" s="1"/>
  <c r="AG3301" i="156"/>
  <c r="AF706" i="37" s="1"/>
  <c r="AF3301" i="156"/>
  <c r="AE706" i="37" s="1"/>
  <c r="AE3301" i="156"/>
  <c r="AD706" i="37" s="1"/>
  <c r="AD3301" i="156"/>
  <c r="AC706" i="37" s="1"/>
  <c r="AC3301" i="156"/>
  <c r="AB3301" i="156"/>
  <c r="Q3301" i="156"/>
  <c r="AI3298" i="156"/>
  <c r="AH3298" i="156"/>
  <c r="AG703" i="37" s="1"/>
  <c r="AG3298" i="156"/>
  <c r="AF703" i="37" s="1"/>
  <c r="AF3298" i="156"/>
  <c r="AE703" i="37" s="1"/>
  <c r="AE3298" i="156"/>
  <c r="AD703" i="37" s="1"/>
  <c r="AD3298" i="156"/>
  <c r="AC703" i="37" s="1"/>
  <c r="AC3298" i="156"/>
  <c r="AB3298" i="156"/>
  <c r="Q3298" i="156"/>
  <c r="AI3297" i="156"/>
  <c r="AH3297" i="156"/>
  <c r="AG702" i="37" s="1"/>
  <c r="AG3297" i="156"/>
  <c r="AF702" i="37" s="1"/>
  <c r="AF3297" i="156"/>
  <c r="AE702" i="37" s="1"/>
  <c r="AE3297" i="156"/>
  <c r="AD702" i="37" s="1"/>
  <c r="AD3297" i="156"/>
  <c r="AC702" i="37" s="1"/>
  <c r="AC3297" i="156"/>
  <c r="AB3297" i="156"/>
  <c r="Q3297" i="156"/>
  <c r="AI3296" i="156"/>
  <c r="AH3296" i="156"/>
  <c r="AG701" i="37" s="1"/>
  <c r="AG3296" i="156"/>
  <c r="AF701" i="37" s="1"/>
  <c r="AF3296" i="156"/>
  <c r="AE701" i="37" s="1"/>
  <c r="AE3296" i="156"/>
  <c r="AD701" i="37" s="1"/>
  <c r="AD3296" i="156"/>
  <c r="AC701" i="37" s="1"/>
  <c r="AC3296" i="156"/>
  <c r="AB3296" i="156"/>
  <c r="Q3296" i="156"/>
  <c r="AI3295" i="156"/>
  <c r="AH3295" i="156"/>
  <c r="AG700" i="37" s="1"/>
  <c r="AG3295" i="156"/>
  <c r="AF700" i="37" s="1"/>
  <c r="AF3295" i="156"/>
  <c r="AE700" i="37" s="1"/>
  <c r="AE3295" i="156"/>
  <c r="AD700" i="37" s="1"/>
  <c r="AD3295" i="156"/>
  <c r="AC700" i="37" s="1"/>
  <c r="AC3295" i="156"/>
  <c r="AB3295" i="156"/>
  <c r="Q3295" i="156"/>
  <c r="AI3294" i="156"/>
  <c r="AH3294" i="156"/>
  <c r="AG699" i="37" s="1"/>
  <c r="AG3294" i="156"/>
  <c r="AF699" i="37" s="1"/>
  <c r="AF3294" i="156"/>
  <c r="AE699" i="37" s="1"/>
  <c r="AE3294" i="156"/>
  <c r="AD699" i="37" s="1"/>
  <c r="AD3294" i="156"/>
  <c r="AC699" i="37" s="1"/>
  <c r="AC3294" i="156"/>
  <c r="AB3294" i="156"/>
  <c r="Q3294" i="156"/>
  <c r="AI3293" i="156"/>
  <c r="AH3293" i="156"/>
  <c r="AG698" i="37" s="1"/>
  <c r="AG3293" i="156"/>
  <c r="AF698" i="37" s="1"/>
  <c r="AF3293" i="156"/>
  <c r="AE698" i="37" s="1"/>
  <c r="AE3293" i="156"/>
  <c r="AD698" i="37" s="1"/>
  <c r="AD3293" i="156"/>
  <c r="AC698" i="37" s="1"/>
  <c r="AC3293" i="156"/>
  <c r="AB3293" i="156"/>
  <c r="Q3293" i="156"/>
  <c r="AI3292" i="156"/>
  <c r="AH3292" i="156"/>
  <c r="AG697" i="37" s="1"/>
  <c r="AG3292" i="156"/>
  <c r="AF697" i="37" s="1"/>
  <c r="AF3292" i="156"/>
  <c r="AE697" i="37" s="1"/>
  <c r="AE3292" i="156"/>
  <c r="AD697" i="37" s="1"/>
  <c r="AD3292" i="156"/>
  <c r="AC697" i="37" s="1"/>
  <c r="AC3292" i="156"/>
  <c r="AB3292" i="156"/>
  <c r="Q3292" i="156"/>
  <c r="AI3291" i="156"/>
  <c r="AH3291" i="156"/>
  <c r="AG696" i="37" s="1"/>
  <c r="AG3291" i="156"/>
  <c r="AF696" i="37" s="1"/>
  <c r="AF3291" i="156"/>
  <c r="AE696" i="37" s="1"/>
  <c r="AE3291" i="156"/>
  <c r="AD696" i="37" s="1"/>
  <c r="AD3291" i="156"/>
  <c r="AC696" i="37" s="1"/>
  <c r="AC3291" i="156"/>
  <c r="AB3291" i="156"/>
  <c r="Q3291" i="156"/>
  <c r="AI3290" i="156"/>
  <c r="AH3290" i="156"/>
  <c r="AG695" i="37" s="1"/>
  <c r="AG3290" i="156"/>
  <c r="AF695" i="37" s="1"/>
  <c r="AF3290" i="156"/>
  <c r="AE695" i="37" s="1"/>
  <c r="AE3290" i="156"/>
  <c r="AD695" i="37" s="1"/>
  <c r="AD3290" i="156"/>
  <c r="AC695" i="37" s="1"/>
  <c r="AC3290" i="156"/>
  <c r="AB3290" i="156"/>
  <c r="Q3290" i="156"/>
  <c r="AC3238" i="156"/>
  <c r="AI3237" i="156"/>
  <c r="AH3237" i="156"/>
  <c r="AG3237" i="156"/>
  <c r="AE3237" i="156"/>
  <c r="AE3307" i="156" s="1"/>
  <c r="AD712" i="37" s="1"/>
  <c r="AD3237" i="156"/>
  <c r="AD3307" i="156" s="1"/>
  <c r="AC712" i="37" s="1"/>
  <c r="Q3237" i="156"/>
  <c r="AI3246" i="156"/>
  <c r="AH3246" i="156"/>
  <c r="AG3246" i="156"/>
  <c r="AE3246" i="156"/>
  <c r="AE3316" i="156" s="1"/>
  <c r="AD721" i="37" s="1"/>
  <c r="AD3246" i="156"/>
  <c r="AD3316" i="156" s="1"/>
  <c r="AC721" i="37" s="1"/>
  <c r="Q3246" i="156"/>
  <c r="AC3282" i="156"/>
  <c r="AC3281" i="156"/>
  <c r="AB3281" i="156"/>
  <c r="AC3280" i="156"/>
  <c r="AB3280" i="156"/>
  <c r="AC3279" i="156"/>
  <c r="AB3279" i="156"/>
  <c r="AC3278" i="156"/>
  <c r="AC3264" i="156"/>
  <c r="AC3259" i="156"/>
  <c r="AC3251" i="156"/>
  <c r="AC3250" i="156"/>
  <c r="AC3249" i="156"/>
  <c r="AC3248" i="156"/>
  <c r="AC3247" i="156"/>
  <c r="AC3245" i="156"/>
  <c r="AC3244" i="156"/>
  <c r="AC3243" i="156"/>
  <c r="AC3242" i="156"/>
  <c r="AC3232" i="156"/>
  <c r="AC3219" i="156"/>
  <c r="AC3218" i="156"/>
  <c r="AC3216" i="156"/>
  <c r="AI2922" i="156"/>
  <c r="AH2922" i="156"/>
  <c r="AG2922" i="156"/>
  <c r="AE2922" i="156"/>
  <c r="AE3002" i="156" s="1"/>
  <c r="AD514" i="37" s="1"/>
  <c r="AD2922" i="156"/>
  <c r="AD3002" i="156" s="1"/>
  <c r="AC514" i="37" s="1"/>
  <c r="Q2922" i="156"/>
  <c r="AI3203" i="156"/>
  <c r="AH3203" i="156"/>
  <c r="AG688" i="37" s="1"/>
  <c r="AG3203" i="156"/>
  <c r="AF688" i="37" s="1"/>
  <c r="AE3203" i="156"/>
  <c r="AD688" i="37" s="1"/>
  <c r="AD3203" i="156"/>
  <c r="AC688" i="37" s="1"/>
  <c r="Q3203" i="156"/>
  <c r="AG3202" i="156"/>
  <c r="AF687" i="37" s="1"/>
  <c r="AF3202" i="156"/>
  <c r="AE687" i="37" s="1"/>
  <c r="AE3202" i="156"/>
  <c r="AD687" i="37" s="1"/>
  <c r="AD3202" i="156"/>
  <c r="AC687" i="37" s="1"/>
  <c r="AC3202" i="156"/>
  <c r="AB3202" i="156"/>
  <c r="Q3202" i="156"/>
  <c r="AI3201" i="156"/>
  <c r="AH3201" i="156"/>
  <c r="AG686" i="37" s="1"/>
  <c r="AG3201" i="156"/>
  <c r="AF686" i="37" s="1"/>
  <c r="AF3201" i="156"/>
  <c r="AE686" i="37" s="1"/>
  <c r="AE3201" i="156"/>
  <c r="AD686" i="37" s="1"/>
  <c r="AD3201" i="156"/>
  <c r="AC686" i="37" s="1"/>
  <c r="AC3201" i="156"/>
  <c r="AB3201" i="156"/>
  <c r="Q3201" i="156"/>
  <c r="AI3200" i="156"/>
  <c r="AH3200" i="156"/>
  <c r="AG685" i="37" s="1"/>
  <c r="AG3200" i="156"/>
  <c r="AF685" i="37" s="1"/>
  <c r="AE3200" i="156"/>
  <c r="AD685" i="37" s="1"/>
  <c r="AD3200" i="156"/>
  <c r="AC685" i="37" s="1"/>
  <c r="Q3200" i="156"/>
  <c r="AI3199" i="156"/>
  <c r="AH3199" i="156"/>
  <c r="AG684" i="37" s="1"/>
  <c r="AG3199" i="156"/>
  <c r="AF684" i="37" s="1"/>
  <c r="AE3199" i="156"/>
  <c r="AD684" i="37" s="1"/>
  <c r="AD3199" i="156"/>
  <c r="AC684" i="37" s="1"/>
  <c r="Q3199" i="156"/>
  <c r="AI3198" i="156"/>
  <c r="AH3198" i="156"/>
  <c r="AG683" i="37" s="1"/>
  <c r="AG3198" i="156"/>
  <c r="AF683" i="37" s="1"/>
  <c r="AF3198" i="156"/>
  <c r="AE683" i="37" s="1"/>
  <c r="AE3198" i="156"/>
  <c r="AD683" i="37" s="1"/>
  <c r="AD3198" i="156"/>
  <c r="AC683" i="37" s="1"/>
  <c r="AC3198" i="156"/>
  <c r="AB3198" i="156"/>
  <c r="Q3198" i="156"/>
  <c r="AI3197" i="156"/>
  <c r="AH3197" i="156"/>
  <c r="AG682" i="37" s="1"/>
  <c r="AG3197" i="156"/>
  <c r="AF682" i="37" s="1"/>
  <c r="AF3197" i="156"/>
  <c r="AE682" i="37" s="1"/>
  <c r="AE3197" i="156"/>
  <c r="AD682" i="37" s="1"/>
  <c r="AD3197" i="156"/>
  <c r="AC682" i="37" s="1"/>
  <c r="AC3197" i="156"/>
  <c r="AB3197" i="156"/>
  <c r="Q3197" i="156"/>
  <c r="AI3195" i="156"/>
  <c r="AH3195" i="156"/>
  <c r="AG680" i="37" s="1"/>
  <c r="AG3195" i="156"/>
  <c r="AF680" i="37" s="1"/>
  <c r="AE3195" i="156"/>
  <c r="AD680" i="37" s="1"/>
  <c r="AD3195" i="156"/>
  <c r="AC680" i="37" s="1"/>
  <c r="Q3195" i="156"/>
  <c r="AI3194" i="156"/>
  <c r="AH3194" i="156"/>
  <c r="AG679" i="37" s="1"/>
  <c r="AG3194" i="156"/>
  <c r="AF679" i="37" s="1"/>
  <c r="AF3194" i="156"/>
  <c r="AE679" i="37" s="1"/>
  <c r="AE3194" i="156"/>
  <c r="AD679" i="37" s="1"/>
  <c r="AD3194" i="156"/>
  <c r="AC679" i="37" s="1"/>
  <c r="AC3194" i="156"/>
  <c r="AB3194" i="156"/>
  <c r="Q3194" i="156"/>
  <c r="AI3192" i="156"/>
  <c r="AH3192" i="156"/>
  <c r="AG677" i="37" s="1"/>
  <c r="AG3192" i="156"/>
  <c r="AF677" i="37" s="1"/>
  <c r="AF3192" i="156"/>
  <c r="AE677" i="37" s="1"/>
  <c r="AE3192" i="156"/>
  <c r="AD677" i="37" s="1"/>
  <c r="AD3192" i="156"/>
  <c r="AC677" i="37" s="1"/>
  <c r="AC3192" i="156"/>
  <c r="AB3192" i="156"/>
  <c r="Q3192" i="156"/>
  <c r="AI3191" i="156"/>
  <c r="AH3191" i="156"/>
  <c r="AG676" i="37" s="1"/>
  <c r="AG3191" i="156"/>
  <c r="AF676" i="37" s="1"/>
  <c r="AE3191" i="156"/>
  <c r="AD676" i="37" s="1"/>
  <c r="AD3191" i="156"/>
  <c r="AC676" i="37" s="1"/>
  <c r="AB3191" i="156"/>
  <c r="Q3191" i="156"/>
  <c r="AI3190" i="156"/>
  <c r="AH3190" i="156"/>
  <c r="AG675" i="37" s="1"/>
  <c r="AG3190" i="156"/>
  <c r="AF675" i="37" s="1"/>
  <c r="AE3190" i="156"/>
  <c r="AD675" i="37" s="1"/>
  <c r="AD3190" i="156"/>
  <c r="AC675" i="37" s="1"/>
  <c r="Q3190" i="156"/>
  <c r="AI3189" i="156"/>
  <c r="AH3189" i="156"/>
  <c r="AG674" i="37" s="1"/>
  <c r="AG3189" i="156"/>
  <c r="AF674" i="37" s="1"/>
  <c r="AF3189" i="156"/>
  <c r="AE674" i="37" s="1"/>
  <c r="AE3189" i="156"/>
  <c r="AD674" i="37" s="1"/>
  <c r="AD3189" i="156"/>
  <c r="AC674" i="37" s="1"/>
  <c r="AC3189" i="156"/>
  <c r="AB3189" i="156"/>
  <c r="Q3189" i="156"/>
  <c r="AI3188" i="156"/>
  <c r="AH3188" i="156"/>
  <c r="AG673" i="37" s="1"/>
  <c r="AG3188" i="156"/>
  <c r="AF673" i="37" s="1"/>
  <c r="AF3188" i="156"/>
  <c r="AE673" i="37" s="1"/>
  <c r="AE3188" i="156"/>
  <c r="AD673" i="37" s="1"/>
  <c r="AD3188" i="156"/>
  <c r="AC673" i="37" s="1"/>
  <c r="AC3188" i="156"/>
  <c r="AB3188" i="156"/>
  <c r="Q3188" i="156"/>
  <c r="AI3187" i="156"/>
  <c r="AH3187" i="156"/>
  <c r="AG672" i="37" s="1"/>
  <c r="AG3187" i="156"/>
  <c r="AF672" i="37" s="1"/>
  <c r="AF3187" i="156"/>
  <c r="AE672" i="37" s="1"/>
  <c r="AE3187" i="156"/>
  <c r="AD672" i="37" s="1"/>
  <c r="AD3187" i="156"/>
  <c r="AC672" i="37" s="1"/>
  <c r="AC3187" i="156"/>
  <c r="AB3187" i="156"/>
  <c r="Q3187" i="156"/>
  <c r="AI3186" i="156"/>
  <c r="AH3186" i="156"/>
  <c r="AG671" i="37" s="1"/>
  <c r="AG3186" i="156"/>
  <c r="AF671" i="37" s="1"/>
  <c r="AF3186" i="156"/>
  <c r="AE671" i="37" s="1"/>
  <c r="AE3186" i="156"/>
  <c r="AD671" i="37" s="1"/>
  <c r="AD3186" i="156"/>
  <c r="AC671" i="37" s="1"/>
  <c r="AC3186" i="156"/>
  <c r="AB3186" i="156"/>
  <c r="Q3186" i="156"/>
  <c r="AI3185" i="156"/>
  <c r="AH3185" i="156"/>
  <c r="AG670" i="37" s="1"/>
  <c r="AG3185" i="156"/>
  <c r="AF670" i="37" s="1"/>
  <c r="AE3185" i="156"/>
  <c r="AD670" i="37" s="1"/>
  <c r="AD3185" i="156"/>
  <c r="AC670" i="37" s="1"/>
  <c r="Q3185" i="156"/>
  <c r="AI3184" i="156"/>
  <c r="AH3184" i="156"/>
  <c r="AG669" i="37" s="1"/>
  <c r="AG3184" i="156"/>
  <c r="AF669" i="37" s="1"/>
  <c r="AF3184" i="156"/>
  <c r="AE669" i="37" s="1"/>
  <c r="AE3184" i="156"/>
  <c r="AD669" i="37" s="1"/>
  <c r="AD3184" i="156"/>
  <c r="AC669" i="37" s="1"/>
  <c r="AC3184" i="156"/>
  <c r="AB3184" i="156"/>
  <c r="Q3184" i="156"/>
  <c r="AI3183" i="156"/>
  <c r="AH3183" i="156"/>
  <c r="AG668" i="37" s="1"/>
  <c r="AG3183" i="156"/>
  <c r="AF668" i="37" s="1"/>
  <c r="AF3183" i="156"/>
  <c r="AE668" i="37" s="1"/>
  <c r="AE3183" i="156"/>
  <c r="AD668" i="37" s="1"/>
  <c r="AD3183" i="156"/>
  <c r="AC668" i="37" s="1"/>
  <c r="AC3183" i="156"/>
  <c r="AB3183" i="156"/>
  <c r="Q3183" i="156"/>
  <c r="AI3182" i="156"/>
  <c r="AH3182" i="156"/>
  <c r="AG667" i="37" s="1"/>
  <c r="AG3182" i="156"/>
  <c r="AF667" i="37" s="1"/>
  <c r="AF3182" i="156"/>
  <c r="AE667" i="37" s="1"/>
  <c r="AE3182" i="156"/>
  <c r="AD667" i="37" s="1"/>
  <c r="AD3182" i="156"/>
  <c r="AC667" i="37" s="1"/>
  <c r="AC3182" i="156"/>
  <c r="AB3182" i="156"/>
  <c r="Q3182" i="156"/>
  <c r="AI3181" i="156"/>
  <c r="AH3181" i="156"/>
  <c r="AG666" i="37" s="1"/>
  <c r="AG3181" i="156"/>
  <c r="AF666" i="37" s="1"/>
  <c r="AF3181" i="156"/>
  <c r="AE666" i="37" s="1"/>
  <c r="AE3181" i="156"/>
  <c r="AD666" i="37" s="1"/>
  <c r="AD3181" i="156"/>
  <c r="AC666" i="37" s="1"/>
  <c r="AC3181" i="156"/>
  <c r="AB3181" i="156"/>
  <c r="Q3181" i="156"/>
  <c r="AI3180" i="156"/>
  <c r="AH3180" i="156"/>
  <c r="AG665" i="37" s="1"/>
  <c r="AG3180" i="156"/>
  <c r="AF665" i="37" s="1"/>
  <c r="AF3180" i="156"/>
  <c r="AE665" i="37" s="1"/>
  <c r="AE3180" i="156"/>
  <c r="AD665" i="37" s="1"/>
  <c r="AD3180" i="156"/>
  <c r="AC665" i="37" s="1"/>
  <c r="AC3180" i="156"/>
  <c r="AB3180" i="156"/>
  <c r="Q3180" i="156"/>
  <c r="AI3179" i="156"/>
  <c r="AH3179" i="156"/>
  <c r="AG664" i="37" s="1"/>
  <c r="AG3179" i="156"/>
  <c r="AF664" i="37" s="1"/>
  <c r="AF3179" i="156"/>
  <c r="AE664" i="37" s="1"/>
  <c r="AE3179" i="156"/>
  <c r="AD664" i="37" s="1"/>
  <c r="AD3179" i="156"/>
  <c r="AC664" i="37" s="1"/>
  <c r="AC3179" i="156"/>
  <c r="AB3179" i="156"/>
  <c r="Q3179" i="156"/>
  <c r="AI3178" i="156"/>
  <c r="AH3178" i="156"/>
  <c r="AG663" i="37" s="1"/>
  <c r="AG3178" i="156"/>
  <c r="AF663" i="37" s="1"/>
  <c r="AF3178" i="156"/>
  <c r="AE663" i="37" s="1"/>
  <c r="AE3178" i="156"/>
  <c r="AD663" i="37" s="1"/>
  <c r="AD3178" i="156"/>
  <c r="AC663" i="37" s="1"/>
  <c r="AC3178" i="156"/>
  <c r="AB3178" i="156"/>
  <c r="Q3178" i="156"/>
  <c r="AI3177" i="156"/>
  <c r="AH3177" i="156"/>
  <c r="AG662" i="37" s="1"/>
  <c r="AG3177" i="156"/>
  <c r="AF662" i="37" s="1"/>
  <c r="AF3177" i="156"/>
  <c r="AE662" i="37" s="1"/>
  <c r="AE3177" i="156"/>
  <c r="AD662" i="37" s="1"/>
  <c r="AD3177" i="156"/>
  <c r="AC662" i="37" s="1"/>
  <c r="AC3177" i="156"/>
  <c r="AB3177" i="156"/>
  <c r="Q3177" i="156"/>
  <c r="AI3176" i="156"/>
  <c r="AH3176" i="156"/>
  <c r="AG661" i="37" s="1"/>
  <c r="AG3176" i="156"/>
  <c r="AF661" i="37" s="1"/>
  <c r="AE3176" i="156"/>
  <c r="AD661" i="37" s="1"/>
  <c r="AD3176" i="156"/>
  <c r="AC661" i="37" s="1"/>
  <c r="Q3176" i="156"/>
  <c r="AI3175" i="156"/>
  <c r="AH3175" i="156"/>
  <c r="AG660" i="37" s="1"/>
  <c r="AG3175" i="156"/>
  <c r="AF660" i="37" s="1"/>
  <c r="AE3175" i="156"/>
  <c r="AD660" i="37" s="1"/>
  <c r="AD3175" i="156"/>
  <c r="AC660" i="37" s="1"/>
  <c r="Q3175" i="156"/>
  <c r="AI3174" i="156"/>
  <c r="AH3174" i="156"/>
  <c r="AG659" i="37" s="1"/>
  <c r="AG3174" i="156"/>
  <c r="AF659" i="37" s="1"/>
  <c r="AE3174" i="156"/>
  <c r="AD659" i="37" s="1"/>
  <c r="AD3174" i="156"/>
  <c r="AC659" i="37" s="1"/>
  <c r="Q3174" i="156"/>
  <c r="AI3173" i="156"/>
  <c r="AH3173" i="156"/>
  <c r="AG658" i="37" s="1"/>
  <c r="AG1297" i="37" s="1"/>
  <c r="AG3173" i="156"/>
  <c r="AF658" i="37" s="1"/>
  <c r="AF1297" i="37" s="1"/>
  <c r="AE3173" i="156"/>
  <c r="AD658" i="37" s="1"/>
  <c r="AD1297" i="37" s="1"/>
  <c r="AD3173" i="156"/>
  <c r="AC658" i="37" s="1"/>
  <c r="AC1297" i="37" s="1"/>
  <c r="Q3173" i="156"/>
  <c r="AI3172" i="156"/>
  <c r="AH3172" i="156"/>
  <c r="AG657" i="37" s="1"/>
  <c r="AG3172" i="156"/>
  <c r="AF657" i="37" s="1"/>
  <c r="AE3172" i="156"/>
  <c r="AD657" i="37" s="1"/>
  <c r="AD3172" i="156"/>
  <c r="AC657" i="37" s="1"/>
  <c r="Q3172" i="156"/>
  <c r="AI3170" i="156"/>
  <c r="AH3170" i="156"/>
  <c r="AG655" i="37" s="1"/>
  <c r="AG1294" i="37" s="1"/>
  <c r="AG3170" i="156"/>
  <c r="AF655" i="37" s="1"/>
  <c r="AF1294" i="37" s="1"/>
  <c r="AF3170" i="156"/>
  <c r="AE655" i="37" s="1"/>
  <c r="AE1294" i="37" s="1"/>
  <c r="AE3170" i="156"/>
  <c r="AD655" i="37" s="1"/>
  <c r="AD1294" i="37" s="1"/>
  <c r="AD3170" i="156"/>
  <c r="AC655" i="37" s="1"/>
  <c r="AC1294" i="37" s="1"/>
  <c r="AC3170" i="156"/>
  <c r="AB3170" i="156"/>
  <c r="Q3170" i="156"/>
  <c r="AI3169" i="156"/>
  <c r="AH3169" i="156"/>
  <c r="AG654" i="37" s="1"/>
  <c r="AG3169" i="156"/>
  <c r="AF654" i="37" s="1"/>
  <c r="AE3169" i="156"/>
  <c r="AD654" i="37" s="1"/>
  <c r="AD3169" i="156"/>
  <c r="AC654" i="37" s="1"/>
  <c r="Q3169" i="156"/>
  <c r="AI3168" i="156"/>
  <c r="AH3168" i="156"/>
  <c r="AG653" i="37" s="1"/>
  <c r="AG3168" i="156"/>
  <c r="AF653" i="37" s="1"/>
  <c r="AE3168" i="156"/>
  <c r="AD653" i="37" s="1"/>
  <c r="AD3168" i="156"/>
  <c r="AC653" i="37" s="1"/>
  <c r="Q3168" i="156"/>
  <c r="AI3167" i="156"/>
  <c r="AH3167" i="156"/>
  <c r="AG652" i="37" s="1"/>
  <c r="AG3167" i="156"/>
  <c r="AF652" i="37" s="1"/>
  <c r="AE3167" i="156"/>
  <c r="AD652" i="37" s="1"/>
  <c r="AD3167" i="156"/>
  <c r="AC652" i="37" s="1"/>
  <c r="AB3167" i="156"/>
  <c r="Q3167" i="156"/>
  <c r="AI3166" i="156"/>
  <c r="AH3166" i="156"/>
  <c r="AG651" i="37" s="1"/>
  <c r="AG3166" i="156"/>
  <c r="AF651" i="37" s="1"/>
  <c r="AE3166" i="156"/>
  <c r="AD651" i="37" s="1"/>
  <c r="AD3166" i="156"/>
  <c r="AC651" i="37" s="1"/>
  <c r="Q3166" i="156"/>
  <c r="AI3163" i="156"/>
  <c r="AH3163" i="156"/>
  <c r="AG648" i="37" s="1"/>
  <c r="AG3163" i="156"/>
  <c r="AF648" i="37" s="1"/>
  <c r="AE3163" i="156"/>
  <c r="AD648" i="37" s="1"/>
  <c r="AD3163" i="156"/>
  <c r="AC648" i="37" s="1"/>
  <c r="Q3163" i="156"/>
  <c r="AI3162" i="156"/>
  <c r="AH3162" i="156"/>
  <c r="AG647" i="37" s="1"/>
  <c r="AG3162" i="156"/>
  <c r="AF647" i="37" s="1"/>
  <c r="AE3162" i="156"/>
  <c r="AD647" i="37" s="1"/>
  <c r="AD3162" i="156"/>
  <c r="AC647" i="37" s="1"/>
  <c r="Q3162" i="156"/>
  <c r="AI3156" i="156"/>
  <c r="AH3156" i="156"/>
  <c r="AG641" i="37" s="1"/>
  <c r="AG3156" i="156"/>
  <c r="AF641" i="37" s="1"/>
  <c r="AE3156" i="156"/>
  <c r="AD641" i="37" s="1"/>
  <c r="AD3156" i="156"/>
  <c r="AC641" i="37" s="1"/>
  <c r="Q3156" i="156"/>
  <c r="AI3155" i="156"/>
  <c r="AH3155" i="156"/>
  <c r="AG640" i="37" s="1"/>
  <c r="AG3155" i="156"/>
  <c r="AF640" i="37" s="1"/>
  <c r="AF3155" i="156"/>
  <c r="AE640" i="37" s="1"/>
  <c r="AE3155" i="156"/>
  <c r="AD640" i="37" s="1"/>
  <c r="AD3155" i="156"/>
  <c r="AC640" i="37" s="1"/>
  <c r="AC3155" i="156"/>
  <c r="AB3155" i="156"/>
  <c r="Q3155" i="156"/>
  <c r="AI3150" i="156"/>
  <c r="AH3150" i="156"/>
  <c r="AG635" i="37" s="1"/>
  <c r="AG3150" i="156"/>
  <c r="AF635" i="37" s="1"/>
  <c r="AF3150" i="156"/>
  <c r="AE635" i="37" s="1"/>
  <c r="AE3150" i="156"/>
  <c r="AD635" i="37" s="1"/>
  <c r="AD3150" i="156"/>
  <c r="AC635" i="37" s="1"/>
  <c r="AC3150" i="156"/>
  <c r="AB3150" i="156"/>
  <c r="Q3150" i="156"/>
  <c r="AI3149" i="156"/>
  <c r="AH3149" i="156"/>
  <c r="AG634" i="37" s="1"/>
  <c r="AG3149" i="156"/>
  <c r="AF634" i="37" s="1"/>
  <c r="AF3149" i="156"/>
  <c r="AE634" i="37" s="1"/>
  <c r="AE3149" i="156"/>
  <c r="AD634" i="37" s="1"/>
  <c r="AD3149" i="156"/>
  <c r="AC634" i="37" s="1"/>
  <c r="AC3149" i="156"/>
  <c r="AB3149" i="156"/>
  <c r="Q3149" i="156"/>
  <c r="AI3148" i="156"/>
  <c r="AH3148" i="156"/>
  <c r="AG633" i="37" s="1"/>
  <c r="AG3148" i="156"/>
  <c r="AF633" i="37" s="1"/>
  <c r="AF3148" i="156"/>
  <c r="AE633" i="37" s="1"/>
  <c r="AE3148" i="156"/>
  <c r="AD633" i="37" s="1"/>
  <c r="AD3148" i="156"/>
  <c r="AC633" i="37" s="1"/>
  <c r="AC3148" i="156"/>
  <c r="AB3148" i="156"/>
  <c r="Q3148" i="156"/>
  <c r="AI3147" i="156"/>
  <c r="AH3147" i="156"/>
  <c r="AG632" i="37" s="1"/>
  <c r="AG3147" i="156"/>
  <c r="AF632" i="37" s="1"/>
  <c r="AF3147" i="156"/>
  <c r="AE632" i="37" s="1"/>
  <c r="AE3147" i="156"/>
  <c r="AD632" i="37" s="1"/>
  <c r="AD3147" i="156"/>
  <c r="AC632" i="37" s="1"/>
  <c r="AC3147" i="156"/>
  <c r="AB3147" i="156"/>
  <c r="Q3147" i="156"/>
  <c r="AI3146" i="156"/>
  <c r="AH3146" i="156"/>
  <c r="AG631" i="37" s="1"/>
  <c r="AG3146" i="156"/>
  <c r="AF631" i="37" s="1"/>
  <c r="AF3146" i="156"/>
  <c r="AE631" i="37" s="1"/>
  <c r="AE3146" i="156"/>
  <c r="AD631" i="37" s="1"/>
  <c r="AD3146" i="156"/>
  <c r="AC631" i="37" s="1"/>
  <c r="AC3146" i="156"/>
  <c r="AB3146" i="156"/>
  <c r="Q3146" i="156"/>
  <c r="AI3145" i="156"/>
  <c r="AH3145" i="156"/>
  <c r="AG630" i="37" s="1"/>
  <c r="AG3145" i="156"/>
  <c r="AF630" i="37" s="1"/>
  <c r="AF3145" i="156"/>
  <c r="AE630" i="37" s="1"/>
  <c r="AE3145" i="156"/>
  <c r="AD630" i="37" s="1"/>
  <c r="AD3145" i="156"/>
  <c r="AC630" i="37" s="1"/>
  <c r="AC3145" i="156"/>
  <c r="AB3145" i="156"/>
  <c r="Q3145" i="156"/>
  <c r="AI3144" i="156"/>
  <c r="AH3144" i="156"/>
  <c r="AG629" i="37" s="1"/>
  <c r="AG3144" i="156"/>
  <c r="AF629" i="37" s="1"/>
  <c r="AF3144" i="156"/>
  <c r="AE629" i="37" s="1"/>
  <c r="AE3144" i="156"/>
  <c r="AD629" i="37" s="1"/>
  <c r="AD3144" i="156"/>
  <c r="AC629" i="37" s="1"/>
  <c r="AC3144" i="156"/>
  <c r="AB3144" i="156"/>
  <c r="Q3144" i="156"/>
  <c r="AI3143" i="156"/>
  <c r="AH3143" i="156"/>
  <c r="AG628" i="37" s="1"/>
  <c r="AG3143" i="156"/>
  <c r="AF628" i="37" s="1"/>
  <c r="AF3143" i="156"/>
  <c r="AE628" i="37" s="1"/>
  <c r="AE3143" i="156"/>
  <c r="AD628" i="37" s="1"/>
  <c r="AD3143" i="156"/>
  <c r="AC628" i="37" s="1"/>
  <c r="AC3143" i="156"/>
  <c r="AB3143" i="156"/>
  <c r="Q3143" i="156"/>
  <c r="AI3142" i="156"/>
  <c r="AH3142" i="156"/>
  <c r="AG627" i="37" s="1"/>
  <c r="AG3142" i="156"/>
  <c r="AF627" i="37" s="1"/>
  <c r="AF3142" i="156"/>
  <c r="AE627" i="37" s="1"/>
  <c r="AE3142" i="156"/>
  <c r="AD627" i="37" s="1"/>
  <c r="AD3142" i="156"/>
  <c r="AC627" i="37" s="1"/>
  <c r="AC3142" i="156"/>
  <c r="AB3142" i="156"/>
  <c r="Q3142" i="156"/>
  <c r="AI3087" i="156"/>
  <c r="AH3087" i="156"/>
  <c r="AG3087" i="156"/>
  <c r="AE3087" i="156"/>
  <c r="AE3171" i="156" s="1"/>
  <c r="AD656" i="37" s="1"/>
  <c r="AD3087" i="156"/>
  <c r="AD3171" i="156" s="1"/>
  <c r="AC656" i="37" s="1"/>
  <c r="Q3087" i="156"/>
  <c r="AI3077" i="156"/>
  <c r="AH3077" i="156"/>
  <c r="AG3077" i="156"/>
  <c r="AE3077" i="156"/>
  <c r="AE3161" i="156" s="1"/>
  <c r="AD646" i="37" s="1"/>
  <c r="AD3077" i="156"/>
  <c r="AD3161" i="156" s="1"/>
  <c r="AC646" i="37" s="1"/>
  <c r="Q3077" i="156"/>
  <c r="AC3092" i="156"/>
  <c r="AC3091" i="156"/>
  <c r="AC3090" i="156"/>
  <c r="AC3089" i="156"/>
  <c r="AC3088" i="156"/>
  <c r="AC3085" i="156"/>
  <c r="AC3084" i="156"/>
  <c r="AC3083" i="156"/>
  <c r="AC3082" i="156"/>
  <c r="AC3079" i="156"/>
  <c r="AC3078" i="156"/>
  <c r="AI3042" i="156"/>
  <c r="AH3042" i="156"/>
  <c r="AG554" i="37" s="1"/>
  <c r="AG3042" i="156"/>
  <c r="AF554" i="37" s="1"/>
  <c r="AE3042" i="156"/>
  <c r="AD554" i="37" s="1"/>
  <c r="AD3042" i="156"/>
  <c r="AC554" i="37" s="1"/>
  <c r="AI3041" i="156"/>
  <c r="AH3041" i="156"/>
  <c r="AG553" i="37" s="1"/>
  <c r="AG3041" i="156"/>
  <c r="AF553" i="37" s="1"/>
  <c r="AF3041" i="156"/>
  <c r="AE553" i="37" s="1"/>
  <c r="AE3041" i="156"/>
  <c r="AD553" i="37" s="1"/>
  <c r="AD3041" i="156"/>
  <c r="AC553" i="37" s="1"/>
  <c r="AI3040" i="156"/>
  <c r="AH3040" i="156"/>
  <c r="AG552" i="37" s="1"/>
  <c r="AG3040" i="156"/>
  <c r="AF552" i="37" s="1"/>
  <c r="AF3040" i="156"/>
  <c r="AE552" i="37" s="1"/>
  <c r="AE3040" i="156"/>
  <c r="AD552" i="37" s="1"/>
  <c r="AD3040" i="156"/>
  <c r="AC552" i="37" s="1"/>
  <c r="AI3039" i="156"/>
  <c r="AH3039" i="156"/>
  <c r="AG551" i="37" s="1"/>
  <c r="AG3039" i="156"/>
  <c r="AF551" i="37" s="1"/>
  <c r="AE3039" i="156"/>
  <c r="AD551" i="37" s="1"/>
  <c r="AD3039" i="156"/>
  <c r="AC551" i="37" s="1"/>
  <c r="AI3038" i="156"/>
  <c r="AH3038" i="156"/>
  <c r="AG550" i="37" s="1"/>
  <c r="AG3038" i="156"/>
  <c r="AF550" i="37" s="1"/>
  <c r="AE3038" i="156"/>
  <c r="AD550" i="37" s="1"/>
  <c r="AD3038" i="156"/>
  <c r="AC550" i="37" s="1"/>
  <c r="AI3037" i="156"/>
  <c r="AH3037" i="156"/>
  <c r="AG549" i="37" s="1"/>
  <c r="AG3037" i="156"/>
  <c r="AF549" i="37" s="1"/>
  <c r="AE3037" i="156"/>
  <c r="AD549" i="37" s="1"/>
  <c r="AD3037" i="156"/>
  <c r="AC549" i="37" s="1"/>
  <c r="AI3036" i="156"/>
  <c r="AH3036" i="156"/>
  <c r="AG548" i="37" s="1"/>
  <c r="AG3036" i="156"/>
  <c r="AF548" i="37" s="1"/>
  <c r="AF3036" i="156"/>
  <c r="AE548" i="37" s="1"/>
  <c r="AE3036" i="156"/>
  <c r="AD548" i="37" s="1"/>
  <c r="AD3036" i="156"/>
  <c r="AC548" i="37" s="1"/>
  <c r="AI3035" i="156"/>
  <c r="AH3035" i="156"/>
  <c r="AG547" i="37" s="1"/>
  <c r="AG3035" i="156"/>
  <c r="AF547" i="37" s="1"/>
  <c r="AF3035" i="156"/>
  <c r="AE547" i="37" s="1"/>
  <c r="AE3035" i="156"/>
  <c r="AD547" i="37" s="1"/>
  <c r="AD3035" i="156"/>
  <c r="AC547" i="37" s="1"/>
  <c r="AI3033" i="156"/>
  <c r="AH3033" i="156"/>
  <c r="AG545" i="37" s="1"/>
  <c r="AG3033" i="156"/>
  <c r="AF545" i="37" s="1"/>
  <c r="AE3033" i="156"/>
  <c r="AD545" i="37" s="1"/>
  <c r="AD3033" i="156"/>
  <c r="AC545" i="37" s="1"/>
  <c r="AI3032" i="156"/>
  <c r="AH3032" i="156"/>
  <c r="AG544" i="37" s="1"/>
  <c r="AG3032" i="156"/>
  <c r="AF544" i="37" s="1"/>
  <c r="AF3032" i="156"/>
  <c r="AE544" i="37" s="1"/>
  <c r="AE3032" i="156"/>
  <c r="AD544" i="37" s="1"/>
  <c r="AD3032" i="156"/>
  <c r="AC544" i="37" s="1"/>
  <c r="AI3030" i="156"/>
  <c r="AH3030" i="156"/>
  <c r="AG542" i="37" s="1"/>
  <c r="AG3030" i="156"/>
  <c r="AF542" i="37" s="1"/>
  <c r="AF3030" i="156"/>
  <c r="AE542" i="37" s="1"/>
  <c r="AE3030" i="156"/>
  <c r="AD542" i="37" s="1"/>
  <c r="AD3030" i="156"/>
  <c r="AC542" i="37" s="1"/>
  <c r="AI3029" i="156"/>
  <c r="AH3029" i="156"/>
  <c r="AG541" i="37" s="1"/>
  <c r="AG3029" i="156"/>
  <c r="AF541" i="37" s="1"/>
  <c r="AE3029" i="156"/>
  <c r="AD541" i="37" s="1"/>
  <c r="AD3029" i="156"/>
  <c r="AC541" i="37" s="1"/>
  <c r="AI3028" i="156"/>
  <c r="AH3028" i="156"/>
  <c r="AG540" i="37" s="1"/>
  <c r="AG3028" i="156"/>
  <c r="AF540" i="37" s="1"/>
  <c r="AE3028" i="156"/>
  <c r="AD540" i="37" s="1"/>
  <c r="AD3028" i="156"/>
  <c r="AC540" i="37" s="1"/>
  <c r="AI3027" i="156"/>
  <c r="AH3027" i="156"/>
  <c r="AG539" i="37" s="1"/>
  <c r="AG3027" i="156"/>
  <c r="AF539" i="37" s="1"/>
  <c r="AF3027" i="156"/>
  <c r="AE539" i="37" s="1"/>
  <c r="AE3027" i="156"/>
  <c r="AD539" i="37" s="1"/>
  <c r="AD3027" i="156"/>
  <c r="AC539" i="37" s="1"/>
  <c r="AI3026" i="156"/>
  <c r="AH3026" i="156"/>
  <c r="AG538" i="37" s="1"/>
  <c r="AG3026" i="156"/>
  <c r="AF538" i="37" s="1"/>
  <c r="AF3026" i="156"/>
  <c r="AE538" i="37" s="1"/>
  <c r="AE3026" i="156"/>
  <c r="AD538" i="37" s="1"/>
  <c r="AD3026" i="156"/>
  <c r="AC538" i="37" s="1"/>
  <c r="AI3025" i="156"/>
  <c r="AH3025" i="156"/>
  <c r="AG537" i="37" s="1"/>
  <c r="AG3025" i="156"/>
  <c r="AF537" i="37" s="1"/>
  <c r="AF3025" i="156"/>
  <c r="AE537" i="37" s="1"/>
  <c r="AE3025" i="156"/>
  <c r="AD537" i="37" s="1"/>
  <c r="AD3025" i="156"/>
  <c r="AC537" i="37" s="1"/>
  <c r="AI3024" i="156"/>
  <c r="AH3024" i="156"/>
  <c r="AG536" i="37" s="1"/>
  <c r="AG3024" i="156"/>
  <c r="AF536" i="37" s="1"/>
  <c r="AF3024" i="156"/>
  <c r="AE536" i="37" s="1"/>
  <c r="AE3024" i="156"/>
  <c r="AD536" i="37" s="1"/>
  <c r="AD3024" i="156"/>
  <c r="AC536" i="37" s="1"/>
  <c r="AI3023" i="156"/>
  <c r="AH3023" i="156"/>
  <c r="AG535" i="37" s="1"/>
  <c r="AG3023" i="156"/>
  <c r="AF535" i="37" s="1"/>
  <c r="AE3023" i="156"/>
  <c r="AD535" i="37" s="1"/>
  <c r="AD3023" i="156"/>
  <c r="AC535" i="37" s="1"/>
  <c r="AI3022" i="156"/>
  <c r="AH3022" i="156"/>
  <c r="AG534" i="37" s="1"/>
  <c r="AG3022" i="156"/>
  <c r="AF534" i="37" s="1"/>
  <c r="AF3022" i="156"/>
  <c r="AE534" i="37" s="1"/>
  <c r="AE3022" i="156"/>
  <c r="AD534" i="37" s="1"/>
  <c r="AD3022" i="156"/>
  <c r="AC534" i="37" s="1"/>
  <c r="AI3021" i="156"/>
  <c r="AH3021" i="156"/>
  <c r="AG533" i="37" s="1"/>
  <c r="AG3021" i="156"/>
  <c r="AF533" i="37" s="1"/>
  <c r="AF3021" i="156"/>
  <c r="AE533" i="37" s="1"/>
  <c r="AE3021" i="156"/>
  <c r="AD533" i="37" s="1"/>
  <c r="AD3021" i="156"/>
  <c r="AC533" i="37" s="1"/>
  <c r="AI3020" i="156"/>
  <c r="AH3020" i="156"/>
  <c r="AG532" i="37" s="1"/>
  <c r="AG3020" i="156"/>
  <c r="AF532" i="37" s="1"/>
  <c r="AF3020" i="156"/>
  <c r="AE532" i="37" s="1"/>
  <c r="AE3020" i="156"/>
  <c r="AD532" i="37" s="1"/>
  <c r="AD3020" i="156"/>
  <c r="AC532" i="37" s="1"/>
  <c r="AI3019" i="156"/>
  <c r="AH3019" i="156"/>
  <c r="AG531" i="37" s="1"/>
  <c r="AG3019" i="156"/>
  <c r="AF531" i="37" s="1"/>
  <c r="AE3019" i="156"/>
  <c r="AD531" i="37" s="1"/>
  <c r="AD3019" i="156"/>
  <c r="AC531" i="37" s="1"/>
  <c r="AI3018" i="156"/>
  <c r="AH3018" i="156"/>
  <c r="AG530" i="37" s="1"/>
  <c r="AG3018" i="156"/>
  <c r="AF530" i="37" s="1"/>
  <c r="AF3018" i="156"/>
  <c r="AE530" i="37" s="1"/>
  <c r="AE3018" i="156"/>
  <c r="AD530" i="37" s="1"/>
  <c r="AD3018" i="156"/>
  <c r="AC530" i="37" s="1"/>
  <c r="AI3017" i="156"/>
  <c r="AH3017" i="156"/>
  <c r="AG529" i="37" s="1"/>
  <c r="AG3017" i="156"/>
  <c r="AF529" i="37" s="1"/>
  <c r="AF3017" i="156"/>
  <c r="AE529" i="37" s="1"/>
  <c r="AE3017" i="156"/>
  <c r="AD529" i="37" s="1"/>
  <c r="AD3017" i="156"/>
  <c r="AC529" i="37" s="1"/>
  <c r="AI3016" i="156"/>
  <c r="AH3016" i="156"/>
  <c r="AG528" i="37" s="1"/>
  <c r="AG3016" i="156"/>
  <c r="AF528" i="37" s="1"/>
  <c r="AF3016" i="156"/>
  <c r="AE528" i="37" s="1"/>
  <c r="AE3016" i="156"/>
  <c r="AD528" i="37" s="1"/>
  <c r="AD3016" i="156"/>
  <c r="AC528" i="37" s="1"/>
  <c r="AI3015" i="156"/>
  <c r="AH3015" i="156"/>
  <c r="AG527" i="37" s="1"/>
  <c r="AG3015" i="156"/>
  <c r="AF527" i="37" s="1"/>
  <c r="AE3015" i="156"/>
  <c r="AD527" i="37" s="1"/>
  <c r="AD3015" i="156"/>
  <c r="AC527" i="37" s="1"/>
  <c r="AI3014" i="156"/>
  <c r="AH3014" i="156"/>
  <c r="AG526" i="37" s="1"/>
  <c r="AG3014" i="156"/>
  <c r="AF526" i="37" s="1"/>
  <c r="AE3014" i="156"/>
  <c r="AD526" i="37" s="1"/>
  <c r="AD3014" i="156"/>
  <c r="AC526" i="37" s="1"/>
  <c r="AI3013" i="156"/>
  <c r="AH3013" i="156"/>
  <c r="AG525" i="37" s="1"/>
  <c r="AG3013" i="156"/>
  <c r="AF525" i="37" s="1"/>
  <c r="AE3013" i="156"/>
  <c r="AD525" i="37" s="1"/>
  <c r="AD3013" i="156"/>
  <c r="AC525" i="37" s="1"/>
  <c r="AI3012" i="156"/>
  <c r="AH3012" i="156"/>
  <c r="AG524" i="37" s="1"/>
  <c r="AG3012" i="156"/>
  <c r="AF524" i="37" s="1"/>
  <c r="AE3012" i="156"/>
  <c r="AD524" i="37" s="1"/>
  <c r="AD3012" i="156"/>
  <c r="AC524" i="37" s="1"/>
  <c r="AI3010" i="156"/>
  <c r="AH3010" i="156"/>
  <c r="AG522" i="37" s="1"/>
  <c r="AG3010" i="156"/>
  <c r="AF522" i="37" s="1"/>
  <c r="AE3010" i="156"/>
  <c r="AD522" i="37" s="1"/>
  <c r="AD3010" i="156"/>
  <c r="AC522" i="37" s="1"/>
  <c r="AI3009" i="156"/>
  <c r="AH3009" i="156"/>
  <c r="AG521" i="37" s="1"/>
  <c r="AG3009" i="156"/>
  <c r="AF521" i="37" s="1"/>
  <c r="AE3009" i="156"/>
  <c r="AD521" i="37" s="1"/>
  <c r="AD3009" i="156"/>
  <c r="AC521" i="37" s="1"/>
  <c r="AI3008" i="156"/>
  <c r="AH3008" i="156"/>
  <c r="AG520" i="37" s="1"/>
  <c r="AG3008" i="156"/>
  <c r="AF520" i="37" s="1"/>
  <c r="AF3008" i="156"/>
  <c r="AE520" i="37" s="1"/>
  <c r="AE3008" i="156"/>
  <c r="AD520" i="37" s="1"/>
  <c r="AD3008" i="156"/>
  <c r="AC520" i="37" s="1"/>
  <c r="AI3007" i="156"/>
  <c r="AH3007" i="156"/>
  <c r="AG519" i="37" s="1"/>
  <c r="AG3007" i="156"/>
  <c r="AF519" i="37" s="1"/>
  <c r="AE3007" i="156"/>
  <c r="AD519" i="37" s="1"/>
  <c r="AD3007" i="156"/>
  <c r="AC519" i="37" s="1"/>
  <c r="AI3004" i="156"/>
  <c r="AH3004" i="156"/>
  <c r="AG516" i="37" s="1"/>
  <c r="AG3004" i="156"/>
  <c r="AF516" i="37" s="1"/>
  <c r="AF3004" i="156"/>
  <c r="AE516" i="37" s="1"/>
  <c r="AE3004" i="156"/>
  <c r="AD516" i="37" s="1"/>
  <c r="AD3004" i="156"/>
  <c r="AC516" i="37" s="1"/>
  <c r="AI3003" i="156"/>
  <c r="AH3003" i="156"/>
  <c r="AG515" i="37" s="1"/>
  <c r="AG3003" i="156"/>
  <c r="AF515" i="37" s="1"/>
  <c r="AE3003" i="156"/>
  <c r="AD515" i="37" s="1"/>
  <c r="AD3003" i="156"/>
  <c r="AC515" i="37" s="1"/>
  <c r="AI2997" i="156"/>
  <c r="AH2997" i="156"/>
  <c r="AG509" i="37" s="1"/>
  <c r="AG2997" i="156"/>
  <c r="AF509" i="37" s="1"/>
  <c r="AE2997" i="156"/>
  <c r="AD509" i="37" s="1"/>
  <c r="AD2997" i="156"/>
  <c r="AC509" i="37" s="1"/>
  <c r="AI2996" i="156"/>
  <c r="AH2996" i="156"/>
  <c r="AG508" i="37" s="1"/>
  <c r="AG2996" i="156"/>
  <c r="AF508" i="37" s="1"/>
  <c r="AF2996" i="156"/>
  <c r="AE508" i="37" s="1"/>
  <c r="AE2996" i="156"/>
  <c r="AD508" i="37" s="1"/>
  <c r="AD2996" i="156"/>
  <c r="AC508" i="37" s="1"/>
  <c r="AI2992" i="156"/>
  <c r="AH2992" i="156"/>
  <c r="AG504" i="37" s="1"/>
  <c r="AG2992" i="156"/>
  <c r="AF504" i="37" s="1"/>
  <c r="AF2992" i="156"/>
  <c r="AE504" i="37" s="1"/>
  <c r="AE2992" i="156"/>
  <c r="AD504" i="37" s="1"/>
  <c r="AD2992" i="156"/>
  <c r="AC504" i="37" s="1"/>
  <c r="AI2991" i="156"/>
  <c r="AH2991" i="156"/>
  <c r="AG503" i="37" s="1"/>
  <c r="AG2991" i="156"/>
  <c r="AF503" i="37" s="1"/>
  <c r="AF2991" i="156"/>
  <c r="AE503" i="37" s="1"/>
  <c r="AE2991" i="156"/>
  <c r="AD503" i="37" s="1"/>
  <c r="AD2991" i="156"/>
  <c r="AC503" i="37" s="1"/>
  <c r="AI2990" i="156"/>
  <c r="AH2990" i="156"/>
  <c r="AG502" i="37" s="1"/>
  <c r="AG2990" i="156"/>
  <c r="AF502" i="37" s="1"/>
  <c r="AF2990" i="156"/>
  <c r="AE502" i="37" s="1"/>
  <c r="AE2990" i="156"/>
  <c r="AD502" i="37" s="1"/>
  <c r="AD2990" i="156"/>
  <c r="AC502" i="37" s="1"/>
  <c r="AI2989" i="156"/>
  <c r="AH2989" i="156"/>
  <c r="AG501" i="37" s="1"/>
  <c r="AG2989" i="156"/>
  <c r="AF501" i="37" s="1"/>
  <c r="AF2989" i="156"/>
  <c r="AE501" i="37" s="1"/>
  <c r="AE2989" i="156"/>
  <c r="AD501" i="37" s="1"/>
  <c r="AD2989" i="156"/>
  <c r="AC501" i="37" s="1"/>
  <c r="AI2988" i="156"/>
  <c r="AH2988" i="156"/>
  <c r="AG500" i="37" s="1"/>
  <c r="AG2988" i="156"/>
  <c r="AF500" i="37" s="1"/>
  <c r="AF2988" i="156"/>
  <c r="AE500" i="37" s="1"/>
  <c r="AE2988" i="156"/>
  <c r="AD500" i="37" s="1"/>
  <c r="AD2988" i="156"/>
  <c r="AC500" i="37" s="1"/>
  <c r="AI2987" i="156"/>
  <c r="AH2987" i="156"/>
  <c r="AG499" i="37" s="1"/>
  <c r="AG2987" i="156"/>
  <c r="AF499" i="37" s="1"/>
  <c r="AF2987" i="156"/>
  <c r="AE499" i="37" s="1"/>
  <c r="AE2987" i="156"/>
  <c r="AD499" i="37" s="1"/>
  <c r="AD2987" i="156"/>
  <c r="AC499" i="37" s="1"/>
  <c r="AI2986" i="156"/>
  <c r="AH2986" i="156"/>
  <c r="AG498" i="37" s="1"/>
  <c r="AG2986" i="156"/>
  <c r="AF498" i="37" s="1"/>
  <c r="AF2986" i="156"/>
  <c r="AE498" i="37" s="1"/>
  <c r="AE2986" i="156"/>
  <c r="AD498" i="37" s="1"/>
  <c r="AD2986" i="156"/>
  <c r="AC498" i="37" s="1"/>
  <c r="AI2985" i="156"/>
  <c r="AH2985" i="156"/>
  <c r="AG497" i="37" s="1"/>
  <c r="AG2985" i="156"/>
  <c r="AF497" i="37" s="1"/>
  <c r="AF2985" i="156"/>
  <c r="AE497" i="37" s="1"/>
  <c r="AE2985" i="156"/>
  <c r="AD497" i="37" s="1"/>
  <c r="AD2985" i="156"/>
  <c r="AC497" i="37" s="1"/>
  <c r="AI2984" i="156"/>
  <c r="AH2984" i="156"/>
  <c r="AG496" i="37" s="1"/>
  <c r="AG2984" i="156"/>
  <c r="AF496" i="37" s="1"/>
  <c r="AF2984" i="156"/>
  <c r="AE496" i="37" s="1"/>
  <c r="AE2984" i="156"/>
  <c r="AD496" i="37" s="1"/>
  <c r="AD2984" i="156"/>
  <c r="AC496" i="37" s="1"/>
  <c r="AC3041" i="156"/>
  <c r="AC3040" i="156"/>
  <c r="AC3036" i="156"/>
  <c r="AC3035" i="156"/>
  <c r="AC3032" i="156"/>
  <c r="AC3030" i="156"/>
  <c r="AC3027" i="156"/>
  <c r="AC3026" i="156"/>
  <c r="AC3025" i="156"/>
  <c r="AC3024" i="156"/>
  <c r="AC3022" i="156"/>
  <c r="AC3021" i="156"/>
  <c r="AC3020" i="156"/>
  <c r="AC3018" i="156"/>
  <c r="AC3017" i="156"/>
  <c r="AC3016" i="156"/>
  <c r="AC3008" i="156"/>
  <c r="AC3004" i="156"/>
  <c r="AC2996" i="156"/>
  <c r="AC2992" i="156"/>
  <c r="AC2991" i="156"/>
  <c r="AC2990" i="156"/>
  <c r="AC2989" i="156"/>
  <c r="AC2988" i="156"/>
  <c r="AC2987" i="156"/>
  <c r="AC2986" i="156"/>
  <c r="AC2985" i="156"/>
  <c r="AC2984" i="156"/>
  <c r="AB3041" i="156"/>
  <c r="AB3040" i="156"/>
  <c r="AB3039" i="156"/>
  <c r="AB3036" i="156"/>
  <c r="AB3035" i="156"/>
  <c r="AB3032" i="156"/>
  <c r="AB3030" i="156"/>
  <c r="AB3029" i="156"/>
  <c r="AB3027" i="156"/>
  <c r="AB3026" i="156"/>
  <c r="AB3025" i="156"/>
  <c r="AB3024" i="156"/>
  <c r="AB3022" i="156"/>
  <c r="AB3021" i="156"/>
  <c r="AB3020" i="156"/>
  <c r="AB3018" i="156"/>
  <c r="AB3017" i="156"/>
  <c r="AB3016" i="156"/>
  <c r="AB3008" i="156"/>
  <c r="AB3004" i="156"/>
  <c r="AB2996" i="156"/>
  <c r="AB2992" i="156"/>
  <c r="AB2991" i="156"/>
  <c r="AB2990" i="156"/>
  <c r="AB2989" i="156"/>
  <c r="AB2988" i="156"/>
  <c r="AB2987" i="156"/>
  <c r="AB2986" i="156"/>
  <c r="AB2985" i="156"/>
  <c r="AB2984" i="156"/>
  <c r="Q3042" i="156"/>
  <c r="Q3041" i="156"/>
  <c r="Q3040" i="156"/>
  <c r="Q3039" i="156"/>
  <c r="Q3038" i="156"/>
  <c r="Q3037" i="156"/>
  <c r="Q3036" i="156"/>
  <c r="Q3035" i="156"/>
  <c r="Q3033" i="156"/>
  <c r="Q3032" i="156"/>
  <c r="Q3030" i="156"/>
  <c r="Q3029" i="156"/>
  <c r="Q3028" i="156"/>
  <c r="Q3027" i="156"/>
  <c r="Q3026" i="156"/>
  <c r="Q3025" i="156"/>
  <c r="Q3024" i="156"/>
  <c r="Q3023" i="156"/>
  <c r="Q3022" i="156"/>
  <c r="Q3021" i="156"/>
  <c r="Q3020" i="156"/>
  <c r="Q3019" i="156"/>
  <c r="Q3018" i="156"/>
  <c r="Q3017" i="156"/>
  <c r="Q3016" i="156"/>
  <c r="Q3015" i="156"/>
  <c r="Q3014" i="156"/>
  <c r="Q3013" i="156"/>
  <c r="Q3012" i="156"/>
  <c r="Q3010" i="156"/>
  <c r="Q3009" i="156"/>
  <c r="Q3008" i="156"/>
  <c r="Q3007" i="156"/>
  <c r="Q3004" i="156"/>
  <c r="Q3003" i="156"/>
  <c r="Q2997" i="156"/>
  <c r="Q2996" i="156"/>
  <c r="Q2992" i="156"/>
  <c r="Q2991" i="156"/>
  <c r="Q2990" i="156"/>
  <c r="Q2989" i="156"/>
  <c r="Q2988" i="156"/>
  <c r="Q2987" i="156"/>
  <c r="Q2986" i="156"/>
  <c r="Q2985" i="156"/>
  <c r="Q2984" i="156"/>
  <c r="AI2931" i="156"/>
  <c r="AH2931" i="156"/>
  <c r="AG2931" i="156"/>
  <c r="AE2931" i="156"/>
  <c r="AD2931" i="156"/>
  <c r="Q2931" i="156"/>
  <c r="AC2935" i="156"/>
  <c r="AC3014" i="156"/>
  <c r="AC3013" i="156"/>
  <c r="AC3012" i="156"/>
  <c r="AC3009" i="156"/>
  <c r="AC2927" i="156"/>
  <c r="AC2923" i="156"/>
  <c r="AD52" i="57" l="1"/>
  <c r="AG734" i="157"/>
  <c r="AG1894" i="157"/>
  <c r="AF3216" i="156"/>
  <c r="AA496" i="37"/>
  <c r="AA502" i="37"/>
  <c r="AA528" i="37"/>
  <c r="AA536" i="37"/>
  <c r="AA544" i="37"/>
  <c r="AA655" i="37"/>
  <c r="AA663" i="37"/>
  <c r="AA665" i="37"/>
  <c r="AA667" i="37"/>
  <c r="AA669" i="37"/>
  <c r="AA672" i="37"/>
  <c r="AA674" i="37"/>
  <c r="AA736" i="37"/>
  <c r="AA740" i="37"/>
  <c r="AA497" i="37"/>
  <c r="AA503" i="37"/>
  <c r="AA529" i="37"/>
  <c r="AA537" i="37"/>
  <c r="AA547" i="37"/>
  <c r="AA679" i="37"/>
  <c r="AA683" i="37"/>
  <c r="AA687" i="37"/>
  <c r="AA741" i="37"/>
  <c r="AA746" i="37"/>
  <c r="AA498" i="37"/>
  <c r="AA504" i="37"/>
  <c r="AA530" i="37"/>
  <c r="AA538" i="37"/>
  <c r="AA548" i="37"/>
  <c r="AA628" i="37"/>
  <c r="AA630" i="37"/>
  <c r="AA632" i="37"/>
  <c r="AA634" i="37"/>
  <c r="AA640" i="37"/>
  <c r="AA696" i="37"/>
  <c r="AA698" i="37"/>
  <c r="AA700" i="37"/>
  <c r="AA702" i="37"/>
  <c r="AA706" i="37"/>
  <c r="AA727" i="37"/>
  <c r="AA729" i="37"/>
  <c r="AA731" i="37"/>
  <c r="AA733" i="37"/>
  <c r="AA1146" i="37"/>
  <c r="AA1148" i="37"/>
  <c r="AA1150" i="37"/>
  <c r="AA1155" i="37"/>
  <c r="AA1157" i="37"/>
  <c r="AA1180" i="37"/>
  <c r="AA1182" i="37"/>
  <c r="AA1184" i="37"/>
  <c r="AA1189" i="37"/>
  <c r="AA1192" i="37"/>
  <c r="AA1201" i="37"/>
  <c r="AA499" i="37"/>
  <c r="AA508" i="37"/>
  <c r="AA532" i="37"/>
  <c r="AA539" i="37"/>
  <c r="AA551" i="37"/>
  <c r="AA662" i="37"/>
  <c r="AA664" i="37"/>
  <c r="AA666" i="37"/>
  <c r="AA668" i="37"/>
  <c r="AA671" i="37"/>
  <c r="AA673" i="37"/>
  <c r="AA676" i="37"/>
  <c r="AA735" i="37"/>
  <c r="AA737" i="37"/>
  <c r="AA500" i="37"/>
  <c r="AA516" i="37"/>
  <c r="AA533" i="37"/>
  <c r="AA541" i="37"/>
  <c r="AA552" i="37"/>
  <c r="AA677" i="37"/>
  <c r="AA682" i="37"/>
  <c r="AA686" i="37"/>
  <c r="AA743" i="37"/>
  <c r="AA501" i="37"/>
  <c r="AA520" i="37"/>
  <c r="AA534" i="37"/>
  <c r="AA542" i="37"/>
  <c r="AA553" i="37"/>
  <c r="AA627" i="37"/>
  <c r="AA629" i="37"/>
  <c r="AA631" i="37"/>
  <c r="AA633" i="37"/>
  <c r="AA635" i="37"/>
  <c r="AA652" i="37"/>
  <c r="AA695" i="37"/>
  <c r="AA697" i="37"/>
  <c r="AA699" i="37"/>
  <c r="AA701" i="37"/>
  <c r="AA703" i="37"/>
  <c r="AA714" i="37"/>
  <c r="AA728" i="37"/>
  <c r="AA730" i="37"/>
  <c r="AA732" i="37"/>
  <c r="AA1147" i="37"/>
  <c r="AA1149" i="37"/>
  <c r="AA1151" i="37"/>
  <c r="AA1156" i="37"/>
  <c r="AA1160" i="37"/>
  <c r="AA1181" i="37"/>
  <c r="AA1183" i="37"/>
  <c r="AA1187" i="37"/>
  <c r="AA1190" i="37"/>
  <c r="AA1200" i="37"/>
  <c r="AE49" i="46"/>
  <c r="AG1703" i="157"/>
  <c r="AF1287" i="37"/>
  <c r="AG1287" i="37"/>
  <c r="AD1287" i="37"/>
  <c r="AC1287" i="37"/>
  <c r="AC3453" i="156"/>
  <c r="AD831" i="157"/>
  <c r="AB120" i="37" s="1"/>
  <c r="AD57" i="157"/>
  <c r="AD826" i="157" s="1"/>
  <c r="AC1327" i="37"/>
  <c r="AD1327" i="37"/>
  <c r="AF1327" i="37"/>
  <c r="AG1327" i="37"/>
  <c r="AI485" i="37"/>
  <c r="AI458" i="37"/>
  <c r="AJ485" i="37"/>
  <c r="AJ460" i="37"/>
  <c r="AJ458" i="37"/>
  <c r="AI460" i="37"/>
  <c r="AG1390" i="157"/>
  <c r="AG263" i="157"/>
  <c r="AG1545" i="157"/>
  <c r="AG2043" i="157"/>
  <c r="AC3372" i="156"/>
  <c r="P911" i="37"/>
  <c r="R1349" i="157"/>
  <c r="R1498" i="157"/>
  <c r="P851" i="37"/>
  <c r="P1046" i="37"/>
  <c r="P775" i="37"/>
  <c r="R1842" i="157"/>
  <c r="P380" i="37"/>
  <c r="P842" i="37"/>
  <c r="P589" i="37"/>
  <c r="P1037" i="37"/>
  <c r="P457" i="37"/>
  <c r="P220" i="37"/>
  <c r="R826" i="157"/>
  <c r="P115" i="37" s="1"/>
  <c r="R835" i="157"/>
  <c r="P784" i="37"/>
  <c r="P388" i="37"/>
  <c r="P580" i="37"/>
  <c r="P1101" i="37"/>
  <c r="P920" i="37"/>
  <c r="P448" i="37"/>
  <c r="AA137" i="37"/>
  <c r="P1110" i="37"/>
  <c r="P502" i="37"/>
  <c r="P525" i="37"/>
  <c r="P537" i="37"/>
  <c r="P544" i="37"/>
  <c r="P551" i="37"/>
  <c r="P628" i="37"/>
  <c r="P630" i="37"/>
  <c r="P632" i="37"/>
  <c r="P634" i="37"/>
  <c r="P640" i="37"/>
  <c r="P688" i="37"/>
  <c r="P736" i="37"/>
  <c r="P738" i="37"/>
  <c r="P739" i="37"/>
  <c r="P740" i="37"/>
  <c r="P496" i="37"/>
  <c r="P516" i="37"/>
  <c r="P531" i="37"/>
  <c r="P497" i="37"/>
  <c r="P503" i="37"/>
  <c r="P519" i="37"/>
  <c r="P526" i="37"/>
  <c r="P532" i="37"/>
  <c r="P538" i="37"/>
  <c r="P545" i="37"/>
  <c r="P552" i="37"/>
  <c r="P657" i="37"/>
  <c r="P658" i="37"/>
  <c r="P1297" i="37" s="1"/>
  <c r="P659" i="37"/>
  <c r="P660" i="37"/>
  <c r="P661" i="37"/>
  <c r="P662" i="37"/>
  <c r="P664" i="37"/>
  <c r="P666" i="37"/>
  <c r="P668" i="37"/>
  <c r="P670" i="37"/>
  <c r="P671" i="37"/>
  <c r="P673" i="37"/>
  <c r="P675" i="37"/>
  <c r="P676" i="37"/>
  <c r="P741" i="37"/>
  <c r="P744" i="37"/>
  <c r="P746" i="37"/>
  <c r="AA1194" i="37"/>
  <c r="P498" i="37"/>
  <c r="P504" i="37"/>
  <c r="P520" i="37"/>
  <c r="P527" i="37"/>
  <c r="P533" i="37"/>
  <c r="P539" i="37"/>
  <c r="P547" i="37"/>
  <c r="P553" i="37"/>
  <c r="P677" i="37"/>
  <c r="P680" i="37"/>
  <c r="P682" i="37"/>
  <c r="P684" i="37"/>
  <c r="P685" i="37"/>
  <c r="P686" i="37"/>
  <c r="P696" i="37"/>
  <c r="P698" i="37"/>
  <c r="P700" i="37"/>
  <c r="P702" i="37"/>
  <c r="P706" i="37"/>
  <c r="P717" i="37"/>
  <c r="P718" i="37"/>
  <c r="P719" i="37"/>
  <c r="P720" i="37"/>
  <c r="P722" i="37"/>
  <c r="P723" i="37"/>
  <c r="P724" i="37"/>
  <c r="P725" i="37"/>
  <c r="P726" i="37"/>
  <c r="P727" i="37"/>
  <c r="P729" i="37"/>
  <c r="P731" i="37"/>
  <c r="P733" i="37"/>
  <c r="P1146" i="37"/>
  <c r="P1148" i="37"/>
  <c r="P1150" i="37"/>
  <c r="P1155" i="37"/>
  <c r="P1157" i="37"/>
  <c r="P1161" i="37"/>
  <c r="P1167" i="37"/>
  <c r="P1168" i="37"/>
  <c r="P1171" i="37"/>
  <c r="P1172" i="37"/>
  <c r="P1173" i="37"/>
  <c r="P1174" i="37"/>
  <c r="P1176" i="37"/>
  <c r="P1177" i="37"/>
  <c r="P1178" i="37"/>
  <c r="P1179" i="37"/>
  <c r="P1180" i="37"/>
  <c r="P1182" i="37"/>
  <c r="P1184" i="37"/>
  <c r="P1188" i="37"/>
  <c r="P1189" i="37"/>
  <c r="P1191" i="37"/>
  <c r="P1192" i="37"/>
  <c r="P1201" i="37"/>
  <c r="P499" i="37"/>
  <c r="P508" i="37"/>
  <c r="P521" i="37"/>
  <c r="P528" i="37"/>
  <c r="P534" i="37"/>
  <c r="P540" i="37"/>
  <c r="P548" i="37"/>
  <c r="P554" i="37"/>
  <c r="P627" i="37"/>
  <c r="P629" i="37"/>
  <c r="P631" i="37"/>
  <c r="P633" i="37"/>
  <c r="P635" i="37"/>
  <c r="P641" i="37"/>
  <c r="P647" i="37"/>
  <c r="P648" i="37"/>
  <c r="P651" i="37"/>
  <c r="P652" i="37"/>
  <c r="P734" i="37"/>
  <c r="P735" i="37"/>
  <c r="P737" i="37"/>
  <c r="P500" i="37"/>
  <c r="P509" i="37"/>
  <c r="P522" i="37"/>
  <c r="P529" i="37"/>
  <c r="P535" i="37"/>
  <c r="P541" i="37"/>
  <c r="P549" i="37"/>
  <c r="P653" i="37"/>
  <c r="P654" i="37"/>
  <c r="P655" i="37"/>
  <c r="P1294" i="37" s="1"/>
  <c r="P663" i="37"/>
  <c r="P665" i="37"/>
  <c r="P667" i="37"/>
  <c r="P669" i="37"/>
  <c r="P672" i="37"/>
  <c r="P674" i="37"/>
  <c r="P743" i="37"/>
  <c r="P747" i="37"/>
  <c r="P748" i="37"/>
  <c r="P749" i="37"/>
  <c r="P750" i="37"/>
  <c r="P751" i="37"/>
  <c r="P501" i="37"/>
  <c r="P515" i="37"/>
  <c r="P524" i="37"/>
  <c r="P530" i="37"/>
  <c r="P536" i="37"/>
  <c r="P542" i="37"/>
  <c r="P550" i="37"/>
  <c r="P679" i="37"/>
  <c r="P683" i="37"/>
  <c r="P687" i="37"/>
  <c r="P695" i="37"/>
  <c r="P697" i="37"/>
  <c r="P699" i="37"/>
  <c r="P701" i="37"/>
  <c r="P703" i="37"/>
  <c r="P707" i="37"/>
  <c r="P713" i="37"/>
  <c r="P714" i="37"/>
  <c r="P728" i="37"/>
  <c r="P730" i="37"/>
  <c r="P732" i="37"/>
  <c r="P1147" i="37"/>
  <c r="P1149" i="37"/>
  <c r="P1151" i="37"/>
  <c r="P1156" i="37"/>
  <c r="P1160" i="37"/>
  <c r="P1181" i="37"/>
  <c r="P1183" i="37"/>
  <c r="P1185" i="37"/>
  <c r="P1186" i="37"/>
  <c r="P1187" i="37"/>
  <c r="P1190" i="37"/>
  <c r="P1193" i="37"/>
  <c r="P1195" i="37"/>
  <c r="P1197" i="37"/>
  <c r="P1198" i="37"/>
  <c r="P1200" i="37"/>
  <c r="P1202" i="37"/>
  <c r="P1203" i="37"/>
  <c r="P1204" i="37"/>
  <c r="P1205" i="37"/>
  <c r="P1206" i="37"/>
  <c r="AC659" i="157"/>
  <c r="AB498" i="37"/>
  <c r="AB504" i="37"/>
  <c r="AB530" i="37"/>
  <c r="AB538" i="37"/>
  <c r="AB552" i="37"/>
  <c r="AB655" i="37"/>
  <c r="AB1294" i="37" s="1"/>
  <c r="AB663" i="37"/>
  <c r="AB665" i="37"/>
  <c r="AB667" i="37"/>
  <c r="AB669" i="37"/>
  <c r="AB672" i="37"/>
  <c r="AB674" i="37"/>
  <c r="AB743" i="37"/>
  <c r="AB521" i="37"/>
  <c r="AB499" i="37"/>
  <c r="AB508" i="37"/>
  <c r="AB532" i="37"/>
  <c r="AB539" i="37"/>
  <c r="AB553" i="37"/>
  <c r="AB679" i="37"/>
  <c r="AB683" i="37"/>
  <c r="AB687" i="37"/>
  <c r="AB695" i="37"/>
  <c r="AB697" i="37"/>
  <c r="AB699" i="37"/>
  <c r="AB701" i="37"/>
  <c r="AB703" i="37"/>
  <c r="AB714" i="37"/>
  <c r="AB728" i="37"/>
  <c r="AB730" i="37"/>
  <c r="AB732" i="37"/>
  <c r="AB1147" i="37"/>
  <c r="AB1149" i="37"/>
  <c r="AB1151" i="37"/>
  <c r="AB1156" i="37"/>
  <c r="AB1160" i="37"/>
  <c r="AB1181" i="37"/>
  <c r="AB1183" i="37"/>
  <c r="AB1187" i="37"/>
  <c r="AB1190" i="37"/>
  <c r="AB1200" i="37"/>
  <c r="AB524" i="37"/>
  <c r="AB500" i="37"/>
  <c r="AB516" i="37"/>
  <c r="AB533" i="37"/>
  <c r="AB542" i="37"/>
  <c r="AB628" i="37"/>
  <c r="AB630" i="37"/>
  <c r="AB632" i="37"/>
  <c r="AB634" i="37"/>
  <c r="AB640" i="37"/>
  <c r="AB736" i="37"/>
  <c r="AC3404" i="156"/>
  <c r="AC3479" i="156"/>
  <c r="AB525" i="37"/>
  <c r="AB501" i="37"/>
  <c r="AB520" i="37"/>
  <c r="AB534" i="37"/>
  <c r="AB544" i="37"/>
  <c r="AB662" i="37"/>
  <c r="AB664" i="37"/>
  <c r="AB666" i="37"/>
  <c r="AB668" i="37"/>
  <c r="AB671" i="37"/>
  <c r="AB673" i="37"/>
  <c r="AB741" i="37"/>
  <c r="AB746" i="37"/>
  <c r="AB526" i="37"/>
  <c r="AB496" i="37"/>
  <c r="AB502" i="37"/>
  <c r="AB528" i="37"/>
  <c r="AB536" i="37"/>
  <c r="AB547" i="37"/>
  <c r="AB677" i="37"/>
  <c r="AB682" i="37"/>
  <c r="AB686" i="37"/>
  <c r="AB696" i="37"/>
  <c r="AB698" i="37"/>
  <c r="AB700" i="37"/>
  <c r="AB702" i="37"/>
  <c r="AB706" i="37"/>
  <c r="AB727" i="37"/>
  <c r="AB729" i="37"/>
  <c r="AB731" i="37"/>
  <c r="AB1146" i="37"/>
  <c r="AB1148" i="37"/>
  <c r="AB1150" i="37"/>
  <c r="AB1155" i="37"/>
  <c r="AB1157" i="37"/>
  <c r="AB1180" i="37"/>
  <c r="AB1182" i="37"/>
  <c r="AB1184" i="37"/>
  <c r="AB1189" i="37"/>
  <c r="AB1192" i="37"/>
  <c r="AB1201" i="37"/>
  <c r="AB497" i="37"/>
  <c r="AB503" i="37"/>
  <c r="AB529" i="37"/>
  <c r="AB537" i="37"/>
  <c r="AB548" i="37"/>
  <c r="AB627" i="37"/>
  <c r="AB629" i="37"/>
  <c r="AB631" i="37"/>
  <c r="AB633" i="37"/>
  <c r="AB635" i="37"/>
  <c r="AC3267" i="156"/>
  <c r="AB735" i="37"/>
  <c r="AB737" i="37"/>
  <c r="AH496" i="37"/>
  <c r="AH497" i="37"/>
  <c r="AH498" i="37"/>
  <c r="AH499" i="37"/>
  <c r="AH500" i="37"/>
  <c r="AH501" i="37"/>
  <c r="AH502" i="37"/>
  <c r="AH503" i="37"/>
  <c r="AH504" i="37"/>
  <c r="AH508" i="37"/>
  <c r="AH524" i="37"/>
  <c r="AH540" i="37"/>
  <c r="AH554" i="37"/>
  <c r="AH676" i="37"/>
  <c r="AH679" i="37"/>
  <c r="AH680" i="37"/>
  <c r="AH683" i="37"/>
  <c r="AH684" i="37"/>
  <c r="AH685" i="37"/>
  <c r="AH695" i="37"/>
  <c r="AH697" i="37"/>
  <c r="AH699" i="37"/>
  <c r="AH701" i="37"/>
  <c r="AH703" i="37"/>
  <c r="AH714" i="37"/>
  <c r="AH717" i="37"/>
  <c r="AH718" i="37"/>
  <c r="AH719" i="37"/>
  <c r="AH720" i="37"/>
  <c r="AH722" i="37"/>
  <c r="AH723" i="37"/>
  <c r="AH724" i="37"/>
  <c r="AH725" i="37"/>
  <c r="AH726" i="37"/>
  <c r="AH728" i="37"/>
  <c r="AH730" i="37"/>
  <c r="AH732" i="37"/>
  <c r="AH522" i="37"/>
  <c r="AH535" i="37"/>
  <c r="AH536" i="37"/>
  <c r="AH537" i="37"/>
  <c r="AH538" i="37"/>
  <c r="AH539" i="37"/>
  <c r="AH551" i="37"/>
  <c r="AH552" i="37"/>
  <c r="AH553" i="37"/>
  <c r="AH628" i="37"/>
  <c r="AH630" i="37"/>
  <c r="AH632" i="37"/>
  <c r="AH634" i="37"/>
  <c r="AH640" i="37"/>
  <c r="AH641" i="37"/>
  <c r="AH647" i="37"/>
  <c r="AH648" i="37"/>
  <c r="AH651" i="37"/>
  <c r="AH733" i="37"/>
  <c r="AH734" i="37"/>
  <c r="AH736" i="37"/>
  <c r="AH521" i="37"/>
  <c r="AH531" i="37"/>
  <c r="AH532" i="37"/>
  <c r="AH533" i="37"/>
  <c r="AH534" i="37"/>
  <c r="AH550" i="37"/>
  <c r="AH652" i="37"/>
  <c r="AH653" i="37"/>
  <c r="AH654" i="37"/>
  <c r="AH662" i="37"/>
  <c r="AH664" i="37"/>
  <c r="AH666" i="37"/>
  <c r="AH668" i="37"/>
  <c r="AH671" i="37"/>
  <c r="AH673" i="37"/>
  <c r="AH741" i="37"/>
  <c r="AH746" i="37"/>
  <c r="AH747" i="37"/>
  <c r="AH748" i="37"/>
  <c r="AH749" i="37"/>
  <c r="AH750" i="37"/>
  <c r="AH751" i="37"/>
  <c r="AH519" i="37"/>
  <c r="AH520" i="37"/>
  <c r="AH527" i="37"/>
  <c r="AH528" i="37"/>
  <c r="AH529" i="37"/>
  <c r="AH530" i="37"/>
  <c r="AH549" i="37"/>
  <c r="AH677" i="37"/>
  <c r="AH682" i="37"/>
  <c r="AH686" i="37"/>
  <c r="AH696" i="37"/>
  <c r="AH698" i="37"/>
  <c r="AH700" i="37"/>
  <c r="AH702" i="37"/>
  <c r="AH706" i="37"/>
  <c r="AH707" i="37"/>
  <c r="AH713" i="37"/>
  <c r="AH727" i="37"/>
  <c r="AH729" i="37"/>
  <c r="AH731" i="37"/>
  <c r="AH515" i="37"/>
  <c r="AH516" i="37"/>
  <c r="AH526" i="37"/>
  <c r="AH545" i="37"/>
  <c r="AH547" i="37"/>
  <c r="AH548" i="37"/>
  <c r="AH627" i="37"/>
  <c r="AH629" i="37"/>
  <c r="AH631" i="37"/>
  <c r="AH633" i="37"/>
  <c r="AH635" i="37"/>
  <c r="AH688" i="37"/>
  <c r="AH735" i="37"/>
  <c r="AH737" i="37"/>
  <c r="AH738" i="37"/>
  <c r="AH739" i="37"/>
  <c r="AH509" i="37"/>
  <c r="AH525" i="37"/>
  <c r="AH541" i="37"/>
  <c r="AH542" i="37"/>
  <c r="AH544" i="37"/>
  <c r="AH655" i="37"/>
  <c r="AH1294" i="37" s="1"/>
  <c r="AH657" i="37"/>
  <c r="AH658" i="37"/>
  <c r="AH1297" i="37" s="1"/>
  <c r="AH659" i="37"/>
  <c r="AH660" i="37"/>
  <c r="AH661" i="37"/>
  <c r="AH663" i="37"/>
  <c r="AH665" i="37"/>
  <c r="AH667" i="37"/>
  <c r="AH669" i="37"/>
  <c r="AH670" i="37"/>
  <c r="AH672" i="37"/>
  <c r="AH674" i="37"/>
  <c r="AH675" i="37"/>
  <c r="AH740" i="37"/>
  <c r="AH743" i="37"/>
  <c r="AH744" i="37"/>
  <c r="AG1248" i="157"/>
  <c r="AB48" i="46"/>
  <c r="AB80" i="46" s="1"/>
  <c r="AD96" i="57"/>
  <c r="AE955" i="37" s="1"/>
  <c r="AB1002" i="37"/>
  <c r="AE115" i="57"/>
  <c r="AE86" i="57"/>
  <c r="AE91" i="57" s="1"/>
  <c r="AE92" i="57" s="1"/>
  <c r="AB83" i="57"/>
  <c r="AB145" i="57" s="1"/>
  <c r="AB86" i="57"/>
  <c r="AB91" i="57" s="1"/>
  <c r="AB92" i="57" s="1"/>
  <c r="AD155" i="57"/>
  <c r="AE1014" i="37" s="1"/>
  <c r="AG83" i="57"/>
  <c r="AG145" i="57" s="1"/>
  <c r="AG86" i="57"/>
  <c r="AG91" i="57" s="1"/>
  <c r="AG92" i="57" s="1"/>
  <c r="AC83" i="57"/>
  <c r="AC145" i="57" s="1"/>
  <c r="AC86" i="57"/>
  <c r="AC91" i="57" s="1"/>
  <c r="AC92" i="57" s="1"/>
  <c r="AG879" i="157"/>
  <c r="AE168" i="37" s="1"/>
  <c r="R2287" i="157"/>
  <c r="AE1349" i="157"/>
  <c r="AC479" i="37" s="1"/>
  <c r="AE1276" i="157"/>
  <c r="AE1352" i="157" s="1"/>
  <c r="AC482" i="37" s="1"/>
  <c r="AJ2290" i="157"/>
  <c r="AJ2235" i="157"/>
  <c r="AJ2236" i="157" s="1"/>
  <c r="AF2235" i="157"/>
  <c r="AF2236" i="157" s="1"/>
  <c r="AF2290" i="157"/>
  <c r="R2147" i="157"/>
  <c r="R2079" i="157"/>
  <c r="AE1498" i="157"/>
  <c r="AC610" i="37" s="1"/>
  <c r="AE1426" i="157"/>
  <c r="AE1501" i="157" s="1"/>
  <c r="AC613" i="37" s="1"/>
  <c r="AJ2000" i="157"/>
  <c r="AH940" i="37" s="1"/>
  <c r="AJ2003" i="157"/>
  <c r="AH943" i="37" s="1"/>
  <c r="AH1498" i="157"/>
  <c r="AF610" i="37" s="1"/>
  <c r="AH1426" i="157"/>
  <c r="AH1501" i="157" s="1"/>
  <c r="AF613" i="37" s="1"/>
  <c r="AG2207" i="157"/>
  <c r="AG2268" i="157" s="1"/>
  <c r="AH2235" i="157"/>
  <c r="AH2236" i="157" s="1"/>
  <c r="AH2290" i="157"/>
  <c r="AI2235" i="157"/>
  <c r="AI2236" i="157" s="1"/>
  <c r="AI2290" i="157"/>
  <c r="AI2000" i="157"/>
  <c r="AG940" i="37" s="1"/>
  <c r="AI1929" i="157"/>
  <c r="AI2003" i="157" s="1"/>
  <c r="AG943" i="37" s="1"/>
  <c r="AE2290" i="157"/>
  <c r="AE2235" i="157"/>
  <c r="AE2236" i="157" s="1"/>
  <c r="AH1349" i="157"/>
  <c r="AF479" i="37" s="1"/>
  <c r="AH1276" i="157"/>
  <c r="AH1352" i="157" s="1"/>
  <c r="AF482" i="37" s="1"/>
  <c r="AF1349" i="157"/>
  <c r="AD479" i="37" s="1"/>
  <c r="AF1276" i="157"/>
  <c r="AF1352" i="157" s="1"/>
  <c r="AD482" i="37" s="1"/>
  <c r="AE89" i="46"/>
  <c r="AE232" i="37" s="1"/>
  <c r="AE58" i="46"/>
  <c r="AC1345" i="37"/>
  <c r="AD1345" i="37"/>
  <c r="AG1984" i="157"/>
  <c r="AE924" i="37" s="1"/>
  <c r="AE360" i="37"/>
  <c r="AG406" i="157"/>
  <c r="AG179" i="157"/>
  <c r="AG545" i="157"/>
  <c r="AC1291" i="37"/>
  <c r="AD1291" i="37"/>
  <c r="AF1291" i="37"/>
  <c r="AG1291" i="37"/>
  <c r="R1125" i="157"/>
  <c r="AG1239" i="157"/>
  <c r="AJ835" i="157"/>
  <c r="AH124" i="37" s="1"/>
  <c r="AD124" i="37"/>
  <c r="AC115" i="37"/>
  <c r="AE835" i="157"/>
  <c r="AC124" i="37" s="1"/>
  <c r="AH457" i="37"/>
  <c r="AH448" i="37"/>
  <c r="AC115" i="57"/>
  <c r="AE956" i="37"/>
  <c r="AC379" i="157"/>
  <c r="AE1745" i="157"/>
  <c r="AE1763" i="157" s="1"/>
  <c r="AE1764" i="157" s="1"/>
  <c r="AE1812" i="157"/>
  <c r="AC841" i="37" s="1"/>
  <c r="AF2287" i="157"/>
  <c r="AE2287" i="157"/>
  <c r="AE1082" i="37"/>
  <c r="AH2287" i="157"/>
  <c r="AE233" i="37"/>
  <c r="AB134" i="46"/>
  <c r="AB277" i="37" s="1"/>
  <c r="AG136" i="46"/>
  <c r="AG279" i="37" s="1"/>
  <c r="AH136" i="46"/>
  <c r="AH279" i="37" s="1"/>
  <c r="AF136" i="46"/>
  <c r="AF279" i="37" s="1"/>
  <c r="AE93" i="37"/>
  <c r="O115" i="57"/>
  <c r="O83" i="57"/>
  <c r="AF83" i="57"/>
  <c r="AE83" i="57"/>
  <c r="P77" i="46"/>
  <c r="P136" i="46" s="1"/>
  <c r="P279" i="37" s="1"/>
  <c r="AD77" i="46"/>
  <c r="AC107" i="46"/>
  <c r="AC250" i="37" s="1"/>
  <c r="AC77" i="46"/>
  <c r="AF697" i="157"/>
  <c r="AF602" i="157"/>
  <c r="AE697" i="157"/>
  <c r="AE602" i="157"/>
  <c r="R1654" i="157"/>
  <c r="AF318" i="157"/>
  <c r="AF1623" i="157"/>
  <c r="AD774" i="37" s="1"/>
  <c r="AF1654" i="157"/>
  <c r="AD805" i="37" s="1"/>
  <c r="AE1585" i="157"/>
  <c r="AE1657" i="157" s="1"/>
  <c r="AC808" i="37" s="1"/>
  <c r="AE1654" i="157"/>
  <c r="AC805" i="37" s="1"/>
  <c r="AH1970" i="157"/>
  <c r="AF910" i="37" s="1"/>
  <c r="AH2000" i="157"/>
  <c r="AF940" i="37" s="1"/>
  <c r="AJ1842" i="157"/>
  <c r="AH871" i="37" s="1"/>
  <c r="AF2079" i="157"/>
  <c r="AF2150" i="157" s="1"/>
  <c r="AD1070" i="37" s="1"/>
  <c r="AF2147" i="157"/>
  <c r="AD1067" i="37" s="1"/>
  <c r="AJ1501" i="157"/>
  <c r="AH613" i="37" s="1"/>
  <c r="AJ1498" i="157"/>
  <c r="AH610" i="37" s="1"/>
  <c r="AE2079" i="157"/>
  <c r="AE2150" i="157" s="1"/>
  <c r="AC1070" i="37" s="1"/>
  <c r="AE2147" i="157"/>
  <c r="AC1067" i="37" s="1"/>
  <c r="AF2003" i="157"/>
  <c r="AD943" i="37" s="1"/>
  <c r="AF2000" i="157"/>
  <c r="AD940" i="37" s="1"/>
  <c r="AF1501" i="157"/>
  <c r="AD613" i="37" s="1"/>
  <c r="AF1498" i="157"/>
  <c r="AD610" i="37" s="1"/>
  <c r="AJ1194" i="157"/>
  <c r="AH412" i="37" s="1"/>
  <c r="AE1125" i="157"/>
  <c r="AE1133" i="157" s="1"/>
  <c r="AE1134" i="157" s="1"/>
  <c r="AJ1352" i="157"/>
  <c r="AJ1349" i="157"/>
  <c r="R2000" i="157"/>
  <c r="AJ1654" i="157"/>
  <c r="AH805" i="37" s="1"/>
  <c r="AE318" i="157"/>
  <c r="AF210" i="157"/>
  <c r="AI1194" i="157"/>
  <c r="AG412" i="37" s="1"/>
  <c r="AE2003" i="157"/>
  <c r="AC943" i="37" s="1"/>
  <c r="AE2000" i="157"/>
  <c r="AC940" i="37" s="1"/>
  <c r="AH1842" i="157"/>
  <c r="AF871" i="37" s="1"/>
  <c r="AI1501" i="157"/>
  <c r="AG613" i="37" s="1"/>
  <c r="AI1498" i="157"/>
  <c r="AG610" i="37" s="1"/>
  <c r="R1194" i="157"/>
  <c r="AE210" i="157"/>
  <c r="AH2116" i="157"/>
  <c r="AF1036" i="37" s="1"/>
  <c r="AH2147" i="157"/>
  <c r="AF1067" i="37" s="1"/>
  <c r="AI2147" i="157"/>
  <c r="AG1067" i="37" s="1"/>
  <c r="AI1352" i="157"/>
  <c r="AG482" i="37" s="1"/>
  <c r="AI1349" i="157"/>
  <c r="AG479" i="37" s="1"/>
  <c r="AF1125" i="157"/>
  <c r="AF1133" i="157" s="1"/>
  <c r="AF1134" i="157" s="1"/>
  <c r="AD1840" i="157"/>
  <c r="AB869" i="37" s="1"/>
  <c r="AD1496" i="157"/>
  <c r="AB608" i="37" s="1"/>
  <c r="AD2285" i="157"/>
  <c r="AB1127" i="37" s="1"/>
  <c r="AD2145" i="157"/>
  <c r="AB1065" i="37" s="1"/>
  <c r="AD1652" i="157"/>
  <c r="AB803" i="37" s="1"/>
  <c r="AD1347" i="157"/>
  <c r="AB477" i="37" s="1"/>
  <c r="AI477" i="37" s="1"/>
  <c r="AD1998" i="157"/>
  <c r="AB938" i="37" s="1"/>
  <c r="AD104" i="157"/>
  <c r="AD865" i="157" s="1"/>
  <c r="AB152" i="37"/>
  <c r="AB158" i="37"/>
  <c r="AG1500" i="157"/>
  <c r="AE612" i="37" s="1"/>
  <c r="AE103" i="46"/>
  <c r="AE246" i="37" s="1"/>
  <c r="AJ2258" i="157"/>
  <c r="AH1100" i="37" s="1"/>
  <c r="AG1192" i="157"/>
  <c r="AE410" i="37" s="1"/>
  <c r="AD111" i="57"/>
  <c r="AE970" i="37" s="1"/>
  <c r="AG1808" i="157"/>
  <c r="AE837" i="37" s="1"/>
  <c r="AG1840" i="157"/>
  <c r="AE869" i="37" s="1"/>
  <c r="AG2254" i="157"/>
  <c r="AE1096" i="37" s="1"/>
  <c r="AG1313" i="157"/>
  <c r="AE443" i="37" s="1"/>
  <c r="AG1347" i="157"/>
  <c r="AE477" i="37" s="1"/>
  <c r="AG1619" i="157"/>
  <c r="AE770" i="37" s="1"/>
  <c r="AG1652" i="157"/>
  <c r="AE803" i="37" s="1"/>
  <c r="AG1463" i="157"/>
  <c r="AE575" i="37" s="1"/>
  <c r="AG1496" i="157"/>
  <c r="AE608" i="37" s="1"/>
  <c r="AG1966" i="157"/>
  <c r="AE906" i="37" s="1"/>
  <c r="AG1998" i="157"/>
  <c r="AE938" i="37" s="1"/>
  <c r="AG2112" i="157"/>
  <c r="AE1032" i="37" s="1"/>
  <c r="AG2145" i="157"/>
  <c r="AE1065" i="37" s="1"/>
  <c r="AD1192" i="157"/>
  <c r="AB410" i="37" s="1"/>
  <c r="AH2003" i="157"/>
  <c r="AF943" i="37" s="1"/>
  <c r="AG2002" i="157"/>
  <c r="AE942" i="37" s="1"/>
  <c r="AE1317" i="157"/>
  <c r="AC447" i="37" s="1"/>
  <c r="AF1317" i="157"/>
  <c r="AD447" i="37" s="1"/>
  <c r="AB128" i="37"/>
  <c r="Z125" i="57"/>
  <c r="AA984" i="37" s="1"/>
  <c r="Z116" i="57"/>
  <c r="AA975" i="37" s="1"/>
  <c r="AA108" i="46"/>
  <c r="AA251" i="37" s="1"/>
  <c r="AA117" i="46"/>
  <c r="AA260" i="37" s="1"/>
  <c r="AD121" i="57"/>
  <c r="AE980" i="37" s="1"/>
  <c r="AD128" i="57"/>
  <c r="AE987" i="37" s="1"/>
  <c r="AD127" i="57"/>
  <c r="AE986" i="37" s="1"/>
  <c r="AD123" i="57"/>
  <c r="AE982" i="37" s="1"/>
  <c r="AD124" i="57"/>
  <c r="AE983" i="37" s="1"/>
  <c r="AA125" i="57"/>
  <c r="AB984" i="37" s="1"/>
  <c r="AD126" i="57"/>
  <c r="AE985" i="37" s="1"/>
  <c r="AD137" i="57"/>
  <c r="AE996" i="37" s="1"/>
  <c r="AD117" i="57"/>
  <c r="AE976" i="37" s="1"/>
  <c r="AA116" i="57"/>
  <c r="AB975" i="37" s="1"/>
  <c r="AE113" i="46"/>
  <c r="AE256" i="37" s="1"/>
  <c r="AE120" i="46"/>
  <c r="AE263" i="37" s="1"/>
  <c r="AE119" i="46"/>
  <c r="AE262" i="37" s="1"/>
  <c r="AE116" i="46"/>
  <c r="AE259" i="37" s="1"/>
  <c r="AE118" i="46"/>
  <c r="AE261" i="37" s="1"/>
  <c r="AE129" i="46"/>
  <c r="AE272" i="37" s="1"/>
  <c r="AH107" i="46"/>
  <c r="AH250" i="37" s="1"/>
  <c r="AB108" i="46"/>
  <c r="AB251" i="37" s="1"/>
  <c r="AE109" i="46"/>
  <c r="AE252" i="37" s="1"/>
  <c r="P124" i="37"/>
  <c r="AG272" i="157"/>
  <c r="AC2126" i="157"/>
  <c r="AA1046" i="37" s="1"/>
  <c r="AC1813" i="157"/>
  <c r="AA842" i="37" s="1"/>
  <c r="AC1633" i="157"/>
  <c r="AA784" i="37" s="1"/>
  <c r="AD1477" i="157"/>
  <c r="AB589" i="37" s="1"/>
  <c r="R1037" i="157"/>
  <c r="AG1331" i="157"/>
  <c r="AE461" i="37" s="1"/>
  <c r="AG1168" i="157"/>
  <c r="AE386" i="37" s="1"/>
  <c r="AG1631" i="157"/>
  <c r="AE782" i="37" s="1"/>
  <c r="AG1478" i="157"/>
  <c r="AE590" i="37" s="1"/>
  <c r="AG1978" i="157"/>
  <c r="AE918" i="37" s="1"/>
  <c r="AI318" i="157"/>
  <c r="AI1812" i="157"/>
  <c r="AG841" i="37" s="1"/>
  <c r="AG2125" i="157"/>
  <c r="AE1045" i="37" s="1"/>
  <c r="R1467" i="157"/>
  <c r="AH602" i="157"/>
  <c r="AG2280" i="157"/>
  <c r="AE1122" i="37" s="1"/>
  <c r="AD1624" i="157"/>
  <c r="AB775" i="37" s="1"/>
  <c r="AC1624" i="157"/>
  <c r="AA775" i="37" s="1"/>
  <c r="AG1629" i="157"/>
  <c r="AE780" i="37" s="1"/>
  <c r="AG1475" i="157"/>
  <c r="AE587" i="37" s="1"/>
  <c r="AC1477" i="157"/>
  <c r="AA589" i="37" s="1"/>
  <c r="R318" i="157"/>
  <c r="AH1623" i="157"/>
  <c r="AF774" i="37" s="1"/>
  <c r="AH697" i="157"/>
  <c r="AG1972" i="157"/>
  <c r="AE912" i="37" s="1"/>
  <c r="AG1323" i="157"/>
  <c r="AE453" i="37" s="1"/>
  <c r="R1317" i="157"/>
  <c r="AJ1317" i="157"/>
  <c r="AJ318" i="157"/>
  <c r="AB138" i="37"/>
  <c r="AH318" i="157"/>
  <c r="AA1110" i="37"/>
  <c r="AG2270" i="157"/>
  <c r="AE1112" i="37" s="1"/>
  <c r="AD2126" i="157"/>
  <c r="AB1046" i="37" s="1"/>
  <c r="AB1110" i="37"/>
  <c r="AG1490" i="157"/>
  <c r="AE602" i="37" s="1"/>
  <c r="AG1646" i="157"/>
  <c r="AE797" i="37" s="1"/>
  <c r="AG1636" i="157"/>
  <c r="AE787" i="37" s="1"/>
  <c r="AG1325" i="157"/>
  <c r="AE455" i="37" s="1"/>
  <c r="AI210" i="157"/>
  <c r="AG1476" i="157"/>
  <c r="AE588" i="37" s="1"/>
  <c r="AG1326" i="157"/>
  <c r="AE456" i="37" s="1"/>
  <c r="AG1992" i="157"/>
  <c r="AE932" i="37" s="1"/>
  <c r="AG2127" i="157"/>
  <c r="AE1047" i="37" s="1"/>
  <c r="AG1979" i="157"/>
  <c r="AE919" i="37" s="1"/>
  <c r="AG1340" i="157"/>
  <c r="AE470" i="37" s="1"/>
  <c r="AI1467" i="157"/>
  <c r="AG579" i="37" s="1"/>
  <c r="R456" i="157"/>
  <c r="AI1125" i="157"/>
  <c r="AI1133" i="157" s="1"/>
  <c r="AI1134" i="157" s="1"/>
  <c r="AI1585" i="157"/>
  <c r="AI1657" i="157" s="1"/>
  <c r="AG808" i="37" s="1"/>
  <c r="AJ1125" i="157"/>
  <c r="AJ1133" i="157" s="1"/>
  <c r="AJ1134" i="157" s="1"/>
  <c r="AH2079" i="157"/>
  <c r="AH2150" i="157" s="1"/>
  <c r="AF1070" i="37" s="1"/>
  <c r="AF115" i="37"/>
  <c r="AF124" i="37"/>
  <c r="AJ602" i="157"/>
  <c r="AI697" i="157"/>
  <c r="AD262" i="157"/>
  <c r="AC262" i="157"/>
  <c r="AG2267" i="157"/>
  <c r="AE1109" i="37" s="1"/>
  <c r="AC1822" i="157"/>
  <c r="AA851" i="37" s="1"/>
  <c r="AG1818" i="157"/>
  <c r="AE847" i="37" s="1"/>
  <c r="AG1330" i="157"/>
  <c r="AE460" i="37" s="1"/>
  <c r="AD1327" i="157"/>
  <c r="AB457" i="37" s="1"/>
  <c r="R210" i="157"/>
  <c r="AC1327" i="157"/>
  <c r="AA457" i="37" s="1"/>
  <c r="AG1983" i="157"/>
  <c r="AE923" i="37" s="1"/>
  <c r="AH769" i="157"/>
  <c r="AG1635" i="157"/>
  <c r="AE786" i="37" s="1"/>
  <c r="R1745" i="157"/>
  <c r="AI602" i="157"/>
  <c r="AC1980" i="157"/>
  <c r="AA920" i="37" s="1"/>
  <c r="AG124" i="37"/>
  <c r="AJ210" i="157"/>
  <c r="AH210" i="157"/>
  <c r="AG2124" i="157"/>
  <c r="AE1044" i="37" s="1"/>
  <c r="AG2138" i="157"/>
  <c r="AE1058" i="37" s="1"/>
  <c r="AD1980" i="157"/>
  <c r="AB920" i="37" s="1"/>
  <c r="AG1824" i="157"/>
  <c r="AE853" i="37" s="1"/>
  <c r="AG1473" i="157"/>
  <c r="AE585" i="37" s="1"/>
  <c r="AC1318" i="157"/>
  <c r="AA448" i="37" s="1"/>
  <c r="AG1169" i="157"/>
  <c r="AE387" i="37" s="1"/>
  <c r="R697" i="157"/>
  <c r="AG1480" i="157"/>
  <c r="AE592" i="37" s="1"/>
  <c r="AG2269" i="157"/>
  <c r="AE1111" i="37" s="1"/>
  <c r="AD1822" i="157"/>
  <c r="AB851" i="37" s="1"/>
  <c r="AG1632" i="157"/>
  <c r="AE783" i="37" s="1"/>
  <c r="AG1319" i="157"/>
  <c r="AE449" i="37" s="1"/>
  <c r="AI1317" i="157"/>
  <c r="AG447" i="37" s="1"/>
  <c r="AH115" i="37"/>
  <c r="R602" i="157"/>
  <c r="AG2122" i="157"/>
  <c r="AE1042" i="37" s="1"/>
  <c r="AG2264" i="157"/>
  <c r="AE1106" i="37" s="1"/>
  <c r="AG2129" i="157"/>
  <c r="AE1049" i="37" s="1"/>
  <c r="AG1982" i="157"/>
  <c r="AE922" i="37" s="1"/>
  <c r="AG1834" i="157"/>
  <c r="AE863" i="37" s="1"/>
  <c r="AG1821" i="157"/>
  <c r="AE850" i="37" s="1"/>
  <c r="AC1468" i="157"/>
  <c r="AA580" i="37" s="1"/>
  <c r="AG1825" i="157"/>
  <c r="AE854" i="37" s="1"/>
  <c r="AG1823" i="157"/>
  <c r="AE852" i="37" s="1"/>
  <c r="AG1981" i="157"/>
  <c r="AE921" i="37" s="1"/>
  <c r="AG2271" i="157"/>
  <c r="AE1113" i="37" s="1"/>
  <c r="R2230" i="157"/>
  <c r="AG1976" i="157"/>
  <c r="AE916" i="37" s="1"/>
  <c r="AG2128" i="157"/>
  <c r="AE1048" i="37" s="1"/>
  <c r="AG2118" i="157"/>
  <c r="AE1038" i="37" s="1"/>
  <c r="AJ2079" i="157"/>
  <c r="AJ2150" i="157" s="1"/>
  <c r="AH1070" i="37" s="1"/>
  <c r="AB125" i="37"/>
  <c r="AB122" i="37"/>
  <c r="AB127" i="37"/>
  <c r="AI3316" i="156"/>
  <c r="AH3307" i="156"/>
  <c r="AG712" i="37" s="1"/>
  <c r="AG3011" i="156"/>
  <c r="AF523" i="37" s="1"/>
  <c r="AG3161" i="156"/>
  <c r="AF646" i="37" s="1"/>
  <c r="AG3171" i="156"/>
  <c r="AF656" i="37" s="1"/>
  <c r="AG3002" i="156"/>
  <c r="AF514" i="37" s="1"/>
  <c r="AH3011" i="156"/>
  <c r="AG523" i="37" s="1"/>
  <c r="AH3161" i="156"/>
  <c r="AG646" i="37" s="1"/>
  <c r="AH3171" i="156"/>
  <c r="AG656" i="37" s="1"/>
  <c r="AH3002" i="156"/>
  <c r="AG514" i="37" s="1"/>
  <c r="Q3307" i="156"/>
  <c r="AI3011" i="156"/>
  <c r="AI3161" i="156"/>
  <c r="AI3002" i="156"/>
  <c r="AG3316" i="156"/>
  <c r="AF721" i="37" s="1"/>
  <c r="Q3011" i="156"/>
  <c r="Q3161" i="156"/>
  <c r="Q3002" i="156"/>
  <c r="AH3316" i="156"/>
  <c r="AG721" i="37" s="1"/>
  <c r="AE2116" i="157"/>
  <c r="AC1036" i="37" s="1"/>
  <c r="AB110" i="37"/>
  <c r="AJ2116" i="157"/>
  <c r="AH1036" i="37" s="1"/>
  <c r="AD107" i="46"/>
  <c r="AD250" i="37" s="1"/>
  <c r="AF107" i="46"/>
  <c r="AF250" i="37" s="1"/>
  <c r="AF1585" i="157"/>
  <c r="AF1657" i="157" s="1"/>
  <c r="AD808" i="37" s="1"/>
  <c r="AC3319" i="156"/>
  <c r="AC3345" i="156"/>
  <c r="AC3172" i="156"/>
  <c r="AC3343" i="156"/>
  <c r="AC3166" i="156"/>
  <c r="AC3302" i="156"/>
  <c r="AC3318" i="156"/>
  <c r="AC3339" i="156"/>
  <c r="AG115" i="57"/>
  <c r="AC733" i="157"/>
  <c r="AH2258" i="157"/>
  <c r="AF1100" i="37" s="1"/>
  <c r="AG1091" i="157"/>
  <c r="AD566" i="157"/>
  <c r="AG1191" i="157"/>
  <c r="AE409" i="37" s="1"/>
  <c r="AG170" i="157"/>
  <c r="AF1161" i="157"/>
  <c r="AD379" i="37" s="1"/>
  <c r="AI1623" i="157"/>
  <c r="AG774" i="37" s="1"/>
  <c r="AC169" i="157"/>
  <c r="AJ1467" i="157"/>
  <c r="AH579" i="37" s="1"/>
  <c r="AG1157" i="157"/>
  <c r="AE375" i="37" s="1"/>
  <c r="AG372" i="157"/>
  <c r="AB3163" i="156"/>
  <c r="AB3174" i="156"/>
  <c r="AB3554" i="156"/>
  <c r="AB3563" i="156"/>
  <c r="AB3166" i="156"/>
  <c r="AB3175" i="156"/>
  <c r="AB3203" i="156"/>
  <c r="AB3313" i="156"/>
  <c r="AB3317" i="156"/>
  <c r="AB3320" i="156"/>
  <c r="AB3334" i="156"/>
  <c r="AB3343" i="156"/>
  <c r="AB3346" i="156"/>
  <c r="AB3168" i="156"/>
  <c r="AB3176" i="156"/>
  <c r="AB3564" i="156"/>
  <c r="AB3169" i="156"/>
  <c r="AB3185" i="156"/>
  <c r="AB3302" i="156"/>
  <c r="AB3314" i="156"/>
  <c r="AB3318" i="156"/>
  <c r="AB3321" i="156"/>
  <c r="AB3339" i="156"/>
  <c r="AB3344" i="156"/>
  <c r="AB3156" i="156"/>
  <c r="AB3172" i="156"/>
  <c r="AB3190" i="156"/>
  <c r="AB3552" i="156"/>
  <c r="AB3556" i="156"/>
  <c r="AB3562" i="156"/>
  <c r="AB3162" i="156"/>
  <c r="AB3173" i="156"/>
  <c r="AB3195" i="156"/>
  <c r="AB3312" i="156"/>
  <c r="AB3315" i="156"/>
  <c r="AB3319" i="156"/>
  <c r="AB3329" i="156"/>
  <c r="AB3345" i="156"/>
  <c r="AB3308" i="156"/>
  <c r="Z51" i="57"/>
  <c r="AA77" i="46"/>
  <c r="AE1623" i="157"/>
  <c r="AC774" i="37" s="1"/>
  <c r="AG576" i="157"/>
  <c r="AG1166" i="157"/>
  <c r="AE384" i="37" s="1"/>
  <c r="R1426" i="157"/>
  <c r="AG669" i="157"/>
  <c r="R2258" i="157"/>
  <c r="R1812" i="157"/>
  <c r="AI56" i="157"/>
  <c r="P107" i="46"/>
  <c r="P250" i="37" s="1"/>
  <c r="P80" i="46"/>
  <c r="P85" i="46" s="1"/>
  <c r="AB3342" i="156"/>
  <c r="AB115" i="57"/>
  <c r="AB3199" i="156"/>
  <c r="AG1200" i="157"/>
  <c r="AE418" i="37" s="1"/>
  <c r="AI1970" i="157"/>
  <c r="AG910" i="37" s="1"/>
  <c r="AH1585" i="157"/>
  <c r="AH1657" i="157" s="1"/>
  <c r="AF808" i="37" s="1"/>
  <c r="AG1174" i="157"/>
  <c r="AE392" i="37" s="1"/>
  <c r="R1276" i="157"/>
  <c r="AC1702" i="157"/>
  <c r="AD1162" i="157"/>
  <c r="AB380" i="37" s="1"/>
  <c r="AE1467" i="157"/>
  <c r="AC579" i="37" s="1"/>
  <c r="AI1745" i="157"/>
  <c r="AI1763" i="157" s="1"/>
  <c r="AI1764" i="157" s="1"/>
  <c r="AC1238" i="157"/>
  <c r="AC1276" i="157" s="1"/>
  <c r="AF2116" i="157"/>
  <c r="AD1036" i="37" s="1"/>
  <c r="AD992" i="157"/>
  <c r="AD1037" i="157" s="1"/>
  <c r="AC1389" i="157"/>
  <c r="AC1426" i="157" s="1"/>
  <c r="R2116" i="157"/>
  <c r="AG1173" i="157"/>
  <c r="AE391" i="37" s="1"/>
  <c r="AC1544" i="157"/>
  <c r="Q3236" i="156"/>
  <c r="AG1171" i="157"/>
  <c r="AE389" i="37" s="1"/>
  <c r="AD61" i="57"/>
  <c r="AA51" i="57"/>
  <c r="AF115" i="57"/>
  <c r="AG107" i="46"/>
  <c r="AG250" i="37" s="1"/>
  <c r="AD405" i="157"/>
  <c r="AD456" i="157" s="1"/>
  <c r="AG411" i="157"/>
  <c r="AG135" i="157"/>
  <c r="AG874" i="157" s="1"/>
  <c r="AE163" i="37" s="1"/>
  <c r="AF56" i="157"/>
  <c r="R56" i="157"/>
  <c r="AF2258" i="157"/>
  <c r="AD1100" i="37" s="1"/>
  <c r="AG1182" i="157"/>
  <c r="AE400" i="37" s="1"/>
  <c r="AG2052" i="157"/>
  <c r="AD2921" i="156"/>
  <c r="AB117" i="46"/>
  <c r="AB260" i="37" s="1"/>
  <c r="AC992" i="157"/>
  <c r="AC1037" i="157" s="1"/>
  <c r="AG993" i="157"/>
  <c r="AD1170" i="157"/>
  <c r="AB388" i="37" s="1"/>
  <c r="AG1001" i="157"/>
  <c r="AC405" i="157"/>
  <c r="AC456" i="157" s="1"/>
  <c r="AG743" i="157"/>
  <c r="AC1170" i="157"/>
  <c r="AA388" i="37" s="1"/>
  <c r="AC566" i="157"/>
  <c r="AI2258" i="157"/>
  <c r="AG1100" i="37" s="1"/>
  <c r="R1929" i="157"/>
  <c r="R1970" i="157"/>
  <c r="AD2042" i="157"/>
  <c r="AD2117" i="157"/>
  <c r="AB1037" i="37" s="1"/>
  <c r="AC2042" i="157"/>
  <c r="AC2117" i="157"/>
  <c r="AA1037" i="37" s="1"/>
  <c r="AH1812" i="157"/>
  <c r="AF841" i="37" s="1"/>
  <c r="AH1763" i="157"/>
  <c r="AH1764" i="157" s="1"/>
  <c r="AG1625" i="157"/>
  <c r="AE776" i="37" s="1"/>
  <c r="AF1467" i="157"/>
  <c r="AD579" i="37" s="1"/>
  <c r="AJ1623" i="157"/>
  <c r="AH774" i="37" s="1"/>
  <c r="AJ1585" i="157"/>
  <c r="AJ1657" i="157" s="1"/>
  <c r="AH808" i="37" s="1"/>
  <c r="AG1196" i="157"/>
  <c r="AE414" i="37" s="1"/>
  <c r="AG1172" i="157"/>
  <c r="AE390" i="37" s="1"/>
  <c r="AD1081" i="157"/>
  <c r="AG115" i="37"/>
  <c r="AG58" i="157"/>
  <c r="AG827" i="157" s="1"/>
  <c r="AF769" i="157"/>
  <c r="AE2258" i="157"/>
  <c r="AC1100" i="37" s="1"/>
  <c r="AD2259" i="157"/>
  <c r="AB1101" i="37" s="1"/>
  <c r="AD2197" i="157"/>
  <c r="AD2230" i="157" s="1"/>
  <c r="AG2260" i="157"/>
  <c r="AE1102" i="37" s="1"/>
  <c r="AG2198" i="157"/>
  <c r="AC2197" i="157"/>
  <c r="AC2230" i="157" s="1"/>
  <c r="AC2259" i="157"/>
  <c r="AA1101" i="37" s="1"/>
  <c r="AG1844" i="157"/>
  <c r="AE873" i="37" s="1"/>
  <c r="AG1712" i="157"/>
  <c r="AJ1745" i="157"/>
  <c r="AJ1763" i="157" s="1"/>
  <c r="AJ1764" i="157" s="1"/>
  <c r="AJ1812" i="157"/>
  <c r="AH841" i="37" s="1"/>
  <c r="AH1467" i="157"/>
  <c r="AF579" i="37" s="1"/>
  <c r="AD1544" i="157"/>
  <c r="AD1633" i="157"/>
  <c r="AB784" i="37" s="1"/>
  <c r="AH1161" i="157"/>
  <c r="AF379" i="37" s="1"/>
  <c r="AH1125" i="157"/>
  <c r="AH1133" i="157" s="1"/>
  <c r="AH1134" i="157" s="1"/>
  <c r="R1623" i="157"/>
  <c r="R1585" i="157"/>
  <c r="AG1469" i="157"/>
  <c r="AE581" i="37" s="1"/>
  <c r="AJ1161" i="157"/>
  <c r="AH379" i="37" s="1"/>
  <c r="AH1317" i="157"/>
  <c r="AF447" i="37" s="1"/>
  <c r="AI1161" i="157"/>
  <c r="AG379" i="37" s="1"/>
  <c r="AG894" i="157"/>
  <c r="AG947" i="157" s="1"/>
  <c r="AE220" i="37" s="1"/>
  <c r="AJ769" i="157"/>
  <c r="AB116" i="37"/>
  <c r="AD115" i="37"/>
  <c r="AJ56" i="157"/>
  <c r="R769" i="157"/>
  <c r="AJ1970" i="157"/>
  <c r="AH910" i="37" s="1"/>
  <c r="AD1893" i="157"/>
  <c r="AD1929" i="157" s="1"/>
  <c r="AD1971" i="157"/>
  <c r="AB911" i="37" s="1"/>
  <c r="AC1893" i="157"/>
  <c r="AC1929" i="157" s="1"/>
  <c r="AC1971" i="157"/>
  <c r="AA911" i="37" s="1"/>
  <c r="AG1826" i="157"/>
  <c r="AE855" i="37" s="1"/>
  <c r="AG1789" i="157"/>
  <c r="AF1745" i="157"/>
  <c r="AF1763" i="157" s="1"/>
  <c r="AF1764" i="157" s="1"/>
  <c r="AF1812" i="157"/>
  <c r="AD841" i="37" s="1"/>
  <c r="AG1479" i="157"/>
  <c r="AE591" i="37" s="1"/>
  <c r="AG1399" i="157"/>
  <c r="AG1814" i="157"/>
  <c r="AE843" i="37" s="1"/>
  <c r="AG1634" i="157"/>
  <c r="AE785" i="37" s="1"/>
  <c r="AG1554" i="157"/>
  <c r="AD1318" i="157"/>
  <c r="AB448" i="37" s="1"/>
  <c r="AD1238" i="157"/>
  <c r="AD1276" i="157" s="1"/>
  <c r="AG1656" i="157"/>
  <c r="AE807" i="37" s="1"/>
  <c r="AG1328" i="157"/>
  <c r="AE458" i="37" s="1"/>
  <c r="AE1161" i="157"/>
  <c r="AC379" i="37" s="1"/>
  <c r="AE769" i="157"/>
  <c r="AG62" i="157"/>
  <c r="AG87" i="157"/>
  <c r="AG863" i="157" s="1"/>
  <c r="AD659" i="157"/>
  <c r="AI769" i="157"/>
  <c r="AF1970" i="157"/>
  <c r="AD910" i="37" s="1"/>
  <c r="AI2079" i="157"/>
  <c r="AI2150" i="157" s="1"/>
  <c r="AG1070" i="37" s="1"/>
  <c r="AI2116" i="157"/>
  <c r="AG1036" i="37" s="1"/>
  <c r="AE1970" i="157"/>
  <c r="AC910" i="37" s="1"/>
  <c r="AD1813" i="157"/>
  <c r="AB842" i="37" s="1"/>
  <c r="AD1702" i="157"/>
  <c r="AG1903" i="157"/>
  <c r="AD1468" i="157"/>
  <c r="AB580" i="37" s="1"/>
  <c r="AD1389" i="157"/>
  <c r="AD1426" i="157" s="1"/>
  <c r="R1161" i="157"/>
  <c r="AG33" i="157"/>
  <c r="AG65" i="157"/>
  <c r="AG834" i="157" s="1"/>
  <c r="AB123" i="37"/>
  <c r="AG68" i="157"/>
  <c r="AG837" i="157" s="1"/>
  <c r="AB126" i="37"/>
  <c r="AC66" i="157"/>
  <c r="AC835" i="157" s="1"/>
  <c r="AA125" i="37"/>
  <c r="AG69" i="157"/>
  <c r="AG838" i="157" s="1"/>
  <c r="AA127" i="37"/>
  <c r="AG3371" i="156"/>
  <c r="AF3429" i="156"/>
  <c r="AF3431" i="156"/>
  <c r="AF3448" i="156"/>
  <c r="AF3479" i="156" s="1"/>
  <c r="AF3455" i="156"/>
  <c r="AF3459" i="156"/>
  <c r="AF3461" i="156"/>
  <c r="AG3452" i="156"/>
  <c r="AG3484" i="156" s="1"/>
  <c r="AE2921" i="156"/>
  <c r="AF3351" i="156"/>
  <c r="AF3353" i="156"/>
  <c r="AF3367" i="156"/>
  <c r="AF3404" i="156" s="1"/>
  <c r="AF3374" i="156"/>
  <c r="AF3378" i="156"/>
  <c r="AF3380" i="156"/>
  <c r="AF3383" i="156"/>
  <c r="AF3385" i="156"/>
  <c r="AF3401" i="156"/>
  <c r="AF3552" i="156" s="1"/>
  <c r="AE1193" i="37" s="1"/>
  <c r="AF3403" i="156"/>
  <c r="AF3405" i="156"/>
  <c r="AF3554" i="156" s="1"/>
  <c r="AE1195" i="37" s="1"/>
  <c r="AF3407" i="156"/>
  <c r="AF3556" i="156" s="1"/>
  <c r="AE1197" i="37" s="1"/>
  <c r="AF3417" i="156"/>
  <c r="AF3419" i="156"/>
  <c r="AF3421" i="156"/>
  <c r="Q3371" i="156"/>
  <c r="AH3371" i="156"/>
  <c r="AF3430" i="156"/>
  <c r="AF3432" i="156"/>
  <c r="AF3454" i="156"/>
  <c r="AF3458" i="156"/>
  <c r="AF3460" i="156"/>
  <c r="AE3452" i="156"/>
  <c r="AE3484" i="156" s="1"/>
  <c r="AH2921" i="156"/>
  <c r="AB3372" i="156"/>
  <c r="AB3381" i="156"/>
  <c r="AD3371" i="156"/>
  <c r="AD3236" i="156"/>
  <c r="AE3371" i="156"/>
  <c r="AF3464" i="156"/>
  <c r="AF3466" i="156"/>
  <c r="Q3525" i="156"/>
  <c r="AH3525" i="156"/>
  <c r="AG1166" i="37" s="1"/>
  <c r="AE3534" i="156"/>
  <c r="AD1175" i="37" s="1"/>
  <c r="AF3218" i="156"/>
  <c r="AF3232" i="156"/>
  <c r="AF3243" i="156"/>
  <c r="AF3245" i="156"/>
  <c r="AF3248" i="156"/>
  <c r="AF3250" i="156"/>
  <c r="AF3320" i="156" s="1"/>
  <c r="AE725" i="37" s="1"/>
  <c r="AF3259" i="156"/>
  <c r="AC3313" i="156"/>
  <c r="AI3371" i="156"/>
  <c r="AB3526" i="156"/>
  <c r="AB3530" i="156"/>
  <c r="AB3532" i="156"/>
  <c r="AB3535" i="156"/>
  <c r="AB3537" i="156"/>
  <c r="AB3547" i="156"/>
  <c r="AD3525" i="156"/>
  <c r="AC1166" i="37" s="1"/>
  <c r="AI3525" i="156"/>
  <c r="AH1166" i="37" s="1"/>
  <c r="AG3534" i="156"/>
  <c r="AF1175" i="37" s="1"/>
  <c r="AB3087" i="156"/>
  <c r="AC3535" i="156"/>
  <c r="AC3537" i="156"/>
  <c r="AH3534" i="156"/>
  <c r="AG1175" i="37" s="1"/>
  <c r="AF3352" i="156"/>
  <c r="AF3354" i="156"/>
  <c r="AF3373" i="156"/>
  <c r="AF3377" i="156"/>
  <c r="AF3379" i="156"/>
  <c r="AF3382" i="156"/>
  <c r="AF3384" i="156"/>
  <c r="AF3393" i="156"/>
  <c r="AF3402" i="156"/>
  <c r="AF3418" i="156"/>
  <c r="AF3420" i="156"/>
  <c r="AB3520" i="156"/>
  <c r="AB3527" i="156"/>
  <c r="AB3531" i="156"/>
  <c r="AB3533" i="156"/>
  <c r="AB3536" i="156"/>
  <c r="AB3538" i="156"/>
  <c r="AG3525" i="156"/>
  <c r="AF1166" i="37" s="1"/>
  <c r="AD3534" i="156"/>
  <c r="AC1175" i="37" s="1"/>
  <c r="AF3089" i="156"/>
  <c r="AC3173" i="156"/>
  <c r="AF3078" i="156"/>
  <c r="AC3162" i="156"/>
  <c r="AF3084" i="156"/>
  <c r="AC3168" i="156"/>
  <c r="AF3090" i="156"/>
  <c r="AC3174" i="156"/>
  <c r="AE3076" i="156"/>
  <c r="AE3117" i="156" s="1"/>
  <c r="AC3077" i="156"/>
  <c r="AC3087" i="156"/>
  <c r="AB3237" i="156"/>
  <c r="AF3238" i="156"/>
  <c r="AC3308" i="156"/>
  <c r="AC3237" i="156"/>
  <c r="AC2922" i="156"/>
  <c r="AC3003" i="156"/>
  <c r="Q2921" i="156"/>
  <c r="AC3010" i="156"/>
  <c r="AF3079" i="156"/>
  <c r="AC3163" i="156"/>
  <c r="AF3085" i="156"/>
  <c r="AC3169" i="156"/>
  <c r="AF3091" i="156"/>
  <c r="AC3175" i="156"/>
  <c r="AG3076" i="156"/>
  <c r="AB3246" i="156"/>
  <c r="AD3011" i="156"/>
  <c r="AC523" i="37" s="1"/>
  <c r="AF3083" i="156"/>
  <c r="AC3167" i="156"/>
  <c r="AB3077" i="156"/>
  <c r="AG3236" i="156"/>
  <c r="AG3307" i="156"/>
  <c r="AF712" i="37" s="1"/>
  <c r="AE3011" i="156"/>
  <c r="AD523" i="37" s="1"/>
  <c r="AC3011" i="156"/>
  <c r="AC3007" i="156"/>
  <c r="AC3015" i="156"/>
  <c r="AF3082" i="156"/>
  <c r="AF3088" i="156"/>
  <c r="AF3092" i="156"/>
  <c r="AC3176" i="156"/>
  <c r="Q3076" i="156"/>
  <c r="Q3171" i="156"/>
  <c r="AI3076" i="156"/>
  <c r="AI3171" i="156"/>
  <c r="AC3381" i="156"/>
  <c r="AF3497" i="156"/>
  <c r="AC3565" i="156"/>
  <c r="AC3527" i="156"/>
  <c r="AC3536" i="156"/>
  <c r="AC3552" i="156"/>
  <c r="AC3556" i="156"/>
  <c r="AB3557" i="156"/>
  <c r="AG2921" i="156"/>
  <c r="AG3031" i="156" s="1"/>
  <c r="AF543" i="37" s="1"/>
  <c r="AF3219" i="156"/>
  <c r="AF3242" i="156"/>
  <c r="AF3244" i="156"/>
  <c r="AF3247" i="156"/>
  <c r="AF3249" i="156"/>
  <c r="AF3251" i="156"/>
  <c r="AF3321" i="156" s="1"/>
  <c r="AE726" i="37" s="1"/>
  <c r="AF3264" i="156"/>
  <c r="AF3334" i="156" s="1"/>
  <c r="AE739" i="37" s="1"/>
  <c r="AF3278" i="156"/>
  <c r="AF3342" i="156" s="1"/>
  <c r="AE747" i="37" s="1"/>
  <c r="AF3280" i="156"/>
  <c r="AF3344" i="156" s="1"/>
  <c r="AE749" i="37" s="1"/>
  <c r="AF3282" i="156"/>
  <c r="AF3346" i="156" s="1"/>
  <c r="AE751" i="37" s="1"/>
  <c r="AC3246" i="156"/>
  <c r="AE3236" i="156"/>
  <c r="AE3337" i="156" s="1"/>
  <c r="AD742" i="37" s="1"/>
  <c r="AC3314" i="156"/>
  <c r="Q3316" i="156"/>
  <c r="AC3320" i="156"/>
  <c r="AC3329" i="156"/>
  <c r="AC3334" i="156"/>
  <c r="AC3344" i="156"/>
  <c r="AB3561" i="156"/>
  <c r="Q3452" i="156"/>
  <c r="AI3452" i="156"/>
  <c r="AE3525" i="156"/>
  <c r="AD1166" i="37" s="1"/>
  <c r="AC3530" i="156"/>
  <c r="AC3531" i="156"/>
  <c r="AI3534" i="156"/>
  <c r="AH1175" i="37" s="1"/>
  <c r="AC3557" i="156"/>
  <c r="AH3236" i="156"/>
  <c r="AI3236" i="156"/>
  <c r="AI3307" i="156"/>
  <c r="AC3315" i="156"/>
  <c r="AC3321" i="156"/>
  <c r="AC3346" i="156"/>
  <c r="AF3463" i="156"/>
  <c r="AF3465" i="156"/>
  <c r="AF3474" i="156"/>
  <c r="AF3493" i="156"/>
  <c r="AC3561" i="156"/>
  <c r="AB3462" i="156"/>
  <c r="AC3520" i="156"/>
  <c r="AC3532" i="156"/>
  <c r="Q3534" i="156"/>
  <c r="AC3538" i="156"/>
  <c r="AC3547" i="156"/>
  <c r="AC3554" i="156"/>
  <c r="AF3339" i="156"/>
  <c r="AE744" i="37" s="1"/>
  <c r="AF3279" i="156"/>
  <c r="AF3343" i="156" s="1"/>
  <c r="AE748" i="37" s="1"/>
  <c r="AF3281" i="156"/>
  <c r="AF3345" i="156" s="1"/>
  <c r="AE750" i="37" s="1"/>
  <c r="AC3312" i="156"/>
  <c r="AC3317" i="156"/>
  <c r="AC3342" i="156"/>
  <c r="AB3565" i="156"/>
  <c r="AC3462" i="156"/>
  <c r="AC3526" i="156"/>
  <c r="AC3533" i="156"/>
  <c r="AG52" i="157"/>
  <c r="AG821" i="157" s="1"/>
  <c r="AG64" i="157"/>
  <c r="AG833" i="157" s="1"/>
  <c r="AG79" i="157"/>
  <c r="AG849" i="157" s="1"/>
  <c r="AE56" i="157"/>
  <c r="AD169" i="157"/>
  <c r="AG567" i="157"/>
  <c r="AG32" i="157"/>
  <c r="AG801" i="157" s="1"/>
  <c r="AC826" i="157"/>
  <c r="AG70" i="157"/>
  <c r="AG839" i="157" s="1"/>
  <c r="AD66" i="157"/>
  <c r="AD835" i="157" s="1"/>
  <c r="AG34" i="157"/>
  <c r="AG803" i="157" s="1"/>
  <c r="AG67" i="157"/>
  <c r="AH56" i="157"/>
  <c r="AD733" i="157"/>
  <c r="AG660" i="157"/>
  <c r="AD3452" i="156"/>
  <c r="AD3484" i="156" s="1"/>
  <c r="AH3452" i="156"/>
  <c r="AH3484" i="156" s="1"/>
  <c r="AD3076" i="156"/>
  <c r="AD3117" i="156" s="1"/>
  <c r="AH3076" i="156"/>
  <c r="AH3117" i="156" s="1"/>
  <c r="AI2921" i="156"/>
  <c r="AA1179" i="37" l="1"/>
  <c r="AA1188" i="37"/>
  <c r="AJ1188" i="37" s="1"/>
  <c r="AA684" i="37"/>
  <c r="AA734" i="37"/>
  <c r="AA647" i="37"/>
  <c r="AA641" i="37"/>
  <c r="AA707" i="37"/>
  <c r="AA653" i="37"/>
  <c r="AA718" i="37"/>
  <c r="AA1195" i="37"/>
  <c r="AA1202" i="37"/>
  <c r="AA1177" i="37"/>
  <c r="AA1178" i="37"/>
  <c r="AA724" i="37"/>
  <c r="AA1203" i="37"/>
  <c r="AA749" i="37"/>
  <c r="AA670" i="37"/>
  <c r="AA751" i="37"/>
  <c r="AA688" i="37"/>
  <c r="AA659" i="37"/>
  <c r="AA1327" i="37"/>
  <c r="AA1294" i="37"/>
  <c r="AA1174" i="37"/>
  <c r="AA1176" i="37"/>
  <c r="AA720" i="37"/>
  <c r="AA1197" i="37"/>
  <c r="AA744" i="37"/>
  <c r="AA654" i="37"/>
  <c r="AA748" i="37"/>
  <c r="AA660" i="37"/>
  <c r="AA648" i="37"/>
  <c r="AA1172" i="37"/>
  <c r="AA1173" i="37"/>
  <c r="AA747" i="37"/>
  <c r="AA717" i="37"/>
  <c r="AA1193" i="37"/>
  <c r="AA726" i="37"/>
  <c r="AA1205" i="37"/>
  <c r="AA739" i="37"/>
  <c r="AA651" i="37"/>
  <c r="AA1198" i="37"/>
  <c r="AA1168" i="37"/>
  <c r="AA1171" i="37"/>
  <c r="AA713" i="37"/>
  <c r="AA680" i="37"/>
  <c r="AA675" i="37"/>
  <c r="AA723" i="37"/>
  <c r="AA725" i="37"/>
  <c r="AA1206" i="37"/>
  <c r="AA1161" i="37"/>
  <c r="AA1167" i="37"/>
  <c r="AA750" i="37"/>
  <c r="AA658" i="37"/>
  <c r="AA657" i="37"/>
  <c r="AA719" i="37"/>
  <c r="AA661" i="37"/>
  <c r="AA722" i="37"/>
  <c r="AA1204" i="37"/>
  <c r="P1287" i="37"/>
  <c r="AH1287" i="37"/>
  <c r="AF3453" i="156"/>
  <c r="AG831" i="157"/>
  <c r="AE120" i="37" s="1"/>
  <c r="AG57" i="157"/>
  <c r="AG826" i="157" s="1"/>
  <c r="AH1327" i="37"/>
  <c r="P1327" i="37"/>
  <c r="AI448" i="37"/>
  <c r="AI457" i="37"/>
  <c r="AF3372" i="156"/>
  <c r="P1291" i="37"/>
  <c r="R1657" i="157"/>
  <c r="R2003" i="157"/>
  <c r="P1036" i="37"/>
  <c r="P1100" i="37"/>
  <c r="P412" i="37"/>
  <c r="P1067" i="37"/>
  <c r="P610" i="37"/>
  <c r="P774" i="37"/>
  <c r="P447" i="37"/>
  <c r="P579" i="37"/>
  <c r="P940" i="37"/>
  <c r="P1129" i="37"/>
  <c r="R1501" i="157"/>
  <c r="P871" i="37"/>
  <c r="P479" i="37"/>
  <c r="R1352" i="157"/>
  <c r="P805" i="37"/>
  <c r="P379" i="37"/>
  <c r="P910" i="37"/>
  <c r="P841" i="37"/>
  <c r="R2150" i="157"/>
  <c r="P721" i="37"/>
  <c r="P1166" i="37"/>
  <c r="P514" i="37"/>
  <c r="Q3337" i="156"/>
  <c r="P1175" i="37"/>
  <c r="P646" i="37"/>
  <c r="P712" i="37"/>
  <c r="P656" i="37"/>
  <c r="Q3031" i="156"/>
  <c r="P523" i="37"/>
  <c r="AB1161" i="37"/>
  <c r="AB1174" i="37"/>
  <c r="AB722" i="37"/>
  <c r="AB1188" i="37"/>
  <c r="AB751" i="37"/>
  <c r="AB1198" i="37"/>
  <c r="AB1193" i="37"/>
  <c r="AB647" i="37"/>
  <c r="AB748" i="37"/>
  <c r="AB717" i="37"/>
  <c r="AB1202" i="37"/>
  <c r="AB726" i="37"/>
  <c r="AB719" i="37"/>
  <c r="AB1177" i="37"/>
  <c r="AB648" i="37"/>
  <c r="AB1178" i="37"/>
  <c r="AB657" i="37"/>
  <c r="AB1167" i="37"/>
  <c r="AB1179" i="37"/>
  <c r="AB720" i="37"/>
  <c r="AB1172" i="37"/>
  <c r="AB749" i="37"/>
  <c r="AB1168" i="37"/>
  <c r="AB713" i="37"/>
  <c r="AB659" i="37"/>
  <c r="AB658" i="37"/>
  <c r="AB1297" i="37" s="1"/>
  <c r="AB1176" i="37"/>
  <c r="AB718" i="37"/>
  <c r="AB744" i="37"/>
  <c r="AB750" i="37"/>
  <c r="AB1173" i="37"/>
  <c r="AB1171" i="37"/>
  <c r="AB739" i="37"/>
  <c r="AB1206" i="37"/>
  <c r="AB527" i="37"/>
  <c r="AB660" i="37"/>
  <c r="AB522" i="37"/>
  <c r="AB723" i="37"/>
  <c r="AB724" i="37"/>
  <c r="AB734" i="37"/>
  <c r="AB519" i="37"/>
  <c r="AB652" i="37"/>
  <c r="AB653" i="37"/>
  <c r="AB707" i="37"/>
  <c r="AB747" i="37"/>
  <c r="AB1195" i="37"/>
  <c r="AB725" i="37"/>
  <c r="AB1197" i="37"/>
  <c r="AB661" i="37"/>
  <c r="AB523" i="37"/>
  <c r="AB654" i="37"/>
  <c r="AB515" i="37"/>
  <c r="AB651" i="37"/>
  <c r="AE48" i="46"/>
  <c r="AE80" i="46" s="1"/>
  <c r="AH1291" i="37"/>
  <c r="AI3117" i="156"/>
  <c r="AH514" i="37"/>
  <c r="AH712" i="37"/>
  <c r="AH646" i="37"/>
  <c r="AH721" i="37"/>
  <c r="AI3484" i="156"/>
  <c r="AH523" i="37"/>
  <c r="AH656" i="37"/>
  <c r="AD974" i="37"/>
  <c r="AC148" i="57"/>
  <c r="AD1007" i="37" s="1"/>
  <c r="AF974" i="37"/>
  <c r="AE148" i="57"/>
  <c r="AG974" i="37"/>
  <c r="AF148" i="57"/>
  <c r="AH974" i="37"/>
  <c r="AG148" i="57"/>
  <c r="AH1007" i="37" s="1"/>
  <c r="AA83" i="57"/>
  <c r="AA145" i="57" s="1"/>
  <c r="AA86" i="57"/>
  <c r="P974" i="37"/>
  <c r="O148" i="57"/>
  <c r="AC974" i="37"/>
  <c r="AB148" i="57"/>
  <c r="AC1007" i="37" s="1"/>
  <c r="AC2290" i="157"/>
  <c r="AC2235" i="157"/>
  <c r="AC2236" i="157" s="1"/>
  <c r="AD2290" i="157"/>
  <c r="AD2235" i="157"/>
  <c r="AD2236" i="157" s="1"/>
  <c r="R1845" i="157"/>
  <c r="R1763" i="157"/>
  <c r="AH139" i="46"/>
  <c r="AH282" i="37" s="1"/>
  <c r="AH85" i="46"/>
  <c r="AH86" i="46" s="1"/>
  <c r="AG139" i="46"/>
  <c r="AG282" i="37" s="1"/>
  <c r="AG85" i="46"/>
  <c r="AG86" i="46" s="1"/>
  <c r="AF139" i="46"/>
  <c r="AF282" i="37" s="1"/>
  <c r="AF85" i="46"/>
  <c r="AF86" i="46" s="1"/>
  <c r="Z83" i="57"/>
  <c r="Z145" i="57" s="1"/>
  <c r="Z86" i="57"/>
  <c r="AG3193" i="156"/>
  <c r="AF678" i="37" s="1"/>
  <c r="AG3117" i="156"/>
  <c r="AG3196" i="156" s="1"/>
  <c r="AF681" i="37" s="1"/>
  <c r="AF3267" i="156"/>
  <c r="AF3335" i="156" s="1"/>
  <c r="AE740" i="37" s="1"/>
  <c r="R109" i="157"/>
  <c r="AE825" i="157"/>
  <c r="AC114" i="37" s="1"/>
  <c r="AE109" i="157"/>
  <c r="AE141" i="157" s="1"/>
  <c r="AE142" i="157" s="1"/>
  <c r="AE152" i="37"/>
  <c r="AJ109" i="157"/>
  <c r="AF825" i="157"/>
  <c r="AD114" i="37" s="1"/>
  <c r="AF109" i="157"/>
  <c r="AF141" i="157" s="1"/>
  <c r="AF142" i="157" s="1"/>
  <c r="AG836" i="157"/>
  <c r="AE125" i="37" s="1"/>
  <c r="AH109" i="157"/>
  <c r="AH141" i="157" s="1"/>
  <c r="AH142" i="157" s="1"/>
  <c r="AI825" i="157"/>
  <c r="AG114" i="37" s="1"/>
  <c r="AI109" i="157"/>
  <c r="AF3176" i="156"/>
  <c r="AE661" i="37" s="1"/>
  <c r="R867" i="157"/>
  <c r="AH825" i="157"/>
  <c r="AF114" i="37" s="1"/>
  <c r="AJ825" i="157"/>
  <c r="AH114" i="37" s="1"/>
  <c r="R2290" i="157"/>
  <c r="R2235" i="157"/>
  <c r="R825" i="157"/>
  <c r="AC1004" i="37"/>
  <c r="AH1004" i="37"/>
  <c r="AD1004" i="37"/>
  <c r="AH447" i="37"/>
  <c r="AD1129" i="37"/>
  <c r="AD1132" i="37"/>
  <c r="AF1129" i="37"/>
  <c r="AF1132" i="37"/>
  <c r="AI479" i="37"/>
  <c r="AH479" i="37"/>
  <c r="AH482" i="37"/>
  <c r="AC1129" i="37"/>
  <c r="AC1132" i="37"/>
  <c r="AI3337" i="156"/>
  <c r="AJ1845" i="157"/>
  <c r="AH874" i="37" s="1"/>
  <c r="AE1845" i="157"/>
  <c r="AC874" i="37" s="1"/>
  <c r="AF1845" i="157"/>
  <c r="AD874" i="37" s="1"/>
  <c r="AI1845" i="157"/>
  <c r="AG874" i="37" s="1"/>
  <c r="AH1845" i="157"/>
  <c r="AF874" i="37" s="1"/>
  <c r="AE145" i="57"/>
  <c r="O145" i="57"/>
  <c r="O91" i="57"/>
  <c r="AF145" i="57"/>
  <c r="AD2000" i="157"/>
  <c r="AB940" i="37" s="1"/>
  <c r="AD2147" i="157"/>
  <c r="AB1067" i="37" s="1"/>
  <c r="AJ2287" i="157"/>
  <c r="AD1498" i="157"/>
  <c r="AB610" i="37" s="1"/>
  <c r="AD1654" i="157"/>
  <c r="AB805" i="37" s="1"/>
  <c r="AD1842" i="157"/>
  <c r="AB871" i="37" s="1"/>
  <c r="AD1349" i="157"/>
  <c r="AB479" i="37" s="1"/>
  <c r="AD2287" i="157"/>
  <c r="AI2287" i="157"/>
  <c r="AD143" i="57"/>
  <c r="AG2285" i="157"/>
  <c r="AE1127" i="37" s="1"/>
  <c r="AF1194" i="157"/>
  <c r="AD412" i="37" s="1"/>
  <c r="AE1197" i="157"/>
  <c r="AC415" i="37" s="1"/>
  <c r="AF1197" i="157"/>
  <c r="AD415" i="37" s="1"/>
  <c r="AH1194" i="157"/>
  <c r="AF412" i="37" s="1"/>
  <c r="AD136" i="46"/>
  <c r="AD279" i="37" s="1"/>
  <c r="AH1197" i="157"/>
  <c r="AF415" i="37" s="1"/>
  <c r="P139" i="46"/>
  <c r="P282" i="37" s="1"/>
  <c r="P87" i="46"/>
  <c r="P230" i="37" s="1"/>
  <c r="AJ1197" i="157"/>
  <c r="AH415" i="37" s="1"/>
  <c r="AC136" i="46"/>
  <c r="AC279" i="37" s="1"/>
  <c r="AA136" i="46"/>
  <c r="AA279" i="37" s="1"/>
  <c r="AE134" i="46"/>
  <c r="AE277" i="37" s="1"/>
  <c r="AE158" i="37"/>
  <c r="AB77" i="46"/>
  <c r="AH867" i="157"/>
  <c r="AI867" i="157"/>
  <c r="AE1194" i="157"/>
  <c r="AC412" i="37" s="1"/>
  <c r="Q3555" i="156"/>
  <c r="AD3272" i="156"/>
  <c r="AD3340" i="156" s="1"/>
  <c r="AC745" i="37" s="1"/>
  <c r="AD3269" i="156"/>
  <c r="AD3337" i="156" s="1"/>
  <c r="AC742" i="37" s="1"/>
  <c r="AI3031" i="156"/>
  <c r="AE3196" i="156"/>
  <c r="AD681" i="37" s="1"/>
  <c r="AE3193" i="156"/>
  <c r="AD678" i="37" s="1"/>
  <c r="AD3409" i="156"/>
  <c r="AD3406" i="156"/>
  <c r="AG3337" i="156"/>
  <c r="AF742" i="37" s="1"/>
  <c r="AD3196" i="156"/>
  <c r="AC681" i="37" s="1"/>
  <c r="AD3114" i="156"/>
  <c r="AD3193" i="156" s="1"/>
  <c r="AC678" i="37" s="1"/>
  <c r="Q3193" i="156"/>
  <c r="AE2958" i="156"/>
  <c r="AE3034" i="156" s="1"/>
  <c r="AD546" i="37" s="1"/>
  <c r="AE3031" i="156"/>
  <c r="AD543" i="37" s="1"/>
  <c r="AD3481" i="156"/>
  <c r="AE3409" i="156"/>
  <c r="AG3555" i="156"/>
  <c r="AF1196" i="37" s="1"/>
  <c r="AD2958" i="156"/>
  <c r="AD3034" i="156" s="1"/>
  <c r="AC546" i="37" s="1"/>
  <c r="AD2955" i="156"/>
  <c r="AD3031" i="156" s="1"/>
  <c r="AC543" i="37" s="1"/>
  <c r="AC3335" i="156"/>
  <c r="AC3553" i="156"/>
  <c r="AB154" i="37"/>
  <c r="AF3553" i="156"/>
  <c r="AE1194" i="37" s="1"/>
  <c r="AE110" i="37"/>
  <c r="AG104" i="157"/>
  <c r="AF3302" i="156"/>
  <c r="R1197" i="157"/>
  <c r="AE128" i="37"/>
  <c r="AI1197" i="157"/>
  <c r="AG415" i="37" s="1"/>
  <c r="AA107" i="46"/>
  <c r="AA250" i="37" s="1"/>
  <c r="AD116" i="57"/>
  <c r="AE975" i="37" s="1"/>
  <c r="AE108" i="46"/>
  <c r="AE251" i="37" s="1"/>
  <c r="AF3329" i="156"/>
  <c r="AE138" i="37"/>
  <c r="AG2126" i="157"/>
  <c r="AE1046" i="37" s="1"/>
  <c r="AD318" i="157"/>
  <c r="AA115" i="37"/>
  <c r="AG1980" i="157"/>
  <c r="AE920" i="37" s="1"/>
  <c r="AE116" i="37"/>
  <c r="AG262" i="157"/>
  <c r="AC210" i="157"/>
  <c r="AG1477" i="157"/>
  <c r="AE589" i="37" s="1"/>
  <c r="AG1822" i="157"/>
  <c r="AE851" i="37" s="1"/>
  <c r="AG1318" i="157"/>
  <c r="AE448" i="37" s="1"/>
  <c r="AC1623" i="157"/>
  <c r="AA774" i="37" s="1"/>
  <c r="AG1633" i="157"/>
  <c r="AE784" i="37" s="1"/>
  <c r="AC1745" i="157"/>
  <c r="AC1763" i="157" s="1"/>
  <c r="AC1764" i="157" s="1"/>
  <c r="AC318" i="157"/>
  <c r="AE1110" i="37"/>
  <c r="AG1971" i="157"/>
  <c r="AE911" i="37" s="1"/>
  <c r="AC1317" i="157"/>
  <c r="AA447" i="37" s="1"/>
  <c r="AD769" i="157"/>
  <c r="AA124" i="37"/>
  <c r="AC697" i="157"/>
  <c r="AD697" i="157"/>
  <c r="AC769" i="157"/>
  <c r="AE126" i="37"/>
  <c r="AE122" i="37"/>
  <c r="AD602" i="157"/>
  <c r="AE127" i="37"/>
  <c r="AE123" i="37"/>
  <c r="AB115" i="37"/>
  <c r="AD210" i="157"/>
  <c r="AC602" i="157"/>
  <c r="AF3169" i="156"/>
  <c r="AH3409" i="156"/>
  <c r="Q3306" i="156"/>
  <c r="AF3162" i="156"/>
  <c r="AF3318" i="156"/>
  <c r="Q3409" i="156"/>
  <c r="AG3409" i="156"/>
  <c r="AF3319" i="156"/>
  <c r="AG2958" i="156"/>
  <c r="AG2976" i="156" s="1"/>
  <c r="AG2977" i="156" s="1"/>
  <c r="AF3166" i="156"/>
  <c r="AF3163" i="156"/>
  <c r="AF3315" i="156"/>
  <c r="AF3317" i="156"/>
  <c r="AF3308" i="156"/>
  <c r="AF3174" i="156"/>
  <c r="AF3173" i="156"/>
  <c r="AI3409" i="156"/>
  <c r="AF3313" i="156"/>
  <c r="AF3314" i="156"/>
  <c r="AF3175" i="156"/>
  <c r="Q2958" i="156"/>
  <c r="AF3312" i="156"/>
  <c r="AF3167" i="156"/>
  <c r="AF3168" i="156"/>
  <c r="AH2958" i="156"/>
  <c r="AC3316" i="156"/>
  <c r="AC3171" i="156"/>
  <c r="AC3002" i="156"/>
  <c r="AG169" i="157"/>
  <c r="AG1170" i="157"/>
  <c r="AE388" i="37" s="1"/>
  <c r="AG659" i="157"/>
  <c r="AG566" i="157"/>
  <c r="AB3161" i="156"/>
  <c r="AB3525" i="156"/>
  <c r="AB3171" i="156"/>
  <c r="AB3316" i="156"/>
  <c r="AA115" i="57"/>
  <c r="Z115" i="57"/>
  <c r="AC1467" i="157"/>
  <c r="AA579" i="37" s="1"/>
  <c r="AC1812" i="157"/>
  <c r="AA841" i="37" s="1"/>
  <c r="AG405" i="157"/>
  <c r="AG456" i="157" s="1"/>
  <c r="AD3001" i="156"/>
  <c r="AC513" i="37" s="1"/>
  <c r="AF3561" i="156"/>
  <c r="Q3272" i="156"/>
  <c r="AC1585" i="157"/>
  <c r="AD125" i="57"/>
  <c r="AE984" i="37" s="1"/>
  <c r="AD51" i="57"/>
  <c r="AD86" i="57" s="1"/>
  <c r="AF3531" i="156"/>
  <c r="AF3530" i="156"/>
  <c r="AB107" i="46"/>
  <c r="AB250" i="37" s="1"/>
  <c r="AE117" i="46"/>
  <c r="AE260" i="37" s="1"/>
  <c r="AG733" i="157"/>
  <c r="AG992" i="157"/>
  <c r="AG1037" i="157" s="1"/>
  <c r="AG1468" i="157"/>
  <c r="AE580" i="37" s="1"/>
  <c r="AG1389" i="157"/>
  <c r="AG1426" i="157" s="1"/>
  <c r="AD2258" i="157"/>
  <c r="AB1100" i="37" s="1"/>
  <c r="AC1970" i="157"/>
  <c r="AA910" i="37" s="1"/>
  <c r="AC2258" i="157"/>
  <c r="AA1100" i="37" s="1"/>
  <c r="AG1624" i="157"/>
  <c r="AE775" i="37" s="1"/>
  <c r="AG1544" i="157"/>
  <c r="AD2079" i="157"/>
  <c r="AD2116" i="157"/>
  <c r="AB1036" i="37" s="1"/>
  <c r="AD1467" i="157"/>
  <c r="AB579" i="37" s="1"/>
  <c r="AD1812" i="157"/>
  <c r="AB841" i="37" s="1"/>
  <c r="AD1745" i="157"/>
  <c r="AD1763" i="157" s="1"/>
  <c r="AD1764" i="157" s="1"/>
  <c r="AG2042" i="157"/>
  <c r="AG2117" i="157"/>
  <c r="AE1037" i="37" s="1"/>
  <c r="AG1327" i="157"/>
  <c r="AE457" i="37" s="1"/>
  <c r="AG1238" i="157"/>
  <c r="AG1276" i="157" s="1"/>
  <c r="AD1623" i="157"/>
  <c r="AB774" i="37" s="1"/>
  <c r="AD1585" i="157"/>
  <c r="AG2197" i="157"/>
  <c r="AG2230" i="157" s="1"/>
  <c r="AG2259" i="157"/>
  <c r="AE1101" i="37" s="1"/>
  <c r="AD1317" i="157"/>
  <c r="AB447" i="37" s="1"/>
  <c r="AG1813" i="157"/>
  <c r="AE842" i="37" s="1"/>
  <c r="AG1702" i="157"/>
  <c r="AD1970" i="157"/>
  <c r="AB910" i="37" s="1"/>
  <c r="AG1893" i="157"/>
  <c r="AG1929" i="157" s="1"/>
  <c r="AD1161" i="157"/>
  <c r="AB379" i="37" s="1"/>
  <c r="AD1125" i="157"/>
  <c r="AD1133" i="157" s="1"/>
  <c r="AD1134" i="157" s="1"/>
  <c r="AC2079" i="157"/>
  <c r="AC2116" i="157"/>
  <c r="AA1036" i="37" s="1"/>
  <c r="AC56" i="157"/>
  <c r="AC109" i="157" s="1"/>
  <c r="AC141" i="157" s="1"/>
  <c r="AC142" i="157" s="1"/>
  <c r="AG66" i="157"/>
  <c r="AG835" i="157" s="1"/>
  <c r="AD56" i="157"/>
  <c r="AB124" i="37"/>
  <c r="AB3371" i="156"/>
  <c r="AF3533" i="156"/>
  <c r="AB3534" i="156"/>
  <c r="AF3532" i="156"/>
  <c r="AH3001" i="156"/>
  <c r="AG513" i="37" s="1"/>
  <c r="AF3565" i="156"/>
  <c r="AF3520" i="156"/>
  <c r="AF3527" i="156"/>
  <c r="AF3557" i="156"/>
  <c r="AF3547" i="156"/>
  <c r="AF3537" i="156"/>
  <c r="AD3306" i="156"/>
  <c r="AC711" i="37" s="1"/>
  <c r="AF3538" i="156"/>
  <c r="Q3001" i="156"/>
  <c r="AF3526" i="156"/>
  <c r="AE3001" i="156"/>
  <c r="AD513" i="37" s="1"/>
  <c r="AG3524" i="156"/>
  <c r="AF1165" i="37" s="1"/>
  <c r="AF3536" i="156"/>
  <c r="AC2921" i="156"/>
  <c r="AF3246" i="156"/>
  <c r="AE3524" i="156"/>
  <c r="AD1165" i="37" s="1"/>
  <c r="AC3371" i="156"/>
  <c r="AF3381" i="156"/>
  <c r="AD3524" i="156"/>
  <c r="AC1165" i="37" s="1"/>
  <c r="AC3525" i="156"/>
  <c r="AC3452" i="156"/>
  <c r="AI3524" i="156"/>
  <c r="AH1165" i="37" s="1"/>
  <c r="AI3160" i="156"/>
  <c r="AC3076" i="156"/>
  <c r="AC3161" i="156"/>
  <c r="AG3001" i="156"/>
  <c r="AF513" i="37" s="1"/>
  <c r="AF3077" i="156"/>
  <c r="AF3535" i="156"/>
  <c r="AF3462" i="156"/>
  <c r="AH3272" i="156"/>
  <c r="AH3306" i="156"/>
  <c r="AG711" i="37" s="1"/>
  <c r="Q3484" i="156"/>
  <c r="Q3524" i="156"/>
  <c r="AF3172" i="156"/>
  <c r="AF3087" i="156"/>
  <c r="AB3076" i="156"/>
  <c r="AE3160" i="156"/>
  <c r="AD645" i="37" s="1"/>
  <c r="AH3160" i="156"/>
  <c r="AG645" i="37" s="1"/>
  <c r="AB3452" i="156"/>
  <c r="AF3237" i="156"/>
  <c r="Q3160" i="156"/>
  <c r="Q3117" i="156"/>
  <c r="AI3272" i="156"/>
  <c r="AI3306" i="156"/>
  <c r="AD3160" i="156"/>
  <c r="AC645" i="37" s="1"/>
  <c r="AH3524" i="156"/>
  <c r="AG1165" i="37" s="1"/>
  <c r="AC3534" i="156"/>
  <c r="AE3306" i="156"/>
  <c r="AD711" i="37" s="1"/>
  <c r="AE3272" i="156"/>
  <c r="AE3340" i="156" s="1"/>
  <c r="AD745" i="37" s="1"/>
  <c r="AG3272" i="156"/>
  <c r="AG3340" i="156" s="1"/>
  <c r="AF745" i="37" s="1"/>
  <c r="AG3306" i="156"/>
  <c r="AF711" i="37" s="1"/>
  <c r="AC3236" i="156"/>
  <c r="AC3307" i="156"/>
  <c r="AB3236" i="156"/>
  <c r="AB3307" i="156"/>
  <c r="AG3160" i="156"/>
  <c r="AF645" i="37" s="1"/>
  <c r="AI2958" i="156"/>
  <c r="AI3001" i="156"/>
  <c r="AA1287" i="37" l="1"/>
  <c r="AI1188" i="37"/>
  <c r="AA721" i="37"/>
  <c r="AB3484" i="156"/>
  <c r="AA1175" i="37"/>
  <c r="AA656" i="37"/>
  <c r="AA1166" i="37"/>
  <c r="AA1297" i="37"/>
  <c r="AA712" i="37"/>
  <c r="AB3409" i="156"/>
  <c r="AA646" i="37"/>
  <c r="AB3117" i="156"/>
  <c r="AI447" i="37"/>
  <c r="P482" i="37"/>
  <c r="P415" i="37"/>
  <c r="R141" i="157"/>
  <c r="P114" i="37"/>
  <c r="P156" i="37"/>
  <c r="P1070" i="37"/>
  <c r="P943" i="37"/>
  <c r="P1132" i="37"/>
  <c r="P874" i="37"/>
  <c r="P808" i="37"/>
  <c r="P613" i="37"/>
  <c r="Q3196" i="156"/>
  <c r="P1196" i="37"/>
  <c r="P645" i="37"/>
  <c r="Q3340" i="156"/>
  <c r="Q3034" i="156"/>
  <c r="P711" i="37"/>
  <c r="P1165" i="37"/>
  <c r="P513" i="37"/>
  <c r="P678" i="37"/>
  <c r="P543" i="37"/>
  <c r="P742" i="37"/>
  <c r="AB1291" i="37"/>
  <c r="AB1166" i="37"/>
  <c r="AB646" i="37"/>
  <c r="AB514" i="37"/>
  <c r="AB1194" i="37"/>
  <c r="AB712" i="37"/>
  <c r="AB1175" i="37"/>
  <c r="AB656" i="37"/>
  <c r="AB721" i="37"/>
  <c r="AC3484" i="156"/>
  <c r="AB740" i="37"/>
  <c r="AH543" i="37"/>
  <c r="AH742" i="37"/>
  <c r="AH645" i="37"/>
  <c r="AH513" i="37"/>
  <c r="AH711" i="37"/>
  <c r="Z91" i="57"/>
  <c r="Z92" i="57" s="1"/>
  <c r="AA974" i="37"/>
  <c r="Z148" i="57"/>
  <c r="AA1007" i="37" s="1"/>
  <c r="AB974" i="37"/>
  <c r="AA148" i="57"/>
  <c r="AB1007" i="37" s="1"/>
  <c r="AE1002" i="37"/>
  <c r="AI870" i="157"/>
  <c r="AI141" i="157"/>
  <c r="AI142" i="157" s="1"/>
  <c r="AJ141" i="157"/>
  <c r="AJ142" i="157" s="1"/>
  <c r="AG2235" i="157"/>
  <c r="AG2236" i="157" s="1"/>
  <c r="AG2290" i="157"/>
  <c r="P229" i="37"/>
  <c r="AA139" i="46"/>
  <c r="AA85" i="46"/>
  <c r="AA86" i="46" s="1"/>
  <c r="AC139" i="46"/>
  <c r="AC282" i="37" s="1"/>
  <c r="AC85" i="46"/>
  <c r="AC86" i="46" s="1"/>
  <c r="AD139" i="46"/>
  <c r="AD282" i="37" s="1"/>
  <c r="AD85" i="46"/>
  <c r="AD86" i="46" s="1"/>
  <c r="AJ870" i="157"/>
  <c r="AE867" i="157"/>
  <c r="AC156" i="37" s="1"/>
  <c r="AF156" i="37"/>
  <c r="AF867" i="157"/>
  <c r="AD156" i="37" s="1"/>
  <c r="AJ867" i="157"/>
  <c r="AH156" i="37" s="1"/>
  <c r="AD825" i="157"/>
  <c r="AB114" i="37" s="1"/>
  <c r="AD109" i="157"/>
  <c r="AG865" i="157"/>
  <c r="AE154" i="37" s="1"/>
  <c r="AC825" i="157"/>
  <c r="AA114" i="37" s="1"/>
  <c r="AA1004" i="37"/>
  <c r="AG1004" i="37"/>
  <c r="AG1007" i="37"/>
  <c r="P1004" i="37"/>
  <c r="P1007" i="37"/>
  <c r="AF1004" i="37"/>
  <c r="AF1007" i="37"/>
  <c r="AE1179" i="37"/>
  <c r="AE1177" i="37"/>
  <c r="AE1161" i="37"/>
  <c r="AE1202" i="37"/>
  <c r="AE1178" i="37"/>
  <c r="AE1206" i="37"/>
  <c r="AE1188" i="37"/>
  <c r="AE1176" i="37"/>
  <c r="AB1129" i="37"/>
  <c r="AB1132" i="37"/>
  <c r="AH1129" i="37"/>
  <c r="AH1132" i="37"/>
  <c r="AG1129" i="37"/>
  <c r="AG1132" i="37"/>
  <c r="AB1004" i="37"/>
  <c r="AE1168" i="37"/>
  <c r="AE1172" i="37"/>
  <c r="AE1174" i="37"/>
  <c r="AE1198" i="37"/>
  <c r="AE1167" i="37"/>
  <c r="AE1173" i="37"/>
  <c r="AE1171" i="37"/>
  <c r="AE717" i="37"/>
  <c r="AE719" i="37"/>
  <c r="AE722" i="37"/>
  <c r="AE734" i="37"/>
  <c r="AE718" i="37"/>
  <c r="AE720" i="37"/>
  <c r="AE707" i="37"/>
  <c r="AE713" i="37"/>
  <c r="AE724" i="37"/>
  <c r="AE723" i="37"/>
  <c r="AE658" i="37"/>
  <c r="AE1297" i="37" s="1"/>
  <c r="AE657" i="37"/>
  <c r="AE659" i="37"/>
  <c r="AE660" i="37"/>
  <c r="AE651" i="37"/>
  <c r="AE647" i="37"/>
  <c r="AE654" i="37"/>
  <c r="AE653" i="37"/>
  <c r="AE652" i="37"/>
  <c r="AE648" i="37"/>
  <c r="AC2003" i="157"/>
  <c r="AA943" i="37" s="1"/>
  <c r="AC1194" i="157"/>
  <c r="AC1654" i="157"/>
  <c r="AC1657" i="157"/>
  <c r="AA808" i="37" s="1"/>
  <c r="AC2147" i="157"/>
  <c r="AC2150" i="157"/>
  <c r="AA1070" i="37" s="1"/>
  <c r="AC1349" i="157"/>
  <c r="AC1498" i="157"/>
  <c r="AC1352" i="157"/>
  <c r="AA482" i="37" s="1"/>
  <c r="AJ482" i="37" s="1"/>
  <c r="AC1501" i="157"/>
  <c r="AA613" i="37" s="1"/>
  <c r="AC1842" i="157"/>
  <c r="AC2000" i="157"/>
  <c r="AC1845" i="157"/>
  <c r="AA874" i="37" s="1"/>
  <c r="AG156" i="37"/>
  <c r="AD1194" i="157"/>
  <c r="AB412" i="37" s="1"/>
  <c r="AC3337" i="156"/>
  <c r="AC2287" i="157"/>
  <c r="AB136" i="46"/>
  <c r="AB279" i="37" s="1"/>
  <c r="AD867" i="157"/>
  <c r="AD3555" i="156"/>
  <c r="AC1196" i="37" s="1"/>
  <c r="AD3558" i="156"/>
  <c r="AC1199" i="37" s="1"/>
  <c r="AD83" i="57"/>
  <c r="AE77" i="46"/>
  <c r="AE3558" i="156"/>
  <c r="AD1199" i="37" s="1"/>
  <c r="AG2147" i="157"/>
  <c r="AE1067" i="37" s="1"/>
  <c r="AG1349" i="157"/>
  <c r="AE479" i="37" s="1"/>
  <c r="AH3034" i="156"/>
  <c r="AG546" i="37" s="1"/>
  <c r="AH3196" i="156"/>
  <c r="AG681" i="37" s="1"/>
  <c r="AH3555" i="156"/>
  <c r="AG1196" i="37" s="1"/>
  <c r="AH3031" i="156"/>
  <c r="AG543" i="37" s="1"/>
  <c r="AH3340" i="156"/>
  <c r="AG745" i="37" s="1"/>
  <c r="AH3337" i="156"/>
  <c r="AG742" i="37" s="1"/>
  <c r="AH3193" i="156"/>
  <c r="AG678" i="37" s="1"/>
  <c r="AE2976" i="156"/>
  <c r="AE2977" i="156" s="1"/>
  <c r="AD2976" i="156"/>
  <c r="AD2977" i="156" s="1"/>
  <c r="AE3555" i="156"/>
  <c r="AD1196" i="37" s="1"/>
  <c r="AI3193" i="156"/>
  <c r="AI3555" i="156"/>
  <c r="AH1196" i="37" s="1"/>
  <c r="AI3340" i="156"/>
  <c r="AI3196" i="156"/>
  <c r="Q3558" i="156"/>
  <c r="AD2150" i="157"/>
  <c r="AB1070" i="37" s="1"/>
  <c r="AD1352" i="157"/>
  <c r="AB482" i="37" s="1"/>
  <c r="AD1657" i="157"/>
  <c r="AB808" i="37" s="1"/>
  <c r="AD2003" i="157"/>
  <c r="AB943" i="37" s="1"/>
  <c r="AD1845" i="157"/>
  <c r="AB874" i="37" s="1"/>
  <c r="AD1501" i="157"/>
  <c r="AB613" i="37" s="1"/>
  <c r="AG1501" i="157"/>
  <c r="AE613" i="37" s="1"/>
  <c r="AI3558" i="156"/>
  <c r="AH1199" i="37" s="1"/>
  <c r="AH3558" i="156"/>
  <c r="AG1199" i="37" s="1"/>
  <c r="AG2003" i="157"/>
  <c r="AE943" i="37" s="1"/>
  <c r="AG1352" i="157"/>
  <c r="AE482" i="37" s="1"/>
  <c r="AG3558" i="156"/>
  <c r="AF1199" i="37" s="1"/>
  <c r="Q2976" i="156"/>
  <c r="AD1197" i="157"/>
  <c r="AB415" i="37" s="1"/>
  <c r="AH2976" i="156"/>
  <c r="AH2977" i="156" s="1"/>
  <c r="AG3034" i="156"/>
  <c r="AF546" i="37" s="1"/>
  <c r="AG318" i="157"/>
  <c r="AG769" i="157"/>
  <c r="AG602" i="157"/>
  <c r="AG697" i="157"/>
  <c r="AE124" i="37"/>
  <c r="AE115" i="37"/>
  <c r="AG210" i="157"/>
  <c r="AF3307" i="156"/>
  <c r="AF3316" i="156"/>
  <c r="AF3171" i="156"/>
  <c r="AF3161" i="156"/>
  <c r="AC3160" i="156"/>
  <c r="AC3001" i="156"/>
  <c r="AC3409" i="156"/>
  <c r="AD115" i="57"/>
  <c r="AE974" i="37" s="1"/>
  <c r="AF3076" i="156"/>
  <c r="AE107" i="46"/>
  <c r="AE250" i="37" s="1"/>
  <c r="AG56" i="157"/>
  <c r="AG109" i="157" s="1"/>
  <c r="AG1812" i="157"/>
  <c r="AE841" i="37" s="1"/>
  <c r="AG1745" i="157"/>
  <c r="AG1763" i="157" s="1"/>
  <c r="AG1764" i="157" s="1"/>
  <c r="AG1970" i="157"/>
  <c r="AE910" i="37" s="1"/>
  <c r="AG2258" i="157"/>
  <c r="AE1100" i="37" s="1"/>
  <c r="AG1317" i="157"/>
  <c r="AE447" i="37" s="1"/>
  <c r="AG1467" i="157"/>
  <c r="AE579" i="37" s="1"/>
  <c r="AG2079" i="157"/>
  <c r="AG2150" i="157" s="1"/>
  <c r="AE1070" i="37" s="1"/>
  <c r="AG2116" i="157"/>
  <c r="AE1036" i="37" s="1"/>
  <c r="AG1623" i="157"/>
  <c r="AE774" i="37" s="1"/>
  <c r="AG1585" i="157"/>
  <c r="AG1657" i="157" s="1"/>
  <c r="AE808" i="37" s="1"/>
  <c r="AF3525" i="156"/>
  <c r="AF3371" i="156"/>
  <c r="AF3236" i="156"/>
  <c r="AB3306" i="156"/>
  <c r="AB3272" i="156"/>
  <c r="AC3306" i="156"/>
  <c r="AC3272" i="156"/>
  <c r="AC3524" i="156"/>
  <c r="AB3524" i="156"/>
  <c r="AF3534" i="156"/>
  <c r="AF3452" i="156"/>
  <c r="AB3160" i="156"/>
  <c r="AI2976" i="156"/>
  <c r="AI2977" i="156" s="1"/>
  <c r="AI3034" i="156"/>
  <c r="AA1165" i="37" l="1"/>
  <c r="AA645" i="37"/>
  <c r="AA711" i="37"/>
  <c r="AE1287" i="37"/>
  <c r="AI482" i="37"/>
  <c r="AA805" i="37"/>
  <c r="AA610" i="37"/>
  <c r="AA412" i="37"/>
  <c r="AA479" i="37"/>
  <c r="AA940" i="37"/>
  <c r="AA871" i="37"/>
  <c r="AA1067" i="37"/>
  <c r="P1199" i="37"/>
  <c r="P546" i="37"/>
  <c r="P745" i="37"/>
  <c r="P681" i="37"/>
  <c r="AB742" i="37"/>
  <c r="AB1165" i="37"/>
  <c r="AB513" i="37"/>
  <c r="AB645" i="37"/>
  <c r="AB711" i="37"/>
  <c r="AH678" i="37"/>
  <c r="AH745" i="37"/>
  <c r="AH546" i="37"/>
  <c r="AH681" i="37"/>
  <c r="AD148" i="57"/>
  <c r="AA282" i="37"/>
  <c r="AB139" i="46"/>
  <c r="AB282" i="37" s="1"/>
  <c r="AF3484" i="156"/>
  <c r="AG825" i="157"/>
  <c r="AE114" i="37" s="1"/>
  <c r="AE1175" i="37"/>
  <c r="AA1129" i="37"/>
  <c r="AA1132" i="37"/>
  <c r="AE1166" i="37"/>
  <c r="AE712" i="37"/>
  <c r="AE721" i="37"/>
  <c r="AE656" i="37"/>
  <c r="AE646" i="37"/>
  <c r="AG1845" i="157"/>
  <c r="AE874" i="37" s="1"/>
  <c r="AB3337" i="156"/>
  <c r="AB3555" i="156"/>
  <c r="AB3193" i="156"/>
  <c r="AC3555" i="156"/>
  <c r="AD145" i="57"/>
  <c r="AG2287" i="157"/>
  <c r="AE136" i="46"/>
  <c r="AE279" i="37" s="1"/>
  <c r="AG1194" i="157"/>
  <c r="AE412" i="37" s="1"/>
  <c r="AG867" i="157"/>
  <c r="AG1498" i="157"/>
  <c r="AE610" i="37" s="1"/>
  <c r="AG1654" i="157"/>
  <c r="AE805" i="37" s="1"/>
  <c r="AG2000" i="157"/>
  <c r="AE940" i="37" s="1"/>
  <c r="AG1842" i="157"/>
  <c r="AE871" i="37" s="1"/>
  <c r="AF3160" i="156"/>
  <c r="AF3272" i="156"/>
  <c r="AF3340" i="156" s="1"/>
  <c r="AE745" i="37" s="1"/>
  <c r="AF3409" i="156"/>
  <c r="AC3558" i="156"/>
  <c r="AC3340" i="156"/>
  <c r="AB3558" i="156"/>
  <c r="AB3340" i="156"/>
  <c r="AB3196" i="156"/>
  <c r="AF3306" i="156"/>
  <c r="AF3524" i="156"/>
  <c r="AI2869" i="156"/>
  <c r="AH2869" i="156"/>
  <c r="AG333" i="37" s="1"/>
  <c r="AG2869" i="156"/>
  <c r="AF333" i="37" s="1"/>
  <c r="AE2869" i="156"/>
  <c r="AD333" i="37" s="1"/>
  <c r="AD2869" i="156"/>
  <c r="AC333" i="37" s="1"/>
  <c r="Q2869" i="156"/>
  <c r="AI2861" i="156"/>
  <c r="AH2861" i="156"/>
  <c r="AG325" i="37" s="1"/>
  <c r="AG2861" i="156"/>
  <c r="AF325" i="37" s="1"/>
  <c r="AE2861" i="156"/>
  <c r="AD325" i="37" s="1"/>
  <c r="AD2861" i="156"/>
  <c r="AC325" i="37" s="1"/>
  <c r="Q2861" i="156"/>
  <c r="AI2860" i="156"/>
  <c r="AH2860" i="156"/>
  <c r="AG324" i="37" s="1"/>
  <c r="AG2860" i="156"/>
  <c r="AF324" i="37" s="1"/>
  <c r="AE2860" i="156"/>
  <c r="AD324" i="37" s="1"/>
  <c r="AD2860" i="156"/>
  <c r="AC324" i="37" s="1"/>
  <c r="Q2860" i="156"/>
  <c r="AI2859" i="156"/>
  <c r="AH2859" i="156"/>
  <c r="AG323" i="37" s="1"/>
  <c r="AG2859" i="156"/>
  <c r="AF323" i="37" s="1"/>
  <c r="AE2859" i="156"/>
  <c r="AD323" i="37" s="1"/>
  <c r="AD2859" i="156"/>
  <c r="AC323" i="37" s="1"/>
  <c r="Q2859" i="156"/>
  <c r="AI2858" i="156"/>
  <c r="AH2858" i="156"/>
  <c r="AG322" i="37" s="1"/>
  <c r="AG2858" i="156"/>
  <c r="AF322" i="37" s="1"/>
  <c r="AE2858" i="156"/>
  <c r="AD322" i="37" s="1"/>
  <c r="AD2858" i="156"/>
  <c r="AC322" i="37" s="1"/>
  <c r="Q2858" i="156"/>
  <c r="AI2856" i="156"/>
  <c r="AH2856" i="156"/>
  <c r="AG320" i="37" s="1"/>
  <c r="AG2856" i="156"/>
  <c r="AF320" i="37" s="1"/>
  <c r="AE2856" i="156"/>
  <c r="AD320" i="37" s="1"/>
  <c r="AD2856" i="156"/>
  <c r="AC320" i="37" s="1"/>
  <c r="Q2856" i="156"/>
  <c r="AI2855" i="156"/>
  <c r="AH2855" i="156"/>
  <c r="AG319" i="37" s="1"/>
  <c r="AG1292" i="37" s="1"/>
  <c r="AG2855" i="156"/>
  <c r="AF319" i="37" s="1"/>
  <c r="AF1292" i="37" s="1"/>
  <c r="AE2855" i="156"/>
  <c r="AD319" i="37" s="1"/>
  <c r="AD1292" i="37" s="1"/>
  <c r="AD2855" i="156"/>
  <c r="AC319" i="37" s="1"/>
  <c r="Q2855" i="156"/>
  <c r="AI2853" i="156"/>
  <c r="AH2853" i="156"/>
  <c r="AG317" i="37" s="1"/>
  <c r="AG1290" i="37" s="1"/>
  <c r="AG2853" i="156"/>
  <c r="AF317" i="37" s="1"/>
  <c r="AF1290" i="37" s="1"/>
  <c r="AE2853" i="156"/>
  <c r="AD317" i="37" s="1"/>
  <c r="AD1290" i="37" s="1"/>
  <c r="AD2853" i="156"/>
  <c r="AC317" i="37" s="1"/>
  <c r="Q2853" i="156"/>
  <c r="AI2850" i="156"/>
  <c r="AH2850" i="156"/>
  <c r="AG314" i="37" s="1"/>
  <c r="AG1286" i="37" s="1"/>
  <c r="AG2850" i="156"/>
  <c r="AF314" i="37" s="1"/>
  <c r="AF1286" i="37" s="1"/>
  <c r="AE2850" i="156"/>
  <c r="AD314" i="37" s="1"/>
  <c r="AD1286" i="37" s="1"/>
  <c r="AD2850" i="156"/>
  <c r="AC314" i="37" s="1"/>
  <c r="Q2850" i="156"/>
  <c r="AI2844" i="156"/>
  <c r="AH2844" i="156"/>
  <c r="AG308" i="37" s="1"/>
  <c r="AG1279" i="37" s="1"/>
  <c r="AG2844" i="156"/>
  <c r="AF308" i="37" s="1"/>
  <c r="AF1279" i="37" s="1"/>
  <c r="AE2844" i="156"/>
  <c r="AD308" i="37" s="1"/>
  <c r="AD1279" i="37" s="1"/>
  <c r="AD2844" i="156"/>
  <c r="AC308" i="37" s="1"/>
  <c r="AC1279" i="37" s="1"/>
  <c r="Q2844" i="156"/>
  <c r="AI2785" i="156"/>
  <c r="AH2785" i="156"/>
  <c r="AG2785" i="156"/>
  <c r="AE2785" i="156"/>
  <c r="AD2785" i="156"/>
  <c r="AD2857" i="156" s="1"/>
  <c r="AC321" i="37" s="1"/>
  <c r="Q2785" i="156"/>
  <c r="AI2777" i="156"/>
  <c r="AH2777" i="156"/>
  <c r="AG2777" i="156"/>
  <c r="AE2777" i="156"/>
  <c r="AD2777" i="156"/>
  <c r="Q2777" i="156"/>
  <c r="AC2789" i="156"/>
  <c r="AC2781" i="156"/>
  <c r="AC2778" i="156"/>
  <c r="AA745" i="37" l="1"/>
  <c r="AA1199" i="37"/>
  <c r="AA681" i="37"/>
  <c r="AA742" i="37"/>
  <c r="P308" i="37"/>
  <c r="P1279" i="37" s="1"/>
  <c r="P314" i="37"/>
  <c r="P1286" i="37" s="1"/>
  <c r="P317" i="37"/>
  <c r="P1290" i="37" s="1"/>
  <c r="P319" i="37"/>
  <c r="P1292" i="37" s="1"/>
  <c r="P320" i="37"/>
  <c r="P322" i="37"/>
  <c r="P323" i="37"/>
  <c r="P324" i="37"/>
  <c r="P325" i="37"/>
  <c r="P333" i="37"/>
  <c r="AA678" i="37"/>
  <c r="AA1196" i="37"/>
  <c r="AB745" i="37"/>
  <c r="AB1196" i="37"/>
  <c r="AB1199" i="37"/>
  <c r="AH314" i="37"/>
  <c r="AH317" i="37"/>
  <c r="AH1290" i="37" s="1"/>
  <c r="AH319" i="37"/>
  <c r="AH320" i="37"/>
  <c r="AH322" i="37"/>
  <c r="AH323" i="37"/>
  <c r="AH324" i="37"/>
  <c r="AH325" i="37"/>
  <c r="AH333" i="37"/>
  <c r="AH308" i="37"/>
  <c r="AH1279" i="37" s="1"/>
  <c r="AE139" i="46"/>
  <c r="AE282" i="37" s="1"/>
  <c r="AE1129" i="37"/>
  <c r="AE1132" i="37"/>
  <c r="AE1004" i="37"/>
  <c r="AE1007" i="37"/>
  <c r="AE1165" i="37"/>
  <c r="AE711" i="37"/>
  <c r="AE645" i="37"/>
  <c r="AC2237" i="157"/>
  <c r="AA1079" i="37" s="1"/>
  <c r="AA1078" i="37" s="1"/>
  <c r="AF3337" i="156"/>
  <c r="AF3555" i="156"/>
  <c r="Q2849" i="156"/>
  <c r="AI2857" i="156"/>
  <c r="Q2857" i="156"/>
  <c r="AG2849" i="156"/>
  <c r="AF313" i="37" s="1"/>
  <c r="AG2857" i="156"/>
  <c r="AF321" i="37" s="1"/>
  <c r="AF3558" i="156"/>
  <c r="AH2849" i="156"/>
  <c r="AG313" i="37" s="1"/>
  <c r="AH2857" i="156"/>
  <c r="AG321" i="37" s="1"/>
  <c r="AE2857" i="156"/>
  <c r="AD321" i="37" s="1"/>
  <c r="AB2858" i="156"/>
  <c r="AF2971" i="156"/>
  <c r="AB2844" i="156"/>
  <c r="AB2859" i="156"/>
  <c r="AB3023" i="156"/>
  <c r="AB2850" i="156"/>
  <c r="AB2860" i="156"/>
  <c r="AB2853" i="156"/>
  <c r="AB2861" i="156"/>
  <c r="AB3028" i="156"/>
  <c r="AB2855" i="156"/>
  <c r="AB2869" i="156"/>
  <c r="AB2997" i="156"/>
  <c r="AB2856" i="156"/>
  <c r="AB3037" i="156"/>
  <c r="AF2781" i="156"/>
  <c r="AF2787" i="156"/>
  <c r="AD2776" i="156"/>
  <c r="AI2776" i="156"/>
  <c r="AF2778" i="156"/>
  <c r="AC2858" i="156"/>
  <c r="AF2786" i="156"/>
  <c r="AB3013" i="156"/>
  <c r="AF2933" i="156"/>
  <c r="AB3038" i="156"/>
  <c r="AB3009" i="156"/>
  <c r="AF2929" i="156"/>
  <c r="AB3014" i="156"/>
  <c r="AF2934" i="156"/>
  <c r="AB3042" i="156"/>
  <c r="AF2783" i="156"/>
  <c r="AF2788" i="156"/>
  <c r="AC2853" i="156"/>
  <c r="AB3010" i="156"/>
  <c r="AF2930" i="156"/>
  <c r="AB3015" i="156"/>
  <c r="AF2935" i="156"/>
  <c r="AB3033" i="156"/>
  <c r="AF2784" i="156"/>
  <c r="AF2789" i="156"/>
  <c r="AF2861" i="156" s="1"/>
  <c r="AE325" i="37" s="1"/>
  <c r="AB3003" i="156"/>
  <c r="AF2923" i="156"/>
  <c r="AB3012" i="156"/>
  <c r="AB2931" i="156"/>
  <c r="AF2932" i="156"/>
  <c r="AH2776" i="156"/>
  <c r="AE2776" i="156"/>
  <c r="AE2878" i="156" s="1"/>
  <c r="AD342" i="37" s="1"/>
  <c r="AE2849" i="156"/>
  <c r="AD313" i="37" s="1"/>
  <c r="AI2849" i="156"/>
  <c r="AC2855" i="156"/>
  <c r="AC2859" i="156"/>
  <c r="AC2856" i="156"/>
  <c r="AC2860" i="156"/>
  <c r="AD2849" i="156"/>
  <c r="AC313" i="37" s="1"/>
  <c r="AC2850" i="156"/>
  <c r="AC2861" i="156"/>
  <c r="AC2857" i="156"/>
  <c r="AB2777" i="156"/>
  <c r="AB2785" i="156"/>
  <c r="AC2777" i="156"/>
  <c r="Q2776" i="156"/>
  <c r="AG2776" i="156"/>
  <c r="AA324" i="37" l="1"/>
  <c r="AA333" i="37"/>
  <c r="AA314" i="37"/>
  <c r="AA322" i="37"/>
  <c r="AA319" i="37"/>
  <c r="AA325" i="37"/>
  <c r="AA323" i="37"/>
  <c r="AA320" i="37"/>
  <c r="AA317" i="37"/>
  <c r="AA308" i="37"/>
  <c r="AA522" i="37"/>
  <c r="AA526" i="37"/>
  <c r="AA509" i="37"/>
  <c r="P313" i="37"/>
  <c r="AA521" i="37"/>
  <c r="AA535" i="37"/>
  <c r="P321" i="37"/>
  <c r="AA550" i="37"/>
  <c r="AA540" i="37"/>
  <c r="AA524" i="37"/>
  <c r="AA527" i="37"/>
  <c r="AA554" i="37"/>
  <c r="AA549" i="37"/>
  <c r="AA545" i="37"/>
  <c r="AA515" i="37"/>
  <c r="AA525" i="37"/>
  <c r="AB324" i="37"/>
  <c r="AB320" i="37"/>
  <c r="AB317" i="37"/>
  <c r="AB322" i="37"/>
  <c r="AB325" i="37"/>
  <c r="AB319" i="37"/>
  <c r="AB321" i="37"/>
  <c r="AB323" i="37"/>
  <c r="AB314" i="37"/>
  <c r="AH1286" i="37"/>
  <c r="AH1292" i="37"/>
  <c r="AH321" i="37"/>
  <c r="AH313" i="37"/>
  <c r="AE1196" i="37"/>
  <c r="AE1199" i="37"/>
  <c r="AE742" i="37"/>
  <c r="AG2878" i="156"/>
  <c r="AF342" i="37" s="1"/>
  <c r="Q2878" i="156"/>
  <c r="AD2814" i="156"/>
  <c r="AD2825" i="156" s="1"/>
  <c r="AD2826" i="156" s="1"/>
  <c r="AD2811" i="156"/>
  <c r="AD2878" i="156" s="1"/>
  <c r="AC342" i="37" s="1"/>
  <c r="AF3015" i="156"/>
  <c r="AF3010" i="156"/>
  <c r="AF3014" i="156"/>
  <c r="AI2814" i="156"/>
  <c r="AF3009" i="156"/>
  <c r="AF2859" i="156"/>
  <c r="AF2860" i="156"/>
  <c r="AF2853" i="156"/>
  <c r="AF3003" i="156"/>
  <c r="AF2855" i="156"/>
  <c r="AF3012" i="156"/>
  <c r="AF2850" i="156"/>
  <c r="AB2857" i="156"/>
  <c r="AB2849" i="156"/>
  <c r="AB3011" i="156"/>
  <c r="AF2777" i="156"/>
  <c r="AD2848" i="156"/>
  <c r="AC312" i="37" s="1"/>
  <c r="AI2848" i="156"/>
  <c r="AF2856" i="156"/>
  <c r="AB2776" i="156"/>
  <c r="AF2931" i="156"/>
  <c r="AF3013" i="156"/>
  <c r="AG2814" i="156"/>
  <c r="AG2825" i="156" s="1"/>
  <c r="AG2826" i="156" s="1"/>
  <c r="AG2848" i="156"/>
  <c r="AF312" i="37" s="1"/>
  <c r="AC2776" i="156"/>
  <c r="AC2849" i="156"/>
  <c r="AH2814" i="156"/>
  <c r="AH2848" i="156"/>
  <c r="AG312" i="37" s="1"/>
  <c r="AE2814" i="156"/>
  <c r="AE2825" i="156" s="1"/>
  <c r="AE2826" i="156" s="1"/>
  <c r="AE2848" i="156"/>
  <c r="AD312" i="37" s="1"/>
  <c r="Q2814" i="156"/>
  <c r="Q2848" i="156"/>
  <c r="AF2785" i="156"/>
  <c r="AF2858" i="156"/>
  <c r="AI2668" i="156"/>
  <c r="AH2668" i="156"/>
  <c r="AG12" i="37" s="1"/>
  <c r="AG2668" i="156"/>
  <c r="AF12" i="37" s="1"/>
  <c r="AE2668" i="156"/>
  <c r="AD12" i="37" s="1"/>
  <c r="AD2668" i="156"/>
  <c r="AC12" i="37" s="1"/>
  <c r="Q2668" i="156"/>
  <c r="AI2742" i="156"/>
  <c r="AH2742" i="156"/>
  <c r="AG86" i="37" s="1"/>
  <c r="AG2742" i="156"/>
  <c r="AF86" i="37" s="1"/>
  <c r="AE2742" i="156"/>
  <c r="AD86" i="37" s="1"/>
  <c r="AD2742" i="156"/>
  <c r="AC86" i="37" s="1"/>
  <c r="Q2742" i="156"/>
  <c r="AI2737" i="156"/>
  <c r="AH2737" i="156"/>
  <c r="AG81" i="37" s="1"/>
  <c r="AG2737" i="156"/>
  <c r="AF81" i="37" s="1"/>
  <c r="AE2737" i="156"/>
  <c r="AD81" i="37" s="1"/>
  <c r="AD2737" i="156"/>
  <c r="AC81" i="37" s="1"/>
  <c r="Q2737" i="156"/>
  <c r="AH68" i="37"/>
  <c r="AG68" i="37"/>
  <c r="AF68" i="37"/>
  <c r="AD68" i="37"/>
  <c r="AC68" i="37"/>
  <c r="P68" i="37"/>
  <c r="AH58" i="37"/>
  <c r="AG58" i="37"/>
  <c r="AG1310" i="37" s="1"/>
  <c r="AF58" i="37"/>
  <c r="AF1310" i="37" s="1"/>
  <c r="AD58" i="37"/>
  <c r="AD1310" i="37" s="1"/>
  <c r="AC58" i="37"/>
  <c r="AC1310" i="37" s="1"/>
  <c r="P58" i="37"/>
  <c r="AH49" i="37"/>
  <c r="AG49" i="37"/>
  <c r="AF49" i="37"/>
  <c r="AD49" i="37"/>
  <c r="AC49" i="37"/>
  <c r="P49" i="37"/>
  <c r="AH48" i="37"/>
  <c r="AG48" i="37"/>
  <c r="AG1299" i="37" s="1"/>
  <c r="AF48" i="37"/>
  <c r="AF1299" i="37" s="1"/>
  <c r="AD48" i="37"/>
  <c r="AD1299" i="37" s="1"/>
  <c r="AC48" i="37"/>
  <c r="AC1299" i="37" s="1"/>
  <c r="P48" i="37"/>
  <c r="AH47" i="37"/>
  <c r="AG47" i="37"/>
  <c r="AG1298" i="37" s="1"/>
  <c r="AF47" i="37"/>
  <c r="AF1298" i="37" s="1"/>
  <c r="AD47" i="37"/>
  <c r="AD1298" i="37" s="1"/>
  <c r="AC47" i="37"/>
  <c r="AC1298" i="37" s="1"/>
  <c r="P47" i="37"/>
  <c r="AH46" i="37"/>
  <c r="AG46" i="37"/>
  <c r="AG1296" i="37" s="1"/>
  <c r="AF46" i="37"/>
  <c r="AF1296" i="37" s="1"/>
  <c r="AD46" i="37"/>
  <c r="AD1296" i="37" s="1"/>
  <c r="AC46" i="37"/>
  <c r="AC1296" i="37" s="1"/>
  <c r="P46" i="37"/>
  <c r="AH44" i="37"/>
  <c r="AG44" i="37"/>
  <c r="AG1293" i="37" s="1"/>
  <c r="AF44" i="37"/>
  <c r="AF1293" i="37" s="1"/>
  <c r="AD44" i="37"/>
  <c r="AD1293" i="37" s="1"/>
  <c r="AC44" i="37"/>
  <c r="AC1293" i="37" s="1"/>
  <c r="P44" i="37"/>
  <c r="AC43" i="37"/>
  <c r="AC1292" i="37" s="1"/>
  <c r="AC41" i="37"/>
  <c r="AC1290" i="37" s="1"/>
  <c r="AC37" i="37"/>
  <c r="AC1286" i="37" s="1"/>
  <c r="AC2613" i="156"/>
  <c r="AC888" i="156"/>
  <c r="AI2651" i="156"/>
  <c r="AH2651" i="156"/>
  <c r="AG2651" i="156"/>
  <c r="AE2651" i="156"/>
  <c r="AD2651" i="156"/>
  <c r="Q2651" i="156"/>
  <c r="AI2639" i="156"/>
  <c r="AH2639" i="156"/>
  <c r="AG2639" i="156"/>
  <c r="AE2639" i="156"/>
  <c r="AD2639" i="156"/>
  <c r="Q2639" i="156"/>
  <c r="AC2630" i="156"/>
  <c r="AI2619" i="156"/>
  <c r="AH2619" i="156"/>
  <c r="AG2619" i="156"/>
  <c r="AE2619" i="156"/>
  <c r="AD2619" i="156"/>
  <c r="Q2619" i="156"/>
  <c r="AI2583" i="156"/>
  <c r="AH2583" i="156"/>
  <c r="AG2583" i="156"/>
  <c r="AE2583" i="156"/>
  <c r="AD2583" i="156"/>
  <c r="Q2583" i="156"/>
  <c r="AI2577" i="156"/>
  <c r="AH2577" i="156"/>
  <c r="AG2577" i="156"/>
  <c r="AD2577" i="156"/>
  <c r="Q2577" i="156"/>
  <c r="AI2552" i="156"/>
  <c r="AH2552" i="156"/>
  <c r="AG2552" i="156"/>
  <c r="AE2552" i="156"/>
  <c r="AD2552" i="156"/>
  <c r="Q2552" i="156"/>
  <c r="AC2540" i="156"/>
  <c r="AI2537" i="156"/>
  <c r="AH2537" i="156"/>
  <c r="AG2537" i="156"/>
  <c r="AE2537" i="156"/>
  <c r="AD2537" i="156"/>
  <c r="AI2516" i="156"/>
  <c r="AH2516" i="156"/>
  <c r="AG2516" i="156"/>
  <c r="AE2516" i="156"/>
  <c r="AD2516" i="156"/>
  <c r="Q2516" i="156"/>
  <c r="AC2488" i="156"/>
  <c r="AI2483" i="156"/>
  <c r="AH2483" i="156"/>
  <c r="AG2483" i="156"/>
  <c r="AE2483" i="156"/>
  <c r="AD2483" i="156"/>
  <c r="Q2483" i="156"/>
  <c r="AC2473" i="156"/>
  <c r="AI2459" i="156"/>
  <c r="AH2459" i="156"/>
  <c r="AG2459" i="156"/>
  <c r="AE2459" i="156"/>
  <c r="AD2459" i="156"/>
  <c r="Q2459" i="156"/>
  <c r="AC2456" i="156"/>
  <c r="AI2449" i="156"/>
  <c r="AH2449" i="156"/>
  <c r="AG2449" i="156"/>
  <c r="AE2449" i="156"/>
  <c r="AD2449" i="156"/>
  <c r="Q2449" i="156"/>
  <c r="AC2439" i="156"/>
  <c r="AC2400" i="156"/>
  <c r="AG2392" i="156"/>
  <c r="AE2392" i="156"/>
  <c r="AD2392" i="156"/>
  <c r="AC2391" i="156"/>
  <c r="AC2378" i="156"/>
  <c r="AC2344" i="156"/>
  <c r="Q2392" i="156"/>
  <c r="AI2374" i="156"/>
  <c r="AH2374" i="156"/>
  <c r="AG2374" i="156"/>
  <c r="AG2375" i="156" s="1"/>
  <c r="AE2375" i="156"/>
  <c r="Q2374" i="156"/>
  <c r="AI2348" i="156"/>
  <c r="AH2348" i="156"/>
  <c r="AG2348" i="156"/>
  <c r="AD2348" i="156"/>
  <c r="Q2348" i="156"/>
  <c r="AI2315" i="156"/>
  <c r="AH2315" i="156"/>
  <c r="AG2315" i="156"/>
  <c r="AG2321" i="156" s="1"/>
  <c r="AE2315" i="156"/>
  <c r="AE2321" i="156" s="1"/>
  <c r="AD2315" i="156"/>
  <c r="AD2321" i="156" s="1"/>
  <c r="Q2315" i="156"/>
  <c r="AI2307" i="156"/>
  <c r="AH2307" i="156"/>
  <c r="AG2307" i="156"/>
  <c r="AE2307" i="156"/>
  <c r="AD2307" i="156"/>
  <c r="Q2307" i="156"/>
  <c r="AI2291" i="156"/>
  <c r="AH2291" i="156"/>
  <c r="AG2291" i="156"/>
  <c r="AE2291" i="156"/>
  <c r="AD2291" i="156"/>
  <c r="Q2291" i="156"/>
  <c r="AC2281" i="156"/>
  <c r="AI2232" i="156"/>
  <c r="AH2232" i="156"/>
  <c r="AG2232" i="156"/>
  <c r="AE2232" i="156"/>
  <c r="AD2232" i="156"/>
  <c r="Q2232" i="156"/>
  <c r="Q2224" i="156"/>
  <c r="AC2245" i="156"/>
  <c r="AC2236" i="156"/>
  <c r="AC2233" i="156"/>
  <c r="AC2228" i="156"/>
  <c r="AC2225" i="156"/>
  <c r="AC2219" i="156"/>
  <c r="AI2197" i="156"/>
  <c r="AH2197" i="156"/>
  <c r="AG2197" i="156"/>
  <c r="AG2203" i="156" s="1"/>
  <c r="AE2197" i="156"/>
  <c r="AE2203" i="156" s="1"/>
  <c r="AD2197" i="156"/>
  <c r="AD2203" i="156" s="1"/>
  <c r="Q2197" i="156"/>
  <c r="AC2146" i="156"/>
  <c r="AC2155" i="156"/>
  <c r="AI2142" i="156"/>
  <c r="AH2142" i="156"/>
  <c r="AG2142" i="156"/>
  <c r="AE2142" i="156"/>
  <c r="AD2142" i="156"/>
  <c r="Q2142" i="156"/>
  <c r="AC2145" i="156"/>
  <c r="AC2144" i="156"/>
  <c r="AC2143" i="156"/>
  <c r="AC2138" i="156"/>
  <c r="AC2135" i="156"/>
  <c r="Q2134" i="156"/>
  <c r="Q2013" i="156"/>
  <c r="AG2024" i="156"/>
  <c r="AE2024" i="156"/>
  <c r="AD2024" i="156"/>
  <c r="Q2024" i="156"/>
  <c r="AC2042" i="156"/>
  <c r="AC2031" i="156"/>
  <c r="AC2029" i="156"/>
  <c r="AC2027" i="156"/>
  <c r="AC2025" i="156"/>
  <c r="AC2023" i="156"/>
  <c r="AC2019" i="156"/>
  <c r="AC2014" i="156"/>
  <c r="AA321" i="37" l="1"/>
  <c r="AA1279" i="37"/>
  <c r="AA1292" i="37"/>
  <c r="AA313" i="37"/>
  <c r="AC2426" i="156"/>
  <c r="AC2134" i="156"/>
  <c r="AC2224" i="156"/>
  <c r="P312" i="37"/>
  <c r="P81" i="37"/>
  <c r="P86" i="37"/>
  <c r="P12" i="37"/>
  <c r="Q2375" i="156"/>
  <c r="AA523" i="37"/>
  <c r="P342" i="37"/>
  <c r="AC2511" i="156"/>
  <c r="AC2724" i="156"/>
  <c r="AC2387" i="156"/>
  <c r="AB313" i="37"/>
  <c r="AH81" i="37"/>
  <c r="AH86" i="37"/>
  <c r="AH12" i="37"/>
  <c r="AH312" i="37"/>
  <c r="AH1293" i="37"/>
  <c r="AH1298" i="37"/>
  <c r="AH1296" i="37"/>
  <c r="AH1299" i="37"/>
  <c r="AH1310" i="37"/>
  <c r="P1293" i="37"/>
  <c r="P1296" i="37"/>
  <c r="P1298" i="37"/>
  <c r="P1299" i="37"/>
  <c r="P1310" i="37"/>
  <c r="AC2256" i="156"/>
  <c r="AE525" i="37"/>
  <c r="AE515" i="37"/>
  <c r="AE526" i="37"/>
  <c r="AE524" i="37"/>
  <c r="AE521" i="37"/>
  <c r="AE522" i="37"/>
  <c r="AE527" i="37"/>
  <c r="AE322" i="37"/>
  <c r="AE314" i="37"/>
  <c r="AE323" i="37"/>
  <c r="AE320" i="37"/>
  <c r="AE317" i="37"/>
  <c r="AE319" i="37"/>
  <c r="AE324" i="37"/>
  <c r="AH2203" i="156"/>
  <c r="AH2375" i="156"/>
  <c r="AH2878" i="156"/>
  <c r="AG342" i="37" s="1"/>
  <c r="AH2825" i="156"/>
  <c r="AH2826" i="156" s="1"/>
  <c r="AH2321" i="156"/>
  <c r="AH2392" i="156"/>
  <c r="AI2878" i="156"/>
  <c r="AI2392" i="156"/>
  <c r="AI2203" i="156"/>
  <c r="AI2375" i="156"/>
  <c r="AI2825" i="156"/>
  <c r="AI2826" i="156" s="1"/>
  <c r="AF3011" i="156"/>
  <c r="AF2849" i="156"/>
  <c r="AF2857" i="156"/>
  <c r="AC2848" i="156"/>
  <c r="AB2315" i="156"/>
  <c r="AB2577" i="156"/>
  <c r="AB2449" i="156"/>
  <c r="AB2483" i="156"/>
  <c r="AB2814" i="156"/>
  <c r="AB2668" i="156"/>
  <c r="AB2537" i="156"/>
  <c r="AB2583" i="156"/>
  <c r="AB2197" i="156"/>
  <c r="AB2232" i="156"/>
  <c r="AB2291" i="156"/>
  <c r="AB2639" i="156"/>
  <c r="AB2348" i="156"/>
  <c r="AB2307" i="156"/>
  <c r="AB2737" i="156"/>
  <c r="AB2651" i="156"/>
  <c r="AB2848" i="156"/>
  <c r="AF2378" i="156"/>
  <c r="AF2473" i="156"/>
  <c r="AF2483" i="156" s="1"/>
  <c r="AF2581" i="156"/>
  <c r="AF2281" i="156"/>
  <c r="AF2291" i="156" s="1"/>
  <c r="AF2297" i="156"/>
  <c r="AF2019" i="156"/>
  <c r="AF2029" i="156"/>
  <c r="AF2143" i="156"/>
  <c r="AF2225" i="156"/>
  <c r="AF2245" i="156"/>
  <c r="AF2352" i="156"/>
  <c r="AF2391" i="156"/>
  <c r="AF2439" i="156"/>
  <c r="AF2449" i="156" s="1"/>
  <c r="AF2540" i="156"/>
  <c r="AF2630" i="156"/>
  <c r="AF2023" i="156"/>
  <c r="AF2031" i="156"/>
  <c r="AF2144" i="156"/>
  <c r="AF2155" i="156"/>
  <c r="AF2228" i="156"/>
  <c r="AF2253" i="156"/>
  <c r="AF2354" i="156"/>
  <c r="AF2400" i="156"/>
  <c r="AF2456" i="156"/>
  <c r="AF2488" i="156"/>
  <c r="AF2565" i="156"/>
  <c r="AF2025" i="156"/>
  <c r="AF2042" i="156"/>
  <c r="AF2135" i="156"/>
  <c r="AF2145" i="156"/>
  <c r="AF2146" i="156"/>
  <c r="AF2233" i="156"/>
  <c r="AF2325" i="156"/>
  <c r="AF2014" i="156"/>
  <c r="AF2027" i="156"/>
  <c r="AF2138" i="156"/>
  <c r="AF2219" i="156"/>
  <c r="AF2236" i="156"/>
  <c r="AF2312" i="156"/>
  <c r="AF2344" i="156"/>
  <c r="AF2776" i="156"/>
  <c r="AI2223" i="156"/>
  <c r="AE2012" i="156"/>
  <c r="AE2090" i="156" s="1"/>
  <c r="AB2459" i="156"/>
  <c r="Q2203" i="156"/>
  <c r="AB2552" i="156"/>
  <c r="Q2321" i="156"/>
  <c r="AB2516" i="156"/>
  <c r="Q2012" i="156"/>
  <c r="AC2449" i="156"/>
  <c r="AB2224" i="156"/>
  <c r="AD2223" i="156"/>
  <c r="AD2133" i="156"/>
  <c r="AB2374" i="156"/>
  <c r="AD2012" i="156"/>
  <c r="AD2090" i="156" s="1"/>
  <c r="AC2583" i="156"/>
  <c r="AC2577" i="156"/>
  <c r="AC2639" i="156"/>
  <c r="AC2483" i="156"/>
  <c r="AI2133" i="156"/>
  <c r="AI2321" i="156"/>
  <c r="AB2013" i="156"/>
  <c r="AB2134" i="156"/>
  <c r="Q2133" i="156"/>
  <c r="AE2133" i="156"/>
  <c r="AH2133" i="156"/>
  <c r="AG2012" i="156"/>
  <c r="AG2090" i="156" s="1"/>
  <c r="AC2307" i="156"/>
  <c r="AI2012" i="156"/>
  <c r="AI2090" i="156" s="1"/>
  <c r="AB2142" i="156"/>
  <c r="AC2142" i="156"/>
  <c r="AH2223" i="156"/>
  <c r="AE2223" i="156"/>
  <c r="AC2291" i="156"/>
  <c r="AH2012" i="156"/>
  <c r="AH2090" i="156" s="1"/>
  <c r="AC2315" i="156"/>
  <c r="AB2024" i="156"/>
  <c r="AC2024" i="156"/>
  <c r="Q2223" i="156"/>
  <c r="AG2223" i="156"/>
  <c r="AG2133" i="156"/>
  <c r="AA81" i="37" l="1"/>
  <c r="AA312" i="37"/>
  <c r="AA12" i="37"/>
  <c r="AF2224" i="156"/>
  <c r="AF2134" i="156"/>
  <c r="AF2013" i="156"/>
  <c r="AB312" i="37"/>
  <c r="AH342" i="37"/>
  <c r="AE2261" i="156"/>
  <c r="AH2261" i="156"/>
  <c r="AI2261" i="156"/>
  <c r="AG2261" i="156"/>
  <c r="AD2261" i="156"/>
  <c r="AF2639" i="156"/>
  <c r="AF2387" i="156"/>
  <c r="AF2256" i="156"/>
  <c r="AE523" i="37"/>
  <c r="AE321" i="37"/>
  <c r="AE313" i="37"/>
  <c r="AB2878" i="156"/>
  <c r="AD2087" i="156"/>
  <c r="AE2171" i="156"/>
  <c r="AD2171" i="156"/>
  <c r="AD2168" i="156"/>
  <c r="AD2258" i="156"/>
  <c r="AF2307" i="156"/>
  <c r="AF2315" i="156"/>
  <c r="AF2583" i="156"/>
  <c r="AG2171" i="156"/>
  <c r="AG2178" i="156" s="1"/>
  <c r="AG2179" i="156" s="1"/>
  <c r="AF2848" i="156"/>
  <c r="AI2171" i="156"/>
  <c r="AH2171" i="156"/>
  <c r="AB2203" i="156"/>
  <c r="AB2223" i="156"/>
  <c r="AB2321" i="156"/>
  <c r="AB2825" i="156"/>
  <c r="AB2375" i="156"/>
  <c r="AC2392" i="156"/>
  <c r="AB2392" i="156"/>
  <c r="AF2142" i="156"/>
  <c r="AF2577" i="156"/>
  <c r="AF2024" i="156"/>
  <c r="AC2133" i="156"/>
  <c r="AB2133" i="156"/>
  <c r="Q2171" i="156"/>
  <c r="Q2261" i="156"/>
  <c r="Q2090" i="156"/>
  <c r="AB2012" i="156"/>
  <c r="AB2826" i="156" l="1"/>
  <c r="AB2090" i="156"/>
  <c r="AA342" i="37"/>
  <c r="AB2261" i="156"/>
  <c r="AE312" i="37"/>
  <c r="AF2012" i="156"/>
  <c r="AB2171" i="156"/>
  <c r="Q2112" i="156"/>
  <c r="AF2392" i="156"/>
  <c r="AF2133" i="156"/>
  <c r="AC1913" i="156" l="1"/>
  <c r="AC1912" i="156"/>
  <c r="AC1909" i="156"/>
  <c r="AI1910" i="156"/>
  <c r="AH1910" i="156"/>
  <c r="AG1910" i="156"/>
  <c r="AE1910" i="156"/>
  <c r="AD1910" i="156"/>
  <c r="Q1910" i="156"/>
  <c r="AI1905" i="156"/>
  <c r="AH1905" i="156"/>
  <c r="AG1905" i="156"/>
  <c r="AE1905" i="156"/>
  <c r="AD1905" i="156"/>
  <c r="Q1905" i="156"/>
  <c r="AI1888" i="156"/>
  <c r="AH1888" i="156"/>
  <c r="AG1888" i="156"/>
  <c r="AE1888" i="156"/>
  <c r="AD1888" i="156"/>
  <c r="Q1888" i="156"/>
  <c r="AC1879" i="156"/>
  <c r="AI1834" i="156"/>
  <c r="AH1834" i="156"/>
  <c r="AG1834" i="156"/>
  <c r="AE1834" i="156"/>
  <c r="AD1834" i="156"/>
  <c r="Q1834" i="156"/>
  <c r="AI1829" i="156"/>
  <c r="AH1829" i="156"/>
  <c r="AG1829" i="156"/>
  <c r="AE1829" i="156"/>
  <c r="AD1829" i="156"/>
  <c r="Q1829" i="156"/>
  <c r="AC1837" i="156"/>
  <c r="AC1836" i="156"/>
  <c r="AC1833" i="156"/>
  <c r="AC1832" i="156"/>
  <c r="AC1783" i="156"/>
  <c r="AC1782" i="156"/>
  <c r="AC1779" i="156"/>
  <c r="AC1778" i="156"/>
  <c r="AI1780" i="156"/>
  <c r="AH1780" i="156"/>
  <c r="AG1780" i="156"/>
  <c r="AE1780" i="156"/>
  <c r="AD1780" i="156"/>
  <c r="Q1780" i="156"/>
  <c r="AI1775" i="156"/>
  <c r="AH1775" i="156"/>
  <c r="AG1775" i="156"/>
  <c r="AE1775" i="156"/>
  <c r="AD1775" i="156"/>
  <c r="Q1775" i="156"/>
  <c r="AC1726" i="156"/>
  <c r="AC1725" i="156"/>
  <c r="AC1722" i="156"/>
  <c r="AC1721" i="156"/>
  <c r="AI1723" i="156"/>
  <c r="AH1723" i="156"/>
  <c r="AG1723" i="156"/>
  <c r="AE1723" i="156"/>
  <c r="AD1723" i="156"/>
  <c r="Q1723" i="156"/>
  <c r="AI1718" i="156"/>
  <c r="AH1718" i="156"/>
  <c r="AG1718" i="156"/>
  <c r="AE1718" i="156"/>
  <c r="AD1718" i="156"/>
  <c r="Q1718" i="156"/>
  <c r="AI1701" i="156"/>
  <c r="AH1701" i="156"/>
  <c r="AG1701" i="156"/>
  <c r="AE1701" i="156"/>
  <c r="AD1701" i="156"/>
  <c r="Q1701" i="156"/>
  <c r="AC1692" i="156"/>
  <c r="AI1687" i="156"/>
  <c r="AH1687" i="156"/>
  <c r="AG1687" i="156"/>
  <c r="AE1687" i="156"/>
  <c r="AD1687" i="156"/>
  <c r="Q1687" i="156"/>
  <c r="AC1678" i="156"/>
  <c r="AI1673" i="156"/>
  <c r="AH1673" i="156"/>
  <c r="AG1673" i="156"/>
  <c r="AG1674" i="156" s="1"/>
  <c r="AE1673" i="156"/>
  <c r="AD1673" i="156"/>
  <c r="Q1673" i="156"/>
  <c r="AC1664" i="156"/>
  <c r="AI1622" i="156"/>
  <c r="AH1622" i="156"/>
  <c r="AG1622" i="156"/>
  <c r="AE1622" i="156"/>
  <c r="AD1622" i="156"/>
  <c r="Q1622" i="156"/>
  <c r="AC1635" i="156"/>
  <c r="AC1626" i="156"/>
  <c r="AC1623" i="156"/>
  <c r="AC1618" i="156"/>
  <c r="AC1615" i="156"/>
  <c r="AC1609" i="156"/>
  <c r="AI1558" i="156"/>
  <c r="AH1558" i="156"/>
  <c r="AG1558" i="156"/>
  <c r="AE1558" i="156"/>
  <c r="AD1558" i="156"/>
  <c r="Q1558" i="156"/>
  <c r="Q1550" i="156"/>
  <c r="AC1571" i="156"/>
  <c r="AC1562" i="156"/>
  <c r="AC1561" i="156"/>
  <c r="AC1560" i="156"/>
  <c r="AC1559" i="156"/>
  <c r="AC1557" i="156"/>
  <c r="AC1554" i="156"/>
  <c r="AC1551" i="156"/>
  <c r="AC1545" i="156"/>
  <c r="AI1485" i="156"/>
  <c r="AH1485" i="156"/>
  <c r="AG1485" i="156"/>
  <c r="AE1485" i="156"/>
  <c r="AD1485" i="156"/>
  <c r="Q1485" i="156"/>
  <c r="AC1498" i="156"/>
  <c r="AC1489" i="156"/>
  <c r="AC1486" i="156"/>
  <c r="AC1481" i="156"/>
  <c r="AC1478" i="156"/>
  <c r="AC1472" i="156"/>
  <c r="AI1415" i="156"/>
  <c r="AH1415" i="156"/>
  <c r="AG1415" i="156"/>
  <c r="AE1415" i="156"/>
  <c r="AD1415" i="156"/>
  <c r="Q1415" i="156"/>
  <c r="AC1429" i="156"/>
  <c r="AC1420" i="156"/>
  <c r="AC1418" i="156"/>
  <c r="AC1417" i="156"/>
  <c r="AC1416" i="156"/>
  <c r="AC1413" i="156"/>
  <c r="AC1414" i="156"/>
  <c r="AC1411" i="156"/>
  <c r="AC1408" i="156"/>
  <c r="AC1402" i="156"/>
  <c r="AI1326" i="156"/>
  <c r="AH1326" i="156"/>
  <c r="AG1326" i="156"/>
  <c r="AE1326" i="156"/>
  <c r="AD1326" i="156"/>
  <c r="Q1326" i="156"/>
  <c r="Q1318" i="156"/>
  <c r="AC1339" i="156"/>
  <c r="AC1330" i="156"/>
  <c r="AC1327" i="156"/>
  <c r="AC1322" i="156"/>
  <c r="AC1319" i="156"/>
  <c r="AC1313" i="156"/>
  <c r="AI1256" i="156"/>
  <c r="AH1256" i="156"/>
  <c r="AG1256" i="156"/>
  <c r="AE1256" i="156"/>
  <c r="AD1256" i="156"/>
  <c r="Q1256" i="156"/>
  <c r="Q1248" i="156"/>
  <c r="AC1269" i="156"/>
  <c r="AC1260" i="156"/>
  <c r="AC1257" i="156"/>
  <c r="AC1252" i="156"/>
  <c r="AC1248" i="156" s="1"/>
  <c r="AC1243" i="156"/>
  <c r="AI1184" i="156"/>
  <c r="AH1184" i="156"/>
  <c r="AG1184" i="156"/>
  <c r="AE1184" i="156"/>
  <c r="AD1184" i="156"/>
  <c r="Q1184" i="156"/>
  <c r="AC1198" i="156"/>
  <c r="AC1189" i="156"/>
  <c r="AC1185" i="156"/>
  <c r="AC1180" i="156"/>
  <c r="AC1177" i="156"/>
  <c r="Q1144" i="156"/>
  <c r="AI794" i="156"/>
  <c r="AH1215" i="37" s="1"/>
  <c r="AH794" i="156"/>
  <c r="AG1215" i="37" s="1"/>
  <c r="AG1300" i="37" s="1"/>
  <c r="AG794" i="156"/>
  <c r="AF1215" i="37" s="1"/>
  <c r="AF1300" i="37" s="1"/>
  <c r="AE794" i="156"/>
  <c r="AD1215" i="37" s="1"/>
  <c r="AD1300" i="37" s="1"/>
  <c r="AD794" i="156"/>
  <c r="AC1215" i="37" s="1"/>
  <c r="AC1300" i="37" s="1"/>
  <c r="Q794" i="156"/>
  <c r="AI775" i="156"/>
  <c r="AH775" i="156"/>
  <c r="AG775" i="156"/>
  <c r="AE775" i="156"/>
  <c r="AD775" i="156"/>
  <c r="Q775" i="156"/>
  <c r="AB775" i="156" s="1"/>
  <c r="AC757" i="156"/>
  <c r="AI737" i="156"/>
  <c r="AI742" i="156" s="1"/>
  <c r="AH737" i="156"/>
  <c r="AH742" i="156" s="1"/>
  <c r="AG737" i="156"/>
  <c r="AG742" i="156" s="1"/>
  <c r="AE737" i="156"/>
  <c r="AE742" i="156" s="1"/>
  <c r="AD737" i="156"/>
  <c r="AD742" i="156" s="1"/>
  <c r="Q737" i="156"/>
  <c r="AC723" i="156"/>
  <c r="AB737" i="156"/>
  <c r="AD717" i="156"/>
  <c r="Q717" i="156"/>
  <c r="AC676" i="156"/>
  <c r="AI648" i="156"/>
  <c r="AH648" i="156"/>
  <c r="AG648" i="156"/>
  <c r="AE648" i="156"/>
  <c r="AD648" i="156"/>
  <c r="Q648" i="156"/>
  <c r="AC634" i="156"/>
  <c r="AI591" i="156"/>
  <c r="AH591" i="156"/>
  <c r="AG591" i="156"/>
  <c r="AE591" i="156"/>
  <c r="AD591" i="156"/>
  <c r="AG610" i="156"/>
  <c r="AG611" i="156" s="1"/>
  <c r="AE610" i="156"/>
  <c r="AD610" i="156"/>
  <c r="AI624" i="156"/>
  <c r="AH624" i="156"/>
  <c r="AG624" i="156"/>
  <c r="AG625" i="156" s="1"/>
  <c r="AE624" i="156"/>
  <c r="AD624" i="156"/>
  <c r="Q624" i="156"/>
  <c r="AC615" i="156"/>
  <c r="AB624" i="156"/>
  <c r="Q610" i="156"/>
  <c r="AC601" i="156"/>
  <c r="AB610" i="156"/>
  <c r="Q591" i="156"/>
  <c r="AC568" i="156"/>
  <c r="Q557" i="156"/>
  <c r="AC485" i="156"/>
  <c r="Q468" i="156"/>
  <c r="AC382" i="156"/>
  <c r="Q342" i="156"/>
  <c r="AC296" i="156"/>
  <c r="AC204" i="156"/>
  <c r="Q182" i="156"/>
  <c r="AC154" i="156"/>
  <c r="Q105" i="156"/>
  <c r="AC42" i="156"/>
  <c r="AI1071" i="156"/>
  <c r="AH1071" i="156"/>
  <c r="AE1071" i="156"/>
  <c r="AE1065" i="156" s="1"/>
  <c r="AE1104" i="156" s="1"/>
  <c r="AD1071" i="156"/>
  <c r="AD1065" i="156" s="1"/>
  <c r="AD1104" i="156" s="1"/>
  <c r="Q1071" i="156"/>
  <c r="AC1074" i="156"/>
  <c r="AC1073" i="156"/>
  <c r="AC1070" i="156"/>
  <c r="AC1069" i="156"/>
  <c r="AC1011" i="156"/>
  <c r="AC1010" i="156"/>
  <c r="AC1007" i="156"/>
  <c r="AC1006" i="156"/>
  <c r="Q1008" i="156"/>
  <c r="AI1003" i="156"/>
  <c r="AH1003" i="156"/>
  <c r="AG1003" i="156"/>
  <c r="AE1003" i="156"/>
  <c r="AD1003" i="156"/>
  <c r="Q1003" i="156"/>
  <c r="AC879" i="156"/>
  <c r="AC876" i="156"/>
  <c r="AC868" i="156"/>
  <c r="AG832" i="156"/>
  <c r="AF1253" i="37" s="1"/>
  <c r="AF1342" i="37" s="1"/>
  <c r="AE832" i="156"/>
  <c r="AD1253" i="37" s="1"/>
  <c r="AD1342" i="37" s="1"/>
  <c r="AD832" i="156"/>
  <c r="AC1253" i="37" s="1"/>
  <c r="AC1342" i="37" s="1"/>
  <c r="Q832" i="156"/>
  <c r="AH1251" i="37"/>
  <c r="AG1251" i="37"/>
  <c r="AG1339" i="37" s="1"/>
  <c r="AF1251" i="37"/>
  <c r="AF1339" i="37" s="1"/>
  <c r="AD1251" i="37"/>
  <c r="AD1339" i="37" s="1"/>
  <c r="AC1251" i="37"/>
  <c r="AC1339" i="37" s="1"/>
  <c r="P1251" i="37"/>
  <c r="AH1248" i="37"/>
  <c r="AG1248" i="37"/>
  <c r="AF1248" i="37"/>
  <c r="AD1248" i="37"/>
  <c r="AD1336" i="37" s="1"/>
  <c r="AC1248" i="37"/>
  <c r="AC1336" i="37" s="1"/>
  <c r="AI817" i="156"/>
  <c r="AH1238" i="37" s="1"/>
  <c r="AH817" i="156"/>
  <c r="AG1238" i="37" s="1"/>
  <c r="AG817" i="156"/>
  <c r="AF1238" i="37" s="1"/>
  <c r="Q817" i="156"/>
  <c r="AI790" i="156"/>
  <c r="AH1211" i="37" s="1"/>
  <c r="AH1258" i="37" s="1"/>
  <c r="AH790" i="156"/>
  <c r="AG1211" i="37" s="1"/>
  <c r="AG1258" i="37" s="1"/>
  <c r="AG790" i="156"/>
  <c r="AF1211" i="37" s="1"/>
  <c r="AF1258" i="37" s="1"/>
  <c r="AE790" i="156"/>
  <c r="AD1211" i="37" s="1"/>
  <c r="AD1258" i="37" s="1"/>
  <c r="AD790" i="156"/>
  <c r="AC1211" i="37" s="1"/>
  <c r="AC1258" i="37" s="1"/>
  <c r="P1211" i="37"/>
  <c r="AB742" i="156" l="1"/>
  <c r="AC2714" i="156"/>
  <c r="AC1550" i="156"/>
  <c r="AC1176" i="156"/>
  <c r="AI2692" i="156"/>
  <c r="AI2701" i="156"/>
  <c r="AD2692" i="156"/>
  <c r="AC36" i="37" s="1"/>
  <c r="AC1285" i="37" s="1"/>
  <c r="AD2701" i="156"/>
  <c r="AE2692" i="156"/>
  <c r="AD36" i="37" s="1"/>
  <c r="AD1285" i="37" s="1"/>
  <c r="AE2701" i="156"/>
  <c r="AD45" i="37" s="1"/>
  <c r="AD1295" i="37" s="1"/>
  <c r="AG2692" i="156"/>
  <c r="AF36" i="37" s="1"/>
  <c r="AF1285" i="37" s="1"/>
  <c r="AG2701" i="156"/>
  <c r="AF45" i="37" s="1"/>
  <c r="AF1295" i="37" s="1"/>
  <c r="AH2692" i="156"/>
  <c r="AG36" i="37" s="1"/>
  <c r="AG1285" i="37" s="1"/>
  <c r="AH2701" i="156"/>
  <c r="AC1614" i="156"/>
  <c r="AC1407" i="156"/>
  <c r="AC1477" i="156"/>
  <c r="AC557" i="156"/>
  <c r="AC1318" i="156"/>
  <c r="P1238" i="37"/>
  <c r="P1248" i="37"/>
  <c r="P1253" i="37"/>
  <c r="P1342" i="37" s="1"/>
  <c r="P1215" i="37"/>
  <c r="P1300" i="37" s="1"/>
  <c r="AB1910" i="156"/>
  <c r="AC1280" i="156"/>
  <c r="AC1582" i="156"/>
  <c r="AC1648" i="156"/>
  <c r="AC1365" i="156"/>
  <c r="AC1514" i="156"/>
  <c r="AH1717" i="156"/>
  <c r="AH1339" i="37"/>
  <c r="AH1300" i="37"/>
  <c r="P1258" i="37"/>
  <c r="P1339" i="37"/>
  <c r="AC2700" i="156"/>
  <c r="AC2697" i="156"/>
  <c r="AE1717" i="156"/>
  <c r="AD1717" i="156"/>
  <c r="AD1747" i="156" s="1"/>
  <c r="AI1717" i="156"/>
  <c r="AD1101" i="156"/>
  <c r="AG1717" i="156"/>
  <c r="Q2701" i="156"/>
  <c r="Q2692" i="156"/>
  <c r="AD1613" i="156"/>
  <c r="AD1653" i="156" s="1"/>
  <c r="AE1613" i="156"/>
  <c r="AE1653" i="156" s="1"/>
  <c r="AI1002" i="156"/>
  <c r="AH1002" i="156"/>
  <c r="AH1038" i="156" s="1"/>
  <c r="AC1441" i="156"/>
  <c r="AH1406" i="156"/>
  <c r="AH1446" i="156" s="1"/>
  <c r="AI1406" i="156"/>
  <c r="AH1065" i="156"/>
  <c r="AH1104" i="156" s="1"/>
  <c r="AI1065" i="156"/>
  <c r="AI1104" i="156" s="1"/>
  <c r="Q1065" i="156"/>
  <c r="AC1066" i="156"/>
  <c r="AB1066" i="156"/>
  <c r="AB1905" i="156"/>
  <c r="AB875" i="156"/>
  <c r="AB1622" i="156"/>
  <c r="AB1701" i="156"/>
  <c r="AF888" i="156"/>
  <c r="AB1256" i="156"/>
  <c r="AB1184" i="156"/>
  <c r="AB1326" i="156"/>
  <c r="AB1485" i="156"/>
  <c r="AB1673" i="156"/>
  <c r="AB1888" i="156"/>
  <c r="AB2742" i="156"/>
  <c r="AB1687" i="156"/>
  <c r="AA1251" i="37"/>
  <c r="AF634" i="156"/>
  <c r="AG943" i="156"/>
  <c r="AG944" i="156" s="1"/>
  <c r="AH943" i="156"/>
  <c r="AH944" i="156" s="1"/>
  <c r="AI943" i="156"/>
  <c r="AD943" i="156"/>
  <c r="AD944" i="156" s="1"/>
  <c r="AH1476" i="156"/>
  <c r="AH1519" i="156" s="1"/>
  <c r="AH1828" i="156"/>
  <c r="AH1865" i="156" s="1"/>
  <c r="AH1175" i="156"/>
  <c r="AH1217" i="156" s="1"/>
  <c r="AI1904" i="156"/>
  <c r="AF1319" i="156"/>
  <c r="AD1317" i="156"/>
  <c r="AD1370" i="156" s="1"/>
  <c r="AI1317" i="156"/>
  <c r="AD1549" i="156"/>
  <c r="AD1587" i="156" s="1"/>
  <c r="AF485" i="156"/>
  <c r="AF723" i="156"/>
  <c r="AF737" i="156" s="1"/>
  <c r="AF742" i="156" s="1"/>
  <c r="AF676" i="156"/>
  <c r="AI1828" i="156"/>
  <c r="AF154" i="156"/>
  <c r="AI1549" i="156"/>
  <c r="AF1664" i="156"/>
  <c r="AF1678" i="156"/>
  <c r="AF1692" i="156"/>
  <c r="AF1701" i="156" s="1"/>
  <c r="AF1879" i="156"/>
  <c r="AD1406" i="156"/>
  <c r="AE1476" i="156"/>
  <c r="AE1519" i="156" s="1"/>
  <c r="AF868" i="156"/>
  <c r="AF1069" i="156"/>
  <c r="AF204" i="156"/>
  <c r="AF568" i="156"/>
  <c r="AF1180" i="156"/>
  <c r="AF1257" i="156"/>
  <c r="AF1327" i="156"/>
  <c r="AF1408" i="156"/>
  <c r="AF1416" i="156"/>
  <c r="AF1429" i="156"/>
  <c r="AF1486" i="156"/>
  <c r="AF1545" i="156"/>
  <c r="AF1559" i="156"/>
  <c r="AF1571" i="156"/>
  <c r="AF1615" i="156"/>
  <c r="AF1635" i="156"/>
  <c r="AF1722" i="156"/>
  <c r="AF1779" i="156"/>
  <c r="AF1833" i="156"/>
  <c r="AF1909" i="156"/>
  <c r="AF871" i="156"/>
  <c r="AF879" i="156"/>
  <c r="AF1006" i="156"/>
  <c r="AF1070" i="156"/>
  <c r="AF1185" i="156"/>
  <c r="AF1243" i="156"/>
  <c r="AF1260" i="156"/>
  <c r="AF1313" i="156"/>
  <c r="AF1330" i="156"/>
  <c r="AF1411" i="156"/>
  <c r="AF1417" i="156"/>
  <c r="AF1437" i="156"/>
  <c r="AF1472" i="156"/>
  <c r="AF1489" i="156"/>
  <c r="AF1551" i="156"/>
  <c r="AF1560" i="156"/>
  <c r="AF1579" i="156"/>
  <c r="AF1618" i="156"/>
  <c r="AF1725" i="156"/>
  <c r="AF1782" i="156"/>
  <c r="AF1836" i="156"/>
  <c r="AF1912" i="156"/>
  <c r="AF1007" i="156"/>
  <c r="AF1073" i="156"/>
  <c r="AF42" i="156"/>
  <c r="AF382" i="156"/>
  <c r="AF615" i="156"/>
  <c r="AF624" i="156" s="1"/>
  <c r="AF1189" i="156"/>
  <c r="AF1269" i="156"/>
  <c r="AF1339" i="156"/>
  <c r="AF1414" i="156"/>
  <c r="AF1418" i="156"/>
  <c r="AF1478" i="156"/>
  <c r="AF1498" i="156"/>
  <c r="AF1554" i="156"/>
  <c r="AF1561" i="156"/>
  <c r="AF1623" i="156"/>
  <c r="AF1726" i="156"/>
  <c r="AF1783" i="156"/>
  <c r="AF1837" i="156"/>
  <c r="AF1913" i="156"/>
  <c r="AF876" i="156"/>
  <c r="AF1074" i="156"/>
  <c r="AF296" i="156"/>
  <c r="AF601" i="156"/>
  <c r="AF610" i="156" s="1"/>
  <c r="AF757" i="156"/>
  <c r="AF1177" i="156"/>
  <c r="AF1198" i="156"/>
  <c r="AF1252" i="156"/>
  <c r="AF1248" i="156" s="1"/>
  <c r="AE1247" i="156"/>
  <c r="AE1285" i="156" s="1"/>
  <c r="AF1322" i="156"/>
  <c r="AE1317" i="156"/>
  <c r="AE1370" i="156" s="1"/>
  <c r="AF1402" i="156"/>
  <c r="AF1413" i="156"/>
  <c r="AF1420" i="156"/>
  <c r="AF1481" i="156"/>
  <c r="AF1506" i="156"/>
  <c r="AF1557" i="156"/>
  <c r="AF1562" i="156"/>
  <c r="AF1609" i="156"/>
  <c r="AF1626" i="156"/>
  <c r="AF1721" i="156"/>
  <c r="AF1778" i="156"/>
  <c r="AF1832" i="156"/>
  <c r="AH1247" i="156"/>
  <c r="AH1285" i="156" s="1"/>
  <c r="AG1774" i="156"/>
  <c r="AD1828" i="156"/>
  <c r="AD1865" i="156" s="1"/>
  <c r="AE1175" i="156"/>
  <c r="AE1217" i="156" s="1"/>
  <c r="AD1247" i="156"/>
  <c r="AD1285" i="156" s="1"/>
  <c r="AI1247" i="156"/>
  <c r="AH1317" i="156"/>
  <c r="AH1370" i="156" s="1"/>
  <c r="AD1476" i="156"/>
  <c r="AD1519" i="156" s="1"/>
  <c r="AI1476" i="156"/>
  <c r="AC1775" i="156"/>
  <c r="AH1549" i="156"/>
  <c r="AH1587" i="156" s="1"/>
  <c r="AC1718" i="156"/>
  <c r="AE1828" i="156"/>
  <c r="AE1865" i="156" s="1"/>
  <c r="AA68" i="37"/>
  <c r="AI1175" i="156"/>
  <c r="AA58" i="37"/>
  <c r="AB1071" i="156"/>
  <c r="AB1248" i="156"/>
  <c r="AG1904" i="156"/>
  <c r="AA46" i="37"/>
  <c r="AB1723" i="156"/>
  <c r="AA44" i="37"/>
  <c r="Q924" i="156"/>
  <c r="AH1904" i="156"/>
  <c r="AD1175" i="156"/>
  <c r="AD1217" i="156" s="1"/>
  <c r="Q1247" i="156"/>
  <c r="AB1718" i="156"/>
  <c r="AB1550" i="156"/>
  <c r="AB1318" i="156"/>
  <c r="Q1774" i="156"/>
  <c r="AB591" i="156"/>
  <c r="AG1247" i="156"/>
  <c r="AG1285" i="156" s="1"/>
  <c r="AE1406" i="156"/>
  <c r="AC624" i="156"/>
  <c r="Q1904" i="156"/>
  <c r="AB1775" i="156"/>
  <c r="AC610" i="156"/>
  <c r="AC737" i="156"/>
  <c r="AC742" i="156" s="1"/>
  <c r="AC794" i="156"/>
  <c r="Q1175" i="156"/>
  <c r="AG1175" i="156"/>
  <c r="AG1217" i="156" s="1"/>
  <c r="AC1701" i="156"/>
  <c r="Q1717" i="156"/>
  <c r="AI1774" i="156"/>
  <c r="AB1829" i="156"/>
  <c r="AC1888" i="156"/>
  <c r="AC1184" i="156"/>
  <c r="AB1558" i="156"/>
  <c r="AH1613" i="156"/>
  <c r="AC1687" i="156"/>
  <c r="AB794" i="156"/>
  <c r="AC1673" i="156"/>
  <c r="AB1780" i="156"/>
  <c r="AC1780" i="156"/>
  <c r="AB1834" i="156"/>
  <c r="AB1415" i="156"/>
  <c r="AC1834" i="156"/>
  <c r="AC1415" i="156"/>
  <c r="AC1829" i="156"/>
  <c r="AC1071" i="156"/>
  <c r="AC1558" i="156"/>
  <c r="AE1904" i="156"/>
  <c r="AC1910" i="156"/>
  <c r="AC1905" i="156"/>
  <c r="AD1904" i="156"/>
  <c r="Q1828" i="156"/>
  <c r="AG1828" i="156"/>
  <c r="AG1865" i="156" s="1"/>
  <c r="AH1774" i="156"/>
  <c r="AD1774" i="156"/>
  <c r="AE1774" i="156"/>
  <c r="AG1613" i="156"/>
  <c r="Q1613" i="156"/>
  <c r="AI1613" i="156"/>
  <c r="Q1549" i="156"/>
  <c r="AG1549" i="156"/>
  <c r="AE1549" i="156"/>
  <c r="AE1587" i="156" s="1"/>
  <c r="Q1476" i="156"/>
  <c r="AG1476" i="156"/>
  <c r="AG1519" i="156" s="1"/>
  <c r="Q1406" i="156"/>
  <c r="AG1406" i="156"/>
  <c r="Q1317" i="156"/>
  <c r="AG1317" i="156"/>
  <c r="AG1370" i="156" s="1"/>
  <c r="Q1002" i="156"/>
  <c r="AG1002" i="156"/>
  <c r="AG1038" i="156" s="1"/>
  <c r="AE1002" i="156"/>
  <c r="AE1038" i="156" s="1"/>
  <c r="AI944" i="156" l="1"/>
  <c r="AF2714" i="156"/>
  <c r="AF2702" i="156"/>
  <c r="AE46" i="37" s="1"/>
  <c r="AE1296" i="37" s="1"/>
  <c r="AA1215" i="37"/>
  <c r="AA1339" i="37"/>
  <c r="AF1550" i="156"/>
  <c r="AG2691" i="156"/>
  <c r="AF35" i="37" s="1"/>
  <c r="AF1284" i="37" s="1"/>
  <c r="AI2691" i="156"/>
  <c r="AE2691" i="156"/>
  <c r="AD35" i="37" s="1"/>
  <c r="AD1284" i="37" s="1"/>
  <c r="AH2691" i="156"/>
  <c r="AG35" i="37" s="1"/>
  <c r="AG1284" i="37" s="1"/>
  <c r="AF1176" i="156"/>
  <c r="AF1614" i="156"/>
  <c r="AF1477" i="156"/>
  <c r="AF1407" i="156"/>
  <c r="AB1215" i="37"/>
  <c r="AF1318" i="156"/>
  <c r="AF867" i="156"/>
  <c r="Q1865" i="156"/>
  <c r="P36" i="37"/>
  <c r="P1285" i="37" s="1"/>
  <c r="Q1104" i="156"/>
  <c r="AA86" i="37"/>
  <c r="P45" i="37"/>
  <c r="P1295" i="37" s="1"/>
  <c r="AB41" i="37"/>
  <c r="AB1290" i="37" s="1"/>
  <c r="AB58" i="37"/>
  <c r="AB44" i="37"/>
  <c r="AB1293" i="37" s="1"/>
  <c r="AH36" i="37"/>
  <c r="AH1285" i="37" s="1"/>
  <c r="AH45" i="37"/>
  <c r="AI1285" i="156"/>
  <c r="AI1370" i="156"/>
  <c r="AI1865" i="156"/>
  <c r="AI1217" i="156"/>
  <c r="AI1519" i="156"/>
  <c r="AI1038" i="156"/>
  <c r="AI1587" i="156"/>
  <c r="AA1310" i="37"/>
  <c r="AA1296" i="37"/>
  <c r="AA1293" i="37"/>
  <c r="AF2699" i="156"/>
  <c r="AE43" i="37" s="1"/>
  <c r="AE1292" i="37" s="1"/>
  <c r="AF2697" i="156"/>
  <c r="AE41" i="37" s="1"/>
  <c r="AF2700" i="156"/>
  <c r="AF1514" i="156"/>
  <c r="AG1587" i="156"/>
  <c r="AB1717" i="156"/>
  <c r="AF1365" i="156"/>
  <c r="AF1582" i="156"/>
  <c r="AF1280" i="156"/>
  <c r="AF1648" i="156"/>
  <c r="Q2691" i="156"/>
  <c r="AD1650" i="156"/>
  <c r="AB866" i="156"/>
  <c r="AD1806" i="156"/>
  <c r="AD1803" i="156"/>
  <c r="AD1446" i="156"/>
  <c r="AD1443" i="156"/>
  <c r="AD1282" i="156"/>
  <c r="AD1367" i="156"/>
  <c r="AD1936" i="156"/>
  <c r="AD1933" i="156"/>
  <c r="AD1750" i="156"/>
  <c r="AE1446" i="156"/>
  <c r="AE1806" i="156"/>
  <c r="AD1214" i="156"/>
  <c r="AD1862" i="156"/>
  <c r="AD1516" i="156"/>
  <c r="AE1750" i="156"/>
  <c r="AD1584" i="156"/>
  <c r="AF1441" i="156"/>
  <c r="AB1065" i="156"/>
  <c r="AI1653" i="156"/>
  <c r="AG1446" i="156"/>
  <c r="AH1806" i="156"/>
  <c r="AI1806" i="156"/>
  <c r="AH1936" i="156"/>
  <c r="AG1653" i="156"/>
  <c r="Q1806" i="156"/>
  <c r="AG1750" i="156"/>
  <c r="AG1806" i="156"/>
  <c r="AF1184" i="156"/>
  <c r="AI1936" i="156"/>
  <c r="AH1750" i="156"/>
  <c r="AI1750" i="156"/>
  <c r="AH1653" i="156"/>
  <c r="AI1446" i="156"/>
  <c r="AC1065" i="156"/>
  <c r="AF1066" i="156"/>
  <c r="AB1317" i="156"/>
  <c r="AB1247" i="156"/>
  <c r="AB1613" i="156"/>
  <c r="AB1476" i="156"/>
  <c r="AF1834" i="156"/>
  <c r="AF1071" i="156"/>
  <c r="AF1888" i="156"/>
  <c r="AF1687" i="156"/>
  <c r="AF1718" i="156"/>
  <c r="AF1775" i="156"/>
  <c r="Q1285" i="156"/>
  <c r="AF794" i="156"/>
  <c r="AF1673" i="156"/>
  <c r="AF1780" i="156"/>
  <c r="AC1774" i="156"/>
  <c r="AF1415" i="156"/>
  <c r="AF1905" i="156"/>
  <c r="AB1774" i="156"/>
  <c r="Q1217" i="156"/>
  <c r="AB1828" i="156"/>
  <c r="AG1936" i="156"/>
  <c r="AE1936" i="156"/>
  <c r="AF1829" i="156"/>
  <c r="AB1904" i="156"/>
  <c r="AF1558" i="156"/>
  <c r="AF1910" i="156"/>
  <c r="AF1723" i="156"/>
  <c r="AB1549" i="156"/>
  <c r="AC1549" i="156"/>
  <c r="Q1587" i="156"/>
  <c r="AB1406" i="156"/>
  <c r="Q1936" i="156"/>
  <c r="Q1446" i="156"/>
  <c r="Q1653" i="156"/>
  <c r="Q1038" i="156"/>
  <c r="Q1519" i="156"/>
  <c r="AC1828" i="156"/>
  <c r="Q1370" i="156"/>
  <c r="Q1750" i="156"/>
  <c r="AC1904" i="156"/>
  <c r="AB1587" i="156" l="1"/>
  <c r="AB1519" i="156"/>
  <c r="AB1285" i="156"/>
  <c r="AB1370" i="156"/>
  <c r="AB1104" i="156"/>
  <c r="AB1865" i="156"/>
  <c r="P35" i="37"/>
  <c r="P1284" i="37" s="1"/>
  <c r="AI1593" i="156"/>
  <c r="AI1594" i="156" s="1"/>
  <c r="AH1295" i="37"/>
  <c r="AH35" i="37"/>
  <c r="AH1284" i="37" s="1"/>
  <c r="AB924" i="156"/>
  <c r="AF1717" i="156"/>
  <c r="Q2728" i="156"/>
  <c r="AE1215" i="37"/>
  <c r="AE44" i="37"/>
  <c r="AE1293" i="37" s="1"/>
  <c r="AE58" i="37"/>
  <c r="AG2728" i="156"/>
  <c r="AF72" i="37" s="1"/>
  <c r="AE2728" i="156"/>
  <c r="AD72" i="37" s="1"/>
  <c r="AI2728" i="156"/>
  <c r="AH2728" i="156"/>
  <c r="AG72" i="37" s="1"/>
  <c r="AF1065" i="156"/>
  <c r="AB1653" i="156"/>
  <c r="AB1446" i="156"/>
  <c r="AB1806" i="156"/>
  <c r="AB1750" i="156"/>
  <c r="AF1828" i="156"/>
  <c r="AF1774" i="156"/>
  <c r="AF1406" i="156"/>
  <c r="AF1549" i="156"/>
  <c r="AF1904" i="156"/>
  <c r="AG45" i="37"/>
  <c r="AG1295" i="37" s="1"/>
  <c r="AB1936" i="156"/>
  <c r="P72" i="37" l="1"/>
  <c r="AH72" i="37"/>
  <c r="AB943" i="156"/>
  <c r="AB944" i="156" l="1"/>
  <c r="AB832" i="156"/>
  <c r="AB817" i="156"/>
  <c r="AB182" i="156"/>
  <c r="AA1248" i="37" l="1"/>
  <c r="AA1238" i="37"/>
  <c r="AA1253" i="37"/>
  <c r="G1031" i="157"/>
  <c r="G1029" i="157"/>
  <c r="G1030" i="157"/>
  <c r="G1027" i="157"/>
  <c r="G1025" i="157"/>
  <c r="G540" i="157"/>
  <c r="G539" i="157"/>
  <c r="G538" i="157"/>
  <c r="G537" i="157"/>
  <c r="G536" i="157"/>
  <c r="G535" i="157"/>
  <c r="G534" i="157"/>
  <c r="G533" i="157"/>
  <c r="G532" i="157"/>
  <c r="G531" i="157"/>
  <c r="G530" i="157"/>
  <c r="G529" i="157"/>
  <c r="G528" i="157"/>
  <c r="G527" i="157"/>
  <c r="G526" i="157"/>
  <c r="G525" i="157"/>
  <c r="G524" i="157"/>
  <c r="G523" i="157"/>
  <c r="G522" i="157"/>
  <c r="G521" i="157"/>
  <c r="G518" i="157"/>
  <c r="G516" i="157"/>
  <c r="G515" i="157"/>
  <c r="G514" i="157"/>
  <c r="G512" i="157"/>
  <c r="G510" i="157"/>
  <c r="G508" i="157"/>
  <c r="G507" i="157"/>
  <c r="G506" i="157"/>
  <c r="G505" i="157"/>
  <c r="G503" i="157"/>
  <c r="G501" i="157"/>
  <c r="G500" i="157"/>
  <c r="G499" i="157"/>
  <c r="G498" i="157"/>
  <c r="G496" i="157"/>
  <c r="G306" i="157"/>
  <c r="G305" i="157"/>
  <c r="G304" i="157"/>
  <c r="G302" i="157"/>
  <c r="G300" i="157"/>
  <c r="G298" i="157"/>
  <c r="G296" i="157"/>
  <c r="G1111" i="157"/>
  <c r="G1109" i="157"/>
  <c r="G451" i="157"/>
  <c r="G450" i="157"/>
  <c r="G449" i="157"/>
  <c r="G448" i="157"/>
  <c r="G447" i="157"/>
  <c r="G445" i="157"/>
  <c r="G444" i="157"/>
  <c r="G443" i="157"/>
  <c r="G439" i="157"/>
  <c r="G438" i="157"/>
  <c r="G437" i="157"/>
  <c r="G436" i="157"/>
  <c r="F2421" i="156"/>
  <c r="F2420" i="156"/>
  <c r="G2489" i="156"/>
  <c r="G2488" i="156" s="1"/>
  <c r="F2195" i="156"/>
  <c r="F2194" i="156"/>
  <c r="F2193" i="156"/>
  <c r="F2192" i="156"/>
  <c r="F2191" i="156"/>
  <c r="F2190" i="156"/>
  <c r="F2189" i="156"/>
  <c r="F1472" i="156"/>
  <c r="F1402" i="156"/>
  <c r="F1170" i="156"/>
  <c r="F966" i="156"/>
  <c r="F965" i="156"/>
  <c r="F962" i="156"/>
  <c r="F960" i="156"/>
  <c r="F963" i="156"/>
  <c r="F958" i="156"/>
  <c r="F959" i="156"/>
  <c r="F940" i="156"/>
  <c r="F939" i="156"/>
  <c r="F711" i="156"/>
  <c r="F710" i="156"/>
  <c r="F709" i="156"/>
  <c r="F708" i="156"/>
  <c r="F707" i="156"/>
  <c r="F706" i="156"/>
  <c r="F705" i="156"/>
  <c r="F704" i="156"/>
  <c r="F703" i="156"/>
  <c r="F702" i="156"/>
  <c r="F700" i="156"/>
  <c r="F698" i="156"/>
  <c r="F697" i="156"/>
  <c r="F696" i="156"/>
  <c r="F694" i="156"/>
  <c r="F693" i="156"/>
  <c r="F692" i="156"/>
  <c r="F691" i="156"/>
  <c r="F690" i="156"/>
  <c r="F689" i="156"/>
  <c r="F584" i="156"/>
  <c r="F583" i="156"/>
  <c r="F582" i="156"/>
  <c r="F581" i="156"/>
  <c r="F549" i="156"/>
  <c r="F548" i="156"/>
  <c r="F547" i="156"/>
  <c r="F546" i="156"/>
  <c r="F545" i="156"/>
  <c r="F544" i="156"/>
  <c r="F543" i="156"/>
  <c r="F542" i="156"/>
  <c r="F540" i="156"/>
  <c r="F539" i="156"/>
  <c r="F538" i="156"/>
  <c r="F537" i="156"/>
  <c r="F536" i="156"/>
  <c r="F535" i="156"/>
  <c r="F534" i="156"/>
  <c r="F533" i="156"/>
  <c r="F532" i="156"/>
  <c r="F530" i="156"/>
  <c r="F529" i="156"/>
  <c r="F528" i="156"/>
  <c r="F527" i="156"/>
  <c r="F526" i="156"/>
  <c r="F524" i="156"/>
  <c r="F523" i="156"/>
  <c r="F522" i="156"/>
  <c r="F521" i="156"/>
  <c r="F520" i="156"/>
  <c r="F518" i="156"/>
  <c r="F517" i="156"/>
  <c r="F516" i="156"/>
  <c r="F514" i="156"/>
  <c r="F513" i="156"/>
  <c r="F512" i="156"/>
  <c r="F510" i="156"/>
  <c r="F509" i="156"/>
  <c r="F508" i="156"/>
  <c r="F506" i="156"/>
  <c r="F505" i="156"/>
  <c r="F503" i="156"/>
  <c r="F455" i="156"/>
  <c r="F452" i="156"/>
  <c r="F451" i="156"/>
  <c r="F448" i="156"/>
  <c r="F446" i="156"/>
  <c r="F443" i="156"/>
  <c r="F442" i="156"/>
  <c r="F441" i="156"/>
  <c r="F440" i="156"/>
  <c r="F437" i="156"/>
  <c r="F434" i="156"/>
  <c r="F433" i="156"/>
  <c r="F432" i="156"/>
  <c r="F431" i="156"/>
  <c r="F428" i="156"/>
  <c r="F427" i="156"/>
  <c r="F426" i="156"/>
  <c r="F425" i="156"/>
  <c r="F424" i="156"/>
  <c r="F422" i="156"/>
  <c r="F421" i="156"/>
  <c r="F420" i="156"/>
  <c r="F419" i="156"/>
  <c r="F418" i="156"/>
  <c r="F417" i="156"/>
  <c r="F415" i="156"/>
  <c r="F412" i="156"/>
  <c r="F409" i="156"/>
  <c r="F408" i="156"/>
  <c r="F406" i="156"/>
  <c r="F405" i="156"/>
  <c r="F404" i="156"/>
  <c r="F402" i="156"/>
  <c r="F401" i="156"/>
  <c r="F400" i="156"/>
  <c r="F399" i="156"/>
  <c r="F398" i="156"/>
  <c r="F344" i="156"/>
  <c r="F343" i="156"/>
  <c r="F252" i="156"/>
  <c r="F251" i="156"/>
  <c r="F250" i="156"/>
  <c r="F249" i="156"/>
  <c r="F247" i="156"/>
  <c r="F248" i="156"/>
  <c r="F246" i="156"/>
  <c r="F245" i="156"/>
  <c r="F242" i="156"/>
  <c r="F240" i="156"/>
  <c r="F244" i="156"/>
  <c r="F243" i="156"/>
  <c r="F238" i="156"/>
  <c r="F237" i="156"/>
  <c r="F236" i="156"/>
  <c r="F235" i="156"/>
  <c r="F234" i="156"/>
  <c r="F232" i="156"/>
  <c r="F230" i="156"/>
  <c r="F228" i="156"/>
  <c r="F226" i="156"/>
  <c r="F224" i="156"/>
  <c r="F223" i="156"/>
  <c r="F222" i="156"/>
  <c r="F221" i="156"/>
  <c r="F220" i="156"/>
  <c r="F219" i="156"/>
  <c r="F30" i="156"/>
  <c r="G3549" i="156"/>
  <c r="F1190" i="37" s="1"/>
  <c r="F3549" i="156"/>
  <c r="E1190" i="37" s="1"/>
  <c r="E3549" i="156"/>
  <c r="G3547" i="156"/>
  <c r="F1188" i="37" s="1"/>
  <c r="E3547" i="156"/>
  <c r="G3546" i="156"/>
  <c r="F1187" i="37" s="1"/>
  <c r="E3546" i="156"/>
  <c r="G3545" i="156"/>
  <c r="F1186" i="37" s="1"/>
  <c r="F3545" i="156"/>
  <c r="E1186" i="37" s="1"/>
  <c r="E3545" i="156"/>
  <c r="I1332" i="157"/>
  <c r="G462" i="37" s="1"/>
  <c r="H1331" i="157"/>
  <c r="F461" i="37" s="1"/>
  <c r="F1331" i="157"/>
  <c r="AA1342" i="37" l="1"/>
  <c r="F942" i="156"/>
  <c r="D461" i="37"/>
  <c r="I1111" i="157"/>
  <c r="D1187" i="37"/>
  <c r="D1188" i="37"/>
  <c r="D1190" i="37"/>
  <c r="D1186" i="37"/>
  <c r="I1109" i="157"/>
  <c r="I1188" i="157" s="1"/>
  <c r="G406" i="37" s="1"/>
  <c r="G1108" i="157"/>
  <c r="F397" i="156"/>
  <c r="I1027" i="157"/>
  <c r="I503" i="157"/>
  <c r="I522" i="157"/>
  <c r="I528" i="157"/>
  <c r="I1025" i="157"/>
  <c r="I524" i="157"/>
  <c r="H437" i="156"/>
  <c r="H506" i="156"/>
  <c r="H529" i="156"/>
  <c r="H548" i="156"/>
  <c r="H244" i="156"/>
  <c r="I518" i="157"/>
  <c r="I515" i="157"/>
  <c r="I516" i="157"/>
  <c r="I296" i="157"/>
  <c r="I302" i="157"/>
  <c r="I305" i="157"/>
  <c r="H404" i="156"/>
  <c r="H503" i="156"/>
  <c r="H522" i="156"/>
  <c r="H527" i="156"/>
  <c r="I506" i="157"/>
  <c r="I496" i="157"/>
  <c r="H514" i="156"/>
  <c r="H433" i="156"/>
  <c r="H232" i="156"/>
  <c r="H512" i="156"/>
  <c r="H702" i="156"/>
  <c r="H235" i="156"/>
  <c r="H242" i="156"/>
  <c r="H517" i="156"/>
  <c r="F2417" i="156"/>
  <c r="G1977" i="156"/>
  <c r="E1977" i="156"/>
  <c r="AI126" i="37" l="1"/>
  <c r="AJ128" i="37"/>
  <c r="AI120" i="37"/>
  <c r="AI124" i="37"/>
  <c r="AI115" i="37"/>
  <c r="AI128" i="37"/>
  <c r="AJ124" i="37"/>
  <c r="AJ115" i="37"/>
  <c r="AJ126" i="37"/>
  <c r="AJ127" i="37"/>
  <c r="AJ120" i="37"/>
  <c r="AI140" i="37"/>
  <c r="AJ140" i="37"/>
  <c r="AI125" i="37"/>
  <c r="AI122" i="37"/>
  <c r="AI116" i="37"/>
  <c r="AI127" i="37"/>
  <c r="AJ125" i="37"/>
  <c r="AJ122" i="37"/>
  <c r="AJ116" i="37"/>
  <c r="H858" i="157"/>
  <c r="F147" i="37" s="1"/>
  <c r="F858" i="157"/>
  <c r="G619" i="157"/>
  <c r="G618" i="157"/>
  <c r="H845" i="157"/>
  <c r="F845" i="157"/>
  <c r="H844" i="157"/>
  <c r="F133" i="37" s="1"/>
  <c r="F844" i="157"/>
  <c r="H840" i="157"/>
  <c r="F129" i="37" s="1"/>
  <c r="F840" i="157"/>
  <c r="AC1262" i="37"/>
  <c r="AD1262" i="37"/>
  <c r="AE1262" i="37"/>
  <c r="AF1262" i="37"/>
  <c r="D129" i="37" l="1"/>
  <c r="D133" i="37"/>
  <c r="D147" i="37"/>
  <c r="D134" i="37"/>
  <c r="D1306" i="37" s="1"/>
  <c r="F134" i="37"/>
  <c r="AA1262" i="37"/>
  <c r="AH1262" i="37"/>
  <c r="AB1262" i="37"/>
  <c r="AI58" i="37"/>
  <c r="AJ58" i="37"/>
  <c r="AJ46" i="37"/>
  <c r="AJ44" i="37"/>
  <c r="AJ41" i="37"/>
  <c r="P1262" i="37"/>
  <c r="AI44" i="37"/>
  <c r="AJ43" i="37"/>
  <c r="AI41" i="37"/>
  <c r="G858" i="157"/>
  <c r="E147" i="37" s="1"/>
  <c r="C110" i="57"/>
  <c r="D969" i="37" s="1"/>
  <c r="D110" i="57"/>
  <c r="E969" i="37" s="1"/>
  <c r="E110" i="57"/>
  <c r="F969" i="37" s="1"/>
  <c r="F110" i="57"/>
  <c r="G969" i="37" s="1"/>
  <c r="C111" i="57"/>
  <c r="D970" i="37" s="1"/>
  <c r="E111" i="57"/>
  <c r="F970" i="37" s="1"/>
  <c r="C117" i="57"/>
  <c r="D976" i="37" s="1"/>
  <c r="E117" i="57"/>
  <c r="F976" i="37" s="1"/>
  <c r="C118" i="57"/>
  <c r="D977" i="37" s="1"/>
  <c r="D118" i="57"/>
  <c r="E977" i="37" s="1"/>
  <c r="E118" i="57"/>
  <c r="F977" i="37" s="1"/>
  <c r="F118" i="57"/>
  <c r="G977" i="37" s="1"/>
  <c r="C121" i="57"/>
  <c r="D980" i="37" s="1"/>
  <c r="E121" i="57"/>
  <c r="F980" i="37" s="1"/>
  <c r="C122" i="57"/>
  <c r="D981" i="37" s="1"/>
  <c r="D122" i="57"/>
  <c r="E981" i="37" s="1"/>
  <c r="E122" i="57"/>
  <c r="F981" i="37" s="1"/>
  <c r="F122" i="57"/>
  <c r="G981" i="37" s="1"/>
  <c r="C123" i="57"/>
  <c r="D982" i="37" s="1"/>
  <c r="E123" i="57"/>
  <c r="F982" i="37" s="1"/>
  <c r="C124" i="57"/>
  <c r="D983" i="37" s="1"/>
  <c r="E124" i="57"/>
  <c r="F983" i="37" s="1"/>
  <c r="C126" i="57"/>
  <c r="D985" i="37" s="1"/>
  <c r="E126" i="57"/>
  <c r="F985" i="37" s="1"/>
  <c r="C127" i="57"/>
  <c r="D986" i="37" s="1"/>
  <c r="E127" i="57"/>
  <c r="F986" i="37" s="1"/>
  <c r="C128" i="57"/>
  <c r="D987" i="37" s="1"/>
  <c r="E128" i="57"/>
  <c r="F987" i="37" s="1"/>
  <c r="C130" i="57"/>
  <c r="D989" i="37" s="1"/>
  <c r="D130" i="57"/>
  <c r="E989" i="37" s="1"/>
  <c r="E130" i="57"/>
  <c r="F989" i="37" s="1"/>
  <c r="F130" i="57"/>
  <c r="G989" i="37" s="1"/>
  <c r="C132" i="57"/>
  <c r="D991" i="37" s="1"/>
  <c r="D132" i="57"/>
  <c r="E991" i="37" s="1"/>
  <c r="E132" i="57"/>
  <c r="F991" i="37" s="1"/>
  <c r="F132" i="57"/>
  <c r="G991" i="37" s="1"/>
  <c r="C133" i="57"/>
  <c r="D992" i="37" s="1"/>
  <c r="E133" i="57"/>
  <c r="F992" i="37" s="1"/>
  <c r="C134" i="57"/>
  <c r="D993" i="37" s="1"/>
  <c r="D134" i="57"/>
  <c r="E993" i="37" s="1"/>
  <c r="E134" i="57"/>
  <c r="F993" i="37" s="1"/>
  <c r="F134" i="57"/>
  <c r="G993" i="37" s="1"/>
  <c r="C135" i="57"/>
  <c r="D994" i="37" s="1"/>
  <c r="D135" i="57"/>
  <c r="E994" i="37" s="1"/>
  <c r="E135" i="57"/>
  <c r="F994" i="37" s="1"/>
  <c r="F135" i="57"/>
  <c r="G994" i="37" s="1"/>
  <c r="C136" i="57"/>
  <c r="D995" i="37" s="1"/>
  <c r="D136" i="57"/>
  <c r="E995" i="37" s="1"/>
  <c r="E136" i="57"/>
  <c r="F995" i="37" s="1"/>
  <c r="C137" i="57"/>
  <c r="D996" i="37" s="1"/>
  <c r="E137" i="57"/>
  <c r="F996" i="37" s="1"/>
  <c r="C139" i="57"/>
  <c r="D998" i="37" s="1"/>
  <c r="D139" i="57"/>
  <c r="E998" i="37" s="1"/>
  <c r="E139" i="57"/>
  <c r="F998" i="37" s="1"/>
  <c r="F139" i="57"/>
  <c r="G998" i="37" s="1"/>
  <c r="C141" i="57"/>
  <c r="D1000" i="37" s="1"/>
  <c r="E141" i="57"/>
  <c r="F1000" i="37" s="1"/>
  <c r="C81" i="57"/>
  <c r="D79" i="57"/>
  <c r="E78" i="57"/>
  <c r="E142" i="57" s="1"/>
  <c r="F1001" i="37" s="1"/>
  <c r="C78" i="57"/>
  <c r="C142" i="57" s="1"/>
  <c r="D1001" i="37" s="1"/>
  <c r="E67" i="57"/>
  <c r="E65" i="57" s="1"/>
  <c r="E61" i="57"/>
  <c r="E25" i="57"/>
  <c r="D73" i="57"/>
  <c r="D69" i="57"/>
  <c r="D67" i="57" s="1"/>
  <c r="D131" i="57" s="1"/>
  <c r="E990" i="37" s="1"/>
  <c r="D64" i="57"/>
  <c r="D63" i="57"/>
  <c r="D62" i="57"/>
  <c r="D60" i="57"/>
  <c r="D59" i="57"/>
  <c r="D57" i="57"/>
  <c r="D53" i="57"/>
  <c r="D47" i="57"/>
  <c r="C67" i="57"/>
  <c r="C65" i="57" s="1"/>
  <c r="C61" i="57"/>
  <c r="C25" i="57"/>
  <c r="I13" i="57"/>
  <c r="J13" i="57" s="1"/>
  <c r="H13" i="57"/>
  <c r="D103" i="46"/>
  <c r="D246" i="37" s="1"/>
  <c r="F103" i="46"/>
  <c r="F246" i="37" s="1"/>
  <c r="D109" i="46"/>
  <c r="D252" i="37" s="1"/>
  <c r="F109" i="46"/>
  <c r="F252" i="37" s="1"/>
  <c r="D110" i="46"/>
  <c r="D253" i="37" s="1"/>
  <c r="E110" i="46"/>
  <c r="E253" i="37" s="1"/>
  <c r="F110" i="46"/>
  <c r="F253" i="37" s="1"/>
  <c r="G110" i="46"/>
  <c r="G253" i="37" s="1"/>
  <c r="D113" i="46"/>
  <c r="D256" i="37" s="1"/>
  <c r="F113" i="46"/>
  <c r="F256" i="37" s="1"/>
  <c r="D114" i="46"/>
  <c r="D257" i="37" s="1"/>
  <c r="E114" i="46"/>
  <c r="E257" i="37" s="1"/>
  <c r="F114" i="46"/>
  <c r="F257" i="37" s="1"/>
  <c r="G114" i="46"/>
  <c r="G257" i="37" s="1"/>
  <c r="D115" i="46"/>
  <c r="D258" i="37" s="1"/>
  <c r="E115" i="46"/>
  <c r="E258" i="37" s="1"/>
  <c r="F115" i="46"/>
  <c r="F258" i="37" s="1"/>
  <c r="G115" i="46"/>
  <c r="G258" i="37" s="1"/>
  <c r="D116" i="46"/>
  <c r="D259" i="37" s="1"/>
  <c r="F116" i="46"/>
  <c r="F259" i="37" s="1"/>
  <c r="D118" i="46"/>
  <c r="D261" i="37" s="1"/>
  <c r="F118" i="46"/>
  <c r="F261" i="37" s="1"/>
  <c r="D119" i="46"/>
  <c r="D262" i="37" s="1"/>
  <c r="F119" i="46"/>
  <c r="F262" i="37" s="1"/>
  <c r="D120" i="46"/>
  <c r="D263" i="37" s="1"/>
  <c r="F120" i="46"/>
  <c r="F263" i="37" s="1"/>
  <c r="D122" i="46"/>
  <c r="D265" i="37" s="1"/>
  <c r="E122" i="46"/>
  <c r="E265" i="37" s="1"/>
  <c r="F122" i="46"/>
  <c r="F265" i="37" s="1"/>
  <c r="G122" i="46"/>
  <c r="G265" i="37" s="1"/>
  <c r="D124" i="46"/>
  <c r="D267" i="37" s="1"/>
  <c r="E124" i="46"/>
  <c r="E267" i="37" s="1"/>
  <c r="F124" i="46"/>
  <c r="F267" i="37" s="1"/>
  <c r="G124" i="46"/>
  <c r="G267" i="37" s="1"/>
  <c r="D125" i="46"/>
  <c r="D268" i="37" s="1"/>
  <c r="F125" i="46"/>
  <c r="F268" i="37" s="1"/>
  <c r="D126" i="46"/>
  <c r="D269" i="37" s="1"/>
  <c r="E126" i="46"/>
  <c r="E269" i="37" s="1"/>
  <c r="F126" i="46"/>
  <c r="F269" i="37" s="1"/>
  <c r="G126" i="46"/>
  <c r="G269" i="37" s="1"/>
  <c r="D127" i="46"/>
  <c r="D270" i="37" s="1"/>
  <c r="E127" i="46"/>
  <c r="E270" i="37" s="1"/>
  <c r="F127" i="46"/>
  <c r="F270" i="37" s="1"/>
  <c r="G127" i="46"/>
  <c r="G270" i="37" s="1"/>
  <c r="D128" i="46"/>
  <c r="D271" i="37" s="1"/>
  <c r="F128" i="46"/>
  <c r="F271" i="37" s="1"/>
  <c r="D129" i="46"/>
  <c r="D272" i="37" s="1"/>
  <c r="F129" i="46"/>
  <c r="F272" i="37" s="1"/>
  <c r="D131" i="46"/>
  <c r="D274" i="37" s="1"/>
  <c r="E131" i="46"/>
  <c r="E274" i="37" s="1"/>
  <c r="F131" i="46"/>
  <c r="F274" i="37" s="1"/>
  <c r="G131" i="46"/>
  <c r="G274" i="37" s="1"/>
  <c r="D133" i="46"/>
  <c r="D276" i="37" s="1"/>
  <c r="F133" i="46"/>
  <c r="F276" i="37" s="1"/>
  <c r="F75" i="46"/>
  <c r="D75" i="46"/>
  <c r="F64" i="46"/>
  <c r="F62" i="46" s="1"/>
  <c r="F117" i="46"/>
  <c r="F260" i="37" s="1"/>
  <c r="F22" i="46"/>
  <c r="E70" i="46"/>
  <c r="E69" i="46"/>
  <c r="E128" i="46" s="1"/>
  <c r="E66" i="46"/>
  <c r="E64" i="46" s="1"/>
  <c r="E123" i="46" s="1"/>
  <c r="E266" i="37" s="1"/>
  <c r="E61" i="46"/>
  <c r="E60" i="46"/>
  <c r="E59" i="46"/>
  <c r="E57" i="46"/>
  <c r="E54" i="46"/>
  <c r="E50" i="46"/>
  <c r="E44" i="46"/>
  <c r="D64" i="46"/>
  <c r="D62" i="46" s="1"/>
  <c r="D58" i="46"/>
  <c r="D22" i="46"/>
  <c r="I2243" i="157"/>
  <c r="G1085" i="37" s="1"/>
  <c r="F2253" i="157"/>
  <c r="G2253" i="157"/>
  <c r="E1095" i="37" s="1"/>
  <c r="H2253" i="157"/>
  <c r="F1095" i="37" s="1"/>
  <c r="I2253" i="157"/>
  <c r="G1095" i="37" s="1"/>
  <c r="F2254" i="157"/>
  <c r="H2254" i="157"/>
  <c r="F1096" i="37" s="1"/>
  <c r="F2260" i="157"/>
  <c r="H2260" i="157"/>
  <c r="F1102" i="37" s="1"/>
  <c r="F2261" i="157"/>
  <c r="G2261" i="157"/>
  <c r="E1103" i="37" s="1"/>
  <c r="H2261" i="157"/>
  <c r="F1103" i="37" s="1"/>
  <c r="I2261" i="157"/>
  <c r="G1103" i="37" s="1"/>
  <c r="F2264" i="157"/>
  <c r="H2264" i="157"/>
  <c r="F1106" i="37" s="1"/>
  <c r="F2265" i="157"/>
  <c r="G2265" i="157"/>
  <c r="E1107" i="37" s="1"/>
  <c r="H2265" i="157"/>
  <c r="F1107" i="37" s="1"/>
  <c r="I2265" i="157"/>
  <c r="G1107" i="37" s="1"/>
  <c r="F2266" i="157"/>
  <c r="G2266" i="157"/>
  <c r="E1108" i="37" s="1"/>
  <c r="H2266" i="157"/>
  <c r="F1108" i="37" s="1"/>
  <c r="I2266" i="157"/>
  <c r="G1108" i="37" s="1"/>
  <c r="F2267" i="157"/>
  <c r="H2267" i="157"/>
  <c r="F1109" i="37" s="1"/>
  <c r="F2269" i="157"/>
  <c r="H2269" i="157"/>
  <c r="F1111" i="37" s="1"/>
  <c r="F2270" i="157"/>
  <c r="H2270" i="157"/>
  <c r="F1112" i="37" s="1"/>
  <c r="F2271" i="157"/>
  <c r="H2271" i="157"/>
  <c r="F1113" i="37" s="1"/>
  <c r="F2273" i="157"/>
  <c r="G2273" i="157"/>
  <c r="E1115" i="37" s="1"/>
  <c r="H2273" i="157"/>
  <c r="F1115" i="37" s="1"/>
  <c r="I2273" i="157"/>
  <c r="G1115" i="37" s="1"/>
  <c r="F2275" i="157"/>
  <c r="G2275" i="157"/>
  <c r="E1117" i="37" s="1"/>
  <c r="H2275" i="157"/>
  <c r="F1117" i="37" s="1"/>
  <c r="I2275" i="157"/>
  <c r="G1117" i="37" s="1"/>
  <c r="F2276" i="157"/>
  <c r="H2276" i="157"/>
  <c r="F1118" i="37" s="1"/>
  <c r="F2277" i="157"/>
  <c r="G2277" i="157"/>
  <c r="E1119" i="37" s="1"/>
  <c r="H2277" i="157"/>
  <c r="F1119" i="37" s="1"/>
  <c r="I2277" i="157"/>
  <c r="G1119" i="37" s="1"/>
  <c r="F2278" i="157"/>
  <c r="G2278" i="157"/>
  <c r="E1120" i="37" s="1"/>
  <c r="H2278" i="157"/>
  <c r="F1120" i="37" s="1"/>
  <c r="I2278" i="157"/>
  <c r="G1120" i="37" s="1"/>
  <c r="F2279" i="157"/>
  <c r="H2279" i="157"/>
  <c r="F1121" i="37" s="1"/>
  <c r="F2280" i="157"/>
  <c r="H2280" i="157"/>
  <c r="F1122" i="37" s="1"/>
  <c r="F2282" i="157"/>
  <c r="G2282" i="157"/>
  <c r="E1124" i="37" s="1"/>
  <c r="H2282" i="157"/>
  <c r="F1124" i="37" s="1"/>
  <c r="I2282" i="157"/>
  <c r="G1124" i="37" s="1"/>
  <c r="F2284" i="157"/>
  <c r="H2284" i="157"/>
  <c r="F1126" i="37" s="1"/>
  <c r="H2225" i="157"/>
  <c r="F2225" i="157"/>
  <c r="H2213" i="157"/>
  <c r="H2211" i="157" s="1"/>
  <c r="H2207" i="157"/>
  <c r="H2172" i="157"/>
  <c r="G2219" i="157"/>
  <c r="G2218" i="157"/>
  <c r="G2215" i="157"/>
  <c r="G2210" i="157"/>
  <c r="G2209" i="157"/>
  <c r="G2208" i="157"/>
  <c r="G2206" i="157"/>
  <c r="G2203" i="157"/>
  <c r="G2199" i="157"/>
  <c r="G2193" i="157"/>
  <c r="F2213" i="157"/>
  <c r="F2207" i="157"/>
  <c r="F2172" i="157"/>
  <c r="F2101" i="157"/>
  <c r="G2101" i="157"/>
  <c r="E1021" i="37" s="1"/>
  <c r="H2101" i="157"/>
  <c r="F1021" i="37" s="1"/>
  <c r="I2101" i="157"/>
  <c r="G1021" i="37" s="1"/>
  <c r="F2102" i="157"/>
  <c r="H2102" i="157"/>
  <c r="F1022" i="37" s="1"/>
  <c r="F2103" i="157"/>
  <c r="H2103" i="157"/>
  <c r="F1023" i="37" s="1"/>
  <c r="F2104" i="157"/>
  <c r="H2104" i="157"/>
  <c r="F1024" i="37" s="1"/>
  <c r="F2105" i="157"/>
  <c r="H2105" i="157"/>
  <c r="F1025" i="37" s="1"/>
  <c r="F2107" i="157"/>
  <c r="H2107" i="157"/>
  <c r="F1027" i="37" s="1"/>
  <c r="F2108" i="157"/>
  <c r="H2108" i="157"/>
  <c r="F1028" i="37" s="1"/>
  <c r="F2111" i="157"/>
  <c r="G2111" i="157"/>
  <c r="E1031" i="37" s="1"/>
  <c r="H2111" i="157"/>
  <c r="F1031" i="37" s="1"/>
  <c r="I2111" i="157"/>
  <c r="G1031" i="37" s="1"/>
  <c r="F2112" i="157"/>
  <c r="H2112" i="157"/>
  <c r="F1032" i="37" s="1"/>
  <c r="F2118" i="157"/>
  <c r="H2118" i="157"/>
  <c r="F1038" i="37" s="1"/>
  <c r="F2119" i="157"/>
  <c r="G2119" i="157"/>
  <c r="E1039" i="37" s="1"/>
  <c r="H2119" i="157"/>
  <c r="F1039" i="37" s="1"/>
  <c r="I2119" i="157"/>
  <c r="G1039" i="37" s="1"/>
  <c r="F2122" i="157"/>
  <c r="H2122" i="157"/>
  <c r="F1042" i="37" s="1"/>
  <c r="F2123" i="157"/>
  <c r="G2123" i="157"/>
  <c r="E1043" i="37" s="1"/>
  <c r="H2123" i="157"/>
  <c r="F1043" i="37" s="1"/>
  <c r="I2123" i="157"/>
  <c r="G1043" i="37" s="1"/>
  <c r="F2124" i="157"/>
  <c r="H2124" i="157"/>
  <c r="F1044" i="37" s="1"/>
  <c r="F2125" i="157"/>
  <c r="H2125" i="157"/>
  <c r="F1045" i="37" s="1"/>
  <c r="F2127" i="157"/>
  <c r="H2127" i="157"/>
  <c r="F1047" i="37" s="1"/>
  <c r="F2128" i="157"/>
  <c r="H2128" i="157"/>
  <c r="F1048" i="37" s="1"/>
  <c r="F2129" i="157"/>
  <c r="H2129" i="157"/>
  <c r="F1049" i="37" s="1"/>
  <c r="F2131" i="157"/>
  <c r="G2131" i="157"/>
  <c r="E1051" i="37" s="1"/>
  <c r="H2131" i="157"/>
  <c r="F1051" i="37" s="1"/>
  <c r="I2131" i="157"/>
  <c r="G1051" i="37" s="1"/>
  <c r="F2133" i="157"/>
  <c r="G2133" i="157"/>
  <c r="E1053" i="37" s="1"/>
  <c r="H2133" i="157"/>
  <c r="F1053" i="37" s="1"/>
  <c r="I2133" i="157"/>
  <c r="G1053" i="37" s="1"/>
  <c r="F2134" i="157"/>
  <c r="H2134" i="157"/>
  <c r="F1054" i="37" s="1"/>
  <c r="F2135" i="157"/>
  <c r="G2135" i="157"/>
  <c r="E1055" i="37" s="1"/>
  <c r="H2135" i="157"/>
  <c r="F1055" i="37" s="1"/>
  <c r="I2135" i="157"/>
  <c r="G1055" i="37" s="1"/>
  <c r="F2136" i="157"/>
  <c r="G2136" i="157"/>
  <c r="E1056" i="37" s="1"/>
  <c r="H2136" i="157"/>
  <c r="F1056" i="37" s="1"/>
  <c r="I2136" i="157"/>
  <c r="G1056" i="37" s="1"/>
  <c r="F2137" i="157"/>
  <c r="H2137" i="157"/>
  <c r="F1057" i="37" s="1"/>
  <c r="F2138" i="157"/>
  <c r="H2138" i="157"/>
  <c r="F1058" i="37" s="1"/>
  <c r="F2140" i="157"/>
  <c r="G2140" i="157"/>
  <c r="E1060" i="37" s="1"/>
  <c r="H2140" i="157"/>
  <c r="F1060" i="37" s="1"/>
  <c r="I2140" i="157"/>
  <c r="G1060" i="37" s="1"/>
  <c r="F2142" i="157"/>
  <c r="H2142" i="157"/>
  <c r="F1062" i="37" s="1"/>
  <c r="F2143" i="157"/>
  <c r="G2143" i="157"/>
  <c r="E1063" i="37" s="1"/>
  <c r="H2143" i="157"/>
  <c r="F1063" i="37" s="1"/>
  <c r="I2143" i="157"/>
  <c r="G1063" i="37" s="1"/>
  <c r="H2074" i="157"/>
  <c r="F2074" i="157"/>
  <c r="H2058" i="157"/>
  <c r="H2056" i="157" s="1"/>
  <c r="H2052" i="157"/>
  <c r="H2026" i="157"/>
  <c r="H2100" i="157" s="1"/>
  <c r="F1020" i="37" s="1"/>
  <c r="G2064" i="157"/>
  <c r="G2063" i="157"/>
  <c r="G2060" i="157"/>
  <c r="G2055" i="157"/>
  <c r="G2054" i="157"/>
  <c r="G2053" i="157"/>
  <c r="G2051" i="157"/>
  <c r="G2050" i="157"/>
  <c r="G2048" i="157"/>
  <c r="G2044" i="157"/>
  <c r="G2038" i="157"/>
  <c r="G2034" i="157"/>
  <c r="G2033" i="157"/>
  <c r="G2031" i="157"/>
  <c r="G2030" i="157"/>
  <c r="G2029" i="157"/>
  <c r="G2028" i="157"/>
  <c r="F2058" i="157"/>
  <c r="F2052" i="157"/>
  <c r="F2026" i="157"/>
  <c r="F1951" i="157"/>
  <c r="G1951" i="157"/>
  <c r="E891" i="37" s="1"/>
  <c r="H1951" i="157"/>
  <c r="F891" i="37" s="1"/>
  <c r="I1951" i="157"/>
  <c r="G891" i="37" s="1"/>
  <c r="F1952" i="157"/>
  <c r="H1952" i="157"/>
  <c r="F892" i="37" s="1"/>
  <c r="F1953" i="157"/>
  <c r="H1953" i="157"/>
  <c r="F893" i="37" s="1"/>
  <c r="F1954" i="157"/>
  <c r="H1954" i="157"/>
  <c r="F894" i="37" s="1"/>
  <c r="F1955" i="157"/>
  <c r="H1955" i="157"/>
  <c r="F895" i="37" s="1"/>
  <c r="F1960" i="157"/>
  <c r="H1960" i="157"/>
  <c r="F900" i="37" s="1"/>
  <c r="F1961" i="157"/>
  <c r="H1961" i="157"/>
  <c r="F901" i="37" s="1"/>
  <c r="F1965" i="157"/>
  <c r="G1965" i="157"/>
  <c r="E905" i="37" s="1"/>
  <c r="H1965" i="157"/>
  <c r="F905" i="37" s="1"/>
  <c r="I1965" i="157"/>
  <c r="G905" i="37" s="1"/>
  <c r="F1966" i="157"/>
  <c r="H1966" i="157"/>
  <c r="F906" i="37" s="1"/>
  <c r="F1972" i="157"/>
  <c r="H1972" i="157"/>
  <c r="F912" i="37" s="1"/>
  <c r="F1973" i="157"/>
  <c r="G1973" i="157"/>
  <c r="E913" i="37" s="1"/>
  <c r="H1973" i="157"/>
  <c r="F913" i="37" s="1"/>
  <c r="I1973" i="157"/>
  <c r="G913" i="37" s="1"/>
  <c r="F1976" i="157"/>
  <c r="H1976" i="157"/>
  <c r="F916" i="37" s="1"/>
  <c r="F1977" i="157"/>
  <c r="G1977" i="157"/>
  <c r="E917" i="37" s="1"/>
  <c r="H1977" i="157"/>
  <c r="F917" i="37" s="1"/>
  <c r="I1977" i="157"/>
  <c r="G917" i="37" s="1"/>
  <c r="F1978" i="157"/>
  <c r="H1978" i="157"/>
  <c r="F918" i="37" s="1"/>
  <c r="F1979" i="157"/>
  <c r="H1979" i="157"/>
  <c r="F919" i="37" s="1"/>
  <c r="F1981" i="157"/>
  <c r="H1981" i="157"/>
  <c r="F921" i="37" s="1"/>
  <c r="F1982" i="157"/>
  <c r="H1982" i="157"/>
  <c r="F922" i="37" s="1"/>
  <c r="F1983" i="157"/>
  <c r="H1983" i="157"/>
  <c r="F923" i="37" s="1"/>
  <c r="F1985" i="157"/>
  <c r="G1985" i="157"/>
  <c r="E925" i="37" s="1"/>
  <c r="H1985" i="157"/>
  <c r="F925" i="37" s="1"/>
  <c r="I1985" i="157"/>
  <c r="G925" i="37" s="1"/>
  <c r="F1987" i="157"/>
  <c r="G1987" i="157"/>
  <c r="E927" i="37" s="1"/>
  <c r="H1987" i="157"/>
  <c r="F927" i="37" s="1"/>
  <c r="I1987" i="157"/>
  <c r="G927" i="37" s="1"/>
  <c r="F1988" i="157"/>
  <c r="H1988" i="157"/>
  <c r="F928" i="37" s="1"/>
  <c r="F1989" i="157"/>
  <c r="G1989" i="157"/>
  <c r="E929" i="37" s="1"/>
  <c r="H1989" i="157"/>
  <c r="F929" i="37" s="1"/>
  <c r="I1989" i="157"/>
  <c r="G929" i="37" s="1"/>
  <c r="F1990" i="157"/>
  <c r="G1990" i="157"/>
  <c r="E930" i="37" s="1"/>
  <c r="H1990" i="157"/>
  <c r="F930" i="37" s="1"/>
  <c r="I1990" i="157"/>
  <c r="G930" i="37" s="1"/>
  <c r="F1991" i="157"/>
  <c r="H1991" i="157"/>
  <c r="F931" i="37" s="1"/>
  <c r="F1992" i="157"/>
  <c r="H1992" i="157"/>
  <c r="F932" i="37" s="1"/>
  <c r="F1994" i="157"/>
  <c r="G1994" i="157"/>
  <c r="E934" i="37" s="1"/>
  <c r="H1994" i="157"/>
  <c r="F934" i="37" s="1"/>
  <c r="I1994" i="157"/>
  <c r="G934" i="37" s="1"/>
  <c r="F1996" i="157"/>
  <c r="H1996" i="157"/>
  <c r="F936" i="37" s="1"/>
  <c r="H1924" i="157"/>
  <c r="F1924" i="157"/>
  <c r="H1909" i="157"/>
  <c r="H1907" i="157" s="1"/>
  <c r="H1903" i="157"/>
  <c r="H1950" i="157"/>
  <c r="F890" i="37" s="1"/>
  <c r="G1915" i="157"/>
  <c r="G1914" i="157"/>
  <c r="G1911" i="157"/>
  <c r="G1906" i="157"/>
  <c r="G1905" i="157"/>
  <c r="G1904" i="157"/>
  <c r="G1902" i="157"/>
  <c r="G1901" i="157"/>
  <c r="G1899" i="157"/>
  <c r="G1895" i="157"/>
  <c r="G1889" i="157"/>
  <c r="G1884" i="157"/>
  <c r="G1883" i="157"/>
  <c r="G1878" i="157"/>
  <c r="G1877" i="157"/>
  <c r="G1876" i="157"/>
  <c r="G1875" i="157"/>
  <c r="F1909" i="157"/>
  <c r="F1903" i="157"/>
  <c r="H1840" i="157"/>
  <c r="F869" i="37" s="1"/>
  <c r="F1740" i="157"/>
  <c r="H1718" i="157"/>
  <c r="H1716" i="157" s="1"/>
  <c r="H1685" i="157"/>
  <c r="G1724" i="157"/>
  <c r="G1723" i="157"/>
  <c r="G1720" i="157"/>
  <c r="G1715" i="157"/>
  <c r="G1714" i="157"/>
  <c r="G1713" i="157"/>
  <c r="G1711" i="157"/>
  <c r="G1708" i="157"/>
  <c r="G1704" i="157"/>
  <c r="G1698" i="157"/>
  <c r="G1693" i="157"/>
  <c r="G1692" i="157"/>
  <c r="G1690" i="157"/>
  <c r="G1689" i="157"/>
  <c r="G1688" i="157"/>
  <c r="G1687" i="157"/>
  <c r="F1718" i="157"/>
  <c r="F1712" i="157"/>
  <c r="F1685" i="157"/>
  <c r="F1608" i="157"/>
  <c r="G1608" i="157"/>
  <c r="E759" i="37" s="1"/>
  <c r="H1608" i="157"/>
  <c r="F759" i="37" s="1"/>
  <c r="I1608" i="157"/>
  <c r="G759" i="37" s="1"/>
  <c r="F1609" i="157"/>
  <c r="H1609" i="157"/>
  <c r="F760" i="37" s="1"/>
  <c r="F1610" i="157"/>
  <c r="H1610" i="157"/>
  <c r="F761" i="37" s="1"/>
  <c r="F1611" i="157"/>
  <c r="H1611" i="157"/>
  <c r="F762" i="37" s="1"/>
  <c r="F1612" i="157"/>
  <c r="H1612" i="157"/>
  <c r="F763" i="37" s="1"/>
  <c r="F1614" i="157"/>
  <c r="H1614" i="157"/>
  <c r="F765" i="37" s="1"/>
  <c r="F1615" i="157"/>
  <c r="H1615" i="157"/>
  <c r="F766" i="37" s="1"/>
  <c r="F1618" i="157"/>
  <c r="G1618" i="157"/>
  <c r="E769" i="37" s="1"/>
  <c r="H1618" i="157"/>
  <c r="F769" i="37" s="1"/>
  <c r="I1618" i="157"/>
  <c r="G769" i="37" s="1"/>
  <c r="F1619" i="157"/>
  <c r="H1619" i="157"/>
  <c r="F770" i="37" s="1"/>
  <c r="F1625" i="157"/>
  <c r="H1625" i="157"/>
  <c r="F776" i="37" s="1"/>
  <c r="F1626" i="157"/>
  <c r="G1626" i="157"/>
  <c r="E777" i="37" s="1"/>
  <c r="H1626" i="157"/>
  <c r="F777" i="37" s="1"/>
  <c r="I1626" i="157"/>
  <c r="G777" i="37" s="1"/>
  <c r="F1629" i="157"/>
  <c r="H1629" i="157"/>
  <c r="F780" i="37" s="1"/>
  <c r="F1630" i="157"/>
  <c r="G1630" i="157"/>
  <c r="E781" i="37" s="1"/>
  <c r="H1630" i="157"/>
  <c r="F781" i="37" s="1"/>
  <c r="I1630" i="157"/>
  <c r="G781" i="37" s="1"/>
  <c r="F1631" i="157"/>
  <c r="H1631" i="157"/>
  <c r="F782" i="37" s="1"/>
  <c r="F1632" i="157"/>
  <c r="H1632" i="157"/>
  <c r="F783" i="37" s="1"/>
  <c r="F1634" i="157"/>
  <c r="H1634" i="157"/>
  <c r="F785" i="37" s="1"/>
  <c r="F1635" i="157"/>
  <c r="H1635" i="157"/>
  <c r="F786" i="37" s="1"/>
  <c r="F1636" i="157"/>
  <c r="H1636" i="157"/>
  <c r="F787" i="37" s="1"/>
  <c r="F1638" i="157"/>
  <c r="G1638" i="157"/>
  <c r="E789" i="37" s="1"/>
  <c r="H1638" i="157"/>
  <c r="F789" i="37" s="1"/>
  <c r="I1638" i="157"/>
  <c r="G789" i="37" s="1"/>
  <c r="F1640" i="157"/>
  <c r="G1640" i="157"/>
  <c r="E791" i="37" s="1"/>
  <c r="H1640" i="157"/>
  <c r="F791" i="37" s="1"/>
  <c r="I1640" i="157"/>
  <c r="G791" i="37" s="1"/>
  <c r="F1641" i="157"/>
  <c r="H1641" i="157"/>
  <c r="F792" i="37" s="1"/>
  <c r="F1642" i="157"/>
  <c r="G1642" i="157"/>
  <c r="E793" i="37" s="1"/>
  <c r="H1642" i="157"/>
  <c r="F793" i="37" s="1"/>
  <c r="I1642" i="157"/>
  <c r="G793" i="37" s="1"/>
  <c r="F1643" i="157"/>
  <c r="G1643" i="157"/>
  <c r="E794" i="37" s="1"/>
  <c r="H1643" i="157"/>
  <c r="F794" i="37" s="1"/>
  <c r="I1643" i="157"/>
  <c r="G794" i="37" s="1"/>
  <c r="F1644" i="157"/>
  <c r="G1644" i="157"/>
  <c r="E795" i="37" s="1"/>
  <c r="H1644" i="157"/>
  <c r="F795" i="37" s="1"/>
  <c r="I1644" i="157"/>
  <c r="G795" i="37" s="1"/>
  <c r="F1645" i="157"/>
  <c r="H1645" i="157"/>
  <c r="F796" i="37" s="1"/>
  <c r="F1646" i="157"/>
  <c r="H1646" i="157"/>
  <c r="F797" i="37" s="1"/>
  <c r="F1648" i="157"/>
  <c r="G1648" i="157"/>
  <c r="E799" i="37" s="1"/>
  <c r="H1648" i="157"/>
  <c r="F799" i="37" s="1"/>
  <c r="I1648" i="157"/>
  <c r="G799" i="37" s="1"/>
  <c r="F1650" i="157"/>
  <c r="H1650" i="157"/>
  <c r="F801" i="37" s="1"/>
  <c r="H1580" i="157"/>
  <c r="F1580" i="157"/>
  <c r="H1560" i="157"/>
  <c r="H1558" i="157" s="1"/>
  <c r="H1637" i="157" s="1"/>
  <c r="F788" i="37" s="1"/>
  <c r="H1554" i="157"/>
  <c r="H1528" i="157"/>
  <c r="H1607" i="157" s="1"/>
  <c r="F758" i="37" s="1"/>
  <c r="G1567" i="157"/>
  <c r="G1566" i="157"/>
  <c r="G1562" i="157"/>
  <c r="G1557" i="157"/>
  <c r="G1556" i="157"/>
  <c r="G1555" i="157"/>
  <c r="G1553" i="157"/>
  <c r="G1552" i="157"/>
  <c r="G1550" i="157"/>
  <c r="G1546" i="157"/>
  <c r="G1540" i="157"/>
  <c r="G1536" i="157"/>
  <c r="G1535" i="157"/>
  <c r="G1533" i="157"/>
  <c r="G1532" i="157"/>
  <c r="G1531" i="157"/>
  <c r="G1530" i="157"/>
  <c r="F1560" i="157"/>
  <c r="F1554" i="157"/>
  <c r="F1528" i="157"/>
  <c r="F1450" i="157"/>
  <c r="G1450" i="157"/>
  <c r="E562" i="37" s="1"/>
  <c r="H1450" i="157"/>
  <c r="F562" i="37" s="1"/>
  <c r="I1450" i="157"/>
  <c r="G562" i="37" s="1"/>
  <c r="F1451" i="157"/>
  <c r="H1451" i="157"/>
  <c r="F563" i="37" s="1"/>
  <c r="F1452" i="157"/>
  <c r="H1452" i="157"/>
  <c r="F564" i="37" s="1"/>
  <c r="F1453" i="157"/>
  <c r="H1453" i="157"/>
  <c r="F565" i="37" s="1"/>
  <c r="F1454" i="157"/>
  <c r="H1454" i="157"/>
  <c r="F566" i="37" s="1"/>
  <c r="F1458" i="157"/>
  <c r="H1458" i="157"/>
  <c r="F570" i="37" s="1"/>
  <c r="F1459" i="157"/>
  <c r="H1459" i="157"/>
  <c r="F571" i="37" s="1"/>
  <c r="F1462" i="157"/>
  <c r="G1462" i="157"/>
  <c r="E574" i="37" s="1"/>
  <c r="H1462" i="157"/>
  <c r="F574" i="37" s="1"/>
  <c r="I1462" i="157"/>
  <c r="G574" i="37" s="1"/>
  <c r="F1463" i="157"/>
  <c r="H1463" i="157"/>
  <c r="F575" i="37" s="1"/>
  <c r="F1469" i="157"/>
  <c r="H1469" i="157"/>
  <c r="F581" i="37" s="1"/>
  <c r="F1470" i="157"/>
  <c r="G1470" i="157"/>
  <c r="E582" i="37" s="1"/>
  <c r="H1470" i="157"/>
  <c r="F582" i="37" s="1"/>
  <c r="I1470" i="157"/>
  <c r="G582" i="37" s="1"/>
  <c r="F1473" i="157"/>
  <c r="H1473" i="157"/>
  <c r="F585" i="37" s="1"/>
  <c r="F1474" i="157"/>
  <c r="G1474" i="157"/>
  <c r="E586" i="37" s="1"/>
  <c r="H1474" i="157"/>
  <c r="F586" i="37" s="1"/>
  <c r="I1474" i="157"/>
  <c r="G586" i="37" s="1"/>
  <c r="F1475" i="157"/>
  <c r="H1475" i="157"/>
  <c r="F587" i="37" s="1"/>
  <c r="F1476" i="157"/>
  <c r="H1476" i="157"/>
  <c r="F588" i="37" s="1"/>
  <c r="F1478" i="157"/>
  <c r="H1478" i="157"/>
  <c r="F590" i="37" s="1"/>
  <c r="F1479" i="157"/>
  <c r="H1479" i="157"/>
  <c r="F591" i="37" s="1"/>
  <c r="F1480" i="157"/>
  <c r="H1480" i="157"/>
  <c r="F592" i="37" s="1"/>
  <c r="F1481" i="157"/>
  <c r="G1481" i="157"/>
  <c r="E593" i="37" s="1"/>
  <c r="H1481" i="157"/>
  <c r="F593" i="37" s="1"/>
  <c r="I1481" i="157"/>
  <c r="G593" i="37" s="1"/>
  <c r="F1483" i="157"/>
  <c r="G1483" i="157"/>
  <c r="E595" i="37" s="1"/>
  <c r="H1483" i="157"/>
  <c r="F595" i="37" s="1"/>
  <c r="I1483" i="157"/>
  <c r="G595" i="37" s="1"/>
  <c r="F1485" i="157"/>
  <c r="G1485" i="157"/>
  <c r="E597" i="37" s="1"/>
  <c r="H1485" i="157"/>
  <c r="F597" i="37" s="1"/>
  <c r="I1485" i="157"/>
  <c r="G597" i="37" s="1"/>
  <c r="F1486" i="157"/>
  <c r="H1486" i="157"/>
  <c r="F598" i="37" s="1"/>
  <c r="F1487" i="157"/>
  <c r="G1487" i="157"/>
  <c r="E599" i="37" s="1"/>
  <c r="H1487" i="157"/>
  <c r="F599" i="37" s="1"/>
  <c r="I1487" i="157"/>
  <c r="G599" i="37" s="1"/>
  <c r="F1488" i="157"/>
  <c r="G1488" i="157"/>
  <c r="E600" i="37" s="1"/>
  <c r="H1488" i="157"/>
  <c r="F600" i="37" s="1"/>
  <c r="I1488" i="157"/>
  <c r="G600" i="37" s="1"/>
  <c r="F1489" i="157"/>
  <c r="H1489" i="157"/>
  <c r="F601" i="37" s="1"/>
  <c r="F1490" i="157"/>
  <c r="H1490" i="157"/>
  <c r="F602" i="37" s="1"/>
  <c r="F1492" i="157"/>
  <c r="G1492" i="157"/>
  <c r="E604" i="37" s="1"/>
  <c r="H1492" i="157"/>
  <c r="F604" i="37" s="1"/>
  <c r="I1492" i="157"/>
  <c r="G604" i="37" s="1"/>
  <c r="F1494" i="157"/>
  <c r="H1494" i="157"/>
  <c r="F606" i="37" s="1"/>
  <c r="H1421" i="157"/>
  <c r="F1421" i="157"/>
  <c r="H1406" i="157"/>
  <c r="H1404" i="157" s="1"/>
  <c r="H1399" i="157"/>
  <c r="H1468" i="157"/>
  <c r="F580" i="37" s="1"/>
  <c r="G1385" i="157"/>
  <c r="H1449" i="157"/>
  <c r="F561" i="37" s="1"/>
  <c r="G1373" i="157"/>
  <c r="G1412" i="157"/>
  <c r="G1411" i="157"/>
  <c r="G1408" i="157"/>
  <c r="G1402" i="157"/>
  <c r="G1401" i="157"/>
  <c r="G1400" i="157"/>
  <c r="G1398" i="157"/>
  <c r="G1397" i="157"/>
  <c r="G1395" i="157"/>
  <c r="G1391" i="157"/>
  <c r="G1381" i="157"/>
  <c r="G1380" i="157"/>
  <c r="G1376" i="157"/>
  <c r="G1375" i="157"/>
  <c r="G1374" i="157"/>
  <c r="F1406" i="157"/>
  <c r="F1399" i="157"/>
  <c r="H1340" i="157"/>
  <c r="F470" i="37" s="1"/>
  <c r="F1340" i="157"/>
  <c r="H1339" i="157"/>
  <c r="F469" i="37" s="1"/>
  <c r="F1339" i="157"/>
  <c r="I1338" i="157"/>
  <c r="G468" i="37" s="1"/>
  <c r="H1338" i="157"/>
  <c r="F468" i="37" s="1"/>
  <c r="G1338" i="157"/>
  <c r="E468" i="37" s="1"/>
  <c r="F1338" i="157"/>
  <c r="I1337" i="157"/>
  <c r="G467" i="37" s="1"/>
  <c r="H1337" i="157"/>
  <c r="F467" i="37" s="1"/>
  <c r="G1337" i="157"/>
  <c r="E467" i="37" s="1"/>
  <c r="F1337" i="157"/>
  <c r="H1336" i="157"/>
  <c r="F466" i="37" s="1"/>
  <c r="F1336" i="157"/>
  <c r="I1335" i="157"/>
  <c r="G465" i="37" s="1"/>
  <c r="H1335" i="157"/>
  <c r="F465" i="37" s="1"/>
  <c r="G1335" i="157"/>
  <c r="E465" i="37" s="1"/>
  <c r="F1335" i="157"/>
  <c r="F1301" i="157"/>
  <c r="G1301" i="157"/>
  <c r="E431" i="37" s="1"/>
  <c r="H1301" i="157"/>
  <c r="F431" i="37" s="1"/>
  <c r="I1301" i="157"/>
  <c r="G431" i="37" s="1"/>
  <c r="F1302" i="157"/>
  <c r="H1302" i="157"/>
  <c r="F432" i="37" s="1"/>
  <c r="F1303" i="157"/>
  <c r="H1303" i="157"/>
  <c r="F433" i="37" s="1"/>
  <c r="F1304" i="157"/>
  <c r="H1304" i="157"/>
  <c r="F434" i="37" s="1"/>
  <c r="F1305" i="157"/>
  <c r="H1305" i="157"/>
  <c r="F435" i="37" s="1"/>
  <c r="F1307" i="157"/>
  <c r="H1307" i="157"/>
  <c r="F437" i="37" s="1"/>
  <c r="F1308" i="157"/>
  <c r="H1308" i="157"/>
  <c r="F438" i="37" s="1"/>
  <c r="F1312" i="157"/>
  <c r="G1312" i="157"/>
  <c r="E442" i="37" s="1"/>
  <c r="H1312" i="157"/>
  <c r="F442" i="37" s="1"/>
  <c r="I1312" i="157"/>
  <c r="G442" i="37" s="1"/>
  <c r="F1313" i="157"/>
  <c r="H1313" i="157"/>
  <c r="F443" i="37" s="1"/>
  <c r="F1319" i="157"/>
  <c r="H1319" i="157"/>
  <c r="F449" i="37" s="1"/>
  <c r="F1320" i="157"/>
  <c r="G1320" i="157"/>
  <c r="E450" i="37" s="1"/>
  <c r="H1320" i="157"/>
  <c r="F450" i="37" s="1"/>
  <c r="I1320" i="157"/>
  <c r="G450" i="37" s="1"/>
  <c r="F1323" i="157"/>
  <c r="H1323" i="157"/>
  <c r="F453" i="37" s="1"/>
  <c r="F1324" i="157"/>
  <c r="G1324" i="157"/>
  <c r="E454" i="37" s="1"/>
  <c r="H1324" i="157"/>
  <c r="F454" i="37" s="1"/>
  <c r="I1324" i="157"/>
  <c r="G454" i="37" s="1"/>
  <c r="F1325" i="157"/>
  <c r="H1325" i="157"/>
  <c r="F455" i="37" s="1"/>
  <c r="F1326" i="157"/>
  <c r="H1326" i="157"/>
  <c r="F456" i="37" s="1"/>
  <c r="F1328" i="157"/>
  <c r="H1328" i="157"/>
  <c r="F458" i="37" s="1"/>
  <c r="F1330" i="157"/>
  <c r="H1330" i="157"/>
  <c r="F460" i="37" s="1"/>
  <c r="F1342" i="157"/>
  <c r="G1342" i="157"/>
  <c r="E472" i="37" s="1"/>
  <c r="H1342" i="157"/>
  <c r="F472" i="37" s="1"/>
  <c r="I1342" i="157"/>
  <c r="G472" i="37" s="1"/>
  <c r="F1344" i="157"/>
  <c r="H1344" i="157"/>
  <c r="F474" i="37" s="1"/>
  <c r="H1271" i="157"/>
  <c r="F1271" i="157"/>
  <c r="F1268" i="157"/>
  <c r="H1256" i="157"/>
  <c r="H1254" i="157" s="1"/>
  <c r="H1318" i="157"/>
  <c r="F448" i="37" s="1"/>
  <c r="H1221" i="157"/>
  <c r="H1300" i="157" s="1"/>
  <c r="F430" i="37" s="1"/>
  <c r="G1262" i="157"/>
  <c r="G1261" i="157"/>
  <c r="G1258" i="157"/>
  <c r="G1252" i="157"/>
  <c r="G1251" i="157"/>
  <c r="G1249" i="157"/>
  <c r="G1247" i="157"/>
  <c r="G1246" i="157"/>
  <c r="G1244" i="157"/>
  <c r="G1240" i="157"/>
  <c r="G1234" i="157"/>
  <c r="G1229" i="157"/>
  <c r="G1228" i="157"/>
  <c r="G1226" i="157"/>
  <c r="G1225" i="157"/>
  <c r="G1224" i="157"/>
  <c r="G1223" i="157"/>
  <c r="F1256" i="157"/>
  <c r="F1221" i="157"/>
  <c r="H1182" i="157"/>
  <c r="F400" i="37" s="1"/>
  <c r="F1182" i="157"/>
  <c r="H1181" i="157"/>
  <c r="F399" i="37" s="1"/>
  <c r="F1181" i="157"/>
  <c r="H1180" i="157"/>
  <c r="F398" i="37" s="1"/>
  <c r="G1180" i="157"/>
  <c r="E398" i="37" s="1"/>
  <c r="F1180" i="157"/>
  <c r="H1179" i="157"/>
  <c r="F397" i="37" s="1"/>
  <c r="G1179" i="157"/>
  <c r="E397" i="37" s="1"/>
  <c r="F1179" i="157"/>
  <c r="H1178" i="157"/>
  <c r="F396" i="37" s="1"/>
  <c r="F1178" i="157"/>
  <c r="H1177" i="157"/>
  <c r="F395" i="37" s="1"/>
  <c r="F1177" i="157"/>
  <c r="H1175" i="157"/>
  <c r="F393" i="37" s="1"/>
  <c r="G1175" i="157"/>
  <c r="E393" i="37" s="1"/>
  <c r="F1175" i="157"/>
  <c r="H1173" i="157"/>
  <c r="F391" i="37" s="1"/>
  <c r="F1173" i="157"/>
  <c r="H1172" i="157"/>
  <c r="F390" i="37" s="1"/>
  <c r="F1172" i="157"/>
  <c r="H1171" i="157"/>
  <c r="F389" i="37" s="1"/>
  <c r="F1171" i="157"/>
  <c r="H1169" i="157"/>
  <c r="F387" i="37" s="1"/>
  <c r="F1169" i="157"/>
  <c r="H1168" i="157"/>
  <c r="F386" i="37" s="1"/>
  <c r="F1168" i="157"/>
  <c r="H1167" i="157"/>
  <c r="F385" i="37" s="1"/>
  <c r="G1167" i="157"/>
  <c r="E385" i="37" s="1"/>
  <c r="F1167" i="157"/>
  <c r="H1166" i="157"/>
  <c r="F384" i="37" s="1"/>
  <c r="F1166" i="157"/>
  <c r="H1163" i="157"/>
  <c r="F381" i="37" s="1"/>
  <c r="F1163" i="157"/>
  <c r="H1157" i="157"/>
  <c r="F375" i="37" s="1"/>
  <c r="F1157" i="157"/>
  <c r="H1151" i="157"/>
  <c r="F369" i="37" s="1"/>
  <c r="F1151" i="157"/>
  <c r="H1150" i="157"/>
  <c r="F368" i="37" s="1"/>
  <c r="F1150" i="157"/>
  <c r="F366" i="37"/>
  <c r="D366" i="37"/>
  <c r="F365" i="37"/>
  <c r="D365" i="37"/>
  <c r="F364" i="37"/>
  <c r="D364" i="37"/>
  <c r="F363" i="37"/>
  <c r="D363" i="37"/>
  <c r="H1120" i="157"/>
  <c r="F1120" i="157"/>
  <c r="H1097" i="157"/>
  <c r="H1095" i="157" s="1"/>
  <c r="H1091" i="157"/>
  <c r="H1065" i="157"/>
  <c r="G1103" i="157"/>
  <c r="G1102" i="157"/>
  <c r="G1098" i="157"/>
  <c r="G1099" i="157"/>
  <c r="G1092" i="157"/>
  <c r="G1087" i="157"/>
  <c r="G1083" i="157"/>
  <c r="G1077" i="157"/>
  <c r="G1071" i="157"/>
  <c r="G1070" i="157"/>
  <c r="G1069" i="157"/>
  <c r="G1067" i="157"/>
  <c r="F1097" i="157"/>
  <c r="F1091" i="157"/>
  <c r="F1065" i="157"/>
  <c r="H1062" i="157"/>
  <c r="F1062" i="157"/>
  <c r="AD1061" i="157"/>
  <c r="AC1061" i="157"/>
  <c r="L1061" i="157"/>
  <c r="K1061" i="157"/>
  <c r="G1061" i="157"/>
  <c r="L1040" i="157"/>
  <c r="K1040" i="157"/>
  <c r="G1040" i="157"/>
  <c r="H1032" i="157"/>
  <c r="F1032" i="157"/>
  <c r="H1007" i="157"/>
  <c r="H1005" i="157" s="1"/>
  <c r="H974" i="157"/>
  <c r="G1013" i="157"/>
  <c r="G1012" i="157"/>
  <c r="G1009" i="157"/>
  <c r="G1004" i="157"/>
  <c r="G1003" i="157"/>
  <c r="G1002" i="157"/>
  <c r="G1000" i="157"/>
  <c r="G999" i="157"/>
  <c r="G997" i="157"/>
  <c r="G994" i="157"/>
  <c r="G982" i="157"/>
  <c r="G981" i="157"/>
  <c r="G978" i="157"/>
  <c r="G977" i="157"/>
  <c r="G976" i="157"/>
  <c r="F1007" i="157"/>
  <c r="F1001" i="157"/>
  <c r="F974" i="157"/>
  <c r="H764" i="157"/>
  <c r="F764" i="157"/>
  <c r="H749" i="157"/>
  <c r="H743" i="157"/>
  <c r="H717" i="157"/>
  <c r="G719" i="157"/>
  <c r="G756" i="157"/>
  <c r="G755" i="157"/>
  <c r="G751" i="157"/>
  <c r="G746" i="157"/>
  <c r="G745" i="157"/>
  <c r="G744" i="157"/>
  <c r="G739" i="157"/>
  <c r="G735" i="157"/>
  <c r="G729" i="157"/>
  <c r="G725" i="157"/>
  <c r="G724" i="157"/>
  <c r="G722" i="157"/>
  <c r="G721" i="157"/>
  <c r="G720" i="157"/>
  <c r="F749" i="157"/>
  <c r="F743" i="157"/>
  <c r="F717" i="157"/>
  <c r="F692" i="157"/>
  <c r="H675" i="157"/>
  <c r="H669" i="157"/>
  <c r="H643" i="157"/>
  <c r="G648" i="157"/>
  <c r="F675" i="157"/>
  <c r="F669" i="157"/>
  <c r="F643" i="157"/>
  <c r="H597" i="157"/>
  <c r="F597" i="157"/>
  <c r="G596" i="157"/>
  <c r="H594" i="157"/>
  <c r="F594" i="157"/>
  <c r="H580" i="157"/>
  <c r="H576" i="157"/>
  <c r="G562" i="157"/>
  <c r="H551" i="157"/>
  <c r="G553" i="157"/>
  <c r="G589" i="157"/>
  <c r="G588" i="157"/>
  <c r="G577" i="157"/>
  <c r="G572" i="157"/>
  <c r="G568" i="157"/>
  <c r="G555" i="157"/>
  <c r="G554" i="157"/>
  <c r="F580" i="157"/>
  <c r="F576" i="157"/>
  <c r="F551" i="157"/>
  <c r="G414" i="157"/>
  <c r="H411" i="157"/>
  <c r="G410" i="157"/>
  <c r="G409" i="157"/>
  <c r="H400" i="157"/>
  <c r="H454" i="157" s="1"/>
  <c r="G402" i="157"/>
  <c r="G401" i="157"/>
  <c r="H452" i="157"/>
  <c r="F411" i="157"/>
  <c r="F406" i="157"/>
  <c r="F400" i="157"/>
  <c r="F454" i="157" s="1"/>
  <c r="H313" i="157"/>
  <c r="F313" i="157"/>
  <c r="H276" i="157"/>
  <c r="H272" i="157"/>
  <c r="H253" i="157"/>
  <c r="H247" i="157"/>
  <c r="G285" i="157"/>
  <c r="G284" i="157"/>
  <c r="G283" i="157"/>
  <c r="G273" i="157"/>
  <c r="G268" i="157"/>
  <c r="G264" i="157"/>
  <c r="G258" i="157"/>
  <c r="G252" i="157"/>
  <c r="G251" i="157"/>
  <c r="G249" i="157"/>
  <c r="F278" i="157"/>
  <c r="F272" i="157"/>
  <c r="F253" i="157"/>
  <c r="F247" i="157"/>
  <c r="H205" i="157"/>
  <c r="F205" i="157"/>
  <c r="H183" i="157"/>
  <c r="G165" i="157"/>
  <c r="H179" i="157"/>
  <c r="G156" i="157"/>
  <c r="H154" i="157"/>
  <c r="G192" i="157"/>
  <c r="G191" i="157"/>
  <c r="G180" i="157"/>
  <c r="G175" i="157"/>
  <c r="G171" i="157"/>
  <c r="G160" i="157"/>
  <c r="G159" i="157"/>
  <c r="G158" i="157"/>
  <c r="G157" i="157"/>
  <c r="F183" i="157"/>
  <c r="F179" i="157"/>
  <c r="F160" i="157"/>
  <c r="F154" i="157"/>
  <c r="H104" i="157"/>
  <c r="F104" i="157"/>
  <c r="G79" i="157"/>
  <c r="G78" i="157"/>
  <c r="G73" i="157"/>
  <c r="G69" i="157"/>
  <c r="G68" i="157"/>
  <c r="G67" i="157"/>
  <c r="G65" i="157"/>
  <c r="G64" i="157"/>
  <c r="G62" i="157"/>
  <c r="G58" i="157"/>
  <c r="G52" i="157"/>
  <c r="G48" i="157"/>
  <c r="G47" i="157"/>
  <c r="G41" i="157"/>
  <c r="G40" i="157"/>
  <c r="G39" i="157"/>
  <c r="G38" i="157"/>
  <c r="G37" i="157"/>
  <c r="F66" i="157"/>
  <c r="R223" i="157"/>
  <c r="R337" i="157"/>
  <c r="R379" i="157"/>
  <c r="R467" i="157"/>
  <c r="R546" i="157"/>
  <c r="R608" i="157"/>
  <c r="R623" i="157"/>
  <c r="R630" i="157"/>
  <c r="R709" i="157"/>
  <c r="R777" i="157"/>
  <c r="R790" i="157"/>
  <c r="R791" i="157"/>
  <c r="R797" i="157"/>
  <c r="P90" i="37"/>
  <c r="P92" i="37"/>
  <c r="P93" i="37"/>
  <c r="R895" i="157"/>
  <c r="R1053" i="157"/>
  <c r="R1133" i="157"/>
  <c r="R1137" i="157"/>
  <c r="R1140" i="157"/>
  <c r="R1141" i="157"/>
  <c r="R1293" i="157"/>
  <c r="R1296" i="157"/>
  <c r="R1298" i="157"/>
  <c r="R1299" i="157"/>
  <c r="R1442" i="157"/>
  <c r="R1445" i="157"/>
  <c r="R1447" i="157"/>
  <c r="R1448" i="157"/>
  <c r="R1600" i="157"/>
  <c r="R1603" i="157"/>
  <c r="R1605" i="157"/>
  <c r="R1606" i="157"/>
  <c r="R1777" i="157"/>
  <c r="R1791" i="157"/>
  <c r="R1793" i="157"/>
  <c r="R1794" i="157"/>
  <c r="R1943" i="157"/>
  <c r="R1946" i="157"/>
  <c r="R1948" i="157"/>
  <c r="R1949" i="157"/>
  <c r="R2094" i="157"/>
  <c r="R2097" i="157"/>
  <c r="R2098" i="157"/>
  <c r="R2099" i="157"/>
  <c r="R2237" i="157"/>
  <c r="R2239" i="157"/>
  <c r="R2241" i="157"/>
  <c r="G3553" i="156"/>
  <c r="F1194" i="37" s="1"/>
  <c r="E3553" i="156"/>
  <c r="G3551" i="156"/>
  <c r="F1192" i="37" s="1"/>
  <c r="E3551" i="156"/>
  <c r="G3537" i="156"/>
  <c r="F1178" i="37" s="1"/>
  <c r="E3537" i="156"/>
  <c r="E3506" i="156"/>
  <c r="E3507" i="156"/>
  <c r="E3508" i="156"/>
  <c r="E3509" i="156"/>
  <c r="E3510" i="156"/>
  <c r="E3515" i="156"/>
  <c r="E3516" i="156"/>
  <c r="E3519" i="156"/>
  <c r="E3520" i="156"/>
  <c r="E3526" i="156"/>
  <c r="E3527" i="156"/>
  <c r="E3530" i="156"/>
  <c r="E3531" i="156"/>
  <c r="E3532" i="156"/>
  <c r="E3533" i="156"/>
  <c r="E3535" i="156"/>
  <c r="E3536" i="156"/>
  <c r="E3539" i="156"/>
  <c r="E3541" i="156"/>
  <c r="E3542" i="156"/>
  <c r="E3543" i="156"/>
  <c r="E3544" i="156"/>
  <c r="G3492" i="156"/>
  <c r="E3492" i="156"/>
  <c r="E3494" i="156"/>
  <c r="G3494" i="156"/>
  <c r="AC3494" i="156"/>
  <c r="G3479" i="156"/>
  <c r="E3479" i="156"/>
  <c r="G3468" i="156"/>
  <c r="G3466" i="156" s="1"/>
  <c r="G3462" i="156"/>
  <c r="F3474" i="156"/>
  <c r="F3473" i="156"/>
  <c r="F3470" i="156"/>
  <c r="F3465" i="156"/>
  <c r="F3464" i="156"/>
  <c r="F3463" i="156"/>
  <c r="F3461" i="156"/>
  <c r="F3460" i="156"/>
  <c r="F3458" i="156"/>
  <c r="F3454" i="156"/>
  <c r="F3448" i="156"/>
  <c r="F3444" i="156"/>
  <c r="F3443" i="156"/>
  <c r="F3437" i="156"/>
  <c r="F3436" i="156"/>
  <c r="F3435" i="156"/>
  <c r="E3468" i="156"/>
  <c r="E3462" i="156"/>
  <c r="G3404" i="156"/>
  <c r="E3404" i="156"/>
  <c r="G3385" i="156"/>
  <c r="G3381" i="156"/>
  <c r="G3355" i="156"/>
  <c r="F3393" i="156"/>
  <c r="F3392" i="156"/>
  <c r="F3384" i="156"/>
  <c r="F3383" i="156"/>
  <c r="F3382" i="156"/>
  <c r="F3380" i="156"/>
  <c r="F3377" i="156"/>
  <c r="F3373" i="156"/>
  <c r="F3367" i="156"/>
  <c r="F3363" i="156"/>
  <c r="F3362" i="156"/>
  <c r="F3360" i="156"/>
  <c r="F3359" i="156"/>
  <c r="F3358" i="156"/>
  <c r="F3357" i="156"/>
  <c r="E3385" i="156"/>
  <c r="E3381" i="156"/>
  <c r="E3355" i="156"/>
  <c r="E3291" i="156"/>
  <c r="F3291" i="156"/>
  <c r="E696" i="37" s="1"/>
  <c r="G3291" i="156"/>
  <c r="F696" i="37" s="1"/>
  <c r="H3291" i="156"/>
  <c r="G696" i="37" s="1"/>
  <c r="E3292" i="156"/>
  <c r="G3292" i="156"/>
  <c r="F697" i="37" s="1"/>
  <c r="E3293" i="156"/>
  <c r="G3293" i="156"/>
  <c r="F698" i="37" s="1"/>
  <c r="E3294" i="156"/>
  <c r="G3294" i="156"/>
  <c r="F699" i="37" s="1"/>
  <c r="E3295" i="156"/>
  <c r="G3295" i="156"/>
  <c r="F700" i="37" s="1"/>
  <c r="E3297" i="156"/>
  <c r="G3297" i="156"/>
  <c r="F702" i="37" s="1"/>
  <c r="E3298" i="156"/>
  <c r="G3298" i="156"/>
  <c r="F703" i="37" s="1"/>
  <c r="E3301" i="156"/>
  <c r="F3301" i="156"/>
  <c r="E706" i="37" s="1"/>
  <c r="G3301" i="156"/>
  <c r="F706" i="37" s="1"/>
  <c r="H3301" i="156"/>
  <c r="G706" i="37" s="1"/>
  <c r="E3302" i="156"/>
  <c r="G3302" i="156"/>
  <c r="F707" i="37" s="1"/>
  <c r="E3308" i="156"/>
  <c r="G3308" i="156"/>
  <c r="F713" i="37" s="1"/>
  <c r="E3309" i="156"/>
  <c r="G3309" i="156"/>
  <c r="F714" i="37" s="1"/>
  <c r="H3309" i="156"/>
  <c r="G714" i="37" s="1"/>
  <c r="G3312" i="156"/>
  <c r="F717" i="37" s="1"/>
  <c r="G3313" i="156"/>
  <c r="F718" i="37" s="1"/>
  <c r="H3313" i="156"/>
  <c r="G718" i="37" s="1"/>
  <c r="G3314" i="156"/>
  <c r="F719" i="37" s="1"/>
  <c r="G3315" i="156"/>
  <c r="F720" i="37" s="1"/>
  <c r="G3317" i="156"/>
  <c r="F722" i="37" s="1"/>
  <c r="G3318" i="156"/>
  <c r="F723" i="37" s="1"/>
  <c r="G3319" i="156"/>
  <c r="F724" i="37" s="1"/>
  <c r="F3320" i="156"/>
  <c r="E725" i="37" s="1"/>
  <c r="G3320" i="156"/>
  <c r="F725" i="37" s="1"/>
  <c r="H3320" i="156"/>
  <c r="G725" i="37" s="1"/>
  <c r="F3322" i="156"/>
  <c r="E727" i="37" s="1"/>
  <c r="G3322" i="156"/>
  <c r="F727" i="37" s="1"/>
  <c r="H3322" i="156"/>
  <c r="G727" i="37" s="1"/>
  <c r="F3323" i="156"/>
  <c r="E728" i="37" s="1"/>
  <c r="G3323" i="156"/>
  <c r="F728" i="37" s="1"/>
  <c r="H3323" i="156"/>
  <c r="G728" i="37" s="1"/>
  <c r="F3324" i="156"/>
  <c r="E729" i="37" s="1"/>
  <c r="G3324" i="156"/>
  <c r="F729" i="37" s="1"/>
  <c r="H3324" i="156"/>
  <c r="G729" i="37" s="1"/>
  <c r="F3325" i="156"/>
  <c r="E730" i="37" s="1"/>
  <c r="G3325" i="156"/>
  <c r="F730" i="37" s="1"/>
  <c r="H3325" i="156"/>
  <c r="G730" i="37" s="1"/>
  <c r="F3326" i="156"/>
  <c r="E731" i="37" s="1"/>
  <c r="G3326" i="156"/>
  <c r="F731" i="37" s="1"/>
  <c r="H3326" i="156"/>
  <c r="G731" i="37" s="1"/>
  <c r="F3327" i="156"/>
  <c r="E732" i="37" s="1"/>
  <c r="G3327" i="156"/>
  <c r="F732" i="37" s="1"/>
  <c r="H3327" i="156"/>
  <c r="G732" i="37" s="1"/>
  <c r="F3328" i="156"/>
  <c r="E733" i="37" s="1"/>
  <c r="G3328" i="156"/>
  <c r="F733" i="37" s="1"/>
  <c r="H3328" i="156"/>
  <c r="G733" i="37" s="1"/>
  <c r="G3329" i="156"/>
  <c r="F734" i="37" s="1"/>
  <c r="F3331" i="156"/>
  <c r="E736" i="37" s="1"/>
  <c r="H3331" i="156"/>
  <c r="G736" i="37" s="1"/>
  <c r="G3333" i="156"/>
  <c r="F738" i="37" s="1"/>
  <c r="G3267" i="156"/>
  <c r="E3267" i="156"/>
  <c r="G3251" i="156"/>
  <c r="G3246" i="156"/>
  <c r="G3307" i="156"/>
  <c r="F712" i="37" s="1"/>
  <c r="G3220" i="156"/>
  <c r="G3290" i="156" s="1"/>
  <c r="F695" i="37" s="1"/>
  <c r="F3259" i="156"/>
  <c r="F3249" i="156"/>
  <c r="F3248" i="156"/>
  <c r="F3247" i="156"/>
  <c r="F3245" i="156"/>
  <c r="F3244" i="156"/>
  <c r="F3243" i="156"/>
  <c r="F3242" i="156"/>
  <c r="F3239" i="156"/>
  <c r="F3238" i="156"/>
  <c r="F3232" i="156"/>
  <c r="F3228" i="156"/>
  <c r="F3227" i="156"/>
  <c r="F3225" i="156"/>
  <c r="F3224" i="156"/>
  <c r="F3223" i="156"/>
  <c r="F3222" i="156"/>
  <c r="E3253" i="156"/>
  <c r="E3323" i="156" s="1"/>
  <c r="E3246" i="156"/>
  <c r="E3316" i="156" s="1"/>
  <c r="E3220" i="156"/>
  <c r="E3143" i="156"/>
  <c r="F3143" i="156"/>
  <c r="E628" i="37" s="1"/>
  <c r="G3143" i="156"/>
  <c r="F628" i="37" s="1"/>
  <c r="H3143" i="156"/>
  <c r="G628" i="37" s="1"/>
  <c r="E3144" i="156"/>
  <c r="G3144" i="156"/>
  <c r="F629" i="37" s="1"/>
  <c r="E3145" i="156"/>
  <c r="G3145" i="156"/>
  <c r="F630" i="37" s="1"/>
  <c r="E3146" i="156"/>
  <c r="G3146" i="156"/>
  <c r="F631" i="37" s="1"/>
  <c r="E3147" i="156"/>
  <c r="G3147" i="156"/>
  <c r="F632" i="37" s="1"/>
  <c r="E3149" i="156"/>
  <c r="G3149" i="156"/>
  <c r="F634" i="37" s="1"/>
  <c r="E3150" i="156"/>
  <c r="G3150" i="156"/>
  <c r="F635" i="37" s="1"/>
  <c r="E3155" i="156"/>
  <c r="F3155" i="156"/>
  <c r="E640" i="37" s="1"/>
  <c r="G3155" i="156"/>
  <c r="F640" i="37" s="1"/>
  <c r="H3155" i="156"/>
  <c r="G640" i="37" s="1"/>
  <c r="E3156" i="156"/>
  <c r="G3156" i="156"/>
  <c r="F641" i="37" s="1"/>
  <c r="E3162" i="156"/>
  <c r="G3162" i="156"/>
  <c r="F647" i="37" s="1"/>
  <c r="E3163" i="156"/>
  <c r="G3163" i="156"/>
  <c r="E3166" i="156"/>
  <c r="G3166" i="156"/>
  <c r="F651" i="37" s="1"/>
  <c r="E3167" i="156"/>
  <c r="F3167" i="156"/>
  <c r="E652" i="37" s="1"/>
  <c r="G3167" i="156"/>
  <c r="F652" i="37" s="1"/>
  <c r="H3167" i="156"/>
  <c r="G652" i="37" s="1"/>
  <c r="E3168" i="156"/>
  <c r="G3168" i="156"/>
  <c r="F653" i="37" s="1"/>
  <c r="E3169" i="156"/>
  <c r="G3169" i="156"/>
  <c r="F654" i="37" s="1"/>
  <c r="E3170" i="156"/>
  <c r="F3170" i="156"/>
  <c r="E655" i="37" s="1"/>
  <c r="G3170" i="156"/>
  <c r="H3170" i="156"/>
  <c r="G655" i="37" s="1"/>
  <c r="E3172" i="156"/>
  <c r="G3172" i="156"/>
  <c r="F657" i="37" s="1"/>
  <c r="E3173" i="156"/>
  <c r="G3173" i="156"/>
  <c r="E3174" i="156"/>
  <c r="G3174" i="156"/>
  <c r="F659" i="37" s="1"/>
  <c r="E3175" i="156"/>
  <c r="G3175" i="156"/>
  <c r="F660" i="37" s="1"/>
  <c r="E3177" i="156"/>
  <c r="F3177" i="156"/>
  <c r="E662" i="37" s="1"/>
  <c r="G3177" i="156"/>
  <c r="F662" i="37" s="1"/>
  <c r="H3177" i="156"/>
  <c r="G662" i="37" s="1"/>
  <c r="E3179" i="156"/>
  <c r="F3179" i="156"/>
  <c r="E664" i="37" s="1"/>
  <c r="G3179" i="156"/>
  <c r="F664" i="37" s="1"/>
  <c r="H3179" i="156"/>
  <c r="G664" i="37" s="1"/>
  <c r="E3180" i="156"/>
  <c r="G3180" i="156"/>
  <c r="F665" i="37" s="1"/>
  <c r="E3181" i="156"/>
  <c r="F3181" i="156"/>
  <c r="E666" i="37" s="1"/>
  <c r="G3181" i="156"/>
  <c r="F666" i="37" s="1"/>
  <c r="H3181" i="156"/>
  <c r="G666" i="37" s="1"/>
  <c r="E3182" i="156"/>
  <c r="F3182" i="156"/>
  <c r="E667" i="37" s="1"/>
  <c r="G3182" i="156"/>
  <c r="F667" i="37" s="1"/>
  <c r="H3182" i="156"/>
  <c r="G667" i="37" s="1"/>
  <c r="E3183" i="156"/>
  <c r="F3183" i="156"/>
  <c r="E668" i="37" s="1"/>
  <c r="G3183" i="156"/>
  <c r="F668" i="37" s="1"/>
  <c r="H3183" i="156"/>
  <c r="G668" i="37" s="1"/>
  <c r="E3184" i="156"/>
  <c r="G3184" i="156"/>
  <c r="F669" i="37" s="1"/>
  <c r="E3185" i="156"/>
  <c r="G3185" i="156"/>
  <c r="F670" i="37" s="1"/>
  <c r="E3187" i="156"/>
  <c r="F3187" i="156"/>
  <c r="E672" i="37" s="1"/>
  <c r="G3187" i="156"/>
  <c r="F672" i="37" s="1"/>
  <c r="H3187" i="156"/>
  <c r="G672" i="37" s="1"/>
  <c r="E3189" i="156"/>
  <c r="G3189" i="156"/>
  <c r="F674" i="37" s="1"/>
  <c r="G3112" i="156"/>
  <c r="E3112" i="156"/>
  <c r="G3094" i="156"/>
  <c r="G3092" i="156" s="1"/>
  <c r="F3091" i="156"/>
  <c r="G3087" i="156"/>
  <c r="F3072" i="156"/>
  <c r="F3060" i="156"/>
  <c r="G3058" i="156"/>
  <c r="G3142" i="156" s="1"/>
  <c r="F627" i="37" s="1"/>
  <c r="F3101" i="156"/>
  <c r="F3100" i="156"/>
  <c r="F3096" i="156"/>
  <c r="F3090" i="156"/>
  <c r="F3088" i="156"/>
  <c r="F3085" i="156"/>
  <c r="F3084" i="156"/>
  <c r="F3082" i="156"/>
  <c r="F3079" i="156"/>
  <c r="F3078" i="156"/>
  <c r="F3066" i="156"/>
  <c r="F3065" i="156"/>
  <c r="F3063" i="156"/>
  <c r="F3062" i="156"/>
  <c r="F3061" i="156"/>
  <c r="E3094" i="156"/>
  <c r="E3087" i="156"/>
  <c r="E3058" i="156"/>
  <c r="E2985" i="156"/>
  <c r="F2985" i="156"/>
  <c r="E497" i="37" s="1"/>
  <c r="G2985" i="156"/>
  <c r="F497" i="37" s="1"/>
  <c r="H2985" i="156"/>
  <c r="G497" i="37" s="1"/>
  <c r="E2986" i="156"/>
  <c r="G2986" i="156"/>
  <c r="F498" i="37" s="1"/>
  <c r="E2987" i="156"/>
  <c r="G2987" i="156"/>
  <c r="F499" i="37" s="1"/>
  <c r="E2988" i="156"/>
  <c r="G2988" i="156"/>
  <c r="F500" i="37" s="1"/>
  <c r="E2989" i="156"/>
  <c r="G2989" i="156"/>
  <c r="F501" i="37" s="1"/>
  <c r="E2991" i="156"/>
  <c r="G2991" i="156"/>
  <c r="F503" i="37" s="1"/>
  <c r="E2992" i="156"/>
  <c r="G2992" i="156"/>
  <c r="F504" i="37" s="1"/>
  <c r="E2996" i="156"/>
  <c r="F2996" i="156"/>
  <c r="E508" i="37" s="1"/>
  <c r="G2996" i="156"/>
  <c r="F508" i="37" s="1"/>
  <c r="H2996" i="156"/>
  <c r="G508" i="37" s="1"/>
  <c r="E2997" i="156"/>
  <c r="G2997" i="156"/>
  <c r="F509" i="37" s="1"/>
  <c r="E3003" i="156"/>
  <c r="G3003" i="156"/>
  <c r="F515" i="37" s="1"/>
  <c r="E3004" i="156"/>
  <c r="F3004" i="156"/>
  <c r="E516" i="37" s="1"/>
  <c r="G3004" i="156"/>
  <c r="F516" i="37" s="1"/>
  <c r="H3004" i="156"/>
  <c r="G516" i="37" s="1"/>
  <c r="E3007" i="156"/>
  <c r="G3007" i="156"/>
  <c r="F519" i="37" s="1"/>
  <c r="E3008" i="156"/>
  <c r="F3008" i="156"/>
  <c r="E520" i="37" s="1"/>
  <c r="G3008" i="156"/>
  <c r="F520" i="37" s="1"/>
  <c r="H3008" i="156"/>
  <c r="G520" i="37" s="1"/>
  <c r="E3009" i="156"/>
  <c r="G3009" i="156"/>
  <c r="F521" i="37" s="1"/>
  <c r="E3010" i="156"/>
  <c r="G3010" i="156"/>
  <c r="F522" i="37" s="1"/>
  <c r="E3012" i="156"/>
  <c r="G3012" i="156"/>
  <c r="F524" i="37" s="1"/>
  <c r="E3013" i="156"/>
  <c r="G3013" i="156"/>
  <c r="F525" i="37" s="1"/>
  <c r="E3014" i="156"/>
  <c r="G3014" i="156"/>
  <c r="F526" i="37" s="1"/>
  <c r="E3016" i="156"/>
  <c r="F3016" i="156"/>
  <c r="E528" i="37" s="1"/>
  <c r="G3016" i="156"/>
  <c r="F528" i="37" s="1"/>
  <c r="H3016" i="156"/>
  <c r="G528" i="37" s="1"/>
  <c r="G3017" i="156"/>
  <c r="F529" i="37" s="1"/>
  <c r="E3018" i="156"/>
  <c r="F3018" i="156"/>
  <c r="E530" i="37" s="1"/>
  <c r="G3018" i="156"/>
  <c r="F530" i="37" s="1"/>
  <c r="H3018" i="156"/>
  <c r="G530" i="37" s="1"/>
  <c r="E3019" i="156"/>
  <c r="G3019" i="156"/>
  <c r="F531" i="37" s="1"/>
  <c r="E3020" i="156"/>
  <c r="F3020" i="156"/>
  <c r="E532" i="37" s="1"/>
  <c r="G3020" i="156"/>
  <c r="F532" i="37" s="1"/>
  <c r="H3020" i="156"/>
  <c r="G532" i="37" s="1"/>
  <c r="E3021" i="156"/>
  <c r="F3021" i="156"/>
  <c r="E533" i="37" s="1"/>
  <c r="G3021" i="156"/>
  <c r="F533" i="37" s="1"/>
  <c r="H3021" i="156"/>
  <c r="G533" i="37" s="1"/>
  <c r="E3022" i="156"/>
  <c r="G3022" i="156"/>
  <c r="F534" i="37" s="1"/>
  <c r="E3023" i="156"/>
  <c r="G3023" i="156"/>
  <c r="F535" i="37" s="1"/>
  <c r="E3025" i="156"/>
  <c r="F3025" i="156"/>
  <c r="E537" i="37" s="1"/>
  <c r="G3025" i="156"/>
  <c r="F537" i="37" s="1"/>
  <c r="H3025" i="156"/>
  <c r="G537" i="37" s="1"/>
  <c r="E3027" i="156"/>
  <c r="G3027" i="156"/>
  <c r="F539" i="37" s="1"/>
  <c r="G3038" i="156"/>
  <c r="F550" i="37" s="1"/>
  <c r="E2971" i="156"/>
  <c r="F2961" i="156"/>
  <c r="J2961" i="156"/>
  <c r="K2961" i="156"/>
  <c r="G2953" i="156"/>
  <c r="E2953" i="156"/>
  <c r="G2935" i="156"/>
  <c r="G3015" i="156" s="1"/>
  <c r="F527" i="37" s="1"/>
  <c r="G3002" i="156"/>
  <c r="F514" i="37" s="1"/>
  <c r="F2909" i="156"/>
  <c r="G2904" i="156"/>
  <c r="G2984" i="156" s="1"/>
  <c r="F496" i="37" s="1"/>
  <c r="F2943" i="156"/>
  <c r="F2942" i="156"/>
  <c r="F2939" i="156"/>
  <c r="F2934" i="156"/>
  <c r="F2933" i="156"/>
  <c r="F2932" i="156"/>
  <c r="F2930" i="156"/>
  <c r="F2929" i="156"/>
  <c r="F2927" i="156"/>
  <c r="F2923" i="156"/>
  <c r="F2912" i="156"/>
  <c r="F2911" i="156"/>
  <c r="F2908" i="156"/>
  <c r="F2907" i="156"/>
  <c r="F2906" i="156"/>
  <c r="E2937" i="156"/>
  <c r="E2931" i="156"/>
  <c r="E2904" i="156"/>
  <c r="G2869" i="156"/>
  <c r="F333" i="37" s="1"/>
  <c r="E2869" i="156"/>
  <c r="G2868" i="156"/>
  <c r="F332" i="37" s="1"/>
  <c r="F2868" i="156"/>
  <c r="E332" i="37" s="1"/>
  <c r="E2868" i="156"/>
  <c r="G2867" i="156"/>
  <c r="F331" i="37" s="1"/>
  <c r="F2867" i="156"/>
  <c r="E331" i="37" s="1"/>
  <c r="E2867" i="156"/>
  <c r="G2866" i="156"/>
  <c r="F330" i="37" s="1"/>
  <c r="F2866" i="156"/>
  <c r="E330" i="37" s="1"/>
  <c r="E2866" i="156"/>
  <c r="G2865" i="156"/>
  <c r="F329" i="37" s="1"/>
  <c r="E2865" i="156"/>
  <c r="G2864" i="156"/>
  <c r="F328" i="37" s="1"/>
  <c r="F2864" i="156"/>
  <c r="E328" i="37" s="1"/>
  <c r="E2864" i="156"/>
  <c r="G2862" i="156"/>
  <c r="F326" i="37" s="1"/>
  <c r="F2862" i="156"/>
  <c r="E326" i="37" s="1"/>
  <c r="E2862" i="156"/>
  <c r="G2860" i="156"/>
  <c r="F324" i="37" s="1"/>
  <c r="E2860" i="156"/>
  <c r="G2859" i="156"/>
  <c r="F323" i="37" s="1"/>
  <c r="E2859" i="156"/>
  <c r="G2858" i="156"/>
  <c r="F322" i="37" s="1"/>
  <c r="E2858" i="156"/>
  <c r="G2856" i="156"/>
  <c r="F320" i="37" s="1"/>
  <c r="E2856" i="156"/>
  <c r="G2855" i="156"/>
  <c r="F319" i="37" s="1"/>
  <c r="E2855" i="156"/>
  <c r="G2854" i="156"/>
  <c r="F318" i="37" s="1"/>
  <c r="F2854" i="156"/>
  <c r="E318" i="37" s="1"/>
  <c r="E2854" i="156"/>
  <c r="G2853" i="156"/>
  <c r="F317" i="37" s="1"/>
  <c r="E2853" i="156"/>
  <c r="G2850" i="156"/>
  <c r="F314" i="37" s="1"/>
  <c r="E2850" i="156"/>
  <c r="G2844" i="156"/>
  <c r="F308" i="37" s="1"/>
  <c r="E2844" i="156"/>
  <c r="G2843" i="156"/>
  <c r="F2843" i="156"/>
  <c r="E307" i="37" s="1"/>
  <c r="E2843" i="156"/>
  <c r="G2840" i="156"/>
  <c r="F304" i="37" s="1"/>
  <c r="E2840" i="156"/>
  <c r="G2839" i="156"/>
  <c r="F303" i="37" s="1"/>
  <c r="E2839" i="156"/>
  <c r="G2837" i="156"/>
  <c r="F301" i="37" s="1"/>
  <c r="E2837" i="156"/>
  <c r="G2836" i="156"/>
  <c r="F300" i="37" s="1"/>
  <c r="E2836" i="156"/>
  <c r="G2835" i="156"/>
  <c r="F299" i="37" s="1"/>
  <c r="E2835" i="156"/>
  <c r="G2834" i="156"/>
  <c r="F298" i="37" s="1"/>
  <c r="E2834" i="156"/>
  <c r="G2833" i="156"/>
  <c r="F297" i="37" s="1"/>
  <c r="F2833" i="156"/>
  <c r="E297" i="37" s="1"/>
  <c r="E2833" i="156"/>
  <c r="G2809" i="156"/>
  <c r="E2809" i="156"/>
  <c r="F2797" i="156"/>
  <c r="G2785" i="156"/>
  <c r="F2788" i="156"/>
  <c r="F2787" i="156"/>
  <c r="F2786" i="156"/>
  <c r="F2784" i="156"/>
  <c r="F2783" i="156"/>
  <c r="F2781" i="156"/>
  <c r="F2778" i="156"/>
  <c r="G2760" i="156"/>
  <c r="F2768" i="156"/>
  <c r="F2767" i="156"/>
  <c r="F2765" i="156"/>
  <c r="F2764" i="156"/>
  <c r="F2763" i="156"/>
  <c r="F2762" i="156"/>
  <c r="E2791" i="156"/>
  <c r="E2785" i="156"/>
  <c r="E2760" i="156"/>
  <c r="F1306" i="37" l="1"/>
  <c r="D81" i="57"/>
  <c r="F3077" i="156"/>
  <c r="G567" i="157"/>
  <c r="F53" i="57"/>
  <c r="D52" i="57"/>
  <c r="E49" i="46"/>
  <c r="G1082" i="157"/>
  <c r="F2922" i="156"/>
  <c r="G1894" i="157"/>
  <c r="G2043" i="157"/>
  <c r="G1703" i="157"/>
  <c r="G2198" i="157"/>
  <c r="F2777" i="156"/>
  <c r="F3237" i="156"/>
  <c r="G1390" i="157"/>
  <c r="G1545" i="157"/>
  <c r="G993" i="157"/>
  <c r="G170" i="157"/>
  <c r="G660" i="157"/>
  <c r="G263" i="157"/>
  <c r="G734" i="157"/>
  <c r="G57" i="157"/>
  <c r="F3453" i="156"/>
  <c r="F3372" i="156"/>
  <c r="P1079" i="37"/>
  <c r="P1078" i="37" s="1"/>
  <c r="P888" i="37"/>
  <c r="P559" i="37"/>
  <c r="R1295" i="157"/>
  <c r="R897" i="157"/>
  <c r="P170" i="37" s="1"/>
  <c r="P169" i="37" s="1"/>
  <c r="P1019" i="37"/>
  <c r="P886" i="37"/>
  <c r="P757" i="37"/>
  <c r="P557" i="37"/>
  <c r="P359" i="37"/>
  <c r="P1018" i="37"/>
  <c r="R1945" i="157"/>
  <c r="P756" i="37"/>
  <c r="R1444" i="157"/>
  <c r="P358" i="37"/>
  <c r="P1017" i="37"/>
  <c r="P823" i="37"/>
  <c r="P754" i="37"/>
  <c r="P429" i="37"/>
  <c r="P355" i="37"/>
  <c r="P1083" i="37"/>
  <c r="R2096" i="157"/>
  <c r="P822" i="37"/>
  <c r="R1602" i="157"/>
  <c r="P428" i="37"/>
  <c r="P1081" i="37"/>
  <c r="P889" i="37"/>
  <c r="P820" i="37"/>
  <c r="P560" i="37"/>
  <c r="P426" i="37"/>
  <c r="D91" i="46"/>
  <c r="D234" i="37" s="1"/>
  <c r="C98" i="57"/>
  <c r="D957" i="37" s="1"/>
  <c r="E98" i="57"/>
  <c r="F957" i="37" s="1"/>
  <c r="F91" i="46"/>
  <c r="F234" i="37" s="1"/>
  <c r="F76" i="46"/>
  <c r="F135" i="46" s="1"/>
  <c r="F278" i="37" s="1"/>
  <c r="L2961" i="156"/>
  <c r="N2961" i="156" s="1"/>
  <c r="D465" i="37"/>
  <c r="D922" i="37"/>
  <c r="D892" i="37"/>
  <c r="D1057" i="37"/>
  <c r="D1032" i="37"/>
  <c r="D1095" i="37"/>
  <c r="D369" i="37"/>
  <c r="D389" i="37"/>
  <c r="D393" i="37"/>
  <c r="D474" i="37"/>
  <c r="D460" i="37"/>
  <c r="D455" i="37"/>
  <c r="D453" i="37"/>
  <c r="D449" i="37"/>
  <c r="D442" i="37"/>
  <c r="D435" i="37"/>
  <c r="D432" i="37"/>
  <c r="D601" i="37"/>
  <c r="D595" i="37"/>
  <c r="D592" i="37"/>
  <c r="D588" i="37"/>
  <c r="D586" i="37"/>
  <c r="D582" i="37"/>
  <c r="D570" i="37"/>
  <c r="D564" i="37"/>
  <c r="D562" i="37"/>
  <c r="D799" i="37"/>
  <c r="D794" i="37"/>
  <c r="D792" i="37"/>
  <c r="D786" i="37"/>
  <c r="D782" i="37"/>
  <c r="D780" i="37"/>
  <c r="D776" i="37"/>
  <c r="D769" i="37"/>
  <c r="D763" i="37"/>
  <c r="D760" i="37"/>
  <c r="G1825" i="157"/>
  <c r="F2242" i="157"/>
  <c r="I251" i="157"/>
  <c r="D385" i="37"/>
  <c r="G1824" i="157"/>
  <c r="D930" i="37"/>
  <c r="D918" i="37"/>
  <c r="D895" i="37"/>
  <c r="D1024" i="37"/>
  <c r="D1106" i="37"/>
  <c r="D397" i="37"/>
  <c r="D399" i="37"/>
  <c r="F1404" i="157"/>
  <c r="D931" i="37"/>
  <c r="D925" i="37"/>
  <c r="D921" i="37"/>
  <c r="D906" i="37"/>
  <c r="D901" i="37"/>
  <c r="D894" i="37"/>
  <c r="D1063" i="37"/>
  <c r="D1060" i="37"/>
  <c r="D1055" i="37"/>
  <c r="D1053" i="37"/>
  <c r="D1049" i="37"/>
  <c r="D1045" i="37"/>
  <c r="D1043" i="37"/>
  <c r="D1039" i="37"/>
  <c r="D1027" i="37"/>
  <c r="D1023" i="37"/>
  <c r="D1021" i="37"/>
  <c r="D1124" i="37"/>
  <c r="D1119" i="37"/>
  <c r="D1117" i="37"/>
  <c r="D1113" i="37"/>
  <c r="D1109" i="37"/>
  <c r="D1096" i="37"/>
  <c r="I69" i="157"/>
  <c r="G1146" i="157"/>
  <c r="E364" i="37" s="1"/>
  <c r="D396" i="37"/>
  <c r="D905" i="37"/>
  <c r="D1051" i="37"/>
  <c r="D1111" i="37"/>
  <c r="G1148" i="157"/>
  <c r="E366" i="37" s="1"/>
  <c r="D375" i="37"/>
  <c r="D386" i="37"/>
  <c r="D390" i="37"/>
  <c r="D458" i="37"/>
  <c r="D443" i="37"/>
  <c r="D438" i="37"/>
  <c r="D434" i="37"/>
  <c r="D604" i="37"/>
  <c r="D599" i="37"/>
  <c r="D597" i="37"/>
  <c r="D591" i="37"/>
  <c r="D587" i="37"/>
  <c r="D585" i="37"/>
  <c r="D581" i="37"/>
  <c r="D574" i="37"/>
  <c r="D566" i="37"/>
  <c r="D563" i="37"/>
  <c r="D801" i="37"/>
  <c r="D797" i="37"/>
  <c r="D795" i="37"/>
  <c r="D789" i="37"/>
  <c r="D785" i="37"/>
  <c r="D770" i="37"/>
  <c r="D766" i="37"/>
  <c r="D762" i="37"/>
  <c r="D936" i="37"/>
  <c r="D928" i="37"/>
  <c r="D912" i="37"/>
  <c r="D1047" i="37"/>
  <c r="D1028" i="37"/>
  <c r="D1121" i="37"/>
  <c r="D1108" i="37"/>
  <c r="F1005" i="157"/>
  <c r="D384" i="37"/>
  <c r="D395" i="37"/>
  <c r="D400" i="37"/>
  <c r="D470" i="37"/>
  <c r="F1907" i="157"/>
  <c r="D934" i="37"/>
  <c r="D929" i="37"/>
  <c r="D927" i="37"/>
  <c r="D923" i="37"/>
  <c r="D919" i="37"/>
  <c r="D917" i="37"/>
  <c r="D913" i="37"/>
  <c r="D900" i="37"/>
  <c r="D893" i="37"/>
  <c r="D891" i="37"/>
  <c r="D1062" i="37"/>
  <c r="D1058" i="37"/>
  <c r="D1056" i="37"/>
  <c r="D1054" i="37"/>
  <c r="D1048" i="37"/>
  <c r="D1044" i="37"/>
  <c r="D1042" i="37"/>
  <c r="D1038" i="37"/>
  <c r="D1031" i="37"/>
  <c r="D1025" i="37"/>
  <c r="D1022" i="37"/>
  <c r="D1126" i="37"/>
  <c r="D1122" i="37"/>
  <c r="D1120" i="37"/>
  <c r="D1118" i="37"/>
  <c r="D1112" i="37"/>
  <c r="D1107" i="37"/>
  <c r="D1103" i="37"/>
  <c r="D932" i="37"/>
  <c r="D916" i="37"/>
  <c r="D1115" i="37"/>
  <c r="D1102" i="37"/>
  <c r="D368" i="37"/>
  <c r="D381" i="37"/>
  <c r="D387" i="37"/>
  <c r="D391" i="37"/>
  <c r="D398" i="37"/>
  <c r="F1254" i="157"/>
  <c r="D472" i="37"/>
  <c r="D456" i="37"/>
  <c r="D450" i="37"/>
  <c r="D437" i="37"/>
  <c r="D433" i="37"/>
  <c r="D431" i="37"/>
  <c r="D606" i="37"/>
  <c r="D602" i="37"/>
  <c r="D600" i="37"/>
  <c r="D598" i="37"/>
  <c r="D593" i="37"/>
  <c r="D590" i="37"/>
  <c r="D575" i="37"/>
  <c r="D571" i="37"/>
  <c r="D565" i="37"/>
  <c r="D796" i="37"/>
  <c r="D793" i="37"/>
  <c r="D791" i="37"/>
  <c r="D787" i="37"/>
  <c r="D783" i="37"/>
  <c r="D781" i="37"/>
  <c r="D777" i="37"/>
  <c r="D765" i="37"/>
  <c r="D761" i="37"/>
  <c r="D759" i="37"/>
  <c r="D526" i="37"/>
  <c r="D503" i="37"/>
  <c r="D719" i="37"/>
  <c r="D1184" i="37"/>
  <c r="D1149" i="37"/>
  <c r="D331" i="37"/>
  <c r="D531" i="37"/>
  <c r="D674" i="37"/>
  <c r="D662" i="37"/>
  <c r="D1173" i="37"/>
  <c r="D1148" i="37"/>
  <c r="D322" i="37"/>
  <c r="D326" i="37"/>
  <c r="D329" i="37"/>
  <c r="D525" i="37"/>
  <c r="D521" i="37"/>
  <c r="D519" i="37"/>
  <c r="D515" i="37"/>
  <c r="D508" i="37"/>
  <c r="D501" i="37"/>
  <c r="D498" i="37"/>
  <c r="D738" i="37"/>
  <c r="D725" i="37"/>
  <c r="D722" i="37"/>
  <c r="D714" i="37"/>
  <c r="D702" i="37"/>
  <c r="D698" i="37"/>
  <c r="D696" i="37"/>
  <c r="D1182" i="37"/>
  <c r="D1172" i="37"/>
  <c r="D1157" i="37"/>
  <c r="D1147" i="37"/>
  <c r="D516" i="37"/>
  <c r="D723" i="37"/>
  <c r="D707" i="37"/>
  <c r="D699" i="37"/>
  <c r="D1174" i="37"/>
  <c r="D301" i="37"/>
  <c r="D539" i="37"/>
  <c r="D670" i="37"/>
  <c r="D658" i="37"/>
  <c r="D1297" i="37" s="1"/>
  <c r="D648" i="37"/>
  <c r="D634" i="37"/>
  <c r="D628" i="37"/>
  <c r="D1160" i="37"/>
  <c r="D299" i="37"/>
  <c r="D303" i="37"/>
  <c r="D534" i="37"/>
  <c r="D669" i="37"/>
  <c r="D666" i="37"/>
  <c r="D664" i="37"/>
  <c r="D660" i="37"/>
  <c r="D657" i="37"/>
  <c r="D654" i="37"/>
  <c r="D652" i="37"/>
  <c r="D647" i="37"/>
  <c r="D640" i="37"/>
  <c r="D632" i="37"/>
  <c r="D629" i="37"/>
  <c r="D732" i="37"/>
  <c r="D729" i="37"/>
  <c r="D718" i="37"/>
  <c r="D1180" i="37"/>
  <c r="D1171" i="37"/>
  <c r="D1156" i="37"/>
  <c r="D1178" i="37"/>
  <c r="D320" i="37"/>
  <c r="D520" i="37"/>
  <c r="D497" i="37"/>
  <c r="D703" i="37"/>
  <c r="D307" i="37"/>
  <c r="D533" i="37"/>
  <c r="D668" i="37"/>
  <c r="D655" i="37"/>
  <c r="D1294" i="37" s="1"/>
  <c r="D731" i="37"/>
  <c r="D1183" i="37"/>
  <c r="D297" i="37"/>
  <c r="D308" i="37"/>
  <c r="D319" i="37"/>
  <c r="D323" i="37"/>
  <c r="D330" i="37"/>
  <c r="D332" i="37"/>
  <c r="E3038" i="156"/>
  <c r="D528" i="37"/>
  <c r="D524" i="37"/>
  <c r="D509" i="37"/>
  <c r="D504" i="37"/>
  <c r="D500" i="37"/>
  <c r="E3092" i="156"/>
  <c r="D727" i="37"/>
  <c r="D724" i="37"/>
  <c r="D720" i="37"/>
  <c r="D713" i="37"/>
  <c r="D706" i="37"/>
  <c r="D700" i="37"/>
  <c r="D697" i="37"/>
  <c r="D1177" i="37"/>
  <c r="D1168" i="37"/>
  <c r="D1151" i="37"/>
  <c r="D314" i="37"/>
  <c r="D324" i="37"/>
  <c r="D522" i="37"/>
  <c r="D499" i="37"/>
  <c r="D1161" i="37"/>
  <c r="D298" i="37"/>
  <c r="D318" i="37"/>
  <c r="D333" i="37"/>
  <c r="D535" i="37"/>
  <c r="D630" i="37"/>
  <c r="D734" i="37"/>
  <c r="E3466" i="156"/>
  <c r="E3480" i="156" s="1"/>
  <c r="D1194" i="37"/>
  <c r="D300" i="37"/>
  <c r="D304" i="37"/>
  <c r="D317" i="37"/>
  <c r="D328" i="37"/>
  <c r="D537" i="37"/>
  <c r="D532" i="37"/>
  <c r="D530" i="37"/>
  <c r="D672" i="37"/>
  <c r="D667" i="37"/>
  <c r="D665" i="37"/>
  <c r="D659" i="37"/>
  <c r="D653" i="37"/>
  <c r="D651" i="37"/>
  <c r="D641" i="37"/>
  <c r="D635" i="37"/>
  <c r="D631" i="37"/>
  <c r="D736" i="37"/>
  <c r="D733" i="37"/>
  <c r="D730" i="37"/>
  <c r="D717" i="37"/>
  <c r="D1185" i="37"/>
  <c r="D1176" i="37"/>
  <c r="D1167" i="37"/>
  <c r="D1150" i="37"/>
  <c r="D1192" i="37"/>
  <c r="D76" i="46"/>
  <c r="D135" i="46" s="1"/>
  <c r="D278" i="37" s="1"/>
  <c r="R870" i="157"/>
  <c r="E271" i="37"/>
  <c r="D467" i="37"/>
  <c r="G1145" i="157"/>
  <c r="H1143" i="157"/>
  <c r="F361" i="37" s="1"/>
  <c r="F1143" i="157"/>
  <c r="G1147" i="157"/>
  <c r="D469" i="37"/>
  <c r="F1299" i="37"/>
  <c r="D466" i="37"/>
  <c r="D468" i="37"/>
  <c r="D454" i="37"/>
  <c r="E82" i="57"/>
  <c r="E144" i="57" s="1"/>
  <c r="F1003" i="37" s="1"/>
  <c r="C143" i="57"/>
  <c r="D1002" i="37" s="1"/>
  <c r="C82" i="57"/>
  <c r="C144" i="57" s="1"/>
  <c r="D1003" i="37" s="1"/>
  <c r="E58" i="46"/>
  <c r="D134" i="46"/>
  <c r="D277" i="37" s="1"/>
  <c r="H2226" i="157"/>
  <c r="H2242" i="157"/>
  <c r="F1084" i="37" s="1"/>
  <c r="G1873" i="157"/>
  <c r="G1371" i="157"/>
  <c r="G1449" i="157" s="1"/>
  <c r="E561" i="37" s="1"/>
  <c r="G821" i="157"/>
  <c r="G36" i="157"/>
  <c r="I68" i="157"/>
  <c r="F3433" i="156"/>
  <c r="F655" i="37"/>
  <c r="F658" i="37"/>
  <c r="F648" i="37"/>
  <c r="F307" i="37"/>
  <c r="F826" i="157"/>
  <c r="F805" i="157"/>
  <c r="G817" i="157"/>
  <c r="G836" i="157"/>
  <c r="G848" i="157"/>
  <c r="H815" i="157"/>
  <c r="F104" i="37" s="1"/>
  <c r="G849" i="157"/>
  <c r="H835" i="157"/>
  <c r="F124" i="37" s="1"/>
  <c r="H865" i="157"/>
  <c r="F154" i="37" s="1"/>
  <c r="G833" i="157"/>
  <c r="F835" i="157"/>
  <c r="G827" i="157"/>
  <c r="G838" i="157"/>
  <c r="R799" i="157"/>
  <c r="F815" i="157"/>
  <c r="G834" i="157"/>
  <c r="G816" i="157"/>
  <c r="G831" i="157"/>
  <c r="H805" i="157"/>
  <c r="F94" i="37" s="1"/>
  <c r="F865" i="157"/>
  <c r="H2002" i="157"/>
  <c r="F942" i="37" s="1"/>
  <c r="H1351" i="157"/>
  <c r="F481" i="37" s="1"/>
  <c r="E1294" i="37"/>
  <c r="E129" i="57"/>
  <c r="F988" i="37" s="1"/>
  <c r="G72" i="157"/>
  <c r="F121" i="46"/>
  <c r="F264" i="37" s="1"/>
  <c r="G1248" i="157"/>
  <c r="D108" i="46"/>
  <c r="D251" i="37" s="1"/>
  <c r="D117" i="46"/>
  <c r="D260" i="37" s="1"/>
  <c r="C116" i="57"/>
  <c r="D975" i="37" s="1"/>
  <c r="C125" i="57"/>
  <c r="D984" i="37" s="1"/>
  <c r="G1239" i="157"/>
  <c r="F134" i="46"/>
  <c r="F277" i="37" s="1"/>
  <c r="AB156" i="37"/>
  <c r="P1264" i="37"/>
  <c r="F117" i="57"/>
  <c r="G976" i="37" s="1"/>
  <c r="E143" i="57"/>
  <c r="F1002" i="37" s="1"/>
  <c r="H2145" i="157"/>
  <c r="F1065" i="37" s="1"/>
  <c r="H1496" i="157"/>
  <c r="F608" i="37" s="1"/>
  <c r="G3195" i="156"/>
  <c r="F680" i="37" s="1"/>
  <c r="G3033" i="156"/>
  <c r="F545" i="37" s="1"/>
  <c r="G3339" i="156"/>
  <c r="F744" i="37" s="1"/>
  <c r="G1379" i="157"/>
  <c r="F3226" i="156"/>
  <c r="G2032" i="157"/>
  <c r="F2910" i="156"/>
  <c r="I2179" i="157"/>
  <c r="I2249" i="157" s="1"/>
  <c r="G1091" i="37" s="1"/>
  <c r="H1484" i="157"/>
  <c r="F596" i="37" s="1"/>
  <c r="H1482" i="157"/>
  <c r="F594" i="37" s="1"/>
  <c r="H1334" i="157"/>
  <c r="F464" i="37" s="1"/>
  <c r="H1332" i="157"/>
  <c r="F462" i="37" s="1"/>
  <c r="H1984" i="157"/>
  <c r="F924" i="37" s="1"/>
  <c r="G1691" i="157"/>
  <c r="G1882" i="157"/>
  <c r="G1534" i="157"/>
  <c r="G1227" i="157"/>
  <c r="F3064" i="156"/>
  <c r="F2766" i="156"/>
  <c r="G980" i="157"/>
  <c r="F3361" i="156"/>
  <c r="H3443" i="156"/>
  <c r="F3442" i="156"/>
  <c r="G723" i="157"/>
  <c r="G649" i="157"/>
  <c r="G46" i="157"/>
  <c r="AJ976" i="37"/>
  <c r="D111" i="57"/>
  <c r="D117" i="57"/>
  <c r="F64" i="57"/>
  <c r="F128" i="57" s="1"/>
  <c r="G987" i="37" s="1"/>
  <c r="D121" i="57"/>
  <c r="D123" i="57"/>
  <c r="D137" i="57"/>
  <c r="D127" i="57"/>
  <c r="F60" i="57"/>
  <c r="D126" i="57"/>
  <c r="E119" i="46"/>
  <c r="E75" i="46"/>
  <c r="G61" i="46"/>
  <c r="G120" i="46" s="1"/>
  <c r="G263" i="37" s="1"/>
  <c r="G50" i="46"/>
  <c r="E113" i="46"/>
  <c r="G57" i="46"/>
  <c r="G116" i="46" s="1"/>
  <c r="G259" i="37" s="1"/>
  <c r="E129" i="46"/>
  <c r="E272" i="37" s="1"/>
  <c r="E118" i="46"/>
  <c r="E125" i="57"/>
  <c r="F984" i="37" s="1"/>
  <c r="E116" i="57"/>
  <c r="F975" i="37" s="1"/>
  <c r="F108" i="46"/>
  <c r="F251" i="37" s="1"/>
  <c r="G2990" i="156"/>
  <c r="F502" i="37" s="1"/>
  <c r="G3148" i="156"/>
  <c r="F633" i="37" s="1"/>
  <c r="G3296" i="156"/>
  <c r="F701" i="37" s="1"/>
  <c r="H208" i="157"/>
  <c r="H1457" i="157"/>
  <c r="F569" i="37" s="1"/>
  <c r="H1971" i="157"/>
  <c r="F911" i="37" s="1"/>
  <c r="H2106" i="157"/>
  <c r="F1026" i="37" s="1"/>
  <c r="H1980" i="157"/>
  <c r="F920" i="37" s="1"/>
  <c r="H2117" i="157"/>
  <c r="F1037" i="37" s="1"/>
  <c r="H1306" i="157"/>
  <c r="F436" i="37" s="1"/>
  <c r="H1613" i="157"/>
  <c r="F764" i="37" s="1"/>
  <c r="H2126" i="157"/>
  <c r="F1046" i="37" s="1"/>
  <c r="H1477" i="157"/>
  <c r="F589" i="37" s="1"/>
  <c r="H1624" i="157"/>
  <c r="F775" i="37" s="1"/>
  <c r="H2268" i="157"/>
  <c r="F1110" i="37" s="1"/>
  <c r="H1327" i="157"/>
  <c r="F457" i="37" s="1"/>
  <c r="H1633" i="157"/>
  <c r="F784" i="37" s="1"/>
  <c r="H600" i="157"/>
  <c r="G3316" i="156"/>
  <c r="F721" i="37" s="1"/>
  <c r="G3011" i="156"/>
  <c r="F523" i="37" s="1"/>
  <c r="G3452" i="156"/>
  <c r="G2857" i="156"/>
  <c r="F321" i="37" s="1"/>
  <c r="I175" i="157"/>
  <c r="I1247" i="157"/>
  <c r="I1895" i="157"/>
  <c r="I180" i="157"/>
  <c r="I414" i="157"/>
  <c r="I2055" i="157"/>
  <c r="I994" i="157"/>
  <c r="I1004" i="157"/>
  <c r="I1240" i="157"/>
  <c r="I1252" i="157"/>
  <c r="I1557" i="157"/>
  <c r="I1704" i="157"/>
  <c r="I1902" i="157"/>
  <c r="I58" i="157"/>
  <c r="I671" i="157"/>
  <c r="I735" i="157"/>
  <c r="I1083" i="157"/>
  <c r="I2051" i="157"/>
  <c r="I572" i="157"/>
  <c r="I665" i="157"/>
  <c r="I1000" i="157"/>
  <c r="I264" i="157"/>
  <c r="I65" i="157"/>
  <c r="H2784" i="156"/>
  <c r="H2923" i="156"/>
  <c r="H2934" i="156"/>
  <c r="H3238" i="156"/>
  <c r="H3373" i="156"/>
  <c r="H3248" i="156"/>
  <c r="H3091" i="156"/>
  <c r="H3249" i="156"/>
  <c r="H3380" i="156"/>
  <c r="H3454" i="156"/>
  <c r="H3465" i="156"/>
  <c r="H2778" i="156"/>
  <c r="H2788" i="156"/>
  <c r="H2930" i="156"/>
  <c r="H3245" i="156"/>
  <c r="H3384" i="156"/>
  <c r="H3461" i="156"/>
  <c r="H1998" i="157"/>
  <c r="F938" i="37" s="1"/>
  <c r="H1652" i="157"/>
  <c r="F803" i="37" s="1"/>
  <c r="H2285" i="157"/>
  <c r="F1127" i="37" s="1"/>
  <c r="H1347" i="157"/>
  <c r="F477" i="37" s="1"/>
  <c r="G2876" i="156"/>
  <c r="F340" i="37" s="1"/>
  <c r="G3029" i="156"/>
  <c r="F541" i="37" s="1"/>
  <c r="G3191" i="156"/>
  <c r="F676" i="37" s="1"/>
  <c r="G3335" i="156"/>
  <c r="F740" i="37" s="1"/>
  <c r="G3407" i="156"/>
  <c r="AJ259" i="37"/>
  <c r="G2838" i="156"/>
  <c r="F302" i="37" s="1"/>
  <c r="F79" i="57"/>
  <c r="AI262" i="37"/>
  <c r="AJ194" i="37"/>
  <c r="AI976" i="37"/>
  <c r="AI1038" i="37"/>
  <c r="AJ385" i="37"/>
  <c r="AI1111" i="37"/>
  <c r="AJ455" i="37"/>
  <c r="F13" i="57"/>
  <c r="AJ262" i="37"/>
  <c r="M13" i="57"/>
  <c r="N13" i="57" s="1"/>
  <c r="AJ989" i="37"/>
  <c r="AJ984" i="37"/>
  <c r="AI1106" i="37"/>
  <c r="H1741" i="157"/>
  <c r="AJ187" i="37"/>
  <c r="AJ375" i="37"/>
  <c r="AI771" i="37"/>
  <c r="AI1044" i="37"/>
  <c r="AJ372" i="37"/>
  <c r="AI985" i="37"/>
  <c r="AI981" i="37"/>
  <c r="AJ1108" i="37"/>
  <c r="AJ985" i="37"/>
  <c r="AJ981" i="37"/>
  <c r="AJ975" i="37"/>
  <c r="AI259" i="37"/>
  <c r="AI986" i="37"/>
  <c r="AJ389" i="37"/>
  <c r="AJ386" i="37"/>
  <c r="AJ260" i="37"/>
  <c r="AJ250" i="37"/>
  <c r="AJ987" i="37"/>
  <c r="AJ983" i="37"/>
  <c r="AJ977" i="37"/>
  <c r="AI975" i="37"/>
  <c r="AI782" i="37"/>
  <c r="AI989" i="37"/>
  <c r="AJ986" i="37"/>
  <c r="AI984" i="37"/>
  <c r="AI987" i="37"/>
  <c r="AI983" i="37"/>
  <c r="AI977" i="37"/>
  <c r="I661" i="157"/>
  <c r="G3321" i="156"/>
  <c r="F726" i="37" s="1"/>
  <c r="AI260" i="37"/>
  <c r="AJ252" i="37"/>
  <c r="AI250" i="37"/>
  <c r="AI252" i="37"/>
  <c r="AJ397" i="37"/>
  <c r="AJ581" i="37"/>
  <c r="AJ785" i="37"/>
  <c r="AJ780" i="37"/>
  <c r="AI785" i="37"/>
  <c r="AJ1044" i="37"/>
  <c r="AJ1038" i="37"/>
  <c r="AJ1034" i="37"/>
  <c r="AJ852" i="37"/>
  <c r="AJ847" i="37"/>
  <c r="AJ840" i="37"/>
  <c r="AJ836" i="37"/>
  <c r="AI1109" i="37"/>
  <c r="AI780" i="37"/>
  <c r="AI1108" i="37"/>
  <c r="AI852" i="37"/>
  <c r="AI847" i="37"/>
  <c r="AI840" i="37"/>
  <c r="AI836" i="37"/>
  <c r="AI589" i="37"/>
  <c r="AI578" i="37"/>
  <c r="AI574" i="37"/>
  <c r="AI849" i="37"/>
  <c r="AI838" i="37"/>
  <c r="AJ195" i="37"/>
  <c r="AJ192" i="37"/>
  <c r="AJ188" i="37"/>
  <c r="AJ453" i="37"/>
  <c r="AJ448" i="37"/>
  <c r="AJ444" i="37"/>
  <c r="AJ589" i="37"/>
  <c r="AI1046" i="37"/>
  <c r="AI1042" i="37"/>
  <c r="AI1036" i="37"/>
  <c r="AI389" i="37"/>
  <c r="I171" i="157"/>
  <c r="AI581" i="37"/>
  <c r="AJ782" i="37"/>
  <c r="AJ771" i="37"/>
  <c r="AJ849" i="37"/>
  <c r="AJ838" i="37"/>
  <c r="AJ1046" i="37"/>
  <c r="AJ1042" i="37"/>
  <c r="AJ1036" i="37"/>
  <c r="AJ1111" i="37"/>
  <c r="AJ1106" i="37"/>
  <c r="AJ1109" i="37"/>
  <c r="AJ1099" i="37"/>
  <c r="AI575" i="37"/>
  <c r="AI918" i="37"/>
  <c r="AI912" i="37"/>
  <c r="AI905" i="37"/>
  <c r="AI582" i="37"/>
  <c r="AJ918" i="37"/>
  <c r="AJ912" i="37"/>
  <c r="AJ905" i="37"/>
  <c r="AI373" i="37"/>
  <c r="AI585" i="37"/>
  <c r="AJ1098" i="37"/>
  <c r="AI397" i="37"/>
  <c r="AI386" i="37"/>
  <c r="AI372" i="37"/>
  <c r="AI1098" i="37"/>
  <c r="AJ920" i="37"/>
  <c r="AJ916" i="37"/>
  <c r="AJ910" i="37"/>
  <c r="AI920" i="37"/>
  <c r="AI916" i="37"/>
  <c r="AI910" i="37"/>
  <c r="AJ193" i="37"/>
  <c r="AJ186" i="37"/>
  <c r="AJ388" i="37"/>
  <c r="AJ384" i="37"/>
  <c r="AJ374" i="37"/>
  <c r="AJ450" i="37"/>
  <c r="AJ443" i="37"/>
  <c r="AJ586" i="37"/>
  <c r="AJ196" i="37"/>
  <c r="AJ190" i="37"/>
  <c r="AI385" i="37"/>
  <c r="AI375" i="37"/>
  <c r="AJ373" i="37"/>
  <c r="AJ449" i="37"/>
  <c r="AJ446" i="37"/>
  <c r="AJ442" i="37"/>
  <c r="AI388" i="37"/>
  <c r="AI384" i="37"/>
  <c r="AI374" i="37"/>
  <c r="AJ457" i="37"/>
  <c r="AJ580" i="37"/>
  <c r="AJ576" i="37"/>
  <c r="AJ783" i="37"/>
  <c r="AI781" i="37"/>
  <c r="AJ777" i="37"/>
  <c r="AI775" i="37"/>
  <c r="AJ772" i="37"/>
  <c r="AI770" i="37"/>
  <c r="AJ850" i="37"/>
  <c r="AI848" i="37"/>
  <c r="AI837" i="37"/>
  <c r="AI922" i="37"/>
  <c r="AJ919" i="37"/>
  <c r="AI917" i="37"/>
  <c r="AJ906" i="37"/>
  <c r="AJ1048" i="37"/>
  <c r="AI1045" i="37"/>
  <c r="AJ1043" i="37"/>
  <c r="AJ1107" i="37"/>
  <c r="AJ1101" i="37"/>
  <c r="AI1099" i="37"/>
  <c r="AJ1097" i="37"/>
  <c r="AJ585" i="37"/>
  <c r="AJ575" i="37"/>
  <c r="AI586" i="37"/>
  <c r="AJ582" i="37"/>
  <c r="AI580" i="37"/>
  <c r="AJ578" i="37"/>
  <c r="AI576" i="37"/>
  <c r="AJ574" i="37"/>
  <c r="AI783" i="37"/>
  <c r="AJ781" i="37"/>
  <c r="AI777" i="37"/>
  <c r="AJ775" i="37"/>
  <c r="AI772" i="37"/>
  <c r="AJ770" i="37"/>
  <c r="AI850" i="37"/>
  <c r="AJ848" i="37"/>
  <c r="AJ837" i="37"/>
  <c r="AJ922" i="37"/>
  <c r="AI919" i="37"/>
  <c r="AJ917" i="37"/>
  <c r="AI906" i="37"/>
  <c r="AI1048" i="37"/>
  <c r="AJ1045" i="37"/>
  <c r="AI1043" i="37"/>
  <c r="AJ1035" i="37"/>
  <c r="AI1107" i="37"/>
  <c r="AI1101" i="37"/>
  <c r="AI1097" i="37"/>
  <c r="AI730" i="37"/>
  <c r="AI725" i="37"/>
  <c r="AJ661" i="37"/>
  <c r="AJ656" i="37"/>
  <c r="AJ646" i="37"/>
  <c r="AI322" i="37"/>
  <c r="AI319" i="37"/>
  <c r="AI523" i="37"/>
  <c r="AI653" i="37"/>
  <c r="AJ325" i="37"/>
  <c r="AJ321" i="37"/>
  <c r="AJ312" i="37"/>
  <c r="AJ526" i="37"/>
  <c r="AJ521" i="37"/>
  <c r="AJ727" i="37"/>
  <c r="AJ718" i="37"/>
  <c r="AI323" i="37"/>
  <c r="AI317" i="37"/>
  <c r="AI654" i="37"/>
  <c r="AI1178" i="37"/>
  <c r="AJ730" i="37"/>
  <c r="G3171" i="156"/>
  <c r="F656" i="37" s="1"/>
  <c r="G3076" i="156"/>
  <c r="AF3494" i="156"/>
  <c r="AF3562" i="156" s="1"/>
  <c r="AE1203" i="37" s="1"/>
  <c r="AC3562" i="156"/>
  <c r="AJ1178" i="37"/>
  <c r="AI325" i="37"/>
  <c r="AI321" i="37"/>
  <c r="AI312" i="37"/>
  <c r="AI526" i="37"/>
  <c r="AI521" i="37"/>
  <c r="AI661" i="37"/>
  <c r="AI656" i="37"/>
  <c r="AI646" i="37"/>
  <c r="AI727" i="37"/>
  <c r="AI718" i="37"/>
  <c r="AI313" i="37"/>
  <c r="AI522" i="37"/>
  <c r="AI657" i="37"/>
  <c r="AI647" i="37"/>
  <c r="AI746" i="37"/>
  <c r="AI724" i="37"/>
  <c r="AI719" i="37"/>
  <c r="AJ1175" i="37"/>
  <c r="AI1165" i="37"/>
  <c r="AF1264" i="37"/>
  <c r="AC1263" i="37"/>
  <c r="P1301" i="37"/>
  <c r="AJ320" i="37"/>
  <c r="AJ314" i="37"/>
  <c r="AJ524" i="37"/>
  <c r="AJ520" i="37"/>
  <c r="AJ675" i="37"/>
  <c r="AJ659" i="37"/>
  <c r="AJ651" i="37"/>
  <c r="AJ645" i="37"/>
  <c r="AJ726" i="37"/>
  <c r="AJ721" i="37"/>
  <c r="AJ717" i="37"/>
  <c r="AJ1198" i="37"/>
  <c r="AJ1187" i="37"/>
  <c r="AI1176" i="37"/>
  <c r="AJ1174" i="37"/>
  <c r="AE1264" i="37"/>
  <c r="AA1264" i="37"/>
  <c r="AF1263" i="37"/>
  <c r="AB1263" i="37"/>
  <c r="AJ1199" i="37"/>
  <c r="AJ1166" i="37"/>
  <c r="AB1264" i="37"/>
  <c r="AJ1215" i="37"/>
  <c r="AJ323" i="37"/>
  <c r="AJ317" i="37"/>
  <c r="AJ542" i="37"/>
  <c r="AJ523" i="37"/>
  <c r="AJ658" i="37"/>
  <c r="AJ654" i="37"/>
  <c r="AJ648" i="37"/>
  <c r="AJ725" i="37"/>
  <c r="AI1199" i="37"/>
  <c r="AI1175" i="37"/>
  <c r="AJ1173" i="37"/>
  <c r="AI1166" i="37"/>
  <c r="AJ1165" i="37"/>
  <c r="AH1264" i="37"/>
  <c r="AD1264" i="37"/>
  <c r="AE1263" i="37"/>
  <c r="AA1263" i="37"/>
  <c r="AI1215" i="37"/>
  <c r="AI658" i="37"/>
  <c r="AI648" i="37"/>
  <c r="AI1173" i="37"/>
  <c r="AG1263" i="37"/>
  <c r="AJ322" i="37"/>
  <c r="AI320" i="37"/>
  <c r="AJ319" i="37"/>
  <c r="AI314" i="37"/>
  <c r="AJ313" i="37"/>
  <c r="AI524" i="37"/>
  <c r="AJ522" i="37"/>
  <c r="AI520" i="37"/>
  <c r="AI659" i="37"/>
  <c r="AJ657" i="37"/>
  <c r="AJ653" i="37"/>
  <c r="AI651" i="37"/>
  <c r="AJ647" i="37"/>
  <c r="AI645" i="37"/>
  <c r="AJ746" i="37"/>
  <c r="AI726" i="37"/>
  <c r="AJ724" i="37"/>
  <c r="AI721" i="37"/>
  <c r="AJ719" i="37"/>
  <c r="AI717" i="37"/>
  <c r="AI1198" i="37"/>
  <c r="AI1187" i="37"/>
  <c r="AJ1176" i="37"/>
  <c r="AI1174" i="37"/>
  <c r="AG1264" i="37"/>
  <c r="AC1264" i="37"/>
  <c r="AH1263" i="37"/>
  <c r="AD1263" i="37"/>
  <c r="P1263" i="37"/>
  <c r="F123" i="46"/>
  <c r="F266" i="37" s="1"/>
  <c r="E125" i="46"/>
  <c r="E120" i="46"/>
  <c r="E263" i="37" s="1"/>
  <c r="E116" i="46"/>
  <c r="E109" i="46"/>
  <c r="E103" i="46"/>
  <c r="D123" i="46"/>
  <c r="D121" i="46"/>
  <c r="D264" i="37" s="1"/>
  <c r="C129" i="57"/>
  <c r="D988" i="37" s="1"/>
  <c r="D48" i="46"/>
  <c r="E131" i="57"/>
  <c r="F990" i="37" s="1"/>
  <c r="D133" i="57"/>
  <c r="D128" i="57"/>
  <c r="D124" i="57"/>
  <c r="C131" i="57"/>
  <c r="D65" i="57"/>
  <c r="G205" i="157"/>
  <c r="I273" i="157"/>
  <c r="I647" i="157"/>
  <c r="G1173" i="157"/>
  <c r="E391" i="37" s="1"/>
  <c r="I1069" i="157"/>
  <c r="I1092" i="157"/>
  <c r="F1318" i="157"/>
  <c r="G1305" i="157"/>
  <c r="E435" i="37" s="1"/>
  <c r="G1325" i="157"/>
  <c r="E455" i="37" s="1"/>
  <c r="F1457" i="157"/>
  <c r="G1454" i="157"/>
  <c r="E566" i="37" s="1"/>
  <c r="G1476" i="157"/>
  <c r="E588" i="37" s="1"/>
  <c r="G1490" i="157"/>
  <c r="E602" i="37" s="1"/>
  <c r="F1633" i="157"/>
  <c r="G1614" i="157"/>
  <c r="E765" i="37" s="1"/>
  <c r="I1553" i="157"/>
  <c r="G1646" i="157"/>
  <c r="E797" i="37" s="1"/>
  <c r="F1652" i="157"/>
  <c r="G1952" i="157"/>
  <c r="E892" i="37" s="1"/>
  <c r="G1924" i="157"/>
  <c r="G1998" i="157" s="1"/>
  <c r="E938" i="37" s="1"/>
  <c r="G1982" i="157"/>
  <c r="E922" i="37" s="1"/>
  <c r="F2056" i="157"/>
  <c r="G2108" i="157"/>
  <c r="E1028" i="37" s="1"/>
  <c r="G2127" i="157"/>
  <c r="E1047" i="37" s="1"/>
  <c r="I2206" i="157"/>
  <c r="G2280" i="157"/>
  <c r="E1122" i="37" s="1"/>
  <c r="F2285" i="157"/>
  <c r="G1007" i="157"/>
  <c r="G1005" i="157" s="1"/>
  <c r="I1040" i="157"/>
  <c r="I1099" i="157"/>
  <c r="F1327" i="157"/>
  <c r="G1326" i="157"/>
  <c r="E456" i="37" s="1"/>
  <c r="G1340" i="157"/>
  <c r="E470" i="37" s="1"/>
  <c r="F1346" i="157"/>
  <c r="G1458" i="157"/>
  <c r="E570" i="37" s="1"/>
  <c r="G1478" i="157"/>
  <c r="E590" i="37" s="1"/>
  <c r="G1451" i="157"/>
  <c r="E563" i="37" s="1"/>
  <c r="F1558" i="157"/>
  <c r="I1711" i="157"/>
  <c r="F1840" i="157"/>
  <c r="F1950" i="157"/>
  <c r="G1953" i="157"/>
  <c r="E893" i="37" s="1"/>
  <c r="G1972" i="157"/>
  <c r="E912" i="37" s="1"/>
  <c r="I1906" i="157"/>
  <c r="G2102" i="157"/>
  <c r="E1022" i="37" s="1"/>
  <c r="G2074" i="157"/>
  <c r="I2074" i="157" s="1"/>
  <c r="I2145" i="157" s="1"/>
  <c r="G1065" i="37" s="1"/>
  <c r="G2128" i="157"/>
  <c r="E1048" i="37" s="1"/>
  <c r="F2268" i="157"/>
  <c r="G2269" i="157"/>
  <c r="E1111" i="37" s="1"/>
  <c r="F105" i="157"/>
  <c r="G253" i="157"/>
  <c r="G576" i="157"/>
  <c r="G597" i="157"/>
  <c r="I597" i="157" s="1"/>
  <c r="G1168" i="157"/>
  <c r="E386" i="37" s="1"/>
  <c r="I1098" i="157"/>
  <c r="F1334" i="157"/>
  <c r="G1308" i="157"/>
  <c r="E438" i="37" s="1"/>
  <c r="G1328" i="157"/>
  <c r="E458" i="37" s="1"/>
  <c r="F1347" i="157"/>
  <c r="F1477" i="157"/>
  <c r="G1459" i="157"/>
  <c r="E571" i="37" s="1"/>
  <c r="F1496" i="157"/>
  <c r="G1609" i="157"/>
  <c r="E760" i="37" s="1"/>
  <c r="G1580" i="157"/>
  <c r="G1652" i="157" s="1"/>
  <c r="E803" i="37" s="1"/>
  <c r="G1635" i="157"/>
  <c r="E786" i="37" s="1"/>
  <c r="G1954" i="157"/>
  <c r="E894" i="37" s="1"/>
  <c r="G1976" i="157"/>
  <c r="E916" i="37" s="1"/>
  <c r="G1909" i="157"/>
  <c r="G1986" i="157" s="1"/>
  <c r="E926" i="37" s="1"/>
  <c r="F2100" i="157"/>
  <c r="G2103" i="157"/>
  <c r="E1023" i="37" s="1"/>
  <c r="G2118" i="157"/>
  <c r="E1038" i="37" s="1"/>
  <c r="G2129" i="157"/>
  <c r="E1049" i="37" s="1"/>
  <c r="F2211" i="157"/>
  <c r="G2270" i="157"/>
  <c r="E1112" i="37" s="1"/>
  <c r="G313" i="157"/>
  <c r="I313" i="157" s="1"/>
  <c r="G1169" i="157"/>
  <c r="E387" i="37" s="1"/>
  <c r="G1120" i="157"/>
  <c r="I1120" i="157" s="1"/>
  <c r="G1302" i="157"/>
  <c r="E432" i="37" s="1"/>
  <c r="G1271" i="157"/>
  <c r="G1347" i="157" s="1"/>
  <c r="E477" i="37" s="1"/>
  <c r="F1351" i="157"/>
  <c r="F1484" i="157"/>
  <c r="I1402" i="157"/>
  <c r="F1607" i="157"/>
  <c r="G1636" i="157"/>
  <c r="E787" i="37" s="1"/>
  <c r="F1716" i="157"/>
  <c r="F1971" i="157"/>
  <c r="G1955" i="157"/>
  <c r="E895" i="37" s="1"/>
  <c r="G1978" i="157"/>
  <c r="E918" i="37" s="1"/>
  <c r="G1991" i="157"/>
  <c r="E931" i="37" s="1"/>
  <c r="F2106" i="157"/>
  <c r="G2104" i="157"/>
  <c r="E1024" i="37" s="1"/>
  <c r="G2122" i="157"/>
  <c r="E1042" i="37" s="1"/>
  <c r="G2058" i="157"/>
  <c r="G2132" i="157" s="1"/>
  <c r="E1052" i="37" s="1"/>
  <c r="G2254" i="157"/>
  <c r="E1096" i="37" s="1"/>
  <c r="I2210" i="157"/>
  <c r="G104" i="157"/>
  <c r="G179" i="157"/>
  <c r="F276" i="157"/>
  <c r="F600" i="157"/>
  <c r="I677" i="157"/>
  <c r="G1151" i="157"/>
  <c r="E369" i="37" s="1"/>
  <c r="I1061" i="157"/>
  <c r="F1095" i="157"/>
  <c r="F1300" i="157"/>
  <c r="G1331" i="157"/>
  <c r="G1452" i="157"/>
  <c r="E564" i="37" s="1"/>
  <c r="G1473" i="157"/>
  <c r="E585" i="37" s="1"/>
  <c r="G1406" i="157"/>
  <c r="G1484" i="157" s="1"/>
  <c r="E596" i="37" s="1"/>
  <c r="G1421" i="157"/>
  <c r="G1496" i="157" s="1"/>
  <c r="E608" i="37" s="1"/>
  <c r="F1613" i="157"/>
  <c r="G1611" i="157"/>
  <c r="E762" i="37" s="1"/>
  <c r="G1629" i="157"/>
  <c r="E780" i="37" s="1"/>
  <c r="G1641" i="157"/>
  <c r="E792" i="37" s="1"/>
  <c r="G1740" i="157"/>
  <c r="F1980" i="157"/>
  <c r="G1960" i="157"/>
  <c r="E900" i="37" s="1"/>
  <c r="G1979" i="157"/>
  <c r="E919" i="37" s="1"/>
  <c r="G1992" i="157"/>
  <c r="E932" i="37" s="1"/>
  <c r="F1998" i="157"/>
  <c r="F2117" i="157"/>
  <c r="G2105" i="157"/>
  <c r="E1025" i="37" s="1"/>
  <c r="G2124" i="157"/>
  <c r="E1044" i="37" s="1"/>
  <c r="G2137" i="157"/>
  <c r="E1057" i="37" s="1"/>
  <c r="I2199" i="157"/>
  <c r="G2213" i="157"/>
  <c r="G2274" i="157" s="1"/>
  <c r="E1116" i="37" s="1"/>
  <c r="F208" i="157"/>
  <c r="I268" i="157"/>
  <c r="F673" i="157"/>
  <c r="G692" i="157"/>
  <c r="G1032" i="157"/>
  <c r="I1032" i="157" s="1"/>
  <c r="G1172" i="157"/>
  <c r="E390" i="37" s="1"/>
  <c r="I1087" i="157"/>
  <c r="F1306" i="157"/>
  <c r="G1304" i="157"/>
  <c r="E434" i="37" s="1"/>
  <c r="G1323" i="157"/>
  <c r="E453" i="37" s="1"/>
  <c r="G1256" i="157"/>
  <c r="G1334" i="157" s="1"/>
  <c r="E464" i="37" s="1"/>
  <c r="F1449" i="157"/>
  <c r="G1453" i="157"/>
  <c r="E565" i="37" s="1"/>
  <c r="G1475" i="157"/>
  <c r="E587" i="37" s="1"/>
  <c r="G1489" i="157"/>
  <c r="E601" i="37" s="1"/>
  <c r="F1624" i="157"/>
  <c r="G1612" i="157"/>
  <c r="E763" i="37" s="1"/>
  <c r="G1631" i="157"/>
  <c r="E782" i="37" s="1"/>
  <c r="G1645" i="157"/>
  <c r="E796" i="37" s="1"/>
  <c r="G1718" i="157"/>
  <c r="G1961" i="157"/>
  <c r="E901" i="37" s="1"/>
  <c r="G1981" i="157"/>
  <c r="E921" i="37" s="1"/>
  <c r="F2002" i="157"/>
  <c r="F2126" i="157"/>
  <c r="G2107" i="157"/>
  <c r="E1027" i="37" s="1"/>
  <c r="G2125" i="157"/>
  <c r="E1045" i="37" s="1"/>
  <c r="G2138" i="157"/>
  <c r="E1058" i="37" s="1"/>
  <c r="F2145" i="157"/>
  <c r="G2264" i="157"/>
  <c r="E1106" i="37" s="1"/>
  <c r="G2279" i="157"/>
  <c r="E1121" i="37" s="1"/>
  <c r="M1040" i="157"/>
  <c r="O1040" i="157" s="1"/>
  <c r="M1061" i="157"/>
  <c r="O1061" i="157" s="1"/>
  <c r="E3011" i="156"/>
  <c r="F3149" i="156"/>
  <c r="E634" i="37" s="1"/>
  <c r="E2863" i="156"/>
  <c r="F2840" i="156"/>
  <c r="E304" i="37" s="1"/>
  <c r="F2855" i="156"/>
  <c r="E319" i="37" s="1"/>
  <c r="E2849" i="156"/>
  <c r="E3002" i="156"/>
  <c r="F2991" i="156"/>
  <c r="E503" i="37" s="1"/>
  <c r="F3010" i="156"/>
  <c r="E522" i="37" s="1"/>
  <c r="F3023" i="156"/>
  <c r="E535" i="37" s="1"/>
  <c r="E3148" i="156"/>
  <c r="F3147" i="156"/>
  <c r="E632" i="37" s="1"/>
  <c r="F3168" i="156"/>
  <c r="E653" i="37" s="1"/>
  <c r="F3184" i="156"/>
  <c r="E669" i="37" s="1"/>
  <c r="E3251" i="156"/>
  <c r="E3321" i="156" s="1"/>
  <c r="F3298" i="156"/>
  <c r="E703" i="37" s="1"/>
  <c r="F3314" i="156"/>
  <c r="E719" i="37" s="1"/>
  <c r="E3339" i="156"/>
  <c r="F3479" i="156"/>
  <c r="F2856" i="156"/>
  <c r="E320" i="37" s="1"/>
  <c r="F3169" i="156"/>
  <c r="E654" i="37" s="1"/>
  <c r="F3292" i="156"/>
  <c r="E697" i="37" s="1"/>
  <c r="F3267" i="156"/>
  <c r="F3315" i="156"/>
  <c r="E720" i="37" s="1"/>
  <c r="F3494" i="156"/>
  <c r="F2835" i="156"/>
  <c r="E299" i="37" s="1"/>
  <c r="F2858" i="156"/>
  <c r="E322" i="37" s="1"/>
  <c r="F2869" i="156"/>
  <c r="E333" i="37" s="1"/>
  <c r="F2937" i="156"/>
  <c r="F2953" i="156"/>
  <c r="F3013" i="156"/>
  <c r="E525" i="37" s="1"/>
  <c r="F2989" i="156"/>
  <c r="E501" i="37" s="1"/>
  <c r="E3033" i="156"/>
  <c r="E3171" i="156"/>
  <c r="F3150" i="156"/>
  <c r="E635" i="37" s="1"/>
  <c r="F3172" i="156"/>
  <c r="E657" i="37" s="1"/>
  <c r="F3175" i="156"/>
  <c r="E660" i="37" s="1"/>
  <c r="E3290" i="156"/>
  <c r="F3293" i="156"/>
  <c r="E698" i="37" s="1"/>
  <c r="F3308" i="156"/>
  <c r="E713" i="37" s="1"/>
  <c r="F3317" i="156"/>
  <c r="E722" i="37" s="1"/>
  <c r="F3404" i="156"/>
  <c r="F3468" i="156"/>
  <c r="F3466" i="156" s="1"/>
  <c r="F3185" i="156"/>
  <c r="E670" i="37" s="1"/>
  <c r="F2836" i="156"/>
  <c r="E300" i="37" s="1"/>
  <c r="F2809" i="156"/>
  <c r="F2986" i="156"/>
  <c r="E498" i="37" s="1"/>
  <c r="F3014" i="156"/>
  <c r="E526" i="37" s="1"/>
  <c r="H2961" i="156"/>
  <c r="E3178" i="156"/>
  <c r="F3162" i="156"/>
  <c r="E647" i="37" s="1"/>
  <c r="F3173" i="156"/>
  <c r="E658" i="37" s="1"/>
  <c r="E1297" i="37" s="1"/>
  <c r="F3144" i="156"/>
  <c r="E629" i="37" s="1"/>
  <c r="E3296" i="156"/>
  <c r="F3294" i="156"/>
  <c r="E699" i="37" s="1"/>
  <c r="F3309" i="156"/>
  <c r="E714" i="37" s="1"/>
  <c r="F3318" i="156"/>
  <c r="E723" i="37" s="1"/>
  <c r="E2838" i="156"/>
  <c r="F2837" i="156"/>
  <c r="E301" i="37" s="1"/>
  <c r="F2860" i="156"/>
  <c r="E324" i="37" s="1"/>
  <c r="E2984" i="156"/>
  <c r="F2987" i="156"/>
  <c r="E499" i="37" s="1"/>
  <c r="F3007" i="156"/>
  <c r="E519" i="37" s="1"/>
  <c r="F3019" i="156"/>
  <c r="E531" i="37" s="1"/>
  <c r="F3145" i="156"/>
  <c r="E630" i="37" s="1"/>
  <c r="F3163" i="156"/>
  <c r="E648" i="37" s="1"/>
  <c r="E1287" i="37" s="1"/>
  <c r="F3174" i="156"/>
  <c r="E659" i="37" s="1"/>
  <c r="E3191" i="156"/>
  <c r="E3307" i="156"/>
  <c r="F3295" i="156"/>
  <c r="E700" i="37" s="1"/>
  <c r="F3312" i="156"/>
  <c r="E717" i="37" s="1"/>
  <c r="F3319" i="156"/>
  <c r="E724" i="37" s="1"/>
  <c r="E3407" i="156"/>
  <c r="E3029" i="156"/>
  <c r="E2857" i="156"/>
  <c r="F2839" i="156"/>
  <c r="E303" i="37" s="1"/>
  <c r="F2853" i="156"/>
  <c r="E317" i="37" s="1"/>
  <c r="E2876" i="156"/>
  <c r="E2990" i="156"/>
  <c r="F2988" i="156"/>
  <c r="E500" i="37" s="1"/>
  <c r="F3009" i="156"/>
  <c r="E521" i="37" s="1"/>
  <c r="F3022" i="156"/>
  <c r="E534" i="37" s="1"/>
  <c r="E3142" i="156"/>
  <c r="F3146" i="156"/>
  <c r="E631" i="37" s="1"/>
  <c r="F3166" i="156"/>
  <c r="E651" i="37" s="1"/>
  <c r="F3180" i="156"/>
  <c r="E665" i="37" s="1"/>
  <c r="F3156" i="156"/>
  <c r="E641" i="37" s="1"/>
  <c r="E3195" i="156"/>
  <c r="F3313" i="156"/>
  <c r="E718" i="37" s="1"/>
  <c r="F3251" i="156"/>
  <c r="E3335" i="156"/>
  <c r="F3547" i="156"/>
  <c r="F3546" i="156"/>
  <c r="I751" i="157"/>
  <c r="F747" i="157"/>
  <c r="I410" i="157"/>
  <c r="I739" i="157"/>
  <c r="G764" i="157"/>
  <c r="G2260" i="157"/>
  <c r="E1102" i="37" s="1"/>
  <c r="G2271" i="157"/>
  <c r="E1113" i="37" s="1"/>
  <c r="G2225" i="157"/>
  <c r="H2197" i="157"/>
  <c r="H2259" i="157"/>
  <c r="F1101" i="37" s="1"/>
  <c r="G2276" i="157"/>
  <c r="E1118" i="37" s="1"/>
  <c r="G2267" i="157"/>
  <c r="E1109" i="37" s="1"/>
  <c r="H2274" i="157"/>
  <c r="F1116" i="37" s="1"/>
  <c r="F2197" i="157"/>
  <c r="F2259" i="157"/>
  <c r="F2274" i="157"/>
  <c r="H2272" i="157"/>
  <c r="F1114" i="37" s="1"/>
  <c r="J3492" i="156"/>
  <c r="E3514" i="156"/>
  <c r="E3525" i="156"/>
  <c r="E3534" i="156"/>
  <c r="E3540" i="156"/>
  <c r="F3537" i="156"/>
  <c r="E1178" i="37" s="1"/>
  <c r="E3505" i="156"/>
  <c r="D61" i="57"/>
  <c r="C51" i="57"/>
  <c r="D25" i="57"/>
  <c r="E51" i="57"/>
  <c r="E22" i="46"/>
  <c r="E62" i="46"/>
  <c r="F48" i="46"/>
  <c r="G2207" i="157"/>
  <c r="G2172" i="157"/>
  <c r="H2132" i="157"/>
  <c r="F1052" i="37" s="1"/>
  <c r="G2134" i="157"/>
  <c r="E1054" i="37" s="1"/>
  <c r="F1702" i="157"/>
  <c r="F2132" i="157"/>
  <c r="G2112" i="157"/>
  <c r="E1032" i="37" s="1"/>
  <c r="F1149" i="157"/>
  <c r="G1712" i="157"/>
  <c r="H1986" i="157"/>
  <c r="F926" i="37" s="1"/>
  <c r="I2044" i="157"/>
  <c r="H2075" i="157"/>
  <c r="H2130" i="157"/>
  <c r="F1050" i="37" s="1"/>
  <c r="H1702" i="157"/>
  <c r="G2026" i="157"/>
  <c r="G2100" i="157" s="1"/>
  <c r="E1020" i="37" s="1"/>
  <c r="H2042" i="157"/>
  <c r="F2042" i="157"/>
  <c r="G2052" i="157"/>
  <c r="F1986" i="157"/>
  <c r="G1988" i="157"/>
  <c r="E928" i="37" s="1"/>
  <c r="G1966" i="157"/>
  <c r="E906" i="37" s="1"/>
  <c r="H1925" i="157"/>
  <c r="G1983" i="157"/>
  <c r="E923" i="37" s="1"/>
  <c r="H1121" i="157"/>
  <c r="F1389" i="157"/>
  <c r="G1903" i="157"/>
  <c r="F1893" i="157"/>
  <c r="H1893" i="157"/>
  <c r="G1685" i="157"/>
  <c r="G3371" i="156"/>
  <c r="F3385" i="156"/>
  <c r="G3480" i="156"/>
  <c r="F3553" i="156"/>
  <c r="E1194" i="37" s="1"/>
  <c r="F3462" i="156"/>
  <c r="G1528" i="157"/>
  <c r="G1607" i="157" s="1"/>
  <c r="E758" i="37" s="1"/>
  <c r="F598" i="157"/>
  <c r="I1715" i="157"/>
  <c r="F1639" i="157"/>
  <c r="G1463" i="157"/>
  <c r="E575" i="37" s="1"/>
  <c r="G1554" i="157"/>
  <c r="H1544" i="157"/>
  <c r="G1560" i="157"/>
  <c r="G1634" i="157"/>
  <c r="E785" i="37" s="1"/>
  <c r="G1632" i="157"/>
  <c r="E783" i="37" s="1"/>
  <c r="G1625" i="157"/>
  <c r="E776" i="37" s="1"/>
  <c r="G1619" i="157"/>
  <c r="E770" i="37" s="1"/>
  <c r="G1615" i="157"/>
  <c r="E766" i="37" s="1"/>
  <c r="G1610" i="157"/>
  <c r="E761" i="37" s="1"/>
  <c r="H1639" i="157"/>
  <c r="F790" i="37" s="1"/>
  <c r="G1480" i="157"/>
  <c r="E592" i="37" s="1"/>
  <c r="H1581" i="157"/>
  <c r="G1399" i="157"/>
  <c r="F1544" i="157"/>
  <c r="I1546" i="157"/>
  <c r="I1398" i="157"/>
  <c r="F1468" i="157"/>
  <c r="I1391" i="157"/>
  <c r="G1486" i="157"/>
  <c r="E598" i="37" s="1"/>
  <c r="G1479" i="157"/>
  <c r="E591" i="37" s="1"/>
  <c r="G1469" i="157"/>
  <c r="E581" i="37" s="1"/>
  <c r="H1389" i="157"/>
  <c r="I1408" i="157"/>
  <c r="I1486" i="157" s="1"/>
  <c r="G598" i="37" s="1"/>
  <c r="I1258" i="157"/>
  <c r="H1238" i="157"/>
  <c r="G1330" i="157"/>
  <c r="E460" i="37" s="1"/>
  <c r="G1313" i="157"/>
  <c r="E443" i="37" s="1"/>
  <c r="G1336" i="157"/>
  <c r="E466" i="37" s="1"/>
  <c r="G1339" i="157"/>
  <c r="E469" i="37" s="1"/>
  <c r="G1319" i="157"/>
  <c r="E449" i="37" s="1"/>
  <c r="G1182" i="157"/>
  <c r="E400" i="37" s="1"/>
  <c r="H1170" i="157"/>
  <c r="F388" i="37" s="1"/>
  <c r="H1192" i="157"/>
  <c r="F410" i="37" s="1"/>
  <c r="G1221" i="157"/>
  <c r="G1300" i="157" s="1"/>
  <c r="E430" i="37" s="1"/>
  <c r="G1307" i="157"/>
  <c r="E437" i="37" s="1"/>
  <c r="G1303" i="157"/>
  <c r="E433" i="37" s="1"/>
  <c r="F1170" i="157"/>
  <c r="G1181" i="157"/>
  <c r="E399" i="37" s="1"/>
  <c r="H1081" i="157"/>
  <c r="F1238" i="157"/>
  <c r="F1162" i="157"/>
  <c r="G1163" i="157"/>
  <c r="E381" i="37" s="1"/>
  <c r="H1149" i="157"/>
  <c r="F367" i="37" s="1"/>
  <c r="F1192" i="157"/>
  <c r="H1174" i="157"/>
  <c r="F392" i="37" s="1"/>
  <c r="G1065" i="157"/>
  <c r="G1157" i="157"/>
  <c r="E375" i="37" s="1"/>
  <c r="F1176" i="157"/>
  <c r="G1177" i="157"/>
  <c r="E395" i="37" s="1"/>
  <c r="H1162" i="157"/>
  <c r="F380" i="37" s="1"/>
  <c r="G1166" i="157"/>
  <c r="E384" i="37" s="1"/>
  <c r="G1178" i="157"/>
  <c r="E396" i="37" s="1"/>
  <c r="G1150" i="157"/>
  <c r="E368" i="37" s="1"/>
  <c r="G1171" i="157"/>
  <c r="E389" i="37" s="1"/>
  <c r="H1176" i="157"/>
  <c r="F394" i="37" s="1"/>
  <c r="H992" i="157"/>
  <c r="H1033" i="157"/>
  <c r="G1001" i="157"/>
  <c r="F1081" i="157"/>
  <c r="G1097" i="157"/>
  <c r="F992" i="157"/>
  <c r="G974" i="157"/>
  <c r="AG1061" i="157"/>
  <c r="G1091" i="157"/>
  <c r="P1040" i="157"/>
  <c r="Q1040" i="157" s="1"/>
  <c r="F659" i="157"/>
  <c r="P1061" i="157"/>
  <c r="Q1061" i="157" s="1"/>
  <c r="H659" i="157"/>
  <c r="G717" i="157"/>
  <c r="G743" i="157"/>
  <c r="G749" i="157"/>
  <c r="H747" i="157"/>
  <c r="G643" i="157"/>
  <c r="H733" i="157"/>
  <c r="G580" i="157"/>
  <c r="F733" i="157"/>
  <c r="I745" i="157"/>
  <c r="G669" i="157"/>
  <c r="H673" i="157"/>
  <c r="G675" i="157"/>
  <c r="G673" i="157" s="1"/>
  <c r="H169" i="157"/>
  <c r="H598" i="157"/>
  <c r="G406" i="157"/>
  <c r="H262" i="157"/>
  <c r="G551" i="157"/>
  <c r="I577" i="157"/>
  <c r="I596" i="157"/>
  <c r="F566" i="157"/>
  <c r="H566" i="157"/>
  <c r="G400" i="157"/>
  <c r="F452" i="157"/>
  <c r="AE156" i="37"/>
  <c r="H206" i="157"/>
  <c r="F405" i="157"/>
  <c r="H314" i="157"/>
  <c r="F262" i="157"/>
  <c r="G247" i="157"/>
  <c r="G276" i="157"/>
  <c r="G272" i="157"/>
  <c r="F206" i="157"/>
  <c r="H56" i="157"/>
  <c r="G154" i="157"/>
  <c r="G183" i="157"/>
  <c r="I183" i="157" s="1"/>
  <c r="F169" i="157"/>
  <c r="G66" i="157"/>
  <c r="H105" i="157"/>
  <c r="F56" i="157"/>
  <c r="R1790" i="157"/>
  <c r="R1136" i="157"/>
  <c r="E3371" i="156"/>
  <c r="E3452" i="156"/>
  <c r="F3355" i="156"/>
  <c r="E3405" i="156"/>
  <c r="G3405" i="156"/>
  <c r="F3381" i="156"/>
  <c r="F3329" i="156"/>
  <c r="E734" i="37" s="1"/>
  <c r="F3302" i="156"/>
  <c r="E707" i="37" s="1"/>
  <c r="F3297" i="156"/>
  <c r="E702" i="37" s="1"/>
  <c r="G3236" i="156"/>
  <c r="G3268" i="156"/>
  <c r="G3113" i="156"/>
  <c r="F3220" i="156"/>
  <c r="F3246" i="156"/>
  <c r="E3236" i="156"/>
  <c r="E3076" i="156"/>
  <c r="F3058" i="156"/>
  <c r="G3178" i="156"/>
  <c r="F663" i="37" s="1"/>
  <c r="G3176" i="156"/>
  <c r="F661" i="37" s="1"/>
  <c r="G3161" i="156"/>
  <c r="F646" i="37" s="1"/>
  <c r="F3087" i="156"/>
  <c r="F3094" i="156"/>
  <c r="F3092" i="156" s="1"/>
  <c r="E3161" i="156"/>
  <c r="F3112" i="156"/>
  <c r="E3017" i="156"/>
  <c r="E2935" i="156"/>
  <c r="F2931" i="156"/>
  <c r="F3012" i="156"/>
  <c r="E524" i="37" s="1"/>
  <c r="F3003" i="156"/>
  <c r="E515" i="37" s="1"/>
  <c r="F2997" i="156"/>
  <c r="E509" i="37" s="1"/>
  <c r="F2992" i="156"/>
  <c r="E504" i="37" s="1"/>
  <c r="O2961" i="156"/>
  <c r="P2961" i="156" s="1"/>
  <c r="F2760" i="156"/>
  <c r="G2921" i="156"/>
  <c r="E2789" i="156"/>
  <c r="G2954" i="156"/>
  <c r="G2776" i="156"/>
  <c r="F2904" i="156"/>
  <c r="E2921" i="156"/>
  <c r="G2849" i="156"/>
  <c r="F313" i="37" s="1"/>
  <c r="F2785" i="156"/>
  <c r="F2850" i="156"/>
  <c r="E314" i="37" s="1"/>
  <c r="F2859" i="156"/>
  <c r="E323" i="37" s="1"/>
  <c r="F2834" i="156"/>
  <c r="E298" i="37" s="1"/>
  <c r="F2844" i="156"/>
  <c r="E308" i="37" s="1"/>
  <c r="E2776" i="156"/>
  <c r="AI1216" i="37"/>
  <c r="AI1217" i="37"/>
  <c r="AI1218" i="37"/>
  <c r="AI1219" i="37"/>
  <c r="AI1220" i="37"/>
  <c r="AI1221" i="37"/>
  <c r="AI1222" i="37"/>
  <c r="AI1223" i="37"/>
  <c r="AI1229" i="37"/>
  <c r="AI1230" i="37"/>
  <c r="AI1231" i="37"/>
  <c r="AI1232" i="37"/>
  <c r="AI1233" i="37"/>
  <c r="AI1235" i="37"/>
  <c r="AI1236" i="37"/>
  <c r="AI1237" i="37"/>
  <c r="AI1241" i="37"/>
  <c r="AI1242" i="37"/>
  <c r="AI1245" i="37"/>
  <c r="AI1246" i="37"/>
  <c r="AI1247" i="37"/>
  <c r="E2325" i="156"/>
  <c r="E2719" i="156"/>
  <c r="G2631" i="156"/>
  <c r="E2631" i="156"/>
  <c r="E2706" i="156"/>
  <c r="F1297" i="37" l="1"/>
  <c r="F1294" i="37"/>
  <c r="F1287" i="37"/>
  <c r="P159" i="37"/>
  <c r="P885" i="37"/>
  <c r="P884" i="37" s="1"/>
  <c r="P1016" i="37"/>
  <c r="P1015" i="37" s="1"/>
  <c r="P354" i="37"/>
  <c r="P353" i="37" s="1"/>
  <c r="P556" i="37"/>
  <c r="P425" i="37"/>
  <c r="P424" i="37" s="1"/>
  <c r="P819" i="37"/>
  <c r="P818" i="37" s="1"/>
  <c r="P88" i="37"/>
  <c r="P753" i="37"/>
  <c r="P752" i="37" s="1"/>
  <c r="AB1203" i="37"/>
  <c r="D98" i="57"/>
  <c r="E957" i="37" s="1"/>
  <c r="E91" i="46"/>
  <c r="E234" i="37" s="1"/>
  <c r="G2242" i="157"/>
  <c r="E1084" i="37" s="1"/>
  <c r="D1287" i="37"/>
  <c r="D380" i="37"/>
  <c r="D580" i="37"/>
  <c r="D775" i="37"/>
  <c r="D1037" i="37"/>
  <c r="D920" i="37"/>
  <c r="E461" i="37"/>
  <c r="D890" i="37"/>
  <c r="E123" i="37"/>
  <c r="E116" i="37"/>
  <c r="E138" i="37"/>
  <c r="E125" i="37"/>
  <c r="G1950" i="157"/>
  <c r="E890" i="37" s="1"/>
  <c r="D1052" i="37"/>
  <c r="D1116" i="37"/>
  <c r="D430" i="37"/>
  <c r="F314" i="157"/>
  <c r="D758" i="37"/>
  <c r="D589" i="37"/>
  <c r="D869" i="37"/>
  <c r="D784" i="37"/>
  <c r="D154" i="37"/>
  <c r="D104" i="37"/>
  <c r="E106" i="37"/>
  <c r="E110" i="37"/>
  <c r="D790" i="37"/>
  <c r="D1101" i="37"/>
  <c r="D938" i="37"/>
  <c r="F1121" i="157"/>
  <c r="D477" i="37"/>
  <c r="D1110" i="37"/>
  <c r="D457" i="37"/>
  <c r="D448" i="37"/>
  <c r="D124" i="37"/>
  <c r="D94" i="37"/>
  <c r="D1084" i="37"/>
  <c r="D410" i="37"/>
  <c r="D1046" i="37"/>
  <c r="F693" i="157"/>
  <c r="D596" i="37"/>
  <c r="D1020" i="37"/>
  <c r="D803" i="37"/>
  <c r="E120" i="37"/>
  <c r="D115" i="37"/>
  <c r="E365" i="37"/>
  <c r="E854" i="37"/>
  <c r="D388" i="37"/>
  <c r="D436" i="37"/>
  <c r="D1026" i="37"/>
  <c r="D911" i="37"/>
  <c r="D481" i="37"/>
  <c r="F1581" i="157"/>
  <c r="F2075" i="157"/>
  <c r="E122" i="37"/>
  <c r="D394" i="37"/>
  <c r="D926" i="37"/>
  <c r="D367" i="37"/>
  <c r="D1065" i="37"/>
  <c r="D942" i="37"/>
  <c r="D561" i="37"/>
  <c r="D764" i="37"/>
  <c r="F1741" i="157"/>
  <c r="F2226" i="157"/>
  <c r="D608" i="37"/>
  <c r="D464" i="37"/>
  <c r="D1127" i="37"/>
  <c r="D569" i="37"/>
  <c r="G70" i="157"/>
  <c r="I70" i="157" s="1"/>
  <c r="E105" i="37"/>
  <c r="E127" i="37"/>
  <c r="E137" i="37"/>
  <c r="E853" i="37"/>
  <c r="D1299" i="37"/>
  <c r="D1298" i="37"/>
  <c r="E1187" i="37"/>
  <c r="D523" i="37"/>
  <c r="D1181" i="37"/>
  <c r="D321" i="37"/>
  <c r="D712" i="37"/>
  <c r="D302" i="37"/>
  <c r="D656" i="37"/>
  <c r="D633" i="37"/>
  <c r="D63" i="37"/>
  <c r="D1146" i="37"/>
  <c r="D627" i="37"/>
  <c r="D680" i="37"/>
  <c r="D50" i="37"/>
  <c r="D529" i="37"/>
  <c r="D728" i="37"/>
  <c r="D1175" i="37"/>
  <c r="D740" i="37"/>
  <c r="D541" i="37"/>
  <c r="D545" i="37"/>
  <c r="D721" i="37"/>
  <c r="D701" i="37"/>
  <c r="D514" i="37"/>
  <c r="D744" i="37"/>
  <c r="D313" i="37"/>
  <c r="D1166" i="37"/>
  <c r="D502" i="37"/>
  <c r="D676" i="37"/>
  <c r="D663" i="37"/>
  <c r="D695" i="37"/>
  <c r="E3268" i="156"/>
  <c r="E3336" i="156" s="1"/>
  <c r="D327" i="37"/>
  <c r="D550" i="37"/>
  <c r="E1188" i="37"/>
  <c r="D646" i="37"/>
  <c r="D1155" i="37"/>
  <c r="D340" i="37"/>
  <c r="D496" i="37"/>
  <c r="E76" i="46"/>
  <c r="E135" i="46" s="1"/>
  <c r="E278" i="37" s="1"/>
  <c r="E246" i="37"/>
  <c r="E268" i="37"/>
  <c r="E261" i="37"/>
  <c r="E980" i="37"/>
  <c r="E252" i="37"/>
  <c r="E262" i="37"/>
  <c r="E996" i="37"/>
  <c r="E992" i="37"/>
  <c r="E259" i="37"/>
  <c r="E256" i="37"/>
  <c r="E976" i="37"/>
  <c r="D990" i="37"/>
  <c r="D266" i="37"/>
  <c r="G1143" i="157"/>
  <c r="E361" i="37" s="1"/>
  <c r="D476" i="37"/>
  <c r="E987" i="37"/>
  <c r="E985" i="37"/>
  <c r="E986" i="37"/>
  <c r="E982" i="37"/>
  <c r="E970" i="37"/>
  <c r="E983" i="37"/>
  <c r="D82" i="57"/>
  <c r="D144" i="57" s="1"/>
  <c r="E134" i="46"/>
  <c r="G75" i="46"/>
  <c r="G134" i="46" s="1"/>
  <c r="G277" i="37" s="1"/>
  <c r="G1907" i="157"/>
  <c r="G1984" i="157" s="1"/>
  <c r="E924" i="37" s="1"/>
  <c r="G1404" i="157"/>
  <c r="G1422" i="157" s="1"/>
  <c r="G1254" i="157"/>
  <c r="E363" i="37"/>
  <c r="G865" i="157"/>
  <c r="E154" i="37" s="1"/>
  <c r="G826" i="157"/>
  <c r="E115" i="37" s="1"/>
  <c r="F825" i="157"/>
  <c r="G815" i="157"/>
  <c r="E104" i="37" s="1"/>
  <c r="G1959" i="157"/>
  <c r="I1882" i="157"/>
  <c r="I1959" i="157" s="1"/>
  <c r="G899" i="37" s="1"/>
  <c r="H1999" i="157"/>
  <c r="F939" i="37" s="1"/>
  <c r="F3480" i="156"/>
  <c r="F3029" i="156"/>
  <c r="E541" i="37" s="1"/>
  <c r="H3479" i="156"/>
  <c r="F2984" i="156"/>
  <c r="E496" i="37" s="1"/>
  <c r="F3321" i="156"/>
  <c r="E726" i="37" s="1"/>
  <c r="H3404" i="156"/>
  <c r="F3017" i="156"/>
  <c r="E529" i="37" s="1"/>
  <c r="F3290" i="156"/>
  <c r="E695" i="37" s="1"/>
  <c r="F3191" i="156"/>
  <c r="E676" i="37" s="1"/>
  <c r="F3142" i="156"/>
  <c r="E627" i="37" s="1"/>
  <c r="F2876" i="156"/>
  <c r="F3335" i="156"/>
  <c r="E740" i="37" s="1"/>
  <c r="F98" i="57"/>
  <c r="G957" i="37" s="1"/>
  <c r="D129" i="57"/>
  <c r="E988" i="37" s="1"/>
  <c r="H2286" i="157"/>
  <c r="F1128" i="37" s="1"/>
  <c r="E83" i="57"/>
  <c r="G2285" i="157"/>
  <c r="E1127" i="37" s="1"/>
  <c r="F2272" i="157"/>
  <c r="F124" i="57"/>
  <c r="G983" i="37" s="1"/>
  <c r="G109" i="46"/>
  <c r="G252" i="37" s="1"/>
  <c r="G3481" i="156"/>
  <c r="G3030" i="156"/>
  <c r="F542" i="37" s="1"/>
  <c r="G3192" i="156"/>
  <c r="F677" i="37" s="1"/>
  <c r="G3336" i="156"/>
  <c r="F741" i="37" s="1"/>
  <c r="D125" i="57"/>
  <c r="E108" i="46"/>
  <c r="F2838" i="156"/>
  <c r="E302" i="37" s="1"/>
  <c r="F2990" i="156"/>
  <c r="E502" i="37" s="1"/>
  <c r="F3148" i="156"/>
  <c r="E633" i="37" s="1"/>
  <c r="H3442" i="156"/>
  <c r="F3407" i="156"/>
  <c r="F3296" i="156"/>
  <c r="E701" i="37" s="1"/>
  <c r="H207" i="157"/>
  <c r="H210" i="157" s="1"/>
  <c r="H1122" i="157"/>
  <c r="I1469" i="157"/>
  <c r="G581" i="37" s="1"/>
  <c r="I2118" i="157"/>
  <c r="G1038" i="37" s="1"/>
  <c r="I1983" i="157"/>
  <c r="G923" i="37" s="1"/>
  <c r="I2125" i="157"/>
  <c r="G1045" i="37" s="1"/>
  <c r="I1979" i="157"/>
  <c r="G919" i="37" s="1"/>
  <c r="I1331" i="157"/>
  <c r="G461" i="37" s="1"/>
  <c r="I2129" i="157"/>
  <c r="G1049" i="37" s="1"/>
  <c r="I1972" i="157"/>
  <c r="G912" i="37" s="1"/>
  <c r="H106" i="157"/>
  <c r="G1327" i="157"/>
  <c r="E457" i="37" s="1"/>
  <c r="G1457" i="157"/>
  <c r="E569" i="37" s="1"/>
  <c r="G1477" i="157"/>
  <c r="E589" i="37" s="1"/>
  <c r="I1825" i="157"/>
  <c r="G854" i="37" s="1"/>
  <c r="G1613" i="157"/>
  <c r="E764" i="37" s="1"/>
  <c r="I1632" i="157"/>
  <c r="G783" i="37" s="1"/>
  <c r="G1318" i="157"/>
  <c r="E448" i="37" s="1"/>
  <c r="G1306" i="157"/>
  <c r="E436" i="37" s="1"/>
  <c r="G1971" i="157"/>
  <c r="E911" i="37" s="1"/>
  <c r="H1742" i="157"/>
  <c r="H1745" i="157" s="1"/>
  <c r="I1712" i="157"/>
  <c r="I2271" i="157"/>
  <c r="G1113" i="37" s="1"/>
  <c r="I1319" i="157"/>
  <c r="G449" i="37" s="1"/>
  <c r="H315" i="157"/>
  <c r="G1633" i="157"/>
  <c r="E784" i="37" s="1"/>
  <c r="G2126" i="157"/>
  <c r="E1046" i="37" s="1"/>
  <c r="G2106" i="157"/>
  <c r="E1026" i="37" s="1"/>
  <c r="I1480" i="157"/>
  <c r="G592" i="37" s="1"/>
  <c r="H599" i="157"/>
  <c r="H602" i="157" s="1"/>
  <c r="H1034" i="157"/>
  <c r="H1037" i="157" s="1"/>
  <c r="G2117" i="157"/>
  <c r="E1037" i="37" s="1"/>
  <c r="I2260" i="157"/>
  <c r="G1102" i="37" s="1"/>
  <c r="I1636" i="157"/>
  <c r="G787" i="37" s="1"/>
  <c r="I1476" i="157"/>
  <c r="G588" i="37" s="1"/>
  <c r="I272" i="157"/>
  <c r="H694" i="157"/>
  <c r="I1091" i="157"/>
  <c r="I1625" i="157"/>
  <c r="G776" i="37" s="1"/>
  <c r="G2268" i="157"/>
  <c r="E1110" i="37" s="1"/>
  <c r="I179" i="157"/>
  <c r="I576" i="157"/>
  <c r="I2267" i="157"/>
  <c r="G1109" i="37" s="1"/>
  <c r="G208" i="157"/>
  <c r="G600" i="157"/>
  <c r="H3315" i="156"/>
  <c r="G720" i="37" s="1"/>
  <c r="H3319" i="156"/>
  <c r="G724" i="37" s="1"/>
  <c r="F3307" i="156"/>
  <c r="E712" i="37" s="1"/>
  <c r="F2849" i="156"/>
  <c r="E313" i="37" s="1"/>
  <c r="F3011" i="156"/>
  <c r="E523" i="37" s="1"/>
  <c r="F3002" i="156"/>
  <c r="E514" i="37" s="1"/>
  <c r="H3175" i="156"/>
  <c r="G660" i="37" s="1"/>
  <c r="G2811" i="156"/>
  <c r="H3014" i="156"/>
  <c r="G526" i="37" s="1"/>
  <c r="F2857" i="156"/>
  <c r="E321" i="37" s="1"/>
  <c r="F3171" i="156"/>
  <c r="E656" i="37" s="1"/>
  <c r="H3010" i="156"/>
  <c r="G522" i="37" s="1"/>
  <c r="F3316" i="156"/>
  <c r="E721" i="37" s="1"/>
  <c r="G3406" i="156"/>
  <c r="G3409" i="156" s="1"/>
  <c r="G3114" i="156"/>
  <c r="G3193" i="156" s="1"/>
  <c r="F678" i="37" s="1"/>
  <c r="H3318" i="156"/>
  <c r="G723" i="37" s="1"/>
  <c r="H3308" i="156"/>
  <c r="G713" i="37" s="1"/>
  <c r="H3003" i="156"/>
  <c r="G515" i="37" s="1"/>
  <c r="G1840" i="157"/>
  <c r="E869" i="37" s="1"/>
  <c r="I1740" i="157"/>
  <c r="I1336" i="157"/>
  <c r="G466" i="37" s="1"/>
  <c r="I1326" i="157"/>
  <c r="G456" i="37" s="1"/>
  <c r="I1580" i="157"/>
  <c r="I1652" i="157" s="1"/>
  <c r="G803" i="37" s="1"/>
  <c r="I1924" i="157"/>
  <c r="I1998" i="157" s="1"/>
  <c r="G938" i="37" s="1"/>
  <c r="I1271" i="157"/>
  <c r="I1347" i="157" s="1"/>
  <c r="G477" i="37" s="1"/>
  <c r="I1178" i="157"/>
  <c r="G396" i="37" s="1"/>
  <c r="I1334" i="157"/>
  <c r="G464" i="37" s="1"/>
  <c r="I1172" i="157"/>
  <c r="G390" i="37" s="1"/>
  <c r="I2225" i="157"/>
  <c r="I1177" i="157"/>
  <c r="G395" i="37" s="1"/>
  <c r="H2860" i="156"/>
  <c r="G324" i="37" s="1"/>
  <c r="H3361" i="156"/>
  <c r="H2953" i="156"/>
  <c r="H3029" i="156" s="1"/>
  <c r="G541" i="37" s="1"/>
  <c r="H2856" i="156"/>
  <c r="G320" i="37" s="1"/>
  <c r="H3267" i="156"/>
  <c r="H3335" i="156" s="1"/>
  <c r="G740" i="37" s="1"/>
  <c r="H2809" i="156"/>
  <c r="H2850" i="156"/>
  <c r="G314" i="37" s="1"/>
  <c r="H3112" i="156"/>
  <c r="H3191" i="156" s="1"/>
  <c r="G676" i="37" s="1"/>
  <c r="H2766" i="156"/>
  <c r="AI1297" i="37"/>
  <c r="G2211" i="157"/>
  <c r="G2226" i="157" s="1"/>
  <c r="L13" i="57"/>
  <c r="I1406" i="157"/>
  <c r="I1484" i="157" s="1"/>
  <c r="G596" i="37" s="1"/>
  <c r="AI1293" i="37"/>
  <c r="AJ1287" i="37"/>
  <c r="AJ1297" i="37"/>
  <c r="H3251" i="156"/>
  <c r="H3321" i="156" s="1"/>
  <c r="G726" i="37" s="1"/>
  <c r="AJ1293" i="37"/>
  <c r="E3538" i="156"/>
  <c r="F3452" i="156"/>
  <c r="F3076" i="156"/>
  <c r="AJ1296" i="37"/>
  <c r="I1168" i="157"/>
  <c r="G386" i="37" s="1"/>
  <c r="G2145" i="157"/>
  <c r="E1065" i="37" s="1"/>
  <c r="F2130" i="157"/>
  <c r="G1149" i="157"/>
  <c r="E367" i="37" s="1"/>
  <c r="G2056" i="157"/>
  <c r="G2075" i="157" s="1"/>
  <c r="F81" i="57"/>
  <c r="D143" i="57"/>
  <c r="E1002" i="37" s="1"/>
  <c r="E48" i="46"/>
  <c r="E117" i="46"/>
  <c r="F77" i="46"/>
  <c r="F136" i="46" s="1"/>
  <c r="F279" i="37" s="1"/>
  <c r="F107" i="46"/>
  <c r="F250" i="37" s="1"/>
  <c r="D51" i="57"/>
  <c r="D116" i="57"/>
  <c r="D77" i="46"/>
  <c r="D107" i="46"/>
  <c r="D250" i="37" s="1"/>
  <c r="E121" i="46"/>
  <c r="E115" i="57"/>
  <c r="F974" i="37" s="1"/>
  <c r="C83" i="57"/>
  <c r="C115" i="57"/>
  <c r="D974" i="37" s="1"/>
  <c r="F2935" i="156"/>
  <c r="G566" i="157"/>
  <c r="G169" i="157"/>
  <c r="I1169" i="157"/>
  <c r="G387" i="37" s="1"/>
  <c r="F1174" i="157"/>
  <c r="I692" i="157"/>
  <c r="I1421" i="157"/>
  <c r="I1496" i="157" s="1"/>
  <c r="G608" i="37" s="1"/>
  <c r="I205" i="157"/>
  <c r="I1256" i="157"/>
  <c r="I104" i="157"/>
  <c r="G1192" i="157"/>
  <c r="E410" i="37" s="1"/>
  <c r="I1151" i="157"/>
  <c r="G369" i="37" s="1"/>
  <c r="F1742" i="157"/>
  <c r="F765" i="157"/>
  <c r="F207" i="157"/>
  <c r="F453" i="157"/>
  <c r="F456" i="157" s="1"/>
  <c r="F694" i="157"/>
  <c r="G1716" i="157"/>
  <c r="G1741" i="157" s="1"/>
  <c r="F1423" i="157"/>
  <c r="F106" i="157"/>
  <c r="F599" i="157"/>
  <c r="F1637" i="157"/>
  <c r="F1482" i="157"/>
  <c r="F315" i="157"/>
  <c r="F1034" i="157"/>
  <c r="F1033" i="157"/>
  <c r="H3494" i="156"/>
  <c r="E3015" i="156"/>
  <c r="E3406" i="156"/>
  <c r="E2810" i="156"/>
  <c r="F1272" i="157"/>
  <c r="F1332" i="157"/>
  <c r="I836" i="157"/>
  <c r="G125" i="37" s="1"/>
  <c r="I821" i="157"/>
  <c r="G110" i="37" s="1"/>
  <c r="I838" i="157"/>
  <c r="G127" i="37" s="1"/>
  <c r="I848" i="157"/>
  <c r="G137" i="37" s="1"/>
  <c r="I827" i="157"/>
  <c r="G116" i="37" s="1"/>
  <c r="I764" i="157"/>
  <c r="I749" i="157"/>
  <c r="H765" i="157"/>
  <c r="F766" i="157"/>
  <c r="H766" i="157"/>
  <c r="F2227" i="157"/>
  <c r="F2258" i="157"/>
  <c r="H2227" i="157"/>
  <c r="H2230" i="157" s="1"/>
  <c r="H2258" i="157"/>
  <c r="F1100" i="37" s="1"/>
  <c r="G2197" i="157"/>
  <c r="G2259" i="157"/>
  <c r="E1101" i="37" s="1"/>
  <c r="H3537" i="156"/>
  <c r="G1178" i="37" s="1"/>
  <c r="F3405" i="156"/>
  <c r="G2042" i="157"/>
  <c r="F2076" i="157"/>
  <c r="F2116" i="157"/>
  <c r="G1702" i="157"/>
  <c r="H2076" i="157"/>
  <c r="H2079" i="157" s="1"/>
  <c r="H2116" i="157"/>
  <c r="F1036" i="37" s="1"/>
  <c r="H1422" i="157"/>
  <c r="H1926" i="157"/>
  <c r="H1929" i="157" s="1"/>
  <c r="H1970" i="157"/>
  <c r="F910" i="37" s="1"/>
  <c r="F1926" i="157"/>
  <c r="F1970" i="157"/>
  <c r="F1925" i="157"/>
  <c r="F1984" i="157"/>
  <c r="G1893" i="157"/>
  <c r="G1980" i="157"/>
  <c r="E920" i="37" s="1"/>
  <c r="F1467" i="157"/>
  <c r="H3553" i="156"/>
  <c r="G1194" i="37" s="1"/>
  <c r="E3481" i="156"/>
  <c r="E3524" i="156"/>
  <c r="H1582" i="157"/>
  <c r="H1585" i="157" s="1"/>
  <c r="H1623" i="157"/>
  <c r="F774" i="37" s="1"/>
  <c r="G1558" i="157"/>
  <c r="G1639" i="157"/>
  <c r="E790" i="37" s="1"/>
  <c r="G1544" i="157"/>
  <c r="G1624" i="157"/>
  <c r="E775" i="37" s="1"/>
  <c r="F1582" i="157"/>
  <c r="F1623" i="157"/>
  <c r="G1238" i="157"/>
  <c r="F1422" i="157"/>
  <c r="I1150" i="157"/>
  <c r="G368" i="37" s="1"/>
  <c r="H1423" i="157"/>
  <c r="H1467" i="157"/>
  <c r="F579" i="37" s="1"/>
  <c r="G1389" i="157"/>
  <c r="G1468" i="157"/>
  <c r="E580" i="37" s="1"/>
  <c r="G1162" i="157"/>
  <c r="E380" i="37" s="1"/>
  <c r="G1033" i="157"/>
  <c r="F1273" i="157"/>
  <c r="F1317" i="157"/>
  <c r="H1273" i="157"/>
  <c r="H1349" i="157" s="1"/>
  <c r="F479" i="37" s="1"/>
  <c r="H1317" i="157"/>
  <c r="F447" i="37" s="1"/>
  <c r="H1272" i="157"/>
  <c r="I1163" i="157"/>
  <c r="G381" i="37" s="1"/>
  <c r="F1122" i="157"/>
  <c r="F1161" i="157"/>
  <c r="G1095" i="157"/>
  <c r="G1176" i="157"/>
  <c r="E394" i="37" s="1"/>
  <c r="I1171" i="157"/>
  <c r="G389" i="37" s="1"/>
  <c r="G1170" i="157"/>
  <c r="E388" i="37" s="1"/>
  <c r="H1161" i="157"/>
  <c r="F379" i="37" s="1"/>
  <c r="I1166" i="157"/>
  <c r="G384" i="37" s="1"/>
  <c r="I1157" i="157"/>
  <c r="G375" i="37" s="1"/>
  <c r="G1081" i="157"/>
  <c r="G992" i="157"/>
  <c r="R896" i="157"/>
  <c r="G733" i="157"/>
  <c r="G693" i="157"/>
  <c r="G598" i="157"/>
  <c r="G659" i="157"/>
  <c r="G747" i="157"/>
  <c r="I675" i="157"/>
  <c r="H693" i="157"/>
  <c r="I673" i="157"/>
  <c r="G206" i="157"/>
  <c r="R798" i="157"/>
  <c r="I276" i="157"/>
  <c r="G314" i="157"/>
  <c r="I314" i="157" s="1"/>
  <c r="G262" i="157"/>
  <c r="G56" i="157"/>
  <c r="R1135" i="157"/>
  <c r="F3371" i="156"/>
  <c r="G3160" i="156"/>
  <c r="F645" i="37" s="1"/>
  <c r="F3268" i="156"/>
  <c r="E3269" i="156"/>
  <c r="E3306" i="156"/>
  <c r="G3269" i="156"/>
  <c r="G3337" i="156" s="1"/>
  <c r="F742" i="37" s="1"/>
  <c r="G3306" i="156"/>
  <c r="F711" i="37" s="1"/>
  <c r="F3236" i="156"/>
  <c r="E2954" i="156"/>
  <c r="F2921" i="156"/>
  <c r="E3113" i="156"/>
  <c r="E3176" i="156"/>
  <c r="E3160" i="156"/>
  <c r="E3114" i="156"/>
  <c r="F3178" i="156"/>
  <c r="E663" i="37" s="1"/>
  <c r="F3161" i="156"/>
  <c r="E646" i="37" s="1"/>
  <c r="H3087" i="156"/>
  <c r="E2955" i="156"/>
  <c r="E3001" i="156"/>
  <c r="G2955" i="156"/>
  <c r="G3031" i="156" s="1"/>
  <c r="F543" i="37" s="1"/>
  <c r="G3001" i="156"/>
  <c r="F513" i="37" s="1"/>
  <c r="E2861" i="156"/>
  <c r="H2777" i="156"/>
  <c r="G2848" i="156"/>
  <c r="F312" i="37" s="1"/>
  <c r="F2776" i="156"/>
  <c r="E2811" i="156"/>
  <c r="E2848" i="156"/>
  <c r="P87" i="37" l="1"/>
  <c r="D774" i="37"/>
  <c r="D1036" i="37"/>
  <c r="D788" i="37"/>
  <c r="F109" i="157"/>
  <c r="D379" i="37"/>
  <c r="F210" i="157"/>
  <c r="D392" i="37"/>
  <c r="D114" i="37"/>
  <c r="D924" i="37"/>
  <c r="D1100" i="37"/>
  <c r="D594" i="37"/>
  <c r="E899" i="37"/>
  <c r="D910" i="37"/>
  <c r="F2230" i="157"/>
  <c r="F697" i="157"/>
  <c r="D579" i="37"/>
  <c r="F1745" i="157"/>
  <c r="D1050" i="37"/>
  <c r="D527" i="37"/>
  <c r="D661" i="37"/>
  <c r="D645" i="37"/>
  <c r="D711" i="37"/>
  <c r="D513" i="37"/>
  <c r="D325" i="37"/>
  <c r="D726" i="37"/>
  <c r="D1179" i="37"/>
  <c r="D312" i="37"/>
  <c r="E3409" i="156"/>
  <c r="D1165" i="37"/>
  <c r="D741" i="37"/>
  <c r="E251" i="37"/>
  <c r="E264" i="37"/>
  <c r="E260" i="37"/>
  <c r="E277" i="37"/>
  <c r="F144" i="57"/>
  <c r="G1003" i="37" s="1"/>
  <c r="E1003" i="37"/>
  <c r="D462" i="37"/>
  <c r="F2286" i="157"/>
  <c r="D1114" i="37"/>
  <c r="D447" i="37"/>
  <c r="E975" i="37"/>
  <c r="E984" i="37"/>
  <c r="E86" i="57"/>
  <c r="E145" i="57"/>
  <c r="F1004" i="37" s="1"/>
  <c r="C86" i="57"/>
  <c r="C145" i="57"/>
  <c r="D1004" i="37" s="1"/>
  <c r="D80" i="46"/>
  <c r="D139" i="46" s="1"/>
  <c r="D282" i="37" s="1"/>
  <c r="D136" i="46"/>
  <c r="D279" i="37" s="1"/>
  <c r="F80" i="46"/>
  <c r="F139" i="46" s="1"/>
  <c r="F282" i="37" s="1"/>
  <c r="G1274" i="37"/>
  <c r="G1311" i="37"/>
  <c r="G1312" i="37"/>
  <c r="F867" i="157"/>
  <c r="H2876" i="156"/>
  <c r="G340" i="37" s="1"/>
  <c r="E340" i="37"/>
  <c r="I747" i="157"/>
  <c r="F1929" i="157"/>
  <c r="G1332" i="157"/>
  <c r="E462" i="37" s="1"/>
  <c r="F3015" i="156"/>
  <c r="E527" i="37" s="1"/>
  <c r="F3336" i="156"/>
  <c r="E741" i="37" s="1"/>
  <c r="G1287" i="37"/>
  <c r="D83" i="57"/>
  <c r="D145" i="57" s="1"/>
  <c r="E1004" i="37" s="1"/>
  <c r="F143" i="57"/>
  <c r="G1002" i="37" s="1"/>
  <c r="G2272" i="157"/>
  <c r="E1114" i="37" s="1"/>
  <c r="I2285" i="157"/>
  <c r="G1127" i="37" s="1"/>
  <c r="G3484" i="156"/>
  <c r="H109" i="157"/>
  <c r="E3117" i="156"/>
  <c r="G105" i="157"/>
  <c r="H697" i="157"/>
  <c r="G3117" i="156"/>
  <c r="G3196" i="156" s="1"/>
  <c r="F681" i="37" s="1"/>
  <c r="G207" i="157"/>
  <c r="G2116" i="157"/>
  <c r="E1036" i="37" s="1"/>
  <c r="G599" i="157"/>
  <c r="G1034" i="157"/>
  <c r="G1317" i="157"/>
  <c r="E447" i="37" s="1"/>
  <c r="G1742" i="157"/>
  <c r="G694" i="157"/>
  <c r="G106" i="157"/>
  <c r="I106" i="157" s="1"/>
  <c r="G315" i="157"/>
  <c r="F3406" i="156"/>
  <c r="F2811" i="156"/>
  <c r="F3481" i="156"/>
  <c r="F2955" i="156"/>
  <c r="H3171" i="156"/>
  <c r="G656" i="37" s="1"/>
  <c r="I1840" i="157"/>
  <c r="G869" i="37" s="1"/>
  <c r="I1176" i="157"/>
  <c r="G394" i="37" s="1"/>
  <c r="G1925" i="157"/>
  <c r="I1149" i="157"/>
  <c r="G367" i="37" s="1"/>
  <c r="I1254" i="157"/>
  <c r="G2130" i="157"/>
  <c r="E1050" i="37" s="1"/>
  <c r="I1404" i="157"/>
  <c r="I1482" i="157" s="1"/>
  <c r="G594" i="37" s="1"/>
  <c r="I865" i="157"/>
  <c r="G154" i="37" s="1"/>
  <c r="E77" i="46"/>
  <c r="E136" i="46" s="1"/>
  <c r="E279" i="37" s="1"/>
  <c r="E107" i="46"/>
  <c r="D115" i="57"/>
  <c r="F2954" i="156"/>
  <c r="I1192" i="157"/>
  <c r="G410" i="37" s="1"/>
  <c r="G1272" i="157"/>
  <c r="G1482" i="157"/>
  <c r="E594" i="37" s="1"/>
  <c r="F1585" i="157"/>
  <c r="F602" i="157"/>
  <c r="F1999" i="157"/>
  <c r="F2287" i="157"/>
  <c r="F1348" i="157"/>
  <c r="F1037" i="157"/>
  <c r="F2079" i="157"/>
  <c r="F1426" i="157"/>
  <c r="F769" i="157"/>
  <c r="E3484" i="156"/>
  <c r="E3031" i="156"/>
  <c r="E3193" i="156"/>
  <c r="E3030" i="156"/>
  <c r="E2814" i="156"/>
  <c r="H769" i="157"/>
  <c r="G765" i="157"/>
  <c r="G2076" i="157"/>
  <c r="G766" i="157"/>
  <c r="H2287" i="157"/>
  <c r="G2227" i="157"/>
  <c r="G2287" i="157" s="1"/>
  <c r="E1129" i="37" s="1"/>
  <c r="G2258" i="157"/>
  <c r="E1100" i="37" s="1"/>
  <c r="H1426" i="157"/>
  <c r="H2003" i="157"/>
  <c r="F943" i="37" s="1"/>
  <c r="H2000" i="157"/>
  <c r="F940" i="37" s="1"/>
  <c r="F2000" i="157"/>
  <c r="G1926" i="157"/>
  <c r="G2000" i="157" s="1"/>
  <c r="E940" i="37" s="1"/>
  <c r="G1970" i="157"/>
  <c r="E910" i="37" s="1"/>
  <c r="F3001" i="156"/>
  <c r="E513" i="37" s="1"/>
  <c r="I1162" i="157"/>
  <c r="G380" i="37" s="1"/>
  <c r="G1637" i="157"/>
  <c r="E788" i="37" s="1"/>
  <c r="G1581" i="157"/>
  <c r="G1582" i="157"/>
  <c r="G1623" i="157"/>
  <c r="E774" i="37" s="1"/>
  <c r="G1273" i="157"/>
  <c r="G1349" i="157" s="1"/>
  <c r="E479" i="37" s="1"/>
  <c r="G1423" i="157"/>
  <c r="G1467" i="157"/>
  <c r="E579" i="37" s="1"/>
  <c r="H1276" i="157"/>
  <c r="H1352" i="157" s="1"/>
  <c r="F482" i="37" s="1"/>
  <c r="H1348" i="157"/>
  <c r="F478" i="37" s="1"/>
  <c r="F1349" i="157"/>
  <c r="F1276" i="157"/>
  <c r="I1170" i="157"/>
  <c r="G388" i="37" s="1"/>
  <c r="G1122" i="157"/>
  <c r="G1161" i="157"/>
  <c r="E379" i="37" s="1"/>
  <c r="G1121" i="157"/>
  <c r="G1174" i="157"/>
  <c r="E392" i="37" s="1"/>
  <c r="I1095" i="157"/>
  <c r="F3269" i="156"/>
  <c r="F3306" i="156"/>
  <c r="E711" i="37" s="1"/>
  <c r="E3272" i="156"/>
  <c r="E3337" i="156"/>
  <c r="G3272" i="156"/>
  <c r="G3340" i="156" s="1"/>
  <c r="F745" i="37" s="1"/>
  <c r="G2958" i="156"/>
  <c r="G3034" i="156" s="1"/>
  <c r="F546" i="37" s="1"/>
  <c r="F3176" i="156"/>
  <c r="E661" i="37" s="1"/>
  <c r="F3113" i="156"/>
  <c r="E3192" i="156"/>
  <c r="F3160" i="156"/>
  <c r="E645" i="37" s="1"/>
  <c r="F3114" i="156"/>
  <c r="E2958" i="156"/>
  <c r="F2848" i="156"/>
  <c r="E312" i="37" s="1"/>
  <c r="D1128" i="37" l="1"/>
  <c r="D478" i="37"/>
  <c r="D1129" i="37"/>
  <c r="I105" i="157"/>
  <c r="D939" i="37"/>
  <c r="D156" i="37"/>
  <c r="D940" i="37"/>
  <c r="D678" i="37"/>
  <c r="D543" i="37"/>
  <c r="D742" i="37"/>
  <c r="D677" i="37"/>
  <c r="D542" i="37"/>
  <c r="E250" i="37"/>
  <c r="H2290" i="157"/>
  <c r="F1132" i="37" s="1"/>
  <c r="F1129" i="37"/>
  <c r="D479" i="37"/>
  <c r="F145" i="57"/>
  <c r="G1004" i="37" s="1"/>
  <c r="E974" i="37"/>
  <c r="G1999" i="157"/>
  <c r="E939" i="37" s="1"/>
  <c r="G1348" i="157"/>
  <c r="E478" i="37" s="1"/>
  <c r="I1174" i="157"/>
  <c r="G392" i="37" s="1"/>
  <c r="F3031" i="156"/>
  <c r="E543" i="37" s="1"/>
  <c r="F3193" i="156"/>
  <c r="E678" i="37" s="1"/>
  <c r="F3030" i="156"/>
  <c r="E542" i="37" s="1"/>
  <c r="F3337" i="156"/>
  <c r="E742" i="37" s="1"/>
  <c r="H2811" i="156"/>
  <c r="C148" i="57"/>
  <c r="D1007" i="37" s="1"/>
  <c r="G2286" i="157"/>
  <c r="E1128" i="37" s="1"/>
  <c r="E148" i="57"/>
  <c r="F1007" i="37" s="1"/>
  <c r="F2290" i="157"/>
  <c r="I2287" i="157"/>
  <c r="G1129" i="37" s="1"/>
  <c r="F1352" i="157"/>
  <c r="F2003" i="157"/>
  <c r="E3340" i="156"/>
  <c r="E3034" i="156"/>
  <c r="E3196" i="156"/>
  <c r="I1161" i="157"/>
  <c r="G379" i="37" s="1"/>
  <c r="F3192" i="156"/>
  <c r="E677" i="37" s="1"/>
  <c r="D1132" i="37" l="1"/>
  <c r="D943" i="37"/>
  <c r="D482" i="37"/>
  <c r="D546" i="37"/>
  <c r="D681" i="37"/>
  <c r="D745" i="37"/>
  <c r="I2286" i="157"/>
  <c r="G1128" i="37" s="1"/>
  <c r="AI2584" i="156"/>
  <c r="AH2584" i="156"/>
  <c r="AF2584" i="156"/>
  <c r="AE2584" i="156"/>
  <c r="AD2584" i="156"/>
  <c r="AC2584" i="156"/>
  <c r="AB2584" i="156"/>
  <c r="Q2584" i="156"/>
  <c r="G2581" i="156"/>
  <c r="F2582" i="156"/>
  <c r="H2582" i="156" s="1"/>
  <c r="E2581" i="156"/>
  <c r="F2570" i="156"/>
  <c r="F2568" i="156"/>
  <c r="F2566" i="156"/>
  <c r="E2565" i="156"/>
  <c r="F2575" i="156"/>
  <c r="Q2578" i="156"/>
  <c r="AB2578" i="156"/>
  <c r="AC2578" i="156"/>
  <c r="AD2578" i="156"/>
  <c r="AE2578" i="156"/>
  <c r="AF2578" i="156"/>
  <c r="AH2578" i="156"/>
  <c r="AI2578" i="156"/>
  <c r="F2633" i="156"/>
  <c r="AC2629" i="156"/>
  <c r="AI2627" i="156"/>
  <c r="AH2627" i="156"/>
  <c r="AE2627" i="156"/>
  <c r="AD2627" i="156"/>
  <c r="Q2627" i="156"/>
  <c r="AC2626" i="156"/>
  <c r="I2625" i="156"/>
  <c r="I2626" i="156" s="1"/>
  <c r="G2625" i="156"/>
  <c r="E2625" i="156"/>
  <c r="K2624" i="156"/>
  <c r="F2624" i="156"/>
  <c r="F2615" i="156"/>
  <c r="G2614" i="156"/>
  <c r="E2616" i="156"/>
  <c r="E2614" i="156"/>
  <c r="AI2620" i="156"/>
  <c r="AH2620" i="156"/>
  <c r="AE2620" i="156"/>
  <c r="AD2620" i="156"/>
  <c r="F2617" i="156"/>
  <c r="G2616" i="156"/>
  <c r="AB2615" i="156"/>
  <c r="AB2614" i="156"/>
  <c r="AB2611" i="156"/>
  <c r="AI2609" i="156"/>
  <c r="AH2609" i="156"/>
  <c r="AG2609" i="156"/>
  <c r="AE2609" i="156"/>
  <c r="AD2609" i="156"/>
  <c r="Q2609" i="156"/>
  <c r="F2608" i="156"/>
  <c r="F2607" i="156"/>
  <c r="F2606" i="156"/>
  <c r="AB2609" i="156"/>
  <c r="G2605" i="156"/>
  <c r="E2605" i="156"/>
  <c r="AC2604" i="156"/>
  <c r="AB2604" i="156"/>
  <c r="F2600" i="156"/>
  <c r="F2599" i="156"/>
  <c r="F2598" i="156"/>
  <c r="F2597" i="156"/>
  <c r="F2596" i="156"/>
  <c r="F2595" i="156"/>
  <c r="G2594" i="156"/>
  <c r="E2594" i="156"/>
  <c r="AI2601" i="156"/>
  <c r="AH2601" i="156"/>
  <c r="AG2601" i="156"/>
  <c r="AE2601" i="156"/>
  <c r="AE2602" i="156" s="1"/>
  <c r="AD2601" i="156"/>
  <c r="AD2602" i="156" s="1"/>
  <c r="Q2601" i="156"/>
  <c r="AB2601" i="156"/>
  <c r="AC2593" i="156"/>
  <c r="AB2593" i="156"/>
  <c r="AC2650" i="156"/>
  <c r="G2650" i="156"/>
  <c r="E2650" i="156"/>
  <c r="AC2649" i="156"/>
  <c r="K2649" i="156"/>
  <c r="J2649" i="156"/>
  <c r="F2649" i="156"/>
  <c r="AC2648" i="156"/>
  <c r="O2624" i="156" l="1"/>
  <c r="P2624" i="156" s="1"/>
  <c r="P2625" i="156" s="1"/>
  <c r="P2626" i="156" s="1"/>
  <c r="O2649" i="156"/>
  <c r="O2650" i="156" s="1"/>
  <c r="P2650" i="156" s="1"/>
  <c r="G2613" i="156"/>
  <c r="G2619" i="156" s="1"/>
  <c r="AH2602" i="156"/>
  <c r="AI2602" i="156"/>
  <c r="AF2605" i="156"/>
  <c r="AF2629" i="156"/>
  <c r="AF2616" i="156"/>
  <c r="AF2594" i="156"/>
  <c r="AB2610" i="156"/>
  <c r="AF2613" i="156"/>
  <c r="AF2626" i="156"/>
  <c r="AF2650" i="156"/>
  <c r="AB2602" i="156"/>
  <c r="AF2593" i="156"/>
  <c r="AF2604" i="156"/>
  <c r="AI2610" i="156"/>
  <c r="AD2610" i="156"/>
  <c r="AE2610" i="156"/>
  <c r="AH2610" i="156"/>
  <c r="AB2619" i="156"/>
  <c r="AC2619" i="156"/>
  <c r="AC2651" i="156"/>
  <c r="AB2640" i="156"/>
  <c r="AI2640" i="156"/>
  <c r="AC2640" i="156"/>
  <c r="AD2640" i="156"/>
  <c r="AE2640" i="156"/>
  <c r="AH2640" i="156"/>
  <c r="Q2602" i="156"/>
  <c r="Q2610" i="156"/>
  <c r="Q2620" i="156"/>
  <c r="Q2640" i="156"/>
  <c r="H2598" i="156"/>
  <c r="H2608" i="156"/>
  <c r="H2568" i="156"/>
  <c r="H2606" i="156"/>
  <c r="F2650" i="156"/>
  <c r="H2599" i="156"/>
  <c r="H2595" i="156"/>
  <c r="H2600" i="156"/>
  <c r="H2624" i="156"/>
  <c r="H2625" i="156" s="1"/>
  <c r="H2626" i="156" s="1"/>
  <c r="H2575" i="156"/>
  <c r="H2617" i="156"/>
  <c r="H2597" i="156"/>
  <c r="H2607" i="156"/>
  <c r="E2613" i="156"/>
  <c r="H2566" i="156"/>
  <c r="AB2627" i="156"/>
  <c r="AC2627" i="156"/>
  <c r="G2626" i="156"/>
  <c r="E2626" i="156"/>
  <c r="F2631" i="156"/>
  <c r="F2614" i="156"/>
  <c r="G2630" i="156"/>
  <c r="E2630" i="156"/>
  <c r="J2650" i="156"/>
  <c r="F2565" i="156"/>
  <c r="F2581" i="156"/>
  <c r="H2581" i="156" s="1"/>
  <c r="H2570" i="156"/>
  <c r="K2625" i="156"/>
  <c r="F2625" i="156"/>
  <c r="L2624" i="156"/>
  <c r="F2616" i="156"/>
  <c r="F2594" i="156"/>
  <c r="H2596" i="156"/>
  <c r="F2605" i="156"/>
  <c r="AC2609" i="156"/>
  <c r="AC2601" i="156"/>
  <c r="H2649" i="156"/>
  <c r="K2650" i="156"/>
  <c r="L2649" i="156"/>
  <c r="P2649" i="156" l="1"/>
  <c r="O2625" i="156"/>
  <c r="O2626" i="156" s="1"/>
  <c r="I2650" i="156"/>
  <c r="E2619" i="156"/>
  <c r="G2637" i="156"/>
  <c r="F2613" i="156"/>
  <c r="F2618" i="156" s="1"/>
  <c r="H2565" i="156"/>
  <c r="H2650" i="156"/>
  <c r="H2605" i="156"/>
  <c r="H2594" i="156"/>
  <c r="AF2601" i="156"/>
  <c r="AF2602" i="156" s="1"/>
  <c r="AF2609" i="156"/>
  <c r="AF2610" i="156" s="1"/>
  <c r="AC2610" i="156"/>
  <c r="AC2602" i="156"/>
  <c r="AC2620" i="156"/>
  <c r="AJ79" i="37"/>
  <c r="AB2620" i="156"/>
  <c r="AF2651" i="156"/>
  <c r="AF2619" i="156"/>
  <c r="AF2640" i="156"/>
  <c r="E2618" i="156"/>
  <c r="E2637" i="156"/>
  <c r="AF2627" i="156"/>
  <c r="F2626" i="156"/>
  <c r="K2626" i="156"/>
  <c r="H2616" i="156"/>
  <c r="H2619" i="156" s="1"/>
  <c r="N2624" i="156"/>
  <c r="L2625" i="156"/>
  <c r="H2614" i="156"/>
  <c r="G2618" i="156"/>
  <c r="N2649" i="156"/>
  <c r="L2650" i="156"/>
  <c r="N2650" i="156" s="1"/>
  <c r="H2613" i="156" l="1"/>
  <c r="F2619" i="156"/>
  <c r="AF2620" i="156"/>
  <c r="L2626" i="156"/>
  <c r="F2630" i="156"/>
  <c r="N2625" i="156"/>
  <c r="J2624" i="156"/>
  <c r="F2637" i="156" l="1"/>
  <c r="J2625" i="156"/>
  <c r="N2626" i="156"/>
  <c r="J2626" i="156" s="1"/>
  <c r="H2639" i="156" l="1"/>
  <c r="F2560" i="156"/>
  <c r="F2559" i="156"/>
  <c r="F2558" i="156"/>
  <c r="F2557" i="156"/>
  <c r="G2556" i="156"/>
  <c r="E2556" i="156"/>
  <c r="E2548" i="156"/>
  <c r="E2545" i="156"/>
  <c r="E2544" i="156"/>
  <c r="E2541" i="156"/>
  <c r="G2518" i="156"/>
  <c r="F2528" i="156"/>
  <c r="F2527" i="156"/>
  <c r="F2526" i="156"/>
  <c r="F2525" i="156"/>
  <c r="F2523" i="156"/>
  <c r="F2522" i="156"/>
  <c r="F2521" i="156"/>
  <c r="F2520" i="156"/>
  <c r="F2519" i="156"/>
  <c r="E2518" i="156"/>
  <c r="F2506" i="156"/>
  <c r="F2505" i="156"/>
  <c r="F2504" i="156"/>
  <c r="F2503" i="156"/>
  <c r="G2502" i="156"/>
  <c r="E2502" i="156"/>
  <c r="F2492" i="156"/>
  <c r="E2489" i="156"/>
  <c r="H2492" i="156" l="1"/>
  <c r="H2523" i="156"/>
  <c r="H2525" i="156"/>
  <c r="H2519" i="156"/>
  <c r="H2526" i="156"/>
  <c r="H2503" i="156"/>
  <c r="H2520" i="156"/>
  <c r="H2522" i="156"/>
  <c r="H2504" i="156"/>
  <c r="H2521" i="156"/>
  <c r="H2505" i="156"/>
  <c r="E2488" i="156"/>
  <c r="H2557" i="156"/>
  <c r="H2558" i="156"/>
  <c r="H2559" i="156"/>
  <c r="H2560" i="156"/>
  <c r="E2551" i="156"/>
  <c r="E2540" i="156"/>
  <c r="F2556" i="156"/>
  <c r="F2518" i="156"/>
  <c r="E2552" i="156" l="1"/>
  <c r="H2556" i="156"/>
  <c r="E2550" i="156"/>
  <c r="G2455" i="156"/>
  <c r="G2456" i="156" s="1"/>
  <c r="E2455" i="156"/>
  <c r="K2454" i="156"/>
  <c r="J2454" i="156"/>
  <c r="F2454" i="156"/>
  <c r="F2432" i="156"/>
  <c r="F2431" i="156"/>
  <c r="F2406" i="156"/>
  <c r="F2403" i="156"/>
  <c r="F2402" i="156"/>
  <c r="G2425" i="156"/>
  <c r="G2424" i="156"/>
  <c r="G2400" i="156"/>
  <c r="F2425" i="156"/>
  <c r="F2424" i="156"/>
  <c r="E2425" i="156"/>
  <c r="E2401" i="156"/>
  <c r="G2390" i="156"/>
  <c r="G2391" i="156" s="1"/>
  <c r="K2389" i="156"/>
  <c r="J2389" i="156"/>
  <c r="F2389" i="156"/>
  <c r="F2382" i="156"/>
  <c r="G2379" i="156"/>
  <c r="G2378" i="156" s="1"/>
  <c r="F2380" i="156"/>
  <c r="F2372" i="156"/>
  <c r="F2371" i="156"/>
  <c r="F2364" i="156"/>
  <c r="F2368" i="156"/>
  <c r="F2366" i="156"/>
  <c r="F2363" i="156"/>
  <c r="F2361" i="156"/>
  <c r="F2359" i="156"/>
  <c r="F2358" i="156"/>
  <c r="F2357" i="156"/>
  <c r="F2356" i="156"/>
  <c r="G2381" i="156"/>
  <c r="E2390" i="156"/>
  <c r="E2381" i="156"/>
  <c r="E2379" i="156"/>
  <c r="G2312" i="156"/>
  <c r="F2314" i="156"/>
  <c r="F2313" i="156"/>
  <c r="F2338" i="156"/>
  <c r="F2336" i="156"/>
  <c r="F2334" i="156"/>
  <c r="F2332" i="156"/>
  <c r="F2330" i="156"/>
  <c r="F2328" i="156"/>
  <c r="F2346" i="156"/>
  <c r="F2345" i="156"/>
  <c r="E2312" i="156"/>
  <c r="G2256" i="156"/>
  <c r="E2256" i="156"/>
  <c r="G2253" i="156"/>
  <c r="E2253" i="156"/>
  <c r="F2239" i="156"/>
  <c r="G2238" i="156"/>
  <c r="G2236" i="156" s="1"/>
  <c r="G2232" i="156"/>
  <c r="G2207" i="156"/>
  <c r="F2245" i="156"/>
  <c r="F2244" i="156"/>
  <c r="F2243" i="156"/>
  <c r="F2240" i="156"/>
  <c r="F2233" i="156"/>
  <c r="F2228" i="156"/>
  <c r="F2225" i="156"/>
  <c r="F2219" i="156"/>
  <c r="F2215" i="156"/>
  <c r="F2214" i="156"/>
  <c r="F2212" i="156"/>
  <c r="F2211" i="156"/>
  <c r="F2209" i="156"/>
  <c r="E2238" i="156"/>
  <c r="E2232" i="156"/>
  <c r="E2207" i="156"/>
  <c r="G2166" i="156"/>
  <c r="E2166" i="156"/>
  <c r="G2146" i="156"/>
  <c r="G2142" i="156"/>
  <c r="G2117" i="156"/>
  <c r="F2155" i="156"/>
  <c r="F2154" i="156"/>
  <c r="F2150" i="156"/>
  <c r="F2145" i="156"/>
  <c r="F2144" i="156"/>
  <c r="F2143" i="156"/>
  <c r="F2138" i="156"/>
  <c r="F2135" i="156"/>
  <c r="F2129" i="156"/>
  <c r="F2125" i="156"/>
  <c r="F2124" i="156"/>
  <c r="F2122" i="156"/>
  <c r="F2121" i="156"/>
  <c r="F2119" i="156"/>
  <c r="E2148" i="156"/>
  <c r="E2142" i="156"/>
  <c r="E2117" i="156"/>
  <c r="G2133" i="156" l="1"/>
  <c r="H2424" i="156"/>
  <c r="F2134" i="156"/>
  <c r="F2224" i="156"/>
  <c r="K2390" i="156"/>
  <c r="I2390" i="156" s="1"/>
  <c r="I2391" i="156" s="1"/>
  <c r="L2454" i="156"/>
  <c r="N2454" i="156" s="1"/>
  <c r="F2148" i="156"/>
  <c r="F2344" i="156"/>
  <c r="H2328" i="156"/>
  <c r="H2121" i="156"/>
  <c r="F2401" i="156"/>
  <c r="F2430" i="156"/>
  <c r="G2384" i="156"/>
  <c r="G2385" i="156"/>
  <c r="G2422" i="156"/>
  <c r="G2426" i="156" s="1"/>
  <c r="F2213" i="156"/>
  <c r="F2123" i="156"/>
  <c r="H2135" i="156"/>
  <c r="H2225" i="156"/>
  <c r="H2332" i="156"/>
  <c r="H2431" i="156"/>
  <c r="H2366" i="156"/>
  <c r="H2338" i="156"/>
  <c r="H2361" i="156"/>
  <c r="H2372" i="156"/>
  <c r="G2374" i="156"/>
  <c r="H2240" i="156"/>
  <c r="H2345" i="156"/>
  <c r="F2381" i="156"/>
  <c r="E2378" i="156"/>
  <c r="F2455" i="156"/>
  <c r="F2166" i="156"/>
  <c r="H2150" i="156"/>
  <c r="E2236" i="156"/>
  <c r="E2385" i="156"/>
  <c r="E2456" i="156"/>
  <c r="H2313" i="156"/>
  <c r="F2390" i="156"/>
  <c r="E2424" i="156"/>
  <c r="H2138" i="156"/>
  <c r="H2314" i="156"/>
  <c r="E2391" i="156"/>
  <c r="F2379" i="156"/>
  <c r="E2400" i="156"/>
  <c r="F2232" i="156"/>
  <c r="H2144" i="156"/>
  <c r="H2228" i="156"/>
  <c r="F2256" i="156"/>
  <c r="H2211" i="156"/>
  <c r="J2390" i="156"/>
  <c r="J2391" i="156" s="1"/>
  <c r="J2455" i="156"/>
  <c r="J2456" i="156" s="1"/>
  <c r="O2389" i="156"/>
  <c r="O2390" i="156" s="1"/>
  <c r="O2391" i="156" s="1"/>
  <c r="H2382" i="156"/>
  <c r="O2454" i="156"/>
  <c r="O2455" i="156" s="1"/>
  <c r="O2456" i="156" s="1"/>
  <c r="K2455" i="156"/>
  <c r="H2454" i="156"/>
  <c r="H2380" i="156"/>
  <c r="H2389" i="156"/>
  <c r="L2389" i="156"/>
  <c r="G2257" i="156"/>
  <c r="F2312" i="156"/>
  <c r="E2223" i="156"/>
  <c r="G2223" i="156"/>
  <c r="E2146" i="156"/>
  <c r="F2207" i="156"/>
  <c r="H2233" i="156"/>
  <c r="F2238" i="156"/>
  <c r="G2167" i="156"/>
  <c r="E2133" i="156"/>
  <c r="F2117" i="156"/>
  <c r="F2142" i="156"/>
  <c r="L2455" i="156" l="1"/>
  <c r="L2456" i="156" s="1"/>
  <c r="K2456" i="156"/>
  <c r="K2391" i="156"/>
  <c r="E2257" i="156"/>
  <c r="H2312" i="156"/>
  <c r="F2236" i="156"/>
  <c r="H2236" i="156" s="1"/>
  <c r="H2166" i="156"/>
  <c r="F2400" i="156"/>
  <c r="H2344" i="156"/>
  <c r="H2148" i="156"/>
  <c r="H2379" i="156"/>
  <c r="F2391" i="156"/>
  <c r="F2456" i="156"/>
  <c r="G2387" i="156"/>
  <c r="G2168" i="156"/>
  <c r="G2171" i="156" s="1"/>
  <c r="H2142" i="156"/>
  <c r="H2232" i="156"/>
  <c r="F2378" i="156"/>
  <c r="H2455" i="156"/>
  <c r="H2456" i="156" s="1"/>
  <c r="H2390" i="156"/>
  <c r="H2391" i="156" s="1"/>
  <c r="H2381" i="156"/>
  <c r="F2385" i="156"/>
  <c r="E2168" i="156"/>
  <c r="E2384" i="156"/>
  <c r="E2422" i="156"/>
  <c r="E2426" i="156" s="1"/>
  <c r="E2167" i="156"/>
  <c r="F2146" i="156"/>
  <c r="H2256" i="156"/>
  <c r="F2223" i="156"/>
  <c r="G2258" i="156"/>
  <c r="E2258" i="156"/>
  <c r="I2455" i="156"/>
  <c r="I2456" i="156" s="1"/>
  <c r="L2390" i="156"/>
  <c r="L2391" i="156" s="1"/>
  <c r="N2389" i="156"/>
  <c r="F2133" i="156"/>
  <c r="N2455" i="156" l="1"/>
  <c r="N2456" i="156" s="1"/>
  <c r="G2261" i="156"/>
  <c r="F2257" i="156"/>
  <c r="H2385" i="156"/>
  <c r="F2384" i="156"/>
  <c r="F2387" i="156" s="1"/>
  <c r="F2422" i="156"/>
  <c r="F2426" i="156" s="1"/>
  <c r="F2168" i="156"/>
  <c r="F2258" i="156"/>
  <c r="H2378" i="156"/>
  <c r="F2167" i="156"/>
  <c r="H2146" i="156"/>
  <c r="E2261" i="156"/>
  <c r="E2171" i="156"/>
  <c r="E2387" i="156"/>
  <c r="N2390" i="156"/>
  <c r="N2391" i="156" s="1"/>
  <c r="H2387" i="156" l="1"/>
  <c r="H2384" i="156"/>
  <c r="H2422" i="156"/>
  <c r="G2085" i="156"/>
  <c r="E2085" i="156"/>
  <c r="F2084" i="156"/>
  <c r="F2082" i="156"/>
  <c r="F2081" i="156"/>
  <c r="F2077" i="156"/>
  <c r="F2078" i="156"/>
  <c r="F2075" i="156"/>
  <c r="F2073" i="156"/>
  <c r="F2072" i="156"/>
  <c r="F2071" i="156"/>
  <c r="F2070" i="156"/>
  <c r="F2069" i="156"/>
  <c r="F2068" i="156"/>
  <c r="F2066" i="156"/>
  <c r="F2065" i="156"/>
  <c r="F2062" i="156"/>
  <c r="F2064" i="156"/>
  <c r="F2063" i="156"/>
  <c r="F2042" i="156"/>
  <c r="F2040" i="156"/>
  <c r="F2039" i="156"/>
  <c r="F2037" i="156"/>
  <c r="F2035" i="156"/>
  <c r="F2034" i="156"/>
  <c r="F2029" i="156"/>
  <c r="F2027" i="156"/>
  <c r="F2025" i="156"/>
  <c r="F2023" i="156"/>
  <c r="F2019" i="156"/>
  <c r="F2014" i="156"/>
  <c r="F2005" i="156"/>
  <c r="F1998" i="156"/>
  <c r="F1996" i="156"/>
  <c r="F1989" i="156"/>
  <c r="F1987" i="156"/>
  <c r="F1984" i="156"/>
  <c r="AC1976" i="156"/>
  <c r="AC1974" i="156"/>
  <c r="AC1973" i="156"/>
  <c r="J1976" i="156"/>
  <c r="G1910" i="156"/>
  <c r="G1905" i="156"/>
  <c r="G1899" i="156"/>
  <c r="G1893" i="156"/>
  <c r="F1913" i="156"/>
  <c r="F1912" i="156"/>
  <c r="F1909" i="156"/>
  <c r="F1901" i="156"/>
  <c r="F1900" i="156"/>
  <c r="F1897" i="156"/>
  <c r="F1895" i="156"/>
  <c r="E1914" i="156"/>
  <c r="E1910" i="156"/>
  <c r="E1905" i="156"/>
  <c r="E1899" i="156"/>
  <c r="E1893" i="156"/>
  <c r="G1834" i="156"/>
  <c r="G1829" i="156"/>
  <c r="G1823" i="156"/>
  <c r="G1817" i="156"/>
  <c r="G1861" i="156" s="1"/>
  <c r="F1837" i="156"/>
  <c r="F1836" i="156"/>
  <c r="F1833" i="156"/>
  <c r="F1832" i="156"/>
  <c r="F1825" i="156"/>
  <c r="F1824" i="156"/>
  <c r="F1822" i="156"/>
  <c r="F1821" i="156"/>
  <c r="F1819" i="156"/>
  <c r="E1834" i="156"/>
  <c r="E1829" i="156"/>
  <c r="E1823" i="156"/>
  <c r="E1817" i="156"/>
  <c r="G1780" i="156"/>
  <c r="G1775" i="156"/>
  <c r="G1769" i="156"/>
  <c r="G1763" i="156"/>
  <c r="G1802" i="156" s="1"/>
  <c r="F1783" i="156"/>
  <c r="F1782" i="156"/>
  <c r="F1779" i="156"/>
  <c r="F1778" i="156"/>
  <c r="F1771" i="156"/>
  <c r="F1770" i="156"/>
  <c r="F1768" i="156"/>
  <c r="F1767" i="156"/>
  <c r="F1765" i="156"/>
  <c r="F1764" i="156"/>
  <c r="E1784" i="156"/>
  <c r="E1780" i="156"/>
  <c r="E1775" i="156"/>
  <c r="E1769" i="156"/>
  <c r="E1763" i="156"/>
  <c r="G1723" i="156"/>
  <c r="G1718" i="156"/>
  <c r="G1712" i="156"/>
  <c r="G1706" i="156"/>
  <c r="G1746" i="156" s="1"/>
  <c r="F1726" i="156"/>
  <c r="F1725" i="156"/>
  <c r="F1722" i="156"/>
  <c r="F1721" i="156"/>
  <c r="F1714" i="156"/>
  <c r="F1713" i="156"/>
  <c r="F1711" i="156"/>
  <c r="F1710" i="156"/>
  <c r="F1708" i="156"/>
  <c r="E1723" i="156"/>
  <c r="E1718" i="156"/>
  <c r="E1712" i="156"/>
  <c r="E1706" i="156"/>
  <c r="G1648" i="156"/>
  <c r="E1648" i="156"/>
  <c r="G1626" i="156"/>
  <c r="G1622" i="156"/>
  <c r="G1598" i="156"/>
  <c r="F1635" i="156"/>
  <c r="F1634" i="156"/>
  <c r="F1623" i="156"/>
  <c r="F1618" i="156"/>
  <c r="F1615" i="156"/>
  <c r="F1609" i="156"/>
  <c r="F1605" i="156"/>
  <c r="F1603" i="156"/>
  <c r="F1602" i="156"/>
  <c r="F1600" i="156"/>
  <c r="E1626" i="156"/>
  <c r="E1622" i="156"/>
  <c r="E1598" i="156"/>
  <c r="G1582" i="156"/>
  <c r="E1582" i="156"/>
  <c r="G1564" i="156"/>
  <c r="G1562" i="156" s="1"/>
  <c r="G1558" i="156"/>
  <c r="G1533" i="156"/>
  <c r="F1571" i="156"/>
  <c r="F1570" i="156"/>
  <c r="F1566" i="156"/>
  <c r="F1561" i="156"/>
  <c r="F1560" i="156"/>
  <c r="F1559" i="156"/>
  <c r="F1557" i="156"/>
  <c r="F1554" i="156"/>
  <c r="F1551" i="156"/>
  <c r="F1545" i="156"/>
  <c r="F1541" i="156"/>
  <c r="F1540" i="156"/>
  <c r="F1538" i="156"/>
  <c r="F1537" i="156"/>
  <c r="F1535" i="156"/>
  <c r="E1564" i="156"/>
  <c r="E1558" i="156"/>
  <c r="E1533" i="156"/>
  <c r="F2013" i="156" l="1"/>
  <c r="F2024" i="156"/>
  <c r="F2033" i="156"/>
  <c r="F2031" i="156" s="1"/>
  <c r="F1982" i="156"/>
  <c r="F1995" i="156"/>
  <c r="F1550" i="156"/>
  <c r="F1614" i="156"/>
  <c r="E2086" i="156"/>
  <c r="G1932" i="156"/>
  <c r="H1821" i="156"/>
  <c r="H1976" i="156"/>
  <c r="F1604" i="156"/>
  <c r="H2426" i="156"/>
  <c r="H1537" i="156"/>
  <c r="H1897" i="156"/>
  <c r="H1987" i="156"/>
  <c r="H1767" i="156"/>
  <c r="H2037" i="156"/>
  <c r="E1863" i="156"/>
  <c r="F1539" i="156"/>
  <c r="H1996" i="156"/>
  <c r="G1651" i="156"/>
  <c r="G1804" i="156"/>
  <c r="G1863" i="156"/>
  <c r="G1934" i="156"/>
  <c r="G1613" i="156"/>
  <c r="H2027" i="156"/>
  <c r="H1913" i="156"/>
  <c r="H1551" i="156"/>
  <c r="H1557" i="156"/>
  <c r="H1615" i="156"/>
  <c r="H1560" i="156"/>
  <c r="G1748" i="156"/>
  <c r="H2062" i="156"/>
  <c r="H2065" i="156"/>
  <c r="H2066" i="156"/>
  <c r="H2068" i="156"/>
  <c r="E1748" i="156"/>
  <c r="E1934" i="156"/>
  <c r="E1651" i="156"/>
  <c r="F1648" i="156"/>
  <c r="H1783" i="156"/>
  <c r="H1623" i="156"/>
  <c r="H1726" i="156"/>
  <c r="E1804" i="156"/>
  <c r="E1562" i="156"/>
  <c r="F1582" i="156"/>
  <c r="F1905" i="156"/>
  <c r="E1746" i="156"/>
  <c r="F1564" i="156"/>
  <c r="H1710" i="156"/>
  <c r="H1837" i="156"/>
  <c r="H2023" i="156"/>
  <c r="H2014" i="156"/>
  <c r="F2085" i="156"/>
  <c r="E1613" i="156"/>
  <c r="E1717" i="156"/>
  <c r="G1717" i="156"/>
  <c r="G1904" i="156"/>
  <c r="E1904" i="156"/>
  <c r="F1899" i="156"/>
  <c r="G2086" i="156"/>
  <c r="G1774" i="156"/>
  <c r="E1828" i="156"/>
  <c r="F1775" i="156"/>
  <c r="F1763" i="156"/>
  <c r="E1932" i="156"/>
  <c r="E1861" i="156"/>
  <c r="F1834" i="156"/>
  <c r="G2012" i="156"/>
  <c r="F1626" i="156"/>
  <c r="F1893" i="156"/>
  <c r="E1649" i="156"/>
  <c r="E1549" i="156"/>
  <c r="F1598" i="156"/>
  <c r="F1723" i="156"/>
  <c r="E1802" i="156"/>
  <c r="G1649" i="156"/>
  <c r="F1706" i="156"/>
  <c r="E2012" i="156"/>
  <c r="F1780" i="156"/>
  <c r="E1774" i="156"/>
  <c r="H1566" i="156"/>
  <c r="H1602" i="156"/>
  <c r="H1618" i="156"/>
  <c r="F1533" i="156"/>
  <c r="G1583" i="156"/>
  <c r="F1622" i="156"/>
  <c r="F1718" i="156"/>
  <c r="F1769" i="156"/>
  <c r="F1817" i="156"/>
  <c r="G1549" i="156"/>
  <c r="H1836" i="156"/>
  <c r="F1823" i="156"/>
  <c r="F1829" i="156"/>
  <c r="F1910" i="156"/>
  <c r="F1712" i="156"/>
  <c r="G1828" i="156"/>
  <c r="F1558" i="156"/>
  <c r="E1583" i="156" l="1"/>
  <c r="F1562" i="156"/>
  <c r="F1583" i="156" s="1"/>
  <c r="H2085" i="156"/>
  <c r="F1932" i="156"/>
  <c r="F1802" i="156"/>
  <c r="H1626" i="156"/>
  <c r="H1648" i="156"/>
  <c r="F1861" i="156"/>
  <c r="F1746" i="156"/>
  <c r="G1650" i="156"/>
  <c r="G1653" i="156" s="1"/>
  <c r="F1651" i="156"/>
  <c r="F1804" i="156"/>
  <c r="F1748" i="156"/>
  <c r="F1863" i="156"/>
  <c r="F1934" i="156"/>
  <c r="H1622" i="156"/>
  <c r="G1803" i="156"/>
  <c r="G1806" i="156" s="1"/>
  <c r="G1584" i="156"/>
  <c r="G1587" i="156" s="1"/>
  <c r="G1862" i="156"/>
  <c r="G1865" i="156" s="1"/>
  <c r="G1933" i="156"/>
  <c r="G1936" i="156" s="1"/>
  <c r="G1747" i="156"/>
  <c r="G1750" i="156" s="1"/>
  <c r="H1905" i="156"/>
  <c r="H1718" i="156"/>
  <c r="H1829" i="156"/>
  <c r="H1834" i="156"/>
  <c r="H1780" i="156"/>
  <c r="H1723" i="156"/>
  <c r="H1775" i="156"/>
  <c r="H1910" i="156"/>
  <c r="H1712" i="156"/>
  <c r="F1613" i="156"/>
  <c r="H1582" i="156"/>
  <c r="F1904" i="156"/>
  <c r="H1564" i="156"/>
  <c r="E1803" i="156"/>
  <c r="E1584" i="156"/>
  <c r="E1862" i="156"/>
  <c r="E1747" i="156"/>
  <c r="E1933" i="156"/>
  <c r="E1650" i="156"/>
  <c r="G2087" i="156"/>
  <c r="E2087" i="156"/>
  <c r="F2012" i="156"/>
  <c r="F1774" i="156"/>
  <c r="F1828" i="156"/>
  <c r="F1649" i="156"/>
  <c r="F1717" i="156"/>
  <c r="F1549" i="156"/>
  <c r="E2090" i="156" l="1"/>
  <c r="G2090" i="156"/>
  <c r="E1865" i="156"/>
  <c r="E1587" i="156"/>
  <c r="E1653" i="156"/>
  <c r="E1806" i="156"/>
  <c r="H2031" i="156"/>
  <c r="H1562" i="156"/>
  <c r="F2086" i="156"/>
  <c r="F1650" i="156"/>
  <c r="F1803" i="156"/>
  <c r="F1584" i="156"/>
  <c r="F1933" i="156"/>
  <c r="F1747" i="156"/>
  <c r="F1862" i="156"/>
  <c r="E1936" i="156"/>
  <c r="E1750" i="156"/>
  <c r="F2087" i="156"/>
  <c r="E1514" i="156"/>
  <c r="F1498" i="156" l="1"/>
  <c r="F1497" i="156"/>
  <c r="F1493" i="156"/>
  <c r="F1490" i="156"/>
  <c r="G1485" i="156"/>
  <c r="F1486" i="156"/>
  <c r="F1481" i="156"/>
  <c r="F1478" i="156"/>
  <c r="F1468" i="156"/>
  <c r="F1464" i="156"/>
  <c r="F1463" i="156"/>
  <c r="F1462" i="156"/>
  <c r="F1461" i="156"/>
  <c r="E1501" i="156"/>
  <c r="E1491" i="156"/>
  <c r="E1485" i="156"/>
  <c r="E1467" i="156"/>
  <c r="F1477" i="156" l="1"/>
  <c r="E1489" i="156"/>
  <c r="H1463" i="156"/>
  <c r="F1467" i="156"/>
  <c r="H1493" i="156"/>
  <c r="F1491" i="156"/>
  <c r="F1489" i="156" s="1"/>
  <c r="E1499" i="156"/>
  <c r="F2706" i="156"/>
  <c r="F1485" i="156"/>
  <c r="H1481" i="156"/>
  <c r="H1478" i="156"/>
  <c r="H1486" i="156"/>
  <c r="E1476" i="156"/>
  <c r="G1476" i="156"/>
  <c r="E1441" i="156"/>
  <c r="F1429" i="156"/>
  <c r="G1420" i="156"/>
  <c r="F1418" i="156"/>
  <c r="F1417" i="156"/>
  <c r="F1398" i="156"/>
  <c r="F1397" i="156"/>
  <c r="F1395" i="156"/>
  <c r="F1393" i="156"/>
  <c r="F1394" i="156"/>
  <c r="G1390" i="156"/>
  <c r="E1420" i="156"/>
  <c r="E1415" i="156"/>
  <c r="E1390" i="156"/>
  <c r="G1365" i="156"/>
  <c r="E1365" i="156"/>
  <c r="F1339" i="156"/>
  <c r="F1338" i="156"/>
  <c r="F1327" i="156"/>
  <c r="F1322" i="156"/>
  <c r="F1319" i="156"/>
  <c r="F1313" i="156"/>
  <c r="F1309" i="156"/>
  <c r="F1305" i="156"/>
  <c r="F1304" i="156"/>
  <c r="E1332" i="156"/>
  <c r="E1326" i="156"/>
  <c r="F1318" i="156" l="1"/>
  <c r="E1517" i="156"/>
  <c r="E1330" i="156"/>
  <c r="E1366" i="156" s="1"/>
  <c r="E50" i="37"/>
  <c r="F1308" i="156"/>
  <c r="H1491" i="156"/>
  <c r="H1394" i="156"/>
  <c r="H2683" i="156"/>
  <c r="G27" i="37" s="1"/>
  <c r="F1396" i="156"/>
  <c r="G1444" i="156"/>
  <c r="G1368" i="156"/>
  <c r="H1304" i="156"/>
  <c r="H1322" i="156"/>
  <c r="E1515" i="156"/>
  <c r="E1444" i="156"/>
  <c r="E1368" i="156"/>
  <c r="F1326" i="156"/>
  <c r="H1309" i="156"/>
  <c r="H1429" i="156"/>
  <c r="H1417" i="156"/>
  <c r="H1313" i="156"/>
  <c r="H1485" i="156"/>
  <c r="G1516" i="156"/>
  <c r="E1516" i="156"/>
  <c r="E1317" i="156"/>
  <c r="G1317" i="156"/>
  <c r="E1442" i="156"/>
  <c r="G1442" i="156"/>
  <c r="F1365" i="156"/>
  <c r="E1406" i="156"/>
  <c r="H1319" i="156"/>
  <c r="H1327" i="156"/>
  <c r="H1365" i="156" l="1"/>
  <c r="E1519" i="156"/>
  <c r="F1368" i="156"/>
  <c r="F1444" i="156"/>
  <c r="G1367" i="156"/>
  <c r="H1326" i="156"/>
  <c r="F1317" i="156"/>
  <c r="E1367" i="156"/>
  <c r="E1443" i="156"/>
  <c r="H1308" i="156"/>
  <c r="G1280" i="156"/>
  <c r="E1280" i="156"/>
  <c r="F1269" i="156"/>
  <c r="F1257" i="156"/>
  <c r="F1253" i="156"/>
  <c r="F1252" i="156"/>
  <c r="F1249" i="156"/>
  <c r="F1243" i="156"/>
  <c r="F1239" i="156"/>
  <c r="F1235" i="156"/>
  <c r="F1234" i="156"/>
  <c r="E1256" i="156"/>
  <c r="E1212" i="156"/>
  <c r="F1198" i="156"/>
  <c r="F1197" i="156"/>
  <c r="F1185" i="156"/>
  <c r="F1180" i="156"/>
  <c r="F1177" i="156"/>
  <c r="F1166" i="156"/>
  <c r="F1161" i="156"/>
  <c r="F1160" i="156"/>
  <c r="F1159" i="156"/>
  <c r="G38" i="37" l="1"/>
  <c r="F1176" i="156"/>
  <c r="F1248" i="156"/>
  <c r="E1370" i="156"/>
  <c r="F2698" i="156"/>
  <c r="E1446" i="156"/>
  <c r="F1189" i="156"/>
  <c r="F1165" i="156"/>
  <c r="F1238" i="156"/>
  <c r="H1160" i="156"/>
  <c r="G1283" i="156"/>
  <c r="G1215" i="156"/>
  <c r="F1367" i="156"/>
  <c r="H1243" i="156"/>
  <c r="H1252" i="156"/>
  <c r="H1257" i="156"/>
  <c r="H1177" i="156"/>
  <c r="F1280" i="156"/>
  <c r="H1180" i="156"/>
  <c r="F1184" i="156"/>
  <c r="H1234" i="156"/>
  <c r="E1283" i="156"/>
  <c r="E1247" i="156"/>
  <c r="G1281" i="156"/>
  <c r="E1281" i="156"/>
  <c r="F1256" i="156"/>
  <c r="H1185" i="156"/>
  <c r="G1247" i="156"/>
  <c r="G1213" i="156"/>
  <c r="E42" i="37" l="1"/>
  <c r="E38" i="37"/>
  <c r="H1189" i="156"/>
  <c r="H1280" i="156"/>
  <c r="F1215" i="156"/>
  <c r="H1184" i="156"/>
  <c r="G1214" i="156"/>
  <c r="G1282" i="156"/>
  <c r="G1285" i="156" s="1"/>
  <c r="H1256" i="156"/>
  <c r="E1282" i="156"/>
  <c r="F1283" i="156"/>
  <c r="F1247" i="156"/>
  <c r="E1184" i="156"/>
  <c r="E1175" i="156" l="1"/>
  <c r="F1282" i="156"/>
  <c r="E1285" i="156"/>
  <c r="E1215" i="156"/>
  <c r="E1213" i="156"/>
  <c r="E1214" i="156" l="1"/>
  <c r="E1217" i="156" l="1"/>
  <c r="G1054" i="156"/>
  <c r="F1062" i="156"/>
  <c r="F1061" i="156"/>
  <c r="F1058" i="156"/>
  <c r="F1057" i="156"/>
  <c r="E1075" i="156"/>
  <c r="E1071" i="156"/>
  <c r="E1066" i="156"/>
  <c r="E1060" i="156"/>
  <c r="E1102" i="156" s="1"/>
  <c r="E1054" i="156"/>
  <c r="F1019" i="156"/>
  <c r="F1017" i="156"/>
  <c r="F1015" i="156"/>
  <c r="F999" i="156"/>
  <c r="F994" i="156"/>
  <c r="F993" i="156"/>
  <c r="F991" i="156"/>
  <c r="F986" i="156"/>
  <c r="E1014" i="156"/>
  <c r="E1008" i="156"/>
  <c r="E1003" i="156"/>
  <c r="E997" i="156"/>
  <c r="H966" i="156"/>
  <c r="H965" i="156"/>
  <c r="H962" i="156"/>
  <c r="H960" i="156"/>
  <c r="H963" i="156"/>
  <c r="H958" i="156"/>
  <c r="H959" i="156"/>
  <c r="G957" i="156"/>
  <c r="E957" i="156"/>
  <c r="G919" i="156"/>
  <c r="E919" i="156"/>
  <c r="E2726" i="156" s="1"/>
  <c r="F888" i="156"/>
  <c r="F2714" i="156" s="1"/>
  <c r="F887" i="156"/>
  <c r="F882" i="156"/>
  <c r="G881" i="156"/>
  <c r="G879" i="156" s="1"/>
  <c r="F878" i="156"/>
  <c r="F877" i="156"/>
  <c r="F876" i="156"/>
  <c r="F874" i="156"/>
  <c r="F873" i="156"/>
  <c r="F862" i="156"/>
  <c r="E881" i="156"/>
  <c r="E875" i="156"/>
  <c r="F2682" i="156" l="1"/>
  <c r="F2686" i="156"/>
  <c r="E2692" i="156"/>
  <c r="E2701" i="156"/>
  <c r="E1012" i="156"/>
  <c r="E1034" i="156" s="1"/>
  <c r="E879" i="156"/>
  <c r="E920" i="156" s="1"/>
  <c r="E2670" i="156"/>
  <c r="E2680" i="156"/>
  <c r="G1100" i="156"/>
  <c r="G2670" i="156"/>
  <c r="F14" i="37" s="1"/>
  <c r="F989" i="156"/>
  <c r="H887" i="156"/>
  <c r="H993" i="156"/>
  <c r="H1019" i="156"/>
  <c r="H994" i="156"/>
  <c r="H1017" i="156"/>
  <c r="F2710" i="156"/>
  <c r="H876" i="156"/>
  <c r="G866" i="156"/>
  <c r="E1036" i="156"/>
  <c r="F919" i="156"/>
  <c r="H1058" i="156"/>
  <c r="E1065" i="156"/>
  <c r="E866" i="156"/>
  <c r="F1060" i="156"/>
  <c r="E1100" i="156"/>
  <c r="F1014" i="156"/>
  <c r="F881" i="156"/>
  <c r="E1002" i="156"/>
  <c r="F875" i="156"/>
  <c r="F957" i="156"/>
  <c r="E2691" i="156" l="1"/>
  <c r="D45" i="37"/>
  <c r="D70" i="37"/>
  <c r="E58" i="37"/>
  <c r="D14" i="37"/>
  <c r="D36" i="37"/>
  <c r="D24" i="37"/>
  <c r="E30" i="37"/>
  <c r="E54" i="37"/>
  <c r="E26" i="37"/>
  <c r="H2710" i="156"/>
  <c r="G54" i="37" s="1"/>
  <c r="H919" i="156"/>
  <c r="G921" i="156"/>
  <c r="H875" i="156"/>
  <c r="E1035" i="156"/>
  <c r="H957" i="156"/>
  <c r="E1101" i="156"/>
  <c r="E921" i="156"/>
  <c r="F1102" i="156"/>
  <c r="G811" i="156"/>
  <c r="F1232" i="37" s="1"/>
  <c r="E811" i="156"/>
  <c r="G798" i="156"/>
  <c r="F1219" i="37" s="1"/>
  <c r="E798" i="156"/>
  <c r="G790" i="156"/>
  <c r="E790" i="156"/>
  <c r="G619" i="156"/>
  <c r="G605" i="156"/>
  <c r="E619" i="156"/>
  <c r="E618" i="156"/>
  <c r="E616" i="156"/>
  <c r="E605" i="156"/>
  <c r="E604" i="156"/>
  <c r="E602" i="156"/>
  <c r="E580" i="156"/>
  <c r="E578" i="156"/>
  <c r="E570" i="156"/>
  <c r="E1104" i="156" l="1"/>
  <c r="E2728" i="156"/>
  <c r="D1327" i="37"/>
  <c r="D35" i="37"/>
  <c r="D1219" i="37"/>
  <c r="D1232" i="37"/>
  <c r="E1038" i="156"/>
  <c r="F1211" i="37"/>
  <c r="J790" i="156"/>
  <c r="I1211" i="37" s="1"/>
  <c r="D1211" i="37"/>
  <c r="E601" i="156"/>
  <c r="E568" i="156"/>
  <c r="E615" i="156"/>
  <c r="E576" i="156"/>
  <c r="E591" i="156" l="1"/>
  <c r="D72" i="37"/>
  <c r="E608" i="156"/>
  <c r="F486" i="156"/>
  <c r="F488" i="156"/>
  <c r="F489" i="156"/>
  <c r="F490" i="156"/>
  <c r="F491" i="156"/>
  <c r="F492" i="156"/>
  <c r="F493" i="156"/>
  <c r="E487" i="156"/>
  <c r="E392" i="156"/>
  <c r="E485" i="156" l="1"/>
  <c r="F487" i="156"/>
  <c r="F485" i="156" l="1"/>
  <c r="E307" i="156"/>
  <c r="E298" i="156"/>
  <c r="E206" i="156"/>
  <c r="E296" i="156" l="1"/>
  <c r="E204" i="156"/>
  <c r="E163" i="156"/>
  <c r="E156" i="156"/>
  <c r="E161" i="156"/>
  <c r="E101" i="156"/>
  <c r="F96" i="156"/>
  <c r="F95" i="156"/>
  <c r="F94" i="156"/>
  <c r="F93" i="156"/>
  <c r="F92" i="156"/>
  <c r="F91" i="156"/>
  <c r="F90" i="156"/>
  <c r="F89" i="156"/>
  <c r="F88" i="156"/>
  <c r="F87" i="156"/>
  <c r="F85" i="156"/>
  <c r="F84" i="156"/>
  <c r="F83" i="156"/>
  <c r="F82" i="156"/>
  <c r="F79" i="156"/>
  <c r="F78" i="156"/>
  <c r="F77" i="156"/>
  <c r="F76" i="156"/>
  <c r="F74" i="156"/>
  <c r="F72" i="156"/>
  <c r="F70" i="156"/>
  <c r="F69" i="156"/>
  <c r="F68" i="156"/>
  <c r="F67" i="156"/>
  <c r="F66" i="156"/>
  <c r="F65" i="156"/>
  <c r="F64" i="156"/>
  <c r="F63" i="156"/>
  <c r="F61" i="156"/>
  <c r="F60" i="156"/>
  <c r="F59" i="156"/>
  <c r="F53" i="156"/>
  <c r="F46" i="156"/>
  <c r="E52" i="156"/>
  <c r="E44" i="156"/>
  <c r="E42" i="156" l="1"/>
  <c r="H82" i="156"/>
  <c r="F52" i="156"/>
  <c r="H46" i="156"/>
  <c r="E51" i="156"/>
  <c r="E154" i="156"/>
  <c r="H53" i="156"/>
  <c r="F51" i="156" l="1"/>
  <c r="F103" i="156" s="1"/>
  <c r="H52" i="156"/>
  <c r="F13" i="156"/>
  <c r="F14" i="156"/>
  <c r="F15" i="156"/>
  <c r="F16" i="156"/>
  <c r="F17" i="156"/>
  <c r="F18" i="156"/>
  <c r="F19" i="156"/>
  <c r="F20" i="156"/>
  <c r="F21" i="156"/>
  <c r="F23" i="156"/>
  <c r="F24" i="156"/>
  <c r="F25" i="156"/>
  <c r="F26" i="156"/>
  <c r="F27" i="156"/>
  <c r="F28" i="156"/>
  <c r="F29" i="156"/>
  <c r="F31" i="156"/>
  <c r="F32" i="156"/>
  <c r="F33" i="156"/>
  <c r="F34" i="156"/>
  <c r="F35" i="156"/>
  <c r="F36" i="156"/>
  <c r="F37" i="156"/>
  <c r="F38" i="156"/>
  <c r="E39" i="156"/>
  <c r="F40" i="156"/>
  <c r="F45" i="156"/>
  <c r="F47" i="156"/>
  <c r="F49" i="156"/>
  <c r="F50" i="156"/>
  <c r="F56" i="156"/>
  <c r="E57" i="156"/>
  <c r="F58" i="156"/>
  <c r="E103" i="156"/>
  <c r="E104" i="156"/>
  <c r="F108" i="156"/>
  <c r="F109" i="156"/>
  <c r="F110" i="156"/>
  <c r="F111" i="156"/>
  <c r="F112" i="156"/>
  <c r="F113" i="156"/>
  <c r="F118" i="156"/>
  <c r="E131" i="156"/>
  <c r="F133" i="156"/>
  <c r="F134" i="156"/>
  <c r="F135" i="156"/>
  <c r="E136" i="156"/>
  <c r="AC2040" i="156"/>
  <c r="F115" i="156" l="1"/>
  <c r="H103" i="156"/>
  <c r="H51" i="156"/>
  <c r="AF2040" i="156"/>
  <c r="F104" i="156"/>
  <c r="E137" i="156"/>
  <c r="F44" i="156"/>
  <c r="F101" i="156"/>
  <c r="F136" i="156"/>
  <c r="F131" i="156"/>
  <c r="F57" i="156"/>
  <c r="F39" i="156"/>
  <c r="E102" i="156"/>
  <c r="F42" i="156" l="1"/>
  <c r="E105" i="156"/>
  <c r="F137" i="156"/>
  <c r="F102" i="156" l="1"/>
  <c r="F105" i="156" l="1"/>
  <c r="I619" i="157"/>
  <c r="F617" i="157" l="1"/>
  <c r="H617" i="157"/>
  <c r="H616" i="157" l="1"/>
  <c r="F616" i="157"/>
  <c r="AJ1238" i="37" l="1"/>
  <c r="AJ80" i="37"/>
  <c r="G629" i="157"/>
  <c r="G879" i="157" l="1"/>
  <c r="G626" i="157"/>
  <c r="G876" i="157" s="1"/>
  <c r="E165" i="37" s="1"/>
  <c r="E168" i="37" l="1"/>
  <c r="E1668" i="156"/>
  <c r="H584" i="156" l="1"/>
  <c r="K144" i="156"/>
  <c r="J144" i="156"/>
  <c r="F144" i="156"/>
  <c r="H60" i="156"/>
  <c r="L144" i="156" l="1"/>
  <c r="H144" i="156"/>
  <c r="F790" i="156"/>
  <c r="O144" i="156"/>
  <c r="P144" i="156" s="1"/>
  <c r="N144" i="156" l="1"/>
  <c r="E1211" i="37"/>
  <c r="F580" i="156" l="1"/>
  <c r="AG159" i="37" l="1"/>
  <c r="AH159" i="37"/>
  <c r="E757" i="156" l="1"/>
  <c r="I3343" i="156" l="1"/>
  <c r="H748" i="37" s="1"/>
  <c r="I3200" i="156"/>
  <c r="H685" i="37" s="1"/>
  <c r="I3041" i="156"/>
  <c r="H553" i="37" s="1"/>
  <c r="I3040" i="156"/>
  <c r="H552" i="37" s="1"/>
  <c r="I3039" i="156"/>
  <c r="H551" i="37" s="1"/>
  <c r="I3038" i="156"/>
  <c r="H550" i="37" s="1"/>
  <c r="I2975" i="156"/>
  <c r="I3042" i="156" s="1"/>
  <c r="H554" i="37" s="1"/>
  <c r="I2887" i="156"/>
  <c r="H351" i="37" s="1"/>
  <c r="I2886" i="156"/>
  <c r="H350" i="37" s="1"/>
  <c r="I2885" i="156"/>
  <c r="H349" i="37" s="1"/>
  <c r="I2589" i="156"/>
  <c r="I2590" i="156" s="1"/>
  <c r="I2319" i="156"/>
  <c r="I2320" i="156" s="1"/>
  <c r="I2265" i="156"/>
  <c r="I2264" i="156"/>
  <c r="I2201" i="156"/>
  <c r="I2202" i="156" s="1"/>
  <c r="I2737" i="156" s="1"/>
  <c r="H81" i="37" s="1"/>
  <c r="I1041" i="156"/>
  <c r="I830" i="156"/>
  <c r="H1251" i="37" s="1"/>
  <c r="I829" i="156"/>
  <c r="H1250" i="37" s="1"/>
  <c r="I783" i="156"/>
  <c r="I780" i="156"/>
  <c r="I754" i="156"/>
  <c r="I670" i="156"/>
  <c r="I671" i="156" s="1"/>
  <c r="I652" i="156"/>
  <c r="I653" i="156" s="1"/>
  <c r="I596" i="156"/>
  <c r="I595" i="156"/>
  <c r="I262" i="156"/>
  <c r="I189" i="156"/>
  <c r="F1869" i="157" l="1"/>
  <c r="I1859" i="157"/>
  <c r="L1859" i="157"/>
  <c r="M1859" i="157" s="1"/>
  <c r="K1859" i="157"/>
  <c r="G1041" i="157"/>
  <c r="G1042" i="157"/>
  <c r="J30" i="156"/>
  <c r="H125" i="156"/>
  <c r="J125" i="156"/>
  <c r="K125" i="156"/>
  <c r="H30" i="156"/>
  <c r="K30" i="156"/>
  <c r="L125" i="156" l="1"/>
  <c r="N125" i="156" s="1"/>
  <c r="L30" i="156"/>
  <c r="O30" i="156"/>
  <c r="P30" i="156" s="1"/>
  <c r="P1859" i="157"/>
  <c r="H2432" i="156"/>
  <c r="O125" i="156"/>
  <c r="P125" i="156" s="1"/>
  <c r="Q1859" i="157" l="1"/>
  <c r="O1859" i="157"/>
  <c r="N30" i="156"/>
  <c r="AH1777" i="157" l="1"/>
  <c r="H1043" i="157" l="1"/>
  <c r="AC2188" i="156" l="1"/>
  <c r="AC2720" i="156" s="1"/>
  <c r="AF2188" i="156" l="1"/>
  <c r="AF2720" i="156" s="1"/>
  <c r="AC2197" i="156"/>
  <c r="AB64" i="37" l="1"/>
  <c r="AE64" i="37"/>
  <c r="AF2197" i="156"/>
  <c r="G1665" i="156" l="1"/>
  <c r="G1664" i="156" s="1"/>
  <c r="G1679" i="156"/>
  <c r="G1693" i="156"/>
  <c r="G3542" i="156" l="1"/>
  <c r="F1183" i="37" s="1"/>
  <c r="AH791" i="157" l="1"/>
  <c r="AG191" i="156" l="1"/>
  <c r="AI64" i="37" l="1"/>
  <c r="AJ64" i="37"/>
  <c r="G487" i="156" l="1"/>
  <c r="G485" i="156" s="1"/>
  <c r="I447" i="157" l="1"/>
  <c r="H2195" i="156" l="1"/>
  <c r="H2194" i="156"/>
  <c r="H2193" i="156"/>
  <c r="H2192" i="156"/>
  <c r="H2191" i="156"/>
  <c r="H2190" i="156"/>
  <c r="H2189" i="156"/>
  <c r="G2188" i="156"/>
  <c r="G2720" i="156" s="1"/>
  <c r="E2188" i="156"/>
  <c r="E2720" i="156" s="1"/>
  <c r="F64" i="37" l="1"/>
  <c r="E2187" i="156"/>
  <c r="G2187" i="156"/>
  <c r="F2188" i="156"/>
  <c r="F2720" i="156" s="1"/>
  <c r="E64" i="37" l="1"/>
  <c r="E2197" i="156"/>
  <c r="D64" i="37"/>
  <c r="E2196" i="156"/>
  <c r="G2196" i="156"/>
  <c r="G2197" i="156"/>
  <c r="F2187" i="156"/>
  <c r="H2188" i="156"/>
  <c r="H2720" i="156" s="1"/>
  <c r="G64" i="37" s="1"/>
  <c r="F2196" i="156" l="1"/>
  <c r="H2187" i="156"/>
  <c r="H2196" i="156" s="1"/>
  <c r="F2197" i="156"/>
  <c r="H2197" i="156" l="1"/>
  <c r="AC186" i="156" l="1"/>
  <c r="AF186" i="156" l="1"/>
  <c r="H186" i="156" l="1"/>
  <c r="AG2888" i="156" l="1"/>
  <c r="AF352" i="37" s="1"/>
  <c r="AF1348" i="37" s="1"/>
  <c r="AG2887" i="156"/>
  <c r="AF351" i="37" s="1"/>
  <c r="AG2886" i="156"/>
  <c r="AF350" i="37" s="1"/>
  <c r="AG2885" i="156"/>
  <c r="AF349" i="37" s="1"/>
  <c r="AF1345" i="37" s="1"/>
  <c r="AG2884" i="156"/>
  <c r="AF348" i="37" s="1"/>
  <c r="AF1336" i="37" s="1"/>
  <c r="AG2880" i="156"/>
  <c r="AF344" i="37" s="1"/>
  <c r="AG2874" i="156"/>
  <c r="AF338" i="37" s="1"/>
  <c r="AF1325" i="37" s="1"/>
  <c r="AG2831" i="156"/>
  <c r="AF295" i="37" s="1"/>
  <c r="AG2830" i="156"/>
  <c r="AF294" i="37" s="1"/>
  <c r="AG2828" i="156"/>
  <c r="AF292" i="37" s="1"/>
  <c r="AG2340" i="156"/>
  <c r="AG2341" i="156" s="1"/>
  <c r="B10" i="37" l="1"/>
  <c r="B11" i="37" s="1"/>
  <c r="F1043" i="157" l="1"/>
  <c r="L1042" i="157"/>
  <c r="K1042" i="157"/>
  <c r="I1042" i="157"/>
  <c r="P1042" i="157" l="1"/>
  <c r="Q1042" i="157" s="1"/>
  <c r="M1042" i="157"/>
  <c r="O1042" i="157" l="1"/>
  <c r="H65" i="156" l="1"/>
  <c r="H940" i="156"/>
  <c r="AC580" i="156" l="1"/>
  <c r="AI813" i="156"/>
  <c r="AH1234" i="37" s="1"/>
  <c r="AH1321" i="37" s="1"/>
  <c r="AH813" i="156"/>
  <c r="AG1234" i="37" s="1"/>
  <c r="AG1321" i="37" s="1"/>
  <c r="AG813" i="156"/>
  <c r="AF1234" i="37" s="1"/>
  <c r="AF1321" i="37" s="1"/>
  <c r="AE813" i="156"/>
  <c r="AD1234" i="37" s="1"/>
  <c r="AD1321" i="37" s="1"/>
  <c r="AD813" i="156"/>
  <c r="AC1234" i="37" s="1"/>
  <c r="AC1321" i="37" s="1"/>
  <c r="Q813" i="156"/>
  <c r="AB813" i="156"/>
  <c r="AA1234" i="37" l="1"/>
  <c r="AA1321" i="37" s="1"/>
  <c r="P1234" i="37"/>
  <c r="P1321" i="37" s="1"/>
  <c r="AC591" i="156"/>
  <c r="AF580" i="156"/>
  <c r="AC813" i="156"/>
  <c r="AH2241" i="157"/>
  <c r="AF1083" i="37" s="1"/>
  <c r="AH2239" i="157"/>
  <c r="AF1081" i="37" s="1"/>
  <c r="AH1606" i="157"/>
  <c r="AF757" i="37" s="1"/>
  <c r="AH1605" i="157"/>
  <c r="AF756" i="37" s="1"/>
  <c r="AH1603" i="157"/>
  <c r="AF754" i="37" s="1"/>
  <c r="AB1234" i="37" l="1"/>
  <c r="AB1321" i="37" s="1"/>
  <c r="AJ1234" i="37"/>
  <c r="AF813" i="156"/>
  <c r="AF591" i="156"/>
  <c r="AE1234" i="37" l="1"/>
  <c r="AE1321" i="37" s="1"/>
  <c r="AJ1321" i="37"/>
  <c r="AI1234" i="37"/>
  <c r="G1950" i="156"/>
  <c r="AI1321" i="37" l="1"/>
  <c r="AC942" i="156"/>
  <c r="AF942" i="156" l="1"/>
  <c r="AG3289" i="156" l="1"/>
  <c r="AF694" i="37" s="1"/>
  <c r="AG3288" i="156"/>
  <c r="AF693" i="37" s="1"/>
  <c r="AG3286" i="156"/>
  <c r="AF691" i="37" s="1"/>
  <c r="AG1945" i="156"/>
  <c r="AG1946" i="156" s="1"/>
  <c r="L30" i="157" l="1"/>
  <c r="M30" i="157" l="1"/>
  <c r="P30" i="157"/>
  <c r="AG597" i="156" l="1"/>
  <c r="H2864" i="156" l="1"/>
  <c r="G328" i="37" s="1"/>
  <c r="H2862" i="156"/>
  <c r="G326" i="37" s="1"/>
  <c r="AC463" i="156" l="1"/>
  <c r="AH1448" i="157" l="1"/>
  <c r="AF560" i="37" s="1"/>
  <c r="AH1447" i="157"/>
  <c r="AF559" i="37" s="1"/>
  <c r="AH1445" i="157"/>
  <c r="AF557" i="37" s="1"/>
  <c r="AD31" i="157"/>
  <c r="AD141" i="157" s="1"/>
  <c r="AD142" i="157" s="1"/>
  <c r="AC1978" i="156"/>
  <c r="AC1980" i="156" s="1"/>
  <c r="AC1977" i="156"/>
  <c r="AD800" i="157" l="1"/>
  <c r="AB89" i="37" s="1"/>
  <c r="AF1978" i="156"/>
  <c r="AF1980" i="156" s="1"/>
  <c r="AF1977" i="156"/>
  <c r="AC755" i="156"/>
  <c r="AC754" i="156"/>
  <c r="G553" i="156"/>
  <c r="E553" i="156"/>
  <c r="AH1239" i="37"/>
  <c r="AG1239" i="37"/>
  <c r="AF1239" i="37"/>
  <c r="AC373" i="156"/>
  <c r="AC294" i="156"/>
  <c r="AC293" i="156"/>
  <c r="AC202" i="156"/>
  <c r="AC201" i="156"/>
  <c r="AC152" i="156"/>
  <c r="AC151" i="156"/>
  <c r="AF151" i="156" s="1"/>
  <c r="AC40" i="156"/>
  <c r="AC39" i="156"/>
  <c r="AF293" i="156" l="1"/>
  <c r="AF754" i="156"/>
  <c r="AF152" i="156"/>
  <c r="AF201" i="156"/>
  <c r="AF373" i="156"/>
  <c r="AF755" i="156"/>
  <c r="AF294" i="156"/>
  <c r="AF40" i="156"/>
  <c r="AF202" i="156"/>
  <c r="AF39" i="156"/>
  <c r="G1105" i="157" l="1"/>
  <c r="F1125" i="157"/>
  <c r="H583" i="156"/>
  <c r="H581" i="156"/>
  <c r="AC345" i="156"/>
  <c r="G345" i="156"/>
  <c r="E345" i="156"/>
  <c r="H344" i="156"/>
  <c r="H343" i="156"/>
  <c r="AF345" i="156" l="1"/>
  <c r="H1125" i="157"/>
  <c r="F1187" i="157"/>
  <c r="H1187" i="157"/>
  <c r="F405" i="37" s="1"/>
  <c r="E813" i="156"/>
  <c r="G813" i="156"/>
  <c r="F1234" i="37" s="1"/>
  <c r="F345" i="156"/>
  <c r="H582" i="156"/>
  <c r="F1321" i="37" l="1"/>
  <c r="D405" i="37"/>
  <c r="D1234" i="37"/>
  <c r="H345" i="156"/>
  <c r="I1108" i="157"/>
  <c r="I1187" i="157" s="1"/>
  <c r="G405" i="37" s="1"/>
  <c r="G1187" i="157"/>
  <c r="E405" i="37" s="1"/>
  <c r="H580" i="156"/>
  <c r="F813" i="156"/>
  <c r="E1234" i="37" s="1"/>
  <c r="D1321" i="37" l="1"/>
  <c r="E1321" i="37"/>
  <c r="H813" i="156"/>
  <c r="G1234" i="37" s="1"/>
  <c r="H1920" i="157" l="1"/>
  <c r="H1997" i="157" s="1"/>
  <c r="F937" i="37" s="1"/>
  <c r="F1920" i="157"/>
  <c r="F1997" i="157" l="1"/>
  <c r="AG672" i="156"/>
  <c r="AH546" i="157"/>
  <c r="D937" i="37" l="1"/>
  <c r="J354" i="156"/>
  <c r="G1923" i="157" l="1"/>
  <c r="I527" i="157" l="1"/>
  <c r="I1923" i="157"/>
  <c r="H61" i="156" l="1"/>
  <c r="AD166" i="156" l="1"/>
  <c r="AD182" i="156" s="1"/>
  <c r="G298" i="156" l="1"/>
  <c r="G296" i="156" s="1"/>
  <c r="AF2556" i="156" l="1"/>
  <c r="AE2348" i="156"/>
  <c r="AF2348" i="156" l="1"/>
  <c r="AC2348" i="156"/>
  <c r="AC467" i="157" l="1"/>
  <c r="AC468" i="157" s="1"/>
  <c r="H1757" i="157" l="1"/>
  <c r="F1757" i="157"/>
  <c r="L1756" i="157"/>
  <c r="K1756" i="157"/>
  <c r="G1756" i="157"/>
  <c r="F1758" i="157" l="1"/>
  <c r="M1756" i="157"/>
  <c r="O1756" i="157" s="1"/>
  <c r="I1756" i="157"/>
  <c r="K1757" i="157"/>
  <c r="H1758" i="157"/>
  <c r="P1756" i="157"/>
  <c r="Q1756" i="157" s="1"/>
  <c r="AI145" i="46" l="1"/>
  <c r="AI144" i="46"/>
  <c r="AI133" i="46"/>
  <c r="AI132" i="46"/>
  <c r="AI130" i="46"/>
  <c r="AI129" i="46"/>
  <c r="AI127" i="46"/>
  <c r="AI126" i="46"/>
  <c r="AI125" i="46"/>
  <c r="AI124" i="46"/>
  <c r="AI123" i="46"/>
  <c r="AI121" i="46"/>
  <c r="AI118" i="46"/>
  <c r="AI117" i="46"/>
  <c r="AI116" i="46"/>
  <c r="AI115" i="46"/>
  <c r="AI114" i="46"/>
  <c r="AI110" i="46"/>
  <c r="AI109" i="46"/>
  <c r="AI108" i="46"/>
  <c r="AI107" i="46"/>
  <c r="AI99" i="46"/>
  <c r="AI97" i="46"/>
  <c r="AI96" i="46"/>
  <c r="AI95" i="46"/>
  <c r="AI94" i="46"/>
  <c r="AI93" i="46"/>
  <c r="AI92" i="46"/>
  <c r="AI91" i="46"/>
  <c r="AI81" i="46"/>
  <c r="AI143" i="46" s="1"/>
  <c r="AI142" i="46"/>
  <c r="AI140" i="46"/>
  <c r="AI139" i="46"/>
  <c r="AI78" i="46"/>
  <c r="AI137" i="46" s="1"/>
  <c r="AI72" i="46"/>
  <c r="AI131" i="46" s="1"/>
  <c r="AI69" i="46"/>
  <c r="AI128" i="46" s="1"/>
  <c r="AI63" i="46"/>
  <c r="AI122" i="46" s="1"/>
  <c r="AI54" i="46"/>
  <c r="AI113" i="46" s="1"/>
  <c r="AI44" i="46"/>
  <c r="AI103" i="46" s="1"/>
  <c r="AI29" i="46"/>
  <c r="AI98" i="46" s="1"/>
  <c r="AI21" i="46"/>
  <c r="AI90" i="46" s="1"/>
  <c r="AI17" i="46"/>
  <c r="AI87" i="46" s="1"/>
  <c r="AI61" i="46" l="1"/>
  <c r="AI120" i="46" s="1"/>
  <c r="AI141" i="46"/>
  <c r="AI43" i="46"/>
  <c r="AI102" i="46" s="1"/>
  <c r="AI76" i="46" l="1"/>
  <c r="AI135" i="46" s="1"/>
  <c r="AI136" i="46"/>
  <c r="AI138" i="46" l="1"/>
  <c r="G809" i="156"/>
  <c r="F1230" i="37" s="1"/>
  <c r="H134" i="157" l="1"/>
  <c r="G2822" i="156"/>
  <c r="G2973" i="156"/>
  <c r="F1032" i="156"/>
  <c r="G764" i="156"/>
  <c r="H1032" i="156" l="1"/>
  <c r="AI90" i="57"/>
  <c r="AI155" i="57" s="1"/>
  <c r="AI85" i="57"/>
  <c r="AI147" i="57" s="1"/>
  <c r="AI78" i="57"/>
  <c r="AI142" i="57" s="1"/>
  <c r="AI73" i="57"/>
  <c r="AI137" i="57" s="1"/>
  <c r="AI64" i="57"/>
  <c r="AI128" i="57" s="1"/>
  <c r="AI47" i="57"/>
  <c r="AI111" i="57" s="1"/>
  <c r="AI24" i="57"/>
  <c r="AI97" i="57" s="1"/>
  <c r="AI23" i="57"/>
  <c r="AI96" i="57" s="1"/>
  <c r="AI21" i="57"/>
  <c r="AI94" i="57" s="1"/>
  <c r="AH90" i="57"/>
  <c r="AH155" i="57" s="1"/>
  <c r="AH85" i="57"/>
  <c r="AH147" i="57" s="1"/>
  <c r="AH78" i="57"/>
  <c r="AH142" i="57" s="1"/>
  <c r="AH73" i="57"/>
  <c r="AH137" i="57" s="1"/>
  <c r="AH64" i="57"/>
  <c r="AH128" i="57" s="1"/>
  <c r="AH47" i="57"/>
  <c r="AH111" i="57" s="1"/>
  <c r="AH24" i="57"/>
  <c r="AH97" i="57" s="1"/>
  <c r="AH23" i="57"/>
  <c r="AH96" i="57" s="1"/>
  <c r="AH21" i="57"/>
  <c r="AH94" i="57" s="1"/>
  <c r="AI86" i="57" l="1"/>
  <c r="AH86" i="57"/>
  <c r="AI148" i="57" l="1"/>
  <c r="AH148" i="57"/>
  <c r="G1739" i="157" l="1"/>
  <c r="G1736" i="157"/>
  <c r="G1735" i="157"/>
  <c r="G1738" i="157"/>
  <c r="G1737" i="157"/>
  <c r="G1734" i="157"/>
  <c r="G1733" i="157"/>
  <c r="H1186" i="157"/>
  <c r="F404" i="37" s="1"/>
  <c r="G760" i="157"/>
  <c r="G1755" i="157"/>
  <c r="G1433" i="157"/>
  <c r="G1419" i="157"/>
  <c r="G365" i="157"/>
  <c r="G363" i="157"/>
  <c r="G367" i="157"/>
  <c r="G366" i="157"/>
  <c r="G364" i="157"/>
  <c r="G242" i="157"/>
  <c r="G241" i="157"/>
  <c r="G240" i="157"/>
  <c r="G239" i="157"/>
  <c r="G238" i="157"/>
  <c r="G237" i="157"/>
  <c r="G236" i="157"/>
  <c r="G235" i="157"/>
  <c r="G234" i="157"/>
  <c r="G233" i="157"/>
  <c r="G232" i="157"/>
  <c r="G231" i="157"/>
  <c r="G230" i="157"/>
  <c r="G229" i="157"/>
  <c r="F3111" i="156"/>
  <c r="F3110" i="156"/>
  <c r="F3109" i="156"/>
  <c r="F3107" i="156"/>
  <c r="F3426" i="156"/>
  <c r="I1734" i="157" l="1"/>
  <c r="G1417" i="157"/>
  <c r="I760" i="157"/>
  <c r="G1757" i="157"/>
  <c r="I1738" i="157"/>
  <c r="F1211" i="156"/>
  <c r="F1210" i="156"/>
  <c r="F1209" i="156"/>
  <c r="F1208" i="156"/>
  <c r="F1207" i="156"/>
  <c r="F1206" i="156"/>
  <c r="F2355" i="156"/>
  <c r="G2111" i="156"/>
  <c r="F2110" i="156"/>
  <c r="F2109" i="156"/>
  <c r="F2108" i="156"/>
  <c r="F1460" i="156"/>
  <c r="F1364" i="156"/>
  <c r="F1363" i="156"/>
  <c r="F1362" i="156"/>
  <c r="F1361" i="156"/>
  <c r="F1360" i="156"/>
  <c r="F1359" i="156"/>
  <c r="F1358" i="156"/>
  <c r="F1357" i="156"/>
  <c r="F1354" i="156"/>
  <c r="F1353" i="156"/>
  <c r="F1352" i="156"/>
  <c r="F1351" i="156"/>
  <c r="F1350" i="156"/>
  <c r="F1349" i="156"/>
  <c r="F1348" i="156"/>
  <c r="F910" i="156"/>
  <c r="F909" i="156"/>
  <c r="F908" i="156"/>
  <c r="F907" i="156"/>
  <c r="F901" i="156"/>
  <c r="F900" i="156"/>
  <c r="F899" i="156"/>
  <c r="F898" i="156"/>
  <c r="F896" i="156"/>
  <c r="F1459" i="156" l="1"/>
  <c r="H1351" i="156"/>
  <c r="H1352" i="156"/>
  <c r="G1758" i="157"/>
  <c r="H424" i="156"/>
  <c r="H1361" i="156"/>
  <c r="H422" i="156"/>
  <c r="H228" i="156"/>
  <c r="H246" i="156"/>
  <c r="F2111" i="156"/>
  <c r="D90" i="57"/>
  <c r="E88" i="57"/>
  <c r="E87" i="57"/>
  <c r="C88" i="57"/>
  <c r="D88" i="57" s="1"/>
  <c r="C87" i="57"/>
  <c r="D87" i="57" s="1"/>
  <c r="D77" i="57"/>
  <c r="E76" i="57"/>
  <c r="C76" i="57"/>
  <c r="E84" i="46"/>
  <c r="E83" i="46"/>
  <c r="F82" i="46"/>
  <c r="F81" i="46"/>
  <c r="D82" i="46"/>
  <c r="D81" i="46"/>
  <c r="E81" i="46" s="1"/>
  <c r="F73" i="46"/>
  <c r="E74" i="46"/>
  <c r="D73" i="46"/>
  <c r="G2234" i="157"/>
  <c r="G2233" i="157"/>
  <c r="H2232" i="157"/>
  <c r="H2231" i="157"/>
  <c r="F2232" i="157"/>
  <c r="F2231" i="157"/>
  <c r="G2223" i="157"/>
  <c r="G2230" i="157" s="1"/>
  <c r="H2222" i="157"/>
  <c r="F2222" i="157"/>
  <c r="L2167" i="157"/>
  <c r="L2166" i="157"/>
  <c r="L2165" i="157"/>
  <c r="L2164" i="157"/>
  <c r="L2163" i="157"/>
  <c r="L2162" i="157"/>
  <c r="G2093" i="157"/>
  <c r="G2092" i="157"/>
  <c r="H2091" i="157"/>
  <c r="H2090" i="157"/>
  <c r="F2091" i="157"/>
  <c r="F2090" i="157"/>
  <c r="H2067" i="157"/>
  <c r="G2068" i="157"/>
  <c r="F2067" i="157"/>
  <c r="G2021" i="157"/>
  <c r="G2020" i="157"/>
  <c r="G2019" i="157"/>
  <c r="G2018" i="157"/>
  <c r="G2017" i="157"/>
  <c r="G2016" i="157"/>
  <c r="G1942" i="157"/>
  <c r="G1941" i="157"/>
  <c r="H1940" i="157"/>
  <c r="H1939" i="157"/>
  <c r="F1940" i="157"/>
  <c r="F1939" i="157"/>
  <c r="H1918" i="157"/>
  <c r="G1919" i="157"/>
  <c r="F1918" i="157"/>
  <c r="G1868" i="157"/>
  <c r="G1867" i="157"/>
  <c r="G1866" i="157"/>
  <c r="G1865" i="157"/>
  <c r="G1864" i="157"/>
  <c r="G1863" i="157"/>
  <c r="G1862" i="157"/>
  <c r="G1861" i="157"/>
  <c r="H1838" i="157"/>
  <c r="F867" i="37" s="1"/>
  <c r="F1838" i="157"/>
  <c r="I1836" i="157"/>
  <c r="G865" i="37" s="1"/>
  <c r="H1836" i="157"/>
  <c r="F865" i="37" s="1"/>
  <c r="G1836" i="157"/>
  <c r="E865" i="37" s="1"/>
  <c r="F1836" i="157"/>
  <c r="H1830" i="157"/>
  <c r="F859" i="37" s="1"/>
  <c r="F1830" i="157"/>
  <c r="H1801" i="157"/>
  <c r="F830" i="37" s="1"/>
  <c r="F1801" i="157"/>
  <c r="G1762" i="157"/>
  <c r="G1761" i="157"/>
  <c r="F1760" i="157"/>
  <c r="F1759" i="157"/>
  <c r="H1760" i="157"/>
  <c r="H1759" i="157"/>
  <c r="G1728" i="157"/>
  <c r="H1727" i="157"/>
  <c r="F1727" i="157"/>
  <c r="G1671" i="157"/>
  <c r="G1599" i="157"/>
  <c r="H1597" i="157"/>
  <c r="H1596" i="157"/>
  <c r="F1597" i="157"/>
  <c r="F1596" i="157"/>
  <c r="H1570" i="157"/>
  <c r="F1570" i="157"/>
  <c r="G1571" i="157"/>
  <c r="G1523" i="157"/>
  <c r="G1522" i="157"/>
  <c r="G1521" i="157"/>
  <c r="G1520" i="157"/>
  <c r="G1519" i="157"/>
  <c r="G1518" i="157"/>
  <c r="G1517" i="157"/>
  <c r="G1516" i="157"/>
  <c r="G1515" i="157"/>
  <c r="G1441" i="157"/>
  <c r="H1439" i="157"/>
  <c r="H1438" i="157"/>
  <c r="F1439" i="157"/>
  <c r="F1438" i="157"/>
  <c r="H1415" i="157"/>
  <c r="G1416" i="157"/>
  <c r="F1415" i="157"/>
  <c r="H1290" i="157"/>
  <c r="H1289" i="157"/>
  <c r="H1356" i="157" s="1"/>
  <c r="F486" i="37" s="1"/>
  <c r="G1292" i="157"/>
  <c r="G1291" i="157"/>
  <c r="F1289" i="157"/>
  <c r="G1270" i="157"/>
  <c r="G1269" i="157"/>
  <c r="G1266" i="157"/>
  <c r="H1265" i="157"/>
  <c r="F1265" i="157"/>
  <c r="G1216" i="157"/>
  <c r="G1215" i="157"/>
  <c r="G1214" i="157"/>
  <c r="G1213" i="157"/>
  <c r="G1212" i="157"/>
  <c r="G1211" i="157"/>
  <c r="G1210" i="157"/>
  <c r="G1209" i="157"/>
  <c r="G1107" i="157"/>
  <c r="H1106" i="157"/>
  <c r="F1106" i="157"/>
  <c r="G1052" i="157"/>
  <c r="G1051" i="157"/>
  <c r="H1050" i="157"/>
  <c r="H1049" i="157"/>
  <c r="F1050" i="157"/>
  <c r="F1049" i="157"/>
  <c r="G1017" i="157"/>
  <c r="H1016" i="157"/>
  <c r="F1016" i="157"/>
  <c r="F1304" i="37" l="1"/>
  <c r="D865" i="37"/>
  <c r="D830" i="37"/>
  <c r="D1271" i="37" s="1"/>
  <c r="G1021" i="157"/>
  <c r="D859" i="37"/>
  <c r="D1304" i="37" s="1"/>
  <c r="D867" i="37"/>
  <c r="D86" i="57"/>
  <c r="E80" i="46"/>
  <c r="E139" i="46" s="1"/>
  <c r="E282" i="37" s="1"/>
  <c r="I1017" i="157"/>
  <c r="D141" i="57"/>
  <c r="E1000" i="37" s="1"/>
  <c r="E140" i="57"/>
  <c r="F999" i="37" s="1"/>
  <c r="F132" i="46"/>
  <c r="F275" i="37" s="1"/>
  <c r="H1649" i="157"/>
  <c r="F800" i="37" s="1"/>
  <c r="H1343" i="157"/>
  <c r="F473" i="37" s="1"/>
  <c r="H1493" i="157"/>
  <c r="F605" i="37" s="1"/>
  <c r="H1995" i="157"/>
  <c r="F935" i="37" s="1"/>
  <c r="H2283" i="157"/>
  <c r="F1125" i="37" s="1"/>
  <c r="H2141" i="157"/>
  <c r="F1061" i="37" s="1"/>
  <c r="I2233" i="157"/>
  <c r="I2092" i="157"/>
  <c r="D71" i="46"/>
  <c r="D132" i="46"/>
  <c r="D275" i="37" s="1"/>
  <c r="C74" i="57"/>
  <c r="C84" i="57" s="1"/>
  <c r="C146" i="57" s="1"/>
  <c r="D1005" i="37" s="1"/>
  <c r="C140" i="57"/>
  <c r="D999" i="37" s="1"/>
  <c r="E73" i="46"/>
  <c r="G73" i="46" s="1"/>
  <c r="G132" i="46" s="1"/>
  <c r="G275" i="37" s="1"/>
  <c r="E133" i="46"/>
  <c r="F1343" i="157"/>
  <c r="G1650" i="157"/>
  <c r="F1995" i="157"/>
  <c r="F1493" i="157"/>
  <c r="F1649" i="157"/>
  <c r="G1596" i="157"/>
  <c r="F2141" i="157"/>
  <c r="G2284" i="157"/>
  <c r="G1344" i="157"/>
  <c r="G1494" i="157"/>
  <c r="G2142" i="157"/>
  <c r="G2231" i="157"/>
  <c r="G1759" i="157"/>
  <c r="F1356" i="157"/>
  <c r="G1996" i="157"/>
  <c r="F2283" i="157"/>
  <c r="F1515" i="156"/>
  <c r="F1104" i="157"/>
  <c r="I1728" i="157"/>
  <c r="I1838" i="157" s="1"/>
  <c r="G867" i="37" s="1"/>
  <c r="I2215" i="157"/>
  <c r="I2276" i="157" s="1"/>
  <c r="G1118" i="37" s="1"/>
  <c r="I1379" i="157"/>
  <c r="I1457" i="157" s="1"/>
  <c r="G569" i="37" s="1"/>
  <c r="I1227" i="157"/>
  <c r="I1306" i="157" s="1"/>
  <c r="G436" i="37" s="1"/>
  <c r="I1720" i="157"/>
  <c r="I1830" i="157" s="1"/>
  <c r="G859" i="37" s="1"/>
  <c r="I2178" i="157"/>
  <c r="I2248" i="157" s="1"/>
  <c r="G1090" i="37" s="1"/>
  <c r="I980" i="157"/>
  <c r="I1071" i="157"/>
  <c r="I1691" i="157"/>
  <c r="I1801" i="157" s="1"/>
  <c r="G830" i="37" s="1"/>
  <c r="I2060" i="157"/>
  <c r="I2134" i="157" s="1"/>
  <c r="G1054" i="37" s="1"/>
  <c r="I1107" i="157"/>
  <c r="I1562" i="157"/>
  <c r="I1641" i="157" s="1"/>
  <c r="G792" i="37" s="1"/>
  <c r="I2032" i="157"/>
  <c r="I2106" i="157" s="1"/>
  <c r="G1026" i="37" s="1"/>
  <c r="I2223" i="157"/>
  <c r="I2284" i="157" s="1"/>
  <c r="G1126" i="37" s="1"/>
  <c r="I1266" i="157"/>
  <c r="I1534" i="157"/>
  <c r="I1613" i="157" s="1"/>
  <c r="G764" i="37" s="1"/>
  <c r="G2067" i="157"/>
  <c r="I1072" i="157"/>
  <c r="E74" i="57"/>
  <c r="E84" i="57" s="1"/>
  <c r="E146" i="57" s="1"/>
  <c r="F1005" i="37" s="1"/>
  <c r="F71" i="46"/>
  <c r="F78" i="46" s="1"/>
  <c r="F137" i="46" s="1"/>
  <c r="F280" i="37" s="1"/>
  <c r="H1413" i="157"/>
  <c r="H2220" i="157"/>
  <c r="H1014" i="157"/>
  <c r="H1263" i="157"/>
  <c r="H1104" i="157"/>
  <c r="H1123" i="157" s="1"/>
  <c r="H1725" i="157"/>
  <c r="H1916" i="157"/>
  <c r="H1927" i="157" s="1"/>
  <c r="H2065" i="157"/>
  <c r="H1568" i="157"/>
  <c r="G28" i="46"/>
  <c r="G97" i="46" s="1"/>
  <c r="G240" i="37" s="1"/>
  <c r="D76" i="57"/>
  <c r="D140" i="57" s="1"/>
  <c r="E999" i="37" s="1"/>
  <c r="F77" i="57"/>
  <c r="F141" i="57" s="1"/>
  <c r="G1000" i="37" s="1"/>
  <c r="F31" i="57"/>
  <c r="G64" i="46"/>
  <c r="G123" i="46" s="1"/>
  <c r="G266" i="37" s="1"/>
  <c r="H1185" i="157"/>
  <c r="F403" i="37" s="1"/>
  <c r="F67" i="57"/>
  <c r="F131" i="57" s="1"/>
  <c r="G990" i="37" s="1"/>
  <c r="G1186" i="157"/>
  <c r="E404" i="37" s="1"/>
  <c r="G1939" i="157"/>
  <c r="G1265" i="157"/>
  <c r="G1343" i="157" s="1"/>
  <c r="E473" i="37" s="1"/>
  <c r="G1289" i="157"/>
  <c r="G1356" i="157" s="1"/>
  <c r="E486" i="37" s="1"/>
  <c r="F1568" i="157"/>
  <c r="F1916" i="157"/>
  <c r="I1919" i="157"/>
  <c r="I1996" i="157" s="1"/>
  <c r="G936" i="37" s="1"/>
  <c r="G1438" i="157"/>
  <c r="F1725" i="157"/>
  <c r="I1009" i="157"/>
  <c r="G1049" i="157"/>
  <c r="G1106" i="157"/>
  <c r="F1413" i="157"/>
  <c r="G1439" i="157"/>
  <c r="G1801" i="157"/>
  <c r="E830" i="37" s="1"/>
  <c r="G1918" i="157"/>
  <c r="G1995" i="157" s="1"/>
  <c r="E935" i="37" s="1"/>
  <c r="F2220" i="157"/>
  <c r="F2228" i="157" s="1"/>
  <c r="G1016" i="157"/>
  <c r="I1016" i="157" s="1"/>
  <c r="G1290" i="157"/>
  <c r="G2222" i="157"/>
  <c r="G2283" i="157" s="1"/>
  <c r="E1125" i="37" s="1"/>
  <c r="F1014" i="157"/>
  <c r="G1050" i="157"/>
  <c r="F1263" i="157"/>
  <c r="I1416" i="157"/>
  <c r="I1494" i="157" s="1"/>
  <c r="G606" i="37" s="1"/>
  <c r="I1571" i="157"/>
  <c r="I1650" i="157" s="1"/>
  <c r="G801" i="37" s="1"/>
  <c r="G1830" i="157"/>
  <c r="E859" i="37" s="1"/>
  <c r="G1727" i="157"/>
  <c r="F2065" i="157"/>
  <c r="I2068" i="157"/>
  <c r="I2142" i="157" s="1"/>
  <c r="G1062" i="37" s="1"/>
  <c r="G2090" i="157"/>
  <c r="H1837" i="157"/>
  <c r="F866" i="37" s="1"/>
  <c r="F69" i="57"/>
  <c r="F133" i="57" s="1"/>
  <c r="G992" i="37" s="1"/>
  <c r="G74" i="46"/>
  <c r="G133" i="46" s="1"/>
  <c r="G276" i="37" s="1"/>
  <c r="G66" i="46"/>
  <c r="G125" i="46" s="1"/>
  <c r="G268" i="37" s="1"/>
  <c r="F1837" i="157"/>
  <c r="G1838" i="157"/>
  <c r="E867" i="37" s="1"/>
  <c r="G1570" i="157"/>
  <c r="G1649" i="157" s="1"/>
  <c r="E800" i="37" s="1"/>
  <c r="G1415" i="157"/>
  <c r="G1493" i="157" s="1"/>
  <c r="E605" i="37" s="1"/>
  <c r="F1927" i="157" l="1"/>
  <c r="E1062" i="37"/>
  <c r="D800" i="37"/>
  <c r="D866" i="37"/>
  <c r="D1125" i="37"/>
  <c r="E606" i="37"/>
  <c r="D605" i="37"/>
  <c r="E936" i="37"/>
  <c r="E474" i="37"/>
  <c r="D935" i="37"/>
  <c r="D486" i="37"/>
  <c r="E801" i="37"/>
  <c r="D1061" i="37"/>
  <c r="D473" i="37"/>
  <c r="E276" i="37"/>
  <c r="G2290" i="157"/>
  <c r="E1126" i="37"/>
  <c r="D78" i="46"/>
  <c r="D137" i="46" s="1"/>
  <c r="D280" i="37" s="1"/>
  <c r="D148" i="57"/>
  <c r="F130" i="46"/>
  <c r="F273" i="37" s="1"/>
  <c r="H1035" i="157"/>
  <c r="E138" i="57"/>
  <c r="F997" i="37" s="1"/>
  <c r="C138" i="57"/>
  <c r="D997" i="37" s="1"/>
  <c r="E71" i="46"/>
  <c r="E78" i="46" s="1"/>
  <c r="E137" i="46" s="1"/>
  <c r="E280" i="37" s="1"/>
  <c r="E132" i="46"/>
  <c r="E275" i="37" s="1"/>
  <c r="D130" i="46"/>
  <c r="D273" i="37" s="1"/>
  <c r="F1035" i="157"/>
  <c r="F1743" i="157"/>
  <c r="F1123" i="157"/>
  <c r="G2079" i="157"/>
  <c r="F2281" i="157"/>
  <c r="H2228" i="157"/>
  <c r="H2281" i="157"/>
  <c r="F1123" i="37" s="1"/>
  <c r="F2077" i="157"/>
  <c r="F2139" i="157"/>
  <c r="I2067" i="157"/>
  <c r="I2141" i="157" s="1"/>
  <c r="G1061" i="37" s="1"/>
  <c r="G2141" i="157"/>
  <c r="E1061" i="37" s="1"/>
  <c r="H2077" i="157"/>
  <c r="H2139" i="157"/>
  <c r="F1059" i="37" s="1"/>
  <c r="H2001" i="157"/>
  <c r="F941" i="37" s="1"/>
  <c r="H1993" i="157"/>
  <c r="F933" i="37" s="1"/>
  <c r="F1993" i="157"/>
  <c r="H1835" i="157"/>
  <c r="F864" i="37" s="1"/>
  <c r="H1743" i="157"/>
  <c r="F1583" i="157"/>
  <c r="F1647" i="157"/>
  <c r="H1583" i="157"/>
  <c r="H1647" i="157"/>
  <c r="F798" i="37" s="1"/>
  <c r="F1424" i="157"/>
  <c r="F1491" i="157"/>
  <c r="H1424" i="157"/>
  <c r="H1491" i="157"/>
  <c r="F603" i="37" s="1"/>
  <c r="I1344" i="157"/>
  <c r="G474" i="37" s="1"/>
  <c r="I1356" i="157"/>
  <c r="G486" i="37" s="1"/>
  <c r="F1274" i="157"/>
  <c r="F1341" i="157"/>
  <c r="H1274" i="157"/>
  <c r="H1350" i="157" s="1"/>
  <c r="F480" i="37" s="1"/>
  <c r="H1341" i="157"/>
  <c r="F471" i="37" s="1"/>
  <c r="G1568" i="157"/>
  <c r="G1647" i="157" s="1"/>
  <c r="E798" i="37" s="1"/>
  <c r="G1837" i="157"/>
  <c r="E866" i="37" s="1"/>
  <c r="G1916" i="157"/>
  <c r="I1186" i="157"/>
  <c r="G404" i="37" s="1"/>
  <c r="G2065" i="157"/>
  <c r="G2139" i="157" s="1"/>
  <c r="E1059" i="37" s="1"/>
  <c r="I1007" i="157"/>
  <c r="I2058" i="157"/>
  <c r="I2132" i="157" s="1"/>
  <c r="G1052" i="37" s="1"/>
  <c r="I1718" i="157"/>
  <c r="G1014" i="157"/>
  <c r="G1035" i="157" s="1"/>
  <c r="I2213" i="157"/>
  <c r="I2274" i="157" s="1"/>
  <c r="G1116" i="37" s="1"/>
  <c r="I1265" i="157"/>
  <c r="I1343" i="157" s="1"/>
  <c r="G473" i="37" s="1"/>
  <c r="I1106" i="157"/>
  <c r="G1104" i="157"/>
  <c r="G1123" i="157" s="1"/>
  <c r="I1918" i="157"/>
  <c r="I1995" i="157" s="1"/>
  <c r="G935" i="37" s="1"/>
  <c r="I1727" i="157"/>
  <c r="I1837" i="157" s="1"/>
  <c r="G866" i="37" s="1"/>
  <c r="D74" i="57"/>
  <c r="D84" i="57" s="1"/>
  <c r="D146" i="57" s="1"/>
  <c r="F76" i="57"/>
  <c r="F140" i="57" s="1"/>
  <c r="G999" i="37" s="1"/>
  <c r="G1185" i="157"/>
  <c r="E403" i="37" s="1"/>
  <c r="G1725" i="157"/>
  <c r="G1743" i="157" s="1"/>
  <c r="G1263" i="157"/>
  <c r="G2220" i="157"/>
  <c r="I2222" i="157"/>
  <c r="I2283" i="157" s="1"/>
  <c r="G1125" i="37" s="1"/>
  <c r="F1835" i="157"/>
  <c r="I1911" i="157"/>
  <c r="I1988" i="157" s="1"/>
  <c r="G928" i="37" s="1"/>
  <c r="I1570" i="157"/>
  <c r="I1649" i="157" s="1"/>
  <c r="G800" i="37" s="1"/>
  <c r="G1413" i="157"/>
  <c r="I1415" i="157"/>
  <c r="I1493" i="157" s="1"/>
  <c r="G605" i="37" s="1"/>
  <c r="D798" i="37" l="1"/>
  <c r="D864" i="37"/>
  <c r="D603" i="37"/>
  <c r="D933" i="37"/>
  <c r="D1059" i="37"/>
  <c r="F146" i="57"/>
  <c r="G1005" i="37" s="1"/>
  <c r="E1005" i="37"/>
  <c r="D471" i="37"/>
  <c r="F2288" i="157"/>
  <c r="D1123" i="37"/>
  <c r="I2290" i="157"/>
  <c r="G1132" i="37" s="1"/>
  <c r="E1132" i="37"/>
  <c r="F148" i="57"/>
  <c r="G1007" i="37" s="1"/>
  <c r="E1007" i="37"/>
  <c r="G1993" i="157"/>
  <c r="E933" i="37" s="1"/>
  <c r="G1927" i="157"/>
  <c r="G2001" i="157" s="1"/>
  <c r="E941" i="37" s="1"/>
  <c r="D138" i="57"/>
  <c r="E997" i="37" s="1"/>
  <c r="H2288" i="157"/>
  <c r="F1130" i="37" s="1"/>
  <c r="G71" i="46"/>
  <c r="G130" i="46" s="1"/>
  <c r="G273" i="37" s="1"/>
  <c r="I1014" i="157"/>
  <c r="E130" i="46"/>
  <c r="F1350" i="157"/>
  <c r="F2001" i="157"/>
  <c r="G2228" i="157"/>
  <c r="G2281" i="157"/>
  <c r="E1123" i="37" s="1"/>
  <c r="F74" i="57"/>
  <c r="F138" i="57" s="1"/>
  <c r="G997" i="37" s="1"/>
  <c r="I2065" i="157"/>
  <c r="I2139" i="157" s="1"/>
  <c r="G1059" i="37" s="1"/>
  <c r="G2077" i="157"/>
  <c r="I1916" i="157"/>
  <c r="I1993" i="157" s="1"/>
  <c r="G933" i="37" s="1"/>
  <c r="I1568" i="157"/>
  <c r="I1647" i="157" s="1"/>
  <c r="G798" i="37" s="1"/>
  <c r="G1583" i="157"/>
  <c r="G1424" i="157"/>
  <c r="G1491" i="157"/>
  <c r="E603" i="37" s="1"/>
  <c r="G1274" i="157"/>
  <c r="G1350" i="157" s="1"/>
  <c r="E480" i="37" s="1"/>
  <c r="G1341" i="157"/>
  <c r="E471" i="37" s="1"/>
  <c r="I2220" i="157"/>
  <c r="I2281" i="157" s="1"/>
  <c r="G1123" i="37" s="1"/>
  <c r="I1185" i="157"/>
  <c r="G403" i="37" s="1"/>
  <c r="I1725" i="157"/>
  <c r="I1835" i="157" s="1"/>
  <c r="G864" i="37" s="1"/>
  <c r="I1413" i="157"/>
  <c r="I1491" i="157" s="1"/>
  <c r="G603" i="37" s="1"/>
  <c r="I1263" i="157"/>
  <c r="I1341" i="157" s="1"/>
  <c r="G471" i="37" s="1"/>
  <c r="G1835" i="157"/>
  <c r="E864" i="37" s="1"/>
  <c r="I1909" i="157"/>
  <c r="I1986" i="157" s="1"/>
  <c r="G926" i="37" s="1"/>
  <c r="O1078" i="37"/>
  <c r="N1078" i="37"/>
  <c r="M1078" i="37"/>
  <c r="L1078" i="37"/>
  <c r="K1078" i="37"/>
  <c r="J1078" i="37"/>
  <c r="I1078" i="37"/>
  <c r="H1078" i="37"/>
  <c r="G1078" i="37"/>
  <c r="F1078" i="37"/>
  <c r="E1078" i="37"/>
  <c r="D1078" i="37"/>
  <c r="AJ611" i="37"/>
  <c r="AI611" i="37"/>
  <c r="AI289" i="37"/>
  <c r="AI285" i="37"/>
  <c r="AI281" i="37"/>
  <c r="AI280" i="37"/>
  <c r="AI276" i="37"/>
  <c r="AI275" i="37"/>
  <c r="AI274" i="37"/>
  <c r="AI273" i="37"/>
  <c r="AI269" i="37"/>
  <c r="AI268" i="37"/>
  <c r="AI267" i="37"/>
  <c r="AI266" i="37"/>
  <c r="AI265" i="37"/>
  <c r="AI264" i="37"/>
  <c r="AI263" i="37"/>
  <c r="AI256" i="37"/>
  <c r="AI253" i="37"/>
  <c r="AI251" i="37"/>
  <c r="AI245" i="37"/>
  <c r="AI243" i="37"/>
  <c r="AI242" i="37"/>
  <c r="AI241" i="37"/>
  <c r="AI240" i="37"/>
  <c r="AI239" i="37"/>
  <c r="AI238" i="37"/>
  <c r="AI237" i="37"/>
  <c r="AI236" i="37"/>
  <c r="AI235" i="37"/>
  <c r="K6" i="37"/>
  <c r="E6" i="37"/>
  <c r="C1" i="37"/>
  <c r="E155" i="57"/>
  <c r="F1014" i="37" s="1"/>
  <c r="E154" i="57"/>
  <c r="F1013" i="37" s="1"/>
  <c r="C154" i="57"/>
  <c r="D1013" i="37" s="1"/>
  <c r="C153" i="57"/>
  <c r="D1012" i="37" s="1"/>
  <c r="D89" i="57"/>
  <c r="D153" i="57"/>
  <c r="E1012" i="37" s="1"/>
  <c r="C152" i="57"/>
  <c r="D1011" i="37" s="1"/>
  <c r="AC93" i="57"/>
  <c r="AD952" i="37" s="1"/>
  <c r="AD951" i="37" s="1"/>
  <c r="AB93" i="57"/>
  <c r="AC952" i="37" s="1"/>
  <c r="AC951" i="37" s="1"/>
  <c r="O93" i="57"/>
  <c r="P952" i="37" s="1"/>
  <c r="P951" i="37" s="1"/>
  <c r="D80" i="57"/>
  <c r="D78" i="57" s="1"/>
  <c r="D142" i="57" s="1"/>
  <c r="F32" i="57"/>
  <c r="F29" i="57"/>
  <c r="F28" i="57"/>
  <c r="AA21" i="57"/>
  <c r="E21" i="57"/>
  <c r="E94" i="57" s="1"/>
  <c r="F953" i="37" s="1"/>
  <c r="C21" i="57"/>
  <c r="C94" i="57" s="1"/>
  <c r="D953" i="37" s="1"/>
  <c r="I20" i="57"/>
  <c r="H20" i="57"/>
  <c r="I19" i="57"/>
  <c r="H19" i="57"/>
  <c r="I18" i="57"/>
  <c r="H18" i="57"/>
  <c r="I17" i="57"/>
  <c r="J17" i="57" s="1"/>
  <c r="H17" i="57"/>
  <c r="F17" i="57"/>
  <c r="I16" i="57"/>
  <c r="H16" i="57"/>
  <c r="I15" i="57"/>
  <c r="H15" i="57"/>
  <c r="I14" i="57"/>
  <c r="H14" i="57"/>
  <c r="I12" i="57"/>
  <c r="H12" i="57"/>
  <c r="J6" i="57"/>
  <c r="D6" i="57"/>
  <c r="A1" i="57"/>
  <c r="AI146" i="46"/>
  <c r="F146" i="46"/>
  <c r="F289" i="37" s="1"/>
  <c r="F145" i="46"/>
  <c r="F288" i="37" s="1"/>
  <c r="D145" i="46"/>
  <c r="D288" i="37" s="1"/>
  <c r="D144" i="46"/>
  <c r="D287" i="37" s="1"/>
  <c r="P90" i="46"/>
  <c r="P233" i="37" s="1"/>
  <c r="P89" i="46"/>
  <c r="P232" i="37" s="1"/>
  <c r="F144" i="46"/>
  <c r="F287" i="37" s="1"/>
  <c r="E82" i="46"/>
  <c r="E144" i="46" s="1"/>
  <c r="D143" i="46"/>
  <c r="D286" i="37" s="1"/>
  <c r="AJ80" i="46"/>
  <c r="AF87" i="46"/>
  <c r="AF230" i="37" s="1"/>
  <c r="AF229" i="37" s="1"/>
  <c r="AB74" i="46"/>
  <c r="AB133" i="46" s="1"/>
  <c r="AB276" i="37" s="1"/>
  <c r="AA74" i="46"/>
  <c r="AA133" i="46" s="1"/>
  <c r="AA276" i="37" s="1"/>
  <c r="G29" i="46"/>
  <c r="G98" i="46" s="1"/>
  <c r="G241" i="37" s="1"/>
  <c r="G27" i="46"/>
  <c r="G96" i="46" s="1"/>
  <c r="G239" i="37" s="1"/>
  <c r="G26" i="46"/>
  <c r="G95" i="46" s="1"/>
  <c r="G238" i="37" s="1"/>
  <c r="G25" i="46"/>
  <c r="G94" i="46" s="1"/>
  <c r="G237" i="37" s="1"/>
  <c r="G24" i="46"/>
  <c r="G93" i="46" s="1"/>
  <c r="G236" i="37" s="1"/>
  <c r="AB18" i="46"/>
  <c r="F18" i="46"/>
  <c r="F88" i="46" s="1"/>
  <c r="F231" i="37" s="1"/>
  <c r="D18" i="46"/>
  <c r="D88" i="46" s="1"/>
  <c r="D231" i="37" s="1"/>
  <c r="J17" i="46"/>
  <c r="I17" i="46"/>
  <c r="J16" i="46"/>
  <c r="I16" i="46"/>
  <c r="J15" i="46"/>
  <c r="I15" i="46"/>
  <c r="J14" i="46"/>
  <c r="K14" i="46" s="1"/>
  <c r="I14" i="46"/>
  <c r="G14" i="46"/>
  <c r="J13" i="46"/>
  <c r="I13" i="46"/>
  <c r="J12" i="46"/>
  <c r="I12" i="46"/>
  <c r="K6" i="46"/>
  <c r="E6" i="46"/>
  <c r="B1" i="46"/>
  <c r="H2297" i="157"/>
  <c r="F1139" i="37" s="1"/>
  <c r="H2296" i="157"/>
  <c r="F1138" i="37" s="1"/>
  <c r="F2296" i="157"/>
  <c r="F2295" i="157"/>
  <c r="AJ2241" i="157"/>
  <c r="AI2241" i="157"/>
  <c r="AF2241" i="157"/>
  <c r="AD1083" i="37" s="1"/>
  <c r="AE2241" i="157"/>
  <c r="AC1083" i="37" s="1"/>
  <c r="AJ2239" i="157"/>
  <c r="AI2239" i="157"/>
  <c r="AG2239" i="157"/>
  <c r="AE1081" i="37" s="1"/>
  <c r="AF2239" i="157"/>
  <c r="AD1081" i="37" s="1"/>
  <c r="AE2239" i="157"/>
  <c r="AC1081" i="37" s="1"/>
  <c r="AD2239" i="157"/>
  <c r="AB1081" i="37" s="1"/>
  <c r="AC2239" i="157"/>
  <c r="H2295" i="157"/>
  <c r="F1137" i="37" s="1"/>
  <c r="G2232" i="157"/>
  <c r="F2294" i="157"/>
  <c r="AE2237" i="157"/>
  <c r="AC1079" i="37" s="1"/>
  <c r="AC1078" i="37" s="1"/>
  <c r="AD2222" i="157"/>
  <c r="AC2222" i="157"/>
  <c r="AD2241" i="157"/>
  <c r="AB1083" i="37" s="1"/>
  <c r="AC2241" i="157"/>
  <c r="H2168" i="157"/>
  <c r="H2238" i="157" s="1"/>
  <c r="F1080" i="37" s="1"/>
  <c r="F2168" i="157"/>
  <c r="P2167" i="157"/>
  <c r="Q2167" i="157" s="1"/>
  <c r="K2167" i="157"/>
  <c r="P2166" i="157"/>
  <c r="Q2166" i="157" s="1"/>
  <c r="K2166" i="157"/>
  <c r="P2165" i="157"/>
  <c r="Q2165" i="157" s="1"/>
  <c r="K2165" i="157"/>
  <c r="P2164" i="157"/>
  <c r="Q2164" i="157" s="1"/>
  <c r="K2164" i="157"/>
  <c r="P2163" i="157"/>
  <c r="Q2163" i="157" s="1"/>
  <c r="K2163" i="157"/>
  <c r="K2162" i="157"/>
  <c r="H2157" i="157"/>
  <c r="F1077" i="37" s="1"/>
  <c r="H2156" i="157"/>
  <c r="F1076" i="37" s="1"/>
  <c r="F2156" i="157"/>
  <c r="F2155" i="157"/>
  <c r="AJ2099" i="157"/>
  <c r="AI2099" i="157"/>
  <c r="AH2099" i="157"/>
  <c r="AF1019" i="37" s="1"/>
  <c r="AF2099" i="157"/>
  <c r="AD1019" i="37" s="1"/>
  <c r="AE2099" i="157"/>
  <c r="AC1019" i="37" s="1"/>
  <c r="AJ2098" i="157"/>
  <c r="AI2098" i="157"/>
  <c r="AH2098" i="157"/>
  <c r="AF1018" i="37" s="1"/>
  <c r="AF2098" i="157"/>
  <c r="AD1018" i="37" s="1"/>
  <c r="AE2098" i="157"/>
  <c r="AC1018" i="37" s="1"/>
  <c r="AJ2097" i="157"/>
  <c r="AI2097" i="157"/>
  <c r="AH2097" i="157"/>
  <c r="AF1017" i="37" s="1"/>
  <c r="AF2097" i="157"/>
  <c r="AD1017" i="37" s="1"/>
  <c r="AE2097" i="157"/>
  <c r="AC1017" i="37" s="1"/>
  <c r="H2155" i="157"/>
  <c r="F1075" i="37" s="1"/>
  <c r="G2091" i="157"/>
  <c r="F2154" i="157"/>
  <c r="J2088" i="157"/>
  <c r="H2088" i="157"/>
  <c r="F2088" i="157"/>
  <c r="L2087" i="157"/>
  <c r="K2087" i="157"/>
  <c r="G2087" i="157"/>
  <c r="L2086" i="157"/>
  <c r="K2086" i="157"/>
  <c r="K2088" i="157" s="1"/>
  <c r="G2086" i="157"/>
  <c r="H2084" i="157"/>
  <c r="H2151" i="157" s="1"/>
  <c r="F1071" i="37" s="1"/>
  <c r="F2084" i="157"/>
  <c r="L2083" i="157"/>
  <c r="K2083" i="157"/>
  <c r="G2083" i="157"/>
  <c r="L2082" i="157"/>
  <c r="K2082" i="157"/>
  <c r="G2082" i="157"/>
  <c r="L2081" i="157"/>
  <c r="K2081" i="157"/>
  <c r="G2081" i="157"/>
  <c r="G2073" i="157"/>
  <c r="G2072" i="157"/>
  <c r="G2071" i="157"/>
  <c r="H2070" i="157"/>
  <c r="H2144" i="157" s="1"/>
  <c r="F1064" i="37" s="1"/>
  <c r="F2070" i="157"/>
  <c r="AD2061" i="157"/>
  <c r="AC2061" i="157"/>
  <c r="AD2099" i="157"/>
  <c r="AB1019" i="37" s="1"/>
  <c r="AD2098" i="157"/>
  <c r="AB1018" i="37" s="1"/>
  <c r="AC2098" i="157"/>
  <c r="AC2097" i="157"/>
  <c r="H2022" i="157"/>
  <c r="F2022" i="157"/>
  <c r="L2021" i="157"/>
  <c r="K2021" i="157"/>
  <c r="I2021" i="157"/>
  <c r="L2020" i="157"/>
  <c r="K2020" i="157"/>
  <c r="I2020" i="157"/>
  <c r="L2019" i="157"/>
  <c r="K2019" i="157"/>
  <c r="I2019" i="157"/>
  <c r="L2018" i="157"/>
  <c r="K2018" i="157"/>
  <c r="I2018" i="157"/>
  <c r="L2017" i="157"/>
  <c r="K2017" i="157"/>
  <c r="I2017" i="157"/>
  <c r="L2016" i="157"/>
  <c r="K2016" i="157"/>
  <c r="I2016" i="157"/>
  <c r="L2015" i="157"/>
  <c r="K2015" i="157"/>
  <c r="G2015" i="157"/>
  <c r="H2010" i="157"/>
  <c r="F950" i="37" s="1"/>
  <c r="H2009" i="157"/>
  <c r="F949" i="37" s="1"/>
  <c r="F2009" i="157"/>
  <c r="F2008" i="157"/>
  <c r="H2005" i="157"/>
  <c r="F945" i="37" s="1"/>
  <c r="F2005" i="157"/>
  <c r="AJ1949" i="157"/>
  <c r="AI1949" i="157"/>
  <c r="AH1949" i="157"/>
  <c r="AF889" i="37" s="1"/>
  <c r="AF1949" i="157"/>
  <c r="AD889" i="37" s="1"/>
  <c r="AE1949" i="157"/>
  <c r="AC889" i="37" s="1"/>
  <c r="AJ1948" i="157"/>
  <c r="AI1948" i="157"/>
  <c r="AH1948" i="157"/>
  <c r="AF888" i="37" s="1"/>
  <c r="AF1948" i="157"/>
  <c r="AD888" i="37" s="1"/>
  <c r="AE1948" i="157"/>
  <c r="AC888" i="37" s="1"/>
  <c r="AJ1946" i="157"/>
  <c r="AH1946" i="157"/>
  <c r="AF886" i="37" s="1"/>
  <c r="AF1946" i="157"/>
  <c r="AD886" i="37" s="1"/>
  <c r="AE1946" i="157"/>
  <c r="AC886" i="37" s="1"/>
  <c r="G1940" i="157"/>
  <c r="H1937" i="157"/>
  <c r="F1937" i="157"/>
  <c r="L1936" i="157"/>
  <c r="K1936" i="157"/>
  <c r="K1937" i="157" s="1"/>
  <c r="G1936" i="157"/>
  <c r="H1934" i="157"/>
  <c r="H2004" i="157" s="1"/>
  <c r="F944" i="37" s="1"/>
  <c r="F1934" i="157"/>
  <c r="L1933" i="157"/>
  <c r="K1933" i="157"/>
  <c r="G1933" i="157"/>
  <c r="L1932" i="157"/>
  <c r="K1932" i="157"/>
  <c r="G1932" i="157"/>
  <c r="L1931" i="157"/>
  <c r="K1931" i="157"/>
  <c r="G1931" i="157"/>
  <c r="G1921" i="157"/>
  <c r="G1922" i="157"/>
  <c r="AC1949" i="157"/>
  <c r="AD1948" i="157"/>
  <c r="AB888" i="37" s="1"/>
  <c r="AC1948" i="157"/>
  <c r="H1946" i="157"/>
  <c r="F886" i="37" s="1"/>
  <c r="L1868" i="157"/>
  <c r="K1868" i="157"/>
  <c r="I1868" i="157"/>
  <c r="L1867" i="157"/>
  <c r="K1867" i="157"/>
  <c r="I1867" i="157"/>
  <c r="L1866" i="157"/>
  <c r="K1866" i="157"/>
  <c r="I1866" i="157"/>
  <c r="L1865" i="157"/>
  <c r="K1865" i="157"/>
  <c r="I1865" i="157"/>
  <c r="L1864" i="157"/>
  <c r="K1864" i="157"/>
  <c r="I1864" i="157"/>
  <c r="L1863" i="157"/>
  <c r="K1863" i="157"/>
  <c r="I1863" i="157"/>
  <c r="L1862" i="157"/>
  <c r="K1862" i="157"/>
  <c r="I1862" i="157"/>
  <c r="L1861" i="157"/>
  <c r="K1861" i="157"/>
  <c r="I1861" i="157"/>
  <c r="L1860" i="157"/>
  <c r="K1860" i="157"/>
  <c r="G1860" i="157"/>
  <c r="H1854" i="157"/>
  <c r="F883" i="37" s="1"/>
  <c r="H1853" i="157"/>
  <c r="F1853" i="157"/>
  <c r="F1852" i="157"/>
  <c r="H1833" i="157"/>
  <c r="F862" i="37" s="1"/>
  <c r="F1833" i="157"/>
  <c r="H1832" i="157"/>
  <c r="F861" i="37" s="1"/>
  <c r="F1832" i="157"/>
  <c r="H1831" i="157"/>
  <c r="F860" i="37" s="1"/>
  <c r="G1831" i="157"/>
  <c r="E860" i="37" s="1"/>
  <c r="F1831" i="157"/>
  <c r="H1829" i="157"/>
  <c r="F858" i="37" s="1"/>
  <c r="F1829" i="157"/>
  <c r="H1823" i="157"/>
  <c r="F852" i="37" s="1"/>
  <c r="F1823" i="157"/>
  <c r="H1822" i="157"/>
  <c r="F851" i="37" s="1"/>
  <c r="F1822" i="157"/>
  <c r="H1821" i="157"/>
  <c r="F850" i="37" s="1"/>
  <c r="G1821" i="157"/>
  <c r="E850" i="37" s="1"/>
  <c r="F1821" i="157"/>
  <c r="H1820" i="157"/>
  <c r="F849" i="37" s="1"/>
  <c r="F1820" i="157"/>
  <c r="H1818" i="157"/>
  <c r="F847" i="37" s="1"/>
  <c r="F1818" i="157"/>
  <c r="I1815" i="157"/>
  <c r="G844" i="37" s="1"/>
  <c r="H1815" i="157"/>
  <c r="F844" i="37" s="1"/>
  <c r="G1815" i="157"/>
  <c r="E844" i="37" s="1"/>
  <c r="F1815" i="157"/>
  <c r="I1814" i="157"/>
  <c r="G843" i="37" s="1"/>
  <c r="H1814" i="157"/>
  <c r="F843" i="37" s="1"/>
  <c r="G1814" i="157"/>
  <c r="E843" i="37" s="1"/>
  <c r="F1814" i="157"/>
  <c r="H1813" i="157"/>
  <c r="F842" i="37" s="1"/>
  <c r="F1813" i="157"/>
  <c r="H1807" i="157"/>
  <c r="F836" i="37" s="1"/>
  <c r="F1807" i="157"/>
  <c r="H1802" i="157"/>
  <c r="F831" i="37" s="1"/>
  <c r="F1802" i="157"/>
  <c r="H1800" i="157"/>
  <c r="F829" i="37" s="1"/>
  <c r="F1800" i="157"/>
  <c r="H1799" i="157"/>
  <c r="F828" i="37" s="1"/>
  <c r="F1799" i="157"/>
  <c r="H1797" i="157"/>
  <c r="F826" i="37" s="1"/>
  <c r="F1797" i="157"/>
  <c r="I1796" i="157"/>
  <c r="G825" i="37" s="1"/>
  <c r="H1796" i="157"/>
  <c r="F825" i="37" s="1"/>
  <c r="G1796" i="157"/>
  <c r="E825" i="37" s="1"/>
  <c r="F1796" i="157"/>
  <c r="AJ1794" i="157"/>
  <c r="AI1794" i="157"/>
  <c r="AH1794" i="157"/>
  <c r="AF823" i="37" s="1"/>
  <c r="AF1794" i="157"/>
  <c r="AD823" i="37" s="1"/>
  <c r="AE1794" i="157"/>
  <c r="AC823" i="37" s="1"/>
  <c r="AJ1793" i="157"/>
  <c r="AI1793" i="157"/>
  <c r="AH1793" i="157"/>
  <c r="AF822" i="37" s="1"/>
  <c r="AF1793" i="157"/>
  <c r="AD822" i="37" s="1"/>
  <c r="AE1793" i="157"/>
  <c r="AC822" i="37" s="1"/>
  <c r="F1793" i="157"/>
  <c r="AJ1791" i="157"/>
  <c r="AI1791" i="157"/>
  <c r="AH1791" i="157"/>
  <c r="AF820" i="37" s="1"/>
  <c r="AF1791" i="157"/>
  <c r="AD820" i="37" s="1"/>
  <c r="AE1791" i="157"/>
  <c r="AC820" i="37" s="1"/>
  <c r="G1785" i="157"/>
  <c r="G1783" i="157"/>
  <c r="H1782" i="157"/>
  <c r="F1782" i="157"/>
  <c r="AI1777" i="157"/>
  <c r="AF1777" i="157"/>
  <c r="AE1777" i="157"/>
  <c r="AC1777" i="157"/>
  <c r="G1772" i="157"/>
  <c r="G1770" i="157"/>
  <c r="H1769" i="157"/>
  <c r="H1768" i="157" s="1"/>
  <c r="F1769" i="157"/>
  <c r="I1762" i="157"/>
  <c r="I1761" i="157"/>
  <c r="H1852" i="157"/>
  <c r="F881" i="37" s="1"/>
  <c r="G1760" i="157"/>
  <c r="F1851" i="157"/>
  <c r="H1849" i="157"/>
  <c r="F878" i="37" s="1"/>
  <c r="L1755" i="157"/>
  <c r="K1755" i="157"/>
  <c r="H1732" i="157"/>
  <c r="F1732" i="157"/>
  <c r="G1730" i="157"/>
  <c r="G1729" i="157"/>
  <c r="AD1728" i="157"/>
  <c r="AC1728" i="157"/>
  <c r="H1819" i="157"/>
  <c r="F848" i="37" s="1"/>
  <c r="H1812" i="157"/>
  <c r="F841" i="37" s="1"/>
  <c r="I1692" i="157"/>
  <c r="I1802" i="157" s="1"/>
  <c r="G831" i="37" s="1"/>
  <c r="G1800" i="157"/>
  <c r="E829" i="37" s="1"/>
  <c r="G1799" i="157"/>
  <c r="E828" i="37" s="1"/>
  <c r="AD1794" i="157"/>
  <c r="AB823" i="37" s="1"/>
  <c r="AC1794" i="157"/>
  <c r="AD1793" i="157"/>
  <c r="AB822" i="37" s="1"/>
  <c r="AD1791" i="157"/>
  <c r="AB820" i="37" s="1"/>
  <c r="H1791" i="157"/>
  <c r="F820" i="37" s="1"/>
  <c r="F1681" i="157"/>
  <c r="L1680" i="157"/>
  <c r="K1680" i="157"/>
  <c r="I1680" i="157"/>
  <c r="L1679" i="157"/>
  <c r="K1679" i="157"/>
  <c r="I1679" i="157"/>
  <c r="L1678" i="157"/>
  <c r="K1678" i="157"/>
  <c r="I1678" i="157"/>
  <c r="L1677" i="157"/>
  <c r="K1677" i="157"/>
  <c r="I1677" i="157"/>
  <c r="L1676" i="157"/>
  <c r="K1676" i="157"/>
  <c r="I1676" i="157"/>
  <c r="L1675" i="157"/>
  <c r="K1675" i="157"/>
  <c r="I1675" i="157"/>
  <c r="L1674" i="157"/>
  <c r="K1674" i="157"/>
  <c r="I1674" i="157"/>
  <c r="L1673" i="157"/>
  <c r="K1673" i="157"/>
  <c r="I1673" i="157"/>
  <c r="L1672" i="157"/>
  <c r="K1672" i="157"/>
  <c r="G1672" i="157"/>
  <c r="L1671" i="157"/>
  <c r="K1671" i="157"/>
  <c r="H1666" i="157"/>
  <c r="F817" i="37" s="1"/>
  <c r="H1665" i="157"/>
  <c r="F816" i="37" s="1"/>
  <c r="F1665" i="157"/>
  <c r="F1664" i="157"/>
  <c r="AJ1606" i="157"/>
  <c r="AI1606" i="157"/>
  <c r="AF1606" i="157"/>
  <c r="AD757" i="37" s="1"/>
  <c r="AE1606" i="157"/>
  <c r="AC757" i="37" s="1"/>
  <c r="AJ1605" i="157"/>
  <c r="AI1605" i="157"/>
  <c r="AF1605" i="157"/>
  <c r="AD756" i="37" s="1"/>
  <c r="AE1605" i="157"/>
  <c r="AC756" i="37" s="1"/>
  <c r="AJ1603" i="157"/>
  <c r="AF1603" i="157"/>
  <c r="AD754" i="37" s="1"/>
  <c r="AE1603" i="157"/>
  <c r="AC754" i="37" s="1"/>
  <c r="G1598" i="157"/>
  <c r="G1597" i="157"/>
  <c r="F1663" i="157"/>
  <c r="H1594" i="157"/>
  <c r="H1661" i="157" s="1"/>
  <c r="F812" i="37" s="1"/>
  <c r="F1594" i="157"/>
  <c r="L1593" i="157"/>
  <c r="K1593" i="157"/>
  <c r="G1593" i="157"/>
  <c r="H1591" i="157"/>
  <c r="H1660" i="157" s="1"/>
  <c r="F811" i="37" s="1"/>
  <c r="F1591" i="157"/>
  <c r="L1590" i="157"/>
  <c r="K1590" i="157"/>
  <c r="G1590" i="157"/>
  <c r="L1589" i="157"/>
  <c r="K1589" i="157"/>
  <c r="G1589" i="157"/>
  <c r="L1588" i="157"/>
  <c r="K1588" i="157"/>
  <c r="G1588" i="157"/>
  <c r="L1587" i="157"/>
  <c r="K1587" i="157"/>
  <c r="G1587" i="157"/>
  <c r="AF1600" i="157"/>
  <c r="AF1601" i="157" s="1"/>
  <c r="G1579" i="157"/>
  <c r="G1578" i="157"/>
  <c r="G1577" i="157"/>
  <c r="G1576" i="157"/>
  <c r="G1574" i="157"/>
  <c r="AD1573" i="157"/>
  <c r="AC1573" i="157"/>
  <c r="G1573" i="157"/>
  <c r="H1572" i="157"/>
  <c r="H1651" i="157" s="1"/>
  <c r="F802" i="37" s="1"/>
  <c r="F1572" i="157"/>
  <c r="I1533" i="157"/>
  <c r="I1612" i="157" s="1"/>
  <c r="G763" i="37" s="1"/>
  <c r="AC1606" i="157"/>
  <c r="AD1605" i="157"/>
  <c r="AB756" i="37" s="1"/>
  <c r="AC1605" i="157"/>
  <c r="H1524" i="157"/>
  <c r="H1603" i="157" s="1"/>
  <c r="F754" i="37" s="1"/>
  <c r="F1524" i="157"/>
  <c r="L1523" i="157"/>
  <c r="K1523" i="157"/>
  <c r="I1523" i="157"/>
  <c r="L1522" i="157"/>
  <c r="K1522" i="157"/>
  <c r="I1522" i="157"/>
  <c r="L1521" i="157"/>
  <c r="K1521" i="157"/>
  <c r="I1521" i="157"/>
  <c r="L1520" i="157"/>
  <c r="K1520" i="157"/>
  <c r="I1520" i="157"/>
  <c r="L1519" i="157"/>
  <c r="K1519" i="157"/>
  <c r="I1519" i="157"/>
  <c r="L1518" i="157"/>
  <c r="K1518" i="157"/>
  <c r="I1518" i="157"/>
  <c r="L1517" i="157"/>
  <c r="K1517" i="157"/>
  <c r="I1517" i="157"/>
  <c r="L1516" i="157"/>
  <c r="K1516" i="157"/>
  <c r="I1516" i="157"/>
  <c r="L1515" i="157"/>
  <c r="K1515" i="157"/>
  <c r="I1515" i="157"/>
  <c r="L1514" i="157"/>
  <c r="K1514" i="157"/>
  <c r="G1514" i="157"/>
  <c r="H1509" i="157"/>
  <c r="F621" i="37" s="1"/>
  <c r="H1508" i="157"/>
  <c r="F620" i="37" s="1"/>
  <c r="F1508" i="157"/>
  <c r="F1507" i="157"/>
  <c r="AJ1448" i="157"/>
  <c r="AI1448" i="157"/>
  <c r="AF1448" i="157"/>
  <c r="AD560" i="37" s="1"/>
  <c r="AE1448" i="157"/>
  <c r="AC560" i="37" s="1"/>
  <c r="AJ1447" i="157"/>
  <c r="AI1447" i="157"/>
  <c r="AF1447" i="157"/>
  <c r="AD559" i="37" s="1"/>
  <c r="AE1447" i="157"/>
  <c r="AC559" i="37" s="1"/>
  <c r="AJ1445" i="157"/>
  <c r="AI1445" i="157"/>
  <c r="AF1445" i="157"/>
  <c r="AD557" i="37" s="1"/>
  <c r="AE1445" i="157"/>
  <c r="AC557" i="37" s="1"/>
  <c r="G1440" i="157"/>
  <c r="H1507" i="157"/>
  <c r="F619" i="37" s="1"/>
  <c r="H1506" i="157"/>
  <c r="F618" i="37" s="1"/>
  <c r="F1506" i="157"/>
  <c r="H1504" i="157"/>
  <c r="F616" i="37" s="1"/>
  <c r="F1436" i="157"/>
  <c r="L1433" i="157"/>
  <c r="K1433" i="157"/>
  <c r="L1435" i="157"/>
  <c r="K1435" i="157"/>
  <c r="G1435" i="157"/>
  <c r="L1434" i="157"/>
  <c r="K1434" i="157"/>
  <c r="G1434" i="157"/>
  <c r="F1431" i="157"/>
  <c r="L1430" i="157"/>
  <c r="K1430" i="157"/>
  <c r="G1430" i="157"/>
  <c r="L1429" i="157"/>
  <c r="K1429" i="157"/>
  <c r="G1429" i="157"/>
  <c r="L1428" i="157"/>
  <c r="K1428" i="157"/>
  <c r="G1428" i="157"/>
  <c r="AF1442" i="157"/>
  <c r="H1495" i="157"/>
  <c r="F607" i="37" s="1"/>
  <c r="AD1408" i="157"/>
  <c r="AC1408" i="157"/>
  <c r="AD1448" i="157"/>
  <c r="AB560" i="37" s="1"/>
  <c r="AC1448" i="157"/>
  <c r="AC1447" i="157"/>
  <c r="AD1445" i="157"/>
  <c r="AB557" i="37" s="1"/>
  <c r="AC1445" i="157"/>
  <c r="H1367" i="157"/>
  <c r="H1445" i="157" s="1"/>
  <c r="F557" i="37" s="1"/>
  <c r="F1367" i="157"/>
  <c r="L1366" i="157"/>
  <c r="K1366" i="157"/>
  <c r="G1366" i="157"/>
  <c r="L1365" i="157"/>
  <c r="K1365" i="157"/>
  <c r="G1365" i="157"/>
  <c r="L1364" i="157"/>
  <c r="K1364" i="157"/>
  <c r="G1364" i="157"/>
  <c r="L1363" i="157"/>
  <c r="K1363" i="157"/>
  <c r="G1363" i="157"/>
  <c r="H1359" i="157"/>
  <c r="F489" i="37" s="1"/>
  <c r="H1358" i="157"/>
  <c r="F488" i="37" s="1"/>
  <c r="F1358" i="157"/>
  <c r="F1357" i="157"/>
  <c r="Q1346" i="157"/>
  <c r="P1346" i="157"/>
  <c r="N476" i="37" s="1"/>
  <c r="O1346" i="157"/>
  <c r="M476" i="37" s="1"/>
  <c r="M1346" i="157"/>
  <c r="K476" i="37" s="1"/>
  <c r="L1346" i="157"/>
  <c r="J476" i="37" s="1"/>
  <c r="K1346" i="157"/>
  <c r="I476" i="37" s="1"/>
  <c r="J1346" i="157"/>
  <c r="H476" i="37" s="1"/>
  <c r="AJ1299" i="157"/>
  <c r="AH429" i="37" s="1"/>
  <c r="AI1299" i="157"/>
  <c r="AG429" i="37" s="1"/>
  <c r="AH1299" i="157"/>
  <c r="AF429" i="37" s="1"/>
  <c r="AF1299" i="157"/>
  <c r="AD429" i="37" s="1"/>
  <c r="AE1299" i="157"/>
  <c r="AC429" i="37" s="1"/>
  <c r="AJ1298" i="157"/>
  <c r="AH428" i="37" s="1"/>
  <c r="AI1298" i="157"/>
  <c r="AG428" i="37" s="1"/>
  <c r="AH1298" i="157"/>
  <c r="AF428" i="37" s="1"/>
  <c r="AF1298" i="157"/>
  <c r="AD428" i="37" s="1"/>
  <c r="AE1298" i="157"/>
  <c r="AC428" i="37" s="1"/>
  <c r="AJ1296" i="157"/>
  <c r="AH426" i="37" s="1"/>
  <c r="AI1296" i="157"/>
  <c r="AG426" i="37" s="1"/>
  <c r="AH1296" i="157"/>
  <c r="AF426" i="37" s="1"/>
  <c r="AF1296" i="157"/>
  <c r="AD426" i="37" s="1"/>
  <c r="AE1296" i="157"/>
  <c r="AC426" i="37" s="1"/>
  <c r="H1357" i="157"/>
  <c r="F487" i="37" s="1"/>
  <c r="G1357" i="157"/>
  <c r="E487" i="37" s="1"/>
  <c r="H1354" i="157"/>
  <c r="F484" i="37" s="1"/>
  <c r="F1287" i="157"/>
  <c r="L1286" i="157"/>
  <c r="K1286" i="157"/>
  <c r="G1286" i="157"/>
  <c r="L1285" i="157"/>
  <c r="K1285" i="157"/>
  <c r="G1285" i="157"/>
  <c r="L1284" i="157"/>
  <c r="K1284" i="157"/>
  <c r="G1284" i="157"/>
  <c r="H1282" i="157"/>
  <c r="H1353" i="157" s="1"/>
  <c r="F483" i="37" s="1"/>
  <c r="F1282" i="157"/>
  <c r="L1281" i="157"/>
  <c r="K1281" i="157"/>
  <c r="G1281" i="157"/>
  <c r="L1280" i="157"/>
  <c r="K1280" i="157"/>
  <c r="G1280" i="157"/>
  <c r="L1279" i="157"/>
  <c r="K1279" i="157"/>
  <c r="G1279" i="157"/>
  <c r="L1278" i="157"/>
  <c r="K1278" i="157"/>
  <c r="G1278" i="157"/>
  <c r="H1268" i="157"/>
  <c r="H1346" i="157" s="1"/>
  <c r="F476" i="37" s="1"/>
  <c r="AD1265" i="157"/>
  <c r="AC1265" i="157"/>
  <c r="AD1298" i="157"/>
  <c r="AB428" i="37" s="1"/>
  <c r="AC1298" i="157"/>
  <c r="AC1296" i="157"/>
  <c r="H1217" i="157"/>
  <c r="F1217" i="157"/>
  <c r="L1216" i="157"/>
  <c r="K1216" i="157"/>
  <c r="I1216" i="157"/>
  <c r="L1215" i="157"/>
  <c r="K1215" i="157"/>
  <c r="I1215" i="157"/>
  <c r="L1214" i="157"/>
  <c r="K1214" i="157"/>
  <c r="I1214" i="157"/>
  <c r="L1213" i="157"/>
  <c r="K1213" i="157"/>
  <c r="I1213" i="157"/>
  <c r="L1212" i="157"/>
  <c r="K1212" i="157"/>
  <c r="I1212" i="157"/>
  <c r="L1211" i="157"/>
  <c r="K1211" i="157"/>
  <c r="I1211" i="157"/>
  <c r="L1210" i="157"/>
  <c r="K1210" i="157"/>
  <c r="I1210" i="157"/>
  <c r="L1209" i="157"/>
  <c r="K1209" i="157"/>
  <c r="G1217" i="157"/>
  <c r="H1205" i="157"/>
  <c r="F423" i="37" s="1"/>
  <c r="H1204" i="157"/>
  <c r="F422" i="37" s="1"/>
  <c r="F1204" i="157"/>
  <c r="F1203" i="157"/>
  <c r="H1201" i="157"/>
  <c r="F419" i="37" s="1"/>
  <c r="F1201" i="157"/>
  <c r="F1186" i="157"/>
  <c r="F1185" i="157"/>
  <c r="H1184" i="157"/>
  <c r="F1184" i="157"/>
  <c r="D361" i="37"/>
  <c r="AJ1141" i="157"/>
  <c r="AI1141" i="157"/>
  <c r="AH1141" i="157"/>
  <c r="AF359" i="37" s="1"/>
  <c r="AF1141" i="157"/>
  <c r="AD359" i="37" s="1"/>
  <c r="AE1141" i="157"/>
  <c r="AC359" i="37" s="1"/>
  <c r="AJ1140" i="157"/>
  <c r="AI1140" i="157"/>
  <c r="AH1140" i="157"/>
  <c r="AF358" i="37" s="1"/>
  <c r="AF1140" i="157"/>
  <c r="AD358" i="37" s="1"/>
  <c r="AE1140" i="157"/>
  <c r="AC358" i="37" s="1"/>
  <c r="AJ1137" i="157"/>
  <c r="AI1137" i="157"/>
  <c r="AH1137" i="157"/>
  <c r="AF355" i="37" s="1"/>
  <c r="AF1137" i="157"/>
  <c r="AD355" i="37" s="1"/>
  <c r="AE1137" i="157"/>
  <c r="AC355" i="37" s="1"/>
  <c r="H1131" i="157"/>
  <c r="H1132" i="157" s="1"/>
  <c r="F1131" i="157"/>
  <c r="L1130" i="157"/>
  <c r="K1130" i="157"/>
  <c r="G1130" i="157"/>
  <c r="L1129" i="157"/>
  <c r="K1129" i="157"/>
  <c r="G1129" i="157"/>
  <c r="L1128" i="157"/>
  <c r="K1128" i="157"/>
  <c r="G1128" i="157"/>
  <c r="G1117" i="157"/>
  <c r="G1116" i="157"/>
  <c r="G1115" i="157"/>
  <c r="G1114" i="157"/>
  <c r="AD1112" i="157"/>
  <c r="AC1112" i="157"/>
  <c r="G1112" i="157"/>
  <c r="G1190" i="157" s="1"/>
  <c r="F1183" i="157"/>
  <c r="AD1060" i="157"/>
  <c r="AC1060" i="157"/>
  <c r="L1060" i="157"/>
  <c r="K1060" i="157"/>
  <c r="G1060" i="157"/>
  <c r="AD1059" i="157"/>
  <c r="AC1059" i="157"/>
  <c r="L1059" i="157"/>
  <c r="K1059" i="157"/>
  <c r="G1059" i="157"/>
  <c r="L1057" i="157"/>
  <c r="K1057" i="157"/>
  <c r="G1057" i="157"/>
  <c r="H1203" i="157"/>
  <c r="F421" i="37" s="1"/>
  <c r="G1203" i="157"/>
  <c r="E421" i="37" s="1"/>
  <c r="F1202" i="157"/>
  <c r="H1047" i="157"/>
  <c r="F1047" i="157"/>
  <c r="L1046" i="157"/>
  <c r="K1046" i="157"/>
  <c r="G1046" i="157"/>
  <c r="L1045" i="157"/>
  <c r="K1045" i="157"/>
  <c r="G1045" i="157"/>
  <c r="L1041" i="157"/>
  <c r="K1041" i="157"/>
  <c r="L1039" i="157"/>
  <c r="K1039" i="157"/>
  <c r="G1039" i="157"/>
  <c r="AI1053" i="157"/>
  <c r="AI1054" i="157" s="1"/>
  <c r="AH1053" i="157"/>
  <c r="AH1054" i="157" s="1"/>
  <c r="AF1053" i="157"/>
  <c r="AF1054" i="157" s="1"/>
  <c r="AE1053" i="157"/>
  <c r="AE1054" i="157" s="1"/>
  <c r="I1031" i="157"/>
  <c r="I1029" i="157"/>
  <c r="I1030" i="157"/>
  <c r="I1023" i="157"/>
  <c r="AD1011" i="157"/>
  <c r="AC1011" i="157"/>
  <c r="I977" i="157"/>
  <c r="I1146" i="157" s="1"/>
  <c r="G364" i="37" s="1"/>
  <c r="AC1141" i="157"/>
  <c r="H970" i="157"/>
  <c r="F970" i="157"/>
  <c r="L969" i="157"/>
  <c r="K969" i="157"/>
  <c r="G969" i="157"/>
  <c r="L968" i="157"/>
  <c r="K968" i="157"/>
  <c r="G968" i="157"/>
  <c r="L967" i="157"/>
  <c r="K967" i="157"/>
  <c r="G967" i="157"/>
  <c r="L966" i="157"/>
  <c r="K966" i="157"/>
  <c r="G966" i="157"/>
  <c r="L965" i="157"/>
  <c r="K965" i="157"/>
  <c r="G965" i="157"/>
  <c r="L964" i="157"/>
  <c r="K964" i="157"/>
  <c r="G964" i="157"/>
  <c r="L963" i="157"/>
  <c r="K963" i="157"/>
  <c r="G963" i="157"/>
  <c r="L962" i="157"/>
  <c r="K962" i="157"/>
  <c r="G962" i="157"/>
  <c r="L961" i="157"/>
  <c r="K961" i="157"/>
  <c r="G961" i="157"/>
  <c r="L960" i="157"/>
  <c r="K960" i="157"/>
  <c r="G960" i="157"/>
  <c r="L959" i="157"/>
  <c r="K959" i="157"/>
  <c r="G959" i="157"/>
  <c r="J895" i="157"/>
  <c r="AI895" i="157"/>
  <c r="AI897" i="157" s="1"/>
  <c r="AF895" i="157"/>
  <c r="AF897" i="157" s="1"/>
  <c r="AE895" i="157"/>
  <c r="AE897" i="157" s="1"/>
  <c r="AD893" i="157"/>
  <c r="AC893" i="157"/>
  <c r="G890" i="157"/>
  <c r="H889" i="157"/>
  <c r="F889" i="157"/>
  <c r="H888" i="157"/>
  <c r="H934" i="157" s="1"/>
  <c r="F207" i="37" s="1"/>
  <c r="F888" i="157"/>
  <c r="G887" i="157"/>
  <c r="H886" i="157"/>
  <c r="H927" i="157" s="1"/>
  <c r="F200" i="37" s="1"/>
  <c r="F886" i="157"/>
  <c r="AF170" i="37"/>
  <c r="AF169" i="37" s="1"/>
  <c r="AC1301" i="37"/>
  <c r="H806" i="157"/>
  <c r="F95" i="37" s="1"/>
  <c r="F806" i="157"/>
  <c r="AH92" i="37"/>
  <c r="AF92" i="37"/>
  <c r="AD92" i="37"/>
  <c r="AC92" i="37"/>
  <c r="AF90" i="37"/>
  <c r="AD90" i="37"/>
  <c r="AC90" i="37"/>
  <c r="H796" i="157"/>
  <c r="F796" i="157"/>
  <c r="G795" i="157"/>
  <c r="G794" i="157"/>
  <c r="G793" i="157"/>
  <c r="AJ791" i="157"/>
  <c r="AI791" i="157"/>
  <c r="AF791" i="157"/>
  <c r="AE791" i="157"/>
  <c r="AH790" i="157"/>
  <c r="AF790" i="157"/>
  <c r="AE790" i="157"/>
  <c r="G789" i="157"/>
  <c r="G788" i="157"/>
  <c r="H787" i="157"/>
  <c r="F787" i="157"/>
  <c r="H785" i="157"/>
  <c r="F785" i="157"/>
  <c r="L784" i="157"/>
  <c r="K784" i="157"/>
  <c r="G784" i="157"/>
  <c r="H782" i="157"/>
  <c r="F782" i="157"/>
  <c r="L781" i="157"/>
  <c r="K781" i="157"/>
  <c r="G781" i="157"/>
  <c r="AD776" i="157"/>
  <c r="H774" i="157"/>
  <c r="F774" i="157"/>
  <c r="AD773" i="157"/>
  <c r="L773" i="157"/>
  <c r="K773" i="157"/>
  <c r="G773" i="157"/>
  <c r="AI777" i="157"/>
  <c r="AI778" i="157" s="1"/>
  <c r="AF777" i="157"/>
  <c r="AF778" i="157" s="1"/>
  <c r="AE777" i="157"/>
  <c r="AE778" i="157" s="1"/>
  <c r="G763" i="157"/>
  <c r="G762" i="157"/>
  <c r="H761" i="157"/>
  <c r="F761" i="157"/>
  <c r="H759" i="157"/>
  <c r="G759" i="157"/>
  <c r="F759" i="157"/>
  <c r="AC714" i="157"/>
  <c r="H714" i="157"/>
  <c r="F714" i="157"/>
  <c r="L713" i="157"/>
  <c r="K713" i="157"/>
  <c r="G713" i="157"/>
  <c r="AD708" i="157"/>
  <c r="H706" i="157"/>
  <c r="F706" i="157"/>
  <c r="L705" i="157"/>
  <c r="K705" i="157"/>
  <c r="H703" i="157"/>
  <c r="F703" i="157"/>
  <c r="L702" i="157"/>
  <c r="K702" i="157"/>
  <c r="L701" i="157"/>
  <c r="K701" i="157"/>
  <c r="L700" i="157"/>
  <c r="K700" i="157"/>
  <c r="AI709" i="157"/>
  <c r="AI710" i="157" s="1"/>
  <c r="AH709" i="157"/>
  <c r="AH710" i="157" s="1"/>
  <c r="AF709" i="157"/>
  <c r="AF710" i="157" s="1"/>
  <c r="AE709" i="157"/>
  <c r="AE710" i="157" s="1"/>
  <c r="AD693" i="157"/>
  <c r="AC693" i="157"/>
  <c r="H688" i="157"/>
  <c r="F688" i="157"/>
  <c r="H685" i="157"/>
  <c r="H639" i="157"/>
  <c r="F639" i="157"/>
  <c r="L638" i="157"/>
  <c r="P638" i="157" s="1"/>
  <c r="K638" i="157"/>
  <c r="L637" i="157"/>
  <c r="P637" i="157" s="1"/>
  <c r="K637" i="157"/>
  <c r="L636" i="157"/>
  <c r="P636" i="157" s="1"/>
  <c r="K636" i="157"/>
  <c r="L635" i="157"/>
  <c r="P635" i="157" s="1"/>
  <c r="K635" i="157"/>
  <c r="L634" i="157"/>
  <c r="K634" i="157"/>
  <c r="AJ630" i="157"/>
  <c r="AI630" i="157"/>
  <c r="AF630" i="157"/>
  <c r="AE630" i="157"/>
  <c r="G628" i="157"/>
  <c r="H627" i="157"/>
  <c r="F627" i="157"/>
  <c r="H626" i="157"/>
  <c r="F626" i="157"/>
  <c r="AI623" i="157"/>
  <c r="AF623" i="157"/>
  <c r="AE623" i="157"/>
  <c r="G617" i="157"/>
  <c r="H621" i="157"/>
  <c r="G615" i="157"/>
  <c r="H614" i="157"/>
  <c r="F614" i="157"/>
  <c r="J607" i="157"/>
  <c r="H607" i="157"/>
  <c r="F607" i="157"/>
  <c r="AD605" i="157"/>
  <c r="L605" i="157"/>
  <c r="L606" i="157" s="1"/>
  <c r="K605" i="157"/>
  <c r="K606" i="157" s="1"/>
  <c r="G605" i="157"/>
  <c r="AI608" i="157"/>
  <c r="AI609" i="157" s="1"/>
  <c r="AH608" i="157"/>
  <c r="AH609" i="157" s="1"/>
  <c r="AF608" i="157"/>
  <c r="AF609" i="157" s="1"/>
  <c r="AE608" i="157"/>
  <c r="AE609" i="157" s="1"/>
  <c r="G595" i="157"/>
  <c r="AD591" i="157"/>
  <c r="AC591" i="157"/>
  <c r="AI546" i="157"/>
  <c r="AE546" i="157"/>
  <c r="AC544" i="157"/>
  <c r="H544" i="157"/>
  <c r="F544" i="157"/>
  <c r="AC543" i="157"/>
  <c r="AC542" i="157"/>
  <c r="AC541" i="157"/>
  <c r="AC540" i="157"/>
  <c r="AD539" i="157"/>
  <c r="AC539" i="157"/>
  <c r="AD538" i="157"/>
  <c r="AC538" i="157"/>
  <c r="AC537" i="157"/>
  <c r="AC536" i="157"/>
  <c r="AC535" i="157"/>
  <c r="AC534" i="157"/>
  <c r="AC533" i="157"/>
  <c r="AC532" i="157"/>
  <c r="AC531" i="157"/>
  <c r="AC530" i="157"/>
  <c r="AC529" i="157"/>
  <c r="AC526" i="157"/>
  <c r="AC525" i="157"/>
  <c r="AC524" i="157"/>
  <c r="AC523" i="157"/>
  <c r="AC522" i="157"/>
  <c r="AC521" i="157"/>
  <c r="AC516" i="157"/>
  <c r="AC515" i="157"/>
  <c r="AC514" i="157"/>
  <c r="AC512" i="157"/>
  <c r="AC510" i="157"/>
  <c r="AC508" i="157"/>
  <c r="AC507" i="157"/>
  <c r="AC505" i="157"/>
  <c r="AC501" i="157"/>
  <c r="AC500" i="157"/>
  <c r="AC499" i="157"/>
  <c r="AC498" i="157"/>
  <c r="AC496" i="157"/>
  <c r="AC494" i="157"/>
  <c r="G494" i="157"/>
  <c r="H493" i="157"/>
  <c r="F493" i="157"/>
  <c r="AC492" i="157"/>
  <c r="AC491" i="157"/>
  <c r="AC490" i="157"/>
  <c r="AC489" i="157"/>
  <c r="G489" i="157"/>
  <c r="AC488" i="157"/>
  <c r="H488" i="157"/>
  <c r="F488" i="157"/>
  <c r="AC487" i="157"/>
  <c r="G487" i="157"/>
  <c r="AC486" i="157"/>
  <c r="AC481" i="157"/>
  <c r="G481" i="157"/>
  <c r="AC480" i="157"/>
  <c r="AC479" i="157"/>
  <c r="G479" i="157"/>
  <c r="AC478" i="157"/>
  <c r="G478" i="157"/>
  <c r="AC477" i="157"/>
  <c r="G477" i="157"/>
  <c r="AC476" i="157"/>
  <c r="G476" i="157"/>
  <c r="AC475" i="157"/>
  <c r="H475" i="157"/>
  <c r="H473" i="157" s="1"/>
  <c r="F475" i="157"/>
  <c r="AC474" i="157"/>
  <c r="G474" i="157"/>
  <c r="AC471" i="157"/>
  <c r="AC470" i="157"/>
  <c r="AC469" i="157"/>
  <c r="AD466" i="157"/>
  <c r="AC466" i="157"/>
  <c r="AC464" i="157"/>
  <c r="H464" i="157"/>
  <c r="F464" i="157"/>
  <c r="AC463" i="157"/>
  <c r="L463" i="157"/>
  <c r="K463" i="157"/>
  <c r="G463" i="157"/>
  <c r="L462" i="157"/>
  <c r="K462" i="157"/>
  <c r="G462" i="157"/>
  <c r="H460" i="157"/>
  <c r="F460" i="157"/>
  <c r="L459" i="157"/>
  <c r="K459" i="157"/>
  <c r="G459" i="157"/>
  <c r="AI467" i="157"/>
  <c r="AI468" i="157" s="1"/>
  <c r="AH467" i="157"/>
  <c r="AH468" i="157" s="1"/>
  <c r="AF467" i="157"/>
  <c r="AF468" i="157" s="1"/>
  <c r="H435" i="157"/>
  <c r="F435" i="157"/>
  <c r="G434" i="157"/>
  <c r="G433" i="157"/>
  <c r="G432" i="157" s="1"/>
  <c r="AD427" i="157"/>
  <c r="AC427" i="157"/>
  <c r="G425" i="157"/>
  <c r="G424" i="157" s="1"/>
  <c r="G413" i="157"/>
  <c r="G397" i="157"/>
  <c r="G396" i="157"/>
  <c r="G395" i="157"/>
  <c r="G394" i="157"/>
  <c r="G393" i="157"/>
  <c r="H389" i="157"/>
  <c r="F389" i="157"/>
  <c r="L388" i="157"/>
  <c r="K388" i="157"/>
  <c r="G388" i="157"/>
  <c r="L387" i="157"/>
  <c r="K387" i="157"/>
  <c r="G387" i="157"/>
  <c r="L386" i="157"/>
  <c r="K386" i="157"/>
  <c r="G386" i="157"/>
  <c r="L385" i="157"/>
  <c r="K385" i="157"/>
  <c r="G385" i="157"/>
  <c r="L384" i="157"/>
  <c r="K384" i="157"/>
  <c r="G384" i="157"/>
  <c r="L383" i="157"/>
  <c r="K383" i="157"/>
  <c r="G383" i="157"/>
  <c r="AD378" i="157"/>
  <c r="H376" i="157"/>
  <c r="H377" i="157" s="1"/>
  <c r="F376" i="157"/>
  <c r="L375" i="157"/>
  <c r="K375" i="157"/>
  <c r="G375" i="157"/>
  <c r="L374" i="157"/>
  <c r="K374" i="157"/>
  <c r="G374" i="157"/>
  <c r="AH379" i="157"/>
  <c r="AF379" i="157"/>
  <c r="AE379" i="157"/>
  <c r="H371" i="157"/>
  <c r="F371" i="157"/>
  <c r="AD370" i="157"/>
  <c r="AC370" i="157"/>
  <c r="AD366" i="157"/>
  <c r="AC366" i="157"/>
  <c r="G362" i="157"/>
  <c r="H361" i="157"/>
  <c r="F361" i="157"/>
  <c r="G360" i="157"/>
  <c r="G356" i="157"/>
  <c r="H355" i="157"/>
  <c r="H370" i="157" s="1"/>
  <c r="F355" i="157"/>
  <c r="G354" i="157"/>
  <c r="G350" i="157"/>
  <c r="H349" i="157"/>
  <c r="H347" i="157" s="1"/>
  <c r="H368" i="157" s="1"/>
  <c r="F349" i="157"/>
  <c r="H344" i="157"/>
  <c r="F344" i="157"/>
  <c r="L343" i="157"/>
  <c r="K343" i="157"/>
  <c r="G343" i="157"/>
  <c r="L342" i="157"/>
  <c r="K342" i="157"/>
  <c r="G342" i="157"/>
  <c r="L341" i="157"/>
  <c r="K341" i="157"/>
  <c r="G341" i="157"/>
  <c r="AD336" i="157"/>
  <c r="H334" i="157"/>
  <c r="F334" i="157"/>
  <c r="L333" i="157"/>
  <c r="K333" i="157"/>
  <c r="G333" i="157"/>
  <c r="L332" i="157"/>
  <c r="K332" i="157"/>
  <c r="G332" i="157"/>
  <c r="L331" i="157"/>
  <c r="K331" i="157"/>
  <c r="G331" i="157"/>
  <c r="L330" i="157"/>
  <c r="K330" i="157"/>
  <c r="G330" i="157"/>
  <c r="L329" i="157"/>
  <c r="K329" i="157"/>
  <c r="G329" i="157"/>
  <c r="L328" i="157"/>
  <c r="K328" i="157"/>
  <c r="G328" i="157"/>
  <c r="L327" i="157"/>
  <c r="K327" i="157"/>
  <c r="G327" i="157"/>
  <c r="F325" i="157"/>
  <c r="L324" i="157"/>
  <c r="K324" i="157"/>
  <c r="G324" i="157"/>
  <c r="L323" i="157"/>
  <c r="K323" i="157"/>
  <c r="G323" i="157"/>
  <c r="L322" i="157"/>
  <c r="K322" i="157"/>
  <c r="G322" i="157"/>
  <c r="L321" i="157"/>
  <c r="K321" i="157"/>
  <c r="G321" i="157"/>
  <c r="L320" i="157"/>
  <c r="K320" i="157"/>
  <c r="G320" i="157"/>
  <c r="AI337" i="157"/>
  <c r="AI338" i="157" s="1"/>
  <c r="AH337" i="157"/>
  <c r="AH338" i="157" s="1"/>
  <c r="H312" i="157"/>
  <c r="F312" i="157"/>
  <c r="G311" i="157"/>
  <c r="G310" i="157"/>
  <c r="G309" i="157"/>
  <c r="G308" i="157"/>
  <c r="G294" i="157"/>
  <c r="AF337" i="157"/>
  <c r="AF338" i="157" s="1"/>
  <c r="H293" i="157"/>
  <c r="F293" i="157"/>
  <c r="G292" i="157"/>
  <c r="G291" i="157"/>
  <c r="G290" i="157" s="1"/>
  <c r="G287" i="157"/>
  <c r="H286" i="157"/>
  <c r="H316" i="157" s="1"/>
  <c r="H318" i="157" s="1"/>
  <c r="F286" i="157"/>
  <c r="G244" i="157"/>
  <c r="H243" i="157"/>
  <c r="F243" i="157"/>
  <c r="L242" i="157"/>
  <c r="K242" i="157"/>
  <c r="L241" i="157"/>
  <c r="K241" i="157"/>
  <c r="L240" i="157"/>
  <c r="K240" i="157"/>
  <c r="I240" i="157"/>
  <c r="L239" i="157"/>
  <c r="K239" i="157"/>
  <c r="I239" i="157"/>
  <c r="L238" i="157"/>
  <c r="K238" i="157"/>
  <c r="I238" i="157"/>
  <c r="L237" i="157"/>
  <c r="K237" i="157"/>
  <c r="I237" i="157"/>
  <c r="L236" i="157"/>
  <c r="K236" i="157"/>
  <c r="L235" i="157"/>
  <c r="K235" i="157"/>
  <c r="I235" i="157"/>
  <c r="L234" i="157"/>
  <c r="K234" i="157"/>
  <c r="I234" i="157"/>
  <c r="L233" i="157"/>
  <c r="K233" i="157"/>
  <c r="L232" i="157"/>
  <c r="K232" i="157"/>
  <c r="I232" i="157"/>
  <c r="L231" i="157"/>
  <c r="K231" i="157"/>
  <c r="L230" i="157"/>
  <c r="K230" i="157"/>
  <c r="I230" i="157"/>
  <c r="L229" i="157"/>
  <c r="K229" i="157"/>
  <c r="L228" i="157"/>
  <c r="K228" i="157"/>
  <c r="G228" i="157"/>
  <c r="AD222" i="157"/>
  <c r="H220" i="157"/>
  <c r="F220" i="157"/>
  <c r="L219" i="157"/>
  <c r="K219" i="157"/>
  <c r="G219" i="157"/>
  <c r="L218" i="157"/>
  <c r="K218" i="157"/>
  <c r="G218" i="157"/>
  <c r="L217" i="157"/>
  <c r="K217" i="157"/>
  <c r="G217" i="157"/>
  <c r="H215" i="157"/>
  <c r="F215" i="157"/>
  <c r="L214" i="157"/>
  <c r="K214" i="157"/>
  <c r="G214" i="157"/>
  <c r="L213" i="157"/>
  <c r="K213" i="157"/>
  <c r="G213" i="157"/>
  <c r="L212" i="157"/>
  <c r="K212" i="157"/>
  <c r="G212" i="157"/>
  <c r="AI223" i="157"/>
  <c r="AI224" i="157" s="1"/>
  <c r="AH223" i="157"/>
  <c r="AH224" i="157" s="1"/>
  <c r="AE223" i="157"/>
  <c r="AE224" i="157" s="1"/>
  <c r="G204" i="157"/>
  <c r="G203" i="157"/>
  <c r="G202" i="157"/>
  <c r="G199" i="157"/>
  <c r="H198" i="157"/>
  <c r="F198" i="157"/>
  <c r="G197" i="157"/>
  <c r="H150" i="157"/>
  <c r="F150" i="157"/>
  <c r="L149" i="157"/>
  <c r="K149" i="157"/>
  <c r="G149" i="157"/>
  <c r="L148" i="157"/>
  <c r="K148" i="157"/>
  <c r="G148" i="157"/>
  <c r="L147" i="157"/>
  <c r="K147" i="157"/>
  <c r="G147" i="157"/>
  <c r="L146" i="157"/>
  <c r="K146" i="157"/>
  <c r="G146" i="157"/>
  <c r="L133" i="157"/>
  <c r="K133" i="157"/>
  <c r="G133" i="157"/>
  <c r="L132" i="157"/>
  <c r="K132" i="157"/>
  <c r="G132" i="157"/>
  <c r="L130" i="157"/>
  <c r="K130" i="157"/>
  <c r="G130" i="157"/>
  <c r="L128" i="157"/>
  <c r="K128" i="157"/>
  <c r="G128" i="157"/>
  <c r="L127" i="157"/>
  <c r="K127" i="157"/>
  <c r="G127" i="157"/>
  <c r="L116" i="157"/>
  <c r="K116" i="157"/>
  <c r="G125" i="157"/>
  <c r="H103" i="157"/>
  <c r="F103" i="157"/>
  <c r="G102" i="157"/>
  <c r="G101" i="157"/>
  <c r="G100" i="157"/>
  <c r="G99" i="157"/>
  <c r="G92" i="157"/>
  <c r="G91" i="157"/>
  <c r="G90" i="157"/>
  <c r="G89" i="157"/>
  <c r="F87" i="157"/>
  <c r="G83" i="157"/>
  <c r="H82" i="157"/>
  <c r="F82" i="157"/>
  <c r="G81" i="157"/>
  <c r="AF78" i="157"/>
  <c r="AE78" i="157"/>
  <c r="AD74" i="157"/>
  <c r="AC74" i="157"/>
  <c r="G32" i="157"/>
  <c r="H31" i="157"/>
  <c r="F31" i="157"/>
  <c r="K30" i="157"/>
  <c r="L29" i="157"/>
  <c r="K29" i="157"/>
  <c r="L28" i="157"/>
  <c r="M28" i="157" s="1"/>
  <c r="K28" i="157"/>
  <c r="L27" i="157"/>
  <c r="K27" i="157"/>
  <c r="L26" i="157"/>
  <c r="K26" i="157"/>
  <c r="L25" i="157"/>
  <c r="K25" i="157"/>
  <c r="L23" i="157"/>
  <c r="K23" i="157"/>
  <c r="L22" i="157"/>
  <c r="K22" i="157"/>
  <c r="L20" i="157"/>
  <c r="K20" i="157"/>
  <c r="L17" i="157"/>
  <c r="K17" i="157"/>
  <c r="L16" i="157"/>
  <c r="K16" i="157"/>
  <c r="L12" i="157"/>
  <c r="K12" i="157"/>
  <c r="G12" i="157"/>
  <c r="M11" i="157"/>
  <c r="L11" i="157"/>
  <c r="M7" i="157"/>
  <c r="G7" i="157"/>
  <c r="C1" i="157"/>
  <c r="G3565" i="156"/>
  <c r="F1206" i="37" s="1"/>
  <c r="E3565" i="156"/>
  <c r="G3564" i="156"/>
  <c r="F1205" i="37" s="1"/>
  <c r="E3564" i="156"/>
  <c r="G3544" i="156"/>
  <c r="F1185" i="37" s="1"/>
  <c r="F3544" i="156"/>
  <c r="G3543" i="156"/>
  <c r="F1184" i="37" s="1"/>
  <c r="F3543" i="156"/>
  <c r="G3536" i="156"/>
  <c r="F1177" i="37" s="1"/>
  <c r="G3535" i="156"/>
  <c r="F1176" i="37" s="1"/>
  <c r="G3534" i="156"/>
  <c r="F1175" i="37" s="1"/>
  <c r="G3533" i="156"/>
  <c r="F1174" i="37" s="1"/>
  <c r="F3533" i="156"/>
  <c r="G3532" i="156"/>
  <c r="F1173" i="37" s="1"/>
  <c r="G3530" i="156"/>
  <c r="F1171" i="37" s="1"/>
  <c r="G3527" i="156"/>
  <c r="F1168" i="37" s="1"/>
  <c r="G3526" i="156"/>
  <c r="F1167" i="37" s="1"/>
  <c r="F3526" i="156"/>
  <c r="G3525" i="156"/>
  <c r="F1166" i="37" s="1"/>
  <c r="G3519" i="156"/>
  <c r="F1160" i="37" s="1"/>
  <c r="G3515" i="156"/>
  <c r="F1156" i="37" s="1"/>
  <c r="H3514" i="156"/>
  <c r="G1155" i="37" s="1"/>
  <c r="G3514" i="156"/>
  <c r="F1155" i="37" s="1"/>
  <c r="G3510" i="156"/>
  <c r="F1151" i="37" s="1"/>
  <c r="G3509" i="156"/>
  <c r="F1150" i="37" s="1"/>
  <c r="G3508" i="156"/>
  <c r="F1149" i="37" s="1"/>
  <c r="G3507" i="156"/>
  <c r="F1148" i="37" s="1"/>
  <c r="G3506" i="156"/>
  <c r="F1147" i="37" s="1"/>
  <c r="F3506" i="156"/>
  <c r="AI3504" i="156"/>
  <c r="AH1145" i="37" s="1"/>
  <c r="AH3504" i="156"/>
  <c r="AG1145" i="37" s="1"/>
  <c r="AG3504" i="156"/>
  <c r="AF1145" i="37" s="1"/>
  <c r="AE3504" i="156"/>
  <c r="AD1145" i="37" s="1"/>
  <c r="AD3504" i="156"/>
  <c r="AC1145" i="37" s="1"/>
  <c r="Q3504" i="156"/>
  <c r="AI3503" i="156"/>
  <c r="AH1144" i="37" s="1"/>
  <c r="AH3503" i="156"/>
  <c r="AG1144" i="37" s="1"/>
  <c r="AG3503" i="156"/>
  <c r="AF1144" i="37" s="1"/>
  <c r="AE3503" i="156"/>
  <c r="AD1144" i="37" s="1"/>
  <c r="AD3503" i="156"/>
  <c r="AC1144" i="37" s="1"/>
  <c r="Q3503" i="156"/>
  <c r="AI3501" i="156"/>
  <c r="AH1142" i="37" s="1"/>
  <c r="AH3501" i="156"/>
  <c r="AG1142" i="37" s="1"/>
  <c r="AG3501" i="156"/>
  <c r="AF1142" i="37" s="1"/>
  <c r="AE3501" i="156"/>
  <c r="AD1142" i="37" s="1"/>
  <c r="AD3501" i="156"/>
  <c r="AC1142" i="37" s="1"/>
  <c r="Q3501" i="156"/>
  <c r="F3497" i="156"/>
  <c r="AC3496" i="156"/>
  <c r="F3496" i="156"/>
  <c r="AC3495" i="156"/>
  <c r="G3495" i="156"/>
  <c r="E3495" i="156"/>
  <c r="K3491" i="156"/>
  <c r="J3491" i="156"/>
  <c r="F3491" i="156"/>
  <c r="G3489" i="156"/>
  <c r="G3493" i="156" s="1"/>
  <c r="E3489" i="156"/>
  <c r="K3488" i="156"/>
  <c r="J3488" i="156"/>
  <c r="F3488" i="156"/>
  <c r="K3487" i="156"/>
  <c r="J3487" i="156"/>
  <c r="F3487" i="156"/>
  <c r="K3486" i="156"/>
  <c r="J3486" i="156"/>
  <c r="F3486" i="156"/>
  <c r="F3478" i="156"/>
  <c r="AC3477" i="156"/>
  <c r="AB3477" i="156"/>
  <c r="G3477" i="156"/>
  <c r="E3477" i="156"/>
  <c r="G3429" i="156"/>
  <c r="E3429" i="156"/>
  <c r="K3428" i="156"/>
  <c r="J3428" i="156"/>
  <c r="F3428" i="156"/>
  <c r="K3427" i="156"/>
  <c r="J3427" i="156"/>
  <c r="F3427" i="156"/>
  <c r="K3426" i="156"/>
  <c r="J3426" i="156"/>
  <c r="H3426" i="156"/>
  <c r="F3421" i="156"/>
  <c r="F3420" i="156"/>
  <c r="G3419" i="156"/>
  <c r="E3419" i="156"/>
  <c r="G3418" i="156"/>
  <c r="E3418" i="156"/>
  <c r="G3416" i="156"/>
  <c r="E3416" i="156"/>
  <c r="K3415" i="156"/>
  <c r="J3415" i="156"/>
  <c r="F3415" i="156"/>
  <c r="K3414" i="156"/>
  <c r="J3414" i="156"/>
  <c r="F3414" i="156"/>
  <c r="K3413" i="156"/>
  <c r="J3413" i="156"/>
  <c r="F3413" i="156"/>
  <c r="G3412" i="156"/>
  <c r="E3412" i="156"/>
  <c r="K3411" i="156"/>
  <c r="J3411" i="156"/>
  <c r="F3411" i="156"/>
  <c r="AH3422" i="156"/>
  <c r="AH3423" i="156" s="1"/>
  <c r="AD3422" i="156"/>
  <c r="AD3423" i="156" s="1"/>
  <c r="F3403" i="156"/>
  <c r="F3402" i="156"/>
  <c r="G3401" i="156"/>
  <c r="G3552" i="156" s="1"/>
  <c r="F1193" i="37" s="1"/>
  <c r="E3401" i="156"/>
  <c r="F3398" i="156"/>
  <c r="AC3391" i="156"/>
  <c r="AB3391" i="156"/>
  <c r="G3351" i="156"/>
  <c r="E3351" i="156"/>
  <c r="K3350" i="156"/>
  <c r="J3350" i="156"/>
  <c r="F3350" i="156"/>
  <c r="G3346" i="156"/>
  <c r="F751" i="37" s="1"/>
  <c r="E3346" i="156"/>
  <c r="G3345" i="156"/>
  <c r="F750" i="37" s="1"/>
  <c r="E3345" i="156"/>
  <c r="P3343" i="156"/>
  <c r="O748" i="37" s="1"/>
  <c r="O3343" i="156"/>
  <c r="N748" i="37" s="1"/>
  <c r="N3343" i="156"/>
  <c r="M748" i="37" s="1"/>
  <c r="L3343" i="156"/>
  <c r="K748" i="37" s="1"/>
  <c r="K3343" i="156"/>
  <c r="J3343" i="156"/>
  <c r="I748" i="37" s="1"/>
  <c r="AI3289" i="156"/>
  <c r="AH3289" i="156"/>
  <c r="AG694" i="37" s="1"/>
  <c r="AE3289" i="156"/>
  <c r="AD694" i="37" s="1"/>
  <c r="AD3289" i="156"/>
  <c r="AC694" i="37" s="1"/>
  <c r="Q3289" i="156"/>
  <c r="AI3288" i="156"/>
  <c r="AH3288" i="156"/>
  <c r="AG693" i="37" s="1"/>
  <c r="AE3288" i="156"/>
  <c r="AD693" i="37" s="1"/>
  <c r="AD3288" i="156"/>
  <c r="AC693" i="37" s="1"/>
  <c r="Q3288" i="156"/>
  <c r="AI3286" i="156"/>
  <c r="AH3286" i="156"/>
  <c r="AG691" i="37" s="1"/>
  <c r="AE3286" i="156"/>
  <c r="AD691" i="37" s="1"/>
  <c r="AD3286" i="156"/>
  <c r="AC691" i="37" s="1"/>
  <c r="Q3286" i="156"/>
  <c r="F3282" i="156"/>
  <c r="F3281" i="156"/>
  <c r="G3280" i="156"/>
  <c r="G3344" i="156" s="1"/>
  <c r="F749" i="37" s="1"/>
  <c r="E3280" i="156"/>
  <c r="G3279" i="156"/>
  <c r="G3343" i="156" s="1"/>
  <c r="F748" i="37" s="1"/>
  <c r="E3279" i="156"/>
  <c r="G3277" i="156"/>
  <c r="G3341" i="156" s="1"/>
  <c r="F746" i="37" s="1"/>
  <c r="E3277" i="156"/>
  <c r="K3276" i="156"/>
  <c r="J3276" i="156"/>
  <c r="F3276" i="156"/>
  <c r="K3275" i="156"/>
  <c r="J3275" i="156"/>
  <c r="F3274" i="156"/>
  <c r="K3274" i="156"/>
  <c r="J3274" i="156"/>
  <c r="F3275" i="156"/>
  <c r="F3266" i="156"/>
  <c r="F3265" i="156"/>
  <c r="G3264" i="156"/>
  <c r="G3334" i="156" s="1"/>
  <c r="F739" i="37" s="1"/>
  <c r="E3264" i="156"/>
  <c r="E3334" i="156" s="1"/>
  <c r="AC3263" i="156"/>
  <c r="AB3263" i="156"/>
  <c r="F3263" i="156"/>
  <c r="G3262" i="156"/>
  <c r="E3262" i="156"/>
  <c r="E3332" i="156" s="1"/>
  <c r="AC3258" i="156"/>
  <c r="AB3289" i="156"/>
  <c r="AB3288" i="156"/>
  <c r="G3216" i="156"/>
  <c r="G3286" i="156" s="1"/>
  <c r="F691" i="37" s="1"/>
  <c r="E3216" i="156"/>
  <c r="K3215" i="156"/>
  <c r="J3215" i="156"/>
  <c r="F3215" i="156"/>
  <c r="K3214" i="156"/>
  <c r="J3214" i="156"/>
  <c r="F3214" i="156"/>
  <c r="K3213" i="156"/>
  <c r="J3213" i="156"/>
  <c r="F3213" i="156"/>
  <c r="K3212" i="156"/>
  <c r="J3212" i="156"/>
  <c r="F3212" i="156"/>
  <c r="K3211" i="156"/>
  <c r="J3211" i="156"/>
  <c r="F3211" i="156"/>
  <c r="K3210" i="156"/>
  <c r="J3210" i="156"/>
  <c r="F3210" i="156"/>
  <c r="K3209" i="156"/>
  <c r="J3209" i="156"/>
  <c r="F3209" i="156"/>
  <c r="K3208" i="156"/>
  <c r="J3208" i="156"/>
  <c r="F3208" i="156"/>
  <c r="K3207" i="156"/>
  <c r="J3207" i="156"/>
  <c r="F3207" i="156"/>
  <c r="G3203" i="156"/>
  <c r="F688" i="37" s="1"/>
  <c r="E3203" i="156"/>
  <c r="G3202" i="156"/>
  <c r="F687" i="37" s="1"/>
  <c r="E3202" i="156"/>
  <c r="P3200" i="156"/>
  <c r="O685" i="37" s="1"/>
  <c r="O3200" i="156"/>
  <c r="N685" i="37" s="1"/>
  <c r="N3200" i="156"/>
  <c r="M685" i="37" s="1"/>
  <c r="L3200" i="156"/>
  <c r="K685" i="37" s="1"/>
  <c r="K3200" i="156"/>
  <c r="J3200" i="156"/>
  <c r="I685" i="37" s="1"/>
  <c r="AI3141" i="156"/>
  <c r="AH3141" i="156"/>
  <c r="AG626" i="37" s="1"/>
  <c r="AG3141" i="156"/>
  <c r="AF626" i="37" s="1"/>
  <c r="AE3141" i="156"/>
  <c r="AD626" i="37" s="1"/>
  <c r="AD3141" i="156"/>
  <c r="AC626" i="37" s="1"/>
  <c r="Q3141" i="156"/>
  <c r="AI3140" i="156"/>
  <c r="AH3140" i="156"/>
  <c r="AG625" i="37" s="1"/>
  <c r="AG3140" i="156"/>
  <c r="AF625" i="37" s="1"/>
  <c r="AE3140" i="156"/>
  <c r="AD625" i="37" s="1"/>
  <c r="AD3140" i="156"/>
  <c r="AC625" i="37" s="1"/>
  <c r="Q3140" i="156"/>
  <c r="AI3139" i="156"/>
  <c r="AH3139" i="156"/>
  <c r="AG624" i="37" s="1"/>
  <c r="AG3139" i="156"/>
  <c r="AF624" i="37" s="1"/>
  <c r="AE3139" i="156"/>
  <c r="AD624" i="37" s="1"/>
  <c r="AD3139" i="156"/>
  <c r="AC624" i="37" s="1"/>
  <c r="Q3139" i="156"/>
  <c r="AC3135" i="156"/>
  <c r="F3135" i="156"/>
  <c r="F3134" i="156"/>
  <c r="G3133" i="156"/>
  <c r="G3201" i="156" s="1"/>
  <c r="F686" i="37" s="1"/>
  <c r="E3133" i="156"/>
  <c r="AC3132" i="156"/>
  <c r="AB3132" i="156"/>
  <c r="G3132" i="156"/>
  <c r="G3200" i="156" s="1"/>
  <c r="F685" i="37" s="1"/>
  <c r="E3132" i="156"/>
  <c r="AC3131" i="156"/>
  <c r="G3130" i="156"/>
  <c r="E3130" i="156"/>
  <c r="K3129" i="156"/>
  <c r="J3129" i="156"/>
  <c r="F3129" i="156"/>
  <c r="K3128" i="156"/>
  <c r="J3128" i="156"/>
  <c r="F3128" i="156"/>
  <c r="K3127" i="156"/>
  <c r="J3127" i="156"/>
  <c r="F3127" i="156"/>
  <c r="K3126" i="156"/>
  <c r="J3126" i="156"/>
  <c r="F3126" i="156"/>
  <c r="G3124" i="156"/>
  <c r="G3197" i="156" s="1"/>
  <c r="F682" i="37" s="1"/>
  <c r="E3124" i="156"/>
  <c r="K3123" i="156"/>
  <c r="J3123" i="156"/>
  <c r="F3123" i="156"/>
  <c r="K3122" i="156"/>
  <c r="J3122" i="156"/>
  <c r="F3122" i="156"/>
  <c r="K3121" i="156"/>
  <c r="J3121" i="156"/>
  <c r="F3121" i="156"/>
  <c r="K3120" i="156"/>
  <c r="J3120" i="156"/>
  <c r="F3120" i="156"/>
  <c r="K3119" i="156"/>
  <c r="J3119" i="156"/>
  <c r="F3119" i="156"/>
  <c r="H3110" i="156"/>
  <c r="F3108" i="156"/>
  <c r="AC3106" i="156"/>
  <c r="G3106" i="156"/>
  <c r="G3190" i="156" s="1"/>
  <c r="F675" i="37" s="1"/>
  <c r="E3106" i="156"/>
  <c r="F3105" i="156"/>
  <c r="G3104" i="156"/>
  <c r="E3104" i="156"/>
  <c r="AC3101" i="156"/>
  <c r="AC3072" i="156"/>
  <c r="AC3057" i="156"/>
  <c r="AB3141" i="156"/>
  <c r="AC3056" i="156"/>
  <c r="AB3140" i="156"/>
  <c r="AC3054" i="156"/>
  <c r="G3054" i="156"/>
  <c r="G3139" i="156" s="1"/>
  <c r="F624" i="37" s="1"/>
  <c r="E3054" i="156"/>
  <c r="K3053" i="156"/>
  <c r="J3053" i="156"/>
  <c r="F3053" i="156"/>
  <c r="K3052" i="156"/>
  <c r="J3052" i="156"/>
  <c r="F3052" i="156"/>
  <c r="K3051" i="156"/>
  <c r="J3051" i="156"/>
  <c r="F3051" i="156"/>
  <c r="K3050" i="156"/>
  <c r="J3050" i="156"/>
  <c r="F3050" i="156"/>
  <c r="K3049" i="156"/>
  <c r="J3049" i="156"/>
  <c r="F3049" i="156"/>
  <c r="K3048" i="156"/>
  <c r="J3048" i="156"/>
  <c r="F3048" i="156"/>
  <c r="P3042" i="156"/>
  <c r="O554" i="37" s="1"/>
  <c r="O3042" i="156"/>
  <c r="N554" i="37" s="1"/>
  <c r="N3042" i="156"/>
  <c r="M554" i="37" s="1"/>
  <c r="L3042" i="156"/>
  <c r="K554" i="37" s="1"/>
  <c r="K3042" i="156"/>
  <c r="J3042" i="156"/>
  <c r="I554" i="37" s="1"/>
  <c r="G3042" i="156"/>
  <c r="F554" i="37" s="1"/>
  <c r="E3042" i="156"/>
  <c r="P3041" i="156"/>
  <c r="O553" i="37" s="1"/>
  <c r="O3041" i="156"/>
  <c r="N553" i="37" s="1"/>
  <c r="N3041" i="156"/>
  <c r="M553" i="37" s="1"/>
  <c r="L3041" i="156"/>
  <c r="K553" i="37" s="1"/>
  <c r="K3041" i="156"/>
  <c r="J3041" i="156"/>
  <c r="I553" i="37" s="1"/>
  <c r="G3041" i="156"/>
  <c r="F553" i="37" s="1"/>
  <c r="E3041" i="156"/>
  <c r="P3040" i="156"/>
  <c r="O552" i="37" s="1"/>
  <c r="O3040" i="156"/>
  <c r="N552" i="37" s="1"/>
  <c r="N3040" i="156"/>
  <c r="M552" i="37" s="1"/>
  <c r="L3040" i="156"/>
  <c r="K552" i="37" s="1"/>
  <c r="K3040" i="156"/>
  <c r="J3040" i="156"/>
  <c r="I552" i="37" s="1"/>
  <c r="G3040" i="156"/>
  <c r="F552" i="37" s="1"/>
  <c r="P3039" i="156"/>
  <c r="O551" i="37" s="1"/>
  <c r="O3039" i="156"/>
  <c r="N551" i="37" s="1"/>
  <c r="N3039" i="156"/>
  <c r="M551" i="37" s="1"/>
  <c r="L3039" i="156"/>
  <c r="K551" i="37" s="1"/>
  <c r="K3039" i="156"/>
  <c r="J3039" i="156"/>
  <c r="I551" i="37" s="1"/>
  <c r="P3038" i="156"/>
  <c r="O550" i="37" s="1"/>
  <c r="O3038" i="156"/>
  <c r="N550" i="37" s="1"/>
  <c r="N3038" i="156"/>
  <c r="M550" i="37" s="1"/>
  <c r="L3038" i="156"/>
  <c r="K550" i="37" s="1"/>
  <c r="K3038" i="156"/>
  <c r="J3038" i="156"/>
  <c r="I550" i="37" s="1"/>
  <c r="AF1266" i="37"/>
  <c r="AE1266" i="37"/>
  <c r="AC1266" i="37"/>
  <c r="AF1265" i="37"/>
  <c r="AE1265" i="37"/>
  <c r="AC1265" i="37"/>
  <c r="AI2983" i="156"/>
  <c r="AH2983" i="156"/>
  <c r="AG495" i="37" s="1"/>
  <c r="AG2983" i="156"/>
  <c r="AF495" i="37" s="1"/>
  <c r="AE2983" i="156"/>
  <c r="AD495" i="37" s="1"/>
  <c r="AD2983" i="156"/>
  <c r="AC495" i="37" s="1"/>
  <c r="Q2983" i="156"/>
  <c r="AI2982" i="156"/>
  <c r="AH2982" i="156"/>
  <c r="AG494" i="37" s="1"/>
  <c r="AG2982" i="156"/>
  <c r="AF494" i="37" s="1"/>
  <c r="AE2982" i="156"/>
  <c r="AD494" i="37" s="1"/>
  <c r="AD2982" i="156"/>
  <c r="AC494" i="37" s="1"/>
  <c r="Q2982" i="156"/>
  <c r="AI2980" i="156"/>
  <c r="AH2980" i="156"/>
  <c r="AG492" i="37" s="1"/>
  <c r="AG2980" i="156"/>
  <c r="AF492" i="37" s="1"/>
  <c r="AE2980" i="156"/>
  <c r="AD492" i="37" s="1"/>
  <c r="AD2980" i="156"/>
  <c r="AC492" i="37" s="1"/>
  <c r="Q2980" i="156"/>
  <c r="AC2975" i="156"/>
  <c r="F2975" i="156"/>
  <c r="F2974" i="156"/>
  <c r="E2973" i="156"/>
  <c r="AC2972" i="156"/>
  <c r="G2972" i="156"/>
  <c r="G3039" i="156" s="1"/>
  <c r="F551" i="37" s="1"/>
  <c r="E2972" i="156"/>
  <c r="F2970" i="156"/>
  <c r="AC2969" i="156"/>
  <c r="G2968" i="156"/>
  <c r="E2968" i="156"/>
  <c r="K2967" i="156"/>
  <c r="J2967" i="156"/>
  <c r="F2967" i="156"/>
  <c r="K2966" i="156"/>
  <c r="J2966" i="156"/>
  <c r="F2966" i="156"/>
  <c r="G3035" i="156"/>
  <c r="F547" i="37" s="1"/>
  <c r="K2963" i="156"/>
  <c r="J2963" i="156"/>
  <c r="F2963" i="156"/>
  <c r="K2962" i="156"/>
  <c r="J2962" i="156"/>
  <c r="F2962" i="156"/>
  <c r="K2960" i="156"/>
  <c r="J2960" i="156"/>
  <c r="F2960" i="156"/>
  <c r="AC2957" i="156"/>
  <c r="F2950" i="156"/>
  <c r="AC2948" i="156"/>
  <c r="G3028" i="156"/>
  <c r="F540" i="37" s="1"/>
  <c r="F2947" i="156"/>
  <c r="G2946" i="156"/>
  <c r="E2946" i="156"/>
  <c r="AC2943" i="156"/>
  <c r="AC2939" i="156"/>
  <c r="AB2939" i="156"/>
  <c r="AC2917" i="156"/>
  <c r="AC2903" i="156"/>
  <c r="AB2983" i="156"/>
  <c r="AC2902" i="156"/>
  <c r="AB2982" i="156"/>
  <c r="AC2900" i="156"/>
  <c r="AB2980" i="156"/>
  <c r="E2900" i="156"/>
  <c r="K2899" i="156"/>
  <c r="J2899" i="156"/>
  <c r="F2899" i="156"/>
  <c r="K2898" i="156"/>
  <c r="J2898" i="156"/>
  <c r="F2898" i="156"/>
  <c r="K2897" i="156"/>
  <c r="J2897" i="156"/>
  <c r="F2897" i="156"/>
  <c r="K2896" i="156"/>
  <c r="J2896" i="156"/>
  <c r="F2896" i="156"/>
  <c r="K2895" i="156"/>
  <c r="J2895" i="156"/>
  <c r="F2895" i="156"/>
  <c r="K2894" i="156"/>
  <c r="J2894" i="156"/>
  <c r="F2894" i="156"/>
  <c r="K2893" i="156"/>
  <c r="J2893" i="156"/>
  <c r="F2893" i="156"/>
  <c r="K2892" i="156"/>
  <c r="J2892" i="156"/>
  <c r="F2892" i="156"/>
  <c r="AI2888" i="156"/>
  <c r="AH2888" i="156"/>
  <c r="AG352" i="37" s="1"/>
  <c r="AG1348" i="37" s="1"/>
  <c r="AE2888" i="156"/>
  <c r="AD352" i="37" s="1"/>
  <c r="AD1348" i="37" s="1"/>
  <c r="AD2888" i="156"/>
  <c r="AC352" i="37" s="1"/>
  <c r="AC1348" i="37" s="1"/>
  <c r="Q2888" i="156"/>
  <c r="G2888" i="156"/>
  <c r="F352" i="37" s="1"/>
  <c r="E2888" i="156"/>
  <c r="AI2887" i="156"/>
  <c r="AH2887" i="156"/>
  <c r="AG351" i="37" s="1"/>
  <c r="AF2887" i="156"/>
  <c r="AE351" i="37" s="1"/>
  <c r="AC2887" i="156"/>
  <c r="AB2887" i="156"/>
  <c r="Q2887" i="156"/>
  <c r="P2887" i="156"/>
  <c r="O351" i="37" s="1"/>
  <c r="O2887" i="156"/>
  <c r="N351" i="37" s="1"/>
  <c r="N2887" i="156"/>
  <c r="M351" i="37" s="1"/>
  <c r="L2887" i="156"/>
  <c r="K351" i="37" s="1"/>
  <c r="K2887" i="156"/>
  <c r="J2887" i="156"/>
  <c r="I351" i="37" s="1"/>
  <c r="G2887" i="156"/>
  <c r="F351" i="37" s="1"/>
  <c r="E2887" i="156"/>
  <c r="AI2886" i="156"/>
  <c r="AH2886" i="156"/>
  <c r="AG350" i="37" s="1"/>
  <c r="AF2886" i="156"/>
  <c r="AE350" i="37" s="1"/>
  <c r="AC2886" i="156"/>
  <c r="AB2886" i="156"/>
  <c r="Q2886" i="156"/>
  <c r="P2886" i="156"/>
  <c r="O350" i="37" s="1"/>
  <c r="O2886" i="156"/>
  <c r="N350" i="37" s="1"/>
  <c r="N2886" i="156"/>
  <c r="M350" i="37" s="1"/>
  <c r="L2886" i="156"/>
  <c r="K350" i="37" s="1"/>
  <c r="K2886" i="156"/>
  <c r="J2886" i="156"/>
  <c r="I350" i="37" s="1"/>
  <c r="G2886" i="156"/>
  <c r="F350" i="37" s="1"/>
  <c r="AI2885" i="156"/>
  <c r="AH2885" i="156"/>
  <c r="AG349" i="37" s="1"/>
  <c r="AF2885" i="156"/>
  <c r="AE349" i="37" s="1"/>
  <c r="AC2885" i="156"/>
  <c r="AB2885" i="156"/>
  <c r="Q2885" i="156"/>
  <c r="P2885" i="156"/>
  <c r="O349" i="37" s="1"/>
  <c r="O2885" i="156"/>
  <c r="N349" i="37" s="1"/>
  <c r="N2885" i="156"/>
  <c r="M349" i="37" s="1"/>
  <c r="L2885" i="156"/>
  <c r="K349" i="37" s="1"/>
  <c r="K2885" i="156"/>
  <c r="J2885" i="156"/>
  <c r="I349" i="37" s="1"/>
  <c r="AI2884" i="156"/>
  <c r="AH2884" i="156"/>
  <c r="AG348" i="37" s="1"/>
  <c r="Q2884" i="156"/>
  <c r="AI2880" i="156"/>
  <c r="AE2880" i="156"/>
  <c r="AD344" i="37" s="1"/>
  <c r="AD2880" i="156"/>
  <c r="AC344" i="37" s="1"/>
  <c r="Q2880" i="156"/>
  <c r="AI2874" i="156"/>
  <c r="AH2874" i="156"/>
  <c r="AG338" i="37" s="1"/>
  <c r="AE2874" i="156"/>
  <c r="AD338" i="37" s="1"/>
  <c r="AD2874" i="156"/>
  <c r="AC338" i="37" s="1"/>
  <c r="Q2874" i="156"/>
  <c r="G2873" i="156"/>
  <c r="E2873" i="156"/>
  <c r="G2871" i="156"/>
  <c r="F335" i="37" s="1"/>
  <c r="F2871" i="156"/>
  <c r="E335" i="37" s="1"/>
  <c r="E2871" i="156"/>
  <c r="H2838" i="156"/>
  <c r="G302" i="37" s="1"/>
  <c r="AI2831" i="156"/>
  <c r="AH2831" i="156"/>
  <c r="AG295" i="37" s="1"/>
  <c r="AE2831" i="156"/>
  <c r="AD295" i="37" s="1"/>
  <c r="AD2831" i="156"/>
  <c r="AC295" i="37" s="1"/>
  <c r="Q2831" i="156"/>
  <c r="AI2830" i="156"/>
  <c r="AH2830" i="156"/>
  <c r="AG294" i="37" s="1"/>
  <c r="AE2830" i="156"/>
  <c r="AD294" i="37" s="1"/>
  <c r="AD2830" i="156"/>
  <c r="AC294" i="37" s="1"/>
  <c r="Q2830" i="156"/>
  <c r="AI2828" i="156"/>
  <c r="AH2828" i="156"/>
  <c r="AG292" i="37" s="1"/>
  <c r="AE2828" i="156"/>
  <c r="AD292" i="37" s="1"/>
  <c r="AD2828" i="156"/>
  <c r="AC292" i="37" s="1"/>
  <c r="Q2828" i="156"/>
  <c r="AC2824" i="156"/>
  <c r="F2824" i="156"/>
  <c r="F2823" i="156"/>
  <c r="E2822" i="156"/>
  <c r="G2821" i="156"/>
  <c r="G2885" i="156" s="1"/>
  <c r="F349" i="37" s="1"/>
  <c r="E2821" i="156"/>
  <c r="AC2820" i="156"/>
  <c r="AB2884" i="156"/>
  <c r="G2819" i="156"/>
  <c r="G2883" i="156" s="1"/>
  <c r="F347" i="37" s="1"/>
  <c r="E2819" i="156"/>
  <c r="K2818" i="156"/>
  <c r="J2818" i="156"/>
  <c r="F2818" i="156"/>
  <c r="K2817" i="156"/>
  <c r="J2817" i="156"/>
  <c r="F2817" i="156"/>
  <c r="K2816" i="156"/>
  <c r="J2816" i="156"/>
  <c r="F2816" i="156"/>
  <c r="AD2881" i="156"/>
  <c r="AC345" i="37" s="1"/>
  <c r="AB2880" i="156"/>
  <c r="F2808" i="156"/>
  <c r="F2807" i="156"/>
  <c r="F2806" i="156"/>
  <c r="AC2805" i="156"/>
  <c r="AB2874" i="156"/>
  <c r="G2805" i="156"/>
  <c r="E2805" i="156"/>
  <c r="F2802" i="156"/>
  <c r="F2801" i="156"/>
  <c r="G2800" i="156"/>
  <c r="E2800" i="156"/>
  <c r="AC2797" i="156"/>
  <c r="F2793" i="156"/>
  <c r="G2791" i="156"/>
  <c r="G2863" i="156" s="1"/>
  <c r="F327" i="37" s="1"/>
  <c r="AC2772" i="156"/>
  <c r="AC2759" i="156"/>
  <c r="AB2831" i="156"/>
  <c r="AC2758" i="156"/>
  <c r="AB2830" i="156"/>
  <c r="G2756" i="156"/>
  <c r="G2828" i="156" s="1"/>
  <c r="F292" i="37" s="1"/>
  <c r="E2756" i="156"/>
  <c r="K2755" i="156"/>
  <c r="J2755" i="156"/>
  <c r="F2755" i="156"/>
  <c r="K2754" i="156"/>
  <c r="J2754" i="156"/>
  <c r="F2754" i="156"/>
  <c r="K2753" i="156"/>
  <c r="J2753" i="156"/>
  <c r="F2753" i="156"/>
  <c r="K2752" i="156"/>
  <c r="J2752" i="156"/>
  <c r="F2752" i="156"/>
  <c r="K2751" i="156"/>
  <c r="J2751" i="156"/>
  <c r="F2751" i="156"/>
  <c r="K2750" i="156"/>
  <c r="J2750" i="156"/>
  <c r="F2750" i="156"/>
  <c r="K2749" i="156"/>
  <c r="J2749" i="156"/>
  <c r="F2749" i="156"/>
  <c r="K2748" i="156"/>
  <c r="J2748" i="156"/>
  <c r="F2748" i="156"/>
  <c r="K2747" i="156"/>
  <c r="J2747" i="156"/>
  <c r="F2747" i="156"/>
  <c r="G2742" i="156"/>
  <c r="F86" i="37" s="1"/>
  <c r="E2742" i="156"/>
  <c r="G2741" i="156"/>
  <c r="F85" i="37" s="1"/>
  <c r="E2741" i="156"/>
  <c r="AI2725" i="156"/>
  <c r="AH2725" i="156"/>
  <c r="AG69" i="37" s="1"/>
  <c r="AG2725" i="156"/>
  <c r="AF69" i="37" s="1"/>
  <c r="AE2725" i="156"/>
  <c r="AD69" i="37" s="1"/>
  <c r="AD2725" i="156"/>
  <c r="AC69" i="37" s="1"/>
  <c r="Q2725" i="156"/>
  <c r="G2671" i="156"/>
  <c r="F15" i="37" s="1"/>
  <c r="E2671" i="156"/>
  <c r="AH13" i="37"/>
  <c r="AG13" i="37"/>
  <c r="AF13" i="37"/>
  <c r="AD13" i="37"/>
  <c r="AC13" i="37"/>
  <c r="P13" i="37"/>
  <c r="AI2591" i="156"/>
  <c r="AH2591" i="156"/>
  <c r="AE2591" i="156"/>
  <c r="AD2591" i="156"/>
  <c r="Q2591" i="156"/>
  <c r="AC2590" i="156"/>
  <c r="G2589" i="156"/>
  <c r="E2589" i="156"/>
  <c r="K2588" i="156"/>
  <c r="F2588" i="156"/>
  <c r="AI2561" i="156"/>
  <c r="AH2561" i="156"/>
  <c r="AG2561" i="156"/>
  <c r="AF2561" i="156"/>
  <c r="AD2561" i="156"/>
  <c r="AC2561" i="156"/>
  <c r="Q2561" i="156"/>
  <c r="AE2561" i="156"/>
  <c r="AB2561" i="156"/>
  <c r="AC2555" i="156"/>
  <c r="AB2555" i="156"/>
  <c r="F2549" i="156"/>
  <c r="G2548" i="156"/>
  <c r="AB2547" i="156"/>
  <c r="AB2546" i="156"/>
  <c r="F2546" i="156"/>
  <c r="AB2545" i="156"/>
  <c r="G2545" i="156"/>
  <c r="AB2544" i="156"/>
  <c r="G2544" i="156"/>
  <c r="AB2543" i="156"/>
  <c r="F2543" i="156"/>
  <c r="AB2542" i="156"/>
  <c r="AB2541" i="156"/>
  <c r="G2541" i="156"/>
  <c r="AC2539" i="156"/>
  <c r="AB2538" i="156"/>
  <c r="Q2537" i="156"/>
  <c r="AC2536" i="156"/>
  <c r="G2536" i="156"/>
  <c r="E2536" i="156"/>
  <c r="AB2535" i="156"/>
  <c r="F2535" i="156"/>
  <c r="AB2534" i="156"/>
  <c r="F2534" i="156"/>
  <c r="AC2533" i="156"/>
  <c r="AB2533" i="156"/>
  <c r="F2533" i="156"/>
  <c r="AB2532" i="156"/>
  <c r="AB2531" i="156"/>
  <c r="AI2529" i="156"/>
  <c r="AH2529" i="156"/>
  <c r="AH2530" i="156" s="1"/>
  <c r="AG2529" i="156"/>
  <c r="AG2530" i="156" s="1"/>
  <c r="AE2529" i="156"/>
  <c r="AE2530" i="156" s="1"/>
  <c r="AD2529" i="156"/>
  <c r="AD2530" i="156" s="1"/>
  <c r="Q2529" i="156"/>
  <c r="AB2528" i="156"/>
  <c r="AB2527" i="156"/>
  <c r="AB2529" i="156"/>
  <c r="AB2517" i="156"/>
  <c r="AB2510" i="156"/>
  <c r="AB2509" i="156"/>
  <c r="AB2508" i="156"/>
  <c r="AB2507" i="156"/>
  <c r="F2507" i="156"/>
  <c r="AB2506" i="156"/>
  <c r="F2496" i="156"/>
  <c r="G2494" i="156"/>
  <c r="G2712" i="156" s="1"/>
  <c r="F56" i="37" s="1"/>
  <c r="E2494" i="156"/>
  <c r="F2491" i="156"/>
  <c r="F2490" i="156"/>
  <c r="G2508" i="156"/>
  <c r="G2511" i="156" s="1"/>
  <c r="AC2487" i="156"/>
  <c r="AH2484" i="156"/>
  <c r="AD2484" i="156"/>
  <c r="G2483" i="156"/>
  <c r="E2483" i="156"/>
  <c r="F2479" i="156"/>
  <c r="G2478" i="156"/>
  <c r="E2478" i="156"/>
  <c r="AC2472" i="156"/>
  <c r="AI2468" i="156"/>
  <c r="AH2468" i="156"/>
  <c r="AE2468" i="156"/>
  <c r="AD2468" i="156"/>
  <c r="Q2468" i="156"/>
  <c r="F2467" i="156"/>
  <c r="F2466" i="156"/>
  <c r="F2465" i="156"/>
  <c r="F2464" i="156"/>
  <c r="AB2468" i="156"/>
  <c r="G2463" i="156"/>
  <c r="E2463" i="156"/>
  <c r="AB2462" i="156"/>
  <c r="AC2458" i="156"/>
  <c r="G2458" i="156"/>
  <c r="E2458" i="156"/>
  <c r="AH2450" i="156"/>
  <c r="AD2450" i="156"/>
  <c r="G2449" i="156"/>
  <c r="E2449" i="156"/>
  <c r="F2445" i="156"/>
  <c r="G2444" i="156"/>
  <c r="E2444" i="156"/>
  <c r="G2443" i="156"/>
  <c r="E2443" i="156"/>
  <c r="AB2450" i="156"/>
  <c r="AI2434" i="156"/>
  <c r="AH2434" i="156"/>
  <c r="AE2434" i="156"/>
  <c r="AD2434" i="156"/>
  <c r="Q2434" i="156"/>
  <c r="AB2434" i="156"/>
  <c r="AB2429" i="156"/>
  <c r="AH2427" i="156"/>
  <c r="AC2425" i="156"/>
  <c r="AB2425" i="156"/>
  <c r="H2356" i="156"/>
  <c r="H2355" i="156"/>
  <c r="AD2374" i="156"/>
  <c r="AD2375" i="156" s="1"/>
  <c r="G2354" i="156"/>
  <c r="E2354" i="156"/>
  <c r="F2353" i="156"/>
  <c r="E2352" i="156"/>
  <c r="AH2349" i="156"/>
  <c r="AF2349" i="156"/>
  <c r="AD2349" i="156"/>
  <c r="AC2349" i="156"/>
  <c r="AI2340" i="156"/>
  <c r="AH2340" i="156"/>
  <c r="AD2340" i="156"/>
  <c r="AD2341" i="156" s="1"/>
  <c r="Q2340" i="156"/>
  <c r="F2326" i="156"/>
  <c r="AB2340" i="156"/>
  <c r="AB2324" i="156"/>
  <c r="G2319" i="156"/>
  <c r="G2320" i="156" s="1"/>
  <c r="E2319" i="156"/>
  <c r="K2318" i="156"/>
  <c r="J2318" i="156"/>
  <c r="F2318" i="156"/>
  <c r="AH2308" i="156"/>
  <c r="AD2308" i="156"/>
  <c r="G2307" i="156"/>
  <c r="E2305" i="156"/>
  <c r="F2303" i="156"/>
  <c r="G2302" i="156"/>
  <c r="E2302" i="156"/>
  <c r="G2301" i="156"/>
  <c r="E2301" i="156"/>
  <c r="AC2295" i="156"/>
  <c r="AH2292" i="156"/>
  <c r="AD2292" i="156"/>
  <c r="F2287" i="156"/>
  <c r="G2286" i="156"/>
  <c r="E2286" i="156"/>
  <c r="G2285" i="156"/>
  <c r="E2285" i="156"/>
  <c r="F2284" i="156"/>
  <c r="G2282" i="156"/>
  <c r="G2289" i="156" s="1"/>
  <c r="E2282" i="156"/>
  <c r="AI2275" i="156"/>
  <c r="AH2275" i="156"/>
  <c r="Q2275" i="156"/>
  <c r="AC2274" i="156"/>
  <c r="AB2275" i="156"/>
  <c r="G2273" i="156"/>
  <c r="G2274" i="156" s="1"/>
  <c r="E2273" i="156"/>
  <c r="AC2272" i="156"/>
  <c r="K2272" i="156"/>
  <c r="J2272" i="156"/>
  <c r="F2272" i="156"/>
  <c r="AC2265" i="156"/>
  <c r="AC2264" i="156"/>
  <c r="Q2264" i="156"/>
  <c r="G2264" i="156"/>
  <c r="G2265" i="156" s="1"/>
  <c r="E2264" i="156"/>
  <c r="AC2263" i="156"/>
  <c r="K2263" i="156"/>
  <c r="J2263" i="156"/>
  <c r="J2264" i="156" s="1"/>
  <c r="F2263" i="156"/>
  <c r="AC2262" i="156"/>
  <c r="AH2266" i="156"/>
  <c r="AH2267" i="156" s="1"/>
  <c r="AD2266" i="156"/>
  <c r="AD2267" i="156" s="1"/>
  <c r="AC2259" i="156"/>
  <c r="AC2257" i="156"/>
  <c r="AC2255" i="156"/>
  <c r="F2254" i="156"/>
  <c r="AC2254" i="156"/>
  <c r="F2255" i="156"/>
  <c r="AC2251" i="156"/>
  <c r="AC2250" i="156"/>
  <c r="F2250" i="156"/>
  <c r="AC2249" i="156"/>
  <c r="AB2249" i="156"/>
  <c r="F2249" i="156"/>
  <c r="AC2248" i="156"/>
  <c r="G2248" i="156"/>
  <c r="E2248" i="156"/>
  <c r="AC2247" i="156"/>
  <c r="AC2244" i="156"/>
  <c r="AC2242" i="156"/>
  <c r="AC2241" i="156"/>
  <c r="AC2240" i="156"/>
  <c r="AC2234" i="156"/>
  <c r="AC2207" i="156"/>
  <c r="AC2206" i="156"/>
  <c r="AC2205" i="156"/>
  <c r="AC2204" i="156"/>
  <c r="AC2202" i="156"/>
  <c r="AC2201" i="156"/>
  <c r="G2201" i="156"/>
  <c r="E2201" i="156"/>
  <c r="AC2200" i="156"/>
  <c r="K2200" i="156"/>
  <c r="J2200" i="156"/>
  <c r="F2200" i="156"/>
  <c r="AC2199" i="156"/>
  <c r="AC2198" i="156"/>
  <c r="AC2184" i="156"/>
  <c r="G2184" i="156"/>
  <c r="E2184" i="156"/>
  <c r="AC2183" i="156"/>
  <c r="K2183" i="156"/>
  <c r="J2183" i="156"/>
  <c r="F2183" i="156"/>
  <c r="AC2182" i="156"/>
  <c r="AC2181" i="156"/>
  <c r="AC2180" i="156"/>
  <c r="AC2177" i="156"/>
  <c r="AC2176" i="156"/>
  <c r="G2176" i="156"/>
  <c r="G2177" i="156" s="1"/>
  <c r="E2176" i="156"/>
  <c r="K2175" i="156"/>
  <c r="J2175" i="156"/>
  <c r="F2175" i="156"/>
  <c r="AC2174" i="156"/>
  <c r="K2174" i="156"/>
  <c r="J2174" i="156"/>
  <c r="F2174" i="156"/>
  <c r="AC2172" i="156"/>
  <c r="AH2178" i="156"/>
  <c r="AH2179" i="156" s="1"/>
  <c r="AD2178" i="156"/>
  <c r="AD2179" i="156" s="1"/>
  <c r="AC2169" i="156"/>
  <c r="AC2167" i="156"/>
  <c r="AC2165" i="156"/>
  <c r="F2164" i="156"/>
  <c r="AC2164" i="156"/>
  <c r="AB2164" i="156"/>
  <c r="F2165" i="156"/>
  <c r="G2163" i="156"/>
  <c r="E2163" i="156"/>
  <c r="AC2161" i="156"/>
  <c r="F2160" i="156"/>
  <c r="AC2159" i="156"/>
  <c r="F2159" i="156"/>
  <c r="AC2158" i="156"/>
  <c r="G2158" i="156"/>
  <c r="E2158" i="156"/>
  <c r="AC2157" i="156"/>
  <c r="AC2156" i="156"/>
  <c r="AC2154" i="156"/>
  <c r="AC2129" i="156"/>
  <c r="AC2117" i="156"/>
  <c r="AC2116" i="156"/>
  <c r="AC2115" i="156"/>
  <c r="AC2114" i="156"/>
  <c r="AC2111" i="156"/>
  <c r="E2111" i="156"/>
  <c r="H2110" i="156"/>
  <c r="AC2107" i="156"/>
  <c r="AC2106" i="156"/>
  <c r="G2106" i="156"/>
  <c r="E2106" i="156"/>
  <c r="K2105" i="156"/>
  <c r="J2105" i="156"/>
  <c r="F2105" i="156"/>
  <c r="K2103" i="156"/>
  <c r="J2103" i="156"/>
  <c r="F2103" i="156"/>
  <c r="AC2102" i="156"/>
  <c r="K2102" i="156"/>
  <c r="J2102" i="156"/>
  <c r="F2102" i="156"/>
  <c r="AC2101" i="156"/>
  <c r="K2101" i="156"/>
  <c r="O2101" i="156" s="1"/>
  <c r="J2101" i="156"/>
  <c r="F2101" i="156"/>
  <c r="AC2100" i="156"/>
  <c r="AC2099" i="156"/>
  <c r="AC2096" i="156"/>
  <c r="F2096" i="156"/>
  <c r="H2096" i="156" s="1"/>
  <c r="AC2095" i="156"/>
  <c r="F2095" i="156"/>
  <c r="AC2092" i="156"/>
  <c r="AC2091" i="156"/>
  <c r="AH2112" i="156"/>
  <c r="AH2113" i="156" s="1"/>
  <c r="AD2112" i="156"/>
  <c r="AD2113" i="156" s="1"/>
  <c r="F2061" i="156"/>
  <c r="F2060" i="156"/>
  <c r="F2059" i="156"/>
  <c r="F2058" i="156"/>
  <c r="F2057" i="156"/>
  <c r="F2055" i="156"/>
  <c r="F2054" i="156"/>
  <c r="G2053" i="156"/>
  <c r="E2053" i="156"/>
  <c r="AC2051" i="156"/>
  <c r="F2051" i="156"/>
  <c r="F2050" i="156"/>
  <c r="F2049" i="156"/>
  <c r="F2047" i="156"/>
  <c r="F2046" i="156" s="1"/>
  <c r="AC2046" i="156"/>
  <c r="AC2045" i="156"/>
  <c r="F2045" i="156"/>
  <c r="AC2037" i="156"/>
  <c r="AC2035" i="156"/>
  <c r="AC2034" i="156"/>
  <c r="AC2033" i="156"/>
  <c r="AC2032" i="156"/>
  <c r="AC2005" i="156"/>
  <c r="AC1982" i="156"/>
  <c r="AC1981" i="156"/>
  <c r="F1978" i="156"/>
  <c r="F1980" i="156" s="1"/>
  <c r="AC1972" i="156"/>
  <c r="AC1970" i="156"/>
  <c r="AC1969" i="156"/>
  <c r="AC1968" i="156"/>
  <c r="AC1967" i="156"/>
  <c r="AC1960" i="156"/>
  <c r="AC1957" i="156"/>
  <c r="K1957" i="156"/>
  <c r="J1957" i="156"/>
  <c r="F1957" i="156"/>
  <c r="AC1956" i="156"/>
  <c r="AC1955" i="156"/>
  <c r="AC1954" i="156"/>
  <c r="AI1953" i="156"/>
  <c r="AH1953" i="156"/>
  <c r="AE1953" i="156"/>
  <c r="AD1953" i="156"/>
  <c r="Q1953" i="156"/>
  <c r="AC1952" i="156"/>
  <c r="AB1953" i="156"/>
  <c r="F1952" i="156"/>
  <c r="AC1951" i="156"/>
  <c r="F1951" i="156"/>
  <c r="AC1950" i="156"/>
  <c r="AC1949" i="156"/>
  <c r="G1949" i="156"/>
  <c r="G2739" i="156" s="1"/>
  <c r="F83" i="37" s="1"/>
  <c r="E1949" i="156"/>
  <c r="AC1948" i="156"/>
  <c r="AC1947" i="156"/>
  <c r="AC1944" i="156"/>
  <c r="AC1943" i="156"/>
  <c r="G1943" i="156"/>
  <c r="G1944" i="156" s="1"/>
  <c r="E1943" i="156"/>
  <c r="K1942" i="156"/>
  <c r="J1942" i="156"/>
  <c r="F1942" i="156"/>
  <c r="K1941" i="156"/>
  <c r="J1941" i="156"/>
  <c r="F1941" i="156"/>
  <c r="K1940" i="156"/>
  <c r="J1940" i="156"/>
  <c r="F1940" i="156"/>
  <c r="AC1939" i="156"/>
  <c r="K1939" i="156"/>
  <c r="J1939" i="156"/>
  <c r="F1939" i="156"/>
  <c r="AC1938" i="156"/>
  <c r="AC1937" i="156"/>
  <c r="AH1945" i="156"/>
  <c r="AH1946" i="156" s="1"/>
  <c r="AC1934" i="156"/>
  <c r="AC1932" i="156"/>
  <c r="AC1931" i="156"/>
  <c r="F1931" i="156"/>
  <c r="F1930" i="156"/>
  <c r="G1929" i="156"/>
  <c r="E1929" i="156"/>
  <c r="AC1928" i="156"/>
  <c r="AC1927" i="156"/>
  <c r="AC1926" i="156"/>
  <c r="AB1926" i="156"/>
  <c r="F1926" i="156"/>
  <c r="AC1925" i="156"/>
  <c r="AC1924" i="156"/>
  <c r="AC1923" i="156"/>
  <c r="AC1922" i="156"/>
  <c r="AC1903" i="156"/>
  <c r="AB1903" i="156"/>
  <c r="AC1893" i="156"/>
  <c r="AC1892" i="156"/>
  <c r="AC1891" i="156"/>
  <c r="AC1890" i="156"/>
  <c r="AH1889" i="156"/>
  <c r="AC1886" i="156"/>
  <c r="AC1885" i="156"/>
  <c r="F1885" i="156"/>
  <c r="F1884" i="156"/>
  <c r="G1883" i="156"/>
  <c r="E1883" i="156"/>
  <c r="F1881" i="156"/>
  <c r="AC1880" i="156"/>
  <c r="G1880" i="156"/>
  <c r="G1879" i="156" s="1"/>
  <c r="E1880" i="156"/>
  <c r="AC1877" i="156"/>
  <c r="AC1876" i="156"/>
  <c r="AG1874" i="156"/>
  <c r="AG1875" i="156" s="1"/>
  <c r="AC1873" i="156"/>
  <c r="AC1872" i="156"/>
  <c r="G1873" i="156"/>
  <c r="AC1870" i="156"/>
  <c r="K1870" i="156"/>
  <c r="J1870" i="156"/>
  <c r="AC1868" i="156"/>
  <c r="K1868" i="156"/>
  <c r="J1868" i="156"/>
  <c r="F1868" i="156"/>
  <c r="F1872" i="156" s="1"/>
  <c r="AC1867" i="156"/>
  <c r="AC1866" i="156"/>
  <c r="AH1874" i="156"/>
  <c r="AH1875" i="156" s="1"/>
  <c r="AC1863" i="156"/>
  <c r="AC1861" i="156"/>
  <c r="AC1859" i="156"/>
  <c r="AC1856" i="156"/>
  <c r="AC1855" i="156"/>
  <c r="AC1854" i="156"/>
  <c r="F1854" i="156"/>
  <c r="AC1849" i="156"/>
  <c r="AC1848" i="156"/>
  <c r="AC1847" i="156"/>
  <c r="AC1827" i="156"/>
  <c r="AB1827" i="156"/>
  <c r="AC1817" i="156"/>
  <c r="AC1816" i="156"/>
  <c r="AC1815" i="156"/>
  <c r="AC1814" i="156"/>
  <c r="AG1812" i="156"/>
  <c r="AG1813" i="156" s="1"/>
  <c r="AC1811" i="156"/>
  <c r="AC1810" i="156"/>
  <c r="G1810" i="156"/>
  <c r="E1810" i="156"/>
  <c r="AC1809" i="156"/>
  <c r="K1809" i="156"/>
  <c r="J1809" i="156"/>
  <c r="F1809" i="156"/>
  <c r="AC1808" i="156"/>
  <c r="AC1807" i="156"/>
  <c r="AH1812" i="156"/>
  <c r="AH1813" i="156" s="1"/>
  <c r="AC1804" i="156"/>
  <c r="AC1802" i="156"/>
  <c r="F1800" i="156"/>
  <c r="AC1800" i="156"/>
  <c r="F1801" i="156"/>
  <c r="G1799" i="156"/>
  <c r="E1799" i="156"/>
  <c r="AC1797" i="156"/>
  <c r="F1796" i="156"/>
  <c r="AC1773" i="156"/>
  <c r="AB1773" i="156"/>
  <c r="AC1763" i="156"/>
  <c r="AC1762" i="156"/>
  <c r="AC1761" i="156"/>
  <c r="AC1760" i="156"/>
  <c r="AC1757" i="156"/>
  <c r="AC1756" i="156"/>
  <c r="G1756" i="156"/>
  <c r="G1757" i="156" s="1"/>
  <c r="E1756" i="156"/>
  <c r="K1755" i="156"/>
  <c r="J1755" i="156"/>
  <c r="F1755" i="156"/>
  <c r="AC1754" i="156"/>
  <c r="K1754" i="156"/>
  <c r="J1754" i="156"/>
  <c r="F1754" i="156"/>
  <c r="AC1753" i="156"/>
  <c r="K1753" i="156"/>
  <c r="J1753" i="156"/>
  <c r="F1753" i="156"/>
  <c r="AC1752" i="156"/>
  <c r="AC1751" i="156"/>
  <c r="AH1758" i="156"/>
  <c r="AH1759" i="156" s="1"/>
  <c r="AC1748" i="156"/>
  <c r="AC1746" i="156"/>
  <c r="AC1745" i="156"/>
  <c r="F1745" i="156"/>
  <c r="AC1743" i="156"/>
  <c r="F1743" i="156"/>
  <c r="E1742" i="156"/>
  <c r="AC1740" i="156"/>
  <c r="AC1739" i="156"/>
  <c r="F1739" i="156"/>
  <c r="AC1738" i="156"/>
  <c r="AB1738" i="156"/>
  <c r="AC1737" i="156"/>
  <c r="AC1727" i="156"/>
  <c r="AC1724" i="156"/>
  <c r="AC1716" i="156"/>
  <c r="AB1716" i="156"/>
  <c r="AC1706" i="156"/>
  <c r="AC1705" i="156"/>
  <c r="AC1704" i="156"/>
  <c r="AC1703" i="156"/>
  <c r="AH1702" i="156"/>
  <c r="F1698" i="156"/>
  <c r="F1697" i="156"/>
  <c r="G1696" i="156"/>
  <c r="E1696" i="156"/>
  <c r="F1694" i="156"/>
  <c r="G1692" i="156"/>
  <c r="G1699" i="156" s="1"/>
  <c r="E1693" i="156"/>
  <c r="AC1691" i="156"/>
  <c r="AC1690" i="156"/>
  <c r="AC1689" i="156"/>
  <c r="AH1688" i="156"/>
  <c r="F1684" i="156"/>
  <c r="F1683" i="156"/>
  <c r="G1682" i="156"/>
  <c r="E1682" i="156"/>
  <c r="F1680" i="156"/>
  <c r="G1678" i="156"/>
  <c r="E1679" i="156"/>
  <c r="AC1677" i="156"/>
  <c r="AC1676" i="156"/>
  <c r="AC1675" i="156"/>
  <c r="AH1674" i="156"/>
  <c r="AC1672" i="156"/>
  <c r="AC1670" i="156"/>
  <c r="F1670" i="156"/>
  <c r="AC1669" i="156"/>
  <c r="F1669" i="156"/>
  <c r="G1668" i="156"/>
  <c r="G1667" i="156"/>
  <c r="E1667" i="156"/>
  <c r="F1666" i="156"/>
  <c r="G1671" i="156"/>
  <c r="E1665" i="156"/>
  <c r="AC1657" i="156"/>
  <c r="G1657" i="156"/>
  <c r="G1658" i="156" s="1"/>
  <c r="E1657" i="156"/>
  <c r="K1656" i="156"/>
  <c r="J1656" i="156"/>
  <c r="F1656" i="156"/>
  <c r="K1655" i="156"/>
  <c r="J1655" i="156"/>
  <c r="F1655" i="156"/>
  <c r="AD1659" i="156"/>
  <c r="AD1660" i="156" s="1"/>
  <c r="AC1651" i="156"/>
  <c r="AC1647" i="156"/>
  <c r="AB1647" i="156"/>
  <c r="F1647" i="156"/>
  <c r="F1646" i="156"/>
  <c r="F1645" i="156"/>
  <c r="F1644" i="156"/>
  <c r="G1643" i="156"/>
  <c r="E1643" i="156"/>
  <c r="AC1641" i="156"/>
  <c r="AC1640" i="156"/>
  <c r="F1640" i="156"/>
  <c r="AC1639" i="156"/>
  <c r="AC1638" i="156"/>
  <c r="AC1637" i="156"/>
  <c r="AC1636" i="156"/>
  <c r="AC1634" i="156"/>
  <c r="AC1632" i="156"/>
  <c r="AC1631" i="156"/>
  <c r="AB1631" i="156"/>
  <c r="AC1630" i="156"/>
  <c r="AC1628" i="156"/>
  <c r="AC1627" i="156"/>
  <c r="AC1624" i="156"/>
  <c r="AC1600" i="156"/>
  <c r="AC1598" i="156"/>
  <c r="AC1597" i="156"/>
  <c r="AC1596" i="156"/>
  <c r="AC1595" i="156"/>
  <c r="AC1592" i="156"/>
  <c r="AC1591" i="156"/>
  <c r="G1591" i="156"/>
  <c r="G1592" i="156" s="1"/>
  <c r="E1591" i="156"/>
  <c r="AC1590" i="156"/>
  <c r="K1590" i="156"/>
  <c r="J1590" i="156"/>
  <c r="F1590" i="156"/>
  <c r="AC1589" i="156"/>
  <c r="AC1588" i="156"/>
  <c r="AH1593" i="156"/>
  <c r="AH1594" i="156" s="1"/>
  <c r="AD1593" i="156"/>
  <c r="AD1594" i="156" s="1"/>
  <c r="AC1585" i="156"/>
  <c r="AC1583" i="156"/>
  <c r="AC1581" i="156"/>
  <c r="F1580" i="156"/>
  <c r="AC1580" i="156"/>
  <c r="F1581" i="156"/>
  <c r="G1579" i="156"/>
  <c r="E1579" i="156"/>
  <c r="AC1577" i="156"/>
  <c r="AC1576" i="156"/>
  <c r="F1576" i="156"/>
  <c r="AC1575" i="156"/>
  <c r="F1575" i="156"/>
  <c r="AC1574" i="156"/>
  <c r="G1574" i="156"/>
  <c r="E1574" i="156"/>
  <c r="AC1573" i="156"/>
  <c r="AB1573" i="156"/>
  <c r="AC1572" i="156"/>
  <c r="G1572" i="156"/>
  <c r="G1585" i="156" s="1"/>
  <c r="E1572" i="156"/>
  <c r="AC1570" i="156"/>
  <c r="AC1567" i="156"/>
  <c r="AC1566" i="156"/>
  <c r="AC1565" i="156"/>
  <c r="AC1564" i="156"/>
  <c r="AC1563" i="156"/>
  <c r="AC1533" i="156"/>
  <c r="AC1532" i="156"/>
  <c r="AC1531" i="156"/>
  <c r="AC1530" i="156"/>
  <c r="AC1527" i="156"/>
  <c r="AC1526" i="156"/>
  <c r="G1527" i="156"/>
  <c r="E1526" i="156"/>
  <c r="K1525" i="156"/>
  <c r="J1525" i="156"/>
  <c r="F1525" i="156"/>
  <c r="K1524" i="156"/>
  <c r="J1524" i="156"/>
  <c r="F1524" i="156"/>
  <c r="AC1523" i="156"/>
  <c r="K1523" i="156"/>
  <c r="J1523" i="156"/>
  <c r="F1523" i="156"/>
  <c r="K1522" i="156"/>
  <c r="J1522" i="156"/>
  <c r="F1522" i="156"/>
  <c r="AC1521" i="156"/>
  <c r="AH1528" i="156"/>
  <c r="AH1529" i="156" s="1"/>
  <c r="AD1528" i="156"/>
  <c r="AD1529" i="156" s="1"/>
  <c r="AC1517" i="156"/>
  <c r="AC1515" i="156"/>
  <c r="AC1512" i="156"/>
  <c r="F1512" i="156"/>
  <c r="F1509" i="156"/>
  <c r="F1508" i="156"/>
  <c r="AC1508" i="156"/>
  <c r="F1511" i="156"/>
  <c r="AC1504" i="156"/>
  <c r="AB1504" i="156"/>
  <c r="F1504" i="156"/>
  <c r="AC1503" i="156"/>
  <c r="F1502" i="156"/>
  <c r="AC1501" i="156"/>
  <c r="G1501" i="156"/>
  <c r="F1500" i="156"/>
  <c r="AC1499" i="156"/>
  <c r="AC1497" i="156"/>
  <c r="AC1495" i="156"/>
  <c r="AC1494" i="156"/>
  <c r="G1490" i="156"/>
  <c r="G1489" i="156" s="1"/>
  <c r="AC1487" i="156"/>
  <c r="AC1459" i="156"/>
  <c r="AC1458" i="156"/>
  <c r="AC1457" i="156"/>
  <c r="AC1456" i="156"/>
  <c r="AC1453" i="156"/>
  <c r="AC1452" i="156"/>
  <c r="G1452" i="156"/>
  <c r="G1453" i="156" s="1"/>
  <c r="E1452" i="156"/>
  <c r="K1451" i="156"/>
  <c r="J1451" i="156"/>
  <c r="F1451" i="156"/>
  <c r="AC1450" i="156"/>
  <c r="K1450" i="156"/>
  <c r="J1450" i="156"/>
  <c r="F1450" i="156"/>
  <c r="K1449" i="156"/>
  <c r="J1449" i="156"/>
  <c r="F1449" i="156"/>
  <c r="AC1448" i="156"/>
  <c r="AC1447" i="156"/>
  <c r="AH1454" i="156"/>
  <c r="AH1455" i="156" s="1"/>
  <c r="AG1454" i="156"/>
  <c r="AG1455" i="156" s="1"/>
  <c r="AC1445" i="156"/>
  <c r="AC1444" i="156"/>
  <c r="AC1442" i="156"/>
  <c r="AC1440" i="156"/>
  <c r="F1440" i="156"/>
  <c r="F1438" i="156"/>
  <c r="F1439" i="156"/>
  <c r="G1437" i="156"/>
  <c r="E1437" i="156"/>
  <c r="AC1435" i="156"/>
  <c r="AC1434" i="156"/>
  <c r="F1434" i="156"/>
  <c r="AC1433" i="156"/>
  <c r="AC1432" i="156"/>
  <c r="AC1431" i="156"/>
  <c r="AC1430" i="156"/>
  <c r="F1428" i="156"/>
  <c r="AC1427" i="156"/>
  <c r="AC1425" i="156"/>
  <c r="AC1424" i="156"/>
  <c r="AC1423" i="156"/>
  <c r="AC1422" i="156"/>
  <c r="AB1422" i="156"/>
  <c r="AC1421" i="156"/>
  <c r="AC1419" i="156"/>
  <c r="F1416" i="156"/>
  <c r="F2702" i="156" s="1"/>
  <c r="F1414" i="156"/>
  <c r="F1413" i="156"/>
  <c r="F1411" i="156"/>
  <c r="F1408" i="156"/>
  <c r="F1392" i="156"/>
  <c r="AC1391" i="156"/>
  <c r="F1391" i="156"/>
  <c r="AC1390" i="156"/>
  <c r="AC1389" i="156"/>
  <c r="AC1388" i="156"/>
  <c r="AC1387" i="156"/>
  <c r="AC1384" i="156"/>
  <c r="AC1383" i="156"/>
  <c r="G1383" i="156"/>
  <c r="G1384" i="156" s="1"/>
  <c r="E1383" i="156"/>
  <c r="K1382" i="156"/>
  <c r="J1382" i="156"/>
  <c r="F1382" i="156"/>
  <c r="K1381" i="156"/>
  <c r="J1381" i="156"/>
  <c r="F1381" i="156"/>
  <c r="K1380" i="156"/>
  <c r="J1380" i="156"/>
  <c r="F1380" i="156"/>
  <c r="K1379" i="156"/>
  <c r="J1379" i="156"/>
  <c r="F1379" i="156"/>
  <c r="K1378" i="156"/>
  <c r="J1378" i="156"/>
  <c r="F1378" i="156"/>
  <c r="K1377" i="156"/>
  <c r="J1377" i="156"/>
  <c r="F1377" i="156"/>
  <c r="K1376" i="156"/>
  <c r="J1376" i="156"/>
  <c r="F1376" i="156"/>
  <c r="K1375" i="156"/>
  <c r="J1375" i="156"/>
  <c r="F1375" i="156"/>
  <c r="K1374" i="156"/>
  <c r="J1374" i="156"/>
  <c r="F1374" i="156"/>
  <c r="K1373" i="156"/>
  <c r="J1373" i="156"/>
  <c r="F1373" i="156"/>
  <c r="AC1372" i="156"/>
  <c r="AC1371" i="156"/>
  <c r="AH1385" i="156"/>
  <c r="AH1386" i="156" s="1"/>
  <c r="AC1369" i="156"/>
  <c r="G1347" i="156"/>
  <c r="E1347" i="156"/>
  <c r="AC1345" i="156"/>
  <c r="AC1344" i="156"/>
  <c r="F1344" i="156"/>
  <c r="AC1343" i="156"/>
  <c r="AC1342" i="156"/>
  <c r="AC1341" i="156"/>
  <c r="AB1341" i="156"/>
  <c r="AC1340" i="156"/>
  <c r="AC1338" i="156"/>
  <c r="F1337" i="156"/>
  <c r="AC1336" i="156"/>
  <c r="F1336" i="156"/>
  <c r="AC1334" i="156"/>
  <c r="AC1333" i="156"/>
  <c r="AC1332" i="156"/>
  <c r="AC1328" i="156"/>
  <c r="F1302" i="156"/>
  <c r="AC1300" i="156"/>
  <c r="AC1299" i="156"/>
  <c r="AC1298" i="156"/>
  <c r="G1298" i="156"/>
  <c r="E1298" i="156"/>
  <c r="AC1297" i="156"/>
  <c r="K1297" i="156"/>
  <c r="J1297" i="156"/>
  <c r="F1297" i="156"/>
  <c r="AC1296" i="156"/>
  <c r="K1296" i="156"/>
  <c r="J1296" i="156"/>
  <c r="F1296" i="156"/>
  <c r="AC1295" i="156"/>
  <c r="AC1294" i="156"/>
  <c r="AC1293" i="156"/>
  <c r="AC1290" i="156"/>
  <c r="AC1289" i="156"/>
  <c r="G1289" i="156"/>
  <c r="G1290" i="156" s="1"/>
  <c r="E1289" i="156"/>
  <c r="AC1288" i="156"/>
  <c r="K1288" i="156"/>
  <c r="J1288" i="156"/>
  <c r="F1288" i="156"/>
  <c r="AC1287" i="156"/>
  <c r="AC1286" i="156"/>
  <c r="AH1291" i="156"/>
  <c r="AH1292" i="156" s="1"/>
  <c r="AD1291" i="156"/>
  <c r="AD1292" i="156" s="1"/>
  <c r="AC1284" i="156"/>
  <c r="AC1283" i="156"/>
  <c r="AC1281" i="156"/>
  <c r="AC1279" i="156"/>
  <c r="F1278" i="156"/>
  <c r="AC1278" i="156"/>
  <c r="AB1278" i="156"/>
  <c r="F1279" i="156"/>
  <c r="F1277" i="156"/>
  <c r="F1276" i="156"/>
  <c r="G1275" i="156"/>
  <c r="E1275" i="156"/>
  <c r="AC1273" i="156"/>
  <c r="F1273" i="156"/>
  <c r="AC1272" i="156"/>
  <c r="AC1271" i="156"/>
  <c r="AC1270" i="156"/>
  <c r="F1268" i="156"/>
  <c r="AC1266" i="156"/>
  <c r="F1266" i="156"/>
  <c r="AC1259" i="156"/>
  <c r="F1232" i="156"/>
  <c r="AC1229" i="156"/>
  <c r="AC1228" i="156"/>
  <c r="AC1227" i="156"/>
  <c r="AC1224" i="156"/>
  <c r="AC1223" i="156"/>
  <c r="G1224" i="156"/>
  <c r="E1223" i="156"/>
  <c r="AC1222" i="156"/>
  <c r="K1222" i="156"/>
  <c r="J1222" i="156"/>
  <c r="F1222" i="156"/>
  <c r="AC1221" i="156"/>
  <c r="K1221" i="156"/>
  <c r="J1221" i="156"/>
  <c r="F1221" i="156"/>
  <c r="K1220" i="156"/>
  <c r="J1220" i="156"/>
  <c r="F1220" i="156"/>
  <c r="AC1219" i="156"/>
  <c r="AC1218" i="156"/>
  <c r="AI1225" i="156"/>
  <c r="AI1226" i="156" s="1"/>
  <c r="AH1225" i="156"/>
  <c r="AH1226" i="156" s="1"/>
  <c r="AD1225" i="156"/>
  <c r="AD1226" i="156" s="1"/>
  <c r="AC1216" i="156"/>
  <c r="AC1215" i="156"/>
  <c r="G1205" i="156"/>
  <c r="E1205" i="156"/>
  <c r="AC1204" i="156"/>
  <c r="AC1203" i="156"/>
  <c r="F1203" i="156"/>
  <c r="AC1197" i="156"/>
  <c r="AC1182" i="156"/>
  <c r="AB1181" i="156"/>
  <c r="F1175" i="156"/>
  <c r="AC1170" i="156"/>
  <c r="F1158" i="156"/>
  <c r="AC1156" i="156"/>
  <c r="AC1155" i="156"/>
  <c r="AC1154" i="156"/>
  <c r="AC1153" i="156"/>
  <c r="AC1150" i="156"/>
  <c r="AC1149" i="156"/>
  <c r="G1149" i="156"/>
  <c r="E1149" i="156"/>
  <c r="K1148" i="156"/>
  <c r="J1148" i="156"/>
  <c r="F1148" i="156"/>
  <c r="AC1147" i="156"/>
  <c r="K1147" i="156"/>
  <c r="J1147" i="156"/>
  <c r="F1147" i="156"/>
  <c r="AC1146" i="156"/>
  <c r="AC1145" i="156"/>
  <c r="AH1151" i="156"/>
  <c r="AH1152" i="156" s="1"/>
  <c r="AG1151" i="156"/>
  <c r="AG1152" i="156" s="1"/>
  <c r="AD1151" i="156"/>
  <c r="AD1152" i="156" s="1"/>
  <c r="AC1143" i="156"/>
  <c r="G1143" i="156"/>
  <c r="E1143" i="156"/>
  <c r="F1139" i="156"/>
  <c r="AC1138" i="156"/>
  <c r="F1138" i="156"/>
  <c r="F1135" i="156"/>
  <c r="F1132" i="156"/>
  <c r="G1131" i="156"/>
  <c r="E1131" i="156"/>
  <c r="F1130" i="156"/>
  <c r="G1129" i="156"/>
  <c r="G1142" i="156" s="1"/>
  <c r="E1129" i="156"/>
  <c r="F1128" i="156"/>
  <c r="F1125" i="156"/>
  <c r="F1124" i="156"/>
  <c r="G1123" i="156"/>
  <c r="G1121" i="156" s="1"/>
  <c r="E1123" i="156"/>
  <c r="AC1121" i="156"/>
  <c r="AC1144" i="156" s="1"/>
  <c r="AC1118" i="156"/>
  <c r="AC1117" i="156"/>
  <c r="G1117" i="156"/>
  <c r="E1117" i="156"/>
  <c r="AC1116" i="156"/>
  <c r="K1116" i="156"/>
  <c r="J1116" i="156"/>
  <c r="F1116" i="156"/>
  <c r="AC1115" i="156"/>
  <c r="K1115" i="156"/>
  <c r="J1115" i="156"/>
  <c r="F1115" i="156"/>
  <c r="AC1114" i="156"/>
  <c r="AC1113" i="156"/>
  <c r="AC1112" i="156"/>
  <c r="AC1109" i="156"/>
  <c r="AC1108" i="156"/>
  <c r="G1108" i="156"/>
  <c r="G1109" i="156" s="1"/>
  <c r="E1108" i="156"/>
  <c r="K1107" i="156"/>
  <c r="J1107" i="156"/>
  <c r="F1107" i="156"/>
  <c r="AC1106" i="156"/>
  <c r="K1106" i="156"/>
  <c r="J1106" i="156"/>
  <c r="F1106" i="156"/>
  <c r="AC1105" i="156"/>
  <c r="AD1110" i="156"/>
  <c r="AD1111" i="156" s="1"/>
  <c r="AC1103" i="156"/>
  <c r="AC1102" i="156"/>
  <c r="F1099" i="156"/>
  <c r="AC1098" i="156"/>
  <c r="F1098" i="156"/>
  <c r="F1097" i="156"/>
  <c r="G1096" i="156"/>
  <c r="E1096" i="156"/>
  <c r="AC1095" i="156"/>
  <c r="F1095" i="156"/>
  <c r="AC1094" i="156"/>
  <c r="AC1093" i="156"/>
  <c r="F1093" i="156"/>
  <c r="AC1086" i="156"/>
  <c r="AC1085" i="156"/>
  <c r="AC1084" i="156"/>
  <c r="AC1075" i="156"/>
  <c r="F1074" i="156"/>
  <c r="F1073" i="156"/>
  <c r="G1071" i="156"/>
  <c r="F1070" i="156"/>
  <c r="F1069" i="156"/>
  <c r="G1066" i="156"/>
  <c r="AC1064" i="156"/>
  <c r="F1059" i="156"/>
  <c r="F1056" i="156"/>
  <c r="AC1054" i="156"/>
  <c r="AC1053" i="156"/>
  <c r="AC1052" i="156"/>
  <c r="G1052" i="156"/>
  <c r="E1052" i="156"/>
  <c r="AC1051" i="156"/>
  <c r="K1051" i="156"/>
  <c r="J1051" i="156"/>
  <c r="F1051" i="156"/>
  <c r="AC1050" i="156"/>
  <c r="AC1049" i="156"/>
  <c r="AC1048" i="156"/>
  <c r="AC1045" i="156"/>
  <c r="AC1044" i="156"/>
  <c r="G1044" i="156"/>
  <c r="E1044" i="156"/>
  <c r="AC1043" i="156"/>
  <c r="K1043" i="156"/>
  <c r="J1043" i="156"/>
  <c r="F1043" i="156"/>
  <c r="AC1042" i="156"/>
  <c r="AC1041" i="156"/>
  <c r="G1041" i="156"/>
  <c r="E1041" i="156"/>
  <c r="AC1040" i="156"/>
  <c r="K1040" i="156"/>
  <c r="J1040" i="156"/>
  <c r="F1040" i="156"/>
  <c r="AC1039" i="156"/>
  <c r="AH1046" i="156"/>
  <c r="AH1047" i="156" s="1"/>
  <c r="AC1037" i="156"/>
  <c r="F1033" i="156"/>
  <c r="F1031" i="156"/>
  <c r="F1030" i="156"/>
  <c r="F1029" i="156"/>
  <c r="F1028" i="156"/>
  <c r="F1027" i="156"/>
  <c r="F1026" i="156"/>
  <c r="F1025" i="156"/>
  <c r="AC1023" i="156"/>
  <c r="F1023" i="156"/>
  <c r="F1022" i="156"/>
  <c r="G1021" i="156"/>
  <c r="E1021" i="156"/>
  <c r="F1020" i="156"/>
  <c r="F1018" i="156"/>
  <c r="F1016" i="156"/>
  <c r="AC1012" i="156"/>
  <c r="F1011" i="156"/>
  <c r="F1010" i="156"/>
  <c r="AC1009" i="156"/>
  <c r="G1008" i="156"/>
  <c r="F1007" i="156"/>
  <c r="F1006" i="156"/>
  <c r="AC1005" i="156"/>
  <c r="AC1004" i="156"/>
  <c r="AC2693" i="156" s="1"/>
  <c r="AB1004" i="156"/>
  <c r="G1003" i="156"/>
  <c r="F998" i="156"/>
  <c r="F2681" i="156" s="1"/>
  <c r="AC989" i="156"/>
  <c r="AC988" i="156"/>
  <c r="AC987" i="156"/>
  <c r="G987" i="156"/>
  <c r="E987" i="156"/>
  <c r="AC986" i="156"/>
  <c r="K986" i="156"/>
  <c r="J986" i="156"/>
  <c r="AC985" i="156"/>
  <c r="AC983" i="156"/>
  <c r="AC980" i="156"/>
  <c r="AC974" i="156"/>
  <c r="AC973" i="156"/>
  <c r="G973" i="156"/>
  <c r="G974" i="156" s="1"/>
  <c r="E973" i="156"/>
  <c r="AC972" i="156"/>
  <c r="K972" i="156"/>
  <c r="J972" i="156"/>
  <c r="F972" i="156"/>
  <c r="AC971" i="156"/>
  <c r="K971" i="156"/>
  <c r="J971" i="156"/>
  <c r="J973" i="156" s="1"/>
  <c r="J974" i="156" s="1"/>
  <c r="F971" i="156"/>
  <c r="AC970" i="156"/>
  <c r="AC969" i="156"/>
  <c r="AI981" i="156"/>
  <c r="AI982" i="156" s="1"/>
  <c r="AH981" i="156"/>
  <c r="AH982" i="156" s="1"/>
  <c r="AG981" i="156"/>
  <c r="AG982" i="156" s="1"/>
  <c r="AE981" i="156"/>
  <c r="AE982" i="156" s="1"/>
  <c r="AD981" i="156"/>
  <c r="AD982" i="156" s="1"/>
  <c r="AB967" i="156"/>
  <c r="AF957" i="156"/>
  <c r="AC955" i="156"/>
  <c r="AC954" i="156"/>
  <c r="F954" i="156"/>
  <c r="AC953" i="156"/>
  <c r="G953" i="156"/>
  <c r="E953" i="156"/>
  <c r="AC952" i="156"/>
  <c r="K952" i="156"/>
  <c r="J952" i="156"/>
  <c r="F952" i="156"/>
  <c r="AC951" i="156"/>
  <c r="K951" i="156"/>
  <c r="J951" i="156"/>
  <c r="F951" i="156"/>
  <c r="AC950" i="156"/>
  <c r="K950" i="156"/>
  <c r="J950" i="156"/>
  <c r="F950" i="156"/>
  <c r="AC949" i="156"/>
  <c r="K949" i="156"/>
  <c r="J949" i="156"/>
  <c r="F949" i="156"/>
  <c r="AC948" i="156"/>
  <c r="K948" i="156"/>
  <c r="J948" i="156"/>
  <c r="F948" i="156"/>
  <c r="AC947" i="156"/>
  <c r="AC946" i="156"/>
  <c r="AC945" i="156"/>
  <c r="AC939" i="156"/>
  <c r="AC938" i="156"/>
  <c r="AC937" i="156"/>
  <c r="G937" i="156"/>
  <c r="E937" i="156"/>
  <c r="AC936" i="156"/>
  <c r="K936" i="156"/>
  <c r="J936" i="156"/>
  <c r="F936" i="156"/>
  <c r="AC935" i="156"/>
  <c r="K935" i="156"/>
  <c r="J935" i="156"/>
  <c r="F935" i="156"/>
  <c r="AC934" i="156"/>
  <c r="AC933" i="156"/>
  <c r="G933" i="156"/>
  <c r="E933" i="156"/>
  <c r="AC932" i="156"/>
  <c r="K932" i="156"/>
  <c r="J932" i="156"/>
  <c r="F932" i="156"/>
  <c r="K931" i="156"/>
  <c r="J931" i="156"/>
  <c r="F931" i="156"/>
  <c r="K930" i="156"/>
  <c r="J930" i="156"/>
  <c r="F930" i="156"/>
  <c r="AC929" i="156"/>
  <c r="K929" i="156"/>
  <c r="J929" i="156"/>
  <c r="F929" i="156"/>
  <c r="AC928" i="156"/>
  <c r="K928" i="156"/>
  <c r="J928" i="156"/>
  <c r="F928" i="156"/>
  <c r="AC927" i="156"/>
  <c r="K927" i="156"/>
  <c r="J927" i="156"/>
  <c r="F927" i="156"/>
  <c r="AC926" i="156"/>
  <c r="K926" i="156"/>
  <c r="J926" i="156"/>
  <c r="F926" i="156"/>
  <c r="AC925" i="156"/>
  <c r="Q943" i="156"/>
  <c r="AC923" i="156"/>
  <c r="AC918" i="156"/>
  <c r="AB918" i="156"/>
  <c r="G918" i="156"/>
  <c r="G2725" i="156" s="1"/>
  <c r="F69" i="37" s="1"/>
  <c r="E918" i="156"/>
  <c r="F917" i="156"/>
  <c r="F916" i="156"/>
  <c r="F915" i="156"/>
  <c r="F914" i="156"/>
  <c r="F913" i="156"/>
  <c r="F912" i="156"/>
  <c r="F911" i="156"/>
  <c r="H900" i="156"/>
  <c r="G895" i="156"/>
  <c r="E895" i="156"/>
  <c r="F894" i="156"/>
  <c r="F893" i="156"/>
  <c r="AC891" i="156"/>
  <c r="AC890" i="156"/>
  <c r="F890" i="156"/>
  <c r="AC889" i="156"/>
  <c r="G889" i="156"/>
  <c r="E889" i="156"/>
  <c r="AC887" i="156"/>
  <c r="F886" i="156"/>
  <c r="AC885" i="156"/>
  <c r="F885" i="156"/>
  <c r="AC884" i="156"/>
  <c r="AC878" i="156"/>
  <c r="AC877" i="156"/>
  <c r="AC873" i="156"/>
  <c r="F871" i="156"/>
  <c r="F868" i="156"/>
  <c r="AC862" i="156"/>
  <c r="F861" i="156"/>
  <c r="F853" i="156"/>
  <c r="F852" i="156"/>
  <c r="F2674" i="156" s="1"/>
  <c r="F851" i="156"/>
  <c r="F850" i="156"/>
  <c r="AC846" i="156"/>
  <c r="F846" i="156"/>
  <c r="AC845" i="156"/>
  <c r="G845" i="156"/>
  <c r="E845" i="156"/>
  <c r="AC844" i="156"/>
  <c r="K844" i="156"/>
  <c r="J844" i="156"/>
  <c r="F844" i="156"/>
  <c r="AC843" i="156"/>
  <c r="K843" i="156"/>
  <c r="J843" i="156"/>
  <c r="F843" i="156"/>
  <c r="AC842" i="156"/>
  <c r="K842" i="156"/>
  <c r="J842" i="156"/>
  <c r="F842" i="156"/>
  <c r="AC841" i="156"/>
  <c r="K841" i="156"/>
  <c r="J841" i="156"/>
  <c r="F841" i="156"/>
  <c r="AC840" i="156"/>
  <c r="K840" i="156"/>
  <c r="J840" i="156"/>
  <c r="F840" i="156"/>
  <c r="AC839" i="156"/>
  <c r="K839" i="156"/>
  <c r="J839" i="156"/>
  <c r="F839" i="156"/>
  <c r="AC838" i="156"/>
  <c r="K838" i="156"/>
  <c r="J838" i="156"/>
  <c r="F838" i="156"/>
  <c r="AC837" i="156"/>
  <c r="K837" i="156"/>
  <c r="J837" i="156"/>
  <c r="F837" i="156"/>
  <c r="AC836" i="156"/>
  <c r="AC835" i="156"/>
  <c r="AI829" i="156"/>
  <c r="AH1250" i="37" s="1"/>
  <c r="AH829" i="156"/>
  <c r="AG1250" i="37" s="1"/>
  <c r="AG829" i="156"/>
  <c r="AE829" i="156"/>
  <c r="AD829" i="156"/>
  <c r="Q829" i="156"/>
  <c r="G829" i="156"/>
  <c r="F1250" i="37" s="1"/>
  <c r="E829" i="156"/>
  <c r="AI822" i="156"/>
  <c r="AH1243" i="37" s="1"/>
  <c r="AH822" i="156"/>
  <c r="AG1243" i="37" s="1"/>
  <c r="AG822" i="156"/>
  <c r="AF1243" i="37" s="1"/>
  <c r="AE822" i="156"/>
  <c r="AD1243" i="37" s="1"/>
  <c r="AD822" i="156"/>
  <c r="AC1243" i="37" s="1"/>
  <c r="Q822" i="156"/>
  <c r="AC1239" i="37"/>
  <c r="Q818" i="156"/>
  <c r="G816" i="156"/>
  <c r="F1237" i="37" s="1"/>
  <c r="E816" i="156"/>
  <c r="G815" i="156"/>
  <c r="F1236" i="37" s="1"/>
  <c r="E815" i="156"/>
  <c r="G812" i="156"/>
  <c r="E812" i="156"/>
  <c r="G802" i="156"/>
  <c r="F1223" i="37" s="1"/>
  <c r="G800" i="156"/>
  <c r="E800" i="156"/>
  <c r="G799" i="156"/>
  <c r="F1220" i="37" s="1"/>
  <c r="E799" i="156"/>
  <c r="G795" i="156"/>
  <c r="F1216" i="37" s="1"/>
  <c r="E795" i="156"/>
  <c r="AI791" i="156"/>
  <c r="AH1212" i="37" s="1"/>
  <c r="AH791" i="156"/>
  <c r="AG1212" i="37" s="1"/>
  <c r="AG791" i="156"/>
  <c r="AF1212" i="37" s="1"/>
  <c r="AE791" i="156"/>
  <c r="AD1212" i="37" s="1"/>
  <c r="AD791" i="156"/>
  <c r="AC1212" i="37" s="1"/>
  <c r="Q791" i="156"/>
  <c r="G783" i="156"/>
  <c r="E783" i="156"/>
  <c r="K782" i="156"/>
  <c r="J782" i="156"/>
  <c r="J783" i="156" s="1"/>
  <c r="F782" i="156"/>
  <c r="G780" i="156"/>
  <c r="E780" i="156"/>
  <c r="K779" i="156"/>
  <c r="J779" i="156"/>
  <c r="J780" i="156" s="1"/>
  <c r="J784" i="156" s="1"/>
  <c r="F779" i="156"/>
  <c r="AD785" i="156"/>
  <c r="F774" i="156"/>
  <c r="G773" i="156"/>
  <c r="F770" i="156"/>
  <c r="G769" i="156"/>
  <c r="E769" i="156"/>
  <c r="E766" i="156"/>
  <c r="F765" i="156"/>
  <c r="E764" i="156"/>
  <c r="F763" i="156"/>
  <c r="F760" i="156"/>
  <c r="G759" i="156"/>
  <c r="G757" i="156" s="1"/>
  <c r="E759" i="156"/>
  <c r="F755" i="156"/>
  <c r="G754" i="156"/>
  <c r="E754" i="156"/>
  <c r="AC753" i="156"/>
  <c r="K753" i="156"/>
  <c r="J753" i="156"/>
  <c r="J754" i="156" s="1"/>
  <c r="F753" i="156"/>
  <c r="AC752" i="156"/>
  <c r="AC751" i="156"/>
  <c r="AG750" i="156"/>
  <c r="AE750" i="156"/>
  <c r="AD750" i="156"/>
  <c r="Q750" i="156"/>
  <c r="AI749" i="156"/>
  <c r="AH749" i="156"/>
  <c r="AB750" i="156"/>
  <c r="G749" i="156"/>
  <c r="E749" i="156"/>
  <c r="F748" i="156"/>
  <c r="F747" i="156"/>
  <c r="F746" i="156"/>
  <c r="AC745" i="156"/>
  <c r="AC744" i="156"/>
  <c r="AC743" i="156"/>
  <c r="AC736" i="156"/>
  <c r="E731" i="156"/>
  <c r="F729" i="156"/>
  <c r="F726" i="156"/>
  <c r="G725" i="156"/>
  <c r="G723" i="156" s="1"/>
  <c r="E725" i="156"/>
  <c r="AC721" i="156"/>
  <c r="AC720" i="156"/>
  <c r="AH719" i="156"/>
  <c r="AD719" i="156"/>
  <c r="AC716" i="156"/>
  <c r="AB716" i="156"/>
  <c r="H697" i="156"/>
  <c r="H693" i="156"/>
  <c r="F688" i="156"/>
  <c r="AC687" i="156"/>
  <c r="G687" i="156"/>
  <c r="E687" i="156"/>
  <c r="AC686" i="156"/>
  <c r="F680" i="156"/>
  <c r="F679" i="156"/>
  <c r="G678" i="156"/>
  <c r="E678" i="156"/>
  <c r="AC674" i="156"/>
  <c r="AI672" i="156"/>
  <c r="AH672" i="156"/>
  <c r="Q672" i="156"/>
  <c r="AC671" i="156"/>
  <c r="AC670" i="156"/>
  <c r="G670" i="156"/>
  <c r="E670" i="156"/>
  <c r="AC669" i="156"/>
  <c r="K669" i="156"/>
  <c r="J669" i="156"/>
  <c r="F669" i="156"/>
  <c r="AC668" i="156"/>
  <c r="AC667" i="156"/>
  <c r="AI666" i="156"/>
  <c r="Q666" i="156"/>
  <c r="F665" i="156"/>
  <c r="F664" i="156"/>
  <c r="AC661" i="156"/>
  <c r="F661" i="156"/>
  <c r="AC660" i="156"/>
  <c r="F660" i="156"/>
  <c r="AC658" i="156"/>
  <c r="F658" i="156"/>
  <c r="AD657" i="156"/>
  <c r="AB666" i="156"/>
  <c r="G657" i="156"/>
  <c r="E657" i="156"/>
  <c r="AC656" i="156"/>
  <c r="AC655" i="156"/>
  <c r="AC653" i="156"/>
  <c r="AC652" i="156"/>
  <c r="G652" i="156"/>
  <c r="E652" i="156"/>
  <c r="AC651" i="156"/>
  <c r="K651" i="156"/>
  <c r="J651" i="156"/>
  <c r="F651" i="156"/>
  <c r="AC650" i="156"/>
  <c r="AC649" i="156"/>
  <c r="AH654" i="156"/>
  <c r="AD654" i="156"/>
  <c r="AC647" i="156"/>
  <c r="AB647" i="156"/>
  <c r="AC644" i="156"/>
  <c r="F644" i="156"/>
  <c r="E642" i="156"/>
  <c r="F640" i="156"/>
  <c r="F637" i="156"/>
  <c r="G636" i="156"/>
  <c r="G634" i="156" s="1"/>
  <c r="E636" i="156"/>
  <c r="AC632" i="156"/>
  <c r="AB632" i="156"/>
  <c r="F632" i="156"/>
  <c r="AC631" i="156"/>
  <c r="G631" i="156"/>
  <c r="E631" i="156"/>
  <c r="AC630" i="156"/>
  <c r="K630" i="156"/>
  <c r="J630" i="156"/>
  <c r="F630" i="156"/>
  <c r="AC629" i="156"/>
  <c r="AC628" i="156"/>
  <c r="AC627" i="156"/>
  <c r="AC626" i="156"/>
  <c r="AH625" i="156"/>
  <c r="AC623" i="156"/>
  <c r="AC622" i="156"/>
  <c r="AC621" i="156"/>
  <c r="F621" i="156"/>
  <c r="F620" i="156"/>
  <c r="G618" i="156"/>
  <c r="E623" i="156"/>
  <c r="F617" i="156"/>
  <c r="G616" i="156"/>
  <c r="G615" i="156" s="1"/>
  <c r="AC613" i="156"/>
  <c r="AC612" i="156"/>
  <c r="AH611" i="156"/>
  <c r="AC609" i="156"/>
  <c r="AC607" i="156"/>
  <c r="F607" i="156"/>
  <c r="F606" i="156"/>
  <c r="G604" i="156"/>
  <c r="F603" i="156"/>
  <c r="G602" i="156"/>
  <c r="G601" i="156" s="1"/>
  <c r="AC599" i="156"/>
  <c r="AC598" i="156"/>
  <c r="AC596" i="156"/>
  <c r="G595" i="156"/>
  <c r="G596" i="156" s="1"/>
  <c r="E595" i="156"/>
  <c r="K594" i="156"/>
  <c r="J594" i="156"/>
  <c r="J830" i="156" s="1"/>
  <c r="I1251" i="37" s="1"/>
  <c r="F594" i="156"/>
  <c r="AH597" i="156"/>
  <c r="AD597" i="156"/>
  <c r="G590" i="156"/>
  <c r="F590" i="156"/>
  <c r="E590" i="156"/>
  <c r="F579" i="156"/>
  <c r="H579" i="156" s="1"/>
  <c r="G578" i="156"/>
  <c r="F577" i="156"/>
  <c r="F575" i="156"/>
  <c r="F574" i="156"/>
  <c r="F573" i="156"/>
  <c r="F572" i="156"/>
  <c r="F571" i="156"/>
  <c r="G570" i="156"/>
  <c r="G568" i="156" s="1"/>
  <c r="G591" i="156" s="1"/>
  <c r="F569" i="156"/>
  <c r="AC566" i="156"/>
  <c r="AC565" i="156"/>
  <c r="AC563" i="156"/>
  <c r="AC562" i="156"/>
  <c r="G562" i="156"/>
  <c r="G563" i="156" s="1"/>
  <c r="E562" i="156"/>
  <c r="AC561" i="156"/>
  <c r="K561" i="156"/>
  <c r="J561" i="156"/>
  <c r="F561" i="156"/>
  <c r="AC560" i="156"/>
  <c r="K560" i="156"/>
  <c r="J560" i="156"/>
  <c r="F560" i="156"/>
  <c r="AC559" i="156"/>
  <c r="AC558" i="156"/>
  <c r="AI564" i="156"/>
  <c r="AH564" i="156"/>
  <c r="AC556" i="156"/>
  <c r="AB556" i="156"/>
  <c r="G556" i="156"/>
  <c r="F556" i="156"/>
  <c r="E556" i="156"/>
  <c r="F552" i="156"/>
  <c r="AC549" i="156"/>
  <c r="AC546" i="156"/>
  <c r="AC543" i="156"/>
  <c r="AC542" i="156"/>
  <c r="AC540" i="156"/>
  <c r="AC539" i="156"/>
  <c r="AC534" i="156"/>
  <c r="AC532" i="156"/>
  <c r="AC528" i="156"/>
  <c r="AC518" i="156"/>
  <c r="AC513" i="156"/>
  <c r="AC510" i="156"/>
  <c r="AC501" i="156"/>
  <c r="F501" i="156"/>
  <c r="AD500" i="156"/>
  <c r="AD557" i="156" s="1"/>
  <c r="E500" i="156"/>
  <c r="F497" i="156"/>
  <c r="G496" i="156"/>
  <c r="E496" i="156"/>
  <c r="F495" i="156"/>
  <c r="AC486" i="156"/>
  <c r="AC483" i="156"/>
  <c r="AC480" i="156"/>
  <c r="AC479" i="156"/>
  <c r="K476" i="156"/>
  <c r="J476" i="156"/>
  <c r="F476" i="156"/>
  <c r="K475" i="156"/>
  <c r="J475" i="156"/>
  <c r="F475" i="156"/>
  <c r="AC474" i="156"/>
  <c r="AC473" i="156"/>
  <c r="AC472" i="156"/>
  <c r="K472" i="156"/>
  <c r="J472" i="156"/>
  <c r="F472" i="156"/>
  <c r="AC471" i="156"/>
  <c r="K471" i="156"/>
  <c r="J471" i="156"/>
  <c r="F471" i="156"/>
  <c r="AC469" i="156"/>
  <c r="AC467" i="156"/>
  <c r="AB467" i="156"/>
  <c r="AB463" i="156"/>
  <c r="G463" i="156"/>
  <c r="E463" i="156"/>
  <c r="F461" i="156"/>
  <c r="F459" i="156"/>
  <c r="F458" i="156"/>
  <c r="AC442" i="156"/>
  <c r="AC441" i="156"/>
  <c r="AC440" i="156"/>
  <c r="AC434" i="156"/>
  <c r="AC431" i="156"/>
  <c r="AC426" i="156"/>
  <c r="AC418" i="156"/>
  <c r="AC406" i="156"/>
  <c r="AC402" i="156"/>
  <c r="AC401" i="156"/>
  <c r="AC398" i="156"/>
  <c r="AD397" i="156"/>
  <c r="AD468" i="156" s="1"/>
  <c r="E394" i="156"/>
  <c r="F393" i="156"/>
  <c r="G392" i="156"/>
  <c r="G466" i="156" s="1"/>
  <c r="F389" i="156"/>
  <c r="F385" i="156"/>
  <c r="AC383" i="156"/>
  <c r="F374" i="156"/>
  <c r="AC372" i="156"/>
  <c r="K372" i="156"/>
  <c r="J372" i="156"/>
  <c r="F372" i="156"/>
  <c r="AC370" i="156"/>
  <c r="K370" i="156"/>
  <c r="J370" i="156"/>
  <c r="F370" i="156"/>
  <c r="AC367" i="156"/>
  <c r="K367" i="156"/>
  <c r="J367" i="156"/>
  <c r="F367" i="156"/>
  <c r="AC366" i="156"/>
  <c r="K366" i="156"/>
  <c r="J366" i="156"/>
  <c r="F366" i="156"/>
  <c r="AC363" i="156"/>
  <c r="K363" i="156"/>
  <c r="J363" i="156"/>
  <c r="F363" i="156"/>
  <c r="AC362" i="156"/>
  <c r="K362" i="156"/>
  <c r="J362" i="156"/>
  <c r="F362" i="156"/>
  <c r="AC360" i="156"/>
  <c r="AC356" i="156"/>
  <c r="AC355" i="156"/>
  <c r="G355" i="156"/>
  <c r="E355" i="156"/>
  <c r="K354" i="156"/>
  <c r="F354" i="156"/>
  <c r="AC353" i="156"/>
  <c r="K353" i="156"/>
  <c r="J353" i="156"/>
  <c r="F353" i="156"/>
  <c r="AC352" i="156"/>
  <c r="K352" i="156"/>
  <c r="J352" i="156"/>
  <c r="F352" i="156"/>
  <c r="AC351" i="156"/>
  <c r="AC350" i="156"/>
  <c r="G350" i="156"/>
  <c r="E350" i="156"/>
  <c r="AC349" i="156"/>
  <c r="K349" i="156"/>
  <c r="J349" i="156"/>
  <c r="F349" i="156"/>
  <c r="AC348" i="156"/>
  <c r="K348" i="156"/>
  <c r="J348" i="156"/>
  <c r="F348" i="156"/>
  <c r="AC347" i="156"/>
  <c r="K347" i="156"/>
  <c r="J347" i="156"/>
  <c r="F347" i="156"/>
  <c r="AC346" i="156"/>
  <c r="AI357" i="156"/>
  <c r="AH357" i="156"/>
  <c r="AG357" i="156"/>
  <c r="AC341" i="156"/>
  <c r="G338" i="156"/>
  <c r="E338" i="156"/>
  <c r="F335" i="156"/>
  <c r="F334" i="156"/>
  <c r="F333" i="156"/>
  <c r="F332" i="156"/>
  <c r="F331" i="156"/>
  <c r="AC330" i="156"/>
  <c r="F330" i="156"/>
  <c r="F329" i="156"/>
  <c r="F328" i="156"/>
  <c r="AC327" i="156"/>
  <c r="F327" i="156"/>
  <c r="AC326" i="156"/>
  <c r="F326" i="156"/>
  <c r="F325" i="156"/>
  <c r="F324" i="156"/>
  <c r="F323" i="156"/>
  <c r="F322" i="156"/>
  <c r="AC321" i="156"/>
  <c r="F321" i="156"/>
  <c r="F320" i="156"/>
  <c r="F319" i="156"/>
  <c r="F316" i="156"/>
  <c r="F315" i="156"/>
  <c r="F314" i="156"/>
  <c r="F313" i="156"/>
  <c r="F312" i="156"/>
  <c r="AC311" i="156"/>
  <c r="F311" i="156"/>
  <c r="AD310" i="156"/>
  <c r="AD342" i="156" s="1"/>
  <c r="G310" i="156"/>
  <c r="E310" i="156"/>
  <c r="AC309" i="156"/>
  <c r="F309" i="156"/>
  <c r="AC308" i="156"/>
  <c r="F308" i="156"/>
  <c r="AC307" i="156"/>
  <c r="G307" i="156"/>
  <c r="G341" i="156" s="1"/>
  <c r="F306" i="156"/>
  <c r="G305" i="156"/>
  <c r="E305" i="156"/>
  <c r="F302" i="156"/>
  <c r="F301" i="156"/>
  <c r="F300" i="156"/>
  <c r="AC299" i="156"/>
  <c r="F299" i="156"/>
  <c r="AC298" i="156"/>
  <c r="AC297" i="156"/>
  <c r="F297" i="156"/>
  <c r="F294" i="156"/>
  <c r="G293" i="156"/>
  <c r="E293" i="156"/>
  <c r="K292" i="156"/>
  <c r="J292" i="156"/>
  <c r="F292" i="156"/>
  <c r="K291" i="156"/>
  <c r="J291" i="156"/>
  <c r="F291" i="156"/>
  <c r="K290" i="156"/>
  <c r="J290" i="156"/>
  <c r="F290" i="156"/>
  <c r="K289" i="156"/>
  <c r="J289" i="156"/>
  <c r="F289" i="156"/>
  <c r="K288" i="156"/>
  <c r="J288" i="156"/>
  <c r="F288" i="156"/>
  <c r="K287" i="156"/>
  <c r="J287" i="156"/>
  <c r="F287" i="156"/>
  <c r="K286" i="156"/>
  <c r="J286" i="156"/>
  <c r="F286" i="156"/>
  <c r="K285" i="156"/>
  <c r="J285" i="156"/>
  <c r="F285" i="156"/>
  <c r="K284" i="156"/>
  <c r="J284" i="156"/>
  <c r="F284" i="156"/>
  <c r="K283" i="156"/>
  <c r="J283" i="156"/>
  <c r="F283" i="156"/>
  <c r="K282" i="156"/>
  <c r="J282" i="156"/>
  <c r="F282" i="156"/>
  <c r="K281" i="156"/>
  <c r="J281" i="156"/>
  <c r="F281" i="156"/>
  <c r="K280" i="156"/>
  <c r="J280" i="156"/>
  <c r="F280" i="156"/>
  <c r="K279" i="156"/>
  <c r="J279" i="156"/>
  <c r="F279" i="156"/>
  <c r="AC275" i="156"/>
  <c r="G275" i="156"/>
  <c r="E275" i="156"/>
  <c r="F274" i="156"/>
  <c r="F272" i="156"/>
  <c r="F270" i="156"/>
  <c r="F269" i="156"/>
  <c r="F268" i="156"/>
  <c r="AC267" i="156"/>
  <c r="G266" i="156"/>
  <c r="E266" i="156"/>
  <c r="K265" i="156"/>
  <c r="J265" i="156"/>
  <c r="F265" i="156"/>
  <c r="K264" i="156"/>
  <c r="J264" i="156"/>
  <c r="F264" i="156"/>
  <c r="G262" i="156"/>
  <c r="E262" i="156"/>
  <c r="AC261" i="156"/>
  <c r="AB829" i="156"/>
  <c r="K261" i="156"/>
  <c r="J261" i="156"/>
  <c r="J829" i="156" s="1"/>
  <c r="I1250" i="37" s="1"/>
  <c r="F261" i="156"/>
  <c r="AI276" i="156"/>
  <c r="AH276" i="156"/>
  <c r="AG276" i="156"/>
  <c r="AC257" i="156"/>
  <c r="G257" i="156"/>
  <c r="E257" i="156"/>
  <c r="G256" i="156"/>
  <c r="G254" i="156"/>
  <c r="E254" i="156"/>
  <c r="F253" i="156"/>
  <c r="H247" i="156"/>
  <c r="F217" i="156"/>
  <c r="AD216" i="156"/>
  <c r="AD258" i="156" s="1"/>
  <c r="G216" i="156"/>
  <c r="E216" i="156"/>
  <c r="F215" i="156"/>
  <c r="F214" i="156"/>
  <c r="F213" i="156"/>
  <c r="F212" i="156"/>
  <c r="E211" i="156"/>
  <c r="F210" i="156"/>
  <c r="F208" i="156"/>
  <c r="F207" i="156"/>
  <c r="F202" i="156"/>
  <c r="E201" i="156"/>
  <c r="K200" i="156"/>
  <c r="J200" i="156"/>
  <c r="F200" i="156"/>
  <c r="K199" i="156"/>
  <c r="J199" i="156"/>
  <c r="F199" i="156"/>
  <c r="K198" i="156"/>
  <c r="J198" i="156"/>
  <c r="F198" i="156"/>
  <c r="K197" i="156"/>
  <c r="J197" i="156"/>
  <c r="F197" i="156"/>
  <c r="K196" i="156"/>
  <c r="J196" i="156"/>
  <c r="F196" i="156"/>
  <c r="K195" i="156"/>
  <c r="J195" i="156"/>
  <c r="F195" i="156"/>
  <c r="AC190" i="156"/>
  <c r="AI189" i="156"/>
  <c r="E189" i="156"/>
  <c r="K188" i="156"/>
  <c r="J188" i="156"/>
  <c r="F188" i="156"/>
  <c r="AC187" i="156"/>
  <c r="AH191" i="156"/>
  <c r="AC181" i="156"/>
  <c r="E178" i="156"/>
  <c r="F177" i="156"/>
  <c r="F176" i="156"/>
  <c r="F175" i="156"/>
  <c r="F173" i="156"/>
  <c r="F171" i="156"/>
  <c r="F169" i="156"/>
  <c r="AC167" i="156"/>
  <c r="F167" i="156"/>
  <c r="AF166" i="156"/>
  <c r="AD191" i="156"/>
  <c r="E166" i="156"/>
  <c r="AC165" i="156"/>
  <c r="F165" i="156"/>
  <c r="AC164" i="156"/>
  <c r="F164" i="156"/>
  <c r="AC163" i="156"/>
  <c r="F162" i="156"/>
  <c r="F159" i="156"/>
  <c r="F158" i="156"/>
  <c r="F157" i="156"/>
  <c r="F152" i="156"/>
  <c r="E151" i="156"/>
  <c r="K150" i="156"/>
  <c r="J150" i="156"/>
  <c r="F150" i="156"/>
  <c r="K149" i="156"/>
  <c r="J149" i="156"/>
  <c r="F149" i="156"/>
  <c r="K148" i="156"/>
  <c r="J148" i="156"/>
  <c r="F148" i="156"/>
  <c r="K147" i="156"/>
  <c r="J147" i="156"/>
  <c r="F147" i="156"/>
  <c r="K146" i="156"/>
  <c r="J146" i="156"/>
  <c r="F146" i="156"/>
  <c r="K145" i="156"/>
  <c r="J145" i="156"/>
  <c r="F145" i="156"/>
  <c r="K143" i="156"/>
  <c r="J143" i="156"/>
  <c r="F143" i="156"/>
  <c r="K142" i="156"/>
  <c r="J142" i="156"/>
  <c r="F142" i="156"/>
  <c r="AC137" i="156"/>
  <c r="K135" i="156"/>
  <c r="J135" i="156"/>
  <c r="K134" i="156"/>
  <c r="J134" i="156"/>
  <c r="K133" i="156"/>
  <c r="J133" i="156"/>
  <c r="K130" i="156"/>
  <c r="J130" i="156"/>
  <c r="K129" i="156"/>
  <c r="J129" i="156"/>
  <c r="K128" i="156"/>
  <c r="J128" i="156"/>
  <c r="K127" i="156"/>
  <c r="J127" i="156"/>
  <c r="K126" i="156"/>
  <c r="J126" i="156"/>
  <c r="K124" i="156"/>
  <c r="J124" i="156"/>
  <c r="K123" i="156"/>
  <c r="J123" i="156"/>
  <c r="K121" i="156"/>
  <c r="J121" i="156"/>
  <c r="K119" i="156"/>
  <c r="J119" i="156"/>
  <c r="K118" i="156"/>
  <c r="J118" i="156"/>
  <c r="AC115" i="156"/>
  <c r="AG823" i="156"/>
  <c r="AF1244" i="37" s="1"/>
  <c r="AC104" i="156"/>
  <c r="AC105" i="156" s="1"/>
  <c r="AB101" i="156"/>
  <c r="AD57" i="156"/>
  <c r="AD105" i="156" s="1"/>
  <c r="AC47" i="156"/>
  <c r="AC45" i="156"/>
  <c r="K38" i="156"/>
  <c r="J38" i="156"/>
  <c r="K37" i="156"/>
  <c r="J37" i="156"/>
  <c r="K36" i="156"/>
  <c r="K35" i="156"/>
  <c r="J35" i="156"/>
  <c r="K34" i="156"/>
  <c r="J34" i="156"/>
  <c r="K33" i="156"/>
  <c r="J33" i="156"/>
  <c r="K32" i="156"/>
  <c r="J32" i="156"/>
  <c r="AC31" i="156"/>
  <c r="K31" i="156"/>
  <c r="J31" i="156"/>
  <c r="K29" i="156"/>
  <c r="J29" i="156"/>
  <c r="K28" i="156"/>
  <c r="J28" i="156"/>
  <c r="K27" i="156"/>
  <c r="J27" i="156"/>
  <c r="K26" i="156"/>
  <c r="J26" i="156"/>
  <c r="K25" i="156"/>
  <c r="J25" i="156"/>
  <c r="K24" i="156"/>
  <c r="J24" i="156"/>
  <c r="K23" i="156"/>
  <c r="J23" i="156"/>
  <c r="K21" i="156"/>
  <c r="J21" i="156"/>
  <c r="K20" i="156"/>
  <c r="J20" i="156"/>
  <c r="K19" i="156"/>
  <c r="J19" i="156"/>
  <c r="AC18" i="156"/>
  <c r="K18" i="156"/>
  <c r="J18" i="156"/>
  <c r="K17" i="156"/>
  <c r="J17" i="156"/>
  <c r="K16" i="156"/>
  <c r="J16" i="156"/>
  <c r="K15" i="156"/>
  <c r="J15" i="156"/>
  <c r="K14" i="156"/>
  <c r="J14" i="156"/>
  <c r="K13" i="156"/>
  <c r="J13" i="156"/>
  <c r="AF1444" i="157" l="1"/>
  <c r="AD556" i="37" s="1"/>
  <c r="AF1443" i="157"/>
  <c r="AF1602" i="157"/>
  <c r="AD753" i="37" s="1"/>
  <c r="H875" i="157"/>
  <c r="F164" i="37" s="1"/>
  <c r="F2723" i="156"/>
  <c r="F2713" i="156"/>
  <c r="F2709" i="156"/>
  <c r="F2675" i="156"/>
  <c r="F2672" i="156"/>
  <c r="F1301" i="37"/>
  <c r="F1303" i="37"/>
  <c r="F1305" i="37"/>
  <c r="F1323" i="37"/>
  <c r="F1298" i="37"/>
  <c r="F1324" i="37"/>
  <c r="AC2704" i="156"/>
  <c r="AC2703" i="156"/>
  <c r="AC2702" i="156"/>
  <c r="F2718" i="156"/>
  <c r="F2704" i="156"/>
  <c r="F2703" i="156"/>
  <c r="F2697" i="156"/>
  <c r="F2693" i="156"/>
  <c r="E825" i="156"/>
  <c r="G825" i="156"/>
  <c r="F1246" i="37" s="1"/>
  <c r="F2089" i="156"/>
  <c r="F2090" i="156" s="1"/>
  <c r="AC2686" i="156"/>
  <c r="H2095" i="156"/>
  <c r="F2099" i="156"/>
  <c r="AC2667" i="156"/>
  <c r="F2667" i="156"/>
  <c r="H1980" i="156"/>
  <c r="AA350" i="37"/>
  <c r="AA494" i="37"/>
  <c r="AA693" i="37"/>
  <c r="AA1250" i="37"/>
  <c r="AB2693" i="156"/>
  <c r="AA295" i="37"/>
  <c r="AA626" i="37"/>
  <c r="AA694" i="37"/>
  <c r="AA344" i="37"/>
  <c r="AA351" i="37"/>
  <c r="AA495" i="37"/>
  <c r="AB468" i="156"/>
  <c r="AA338" i="37"/>
  <c r="AA348" i="37"/>
  <c r="AA492" i="37"/>
  <c r="AA294" i="37"/>
  <c r="AA349" i="37"/>
  <c r="AA625" i="37"/>
  <c r="AG2731" i="156"/>
  <c r="AF75" i="37" s="1"/>
  <c r="AH2731" i="156"/>
  <c r="AG75" i="37" s="1"/>
  <c r="Q2731" i="156"/>
  <c r="AI2731" i="156"/>
  <c r="G2692" i="156"/>
  <c r="F36" i="37" s="1"/>
  <c r="K479" i="156"/>
  <c r="F479" i="156"/>
  <c r="AC468" i="156"/>
  <c r="AC2013" i="156"/>
  <c r="AC788" i="156"/>
  <c r="AC968" i="156"/>
  <c r="AC830" i="156"/>
  <c r="AB1251" i="37" s="1"/>
  <c r="AC867" i="156"/>
  <c r="AC1104" i="156"/>
  <c r="F1407" i="156"/>
  <c r="K13" i="46"/>
  <c r="F867" i="156"/>
  <c r="AC867" i="157"/>
  <c r="AA359" i="37"/>
  <c r="AA560" i="37"/>
  <c r="AA1081" i="37"/>
  <c r="AI1081" i="37" s="1"/>
  <c r="AC842" i="157"/>
  <c r="AA131" i="37" s="1"/>
  <c r="AC800" i="157"/>
  <c r="AA888" i="37"/>
  <c r="AC846" i="157"/>
  <c r="AA135" i="37" s="1"/>
  <c r="AA756" i="37"/>
  <c r="AA823" i="37"/>
  <c r="AA1083" i="37"/>
  <c r="AC843" i="157"/>
  <c r="AA132" i="37" s="1"/>
  <c r="AA426" i="37"/>
  <c r="AA557" i="37"/>
  <c r="AA889" i="37"/>
  <c r="AC847" i="157"/>
  <c r="AA136" i="37" s="1"/>
  <c r="AA428" i="37"/>
  <c r="AI428" i="37" s="1"/>
  <c r="AA757" i="37"/>
  <c r="AA1017" i="37"/>
  <c r="AC841" i="157"/>
  <c r="AA130" i="37" s="1"/>
  <c r="AA559" i="37"/>
  <c r="AA1018" i="37"/>
  <c r="AB968" i="156"/>
  <c r="P295" i="37"/>
  <c r="P350" i="37"/>
  <c r="P694" i="37"/>
  <c r="P1243" i="37"/>
  <c r="P294" i="37"/>
  <c r="P693" i="37"/>
  <c r="P292" i="37"/>
  <c r="P348" i="37"/>
  <c r="P1336" i="37" s="1"/>
  <c r="P351" i="37"/>
  <c r="P691" i="37"/>
  <c r="AB105" i="156"/>
  <c r="P1250" i="37"/>
  <c r="P69" i="37"/>
  <c r="P1212" i="37"/>
  <c r="P344" i="37"/>
  <c r="P352" i="37"/>
  <c r="P1348" i="37" s="1"/>
  <c r="P492" i="37"/>
  <c r="P494" i="37"/>
  <c r="P495" i="37"/>
  <c r="P624" i="37"/>
  <c r="P625" i="37"/>
  <c r="P626" i="37"/>
  <c r="P1142" i="37"/>
  <c r="P1144" i="37"/>
  <c r="P1145" i="37"/>
  <c r="AB789" i="156"/>
  <c r="P1239" i="37"/>
  <c r="P338" i="37"/>
  <c r="P1325" i="37" s="1"/>
  <c r="P349" i="37"/>
  <c r="P1345" i="37" s="1"/>
  <c r="AB351" i="37"/>
  <c r="AC1212" i="156"/>
  <c r="AC1865" i="156"/>
  <c r="AC2085" i="156"/>
  <c r="AC3112" i="156"/>
  <c r="AC2809" i="156"/>
  <c r="AC2953" i="156"/>
  <c r="AC2166" i="156"/>
  <c r="AB349" i="37"/>
  <c r="AC2736" i="156"/>
  <c r="AB80" i="37" s="1"/>
  <c r="AB350" i="37"/>
  <c r="AC1587" i="156"/>
  <c r="AB818" i="156"/>
  <c r="AC717" i="156"/>
  <c r="F1286" i="37"/>
  <c r="K1872" i="156"/>
  <c r="J14" i="57"/>
  <c r="M12" i="157"/>
  <c r="M16" i="157"/>
  <c r="M26" i="157"/>
  <c r="M20" i="157"/>
  <c r="M17" i="157"/>
  <c r="M23" i="157"/>
  <c r="M27" i="157"/>
  <c r="M25" i="157"/>
  <c r="G818" i="156"/>
  <c r="F1239" i="37" s="1"/>
  <c r="E2666" i="156"/>
  <c r="G2666" i="156"/>
  <c r="F10" i="37" s="1"/>
  <c r="AC2666" i="156"/>
  <c r="F1136" i="156"/>
  <c r="G830" i="156"/>
  <c r="F1251" i="37" s="1"/>
  <c r="AH292" i="37"/>
  <c r="AH691" i="37"/>
  <c r="AH344" i="37"/>
  <c r="AH351" i="37"/>
  <c r="AH69" i="37"/>
  <c r="AH352" i="37"/>
  <c r="AH1348" i="37" s="1"/>
  <c r="AH338" i="37"/>
  <c r="AH492" i="37"/>
  <c r="AH494" i="37"/>
  <c r="AH495" i="37"/>
  <c r="AH624" i="37"/>
  <c r="AH625" i="37"/>
  <c r="AH626" i="37"/>
  <c r="AH295" i="37"/>
  <c r="AH348" i="37"/>
  <c r="AH349" i="37"/>
  <c r="AH694" i="37"/>
  <c r="AH294" i="37"/>
  <c r="AH350" i="37"/>
  <c r="AH693" i="37"/>
  <c r="AB85" i="46"/>
  <c r="AB86" i="46" s="1"/>
  <c r="G861" i="157"/>
  <c r="G860" i="157"/>
  <c r="F2948" i="156"/>
  <c r="O14" i="156"/>
  <c r="P14" i="156" s="1"/>
  <c r="O15" i="156"/>
  <c r="P15" i="156" s="1"/>
  <c r="O33" i="156"/>
  <c r="P33" i="156" s="1"/>
  <c r="O143" i="156"/>
  <c r="P143" i="156" s="1"/>
  <c r="O148" i="156"/>
  <c r="P148" i="156" s="1"/>
  <c r="O150" i="156"/>
  <c r="P150" i="156" s="1"/>
  <c r="O370" i="156"/>
  <c r="P370" i="156" s="1"/>
  <c r="O837" i="156"/>
  <c r="P837" i="156" s="1"/>
  <c r="O840" i="156"/>
  <c r="P840" i="156" s="1"/>
  <c r="O928" i="156"/>
  <c r="P928" i="156" s="1"/>
  <c r="L949" i="156"/>
  <c r="N949" i="156" s="1"/>
  <c r="O972" i="156"/>
  <c r="P972" i="156" s="1"/>
  <c r="O1296" i="156"/>
  <c r="P1296" i="156" s="1"/>
  <c r="O1524" i="156"/>
  <c r="P1524" i="156" s="1"/>
  <c r="L1870" i="156"/>
  <c r="N1870" i="156" s="1"/>
  <c r="O2102" i="156"/>
  <c r="P2102" i="156" s="1"/>
  <c r="O2174" i="156"/>
  <c r="L2318" i="156"/>
  <c r="L2319" i="156" s="1"/>
  <c r="O2817" i="156"/>
  <c r="P2817" i="156" s="1"/>
  <c r="O2962" i="156"/>
  <c r="P2962" i="156" s="1"/>
  <c r="J550" i="37"/>
  <c r="J551" i="37"/>
  <c r="O3048" i="156"/>
  <c r="P3048" i="156" s="1"/>
  <c r="O3050" i="156"/>
  <c r="P3050" i="156" s="1"/>
  <c r="O3052" i="156"/>
  <c r="P3052" i="156" s="1"/>
  <c r="O3126" i="156"/>
  <c r="P3126" i="156" s="1"/>
  <c r="O3128" i="156"/>
  <c r="P3128" i="156" s="1"/>
  <c r="J685" i="37"/>
  <c r="O3350" i="156"/>
  <c r="P3350" i="156" s="1"/>
  <c r="O17" i="156"/>
  <c r="P17" i="156" s="1"/>
  <c r="O366" i="156"/>
  <c r="P366" i="156" s="1"/>
  <c r="O27" i="156"/>
  <c r="P27" i="156" s="1"/>
  <c r="O31" i="156"/>
  <c r="P31" i="156" s="1"/>
  <c r="O37" i="156"/>
  <c r="P37" i="156" s="1"/>
  <c r="L561" i="156"/>
  <c r="N561" i="156" s="1"/>
  <c r="K1044" i="156"/>
  <c r="I1044" i="156" s="1"/>
  <c r="K1289" i="156"/>
  <c r="I1289" i="156" s="1"/>
  <c r="O1656" i="156"/>
  <c r="P1656" i="156" s="1"/>
  <c r="O1754" i="156"/>
  <c r="P1754" i="156" s="1"/>
  <c r="O2105" i="156"/>
  <c r="P2105" i="156" s="1"/>
  <c r="K2264" i="156"/>
  <c r="J349" i="37"/>
  <c r="L2966" i="156"/>
  <c r="N2966" i="156" s="1"/>
  <c r="J552" i="37"/>
  <c r="O3121" i="156"/>
  <c r="P3121" i="156" s="1"/>
  <c r="O3123" i="156"/>
  <c r="P3123" i="156" s="1"/>
  <c r="J748" i="37"/>
  <c r="O32" i="156"/>
  <c r="P32" i="156" s="1"/>
  <c r="O16" i="156"/>
  <c r="P16" i="156" s="1"/>
  <c r="L188" i="156"/>
  <c r="N188" i="156" s="1"/>
  <c r="L195" i="156"/>
  <c r="N195" i="156" s="1"/>
  <c r="O280" i="156"/>
  <c r="P280" i="156" s="1"/>
  <c r="O282" i="156"/>
  <c r="P282" i="156" s="1"/>
  <c r="O286" i="156"/>
  <c r="P286" i="156" s="1"/>
  <c r="L288" i="156"/>
  <c r="L292" i="156"/>
  <c r="O367" i="156"/>
  <c r="P367" i="156" s="1"/>
  <c r="L472" i="156"/>
  <c r="N472" i="156" s="1"/>
  <c r="K595" i="156"/>
  <c r="K596" i="156" s="1"/>
  <c r="K830" i="156" s="1"/>
  <c r="O930" i="156"/>
  <c r="P930" i="156" s="1"/>
  <c r="O932" i="156"/>
  <c r="P932" i="156" s="1"/>
  <c r="L936" i="156"/>
  <c r="N936" i="156" s="1"/>
  <c r="O948" i="156"/>
  <c r="P948" i="156" s="1"/>
  <c r="L951" i="156"/>
  <c r="N951" i="156" s="1"/>
  <c r="O1107" i="156"/>
  <c r="P1107" i="156" s="1"/>
  <c r="O1116" i="156"/>
  <c r="P1116" i="156" s="1"/>
  <c r="L1148" i="156"/>
  <c r="N1148" i="156" s="1"/>
  <c r="O1220" i="156"/>
  <c r="P1220" i="156" s="1"/>
  <c r="O1375" i="156"/>
  <c r="P1375" i="156" s="1"/>
  <c r="O1377" i="156"/>
  <c r="P1377" i="156" s="1"/>
  <c r="O1379" i="156"/>
  <c r="P1379" i="156" s="1"/>
  <c r="O1381" i="156"/>
  <c r="P1381" i="156" s="1"/>
  <c r="O1449" i="156"/>
  <c r="P1449" i="156" s="1"/>
  <c r="L1523" i="156"/>
  <c r="N1523" i="156" s="1"/>
  <c r="L2096" i="156"/>
  <c r="N2096" i="156" s="1"/>
  <c r="J350" i="37"/>
  <c r="L3275" i="156"/>
  <c r="N3275" i="156" s="1"/>
  <c r="O21" i="156"/>
  <c r="P21" i="156" s="1"/>
  <c r="O19" i="156"/>
  <c r="P19" i="156" s="1"/>
  <c r="O23" i="156"/>
  <c r="P23" i="156" s="1"/>
  <c r="O25" i="156"/>
  <c r="P25" i="156" s="1"/>
  <c r="O28" i="156"/>
  <c r="P28" i="156" s="1"/>
  <c r="O134" i="156"/>
  <c r="P134" i="156" s="1"/>
  <c r="O142" i="156"/>
  <c r="P142" i="156" s="1"/>
  <c r="O145" i="156"/>
  <c r="P145" i="156" s="1"/>
  <c r="O149" i="156"/>
  <c r="P149" i="156" s="1"/>
  <c r="O265" i="156"/>
  <c r="P265" i="156" s="1"/>
  <c r="O349" i="156"/>
  <c r="P349" i="156" s="1"/>
  <c r="K780" i="156"/>
  <c r="O1525" i="156"/>
  <c r="P1525" i="156" s="1"/>
  <c r="O1753" i="156"/>
  <c r="P1753" i="156" s="1"/>
  <c r="K1810" i="156"/>
  <c r="I1810" i="156" s="1"/>
  <c r="O2818" i="156"/>
  <c r="P2818" i="156" s="1"/>
  <c r="O2963" i="156"/>
  <c r="P2963" i="156" s="1"/>
  <c r="J553" i="37"/>
  <c r="O3051" i="156"/>
  <c r="P3051" i="156" s="1"/>
  <c r="O3053" i="156"/>
  <c r="P3053" i="156" s="1"/>
  <c r="O3127" i="156"/>
  <c r="P3127" i="156" s="1"/>
  <c r="O3129" i="156"/>
  <c r="P3129" i="156" s="1"/>
  <c r="K3492" i="156"/>
  <c r="I3492" i="156" s="1"/>
  <c r="O838" i="156"/>
  <c r="P838" i="156" s="1"/>
  <c r="O841" i="156"/>
  <c r="P841" i="156" s="1"/>
  <c r="O926" i="156"/>
  <c r="P926" i="156" s="1"/>
  <c r="O950" i="156"/>
  <c r="P950" i="156" s="1"/>
  <c r="L986" i="156"/>
  <c r="N986" i="156" s="1"/>
  <c r="O1115" i="156"/>
  <c r="O1297" i="156"/>
  <c r="P1297" i="156" s="1"/>
  <c r="O2103" i="156"/>
  <c r="P2103" i="156" s="1"/>
  <c r="O2175" i="156"/>
  <c r="P2175" i="156" s="1"/>
  <c r="K2201" i="156"/>
  <c r="K2202" i="156" s="1"/>
  <c r="L2588" i="156"/>
  <c r="L2589" i="156" s="1"/>
  <c r="J351" i="37"/>
  <c r="L2967" i="156"/>
  <c r="N2967" i="156" s="1"/>
  <c r="O3120" i="156"/>
  <c r="P3120" i="156" s="1"/>
  <c r="O3122" i="156"/>
  <c r="P3122" i="156" s="1"/>
  <c r="L3415" i="156"/>
  <c r="N3415" i="156" s="1"/>
  <c r="L3426" i="156"/>
  <c r="L3428" i="156"/>
  <c r="N3428" i="156" s="1"/>
  <c r="O3488" i="156"/>
  <c r="P3488" i="156" s="1"/>
  <c r="O35" i="156"/>
  <c r="P35" i="156" s="1"/>
  <c r="O844" i="156"/>
  <c r="P844" i="156" s="1"/>
  <c r="O20" i="156"/>
  <c r="P20" i="156" s="1"/>
  <c r="O29" i="156"/>
  <c r="P29" i="156" s="1"/>
  <c r="O36" i="156"/>
  <c r="P36" i="156" s="1"/>
  <c r="O135" i="156"/>
  <c r="P135" i="156" s="1"/>
  <c r="L196" i="156"/>
  <c r="N196" i="156" s="1"/>
  <c r="L200" i="156"/>
  <c r="N200" i="156" s="1"/>
  <c r="O261" i="156"/>
  <c r="O829" i="156" s="1"/>
  <c r="N1250" i="37" s="1"/>
  <c r="O281" i="156"/>
  <c r="P281" i="156" s="1"/>
  <c r="O283" i="156"/>
  <c r="P283" i="156" s="1"/>
  <c r="O348" i="156"/>
  <c r="P348" i="156" s="1"/>
  <c r="L352" i="156"/>
  <c r="N352" i="156" s="1"/>
  <c r="L476" i="156"/>
  <c r="K652" i="156"/>
  <c r="O931" i="156"/>
  <c r="P931" i="156" s="1"/>
  <c r="K1041" i="156"/>
  <c r="L1221" i="156"/>
  <c r="N1221" i="156" s="1"/>
  <c r="O1374" i="156"/>
  <c r="P1374" i="156" s="1"/>
  <c r="O1376" i="156"/>
  <c r="P1376" i="156" s="1"/>
  <c r="O1378" i="156"/>
  <c r="P1378" i="156" s="1"/>
  <c r="O1380" i="156"/>
  <c r="P1380" i="156" s="1"/>
  <c r="O1382" i="156"/>
  <c r="P1382" i="156" s="1"/>
  <c r="O1450" i="156"/>
  <c r="P1450" i="156" s="1"/>
  <c r="L1590" i="156"/>
  <c r="N1590" i="156" s="1"/>
  <c r="O1755" i="156"/>
  <c r="P1755" i="156" s="1"/>
  <c r="L1939" i="156"/>
  <c r="N1939" i="156" s="1"/>
  <c r="J554" i="37"/>
  <c r="O3274" i="156"/>
  <c r="P3274" i="156" s="1"/>
  <c r="L3276" i="156"/>
  <c r="N3276" i="156" s="1"/>
  <c r="L3411" i="156"/>
  <c r="N3411" i="156" s="1"/>
  <c r="AA94" i="57"/>
  <c r="AB953" i="37" s="1"/>
  <c r="AA91" i="57"/>
  <c r="AA92" i="57" s="1"/>
  <c r="D95" i="37"/>
  <c r="G929" i="157"/>
  <c r="E202" i="37" s="1"/>
  <c r="D422" i="37"/>
  <c r="D619" i="37"/>
  <c r="D815" i="37"/>
  <c r="D851" i="37"/>
  <c r="D1295" i="37" s="1"/>
  <c r="D858" i="37"/>
  <c r="D1303" i="37" s="1"/>
  <c r="D882" i="37"/>
  <c r="D945" i="37"/>
  <c r="D1075" i="37"/>
  <c r="F473" i="157"/>
  <c r="F876" i="157"/>
  <c r="F934" i="157"/>
  <c r="D419" i="37"/>
  <c r="D618" i="37"/>
  <c r="D620" i="37"/>
  <c r="D816" i="37"/>
  <c r="D826" i="37"/>
  <c r="D1263" i="37" s="1"/>
  <c r="D831" i="37"/>
  <c r="D1272" i="37" s="1"/>
  <c r="D842" i="37"/>
  <c r="D1285" i="37" s="1"/>
  <c r="D844" i="37"/>
  <c r="D849" i="37"/>
  <c r="D1292" i="37" s="1"/>
  <c r="D862" i="37"/>
  <c r="D1076" i="37"/>
  <c r="D1136" i="37"/>
  <c r="G807" i="157"/>
  <c r="D401" i="37"/>
  <c r="D402" i="37"/>
  <c r="D814" i="37"/>
  <c r="D852" i="37"/>
  <c r="D1296" i="37" s="1"/>
  <c r="D860" i="37"/>
  <c r="G808" i="157"/>
  <c r="F877" i="157"/>
  <c r="F936" i="157"/>
  <c r="D420" i="37"/>
  <c r="D880" i="37"/>
  <c r="D825" i="37"/>
  <c r="D828" i="37"/>
  <c r="D836" i="37"/>
  <c r="D843" i="37"/>
  <c r="D1286" i="37" s="1"/>
  <c r="D850" i="37"/>
  <c r="D1293" i="37" s="1"/>
  <c r="D1074" i="37"/>
  <c r="D941" i="37"/>
  <c r="G209" i="157"/>
  <c r="G809" i="157"/>
  <c r="G606" i="157"/>
  <c r="F875" i="157"/>
  <c r="F927" i="157"/>
  <c r="D403" i="37"/>
  <c r="D822" i="37"/>
  <c r="D948" i="37"/>
  <c r="D1137" i="37"/>
  <c r="G810" i="157"/>
  <c r="G937" i="157"/>
  <c r="E210" i="37" s="1"/>
  <c r="D404" i="37"/>
  <c r="D421" i="37"/>
  <c r="D487" i="37"/>
  <c r="I1574" i="157"/>
  <c r="D829" i="37"/>
  <c r="D1266" i="37" s="1"/>
  <c r="D847" i="37"/>
  <c r="D1290" i="37" s="1"/>
  <c r="D861" i="37"/>
  <c r="D881" i="37"/>
  <c r="G1869" i="157"/>
  <c r="D949" i="37"/>
  <c r="F2238" i="157"/>
  <c r="D1138" i="37"/>
  <c r="D1130" i="37"/>
  <c r="D553" i="37"/>
  <c r="F384" i="156"/>
  <c r="F382" i="156" s="1"/>
  <c r="D1216" i="37"/>
  <c r="D1301" i="37" s="1"/>
  <c r="F1503" i="156"/>
  <c r="F1586" i="156"/>
  <c r="F1652" i="156"/>
  <c r="F1805" i="156"/>
  <c r="E2156" i="156"/>
  <c r="D335" i="37"/>
  <c r="D351" i="37"/>
  <c r="F2964" i="156"/>
  <c r="D688" i="37"/>
  <c r="F2170" i="156"/>
  <c r="F376" i="156"/>
  <c r="D1233" i="37"/>
  <c r="D1320" i="37" s="1"/>
  <c r="E922" i="156"/>
  <c r="F892" i="156"/>
  <c r="H892" i="156" s="1"/>
  <c r="F1156" i="156"/>
  <c r="F1216" i="156"/>
  <c r="F1300" i="156"/>
  <c r="F2736" i="156"/>
  <c r="D15" i="37"/>
  <c r="F2813" i="156"/>
  <c r="D554" i="37"/>
  <c r="D751" i="37"/>
  <c r="E1184" i="37"/>
  <c r="D1206" i="37"/>
  <c r="F1749" i="156"/>
  <c r="D1220" i="37"/>
  <c r="D1305" i="37" s="1"/>
  <c r="F1230" i="156"/>
  <c r="F1445" i="156"/>
  <c r="F1935" i="156"/>
  <c r="E2712" i="156"/>
  <c r="D352" i="37"/>
  <c r="E1174" i="37"/>
  <c r="D1237" i="37"/>
  <c r="D1324" i="37" s="1"/>
  <c r="D86" i="37"/>
  <c r="D750" i="37"/>
  <c r="D1205" i="37"/>
  <c r="D1236" i="37"/>
  <c r="D1323" i="37" s="1"/>
  <c r="D1250" i="37"/>
  <c r="F2673" i="156"/>
  <c r="F1369" i="156"/>
  <c r="F1864" i="156"/>
  <c r="D85" i="37"/>
  <c r="D337" i="37"/>
  <c r="E1167" i="37"/>
  <c r="E1185" i="37"/>
  <c r="D1221" i="37"/>
  <c r="D1307" i="37" s="1"/>
  <c r="D687" i="37"/>
  <c r="E1147" i="37"/>
  <c r="AC2705" i="156"/>
  <c r="K2964" i="156"/>
  <c r="AG1345" i="37"/>
  <c r="AG1325" i="37"/>
  <c r="AC1259" i="37"/>
  <c r="AD1259" i="37"/>
  <c r="AF1260" i="37"/>
  <c r="AC1260" i="37"/>
  <c r="AF1259" i="37"/>
  <c r="AD1260" i="37"/>
  <c r="AC3117" i="156"/>
  <c r="AF870" i="157"/>
  <c r="AD159" i="37" s="1"/>
  <c r="AH870" i="157"/>
  <c r="AF159" i="37" s="1"/>
  <c r="AE870" i="157"/>
  <c r="AC159" i="37" s="1"/>
  <c r="AB2698" i="156"/>
  <c r="AC2699" i="156"/>
  <c r="AC2669" i="156"/>
  <c r="AC789" i="156"/>
  <c r="AF848" i="157"/>
  <c r="AD137" i="37" s="1"/>
  <c r="AE848" i="157"/>
  <c r="AC137" i="37" s="1"/>
  <c r="K15" i="46"/>
  <c r="K17" i="46"/>
  <c r="E287" i="37"/>
  <c r="K12" i="46"/>
  <c r="E1001" i="37"/>
  <c r="E273" i="37"/>
  <c r="K16" i="46"/>
  <c r="O34" i="156"/>
  <c r="P34" i="156" s="1"/>
  <c r="L38" i="156"/>
  <c r="N38" i="156" s="1"/>
  <c r="O38" i="156"/>
  <c r="P38" i="156" s="1"/>
  <c r="AG1336" i="37"/>
  <c r="O26" i="156"/>
  <c r="P26" i="156" s="1"/>
  <c r="K790" i="156"/>
  <c r="O18" i="156"/>
  <c r="O790" i="156" s="1"/>
  <c r="N1211" i="37" s="1"/>
  <c r="O24" i="156"/>
  <c r="P24" i="156" s="1"/>
  <c r="M22" i="157"/>
  <c r="M29" i="157"/>
  <c r="L125" i="157"/>
  <c r="J125" i="157" s="1"/>
  <c r="M116" i="157"/>
  <c r="P128" i="157"/>
  <c r="Q128" i="157" s="1"/>
  <c r="M128" i="157"/>
  <c r="P127" i="157"/>
  <c r="M127" i="157"/>
  <c r="P130" i="157"/>
  <c r="Q130" i="157" s="1"/>
  <c r="M130" i="157"/>
  <c r="P133" i="157"/>
  <c r="Q133" i="157" s="1"/>
  <c r="M133" i="157"/>
  <c r="P132" i="157"/>
  <c r="Q132" i="157" s="1"/>
  <c r="M132" i="157"/>
  <c r="G2724" i="156"/>
  <c r="F68" i="37" s="1"/>
  <c r="E2724" i="156"/>
  <c r="P2095" i="156"/>
  <c r="I2099" i="156"/>
  <c r="F882" i="37"/>
  <c r="F1348" i="37"/>
  <c r="F1266" i="37"/>
  <c r="F1290" i="37"/>
  <c r="F1308" i="37"/>
  <c r="F1221" i="37"/>
  <c r="AC1250" i="37"/>
  <c r="AC1338" i="37" s="1"/>
  <c r="F1263" i="37"/>
  <c r="F1272" i="37"/>
  <c r="F1292" i="37"/>
  <c r="F1309" i="37"/>
  <c r="AD1250" i="37"/>
  <c r="AD1338" i="37" s="1"/>
  <c r="F1296" i="37"/>
  <c r="F1233" i="37"/>
  <c r="AF1250" i="37"/>
  <c r="AF1338" i="37" s="1"/>
  <c r="F1265" i="37"/>
  <c r="F1293" i="37"/>
  <c r="O476" i="37"/>
  <c r="D480" i="37"/>
  <c r="D488" i="37"/>
  <c r="AG1081" i="37"/>
  <c r="AG1083" i="37"/>
  <c r="AH1081" i="37"/>
  <c r="AH1083" i="37"/>
  <c r="J19" i="57"/>
  <c r="J20" i="57"/>
  <c r="J15" i="57"/>
  <c r="J18" i="57"/>
  <c r="J12" i="57"/>
  <c r="J16" i="57"/>
  <c r="AB88" i="46"/>
  <c r="AB231" i="37" s="1"/>
  <c r="AH1017" i="37"/>
  <c r="AG1017" i="37"/>
  <c r="AH1018" i="37"/>
  <c r="AG1019" i="37"/>
  <c r="AG1018" i="37"/>
  <c r="AH1019" i="37"/>
  <c r="AG889" i="37"/>
  <c r="AG888" i="37"/>
  <c r="AH889" i="37"/>
  <c r="AH888" i="37"/>
  <c r="AH886" i="37"/>
  <c r="AG820" i="37"/>
  <c r="AG822" i="37"/>
  <c r="AH823" i="37"/>
  <c r="AH820" i="37"/>
  <c r="AH822" i="37"/>
  <c r="AG823" i="37"/>
  <c r="AG757" i="37"/>
  <c r="AH757" i="37"/>
  <c r="AG756" i="37"/>
  <c r="AH756" i="37"/>
  <c r="AH754" i="37"/>
  <c r="AH560" i="37"/>
  <c r="AG559" i="37"/>
  <c r="AH559" i="37"/>
  <c r="AG557" i="37"/>
  <c r="AH557" i="37"/>
  <c r="AG560" i="37"/>
  <c r="AG359" i="37"/>
  <c r="AG358" i="37"/>
  <c r="AH359" i="37"/>
  <c r="F402" i="37"/>
  <c r="AG355" i="37"/>
  <c r="AH358" i="37"/>
  <c r="G1124" i="157"/>
  <c r="AH355" i="37"/>
  <c r="G317" i="157"/>
  <c r="H936" i="157"/>
  <c r="AG92" i="37"/>
  <c r="G696" i="157"/>
  <c r="G862" i="157"/>
  <c r="AG90" i="37"/>
  <c r="AH90" i="37"/>
  <c r="G455" i="157"/>
  <c r="G392" i="157"/>
  <c r="F337" i="37"/>
  <c r="AC2738" i="156"/>
  <c r="E2738" i="156"/>
  <c r="G2738" i="156"/>
  <c r="F82" i="37" s="1"/>
  <c r="G2733" i="156"/>
  <c r="F77" i="37" s="1"/>
  <c r="AC2730" i="156"/>
  <c r="E2734" i="156"/>
  <c r="G2734" i="156"/>
  <c r="F78" i="37" s="1"/>
  <c r="AB2730" i="156"/>
  <c r="E2733" i="156"/>
  <c r="L2272" i="156"/>
  <c r="L2736" i="156" s="1"/>
  <c r="K80" i="37" s="1"/>
  <c r="K2736" i="156"/>
  <c r="E2730" i="156"/>
  <c r="G2730" i="156"/>
  <c r="F74" i="37" s="1"/>
  <c r="F2722" i="156"/>
  <c r="F2260" i="156"/>
  <c r="G2717" i="156"/>
  <c r="F61" i="37" s="1"/>
  <c r="E2717" i="156"/>
  <c r="F2716" i="156"/>
  <c r="F2711" i="156"/>
  <c r="F2708" i="156"/>
  <c r="E2707" i="156"/>
  <c r="E2373" i="156"/>
  <c r="F2700" i="156"/>
  <c r="F2699" i="156"/>
  <c r="F864" i="157"/>
  <c r="G837" i="157"/>
  <c r="H869" i="157"/>
  <c r="F158" i="37" s="1"/>
  <c r="H841" i="157"/>
  <c r="F130" i="37" s="1"/>
  <c r="F856" i="157"/>
  <c r="H873" i="157"/>
  <c r="F162" i="37" s="1"/>
  <c r="F863" i="157"/>
  <c r="H864" i="157"/>
  <c r="F153" i="37" s="1"/>
  <c r="G842" i="157"/>
  <c r="G855" i="157"/>
  <c r="G843" i="157"/>
  <c r="G857" i="157"/>
  <c r="F872" i="157"/>
  <c r="H863" i="157"/>
  <c r="F152" i="37" s="1"/>
  <c r="F800" i="157"/>
  <c r="G847" i="157"/>
  <c r="H872" i="157"/>
  <c r="F161" i="37" s="1"/>
  <c r="H856" i="157"/>
  <c r="F145" i="37" s="1"/>
  <c r="H800" i="157"/>
  <c r="F89" i="37" s="1"/>
  <c r="F869" i="157"/>
  <c r="F841" i="157"/>
  <c r="G801" i="157"/>
  <c r="F873" i="157"/>
  <c r="F1103" i="156"/>
  <c r="F1330" i="156"/>
  <c r="F1506" i="156"/>
  <c r="F1260" i="156"/>
  <c r="F1012" i="156"/>
  <c r="F879" i="156"/>
  <c r="F848" i="156"/>
  <c r="E788" i="156"/>
  <c r="G788" i="156"/>
  <c r="F1209" i="37" s="1"/>
  <c r="H1958" i="156"/>
  <c r="AI2530" i="156"/>
  <c r="F473" i="156"/>
  <c r="K473" i="156"/>
  <c r="F801" i="156"/>
  <c r="F797" i="156"/>
  <c r="O362" i="156"/>
  <c r="P362" i="156" s="1"/>
  <c r="K373" i="156"/>
  <c r="F373" i="156"/>
  <c r="I686" i="157"/>
  <c r="F1857" i="156"/>
  <c r="F2971" i="156"/>
  <c r="H2159" i="156"/>
  <c r="H998" i="156"/>
  <c r="P634" i="157"/>
  <c r="O290" i="156"/>
  <c r="P290" i="156" s="1"/>
  <c r="L290" i="156"/>
  <c r="O285" i="156"/>
  <c r="P285" i="156" s="1"/>
  <c r="L285" i="156"/>
  <c r="O287" i="156"/>
  <c r="P287" i="156" s="1"/>
  <c r="L287" i="156"/>
  <c r="O289" i="156"/>
  <c r="P289" i="156" s="1"/>
  <c r="L289" i="156"/>
  <c r="O291" i="156"/>
  <c r="P291" i="156" s="1"/>
  <c r="L291" i="156"/>
  <c r="AC1343" i="157"/>
  <c r="AA408" i="37"/>
  <c r="AC1180" i="157"/>
  <c r="AB557" i="156"/>
  <c r="AB648" i="156"/>
  <c r="AB2530" i="156"/>
  <c r="AB717" i="156"/>
  <c r="G2288" i="157"/>
  <c r="E1130" i="37" s="1"/>
  <c r="F2719" i="156"/>
  <c r="AF101" i="156"/>
  <c r="AC3193" i="156"/>
  <c r="AC3031" i="156"/>
  <c r="AC2878" i="156"/>
  <c r="L17" i="57"/>
  <c r="H876" i="157"/>
  <c r="F165" i="37" s="1"/>
  <c r="H877" i="157"/>
  <c r="F166" i="37" s="1"/>
  <c r="G878" i="157"/>
  <c r="M14" i="46"/>
  <c r="G1113" i="157"/>
  <c r="AH2341" i="156"/>
  <c r="AH2435" i="156"/>
  <c r="AH2469" i="156"/>
  <c r="AH1301" i="37"/>
  <c r="AG1265" i="37"/>
  <c r="AG1266" i="37"/>
  <c r="AI832" i="156"/>
  <c r="AH1253" i="37" s="1"/>
  <c r="AI823" i="156"/>
  <c r="AH1244" i="37" s="1"/>
  <c r="AH1265" i="37"/>
  <c r="AH1266" i="37"/>
  <c r="AF137" i="156"/>
  <c r="AF190" i="156"/>
  <c r="AF356" i="156"/>
  <c r="AF563" i="156"/>
  <c r="AF846" i="156"/>
  <c r="AF887" i="156"/>
  <c r="AF1497" i="156"/>
  <c r="AF1532" i="156"/>
  <c r="AF1570" i="156"/>
  <c r="AF115" i="156"/>
  <c r="AF463" i="156"/>
  <c r="AF471" i="156"/>
  <c r="AF472" i="156"/>
  <c r="AF631" i="156"/>
  <c r="AF845" i="156"/>
  <c r="AC919" i="156"/>
  <c r="AF923" i="156"/>
  <c r="AF938" i="156"/>
  <c r="AF1121" i="156"/>
  <c r="AF104" i="156"/>
  <c r="AF187" i="156"/>
  <c r="AF267" i="156"/>
  <c r="AF275" i="156"/>
  <c r="AF347" i="156"/>
  <c r="AF671" i="156"/>
  <c r="AF736" i="156"/>
  <c r="AF954" i="156"/>
  <c r="AF1197" i="156"/>
  <c r="AF1427" i="156"/>
  <c r="AJ139" i="46"/>
  <c r="AF31" i="156"/>
  <c r="AF257" i="156"/>
  <c r="AF258" i="156" s="1"/>
  <c r="AF261" i="156"/>
  <c r="AF829" i="156" s="1"/>
  <c r="AE1250" i="37" s="1"/>
  <c r="AF653" i="156"/>
  <c r="AF1338" i="156"/>
  <c r="AF1389" i="156"/>
  <c r="AD1180" i="157"/>
  <c r="AB398" i="37" s="1"/>
  <c r="AB408" i="37"/>
  <c r="AD1343" i="157"/>
  <c r="AD1838" i="157"/>
  <c r="AB867" i="37" s="1"/>
  <c r="AD2283" i="157"/>
  <c r="AB1125" i="37" s="1"/>
  <c r="H775" i="157"/>
  <c r="F1024" i="156"/>
  <c r="AF181" i="156"/>
  <c r="AC182" i="156"/>
  <c r="AC840" i="157"/>
  <c r="AA150" i="37"/>
  <c r="AG776" i="157"/>
  <c r="AG708" i="157"/>
  <c r="AG378" i="157"/>
  <c r="AA145" i="37"/>
  <c r="AB144" i="37"/>
  <c r="AG605" i="157"/>
  <c r="AB151" i="37"/>
  <c r="AG336" i="157"/>
  <c r="AC844" i="157"/>
  <c r="AA143" i="37"/>
  <c r="AB155" i="37"/>
  <c r="AG773" i="157"/>
  <c r="AG222" i="157"/>
  <c r="AA156" i="37"/>
  <c r="AC845" i="157"/>
  <c r="AA149" i="37"/>
  <c r="AB1265" i="37"/>
  <c r="AB1266" i="37"/>
  <c r="G3188" i="156"/>
  <c r="F673" i="37" s="1"/>
  <c r="G3550" i="156"/>
  <c r="F1191" i="37" s="1"/>
  <c r="G3026" i="156"/>
  <c r="F538" i="37" s="1"/>
  <c r="AF341" i="156"/>
  <c r="AF1347" i="156"/>
  <c r="AF1284" i="156"/>
  <c r="G1436" i="157"/>
  <c r="G922" i="156"/>
  <c r="AF480" i="156"/>
  <c r="M1433" i="157"/>
  <c r="O1433" i="157" s="1"/>
  <c r="L1436" i="157"/>
  <c r="AF1328" i="156"/>
  <c r="AC1406" i="156"/>
  <c r="AF1487" i="156"/>
  <c r="AF1259" i="156"/>
  <c r="I413" i="157"/>
  <c r="AC1008" i="156"/>
  <c r="H871" i="156"/>
  <c r="AF862" i="156"/>
  <c r="AF919" i="156" s="1"/>
  <c r="H868" i="156"/>
  <c r="H1408" i="156"/>
  <c r="I1598" i="157"/>
  <c r="I1821" i="157"/>
  <c r="G850" i="37" s="1"/>
  <c r="H3533" i="156"/>
  <c r="G1174" i="37" s="1"/>
  <c r="H3526" i="156"/>
  <c r="G1167" i="37" s="1"/>
  <c r="AC1723" i="156"/>
  <c r="AF2154" i="156"/>
  <c r="AF2202" i="156"/>
  <c r="AF2295" i="156"/>
  <c r="AF2458" i="156"/>
  <c r="AF2518" i="156"/>
  <c r="AF2756" i="156"/>
  <c r="AF2820" i="156"/>
  <c r="AF2884" i="156" s="1"/>
  <c r="AE348" i="37" s="1"/>
  <c r="AF1691" i="156"/>
  <c r="AF1981" i="156"/>
  <c r="AF2502" i="156"/>
  <c r="AF2824" i="156"/>
  <c r="AF3054" i="156"/>
  <c r="AF3139" i="156" s="1"/>
  <c r="AE624" i="37" s="1"/>
  <c r="AF1643" i="156"/>
  <c r="AF1677" i="156"/>
  <c r="AF2184" i="156"/>
  <c r="AF2548" i="156"/>
  <c r="AF2902" i="156"/>
  <c r="AF2982" i="156" s="1"/>
  <c r="AE494" i="37" s="1"/>
  <c r="AF1624" i="156"/>
  <c r="AF2536" i="156"/>
  <c r="AF2590" i="156"/>
  <c r="AF2758" i="156"/>
  <c r="AF3056" i="156"/>
  <c r="AF3140" i="156" s="1"/>
  <c r="AE625" i="37" s="1"/>
  <c r="AF1634" i="156"/>
  <c r="AF1762" i="156"/>
  <c r="AF2129" i="156"/>
  <c r="AF2234" i="156"/>
  <c r="AF2417" i="156"/>
  <c r="AF2426" i="156" s="1"/>
  <c r="AF2430" i="156"/>
  <c r="AF2472" i="156"/>
  <c r="AF2903" i="156"/>
  <c r="AF2983" i="156" s="1"/>
  <c r="AE495" i="37" s="1"/>
  <c r="AF2463" i="156"/>
  <c r="AF2759" i="156"/>
  <c r="AF2831" i="156" s="1"/>
  <c r="AE295" i="37" s="1"/>
  <c r="AF2805" i="156"/>
  <c r="AF2874" i="156" s="1"/>
  <c r="AE338" i="37" s="1"/>
  <c r="AF2900" i="156"/>
  <c r="AF2980" i="156" s="1"/>
  <c r="AE492" i="37" s="1"/>
  <c r="AF3057" i="156"/>
  <c r="H1276" i="156"/>
  <c r="H2152" i="157"/>
  <c r="AA1266" i="37"/>
  <c r="AB2725" i="156"/>
  <c r="AA1265" i="37"/>
  <c r="AB3550" i="156"/>
  <c r="AI974" i="37"/>
  <c r="AI956" i="37"/>
  <c r="AF1181" i="156"/>
  <c r="AF2698" i="156" s="1"/>
  <c r="F14" i="57"/>
  <c r="AB157" i="37"/>
  <c r="AF3038" i="156"/>
  <c r="AE550" i="37" s="1"/>
  <c r="O3049" i="156"/>
  <c r="P3049" i="156" s="1"/>
  <c r="AF877" i="156"/>
  <c r="AC875" i="156"/>
  <c r="O3427" i="156"/>
  <c r="P3427" i="156" s="1"/>
  <c r="O288" i="156"/>
  <c r="P288" i="156" s="1"/>
  <c r="O843" i="156"/>
  <c r="P843" i="156" s="1"/>
  <c r="K2184" i="156"/>
  <c r="L753" i="156"/>
  <c r="O839" i="156"/>
  <c r="P839" i="156" s="1"/>
  <c r="AF895" i="156"/>
  <c r="AI1010" i="37"/>
  <c r="AJ956" i="37"/>
  <c r="AI246" i="37"/>
  <c r="AI1005" i="37"/>
  <c r="AJ988" i="37"/>
  <c r="AJ997" i="37"/>
  <c r="AJ1005" i="37"/>
  <c r="AJ957" i="37"/>
  <c r="AJ974" i="37"/>
  <c r="AJ1010" i="37"/>
  <c r="AI1069" i="37"/>
  <c r="AJ234" i="37"/>
  <c r="AJ246" i="37"/>
  <c r="AC2135" i="157"/>
  <c r="AA155" i="37"/>
  <c r="AI807" i="37"/>
  <c r="AC1838" i="157"/>
  <c r="AD2135" i="157"/>
  <c r="AB1055" i="37" s="1"/>
  <c r="AI1096" i="37"/>
  <c r="AC2283" i="157"/>
  <c r="AA146" i="37"/>
  <c r="AA158" i="37"/>
  <c r="AA151" i="37"/>
  <c r="AC1486" i="157"/>
  <c r="AE153" i="37"/>
  <c r="AB146" i="37"/>
  <c r="AA157" i="37"/>
  <c r="AA144" i="37"/>
  <c r="AD1486" i="157"/>
  <c r="AB598" i="37" s="1"/>
  <c r="AJ223" i="37"/>
  <c r="AJ769" i="37"/>
  <c r="AI835" i="37"/>
  <c r="AI873" i="37"/>
  <c r="AJ835" i="37"/>
  <c r="AJ612" i="37"/>
  <c r="AI802" i="37"/>
  <c r="AJ794" i="37"/>
  <c r="AJ807" i="37"/>
  <c r="AJ1033" i="37"/>
  <c r="AI1110" i="37"/>
  <c r="AJ607" i="37"/>
  <c r="AI572" i="37"/>
  <c r="AI607" i="37"/>
  <c r="AI617" i="37"/>
  <c r="AJ617" i="37"/>
  <c r="AJ784" i="37"/>
  <c r="AJ813" i="37"/>
  <c r="AJ868" i="37"/>
  <c r="AJ879" i="37"/>
  <c r="AJ921" i="37"/>
  <c r="AJ946" i="37"/>
  <c r="AJ1056" i="37"/>
  <c r="AJ1064" i="37"/>
  <c r="AJ1110" i="37"/>
  <c r="AJ1119" i="37"/>
  <c r="AJ572" i="37"/>
  <c r="AJ218" i="37"/>
  <c r="AJ456" i="37"/>
  <c r="AJ587" i="37"/>
  <c r="AJ873" i="37"/>
  <c r="AI946" i="37"/>
  <c r="AI1047" i="37"/>
  <c r="AJ1047" i="37"/>
  <c r="AJ1069" i="37"/>
  <c r="AJ185" i="37"/>
  <c r="AJ206" i="37"/>
  <c r="AJ802" i="37"/>
  <c r="AJ860" i="37"/>
  <c r="AJ904" i="37"/>
  <c r="AJ1096" i="37"/>
  <c r="AJ1131" i="37"/>
  <c r="AF632" i="156"/>
  <c r="AF716" i="156"/>
  <c r="AJ311" i="37"/>
  <c r="AC1326" i="37"/>
  <c r="AF596" i="156"/>
  <c r="AF988" i="156"/>
  <c r="AF1037" i="156"/>
  <c r="AF1103" i="156"/>
  <c r="AF1118" i="156"/>
  <c r="AF1143" i="156"/>
  <c r="AF1216" i="156"/>
  <c r="AF1221" i="156"/>
  <c r="AF1222" i="156"/>
  <c r="AF1229" i="156"/>
  <c r="AF1275" i="156"/>
  <c r="AF1369" i="156"/>
  <c r="AF1422" i="156"/>
  <c r="AF1445" i="156"/>
  <c r="AF1450" i="156"/>
  <c r="AF1453" i="156"/>
  <c r="AF1573" i="156"/>
  <c r="AF1592" i="156"/>
  <c r="AF1742" i="156"/>
  <c r="AF1868" i="156"/>
  <c r="AF1870" i="156"/>
  <c r="AF1926" i="156"/>
  <c r="AF1939" i="156"/>
  <c r="AF2005" i="156"/>
  <c r="AF2116" i="156"/>
  <c r="AF2163" i="156"/>
  <c r="AF2206" i="156"/>
  <c r="AF2265" i="156"/>
  <c r="AF2272" i="156"/>
  <c r="AC2321" i="156"/>
  <c r="AF2320" i="156"/>
  <c r="AF2425" i="156"/>
  <c r="AF2539" i="156"/>
  <c r="AC2869" i="156"/>
  <c r="AF2797" i="156"/>
  <c r="AF2939" i="156"/>
  <c r="AF3019" i="156" s="1"/>
  <c r="AE531" i="37" s="1"/>
  <c r="AC3019" i="156"/>
  <c r="AF2948" i="156"/>
  <c r="AF3028" i="156" s="1"/>
  <c r="AE540" i="37" s="1"/>
  <c r="AC3028" i="156"/>
  <c r="AF3101" i="156"/>
  <c r="AC3185" i="156"/>
  <c r="AF3106" i="156"/>
  <c r="AF3190" i="156" s="1"/>
  <c r="AE675" i="37" s="1"/>
  <c r="AC3190" i="156"/>
  <c r="AB3200" i="156"/>
  <c r="AF3135" i="156"/>
  <c r="AF3203" i="156" s="1"/>
  <c r="AE688" i="37" s="1"/>
  <c r="AC3203" i="156"/>
  <c r="AF3258" i="156"/>
  <c r="AF3328" i="156" s="1"/>
  <c r="AE733" i="37" s="1"/>
  <c r="AC3328" i="156"/>
  <c r="AB3333" i="156"/>
  <c r="AF3477" i="156"/>
  <c r="AF3550" i="156" s="1"/>
  <c r="AE1191" i="37" s="1"/>
  <c r="AC3550" i="156"/>
  <c r="AF3496" i="156"/>
  <c r="AF3564" i="156" s="1"/>
  <c r="AC3564" i="156"/>
  <c r="AF467" i="156"/>
  <c r="AF556" i="156"/>
  <c r="AC648" i="156"/>
  <c r="AF647" i="156"/>
  <c r="AF648" i="156" s="1"/>
  <c r="AF974" i="156"/>
  <c r="AF1052" i="156"/>
  <c r="AF1155" i="156"/>
  <c r="AF1224" i="156"/>
  <c r="AF1278" i="156"/>
  <c r="AF1458" i="156"/>
  <c r="AF1504" i="156"/>
  <c r="AF1527" i="156"/>
  <c r="AF1631" i="156"/>
  <c r="AF1705" i="156"/>
  <c r="AF1809" i="156"/>
  <c r="AF1857" i="156"/>
  <c r="AF1873" i="156"/>
  <c r="AF1903" i="156"/>
  <c r="AF1929" i="156"/>
  <c r="AF1944" i="156"/>
  <c r="AC2742" i="156"/>
  <c r="AF1952" i="156"/>
  <c r="AF2111" i="156"/>
  <c r="AF2274" i="156"/>
  <c r="AF2487" i="156"/>
  <c r="AF2969" i="156"/>
  <c r="AF3037" i="156" s="1"/>
  <c r="AE549" i="37" s="1"/>
  <c r="AC3037" i="156"/>
  <c r="AC3195" i="156"/>
  <c r="AF3131" i="156"/>
  <c r="AF3199" i="156" s="1"/>
  <c r="AE684" i="37" s="1"/>
  <c r="AC3199" i="156"/>
  <c r="AF3132" i="156"/>
  <c r="AF3200" i="156" s="1"/>
  <c r="AE685" i="37" s="1"/>
  <c r="AC3200" i="156"/>
  <c r="AF3263" i="156"/>
  <c r="AF3333" i="156" s="1"/>
  <c r="AE738" i="37" s="1"/>
  <c r="AC3333" i="156"/>
  <c r="AB3545" i="156"/>
  <c r="AB3544" i="156"/>
  <c r="AF953" i="156"/>
  <c r="AF955" i="156"/>
  <c r="AF1004" i="156"/>
  <c r="AF2693" i="156" s="1"/>
  <c r="AF1045" i="156"/>
  <c r="AF1053" i="156"/>
  <c r="AF1096" i="156"/>
  <c r="AF1136" i="156"/>
  <c r="AF1144" i="156" s="1"/>
  <c r="AF1147" i="156"/>
  <c r="AF1150" i="156"/>
  <c r="AF1170" i="156"/>
  <c r="AF1205" i="156"/>
  <c r="AF1288" i="156"/>
  <c r="AF1298" i="156"/>
  <c r="AF1341" i="156"/>
  <c r="AF1384" i="156"/>
  <c r="AF1523" i="156"/>
  <c r="AF1716" i="156"/>
  <c r="AF1757" i="156"/>
  <c r="AF1773" i="156"/>
  <c r="AF1811" i="156"/>
  <c r="AF1816" i="156"/>
  <c r="AF1892" i="156"/>
  <c r="AF2053" i="156"/>
  <c r="AF2107" i="156"/>
  <c r="AF2249" i="156"/>
  <c r="AF2533" i="156"/>
  <c r="AF2555" i="156"/>
  <c r="AF2957" i="156"/>
  <c r="AC3033" i="156"/>
  <c r="AC2958" i="156"/>
  <c r="AF2972" i="156"/>
  <c r="AF3039" i="156" s="1"/>
  <c r="AE551" i="37" s="1"/>
  <c r="AC3039" i="156"/>
  <c r="AF3072" i="156"/>
  <c r="AC3156" i="156"/>
  <c r="AF3391" i="156"/>
  <c r="AC3544" i="156"/>
  <c r="AC3545" i="156"/>
  <c r="AF3495" i="156"/>
  <c r="AF3563" i="156" s="1"/>
  <c r="AE1204" i="37" s="1"/>
  <c r="AC3563" i="156"/>
  <c r="AF918" i="156"/>
  <c r="AF2725" i="156" s="1"/>
  <c r="AE69" i="37" s="1"/>
  <c r="AF987" i="156"/>
  <c r="AF1024" i="156"/>
  <c r="AF1075" i="156"/>
  <c r="AF1109" i="156"/>
  <c r="AF1117" i="156"/>
  <c r="AF1290" i="156"/>
  <c r="AF1299" i="156"/>
  <c r="AF1590" i="156"/>
  <c r="AF1597" i="156"/>
  <c r="AF1647" i="156"/>
  <c r="AF1738" i="156"/>
  <c r="AF1799" i="156"/>
  <c r="AF1827" i="156"/>
  <c r="AF2164" i="156"/>
  <c r="AF2177" i="156"/>
  <c r="AF2207" i="156"/>
  <c r="AF2244" i="156"/>
  <c r="AC2844" i="156"/>
  <c r="AF2772" i="156"/>
  <c r="AF2917" i="156"/>
  <c r="AC2997" i="156"/>
  <c r="AB3019" i="156"/>
  <c r="AF2943" i="156"/>
  <c r="AC3023" i="156"/>
  <c r="AF2975" i="156"/>
  <c r="AC3042" i="156"/>
  <c r="AJ680" i="37"/>
  <c r="AJ525" i="37"/>
  <c r="AJ553" i="37"/>
  <c r="AJ641" i="37"/>
  <c r="AJ660" i="37"/>
  <c r="AJ670" i="37"/>
  <c r="AJ714" i="37"/>
  <c r="AJ728" i="37"/>
  <c r="AJ324" i="37"/>
  <c r="AJ534" i="37"/>
  <c r="AJ751" i="37"/>
  <c r="AJ12" i="37"/>
  <c r="AJ333" i="37"/>
  <c r="AJ507" i="37"/>
  <c r="AD2562" i="156"/>
  <c r="AF2562" i="156"/>
  <c r="AH2562" i="156"/>
  <c r="AB1003" i="156"/>
  <c r="AH1110" i="156"/>
  <c r="AH1111" i="156" s="1"/>
  <c r="AC2668" i="156"/>
  <c r="AB68" i="37"/>
  <c r="AC2737" i="156"/>
  <c r="AC2516" i="156"/>
  <c r="AC2459" i="156"/>
  <c r="AC2552" i="156"/>
  <c r="AC2537" i="156"/>
  <c r="AD2553" i="156"/>
  <c r="AH2553" i="156"/>
  <c r="AE817" i="156"/>
  <c r="AD1238" i="37" s="1"/>
  <c r="AD1325" i="37" s="1"/>
  <c r="AC1256" i="156"/>
  <c r="AC1485" i="156"/>
  <c r="AC2203" i="156"/>
  <c r="AD564" i="156"/>
  <c r="AD357" i="156"/>
  <c r="AC1326" i="156"/>
  <c r="AC1622" i="156"/>
  <c r="AD482" i="156"/>
  <c r="AD817" i="156"/>
  <c r="AC1238" i="37" s="1"/>
  <c r="AC1325" i="37" s="1"/>
  <c r="AH832" i="156"/>
  <c r="AG1253" i="37" s="1"/>
  <c r="AG1342" i="37" s="1"/>
  <c r="E817" i="156"/>
  <c r="AD276" i="156"/>
  <c r="G817" i="156"/>
  <c r="F1238" i="37" s="1"/>
  <c r="AC2232" i="156"/>
  <c r="AC1003" i="156"/>
  <c r="AC1806" i="156"/>
  <c r="AC2171" i="156"/>
  <c r="AC1936" i="156"/>
  <c r="Q357" i="156"/>
  <c r="Q191" i="156"/>
  <c r="Q138" i="156"/>
  <c r="Q823" i="156"/>
  <c r="AD138" i="156"/>
  <c r="AH138" i="156"/>
  <c r="AC790" i="156"/>
  <c r="G840" i="157"/>
  <c r="F1495" i="157"/>
  <c r="F2144" i="157"/>
  <c r="F1651" i="157"/>
  <c r="G616" i="157"/>
  <c r="F1353" i="157"/>
  <c r="G844" i="157"/>
  <c r="F1354" i="157"/>
  <c r="F316" i="157"/>
  <c r="G845" i="157"/>
  <c r="G594" i="157"/>
  <c r="G627" i="157"/>
  <c r="G877" i="157" s="1"/>
  <c r="E166" i="37" s="1"/>
  <c r="M218" i="157"/>
  <c r="O218" i="157" s="1"/>
  <c r="P321" i="157"/>
  <c r="Q321" i="157" s="1"/>
  <c r="P323" i="157"/>
  <c r="Q323" i="157" s="1"/>
  <c r="M328" i="157"/>
  <c r="O328" i="157" s="1"/>
  <c r="P330" i="157"/>
  <c r="Q330" i="157" s="1"/>
  <c r="M332" i="157"/>
  <c r="O332" i="157" s="1"/>
  <c r="M1129" i="157"/>
  <c r="O1129" i="157" s="1"/>
  <c r="M1429" i="157"/>
  <c r="O1429" i="157" s="1"/>
  <c r="P1429" i="157"/>
  <c r="Q1429" i="157" s="1"/>
  <c r="M1593" i="157"/>
  <c r="M1594" i="157" s="1"/>
  <c r="P1593" i="157"/>
  <c r="P1932" i="157"/>
  <c r="Q1932" i="157" s="1"/>
  <c r="P2083" i="157"/>
  <c r="Q2083" i="157" s="1"/>
  <c r="P230" i="157"/>
  <c r="Q230" i="157" s="1"/>
  <c r="M239" i="157"/>
  <c r="M342" i="157"/>
  <c r="O342" i="157" s="1"/>
  <c r="M374" i="157"/>
  <c r="O374" i="157" s="1"/>
  <c r="M605" i="157"/>
  <c r="P702" i="157"/>
  <c r="Q702" i="157" s="1"/>
  <c r="P705" i="157"/>
  <c r="P706" i="157" s="1"/>
  <c r="Q706" i="157" s="1"/>
  <c r="L782" i="157"/>
  <c r="J782" i="157" s="1"/>
  <c r="M784" i="157"/>
  <c r="O784" i="157" s="1"/>
  <c r="M960" i="157"/>
  <c r="O960" i="157" s="1"/>
  <c r="M963" i="157"/>
  <c r="O963" i="157" s="1"/>
  <c r="M965" i="157"/>
  <c r="O965" i="157" s="1"/>
  <c r="M967" i="157"/>
  <c r="O967" i="157" s="1"/>
  <c r="M969" i="157"/>
  <c r="O969" i="157" s="1"/>
  <c r="M1060" i="157"/>
  <c r="O1060" i="157" s="1"/>
  <c r="P1279" i="157"/>
  <c r="Q1279" i="157" s="1"/>
  <c r="P1281" i="157"/>
  <c r="Q1281" i="157" s="1"/>
  <c r="P1364" i="157"/>
  <c r="Q1364" i="157" s="1"/>
  <c r="P1366" i="157"/>
  <c r="Q1366" i="157" s="1"/>
  <c r="P1435" i="157"/>
  <c r="Q1435" i="157" s="1"/>
  <c r="M1671" i="157"/>
  <c r="O1671" i="157" s="1"/>
  <c r="P16" i="157"/>
  <c r="Q16" i="157" s="1"/>
  <c r="P20" i="157"/>
  <c r="Q20" i="157" s="1"/>
  <c r="P23" i="157"/>
  <c r="Q23" i="157" s="1"/>
  <c r="P26" i="157"/>
  <c r="Q26" i="157" s="1"/>
  <c r="P28" i="157"/>
  <c r="Q28" i="157" s="1"/>
  <c r="P384" i="157"/>
  <c r="Q384" i="157" s="1"/>
  <c r="P388" i="157"/>
  <c r="Q388" i="157" s="1"/>
  <c r="M459" i="157"/>
  <c r="M460" i="157" s="1"/>
  <c r="Q637" i="157"/>
  <c r="P1041" i="157"/>
  <c r="Q1041" i="157" s="1"/>
  <c r="P1059" i="157"/>
  <c r="Q1059" i="157" s="1"/>
  <c r="L1201" i="157"/>
  <c r="M1284" i="157"/>
  <c r="O1284" i="157" s="1"/>
  <c r="P1286" i="157"/>
  <c r="Q1286" i="157" s="1"/>
  <c r="M1514" i="157"/>
  <c r="O1514" i="157" s="1"/>
  <c r="P1587" i="157"/>
  <c r="P1589" i="157"/>
  <c r="Q1589" i="157" s="1"/>
  <c r="P217" i="157"/>
  <c r="Q217" i="157" s="1"/>
  <c r="P320" i="157"/>
  <c r="Q320" i="157" s="1"/>
  <c r="P322" i="157"/>
  <c r="Q322" i="157" s="1"/>
  <c r="P324" i="157"/>
  <c r="Q324" i="157" s="1"/>
  <c r="P329" i="157"/>
  <c r="Q329" i="157" s="1"/>
  <c r="P331" i="157"/>
  <c r="Q331" i="157" s="1"/>
  <c r="P333" i="157"/>
  <c r="Q333" i="157" s="1"/>
  <c r="P463" i="157"/>
  <c r="Q463" i="157" s="1"/>
  <c r="M1130" i="157"/>
  <c r="O1130" i="157" s="1"/>
  <c r="M1428" i="157"/>
  <c r="O1428" i="157" s="1"/>
  <c r="P1428" i="157"/>
  <c r="Q1428" i="157" s="1"/>
  <c r="M1430" i="157"/>
  <c r="O1430" i="157" s="1"/>
  <c r="P1430" i="157"/>
  <c r="Q1430" i="157" s="1"/>
  <c r="P1433" i="157"/>
  <c r="P1933" i="157"/>
  <c r="Q1933" i="157" s="1"/>
  <c r="P2082" i="157"/>
  <c r="Q2082" i="157" s="1"/>
  <c r="P238" i="157"/>
  <c r="Q238" i="157" s="1"/>
  <c r="P240" i="157"/>
  <c r="Q240" i="157" s="1"/>
  <c r="M341" i="157"/>
  <c r="O341" i="157" s="1"/>
  <c r="M343" i="157"/>
  <c r="O343" i="157" s="1"/>
  <c r="M375" i="157"/>
  <c r="O375" i="157" s="1"/>
  <c r="P701" i="157"/>
  <c r="Q701" i="157" s="1"/>
  <c r="L774" i="157"/>
  <c r="M959" i="157"/>
  <c r="O959" i="157" s="1"/>
  <c r="M961" i="157"/>
  <c r="O961" i="157" s="1"/>
  <c r="M962" i="157"/>
  <c r="M964" i="157"/>
  <c r="O964" i="157" s="1"/>
  <c r="M966" i="157"/>
  <c r="O966" i="157" s="1"/>
  <c r="M968" i="157"/>
  <c r="O968" i="157" s="1"/>
  <c r="P1046" i="157"/>
  <c r="Q1046" i="157" s="1"/>
  <c r="P1280" i="157"/>
  <c r="Q1280" i="157" s="1"/>
  <c r="P1365" i="157"/>
  <c r="Q1365" i="157" s="1"/>
  <c r="P1434" i="157"/>
  <c r="Q1434" i="157" s="1"/>
  <c r="P12" i="157"/>
  <c r="P17" i="157"/>
  <c r="Q17" i="157" s="1"/>
  <c r="P25" i="157"/>
  <c r="Q25" i="157" s="1"/>
  <c r="P27" i="157"/>
  <c r="Q27" i="157" s="1"/>
  <c r="M387" i="157"/>
  <c r="O387" i="157" s="1"/>
  <c r="M1210" i="157"/>
  <c r="O1210" i="157" s="1"/>
  <c r="M1214" i="157"/>
  <c r="O1214" i="157" s="1"/>
  <c r="P1285" i="157"/>
  <c r="Q1285" i="157" s="1"/>
  <c r="P1588" i="157"/>
  <c r="Q1588" i="157" s="1"/>
  <c r="P1590" i="157"/>
  <c r="Q1590" i="157" s="1"/>
  <c r="F2489" i="156"/>
  <c r="H1095" i="156"/>
  <c r="F1390" i="156"/>
  <c r="E563" i="156"/>
  <c r="H893" i="156"/>
  <c r="E2177" i="156"/>
  <c r="E3028" i="156"/>
  <c r="F2973" i="156"/>
  <c r="F3189" i="156"/>
  <c r="E3190" i="156"/>
  <c r="F3551" i="156"/>
  <c r="E3493" i="156"/>
  <c r="H894" i="156"/>
  <c r="E2725" i="156"/>
  <c r="E2246" i="156"/>
  <c r="E3026" i="156"/>
  <c r="F3132" i="156"/>
  <c r="E3552" i="156"/>
  <c r="E676" i="156"/>
  <c r="F2502" i="156"/>
  <c r="F1420" i="156"/>
  <c r="E1585" i="156"/>
  <c r="E2320" i="156"/>
  <c r="F2325" i="156"/>
  <c r="F2865" i="156"/>
  <c r="F2822" i="156"/>
  <c r="F3027" i="156"/>
  <c r="F3333" i="156"/>
  <c r="F3492" i="156"/>
  <c r="E3188" i="156"/>
  <c r="L1338" i="37"/>
  <c r="P22" i="157"/>
  <c r="Q22" i="157" s="1"/>
  <c r="P29" i="157"/>
  <c r="Q29" i="157" s="1"/>
  <c r="E3475" i="156"/>
  <c r="E3550" i="156"/>
  <c r="AF1326" i="37"/>
  <c r="AF1301" i="37"/>
  <c r="F1977" i="156"/>
  <c r="L1957" i="156"/>
  <c r="K1977" i="156"/>
  <c r="G411" i="157"/>
  <c r="H406" i="157"/>
  <c r="H826" i="157" s="1"/>
  <c r="F115" i="37" s="1"/>
  <c r="G2590" i="156"/>
  <c r="G1929" i="157"/>
  <c r="AG93" i="57"/>
  <c r="G1062" i="157"/>
  <c r="P1057" i="157"/>
  <c r="L1062" i="157"/>
  <c r="H372" i="157"/>
  <c r="I759" i="157"/>
  <c r="J3493" i="156"/>
  <c r="G3332" i="156"/>
  <c r="AD1265" i="37"/>
  <c r="AD1266" i="37"/>
  <c r="G2789" i="156"/>
  <c r="AI1212" i="37"/>
  <c r="F2352" i="156"/>
  <c r="G2540" i="156"/>
  <c r="G1515" i="156"/>
  <c r="G2706" i="156"/>
  <c r="F1415" i="156"/>
  <c r="H1414" i="156"/>
  <c r="F997" i="156"/>
  <c r="G2668" i="156"/>
  <c r="F12" i="37" s="1"/>
  <c r="F2253" i="156"/>
  <c r="G1366" i="156"/>
  <c r="G1370" i="156" s="1"/>
  <c r="H1302" i="156"/>
  <c r="F1054" i="156"/>
  <c r="G1060" i="156"/>
  <c r="G997" i="156"/>
  <c r="H1015" i="156"/>
  <c r="G1014" i="156"/>
  <c r="G1012" i="156" s="1"/>
  <c r="G920" i="156"/>
  <c r="F619" i="156"/>
  <c r="F811" i="156"/>
  <c r="G810" i="156"/>
  <c r="F1231" i="37" s="1"/>
  <c r="E494" i="156"/>
  <c r="E810" i="156"/>
  <c r="F798" i="156"/>
  <c r="F605" i="156"/>
  <c r="AC2983" i="156"/>
  <c r="O119" i="156"/>
  <c r="P119" i="156" s="1"/>
  <c r="L119" i="156"/>
  <c r="O121" i="156"/>
  <c r="P121" i="156" s="1"/>
  <c r="L121" i="156"/>
  <c r="O123" i="156"/>
  <c r="P123" i="156" s="1"/>
  <c r="L123" i="156"/>
  <c r="O127" i="156"/>
  <c r="P127" i="156" s="1"/>
  <c r="L127" i="156"/>
  <c r="O130" i="156"/>
  <c r="P130" i="156" s="1"/>
  <c r="L130" i="156"/>
  <c r="AC2831" i="156"/>
  <c r="AC2874" i="156"/>
  <c r="AC2980" i="156"/>
  <c r="AC3141" i="156"/>
  <c r="AC2828" i="156"/>
  <c r="O124" i="156"/>
  <c r="P124" i="156" s="1"/>
  <c r="L124" i="156"/>
  <c r="O128" i="156"/>
  <c r="P128" i="156" s="1"/>
  <c r="L128" i="156"/>
  <c r="AC2434" i="156"/>
  <c r="AC2468" i="156"/>
  <c r="AC1953" i="156"/>
  <c r="AC2982" i="156"/>
  <c r="O126" i="156"/>
  <c r="P126" i="156" s="1"/>
  <c r="L126" i="156"/>
  <c r="O129" i="156"/>
  <c r="P129" i="156" s="1"/>
  <c r="L129" i="156"/>
  <c r="AC2725" i="156"/>
  <c r="AF1889" i="156"/>
  <c r="AC2529" i="156"/>
  <c r="AC3140" i="156"/>
  <c r="AE1874" i="156"/>
  <c r="AE1875" i="156" s="1"/>
  <c r="AE1945" i="156"/>
  <c r="AE1946" i="156" s="1"/>
  <c r="AE1758" i="156"/>
  <c r="AE1759" i="156" s="1"/>
  <c r="AE1454" i="156"/>
  <c r="AE1455" i="156" s="1"/>
  <c r="AE1688" i="156"/>
  <c r="I723" i="157"/>
  <c r="I322" i="157"/>
  <c r="I649" i="157"/>
  <c r="G1296" i="157"/>
  <c r="E426" i="37" s="1"/>
  <c r="I83" i="157"/>
  <c r="I219" i="157"/>
  <c r="I46" i="157"/>
  <c r="I284" i="157"/>
  <c r="I160" i="157"/>
  <c r="I253" i="157"/>
  <c r="I645" i="157"/>
  <c r="G1681" i="157"/>
  <c r="I1681" i="157" s="1"/>
  <c r="F2589" i="156"/>
  <c r="H306" i="156"/>
  <c r="H393" i="156"/>
  <c r="H3180" i="156"/>
  <c r="G665" i="37" s="1"/>
  <c r="H3393" i="156"/>
  <c r="H3420" i="156"/>
  <c r="F161" i="156"/>
  <c r="H354" i="156"/>
  <c r="F553" i="156"/>
  <c r="H1396" i="156"/>
  <c r="H1502" i="156"/>
  <c r="H1978" i="156"/>
  <c r="H2823" i="156"/>
  <c r="H3266" i="156"/>
  <c r="F725" i="156"/>
  <c r="H1765" i="156"/>
  <c r="H2047" i="156"/>
  <c r="F2821" i="156"/>
  <c r="H2912" i="156"/>
  <c r="H2992" i="156" s="1"/>
  <c r="G504" i="37" s="1"/>
  <c r="H3135" i="156"/>
  <c r="H3263" i="156"/>
  <c r="H3333" i="156" s="1"/>
  <c r="G738" i="37" s="1"/>
  <c r="F636" i="156"/>
  <c r="F889" i="156"/>
  <c r="H1581" i="156"/>
  <c r="H1823" i="156"/>
  <c r="H1998" i="156"/>
  <c r="H2272" i="156"/>
  <c r="F2478" i="156"/>
  <c r="H2588" i="156"/>
  <c r="H2589" i="156" s="1"/>
  <c r="H2590" i="156" s="1"/>
  <c r="H3359" i="156"/>
  <c r="H113" i="156"/>
  <c r="F307" i="156"/>
  <c r="H1165" i="156"/>
  <c r="H1238" i="156"/>
  <c r="H1461" i="156"/>
  <c r="H1539" i="156"/>
  <c r="H1604" i="156"/>
  <c r="H1800" i="156"/>
  <c r="H1859" i="156"/>
  <c r="F2444" i="156"/>
  <c r="H2546" i="156"/>
  <c r="H3064" i="156"/>
  <c r="H3148" i="156" s="1"/>
  <c r="G633" i="37" s="1"/>
  <c r="F3477" i="156"/>
  <c r="F163" i="156"/>
  <c r="H755" i="156"/>
  <c r="H1434" i="156"/>
  <c r="H2034" i="156"/>
  <c r="F62" i="57"/>
  <c r="I743" i="157"/>
  <c r="H3377" i="156"/>
  <c r="H2781" i="156"/>
  <c r="H2911" i="156"/>
  <c r="H2991" i="156" s="1"/>
  <c r="G503" i="37" s="1"/>
  <c r="H1175" i="156"/>
  <c r="H2929" i="156"/>
  <c r="M1860" i="157"/>
  <c r="L1869" i="157"/>
  <c r="H3363" i="156"/>
  <c r="H2808" i="156"/>
  <c r="G2874" i="156"/>
  <c r="F338" i="37" s="1"/>
  <c r="H2806" i="156"/>
  <c r="G3540" i="156"/>
  <c r="F1181" i="37" s="1"/>
  <c r="H2807" i="156"/>
  <c r="E832" i="156"/>
  <c r="G832" i="156"/>
  <c r="F1253" i="37" s="1"/>
  <c r="AG2827" i="156"/>
  <c r="AF291" i="37" s="1"/>
  <c r="AG2881" i="156"/>
  <c r="AF345" i="37" s="1"/>
  <c r="P1039" i="157"/>
  <c r="L1043" i="157"/>
  <c r="G1043" i="157"/>
  <c r="AH1600" i="157"/>
  <c r="AH1601" i="157" s="1"/>
  <c r="AH2237" i="157"/>
  <c r="AF1079" i="37" s="1"/>
  <c r="AF1078" i="37" s="1"/>
  <c r="H314" i="156"/>
  <c r="H315" i="156"/>
  <c r="AI2349" i="156"/>
  <c r="AG3283" i="156"/>
  <c r="AI2562" i="156"/>
  <c r="AJ1943" i="157"/>
  <c r="AJ1777" i="157"/>
  <c r="AJ1053" i="157"/>
  <c r="AJ895" i="157"/>
  <c r="AJ777" i="157"/>
  <c r="AJ709" i="157"/>
  <c r="AJ710" i="157" s="1"/>
  <c r="AJ623" i="157"/>
  <c r="AJ608" i="157"/>
  <c r="AJ546" i="157"/>
  <c r="AJ379" i="157"/>
  <c r="AJ337" i="157"/>
  <c r="AJ223" i="157"/>
  <c r="AI3498" i="156"/>
  <c r="AI3499" i="156" s="1"/>
  <c r="AI3422" i="156"/>
  <c r="AI3423" i="156" s="1"/>
  <c r="AI2881" i="156"/>
  <c r="AI2553" i="156"/>
  <c r="AI2484" i="156"/>
  <c r="AI2469" i="156"/>
  <c r="AI2450" i="156"/>
  <c r="AI2435" i="156"/>
  <c r="AI2427" i="156"/>
  <c r="AI2341" i="156"/>
  <c r="AI2308" i="156"/>
  <c r="AI2292" i="156"/>
  <c r="AI2266" i="156"/>
  <c r="AI2267" i="156" s="1"/>
  <c r="AI2178" i="156"/>
  <c r="AI2179" i="156" s="1"/>
  <c r="AI2112" i="156"/>
  <c r="AI2113" i="156" s="1"/>
  <c r="AI1945" i="156"/>
  <c r="AI1946" i="156" s="1"/>
  <c r="AI1889" i="156"/>
  <c r="AI1874" i="156"/>
  <c r="AI1875" i="156" s="1"/>
  <c r="AI1812" i="156"/>
  <c r="AI1813" i="156" s="1"/>
  <c r="AI1758" i="156"/>
  <c r="AI1759" i="156" s="1"/>
  <c r="AI1702" i="156"/>
  <c r="AI1688" i="156"/>
  <c r="AI1674" i="156"/>
  <c r="AI1659" i="156"/>
  <c r="AI1660" i="156" s="1"/>
  <c r="AI1528" i="156"/>
  <c r="AI1529" i="156" s="1"/>
  <c r="AI1454" i="156"/>
  <c r="AI1455" i="156" s="1"/>
  <c r="AI1385" i="156"/>
  <c r="AI1386" i="156" s="1"/>
  <c r="AI1291" i="156"/>
  <c r="AI1292" i="156" s="1"/>
  <c r="AI1151" i="156"/>
  <c r="AI1152" i="156" s="1"/>
  <c r="AI1110" i="156"/>
  <c r="AI1111" i="156" s="1"/>
  <c r="AI1046" i="156"/>
  <c r="AI1047" i="156" s="1"/>
  <c r="AI785" i="156"/>
  <c r="AI719" i="156"/>
  <c r="AI654" i="156"/>
  <c r="AI625" i="156"/>
  <c r="AI611" i="156"/>
  <c r="AI597" i="156"/>
  <c r="AI482" i="156"/>
  <c r="H516" i="156"/>
  <c r="H2939" i="156"/>
  <c r="H3019" i="156" s="1"/>
  <c r="G531" i="37" s="1"/>
  <c r="H757" i="157"/>
  <c r="H683" i="157"/>
  <c r="G2156" i="156"/>
  <c r="G2044" i="156"/>
  <c r="G2088" i="156" s="1"/>
  <c r="G70" i="46"/>
  <c r="AH1442" i="157"/>
  <c r="AE1046" i="156"/>
  <c r="AE1047" i="156" s="1"/>
  <c r="AE2340" i="156"/>
  <c r="AE2731" i="156" s="1"/>
  <c r="AE597" i="156"/>
  <c r="AE654" i="156"/>
  <c r="AE1593" i="156"/>
  <c r="AE1594" i="156" s="1"/>
  <c r="AE2178" i="156"/>
  <c r="AE2179" i="156" s="1"/>
  <c r="AE2562" i="156"/>
  <c r="AE672" i="156"/>
  <c r="AE1385" i="156"/>
  <c r="AE1386" i="156" s="1"/>
  <c r="AE1659" i="156"/>
  <c r="AE1660" i="156" s="1"/>
  <c r="AE2266" i="156"/>
  <c r="AE2267" i="156" s="1"/>
  <c r="AE2308" i="156"/>
  <c r="AE2881" i="156"/>
  <c r="AD345" i="37" s="1"/>
  <c r="AE3498" i="156"/>
  <c r="AE3499" i="156" s="1"/>
  <c r="AE276" i="156"/>
  <c r="AE1151" i="156"/>
  <c r="AE1152" i="156" s="1"/>
  <c r="AE1225" i="156"/>
  <c r="AE1226" i="156" s="1"/>
  <c r="AE1291" i="156"/>
  <c r="AE1292" i="156" s="1"/>
  <c r="AE2112" i="156"/>
  <c r="AE2113" i="156" s="1"/>
  <c r="AE2553" i="156"/>
  <c r="AE2349" i="156"/>
  <c r="AE2484" i="156"/>
  <c r="AE3422" i="156"/>
  <c r="AE3423" i="156" s="1"/>
  <c r="AE1110" i="156"/>
  <c r="AE1111" i="156" s="1"/>
  <c r="AE1528" i="156"/>
  <c r="AE1529" i="156" s="1"/>
  <c r="AE2292" i="156"/>
  <c r="AE2450" i="156"/>
  <c r="E818" i="156"/>
  <c r="AG1659" i="156"/>
  <c r="AG1660" i="156" s="1"/>
  <c r="AG138" i="156"/>
  <c r="AC338" i="156"/>
  <c r="AD1239" i="37"/>
  <c r="H2467" i="156"/>
  <c r="L464" i="157"/>
  <c r="AH750" i="156"/>
  <c r="G576" i="156"/>
  <c r="G589" i="156" s="1"/>
  <c r="AF949" i="156"/>
  <c r="G1920" i="157"/>
  <c r="AG1528" i="156"/>
  <c r="AG1529" i="156" s="1"/>
  <c r="AG1046" i="156"/>
  <c r="AG1047" i="156" s="1"/>
  <c r="AG3498" i="156"/>
  <c r="AG3499" i="156" s="1"/>
  <c r="AG1593" i="156"/>
  <c r="AG1594" i="156" s="1"/>
  <c r="AG2349" i="156"/>
  <c r="AG2450" i="156"/>
  <c r="AG482" i="156"/>
  <c r="AG785" i="156"/>
  <c r="AG2112" i="156"/>
  <c r="AG2113" i="156" s="1"/>
  <c r="AG564" i="156"/>
  <c r="AG654" i="156"/>
  <c r="AG1385" i="156"/>
  <c r="AG1386" i="156" s="1"/>
  <c r="AG3136" i="156"/>
  <c r="AG3137" i="156" s="1"/>
  <c r="AG3422" i="156"/>
  <c r="AG3423" i="156" s="1"/>
  <c r="AG1110" i="156"/>
  <c r="AG1111" i="156" s="1"/>
  <c r="AG719" i="156"/>
  <c r="AG1225" i="156"/>
  <c r="AG1226" i="156" s="1"/>
  <c r="AG1291" i="156"/>
  <c r="AG1292" i="156" s="1"/>
  <c r="AG1758" i="156"/>
  <c r="AG1759" i="156" s="1"/>
  <c r="AG2266" i="156"/>
  <c r="AG2267" i="156" s="1"/>
  <c r="AG2308" i="156"/>
  <c r="K973" i="156"/>
  <c r="L354" i="156"/>
  <c r="O354" i="156"/>
  <c r="P354" i="156" s="1"/>
  <c r="H1277" i="156"/>
  <c r="K1149" i="156"/>
  <c r="G48" i="46"/>
  <c r="AE74" i="46"/>
  <c r="AE133" i="46" s="1"/>
  <c r="AE276" i="37" s="1"/>
  <c r="H80" i="157"/>
  <c r="H107" i="157" s="1"/>
  <c r="P385" i="157"/>
  <c r="Q385" i="157" s="1"/>
  <c r="H661" i="156"/>
  <c r="H1508" i="156"/>
  <c r="H660" i="156"/>
  <c r="H2059" i="156"/>
  <c r="H2064" i="156"/>
  <c r="H665" i="156"/>
  <c r="H1030" i="156"/>
  <c r="H398" i="156"/>
  <c r="H526" i="156"/>
  <c r="H316" i="156"/>
  <c r="H539" i="156"/>
  <c r="H546" i="156"/>
  <c r="H510" i="156"/>
  <c r="F73" i="57"/>
  <c r="P1755" i="157"/>
  <c r="L1757" i="157"/>
  <c r="M147" i="157"/>
  <c r="P232" i="157"/>
  <c r="Q232" i="157" s="1"/>
  <c r="M386" i="157"/>
  <c r="P237" i="157"/>
  <c r="Q237" i="157" s="1"/>
  <c r="P149" i="157"/>
  <c r="Q149" i="157" s="1"/>
  <c r="Q635" i="157"/>
  <c r="L35" i="156"/>
  <c r="L27" i="156"/>
  <c r="O147" i="156"/>
  <c r="P147" i="156" s="1"/>
  <c r="L363" i="156"/>
  <c r="O292" i="156"/>
  <c r="P292" i="156" s="1"/>
  <c r="K631" i="156"/>
  <c r="K1052" i="156"/>
  <c r="F1129" i="156"/>
  <c r="H221" i="157"/>
  <c r="F809" i="156"/>
  <c r="E1230" i="37" s="1"/>
  <c r="K3351" i="156"/>
  <c r="G1499" i="156"/>
  <c r="G3559" i="156"/>
  <c r="F1200" i="37" s="1"/>
  <c r="F1257" i="37"/>
  <c r="Q625" i="156"/>
  <c r="Q654" i="156"/>
  <c r="Q1674" i="156"/>
  <c r="Q1688" i="156"/>
  <c r="Q1702" i="156"/>
  <c r="Q2435" i="156"/>
  <c r="Q2469" i="156"/>
  <c r="Q2530" i="156"/>
  <c r="Q597" i="156"/>
  <c r="Q1151" i="156"/>
  <c r="Q2349" i="156"/>
  <c r="Q2427" i="156"/>
  <c r="Q2450" i="156"/>
  <c r="Q719" i="156"/>
  <c r="Q742" i="156"/>
  <c r="E802" i="156"/>
  <c r="Q2292" i="156"/>
  <c r="Q2341" i="156"/>
  <c r="Q2484" i="156"/>
  <c r="Q2553" i="156"/>
  <c r="Q2562" i="156"/>
  <c r="Q564" i="156"/>
  <c r="Q611" i="156"/>
  <c r="Q1889" i="156"/>
  <c r="Q2308" i="156"/>
  <c r="F61" i="57"/>
  <c r="Q3498" i="156"/>
  <c r="Q3422" i="156"/>
  <c r="Q2881" i="156"/>
  <c r="Q2266" i="156"/>
  <c r="Q2178" i="156"/>
  <c r="Q1945" i="156"/>
  <c r="Q1874" i="156"/>
  <c r="Q1812" i="156"/>
  <c r="Q1758" i="156"/>
  <c r="Q1659" i="156"/>
  <c r="Q1593" i="156"/>
  <c r="Q1528" i="156"/>
  <c r="Q1454" i="156"/>
  <c r="Q1385" i="156"/>
  <c r="Q1291" i="156"/>
  <c r="Q1225" i="156"/>
  <c r="Q1110" i="156"/>
  <c r="Q1046" i="156"/>
  <c r="Q482" i="156"/>
  <c r="Q276" i="156"/>
  <c r="AC2591" i="156"/>
  <c r="AC2562" i="156"/>
  <c r="I47" i="157"/>
  <c r="I291" i="157"/>
  <c r="I342" i="157"/>
  <c r="I481" i="157"/>
  <c r="I618" i="157"/>
  <c r="I636" i="157"/>
  <c r="I660" i="157"/>
  <c r="F683" i="157"/>
  <c r="I702" i="157"/>
  <c r="I959" i="157"/>
  <c r="I962" i="157"/>
  <c r="I966" i="157"/>
  <c r="I993" i="157"/>
  <c r="I1059" i="157"/>
  <c r="I1280" i="157"/>
  <c r="I1286" i="157"/>
  <c r="I1364" i="157"/>
  <c r="I1400" i="157"/>
  <c r="I1429" i="157"/>
  <c r="I1433" i="157"/>
  <c r="I1556" i="157"/>
  <c r="F1656" i="157"/>
  <c r="F1660" i="157"/>
  <c r="G1594" i="157"/>
  <c r="F1791" i="157"/>
  <c r="F1812" i="157"/>
  <c r="G1818" i="157"/>
  <c r="E847" i="37" s="1"/>
  <c r="G1820" i="157"/>
  <c r="E849" i="37" s="1"/>
  <c r="F1844" i="157"/>
  <c r="F1849" i="157"/>
  <c r="F1768" i="157"/>
  <c r="I1899" i="157"/>
  <c r="M2019" i="157"/>
  <c r="I2083" i="157"/>
  <c r="I2165" i="157"/>
  <c r="I2174" i="157"/>
  <c r="I2244" i="157" s="1"/>
  <c r="G1086" i="37" s="1"/>
  <c r="I37" i="157"/>
  <c r="I40" i="157"/>
  <c r="I62" i="157"/>
  <c r="I64" i="157"/>
  <c r="I130" i="157"/>
  <c r="I157" i="157"/>
  <c r="I292" i="157"/>
  <c r="I321" i="157"/>
  <c r="I331" i="157"/>
  <c r="I350" i="157"/>
  <c r="F377" i="157"/>
  <c r="I385" i="157"/>
  <c r="I400" i="157"/>
  <c r="I402" i="157"/>
  <c r="I462" i="157"/>
  <c r="I477" i="157"/>
  <c r="F486" i="157"/>
  <c r="I489" i="157"/>
  <c r="I555" i="157"/>
  <c r="I605" i="157"/>
  <c r="I606" i="157" s="1"/>
  <c r="I615" i="157"/>
  <c r="I635" i="157"/>
  <c r="I701" i="157"/>
  <c r="I721" i="157"/>
  <c r="I734" i="157"/>
  <c r="F885" i="157"/>
  <c r="I965" i="157"/>
  <c r="I969" i="157"/>
  <c r="I1046" i="157"/>
  <c r="I1057" i="157"/>
  <c r="I1060" i="157"/>
  <c r="I1070" i="157"/>
  <c r="I1148" i="157" s="1"/>
  <c r="G366" i="37" s="1"/>
  <c r="I1082" i="157"/>
  <c r="I1112" i="157"/>
  <c r="I1130" i="157"/>
  <c r="F1296" i="157"/>
  <c r="I1279" i="157"/>
  <c r="I1285" i="157"/>
  <c r="I1363" i="157"/>
  <c r="F1500" i="157"/>
  <c r="I1428" i="157"/>
  <c r="I1435" i="157"/>
  <c r="I1545" i="157"/>
  <c r="I1555" i="157"/>
  <c r="I1590" i="157"/>
  <c r="I1672" i="157"/>
  <c r="F1819" i="157"/>
  <c r="G1822" i="157"/>
  <c r="E851" i="37" s="1"/>
  <c r="I1755" i="157"/>
  <c r="F1946" i="157"/>
  <c r="F2004" i="157"/>
  <c r="G2005" i="157"/>
  <c r="E945" i="37" s="1"/>
  <c r="P2018" i="157"/>
  <c r="Q2018" i="157" s="1"/>
  <c r="M2018" i="157"/>
  <c r="I2082" i="157"/>
  <c r="F2152" i="157"/>
  <c r="G2155" i="157"/>
  <c r="E1075" i="37" s="1"/>
  <c r="I2164" i="157"/>
  <c r="I2209" i="157"/>
  <c r="I217" i="157"/>
  <c r="I386" i="157"/>
  <c r="I562" i="157"/>
  <c r="I788" i="157"/>
  <c r="I795" i="157"/>
  <c r="I57" i="157"/>
  <c r="I66" i="157"/>
  <c r="I81" i="157"/>
  <c r="I128" i="157"/>
  <c r="I149" i="157"/>
  <c r="I161" i="157"/>
  <c r="I214" i="157"/>
  <c r="I252" i="157"/>
  <c r="I263" i="157"/>
  <c r="I285" i="157"/>
  <c r="I287" i="157"/>
  <c r="I320" i="157"/>
  <c r="I324" i="157"/>
  <c r="I330" i="157"/>
  <c r="F347" i="157"/>
  <c r="I354" i="157"/>
  <c r="I356" i="157"/>
  <c r="I375" i="157"/>
  <c r="I384" i="157"/>
  <c r="I388" i="157"/>
  <c r="I425" i="157"/>
  <c r="I433" i="157"/>
  <c r="I568" i="157"/>
  <c r="F613" i="157"/>
  <c r="F621" i="157"/>
  <c r="I638" i="157"/>
  <c r="I650" i="157"/>
  <c r="I670" i="157"/>
  <c r="I685" i="157"/>
  <c r="G714" i="157"/>
  <c r="I722" i="157"/>
  <c r="G785" i="157"/>
  <c r="I793" i="157"/>
  <c r="I961" i="157"/>
  <c r="I964" i="157"/>
  <c r="I968" i="157"/>
  <c r="I999" i="157"/>
  <c r="I1129" i="157"/>
  <c r="I1246" i="157"/>
  <c r="I1366" i="157"/>
  <c r="F1503" i="157"/>
  <c r="I1589" i="157"/>
  <c r="G1664" i="157"/>
  <c r="E815" i="37" s="1"/>
  <c r="G1823" i="157"/>
  <c r="E852" i="37" s="1"/>
  <c r="F1839" i="157"/>
  <c r="I1904" i="157"/>
  <c r="I1933" i="157"/>
  <c r="P2017" i="157"/>
  <c r="Q2017" i="157" s="1"/>
  <c r="M2017" i="157"/>
  <c r="P2021" i="157"/>
  <c r="Q2021" i="157" s="1"/>
  <c r="M2021" i="157"/>
  <c r="I2087" i="157"/>
  <c r="I2163" i="157"/>
  <c r="I2167" i="157"/>
  <c r="I91" i="157"/>
  <c r="I132" i="157"/>
  <c r="I254" i="157"/>
  <c r="I283" i="157"/>
  <c r="I328" i="157"/>
  <c r="I332" i="157"/>
  <c r="I558" i="157"/>
  <c r="G774" i="157"/>
  <c r="I28" i="157"/>
  <c r="I67" i="157"/>
  <c r="I133" i="157"/>
  <c r="I158" i="157"/>
  <c r="I197" i="157"/>
  <c r="I213" i="157"/>
  <c r="I218" i="157"/>
  <c r="I323" i="157"/>
  <c r="I329" i="157"/>
  <c r="I333" i="157"/>
  <c r="I343" i="157"/>
  <c r="F370" i="157"/>
  <c r="G371" i="157"/>
  <c r="I387" i="157"/>
  <c r="I396" i="157"/>
  <c r="I434" i="157"/>
  <c r="G460" i="157"/>
  <c r="I487" i="157"/>
  <c r="I557" i="157"/>
  <c r="I588" i="157"/>
  <c r="I637" i="157"/>
  <c r="I682" i="157"/>
  <c r="G706" i="157"/>
  <c r="F757" i="157"/>
  <c r="G782" i="157"/>
  <c r="I960" i="157"/>
  <c r="I963" i="157"/>
  <c r="I967" i="157"/>
  <c r="I1041" i="157"/>
  <c r="I1281" i="157"/>
  <c r="I1365" i="157"/>
  <c r="I1399" i="157"/>
  <c r="I1430" i="157"/>
  <c r="F1603" i="157"/>
  <c r="I1588" i="157"/>
  <c r="F1661" i="157"/>
  <c r="G1813" i="157"/>
  <c r="E842" i="37" s="1"/>
  <c r="I1714" i="157"/>
  <c r="G1852" i="157"/>
  <c r="E881" i="37" s="1"/>
  <c r="I1770" i="157"/>
  <c r="I1932" i="157"/>
  <c r="G2008" i="157"/>
  <c r="E948" i="37" s="1"/>
  <c r="P2016" i="157"/>
  <c r="Q2016" i="157" s="1"/>
  <c r="M2016" i="157"/>
  <c r="P2020" i="157"/>
  <c r="Q2020" i="157" s="1"/>
  <c r="M2020" i="157"/>
  <c r="F2097" i="157"/>
  <c r="I2052" i="157"/>
  <c r="F2149" i="157"/>
  <c r="I2166" i="157"/>
  <c r="G2295" i="157"/>
  <c r="E1137" i="37" s="1"/>
  <c r="G1002" i="156"/>
  <c r="G1065" i="156"/>
  <c r="H1198" i="156"/>
  <c r="H2124" i="156"/>
  <c r="F2544" i="156"/>
  <c r="F1096" i="156"/>
  <c r="H890" i="156"/>
  <c r="J479" i="156"/>
  <c r="O2200" i="156"/>
  <c r="O2201" i="156" s="1"/>
  <c r="G2477" i="156"/>
  <c r="G2482" i="156" s="1"/>
  <c r="J933" i="156"/>
  <c r="J1223" i="156"/>
  <c r="J189" i="156"/>
  <c r="J293" i="156"/>
  <c r="H491" i="156"/>
  <c r="F618" i="156"/>
  <c r="F1123" i="156"/>
  <c r="J1383" i="156"/>
  <c r="J1977" i="156"/>
  <c r="L28" i="156"/>
  <c r="O196" i="156"/>
  <c r="P196" i="156" s="1"/>
  <c r="L1040" i="156"/>
  <c r="L1043" i="156"/>
  <c r="H1125" i="156"/>
  <c r="F1131" i="156"/>
  <c r="H1132" i="156"/>
  <c r="G3475" i="156"/>
  <c r="G3548" i="156" s="1"/>
  <c r="F1189" i="37" s="1"/>
  <c r="K131" i="156"/>
  <c r="J562" i="156"/>
  <c r="H620" i="156"/>
  <c r="O753" i="156"/>
  <c r="O754" i="156" s="1"/>
  <c r="H1957" i="156"/>
  <c r="H472" i="156"/>
  <c r="L2102" i="156"/>
  <c r="H2318" i="156"/>
  <c r="F2319" i="156"/>
  <c r="H2403" i="156"/>
  <c r="K2589" i="156"/>
  <c r="K266" i="156"/>
  <c r="L348" i="156"/>
  <c r="H476" i="156"/>
  <c r="F578" i="156"/>
  <c r="J937" i="156"/>
  <c r="G1045" i="156"/>
  <c r="L1106" i="156"/>
  <c r="O1148" i="156"/>
  <c r="P1148" i="156" s="1"/>
  <c r="H1235" i="156"/>
  <c r="K1657" i="156"/>
  <c r="H1725" i="156"/>
  <c r="G1882" i="156"/>
  <c r="G1887" i="156" s="1"/>
  <c r="H2103" i="156"/>
  <c r="H2105" i="156"/>
  <c r="H2133" i="156"/>
  <c r="J2319" i="156"/>
  <c r="J2320" i="156" s="1"/>
  <c r="K3124" i="156"/>
  <c r="G3278" i="156"/>
  <c r="G3342" i="156" s="1"/>
  <c r="F747" i="37" s="1"/>
  <c r="K3416" i="156"/>
  <c r="K1526" i="156"/>
  <c r="O1523" i="156"/>
  <c r="P1523" i="156" s="1"/>
  <c r="H1901" i="156"/>
  <c r="O1939" i="156"/>
  <c r="P1939" i="156" s="1"/>
  <c r="H2357" i="156"/>
  <c r="O2967" i="156"/>
  <c r="P2967" i="156" s="1"/>
  <c r="H3350" i="156"/>
  <c r="F3351" i="156"/>
  <c r="O3411" i="156"/>
  <c r="O3412" i="156" s="1"/>
  <c r="P3412" i="156" s="1"/>
  <c r="H3427" i="156"/>
  <c r="L24" i="156"/>
  <c r="H45" i="156"/>
  <c r="AC258" i="156"/>
  <c r="G267" i="156"/>
  <c r="F604" i="156"/>
  <c r="J845" i="156"/>
  <c r="H888" i="156"/>
  <c r="H2238" i="156"/>
  <c r="H2243" i="156"/>
  <c r="F2285" i="156"/>
  <c r="F2286" i="156"/>
  <c r="H2287" i="156"/>
  <c r="L3128" i="156"/>
  <c r="J3216" i="156"/>
  <c r="J3286" i="156" s="1"/>
  <c r="I691" i="37" s="1"/>
  <c r="AB3504" i="156"/>
  <c r="O476" i="156"/>
  <c r="H489" i="156"/>
  <c r="H1166" i="156"/>
  <c r="F1696" i="156"/>
  <c r="H1697" i="156"/>
  <c r="L3121" i="156"/>
  <c r="L3122" i="156"/>
  <c r="L3123" i="156"/>
  <c r="L3126" i="156"/>
  <c r="J3351" i="156"/>
  <c r="H3486" i="156"/>
  <c r="H3487" i="156"/>
  <c r="H148" i="156"/>
  <c r="H164" i="156"/>
  <c r="H198" i="156"/>
  <c r="H265" i="156"/>
  <c r="H282" i="156"/>
  <c r="H560" i="156"/>
  <c r="H571" i="156"/>
  <c r="H617" i="156"/>
  <c r="E634" i="156"/>
  <c r="F670" i="156"/>
  <c r="E974" i="156"/>
  <c r="H1070" i="156"/>
  <c r="J39" i="156"/>
  <c r="H74" i="156"/>
  <c r="H123" i="156"/>
  <c r="H128" i="156"/>
  <c r="H134" i="156"/>
  <c r="H149" i="156"/>
  <c r="E179" i="156"/>
  <c r="H162" i="156"/>
  <c r="H212" i="156"/>
  <c r="H283" i="156"/>
  <c r="H287" i="156"/>
  <c r="H291" i="156"/>
  <c r="H297" i="156"/>
  <c r="H300" i="156"/>
  <c r="F305" i="156"/>
  <c r="H308" i="156"/>
  <c r="H349" i="156"/>
  <c r="H370" i="156"/>
  <c r="H385" i="156"/>
  <c r="E480" i="156"/>
  <c r="F812" i="156"/>
  <c r="E1233" i="37" s="1"/>
  <c r="F652" i="156"/>
  <c r="E653" i="156"/>
  <c r="H1007" i="156"/>
  <c r="H1061" i="156"/>
  <c r="H1069" i="156"/>
  <c r="E1109" i="156"/>
  <c r="F1117" i="156"/>
  <c r="H1376" i="156"/>
  <c r="H1380" i="156"/>
  <c r="H1397" i="156"/>
  <c r="H1411" i="156"/>
  <c r="F392" i="156"/>
  <c r="H492" i="156"/>
  <c r="F657" i="156"/>
  <c r="H939" i="156"/>
  <c r="H1011" i="156"/>
  <c r="H1022" i="156"/>
  <c r="H1073" i="156"/>
  <c r="H1107" i="156"/>
  <c r="H1116" i="156"/>
  <c r="H1239" i="156"/>
  <c r="E1290" i="156"/>
  <c r="H1379" i="156"/>
  <c r="E1384" i="156"/>
  <c r="H49" i="156"/>
  <c r="H127" i="156"/>
  <c r="H575" i="156"/>
  <c r="E596" i="156"/>
  <c r="E830" i="156" s="1"/>
  <c r="E671" i="156"/>
  <c r="H679" i="156"/>
  <c r="H747" i="156"/>
  <c r="L19" i="156"/>
  <c r="H24" i="156"/>
  <c r="H25" i="156"/>
  <c r="F802" i="156"/>
  <c r="E1223" i="37" s="1"/>
  <c r="H108" i="156"/>
  <c r="H119" i="156"/>
  <c r="H126" i="156"/>
  <c r="H130" i="156"/>
  <c r="H143" i="156"/>
  <c r="O188" i="156"/>
  <c r="P188" i="156" s="1"/>
  <c r="H196" i="156"/>
  <c r="H197" i="156"/>
  <c r="O200" i="156"/>
  <c r="P200" i="156" s="1"/>
  <c r="E255" i="156"/>
  <c r="H210" i="156"/>
  <c r="H272" i="156"/>
  <c r="H281" i="156"/>
  <c r="H285" i="156"/>
  <c r="H289" i="156"/>
  <c r="H299" i="156"/>
  <c r="H302" i="156"/>
  <c r="H348" i="156"/>
  <c r="H362" i="156"/>
  <c r="L367" i="156"/>
  <c r="H389" i="156"/>
  <c r="L475" i="156"/>
  <c r="H486" i="156"/>
  <c r="H490" i="156"/>
  <c r="H495" i="156"/>
  <c r="H497" i="156"/>
  <c r="H561" i="156"/>
  <c r="L594" i="156"/>
  <c r="F602" i="156"/>
  <c r="H603" i="156"/>
  <c r="L630" i="156"/>
  <c r="F687" i="156"/>
  <c r="E723" i="156"/>
  <c r="H726" i="156"/>
  <c r="H753" i="156"/>
  <c r="H760" i="156"/>
  <c r="H765" i="156"/>
  <c r="H770" i="156"/>
  <c r="H840" i="156"/>
  <c r="L841" i="156"/>
  <c r="H850" i="156"/>
  <c r="H852" i="156"/>
  <c r="H927" i="156"/>
  <c r="H928" i="156"/>
  <c r="H931" i="156"/>
  <c r="O936" i="156"/>
  <c r="P936" i="156" s="1"/>
  <c r="E938" i="156"/>
  <c r="H949" i="156"/>
  <c r="H950" i="156"/>
  <c r="L972" i="156"/>
  <c r="H991" i="156"/>
  <c r="H1006" i="156"/>
  <c r="F1052" i="156"/>
  <c r="H1128" i="156"/>
  <c r="F1143" i="156"/>
  <c r="H1138" i="156"/>
  <c r="H1148" i="156"/>
  <c r="E1150" i="156"/>
  <c r="H1161" i="156"/>
  <c r="H1208" i="156"/>
  <c r="H1220" i="156"/>
  <c r="H1249" i="156"/>
  <c r="L1296" i="156"/>
  <c r="H1297" i="156"/>
  <c r="H1318" i="156"/>
  <c r="K1383" i="156"/>
  <c r="H1375" i="156"/>
  <c r="H1378" i="156"/>
  <c r="H1382" i="156"/>
  <c r="H1416" i="156"/>
  <c r="H26" i="156"/>
  <c r="H34" i="156"/>
  <c r="H110" i="156"/>
  <c r="H121" i="156"/>
  <c r="H145" i="156"/>
  <c r="F800" i="156"/>
  <c r="E1221" i="37" s="1"/>
  <c r="E1307" i="37" s="1"/>
  <c r="H286" i="156"/>
  <c r="H290" i="156"/>
  <c r="H637" i="156"/>
  <c r="L838" i="156"/>
  <c r="H858" i="156"/>
  <c r="H926" i="156"/>
  <c r="H932" i="156"/>
  <c r="H17" i="156"/>
  <c r="L20" i="156"/>
  <c r="H32" i="156"/>
  <c r="H38" i="156"/>
  <c r="H47" i="156"/>
  <c r="H56" i="156"/>
  <c r="H87" i="156"/>
  <c r="H89" i="156"/>
  <c r="H124" i="156"/>
  <c r="H129" i="156"/>
  <c r="K136" i="156"/>
  <c r="H135" i="156"/>
  <c r="H142" i="156"/>
  <c r="H150" i="156"/>
  <c r="F156" i="156"/>
  <c r="E180" i="156"/>
  <c r="K189" i="156"/>
  <c r="H188" i="156"/>
  <c r="E190" i="156"/>
  <c r="H200" i="156"/>
  <c r="H207" i="156"/>
  <c r="F257" i="156"/>
  <c r="H261" i="156"/>
  <c r="H262" i="156" s="1"/>
  <c r="J262" i="156"/>
  <c r="H280" i="156"/>
  <c r="H288" i="156"/>
  <c r="H292" i="156"/>
  <c r="E340" i="156"/>
  <c r="H353" i="156"/>
  <c r="G356" i="156"/>
  <c r="H363" i="156"/>
  <c r="H366" i="156"/>
  <c r="E466" i="156"/>
  <c r="H475" i="156"/>
  <c r="H488" i="156"/>
  <c r="F562" i="156"/>
  <c r="H577" i="156"/>
  <c r="F595" i="156"/>
  <c r="O594" i="156"/>
  <c r="P594" i="156" s="1"/>
  <c r="E609" i="156"/>
  <c r="H746" i="156"/>
  <c r="H748" i="156"/>
  <c r="H763" i="156"/>
  <c r="F783" i="156"/>
  <c r="G784" i="156"/>
  <c r="H841" i="156"/>
  <c r="H843" i="156"/>
  <c r="H844" i="156"/>
  <c r="H853" i="156"/>
  <c r="H929" i="156"/>
  <c r="H930" i="156"/>
  <c r="H935" i="156"/>
  <c r="H936" i="156"/>
  <c r="H948" i="156"/>
  <c r="H951" i="156"/>
  <c r="H952" i="156"/>
  <c r="H971" i="156"/>
  <c r="H972" i="156"/>
  <c r="H986" i="156"/>
  <c r="F1008" i="156"/>
  <c r="H1057" i="156"/>
  <c r="E1121" i="156"/>
  <c r="H1124" i="156"/>
  <c r="E1142" i="156"/>
  <c r="H1130" i="156"/>
  <c r="H1176" i="156"/>
  <c r="H1221" i="156"/>
  <c r="H1222" i="156"/>
  <c r="E1224" i="156"/>
  <c r="L1288" i="156"/>
  <c r="F1298" i="156"/>
  <c r="H1339" i="156"/>
  <c r="H1353" i="156"/>
  <c r="H1374" i="156"/>
  <c r="H1377" i="156"/>
  <c r="H1381" i="156"/>
  <c r="H1467" i="156"/>
  <c r="H1554" i="156"/>
  <c r="H1605" i="156"/>
  <c r="H1764" i="156"/>
  <c r="H1825" i="156"/>
  <c r="F1883" i="156"/>
  <c r="H1941" i="156"/>
  <c r="H2013" i="156"/>
  <c r="H2033" i="156"/>
  <c r="H2045" i="156"/>
  <c r="H2051" i="156"/>
  <c r="H2123" i="156"/>
  <c r="F2176" i="156"/>
  <c r="H2175" i="156"/>
  <c r="H2200" i="156"/>
  <c r="H2214" i="156"/>
  <c r="H2224" i="156"/>
  <c r="H2284" i="156"/>
  <c r="E2306" i="156"/>
  <c r="F2307" i="156"/>
  <c r="H2491" i="156"/>
  <c r="F2494" i="156"/>
  <c r="F2712" i="156" s="1"/>
  <c r="E56" i="37" s="1"/>
  <c r="H2534" i="156"/>
  <c r="F2541" i="156"/>
  <c r="H2751" i="156"/>
  <c r="H2755" i="156"/>
  <c r="E2872" i="156"/>
  <c r="E2874" i="156"/>
  <c r="K2819" i="156"/>
  <c r="H2818" i="156"/>
  <c r="E2886" i="156"/>
  <c r="H2892" i="156"/>
  <c r="H2893" i="156"/>
  <c r="H2894" i="156"/>
  <c r="H2895" i="156"/>
  <c r="H2896" i="156"/>
  <c r="H2897" i="156"/>
  <c r="H2898" i="156"/>
  <c r="H2899" i="156"/>
  <c r="H2947" i="156"/>
  <c r="H3027" i="156" s="1"/>
  <c r="G539" i="37" s="1"/>
  <c r="E3035" i="156"/>
  <c r="O2966" i="156"/>
  <c r="P2966" i="156" s="1"/>
  <c r="H3048" i="156"/>
  <c r="H3051" i="156"/>
  <c r="H3127" i="156"/>
  <c r="K3130" i="156"/>
  <c r="H3210" i="156"/>
  <c r="H3214" i="156"/>
  <c r="H3246" i="156"/>
  <c r="E3260" i="156"/>
  <c r="E3330" i="156" s="1"/>
  <c r="H3383" i="156"/>
  <c r="H3413" i="156"/>
  <c r="H3414" i="156"/>
  <c r="H3415" i="156"/>
  <c r="H3428" i="156"/>
  <c r="E3501" i="156"/>
  <c r="H3463" i="156"/>
  <c r="H1450" i="156"/>
  <c r="H1468" i="156"/>
  <c r="H1523" i="156"/>
  <c r="H1525" i="156"/>
  <c r="H1535" i="156"/>
  <c r="H1559" i="156"/>
  <c r="F1572" i="156"/>
  <c r="H1614" i="156"/>
  <c r="L1655" i="156"/>
  <c r="L1656" i="156"/>
  <c r="H1666" i="156"/>
  <c r="H1684" i="156"/>
  <c r="H1698" i="156"/>
  <c r="F1756" i="156"/>
  <c r="H1754" i="156"/>
  <c r="H1755" i="156"/>
  <c r="H1768" i="156"/>
  <c r="H1868" i="156"/>
  <c r="H1870" i="156"/>
  <c r="E1873" i="156"/>
  <c r="E1882" i="156"/>
  <c r="H1885" i="156"/>
  <c r="F1943" i="156"/>
  <c r="H1940" i="156"/>
  <c r="H1952" i="156"/>
  <c r="H2025" i="156"/>
  <c r="H2035" i="156"/>
  <c r="H2082" i="156"/>
  <c r="K2106" i="156"/>
  <c r="E2107" i="156"/>
  <c r="H2108" i="156"/>
  <c r="F2158" i="156"/>
  <c r="F2184" i="156"/>
  <c r="E2668" i="156"/>
  <c r="H2212" i="156"/>
  <c r="H2239" i="156"/>
  <c r="E2274" i="156"/>
  <c r="E2289" i="156"/>
  <c r="E2290" i="156"/>
  <c r="F2301" i="156"/>
  <c r="F2302" i="156"/>
  <c r="H2303" i="156"/>
  <c r="H2371" i="156"/>
  <c r="E2477" i="156"/>
  <c r="H2533" i="156"/>
  <c r="H2750" i="156"/>
  <c r="H2754" i="156"/>
  <c r="H2817" i="156"/>
  <c r="E2885" i="156"/>
  <c r="H2963" i="156"/>
  <c r="H2966" i="156"/>
  <c r="H2967" i="156"/>
  <c r="E3036" i="156"/>
  <c r="E3139" i="156"/>
  <c r="J3124" i="156"/>
  <c r="J3197" i="156" s="1"/>
  <c r="I682" i="37" s="1"/>
  <c r="H3128" i="156"/>
  <c r="L3129" i="156"/>
  <c r="E3200" i="156"/>
  <c r="H3209" i="156"/>
  <c r="H3213" i="156"/>
  <c r="H3225" i="156"/>
  <c r="H3295" i="156" s="1"/>
  <c r="G700" i="37" s="1"/>
  <c r="H3227" i="156"/>
  <c r="H3297" i="156" s="1"/>
  <c r="G702" i="37" s="1"/>
  <c r="O3276" i="156"/>
  <c r="H3281" i="156"/>
  <c r="F3345" i="156"/>
  <c r="E750" i="37" s="1"/>
  <c r="F3419" i="156"/>
  <c r="AC3504" i="156"/>
  <c r="F3527" i="156"/>
  <c r="H3464" i="156"/>
  <c r="H3473" i="156"/>
  <c r="AC3498" i="156"/>
  <c r="AC3499" i="156" s="1"/>
  <c r="L3488" i="156"/>
  <c r="E3562" i="156"/>
  <c r="AB1454" i="156"/>
  <c r="F1452" i="156"/>
  <c r="H1451" i="156"/>
  <c r="H1504" i="156"/>
  <c r="H1524" i="156"/>
  <c r="H1590" i="156"/>
  <c r="E1592" i="156"/>
  <c r="H1603" i="156"/>
  <c r="H1635" i="156"/>
  <c r="F1657" i="156"/>
  <c r="H1656" i="156"/>
  <c r="E1672" i="156"/>
  <c r="H1669" i="156"/>
  <c r="H1680" i="156"/>
  <c r="H1694" i="156"/>
  <c r="H1714" i="156"/>
  <c r="H1769" i="156"/>
  <c r="H1771" i="156"/>
  <c r="F1810" i="156"/>
  <c r="H1854" i="156"/>
  <c r="E1879" i="156"/>
  <c r="F1880" i="156"/>
  <c r="H1899" i="156"/>
  <c r="E1944" i="156"/>
  <c r="E2740" i="156"/>
  <c r="H1989" i="156"/>
  <c r="H2040" i="156"/>
  <c r="E2044" i="156"/>
  <c r="H2084" i="156"/>
  <c r="G2107" i="156"/>
  <c r="H2109" i="156"/>
  <c r="H2134" i="156"/>
  <c r="E2202" i="156"/>
  <c r="AB2266" i="156"/>
  <c r="AB2267" i="156" s="1"/>
  <c r="H2245" i="156"/>
  <c r="F2248" i="156"/>
  <c r="H2250" i="156"/>
  <c r="E2307" i="156"/>
  <c r="H2368" i="156"/>
  <c r="F2458" i="156"/>
  <c r="H2479" i="156"/>
  <c r="H2535" i="156"/>
  <c r="E2590" i="156"/>
  <c r="H2749" i="156"/>
  <c r="H2753" i="156"/>
  <c r="F2873" i="156"/>
  <c r="E337" i="37" s="1"/>
  <c r="E2880" i="156"/>
  <c r="H2907" i="156"/>
  <c r="H2987" i="156" s="1"/>
  <c r="G499" i="37" s="1"/>
  <c r="H2909" i="156"/>
  <c r="H2989" i="156" s="1"/>
  <c r="G501" i="37" s="1"/>
  <c r="H2932" i="156"/>
  <c r="H2950" i="156"/>
  <c r="H2962" i="156"/>
  <c r="H3050" i="156"/>
  <c r="H3053" i="156"/>
  <c r="H3108" i="156"/>
  <c r="L3119" i="156"/>
  <c r="L3120" i="156"/>
  <c r="H3129" i="156"/>
  <c r="E3198" i="156"/>
  <c r="H3208" i="156"/>
  <c r="H3212" i="156"/>
  <c r="E3286" i="156"/>
  <c r="H3259" i="156"/>
  <c r="F3262" i="156"/>
  <c r="H3265" i="156"/>
  <c r="H3274" i="156"/>
  <c r="H3276" i="156"/>
  <c r="E3341" i="156"/>
  <c r="AD3283" i="156"/>
  <c r="AB3503" i="156"/>
  <c r="G3524" i="156"/>
  <c r="F1165" i="37" s="1"/>
  <c r="H3458" i="156"/>
  <c r="H3460" i="156"/>
  <c r="H3488" i="156"/>
  <c r="E3560" i="156"/>
  <c r="F3495" i="156"/>
  <c r="H1428" i="156"/>
  <c r="J1452" i="156"/>
  <c r="F1501" i="156"/>
  <c r="H1540" i="156"/>
  <c r="H1550" i="156"/>
  <c r="H1558" i="156"/>
  <c r="H1571" i="156"/>
  <c r="F1574" i="156"/>
  <c r="H1575" i="156"/>
  <c r="E1664" i="156"/>
  <c r="F1667" i="156"/>
  <c r="F1668" i="156"/>
  <c r="E1678" i="156"/>
  <c r="E1681" i="156"/>
  <c r="H1683" i="156"/>
  <c r="E1692" i="156"/>
  <c r="E1695" i="156"/>
  <c r="H1782" i="156"/>
  <c r="H1819" i="156"/>
  <c r="H1832" i="156"/>
  <c r="J1872" i="156"/>
  <c r="J1873" i="156" s="1"/>
  <c r="H1942" i="156"/>
  <c r="H1984" i="156"/>
  <c r="H1995" i="156"/>
  <c r="H2019" i="156"/>
  <c r="H2024" i="156"/>
  <c r="F2106" i="156"/>
  <c r="H2102" i="156"/>
  <c r="H2122" i="156"/>
  <c r="H2143" i="156"/>
  <c r="L2200" i="156"/>
  <c r="H2213" i="156"/>
  <c r="F2264" i="156"/>
  <c r="E2265" i="156"/>
  <c r="F2273" i="156"/>
  <c r="E2448" i="156"/>
  <c r="F2443" i="156"/>
  <c r="H2490" i="156"/>
  <c r="F2545" i="156"/>
  <c r="H2748" i="156"/>
  <c r="H2752" i="156"/>
  <c r="E2828" i="156"/>
  <c r="H2764" i="156"/>
  <c r="E2820" i="156"/>
  <c r="E2980" i="156"/>
  <c r="H2933" i="156"/>
  <c r="E3039" i="156"/>
  <c r="E3040" i="156"/>
  <c r="H2974" i="156"/>
  <c r="H3049" i="156"/>
  <c r="H3052" i="156"/>
  <c r="H3065" i="156"/>
  <c r="H3149" i="156" s="1"/>
  <c r="G634" i="37" s="1"/>
  <c r="H3120" i="156"/>
  <c r="H3121" i="156"/>
  <c r="H3122" i="156"/>
  <c r="H3123" i="156"/>
  <c r="E3197" i="156"/>
  <c r="F3130" i="156"/>
  <c r="L3127" i="156"/>
  <c r="G3131" i="156"/>
  <c r="G3199" i="156" s="1"/>
  <c r="F684" i="37" s="1"/>
  <c r="H3211" i="156"/>
  <c r="H3215" i="156"/>
  <c r="H3224" i="156"/>
  <c r="H3294" i="156" s="1"/>
  <c r="G699" i="37" s="1"/>
  <c r="H3226" i="156"/>
  <c r="H3296" i="156" s="1"/>
  <c r="G701" i="37" s="1"/>
  <c r="H3237" i="156"/>
  <c r="H3242" i="156"/>
  <c r="H3275" i="156"/>
  <c r="AH3283" i="156"/>
  <c r="AH3284" i="156" s="1"/>
  <c r="H3362" i="156"/>
  <c r="H3372" i="156"/>
  <c r="H3382" i="156"/>
  <c r="E3557" i="156"/>
  <c r="O3415" i="156"/>
  <c r="P3415" i="156" s="1"/>
  <c r="F3418" i="156"/>
  <c r="H3421" i="156"/>
  <c r="O3428" i="156"/>
  <c r="P3428" i="156" s="1"/>
  <c r="F3515" i="156"/>
  <c r="H3462" i="156"/>
  <c r="G554" i="156"/>
  <c r="G557" i="156" s="1"/>
  <c r="G588" i="156"/>
  <c r="L34" i="156"/>
  <c r="H50" i="156"/>
  <c r="F189" i="156"/>
  <c r="O197" i="156"/>
  <c r="P197" i="156" s="1"/>
  <c r="H223" i="156"/>
  <c r="H245" i="156"/>
  <c r="E267" i="156"/>
  <c r="E814" i="156"/>
  <c r="K355" i="156"/>
  <c r="H374" i="156"/>
  <c r="H415" i="156"/>
  <c r="H443" i="156"/>
  <c r="O472" i="156"/>
  <c r="P472" i="156" s="1"/>
  <c r="H91" i="156"/>
  <c r="L133" i="156"/>
  <c r="L134" i="156"/>
  <c r="L135" i="156"/>
  <c r="F178" i="156"/>
  <c r="E181" i="156"/>
  <c r="AB191" i="156"/>
  <c r="H240" i="156"/>
  <c r="L261" i="156"/>
  <c r="F262" i="156"/>
  <c r="K262" i="156"/>
  <c r="H269" i="156"/>
  <c r="F293" i="156"/>
  <c r="AB822" i="156"/>
  <c r="H399" i="156"/>
  <c r="H406" i="156"/>
  <c r="H409" i="156"/>
  <c r="H442" i="156"/>
  <c r="G480" i="156"/>
  <c r="H520" i="156"/>
  <c r="H523" i="156"/>
  <c r="H537" i="156"/>
  <c r="H594" i="156"/>
  <c r="H830" i="156" s="1"/>
  <c r="G1251" i="37" s="1"/>
  <c r="G609" i="156"/>
  <c r="AB672" i="156"/>
  <c r="J1109" i="156"/>
  <c r="F298" i="156"/>
  <c r="L349" i="156"/>
  <c r="E356" i="156"/>
  <c r="L366" i="156"/>
  <c r="H420" i="156"/>
  <c r="H426" i="156"/>
  <c r="H428" i="156"/>
  <c r="L471" i="156"/>
  <c r="AE666" i="156"/>
  <c r="H84" i="156"/>
  <c r="J131" i="156"/>
  <c r="F151" i="156"/>
  <c r="J151" i="156"/>
  <c r="K201" i="156"/>
  <c r="L199" i="156"/>
  <c r="H215" i="156"/>
  <c r="H226" i="156"/>
  <c r="L264" i="156"/>
  <c r="L265" i="156"/>
  <c r="AB357" i="156"/>
  <c r="H313" i="156"/>
  <c r="O475" i="156"/>
  <c r="H544" i="156"/>
  <c r="O561" i="156"/>
  <c r="P561" i="156" s="1"/>
  <c r="E588" i="156"/>
  <c r="F616" i="156"/>
  <c r="F678" i="156"/>
  <c r="F754" i="156"/>
  <c r="F769" i="156"/>
  <c r="O842" i="156"/>
  <c r="P842" i="156" s="1"/>
  <c r="O949" i="156"/>
  <c r="P949" i="156" s="1"/>
  <c r="H1010" i="156"/>
  <c r="E1045" i="156"/>
  <c r="H1051" i="156"/>
  <c r="H1097" i="156"/>
  <c r="L1147" i="156"/>
  <c r="AB1291" i="156"/>
  <c r="H700" i="156"/>
  <c r="F937" i="156"/>
  <c r="J953" i="156"/>
  <c r="H954" i="156"/>
  <c r="F973" i="156"/>
  <c r="O971" i="156"/>
  <c r="O1051" i="156"/>
  <c r="O1052" i="156" s="1"/>
  <c r="P1052" i="156" s="1"/>
  <c r="F1066" i="156"/>
  <c r="K1117" i="156"/>
  <c r="O1147" i="156"/>
  <c r="P1147" i="156" s="1"/>
  <c r="H1158" i="156"/>
  <c r="H1206" i="156"/>
  <c r="F1223" i="156"/>
  <c r="L1220" i="156"/>
  <c r="O1221" i="156"/>
  <c r="P1221" i="156" s="1"/>
  <c r="H1413" i="156"/>
  <c r="H907" i="156"/>
  <c r="L930" i="156"/>
  <c r="L931" i="156"/>
  <c r="L932" i="156"/>
  <c r="G938" i="156"/>
  <c r="O1288" i="156"/>
  <c r="O1290" i="156" s="1"/>
  <c r="H1449" i="156"/>
  <c r="H691" i="156"/>
  <c r="H707" i="156"/>
  <c r="L779" i="156"/>
  <c r="O986" i="156"/>
  <c r="P986" i="156" s="1"/>
  <c r="L1051" i="156"/>
  <c r="H1115" i="156"/>
  <c r="L1116" i="156"/>
  <c r="H1210" i="156"/>
  <c r="F1275" i="156"/>
  <c r="J1384" i="156"/>
  <c r="H1462" i="156"/>
  <c r="F1526" i="156"/>
  <c r="O1522" i="156"/>
  <c r="P1522" i="156" s="1"/>
  <c r="H1570" i="156"/>
  <c r="O1590" i="156"/>
  <c r="O1591" i="156" s="1"/>
  <c r="P1591" i="156" s="1"/>
  <c r="K1591" i="156"/>
  <c r="AB1659" i="156"/>
  <c r="AB1660" i="156" s="1"/>
  <c r="F1665" i="156"/>
  <c r="F1682" i="156"/>
  <c r="P2096" i="156"/>
  <c r="F2201" i="156"/>
  <c r="G2290" i="156"/>
  <c r="G2306" i="156"/>
  <c r="F2354" i="156"/>
  <c r="H1498" i="156"/>
  <c r="L1524" i="156"/>
  <c r="L1525" i="156"/>
  <c r="H1647" i="156"/>
  <c r="F1679" i="156"/>
  <c r="F1693" i="156"/>
  <c r="K1756" i="156"/>
  <c r="L1755" i="156"/>
  <c r="L1809" i="156"/>
  <c r="L1868" i="156"/>
  <c r="H1895" i="156"/>
  <c r="H1930" i="156"/>
  <c r="F1950" i="156"/>
  <c r="H2071" i="156"/>
  <c r="H2101" i="156"/>
  <c r="J2106" i="156"/>
  <c r="L2175" i="156"/>
  <c r="L2183" i="156"/>
  <c r="L2263" i="156"/>
  <c r="F2282" i="156"/>
  <c r="H2402" i="156"/>
  <c r="H2457" i="156"/>
  <c r="H2793" i="156"/>
  <c r="H2865" i="156" s="1"/>
  <c r="G329" i="37" s="1"/>
  <c r="F2791" i="156"/>
  <c r="AC2884" i="156"/>
  <c r="L1522" i="156"/>
  <c r="AB1758" i="156"/>
  <c r="AB1759" i="156" s="1"/>
  <c r="H1743" i="156"/>
  <c r="L1753" i="156"/>
  <c r="O1809" i="156"/>
  <c r="O1810" i="156" s="1"/>
  <c r="O1811" i="156" s="1"/>
  <c r="P1811" i="156" s="1"/>
  <c r="O1868" i="156"/>
  <c r="O1957" i="156"/>
  <c r="H2078" i="156"/>
  <c r="H2155" i="156"/>
  <c r="H2164" i="156"/>
  <c r="H2174" i="156"/>
  <c r="O2183" i="156"/>
  <c r="O2184" i="156" s="1"/>
  <c r="J2184" i="156"/>
  <c r="H2254" i="156"/>
  <c r="O2263" i="156"/>
  <c r="O2264" i="156" s="1"/>
  <c r="AF2292" i="156"/>
  <c r="G2872" i="156"/>
  <c r="F336" i="37" s="1"/>
  <c r="G2798" i="156"/>
  <c r="F2805" i="156"/>
  <c r="F2968" i="156"/>
  <c r="K2968" i="156"/>
  <c r="E3201" i="156"/>
  <c r="F3133" i="156"/>
  <c r="F3216" i="156"/>
  <c r="O3209" i="156"/>
  <c r="P3209" i="156" s="1"/>
  <c r="L3209" i="156"/>
  <c r="O3213" i="156"/>
  <c r="P3213" i="156" s="1"/>
  <c r="L3213" i="156"/>
  <c r="H3244" i="156"/>
  <c r="K3412" i="156"/>
  <c r="AB3501" i="156"/>
  <c r="H3435" i="156"/>
  <c r="F3542" i="156"/>
  <c r="H3470" i="156"/>
  <c r="H3491" i="156"/>
  <c r="O3208" i="156"/>
  <c r="P3208" i="156" s="1"/>
  <c r="L3208" i="156"/>
  <c r="O3212" i="156"/>
  <c r="P3212" i="156" s="1"/>
  <c r="L3212" i="156"/>
  <c r="AC3289" i="156"/>
  <c r="AF3289" i="156"/>
  <c r="AE694" i="37" s="1"/>
  <c r="H3392" i="156"/>
  <c r="H3436" i="156"/>
  <c r="J2756" i="156"/>
  <c r="J2828" i="156" s="1"/>
  <c r="I292" i="37" s="1"/>
  <c r="E2798" i="156"/>
  <c r="F2819" i="156"/>
  <c r="F2900" i="156"/>
  <c r="H3022" i="156"/>
  <c r="G534" i="37" s="1"/>
  <c r="E2944" i="156"/>
  <c r="H2970" i="156"/>
  <c r="J3054" i="156"/>
  <c r="J3139" i="156" s="1"/>
  <c r="I624" i="37" s="1"/>
  <c r="H3184" i="156"/>
  <c r="G669" i="37" s="1"/>
  <c r="E3102" i="156"/>
  <c r="K3216" i="156"/>
  <c r="L3207" i="156"/>
  <c r="O3211" i="156"/>
  <c r="P3211" i="156" s="1"/>
  <c r="L3211" i="156"/>
  <c r="O3215" i="156"/>
  <c r="P3215" i="156" s="1"/>
  <c r="L3215" i="156"/>
  <c r="G3260" i="156"/>
  <c r="O3426" i="156"/>
  <c r="P3426" i="156" s="1"/>
  <c r="K3429" i="156"/>
  <c r="I3429" i="156" s="1"/>
  <c r="H2506" i="156"/>
  <c r="H2527" i="156"/>
  <c r="O2588" i="156"/>
  <c r="H2763" i="156"/>
  <c r="G2820" i="156"/>
  <c r="G2884" i="156" s="1"/>
  <c r="F348" i="37" s="1"/>
  <c r="G2944" i="156"/>
  <c r="G3024" i="156" s="1"/>
  <c r="J2968" i="156"/>
  <c r="J3036" i="156" s="1"/>
  <c r="I548" i="37" s="1"/>
  <c r="F2972" i="156"/>
  <c r="K3054" i="156"/>
  <c r="G3102" i="156"/>
  <c r="F3106" i="156"/>
  <c r="H3134" i="156"/>
  <c r="O3210" i="156"/>
  <c r="P3210" i="156" s="1"/>
  <c r="L3210" i="156"/>
  <c r="O3214" i="156"/>
  <c r="P3214" i="156" s="1"/>
  <c r="L3214" i="156"/>
  <c r="F3532" i="156"/>
  <c r="H3478" i="156"/>
  <c r="F3535" i="156"/>
  <c r="E3278" i="156"/>
  <c r="E3417" i="156"/>
  <c r="F3509" i="156"/>
  <c r="F3519" i="156"/>
  <c r="H3474" i="156"/>
  <c r="F3264" i="156"/>
  <c r="O3275" i="156"/>
  <c r="F3416" i="156"/>
  <c r="F3514" i="156"/>
  <c r="G3563" i="156"/>
  <c r="F1204" i="37" s="1"/>
  <c r="H85" i="156"/>
  <c r="L32" i="156"/>
  <c r="L36" i="156"/>
  <c r="H83" i="156"/>
  <c r="H95" i="156"/>
  <c r="H165" i="156"/>
  <c r="H169" i="156"/>
  <c r="O198" i="156"/>
  <c r="P198" i="156" s="1"/>
  <c r="L198" i="156"/>
  <c r="F206" i="156"/>
  <c r="H208" i="156"/>
  <c r="F816" i="156"/>
  <c r="E1237" i="37" s="1"/>
  <c r="H309" i="156"/>
  <c r="H325" i="156"/>
  <c r="G822" i="156"/>
  <c r="F1243" i="37" s="1"/>
  <c r="F355" i="156"/>
  <c r="H352" i="156"/>
  <c r="J373" i="156"/>
  <c r="H419" i="156"/>
  <c r="H452" i="156"/>
  <c r="F496" i="156"/>
  <c r="H543" i="156"/>
  <c r="E624" i="156"/>
  <c r="E622" i="156"/>
  <c r="O651" i="156"/>
  <c r="L651" i="156"/>
  <c r="J652" i="156"/>
  <c r="J653" i="156" s="1"/>
  <c r="G653" i="156"/>
  <c r="AB791" i="156"/>
  <c r="AB785" i="156"/>
  <c r="F759" i="156"/>
  <c r="H842" i="156"/>
  <c r="O929" i="156"/>
  <c r="P929" i="156" s="1"/>
  <c r="L929" i="156"/>
  <c r="O935" i="156"/>
  <c r="K937" i="156"/>
  <c r="L935" i="156"/>
  <c r="H1056" i="156"/>
  <c r="F1071" i="156"/>
  <c r="H1074" i="156"/>
  <c r="K1108" i="156"/>
  <c r="G1141" i="156"/>
  <c r="G1144" i="156" s="1"/>
  <c r="F1149" i="156"/>
  <c r="H1147" i="156"/>
  <c r="H1209" i="156"/>
  <c r="L21" i="156"/>
  <c r="L25" i="156"/>
  <c r="L29" i="156"/>
  <c r="H40" i="156"/>
  <c r="H44" i="156"/>
  <c r="J136" i="156"/>
  <c r="H199" i="156"/>
  <c r="J201" i="156"/>
  <c r="H236" i="156"/>
  <c r="F254" i="156"/>
  <c r="F338" i="156"/>
  <c r="F350" i="156"/>
  <c r="O372" i="156"/>
  <c r="P372" i="156" s="1"/>
  <c r="J473" i="156"/>
  <c r="G645" i="156"/>
  <c r="K670" i="156"/>
  <c r="O669" i="156"/>
  <c r="L669" i="156"/>
  <c r="G826" i="156"/>
  <c r="F1247" i="37" s="1"/>
  <c r="G671" i="156"/>
  <c r="G676" i="156"/>
  <c r="H729" i="156"/>
  <c r="G796" i="156"/>
  <c r="F1217" i="37" s="1"/>
  <c r="F780" i="156"/>
  <c r="H779" i="156"/>
  <c r="K783" i="156"/>
  <c r="O782" i="156"/>
  <c r="L782" i="156"/>
  <c r="F829" i="156"/>
  <c r="E1250" i="37" s="1"/>
  <c r="F895" i="156"/>
  <c r="H896" i="156"/>
  <c r="J987" i="156"/>
  <c r="H1028" i="156"/>
  <c r="F1044" i="156"/>
  <c r="H1043" i="156"/>
  <c r="H1207" i="156"/>
  <c r="H173" i="156"/>
  <c r="F201" i="156"/>
  <c r="H195" i="156"/>
  <c r="H202" i="156"/>
  <c r="H252" i="156"/>
  <c r="J266" i="156"/>
  <c r="H294" i="156"/>
  <c r="AF310" i="156"/>
  <c r="AC822" i="156"/>
  <c r="H434" i="156"/>
  <c r="H471" i="156"/>
  <c r="H518" i="156"/>
  <c r="H535" i="156"/>
  <c r="K563" i="156"/>
  <c r="O560" i="156"/>
  <c r="K562" i="156"/>
  <c r="L560" i="156"/>
  <c r="F570" i="156"/>
  <c r="H572" i="156"/>
  <c r="AB611" i="156"/>
  <c r="AB625" i="156"/>
  <c r="F631" i="156"/>
  <c r="H630" i="156"/>
  <c r="H658" i="156"/>
  <c r="H689" i="156"/>
  <c r="H705" i="156"/>
  <c r="AI750" i="156"/>
  <c r="AC749" i="156"/>
  <c r="G772" i="156"/>
  <c r="G775" i="156" s="1"/>
  <c r="E809" i="156"/>
  <c r="E773" i="156"/>
  <c r="F764" i="156"/>
  <c r="L839" i="156"/>
  <c r="H839" i="156"/>
  <c r="O927" i="156"/>
  <c r="P927" i="156" s="1"/>
  <c r="L927" i="156"/>
  <c r="F1021" i="156"/>
  <c r="F1041" i="156"/>
  <c r="H1040" i="156"/>
  <c r="H1099" i="156"/>
  <c r="F1108" i="156"/>
  <c r="H1106" i="156"/>
  <c r="F1205" i="156"/>
  <c r="O1222" i="156"/>
  <c r="P1222" i="156" s="1"/>
  <c r="L1222" i="156"/>
  <c r="H133" i="156"/>
  <c r="H111" i="156"/>
  <c r="F166" i="156"/>
  <c r="J190" i="156"/>
  <c r="G255" i="156"/>
  <c r="G258" i="156" s="1"/>
  <c r="F211" i="156"/>
  <c r="E256" i="156"/>
  <c r="H221" i="156"/>
  <c r="H264" i="156"/>
  <c r="F266" i="156"/>
  <c r="G340" i="156"/>
  <c r="H327" i="156"/>
  <c r="K350" i="156"/>
  <c r="O347" i="156"/>
  <c r="L347" i="156"/>
  <c r="O353" i="156"/>
  <c r="P353" i="156" s="1"/>
  <c r="L353" i="156"/>
  <c r="H421" i="156"/>
  <c r="H508" i="156"/>
  <c r="H533" i="156"/>
  <c r="AF687" i="156"/>
  <c r="E796" i="156"/>
  <c r="Q785" i="156"/>
  <c r="E784" i="156"/>
  <c r="H851" i="156"/>
  <c r="H898" i="156"/>
  <c r="O952" i="156"/>
  <c r="P952" i="156" s="1"/>
  <c r="L952" i="156"/>
  <c r="K987" i="156"/>
  <c r="J1052" i="156"/>
  <c r="G1150" i="156"/>
  <c r="H1159" i="156"/>
  <c r="H1211" i="156"/>
  <c r="G1886" i="156"/>
  <c r="F275" i="156"/>
  <c r="F749" i="156"/>
  <c r="F795" i="156"/>
  <c r="E1216" i="37" s="1"/>
  <c r="G814" i="156"/>
  <c r="F815" i="156"/>
  <c r="E1236" i="37" s="1"/>
  <c r="K829" i="156"/>
  <c r="AC829" i="156"/>
  <c r="K933" i="156"/>
  <c r="K953" i="156"/>
  <c r="F987" i="156"/>
  <c r="L1107" i="156"/>
  <c r="J1298" i="156"/>
  <c r="H1348" i="156"/>
  <c r="AB1385" i="156"/>
  <c r="H1438" i="156"/>
  <c r="AB1528" i="156"/>
  <c r="AB1529" i="156" s="1"/>
  <c r="H1509" i="156"/>
  <c r="G1685" i="156"/>
  <c r="G1701" i="156"/>
  <c r="H13" i="156"/>
  <c r="H14" i="156"/>
  <c r="H15" i="156"/>
  <c r="H16" i="156"/>
  <c r="H18" i="156"/>
  <c r="L23" i="156"/>
  <c r="L26" i="156"/>
  <c r="L31" i="156"/>
  <c r="L33" i="156"/>
  <c r="L37" i="156"/>
  <c r="H93" i="156"/>
  <c r="H109" i="156"/>
  <c r="L118" i="156"/>
  <c r="O133" i="156"/>
  <c r="K151" i="156"/>
  <c r="H152" i="156"/>
  <c r="H167" i="156"/>
  <c r="O195" i="156"/>
  <c r="P195" i="156" s="1"/>
  <c r="L197" i="156"/>
  <c r="O199" i="156"/>
  <c r="P199" i="156" s="1"/>
  <c r="H219" i="156"/>
  <c r="H230" i="156"/>
  <c r="H243" i="156"/>
  <c r="H250" i="156"/>
  <c r="O264" i="156"/>
  <c r="H320" i="156"/>
  <c r="H330" i="156"/>
  <c r="G339" i="156"/>
  <c r="E341" i="156"/>
  <c r="H347" i="156"/>
  <c r="J350" i="156"/>
  <c r="O352" i="156"/>
  <c r="J355" i="156"/>
  <c r="O363" i="156"/>
  <c r="P363" i="156" s="1"/>
  <c r="H372" i="156"/>
  <c r="H401" i="156"/>
  <c r="H418" i="156"/>
  <c r="H448" i="156"/>
  <c r="F463" i="156"/>
  <c r="O471" i="156"/>
  <c r="G494" i="156"/>
  <c r="H528" i="156"/>
  <c r="H532" i="156"/>
  <c r="H540" i="156"/>
  <c r="J563" i="156"/>
  <c r="AB597" i="156"/>
  <c r="H606" i="156"/>
  <c r="G623" i="156"/>
  <c r="O630" i="156"/>
  <c r="J631" i="156"/>
  <c r="H651" i="156"/>
  <c r="H664" i="156"/>
  <c r="H669" i="156"/>
  <c r="J670" i="156"/>
  <c r="J671" i="156" s="1"/>
  <c r="AD672" i="156"/>
  <c r="H696" i="156"/>
  <c r="H698" i="156"/>
  <c r="H703" i="156"/>
  <c r="H711" i="156"/>
  <c r="K754" i="156"/>
  <c r="O779" i="156"/>
  <c r="H782" i="156"/>
  <c r="F845" i="156"/>
  <c r="H846" i="156"/>
  <c r="H909" i="156"/>
  <c r="F933" i="156"/>
  <c r="L926" i="156"/>
  <c r="L948" i="156"/>
  <c r="F953" i="156"/>
  <c r="H999" i="156"/>
  <c r="F1003" i="156"/>
  <c r="H1026" i="156"/>
  <c r="O1040" i="156"/>
  <c r="J1041" i="156"/>
  <c r="O1043" i="156"/>
  <c r="J1044" i="156"/>
  <c r="H1098" i="156"/>
  <c r="O1106" i="156"/>
  <c r="J1108" i="156"/>
  <c r="J1117" i="156"/>
  <c r="H1135" i="156"/>
  <c r="K1223" i="156"/>
  <c r="H1268" i="156"/>
  <c r="H1288" i="156"/>
  <c r="F1289" i="156"/>
  <c r="H1511" i="156"/>
  <c r="AB1688" i="156"/>
  <c r="AB1889" i="156"/>
  <c r="F799" i="156"/>
  <c r="E1220" i="37" s="1"/>
  <c r="H171" i="156"/>
  <c r="G465" i="156"/>
  <c r="G468" i="156" s="1"/>
  <c r="AD666" i="156"/>
  <c r="H709" i="156"/>
  <c r="G734" i="156"/>
  <c r="H838" i="156"/>
  <c r="O951" i="156"/>
  <c r="P951" i="156" s="1"/>
  <c r="L971" i="156"/>
  <c r="H1033" i="156"/>
  <c r="L1115" i="156"/>
  <c r="H1139" i="156"/>
  <c r="J1149" i="156"/>
  <c r="H1350" i="156"/>
  <c r="H1392" i="156"/>
  <c r="F1437" i="156"/>
  <c r="L1451" i="156"/>
  <c r="O1451" i="156"/>
  <c r="P1451" i="156" s="1"/>
  <c r="J1453" i="156"/>
  <c r="AB1674" i="156"/>
  <c r="K1298" i="156"/>
  <c r="F1383" i="156"/>
  <c r="E1527" i="156"/>
  <c r="O1655" i="156"/>
  <c r="E1658" i="156"/>
  <c r="G1673" i="156"/>
  <c r="E1757" i="156"/>
  <c r="E2739" i="156"/>
  <c r="F1949" i="156"/>
  <c r="H1232" i="156"/>
  <c r="H1279" i="156"/>
  <c r="H1278" i="156"/>
  <c r="H1296" i="156"/>
  <c r="L1297" i="156"/>
  <c r="H1349" i="156"/>
  <c r="H1359" i="156"/>
  <c r="H1393" i="156"/>
  <c r="H1439" i="156"/>
  <c r="H1440" i="156"/>
  <c r="L1449" i="156"/>
  <c r="L1450" i="156"/>
  <c r="K1452" i="156"/>
  <c r="E1453" i="156"/>
  <c r="H1512" i="156"/>
  <c r="H1522" i="156"/>
  <c r="H1580" i="156"/>
  <c r="F1591" i="156"/>
  <c r="H1600" i="156"/>
  <c r="H1645" i="156"/>
  <c r="AF1702" i="156"/>
  <c r="G1695" i="156"/>
  <c r="AB1702" i="156"/>
  <c r="H1721" i="156"/>
  <c r="H1745" i="156"/>
  <c r="H1753" i="156"/>
  <c r="L1754" i="156"/>
  <c r="H1778" i="156"/>
  <c r="F1799" i="156"/>
  <c r="H1801" i="156"/>
  <c r="H1809" i="156"/>
  <c r="O1870" i="156"/>
  <c r="P1870" i="156" s="1"/>
  <c r="H1881" i="156"/>
  <c r="H1884" i="156"/>
  <c r="H1939" i="156"/>
  <c r="G2740" i="156"/>
  <c r="F84" i="37" s="1"/>
  <c r="AA13" i="37"/>
  <c r="G2291" i="156"/>
  <c r="AB2562" i="156"/>
  <c r="AF1674" i="156"/>
  <c r="G1672" i="156"/>
  <c r="F1742" i="156"/>
  <c r="H1912" i="156"/>
  <c r="AB2341" i="156"/>
  <c r="AB2349" i="156"/>
  <c r="AB2469" i="156"/>
  <c r="J1526" i="156"/>
  <c r="J1527" i="156" s="1"/>
  <c r="F1579" i="156"/>
  <c r="F1643" i="156"/>
  <c r="H1644" i="156"/>
  <c r="H1646" i="156"/>
  <c r="H1655" i="156"/>
  <c r="J1657" i="156"/>
  <c r="J1658" i="156" s="1"/>
  <c r="AF1688" i="156"/>
  <c r="G1681" i="156"/>
  <c r="H1708" i="156"/>
  <c r="J1756" i="156"/>
  <c r="F2671" i="156"/>
  <c r="E15" i="37" s="1"/>
  <c r="E1811" i="156"/>
  <c r="F1929" i="156"/>
  <c r="H1931" i="156"/>
  <c r="K1943" i="156"/>
  <c r="O1940" i="156"/>
  <c r="P1940" i="156" s="1"/>
  <c r="L1940" i="156"/>
  <c r="O1941" i="156"/>
  <c r="P1941" i="156" s="1"/>
  <c r="L1941" i="156"/>
  <c r="O1942" i="156"/>
  <c r="P1942" i="156" s="1"/>
  <c r="L1942" i="156"/>
  <c r="J1944" i="156"/>
  <c r="F2741" i="156"/>
  <c r="E85" i="37" s="1"/>
  <c r="K2176" i="156"/>
  <c r="G2448" i="156"/>
  <c r="F2449" i="156"/>
  <c r="F2483" i="156"/>
  <c r="H1951" i="156"/>
  <c r="H2042" i="156"/>
  <c r="H2061" i="156"/>
  <c r="H2073" i="156"/>
  <c r="L2095" i="156"/>
  <c r="J2099" i="156"/>
  <c r="L2103" i="156"/>
  <c r="L2105" i="156"/>
  <c r="H2119" i="156"/>
  <c r="H2165" i="156"/>
  <c r="L2174" i="156"/>
  <c r="J2177" i="156"/>
  <c r="H2183" i="156"/>
  <c r="H2249" i="156"/>
  <c r="H2255" i="156"/>
  <c r="H2263" i="156"/>
  <c r="J2265" i="156"/>
  <c r="O2272" i="156"/>
  <c r="O2736" i="156" s="1"/>
  <c r="N80" i="37" s="1"/>
  <c r="K2273" i="156"/>
  <c r="AC2275" i="156"/>
  <c r="E2281" i="156"/>
  <c r="O2318" i="156"/>
  <c r="K2319" i="156"/>
  <c r="H2326" i="156"/>
  <c r="H2334" i="156"/>
  <c r="AC2374" i="156"/>
  <c r="H2364" i="156"/>
  <c r="H2421" i="156"/>
  <c r="AB2435" i="156"/>
  <c r="AF2450" i="156"/>
  <c r="H2445" i="156"/>
  <c r="F2463" i="156"/>
  <c r="H2464" i="156"/>
  <c r="H2466" i="156"/>
  <c r="AB2484" i="156"/>
  <c r="H2528" i="156"/>
  <c r="J1943" i="156"/>
  <c r="F2163" i="156"/>
  <c r="G2246" i="156"/>
  <c r="G2259" i="156" s="1"/>
  <c r="AB2292" i="156"/>
  <c r="AB2308" i="156"/>
  <c r="H2543" i="156"/>
  <c r="H2549" i="156"/>
  <c r="G2551" i="156"/>
  <c r="AB2591" i="156"/>
  <c r="F2742" i="156"/>
  <c r="E86" i="37" s="1"/>
  <c r="H2057" i="156"/>
  <c r="L2101" i="156"/>
  <c r="J2176" i="156"/>
  <c r="H2209" i="156"/>
  <c r="G2281" i="156"/>
  <c r="H2330" i="156"/>
  <c r="H2336" i="156"/>
  <c r="H2359" i="156"/>
  <c r="H2420" i="156"/>
  <c r="H2465" i="156"/>
  <c r="H2507" i="156"/>
  <c r="F2536" i="156"/>
  <c r="F2548" i="156"/>
  <c r="H2785" i="156"/>
  <c r="H2787" i="156"/>
  <c r="H2802" i="156"/>
  <c r="L2816" i="156"/>
  <c r="L2817" i="156"/>
  <c r="L2818" i="156"/>
  <c r="AD2827" i="156"/>
  <c r="E2883" i="156"/>
  <c r="AB2888" i="156"/>
  <c r="J2900" i="156"/>
  <c r="J2980" i="156" s="1"/>
  <c r="I492" i="37" s="1"/>
  <c r="H2922" i="156"/>
  <c r="H2927" i="156"/>
  <c r="L2960" i="156"/>
  <c r="L2962" i="156"/>
  <c r="L2963" i="156"/>
  <c r="G2969" i="156"/>
  <c r="L3048" i="156"/>
  <c r="L3049" i="156"/>
  <c r="L3050" i="156"/>
  <c r="L3051" i="156"/>
  <c r="L3052" i="156"/>
  <c r="L3053" i="156"/>
  <c r="H3078" i="156"/>
  <c r="H3082" i="156"/>
  <c r="H3085" i="156"/>
  <c r="H3088" i="156"/>
  <c r="H3090" i="156"/>
  <c r="F3104" i="156"/>
  <c r="H3105" i="156"/>
  <c r="H3189" i="156" s="1"/>
  <c r="G674" i="37" s="1"/>
  <c r="AD3136" i="156"/>
  <c r="AH3136" i="156"/>
  <c r="AH3137" i="156" s="1"/>
  <c r="G3198" i="156"/>
  <c r="F683" i="37" s="1"/>
  <c r="F3202" i="156"/>
  <c r="E687" i="37" s="1"/>
  <c r="H3207" i="156"/>
  <c r="AF3288" i="156"/>
  <c r="AE693" i="37" s="1"/>
  <c r="H3247" i="156"/>
  <c r="AB3283" i="156"/>
  <c r="E3343" i="156"/>
  <c r="F3279" i="156"/>
  <c r="H3381" i="156"/>
  <c r="J3412" i="156"/>
  <c r="AC3503" i="156"/>
  <c r="G3557" i="156"/>
  <c r="F1198" i="37" s="1"/>
  <c r="E3559" i="156"/>
  <c r="L3491" i="156"/>
  <c r="L3492" i="156" s="1"/>
  <c r="O3491" i="156"/>
  <c r="O3492" i="156" s="1"/>
  <c r="F3564" i="156"/>
  <c r="E1205" i="37" s="1"/>
  <c r="H3496" i="156"/>
  <c r="F2756" i="156"/>
  <c r="H2816" i="156"/>
  <c r="J2819" i="156"/>
  <c r="H2824" i="156"/>
  <c r="Q2825" i="156"/>
  <c r="G2880" i="156"/>
  <c r="F344" i="37" s="1"/>
  <c r="F2888" i="156"/>
  <c r="E352" i="37" s="1"/>
  <c r="AC2888" i="156"/>
  <c r="H2908" i="156"/>
  <c r="H2988" i="156" s="1"/>
  <c r="G500" i="37" s="1"/>
  <c r="H2910" i="156"/>
  <c r="H2990" i="156" s="1"/>
  <c r="G502" i="37" s="1"/>
  <c r="H2931" i="156"/>
  <c r="F2946" i="156"/>
  <c r="H2960" i="156"/>
  <c r="J2964" i="156"/>
  <c r="J3035" i="156" s="1"/>
  <c r="I547" i="37" s="1"/>
  <c r="H2975" i="156"/>
  <c r="G3036" i="156"/>
  <c r="F548" i="37" s="1"/>
  <c r="H3107" i="156"/>
  <c r="H3109" i="156"/>
  <c r="H3111" i="156"/>
  <c r="Q3136" i="156"/>
  <c r="AE3136" i="156"/>
  <c r="AE3137" i="156" s="1"/>
  <c r="AI3136" i="156"/>
  <c r="AI3137" i="156" s="1"/>
  <c r="F3203" i="156"/>
  <c r="E688" i="37" s="1"/>
  <c r="O3207" i="156"/>
  <c r="AF3286" i="156"/>
  <c r="AE691" i="37" s="1"/>
  <c r="K3277" i="156"/>
  <c r="L3274" i="156"/>
  <c r="F3277" i="156"/>
  <c r="J3277" i="156"/>
  <c r="J3341" i="156" s="1"/>
  <c r="I746" i="37" s="1"/>
  <c r="F3346" i="156"/>
  <c r="E751" i="37" s="1"/>
  <c r="AE3283" i="156"/>
  <c r="AE3284" i="156" s="1"/>
  <c r="AB3286" i="156"/>
  <c r="AC3422" i="156"/>
  <c r="AC3423" i="156" s="1"/>
  <c r="L3413" i="156"/>
  <c r="O3413" i="156"/>
  <c r="F3510" i="156"/>
  <c r="K3489" i="156"/>
  <c r="L3486" i="156"/>
  <c r="O3486" i="156"/>
  <c r="F3530" i="156"/>
  <c r="E3563" i="156"/>
  <c r="H2767" i="156"/>
  <c r="H2783" i="156"/>
  <c r="H2786" i="156"/>
  <c r="F2800" i="156"/>
  <c r="H2801" i="156"/>
  <c r="H2873" i="156" s="1"/>
  <c r="G337" i="37" s="1"/>
  <c r="O2816" i="156"/>
  <c r="AC2830" i="156"/>
  <c r="E2832" i="156"/>
  <c r="F2887" i="156"/>
  <c r="E351" i="37" s="1"/>
  <c r="O2960" i="156"/>
  <c r="E2969" i="156"/>
  <c r="AD2979" i="156"/>
  <c r="AC491" i="37" s="1"/>
  <c r="AC490" i="37" s="1"/>
  <c r="AH2979" i="156"/>
  <c r="AG491" i="37" s="1"/>
  <c r="AG490" i="37" s="1"/>
  <c r="F3042" i="156"/>
  <c r="E554" i="37" s="1"/>
  <c r="H3060" i="156"/>
  <c r="H3144" i="156" s="1"/>
  <c r="G629" i="37" s="1"/>
  <c r="H3062" i="156"/>
  <c r="H3146" i="156" s="1"/>
  <c r="G631" i="37" s="1"/>
  <c r="H3077" i="156"/>
  <c r="H3079" i="156"/>
  <c r="H3126" i="156"/>
  <c r="J3130" i="156"/>
  <c r="J3198" i="156" s="1"/>
  <c r="I683" i="37" s="1"/>
  <c r="E3131" i="156"/>
  <c r="AB3139" i="156"/>
  <c r="H3222" i="156"/>
  <c r="H3292" i="156" s="1"/>
  <c r="G697" i="37" s="1"/>
  <c r="H3282" i="156"/>
  <c r="Q3283" i="156"/>
  <c r="AC3286" i="156"/>
  <c r="H3358" i="156"/>
  <c r="L3414" i="156"/>
  <c r="O3414" i="156"/>
  <c r="P3414" i="156" s="1"/>
  <c r="F3525" i="156"/>
  <c r="H3453" i="156"/>
  <c r="G3531" i="156"/>
  <c r="F1172" i="37" s="1"/>
  <c r="F3534" i="156"/>
  <c r="F3536" i="156"/>
  <c r="F3489" i="156"/>
  <c r="L3487" i="156"/>
  <c r="O3487" i="156"/>
  <c r="G3562" i="156"/>
  <c r="F1203" i="37" s="1"/>
  <c r="H3497" i="156"/>
  <c r="F3565" i="156"/>
  <c r="E1206" i="37" s="1"/>
  <c r="AB2828" i="156"/>
  <c r="G2832" i="156"/>
  <c r="F296" i="37" s="1"/>
  <c r="F3041" i="156"/>
  <c r="E553" i="37" s="1"/>
  <c r="AC3139" i="156"/>
  <c r="H3223" i="156"/>
  <c r="H3293" i="156" s="1"/>
  <c r="G698" i="37" s="1"/>
  <c r="E3344" i="156"/>
  <c r="F3280" i="156"/>
  <c r="AI3283" i="156"/>
  <c r="AI3284" i="156" s="1"/>
  <c r="AC3288" i="156"/>
  <c r="H3403" i="156"/>
  <c r="F3412" i="156"/>
  <c r="H3411" i="156"/>
  <c r="G3560" i="156"/>
  <c r="F1201" i="37" s="1"/>
  <c r="G3417" i="156"/>
  <c r="J3489" i="156"/>
  <c r="G3501" i="156"/>
  <c r="F1142" i="37" s="1"/>
  <c r="AC3501" i="156"/>
  <c r="F3508" i="156"/>
  <c r="L3350" i="156"/>
  <c r="H3357" i="156"/>
  <c r="F3401" i="156"/>
  <c r="H3402" i="156"/>
  <c r="J3416" i="156"/>
  <c r="L3427" i="156"/>
  <c r="F3429" i="156"/>
  <c r="J3429" i="156"/>
  <c r="H3437" i="156"/>
  <c r="AB3498" i="156"/>
  <c r="G3505" i="156"/>
  <c r="F1146" i="37" s="1"/>
  <c r="F3507" i="156"/>
  <c r="AD3498" i="156"/>
  <c r="AH3498" i="156"/>
  <c r="AH3499" i="156" s="1"/>
  <c r="G3516" i="156"/>
  <c r="F1157" i="37" s="1"/>
  <c r="F1262" i="37"/>
  <c r="J596" i="156"/>
  <c r="K39" i="156"/>
  <c r="L843" i="156"/>
  <c r="O2895" i="156"/>
  <c r="P2895" i="156" s="1"/>
  <c r="L2895" i="156"/>
  <c r="O2899" i="156"/>
  <c r="P2899" i="156" s="1"/>
  <c r="L2899" i="156"/>
  <c r="F3054" i="156"/>
  <c r="H3061" i="156"/>
  <c r="H3145" i="156" s="1"/>
  <c r="G630" i="37" s="1"/>
  <c r="H2069" i="156"/>
  <c r="H2077" i="156"/>
  <c r="J2201" i="156"/>
  <c r="G2202" i="156"/>
  <c r="J2273" i="156"/>
  <c r="L13" i="156"/>
  <c r="L14" i="156"/>
  <c r="L15" i="156"/>
  <c r="L16" i="156"/>
  <c r="L17" i="156"/>
  <c r="L18" i="156"/>
  <c r="H19" i="156"/>
  <c r="H20" i="156"/>
  <c r="H21" i="156"/>
  <c r="H23" i="156"/>
  <c r="H27" i="156"/>
  <c r="H28" i="156"/>
  <c r="H29" i="156"/>
  <c r="H31" i="156"/>
  <c r="H790" i="156" s="1"/>
  <c r="G1211" i="37" s="1"/>
  <c r="H59" i="156"/>
  <c r="H64" i="156"/>
  <c r="H67" i="156"/>
  <c r="H69" i="156"/>
  <c r="H72" i="156"/>
  <c r="H76" i="156"/>
  <c r="H79" i="156"/>
  <c r="H112" i="156"/>
  <c r="H118" i="156"/>
  <c r="L142" i="156"/>
  <c r="L143" i="156"/>
  <c r="L145" i="156"/>
  <c r="L146" i="156"/>
  <c r="L147" i="156"/>
  <c r="L148" i="156"/>
  <c r="L149" i="156"/>
  <c r="L150" i="156"/>
  <c r="H157" i="156"/>
  <c r="F216" i="156"/>
  <c r="H234" i="156"/>
  <c r="H237" i="156"/>
  <c r="H270" i="156"/>
  <c r="H274" i="156"/>
  <c r="L279" i="156"/>
  <c r="L280" i="156"/>
  <c r="L281" i="156"/>
  <c r="L282" i="156"/>
  <c r="L283" i="156"/>
  <c r="L284" i="156"/>
  <c r="L286" i="156"/>
  <c r="F310" i="156"/>
  <c r="H322" i="156"/>
  <c r="H324" i="156"/>
  <c r="H326" i="156"/>
  <c r="H329" i="156"/>
  <c r="L362" i="156"/>
  <c r="H367" i="156"/>
  <c r="L370" i="156"/>
  <c r="H400" i="156"/>
  <c r="H425" i="156"/>
  <c r="H432" i="156"/>
  <c r="H441" i="156"/>
  <c r="H446" i="156"/>
  <c r="H451" i="156"/>
  <c r="H455" i="156"/>
  <c r="H501" i="156"/>
  <c r="H505" i="156"/>
  <c r="H521" i="156"/>
  <c r="H534" i="156"/>
  <c r="H542" i="156"/>
  <c r="H545" i="156"/>
  <c r="H549" i="156"/>
  <c r="AC791" i="156"/>
  <c r="E826" i="156"/>
  <c r="D1247" i="37" s="1"/>
  <c r="L837" i="156"/>
  <c r="L840" i="156"/>
  <c r="L844" i="156"/>
  <c r="F918" i="156"/>
  <c r="L928" i="156"/>
  <c r="L950" i="156"/>
  <c r="J1289" i="156"/>
  <c r="H1362" i="156"/>
  <c r="H1363" i="156"/>
  <c r="L1373" i="156"/>
  <c r="L1374" i="156"/>
  <c r="L1375" i="156"/>
  <c r="L1376" i="156"/>
  <c r="L1377" i="156"/>
  <c r="L1378" i="156"/>
  <c r="L1379" i="156"/>
  <c r="L1380" i="156"/>
  <c r="L1381" i="156"/>
  <c r="L1382" i="156"/>
  <c r="J1591" i="156"/>
  <c r="J1592" i="156" s="1"/>
  <c r="H2055" i="156"/>
  <c r="H2063" i="156"/>
  <c r="H2075" i="156"/>
  <c r="F1338" i="37"/>
  <c r="K2900" i="156"/>
  <c r="O2892" i="156"/>
  <c r="L2892" i="156"/>
  <c r="O2896" i="156"/>
  <c r="P2896" i="156" s="1"/>
  <c r="L2896" i="156"/>
  <c r="K845" i="156"/>
  <c r="H88" i="156"/>
  <c r="H90" i="156"/>
  <c r="H92" i="156"/>
  <c r="H94" i="156"/>
  <c r="H96" i="156"/>
  <c r="O118" i="156"/>
  <c r="H146" i="156"/>
  <c r="H147" i="156"/>
  <c r="H217" i="156"/>
  <c r="H220" i="156"/>
  <c r="H222" i="156"/>
  <c r="H224" i="156"/>
  <c r="H248" i="156"/>
  <c r="H249" i="156"/>
  <c r="H251" i="156"/>
  <c r="H279" i="156"/>
  <c r="H284" i="156"/>
  <c r="H312" i="156"/>
  <c r="H319" i="156"/>
  <c r="H321" i="156"/>
  <c r="L372" i="156"/>
  <c r="H402" i="156"/>
  <c r="H408" i="156"/>
  <c r="H412" i="156"/>
  <c r="H417" i="156"/>
  <c r="H427" i="156"/>
  <c r="H431" i="156"/>
  <c r="H440" i="156"/>
  <c r="H524" i="156"/>
  <c r="H530" i="156"/>
  <c r="H536" i="156"/>
  <c r="H538" i="156"/>
  <c r="H547" i="156"/>
  <c r="J595" i="156"/>
  <c r="H688" i="156"/>
  <c r="H690" i="156"/>
  <c r="H692" i="156"/>
  <c r="H694" i="156"/>
  <c r="H704" i="156"/>
  <c r="H706" i="156"/>
  <c r="H708" i="156"/>
  <c r="H710" i="156"/>
  <c r="H837" i="156"/>
  <c r="H899" i="156"/>
  <c r="H901" i="156"/>
  <c r="H908" i="156"/>
  <c r="H910" i="156"/>
  <c r="H1025" i="156"/>
  <c r="H1027" i="156"/>
  <c r="H1029" i="156"/>
  <c r="H1031" i="156"/>
  <c r="F1347" i="156"/>
  <c r="H1354" i="156"/>
  <c r="H1357" i="156"/>
  <c r="H1358" i="156"/>
  <c r="H1360" i="156"/>
  <c r="H1373" i="156"/>
  <c r="J1810" i="156"/>
  <c r="G1811" i="156"/>
  <c r="J1811" i="156" s="1"/>
  <c r="H2054" i="156"/>
  <c r="F2053" i="156"/>
  <c r="H2060" i="156"/>
  <c r="H2072" i="156"/>
  <c r="H2762" i="156"/>
  <c r="O2893" i="156"/>
  <c r="P2893" i="156" s="1"/>
  <c r="L2893" i="156"/>
  <c r="O2897" i="156"/>
  <c r="P2897" i="156" s="1"/>
  <c r="L2897" i="156"/>
  <c r="F3124" i="156"/>
  <c r="H3119" i="156"/>
  <c r="O13" i="156"/>
  <c r="H33" i="156"/>
  <c r="H35" i="156"/>
  <c r="H36" i="156"/>
  <c r="H37" i="156"/>
  <c r="H58" i="156"/>
  <c r="H63" i="156"/>
  <c r="H66" i="156"/>
  <c r="H68" i="156"/>
  <c r="H70" i="156"/>
  <c r="H77" i="156"/>
  <c r="H78" i="156"/>
  <c r="O146" i="156"/>
  <c r="P146" i="156" s="1"/>
  <c r="O279" i="156"/>
  <c r="O284" i="156"/>
  <c r="P284" i="156" s="1"/>
  <c r="K293" i="156"/>
  <c r="H311" i="156"/>
  <c r="H323" i="156"/>
  <c r="H328" i="156"/>
  <c r="F500" i="156"/>
  <c r="L842" i="156"/>
  <c r="H1364" i="156"/>
  <c r="O1373" i="156"/>
  <c r="H2058" i="156"/>
  <c r="H2070" i="156"/>
  <c r="H2081" i="156"/>
  <c r="H2358" i="156"/>
  <c r="K2756" i="156"/>
  <c r="O2747" i="156"/>
  <c r="L2747" i="156"/>
  <c r="O2748" i="156"/>
  <c r="P2748" i="156" s="1"/>
  <c r="L2748" i="156"/>
  <c r="O2749" i="156"/>
  <c r="P2749" i="156" s="1"/>
  <c r="L2749" i="156"/>
  <c r="O2750" i="156"/>
  <c r="P2750" i="156" s="1"/>
  <c r="L2750" i="156"/>
  <c r="O2751" i="156"/>
  <c r="P2751" i="156" s="1"/>
  <c r="L2751" i="156"/>
  <c r="O2752" i="156"/>
  <c r="P2752" i="156" s="1"/>
  <c r="L2752" i="156"/>
  <c r="O2753" i="156"/>
  <c r="P2753" i="156" s="1"/>
  <c r="L2753" i="156"/>
  <c r="O2754" i="156"/>
  <c r="P2754" i="156" s="1"/>
  <c r="L2754" i="156"/>
  <c r="O2755" i="156"/>
  <c r="P2755" i="156" s="1"/>
  <c r="L2755" i="156"/>
  <c r="O2894" i="156"/>
  <c r="P2894" i="156" s="1"/>
  <c r="L2894" i="156"/>
  <c r="O2898" i="156"/>
  <c r="P2898" i="156" s="1"/>
  <c r="L2898" i="156"/>
  <c r="H2906" i="156"/>
  <c r="H2986" i="156" s="1"/>
  <c r="G498" i="37" s="1"/>
  <c r="H2363" i="156"/>
  <c r="H2747" i="156"/>
  <c r="H3063" i="156"/>
  <c r="H3147" i="156" s="1"/>
  <c r="G632" i="37" s="1"/>
  <c r="O3119" i="156"/>
  <c r="M1257" i="37"/>
  <c r="AC1257" i="37"/>
  <c r="AF93" i="57"/>
  <c r="AG952" i="37" s="1"/>
  <c r="AG951" i="37" s="1"/>
  <c r="D152" i="57"/>
  <c r="E1011" i="37" s="1"/>
  <c r="F88" i="57"/>
  <c r="F12" i="57"/>
  <c r="F15" i="57"/>
  <c r="F16" i="57"/>
  <c r="F18" i="57"/>
  <c r="F19" i="57"/>
  <c r="F20" i="57"/>
  <c r="D21" i="57"/>
  <c r="D94" i="57" s="1"/>
  <c r="E953" i="37" s="1"/>
  <c r="F78" i="57"/>
  <c r="F142" i="57" s="1"/>
  <c r="G1001" i="37" s="1"/>
  <c r="AE93" i="57"/>
  <c r="AF952" i="37" s="1"/>
  <c r="AF951" i="37" s="1"/>
  <c r="E153" i="57"/>
  <c r="F1012" i="37" s="1"/>
  <c r="D154" i="57"/>
  <c r="E1013" i="37" s="1"/>
  <c r="F89" i="57"/>
  <c r="H21" i="57"/>
  <c r="H94" i="57" s="1"/>
  <c r="I953" i="37" s="1"/>
  <c r="AD21" i="57"/>
  <c r="F51" i="57"/>
  <c r="F63" i="57"/>
  <c r="F80" i="57"/>
  <c r="F59" i="57"/>
  <c r="F52" i="57"/>
  <c r="F57" i="57"/>
  <c r="F27" i="57"/>
  <c r="M12" i="57"/>
  <c r="M14" i="57"/>
  <c r="N14" i="57" s="1"/>
  <c r="M15" i="57"/>
  <c r="N15" i="57" s="1"/>
  <c r="M16" i="57"/>
  <c r="N16" i="57" s="1"/>
  <c r="M17" i="57"/>
  <c r="N17" i="57" s="1"/>
  <c r="M18" i="57"/>
  <c r="N18" i="57" s="1"/>
  <c r="M19" i="57"/>
  <c r="N19" i="57" s="1"/>
  <c r="M20" i="57"/>
  <c r="N20" i="57" s="1"/>
  <c r="I21" i="57"/>
  <c r="I94" i="57" s="1"/>
  <c r="J953" i="37" s="1"/>
  <c r="K1257" i="37"/>
  <c r="G83" i="46"/>
  <c r="E143" i="46"/>
  <c r="G81" i="46"/>
  <c r="G143" i="46" s="1"/>
  <c r="G286" i="37" s="1"/>
  <c r="E145" i="46"/>
  <c r="AC87" i="46"/>
  <c r="AC230" i="37" s="1"/>
  <c r="AC229" i="37" s="1"/>
  <c r="AG87" i="46"/>
  <c r="AG230" i="37" s="1"/>
  <c r="AG229" i="37" s="1"/>
  <c r="AD87" i="46"/>
  <c r="AD230" i="37" s="1"/>
  <c r="AD229" i="37" s="1"/>
  <c r="F143" i="46"/>
  <c r="F286" i="37" s="1"/>
  <c r="I18" i="46"/>
  <c r="I88" i="46" s="1"/>
  <c r="I231" i="37" s="1"/>
  <c r="G60" i="46"/>
  <c r="G82" i="46"/>
  <c r="G144" i="46" s="1"/>
  <c r="G287" i="37" s="1"/>
  <c r="G69" i="46"/>
  <c r="G128" i="46" s="1"/>
  <c r="G271" i="37" s="1"/>
  <c r="G59" i="46"/>
  <c r="G58" i="46"/>
  <c r="G54" i="46"/>
  <c r="G49" i="46"/>
  <c r="G12" i="46"/>
  <c r="G13" i="46"/>
  <c r="G15" i="46"/>
  <c r="G16" i="46"/>
  <c r="G17" i="46"/>
  <c r="E18" i="46"/>
  <c r="E88" i="46" s="1"/>
  <c r="E231" i="37" s="1"/>
  <c r="N12" i="46"/>
  <c r="N13" i="46"/>
  <c r="O13" i="46" s="1"/>
  <c r="N14" i="46"/>
  <c r="O14" i="46" s="1"/>
  <c r="N15" i="46"/>
  <c r="O15" i="46" s="1"/>
  <c r="N16" i="46"/>
  <c r="O16" i="46" s="1"/>
  <c r="N17" i="46"/>
  <c r="O17" i="46" s="1"/>
  <c r="J18" i="46"/>
  <c r="J88" i="46" s="1"/>
  <c r="J231" i="37" s="1"/>
  <c r="P1862" i="157"/>
  <c r="Q1862" i="157" s="1"/>
  <c r="M1862" i="157"/>
  <c r="P1866" i="157"/>
  <c r="Q1866" i="157" s="1"/>
  <c r="M1866" i="157"/>
  <c r="P1861" i="157"/>
  <c r="Q1861" i="157" s="1"/>
  <c r="M1861" i="157"/>
  <c r="P1865" i="157"/>
  <c r="Q1865" i="157" s="1"/>
  <c r="M1865" i="157"/>
  <c r="P1864" i="157"/>
  <c r="Q1864" i="157" s="1"/>
  <c r="M1864" i="157"/>
  <c r="P1868" i="157"/>
  <c r="Q1868" i="157" s="1"/>
  <c r="M1868" i="157"/>
  <c r="P1863" i="157"/>
  <c r="Q1863" i="157" s="1"/>
  <c r="M1863" i="157"/>
  <c r="P1867" i="157"/>
  <c r="Q1867" i="157" s="1"/>
  <c r="M1867" i="157"/>
  <c r="G1807" i="157"/>
  <c r="E836" i="37" s="1"/>
  <c r="M1680" i="157"/>
  <c r="M1675" i="157"/>
  <c r="M1679" i="157"/>
  <c r="M1676" i="157"/>
  <c r="M1674" i="157"/>
  <c r="M1678" i="157"/>
  <c r="M1672" i="157"/>
  <c r="M1673" i="157"/>
  <c r="M1677" i="157"/>
  <c r="G862" i="37"/>
  <c r="M1516" i="157"/>
  <c r="M1520" i="157"/>
  <c r="M1515" i="157"/>
  <c r="M1519" i="157"/>
  <c r="M1523" i="157"/>
  <c r="M1518" i="157"/>
  <c r="M1522" i="157"/>
  <c r="M1517" i="157"/>
  <c r="M1521" i="157"/>
  <c r="G607" i="157"/>
  <c r="L607" i="157"/>
  <c r="K782" i="157"/>
  <c r="M1211" i="157"/>
  <c r="M1215" i="157"/>
  <c r="L1934" i="157"/>
  <c r="M1209" i="157"/>
  <c r="M1213" i="157"/>
  <c r="M1212" i="157"/>
  <c r="M1216" i="157"/>
  <c r="H1257" i="37"/>
  <c r="K1259" i="37"/>
  <c r="N1259" i="37"/>
  <c r="I1257" i="37"/>
  <c r="L1259" i="37"/>
  <c r="J1259" i="37"/>
  <c r="J1257" i="37"/>
  <c r="M1259" i="37"/>
  <c r="N1257" i="37"/>
  <c r="K1367" i="157"/>
  <c r="I508" i="157"/>
  <c r="K970" i="157"/>
  <c r="G1184" i="157"/>
  <c r="E402" i="37" s="1"/>
  <c r="I1104" i="157"/>
  <c r="AG1112" i="157"/>
  <c r="AE408" i="37" s="1"/>
  <c r="K1043" i="157"/>
  <c r="P1209" i="157"/>
  <c r="Q1209" i="157" s="1"/>
  <c r="I1439" i="157"/>
  <c r="AG31" i="157"/>
  <c r="AG141" i="157" s="1"/>
  <c r="AG142" i="157" s="1"/>
  <c r="H486" i="157"/>
  <c r="H543" i="157" s="1"/>
  <c r="M637" i="157"/>
  <c r="P959" i="157"/>
  <c r="Q959" i="157" s="1"/>
  <c r="AG2097" i="157"/>
  <c r="AE1017" i="37" s="1"/>
  <c r="I249" i="157"/>
  <c r="L134" i="157"/>
  <c r="M134" i="157" s="1"/>
  <c r="K220" i="157"/>
  <c r="M228" i="157"/>
  <c r="M321" i="157"/>
  <c r="I459" i="157"/>
  <c r="F465" i="157"/>
  <c r="I533" i="157"/>
  <c r="K703" i="157"/>
  <c r="G888" i="157"/>
  <c r="G934" i="157" s="1"/>
  <c r="G889" i="157"/>
  <c r="G936" i="157" s="1"/>
  <c r="L1047" i="157"/>
  <c r="L1282" i="157"/>
  <c r="M1435" i="157"/>
  <c r="G1591" i="157"/>
  <c r="I1877" i="157"/>
  <c r="I1901" i="157"/>
  <c r="L2022" i="157"/>
  <c r="AG2222" i="157"/>
  <c r="M463" i="157"/>
  <c r="K464" i="157"/>
  <c r="G703" i="157"/>
  <c r="AD797" i="157"/>
  <c r="H1191" i="157"/>
  <c r="F409" i="37" s="1"/>
  <c r="I1708" i="157"/>
  <c r="G2088" i="157"/>
  <c r="I2088" i="157" s="1"/>
  <c r="G639" i="157"/>
  <c r="G1047" i="157"/>
  <c r="G1282" i="157"/>
  <c r="G1353" i="157" s="1"/>
  <c r="E483" i="37" s="1"/>
  <c r="L1367" i="157"/>
  <c r="AG1573" i="157"/>
  <c r="L1591" i="157"/>
  <c r="AG1791" i="157"/>
  <c r="AE820" i="37" s="1"/>
  <c r="G2022" i="157"/>
  <c r="I2054" i="157"/>
  <c r="K215" i="157"/>
  <c r="M217" i="157"/>
  <c r="P218" i="157"/>
  <c r="Q218" i="157" s="1"/>
  <c r="F221" i="157"/>
  <c r="M238" i="157"/>
  <c r="P239" i="157"/>
  <c r="Q239" i="157" s="1"/>
  <c r="M240" i="157"/>
  <c r="P967" i="157"/>
  <c r="Q967" i="157" s="1"/>
  <c r="P968" i="157"/>
  <c r="Q968" i="157" s="1"/>
  <c r="P1211" i="157"/>
  <c r="Q1211" i="157" s="1"/>
  <c r="AG1298" i="157"/>
  <c r="AE428" i="37" s="1"/>
  <c r="I1278" i="157"/>
  <c r="I1390" i="157"/>
  <c r="G2168" i="157"/>
  <c r="G2238" i="157" s="1"/>
  <c r="E1080" i="37" s="1"/>
  <c r="I2203" i="157"/>
  <c r="I39" i="157"/>
  <c r="I689" i="157"/>
  <c r="AG693" i="157"/>
  <c r="AE155" i="37" s="1"/>
  <c r="M705" i="157"/>
  <c r="AG893" i="157"/>
  <c r="P1215" i="157"/>
  <c r="Q1215" i="157" s="1"/>
  <c r="AG1606" i="157"/>
  <c r="AE757" i="37" s="1"/>
  <c r="I2043" i="157"/>
  <c r="I116" i="157"/>
  <c r="G134" i="157"/>
  <c r="H135" i="157"/>
  <c r="AG466" i="157"/>
  <c r="M635" i="157"/>
  <c r="K639" i="157"/>
  <c r="I640" i="157"/>
  <c r="D360" i="37"/>
  <c r="M1045" i="157"/>
  <c r="AG1059" i="157"/>
  <c r="I1373" i="157"/>
  <c r="I1451" i="157" s="1"/>
  <c r="G563" i="37" s="1"/>
  <c r="G2154" i="157"/>
  <c r="E1074" i="37" s="1"/>
  <c r="P784" i="157"/>
  <c r="P785" i="157" s="1"/>
  <c r="Q785" i="157" s="1"/>
  <c r="I890" i="157"/>
  <c r="H1202" i="157"/>
  <c r="F420" i="37" s="1"/>
  <c r="AG1060" i="157"/>
  <c r="I1576" i="157"/>
  <c r="I1713" i="157"/>
  <c r="H2154" i="157"/>
  <c r="F1074" i="37" s="1"/>
  <c r="G614" i="157"/>
  <c r="G286" i="157"/>
  <c r="G316" i="157" s="1"/>
  <c r="G344" i="157"/>
  <c r="AG591" i="157"/>
  <c r="K607" i="157"/>
  <c r="H613" i="157"/>
  <c r="I628" i="157"/>
  <c r="I763" i="157"/>
  <c r="G787" i="157"/>
  <c r="K325" i="157"/>
  <c r="L334" i="157"/>
  <c r="P328" i="157"/>
  <c r="Q328" i="157" s="1"/>
  <c r="M329" i="157"/>
  <c r="H335" i="157"/>
  <c r="G349" i="157"/>
  <c r="I360" i="157"/>
  <c r="G376" i="157"/>
  <c r="L389" i="157"/>
  <c r="H465" i="157"/>
  <c r="L706" i="157"/>
  <c r="G761" i="157"/>
  <c r="I90" i="157"/>
  <c r="I203" i="157"/>
  <c r="M230" i="157"/>
  <c r="P231" i="157"/>
  <c r="Q231" i="157" s="1"/>
  <c r="M232" i="157"/>
  <c r="P332" i="157"/>
  <c r="Q332" i="157" s="1"/>
  <c r="M333" i="157"/>
  <c r="K344" i="157"/>
  <c r="G355" i="157"/>
  <c r="I432" i="157"/>
  <c r="I521" i="157"/>
  <c r="AG538" i="157"/>
  <c r="AE151" i="37"/>
  <c r="M1041" i="157"/>
  <c r="M1057" i="157"/>
  <c r="M1128" i="157"/>
  <c r="P1213" i="157"/>
  <c r="Q1213" i="157" s="1"/>
  <c r="I1226" i="157"/>
  <c r="G1268" i="157"/>
  <c r="I1270" i="157"/>
  <c r="I1434" i="157"/>
  <c r="AF1790" i="157"/>
  <c r="AD819" i="37" s="1"/>
  <c r="AD818" i="37" s="1"/>
  <c r="I2162" i="157"/>
  <c r="G2294" i="157"/>
  <c r="E1136" i="37" s="1"/>
  <c r="P962" i="157"/>
  <c r="Q962" i="157" s="1"/>
  <c r="M1059" i="157"/>
  <c r="P1128" i="157"/>
  <c r="Q1128" i="157" s="1"/>
  <c r="AH1293" i="157"/>
  <c r="M1364" i="157"/>
  <c r="F1445" i="157"/>
  <c r="G1524" i="157"/>
  <c r="I1689" i="157"/>
  <c r="I1799" i="157" s="1"/>
  <c r="G828" i="37" s="1"/>
  <c r="AG1728" i="157"/>
  <c r="I2028" i="157"/>
  <c r="I2072" i="157"/>
  <c r="L2084" i="157"/>
  <c r="I2086" i="157"/>
  <c r="P965" i="157"/>
  <c r="Q965" i="157" s="1"/>
  <c r="M1046" i="157"/>
  <c r="AG1296" i="157"/>
  <c r="AE426" i="37" s="1"/>
  <c r="I1251" i="157"/>
  <c r="I1269" i="157"/>
  <c r="M1286" i="157"/>
  <c r="AG1448" i="157"/>
  <c r="AE560" i="37" s="1"/>
  <c r="I1532" i="157"/>
  <c r="I1611" i="157" s="1"/>
  <c r="G762" i="37" s="1"/>
  <c r="I1552" i="157"/>
  <c r="I1578" i="157"/>
  <c r="I1914" i="157"/>
  <c r="I1921" i="157"/>
  <c r="I2015" i="157"/>
  <c r="I2050" i="157"/>
  <c r="I2053" i="157"/>
  <c r="M2166" i="157"/>
  <c r="I2177" i="157"/>
  <c r="I2247" i="157" s="1"/>
  <c r="G1089" i="37" s="1"/>
  <c r="I2208" i="157"/>
  <c r="AC1053" i="157"/>
  <c r="AC1054" i="157" s="1"/>
  <c r="M1363" i="157"/>
  <c r="M1366" i="157"/>
  <c r="I1376" i="157"/>
  <c r="I1454" i="157" s="1"/>
  <c r="G566" i="37" s="1"/>
  <c r="I1397" i="157"/>
  <c r="G1506" i="157"/>
  <c r="E618" i="37" s="1"/>
  <c r="M1587" i="157"/>
  <c r="M1588" i="157"/>
  <c r="M1589" i="157"/>
  <c r="M1590" i="157"/>
  <c r="H1595" i="157"/>
  <c r="H1662" i="157" s="1"/>
  <c r="F813" i="37" s="1"/>
  <c r="H1850" i="157"/>
  <c r="F879" i="37" s="1"/>
  <c r="H1851" i="157"/>
  <c r="F880" i="37" s="1"/>
  <c r="G1802" i="157"/>
  <c r="E831" i="37" s="1"/>
  <c r="I2071" i="157"/>
  <c r="I2073" i="157"/>
  <c r="H2089" i="157"/>
  <c r="H2153" i="157" s="1"/>
  <c r="F1073" i="37" s="1"/>
  <c r="M1039" i="157"/>
  <c r="I1039" i="157"/>
  <c r="G82" i="157"/>
  <c r="F80" i="157"/>
  <c r="P234" i="157"/>
  <c r="Q234" i="157" s="1"/>
  <c r="M234" i="157"/>
  <c r="I79" i="157"/>
  <c r="P116" i="157"/>
  <c r="M125" i="157"/>
  <c r="I170" i="157"/>
  <c r="I72" i="157"/>
  <c r="I148" i="157"/>
  <c r="G215" i="157"/>
  <c r="I212" i="157"/>
  <c r="M236" i="157"/>
  <c r="M235" i="157"/>
  <c r="P235" i="157"/>
  <c r="Q235" i="157" s="1"/>
  <c r="I341" i="157"/>
  <c r="I362" i="157"/>
  <c r="I366" i="157"/>
  <c r="K376" i="157"/>
  <c r="P383" i="157"/>
  <c r="Q383" i="157" s="1"/>
  <c r="M384" i="157"/>
  <c r="G475" i="157"/>
  <c r="G473" i="157" s="1"/>
  <c r="I479" i="157"/>
  <c r="G488" i="157"/>
  <c r="I535" i="157"/>
  <c r="AC623" i="157"/>
  <c r="M634" i="157"/>
  <c r="G688" i="157"/>
  <c r="P713" i="157"/>
  <c r="P714" i="157" s="1"/>
  <c r="Q714" i="157" s="1"/>
  <c r="L714" i="157"/>
  <c r="M713" i="157"/>
  <c r="H893" i="157"/>
  <c r="H945" i="157" s="1"/>
  <c r="F218" i="37" s="1"/>
  <c r="P1210" i="157"/>
  <c r="Q1210" i="157" s="1"/>
  <c r="I887" i="157"/>
  <c r="G886" i="157"/>
  <c r="G927" i="157" s="1"/>
  <c r="I981" i="157"/>
  <c r="K1047" i="157"/>
  <c r="G1205" i="157"/>
  <c r="E423" i="37" s="1"/>
  <c r="I1052" i="157"/>
  <c r="AG623" i="157"/>
  <c r="F1198" i="157"/>
  <c r="AG74" i="157"/>
  <c r="L325" i="157"/>
  <c r="G389" i="157"/>
  <c r="Q636" i="157"/>
  <c r="M636" i="157"/>
  <c r="I669" i="157"/>
  <c r="K125" i="157"/>
  <c r="F135" i="157"/>
  <c r="I199" i="157"/>
  <c r="P228" i="157"/>
  <c r="Q228" i="157" s="1"/>
  <c r="M229" i="157"/>
  <c r="M242" i="157"/>
  <c r="M320" i="157"/>
  <c r="F335" i="157"/>
  <c r="I364" i="157"/>
  <c r="AG366" i="157"/>
  <c r="AG370" i="157"/>
  <c r="I374" i="157"/>
  <c r="P387" i="157"/>
  <c r="Q387" i="157" s="1"/>
  <c r="M388" i="157"/>
  <c r="AG427" i="157"/>
  <c r="I444" i="157"/>
  <c r="G464" i="157"/>
  <c r="I474" i="157"/>
  <c r="I505" i="157"/>
  <c r="I514" i="157"/>
  <c r="I525" i="157"/>
  <c r="I539" i="157"/>
  <c r="I595" i="157"/>
  <c r="Q638" i="157"/>
  <c r="M638" i="157"/>
  <c r="AC709" i="157"/>
  <c r="AC710" i="157" s="1"/>
  <c r="L703" i="157"/>
  <c r="F786" i="157"/>
  <c r="AG1011" i="157"/>
  <c r="AG1180" i="157" s="1"/>
  <c r="AE398" i="37" s="1"/>
  <c r="F1048" i="157"/>
  <c r="G1204" i="157"/>
  <c r="E422" i="37" s="1"/>
  <c r="AC1140" i="157"/>
  <c r="I1116" i="157"/>
  <c r="G1850" i="157"/>
  <c r="E879" i="37" s="1"/>
  <c r="I1757" i="157"/>
  <c r="I634" i="157"/>
  <c r="I691" i="157"/>
  <c r="AD709" i="157"/>
  <c r="AD710" i="157" s="1"/>
  <c r="F707" i="157"/>
  <c r="I762" i="157"/>
  <c r="I773" i="157"/>
  <c r="K785" i="157"/>
  <c r="AC790" i="157"/>
  <c r="AH797" i="157"/>
  <c r="AH799" i="157" s="1"/>
  <c r="AF88" i="37" s="1"/>
  <c r="H1048" i="157"/>
  <c r="H1200" i="157" s="1"/>
  <c r="F418" i="37" s="1"/>
  <c r="I1051" i="157"/>
  <c r="AD1140" i="157"/>
  <c r="AB358" i="37" s="1"/>
  <c r="I1097" i="157"/>
  <c r="L1217" i="157"/>
  <c r="H707" i="157"/>
  <c r="L785" i="157"/>
  <c r="G970" i="157"/>
  <c r="AG1141" i="157"/>
  <c r="AE359" i="37" s="1"/>
  <c r="AD1141" i="157"/>
  <c r="AB359" i="37" s="1"/>
  <c r="F1137" i="157"/>
  <c r="AD1137" i="157"/>
  <c r="AB355" i="37" s="1"/>
  <c r="P1214" i="157"/>
  <c r="Q1214" i="157" s="1"/>
  <c r="I1217" i="157"/>
  <c r="G1367" i="157"/>
  <c r="G1431" i="157"/>
  <c r="H1828" i="157"/>
  <c r="F857" i="37" s="1"/>
  <c r="G1832" i="157"/>
  <c r="E861" i="37" s="1"/>
  <c r="F1199" i="157"/>
  <c r="F1132" i="157"/>
  <c r="P1212" i="157"/>
  <c r="Q1212" i="157" s="1"/>
  <c r="P1216" i="157"/>
  <c r="Q1216" i="157" s="1"/>
  <c r="AG1299" i="157"/>
  <c r="AE429" i="37" s="1"/>
  <c r="I1248" i="157"/>
  <c r="I1262" i="157"/>
  <c r="M1278" i="157"/>
  <c r="M1280" i="157"/>
  <c r="K1282" i="157"/>
  <c r="I1291" i="157"/>
  <c r="P1363" i="157"/>
  <c r="M1365" i="157"/>
  <c r="AG1447" i="157"/>
  <c r="AE559" i="37" s="1"/>
  <c r="I1395" i="157"/>
  <c r="AG1408" i="157"/>
  <c r="I1412" i="157"/>
  <c r="I1419" i="157"/>
  <c r="M1434" i="157"/>
  <c r="K1436" i="157"/>
  <c r="K1504" i="157" s="1"/>
  <c r="I616" i="37" s="1"/>
  <c r="F1437" i="157"/>
  <c r="AE1442" i="157"/>
  <c r="I1530" i="157"/>
  <c r="I1609" i="157" s="1"/>
  <c r="G760" i="37" s="1"/>
  <c r="I1531" i="157"/>
  <c r="I1610" i="157" s="1"/>
  <c r="G761" i="37" s="1"/>
  <c r="I1645" i="157"/>
  <c r="G796" i="37" s="1"/>
  <c r="I1597" i="157"/>
  <c r="I1820" i="157"/>
  <c r="G849" i="37" s="1"/>
  <c r="I1733" i="157"/>
  <c r="I1735" i="157"/>
  <c r="I1739" i="157"/>
  <c r="AG1777" i="157"/>
  <c r="I1785" i="157"/>
  <c r="H1199" i="157"/>
  <c r="F417" i="37" s="1"/>
  <c r="AD1293" i="157"/>
  <c r="AD1294" i="157" s="1"/>
  <c r="I1289" i="157"/>
  <c r="I1290" i="157"/>
  <c r="G1358" i="157"/>
  <c r="E488" i="37" s="1"/>
  <c r="L1431" i="157"/>
  <c r="I1807" i="157"/>
  <c r="G836" i="37" s="1"/>
  <c r="F1828" i="157"/>
  <c r="G1829" i="157"/>
  <c r="E858" i="37" s="1"/>
  <c r="F1798" i="157"/>
  <c r="F1834" i="157"/>
  <c r="AE1136" i="157"/>
  <c r="AC354" i="37" s="1"/>
  <c r="AC353" i="37" s="1"/>
  <c r="I1209" i="157"/>
  <c r="I1239" i="157"/>
  <c r="I1244" i="157"/>
  <c r="M1279" i="157"/>
  <c r="M1281" i="157"/>
  <c r="H1288" i="157"/>
  <c r="H1355" i="157" s="1"/>
  <c r="F485" i="37" s="1"/>
  <c r="AJ1442" i="157"/>
  <c r="AJ1443" i="157" s="1"/>
  <c r="I1535" i="157"/>
  <c r="I1614" i="157" s="1"/>
  <c r="G765" i="37" s="1"/>
  <c r="AG1793" i="157"/>
  <c r="AE822" i="37" s="1"/>
  <c r="I1737" i="157"/>
  <c r="I1736" i="157"/>
  <c r="G1769" i="157"/>
  <c r="G1782" i="157"/>
  <c r="I1783" i="157"/>
  <c r="G1798" i="157"/>
  <c r="E827" i="37" s="1"/>
  <c r="F2007" i="157"/>
  <c r="AE2094" i="157"/>
  <c r="L2168" i="157"/>
  <c r="L2238" i="157" s="1"/>
  <c r="J1080" i="37" s="1"/>
  <c r="K2168" i="157"/>
  <c r="I2175" i="157"/>
  <c r="I2245" i="157" s="1"/>
  <c r="G1087" i="37" s="1"/>
  <c r="I2198" i="157"/>
  <c r="AG1948" i="157"/>
  <c r="AE888" i="37" s="1"/>
  <c r="I1875" i="157"/>
  <c r="I1876" i="157"/>
  <c r="M1931" i="157"/>
  <c r="M1932" i="157"/>
  <c r="M1933" i="157"/>
  <c r="P2015" i="157"/>
  <c r="Q2015" i="157" s="1"/>
  <c r="P2019" i="157"/>
  <c r="Q2019" i="157" s="1"/>
  <c r="I2031" i="157"/>
  <c r="I2048" i="157"/>
  <c r="I2093" i="157"/>
  <c r="AI2094" i="157"/>
  <c r="G2156" i="157"/>
  <c r="E1076" i="37" s="1"/>
  <c r="M2162" i="157"/>
  <c r="M2164" i="157"/>
  <c r="AG2241" i="157"/>
  <c r="AE1083" i="37" s="1"/>
  <c r="H1938" i="157"/>
  <c r="H2006" i="157" s="1"/>
  <c r="F946" i="37" s="1"/>
  <c r="I1941" i="157"/>
  <c r="AF1943" i="157"/>
  <c r="AG2098" i="157"/>
  <c r="AE1018" i="37" s="1"/>
  <c r="AF2237" i="157"/>
  <c r="I1883" i="157"/>
  <c r="I1894" i="157"/>
  <c r="M2015" i="157"/>
  <c r="AG2061" i="157"/>
  <c r="M2081" i="157"/>
  <c r="M2082" i="157"/>
  <c r="M2083" i="157"/>
  <c r="I2090" i="157"/>
  <c r="I2091" i="157"/>
  <c r="M2163" i="157"/>
  <c r="M2165" i="157"/>
  <c r="M2167" i="157"/>
  <c r="I2176" i="157"/>
  <c r="I2246" i="157" s="1"/>
  <c r="G1088" i="37" s="1"/>
  <c r="H2294" i="157"/>
  <c r="F1136" i="37" s="1"/>
  <c r="F1191" i="157"/>
  <c r="I156" i="157"/>
  <c r="P229" i="157"/>
  <c r="Q229" i="157" s="1"/>
  <c r="M233" i="157"/>
  <c r="P236" i="157"/>
  <c r="Q236" i="157" s="1"/>
  <c r="M237" i="157"/>
  <c r="M241" i="157"/>
  <c r="M330" i="157"/>
  <c r="M383" i="157"/>
  <c r="P386" i="157"/>
  <c r="Q386" i="157" s="1"/>
  <c r="AC546" i="157"/>
  <c r="L970" i="157"/>
  <c r="Q30" i="157"/>
  <c r="G87" i="157"/>
  <c r="I92" i="157"/>
  <c r="P233" i="157"/>
  <c r="Q233" i="157" s="1"/>
  <c r="P241" i="157"/>
  <c r="Q241" i="157" s="1"/>
  <c r="L243" i="157"/>
  <c r="M327" i="157"/>
  <c r="M331" i="157"/>
  <c r="G435" i="157"/>
  <c r="I553" i="157"/>
  <c r="M231" i="157"/>
  <c r="P242" i="157"/>
  <c r="Q242" i="157" s="1"/>
  <c r="G334" i="157"/>
  <c r="P327" i="157"/>
  <c r="M385" i="157"/>
  <c r="I436" i="157"/>
  <c r="I512" i="157"/>
  <c r="I529" i="157"/>
  <c r="I537" i="157"/>
  <c r="P960" i="157"/>
  <c r="Q960" i="157" s="1"/>
  <c r="P963" i="157"/>
  <c r="Q963" i="157" s="1"/>
  <c r="P966" i="157"/>
  <c r="Q966" i="157" s="1"/>
  <c r="I443" i="157"/>
  <c r="I500" i="157"/>
  <c r="I531" i="157"/>
  <c r="AG539" i="157"/>
  <c r="I554" i="157"/>
  <c r="K774" i="157"/>
  <c r="P961" i="157"/>
  <c r="Q961" i="157" s="1"/>
  <c r="P964" i="157"/>
  <c r="Q964" i="157" s="1"/>
  <c r="P969" i="157"/>
  <c r="Q969" i="157" s="1"/>
  <c r="I32" i="157"/>
  <c r="I38" i="157"/>
  <c r="AD78" i="157"/>
  <c r="AD848" i="157" s="1"/>
  <c r="I86" i="157"/>
  <c r="I89" i="157"/>
  <c r="I146" i="157"/>
  <c r="P148" i="157"/>
  <c r="Q148" i="157" s="1"/>
  <c r="M149" i="157"/>
  <c r="G150" i="157"/>
  <c r="K150" i="157"/>
  <c r="G198" i="157"/>
  <c r="AC223" i="157"/>
  <c r="AC224" i="157" s="1"/>
  <c r="P213" i="157"/>
  <c r="Q213" i="157" s="1"/>
  <c r="M213" i="157"/>
  <c r="P219" i="157"/>
  <c r="Q219" i="157" s="1"/>
  <c r="M219" i="157"/>
  <c r="G220" i="157"/>
  <c r="G806" i="157"/>
  <c r="E95" i="37" s="1"/>
  <c r="H541" i="157"/>
  <c r="AB92" i="37"/>
  <c r="I12" i="157"/>
  <c r="I16" i="157"/>
  <c r="I17" i="157"/>
  <c r="I20" i="157"/>
  <c r="I22" i="157"/>
  <c r="I23" i="157"/>
  <c r="I25" i="157"/>
  <c r="I26" i="157"/>
  <c r="I27" i="157"/>
  <c r="I29" i="157"/>
  <c r="I30" i="157"/>
  <c r="G31" i="157"/>
  <c r="K31" i="157"/>
  <c r="I96" i="157"/>
  <c r="G103" i="157"/>
  <c r="P147" i="157"/>
  <c r="Q147" i="157" s="1"/>
  <c r="M148" i="157"/>
  <c r="I202" i="157"/>
  <c r="I204" i="157"/>
  <c r="L220" i="157"/>
  <c r="AD895" i="157"/>
  <c r="AD897" i="157" s="1"/>
  <c r="L31" i="157"/>
  <c r="P146" i="157"/>
  <c r="Q146" i="157" s="1"/>
  <c r="AD1301" i="37"/>
  <c r="AF223" i="157"/>
  <c r="AF224" i="157" s="1"/>
  <c r="L215" i="157"/>
  <c r="P212" i="157"/>
  <c r="M212" i="157"/>
  <c r="P214" i="157"/>
  <c r="Q214" i="157" s="1"/>
  <c r="M214" i="157"/>
  <c r="I127" i="157"/>
  <c r="K134" i="157"/>
  <c r="L150" i="157"/>
  <c r="M146" i="157"/>
  <c r="I147" i="157"/>
  <c r="I191" i="157"/>
  <c r="AA92" i="37"/>
  <c r="I1203" i="157"/>
  <c r="G421" i="37" s="1"/>
  <c r="I290" i="157"/>
  <c r="I294" i="157"/>
  <c r="I304" i="157"/>
  <c r="M322" i="157"/>
  <c r="M323" i="157"/>
  <c r="M324" i="157"/>
  <c r="P341" i="157"/>
  <c r="P342" i="157"/>
  <c r="Q342" i="157" s="1"/>
  <c r="P343" i="157"/>
  <c r="Q343" i="157" s="1"/>
  <c r="L344" i="157"/>
  <c r="I363" i="157"/>
  <c r="P374" i="157"/>
  <c r="P375" i="157"/>
  <c r="Q375" i="157" s="1"/>
  <c r="L376" i="157"/>
  <c r="K377" i="157"/>
  <c r="I394" i="157"/>
  <c r="I450" i="157"/>
  <c r="P459" i="157"/>
  <c r="K460" i="157"/>
  <c r="P462" i="157"/>
  <c r="I463" i="157"/>
  <c r="I476" i="157"/>
  <c r="I501" i="157"/>
  <c r="I510" i="157"/>
  <c r="I530" i="157"/>
  <c r="I534" i="157"/>
  <c r="I538" i="157"/>
  <c r="P605" i="157"/>
  <c r="L639" i="157"/>
  <c r="M700" i="157"/>
  <c r="M701" i="157"/>
  <c r="M702" i="157"/>
  <c r="I719" i="157"/>
  <c r="I756" i="157"/>
  <c r="AC777" i="157"/>
  <c r="AC778" i="157" s="1"/>
  <c r="P773" i="157"/>
  <c r="M781" i="157"/>
  <c r="H786" i="157"/>
  <c r="AD790" i="157"/>
  <c r="AD870" i="157" s="1"/>
  <c r="AC791" i="157"/>
  <c r="I794" i="157"/>
  <c r="G796" i="157"/>
  <c r="G875" i="157" s="1"/>
  <c r="E164" i="37" s="1"/>
  <c r="AE797" i="157"/>
  <c r="AI797" i="157"/>
  <c r="AC170" i="37"/>
  <c r="AC169" i="37" s="1"/>
  <c r="AG170" i="37"/>
  <c r="AG169" i="37" s="1"/>
  <c r="H885" i="157"/>
  <c r="H925" i="157" s="1"/>
  <c r="I1049" i="157"/>
  <c r="I1050" i="157"/>
  <c r="P1060" i="157"/>
  <c r="Q1060" i="157" s="1"/>
  <c r="I1105" i="157"/>
  <c r="AH1136" i="157"/>
  <c r="AF354" i="37" s="1"/>
  <c r="AF353" i="37" s="1"/>
  <c r="G1201" i="157"/>
  <c r="E419" i="37" s="1"/>
  <c r="G1131" i="157"/>
  <c r="P1129" i="157"/>
  <c r="H1137" i="157"/>
  <c r="F355" i="37" s="1"/>
  <c r="I1225" i="157"/>
  <c r="I1228" i="157"/>
  <c r="AE1293" i="157"/>
  <c r="AJ1293" i="157"/>
  <c r="L1287" i="157"/>
  <c r="P1284" i="157"/>
  <c r="AD1296" i="157"/>
  <c r="I1357" i="157"/>
  <c r="G487" i="37" s="1"/>
  <c r="K1791" i="157"/>
  <c r="I820" i="37" s="1"/>
  <c r="G312" i="157"/>
  <c r="G325" i="157"/>
  <c r="G361" i="157"/>
  <c r="AE467" i="157"/>
  <c r="AE468" i="157" s="1"/>
  <c r="L460" i="157"/>
  <c r="G493" i="157"/>
  <c r="I687" i="157"/>
  <c r="I690" i="157"/>
  <c r="I700" i="157"/>
  <c r="F775" i="157"/>
  <c r="I781" i="157"/>
  <c r="I789" i="157"/>
  <c r="AD791" i="157"/>
  <c r="AF797" i="157"/>
  <c r="AJ797" i="157"/>
  <c r="AD170" i="37"/>
  <c r="AD169" i="37" s="1"/>
  <c r="I976" i="157"/>
  <c r="I978" i="157"/>
  <c r="I1147" i="157" s="1"/>
  <c r="G365" i="37" s="1"/>
  <c r="I1002" i="157"/>
  <c r="AD1053" i="157"/>
  <c r="AD1054" i="157" s="1"/>
  <c r="H1198" i="157"/>
  <c r="F416" i="37" s="1"/>
  <c r="I1045" i="157"/>
  <c r="AC1137" i="157"/>
  <c r="I1067" i="157"/>
  <c r="H1183" i="157"/>
  <c r="H1195" i="157"/>
  <c r="F413" i="37" s="1"/>
  <c r="I1115" i="157"/>
  <c r="I1117" i="157"/>
  <c r="I1128" i="157"/>
  <c r="P1130" i="157"/>
  <c r="Q1130" i="157" s="1"/>
  <c r="I1224" i="157"/>
  <c r="AF1293" i="157"/>
  <c r="F1288" i="157"/>
  <c r="H1296" i="157"/>
  <c r="F426" i="37" s="1"/>
  <c r="F1359" i="157"/>
  <c r="K1603" i="157"/>
  <c r="I754" i="37" s="1"/>
  <c r="AD1777" i="157"/>
  <c r="H1775" i="157"/>
  <c r="I228" i="157"/>
  <c r="I229" i="157"/>
  <c r="I231" i="157"/>
  <c r="I233" i="157"/>
  <c r="I236" i="157"/>
  <c r="I241" i="157"/>
  <c r="I242" i="157"/>
  <c r="G243" i="157"/>
  <c r="K243" i="157"/>
  <c r="I244" i="157"/>
  <c r="G293" i="157"/>
  <c r="I300" i="157"/>
  <c r="I306" i="157"/>
  <c r="I327" i="157"/>
  <c r="K334" i="157"/>
  <c r="I367" i="157"/>
  <c r="I365" i="157"/>
  <c r="I383" i="157"/>
  <c r="K389" i="157"/>
  <c r="I393" i="157"/>
  <c r="I395" i="157"/>
  <c r="I438" i="157"/>
  <c r="I449" i="157"/>
  <c r="I451" i="157"/>
  <c r="M462" i="157"/>
  <c r="I478" i="157"/>
  <c r="I494" i="157"/>
  <c r="I499" i="157"/>
  <c r="I507" i="157"/>
  <c r="I523" i="157"/>
  <c r="I526" i="157"/>
  <c r="I532" i="157"/>
  <c r="I536" i="157"/>
  <c r="I540" i="157"/>
  <c r="AF546" i="157"/>
  <c r="AC630" i="157"/>
  <c r="P700" i="157"/>
  <c r="I705" i="157"/>
  <c r="K706" i="157"/>
  <c r="I713" i="157"/>
  <c r="K714" i="157"/>
  <c r="I720" i="157"/>
  <c r="I724" i="157"/>
  <c r="I744" i="157"/>
  <c r="G757" i="157"/>
  <c r="M773" i="157"/>
  <c r="P781" i="157"/>
  <c r="I784" i="157"/>
  <c r="AC797" i="157"/>
  <c r="AA90" i="37"/>
  <c r="F893" i="157"/>
  <c r="I1103" i="157"/>
  <c r="I1114" i="157"/>
  <c r="L1131" i="157"/>
  <c r="F1205" i="157"/>
  <c r="K1217" i="157"/>
  <c r="I1223" i="157"/>
  <c r="AG1265" i="157"/>
  <c r="AG1343" i="157" s="1"/>
  <c r="G1287" i="157"/>
  <c r="G1354" i="157" s="1"/>
  <c r="E484" i="37" s="1"/>
  <c r="I1284" i="157"/>
  <c r="M1285" i="157"/>
  <c r="K1287" i="157"/>
  <c r="G1359" i="157"/>
  <c r="E489" i="37" s="1"/>
  <c r="I1292" i="157"/>
  <c r="AC1299" i="157"/>
  <c r="K1849" i="157"/>
  <c r="I878" i="37" s="1"/>
  <c r="AD630" i="157"/>
  <c r="AB90" i="37"/>
  <c r="I997" i="157"/>
  <c r="K1062" i="157"/>
  <c r="AF1136" i="157"/>
  <c r="AD354" i="37" s="1"/>
  <c r="AD353" i="37" s="1"/>
  <c r="K1201" i="157"/>
  <c r="I419" i="37" s="1"/>
  <c r="I1249" i="157"/>
  <c r="AI1293" i="157"/>
  <c r="P1045" i="157"/>
  <c r="H1196" i="157"/>
  <c r="F414" i="37" s="1"/>
  <c r="P1278" i="157"/>
  <c r="AD1299" i="157"/>
  <c r="I1375" i="157"/>
  <c r="I1453" i="157" s="1"/>
  <c r="G565" i="37" s="1"/>
  <c r="I1380" i="157"/>
  <c r="I1458" i="157" s="1"/>
  <c r="G570" i="37" s="1"/>
  <c r="I1411" i="157"/>
  <c r="I1489" i="157" s="1"/>
  <c r="G601" i="37" s="1"/>
  <c r="H1437" i="157"/>
  <c r="I1440" i="157"/>
  <c r="F1504" i="157"/>
  <c r="G1507" i="157"/>
  <c r="E619" i="37" s="1"/>
  <c r="I1514" i="157"/>
  <c r="K1524" i="157"/>
  <c r="AG1605" i="157"/>
  <c r="AE756" i="37" s="1"/>
  <c r="I1554" i="157"/>
  <c r="I1593" i="157"/>
  <c r="K1594" i="157"/>
  <c r="K1661" i="157" s="1"/>
  <c r="I812" i="37" s="1"/>
  <c r="F1595" i="157"/>
  <c r="I1599" i="157"/>
  <c r="AE1600" i="157"/>
  <c r="AE1601" i="157" s="1"/>
  <c r="AJ1600" i="157"/>
  <c r="AJ1601" i="157" s="1"/>
  <c r="AC1603" i="157"/>
  <c r="AD1606" i="157"/>
  <c r="AB757" i="37" s="1"/>
  <c r="H1656" i="157"/>
  <c r="F807" i="37" s="1"/>
  <c r="AD752" i="37"/>
  <c r="H1663" i="157"/>
  <c r="F814" i="37" s="1"/>
  <c r="I1671" i="157"/>
  <c r="K1681" i="157"/>
  <c r="AG1794" i="157"/>
  <c r="AE823" i="37" s="1"/>
  <c r="I1690" i="157"/>
  <c r="I1800" i="157" s="1"/>
  <c r="G829" i="37" s="1"/>
  <c r="I1703" i="157"/>
  <c r="AE1790" i="157"/>
  <c r="AC819" i="37" s="1"/>
  <c r="AC818" i="37" s="1"/>
  <c r="M1755" i="157"/>
  <c r="I1760" i="157"/>
  <c r="F1854" i="157"/>
  <c r="F1781" i="157"/>
  <c r="AI1790" i="157"/>
  <c r="AC1791" i="157"/>
  <c r="AC1793" i="157"/>
  <c r="H1798" i="157"/>
  <c r="H1803" i="157"/>
  <c r="F832" i="37" s="1"/>
  <c r="G1833" i="157"/>
  <c r="E862" i="37" s="1"/>
  <c r="H1844" i="157"/>
  <c r="F873" i="37" s="1"/>
  <c r="I1860" i="157"/>
  <c r="AG1949" i="157"/>
  <c r="AE889" i="37" s="1"/>
  <c r="AD1949" i="157"/>
  <c r="AB889" i="37" s="1"/>
  <c r="K1934" i="157"/>
  <c r="M1936" i="157"/>
  <c r="L1937" i="157"/>
  <c r="P1936" i="157"/>
  <c r="L2005" i="157"/>
  <c r="J945" i="37" s="1"/>
  <c r="I1940" i="157"/>
  <c r="H2008" i="157"/>
  <c r="F948" i="37" s="1"/>
  <c r="H2097" i="157"/>
  <c r="F1017" i="37" s="1"/>
  <c r="K2022" i="157"/>
  <c r="I2029" i="157"/>
  <c r="H2149" i="157"/>
  <c r="F1069" i="37" s="1"/>
  <c r="K2084" i="157"/>
  <c r="K1131" i="157"/>
  <c r="K1132" i="157" s="1"/>
  <c r="I1374" i="157"/>
  <c r="I1452" i="157" s="1"/>
  <c r="G564" i="37" s="1"/>
  <c r="G1495" i="157"/>
  <c r="E607" i="37" s="1"/>
  <c r="K1431" i="157"/>
  <c r="I1438" i="157"/>
  <c r="G1508" i="157"/>
  <c r="E620" i="37" s="1"/>
  <c r="P1514" i="157"/>
  <c r="P1515" i="157"/>
  <c r="Q1515" i="157" s="1"/>
  <c r="P1516" i="157"/>
  <c r="Q1516" i="157" s="1"/>
  <c r="P1517" i="157"/>
  <c r="Q1517" i="157" s="1"/>
  <c r="P1518" i="157"/>
  <c r="Q1518" i="157" s="1"/>
  <c r="P1519" i="157"/>
  <c r="Q1519" i="157" s="1"/>
  <c r="P1520" i="157"/>
  <c r="Q1520" i="157" s="1"/>
  <c r="P1521" i="157"/>
  <c r="Q1521" i="157" s="1"/>
  <c r="P1522" i="157"/>
  <c r="Q1522" i="157" s="1"/>
  <c r="P1523" i="157"/>
  <c r="Q1523" i="157" s="1"/>
  <c r="L1524" i="157"/>
  <c r="L1594" i="157"/>
  <c r="H1664" i="157"/>
  <c r="F815" i="37" s="1"/>
  <c r="G1665" i="157"/>
  <c r="E816" i="37" s="1"/>
  <c r="F1666" i="157"/>
  <c r="P1671" i="157"/>
  <c r="P1672" i="157"/>
  <c r="Q1672" i="157" s="1"/>
  <c r="P1673" i="157"/>
  <c r="Q1673" i="157" s="1"/>
  <c r="P1674" i="157"/>
  <c r="Q1674" i="157" s="1"/>
  <c r="P1675" i="157"/>
  <c r="Q1675" i="157" s="1"/>
  <c r="P1676" i="157"/>
  <c r="Q1676" i="157" s="1"/>
  <c r="P1677" i="157"/>
  <c r="Q1677" i="157" s="1"/>
  <c r="P1678" i="157"/>
  <c r="Q1678" i="157" s="1"/>
  <c r="P1679" i="157"/>
  <c r="Q1679" i="157" s="1"/>
  <c r="P1680" i="157"/>
  <c r="Q1680" i="157" s="1"/>
  <c r="L1681" i="157"/>
  <c r="G1732" i="157"/>
  <c r="G1854" i="157"/>
  <c r="E883" i="37" s="1"/>
  <c r="AH1790" i="157"/>
  <c r="AF819" i="37" s="1"/>
  <c r="AF818" i="37" s="1"/>
  <c r="H1834" i="157"/>
  <c r="F863" i="37" s="1"/>
  <c r="K1869" i="157"/>
  <c r="I1878" i="157"/>
  <c r="G1934" i="157"/>
  <c r="I1931" i="157"/>
  <c r="H2007" i="157"/>
  <c r="F947" i="37" s="1"/>
  <c r="G2084" i="157"/>
  <c r="I2081" i="157"/>
  <c r="F2151" i="157"/>
  <c r="F2089" i="157"/>
  <c r="M2086" i="157"/>
  <c r="L2088" i="157"/>
  <c r="P2086" i="157"/>
  <c r="AD1447" i="157"/>
  <c r="AB559" i="37" s="1"/>
  <c r="H1500" i="157"/>
  <c r="F612" i="37" s="1"/>
  <c r="H1503" i="157"/>
  <c r="F615" i="37" s="1"/>
  <c r="G1666" i="157"/>
  <c r="E817" i="37" s="1"/>
  <c r="G1853" i="157"/>
  <c r="E882" i="37" s="1"/>
  <c r="H1781" i="157"/>
  <c r="H1826" i="157" s="1"/>
  <c r="F855" i="37" s="1"/>
  <c r="G1797" i="157"/>
  <c r="E826" i="37" s="1"/>
  <c r="F1803" i="157"/>
  <c r="H1839" i="157"/>
  <c r="F868" i="37" s="1"/>
  <c r="I1854" i="157"/>
  <c r="G883" i="37" s="1"/>
  <c r="P1860" i="157"/>
  <c r="AC1946" i="157"/>
  <c r="I1905" i="157"/>
  <c r="I1922" i="157"/>
  <c r="K2005" i="157"/>
  <c r="I945" i="37" s="1"/>
  <c r="AC2099" i="157"/>
  <c r="AG2099" i="157"/>
  <c r="AE1019" i="37" s="1"/>
  <c r="I2033" i="157"/>
  <c r="AH2094" i="157"/>
  <c r="M2087" i="157"/>
  <c r="P2087" i="157"/>
  <c r="Q2087" i="157" s="1"/>
  <c r="F2157" i="157"/>
  <c r="AG1445" i="157"/>
  <c r="AE557" i="37" s="1"/>
  <c r="I1401" i="157"/>
  <c r="I1420" i="157"/>
  <c r="I1550" i="157"/>
  <c r="G1572" i="157"/>
  <c r="G1651" i="157" s="1"/>
  <c r="E802" i="37" s="1"/>
  <c r="I1573" i="157"/>
  <c r="I1577" i="157"/>
  <c r="I1579" i="157"/>
  <c r="I1587" i="157"/>
  <c r="K1591" i="157"/>
  <c r="K1660" i="157" s="1"/>
  <c r="I811" i="37" s="1"/>
  <c r="I1687" i="157"/>
  <c r="I1797" i="157" s="1"/>
  <c r="G826" i="37" s="1"/>
  <c r="I1688" i="157"/>
  <c r="I1798" i="157" s="1"/>
  <c r="G827" i="37" s="1"/>
  <c r="I1822" i="157"/>
  <c r="G851" i="37" s="1"/>
  <c r="I1903" i="157"/>
  <c r="AE1943" i="157"/>
  <c r="F2010" i="157"/>
  <c r="I2030" i="157"/>
  <c r="I2063" i="157"/>
  <c r="P1931" i="157"/>
  <c r="I1936" i="157"/>
  <c r="G1937" i="157"/>
  <c r="F1938" i="157"/>
  <c r="AH1943" i="157"/>
  <c r="G2070" i="157"/>
  <c r="G2144" i="157" s="1"/>
  <c r="E1064" i="37" s="1"/>
  <c r="P2081" i="157"/>
  <c r="I2218" i="157"/>
  <c r="I2231" i="157"/>
  <c r="I2232" i="157"/>
  <c r="F2297" i="157"/>
  <c r="G2009" i="157"/>
  <c r="E949" i="37" s="1"/>
  <c r="AF2094" i="157"/>
  <c r="AJ2094" i="157"/>
  <c r="AD2097" i="157"/>
  <c r="AB1017" i="37" s="1"/>
  <c r="G2157" i="157"/>
  <c r="E1077" i="37" s="1"/>
  <c r="P2162" i="157"/>
  <c r="I2207" i="157"/>
  <c r="I2234" i="157"/>
  <c r="G2296" i="157"/>
  <c r="E1138" i="37" s="1"/>
  <c r="G2297" i="157"/>
  <c r="E1139" i="37" s="1"/>
  <c r="I1003" i="157"/>
  <c r="I1001" i="157"/>
  <c r="AJ778" i="157" l="1"/>
  <c r="AD3285" i="156"/>
  <c r="AC690" i="37" s="1"/>
  <c r="AC689" i="37" s="1"/>
  <c r="AD3284" i="156"/>
  <c r="AD3138" i="156"/>
  <c r="AC623" i="37" s="1"/>
  <c r="AD3137" i="156"/>
  <c r="AG3285" i="156"/>
  <c r="AF690" i="37" s="1"/>
  <c r="AF689" i="37" s="1"/>
  <c r="AG3284" i="156"/>
  <c r="AB1292" i="156"/>
  <c r="AB3499" i="156"/>
  <c r="AD3500" i="156"/>
  <c r="AC1141" i="37" s="1"/>
  <c r="AC1140" i="37" s="1"/>
  <c r="AD3499" i="156"/>
  <c r="AE1444" i="157"/>
  <c r="AC556" i="37" s="1"/>
  <c r="AC555" i="37" s="1"/>
  <c r="AE1443" i="157"/>
  <c r="AH1444" i="157"/>
  <c r="AF556" i="37" s="1"/>
  <c r="AH1443" i="157"/>
  <c r="AJ609" i="157"/>
  <c r="AJ338" i="157"/>
  <c r="AF2096" i="157"/>
  <c r="AD1016" i="37" s="1"/>
  <c r="AD1015" i="37" s="1"/>
  <c r="AF2095" i="157"/>
  <c r="AJ1294" i="157"/>
  <c r="AE2096" i="157"/>
  <c r="AC1016" i="37" s="1"/>
  <c r="AE2095" i="157"/>
  <c r="AH1295" i="157"/>
  <c r="AF425" i="37" s="1"/>
  <c r="AF424" i="37" s="1"/>
  <c r="AH1294" i="157"/>
  <c r="AJ1944" i="157"/>
  <c r="AF1295" i="157"/>
  <c r="AD425" i="37" s="1"/>
  <c r="AD424" i="37" s="1"/>
  <c r="AF1294" i="157"/>
  <c r="AE1295" i="157"/>
  <c r="AC425" i="37" s="1"/>
  <c r="AC424" i="37" s="1"/>
  <c r="AE1294" i="157"/>
  <c r="AI2096" i="157"/>
  <c r="AG1016" i="37" s="1"/>
  <c r="AI2095" i="157"/>
  <c r="AE1945" i="157"/>
  <c r="AC885" i="37" s="1"/>
  <c r="AC884" i="37" s="1"/>
  <c r="AE1944" i="157"/>
  <c r="AH2096" i="157"/>
  <c r="AF1016" i="37" s="1"/>
  <c r="AH2095" i="157"/>
  <c r="AF1945" i="157"/>
  <c r="AD885" i="37" s="1"/>
  <c r="AD884" i="37" s="1"/>
  <c r="AF1944" i="157"/>
  <c r="AJ1054" i="157"/>
  <c r="AH1602" i="157"/>
  <c r="AF753" i="37" s="1"/>
  <c r="AI1295" i="157"/>
  <c r="AG425" i="37" s="1"/>
  <c r="AG424" i="37" s="1"/>
  <c r="AI1294" i="157"/>
  <c r="AE1602" i="157"/>
  <c r="AC753" i="37" s="1"/>
  <c r="AC752" i="37" s="1"/>
  <c r="AJ2095" i="157"/>
  <c r="AH1945" i="157"/>
  <c r="AF885" i="37" s="1"/>
  <c r="AF884" i="37" s="1"/>
  <c r="AH1944" i="157"/>
  <c r="AJ224" i="157"/>
  <c r="AB1455" i="156"/>
  <c r="AB1386" i="156"/>
  <c r="AB3284" i="156"/>
  <c r="F1310" i="37"/>
  <c r="F1317" i="37"/>
  <c r="F1258" i="37"/>
  <c r="F1320" i="37"/>
  <c r="F1319" i="37"/>
  <c r="F1347" i="37"/>
  <c r="F1307" i="37"/>
  <c r="AF2090" i="156"/>
  <c r="E827" i="156"/>
  <c r="AF2667" i="156"/>
  <c r="AE11" i="37" s="1"/>
  <c r="G827" i="156"/>
  <c r="F1248" i="37" s="1"/>
  <c r="F825" i="156"/>
  <c r="E1246" i="37" s="1"/>
  <c r="K825" i="156"/>
  <c r="AC2726" i="156"/>
  <c r="AB70" i="37" s="1"/>
  <c r="AF2166" i="156"/>
  <c r="AF2686" i="156"/>
  <c r="AE30" i="37" s="1"/>
  <c r="N2095" i="156"/>
  <c r="L2099" i="156"/>
  <c r="AA624" i="37"/>
  <c r="AA352" i="37"/>
  <c r="AA1142" i="37"/>
  <c r="AA1243" i="37"/>
  <c r="AA1145" i="37"/>
  <c r="AA1239" i="37"/>
  <c r="AA292" i="37"/>
  <c r="AA1144" i="37"/>
  <c r="AA69" i="37"/>
  <c r="AA1336" i="37"/>
  <c r="AB2692" i="156"/>
  <c r="AA1210" i="37"/>
  <c r="AJ1210" i="37" s="1"/>
  <c r="AA691" i="37"/>
  <c r="AA1212" i="37"/>
  <c r="AA1325" i="37"/>
  <c r="Q2665" i="156"/>
  <c r="AG2665" i="156"/>
  <c r="AI2665" i="156"/>
  <c r="AD75" i="37"/>
  <c r="E2715" i="156"/>
  <c r="G2715" i="156"/>
  <c r="F59" i="37" s="1"/>
  <c r="AC2701" i="156"/>
  <c r="F2701" i="156"/>
  <c r="F2692" i="156"/>
  <c r="AC2692" i="156"/>
  <c r="AI2173" i="156"/>
  <c r="AC2173" i="156" s="1"/>
  <c r="P476" i="156"/>
  <c r="O479" i="156"/>
  <c r="P479" i="156" s="1"/>
  <c r="N476" i="156"/>
  <c r="L479" i="156"/>
  <c r="AC981" i="156"/>
  <c r="AC982" i="156" s="1"/>
  <c r="AB1211" i="37"/>
  <c r="AB1209" i="37"/>
  <c r="AB1212" i="37"/>
  <c r="AC818" i="156"/>
  <c r="AB1210" i="37"/>
  <c r="AB1243" i="37"/>
  <c r="AB1250" i="37"/>
  <c r="AF1104" i="156"/>
  <c r="AJ756" i="37"/>
  <c r="P1260" i="37"/>
  <c r="P1259" i="37"/>
  <c r="AA358" i="37"/>
  <c r="AA867" i="37"/>
  <c r="AA134" i="37"/>
  <c r="AA355" i="37"/>
  <c r="AC870" i="157"/>
  <c r="AA159" i="37" s="1"/>
  <c r="AA133" i="37"/>
  <c r="AA89" i="37"/>
  <c r="AA1019" i="37"/>
  <c r="AA886" i="37"/>
  <c r="AA1125" i="37"/>
  <c r="AA1055" i="37"/>
  <c r="AA129" i="37"/>
  <c r="AJ129" i="37" s="1"/>
  <c r="AA822" i="37"/>
  <c r="AI822" i="37" s="1"/>
  <c r="AA398" i="37"/>
  <c r="AJ398" i="37" s="1"/>
  <c r="AA820" i="37"/>
  <c r="AA754" i="37"/>
  <c r="AA429" i="37"/>
  <c r="AJ429" i="37" s="1"/>
  <c r="AA598" i="37"/>
  <c r="P345" i="37"/>
  <c r="AA1185" i="37"/>
  <c r="AA74" i="37"/>
  <c r="AA1186" i="37"/>
  <c r="P1244" i="37"/>
  <c r="AA531" i="37"/>
  <c r="P75" i="37"/>
  <c r="AA1191" i="37"/>
  <c r="AA685" i="37"/>
  <c r="AB981" i="156"/>
  <c r="AA738" i="37"/>
  <c r="AA42" i="37"/>
  <c r="N2588" i="156"/>
  <c r="J2588" i="156" s="1"/>
  <c r="N2318" i="156"/>
  <c r="N2319" i="156" s="1"/>
  <c r="N2320" i="156" s="1"/>
  <c r="AB294" i="37"/>
  <c r="AB1144" i="37"/>
  <c r="AB694" i="37"/>
  <c r="AB292" i="37"/>
  <c r="AB338" i="37"/>
  <c r="AB1204" i="37"/>
  <c r="AB1205" i="37"/>
  <c r="AB670" i="37"/>
  <c r="AB342" i="37"/>
  <c r="AB30" i="37"/>
  <c r="AB37" i="37"/>
  <c r="AB1286" i="37" s="1"/>
  <c r="AB352" i="37"/>
  <c r="AB1145" i="37"/>
  <c r="AB295" i="37"/>
  <c r="AB81" i="37"/>
  <c r="AB1339" i="37" s="1"/>
  <c r="AI1339" i="37" s="1"/>
  <c r="AB551" i="37"/>
  <c r="AB738" i="37"/>
  <c r="AB680" i="37"/>
  <c r="AB688" i="37"/>
  <c r="AB333" i="37"/>
  <c r="AI333" i="37" s="1"/>
  <c r="AB543" i="37"/>
  <c r="AB74" i="37"/>
  <c r="AB1142" i="37"/>
  <c r="AB509" i="37"/>
  <c r="AB1186" i="37"/>
  <c r="AB1191" i="37"/>
  <c r="AB540" i="37"/>
  <c r="AB678" i="37"/>
  <c r="AB47" i="37"/>
  <c r="AB1298" i="37" s="1"/>
  <c r="AB625" i="37"/>
  <c r="AB69" i="37"/>
  <c r="AB494" i="37"/>
  <c r="AB495" i="37"/>
  <c r="AB12" i="37"/>
  <c r="AB554" i="37"/>
  <c r="AB1185" i="37"/>
  <c r="AB685" i="37"/>
  <c r="AB549" i="37"/>
  <c r="AB86" i="37"/>
  <c r="AI86" i="37" s="1"/>
  <c r="AB13" i="37"/>
  <c r="AB49" i="37"/>
  <c r="AB1300" i="37" s="1"/>
  <c r="AB10" i="37"/>
  <c r="AB624" i="37"/>
  <c r="AB691" i="37"/>
  <c r="AB348" i="37"/>
  <c r="AB626" i="37"/>
  <c r="AB545" i="37"/>
  <c r="AB675" i="37"/>
  <c r="AB531" i="37"/>
  <c r="AB11" i="37"/>
  <c r="AB38" i="37"/>
  <c r="AB48" i="37"/>
  <c r="AB1299" i="37" s="1"/>
  <c r="AB693" i="37"/>
  <c r="AB492" i="37"/>
  <c r="AB535" i="37"/>
  <c r="AB308" i="37"/>
  <c r="AB641" i="37"/>
  <c r="AB684" i="37"/>
  <c r="AB733" i="37"/>
  <c r="AB82" i="37"/>
  <c r="AB43" i="37"/>
  <c r="AB1292" i="37" s="1"/>
  <c r="AF717" i="156"/>
  <c r="AF719" i="156" s="1"/>
  <c r="P261" i="156"/>
  <c r="P829" i="156" s="1"/>
  <c r="O1250" i="37" s="1"/>
  <c r="O262" i="156"/>
  <c r="L473" i="156"/>
  <c r="L1872" i="156"/>
  <c r="P1868" i="156"/>
  <c r="O1872" i="156"/>
  <c r="AH1325" i="37"/>
  <c r="G210" i="157"/>
  <c r="F1865" i="156"/>
  <c r="O239" i="157"/>
  <c r="L754" i="156"/>
  <c r="AF87" i="37"/>
  <c r="AH1345" i="37"/>
  <c r="F2666" i="156"/>
  <c r="E10" i="37" s="1"/>
  <c r="K2666" i="156"/>
  <c r="AF2666" i="156"/>
  <c r="AE10" i="37" s="1"/>
  <c r="O1117" i="156"/>
  <c r="P1117" i="156" s="1"/>
  <c r="P1115" i="156"/>
  <c r="O3130" i="156"/>
  <c r="O3198" i="156" s="1"/>
  <c r="N683" i="37" s="1"/>
  <c r="AF830" i="156"/>
  <c r="AE1251" i="37" s="1"/>
  <c r="L1591" i="156"/>
  <c r="N1591" i="156" s="1"/>
  <c r="L3412" i="156"/>
  <c r="N3412" i="156" s="1"/>
  <c r="K1811" i="156"/>
  <c r="I1811" i="156" s="1"/>
  <c r="AH1336" i="37"/>
  <c r="F789" i="156"/>
  <c r="E1210" i="37" s="1"/>
  <c r="AH345" i="37"/>
  <c r="AH75" i="37"/>
  <c r="K1290" i="156"/>
  <c r="I1290" i="156" s="1"/>
  <c r="AH1342" i="37"/>
  <c r="AJ1083" i="37"/>
  <c r="D1319" i="37"/>
  <c r="K1045" i="156"/>
  <c r="I1045" i="156" s="1"/>
  <c r="O2176" i="156"/>
  <c r="O2177" i="156" s="1"/>
  <c r="P2177" i="156" s="1"/>
  <c r="P2174" i="156"/>
  <c r="O1756" i="156"/>
  <c r="O1757" i="156" s="1"/>
  <c r="P1757" i="156" s="1"/>
  <c r="K873" i="157"/>
  <c r="I162" i="37" s="1"/>
  <c r="K872" i="157"/>
  <c r="I161" i="37" s="1"/>
  <c r="O1298" i="156"/>
  <c r="P1298" i="156" s="1"/>
  <c r="L2968" i="156"/>
  <c r="N2968" i="156" s="1"/>
  <c r="N3036" i="156" s="1"/>
  <c r="M548" i="37" s="1"/>
  <c r="AF2511" i="156"/>
  <c r="AF2516" i="156" s="1"/>
  <c r="AF1865" i="156"/>
  <c r="F2721" i="156"/>
  <c r="E65" i="37" s="1"/>
  <c r="K784" i="156"/>
  <c r="I3412" i="156"/>
  <c r="I201" i="156"/>
  <c r="I2106" i="156"/>
  <c r="I3416" i="156"/>
  <c r="I1052" i="156"/>
  <c r="I3489" i="156"/>
  <c r="I3277" i="156"/>
  <c r="I3341" i="156" s="1"/>
  <c r="H746" i="37" s="1"/>
  <c r="I2176" i="156"/>
  <c r="I1223" i="156"/>
  <c r="I953" i="156"/>
  <c r="I987" i="156"/>
  <c r="I937" i="156"/>
  <c r="I266" i="156"/>
  <c r="I131" i="156"/>
  <c r="I631" i="156"/>
  <c r="K653" i="156"/>
  <c r="I1298" i="156"/>
  <c r="I562" i="156"/>
  <c r="I1117" i="156"/>
  <c r="I473" i="156"/>
  <c r="I293" i="156"/>
  <c r="I845" i="156"/>
  <c r="I2900" i="156"/>
  <c r="I2980" i="156" s="1"/>
  <c r="H492" i="37" s="1"/>
  <c r="I39" i="156"/>
  <c r="I933" i="156"/>
  <c r="I350" i="156"/>
  <c r="K190" i="156"/>
  <c r="I190" i="156" s="1"/>
  <c r="I1977" i="156"/>
  <c r="K2320" i="156"/>
  <c r="I1108" i="156"/>
  <c r="I136" i="156"/>
  <c r="I373" i="156"/>
  <c r="J80" i="37"/>
  <c r="K2737" i="156"/>
  <c r="I2756" i="156"/>
  <c r="I2828" i="156" s="1"/>
  <c r="H292" i="37" s="1"/>
  <c r="J1250" i="37"/>
  <c r="K671" i="156"/>
  <c r="K3286" i="156"/>
  <c r="I355" i="156"/>
  <c r="K2265" i="156"/>
  <c r="H1503" i="156"/>
  <c r="D1265" i="37"/>
  <c r="AD94" i="57"/>
  <c r="AE953" i="37" s="1"/>
  <c r="AD91" i="57"/>
  <c r="AD92" i="57" s="1"/>
  <c r="D616" i="37"/>
  <c r="D947" i="37"/>
  <c r="D1017" i="37"/>
  <c r="D426" i="37"/>
  <c r="D820" i="37"/>
  <c r="E133" i="37"/>
  <c r="E1305" i="37" s="1"/>
  <c r="D158" i="37"/>
  <c r="E136" i="37"/>
  <c r="E146" i="37"/>
  <c r="E149" i="37"/>
  <c r="E408" i="37"/>
  <c r="E98" i="37"/>
  <c r="D209" i="37"/>
  <c r="D166" i="37"/>
  <c r="E97" i="37"/>
  <c r="D207" i="37"/>
  <c r="D1077" i="37"/>
  <c r="D832" i="37"/>
  <c r="D1273" i="37" s="1"/>
  <c r="D883" i="37"/>
  <c r="D857" i="37"/>
  <c r="D754" i="37"/>
  <c r="D848" i="37"/>
  <c r="D1291" i="37" s="1"/>
  <c r="D878" i="37"/>
  <c r="AJ897" i="157"/>
  <c r="AH170" i="37" s="1"/>
  <c r="D607" i="37"/>
  <c r="D89" i="37"/>
  <c r="E132" i="37"/>
  <c r="D152" i="37"/>
  <c r="E126" i="37"/>
  <c r="G1125" i="157"/>
  <c r="D200" i="37"/>
  <c r="D423" i="37"/>
  <c r="D489" i="37"/>
  <c r="D944" i="37"/>
  <c r="D612" i="37"/>
  <c r="D873" i="37"/>
  <c r="D811" i="37"/>
  <c r="E134" i="37"/>
  <c r="E1306" i="37" s="1"/>
  <c r="E150" i="37"/>
  <c r="D1080" i="37"/>
  <c r="D950" i="37"/>
  <c r="D1071" i="37"/>
  <c r="D817" i="37"/>
  <c r="F945" i="157"/>
  <c r="D863" i="37"/>
  <c r="D417" i="37"/>
  <c r="D615" i="37"/>
  <c r="D1072" i="37"/>
  <c r="D886" i="37"/>
  <c r="D807" i="37"/>
  <c r="D483" i="37"/>
  <c r="D802" i="37"/>
  <c r="E129" i="37"/>
  <c r="D162" i="37"/>
  <c r="E144" i="37"/>
  <c r="D145" i="37"/>
  <c r="D153" i="37"/>
  <c r="D164" i="37"/>
  <c r="D165" i="37"/>
  <c r="D1139" i="37"/>
  <c r="D827" i="37"/>
  <c r="D1264" i="37" s="1"/>
  <c r="D416" i="37"/>
  <c r="D1069" i="37"/>
  <c r="F925" i="157"/>
  <c r="D198" i="37" s="1"/>
  <c r="D484" i="37"/>
  <c r="E167" i="37"/>
  <c r="E131" i="37"/>
  <c r="G805" i="157"/>
  <c r="E151" i="37"/>
  <c r="E99" i="37"/>
  <c r="E96" i="37"/>
  <c r="D414" i="37"/>
  <c r="D409" i="37"/>
  <c r="D355" i="37"/>
  <c r="D557" i="37"/>
  <c r="D812" i="37"/>
  <c r="D868" i="37"/>
  <c r="D841" i="37"/>
  <c r="G835" i="157"/>
  <c r="D1064" i="37"/>
  <c r="D130" i="37"/>
  <c r="D161" i="37"/>
  <c r="D1347" i="37"/>
  <c r="L2273" i="156"/>
  <c r="L2274" i="156" s="1"/>
  <c r="N2274" i="156" s="1"/>
  <c r="F923" i="156"/>
  <c r="D1204" i="37"/>
  <c r="E1151" i="37"/>
  <c r="E1176" i="37"/>
  <c r="D686" i="37"/>
  <c r="D552" i="37"/>
  <c r="D292" i="37"/>
  <c r="D548" i="37"/>
  <c r="D1231" i="37"/>
  <c r="E539" i="37"/>
  <c r="D737" i="37"/>
  <c r="D540" i="37"/>
  <c r="E41" i="37"/>
  <c r="E44" i="37"/>
  <c r="E57" i="37"/>
  <c r="E1309" i="37" s="1"/>
  <c r="E46" i="37"/>
  <c r="E1149" i="37"/>
  <c r="E1177" i="37"/>
  <c r="E1171" i="37"/>
  <c r="E1160" i="37"/>
  <c r="E1183" i="37"/>
  <c r="D551" i="37"/>
  <c r="D1201" i="37"/>
  <c r="D344" i="37"/>
  <c r="D84" i="37"/>
  <c r="D685" i="37"/>
  <c r="D547" i="37"/>
  <c r="D1253" i="37"/>
  <c r="E63" i="37"/>
  <c r="E1320" i="37" s="1"/>
  <c r="D10" i="37"/>
  <c r="E2374" i="156"/>
  <c r="E60" i="37"/>
  <c r="E80" i="37"/>
  <c r="H376" i="156"/>
  <c r="E1175" i="37"/>
  <c r="D296" i="37"/>
  <c r="D1200" i="37"/>
  <c r="D1217" i="37"/>
  <c r="E1155" i="37"/>
  <c r="E1150" i="37"/>
  <c r="E1173" i="37"/>
  <c r="D746" i="37"/>
  <c r="D691" i="37"/>
  <c r="E1168" i="37"/>
  <c r="D1142" i="37"/>
  <c r="D338" i="37"/>
  <c r="D1223" i="37"/>
  <c r="D1239" i="37"/>
  <c r="E329" i="37"/>
  <c r="D538" i="37"/>
  <c r="E1192" i="37"/>
  <c r="E19" i="37"/>
  <c r="E47" i="37"/>
  <c r="D51" i="37"/>
  <c r="D61" i="37"/>
  <c r="E66" i="37"/>
  <c r="E25" i="37"/>
  <c r="D749" i="37"/>
  <c r="D682" i="37"/>
  <c r="D492" i="37"/>
  <c r="D1203" i="37"/>
  <c r="D12" i="37"/>
  <c r="D1258" i="37" s="1"/>
  <c r="D336" i="37"/>
  <c r="E1232" i="37"/>
  <c r="D1191" i="37"/>
  <c r="D673" i="37"/>
  <c r="E714" i="156"/>
  <c r="F714" i="156" s="1"/>
  <c r="D675" i="37"/>
  <c r="F3038" i="156"/>
  <c r="H3038" i="156" s="1"/>
  <c r="G550" i="37" s="1"/>
  <c r="E43" i="37"/>
  <c r="E52" i="37"/>
  <c r="D82" i="37"/>
  <c r="D68" i="37"/>
  <c r="E17" i="37"/>
  <c r="D56" i="37"/>
  <c r="D1308" i="37" s="1"/>
  <c r="E1148" i="37"/>
  <c r="D347" i="37"/>
  <c r="D1230" i="37"/>
  <c r="D1235" i="37"/>
  <c r="D1322" i="37" s="1"/>
  <c r="D1198" i="37"/>
  <c r="D1193" i="37"/>
  <c r="D69" i="37"/>
  <c r="E674" i="37"/>
  <c r="E1218" i="37"/>
  <c r="E11" i="37"/>
  <c r="E16" i="37"/>
  <c r="E48" i="37"/>
  <c r="E53" i="37"/>
  <c r="E62" i="37"/>
  <c r="D78" i="37"/>
  <c r="E924" i="156"/>
  <c r="F1518" i="156"/>
  <c r="E1166" i="37"/>
  <c r="D748" i="37"/>
  <c r="D83" i="37"/>
  <c r="D1246" i="37"/>
  <c r="E1156" i="37"/>
  <c r="D683" i="37"/>
  <c r="D624" i="37"/>
  <c r="D349" i="37"/>
  <c r="D350" i="37"/>
  <c r="E1219" i="37"/>
  <c r="F2680" i="156"/>
  <c r="E738" i="37"/>
  <c r="D739" i="37"/>
  <c r="E1222" i="37"/>
  <c r="D1209" i="37"/>
  <c r="E37" i="37"/>
  <c r="E1286" i="37" s="1"/>
  <c r="E55" i="37"/>
  <c r="E67" i="37"/>
  <c r="D74" i="37"/>
  <c r="D77" i="37"/>
  <c r="E18" i="37"/>
  <c r="F1285" i="37"/>
  <c r="F1326" i="37"/>
  <c r="AE1345" i="37"/>
  <c r="L2964" i="156"/>
  <c r="AA37" i="37"/>
  <c r="AF290" i="37"/>
  <c r="AF1332" i="37"/>
  <c r="AG1259" i="37"/>
  <c r="AH1260" i="37"/>
  <c r="AH1259" i="37"/>
  <c r="AG1260" i="37"/>
  <c r="AF2736" i="156"/>
  <c r="AE80" i="37" s="1"/>
  <c r="AE1338" i="37" s="1"/>
  <c r="J1211" i="37"/>
  <c r="I790" i="156"/>
  <c r="H1211" i="37" s="1"/>
  <c r="AF3112" i="156"/>
  <c r="AF3191" i="156" s="1"/>
  <c r="AE676" i="37" s="1"/>
  <c r="AF2809" i="156"/>
  <c r="AF2876" i="156" s="1"/>
  <c r="AE340" i="37" s="1"/>
  <c r="AJ1018" i="37"/>
  <c r="AG800" i="157"/>
  <c r="AE89" i="37" s="1"/>
  <c r="AF3141" i="156"/>
  <c r="AE626" i="37" s="1"/>
  <c r="AF3117" i="156"/>
  <c r="AF3196" i="156" s="1"/>
  <c r="AE681" i="37" s="1"/>
  <c r="AF2953" i="156"/>
  <c r="AF3029" i="156" s="1"/>
  <c r="AE541" i="37" s="1"/>
  <c r="AF2724" i="156"/>
  <c r="AF2669" i="156"/>
  <c r="AE13" i="37" s="1"/>
  <c r="N2272" i="156"/>
  <c r="AF789" i="156"/>
  <c r="AE1210" i="37" s="1"/>
  <c r="AF788" i="156"/>
  <c r="AE1209" i="37" s="1"/>
  <c r="AF968" i="156"/>
  <c r="AF981" i="156" s="1"/>
  <c r="AF982" i="156" s="1"/>
  <c r="AE37" i="37"/>
  <c r="AF1212" i="156"/>
  <c r="AF2085" i="156"/>
  <c r="AC1717" i="156"/>
  <c r="AF1587" i="156"/>
  <c r="L790" i="156"/>
  <c r="K1211" i="37" s="1"/>
  <c r="F1342" i="37"/>
  <c r="E288" i="37"/>
  <c r="AH952" i="37"/>
  <c r="E286" i="37"/>
  <c r="F1334" i="37"/>
  <c r="K3139" i="156"/>
  <c r="I3054" i="156"/>
  <c r="F2724" i="156"/>
  <c r="E68" i="37" s="1"/>
  <c r="O2099" i="156"/>
  <c r="P2099" i="156" s="1"/>
  <c r="I1853" i="157"/>
  <c r="G882" i="37" s="1"/>
  <c r="F1346" i="37"/>
  <c r="F1331" i="37"/>
  <c r="F1291" i="37"/>
  <c r="F1325" i="37"/>
  <c r="F1273" i="37"/>
  <c r="AE1205" i="37"/>
  <c r="F1235" i="37"/>
  <c r="D1238" i="37"/>
  <c r="E200" i="37"/>
  <c r="E207" i="37"/>
  <c r="AB473" i="37"/>
  <c r="AA473" i="37"/>
  <c r="F198" i="37"/>
  <c r="AD1079" i="37"/>
  <c r="AD1078" i="37" s="1"/>
  <c r="AC1256" i="37"/>
  <c r="AB426" i="37"/>
  <c r="AI426" i="37" s="1"/>
  <c r="AE473" i="37"/>
  <c r="AB429" i="37"/>
  <c r="I1145" i="157"/>
  <c r="G363" i="37" s="1"/>
  <c r="E209" i="37"/>
  <c r="F209" i="37"/>
  <c r="F1072" i="37"/>
  <c r="AJ757" i="37"/>
  <c r="F827" i="37"/>
  <c r="AG819" i="37"/>
  <c r="AJ560" i="37"/>
  <c r="AJ426" i="37"/>
  <c r="F401" i="37"/>
  <c r="J1201" i="157"/>
  <c r="H419" i="37" s="1"/>
  <c r="J419" i="37"/>
  <c r="AG1257" i="37"/>
  <c r="AE144" i="37"/>
  <c r="AJ130" i="37"/>
  <c r="AI130" i="37"/>
  <c r="I801" i="157"/>
  <c r="G90" i="37" s="1"/>
  <c r="E90" i="37"/>
  <c r="AI560" i="37"/>
  <c r="F839" i="157"/>
  <c r="F874" i="157"/>
  <c r="G864" i="157"/>
  <c r="E153" i="37" s="1"/>
  <c r="F737" i="37"/>
  <c r="E2705" i="156"/>
  <c r="F536" i="37"/>
  <c r="G924" i="156"/>
  <c r="AC291" i="37"/>
  <c r="AC290" i="37" s="1"/>
  <c r="F50" i="37"/>
  <c r="AB46" i="37"/>
  <c r="AB1296" i="37" s="1"/>
  <c r="AF2738" i="156"/>
  <c r="AE82" i="37" s="1"/>
  <c r="O2202" i="156"/>
  <c r="O2737" i="156" s="1"/>
  <c r="N81" i="37" s="1"/>
  <c r="K2733" i="156"/>
  <c r="K2734" i="156"/>
  <c r="F2734" i="156"/>
  <c r="E78" i="37" s="1"/>
  <c r="F2733" i="156"/>
  <c r="E77" i="37" s="1"/>
  <c r="E2735" i="156"/>
  <c r="G2735" i="156"/>
  <c r="F79" i="37" s="1"/>
  <c r="AF2730" i="156"/>
  <c r="AE74" i="37" s="1"/>
  <c r="F2717" i="156"/>
  <c r="E61" i="37" s="1"/>
  <c r="F2707" i="156"/>
  <c r="E51" i="37" s="1"/>
  <c r="G2707" i="156"/>
  <c r="F51" i="37" s="1"/>
  <c r="G2552" i="156"/>
  <c r="G2705" i="156"/>
  <c r="F49" i="37" s="1"/>
  <c r="AE42" i="37"/>
  <c r="AE1291" i="37" s="1"/>
  <c r="G2680" i="156"/>
  <c r="F24" i="37" s="1"/>
  <c r="AJ799" i="157"/>
  <c r="AH88" i="37" s="1"/>
  <c r="G841" i="157"/>
  <c r="E130" i="37" s="1"/>
  <c r="H854" i="157"/>
  <c r="F143" i="37" s="1"/>
  <c r="AF799" i="157"/>
  <c r="AD88" i="37" s="1"/>
  <c r="AD87" i="37" s="1"/>
  <c r="G800" i="157"/>
  <c r="E89" i="37" s="1"/>
  <c r="L873" i="157"/>
  <c r="H839" i="157"/>
  <c r="F128" i="37" s="1"/>
  <c r="G872" i="157"/>
  <c r="E161" i="37" s="1"/>
  <c r="F854" i="157"/>
  <c r="G856" i="157"/>
  <c r="E145" i="37" s="1"/>
  <c r="L800" i="157"/>
  <c r="J89" i="37" s="1"/>
  <c r="L872" i="157"/>
  <c r="G863" i="157"/>
  <c r="E152" i="37" s="1"/>
  <c r="G873" i="157"/>
  <c r="E162" i="37" s="1"/>
  <c r="G869" i="157"/>
  <c r="E158" i="37" s="1"/>
  <c r="H874" i="157"/>
  <c r="F163" i="37" s="1"/>
  <c r="K2668" i="156"/>
  <c r="F2670" i="156"/>
  <c r="Q787" i="156"/>
  <c r="AD787" i="156"/>
  <c r="AC1208" i="37" s="1"/>
  <c r="AG787" i="156"/>
  <c r="AF1208" i="37" s="1"/>
  <c r="K788" i="156"/>
  <c r="F788" i="156"/>
  <c r="E1209" i="37" s="1"/>
  <c r="AI787" i="156"/>
  <c r="AH1208" i="37" s="1"/>
  <c r="N1958" i="156"/>
  <c r="M785" i="157"/>
  <c r="O785" i="157" s="1"/>
  <c r="P475" i="156"/>
  <c r="O473" i="156"/>
  <c r="P473" i="156" s="1"/>
  <c r="L373" i="156"/>
  <c r="O373" i="156"/>
  <c r="P373" i="156" s="1"/>
  <c r="K2238" i="157"/>
  <c r="I1080" i="37" s="1"/>
  <c r="AJ888" i="37"/>
  <c r="AJ1017" i="37"/>
  <c r="AJ889" i="37"/>
  <c r="AJ172" i="37"/>
  <c r="AJ359" i="37"/>
  <c r="AJ173" i="37"/>
  <c r="AJ823" i="37"/>
  <c r="AJ557" i="37"/>
  <c r="AJ428" i="37"/>
  <c r="AJ559" i="37"/>
  <c r="AA1338" i="37"/>
  <c r="AB482" i="156"/>
  <c r="F3188" i="156"/>
  <c r="E673" i="37" s="1"/>
  <c r="H3542" i="156"/>
  <c r="G1183" i="37" s="1"/>
  <c r="F296" i="156"/>
  <c r="H636" i="156"/>
  <c r="H605" i="156"/>
  <c r="F2261" i="156"/>
  <c r="F3552" i="156"/>
  <c r="F3190" i="156"/>
  <c r="E675" i="37" s="1"/>
  <c r="F3332" i="156"/>
  <c r="E737" i="37" s="1"/>
  <c r="H2158" i="156"/>
  <c r="H2700" i="156"/>
  <c r="G44" i="37" s="1"/>
  <c r="F2886" i="156"/>
  <c r="H1420" i="156"/>
  <c r="F3334" i="156"/>
  <c r="E739" i="37" s="1"/>
  <c r="H3492" i="156"/>
  <c r="H1156" i="156"/>
  <c r="H2444" i="156"/>
  <c r="F723" i="156"/>
  <c r="F734" i="156" s="1"/>
  <c r="H2693" i="156"/>
  <c r="G37" i="37" s="1"/>
  <c r="H2703" i="156"/>
  <c r="G47" i="37" s="1"/>
  <c r="F3200" i="156"/>
  <c r="E685" i="37" s="1"/>
  <c r="H3551" i="156"/>
  <c r="G1192" i="37" s="1"/>
  <c r="H2973" i="156"/>
  <c r="F3026" i="156"/>
  <c r="E538" i="37" s="1"/>
  <c r="H2478" i="156"/>
  <c r="F2488" i="156"/>
  <c r="F1585" i="156"/>
  <c r="H2712" i="156"/>
  <c r="G56" i="37" s="1"/>
  <c r="H2821" i="156"/>
  <c r="F2373" i="156"/>
  <c r="F2374" i="156" s="1"/>
  <c r="F2171" i="156"/>
  <c r="F3028" i="156"/>
  <c r="E540" i="37" s="1"/>
  <c r="O459" i="157"/>
  <c r="I2288" i="157"/>
  <c r="G1130" i="37" s="1"/>
  <c r="AI823" i="37"/>
  <c r="AH1326" i="37"/>
  <c r="AB654" i="156"/>
  <c r="F21" i="57"/>
  <c r="P125" i="157"/>
  <c r="Q125" i="157" s="1"/>
  <c r="AI1018" i="37"/>
  <c r="AI888" i="37"/>
  <c r="AI557" i="37"/>
  <c r="AI756" i="37"/>
  <c r="AC191" i="156"/>
  <c r="AC2530" i="156"/>
  <c r="Q705" i="157"/>
  <c r="O1593" i="157"/>
  <c r="AH3500" i="156"/>
  <c r="AG1141" i="37" s="1"/>
  <c r="AG1140" i="37" s="1"/>
  <c r="AH3138" i="156"/>
  <c r="AG623" i="37" s="1"/>
  <c r="AH3285" i="156"/>
  <c r="AG690" i="37" s="1"/>
  <c r="AG689" i="37" s="1"/>
  <c r="AG1326" i="37"/>
  <c r="AF2830" i="156"/>
  <c r="AE294" i="37" s="1"/>
  <c r="AG1338" i="37"/>
  <c r="AC1702" i="156"/>
  <c r="AF182" i="156"/>
  <c r="AF666" i="156"/>
  <c r="AF338" i="156"/>
  <c r="AC3191" i="156"/>
  <c r="AC2876" i="156"/>
  <c r="AJ87" i="46"/>
  <c r="AF749" i="156"/>
  <c r="AF2828" i="156"/>
  <c r="AE292" i="37" s="1"/>
  <c r="AC3029" i="156"/>
  <c r="L775" i="157"/>
  <c r="AH3202" i="156"/>
  <c r="AI3202" i="156"/>
  <c r="AI769" i="37"/>
  <c r="AB137" i="37"/>
  <c r="AI813" i="37"/>
  <c r="AI879" i="37"/>
  <c r="AB159" i="37"/>
  <c r="AI904" i="37"/>
  <c r="AI93" i="37"/>
  <c r="AI714" i="37"/>
  <c r="F634" i="156"/>
  <c r="AF2434" i="156"/>
  <c r="AF2435" i="156" s="1"/>
  <c r="AF3156" i="156"/>
  <c r="AE641" i="37" s="1"/>
  <c r="AF2997" i="156"/>
  <c r="AE509" i="37" s="1"/>
  <c r="AF2275" i="156"/>
  <c r="AC342" i="156"/>
  <c r="AF105" i="156"/>
  <c r="H1014" i="156"/>
  <c r="F3040" i="156"/>
  <c r="E552" i="37" s="1"/>
  <c r="F121" i="57"/>
  <c r="G980" i="37" s="1"/>
  <c r="F127" i="57"/>
  <c r="G986" i="37" s="1"/>
  <c r="F123" i="57"/>
  <c r="G982" i="37" s="1"/>
  <c r="F125" i="57"/>
  <c r="G984" i="37" s="1"/>
  <c r="F126" i="57"/>
  <c r="G985" i="37" s="1"/>
  <c r="F137" i="57"/>
  <c r="G996" i="37" s="1"/>
  <c r="F115" i="57"/>
  <c r="G974" i="37" s="1"/>
  <c r="F116" i="57"/>
  <c r="G975" i="37" s="1"/>
  <c r="G113" i="46"/>
  <c r="G256" i="37" s="1"/>
  <c r="G119" i="46"/>
  <c r="G262" i="37" s="1"/>
  <c r="G117" i="46"/>
  <c r="G260" i="37" s="1"/>
  <c r="G118" i="46"/>
  <c r="G261" i="37" s="1"/>
  <c r="G129" i="46"/>
  <c r="G272" i="37" s="1"/>
  <c r="G107" i="46"/>
  <c r="G250" i="37" s="1"/>
  <c r="G108" i="46"/>
  <c r="G251" i="37" s="1"/>
  <c r="P1869" i="157"/>
  <c r="H3329" i="156"/>
  <c r="G734" i="37" s="1"/>
  <c r="G1102" i="156"/>
  <c r="AF3023" i="156"/>
  <c r="AE535" i="37" s="1"/>
  <c r="AF3185" i="156"/>
  <c r="AE670" i="37" s="1"/>
  <c r="I1813" i="157"/>
  <c r="G842" i="37" s="1"/>
  <c r="I2269" i="157"/>
  <c r="G1111" i="37" s="1"/>
  <c r="I2270" i="157"/>
  <c r="G1112" i="37" s="1"/>
  <c r="I1624" i="157"/>
  <c r="G775" i="37" s="1"/>
  <c r="I1328" i="157"/>
  <c r="G458" i="37" s="1"/>
  <c r="I1323" i="157"/>
  <c r="G453" i="37" s="1"/>
  <c r="I1823" i="157"/>
  <c r="G852" i="37" s="1"/>
  <c r="I1468" i="157"/>
  <c r="G580" i="37" s="1"/>
  <c r="I1976" i="157"/>
  <c r="G916" i="37" s="1"/>
  <c r="I1635" i="157"/>
  <c r="G786" i="37" s="1"/>
  <c r="I826" i="157"/>
  <c r="G115" i="37" s="1"/>
  <c r="I2268" i="157"/>
  <c r="G1110" i="37" s="1"/>
  <c r="I1473" i="157"/>
  <c r="G585" i="37" s="1"/>
  <c r="I1475" i="157"/>
  <c r="G587" i="37" s="1"/>
  <c r="I1633" i="157"/>
  <c r="G784" i="37" s="1"/>
  <c r="I2259" i="157"/>
  <c r="G1101" i="37" s="1"/>
  <c r="I1340" i="157"/>
  <c r="G470" i="37" s="1"/>
  <c r="I1631" i="157"/>
  <c r="G782" i="37" s="1"/>
  <c r="I411" i="157"/>
  <c r="Q1433" i="157"/>
  <c r="P1436" i="157"/>
  <c r="P1504" i="157" s="1"/>
  <c r="N616" i="37" s="1"/>
  <c r="I1629" i="157"/>
  <c r="G780" i="37" s="1"/>
  <c r="I2122" i="157"/>
  <c r="G1042" i="37" s="1"/>
  <c r="I1327" i="157"/>
  <c r="G457" i="37" s="1"/>
  <c r="I1330" i="157"/>
  <c r="G460" i="37" s="1"/>
  <c r="I1818" i="157"/>
  <c r="G847" i="37" s="1"/>
  <c r="I1824" i="157"/>
  <c r="G853" i="37" s="1"/>
  <c r="I1479" i="157"/>
  <c r="G591" i="37" s="1"/>
  <c r="I1490" i="157"/>
  <c r="G602" i="37" s="1"/>
  <c r="I2264" i="157"/>
  <c r="G1106" i="37" s="1"/>
  <c r="I1477" i="157"/>
  <c r="G589" i="37" s="1"/>
  <c r="I1325" i="157"/>
  <c r="G455" i="37" s="1"/>
  <c r="I1634" i="157"/>
  <c r="G785" i="37" s="1"/>
  <c r="I1478" i="157"/>
  <c r="G590" i="37" s="1"/>
  <c r="M1436" i="157"/>
  <c r="H3161" i="156"/>
  <c r="G646" i="37" s="1"/>
  <c r="H3174" i="156"/>
  <c r="G659" i="37" s="1"/>
  <c r="H3312" i="156"/>
  <c r="G717" i="37" s="1"/>
  <c r="H3172" i="156"/>
  <c r="G657" i="37" s="1"/>
  <c r="H3307" i="156"/>
  <c r="G712" i="37" s="1"/>
  <c r="H3173" i="156"/>
  <c r="G658" i="37" s="1"/>
  <c r="H3316" i="156"/>
  <c r="G721" i="37" s="1"/>
  <c r="H3009" i="156"/>
  <c r="G521" i="37" s="1"/>
  <c r="H3011" i="156"/>
  <c r="G523" i="37" s="1"/>
  <c r="H3169" i="156"/>
  <c r="G654" i="37" s="1"/>
  <c r="H3314" i="156"/>
  <c r="G719" i="37" s="1"/>
  <c r="H3012" i="156"/>
  <c r="G524" i="37" s="1"/>
  <c r="H3166" i="156"/>
  <c r="G651" i="37" s="1"/>
  <c r="H3007" i="156"/>
  <c r="G519" i="37" s="1"/>
  <c r="H3317" i="156"/>
  <c r="G722" i="37" s="1"/>
  <c r="H3162" i="156"/>
  <c r="G647" i="37" s="1"/>
  <c r="H3002" i="156"/>
  <c r="G514" i="37" s="1"/>
  <c r="H3013" i="156"/>
  <c r="G525" i="37" s="1"/>
  <c r="H3163" i="156"/>
  <c r="G648" i="37" s="1"/>
  <c r="Q605" i="157"/>
  <c r="Q606" i="157" s="1"/>
  <c r="P606" i="157"/>
  <c r="O605" i="157"/>
  <c r="O606" i="157" s="1"/>
  <c r="M606" i="157"/>
  <c r="O1860" i="157"/>
  <c r="M1869" i="157"/>
  <c r="AC2469" i="156"/>
  <c r="AC1446" i="156"/>
  <c r="H2822" i="156"/>
  <c r="AC1476" i="156"/>
  <c r="AC1247" i="156"/>
  <c r="AC866" i="156"/>
  <c r="AF875" i="156"/>
  <c r="G1101" i="156"/>
  <c r="G1104" i="156" s="1"/>
  <c r="AC1175" i="156"/>
  <c r="AC1317" i="156"/>
  <c r="G1035" i="156"/>
  <c r="F866" i="156"/>
  <c r="AD823" i="156"/>
  <c r="AC1244" i="37" s="1"/>
  <c r="K2152" i="157"/>
  <c r="I1072" i="37" s="1"/>
  <c r="I2296" i="157"/>
  <c r="G1138" i="37" s="1"/>
  <c r="I2156" i="157"/>
  <c r="G1076" i="37" s="1"/>
  <c r="N753" i="156"/>
  <c r="N754" i="156" s="1"/>
  <c r="AF2529" i="156"/>
  <c r="AF2530" i="156" s="1"/>
  <c r="H3132" i="156"/>
  <c r="H3200" i="156" s="1"/>
  <c r="G685" i="37" s="1"/>
  <c r="G2169" i="156"/>
  <c r="M376" i="157"/>
  <c r="O376" i="157" s="1"/>
  <c r="I840" i="157"/>
  <c r="G129" i="37" s="1"/>
  <c r="AC1613" i="156"/>
  <c r="AC2012" i="156"/>
  <c r="AC2090" i="156" s="1"/>
  <c r="AC2223" i="156"/>
  <c r="AC3034" i="156"/>
  <c r="AC3196" i="156"/>
  <c r="AJ694" i="37"/>
  <c r="AJ492" i="37"/>
  <c r="AJ346" i="37"/>
  <c r="AJ625" i="37"/>
  <c r="H695" i="157"/>
  <c r="AJ340" i="37"/>
  <c r="AJ294" i="37"/>
  <c r="AJ295" i="37"/>
  <c r="AJ495" i="37"/>
  <c r="AJ693" i="37"/>
  <c r="AJ626" i="37"/>
  <c r="AJ350" i="37"/>
  <c r="AJ494" i="37"/>
  <c r="J774" i="157"/>
  <c r="AJ1327" i="37"/>
  <c r="I2184" i="156"/>
  <c r="AJ688" i="37"/>
  <c r="AJ30" i="37"/>
  <c r="AB1175" i="156"/>
  <c r="AJ684" i="37"/>
  <c r="AJ1157" i="37"/>
  <c r="AJ86" i="37"/>
  <c r="AJ1203" i="37"/>
  <c r="AJ11" i="37"/>
  <c r="AJ68" i="37"/>
  <c r="AJ10" i="37"/>
  <c r="M1431" i="157"/>
  <c r="M1503" i="157" s="1"/>
  <c r="K615" i="37" s="1"/>
  <c r="AE146" i="37"/>
  <c r="AC2375" i="156"/>
  <c r="AC3038" i="156"/>
  <c r="L14" i="57"/>
  <c r="L12" i="57"/>
  <c r="N1957" i="156"/>
  <c r="AF500" i="156"/>
  <c r="AJ286" i="37"/>
  <c r="AI286" i="37"/>
  <c r="AI950" i="37"/>
  <c r="AG2135" i="157"/>
  <c r="AE1055" i="37" s="1"/>
  <c r="AE157" i="37"/>
  <c r="AG2283" i="157"/>
  <c r="AE1125" i="37" s="1"/>
  <c r="AG1486" i="157"/>
  <c r="AE598" i="37" s="1"/>
  <c r="AG1838" i="157"/>
  <c r="AE867" i="37" s="1"/>
  <c r="AI817" i="37"/>
  <c r="AI930" i="37"/>
  <c r="AI1135" i="37"/>
  <c r="AJ387" i="37"/>
  <c r="AJ851" i="37"/>
  <c r="AJ621" i="37"/>
  <c r="AJ197" i="37"/>
  <c r="AJ93" i="37"/>
  <c r="AI1077" i="37"/>
  <c r="AI883" i="37"/>
  <c r="AI410" i="37"/>
  <c r="AJ883" i="37"/>
  <c r="AJ950" i="37"/>
  <c r="AJ165" i="37"/>
  <c r="AJ941" i="37"/>
  <c r="AJ930" i="37"/>
  <c r="AJ228" i="37"/>
  <c r="AJ874" i="37"/>
  <c r="AI419" i="37"/>
  <c r="AJ419" i="37"/>
  <c r="AJ1135" i="37"/>
  <c r="AJ1077" i="37"/>
  <c r="AI941" i="37"/>
  <c r="AI117" i="37"/>
  <c r="AJ166" i="37"/>
  <c r="AJ817" i="37"/>
  <c r="AJ117" i="37"/>
  <c r="AJ441" i="37"/>
  <c r="AJ1080" i="37"/>
  <c r="AJ410" i="37"/>
  <c r="AJ154" i="37"/>
  <c r="H867" i="156"/>
  <c r="AD1326" i="37"/>
  <c r="AJ723" i="37"/>
  <c r="AC2976" i="156"/>
  <c r="AC2977" i="156" s="1"/>
  <c r="AF3545" i="156"/>
  <c r="AF3544" i="156"/>
  <c r="AE1185" i="37" s="1"/>
  <c r="AC775" i="156"/>
  <c r="AF769" i="156"/>
  <c r="AF3042" i="156"/>
  <c r="AE554" i="37" s="1"/>
  <c r="AF3033" i="156"/>
  <c r="AE545" i="37" s="1"/>
  <c r="AF3195" i="156"/>
  <c r="AE680" i="37" s="1"/>
  <c r="AI1157" i="37"/>
  <c r="AJ1251" i="37"/>
  <c r="P1338" i="37"/>
  <c r="P1266" i="37"/>
  <c r="AJ81" i="37"/>
  <c r="AI1203" i="37"/>
  <c r="AJ1250" i="37"/>
  <c r="AH1338" i="37"/>
  <c r="AJ1248" i="37"/>
  <c r="P1265" i="37"/>
  <c r="AJ554" i="37"/>
  <c r="P1326" i="37"/>
  <c r="AJ1177" i="37"/>
  <c r="M970" i="157"/>
  <c r="O970" i="157" s="1"/>
  <c r="P325" i="157"/>
  <c r="Q325" i="157" s="1"/>
  <c r="O962" i="157"/>
  <c r="M344" i="157"/>
  <c r="O344" i="157" s="1"/>
  <c r="P1367" i="157"/>
  <c r="P1445" i="157" s="1"/>
  <c r="N557" i="37" s="1"/>
  <c r="AD2978" i="156"/>
  <c r="AH2978" i="156"/>
  <c r="AF2869" i="156"/>
  <c r="AE333" i="37" s="1"/>
  <c r="AF2844" i="156"/>
  <c r="AE308" i="37" s="1"/>
  <c r="F1442" i="156"/>
  <c r="F3493" i="156"/>
  <c r="G2550" i="156"/>
  <c r="I563" i="156"/>
  <c r="J2668" i="156"/>
  <c r="I12" i="37" s="1"/>
  <c r="AF2668" i="156"/>
  <c r="AB1110" i="156"/>
  <c r="AF2742" i="156"/>
  <c r="AE86" i="37" s="1"/>
  <c r="AD1002" i="156"/>
  <c r="AD2691" i="156" s="1"/>
  <c r="AF2737" i="156"/>
  <c r="AE81" i="37" s="1"/>
  <c r="AC1002" i="156"/>
  <c r="AF1936" i="156"/>
  <c r="AF2232" i="156"/>
  <c r="AF1485" i="156"/>
  <c r="AF2308" i="156"/>
  <c r="AF2321" i="156"/>
  <c r="AF1003" i="156"/>
  <c r="AF1326" i="156"/>
  <c r="AF1806" i="156"/>
  <c r="AF1256" i="156"/>
  <c r="AF2537" i="156"/>
  <c r="AF2203" i="156"/>
  <c r="AF2484" i="156"/>
  <c r="AF1446" i="156"/>
  <c r="AF2171" i="156"/>
  <c r="AF1750" i="156"/>
  <c r="AF2468" i="156"/>
  <c r="AF1622" i="156"/>
  <c r="AF2552" i="156"/>
  <c r="AF2459" i="156"/>
  <c r="AC832" i="156"/>
  <c r="F1213" i="156"/>
  <c r="F817" i="156"/>
  <c r="AB823" i="156"/>
  <c r="AE138" i="156"/>
  <c r="AE823" i="156"/>
  <c r="AD1244" i="37" s="1"/>
  <c r="AE191" i="156"/>
  <c r="AE357" i="156"/>
  <c r="G454" i="157"/>
  <c r="G452" i="157"/>
  <c r="F1826" i="157"/>
  <c r="F1355" i="157"/>
  <c r="F892" i="157"/>
  <c r="G1997" i="157"/>
  <c r="F318" i="157"/>
  <c r="G1745" i="157"/>
  <c r="F695" i="157"/>
  <c r="G1346" i="157"/>
  <c r="G697" i="157"/>
  <c r="G1426" i="157"/>
  <c r="G769" i="157"/>
  <c r="G602" i="157"/>
  <c r="G486" i="157"/>
  <c r="G543" i="157" s="1"/>
  <c r="I543" i="157" s="1"/>
  <c r="G1037" i="157"/>
  <c r="G1585" i="157"/>
  <c r="F107" i="157"/>
  <c r="G405" i="157"/>
  <c r="L1503" i="157"/>
  <c r="L1296" i="157"/>
  <c r="J426" i="37" s="1"/>
  <c r="L1445" i="157"/>
  <c r="L2097" i="157"/>
  <c r="L2004" i="157"/>
  <c r="L1946" i="157"/>
  <c r="L2151" i="157"/>
  <c r="J334" i="157"/>
  <c r="L1353" i="157"/>
  <c r="J483" i="37" s="1"/>
  <c r="L1758" i="157"/>
  <c r="J1758" i="157" s="1"/>
  <c r="J344" i="157"/>
  <c r="J150" i="157"/>
  <c r="J215" i="157"/>
  <c r="J2168" i="157"/>
  <c r="J2238" i="157" s="1"/>
  <c r="H1080" i="37" s="1"/>
  <c r="J785" i="157"/>
  <c r="J1047" i="157"/>
  <c r="L135" i="157"/>
  <c r="J135" i="157" s="1"/>
  <c r="L1603" i="157"/>
  <c r="J325" i="157"/>
  <c r="L1660" i="157"/>
  <c r="J811" i="37" s="1"/>
  <c r="J464" i="157"/>
  <c r="J706" i="157"/>
  <c r="L1791" i="157"/>
  <c r="J460" i="157"/>
  <c r="J639" i="157"/>
  <c r="J970" i="157"/>
  <c r="L1504" i="157"/>
  <c r="J616" i="37" s="1"/>
  <c r="J714" i="157"/>
  <c r="L1198" i="157"/>
  <c r="F1587" i="156"/>
  <c r="H1330" i="156"/>
  <c r="H161" i="156"/>
  <c r="F1034" i="156"/>
  <c r="E3548" i="156"/>
  <c r="F1653" i="156"/>
  <c r="F1214" i="156"/>
  <c r="E555" i="156"/>
  <c r="F1100" i="156"/>
  <c r="F1036" i="156"/>
  <c r="E2259" i="156"/>
  <c r="F1806" i="156"/>
  <c r="F3409" i="156"/>
  <c r="E1673" i="156"/>
  <c r="F3484" i="156"/>
  <c r="H2971" i="156"/>
  <c r="H1407" i="156"/>
  <c r="F1406" i="156"/>
  <c r="F1750" i="156"/>
  <c r="E2812" i="156"/>
  <c r="E2088" i="156"/>
  <c r="H307" i="156"/>
  <c r="H619" i="156"/>
  <c r="E3024" i="156"/>
  <c r="E2169" i="156"/>
  <c r="F154" i="156"/>
  <c r="E734" i="156"/>
  <c r="F1281" i="156"/>
  <c r="F1936" i="156"/>
  <c r="E3482" i="156"/>
  <c r="F3475" i="156"/>
  <c r="F3550" i="156"/>
  <c r="E1191" i="37" s="1"/>
  <c r="H3203" i="156"/>
  <c r="G688" i="37" s="1"/>
  <c r="P1957" i="156"/>
  <c r="O1977" i="156"/>
  <c r="L1977" i="156"/>
  <c r="H889" i="156"/>
  <c r="AC2308" i="156"/>
  <c r="H2681" i="156"/>
  <c r="G25" i="37" s="1"/>
  <c r="H2713" i="156"/>
  <c r="G57" i="37" s="1"/>
  <c r="H767" i="157"/>
  <c r="F767" i="157"/>
  <c r="G767" i="157"/>
  <c r="H405" i="157"/>
  <c r="H825" i="157" s="1"/>
  <c r="F114" i="37" s="1"/>
  <c r="I406" i="157"/>
  <c r="H620" i="157"/>
  <c r="H866" i="157" s="1"/>
  <c r="F155" i="37" s="1"/>
  <c r="I831" i="157"/>
  <c r="G120" i="37" s="1"/>
  <c r="AF2591" i="156"/>
  <c r="K2590" i="156"/>
  <c r="AC1015" i="37"/>
  <c r="I2127" i="157"/>
  <c r="G1047" i="37" s="1"/>
  <c r="I2102" i="157"/>
  <c r="G1022" i="37" s="1"/>
  <c r="I2126" i="157"/>
  <c r="G1046" i="37" s="1"/>
  <c r="I2124" i="157"/>
  <c r="G1044" i="37" s="1"/>
  <c r="I2137" i="157"/>
  <c r="G1057" i="37" s="1"/>
  <c r="I2105" i="157"/>
  <c r="I2104" i="157"/>
  <c r="G1024" i="37" s="1"/>
  <c r="I2103" i="157"/>
  <c r="G1023" i="37" s="1"/>
  <c r="I2128" i="157"/>
  <c r="G1048" i="37" s="1"/>
  <c r="I2107" i="157"/>
  <c r="G1027" i="37" s="1"/>
  <c r="I2117" i="157"/>
  <c r="G1037" i="37" s="1"/>
  <c r="G2002" i="157"/>
  <c r="I1955" i="157"/>
  <c r="G895" i="37" s="1"/>
  <c r="I1960" i="157"/>
  <c r="G900" i="37" s="1"/>
  <c r="I1952" i="157"/>
  <c r="G892" i="37" s="1"/>
  <c r="I1978" i="157"/>
  <c r="G918" i="37" s="1"/>
  <c r="I1954" i="157"/>
  <c r="G894" i="37" s="1"/>
  <c r="I1991" i="157"/>
  <c r="G931" i="37" s="1"/>
  <c r="I1981" i="157"/>
  <c r="G921" i="37" s="1"/>
  <c r="I1980" i="157"/>
  <c r="G920" i="37" s="1"/>
  <c r="I1982" i="157"/>
  <c r="G922" i="37" s="1"/>
  <c r="I1971" i="157"/>
  <c r="G911" i="37" s="1"/>
  <c r="I1953" i="157"/>
  <c r="G893" i="37" s="1"/>
  <c r="AH87" i="46"/>
  <c r="AH230" i="37" s="1"/>
  <c r="G1791" i="157"/>
  <c r="E820" i="37" s="1"/>
  <c r="G318" i="157"/>
  <c r="G1276" i="157"/>
  <c r="G1351" i="157"/>
  <c r="I1353" i="157"/>
  <c r="G483" i="37" s="1"/>
  <c r="I1354" i="157"/>
  <c r="G484" i="37" s="1"/>
  <c r="K1296" i="157"/>
  <c r="I426" i="37" s="1"/>
  <c r="I1302" i="157"/>
  <c r="G432" i="37" s="1"/>
  <c r="I1305" i="157"/>
  <c r="G435" i="37" s="1"/>
  <c r="I1303" i="157"/>
  <c r="G433" i="37" s="1"/>
  <c r="I1304" i="157"/>
  <c r="G434" i="37" s="1"/>
  <c r="I1307" i="157"/>
  <c r="G437" i="37" s="1"/>
  <c r="I1318" i="157"/>
  <c r="G448" i="37" s="1"/>
  <c r="Q1057" i="157"/>
  <c r="P1062" i="157"/>
  <c r="M1062" i="157"/>
  <c r="I2064" i="157"/>
  <c r="G109" i="157"/>
  <c r="I108" i="157"/>
  <c r="AJ1945" i="157"/>
  <c r="N3492" i="156"/>
  <c r="G3482" i="156"/>
  <c r="P3492" i="156"/>
  <c r="K3493" i="156"/>
  <c r="G3270" i="156"/>
  <c r="G3338" i="156" s="1"/>
  <c r="F743" i="37" s="1"/>
  <c r="G3330" i="156"/>
  <c r="F735" i="37" s="1"/>
  <c r="F3272" i="156"/>
  <c r="F3339" i="156"/>
  <c r="E3270" i="156"/>
  <c r="E3186" i="156"/>
  <c r="E3115" i="156"/>
  <c r="F3195" i="156"/>
  <c r="F3117" i="156"/>
  <c r="AC622" i="37"/>
  <c r="G3115" i="156"/>
  <c r="G3194" i="156" s="1"/>
  <c r="F679" i="37" s="1"/>
  <c r="G3186" i="156"/>
  <c r="F2958" i="156"/>
  <c r="F3033" i="156"/>
  <c r="G2956" i="156"/>
  <c r="G3032" i="156" s="1"/>
  <c r="F544" i="37" s="1"/>
  <c r="E2956" i="156"/>
  <c r="F2789" i="156"/>
  <c r="F2863" i="156"/>
  <c r="G2810" i="156"/>
  <c r="G2861" i="156"/>
  <c r="G2870" i="156"/>
  <c r="G2812" i="156"/>
  <c r="E258" i="156"/>
  <c r="H3477" i="156"/>
  <c r="E808" i="156"/>
  <c r="H3385" i="156"/>
  <c r="AC2450" i="156"/>
  <c r="H997" i="156"/>
  <c r="H1489" i="156"/>
  <c r="F1476" i="156"/>
  <c r="G1514" i="156"/>
  <c r="H1060" i="156"/>
  <c r="P2184" i="156"/>
  <c r="AF2374" i="156"/>
  <c r="AC597" i="156"/>
  <c r="AC2484" i="156"/>
  <c r="AC2292" i="156"/>
  <c r="F180" i="156"/>
  <c r="G1517" i="156"/>
  <c r="H1477" i="156"/>
  <c r="H1418" i="156"/>
  <c r="G1415" i="156"/>
  <c r="G2701" i="156" s="1"/>
  <c r="E182" i="156"/>
  <c r="G1212" i="156"/>
  <c r="G1036" i="156"/>
  <c r="F920" i="156"/>
  <c r="H879" i="156"/>
  <c r="F810" i="156"/>
  <c r="E1231" i="37" s="1"/>
  <c r="AC2435" i="156"/>
  <c r="F341" i="156"/>
  <c r="H3101" i="156"/>
  <c r="G342" i="156"/>
  <c r="AC2340" i="156"/>
  <c r="AF2340" i="156"/>
  <c r="AF625" i="156"/>
  <c r="AC666" i="156"/>
  <c r="AF611" i="156"/>
  <c r="AC611" i="156"/>
  <c r="AC625" i="156"/>
  <c r="AC1758" i="156"/>
  <c r="AC1759" i="156" s="1"/>
  <c r="F814" i="156"/>
  <c r="E1235" i="37" s="1"/>
  <c r="AC1812" i="156"/>
  <c r="AC1813" i="156" s="1"/>
  <c r="AC1874" i="156"/>
  <c r="AC1875" i="156" s="1"/>
  <c r="AC1674" i="156"/>
  <c r="AC1889" i="156"/>
  <c r="AC1454" i="156"/>
  <c r="AC1455" i="156" s="1"/>
  <c r="AC1688" i="156"/>
  <c r="AC1945" i="156"/>
  <c r="AC1946" i="156" s="1"/>
  <c r="H725" i="156"/>
  <c r="H1197" i="156"/>
  <c r="H1634" i="156"/>
  <c r="I757" i="157"/>
  <c r="O213" i="157"/>
  <c r="O331" i="157"/>
  <c r="O330" i="157"/>
  <c r="O2163" i="157"/>
  <c r="O2083" i="157"/>
  <c r="O1931" i="157"/>
  <c r="O1281" i="157"/>
  <c r="O388" i="157"/>
  <c r="O320" i="157"/>
  <c r="O1590" i="157"/>
  <c r="O1366" i="157"/>
  <c r="M1201" i="157"/>
  <c r="K419" i="37" s="1"/>
  <c r="O1041" i="157"/>
  <c r="O230" i="157"/>
  <c r="O133" i="157"/>
  <c r="O127" i="157"/>
  <c r="O705" i="157"/>
  <c r="O217" i="157"/>
  <c r="O1517" i="157"/>
  <c r="O1519" i="157"/>
  <c r="O1673" i="157"/>
  <c r="O1676" i="157"/>
  <c r="O1680" i="157"/>
  <c r="O1867" i="157"/>
  <c r="O1868" i="157"/>
  <c r="O1865" i="157"/>
  <c r="O1866" i="157"/>
  <c r="O2021" i="157"/>
  <c r="O386" i="157"/>
  <c r="O701" i="157"/>
  <c r="O214" i="157"/>
  <c r="O383" i="157"/>
  <c r="O2165" i="157"/>
  <c r="O1932" i="157"/>
  <c r="O713" i="157"/>
  <c r="O384" i="157"/>
  <c r="O235" i="157"/>
  <c r="O1587" i="157"/>
  <c r="O1364" i="157"/>
  <c r="O1057" i="157"/>
  <c r="O333" i="157"/>
  <c r="O128" i="157"/>
  <c r="O240" i="157"/>
  <c r="O463" i="157"/>
  <c r="O321" i="157"/>
  <c r="O1212" i="157"/>
  <c r="O1209" i="157"/>
  <c r="O1521" i="157"/>
  <c r="O1523" i="157"/>
  <c r="O1516" i="157"/>
  <c r="O1677" i="157"/>
  <c r="O1674" i="157"/>
  <c r="O2016" i="157"/>
  <c r="O2087" i="157"/>
  <c r="O1594" i="157"/>
  <c r="O1661" i="157" s="1"/>
  <c r="M812" i="37" s="1"/>
  <c r="O702" i="157"/>
  <c r="O323" i="157"/>
  <c r="O219" i="157"/>
  <c r="O2167" i="157"/>
  <c r="O2081" i="157"/>
  <c r="O1933" i="157"/>
  <c r="O1365" i="157"/>
  <c r="O638" i="157"/>
  <c r="O636" i="157"/>
  <c r="O1588" i="157"/>
  <c r="O2166" i="157"/>
  <c r="O1046" i="157"/>
  <c r="O329" i="157"/>
  <c r="O130" i="157"/>
  <c r="O1435" i="157"/>
  <c r="O1216" i="157"/>
  <c r="O1213" i="157"/>
  <c r="O1211" i="157"/>
  <c r="O1518" i="157"/>
  <c r="O1520" i="157"/>
  <c r="O1678" i="157"/>
  <c r="O1675" i="157"/>
  <c r="O1863" i="157"/>
  <c r="O1864" i="157"/>
  <c r="O1861" i="157"/>
  <c r="O1862" i="157"/>
  <c r="O2017" i="157"/>
  <c r="O2019" i="157"/>
  <c r="O1285" i="157"/>
  <c r="O324" i="157"/>
  <c r="O460" i="157"/>
  <c r="O327" i="157"/>
  <c r="O2082" i="157"/>
  <c r="O2164" i="157"/>
  <c r="O1279" i="157"/>
  <c r="O1280" i="157"/>
  <c r="O1589" i="157"/>
  <c r="O1363" i="157"/>
  <c r="O1286" i="157"/>
  <c r="O1059" i="157"/>
  <c r="O132" i="157"/>
  <c r="O238" i="157"/>
  <c r="O637" i="157"/>
  <c r="O1215" i="157"/>
  <c r="O1522" i="157"/>
  <c r="O1515" i="157"/>
  <c r="O1672" i="157"/>
  <c r="O1679" i="157"/>
  <c r="O2020" i="157"/>
  <c r="O2018" i="157"/>
  <c r="O28" i="157"/>
  <c r="N2894" i="156"/>
  <c r="N2896" i="156"/>
  <c r="N1379" i="156"/>
  <c r="N840" i="156"/>
  <c r="N289" i="156"/>
  <c r="N285" i="156"/>
  <c r="N281" i="156"/>
  <c r="N143" i="156"/>
  <c r="N3053" i="156"/>
  <c r="N3050" i="156"/>
  <c r="N2105" i="156"/>
  <c r="N128" i="156"/>
  <c r="N123" i="156"/>
  <c r="N952" i="156"/>
  <c r="N353" i="156"/>
  <c r="N32" i="156"/>
  <c r="N3208" i="156"/>
  <c r="N3213" i="156"/>
  <c r="N932" i="156"/>
  <c r="N1220" i="156"/>
  <c r="L1149" i="156"/>
  <c r="N1149" i="156" s="1"/>
  <c r="N366" i="156"/>
  <c r="N134" i="156"/>
  <c r="N1656" i="156"/>
  <c r="N475" i="156"/>
  <c r="N3121" i="156"/>
  <c r="L189" i="156"/>
  <c r="N189" i="156" s="1"/>
  <c r="N2754" i="156"/>
  <c r="N2750" i="156"/>
  <c r="N2748" i="156"/>
  <c r="N2893" i="156"/>
  <c r="N1380" i="156"/>
  <c r="N1376" i="156"/>
  <c r="N844" i="156"/>
  <c r="N290" i="156"/>
  <c r="N286" i="156"/>
  <c r="N282" i="156"/>
  <c r="N148" i="156"/>
  <c r="N145" i="156"/>
  <c r="N2895" i="156"/>
  <c r="N3427" i="156"/>
  <c r="N2817" i="156"/>
  <c r="N1942" i="156"/>
  <c r="N1940" i="156"/>
  <c r="N1297" i="156"/>
  <c r="L2320" i="156"/>
  <c r="N926" i="156"/>
  <c r="N129" i="156"/>
  <c r="N124" i="156"/>
  <c r="N118" i="156"/>
  <c r="N33" i="156"/>
  <c r="N1107" i="156"/>
  <c r="N839" i="156"/>
  <c r="N36" i="156"/>
  <c r="N3210" i="156"/>
  <c r="N3215" i="156"/>
  <c r="N3207" i="156"/>
  <c r="L1810" i="156"/>
  <c r="N1810" i="156" s="1"/>
  <c r="N1755" i="156"/>
  <c r="N264" i="156"/>
  <c r="N135" i="156"/>
  <c r="N2200" i="156"/>
  <c r="N3119" i="156"/>
  <c r="N367" i="156"/>
  <c r="N19" i="156"/>
  <c r="N3122" i="156"/>
  <c r="N1040" i="156"/>
  <c r="N35" i="156"/>
  <c r="N2898" i="156"/>
  <c r="N1381" i="156"/>
  <c r="N1377" i="156"/>
  <c r="N1374" i="156"/>
  <c r="N950" i="156"/>
  <c r="N928" i="156"/>
  <c r="N291" i="156"/>
  <c r="N287" i="156"/>
  <c r="N283" i="156"/>
  <c r="N149" i="156"/>
  <c r="N3487" i="156"/>
  <c r="N3051" i="156"/>
  <c r="N3048" i="156"/>
  <c r="N2962" i="156"/>
  <c r="N2818" i="156"/>
  <c r="N1754" i="156"/>
  <c r="N948" i="156"/>
  <c r="N130" i="156"/>
  <c r="N126" i="156"/>
  <c r="N119" i="156"/>
  <c r="N23" i="156"/>
  <c r="N3212" i="156"/>
  <c r="N3209" i="156"/>
  <c r="N1753" i="156"/>
  <c r="N2175" i="156"/>
  <c r="N1524" i="156"/>
  <c r="N1116" i="156"/>
  <c r="N930" i="156"/>
  <c r="N349" i="156"/>
  <c r="N34" i="156"/>
  <c r="N3127" i="156"/>
  <c r="N3120" i="156"/>
  <c r="L1289" i="156"/>
  <c r="L1290" i="156" s="1"/>
  <c r="N838" i="156"/>
  <c r="N972" i="156"/>
  <c r="N3123" i="156"/>
  <c r="N24" i="156"/>
  <c r="N1106" i="156"/>
  <c r="N348" i="156"/>
  <c r="N2102" i="156"/>
  <c r="N1043" i="156"/>
  <c r="N28" i="156"/>
  <c r="N354" i="156"/>
  <c r="N2755" i="156"/>
  <c r="N2753" i="156"/>
  <c r="N2751" i="156"/>
  <c r="N2749" i="156"/>
  <c r="N2897" i="156"/>
  <c r="N1382" i="156"/>
  <c r="N1378" i="156"/>
  <c r="N1375" i="156"/>
  <c r="N370" i="156"/>
  <c r="N288" i="156"/>
  <c r="N280" i="156"/>
  <c r="N150" i="156"/>
  <c r="N142" i="156"/>
  <c r="N2899" i="156"/>
  <c r="N843" i="156"/>
  <c r="N3350" i="156"/>
  <c r="N3414" i="156"/>
  <c r="N3052" i="156"/>
  <c r="N3049" i="156"/>
  <c r="N2963" i="156"/>
  <c r="N2103" i="156"/>
  <c r="N1941" i="156"/>
  <c r="L2590" i="156"/>
  <c r="N1450" i="156"/>
  <c r="N1451" i="156"/>
  <c r="N127" i="156"/>
  <c r="N121" i="156"/>
  <c r="N26" i="156"/>
  <c r="N927" i="156"/>
  <c r="N25" i="156"/>
  <c r="N929" i="156"/>
  <c r="N198" i="156"/>
  <c r="N3214" i="156"/>
  <c r="N3211" i="156"/>
  <c r="N2263" i="156"/>
  <c r="N2264" i="156" s="1"/>
  <c r="N1868" i="156"/>
  <c r="N1525" i="156"/>
  <c r="L780" i="156"/>
  <c r="N931" i="156"/>
  <c r="L262" i="156"/>
  <c r="N3488" i="156"/>
  <c r="N1655" i="156"/>
  <c r="N1296" i="156"/>
  <c r="N841" i="156"/>
  <c r="L595" i="156"/>
  <c r="N595" i="156" s="1"/>
  <c r="N3126" i="156"/>
  <c r="N3128" i="156"/>
  <c r="N363" i="156"/>
  <c r="N27" i="156"/>
  <c r="I1124" i="157"/>
  <c r="I150" i="157"/>
  <c r="G1768" i="157"/>
  <c r="I1768" i="157" s="1"/>
  <c r="I1702" i="157"/>
  <c r="G1445" i="157"/>
  <c r="E557" i="37" s="1"/>
  <c r="I688" i="157"/>
  <c r="I473" i="157"/>
  <c r="I696" i="157"/>
  <c r="G2152" i="157"/>
  <c r="E1072" i="37" s="1"/>
  <c r="I782" i="157"/>
  <c r="I617" i="157"/>
  <c r="I1036" i="157"/>
  <c r="G1500" i="157"/>
  <c r="E612" i="37" s="1"/>
  <c r="I293" i="157"/>
  <c r="I493" i="157"/>
  <c r="G621" i="157"/>
  <c r="I1759" i="157"/>
  <c r="G885" i="157"/>
  <c r="G347" i="157"/>
  <c r="I347" i="157" s="1"/>
  <c r="I344" i="157"/>
  <c r="I134" i="157"/>
  <c r="I607" i="157"/>
  <c r="I460" i="157"/>
  <c r="I714" i="157"/>
  <c r="I1873" i="157"/>
  <c r="I409" i="157"/>
  <c r="I317" i="157"/>
  <c r="G613" i="157"/>
  <c r="I1436" i="157"/>
  <c r="I703" i="157"/>
  <c r="I601" i="157"/>
  <c r="I125" i="157"/>
  <c r="G1844" i="157"/>
  <c r="E873" i="37" s="1"/>
  <c r="I974" i="157"/>
  <c r="I768" i="157"/>
  <c r="I209" i="157"/>
  <c r="I435" i="157"/>
  <c r="I262" i="157"/>
  <c r="G370" i="157"/>
  <c r="I1560" i="157"/>
  <c r="I1639" i="157" s="1"/>
  <c r="G790" i="37" s="1"/>
  <c r="I371" i="157"/>
  <c r="I774" i="157"/>
  <c r="I2034" i="157"/>
  <c r="I785" i="157"/>
  <c r="G683" i="157"/>
  <c r="G695" i="157" s="1"/>
  <c r="I847" i="157"/>
  <c r="G136" i="37" s="1"/>
  <c r="I589" i="157"/>
  <c r="I1389" i="157"/>
  <c r="I1182" i="157"/>
  <c r="G400" i="37" s="1"/>
  <c r="I1021" i="157"/>
  <c r="I325" i="157"/>
  <c r="I87" i="157"/>
  <c r="G2149" i="157"/>
  <c r="E1069" i="37" s="1"/>
  <c r="G1656" i="157"/>
  <c r="E807" i="37" s="1"/>
  <c r="I464" i="157"/>
  <c r="I594" i="157"/>
  <c r="I215" i="157"/>
  <c r="I376" i="157"/>
  <c r="I424" i="157"/>
  <c r="G2097" i="157"/>
  <c r="E1017" i="37" s="1"/>
  <c r="I889" i="157"/>
  <c r="I733" i="157"/>
  <c r="G1198" i="157"/>
  <c r="E416" i="37" s="1"/>
  <c r="G1839" i="157"/>
  <c r="E868" i="37" s="1"/>
  <c r="I1131" i="157"/>
  <c r="I198" i="157"/>
  <c r="I334" i="157"/>
  <c r="G1781" i="157"/>
  <c r="G1503" i="157"/>
  <c r="E615" i="37" s="1"/>
  <c r="I970" i="157"/>
  <c r="G80" i="157"/>
  <c r="G107" i="157" s="1"/>
  <c r="I107" i="157" s="1"/>
  <c r="I1524" i="157"/>
  <c r="I761" i="157"/>
  <c r="I787" i="157"/>
  <c r="I1047" i="157"/>
  <c r="I455" i="157"/>
  <c r="G1660" i="157"/>
  <c r="E811" i="37" s="1"/>
  <c r="G893" i="157"/>
  <c r="I1594" i="157"/>
  <c r="I1661" i="157" s="1"/>
  <c r="G812" i="37" s="1"/>
  <c r="F2590" i="156"/>
  <c r="H1383" i="156"/>
  <c r="H1289" i="156"/>
  <c r="H801" i="156"/>
  <c r="G1222" i="37" s="1"/>
  <c r="H780" i="156"/>
  <c r="F494" i="156"/>
  <c r="F1692" i="156"/>
  <c r="H2354" i="156"/>
  <c r="F2202" i="156"/>
  <c r="H769" i="156"/>
  <c r="F615" i="156"/>
  <c r="H104" i="156"/>
  <c r="F190" i="156"/>
  <c r="F1499" i="156"/>
  <c r="H1810" i="156"/>
  <c r="F2668" i="156"/>
  <c r="E12" i="37" s="1"/>
  <c r="E1258" i="37" s="1"/>
  <c r="H1722" i="156"/>
  <c r="H595" i="156"/>
  <c r="H131" i="156"/>
  <c r="F1121" i="156"/>
  <c r="F1142" i="156"/>
  <c r="H3084" i="156"/>
  <c r="F2885" i="156"/>
  <c r="E349" i="37" s="1"/>
  <c r="H2756" i="156"/>
  <c r="H1586" i="156"/>
  <c r="H1506" i="156"/>
  <c r="H987" i="156"/>
  <c r="H1216" i="156"/>
  <c r="H570" i="156"/>
  <c r="H473" i="156"/>
  <c r="H1037" i="156"/>
  <c r="H2848" i="156"/>
  <c r="G312" i="37" s="1"/>
  <c r="H3216" i="156"/>
  <c r="F3035" i="156"/>
  <c r="E547" i="37" s="1"/>
  <c r="H2791" i="156"/>
  <c r="H2863" i="156" s="1"/>
  <c r="G327" i="37" s="1"/>
  <c r="H2282" i="156"/>
  <c r="F2740" i="156"/>
  <c r="E84" i="37" s="1"/>
  <c r="F1527" i="156"/>
  <c r="H937" i="156"/>
  <c r="H3418" i="156"/>
  <c r="H2273" i="156"/>
  <c r="H1909" i="156"/>
  <c r="F1658" i="156"/>
  <c r="H3419" i="156"/>
  <c r="F2044" i="156"/>
  <c r="H1805" i="156"/>
  <c r="F1757" i="156"/>
  <c r="H2837" i="156"/>
  <c r="G301" i="37" s="1"/>
  <c r="H2541" i="156"/>
  <c r="H257" i="156"/>
  <c r="F340" i="156"/>
  <c r="H1131" i="156"/>
  <c r="H1613" i="156"/>
  <c r="H942" i="156"/>
  <c r="H3536" i="156"/>
  <c r="G1177" i="37" s="1"/>
  <c r="H2957" i="156"/>
  <c r="H3033" i="156" s="1"/>
  <c r="G545" i="37" s="1"/>
  <c r="H2835" i="156"/>
  <c r="G299" i="37" s="1"/>
  <c r="H2697" i="156"/>
  <c r="G41" i="37" s="1"/>
  <c r="H1799" i="156"/>
  <c r="H1103" i="156"/>
  <c r="H3535" i="156"/>
  <c r="G1176" i="37" s="1"/>
  <c r="H3452" i="156"/>
  <c r="H2904" i="156"/>
  <c r="H2984" i="156" s="1"/>
  <c r="G496" i="37" s="1"/>
  <c r="F3201" i="156"/>
  <c r="E686" i="37" s="1"/>
  <c r="F2874" i="156"/>
  <c r="E338" i="37" s="1"/>
  <c r="H1665" i="156"/>
  <c r="H1317" i="156"/>
  <c r="F3198" i="156"/>
  <c r="E683" i="37" s="1"/>
  <c r="H1668" i="156"/>
  <c r="H2458" i="156"/>
  <c r="F2246" i="156"/>
  <c r="H783" i="156"/>
  <c r="F563" i="156"/>
  <c r="H1369" i="156"/>
  <c r="H1117" i="156"/>
  <c r="F653" i="156"/>
  <c r="H1549" i="156"/>
  <c r="H2502" i="156"/>
  <c r="H2813" i="156"/>
  <c r="H2709" i="156"/>
  <c r="G53" i="37" s="1"/>
  <c r="H2741" i="156"/>
  <c r="G85" i="37" s="1"/>
  <c r="H1437" i="156"/>
  <c r="H1205" i="156"/>
  <c r="H631" i="156"/>
  <c r="F1150" i="156"/>
  <c r="H2099" i="156"/>
  <c r="H1275" i="156"/>
  <c r="F676" i="156"/>
  <c r="H2170" i="156"/>
  <c r="F1672" i="156"/>
  <c r="H1574" i="156"/>
  <c r="H3262" i="156"/>
  <c r="H3332" i="156" s="1"/>
  <c r="G737" i="37" s="1"/>
  <c r="H1452" i="156"/>
  <c r="H2260" i="156"/>
  <c r="F2156" i="156"/>
  <c r="H1943" i="156"/>
  <c r="H1833" i="156"/>
  <c r="F2177" i="156"/>
  <c r="H1445" i="156"/>
  <c r="H1052" i="156"/>
  <c r="F671" i="156"/>
  <c r="H1828" i="156"/>
  <c r="H604" i="156"/>
  <c r="H3351" i="156"/>
  <c r="H1900" i="156"/>
  <c r="F623" i="156"/>
  <c r="F2551" i="156"/>
  <c r="F2477" i="156"/>
  <c r="H2699" i="156"/>
  <c r="G43" i="37" s="1"/>
  <c r="H2719" i="156"/>
  <c r="G63" i="37" s="1"/>
  <c r="H166" i="156"/>
  <c r="H136" i="156"/>
  <c r="H1041" i="156"/>
  <c r="H895" i="156"/>
  <c r="H350" i="156"/>
  <c r="H1071" i="156"/>
  <c r="H3468" i="156"/>
  <c r="H1857" i="156"/>
  <c r="F1224" i="156"/>
  <c r="H973" i="156"/>
  <c r="H384" i="156"/>
  <c r="H3371" i="156"/>
  <c r="H2264" i="156"/>
  <c r="H2089" i="156"/>
  <c r="H2302" i="156"/>
  <c r="H2307" i="156"/>
  <c r="H1904" i="156"/>
  <c r="H1298" i="156"/>
  <c r="H156" i="156"/>
  <c r="F601" i="156"/>
  <c r="H2286" i="156"/>
  <c r="H2430" i="156"/>
  <c r="H2708" i="156"/>
  <c r="G52" i="37" s="1"/>
  <c r="H1742" i="156"/>
  <c r="H2325" i="156"/>
  <c r="H2545" i="156"/>
  <c r="F1879" i="156"/>
  <c r="F2306" i="156"/>
  <c r="F1882" i="156"/>
  <c r="H1749" i="156"/>
  <c r="H1008" i="156"/>
  <c r="H1143" i="156"/>
  <c r="H687" i="156"/>
  <c r="H479" i="156"/>
  <c r="H657" i="156"/>
  <c r="F466" i="156"/>
  <c r="F1695" i="156"/>
  <c r="F2290" i="156"/>
  <c r="H1136" i="156"/>
  <c r="H2319" i="156"/>
  <c r="H2320" i="156" s="1"/>
  <c r="H1096" i="156"/>
  <c r="G30" i="46"/>
  <c r="G99" i="46" s="1"/>
  <c r="G242" i="37" s="1"/>
  <c r="AJ1790" i="157"/>
  <c r="O355" i="156"/>
  <c r="K2274" i="156"/>
  <c r="I2273" i="156"/>
  <c r="K1453" i="156"/>
  <c r="I1452" i="156"/>
  <c r="K1592" i="156"/>
  <c r="I1591" i="156"/>
  <c r="K1384" i="156"/>
  <c r="I1383" i="156"/>
  <c r="K1150" i="156"/>
  <c r="I1149" i="156"/>
  <c r="K2820" i="156"/>
  <c r="I2819" i="156"/>
  <c r="K3197" i="156"/>
  <c r="I3124" i="156"/>
  <c r="I3197" i="156" s="1"/>
  <c r="H682" i="37" s="1"/>
  <c r="K974" i="156"/>
  <c r="I973" i="156"/>
  <c r="K1944" i="156"/>
  <c r="I1943" i="156"/>
  <c r="K3035" i="156"/>
  <c r="I2964" i="156"/>
  <c r="I3035" i="156" s="1"/>
  <c r="H547" i="37" s="1"/>
  <c r="K3036" i="156"/>
  <c r="I2968" i="156"/>
  <c r="I3036" i="156" s="1"/>
  <c r="H548" i="37" s="1"/>
  <c r="K1757" i="156"/>
  <c r="I1756" i="156"/>
  <c r="I3130" i="156"/>
  <c r="I3198" i="156" s="1"/>
  <c r="H683" i="37" s="1"/>
  <c r="K1658" i="156"/>
  <c r="I1657" i="156"/>
  <c r="K1873" i="156"/>
  <c r="I1872" i="156"/>
  <c r="K1527" i="156"/>
  <c r="I1526" i="156"/>
  <c r="L20" i="57"/>
  <c r="M16" i="46"/>
  <c r="F1795" i="157"/>
  <c r="I1381" i="157"/>
  <c r="I1459" i="157" s="1"/>
  <c r="G571" i="37" s="1"/>
  <c r="I1417" i="157"/>
  <c r="I1495" i="157" s="1"/>
  <c r="G607" i="37" s="1"/>
  <c r="L18" i="57"/>
  <c r="F2146" i="157"/>
  <c r="F1808" i="157"/>
  <c r="H1498" i="157"/>
  <c r="F610" i="37" s="1"/>
  <c r="F1654" i="157"/>
  <c r="I551" i="157"/>
  <c r="E2877" i="156"/>
  <c r="G3538" i="156"/>
  <c r="G3554" i="156"/>
  <c r="F1195" i="37" s="1"/>
  <c r="H2805" i="156"/>
  <c r="H2874" i="156" s="1"/>
  <c r="G338" i="37" s="1"/>
  <c r="H2046" i="156"/>
  <c r="AC654" i="156"/>
  <c r="H749" i="156"/>
  <c r="F832" i="156"/>
  <c r="E1253" i="37" s="1"/>
  <c r="M12" i="46"/>
  <c r="AC1046" i="156"/>
  <c r="AC1047" i="156" s="1"/>
  <c r="M15" i="46"/>
  <c r="G1661" i="157"/>
  <c r="E812" i="37" s="1"/>
  <c r="Q1039" i="157"/>
  <c r="P1043" i="157"/>
  <c r="P1198" i="157" s="1"/>
  <c r="N416" i="37" s="1"/>
  <c r="L19" i="57"/>
  <c r="O1039" i="157"/>
  <c r="M1043" i="157"/>
  <c r="I1536" i="157"/>
  <c r="I1615" i="157" s="1"/>
  <c r="G766" i="37" s="1"/>
  <c r="M13" i="46"/>
  <c r="AC1110" i="156"/>
  <c r="AC1111" i="156" s="1"/>
  <c r="P3411" i="156"/>
  <c r="AI3500" i="156"/>
  <c r="AH1141" i="37" s="1"/>
  <c r="AH1257" i="37"/>
  <c r="K18" i="46"/>
  <c r="M17" i="46"/>
  <c r="H2674" i="156"/>
  <c r="G18" i="37" s="1"/>
  <c r="AE3500" i="156"/>
  <c r="L16" i="57"/>
  <c r="AD1257" i="37"/>
  <c r="L15" i="57"/>
  <c r="J21" i="57"/>
  <c r="J94" i="57" s="1"/>
  <c r="K953" i="37" s="1"/>
  <c r="AJ2237" i="157"/>
  <c r="AJ2096" i="157"/>
  <c r="AJ1602" i="157"/>
  <c r="AJ1444" i="157"/>
  <c r="AJ1295" i="157"/>
  <c r="AH425" i="37" s="1"/>
  <c r="AJ1136" i="157"/>
  <c r="AH1256" i="37"/>
  <c r="AI3285" i="156"/>
  <c r="AI3138" i="156"/>
  <c r="AI2979" i="156"/>
  <c r="AI2827" i="156"/>
  <c r="P753" i="156"/>
  <c r="P754" i="156" s="1"/>
  <c r="AD555" i="37"/>
  <c r="H2937" i="156"/>
  <c r="H3017" i="156" s="1"/>
  <c r="G529" i="37" s="1"/>
  <c r="AD1256" i="37"/>
  <c r="Q1363" i="157"/>
  <c r="AF3504" i="156"/>
  <c r="AE1145" i="37" s="1"/>
  <c r="J1757" i="157"/>
  <c r="I349" i="157"/>
  <c r="H802" i="156"/>
  <c r="G1223" i="37" s="1"/>
  <c r="AD623" i="157"/>
  <c r="G1803" i="157"/>
  <c r="E832" i="37" s="1"/>
  <c r="I2180" i="157"/>
  <c r="I2250" i="157" s="1"/>
  <c r="G1092" i="37" s="1"/>
  <c r="I1358" i="157"/>
  <c r="G488" i="37" s="1"/>
  <c r="L1044" i="156"/>
  <c r="I78" i="157"/>
  <c r="G1834" i="157"/>
  <c r="E863" i="37" s="1"/>
  <c r="I192" i="157"/>
  <c r="AG78" i="157"/>
  <c r="I1102" i="157"/>
  <c r="H1269" i="156"/>
  <c r="AE482" i="156"/>
  <c r="AE785" i="156"/>
  <c r="AE564" i="156"/>
  <c r="AE3285" i="156"/>
  <c r="AD690" i="37" s="1"/>
  <c r="AD689" i="37" s="1"/>
  <c r="AE3138" i="156"/>
  <c r="AD623" i="37" s="1"/>
  <c r="AE719" i="156"/>
  <c r="AE2827" i="156"/>
  <c r="AD291" i="37" s="1"/>
  <c r="AD290" i="37" s="1"/>
  <c r="AE2979" i="156"/>
  <c r="AD491" i="37" s="1"/>
  <c r="AD490" i="37" s="1"/>
  <c r="AE2341" i="156"/>
  <c r="AE2665" i="156" s="1"/>
  <c r="F818" i="156"/>
  <c r="E1239" i="37" s="1"/>
  <c r="AG797" i="157"/>
  <c r="AF1257" i="37"/>
  <c r="F576" i="156"/>
  <c r="H275" i="156"/>
  <c r="I401" i="157"/>
  <c r="G62" i="46"/>
  <c r="G121" i="46" s="1"/>
  <c r="G264" i="37" s="1"/>
  <c r="G145" i="46"/>
  <c r="G288" i="37" s="1"/>
  <c r="I1832" i="157"/>
  <c r="G861" i="37" s="1"/>
  <c r="G1812" i="157"/>
  <c r="E841" i="37" s="1"/>
  <c r="I886" i="157"/>
  <c r="AG1137" i="157"/>
  <c r="AE355" i="37" s="1"/>
  <c r="K480" i="156"/>
  <c r="I2219" i="157"/>
  <c r="I937" i="157"/>
  <c r="G210" i="37" s="1"/>
  <c r="AF1256" i="37"/>
  <c r="K2883" i="156"/>
  <c r="H2857" i="156"/>
  <c r="G321" i="37" s="1"/>
  <c r="H2176" i="156"/>
  <c r="H2849" i="156"/>
  <c r="G313" i="37" s="1"/>
  <c r="AG3500" i="156"/>
  <c r="H373" i="156"/>
  <c r="H305" i="156"/>
  <c r="F3516" i="156"/>
  <c r="H3407" i="156"/>
  <c r="H1533" i="156"/>
  <c r="AC1151" i="156"/>
  <c r="AC1152" i="156" s="1"/>
  <c r="AG3138" i="156"/>
  <c r="AF623" i="37" s="1"/>
  <c r="AG2979" i="156"/>
  <c r="AF491" i="37" s="1"/>
  <c r="AF490" i="37" s="1"/>
  <c r="H3444" i="156"/>
  <c r="H1129" i="156"/>
  <c r="F3560" i="156"/>
  <c r="E1201" i="37" s="1"/>
  <c r="F154" i="57"/>
  <c r="G1013" i="37" s="1"/>
  <c r="J1591" i="157"/>
  <c r="J1660" i="157" s="1"/>
  <c r="H811" i="37" s="1"/>
  <c r="I2155" i="157"/>
  <c r="G1075" i="37" s="1"/>
  <c r="I1782" i="157"/>
  <c r="I849" i="157"/>
  <c r="G138" i="37" s="1"/>
  <c r="I2295" i="157"/>
  <c r="G1137" i="37" s="1"/>
  <c r="P2183" i="156"/>
  <c r="K3417" i="156"/>
  <c r="F2265" i="156"/>
  <c r="O2668" i="156"/>
  <c r="N12" i="37" s="1"/>
  <c r="N1258" i="37" s="1"/>
  <c r="H2839" i="156"/>
  <c r="G303" i="37" s="1"/>
  <c r="H754" i="156"/>
  <c r="P2200" i="156"/>
  <c r="P2201" i="156"/>
  <c r="K3501" i="156"/>
  <c r="J1142" i="37" s="1"/>
  <c r="H1763" i="156"/>
  <c r="K3131" i="156"/>
  <c r="K221" i="157"/>
  <c r="I1852" i="157"/>
  <c r="G881" i="37" s="1"/>
  <c r="I1043" i="157"/>
  <c r="I1884" i="157"/>
  <c r="O147" i="157"/>
  <c r="G786" i="157"/>
  <c r="I2022" i="157"/>
  <c r="I1184" i="157"/>
  <c r="G402" i="37" s="1"/>
  <c r="O933" i="156"/>
  <c r="P933" i="156" s="1"/>
  <c r="H562" i="156"/>
  <c r="AC672" i="156"/>
  <c r="H616" i="156"/>
  <c r="K3198" i="156"/>
  <c r="H2301" i="156"/>
  <c r="O1526" i="156"/>
  <c r="O1527" i="156" s="1"/>
  <c r="P1527" i="156" s="1"/>
  <c r="H2943" i="156"/>
  <c r="F3286" i="156"/>
  <c r="E691" i="37" s="1"/>
  <c r="H1696" i="156"/>
  <c r="F1384" i="156"/>
  <c r="I1190" i="157"/>
  <c r="G408" i="37" s="1"/>
  <c r="M1131" i="157"/>
  <c r="G1595" i="157"/>
  <c r="I725" i="157"/>
  <c r="O1128" i="157"/>
  <c r="H2147" i="157"/>
  <c r="F1067" i="37" s="1"/>
  <c r="L707" i="157"/>
  <c r="G135" i="157"/>
  <c r="I82" i="157"/>
  <c r="AC3136" i="156"/>
  <c r="D1262" i="37"/>
  <c r="O385" i="157"/>
  <c r="I1915" i="157"/>
  <c r="H1499" i="157"/>
  <c r="F611" i="37" s="1"/>
  <c r="K1437" i="157"/>
  <c r="I861" i="157"/>
  <c r="G150" i="37" s="1"/>
  <c r="L1048" i="157"/>
  <c r="I639" i="157"/>
  <c r="K1445" i="157"/>
  <c r="I557" i="37" s="1"/>
  <c r="L1938" i="157"/>
  <c r="H1842" i="157"/>
  <c r="F871" i="37" s="1"/>
  <c r="O229" i="157"/>
  <c r="K335" i="157"/>
  <c r="J134" i="157"/>
  <c r="J1934" i="157"/>
  <c r="F360" i="37"/>
  <c r="H1808" i="157"/>
  <c r="F837" i="37" s="1"/>
  <c r="I858" i="157"/>
  <c r="G147" i="37" s="1"/>
  <c r="I627" i="157"/>
  <c r="I929" i="157"/>
  <c r="G202" i="37" s="1"/>
  <c r="I48" i="157"/>
  <c r="K137" i="156"/>
  <c r="H2768" i="156"/>
  <c r="AC2553" i="156"/>
  <c r="AB276" i="156"/>
  <c r="H829" i="156"/>
  <c r="G1250" i="37" s="1"/>
  <c r="H800" i="156"/>
  <c r="G1221" i="37" s="1"/>
  <c r="F938" i="156"/>
  <c r="O595" i="156"/>
  <c r="O596" i="156" s="1"/>
  <c r="P1257" i="37"/>
  <c r="L2201" i="156"/>
  <c r="Q1755" i="157"/>
  <c r="P1757" i="157"/>
  <c r="Q1757" i="157" s="1"/>
  <c r="Q1849" i="157" s="1"/>
  <c r="O878" i="37" s="1"/>
  <c r="J243" i="157"/>
  <c r="J389" i="157"/>
  <c r="G707" i="157"/>
  <c r="M2084" i="157"/>
  <c r="I355" i="157"/>
  <c r="I1591" i="157"/>
  <c r="I1660" i="157" s="1"/>
  <c r="G811" i="37" s="1"/>
  <c r="I706" i="157"/>
  <c r="G1504" i="157"/>
  <c r="E616" i="37" s="1"/>
  <c r="AC1442" i="157"/>
  <c r="AC1443" i="157" s="1"/>
  <c r="I2078" i="157"/>
  <c r="I2149" i="157" s="1"/>
  <c r="G1069" i="37" s="1"/>
  <c r="O1755" i="157"/>
  <c r="M1757" i="157"/>
  <c r="O149" i="157"/>
  <c r="I389" i="157"/>
  <c r="O236" i="157"/>
  <c r="O635" i="157"/>
  <c r="O237" i="157"/>
  <c r="O234" i="157"/>
  <c r="O232" i="157"/>
  <c r="AB138" i="156"/>
  <c r="H670" i="156"/>
  <c r="H671" i="156" s="1"/>
  <c r="H293" i="156"/>
  <c r="H2207" i="156"/>
  <c r="H1950" i="156"/>
  <c r="H1824" i="156"/>
  <c r="AF597" i="156"/>
  <c r="H2855" i="156"/>
  <c r="G319" i="37" s="1"/>
  <c r="L3124" i="156"/>
  <c r="H2859" i="156"/>
  <c r="G323" i="37" s="1"/>
  <c r="H845" i="156"/>
  <c r="F2540" i="156"/>
  <c r="AB719" i="156"/>
  <c r="AF822" i="156"/>
  <c r="AE1243" i="37" s="1"/>
  <c r="F596" i="156"/>
  <c r="F830" i="156" s="1"/>
  <c r="H2887" i="156"/>
  <c r="G351" i="37" s="1"/>
  <c r="F2320" i="156"/>
  <c r="AB2178" i="156"/>
  <c r="AB2179" i="156" s="1"/>
  <c r="AF654" i="156"/>
  <c r="H1459" i="156"/>
  <c r="N29" i="156"/>
  <c r="N21" i="156"/>
  <c r="N630" i="156"/>
  <c r="N31" i="156"/>
  <c r="N197" i="156"/>
  <c r="N292" i="156"/>
  <c r="N37" i="156"/>
  <c r="N20" i="156"/>
  <c r="O201" i="156"/>
  <c r="P201" i="156" s="1"/>
  <c r="AD2094" i="157"/>
  <c r="AD2095" i="157" s="1"/>
  <c r="H2714" i="156"/>
  <c r="G58" i="37" s="1"/>
  <c r="H799" i="156"/>
  <c r="G1220" i="37" s="1"/>
  <c r="H1756" i="156"/>
  <c r="J703" i="157"/>
  <c r="AG1140" i="157"/>
  <c r="AE358" i="37" s="1"/>
  <c r="P1201" i="157"/>
  <c r="N419" i="37" s="1"/>
  <c r="AD608" i="157"/>
  <c r="AD609" i="157" s="1"/>
  <c r="P334" i="157"/>
  <c r="I2168" i="157"/>
  <c r="H1843" i="157"/>
  <c r="F872" i="37" s="1"/>
  <c r="F1842" i="157"/>
  <c r="I1205" i="157"/>
  <c r="G423" i="37" s="1"/>
  <c r="K1048" i="157"/>
  <c r="M706" i="157"/>
  <c r="J2022" i="157"/>
  <c r="P2022" i="157"/>
  <c r="P2097" i="157" s="1"/>
  <c r="N1017" i="37" s="1"/>
  <c r="I2005" i="157"/>
  <c r="G945" i="37" s="1"/>
  <c r="I1769" i="157"/>
  <c r="I796" i="157"/>
  <c r="O241" i="157"/>
  <c r="Q784" i="157"/>
  <c r="Q713" i="157"/>
  <c r="G1048" i="157"/>
  <c r="I2154" i="157"/>
  <c r="G1074" i="37" s="1"/>
  <c r="K1288" i="157"/>
  <c r="K1938" i="157"/>
  <c r="K1850" i="157"/>
  <c r="I879" i="37" s="1"/>
  <c r="K465" i="157"/>
  <c r="E794" i="156"/>
  <c r="H151" i="156"/>
  <c r="H2948" i="156"/>
  <c r="H3028" i="156" s="1"/>
  <c r="G540" i="37" s="1"/>
  <c r="H3228" i="156"/>
  <c r="H3298" i="156" s="1"/>
  <c r="G703" i="37" s="1"/>
  <c r="H2248" i="156"/>
  <c r="H1883" i="156"/>
  <c r="P1051" i="156"/>
  <c r="H163" i="156"/>
  <c r="O189" i="156"/>
  <c r="O190" i="156" s="1"/>
  <c r="P190" i="156" s="1"/>
  <c r="AF3503" i="156"/>
  <c r="AE1144" i="37" s="1"/>
  <c r="H1123" i="156"/>
  <c r="F3540" i="156"/>
  <c r="H3130" i="156"/>
  <c r="H3198" i="156" s="1"/>
  <c r="G683" i="37" s="1"/>
  <c r="P1809" i="156"/>
  <c r="H1770" i="156"/>
  <c r="L1657" i="156"/>
  <c r="AB564" i="156"/>
  <c r="N199" i="156"/>
  <c r="F181" i="156"/>
  <c r="Q3500" i="156"/>
  <c r="H3106" i="156"/>
  <c r="H3190" i="156" s="1"/>
  <c r="G675" i="37" s="1"/>
  <c r="L631" i="156"/>
  <c r="N594" i="156"/>
  <c r="N830" i="156" s="1"/>
  <c r="M1251" i="37" s="1"/>
  <c r="H1501" i="156"/>
  <c r="D1257" i="37"/>
  <c r="G22" i="46"/>
  <c r="G91" i="46" s="1"/>
  <c r="G234" i="37" s="1"/>
  <c r="L1437" i="157"/>
  <c r="I1282" i="157"/>
  <c r="I1850" i="157"/>
  <c r="G879" i="37" s="1"/>
  <c r="O231" i="157"/>
  <c r="L1849" i="157"/>
  <c r="J878" i="37" s="1"/>
  <c r="G1603" i="157"/>
  <c r="E754" i="37" s="1"/>
  <c r="I888" i="157"/>
  <c r="I2294" i="157"/>
  <c r="G1136" i="37" s="1"/>
  <c r="K1758" i="157"/>
  <c r="I1893" i="157"/>
  <c r="J1431" i="157"/>
  <c r="M1681" i="157"/>
  <c r="I842" i="157"/>
  <c r="G131" i="37" s="1"/>
  <c r="L786" i="157"/>
  <c r="I475" i="157"/>
  <c r="G465" i="157"/>
  <c r="G775" i="157"/>
  <c r="E360" i="37"/>
  <c r="P1431" i="157"/>
  <c r="P1503" i="157" s="1"/>
  <c r="N615" i="37" s="1"/>
  <c r="I1758" i="157"/>
  <c r="I2026" i="157"/>
  <c r="G377" i="157"/>
  <c r="L335" i="157"/>
  <c r="I651" i="157"/>
  <c r="J3131" i="156"/>
  <c r="J3199" i="156" s="1"/>
  <c r="I684" i="37" s="1"/>
  <c r="H2544" i="156"/>
  <c r="H848" i="156"/>
  <c r="H1526" i="156"/>
  <c r="N1147" i="156"/>
  <c r="J2107" i="156"/>
  <c r="AG709" i="157"/>
  <c r="AG710" i="157" s="1"/>
  <c r="AE92" i="37"/>
  <c r="AG1053" i="157"/>
  <c r="AG1054" i="157" s="1"/>
  <c r="I169" i="157"/>
  <c r="F974" i="156"/>
  <c r="O3277" i="156"/>
  <c r="O3341" i="156" s="1"/>
  <c r="N746" i="37" s="1"/>
  <c r="H496" i="156"/>
  <c r="K938" i="156"/>
  <c r="J938" i="156"/>
  <c r="Q3285" i="156"/>
  <c r="Q3138" i="156"/>
  <c r="Q2979" i="156"/>
  <c r="Q2827" i="156"/>
  <c r="P830" i="156"/>
  <c r="O1251" i="37" s="1"/>
  <c r="P595" i="156"/>
  <c r="P596" i="156" s="1"/>
  <c r="H201" i="156"/>
  <c r="AB2553" i="156"/>
  <c r="H933" i="156"/>
  <c r="AB1593" i="156"/>
  <c r="AB1594" i="156" s="1"/>
  <c r="F1664" i="156"/>
  <c r="P1810" i="156"/>
  <c r="F826" i="156"/>
  <c r="N779" i="156"/>
  <c r="N780" i="156" s="1"/>
  <c r="H392" i="156"/>
  <c r="H618" i="156"/>
  <c r="O830" i="156"/>
  <c r="N1251" i="37" s="1"/>
  <c r="K267" i="156"/>
  <c r="H2201" i="156"/>
  <c r="H3515" i="156"/>
  <c r="G1156" i="37" s="1"/>
  <c r="F1944" i="156"/>
  <c r="H2184" i="156"/>
  <c r="H1657" i="156"/>
  <c r="P1590" i="156"/>
  <c r="E610" i="156"/>
  <c r="H578" i="156"/>
  <c r="O1592" i="156"/>
  <c r="P1592" i="156" s="1"/>
  <c r="L1041" i="156"/>
  <c r="H189" i="156"/>
  <c r="G794" i="156"/>
  <c r="F1215" i="37" s="1"/>
  <c r="H652" i="156"/>
  <c r="H1693" i="156"/>
  <c r="G1849" i="157"/>
  <c r="E878" i="37" s="1"/>
  <c r="I36" i="157"/>
  <c r="I488" i="157"/>
  <c r="F1655" i="157"/>
  <c r="F1850" i="157"/>
  <c r="F620" i="157"/>
  <c r="F368" i="157"/>
  <c r="F543" i="157"/>
  <c r="F2153" i="157"/>
  <c r="F1499" i="157"/>
  <c r="F2148" i="157"/>
  <c r="F1843" i="157"/>
  <c r="F1662" i="157"/>
  <c r="G1663" i="157"/>
  <c r="G1851" i="157"/>
  <c r="F1505" i="157"/>
  <c r="F541" i="157"/>
  <c r="F1775" i="157"/>
  <c r="I361" i="157"/>
  <c r="J2733" i="156"/>
  <c r="I77" i="37" s="1"/>
  <c r="H2722" i="156"/>
  <c r="G66" i="37" s="1"/>
  <c r="L2264" i="156"/>
  <c r="AB2427" i="156"/>
  <c r="H1497" i="156"/>
  <c r="F1453" i="156"/>
  <c r="N1288" i="156"/>
  <c r="H862" i="156"/>
  <c r="F609" i="156"/>
  <c r="H3509" i="156"/>
  <c r="G1150" i="37" s="1"/>
  <c r="K2969" i="156"/>
  <c r="H2964" i="156"/>
  <c r="H2797" i="156"/>
  <c r="H1817" i="156"/>
  <c r="H1713" i="156"/>
  <c r="K356" i="156"/>
  <c r="H602" i="156"/>
  <c r="H3066" i="156"/>
  <c r="H3150" i="156" s="1"/>
  <c r="G635" i="37" s="1"/>
  <c r="H2489" i="156"/>
  <c r="H1880" i="156"/>
  <c r="H678" i="156"/>
  <c r="O2968" i="156"/>
  <c r="O3036" i="156" s="1"/>
  <c r="N548" i="37" s="1"/>
  <c r="H2836" i="156"/>
  <c r="G300" i="37" s="1"/>
  <c r="H1779" i="156"/>
  <c r="H798" i="156"/>
  <c r="G1219" i="37" s="1"/>
  <c r="O1223" i="156"/>
  <c r="H1149" i="156"/>
  <c r="AB1812" i="156"/>
  <c r="AB1813" i="156" s="1"/>
  <c r="H1300" i="156"/>
  <c r="P2263" i="156"/>
  <c r="P2264" i="156" s="1"/>
  <c r="H1021" i="156"/>
  <c r="AC2178" i="156"/>
  <c r="AC2179" i="156" s="1"/>
  <c r="H953" i="156"/>
  <c r="H3133" i="156"/>
  <c r="H3201" i="156" s="1"/>
  <c r="G686" i="37" s="1"/>
  <c r="O2265" i="156"/>
  <c r="P2265" i="156" s="1"/>
  <c r="F2883" i="156"/>
  <c r="E347" i="37" s="1"/>
  <c r="AC2427" i="156"/>
  <c r="H1935" i="156"/>
  <c r="H1062" i="156"/>
  <c r="H1398" i="156"/>
  <c r="J356" i="156"/>
  <c r="AB1151" i="156"/>
  <c r="H1667" i="156"/>
  <c r="L3054" i="156"/>
  <c r="H2888" i="156"/>
  <c r="G352" i="37" s="1"/>
  <c r="H2702" i="156"/>
  <c r="G46" i="37" s="1"/>
  <c r="AC1593" i="156"/>
  <c r="AC1594" i="156" s="1"/>
  <c r="H2921" i="156"/>
  <c r="H2776" i="156"/>
  <c r="F2820" i="156"/>
  <c r="H1541" i="156"/>
  <c r="H1774" i="156"/>
  <c r="O1149" i="156"/>
  <c r="O1150" i="156" s="1"/>
  <c r="H797" i="156"/>
  <c r="G1218" i="37" s="1"/>
  <c r="F3524" i="156"/>
  <c r="H3416" i="156"/>
  <c r="O3429" i="156"/>
  <c r="P3429" i="156" s="1"/>
  <c r="H2819" i="156"/>
  <c r="H2820" i="156" s="1"/>
  <c r="H3220" i="156"/>
  <c r="H3290" i="156" s="1"/>
  <c r="G695" i="37" s="1"/>
  <c r="N1809" i="156"/>
  <c r="H1223" i="156"/>
  <c r="H1248" i="156"/>
  <c r="H2012" i="156"/>
  <c r="AF3422" i="156"/>
  <c r="AF3423" i="156" s="1"/>
  <c r="F2274" i="156"/>
  <c r="H1572" i="156"/>
  <c r="H2285" i="156"/>
  <c r="H2671" i="156"/>
  <c r="G15" i="37" s="1"/>
  <c r="L1526" i="156"/>
  <c r="N1522" i="156"/>
  <c r="H3236" i="156"/>
  <c r="H2858" i="156"/>
  <c r="G322" i="37" s="1"/>
  <c r="H2718" i="156"/>
  <c r="G62" i="37" s="1"/>
  <c r="F757" i="156"/>
  <c r="H759" i="156"/>
  <c r="F796" i="156"/>
  <c r="E1217" i="37" s="1"/>
  <c r="H487" i="156"/>
  <c r="H2223" i="156"/>
  <c r="N261" i="156"/>
  <c r="N829" i="156" s="1"/>
  <c r="M1250" i="37" s="1"/>
  <c r="L829" i="156"/>
  <c r="K1250" i="37" s="1"/>
  <c r="L136" i="156"/>
  <c r="N133" i="156"/>
  <c r="H2853" i="156"/>
  <c r="G317" i="37" s="1"/>
  <c r="F2448" i="156"/>
  <c r="H2443" i="156"/>
  <c r="F2107" i="156"/>
  <c r="H2106" i="156"/>
  <c r="H1717" i="156"/>
  <c r="H3495" i="156"/>
  <c r="F3563" i="156"/>
  <c r="E1204" i="37" s="1"/>
  <c r="H1706" i="156"/>
  <c r="H795" i="156"/>
  <c r="G1216" i="37" s="1"/>
  <c r="N265" i="156"/>
  <c r="L266" i="156"/>
  <c r="N471" i="156"/>
  <c r="N1222" i="156"/>
  <c r="L1223" i="156"/>
  <c r="H3532" i="156"/>
  <c r="G1173" i="37" s="1"/>
  <c r="H3202" i="156"/>
  <c r="G687" i="37" s="1"/>
  <c r="H3483" i="156"/>
  <c r="H2968" i="156"/>
  <c r="F2969" i="156"/>
  <c r="F3036" i="156"/>
  <c r="E548" i="37" s="1"/>
  <c r="H2716" i="156"/>
  <c r="G60" i="37" s="1"/>
  <c r="N2183" i="156"/>
  <c r="L2184" i="156"/>
  <c r="F1678" i="156"/>
  <c r="H1679" i="156"/>
  <c r="F1681" i="156"/>
  <c r="H1682" i="156"/>
  <c r="H1066" i="156"/>
  <c r="O973" i="156"/>
  <c r="O974" i="156" s="1"/>
  <c r="P974" i="156" s="1"/>
  <c r="P971" i="156"/>
  <c r="F1811" i="156"/>
  <c r="H3345" i="156"/>
  <c r="G750" i="37" s="1"/>
  <c r="N3129" i="156"/>
  <c r="L3130" i="156"/>
  <c r="AF3501" i="156"/>
  <c r="AE1142" i="37" s="1"/>
  <c r="H1054" i="156"/>
  <c r="F784" i="156"/>
  <c r="H1864" i="156"/>
  <c r="K826" i="156"/>
  <c r="F568" i="156"/>
  <c r="H2154" i="156"/>
  <c r="H216" i="156"/>
  <c r="H57" i="156"/>
  <c r="F2880" i="156"/>
  <c r="E344" i="37" s="1"/>
  <c r="H2548" i="156"/>
  <c r="H2552" i="156" s="1"/>
  <c r="H2163" i="156"/>
  <c r="H2483" i="156"/>
  <c r="H2449" i="156"/>
  <c r="H500" i="156"/>
  <c r="H1347" i="156"/>
  <c r="H310" i="156"/>
  <c r="H115" i="156"/>
  <c r="F3562" i="156"/>
  <c r="E1203" i="37" s="1"/>
  <c r="F3531" i="156"/>
  <c r="F3501" i="156"/>
  <c r="E1142" i="37" s="1"/>
  <c r="H3546" i="156"/>
  <c r="G1187" i="37" s="1"/>
  <c r="F3417" i="156"/>
  <c r="H3408" i="156"/>
  <c r="E3561" i="156"/>
  <c r="H2518" i="156"/>
  <c r="H1929" i="156"/>
  <c r="F1592" i="156"/>
  <c r="H1591" i="156"/>
  <c r="H2053" i="156"/>
  <c r="H1024" i="156"/>
  <c r="H397" i="156"/>
  <c r="H2800" i="156"/>
  <c r="H2872" i="156" s="1"/>
  <c r="G336" i="37" s="1"/>
  <c r="F2828" i="156"/>
  <c r="E292" i="37" s="1"/>
  <c r="H2417" i="156"/>
  <c r="H2463" i="156"/>
  <c r="H1579" i="156"/>
  <c r="E3199" i="156"/>
  <c r="H3094" i="156"/>
  <c r="H3178" i="156" s="1"/>
  <c r="G663" i="37" s="1"/>
  <c r="E3037" i="156"/>
  <c r="H2253" i="156"/>
  <c r="H1284" i="156"/>
  <c r="H1390" i="156"/>
  <c r="F1290" i="156"/>
  <c r="E3554" i="156"/>
  <c r="E2870" i="156"/>
  <c r="E2884" i="156"/>
  <c r="E1685" i="156"/>
  <c r="F3260" i="156"/>
  <c r="E1886" i="156"/>
  <c r="E2291" i="156"/>
  <c r="E1887" i="156"/>
  <c r="E554" i="156"/>
  <c r="E3342" i="156"/>
  <c r="E2508" i="156"/>
  <c r="E1700" i="156"/>
  <c r="E465" i="156"/>
  <c r="E468" i="156" s="1"/>
  <c r="E645" i="156"/>
  <c r="E1686" i="156"/>
  <c r="E1141" i="156"/>
  <c r="E1144" i="156" s="1"/>
  <c r="E772" i="156"/>
  <c r="E589" i="156"/>
  <c r="E1699" i="156"/>
  <c r="E1671" i="156"/>
  <c r="E2737" i="156"/>
  <c r="E2482" i="156"/>
  <c r="E339" i="156"/>
  <c r="H2675" i="156"/>
  <c r="G19" i="37" s="1"/>
  <c r="H3534" i="156"/>
  <c r="G1175" i="37" s="1"/>
  <c r="H2673" i="156"/>
  <c r="G17" i="37" s="1"/>
  <c r="H3271" i="156"/>
  <c r="H3339" i="156" s="1"/>
  <c r="G744" i="37" s="1"/>
  <c r="F3039" i="156"/>
  <c r="E551" i="37" s="1"/>
  <c r="H2972" i="156"/>
  <c r="L3216" i="156"/>
  <c r="H2401" i="156"/>
  <c r="H3412" i="156"/>
  <c r="J1150" i="156"/>
  <c r="H3264" i="156"/>
  <c r="H3334" i="156" s="1"/>
  <c r="G739" i="37" s="1"/>
  <c r="F2289" i="156"/>
  <c r="F2281" i="156"/>
  <c r="L1052" i="156"/>
  <c r="N1051" i="156"/>
  <c r="G610" i="156"/>
  <c r="G608" i="156"/>
  <c r="P2588" i="156"/>
  <c r="P2589" i="156" s="1"/>
  <c r="P2590" i="156" s="1"/>
  <c r="O2589" i="156"/>
  <c r="P1288" i="156"/>
  <c r="O1289" i="156"/>
  <c r="P1289" i="156" s="1"/>
  <c r="H298" i="156"/>
  <c r="F3557" i="156"/>
  <c r="E1198" i="37" s="1"/>
  <c r="F2980" i="156"/>
  <c r="E492" i="37" s="1"/>
  <c r="H2900" i="156"/>
  <c r="AC3500" i="156"/>
  <c r="AB2827" i="156"/>
  <c r="J3417" i="156"/>
  <c r="AB3285" i="156"/>
  <c r="H3041" i="156"/>
  <c r="G553" i="37" s="1"/>
  <c r="F3559" i="156"/>
  <c r="E1200" i="37" s="1"/>
  <c r="G3520" i="156"/>
  <c r="F1161" i="37" s="1"/>
  <c r="H3525" i="156"/>
  <c r="G1166" i="37" s="1"/>
  <c r="AB3422" i="156"/>
  <c r="H3489" i="156"/>
  <c r="N3413" i="156"/>
  <c r="L3416" i="156"/>
  <c r="H3076" i="156"/>
  <c r="P3491" i="156"/>
  <c r="F3343" i="156"/>
  <c r="E748" i="37" s="1"/>
  <c r="H3279" i="156"/>
  <c r="H3116" i="156"/>
  <c r="H3195" i="156" s="1"/>
  <c r="G680" i="37" s="1"/>
  <c r="J2666" i="156"/>
  <c r="I10" i="37" s="1"/>
  <c r="O2274" i="156"/>
  <c r="P2274" i="156" s="1"/>
  <c r="P2272" i="156"/>
  <c r="O2273" i="156"/>
  <c r="P2273" i="156" s="1"/>
  <c r="F2739" i="156"/>
  <c r="E83" i="37" s="1"/>
  <c r="H1949" i="156"/>
  <c r="H1652" i="156"/>
  <c r="O1452" i="156"/>
  <c r="L973" i="156"/>
  <c r="N971" i="156"/>
  <c r="O631" i="156"/>
  <c r="P631" i="156" s="1"/>
  <c r="P630" i="156"/>
  <c r="G555" i="156"/>
  <c r="G821" i="156" s="1"/>
  <c r="F1242" i="37" s="1"/>
  <c r="P471" i="156"/>
  <c r="P352" i="156"/>
  <c r="P133" i="156"/>
  <c r="O136" i="156"/>
  <c r="P136" i="156" s="1"/>
  <c r="L1756" i="156"/>
  <c r="H815" i="156"/>
  <c r="G1236" i="37" s="1"/>
  <c r="L987" i="156"/>
  <c r="O350" i="156"/>
  <c r="P350" i="156" s="1"/>
  <c r="P347" i="156"/>
  <c r="H266" i="156"/>
  <c r="F267" i="156"/>
  <c r="F256" i="156"/>
  <c r="H211" i="156"/>
  <c r="L1108" i="156"/>
  <c r="F773" i="156"/>
  <c r="H764" i="156"/>
  <c r="G622" i="156"/>
  <c r="G624" i="156"/>
  <c r="O783" i="156"/>
  <c r="P782" i="156"/>
  <c r="J788" i="156"/>
  <c r="I1209" i="37" s="1"/>
  <c r="G714" i="156"/>
  <c r="O670" i="156"/>
  <c r="O671" i="156" s="1"/>
  <c r="P669" i="156"/>
  <c r="P670" i="156" s="1"/>
  <c r="P671" i="156" s="1"/>
  <c r="J480" i="156"/>
  <c r="L201" i="156"/>
  <c r="H42" i="156"/>
  <c r="F480" i="156"/>
  <c r="L355" i="156"/>
  <c r="J3559" i="156"/>
  <c r="I1200" i="37" s="1"/>
  <c r="J2969" i="156"/>
  <c r="J3037" i="156" s="1"/>
  <c r="I549" i="37" s="1"/>
  <c r="AB2881" i="156"/>
  <c r="O3489" i="156"/>
  <c r="O3493" i="156" s="1"/>
  <c r="P3493" i="156" s="1"/>
  <c r="P3486" i="156"/>
  <c r="F3341" i="156"/>
  <c r="E746" i="37" s="1"/>
  <c r="F3278" i="156"/>
  <c r="H3277" i="156"/>
  <c r="H2946" i="156"/>
  <c r="H3026" i="156" s="1"/>
  <c r="G538" i="37" s="1"/>
  <c r="F2944" i="156"/>
  <c r="J2820" i="156"/>
  <c r="J2884" i="156" s="1"/>
  <c r="I348" i="37" s="1"/>
  <c r="J2883" i="156"/>
  <c r="I347" i="37" s="1"/>
  <c r="K3560" i="156"/>
  <c r="J1201" i="37" s="1"/>
  <c r="G3037" i="156"/>
  <c r="F549" i="37" s="1"/>
  <c r="AF2888" i="156"/>
  <c r="AE352" i="37" s="1"/>
  <c r="H2536" i="156"/>
  <c r="H2672" i="156"/>
  <c r="G16" i="37" s="1"/>
  <c r="H2667" i="156"/>
  <c r="G11" i="37" s="1"/>
  <c r="O2106" i="156"/>
  <c r="P2101" i="156"/>
  <c r="K2177" i="156"/>
  <c r="H1283" i="156"/>
  <c r="AB1945" i="156"/>
  <c r="AB1946" i="156" s="1"/>
  <c r="F1873" i="156"/>
  <c r="H1872" i="156"/>
  <c r="H1598" i="156"/>
  <c r="H1230" i="156"/>
  <c r="G737" i="156"/>
  <c r="F1212" i="156"/>
  <c r="O1108" i="156"/>
  <c r="P1106" i="156"/>
  <c r="O1041" i="156"/>
  <c r="P1041" i="156" s="1"/>
  <c r="P1040" i="156"/>
  <c r="P779" i="156"/>
  <c r="P780" i="156" s="1"/>
  <c r="O780" i="156"/>
  <c r="H1643" i="156"/>
  <c r="O953" i="156"/>
  <c r="P953" i="156" s="1"/>
  <c r="AC750" i="156"/>
  <c r="O563" i="156"/>
  <c r="P563" i="156" s="1"/>
  <c r="O562" i="156"/>
  <c r="P562" i="156" s="1"/>
  <c r="P560" i="156"/>
  <c r="K1109" i="156"/>
  <c r="L937" i="156"/>
  <c r="N935" i="156"/>
  <c r="H816" i="156"/>
  <c r="G1237" i="37" s="1"/>
  <c r="G808" i="156"/>
  <c r="F1229" i="37" s="1"/>
  <c r="L3351" i="156"/>
  <c r="H3355" i="156"/>
  <c r="F2872" i="156"/>
  <c r="E336" i="37" s="1"/>
  <c r="F2798" i="156"/>
  <c r="N3486" i="156"/>
  <c r="L3489" i="156"/>
  <c r="L3493" i="156" s="1"/>
  <c r="N3493" i="156" s="1"/>
  <c r="J3501" i="156"/>
  <c r="I1142" i="37" s="1"/>
  <c r="H3346" i="156"/>
  <c r="G751" i="37" s="1"/>
  <c r="J3278" i="156"/>
  <c r="J3342" i="156" s="1"/>
  <c r="I747" i="37" s="1"/>
  <c r="L3277" i="156"/>
  <c r="N3274" i="156"/>
  <c r="AC3283" i="156"/>
  <c r="H3564" i="156"/>
  <c r="G1205" i="37" s="1"/>
  <c r="N3491" i="156"/>
  <c r="H3104" i="156"/>
  <c r="H3188" i="156" s="1"/>
  <c r="G673" i="37" s="1"/>
  <c r="F3102" i="156"/>
  <c r="H2742" i="156"/>
  <c r="G86" i="37" s="1"/>
  <c r="P2318" i="156"/>
  <c r="P2319" i="156" s="1"/>
  <c r="P2320" i="156" s="1"/>
  <c r="O2319" i="156"/>
  <c r="O2320" i="156" s="1"/>
  <c r="N1338" i="37"/>
  <c r="O1338" i="37" s="1"/>
  <c r="AB2112" i="156"/>
  <c r="H2723" i="156"/>
  <c r="G67" i="37" s="1"/>
  <c r="L1943" i="156"/>
  <c r="G1686" i="156"/>
  <c r="G1700" i="156"/>
  <c r="L1452" i="156"/>
  <c r="N1449" i="156"/>
  <c r="F1002" i="156"/>
  <c r="H1003" i="156"/>
  <c r="H989" i="156"/>
  <c r="P264" i="156"/>
  <c r="O266" i="156"/>
  <c r="L131" i="156"/>
  <c r="G1687" i="156"/>
  <c r="G1888" i="156"/>
  <c r="O987" i="156"/>
  <c r="P987" i="156" s="1"/>
  <c r="J137" i="156"/>
  <c r="F1109" i="156"/>
  <c r="H1108" i="156"/>
  <c r="J825" i="156"/>
  <c r="I1246" i="37" s="1"/>
  <c r="N651" i="156"/>
  <c r="L652" i="156"/>
  <c r="H355" i="156"/>
  <c r="F356" i="156"/>
  <c r="F204" i="156"/>
  <c r="H206" i="156"/>
  <c r="F1065" i="156"/>
  <c r="F3505" i="156"/>
  <c r="O3351" i="156"/>
  <c r="P3351" i="156" s="1"/>
  <c r="H3433" i="156"/>
  <c r="L3429" i="156"/>
  <c r="N3426" i="156"/>
  <c r="H3508" i="156"/>
  <c r="G1149" i="37" s="1"/>
  <c r="G3561" i="156"/>
  <c r="F1202" i="37" s="1"/>
  <c r="H3429" i="156"/>
  <c r="F3344" i="156"/>
  <c r="E749" i="37" s="1"/>
  <c r="H3280" i="156"/>
  <c r="J3560" i="156"/>
  <c r="I1201" i="37" s="1"/>
  <c r="AB3136" i="156"/>
  <c r="P2960" i="156"/>
  <c r="O2964" i="156"/>
  <c r="P2816" i="156"/>
  <c r="O2819" i="156"/>
  <c r="H3530" i="156"/>
  <c r="G1171" i="37" s="1"/>
  <c r="K3559" i="156"/>
  <c r="J1200" i="37" s="1"/>
  <c r="H3510" i="156"/>
  <c r="O3416" i="156"/>
  <c r="P3413" i="156"/>
  <c r="H3401" i="156"/>
  <c r="K3341" i="156"/>
  <c r="K3278" i="156"/>
  <c r="O3216" i="156"/>
  <c r="P3207" i="156"/>
  <c r="H3565" i="156"/>
  <c r="G1206" i="37" s="1"/>
  <c r="H3507" i="156"/>
  <c r="G1148" i="37" s="1"/>
  <c r="H3042" i="156"/>
  <c r="G554" i="37" s="1"/>
  <c r="N2960" i="156"/>
  <c r="L2819" i="156"/>
  <c r="N2816" i="156"/>
  <c r="L2106" i="156"/>
  <c r="N2101" i="156"/>
  <c r="N2174" i="156"/>
  <c r="L2176" i="156"/>
  <c r="H2117" i="156"/>
  <c r="H1982" i="156"/>
  <c r="O1943" i="156"/>
  <c r="K2107" i="156"/>
  <c r="AB1874" i="156"/>
  <c r="AB1875" i="156" s="1"/>
  <c r="H1893" i="156"/>
  <c r="J1757" i="156"/>
  <c r="P1655" i="156"/>
  <c r="O1657" i="156"/>
  <c r="H1561" i="156"/>
  <c r="N1115" i="156"/>
  <c r="L1117" i="156"/>
  <c r="J1224" i="156"/>
  <c r="K1224" i="156"/>
  <c r="O1044" i="156"/>
  <c r="P1044" i="156" s="1"/>
  <c r="P1043" i="156"/>
  <c r="O1045" i="156"/>
  <c r="P1045" i="156" s="1"/>
  <c r="E822" i="156"/>
  <c r="L1298" i="156"/>
  <c r="H811" i="156"/>
  <c r="G1232" i="37" s="1"/>
  <c r="N347" i="156"/>
  <c r="L350" i="156"/>
  <c r="L562" i="156"/>
  <c r="N560" i="156"/>
  <c r="L563" i="156"/>
  <c r="J267" i="156"/>
  <c r="F1045" i="156"/>
  <c r="H1044" i="156"/>
  <c r="N782" i="156"/>
  <c r="L783" i="156"/>
  <c r="N669" i="156"/>
  <c r="N670" i="156" s="1"/>
  <c r="N671" i="156" s="1"/>
  <c r="L670" i="156"/>
  <c r="G648" i="156"/>
  <c r="O937" i="156"/>
  <c r="P937" i="156" s="1"/>
  <c r="P935" i="156"/>
  <c r="P651" i="156"/>
  <c r="O652" i="156"/>
  <c r="N2747" i="156"/>
  <c r="L2756" i="156"/>
  <c r="J2734" i="156"/>
  <c r="I78" i="37" s="1"/>
  <c r="O39" i="156"/>
  <c r="P39" i="156" s="1"/>
  <c r="P13" i="156"/>
  <c r="J1290" i="156"/>
  <c r="P1290" i="156"/>
  <c r="AF1953" i="156"/>
  <c r="F2725" i="156"/>
  <c r="E69" i="37" s="1"/>
  <c r="J826" i="156"/>
  <c r="I1247" i="37" s="1"/>
  <c r="N15" i="156"/>
  <c r="G2737" i="156"/>
  <c r="J2202" i="156"/>
  <c r="J2737" i="156" s="1"/>
  <c r="I81" i="37" s="1"/>
  <c r="H3058" i="156"/>
  <c r="H3142" i="156" s="1"/>
  <c r="G627" i="37" s="1"/>
  <c r="P3119" i="156"/>
  <c r="O3124" i="156"/>
  <c r="H2760" i="156"/>
  <c r="F2832" i="156"/>
  <c r="E296" i="37" s="1"/>
  <c r="N2752" i="156"/>
  <c r="O2756" i="156"/>
  <c r="P2747" i="156"/>
  <c r="N842" i="156"/>
  <c r="O293" i="156"/>
  <c r="P293" i="156" s="1"/>
  <c r="P279" i="156"/>
  <c r="O151" i="156"/>
  <c r="P151" i="156" s="1"/>
  <c r="H809" i="156"/>
  <c r="G1230" i="37" s="1"/>
  <c r="N2892" i="156"/>
  <c r="L2900" i="156"/>
  <c r="N1373" i="156"/>
  <c r="L1383" i="156"/>
  <c r="N837" i="156"/>
  <c r="L845" i="156"/>
  <c r="N362" i="156"/>
  <c r="N16" i="156"/>
  <c r="N14" i="156"/>
  <c r="J2274" i="156"/>
  <c r="AF791" i="156"/>
  <c r="AE1212" i="37" s="1"/>
  <c r="O845" i="156"/>
  <c r="P845" i="156" s="1"/>
  <c r="K2828" i="156"/>
  <c r="O1383" i="156"/>
  <c r="P1373" i="156"/>
  <c r="H39" i="156"/>
  <c r="H2834" i="156"/>
  <c r="G298" i="37" s="1"/>
  <c r="N372" i="156"/>
  <c r="O2900" i="156"/>
  <c r="P2892" i="156"/>
  <c r="H1977" i="156"/>
  <c r="N284" i="156"/>
  <c r="N147" i="156"/>
  <c r="N18" i="156"/>
  <c r="N790" i="156" s="1"/>
  <c r="M1211" i="37" s="1"/>
  <c r="N13" i="156"/>
  <c r="L39" i="156"/>
  <c r="L953" i="156"/>
  <c r="L933" i="156"/>
  <c r="O3054" i="156"/>
  <c r="P18" i="156"/>
  <c r="F3131" i="156"/>
  <c r="H3124" i="156"/>
  <c r="H3197" i="156" s="1"/>
  <c r="G682" i="37" s="1"/>
  <c r="F3197" i="156"/>
  <c r="E682" i="37" s="1"/>
  <c r="P118" i="156"/>
  <c r="O131" i="156"/>
  <c r="K2980" i="156"/>
  <c r="N279" i="156"/>
  <c r="L293" i="156"/>
  <c r="N146" i="156"/>
  <c r="L151" i="156"/>
  <c r="N17" i="156"/>
  <c r="F3139" i="156"/>
  <c r="E624" i="37" s="1"/>
  <c r="H3054" i="156"/>
  <c r="AA93" i="57"/>
  <c r="AB952" i="37" s="1"/>
  <c r="Z93" i="57"/>
  <c r="AA952" i="37" s="1"/>
  <c r="AA951" i="37" s="1"/>
  <c r="F87" i="57"/>
  <c r="E152" i="57"/>
  <c r="F1011" i="37" s="1"/>
  <c r="C155" i="57"/>
  <c r="D1014" i="37" s="1"/>
  <c r="F153" i="57"/>
  <c r="G1012" i="37" s="1"/>
  <c r="F33" i="57"/>
  <c r="F65" i="57"/>
  <c r="F129" i="57" s="1"/>
  <c r="G988" i="37" s="1"/>
  <c r="F84" i="57"/>
  <c r="F25" i="57"/>
  <c r="N12" i="57"/>
  <c r="M21" i="57"/>
  <c r="M94" i="57" s="1"/>
  <c r="N953" i="37" s="1"/>
  <c r="G21" i="57"/>
  <c r="G94" i="57" s="1"/>
  <c r="H953" i="37" s="1"/>
  <c r="D146" i="46"/>
  <c r="D289" i="37" s="1"/>
  <c r="G141" i="46"/>
  <c r="G284" i="37" s="1"/>
  <c r="G140" i="46"/>
  <c r="G283" i="37" s="1"/>
  <c r="O12" i="46"/>
  <c r="N18" i="46"/>
  <c r="N88" i="46" s="1"/>
  <c r="N231" i="37" s="1"/>
  <c r="G18" i="46"/>
  <c r="H18" i="46"/>
  <c r="H88" i="46" s="1"/>
  <c r="H231" i="37" s="1"/>
  <c r="J2084" i="157"/>
  <c r="G2007" i="157"/>
  <c r="E947" i="37" s="1"/>
  <c r="I1939" i="157"/>
  <c r="J1937" i="157"/>
  <c r="M1934" i="157"/>
  <c r="I616" i="157"/>
  <c r="M714" i="157"/>
  <c r="I844" i="157"/>
  <c r="G133" i="37" s="1"/>
  <c r="AG223" i="157"/>
  <c r="AG224" i="157" s="1"/>
  <c r="J1869" i="157"/>
  <c r="K135" i="157"/>
  <c r="K707" i="157"/>
  <c r="P220" i="157"/>
  <c r="Q220" i="157" s="1"/>
  <c r="I1665" i="157"/>
  <c r="G816" i="37" s="1"/>
  <c r="O228" i="157"/>
  <c r="I717" i="157"/>
  <c r="M389" i="157"/>
  <c r="M1524" i="157"/>
  <c r="O242" i="157"/>
  <c r="I1829" i="157"/>
  <c r="G858" i="37" s="1"/>
  <c r="G1795" i="157"/>
  <c r="E824" i="37" s="1"/>
  <c r="J1681" i="157"/>
  <c r="J1524" i="157"/>
  <c r="I806" i="157"/>
  <c r="G95" i="37" s="1"/>
  <c r="AD546" i="157"/>
  <c r="Q116" i="157"/>
  <c r="I808" i="157"/>
  <c r="G97" i="37" s="1"/>
  <c r="L1137" i="157"/>
  <c r="J355" i="37" s="1"/>
  <c r="I1693" i="157"/>
  <c r="I1803" i="157" s="1"/>
  <c r="G832" i="37" s="1"/>
  <c r="I567" i="157"/>
  <c r="AG608" i="157"/>
  <c r="AG609" i="157" s="1"/>
  <c r="Q327" i="157"/>
  <c r="M1591" i="157"/>
  <c r="I1584" i="157"/>
  <c r="I1656" i="157" s="1"/>
  <c r="G807" i="37" s="1"/>
  <c r="I1544" i="157"/>
  <c r="I1528" i="157"/>
  <c r="I1607" i="157" s="1"/>
  <c r="G758" i="37" s="1"/>
  <c r="H1653" i="157"/>
  <c r="M1217" i="157"/>
  <c r="J1282" i="157"/>
  <c r="I1508" i="157"/>
  <c r="G620" i="37" s="1"/>
  <c r="I833" i="157"/>
  <c r="G122" i="37" s="1"/>
  <c r="M150" i="157"/>
  <c r="I1506" i="157"/>
  <c r="G618" i="37" s="1"/>
  <c r="J1436" i="157"/>
  <c r="J1504" i="157" s="1"/>
  <c r="H616" i="37" s="1"/>
  <c r="I1431" i="157"/>
  <c r="M1367" i="157"/>
  <c r="I1367" i="157"/>
  <c r="J1367" i="157"/>
  <c r="I1268" i="157"/>
  <c r="I1346" i="157" s="1"/>
  <c r="G476" i="37" s="1"/>
  <c r="P1217" i="157"/>
  <c r="P1296" i="157" s="1"/>
  <c r="N426" i="37" s="1"/>
  <c r="J1217" i="157"/>
  <c r="I1596" i="157"/>
  <c r="I286" i="157"/>
  <c r="G1196" i="157"/>
  <c r="E414" i="37" s="1"/>
  <c r="AG546" i="157"/>
  <c r="F1195" i="157"/>
  <c r="I1081" i="157"/>
  <c r="J1062" i="157"/>
  <c r="I1204" i="157"/>
  <c r="G422" i="37" s="1"/>
  <c r="M1047" i="157"/>
  <c r="O1045" i="157"/>
  <c r="AD1295" i="157"/>
  <c r="P389" i="157"/>
  <c r="Q389" i="157" s="1"/>
  <c r="I659" i="157"/>
  <c r="I1507" i="157"/>
  <c r="G619" i="37" s="1"/>
  <c r="M220" i="157"/>
  <c r="G1202" i="157"/>
  <c r="G1828" i="157"/>
  <c r="E857" i="37" s="1"/>
  <c r="F1200" i="157"/>
  <c r="I614" i="157"/>
  <c r="J1043" i="157"/>
  <c r="M1282" i="157"/>
  <c r="O1278" i="157"/>
  <c r="M2168" i="157"/>
  <c r="M2238" i="157" s="1"/>
  <c r="K1080" i="37" s="1"/>
  <c r="O2162" i="157"/>
  <c r="O1434" i="157"/>
  <c r="I1724" i="157"/>
  <c r="M2022" i="157"/>
  <c r="O2015" i="157"/>
  <c r="G1437" i="157"/>
  <c r="M639" i="157"/>
  <c r="O634" i="157"/>
  <c r="O116" i="157"/>
  <c r="I1229" i="157"/>
  <c r="I810" i="157"/>
  <c r="G99" i="37" s="1"/>
  <c r="M334" i="157"/>
  <c r="M243" i="157"/>
  <c r="P970" i="157"/>
  <c r="Q970" i="157" s="1"/>
  <c r="O233" i="157"/>
  <c r="P243" i="157"/>
  <c r="Q243" i="157" s="1"/>
  <c r="P2088" i="157"/>
  <c r="Q2086" i="157"/>
  <c r="I1664" i="157"/>
  <c r="G815" i="37" s="1"/>
  <c r="I2008" i="157"/>
  <c r="G948" i="37" s="1"/>
  <c r="P1937" i="157"/>
  <c r="Q1936" i="157"/>
  <c r="Q1937" i="157" s="1"/>
  <c r="K2004" i="157"/>
  <c r="I944" i="37" s="1"/>
  <c r="F1788" i="157"/>
  <c r="Q1587" i="157"/>
  <c r="P1591" i="157"/>
  <c r="I1371" i="157"/>
  <c r="I1449" i="157" s="1"/>
  <c r="G561" i="37" s="1"/>
  <c r="Q1278" i="157"/>
  <c r="P1282" i="157"/>
  <c r="K1199" i="157"/>
  <c r="I417" i="37" s="1"/>
  <c r="I807" i="157"/>
  <c r="G96" i="37" s="1"/>
  <c r="G1137" i="157"/>
  <c r="E355" i="37" s="1"/>
  <c r="I1062" i="157"/>
  <c r="M774" i="157"/>
  <c r="O773" i="157"/>
  <c r="M464" i="157"/>
  <c r="O462" i="157"/>
  <c r="M1287" i="157"/>
  <c r="I392" i="157"/>
  <c r="P1287" i="157"/>
  <c r="Q1284" i="157"/>
  <c r="I1238" i="157"/>
  <c r="P1131" i="157"/>
  <c r="Q1129" i="157"/>
  <c r="M782" i="157"/>
  <c r="O781" i="157"/>
  <c r="I643" i="157"/>
  <c r="AC608" i="157"/>
  <c r="AC609" i="157" s="1"/>
  <c r="AE90" i="37"/>
  <c r="Q341" i="157"/>
  <c r="P344" i="157"/>
  <c r="Q344" i="157" s="1"/>
  <c r="I809" i="157"/>
  <c r="G98" i="37" s="1"/>
  <c r="J31" i="157"/>
  <c r="J220" i="157"/>
  <c r="L221" i="157"/>
  <c r="O148" i="157"/>
  <c r="I1201" i="157"/>
  <c r="G419" i="37" s="1"/>
  <c r="H545" i="157"/>
  <c r="O30" i="157"/>
  <c r="O25" i="157"/>
  <c r="O17" i="157"/>
  <c r="H1193" i="157"/>
  <c r="F411" i="37" s="1"/>
  <c r="I2157" i="157"/>
  <c r="G1077" i="37" s="1"/>
  <c r="Q2081" i="157"/>
  <c r="P2084" i="157"/>
  <c r="F2006" i="157"/>
  <c r="I2009" i="157"/>
  <c r="G949" i="37" s="1"/>
  <c r="K2006" i="157"/>
  <c r="I946" i="37" s="1"/>
  <c r="L2152" i="157"/>
  <c r="J1072" i="37" s="1"/>
  <c r="L2089" i="157"/>
  <c r="Q1671" i="157"/>
  <c r="P1681" i="157"/>
  <c r="I1666" i="157"/>
  <c r="G817" i="37" s="1"/>
  <c r="AC1600" i="157"/>
  <c r="AC1601" i="157" s="1"/>
  <c r="H1505" i="157"/>
  <c r="F617" i="37" s="1"/>
  <c r="I1275" i="157"/>
  <c r="I1351" i="157" s="1"/>
  <c r="G481" i="37" s="1"/>
  <c r="K1353" i="157"/>
  <c r="I483" i="37" s="1"/>
  <c r="AD1136" i="157"/>
  <c r="AB354" i="37" s="1"/>
  <c r="AE896" i="157"/>
  <c r="I1359" i="157"/>
  <c r="G489" i="37" s="1"/>
  <c r="AC1293" i="157"/>
  <c r="AC1294" i="157" s="1"/>
  <c r="I1113" i="157"/>
  <c r="G1191" i="157"/>
  <c r="E409" i="37" s="1"/>
  <c r="Q781" i="157"/>
  <c r="P782" i="157"/>
  <c r="Q700" i="157"/>
  <c r="P703" i="157"/>
  <c r="I1296" i="157"/>
  <c r="G426" i="37" s="1"/>
  <c r="AG895" i="157"/>
  <c r="AG897" i="157" s="1"/>
  <c r="L1354" i="157"/>
  <c r="J484" i="37" s="1"/>
  <c r="L1288" i="157"/>
  <c r="J1287" i="157"/>
  <c r="AI1136" i="157"/>
  <c r="P774" i="157"/>
  <c r="Q773" i="157"/>
  <c r="Q634" i="157"/>
  <c r="P639" i="157"/>
  <c r="Q639" i="157" s="1"/>
  <c r="Q374" i="157"/>
  <c r="P376" i="157"/>
  <c r="M325" i="157"/>
  <c r="O322" i="157"/>
  <c r="I857" i="157"/>
  <c r="G146" i="37" s="1"/>
  <c r="I862" i="157"/>
  <c r="G151" i="37" s="1"/>
  <c r="I845" i="157"/>
  <c r="G134" i="37" s="1"/>
  <c r="AC337" i="157"/>
  <c r="AC338" i="157" s="1"/>
  <c r="G221" i="157"/>
  <c r="I220" i="157"/>
  <c r="Q127" i="157"/>
  <c r="P134" i="157"/>
  <c r="O29" i="157"/>
  <c r="O23" i="157"/>
  <c r="O16" i="157"/>
  <c r="I56" i="157"/>
  <c r="I2297" i="157"/>
  <c r="G1139" i="37" s="1"/>
  <c r="I2197" i="157"/>
  <c r="K2097" i="157"/>
  <c r="I1017" i="37" s="1"/>
  <c r="I1942" i="157"/>
  <c r="G2010" i="157"/>
  <c r="E950" i="37" s="1"/>
  <c r="G1938" i="157"/>
  <c r="I1937" i="157"/>
  <c r="H1795" i="157"/>
  <c r="F824" i="37" s="1"/>
  <c r="I1685" i="157"/>
  <c r="I1795" i="157" s="1"/>
  <c r="G824" i="37" s="1"/>
  <c r="O2086" i="157"/>
  <c r="M2088" i="157"/>
  <c r="G2151" i="157"/>
  <c r="E1071" i="37" s="1"/>
  <c r="G2089" i="157"/>
  <c r="I2084" i="157"/>
  <c r="H2148" i="157"/>
  <c r="F1068" i="37" s="1"/>
  <c r="K1946" i="157"/>
  <c r="I886" i="37" s="1"/>
  <c r="I1934" i="157"/>
  <c r="G2004" i="157"/>
  <c r="E944" i="37" s="1"/>
  <c r="J1594" i="157"/>
  <c r="J1661" i="157" s="1"/>
  <c r="H812" i="37" s="1"/>
  <c r="L1595" i="157"/>
  <c r="L1661" i="157"/>
  <c r="J812" i="37" s="1"/>
  <c r="K2089" i="157"/>
  <c r="AC1943" i="157"/>
  <c r="AC1944" i="157" s="1"/>
  <c r="M2005" i="157"/>
  <c r="K945" i="37" s="1"/>
  <c r="O1936" i="157"/>
  <c r="O1937" i="157" s="1"/>
  <c r="M1937" i="157"/>
  <c r="G1946" i="157"/>
  <c r="E886" i="37" s="1"/>
  <c r="I1869" i="157"/>
  <c r="I1744" i="157"/>
  <c r="H1655" i="157"/>
  <c r="F806" i="37" s="1"/>
  <c r="I1583" i="157"/>
  <c r="I1655" i="157" s="1"/>
  <c r="G806" i="37" s="1"/>
  <c r="I1567" i="157"/>
  <c r="I1425" i="157"/>
  <c r="I1500" i="157" s="1"/>
  <c r="G612" i="37" s="1"/>
  <c r="Q1045" i="157"/>
  <c r="P1047" i="157"/>
  <c r="AC895" i="157"/>
  <c r="I1732" i="157"/>
  <c r="G1288" i="157"/>
  <c r="G1355" i="157" s="1"/>
  <c r="E485" i="37" s="1"/>
  <c r="I1287" i="157"/>
  <c r="I1221" i="157"/>
  <c r="I1300" i="157" s="1"/>
  <c r="G430" i="37" s="1"/>
  <c r="I855" i="157"/>
  <c r="G144" i="37" s="1"/>
  <c r="K775" i="157"/>
  <c r="I755" i="157"/>
  <c r="M1661" i="157"/>
  <c r="K812" i="37" s="1"/>
  <c r="K1503" i="157"/>
  <c r="I615" i="37" s="1"/>
  <c r="K1198" i="157"/>
  <c r="I416" i="37" s="1"/>
  <c r="G1199" i="157"/>
  <c r="E417" i="37" s="1"/>
  <c r="G1132" i="157"/>
  <c r="I1065" i="157"/>
  <c r="AG790" i="157"/>
  <c r="AG791" i="157"/>
  <c r="AG630" i="157"/>
  <c r="P460" i="157"/>
  <c r="Q460" i="157" s="1"/>
  <c r="Q459" i="157"/>
  <c r="K786" i="157"/>
  <c r="L465" i="157"/>
  <c r="AE337" i="157"/>
  <c r="I154" i="157"/>
  <c r="O146" i="157"/>
  <c r="I31" i="157"/>
  <c r="AG777" i="157"/>
  <c r="AG778" i="157" s="1"/>
  <c r="G335" i="157"/>
  <c r="O212" i="157"/>
  <c r="M215" i="157"/>
  <c r="Q12" i="157"/>
  <c r="P31" i="157"/>
  <c r="I860" i="157"/>
  <c r="G149" i="37" s="1"/>
  <c r="I247" i="157"/>
  <c r="O27" i="157"/>
  <c r="O22" i="157"/>
  <c r="M31" i="157"/>
  <c r="O12" i="157"/>
  <c r="I2070" i="157"/>
  <c r="Q1931" i="157"/>
  <c r="P1934" i="157"/>
  <c r="AC2094" i="157"/>
  <c r="AC2095" i="157" s="1"/>
  <c r="Q1860" i="157"/>
  <c r="P2168" i="157"/>
  <c r="Q2162" i="157"/>
  <c r="I2172" i="157"/>
  <c r="I2242" i="157" s="1"/>
  <c r="G1084" i="37" s="1"/>
  <c r="I1928" i="157"/>
  <c r="I2002" i="157" s="1"/>
  <c r="G942" i="37" s="1"/>
  <c r="I1572" i="157"/>
  <c r="I1651" i="157" s="1"/>
  <c r="G802" i="37" s="1"/>
  <c r="I2056" i="157"/>
  <c r="I1920" i="157"/>
  <c r="H1788" i="157"/>
  <c r="I2042" i="157"/>
  <c r="Q1593" i="157"/>
  <c r="P1594" i="157"/>
  <c r="Q1514" i="157"/>
  <c r="P1524" i="157"/>
  <c r="F1509" i="157"/>
  <c r="K2151" i="157"/>
  <c r="I1071" i="37" s="1"/>
  <c r="J2005" i="157"/>
  <c r="H945" i="37" s="1"/>
  <c r="I1819" i="157"/>
  <c r="G848" i="37" s="1"/>
  <c r="G1819" i="157"/>
  <c r="E848" i="37" s="1"/>
  <c r="K1595" i="157"/>
  <c r="AF1135" i="157"/>
  <c r="K1137" i="157"/>
  <c r="I355" i="37" s="1"/>
  <c r="I878" i="157"/>
  <c r="G167" i="37" s="1"/>
  <c r="K1354" i="157"/>
  <c r="I484" i="37" s="1"/>
  <c r="L1132" i="157"/>
  <c r="J1131" i="157"/>
  <c r="L1199" i="157"/>
  <c r="J417" i="37" s="1"/>
  <c r="M607" i="157"/>
  <c r="H1776" i="157"/>
  <c r="AI896" i="157"/>
  <c r="AF896" i="157"/>
  <c r="AD777" i="157"/>
  <c r="AD778" i="157" s="1"/>
  <c r="G1183" i="157"/>
  <c r="H892" i="157"/>
  <c r="H943" i="157" s="1"/>
  <c r="M703" i="157"/>
  <c r="O700" i="157"/>
  <c r="P607" i="157"/>
  <c r="Q607" i="157" s="1"/>
  <c r="P464" i="157"/>
  <c r="Q462" i="157"/>
  <c r="AG467" i="157"/>
  <c r="AG468" i="157" s="1"/>
  <c r="J376" i="157"/>
  <c r="L377" i="157"/>
  <c r="AG337" i="157"/>
  <c r="AG338" i="157" s="1"/>
  <c r="I837" i="157"/>
  <c r="G126" i="37" s="1"/>
  <c r="I815" i="157"/>
  <c r="G104" i="37" s="1"/>
  <c r="I243" i="157"/>
  <c r="P150" i="157"/>
  <c r="Q150" i="157" s="1"/>
  <c r="P215" i="157"/>
  <c r="Q215" i="157" s="1"/>
  <c r="Q212" i="157"/>
  <c r="AE1135" i="157"/>
  <c r="I816" i="157"/>
  <c r="G105" i="37" s="1"/>
  <c r="K800" i="157"/>
  <c r="I89" i="37" s="1"/>
  <c r="O26" i="157"/>
  <c r="O20" i="157"/>
  <c r="I1013" i="157"/>
  <c r="I992" i="157"/>
  <c r="I982" i="157"/>
  <c r="AB982" i="156" l="1"/>
  <c r="AB3423" i="156"/>
  <c r="AC3284" i="156"/>
  <c r="AB2113" i="156"/>
  <c r="AB1152" i="156"/>
  <c r="AE799" i="157"/>
  <c r="AC88" i="37" s="1"/>
  <c r="AC87" i="37" s="1"/>
  <c r="AE338" i="157"/>
  <c r="AB1111" i="156"/>
  <c r="AB3137" i="156"/>
  <c r="AC3137" i="156"/>
  <c r="F1302" i="37"/>
  <c r="F1271" i="37"/>
  <c r="F1345" i="37"/>
  <c r="F1261" i="37"/>
  <c r="F1335" i="37"/>
  <c r="F1322" i="37"/>
  <c r="AB1258" i="37"/>
  <c r="AD1332" i="37"/>
  <c r="P2176" i="156"/>
  <c r="F827" i="156"/>
  <c r="I784" i="156"/>
  <c r="K827" i="156"/>
  <c r="L825" i="156"/>
  <c r="K1246" i="37" s="1"/>
  <c r="O825" i="156"/>
  <c r="N1246" i="37" s="1"/>
  <c r="AF2726" i="156"/>
  <c r="AA345" i="37"/>
  <c r="AA690" i="37"/>
  <c r="AA1244" i="37"/>
  <c r="AA1345" i="37"/>
  <c r="AA291" i="37"/>
  <c r="AA1348" i="37"/>
  <c r="AA1291" i="37"/>
  <c r="F2715" i="156"/>
  <c r="G2729" i="156"/>
  <c r="F73" i="37" s="1"/>
  <c r="E2729" i="156"/>
  <c r="AC2691" i="156"/>
  <c r="F2691" i="156"/>
  <c r="AF2692" i="156"/>
  <c r="AE36" i="37" s="1"/>
  <c r="AB1279" i="37"/>
  <c r="AB1287" i="37"/>
  <c r="AI1287" i="37" s="1"/>
  <c r="AE1279" i="37"/>
  <c r="N2589" i="156"/>
  <c r="N2590" i="156" s="1"/>
  <c r="J2590" i="156" s="1"/>
  <c r="AB1239" i="37"/>
  <c r="F1279" i="37"/>
  <c r="AI429" i="37"/>
  <c r="AB951" i="37"/>
  <c r="AB353" i="37"/>
  <c r="AC357" i="156"/>
  <c r="AB1253" i="37"/>
  <c r="AC924" i="156"/>
  <c r="AA1259" i="37"/>
  <c r="AB1310" i="37"/>
  <c r="AI398" i="37"/>
  <c r="AB1345" i="37"/>
  <c r="AI129" i="37"/>
  <c r="AB1348" i="37"/>
  <c r="P262" i="156"/>
  <c r="P1332" i="37"/>
  <c r="AI738" i="37"/>
  <c r="AB1259" i="37"/>
  <c r="AA1260" i="37"/>
  <c r="AJ738" i="37"/>
  <c r="AB1260" i="37"/>
  <c r="AC897" i="157"/>
  <c r="P291" i="37"/>
  <c r="P290" i="37" s="1"/>
  <c r="P623" i="37"/>
  <c r="P690" i="37"/>
  <c r="P689" i="37" s="1"/>
  <c r="P1141" i="37"/>
  <c r="P1140" i="37" s="1"/>
  <c r="AB1141" i="37"/>
  <c r="AC1285" i="156"/>
  <c r="AB541" i="37"/>
  <c r="AC1370" i="156"/>
  <c r="AG687" i="37"/>
  <c r="AC1519" i="156"/>
  <c r="AB676" i="37"/>
  <c r="AC1038" i="156"/>
  <c r="AC1217" i="156"/>
  <c r="AB45" i="37"/>
  <c r="AB1295" i="37" s="1"/>
  <c r="AB681" i="37"/>
  <c r="AB36" i="37"/>
  <c r="AB1285" i="37" s="1"/>
  <c r="AB546" i="37"/>
  <c r="AF557" i="156"/>
  <c r="AF564" i="156" s="1"/>
  <c r="AF818" i="156"/>
  <c r="E1322" i="37"/>
  <c r="E1323" i="37"/>
  <c r="H1518" i="156"/>
  <c r="E1324" i="37"/>
  <c r="O2666" i="156"/>
  <c r="P3130" i="156"/>
  <c r="P3198" i="156" s="1"/>
  <c r="O683" i="37" s="1"/>
  <c r="L2666" i="156"/>
  <c r="K10" i="37" s="1"/>
  <c r="N2273" i="156"/>
  <c r="D1310" i="37"/>
  <c r="J1338" i="37"/>
  <c r="L1592" i="156"/>
  <c r="N1592" i="156" s="1"/>
  <c r="AH1332" i="37"/>
  <c r="H789" i="156"/>
  <c r="G1210" i="37" s="1"/>
  <c r="H2721" i="156"/>
  <c r="G65" i="37" s="1"/>
  <c r="P1756" i="156"/>
  <c r="N1339" i="37"/>
  <c r="O1339" i="37" s="1"/>
  <c r="AH623" i="37"/>
  <c r="AH690" i="37"/>
  <c r="AH689" i="37" s="1"/>
  <c r="AH291" i="37"/>
  <c r="AH687" i="37"/>
  <c r="AH9" i="37"/>
  <c r="AH8" i="37" s="1"/>
  <c r="AH491" i="37"/>
  <c r="AH490" i="37" s="1"/>
  <c r="AH424" i="37"/>
  <c r="AH1140" i="37"/>
  <c r="AH229" i="37"/>
  <c r="AH169" i="37"/>
  <c r="AH87" i="37"/>
  <c r="E1272" i="37"/>
  <c r="K874" i="157"/>
  <c r="I163" i="37" s="1"/>
  <c r="E1347" i="37"/>
  <c r="D1284" i="37"/>
  <c r="E1292" i="37"/>
  <c r="I1224" i="156"/>
  <c r="I267" i="156"/>
  <c r="J347" i="37"/>
  <c r="I1658" i="156"/>
  <c r="J1209" i="37"/>
  <c r="J1251" i="37"/>
  <c r="J292" i="37"/>
  <c r="I3278" i="156"/>
  <c r="I3342" i="156" s="1"/>
  <c r="H747" i="37" s="1"/>
  <c r="I938" i="156"/>
  <c r="I137" i="156"/>
  <c r="J547" i="37"/>
  <c r="J682" i="37"/>
  <c r="I1384" i="156"/>
  <c r="I2274" i="156"/>
  <c r="I2107" i="156"/>
  <c r="J746" i="37"/>
  <c r="I3417" i="156"/>
  <c r="I1527" i="156"/>
  <c r="I3493" i="156"/>
  <c r="J10" i="37"/>
  <c r="J78" i="37"/>
  <c r="J624" i="37"/>
  <c r="J1246" i="37"/>
  <c r="I1757" i="156"/>
  <c r="I1944" i="156"/>
  <c r="K2884" i="156"/>
  <c r="I1592" i="156"/>
  <c r="J12" i="37"/>
  <c r="J1258" i="37" s="1"/>
  <c r="J77" i="37"/>
  <c r="I1109" i="156"/>
  <c r="I2177" i="156"/>
  <c r="I356" i="156"/>
  <c r="I480" i="156"/>
  <c r="I1873" i="156"/>
  <c r="J492" i="37"/>
  <c r="J1247" i="37"/>
  <c r="J683" i="37"/>
  <c r="J548" i="37"/>
  <c r="I974" i="156"/>
  <c r="I1150" i="156"/>
  <c r="I1453" i="156"/>
  <c r="J691" i="37"/>
  <c r="J81" i="37"/>
  <c r="E1264" i="37"/>
  <c r="E1296" i="37"/>
  <c r="E1301" i="37"/>
  <c r="AE1260" i="37"/>
  <c r="E420" i="37"/>
  <c r="D413" i="37"/>
  <c r="D879" i="37"/>
  <c r="D824" i="37"/>
  <c r="D1261" i="37" s="1"/>
  <c r="D143" i="37"/>
  <c r="E94" i="37"/>
  <c r="E401" i="37"/>
  <c r="D611" i="37"/>
  <c r="D806" i="37"/>
  <c r="D485" i="37"/>
  <c r="E124" i="37"/>
  <c r="D946" i="37"/>
  <c r="E814" i="37"/>
  <c r="D1073" i="37"/>
  <c r="D855" i="37"/>
  <c r="D813" i="37"/>
  <c r="D805" i="37"/>
  <c r="D837" i="37"/>
  <c r="D621" i="37"/>
  <c r="D418" i="37"/>
  <c r="D617" i="37"/>
  <c r="D872" i="37"/>
  <c r="D1066" i="37"/>
  <c r="E937" i="37"/>
  <c r="D163" i="37"/>
  <c r="D218" i="37"/>
  <c r="E880" i="37"/>
  <c r="D1068" i="37"/>
  <c r="D871" i="37"/>
  <c r="E481" i="37"/>
  <c r="E942" i="37"/>
  <c r="D128" i="37"/>
  <c r="I1143" i="157"/>
  <c r="G361" i="37" s="1"/>
  <c r="E1263" i="37"/>
  <c r="E1290" i="37"/>
  <c r="E1293" i="37"/>
  <c r="E717" i="156"/>
  <c r="E1308" i="37"/>
  <c r="E1319" i="37"/>
  <c r="D1309" i="37"/>
  <c r="D1334" i="37"/>
  <c r="D1302" i="37"/>
  <c r="E1298" i="37"/>
  <c r="D1342" i="37"/>
  <c r="D1345" i="37"/>
  <c r="E1304" i="37"/>
  <c r="H923" i="156"/>
  <c r="D1317" i="37"/>
  <c r="D1326" i="37"/>
  <c r="D1318" i="37"/>
  <c r="F2730" i="156"/>
  <c r="E74" i="37" s="1"/>
  <c r="D1346" i="37"/>
  <c r="E1317" i="37"/>
  <c r="E1299" i="37"/>
  <c r="E1265" i="37"/>
  <c r="D1335" i="37"/>
  <c r="D747" i="37"/>
  <c r="E737" i="156"/>
  <c r="E1266" i="37"/>
  <c r="D348" i="37"/>
  <c r="E1157" i="37"/>
  <c r="E744" i="37"/>
  <c r="D334" i="37"/>
  <c r="E545" i="37"/>
  <c r="E2879" i="156"/>
  <c r="D735" i="37"/>
  <c r="E14" i="37"/>
  <c r="E45" i="37"/>
  <c r="E550" i="37"/>
  <c r="D1251" i="37"/>
  <c r="D1195" i="37"/>
  <c r="D549" i="37"/>
  <c r="D1229" i="37"/>
  <c r="E680" i="37"/>
  <c r="D1189" i="37"/>
  <c r="E36" i="37"/>
  <c r="E1285" i="37" s="1"/>
  <c r="D59" i="37"/>
  <c r="D49" i="37"/>
  <c r="D1243" i="37"/>
  <c r="E1146" i="37"/>
  <c r="E1172" i="37"/>
  <c r="E1165" i="37"/>
  <c r="E1181" i="37"/>
  <c r="D1215" i="37"/>
  <c r="D341" i="37"/>
  <c r="E327" i="37"/>
  <c r="D536" i="37"/>
  <c r="D79" i="37"/>
  <c r="D81" i="37"/>
  <c r="D684" i="37"/>
  <c r="D1202" i="37"/>
  <c r="D671" i="37"/>
  <c r="E3556" i="156"/>
  <c r="E1303" i="37"/>
  <c r="E24" i="37"/>
  <c r="E1247" i="37"/>
  <c r="E1238" i="37"/>
  <c r="D1325" i="37"/>
  <c r="AA36" i="37"/>
  <c r="AE1348" i="37"/>
  <c r="AE1339" i="37"/>
  <c r="AE1259" i="37"/>
  <c r="AH951" i="37"/>
  <c r="AG818" i="37"/>
  <c r="AE1310" i="37"/>
  <c r="K88" i="46"/>
  <c r="K231" i="37" s="1"/>
  <c r="AG870" i="157"/>
  <c r="AE159" i="37" s="1"/>
  <c r="AF138" i="156"/>
  <c r="AB787" i="156"/>
  <c r="AD1038" i="156"/>
  <c r="AD2731" i="156" s="1"/>
  <c r="AC2261" i="156"/>
  <c r="P2202" i="156"/>
  <c r="P2737" i="156" s="1"/>
  <c r="O81" i="37" s="1"/>
  <c r="AD9" i="37"/>
  <c r="AD8" i="37" s="1"/>
  <c r="P1208" i="37"/>
  <c r="Q786" i="156"/>
  <c r="AB1217" i="156"/>
  <c r="AB790" i="156"/>
  <c r="AF18" i="156"/>
  <c r="AF790" i="156" s="1"/>
  <c r="AE1211" i="37" s="1"/>
  <c r="AG848" i="157"/>
  <c r="AE137" i="37" s="1"/>
  <c r="F1336" i="37"/>
  <c r="E1334" i="37"/>
  <c r="O788" i="156"/>
  <c r="P788" i="156" s="1"/>
  <c r="O1209" i="37" s="1"/>
  <c r="F1318" i="37"/>
  <c r="E1326" i="37"/>
  <c r="E1318" i="37"/>
  <c r="AD1141" i="37"/>
  <c r="AD1140" i="37" s="1"/>
  <c r="F1179" i="37"/>
  <c r="AE1186" i="37"/>
  <c r="H3552" i="156"/>
  <c r="G1193" i="37" s="1"/>
  <c r="E1193" i="37"/>
  <c r="AF1141" i="37"/>
  <c r="AF1140" i="37" s="1"/>
  <c r="F216" i="37"/>
  <c r="AB425" i="37"/>
  <c r="E1310" i="37"/>
  <c r="E476" i="37"/>
  <c r="AH1079" i="37"/>
  <c r="F1264" i="37"/>
  <c r="D1248" i="37"/>
  <c r="F94" i="57"/>
  <c r="G953" i="37" s="1"/>
  <c r="J2151" i="157"/>
  <c r="H1071" i="37" s="1"/>
  <c r="J1071" i="37"/>
  <c r="AH1016" i="37"/>
  <c r="J2097" i="157"/>
  <c r="H1017" i="37" s="1"/>
  <c r="J1017" i="37"/>
  <c r="AH885" i="37"/>
  <c r="J2004" i="157"/>
  <c r="H944" i="37" s="1"/>
  <c r="J944" i="37"/>
  <c r="J1946" i="157"/>
  <c r="H886" i="37" s="1"/>
  <c r="J886" i="37"/>
  <c r="AH819" i="37"/>
  <c r="J1791" i="157"/>
  <c r="H820" i="37" s="1"/>
  <c r="J820" i="37"/>
  <c r="F804" i="37"/>
  <c r="AH753" i="37"/>
  <c r="J1603" i="157"/>
  <c r="H754" i="37" s="1"/>
  <c r="J754" i="37"/>
  <c r="AH556" i="37"/>
  <c r="J1445" i="157"/>
  <c r="H557" i="37" s="1"/>
  <c r="J557" i="37"/>
  <c r="J1503" i="157"/>
  <c r="H615" i="37" s="1"/>
  <c r="J615" i="37"/>
  <c r="J1353" i="157"/>
  <c r="H483" i="37" s="1"/>
  <c r="J1296" i="157"/>
  <c r="H426" i="37" s="1"/>
  <c r="AH354" i="37"/>
  <c r="J1198" i="157"/>
  <c r="H416" i="37" s="1"/>
  <c r="J416" i="37"/>
  <c r="AG354" i="37"/>
  <c r="H868" i="157"/>
  <c r="F157" i="37" s="1"/>
  <c r="F894" i="157"/>
  <c r="F943" i="157"/>
  <c r="I893" i="157"/>
  <c r="G945" i="157"/>
  <c r="I885" i="157"/>
  <c r="G925" i="157"/>
  <c r="J872" i="157"/>
  <c r="H161" i="37" s="1"/>
  <c r="J161" i="37"/>
  <c r="J873" i="157"/>
  <c r="H162" i="37" s="1"/>
  <c r="J162" i="37"/>
  <c r="AC799" i="157"/>
  <c r="F671" i="37"/>
  <c r="Q2978" i="156"/>
  <c r="P491" i="37"/>
  <c r="AB550" i="37"/>
  <c r="AB340" i="37"/>
  <c r="F334" i="37"/>
  <c r="H2886" i="156"/>
  <c r="G350" i="37" s="1"/>
  <c r="E350" i="37"/>
  <c r="F325" i="37"/>
  <c r="AG2664" i="156"/>
  <c r="AF9" i="37"/>
  <c r="AF8" i="37" s="1"/>
  <c r="AC45" i="37"/>
  <c r="AC1295" i="37" s="1"/>
  <c r="Q2664" i="156"/>
  <c r="P9" i="37"/>
  <c r="P8" i="37" s="1"/>
  <c r="AE12" i="37"/>
  <c r="F81" i="37"/>
  <c r="AE68" i="37"/>
  <c r="L2734" i="156"/>
  <c r="K78" i="37" s="1"/>
  <c r="F2735" i="156"/>
  <c r="E79" i="37" s="1"/>
  <c r="O2734" i="156"/>
  <c r="N78" i="37" s="1"/>
  <c r="L2733" i="156"/>
  <c r="K77" i="37" s="1"/>
  <c r="K2735" i="156"/>
  <c r="O2733" i="156"/>
  <c r="N77" i="37" s="1"/>
  <c r="E2511" i="156"/>
  <c r="E2727" i="156"/>
  <c r="G1519" i="156"/>
  <c r="E59" i="37"/>
  <c r="F2705" i="156"/>
  <c r="E49" i="37" s="1"/>
  <c r="F45" i="37"/>
  <c r="G825" i="157"/>
  <c r="G854" i="157"/>
  <c r="E143" i="37" s="1"/>
  <c r="P872" i="157"/>
  <c r="N161" i="37" s="1"/>
  <c r="M873" i="157"/>
  <c r="K162" i="37" s="1"/>
  <c r="F866" i="157"/>
  <c r="G868" i="157"/>
  <c r="E157" i="37" s="1"/>
  <c r="J775" i="157"/>
  <c r="L874" i="157"/>
  <c r="M872" i="157"/>
  <c r="K161" i="37" s="1"/>
  <c r="F868" i="157"/>
  <c r="M800" i="157"/>
  <c r="K89" i="37" s="1"/>
  <c r="P800" i="157"/>
  <c r="N89" i="37" s="1"/>
  <c r="P873" i="157"/>
  <c r="N162" i="37" s="1"/>
  <c r="G874" i="157"/>
  <c r="E163" i="37" s="1"/>
  <c r="I613" i="157"/>
  <c r="G839" i="157"/>
  <c r="E128" i="37" s="1"/>
  <c r="L788" i="156"/>
  <c r="K1209" i="37" s="1"/>
  <c r="AE787" i="156"/>
  <c r="AD1208" i="37" s="1"/>
  <c r="AJ82" i="37"/>
  <c r="AJ89" i="37"/>
  <c r="AJ822" i="37"/>
  <c r="AI11" i="37"/>
  <c r="H723" i="156"/>
  <c r="AJ886" i="37"/>
  <c r="AA1301" i="37"/>
  <c r="AJ754" i="37"/>
  <c r="AJ355" i="37"/>
  <c r="AJ90" i="37"/>
  <c r="AJ358" i="37"/>
  <c r="AJ92" i="37"/>
  <c r="AJ74" i="37"/>
  <c r="AJ1209" i="37"/>
  <c r="F922" i="156"/>
  <c r="H1692" i="156"/>
  <c r="F3548" i="156"/>
  <c r="H1882" i="156"/>
  <c r="H653" i="156"/>
  <c r="H494" i="156"/>
  <c r="F2812" i="156"/>
  <c r="H2812" i="156" s="1"/>
  <c r="H2477" i="156"/>
  <c r="H1150" i="156"/>
  <c r="H1499" i="156"/>
  <c r="H734" i="156"/>
  <c r="H3040" i="156"/>
  <c r="G552" i="37" s="1"/>
  <c r="H2306" i="156"/>
  <c r="H2202" i="156"/>
  <c r="F717" i="156"/>
  <c r="H3540" i="156"/>
  <c r="G1181" i="37" s="1"/>
  <c r="H2290" i="156"/>
  <c r="F1886" i="156"/>
  <c r="H1886" i="156" s="1"/>
  <c r="H180" i="156"/>
  <c r="H3493" i="156"/>
  <c r="H634" i="156"/>
  <c r="H648" i="156" s="1"/>
  <c r="H676" i="156"/>
  <c r="H1695" i="156"/>
  <c r="F2169" i="156"/>
  <c r="H2169" i="156" s="1"/>
  <c r="H1672" i="156"/>
  <c r="H340" i="156"/>
  <c r="F2088" i="156"/>
  <c r="H2088" i="156" s="1"/>
  <c r="H1121" i="156"/>
  <c r="G1320" i="37"/>
  <c r="AA1257" i="37"/>
  <c r="AI90" i="37"/>
  <c r="AI92" i="37"/>
  <c r="AB2728" i="156"/>
  <c r="I486" i="157"/>
  <c r="AJ160" i="37"/>
  <c r="Q1198" i="157"/>
  <c r="O416" i="37" s="1"/>
  <c r="AI89" i="37"/>
  <c r="AI355" i="37"/>
  <c r="AI757" i="37"/>
  <c r="AI1017" i="37"/>
  <c r="AI889" i="37"/>
  <c r="AI559" i="37"/>
  <c r="AI1209" i="37"/>
  <c r="AI12" i="37"/>
  <c r="AI30" i="37"/>
  <c r="AF191" i="156"/>
  <c r="AF3193" i="156"/>
  <c r="AD1035" i="156"/>
  <c r="AF2878" i="156"/>
  <c r="AC1750" i="156"/>
  <c r="AG1015" i="37"/>
  <c r="AG622" i="37"/>
  <c r="AI2664" i="156"/>
  <c r="AI2978" i="156"/>
  <c r="AI359" i="37"/>
  <c r="AF342" i="156"/>
  <c r="AF357" i="156" s="1"/>
  <c r="AF276" i="156"/>
  <c r="AF832" i="156"/>
  <c r="AE1253" i="37" s="1"/>
  <c r="AE1342" i="37" s="1"/>
  <c r="AF775" i="156"/>
  <c r="M377" i="157"/>
  <c r="O377" i="157" s="1"/>
  <c r="H866" i="156"/>
  <c r="F921" i="156"/>
  <c r="F645" i="156"/>
  <c r="AI997" i="37"/>
  <c r="AI612" i="37"/>
  <c r="AI1119" i="37"/>
  <c r="AJ164" i="37"/>
  <c r="AI164" i="37"/>
  <c r="AI1056" i="37"/>
  <c r="AI794" i="37"/>
  <c r="AI860" i="37"/>
  <c r="AI525" i="37"/>
  <c r="AI81" i="37"/>
  <c r="AI675" i="37"/>
  <c r="AI350" i="37"/>
  <c r="AI553" i="37"/>
  <c r="AI625" i="37"/>
  <c r="AI680" i="37"/>
  <c r="AI751" i="37"/>
  <c r="AI294" i="37"/>
  <c r="AB1257" i="37"/>
  <c r="AI324" i="37"/>
  <c r="AI728" i="37"/>
  <c r="AI694" i="37"/>
  <c r="AI684" i="37"/>
  <c r="AI80" i="37"/>
  <c r="AI311" i="37"/>
  <c r="AI693" i="37"/>
  <c r="AI542" i="37"/>
  <c r="AI507" i="37"/>
  <c r="AI641" i="37"/>
  <c r="M18" i="46"/>
  <c r="M88" i="46" s="1"/>
  <c r="M231" i="37" s="1"/>
  <c r="G2814" i="156"/>
  <c r="AI1011" i="37"/>
  <c r="AI46" i="37"/>
  <c r="AI1142" i="37"/>
  <c r="I1503" i="157"/>
  <c r="G615" i="37" s="1"/>
  <c r="P335" i="157"/>
  <c r="Q335" i="157" s="1"/>
  <c r="AI10" i="37"/>
  <c r="I1791" i="157"/>
  <c r="G820" i="37" s="1"/>
  <c r="H2869" i="156"/>
  <c r="G333" i="37" s="1"/>
  <c r="H3023" i="156"/>
  <c r="G535" i="37" s="1"/>
  <c r="H3185" i="156"/>
  <c r="G670" i="37" s="1"/>
  <c r="H857" i="156"/>
  <c r="I1646" i="157"/>
  <c r="G797" i="37" s="1"/>
  <c r="I1812" i="157"/>
  <c r="G841" i="37" s="1"/>
  <c r="I2280" i="157"/>
  <c r="G1122" i="37" s="1"/>
  <c r="I2258" i="157"/>
  <c r="G1100" i="37" s="1"/>
  <c r="I1467" i="157"/>
  <c r="G579" i="37" s="1"/>
  <c r="I1834" i="157"/>
  <c r="G863" i="37" s="1"/>
  <c r="I1623" i="157"/>
  <c r="G774" i="37" s="1"/>
  <c r="G453" i="157"/>
  <c r="G456" i="157" s="1"/>
  <c r="H3168" i="156"/>
  <c r="G653" i="37" s="1"/>
  <c r="H3160" i="156"/>
  <c r="G645" i="37" s="1"/>
  <c r="H3306" i="156"/>
  <c r="G711" i="37" s="1"/>
  <c r="H3001" i="156"/>
  <c r="G513" i="37" s="1"/>
  <c r="AD786" i="156"/>
  <c r="AC1207" i="37" s="1"/>
  <c r="AF866" i="156"/>
  <c r="AF924" i="156" s="1"/>
  <c r="F1443" i="156"/>
  <c r="I1844" i="157"/>
  <c r="G873" i="37" s="1"/>
  <c r="AI13" i="37"/>
  <c r="AI691" i="37"/>
  <c r="H2156" i="156"/>
  <c r="H3550" i="156"/>
  <c r="G1191" i="37" s="1"/>
  <c r="AJ1145" i="37"/>
  <c r="AI74" i="37"/>
  <c r="H2668" i="156"/>
  <c r="G12" i="37" s="1"/>
  <c r="AF2178" i="156"/>
  <c r="AF2179" i="156" s="1"/>
  <c r="AJ1144" i="37"/>
  <c r="AC1653" i="156"/>
  <c r="AI43" i="37"/>
  <c r="AI37" i="37"/>
  <c r="I80" i="157"/>
  <c r="I683" i="157"/>
  <c r="H3475" i="156"/>
  <c r="AF2427" i="156"/>
  <c r="AJ37" i="37"/>
  <c r="H2044" i="156"/>
  <c r="Q1367" i="157"/>
  <c r="O1431" i="157"/>
  <c r="Q1445" i="157"/>
  <c r="O557" i="37" s="1"/>
  <c r="Q1436" i="157"/>
  <c r="Q1504" i="157" s="1"/>
  <c r="O616" i="37" s="1"/>
  <c r="AJ952" i="37"/>
  <c r="AJ1292" i="37"/>
  <c r="AJ947" i="37"/>
  <c r="AJ681" i="37"/>
  <c r="AJ1310" i="37"/>
  <c r="AJ691" i="37"/>
  <c r="AA1326" i="37"/>
  <c r="AJ1325" i="37"/>
  <c r="AJ1142" i="37"/>
  <c r="AJ13" i="37"/>
  <c r="AJ292" i="37"/>
  <c r="AJ1204" i="37"/>
  <c r="AJ624" i="37"/>
  <c r="AF1945" i="156"/>
  <c r="AF1946" i="156" s="1"/>
  <c r="F1366" i="156"/>
  <c r="AF752" i="37"/>
  <c r="AJ1338" i="37"/>
  <c r="AF2112" i="156"/>
  <c r="AF2113" i="156" s="1"/>
  <c r="AJ953" i="37"/>
  <c r="AJ1014" i="37"/>
  <c r="AI988" i="37"/>
  <c r="AJ1011" i="37"/>
  <c r="AI953" i="37"/>
  <c r="AI1014" i="37"/>
  <c r="I1839" i="157"/>
  <c r="G868" i="37" s="1"/>
  <c r="AI282" i="37"/>
  <c r="AJ282" i="37"/>
  <c r="AI233" i="37"/>
  <c r="AJ233" i="37"/>
  <c r="AI261" i="37"/>
  <c r="AJ261" i="37"/>
  <c r="AI808" i="37"/>
  <c r="AJ171" i="37"/>
  <c r="AI358" i="37"/>
  <c r="AI587" i="37"/>
  <c r="AF1015" i="37"/>
  <c r="AI1073" i="37"/>
  <c r="AJ1073" i="37"/>
  <c r="AJ613" i="37"/>
  <c r="AJ416" i="37"/>
  <c r="AJ1070" i="37"/>
  <c r="AI416" i="37"/>
  <c r="AI1070" i="37"/>
  <c r="AI387" i="37"/>
  <c r="AI621" i="37"/>
  <c r="AI1019" i="37"/>
  <c r="AJ1019" i="37"/>
  <c r="AJ808" i="37"/>
  <c r="AI947" i="37"/>
  <c r="AI784" i="37"/>
  <c r="AJ820" i="37"/>
  <c r="AI820" i="37"/>
  <c r="AI921" i="37"/>
  <c r="AI1064" i="37"/>
  <c r="AI1080" i="37"/>
  <c r="AJ1132" i="37"/>
  <c r="AF1812" i="156"/>
  <c r="AF1813" i="156" s="1"/>
  <c r="AF1874" i="156"/>
  <c r="AF1875" i="156" s="1"/>
  <c r="AF1454" i="156"/>
  <c r="AF1455" i="156" s="1"/>
  <c r="AF1758" i="156"/>
  <c r="AF1759" i="156" s="1"/>
  <c r="AF1593" i="156"/>
  <c r="AF1594" i="156" s="1"/>
  <c r="AJ1339" i="37"/>
  <c r="AF1151" i="156"/>
  <c r="AF1152" i="156" s="1"/>
  <c r="AJ1279" i="37"/>
  <c r="AI1204" i="37"/>
  <c r="AI492" i="37"/>
  <c r="AI626" i="37"/>
  <c r="AI624" i="37"/>
  <c r="AI723" i="37"/>
  <c r="AI1177" i="37"/>
  <c r="AI1210" i="37"/>
  <c r="AI295" i="37"/>
  <c r="AI688" i="37"/>
  <c r="AJ549" i="37"/>
  <c r="AI1251" i="37"/>
  <c r="AI1250" i="37"/>
  <c r="AB1338" i="37"/>
  <c r="AI494" i="37"/>
  <c r="AI670" i="37"/>
  <c r="AI549" i="37"/>
  <c r="AJ1253" i="37"/>
  <c r="AI292" i="37"/>
  <c r="AI495" i="37"/>
  <c r="AI534" i="37"/>
  <c r="AI660" i="37"/>
  <c r="AI1144" i="37"/>
  <c r="AI1145" i="37"/>
  <c r="I2097" i="157"/>
  <c r="G1017" i="37" s="1"/>
  <c r="AE2978" i="156"/>
  <c r="AG2978" i="156"/>
  <c r="E821" i="156"/>
  <c r="N1289" i="156"/>
  <c r="AF1110" i="156"/>
  <c r="AF1111" i="156" s="1"/>
  <c r="AF1613" i="156"/>
  <c r="AF2469" i="156"/>
  <c r="AF2223" i="156"/>
  <c r="AF1175" i="156"/>
  <c r="AF2341" i="156"/>
  <c r="AF2375" i="156"/>
  <c r="AF1247" i="156"/>
  <c r="AF1317" i="156"/>
  <c r="AF1476" i="156"/>
  <c r="AF672" i="156"/>
  <c r="H453" i="157"/>
  <c r="H456" i="157" s="1"/>
  <c r="F372" i="157"/>
  <c r="G1352" i="157"/>
  <c r="F622" i="157"/>
  <c r="I109" i="157"/>
  <c r="G2003" i="157"/>
  <c r="J1437" i="157"/>
  <c r="J377" i="157"/>
  <c r="J335" i="157"/>
  <c r="J465" i="157"/>
  <c r="J221" i="157"/>
  <c r="J1048" i="157"/>
  <c r="J707" i="157"/>
  <c r="L1850" i="157"/>
  <c r="J786" i="157"/>
  <c r="L2006" i="157"/>
  <c r="H341" i="156"/>
  <c r="H2488" i="156"/>
  <c r="F1517" i="156"/>
  <c r="F3340" i="156"/>
  <c r="E3338" i="156"/>
  <c r="G1406" i="156"/>
  <c r="G2691" i="156" s="1"/>
  <c r="E3194" i="156"/>
  <c r="E342" i="156"/>
  <c r="D1338" i="37"/>
  <c r="F1035" i="156"/>
  <c r="E557" i="156"/>
  <c r="H601" i="156"/>
  <c r="F622" i="156"/>
  <c r="E3032" i="156"/>
  <c r="F3034" i="156"/>
  <c r="F3196" i="156"/>
  <c r="F1101" i="156"/>
  <c r="F1104" i="156" s="1"/>
  <c r="E775" i="156"/>
  <c r="F591" i="156"/>
  <c r="H623" i="156"/>
  <c r="F1285" i="156"/>
  <c r="F1217" i="156"/>
  <c r="F3482" i="156"/>
  <c r="F1441" i="156"/>
  <c r="I835" i="157"/>
  <c r="G124" i="37" s="1"/>
  <c r="I877" i="157"/>
  <c r="G166" i="37" s="1"/>
  <c r="G2877" i="156"/>
  <c r="H2740" i="156"/>
  <c r="G84" i="37" s="1"/>
  <c r="I2666" i="156"/>
  <c r="H10" i="37" s="1"/>
  <c r="AF555" i="37"/>
  <c r="H622" i="157"/>
  <c r="I405" i="157"/>
  <c r="I1445" i="157"/>
  <c r="G557" i="37" s="1"/>
  <c r="I2291" i="157"/>
  <c r="G1133" i="37" s="1"/>
  <c r="I2238" i="157"/>
  <c r="G1080" i="37" s="1"/>
  <c r="O2590" i="156"/>
  <c r="I2152" i="157"/>
  <c r="G1072" i="37" s="1"/>
  <c r="I2130" i="157"/>
  <c r="G1050" i="37" s="1"/>
  <c r="I2100" i="157"/>
  <c r="G1020" i="37" s="1"/>
  <c r="I2116" i="157"/>
  <c r="G1036" i="37" s="1"/>
  <c r="I2144" i="157"/>
  <c r="G1064" i="37" s="1"/>
  <c r="I2138" i="157"/>
  <c r="G1058" i="37" s="1"/>
  <c r="I2108" i="157"/>
  <c r="G1028" i="37" s="1"/>
  <c r="I1950" i="157"/>
  <c r="G890" i="37" s="1"/>
  <c r="I1992" i="157"/>
  <c r="G932" i="37" s="1"/>
  <c r="I1961" i="157"/>
  <c r="G901" i="37" s="1"/>
  <c r="I1997" i="157"/>
  <c r="G937" i="37" s="1"/>
  <c r="I1970" i="157"/>
  <c r="G910" i="37" s="1"/>
  <c r="I3559" i="156"/>
  <c r="H1200" i="37" s="1"/>
  <c r="H3547" i="156"/>
  <c r="G1188" i="37" s="1"/>
  <c r="I3560" i="156"/>
  <c r="H1201" i="37" s="1"/>
  <c r="G1788" i="157"/>
  <c r="G1789" i="157" s="1"/>
  <c r="G1826" i="157"/>
  <c r="E855" i="37" s="1"/>
  <c r="I1355" i="157"/>
  <c r="G485" i="37" s="1"/>
  <c r="I1317" i="157"/>
  <c r="G447" i="37" s="1"/>
  <c r="I1308" i="157"/>
  <c r="G438" i="37" s="1"/>
  <c r="K1200" i="157"/>
  <c r="I418" i="37" s="1"/>
  <c r="I1198" i="157"/>
  <c r="G416" i="37" s="1"/>
  <c r="AJ896" i="157"/>
  <c r="I1781" i="157"/>
  <c r="I672" i="157"/>
  <c r="F3270" i="156"/>
  <c r="F3330" i="156"/>
  <c r="E735" i="37" s="1"/>
  <c r="F3186" i="156"/>
  <c r="E671" i="37" s="1"/>
  <c r="F3115" i="156"/>
  <c r="L3035" i="156"/>
  <c r="K547" i="37" s="1"/>
  <c r="H3035" i="156"/>
  <c r="G547" i="37" s="1"/>
  <c r="L3036" i="156"/>
  <c r="K548" i="37" s="1"/>
  <c r="F2956" i="156"/>
  <c r="F3024" i="156"/>
  <c r="E536" i="37" s="1"/>
  <c r="F2810" i="156"/>
  <c r="F2861" i="156"/>
  <c r="G1321" i="37"/>
  <c r="I788" i="156"/>
  <c r="H1209" i="37" s="1"/>
  <c r="H2551" i="156"/>
  <c r="H2707" i="156"/>
  <c r="G51" i="37" s="1"/>
  <c r="H814" i="156"/>
  <c r="G1235" i="37" s="1"/>
  <c r="H1879" i="156"/>
  <c r="H1036" i="156"/>
  <c r="H2692" i="156"/>
  <c r="G36" i="37" s="1"/>
  <c r="F610" i="156"/>
  <c r="H615" i="156"/>
  <c r="H1476" i="156"/>
  <c r="F1516" i="156"/>
  <c r="F1514" i="156"/>
  <c r="H2246" i="156"/>
  <c r="F2259" i="156"/>
  <c r="H1415" i="156"/>
  <c r="H1212" i="156"/>
  <c r="G1217" i="156"/>
  <c r="AC2341" i="156"/>
  <c r="H2257" i="156"/>
  <c r="J1137" i="157"/>
  <c r="H355" i="37" s="1"/>
  <c r="O782" i="157"/>
  <c r="O706" i="157"/>
  <c r="O1757" i="157"/>
  <c r="O1849" i="157" s="1"/>
  <c r="M878" i="37" s="1"/>
  <c r="M2151" i="157"/>
  <c r="K1071" i="37" s="1"/>
  <c r="O1131" i="157"/>
  <c r="O1201" i="157"/>
  <c r="M419" i="37" s="1"/>
  <c r="O607" i="157"/>
  <c r="O325" i="157"/>
  <c r="O334" i="157"/>
  <c r="O125" i="157"/>
  <c r="O220" i="157"/>
  <c r="O150" i="157"/>
  <c r="M1603" i="157"/>
  <c r="K754" i="37" s="1"/>
  <c r="M2004" i="157"/>
  <c r="K944" i="37" s="1"/>
  <c r="O134" i="157"/>
  <c r="M1791" i="157"/>
  <c r="K820" i="37" s="1"/>
  <c r="O1047" i="157"/>
  <c r="M1296" i="157"/>
  <c r="O215" i="157"/>
  <c r="O639" i="157"/>
  <c r="M1660" i="157"/>
  <c r="K811" i="37" s="1"/>
  <c r="O714" i="157"/>
  <c r="M1198" i="157"/>
  <c r="K416" i="37" s="1"/>
  <c r="N39" i="156"/>
  <c r="N562" i="156"/>
  <c r="N1298" i="156"/>
  <c r="N937" i="156"/>
  <c r="N1052" i="156"/>
  <c r="I479" i="156"/>
  <c r="N1041" i="156"/>
  <c r="L1658" i="156"/>
  <c r="L596" i="156"/>
  <c r="L830" i="156" s="1"/>
  <c r="L190" i="156"/>
  <c r="L1150" i="156"/>
  <c r="I151" i="156"/>
  <c r="N953" i="156"/>
  <c r="N373" i="156"/>
  <c r="N845" i="156"/>
  <c r="N201" i="156"/>
  <c r="N987" i="156"/>
  <c r="L2668" i="156"/>
  <c r="K12" i="37" s="1"/>
  <c r="K1258" i="37" s="1"/>
  <c r="N266" i="156"/>
  <c r="N1290" i="156"/>
  <c r="L2202" i="156"/>
  <c r="N293" i="156"/>
  <c r="L671" i="156"/>
  <c r="N563" i="156"/>
  <c r="I3351" i="156"/>
  <c r="L1873" i="156"/>
  <c r="L2265" i="156"/>
  <c r="N631" i="156"/>
  <c r="N1117" i="156"/>
  <c r="N2964" i="156"/>
  <c r="N3035" i="156" s="1"/>
  <c r="M547" i="37" s="1"/>
  <c r="N2099" i="156"/>
  <c r="I3216" i="156"/>
  <c r="I3286" i="156" s="1"/>
  <c r="H691" i="37" s="1"/>
  <c r="L1224" i="156"/>
  <c r="L3197" i="156"/>
  <c r="K682" i="37" s="1"/>
  <c r="N1044" i="156"/>
  <c r="L1811" i="156"/>
  <c r="I335" i="157"/>
  <c r="I800" i="157"/>
  <c r="G89" i="37" s="1"/>
  <c r="I452" i="157"/>
  <c r="G1505" i="157"/>
  <c r="E617" i="37" s="1"/>
  <c r="G1843" i="157"/>
  <c r="E872" i="37" s="1"/>
  <c r="I1741" i="157"/>
  <c r="G1499" i="157"/>
  <c r="E611" i="37" s="1"/>
  <c r="I707" i="157"/>
  <c r="G620" i="157"/>
  <c r="I1123" i="157"/>
  <c r="I2226" i="157"/>
  <c r="I465" i="157"/>
  <c r="I580" i="157"/>
  <c r="I1033" i="157"/>
  <c r="G1497" i="157"/>
  <c r="E609" i="37" s="1"/>
  <c r="G1655" i="157"/>
  <c r="E806" i="37" s="1"/>
  <c r="I805" i="157"/>
  <c r="G94" i="37" s="1"/>
  <c r="I600" i="157"/>
  <c r="I1663" i="157"/>
  <c r="G814" i="37" s="1"/>
  <c r="I775" i="157"/>
  <c r="I695" i="157"/>
  <c r="I1048" i="157"/>
  <c r="I316" i="157"/>
  <c r="G2148" i="157"/>
  <c r="E1068" i="37" s="1"/>
  <c r="I135" i="157"/>
  <c r="G368" i="157"/>
  <c r="G372" i="157" s="1"/>
  <c r="G892" i="157"/>
  <c r="I621" i="157"/>
  <c r="G541" i="157"/>
  <c r="I454" i="157"/>
  <c r="I786" i="157"/>
  <c r="I370" i="157"/>
  <c r="I221" i="157"/>
  <c r="I377" i="157"/>
  <c r="G1662" i="157"/>
  <c r="E813" i="37" s="1"/>
  <c r="G1775" i="157"/>
  <c r="H267" i="156"/>
  <c r="H1811" i="156"/>
  <c r="H2448" i="156"/>
  <c r="H181" i="156"/>
  <c r="F2550" i="156"/>
  <c r="H2265" i="156"/>
  <c r="H1651" i="156"/>
  <c r="F179" i="156"/>
  <c r="F589" i="156"/>
  <c r="H1213" i="156"/>
  <c r="F1700" i="156"/>
  <c r="H466" i="156"/>
  <c r="F2482" i="156"/>
  <c r="H1585" i="156"/>
  <c r="H1592" i="156"/>
  <c r="H2274" i="156"/>
  <c r="H1748" i="156"/>
  <c r="H137" i="156"/>
  <c r="H1368" i="156"/>
  <c r="H1934" i="156"/>
  <c r="H1281" i="156"/>
  <c r="H1102" i="156"/>
  <c r="F737" i="156"/>
  <c r="H563" i="156"/>
  <c r="H1757" i="156"/>
  <c r="F1141" i="156"/>
  <c r="F1144" i="156" s="1"/>
  <c r="F1699" i="156"/>
  <c r="F555" i="156"/>
  <c r="H3268" i="156"/>
  <c r="H3336" i="156" s="1"/>
  <c r="G741" i="37" s="1"/>
  <c r="H1109" i="156"/>
  <c r="H2281" i="156"/>
  <c r="F3037" i="156"/>
  <c r="E549" i="37" s="1"/>
  <c r="H609" i="156"/>
  <c r="H1804" i="156"/>
  <c r="F608" i="156"/>
  <c r="H1224" i="156"/>
  <c r="H2177" i="156"/>
  <c r="H1142" i="156"/>
  <c r="H3113" i="156"/>
  <c r="H3192" i="156" s="1"/>
  <c r="G677" i="37" s="1"/>
  <c r="H480" i="156"/>
  <c r="H1746" i="156"/>
  <c r="H3260" i="156"/>
  <c r="H3330" i="156" s="1"/>
  <c r="G735" i="37" s="1"/>
  <c r="H1290" i="156"/>
  <c r="H2086" i="156"/>
  <c r="H2107" i="156"/>
  <c r="F2884" i="156"/>
  <c r="E348" i="37" s="1"/>
  <c r="H1861" i="156"/>
  <c r="H1453" i="156"/>
  <c r="H2885" i="156"/>
  <c r="G349" i="37" s="1"/>
  <c r="H190" i="156"/>
  <c r="F624" i="156"/>
  <c r="F2737" i="156"/>
  <c r="E81" i="37" s="1"/>
  <c r="H3417" i="156"/>
  <c r="H1444" i="156"/>
  <c r="H1944" i="156"/>
  <c r="F1673" i="156"/>
  <c r="H1863" i="156"/>
  <c r="H1384" i="156"/>
  <c r="H1802" i="156"/>
  <c r="F1887" i="156"/>
  <c r="F2508" i="156"/>
  <c r="F2511" i="156" s="1"/>
  <c r="H1658" i="156"/>
  <c r="H784" i="156"/>
  <c r="F1686" i="156"/>
  <c r="H1215" i="156"/>
  <c r="H974" i="156"/>
  <c r="H938" i="156"/>
  <c r="F465" i="156"/>
  <c r="F468" i="156" s="1"/>
  <c r="H1583" i="156"/>
  <c r="H1527" i="156"/>
  <c r="I2969" i="156"/>
  <c r="I3037" i="156" s="1"/>
  <c r="H549" i="37" s="1"/>
  <c r="I3131" i="156"/>
  <c r="I3199" i="156" s="1"/>
  <c r="H684" i="37" s="1"/>
  <c r="N3054" i="156"/>
  <c r="N3139" i="156" s="1"/>
  <c r="M624" i="37" s="1"/>
  <c r="I3139" i="156"/>
  <c r="H624" i="37" s="1"/>
  <c r="I825" i="156"/>
  <c r="H1246" i="37" s="1"/>
  <c r="I826" i="156"/>
  <c r="H1247" i="37" s="1"/>
  <c r="N136" i="156"/>
  <c r="I3501" i="156"/>
  <c r="H1142" i="37" s="1"/>
  <c r="I2820" i="156"/>
  <c r="I2884" i="156" s="1"/>
  <c r="H348" i="37" s="1"/>
  <c r="I2883" i="156"/>
  <c r="H347" i="37" s="1"/>
  <c r="G78" i="46"/>
  <c r="G137" i="46" s="1"/>
  <c r="G280" i="37" s="1"/>
  <c r="I1258" i="37"/>
  <c r="I1540" i="157"/>
  <c r="I1619" i="157" s="1"/>
  <c r="G770" i="37" s="1"/>
  <c r="I1077" i="157"/>
  <c r="I566" i="157"/>
  <c r="I1907" i="157"/>
  <c r="I258" i="157"/>
  <c r="I655" i="157"/>
  <c r="I729" i="157"/>
  <c r="I1889" i="157"/>
  <c r="H2219" i="156"/>
  <c r="H1442" i="156"/>
  <c r="H3448" i="156"/>
  <c r="H2772" i="156"/>
  <c r="F2878" i="156"/>
  <c r="E342" i="37" s="1"/>
  <c r="F3538" i="156"/>
  <c r="H2145" i="156"/>
  <c r="H3232" i="156"/>
  <c r="H3302" i="156" s="1"/>
  <c r="G707" i="37" s="1"/>
  <c r="K1505" i="157"/>
  <c r="I617" i="37" s="1"/>
  <c r="I875" i="157"/>
  <c r="G164" i="37" s="1"/>
  <c r="Q1043" i="157"/>
  <c r="O1591" i="157"/>
  <c r="O1660" i="157" s="1"/>
  <c r="M811" i="37" s="1"/>
  <c r="J1849" i="157"/>
  <c r="H878" i="37" s="1"/>
  <c r="G3556" i="156"/>
  <c r="F1197" i="37" s="1"/>
  <c r="H1501" i="157"/>
  <c r="F613" i="37" s="1"/>
  <c r="H576" i="156"/>
  <c r="L21" i="57"/>
  <c r="L94" i="57" s="1"/>
  <c r="M953" i="37" s="1"/>
  <c r="H1247" i="156"/>
  <c r="F47" i="57"/>
  <c r="F111" i="57" s="1"/>
  <c r="G970" i="37" s="1"/>
  <c r="I1504" i="157"/>
  <c r="G616" i="37" s="1"/>
  <c r="AJ798" i="157"/>
  <c r="H3466" i="156"/>
  <c r="AJ1135" i="157"/>
  <c r="F2150" i="157"/>
  <c r="H2935" i="156"/>
  <c r="H3015" i="156" s="1"/>
  <c r="G527" i="37" s="1"/>
  <c r="F808" i="156"/>
  <c r="E1229" i="37" s="1"/>
  <c r="I2228" i="157"/>
  <c r="I165" i="157"/>
  <c r="I1595" i="157"/>
  <c r="O1043" i="157"/>
  <c r="Q1431" i="157"/>
  <c r="M1132" i="157"/>
  <c r="I1005" i="157"/>
  <c r="I1927" i="157"/>
  <c r="I2001" i="157" s="1"/>
  <c r="G941" i="37" s="1"/>
  <c r="H3560" i="156"/>
  <c r="G1201" i="37" s="1"/>
  <c r="G76" i="46"/>
  <c r="G135" i="46" s="1"/>
  <c r="G278" i="37" s="1"/>
  <c r="H382" i="156"/>
  <c r="H1260" i="156"/>
  <c r="G2879" i="156"/>
  <c r="F1193" i="157"/>
  <c r="AF750" i="156"/>
  <c r="F588" i="156"/>
  <c r="I927" i="157"/>
  <c r="G200" i="37" s="1"/>
  <c r="I1743" i="157"/>
  <c r="O2084" i="157"/>
  <c r="I52" i="157"/>
  <c r="AG786" i="156"/>
  <c r="AF1207" i="37" s="1"/>
  <c r="H2969" i="156"/>
  <c r="K3037" i="156"/>
  <c r="H154" i="156"/>
  <c r="I843" i="157"/>
  <c r="G132" i="37" s="1"/>
  <c r="Q1201" i="157"/>
  <c r="O419" i="37" s="1"/>
  <c r="AC1444" i="157"/>
  <c r="Q334" i="157"/>
  <c r="H568" i="156"/>
  <c r="P1437" i="157"/>
  <c r="P1505" i="157" s="1"/>
  <c r="N617" i="37" s="1"/>
  <c r="AG2094" i="157"/>
  <c r="P1149" i="156"/>
  <c r="P1150" i="156" s="1"/>
  <c r="H3516" i="156"/>
  <c r="G1157" i="37" s="1"/>
  <c r="O3278" i="156"/>
  <c r="O3342" i="156" s="1"/>
  <c r="N747" i="37" s="1"/>
  <c r="E3555" i="156"/>
  <c r="AC276" i="156"/>
  <c r="H2733" i="156"/>
  <c r="G77" i="37" s="1"/>
  <c r="H3524" i="156"/>
  <c r="G1165" i="37" s="1"/>
  <c r="P1526" i="156"/>
  <c r="N3124" i="156"/>
  <c r="N3197" i="156" s="1"/>
  <c r="M682" i="37" s="1"/>
  <c r="L3131" i="156"/>
  <c r="N2201" i="156"/>
  <c r="K3199" i="156"/>
  <c r="H2129" i="156"/>
  <c r="H2670" i="156"/>
  <c r="G14" i="37" s="1"/>
  <c r="H3286" i="156"/>
  <c r="G691" i="37" s="1"/>
  <c r="P2668" i="156"/>
  <c r="O12" i="37" s="1"/>
  <c r="AC2979" i="156"/>
  <c r="AD2096" i="157"/>
  <c r="AB1016" i="37" s="1"/>
  <c r="N1872" i="156"/>
  <c r="H3505" i="156"/>
  <c r="G1146" i="37" s="1"/>
  <c r="F1671" i="156"/>
  <c r="P3277" i="156"/>
  <c r="P3341" i="156" s="1"/>
  <c r="O746" i="37" s="1"/>
  <c r="H2029" i="156"/>
  <c r="N3130" i="156"/>
  <c r="N3198" i="156" s="1"/>
  <c r="M683" i="37" s="1"/>
  <c r="AC3138" i="156"/>
  <c r="O1258" i="37"/>
  <c r="N1223" i="156"/>
  <c r="L3139" i="156"/>
  <c r="K624" i="37" s="1"/>
  <c r="I936" i="157"/>
  <c r="G209" i="37" s="1"/>
  <c r="I2077" i="157"/>
  <c r="I2148" i="157" s="1"/>
  <c r="G1068" i="37" s="1"/>
  <c r="I2007" i="157"/>
  <c r="G947" i="37" s="1"/>
  <c r="I817" i="157"/>
  <c r="G106" i="37" s="1"/>
  <c r="I1603" i="157"/>
  <c r="G754" i="37" s="1"/>
  <c r="F822" i="156"/>
  <c r="E1243" i="37" s="1"/>
  <c r="N1657" i="156"/>
  <c r="L3198" i="156"/>
  <c r="K683" i="37" s="1"/>
  <c r="P189" i="156"/>
  <c r="P973" i="156"/>
  <c r="H1664" i="156"/>
  <c r="L267" i="156"/>
  <c r="H826" i="156"/>
  <c r="G1247" i="37" s="1"/>
  <c r="H2840" i="156"/>
  <c r="G304" i="37" s="1"/>
  <c r="N2184" i="156"/>
  <c r="H3036" i="156"/>
  <c r="G548" i="37" s="1"/>
  <c r="N479" i="156"/>
  <c r="H2917" i="156"/>
  <c r="H2997" i="156" s="1"/>
  <c r="G509" i="37" s="1"/>
  <c r="L480" i="156"/>
  <c r="H2734" i="156"/>
  <c r="G78" i="37" s="1"/>
  <c r="H1681" i="156"/>
  <c r="H3562" i="156"/>
  <c r="G1203" i="37" s="1"/>
  <c r="H1497" i="157"/>
  <c r="F609" i="37" s="1"/>
  <c r="I1274" i="157"/>
  <c r="I1350" i="157" s="1"/>
  <c r="G480" i="37" s="1"/>
  <c r="G360" i="37"/>
  <c r="L1505" i="157"/>
  <c r="J617" i="37" s="1"/>
  <c r="I1424" i="157"/>
  <c r="I1499" i="157" s="1"/>
  <c r="G611" i="37" s="1"/>
  <c r="O1217" i="157"/>
  <c r="Q2291" i="157"/>
  <c r="O1133" i="37" s="1"/>
  <c r="O1934" i="157"/>
  <c r="Q2022" i="157"/>
  <c r="J1938" i="157"/>
  <c r="M786" i="157"/>
  <c r="M1595" i="157"/>
  <c r="M1938" i="157"/>
  <c r="Q2097" i="157"/>
  <c r="O1017" i="37" s="1"/>
  <c r="I2211" i="157"/>
  <c r="I2272" i="157" s="1"/>
  <c r="G1114" i="37" s="1"/>
  <c r="O1681" i="157"/>
  <c r="O243" i="157"/>
  <c r="O389" i="157"/>
  <c r="L1045" i="156"/>
  <c r="H2540" i="156"/>
  <c r="F2552" i="156"/>
  <c r="E1251" i="37"/>
  <c r="H596" i="156"/>
  <c r="H825" i="156"/>
  <c r="G1246" i="37" s="1"/>
  <c r="N262" i="156"/>
  <c r="H3563" i="156"/>
  <c r="G1204" i="37" s="1"/>
  <c r="AE1257" i="37"/>
  <c r="H3501" i="156"/>
  <c r="G1142" i="37" s="1"/>
  <c r="N473" i="156"/>
  <c r="O938" i="156"/>
  <c r="P938" i="156" s="1"/>
  <c r="H1545" i="156"/>
  <c r="P555" i="37"/>
  <c r="D1256" i="37"/>
  <c r="H810" i="156"/>
  <c r="G1231" i="37" s="1"/>
  <c r="I856" i="157"/>
  <c r="G145" i="37" s="1"/>
  <c r="I1849" i="157"/>
  <c r="G878" i="37" s="1"/>
  <c r="I1196" i="157"/>
  <c r="G414" i="37" s="1"/>
  <c r="I869" i="157"/>
  <c r="G158" i="37" s="1"/>
  <c r="I1716" i="157"/>
  <c r="I1826" i="157" s="1"/>
  <c r="G855" i="37" s="1"/>
  <c r="M1199" i="157"/>
  <c r="K417" i="37" s="1"/>
  <c r="I208" i="157"/>
  <c r="I1437" i="157"/>
  <c r="F2147" i="157"/>
  <c r="F1501" i="157"/>
  <c r="F1776" i="157"/>
  <c r="F545" i="157"/>
  <c r="I1851" i="157"/>
  <c r="G880" i="37" s="1"/>
  <c r="F1497" i="157"/>
  <c r="F1194" i="157"/>
  <c r="F1657" i="157"/>
  <c r="F1256" i="37"/>
  <c r="P2968" i="156"/>
  <c r="P3036" i="156" s="1"/>
  <c r="O548" i="37" s="1"/>
  <c r="H3557" i="156"/>
  <c r="G1198" i="37" s="1"/>
  <c r="O1224" i="156"/>
  <c r="P1224" i="156" s="1"/>
  <c r="P1223" i="156"/>
  <c r="AF3283" i="156"/>
  <c r="E1262" i="37"/>
  <c r="H2883" i="156"/>
  <c r="G347" i="37" s="1"/>
  <c r="F3561" i="156"/>
  <c r="E1202" i="37" s="1"/>
  <c r="H920" i="156"/>
  <c r="H2789" i="156"/>
  <c r="H2861" i="156" s="1"/>
  <c r="G325" i="37" s="1"/>
  <c r="H1609" i="156"/>
  <c r="L1527" i="156"/>
  <c r="N1526" i="156"/>
  <c r="F772" i="156"/>
  <c r="H757" i="156"/>
  <c r="H485" i="156"/>
  <c r="F554" i="156"/>
  <c r="H2682" i="156"/>
  <c r="G26" i="37" s="1"/>
  <c r="F1685" i="156"/>
  <c r="H1678" i="156"/>
  <c r="H796" i="156"/>
  <c r="G1217" i="37" s="1"/>
  <c r="H2346" i="156"/>
  <c r="H3405" i="156"/>
  <c r="G820" i="156"/>
  <c r="F1241" i="37" s="1"/>
  <c r="H1472" i="156"/>
  <c r="AF3498" i="156"/>
  <c r="AF3499" i="156" s="1"/>
  <c r="E820" i="156"/>
  <c r="E1687" i="156"/>
  <c r="H2111" i="156"/>
  <c r="E648" i="156"/>
  <c r="E1701" i="156"/>
  <c r="E1888" i="156"/>
  <c r="H2828" i="156"/>
  <c r="G292" i="37" s="1"/>
  <c r="H2880" i="156"/>
  <c r="G344" i="37" s="1"/>
  <c r="J827" i="156"/>
  <c r="I1248" i="37" s="1"/>
  <c r="E1257" i="37"/>
  <c r="H2400" i="156"/>
  <c r="H3039" i="156"/>
  <c r="G551" i="37" s="1"/>
  <c r="H2717" i="156"/>
  <c r="G61" i="37" s="1"/>
  <c r="H2980" i="156"/>
  <c r="G492" i="37" s="1"/>
  <c r="F339" i="156"/>
  <c r="H296" i="156"/>
  <c r="L3286" i="156"/>
  <c r="K691" i="37" s="1"/>
  <c r="N3216" i="156"/>
  <c r="N3286" i="156" s="1"/>
  <c r="M691" i="37" s="1"/>
  <c r="F2291" i="156"/>
  <c r="H2289" i="156"/>
  <c r="O3501" i="156"/>
  <c r="N1142" i="37" s="1"/>
  <c r="H2005" i="156"/>
  <c r="O653" i="156"/>
  <c r="P652" i="156"/>
  <c r="P653" i="156" s="1"/>
  <c r="H1045" i="156"/>
  <c r="AB3138" i="156"/>
  <c r="H3344" i="156"/>
  <c r="G749" i="37" s="1"/>
  <c r="H1065" i="156"/>
  <c r="H1932" i="156"/>
  <c r="L1944" i="156"/>
  <c r="N1943" i="156"/>
  <c r="P2736" i="156"/>
  <c r="O80" i="37" s="1"/>
  <c r="G2878" i="156"/>
  <c r="F342" i="37" s="1"/>
  <c r="L3341" i="156"/>
  <c r="K746" i="37" s="1"/>
  <c r="L3278" i="156"/>
  <c r="N3277" i="156"/>
  <c r="N3341" i="156" s="1"/>
  <c r="M746" i="37" s="1"/>
  <c r="L3559" i="156"/>
  <c r="K1200" i="37" s="1"/>
  <c r="N3489" i="156"/>
  <c r="E2878" i="156"/>
  <c r="O3559" i="156"/>
  <c r="N1200" i="37" s="1"/>
  <c r="P3489" i="156"/>
  <c r="L1109" i="156"/>
  <c r="N1108" i="156"/>
  <c r="H256" i="156"/>
  <c r="O480" i="156"/>
  <c r="P480" i="156" s="1"/>
  <c r="O356" i="156"/>
  <c r="P356" i="156" s="1"/>
  <c r="P355" i="156"/>
  <c r="H3072" i="156"/>
  <c r="H3156" i="156" s="1"/>
  <c r="G641" i="37" s="1"/>
  <c r="H3559" i="156"/>
  <c r="G1200" i="37" s="1"/>
  <c r="J3561" i="156"/>
  <c r="I1202" i="37" s="1"/>
  <c r="K3342" i="156"/>
  <c r="O3417" i="156"/>
  <c r="P3417" i="156" s="1"/>
  <c r="P3416" i="156"/>
  <c r="O2820" i="156"/>
  <c r="O2884" i="156" s="1"/>
  <c r="N348" i="37" s="1"/>
  <c r="P2819" i="156"/>
  <c r="O2883" i="156"/>
  <c r="N347" i="37" s="1"/>
  <c r="P2964" i="156"/>
  <c r="P3035" i="156" s="1"/>
  <c r="O547" i="37" s="1"/>
  <c r="O3035" i="156"/>
  <c r="N547" i="37" s="1"/>
  <c r="O2969" i="156"/>
  <c r="AI786" i="156"/>
  <c r="L1453" i="156"/>
  <c r="N1452" i="156"/>
  <c r="H3102" i="156"/>
  <c r="H3186" i="156" s="1"/>
  <c r="G671" i="37" s="1"/>
  <c r="H1873" i="156"/>
  <c r="H2944" i="156"/>
  <c r="H3024" i="156" s="1"/>
  <c r="G536" i="37" s="1"/>
  <c r="F3342" i="156"/>
  <c r="E747" i="37" s="1"/>
  <c r="H3278" i="156"/>
  <c r="H105" i="156"/>
  <c r="H102" i="156"/>
  <c r="L974" i="156"/>
  <c r="N973" i="156"/>
  <c r="O3560" i="156"/>
  <c r="N1201" i="37" s="1"/>
  <c r="L3417" i="156"/>
  <c r="N3416" i="156"/>
  <c r="L784" i="156"/>
  <c r="N783" i="156"/>
  <c r="L826" i="156"/>
  <c r="K1247" i="37" s="1"/>
  <c r="H1649" i="156"/>
  <c r="O1944" i="156"/>
  <c r="P1944" i="156" s="1"/>
  <c r="P1943" i="156"/>
  <c r="L2177" i="156"/>
  <c r="N2176" i="156"/>
  <c r="L2107" i="156"/>
  <c r="N2106" i="156"/>
  <c r="F3520" i="156"/>
  <c r="L653" i="156"/>
  <c r="N652" i="156"/>
  <c r="L137" i="156"/>
  <c r="N131" i="156"/>
  <c r="L3560" i="156"/>
  <c r="K1201" i="37" s="1"/>
  <c r="F2870" i="156"/>
  <c r="E334" i="37" s="1"/>
  <c r="H2798" i="156"/>
  <c r="H2870" i="156" s="1"/>
  <c r="G334" i="37" s="1"/>
  <c r="N3351" i="156"/>
  <c r="AC564" i="156"/>
  <c r="O1109" i="156"/>
  <c r="P1109" i="156" s="1"/>
  <c r="P1108" i="156"/>
  <c r="H1170" i="156"/>
  <c r="H3341" i="156"/>
  <c r="G746" i="37" s="1"/>
  <c r="G717" i="156"/>
  <c r="H714" i="156"/>
  <c r="L1757" i="156"/>
  <c r="N1756" i="156"/>
  <c r="O1453" i="156"/>
  <c r="P1453" i="156" s="1"/>
  <c r="P1452" i="156"/>
  <c r="H2739" i="156"/>
  <c r="G83" i="37" s="1"/>
  <c r="G3555" i="156"/>
  <c r="F1196" i="37" s="1"/>
  <c r="AB3500" i="156"/>
  <c r="N350" i="156"/>
  <c r="O1658" i="156"/>
  <c r="P1658" i="156" s="1"/>
  <c r="P1657" i="156"/>
  <c r="L2883" i="156"/>
  <c r="K347" i="37" s="1"/>
  <c r="L2820" i="156"/>
  <c r="N2819" i="156"/>
  <c r="O3286" i="156"/>
  <c r="N691" i="37" s="1"/>
  <c r="P3216" i="156"/>
  <c r="P3286" i="156" s="1"/>
  <c r="O691" i="37" s="1"/>
  <c r="L3501" i="156"/>
  <c r="N3429" i="156"/>
  <c r="F255" i="156"/>
  <c r="H204" i="156"/>
  <c r="F794" i="156"/>
  <c r="E1215" i="37" s="1"/>
  <c r="H356" i="156"/>
  <c r="AC138" i="156"/>
  <c r="O1873" i="156"/>
  <c r="P1873" i="156" s="1"/>
  <c r="P1872" i="156"/>
  <c r="O267" i="156"/>
  <c r="P267" i="156" s="1"/>
  <c r="P266" i="156"/>
  <c r="H1002" i="156"/>
  <c r="AF3136" i="156"/>
  <c r="H3367" i="156"/>
  <c r="AC3285" i="156"/>
  <c r="H3092" i="156"/>
  <c r="H3176" i="156" s="1"/>
  <c r="G661" i="37" s="1"/>
  <c r="AC719" i="156"/>
  <c r="O2107" i="156"/>
  <c r="P2107" i="156" s="1"/>
  <c r="P2106" i="156"/>
  <c r="K3561" i="156"/>
  <c r="J1202" i="37" s="1"/>
  <c r="L356" i="156"/>
  <c r="N355" i="156"/>
  <c r="O784" i="156"/>
  <c r="P783" i="156"/>
  <c r="O826" i="156"/>
  <c r="N1247" i="37" s="1"/>
  <c r="H773" i="156"/>
  <c r="H1100" i="156"/>
  <c r="L2969" i="156"/>
  <c r="H3343" i="156"/>
  <c r="G748" i="37" s="1"/>
  <c r="H3139" i="156"/>
  <c r="G624" i="37" s="1"/>
  <c r="N151" i="156"/>
  <c r="H2724" i="156"/>
  <c r="G68" i="37" s="1"/>
  <c r="H2666" i="156"/>
  <c r="G10" i="37" s="1"/>
  <c r="F3199" i="156"/>
  <c r="E684" i="37" s="1"/>
  <c r="H3131" i="156"/>
  <c r="P3054" i="156"/>
  <c r="P3139" i="156" s="1"/>
  <c r="O624" i="37" s="1"/>
  <c r="O3139" i="156"/>
  <c r="N624" i="37" s="1"/>
  <c r="H788" i="156"/>
  <c r="G1209" i="37" s="1"/>
  <c r="O2980" i="156"/>
  <c r="N492" i="37" s="1"/>
  <c r="P2900" i="156"/>
  <c r="P2980" i="156" s="1"/>
  <c r="O492" i="37" s="1"/>
  <c r="P1383" i="156"/>
  <c r="O1384" i="156"/>
  <c r="P3124" i="156"/>
  <c r="P3197" i="156" s="1"/>
  <c r="O682" i="37" s="1"/>
  <c r="O3197" i="156"/>
  <c r="N682" i="37" s="1"/>
  <c r="O3131" i="156"/>
  <c r="L2828" i="156"/>
  <c r="K292" i="37" s="1"/>
  <c r="N2756" i="156"/>
  <c r="N2828" i="156" s="1"/>
  <c r="M292" i="37" s="1"/>
  <c r="H832" i="156"/>
  <c r="G1253" i="37" s="1"/>
  <c r="J2736" i="156"/>
  <c r="I80" i="37" s="1"/>
  <c r="P131" i="156"/>
  <c r="O137" i="156"/>
  <c r="O2828" i="156"/>
  <c r="N292" i="37" s="1"/>
  <c r="P2756" i="156"/>
  <c r="P2828" i="156" s="1"/>
  <c r="O292" i="37" s="1"/>
  <c r="H2832" i="156"/>
  <c r="G296" i="37" s="1"/>
  <c r="N1977" i="156"/>
  <c r="L938" i="156"/>
  <c r="N933" i="156"/>
  <c r="H817" i="156"/>
  <c r="G1238" i="37" s="1"/>
  <c r="J2735" i="156"/>
  <c r="I79" i="37" s="1"/>
  <c r="L1384" i="156"/>
  <c r="N1383" i="156"/>
  <c r="N2900" i="156"/>
  <c r="N2980" i="156" s="1"/>
  <c r="M492" i="37" s="1"/>
  <c r="L2980" i="156"/>
  <c r="K492" i="37" s="1"/>
  <c r="AF2553" i="156"/>
  <c r="P1977" i="156"/>
  <c r="F152" i="57"/>
  <c r="G1011" i="37" s="1"/>
  <c r="F90" i="57"/>
  <c r="D155" i="57"/>
  <c r="E1014" i="37" s="1"/>
  <c r="AD93" i="57"/>
  <c r="AE952" i="37" s="1"/>
  <c r="AE951" i="37" s="1"/>
  <c r="F82" i="57"/>
  <c r="N21" i="57"/>
  <c r="N94" i="57" s="1"/>
  <c r="O953" i="37" s="1"/>
  <c r="G84" i="46"/>
  <c r="E146" i="46"/>
  <c r="E289" i="37" s="1"/>
  <c r="AB87" i="46"/>
  <c r="AB230" i="37" s="1"/>
  <c r="G142" i="46"/>
  <c r="G285" i="37" s="1"/>
  <c r="G44" i="46"/>
  <c r="G103" i="46" s="1"/>
  <c r="G246" i="37" s="1"/>
  <c r="O18" i="46"/>
  <c r="O88" i="46" s="1"/>
  <c r="O231" i="37" s="1"/>
  <c r="G88" i="46"/>
  <c r="G231" i="37" s="1"/>
  <c r="M1048" i="157"/>
  <c r="Q1296" i="157"/>
  <c r="O426" i="37" s="1"/>
  <c r="Q1217" i="157"/>
  <c r="I863" i="157"/>
  <c r="G152" i="37" s="1"/>
  <c r="O1524" i="157"/>
  <c r="G1509" i="157"/>
  <c r="E621" i="37" s="1"/>
  <c r="I1441" i="157"/>
  <c r="O1367" i="157"/>
  <c r="M1445" i="157"/>
  <c r="K557" i="37" s="1"/>
  <c r="I1202" i="157"/>
  <c r="G420" i="37" s="1"/>
  <c r="AB170" i="37"/>
  <c r="M135" i="157"/>
  <c r="I1828" i="157"/>
  <c r="G857" i="37" s="1"/>
  <c r="M1353" i="157"/>
  <c r="K483" i="37" s="1"/>
  <c r="O1282" i="157"/>
  <c r="O2022" i="157"/>
  <c r="M2097" i="157"/>
  <c r="K1017" i="37" s="1"/>
  <c r="M1504" i="157"/>
  <c r="K616" i="37" s="1"/>
  <c r="O1436" i="157"/>
  <c r="M1437" i="157"/>
  <c r="O2168" i="157"/>
  <c r="I1137" i="157"/>
  <c r="G355" i="37" s="1"/>
  <c r="O703" i="157"/>
  <c r="H894" i="157"/>
  <c r="H947" i="157" s="1"/>
  <c r="J1132" i="157"/>
  <c r="L1200" i="157"/>
  <c r="J418" i="37" s="1"/>
  <c r="G1808" i="157"/>
  <c r="E837" i="37" s="1"/>
  <c r="I1698" i="157"/>
  <c r="I1808" i="157" s="1"/>
  <c r="G837" i="37" s="1"/>
  <c r="AC2096" i="157"/>
  <c r="Q31" i="157"/>
  <c r="I872" i="157"/>
  <c r="G161" i="37" s="1"/>
  <c r="AG1293" i="157"/>
  <c r="AG1294" i="157" s="1"/>
  <c r="I1288" i="157"/>
  <c r="AC1945" i="157"/>
  <c r="G2006" i="157"/>
  <c r="E946" i="37" s="1"/>
  <c r="I1938" i="157"/>
  <c r="AI1135" i="157"/>
  <c r="O1503" i="157"/>
  <c r="M615" i="37" s="1"/>
  <c r="Q703" i="157"/>
  <c r="P707" i="157"/>
  <c r="Q707" i="157" s="1"/>
  <c r="Q782" i="157"/>
  <c r="P786" i="157"/>
  <c r="Q786" i="157" s="1"/>
  <c r="AC1295" i="157"/>
  <c r="M221" i="157"/>
  <c r="J800" i="157"/>
  <c r="H89" i="37" s="1"/>
  <c r="P1354" i="157"/>
  <c r="N484" i="37" s="1"/>
  <c r="Q1287" i="157"/>
  <c r="P1288" i="157"/>
  <c r="M1137" i="157"/>
  <c r="K355" i="37" s="1"/>
  <c r="O1062" i="157"/>
  <c r="M1354" i="157"/>
  <c r="K484" i="37" s="1"/>
  <c r="M1288" i="157"/>
  <c r="O1287" i="157"/>
  <c r="M775" i="157"/>
  <c r="O774" i="157"/>
  <c r="M1849" i="157"/>
  <c r="K878" i="37" s="1"/>
  <c r="M1758" i="157"/>
  <c r="P2152" i="157"/>
  <c r="N1072" i="37" s="1"/>
  <c r="P2089" i="157"/>
  <c r="Q2088" i="157"/>
  <c r="I1183" i="157"/>
  <c r="G401" i="37" s="1"/>
  <c r="H1841" i="157"/>
  <c r="H1789" i="157"/>
  <c r="H1654" i="157"/>
  <c r="G2146" i="157"/>
  <c r="E1066" i="37" s="1"/>
  <c r="AF798" i="157"/>
  <c r="G2153" i="157"/>
  <c r="E1073" i="37" s="1"/>
  <c r="I2089" i="157"/>
  <c r="P1758" i="157"/>
  <c r="P1849" i="157"/>
  <c r="N878" i="37" s="1"/>
  <c r="M1946" i="157"/>
  <c r="K886" i="37" s="1"/>
  <c r="O1869" i="157"/>
  <c r="I2010" i="157"/>
  <c r="G950" i="37" s="1"/>
  <c r="L1355" i="157"/>
  <c r="J485" i="37" s="1"/>
  <c r="J1288" i="157"/>
  <c r="AD1135" i="157"/>
  <c r="Q1681" i="157"/>
  <c r="P1791" i="157"/>
  <c r="N820" i="37" s="1"/>
  <c r="I834" i="157"/>
  <c r="G123" i="37" s="1"/>
  <c r="P1132" i="157"/>
  <c r="P1199" i="157"/>
  <c r="N417" i="37" s="1"/>
  <c r="Q1131" i="157"/>
  <c r="I1234" i="157"/>
  <c r="P1353" i="157"/>
  <c r="N483" i="37" s="1"/>
  <c r="Q1282" i="157"/>
  <c r="AC1790" i="157"/>
  <c r="H1197" i="157"/>
  <c r="F415" i="37" s="1"/>
  <c r="I1272" i="157"/>
  <c r="I1348" i="157" s="1"/>
  <c r="G478" i="37" s="1"/>
  <c r="F1498" i="157"/>
  <c r="P2238" i="157"/>
  <c r="N1080" i="37" s="1"/>
  <c r="Q2168" i="157"/>
  <c r="P2004" i="157"/>
  <c r="N944" i="37" s="1"/>
  <c r="Q1934" i="157"/>
  <c r="G1200" i="157"/>
  <c r="E418" i="37" s="1"/>
  <c r="I1132" i="157"/>
  <c r="K1355" i="157"/>
  <c r="I485" i="37" s="1"/>
  <c r="P1048" i="157"/>
  <c r="Q1048" i="157" s="1"/>
  <c r="Q1047" i="157"/>
  <c r="I2151" i="157"/>
  <c r="G1071" i="37" s="1"/>
  <c r="I2193" i="157"/>
  <c r="I2254" i="157" s="1"/>
  <c r="G1096" i="37" s="1"/>
  <c r="AD223" i="157"/>
  <c r="AD224" i="157" s="1"/>
  <c r="P135" i="157"/>
  <c r="Q135" i="157" s="1"/>
  <c r="Q134" i="157"/>
  <c r="J1354" i="157"/>
  <c r="H484" i="37" s="1"/>
  <c r="I1191" i="157"/>
  <c r="G409" i="37" s="1"/>
  <c r="L2153" i="157"/>
  <c r="J1073" i="37" s="1"/>
  <c r="J2089" i="157"/>
  <c r="I2292" i="157"/>
  <c r="G1134" i="37" s="1"/>
  <c r="I693" i="157"/>
  <c r="M465" i="157"/>
  <c r="O464" i="157"/>
  <c r="F1841" i="157"/>
  <c r="F1789" i="157"/>
  <c r="P2005" i="157"/>
  <c r="N945" i="37" s="1"/>
  <c r="P1938" i="157"/>
  <c r="J1199" i="157"/>
  <c r="H417" i="37" s="1"/>
  <c r="K1662" i="157"/>
  <c r="I813" i="37" s="1"/>
  <c r="I1385" i="157"/>
  <c r="I1463" i="157" s="1"/>
  <c r="G575" i="37" s="1"/>
  <c r="Q1524" i="157"/>
  <c r="P1603" i="157"/>
  <c r="N754" i="37" s="1"/>
  <c r="P1595" i="157"/>
  <c r="Q1594" i="157"/>
  <c r="Q1661" i="157" s="1"/>
  <c r="O812" i="37" s="1"/>
  <c r="P1661" i="157"/>
  <c r="N812" i="37" s="1"/>
  <c r="I2038" i="157"/>
  <c r="H2146" i="157"/>
  <c r="I2075" i="157"/>
  <c r="I2146" i="157" s="1"/>
  <c r="G1066" i="37" s="1"/>
  <c r="AD467" i="157"/>
  <c r="AD468" i="157" s="1"/>
  <c r="Q464" i="157"/>
  <c r="P465" i="157"/>
  <c r="Q465" i="157" s="1"/>
  <c r="P1137" i="157"/>
  <c r="N355" i="37" s="1"/>
  <c r="Q1062" i="157"/>
  <c r="F1653" i="157"/>
  <c r="P1946" i="157"/>
  <c r="N886" i="37" s="1"/>
  <c r="Q1869" i="157"/>
  <c r="O31" i="157"/>
  <c r="AD337" i="157"/>
  <c r="AD338" i="157" s="1"/>
  <c r="M707" i="157"/>
  <c r="I873" i="157"/>
  <c r="G162" i="37" s="1"/>
  <c r="I1199" i="157"/>
  <c r="G417" i="37" s="1"/>
  <c r="I746" i="157"/>
  <c r="H1194" i="157"/>
  <c r="F412" i="37" s="1"/>
  <c r="I1558" i="157"/>
  <c r="I1637" i="157" s="1"/>
  <c r="G788" i="37" s="1"/>
  <c r="I1946" i="157"/>
  <c r="G886" i="37" s="1"/>
  <c r="O2005" i="157"/>
  <c r="M945" i="37" s="1"/>
  <c r="K2153" i="157"/>
  <c r="I1073" i="37" s="1"/>
  <c r="L1662" i="157"/>
  <c r="J813" i="37" s="1"/>
  <c r="J1595" i="157"/>
  <c r="I2004" i="157"/>
  <c r="G944" i="37" s="1"/>
  <c r="M2089" i="157"/>
  <c r="M2152" i="157"/>
  <c r="K1072" i="37" s="1"/>
  <c r="O2088" i="157"/>
  <c r="P221" i="157"/>
  <c r="Q221" i="157" s="1"/>
  <c r="P377" i="157"/>
  <c r="Q377" i="157" s="1"/>
  <c r="Q376" i="157"/>
  <c r="P775" i="157"/>
  <c r="Q774" i="157"/>
  <c r="I1422" i="157"/>
  <c r="I1497" i="157" s="1"/>
  <c r="G609" i="37" s="1"/>
  <c r="AC1602" i="157"/>
  <c r="J2152" i="157"/>
  <c r="H1072" i="37" s="1"/>
  <c r="Q1503" i="157"/>
  <c r="O615" i="37" s="1"/>
  <c r="P2151" i="157"/>
  <c r="N1071" i="37" s="1"/>
  <c r="Q2084" i="157"/>
  <c r="M335" i="157"/>
  <c r="I767" i="157"/>
  <c r="P1660" i="157"/>
  <c r="N811" i="37" s="1"/>
  <c r="Q1591" i="157"/>
  <c r="Q1660" i="157" s="1"/>
  <c r="O811" i="37" s="1"/>
  <c r="I1181" i="157"/>
  <c r="G399" i="37" s="1"/>
  <c r="I988" i="157"/>
  <c r="G1195" i="157"/>
  <c r="E413" i="37" s="1"/>
  <c r="I1035" i="157"/>
  <c r="J2589" i="156" l="1"/>
  <c r="AF3285" i="156"/>
  <c r="AE690" i="37" s="1"/>
  <c r="AE689" i="37" s="1"/>
  <c r="AF3284" i="156"/>
  <c r="AF3138" i="156"/>
  <c r="AE623" i="37" s="1"/>
  <c r="AE622" i="37" s="1"/>
  <c r="AF3137" i="156"/>
  <c r="AG2096" i="157"/>
  <c r="AE1016" i="37" s="1"/>
  <c r="AE1015" i="37" s="1"/>
  <c r="AG2095" i="157"/>
  <c r="AG1295" i="157"/>
  <c r="AE425" i="37" s="1"/>
  <c r="AE424" i="37" s="1"/>
  <c r="F2726" i="156"/>
  <c r="F1295" i="37"/>
  <c r="AE1258" i="37"/>
  <c r="D1348" i="37"/>
  <c r="P784" i="156"/>
  <c r="O827" i="156"/>
  <c r="N1248" i="37" s="1"/>
  <c r="L827" i="156"/>
  <c r="K1248" i="37" s="1"/>
  <c r="F2728" i="156"/>
  <c r="AA290" i="37"/>
  <c r="AA1141" i="37"/>
  <c r="AA623" i="37"/>
  <c r="AA1208" i="37"/>
  <c r="AA689" i="37"/>
  <c r="AC2731" i="156"/>
  <c r="E2731" i="156"/>
  <c r="AC75" i="37"/>
  <c r="AC1332" i="37" s="1"/>
  <c r="F2729" i="156"/>
  <c r="E73" i="37" s="1"/>
  <c r="AI1259" i="37"/>
  <c r="AB1327" i="37"/>
  <c r="D1279" i="37"/>
  <c r="AB1342" i="37"/>
  <c r="AB229" i="37"/>
  <c r="AB169" i="37"/>
  <c r="AB424" i="37"/>
  <c r="AB1140" i="37"/>
  <c r="AC943" i="156"/>
  <c r="AC944" i="156" s="1"/>
  <c r="AI1260" i="37"/>
  <c r="AA753" i="37"/>
  <c r="AA556" i="37"/>
  <c r="AA819" i="37"/>
  <c r="AA818" i="37" s="1"/>
  <c r="AA885" i="37"/>
  <c r="AA884" i="37" s="1"/>
  <c r="AA1016" i="37"/>
  <c r="AA88" i="37"/>
  <c r="AA87" i="37" s="1"/>
  <c r="AA425" i="37"/>
  <c r="AA424" i="37" s="1"/>
  <c r="AA72" i="37"/>
  <c r="AA1211" i="37"/>
  <c r="AA1258" i="37" s="1"/>
  <c r="AB690" i="37"/>
  <c r="AB491" i="37"/>
  <c r="AB623" i="37"/>
  <c r="AB35" i="37"/>
  <c r="AB1284" i="37" s="1"/>
  <c r="AJ1079" i="37"/>
  <c r="D1331" i="37"/>
  <c r="E1295" i="37"/>
  <c r="AH290" i="37"/>
  <c r="AE2664" i="156"/>
  <c r="F1300" i="37"/>
  <c r="H2730" i="156"/>
  <c r="G74" i="37" s="1"/>
  <c r="E1345" i="37"/>
  <c r="J1339" i="37"/>
  <c r="J79" i="37"/>
  <c r="J1335" i="37"/>
  <c r="N2202" i="156"/>
  <c r="N2737" i="156" s="1"/>
  <c r="M81" i="37" s="1"/>
  <c r="J1248" i="37"/>
  <c r="J684" i="37"/>
  <c r="J348" i="37"/>
  <c r="J747" i="37"/>
  <c r="J549" i="37"/>
  <c r="K1142" i="37"/>
  <c r="AH1015" i="37"/>
  <c r="E1331" i="37"/>
  <c r="D804" i="37"/>
  <c r="D808" i="37"/>
  <c r="D216" i="37"/>
  <c r="D412" i="37"/>
  <c r="D613" i="37"/>
  <c r="D1067" i="37"/>
  <c r="F947" i="157"/>
  <c r="D220" i="37" s="1"/>
  <c r="D610" i="37"/>
  <c r="G867" i="157"/>
  <c r="E114" i="37"/>
  <c r="D609" i="37"/>
  <c r="E943" i="37"/>
  <c r="D155" i="37"/>
  <c r="D870" i="37"/>
  <c r="D411" i="37"/>
  <c r="D1070" i="37"/>
  <c r="D157" i="37"/>
  <c r="D1300" i="37"/>
  <c r="E1335" i="37"/>
  <c r="E1273" i="37"/>
  <c r="E1302" i="37"/>
  <c r="E1261" i="37"/>
  <c r="D1316" i="37"/>
  <c r="D1339" i="37"/>
  <c r="E1161" i="37"/>
  <c r="E1279" i="37" s="1"/>
  <c r="E681" i="37"/>
  <c r="E35" i="37"/>
  <c r="D71" i="37"/>
  <c r="E1291" i="37"/>
  <c r="D342" i="37"/>
  <c r="D1196" i="37"/>
  <c r="E1179" i="37"/>
  <c r="E546" i="37"/>
  <c r="D1197" i="37"/>
  <c r="D544" i="37"/>
  <c r="D1242" i="37"/>
  <c r="H922" i="156"/>
  <c r="E325" i="37"/>
  <c r="D73" i="37"/>
  <c r="E1271" i="37"/>
  <c r="D343" i="37"/>
  <c r="D679" i="37"/>
  <c r="D743" i="37"/>
  <c r="E745" i="37"/>
  <c r="D1241" i="37"/>
  <c r="E1248" i="37"/>
  <c r="G1307" i="37"/>
  <c r="E1346" i="37"/>
  <c r="D1336" i="37"/>
  <c r="E1339" i="37"/>
  <c r="P490" i="37"/>
  <c r="AG353" i="37"/>
  <c r="AH884" i="37"/>
  <c r="AH353" i="37"/>
  <c r="AH818" i="37"/>
  <c r="AH1078" i="37"/>
  <c r="N1209" i="37"/>
  <c r="F1339" i="37"/>
  <c r="E1348" i="37"/>
  <c r="AF2261" i="156"/>
  <c r="AF1285" i="156"/>
  <c r="AF1519" i="156"/>
  <c r="AF1370" i="156"/>
  <c r="AF1217" i="156"/>
  <c r="AF943" i="156"/>
  <c r="AF944" i="156" s="1"/>
  <c r="N10" i="37"/>
  <c r="P2666" i="156"/>
  <c r="O10" i="37" s="1"/>
  <c r="N1335" i="37"/>
  <c r="N1334" i="37"/>
  <c r="J1334" i="37"/>
  <c r="K1335" i="37"/>
  <c r="K1334" i="37"/>
  <c r="E1325" i="37"/>
  <c r="F1316" i="37"/>
  <c r="H3548" i="156"/>
  <c r="G1189" i="37" s="1"/>
  <c r="E1189" i="37"/>
  <c r="AE1239" i="37"/>
  <c r="AE1326" i="37" s="1"/>
  <c r="E198" i="37"/>
  <c r="F220" i="37"/>
  <c r="L1256" i="37"/>
  <c r="K426" i="37"/>
  <c r="E482" i="37"/>
  <c r="E218" i="37"/>
  <c r="G1314" i="37"/>
  <c r="AH555" i="37"/>
  <c r="F1066" i="37"/>
  <c r="J2006" i="157"/>
  <c r="H946" i="37" s="1"/>
  <c r="J946" i="37"/>
  <c r="J1850" i="157"/>
  <c r="H879" i="37" s="1"/>
  <c r="J879" i="37"/>
  <c r="F870" i="37"/>
  <c r="AH752" i="37"/>
  <c r="G1303" i="37"/>
  <c r="F805" i="37"/>
  <c r="P1256" i="37"/>
  <c r="I892" i="157"/>
  <c r="G943" i="157"/>
  <c r="J874" i="157"/>
  <c r="H163" i="37" s="1"/>
  <c r="J163" i="37"/>
  <c r="P874" i="157"/>
  <c r="N163" i="37" s="1"/>
  <c r="AE678" i="37"/>
  <c r="AI340" i="37"/>
  <c r="F341" i="37"/>
  <c r="F343" i="37"/>
  <c r="AE342" i="37"/>
  <c r="AC35" i="37"/>
  <c r="AC1284" i="37" s="1"/>
  <c r="AE70" i="37"/>
  <c r="AE1327" i="37" s="1"/>
  <c r="L2735" i="156"/>
  <c r="K79" i="37" s="1"/>
  <c r="O2735" i="156"/>
  <c r="N79" i="37" s="1"/>
  <c r="AD2728" i="156"/>
  <c r="AC72" i="37" s="1"/>
  <c r="AC2728" i="156"/>
  <c r="F2727" i="156"/>
  <c r="E71" i="37" s="1"/>
  <c r="F924" i="156"/>
  <c r="F35" i="37"/>
  <c r="M874" i="157"/>
  <c r="K163" i="37" s="1"/>
  <c r="G622" i="157"/>
  <c r="G866" i="157"/>
  <c r="E155" i="37" s="1"/>
  <c r="F870" i="157"/>
  <c r="H870" i="157"/>
  <c r="F159" i="37" s="1"/>
  <c r="H867" i="157"/>
  <c r="F1888" i="156"/>
  <c r="H1888" i="156" s="1"/>
  <c r="AJ1244" i="37"/>
  <c r="G1258" i="37"/>
  <c r="G1322" i="37"/>
  <c r="AJ1257" i="37"/>
  <c r="AJ161" i="37"/>
  <c r="AJ1260" i="37"/>
  <c r="G1286" i="37"/>
  <c r="F3338" i="156"/>
  <c r="E743" i="37" s="1"/>
  <c r="H1686" i="156"/>
  <c r="H2259" i="156"/>
  <c r="F3032" i="156"/>
  <c r="E544" i="37" s="1"/>
  <c r="H2680" i="156"/>
  <c r="G24" i="37" s="1"/>
  <c r="H645" i="156"/>
  <c r="F3556" i="156"/>
  <c r="H622" i="156"/>
  <c r="H1517" i="156"/>
  <c r="F3194" i="156"/>
  <c r="E679" i="37" s="1"/>
  <c r="F1370" i="156"/>
  <c r="F342" i="156"/>
  <c r="F557" i="156"/>
  <c r="H610" i="156"/>
  <c r="G1318" i="37"/>
  <c r="G1265" i="37"/>
  <c r="G1266" i="37"/>
  <c r="G1306" i="37"/>
  <c r="G1296" i="37"/>
  <c r="AH622" i="37"/>
  <c r="F1446" i="156"/>
  <c r="AJ1348" i="37"/>
  <c r="AC2112" i="156"/>
  <c r="AC2113" i="156" s="1"/>
  <c r="AF3500" i="156"/>
  <c r="AI1257" i="37"/>
  <c r="F648" i="156"/>
  <c r="AI1253" i="37"/>
  <c r="AI554" i="37"/>
  <c r="AI874" i="37"/>
  <c r="AI681" i="37"/>
  <c r="AB1326" i="37"/>
  <c r="AI82" i="37"/>
  <c r="AI1338" i="37"/>
  <c r="AI1296" i="37"/>
  <c r="AI1310" i="37"/>
  <c r="AI1279" i="37"/>
  <c r="F1519" i="156"/>
  <c r="H1406" i="156"/>
  <c r="AC1528" i="156"/>
  <c r="AC1529" i="156" s="1"/>
  <c r="AC1291" i="156"/>
  <c r="AC1292" i="156" s="1"/>
  <c r="AC1385" i="156"/>
  <c r="AC1386" i="156" s="1"/>
  <c r="AC1225" i="156"/>
  <c r="AC1226" i="156" s="1"/>
  <c r="AI1348" i="37"/>
  <c r="AI36" i="37"/>
  <c r="H1366" i="156"/>
  <c r="AC2266" i="156"/>
  <c r="AC2267" i="156" s="1"/>
  <c r="AC2978" i="156"/>
  <c r="AJ291" i="37"/>
  <c r="AJ690" i="37"/>
  <c r="AJ36" i="37"/>
  <c r="AJ347" i="37"/>
  <c r="AB1225" i="156"/>
  <c r="AJ1336" i="37"/>
  <c r="AJ1259" i="37"/>
  <c r="AJ1342" i="37"/>
  <c r="AI952" i="37"/>
  <c r="AI868" i="37"/>
  <c r="AI154" i="37"/>
  <c r="AI851" i="37"/>
  <c r="AI68" i="37"/>
  <c r="P622" i="37"/>
  <c r="AI1292" i="37"/>
  <c r="I825" i="157"/>
  <c r="G114" i="37" s="1"/>
  <c r="I1788" i="157"/>
  <c r="AD1046" i="156"/>
  <c r="AF1653" i="156"/>
  <c r="H3482" i="156"/>
  <c r="P1207" i="37"/>
  <c r="G1292" i="37"/>
  <c r="F2877" i="156"/>
  <c r="F1038" i="156"/>
  <c r="F258" i="156"/>
  <c r="G1443" i="156"/>
  <c r="G2728" i="156" s="1"/>
  <c r="F182" i="156"/>
  <c r="G1310" i="37"/>
  <c r="H2737" i="156"/>
  <c r="G81" i="37" s="1"/>
  <c r="H2736" i="156"/>
  <c r="G80" i="37" s="1"/>
  <c r="I925" i="157"/>
  <c r="G198" i="37" s="1"/>
  <c r="I839" i="157"/>
  <c r="G128" i="37" s="1"/>
  <c r="K1338" i="37"/>
  <c r="F83" i="57"/>
  <c r="O2151" i="157"/>
  <c r="M1071" i="37" s="1"/>
  <c r="I2112" i="157"/>
  <c r="G1032" i="37" s="1"/>
  <c r="O2004" i="157"/>
  <c r="M944" i="37" s="1"/>
  <c r="I1966" i="157"/>
  <c r="G906" i="37" s="1"/>
  <c r="I1984" i="157"/>
  <c r="G924" i="37" s="1"/>
  <c r="I934" i="157"/>
  <c r="G207" i="37" s="1"/>
  <c r="O1791" i="157"/>
  <c r="M820" i="37" s="1"/>
  <c r="I1843" i="157"/>
  <c r="G872" i="37" s="1"/>
  <c r="I3561" i="156"/>
  <c r="H1202" i="37" s="1"/>
  <c r="P3501" i="156"/>
  <c r="O1142" i="37" s="1"/>
  <c r="I1662" i="157"/>
  <c r="G813" i="37" s="1"/>
  <c r="O1603" i="157"/>
  <c r="M754" i="37" s="1"/>
  <c r="I1505" i="157"/>
  <c r="G617" i="37" s="1"/>
  <c r="O1296" i="157"/>
  <c r="M426" i="37" s="1"/>
  <c r="I1313" i="157"/>
  <c r="G443" i="37" s="1"/>
  <c r="O1198" i="157"/>
  <c r="M416" i="37" s="1"/>
  <c r="G1841" i="157"/>
  <c r="E870" i="37" s="1"/>
  <c r="H3037" i="156"/>
  <c r="G549" i="37" s="1"/>
  <c r="H2884" i="156"/>
  <c r="G348" i="37" s="1"/>
  <c r="F2814" i="156"/>
  <c r="H2810" i="156"/>
  <c r="I827" i="156"/>
  <c r="H1248" i="37" s="1"/>
  <c r="H1514" i="156"/>
  <c r="N2668" i="156"/>
  <c r="M12" i="37" s="1"/>
  <c r="H179" i="156"/>
  <c r="M1258" i="37"/>
  <c r="G1297" i="37"/>
  <c r="H2701" i="156"/>
  <c r="G45" i="37" s="1"/>
  <c r="H1012" i="156"/>
  <c r="G1034" i="156"/>
  <c r="G2727" i="156" s="1"/>
  <c r="F71" i="37" s="1"/>
  <c r="H465" i="156"/>
  <c r="F821" i="156"/>
  <c r="E1242" i="37" s="1"/>
  <c r="O465" i="157"/>
  <c r="O1132" i="157"/>
  <c r="O2291" i="157"/>
  <c r="M1133" i="37" s="1"/>
  <c r="O707" i="157"/>
  <c r="O1048" i="157"/>
  <c r="O786" i="157"/>
  <c r="M1662" i="157"/>
  <c r="K813" i="37" s="1"/>
  <c r="O335" i="157"/>
  <c r="O221" i="157"/>
  <c r="O135" i="157"/>
  <c r="M2006" i="157"/>
  <c r="K946" i="37" s="1"/>
  <c r="I2734" i="156"/>
  <c r="H78" i="37" s="1"/>
  <c r="N938" i="156"/>
  <c r="N653" i="156"/>
  <c r="N2107" i="156"/>
  <c r="N2177" i="156"/>
  <c r="N1453" i="156"/>
  <c r="N480" i="156"/>
  <c r="N1873" i="156"/>
  <c r="N1150" i="156"/>
  <c r="N596" i="156"/>
  <c r="N356" i="156"/>
  <c r="N1109" i="156"/>
  <c r="N1527" i="156"/>
  <c r="N267" i="156"/>
  <c r="I2733" i="156"/>
  <c r="H77" i="37" s="1"/>
  <c r="N1757" i="156"/>
  <c r="N974" i="156"/>
  <c r="N1045" i="156"/>
  <c r="N3131" i="156"/>
  <c r="N3199" i="156" s="1"/>
  <c r="M684" i="37" s="1"/>
  <c r="N1811" i="156"/>
  <c r="N1224" i="156"/>
  <c r="N2265" i="156"/>
  <c r="N190" i="156"/>
  <c r="N1658" i="156"/>
  <c r="L2884" i="156"/>
  <c r="K348" i="37" s="1"/>
  <c r="N3417" i="156"/>
  <c r="N1944" i="156"/>
  <c r="L2737" i="156"/>
  <c r="I2668" i="156"/>
  <c r="H12" i="37" s="1"/>
  <c r="H555" i="156"/>
  <c r="H921" i="156"/>
  <c r="I453" i="157"/>
  <c r="I207" i="157"/>
  <c r="I315" i="157"/>
  <c r="I1122" i="157"/>
  <c r="I368" i="157"/>
  <c r="I620" i="157"/>
  <c r="I598" i="157"/>
  <c r="I1925" i="157"/>
  <c r="I1999" i="157" s="1"/>
  <c r="G939" i="37" s="1"/>
  <c r="I206" i="157"/>
  <c r="I599" i="157"/>
  <c r="G1776" i="157"/>
  <c r="I1775" i="157"/>
  <c r="G545" i="157"/>
  <c r="I541" i="157"/>
  <c r="G894" i="157"/>
  <c r="G947" i="157" s="1"/>
  <c r="H737" i="156"/>
  <c r="H1700" i="156"/>
  <c r="H608" i="156"/>
  <c r="H772" i="156"/>
  <c r="H1933" i="156"/>
  <c r="H1141" i="156"/>
  <c r="H591" i="156"/>
  <c r="H1282" i="156"/>
  <c r="H1584" i="156"/>
  <c r="H2258" i="156"/>
  <c r="H1673" i="156"/>
  <c r="H589" i="156"/>
  <c r="H2550" i="156"/>
  <c r="H2291" i="156"/>
  <c r="H588" i="156"/>
  <c r="H1671" i="156"/>
  <c r="H2955" i="156"/>
  <c r="H3031" i="156" s="1"/>
  <c r="G543" i="37" s="1"/>
  <c r="F3554" i="156"/>
  <c r="H1516" i="156"/>
  <c r="H2508" i="156"/>
  <c r="H1887" i="156"/>
  <c r="H2482" i="156"/>
  <c r="H2168" i="156"/>
  <c r="F1701" i="156"/>
  <c r="H1699" i="156"/>
  <c r="H624" i="156"/>
  <c r="H1803" i="156"/>
  <c r="H1515" i="156"/>
  <c r="G2881" i="156"/>
  <c r="F345" i="37" s="1"/>
  <c r="H3538" i="156"/>
  <c r="G1179" i="37" s="1"/>
  <c r="I1338" i="37"/>
  <c r="H2167" i="156"/>
  <c r="H2954" i="156"/>
  <c r="H3030" i="156" s="1"/>
  <c r="G542" i="37" s="1"/>
  <c r="H808" i="156"/>
  <c r="G1229" i="37" s="1"/>
  <c r="H3480" i="156"/>
  <c r="Q1437" i="157"/>
  <c r="AH1255" i="37"/>
  <c r="AH1207" i="37"/>
  <c r="AD622" i="37"/>
  <c r="AE786" i="156"/>
  <c r="Q1505" i="157"/>
  <c r="O617" i="37" s="1"/>
  <c r="O1938" i="157"/>
  <c r="I854" i="157"/>
  <c r="G143" i="37" s="1"/>
  <c r="H1747" i="156"/>
  <c r="AF622" i="37"/>
  <c r="P3278" i="156"/>
  <c r="P3342" i="156" s="1"/>
  <c r="O747" i="37" s="1"/>
  <c r="I1173" i="157"/>
  <c r="G391" i="37" s="1"/>
  <c r="O1595" i="157"/>
  <c r="O1662" i="157" s="1"/>
  <c r="M813" i="37" s="1"/>
  <c r="J1505" i="157"/>
  <c r="H617" i="37" s="1"/>
  <c r="AF1255" i="37"/>
  <c r="AF1254" i="37" s="1"/>
  <c r="L3199" i="156"/>
  <c r="K684" i="37" s="1"/>
  <c r="P2733" i="156"/>
  <c r="O77" i="37" s="1"/>
  <c r="J1045" i="156"/>
  <c r="H3561" i="156"/>
  <c r="G1202" i="37" s="1"/>
  <c r="H822" i="156"/>
  <c r="G1243" i="37" s="1"/>
  <c r="G1264" i="37"/>
  <c r="O1199" i="157"/>
  <c r="M417" i="37" s="1"/>
  <c r="I694" i="157"/>
  <c r="P1255" i="37"/>
  <c r="E823" i="156"/>
  <c r="G1654" i="157"/>
  <c r="F1845" i="157"/>
  <c r="F1197" i="157"/>
  <c r="H1653" i="156"/>
  <c r="F775" i="156"/>
  <c r="G1262" i="37"/>
  <c r="H1862" i="156"/>
  <c r="G1309" i="37"/>
  <c r="H1650" i="156"/>
  <c r="F1687" i="156"/>
  <c r="H1685" i="156"/>
  <c r="H554" i="156"/>
  <c r="H3481" i="156"/>
  <c r="G1257" i="37"/>
  <c r="G1290" i="37"/>
  <c r="H1101" i="156"/>
  <c r="E3558" i="156"/>
  <c r="H3270" i="156"/>
  <c r="H3338" i="156" s="1"/>
  <c r="G743" i="37" s="1"/>
  <c r="E2881" i="156"/>
  <c r="H2087" i="156"/>
  <c r="E1256" i="37"/>
  <c r="G1319" i="37"/>
  <c r="G1263" i="37"/>
  <c r="G1317" i="37"/>
  <c r="G1304" i="37"/>
  <c r="G1347" i="37"/>
  <c r="H339" i="156"/>
  <c r="H1367" i="156"/>
  <c r="H3269" i="156"/>
  <c r="H3337" i="156" s="1"/>
  <c r="G742" i="37" s="1"/>
  <c r="H3406" i="156"/>
  <c r="G3558" i="156"/>
  <c r="H2715" i="156"/>
  <c r="G59" i="37" s="1"/>
  <c r="F3555" i="156"/>
  <c r="E1196" i="37" s="1"/>
  <c r="P3560" i="156"/>
  <c r="O1201" i="37" s="1"/>
  <c r="H3342" i="156"/>
  <c r="G747" i="37" s="1"/>
  <c r="H3115" i="156"/>
  <c r="H3194" i="156" s="1"/>
  <c r="G679" i="37" s="1"/>
  <c r="H1035" i="156"/>
  <c r="H794" i="156"/>
  <c r="G1215" i="37" s="1"/>
  <c r="N825" i="156"/>
  <c r="M1246" i="37" s="1"/>
  <c r="H1214" i="156"/>
  <c r="F2879" i="156"/>
  <c r="E343" i="37" s="1"/>
  <c r="L3561" i="156"/>
  <c r="K1202" i="37" s="1"/>
  <c r="N137" i="156"/>
  <c r="N784" i="156"/>
  <c r="P3559" i="156"/>
  <c r="O1200" i="37" s="1"/>
  <c r="L3342" i="156"/>
  <c r="K747" i="37" s="1"/>
  <c r="N3278" i="156"/>
  <c r="N3342" i="156" s="1"/>
  <c r="M747" i="37" s="1"/>
  <c r="L3037" i="156"/>
  <c r="K549" i="37" s="1"/>
  <c r="N2969" i="156"/>
  <c r="N3037" i="156" s="1"/>
  <c r="M549" i="37" s="1"/>
  <c r="P826" i="156"/>
  <c r="O1247" i="37" s="1"/>
  <c r="O3037" i="156"/>
  <c r="N549" i="37" s="1"/>
  <c r="P2969" i="156"/>
  <c r="P3037" i="156" s="1"/>
  <c r="O549" i="37" s="1"/>
  <c r="P2883" i="156"/>
  <c r="O347" i="37" s="1"/>
  <c r="P2820" i="156"/>
  <c r="P2884" i="156" s="1"/>
  <c r="O348" i="37" s="1"/>
  <c r="H3114" i="156"/>
  <c r="H3193" i="156" s="1"/>
  <c r="G678" i="37" s="1"/>
  <c r="AB786" i="156"/>
  <c r="H827" i="156"/>
  <c r="G1248" i="37" s="1"/>
  <c r="H255" i="156"/>
  <c r="F820" i="156"/>
  <c r="E1241" i="37" s="1"/>
  <c r="N3501" i="156"/>
  <c r="M1142" i="37" s="1"/>
  <c r="N2820" i="156"/>
  <c r="N2884" i="156" s="1"/>
  <c r="M348" i="37" s="1"/>
  <c r="N2883" i="156"/>
  <c r="M347" i="37" s="1"/>
  <c r="G823" i="156"/>
  <c r="F1244" i="37" s="1"/>
  <c r="H717" i="156"/>
  <c r="N3560" i="156"/>
  <c r="M1201" i="37" s="1"/>
  <c r="H2844" i="156"/>
  <c r="G308" i="37" s="1"/>
  <c r="N826" i="156"/>
  <c r="M1247" i="37" s="1"/>
  <c r="O3561" i="156"/>
  <c r="N1202" i="37" s="1"/>
  <c r="H2956" i="156"/>
  <c r="H3032" i="156" s="1"/>
  <c r="G544" i="37" s="1"/>
  <c r="H2735" i="156"/>
  <c r="G79" i="37" s="1"/>
  <c r="H3520" i="156"/>
  <c r="G1161" i="37" s="1"/>
  <c r="N3559" i="156"/>
  <c r="M1200" i="37" s="1"/>
  <c r="H2878" i="156"/>
  <c r="G342" i="37" s="1"/>
  <c r="I1335" i="37"/>
  <c r="N2734" i="156"/>
  <c r="M78" i="37" s="1"/>
  <c r="N2733" i="156"/>
  <c r="M77" i="37" s="1"/>
  <c r="P2734" i="156"/>
  <c r="O78" i="37" s="1"/>
  <c r="N1384" i="156"/>
  <c r="N2666" i="156"/>
  <c r="M10" i="37" s="1"/>
  <c r="P3131" i="156"/>
  <c r="P3199" i="156" s="1"/>
  <c r="O684" i="37" s="1"/>
  <c r="O3199" i="156"/>
  <c r="N684" i="37" s="1"/>
  <c r="P1384" i="156"/>
  <c r="H3199" i="156"/>
  <c r="G684" i="37" s="1"/>
  <c r="P825" i="156"/>
  <c r="O1246" i="37" s="1"/>
  <c r="J1256" i="37"/>
  <c r="P137" i="156"/>
  <c r="N788" i="156"/>
  <c r="M1209" i="37" s="1"/>
  <c r="F155" i="57"/>
  <c r="G1014" i="37" s="1"/>
  <c r="F86" i="57"/>
  <c r="G146" i="46"/>
  <c r="G289" i="37" s="1"/>
  <c r="G77" i="46"/>
  <c r="G136" i="46" s="1"/>
  <c r="G279" i="37" s="1"/>
  <c r="M1200" i="157"/>
  <c r="K418" i="37" s="1"/>
  <c r="I1509" i="157"/>
  <c r="G621" i="37" s="1"/>
  <c r="O1445" i="157"/>
  <c r="M557" i="37" s="1"/>
  <c r="I1121" i="157"/>
  <c r="G1193" i="157"/>
  <c r="E411" i="37" s="1"/>
  <c r="AD896" i="157"/>
  <c r="AE798" i="157"/>
  <c r="O2097" i="157"/>
  <c r="M1017" i="37" s="1"/>
  <c r="O1353" i="157"/>
  <c r="M483" i="37" s="1"/>
  <c r="O2238" i="157"/>
  <c r="M1080" i="37" s="1"/>
  <c r="O1504" i="157"/>
  <c r="M616" i="37" s="1"/>
  <c r="M1505" i="157"/>
  <c r="K617" i="37" s="1"/>
  <c r="O1437" i="157"/>
  <c r="J2153" i="157"/>
  <c r="H1073" i="37" s="1"/>
  <c r="I1926" i="157"/>
  <c r="I2000" i="157" s="1"/>
  <c r="G940" i="37" s="1"/>
  <c r="Q2151" i="157"/>
  <c r="O1071" i="37" s="1"/>
  <c r="O2152" i="157"/>
  <c r="M1072" i="37" s="1"/>
  <c r="I765" i="157"/>
  <c r="O800" i="157"/>
  <c r="M89" i="37" s="1"/>
  <c r="AG1790" i="157"/>
  <c r="AE819" i="37" s="1"/>
  <c r="AE818" i="37" s="1"/>
  <c r="H2150" i="157"/>
  <c r="P2006" i="157"/>
  <c r="N946" i="37" s="1"/>
  <c r="Q1938" i="157"/>
  <c r="Q2292" i="157"/>
  <c r="O1134" i="37" s="1"/>
  <c r="Q2238" i="157"/>
  <c r="O1080" i="37" s="1"/>
  <c r="P1200" i="157"/>
  <c r="N418" i="37" s="1"/>
  <c r="Q1132" i="157"/>
  <c r="P1850" i="157"/>
  <c r="N879" i="37" s="1"/>
  <c r="Q1758" i="157"/>
  <c r="Q1850" i="157" s="1"/>
  <c r="O879" i="37" s="1"/>
  <c r="I1582" i="157"/>
  <c r="I1654" i="157" s="1"/>
  <c r="G805" i="37" s="1"/>
  <c r="Q2152" i="157"/>
  <c r="O1072" i="37" s="1"/>
  <c r="O873" i="157"/>
  <c r="M162" i="37" s="1"/>
  <c r="O1354" i="157"/>
  <c r="M484" i="37" s="1"/>
  <c r="I2006" i="157"/>
  <c r="G946" i="37" s="1"/>
  <c r="G1842" i="157"/>
  <c r="I1742" i="157"/>
  <c r="Q873" i="157"/>
  <c r="O162" i="37" s="1"/>
  <c r="G1653" i="157"/>
  <c r="E804" i="37" s="1"/>
  <c r="I1581" i="157"/>
  <c r="I1653" i="157" s="1"/>
  <c r="G804" i="37" s="1"/>
  <c r="H1657" i="157"/>
  <c r="G2147" i="157"/>
  <c r="E1067" i="37" s="1"/>
  <c r="I2076" i="157"/>
  <c r="I2147" i="157" s="1"/>
  <c r="G1067" i="37" s="1"/>
  <c r="Q1603" i="157"/>
  <c r="O754" i="37" s="1"/>
  <c r="I1273" i="157"/>
  <c r="I1349" i="157" s="1"/>
  <c r="G479" i="37" s="1"/>
  <c r="Q1199" i="157"/>
  <c r="O417" i="37" s="1"/>
  <c r="Q775" i="157"/>
  <c r="M2153" i="157"/>
  <c r="K1073" i="37" s="1"/>
  <c r="O2089" i="157"/>
  <c r="J1662" i="157"/>
  <c r="H813" i="37" s="1"/>
  <c r="Q1946" i="157"/>
  <c r="O886" i="37" s="1"/>
  <c r="Q2005" i="157"/>
  <c r="O945" i="37" s="1"/>
  <c r="O2292" i="157"/>
  <c r="M1134" i="37" s="1"/>
  <c r="I2227" i="157"/>
  <c r="I1276" i="157"/>
  <c r="I1352" i="157" s="1"/>
  <c r="G482" i="37" s="1"/>
  <c r="Q1353" i="157"/>
  <c r="O483" i="37" s="1"/>
  <c r="Q1791" i="157"/>
  <c r="O820" i="37" s="1"/>
  <c r="AC798" i="157"/>
  <c r="O1946" i="157"/>
  <c r="M886" i="37" s="1"/>
  <c r="I841" i="157"/>
  <c r="G130" i="37" s="1"/>
  <c r="Q1354" i="157"/>
  <c r="J1200" i="157"/>
  <c r="H418" i="37" s="1"/>
  <c r="I2293" i="157"/>
  <c r="G1135" i="37" s="1"/>
  <c r="Q1137" i="157"/>
  <c r="O355" i="37" s="1"/>
  <c r="P1662" i="157"/>
  <c r="N813" i="37" s="1"/>
  <c r="Q1595" i="157"/>
  <c r="G1498" i="157"/>
  <c r="E610" i="37" s="1"/>
  <c r="I1423" i="157"/>
  <c r="I1498" i="157" s="1"/>
  <c r="G610" i="37" s="1"/>
  <c r="I766" i="157"/>
  <c r="I1200" i="157"/>
  <c r="G418" i="37" s="1"/>
  <c r="Q2004" i="157"/>
  <c r="O944" i="37" s="1"/>
  <c r="I874" i="157"/>
  <c r="G163" i="37" s="1"/>
  <c r="J1355" i="157"/>
  <c r="H485" i="37" s="1"/>
  <c r="I2153" i="157"/>
  <c r="G1073" i="37" s="1"/>
  <c r="AD1790" i="157"/>
  <c r="AB819" i="37" s="1"/>
  <c r="O1137" i="157"/>
  <c r="M355" i="37" s="1"/>
  <c r="Q800" i="157"/>
  <c r="O89" i="37" s="1"/>
  <c r="O872" i="157"/>
  <c r="M161" i="37" s="1"/>
  <c r="I697" i="157"/>
  <c r="H1845" i="157"/>
  <c r="I1789" i="157"/>
  <c r="P2153" i="157"/>
  <c r="N1073" i="37" s="1"/>
  <c r="Q2089" i="157"/>
  <c r="M1850" i="157"/>
  <c r="K879" i="37" s="1"/>
  <c r="O1758" i="157"/>
  <c r="O775" i="157"/>
  <c r="M1355" i="157"/>
  <c r="O1288" i="157"/>
  <c r="P1355" i="157"/>
  <c r="N485" i="37" s="1"/>
  <c r="Q1288" i="157"/>
  <c r="Q872" i="157"/>
  <c r="O161" i="37" s="1"/>
  <c r="G1194" i="157"/>
  <c r="E412" i="37" s="1"/>
  <c r="I1034" i="157"/>
  <c r="I1195" i="157"/>
  <c r="G413" i="37" s="1"/>
  <c r="AH1254" i="37" l="1"/>
  <c r="AD2665" i="156"/>
  <c r="AC9" i="37" s="1"/>
  <c r="AD1047" i="156"/>
  <c r="AB1226" i="156"/>
  <c r="F1284" i="37"/>
  <c r="AI1211" i="37"/>
  <c r="AA1140" i="37"/>
  <c r="F72" i="37"/>
  <c r="F2731" i="156"/>
  <c r="E75" i="37" s="1"/>
  <c r="AB818" i="37"/>
  <c r="AI425" i="37"/>
  <c r="AB689" i="37"/>
  <c r="AB490" i="37"/>
  <c r="AJ1211" i="37"/>
  <c r="AB72" i="37"/>
  <c r="AB75" i="37"/>
  <c r="E1300" i="37"/>
  <c r="K81" i="37"/>
  <c r="K1251" i="37"/>
  <c r="H1256" i="37"/>
  <c r="E805" i="37"/>
  <c r="D415" i="37"/>
  <c r="E871" i="37"/>
  <c r="D874" i="37"/>
  <c r="D159" i="37"/>
  <c r="E156" i="37"/>
  <c r="E1336" i="37"/>
  <c r="E1284" i="37"/>
  <c r="D1330" i="37"/>
  <c r="D1328" i="37"/>
  <c r="D1329" i="37"/>
  <c r="D345" i="37"/>
  <c r="E72" i="37"/>
  <c r="D1199" i="37"/>
  <c r="E1195" i="37"/>
  <c r="E341" i="37"/>
  <c r="D75" i="37"/>
  <c r="E70" i="37"/>
  <c r="E1327" i="37" s="1"/>
  <c r="P1254" i="37"/>
  <c r="AA88" i="46"/>
  <c r="AA231" i="37" s="1"/>
  <c r="AE18" i="46"/>
  <c r="AE85" i="46" s="1"/>
  <c r="AE86" i="46" s="1"/>
  <c r="J1336" i="37"/>
  <c r="N1336" i="37"/>
  <c r="I1256" i="37"/>
  <c r="F1328" i="37"/>
  <c r="F1330" i="37"/>
  <c r="E1316" i="37"/>
  <c r="D1244" i="37"/>
  <c r="F1199" i="37"/>
  <c r="E220" i="37"/>
  <c r="I1334" i="37"/>
  <c r="K485" i="37"/>
  <c r="O484" i="37"/>
  <c r="E216" i="37"/>
  <c r="H3556" i="156"/>
  <c r="G1197" i="37" s="1"/>
  <c r="E1197" i="37"/>
  <c r="AE1141" i="37"/>
  <c r="AE1140" i="37" s="1"/>
  <c r="F1070" i="37"/>
  <c r="F874" i="37"/>
  <c r="F808" i="37"/>
  <c r="G1299" i="37"/>
  <c r="F156" i="37"/>
  <c r="G1313" i="37"/>
  <c r="G1305" i="37"/>
  <c r="AF2728" i="156"/>
  <c r="AE72" i="37" s="1"/>
  <c r="G870" i="157"/>
  <c r="E159" i="37" s="1"/>
  <c r="G1308" i="37"/>
  <c r="AA1015" i="37"/>
  <c r="AJ885" i="37"/>
  <c r="AJ753" i="37"/>
  <c r="AJ819" i="37"/>
  <c r="AJ556" i="37"/>
  <c r="AJ88" i="37"/>
  <c r="AJ1141" i="37"/>
  <c r="G1285" i="37"/>
  <c r="H924" i="156"/>
  <c r="E1338" i="37"/>
  <c r="H2877" i="156"/>
  <c r="G341" i="37" s="1"/>
  <c r="H182" i="156"/>
  <c r="G1339" i="37"/>
  <c r="G1295" i="37"/>
  <c r="AJ1016" i="37"/>
  <c r="AA752" i="37"/>
  <c r="AJ425" i="37"/>
  <c r="AA1207" i="37"/>
  <c r="H1443" i="156"/>
  <c r="AB1015" i="37"/>
  <c r="AI1327" i="37"/>
  <c r="AI1016" i="37"/>
  <c r="AI1342" i="37"/>
  <c r="AJ1208" i="37"/>
  <c r="AB622" i="37"/>
  <c r="AI623" i="37"/>
  <c r="AI1141" i="37"/>
  <c r="AJ623" i="37"/>
  <c r="AI690" i="37"/>
  <c r="AF1225" i="156"/>
  <c r="AF1226" i="156" s="1"/>
  <c r="AF1385" i="156"/>
  <c r="AF1386" i="156" s="1"/>
  <c r="AF1291" i="156"/>
  <c r="AF1292" i="156" s="1"/>
  <c r="AF2266" i="156"/>
  <c r="AF2267" i="156" s="1"/>
  <c r="AF1528" i="156"/>
  <c r="AF1529" i="156" s="1"/>
  <c r="H2691" i="156"/>
  <c r="G35" i="37" s="1"/>
  <c r="I894" i="157"/>
  <c r="G1441" i="156"/>
  <c r="G2726" i="156" s="1"/>
  <c r="H1402" i="156"/>
  <c r="G1323" i="37"/>
  <c r="G1335" i="37"/>
  <c r="O2006" i="157"/>
  <c r="M946" i="37" s="1"/>
  <c r="I1841" i="157"/>
  <c r="G870" i="37" s="1"/>
  <c r="I943" i="157"/>
  <c r="G216" i="37" s="1"/>
  <c r="I868" i="157"/>
  <c r="G157" i="37" s="1"/>
  <c r="M1338" i="37"/>
  <c r="N2736" i="156"/>
  <c r="M80" i="37" s="1"/>
  <c r="H1258" i="37"/>
  <c r="G1038" i="156"/>
  <c r="H1034" i="156"/>
  <c r="H821" i="156"/>
  <c r="G1242" i="37" s="1"/>
  <c r="AD1207" i="37"/>
  <c r="H3554" i="156"/>
  <c r="G1195" i="37" s="1"/>
  <c r="I2736" i="156"/>
  <c r="H80" i="37" s="1"/>
  <c r="I2735" i="156"/>
  <c r="H79" i="37" s="1"/>
  <c r="I210" i="157"/>
  <c r="I602" i="157"/>
  <c r="G1657" i="157"/>
  <c r="I545" i="157"/>
  <c r="I372" i="157"/>
  <c r="I318" i="157"/>
  <c r="I945" i="157"/>
  <c r="G218" i="37" s="1"/>
  <c r="I622" i="157"/>
  <c r="I1125" i="157"/>
  <c r="I1745" i="157"/>
  <c r="G2150" i="157"/>
  <c r="I456" i="157"/>
  <c r="I1776" i="157"/>
  <c r="H1750" i="156"/>
  <c r="H1285" i="156"/>
  <c r="H1701" i="156"/>
  <c r="H775" i="156"/>
  <c r="H1587" i="156"/>
  <c r="H1806" i="156"/>
  <c r="H1144" i="156"/>
  <c r="H258" i="156"/>
  <c r="H3555" i="156"/>
  <c r="G1196" i="37" s="1"/>
  <c r="H1687" i="156"/>
  <c r="F2881" i="156"/>
  <c r="E345" i="37" s="1"/>
  <c r="H2171" i="156"/>
  <c r="H468" i="156"/>
  <c r="H2261" i="156"/>
  <c r="H1936" i="156"/>
  <c r="H3117" i="156"/>
  <c r="H3196" i="156" s="1"/>
  <c r="G681" i="37" s="1"/>
  <c r="H3484" i="156"/>
  <c r="H2511" i="156"/>
  <c r="H557" i="156"/>
  <c r="I1339" i="37"/>
  <c r="F3558" i="156"/>
  <c r="E1199" i="37" s="1"/>
  <c r="AD1255" i="37"/>
  <c r="AD1254" i="37" s="1"/>
  <c r="G1845" i="157"/>
  <c r="E874" i="37" s="1"/>
  <c r="H2958" i="156"/>
  <c r="I867" i="157"/>
  <c r="G156" i="37" s="1"/>
  <c r="O1200" i="157"/>
  <c r="M418" i="37" s="1"/>
  <c r="H3272" i="156"/>
  <c r="H2814" i="156"/>
  <c r="F823" i="156"/>
  <c r="E1244" i="37" s="1"/>
  <c r="G1293" i="37"/>
  <c r="I1193" i="157"/>
  <c r="G411" i="37" s="1"/>
  <c r="G1272" i="37"/>
  <c r="G1302" i="37"/>
  <c r="H1865" i="156"/>
  <c r="G1261" i="37"/>
  <c r="H1519" i="156"/>
  <c r="H2090" i="156"/>
  <c r="H1104" i="156"/>
  <c r="H342" i="156"/>
  <c r="H3409" i="156"/>
  <c r="H1370" i="156"/>
  <c r="H1217" i="156"/>
  <c r="G1346" i="37"/>
  <c r="H2729" i="156"/>
  <c r="G73" i="37" s="1"/>
  <c r="H2879" i="156"/>
  <c r="G343" i="37" s="1"/>
  <c r="P3561" i="156"/>
  <c r="O1202" i="37" s="1"/>
  <c r="H820" i="156"/>
  <c r="G1241" i="37" s="1"/>
  <c r="N827" i="156"/>
  <c r="M1248" i="37" s="1"/>
  <c r="N3561" i="156"/>
  <c r="M1202" i="37" s="1"/>
  <c r="G1256" i="37"/>
  <c r="N2735" i="156"/>
  <c r="M79" i="37" s="1"/>
  <c r="P827" i="156"/>
  <c r="O1248" i="37" s="1"/>
  <c r="P2735" i="156"/>
  <c r="O79" i="37" s="1"/>
  <c r="G80" i="46"/>
  <c r="G139" i="46" s="1"/>
  <c r="G282" i="37" s="1"/>
  <c r="I866" i="157"/>
  <c r="G155" i="37" s="1"/>
  <c r="I769" i="157"/>
  <c r="G1298" i="37"/>
  <c r="K1256" i="37"/>
  <c r="O1505" i="157"/>
  <c r="M617" i="37" s="1"/>
  <c r="I1842" i="157"/>
  <c r="G871" i="37" s="1"/>
  <c r="Q2006" i="157"/>
  <c r="O946" i="37" s="1"/>
  <c r="I2079" i="157"/>
  <c r="I1929" i="157"/>
  <c r="I2003" i="157" s="1"/>
  <c r="G943" i="37" s="1"/>
  <c r="Q1355" i="157"/>
  <c r="O874" i="157"/>
  <c r="M163" i="37" s="1"/>
  <c r="Q2153" i="157"/>
  <c r="O1073" i="37" s="1"/>
  <c r="I2230" i="157"/>
  <c r="O2153" i="157"/>
  <c r="M1073" i="37" s="1"/>
  <c r="Q874" i="157"/>
  <c r="O163" i="37" s="1"/>
  <c r="Q1200" i="157"/>
  <c r="O418" i="37" s="1"/>
  <c r="Q2293" i="157"/>
  <c r="O1135" i="37" s="1"/>
  <c r="O2293" i="157"/>
  <c r="M1135" i="37" s="1"/>
  <c r="G1501" i="157"/>
  <c r="I1426" i="157"/>
  <c r="O1355" i="157"/>
  <c r="O1850" i="157"/>
  <c r="M879" i="37" s="1"/>
  <c r="Q1662" i="157"/>
  <c r="O813" i="37" s="1"/>
  <c r="I1585" i="157"/>
  <c r="N1256" i="37"/>
  <c r="O1256" i="37" s="1"/>
  <c r="I1336" i="37"/>
  <c r="I1037" i="157"/>
  <c r="G1197" i="157"/>
  <c r="E415" i="37" s="1"/>
  <c r="I1194" i="157"/>
  <c r="G412" i="37" s="1"/>
  <c r="AI1258" i="37" l="1"/>
  <c r="AC1255" i="37"/>
  <c r="AC1254" i="37" s="1"/>
  <c r="AC8" i="37"/>
  <c r="AJ1258" i="37"/>
  <c r="M1334" i="37"/>
  <c r="K1339" i="37"/>
  <c r="M1339" i="37" s="1"/>
  <c r="E1070" i="37"/>
  <c r="E808" i="37"/>
  <c r="E613" i="37"/>
  <c r="F979" i="156"/>
  <c r="H979" i="156" s="1"/>
  <c r="E1329" i="37"/>
  <c r="D1332" i="37"/>
  <c r="AE88" i="46"/>
  <c r="AE231" i="37" s="1"/>
  <c r="AE87" i="46"/>
  <c r="AE230" i="37" s="1"/>
  <c r="AA87" i="46"/>
  <c r="AI231" i="37"/>
  <c r="AJ231" i="37"/>
  <c r="AA1256" i="37"/>
  <c r="AD2664" i="156"/>
  <c r="K1336" i="37"/>
  <c r="F1329" i="37"/>
  <c r="E1330" i="37"/>
  <c r="E1328" i="37"/>
  <c r="O1334" i="37"/>
  <c r="M485" i="37"/>
  <c r="O485" i="37"/>
  <c r="G1324" i="37"/>
  <c r="G1446" i="156"/>
  <c r="F70" i="37"/>
  <c r="G1338" i="37"/>
  <c r="G1271" i="37"/>
  <c r="H1441" i="156"/>
  <c r="AI819" i="37"/>
  <c r="G1284" i="37"/>
  <c r="H2728" i="156"/>
  <c r="G72" i="37" s="1"/>
  <c r="H2686" i="156"/>
  <c r="G30" i="37" s="1"/>
  <c r="H1338" i="37"/>
  <c r="I947" i="157"/>
  <c r="G220" i="37" s="1"/>
  <c r="H3340" i="156"/>
  <c r="G745" i="37" s="1"/>
  <c r="H3034" i="156"/>
  <c r="G546" i="37" s="1"/>
  <c r="H1038" i="156"/>
  <c r="H2727" i="156"/>
  <c r="G71" i="37" s="1"/>
  <c r="H2881" i="156"/>
  <c r="G345" i="37" s="1"/>
  <c r="H3558" i="156"/>
  <c r="G1199" i="37" s="1"/>
  <c r="I1845" i="157"/>
  <c r="G874" i="37" s="1"/>
  <c r="I870" i="157"/>
  <c r="G159" i="37" s="1"/>
  <c r="H823" i="156"/>
  <c r="G1244" i="37" s="1"/>
  <c r="M1335" i="37"/>
  <c r="G1316" i="37"/>
  <c r="G1273" i="37"/>
  <c r="G1336" i="37"/>
  <c r="O1335" i="37"/>
  <c r="H1335" i="37"/>
  <c r="M1256" i="37"/>
  <c r="I1657" i="157"/>
  <c r="G808" i="37" s="1"/>
  <c r="I2150" i="157"/>
  <c r="G1070" i="37" s="1"/>
  <c r="I1501" i="157"/>
  <c r="G613" i="37" s="1"/>
  <c r="O1336" i="37"/>
  <c r="I1197" i="157"/>
  <c r="G415" i="37" s="1"/>
  <c r="G2731" i="156" l="1"/>
  <c r="F75" i="37" s="1"/>
  <c r="F1327" i="37"/>
  <c r="H1339" i="37"/>
  <c r="E1332" i="37"/>
  <c r="F2738" i="156"/>
  <c r="E82" i="37" s="1"/>
  <c r="AA230" i="37"/>
  <c r="AA229" i="37" s="1"/>
  <c r="AE229" i="37"/>
  <c r="AJ1256" i="37"/>
  <c r="G1279" i="37"/>
  <c r="H1446" i="156"/>
  <c r="H2726" i="156"/>
  <c r="G70" i="37" s="1"/>
  <c r="G1325" i="37"/>
  <c r="G1330" i="37"/>
  <c r="G1329" i="37"/>
  <c r="H1336" i="37"/>
  <c r="M1336" i="37"/>
  <c r="F1332" i="37" l="1"/>
  <c r="H2731" i="156"/>
  <c r="G75" i="37" s="1"/>
  <c r="E1342" i="37"/>
  <c r="H2738" i="156"/>
  <c r="G82" i="37" s="1"/>
  <c r="G1327" i="37"/>
  <c r="G1328" i="37"/>
  <c r="G1331" i="37"/>
  <c r="G1342" i="37" l="1"/>
  <c r="G1332" i="37"/>
  <c r="AI1946" i="157" l="1"/>
  <c r="AI1943" i="157"/>
  <c r="AD1943" i="157"/>
  <c r="AD1944" i="157" s="1"/>
  <c r="AI1945" i="157" l="1"/>
  <c r="AI1944" i="157"/>
  <c r="AG885" i="37"/>
  <c r="AG886" i="37"/>
  <c r="AG1946" i="157"/>
  <c r="AE886" i="37" s="1"/>
  <c r="AD1945" i="157"/>
  <c r="AB885" i="37" s="1"/>
  <c r="AD1946" i="157"/>
  <c r="AB886" i="37" s="1"/>
  <c r="AB884" i="37" l="1"/>
  <c r="AG884" i="37"/>
  <c r="AG1943" i="157"/>
  <c r="AG1944" i="157" s="1"/>
  <c r="AG1945" i="157" l="1"/>
  <c r="AE885" i="37" s="1"/>
  <c r="AE884" i="37" s="1"/>
  <c r="AI885" i="37"/>
  <c r="AI886" i="37"/>
  <c r="AF397" i="156" l="1"/>
  <c r="AF468" i="156" s="1"/>
  <c r="AC817" i="156"/>
  <c r="AH482" i="156"/>
  <c r="AH823" i="156"/>
  <c r="AG1244" i="37" s="1"/>
  <c r="AB1238" i="37" l="1"/>
  <c r="AB1325" i="37" s="1"/>
  <c r="AF817" i="156"/>
  <c r="AC482" i="156"/>
  <c r="AC823" i="156"/>
  <c r="AB1244" i="37" l="1"/>
  <c r="AE1238" i="37"/>
  <c r="AE1325" i="37" s="1"/>
  <c r="AI1238" i="37"/>
  <c r="AF823" i="156"/>
  <c r="AF482" i="156"/>
  <c r="AE1244" i="37" l="1"/>
  <c r="AI1325" i="37"/>
  <c r="AI1244" i="37"/>
  <c r="AH1659" i="156" l="1"/>
  <c r="AC1658" i="156"/>
  <c r="AH2665" i="156" l="1"/>
  <c r="AG9" i="37" s="1"/>
  <c r="AG8" i="37" s="1"/>
  <c r="AH1660" i="156"/>
  <c r="AC2735" i="156"/>
  <c r="AF1658" i="156"/>
  <c r="AC1659" i="156"/>
  <c r="AC1660" i="156" s="1"/>
  <c r="AC2665" i="156" l="1"/>
  <c r="AB79" i="37"/>
  <c r="AF2735" i="156"/>
  <c r="AE79" i="37" s="1"/>
  <c r="AH2664" i="156"/>
  <c r="AF1659" i="156"/>
  <c r="AF1660" i="156" s="1"/>
  <c r="AB9" i="37" l="1"/>
  <c r="AB8" i="37" s="1"/>
  <c r="AI79" i="37"/>
  <c r="AC2664" i="156"/>
  <c r="AI1442" i="157" l="1"/>
  <c r="AI1444" i="157" l="1"/>
  <c r="AI1443" i="157"/>
  <c r="AG556" i="37"/>
  <c r="AG1442" i="157"/>
  <c r="AG1444" i="157" l="1"/>
  <c r="AE556" i="37" s="1"/>
  <c r="AG1443" i="157"/>
  <c r="AD1442" i="157"/>
  <c r="AD1443" i="157" s="1"/>
  <c r="AG555" i="37"/>
  <c r="AD1444" i="157" l="1"/>
  <c r="AB556" i="37" s="1"/>
  <c r="AI613" i="37"/>
  <c r="AE555" i="37"/>
  <c r="AB555" i="37" l="1"/>
  <c r="AI556" i="37"/>
  <c r="AI1603" i="157" l="1"/>
  <c r="AG754" i="37" s="1"/>
  <c r="AI1600" i="157"/>
  <c r="AI1601" i="157" s="1"/>
  <c r="AD1600" i="157"/>
  <c r="AD1601" i="157" s="1"/>
  <c r="AI1602" i="157" l="1"/>
  <c r="AG753" i="37"/>
  <c r="AG1600" i="157"/>
  <c r="AG1601" i="157" s="1"/>
  <c r="AD1602" i="157"/>
  <c r="AB753" i="37" s="1"/>
  <c r="AD1603" i="157"/>
  <c r="AB754" i="37" s="1"/>
  <c r="AG1602" i="157" l="1"/>
  <c r="AE753" i="37" s="1"/>
  <c r="AG752" i="37"/>
  <c r="AG1256" i="37"/>
  <c r="AG1603" i="157"/>
  <c r="AE754" i="37" s="1"/>
  <c r="AI754" i="37" l="1"/>
  <c r="AI753" i="37"/>
  <c r="AB1256" i="37"/>
  <c r="AB752" i="37"/>
  <c r="AI1256" i="37" l="1"/>
  <c r="AE752" i="37"/>
  <c r="AE1256" i="37"/>
  <c r="AH785" i="156" l="1"/>
  <c r="AH787" i="156" s="1"/>
  <c r="AG1208" i="37" s="1"/>
  <c r="AC784" i="156"/>
  <c r="AC827" i="156" s="1"/>
  <c r="AF784" i="156" l="1"/>
  <c r="AC785" i="156"/>
  <c r="AF827" i="156" l="1"/>
  <c r="AE1248" i="37" s="1"/>
  <c r="AE1336" i="37" s="1"/>
  <c r="AC787" i="156"/>
  <c r="AB1248" i="37"/>
  <c r="AB1336" i="37" s="1"/>
  <c r="AI1336" i="37" s="1"/>
  <c r="AH786" i="156"/>
  <c r="AG1207" i="37" s="1"/>
  <c r="AF785" i="156"/>
  <c r="AF787" i="156" s="1"/>
  <c r="AE1208" i="37" s="1"/>
  <c r="AB1208" i="37" l="1"/>
  <c r="AI1248" i="37"/>
  <c r="AC786" i="156"/>
  <c r="AF786" i="156"/>
  <c r="AI1208" i="37" l="1"/>
  <c r="AB1207" i="37"/>
  <c r="AE1207" i="37"/>
  <c r="AH2880" i="156" l="1"/>
  <c r="AG344" i="37" s="1"/>
  <c r="AH2881" i="156"/>
  <c r="AG345" i="37" s="1"/>
  <c r="AG1332" i="37" s="1"/>
  <c r="AF2880" i="156" l="1"/>
  <c r="AE344" i="37" s="1"/>
  <c r="AC2814" i="156"/>
  <c r="AC2880" i="156"/>
  <c r="AH2827" i="156"/>
  <c r="AG291" i="37" s="1"/>
  <c r="AG290" i="37" s="1"/>
  <c r="AB344" i="37" l="1"/>
  <c r="AF2814" i="156"/>
  <c r="AF2825" i="156" s="1"/>
  <c r="AC2825" i="156"/>
  <c r="AC2826" i="156" s="1"/>
  <c r="AC2881" i="156"/>
  <c r="AF2827" i="156" l="1"/>
  <c r="AE291" i="37" s="1"/>
  <c r="AF2826" i="156"/>
  <c r="AB345" i="37"/>
  <c r="AB1332" i="37" s="1"/>
  <c r="AF2881" i="156"/>
  <c r="AI346" i="37"/>
  <c r="AC2827" i="156"/>
  <c r="AB291" i="37" l="1"/>
  <c r="AE345" i="37"/>
  <c r="AE290" i="37" s="1"/>
  <c r="AI347" i="37"/>
  <c r="AB290" i="37" l="1"/>
  <c r="AI291" i="37"/>
  <c r="AI379" i="157" l="1"/>
  <c r="AI799" i="157" s="1"/>
  <c r="AG88" i="37" s="1"/>
  <c r="AG87" i="37" s="1"/>
  <c r="AG1301" i="37" l="1"/>
  <c r="AE1301" i="37"/>
  <c r="AB1301" i="37" l="1"/>
  <c r="AI798" i="157"/>
  <c r="AD379" i="157"/>
  <c r="AD799" i="157" s="1"/>
  <c r="AB88" i="37" s="1"/>
  <c r="AG379" i="157"/>
  <c r="AG799" i="157" s="1"/>
  <c r="AE88" i="37" s="1"/>
  <c r="AE87" i="37" s="1"/>
  <c r="AB87" i="37" l="1"/>
  <c r="AG798" i="157" l="1"/>
  <c r="AD798" i="157"/>
  <c r="AI88" i="37" l="1"/>
  <c r="AI2237" i="157" l="1"/>
  <c r="AG1079" i="37" l="1"/>
  <c r="AG1255" i="37" s="1"/>
  <c r="AG1254" i="37" s="1"/>
  <c r="AI1131" i="37"/>
  <c r="AG1078" i="37" l="1"/>
  <c r="AI1331" i="37"/>
  <c r="AI1132" i="37"/>
  <c r="AD2237" i="157"/>
  <c r="AB1079" i="37" s="1"/>
  <c r="AG2237" i="157"/>
  <c r="AE1079" i="37" s="1"/>
  <c r="AE1078" i="37" s="1"/>
  <c r="AB1078" i="37" l="1"/>
  <c r="AI1079" i="37" l="1"/>
  <c r="AB1255" i="37"/>
  <c r="AB1254" i="37" s="1"/>
  <c r="I626" i="157" l="1"/>
  <c r="I876" i="157" l="1"/>
  <c r="G165" i="37" s="1"/>
  <c r="I879" i="157"/>
  <c r="G168" i="37" s="1"/>
  <c r="I629" i="157"/>
  <c r="G1334" i="37" l="1"/>
  <c r="H1334" i="37"/>
  <c r="G1348" i="37" l="1"/>
  <c r="G1345" i="37"/>
  <c r="H2704" i="156"/>
  <c r="G48" i="37" s="1"/>
  <c r="H2705" i="156" l="1"/>
  <c r="G49" i="37" s="1"/>
  <c r="G1300" i="37"/>
  <c r="G1301" i="37" l="1"/>
  <c r="AB3007" i="156" l="1"/>
  <c r="AB2922" i="156"/>
  <c r="AF2927" i="156"/>
  <c r="AA519" i="37" l="1"/>
  <c r="AB3002" i="156"/>
  <c r="AF3007" i="156"/>
  <c r="AF2922" i="156"/>
  <c r="AF2921" i="156" s="1"/>
  <c r="AB2921" i="156"/>
  <c r="AI516" i="37"/>
  <c r="AA1290" i="37" l="1"/>
  <c r="AA514" i="37"/>
  <c r="AE519" i="37"/>
  <c r="AE1290" i="37" s="1"/>
  <c r="AJ516" i="37"/>
  <c r="AB3031" i="156"/>
  <c r="AF3001" i="156"/>
  <c r="AF3031" i="156"/>
  <c r="AF2958" i="156"/>
  <c r="AF2976" i="156" s="1"/>
  <c r="AF3002" i="156"/>
  <c r="AE514" i="37" s="1"/>
  <c r="AB3001" i="156"/>
  <c r="AB2958" i="156"/>
  <c r="AF2979" i="156" l="1"/>
  <c r="AE491" i="37" s="1"/>
  <c r="AF2977" i="156"/>
  <c r="AJ514" i="37"/>
  <c r="AI514" i="37"/>
  <c r="AA513" i="37"/>
  <c r="AA543" i="37"/>
  <c r="AE543" i="37"/>
  <c r="AE513" i="37"/>
  <c r="AI1290" i="37"/>
  <c r="AJ1290" i="37"/>
  <c r="AF3034" i="156"/>
  <c r="AE546" i="37" s="1"/>
  <c r="AE490" i="37" s="1"/>
  <c r="AB2976" i="156"/>
  <c r="AB3034" i="156"/>
  <c r="AB2977" i="156" l="1"/>
  <c r="AI513" i="37"/>
  <c r="AJ513" i="37"/>
  <c r="AA546" i="37"/>
  <c r="AJ512" i="37"/>
  <c r="AI512" i="37"/>
  <c r="AF2978" i="156"/>
  <c r="AB2979" i="156"/>
  <c r="AA491" i="37" l="1"/>
  <c r="AI550" i="37"/>
  <c r="AJ550" i="37"/>
  <c r="AB2978" i="156"/>
  <c r="AA490" i="37" l="1"/>
  <c r="AI491" i="37"/>
  <c r="AJ491" i="37"/>
  <c r="AE170" i="37" l="1"/>
  <c r="AE169" i="37" s="1"/>
  <c r="AA170" i="37"/>
  <c r="AA169" i="37" s="1"/>
  <c r="AG896" i="157"/>
  <c r="AI198" i="37"/>
  <c r="AJ198" i="37"/>
  <c r="AJ230" i="37" l="1"/>
  <c r="AI230" i="37"/>
  <c r="AJ224" i="37"/>
  <c r="AC896" i="157"/>
  <c r="AI170" i="37" l="1"/>
  <c r="AJ170" i="37"/>
  <c r="AG1083" i="157" l="1"/>
  <c r="AC1082" i="157"/>
  <c r="AC1163" i="157"/>
  <c r="AG1082" i="157" l="1"/>
  <c r="AC1081" i="157"/>
  <c r="AA381" i="37"/>
  <c r="AA1286" i="37" s="1"/>
  <c r="AG1163" i="157"/>
  <c r="AE381" i="37" s="1"/>
  <c r="AE1286" i="37" s="1"/>
  <c r="AC1162" i="157"/>
  <c r="AC1161" i="157" l="1"/>
  <c r="AA379" i="37" s="1"/>
  <c r="AJ1286" i="37"/>
  <c r="AA380" i="37"/>
  <c r="AA1285" i="37" s="1"/>
  <c r="AI1286" i="37"/>
  <c r="AC1125" i="157"/>
  <c r="AG1081" i="157"/>
  <c r="AG1125" i="157" s="1"/>
  <c r="AG1162" i="157"/>
  <c r="AE380" i="37" s="1"/>
  <c r="AE1285" i="37" s="1"/>
  <c r="AJ380" i="37" l="1"/>
  <c r="AI380" i="37"/>
  <c r="AJ1285" i="37"/>
  <c r="AI1285" i="37"/>
  <c r="AC1133" i="157"/>
  <c r="AC1134" i="157" s="1"/>
  <c r="AC1197" i="157"/>
  <c r="AG1133" i="157"/>
  <c r="AG1197" i="157"/>
  <c r="AE415" i="37" s="1"/>
  <c r="AG1161" i="157"/>
  <c r="AE379" i="37" s="1"/>
  <c r="AG1136" i="157" l="1"/>
  <c r="AE354" i="37" s="1"/>
  <c r="AE353" i="37" s="1"/>
  <c r="AG1134" i="157"/>
  <c r="AA415" i="37"/>
  <c r="AC1136" i="157"/>
  <c r="AG1135" i="157" l="1"/>
  <c r="AA354" i="37"/>
  <c r="AI354" i="37" s="1"/>
  <c r="AC1135" i="157"/>
  <c r="AJ415" i="37"/>
  <c r="AI415" i="37"/>
  <c r="AJ354" i="37" l="1"/>
  <c r="AA353" i="37"/>
  <c r="AB2703" i="156" l="1"/>
  <c r="AF1011" i="156"/>
  <c r="AF2704" i="156" s="1"/>
  <c r="AE48" i="37" s="1"/>
  <c r="AE1299" i="37" s="1"/>
  <c r="AB2704" i="156"/>
  <c r="AF1012" i="156"/>
  <c r="AF2705" i="156" s="1"/>
  <c r="AE49" i="37" s="1"/>
  <c r="AE1300" i="37" s="1"/>
  <c r="AB2705" i="156"/>
  <c r="AF1010" i="156"/>
  <c r="AB1008" i="156"/>
  <c r="AA49" i="37" l="1"/>
  <c r="AJ49" i="37" s="1"/>
  <c r="AA48" i="37"/>
  <c r="AJ48" i="37" s="1"/>
  <c r="AA47" i="37"/>
  <c r="AI47" i="37" s="1"/>
  <c r="AB1002" i="156"/>
  <c r="AF1008" i="156"/>
  <c r="AB2701" i="156"/>
  <c r="AA1300" i="37"/>
  <c r="AI49" i="37"/>
  <c r="AF2703" i="156"/>
  <c r="AE47" i="37" s="1"/>
  <c r="AE1298" i="37" s="1"/>
  <c r="AA1298" i="37"/>
  <c r="AJ47" i="37" l="1"/>
  <c r="AI48" i="37"/>
  <c r="AA1299" i="37"/>
  <c r="AI1299" i="37" s="1"/>
  <c r="AA45" i="37"/>
  <c r="AJ45" i="37" s="1"/>
  <c r="AF1002" i="156"/>
  <c r="AF2701" i="156"/>
  <c r="AE45" i="37" s="1"/>
  <c r="AE1295" i="37" s="1"/>
  <c r="AJ1298" i="37"/>
  <c r="AI1298" i="37"/>
  <c r="AB2691" i="156"/>
  <c r="AB1038" i="156"/>
  <c r="AJ1300" i="37"/>
  <c r="AI1300" i="37"/>
  <c r="AJ1299" i="37" l="1"/>
  <c r="AA1295" i="37"/>
  <c r="AJ1295" i="37" s="1"/>
  <c r="AI45" i="37"/>
  <c r="AA35" i="37"/>
  <c r="AJ35" i="37" s="1"/>
  <c r="AB1046" i="156"/>
  <c r="AB2731" i="156"/>
  <c r="AF2691" i="156"/>
  <c r="AE35" i="37" s="1"/>
  <c r="AE1284" i="37" s="1"/>
  <c r="AF1038" i="156"/>
  <c r="AI35" i="37" l="1"/>
  <c r="AA1284" i="37"/>
  <c r="AI1295" i="37"/>
  <c r="AB1047" i="156"/>
  <c r="AA75" i="37"/>
  <c r="AA1332" i="37" s="1"/>
  <c r="AF1046" i="156"/>
  <c r="AF2731" i="156"/>
  <c r="AE75" i="37" s="1"/>
  <c r="AE1332" i="37" s="1"/>
  <c r="AB2665" i="156"/>
  <c r="AI1284" i="37" l="1"/>
  <c r="AJ1284" i="37"/>
  <c r="AF2665" i="156"/>
  <c r="AF2664" i="156" s="1"/>
  <c r="AF1047" i="156"/>
  <c r="AI75" i="37"/>
  <c r="AJ75" i="37"/>
  <c r="AB2664" i="156"/>
  <c r="AA9" i="37"/>
  <c r="AJ1332" i="37"/>
  <c r="AI1332" i="37"/>
  <c r="AE9" i="37" l="1"/>
  <c r="AE8" i="37" s="1"/>
  <c r="AJ9" i="37"/>
  <c r="AA8" i="37"/>
  <c r="AI9" i="37"/>
  <c r="AA1255" i="37"/>
  <c r="AA1254" i="37" s="1"/>
  <c r="AE1255" i="37" l="1"/>
  <c r="AE1254" i="37" s="1"/>
  <c r="AJ1255" i="37"/>
  <c r="AI1255" i="37"/>
</calcChain>
</file>

<file path=xl/sharedStrings.xml><?xml version="1.0" encoding="utf-8"?>
<sst xmlns="http://schemas.openxmlformats.org/spreadsheetml/2006/main" count="7832" uniqueCount="765">
  <si>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</si>
  <si>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</si>
  <si>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</si>
  <si>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</si>
  <si>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</si>
  <si>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</si>
  <si>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</si>
  <si>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</si>
  <si>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</si>
  <si>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</si>
  <si>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</si>
  <si>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</si>
  <si>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</si>
  <si>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</si>
  <si>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</si>
  <si>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</si>
  <si>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</si>
  <si>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отоларингологические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</si>
  <si>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</si>
  <si>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</si>
  <si>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</si>
  <si>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</si>
  <si>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</si>
  <si>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</si>
  <si>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</si>
  <si>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</si>
  <si>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</si>
  <si>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</si>
  <si>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</si>
  <si>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</si>
  <si>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</si>
  <si>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</si>
  <si>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</si>
  <si>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</si>
  <si>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</si>
  <si>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>онкогематология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</si>
  <si>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</si>
  <si>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</si>
  <si>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</si>
  <si>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</si>
  <si>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</si>
  <si>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</si>
  <si>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</si>
  <si>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</si>
  <si>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</si>
  <si>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</si>
  <si>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</si>
  <si>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</si>
  <si>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</si>
  <si>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</si>
  <si>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</si>
  <si>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</si>
  <si>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</si>
  <si>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</si>
  <si>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</si>
  <si>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</si>
  <si>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</si>
  <si>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</si>
  <si>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</si>
  <si>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</si>
  <si>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</si>
  <si>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</si>
  <si>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</si>
  <si>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</si>
  <si>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</si>
  <si>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</si>
  <si>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</si>
  <si>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</si>
  <si>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</si>
  <si>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</si>
  <si>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</si>
  <si>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</si>
  <si>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</si>
  <si>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</si>
  <si>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дневным стационарам всех типов (пациенто-дни)</t>
  </si>
  <si>
    <t xml:space="preserve">    Итого по СДП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</si>
  <si>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</si>
  <si>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</si>
  <si>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</si>
  <si>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</si>
  <si>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</si>
  <si>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</si>
  <si>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</si>
  <si>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</si>
  <si>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</si>
  <si>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</si>
  <si>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</si>
  <si>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</si>
  <si>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ЭКГ</t>
  </si>
  <si>
    <t>Компьютерная томография с внутривенным усилением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</si>
  <si>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</si>
  <si>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</si>
  <si>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</si>
  <si>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</si>
  <si>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</si>
  <si>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</si>
  <si>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</si>
  <si>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</si>
  <si>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</si>
  <si>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</si>
  <si>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</si>
  <si>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</si>
  <si>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</si>
  <si>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</si>
  <si>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</si>
  <si>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</si>
  <si>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</si>
  <si>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</si>
  <si>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Всего по Территориальной программе</t>
  </si>
  <si>
    <t>хирургические гнойные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</si>
  <si>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</si>
  <si>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</si>
  <si>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</si>
  <si>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</si>
  <si>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ИФА-диагностика</t>
  </si>
  <si>
    <t>нефрологические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</si>
  <si>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</si>
  <si>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</si>
  <si>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</si>
  <si>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</si>
  <si>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</si>
  <si>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</si>
  <si>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</si>
  <si>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 xml:space="preserve">Дневной стационар при поликлинике </t>
  </si>
  <si>
    <t>Отоакустическая эмиссия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</si>
  <si>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</si>
  <si>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</si>
  <si>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</si>
  <si>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</si>
  <si>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</si>
  <si>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</si>
  <si>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>2. Обращения по поводу заболевания</t>
  </si>
  <si>
    <t>ИССЛЕДОВАНИЯ:</t>
  </si>
  <si>
    <t>Пункционная биопсия щитовидной железы</t>
  </si>
  <si>
    <t>ИТОГО - по поликлинике (посещений)</t>
  </si>
  <si>
    <t xml:space="preserve">Итого по дневным стационарам всех типов </t>
  </si>
  <si>
    <t>Итого по дневным стационарам всех типов</t>
  </si>
  <si>
    <t>Стоимость услуг, тыс.руб.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</si>
  <si>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</si>
  <si>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</si>
  <si>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</si>
  <si>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</si>
  <si>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</si>
  <si>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</si>
  <si>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</si>
  <si>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</si>
  <si>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</si>
  <si>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</si>
  <si>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</si>
  <si>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</si>
  <si>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</si>
  <si>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</si>
  <si>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</si>
  <si>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</si>
  <si>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</si>
  <si>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</si>
  <si>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Определение онкомаркеров аппаратом эксперт-класса</t>
  </si>
  <si>
    <t>Полное офтальмологическое диагностическое обследование</t>
  </si>
  <si>
    <t>Полное офтальмологическое диагностическое обследование с ультратонким исследованием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</si>
  <si>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</si>
  <si>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</si>
  <si>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</si>
  <si>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Всего по муниципальному образованию Вяземск</t>
  </si>
  <si>
    <t>Всего по муниципальному району Бикин</t>
  </si>
  <si>
    <t xml:space="preserve">инфекционные </t>
  </si>
  <si>
    <t>Всего по муниципальному району Лазо</t>
  </si>
  <si>
    <t>Всего по муниципальному району Троицкая</t>
  </si>
  <si>
    <t xml:space="preserve">  Всего  по муниципальному образованию Хабаровскому району</t>
  </si>
  <si>
    <t>гематологические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</si>
  <si>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</si>
  <si>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</si>
  <si>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</si>
  <si>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</si>
  <si>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</si>
  <si>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</si>
  <si>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</si>
  <si>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Итого по ДС при поликлинике</t>
  </si>
  <si>
    <t>в том числе ВМП (высокотехнологичная медицинская помощь)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</si>
  <si>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</si>
  <si>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</si>
  <si>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</si>
  <si>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</si>
  <si>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</si>
  <si>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</si>
  <si>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</si>
  <si>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</si>
  <si>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</si>
  <si>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Суточноемониторирование артериального давления (СМАД)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</si>
  <si>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</si>
  <si>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</si>
  <si>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</si>
  <si>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посещения в травмпункте (первичные)</t>
  </si>
  <si>
    <t>Иммунологические исследования методом проточнойцитометрии и хемилюминисценции</t>
  </si>
  <si>
    <t>1.1. Посещение в Центре здоровья, всего</t>
  </si>
  <si>
    <t>Поликлиника (по самостоятельным тарифам)</t>
  </si>
  <si>
    <t xml:space="preserve">Поликлиника </t>
  </si>
  <si>
    <t>Итого-по дневным стационарам всех типов</t>
  </si>
  <si>
    <t>СМП по подушевому нормативу</t>
  </si>
  <si>
    <t>Вызов СМП</t>
  </si>
  <si>
    <t>Вызов СМП с применением тромболитической терапии</t>
  </si>
  <si>
    <t xml:space="preserve">Экстракорпоральное оплодотворение 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</si>
  <si>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</si>
  <si>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</si>
  <si>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</si>
  <si>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</si>
  <si>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</si>
  <si>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</si>
  <si>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</si>
  <si>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Всего по Николаевскому муниципальному району</t>
  </si>
  <si>
    <t>Итого диализ</t>
  </si>
  <si>
    <t>ИТОГО диализ</t>
  </si>
  <si>
    <t>Гемодиафильтрация</t>
  </si>
  <si>
    <t>койки сестринского ухода</t>
  </si>
  <si>
    <t>психоневрологические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</si>
  <si>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</si>
  <si>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</si>
  <si>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</si>
  <si>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Исследования:</t>
  </si>
  <si>
    <t xml:space="preserve">в т.ч экстракорпоральное оплодотворение </t>
  </si>
  <si>
    <t>Стоимость итого (графа 16 с  учетом графы 17 и 19)</t>
  </si>
  <si>
    <t xml:space="preserve"> </t>
  </si>
  <si>
    <t>Диализ</t>
  </si>
  <si>
    <t xml:space="preserve">2.1. Обращения </t>
  </si>
  <si>
    <t xml:space="preserve">Скорая медицинская помощь </t>
  </si>
  <si>
    <t>Стационар дневного пребывания СДП</t>
  </si>
  <si>
    <t>Дневной стационар при поликлинике ДС</t>
  </si>
  <si>
    <t>Итого по Комсомольскому муниципальному  образованию</t>
  </si>
  <si>
    <t>СМП по подушевому нормативу (итого)</t>
  </si>
  <si>
    <t>Магнитно-резонансная томография (МРТ)</t>
  </si>
  <si>
    <t>c</t>
  </si>
  <si>
    <t xml:space="preserve">хирургические    </t>
  </si>
  <si>
    <t xml:space="preserve">    гастроэнтерологические</t>
  </si>
  <si>
    <t>в том числе ВМП</t>
  </si>
  <si>
    <t>Комплексная медицинская услуга для определения в специализированном кабинете по бесплодному браку показаний к  применению ЭКО  (мужчины)</t>
  </si>
  <si>
    <t>Комплексная медицинская услуга для определения в специализированном кабинете по бесплодному браку показаний к  применению ЭКО (женщины)</t>
  </si>
  <si>
    <t xml:space="preserve"> в том числе медицинская реабилитация</t>
  </si>
  <si>
    <t>в том числе медицинская реабилитация ДС</t>
  </si>
  <si>
    <t xml:space="preserve"> в том числе медицинская реабилитация ДС</t>
  </si>
  <si>
    <t>Неполная комплексная медицинская услуга для определения в специализированном КББ показаний к применению ЭКО (Спермограмма)</t>
  </si>
  <si>
    <t>Неполная комплексная медицинская услуга для определения в специализированном КББ показаний к применению ЭКО (Антимюллеровый гормон крови)</t>
  </si>
  <si>
    <t>Перитонеальный диализ с использованием автоматизированных технологий</t>
  </si>
  <si>
    <t>онкологические опухолей головы и шеи</t>
  </si>
  <si>
    <t>Автоматические (закрытые системы) биохимического исследования</t>
  </si>
  <si>
    <t>Видеоколоноскопия</t>
  </si>
  <si>
    <t>Иммунологические исследования методом проточная цитометрия и хемилюминисценция</t>
  </si>
  <si>
    <t>ИФА диагностика</t>
  </si>
  <si>
    <t xml:space="preserve">   инфекционные</t>
  </si>
  <si>
    <t>Гемодиализ продолжительный</t>
  </si>
  <si>
    <t>Гемодиафильтрация продолжительная</t>
  </si>
  <si>
    <t xml:space="preserve">   неврологические</t>
  </si>
  <si>
    <t xml:space="preserve">    нейрохирургические</t>
  </si>
  <si>
    <t xml:space="preserve">    онкологические</t>
  </si>
  <si>
    <t xml:space="preserve">    кардиологические</t>
  </si>
  <si>
    <t xml:space="preserve">    неврологические</t>
  </si>
  <si>
    <t xml:space="preserve">    пульмонологические</t>
  </si>
  <si>
    <t xml:space="preserve">    эндокринологические</t>
  </si>
  <si>
    <t>кс</t>
  </si>
  <si>
    <t xml:space="preserve">МРТ с внутривенным контрастированием </t>
  </si>
  <si>
    <t>УЗИ диагностика</t>
  </si>
  <si>
    <t>УЗИ диагностика (доплерография) сердечно-сосудистой системы</t>
  </si>
  <si>
    <t>Всего посещений с иными целями</t>
  </si>
  <si>
    <t>Всего обращений по поводу заболеваний</t>
  </si>
  <si>
    <t>Всего посещений с связи с оказанием неотложной помощи</t>
  </si>
  <si>
    <t>МРТ с внутривенным контрастированием</t>
  </si>
  <si>
    <t>УЗИ диагностика сердечно-сосудистой системы</t>
  </si>
  <si>
    <t>Гемодиализ интермитирующий продленный, сеанс лечения</t>
  </si>
  <si>
    <t>Гемодиафильтрация продленная</t>
  </si>
  <si>
    <t>Молекулярно-генетическое исследование мутаций в гене EGFR в биопсийном (операционном) материале</t>
  </si>
  <si>
    <t>Дневной стационар при поликлинике (ДС)</t>
  </si>
  <si>
    <t>Поликлиника (по подушевому финансированию)</t>
  </si>
  <si>
    <t>1. Посещения с иными целями, всего</t>
  </si>
  <si>
    <t xml:space="preserve"> Посещения в связи с диспансеризацией, всего</t>
  </si>
  <si>
    <t xml:space="preserve"> Посещения в связи с профилактическими медицинскими осмотрами, всего</t>
  </si>
  <si>
    <t>Всего посещений при проведении профилактических мероприятий</t>
  </si>
  <si>
    <t>УЗИ диагностика  сердечно-сосудистой системы</t>
  </si>
  <si>
    <t>УЗИ диагностика  (доплерография) сердечно-сосудистой системы</t>
  </si>
  <si>
    <t xml:space="preserve"> УЗИ диагностика (доплерография) сердечно-сосудистой системы</t>
  </si>
  <si>
    <t>Всего по МО</t>
  </si>
  <si>
    <t>Компьютерная томография с внутривенным  контрастированием</t>
  </si>
  <si>
    <t xml:space="preserve"> Эндоскопические методы исследования</t>
  </si>
  <si>
    <t xml:space="preserve">Лабораторные исследования </t>
  </si>
  <si>
    <t xml:space="preserve">Видеоколоноскопия </t>
  </si>
  <si>
    <t>Неполная комплексная медицинская услуга для определения в специализированном кабинете по бесплодному браку показаний к  применению ЭКО у мужчин (спермограмма)</t>
  </si>
  <si>
    <t>Стационар дневного пребывания (СДП)</t>
  </si>
  <si>
    <t>Дневной стационар при поликлинике  (ДС)</t>
  </si>
  <si>
    <t xml:space="preserve"> Лечебно-диагностическое эндоскопическое исследование</t>
  </si>
  <si>
    <t xml:space="preserve"> итого по круглосуточному стационару</t>
  </si>
  <si>
    <t>Краевые МО</t>
  </si>
  <si>
    <t>Финансовое обеспечение ФП/ФАП</t>
  </si>
  <si>
    <t xml:space="preserve">Определение онкомаркеров аппаратом эксперт-класса </t>
  </si>
  <si>
    <t xml:space="preserve">Молекулярно-генетическое исследование мутаций в генах BRCA1 и BRCA2 </t>
  </si>
  <si>
    <t>Молекулярно-генетическое исследование мутаций в гене KRAS в биопсийном (операционном) материале</t>
  </si>
  <si>
    <t>Повторный МЭК</t>
  </si>
  <si>
    <t>Стоимость итого (графа 16 с  учетом графы 17,  20)</t>
  </si>
  <si>
    <t>Итого телемедицинские консультации</t>
  </si>
  <si>
    <t>Определение коронавируса COVID-19 в мазках со слизистой оболочки носо- и ротоглотки методом ПЦР</t>
  </si>
  <si>
    <t xml:space="preserve">Отбор биологического материала для лабораторного исследования на наличие коронавируса COVID-19 со слизистой оболочки носо- и ротоглотки </t>
  </si>
  <si>
    <t>Доплата денежных средств</t>
  </si>
  <si>
    <t>Взаиморасчеты при предоставлении внешних услуг (+,-)</t>
  </si>
  <si>
    <t>Отбор биологического материала для лабораторного исследования на наличие коронавируса COVID-19 со слизистой оболочки носо- и ротоглотки</t>
  </si>
  <si>
    <t>Итого финансирование, в том числе: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</si>
  <si>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ВМУ</t>
  </si>
  <si>
    <t>5. Посещение с иными целями,   в консультативно-диагностических центрах (отделениях) всего</t>
  </si>
  <si>
    <t>5.1. Посещение в Центре здоровья</t>
  </si>
  <si>
    <t>7. Посещения в связи с оказанием неотложной помощи</t>
  </si>
  <si>
    <t>8. Посещение врачей  приемных отделений при оказании МП пациентам, не нуждающимся в оказании стационарной помощи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</si>
  <si>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</t>
  </si>
  <si>
    <t>Дистанционная консультация  в режиме реального времени (ВМУ)</t>
  </si>
  <si>
    <t>Дистанционная консультация  в режиме отсроченой консультации (ВМУ)</t>
  </si>
  <si>
    <t>Дистанционный консилиум с участием 2-3 специалистов (ВМУ)</t>
  </si>
  <si>
    <t>5. Посещение с иными целями, всего</t>
  </si>
  <si>
    <t>6. Обращения по поводу заболевания</t>
  </si>
  <si>
    <t>8. Посещение врачей приемных отделений при оказании медицинской помощи пациентам, не нуждающимся в оказании стационарной помощи</t>
  </si>
  <si>
    <t>6. Обращения в консультативно-диагностических центрах (отделениях)</t>
  </si>
  <si>
    <t>Дистанционное взаимодействие по вопросам диагностики и лечения новой коронавирусной инфекции COVID-19 (ВМУ)</t>
  </si>
  <si>
    <t>Дистанционное предоставление заключения (описание, интерпретация) по данным выполненного исследования 1 группы (ультразвуковое, эндоскопическое, функциональное) (ВМУ)</t>
  </si>
  <si>
    <t>Дистанционное предоставление заключения (описание, интерпретация) по данным выполненного патологоанатомического исследования (ВМУ)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</si>
  <si>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(ВМУ)</t>
  </si>
  <si>
    <t>Рентгеноскопия</t>
  </si>
  <si>
    <t>6.1 Обращения</t>
  </si>
  <si>
    <t>6.2. Обращения по стоматологии</t>
  </si>
  <si>
    <t xml:space="preserve"> 6.2 (а) в т.ч. (УЕТ)</t>
  </si>
  <si>
    <t xml:space="preserve"> 6.2 (в) в т.ч. ортодонтия (УЕТ)</t>
  </si>
  <si>
    <t>онкологический  (химиотерапевтический)</t>
  </si>
  <si>
    <t>Поликлиника (по подушевому финансированию  и нормативу финансирования структурного подразделения)</t>
  </si>
  <si>
    <t>6.2 (в) в т.ч. ортодонтия (УЕТ)</t>
  </si>
  <si>
    <t>УЗИ диагностика сердечно-сосудистой системы (доплерография)</t>
  </si>
  <si>
    <t>Компьютерная томография (ВМУ)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</si>
  <si>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(ВМУ)</t>
  </si>
  <si>
    <t>Автоматические (закрытые системы) биохимического исследования (ВМУ)</t>
  </si>
  <si>
    <t>Автоматические (закрытые системы) исследования гемостаза (ВМУ)</t>
  </si>
  <si>
    <t>Иммунологические исследования методом проточной цитометрии и хемилюминисценции (ВМУ)</t>
  </si>
  <si>
    <t>Определение коронавируса COVID-19 в мазках со слизистой оболочки носо- и ротоглотки методом ПЦР (ВМУ)</t>
  </si>
  <si>
    <t>оторингологические</t>
  </si>
  <si>
    <t>энкринологические</t>
  </si>
  <si>
    <t>МРТ (ВМУ)</t>
  </si>
  <si>
    <t>ИФА диагностика (ВМУ)</t>
  </si>
  <si>
    <t xml:space="preserve">Лабораторные исследования (ВМУ) </t>
  </si>
  <si>
    <t>МРТ с внутривенным контрастированием (ВМУ)</t>
  </si>
  <si>
    <t>Лабораторные исследования (ВМУ)</t>
  </si>
  <si>
    <t xml:space="preserve"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</t>
  </si>
  <si>
    <t>Компьютерная томография с внутривенным контрастированием (ВМУ)</t>
  </si>
  <si>
    <t>с</t>
  </si>
  <si>
    <t>Посещения в связи с оказанием неотложной помощи</t>
  </si>
  <si>
    <t>Объемы</t>
  </si>
  <si>
    <t>Скрининговое УЗИ при сроке беременности 19-21 недели по оценке антенатального развития плода</t>
  </si>
  <si>
    <t>Лазерное оперативное лечение</t>
  </si>
  <si>
    <t>Исследование уровня прокальцитонина в крови (ВМУ)</t>
  </si>
  <si>
    <t>2.КГБУЗ "Краевая клиническая больница" имени профессора О.В. Владимирцева МЗХК 0310001, 270004</t>
  </si>
  <si>
    <t>3. КГБУЗ "Перинатальный центр" имени профессора Г.С.Постола МЗ ХК  0252002, 270007</t>
  </si>
  <si>
    <t>4. КГБУЗ "Детская краевая клиническая больница" имени А.К. Пиотровича МЗХК 0252001, 270148</t>
  </si>
  <si>
    <t>5. КГБУЗ "Краевой клинический центр онкологии" МЗХК 0351001, 270008</t>
  </si>
  <si>
    <t>6.КГБУЗ "Консультативно-диагностический центр "Вивея" министерства здравоохранения Хабаровского края 0301001, 270002</t>
  </si>
  <si>
    <t>7.КГБУЗ "Клинический центр восстановительной медицины и реабилитации" МЗХК 0301003, 270003</t>
  </si>
  <si>
    <t>8. КГБОУ ДПО "ИПКСЗ" МЗХК 0307003, 270014</t>
  </si>
  <si>
    <t>9. КГБУЗ "Стоматологическая поликлиника "Регион" МЗХК 0307002, 270006</t>
  </si>
  <si>
    <t>10. Хабаровский филиал ФГАУ " НМИЦ "МНТК "Микрохирургия глаза" им.акад.С.Н.Федорова МЗ РФ 0353001, 270015</t>
  </si>
  <si>
    <t>11. КГБУЗ "Центр по профилактике и борьбе со СПИД и инфекционными заболеваниями" МЗХК 0352002, 270161</t>
  </si>
  <si>
    <t>5. КГБУЗ "Детская городская клиническая больница № 9" МЗХК 2241009, 270041</t>
  </si>
  <si>
    <t>9. КГБУЗ "Городская клиническая поликлиника № 3" МЗХК 2101003, 270019</t>
  </si>
  <si>
    <t>10. КГБУЗ "Городская поликлиника № 5" МЗХК 2141005, 270020</t>
  </si>
  <si>
    <t>11. КГБУЗ "Клинико-диагностический центр" МЗХК 2101006, 270021</t>
  </si>
  <si>
    <t>14. КГБУЗ "Городская поликлиника № 11" МЗХК 2101011, 270024</t>
  </si>
  <si>
    <t>15. КГБУЗ "Городская поликлиника № 15" МЗХК 2101015, 270025</t>
  </si>
  <si>
    <t xml:space="preserve"> 16. КГБУЗ "Городская поликлиника № 16" МЗХК 2101016, 270026</t>
  </si>
  <si>
    <t>17. КГБУЗ "Стоматологическая поликлиника № 18" МЗХК 2107018, 270027</t>
  </si>
  <si>
    <t>18. КГБУЗ "Стоматологическая поликлиника № 19" МЗХК 2107019, 270028</t>
  </si>
  <si>
    <t>19. КГБУЗ "Стоматологическая поликлиника № 25 "Ден-Тал-Из" МЗХК 2107802,270030</t>
  </si>
  <si>
    <t>20. КГБУЗ "Детская городская  поликлиника № 1" МЗХК 2201001, 270035</t>
  </si>
  <si>
    <t>21. КГБУЗ "Детская городская клиническая поликлиника № 3" МЗХК 2201003, 270036</t>
  </si>
  <si>
    <t xml:space="preserve"> 22. КГБУЗ "Детская городская поликлиника № 17" МЗХК  2201017, 270037</t>
  </si>
  <si>
    <t>23. КГБУЗ "Детская стоматологическая поликлиника № 22" МЗХК 2207022, 270039</t>
  </si>
  <si>
    <t>24. КГБУЗ "Детская городская поликлиника № 24" МЗХК 2201024, 270038</t>
  </si>
  <si>
    <t>25. КГБУЗ "Хабаровская станция СМП" МЗ ХК 2310001, 270111</t>
  </si>
  <si>
    <t>26. ЧУЗ "Клиническая больница "РЖД-Медицина" г.Хабаровск 4346001, 270042</t>
  </si>
  <si>
    <t>27. Хабаровская поликлиника ФГБУЗ "Дальневосточный окружной медицинский центр ФМБА" 6341001, 270043</t>
  </si>
  <si>
    <t>29. КГБУЗ "Детский клинический центр медицинской реабилитации "Амурский" МЗХК 2223001, 270116</t>
  </si>
  <si>
    <t>30.ФБОУ ВО "ДВГМУ" МЗ РФ  2107803, 270108</t>
  </si>
  <si>
    <t>33.ООО "Профи" 2304002, 270141</t>
  </si>
  <si>
    <t>34.ООО "СтомИндустрия" 2304005, 270145</t>
  </si>
  <si>
    <t>36. ООО "ЮНИЛАБ-ХАБАРОВСК" 2138157, 270157</t>
  </si>
  <si>
    <t>38. ООО "Клиника Эксперт Хабаровск" 2138162, 270162</t>
  </si>
  <si>
    <t>40. ООО "Афина" 2238211, 270211</t>
  </si>
  <si>
    <t>41. ООО "Хабаровский диагностический центр" 2306172, 270172</t>
  </si>
  <si>
    <t>42. ООО "Стоматологический госпиталь" 2107176, 270176</t>
  </si>
  <si>
    <t>45. ООО "Мед-Арт" 2106185, 270185</t>
  </si>
  <si>
    <t>46. ООО "ГрандСтрой" 2338217, 270217</t>
  </si>
  <si>
    <t>1. КГБУЗ "Бикинская центральная районная больница" МЗХК 1343001, 270155</t>
  </si>
  <si>
    <t>2. КГБУЗ "Вяземская районная больница" МЗХК 1343002, 270168</t>
  </si>
  <si>
    <t>3. КГБУЗ "Районная больница района имени Лазо" МЗХК 1343303, 270169</t>
  </si>
  <si>
    <t>5. КГБУЗ "Князе-Волконская районная больница" МЗХК 1343005, 270098</t>
  </si>
  <si>
    <t>6. КГБУЗ "Хабаровская  районная больница" МЗХК  1340004, 270134</t>
  </si>
  <si>
    <t>1. КГБУЗ "Городская больница" имени М.И. Шевчук МЗХК 3141002, 270050</t>
  </si>
  <si>
    <t>1. КГБУЗ "Ванинская центральная районная больница" МЗХК 1340006, 270068</t>
  </si>
  <si>
    <t>1. КГБУЗ "Верхнебуреинская центральная районная больница" МЗХК 1343008, 270156</t>
  </si>
  <si>
    <t>КГБУЗ "Комсомольская межрайонная больница" МЗХК 1340013, 270146</t>
  </si>
  <si>
    <t>1. КГБУЗ "Советско-Гаванская районная больница" МЗХК 1340007, 270091</t>
  </si>
  <si>
    <t>2. ИП Сазонова 1304001, 270139</t>
  </si>
  <si>
    <t>3. ИП Шамгунова Е.Н. 1138224, 270224</t>
  </si>
  <si>
    <t>КГБУЗ "Солнечная районная больница" МЗХК 1343004, 270170</t>
  </si>
  <si>
    <t>КГБУЗ "Ульчская районная больница" 1343171, 270171</t>
  </si>
  <si>
    <t>1. КГБУЗ "Тугуро-Чумиканская районная больница" МЗХК 1340003, 270095</t>
  </si>
  <si>
    <t>1. КГБУЗ "Аяно-Майская центральная районная больница" МЗХК 1340001, 270065</t>
  </si>
  <si>
    <t>1. КГБУЗ "Охотская центральная районная больница" МЗХК 1340012, 270089</t>
  </si>
  <si>
    <t>Гемодиализ интермиттирующий высокопоточный, сеанс лечения</t>
  </si>
  <si>
    <t>Выявление антигена SARS-CoV-2 методом ИХА</t>
  </si>
  <si>
    <t>Неполная комплексная медицинская услуга для определения в специализированном кабинете по бесплодному браку показаний к применению ЭКО у женщиин (молекулярно-биологические исследование по результатам лечения)</t>
  </si>
  <si>
    <t>Молекулярно-генетическое исследование мутаций в гене NRAS в биопсийном (операционном) материле</t>
  </si>
  <si>
    <t>Микробиологическое (культуральное) исследование мокроты на аэробные и факультативно-анаэробные микроорганизмы</t>
  </si>
  <si>
    <t>Микробиологическое (культуральное) исследование мокроты на грибы (дрожжевые и мицелильные)</t>
  </si>
  <si>
    <t>Молекулярно-генетическое исследование транслокаций гена ROS1</t>
  </si>
  <si>
    <t>Компьютерная томография с внутривенным услилением</t>
  </si>
  <si>
    <t>Перитонеальный диализ при нарушении ультрафильтрации</t>
  </si>
  <si>
    <t>Скрининговое УЗИ при сроке беременности 11-14 недели по оценке антенатального развития плода</t>
  </si>
  <si>
    <t xml:space="preserve">Экспертное УЗИ беременных </t>
  </si>
  <si>
    <t>эндокриналогическое</t>
  </si>
  <si>
    <t xml:space="preserve">Определение микросателлитной
нестабильности MSI в биопсийном (операционном) материале </t>
  </si>
  <si>
    <t>Молекулярно-генетическое исследование
гена ALK методом флюоресцентной
гибридизации in situ (FISH)</t>
  </si>
  <si>
    <t>47. ООО "Дент-Арт-Восток" 2301194, 270194</t>
  </si>
  <si>
    <t>Компьютерная томография  с внутривенным усилением</t>
  </si>
  <si>
    <t>ИФА-диагностика (ВМУ)</t>
  </si>
  <si>
    <t>Перитонеальный диализ проточный</t>
  </si>
  <si>
    <t>Неврология 2 балла по ШРМ</t>
  </si>
  <si>
    <t>Кардиология 2 балла по ШРМ</t>
  </si>
  <si>
    <t>Другие соматические заболевания 2 балла по ШРМ</t>
  </si>
  <si>
    <t>Инфекционные заболевания в части медицинской реабилитации после перенесенной коронавирусной инфекциии COVID-19, 2 балла по ШРМ</t>
  </si>
  <si>
    <t>1. КГБУЗ "Николаевская-на-Амуре центральная районная больница" МЗХК 1340010, 270088</t>
  </si>
  <si>
    <t>4. КГБУЗ "Троицкая центральная районная больница" МЗХК 1340011, 270087</t>
  </si>
  <si>
    <t>43. ООО "Эверест" 2138243, 270241</t>
  </si>
  <si>
    <t>32. ООО "ЦЕНТР ЭКО" 2138244, 270243</t>
  </si>
  <si>
    <t>Исследование уровня лекарственных препаратов в крови (циклоспорин А, такролимус, эверолимус)</t>
  </si>
  <si>
    <t>Обращения по заболеванию по профилю "медицинская реабилитация" пациентов с заболеваниями центральной нервной системы (2 балла по ШРМ)</t>
  </si>
  <si>
    <t>Обращения по заболеванию по профилю "медицинская реабилитация" пациентов с заболеваниями центральной нервной системы (3 балла по ШРМ)</t>
  </si>
  <si>
    <t>Обращения по заболеванию по профилю "медицинская реабилитация" при других соматических заболеваниях (2 балла по ШРМ)</t>
  </si>
  <si>
    <t>Обращения по заболеванию по профилю "медицинская реабилитация" при других соматических заболеванияx (3 балла по ШРМ)</t>
  </si>
  <si>
    <t>Обращения по заболеванию по профилю "медицинская реабилитация" детей с поражениями центральной нервной системы</t>
  </si>
  <si>
    <t>Обращения по заболеванию по профилю "медицинская реабилитация" после перенесенной коронавирусной инфекции COVID-19 (2 балла по ШРМ)</t>
  </si>
  <si>
    <t>Обращения по заболеванию по профилю "медицинская реабилитация" после перенесенной коронавирусной инфекции COVID-19 (3 балла по ШРМ)</t>
  </si>
  <si>
    <t xml:space="preserve">ПЦР-диагностика (Realtime) (ВМУ) </t>
  </si>
  <si>
    <t>Опорно-двигательный аппарат и перифирическая нервная система (2 балла по ШРМ)</t>
  </si>
  <si>
    <t>ПЦР-диагностика (Realtime) (ВМУ для АПП)</t>
  </si>
  <si>
    <t>Автоматические (закрытые системы) биохимические исследования (ВМУ)</t>
  </si>
  <si>
    <t>5.2. Разовые посещения в связи с заболеванием в том числе:</t>
  </si>
  <si>
    <t>5.2.1 Разовые посещения</t>
  </si>
  <si>
    <t>5.2.2. Профилактические услуги  в стоматологии (ует)</t>
  </si>
  <si>
    <t>5.2.3. Разовые посещения выполненные мобильными выездными бригадами (выезды в районы края)</t>
  </si>
  <si>
    <t>5.3. Посещения с иными целями медицинских работников, имеющих среднее медицинское образование, ведущих самостоятельный прием</t>
  </si>
  <si>
    <t>5.4. Посещения с другими целями (патронаж, выдача справок и иных медицинских документов и др.)</t>
  </si>
  <si>
    <t>5.5  Посещения  с другими целями (врача или среднего персонала) при проведении мед.осмотра перед проведением профилактических прививок против новой коронавирусной инфекции (COVID-19)</t>
  </si>
  <si>
    <t xml:space="preserve">Жидкостное цитологическое исследование </t>
  </si>
  <si>
    <t>Патолого-анатомическое исследование биопсийного (операционного) материала с применением иммуногистохимических методов</t>
  </si>
  <si>
    <t>Жидкостное цитологическое исследование  (ВМУ)</t>
  </si>
  <si>
    <t>Молекулярно-биологическое исследование мазков со слизистой оболочки носоглотки на вирус гриппа</t>
  </si>
  <si>
    <t>1.2. Разовые посещения в связи с заболеванием</t>
  </si>
  <si>
    <t>1.3. Посещения с иными целями медицинских работников, имеющих среднее медицинское образование, ведущих самостоятельный прием</t>
  </si>
  <si>
    <t>1.4. Посещения с другими целями (патронаж, выдача справок и иных медицинских документов и др.)</t>
  </si>
  <si>
    <t>1.5  Посещения  с другими целями (врача или среднего персонала) при проведении мед.осмотра перед проведением профилактических прививок против новой коронавирусной инфекции (COVID-19)</t>
  </si>
  <si>
    <t xml:space="preserve">2.2. Комплексное посещение для проведения диспансерного наблюдения несовершеннолетних </t>
  </si>
  <si>
    <t xml:space="preserve">4. Посещения при проведении профилактических мероприятий (комплексное посещение) </t>
  </si>
  <si>
    <t>4.1. Диспансеризация взрослого населения 1 этап</t>
  </si>
  <si>
    <t xml:space="preserve">4.2. Углубленная диспансеризация взрослого населения I этап: </t>
  </si>
  <si>
    <t>4.3. Углубленная диспансеризация взрослого населения II этап:</t>
  </si>
  <si>
    <t xml:space="preserve">4.4. Диспансеризация детей-сирот, находящихся в стационарных учреждениях </t>
  </si>
  <si>
    <t xml:space="preserve">4.5. Диспансеризация детей-сирот, находящихся в семьях </t>
  </si>
  <si>
    <t>4.6. Профилактический медицинский осмотр лиц старше 18 лет</t>
  </si>
  <si>
    <t xml:space="preserve">4.7. Профилактические медицинские осмотры несовершеннолетних, предусмотренные отчетностью на портале МЗ РФ </t>
  </si>
  <si>
    <t xml:space="preserve">4.8. Профилактические медицинские осмотры несовершеннолетних, предусмотренные порядками </t>
  </si>
  <si>
    <t>5.6.Диспансеризация взрослого населения 2 этап</t>
  </si>
  <si>
    <t>4. Посещения при проведении профилактических мероприятий (комплексное посещение) *</t>
  </si>
  <si>
    <t>4. Посещения при проведении профилактических мероприятий</t>
  </si>
  <si>
    <t xml:space="preserve">Молекулярно-генетическое исследование мутаций в гене BRAF в  биопсийном (операционном) материале </t>
  </si>
  <si>
    <t>Молекулярно-генетическое исследование мутаций в гене EGFR в  биопсийном (операционном) материале</t>
  </si>
  <si>
    <t>Молекулярно-генетическое исследование мутаций в гене BRAF в биопсийном (операционном) материале</t>
  </si>
  <si>
    <t xml:space="preserve"> 35. ООО "Хабаровский центр хирургии глаза" 2138237, 270237</t>
  </si>
  <si>
    <t>50. ООО "МДЦ Нефролайн" 2138231, 270231</t>
  </si>
  <si>
    <t>51. ООО "Тари Дент" 2138235, 270235</t>
  </si>
  <si>
    <t>52. ООО "НПФ "Хеликс" 2138246, 270245</t>
  </si>
  <si>
    <t>55. ООО "Белый клен" 2138204, 270204</t>
  </si>
  <si>
    <t>4.1.(а)  в т.ч. Диспансеризация взрослого населения 1 этапа, проводимая мобильными медицинскими бригадами</t>
  </si>
  <si>
    <t>4.1. в т.ч (а)  Диспансеризация взрослого населения 1 этапа, проводимая мобильными медицинскими бригадами</t>
  </si>
  <si>
    <t>4.1. в т.ч.(а)  Диспансеризация взрослого населения 1 этапа, проводимая мобильными медицинскими бригадами</t>
  </si>
  <si>
    <t>4.5 в т.ч.(а) Диспансеризация детей-сирот, проводимая мобильными медицинскими бригадами (посещений)</t>
  </si>
  <si>
    <t>4.6 в т.ч. (а) Профилактический медицинский осмотр лиц старше 18 лет, проводимый мобильными медицинскими бригадами</t>
  </si>
  <si>
    <t>5.2.4.Разовые посещения с применением передвижных форм предоставления медицинских услуг на базе водных транспортных средств</t>
  </si>
  <si>
    <t>Поликлиника (по подушевому нормативу)</t>
  </si>
  <si>
    <t>4.5 (а) в т.ч. Диспансеризация детей-сирот, проводимая мобильными медицинскими бригадами (посещений)</t>
  </si>
  <si>
    <t xml:space="preserve"> 39. ООО "Нейроклиника" 2138248, 270104</t>
  </si>
  <si>
    <t>53. ООО "ЛУЧ"  2138238, 270238</t>
  </si>
  <si>
    <t>58. ООО "Ситилаб-Сибирь" 2138250,  270105</t>
  </si>
  <si>
    <t>59. ООО "Гемотест Восток" 2138252, 270121</t>
  </si>
  <si>
    <t>60. ООО "Эмбрилайф" ЦИЭР 2138253, 270135</t>
  </si>
  <si>
    <t>61.ООО "ЦСОИЭС" 2138251, 270122</t>
  </si>
  <si>
    <t>в том числе в рамках диспансерного наблюдения</t>
  </si>
  <si>
    <t>Маммография</t>
  </si>
  <si>
    <t>6.3. Обращения по реабилитации:</t>
  </si>
  <si>
    <t>ИФА-диагностика ВМУ</t>
  </si>
  <si>
    <t>Лабораторные исследования ВМУ</t>
  </si>
  <si>
    <t xml:space="preserve">5.7. Комплексное посещение школы для пациентов с сахарным диабетом </t>
  </si>
  <si>
    <t>5.7.1. Взрослые с сахарным диабетом 1 типа</t>
  </si>
  <si>
    <t>5.7.2. Взрослые с сахарным диабетом 2 типа</t>
  </si>
  <si>
    <t>5.7.3. Дети и подростки с сахарным диабетом</t>
  </si>
  <si>
    <t>2.3. Комплексное посещение для проведения диспансерного наблюдения определенных групп взрослого населения по  иным заболеваниям</t>
  </si>
  <si>
    <t>3. Комплексное посещение для проведения диспансерного наблюдения определенных групп взрослого населения по заболеваниям, предусмотренным Приказами МЗ РФ № 168н, №548н</t>
  </si>
  <si>
    <r>
      <t>3. Комплексное посещение для проведения диспансерного наблюдения определенных групп взрослого населения по заболеваниям, предусмотренным</t>
    </r>
    <r>
      <rPr>
        <b/>
        <sz val="11"/>
        <rFont val="Times New Roman"/>
        <family val="1"/>
        <charset val="204"/>
      </rPr>
      <t xml:space="preserve"> Приказами МЗ РФ № 168н, №548н</t>
    </r>
  </si>
  <si>
    <r>
      <t xml:space="preserve">2.3. Комплексное посещение для проведения диспансерного наблюдения определенных групп взрослого населения по </t>
    </r>
    <r>
      <rPr>
        <b/>
        <sz val="11"/>
        <rFont val="Times New Roman"/>
        <family val="1"/>
        <charset val="204"/>
      </rPr>
      <t xml:space="preserve"> иным заболеваниям</t>
    </r>
  </si>
  <si>
    <r>
      <t xml:space="preserve">2.3. Комплексное посещение для проведения диспансерного наблюдения определенных групп взрослого населения по  </t>
    </r>
    <r>
      <rPr>
        <b/>
        <sz val="11"/>
        <rFont val="Times New Roman"/>
        <family val="1"/>
        <charset val="204"/>
      </rPr>
      <t>иным заболеваниям</t>
    </r>
  </si>
  <si>
    <t>Всего посещений в связи с диспансерным наблюдением определенных групп взрослого населения по заболеваниям, предусмотренным Приказами МЗ РФ № 168н, №548н</t>
  </si>
  <si>
    <t>Автоматические (закрытые системы) биохимического исследования (ВМУ для АПП)</t>
  </si>
  <si>
    <t>Исследование гормонов (ВМУ для АПП)</t>
  </si>
  <si>
    <t>Автоматические (закрытые системы) исследования гемостаза (ВМУ для АПП)</t>
  </si>
  <si>
    <t>ПЦР-диагностика (Realtime) (ВМУ)</t>
  </si>
  <si>
    <t>Стоимость, тыс.руб</t>
  </si>
  <si>
    <t>Обьемы и стоимость, снятые в текущем месяце, превышающие плановые показатели</t>
  </si>
  <si>
    <t>1. КГБУЗ "Краевая клиническая больница" им. проф. С.И. Сергеева МЗХК 0352001, 270005</t>
  </si>
  <si>
    <t>геронтологические</t>
  </si>
  <si>
    <t>2. Ванинская больница ФГБУЗ "Дальневосточный окружной медицинский центр ФМБА России" 6349008, 270069</t>
  </si>
  <si>
    <t>Маммография (ВМУ)</t>
  </si>
  <si>
    <t>Лабораторные исследования (ВМУ для АПП)</t>
  </si>
  <si>
    <t>Экспресс-исследования кала на скрытую кровь иммунохроматографическим методом (ВМУ)</t>
  </si>
  <si>
    <t>Жидкостное цитологическое исследование</t>
  </si>
  <si>
    <t xml:space="preserve">Полное офтальмологическое диагностическое обследование  </t>
  </si>
  <si>
    <t>стоматологические (детские)</t>
  </si>
  <si>
    <t>Флюорография (ВМУ)</t>
  </si>
  <si>
    <t>Рентгенография (ВМУ)</t>
  </si>
  <si>
    <t>ИФА-диагностика (ВМУ для АПП)</t>
  </si>
  <si>
    <t>Определение онкомаркеров аппаратом эксперт-класса (ВМУ для АПП)</t>
  </si>
  <si>
    <t xml:space="preserve">онкологический  </t>
  </si>
  <si>
    <t>8. КГБУЗ "Родильный дом" имени Венцовых" МЗХК 2148004, 270034</t>
  </si>
  <si>
    <t>12. КГБУЗ "Городская поликлиника Железнодорожного района" МЗХК 2101007, 270022</t>
  </si>
  <si>
    <t>онкогинекологические (подразделение г.Хабаровска)</t>
  </si>
  <si>
    <t>онкологические (химиотерапевтические)  (подразделение г.Хабаровска)</t>
  </si>
  <si>
    <t>онкологические абдоминальные (подразделение г.Хабаровска)</t>
  </si>
  <si>
    <t>онкологические торакальные (подразделение г.Хабаровска)</t>
  </si>
  <si>
    <t>онкоурологические (подразделение г.Хабаровска)</t>
  </si>
  <si>
    <t>радиологические (подразделение г.Хабаровска)</t>
  </si>
  <si>
    <t>в том числе ВМП (подразделение г.Хабаровска)</t>
  </si>
  <si>
    <t>в том числе ВМП  (подразделение г. Комсомольск-на-Амуре)</t>
  </si>
  <si>
    <t>Амбулаторная дистанционная лучевая терапия, сеанс лечения (подразделение г.Хабаровска)</t>
  </si>
  <si>
    <t>Биопсия (мультифокальная) предстательной железы транректальная пункционная под контролем ультразвукового исследования (подразделение г.Хабаровска)</t>
  </si>
  <si>
    <t>Биопсия лимфатического узла под контролем ультразвукового исследования (подразделение г.Хабаровска)</t>
  </si>
  <si>
    <t>Биопсия печени под контролем ультразвукового исследования (подразделение г.Хабаровска)</t>
  </si>
  <si>
    <t>Видеоколоноскопия (подразделение г.Хабаровска)</t>
  </si>
  <si>
    <t>Жидкостное цитологическое исследование (подразделение г.Хабаровска)</t>
  </si>
  <si>
    <t>Жидкостное цитологическое исследование (ВМУ) (подразделение г.Хабаровска)</t>
  </si>
  <si>
    <t>Ирригоскопия (подразделение г.Хабаровска)</t>
  </si>
  <si>
    <t>Ирригоскопия (подразделение г. Комсомольск-на-Амуре)</t>
  </si>
  <si>
    <t>Компьютерная томография с внутривенным контрастированием (подразделение г. Комсомольск-на-Амуре)</t>
  </si>
  <si>
    <t>Лечебно-диагностическое эндоскопическое исследование  (подразделение г.Хабаровска)</t>
  </si>
  <si>
    <t>Молекулярно-генетическое исследование мутаций в генах BRCA1 и BRCA2  (подразделение г.Хабаровска)</t>
  </si>
  <si>
    <t>Молекулярно-генетическое исследование мутаций в гене BRAF в биопсийном (операционном) материле  (подразделение г.Хабаровска)</t>
  </si>
  <si>
    <t>Молекулярно-генетическое исследование мутаций в гене EGFR в биопсийном (операционном) материале (подразделение г.Хабаровска)</t>
  </si>
  <si>
    <t>Молекулярно-генетическое исследование мутаций в гене KRAS в биопсийном (операционном) материле (подразделение г.Хабаровска)</t>
  </si>
  <si>
    <t>Молекулярно-генетическое исследование мутаций в гене NRAS в биопсийном (операционном) материле (подразделение г.Хабаровска)</t>
  </si>
  <si>
    <t>Определение амплификации гена HER2 методом флюоресцентной гибридизации in situ (FISH) (подразделение г.Хабаровска)</t>
  </si>
  <si>
    <t>Определение амплификации гена ERBB2 (HER2/Neu) в биопсийном (операционном) материале методом флюоресцентной гибридизации  in situ (FISH) (подразделение г.Хабаровска)</t>
  </si>
  <si>
    <t>Определение микросателлитной
нестабильности MSI в биопсийном (операционном) материале  (подразделение г.Хабаровска)</t>
  </si>
  <si>
    <t>Молекулярно-генетическое исследование
гена ALK методом флюоресцентной
гибридизации in situ (FISH) (подразделение г.Хабаровска)</t>
  </si>
  <si>
    <t>Магнитно-резонансная томография (МРТ) (подразделение г.Хабаровска)</t>
  </si>
  <si>
    <t>МРТ с внутривенным контрастированием  (подразделение г.Хабаровска)</t>
  </si>
  <si>
    <t>Маммография (подразделение г.Хабаровска)</t>
  </si>
  <si>
    <t>Маммография (подразделение г. Комсомольск-на-Амуре)</t>
  </si>
  <si>
    <t>Определение ДНК вирусов папилломы человека,  методом ПЦР (подразделение г.Хабаровска)</t>
  </si>
  <si>
    <t>Определение онкомаркеров аппаратом эксперт-класса (подразделение г.Хабаровска)</t>
  </si>
  <si>
    <t>Ортовольтная рентгенотерапия, сеанс лечения (подразделение г.Хабаровска)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</si>
  <si>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(подразделение г.Хабаровска)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</si>
  <si>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(подразделение г. Комсомольск-на-Амуре)</t>
  </si>
  <si>
    <t>Патолого-анатомическое исследование биопсийного (операционного) материала с применением иммуногистохимических методов (подразделение г.Хабаровска)</t>
  </si>
  <si>
    <t>Патолого-анатомическое исследование биопсийного (операционного) материала с применением иммуногистохимических методов (подразделение г. Комсомольск-на-Амуре)</t>
  </si>
  <si>
    <t>Пункция новообразования молочной железы прицельная пункционная под контролем ультразукового исследования (подразделение г.Хабаровска)</t>
  </si>
  <si>
    <t>ПЭТ/КТ (подразделение г.Хабаровска)</t>
  </si>
  <si>
    <t>ПЭТ/КТ (совмещенное) (подразделение г.Хабаровска)</t>
  </si>
  <si>
    <t>ПЭТ/КТ с контрастированием  (подразделение г.Хабаровска)</t>
  </si>
  <si>
    <t>Рентгенография (подразделение г. Комсомольск-на-Амуре)</t>
  </si>
  <si>
    <t>Рентгеноскопия (подразделение г.Хабаровска)</t>
  </si>
  <si>
    <t>Рентгеноскопия (подразделение г. Комсомольск-на-Амуре)</t>
  </si>
  <si>
    <t>Сцинтиграфия (подразделение г.Хабаровска)</t>
  </si>
  <si>
    <t>Трепанбиопсия опухолей наружных локализаций, лимфатических узлов под визуальным контролем (подразделение г.Хабаровска)</t>
  </si>
  <si>
    <t>Ультразвуковая эндоскопия (подразделение г.Хабаровска)</t>
  </si>
  <si>
    <t>Цитологические исследования (подразделение г. Комсомольск-на-Амуре)</t>
  </si>
  <si>
    <t>Эндоскопические методы исследования (подразделение г.Хабаровска)</t>
  </si>
  <si>
    <t>5.2.1 Разовые посещения (подразделение г.Хабаровска)</t>
  </si>
  <si>
    <t>5.2.1 Разовые посещения (подразделение г. Комсомольск-на-Амуре)</t>
  </si>
  <si>
    <t>5.4. Посещения с другими целями (патронаж, выдача справок и иных медицинских документов и др.) (подразделение г.Хабаровска)</t>
  </si>
  <si>
    <t>5.4. Посещения с другими целями (патронаж, выдача справок и иных медицинских документов и др.) (подразделение г. Комсомольск-на-Амуре)</t>
  </si>
  <si>
    <t>6.1 Обращения (подразделение г.Хабаровска)</t>
  </si>
  <si>
    <t>Исследование гормонов (подразделение г.Хабаровска)</t>
  </si>
  <si>
    <t>Компьютерная томография  (подразделение г.Хабаровска)</t>
  </si>
  <si>
    <t>Компьютерная томография (подразделение г. Комсомольск-на-Амуре)</t>
  </si>
  <si>
    <t>Дистанционная консультация  в режиме реального времени (ВМУ) (подразделение г.Хабаровска)</t>
  </si>
  <si>
    <t>онкологические (химиотерапевтические) (подразделение г.Хабаровска)</t>
  </si>
  <si>
    <t>онкологические (подразделение г.Хабаровска)</t>
  </si>
  <si>
    <t>Средняя длительность лечения  (дни)
2024</t>
  </si>
  <si>
    <t>Койко-дни ОМС 2024</t>
  </si>
  <si>
    <t>Утвержденно Комиссией по разработке ТП ОМС на 01.01.2024, тыс.руб.</t>
  </si>
  <si>
    <t>План 2024</t>
  </si>
  <si>
    <t>Утвержденно Комиссией по разработке ТП ОМС с 01.01.2024, тыс.руб.</t>
  </si>
  <si>
    <t xml:space="preserve">Утвержденно Комиссией по разработке ТП ОМС с 01.01.2024, тыс.руб. </t>
  </si>
  <si>
    <t xml:space="preserve"> ООО "ЮНИМ - Сибирь" 270137</t>
  </si>
  <si>
    <t>Молекулярно-генетическое исследование мутаций в гене NRAS в биопсийном (операционном) материале</t>
  </si>
  <si>
    <t>ООО "Ланта"  270163</t>
  </si>
  <si>
    <t>20. ООО "Р&amp;М Медицинский центр" 270175</t>
  </si>
  <si>
    <t>1. КГАУЗ "Амурская стоматологическая поликлиника" МЗХК  1307014, 270061</t>
  </si>
  <si>
    <t>2. КГБУЗ "Городская больница" имени А.В Шульмана МЗХК 3141004, 270052</t>
  </si>
  <si>
    <t>3. КГБУЗ "Городская больница № 7" МЗХК 3141007, 270053</t>
  </si>
  <si>
    <t xml:space="preserve"> 4.КГБУЗ "Родильный дом № 3" 3148002, 270054</t>
  </si>
  <si>
    <t>5. КГБУЗ "Детская городская больница" МЗХК 3241001, 270056</t>
  </si>
  <si>
    <t>6. КГБУЗ "Территориальный консультативно-диагностический центр" МЗ ХК 0306001, 270009</t>
  </si>
  <si>
    <t>7. КГБУЗ "Городская поликлиника № 9" МЗХК 3101009, 270047</t>
  </si>
  <si>
    <t>8. КГАУЗ "Комсомольская стоматологическая поликлиника" МЗХК , 270232, 3107003</t>
  </si>
  <si>
    <t>9. КГБУЗ "Станция скорой медицинской помощи г. Комсомольска-на-Амуре" МЗХК 3310001, 270132</t>
  </si>
  <si>
    <t>10. ЧУЗ "Клиническая больница  "РЖД-Медицина" г. Комсомольск-на-Амуре 4346004, 270057</t>
  </si>
  <si>
    <t>11. ФГБУЗ "Медико-санитарная часть № 99 ФМБА России" 3131001, 270060</t>
  </si>
  <si>
    <t>12.  ООО "Альтернатива" 3138223, 270223</t>
  </si>
  <si>
    <t>13. Компания "Б.Браун Авитум Руссланд" в г.Комсомольск-на-Амуре  2301165, 270165</t>
  </si>
  <si>
    <t>Видеоколоноскопия  (подразделение г. Комсомольск-на-Амуре)</t>
  </si>
  <si>
    <t>Лечебно-диагностическое эндоскопическое исследование   (подразделение г. Комсомольск-на-Амуре)</t>
  </si>
  <si>
    <t>Цитологические исследования (подразделение г.Хабаровска)</t>
  </si>
  <si>
    <t>Эндоскопические методы исследования (подразделение г. Комсомольск-на-Амуре)</t>
  </si>
  <si>
    <t>5.8. Посещения центров амбулаторной онкологической помощи</t>
  </si>
  <si>
    <t xml:space="preserve">1.6. Комплексное посещение школы для пациентов с сахарным диабетом </t>
  </si>
  <si>
    <t>1.6.1. Взрослые с сахарным диабетом 1 типа</t>
  </si>
  <si>
    <t>1.6.2. Взрослые с сахарным диабетом 2 типа</t>
  </si>
  <si>
    <t>3. Комплексное посещение для проведения диспансерного наблюдения определенных групп взрослого населения по заболеваниям, предусмотренным Приказами МЗ РФ № 168н, №548н, в том числе по поводу :</t>
  </si>
  <si>
    <t>3.1 онкология</t>
  </si>
  <si>
    <t>3.2 сахарный диабет</t>
  </si>
  <si>
    <t>3.3 болезни органов кровообращения</t>
  </si>
  <si>
    <t xml:space="preserve"> Посещения в связи с оказанием неотложной помощи</t>
  </si>
  <si>
    <t>Гемодиализ низкопоточный, сеанс лечения</t>
  </si>
  <si>
    <t>1.6.3. Дети и подростки с сахарным диабетом</t>
  </si>
  <si>
    <r>
      <t xml:space="preserve">3. Комплексное посещение для проведения диспансерного наблюдения определенных групп взрослого населения по заболеваниям, предусмотренным </t>
    </r>
    <r>
      <rPr>
        <b/>
        <sz val="11"/>
        <rFont val="Times New Roman"/>
        <family val="1"/>
        <charset val="204"/>
      </rPr>
      <t>Приказами МЗ РФ № 168н, №548н, в том числе по поводу :</t>
    </r>
  </si>
  <si>
    <r>
      <t>3. Комплексное посещение для проведения диспансерного наблюдения определенных групп взрослого населения по заболеваниям, предусмотренным</t>
    </r>
    <r>
      <rPr>
        <b/>
        <sz val="11"/>
        <rFont val="Times New Roman"/>
        <family val="1"/>
        <charset val="204"/>
      </rPr>
      <t xml:space="preserve"> Приказами МЗ РФ № 168н, №548н, в том числе по поводу :</t>
    </r>
  </si>
  <si>
    <t>Обращения по заболеванию по профилю "медицинская реабилитация" детей с нарушениями слуха без замены речевого процессора системы кохлеарной имплантации</t>
  </si>
  <si>
    <t>Молекулярно-генетическое исследование мутаций в генах HER2 FISH</t>
  </si>
  <si>
    <t>Молекулярно-генетическое исследование
транслокаций гена KIT в биопсийном (операционном) материле</t>
  </si>
  <si>
    <t>Расчет молекулярно-генетическое исследование мутаций в гене BRAF в биопсийном (операционном) материле</t>
  </si>
  <si>
    <t>Гемодиафильтрация продоленная</t>
  </si>
  <si>
    <t>Гемодиализ , сеанс лечения</t>
  </si>
  <si>
    <t>Посещение врачей приемных отделений при оказании медицинской помощи пациентам, не нуждающимся в оказании стационарной помощи</t>
  </si>
  <si>
    <t>Полный подушевой норматив финансирования на прикрепившихся лиц</t>
  </si>
  <si>
    <t>Гемодиализ интермирующий высокопоточный, сеанс лечения</t>
  </si>
  <si>
    <t>Гемофильтрация крови</t>
  </si>
  <si>
    <t>онкологические (химиотерапевтические опухолей головы и шеи) (подразделение г.Хабаровска)</t>
  </si>
  <si>
    <t>онкологические (опухолей молочной железы и кожи) (подразделение г.Хабаровска)</t>
  </si>
  <si>
    <t>онкологические опухолей головы и шеи (подразделение г.Хабаровска)</t>
  </si>
  <si>
    <t>радиологические (опухолей головы и  шеи) (подразделение г.Хабаровска)</t>
  </si>
  <si>
    <t>Итого ВМП</t>
  </si>
  <si>
    <t xml:space="preserve">Всего город Комсомольск </t>
  </si>
  <si>
    <t>Магнитно-резонансная томография (МРТ)  (ВМУ)</t>
  </si>
  <si>
    <t>Определение коронавируса COVID 19 в мазках со слизистой оболочки носо- и ротоглотки методом ПЦР (ВМУ)</t>
  </si>
  <si>
    <t>Утвержденно Комиссией по разработке ТП ОМС на 01.02.2024, тыс.руб.</t>
  </si>
  <si>
    <t>Утвержденно Комиссией по разработке ТП ОМС с 01.02.2024, тыс.руб.</t>
  </si>
  <si>
    <t xml:space="preserve">Утвержденно Комиссией по разработке ТП ОМС с 01.02.2024, тыс.руб. </t>
  </si>
  <si>
    <t>Обращения по заболеванию по профилю "медицинская реабилитация" детей с поражениями центральной нервной системы (1 балл по ШРМ)</t>
  </si>
  <si>
    <t xml:space="preserve">Утвержденно Комиссией по разработке ТП ОМС с 01.04.2024, тыс.руб. </t>
  </si>
  <si>
    <t>Утвержденно Комиссией по разработке ТП ОМС на 01.03.2024, тыс.руб.</t>
  </si>
  <si>
    <t>Утвержденно Комиссией по разработке ТП ОМС с 01.03.2024, тыс.руб.</t>
  </si>
  <si>
    <t xml:space="preserve">Утвержденно Комиссией по разработке ТП ОМС с 01.03.2024, тыс.руб. </t>
  </si>
  <si>
    <t>Утвержденно Комиссией по разработке ТП ОМС на 01.04.2024, тыс.руб.</t>
  </si>
  <si>
    <t>Утвержденно Комиссией по разработке ТП ОМС на 01.05.2024, тыс.руб.</t>
  </si>
  <si>
    <t>Утвержденно Комиссией по разработке ТП ОМС на 01.06.2024, тыс.руб.</t>
  </si>
  <si>
    <t>Утвержденно Комиссией по разработке ТП ОМС на 01.07.2024, тыс.руб.</t>
  </si>
  <si>
    <t>Утвержденно Комиссией по разработке ТП ОМС на 01.08.2024, тыс.руб.</t>
  </si>
  <si>
    <t>Утвержденно Комиссией по разработке ТП ОМС на 01.09.2024, тыс.руб.</t>
  </si>
  <si>
    <t>Утвержденно Комиссией по разработке ТП ОМС на 01.10.2024, тыс.руб.</t>
  </si>
  <si>
    <t>Утвержденно Комиссией по разработке ТП ОМС на 01.11.2024, тыс.руб.</t>
  </si>
  <si>
    <t>12. ФГБУ "Федеральный центр сердечно-сосудистой хирургии" МЗ РФ (г. Хабаровск) 0352005, 270113</t>
  </si>
  <si>
    <t>13.Хабаровский филиал ФГБНУ ДНЦ ФПД  -НИИОМиД 0352006, 270115</t>
  </si>
  <si>
    <t>14. Компания "Б.Браун Авитум Руссланд" в г.Хабаровске 2301165, 270165</t>
  </si>
  <si>
    <t>15. КГБУЗ "Краевой кожно-венерологический диспансер" МЗХК 0351002,270149</t>
  </si>
  <si>
    <t>КГБУЗ "Детская городская клиническая больница имени В.М.Истомина" МЗХК 2241001, 270040</t>
  </si>
  <si>
    <t xml:space="preserve"> КГБУЗ "Городская клиническая больница" имени профессора Г.Л.Александровича МЗХК 2144011, 270018</t>
  </si>
  <si>
    <t xml:space="preserve"> КГБУЗ "Городская клиническая больница" им.профессора А.M. Войно-Ясенецкого МЗХК 2141010, 270017</t>
  </si>
  <si>
    <t>48. ООО "Виталаб" 2138247, 270246</t>
  </si>
  <si>
    <t xml:space="preserve">Гемофильтрация крови </t>
  </si>
  <si>
    <t>Гемофильтрация крови продолжительная</t>
  </si>
  <si>
    <t>Обращения по заболеванию по профилю "медицинская реабилитация" при других соматических заболеваниях (1 балла по ШРМ)</t>
  </si>
  <si>
    <t>Обращения по заболеванию по профилю "медицинская реабилитация" пациентов с заболеваниями опорно-двигательного аппарата и периферической нервной системы (1 балл по ШРМ)</t>
  </si>
  <si>
    <t xml:space="preserve">Обращения по заболеванию по профилю "медицинская реабилитация" детей с поражениями центральной нервной системы </t>
  </si>
  <si>
    <t>ООО "МедикЪ" 270167</t>
  </si>
  <si>
    <t>ФГБОУ ВО Амурская ГМА Минздрава России 2138242, 270239</t>
  </si>
  <si>
    <t>Проведение посмертных патолого-анатомических исследований внутренних органов и тканей умершего пациента, в случае смерти в стационарных условиях (плода или новорожденного) (ВМУ для стационара)</t>
  </si>
  <si>
    <t>Проведение посмертных патолого-анатомических исследований внутренних органов и тканей умершего пациента, в случае смерти в стационарных условиях (ВМУ для стационара)</t>
  </si>
  <si>
    <t>Утвержденно Комиссией по разработке ТП ОМС с 01.04.2024, тыс.руб.</t>
  </si>
  <si>
    <t>Гемодиафильтрация прнодолжительная</t>
  </si>
  <si>
    <t>в т.ч. посещения в травмпункте (первичные)*</t>
  </si>
  <si>
    <t>Утвержденно Комиссией по разработке ТП ОМС с 01.05.2024, тыс.руб.</t>
  </si>
  <si>
    <t xml:space="preserve">Утвержденно Комиссией по разработке ТП ОМС с 01.05.2024, тыс.руб. </t>
  </si>
  <si>
    <t>4.1.(б)  Диспансеризация взрослого населения репродуктивного возраста 1 этапа, по оценке репродуктивного здоровья</t>
  </si>
  <si>
    <t>4.1.(в)  Диспансеризация взрослого населения  репродуктивного возраста II этапа, по оценке репродуктивного здоровья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</si>
  <si>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 (ВМУ)</t>
  </si>
  <si>
    <t>Утвержденно Комиссией по разработке ТП ОМС с 01.06.2024, тыс.руб.</t>
  </si>
  <si>
    <t xml:space="preserve">Утвержденно Комиссией по разработке ТП ОМС с 01.06.2024, тыс.руб. </t>
  </si>
  <si>
    <t>Медицинская реабилитация пациентов с заболеваниями опорно-двигательного аппарата и перифирической нервной системы (1 балла по ШРМ)</t>
  </si>
  <si>
    <t>в том числе ЦАОП</t>
  </si>
  <si>
    <t>онкологические (подразделение г. Комсомольск-на-Амуре)</t>
  </si>
  <si>
    <t>3.4. прочие заболевания</t>
  </si>
  <si>
    <t>Патолого-анатомическое исследование биопсийного (операционного) материала с применением иммуногистохимических методов (подразделение г.Хабаровска) (ВМУ)</t>
  </si>
  <si>
    <t>Патолого-анатомическое исследование биопсийного (операционного) материала с применением иммуногистохимических методов (ВМУ)</t>
  </si>
  <si>
    <t>Утвержденно Комиссией по разработке ТП ОМС с 01.07.2024, тыс.руб.</t>
  </si>
  <si>
    <t xml:space="preserve">Утвержденно Комиссией по разработке ТП ОМС с 01.07.2024, тыс.руб. </t>
  </si>
  <si>
    <t>Плазмообмен</t>
  </si>
  <si>
    <t>Всего посещений в связи с диспансерным наблюдением определенных групп взрослого населения</t>
  </si>
  <si>
    <t xml:space="preserve">Молекулярно-биологическое исследование мазков со слизистой оболочки носоглотки на вирус гриппа </t>
  </si>
  <si>
    <t xml:space="preserve">Выявление РНК возбудителей острых респираторных инфекций человека (ОРВИ) методом ПЦР в режиме реального времени (комплекс) </t>
  </si>
  <si>
    <t>Утвержденно Комиссией по разработке ТП ОМС с 01.08.2024, тыс.руб.</t>
  </si>
  <si>
    <t xml:space="preserve">Утвержденно Комиссией по разработке ТП ОМС с 01.08.2024, тыс.руб. 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</si>
  <si>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</si>
  <si>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</si>
  <si>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21. ООО Центр реабилитации "Территория здоровья" 270188</t>
  </si>
  <si>
    <t>Рентгенография (ВМУ для АПП)</t>
  </si>
  <si>
    <t>Утвержденно Комиссией по разработке ТП ОМС с 01.09.2024, тыс.руб.</t>
  </si>
  <si>
    <t xml:space="preserve">Утвержденно Комиссией по разработке ТП ОМС с 01.09.2024, тыс.руб. </t>
  </si>
  <si>
    <t>Двуэнергетическая контрастная спектральная маммография (подразделение г.Хабаровска)</t>
  </si>
  <si>
    <t>Рентгенография (подразделение г. Хабаровска)</t>
  </si>
  <si>
    <t>Тонкокишечная эндоскопия видеокапсульная (подразделение г.Хабаровска)</t>
  </si>
  <si>
    <t>Толстокишечная эндоскопия видеокапсульная (подразделение г.Хабаровска)</t>
  </si>
  <si>
    <t>Определение суммарных антител классов М и G к вирусу гепатита С в крови (ВМУ)</t>
  </si>
  <si>
    <t>Обращения по заболеванию по профилю "медицинская реабилитация" пациентов с заболеваниями опорно-двигательного аппарата и перифирической нервной системы (2 балла по ШРМ)</t>
  </si>
  <si>
    <t>геронтологические  (подразделение г. Комсомольск-на-Амуре)</t>
  </si>
  <si>
    <t>гинекологические (подразделение г. Комсомольск-на-Амуре)</t>
  </si>
  <si>
    <t>педиатрические (подразделение г. Комсомольск-на-Амуре)</t>
  </si>
  <si>
    <t>терапевтические (подразделение г. Комсомольск-на-Амуре)</t>
  </si>
  <si>
    <t>хирургические (подразделение г. Комсомольск-на-Амуре)</t>
  </si>
  <si>
    <t>1.2. Разовые посещения в связи с заболеванием  (подразделение г. Комсомольск-на-Амуре)</t>
  </si>
  <si>
    <t>1.4. Посещения с другими целями (патронаж, выдача справок и иных медицинских документов и др.) (подразделение г. Комсомольск-на-Амуре)</t>
  </si>
  <si>
    <t>1.5  Посещения  с другими целями (врача или среднего персонала) при проведении мед.осмотра перед проведением профилактических прививок против новой коронавирусной инфекции (COVID-19) (подразделение г. Комсомольск-на-Амуре)</t>
  </si>
  <si>
    <t>2.1. Обращения (подразделение г. Комсомольск-на-Амуре)</t>
  </si>
  <si>
    <t>2.2. Комплексное посещение для проведения диспансерного наблюдения несовершеннолетних  (подразделение г. Комсомольск-на-Амуре)</t>
  </si>
  <si>
    <t>2.3. Комплексное посещение для проведения диспансерного наблюдения определенных групп взрослого населения по  иным заболеваниям (подразделение г. Комсомольск-на-Амуре)</t>
  </si>
  <si>
    <t>Посещения в связи с оказанием неотложной помощи (подразделение г. Комсомольск-на-Амуре)</t>
  </si>
  <si>
    <t>3.1 онкология  (подразделение г. Комсомольск-на-Амуре)</t>
  </si>
  <si>
    <t>3.2 сахарный диабет (подразделение г. Комсомольск-на-Амуре)</t>
  </si>
  <si>
    <t>3.3 болезни органов кровообращения (подразделение г. Комсомольск-на-Амуре)</t>
  </si>
  <si>
    <t>4.1. Диспансеризация взрослого населения 1 этап  (подразделение г. Комсомольск-на-Амуре)</t>
  </si>
  <si>
    <t>4.1.(б)  Диспансеризация взрослого населения репродуктивного возраста 1 этапа, по оценке репродуктивного здоровья (подразделение г. Комсомольск-на-Амуре)</t>
  </si>
  <si>
    <t>4.2. Углубленная диспансеризация взрослого населения I этап: (подразделение г. Комсомольск-на-Амуре)</t>
  </si>
  <si>
    <t>4.6. Профилактический медицинский осмотр лиц старше 18 лет (подразделение г. Комсомольск-на-Амуре)</t>
  </si>
  <si>
    <t>4.7. Профилактические медицинские осмотры несовершеннолетних, предусмотренные отчетностью на портале МЗ РФ  (подразделение г. Комсомольск-на-Амуре)</t>
  </si>
  <si>
    <t>4.8. Профилактические медицинские осмотры несовершеннолетних, предусмотренные порядками (подразделение г. Комсомольск-на-Амуре)</t>
  </si>
  <si>
    <t>5.2.2. Профилактические услуги  в стоматологии (ует) (подразделение г. Комсомольск-на-Амуре)</t>
  </si>
  <si>
    <t>5.5  Посещения  с другими целями (врача или среднего персонала) при проведении мед.осмотра перед проведением профилактических прививок против новой коронавирусной инфекции (COVID-19)  (подразделение г. Комсомольск-на-Амуре)</t>
  </si>
  <si>
    <t>5.6.Диспансеризация взрослого населения 2 этап (подразделение г. Комсомольск-на-Амуре)</t>
  </si>
  <si>
    <t xml:space="preserve"> 6.2 (а) в т.ч. (УЕТ) (подразделение г. Комсомольск-на-Амуре)</t>
  </si>
  <si>
    <t>8. Посещение врачей приемных отделений при оказании медицинской помощи пациентам, не нуждающимся в оказании стационарной помощи  (подразделение г. Комсомольск-на-Амуре)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</si>
  <si>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 (подразделение г. Комсомольск-на-Амуре)</t>
  </si>
  <si>
    <t>УЗИ диагностика  (доплерография) сердечно-сосудистой системы (подразделение г. Комсомольск-на-Амуре)</t>
  </si>
  <si>
    <t>УЗИ диагностика  сердечно-сосудистой системы (подразделение г. Комсомольск-на-Амуре)</t>
  </si>
  <si>
    <t>гинекологические  (подразделение г. Комсомольск-на-Амуре)</t>
  </si>
  <si>
    <t>терапевтические  (подразделение г. Комсомольск-на-Амуре)</t>
  </si>
  <si>
    <t>хирургические  (подразделение г. Комсомольск-на-Амуре)</t>
  </si>
  <si>
    <t>терапевтические   (подразделение г. Комсомольск-на-Амуре)</t>
  </si>
  <si>
    <t>Утвержденно Комиссией по разработке ТП ОМС с 01.10.2024, тыс.руб.</t>
  </si>
  <si>
    <t xml:space="preserve">Утвержденно Комиссией по разработке ТП ОМС с 01.10.2024, тыс.руб. </t>
  </si>
  <si>
    <t>Определение ДНК возбудителей инфекции, передаваемые половым путем (ВМУ)</t>
  </si>
  <si>
    <t>в том числе диспансерное наблюдение работающих граждан</t>
  </si>
  <si>
    <t>Информация о выполнении объемов медицинской помощи лицам, застрахованным в Хабаровском крае, в рамках ТП ОМС,  за январь-ноябрь 2024 года</t>
  </si>
  <si>
    <t>План 11 мес. 2024 г.</t>
  </si>
  <si>
    <t>Утвержденно Комиссией по разработке ТП ОМС на 11 мес., тыс.руб.</t>
  </si>
  <si>
    <t>Утвержденно Комиссией по разработке ТП ОМС с 01.11.2024, тыс.руб.</t>
  </si>
  <si>
    <t xml:space="preserve">Утвержденно Комиссией по разработке ТП ОМС с 01.11.2024, тыс.руб. </t>
  </si>
  <si>
    <t>ПЦР-диагностика (Realtime) ВМУ</t>
  </si>
  <si>
    <t>в том числе по самостоятельным тарифам</t>
  </si>
  <si>
    <t>Молекулярно-биологическое исследование мазков со слизистой оболочки носоглотки на вирус гриппа (ВМУ)</t>
  </si>
  <si>
    <r>
      <t xml:space="preserve">онкологические (химиотерапевтические)  (подразделение </t>
    </r>
    <r>
      <rPr>
        <sz val="11"/>
        <rFont val="Times New Roman Cyr"/>
        <charset val="204"/>
      </rPr>
      <t>г. Комсомольск-на-Амуре)</t>
    </r>
  </si>
  <si>
    <t>онкологические  (подразделение г. Комсомольск-на-Амуре)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</si>
</sst>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2"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_-* #,##0.000_р_._-;\-* #,##0.000_р_._-;_-* &quot;-&quot;??_р_._-;_-@_-"/>
    <numFmt numFmtId="177" formatCode="#,##0.00_ ;\-#,##0.00\ "/>
    <numFmt numFmtId="178" formatCode="#,##0_ ;\-#,##0\ "/>
    <numFmt numFmtId="179" formatCode="#,##0.0_ ;\-#,##0.0\ "/>
    <numFmt numFmtId="180" formatCode="#,##0.0"/>
    <numFmt numFmtId="181" formatCode="_-* #,##0.0\ _₽_-;\-* #,##0.0\ _₽_-;_-* &quot;-&quot;?\ _₽_-;_-@_-"/>
    <numFmt numFmtId="182" formatCode="0_ ;\-0\ "/>
    <numFmt numFmtId="183" formatCode="_-* #,##0.000_р_._-;\-* #,##0.000_р_._-;_-* &quot;-&quot;_р_._-;_-@_-"/>
    <numFmt numFmtId="184" formatCode="_-* #,##0.0000_р_._-;\-* #,##0.0000_р_._-;_-* &quot;-&quot;??_р_._-;_-@_-"/>
  </numFmts>
  <fonts count="84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rgb="FFFF0000"/>
      <name val="Times New Roman Cyr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family val="1"/>
      <charset val="204"/>
    </font>
    <font>
      <sz val="12"/>
      <name val="Times New Roman CYR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2"/>
      <name val="Times New Roman"/>
      <family val="1"/>
    </font>
    <font>
      <sz val="11"/>
      <color rgb="FF000000"/>
      <name val="Calibri"/>
      <family val="2"/>
      <charset val="204"/>
    </font>
    <font>
      <i/>
      <sz val="11.5"/>
      <name val="Times New Roman"/>
      <family val="1"/>
      <charset val="204"/>
    </font>
    <font>
      <b/>
      <sz val="11"/>
      <color theme="0"/>
      <name val="Times New Roman Cyr"/>
      <family val="1"/>
      <charset val="204"/>
    </font>
    <font>
      <sz val="14"/>
      <name val="Times New Roman"/>
      <family val="1"/>
      <charset val="204"/>
    </font>
    <font>
      <i/>
      <sz val="12"/>
      <name val="Times New Roman"/>
      <family val="1"/>
    </font>
    <font>
      <i/>
      <sz val="12"/>
      <name val="Times New Roman Cyr"/>
      <family val="1"/>
      <charset val="204"/>
    </font>
    <font>
      <b/>
      <u/>
      <sz val="11"/>
      <name val="Times New Roman Cyr"/>
      <family val="1"/>
      <charset val="204"/>
    </font>
    <font>
      <b/>
      <u/>
      <sz val="11"/>
      <name val="Times New Roman"/>
      <family val="1"/>
      <charset val="204"/>
    </font>
    <font>
      <b/>
      <u/>
      <sz val="11"/>
      <name val="Times New Roman"/>
      <family val="1"/>
    </font>
    <font>
      <sz val="11"/>
      <color rgb="FFFF0000"/>
      <name val="Times New Roman"/>
      <family val="1"/>
    </font>
    <font>
      <sz val="11"/>
      <color theme="0"/>
      <name val="Times New Roman"/>
      <family val="1"/>
      <charset val="204"/>
    </font>
    <font>
      <sz val="11"/>
      <color theme="0"/>
      <name val="Times New Roman Cyr"/>
      <family val="1"/>
      <charset val="204"/>
    </font>
    <font>
      <b/>
      <sz val="10"/>
      <name val="Times New Roman CYR"/>
      <family val="1"/>
      <charset val="204"/>
    </font>
    <font>
      <sz val="11"/>
      <color rgb="FFFF0000"/>
      <name val="Times New Roman Cyr"/>
      <charset val="204"/>
    </font>
    <font>
      <i/>
      <sz val="11"/>
      <color theme="0"/>
      <name val="Times New Roman Cyr"/>
      <charset val="204"/>
    </font>
    <font>
      <b/>
      <sz val="11"/>
      <color theme="0"/>
      <name val="Times New Roman Cyr"/>
      <charset val="204"/>
    </font>
    <font>
      <b/>
      <sz val="11"/>
      <color rgb="FFFF0000"/>
      <name val="Times New Roman"/>
      <family val="1"/>
      <charset val="204"/>
    </font>
  </fonts>
  <fills count="4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AF9F4"/>
        <bgColor indexed="64"/>
      </patternFill>
    </fill>
    <fill>
      <patternFill patternType="solid">
        <fgColor rgb="FFCC99FF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theme="4" tint="0.59999389629810485"/>
        <bgColor indexed="64"/>
      </patternFill>
    </fill>
  </fills>
  <borders count="89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</borders>
  <cellStyleXfs count="184">
    <xf numFmtId="0" fontId="0" fillId="0" borderId="0"/>
    <xf numFmtId="0" fontId="18" fillId="0" borderId="0"/>
    <xf numFmtId="165" fontId="17" fillId="0" borderId="0" applyFont="0" applyFill="0" applyBorder="0" applyAlignment="0" applyProtection="0"/>
    <xf numFmtId="166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0" fontId="37" fillId="0" borderId="0"/>
    <xf numFmtId="165" fontId="37" fillId="0" borderId="0" applyFont="0" applyFill="0" applyBorder="0" applyAlignment="0" applyProtection="0"/>
    <xf numFmtId="0" fontId="16" fillId="0" borderId="0"/>
    <xf numFmtId="165" fontId="16" fillId="0" borderId="0" applyFont="0" applyFill="0" applyBorder="0" applyAlignment="0" applyProtection="0"/>
    <xf numFmtId="173" fontId="18" fillId="0" borderId="0" applyFont="0" applyFill="0" applyBorder="0" applyAlignment="0" applyProtection="0"/>
    <xf numFmtId="0" fontId="15" fillId="0" borderId="0"/>
    <xf numFmtId="165" fontId="15" fillId="0" borderId="0" applyFont="0" applyFill="0" applyBorder="0" applyAlignment="0" applyProtection="0"/>
    <xf numFmtId="0" fontId="33" fillId="0" borderId="0" applyFill="0" applyBorder="0" applyProtection="0">
      <alignment wrapText="1"/>
      <protection locked="0"/>
    </xf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0" fontId="14" fillId="0" borderId="0"/>
    <xf numFmtId="0" fontId="14" fillId="0" borderId="0"/>
    <xf numFmtId="0" fontId="17" fillId="0" borderId="0"/>
    <xf numFmtId="9" fontId="17" fillId="0" borderId="0" applyFont="0" applyFill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0" fontId="45" fillId="0" borderId="0"/>
    <xf numFmtId="0" fontId="17" fillId="0" borderId="0"/>
    <xf numFmtId="0" fontId="17" fillId="0" borderId="0"/>
    <xf numFmtId="0" fontId="17" fillId="0" borderId="0"/>
    <xf numFmtId="0" fontId="14" fillId="0" borderId="0"/>
    <xf numFmtId="165" fontId="17" fillId="0" borderId="0" applyFont="0" applyFill="0" applyBorder="0" applyAlignment="0" applyProtection="0"/>
    <xf numFmtId="165" fontId="17" fillId="0" borderId="0" applyFont="0" applyFill="0" applyBorder="0" applyAlignment="0" applyProtection="0"/>
    <xf numFmtId="0" fontId="13" fillId="0" borderId="0"/>
    <xf numFmtId="165" fontId="13" fillId="0" borderId="0" applyFont="0" applyFill="0" applyBorder="0" applyAlignment="0" applyProtection="0"/>
    <xf numFmtId="0" fontId="47" fillId="0" borderId="0" applyNumberFormat="0" applyFill="0" applyBorder="0" applyAlignment="0" applyProtection="0"/>
    <xf numFmtId="0" fontId="48" fillId="0" borderId="66" applyNumberFormat="0" applyFill="0" applyAlignment="0" applyProtection="0"/>
    <xf numFmtId="0" fontId="49" fillId="0" borderId="67" applyNumberFormat="0" applyFill="0" applyAlignment="0" applyProtection="0"/>
    <xf numFmtId="0" fontId="50" fillId="0" borderId="68" applyNumberFormat="0" applyFill="0" applyAlignment="0" applyProtection="0"/>
    <xf numFmtId="0" fontId="50" fillId="0" borderId="0" applyNumberFormat="0" applyFill="0" applyBorder="0" applyAlignment="0" applyProtection="0"/>
    <xf numFmtId="0" fontId="51" fillId="6" borderId="0" applyNumberFormat="0" applyBorder="0" applyAlignment="0" applyProtection="0"/>
    <xf numFmtId="0" fontId="52" fillId="7" borderId="0" applyNumberFormat="0" applyBorder="0" applyAlignment="0" applyProtection="0"/>
    <xf numFmtId="0" fontId="53" fillId="8" borderId="0" applyNumberFormat="0" applyBorder="0" applyAlignment="0" applyProtection="0"/>
    <xf numFmtId="0" fontId="54" fillId="9" borderId="69" applyNumberFormat="0" applyAlignment="0" applyProtection="0"/>
    <xf numFmtId="0" fontId="55" fillId="10" borderId="70" applyNumberFormat="0" applyAlignment="0" applyProtection="0"/>
    <xf numFmtId="0" fontId="56" fillId="10" borderId="69" applyNumberFormat="0" applyAlignment="0" applyProtection="0"/>
    <xf numFmtId="0" fontId="57" fillId="0" borderId="71" applyNumberFormat="0" applyFill="0" applyAlignment="0" applyProtection="0"/>
    <xf numFmtId="0" fontId="58" fillId="11" borderId="72" applyNumberFormat="0" applyAlignment="0" applyProtection="0"/>
    <xf numFmtId="0" fontId="59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1" fillId="0" borderId="74" applyNumberFormat="0" applyFill="0" applyAlignment="0" applyProtection="0"/>
    <xf numFmtId="0" fontId="62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15" borderId="0" applyNumberFormat="0" applyBorder="0" applyAlignment="0" applyProtection="0"/>
    <xf numFmtId="0" fontId="62" fillId="16" borderId="0" applyNumberFormat="0" applyBorder="0" applyAlignment="0" applyProtection="0"/>
    <xf numFmtId="0" fontId="6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62" fillId="20" borderId="0" applyNumberFormat="0" applyBorder="0" applyAlignment="0" applyProtection="0"/>
    <xf numFmtId="0" fontId="6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62" fillId="24" borderId="0" applyNumberFormat="0" applyBorder="0" applyAlignment="0" applyProtection="0"/>
    <xf numFmtId="0" fontId="6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62" fillId="28" borderId="0" applyNumberFormat="0" applyBorder="0" applyAlignment="0" applyProtection="0"/>
    <xf numFmtId="0" fontId="62" fillId="29" borderId="0" applyNumberFormat="0" applyBorder="0" applyAlignment="0" applyProtection="0"/>
    <xf numFmtId="0" fontId="12" fillId="30" borderId="0" applyNumberFormat="0" applyBorder="0" applyAlignment="0" applyProtection="0"/>
    <xf numFmtId="0" fontId="12" fillId="31" borderId="0" applyNumberFormat="0" applyBorder="0" applyAlignment="0" applyProtection="0"/>
    <xf numFmtId="0" fontId="62" fillId="32" borderId="0" applyNumberFormat="0" applyBorder="0" applyAlignment="0" applyProtection="0"/>
    <xf numFmtId="0" fontId="62" fillId="33" borderId="0" applyNumberFormat="0" applyBorder="0" applyAlignment="0" applyProtection="0"/>
    <xf numFmtId="0" fontId="12" fillId="34" borderId="0" applyNumberFormat="0" applyBorder="0" applyAlignment="0" applyProtection="0"/>
    <xf numFmtId="0" fontId="12" fillId="35" borderId="0" applyNumberFormat="0" applyBorder="0" applyAlignment="0" applyProtection="0"/>
    <xf numFmtId="0" fontId="62" fillId="36" borderId="0" applyNumberFormat="0" applyBorder="0" applyAlignment="0" applyProtection="0"/>
    <xf numFmtId="0" fontId="12" fillId="0" borderId="0"/>
    <xf numFmtId="0" fontId="12" fillId="0" borderId="0"/>
    <xf numFmtId="0" fontId="12" fillId="12" borderId="73" applyNumberFormat="0" applyFont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0" fillId="0" borderId="0"/>
    <xf numFmtId="0" fontId="9" fillId="0" borderId="0"/>
    <xf numFmtId="0" fontId="9" fillId="0" borderId="0"/>
    <xf numFmtId="0" fontId="8" fillId="0" borderId="0"/>
    <xf numFmtId="165" fontId="8" fillId="0" borderId="0" applyFont="0" applyFill="0" applyBorder="0" applyAlignment="0" applyProtection="0"/>
    <xf numFmtId="0" fontId="7" fillId="0" borderId="0"/>
    <xf numFmtId="9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67" fillId="0" borderId="0"/>
    <xf numFmtId="0" fontId="67" fillId="0" borderId="0"/>
    <xf numFmtId="165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12" borderId="73" applyNumberFormat="0" applyFont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0" fontId="6" fillId="0" borderId="0"/>
    <xf numFmtId="0" fontId="17" fillId="0" borderId="0"/>
    <xf numFmtId="0" fontId="5" fillId="0" borderId="0"/>
    <xf numFmtId="165" fontId="5" fillId="0" borderId="0" applyFont="0" applyFill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30" borderId="0" applyNumberFormat="0" applyBorder="0" applyAlignment="0" applyProtection="0"/>
    <xf numFmtId="0" fontId="4" fillId="31" borderId="0" applyNumberFormat="0" applyBorder="0" applyAlignment="0" applyProtection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4" fillId="0" borderId="0"/>
    <xf numFmtId="0" fontId="4" fillId="0" borderId="0"/>
    <xf numFmtId="0" fontId="4" fillId="12" borderId="73" applyNumberFormat="0" applyFont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2" borderId="73" applyNumberFormat="0" applyFont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3" fillId="0" borderId="0"/>
    <xf numFmtId="0" fontId="3" fillId="0" borderId="0"/>
    <xf numFmtId="0" fontId="2" fillId="0" borderId="0"/>
    <xf numFmtId="0" fontId="1" fillId="0" borderId="0"/>
  </cellStyleXfs>
  <cellXfs count="3200">
    <xf numFmtId="0" fontId="0" fillId="0" borderId="0" xfId="0"/>
    <xf numFmtId="0" fontId="19" fillId="0" borderId="12" xfId="1" applyFont="1" applyFill="1" applyBorder="1" applyAlignment="1">
      <alignment horizontal="left" wrapText="1" indent="2"/>
    </xf>
    <xf numFmtId="0" fontId="29" fillId="3" borderId="12" xfId="1" applyFont="1" applyFill="1" applyBorder="1" applyAlignment="1">
      <alignment horizontal="left" wrapText="1" indent="1"/>
    </xf>
    <xf numFmtId="0" fontId="19" fillId="3" borderId="12" xfId="1" applyFont="1" applyFill="1" applyBorder="1" applyAlignment="1">
      <alignment horizontal="left" indent="2"/>
    </xf>
    <xf numFmtId="0" fontId="19" fillId="3" borderId="12" xfId="0" applyFont="1" applyFill="1" applyBorder="1" applyAlignment="1">
      <alignment horizontal="left" wrapText="1" indent="2"/>
    </xf>
    <xf numFmtId="0" fontId="19" fillId="3" borderId="0" xfId="1" applyFont="1" applyFill="1" applyBorder="1"/>
    <xf numFmtId="0" fontId="20" fillId="3" borderId="18" xfId="1" applyFont="1" applyFill="1" applyBorder="1" applyAlignment="1">
      <alignment horizontal="left"/>
    </xf>
    <xf numFmtId="164" fontId="20" fillId="3" borderId="4" xfId="1" applyNumberFormat="1" applyFont="1" applyFill="1" applyBorder="1"/>
    <xf numFmtId="171" fontId="20" fillId="3" borderId="4" xfId="1" applyNumberFormat="1" applyFont="1" applyFill="1" applyBorder="1"/>
    <xf numFmtId="0" fontId="22" fillId="3" borderId="12" xfId="0" applyFont="1" applyFill="1" applyBorder="1" applyAlignment="1">
      <alignment horizontal="left" wrapText="1" indent="2"/>
    </xf>
    <xf numFmtId="164" fontId="25" fillId="3" borderId="4" xfId="1" applyNumberFormat="1" applyFont="1" applyFill="1" applyBorder="1"/>
    <xf numFmtId="0" fontId="22" fillId="3" borderId="12" xfId="1" applyFont="1" applyFill="1" applyBorder="1" applyAlignment="1">
      <alignment horizontal="left" wrapText="1" indent="2"/>
    </xf>
    <xf numFmtId="0" fontId="20" fillId="3" borderId="12" xfId="1" applyFont="1" applyFill="1" applyBorder="1" applyAlignment="1">
      <alignment horizontal="left"/>
    </xf>
    <xf numFmtId="0" fontId="22" fillId="3" borderId="12" xfId="1" applyFont="1" applyFill="1" applyBorder="1" applyAlignment="1">
      <alignment horizontal="left" vertical="justify" indent="2"/>
    </xf>
    <xf numFmtId="0" fontId="19" fillId="3" borderId="8" xfId="1" applyFont="1" applyFill="1" applyBorder="1" applyAlignment="1">
      <alignment horizontal="center"/>
    </xf>
    <xf numFmtId="0" fontId="21" fillId="3" borderId="12" xfId="1" applyFont="1" applyFill="1" applyBorder="1" applyAlignment="1">
      <alignment horizontal="left" indent="1"/>
    </xf>
    <xf numFmtId="3" fontId="21" fillId="3" borderId="4" xfId="1" applyNumberFormat="1" applyFont="1" applyFill="1" applyBorder="1" applyAlignment="1">
      <alignment horizontal="center"/>
    </xf>
    <xf numFmtId="3" fontId="25" fillId="3" borderId="4" xfId="1" applyNumberFormat="1" applyFont="1" applyFill="1" applyBorder="1" applyAlignment="1">
      <alignment horizontal="center"/>
    </xf>
    <xf numFmtId="0" fontId="22" fillId="3" borderId="0" xfId="0" applyFont="1" applyFill="1"/>
    <xf numFmtId="164" fontId="20" fillId="3" borderId="12" xfId="2" applyNumberFormat="1" applyFont="1" applyFill="1" applyBorder="1" applyAlignment="1">
      <alignment vertical="center"/>
    </xf>
    <xf numFmtId="3" fontId="20" fillId="3" borderId="12" xfId="2" applyNumberFormat="1" applyFont="1" applyFill="1" applyBorder="1" applyAlignment="1">
      <alignment horizontal="center" vertical="center"/>
    </xf>
    <xf numFmtId="164" fontId="20" fillId="3" borderId="12" xfId="1" applyNumberFormat="1" applyFont="1" applyFill="1" applyBorder="1" applyAlignment="1">
      <alignment vertical="center" wrapText="1"/>
    </xf>
    <xf numFmtId="164" fontId="20" fillId="3" borderId="20" xfId="1" applyNumberFormat="1" applyFont="1" applyFill="1" applyBorder="1" applyAlignment="1">
      <alignment vertical="center" wrapText="1"/>
    </xf>
    <xf numFmtId="164" fontId="20" fillId="3" borderId="12" xfId="1" applyNumberFormat="1" applyFont="1" applyFill="1" applyBorder="1" applyAlignment="1">
      <alignment horizontal="center" vertical="center" wrapText="1"/>
    </xf>
    <xf numFmtId="164" fontId="22" fillId="3" borderId="18" xfId="1" applyNumberFormat="1" applyFont="1" applyFill="1" applyBorder="1" applyAlignment="1">
      <alignment vertical="center" wrapText="1"/>
    </xf>
    <xf numFmtId="164" fontId="22" fillId="3" borderId="12" xfId="1" applyNumberFormat="1" applyFont="1" applyFill="1" applyBorder="1" applyAlignment="1">
      <alignment horizontal="center" vertical="center" wrapText="1"/>
    </xf>
    <xf numFmtId="164" fontId="21" fillId="3" borderId="12" xfId="1" applyNumberFormat="1" applyFont="1" applyFill="1" applyBorder="1" applyAlignment="1">
      <alignment horizontal="center" vertical="center" wrapText="1"/>
    </xf>
    <xf numFmtId="3" fontId="22" fillId="3" borderId="12" xfId="2" applyNumberFormat="1" applyFont="1" applyFill="1" applyBorder="1" applyAlignment="1">
      <alignment horizontal="center" vertical="center"/>
    </xf>
    <xf numFmtId="3" fontId="20" fillId="3" borderId="12" xfId="1" applyNumberFormat="1" applyFont="1" applyFill="1" applyBorder="1" applyAlignment="1">
      <alignment horizontal="center" vertical="center"/>
    </xf>
    <xf numFmtId="164" fontId="20" fillId="3" borderId="12" xfId="2" applyNumberFormat="1" applyFont="1" applyFill="1" applyBorder="1" applyAlignment="1">
      <alignment vertical="center" wrapText="1"/>
    </xf>
    <xf numFmtId="3" fontId="21" fillId="3" borderId="12" xfId="2" applyNumberFormat="1" applyFont="1" applyFill="1" applyBorder="1" applyAlignment="1">
      <alignment horizontal="center" vertical="center"/>
    </xf>
    <xf numFmtId="3" fontId="25" fillId="3" borderId="12" xfId="2" applyNumberFormat="1" applyFont="1" applyFill="1" applyBorder="1" applyAlignment="1">
      <alignment horizontal="center" vertical="center"/>
    </xf>
    <xf numFmtId="3" fontId="20" fillId="3" borderId="4" xfId="1" applyNumberFormat="1" applyFont="1" applyFill="1" applyBorder="1" applyAlignment="1">
      <alignment horizontal="center"/>
    </xf>
    <xf numFmtId="174" fontId="22" fillId="3" borderId="0" xfId="2" applyNumberFormat="1" applyFont="1" applyFill="1" applyBorder="1"/>
    <xf numFmtId="164" fontId="20" fillId="3" borderId="11" xfId="1" applyNumberFormat="1" applyFont="1" applyFill="1" applyBorder="1"/>
    <xf numFmtId="0" fontId="42" fillId="3" borderId="12" xfId="1" applyFont="1" applyFill="1" applyBorder="1" applyAlignment="1">
      <alignment horizontal="left" vertical="justify" indent="2"/>
    </xf>
    <xf numFmtId="164" fontId="22" fillId="3" borderId="4" xfId="1" applyNumberFormat="1" applyFont="1" applyFill="1" applyBorder="1"/>
    <xf numFmtId="1" fontId="19" fillId="3" borderId="8" xfId="1" applyNumberFormat="1" applyFont="1" applyFill="1" applyBorder="1" applyAlignment="1">
      <alignment horizontal="center" wrapText="1"/>
    </xf>
    <xf numFmtId="3" fontId="28" fillId="3" borderId="12" xfId="2" applyNumberFormat="1" applyFont="1" applyFill="1" applyBorder="1" applyAlignment="1">
      <alignment horizontal="center"/>
    </xf>
    <xf numFmtId="0" fontId="22" fillId="3" borderId="0" xfId="0" applyFont="1" applyFill="1" applyAlignment="1">
      <alignment horizontal="left"/>
    </xf>
    <xf numFmtId="3" fontId="22" fillId="3" borderId="0" xfId="0" applyNumberFormat="1" applyFont="1" applyFill="1" applyAlignment="1">
      <alignment horizontal="center"/>
    </xf>
    <xf numFmtId="168" fontId="22" fillId="3" borderId="0" xfId="0" applyNumberFormat="1" applyFont="1" applyFill="1" applyAlignment="1">
      <alignment horizontal="center"/>
    </xf>
    <xf numFmtId="0" fontId="22" fillId="3" borderId="1" xfId="1" applyFont="1" applyFill="1" applyBorder="1" applyAlignment="1">
      <alignment horizontal="center"/>
    </xf>
    <xf numFmtId="0" fontId="22" fillId="3" borderId="2" xfId="1" applyFont="1" applyFill="1" applyBorder="1" applyAlignment="1">
      <alignment horizontal="center"/>
    </xf>
    <xf numFmtId="0" fontId="22" fillId="3" borderId="7" xfId="1" applyFont="1" applyFill="1" applyBorder="1" applyAlignment="1">
      <alignment horizontal="center"/>
    </xf>
    <xf numFmtId="0" fontId="20" fillId="3" borderId="0" xfId="0" applyFont="1" applyFill="1"/>
    <xf numFmtId="3" fontId="30" fillId="3" borderId="12" xfId="2" applyNumberFormat="1" applyFont="1" applyFill="1" applyBorder="1" applyAlignment="1">
      <alignment horizontal="center" vertical="center"/>
    </xf>
    <xf numFmtId="168" fontId="20" fillId="3" borderId="12" xfId="1" applyNumberFormat="1" applyFont="1" applyFill="1" applyBorder="1" applyAlignment="1">
      <alignment horizontal="center" vertical="center"/>
    </xf>
    <xf numFmtId="168" fontId="20" fillId="3" borderId="12" xfId="2" applyNumberFormat="1" applyFont="1" applyFill="1" applyBorder="1" applyAlignment="1">
      <alignment horizontal="center" vertical="center"/>
    </xf>
    <xf numFmtId="171" fontId="20" fillId="3" borderId="12" xfId="2" applyNumberFormat="1" applyFont="1" applyFill="1" applyBorder="1" applyAlignment="1">
      <alignment horizontal="center" vertical="center"/>
    </xf>
    <xf numFmtId="168" fontId="22" fillId="3" borderId="12" xfId="2" applyNumberFormat="1" applyFont="1" applyFill="1" applyBorder="1" applyAlignment="1">
      <alignment horizontal="center" vertical="center"/>
    </xf>
    <xf numFmtId="164" fontId="20" fillId="3" borderId="12" xfId="2" applyNumberFormat="1" applyFont="1" applyFill="1" applyBorder="1" applyAlignment="1">
      <alignment horizontal="center" vertical="center"/>
    </xf>
    <xf numFmtId="164" fontId="22" fillId="3" borderId="12" xfId="2" applyNumberFormat="1" applyFont="1" applyFill="1" applyBorder="1" applyAlignment="1">
      <alignment vertical="center"/>
    </xf>
    <xf numFmtId="168" fontId="25" fillId="3" borderId="12" xfId="2" applyNumberFormat="1" applyFont="1" applyFill="1" applyBorder="1" applyAlignment="1">
      <alignment horizontal="center" vertical="center"/>
    </xf>
    <xf numFmtId="3" fontId="30" fillId="3" borderId="2" xfId="2" applyNumberFormat="1" applyFont="1" applyFill="1" applyBorder="1" applyAlignment="1">
      <alignment horizontal="center" vertical="center"/>
    </xf>
    <xf numFmtId="171" fontId="20" fillId="3" borderId="2" xfId="1" applyNumberFormat="1" applyFont="1" applyFill="1" applyBorder="1" applyAlignment="1">
      <alignment horizontal="center" vertical="center" wrapText="1"/>
    </xf>
    <xf numFmtId="164" fontId="20" fillId="3" borderId="2" xfId="1" applyNumberFormat="1" applyFont="1" applyFill="1" applyBorder="1" applyAlignment="1">
      <alignment vertical="center" wrapText="1"/>
    </xf>
    <xf numFmtId="168" fontId="30" fillId="3" borderId="12" xfId="2" applyNumberFormat="1" applyFont="1" applyFill="1" applyBorder="1" applyAlignment="1">
      <alignment horizontal="center" vertical="center"/>
    </xf>
    <xf numFmtId="171" fontId="20" fillId="3" borderId="12" xfId="1" applyNumberFormat="1" applyFont="1" applyFill="1" applyBorder="1" applyAlignment="1">
      <alignment horizontal="center" vertical="center" wrapText="1"/>
    </xf>
    <xf numFmtId="164" fontId="22" fillId="3" borderId="12" xfId="1" applyNumberFormat="1" applyFont="1" applyFill="1" applyBorder="1" applyAlignment="1">
      <alignment vertical="center" wrapText="1"/>
    </xf>
    <xf numFmtId="171" fontId="20" fillId="3" borderId="20" xfId="1" applyNumberFormat="1" applyFont="1" applyFill="1" applyBorder="1" applyAlignment="1">
      <alignment horizontal="center" vertical="center" wrapText="1"/>
    </xf>
    <xf numFmtId="3" fontId="22" fillId="3" borderId="10" xfId="2" applyNumberFormat="1" applyFont="1" applyFill="1" applyBorder="1" applyAlignment="1">
      <alignment horizontal="center" vertical="center"/>
    </xf>
    <xf numFmtId="168" fontId="22" fillId="3" borderId="10" xfId="2" applyNumberFormat="1" applyFont="1" applyFill="1" applyBorder="1" applyAlignment="1">
      <alignment horizontal="center" vertical="center"/>
    </xf>
    <xf numFmtId="171" fontId="20" fillId="3" borderId="10" xfId="1" applyNumberFormat="1" applyFont="1" applyFill="1" applyBorder="1" applyAlignment="1">
      <alignment horizontal="center" vertical="center" wrapText="1"/>
    </xf>
    <xf numFmtId="171" fontId="22" fillId="3" borderId="12" xfId="1" applyNumberFormat="1" applyFont="1" applyFill="1" applyBorder="1" applyAlignment="1">
      <alignment horizontal="center" vertical="center" wrapText="1"/>
    </xf>
    <xf numFmtId="3" fontId="23" fillId="3" borderId="18" xfId="2" applyNumberFormat="1" applyFont="1" applyFill="1" applyBorder="1" applyAlignment="1">
      <alignment horizontal="center" vertical="center"/>
    </xf>
    <xf numFmtId="168" fontId="23" fillId="3" borderId="18" xfId="2" applyNumberFormat="1" applyFont="1" applyFill="1" applyBorder="1" applyAlignment="1">
      <alignment horizontal="center" vertical="center"/>
    </xf>
    <xf numFmtId="171" fontId="20" fillId="3" borderId="18" xfId="1" applyNumberFormat="1" applyFont="1" applyFill="1" applyBorder="1" applyAlignment="1">
      <alignment horizontal="center" vertical="center" wrapText="1"/>
    </xf>
    <xf numFmtId="3" fontId="27" fillId="3" borderId="12" xfId="2" applyNumberFormat="1" applyFont="1" applyFill="1" applyBorder="1" applyAlignment="1">
      <alignment horizontal="center"/>
    </xf>
    <xf numFmtId="168" fontId="27" fillId="3" borderId="12" xfId="2" applyNumberFormat="1" applyFont="1" applyFill="1" applyBorder="1" applyAlignment="1">
      <alignment horizontal="center"/>
    </xf>
    <xf numFmtId="168" fontId="28" fillId="3" borderId="12" xfId="2" applyNumberFormat="1" applyFont="1" applyFill="1" applyBorder="1" applyAlignment="1">
      <alignment horizontal="center"/>
    </xf>
    <xf numFmtId="168" fontId="21" fillId="3" borderId="12" xfId="2" applyNumberFormat="1" applyFont="1" applyFill="1" applyBorder="1" applyAlignment="1">
      <alignment horizontal="center" vertical="center"/>
    </xf>
    <xf numFmtId="3" fontId="30" fillId="3" borderId="18" xfId="2" applyNumberFormat="1" applyFont="1" applyFill="1" applyBorder="1" applyAlignment="1">
      <alignment horizontal="center" vertical="center"/>
    </xf>
    <xf numFmtId="168" fontId="30" fillId="3" borderId="18" xfId="2" applyNumberFormat="1" applyFont="1" applyFill="1" applyBorder="1" applyAlignment="1">
      <alignment horizontal="center" vertical="center"/>
    </xf>
    <xf numFmtId="164" fontId="20" fillId="3" borderId="18" xfId="1" applyNumberFormat="1" applyFont="1" applyFill="1" applyBorder="1" applyAlignment="1">
      <alignment vertical="center" wrapText="1"/>
    </xf>
    <xf numFmtId="171" fontId="21" fillId="3" borderId="12" xfId="1" applyNumberFormat="1" applyFont="1" applyFill="1" applyBorder="1" applyAlignment="1">
      <alignment horizontal="center" vertical="center" wrapText="1"/>
    </xf>
    <xf numFmtId="171" fontId="25" fillId="3" borderId="12" xfId="1" applyNumberFormat="1" applyFont="1" applyFill="1" applyBorder="1" applyAlignment="1">
      <alignment horizontal="center" vertical="center" wrapText="1"/>
    </xf>
    <xf numFmtId="164" fontId="22" fillId="3" borderId="12" xfId="0" applyNumberFormat="1" applyFont="1" applyFill="1" applyBorder="1"/>
    <xf numFmtId="171" fontId="22" fillId="3" borderId="18" xfId="1" applyNumberFormat="1" applyFont="1" applyFill="1" applyBorder="1" applyAlignment="1">
      <alignment horizontal="center" vertical="center" wrapText="1"/>
    </xf>
    <xf numFmtId="3" fontId="22" fillId="3" borderId="12" xfId="2" applyNumberFormat="1" applyFont="1" applyFill="1" applyBorder="1" applyAlignment="1">
      <alignment horizontal="center" vertical="center" wrapText="1"/>
    </xf>
    <xf numFmtId="168" fontId="22" fillId="3" borderId="12" xfId="2" applyNumberFormat="1" applyFont="1" applyFill="1" applyBorder="1" applyAlignment="1">
      <alignment horizontal="center" vertical="center" wrapText="1"/>
    </xf>
    <xf numFmtId="0" fontId="22" fillId="3" borderId="0" xfId="0" applyFont="1" applyFill="1" applyAlignment="1">
      <alignment wrapText="1"/>
    </xf>
    <xf numFmtId="0" fontId="25" fillId="3" borderId="18" xfId="1" applyFont="1" applyFill="1" applyBorder="1" applyAlignment="1">
      <alignment horizontal="left"/>
    </xf>
    <xf numFmtId="3" fontId="34" fillId="3" borderId="18" xfId="2" applyNumberFormat="1" applyFont="1" applyFill="1" applyBorder="1" applyAlignment="1">
      <alignment horizontal="center" vertical="center"/>
    </xf>
    <xf numFmtId="168" fontId="34" fillId="3" borderId="18" xfId="2" applyNumberFormat="1" applyFont="1" applyFill="1" applyBorder="1" applyAlignment="1">
      <alignment horizontal="center" vertical="center"/>
    </xf>
    <xf numFmtId="164" fontId="25" fillId="3" borderId="18" xfId="1" applyNumberFormat="1" applyFont="1" applyFill="1" applyBorder="1" applyAlignment="1">
      <alignment vertical="center" wrapText="1"/>
    </xf>
    <xf numFmtId="0" fontId="25" fillId="3" borderId="0" xfId="0" applyFont="1" applyFill="1"/>
    <xf numFmtId="171" fontId="22" fillId="3" borderId="10" xfId="1" applyNumberFormat="1" applyFont="1" applyFill="1" applyBorder="1" applyAlignment="1">
      <alignment horizontal="center" vertical="center" wrapText="1"/>
    </xf>
    <xf numFmtId="168" fontId="30" fillId="3" borderId="44" xfId="2" applyNumberFormat="1" applyFont="1" applyFill="1" applyBorder="1" applyAlignment="1">
      <alignment horizontal="center" vertical="center"/>
    </xf>
    <xf numFmtId="168" fontId="30" fillId="3" borderId="42" xfId="2" applyNumberFormat="1" applyFont="1" applyFill="1" applyBorder="1" applyAlignment="1">
      <alignment horizontal="center" vertical="center"/>
    </xf>
    <xf numFmtId="0" fontId="20" fillId="3" borderId="63" xfId="1" applyFont="1" applyFill="1" applyBorder="1" applyAlignment="1">
      <alignment horizontal="left"/>
    </xf>
    <xf numFmtId="3" fontId="40" fillId="3" borderId="64" xfId="1" applyNumberFormat="1" applyFont="1" applyFill="1" applyBorder="1" applyAlignment="1">
      <alignment horizontal="center"/>
    </xf>
    <xf numFmtId="0" fontId="25" fillId="3" borderId="9" xfId="1" applyFont="1" applyFill="1" applyBorder="1" applyAlignment="1">
      <alignment horizontal="left"/>
    </xf>
    <xf numFmtId="180" fontId="21" fillId="3" borderId="4" xfId="1" applyNumberFormat="1" applyFont="1" applyFill="1" applyBorder="1" applyAlignment="1">
      <alignment horizontal="center"/>
    </xf>
    <xf numFmtId="171" fontId="25" fillId="3" borderId="4" xfId="1" applyNumberFormat="1" applyFont="1" applyFill="1" applyBorder="1" applyAlignment="1">
      <alignment horizontal="center" vertical="center" wrapText="1"/>
    </xf>
    <xf numFmtId="171" fontId="25" fillId="3" borderId="11" xfId="1" applyNumberFormat="1" applyFont="1" applyFill="1" applyBorder="1" applyAlignment="1">
      <alignment horizontal="center" vertical="center" wrapText="1"/>
    </xf>
    <xf numFmtId="164" fontId="25" fillId="3" borderId="4" xfId="1" applyNumberFormat="1" applyFont="1" applyFill="1" applyBorder="1" applyAlignment="1">
      <alignment horizontal="center" vertical="center" wrapText="1"/>
    </xf>
    <xf numFmtId="164" fontId="25" fillId="3" borderId="11" xfId="1" applyNumberFormat="1" applyFont="1" applyFill="1" applyBorder="1" applyAlignment="1">
      <alignment horizontal="center" vertical="center" wrapText="1"/>
    </xf>
    <xf numFmtId="3" fontId="20" fillId="3" borderId="11" xfId="1" applyNumberFormat="1" applyFont="1" applyFill="1" applyBorder="1" applyAlignment="1">
      <alignment horizontal="center"/>
    </xf>
    <xf numFmtId="180" fontId="25" fillId="3" borderId="4" xfId="1" applyNumberFormat="1" applyFont="1" applyFill="1" applyBorder="1" applyAlignment="1">
      <alignment horizontal="center"/>
    </xf>
    <xf numFmtId="171" fontId="20" fillId="3" borderId="11" xfId="1" applyNumberFormat="1" applyFont="1" applyFill="1" applyBorder="1"/>
    <xf numFmtId="175" fontId="20" fillId="3" borderId="4" xfId="1" applyNumberFormat="1" applyFont="1" applyFill="1" applyBorder="1"/>
    <xf numFmtId="175" fontId="20" fillId="3" borderId="11" xfId="1" applyNumberFormat="1" applyFont="1" applyFill="1" applyBorder="1"/>
    <xf numFmtId="164" fontId="22" fillId="3" borderId="11" xfId="1" applyNumberFormat="1" applyFont="1" applyFill="1" applyBorder="1"/>
    <xf numFmtId="171" fontId="25" fillId="3" borderId="11" xfId="1" applyNumberFormat="1" applyFont="1" applyFill="1" applyBorder="1"/>
    <xf numFmtId="164" fontId="25" fillId="3" borderId="11" xfId="1" applyNumberFormat="1" applyFont="1" applyFill="1" applyBorder="1"/>
    <xf numFmtId="171" fontId="20" fillId="3" borderId="4" xfId="1" applyNumberFormat="1" applyFont="1" applyFill="1" applyBorder="1" applyAlignment="1">
      <alignment horizontal="center"/>
    </xf>
    <xf numFmtId="0" fontId="26" fillId="3" borderId="20" xfId="0" applyFont="1" applyFill="1" applyBorder="1" applyAlignment="1">
      <alignment horizontal="left" indent="1"/>
    </xf>
    <xf numFmtId="164" fontId="24" fillId="3" borderId="12" xfId="1" applyNumberFormat="1" applyFont="1" applyFill="1" applyBorder="1" applyAlignment="1">
      <alignment horizontal="right"/>
    </xf>
    <xf numFmtId="164" fontId="22" fillId="3" borderId="12" xfId="1" applyNumberFormat="1" applyFont="1" applyFill="1" applyBorder="1"/>
    <xf numFmtId="164" fontId="21" fillId="3" borderId="12" xfId="1" applyNumberFormat="1" applyFont="1" applyFill="1" applyBorder="1"/>
    <xf numFmtId="0" fontId="24" fillId="3" borderId="20" xfId="1" applyFont="1" applyFill="1" applyBorder="1" applyAlignment="1">
      <alignment horizontal="left" indent="1"/>
    </xf>
    <xf numFmtId="164" fontId="22" fillId="3" borderId="20" xfId="1" applyNumberFormat="1" applyFont="1" applyFill="1" applyBorder="1"/>
    <xf numFmtId="164" fontId="25" fillId="3" borderId="20" xfId="1" applyNumberFormat="1" applyFont="1" applyFill="1" applyBorder="1"/>
    <xf numFmtId="164" fontId="22" fillId="3" borderId="15" xfId="1" applyNumberFormat="1" applyFont="1" applyFill="1" applyBorder="1"/>
    <xf numFmtId="164" fontId="22" fillId="3" borderId="16" xfId="1" applyNumberFormat="1" applyFont="1" applyFill="1" applyBorder="1"/>
    <xf numFmtId="164" fontId="22" fillId="3" borderId="5" xfId="1" applyNumberFormat="1" applyFont="1" applyFill="1" applyBorder="1"/>
    <xf numFmtId="164" fontId="25" fillId="3" borderId="5" xfId="1" applyNumberFormat="1" applyFont="1" applyFill="1" applyBorder="1"/>
    <xf numFmtId="164" fontId="22" fillId="3" borderId="12" xfId="5" applyNumberFormat="1" applyFont="1" applyFill="1" applyBorder="1"/>
    <xf numFmtId="164" fontId="22" fillId="3" borderId="2" xfId="5" applyNumberFormat="1" applyFont="1" applyFill="1" applyBorder="1"/>
    <xf numFmtId="164" fontId="19" fillId="3" borderId="2" xfId="2" applyNumberFormat="1" applyFont="1" applyFill="1" applyBorder="1"/>
    <xf numFmtId="0" fontId="63" fillId="3" borderId="12" xfId="1" applyFont="1" applyFill="1" applyBorder="1" applyAlignment="1">
      <alignment horizontal="left" wrapText="1" indent="1"/>
    </xf>
    <xf numFmtId="0" fontId="35" fillId="3" borderId="20" xfId="1" applyFont="1" applyFill="1" applyBorder="1" applyAlignment="1">
      <alignment horizontal="left" wrapText="1" indent="1"/>
    </xf>
    <xf numFmtId="0" fontId="22" fillId="3" borderId="20" xfId="1" applyFont="1" applyFill="1" applyBorder="1" applyAlignment="1">
      <alignment horizontal="left" indent="2"/>
    </xf>
    <xf numFmtId="164" fontId="19" fillId="3" borderId="20" xfId="1" applyNumberFormat="1" applyFont="1" applyFill="1" applyBorder="1" applyAlignment="1">
      <alignment horizontal="right"/>
    </xf>
    <xf numFmtId="0" fontId="22" fillId="3" borderId="12" xfId="1" applyFont="1" applyFill="1" applyBorder="1" applyAlignment="1">
      <alignment horizontal="left" indent="2"/>
    </xf>
    <xf numFmtId="164" fontId="19" fillId="3" borderId="12" xfId="1" applyNumberFormat="1" applyFont="1" applyFill="1" applyBorder="1" applyAlignment="1">
      <alignment horizontal="right"/>
    </xf>
    <xf numFmtId="164" fontId="19" fillId="3" borderId="42" xfId="1" applyNumberFormat="1" applyFont="1" applyFill="1" applyBorder="1" applyAlignment="1">
      <alignment horizontal="right"/>
    </xf>
    <xf numFmtId="165" fontId="24" fillId="3" borderId="12" xfId="2" applyNumberFormat="1" applyFont="1" applyFill="1" applyBorder="1"/>
    <xf numFmtId="0" fontId="27" fillId="3" borderId="12" xfId="0" applyFont="1" applyFill="1" applyBorder="1" applyAlignment="1">
      <alignment horizontal="left" indent="1"/>
    </xf>
    <xf numFmtId="0" fontId="24" fillId="3" borderId="2" xfId="1" applyFont="1" applyFill="1" applyBorder="1" applyAlignment="1">
      <alignment horizontal="left"/>
    </xf>
    <xf numFmtId="0" fontId="27" fillId="3" borderId="0" xfId="1" applyFont="1" applyFill="1" applyBorder="1"/>
    <xf numFmtId="0" fontId="24" fillId="3" borderId="17" xfId="1" applyFont="1" applyFill="1" applyBorder="1" applyAlignment="1">
      <alignment wrapText="1"/>
    </xf>
    <xf numFmtId="0" fontId="24" fillId="3" borderId="17" xfId="1" applyFont="1" applyFill="1" applyBorder="1" applyAlignment="1">
      <alignment horizontal="left"/>
    </xf>
    <xf numFmtId="164" fontId="24" fillId="3" borderId="17" xfId="1" applyNumberFormat="1" applyFont="1" applyFill="1" applyBorder="1" applyAlignment="1">
      <alignment horizontal="right"/>
    </xf>
    <xf numFmtId="0" fontId="24" fillId="3" borderId="0" xfId="1" applyFont="1" applyFill="1" applyBorder="1"/>
    <xf numFmtId="171" fontId="22" fillId="3" borderId="12" xfId="1" applyNumberFormat="1" applyFont="1" applyFill="1" applyBorder="1"/>
    <xf numFmtId="174" fontId="22" fillId="3" borderId="12" xfId="2" applyNumberFormat="1" applyFont="1" applyFill="1" applyBorder="1"/>
    <xf numFmtId="0" fontId="20" fillId="3" borderId="2" xfId="1" applyFont="1" applyFill="1" applyBorder="1" applyAlignment="1">
      <alignment horizontal="left" wrapText="1" indent="1" shrinkToFit="1"/>
    </xf>
    <xf numFmtId="0" fontId="20" fillId="3" borderId="8" xfId="1" applyFont="1" applyFill="1" applyBorder="1" applyAlignment="1">
      <alignment horizontal="left"/>
    </xf>
    <xf numFmtId="165" fontId="24" fillId="3" borderId="8" xfId="2" applyNumberFormat="1" applyFont="1" applyFill="1" applyBorder="1"/>
    <xf numFmtId="0" fontId="64" fillId="3" borderId="12" xfId="1" applyFont="1" applyFill="1" applyBorder="1" applyAlignment="1">
      <alignment horizontal="left" wrapText="1" indent="1"/>
    </xf>
    <xf numFmtId="164" fontId="20" fillId="3" borderId="16" xfId="1" applyNumberFormat="1" applyFont="1" applyFill="1" applyBorder="1"/>
    <xf numFmtId="165" fontId="24" fillId="3" borderId="16" xfId="2" applyNumberFormat="1" applyFont="1" applyFill="1" applyBorder="1"/>
    <xf numFmtId="0" fontId="32" fillId="5" borderId="2" xfId="1" applyFont="1" applyFill="1" applyBorder="1" applyAlignment="1">
      <alignment wrapText="1"/>
    </xf>
    <xf numFmtId="164" fontId="19" fillId="0" borderId="35" xfId="1" applyNumberFormat="1" applyFont="1" applyFill="1" applyBorder="1" applyAlignment="1">
      <alignment horizontal="right"/>
    </xf>
    <xf numFmtId="0" fontId="22" fillId="0" borderId="12" xfId="0" applyFont="1" applyFill="1" applyBorder="1" applyAlignment="1">
      <alignment horizontal="left" indent="2"/>
    </xf>
    <xf numFmtId="0" fontId="22" fillId="0" borderId="16" xfId="0" applyFont="1" applyFill="1" applyBorder="1" applyAlignment="1">
      <alignment horizontal="left" wrapText="1" indent="2"/>
    </xf>
    <xf numFmtId="0" fontId="19" fillId="0" borderId="12" xfId="1" applyFont="1" applyFill="1" applyBorder="1" applyAlignment="1">
      <alignment horizontal="left" wrapText="1" indent="3"/>
    </xf>
    <xf numFmtId="0" fontId="22" fillId="0" borderId="12" xfId="1" applyFont="1" applyFill="1" applyBorder="1" applyAlignment="1">
      <alignment horizontal="left" vertical="justify" indent="2"/>
    </xf>
    <xf numFmtId="0" fontId="22" fillId="0" borderId="12" xfId="0" applyFont="1" applyFill="1" applyBorder="1" applyAlignment="1">
      <alignment horizontal="left" wrapText="1" indent="2"/>
    </xf>
    <xf numFmtId="0" fontId="34" fillId="0" borderId="12" xfId="0" applyFont="1" applyFill="1" applyBorder="1" applyAlignment="1">
      <alignment horizontal="left" indent="2"/>
    </xf>
    <xf numFmtId="0" fontId="29" fillId="0" borderId="12" xfId="1" applyFont="1" applyFill="1" applyBorder="1" applyAlignment="1">
      <alignment horizontal="left" wrapText="1" indent="1"/>
    </xf>
    <xf numFmtId="164" fontId="19" fillId="0" borderId="20" xfId="2" applyNumberFormat="1" applyFont="1" applyFill="1" applyBorder="1"/>
    <xf numFmtId="0" fontId="26" fillId="38" borderId="12" xfId="0" applyFont="1" applyFill="1" applyBorder="1" applyAlignment="1">
      <alignment horizontal="left" indent="1"/>
    </xf>
    <xf numFmtId="0" fontId="19" fillId="38" borderId="12" xfId="0" applyFont="1" applyFill="1" applyBorder="1" applyAlignment="1">
      <alignment horizontal="left" wrapText="1" indent="2"/>
    </xf>
    <xf numFmtId="0" fontId="19" fillId="38" borderId="12" xfId="1" applyFont="1" applyFill="1" applyBorder="1" applyAlignment="1">
      <alignment horizontal="left" wrapText="1" indent="3"/>
    </xf>
    <xf numFmtId="0" fontId="24" fillId="38" borderId="12" xfId="1" applyFont="1" applyFill="1" applyBorder="1" applyAlignment="1">
      <alignment horizontal="left" wrapText="1" indent="1"/>
    </xf>
    <xf numFmtId="164" fontId="20" fillId="3" borderId="12" xfId="0" applyNumberFormat="1" applyFont="1" applyFill="1" applyBorder="1" applyAlignment="1"/>
    <xf numFmtId="164" fontId="28" fillId="0" borderId="12" xfId="1" applyNumberFormat="1" applyFont="1" applyFill="1" applyBorder="1"/>
    <xf numFmtId="0" fontId="35" fillId="0" borderId="12" xfId="1" applyFont="1" applyFill="1" applyBorder="1" applyAlignment="1">
      <alignment horizontal="left" wrapText="1" indent="1"/>
    </xf>
    <xf numFmtId="0" fontId="19" fillId="0" borderId="12" xfId="1" applyFont="1" applyFill="1" applyBorder="1" applyAlignment="1">
      <alignment horizontal="left" indent="2"/>
    </xf>
    <xf numFmtId="171" fontId="19" fillId="0" borderId="12" xfId="1" applyNumberFormat="1" applyFont="1" applyFill="1" applyBorder="1" applyAlignment="1">
      <alignment horizontal="center"/>
    </xf>
    <xf numFmtId="174" fontId="25" fillId="3" borderId="4" xfId="2" applyNumberFormat="1" applyFont="1" applyFill="1" applyBorder="1"/>
    <xf numFmtId="3" fontId="25" fillId="3" borderId="37" xfId="1" applyNumberFormat="1" applyFont="1" applyFill="1" applyBorder="1" applyAlignment="1">
      <alignment horizontal="center"/>
    </xf>
    <xf numFmtId="164" fontId="19" fillId="3" borderId="12" xfId="2" applyNumberFormat="1" applyFont="1" applyFill="1" applyBorder="1"/>
    <xf numFmtId="171" fontId="20" fillId="3" borderId="1" xfId="1" applyNumberFormat="1" applyFont="1" applyFill="1" applyBorder="1" applyAlignment="1">
      <alignment horizontal="center" vertical="center"/>
    </xf>
    <xf numFmtId="171" fontId="20" fillId="3" borderId="12" xfId="1" applyNumberFormat="1" applyFont="1" applyFill="1" applyBorder="1" applyAlignment="1">
      <alignment vertical="center" wrapText="1"/>
    </xf>
    <xf numFmtId="164" fontId="19" fillId="3" borderId="12" xfId="1" applyNumberFormat="1" applyFont="1" applyFill="1" applyBorder="1"/>
    <xf numFmtId="164" fontId="20" fillId="3" borderId="30" xfId="1" applyNumberFormat="1" applyFont="1" applyFill="1" applyBorder="1"/>
    <xf numFmtId="0" fontId="19" fillId="3" borderId="7" xfId="1" applyFont="1" applyFill="1" applyBorder="1" applyAlignment="1">
      <alignment horizontal="center" vertical="center"/>
    </xf>
    <xf numFmtId="0" fontId="19" fillId="3" borderId="8" xfId="1" applyFont="1" applyFill="1" applyBorder="1" applyAlignment="1">
      <alignment horizontal="center" vertical="center" wrapText="1"/>
    </xf>
    <xf numFmtId="0" fontId="19" fillId="3" borderId="8" xfId="1" applyFont="1" applyFill="1" applyBorder="1" applyAlignment="1">
      <alignment horizontal="center" vertical="center"/>
    </xf>
    <xf numFmtId="0" fontId="19" fillId="3" borderId="8" xfId="1" applyFont="1" applyFill="1" applyBorder="1" applyAlignment="1">
      <alignment horizontal="center" wrapText="1"/>
    </xf>
    <xf numFmtId="0" fontId="24" fillId="38" borderId="16" xfId="1" applyFont="1" applyFill="1" applyBorder="1" applyAlignment="1">
      <alignment horizontal="left" wrapText="1" indent="1"/>
    </xf>
    <xf numFmtId="3" fontId="21" fillId="3" borderId="16" xfId="2" applyNumberFormat="1" applyFont="1" applyFill="1" applyBorder="1" applyAlignment="1">
      <alignment horizontal="center" vertical="center"/>
    </xf>
    <xf numFmtId="3" fontId="21" fillId="3" borderId="20" xfId="2" applyNumberFormat="1" applyFont="1" applyFill="1" applyBorder="1" applyAlignment="1">
      <alignment horizontal="center" vertical="center"/>
    </xf>
    <xf numFmtId="171" fontId="20" fillId="3" borderId="12" xfId="1" applyNumberFormat="1" applyFont="1" applyFill="1" applyBorder="1"/>
    <xf numFmtId="164" fontId="22" fillId="3" borderId="42" xfId="1" applyNumberFormat="1" applyFont="1" applyFill="1" applyBorder="1"/>
    <xf numFmtId="164" fontId="22" fillId="3" borderId="44" xfId="1" applyNumberFormat="1" applyFont="1" applyFill="1" applyBorder="1"/>
    <xf numFmtId="0" fontId="19" fillId="0" borderId="12" xfId="0" applyFont="1" applyFill="1" applyBorder="1" applyAlignment="1">
      <alignment horizontal="left" indent="2"/>
    </xf>
    <xf numFmtId="0" fontId="34" fillId="0" borderId="12" xfId="1" applyFont="1" applyFill="1" applyBorder="1" applyAlignment="1">
      <alignment horizontal="left" wrapText="1" indent="2"/>
    </xf>
    <xf numFmtId="0" fontId="24" fillId="0" borderId="16" xfId="1" applyFont="1" applyFill="1" applyBorder="1" applyAlignment="1">
      <alignment wrapText="1"/>
    </xf>
    <xf numFmtId="164" fontId="24" fillId="3" borderId="17" xfId="2" applyNumberFormat="1" applyFont="1" applyFill="1" applyBorder="1"/>
    <xf numFmtId="3" fontId="22" fillId="3" borderId="12" xfId="3" applyNumberFormat="1" applyFont="1" applyFill="1" applyBorder="1" applyAlignment="1">
      <alignment horizontal="center"/>
    </xf>
    <xf numFmtId="0" fontId="26" fillId="0" borderId="12" xfId="0" applyFont="1" applyFill="1" applyBorder="1" applyAlignment="1">
      <alignment horizontal="left" vertical="top" indent="1"/>
    </xf>
    <xf numFmtId="0" fontId="22" fillId="0" borderId="12" xfId="1" applyFont="1" applyFill="1" applyBorder="1" applyAlignment="1">
      <alignment horizontal="left" wrapText="1" indent="2"/>
    </xf>
    <xf numFmtId="3" fontId="30" fillId="3" borderId="20" xfId="2" applyNumberFormat="1" applyFont="1" applyFill="1" applyBorder="1" applyAlignment="1">
      <alignment horizontal="center" vertical="center"/>
    </xf>
    <xf numFmtId="168" fontId="30" fillId="3" borderId="20" xfId="2" applyNumberFormat="1" applyFont="1" applyFill="1" applyBorder="1" applyAlignment="1">
      <alignment horizontal="center" vertical="center"/>
    </xf>
    <xf numFmtId="3" fontId="22" fillId="3" borderId="2" xfId="2" applyNumberFormat="1" applyFont="1" applyFill="1" applyBorder="1" applyAlignment="1">
      <alignment horizontal="center" vertical="center"/>
    </xf>
    <xf numFmtId="164" fontId="24" fillId="3" borderId="15" xfId="1" applyNumberFormat="1" applyFont="1" applyFill="1" applyBorder="1"/>
    <xf numFmtId="164" fontId="19" fillId="0" borderId="2" xfId="1" applyNumberFormat="1" applyFont="1" applyFill="1" applyBorder="1"/>
    <xf numFmtId="0" fontId="35" fillId="38" borderId="25" xfId="1" applyFont="1" applyFill="1" applyBorder="1" applyAlignment="1">
      <alignment horizontal="left" wrapText="1" indent="1"/>
    </xf>
    <xf numFmtId="3" fontId="22" fillId="3" borderId="18" xfId="2" applyNumberFormat="1" applyFont="1" applyFill="1" applyBorder="1" applyAlignment="1">
      <alignment horizontal="center" vertical="center"/>
    </xf>
    <xf numFmtId="168" fontId="22" fillId="3" borderId="18" xfId="2" applyNumberFormat="1" applyFont="1" applyFill="1" applyBorder="1" applyAlignment="1">
      <alignment horizontal="center" vertical="center"/>
    </xf>
    <xf numFmtId="0" fontId="19" fillId="3" borderId="0" xfId="1" applyFont="1" applyFill="1"/>
    <xf numFmtId="0" fontId="19" fillId="0" borderId="0" xfId="1" applyFont="1" applyFill="1"/>
    <xf numFmtId="3" fontId="22" fillId="3" borderId="12" xfId="1" applyNumberFormat="1" applyFont="1" applyFill="1" applyBorder="1" applyAlignment="1">
      <alignment horizontal="center"/>
    </xf>
    <xf numFmtId="171" fontId="19" fillId="3" borderId="12" xfId="1" applyNumberFormat="1" applyFont="1" applyFill="1" applyBorder="1"/>
    <xf numFmtId="3" fontId="19" fillId="3" borderId="12" xfId="2" applyNumberFormat="1" applyFont="1" applyFill="1" applyBorder="1" applyAlignment="1">
      <alignment horizontal="center"/>
    </xf>
    <xf numFmtId="3" fontId="22" fillId="0" borderId="20" xfId="2" applyNumberFormat="1" applyFont="1" applyFill="1" applyBorder="1" applyAlignment="1">
      <alignment horizontal="center"/>
    </xf>
    <xf numFmtId="3" fontId="24" fillId="3" borderId="12" xfId="1" applyNumberFormat="1" applyFont="1" applyFill="1" applyBorder="1" applyAlignment="1">
      <alignment horizontal="center"/>
    </xf>
    <xf numFmtId="3" fontId="24" fillId="3" borderId="16" xfId="2" applyNumberFormat="1" applyFont="1" applyFill="1" applyBorder="1" applyAlignment="1">
      <alignment horizontal="center"/>
    </xf>
    <xf numFmtId="3" fontId="19" fillId="3" borderId="12" xfId="1" applyNumberFormat="1" applyFont="1" applyFill="1" applyBorder="1" applyAlignment="1">
      <alignment horizontal="center"/>
    </xf>
    <xf numFmtId="3" fontId="19" fillId="3" borderId="16" xfId="1" applyNumberFormat="1" applyFont="1" applyFill="1" applyBorder="1" applyAlignment="1">
      <alignment horizontal="center"/>
    </xf>
    <xf numFmtId="3" fontId="24" fillId="3" borderId="16" xfId="1" applyNumberFormat="1" applyFont="1" applyFill="1" applyBorder="1" applyAlignment="1">
      <alignment horizontal="center"/>
    </xf>
    <xf numFmtId="3" fontId="21" fillId="3" borderId="12" xfId="1" applyNumberFormat="1" applyFont="1" applyFill="1" applyBorder="1" applyAlignment="1">
      <alignment horizontal="center"/>
    </xf>
    <xf numFmtId="3" fontId="22" fillId="3" borderId="16" xfId="1" applyNumberFormat="1" applyFont="1" applyFill="1" applyBorder="1" applyAlignment="1">
      <alignment horizontal="center"/>
    </xf>
    <xf numFmtId="3" fontId="24" fillId="3" borderId="8" xfId="1" applyNumberFormat="1" applyFont="1" applyFill="1" applyBorder="1" applyAlignment="1">
      <alignment horizontal="center"/>
    </xf>
    <xf numFmtId="3" fontId="21" fillId="3" borderId="16" xfId="1" applyNumberFormat="1" applyFont="1" applyFill="1" applyBorder="1" applyAlignment="1">
      <alignment horizontal="center"/>
    </xf>
    <xf numFmtId="3" fontId="24" fillId="3" borderId="4" xfId="1" applyNumberFormat="1" applyFont="1" applyFill="1" applyBorder="1" applyAlignment="1">
      <alignment horizontal="center"/>
    </xf>
    <xf numFmtId="3" fontId="24" fillId="3" borderId="20" xfId="1" applyNumberFormat="1" applyFont="1" applyFill="1" applyBorder="1" applyAlignment="1">
      <alignment horizontal="center"/>
    </xf>
    <xf numFmtId="3" fontId="19" fillId="3" borderId="5" xfId="1" applyNumberFormat="1" applyFont="1" applyFill="1" applyBorder="1" applyAlignment="1">
      <alignment horizontal="center"/>
    </xf>
    <xf numFmtId="3" fontId="24" fillId="3" borderId="17" xfId="1" applyNumberFormat="1" applyFont="1" applyFill="1" applyBorder="1" applyAlignment="1">
      <alignment horizontal="center"/>
    </xf>
    <xf numFmtId="3" fontId="19" fillId="3" borderId="7" xfId="1" applyNumberFormat="1" applyFont="1" applyFill="1" applyBorder="1" applyAlignment="1">
      <alignment horizontal="center" vertical="center"/>
    </xf>
    <xf numFmtId="3" fontId="19" fillId="3" borderId="8" xfId="1" applyNumberFormat="1" applyFont="1" applyFill="1" applyBorder="1" applyAlignment="1">
      <alignment horizontal="center" vertical="center"/>
    </xf>
    <xf numFmtId="3" fontId="19" fillId="3" borderId="20" xfId="2" applyNumberFormat="1" applyFont="1" applyFill="1" applyBorder="1" applyAlignment="1">
      <alignment horizontal="center"/>
    </xf>
    <xf numFmtId="3" fontId="25" fillId="3" borderId="12" xfId="1" applyNumberFormat="1" applyFont="1" applyFill="1" applyBorder="1" applyAlignment="1">
      <alignment horizontal="center"/>
    </xf>
    <xf numFmtId="3" fontId="25" fillId="3" borderId="5" xfId="1" applyNumberFormat="1" applyFont="1" applyFill="1" applyBorder="1" applyAlignment="1">
      <alignment horizontal="center"/>
    </xf>
    <xf numFmtId="3" fontId="25" fillId="3" borderId="20" xfId="1" applyNumberFormat="1" applyFont="1" applyFill="1" applyBorder="1" applyAlignment="1">
      <alignment horizontal="center"/>
    </xf>
    <xf numFmtId="3" fontId="19" fillId="3" borderId="20" xfId="1" applyNumberFormat="1" applyFont="1" applyFill="1" applyBorder="1" applyAlignment="1">
      <alignment horizontal="center"/>
    </xf>
    <xf numFmtId="3" fontId="25" fillId="3" borderId="12" xfId="2" applyNumberFormat="1" applyFont="1" applyFill="1" applyBorder="1" applyAlignment="1">
      <alignment horizontal="center"/>
    </xf>
    <xf numFmtId="3" fontId="19" fillId="3" borderId="2" xfId="2" applyNumberFormat="1" applyFont="1" applyFill="1" applyBorder="1" applyAlignment="1">
      <alignment horizontal="center"/>
    </xf>
    <xf numFmtId="3" fontId="24" fillId="3" borderId="12" xfId="2" applyNumberFormat="1" applyFont="1" applyFill="1" applyBorder="1" applyAlignment="1">
      <alignment horizontal="center"/>
    </xf>
    <xf numFmtId="3" fontId="19" fillId="3" borderId="16" xfId="2" applyNumberFormat="1" applyFont="1" applyFill="1" applyBorder="1" applyAlignment="1">
      <alignment horizontal="center"/>
    </xf>
    <xf numFmtId="3" fontId="24" fillId="3" borderId="4" xfId="2" applyNumberFormat="1" applyFont="1" applyFill="1" applyBorder="1" applyAlignment="1">
      <alignment horizontal="center"/>
    </xf>
    <xf numFmtId="3" fontId="27" fillId="3" borderId="17" xfId="1" applyNumberFormat="1" applyFont="1" applyFill="1" applyBorder="1" applyAlignment="1">
      <alignment horizontal="center"/>
    </xf>
    <xf numFmtId="3" fontId="19" fillId="3" borderId="15" xfId="1" applyNumberFormat="1" applyFont="1" applyFill="1" applyBorder="1" applyAlignment="1">
      <alignment horizontal="center"/>
    </xf>
    <xf numFmtId="3" fontId="24" fillId="3" borderId="15" xfId="1" applyNumberFormat="1" applyFont="1" applyFill="1" applyBorder="1" applyAlignment="1">
      <alignment horizontal="center"/>
    </xf>
    <xf numFmtId="3" fontId="24" fillId="3" borderId="2" xfId="2" applyNumberFormat="1" applyFont="1" applyFill="1" applyBorder="1" applyAlignment="1">
      <alignment horizontal="center"/>
    </xf>
    <xf numFmtId="3" fontId="27" fillId="3" borderId="17" xfId="2" applyNumberFormat="1" applyFont="1" applyFill="1" applyBorder="1" applyAlignment="1">
      <alignment horizontal="center"/>
    </xf>
    <xf numFmtId="3" fontId="27" fillId="3" borderId="4" xfId="1" applyNumberFormat="1" applyFont="1" applyFill="1" applyBorder="1" applyAlignment="1">
      <alignment horizontal="center"/>
    </xf>
    <xf numFmtId="3" fontId="27" fillId="3" borderId="8" xfId="1" applyNumberFormat="1" applyFont="1" applyFill="1" applyBorder="1" applyAlignment="1">
      <alignment horizontal="center"/>
    </xf>
    <xf numFmtId="3" fontId="28" fillId="3" borderId="12" xfId="1" applyNumberFormat="1" applyFont="1" applyFill="1" applyBorder="1" applyAlignment="1">
      <alignment horizontal="center"/>
    </xf>
    <xf numFmtId="3" fontId="28" fillId="3" borderId="16" xfId="1" applyNumberFormat="1" applyFont="1" applyFill="1" applyBorder="1" applyAlignment="1">
      <alignment horizontal="center"/>
    </xf>
    <xf numFmtId="3" fontId="19" fillId="3" borderId="8" xfId="1" applyNumberFormat="1" applyFont="1" applyFill="1" applyBorder="1" applyAlignment="1">
      <alignment horizontal="center"/>
    </xf>
    <xf numFmtId="3" fontId="20" fillId="3" borderId="20" xfId="1" applyNumberFormat="1" applyFont="1" applyFill="1" applyBorder="1" applyAlignment="1">
      <alignment horizontal="center"/>
    </xf>
    <xf numFmtId="3" fontId="20" fillId="3" borderId="12" xfId="1" applyNumberFormat="1" applyFont="1" applyFill="1" applyBorder="1" applyAlignment="1">
      <alignment horizontal="center"/>
    </xf>
    <xf numFmtId="3" fontId="20" fillId="3" borderId="8" xfId="1" applyNumberFormat="1" applyFont="1" applyFill="1" applyBorder="1" applyAlignment="1">
      <alignment horizontal="center"/>
    </xf>
    <xf numFmtId="3" fontId="19" fillId="3" borderId="2" xfId="1" applyNumberFormat="1" applyFont="1" applyFill="1" applyBorder="1" applyAlignment="1">
      <alignment horizontal="center"/>
    </xf>
    <xf numFmtId="3" fontId="19" fillId="3" borderId="12" xfId="1" applyNumberFormat="1" applyFont="1" applyFill="1" applyBorder="1" applyAlignment="1">
      <alignment horizontal="center" wrapText="1"/>
    </xf>
    <xf numFmtId="3" fontId="24" fillId="3" borderId="17" xfId="2" applyNumberFormat="1" applyFont="1" applyFill="1" applyBorder="1" applyAlignment="1">
      <alignment horizontal="center"/>
    </xf>
    <xf numFmtId="3" fontId="24" fillId="3" borderId="8" xfId="2" applyNumberFormat="1" applyFont="1" applyFill="1" applyBorder="1" applyAlignment="1">
      <alignment horizontal="center"/>
    </xf>
    <xf numFmtId="3" fontId="24" fillId="3" borderId="25" xfId="2" applyNumberFormat="1" applyFont="1" applyFill="1" applyBorder="1" applyAlignment="1">
      <alignment horizontal="center"/>
    </xf>
    <xf numFmtId="3" fontId="19" fillId="3" borderId="35" xfId="1" applyNumberFormat="1" applyFont="1" applyFill="1" applyBorder="1" applyAlignment="1">
      <alignment horizontal="center"/>
    </xf>
    <xf numFmtId="3" fontId="24" fillId="3" borderId="15" xfId="2" applyNumberFormat="1" applyFont="1" applyFill="1" applyBorder="1" applyAlignment="1">
      <alignment horizontal="center"/>
    </xf>
    <xf numFmtId="3" fontId="22" fillId="3" borderId="20" xfId="3" applyNumberFormat="1" applyFont="1" applyFill="1" applyBorder="1" applyAlignment="1">
      <alignment horizontal="center"/>
    </xf>
    <xf numFmtId="3" fontId="19" fillId="3" borderId="8" xfId="2" applyNumberFormat="1" applyFont="1" applyFill="1" applyBorder="1" applyAlignment="1">
      <alignment horizontal="center"/>
    </xf>
    <xf numFmtId="3" fontId="19" fillId="3" borderId="17" xfId="2" applyNumberFormat="1" applyFont="1" applyFill="1" applyBorder="1" applyAlignment="1">
      <alignment horizontal="center"/>
    </xf>
    <xf numFmtId="0" fontId="26" fillId="3" borderId="45" xfId="0" applyFont="1" applyFill="1" applyBorder="1" applyAlignment="1">
      <alignment horizontal="left" indent="1"/>
    </xf>
    <xf numFmtId="3" fontId="24" fillId="3" borderId="25" xfId="1" applyNumberFormat="1" applyFont="1" applyFill="1" applyBorder="1" applyAlignment="1">
      <alignment horizontal="center"/>
    </xf>
    <xf numFmtId="165" fontId="24" fillId="3" borderId="15" xfId="2" applyNumberFormat="1" applyFont="1" applyFill="1" applyBorder="1"/>
    <xf numFmtId="171" fontId="25" fillId="3" borderId="4" xfId="1" applyNumberFormat="1" applyFont="1" applyFill="1" applyBorder="1"/>
    <xf numFmtId="171" fontId="22" fillId="0" borderId="12" xfId="1" applyNumberFormat="1" applyFont="1" applyFill="1" applyBorder="1"/>
    <xf numFmtId="0" fontId="22" fillId="3" borderId="43" xfId="0" applyFont="1" applyFill="1" applyBorder="1" applyAlignment="1">
      <alignment horizontal="left" wrapText="1" indent="2"/>
    </xf>
    <xf numFmtId="3" fontId="24" fillId="3" borderId="2" xfId="1" applyNumberFormat="1" applyFont="1" applyFill="1" applyBorder="1" applyAlignment="1">
      <alignment horizontal="center"/>
    </xf>
    <xf numFmtId="164" fontId="19" fillId="0" borderId="12" xfId="10" applyNumberFormat="1" applyFont="1" applyFill="1" applyBorder="1"/>
    <xf numFmtId="174" fontId="22" fillId="3" borderId="16" xfId="2" applyNumberFormat="1" applyFont="1" applyFill="1" applyBorder="1"/>
    <xf numFmtId="0" fontId="64" fillId="0" borderId="12" xfId="1" applyFont="1" applyFill="1" applyBorder="1" applyAlignment="1">
      <alignment horizontal="left" wrapText="1" indent="1"/>
    </xf>
    <xf numFmtId="164" fontId="25" fillId="3" borderId="12" xfId="1" applyNumberFormat="1" applyFont="1" applyFill="1" applyBorder="1"/>
    <xf numFmtId="0" fontId="24" fillId="0" borderId="12" xfId="1" applyFont="1" applyFill="1" applyBorder="1" applyAlignment="1">
      <alignment horizontal="left" wrapText="1" indent="3"/>
    </xf>
    <xf numFmtId="171" fontId="20" fillId="3" borderId="20" xfId="1" applyNumberFormat="1" applyFont="1" applyFill="1" applyBorder="1"/>
    <xf numFmtId="0" fontId="24" fillId="38" borderId="1" xfId="1" applyFont="1" applyFill="1" applyBorder="1"/>
    <xf numFmtId="0" fontId="27" fillId="38" borderId="4" xfId="1" applyFont="1" applyFill="1" applyBorder="1"/>
    <xf numFmtId="0" fontId="20" fillId="38" borderId="20" xfId="1" applyFont="1" applyFill="1" applyBorder="1" applyAlignment="1">
      <alignment horizontal="left" wrapText="1" indent="1" shrinkToFit="1"/>
    </xf>
    <xf numFmtId="0" fontId="27" fillId="38" borderId="12" xfId="1" applyFont="1" applyFill="1" applyBorder="1"/>
    <xf numFmtId="0" fontId="35" fillId="38" borderId="12" xfId="0" applyFont="1" applyFill="1" applyBorder="1" applyAlignment="1">
      <alignment horizontal="left" wrapText="1" indent="2"/>
    </xf>
    <xf numFmtId="0" fontId="24" fillId="38" borderId="12" xfId="0" applyFont="1" applyFill="1" applyBorder="1" applyAlignment="1">
      <alignment horizontal="left" wrapText="1" indent="2"/>
    </xf>
    <xf numFmtId="0" fontId="19" fillId="38" borderId="16" xfId="0" applyFont="1" applyFill="1" applyBorder="1" applyAlignment="1">
      <alignment horizontal="left" wrapText="1" indent="2"/>
    </xf>
    <xf numFmtId="0" fontId="24" fillId="38" borderId="12" xfId="1" applyFont="1" applyFill="1" applyBorder="1" applyAlignment="1">
      <alignment horizontal="left" indent="1"/>
    </xf>
    <xf numFmtId="0" fontId="26" fillId="38" borderId="12" xfId="0" applyFont="1" applyFill="1" applyBorder="1" applyAlignment="1">
      <alignment horizontal="left" wrapText="1" indent="2"/>
    </xf>
    <xf numFmtId="0" fontId="35" fillId="38" borderId="20" xfId="0" applyFont="1" applyFill="1" applyBorder="1" applyAlignment="1">
      <alignment horizontal="center"/>
    </xf>
    <xf numFmtId="0" fontId="19" fillId="38" borderId="12" xfId="1" applyFont="1" applyFill="1" applyBorder="1" applyAlignment="1">
      <alignment horizontal="right" wrapText="1" indent="3"/>
    </xf>
    <xf numFmtId="3" fontId="27" fillId="3" borderId="2" xfId="1" applyNumberFormat="1" applyFont="1" applyFill="1" applyBorder="1" applyAlignment="1">
      <alignment horizontal="center"/>
    </xf>
    <xf numFmtId="3" fontId="19" fillId="3" borderId="20" xfId="2" applyNumberFormat="1" applyFont="1" applyFill="1" applyBorder="1"/>
    <xf numFmtId="0" fontId="22" fillId="0" borderId="35" xfId="1" applyFont="1" applyFill="1" applyBorder="1" applyAlignment="1">
      <alignment horizontal="left" indent="2"/>
    </xf>
    <xf numFmtId="0" fontId="21" fillId="0" borderId="35" xfId="0" applyFont="1" applyFill="1" applyBorder="1" applyAlignment="1">
      <alignment horizontal="left" wrapText="1" indent="2"/>
    </xf>
    <xf numFmtId="0" fontId="29" fillId="0" borderId="35" xfId="1" applyFont="1" applyFill="1" applyBorder="1" applyAlignment="1">
      <alignment horizontal="left" wrapText="1" indent="1"/>
    </xf>
    <xf numFmtId="0" fontId="19" fillId="0" borderId="51" xfId="1" applyFont="1" applyFill="1" applyBorder="1" applyAlignment="1">
      <alignment horizontal="left" wrapText="1" indent="1"/>
    </xf>
    <xf numFmtId="0" fontId="35" fillId="0" borderId="22" xfId="1" applyFont="1" applyFill="1" applyBorder="1" applyAlignment="1">
      <alignment horizontal="left" wrapText="1" indent="1"/>
    </xf>
    <xf numFmtId="0" fontId="46" fillId="0" borderId="12" xfId="1" applyFont="1" applyFill="1" applyBorder="1" applyAlignment="1">
      <alignment horizontal="left" wrapText="1" indent="2"/>
    </xf>
    <xf numFmtId="0" fontId="40" fillId="0" borderId="45" xfId="1" applyFont="1" applyFill="1" applyBorder="1" applyAlignment="1">
      <alignment horizontal="left" wrapText="1" indent="2"/>
    </xf>
    <xf numFmtId="0" fontId="40" fillId="0" borderId="12" xfId="1" applyFont="1" applyFill="1" applyBorder="1" applyAlignment="1">
      <alignment horizontal="left" wrapText="1" indent="2"/>
    </xf>
    <xf numFmtId="3" fontId="26" fillId="3" borderId="12" xfId="1" applyNumberFormat="1" applyFont="1" applyFill="1" applyBorder="1" applyAlignment="1">
      <alignment horizontal="center"/>
    </xf>
    <xf numFmtId="164" fontId="24" fillId="3" borderId="16" xfId="1" applyNumberFormat="1" applyFont="1" applyFill="1" applyBorder="1"/>
    <xf numFmtId="0" fontId="19" fillId="0" borderId="12" xfId="0" applyFont="1" applyFill="1" applyBorder="1" applyAlignment="1">
      <alignment horizontal="left" vertical="top" wrapText="1" indent="2"/>
    </xf>
    <xf numFmtId="0" fontId="19" fillId="0" borderId="12" xfId="0" applyFont="1" applyFill="1" applyBorder="1" applyAlignment="1">
      <alignment horizontal="left" wrapText="1" indent="2"/>
    </xf>
    <xf numFmtId="0" fontId="42" fillId="0" borderId="12" xfId="1" applyFont="1" applyFill="1" applyBorder="1" applyAlignment="1">
      <alignment horizontal="left" vertical="justify" indent="2"/>
    </xf>
    <xf numFmtId="0" fontId="42" fillId="0" borderId="20" xfId="1" applyFont="1" applyFill="1" applyBorder="1" applyAlignment="1">
      <alignment horizontal="left" vertical="justify" indent="2"/>
    </xf>
    <xf numFmtId="0" fontId="19" fillId="0" borderId="12" xfId="1" applyFont="1" applyFill="1" applyBorder="1" applyAlignment="1">
      <alignment horizontal="left" wrapText="1" indent="1"/>
    </xf>
    <xf numFmtId="0" fontId="22" fillId="0" borderId="12" xfId="13" applyFont="1" applyFill="1" applyBorder="1" applyAlignment="1" applyProtection="1">
      <alignment horizontal="left" indent="2"/>
    </xf>
    <xf numFmtId="0" fontId="22" fillId="0" borderId="12" xfId="13" applyFont="1" applyFill="1" applyBorder="1" applyAlignment="1" applyProtection="1">
      <alignment horizontal="left" wrapText="1" indent="2"/>
    </xf>
    <xf numFmtId="174" fontId="19" fillId="3" borderId="12" xfId="2" applyNumberFormat="1" applyFont="1" applyFill="1" applyBorder="1" applyAlignment="1">
      <alignment horizontal="right"/>
    </xf>
    <xf numFmtId="0" fontId="19" fillId="38" borderId="20" xfId="0" applyFont="1" applyFill="1" applyBorder="1" applyAlignment="1">
      <alignment horizontal="left" wrapText="1" indent="2"/>
    </xf>
    <xf numFmtId="3" fontId="25" fillId="3" borderId="12" xfId="2" applyNumberFormat="1" applyFont="1" applyFill="1" applyBorder="1" applyAlignment="1">
      <alignment horizontal="center" vertical="center" wrapText="1"/>
    </xf>
    <xf numFmtId="168" fontId="25" fillId="3" borderId="12" xfId="2" applyNumberFormat="1" applyFont="1" applyFill="1" applyBorder="1" applyAlignment="1">
      <alignment horizontal="center" vertical="center" wrapText="1"/>
    </xf>
    <xf numFmtId="164" fontId="24" fillId="3" borderId="20" xfId="2" applyNumberFormat="1" applyFont="1" applyFill="1" applyBorder="1"/>
    <xf numFmtId="171" fontId="22" fillId="3" borderId="2" xfId="1" applyNumberFormat="1" applyFont="1" applyFill="1" applyBorder="1"/>
    <xf numFmtId="164" fontId="20" fillId="3" borderId="37" xfId="1" applyNumberFormat="1" applyFont="1" applyFill="1" applyBorder="1"/>
    <xf numFmtId="0" fontId="24" fillId="3" borderId="2" xfId="1" applyFont="1" applyFill="1" applyBorder="1" applyAlignment="1">
      <alignment horizontal="center"/>
    </xf>
    <xf numFmtId="172" fontId="19" fillId="3" borderId="12" xfId="2" applyNumberFormat="1" applyFont="1" applyFill="1" applyBorder="1" applyAlignment="1">
      <alignment horizontal="center"/>
    </xf>
    <xf numFmtId="172" fontId="24" fillId="4" borderId="12" xfId="2" applyNumberFormat="1" applyFont="1" applyFill="1" applyBorder="1"/>
    <xf numFmtId="172" fontId="24" fillId="3" borderId="4" xfId="2" applyNumberFormat="1" applyFont="1" applyFill="1" applyBorder="1"/>
    <xf numFmtId="172" fontId="24" fillId="3" borderId="20" xfId="2" applyNumberFormat="1" applyFont="1" applyFill="1" applyBorder="1"/>
    <xf numFmtId="172" fontId="24" fillId="3" borderId="12" xfId="2" applyNumberFormat="1" applyFont="1" applyFill="1" applyBorder="1"/>
    <xf numFmtId="172" fontId="24" fillId="3" borderId="16" xfId="2" applyNumberFormat="1" applyFont="1" applyFill="1" applyBorder="1"/>
    <xf numFmtId="172" fontId="24" fillId="3" borderId="2" xfId="2" applyNumberFormat="1" applyFont="1" applyFill="1" applyBorder="1"/>
    <xf numFmtId="172" fontId="24" fillId="3" borderId="5" xfId="2" applyNumberFormat="1" applyFont="1" applyFill="1" applyBorder="1"/>
    <xf numFmtId="172" fontId="24" fillId="3" borderId="17" xfId="2" applyNumberFormat="1" applyFont="1" applyFill="1" applyBorder="1"/>
    <xf numFmtId="172" fontId="24" fillId="3" borderId="8" xfId="2" applyNumberFormat="1" applyFont="1" applyFill="1" applyBorder="1"/>
    <xf numFmtId="172" fontId="24" fillId="3" borderId="15" xfId="2" applyNumberFormat="1" applyFont="1" applyFill="1" applyBorder="1"/>
    <xf numFmtId="172" fontId="24" fillId="3" borderId="25" xfId="2" applyNumberFormat="1" applyFont="1" applyFill="1" applyBorder="1"/>
    <xf numFmtId="172" fontId="24" fillId="3" borderId="18" xfId="2" applyNumberFormat="1" applyFont="1" applyFill="1" applyBorder="1"/>
    <xf numFmtId="172" fontId="19" fillId="3" borderId="4" xfId="2" applyNumberFormat="1" applyFont="1" applyFill="1" applyBorder="1"/>
    <xf numFmtId="172" fontId="24" fillId="3" borderId="37" xfId="2" applyNumberFormat="1" applyFont="1" applyFill="1" applyBorder="1"/>
    <xf numFmtId="172" fontId="19" fillId="3" borderId="16" xfId="2" applyNumberFormat="1" applyFont="1" applyFill="1" applyBorder="1"/>
    <xf numFmtId="172" fontId="24" fillId="3" borderId="4" xfId="1" applyNumberFormat="1" applyFont="1" applyFill="1" applyBorder="1" applyAlignment="1">
      <alignment horizontal="right"/>
    </xf>
    <xf numFmtId="172" fontId="21" fillId="3" borderId="12" xfId="1" applyNumberFormat="1" applyFont="1" applyFill="1" applyBorder="1"/>
    <xf numFmtId="172" fontId="22" fillId="4" borderId="12" xfId="1" applyNumberFormat="1" applyFont="1" applyFill="1" applyBorder="1"/>
    <xf numFmtId="172" fontId="22" fillId="3" borderId="12" xfId="1" applyNumberFormat="1" applyFont="1" applyFill="1" applyBorder="1"/>
    <xf numFmtId="172" fontId="25" fillId="3" borderId="5" xfId="1" applyNumberFormat="1" applyFont="1" applyFill="1" applyBorder="1"/>
    <xf numFmtId="172" fontId="25" fillId="3" borderId="20" xfId="1" applyNumberFormat="1" applyFont="1" applyFill="1" applyBorder="1"/>
    <xf numFmtId="172" fontId="22" fillId="4" borderId="20" xfId="1" applyNumberFormat="1" applyFont="1" applyFill="1" applyBorder="1"/>
    <xf numFmtId="172" fontId="25" fillId="3" borderId="45" xfId="1" applyNumberFormat="1" applyFont="1" applyFill="1" applyBorder="1"/>
    <xf numFmtId="172" fontId="22" fillId="3" borderId="20" xfId="1" applyNumberFormat="1" applyFont="1" applyFill="1" applyBorder="1"/>
    <xf numFmtId="172" fontId="19" fillId="3" borderId="20" xfId="1" applyNumberFormat="1" applyFont="1" applyFill="1" applyBorder="1" applyAlignment="1">
      <alignment horizontal="right"/>
    </xf>
    <xf numFmtId="172" fontId="22" fillId="4" borderId="20" xfId="1" applyNumberFormat="1" applyFont="1" applyFill="1" applyBorder="1" applyAlignment="1">
      <alignment horizontal="left" indent="2"/>
    </xf>
    <xf numFmtId="172" fontId="22" fillId="3" borderId="20" xfId="1" applyNumberFormat="1" applyFont="1" applyFill="1" applyBorder="1" applyAlignment="1">
      <alignment horizontal="left" indent="2"/>
    </xf>
    <xf numFmtId="172" fontId="19" fillId="3" borderId="20" xfId="2" applyNumberFormat="1" applyFont="1" applyFill="1" applyBorder="1"/>
    <xf numFmtId="172" fontId="19" fillId="4" borderId="20" xfId="2" applyNumberFormat="1" applyFont="1" applyFill="1" applyBorder="1"/>
    <xf numFmtId="172" fontId="24" fillId="37" borderId="12" xfId="2" applyNumberFormat="1" applyFont="1" applyFill="1" applyBorder="1"/>
    <xf numFmtId="172" fontId="24" fillId="37" borderId="16" xfId="2" applyNumberFormat="1" applyFont="1" applyFill="1" applyBorder="1"/>
    <xf numFmtId="172" fontId="24" fillId="37" borderId="20" xfId="2" applyNumberFormat="1" applyFont="1" applyFill="1" applyBorder="1"/>
    <xf numFmtId="172" fontId="20" fillId="37" borderId="12" xfId="1" applyNumberFormat="1" applyFont="1" applyFill="1" applyBorder="1"/>
    <xf numFmtId="172" fontId="24" fillId="37" borderId="4" xfId="2" applyNumberFormat="1" applyFont="1" applyFill="1" applyBorder="1"/>
    <xf numFmtId="172" fontId="24" fillId="37" borderId="10" xfId="2" applyNumberFormat="1" applyFont="1" applyFill="1" applyBorder="1"/>
    <xf numFmtId="172" fontId="24" fillId="3" borderId="12" xfId="1" applyNumberFormat="1" applyFont="1" applyFill="1" applyBorder="1"/>
    <xf numFmtId="172" fontId="24" fillId="3" borderId="15" xfId="1" applyNumberFormat="1" applyFont="1" applyFill="1" applyBorder="1"/>
    <xf numFmtId="172" fontId="24" fillId="3" borderId="17" xfId="1" applyNumberFormat="1" applyFont="1" applyFill="1" applyBorder="1"/>
    <xf numFmtId="172" fontId="24" fillId="3" borderId="16" xfId="1" applyNumberFormat="1" applyFont="1" applyFill="1" applyBorder="1"/>
    <xf numFmtId="172" fontId="22" fillId="3" borderId="20" xfId="2" applyNumberFormat="1" applyFont="1" applyFill="1" applyBorder="1"/>
    <xf numFmtId="172" fontId="24" fillId="4" borderId="20" xfId="2" applyNumberFormat="1" applyFont="1" applyFill="1" applyBorder="1"/>
    <xf numFmtId="172" fontId="19" fillId="3" borderId="12" xfId="2" applyNumberFormat="1" applyFont="1" applyFill="1" applyBorder="1"/>
    <xf numFmtId="172" fontId="24" fillId="38" borderId="2" xfId="2" applyNumberFormat="1" applyFont="1" applyFill="1" applyBorder="1"/>
    <xf numFmtId="172" fontId="24" fillId="38" borderId="4" xfId="2" applyNumberFormat="1" applyFont="1" applyFill="1" applyBorder="1"/>
    <xf numFmtId="172" fontId="24" fillId="38" borderId="17" xfId="2" applyNumberFormat="1" applyFont="1" applyFill="1" applyBorder="1"/>
    <xf numFmtId="172" fontId="24" fillId="38" borderId="12" xfId="2" applyNumberFormat="1" applyFont="1" applyFill="1" applyBorder="1"/>
    <xf numFmtId="172" fontId="24" fillId="38" borderId="16" xfId="2" applyNumberFormat="1" applyFont="1" applyFill="1" applyBorder="1"/>
    <xf numFmtId="172" fontId="24" fillId="38" borderId="20" xfId="2" applyNumberFormat="1" applyFont="1" applyFill="1" applyBorder="1"/>
    <xf numFmtId="172" fontId="24" fillId="38" borderId="7" xfId="2" applyNumberFormat="1" applyFont="1" applyFill="1" applyBorder="1"/>
    <xf numFmtId="172" fontId="24" fillId="38" borderId="10" xfId="2" applyNumberFormat="1" applyFont="1" applyFill="1" applyBorder="1"/>
    <xf numFmtId="172" fontId="24" fillId="3" borderId="40" xfId="2" applyNumberFormat="1" applyFont="1" applyFill="1" applyBorder="1"/>
    <xf numFmtId="171" fontId="20" fillId="3" borderId="27" xfId="1" applyNumberFormat="1" applyFont="1" applyFill="1" applyBorder="1" applyAlignment="1">
      <alignment horizontal="center" vertical="center"/>
    </xf>
    <xf numFmtId="171" fontId="20" fillId="3" borderId="12" xfId="2" applyNumberFormat="1" applyFont="1" applyFill="1" applyBorder="1" applyAlignment="1">
      <alignment vertical="center"/>
    </xf>
    <xf numFmtId="171" fontId="20" fillId="3" borderId="35" xfId="2" applyNumberFormat="1" applyFont="1" applyFill="1" applyBorder="1" applyAlignment="1">
      <alignment vertical="center"/>
    </xf>
    <xf numFmtId="171" fontId="20" fillId="3" borderId="35" xfId="2" applyNumberFormat="1" applyFont="1" applyFill="1" applyBorder="1" applyAlignment="1">
      <alignment horizontal="center" vertical="center"/>
    </xf>
    <xf numFmtId="171" fontId="20" fillId="3" borderId="2" xfId="1" applyNumberFormat="1" applyFont="1" applyFill="1" applyBorder="1" applyAlignment="1">
      <alignment horizontal="center" vertical="center"/>
    </xf>
    <xf numFmtId="171" fontId="20" fillId="3" borderId="35" xfId="1" applyNumberFormat="1" applyFont="1" applyFill="1" applyBorder="1" applyAlignment="1">
      <alignment vertical="center" wrapText="1"/>
    </xf>
    <xf numFmtId="171" fontId="20" fillId="3" borderId="18" xfId="1" applyNumberFormat="1" applyFont="1" applyFill="1" applyBorder="1" applyAlignment="1">
      <alignment vertical="center" wrapText="1"/>
    </xf>
    <xf numFmtId="171" fontId="20" fillId="3" borderId="22" xfId="1" applyNumberFormat="1" applyFont="1" applyFill="1" applyBorder="1" applyAlignment="1">
      <alignment horizontal="center" vertical="center" wrapText="1"/>
    </xf>
    <xf numFmtId="171" fontId="20" fillId="3" borderId="35" xfId="1" applyNumberFormat="1" applyFont="1" applyFill="1" applyBorder="1" applyAlignment="1">
      <alignment horizontal="center" vertical="center" wrapText="1"/>
    </xf>
    <xf numFmtId="171" fontId="22" fillId="3" borderId="18" xfId="1" applyNumberFormat="1" applyFont="1" applyFill="1" applyBorder="1" applyAlignment="1">
      <alignment vertical="center" wrapText="1"/>
    </xf>
    <xf numFmtId="171" fontId="22" fillId="3" borderId="58" xfId="1" applyNumberFormat="1" applyFont="1" applyFill="1" applyBorder="1" applyAlignment="1">
      <alignment vertical="center" wrapText="1"/>
    </xf>
    <xf numFmtId="171" fontId="20" fillId="3" borderId="18" xfId="1" applyNumberFormat="1" applyFont="1" applyFill="1" applyBorder="1" applyAlignment="1">
      <alignment horizontal="center" vertical="center"/>
    </xf>
    <xf numFmtId="171" fontId="22" fillId="3" borderId="35" xfId="1" applyNumberFormat="1" applyFont="1" applyFill="1" applyBorder="1" applyAlignment="1">
      <alignment horizontal="center" vertical="center" wrapText="1"/>
    </xf>
    <xf numFmtId="171" fontId="22" fillId="3" borderId="12" xfId="2" applyNumberFormat="1" applyFont="1" applyFill="1" applyBorder="1" applyAlignment="1">
      <alignment horizontal="center" vertical="center"/>
    </xf>
    <xf numFmtId="171" fontId="21" fillId="3" borderId="35" xfId="1" applyNumberFormat="1" applyFont="1" applyFill="1" applyBorder="1" applyAlignment="1">
      <alignment horizontal="center" vertical="center" wrapText="1"/>
    </xf>
    <xf numFmtId="171" fontId="20" fillId="3" borderId="18" xfId="2" applyNumberFormat="1" applyFont="1" applyFill="1" applyBorder="1" applyAlignment="1">
      <alignment horizontal="center" vertical="center"/>
    </xf>
    <xf numFmtId="171" fontId="22" fillId="3" borderId="35" xfId="2" applyNumberFormat="1" applyFont="1" applyFill="1" applyBorder="1" applyAlignment="1">
      <alignment horizontal="center" vertical="center"/>
    </xf>
    <xf numFmtId="171" fontId="22" fillId="3" borderId="18" xfId="1" applyNumberFormat="1" applyFont="1" applyFill="1" applyBorder="1" applyAlignment="1">
      <alignment horizontal="center" vertical="center"/>
    </xf>
    <xf numFmtId="171" fontId="20" fillId="3" borderId="12" xfId="1" applyNumberFormat="1" applyFont="1" applyFill="1" applyBorder="1" applyAlignment="1">
      <alignment horizontal="center" vertical="center"/>
    </xf>
    <xf numFmtId="171" fontId="20" fillId="3" borderId="35" xfId="1" applyNumberFormat="1" applyFont="1" applyFill="1" applyBorder="1" applyAlignment="1">
      <alignment horizontal="center" vertical="center"/>
    </xf>
    <xf numFmtId="171" fontId="22" fillId="3" borderId="12" xfId="1" applyNumberFormat="1" applyFont="1" applyFill="1" applyBorder="1" applyAlignment="1">
      <alignment horizontal="center" vertical="center"/>
    </xf>
    <xf numFmtId="171" fontId="22" fillId="3" borderId="35" xfId="1" applyNumberFormat="1" applyFont="1" applyFill="1" applyBorder="1" applyAlignment="1">
      <alignment horizontal="center" vertical="center"/>
    </xf>
    <xf numFmtId="171" fontId="24" fillId="3" borderId="18" xfId="2" applyNumberFormat="1" applyFont="1" applyFill="1" applyBorder="1"/>
    <xf numFmtId="171" fontId="25" fillId="3" borderId="18" xfId="1" applyNumberFormat="1" applyFont="1" applyFill="1" applyBorder="1" applyAlignment="1">
      <alignment horizontal="center" vertical="center"/>
    </xf>
    <xf numFmtId="171" fontId="20" fillId="3" borderId="50" xfId="1" applyNumberFormat="1" applyFont="1" applyFill="1" applyBorder="1" applyAlignment="1">
      <alignment horizontal="center" vertical="center" wrapText="1"/>
    </xf>
    <xf numFmtId="171" fontId="20" fillId="3" borderId="44" xfId="1" applyNumberFormat="1" applyFont="1" applyFill="1" applyBorder="1" applyAlignment="1">
      <alignment horizontal="center" vertical="center"/>
    </xf>
    <xf numFmtId="171" fontId="20" fillId="3" borderId="21" xfId="1" applyNumberFormat="1" applyFont="1" applyFill="1" applyBorder="1" applyAlignment="1">
      <alignment horizontal="center" vertical="center"/>
    </xf>
    <xf numFmtId="171" fontId="20" fillId="3" borderId="42" xfId="2" applyNumberFormat="1" applyFont="1" applyFill="1" applyBorder="1" applyAlignment="1">
      <alignment horizontal="center" vertical="center"/>
    </xf>
    <xf numFmtId="171" fontId="21" fillId="3" borderId="12" xfId="2" applyNumberFormat="1" applyFont="1" applyFill="1" applyBorder="1" applyAlignment="1">
      <alignment horizontal="center" vertical="center"/>
    </xf>
    <xf numFmtId="171" fontId="20" fillId="3" borderId="3" xfId="1" applyNumberFormat="1" applyFont="1" applyFill="1" applyBorder="1" applyAlignment="1">
      <alignment horizontal="center"/>
    </xf>
    <xf numFmtId="171" fontId="25" fillId="3" borderId="3" xfId="1" applyNumberFormat="1" applyFont="1" applyFill="1" applyBorder="1" applyAlignment="1">
      <alignment horizontal="center"/>
    </xf>
    <xf numFmtId="171" fontId="25" fillId="3" borderId="4" xfId="1" applyNumberFormat="1" applyFont="1" applyFill="1" applyBorder="1" applyAlignment="1">
      <alignment horizontal="center"/>
    </xf>
    <xf numFmtId="171" fontId="22" fillId="3" borderId="4" xfId="1" applyNumberFormat="1" applyFont="1" applyFill="1" applyBorder="1" applyAlignment="1">
      <alignment horizontal="center"/>
    </xf>
    <xf numFmtId="3" fontId="21" fillId="3" borderId="2" xfId="1" applyNumberFormat="1" applyFont="1" applyFill="1" applyBorder="1" applyAlignment="1">
      <alignment horizontal="center"/>
    </xf>
    <xf numFmtId="172" fontId="24" fillId="3" borderId="10" xfId="2" applyNumberFormat="1" applyFont="1" applyFill="1" applyBorder="1"/>
    <xf numFmtId="3" fontId="25" fillId="3" borderId="7" xfId="1" applyNumberFormat="1" applyFont="1" applyFill="1" applyBorder="1" applyAlignment="1">
      <alignment horizontal="center"/>
    </xf>
    <xf numFmtId="0" fontId="25" fillId="0" borderId="42" xfId="1" applyFont="1" applyFill="1" applyBorder="1" applyAlignment="1">
      <alignment horizontal="left" wrapText="1" indent="2"/>
    </xf>
    <xf numFmtId="0" fontId="40" fillId="0" borderId="42" xfId="1" applyFont="1" applyFill="1" applyBorder="1" applyAlignment="1">
      <alignment horizontal="left" wrapText="1" indent="2"/>
    </xf>
    <xf numFmtId="0" fontId="22" fillId="0" borderId="42" xfId="0" applyFont="1" applyFill="1" applyBorder="1" applyAlignment="1">
      <alignment horizontal="left" wrapText="1" indent="2"/>
    </xf>
    <xf numFmtId="0" fontId="24" fillId="0" borderId="2" xfId="1" applyFont="1" applyFill="1" applyBorder="1" applyAlignment="1">
      <alignment wrapText="1"/>
    </xf>
    <xf numFmtId="0" fontId="32" fillId="0" borderId="0" xfId="0" applyFont="1" applyFill="1" applyBorder="1" applyAlignment="1">
      <alignment horizontal="left" vertical="center" wrapText="1"/>
    </xf>
    <xf numFmtId="0" fontId="22" fillId="3" borderId="12" xfId="1" applyFont="1" applyFill="1" applyBorder="1" applyAlignment="1">
      <alignment horizontal="left" wrapText="1"/>
    </xf>
    <xf numFmtId="0" fontId="22" fillId="3" borderId="12" xfId="0" applyFont="1" applyFill="1" applyBorder="1" applyAlignment="1">
      <alignment horizontal="left" wrapText="1"/>
    </xf>
    <xf numFmtId="0" fontId="22" fillId="3" borderId="12" xfId="1" applyFont="1" applyFill="1" applyBorder="1" applyAlignment="1">
      <alignment horizontal="left" vertical="justify"/>
    </xf>
    <xf numFmtId="0" fontId="64" fillId="0" borderId="12" xfId="1" applyFont="1" applyFill="1" applyBorder="1" applyAlignment="1">
      <alignment horizontal="left" wrapText="1"/>
    </xf>
    <xf numFmtId="0" fontId="22" fillId="0" borderId="45" xfId="1" applyFont="1" applyFill="1" applyBorder="1" applyAlignment="1">
      <alignment horizontal="left" wrapText="1"/>
    </xf>
    <xf numFmtId="0" fontId="25" fillId="0" borderId="45" xfId="1" applyFont="1" applyFill="1" applyBorder="1" applyAlignment="1">
      <alignment horizontal="left" wrapText="1"/>
    </xf>
    <xf numFmtId="0" fontId="40" fillId="0" borderId="45" xfId="1" applyFont="1" applyFill="1" applyBorder="1" applyAlignment="1">
      <alignment horizontal="left" wrapText="1"/>
    </xf>
    <xf numFmtId="0" fontId="46" fillId="0" borderId="45" xfId="1" applyFont="1" applyFill="1" applyBorder="1" applyAlignment="1">
      <alignment horizontal="left" wrapText="1"/>
    </xf>
    <xf numFmtId="0" fontId="22" fillId="3" borderId="43" xfId="0" applyFont="1" applyFill="1" applyBorder="1" applyAlignment="1">
      <alignment horizontal="left" wrapText="1"/>
    </xf>
    <xf numFmtId="0" fontId="26" fillId="3" borderId="20" xfId="0" applyFont="1" applyFill="1" applyBorder="1" applyAlignment="1">
      <alignment horizontal="left"/>
    </xf>
    <xf numFmtId="0" fontId="19" fillId="3" borderId="12" xfId="0" applyFont="1" applyFill="1" applyBorder="1" applyAlignment="1">
      <alignment horizontal="left" wrapText="1"/>
    </xf>
    <xf numFmtId="0" fontId="19" fillId="3" borderId="12" xfId="1" applyFont="1" applyFill="1" applyBorder="1" applyAlignment="1">
      <alignment horizontal="left" wrapText="1"/>
    </xf>
    <xf numFmtId="0" fontId="35" fillId="0" borderId="22" xfId="1" applyFont="1" applyFill="1" applyBorder="1" applyAlignment="1">
      <alignment horizontal="left" wrapText="1"/>
    </xf>
    <xf numFmtId="0" fontId="29" fillId="0" borderId="21" xfId="1" applyFont="1" applyFill="1" applyBorder="1" applyAlignment="1">
      <alignment horizontal="left" wrapText="1"/>
    </xf>
    <xf numFmtId="0" fontId="19" fillId="0" borderId="51" xfId="1" applyFont="1" applyFill="1" applyBorder="1" applyAlignment="1">
      <alignment horizontal="left" wrapText="1"/>
    </xf>
    <xf numFmtId="0" fontId="22" fillId="0" borderId="16" xfId="0" applyFont="1" applyFill="1" applyBorder="1" applyAlignment="1">
      <alignment horizontal="left" wrapText="1"/>
    </xf>
    <xf numFmtId="0" fontId="26" fillId="3" borderId="45" xfId="0" applyFont="1" applyFill="1" applyBorder="1" applyAlignment="1">
      <alignment horizontal="left"/>
    </xf>
    <xf numFmtId="0" fontId="42" fillId="3" borderId="51" xfId="1" applyFont="1" applyFill="1" applyBorder="1" applyAlignment="1">
      <alignment horizontal="left" vertical="justify"/>
    </xf>
    <xf numFmtId="0" fontId="42" fillId="3" borderId="12" xfId="1" applyFont="1" applyFill="1" applyBorder="1" applyAlignment="1">
      <alignment horizontal="left" vertical="justify"/>
    </xf>
    <xf numFmtId="0" fontId="42" fillId="3" borderId="2" xfId="1" applyFont="1" applyFill="1" applyBorder="1" applyAlignment="1">
      <alignment horizontal="left" vertical="justify"/>
    </xf>
    <xf numFmtId="0" fontId="24" fillId="3" borderId="5" xfId="1" applyFont="1" applyFill="1" applyBorder="1" applyAlignment="1">
      <alignment horizontal="left"/>
    </xf>
    <xf numFmtId="0" fontId="24" fillId="3" borderId="20" xfId="1" applyFont="1" applyFill="1" applyBorder="1" applyAlignment="1">
      <alignment horizontal="left"/>
    </xf>
    <xf numFmtId="0" fontId="35" fillId="3" borderId="20" xfId="1" applyFont="1" applyFill="1" applyBorder="1" applyAlignment="1">
      <alignment horizontal="left" wrapText="1"/>
    </xf>
    <xf numFmtId="0" fontId="29" fillId="3" borderId="12" xfId="1" applyFont="1" applyFill="1" applyBorder="1" applyAlignment="1">
      <alignment horizontal="left" wrapText="1"/>
    </xf>
    <xf numFmtId="0" fontId="21" fillId="3" borderId="12" xfId="1" applyFont="1" applyFill="1" applyBorder="1" applyAlignment="1">
      <alignment horizontal="left"/>
    </xf>
    <xf numFmtId="0" fontId="27" fillId="3" borderId="2" xfId="0" applyFont="1" applyFill="1" applyBorder="1" applyAlignment="1">
      <alignment horizontal="left"/>
    </xf>
    <xf numFmtId="0" fontId="22" fillId="3" borderId="16" xfId="0" applyFont="1" applyFill="1" applyBorder="1" applyAlignment="1">
      <alignment horizontal="left" wrapText="1"/>
    </xf>
    <xf numFmtId="0" fontId="26" fillId="37" borderId="12" xfId="0" applyFont="1" applyFill="1" applyBorder="1" applyAlignment="1">
      <alignment horizontal="left"/>
    </xf>
    <xf numFmtId="0" fontId="42" fillId="0" borderId="2" xfId="1" applyFont="1" applyFill="1" applyBorder="1" applyAlignment="1">
      <alignment horizontal="left" vertical="justify"/>
    </xf>
    <xf numFmtId="0" fontId="19" fillId="0" borderId="12" xfId="1" applyFont="1" applyFill="1" applyBorder="1" applyAlignment="1">
      <alignment horizontal="left" wrapText="1"/>
    </xf>
    <xf numFmtId="0" fontId="19" fillId="3" borderId="12" xfId="1" applyFont="1" applyFill="1" applyBorder="1" applyAlignment="1">
      <alignment horizontal="left"/>
    </xf>
    <xf numFmtId="0" fontId="22" fillId="3" borderId="12" xfId="1" applyFont="1" applyFill="1" applyBorder="1" applyAlignment="1">
      <alignment horizontal="left"/>
    </xf>
    <xf numFmtId="0" fontId="22" fillId="3" borderId="16" xfId="1" applyFont="1" applyFill="1" applyBorder="1" applyAlignment="1">
      <alignment horizontal="left" wrapText="1"/>
    </xf>
    <xf numFmtId="0" fontId="19" fillId="3" borderId="12" xfId="1" applyFont="1" applyFill="1" applyBorder="1" applyAlignment="1">
      <alignment horizontal="right" wrapText="1"/>
    </xf>
    <xf numFmtId="0" fontId="22" fillId="0" borderId="43" xfId="0" applyFont="1" applyFill="1" applyBorder="1" applyAlignment="1">
      <alignment horizontal="left" wrapText="1"/>
    </xf>
    <xf numFmtId="0" fontId="64" fillId="3" borderId="20" xfId="1" applyFont="1" applyFill="1" applyBorder="1" applyAlignment="1">
      <alignment horizontal="left" wrapText="1"/>
    </xf>
    <xf numFmtId="0" fontId="35" fillId="0" borderId="2" xfId="1" applyFont="1" applyFill="1" applyBorder="1" applyAlignment="1">
      <alignment horizontal="left" wrapText="1"/>
    </xf>
    <xf numFmtId="0" fontId="29" fillId="0" borderId="12" xfId="1" applyFont="1" applyFill="1" applyBorder="1" applyAlignment="1">
      <alignment horizontal="left" wrapText="1"/>
    </xf>
    <xf numFmtId="0" fontId="19" fillId="0" borderId="12" xfId="0" applyFont="1" applyFill="1" applyBorder="1" applyAlignment="1">
      <alignment horizontal="left"/>
    </xf>
    <xf numFmtId="0" fontId="34" fillId="0" borderId="12" xfId="1" applyFont="1" applyFill="1" applyBorder="1" applyAlignment="1">
      <alignment horizontal="left" wrapText="1"/>
    </xf>
    <xf numFmtId="0" fontId="26" fillId="0" borderId="20" xfId="0" applyFont="1" applyFill="1" applyBorder="1" applyAlignment="1">
      <alignment horizontal="left" vertical="top"/>
    </xf>
    <xf numFmtId="0" fontId="22" fillId="0" borderId="12" xfId="0" applyFont="1" applyFill="1" applyBorder="1" applyAlignment="1">
      <alignment horizontal="left"/>
    </xf>
    <xf numFmtId="0" fontId="22" fillId="0" borderId="12" xfId="1" applyFont="1" applyFill="1" applyBorder="1" applyAlignment="1">
      <alignment horizontal="left" vertical="justify"/>
    </xf>
    <xf numFmtId="0" fontId="20" fillId="3" borderId="12" xfId="1" applyFont="1" applyFill="1" applyBorder="1" applyAlignment="1">
      <alignment horizontal="left" wrapText="1" shrinkToFit="1"/>
    </xf>
    <xf numFmtId="0" fontId="20" fillId="3" borderId="2" xfId="1" applyFont="1" applyFill="1" applyBorder="1" applyAlignment="1">
      <alignment horizontal="left" wrapText="1" shrinkToFit="1"/>
    </xf>
    <xf numFmtId="0" fontId="35" fillId="38" borderId="20" xfId="1" applyFont="1" applyFill="1" applyBorder="1" applyAlignment="1">
      <alignment horizontal="left" wrapText="1"/>
    </xf>
    <xf numFmtId="0" fontId="26" fillId="0" borderId="12" xfId="0" applyFont="1" applyFill="1" applyBorder="1" applyAlignment="1">
      <alignment horizontal="left" indent="1"/>
    </xf>
    <xf numFmtId="0" fontId="26" fillId="0" borderId="12" xfId="0" applyFont="1" applyFill="1" applyBorder="1" applyAlignment="1">
      <alignment horizontal="left" wrapText="1" indent="2"/>
    </xf>
    <xf numFmtId="0" fontId="21" fillId="0" borderId="51" xfId="0" applyFont="1" applyFill="1" applyBorder="1" applyAlignment="1">
      <alignment horizontal="left" wrapText="1"/>
    </xf>
    <xf numFmtId="0" fontId="24" fillId="0" borderId="12" xfId="1" applyFont="1" applyFill="1" applyBorder="1" applyAlignment="1">
      <alignment horizontal="left" wrapText="1" indent="1"/>
    </xf>
    <xf numFmtId="0" fontId="24" fillId="0" borderId="4" xfId="1" applyFont="1" applyFill="1" applyBorder="1" applyAlignment="1">
      <alignment horizontal="left" indent="1"/>
    </xf>
    <xf numFmtId="0" fontId="22" fillId="0" borderId="12" xfId="0" applyFont="1" applyFill="1" applyBorder="1" applyAlignment="1">
      <alignment horizontal="left" vertical="top" wrapText="1" indent="2"/>
    </xf>
    <xf numFmtId="0" fontId="19" fillId="0" borderId="12" xfId="1" applyFont="1" applyFill="1" applyBorder="1" applyAlignment="1">
      <alignment horizontal="left" vertical="top" wrapText="1" indent="2"/>
    </xf>
    <xf numFmtId="0" fontId="22" fillId="0" borderId="35" xfId="0" applyFont="1" applyFill="1" applyBorder="1" applyAlignment="1">
      <alignment horizontal="left" wrapText="1" indent="2"/>
    </xf>
    <xf numFmtId="0" fontId="21" fillId="0" borderId="12" xfId="0" applyFont="1" applyFill="1" applyBorder="1" applyAlignment="1">
      <alignment horizontal="left" wrapText="1" indent="2"/>
    </xf>
    <xf numFmtId="0" fontId="22" fillId="0" borderId="16" xfId="1" applyFont="1" applyFill="1" applyBorder="1" applyAlignment="1">
      <alignment horizontal="left" wrapText="1" indent="2"/>
    </xf>
    <xf numFmtId="0" fontId="19" fillId="0" borderId="12" xfId="1" applyFont="1" applyFill="1" applyBorder="1" applyAlignment="1">
      <alignment horizontal="right" wrapText="1" indent="3"/>
    </xf>
    <xf numFmtId="0" fontId="35" fillId="0" borderId="12" xfId="0" applyFont="1" applyFill="1" applyBorder="1" applyAlignment="1">
      <alignment horizontal="left" wrapText="1" indent="2"/>
    </xf>
    <xf numFmtId="3" fontId="24" fillId="3" borderId="20" xfId="2" applyNumberFormat="1" applyFont="1" applyFill="1" applyBorder="1" applyAlignment="1">
      <alignment horizontal="center"/>
    </xf>
    <xf numFmtId="0" fontId="22" fillId="0" borderId="16" xfId="0" applyFont="1" applyFill="1" applyBorder="1" applyAlignment="1">
      <alignment horizontal="left" vertical="top" wrapText="1" indent="2"/>
    </xf>
    <xf numFmtId="0" fontId="22" fillId="0" borderId="12" xfId="1" applyFont="1" applyFill="1" applyBorder="1" applyAlignment="1">
      <alignment horizontal="left" indent="2"/>
    </xf>
    <xf numFmtId="164" fontId="21" fillId="0" borderId="12" xfId="1" applyNumberFormat="1" applyFont="1" applyFill="1" applyBorder="1"/>
    <xf numFmtId="174" fontId="22" fillId="0" borderId="12" xfId="2" applyNumberFormat="1" applyFont="1" applyFill="1" applyBorder="1"/>
    <xf numFmtId="3" fontId="25" fillId="0" borderId="20" xfId="2" applyNumberFormat="1" applyFont="1" applyFill="1" applyBorder="1" applyAlignment="1">
      <alignment horizontal="center"/>
    </xf>
    <xf numFmtId="172" fontId="24" fillId="3" borderId="12" xfId="1" applyNumberFormat="1" applyFont="1" applyFill="1" applyBorder="1" applyAlignment="1">
      <alignment horizontal="right"/>
    </xf>
    <xf numFmtId="0" fontId="24" fillId="0" borderId="16" xfId="1" applyFont="1" applyFill="1" applyBorder="1" applyAlignment="1">
      <alignment horizontal="left" wrapText="1" indent="1"/>
    </xf>
    <xf numFmtId="0" fontId="26" fillId="0" borderId="35" xfId="0" applyFont="1" applyFill="1" applyBorder="1" applyAlignment="1">
      <alignment horizontal="left" indent="1"/>
    </xf>
    <xf numFmtId="0" fontId="32" fillId="0" borderId="12" xfId="0" applyFont="1" applyFill="1" applyBorder="1" applyAlignment="1">
      <alignment horizontal="left" wrapText="1" indent="2"/>
    </xf>
    <xf numFmtId="174" fontId="24" fillId="0" borderId="42" xfId="2" applyNumberFormat="1" applyFont="1" applyFill="1" applyBorder="1" applyAlignment="1">
      <alignment horizontal="right"/>
    </xf>
    <xf numFmtId="174" fontId="19" fillId="0" borderId="42" xfId="2" applyNumberFormat="1" applyFont="1" applyFill="1" applyBorder="1" applyAlignment="1">
      <alignment horizontal="right"/>
    </xf>
    <xf numFmtId="174" fontId="19" fillId="0" borderId="42" xfId="2" applyNumberFormat="1" applyFont="1" applyFill="1" applyBorder="1" applyAlignment="1">
      <alignment horizontal="center"/>
    </xf>
    <xf numFmtId="174" fontId="24" fillId="0" borderId="42" xfId="2" applyNumberFormat="1" applyFont="1" applyFill="1" applyBorder="1" applyAlignment="1">
      <alignment horizontal="center"/>
    </xf>
    <xf numFmtId="164" fontId="19" fillId="0" borderId="45" xfId="2" applyNumberFormat="1" applyFont="1" applyFill="1" applyBorder="1"/>
    <xf numFmtId="164" fontId="24" fillId="0" borderId="45" xfId="2" applyNumberFormat="1" applyFont="1" applyFill="1" applyBorder="1"/>
    <xf numFmtId="164" fontId="19" fillId="3" borderId="45" xfId="2" applyNumberFormat="1" applyFont="1" applyFill="1" applyBorder="1"/>
    <xf numFmtId="3" fontId="20" fillId="3" borderId="16" xfId="1" applyNumberFormat="1" applyFont="1" applyFill="1" applyBorder="1" applyAlignment="1">
      <alignment horizontal="center"/>
    </xf>
    <xf numFmtId="0" fontId="19" fillId="0" borderId="35" xfId="1" applyFont="1" applyFill="1" applyBorder="1" applyAlignment="1">
      <alignment horizontal="left" indent="2"/>
    </xf>
    <xf numFmtId="0" fontId="22" fillId="3" borderId="22" xfId="0" applyFont="1" applyFill="1" applyBorder="1" applyAlignment="1">
      <alignment horizontal="left" wrapText="1" indent="2"/>
    </xf>
    <xf numFmtId="0" fontId="21" fillId="3" borderId="22" xfId="0" applyFont="1" applyFill="1" applyBorder="1" applyAlignment="1">
      <alignment horizontal="left" indent="2"/>
    </xf>
    <xf numFmtId="0" fontId="22" fillId="3" borderId="22" xfId="0" applyFont="1" applyFill="1" applyBorder="1" applyAlignment="1">
      <alignment horizontal="left" indent="2"/>
    </xf>
    <xf numFmtId="0" fontId="21" fillId="3" borderId="35" xfId="0" applyFont="1" applyFill="1" applyBorder="1" applyAlignment="1">
      <alignment horizontal="left" wrapText="1" indent="2"/>
    </xf>
    <xf numFmtId="0" fontId="21" fillId="3" borderId="35" xfId="0" applyFont="1" applyFill="1" applyBorder="1" applyAlignment="1">
      <alignment horizontal="left" indent="2"/>
    </xf>
    <xf numFmtId="164" fontId="24" fillId="0" borderId="44" xfId="2" applyNumberFormat="1" applyFont="1" applyFill="1" applyBorder="1"/>
    <xf numFmtId="164" fontId="24" fillId="0" borderId="4" xfId="2" applyNumberFormat="1" applyFont="1" applyFill="1" applyBorder="1"/>
    <xf numFmtId="0" fontId="35" fillId="3" borderId="12" xfId="1" applyFont="1" applyFill="1" applyBorder="1" applyAlignment="1">
      <alignment horizontal="left" wrapText="1" indent="3"/>
    </xf>
    <xf numFmtId="164" fontId="22" fillId="0" borderId="12" xfId="1" applyNumberFormat="1" applyFont="1" applyFill="1" applyBorder="1"/>
    <xf numFmtId="0" fontId="24" fillId="0" borderId="20" xfId="1" applyFont="1" applyFill="1" applyBorder="1" applyAlignment="1">
      <alignment horizontal="right" wrapText="1" indent="3"/>
    </xf>
    <xf numFmtId="0" fontId="35" fillId="0" borderId="12" xfId="1" applyFont="1" applyFill="1" applyBorder="1" applyAlignment="1">
      <alignment horizontal="left" wrapText="1" indent="3"/>
    </xf>
    <xf numFmtId="0" fontId="19" fillId="0" borderId="51" xfId="0" applyFont="1" applyFill="1" applyBorder="1" applyAlignment="1">
      <alignment horizontal="left" wrapText="1" indent="2"/>
    </xf>
    <xf numFmtId="0" fontId="19" fillId="3" borderId="35" xfId="1" applyFont="1" applyFill="1" applyBorder="1" applyAlignment="1">
      <alignment horizontal="left" wrapText="1" indent="3"/>
    </xf>
    <xf numFmtId="0" fontId="39" fillId="0" borderId="12" xfId="1" applyFont="1" applyFill="1" applyBorder="1" applyAlignment="1">
      <alignment horizontal="left" wrapText="1" indent="3"/>
    </xf>
    <xf numFmtId="0" fontId="19" fillId="0" borderId="35" xfId="1" applyFont="1" applyFill="1" applyBorder="1" applyAlignment="1">
      <alignment horizontal="left" wrapText="1" indent="3"/>
    </xf>
    <xf numFmtId="0" fontId="19" fillId="0" borderId="22" xfId="1" applyFont="1" applyFill="1" applyBorder="1" applyAlignment="1">
      <alignment horizontal="left" wrapText="1" indent="3"/>
    </xf>
    <xf numFmtId="3" fontId="25" fillId="3" borderId="12" xfId="3" applyNumberFormat="1" applyFont="1" applyFill="1" applyBorder="1" applyAlignment="1">
      <alignment horizontal="center"/>
    </xf>
    <xf numFmtId="0" fontId="22" fillId="0" borderId="51" xfId="0" applyFont="1" applyFill="1" applyBorder="1" applyAlignment="1">
      <alignment horizontal="left" wrapText="1" indent="2"/>
    </xf>
    <xf numFmtId="0" fontId="19" fillId="3" borderId="12" xfId="1" applyFont="1" applyFill="1" applyBorder="1" applyAlignment="1">
      <alignment horizontal="left" wrapText="1" indent="3"/>
    </xf>
    <xf numFmtId="0" fontId="24" fillId="3" borderId="12" xfId="1" applyFont="1" applyFill="1" applyBorder="1" applyAlignment="1">
      <alignment horizontal="left" wrapText="1" indent="1"/>
    </xf>
    <xf numFmtId="0" fontId="22" fillId="3" borderId="35" xfId="0" applyFont="1" applyFill="1" applyBorder="1" applyAlignment="1">
      <alignment horizontal="left" wrapText="1" indent="2"/>
    </xf>
    <xf numFmtId="0" fontId="19" fillId="0" borderId="35" xfId="1" applyFont="1" applyFill="1" applyBorder="1" applyAlignment="1">
      <alignment horizontal="left" vertical="top" wrapText="1" indent="2"/>
    </xf>
    <xf numFmtId="0" fontId="24" fillId="3" borderId="12" xfId="0" applyFont="1" applyFill="1" applyBorder="1" applyAlignment="1">
      <alignment horizontal="left" wrapText="1" indent="2"/>
    </xf>
    <xf numFmtId="164" fontId="24" fillId="3" borderId="12" xfId="1" applyNumberFormat="1" applyFont="1" applyFill="1" applyBorder="1"/>
    <xf numFmtId="164" fontId="27" fillId="3" borderId="2" xfId="1" applyNumberFormat="1" applyFont="1" applyFill="1" applyBorder="1"/>
    <xf numFmtId="164" fontId="20" fillId="3" borderId="12" xfId="1" applyNumberFormat="1" applyFont="1" applyFill="1" applyBorder="1"/>
    <xf numFmtId="0" fontId="22" fillId="0" borderId="35" xfId="1" applyFont="1" applyFill="1" applyBorder="1" applyAlignment="1">
      <alignment horizontal="left" wrapText="1" indent="2"/>
    </xf>
    <xf numFmtId="164" fontId="24" fillId="0" borderId="12" xfId="1" applyNumberFormat="1" applyFont="1" applyFill="1" applyBorder="1" applyAlignment="1">
      <alignment horizontal="right"/>
    </xf>
    <xf numFmtId="174" fontId="19" fillId="0" borderId="45" xfId="2" applyNumberFormat="1" applyFont="1" applyFill="1" applyBorder="1" applyAlignment="1">
      <alignment horizontal="center"/>
    </xf>
    <xf numFmtId="174" fontId="22" fillId="0" borderId="42" xfId="2" applyNumberFormat="1" applyFont="1" applyFill="1" applyBorder="1" applyAlignment="1">
      <alignment horizontal="center"/>
    </xf>
    <xf numFmtId="174" fontId="24" fillId="0" borderId="43" xfId="2" applyNumberFormat="1" applyFont="1" applyFill="1" applyBorder="1" applyAlignment="1">
      <alignment horizontal="center"/>
    </xf>
    <xf numFmtId="0" fontId="19" fillId="0" borderId="35" xfId="0" applyFont="1" applyFill="1" applyBorder="1" applyAlignment="1">
      <alignment horizontal="left" vertical="top" wrapText="1" indent="2"/>
    </xf>
    <xf numFmtId="3" fontId="24" fillId="3" borderId="35" xfId="1" applyNumberFormat="1" applyFont="1" applyFill="1" applyBorder="1" applyAlignment="1">
      <alignment horizontal="center"/>
    </xf>
    <xf numFmtId="0" fontId="26" fillId="3" borderId="12" xfId="0" applyFont="1" applyFill="1" applyBorder="1" applyAlignment="1">
      <alignment horizontal="left" indent="1"/>
    </xf>
    <xf numFmtId="0" fontId="26" fillId="3" borderId="12" xfId="0" applyFont="1" applyFill="1" applyBorder="1" applyAlignment="1">
      <alignment horizontal="left" wrapText="1" indent="2"/>
    </xf>
    <xf numFmtId="0" fontId="19" fillId="3" borderId="12" xfId="0" applyFont="1" applyFill="1" applyBorder="1" applyAlignment="1">
      <alignment horizontal="left" vertical="top" wrapText="1" indent="2"/>
    </xf>
    <xf numFmtId="0" fontId="19" fillId="3" borderId="12" xfId="1" applyFont="1" applyFill="1" applyBorder="1" applyAlignment="1">
      <alignment horizontal="right" wrapText="1" indent="3"/>
    </xf>
    <xf numFmtId="164" fontId="24" fillId="0" borderId="20" xfId="1" applyNumberFormat="1" applyFont="1" applyFill="1" applyBorder="1"/>
    <xf numFmtId="164" fontId="19" fillId="0" borderId="20" xfId="1" applyNumberFormat="1" applyFont="1" applyFill="1" applyBorder="1"/>
    <xf numFmtId="0" fontId="22" fillId="0" borderId="16" xfId="0" applyFont="1" applyFill="1" applyBorder="1" applyAlignment="1">
      <alignment horizontal="left" indent="2"/>
    </xf>
    <xf numFmtId="3" fontId="24" fillId="3" borderId="5" xfId="2" applyNumberFormat="1" applyFont="1" applyFill="1" applyBorder="1" applyAlignment="1">
      <alignment horizontal="center"/>
    </xf>
    <xf numFmtId="0" fontId="24" fillId="0" borderId="10" xfId="1" applyFont="1" applyFill="1" applyBorder="1" applyAlignment="1">
      <alignment horizontal="left" indent="1"/>
    </xf>
    <xf numFmtId="164" fontId="19" fillId="0" borderId="12" xfId="2" applyNumberFormat="1" applyFont="1" applyFill="1" applyBorder="1"/>
    <xf numFmtId="164" fontId="24" fillId="0" borderId="20" xfId="2" applyNumberFormat="1" applyFont="1" applyFill="1" applyBorder="1"/>
    <xf numFmtId="172" fontId="24" fillId="3" borderId="42" xfId="2" applyNumberFormat="1" applyFont="1" applyFill="1" applyBorder="1"/>
    <xf numFmtId="174" fontId="19" fillId="0" borderId="20" xfId="2" applyNumberFormat="1" applyFont="1" applyFill="1" applyBorder="1" applyAlignment="1">
      <alignment horizontal="center"/>
    </xf>
    <xf numFmtId="164" fontId="24" fillId="0" borderId="12" xfId="1" applyNumberFormat="1" applyFont="1" applyFill="1" applyBorder="1"/>
    <xf numFmtId="0" fontId="20" fillId="0" borderId="8" xfId="1" applyFont="1" applyFill="1" applyBorder="1" applyAlignment="1">
      <alignment horizontal="left"/>
    </xf>
    <xf numFmtId="0" fontId="24" fillId="0" borderId="17" xfId="1" applyFont="1" applyFill="1" applyBorder="1" applyAlignment="1">
      <alignment horizontal="left" indent="1"/>
    </xf>
    <xf numFmtId="0" fontId="20" fillId="3" borderId="8" xfId="1" applyFont="1" applyFill="1" applyBorder="1" applyAlignment="1">
      <alignment horizontal="left" wrapText="1" shrinkToFit="1"/>
    </xf>
    <xf numFmtId="164" fontId="19" fillId="0" borderId="8" xfId="1" applyNumberFormat="1" applyFont="1" applyFill="1" applyBorder="1"/>
    <xf numFmtId="164" fontId="19" fillId="0" borderId="16" xfId="1" applyNumberFormat="1" applyFont="1" applyFill="1" applyBorder="1"/>
    <xf numFmtId="0" fontId="44" fillId="0" borderId="12" xfId="0" applyFont="1" applyFill="1" applyBorder="1" applyAlignment="1">
      <alignment horizontal="left" wrapText="1" indent="2"/>
    </xf>
    <xf numFmtId="0" fontId="19" fillId="0" borderId="12" xfId="0" applyFont="1" applyFill="1" applyBorder="1" applyAlignment="1">
      <alignment horizontal="left" vertical="top" indent="1"/>
    </xf>
    <xf numFmtId="3" fontId="19" fillId="3" borderId="7" xfId="1" applyNumberFormat="1" applyFont="1" applyFill="1" applyBorder="1" applyAlignment="1">
      <alignment horizontal="center"/>
    </xf>
    <xf numFmtId="164" fontId="19" fillId="0" borderId="7" xfId="1" applyNumberFormat="1" applyFont="1" applyFill="1" applyBorder="1"/>
    <xf numFmtId="0" fontId="19" fillId="38" borderId="12" xfId="0" applyFont="1" applyFill="1" applyBorder="1" applyAlignment="1">
      <alignment horizontal="left" vertical="top" wrapText="1" indent="2"/>
    </xf>
    <xf numFmtId="0" fontId="24" fillId="38" borderId="12" xfId="1" applyFont="1" applyFill="1" applyBorder="1" applyAlignment="1">
      <alignment horizontal="left" wrapText="1" indent="3"/>
    </xf>
    <xf numFmtId="0" fontId="32" fillId="38" borderId="12" xfId="0" applyFont="1" applyFill="1" applyBorder="1" applyAlignment="1">
      <alignment horizontal="left" wrapText="1" indent="2"/>
    </xf>
    <xf numFmtId="0" fontId="24" fillId="38" borderId="4" xfId="1" applyFont="1" applyFill="1" applyBorder="1" applyAlignment="1">
      <alignment horizontal="left" indent="1"/>
    </xf>
    <xf numFmtId="0" fontId="35" fillId="38" borderId="12" xfId="1" applyFont="1" applyFill="1" applyBorder="1" applyAlignment="1">
      <alignment horizontal="left" wrapText="1" indent="3"/>
    </xf>
    <xf numFmtId="0" fontId="64" fillId="0" borderId="12" xfId="0" applyFont="1" applyFill="1" applyBorder="1" applyAlignment="1">
      <alignment horizontal="left" indent="1"/>
    </xf>
    <xf numFmtId="0" fontId="64" fillId="38" borderId="12" xfId="0" applyFont="1" applyFill="1" applyBorder="1" applyAlignment="1">
      <alignment horizontal="left" indent="1"/>
    </xf>
    <xf numFmtId="0" fontId="24" fillId="38" borderId="20" xfId="1" applyFont="1" applyFill="1" applyBorder="1" applyAlignment="1">
      <alignment horizontal="right" wrapText="1" indent="3"/>
    </xf>
    <xf numFmtId="174" fontId="24" fillId="0" borderId="12" xfId="2" applyNumberFormat="1" applyFont="1" applyFill="1" applyBorder="1" applyAlignment="1">
      <alignment horizontal="right"/>
    </xf>
    <xf numFmtId="174" fontId="19" fillId="0" borderId="12" xfId="2" applyNumberFormat="1" applyFont="1" applyFill="1" applyBorder="1" applyAlignment="1">
      <alignment horizontal="right"/>
    </xf>
    <xf numFmtId="174" fontId="19" fillId="0" borderId="12" xfId="2" applyNumberFormat="1" applyFont="1" applyFill="1" applyBorder="1" applyAlignment="1">
      <alignment horizontal="center"/>
    </xf>
    <xf numFmtId="174" fontId="24" fillId="0" borderId="20" xfId="2" applyNumberFormat="1" applyFont="1" applyFill="1" applyBorder="1"/>
    <xf numFmtId="174" fontId="19" fillId="0" borderId="20" xfId="2" applyNumberFormat="1" applyFont="1" applyFill="1" applyBorder="1"/>
    <xf numFmtId="174" fontId="22" fillId="0" borderId="12" xfId="2" applyNumberFormat="1" applyFont="1" applyFill="1" applyBorder="1" applyAlignment="1">
      <alignment horizontal="center"/>
    </xf>
    <xf numFmtId="174" fontId="21" fillId="0" borderId="12" xfId="2" applyNumberFormat="1" applyFont="1" applyFill="1" applyBorder="1" applyAlignment="1">
      <alignment horizontal="center"/>
    </xf>
    <xf numFmtId="174" fontId="20" fillId="0" borderId="12" xfId="2" applyNumberFormat="1" applyFont="1" applyFill="1" applyBorder="1" applyAlignment="1">
      <alignment horizontal="center"/>
    </xf>
    <xf numFmtId="0" fontId="20" fillId="0" borderId="12" xfId="1" applyFont="1" applyFill="1" applyBorder="1" applyAlignment="1">
      <alignment horizontal="left" wrapText="1" indent="1" shrinkToFit="1"/>
    </xf>
    <xf numFmtId="0" fontId="22" fillId="0" borderId="12" xfId="1" applyFont="1" applyFill="1" applyBorder="1" applyAlignment="1">
      <alignment horizontal="left" wrapText="1" indent="1"/>
    </xf>
    <xf numFmtId="0" fontId="26" fillId="38" borderId="9" xfId="0" applyFont="1" applyFill="1" applyBorder="1" applyAlignment="1">
      <alignment horizontal="left" indent="1"/>
    </xf>
    <xf numFmtId="0" fontId="24" fillId="38" borderId="35" xfId="0" applyFont="1" applyFill="1" applyBorder="1" applyAlignment="1">
      <alignment horizontal="left" wrapText="1" indent="2"/>
    </xf>
    <xf numFmtId="0" fontId="19" fillId="38" borderId="35" xfId="0" applyFont="1" applyFill="1" applyBorder="1" applyAlignment="1">
      <alignment horizontal="left" vertical="top" wrapText="1" indent="2"/>
    </xf>
    <xf numFmtId="0" fontId="26" fillId="38" borderId="35" xfId="0" applyFont="1" applyFill="1" applyBorder="1" applyAlignment="1">
      <alignment horizontal="left" wrapText="1" indent="2"/>
    </xf>
    <xf numFmtId="0" fontId="19" fillId="38" borderId="35" xfId="0" applyFont="1" applyFill="1" applyBorder="1" applyAlignment="1">
      <alignment horizontal="left" wrapText="1" indent="2"/>
    </xf>
    <xf numFmtId="0" fontId="24" fillId="38" borderId="35" xfId="1" applyFont="1" applyFill="1" applyBorder="1" applyAlignment="1">
      <alignment horizontal="left" wrapText="1" indent="3"/>
    </xf>
    <xf numFmtId="0" fontId="19" fillId="38" borderId="35" xfId="1" applyFont="1" applyFill="1" applyBorder="1" applyAlignment="1">
      <alignment horizontal="left" wrapText="1" indent="3"/>
    </xf>
    <xf numFmtId="0" fontId="19" fillId="38" borderId="35" xfId="1" applyFont="1" applyFill="1" applyBorder="1" applyAlignment="1">
      <alignment horizontal="right" wrapText="1" indent="3"/>
    </xf>
    <xf numFmtId="0" fontId="26" fillId="38" borderId="35" xfId="0" applyFont="1" applyFill="1" applyBorder="1" applyAlignment="1">
      <alignment horizontal="left" indent="1"/>
    </xf>
    <xf numFmtId="0" fontId="32" fillId="38" borderId="35" xfId="0" applyFont="1" applyFill="1" applyBorder="1" applyAlignment="1">
      <alignment horizontal="left" wrapText="1" indent="2"/>
    </xf>
    <xf numFmtId="0" fontId="35" fillId="38" borderId="35" xfId="1" applyFont="1" applyFill="1" applyBorder="1" applyAlignment="1">
      <alignment horizontal="left" wrapText="1" indent="3"/>
    </xf>
    <xf numFmtId="0" fontId="24" fillId="38" borderId="35" xfId="1" applyFont="1" applyFill="1" applyBorder="1" applyAlignment="1">
      <alignment horizontal="left" wrapText="1" indent="1"/>
    </xf>
    <xf numFmtId="0" fontId="24" fillId="38" borderId="9" xfId="1" applyFont="1" applyFill="1" applyBorder="1" applyAlignment="1">
      <alignment horizontal="left" indent="1"/>
    </xf>
    <xf numFmtId="0" fontId="24" fillId="3" borderId="12" xfId="1" applyFont="1" applyFill="1" applyBorder="1" applyAlignment="1">
      <alignment horizontal="left" wrapText="1" indent="3"/>
    </xf>
    <xf numFmtId="0" fontId="32" fillId="3" borderId="12" xfId="0" applyFont="1" applyFill="1" applyBorder="1" applyAlignment="1">
      <alignment horizontal="left" wrapText="1" indent="2"/>
    </xf>
    <xf numFmtId="0" fontId="24" fillId="38" borderId="13" xfId="0" applyFont="1" applyFill="1" applyBorder="1" applyAlignment="1">
      <alignment horizontal="left" wrapText="1" indent="2"/>
    </xf>
    <xf numFmtId="0" fontId="19" fillId="38" borderId="13" xfId="0" applyFont="1" applyFill="1" applyBorder="1" applyAlignment="1">
      <alignment horizontal="left" vertical="top" wrapText="1" indent="2"/>
    </xf>
    <xf numFmtId="0" fontId="26" fillId="38" borderId="13" xfId="0" applyFont="1" applyFill="1" applyBorder="1" applyAlignment="1">
      <alignment horizontal="left" wrapText="1" indent="2"/>
    </xf>
    <xf numFmtId="0" fontId="19" fillId="38" borderId="13" xfId="0" applyFont="1" applyFill="1" applyBorder="1" applyAlignment="1">
      <alignment horizontal="left" wrapText="1" indent="2"/>
    </xf>
    <xf numFmtId="0" fontId="24" fillId="38" borderId="13" xfId="1" applyFont="1" applyFill="1" applyBorder="1" applyAlignment="1">
      <alignment horizontal="left" wrapText="1" indent="3"/>
    </xf>
    <xf numFmtId="0" fontId="19" fillId="38" borderId="13" xfId="1" applyFont="1" applyFill="1" applyBorder="1" applyAlignment="1">
      <alignment horizontal="left" wrapText="1" indent="3"/>
    </xf>
    <xf numFmtId="0" fontId="19" fillId="38" borderId="13" xfId="1" applyFont="1" applyFill="1" applyBorder="1" applyAlignment="1">
      <alignment horizontal="right" wrapText="1" indent="3"/>
    </xf>
    <xf numFmtId="0" fontId="26" fillId="38" borderId="13" xfId="0" applyFont="1" applyFill="1" applyBorder="1" applyAlignment="1">
      <alignment horizontal="left" indent="1"/>
    </xf>
    <xf numFmtId="0" fontId="24" fillId="38" borderId="13" xfId="1" applyFont="1" applyFill="1" applyBorder="1" applyAlignment="1">
      <alignment horizontal="left" wrapText="1" indent="1"/>
    </xf>
    <xf numFmtId="0" fontId="24" fillId="38" borderId="13" xfId="1" applyFont="1" applyFill="1" applyBorder="1" applyAlignment="1">
      <alignment horizontal="left" indent="1"/>
    </xf>
    <xf numFmtId="174" fontId="24" fillId="3" borderId="12" xfId="2" applyNumberFormat="1" applyFont="1" applyFill="1" applyBorder="1" applyAlignment="1">
      <alignment horizontal="right"/>
    </xf>
    <xf numFmtId="0" fontId="24" fillId="38" borderId="80" xfId="0" applyFont="1" applyFill="1" applyBorder="1" applyAlignment="1">
      <alignment horizontal="left" wrapText="1" indent="2"/>
    </xf>
    <xf numFmtId="0" fontId="19" fillId="38" borderId="52" xfId="0" applyFont="1" applyFill="1" applyBorder="1" applyAlignment="1">
      <alignment horizontal="left" vertical="top" wrapText="1" indent="2"/>
    </xf>
    <xf numFmtId="0" fontId="19" fillId="38" borderId="82" xfId="0" applyFont="1" applyFill="1" applyBorder="1" applyAlignment="1">
      <alignment horizontal="left" wrapText="1" indent="2"/>
    </xf>
    <xf numFmtId="0" fontId="19" fillId="38" borderId="85" xfId="0" applyFont="1" applyFill="1" applyBorder="1" applyAlignment="1">
      <alignment horizontal="left" vertical="top" wrapText="1" indent="2"/>
    </xf>
    <xf numFmtId="0" fontId="26" fillId="38" borderId="80" xfId="0" applyFont="1" applyFill="1" applyBorder="1" applyAlignment="1">
      <alignment horizontal="left" wrapText="1" indent="2"/>
    </xf>
    <xf numFmtId="0" fontId="19" fillId="38" borderId="85" xfId="0" applyFont="1" applyFill="1" applyBorder="1" applyAlignment="1">
      <alignment horizontal="left" wrapText="1" indent="2"/>
    </xf>
    <xf numFmtId="0" fontId="19" fillId="38" borderId="23" xfId="0" applyFont="1" applyFill="1" applyBorder="1" applyAlignment="1">
      <alignment horizontal="left" wrapText="1" indent="2"/>
    </xf>
    <xf numFmtId="0" fontId="19" fillId="38" borderId="80" xfId="0" applyFont="1" applyFill="1" applyBorder="1" applyAlignment="1">
      <alignment horizontal="left" wrapText="1" indent="2"/>
    </xf>
    <xf numFmtId="0" fontId="19" fillId="38" borderId="52" xfId="0" applyFont="1" applyFill="1" applyBorder="1" applyAlignment="1">
      <alignment horizontal="left" wrapText="1" indent="2"/>
    </xf>
    <xf numFmtId="0" fontId="19" fillId="38" borderId="80" xfId="1" applyFont="1" applyFill="1" applyBorder="1" applyAlignment="1">
      <alignment horizontal="left" wrapText="1" indent="3"/>
    </xf>
    <xf numFmtId="0" fontId="19" fillId="38" borderId="85" xfId="1" applyFont="1" applyFill="1" applyBorder="1" applyAlignment="1">
      <alignment horizontal="right" wrapText="1" indent="3"/>
    </xf>
    <xf numFmtId="0" fontId="32" fillId="38" borderId="52" xfId="0" applyFont="1" applyFill="1" applyBorder="1" applyAlignment="1">
      <alignment horizontal="left" wrapText="1" indent="2"/>
    </xf>
    <xf numFmtId="0" fontId="19" fillId="38" borderId="83" xfId="0" applyFont="1" applyFill="1" applyBorder="1" applyAlignment="1">
      <alignment horizontal="left" wrapText="1" indent="2"/>
    </xf>
    <xf numFmtId="0" fontId="26" fillId="38" borderId="52" xfId="0" applyFont="1" applyFill="1" applyBorder="1" applyAlignment="1">
      <alignment horizontal="left" wrapText="1" indent="2"/>
    </xf>
    <xf numFmtId="0" fontId="24" fillId="38" borderId="85" xfId="0" applyFont="1" applyFill="1" applyBorder="1" applyAlignment="1">
      <alignment horizontal="left" wrapText="1" indent="2"/>
    </xf>
    <xf numFmtId="0" fontId="26" fillId="38" borderId="85" xfId="0" applyFont="1" applyFill="1" applyBorder="1" applyAlignment="1">
      <alignment horizontal="left" wrapText="1" indent="2"/>
    </xf>
    <xf numFmtId="0" fontId="24" fillId="38" borderId="52" xfId="1" applyFont="1" applyFill="1" applyBorder="1" applyAlignment="1">
      <alignment horizontal="left" wrapText="1" indent="1"/>
    </xf>
    <xf numFmtId="0" fontId="24" fillId="38" borderId="85" xfId="1" applyFont="1" applyFill="1" applyBorder="1" applyAlignment="1">
      <alignment horizontal="left" wrapText="1" indent="1"/>
    </xf>
    <xf numFmtId="0" fontId="24" fillId="38" borderId="80" xfId="1" applyFont="1" applyFill="1" applyBorder="1" applyAlignment="1">
      <alignment horizontal="left" wrapText="1" indent="1"/>
    </xf>
    <xf numFmtId="0" fontId="24" fillId="38" borderId="40" xfId="0" applyFont="1" applyFill="1" applyBorder="1" applyAlignment="1">
      <alignment horizontal="left" wrapText="1" indent="2"/>
    </xf>
    <xf numFmtId="0" fontId="19" fillId="38" borderId="40" xfId="0" applyFont="1" applyFill="1" applyBorder="1" applyAlignment="1">
      <alignment horizontal="left" vertical="top" wrapText="1" indent="2"/>
    </xf>
    <xf numFmtId="0" fontId="26" fillId="38" borderId="40" xfId="0" applyFont="1" applyFill="1" applyBorder="1" applyAlignment="1">
      <alignment horizontal="left" wrapText="1" indent="2"/>
    </xf>
    <xf numFmtId="0" fontId="19" fillId="38" borderId="40" xfId="0" applyFont="1" applyFill="1" applyBorder="1" applyAlignment="1">
      <alignment horizontal="left" wrapText="1" indent="2"/>
    </xf>
    <xf numFmtId="0" fontId="19" fillId="38" borderId="40" xfId="1" applyFont="1" applyFill="1" applyBorder="1" applyAlignment="1">
      <alignment horizontal="left" wrapText="1" indent="3"/>
    </xf>
    <xf numFmtId="0" fontId="19" fillId="38" borderId="40" xfId="1" applyFont="1" applyFill="1" applyBorder="1" applyAlignment="1">
      <alignment horizontal="right" wrapText="1" indent="3"/>
    </xf>
    <xf numFmtId="0" fontId="32" fillId="38" borderId="40" xfId="0" applyFont="1" applyFill="1" applyBorder="1" applyAlignment="1">
      <alignment horizontal="left" wrapText="1" indent="2"/>
    </xf>
    <xf numFmtId="0" fontId="24" fillId="38" borderId="40" xfId="1" applyFont="1" applyFill="1" applyBorder="1" applyAlignment="1">
      <alignment horizontal="left" wrapText="1" indent="1"/>
    </xf>
    <xf numFmtId="0" fontId="24" fillId="38" borderId="40" xfId="1" applyFont="1" applyFill="1" applyBorder="1" applyAlignment="1">
      <alignment horizontal="left" indent="1"/>
    </xf>
    <xf numFmtId="3" fontId="20" fillId="3" borderId="1" xfId="1" applyNumberFormat="1" applyFont="1" applyFill="1" applyBorder="1" applyAlignment="1">
      <alignment horizontal="center" vertical="center"/>
    </xf>
    <xf numFmtId="168" fontId="20" fillId="3" borderId="1" xfId="1" applyNumberFormat="1" applyFont="1" applyFill="1" applyBorder="1" applyAlignment="1">
      <alignment horizontal="center" vertical="center"/>
    </xf>
    <xf numFmtId="164" fontId="20" fillId="3" borderId="1" xfId="1" applyNumberFormat="1" applyFont="1" applyFill="1" applyBorder="1" applyAlignment="1">
      <alignment horizontal="center" vertical="center" wrapText="1"/>
    </xf>
    <xf numFmtId="0" fontId="20" fillId="3" borderId="1" xfId="1" applyFont="1" applyFill="1" applyBorder="1" applyAlignment="1">
      <alignment horizontal="left"/>
    </xf>
    <xf numFmtId="3" fontId="30" fillId="3" borderId="1" xfId="2" applyNumberFormat="1" applyFont="1" applyFill="1" applyBorder="1" applyAlignment="1">
      <alignment horizontal="center" vertical="center"/>
    </xf>
    <xf numFmtId="168" fontId="30" fillId="3" borderId="1" xfId="2" applyNumberFormat="1" applyFont="1" applyFill="1" applyBorder="1" applyAlignment="1">
      <alignment horizontal="center" vertical="center"/>
    </xf>
    <xf numFmtId="171" fontId="20" fillId="3" borderId="1" xfId="1" applyNumberFormat="1" applyFont="1" applyFill="1" applyBorder="1" applyAlignment="1">
      <alignment horizontal="center" vertical="center" wrapText="1"/>
    </xf>
    <xf numFmtId="164" fontId="20" fillId="3" borderId="1" xfId="1" applyNumberFormat="1" applyFont="1" applyFill="1" applyBorder="1" applyAlignment="1">
      <alignment vertical="center" wrapText="1"/>
    </xf>
    <xf numFmtId="0" fontId="24" fillId="3" borderId="1" xfId="1" applyFont="1" applyFill="1" applyBorder="1" applyAlignment="1">
      <alignment horizontal="left" vertical="top" wrapText="1" indent="2"/>
    </xf>
    <xf numFmtId="3" fontId="22" fillId="3" borderId="1" xfId="2" applyNumberFormat="1" applyFont="1" applyFill="1" applyBorder="1" applyAlignment="1">
      <alignment horizontal="center" vertical="center"/>
    </xf>
    <xf numFmtId="164" fontId="22" fillId="3" borderId="1" xfId="1" applyNumberFormat="1" applyFont="1" applyFill="1" applyBorder="1" applyAlignment="1">
      <alignment vertical="center" wrapText="1"/>
    </xf>
    <xf numFmtId="171" fontId="20" fillId="3" borderId="1" xfId="1" applyNumberFormat="1" applyFont="1" applyFill="1" applyBorder="1" applyAlignment="1">
      <alignment vertical="center" wrapText="1"/>
    </xf>
    <xf numFmtId="0" fontId="20" fillId="3" borderId="20" xfId="1" applyFont="1" applyFill="1" applyBorder="1" applyAlignment="1">
      <alignment horizontal="left"/>
    </xf>
    <xf numFmtId="0" fontId="27" fillId="3" borderId="40" xfId="1" applyFont="1" applyFill="1" applyBorder="1"/>
    <xf numFmtId="0" fontId="25" fillId="3" borderId="40" xfId="1" applyFont="1" applyFill="1" applyBorder="1" applyAlignment="1">
      <alignment horizontal="left" wrapText="1" indent="1" shrinkToFit="1"/>
    </xf>
    <xf numFmtId="0" fontId="24" fillId="3" borderId="40" xfId="0" applyFont="1" applyFill="1" applyBorder="1" applyAlignment="1">
      <alignment horizontal="left" wrapText="1" indent="2"/>
    </xf>
    <xf numFmtId="0" fontId="19" fillId="3" borderId="40" xfId="0" applyFont="1" applyFill="1" applyBorder="1" applyAlignment="1">
      <alignment horizontal="left" vertical="top" wrapText="1" indent="2"/>
    </xf>
    <xf numFmtId="0" fontId="26" fillId="3" borderId="40" xfId="0" applyFont="1" applyFill="1" applyBorder="1" applyAlignment="1">
      <alignment horizontal="left" wrapText="1" indent="2"/>
    </xf>
    <xf numFmtId="0" fontId="19" fillId="3" borderId="40" xfId="0" applyFont="1" applyFill="1" applyBorder="1" applyAlignment="1">
      <alignment horizontal="left" wrapText="1" indent="2"/>
    </xf>
    <xf numFmtId="0" fontId="24" fillId="3" borderId="40" xfId="1" applyFont="1" applyFill="1" applyBorder="1" applyAlignment="1">
      <alignment horizontal="left" wrapText="1" indent="3"/>
    </xf>
    <xf numFmtId="0" fontId="19" fillId="3" borderId="40" xfId="1" applyFont="1" applyFill="1" applyBorder="1" applyAlignment="1">
      <alignment horizontal="left" wrapText="1" indent="3"/>
    </xf>
    <xf numFmtId="0" fontId="19" fillId="3" borderId="40" xfId="1" applyFont="1" applyFill="1" applyBorder="1" applyAlignment="1">
      <alignment horizontal="right" wrapText="1" indent="3"/>
    </xf>
    <xf numFmtId="0" fontId="35" fillId="3" borderId="40" xfId="1" applyFont="1" applyFill="1" applyBorder="1" applyAlignment="1">
      <alignment horizontal="left" wrapText="1" indent="3"/>
    </xf>
    <xf numFmtId="0" fontId="24" fillId="3" borderId="40" xfId="1" applyFont="1" applyFill="1" applyBorder="1" applyAlignment="1">
      <alignment horizontal="left" wrapText="1" indent="1"/>
    </xf>
    <xf numFmtId="2" fontId="40" fillId="3" borderId="40" xfId="0" applyNumberFormat="1" applyFont="1" applyFill="1" applyBorder="1" applyAlignment="1">
      <alignment horizontal="left" wrapText="1" indent="2"/>
    </xf>
    <xf numFmtId="0" fontId="24" fillId="3" borderId="40" xfId="1" applyFont="1" applyFill="1" applyBorder="1" applyAlignment="1">
      <alignment horizontal="left" wrapText="1"/>
    </xf>
    <xf numFmtId="0" fontId="24" fillId="3" borderId="40" xfId="1" applyFont="1" applyFill="1" applyBorder="1" applyAlignment="1">
      <alignment horizontal="distributed" wrapText="1"/>
    </xf>
    <xf numFmtId="0" fontId="25" fillId="3" borderId="40" xfId="1" applyFont="1" applyFill="1" applyBorder="1" applyAlignment="1">
      <alignment horizontal="left" wrapText="1" indent="2"/>
    </xf>
    <xf numFmtId="0" fontId="40" fillId="3" borderId="40" xfId="1" applyFont="1" applyFill="1" applyBorder="1" applyAlignment="1">
      <alignment horizontal="center" wrapText="1"/>
    </xf>
    <xf numFmtId="0" fontId="21" fillId="3" borderId="40" xfId="1" applyFont="1" applyFill="1" applyBorder="1" applyAlignment="1">
      <alignment horizontal="left" wrapText="1" indent="2"/>
    </xf>
    <xf numFmtId="0" fontId="46" fillId="3" borderId="40" xfId="1" applyFont="1" applyFill="1" applyBorder="1" applyAlignment="1">
      <alignment horizontal="center"/>
    </xf>
    <xf numFmtId="0" fontId="40" fillId="3" borderId="40" xfId="1" applyFont="1" applyFill="1" applyBorder="1" applyAlignment="1">
      <alignment horizontal="left" wrapText="1" indent="2"/>
    </xf>
    <xf numFmtId="0" fontId="25" fillId="3" borderId="84" xfId="1" applyFont="1" applyFill="1" applyBorder="1" applyAlignment="1">
      <alignment horizontal="left" wrapText="1" indent="2"/>
    </xf>
    <xf numFmtId="171" fontId="20" fillId="3" borderId="37" xfId="1" applyNumberFormat="1" applyFont="1" applyFill="1" applyBorder="1"/>
    <xf numFmtId="171" fontId="20" fillId="3" borderId="65" xfId="1" applyNumberFormat="1" applyFont="1" applyFill="1" applyBorder="1"/>
    <xf numFmtId="164" fontId="22" fillId="3" borderId="37" xfId="1" applyNumberFormat="1" applyFont="1" applyFill="1" applyBorder="1"/>
    <xf numFmtId="164" fontId="22" fillId="3" borderId="65" xfId="1" applyNumberFormat="1" applyFont="1" applyFill="1" applyBorder="1"/>
    <xf numFmtId="164" fontId="25" fillId="3" borderId="37" xfId="1" applyNumberFormat="1" applyFont="1" applyFill="1" applyBorder="1"/>
    <xf numFmtId="171" fontId="22" fillId="3" borderId="37" xfId="1" applyNumberFormat="1" applyFont="1" applyFill="1" applyBorder="1" applyAlignment="1">
      <alignment horizontal="center"/>
    </xf>
    <xf numFmtId="0" fontId="33" fillId="37" borderId="12" xfId="0" applyFont="1" applyFill="1" applyBorder="1" applyAlignment="1">
      <alignment horizontal="left" indent="1"/>
    </xf>
    <xf numFmtId="172" fontId="24" fillId="3" borderId="8" xfId="1" applyNumberFormat="1" applyFont="1" applyFill="1" applyBorder="1"/>
    <xf numFmtId="172" fontId="24" fillId="0" borderId="8" xfId="1" applyNumberFormat="1" applyFont="1" applyFill="1" applyBorder="1"/>
    <xf numFmtId="0" fontId="26" fillId="38" borderId="42" xfId="0" applyFont="1" applyFill="1" applyBorder="1" applyAlignment="1">
      <alignment horizontal="left" indent="1"/>
    </xf>
    <xf numFmtId="164" fontId="19" fillId="0" borderId="21" xfId="1" applyNumberFormat="1" applyFont="1" applyFill="1" applyBorder="1" applyAlignment="1">
      <alignment horizontal="right"/>
    </xf>
    <xf numFmtId="0" fontId="25" fillId="0" borderId="2" xfId="13" applyFont="1" applyFill="1" applyBorder="1" applyAlignment="1" applyProtection="1">
      <alignment horizontal="left" wrapText="1" indent="2"/>
    </xf>
    <xf numFmtId="0" fontId="26" fillId="38" borderId="21" xfId="0" applyFont="1" applyFill="1" applyBorder="1" applyAlignment="1">
      <alignment horizontal="left" indent="1"/>
    </xf>
    <xf numFmtId="171" fontId="20" fillId="3" borderId="20" xfId="1" applyNumberFormat="1" applyFont="1" applyFill="1" applyBorder="1" applyAlignment="1">
      <alignment horizontal="center" vertical="center"/>
    </xf>
    <xf numFmtId="171" fontId="22" fillId="3" borderId="2" xfId="2" applyNumberFormat="1" applyFont="1" applyFill="1" applyBorder="1" applyAlignment="1">
      <alignment horizontal="center" vertical="center"/>
    </xf>
    <xf numFmtId="171" fontId="22" fillId="3" borderId="21" xfId="2" applyNumberFormat="1" applyFont="1" applyFill="1" applyBorder="1" applyAlignment="1">
      <alignment horizontal="center" vertical="center"/>
    </xf>
    <xf numFmtId="0" fontId="21" fillId="0" borderId="51" xfId="0" applyFont="1" applyFill="1" applyBorder="1" applyAlignment="1">
      <alignment horizontal="left" wrapText="1" indent="2"/>
    </xf>
    <xf numFmtId="0" fontId="19" fillId="38" borderId="79" xfId="0" applyFont="1" applyFill="1" applyBorder="1" applyAlignment="1">
      <alignment horizontal="left" wrapText="1" indent="2"/>
    </xf>
    <xf numFmtId="3" fontId="40" fillId="3" borderId="4" xfId="1" applyNumberFormat="1" applyFont="1" applyFill="1" applyBorder="1" applyAlignment="1">
      <alignment horizontal="center"/>
    </xf>
    <xf numFmtId="180" fontId="40" fillId="3" borderId="4" xfId="1" applyNumberFormat="1" applyFont="1" applyFill="1" applyBorder="1" applyAlignment="1">
      <alignment horizontal="center"/>
    </xf>
    <xf numFmtId="3" fontId="40" fillId="3" borderId="12" xfId="2" applyNumberFormat="1" applyFont="1" applyFill="1" applyBorder="1" applyAlignment="1">
      <alignment horizontal="center" vertical="center"/>
    </xf>
    <xf numFmtId="0" fontId="66" fillId="3" borderId="8" xfId="1" applyFont="1" applyFill="1" applyBorder="1" applyAlignment="1">
      <alignment horizontal="left"/>
    </xf>
    <xf numFmtId="0" fontId="27" fillId="3" borderId="8" xfId="1" applyFont="1" applyFill="1" applyBorder="1" applyAlignment="1">
      <alignment horizontal="left"/>
    </xf>
    <xf numFmtId="164" fontId="27" fillId="3" borderId="8" xfId="1" applyNumberFormat="1" applyFont="1" applyFill="1" applyBorder="1" applyAlignment="1">
      <alignment horizontal="right"/>
    </xf>
    <xf numFmtId="173" fontId="27" fillId="3" borderId="8" xfId="1" applyNumberFormat="1" applyFont="1" applyFill="1" applyBorder="1"/>
    <xf numFmtId="164" fontId="27" fillId="3" borderId="36" xfId="1" applyNumberFormat="1" applyFont="1" applyFill="1" applyBorder="1" applyAlignment="1">
      <alignment horizontal="right"/>
    </xf>
    <xf numFmtId="172" fontId="27" fillId="3" borderId="8" xfId="2" applyNumberFormat="1" applyFont="1" applyFill="1" applyBorder="1"/>
    <xf numFmtId="0" fontId="42" fillId="0" borderId="2" xfId="1" applyFont="1" applyFill="1" applyBorder="1" applyAlignment="1">
      <alignment horizontal="left" indent="2"/>
    </xf>
    <xf numFmtId="0" fontId="22" fillId="3" borderId="16" xfId="1" applyFont="1" applyFill="1" applyBorder="1"/>
    <xf numFmtId="174" fontId="24" fillId="3" borderId="20" xfId="2" applyNumberFormat="1" applyFont="1" applyFill="1" applyBorder="1"/>
    <xf numFmtId="0" fontId="22" fillId="3" borderId="25" xfId="0" applyFont="1" applyFill="1" applyBorder="1" applyAlignment="1">
      <alignment horizontal="left" wrapText="1" indent="2"/>
    </xf>
    <xf numFmtId="0" fontId="22" fillId="3" borderId="51" xfId="1" applyFont="1" applyFill="1" applyBorder="1"/>
    <xf numFmtId="3" fontId="19" fillId="3" borderId="2" xfId="2" applyNumberFormat="1" applyFont="1" applyFill="1" applyBorder="1"/>
    <xf numFmtId="174" fontId="24" fillId="3" borderId="2" xfId="2" applyNumberFormat="1" applyFont="1" applyFill="1" applyBorder="1"/>
    <xf numFmtId="174" fontId="24" fillId="3" borderId="44" xfId="2" applyNumberFormat="1" applyFont="1" applyFill="1" applyBorder="1"/>
    <xf numFmtId="0" fontId="25" fillId="3" borderId="16" xfId="0" applyFont="1" applyFill="1" applyBorder="1" applyAlignment="1">
      <alignment horizontal="left" wrapText="1" indent="2"/>
    </xf>
    <xf numFmtId="164" fontId="25" fillId="3" borderId="16" xfId="1" applyNumberFormat="1" applyFont="1" applyFill="1" applyBorder="1"/>
    <xf numFmtId="174" fontId="24" fillId="3" borderId="12" xfId="2" applyNumberFormat="1" applyFont="1" applyFill="1" applyBorder="1"/>
    <xf numFmtId="0" fontId="19" fillId="3" borderId="16" xfId="1" applyFont="1" applyFill="1" applyBorder="1" applyAlignment="1">
      <alignment wrapText="1"/>
    </xf>
    <xf numFmtId="3" fontId="25" fillId="3" borderId="16" xfId="1" applyNumberFormat="1" applyFont="1" applyFill="1" applyBorder="1" applyAlignment="1">
      <alignment horizontal="center"/>
    </xf>
    <xf numFmtId="0" fontId="46" fillId="0" borderId="21" xfId="0" applyFont="1" applyFill="1" applyBorder="1" applyAlignment="1">
      <alignment horizontal="center" wrapText="1"/>
    </xf>
    <xf numFmtId="0" fontId="19" fillId="3" borderId="2" xfId="1" applyFont="1" applyFill="1" applyBorder="1" applyAlignment="1">
      <alignment wrapText="1"/>
    </xf>
    <xf numFmtId="0" fontId="19" fillId="3" borderId="12" xfId="1" applyFont="1" applyFill="1" applyBorder="1" applyAlignment="1">
      <alignment wrapText="1"/>
    </xf>
    <xf numFmtId="0" fontId="24" fillId="3" borderId="12" xfId="1" applyFont="1" applyFill="1" applyBorder="1" applyAlignment="1">
      <alignment wrapText="1"/>
    </xf>
    <xf numFmtId="0" fontId="24" fillId="3" borderId="16" xfId="1" applyFont="1" applyFill="1" applyBorder="1" applyAlignment="1">
      <alignment wrapText="1"/>
    </xf>
    <xf numFmtId="164" fontId="24" fillId="3" borderId="8" xfId="1" applyNumberFormat="1" applyFont="1" applyFill="1" applyBorder="1"/>
    <xf numFmtId="171" fontId="24" fillId="3" borderId="8" xfId="1" applyNumberFormat="1" applyFont="1" applyFill="1" applyBorder="1"/>
    <xf numFmtId="182" fontId="22" fillId="3" borderId="4" xfId="1" applyNumberFormat="1" applyFont="1" applyFill="1" applyBorder="1" applyAlignment="1">
      <alignment horizontal="center"/>
    </xf>
    <xf numFmtId="0" fontId="20" fillId="38" borderId="12" xfId="1" applyFont="1" applyFill="1" applyBorder="1"/>
    <xf numFmtId="0" fontId="24" fillId="38" borderId="16" xfId="1" applyFont="1" applyFill="1" applyBorder="1" applyAlignment="1">
      <alignment wrapText="1"/>
    </xf>
    <xf numFmtId="0" fontId="24" fillId="38" borderId="12" xfId="1" applyFont="1" applyFill="1" applyBorder="1" applyAlignment="1">
      <alignment horizontal="left" indent="2"/>
    </xf>
    <xf numFmtId="0" fontId="19" fillId="38" borderId="20" xfId="1" applyFont="1" applyFill="1" applyBorder="1" applyAlignment="1">
      <alignment horizontal="left" vertical="top" wrapText="1" indent="2"/>
    </xf>
    <xf numFmtId="0" fontId="19" fillId="38" borderId="12" xfId="1" applyFont="1" applyFill="1" applyBorder="1" applyAlignment="1">
      <alignment horizontal="left" vertical="top" wrapText="1" indent="2"/>
    </xf>
    <xf numFmtId="0" fontId="24" fillId="38" borderId="12" xfId="1" applyFont="1" applyFill="1" applyBorder="1" applyAlignment="1">
      <alignment horizontal="center"/>
    </xf>
    <xf numFmtId="0" fontId="24" fillId="38" borderId="20" xfId="1" applyFont="1" applyFill="1" applyBorder="1" applyAlignment="1">
      <alignment horizontal="left" indent="2"/>
    </xf>
    <xf numFmtId="0" fontId="19" fillId="38" borderId="16" xfId="1" applyFont="1" applyFill="1" applyBorder="1" applyAlignment="1">
      <alignment horizontal="left" vertical="top" wrapText="1" indent="2"/>
    </xf>
    <xf numFmtId="0" fontId="24" fillId="38" borderId="10" xfId="1" applyFont="1" applyFill="1" applyBorder="1" applyAlignment="1">
      <alignment wrapText="1"/>
    </xf>
    <xf numFmtId="0" fontId="24" fillId="38" borderId="12" xfId="1" applyFont="1" applyFill="1" applyBorder="1" applyAlignment="1">
      <alignment wrapText="1"/>
    </xf>
    <xf numFmtId="0" fontId="24" fillId="38" borderId="7" xfId="1" applyFont="1" applyFill="1" applyBorder="1" applyAlignment="1">
      <alignment horizontal="left" vertical="top" wrapText="1" indent="2"/>
    </xf>
    <xf numFmtId="0" fontId="19" fillId="38" borderId="16" xfId="1" applyFont="1" applyFill="1" applyBorder="1" applyAlignment="1">
      <alignment wrapText="1"/>
    </xf>
    <xf numFmtId="0" fontId="22" fillId="38" borderId="20" xfId="1" applyFont="1" applyFill="1" applyBorder="1" applyAlignment="1">
      <alignment horizontal="left" indent="1"/>
    </xf>
    <xf numFmtId="0" fontId="28" fillId="38" borderId="12" xfId="1" applyFont="1" applyFill="1" applyBorder="1" applyAlignment="1">
      <alignment horizontal="left" wrapText="1" indent="2"/>
    </xf>
    <xf numFmtId="0" fontId="24" fillId="38" borderId="2" xfId="1" applyFont="1" applyFill="1" applyBorder="1" applyAlignment="1">
      <alignment wrapText="1"/>
    </xf>
    <xf numFmtId="0" fontId="19" fillId="38" borderId="12" xfId="1" applyFont="1" applyFill="1" applyBorder="1" applyAlignment="1">
      <alignment wrapText="1"/>
    </xf>
    <xf numFmtId="0" fontId="24" fillId="38" borderId="4" xfId="1" applyFont="1" applyFill="1" applyBorder="1" applyAlignment="1">
      <alignment wrapText="1"/>
    </xf>
    <xf numFmtId="0" fontId="29" fillId="38" borderId="12" xfId="1" applyFont="1" applyFill="1" applyBorder="1" applyAlignment="1">
      <alignment horizontal="left" wrapText="1" indent="1"/>
    </xf>
    <xf numFmtId="0" fontId="27" fillId="38" borderId="12" xfId="0" applyFont="1" applyFill="1" applyBorder="1" applyAlignment="1">
      <alignment horizontal="left" indent="1"/>
    </xf>
    <xf numFmtId="0" fontId="20" fillId="38" borderId="60" xfId="0" applyFont="1" applyFill="1" applyBorder="1" applyAlignment="1">
      <alignment horizontal="left" wrapText="1" indent="2"/>
    </xf>
    <xf numFmtId="0" fontId="24" fillId="38" borderId="20" xfId="1" applyFont="1" applyFill="1" applyBorder="1" applyAlignment="1">
      <alignment wrapText="1"/>
    </xf>
    <xf numFmtId="0" fontId="42" fillId="38" borderId="20" xfId="1" applyFont="1" applyFill="1" applyBorder="1" applyAlignment="1">
      <alignment horizontal="left" vertical="justify" indent="2"/>
    </xf>
    <xf numFmtId="171" fontId="20" fillId="3" borderId="41" xfId="1" applyNumberFormat="1" applyFont="1" applyFill="1" applyBorder="1" applyAlignment="1">
      <alignment horizontal="center"/>
    </xf>
    <xf numFmtId="3" fontId="25" fillId="0" borderId="4" xfId="1" applyNumberFormat="1" applyFont="1" applyFill="1" applyBorder="1" applyAlignment="1">
      <alignment horizontal="center"/>
    </xf>
    <xf numFmtId="171" fontId="20" fillId="0" borderId="4" xfId="1" applyNumberFormat="1" applyFont="1" applyFill="1" applyBorder="1" applyAlignment="1">
      <alignment horizontal="center"/>
    </xf>
    <xf numFmtId="3" fontId="21" fillId="0" borderId="4" xfId="1" applyNumberFormat="1" applyFont="1" applyFill="1" applyBorder="1" applyAlignment="1">
      <alignment horizontal="center"/>
    </xf>
    <xf numFmtId="0" fontId="24" fillId="3" borderId="40" xfId="1" applyFont="1" applyFill="1" applyBorder="1" applyAlignment="1">
      <alignment horizontal="left" indent="1"/>
    </xf>
    <xf numFmtId="0" fontId="28" fillId="3" borderId="0" xfId="1" applyFont="1" applyFill="1" applyBorder="1" applyAlignment="1"/>
    <xf numFmtId="3" fontId="28" fillId="3" borderId="0" xfId="1" applyNumberFormat="1" applyFont="1" applyFill="1" applyBorder="1"/>
    <xf numFmtId="3" fontId="28" fillId="3" borderId="0" xfId="1" applyNumberFormat="1" applyFont="1" applyFill="1"/>
    <xf numFmtId="0" fontId="19" fillId="0" borderId="16" xfId="1" applyFont="1" applyFill="1" applyBorder="1" applyAlignment="1">
      <alignment horizontal="left" wrapText="1" indent="3"/>
    </xf>
    <xf numFmtId="0" fontId="22" fillId="3" borderId="15" xfId="0" applyFont="1" applyFill="1" applyBorder="1" applyAlignment="1">
      <alignment horizontal="left" wrapText="1"/>
    </xf>
    <xf numFmtId="0" fontId="29" fillId="0" borderId="25" xfId="1" applyFont="1" applyFill="1" applyBorder="1" applyAlignment="1">
      <alignment horizontal="left" wrapText="1" indent="1"/>
    </xf>
    <xf numFmtId="164" fontId="20" fillId="3" borderId="45" xfId="1" applyNumberFormat="1" applyFont="1" applyFill="1" applyBorder="1"/>
    <xf numFmtId="164" fontId="24" fillId="37" borderId="12" xfId="2" applyNumberFormat="1" applyFont="1" applyFill="1" applyBorder="1"/>
    <xf numFmtId="164" fontId="24" fillId="3" borderId="20" xfId="1" applyNumberFormat="1" applyFont="1" applyFill="1" applyBorder="1"/>
    <xf numFmtId="164" fontId="35" fillId="3" borderId="12" xfId="1" applyNumberFormat="1" applyFont="1" applyFill="1" applyBorder="1"/>
    <xf numFmtId="164" fontId="24" fillId="3" borderId="12" xfId="2" applyNumberFormat="1" applyFont="1" applyFill="1" applyBorder="1"/>
    <xf numFmtId="164" fontId="26" fillId="3" borderId="20" xfId="1" applyNumberFormat="1" applyFont="1" applyFill="1" applyBorder="1"/>
    <xf numFmtId="164" fontId="19" fillId="38" borderId="12" xfId="2" applyNumberFormat="1" applyFont="1" applyFill="1" applyBorder="1"/>
    <xf numFmtId="0" fontId="28" fillId="3" borderId="0" xfId="1" applyFont="1" applyFill="1"/>
    <xf numFmtId="164" fontId="19" fillId="0" borderId="10" xfId="1" applyNumberFormat="1" applyFont="1" applyFill="1" applyBorder="1"/>
    <xf numFmtId="164" fontId="24" fillId="0" borderId="10" xfId="1" applyNumberFormat="1" applyFont="1" applyFill="1" applyBorder="1"/>
    <xf numFmtId="171" fontId="24" fillId="39" borderId="8" xfId="1" applyNumberFormat="1" applyFont="1" applyFill="1" applyBorder="1"/>
    <xf numFmtId="172" fontId="19" fillId="4" borderId="2" xfId="2" applyNumberFormat="1" applyFont="1" applyFill="1" applyBorder="1"/>
    <xf numFmtId="172" fontId="24" fillId="39" borderId="20" xfId="2" applyNumberFormat="1" applyFont="1" applyFill="1" applyBorder="1"/>
    <xf numFmtId="172" fontId="24" fillId="39" borderId="12" xfId="2" applyNumberFormat="1" applyFont="1" applyFill="1" applyBorder="1"/>
    <xf numFmtId="172" fontId="24" fillId="39" borderId="8" xfId="2" applyNumberFormat="1" applyFont="1" applyFill="1" applyBorder="1"/>
    <xf numFmtId="3" fontId="19" fillId="39" borderId="12" xfId="2" applyNumberFormat="1" applyFont="1" applyFill="1" applyBorder="1" applyAlignment="1">
      <alignment horizontal="center"/>
    </xf>
    <xf numFmtId="0" fontId="23" fillId="3" borderId="20" xfId="0" applyFont="1" applyFill="1" applyBorder="1" applyAlignment="1">
      <alignment horizontal="left"/>
    </xf>
    <xf numFmtId="0" fontId="23" fillId="3" borderId="20" xfId="0" applyFont="1" applyFill="1" applyBorder="1" applyAlignment="1">
      <alignment horizontal="left" indent="1"/>
    </xf>
    <xf numFmtId="3" fontId="21" fillId="3" borderId="20" xfId="1" applyNumberFormat="1" applyFont="1" applyFill="1" applyBorder="1" applyAlignment="1">
      <alignment horizontal="center"/>
    </xf>
    <xf numFmtId="164" fontId="21" fillId="3" borderId="20" xfId="1" applyNumberFormat="1" applyFont="1" applyFill="1" applyBorder="1"/>
    <xf numFmtId="164" fontId="21" fillId="3" borderId="45" xfId="1" applyNumberFormat="1" applyFont="1" applyFill="1" applyBorder="1"/>
    <xf numFmtId="174" fontId="24" fillId="40" borderId="12" xfId="2" applyNumberFormat="1" applyFont="1" applyFill="1" applyBorder="1"/>
    <xf numFmtId="174" fontId="24" fillId="40" borderId="20" xfId="2" applyNumberFormat="1" applyFont="1" applyFill="1" applyBorder="1"/>
    <xf numFmtId="174" fontId="24" fillId="40" borderId="2" xfId="2" applyNumberFormat="1" applyFont="1" applyFill="1" applyBorder="1"/>
    <xf numFmtId="172" fontId="27" fillId="40" borderId="8" xfId="2" applyNumberFormat="1" applyFont="1" applyFill="1" applyBorder="1"/>
    <xf numFmtId="164" fontId="24" fillId="40" borderId="12" xfId="1" applyNumberFormat="1" applyFont="1" applyFill="1" applyBorder="1" applyAlignment="1">
      <alignment horizontal="right"/>
    </xf>
    <xf numFmtId="172" fontId="21" fillId="40" borderId="12" xfId="1" applyNumberFormat="1" applyFont="1" applyFill="1" applyBorder="1"/>
    <xf numFmtId="172" fontId="25" fillId="40" borderId="20" xfId="1" applyNumberFormat="1" applyFont="1" applyFill="1" applyBorder="1"/>
    <xf numFmtId="172" fontId="19" fillId="40" borderId="20" xfId="1" applyNumberFormat="1" applyFont="1" applyFill="1" applyBorder="1" applyAlignment="1">
      <alignment horizontal="right"/>
    </xf>
    <xf numFmtId="172" fontId="24" fillId="40" borderId="12" xfId="2" applyNumberFormat="1" applyFont="1" applyFill="1" applyBorder="1"/>
    <xf numFmtId="172" fontId="19" fillId="40" borderId="20" xfId="2" applyNumberFormat="1" applyFont="1" applyFill="1" applyBorder="1"/>
    <xf numFmtId="172" fontId="24" fillId="40" borderId="17" xfId="2" applyNumberFormat="1" applyFont="1" applyFill="1" applyBorder="1"/>
    <xf numFmtId="172" fontId="24" fillId="40" borderId="20" xfId="2" applyNumberFormat="1" applyFont="1" applyFill="1" applyBorder="1"/>
    <xf numFmtId="172" fontId="24" fillId="40" borderId="4" xfId="2" applyNumberFormat="1" applyFont="1" applyFill="1" applyBorder="1"/>
    <xf numFmtId="172" fontId="24" fillId="40" borderId="8" xfId="2" applyNumberFormat="1" applyFont="1" applyFill="1" applyBorder="1"/>
    <xf numFmtId="164" fontId="19" fillId="40" borderId="12" xfId="1" applyNumberFormat="1" applyFont="1" applyFill="1" applyBorder="1"/>
    <xf numFmtId="164" fontId="24" fillId="40" borderId="12" xfId="1" applyNumberFormat="1" applyFont="1" applyFill="1" applyBorder="1"/>
    <xf numFmtId="172" fontId="24" fillId="40" borderId="8" xfId="1" applyNumberFormat="1" applyFont="1" applyFill="1" applyBorder="1"/>
    <xf numFmtId="172" fontId="19" fillId="40" borderId="12" xfId="2" applyNumberFormat="1" applyFont="1" applyFill="1" applyBorder="1" applyAlignment="1">
      <alignment horizontal="center"/>
    </xf>
    <xf numFmtId="0" fontId="19" fillId="40" borderId="8" xfId="1" applyFont="1" applyFill="1" applyBorder="1" applyAlignment="1">
      <alignment horizontal="center" wrapText="1"/>
    </xf>
    <xf numFmtId="171" fontId="20" fillId="40" borderId="1" xfId="1" applyNumberFormat="1" applyFont="1" applyFill="1" applyBorder="1" applyAlignment="1">
      <alignment horizontal="center" vertical="center"/>
    </xf>
    <xf numFmtId="171" fontId="20" fillId="40" borderId="12" xfId="2" applyNumberFormat="1" applyFont="1" applyFill="1" applyBorder="1" applyAlignment="1">
      <alignment vertical="center"/>
    </xf>
    <xf numFmtId="171" fontId="20" fillId="40" borderId="12" xfId="2" applyNumberFormat="1" applyFont="1" applyFill="1" applyBorder="1" applyAlignment="1">
      <alignment horizontal="center" vertical="center"/>
    </xf>
    <xf numFmtId="171" fontId="20" fillId="40" borderId="12" xfId="1" applyNumberFormat="1" applyFont="1" applyFill="1" applyBorder="1" applyAlignment="1">
      <alignment vertical="center" wrapText="1"/>
    </xf>
    <xf numFmtId="171" fontId="20" fillId="40" borderId="18" xfId="1" applyNumberFormat="1" applyFont="1" applyFill="1" applyBorder="1" applyAlignment="1">
      <alignment vertical="center" wrapText="1"/>
    </xf>
    <xf numFmtId="171" fontId="20" fillId="40" borderId="20" xfId="1" applyNumberFormat="1" applyFont="1" applyFill="1" applyBorder="1" applyAlignment="1">
      <alignment horizontal="center" vertical="center" wrapText="1"/>
    </xf>
    <xf numFmtId="171" fontId="20" fillId="40" borderId="12" xfId="1" applyNumberFormat="1" applyFont="1" applyFill="1" applyBorder="1" applyAlignment="1">
      <alignment horizontal="center" vertical="center" wrapText="1"/>
    </xf>
    <xf numFmtId="171" fontId="22" fillId="40" borderId="18" xfId="1" applyNumberFormat="1" applyFont="1" applyFill="1" applyBorder="1" applyAlignment="1">
      <alignment vertical="center" wrapText="1"/>
    </xf>
    <xf numFmtId="171" fontId="20" fillId="40" borderId="18" xfId="1" applyNumberFormat="1" applyFont="1" applyFill="1" applyBorder="1" applyAlignment="1">
      <alignment horizontal="center" vertical="center"/>
    </xf>
    <xf numFmtId="171" fontId="22" fillId="40" borderId="12" xfId="1" applyNumberFormat="1" applyFont="1" applyFill="1" applyBorder="1" applyAlignment="1">
      <alignment horizontal="center" vertical="center" wrapText="1"/>
    </xf>
    <xf numFmtId="171" fontId="20" fillId="40" borderId="10" xfId="1" applyNumberFormat="1" applyFont="1" applyFill="1" applyBorder="1" applyAlignment="1">
      <alignment horizontal="center" vertical="center" wrapText="1"/>
    </xf>
    <xf numFmtId="171" fontId="20" fillId="40" borderId="2" xfId="1" applyNumberFormat="1" applyFont="1" applyFill="1" applyBorder="1" applyAlignment="1">
      <alignment horizontal="center" vertical="center" wrapText="1"/>
    </xf>
    <xf numFmtId="171" fontId="20" fillId="40" borderId="12" xfId="1" applyNumberFormat="1" applyFont="1" applyFill="1" applyBorder="1" applyAlignment="1">
      <alignment horizontal="center" vertical="center"/>
    </xf>
    <xf numFmtId="171" fontId="21" fillId="40" borderId="12" xfId="1" applyNumberFormat="1" applyFont="1" applyFill="1" applyBorder="1" applyAlignment="1">
      <alignment horizontal="center" vertical="center" wrapText="1"/>
    </xf>
    <xf numFmtId="171" fontId="22" fillId="40" borderId="12" xfId="2" applyNumberFormat="1" applyFont="1" applyFill="1" applyBorder="1" applyAlignment="1">
      <alignment horizontal="center" vertical="center"/>
    </xf>
    <xf numFmtId="171" fontId="22" fillId="40" borderId="18" xfId="1" applyNumberFormat="1" applyFont="1" applyFill="1" applyBorder="1" applyAlignment="1">
      <alignment horizontal="center" vertical="center"/>
    </xf>
    <xf numFmtId="171" fontId="22" fillId="40" borderId="12" xfId="1" applyNumberFormat="1" applyFont="1" applyFill="1" applyBorder="1" applyAlignment="1">
      <alignment horizontal="center" vertical="center"/>
    </xf>
    <xf numFmtId="171" fontId="24" fillId="40" borderId="18" xfId="2" applyNumberFormat="1" applyFont="1" applyFill="1" applyBorder="1"/>
    <xf numFmtId="171" fontId="25" fillId="40" borderId="18" xfId="1" applyNumberFormat="1" applyFont="1" applyFill="1" applyBorder="1" applyAlignment="1">
      <alignment horizontal="center" vertical="center"/>
    </xf>
    <xf numFmtId="171" fontId="20" fillId="40" borderId="2" xfId="1" applyNumberFormat="1" applyFont="1" applyFill="1" applyBorder="1" applyAlignment="1">
      <alignment horizontal="center" vertical="center"/>
    </xf>
    <xf numFmtId="171" fontId="21" fillId="40" borderId="12" xfId="2" applyNumberFormat="1" applyFont="1" applyFill="1" applyBorder="1" applyAlignment="1">
      <alignment horizontal="center" vertical="center"/>
    </xf>
    <xf numFmtId="171" fontId="20" fillId="40" borderId="4" xfId="1" applyNumberFormat="1" applyFont="1" applyFill="1" applyBorder="1" applyAlignment="1">
      <alignment horizontal="center"/>
    </xf>
    <xf numFmtId="171" fontId="25" fillId="40" borderId="4" xfId="1" applyNumberFormat="1" applyFont="1" applyFill="1" applyBorder="1" applyAlignment="1">
      <alignment horizontal="center"/>
    </xf>
    <xf numFmtId="171" fontId="22" fillId="40" borderId="4" xfId="1" applyNumberFormat="1" applyFont="1" applyFill="1" applyBorder="1" applyAlignment="1">
      <alignment horizontal="center"/>
    </xf>
    <xf numFmtId="171" fontId="22" fillId="40" borderId="37" xfId="1" applyNumberFormat="1" applyFont="1" applyFill="1" applyBorder="1" applyAlignment="1">
      <alignment horizontal="center"/>
    </xf>
    <xf numFmtId="172" fontId="24" fillId="0" borderId="4" xfId="0" applyNumberFormat="1" applyFont="1" applyBorder="1"/>
    <xf numFmtId="0" fontId="63" fillId="3" borderId="15" xfId="1" applyFont="1" applyFill="1" applyBorder="1" applyAlignment="1">
      <alignment horizontal="left" wrapText="1"/>
    </xf>
    <xf numFmtId="0" fontId="20" fillId="3" borderId="16" xfId="1" applyFont="1" applyFill="1" applyBorder="1" applyAlignment="1">
      <alignment horizontal="left" wrapText="1" shrinkToFit="1"/>
    </xf>
    <xf numFmtId="0" fontId="20" fillId="3" borderId="20" xfId="1" applyFont="1" applyFill="1" applyBorder="1" applyAlignment="1">
      <alignment horizontal="left" wrapText="1" shrinkToFit="1"/>
    </xf>
    <xf numFmtId="0" fontId="20" fillId="3" borderId="18" xfId="1" applyFont="1" applyFill="1" applyBorder="1" applyAlignment="1">
      <alignment horizontal="left" wrapText="1" shrinkToFit="1"/>
    </xf>
    <xf numFmtId="0" fontId="24" fillId="0" borderId="42" xfId="1" applyFont="1" applyFill="1" applyBorder="1" applyAlignment="1">
      <alignment horizontal="left" wrapText="1" indent="1"/>
    </xf>
    <xf numFmtId="3" fontId="19" fillId="3" borderId="12" xfId="2" applyNumberFormat="1" applyFont="1" applyFill="1" applyBorder="1"/>
    <xf numFmtId="0" fontId="22" fillId="3" borderId="12" xfId="1" applyFont="1" applyFill="1" applyBorder="1"/>
    <xf numFmtId="3" fontId="19" fillId="3" borderId="20" xfId="2" applyNumberFormat="1" applyFont="1" applyFill="1" applyBorder="1" applyAlignment="1">
      <alignment horizontal="right"/>
    </xf>
    <xf numFmtId="0" fontId="35" fillId="3" borderId="12" xfId="0" applyFont="1" applyFill="1" applyBorder="1" applyAlignment="1">
      <alignment horizontal="left" wrapText="1" indent="2"/>
    </xf>
    <xf numFmtId="0" fontId="35" fillId="3" borderId="12" xfId="0" applyFont="1" applyFill="1" applyBorder="1" applyAlignment="1">
      <alignment horizontal="left" indent="1"/>
    </xf>
    <xf numFmtId="174" fontId="24" fillId="3" borderId="42" xfId="2" applyNumberFormat="1" applyFont="1" applyFill="1" applyBorder="1" applyAlignment="1">
      <alignment horizontal="right"/>
    </xf>
    <xf numFmtId="174" fontId="19" fillId="3" borderId="42" xfId="2" applyNumberFormat="1" applyFont="1" applyFill="1" applyBorder="1" applyAlignment="1">
      <alignment horizontal="right"/>
    </xf>
    <xf numFmtId="174" fontId="19" fillId="3" borderId="42" xfId="2" applyNumberFormat="1" applyFont="1" applyFill="1" applyBorder="1" applyAlignment="1">
      <alignment horizontal="center"/>
    </xf>
    <xf numFmtId="174" fontId="24" fillId="3" borderId="42" xfId="2" applyNumberFormat="1" applyFont="1" applyFill="1" applyBorder="1" applyAlignment="1">
      <alignment horizontal="center"/>
    </xf>
    <xf numFmtId="164" fontId="24" fillId="3" borderId="45" xfId="2" applyNumberFormat="1" applyFont="1" applyFill="1" applyBorder="1"/>
    <xf numFmtId="174" fontId="19" fillId="3" borderId="45" xfId="2" applyNumberFormat="1" applyFont="1" applyFill="1" applyBorder="1"/>
    <xf numFmtId="173" fontId="19" fillId="3" borderId="12" xfId="1" applyNumberFormat="1" applyFont="1" applyFill="1" applyBorder="1"/>
    <xf numFmtId="164" fontId="24" fillId="3" borderId="4" xfId="2" applyNumberFormat="1" applyFont="1" applyFill="1" applyBorder="1"/>
    <xf numFmtId="0" fontId="22" fillId="0" borderId="12" xfId="0" applyFont="1" applyFill="1" applyBorder="1" applyAlignment="1">
      <alignment horizontal="left" wrapText="1"/>
    </xf>
    <xf numFmtId="0" fontId="26" fillId="3" borderId="12" xfId="0" applyFont="1" applyFill="1" applyBorder="1" applyAlignment="1">
      <alignment horizontal="left" wrapText="1" indent="1"/>
    </xf>
    <xf numFmtId="174" fontId="19" fillId="3" borderId="45" xfId="2" applyNumberFormat="1" applyFont="1" applyFill="1" applyBorder="1" applyAlignment="1">
      <alignment horizontal="center"/>
    </xf>
    <xf numFmtId="174" fontId="24" fillId="3" borderId="45" xfId="2" applyNumberFormat="1" applyFont="1" applyFill="1" applyBorder="1"/>
    <xf numFmtId="174" fontId="22" fillId="3" borderId="42" xfId="2" applyNumberFormat="1" applyFont="1" applyFill="1" applyBorder="1" applyAlignment="1">
      <alignment horizontal="center"/>
    </xf>
    <xf numFmtId="164" fontId="19" fillId="3" borderId="20" xfId="1" applyNumberFormat="1" applyFont="1" applyFill="1" applyBorder="1"/>
    <xf numFmtId="174" fontId="19" fillId="3" borderId="20" xfId="2" applyNumberFormat="1" applyFont="1" applyFill="1" applyBorder="1" applyAlignment="1">
      <alignment horizontal="center"/>
    </xf>
    <xf numFmtId="0" fontId="21" fillId="3" borderId="12" xfId="0" applyFont="1" applyFill="1" applyBorder="1" applyAlignment="1">
      <alignment horizontal="left" wrapText="1" indent="2"/>
    </xf>
    <xf numFmtId="0" fontId="24" fillId="3" borderId="37" xfId="1" applyFont="1" applyFill="1" applyBorder="1" applyAlignment="1">
      <alignment horizontal="left" indent="1"/>
    </xf>
    <xf numFmtId="164" fontId="24" fillId="3" borderId="7" xfId="2" applyNumberFormat="1" applyFont="1" applyFill="1" applyBorder="1"/>
    <xf numFmtId="174" fontId="19" fillId="3" borderId="12" xfId="2" applyNumberFormat="1" applyFont="1" applyFill="1" applyBorder="1" applyAlignment="1">
      <alignment horizontal="center"/>
    </xf>
    <xf numFmtId="174" fontId="24" fillId="3" borderId="12" xfId="2" applyNumberFormat="1" applyFont="1" applyFill="1" applyBorder="1" applyAlignment="1">
      <alignment horizontal="center"/>
    </xf>
    <xf numFmtId="174" fontId="24" fillId="3" borderId="20" xfId="2" applyNumberFormat="1" applyFont="1" applyFill="1" applyBorder="1" applyAlignment="1">
      <alignment horizontal="center"/>
    </xf>
    <xf numFmtId="0" fontId="26" fillId="3" borderId="12" xfId="0" applyFont="1" applyFill="1" applyBorder="1" applyAlignment="1">
      <alignment horizontal="center" wrapText="1"/>
    </xf>
    <xf numFmtId="0" fontId="64" fillId="3" borderId="12" xfId="0" applyFont="1" applyFill="1" applyBorder="1" applyAlignment="1">
      <alignment horizontal="left" indent="1"/>
    </xf>
    <xf numFmtId="0" fontId="64" fillId="3" borderId="12" xfId="0" applyFont="1" applyFill="1" applyBorder="1" applyAlignment="1">
      <alignment horizontal="left" wrapText="1" indent="1"/>
    </xf>
    <xf numFmtId="174" fontId="19" fillId="3" borderId="20" xfId="2" applyNumberFormat="1" applyFont="1" applyFill="1" applyBorder="1"/>
    <xf numFmtId="0" fontId="22" fillId="3" borderId="20" xfId="0" applyFont="1" applyFill="1" applyBorder="1" applyAlignment="1">
      <alignment horizontal="left" wrapText="1" indent="2"/>
    </xf>
    <xf numFmtId="3" fontId="24" fillId="3" borderId="34" xfId="1" applyNumberFormat="1" applyFont="1" applyFill="1" applyBorder="1" applyAlignment="1">
      <alignment horizontal="center"/>
    </xf>
    <xf numFmtId="164" fontId="24" fillId="3" borderId="34" xfId="1" applyNumberFormat="1" applyFont="1" applyFill="1" applyBorder="1"/>
    <xf numFmtId="0" fontId="24" fillId="3" borderId="13" xfId="0" applyFont="1" applyFill="1" applyBorder="1" applyAlignment="1">
      <alignment horizontal="left" wrapText="1" indent="2"/>
    </xf>
    <xf numFmtId="0" fontId="19" fillId="3" borderId="35" xfId="1" applyFont="1" applyFill="1" applyBorder="1" applyAlignment="1">
      <alignment horizontal="left" wrapText="1" indent="2"/>
    </xf>
    <xf numFmtId="0" fontId="35" fillId="38" borderId="85" xfId="0" applyFont="1" applyFill="1" applyBorder="1" applyAlignment="1">
      <alignment horizontal="left" wrapText="1" indent="2"/>
    </xf>
    <xf numFmtId="0" fontId="26" fillId="3" borderId="40" xfId="0" applyFont="1" applyFill="1" applyBorder="1" applyAlignment="1">
      <alignment horizontal="left" indent="1"/>
    </xf>
    <xf numFmtId="178" fontId="24" fillId="3" borderId="12" xfId="2" applyNumberFormat="1" applyFont="1" applyFill="1" applyBorder="1" applyAlignment="1">
      <alignment horizontal="center"/>
    </xf>
    <xf numFmtId="0" fontId="24" fillId="3" borderId="0" xfId="1" applyFont="1" applyFill="1"/>
    <xf numFmtId="0" fontId="68" fillId="3" borderId="12" xfId="0" applyFont="1" applyFill="1" applyBorder="1" applyAlignment="1">
      <alignment horizontal="left" indent="1"/>
    </xf>
    <xf numFmtId="0" fontId="65" fillId="4" borderId="0" xfId="1" applyFont="1" applyFill="1" applyAlignment="1">
      <alignment horizontal="center"/>
    </xf>
    <xf numFmtId="0" fontId="19" fillId="4" borderId="8" xfId="1" applyFont="1" applyFill="1" applyBorder="1" applyAlignment="1">
      <alignment horizontal="center" wrapText="1"/>
    </xf>
    <xf numFmtId="165" fontId="24" fillId="4" borderId="12" xfId="2" applyNumberFormat="1" applyFont="1" applyFill="1" applyBorder="1"/>
    <xf numFmtId="165" fontId="24" fillId="4" borderId="2" xfId="2" applyNumberFormat="1" applyFont="1" applyFill="1" applyBorder="1"/>
    <xf numFmtId="165" fontId="24" fillId="4" borderId="17" xfId="2" applyNumberFormat="1" applyFont="1" applyFill="1" applyBorder="1"/>
    <xf numFmtId="165" fontId="24" fillId="4" borderId="25" xfId="2" applyNumberFormat="1" applyFont="1" applyFill="1" applyBorder="1"/>
    <xf numFmtId="172" fontId="24" fillId="4" borderId="16" xfId="2" applyNumberFormat="1" applyFont="1" applyFill="1" applyBorder="1"/>
    <xf numFmtId="172" fontId="24" fillId="4" borderId="2" xfId="2" applyNumberFormat="1" applyFont="1" applyFill="1" applyBorder="1"/>
    <xf numFmtId="172" fontId="24" fillId="4" borderId="8" xfId="2" applyNumberFormat="1" applyFont="1" applyFill="1" applyBorder="1"/>
    <xf numFmtId="172" fontId="24" fillId="4" borderId="15" xfId="2" applyNumberFormat="1" applyFont="1" applyFill="1" applyBorder="1"/>
    <xf numFmtId="172" fontId="24" fillId="4" borderId="18" xfId="2" applyNumberFormat="1" applyFont="1" applyFill="1" applyBorder="1"/>
    <xf numFmtId="172" fontId="24" fillId="4" borderId="4" xfId="2" applyNumberFormat="1" applyFont="1" applyFill="1" applyBorder="1"/>
    <xf numFmtId="165" fontId="24" fillId="4" borderId="37" xfId="2" applyNumberFormat="1" applyFont="1" applyFill="1" applyBorder="1"/>
    <xf numFmtId="172" fontId="19" fillId="4" borderId="4" xfId="2" applyNumberFormat="1" applyFont="1" applyFill="1" applyBorder="1"/>
    <xf numFmtId="172" fontId="24" fillId="4" borderId="37" xfId="2" applyNumberFormat="1" applyFont="1" applyFill="1" applyBorder="1"/>
    <xf numFmtId="172" fontId="24" fillId="4" borderId="25" xfId="2" applyNumberFormat="1" applyFont="1" applyFill="1" applyBorder="1"/>
    <xf numFmtId="165" fontId="24" fillId="4" borderId="4" xfId="2" applyNumberFormat="1" applyFont="1" applyFill="1" applyBorder="1"/>
    <xf numFmtId="172" fontId="24" fillId="4" borderId="7" xfId="2" applyNumberFormat="1" applyFont="1" applyFill="1" applyBorder="1"/>
    <xf numFmtId="165" fontId="24" fillId="4" borderId="8" xfId="2" applyNumberFormat="1" applyFont="1" applyFill="1" applyBorder="1"/>
    <xf numFmtId="3" fontId="20" fillId="37" borderId="20" xfId="1" applyNumberFormat="1" applyFont="1" applyFill="1" applyBorder="1" applyAlignment="1">
      <alignment horizontal="center"/>
    </xf>
    <xf numFmtId="172" fontId="24" fillId="39" borderId="16" xfId="2" applyNumberFormat="1" applyFont="1" applyFill="1" applyBorder="1"/>
    <xf numFmtId="165" fontId="24" fillId="39" borderId="12" xfId="2" applyNumberFormat="1" applyFont="1" applyFill="1" applyBorder="1"/>
    <xf numFmtId="172" fontId="24" fillId="39" borderId="4" xfId="2" applyNumberFormat="1" applyFont="1" applyFill="1" applyBorder="1"/>
    <xf numFmtId="172" fontId="24" fillId="39" borderId="2" xfId="2" applyNumberFormat="1" applyFont="1" applyFill="1" applyBorder="1"/>
    <xf numFmtId="165" fontId="24" fillId="39" borderId="17" xfId="2" applyNumberFormat="1" applyFont="1" applyFill="1" applyBorder="1"/>
    <xf numFmtId="165" fontId="24" fillId="39" borderId="37" xfId="2" applyNumberFormat="1" applyFont="1" applyFill="1" applyBorder="1"/>
    <xf numFmtId="172" fontId="24" fillId="39" borderId="15" xfId="2" applyNumberFormat="1" applyFont="1" applyFill="1" applyBorder="1"/>
    <xf numFmtId="165" fontId="24" fillId="39" borderId="25" xfId="2" applyNumberFormat="1" applyFont="1" applyFill="1" applyBorder="1"/>
    <xf numFmtId="172" fontId="24" fillId="39" borderId="12" xfId="1" applyNumberFormat="1" applyFont="1" applyFill="1" applyBorder="1"/>
    <xf numFmtId="172" fontId="24" fillId="39" borderId="16" xfId="1" applyNumberFormat="1" applyFont="1" applyFill="1" applyBorder="1"/>
    <xf numFmtId="172" fontId="24" fillId="39" borderId="17" xfId="2" applyNumberFormat="1" applyFont="1" applyFill="1" applyBorder="1"/>
    <xf numFmtId="172" fontId="22" fillId="39" borderId="20" xfId="2" applyNumberFormat="1" applyFont="1" applyFill="1" applyBorder="1"/>
    <xf numFmtId="172" fontId="24" fillId="39" borderId="10" xfId="2" applyNumberFormat="1" applyFont="1" applyFill="1" applyBorder="1"/>
    <xf numFmtId="0" fontId="28" fillId="4" borderId="0" xfId="1" applyFont="1" applyFill="1" applyBorder="1"/>
    <xf numFmtId="0" fontId="28" fillId="4" borderId="0" xfId="1" applyFont="1" applyFill="1"/>
    <xf numFmtId="0" fontId="41" fillId="3" borderId="10" xfId="1" applyFont="1" applyFill="1" applyBorder="1" applyAlignment="1">
      <alignment horizontal="left" vertical="justify"/>
    </xf>
    <xf numFmtId="172" fontId="24" fillId="3" borderId="7" xfId="2" applyNumberFormat="1" applyFont="1" applyFill="1" applyBorder="1"/>
    <xf numFmtId="0" fontId="26" fillId="38" borderId="12" xfId="0" applyFont="1" applyFill="1" applyBorder="1" applyAlignment="1">
      <alignment horizontal="left" wrapText="1" indent="1"/>
    </xf>
    <xf numFmtId="0" fontId="35" fillId="0" borderId="12" xfId="0" applyFont="1" applyFill="1" applyBorder="1" applyAlignment="1">
      <alignment horizontal="left" vertical="justify" indent="1"/>
    </xf>
    <xf numFmtId="0" fontId="22" fillId="3" borderId="42" xfId="0" applyFont="1" applyFill="1" applyBorder="1" applyAlignment="1">
      <alignment horizontal="left" wrapText="1" indent="2"/>
    </xf>
    <xf numFmtId="164" fontId="19" fillId="3" borderId="42" xfId="2" applyNumberFormat="1" applyFont="1" applyFill="1" applyBorder="1"/>
    <xf numFmtId="0" fontId="19" fillId="0" borderId="0" xfId="1" applyFont="1" applyFill="1" applyBorder="1"/>
    <xf numFmtId="165" fontId="24" fillId="39" borderId="16" xfId="2" applyNumberFormat="1" applyFont="1" applyFill="1" applyBorder="1"/>
    <xf numFmtId="0" fontId="19" fillId="4" borderId="8" xfId="1" applyFont="1" applyFill="1" applyBorder="1" applyAlignment="1">
      <alignment horizontal="center" vertical="center"/>
    </xf>
    <xf numFmtId="165" fontId="24" fillId="4" borderId="16" xfId="2" applyNumberFormat="1" applyFont="1" applyFill="1" applyBorder="1"/>
    <xf numFmtId="174" fontId="24" fillId="4" borderId="12" xfId="2" applyNumberFormat="1" applyFont="1" applyFill="1" applyBorder="1"/>
    <xf numFmtId="172" fontId="24" fillId="4" borderId="17" xfId="2" applyNumberFormat="1" applyFont="1" applyFill="1" applyBorder="1"/>
    <xf numFmtId="164" fontId="20" fillId="4" borderId="12" xfId="1" applyNumberFormat="1" applyFont="1" applyFill="1" applyBorder="1"/>
    <xf numFmtId="172" fontId="19" fillId="4" borderId="12" xfId="2" applyNumberFormat="1" applyFont="1" applyFill="1" applyBorder="1"/>
    <xf numFmtId="164" fontId="19" fillId="4" borderId="12" xfId="2" applyNumberFormat="1" applyFont="1" applyFill="1" applyBorder="1"/>
    <xf numFmtId="164" fontId="24" fillId="4" borderId="12" xfId="2" applyNumberFormat="1" applyFont="1" applyFill="1" applyBorder="1"/>
    <xf numFmtId="172" fontId="24" fillId="4" borderId="12" xfId="1" applyNumberFormat="1" applyFont="1" applyFill="1" applyBorder="1"/>
    <xf numFmtId="172" fontId="24" fillId="4" borderId="2" xfId="1" applyNumberFormat="1" applyFont="1" applyFill="1" applyBorder="1"/>
    <xf numFmtId="164" fontId="22" fillId="4" borderId="12" xfId="1" applyNumberFormat="1" applyFont="1" applyFill="1" applyBorder="1"/>
    <xf numFmtId="172" fontId="24" fillId="4" borderId="16" xfId="1" applyNumberFormat="1" applyFont="1" applyFill="1" applyBorder="1"/>
    <xf numFmtId="172" fontId="24" fillId="4" borderId="8" xfId="1" applyNumberFormat="1" applyFont="1" applyFill="1" applyBorder="1"/>
    <xf numFmtId="172" fontId="19" fillId="4" borderId="12" xfId="2" applyNumberFormat="1" applyFont="1" applyFill="1" applyBorder="1" applyAlignment="1">
      <alignment horizontal="center"/>
    </xf>
    <xf numFmtId="0" fontId="19" fillId="3" borderId="12" xfId="1" applyFont="1" applyFill="1" applyBorder="1" applyAlignment="1">
      <alignment horizontal="left" wrapText="1" indent="1"/>
    </xf>
    <xf numFmtId="164" fontId="19" fillId="3" borderId="16" xfId="2" applyNumberFormat="1" applyFont="1" applyFill="1" applyBorder="1"/>
    <xf numFmtId="174" fontId="24" fillId="0" borderId="12" xfId="2" applyNumberFormat="1" applyFont="1" applyFill="1" applyBorder="1" applyAlignment="1">
      <alignment horizontal="center"/>
    </xf>
    <xf numFmtId="183" fontId="20" fillId="3" borderId="4" xfId="1" applyNumberFormat="1" applyFont="1" applyFill="1" applyBorder="1"/>
    <xf numFmtId="172" fontId="24" fillId="3" borderId="2" xfId="1" applyNumberFormat="1" applyFont="1" applyFill="1" applyBorder="1"/>
    <xf numFmtId="4" fontId="28" fillId="3" borderId="0" xfId="1" applyNumberFormat="1" applyFont="1" applyFill="1" applyBorder="1"/>
    <xf numFmtId="0" fontId="24" fillId="3" borderId="12" xfId="0" applyFont="1" applyFill="1" applyBorder="1" applyAlignment="1">
      <alignment horizontal="left" vertical="top" wrapText="1" indent="2"/>
    </xf>
    <xf numFmtId="0" fontId="19" fillId="3" borderId="16" xfId="1" applyFont="1" applyFill="1" applyBorder="1" applyAlignment="1">
      <alignment horizontal="left" wrapText="1"/>
    </xf>
    <xf numFmtId="0" fontId="24" fillId="38" borderId="12" xfId="0" applyFont="1" applyFill="1" applyBorder="1" applyAlignment="1">
      <alignment horizontal="left" vertical="top" wrapText="1" indent="2"/>
    </xf>
    <xf numFmtId="171" fontId="25" fillId="3" borderId="12" xfId="1" applyNumberFormat="1" applyFont="1" applyFill="1" applyBorder="1" applyAlignment="1">
      <alignment vertical="center" wrapText="1"/>
    </xf>
    <xf numFmtId="172" fontId="24" fillId="40" borderId="2" xfId="1" applyNumberFormat="1" applyFont="1" applyFill="1" applyBorder="1"/>
    <xf numFmtId="172" fontId="24" fillId="0" borderId="2" xfId="1" applyNumberFormat="1" applyFont="1" applyFill="1" applyBorder="1"/>
    <xf numFmtId="172" fontId="24" fillId="40" borderId="16" xfId="1" applyNumberFormat="1" applyFont="1" applyFill="1" applyBorder="1"/>
    <xf numFmtId="172" fontId="24" fillId="0" borderId="12" xfId="1" applyNumberFormat="1" applyFont="1" applyFill="1" applyBorder="1"/>
    <xf numFmtId="172" fontId="24" fillId="0" borderId="16" xfId="1" applyNumberFormat="1" applyFont="1" applyFill="1" applyBorder="1"/>
    <xf numFmtId="172" fontId="24" fillId="3" borderId="20" xfId="1" applyNumberFormat="1" applyFont="1" applyFill="1" applyBorder="1"/>
    <xf numFmtId="172" fontId="24" fillId="40" borderId="20" xfId="1" applyNumberFormat="1" applyFont="1" applyFill="1" applyBorder="1"/>
    <xf numFmtId="172" fontId="24" fillId="0" borderId="20" xfId="1" applyNumberFormat="1" applyFont="1" applyFill="1" applyBorder="1"/>
    <xf numFmtId="172" fontId="24" fillId="40" borderId="12" xfId="1" applyNumberFormat="1" applyFont="1" applyFill="1" applyBorder="1"/>
    <xf numFmtId="3" fontId="25" fillId="3" borderId="3" xfId="1" applyNumberFormat="1" applyFont="1" applyFill="1" applyBorder="1" applyAlignment="1">
      <alignment horizontal="center"/>
    </xf>
    <xf numFmtId="3" fontId="25" fillId="3" borderId="20" xfId="3" applyNumberFormat="1" applyFont="1" applyFill="1" applyBorder="1" applyAlignment="1">
      <alignment horizontal="center"/>
    </xf>
    <xf numFmtId="0" fontId="19" fillId="3" borderId="21" xfId="0" applyFont="1" applyFill="1" applyBorder="1" applyAlignment="1">
      <alignment horizontal="left" vertical="top" wrapText="1" indent="2"/>
    </xf>
    <xf numFmtId="0" fontId="24" fillId="38" borderId="79" xfId="1" applyFont="1" applyFill="1" applyBorder="1" applyAlignment="1">
      <alignment horizontal="left" wrapText="1" indent="3"/>
    </xf>
    <xf numFmtId="164" fontId="28" fillId="0" borderId="16" xfId="1" applyNumberFormat="1" applyFont="1" applyFill="1" applyBorder="1"/>
    <xf numFmtId="0" fontId="19" fillId="3" borderId="7" xfId="1" applyFont="1" applyFill="1" applyBorder="1" applyAlignment="1">
      <alignment horizontal="center" vertical="center" wrapText="1"/>
    </xf>
    <xf numFmtId="165" fontId="24" fillId="4" borderId="20" xfId="2" applyNumberFormat="1" applyFont="1" applyFill="1" applyBorder="1"/>
    <xf numFmtId="0" fontId="70" fillId="3" borderId="0" xfId="1" applyFont="1" applyFill="1" applyAlignment="1">
      <alignment horizontal="left"/>
    </xf>
    <xf numFmtId="3" fontId="65" fillId="3" borderId="0" xfId="1" applyNumberFormat="1" applyFont="1" applyFill="1" applyAlignment="1">
      <alignment horizontal="center"/>
    </xf>
    <xf numFmtId="0" fontId="65" fillId="40" borderId="0" xfId="1" applyFont="1" applyFill="1" applyAlignment="1">
      <alignment horizontal="center"/>
    </xf>
    <xf numFmtId="0" fontId="28" fillId="3" borderId="1" xfId="1" applyFont="1" applyFill="1" applyBorder="1" applyAlignment="1">
      <alignment horizontal="center"/>
    </xf>
    <xf numFmtId="0" fontId="28" fillId="3" borderId="2" xfId="1" applyFont="1" applyFill="1" applyBorder="1" applyAlignment="1">
      <alignment horizontal="center"/>
    </xf>
    <xf numFmtId="1" fontId="19" fillId="4" borderId="2" xfId="1" applyNumberFormat="1" applyFont="1" applyFill="1" applyBorder="1" applyAlignment="1">
      <alignment horizontal="center"/>
    </xf>
    <xf numFmtId="0" fontId="19" fillId="4" borderId="2" xfId="1" applyFont="1" applyFill="1" applyBorder="1" applyAlignment="1">
      <alignment horizontal="center"/>
    </xf>
    <xf numFmtId="0" fontId="28" fillId="3" borderId="7" xfId="1" applyFont="1" applyFill="1" applyBorder="1" applyAlignment="1">
      <alignment horizontal="center"/>
    </xf>
    <xf numFmtId="1" fontId="19" fillId="4" borderId="7" xfId="1" applyNumberFormat="1" applyFont="1" applyFill="1" applyBorder="1" applyAlignment="1">
      <alignment horizontal="center"/>
    </xf>
    <xf numFmtId="4" fontId="19" fillId="3" borderId="0" xfId="1" applyNumberFormat="1" applyFont="1" applyFill="1" applyBorder="1"/>
    <xf numFmtId="0" fontId="19" fillId="3" borderId="2" xfId="1" applyFont="1" applyFill="1" applyBorder="1" applyAlignment="1">
      <alignment horizontal="center"/>
    </xf>
    <xf numFmtId="3" fontId="19" fillId="3" borderId="2" xfId="1" applyNumberFormat="1" applyFont="1" applyFill="1" applyBorder="1" applyAlignment="1">
      <alignment horizontal="center" vertical="center"/>
    </xf>
    <xf numFmtId="0" fontId="19" fillId="3" borderId="2" xfId="1" applyFont="1" applyFill="1" applyBorder="1" applyAlignment="1">
      <alignment horizontal="center" vertical="center"/>
    </xf>
    <xf numFmtId="0" fontId="20" fillId="5" borderId="12" xfId="13" applyFont="1" applyFill="1" applyBorder="1" applyAlignment="1" applyProtection="1">
      <alignment wrapText="1"/>
    </xf>
    <xf numFmtId="0" fontId="20" fillId="3" borderId="12" xfId="1" applyFont="1" applyFill="1" applyBorder="1" applyAlignment="1">
      <alignment wrapText="1"/>
    </xf>
    <xf numFmtId="164" fontId="22" fillId="3" borderId="12" xfId="1" applyNumberFormat="1" applyFont="1" applyFill="1" applyBorder="1" applyAlignment="1">
      <alignment horizontal="center"/>
    </xf>
    <xf numFmtId="0" fontId="22" fillId="3" borderId="12" xfId="1" applyFont="1" applyFill="1" applyBorder="1" applyAlignment="1">
      <alignment horizontal="center"/>
    </xf>
    <xf numFmtId="165" fontId="24" fillId="40" borderId="12" xfId="2" applyNumberFormat="1" applyFont="1" applyFill="1" applyBorder="1"/>
    <xf numFmtId="0" fontId="23" fillId="3" borderId="12" xfId="1" applyFont="1" applyFill="1" applyBorder="1" applyAlignment="1">
      <alignment horizontal="left" indent="1"/>
    </xf>
    <xf numFmtId="0" fontId="23" fillId="3" borderId="12" xfId="1" applyFont="1" applyFill="1" applyBorder="1" applyAlignment="1">
      <alignment horizontal="left"/>
    </xf>
    <xf numFmtId="0" fontId="22" fillId="41" borderId="12" xfId="1" applyFont="1" applyFill="1" applyBorder="1" applyAlignment="1">
      <alignment horizontal="left"/>
    </xf>
    <xf numFmtId="171" fontId="22" fillId="3" borderId="12" xfId="4" applyNumberFormat="1" applyFont="1" applyFill="1" applyBorder="1" applyAlignment="1">
      <alignment horizontal="right"/>
    </xf>
    <xf numFmtId="4" fontId="27" fillId="3" borderId="0" xfId="1" applyNumberFormat="1" applyFont="1" applyFill="1" applyBorder="1"/>
    <xf numFmtId="0" fontId="22" fillId="3" borderId="2" xfId="1" applyFont="1" applyFill="1" applyBorder="1" applyAlignment="1">
      <alignment horizontal="left" indent="2"/>
    </xf>
    <xf numFmtId="174" fontId="22" fillId="3" borderId="2" xfId="2" applyNumberFormat="1" applyFont="1" applyFill="1" applyBorder="1"/>
    <xf numFmtId="174" fontId="22" fillId="3" borderId="44" xfId="2" applyNumberFormat="1" applyFont="1" applyFill="1" applyBorder="1"/>
    <xf numFmtId="165" fontId="24" fillId="3" borderId="2" xfId="2" applyNumberFormat="1" applyFont="1" applyFill="1" applyBorder="1"/>
    <xf numFmtId="165" fontId="24" fillId="40" borderId="16" xfId="2" applyNumberFormat="1" applyFont="1" applyFill="1" applyBorder="1"/>
    <xf numFmtId="3" fontId="22" fillId="3" borderId="20" xfId="1" applyNumberFormat="1" applyFont="1" applyFill="1" applyBorder="1" applyAlignment="1">
      <alignment horizontal="center"/>
    </xf>
    <xf numFmtId="165" fontId="24" fillId="3" borderId="20" xfId="2" applyNumberFormat="1" applyFont="1" applyFill="1" applyBorder="1"/>
    <xf numFmtId="0" fontId="22" fillId="3" borderId="16" xfId="1" applyFont="1" applyFill="1" applyBorder="1" applyAlignment="1">
      <alignment horizontal="left" indent="2"/>
    </xf>
    <xf numFmtId="171" fontId="22" fillId="3" borderId="16" xfId="1" applyNumberFormat="1" applyFont="1" applyFill="1" applyBorder="1"/>
    <xf numFmtId="174" fontId="22" fillId="3" borderId="43" xfId="2" applyNumberFormat="1" applyFont="1" applyFill="1" applyBorder="1"/>
    <xf numFmtId="3" fontId="22" fillId="3" borderId="15" xfId="1" applyNumberFormat="1" applyFont="1" applyFill="1" applyBorder="1" applyAlignment="1">
      <alignment horizontal="center"/>
    </xf>
    <xf numFmtId="164" fontId="22" fillId="3" borderId="2" xfId="1" applyNumberFormat="1" applyFont="1" applyFill="1" applyBorder="1"/>
    <xf numFmtId="171" fontId="22" fillId="3" borderId="15" xfId="1" applyNumberFormat="1" applyFont="1" applyFill="1" applyBorder="1"/>
    <xf numFmtId="174" fontId="22" fillId="3" borderId="15" xfId="2" applyNumberFormat="1" applyFont="1" applyFill="1" applyBorder="1"/>
    <xf numFmtId="174" fontId="22" fillId="3" borderId="20" xfId="2" applyNumberFormat="1" applyFont="1" applyFill="1" applyBorder="1"/>
    <xf numFmtId="165" fontId="24" fillId="40" borderId="15" xfId="2" applyNumberFormat="1" applyFont="1" applyFill="1" applyBorder="1"/>
    <xf numFmtId="0" fontId="20" fillId="3" borderId="4" xfId="1" applyFont="1" applyFill="1" applyBorder="1" applyAlignment="1">
      <alignment horizontal="left" wrapText="1" indent="1" shrinkToFit="1"/>
    </xf>
    <xf numFmtId="0" fontId="20" fillId="3" borderId="4" xfId="1" applyFont="1" applyFill="1" applyBorder="1" applyAlignment="1">
      <alignment horizontal="left" wrapText="1" shrinkToFit="1"/>
    </xf>
    <xf numFmtId="174" fontId="20" fillId="3" borderId="4" xfId="2" applyNumberFormat="1" applyFont="1" applyFill="1" applyBorder="1"/>
    <xf numFmtId="174" fontId="20" fillId="3" borderId="3" xfId="2" applyNumberFormat="1" applyFont="1" applyFill="1" applyBorder="1"/>
    <xf numFmtId="0" fontId="20" fillId="3" borderId="20" xfId="1" applyFont="1" applyFill="1" applyBorder="1" applyAlignment="1">
      <alignment horizontal="left" wrapText="1" indent="1" shrinkToFit="1"/>
    </xf>
    <xf numFmtId="164" fontId="20" fillId="3" borderId="20" xfId="1" applyNumberFormat="1" applyFont="1" applyFill="1" applyBorder="1"/>
    <xf numFmtId="174" fontId="20" fillId="3" borderId="20" xfId="2" applyNumberFormat="1" applyFont="1" applyFill="1" applyBorder="1"/>
    <xf numFmtId="174" fontId="20" fillId="3" borderId="0" xfId="2" applyNumberFormat="1" applyFont="1" applyFill="1" applyBorder="1"/>
    <xf numFmtId="0" fontId="34" fillId="3" borderId="12" xfId="0" applyFont="1" applyFill="1" applyBorder="1" applyAlignment="1">
      <alignment horizontal="center"/>
    </xf>
    <xf numFmtId="0" fontId="23" fillId="3" borderId="12" xfId="0" applyFont="1" applyFill="1" applyBorder="1" applyAlignment="1">
      <alignment horizontal="left" indent="1"/>
    </xf>
    <xf numFmtId="174" fontId="20" fillId="3" borderId="12" xfId="2" applyNumberFormat="1" applyFont="1" applyFill="1" applyBorder="1"/>
    <xf numFmtId="174" fontId="20" fillId="3" borderId="42" xfId="2" applyNumberFormat="1" applyFont="1" applyFill="1" applyBorder="1"/>
    <xf numFmtId="172" fontId="24" fillId="40" borderId="16" xfId="2" applyNumberFormat="1" applyFont="1" applyFill="1" applyBorder="1"/>
    <xf numFmtId="0" fontId="34" fillId="3" borderId="12" xfId="0" applyFont="1" applyFill="1" applyBorder="1" applyAlignment="1">
      <alignment horizontal="left"/>
    </xf>
    <xf numFmtId="0" fontId="22" fillId="3" borderId="12" xfId="0" applyFont="1" applyFill="1" applyBorder="1" applyAlignment="1">
      <alignment horizontal="left"/>
    </xf>
    <xf numFmtId="0" fontId="22" fillId="3" borderId="12" xfId="0" applyFont="1" applyFill="1" applyBorder="1" applyAlignment="1">
      <alignment horizontal="left" indent="2"/>
    </xf>
    <xf numFmtId="0" fontId="21" fillId="3" borderId="35" xfId="0" applyFont="1" applyFill="1" applyBorder="1" applyAlignment="1">
      <alignment horizontal="left"/>
    </xf>
    <xf numFmtId="0" fontId="22" fillId="3" borderId="35" xfId="1" applyFont="1" applyFill="1" applyBorder="1" applyAlignment="1">
      <alignment horizontal="left" vertical="justify"/>
    </xf>
    <xf numFmtId="172" fontId="19" fillId="40" borderId="12" xfId="2" applyNumberFormat="1" applyFont="1" applyFill="1" applyBorder="1"/>
    <xf numFmtId="0" fontId="21" fillId="3" borderId="12" xfId="0" applyFont="1" applyFill="1" applyBorder="1" applyAlignment="1">
      <alignment horizontal="left" wrapText="1"/>
    </xf>
    <xf numFmtId="0" fontId="22" fillId="3" borderId="35" xfId="0" applyFont="1" applyFill="1" applyBorder="1" applyAlignment="1">
      <alignment horizontal="left" wrapText="1"/>
    </xf>
    <xf numFmtId="0" fontId="22" fillId="3" borderId="16" xfId="0" applyFont="1" applyFill="1" applyBorder="1" applyAlignment="1">
      <alignment horizontal="left" indent="2"/>
    </xf>
    <xf numFmtId="0" fontId="34" fillId="3" borderId="16" xfId="0" applyFont="1" applyFill="1" applyBorder="1" applyAlignment="1">
      <alignment horizontal="left" indent="2"/>
    </xf>
    <xf numFmtId="171" fontId="20" fillId="3" borderId="16" xfId="1" applyNumberFormat="1" applyFont="1" applyFill="1" applyBorder="1"/>
    <xf numFmtId="164" fontId="21" fillId="3" borderId="16" xfId="1" applyNumberFormat="1" applyFont="1" applyFill="1" applyBorder="1"/>
    <xf numFmtId="0" fontId="25" fillId="3" borderId="16" xfId="0" applyFont="1" applyFill="1" applyBorder="1" applyAlignment="1">
      <alignment horizontal="left" wrapText="1"/>
    </xf>
    <xf numFmtId="172" fontId="24" fillId="40" borderId="15" xfId="2" applyNumberFormat="1" applyFont="1" applyFill="1" applyBorder="1"/>
    <xf numFmtId="0" fontId="24" fillId="3" borderId="4" xfId="1" applyFont="1" applyFill="1" applyBorder="1" applyAlignment="1">
      <alignment horizontal="left"/>
    </xf>
    <xf numFmtId="0" fontId="24" fillId="3" borderId="4" xfId="1" applyFont="1" applyFill="1" applyBorder="1" applyAlignment="1">
      <alignment horizontal="left" indent="1"/>
    </xf>
    <xf numFmtId="0" fontId="71" fillId="3" borderId="20" xfId="1" applyFont="1" applyFill="1" applyBorder="1" applyAlignment="1">
      <alignment horizontal="left" wrapText="1" indent="1"/>
    </xf>
    <xf numFmtId="0" fontId="71" fillId="3" borderId="20" xfId="1" applyFont="1" applyFill="1" applyBorder="1" applyAlignment="1">
      <alignment horizontal="left" wrapText="1"/>
    </xf>
    <xf numFmtId="0" fontId="29" fillId="3" borderId="20" xfId="1" applyFont="1" applyFill="1" applyBorder="1" applyAlignment="1">
      <alignment horizontal="left" wrapText="1" indent="1"/>
    </xf>
    <xf numFmtId="174" fontId="22" fillId="3" borderId="45" xfId="2" applyNumberFormat="1" applyFont="1" applyFill="1" applyBorder="1"/>
    <xf numFmtId="0" fontId="40" fillId="3" borderId="12" xfId="1" applyFont="1" applyFill="1" applyBorder="1" applyAlignment="1">
      <alignment horizontal="left" wrapText="1" indent="1" shrinkToFit="1"/>
    </xf>
    <xf numFmtId="0" fontId="40" fillId="3" borderId="12" xfId="1" applyFont="1" applyFill="1" applyBorder="1" applyAlignment="1">
      <alignment horizontal="left" wrapText="1" shrinkToFit="1"/>
    </xf>
    <xf numFmtId="0" fontId="21" fillId="3" borderId="12" xfId="1" applyFont="1" applyFill="1" applyBorder="1" applyAlignment="1">
      <alignment horizontal="left" wrapText="1" indent="1" shrinkToFit="1"/>
    </xf>
    <xf numFmtId="174" fontId="22" fillId="3" borderId="42" xfId="2" applyNumberFormat="1" applyFont="1" applyFill="1" applyBorder="1"/>
    <xf numFmtId="0" fontId="40" fillId="3" borderId="20" xfId="1" applyFont="1" applyFill="1" applyBorder="1" applyAlignment="1">
      <alignment horizontal="left" wrapText="1" shrinkToFit="1"/>
    </xf>
    <xf numFmtId="0" fontId="21" fillId="3" borderId="20" xfId="1" applyFont="1" applyFill="1" applyBorder="1" applyAlignment="1">
      <alignment horizontal="left" wrapText="1" indent="1" shrinkToFit="1"/>
    </xf>
    <xf numFmtId="171" fontId="22" fillId="3" borderId="20" xfId="1" applyNumberFormat="1" applyFont="1" applyFill="1" applyBorder="1"/>
    <xf numFmtId="0" fontId="34" fillId="3" borderId="12" xfId="1" applyFont="1" applyFill="1" applyBorder="1" applyAlignment="1">
      <alignment horizontal="left" wrapText="1" indent="1" shrinkToFit="1"/>
    </xf>
    <xf numFmtId="0" fontId="34" fillId="3" borderId="20" xfId="1" applyFont="1" applyFill="1" applyBorder="1" applyAlignment="1">
      <alignment horizontal="left" wrapText="1" shrinkToFit="1"/>
    </xf>
    <xf numFmtId="0" fontId="25" fillId="3" borderId="20" xfId="1" applyFont="1" applyFill="1" applyBorder="1" applyAlignment="1">
      <alignment horizontal="left" wrapText="1" indent="1" shrinkToFit="1"/>
    </xf>
    <xf numFmtId="0" fontId="64" fillId="3" borderId="20" xfId="1" applyFont="1" applyFill="1" applyBorder="1" applyAlignment="1">
      <alignment horizontal="left" wrapText="1" indent="1"/>
    </xf>
    <xf numFmtId="171" fontId="21" fillId="3" borderId="12" xfId="1" applyNumberFormat="1" applyFont="1" applyFill="1" applyBorder="1"/>
    <xf numFmtId="0" fontId="28" fillId="3" borderId="44" xfId="1" applyFont="1" applyFill="1" applyBorder="1"/>
    <xf numFmtId="0" fontId="27" fillId="3" borderId="42" xfId="0" applyFont="1" applyFill="1" applyBorder="1" applyAlignment="1">
      <alignment horizontal="left" indent="1"/>
    </xf>
    <xf numFmtId="0" fontId="27" fillId="3" borderId="12" xfId="0" applyFont="1" applyFill="1" applyBorder="1" applyAlignment="1">
      <alignment horizontal="left"/>
    </xf>
    <xf numFmtId="0" fontId="64" fillId="3" borderId="42" xfId="1" applyFont="1" applyFill="1" applyBorder="1" applyAlignment="1">
      <alignment horizontal="left" wrapText="1" indent="1"/>
    </xf>
    <xf numFmtId="0" fontId="64" fillId="3" borderId="42" xfId="1" applyFont="1" applyFill="1" applyBorder="1" applyAlignment="1">
      <alignment horizontal="left" wrapText="1"/>
    </xf>
    <xf numFmtId="174" fontId="20" fillId="3" borderId="2" xfId="2" applyNumberFormat="1" applyFont="1" applyFill="1" applyBorder="1"/>
    <xf numFmtId="0" fontId="21" fillId="3" borderId="16" xfId="0" applyFont="1" applyFill="1" applyBorder="1" applyAlignment="1">
      <alignment horizontal="left" wrapText="1" indent="2"/>
    </xf>
    <xf numFmtId="171" fontId="21" fillId="3" borderId="16" xfId="1" applyNumberFormat="1" applyFont="1" applyFill="1" applyBorder="1"/>
    <xf numFmtId="0" fontId="22" fillId="3" borderId="44" xfId="0" applyFont="1" applyFill="1" applyBorder="1" applyAlignment="1">
      <alignment horizontal="left" wrapText="1" indent="2"/>
    </xf>
    <xf numFmtId="0" fontId="22" fillId="3" borderId="44" xfId="0" applyFont="1" applyFill="1" applyBorder="1" applyAlignment="1">
      <alignment horizontal="left" wrapText="1"/>
    </xf>
    <xf numFmtId="0" fontId="20" fillId="3" borderId="75" xfId="0" applyFont="1" applyFill="1" applyBorder="1" applyAlignment="1">
      <alignment horizontal="left" wrapText="1" indent="2"/>
    </xf>
    <xf numFmtId="0" fontId="20" fillId="3" borderId="43" xfId="0" applyFont="1" applyFill="1" applyBorder="1" applyAlignment="1">
      <alignment horizontal="left" wrapText="1"/>
    </xf>
    <xf numFmtId="0" fontId="63" fillId="3" borderId="0" xfId="1" applyFont="1" applyFill="1" applyBorder="1"/>
    <xf numFmtId="3" fontId="20" fillId="3" borderId="17" xfId="1" applyNumberFormat="1" applyFont="1" applyFill="1" applyBorder="1" applyAlignment="1">
      <alignment horizontal="center"/>
    </xf>
    <xf numFmtId="164" fontId="20" fillId="3" borderId="17" xfId="1" applyNumberFormat="1" applyFont="1" applyFill="1" applyBorder="1"/>
    <xf numFmtId="164" fontId="20" fillId="3" borderId="47" xfId="1" applyNumberFormat="1" applyFont="1" applyFill="1" applyBorder="1"/>
    <xf numFmtId="171" fontId="20" fillId="3" borderId="17" xfId="1" applyNumberFormat="1" applyFont="1" applyFill="1" applyBorder="1"/>
    <xf numFmtId="171" fontId="22" fillId="3" borderId="17" xfId="1" applyNumberFormat="1" applyFont="1" applyFill="1" applyBorder="1"/>
    <xf numFmtId="174" fontId="22" fillId="3" borderId="17" xfId="2" applyNumberFormat="1" applyFont="1" applyFill="1" applyBorder="1"/>
    <xf numFmtId="0" fontId="32" fillId="3" borderId="8" xfId="1" applyFont="1" applyFill="1" applyBorder="1" applyAlignment="1">
      <alignment horizontal="left"/>
    </xf>
    <xf numFmtId="0" fontId="32" fillId="3" borderId="29" xfId="1" applyFont="1" applyFill="1" applyBorder="1" applyAlignment="1">
      <alignment horizontal="left"/>
    </xf>
    <xf numFmtId="0" fontId="20" fillId="3" borderId="30" xfId="1" applyFont="1" applyFill="1" applyBorder="1" applyAlignment="1">
      <alignment horizontal="left"/>
    </xf>
    <xf numFmtId="3" fontId="20" fillId="3" borderId="33" xfId="1" applyNumberFormat="1" applyFont="1" applyFill="1" applyBorder="1" applyAlignment="1">
      <alignment horizontal="center"/>
    </xf>
    <xf numFmtId="164" fontId="20" fillId="3" borderId="36" xfId="1" applyNumberFormat="1" applyFont="1" applyFill="1" applyBorder="1"/>
    <xf numFmtId="164" fontId="20" fillId="3" borderId="49" xfId="1" applyNumberFormat="1" applyFont="1" applyFill="1" applyBorder="1"/>
    <xf numFmtId="164" fontId="20" fillId="3" borderId="33" xfId="1" applyNumberFormat="1" applyFont="1" applyFill="1" applyBorder="1"/>
    <xf numFmtId="0" fontId="22" fillId="3" borderId="2" xfId="1" applyFont="1" applyFill="1" applyBorder="1"/>
    <xf numFmtId="0" fontId="22" fillId="3" borderId="2" xfId="1" applyFont="1" applyFill="1" applyBorder="1" applyAlignment="1"/>
    <xf numFmtId="3" fontId="22" fillId="3" borderId="2" xfId="1" applyNumberFormat="1" applyFont="1" applyFill="1" applyBorder="1" applyAlignment="1">
      <alignment horizontal="center"/>
    </xf>
    <xf numFmtId="0" fontId="20" fillId="3" borderId="12" xfId="1" applyFont="1" applyFill="1" applyBorder="1"/>
    <xf numFmtId="164" fontId="20" fillId="3" borderId="3" xfId="1" applyNumberFormat="1" applyFont="1" applyFill="1" applyBorder="1"/>
    <xf numFmtId="174" fontId="20" fillId="3" borderId="11" xfId="2" applyNumberFormat="1" applyFont="1" applyFill="1" applyBorder="1"/>
    <xf numFmtId="174" fontId="22" fillId="3" borderId="4" xfId="2" applyNumberFormat="1" applyFont="1" applyFill="1" applyBorder="1"/>
    <xf numFmtId="0" fontId="72" fillId="3" borderId="12" xfId="0" applyFont="1" applyFill="1" applyBorder="1" applyAlignment="1">
      <alignment horizontal="left"/>
    </xf>
    <xf numFmtId="0" fontId="22" fillId="3" borderId="16" xfId="0" applyFont="1" applyFill="1" applyBorder="1" applyAlignment="1">
      <alignment horizontal="left"/>
    </xf>
    <xf numFmtId="174" fontId="20" fillId="3" borderId="43" xfId="2" applyNumberFormat="1" applyFont="1" applyFill="1" applyBorder="1"/>
    <xf numFmtId="174" fontId="20" fillId="3" borderId="16" xfId="2" applyNumberFormat="1" applyFont="1" applyFill="1" applyBorder="1"/>
    <xf numFmtId="0" fontId="19" fillId="3" borderId="12" xfId="0" applyFont="1" applyFill="1" applyBorder="1" applyAlignment="1">
      <alignment wrapText="1"/>
    </xf>
    <xf numFmtId="0" fontId="19" fillId="3" borderId="16" xfId="0" applyFont="1" applyFill="1" applyBorder="1" applyAlignment="1">
      <alignment wrapText="1"/>
    </xf>
    <xf numFmtId="0" fontId="22" fillId="3" borderId="51" xfId="0" applyFont="1" applyFill="1" applyBorder="1" applyAlignment="1">
      <alignment horizontal="left" wrapText="1"/>
    </xf>
    <xf numFmtId="174" fontId="20" fillId="3" borderId="44" xfId="2" applyNumberFormat="1" applyFont="1" applyFill="1" applyBorder="1"/>
    <xf numFmtId="171" fontId="20" fillId="3" borderId="2" xfId="1" applyNumberFormat="1" applyFont="1" applyFill="1" applyBorder="1"/>
    <xf numFmtId="0" fontId="22" fillId="3" borderId="15" xfId="0" applyFont="1" applyFill="1" applyBorder="1" applyAlignment="1">
      <alignment horizontal="left" wrapText="1" indent="2"/>
    </xf>
    <xf numFmtId="171" fontId="20" fillId="3" borderId="15" xfId="1" applyNumberFormat="1" applyFont="1" applyFill="1" applyBorder="1"/>
    <xf numFmtId="0" fontId="29" fillId="3" borderId="0" xfId="1" applyFont="1" applyFill="1" applyBorder="1"/>
    <xf numFmtId="0" fontId="24" fillId="3" borderId="3" xfId="1" applyFont="1" applyFill="1" applyBorder="1" applyAlignment="1">
      <alignment horizontal="left"/>
    </xf>
    <xf numFmtId="0" fontId="19" fillId="3" borderId="16" xfId="1" applyFont="1" applyFill="1" applyBorder="1" applyAlignment="1">
      <alignment horizontal="left" wrapText="1" indent="1"/>
    </xf>
    <xf numFmtId="174" fontId="21" fillId="3" borderId="16" xfId="2" applyNumberFormat="1" applyFont="1" applyFill="1" applyBorder="1"/>
    <xf numFmtId="174" fontId="21" fillId="3" borderId="12" xfId="2" applyNumberFormat="1" applyFont="1" applyFill="1" applyBorder="1"/>
    <xf numFmtId="0" fontId="19" fillId="3" borderId="2" xfId="1" applyFont="1" applyFill="1" applyBorder="1" applyAlignment="1">
      <alignment horizontal="left" wrapText="1"/>
    </xf>
    <xf numFmtId="0" fontId="19" fillId="3" borderId="2" xfId="1" applyFont="1" applyFill="1" applyBorder="1" applyAlignment="1">
      <alignment horizontal="left" wrapText="1" indent="1"/>
    </xf>
    <xf numFmtId="0" fontId="27" fillId="3" borderId="16" xfId="0" applyFont="1" applyFill="1" applyBorder="1" applyAlignment="1">
      <alignment horizontal="left"/>
    </xf>
    <xf numFmtId="0" fontId="63" fillId="3" borderId="15" xfId="1" applyFont="1" applyFill="1" applyBorder="1" applyAlignment="1">
      <alignment horizontal="left" wrapText="1" indent="1"/>
    </xf>
    <xf numFmtId="3" fontId="25" fillId="3" borderId="15" xfId="1" applyNumberFormat="1" applyFont="1" applyFill="1" applyBorder="1" applyAlignment="1">
      <alignment horizontal="center"/>
    </xf>
    <xf numFmtId="164" fontId="25" fillId="3" borderId="15" xfId="1" applyNumberFormat="1" applyFont="1" applyFill="1" applyBorder="1"/>
    <xf numFmtId="164" fontId="20" fillId="3" borderId="43" xfId="1" applyNumberFormat="1" applyFont="1" applyFill="1" applyBorder="1"/>
    <xf numFmtId="174" fontId="25" fillId="3" borderId="16" xfId="2" applyNumberFormat="1" applyFont="1" applyFill="1" applyBorder="1"/>
    <xf numFmtId="0" fontId="35" fillId="3" borderId="17" xfId="1" applyFont="1" applyFill="1" applyBorder="1" applyAlignment="1">
      <alignment wrapText="1"/>
    </xf>
    <xf numFmtId="3" fontId="25" fillId="3" borderId="17" xfId="1" applyNumberFormat="1" applyFont="1" applyFill="1" applyBorder="1" applyAlignment="1">
      <alignment horizontal="center"/>
    </xf>
    <xf numFmtId="164" fontId="25" fillId="3" borderId="17" xfId="1" applyNumberFormat="1" applyFont="1" applyFill="1" applyBorder="1"/>
    <xf numFmtId="164" fontId="30" fillId="3" borderId="47" xfId="1" applyNumberFormat="1" applyFont="1" applyFill="1" applyBorder="1"/>
    <xf numFmtId="164" fontId="30" fillId="3" borderId="17" xfId="1" applyNumberFormat="1" applyFont="1" applyFill="1" applyBorder="1"/>
    <xf numFmtId="174" fontId="25" fillId="3" borderId="17" xfId="2" applyNumberFormat="1" applyFont="1" applyFill="1" applyBorder="1"/>
    <xf numFmtId="174" fontId="30" fillId="3" borderId="17" xfId="2" applyNumberFormat="1" applyFont="1" applyFill="1" applyBorder="1"/>
    <xf numFmtId="164" fontId="20" fillId="3" borderId="8" xfId="1" applyNumberFormat="1" applyFont="1" applyFill="1" applyBorder="1"/>
    <xf numFmtId="164" fontId="22" fillId="3" borderId="36" xfId="1" applyNumberFormat="1" applyFont="1" applyFill="1" applyBorder="1"/>
    <xf numFmtId="164" fontId="22" fillId="3" borderId="8" xfId="1" applyNumberFormat="1" applyFont="1" applyFill="1" applyBorder="1"/>
    <xf numFmtId="0" fontId="73" fillId="3" borderId="2" xfId="1" applyFont="1" applyFill="1" applyBorder="1"/>
    <xf numFmtId="0" fontId="73" fillId="3" borderId="2" xfId="1" applyFont="1" applyFill="1" applyBorder="1" applyAlignment="1"/>
    <xf numFmtId="0" fontId="21" fillId="3" borderId="12" xfId="1" applyFont="1" applyFill="1" applyBorder="1" applyAlignment="1">
      <alignment horizontal="left" wrapText="1" indent="2"/>
    </xf>
    <xf numFmtId="164" fontId="20" fillId="3" borderId="25" xfId="1" applyNumberFormat="1" applyFont="1" applyFill="1" applyBorder="1"/>
    <xf numFmtId="174" fontId="20" fillId="3" borderId="45" xfId="2" applyNumberFormat="1" applyFont="1" applyFill="1" applyBorder="1"/>
    <xf numFmtId="0" fontId="25" fillId="3" borderId="12" xfId="0" applyFont="1" applyFill="1" applyBorder="1" applyAlignment="1">
      <alignment horizontal="left" wrapText="1" indent="2"/>
    </xf>
    <xf numFmtId="164" fontId="21" fillId="3" borderId="42" xfId="1" applyNumberFormat="1" applyFont="1" applyFill="1" applyBorder="1"/>
    <xf numFmtId="164" fontId="20" fillId="3" borderId="2" xfId="1" applyNumberFormat="1" applyFont="1" applyFill="1" applyBorder="1"/>
    <xf numFmtId="0" fontId="25" fillId="3" borderId="5" xfId="0" applyFont="1" applyFill="1" applyBorder="1" applyAlignment="1">
      <alignment horizontal="left" wrapText="1"/>
    </xf>
    <xf numFmtId="0" fontId="28" fillId="3" borderId="5" xfId="1" applyFont="1" applyFill="1" applyBorder="1"/>
    <xf numFmtId="3" fontId="20" fillId="3" borderId="5" xfId="1" applyNumberFormat="1" applyFont="1" applyFill="1" applyBorder="1" applyAlignment="1">
      <alignment horizontal="center"/>
    </xf>
    <xf numFmtId="164" fontId="20" fillId="3" borderId="15" xfId="1" applyNumberFormat="1" applyFont="1" applyFill="1" applyBorder="1"/>
    <xf numFmtId="164" fontId="20" fillId="3" borderId="5" xfId="1" applyNumberFormat="1" applyFont="1" applyFill="1" applyBorder="1"/>
    <xf numFmtId="0" fontId="28" fillId="3" borderId="15" xfId="1" applyFont="1" applyFill="1" applyBorder="1"/>
    <xf numFmtId="0" fontId="28" fillId="3" borderId="16" xfId="1" applyFont="1" applyFill="1" applyBorder="1"/>
    <xf numFmtId="0" fontId="39" fillId="3" borderId="22" xfId="1" applyFont="1" applyFill="1" applyBorder="1" applyAlignment="1">
      <alignment horizontal="left" wrapText="1" indent="1"/>
    </xf>
    <xf numFmtId="0" fontId="39" fillId="3" borderId="21" xfId="1" applyFont="1" applyFill="1" applyBorder="1" applyAlignment="1">
      <alignment horizontal="left" wrapText="1"/>
    </xf>
    <xf numFmtId="0" fontId="24" fillId="3" borderId="2" xfId="1" applyFont="1" applyFill="1" applyBorder="1" applyAlignment="1">
      <alignment horizontal="left" indent="1"/>
    </xf>
    <xf numFmtId="174" fontId="20" fillId="3" borderId="32" xfId="2" applyNumberFormat="1" applyFont="1" applyFill="1" applyBorder="1"/>
    <xf numFmtId="172" fontId="24" fillId="3" borderId="45" xfId="2" applyNumberFormat="1" applyFont="1" applyFill="1" applyBorder="1"/>
    <xf numFmtId="0" fontId="24" fillId="3" borderId="12" xfId="1" applyFont="1" applyFill="1" applyBorder="1" applyAlignment="1">
      <alignment horizontal="left" indent="1"/>
    </xf>
    <xf numFmtId="171" fontId="20" fillId="3" borderId="44" xfId="1" applyNumberFormat="1" applyFont="1" applyFill="1" applyBorder="1"/>
    <xf numFmtId="0" fontId="22" fillId="3" borderId="45" xfId="0" applyFont="1" applyFill="1" applyBorder="1" applyAlignment="1">
      <alignment horizontal="left" wrapText="1" indent="2"/>
    </xf>
    <xf numFmtId="171" fontId="21" fillId="3" borderId="42" xfId="1" applyNumberFormat="1" applyFont="1" applyFill="1" applyBorder="1"/>
    <xf numFmtId="174" fontId="22" fillId="3" borderId="31" xfId="2" applyNumberFormat="1" applyFont="1" applyFill="1" applyBorder="1"/>
    <xf numFmtId="0" fontId="20" fillId="3" borderId="45" xfId="0" applyFont="1" applyFill="1" applyBorder="1" applyAlignment="1">
      <alignment horizontal="left" wrapText="1" indent="2"/>
    </xf>
    <xf numFmtId="171" fontId="25" fillId="3" borderId="12" xfId="1" applyNumberFormat="1" applyFont="1" applyFill="1" applyBorder="1"/>
    <xf numFmtId="171" fontId="25" fillId="3" borderId="42" xfId="1" applyNumberFormat="1" applyFont="1" applyFill="1" applyBorder="1"/>
    <xf numFmtId="174" fontId="25" fillId="3" borderId="42" xfId="2" applyNumberFormat="1" applyFont="1" applyFill="1" applyBorder="1"/>
    <xf numFmtId="174" fontId="25" fillId="3" borderId="31" xfId="2" applyNumberFormat="1" applyFont="1" applyFill="1" applyBorder="1"/>
    <xf numFmtId="174" fontId="25" fillId="3" borderId="12" xfId="2" applyNumberFormat="1" applyFont="1" applyFill="1" applyBorder="1"/>
    <xf numFmtId="0" fontId="40" fillId="3" borderId="42" xfId="0" applyFont="1" applyFill="1" applyBorder="1" applyAlignment="1">
      <alignment horizontal="left" wrapText="1" indent="2"/>
    </xf>
    <xf numFmtId="0" fontId="40" fillId="3" borderId="42" xfId="0" applyFont="1" applyFill="1" applyBorder="1" applyAlignment="1">
      <alignment horizontal="left" wrapText="1"/>
    </xf>
    <xf numFmtId="3" fontId="28" fillId="3" borderId="20" xfId="1" applyNumberFormat="1" applyFont="1" applyFill="1" applyBorder="1" applyAlignment="1">
      <alignment horizontal="center"/>
    </xf>
    <xf numFmtId="0" fontId="28" fillId="3" borderId="12" xfId="1" applyFont="1" applyFill="1" applyBorder="1"/>
    <xf numFmtId="0" fontId="28" fillId="3" borderId="2" xfId="1" applyFont="1" applyFill="1" applyBorder="1"/>
    <xf numFmtId="0" fontId="28" fillId="4" borderId="12" xfId="1" applyFont="1" applyFill="1" applyBorder="1"/>
    <xf numFmtId="0" fontId="22" fillId="3" borderId="0" xfId="0" applyFont="1" applyFill="1" applyBorder="1" applyAlignment="1">
      <alignment horizontal="left" wrapText="1"/>
    </xf>
    <xf numFmtId="171" fontId="22" fillId="3" borderId="42" xfId="1" applyNumberFormat="1" applyFont="1" applyFill="1" applyBorder="1"/>
    <xf numFmtId="0" fontId="22" fillId="3" borderId="42" xfId="0" applyFont="1" applyFill="1" applyBorder="1" applyAlignment="1">
      <alignment horizontal="left" wrapText="1"/>
    </xf>
    <xf numFmtId="172" fontId="24" fillId="40" borderId="2" xfId="2" applyNumberFormat="1" applyFont="1" applyFill="1" applyBorder="1"/>
    <xf numFmtId="0" fontId="20" fillId="3" borderId="44" xfId="0" applyFont="1" applyFill="1" applyBorder="1" applyAlignment="1">
      <alignment horizontal="left" wrapText="1" indent="2"/>
    </xf>
    <xf numFmtId="0" fontId="20" fillId="3" borderId="44" xfId="0" applyFont="1" applyFill="1" applyBorder="1" applyAlignment="1">
      <alignment horizontal="left" wrapText="1"/>
    </xf>
    <xf numFmtId="0" fontId="24" fillId="3" borderId="2" xfId="1" applyFont="1" applyFill="1" applyBorder="1"/>
    <xf numFmtId="164" fontId="24" fillId="3" borderId="2" xfId="1" applyNumberFormat="1" applyFont="1" applyFill="1" applyBorder="1"/>
    <xf numFmtId="0" fontId="24" fillId="3" borderId="3" xfId="1" applyFont="1" applyFill="1" applyBorder="1" applyAlignment="1">
      <alignment wrapText="1"/>
    </xf>
    <xf numFmtId="0" fontId="24" fillId="3" borderId="4" xfId="1" applyFont="1" applyFill="1" applyBorder="1" applyAlignment="1">
      <alignment wrapText="1"/>
    </xf>
    <xf numFmtId="180" fontId="20" fillId="3" borderId="47" xfId="1" applyNumberFormat="1" applyFont="1" applyFill="1" applyBorder="1"/>
    <xf numFmtId="174" fontId="20" fillId="3" borderId="17" xfId="2" applyNumberFormat="1" applyFont="1" applyFill="1" applyBorder="1"/>
    <xf numFmtId="164" fontId="21" fillId="3" borderId="25" xfId="1" applyNumberFormat="1" applyFont="1" applyFill="1" applyBorder="1"/>
    <xf numFmtId="171" fontId="21" fillId="3" borderId="25" xfId="1" applyNumberFormat="1" applyFont="1" applyFill="1" applyBorder="1"/>
    <xf numFmtId="174" fontId="22" fillId="3" borderId="25" xfId="2" applyNumberFormat="1" applyFont="1" applyFill="1" applyBorder="1"/>
    <xf numFmtId="174" fontId="21" fillId="3" borderId="25" xfId="2" applyNumberFormat="1" applyFont="1" applyFill="1" applyBorder="1"/>
    <xf numFmtId="172" fontId="24" fillId="40" borderId="25" xfId="2" applyNumberFormat="1" applyFont="1" applyFill="1" applyBorder="1"/>
    <xf numFmtId="0" fontId="32" fillId="3" borderId="36" xfId="1" applyFont="1" applyFill="1" applyBorder="1" applyAlignment="1">
      <alignment horizontal="left"/>
    </xf>
    <xf numFmtId="0" fontId="20" fillId="3" borderId="34" xfId="1" applyFont="1" applyFill="1" applyBorder="1" applyAlignment="1">
      <alignment horizontal="left"/>
    </xf>
    <xf numFmtId="164" fontId="20" fillId="3" borderId="29" xfId="1" applyNumberFormat="1" applyFont="1" applyFill="1" applyBorder="1"/>
    <xf numFmtId="171" fontId="20" fillId="3" borderId="8" xfId="1" applyNumberFormat="1" applyFont="1" applyFill="1" applyBorder="1"/>
    <xf numFmtId="171" fontId="20" fillId="3" borderId="36" xfId="1" applyNumberFormat="1" applyFont="1" applyFill="1" applyBorder="1"/>
    <xf numFmtId="174" fontId="20" fillId="3" borderId="36" xfId="2" applyNumberFormat="1" applyFont="1" applyFill="1" applyBorder="1"/>
    <xf numFmtId="0" fontId="20" fillId="5" borderId="18" xfId="13" applyFont="1" applyFill="1" applyBorder="1" applyAlignment="1" applyProtection="1">
      <alignment wrapText="1"/>
    </xf>
    <xf numFmtId="0" fontId="20" fillId="3" borderId="18" xfId="1" applyFont="1" applyFill="1" applyBorder="1"/>
    <xf numFmtId="3" fontId="22" fillId="3" borderId="18" xfId="1" applyNumberFormat="1" applyFont="1" applyFill="1" applyBorder="1" applyAlignment="1">
      <alignment horizontal="center"/>
    </xf>
    <xf numFmtId="164" fontId="22" fillId="3" borderId="18" xfId="1" applyNumberFormat="1" applyFont="1" applyFill="1" applyBorder="1"/>
    <xf numFmtId="171" fontId="22" fillId="3" borderId="18" xfId="1" applyNumberFormat="1" applyFont="1" applyFill="1" applyBorder="1"/>
    <xf numFmtId="174" fontId="22" fillId="3" borderId="48" xfId="2" applyNumberFormat="1" applyFont="1" applyFill="1" applyBorder="1"/>
    <xf numFmtId="174" fontId="22" fillId="3" borderId="18" xfId="2" applyNumberFormat="1" applyFont="1" applyFill="1" applyBorder="1"/>
    <xf numFmtId="172" fontId="24" fillId="40" borderId="18" xfId="2" applyNumberFormat="1" applyFont="1" applyFill="1" applyBorder="1"/>
    <xf numFmtId="0" fontId="21" fillId="3" borderId="12" xfId="1" applyFont="1" applyFill="1" applyBorder="1" applyAlignment="1">
      <alignment horizontal="left" indent="2"/>
    </xf>
    <xf numFmtId="174" fontId="22" fillId="3" borderId="38" xfId="2" applyNumberFormat="1" applyFont="1" applyFill="1" applyBorder="1"/>
    <xf numFmtId="3" fontId="25" fillId="3" borderId="2" xfId="1" applyNumberFormat="1" applyFont="1" applyFill="1" applyBorder="1" applyAlignment="1">
      <alignment horizontal="center"/>
    </xf>
    <xf numFmtId="164" fontId="25" fillId="3" borderId="45" xfId="1" applyNumberFormat="1" applyFont="1" applyFill="1" applyBorder="1"/>
    <xf numFmtId="164" fontId="20" fillId="3" borderId="42" xfId="1" applyNumberFormat="1" applyFont="1" applyFill="1" applyBorder="1"/>
    <xf numFmtId="164" fontId="22" fillId="3" borderId="25" xfId="1" applyNumberFormat="1" applyFont="1" applyFill="1" applyBorder="1"/>
    <xf numFmtId="0" fontId="22" fillId="3" borderId="20" xfId="0" applyFont="1" applyFill="1" applyBorder="1" applyAlignment="1">
      <alignment horizontal="left" wrapText="1"/>
    </xf>
    <xf numFmtId="0" fontId="22" fillId="3" borderId="20" xfId="0" applyFont="1" applyFill="1" applyBorder="1" applyAlignment="1">
      <alignment horizontal="left"/>
    </xf>
    <xf numFmtId="0" fontId="22" fillId="3" borderId="2" xfId="0" applyFont="1" applyFill="1" applyBorder="1" applyAlignment="1">
      <alignment horizontal="left" wrapText="1" indent="2"/>
    </xf>
    <xf numFmtId="0" fontId="22" fillId="3" borderId="2" xfId="0" applyFont="1" applyFill="1" applyBorder="1" applyAlignment="1">
      <alignment horizontal="left" wrapText="1"/>
    </xf>
    <xf numFmtId="0" fontId="25" fillId="3" borderId="15" xfId="0" applyFont="1" applyFill="1" applyBorder="1" applyAlignment="1">
      <alignment horizontal="left" wrapText="1"/>
    </xf>
    <xf numFmtId="3" fontId="21" fillId="3" borderId="15" xfId="1" applyNumberFormat="1" applyFont="1" applyFill="1" applyBorder="1" applyAlignment="1">
      <alignment horizontal="center"/>
    </xf>
    <xf numFmtId="174" fontId="20" fillId="3" borderId="15" xfId="2" applyNumberFormat="1" applyFont="1" applyFill="1" applyBorder="1"/>
    <xf numFmtId="0" fontId="19" fillId="3" borderId="12" xfId="1" applyFont="1" applyFill="1" applyBorder="1" applyAlignment="1">
      <alignment horizontal="center" wrapText="1"/>
    </xf>
    <xf numFmtId="171" fontId="21" fillId="3" borderId="2" xfId="1" applyNumberFormat="1" applyFont="1" applyFill="1" applyBorder="1"/>
    <xf numFmtId="0" fontId="28" fillId="3" borderId="2" xfId="1" applyFont="1" applyFill="1" applyBorder="1" applyAlignment="1">
      <alignment horizontal="center" wrapText="1"/>
    </xf>
    <xf numFmtId="164" fontId="21" fillId="3" borderId="2" xfId="1" applyNumberFormat="1" applyFont="1" applyFill="1" applyBorder="1"/>
    <xf numFmtId="0" fontId="27" fillId="3" borderId="4" xfId="0" applyFont="1" applyFill="1" applyBorder="1" applyAlignment="1">
      <alignment horizontal="left" indent="1"/>
    </xf>
    <xf numFmtId="0" fontId="27" fillId="3" borderId="4" xfId="0" applyFont="1" applyFill="1" applyBorder="1" applyAlignment="1">
      <alignment horizontal="left"/>
    </xf>
    <xf numFmtId="0" fontId="63" fillId="3" borderId="4" xfId="1" applyFont="1" applyFill="1" applyBorder="1" applyAlignment="1">
      <alignment horizontal="center" wrapText="1"/>
    </xf>
    <xf numFmtId="0" fontId="40" fillId="3" borderId="20" xfId="0" applyFont="1" applyFill="1" applyBorder="1" applyAlignment="1">
      <alignment horizontal="left" wrapText="1" indent="2"/>
    </xf>
    <xf numFmtId="0" fontId="40" fillId="3" borderId="20" xfId="0" applyFont="1" applyFill="1" applyBorder="1" applyAlignment="1">
      <alignment horizontal="left" wrapText="1"/>
    </xf>
    <xf numFmtId="0" fontId="22" fillId="3" borderId="20" xfId="0" applyFont="1" applyFill="1" applyBorder="1" applyAlignment="1">
      <alignment horizontal="center" wrapText="1"/>
    </xf>
    <xf numFmtId="0" fontId="22" fillId="3" borderId="16" xfId="0" applyFont="1" applyFill="1" applyBorder="1" applyAlignment="1">
      <alignment horizontal="center" wrapText="1"/>
    </xf>
    <xf numFmtId="0" fontId="20" fillId="3" borderId="4" xfId="0" applyFont="1" applyFill="1" applyBorder="1" applyAlignment="1">
      <alignment horizontal="left" wrapText="1" indent="2"/>
    </xf>
    <xf numFmtId="0" fontId="20" fillId="3" borderId="4" xfId="0" applyFont="1" applyFill="1" applyBorder="1" applyAlignment="1">
      <alignment horizontal="left" wrapText="1"/>
    </xf>
    <xf numFmtId="171" fontId="22" fillId="3" borderId="4" xfId="1" applyNumberFormat="1" applyFont="1" applyFill="1" applyBorder="1"/>
    <xf numFmtId="0" fontId="32" fillId="3" borderId="34" xfId="1" applyFont="1" applyFill="1" applyBorder="1" applyAlignment="1">
      <alignment horizontal="left"/>
    </xf>
    <xf numFmtId="3" fontId="21" fillId="3" borderId="34" xfId="1" applyNumberFormat="1" applyFont="1" applyFill="1" applyBorder="1" applyAlignment="1">
      <alignment horizontal="center"/>
    </xf>
    <xf numFmtId="164" fontId="21" fillId="3" borderId="34" xfId="1" applyNumberFormat="1" applyFont="1" applyFill="1" applyBorder="1"/>
    <xf numFmtId="171" fontId="22" fillId="3" borderId="12" xfId="1" applyNumberFormat="1" applyFont="1" applyFill="1" applyBorder="1" applyAlignment="1">
      <alignment horizontal="center"/>
    </xf>
    <xf numFmtId="171" fontId="22" fillId="3" borderId="16" xfId="1" applyNumberFormat="1" applyFont="1" applyFill="1" applyBorder="1" applyAlignment="1">
      <alignment horizontal="center"/>
    </xf>
    <xf numFmtId="174" fontId="25" fillId="3" borderId="2" xfId="2" applyNumberFormat="1" applyFont="1" applyFill="1" applyBorder="1"/>
    <xf numFmtId="0" fontId="23" fillId="3" borderId="12" xfId="0" applyFont="1" applyFill="1" applyBorder="1" applyAlignment="1">
      <alignment horizontal="left"/>
    </xf>
    <xf numFmtId="0" fontId="20" fillId="3" borderId="42" xfId="1" applyFont="1" applyFill="1" applyBorder="1"/>
    <xf numFmtId="171" fontId="20" fillId="3" borderId="43" xfId="1" applyNumberFormat="1" applyFont="1" applyFill="1" applyBorder="1"/>
    <xf numFmtId="0" fontId="22" fillId="3" borderId="2" xfId="1" applyFont="1" applyFill="1" applyBorder="1" applyAlignment="1">
      <alignment horizontal="left" wrapText="1"/>
    </xf>
    <xf numFmtId="2" fontId="22" fillId="3" borderId="12" xfId="0" applyNumberFormat="1" applyFont="1" applyFill="1" applyBorder="1" applyAlignment="1">
      <alignment horizontal="left" wrapText="1"/>
    </xf>
    <xf numFmtId="0" fontId="22" fillId="3" borderId="42" xfId="1" applyFont="1" applyFill="1" applyBorder="1" applyAlignment="1">
      <alignment horizontal="left" wrapText="1"/>
    </xf>
    <xf numFmtId="0" fontId="22" fillId="3" borderId="2" xfId="1" applyFont="1" applyFill="1" applyBorder="1" applyAlignment="1">
      <alignment horizontal="left" wrapText="1" indent="2"/>
    </xf>
    <xf numFmtId="0" fontId="22" fillId="3" borderId="16" xfId="1" applyFont="1" applyFill="1" applyBorder="1" applyAlignment="1">
      <alignment horizontal="left" wrapText="1" indent="2"/>
    </xf>
    <xf numFmtId="164" fontId="20" fillId="3" borderId="44" xfId="1" applyNumberFormat="1" applyFont="1" applyFill="1" applyBorder="1"/>
    <xf numFmtId="164" fontId="25" fillId="3" borderId="2" xfId="1" applyNumberFormat="1" applyFont="1" applyFill="1" applyBorder="1"/>
    <xf numFmtId="0" fontId="24" fillId="3" borderId="3" xfId="1" applyFont="1" applyFill="1" applyBorder="1" applyAlignment="1">
      <alignment horizontal="left" indent="1"/>
    </xf>
    <xf numFmtId="0" fontId="27" fillId="3" borderId="12" xfId="1" applyFont="1" applyFill="1" applyBorder="1" applyAlignment="1">
      <alignment horizontal="left" wrapText="1" indent="1"/>
    </xf>
    <xf numFmtId="0" fontId="35" fillId="3" borderId="12" xfId="1" applyFont="1" applyFill="1" applyBorder="1" applyAlignment="1">
      <alignment horizontal="left" wrapText="1" indent="1"/>
    </xf>
    <xf numFmtId="0" fontId="35" fillId="3" borderId="12" xfId="1" applyFont="1" applyFill="1" applyBorder="1" applyAlignment="1">
      <alignment horizontal="left" wrapText="1"/>
    </xf>
    <xf numFmtId="0" fontId="19" fillId="3" borderId="43" xfId="1" applyFont="1" applyFill="1" applyBorder="1" applyAlignment="1">
      <alignment horizontal="left" wrapText="1"/>
    </xf>
    <xf numFmtId="164" fontId="21" fillId="3" borderId="15" xfId="1" applyNumberFormat="1" applyFont="1" applyFill="1" applyBorder="1"/>
    <xf numFmtId="174" fontId="21" fillId="3" borderId="42" xfId="2" applyNumberFormat="1" applyFont="1" applyFill="1" applyBorder="1"/>
    <xf numFmtId="0" fontId="20" fillId="3" borderId="47" xfId="0" applyFont="1" applyFill="1" applyBorder="1" applyAlignment="1">
      <alignment horizontal="left" wrapText="1" indent="2"/>
    </xf>
    <xf numFmtId="0" fontId="20" fillId="3" borderId="47" xfId="0" applyFont="1" applyFill="1" applyBorder="1" applyAlignment="1">
      <alignment horizontal="left" wrapText="1"/>
    </xf>
    <xf numFmtId="0" fontId="24" fillId="3" borderId="47" xfId="1" applyFont="1" applyFill="1" applyBorder="1" applyAlignment="1">
      <alignment wrapText="1"/>
    </xf>
    <xf numFmtId="0" fontId="22" fillId="3" borderId="36" xfId="1" applyFont="1" applyFill="1" applyBorder="1"/>
    <xf numFmtId="0" fontId="22" fillId="3" borderId="8" xfId="1" applyFont="1" applyFill="1" applyBorder="1"/>
    <xf numFmtId="3" fontId="25" fillId="3" borderId="8" xfId="1" applyNumberFormat="1" applyFont="1" applyFill="1" applyBorder="1" applyAlignment="1">
      <alignment horizontal="center"/>
    </xf>
    <xf numFmtId="0" fontId="20" fillId="5" borderId="20" xfId="13" applyFont="1" applyFill="1" applyBorder="1" applyAlignment="1" applyProtection="1">
      <alignment wrapText="1"/>
    </xf>
    <xf numFmtId="0" fontId="20" fillId="3" borderId="20" xfId="1" applyFont="1" applyFill="1" applyBorder="1" applyAlignment="1">
      <alignment horizontal="left" wrapText="1"/>
    </xf>
    <xf numFmtId="174" fontId="20" fillId="3" borderId="22" xfId="2" applyNumberFormat="1" applyFont="1" applyFill="1" applyBorder="1"/>
    <xf numFmtId="174" fontId="20" fillId="3" borderId="35" xfId="2" applyNumberFormat="1" applyFont="1" applyFill="1" applyBorder="1"/>
    <xf numFmtId="0" fontId="21" fillId="3" borderId="12" xfId="0" applyFont="1" applyFill="1" applyBorder="1" applyAlignment="1">
      <alignment horizontal="left" indent="2"/>
    </xf>
    <xf numFmtId="164" fontId="25" fillId="3" borderId="42" xfId="1" applyNumberFormat="1" applyFont="1" applyFill="1" applyBorder="1"/>
    <xf numFmtId="0" fontId="22" fillId="3" borderId="15" xfId="0" applyFont="1" applyFill="1" applyBorder="1" applyAlignment="1">
      <alignment horizontal="left" indent="2"/>
    </xf>
    <xf numFmtId="171" fontId="20" fillId="3" borderId="45" xfId="1" applyNumberFormat="1" applyFont="1" applyFill="1" applyBorder="1"/>
    <xf numFmtId="3" fontId="20" fillId="3" borderId="42" xfId="1" applyNumberFormat="1" applyFont="1" applyFill="1" applyBorder="1" applyAlignment="1">
      <alignment horizontal="center"/>
    </xf>
    <xf numFmtId="171" fontId="20" fillId="3" borderId="42" xfId="1" applyNumberFormat="1" applyFont="1" applyFill="1" applyBorder="1"/>
    <xf numFmtId="0" fontId="20" fillId="3" borderId="55" xfId="0" applyFont="1" applyFill="1" applyBorder="1" applyAlignment="1">
      <alignment horizontal="left" wrapText="1" indent="2"/>
    </xf>
    <xf numFmtId="0" fontId="20" fillId="3" borderId="15" xfId="0" applyFont="1" applyFill="1" applyBorder="1" applyAlignment="1">
      <alignment horizontal="left" wrapText="1"/>
    </xf>
    <xf numFmtId="3" fontId="20" fillId="3" borderId="43" xfId="1" applyNumberFormat="1" applyFont="1" applyFill="1" applyBorder="1" applyAlignment="1">
      <alignment horizontal="center"/>
    </xf>
    <xf numFmtId="171" fontId="20" fillId="3" borderId="47" xfId="1" applyNumberFormat="1" applyFont="1" applyFill="1" applyBorder="1"/>
    <xf numFmtId="171" fontId="25" fillId="3" borderId="16" xfId="1" applyNumberFormat="1" applyFont="1" applyFill="1" applyBorder="1"/>
    <xf numFmtId="174" fontId="22" fillId="3" borderId="47" xfId="2" applyNumberFormat="1" applyFont="1" applyFill="1" applyBorder="1"/>
    <xf numFmtId="3" fontId="20" fillId="3" borderId="36" xfId="1" applyNumberFormat="1" applyFont="1" applyFill="1" applyBorder="1" applyAlignment="1">
      <alignment horizontal="center"/>
    </xf>
    <xf numFmtId="174" fontId="20" fillId="3" borderId="29" xfId="2" applyNumberFormat="1" applyFont="1" applyFill="1" applyBorder="1"/>
    <xf numFmtId="174" fontId="20" fillId="3" borderId="8" xfId="2" applyNumberFormat="1" applyFont="1" applyFill="1" applyBorder="1"/>
    <xf numFmtId="0" fontId="20" fillId="3" borderId="44" xfId="1" applyFont="1" applyFill="1" applyBorder="1" applyAlignment="1">
      <alignment horizontal="left"/>
    </xf>
    <xf numFmtId="0" fontId="20" fillId="3" borderId="12" xfId="1" applyFont="1" applyFill="1" applyBorder="1" applyAlignment="1">
      <alignment horizontal="left" wrapText="1"/>
    </xf>
    <xf numFmtId="0" fontId="24" fillId="3" borderId="36" xfId="1" applyFont="1" applyFill="1" applyBorder="1" applyAlignment="1">
      <alignment horizontal="left" indent="1"/>
    </xf>
    <xf numFmtId="0" fontId="24" fillId="3" borderId="36" xfId="1" applyFont="1" applyFill="1" applyBorder="1" applyAlignment="1">
      <alignment horizontal="left"/>
    </xf>
    <xf numFmtId="0" fontId="20" fillId="3" borderId="8" xfId="0" applyFont="1" applyFill="1" applyBorder="1" applyAlignment="1">
      <alignment horizontal="left" wrapText="1" indent="2"/>
    </xf>
    <xf numFmtId="164" fontId="25" fillId="3" borderId="8" xfId="1" applyNumberFormat="1" applyFont="1" applyFill="1" applyBorder="1"/>
    <xf numFmtId="0" fontId="25" fillId="3" borderId="44" xfId="0" applyFont="1" applyFill="1" applyBorder="1" applyAlignment="1">
      <alignment horizontal="left" wrapText="1" indent="2"/>
    </xf>
    <xf numFmtId="0" fontId="25" fillId="3" borderId="44" xfId="0" applyFont="1" applyFill="1" applyBorder="1" applyAlignment="1">
      <alignment horizontal="left" wrapText="1"/>
    </xf>
    <xf numFmtId="0" fontId="40" fillId="3" borderId="43" xfId="0" applyFont="1" applyFill="1" applyBorder="1" applyAlignment="1">
      <alignment horizontal="left" wrapText="1" indent="2"/>
    </xf>
    <xf numFmtId="0" fontId="40" fillId="3" borderId="43" xfId="0" applyFont="1" applyFill="1" applyBorder="1" applyAlignment="1">
      <alignment horizontal="left" wrapText="1"/>
    </xf>
    <xf numFmtId="164" fontId="22" fillId="3" borderId="75" xfId="1" applyNumberFormat="1" applyFont="1" applyFill="1" applyBorder="1"/>
    <xf numFmtId="174" fontId="21" fillId="3" borderId="43" xfId="2" applyNumberFormat="1" applyFont="1" applyFill="1" applyBorder="1"/>
    <xf numFmtId="172" fontId="24" fillId="3" borderId="43" xfId="2" applyNumberFormat="1" applyFont="1" applyFill="1" applyBorder="1"/>
    <xf numFmtId="0" fontId="25" fillId="3" borderId="3" xfId="0" applyFont="1" applyFill="1" applyBorder="1" applyAlignment="1">
      <alignment horizontal="left" wrapText="1" indent="2"/>
    </xf>
    <xf numFmtId="0" fontId="25" fillId="3" borderId="3" xfId="0" applyFont="1" applyFill="1" applyBorder="1" applyAlignment="1">
      <alignment horizontal="left" wrapText="1"/>
    </xf>
    <xf numFmtId="0" fontId="22" fillId="3" borderId="4" xfId="0" applyFont="1" applyFill="1" applyBorder="1" applyAlignment="1">
      <alignment horizontal="left" wrapText="1" indent="2"/>
    </xf>
    <xf numFmtId="3" fontId="22" fillId="3" borderId="4" xfId="1" applyNumberFormat="1" applyFont="1" applyFill="1" applyBorder="1" applyAlignment="1">
      <alignment horizontal="center"/>
    </xf>
    <xf numFmtId="171" fontId="21" fillId="3" borderId="4" xfId="1" applyNumberFormat="1" applyFont="1" applyFill="1" applyBorder="1"/>
    <xf numFmtId="174" fontId="21" fillId="3" borderId="3" xfId="2" applyNumberFormat="1" applyFont="1" applyFill="1" applyBorder="1"/>
    <xf numFmtId="174" fontId="21" fillId="3" borderId="4" xfId="2" applyNumberFormat="1" applyFont="1" applyFill="1" applyBorder="1"/>
    <xf numFmtId="172" fontId="19" fillId="40" borderId="4" xfId="2" applyNumberFormat="1" applyFont="1" applyFill="1" applyBorder="1"/>
    <xf numFmtId="0" fontId="24" fillId="3" borderId="76" xfId="1" applyFont="1" applyFill="1" applyBorder="1" applyAlignment="1">
      <alignment horizontal="left"/>
    </xf>
    <xf numFmtId="3" fontId="20" fillId="3" borderId="37" xfId="1" applyNumberFormat="1" applyFont="1" applyFill="1" applyBorder="1" applyAlignment="1">
      <alignment horizontal="center"/>
    </xf>
    <xf numFmtId="164" fontId="20" fillId="3" borderId="76" xfId="1" applyNumberFormat="1" applyFont="1" applyFill="1" applyBorder="1"/>
    <xf numFmtId="174" fontId="20" fillId="3" borderId="37" xfId="2" applyNumberFormat="1" applyFont="1" applyFill="1" applyBorder="1"/>
    <xf numFmtId="172" fontId="24" fillId="40" borderId="37" xfId="2" applyNumberFormat="1" applyFont="1" applyFill="1" applyBorder="1"/>
    <xf numFmtId="3" fontId="20" fillId="3" borderId="8" xfId="2" applyNumberFormat="1" applyFont="1" applyFill="1" applyBorder="1" applyAlignment="1">
      <alignment horizontal="center"/>
    </xf>
    <xf numFmtId="3" fontId="20" fillId="3" borderId="36" xfId="2" applyNumberFormat="1" applyFont="1" applyFill="1" applyBorder="1" applyAlignment="1">
      <alignment horizontal="center"/>
    </xf>
    <xf numFmtId="0" fontId="20" fillId="3" borderId="2" xfId="1" applyFont="1" applyFill="1" applyBorder="1" applyAlignment="1">
      <alignment horizontal="left"/>
    </xf>
    <xf numFmtId="0" fontId="22" fillId="0" borderId="12" xfId="0" applyFont="1" applyFill="1" applyBorder="1" applyAlignment="1">
      <alignment horizontal="right" wrapText="1"/>
    </xf>
    <xf numFmtId="0" fontId="24" fillId="3" borderId="17" xfId="1" applyFont="1" applyFill="1" applyBorder="1" applyAlignment="1">
      <alignment horizontal="left" indent="1"/>
    </xf>
    <xf numFmtId="174" fontId="20" fillId="3" borderId="47" xfId="2" applyNumberFormat="1" applyFont="1" applyFill="1" applyBorder="1"/>
    <xf numFmtId="3" fontId="20" fillId="3" borderId="18" xfId="1" applyNumberFormat="1" applyFont="1" applyFill="1" applyBorder="1" applyAlignment="1">
      <alignment horizontal="center"/>
    </xf>
    <xf numFmtId="164" fontId="20" fillId="3" borderId="18" xfId="1" applyNumberFormat="1" applyFont="1" applyFill="1" applyBorder="1"/>
    <xf numFmtId="0" fontId="20" fillId="3" borderId="2" xfId="1" applyFont="1" applyFill="1" applyBorder="1"/>
    <xf numFmtId="0" fontId="20" fillId="3" borderId="2" xfId="1" applyFont="1" applyFill="1" applyBorder="1" applyAlignment="1"/>
    <xf numFmtId="0" fontId="20" fillId="3" borderId="4" xfId="1" applyFont="1" applyFill="1" applyBorder="1" applyAlignment="1">
      <alignment horizontal="left" wrapText="1" indent="1"/>
    </xf>
    <xf numFmtId="174" fontId="25" fillId="3" borderId="45" xfId="2" applyNumberFormat="1" applyFont="1" applyFill="1" applyBorder="1"/>
    <xf numFmtId="174" fontId="25" fillId="3" borderId="20" xfId="2" applyNumberFormat="1" applyFont="1" applyFill="1" applyBorder="1"/>
    <xf numFmtId="0" fontId="20" fillId="3" borderId="20" xfId="1" applyFont="1" applyFill="1" applyBorder="1" applyAlignment="1">
      <alignment horizontal="left" wrapText="1" indent="1"/>
    </xf>
    <xf numFmtId="164" fontId="22" fillId="3" borderId="45" xfId="1" applyNumberFormat="1" applyFont="1" applyFill="1" applyBorder="1"/>
    <xf numFmtId="0" fontId="20" fillId="3" borderId="12" xfId="1" applyFont="1" applyFill="1" applyBorder="1" applyAlignment="1">
      <alignment horizontal="left" wrapText="1" indent="1"/>
    </xf>
    <xf numFmtId="0" fontId="22" fillId="3" borderId="15" xfId="1" applyFont="1" applyFill="1" applyBorder="1" applyAlignment="1">
      <alignment horizontal="left" wrapText="1" indent="2"/>
    </xf>
    <xf numFmtId="0" fontId="27" fillId="3" borderId="3" xfId="1" applyFont="1" applyFill="1" applyBorder="1" applyAlignment="1">
      <alignment horizontal="left" indent="1"/>
    </xf>
    <xf numFmtId="0" fontId="27" fillId="3" borderId="3" xfId="1" applyFont="1" applyFill="1" applyBorder="1" applyAlignment="1">
      <alignment horizontal="left"/>
    </xf>
    <xf numFmtId="0" fontId="27" fillId="3" borderId="4" xfId="1" applyFont="1" applyFill="1" applyBorder="1" applyAlignment="1">
      <alignment horizontal="left" indent="1"/>
    </xf>
    <xf numFmtId="0" fontId="35" fillId="3" borderId="45" xfId="1" applyFont="1" applyFill="1" applyBorder="1" applyAlignment="1">
      <alignment horizontal="left" wrapText="1" indent="1"/>
    </xf>
    <xf numFmtId="0" fontId="35" fillId="3" borderId="45" xfId="1" applyFont="1" applyFill="1" applyBorder="1" applyAlignment="1">
      <alignment horizontal="left" wrapText="1"/>
    </xf>
    <xf numFmtId="0" fontId="29" fillId="3" borderId="25" xfId="1" applyFont="1" applyFill="1" applyBorder="1" applyAlignment="1">
      <alignment horizontal="left" wrapText="1" indent="1"/>
    </xf>
    <xf numFmtId="0" fontId="29" fillId="3" borderId="25" xfId="1" applyFont="1" applyFill="1" applyBorder="1" applyAlignment="1">
      <alignment horizontal="left" wrapText="1"/>
    </xf>
    <xf numFmtId="0" fontId="63" fillId="3" borderId="25" xfId="1" applyFont="1" applyFill="1" applyBorder="1" applyAlignment="1">
      <alignment horizontal="left" wrapText="1" indent="1"/>
    </xf>
    <xf numFmtId="3" fontId="20" fillId="3" borderId="25" xfId="1" applyNumberFormat="1" applyFont="1" applyFill="1" applyBorder="1" applyAlignment="1">
      <alignment horizontal="center"/>
    </xf>
    <xf numFmtId="164" fontId="20" fillId="3" borderId="62" xfId="1" applyNumberFormat="1" applyFont="1" applyFill="1" applyBorder="1"/>
    <xf numFmtId="171" fontId="20" fillId="3" borderId="25" xfId="1" applyNumberFormat="1" applyFont="1" applyFill="1" applyBorder="1"/>
    <xf numFmtId="174" fontId="20" fillId="3" borderId="62" xfId="2" applyNumberFormat="1" applyFont="1" applyFill="1" applyBorder="1"/>
    <xf numFmtId="174" fontId="20" fillId="3" borderId="25" xfId="2" applyNumberFormat="1" applyFont="1" applyFill="1" applyBorder="1"/>
    <xf numFmtId="171" fontId="21" fillId="3" borderId="20" xfId="1" applyNumberFormat="1" applyFont="1" applyFill="1" applyBorder="1"/>
    <xf numFmtId="0" fontId="20" fillId="3" borderId="2" xfId="0" applyFont="1" applyFill="1" applyBorder="1" applyAlignment="1">
      <alignment horizontal="left" wrapText="1" indent="2"/>
    </xf>
    <xf numFmtId="0" fontId="20" fillId="3" borderId="2" xfId="0" applyFont="1" applyFill="1" applyBorder="1" applyAlignment="1">
      <alignment horizontal="left" wrapText="1"/>
    </xf>
    <xf numFmtId="0" fontId="21" fillId="3" borderId="2" xfId="0" applyFont="1" applyFill="1" applyBorder="1" applyAlignment="1">
      <alignment horizontal="center" wrapText="1"/>
    </xf>
    <xf numFmtId="3" fontId="20" fillId="3" borderId="2" xfId="1" applyNumberFormat="1" applyFont="1" applyFill="1" applyBorder="1" applyAlignment="1">
      <alignment horizontal="center"/>
    </xf>
    <xf numFmtId="0" fontId="22" fillId="3" borderId="20" xfId="1" applyFont="1" applyFill="1" applyBorder="1" applyAlignment="1">
      <alignment horizontal="left"/>
    </xf>
    <xf numFmtId="0" fontId="20" fillId="3" borderId="20" xfId="1" applyFont="1" applyFill="1" applyBorder="1"/>
    <xf numFmtId="0" fontId="41" fillId="3" borderId="20" xfId="0" applyFont="1" applyFill="1" applyBorder="1" applyAlignment="1">
      <alignment horizontal="left" indent="2"/>
    </xf>
    <xf numFmtId="0" fontId="41" fillId="3" borderId="20" xfId="0" applyFont="1" applyFill="1" applyBorder="1" applyAlignment="1">
      <alignment horizontal="left"/>
    </xf>
    <xf numFmtId="171" fontId="25" fillId="3" borderId="20" xfId="1" applyNumberFormat="1" applyFont="1" applyFill="1" applyBorder="1"/>
    <xf numFmtId="0" fontId="19" fillId="3" borderId="2" xfId="1" applyFont="1" applyFill="1" applyBorder="1" applyAlignment="1">
      <alignment horizontal="left"/>
    </xf>
    <xf numFmtId="0" fontId="20" fillId="3" borderId="4" xfId="1" applyFont="1" applyFill="1" applyBorder="1" applyAlignment="1">
      <alignment horizontal="left" indent="1"/>
    </xf>
    <xf numFmtId="0" fontId="20" fillId="3" borderId="4" xfId="1" applyFont="1" applyFill="1" applyBorder="1" applyAlignment="1">
      <alignment horizontal="left"/>
    </xf>
    <xf numFmtId="0" fontId="22" fillId="3" borderId="4" xfId="1" applyFont="1" applyFill="1" applyBorder="1" applyAlignment="1">
      <alignment horizontal="left" indent="2"/>
    </xf>
    <xf numFmtId="164" fontId="22" fillId="3" borderId="3" xfId="1" applyNumberFormat="1" applyFont="1" applyFill="1" applyBorder="1"/>
    <xf numFmtId="174" fontId="22" fillId="3" borderId="3" xfId="2" applyNumberFormat="1" applyFont="1" applyFill="1" applyBorder="1"/>
    <xf numFmtId="164" fontId="22" fillId="3" borderId="43" xfId="1" applyNumberFormat="1" applyFont="1" applyFill="1" applyBorder="1"/>
    <xf numFmtId="0" fontId="20" fillId="3" borderId="16" xfId="0" applyFont="1" applyFill="1" applyBorder="1" applyAlignment="1">
      <alignment horizontal="left" wrapText="1" indent="2"/>
    </xf>
    <xf numFmtId="0" fontId="20" fillId="3" borderId="16" xfId="0" applyFont="1" applyFill="1" applyBorder="1" applyAlignment="1">
      <alignment horizontal="left" wrapText="1"/>
    </xf>
    <xf numFmtId="0" fontId="24" fillId="3" borderId="37" xfId="1" applyFont="1" applyFill="1" applyBorder="1" applyAlignment="1">
      <alignment wrapText="1"/>
    </xf>
    <xf numFmtId="0" fontId="20" fillId="3" borderId="37" xfId="1" applyFont="1" applyFill="1" applyBorder="1" applyAlignment="1">
      <alignment horizontal="left" indent="1"/>
    </xf>
    <xf numFmtId="174" fontId="22" fillId="3" borderId="37" xfId="2" applyNumberFormat="1" applyFont="1" applyFill="1" applyBorder="1"/>
    <xf numFmtId="174" fontId="22" fillId="3" borderId="36" xfId="2" applyNumberFormat="1" applyFont="1" applyFill="1" applyBorder="1"/>
    <xf numFmtId="174" fontId="22" fillId="3" borderId="8" xfId="2" applyNumberFormat="1" applyFont="1" applyFill="1" applyBorder="1"/>
    <xf numFmtId="164" fontId="19" fillId="3" borderId="42" xfId="1" applyNumberFormat="1" applyFont="1" applyFill="1" applyBorder="1"/>
    <xf numFmtId="164" fontId="19" fillId="3" borderId="42" xfId="1" applyNumberFormat="1" applyFont="1" applyFill="1" applyBorder="1" applyAlignment="1">
      <alignment horizontal="center"/>
    </xf>
    <xf numFmtId="164" fontId="19" fillId="3" borderId="12" xfId="1" applyNumberFormat="1" applyFont="1" applyFill="1" applyBorder="1" applyAlignment="1">
      <alignment horizontal="center"/>
    </xf>
    <xf numFmtId="164" fontId="27" fillId="3" borderId="3" xfId="1" applyNumberFormat="1" applyFont="1" applyFill="1" applyBorder="1" applyAlignment="1">
      <alignment horizontal="center"/>
    </xf>
    <xf numFmtId="164" fontId="27" fillId="3" borderId="4" xfId="1" applyNumberFormat="1" applyFont="1" applyFill="1" applyBorder="1" applyAlignment="1">
      <alignment horizontal="center"/>
    </xf>
    <xf numFmtId="173" fontId="24" fillId="3" borderId="8" xfId="1" applyNumberFormat="1" applyFont="1" applyFill="1" applyBorder="1"/>
    <xf numFmtId="0" fontId="21" fillId="3" borderId="16" xfId="1" applyFont="1" applyFill="1" applyBorder="1" applyAlignment="1">
      <alignment horizontal="left" wrapText="1" indent="2"/>
    </xf>
    <xf numFmtId="164" fontId="19" fillId="3" borderId="2" xfId="1" applyNumberFormat="1" applyFont="1" applyFill="1" applyBorder="1"/>
    <xf numFmtId="173" fontId="19" fillId="3" borderId="2" xfId="1" applyNumberFormat="1" applyFont="1" applyFill="1" applyBorder="1"/>
    <xf numFmtId="0" fontId="23" fillId="3" borderId="12" xfId="1" applyFont="1" applyFill="1" applyBorder="1" applyAlignment="1">
      <alignment horizontal="left" wrapText="1" indent="1"/>
    </xf>
    <xf numFmtId="0" fontId="23" fillId="3" borderId="12" xfId="1" applyFont="1" applyFill="1" applyBorder="1" applyAlignment="1">
      <alignment horizontal="left" wrapText="1"/>
    </xf>
    <xf numFmtId="0" fontId="20" fillId="3" borderId="45" xfId="1" applyFont="1" applyFill="1" applyBorder="1" applyAlignment="1">
      <alignment horizontal="left" wrapText="1" shrinkToFit="1"/>
    </xf>
    <xf numFmtId="164" fontId="25" fillId="3" borderId="25" xfId="1" applyNumberFormat="1" applyFont="1" applyFill="1" applyBorder="1"/>
    <xf numFmtId="164" fontId="27" fillId="3" borderId="20" xfId="1" applyNumberFormat="1" applyFont="1" applyFill="1" applyBorder="1" applyAlignment="1">
      <alignment horizontal="center"/>
    </xf>
    <xf numFmtId="0" fontId="20" fillId="3" borderId="20" xfId="1" applyFont="1" applyFill="1" applyBorder="1" applyAlignment="1">
      <alignment horizontal="left" indent="1"/>
    </xf>
    <xf numFmtId="164" fontId="27" fillId="3" borderId="12" xfId="1" applyNumberFormat="1" applyFont="1" applyFill="1" applyBorder="1" applyAlignment="1">
      <alignment horizontal="center"/>
    </xf>
    <xf numFmtId="177" fontId="22" fillId="3" borderId="12" xfId="2" applyNumberFormat="1" applyFont="1" applyFill="1" applyBorder="1"/>
    <xf numFmtId="0" fontId="20" fillId="3" borderId="15" xfId="1" applyFont="1" applyFill="1" applyBorder="1" applyAlignment="1">
      <alignment horizontal="left" indent="1"/>
    </xf>
    <xf numFmtId="0" fontId="20" fillId="3" borderId="3" xfId="1" applyFont="1" applyFill="1" applyBorder="1" applyAlignment="1">
      <alignment horizontal="left" indent="1"/>
    </xf>
    <xf numFmtId="0" fontId="24" fillId="3" borderId="44" xfId="1" applyFont="1" applyFill="1" applyBorder="1" applyAlignment="1">
      <alignment horizontal="left" indent="1"/>
    </xf>
    <xf numFmtId="0" fontId="24" fillId="3" borderId="44" xfId="1" applyFont="1" applyFill="1" applyBorder="1" applyAlignment="1">
      <alignment horizontal="left"/>
    </xf>
    <xf numFmtId="0" fontId="20" fillId="3" borderId="44" xfId="1" applyFont="1" applyFill="1" applyBorder="1" applyAlignment="1">
      <alignment horizontal="left" indent="1"/>
    </xf>
    <xf numFmtId="164" fontId="27" fillId="3" borderId="44" xfId="1" applyNumberFormat="1" applyFont="1" applyFill="1" applyBorder="1" applyAlignment="1">
      <alignment horizontal="center"/>
    </xf>
    <xf numFmtId="164" fontId="27" fillId="3" borderId="2" xfId="1" applyNumberFormat="1" applyFont="1" applyFill="1" applyBorder="1" applyAlignment="1">
      <alignment horizontal="center"/>
    </xf>
    <xf numFmtId="0" fontId="29" fillId="3" borderId="20" xfId="1" applyFont="1" applyFill="1" applyBorder="1" applyAlignment="1">
      <alignment horizontal="left" wrapText="1"/>
    </xf>
    <xf numFmtId="173" fontId="24" fillId="3" borderId="20" xfId="1" applyNumberFormat="1" applyFont="1" applyFill="1" applyBorder="1"/>
    <xf numFmtId="164" fontId="24" fillId="3" borderId="20" xfId="1" applyNumberFormat="1" applyFont="1" applyFill="1" applyBorder="1" applyAlignment="1">
      <alignment horizontal="right"/>
    </xf>
    <xf numFmtId="173" fontId="19" fillId="3" borderId="36" xfId="1" applyNumberFormat="1" applyFont="1" applyFill="1" applyBorder="1"/>
    <xf numFmtId="173" fontId="19" fillId="3" borderId="8" xfId="1" applyNumberFormat="1" applyFont="1" applyFill="1" applyBorder="1"/>
    <xf numFmtId="173" fontId="19" fillId="3" borderId="20" xfId="1" applyNumberFormat="1" applyFont="1" applyFill="1" applyBorder="1"/>
    <xf numFmtId="164" fontId="27" fillId="3" borderId="45" xfId="1" applyNumberFormat="1" applyFont="1" applyFill="1" applyBorder="1" applyAlignment="1">
      <alignment horizontal="center"/>
    </xf>
    <xf numFmtId="164" fontId="27" fillId="3" borderId="42" xfId="1" applyNumberFormat="1" applyFont="1" applyFill="1" applyBorder="1" applyAlignment="1">
      <alignment horizontal="center"/>
    </xf>
    <xf numFmtId="177" fontId="27" fillId="3" borderId="12" xfId="1" applyNumberFormat="1" applyFont="1" applyFill="1" applyBorder="1" applyAlignment="1">
      <alignment horizontal="center"/>
    </xf>
    <xf numFmtId="173" fontId="24" fillId="3" borderId="12" xfId="1" applyNumberFormat="1" applyFont="1" applyFill="1" applyBorder="1"/>
    <xf numFmtId="0" fontId="26" fillId="3" borderId="12" xfId="1" applyFont="1" applyFill="1" applyBorder="1" applyAlignment="1">
      <alignment horizontal="left" indent="1"/>
    </xf>
    <xf numFmtId="0" fontId="26" fillId="3" borderId="12" xfId="1" applyFont="1" applyFill="1" applyBorder="1" applyAlignment="1">
      <alignment horizontal="left"/>
    </xf>
    <xf numFmtId="173" fontId="19" fillId="3" borderId="16" xfId="1" applyNumberFormat="1" applyFont="1" applyFill="1" applyBorder="1"/>
    <xf numFmtId="164" fontId="24" fillId="3" borderId="4" xfId="1" applyNumberFormat="1" applyFont="1" applyFill="1" applyBorder="1"/>
    <xf numFmtId="0" fontId="20" fillId="3" borderId="25" xfId="1" applyFont="1" applyFill="1" applyBorder="1" applyAlignment="1">
      <alignment horizontal="left" wrapText="1" indent="1" shrinkToFit="1"/>
    </xf>
    <xf numFmtId="0" fontId="24" fillId="3" borderId="25" xfId="1" applyFont="1" applyFill="1" applyBorder="1" applyAlignment="1">
      <alignment horizontal="left" indent="1"/>
    </xf>
    <xf numFmtId="164" fontId="24" fillId="3" borderId="25" xfId="1" applyNumberFormat="1" applyFont="1" applyFill="1" applyBorder="1"/>
    <xf numFmtId="0" fontId="24" fillId="3" borderId="8" xfId="1" applyFont="1" applyFill="1" applyBorder="1" applyAlignment="1">
      <alignment horizontal="left"/>
    </xf>
    <xf numFmtId="164" fontId="24" fillId="3" borderId="8" xfId="1" applyNumberFormat="1" applyFont="1" applyFill="1" applyBorder="1" applyAlignment="1">
      <alignment horizontal="right"/>
    </xf>
    <xf numFmtId="164" fontId="24" fillId="3" borderId="36" xfId="1" applyNumberFormat="1" applyFont="1" applyFill="1" applyBorder="1" applyAlignment="1">
      <alignment horizontal="right"/>
    </xf>
    <xf numFmtId="0" fontId="34" fillId="5" borderId="12" xfId="13" applyFont="1" applyFill="1" applyBorder="1" applyAlignment="1" applyProtection="1">
      <alignment wrapText="1"/>
    </xf>
    <xf numFmtId="0" fontId="34" fillId="5" borderId="2" xfId="13" applyFont="1" applyFill="1" applyBorder="1" applyAlignment="1" applyProtection="1">
      <alignment wrapText="1"/>
    </xf>
    <xf numFmtId="164" fontId="24" fillId="3" borderId="2" xfId="1" applyNumberFormat="1" applyFont="1" applyFill="1" applyBorder="1" applyAlignment="1">
      <alignment horizontal="right"/>
    </xf>
    <xf numFmtId="173" fontId="24" fillId="3" borderId="2" xfId="1" applyNumberFormat="1" applyFont="1" applyFill="1" applyBorder="1"/>
    <xf numFmtId="164" fontId="24" fillId="3" borderId="45" xfId="1" applyNumberFormat="1" applyFont="1" applyFill="1" applyBorder="1" applyAlignment="1">
      <alignment horizontal="right"/>
    </xf>
    <xf numFmtId="164" fontId="24" fillId="3" borderId="44" xfId="1" applyNumberFormat="1" applyFont="1" applyFill="1" applyBorder="1" applyAlignment="1">
      <alignment horizontal="right"/>
    </xf>
    <xf numFmtId="0" fontId="24" fillId="3" borderId="12" xfId="1" applyFont="1" applyFill="1" applyBorder="1" applyAlignment="1">
      <alignment horizontal="left"/>
    </xf>
    <xf numFmtId="173" fontId="24" fillId="3" borderId="16" xfId="1" applyNumberFormat="1" applyFont="1" applyFill="1" applyBorder="1"/>
    <xf numFmtId="164" fontId="24" fillId="3" borderId="16" xfId="1" applyNumberFormat="1" applyFont="1" applyFill="1" applyBorder="1" applyAlignment="1">
      <alignment horizontal="right"/>
    </xf>
    <xf numFmtId="0" fontId="24" fillId="3" borderId="56" xfId="1" applyFont="1" applyFill="1" applyBorder="1" applyAlignment="1">
      <alignment horizontal="left"/>
    </xf>
    <xf numFmtId="164" fontId="19" fillId="3" borderId="2" xfId="1" applyNumberFormat="1" applyFont="1" applyFill="1" applyBorder="1" applyAlignment="1">
      <alignment horizontal="right"/>
    </xf>
    <xf numFmtId="164" fontId="19" fillId="3" borderId="16" xfId="1" applyNumberFormat="1" applyFont="1" applyFill="1" applyBorder="1" applyAlignment="1">
      <alignment horizontal="right"/>
    </xf>
    <xf numFmtId="0" fontId="24" fillId="3" borderId="10" xfId="1" applyFont="1" applyFill="1" applyBorder="1" applyAlignment="1">
      <alignment horizontal="left"/>
    </xf>
    <xf numFmtId="3" fontId="24" fillId="3" borderId="10" xfId="1" applyNumberFormat="1" applyFont="1" applyFill="1" applyBorder="1" applyAlignment="1">
      <alignment horizontal="center"/>
    </xf>
    <xf numFmtId="164" fontId="20" fillId="3" borderId="7" xfId="1" applyNumberFormat="1" applyFont="1" applyFill="1" applyBorder="1"/>
    <xf numFmtId="173" fontId="24" fillId="3" borderId="7" xfId="1" applyNumberFormat="1" applyFont="1" applyFill="1" applyBorder="1"/>
    <xf numFmtId="164" fontId="24" fillId="3" borderId="10" xfId="1" applyNumberFormat="1" applyFont="1" applyFill="1" applyBorder="1" applyAlignment="1">
      <alignment horizontal="right"/>
    </xf>
    <xf numFmtId="172" fontId="24" fillId="40" borderId="10" xfId="2" applyNumberFormat="1" applyFont="1" applyFill="1" applyBorder="1"/>
    <xf numFmtId="0" fontId="23" fillId="3" borderId="2" xfId="1" applyFont="1" applyFill="1" applyBorder="1" applyAlignment="1">
      <alignment horizontal="left"/>
    </xf>
    <xf numFmtId="179" fontId="19" fillId="3" borderId="12" xfId="1" applyNumberFormat="1" applyFont="1" applyFill="1" applyBorder="1" applyAlignment="1">
      <alignment horizontal="right"/>
    </xf>
    <xf numFmtId="164" fontId="24" fillId="3" borderId="4" xfId="1" applyNumberFormat="1" applyFont="1" applyFill="1" applyBorder="1" applyAlignment="1">
      <alignment horizontal="right"/>
    </xf>
    <xf numFmtId="164" fontId="24" fillId="3" borderId="3" xfId="1" applyNumberFormat="1" applyFont="1" applyFill="1" applyBorder="1" applyAlignment="1">
      <alignment horizontal="right"/>
    </xf>
    <xf numFmtId="172" fontId="24" fillId="3" borderId="3" xfId="1" applyNumberFormat="1" applyFont="1" applyFill="1" applyBorder="1" applyAlignment="1">
      <alignment horizontal="right"/>
    </xf>
    <xf numFmtId="172" fontId="24" fillId="40" borderId="3" xfId="1" applyNumberFormat="1" applyFont="1" applyFill="1" applyBorder="1" applyAlignment="1">
      <alignment horizontal="right"/>
    </xf>
    <xf numFmtId="164" fontId="19" fillId="3" borderId="25" xfId="1" applyNumberFormat="1" applyFont="1" applyFill="1" applyBorder="1" applyAlignment="1">
      <alignment horizontal="right"/>
    </xf>
    <xf numFmtId="172" fontId="24" fillId="3" borderId="16" xfId="1" applyNumberFormat="1" applyFont="1" applyFill="1" applyBorder="1" applyAlignment="1">
      <alignment horizontal="right"/>
    </xf>
    <xf numFmtId="0" fontId="20" fillId="37" borderId="18" xfId="1" applyFont="1" applyFill="1" applyBorder="1" applyAlignment="1">
      <alignment horizontal="left"/>
    </xf>
    <xf numFmtId="3" fontId="20" fillId="37" borderId="18" xfId="1" applyNumberFormat="1" applyFont="1" applyFill="1" applyBorder="1" applyAlignment="1">
      <alignment horizontal="center"/>
    </xf>
    <xf numFmtId="164" fontId="20" fillId="37" borderId="18" xfId="1" applyNumberFormat="1" applyFont="1" applyFill="1" applyBorder="1"/>
    <xf numFmtId="171" fontId="20" fillId="37" borderId="18" xfId="1" applyNumberFormat="1" applyFont="1" applyFill="1" applyBorder="1"/>
    <xf numFmtId="174" fontId="20" fillId="37" borderId="48" xfId="2" applyNumberFormat="1" applyFont="1" applyFill="1" applyBorder="1"/>
    <xf numFmtId="174" fontId="20" fillId="37" borderId="18" xfId="2" applyNumberFormat="1" applyFont="1" applyFill="1" applyBorder="1"/>
    <xf numFmtId="0" fontId="20" fillId="37" borderId="16" xfId="1" applyFont="1" applyFill="1" applyBorder="1"/>
    <xf numFmtId="0" fontId="20" fillId="37" borderId="16" xfId="1" applyFont="1" applyFill="1" applyBorder="1" applyAlignment="1"/>
    <xf numFmtId="164" fontId="20" fillId="37" borderId="16" xfId="1" applyNumberFormat="1" applyFont="1" applyFill="1" applyBorder="1"/>
    <xf numFmtId="3" fontId="20" fillId="37" borderId="16" xfId="1" applyNumberFormat="1" applyFont="1" applyFill="1" applyBorder="1" applyAlignment="1">
      <alignment horizontal="center"/>
    </xf>
    <xf numFmtId="171" fontId="20" fillId="37" borderId="16" xfId="1" applyNumberFormat="1" applyFont="1" applyFill="1" applyBorder="1"/>
    <xf numFmtId="164" fontId="20" fillId="37" borderId="43" xfId="1" applyNumberFormat="1" applyFont="1" applyFill="1" applyBorder="1"/>
    <xf numFmtId="0" fontId="20" fillId="37" borderId="12" xfId="1" applyFont="1" applyFill="1" applyBorder="1"/>
    <xf numFmtId="0" fontId="20" fillId="37" borderId="12" xfId="1" applyFont="1" applyFill="1" applyBorder="1" applyAlignment="1"/>
    <xf numFmtId="164" fontId="20" fillId="37" borderId="12" xfId="1" applyNumberFormat="1" applyFont="1" applyFill="1" applyBorder="1"/>
    <xf numFmtId="3" fontId="20" fillId="37" borderId="12" xfId="1" applyNumberFormat="1" applyFont="1" applyFill="1" applyBorder="1" applyAlignment="1">
      <alignment horizontal="center"/>
    </xf>
    <xf numFmtId="171" fontId="20" fillId="37" borderId="12" xfId="1" applyNumberFormat="1" applyFont="1" applyFill="1" applyBorder="1"/>
    <xf numFmtId="174" fontId="20" fillId="37" borderId="12" xfId="2" applyNumberFormat="1" applyFont="1" applyFill="1" applyBorder="1"/>
    <xf numFmtId="0" fontId="20" fillId="37" borderId="20" xfId="1" applyFont="1" applyFill="1" applyBorder="1" applyAlignment="1">
      <alignment horizontal="left" wrapText="1" indent="1" shrinkToFit="1"/>
    </xf>
    <xf numFmtId="0" fontId="20" fillId="37" borderId="20" xfId="1" applyFont="1" applyFill="1" applyBorder="1" applyAlignment="1">
      <alignment horizontal="left" wrapText="1" shrinkToFit="1"/>
    </xf>
    <xf numFmtId="164" fontId="20" fillId="37" borderId="20" xfId="1" applyNumberFormat="1" applyFont="1" applyFill="1" applyBorder="1"/>
    <xf numFmtId="164" fontId="20" fillId="37" borderId="45" xfId="1" applyNumberFormat="1" applyFont="1" applyFill="1" applyBorder="1"/>
    <xf numFmtId="164" fontId="20" fillId="37" borderId="42" xfId="1" applyNumberFormat="1" applyFont="1" applyFill="1" applyBorder="1"/>
    <xf numFmtId="2" fontId="21" fillId="37" borderId="12" xfId="0" applyNumberFormat="1" applyFont="1" applyFill="1" applyBorder="1" applyAlignment="1">
      <alignment horizontal="left" wrapText="1" indent="2"/>
    </xf>
    <xf numFmtId="2" fontId="21" fillId="37" borderId="12" xfId="0" applyNumberFormat="1" applyFont="1" applyFill="1" applyBorder="1" applyAlignment="1">
      <alignment horizontal="left" wrapText="1"/>
    </xf>
    <xf numFmtId="2" fontId="22" fillId="37" borderId="12" xfId="0" applyNumberFormat="1" applyFont="1" applyFill="1" applyBorder="1" applyAlignment="1">
      <alignment horizontal="left" wrapText="1" indent="2"/>
    </xf>
    <xf numFmtId="2" fontId="22" fillId="37" borderId="12" xfId="0" applyNumberFormat="1" applyFont="1" applyFill="1" applyBorder="1" applyAlignment="1">
      <alignment horizontal="left" wrapText="1"/>
    </xf>
    <xf numFmtId="2" fontId="25" fillId="37" borderId="12" xfId="0" applyNumberFormat="1" applyFont="1" applyFill="1" applyBorder="1" applyAlignment="1">
      <alignment horizontal="left" wrapText="1" indent="2"/>
    </xf>
    <xf numFmtId="2" fontId="25" fillId="37" borderId="12" xfId="0" applyNumberFormat="1" applyFont="1" applyFill="1" applyBorder="1" applyAlignment="1">
      <alignment horizontal="left" wrapText="1"/>
    </xf>
    <xf numFmtId="2" fontId="40" fillId="37" borderId="12" xfId="0" applyNumberFormat="1" applyFont="1" applyFill="1" applyBorder="1" applyAlignment="1">
      <alignment horizontal="left" wrapText="1" indent="2"/>
    </xf>
    <xf numFmtId="2" fontId="40" fillId="37" borderId="12" xfId="0" applyNumberFormat="1" applyFont="1" applyFill="1" applyBorder="1" applyAlignment="1">
      <alignment horizontal="left" wrapText="1"/>
    </xf>
    <xf numFmtId="3" fontId="24" fillId="37" borderId="12" xfId="2" applyNumberFormat="1" applyFont="1" applyFill="1" applyBorder="1" applyAlignment="1">
      <alignment horizontal="center"/>
    </xf>
    <xf numFmtId="173" fontId="24" fillId="37" borderId="12" xfId="1" applyNumberFormat="1" applyFont="1" applyFill="1" applyBorder="1"/>
    <xf numFmtId="164" fontId="24" fillId="37" borderId="42" xfId="1" applyNumberFormat="1" applyFont="1" applyFill="1" applyBorder="1" applyAlignment="1">
      <alignment horizontal="right"/>
    </xf>
    <xf numFmtId="164" fontId="24" fillId="37" borderId="12" xfId="1" applyNumberFormat="1" applyFont="1" applyFill="1" applyBorder="1" applyAlignment="1">
      <alignment horizontal="right"/>
    </xf>
    <xf numFmtId="2" fontId="46" fillId="37" borderId="12" xfId="0" applyNumberFormat="1" applyFont="1" applyFill="1" applyBorder="1" applyAlignment="1">
      <alignment horizontal="left" wrapText="1" indent="2"/>
    </xf>
    <xf numFmtId="2" fontId="31" fillId="37" borderId="12" xfId="0" applyNumberFormat="1" applyFont="1" applyFill="1" applyBorder="1" applyAlignment="1">
      <alignment horizontal="left" wrapText="1" indent="2"/>
    </xf>
    <xf numFmtId="0" fontId="32" fillId="37" borderId="12" xfId="0" applyFont="1" applyFill="1" applyBorder="1" applyAlignment="1">
      <alignment horizontal="left" wrapText="1" indent="2"/>
    </xf>
    <xf numFmtId="0" fontId="26" fillId="37" borderId="12" xfId="0" applyFont="1" applyFill="1" applyBorder="1" applyAlignment="1">
      <alignment horizontal="left" wrapText="1"/>
    </xf>
    <xf numFmtId="164" fontId="25" fillId="37" borderId="12" xfId="1" applyNumberFormat="1" applyFont="1" applyFill="1" applyBorder="1"/>
    <xf numFmtId="3" fontId="25" fillId="37" borderId="12" xfId="1" applyNumberFormat="1" applyFont="1" applyFill="1" applyBorder="1" applyAlignment="1">
      <alignment horizontal="center"/>
    </xf>
    <xf numFmtId="0" fontId="20" fillId="37" borderId="42" xfId="1" applyFont="1" applyFill="1" applyBorder="1"/>
    <xf numFmtId="174" fontId="20" fillId="37" borderId="42" xfId="2" applyNumberFormat="1" applyFont="1" applyFill="1" applyBorder="1"/>
    <xf numFmtId="0" fontId="35" fillId="37" borderId="12" xfId="1" applyFont="1" applyFill="1" applyBorder="1" applyAlignment="1">
      <alignment horizontal="left" indent="1"/>
    </xf>
    <xf numFmtId="0" fontId="35" fillId="37" borderId="12" xfId="1" applyFont="1" applyFill="1" applyBorder="1" applyAlignment="1">
      <alignment horizontal="left"/>
    </xf>
    <xf numFmtId="174" fontId="25" fillId="37" borderId="12" xfId="2" applyNumberFormat="1" applyFont="1" applyFill="1" applyBorder="1"/>
    <xf numFmtId="0" fontId="24" fillId="37" borderId="16" xfId="0" applyFont="1" applyFill="1" applyBorder="1" applyAlignment="1">
      <alignment horizontal="left" wrapText="1" indent="2"/>
    </xf>
    <xf numFmtId="0" fontId="24" fillId="37" borderId="16" xfId="0" applyFont="1" applyFill="1" applyBorder="1" applyAlignment="1">
      <alignment horizontal="left"/>
    </xf>
    <xf numFmtId="174" fontId="25" fillId="37" borderId="16" xfId="2" applyNumberFormat="1" applyFont="1" applyFill="1" applyBorder="1"/>
    <xf numFmtId="174" fontId="20" fillId="37" borderId="16" xfId="2" applyNumberFormat="1" applyFont="1" applyFill="1" applyBorder="1"/>
    <xf numFmtId="0" fontId="24" fillId="37" borderId="4" xfId="1" applyFont="1" applyFill="1" applyBorder="1" applyAlignment="1">
      <alignment wrapText="1"/>
    </xf>
    <xf numFmtId="164" fontId="20" fillId="37" borderId="4" xfId="1" applyNumberFormat="1" applyFont="1" applyFill="1" applyBorder="1"/>
    <xf numFmtId="3" fontId="20" fillId="37" borderId="4" xfId="1" applyNumberFormat="1" applyFont="1" applyFill="1" applyBorder="1" applyAlignment="1">
      <alignment horizontal="center"/>
    </xf>
    <xf numFmtId="174" fontId="25" fillId="37" borderId="4" xfId="2" applyNumberFormat="1" applyFont="1" applyFill="1" applyBorder="1"/>
    <xf numFmtId="174" fontId="20" fillId="37" borderId="4" xfId="2" applyNumberFormat="1" applyFont="1" applyFill="1" applyBorder="1"/>
    <xf numFmtId="0" fontId="34" fillId="37" borderId="20" xfId="1" applyFont="1" applyFill="1" applyBorder="1" applyAlignment="1">
      <alignment horizontal="left" wrapText="1"/>
    </xf>
    <xf numFmtId="171" fontId="20" fillId="37" borderId="20" xfId="1" applyNumberFormat="1" applyFont="1" applyFill="1" applyBorder="1"/>
    <xf numFmtId="174" fontId="25" fillId="37" borderId="20" xfId="2" applyNumberFormat="1" applyFont="1" applyFill="1" applyBorder="1"/>
    <xf numFmtId="0" fontId="24" fillId="37" borderId="37" xfId="1" applyFont="1" applyFill="1" applyBorder="1" applyAlignment="1">
      <alignment horizontal="left" indent="1"/>
    </xf>
    <xf numFmtId="0" fontId="24" fillId="37" borderId="7" xfId="1" applyFont="1" applyFill="1" applyBorder="1" applyAlignment="1">
      <alignment horizontal="left"/>
    </xf>
    <xf numFmtId="164" fontId="20" fillId="37" borderId="10" xfId="1" applyNumberFormat="1" applyFont="1" applyFill="1" applyBorder="1"/>
    <xf numFmtId="3" fontId="20" fillId="37" borderId="10" xfId="1" applyNumberFormat="1" applyFont="1" applyFill="1" applyBorder="1" applyAlignment="1">
      <alignment horizontal="center"/>
    </xf>
    <xf numFmtId="0" fontId="22" fillId="37" borderId="10" xfId="1" applyFont="1" applyFill="1" applyBorder="1"/>
    <xf numFmtId="0" fontId="22" fillId="37" borderId="54" xfId="1" applyFont="1" applyFill="1" applyBorder="1"/>
    <xf numFmtId="0" fontId="74" fillId="3" borderId="2" xfId="1" applyFont="1" applyFill="1" applyBorder="1"/>
    <xf numFmtId="0" fontId="74" fillId="3" borderId="2" xfId="1" applyFont="1" applyFill="1" applyBorder="1" applyAlignment="1"/>
    <xf numFmtId="164" fontId="24" fillId="3" borderId="2" xfId="1" applyNumberFormat="1" applyFont="1" applyFill="1" applyBorder="1" applyAlignment="1">
      <alignment horizontal="center"/>
    </xf>
    <xf numFmtId="173" fontId="19" fillId="3" borderId="2" xfId="1" applyNumberFormat="1" applyFont="1" applyFill="1" applyBorder="1" applyAlignment="1">
      <alignment horizontal="center"/>
    </xf>
    <xf numFmtId="164" fontId="19" fillId="3" borderId="44" xfId="1" applyNumberFormat="1" applyFont="1" applyFill="1" applyBorder="1"/>
    <xf numFmtId="0" fontId="24" fillId="3" borderId="12" xfId="1" applyFont="1" applyFill="1" applyBorder="1"/>
    <xf numFmtId="0" fontId="24" fillId="3" borderId="12" xfId="1" applyFont="1" applyFill="1" applyBorder="1" applyAlignment="1"/>
    <xf numFmtId="0" fontId="19" fillId="3" borderId="16" xfId="0" applyFont="1" applyFill="1" applyBorder="1" applyAlignment="1">
      <alignment horizontal="left" indent="2"/>
    </xf>
    <xf numFmtId="164" fontId="19" fillId="3" borderId="16" xfId="1" applyNumberFormat="1" applyFont="1" applyFill="1" applyBorder="1"/>
    <xf numFmtId="174" fontId="25" fillId="3" borderId="11" xfId="2" applyNumberFormat="1" applyFont="1" applyFill="1" applyBorder="1"/>
    <xf numFmtId="173" fontId="28" fillId="3" borderId="12" xfId="1" applyNumberFormat="1" applyFont="1" applyFill="1" applyBorder="1"/>
    <xf numFmtId="174" fontId="25" fillId="3" borderId="0" xfId="2" applyNumberFormat="1" applyFont="1" applyFill="1" applyBorder="1"/>
    <xf numFmtId="164" fontId="27" fillId="3" borderId="17" xfId="1" applyNumberFormat="1" applyFont="1" applyFill="1" applyBorder="1"/>
    <xf numFmtId="164" fontId="24" fillId="3" borderId="17" xfId="1" applyNumberFormat="1" applyFont="1" applyFill="1" applyBorder="1"/>
    <xf numFmtId="0" fontId="19" fillId="3" borderId="16" xfId="1" applyFont="1" applyFill="1" applyBorder="1" applyAlignment="1">
      <alignment horizontal="left" indent="2"/>
    </xf>
    <xf numFmtId="0" fontId="26" fillId="3" borderId="12" xfId="0" applyFont="1" applyFill="1" applyBorder="1" applyAlignment="1">
      <alignment horizontal="left"/>
    </xf>
    <xf numFmtId="0" fontId="26" fillId="3" borderId="12" xfId="0" applyFont="1" applyFill="1" applyBorder="1" applyAlignment="1">
      <alignment horizontal="left" wrapText="1"/>
    </xf>
    <xf numFmtId="0" fontId="19" fillId="3" borderId="2" xfId="0" applyFont="1" applyFill="1" applyBorder="1" applyAlignment="1">
      <alignment horizontal="left" wrapText="1"/>
    </xf>
    <xf numFmtId="164" fontId="19" fillId="3" borderId="43" xfId="2" applyNumberFormat="1" applyFont="1" applyFill="1" applyBorder="1"/>
    <xf numFmtId="0" fontId="19" fillId="3" borderId="20" xfId="0" applyFont="1" applyFill="1" applyBorder="1" applyAlignment="1">
      <alignment horizontal="left" wrapText="1" indent="2"/>
    </xf>
    <xf numFmtId="0" fontId="34" fillId="3" borderId="20" xfId="0" applyFont="1" applyFill="1" applyBorder="1" applyAlignment="1">
      <alignment horizontal="left"/>
    </xf>
    <xf numFmtId="0" fontId="34" fillId="3" borderId="20" xfId="0" applyFont="1" applyFill="1" applyBorder="1" applyAlignment="1">
      <alignment horizontal="left" indent="2"/>
    </xf>
    <xf numFmtId="0" fontId="24" fillId="3" borderId="4" xfId="1" applyFont="1" applyFill="1" applyBorder="1" applyAlignment="1">
      <alignment horizontal="left" wrapText="1" indent="1"/>
    </xf>
    <xf numFmtId="0" fontId="24" fillId="3" borderId="16" xfId="1" applyFont="1" applyFill="1" applyBorder="1" applyAlignment="1">
      <alignment horizontal="left"/>
    </xf>
    <xf numFmtId="0" fontId="19" fillId="3" borderId="16" xfId="0" applyFont="1" applyFill="1" applyBorder="1" applyAlignment="1">
      <alignment horizontal="left" wrapText="1" indent="2"/>
    </xf>
    <xf numFmtId="164" fontId="24" fillId="3" borderId="16" xfId="2" applyNumberFormat="1" applyFont="1" applyFill="1" applyBorder="1"/>
    <xf numFmtId="0" fontId="19" fillId="3" borderId="4" xfId="0" applyFont="1" applyFill="1" applyBorder="1" applyAlignment="1">
      <alignment horizontal="left" wrapText="1" indent="2"/>
    </xf>
    <xf numFmtId="173" fontId="24" fillId="3" borderId="4" xfId="1" applyNumberFormat="1" applyFont="1" applyFill="1" applyBorder="1"/>
    <xf numFmtId="164" fontId="19" fillId="3" borderId="3" xfId="2" applyNumberFormat="1" applyFont="1" applyFill="1" applyBorder="1"/>
    <xf numFmtId="164" fontId="19" fillId="3" borderId="4" xfId="2" applyNumberFormat="1" applyFont="1" applyFill="1" applyBorder="1"/>
    <xf numFmtId="0" fontId="24" fillId="3" borderId="12" xfId="0" applyFont="1" applyFill="1" applyBorder="1" applyAlignment="1">
      <alignment horizontal="left" indent="1"/>
    </xf>
    <xf numFmtId="164" fontId="24" fillId="3" borderId="12" xfId="1" applyNumberFormat="1" applyFont="1" applyFill="1" applyBorder="1" applyAlignment="1">
      <alignment horizontal="center"/>
    </xf>
    <xf numFmtId="164" fontId="24" fillId="3" borderId="42" xfId="1" applyNumberFormat="1" applyFont="1" applyFill="1" applyBorder="1" applyAlignment="1">
      <alignment horizontal="center"/>
    </xf>
    <xf numFmtId="0" fontId="20" fillId="3" borderId="82" xfId="0" applyFont="1" applyFill="1" applyBorder="1" applyAlignment="1">
      <alignment horizontal="left" wrapText="1" indent="2"/>
    </xf>
    <xf numFmtId="0" fontId="24" fillId="3" borderId="16" xfId="1" applyFont="1" applyFill="1" applyBorder="1" applyAlignment="1">
      <alignment horizontal="left" indent="2"/>
    </xf>
    <xf numFmtId="164" fontId="24" fillId="3" borderId="16" xfId="2" applyNumberFormat="1" applyFont="1" applyFill="1" applyBorder="1" applyAlignment="1">
      <alignment horizontal="center"/>
    </xf>
    <xf numFmtId="164" fontId="24" fillId="3" borderId="43" xfId="2" applyNumberFormat="1" applyFont="1" applyFill="1" applyBorder="1" applyAlignment="1">
      <alignment horizontal="center"/>
    </xf>
    <xf numFmtId="164" fontId="27" fillId="3" borderId="4" xfId="1" applyNumberFormat="1" applyFont="1" applyFill="1" applyBorder="1"/>
    <xf numFmtId="0" fontId="24" fillId="3" borderId="2" xfId="1" applyFont="1" applyFill="1" applyBorder="1" applyAlignment="1">
      <alignment wrapText="1"/>
    </xf>
    <xf numFmtId="164" fontId="27" fillId="3" borderId="44" xfId="1" applyNumberFormat="1" applyFont="1" applyFill="1" applyBorder="1"/>
    <xf numFmtId="0" fontId="24" fillId="3" borderId="8" xfId="1" applyFont="1" applyFill="1" applyBorder="1"/>
    <xf numFmtId="0" fontId="24" fillId="3" borderId="8" xfId="1" applyFont="1" applyFill="1" applyBorder="1" applyAlignment="1"/>
    <xf numFmtId="0" fontId="19" fillId="3" borderId="5" xfId="1" applyFont="1" applyFill="1" applyBorder="1"/>
    <xf numFmtId="0" fontId="19" fillId="3" borderId="5" xfId="1" applyFont="1" applyFill="1" applyBorder="1" applyAlignment="1"/>
    <xf numFmtId="164" fontId="19" fillId="3" borderId="5" xfId="1" applyNumberFormat="1" applyFont="1" applyFill="1" applyBorder="1"/>
    <xf numFmtId="173" fontId="19" fillId="3" borderId="5" xfId="1" applyNumberFormat="1" applyFont="1" applyFill="1" applyBorder="1"/>
    <xf numFmtId="164" fontId="19" fillId="3" borderId="46" xfId="2" applyNumberFormat="1" applyFont="1" applyFill="1" applyBorder="1"/>
    <xf numFmtId="164" fontId="19" fillId="3" borderId="5" xfId="2" applyNumberFormat="1" applyFont="1" applyFill="1" applyBorder="1"/>
    <xf numFmtId="164" fontId="24" fillId="3" borderId="42" xfId="1" applyNumberFormat="1" applyFont="1" applyFill="1" applyBorder="1" applyAlignment="1">
      <alignment horizontal="right"/>
    </xf>
    <xf numFmtId="0" fontId="19" fillId="3" borderId="12" xfId="0" applyFont="1" applyFill="1" applyBorder="1" applyAlignment="1">
      <alignment horizontal="left" indent="2"/>
    </xf>
    <xf numFmtId="174" fontId="25" fillId="3" borderId="3" xfId="2" applyNumberFormat="1" applyFont="1" applyFill="1" applyBorder="1"/>
    <xf numFmtId="0" fontId="40" fillId="3" borderId="20" xfId="1" applyFont="1" applyFill="1" applyBorder="1" applyAlignment="1">
      <alignment horizontal="left" wrapText="1" indent="1" shrinkToFit="1"/>
    </xf>
    <xf numFmtId="0" fontId="25" fillId="3" borderId="15" xfId="1" applyFont="1" applyFill="1" applyBorder="1" applyAlignment="1">
      <alignment horizontal="left" wrapText="1" indent="1" shrinkToFit="1"/>
    </xf>
    <xf numFmtId="0" fontId="25" fillId="3" borderId="16" xfId="1" applyFont="1" applyFill="1" applyBorder="1" applyAlignment="1">
      <alignment horizontal="left" wrapText="1" shrinkToFit="1"/>
    </xf>
    <xf numFmtId="0" fontId="24" fillId="3" borderId="16" xfId="1" applyFont="1" applyFill="1" applyBorder="1" applyAlignment="1">
      <alignment horizontal="left" indent="1"/>
    </xf>
    <xf numFmtId="0" fontId="20" fillId="3" borderId="17" xfId="1" applyFont="1" applyFill="1" applyBorder="1" applyAlignment="1">
      <alignment horizontal="left" wrapText="1" indent="1" shrinkToFit="1"/>
    </xf>
    <xf numFmtId="0" fontId="20" fillId="3" borderId="17" xfId="1" applyFont="1" applyFill="1" applyBorder="1" applyAlignment="1">
      <alignment horizontal="left" wrapText="1" shrinkToFit="1"/>
    </xf>
    <xf numFmtId="172" fontId="24" fillId="3" borderId="4" xfId="1" applyNumberFormat="1" applyFont="1" applyFill="1" applyBorder="1"/>
    <xf numFmtId="172" fontId="24" fillId="40" borderId="15" xfId="1" applyNumberFormat="1" applyFont="1" applyFill="1" applyBorder="1"/>
    <xf numFmtId="0" fontId="35" fillId="3" borderId="25" xfId="1" applyFont="1" applyFill="1" applyBorder="1" applyAlignment="1">
      <alignment horizontal="left" wrapText="1" indent="1"/>
    </xf>
    <xf numFmtId="0" fontId="35" fillId="3" borderId="25" xfId="1" applyFont="1" applyFill="1" applyBorder="1" applyAlignment="1">
      <alignment horizontal="left" wrapText="1"/>
    </xf>
    <xf numFmtId="174" fontId="25" fillId="3" borderId="44" xfId="2" applyNumberFormat="1" applyFont="1" applyFill="1" applyBorder="1"/>
    <xf numFmtId="0" fontId="19" fillId="3" borderId="16" xfId="1" applyFont="1" applyFill="1" applyBorder="1" applyAlignment="1">
      <alignment horizontal="left"/>
    </xf>
    <xf numFmtId="174" fontId="25" fillId="3" borderId="15" xfId="2" applyNumberFormat="1" applyFont="1" applyFill="1" applyBorder="1"/>
    <xf numFmtId="0" fontId="24" fillId="3" borderId="8" xfId="1" applyFont="1" applyFill="1" applyBorder="1" applyAlignment="1">
      <alignment wrapText="1"/>
    </xf>
    <xf numFmtId="0" fontId="24" fillId="3" borderId="20" xfId="1" applyFont="1" applyFill="1" applyBorder="1" applyAlignment="1">
      <alignment wrapText="1"/>
    </xf>
    <xf numFmtId="0" fontId="24" fillId="3" borderId="12" xfId="0" applyFont="1" applyFill="1" applyBorder="1" applyAlignment="1">
      <alignment horizontal="left" wrapText="1"/>
    </xf>
    <xf numFmtId="164" fontId="26" fillId="3" borderId="12" xfId="2" applyNumberFormat="1" applyFont="1" applyFill="1" applyBorder="1"/>
    <xf numFmtId="0" fontId="24" fillId="3" borderId="12" xfId="0" applyFont="1" applyFill="1" applyBorder="1" applyAlignment="1">
      <alignment horizontal="left"/>
    </xf>
    <xf numFmtId="0" fontId="19" fillId="3" borderId="16" xfId="0" applyFont="1" applyFill="1" applyBorder="1" applyAlignment="1">
      <alignment horizontal="left" wrapText="1"/>
    </xf>
    <xf numFmtId="0" fontId="24" fillId="3" borderId="4" xfId="0" applyFont="1" applyFill="1" applyBorder="1" applyAlignment="1">
      <alignment horizontal="left" wrapText="1" indent="2"/>
    </xf>
    <xf numFmtId="0" fontId="19" fillId="3" borderId="16" xfId="0" applyFont="1" applyFill="1" applyBorder="1" applyAlignment="1">
      <alignment horizontal="left"/>
    </xf>
    <xf numFmtId="174" fontId="27" fillId="3" borderId="17" xfId="2" applyNumberFormat="1" applyFont="1" applyFill="1" applyBorder="1"/>
    <xf numFmtId="173" fontId="24" fillId="3" borderId="17" xfId="1" applyNumberFormat="1" applyFont="1" applyFill="1" applyBorder="1"/>
    <xf numFmtId="174" fontId="24" fillId="3" borderId="8" xfId="2" applyNumberFormat="1" applyFont="1" applyFill="1" applyBorder="1"/>
    <xf numFmtId="0" fontId="24" fillId="3" borderId="20" xfId="1" applyFont="1" applyFill="1" applyBorder="1"/>
    <xf numFmtId="0" fontId="24" fillId="3" borderId="20" xfId="1" applyFont="1" applyFill="1" applyBorder="1" applyAlignment="1"/>
    <xf numFmtId="0" fontId="26" fillId="3" borderId="25" xfId="0" applyFont="1" applyFill="1" applyBorder="1" applyAlignment="1">
      <alignment horizontal="left"/>
    </xf>
    <xf numFmtId="164" fontId="19" fillId="3" borderId="25" xfId="2" applyNumberFormat="1" applyFont="1" applyFill="1" applyBorder="1"/>
    <xf numFmtId="0" fontId="24" fillId="3" borderId="16" xfId="0" applyFont="1" applyFill="1" applyBorder="1" applyAlignment="1">
      <alignment horizontal="left" wrapText="1" indent="2"/>
    </xf>
    <xf numFmtId="164" fontId="24" fillId="3" borderId="4" xfId="2" applyNumberFormat="1" applyFont="1" applyFill="1" applyBorder="1" applyAlignment="1">
      <alignment horizontal="right"/>
    </xf>
    <xf numFmtId="164" fontId="24" fillId="3" borderId="11" xfId="1" applyNumberFormat="1" applyFont="1" applyFill="1" applyBorder="1" applyAlignment="1">
      <alignment horizontal="right"/>
    </xf>
    <xf numFmtId="0" fontId="19" fillId="3" borderId="12" xfId="0" applyFont="1" applyFill="1" applyBorder="1" applyAlignment="1">
      <alignment horizontal="left"/>
    </xf>
    <xf numFmtId="0" fontId="19" fillId="3" borderId="44" xfId="0" applyFont="1" applyFill="1" applyBorder="1" applyAlignment="1">
      <alignment horizontal="left" indent="2"/>
    </xf>
    <xf numFmtId="0" fontId="19" fillId="3" borderId="44" xfId="0" applyFont="1" applyFill="1" applyBorder="1" applyAlignment="1">
      <alignment horizontal="left"/>
    </xf>
    <xf numFmtId="174" fontId="21" fillId="3" borderId="15" xfId="2" applyNumberFormat="1" applyFont="1" applyFill="1" applyBorder="1"/>
    <xf numFmtId="0" fontId="24" fillId="3" borderId="4" xfId="1" applyFont="1" applyFill="1" applyBorder="1" applyAlignment="1">
      <alignment horizontal="left" indent="2"/>
    </xf>
    <xf numFmtId="0" fontId="24" fillId="3" borderId="8" xfId="0" applyFont="1" applyFill="1" applyBorder="1" applyAlignment="1">
      <alignment horizontal="left"/>
    </xf>
    <xf numFmtId="0" fontId="19" fillId="3" borderId="15" xfId="1" applyFont="1" applyFill="1" applyBorder="1" applyAlignment="1">
      <alignment horizontal="left" indent="2"/>
    </xf>
    <xf numFmtId="164" fontId="24" fillId="3" borderId="15" xfId="1" applyNumberFormat="1" applyFont="1" applyFill="1" applyBorder="1" applyAlignment="1">
      <alignment horizontal="right"/>
    </xf>
    <xf numFmtId="173" fontId="27" fillId="3" borderId="4" xfId="1" applyNumberFormat="1" applyFont="1" applyFill="1" applyBorder="1"/>
    <xf numFmtId="0" fontId="19" fillId="3" borderId="42" xfId="0" applyFont="1" applyFill="1" applyBorder="1" applyAlignment="1">
      <alignment horizontal="left" indent="2"/>
    </xf>
    <xf numFmtId="0" fontId="24" fillId="3" borderId="16" xfId="0" applyFont="1" applyFill="1" applyBorder="1" applyAlignment="1">
      <alignment horizontal="left" indent="2"/>
    </xf>
    <xf numFmtId="0" fontId="19" fillId="3" borderId="20" xfId="1" applyFont="1" applyFill="1" applyBorder="1"/>
    <xf numFmtId="0" fontId="19" fillId="3" borderId="20" xfId="1" applyFont="1" applyFill="1" applyBorder="1" applyAlignment="1"/>
    <xf numFmtId="173" fontId="19" fillId="3" borderId="4" xfId="1" applyNumberFormat="1" applyFont="1" applyFill="1" applyBorder="1"/>
    <xf numFmtId="0" fontId="24" fillId="3" borderId="4" xfId="0" applyFont="1" applyFill="1" applyBorder="1" applyAlignment="1">
      <alignment horizontal="left" indent="2"/>
    </xf>
    <xf numFmtId="164" fontId="24" fillId="3" borderId="4" xfId="1" applyNumberFormat="1" applyFont="1" applyFill="1" applyBorder="1" applyAlignment="1">
      <alignment horizontal="center"/>
    </xf>
    <xf numFmtId="0" fontId="26" fillId="3" borderId="20" xfId="0" applyFont="1" applyFill="1" applyBorder="1" applyAlignment="1">
      <alignment horizontal="center"/>
    </xf>
    <xf numFmtId="0" fontId="19" fillId="3" borderId="42" xfId="0" applyFont="1" applyFill="1" applyBorder="1" applyAlignment="1">
      <alignment horizontal="left"/>
    </xf>
    <xf numFmtId="164" fontId="27" fillId="3" borderId="17" xfId="1" applyNumberFormat="1" applyFont="1" applyFill="1" applyBorder="1" applyAlignment="1">
      <alignment horizontal="right"/>
    </xf>
    <xf numFmtId="0" fontId="24" fillId="3" borderId="12" xfId="1" applyFont="1" applyFill="1" applyBorder="1" applyAlignment="1">
      <alignment horizontal="left" wrapText="1"/>
    </xf>
    <xf numFmtId="0" fontId="26" fillId="3" borderId="12" xfId="0" applyFont="1" applyFill="1" applyBorder="1" applyAlignment="1">
      <alignment horizontal="center"/>
    </xf>
    <xf numFmtId="0" fontId="19" fillId="3" borderId="2" xfId="1" applyFont="1" applyFill="1" applyBorder="1" applyAlignment="1">
      <alignment horizontal="left" indent="2"/>
    </xf>
    <xf numFmtId="0" fontId="20" fillId="3" borderId="3" xfId="0" applyFont="1" applyFill="1" applyBorder="1" applyAlignment="1">
      <alignment horizontal="left" wrapText="1" indent="2"/>
    </xf>
    <xf numFmtId="0" fontId="20" fillId="3" borderId="3" xfId="0" applyFont="1" applyFill="1" applyBorder="1" applyAlignment="1">
      <alignment horizontal="left" wrapText="1"/>
    </xf>
    <xf numFmtId="0" fontId="20" fillId="3" borderId="53" xfId="0" applyFont="1" applyFill="1" applyBorder="1" applyAlignment="1">
      <alignment horizontal="left" wrapText="1" indent="2"/>
    </xf>
    <xf numFmtId="173" fontId="28" fillId="3" borderId="16" xfId="1" applyNumberFormat="1" applyFont="1" applyFill="1" applyBorder="1"/>
    <xf numFmtId="164" fontId="26" fillId="3" borderId="12" xfId="1" applyNumberFormat="1" applyFont="1" applyFill="1" applyBorder="1"/>
    <xf numFmtId="164" fontId="23" fillId="3" borderId="20" xfId="1" applyNumberFormat="1" applyFont="1" applyFill="1" applyBorder="1"/>
    <xf numFmtId="171" fontId="24" fillId="3" borderId="17" xfId="1" applyNumberFormat="1" applyFont="1" applyFill="1" applyBorder="1"/>
    <xf numFmtId="164" fontId="19" fillId="3" borderId="4" xfId="1" applyNumberFormat="1" applyFont="1" applyFill="1" applyBorder="1"/>
    <xf numFmtId="0" fontId="26" fillId="3" borderId="20" xfId="0" applyFont="1" applyFill="1" applyBorder="1" applyAlignment="1">
      <alignment horizontal="left" wrapText="1"/>
    </xf>
    <xf numFmtId="164" fontId="19" fillId="3" borderId="8" xfId="1" applyNumberFormat="1" applyFont="1" applyFill="1" applyBorder="1"/>
    <xf numFmtId="0" fontId="35" fillId="3" borderId="12" xfId="0" applyFont="1" applyFill="1" applyBorder="1" applyAlignment="1">
      <alignment horizontal="left" wrapText="1"/>
    </xf>
    <xf numFmtId="1" fontId="19" fillId="3" borderId="12" xfId="1" applyNumberFormat="1" applyFont="1" applyFill="1" applyBorder="1" applyAlignment="1">
      <alignment horizontal="left" wrapText="1" indent="2"/>
    </xf>
    <xf numFmtId="1" fontId="19" fillId="3" borderId="16" xfId="1" applyNumberFormat="1" applyFont="1" applyFill="1" applyBorder="1" applyAlignment="1">
      <alignment horizontal="left" wrapText="1" indent="2"/>
    </xf>
    <xf numFmtId="0" fontId="22" fillId="3" borderId="75" xfId="0" applyFont="1" applyFill="1" applyBorder="1" applyAlignment="1">
      <alignment horizontal="left" wrapText="1"/>
    </xf>
    <xf numFmtId="2" fontId="24" fillId="3" borderId="4" xfId="1" applyNumberFormat="1" applyFont="1" applyFill="1" applyBorder="1" applyAlignment="1">
      <alignment horizontal="left" wrapText="1" indent="2"/>
    </xf>
    <xf numFmtId="0" fontId="24" fillId="3" borderId="36" xfId="1" applyFont="1" applyFill="1" applyBorder="1"/>
    <xf numFmtId="173" fontId="24" fillId="3" borderId="15" xfId="1" applyNumberFormat="1" applyFont="1" applyFill="1" applyBorder="1"/>
    <xf numFmtId="171" fontId="19" fillId="3" borderId="17" xfId="1" applyNumberFormat="1" applyFont="1" applyFill="1" applyBorder="1"/>
    <xf numFmtId="164" fontId="28" fillId="3" borderId="12" xfId="1" applyNumberFormat="1" applyFont="1" applyFill="1" applyBorder="1"/>
    <xf numFmtId="0" fontId="19" fillId="3" borderId="20" xfId="0" applyFont="1" applyFill="1" applyBorder="1" applyAlignment="1">
      <alignment horizontal="left" wrapText="1"/>
    </xf>
    <xf numFmtId="0" fontId="34" fillId="0" borderId="16" xfId="0" applyFont="1" applyFill="1" applyBorder="1" applyAlignment="1">
      <alignment horizontal="left"/>
    </xf>
    <xf numFmtId="0" fontId="19" fillId="3" borderId="2" xfId="0" applyFont="1" applyFill="1" applyBorder="1" applyAlignment="1">
      <alignment horizontal="left" wrapText="1" indent="2"/>
    </xf>
    <xf numFmtId="164" fontId="27" fillId="3" borderId="16" xfId="1" applyNumberFormat="1" applyFont="1" applyFill="1" applyBorder="1"/>
    <xf numFmtId="0" fontId="26" fillId="3" borderId="42" xfId="1" applyFont="1" applyFill="1" applyBorder="1" applyAlignment="1">
      <alignment horizontal="left"/>
    </xf>
    <xf numFmtId="0" fontId="19" fillId="3" borderId="42" xfId="1" applyFont="1" applyFill="1" applyBorder="1" applyAlignment="1">
      <alignment horizontal="left"/>
    </xf>
    <xf numFmtId="0" fontId="20" fillId="3" borderId="15" xfId="0" applyFont="1" applyFill="1" applyBorder="1" applyAlignment="1">
      <alignment horizontal="left" wrapText="1" indent="2"/>
    </xf>
    <xf numFmtId="173" fontId="19" fillId="3" borderId="17" xfId="1" applyNumberFormat="1" applyFont="1" applyFill="1" applyBorder="1"/>
    <xf numFmtId="0" fontId="24" fillId="3" borderId="20" xfId="1" applyFont="1" applyFill="1" applyBorder="1" applyAlignment="1">
      <alignment horizontal="left" indent="2"/>
    </xf>
    <xf numFmtId="165" fontId="22" fillId="3" borderId="12" xfId="2" applyFont="1" applyFill="1" applyBorder="1"/>
    <xf numFmtId="164" fontId="24" fillId="3" borderId="7" xfId="1" applyNumberFormat="1" applyFont="1" applyFill="1" applyBorder="1"/>
    <xf numFmtId="164" fontId="19" fillId="3" borderId="8" xfId="2" applyNumberFormat="1" applyFont="1" applyFill="1" applyBorder="1"/>
    <xf numFmtId="178" fontId="22" fillId="3" borderId="12" xfId="2" applyNumberFormat="1" applyFont="1" applyFill="1" applyBorder="1"/>
    <xf numFmtId="178" fontId="22" fillId="3" borderId="16" xfId="2" applyNumberFormat="1" applyFont="1" applyFill="1" applyBorder="1"/>
    <xf numFmtId="0" fontId="28" fillId="3" borderId="16" xfId="1" applyFont="1" applyFill="1" applyBorder="1" applyAlignment="1">
      <alignment horizontal="left" wrapText="1" indent="1"/>
    </xf>
    <xf numFmtId="0" fontId="28" fillId="3" borderId="16" xfId="1" applyFont="1" applyFill="1" applyBorder="1" applyAlignment="1">
      <alignment horizontal="left" wrapText="1"/>
    </xf>
    <xf numFmtId="164" fontId="24" fillId="3" borderId="8" xfId="2" applyNumberFormat="1" applyFont="1" applyFill="1" applyBorder="1"/>
    <xf numFmtId="164" fontId="19" fillId="3" borderId="17" xfId="1" applyNumberFormat="1" applyFont="1" applyFill="1" applyBorder="1"/>
    <xf numFmtId="0" fontId="24" fillId="3" borderId="8" xfId="1" applyFont="1" applyFill="1" applyBorder="1" applyAlignment="1">
      <alignment horizontal="left" indent="2"/>
    </xf>
    <xf numFmtId="164" fontId="24" fillId="3" borderId="16" xfId="1" applyNumberFormat="1" applyFont="1" applyFill="1" applyBorder="1" applyAlignment="1">
      <alignment horizontal="center"/>
    </xf>
    <xf numFmtId="0" fontId="21" fillId="3" borderId="12" xfId="1" applyFont="1" applyFill="1" applyBorder="1" applyAlignment="1">
      <alignment horizontal="left" wrapText="1"/>
    </xf>
    <xf numFmtId="0" fontId="20" fillId="5" borderId="2" xfId="1" applyFont="1" applyFill="1" applyBorder="1" applyAlignment="1">
      <alignment wrapText="1"/>
    </xf>
    <xf numFmtId="0" fontId="20" fillId="3" borderId="20" xfId="1" applyFont="1" applyFill="1" applyBorder="1" applyAlignment="1">
      <alignment wrapText="1"/>
    </xf>
    <xf numFmtId="164" fontId="19" fillId="3" borderId="20" xfId="1" applyNumberFormat="1" applyFont="1" applyFill="1" applyBorder="1" applyAlignment="1">
      <alignment horizontal="center"/>
    </xf>
    <xf numFmtId="164" fontId="22" fillId="3" borderId="12" xfId="3" applyNumberFormat="1" applyFont="1" applyFill="1" applyBorder="1" applyAlignment="1">
      <alignment horizontal="left"/>
    </xf>
    <xf numFmtId="173" fontId="22" fillId="3" borderId="12" xfId="1" applyNumberFormat="1" applyFont="1" applyFill="1" applyBorder="1" applyAlignment="1">
      <alignment horizontal="center"/>
    </xf>
    <xf numFmtId="0" fontId="40" fillId="3" borderId="12" xfId="0" applyFont="1" applyFill="1" applyBorder="1" applyAlignment="1">
      <alignment horizontal="center"/>
    </xf>
    <xf numFmtId="164" fontId="34" fillId="3" borderId="20" xfId="1" applyNumberFormat="1" applyFont="1" applyFill="1" applyBorder="1" applyAlignment="1"/>
    <xf numFmtId="0" fontId="19" fillId="3" borderId="20" xfId="1" applyFont="1" applyFill="1" applyBorder="1" applyAlignment="1">
      <alignment horizontal="left"/>
    </xf>
    <xf numFmtId="0" fontId="19" fillId="3" borderId="20" xfId="1" applyFont="1" applyFill="1" applyBorder="1" applyAlignment="1">
      <alignment horizontal="left" indent="2"/>
    </xf>
    <xf numFmtId="164" fontId="24" fillId="3" borderId="2" xfId="2" applyNumberFormat="1" applyFont="1" applyFill="1" applyBorder="1"/>
    <xf numFmtId="0" fontId="24" fillId="3" borderId="16" xfId="0" applyFont="1" applyFill="1" applyBorder="1" applyAlignment="1">
      <alignment horizontal="left" wrapText="1"/>
    </xf>
    <xf numFmtId="0" fontId="24" fillId="3" borderId="2" xfId="0" applyFont="1" applyFill="1" applyBorder="1" applyAlignment="1">
      <alignment horizontal="left" wrapText="1" indent="2"/>
    </xf>
    <xf numFmtId="164" fontId="24" fillId="3" borderId="47" xfId="2" applyNumberFormat="1" applyFont="1" applyFill="1" applyBorder="1"/>
    <xf numFmtId="173" fontId="24" fillId="3" borderId="5" xfId="1" applyNumberFormat="1" applyFont="1" applyFill="1" applyBorder="1"/>
    <xf numFmtId="164" fontId="24" fillId="3" borderId="5" xfId="1" applyNumberFormat="1" applyFont="1" applyFill="1" applyBorder="1" applyAlignment="1">
      <alignment horizontal="right"/>
    </xf>
    <xf numFmtId="172" fontId="24" fillId="40" borderId="5" xfId="2" applyNumberFormat="1" applyFont="1" applyFill="1" applyBorder="1"/>
    <xf numFmtId="173" fontId="19" fillId="3" borderId="25" xfId="1" applyNumberFormat="1" applyFont="1" applyFill="1" applyBorder="1"/>
    <xf numFmtId="164" fontId="19" fillId="3" borderId="25" xfId="1" applyNumberFormat="1" applyFont="1" applyFill="1" applyBorder="1" applyAlignment="1">
      <alignment horizontal="center"/>
    </xf>
    <xf numFmtId="164" fontId="19" fillId="3" borderId="12" xfId="10" applyNumberFormat="1" applyFont="1" applyFill="1" applyBorder="1"/>
    <xf numFmtId="0" fontId="22" fillId="3" borderId="42" xfId="1" applyFont="1" applyFill="1" applyBorder="1" applyAlignment="1">
      <alignment horizontal="left"/>
    </xf>
    <xf numFmtId="164" fontId="24" fillId="3" borderId="16" xfId="10" applyNumberFormat="1" applyFont="1" applyFill="1" applyBorder="1"/>
    <xf numFmtId="0" fontId="25" fillId="3" borderId="4" xfId="0" applyFont="1" applyFill="1" applyBorder="1" applyAlignment="1">
      <alignment horizontal="left" wrapText="1" indent="2"/>
    </xf>
    <xf numFmtId="0" fontId="26" fillId="3" borderId="2" xfId="1" applyFont="1" applyFill="1" applyBorder="1" applyAlignment="1">
      <alignment wrapText="1"/>
    </xf>
    <xf numFmtId="0" fontId="25" fillId="3" borderId="25" xfId="0" applyFont="1" applyFill="1" applyBorder="1" applyAlignment="1">
      <alignment horizontal="left" wrapText="1" indent="2"/>
    </xf>
    <xf numFmtId="0" fontId="26" fillId="3" borderId="12" xfId="1" applyFont="1" applyFill="1" applyBorder="1" applyAlignment="1">
      <alignment wrapText="1"/>
    </xf>
    <xf numFmtId="0" fontId="21" fillId="3" borderId="2" xfId="1" applyFont="1" applyFill="1" applyBorder="1" applyAlignment="1">
      <alignment horizontal="left" wrapText="1" indent="1" shrinkToFit="1"/>
    </xf>
    <xf numFmtId="0" fontId="25" fillId="3" borderId="2" xfId="1" applyFont="1" applyFill="1" applyBorder="1" applyAlignment="1">
      <alignment horizontal="left" wrapText="1" indent="1" shrinkToFit="1"/>
    </xf>
    <xf numFmtId="0" fontId="25" fillId="3" borderId="2" xfId="1" applyFont="1" applyFill="1" applyBorder="1" applyAlignment="1">
      <alignment horizontal="left" wrapText="1" shrinkToFit="1"/>
    </xf>
    <xf numFmtId="0" fontId="25" fillId="3" borderId="10" xfId="1" applyFont="1" applyFill="1" applyBorder="1" applyAlignment="1">
      <alignment horizontal="left" wrapText="1" indent="1" shrinkToFit="1"/>
    </xf>
    <xf numFmtId="164" fontId="25" fillId="3" borderId="10" xfId="1" applyNumberFormat="1" applyFont="1" applyFill="1" applyBorder="1"/>
    <xf numFmtId="171" fontId="22" fillId="3" borderId="10" xfId="1" applyNumberFormat="1" applyFont="1" applyFill="1" applyBorder="1"/>
    <xf numFmtId="174" fontId="22" fillId="3" borderId="10" xfId="2" applyNumberFormat="1" applyFont="1" applyFill="1" applyBorder="1"/>
    <xf numFmtId="174" fontId="22" fillId="3" borderId="7" xfId="2" applyNumberFormat="1" applyFont="1" applyFill="1" applyBorder="1"/>
    <xf numFmtId="0" fontId="19" fillId="3" borderId="2" xfId="1" applyFont="1" applyFill="1" applyBorder="1"/>
    <xf numFmtId="0" fontId="19" fillId="3" borderId="2" xfId="1" applyFont="1" applyFill="1" applyBorder="1" applyAlignment="1"/>
    <xf numFmtId="164" fontId="19" fillId="3" borderId="2" xfId="1" applyNumberFormat="1" applyFont="1" applyFill="1" applyBorder="1" applyAlignment="1">
      <alignment horizontal="center"/>
    </xf>
    <xf numFmtId="0" fontId="24" fillId="5" borderId="12" xfId="1" applyFont="1" applyFill="1" applyBorder="1" applyAlignment="1">
      <alignment wrapText="1"/>
    </xf>
    <xf numFmtId="0" fontId="26" fillId="3" borderId="12" xfId="1" applyFont="1" applyFill="1" applyBorder="1" applyAlignment="1">
      <alignment horizontal="center"/>
    </xf>
    <xf numFmtId="173" fontId="19" fillId="3" borderId="15" xfId="1" applyNumberFormat="1" applyFont="1" applyFill="1" applyBorder="1"/>
    <xf numFmtId="0" fontId="20" fillId="3" borderId="4" xfId="1" applyFont="1" applyFill="1" applyBorder="1" applyAlignment="1">
      <alignment horizontal="center" vertical="justify"/>
    </xf>
    <xf numFmtId="164" fontId="24" fillId="3" borderId="8" xfId="1" applyNumberFormat="1" applyFont="1" applyFill="1" applyBorder="1" applyAlignment="1">
      <alignment horizontal="center"/>
    </xf>
    <xf numFmtId="164" fontId="22" fillId="3" borderId="16" xfId="3" applyNumberFormat="1" applyFont="1" applyFill="1" applyBorder="1" applyAlignment="1">
      <alignment horizontal="left"/>
    </xf>
    <xf numFmtId="173" fontId="22" fillId="3" borderId="16" xfId="1" applyNumberFormat="1" applyFont="1" applyFill="1" applyBorder="1" applyAlignment="1">
      <alignment horizontal="center"/>
    </xf>
    <xf numFmtId="0" fontId="20" fillId="3" borderId="17" xfId="1" applyFont="1" applyFill="1" applyBorder="1" applyAlignment="1">
      <alignment horizontal="center" vertical="justify"/>
    </xf>
    <xf numFmtId="164" fontId="24" fillId="3" borderId="20" xfId="1" applyNumberFormat="1" applyFont="1" applyFill="1" applyBorder="1" applyAlignment="1">
      <alignment horizontal="center"/>
    </xf>
    <xf numFmtId="0" fontId="35" fillId="3" borderId="2" xfId="1" applyFont="1" applyFill="1" applyBorder="1" applyAlignment="1">
      <alignment horizontal="left" wrapText="1"/>
    </xf>
    <xf numFmtId="0" fontId="35" fillId="3" borderId="16" xfId="1" applyFont="1" applyFill="1" applyBorder="1" applyAlignment="1">
      <alignment horizontal="left" wrapText="1"/>
    </xf>
    <xf numFmtId="0" fontId="19" fillId="3" borderId="12" xfId="1" applyFont="1" applyFill="1" applyBorder="1" applyAlignment="1">
      <alignment horizontal="center"/>
    </xf>
    <xf numFmtId="164" fontId="24" fillId="3" borderId="15" xfId="1" applyNumberFormat="1" applyFont="1" applyFill="1" applyBorder="1" applyAlignment="1">
      <alignment horizontal="center"/>
    </xf>
    <xf numFmtId="164" fontId="24" fillId="3" borderId="15" xfId="2" applyNumberFormat="1" applyFont="1" applyFill="1" applyBorder="1"/>
    <xf numFmtId="164" fontId="24" fillId="3" borderId="17" xfId="1" applyNumberFormat="1" applyFont="1" applyFill="1" applyBorder="1" applyAlignment="1">
      <alignment horizontal="center"/>
    </xf>
    <xf numFmtId="164" fontId="24" fillId="3" borderId="7" xfId="1" applyNumberFormat="1" applyFont="1" applyFill="1" applyBorder="1" applyAlignment="1">
      <alignment horizontal="center"/>
    </xf>
    <xf numFmtId="0" fontId="24" fillId="3" borderId="2" xfId="1" applyFont="1" applyFill="1" applyBorder="1" applyAlignment="1"/>
    <xf numFmtId="0" fontId="31" fillId="3" borderId="12" xfId="1" applyFont="1" applyFill="1" applyBorder="1"/>
    <xf numFmtId="164" fontId="24" fillId="3" borderId="25" xfId="2" applyNumberFormat="1" applyFont="1" applyFill="1" applyBorder="1"/>
    <xf numFmtId="0" fontId="19" fillId="3" borderId="20" xfId="1" applyFont="1" applyFill="1" applyBorder="1" applyAlignment="1">
      <alignment horizontal="left" indent="1"/>
    </xf>
    <xf numFmtId="179" fontId="19" fillId="3" borderId="20" xfId="2" applyNumberFormat="1" applyFont="1" applyFill="1" applyBorder="1"/>
    <xf numFmtId="172" fontId="22" fillId="40" borderId="20" xfId="2" applyNumberFormat="1" applyFont="1" applyFill="1" applyBorder="1"/>
    <xf numFmtId="0" fontId="34" fillId="3" borderId="12" xfId="0" applyFont="1" applyFill="1" applyBorder="1" applyAlignment="1">
      <alignment horizontal="left" indent="1"/>
    </xf>
    <xf numFmtId="174" fontId="21" fillId="3" borderId="17" xfId="2" applyNumberFormat="1" applyFont="1" applyFill="1" applyBorder="1"/>
    <xf numFmtId="0" fontId="31" fillId="5" borderId="12" xfId="1" applyFont="1" applyFill="1" applyBorder="1"/>
    <xf numFmtId="0" fontId="31" fillId="5" borderId="12" xfId="1" applyFont="1" applyFill="1" applyBorder="1" applyAlignment="1"/>
    <xf numFmtId="2" fontId="31" fillId="5" borderId="12" xfId="1" applyNumberFormat="1" applyFont="1" applyFill="1" applyBorder="1" applyAlignment="1">
      <alignment wrapText="1"/>
    </xf>
    <xf numFmtId="164" fontId="34" fillId="3" borderId="12" xfId="1" applyNumberFormat="1" applyFont="1" applyFill="1" applyBorder="1"/>
    <xf numFmtId="164" fontId="34" fillId="3" borderId="12" xfId="1" applyNumberFormat="1" applyFont="1" applyFill="1" applyBorder="1" applyAlignment="1"/>
    <xf numFmtId="0" fontId="24" fillId="3" borderId="17" xfId="0" applyFont="1" applyFill="1" applyBorder="1" applyAlignment="1">
      <alignment horizontal="left" wrapText="1" indent="2"/>
    </xf>
    <xf numFmtId="164" fontId="19" fillId="3" borderId="17" xfId="2" applyNumberFormat="1" applyFont="1" applyFill="1" applyBorder="1"/>
    <xf numFmtId="0" fontId="24" fillId="3" borderId="17" xfId="0" applyFont="1" applyFill="1" applyBorder="1" applyAlignment="1">
      <alignment horizontal="left" wrapText="1"/>
    </xf>
    <xf numFmtId="0" fontId="22" fillId="3" borderId="2" xfId="0" applyFont="1" applyFill="1" applyBorder="1" applyAlignment="1">
      <alignment horizontal="left"/>
    </xf>
    <xf numFmtId="164" fontId="19" fillId="3" borderId="15" xfId="2" applyNumberFormat="1" applyFont="1" applyFill="1" applyBorder="1"/>
    <xf numFmtId="2" fontId="31" fillId="5" borderId="20" xfId="1" applyNumberFormat="1" applyFont="1" applyFill="1" applyBorder="1" applyAlignment="1">
      <alignment wrapText="1"/>
    </xf>
    <xf numFmtId="164" fontId="22" fillId="3" borderId="20" xfId="3" applyNumberFormat="1" applyFont="1" applyFill="1" applyBorder="1" applyAlignment="1">
      <alignment horizontal="left"/>
    </xf>
    <xf numFmtId="0" fontId="35" fillId="3" borderId="12" xfId="0" applyFont="1" applyFill="1" applyBorder="1" applyAlignment="1">
      <alignment horizontal="center"/>
    </xf>
    <xf numFmtId="0" fontId="26" fillId="3" borderId="12" xfId="0" applyFont="1" applyFill="1" applyBorder="1" applyAlignment="1">
      <alignment horizontal="left" vertical="justify"/>
    </xf>
    <xf numFmtId="164" fontId="25" fillId="3" borderId="12" xfId="1" applyNumberFormat="1" applyFont="1" applyFill="1" applyBorder="1" applyAlignment="1"/>
    <xf numFmtId="164" fontId="20" fillId="3" borderId="12" xfId="3" applyNumberFormat="1" applyFont="1" applyFill="1" applyBorder="1" applyAlignment="1">
      <alignment horizontal="left"/>
    </xf>
    <xf numFmtId="164" fontId="22" fillId="3" borderId="2" xfId="3" applyNumberFormat="1" applyFont="1" applyFill="1" applyBorder="1" applyAlignment="1">
      <alignment horizontal="left"/>
    </xf>
    <xf numFmtId="164" fontId="25" fillId="3" borderId="20" xfId="3" applyNumberFormat="1" applyFont="1" applyFill="1" applyBorder="1" applyAlignment="1">
      <alignment horizontal="left"/>
    </xf>
    <xf numFmtId="0" fontId="25" fillId="3" borderId="17" xfId="0" applyFont="1" applyFill="1" applyBorder="1" applyAlignment="1">
      <alignment horizontal="left" indent="2"/>
    </xf>
    <xf numFmtId="0" fontId="25" fillId="3" borderId="17" xfId="0" applyFont="1" applyFill="1" applyBorder="1" applyAlignment="1">
      <alignment horizontal="left"/>
    </xf>
    <xf numFmtId="0" fontId="24" fillId="3" borderId="12" xfId="0" applyFont="1" applyFill="1" applyBorder="1" applyAlignment="1">
      <alignment horizontal="left" vertical="justify"/>
    </xf>
    <xf numFmtId="172" fontId="19" fillId="3" borderId="2" xfId="2" applyNumberFormat="1" applyFont="1" applyFill="1" applyBorder="1"/>
    <xf numFmtId="172" fontId="19" fillId="40" borderId="2" xfId="2" applyNumberFormat="1" applyFont="1" applyFill="1" applyBorder="1"/>
    <xf numFmtId="0" fontId="25" fillId="3" borderId="4" xfId="0" applyFont="1" applyFill="1" applyBorder="1" applyAlignment="1">
      <alignment horizontal="left"/>
    </xf>
    <xf numFmtId="164" fontId="24" fillId="3" borderId="10" xfId="2" applyNumberFormat="1" applyFont="1" applyFill="1" applyBorder="1"/>
    <xf numFmtId="164" fontId="24" fillId="3" borderId="5" xfId="2" applyNumberFormat="1" applyFont="1" applyFill="1" applyBorder="1"/>
    <xf numFmtId="0" fontId="25" fillId="3" borderId="12" xfId="0" applyFont="1" applyFill="1" applyBorder="1" applyAlignment="1">
      <alignment horizontal="left" indent="2"/>
    </xf>
    <xf numFmtId="0" fontId="25" fillId="3" borderId="16" xfId="0" applyFont="1" applyFill="1" applyBorder="1" applyAlignment="1">
      <alignment horizontal="left"/>
    </xf>
    <xf numFmtId="164" fontId="19" fillId="3" borderId="20" xfId="2" applyNumberFormat="1" applyFont="1" applyFill="1" applyBorder="1" applyAlignment="1"/>
    <xf numFmtId="0" fontId="25" fillId="3" borderId="4" xfId="0" applyFont="1" applyFill="1" applyBorder="1" applyAlignment="1">
      <alignment horizontal="left" indent="2"/>
    </xf>
    <xf numFmtId="0" fontId="19" fillId="3" borderId="10" xfId="0" applyFont="1" applyFill="1" applyBorder="1" applyAlignment="1">
      <alignment horizontal="left" wrapText="1"/>
    </xf>
    <xf numFmtId="0" fontId="24" fillId="3" borderId="20" xfId="0" applyFont="1" applyFill="1" applyBorder="1" applyAlignment="1">
      <alignment horizontal="left" vertical="justify"/>
    </xf>
    <xf numFmtId="0" fontId="31" fillId="5" borderId="20" xfId="1" applyFont="1" applyFill="1" applyBorder="1" applyAlignment="1">
      <alignment wrapText="1"/>
    </xf>
    <xf numFmtId="2" fontId="31" fillId="3" borderId="12" xfId="1" applyNumberFormat="1" applyFont="1" applyFill="1" applyBorder="1" applyAlignment="1">
      <alignment wrapText="1"/>
    </xf>
    <xf numFmtId="2" fontId="31" fillId="3" borderId="20" xfId="1" applyNumberFormat="1" applyFont="1" applyFill="1" applyBorder="1" applyAlignment="1">
      <alignment wrapText="1"/>
    </xf>
    <xf numFmtId="0" fontId="27" fillId="38" borderId="4" xfId="1" applyFont="1" applyFill="1" applyBorder="1" applyAlignment="1"/>
    <xf numFmtId="164" fontId="24" fillId="38" borderId="4" xfId="1" applyNumberFormat="1" applyFont="1" applyFill="1" applyBorder="1" applyAlignment="1">
      <alignment horizontal="center"/>
    </xf>
    <xf numFmtId="3" fontId="24" fillId="38" borderId="4" xfId="1" applyNumberFormat="1" applyFont="1" applyFill="1" applyBorder="1" applyAlignment="1">
      <alignment horizontal="center"/>
    </xf>
    <xf numFmtId="171" fontId="20" fillId="38" borderId="4" xfId="1" applyNumberFormat="1" applyFont="1" applyFill="1" applyBorder="1"/>
    <xf numFmtId="174" fontId="22" fillId="38" borderId="4" xfId="2" applyNumberFormat="1" applyFont="1" applyFill="1" applyBorder="1"/>
    <xf numFmtId="0" fontId="20" fillId="38" borderId="20" xfId="1" applyFont="1" applyFill="1" applyBorder="1" applyAlignment="1">
      <alignment horizontal="left" wrapText="1" shrinkToFit="1"/>
    </xf>
    <xf numFmtId="164" fontId="24" fillId="38" borderId="20" xfId="1" applyNumberFormat="1" applyFont="1" applyFill="1" applyBorder="1" applyAlignment="1">
      <alignment horizontal="center"/>
    </xf>
    <xf numFmtId="3" fontId="24" fillId="38" borderId="20" xfId="1" applyNumberFormat="1" applyFont="1" applyFill="1" applyBorder="1" applyAlignment="1">
      <alignment horizontal="center"/>
    </xf>
    <xf numFmtId="172" fontId="24" fillId="38" borderId="25" xfId="2" applyNumberFormat="1" applyFont="1" applyFill="1" applyBorder="1"/>
    <xf numFmtId="0" fontId="27" fillId="38" borderId="12" xfId="1" applyFont="1" applyFill="1" applyBorder="1" applyAlignment="1"/>
    <xf numFmtId="164" fontId="24" fillId="38" borderId="12" xfId="1" applyNumberFormat="1" applyFont="1" applyFill="1" applyBorder="1" applyAlignment="1">
      <alignment horizontal="center"/>
    </xf>
    <xf numFmtId="3" fontId="24" fillId="38" borderId="12" xfId="1" applyNumberFormat="1" applyFont="1" applyFill="1" applyBorder="1" applyAlignment="1">
      <alignment horizontal="center"/>
    </xf>
    <xf numFmtId="171" fontId="20" fillId="38" borderId="12" xfId="1" applyNumberFormat="1" applyFont="1" applyFill="1" applyBorder="1"/>
    <xf numFmtId="174" fontId="22" fillId="38" borderId="12" xfId="2" applyNumberFormat="1" applyFont="1" applyFill="1" applyBorder="1"/>
    <xf numFmtId="174" fontId="20" fillId="38" borderId="12" xfId="2" applyNumberFormat="1" applyFont="1" applyFill="1" applyBorder="1"/>
    <xf numFmtId="0" fontId="35" fillId="38" borderId="12" xfId="0" applyFont="1" applyFill="1" applyBorder="1" applyAlignment="1">
      <alignment horizontal="left" wrapText="1"/>
    </xf>
    <xf numFmtId="171" fontId="24" fillId="38" borderId="12" xfId="1" applyNumberFormat="1" applyFont="1" applyFill="1" applyBorder="1"/>
    <xf numFmtId="0" fontId="19" fillId="38" borderId="12" xfId="0" applyFont="1" applyFill="1" applyBorder="1" applyAlignment="1">
      <alignment horizontal="left" wrapText="1"/>
    </xf>
    <xf numFmtId="3" fontId="19" fillId="38" borderId="12" xfId="1" applyNumberFormat="1" applyFont="1" applyFill="1" applyBorder="1" applyAlignment="1">
      <alignment horizontal="center"/>
    </xf>
    <xf numFmtId="164" fontId="19" fillId="38" borderId="12" xfId="1" applyNumberFormat="1" applyFont="1" applyFill="1" applyBorder="1" applyAlignment="1">
      <alignment horizontal="center"/>
    </xf>
    <xf numFmtId="177" fontId="19" fillId="38" borderId="12" xfId="2" applyNumberFormat="1" applyFont="1" applyFill="1" applyBorder="1"/>
    <xf numFmtId="3" fontId="19" fillId="38" borderId="12" xfId="2" applyNumberFormat="1" applyFont="1" applyFill="1" applyBorder="1" applyAlignment="1">
      <alignment horizontal="center"/>
    </xf>
    <xf numFmtId="0" fontId="24" fillId="38" borderId="12" xfId="0" applyFont="1" applyFill="1" applyBorder="1" applyAlignment="1">
      <alignment horizontal="left" wrapText="1"/>
    </xf>
    <xf numFmtId="164" fontId="24" fillId="38" borderId="12" xfId="2" applyNumberFormat="1" applyFont="1" applyFill="1" applyBorder="1"/>
    <xf numFmtId="3" fontId="24" fillId="38" borderId="12" xfId="2" applyNumberFormat="1" applyFont="1" applyFill="1" applyBorder="1" applyAlignment="1">
      <alignment horizontal="center"/>
    </xf>
    <xf numFmtId="0" fontId="39" fillId="38" borderId="12" xfId="1" applyFont="1" applyFill="1" applyBorder="1" applyAlignment="1">
      <alignment horizontal="center" wrapText="1"/>
    </xf>
    <xf numFmtId="164" fontId="27" fillId="38" borderId="12" xfId="1" applyNumberFormat="1" applyFont="1" applyFill="1" applyBorder="1" applyAlignment="1">
      <alignment horizontal="center"/>
    </xf>
    <xf numFmtId="3" fontId="27" fillId="38" borderId="12" xfId="1" applyNumberFormat="1" applyFont="1" applyFill="1" applyBorder="1" applyAlignment="1">
      <alignment horizontal="center"/>
    </xf>
    <xf numFmtId="173" fontId="19" fillId="38" borderId="12" xfId="1" applyNumberFormat="1" applyFont="1" applyFill="1" applyBorder="1"/>
    <xf numFmtId="164" fontId="19" fillId="38" borderId="12" xfId="1" applyNumberFormat="1" applyFont="1" applyFill="1" applyBorder="1"/>
    <xf numFmtId="0" fontId="24" fillId="38" borderId="16" xfId="1" applyFont="1" applyFill="1" applyBorder="1" applyAlignment="1">
      <alignment horizontal="left" indent="2"/>
    </xf>
    <xf numFmtId="0" fontId="24" fillId="38" borderId="16" xfId="1" applyFont="1" applyFill="1" applyBorder="1" applyAlignment="1">
      <alignment horizontal="left"/>
    </xf>
    <xf numFmtId="174" fontId="19" fillId="38" borderId="12" xfId="2" applyNumberFormat="1" applyFont="1" applyFill="1" applyBorder="1"/>
    <xf numFmtId="174" fontId="24" fillId="38" borderId="12" xfId="2" applyNumberFormat="1" applyFont="1" applyFill="1" applyBorder="1"/>
    <xf numFmtId="174" fontId="27" fillId="38" borderId="12" xfId="1" applyNumberFormat="1" applyFont="1" applyFill="1" applyBorder="1"/>
    <xf numFmtId="174" fontId="27" fillId="4" borderId="12" xfId="1" applyNumberFormat="1" applyFont="1" applyFill="1" applyBorder="1"/>
    <xf numFmtId="0" fontId="35" fillId="38" borderId="12" xfId="1" applyFont="1" applyFill="1" applyBorder="1" applyAlignment="1">
      <alignment horizontal="center" wrapText="1"/>
    </xf>
    <xf numFmtId="0" fontId="35" fillId="38" borderId="16" xfId="1" applyFont="1" applyFill="1" applyBorder="1" applyAlignment="1">
      <alignment horizontal="center" wrapText="1"/>
    </xf>
    <xf numFmtId="174" fontId="27" fillId="38" borderId="16" xfId="1" applyNumberFormat="1" applyFont="1" applyFill="1" applyBorder="1"/>
    <xf numFmtId="3" fontId="27" fillId="38" borderId="16" xfId="1" applyNumberFormat="1" applyFont="1" applyFill="1" applyBorder="1" applyAlignment="1">
      <alignment horizontal="center"/>
    </xf>
    <xf numFmtId="164" fontId="24" fillId="38" borderId="16" xfId="1" applyNumberFormat="1" applyFont="1" applyFill="1" applyBorder="1" applyAlignment="1">
      <alignment horizontal="center"/>
    </xf>
    <xf numFmtId="174" fontId="22" fillId="38" borderId="16" xfId="2" applyNumberFormat="1" applyFont="1" applyFill="1" applyBorder="1"/>
    <xf numFmtId="0" fontId="35" fillId="38" borderId="2" xfId="1" applyFont="1" applyFill="1" applyBorder="1" applyAlignment="1">
      <alignment horizontal="center" wrapText="1"/>
    </xf>
    <xf numFmtId="171" fontId="20" fillId="38" borderId="16" xfId="1" applyNumberFormat="1" applyFont="1" applyFill="1" applyBorder="1"/>
    <xf numFmtId="164" fontId="24" fillId="38" borderId="2" xfId="1" applyNumberFormat="1" applyFont="1" applyFill="1" applyBorder="1" applyAlignment="1">
      <alignment horizontal="center"/>
    </xf>
    <xf numFmtId="0" fontId="24" fillId="38" borderId="12" xfId="1" applyFont="1" applyFill="1" applyBorder="1" applyAlignment="1">
      <alignment horizontal="left"/>
    </xf>
    <xf numFmtId="0" fontId="19" fillId="38" borderId="2" xfId="1" applyFont="1" applyFill="1" applyBorder="1" applyAlignment="1">
      <alignment horizontal="left" vertical="top" wrapText="1"/>
    </xf>
    <xf numFmtId="0" fontId="19" fillId="38" borderId="16" xfId="1" applyFont="1" applyFill="1" applyBorder="1" applyAlignment="1">
      <alignment horizontal="left" vertical="top" wrapText="1"/>
    </xf>
    <xf numFmtId="0" fontId="24" fillId="38" borderId="7" xfId="1" applyFont="1" applyFill="1" applyBorder="1" applyAlignment="1">
      <alignment wrapText="1"/>
    </xf>
    <xf numFmtId="174" fontId="27" fillId="38" borderId="10" xfId="1" applyNumberFormat="1" applyFont="1" applyFill="1" applyBorder="1"/>
    <xf numFmtId="3" fontId="27" fillId="38" borderId="10" xfId="1" applyNumberFormat="1" applyFont="1" applyFill="1" applyBorder="1" applyAlignment="1">
      <alignment horizontal="center"/>
    </xf>
    <xf numFmtId="174" fontId="27" fillId="38" borderId="7" xfId="1" applyNumberFormat="1" applyFont="1" applyFill="1" applyBorder="1"/>
    <xf numFmtId="164" fontId="19" fillId="38" borderId="7" xfId="2" applyNumberFormat="1" applyFont="1" applyFill="1" applyBorder="1"/>
    <xf numFmtId="171" fontId="20" fillId="38" borderId="7" xfId="1" applyNumberFormat="1" applyFont="1" applyFill="1" applyBorder="1"/>
    <xf numFmtId="171" fontId="20" fillId="38" borderId="10" xfId="1" applyNumberFormat="1" applyFont="1" applyFill="1" applyBorder="1"/>
    <xf numFmtId="164" fontId="24" fillId="38" borderId="10" xfId="1" applyNumberFormat="1" applyFont="1" applyFill="1" applyBorder="1" applyAlignment="1">
      <alignment horizontal="center"/>
    </xf>
    <xf numFmtId="174" fontId="22" fillId="38" borderId="10" xfId="2" applyNumberFormat="1" applyFont="1" applyFill="1" applyBorder="1"/>
    <xf numFmtId="0" fontId="75" fillId="3" borderId="8" xfId="1" applyFont="1" applyFill="1" applyBorder="1"/>
    <xf numFmtId="0" fontId="75" fillId="3" borderId="27" xfId="1" applyFont="1" applyFill="1" applyBorder="1"/>
    <xf numFmtId="3" fontId="28" fillId="3" borderId="1" xfId="1" applyNumberFormat="1" applyFont="1" applyFill="1" applyBorder="1" applyAlignment="1">
      <alignment horizontal="center"/>
    </xf>
    <xf numFmtId="2" fontId="28" fillId="3" borderId="1" xfId="1" applyNumberFormat="1" applyFont="1" applyFill="1" applyBorder="1" applyAlignment="1">
      <alignment horizontal="center"/>
    </xf>
    <xf numFmtId="174" fontId="28" fillId="3" borderId="1" xfId="1" applyNumberFormat="1" applyFont="1" applyFill="1" applyBorder="1" applyAlignment="1">
      <alignment horizontal="center"/>
    </xf>
    <xf numFmtId="0" fontId="27" fillId="3" borderId="20" xfId="1" applyFont="1" applyFill="1" applyBorder="1" applyAlignment="1">
      <alignment horizontal="left" wrapText="1"/>
    </xf>
    <xf numFmtId="0" fontId="27" fillId="3" borderId="12" xfId="1" applyFont="1" applyFill="1" applyBorder="1" applyAlignment="1">
      <alignment horizontal="left" wrapText="1"/>
    </xf>
    <xf numFmtId="0" fontId="29" fillId="3" borderId="12" xfId="1" applyFont="1" applyFill="1" applyBorder="1" applyAlignment="1">
      <alignment horizontal="left" indent="1"/>
    </xf>
    <xf numFmtId="0" fontId="29" fillId="3" borderId="12" xfId="1" applyFont="1" applyFill="1" applyBorder="1" applyAlignment="1">
      <alignment horizontal="left"/>
    </xf>
    <xf numFmtId="174" fontId="28" fillId="3" borderId="12" xfId="2" applyNumberFormat="1" applyFont="1" applyFill="1" applyBorder="1"/>
    <xf numFmtId="0" fontId="28" fillId="3" borderId="12" xfId="1" applyFont="1" applyFill="1" applyBorder="1" applyAlignment="1">
      <alignment horizontal="left" indent="2"/>
    </xf>
    <xf numFmtId="174" fontId="28" fillId="3" borderId="35" xfId="2" applyNumberFormat="1" applyFont="1" applyFill="1" applyBorder="1"/>
    <xf numFmtId="174" fontId="28" fillId="3" borderId="35" xfId="2" applyNumberFormat="1" applyFont="1" applyFill="1" applyBorder="1" applyAlignment="1">
      <alignment horizontal="right"/>
    </xf>
    <xf numFmtId="172" fontId="28" fillId="3" borderId="12" xfId="2" applyNumberFormat="1" applyFont="1" applyFill="1" applyBorder="1"/>
    <xf numFmtId="0" fontId="28" fillId="3" borderId="16" xfId="1" applyFont="1" applyFill="1" applyBorder="1" applyAlignment="1">
      <alignment horizontal="left" indent="2"/>
    </xf>
    <xf numFmtId="174" fontId="28" fillId="3" borderId="51" xfId="2" applyNumberFormat="1" applyFont="1" applyFill="1" applyBorder="1"/>
    <xf numFmtId="3" fontId="28" fillId="3" borderId="16" xfId="2" applyNumberFormat="1" applyFont="1" applyFill="1" applyBorder="1" applyAlignment="1">
      <alignment horizontal="center"/>
    </xf>
    <xf numFmtId="172" fontId="28" fillId="3" borderId="16" xfId="2" applyNumberFormat="1" applyFont="1" applyFill="1" applyBorder="1"/>
    <xf numFmtId="0" fontId="27" fillId="3" borderId="4" xfId="1" applyFont="1" applyFill="1" applyBorder="1" applyAlignment="1">
      <alignment horizontal="left" wrapText="1" indent="1"/>
    </xf>
    <xf numFmtId="0" fontId="27" fillId="3" borderId="4" xfId="1" applyFont="1" applyFill="1" applyBorder="1" applyAlignment="1">
      <alignment horizontal="left" wrapText="1"/>
    </xf>
    <xf numFmtId="3" fontId="27" fillId="3" borderId="4" xfId="2" applyNumberFormat="1" applyFont="1" applyFill="1" applyBorder="1" applyAlignment="1">
      <alignment horizontal="center"/>
    </xf>
    <xf numFmtId="174" fontId="27" fillId="3" borderId="4" xfId="2" applyNumberFormat="1" applyFont="1" applyFill="1" applyBorder="1" applyAlignment="1">
      <alignment horizontal="right"/>
    </xf>
    <xf numFmtId="172" fontId="27" fillId="3" borderId="4" xfId="2" applyNumberFormat="1" applyFont="1" applyFill="1" applyBorder="1"/>
    <xf numFmtId="0" fontId="35" fillId="3" borderId="20" xfId="0" applyFont="1" applyFill="1" applyBorder="1" applyAlignment="1">
      <alignment horizontal="center"/>
    </xf>
    <xf numFmtId="0" fontId="29" fillId="3" borderId="20" xfId="0" applyFont="1" applyFill="1" applyBorder="1" applyAlignment="1">
      <alignment horizontal="left" indent="1"/>
    </xf>
    <xf numFmtId="3" fontId="27" fillId="3" borderId="20" xfId="2" applyNumberFormat="1" applyFont="1" applyFill="1" applyBorder="1" applyAlignment="1">
      <alignment horizontal="center"/>
    </xf>
    <xf numFmtId="174" fontId="27" fillId="3" borderId="20" xfId="2" applyNumberFormat="1" applyFont="1" applyFill="1" applyBorder="1" applyAlignment="1">
      <alignment horizontal="right"/>
    </xf>
    <xf numFmtId="173" fontId="27" fillId="3" borderId="20" xfId="3" applyNumberFormat="1" applyFont="1" applyFill="1" applyBorder="1"/>
    <xf numFmtId="0" fontId="29" fillId="3" borderId="42" xfId="1" applyFont="1" applyFill="1" applyBorder="1" applyAlignment="1">
      <alignment horizontal="left" wrapText="1"/>
    </xf>
    <xf numFmtId="3" fontId="27" fillId="3" borderId="12" xfId="1" applyNumberFormat="1" applyFont="1" applyFill="1" applyBorder="1" applyAlignment="1">
      <alignment horizontal="center"/>
    </xf>
    <xf numFmtId="172" fontId="27" fillId="3" borderId="12" xfId="2" applyNumberFormat="1" applyFont="1" applyFill="1" applyBorder="1"/>
    <xf numFmtId="0" fontId="20" fillId="3" borderId="17" xfId="0" applyFont="1" applyFill="1" applyBorder="1" applyAlignment="1">
      <alignment horizontal="left" wrapText="1" indent="2"/>
    </xf>
    <xf numFmtId="0" fontId="27" fillId="3" borderId="16" xfId="1" applyFont="1" applyFill="1" applyBorder="1" applyAlignment="1">
      <alignment horizontal="left" indent="2"/>
    </xf>
    <xf numFmtId="3" fontId="27" fillId="3" borderId="16" xfId="1" applyNumberFormat="1" applyFont="1" applyFill="1" applyBorder="1" applyAlignment="1">
      <alignment horizontal="center"/>
    </xf>
    <xf numFmtId="173" fontId="27" fillId="3" borderId="16" xfId="1" applyNumberFormat="1" applyFont="1" applyFill="1" applyBorder="1"/>
    <xf numFmtId="174" fontId="27" fillId="3" borderId="4" xfId="1" applyNumberFormat="1" applyFont="1" applyFill="1" applyBorder="1"/>
    <xf numFmtId="0" fontId="27" fillId="3" borderId="2" xfId="1" applyFont="1" applyFill="1" applyBorder="1" applyAlignment="1">
      <alignment horizontal="left" indent="2"/>
    </xf>
    <xf numFmtId="0" fontId="19" fillId="3" borderId="20" xfId="1" applyFont="1" applyFill="1" applyBorder="1" applyAlignment="1">
      <alignment horizontal="left" vertical="top" wrapText="1" indent="2"/>
    </xf>
    <xf numFmtId="0" fontId="24" fillId="3" borderId="12" xfId="1" applyFont="1" applyFill="1" applyBorder="1" applyAlignment="1">
      <alignment horizontal="left" indent="2"/>
    </xf>
    <xf numFmtId="0" fontId="19" fillId="3" borderId="12" xfId="1" applyFont="1" applyFill="1" applyBorder="1" applyAlignment="1">
      <alignment horizontal="left" vertical="top" wrapText="1" indent="2"/>
    </xf>
    <xf numFmtId="0" fontId="19" fillId="3" borderId="42" xfId="1" applyFont="1" applyFill="1" applyBorder="1" applyAlignment="1">
      <alignment horizontal="left" vertical="top" wrapText="1"/>
    </xf>
    <xf numFmtId="0" fontId="27" fillId="3" borderId="12" xfId="1" applyFont="1" applyFill="1" applyBorder="1" applyAlignment="1">
      <alignment horizontal="left" indent="2"/>
    </xf>
    <xf numFmtId="0" fontId="24" fillId="3" borderId="45" xfId="1" applyFont="1" applyFill="1" applyBorder="1" applyAlignment="1">
      <alignment wrapText="1"/>
    </xf>
    <xf numFmtId="3" fontId="27" fillId="3" borderId="20" xfId="1" applyNumberFormat="1" applyFont="1" applyFill="1" applyBorder="1" applyAlignment="1">
      <alignment horizontal="center"/>
    </xf>
    <xf numFmtId="174" fontId="27" fillId="3" borderId="20" xfId="1" applyNumberFormat="1" applyFont="1" applyFill="1" applyBorder="1"/>
    <xf numFmtId="0" fontId="27" fillId="3" borderId="44" xfId="1" applyFont="1" applyFill="1" applyBorder="1" applyAlignment="1">
      <alignment horizontal="left" indent="2"/>
    </xf>
    <xf numFmtId="0" fontId="27" fillId="3" borderId="10" xfId="1" applyFont="1" applyFill="1" applyBorder="1" applyAlignment="1">
      <alignment horizontal="left" indent="2"/>
    </xf>
    <xf numFmtId="0" fontId="27" fillId="3" borderId="36" xfId="1" applyFont="1" applyFill="1" applyBorder="1" applyAlignment="1">
      <alignment horizontal="left"/>
    </xf>
    <xf numFmtId="0" fontId="27" fillId="3" borderId="8" xfId="1" applyFont="1" applyFill="1" applyBorder="1" applyAlignment="1">
      <alignment horizontal="left" indent="2"/>
    </xf>
    <xf numFmtId="172" fontId="27" fillId="3" borderId="36" xfId="2" applyNumberFormat="1" applyFont="1" applyFill="1" applyBorder="1"/>
    <xf numFmtId="174" fontId="27" fillId="3" borderId="36" xfId="2" applyNumberFormat="1" applyFont="1" applyFill="1" applyBorder="1"/>
    <xf numFmtId="0" fontId="27" fillId="38" borderId="2" xfId="1" applyFont="1" applyFill="1" applyBorder="1" applyAlignment="1">
      <alignment horizontal="left" indent="1"/>
    </xf>
    <xf numFmtId="0" fontId="27" fillId="38" borderId="2" xfId="1" applyFont="1" applyFill="1" applyBorder="1" applyAlignment="1">
      <alignment horizontal="left"/>
    </xf>
    <xf numFmtId="164" fontId="19" fillId="38" borderId="2" xfId="1" applyNumberFormat="1" applyFont="1" applyFill="1" applyBorder="1"/>
    <xf numFmtId="3" fontId="19" fillId="38" borderId="2" xfId="1" applyNumberFormat="1" applyFont="1" applyFill="1" applyBorder="1" applyAlignment="1">
      <alignment horizontal="center"/>
    </xf>
    <xf numFmtId="0" fontId="28" fillId="38" borderId="2" xfId="1" applyFont="1" applyFill="1" applyBorder="1"/>
    <xf numFmtId="0" fontId="27" fillId="38" borderId="4" xfId="1" applyFont="1" applyFill="1" applyBorder="1" applyAlignment="1">
      <alignment horizontal="left" wrapText="1" indent="1"/>
    </xf>
    <xf numFmtId="0" fontId="27" fillId="38" borderId="4" xfId="1" applyFont="1" applyFill="1" applyBorder="1" applyAlignment="1">
      <alignment horizontal="left" wrapText="1"/>
    </xf>
    <xf numFmtId="174" fontId="27" fillId="38" borderId="4" xfId="1" applyNumberFormat="1" applyFont="1" applyFill="1" applyBorder="1"/>
    <xf numFmtId="3" fontId="27" fillId="38" borderId="4" xfId="1" applyNumberFormat="1" applyFont="1" applyFill="1" applyBorder="1" applyAlignment="1">
      <alignment horizontal="center"/>
    </xf>
    <xf numFmtId="164" fontId="19" fillId="38" borderId="20" xfId="2" applyNumberFormat="1" applyFont="1" applyFill="1" applyBorder="1"/>
    <xf numFmtId="3" fontId="19" fillId="38" borderId="20" xfId="2" applyNumberFormat="1" applyFont="1" applyFill="1" applyBorder="1" applyAlignment="1">
      <alignment horizontal="center"/>
    </xf>
    <xf numFmtId="164" fontId="22" fillId="38" borderId="20" xfId="1" applyNumberFormat="1" applyFont="1" applyFill="1" applyBorder="1"/>
    <xf numFmtId="173" fontId="24" fillId="38" borderId="20" xfId="1" applyNumberFormat="1" applyFont="1" applyFill="1" applyBorder="1"/>
    <xf numFmtId="164" fontId="24" fillId="38" borderId="20" xfId="1" applyNumberFormat="1" applyFont="1" applyFill="1" applyBorder="1" applyAlignment="1">
      <alignment horizontal="right"/>
    </xf>
    <xf numFmtId="0" fontId="26" fillId="38" borderId="12" xfId="0" applyFont="1" applyFill="1" applyBorder="1" applyAlignment="1">
      <alignment horizontal="left" wrapText="1"/>
    </xf>
    <xf numFmtId="173" fontId="24" fillId="38" borderId="12" xfId="1" applyNumberFormat="1" applyFont="1" applyFill="1" applyBorder="1"/>
    <xf numFmtId="164" fontId="24" fillId="38" borderId="12" xfId="1" applyNumberFormat="1" applyFont="1" applyFill="1" applyBorder="1" applyAlignment="1">
      <alignment horizontal="right"/>
    </xf>
    <xf numFmtId="164" fontId="22" fillId="38" borderId="12" xfId="1" applyNumberFormat="1" applyFont="1" applyFill="1" applyBorder="1"/>
    <xf numFmtId="0" fontId="19" fillId="38" borderId="2" xfId="0" applyFont="1" applyFill="1" applyBorder="1" applyAlignment="1">
      <alignment horizontal="left" wrapText="1"/>
    </xf>
    <xf numFmtId="0" fontId="28" fillId="38" borderId="16" xfId="1" applyFont="1" applyFill="1" applyBorder="1" applyAlignment="1">
      <alignment horizontal="left" indent="2"/>
    </xf>
    <xf numFmtId="0" fontId="28" fillId="38" borderId="16" xfId="1" applyFont="1" applyFill="1" applyBorder="1" applyAlignment="1">
      <alignment horizontal="left"/>
    </xf>
    <xf numFmtId="164" fontId="19" fillId="38" borderId="16" xfId="1" applyNumberFormat="1" applyFont="1" applyFill="1" applyBorder="1"/>
    <xf numFmtId="3" fontId="19" fillId="38" borderId="16" xfId="1" applyNumberFormat="1" applyFont="1" applyFill="1" applyBorder="1" applyAlignment="1">
      <alignment horizontal="center"/>
    </xf>
    <xf numFmtId="174" fontId="19" fillId="38" borderId="16" xfId="1" applyNumberFormat="1" applyFont="1" applyFill="1" applyBorder="1"/>
    <xf numFmtId="174" fontId="19" fillId="4" borderId="16" xfId="1" applyNumberFormat="1" applyFont="1" applyFill="1" applyBorder="1"/>
    <xf numFmtId="174" fontId="19" fillId="38" borderId="12" xfId="1" applyNumberFormat="1" applyFont="1" applyFill="1" applyBorder="1"/>
    <xf numFmtId="174" fontId="19" fillId="4" borderId="12" xfId="1" applyNumberFormat="1" applyFont="1" applyFill="1" applyBorder="1"/>
    <xf numFmtId="174" fontId="24" fillId="38" borderId="7" xfId="1" applyNumberFormat="1" applyFont="1" applyFill="1" applyBorder="1"/>
    <xf numFmtId="3" fontId="24" fillId="38" borderId="10" xfId="1" applyNumberFormat="1" applyFont="1" applyFill="1" applyBorder="1" applyAlignment="1">
      <alignment horizontal="center"/>
    </xf>
    <xf numFmtId="174" fontId="24" fillId="38" borderId="10" xfId="1" applyNumberFormat="1" applyFont="1" applyFill="1" applyBorder="1"/>
    <xf numFmtId="0" fontId="24" fillId="3" borderId="20" xfId="13" applyFont="1" applyFill="1" applyBorder="1" applyAlignment="1" applyProtection="1">
      <alignment wrapText="1"/>
    </xf>
    <xf numFmtId="0" fontId="24" fillId="3" borderId="20" xfId="1" applyFont="1" applyFill="1" applyBorder="1" applyAlignment="1">
      <alignment horizontal="right"/>
    </xf>
    <xf numFmtId="0" fontId="24" fillId="3" borderId="12" xfId="1" applyFont="1" applyFill="1" applyBorder="1" applyAlignment="1">
      <alignment horizontal="right"/>
    </xf>
    <xf numFmtId="0" fontId="19" fillId="3" borderId="12" xfId="1" applyFont="1" applyFill="1" applyBorder="1"/>
    <xf numFmtId="169" fontId="19" fillId="3" borderId="12" xfId="4" applyNumberFormat="1" applyFont="1" applyFill="1" applyBorder="1"/>
    <xf numFmtId="169" fontId="19" fillId="3" borderId="16" xfId="4" applyNumberFormat="1" applyFont="1" applyFill="1" applyBorder="1"/>
    <xf numFmtId="169" fontId="24" fillId="3" borderId="4" xfId="4" applyNumberFormat="1" applyFont="1" applyFill="1" applyBorder="1"/>
    <xf numFmtId="169" fontId="24" fillId="3" borderId="20" xfId="4" applyNumberFormat="1" applyFont="1" applyFill="1" applyBorder="1"/>
    <xf numFmtId="164" fontId="24" fillId="3" borderId="20" xfId="3" applyNumberFormat="1" applyFont="1" applyFill="1" applyBorder="1" applyAlignment="1">
      <alignment horizontal="right"/>
    </xf>
    <xf numFmtId="0" fontId="24" fillId="3" borderId="2" xfId="1" applyFont="1" applyFill="1" applyBorder="1" applyAlignment="1">
      <alignment horizontal="left" wrapText="1"/>
    </xf>
    <xf numFmtId="164" fontId="27" fillId="3" borderId="12" xfId="1" applyNumberFormat="1" applyFont="1" applyFill="1" applyBorder="1"/>
    <xf numFmtId="169" fontId="24" fillId="3" borderId="12" xfId="4" applyNumberFormat="1" applyFont="1" applyFill="1" applyBorder="1"/>
    <xf numFmtId="0" fontId="19" fillId="3" borderId="12" xfId="1" applyFont="1" applyFill="1" applyBorder="1" applyAlignment="1">
      <alignment horizontal="left" wrapText="1" indent="2"/>
    </xf>
    <xf numFmtId="0" fontId="24" fillId="3" borderId="16" xfId="1" applyFont="1" applyFill="1" applyBorder="1" applyAlignment="1">
      <alignment horizontal="left" wrapText="1" indent="2"/>
    </xf>
    <xf numFmtId="169" fontId="24" fillId="3" borderId="16" xfId="4" applyNumberFormat="1" applyFont="1" applyFill="1" applyBorder="1"/>
    <xf numFmtId="0" fontId="42" fillId="3" borderId="25" xfId="1" applyFont="1" applyFill="1" applyBorder="1" applyAlignment="1">
      <alignment horizontal="left" vertical="justify" indent="2"/>
    </xf>
    <xf numFmtId="0" fontId="42" fillId="3" borderId="25" xfId="1" applyFont="1" applyFill="1" applyBorder="1" applyAlignment="1">
      <alignment horizontal="left" vertical="justify"/>
    </xf>
    <xf numFmtId="0" fontId="24" fillId="3" borderId="25" xfId="1" applyFont="1" applyFill="1" applyBorder="1" applyAlignment="1">
      <alignment horizontal="left" wrapText="1" indent="1"/>
    </xf>
    <xf numFmtId="164" fontId="19" fillId="3" borderId="25" xfId="1" applyNumberFormat="1" applyFont="1" applyFill="1" applyBorder="1"/>
    <xf numFmtId="0" fontId="24" fillId="3" borderId="25" xfId="1" applyFont="1" applyFill="1" applyBorder="1"/>
    <xf numFmtId="0" fontId="19" fillId="3" borderId="20" xfId="1" applyFont="1" applyFill="1" applyBorder="1" applyAlignment="1">
      <alignment horizontal="left" vertical="top" wrapText="1"/>
    </xf>
    <xf numFmtId="0" fontId="19" fillId="3" borderId="12" xfId="1" applyFont="1" applyFill="1" applyBorder="1" applyAlignment="1">
      <alignment horizontal="left" vertical="top" wrapText="1"/>
    </xf>
    <xf numFmtId="0" fontId="24" fillId="3" borderId="5" xfId="0" applyFont="1" applyFill="1" applyBorder="1" applyAlignment="1">
      <alignment horizontal="left" indent="1"/>
    </xf>
    <xf numFmtId="0" fontId="24" fillId="3" borderId="21" xfId="0" applyFont="1" applyFill="1" applyBorder="1" applyAlignment="1">
      <alignment horizontal="left"/>
    </xf>
    <xf numFmtId="3" fontId="19" fillId="3" borderId="21" xfId="2" applyNumberFormat="1" applyFont="1" applyFill="1" applyBorder="1" applyAlignment="1">
      <alignment horizontal="center"/>
    </xf>
    <xf numFmtId="164" fontId="24" fillId="3" borderId="10" xfId="1" applyNumberFormat="1" applyFont="1" applyFill="1" applyBorder="1"/>
    <xf numFmtId="0" fontId="24" fillId="3" borderId="34" xfId="1" applyFont="1" applyFill="1" applyBorder="1" applyAlignment="1">
      <alignment horizontal="left"/>
    </xf>
    <xf numFmtId="0" fontId="24" fillId="38" borderId="20" xfId="1" applyFont="1" applyFill="1" applyBorder="1" applyAlignment="1">
      <alignment horizontal="left" indent="1"/>
    </xf>
    <xf numFmtId="0" fontId="24" fillId="38" borderId="20" xfId="1" applyFont="1" applyFill="1" applyBorder="1" applyAlignment="1">
      <alignment horizontal="left"/>
    </xf>
    <xf numFmtId="164" fontId="24" fillId="38" borderId="20" xfId="1" applyNumberFormat="1" applyFont="1" applyFill="1" applyBorder="1"/>
    <xf numFmtId="169" fontId="24" fillId="38" borderId="20" xfId="4" applyNumberFormat="1" applyFont="1" applyFill="1" applyBorder="1"/>
    <xf numFmtId="0" fontId="24" fillId="38" borderId="20" xfId="1" applyFont="1" applyFill="1" applyBorder="1"/>
    <xf numFmtId="0" fontId="24" fillId="38" borderId="16" xfId="1" applyFont="1" applyFill="1" applyBorder="1" applyAlignment="1">
      <alignment horizontal="left" wrapText="1"/>
    </xf>
    <xf numFmtId="164" fontId="24" fillId="38" borderId="16" xfId="1" applyNumberFormat="1" applyFont="1" applyFill="1" applyBorder="1"/>
    <xf numFmtId="3" fontId="24" fillId="38" borderId="16" xfId="1" applyNumberFormat="1" applyFont="1" applyFill="1" applyBorder="1" applyAlignment="1">
      <alignment horizontal="center"/>
    </xf>
    <xf numFmtId="169" fontId="24" fillId="38" borderId="16" xfId="4" applyNumberFormat="1" applyFont="1" applyFill="1" applyBorder="1"/>
    <xf numFmtId="0" fontId="24" fillId="38" borderId="16" xfId="1" applyFont="1" applyFill="1" applyBorder="1"/>
    <xf numFmtId="164" fontId="27" fillId="38" borderId="4" xfId="1" applyNumberFormat="1" applyFont="1" applyFill="1" applyBorder="1"/>
    <xf numFmtId="0" fontId="26" fillId="38" borderId="12" xfId="0" applyFont="1" applyFill="1" applyBorder="1" applyAlignment="1">
      <alignment horizontal="left"/>
    </xf>
    <xf numFmtId="0" fontId="19" fillId="38" borderId="12" xfId="1" applyFont="1" applyFill="1" applyBorder="1" applyAlignment="1">
      <alignment horizontal="left" wrapText="1"/>
    </xf>
    <xf numFmtId="0" fontId="19" fillId="38" borderId="12" xfId="1" applyFont="1" applyFill="1" applyBorder="1" applyAlignment="1">
      <alignment horizontal="right" wrapText="1"/>
    </xf>
    <xf numFmtId="0" fontId="24" fillId="38" borderId="2" xfId="1" applyFont="1" applyFill="1" applyBorder="1" applyAlignment="1">
      <alignment horizontal="left"/>
    </xf>
    <xf numFmtId="0" fontId="29" fillId="38" borderId="12" xfId="1" applyFont="1" applyFill="1" applyBorder="1" applyAlignment="1">
      <alignment horizontal="left" wrapText="1"/>
    </xf>
    <xf numFmtId="0" fontId="27" fillId="38" borderId="12" xfId="0" applyFont="1" applyFill="1" applyBorder="1" applyAlignment="1">
      <alignment horizontal="left"/>
    </xf>
    <xf numFmtId="0" fontId="20" fillId="38" borderId="45" xfId="0" applyFont="1" applyFill="1" applyBorder="1" applyAlignment="1">
      <alignment horizontal="left" wrapText="1"/>
    </xf>
    <xf numFmtId="0" fontId="42" fillId="38" borderId="20" xfId="1" applyFont="1" applyFill="1" applyBorder="1" applyAlignment="1">
      <alignment horizontal="left" vertical="justify"/>
    </xf>
    <xf numFmtId="0" fontId="19" fillId="38" borderId="20" xfId="1" applyFont="1" applyFill="1" applyBorder="1" applyAlignment="1">
      <alignment horizontal="left" vertical="top" wrapText="1"/>
    </xf>
    <xf numFmtId="164" fontId="28" fillId="38" borderId="12" xfId="1" applyNumberFormat="1" applyFont="1" applyFill="1" applyBorder="1"/>
    <xf numFmtId="3" fontId="28" fillId="38" borderId="12" xfId="1" applyNumberFormat="1" applyFont="1" applyFill="1" applyBorder="1" applyAlignment="1">
      <alignment horizontal="center"/>
    </xf>
    <xf numFmtId="164" fontId="27" fillId="38" borderId="12" xfId="1" applyNumberFormat="1" applyFont="1" applyFill="1" applyBorder="1"/>
    <xf numFmtId="164" fontId="24" fillId="38" borderId="12" xfId="1" applyNumberFormat="1" applyFont="1" applyFill="1" applyBorder="1"/>
    <xf numFmtId="0" fontId="24" fillId="38" borderId="7" xfId="1" applyFont="1" applyFill="1" applyBorder="1" applyAlignment="1">
      <alignment horizontal="left" vertical="top" wrapText="1"/>
    </xf>
    <xf numFmtId="164" fontId="24" fillId="38" borderId="10" xfId="1" applyNumberFormat="1" applyFont="1" applyFill="1" applyBorder="1"/>
    <xf numFmtId="164" fontId="27" fillId="38" borderId="10" xfId="1" applyNumberFormat="1" applyFont="1" applyFill="1" applyBorder="1"/>
    <xf numFmtId="174" fontId="19" fillId="3" borderId="12" xfId="2" applyNumberFormat="1" applyFont="1" applyFill="1" applyBorder="1"/>
    <xf numFmtId="0" fontId="19" fillId="4" borderId="12" xfId="1" applyFont="1" applyFill="1" applyBorder="1"/>
    <xf numFmtId="0" fontId="24" fillId="3" borderId="4" xfId="1" applyFont="1" applyFill="1" applyBorder="1" applyAlignment="1">
      <alignment horizontal="left" wrapText="1"/>
    </xf>
    <xf numFmtId="164" fontId="27" fillId="3" borderId="12" xfId="1" applyNumberFormat="1" applyFont="1" applyFill="1" applyBorder="1" applyAlignment="1">
      <alignment horizontal="right"/>
    </xf>
    <xf numFmtId="0" fontId="26" fillId="3" borderId="12" xfId="0" applyFont="1" applyFill="1" applyBorder="1" applyAlignment="1">
      <alignment horizontal="left" indent="2"/>
    </xf>
    <xf numFmtId="171" fontId="24" fillId="3" borderId="12" xfId="1" applyNumberFormat="1" applyFont="1" applyFill="1" applyBorder="1"/>
    <xf numFmtId="0" fontId="24" fillId="3" borderId="16" xfId="1" applyFont="1" applyFill="1" applyBorder="1"/>
    <xf numFmtId="0" fontId="24" fillId="3" borderId="2" xfId="0" applyFont="1" applyFill="1" applyBorder="1" applyAlignment="1">
      <alignment horizontal="left"/>
    </xf>
    <xf numFmtId="0" fontId="24" fillId="38" borderId="2" xfId="1" applyFont="1" applyFill="1" applyBorder="1" applyAlignment="1">
      <alignment horizontal="left" indent="1"/>
    </xf>
    <xf numFmtId="164" fontId="24" fillId="38" borderId="2" xfId="1" applyNumberFormat="1" applyFont="1" applyFill="1" applyBorder="1"/>
    <xf numFmtId="3" fontId="24" fillId="38" borderId="2" xfId="1" applyNumberFormat="1" applyFont="1" applyFill="1" applyBorder="1" applyAlignment="1">
      <alignment horizontal="center"/>
    </xf>
    <xf numFmtId="169" fontId="24" fillId="38" borderId="2" xfId="4" applyNumberFormat="1" applyFont="1" applyFill="1" applyBorder="1"/>
    <xf numFmtId="0" fontId="24" fillId="38" borderId="4" xfId="1" applyFont="1" applyFill="1" applyBorder="1" applyAlignment="1">
      <alignment horizontal="left" wrapText="1" indent="1"/>
    </xf>
    <xf numFmtId="0" fontId="24" fillId="38" borderId="4" xfId="1" applyFont="1" applyFill="1" applyBorder="1" applyAlignment="1">
      <alignment horizontal="left" wrapText="1"/>
    </xf>
    <xf numFmtId="164" fontId="24" fillId="38" borderId="4" xfId="1" applyNumberFormat="1" applyFont="1" applyFill="1" applyBorder="1"/>
    <xf numFmtId="0" fontId="26" fillId="38" borderId="20" xfId="0" applyFont="1" applyFill="1" applyBorder="1" applyAlignment="1">
      <alignment horizontal="left"/>
    </xf>
    <xf numFmtId="0" fontId="27" fillId="38" borderId="12" xfId="1" applyFont="1" applyFill="1" applyBorder="1" applyAlignment="1">
      <alignment horizontal="left" wrapText="1" indent="1"/>
    </xf>
    <xf numFmtId="0" fontId="27" fillId="38" borderId="12" xfId="1" applyFont="1" applyFill="1" applyBorder="1" applyAlignment="1">
      <alignment horizontal="left" wrapText="1"/>
    </xf>
    <xf numFmtId="0" fontId="25" fillId="38" borderId="16" xfId="1" applyFont="1" applyFill="1" applyBorder="1" applyAlignment="1">
      <alignment horizontal="left" wrapText="1" indent="2"/>
    </xf>
    <xf numFmtId="0" fontId="25" fillId="38" borderId="16" xfId="1" applyFont="1" applyFill="1" applyBorder="1" applyAlignment="1">
      <alignment horizontal="left" wrapText="1"/>
    </xf>
    <xf numFmtId="164" fontId="27" fillId="38" borderId="4" xfId="1" applyNumberFormat="1" applyFont="1" applyFill="1" applyBorder="1" applyAlignment="1">
      <alignment horizontal="right"/>
    </xf>
    <xf numFmtId="0" fontId="44" fillId="38" borderId="20" xfId="1" applyFont="1" applyFill="1" applyBorder="1" applyAlignment="1">
      <alignment horizontal="left" indent="2"/>
    </xf>
    <xf numFmtId="0" fontId="44" fillId="38" borderId="20" xfId="1" applyFont="1" applyFill="1" applyBorder="1" applyAlignment="1">
      <alignment horizontal="left"/>
    </xf>
    <xf numFmtId="164" fontId="27" fillId="38" borderId="20" xfId="1" applyNumberFormat="1" applyFont="1" applyFill="1" applyBorder="1" applyAlignment="1">
      <alignment horizontal="right"/>
    </xf>
    <xf numFmtId="3" fontId="27" fillId="38" borderId="20" xfId="1" applyNumberFormat="1" applyFont="1" applyFill="1" applyBorder="1" applyAlignment="1">
      <alignment horizontal="center"/>
    </xf>
    <xf numFmtId="0" fontId="19" fillId="38" borderId="20" xfId="1" applyFont="1" applyFill="1" applyBorder="1" applyAlignment="1">
      <alignment horizontal="left" indent="2"/>
    </xf>
    <xf numFmtId="0" fontId="19" fillId="38" borderId="2" xfId="1" applyFont="1" applyFill="1" applyBorder="1" applyAlignment="1">
      <alignment horizontal="left"/>
    </xf>
    <xf numFmtId="164" fontId="27" fillId="38" borderId="2" xfId="1" applyNumberFormat="1" applyFont="1" applyFill="1" applyBorder="1" applyAlignment="1">
      <alignment horizontal="right"/>
    </xf>
    <xf numFmtId="3" fontId="27" fillId="38" borderId="2" xfId="1" applyNumberFormat="1" applyFont="1" applyFill="1" applyBorder="1" applyAlignment="1">
      <alignment horizontal="center"/>
    </xf>
    <xf numFmtId="171" fontId="24" fillId="38" borderId="2" xfId="1" applyNumberFormat="1" applyFont="1" applyFill="1" applyBorder="1"/>
    <xf numFmtId="171" fontId="20" fillId="38" borderId="2" xfId="1" applyNumberFormat="1" applyFont="1" applyFill="1" applyBorder="1"/>
    <xf numFmtId="174" fontId="22" fillId="38" borderId="2" xfId="2" applyNumberFormat="1" applyFont="1" applyFill="1" applyBorder="1"/>
    <xf numFmtId="3" fontId="28" fillId="38" borderId="16" xfId="1" applyNumberFormat="1" applyFont="1" applyFill="1" applyBorder="1" applyAlignment="1">
      <alignment horizontal="center"/>
    </xf>
    <xf numFmtId="171" fontId="19" fillId="38" borderId="16" xfId="1" applyNumberFormat="1" applyFont="1" applyFill="1" applyBorder="1"/>
    <xf numFmtId="0" fontId="19" fillId="38" borderId="12" xfId="1" applyFont="1" applyFill="1" applyBorder="1" applyAlignment="1">
      <alignment horizontal="left" wrapText="1" indent="2"/>
    </xf>
    <xf numFmtId="0" fontId="19" fillId="38" borderId="16" xfId="1" applyFont="1" applyFill="1" applyBorder="1" applyAlignment="1">
      <alignment horizontal="left" wrapText="1"/>
    </xf>
    <xf numFmtId="164" fontId="27" fillId="38" borderId="16" xfId="1" applyNumberFormat="1" applyFont="1" applyFill="1" applyBorder="1" applyAlignment="1">
      <alignment horizontal="right"/>
    </xf>
    <xf numFmtId="171" fontId="24" fillId="38" borderId="16" xfId="1" applyNumberFormat="1" applyFont="1" applyFill="1" applyBorder="1"/>
    <xf numFmtId="0" fontId="24" fillId="38" borderId="10" xfId="1" applyFont="1" applyFill="1" applyBorder="1" applyAlignment="1">
      <alignment horizontal="left" vertical="top" wrapText="1" indent="2"/>
    </xf>
    <xf numFmtId="0" fontId="24" fillId="38" borderId="10" xfId="1" applyFont="1" applyFill="1" applyBorder="1" applyAlignment="1">
      <alignment horizontal="left" vertical="top" wrapText="1"/>
    </xf>
    <xf numFmtId="164" fontId="28" fillId="38" borderId="10" xfId="1" applyNumberFormat="1" applyFont="1" applyFill="1" applyBorder="1" applyAlignment="1">
      <alignment horizontal="right"/>
    </xf>
    <xf numFmtId="3" fontId="28" fillId="38" borderId="10" xfId="1" applyNumberFormat="1" applyFont="1" applyFill="1" applyBorder="1" applyAlignment="1">
      <alignment horizontal="center"/>
    </xf>
    <xf numFmtId="171" fontId="19" fillId="38" borderId="10" xfId="1" applyNumberFormat="1" applyFont="1" applyFill="1" applyBorder="1"/>
    <xf numFmtId="171" fontId="22" fillId="38" borderId="10" xfId="1" applyNumberFormat="1" applyFont="1" applyFill="1" applyBorder="1"/>
    <xf numFmtId="0" fontId="24" fillId="3" borderId="20" xfId="1" applyFont="1" applyFill="1" applyBorder="1" applyAlignment="1">
      <alignment horizontal="left" wrapText="1"/>
    </xf>
    <xf numFmtId="0" fontId="19" fillId="40" borderId="12" xfId="1" applyFont="1" applyFill="1" applyBorder="1" applyAlignment="1">
      <alignment horizontal="left" indent="2"/>
    </xf>
    <xf numFmtId="0" fontId="20" fillId="3" borderId="39" xfId="0" applyFont="1" applyFill="1" applyBorder="1" applyAlignment="1">
      <alignment horizontal="left" wrapText="1" indent="2"/>
    </xf>
    <xf numFmtId="0" fontId="44" fillId="3" borderId="20" xfId="1" applyFont="1" applyFill="1" applyBorder="1" applyAlignment="1">
      <alignment horizontal="left" indent="2"/>
    </xf>
    <xf numFmtId="0" fontId="44" fillId="3" borderId="2" xfId="1" applyFont="1" applyFill="1" applyBorder="1" applyAlignment="1">
      <alignment horizontal="left"/>
    </xf>
    <xf numFmtId="0" fontId="27" fillId="3" borderId="2" xfId="1" applyFont="1" applyFill="1" applyBorder="1" applyAlignment="1">
      <alignment horizontal="left" wrapText="1" indent="1"/>
    </xf>
    <xf numFmtId="0" fontId="24" fillId="3" borderId="12" xfId="0" applyFont="1" applyFill="1" applyBorder="1" applyAlignment="1">
      <alignment horizontal="left" indent="2"/>
    </xf>
    <xf numFmtId="0" fontId="24" fillId="3" borderId="20" xfId="0" applyFont="1" applyFill="1" applyBorder="1" applyAlignment="1">
      <alignment horizontal="left" indent="2"/>
    </xf>
    <xf numFmtId="3" fontId="19" fillId="3" borderId="45" xfId="1" applyNumberFormat="1" applyFont="1" applyFill="1" applyBorder="1" applyAlignment="1">
      <alignment horizontal="center"/>
    </xf>
    <xf numFmtId="3" fontId="24" fillId="3" borderId="45" xfId="1" applyNumberFormat="1" applyFont="1" applyFill="1" applyBorder="1" applyAlignment="1">
      <alignment horizontal="center"/>
    </xf>
    <xf numFmtId="164" fontId="24" fillId="3" borderId="45" xfId="1" applyNumberFormat="1" applyFont="1" applyFill="1" applyBorder="1" applyAlignment="1">
      <alignment horizontal="center"/>
    </xf>
    <xf numFmtId="0" fontId="24" fillId="3" borderId="20" xfId="1" applyFont="1" applyFill="1" applyBorder="1" applyAlignment="1">
      <alignment horizontal="left" vertical="top" wrapText="1" indent="2"/>
    </xf>
    <xf numFmtId="0" fontId="24" fillId="3" borderId="20" xfId="1" applyFont="1" applyFill="1" applyBorder="1" applyAlignment="1">
      <alignment horizontal="left" vertical="top" wrapText="1"/>
    </xf>
    <xf numFmtId="3" fontId="19" fillId="38" borderId="2" xfId="1" applyNumberFormat="1" applyFont="1" applyFill="1" applyBorder="1"/>
    <xf numFmtId="0" fontId="26" fillId="38" borderId="20" xfId="0" applyFont="1" applyFill="1" applyBorder="1" applyAlignment="1">
      <alignment horizontal="center" wrapText="1"/>
    </xf>
    <xf numFmtId="0" fontId="26" fillId="38" borderId="20" xfId="0" applyFont="1" applyFill="1" applyBorder="1" applyAlignment="1">
      <alignment horizontal="center"/>
    </xf>
    <xf numFmtId="164" fontId="27" fillId="38" borderId="20" xfId="1" applyNumberFormat="1" applyFont="1" applyFill="1" applyBorder="1" applyAlignment="1">
      <alignment horizontal="center"/>
    </xf>
    <xf numFmtId="164" fontId="27" fillId="38" borderId="12" xfId="1" applyNumberFormat="1" applyFont="1" applyFill="1" applyBorder="1" applyAlignment="1">
      <alignment horizontal="center" wrapText="1"/>
    </xf>
    <xf numFmtId="0" fontId="27" fillId="38" borderId="16" xfId="1" applyFont="1" applyFill="1" applyBorder="1" applyAlignment="1">
      <alignment horizontal="left" wrapText="1"/>
    </xf>
    <xf numFmtId="0" fontId="20" fillId="38" borderId="80" xfId="0" applyFont="1" applyFill="1" applyBorder="1" applyAlignment="1">
      <alignment horizontal="left" wrapText="1" indent="2"/>
    </xf>
    <xf numFmtId="0" fontId="20" fillId="38" borderId="42" xfId="0" applyFont="1" applyFill="1" applyBorder="1" applyAlignment="1">
      <alignment horizontal="left" wrapText="1"/>
    </xf>
    <xf numFmtId="164" fontId="27" fillId="38" borderId="2" xfId="1" applyNumberFormat="1" applyFont="1" applyFill="1" applyBorder="1"/>
    <xf numFmtId="164" fontId="28" fillId="38" borderId="16" xfId="1" applyNumberFormat="1" applyFont="1" applyFill="1" applyBorder="1"/>
    <xf numFmtId="164" fontId="27" fillId="38" borderId="16" xfId="1" applyNumberFormat="1" applyFont="1" applyFill="1" applyBorder="1"/>
    <xf numFmtId="0" fontId="19" fillId="38" borderId="10" xfId="1" applyFont="1" applyFill="1" applyBorder="1" applyAlignment="1">
      <alignment wrapText="1"/>
    </xf>
    <xf numFmtId="164" fontId="28" fillId="38" borderId="10" xfId="1" applyNumberFormat="1" applyFont="1" applyFill="1" applyBorder="1"/>
    <xf numFmtId="0" fontId="27" fillId="3" borderId="18" xfId="1" applyFont="1" applyFill="1" applyBorder="1" applyAlignment="1">
      <alignment horizontal="left" wrapText="1" indent="1"/>
    </xf>
    <xf numFmtId="0" fontId="27" fillId="3" borderId="2" xfId="1" applyFont="1" applyFill="1" applyBorder="1" applyAlignment="1">
      <alignment horizontal="left" wrapText="1"/>
    </xf>
    <xf numFmtId="3" fontId="24" fillId="3" borderId="12" xfId="1" applyNumberFormat="1" applyFont="1" applyFill="1" applyBorder="1" applyAlignment="1">
      <alignment horizontal="center" wrapText="1"/>
    </xf>
    <xf numFmtId="164" fontId="24" fillId="3" borderId="12" xfId="1" applyNumberFormat="1" applyFont="1" applyFill="1" applyBorder="1" applyAlignment="1">
      <alignment horizontal="center" wrapText="1"/>
    </xf>
    <xf numFmtId="171" fontId="24" fillId="3" borderId="12" xfId="1" applyNumberFormat="1" applyFont="1" applyFill="1" applyBorder="1" applyAlignment="1">
      <alignment wrapText="1"/>
    </xf>
    <xf numFmtId="0" fontId="27" fillId="3" borderId="42" xfId="0" applyFont="1" applyFill="1" applyBorder="1" applyAlignment="1">
      <alignment horizontal="left"/>
    </xf>
    <xf numFmtId="0" fontId="19" fillId="3" borderId="15" xfId="0" applyFont="1" applyFill="1" applyBorder="1" applyAlignment="1">
      <alignment horizontal="left" indent="2"/>
    </xf>
    <xf numFmtId="0" fontId="24" fillId="3" borderId="2" xfId="0" applyFont="1" applyFill="1" applyBorder="1" applyAlignment="1">
      <alignment horizontal="left" indent="2"/>
    </xf>
    <xf numFmtId="171" fontId="25" fillId="3" borderId="2" xfId="1" applyNumberFormat="1" applyFont="1" applyFill="1" applyBorder="1"/>
    <xf numFmtId="0" fontId="24" fillId="3" borderId="45" xfId="1" applyFont="1" applyFill="1" applyBorder="1" applyAlignment="1">
      <alignment horizontal="left" indent="2"/>
    </xf>
    <xf numFmtId="0" fontId="24" fillId="3" borderId="12" xfId="1" applyFont="1" applyFill="1" applyBorder="1" applyAlignment="1">
      <alignment horizontal="left" wrapText="1" indent="2"/>
    </xf>
    <xf numFmtId="0" fontId="46" fillId="3" borderId="20" xfId="1" applyFont="1" applyFill="1" applyBorder="1" applyAlignment="1">
      <alignment horizontal="left" wrapText="1" indent="2"/>
    </xf>
    <xf numFmtId="0" fontId="46" fillId="3" borderId="2" xfId="1" applyFont="1" applyFill="1" applyBorder="1" applyAlignment="1">
      <alignment horizontal="left"/>
    </xf>
    <xf numFmtId="169" fontId="24" fillId="3" borderId="10" xfId="4" applyNumberFormat="1" applyFont="1" applyFill="1" applyBorder="1"/>
    <xf numFmtId="0" fontId="24" fillId="3" borderId="10" xfId="1" applyFont="1" applyFill="1" applyBorder="1"/>
    <xf numFmtId="0" fontId="19" fillId="3" borderId="75" xfId="0" applyFont="1" applyFill="1" applyBorder="1" applyAlignment="1">
      <alignment horizontal="left" indent="2"/>
    </xf>
    <xf numFmtId="0" fontId="19" fillId="3" borderId="75" xfId="0" applyFont="1" applyFill="1" applyBorder="1" applyAlignment="1">
      <alignment horizontal="left"/>
    </xf>
    <xf numFmtId="0" fontId="34" fillId="3" borderId="12" xfId="1" applyFont="1" applyFill="1" applyBorder="1" applyAlignment="1">
      <alignment horizontal="left" wrapText="1" indent="2"/>
    </xf>
    <xf numFmtId="0" fontId="34" fillId="3" borderId="12" xfId="1" applyFont="1" applyFill="1" applyBorder="1" applyAlignment="1">
      <alignment horizontal="left" wrapText="1"/>
    </xf>
    <xf numFmtId="0" fontId="40" fillId="3" borderId="12" xfId="1" applyFont="1" applyFill="1" applyBorder="1" applyAlignment="1">
      <alignment horizontal="left" wrapText="1" indent="2"/>
    </xf>
    <xf numFmtId="0" fontId="40" fillId="3" borderId="12" xfId="1" applyFont="1" applyFill="1" applyBorder="1" applyAlignment="1">
      <alignment horizontal="left" wrapText="1"/>
    </xf>
    <xf numFmtId="0" fontId="34" fillId="3" borderId="20" xfId="1" applyFont="1" applyFill="1" applyBorder="1" applyAlignment="1">
      <alignment horizontal="left" wrapText="1" indent="2"/>
    </xf>
    <xf numFmtId="0" fontId="34" fillId="3" borderId="20" xfId="1" applyFont="1" applyFill="1" applyBorder="1" applyAlignment="1">
      <alignment horizontal="left" wrapText="1"/>
    </xf>
    <xf numFmtId="174" fontId="19" fillId="3" borderId="2" xfId="2" applyNumberFormat="1" applyFont="1" applyFill="1" applyBorder="1" applyAlignment="1">
      <alignment horizontal="center"/>
    </xf>
    <xf numFmtId="164" fontId="24" fillId="38" borderId="1" xfId="1" applyNumberFormat="1" applyFont="1" applyFill="1" applyBorder="1" applyAlignment="1">
      <alignment horizontal="left" wrapText="1" indent="1"/>
    </xf>
    <xf numFmtId="164" fontId="24" fillId="38" borderId="1" xfId="1" applyNumberFormat="1" applyFont="1" applyFill="1" applyBorder="1" applyAlignment="1">
      <alignment horizontal="left" wrapText="1"/>
    </xf>
    <xf numFmtId="164" fontId="24" fillId="38" borderId="1" xfId="1" applyNumberFormat="1" applyFont="1" applyFill="1" applyBorder="1"/>
    <xf numFmtId="3" fontId="24" fillId="38" borderId="1" xfId="1" applyNumberFormat="1" applyFont="1" applyFill="1" applyBorder="1" applyAlignment="1">
      <alignment horizontal="center"/>
    </xf>
    <xf numFmtId="171" fontId="24" fillId="38" borderId="1" xfId="1" applyNumberFormat="1" applyFont="1" applyFill="1" applyBorder="1"/>
    <xf numFmtId="0" fontId="27" fillId="38" borderId="4" xfId="1" applyFont="1" applyFill="1" applyBorder="1" applyAlignment="1">
      <alignment horizontal="left" indent="1"/>
    </xf>
    <xf numFmtId="0" fontId="27" fillId="38" borderId="4" xfId="1" applyFont="1" applyFill="1" applyBorder="1" applyAlignment="1">
      <alignment horizontal="left"/>
    </xf>
    <xf numFmtId="171" fontId="24" fillId="38" borderId="4" xfId="1" applyNumberFormat="1" applyFont="1" applyFill="1" applyBorder="1"/>
    <xf numFmtId="174" fontId="22" fillId="38" borderId="20" xfId="2" applyNumberFormat="1" applyFont="1" applyFill="1" applyBorder="1"/>
    <xf numFmtId="0" fontId="27" fillId="38" borderId="12" xfId="1" applyFont="1" applyFill="1" applyBorder="1" applyAlignment="1">
      <alignment horizontal="left" indent="1"/>
    </xf>
    <xf numFmtId="0" fontId="27" fillId="38" borderId="12" xfId="1" applyFont="1" applyFill="1" applyBorder="1" applyAlignment="1">
      <alignment horizontal="left"/>
    </xf>
    <xf numFmtId="0" fontId="19" fillId="38" borderId="12" xfId="1" applyFont="1" applyFill="1" applyBorder="1" applyAlignment="1">
      <alignment horizontal="left" indent="2"/>
    </xf>
    <xf numFmtId="0" fontId="19" fillId="38" borderId="12" xfId="1" applyFont="1" applyFill="1" applyBorder="1" applyAlignment="1">
      <alignment horizontal="left"/>
    </xf>
    <xf numFmtId="0" fontId="34" fillId="38" borderId="12" xfId="1" applyFont="1" applyFill="1" applyBorder="1" applyAlignment="1">
      <alignment horizontal="left" wrapText="1" indent="2"/>
    </xf>
    <xf numFmtId="0" fontId="34" fillId="38" borderId="16" xfId="1" applyFont="1" applyFill="1" applyBorder="1" applyAlignment="1">
      <alignment horizontal="left" wrapText="1"/>
    </xf>
    <xf numFmtId="0" fontId="40" fillId="38" borderId="12" xfId="1" applyFont="1" applyFill="1" applyBorder="1" applyAlignment="1">
      <alignment horizontal="left" wrapText="1" indent="2"/>
    </xf>
    <xf numFmtId="0" fontId="40" fillId="38" borderId="16" xfId="1" applyFont="1" applyFill="1" applyBorder="1" applyAlignment="1">
      <alignment horizontal="left" wrapText="1"/>
    </xf>
    <xf numFmtId="172" fontId="24" fillId="40" borderId="42" xfId="2" applyNumberFormat="1" applyFont="1" applyFill="1" applyBorder="1"/>
    <xf numFmtId="0" fontId="40" fillId="38" borderId="12" xfId="1" applyFont="1" applyFill="1" applyBorder="1" applyAlignment="1">
      <alignment horizontal="left" wrapText="1"/>
    </xf>
    <xf numFmtId="164" fontId="24" fillId="38" borderId="43" xfId="1" applyNumberFormat="1" applyFont="1" applyFill="1" applyBorder="1"/>
    <xf numFmtId="171" fontId="24" fillId="38" borderId="42" xfId="1" applyNumberFormat="1" applyFont="1" applyFill="1" applyBorder="1"/>
    <xf numFmtId="0" fontId="34" fillId="38" borderId="10" xfId="1" applyFont="1" applyFill="1" applyBorder="1" applyAlignment="1">
      <alignment horizontal="left" wrapText="1" indent="2"/>
    </xf>
    <xf numFmtId="0" fontId="34" fillId="38" borderId="10" xfId="1" applyFont="1" applyFill="1" applyBorder="1" applyAlignment="1">
      <alignment horizontal="left" wrapText="1"/>
    </xf>
    <xf numFmtId="3" fontId="24" fillId="38" borderId="54" xfId="1" applyNumberFormat="1" applyFont="1" applyFill="1" applyBorder="1" applyAlignment="1">
      <alignment horizontal="center"/>
    </xf>
    <xf numFmtId="164" fontId="24" fillId="38" borderId="54" xfId="1" applyNumberFormat="1" applyFont="1" applyFill="1" applyBorder="1"/>
    <xf numFmtId="171" fontId="24" fillId="38" borderId="10" xfId="1" applyNumberFormat="1" applyFont="1" applyFill="1" applyBorder="1"/>
    <xf numFmtId="0" fontId="33" fillId="0" borderId="0" xfId="0" applyFont="1" applyFill="1" applyBorder="1" applyAlignment="1">
      <alignment horizontal="left" vertical="center" wrapText="1"/>
    </xf>
    <xf numFmtId="0" fontId="19" fillId="40" borderId="0" xfId="1" applyFont="1" applyFill="1" applyBorder="1"/>
    <xf numFmtId="0" fontId="28" fillId="3" borderId="0" xfId="1" applyFont="1" applyFill="1" applyAlignment="1"/>
    <xf numFmtId="0" fontId="19" fillId="40" borderId="0" xfId="1" applyFont="1" applyFill="1"/>
    <xf numFmtId="165" fontId="24" fillId="39" borderId="4" xfId="2" applyNumberFormat="1" applyFont="1" applyFill="1" applyBorder="1"/>
    <xf numFmtId="165" fontId="24" fillId="39" borderId="20" xfId="2" applyNumberFormat="1" applyFont="1" applyFill="1" applyBorder="1"/>
    <xf numFmtId="172" fontId="24" fillId="40" borderId="5" xfId="1" applyNumberFormat="1" applyFont="1" applyFill="1" applyBorder="1"/>
    <xf numFmtId="172" fontId="24" fillId="3" borderId="5" xfId="1" applyNumberFormat="1" applyFont="1" applyFill="1" applyBorder="1"/>
    <xf numFmtId="165" fontId="24" fillId="39" borderId="2" xfId="2" applyNumberFormat="1" applyFont="1" applyFill="1" applyBorder="1"/>
    <xf numFmtId="0" fontId="24" fillId="3" borderId="2" xfId="0" applyFont="1" applyFill="1" applyBorder="1" applyAlignment="1">
      <alignment horizontal="left" wrapText="1"/>
    </xf>
    <xf numFmtId="172" fontId="24" fillId="3" borderId="18" xfId="1" applyNumberFormat="1" applyFont="1" applyFill="1" applyBorder="1"/>
    <xf numFmtId="164" fontId="19" fillId="3" borderId="20" xfId="2" applyNumberFormat="1" applyFont="1" applyFill="1" applyBorder="1"/>
    <xf numFmtId="0" fontId="44" fillId="3" borderId="12" xfId="0" applyFont="1" applyFill="1" applyBorder="1" applyAlignment="1">
      <alignment horizontal="left" wrapText="1" indent="2"/>
    </xf>
    <xf numFmtId="172" fontId="24" fillId="40" borderId="18" xfId="1" applyNumberFormat="1" applyFont="1" applyFill="1" applyBorder="1"/>
    <xf numFmtId="0" fontId="24" fillId="0" borderId="12" xfId="0" applyFont="1" applyFill="1" applyBorder="1" applyAlignment="1">
      <alignment horizontal="left" wrapText="1" indent="2"/>
    </xf>
    <xf numFmtId="164" fontId="19" fillId="0" borderId="12" xfId="1" applyNumberFormat="1" applyFont="1" applyFill="1" applyBorder="1"/>
    <xf numFmtId="164" fontId="24" fillId="0" borderId="16" xfId="1" applyNumberFormat="1" applyFont="1" applyFill="1" applyBorder="1"/>
    <xf numFmtId="0" fontId="22" fillId="3" borderId="16" xfId="0" applyFont="1" applyFill="1" applyBorder="1" applyAlignment="1">
      <alignment horizontal="left" wrapText="1" indent="2"/>
    </xf>
    <xf numFmtId="0" fontId="34" fillId="3" borderId="12" xfId="0" applyFont="1" applyFill="1" applyBorder="1" applyAlignment="1">
      <alignment horizontal="left" indent="2"/>
    </xf>
    <xf numFmtId="0" fontId="28" fillId="3" borderId="0" xfId="1" applyFont="1" applyFill="1" applyBorder="1"/>
    <xf numFmtId="165" fontId="24" fillId="4" borderId="5" xfId="2" applyNumberFormat="1" applyFont="1" applyFill="1" applyBorder="1"/>
    <xf numFmtId="0" fontId="33" fillId="3" borderId="0" xfId="1" applyFont="1" applyFill="1"/>
    <xf numFmtId="4" fontId="33" fillId="3" borderId="0" xfId="1" applyNumberFormat="1" applyFont="1" applyFill="1" applyBorder="1"/>
    <xf numFmtId="0" fontId="33" fillId="3" borderId="0" xfId="1" applyFont="1" applyFill="1" applyBorder="1"/>
    <xf numFmtId="0" fontId="19" fillId="3" borderId="0" xfId="1" applyFont="1" applyFill="1" applyAlignment="1">
      <alignment horizontal="left"/>
    </xf>
    <xf numFmtId="3" fontId="19" fillId="3" borderId="0" xfId="1" applyNumberFormat="1" applyFont="1" applyFill="1" applyAlignment="1">
      <alignment horizontal="center"/>
    </xf>
    <xf numFmtId="172" fontId="19" fillId="3" borderId="0" xfId="2" applyNumberFormat="1" applyFont="1" applyFill="1"/>
    <xf numFmtId="174" fontId="19" fillId="3" borderId="0" xfId="2" applyNumberFormat="1" applyFont="1" applyFill="1"/>
    <xf numFmtId="172" fontId="19" fillId="3" borderId="8" xfId="1" applyNumberFormat="1" applyFont="1" applyFill="1" applyBorder="1" applyAlignment="1">
      <alignment horizontal="center" wrapText="1"/>
    </xf>
    <xf numFmtId="174" fontId="19" fillId="39" borderId="12" xfId="2" applyNumberFormat="1" applyFont="1" applyFill="1" applyBorder="1"/>
    <xf numFmtId="174" fontId="19" fillId="4" borderId="12" xfId="2" applyNumberFormat="1" applyFont="1" applyFill="1" applyBorder="1"/>
    <xf numFmtId="0" fontId="20" fillId="0" borderId="12" xfId="1" applyFont="1" applyFill="1" applyBorder="1" applyAlignment="1">
      <alignment wrapText="1"/>
    </xf>
    <xf numFmtId="0" fontId="20" fillId="0" borderId="12" xfId="1" applyFont="1" applyFill="1" applyBorder="1"/>
    <xf numFmtId="0" fontId="22" fillId="0" borderId="12" xfId="1" applyFont="1" applyFill="1" applyBorder="1" applyAlignment="1">
      <alignment horizontal="center"/>
    </xf>
    <xf numFmtId="172" fontId="22" fillId="0" borderId="12" xfId="2" applyNumberFormat="1" applyFont="1" applyFill="1" applyBorder="1"/>
    <xf numFmtId="174" fontId="22" fillId="39" borderId="12" xfId="2" applyNumberFormat="1" applyFont="1" applyFill="1" applyBorder="1"/>
    <xf numFmtId="0" fontId="26" fillId="0" borderId="12" xfId="1" applyFont="1" applyFill="1" applyBorder="1" applyAlignment="1">
      <alignment horizontal="left" indent="1"/>
    </xf>
    <xf numFmtId="0" fontId="24" fillId="0" borderId="12" xfId="1" applyFont="1" applyFill="1" applyBorder="1" applyAlignment="1">
      <alignment horizontal="right"/>
    </xf>
    <xf numFmtId="0" fontId="19" fillId="0" borderId="12" xfId="1" applyFont="1" applyFill="1" applyBorder="1"/>
    <xf numFmtId="172" fontId="19" fillId="0" borderId="12" xfId="1" applyNumberFormat="1" applyFont="1" applyFill="1" applyBorder="1"/>
    <xf numFmtId="0" fontId="19" fillId="39" borderId="12" xfId="1" applyFont="1" applyFill="1" applyBorder="1"/>
    <xf numFmtId="0" fontId="19" fillId="40" borderId="12" xfId="1" applyFont="1" applyFill="1" applyBorder="1"/>
    <xf numFmtId="0" fontId="28" fillId="0" borderId="0" xfId="1" applyFont="1" applyFill="1" applyBorder="1"/>
    <xf numFmtId="164" fontId="22" fillId="0" borderId="12" xfId="5" applyNumberFormat="1" applyFont="1" applyFill="1" applyBorder="1"/>
    <xf numFmtId="0" fontId="19" fillId="0" borderId="12" xfId="1" applyFont="1" applyFill="1" applyBorder="1" applyAlignment="1">
      <alignment horizontal="center"/>
    </xf>
    <xf numFmtId="3" fontId="19" fillId="0" borderId="12" xfId="1" applyNumberFormat="1" applyFont="1" applyFill="1" applyBorder="1" applyAlignment="1">
      <alignment horizontal="center"/>
    </xf>
    <xf numFmtId="3" fontId="22" fillId="0" borderId="12" xfId="2" applyNumberFormat="1" applyFont="1" applyFill="1" applyBorder="1" applyAlignment="1">
      <alignment horizontal="center"/>
    </xf>
    <xf numFmtId="172" fontId="19" fillId="0" borderId="12" xfId="2" applyNumberFormat="1" applyFont="1" applyFill="1" applyBorder="1" applyAlignment="1">
      <alignment horizontal="center"/>
    </xf>
    <xf numFmtId="3" fontId="19" fillId="39" borderId="16" xfId="2" applyNumberFormat="1" applyFont="1" applyFill="1" applyBorder="1" applyAlignment="1">
      <alignment horizontal="center"/>
    </xf>
    <xf numFmtId="0" fontId="24" fillId="0" borderId="12" xfId="1" applyFont="1" applyFill="1" applyBorder="1" applyAlignment="1">
      <alignment wrapText="1"/>
    </xf>
    <xf numFmtId="164" fontId="27" fillId="0" borderId="12" xfId="1" applyNumberFormat="1" applyFont="1" applyFill="1" applyBorder="1"/>
    <xf numFmtId="168" fontId="24" fillId="0" borderId="12" xfId="1" applyNumberFormat="1" applyFont="1" applyFill="1" applyBorder="1" applyAlignment="1">
      <alignment horizontal="center"/>
    </xf>
    <xf numFmtId="171" fontId="20" fillId="0" borderId="12" xfId="1" applyNumberFormat="1" applyFont="1" applyFill="1" applyBorder="1"/>
    <xf numFmtId="174" fontId="25" fillId="0" borderId="12" xfId="2" applyNumberFormat="1" applyFont="1" applyFill="1" applyBorder="1"/>
    <xf numFmtId="4" fontId="28" fillId="0" borderId="0" xfId="1" applyNumberFormat="1" applyFont="1" applyFill="1" applyBorder="1"/>
    <xf numFmtId="169" fontId="24" fillId="0" borderId="12" xfId="4" applyNumberFormat="1" applyFont="1" applyFill="1" applyBorder="1"/>
    <xf numFmtId="174" fontId="24" fillId="4" borderId="12" xfId="1" applyNumberFormat="1" applyFont="1" applyFill="1" applyBorder="1"/>
    <xf numFmtId="0" fontId="35" fillId="0" borderId="12" xfId="0" applyFont="1" applyFill="1" applyBorder="1" applyAlignment="1">
      <alignment horizontal="center"/>
    </xf>
    <xf numFmtId="164" fontId="24" fillId="0" borderId="12" xfId="3" applyNumberFormat="1" applyFont="1" applyFill="1" applyBorder="1" applyAlignment="1">
      <alignment horizontal="right"/>
    </xf>
    <xf numFmtId="0" fontId="24" fillId="39" borderId="12" xfId="1" applyFont="1" applyFill="1" applyBorder="1"/>
    <xf numFmtId="164" fontId="19" fillId="39" borderId="12" xfId="2" applyNumberFormat="1" applyFont="1" applyFill="1" applyBorder="1"/>
    <xf numFmtId="165" fontId="19" fillId="39" borderId="12" xfId="2" applyNumberFormat="1" applyFont="1" applyFill="1" applyBorder="1"/>
    <xf numFmtId="0" fontId="19" fillId="3" borderId="2" xfId="1" applyFont="1" applyFill="1" applyBorder="1" applyAlignment="1">
      <alignment horizontal="right" wrapText="1" indent="3"/>
    </xf>
    <xf numFmtId="0" fontId="41" fillId="3" borderId="12" xfId="0" applyFont="1" applyFill="1" applyBorder="1" applyAlignment="1">
      <alignment horizontal="left" indent="2"/>
    </xf>
    <xf numFmtId="174" fontId="24" fillId="39" borderId="12" xfId="1" applyNumberFormat="1" applyFont="1" applyFill="1" applyBorder="1"/>
    <xf numFmtId="174" fontId="24" fillId="39" borderId="12" xfId="2" applyNumberFormat="1" applyFont="1" applyFill="1" applyBorder="1"/>
    <xf numFmtId="0" fontId="19" fillId="3" borderId="16" xfId="1" applyFont="1" applyFill="1" applyBorder="1" applyAlignment="1">
      <alignment horizontal="left" wrapText="1" indent="2"/>
    </xf>
    <xf numFmtId="172" fontId="24" fillId="3" borderId="12" xfId="2" applyNumberFormat="1" applyFont="1" applyFill="1" applyBorder="1" applyAlignment="1">
      <alignment horizontal="center"/>
    </xf>
    <xf numFmtId="172" fontId="27" fillId="3" borderId="12" xfId="1" applyNumberFormat="1" applyFont="1" applyFill="1" applyBorder="1"/>
    <xf numFmtId="0" fontId="24" fillId="3" borderId="9" xfId="1" applyFont="1" applyFill="1" applyBorder="1" applyAlignment="1">
      <alignment horizontal="left"/>
    </xf>
    <xf numFmtId="3" fontId="24" fillId="3" borderId="9" xfId="1" applyNumberFormat="1" applyFont="1" applyFill="1" applyBorder="1" applyAlignment="1">
      <alignment horizontal="center"/>
    </xf>
    <xf numFmtId="164" fontId="24" fillId="3" borderId="9" xfId="1" applyNumberFormat="1" applyFont="1" applyFill="1" applyBorder="1"/>
    <xf numFmtId="3" fontId="20" fillId="3" borderId="20" xfId="3" applyNumberFormat="1" applyFont="1" applyFill="1" applyBorder="1" applyAlignment="1">
      <alignment horizontal="center"/>
    </xf>
    <xf numFmtId="164" fontId="20" fillId="3" borderId="20" xfId="3" applyNumberFormat="1" applyFont="1" applyFill="1" applyBorder="1" applyAlignment="1">
      <alignment horizontal="center"/>
    </xf>
    <xf numFmtId="176" fontId="24" fillId="39" borderId="20" xfId="2" applyNumberFormat="1" applyFont="1" applyFill="1" applyBorder="1"/>
    <xf numFmtId="164" fontId="22" fillId="3" borderId="12" xfId="3" applyNumberFormat="1" applyFont="1" applyFill="1" applyBorder="1" applyAlignment="1">
      <alignment horizontal="center"/>
    </xf>
    <xf numFmtId="173" fontId="22" fillId="3" borderId="12" xfId="3" applyNumberFormat="1" applyFont="1" applyFill="1" applyBorder="1" applyAlignment="1">
      <alignment horizontal="center"/>
    </xf>
    <xf numFmtId="172" fontId="22" fillId="3" borderId="12" xfId="2" applyNumberFormat="1" applyFont="1" applyFill="1" applyBorder="1"/>
    <xf numFmtId="172" fontId="19" fillId="3" borderId="12" xfId="1" applyNumberFormat="1" applyFont="1" applyFill="1" applyBorder="1"/>
    <xf numFmtId="173" fontId="22" fillId="3" borderId="12" xfId="5" applyNumberFormat="1" applyFont="1" applyFill="1" applyBorder="1"/>
    <xf numFmtId="164" fontId="24" fillId="3" borderId="12" xfId="3" applyNumberFormat="1" applyFont="1" applyFill="1" applyBorder="1" applyAlignment="1">
      <alignment horizontal="right"/>
    </xf>
    <xf numFmtId="3" fontId="24" fillId="3" borderId="21" xfId="1" applyNumberFormat="1" applyFont="1" applyFill="1" applyBorder="1" applyAlignment="1">
      <alignment horizontal="center"/>
    </xf>
    <xf numFmtId="164" fontId="24" fillId="3" borderId="21" xfId="1" applyNumberFormat="1" applyFont="1" applyFill="1" applyBorder="1"/>
    <xf numFmtId="171" fontId="24" fillId="39" borderId="4" xfId="1" applyNumberFormat="1" applyFont="1" applyFill="1" applyBorder="1"/>
    <xf numFmtId="166" fontId="22" fillId="3" borderId="20" xfId="3" applyFont="1" applyFill="1" applyBorder="1"/>
    <xf numFmtId="164" fontId="22" fillId="3" borderId="20" xfId="3" applyNumberFormat="1" applyFont="1" applyFill="1" applyBorder="1" applyAlignment="1">
      <alignment horizontal="center"/>
    </xf>
    <xf numFmtId="173" fontId="22" fillId="3" borderId="20" xfId="3" applyNumberFormat="1" applyFont="1" applyFill="1" applyBorder="1" applyAlignment="1">
      <alignment horizontal="center"/>
    </xf>
    <xf numFmtId="0" fontId="19" fillId="39" borderId="16" xfId="1" applyFont="1" applyFill="1" applyBorder="1"/>
    <xf numFmtId="0" fontId="19" fillId="3" borderId="2" xfId="1" applyFont="1" applyFill="1" applyBorder="1" applyAlignment="1">
      <alignment horizontal="left" wrapText="1" indent="3"/>
    </xf>
    <xf numFmtId="166" fontId="20" fillId="3" borderId="2" xfId="3" applyFont="1" applyFill="1" applyBorder="1"/>
    <xf numFmtId="3" fontId="20" fillId="3" borderId="2" xfId="3" applyNumberFormat="1" applyFont="1" applyFill="1" applyBorder="1" applyAlignment="1">
      <alignment horizontal="center"/>
    </xf>
    <xf numFmtId="164" fontId="20" fillId="3" borderId="2" xfId="3" applyNumberFormat="1" applyFont="1" applyFill="1" applyBorder="1" applyAlignment="1">
      <alignment horizontal="center"/>
    </xf>
    <xf numFmtId="173" fontId="20" fillId="3" borderId="2" xfId="3" applyNumberFormat="1" applyFont="1" applyFill="1" applyBorder="1" applyAlignment="1">
      <alignment horizontal="center"/>
    </xf>
    <xf numFmtId="176" fontId="24" fillId="39" borderId="2" xfId="2" applyNumberFormat="1" applyFont="1" applyFill="1" applyBorder="1"/>
    <xf numFmtId="0" fontId="20" fillId="3" borderId="18" xfId="1" applyFont="1" applyFill="1" applyBorder="1" applyAlignment="1">
      <alignment wrapText="1"/>
    </xf>
    <xf numFmtId="3" fontId="22" fillId="3" borderId="18" xfId="3" applyNumberFormat="1" applyFont="1" applyFill="1" applyBorder="1" applyAlignment="1">
      <alignment horizontal="center"/>
    </xf>
    <xf numFmtId="164" fontId="22" fillId="3" borderId="18" xfId="3" applyNumberFormat="1" applyFont="1" applyFill="1" applyBorder="1" applyAlignment="1">
      <alignment horizontal="center"/>
    </xf>
    <xf numFmtId="173" fontId="22" fillId="3" borderId="18" xfId="3" applyNumberFormat="1" applyFont="1" applyFill="1" applyBorder="1" applyAlignment="1">
      <alignment horizontal="center"/>
    </xf>
    <xf numFmtId="172" fontId="22" fillId="3" borderId="18" xfId="2" applyNumberFormat="1" applyFont="1" applyFill="1" applyBorder="1"/>
    <xf numFmtId="174" fontId="22" fillId="39" borderId="18" xfId="2" applyNumberFormat="1" applyFont="1" applyFill="1" applyBorder="1"/>
    <xf numFmtId="0" fontId="39" fillId="3" borderId="12" xfId="0" applyFont="1" applyFill="1" applyBorder="1" applyAlignment="1">
      <alignment horizontal="center"/>
    </xf>
    <xf numFmtId="3" fontId="33" fillId="3" borderId="12" xfId="1" applyNumberFormat="1" applyFont="1" applyFill="1" applyBorder="1" applyAlignment="1">
      <alignment horizontal="center"/>
    </xf>
    <xf numFmtId="164" fontId="33" fillId="3" borderId="12" xfId="1" applyNumberFormat="1" applyFont="1" applyFill="1" applyBorder="1"/>
    <xf numFmtId="169" fontId="32" fillId="3" borderId="12" xfId="4" applyNumberFormat="1" applyFont="1" applyFill="1" applyBorder="1"/>
    <xf numFmtId="164" fontId="32" fillId="3" borderId="12" xfId="3" applyNumberFormat="1" applyFont="1" applyFill="1" applyBorder="1" applyAlignment="1">
      <alignment horizontal="right"/>
    </xf>
    <xf numFmtId="172" fontId="32" fillId="3" borderId="12" xfId="1" applyNumberFormat="1" applyFont="1" applyFill="1" applyBorder="1"/>
    <xf numFmtId="0" fontId="32" fillId="39" borderId="12" xfId="1" applyFont="1" applyFill="1" applyBorder="1"/>
    <xf numFmtId="0" fontId="19" fillId="3" borderId="45" xfId="1" applyFont="1" applyFill="1" applyBorder="1" applyAlignment="1">
      <alignment horizontal="right" wrapText="1" indent="3"/>
    </xf>
    <xf numFmtId="164" fontId="21" fillId="3" borderId="12" xfId="5" applyNumberFormat="1" applyFont="1" applyFill="1" applyBorder="1"/>
    <xf numFmtId="0" fontId="29" fillId="3" borderId="16" xfId="1" applyFont="1" applyFill="1" applyBorder="1" applyAlignment="1">
      <alignment horizontal="left" wrapText="1" indent="1"/>
    </xf>
    <xf numFmtId="0" fontId="24" fillId="3" borderId="37" xfId="1" applyFont="1" applyFill="1" applyBorder="1" applyAlignment="1">
      <alignment horizontal="left"/>
    </xf>
    <xf numFmtId="0" fontId="24" fillId="3" borderId="61" xfId="1" applyFont="1" applyFill="1" applyBorder="1" applyAlignment="1">
      <alignment horizontal="left"/>
    </xf>
    <xf numFmtId="3" fontId="24" fillId="3" borderId="61" xfId="1" applyNumberFormat="1" applyFont="1" applyFill="1" applyBorder="1" applyAlignment="1">
      <alignment horizontal="center"/>
    </xf>
    <xf numFmtId="164" fontId="24" fillId="3" borderId="61" xfId="1" applyNumberFormat="1" applyFont="1" applyFill="1" applyBorder="1"/>
    <xf numFmtId="164" fontId="24" fillId="3" borderId="37" xfId="1" applyNumberFormat="1" applyFont="1" applyFill="1" applyBorder="1"/>
    <xf numFmtId="172" fontId="24" fillId="3" borderId="37" xfId="1" applyNumberFormat="1" applyFont="1" applyFill="1" applyBorder="1"/>
    <xf numFmtId="171" fontId="24" fillId="39" borderId="37" xfId="1" applyNumberFormat="1" applyFont="1" applyFill="1" applyBorder="1"/>
    <xf numFmtId="171" fontId="19" fillId="39" borderId="12" xfId="1" applyNumberFormat="1" applyFont="1" applyFill="1" applyBorder="1"/>
    <xf numFmtId="171" fontId="19" fillId="39" borderId="12" xfId="2" applyNumberFormat="1" applyFont="1" applyFill="1" applyBorder="1"/>
    <xf numFmtId="171" fontId="19" fillId="39" borderId="12" xfId="2" applyNumberFormat="1" applyFont="1" applyFill="1" applyBorder="1" applyAlignment="1">
      <alignment horizontal="center"/>
    </xf>
    <xf numFmtId="0" fontId="22" fillId="3" borderId="12" xfId="1" applyFont="1" applyFill="1" applyBorder="1" applyAlignment="1">
      <alignment horizontal="left" wrapText="1" indent="1"/>
    </xf>
    <xf numFmtId="0" fontId="22" fillId="3" borderId="2" xfId="1" applyFont="1" applyFill="1" applyBorder="1" applyAlignment="1">
      <alignment horizontal="left" wrapText="1" indent="1"/>
    </xf>
    <xf numFmtId="171" fontId="24" fillId="39" borderId="12" xfId="1" applyNumberFormat="1" applyFont="1" applyFill="1" applyBorder="1"/>
    <xf numFmtId="171" fontId="24" fillId="39" borderId="12" xfId="2" applyNumberFormat="1" applyFont="1" applyFill="1" applyBorder="1"/>
    <xf numFmtId="0" fontId="24" fillId="3" borderId="21" xfId="1" applyFont="1" applyFill="1" applyBorder="1" applyAlignment="1">
      <alignment horizontal="left"/>
    </xf>
    <xf numFmtId="164" fontId="24" fillId="39" borderId="2" xfId="1" applyNumberFormat="1" applyFont="1" applyFill="1" applyBorder="1"/>
    <xf numFmtId="3" fontId="20" fillId="3" borderId="12" xfId="3" applyNumberFormat="1" applyFont="1" applyFill="1" applyBorder="1" applyAlignment="1">
      <alignment horizontal="center"/>
    </xf>
    <xf numFmtId="164" fontId="20" fillId="3" borderId="12" xfId="3" applyNumberFormat="1" applyFont="1" applyFill="1" applyBorder="1" applyAlignment="1">
      <alignment horizontal="center"/>
    </xf>
    <xf numFmtId="173" fontId="20" fillId="3" borderId="12" xfId="3" applyNumberFormat="1" applyFont="1" applyFill="1" applyBorder="1"/>
    <xf numFmtId="172" fontId="19" fillId="40" borderId="12" xfId="1" applyNumberFormat="1" applyFont="1" applyFill="1" applyBorder="1"/>
    <xf numFmtId="171" fontId="24" fillId="39" borderId="12" xfId="2" applyNumberFormat="1" applyFont="1" applyFill="1" applyBorder="1" applyAlignment="1">
      <alignment horizontal="center"/>
    </xf>
    <xf numFmtId="172" fontId="22" fillId="39" borderId="12" xfId="2" applyNumberFormat="1" applyFont="1" applyFill="1" applyBorder="1"/>
    <xf numFmtId="172" fontId="19" fillId="39" borderId="12" xfId="1" applyNumberFormat="1" applyFont="1" applyFill="1" applyBorder="1"/>
    <xf numFmtId="0" fontId="22" fillId="3" borderId="12" xfId="0" applyFont="1" applyFill="1" applyBorder="1" applyAlignment="1">
      <alignment horizontal="left" vertical="justify" indent="2"/>
    </xf>
    <xf numFmtId="4" fontId="22" fillId="3" borderId="12" xfId="1" applyNumberFormat="1" applyFont="1" applyFill="1" applyBorder="1" applyAlignment="1">
      <alignment horizontal="left" wrapText="1" indent="2"/>
    </xf>
    <xf numFmtId="172" fontId="19" fillId="39" borderId="16" xfId="1" applyNumberFormat="1" applyFont="1" applyFill="1" applyBorder="1"/>
    <xf numFmtId="172" fontId="19" fillId="39" borderId="20" xfId="1" applyNumberFormat="1" applyFont="1" applyFill="1" applyBorder="1"/>
    <xf numFmtId="172" fontId="19" fillId="39" borderId="12" xfId="2" applyNumberFormat="1" applyFont="1" applyFill="1" applyBorder="1" applyAlignment="1">
      <alignment horizontal="center"/>
    </xf>
    <xf numFmtId="172" fontId="19" fillId="39" borderId="12" xfId="2" applyNumberFormat="1" applyFont="1" applyFill="1" applyBorder="1"/>
    <xf numFmtId="173" fontId="27" fillId="3" borderId="12" xfId="1" applyNumberFormat="1" applyFont="1" applyFill="1" applyBorder="1"/>
    <xf numFmtId="172" fontId="28" fillId="39" borderId="12" xfId="1" applyNumberFormat="1" applyFont="1" applyFill="1" applyBorder="1" applyAlignment="1">
      <alignment horizontal="center"/>
    </xf>
    <xf numFmtId="164" fontId="28" fillId="3" borderId="12" xfId="1" applyNumberFormat="1" applyFont="1" applyFill="1" applyBorder="1" applyAlignment="1">
      <alignment horizontal="center"/>
    </xf>
    <xf numFmtId="172" fontId="28" fillId="3" borderId="12" xfId="1" applyNumberFormat="1" applyFont="1" applyFill="1" applyBorder="1"/>
    <xf numFmtId="172" fontId="24" fillId="39" borderId="4" xfId="1" applyNumberFormat="1" applyFont="1" applyFill="1" applyBorder="1"/>
    <xf numFmtId="164" fontId="20" fillId="3" borderId="12" xfId="3" applyNumberFormat="1" applyFont="1" applyFill="1" applyBorder="1"/>
    <xf numFmtId="173" fontId="20" fillId="3" borderId="12" xfId="3" applyNumberFormat="1" applyFont="1" applyFill="1" applyBorder="1" applyAlignment="1">
      <alignment horizontal="center"/>
    </xf>
    <xf numFmtId="172" fontId="20" fillId="3" borderId="12" xfId="2" applyNumberFormat="1" applyFont="1" applyFill="1" applyBorder="1"/>
    <xf numFmtId="174" fontId="20" fillId="39" borderId="12" xfId="2" applyNumberFormat="1" applyFont="1" applyFill="1" applyBorder="1"/>
    <xf numFmtId="0" fontId="25" fillId="3" borderId="12" xfId="0" applyFont="1" applyFill="1" applyBorder="1" applyAlignment="1">
      <alignment horizontal="left" indent="1"/>
    </xf>
    <xf numFmtId="0" fontId="35" fillId="3" borderId="2" xfId="1" applyFont="1" applyFill="1" applyBorder="1" applyAlignment="1">
      <alignment horizontal="left" indent="1"/>
    </xf>
    <xf numFmtId="0" fontId="25" fillId="3" borderId="12" xfId="1" applyFont="1" applyFill="1" applyBorder="1" applyAlignment="1">
      <alignment horizontal="left" indent="2"/>
    </xf>
    <xf numFmtId="3" fontId="21" fillId="3" borderId="12" xfId="5" applyNumberFormat="1" applyFont="1" applyFill="1" applyBorder="1" applyAlignment="1">
      <alignment horizontal="center"/>
    </xf>
    <xf numFmtId="0" fontId="43" fillId="3" borderId="12" xfId="0" applyFont="1" applyFill="1" applyBorder="1" applyAlignment="1">
      <alignment horizontal="left" wrapText="1" indent="2"/>
    </xf>
    <xf numFmtId="0" fontId="20" fillId="3" borderId="4" xfId="1" applyFont="1" applyFill="1" applyBorder="1"/>
    <xf numFmtId="3" fontId="22" fillId="3" borderId="4" xfId="3" applyNumberFormat="1" applyFont="1" applyFill="1" applyBorder="1" applyAlignment="1">
      <alignment horizontal="center"/>
    </xf>
    <xf numFmtId="164" fontId="22" fillId="3" borderId="4" xfId="3" applyNumberFormat="1" applyFont="1" applyFill="1" applyBorder="1"/>
    <xf numFmtId="173" fontId="20" fillId="3" borderId="4" xfId="3" applyNumberFormat="1" applyFont="1" applyFill="1" applyBorder="1"/>
    <xf numFmtId="164" fontId="20" fillId="3" borderId="4" xfId="3" applyNumberFormat="1" applyFont="1" applyFill="1" applyBorder="1"/>
    <xf numFmtId="172" fontId="20" fillId="3" borderId="4" xfId="2" applyNumberFormat="1" applyFont="1" applyFill="1" applyBorder="1"/>
    <xf numFmtId="172" fontId="20" fillId="39" borderId="4" xfId="2" applyNumberFormat="1" applyFont="1" applyFill="1" applyBorder="1"/>
    <xf numFmtId="0" fontId="22" fillId="3" borderId="20" xfId="1" applyFont="1" applyFill="1" applyBorder="1"/>
    <xf numFmtId="0" fontId="24" fillId="3" borderId="2" xfId="1" applyFont="1" applyFill="1" applyBorder="1" applyAlignment="1">
      <alignment horizontal="center" wrapText="1"/>
    </xf>
    <xf numFmtId="172" fontId="27" fillId="3" borderId="16" xfId="1" applyNumberFormat="1" applyFont="1" applyFill="1" applyBorder="1"/>
    <xf numFmtId="3" fontId="19" fillId="3" borderId="4" xfId="1" applyNumberFormat="1" applyFont="1" applyFill="1" applyBorder="1" applyAlignment="1">
      <alignment horizontal="center"/>
    </xf>
    <xf numFmtId="171" fontId="24" fillId="39" borderId="4" xfId="2" applyNumberFormat="1" applyFont="1" applyFill="1" applyBorder="1"/>
    <xf numFmtId="164" fontId="20" fillId="3" borderId="20" xfId="3" applyNumberFormat="1" applyFont="1" applyFill="1" applyBorder="1"/>
    <xf numFmtId="173" fontId="20" fillId="3" borderId="20" xfId="3" applyNumberFormat="1" applyFont="1" applyFill="1" applyBorder="1"/>
    <xf numFmtId="0" fontId="20" fillId="3" borderId="12" xfId="1" applyFont="1" applyFill="1" applyBorder="1" applyAlignment="1">
      <alignment horizontal="left" indent="1"/>
    </xf>
    <xf numFmtId="0" fontId="19" fillId="3" borderId="12" xfId="0" applyFont="1" applyFill="1" applyBorder="1" applyAlignment="1">
      <alignment horizontal="left" indent="1"/>
    </xf>
    <xf numFmtId="3" fontId="20" fillId="3" borderId="4" xfId="3" applyNumberFormat="1" applyFont="1" applyFill="1" applyBorder="1" applyAlignment="1">
      <alignment horizontal="center"/>
    </xf>
    <xf numFmtId="173" fontId="20" fillId="3" borderId="16" xfId="3" applyNumberFormat="1" applyFont="1" applyFill="1" applyBorder="1"/>
    <xf numFmtId="172" fontId="22" fillId="3" borderId="16" xfId="2" applyNumberFormat="1" applyFont="1" applyFill="1" applyBorder="1"/>
    <xf numFmtId="173" fontId="20" fillId="3" borderId="15" xfId="3" applyNumberFormat="1" applyFont="1" applyFill="1" applyBorder="1"/>
    <xf numFmtId="172" fontId="22" fillId="3" borderId="15" xfId="2" applyNumberFormat="1" applyFont="1" applyFill="1" applyBorder="1"/>
    <xf numFmtId="173" fontId="22" fillId="3" borderId="20" xfId="1" applyNumberFormat="1" applyFont="1" applyFill="1" applyBorder="1"/>
    <xf numFmtId="174" fontId="22" fillId="39" borderId="20" xfId="2" applyNumberFormat="1" applyFont="1" applyFill="1" applyBorder="1"/>
    <xf numFmtId="0" fontId="27" fillId="3" borderId="16" xfId="1" applyFont="1" applyFill="1" applyBorder="1" applyAlignment="1">
      <alignment horizontal="left" wrapText="1" indent="1"/>
    </xf>
    <xf numFmtId="171" fontId="27" fillId="39" borderId="12" xfId="1" applyNumberFormat="1" applyFont="1" applyFill="1" applyBorder="1" applyAlignment="1">
      <alignment horizontal="center"/>
    </xf>
    <xf numFmtId="172" fontId="24" fillId="40" borderId="4" xfId="1" applyNumberFormat="1" applyFont="1" applyFill="1" applyBorder="1"/>
    <xf numFmtId="0" fontId="20" fillId="3" borderId="21" xfId="1" applyFont="1" applyFill="1" applyBorder="1" applyAlignment="1">
      <alignment horizontal="left" wrapText="1"/>
    </xf>
    <xf numFmtId="164" fontId="24" fillId="39" borderId="12" xfId="1" applyNumberFormat="1" applyFont="1" applyFill="1" applyBorder="1"/>
    <xf numFmtId="164" fontId="24" fillId="39" borderId="16" xfId="1" applyNumberFormat="1" applyFont="1" applyFill="1" applyBorder="1"/>
    <xf numFmtId="164" fontId="24" fillId="39" borderId="20" xfId="1" applyNumberFormat="1" applyFont="1" applyFill="1" applyBorder="1"/>
    <xf numFmtId="171" fontId="24" fillId="3" borderId="2" xfId="1" applyNumberFormat="1" applyFont="1" applyFill="1" applyBorder="1"/>
    <xf numFmtId="3" fontId="19" fillId="3" borderId="21" xfId="1" applyNumberFormat="1" applyFont="1" applyFill="1" applyBorder="1" applyAlignment="1">
      <alignment horizontal="center"/>
    </xf>
    <xf numFmtId="164" fontId="19" fillId="3" borderId="21" xfId="1" applyNumberFormat="1" applyFont="1" applyFill="1" applyBorder="1"/>
    <xf numFmtId="0" fontId="24" fillId="3" borderId="12" xfId="0" applyFont="1" applyFill="1" applyBorder="1" applyAlignment="1">
      <alignment horizontal="left" vertical="justify" indent="1"/>
    </xf>
    <xf numFmtId="172" fontId="19" fillId="3" borderId="12" xfId="0" applyNumberFormat="1" applyFont="1" applyFill="1" applyBorder="1" applyAlignment="1">
      <alignment horizontal="left" indent="1"/>
    </xf>
    <xf numFmtId="0" fontId="19" fillId="39" borderId="12" xfId="0" applyFont="1" applyFill="1" applyBorder="1" applyAlignment="1">
      <alignment horizontal="left" indent="1"/>
    </xf>
    <xf numFmtId="3" fontId="19" fillId="3" borderId="12" xfId="0" applyNumberFormat="1" applyFont="1" applyFill="1" applyBorder="1" applyAlignment="1">
      <alignment horizontal="center"/>
    </xf>
    <xf numFmtId="0" fontId="19" fillId="3" borderId="21" xfId="0" applyFont="1" applyFill="1" applyBorder="1" applyAlignment="1">
      <alignment horizontal="left" indent="1"/>
    </xf>
    <xf numFmtId="3" fontId="19" fillId="3" borderId="21" xfId="0" applyNumberFormat="1" applyFont="1" applyFill="1" applyBorder="1" applyAlignment="1">
      <alignment horizontal="center"/>
    </xf>
    <xf numFmtId="0" fontId="19" fillId="3" borderId="10" xfId="0" applyFont="1" applyFill="1" applyBorder="1" applyAlignment="1">
      <alignment horizontal="left" indent="1"/>
    </xf>
    <xf numFmtId="180" fontId="19" fillId="3" borderId="21" xfId="0" applyNumberFormat="1" applyFont="1" applyFill="1" applyBorder="1" applyAlignment="1">
      <alignment horizontal="left" indent="1"/>
    </xf>
    <xf numFmtId="0" fontId="19" fillId="3" borderId="2" xfId="0" applyFont="1" applyFill="1" applyBorder="1" applyAlignment="1">
      <alignment horizontal="left" indent="1"/>
    </xf>
    <xf numFmtId="171" fontId="24" fillId="39" borderId="2" xfId="1" applyNumberFormat="1" applyFont="1" applyFill="1" applyBorder="1"/>
    <xf numFmtId="171" fontId="22" fillId="39" borderId="12" xfId="1" applyNumberFormat="1" applyFont="1" applyFill="1" applyBorder="1"/>
    <xf numFmtId="0" fontId="19" fillId="3" borderId="21" xfId="1" applyFont="1" applyFill="1" applyBorder="1" applyAlignment="1">
      <alignment horizontal="left" wrapText="1" indent="2"/>
    </xf>
    <xf numFmtId="164" fontId="22" fillId="3" borderId="21" xfId="1" applyNumberFormat="1" applyFont="1" applyFill="1" applyBorder="1"/>
    <xf numFmtId="172" fontId="19" fillId="3" borderId="2" xfId="1" applyNumberFormat="1" applyFont="1" applyFill="1" applyBorder="1"/>
    <xf numFmtId="171" fontId="22" fillId="39" borderId="2" xfId="1" applyNumberFormat="1" applyFont="1" applyFill="1" applyBorder="1"/>
    <xf numFmtId="0" fontId="19" fillId="3" borderId="10" xfId="1" applyFont="1" applyFill="1" applyBorder="1" applyAlignment="1">
      <alignment horizontal="left" wrapText="1" indent="2"/>
    </xf>
    <xf numFmtId="164" fontId="22" fillId="3" borderId="10" xfId="1" applyNumberFormat="1" applyFont="1" applyFill="1" applyBorder="1"/>
    <xf numFmtId="172" fontId="19" fillId="3" borderId="10" xfId="1" applyNumberFormat="1" applyFont="1" applyFill="1" applyBorder="1"/>
    <xf numFmtId="0" fontId="20" fillId="3" borderId="27" xfId="1" applyFont="1" applyFill="1" applyBorder="1" applyAlignment="1">
      <alignment horizontal="left"/>
    </xf>
    <xf numFmtId="0" fontId="24" fillId="3" borderId="27" xfId="1" applyFont="1" applyFill="1" applyBorder="1" applyAlignment="1">
      <alignment horizontal="left"/>
    </xf>
    <xf numFmtId="3" fontId="24" fillId="3" borderId="27" xfId="1" applyNumberFormat="1" applyFont="1" applyFill="1" applyBorder="1" applyAlignment="1">
      <alignment horizontal="center"/>
    </xf>
    <xf numFmtId="164" fontId="24" fillId="3" borderId="27" xfId="1" applyNumberFormat="1" applyFont="1" applyFill="1" applyBorder="1"/>
    <xf numFmtId="164" fontId="24" fillId="3" borderId="1" xfId="1" applyNumberFormat="1" applyFont="1" applyFill="1" applyBorder="1"/>
    <xf numFmtId="172" fontId="24" fillId="3" borderId="1" xfId="1" applyNumberFormat="1" applyFont="1" applyFill="1" applyBorder="1"/>
    <xf numFmtId="0" fontId="20" fillId="38" borderId="18" xfId="1" applyFont="1" applyFill="1" applyBorder="1"/>
    <xf numFmtId="3" fontId="20" fillId="38" borderId="18" xfId="1" applyNumberFormat="1" applyFont="1" applyFill="1" applyBorder="1" applyAlignment="1">
      <alignment horizontal="center"/>
    </xf>
    <xf numFmtId="164" fontId="20" fillId="38" borderId="18" xfId="1" applyNumberFormat="1" applyFont="1" applyFill="1" applyBorder="1"/>
    <xf numFmtId="173" fontId="22" fillId="38" borderId="18" xfId="1" applyNumberFormat="1" applyFont="1" applyFill="1" applyBorder="1"/>
    <xf numFmtId="174" fontId="22" fillId="38" borderId="18" xfId="2" applyNumberFormat="1" applyFont="1" applyFill="1" applyBorder="1"/>
    <xf numFmtId="172" fontId="20" fillId="38" borderId="18" xfId="2" applyNumberFormat="1" applyFont="1" applyFill="1" applyBorder="1"/>
    <xf numFmtId="172" fontId="20" fillId="38" borderId="20" xfId="3" applyNumberFormat="1" applyFont="1" applyFill="1" applyBorder="1"/>
    <xf numFmtId="3" fontId="20" fillId="38" borderId="12" xfId="3" applyNumberFormat="1" applyFont="1" applyFill="1" applyBorder="1" applyAlignment="1">
      <alignment horizontal="center"/>
    </xf>
    <xf numFmtId="164" fontId="20" fillId="38" borderId="12" xfId="3" applyNumberFormat="1" applyFont="1" applyFill="1" applyBorder="1"/>
    <xf numFmtId="174" fontId="25" fillId="38" borderId="12" xfId="2" applyNumberFormat="1" applyFont="1" applyFill="1" applyBorder="1"/>
    <xf numFmtId="172" fontId="20" fillId="38" borderId="12" xfId="3" applyNumberFormat="1" applyFont="1" applyFill="1" applyBorder="1"/>
    <xf numFmtId="0" fontId="20" fillId="38" borderId="12" xfId="1" applyFont="1" applyFill="1" applyBorder="1" applyAlignment="1">
      <alignment wrapText="1"/>
    </xf>
    <xf numFmtId="173" fontId="20" fillId="38" borderId="12" xfId="3" applyNumberFormat="1" applyFont="1" applyFill="1" applyBorder="1"/>
    <xf numFmtId="0" fontId="24" fillId="38" borderId="12" xfId="1" applyFont="1" applyFill="1" applyBorder="1"/>
    <xf numFmtId="173" fontId="20" fillId="38" borderId="16" xfId="3" applyNumberFormat="1" applyFont="1" applyFill="1" applyBorder="1"/>
    <xf numFmtId="164" fontId="20" fillId="38" borderId="16" xfId="3" applyNumberFormat="1" applyFont="1" applyFill="1" applyBorder="1"/>
    <xf numFmtId="172" fontId="20" fillId="38" borderId="16" xfId="3" applyNumberFormat="1" applyFont="1" applyFill="1" applyBorder="1"/>
    <xf numFmtId="3" fontId="20" fillId="38" borderId="20" xfId="3" applyNumberFormat="1" applyFont="1" applyFill="1" applyBorder="1" applyAlignment="1">
      <alignment horizontal="center"/>
    </xf>
    <xf numFmtId="164" fontId="20" fillId="38" borderId="20" xfId="3" applyNumberFormat="1" applyFont="1" applyFill="1" applyBorder="1"/>
    <xf numFmtId="173" fontId="20" fillId="38" borderId="20" xfId="3" applyNumberFormat="1" applyFont="1" applyFill="1" applyBorder="1"/>
    <xf numFmtId="0" fontId="19" fillId="38" borderId="2" xfId="1" applyFont="1" applyFill="1" applyBorder="1" applyAlignment="1">
      <alignment horizontal="left" vertical="top" wrapText="1" indent="2"/>
    </xf>
    <xf numFmtId="3" fontId="20" fillId="38" borderId="10" xfId="3" applyNumberFormat="1" applyFont="1" applyFill="1" applyBorder="1" applyAlignment="1">
      <alignment horizontal="center"/>
    </xf>
    <xf numFmtId="164" fontId="20" fillId="38" borderId="10" xfId="3" applyNumberFormat="1" applyFont="1" applyFill="1" applyBorder="1"/>
    <xf numFmtId="173" fontId="20" fillId="38" borderId="10" xfId="3" applyNumberFormat="1" applyFont="1" applyFill="1" applyBorder="1"/>
    <xf numFmtId="172" fontId="20" fillId="38" borderId="10" xfId="3" applyNumberFormat="1" applyFont="1" applyFill="1" applyBorder="1"/>
    <xf numFmtId="172" fontId="20" fillId="3" borderId="2" xfId="1" applyNumberFormat="1" applyFont="1" applyFill="1" applyBorder="1"/>
    <xf numFmtId="164" fontId="20" fillId="39" borderId="2" xfId="1" applyNumberFormat="1" applyFont="1" applyFill="1" applyBorder="1"/>
    <xf numFmtId="0" fontId="17" fillId="3" borderId="12" xfId="0" applyFont="1" applyFill="1" applyBorder="1"/>
    <xf numFmtId="0" fontId="24" fillId="3" borderId="12" xfId="1" applyFont="1" applyFill="1" applyBorder="1" applyAlignment="1">
      <alignment horizontal="center"/>
    </xf>
    <xf numFmtId="0" fontId="28" fillId="39" borderId="12" xfId="1" applyFont="1" applyFill="1" applyBorder="1"/>
    <xf numFmtId="0" fontId="28" fillId="40" borderId="12" xfId="1" applyFont="1" applyFill="1" applyBorder="1"/>
    <xf numFmtId="172" fontId="19" fillId="39" borderId="16" xfId="2" applyNumberFormat="1" applyFont="1" applyFill="1" applyBorder="1" applyAlignment="1">
      <alignment horizontal="center"/>
    </xf>
    <xf numFmtId="174" fontId="27" fillId="3" borderId="12" xfId="2" applyNumberFormat="1" applyFont="1" applyFill="1" applyBorder="1" applyAlignment="1">
      <alignment horizontal="right"/>
    </xf>
    <xf numFmtId="172" fontId="27" fillId="3" borderId="12" xfId="2" applyNumberFormat="1" applyFont="1" applyFill="1" applyBorder="1" applyAlignment="1">
      <alignment horizontal="right"/>
    </xf>
    <xf numFmtId="174" fontId="27" fillId="4" borderId="12" xfId="2" applyNumberFormat="1" applyFont="1" applyFill="1" applyBorder="1" applyAlignment="1">
      <alignment horizontal="right"/>
    </xf>
    <xf numFmtId="0" fontId="29" fillId="3" borderId="12" xfId="0" applyFont="1" applyFill="1" applyBorder="1" applyAlignment="1">
      <alignment horizontal="left" indent="1"/>
    </xf>
    <xf numFmtId="173" fontId="27" fillId="3" borderId="12" xfId="3" applyNumberFormat="1" applyFont="1" applyFill="1" applyBorder="1"/>
    <xf numFmtId="172" fontId="28" fillId="39" borderId="20" xfId="1" applyNumberFormat="1" applyFont="1" applyFill="1" applyBorder="1"/>
    <xf numFmtId="174" fontId="28" fillId="3" borderId="12" xfId="2" applyNumberFormat="1" applyFont="1" applyFill="1" applyBorder="1" applyAlignment="1">
      <alignment horizontal="right"/>
    </xf>
    <xf numFmtId="164" fontId="19" fillId="3" borderId="12" xfId="14" applyNumberFormat="1" applyFont="1" applyFill="1" applyBorder="1"/>
    <xf numFmtId="172" fontId="27" fillId="3" borderId="12" xfId="1" applyNumberFormat="1" applyFont="1" applyFill="1" applyBorder="1" applyAlignment="1">
      <alignment horizontal="center"/>
    </xf>
    <xf numFmtId="172" fontId="27" fillId="39" borderId="12" xfId="1" applyNumberFormat="1" applyFont="1" applyFill="1" applyBorder="1" applyAlignment="1">
      <alignment horizontal="center"/>
    </xf>
    <xf numFmtId="172" fontId="27" fillId="39" borderId="16" xfId="1" applyNumberFormat="1" applyFont="1" applyFill="1" applyBorder="1" applyAlignment="1">
      <alignment horizontal="center"/>
    </xf>
    <xf numFmtId="174" fontId="27" fillId="3" borderId="12" xfId="1" applyNumberFormat="1" applyFont="1" applyFill="1" applyBorder="1"/>
    <xf numFmtId="174" fontId="28" fillId="3" borderId="12" xfId="1" applyNumberFormat="1" applyFont="1" applyFill="1" applyBorder="1"/>
    <xf numFmtId="174" fontId="27" fillId="3" borderId="16" xfId="1" applyNumberFormat="1" applyFont="1" applyFill="1" applyBorder="1"/>
    <xf numFmtId="174" fontId="28" fillId="4" borderId="12" xfId="1" applyNumberFormat="1" applyFont="1" applyFill="1" applyBorder="1"/>
    <xf numFmtId="174" fontId="27" fillId="3" borderId="15" xfId="1" applyNumberFormat="1" applyFont="1" applyFill="1" applyBorder="1"/>
    <xf numFmtId="174" fontId="27" fillId="3" borderId="2" xfId="1" applyNumberFormat="1" applyFont="1" applyFill="1" applyBorder="1"/>
    <xf numFmtId="173" fontId="27" fillId="3" borderId="2" xfId="1" applyNumberFormat="1" applyFont="1" applyFill="1" applyBorder="1"/>
    <xf numFmtId="174" fontId="27" fillId="3" borderId="44" xfId="1" applyNumberFormat="1" applyFont="1" applyFill="1" applyBorder="1"/>
    <xf numFmtId="172" fontId="27" fillId="3" borderId="15" xfId="1" applyNumberFormat="1" applyFont="1" applyFill="1" applyBorder="1"/>
    <xf numFmtId="174" fontId="27" fillId="3" borderId="37" xfId="2" applyNumberFormat="1" applyFont="1" applyFill="1" applyBorder="1"/>
    <xf numFmtId="2" fontId="27" fillId="3" borderId="20" xfId="0" applyNumberFormat="1" applyFont="1" applyFill="1" applyBorder="1" applyAlignment="1">
      <alignment horizontal="left" wrapText="1"/>
    </xf>
    <xf numFmtId="174" fontId="19" fillId="39" borderId="20" xfId="2" applyNumberFormat="1" applyFont="1" applyFill="1" applyBorder="1"/>
    <xf numFmtId="172" fontId="19" fillId="39" borderId="2" xfId="2" applyNumberFormat="1" applyFont="1" applyFill="1" applyBorder="1"/>
    <xf numFmtId="172" fontId="24" fillId="39" borderId="37" xfId="2" applyNumberFormat="1" applyFont="1" applyFill="1" applyBorder="1"/>
    <xf numFmtId="174" fontId="24" fillId="4" borderId="2" xfId="2" applyNumberFormat="1" applyFont="1" applyFill="1" applyBorder="1"/>
    <xf numFmtId="0" fontId="24" fillId="38" borderId="18" xfId="1" applyFont="1" applyFill="1" applyBorder="1"/>
    <xf numFmtId="3" fontId="24" fillId="38" borderId="18" xfId="2" applyNumberFormat="1" applyFont="1" applyFill="1" applyBorder="1" applyAlignment="1">
      <alignment horizontal="center"/>
    </xf>
    <xf numFmtId="174" fontId="24" fillId="38" borderId="18" xfId="2" applyNumberFormat="1" applyFont="1" applyFill="1" applyBorder="1"/>
    <xf numFmtId="172" fontId="24" fillId="38" borderId="18" xfId="2" applyNumberFormat="1" applyFont="1" applyFill="1" applyBorder="1"/>
    <xf numFmtId="174" fontId="19" fillId="38" borderId="18" xfId="2" applyNumberFormat="1" applyFont="1" applyFill="1" applyBorder="1"/>
    <xf numFmtId="172" fontId="19" fillId="38" borderId="20" xfId="2" applyNumberFormat="1" applyFont="1" applyFill="1" applyBorder="1"/>
    <xf numFmtId="174" fontId="24" fillId="4" borderId="18" xfId="2" applyNumberFormat="1" applyFont="1" applyFill="1" applyBorder="1"/>
    <xf numFmtId="172" fontId="27" fillId="38" borderId="12" xfId="1" applyNumberFormat="1" applyFont="1" applyFill="1" applyBorder="1"/>
    <xf numFmtId="172" fontId="19" fillId="38" borderId="12" xfId="2" applyNumberFormat="1" applyFont="1" applyFill="1" applyBorder="1"/>
    <xf numFmtId="0" fontId="40" fillId="38" borderId="0" xfId="1" applyFont="1" applyFill="1" applyBorder="1"/>
    <xf numFmtId="173" fontId="20" fillId="38" borderId="12" xfId="3" applyNumberFormat="1" applyFont="1" applyFill="1" applyBorder="1" applyAlignment="1">
      <alignment horizontal="center"/>
    </xf>
    <xf numFmtId="164" fontId="20" fillId="38" borderId="12" xfId="3" applyNumberFormat="1" applyFont="1" applyFill="1" applyBorder="1" applyAlignment="1">
      <alignment horizontal="center"/>
    </xf>
    <xf numFmtId="174" fontId="24" fillId="38" borderId="12" xfId="1" applyNumberFormat="1" applyFont="1" applyFill="1" applyBorder="1"/>
    <xf numFmtId="174" fontId="19" fillId="38" borderId="20" xfId="1" applyNumberFormat="1" applyFont="1" applyFill="1" applyBorder="1"/>
    <xf numFmtId="173" fontId="20" fillId="38" borderId="20" xfId="3" applyNumberFormat="1" applyFont="1" applyFill="1" applyBorder="1" applyAlignment="1">
      <alignment horizontal="center"/>
    </xf>
    <xf numFmtId="164" fontId="20" fillId="38" borderId="20" xfId="3" applyNumberFormat="1" applyFont="1" applyFill="1" applyBorder="1" applyAlignment="1">
      <alignment horizontal="center"/>
    </xf>
    <xf numFmtId="3" fontId="19" fillId="38" borderId="16" xfId="2" applyNumberFormat="1" applyFont="1" applyFill="1" applyBorder="1" applyAlignment="1">
      <alignment horizontal="center"/>
    </xf>
    <xf numFmtId="164" fontId="19" fillId="38" borderId="16" xfId="2" applyNumberFormat="1" applyFont="1" applyFill="1" applyBorder="1"/>
    <xf numFmtId="173" fontId="20" fillId="38" borderId="16" xfId="3" applyNumberFormat="1" applyFont="1" applyFill="1" applyBorder="1" applyAlignment="1">
      <alignment horizontal="center"/>
    </xf>
    <xf numFmtId="164" fontId="20" fillId="38" borderId="16" xfId="3" applyNumberFormat="1" applyFont="1" applyFill="1" applyBorder="1" applyAlignment="1">
      <alignment horizontal="center"/>
    </xf>
    <xf numFmtId="172" fontId="19" fillId="38" borderId="16" xfId="2" applyNumberFormat="1" applyFont="1" applyFill="1" applyBorder="1"/>
    <xf numFmtId="0" fontId="24" fillId="38" borderId="38" xfId="1" applyFont="1" applyFill="1" applyBorder="1" applyAlignment="1">
      <alignment wrapText="1"/>
    </xf>
    <xf numFmtId="0" fontId="19" fillId="38" borderId="81" xfId="0" applyFont="1" applyFill="1" applyBorder="1" applyAlignment="1">
      <alignment horizontal="left" wrapText="1" indent="2"/>
    </xf>
    <xf numFmtId="3" fontId="24" fillId="38" borderId="10" xfId="2" applyNumberFormat="1" applyFont="1" applyFill="1" applyBorder="1" applyAlignment="1">
      <alignment horizontal="center"/>
    </xf>
    <xf numFmtId="164" fontId="24" fillId="38" borderId="10" xfId="2" applyNumberFormat="1" applyFont="1" applyFill="1" applyBorder="1"/>
    <xf numFmtId="173" fontId="20" fillId="38" borderId="10" xfId="3" applyNumberFormat="1" applyFont="1" applyFill="1" applyBorder="1" applyAlignment="1">
      <alignment horizontal="center"/>
    </xf>
    <xf numFmtId="164" fontId="20" fillId="38" borderId="10" xfId="3" applyNumberFormat="1" applyFont="1" applyFill="1" applyBorder="1" applyAlignment="1">
      <alignment horizontal="center"/>
    </xf>
    <xf numFmtId="172" fontId="19" fillId="38" borderId="10" xfId="2" applyNumberFormat="1" applyFont="1" applyFill="1" applyBorder="1"/>
    <xf numFmtId="164" fontId="19" fillId="38" borderId="10" xfId="2" applyNumberFormat="1" applyFont="1" applyFill="1" applyBorder="1"/>
    <xf numFmtId="0" fontId="17" fillId="3" borderId="8" xfId="0" applyFont="1" applyFill="1" applyBorder="1"/>
    <xf numFmtId="0" fontId="17" fillId="3" borderId="0" xfId="0" applyFont="1" applyFill="1" applyBorder="1"/>
    <xf numFmtId="174" fontId="24" fillId="39" borderId="2" xfId="2" applyNumberFormat="1" applyFont="1" applyFill="1" applyBorder="1"/>
    <xf numFmtId="0" fontId="66" fillId="3" borderId="20" xfId="1" applyFont="1" applyFill="1" applyBorder="1" applyAlignment="1">
      <alignment wrapText="1"/>
    </xf>
    <xf numFmtId="0" fontId="27" fillId="3" borderId="12" xfId="1" applyFont="1" applyFill="1" applyBorder="1" applyAlignment="1">
      <alignment wrapText="1"/>
    </xf>
    <xf numFmtId="172" fontId="28" fillId="39" borderId="12" xfId="2" applyNumberFormat="1" applyFont="1" applyFill="1" applyBorder="1"/>
    <xf numFmtId="172" fontId="28" fillId="39" borderId="12" xfId="1" applyNumberFormat="1" applyFont="1" applyFill="1" applyBorder="1"/>
    <xf numFmtId="172" fontId="27" fillId="4" borderId="12" xfId="2" applyNumberFormat="1" applyFont="1" applyFill="1" applyBorder="1" applyAlignment="1">
      <alignment horizontal="right"/>
    </xf>
    <xf numFmtId="172" fontId="27" fillId="39" borderId="12" xfId="1" applyNumberFormat="1" applyFont="1" applyFill="1" applyBorder="1"/>
    <xf numFmtId="174" fontId="28" fillId="3" borderId="16" xfId="1" applyNumberFormat="1" applyFont="1" applyFill="1" applyBorder="1"/>
    <xf numFmtId="172" fontId="28" fillId="3" borderId="16" xfId="1" applyNumberFormat="1" applyFont="1" applyFill="1" applyBorder="1"/>
    <xf numFmtId="173" fontId="28" fillId="3" borderId="10" xfId="1" applyNumberFormat="1" applyFont="1" applyFill="1" applyBorder="1"/>
    <xf numFmtId="174" fontId="28" fillId="3" borderId="44" xfId="1" applyNumberFormat="1" applyFont="1" applyFill="1" applyBorder="1"/>
    <xf numFmtId="172" fontId="28" fillId="3" borderId="10" xfId="1" applyNumberFormat="1" applyFont="1" applyFill="1" applyBorder="1"/>
    <xf numFmtId="0" fontId="27" fillId="3" borderId="29" xfId="1" applyFont="1" applyFill="1" applyBorder="1" applyAlignment="1">
      <alignment horizontal="left"/>
    </xf>
    <xf numFmtId="3" fontId="27" fillId="3" borderId="29" xfId="2" applyNumberFormat="1" applyFont="1" applyFill="1" applyBorder="1" applyAlignment="1">
      <alignment horizontal="center"/>
    </xf>
    <xf numFmtId="174" fontId="27" fillId="3" borderId="29" xfId="2" applyNumberFormat="1" applyFont="1" applyFill="1" applyBorder="1"/>
    <xf numFmtId="172" fontId="27" fillId="39" borderId="36" xfId="2" applyNumberFormat="1" applyFont="1" applyFill="1" applyBorder="1"/>
    <xf numFmtId="0" fontId="27" fillId="3" borderId="20" xfId="1" applyFont="1" applyFill="1" applyBorder="1" applyAlignment="1">
      <alignment wrapText="1"/>
    </xf>
    <xf numFmtId="172" fontId="28" fillId="3" borderId="20" xfId="2" applyNumberFormat="1" applyFont="1" applyFill="1" applyBorder="1"/>
    <xf numFmtId="174" fontId="28" fillId="3" borderId="20" xfId="2" applyNumberFormat="1" applyFont="1" applyFill="1" applyBorder="1"/>
    <xf numFmtId="172" fontId="28" fillId="39" borderId="20" xfId="2" applyNumberFormat="1" applyFont="1" applyFill="1" applyBorder="1"/>
    <xf numFmtId="172" fontId="19" fillId="39" borderId="2" xfId="2" applyNumberFormat="1" applyFont="1" applyFill="1" applyBorder="1" applyAlignment="1">
      <alignment horizontal="center"/>
    </xf>
    <xf numFmtId="172" fontId="27" fillId="3" borderId="4" xfId="2" applyNumberFormat="1" applyFont="1" applyFill="1" applyBorder="1" applyAlignment="1">
      <alignment horizontal="right"/>
    </xf>
    <xf numFmtId="172" fontId="24" fillId="3" borderId="4" xfId="2" applyNumberFormat="1" applyFont="1" applyFill="1" applyBorder="1" applyAlignment="1">
      <alignment horizontal="right"/>
    </xf>
    <xf numFmtId="172" fontId="24" fillId="40" borderId="4" xfId="2" applyNumberFormat="1" applyFont="1" applyFill="1" applyBorder="1" applyAlignment="1">
      <alignment horizontal="right"/>
    </xf>
    <xf numFmtId="172" fontId="28" fillId="3" borderId="20" xfId="1" applyNumberFormat="1" applyFont="1" applyFill="1" applyBorder="1"/>
    <xf numFmtId="172" fontId="28" fillId="40" borderId="20" xfId="1" applyNumberFormat="1" applyFont="1" applyFill="1" applyBorder="1"/>
    <xf numFmtId="172" fontId="27" fillId="40" borderId="12" xfId="1" applyNumberFormat="1" applyFont="1" applyFill="1" applyBorder="1"/>
    <xf numFmtId="172" fontId="27" fillId="4" borderId="12" xfId="1" applyNumberFormat="1" applyFont="1" applyFill="1" applyBorder="1"/>
    <xf numFmtId="172" fontId="24" fillId="39" borderId="12" xfId="2" applyNumberFormat="1" applyFont="1" applyFill="1" applyBorder="1" applyAlignment="1">
      <alignment horizontal="center"/>
    </xf>
    <xf numFmtId="172" fontId="24" fillId="40" borderId="12" xfId="2" applyNumberFormat="1" applyFont="1" applyFill="1" applyBorder="1" applyAlignment="1">
      <alignment horizontal="center"/>
    </xf>
    <xf numFmtId="172" fontId="24" fillId="4" borderId="12" xfId="2" applyNumberFormat="1" applyFont="1" applyFill="1" applyBorder="1" applyAlignment="1">
      <alignment horizontal="center"/>
    </xf>
    <xf numFmtId="172" fontId="27" fillId="40" borderId="12" xfId="1" applyNumberFormat="1" applyFont="1" applyFill="1" applyBorder="1" applyAlignment="1">
      <alignment horizontal="center"/>
    </xf>
    <xf numFmtId="172" fontId="27" fillId="4" borderId="12" xfId="1" applyNumberFormat="1" applyFont="1" applyFill="1" applyBorder="1" applyAlignment="1">
      <alignment horizontal="center"/>
    </xf>
    <xf numFmtId="164" fontId="19" fillId="3" borderId="16" xfId="14" applyNumberFormat="1" applyFont="1" applyFill="1" applyBorder="1"/>
    <xf numFmtId="172" fontId="19" fillId="39" borderId="12" xfId="1" applyNumberFormat="1" applyFont="1" applyFill="1" applyBorder="1" applyAlignment="1">
      <alignment horizontal="center"/>
    </xf>
    <xf numFmtId="172" fontId="24" fillId="39" borderId="12" xfId="1" applyNumberFormat="1" applyFont="1" applyFill="1" applyBorder="1" applyAlignment="1">
      <alignment horizontal="center"/>
    </xf>
    <xf numFmtId="173" fontId="27" fillId="3" borderId="42" xfId="1" applyNumberFormat="1" applyFont="1" applyFill="1" applyBorder="1"/>
    <xf numFmtId="0" fontId="27" fillId="3" borderId="4" xfId="1" applyFont="1" applyFill="1" applyBorder="1" applyAlignment="1">
      <alignment horizontal="left"/>
    </xf>
    <xf numFmtId="0" fontId="27" fillId="3" borderId="17" xfId="1" applyFont="1" applyFill="1" applyBorder="1" applyAlignment="1">
      <alignment horizontal="left"/>
    </xf>
    <xf numFmtId="0" fontId="27" fillId="3" borderId="25" xfId="1" applyFont="1" applyFill="1" applyBorder="1" applyAlignment="1">
      <alignment horizontal="left"/>
    </xf>
    <xf numFmtId="174" fontId="27" fillId="3" borderId="4" xfId="2" applyNumberFormat="1" applyFont="1" applyFill="1" applyBorder="1"/>
    <xf numFmtId="172" fontId="27" fillId="3" borderId="3" xfId="2" applyNumberFormat="1" applyFont="1" applyFill="1" applyBorder="1"/>
    <xf numFmtId="174" fontId="27" fillId="3" borderId="3" xfId="2" applyNumberFormat="1" applyFont="1" applyFill="1" applyBorder="1"/>
    <xf numFmtId="172" fontId="27" fillId="39" borderId="3" xfId="2" applyNumberFormat="1" applyFont="1" applyFill="1" applyBorder="1"/>
    <xf numFmtId="172" fontId="27" fillId="40" borderId="3" xfId="2" applyNumberFormat="1" applyFont="1" applyFill="1" applyBorder="1"/>
    <xf numFmtId="174" fontId="27" fillId="4" borderId="4" xfId="2" applyNumberFormat="1" applyFont="1" applyFill="1" applyBorder="1"/>
    <xf numFmtId="172" fontId="27" fillId="4" borderId="3" xfId="2" applyNumberFormat="1" applyFont="1" applyFill="1" applyBorder="1"/>
    <xf numFmtId="0" fontId="27" fillId="3" borderId="2" xfId="1" applyFont="1" applyFill="1" applyBorder="1" applyAlignment="1">
      <alignment horizontal="left"/>
    </xf>
    <xf numFmtId="0" fontId="27" fillId="3" borderId="10" xfId="1" applyFont="1" applyFill="1" applyBorder="1" applyAlignment="1">
      <alignment horizontal="left"/>
    </xf>
    <xf numFmtId="3" fontId="27" fillId="3" borderId="2" xfId="2" applyNumberFormat="1" applyFont="1" applyFill="1" applyBorder="1" applyAlignment="1">
      <alignment horizontal="center"/>
    </xf>
    <xf numFmtId="174" fontId="27" fillId="3" borderId="2" xfId="2" applyNumberFormat="1" applyFont="1" applyFill="1" applyBorder="1"/>
    <xf numFmtId="172" fontId="27" fillId="3" borderId="44" xfId="2" applyNumberFormat="1" applyFont="1" applyFill="1" applyBorder="1"/>
    <xf numFmtId="174" fontId="27" fillId="3" borderId="44" xfId="2" applyNumberFormat="1" applyFont="1" applyFill="1" applyBorder="1"/>
    <xf numFmtId="172" fontId="27" fillId="39" borderId="37" xfId="2" applyNumberFormat="1" applyFont="1" applyFill="1" applyBorder="1"/>
    <xf numFmtId="172" fontId="27" fillId="40" borderId="44" xfId="2" applyNumberFormat="1" applyFont="1" applyFill="1" applyBorder="1"/>
    <xf numFmtId="174" fontId="27" fillId="4" borderId="2" xfId="2" applyNumberFormat="1" applyFont="1" applyFill="1" applyBorder="1"/>
    <xf numFmtId="172" fontId="27" fillId="4" borderId="44" xfId="2" applyNumberFormat="1" applyFont="1" applyFill="1" applyBorder="1"/>
    <xf numFmtId="0" fontId="27" fillId="38" borderId="18" xfId="1" applyFont="1" applyFill="1" applyBorder="1" applyAlignment="1">
      <alignment horizontal="left" indent="1"/>
    </xf>
    <xf numFmtId="3" fontId="19" fillId="38" borderId="18" xfId="1" applyNumberFormat="1" applyFont="1" applyFill="1" applyBorder="1" applyAlignment="1">
      <alignment horizontal="center"/>
    </xf>
    <xf numFmtId="164" fontId="19" fillId="38" borderId="18" xfId="1" applyNumberFormat="1" applyFont="1" applyFill="1" applyBorder="1" applyAlignment="1">
      <alignment horizontal="right"/>
    </xf>
    <xf numFmtId="172" fontId="27" fillId="38" borderId="48" xfId="2" applyNumberFormat="1" applyFont="1" applyFill="1" applyBorder="1"/>
    <xf numFmtId="172" fontId="27" fillId="38" borderId="18" xfId="2" applyNumberFormat="1" applyFont="1" applyFill="1" applyBorder="1"/>
    <xf numFmtId="174" fontId="28" fillId="38" borderId="18" xfId="2" applyNumberFormat="1" applyFont="1" applyFill="1" applyBorder="1"/>
    <xf numFmtId="172" fontId="24" fillId="38" borderId="20" xfId="1" applyNumberFormat="1" applyFont="1" applyFill="1" applyBorder="1" applyAlignment="1">
      <alignment horizontal="right"/>
    </xf>
    <xf numFmtId="172" fontId="27" fillId="40" borderId="18" xfId="2" applyNumberFormat="1" applyFont="1" applyFill="1" applyBorder="1"/>
    <xf numFmtId="172" fontId="27" fillId="38" borderId="42" xfId="2" applyNumberFormat="1" applyFont="1" applyFill="1" applyBorder="1"/>
    <xf numFmtId="172" fontId="27" fillId="38" borderId="12" xfId="2" applyNumberFormat="1" applyFont="1" applyFill="1" applyBorder="1"/>
    <xf numFmtId="172" fontId="24" fillId="38" borderId="12" xfId="1" applyNumberFormat="1" applyFont="1" applyFill="1" applyBorder="1" applyAlignment="1">
      <alignment horizontal="right"/>
    </xf>
    <xf numFmtId="172" fontId="24" fillId="40" borderId="12" xfId="1" applyNumberFormat="1" applyFont="1" applyFill="1" applyBorder="1" applyAlignment="1">
      <alignment horizontal="right"/>
    </xf>
    <xf numFmtId="0" fontId="35" fillId="38" borderId="12" xfId="0" applyFont="1" applyFill="1" applyBorder="1" applyAlignment="1">
      <alignment horizontal="center"/>
    </xf>
    <xf numFmtId="164" fontId="19" fillId="38" borderId="12" xfId="1" applyNumberFormat="1" applyFont="1" applyFill="1" applyBorder="1" applyAlignment="1">
      <alignment horizontal="right"/>
    </xf>
    <xf numFmtId="164" fontId="35" fillId="38" borderId="12" xfId="1" applyNumberFormat="1" applyFont="1" applyFill="1" applyBorder="1" applyAlignment="1">
      <alignment horizontal="right"/>
    </xf>
    <xf numFmtId="0" fontId="28" fillId="38" borderId="12" xfId="1" applyFont="1" applyFill="1" applyBorder="1" applyAlignment="1">
      <alignment horizontal="left" indent="2"/>
    </xf>
    <xf numFmtId="172" fontId="19" fillId="38" borderId="12" xfId="1" applyNumberFormat="1" applyFont="1" applyFill="1" applyBorder="1" applyAlignment="1">
      <alignment horizontal="right"/>
    </xf>
    <xf numFmtId="172" fontId="19" fillId="40" borderId="12" xfId="1" applyNumberFormat="1" applyFont="1" applyFill="1" applyBorder="1" applyAlignment="1">
      <alignment horizontal="right"/>
    </xf>
    <xf numFmtId="0" fontId="24" fillId="38" borderId="56" xfId="1" applyFont="1" applyFill="1" applyBorder="1" applyAlignment="1">
      <alignment wrapText="1"/>
    </xf>
    <xf numFmtId="0" fontId="24" fillId="38" borderId="44" xfId="1" applyFont="1" applyFill="1" applyBorder="1" applyAlignment="1">
      <alignment wrapText="1"/>
    </xf>
    <xf numFmtId="172" fontId="27" fillId="38" borderId="2" xfId="2" applyNumberFormat="1" applyFont="1" applyFill="1" applyBorder="1"/>
    <xf numFmtId="164" fontId="24" fillId="38" borderId="2" xfId="1" applyNumberFormat="1" applyFont="1" applyFill="1" applyBorder="1" applyAlignment="1">
      <alignment horizontal="right"/>
    </xf>
    <xf numFmtId="0" fontId="28" fillId="38" borderId="12" xfId="1" applyFont="1" applyFill="1" applyBorder="1"/>
    <xf numFmtId="172" fontId="24" fillId="38" borderId="2" xfId="1" applyNumberFormat="1" applyFont="1" applyFill="1" applyBorder="1" applyAlignment="1">
      <alignment horizontal="right"/>
    </xf>
    <xf numFmtId="172" fontId="24" fillId="40" borderId="2" xfId="1" applyNumberFormat="1" applyFont="1" applyFill="1" applyBorder="1" applyAlignment="1">
      <alignment horizontal="right"/>
    </xf>
    <xf numFmtId="164" fontId="19" fillId="38" borderId="16" xfId="1" applyNumberFormat="1" applyFont="1" applyFill="1" applyBorder="1" applyAlignment="1">
      <alignment horizontal="right"/>
    </xf>
    <xf numFmtId="0" fontId="28" fillId="38" borderId="16" xfId="1" applyFont="1" applyFill="1" applyBorder="1"/>
    <xf numFmtId="172" fontId="19" fillId="38" borderId="16" xfId="1" applyNumberFormat="1" applyFont="1" applyFill="1" applyBorder="1" applyAlignment="1">
      <alignment horizontal="right"/>
    </xf>
    <xf numFmtId="172" fontId="19" fillId="40" borderId="16" xfId="1" applyNumberFormat="1" applyFont="1" applyFill="1" applyBorder="1" applyAlignment="1">
      <alignment horizontal="right"/>
    </xf>
    <xf numFmtId="164" fontId="24" fillId="38" borderId="10" xfId="1" applyNumberFormat="1" applyFont="1" applyFill="1" applyBorder="1" applyAlignment="1">
      <alignment horizontal="right"/>
    </xf>
    <xf numFmtId="0" fontId="28" fillId="38" borderId="10" xfId="1" applyFont="1" applyFill="1" applyBorder="1"/>
    <xf numFmtId="164" fontId="19" fillId="38" borderId="10" xfId="1" applyNumberFormat="1" applyFont="1" applyFill="1" applyBorder="1" applyAlignment="1">
      <alignment horizontal="right"/>
    </xf>
    <xf numFmtId="172" fontId="19" fillId="38" borderId="10" xfId="1" applyNumberFormat="1" applyFont="1" applyFill="1" applyBorder="1" applyAlignment="1">
      <alignment horizontal="right"/>
    </xf>
    <xf numFmtId="172" fontId="24" fillId="38" borderId="16" xfId="1" applyNumberFormat="1" applyFont="1" applyFill="1" applyBorder="1" applyAlignment="1">
      <alignment horizontal="right"/>
    </xf>
    <xf numFmtId="172" fontId="19" fillId="40" borderId="10" xfId="1" applyNumberFormat="1" applyFont="1" applyFill="1" applyBorder="1" applyAlignment="1">
      <alignment horizontal="right"/>
    </xf>
    <xf numFmtId="172" fontId="19" fillId="38" borderId="50" xfId="1" applyNumberFormat="1" applyFont="1" applyFill="1" applyBorder="1" applyAlignment="1">
      <alignment horizontal="right"/>
    </xf>
    <xf numFmtId="0" fontId="17" fillId="3" borderId="14" xfId="0" applyFont="1" applyFill="1" applyBorder="1"/>
    <xf numFmtId="172" fontId="27" fillId="3" borderId="2" xfId="2" applyNumberFormat="1" applyFont="1" applyFill="1" applyBorder="1"/>
    <xf numFmtId="174" fontId="27" fillId="4" borderId="18" xfId="2" applyNumberFormat="1" applyFont="1" applyFill="1" applyBorder="1"/>
    <xf numFmtId="0" fontId="24" fillId="3" borderId="42" xfId="1" applyFont="1" applyFill="1" applyBorder="1" applyAlignment="1">
      <alignment horizontal="left" wrapText="1"/>
    </xf>
    <xf numFmtId="172" fontId="24" fillId="3" borderId="10" xfId="1" applyNumberFormat="1" applyFont="1" applyFill="1" applyBorder="1"/>
    <xf numFmtId="0" fontId="24" fillId="38" borderId="18" xfId="1" applyFont="1" applyFill="1" applyBorder="1" applyAlignment="1">
      <alignment horizontal="left" indent="1"/>
    </xf>
    <xf numFmtId="0" fontId="19" fillId="38" borderId="18" xfId="1" applyFont="1" applyFill="1" applyBorder="1"/>
    <xf numFmtId="172" fontId="19" fillId="38" borderId="35" xfId="2" applyNumberFormat="1" applyFont="1" applyFill="1" applyBorder="1"/>
    <xf numFmtId="0" fontId="22" fillId="38" borderId="12" xfId="1" applyFont="1" applyFill="1" applyBorder="1" applyAlignment="1">
      <alignment horizontal="left" indent="1"/>
    </xf>
    <xf numFmtId="3" fontId="28" fillId="38" borderId="12" xfId="2" applyNumberFormat="1" applyFont="1" applyFill="1" applyBorder="1" applyAlignment="1">
      <alignment horizontal="center"/>
    </xf>
    <xf numFmtId="174" fontId="28" fillId="38" borderId="12" xfId="2" applyNumberFormat="1" applyFont="1" applyFill="1" applyBorder="1"/>
    <xf numFmtId="172" fontId="28" fillId="38" borderId="12" xfId="2" applyNumberFormat="1" applyFont="1" applyFill="1" applyBorder="1"/>
    <xf numFmtId="172" fontId="28" fillId="40" borderId="12" xfId="2" applyNumberFormat="1" applyFont="1" applyFill="1" applyBorder="1"/>
    <xf numFmtId="174" fontId="28" fillId="38" borderId="12" xfId="1" applyNumberFormat="1" applyFont="1" applyFill="1" applyBorder="1"/>
    <xf numFmtId="172" fontId="28" fillId="38" borderId="12" xfId="1" applyNumberFormat="1" applyFont="1" applyFill="1" applyBorder="1"/>
    <xf numFmtId="172" fontId="28" fillId="40" borderId="12" xfId="1" applyNumberFormat="1" applyFont="1" applyFill="1" applyBorder="1"/>
    <xf numFmtId="172" fontId="28" fillId="4" borderId="12" xfId="1" applyNumberFormat="1" applyFont="1" applyFill="1" applyBorder="1"/>
    <xf numFmtId="174" fontId="27" fillId="38" borderId="2" xfId="1" applyNumberFormat="1" applyFont="1" applyFill="1" applyBorder="1"/>
    <xf numFmtId="172" fontId="27" fillId="38" borderId="2" xfId="1" applyNumberFormat="1" applyFont="1" applyFill="1" applyBorder="1"/>
    <xf numFmtId="172" fontId="27" fillId="40" borderId="2" xfId="1" applyNumberFormat="1" applyFont="1" applyFill="1" applyBorder="1"/>
    <xf numFmtId="174" fontId="28" fillId="38" borderId="16" xfId="1" applyNumberFormat="1" applyFont="1" applyFill="1" applyBorder="1"/>
    <xf numFmtId="172" fontId="28" fillId="38" borderId="16" xfId="1" applyNumberFormat="1" applyFont="1" applyFill="1" applyBorder="1"/>
    <xf numFmtId="172" fontId="28" fillId="40" borderId="16" xfId="1" applyNumberFormat="1" applyFont="1" applyFill="1" applyBorder="1"/>
    <xf numFmtId="172" fontId="28" fillId="4" borderId="16" xfId="1" applyNumberFormat="1" applyFont="1" applyFill="1" applyBorder="1"/>
    <xf numFmtId="0" fontId="19" fillId="38" borderId="43" xfId="1" applyFont="1" applyFill="1" applyBorder="1" applyAlignment="1">
      <alignment wrapText="1"/>
    </xf>
    <xf numFmtId="174" fontId="28" fillId="38" borderId="10" xfId="1" applyNumberFormat="1" applyFont="1" applyFill="1" applyBorder="1"/>
    <xf numFmtId="172" fontId="24" fillId="38" borderId="10" xfId="1" applyNumberFormat="1" applyFont="1" applyFill="1" applyBorder="1"/>
    <xf numFmtId="172" fontId="24" fillId="40" borderId="10" xfId="1" applyNumberFormat="1" applyFont="1" applyFill="1" applyBorder="1"/>
    <xf numFmtId="172" fontId="24" fillId="4" borderId="10" xfId="1" applyNumberFormat="1" applyFont="1" applyFill="1" applyBorder="1"/>
    <xf numFmtId="0" fontId="17" fillId="3" borderId="44" xfId="0" applyFont="1" applyFill="1" applyBorder="1"/>
    <xf numFmtId="174" fontId="24" fillId="3" borderId="2" xfId="1" applyNumberFormat="1" applyFont="1" applyFill="1" applyBorder="1"/>
    <xf numFmtId="174" fontId="19" fillId="39" borderId="18" xfId="2" applyNumberFormat="1" applyFont="1" applyFill="1" applyBorder="1"/>
    <xf numFmtId="174" fontId="19" fillId="3" borderId="2" xfId="2" applyNumberFormat="1" applyFont="1" applyFill="1" applyBorder="1"/>
    <xf numFmtId="174" fontId="24" fillId="4" borderId="2" xfId="1" applyNumberFormat="1" applyFont="1" applyFill="1" applyBorder="1"/>
    <xf numFmtId="174" fontId="19" fillId="4" borderId="2" xfId="2" applyNumberFormat="1" applyFont="1" applyFill="1" applyBorder="1"/>
    <xf numFmtId="0" fontId="24" fillId="3" borderId="42" xfId="1" applyFont="1" applyFill="1" applyBorder="1" applyAlignment="1">
      <alignment wrapText="1"/>
    </xf>
    <xf numFmtId="164" fontId="28" fillId="3" borderId="12" xfId="15" applyNumberFormat="1" applyFont="1" applyFill="1" applyBorder="1"/>
    <xf numFmtId="180" fontId="19" fillId="39" borderId="12" xfId="2" applyNumberFormat="1" applyFont="1" applyFill="1" applyBorder="1" applyAlignment="1">
      <alignment horizontal="center"/>
    </xf>
    <xf numFmtId="172" fontId="27" fillId="40" borderId="12" xfId="2" applyNumberFormat="1" applyFont="1" applyFill="1" applyBorder="1" applyAlignment="1">
      <alignment horizontal="right"/>
    </xf>
    <xf numFmtId="180" fontId="19" fillId="39" borderId="12" xfId="2" applyNumberFormat="1" applyFont="1" applyFill="1" applyBorder="1"/>
    <xf numFmtId="180" fontId="24" fillId="39" borderId="12" xfId="2" applyNumberFormat="1" applyFont="1" applyFill="1" applyBorder="1" applyAlignment="1">
      <alignment horizontal="center"/>
    </xf>
    <xf numFmtId="173" fontId="19" fillId="3" borderId="12" xfId="3" applyNumberFormat="1" applyFont="1" applyFill="1" applyBorder="1"/>
    <xf numFmtId="180" fontId="27" fillId="39" borderId="12" xfId="1" applyNumberFormat="1" applyFont="1" applyFill="1" applyBorder="1" applyAlignment="1">
      <alignment horizontal="center"/>
    </xf>
    <xf numFmtId="172" fontId="27" fillId="3" borderId="16" xfId="1" applyNumberFormat="1" applyFont="1" applyFill="1" applyBorder="1" applyAlignment="1">
      <alignment horizontal="center"/>
    </xf>
    <xf numFmtId="172" fontId="27" fillId="40" borderId="16" xfId="1" applyNumberFormat="1" applyFont="1" applyFill="1" applyBorder="1" applyAlignment="1">
      <alignment horizontal="center"/>
    </xf>
    <xf numFmtId="172" fontId="27" fillId="4" borderId="16" xfId="1" applyNumberFormat="1" applyFont="1" applyFill="1" applyBorder="1"/>
    <xf numFmtId="172" fontId="28" fillId="3" borderId="16" xfId="1" applyNumberFormat="1" applyFont="1" applyFill="1" applyBorder="1" applyAlignment="1">
      <alignment horizontal="center"/>
    </xf>
    <xf numFmtId="172" fontId="28" fillId="40" borderId="16" xfId="1" applyNumberFormat="1" applyFont="1" applyFill="1" applyBorder="1" applyAlignment="1">
      <alignment horizontal="center"/>
    </xf>
    <xf numFmtId="174" fontId="28" fillId="3" borderId="2" xfId="1" applyNumberFormat="1" applyFont="1" applyFill="1" applyBorder="1"/>
    <xf numFmtId="174" fontId="28" fillId="3" borderId="10" xfId="1" applyNumberFormat="1" applyFont="1" applyFill="1" applyBorder="1"/>
    <xf numFmtId="172" fontId="28" fillId="3" borderId="2" xfId="1" applyNumberFormat="1" applyFont="1" applyFill="1" applyBorder="1"/>
    <xf numFmtId="172" fontId="28" fillId="3" borderId="10" xfId="1" applyNumberFormat="1" applyFont="1" applyFill="1" applyBorder="1" applyAlignment="1">
      <alignment horizontal="center"/>
    </xf>
    <xf numFmtId="172" fontId="28" fillId="40" borderId="10" xfId="1" applyNumberFormat="1" applyFont="1" applyFill="1" applyBorder="1" applyAlignment="1">
      <alignment horizontal="center"/>
    </xf>
    <xf numFmtId="174" fontId="24" fillId="3" borderId="8" xfId="1" applyNumberFormat="1" applyFont="1" applyFill="1" applyBorder="1"/>
    <xf numFmtId="0" fontId="24" fillId="38" borderId="18" xfId="1" applyFont="1" applyFill="1" applyBorder="1" applyAlignment="1">
      <alignment horizontal="left" wrapText="1"/>
    </xf>
    <xf numFmtId="164" fontId="19" fillId="38" borderId="18" xfId="1" applyNumberFormat="1" applyFont="1" applyFill="1" applyBorder="1"/>
    <xf numFmtId="164" fontId="24" fillId="38" borderId="18" xfId="1" applyNumberFormat="1" applyFont="1" applyFill="1" applyBorder="1"/>
    <xf numFmtId="172" fontId="24" fillId="38" borderId="12" xfId="1" applyNumberFormat="1" applyFont="1" applyFill="1" applyBorder="1"/>
    <xf numFmtId="171" fontId="24" fillId="4" borderId="12" xfId="1" applyNumberFormat="1" applyFont="1" applyFill="1" applyBorder="1"/>
    <xf numFmtId="0" fontId="19" fillId="38" borderId="12" xfId="1" applyFont="1" applyFill="1" applyBorder="1" applyAlignment="1">
      <alignment horizontal="left" wrapText="1" indent="1"/>
    </xf>
    <xf numFmtId="0" fontId="28" fillId="38" borderId="12" xfId="1" applyFont="1" applyFill="1" applyBorder="1" applyAlignment="1">
      <alignment horizontal="left" wrapText="1" indent="1"/>
    </xf>
    <xf numFmtId="171" fontId="19" fillId="38" borderId="12" xfId="1" applyNumberFormat="1" applyFont="1" applyFill="1" applyBorder="1"/>
    <xf numFmtId="172" fontId="19" fillId="38" borderId="12" xfId="1" applyNumberFormat="1" applyFont="1" applyFill="1" applyBorder="1"/>
    <xf numFmtId="171" fontId="19" fillId="4" borderId="12" xfId="1" applyNumberFormat="1" applyFont="1" applyFill="1" applyBorder="1"/>
    <xf numFmtId="171" fontId="19" fillId="38" borderId="2" xfId="1" applyNumberFormat="1" applyFont="1" applyFill="1" applyBorder="1"/>
    <xf numFmtId="164" fontId="28" fillId="38" borderId="2" xfId="1" applyNumberFormat="1" applyFont="1" applyFill="1" applyBorder="1"/>
    <xf numFmtId="172" fontId="24" fillId="38" borderId="2" xfId="1" applyNumberFormat="1" applyFont="1" applyFill="1" applyBorder="1"/>
    <xf numFmtId="171" fontId="24" fillId="4" borderId="2" xfId="1" applyNumberFormat="1" applyFont="1" applyFill="1" applyBorder="1"/>
    <xf numFmtId="172" fontId="24" fillId="38" borderId="16" xfId="1" applyNumberFormat="1" applyFont="1" applyFill="1" applyBorder="1"/>
    <xf numFmtId="171" fontId="24" fillId="4" borderId="16" xfId="1" applyNumberFormat="1" applyFont="1" applyFill="1" applyBorder="1"/>
    <xf numFmtId="0" fontId="24" fillId="38" borderId="54" xfId="1" applyFont="1" applyFill="1" applyBorder="1" applyAlignment="1">
      <alignment wrapText="1"/>
    </xf>
    <xf numFmtId="171" fontId="24" fillId="4" borderId="10" xfId="1" applyNumberFormat="1" applyFont="1" applyFill="1" applyBorder="1"/>
    <xf numFmtId="0" fontId="17" fillId="3" borderId="29" xfId="0" applyFont="1" applyFill="1" applyBorder="1"/>
    <xf numFmtId="174" fontId="19" fillId="4" borderId="18" xfId="2" applyNumberFormat="1" applyFont="1" applyFill="1" applyBorder="1"/>
    <xf numFmtId="174" fontId="19" fillId="39" borderId="12" xfId="2" applyNumberFormat="1" applyFont="1" applyFill="1" applyBorder="1" applyAlignment="1">
      <alignment horizontal="center"/>
    </xf>
    <xf numFmtId="172" fontId="19" fillId="3" borderId="35" xfId="2" applyNumberFormat="1" applyFont="1" applyFill="1" applyBorder="1" applyAlignment="1">
      <alignment horizontal="center"/>
    </xf>
    <xf numFmtId="172" fontId="28" fillId="3" borderId="12" xfId="1" applyNumberFormat="1" applyFont="1" applyFill="1" applyBorder="1" applyAlignment="1">
      <alignment horizontal="center"/>
    </xf>
    <xf numFmtId="172" fontId="28" fillId="40" borderId="12" xfId="1" applyNumberFormat="1" applyFont="1" applyFill="1" applyBorder="1" applyAlignment="1">
      <alignment horizontal="center"/>
    </xf>
    <xf numFmtId="172" fontId="28" fillId="3" borderId="44" xfId="1" applyNumberFormat="1" applyFont="1" applyFill="1" applyBorder="1" applyAlignment="1">
      <alignment horizontal="center"/>
    </xf>
    <xf numFmtId="172" fontId="28" fillId="40" borderId="44" xfId="1" applyNumberFormat="1" applyFont="1" applyFill="1" applyBorder="1" applyAlignment="1">
      <alignment horizontal="center"/>
    </xf>
    <xf numFmtId="172" fontId="27" fillId="40" borderId="36" xfId="2" applyNumberFormat="1" applyFont="1" applyFill="1" applyBorder="1"/>
    <xf numFmtId="0" fontId="27" fillId="38" borderId="18" xfId="1" applyFont="1" applyFill="1" applyBorder="1"/>
    <xf numFmtId="164" fontId="27" fillId="38" borderId="18" xfId="1" applyNumberFormat="1" applyFont="1" applyFill="1" applyBorder="1"/>
    <xf numFmtId="172" fontId="19" fillId="40" borderId="16" xfId="2" applyNumberFormat="1" applyFont="1" applyFill="1" applyBorder="1"/>
    <xf numFmtId="172" fontId="19" fillId="38" borderId="51" xfId="2" applyNumberFormat="1" applyFont="1" applyFill="1" applyBorder="1"/>
    <xf numFmtId="0" fontId="19" fillId="38" borderId="10" xfId="0" applyFont="1" applyFill="1" applyBorder="1" applyAlignment="1">
      <alignment horizontal="left" wrapText="1" indent="2"/>
    </xf>
    <xf numFmtId="3" fontId="19" fillId="38" borderId="10" xfId="2" applyNumberFormat="1" applyFont="1" applyFill="1" applyBorder="1" applyAlignment="1">
      <alignment horizontal="center"/>
    </xf>
    <xf numFmtId="172" fontId="19" fillId="40" borderId="10" xfId="2" applyNumberFormat="1" applyFont="1" applyFill="1" applyBorder="1"/>
    <xf numFmtId="0" fontId="17" fillId="3" borderId="0" xfId="0" applyFont="1" applyFill="1"/>
    <xf numFmtId="0" fontId="19" fillId="3" borderId="12" xfId="1" applyFont="1" applyFill="1" applyBorder="1" applyAlignment="1"/>
    <xf numFmtId="171" fontId="19" fillId="3" borderId="12" xfId="1" applyNumberFormat="1" applyFont="1" applyFill="1" applyBorder="1" applyAlignment="1">
      <alignment horizontal="center"/>
    </xf>
    <xf numFmtId="172" fontId="19" fillId="39" borderId="20" xfId="2" applyNumberFormat="1" applyFont="1" applyFill="1" applyBorder="1"/>
    <xf numFmtId="0" fontId="28" fillId="3" borderId="10" xfId="1" applyFont="1" applyFill="1" applyBorder="1"/>
    <xf numFmtId="172" fontId="28" fillId="3" borderId="44" xfId="1" applyNumberFormat="1" applyFont="1" applyFill="1" applyBorder="1"/>
    <xf numFmtId="164" fontId="24" fillId="3" borderId="12" xfId="1" applyNumberFormat="1" applyFont="1" applyFill="1" applyBorder="1" applyAlignment="1"/>
    <xf numFmtId="3" fontId="21" fillId="3" borderId="12" xfId="3" applyNumberFormat="1" applyFont="1" applyFill="1" applyBorder="1" applyAlignment="1">
      <alignment horizontal="center"/>
    </xf>
    <xf numFmtId="164" fontId="21" fillId="3" borderId="12" xfId="3" applyNumberFormat="1" applyFont="1" applyFill="1" applyBorder="1" applyAlignment="1">
      <alignment horizontal="center"/>
    </xf>
    <xf numFmtId="164" fontId="25" fillId="3" borderId="12" xfId="3" applyNumberFormat="1" applyFont="1" applyFill="1" applyBorder="1" applyAlignment="1">
      <alignment horizontal="center"/>
    </xf>
    <xf numFmtId="164" fontId="24" fillId="3" borderId="8" xfId="1" applyNumberFormat="1" applyFont="1" applyFill="1" applyBorder="1" applyAlignment="1"/>
    <xf numFmtId="171" fontId="24" fillId="3" borderId="20" xfId="1" applyNumberFormat="1" applyFont="1" applyFill="1" applyBorder="1"/>
    <xf numFmtId="174" fontId="20" fillId="39" borderId="16" xfId="2" applyNumberFormat="1" applyFont="1" applyFill="1" applyBorder="1"/>
    <xf numFmtId="171" fontId="24" fillId="38" borderId="18" xfId="1" applyNumberFormat="1" applyFont="1" applyFill="1" applyBorder="1"/>
    <xf numFmtId="172" fontId="20" fillId="38" borderId="12" xfId="2" applyNumberFormat="1" applyFont="1" applyFill="1" applyBorder="1"/>
    <xf numFmtId="172" fontId="20" fillId="40" borderId="12" xfId="2" applyNumberFormat="1" applyFont="1" applyFill="1" applyBorder="1"/>
    <xf numFmtId="172" fontId="20" fillId="38" borderId="35" xfId="2" applyNumberFormat="1" applyFont="1" applyFill="1" applyBorder="1"/>
    <xf numFmtId="164" fontId="27" fillId="38" borderId="20" xfId="1" applyNumberFormat="1" applyFont="1" applyFill="1" applyBorder="1"/>
    <xf numFmtId="172" fontId="19" fillId="38" borderId="16" xfId="1" applyNumberFormat="1" applyFont="1" applyFill="1" applyBorder="1"/>
    <xf numFmtId="172" fontId="19" fillId="40" borderId="16" xfId="1" applyNumberFormat="1" applyFont="1" applyFill="1" applyBorder="1"/>
    <xf numFmtId="164" fontId="19" fillId="38" borderId="10" xfId="1" applyNumberFormat="1" applyFont="1" applyFill="1" applyBorder="1"/>
    <xf numFmtId="164" fontId="19" fillId="38" borderId="50" xfId="1" applyNumberFormat="1" applyFont="1" applyFill="1" applyBorder="1"/>
    <xf numFmtId="164" fontId="19" fillId="38" borderId="43" xfId="1" applyNumberFormat="1" applyFont="1" applyFill="1" applyBorder="1"/>
    <xf numFmtId="172" fontId="19" fillId="38" borderId="10" xfId="1" applyNumberFormat="1" applyFont="1" applyFill="1" applyBorder="1"/>
    <xf numFmtId="172" fontId="19" fillId="38" borderId="2" xfId="1" applyNumberFormat="1" applyFont="1" applyFill="1" applyBorder="1"/>
    <xf numFmtId="172" fontId="19" fillId="40" borderId="10" xfId="1" applyNumberFormat="1" applyFont="1" applyFill="1" applyBorder="1"/>
    <xf numFmtId="0" fontId="19" fillId="3" borderId="1" xfId="1" applyFont="1" applyFill="1" applyBorder="1"/>
    <xf numFmtId="0" fontId="19" fillId="3" borderId="14" xfId="1" applyFont="1" applyFill="1" applyBorder="1"/>
    <xf numFmtId="174" fontId="24" fillId="4" borderId="1" xfId="2" applyNumberFormat="1" applyFont="1" applyFill="1" applyBorder="1"/>
    <xf numFmtId="0" fontId="24" fillId="3" borderId="2" xfId="13" applyFont="1" applyFill="1" applyBorder="1" applyAlignment="1" applyProtection="1">
      <alignment wrapText="1"/>
    </xf>
    <xf numFmtId="171" fontId="24" fillId="3" borderId="2" xfId="1" applyNumberFormat="1" applyFont="1" applyFill="1" applyBorder="1" applyAlignment="1">
      <alignment horizontal="center"/>
    </xf>
    <xf numFmtId="176" fontId="27" fillId="4" borderId="2" xfId="2" applyNumberFormat="1" applyFont="1" applyFill="1" applyBorder="1"/>
    <xf numFmtId="0" fontId="27" fillId="3" borderId="16" xfId="1" applyFont="1" applyFill="1" applyBorder="1" applyAlignment="1">
      <alignment horizontal="left" indent="1"/>
    </xf>
    <xf numFmtId="172" fontId="24" fillId="39" borderId="12" xfId="1" applyNumberFormat="1" applyFont="1" applyFill="1" applyBorder="1" applyAlignment="1">
      <alignment horizontal="right"/>
    </xf>
    <xf numFmtId="172" fontId="28" fillId="40" borderId="44" xfId="1" applyNumberFormat="1" applyFont="1" applyFill="1" applyBorder="1"/>
    <xf numFmtId="0" fontId="27" fillId="3" borderId="37" xfId="1" applyFont="1" applyFill="1" applyBorder="1" applyAlignment="1">
      <alignment horizontal="left"/>
    </xf>
    <xf numFmtId="171" fontId="19" fillId="38" borderId="48" xfId="1" applyNumberFormat="1" applyFont="1" applyFill="1" applyBorder="1" applyAlignment="1">
      <alignment horizontal="center"/>
    </xf>
    <xf numFmtId="171" fontId="19" fillId="38" borderId="18" xfId="1" applyNumberFormat="1" applyFont="1" applyFill="1" applyBorder="1" applyAlignment="1">
      <alignment horizontal="center"/>
    </xf>
    <xf numFmtId="172" fontId="19" fillId="38" borderId="12" xfId="1" applyNumberFormat="1" applyFont="1" applyFill="1" applyBorder="1" applyAlignment="1">
      <alignment horizontal="center"/>
    </xf>
    <xf numFmtId="172" fontId="19" fillId="40" borderId="12" xfId="1" applyNumberFormat="1" applyFont="1" applyFill="1" applyBorder="1" applyAlignment="1">
      <alignment horizontal="center"/>
    </xf>
    <xf numFmtId="172" fontId="24" fillId="38" borderId="12" xfId="1" applyNumberFormat="1" applyFont="1" applyFill="1" applyBorder="1" applyAlignment="1">
      <alignment horizontal="center"/>
    </xf>
    <xf numFmtId="172" fontId="24" fillId="40" borderId="12" xfId="1" applyNumberFormat="1" applyFont="1" applyFill="1" applyBorder="1" applyAlignment="1">
      <alignment horizontal="center"/>
    </xf>
    <xf numFmtId="172" fontId="24" fillId="4" borderId="12" xfId="1" applyNumberFormat="1" applyFont="1" applyFill="1" applyBorder="1" applyAlignment="1">
      <alignment horizontal="center"/>
    </xf>
    <xf numFmtId="172" fontId="24" fillId="38" borderId="2" xfId="1" applyNumberFormat="1" applyFont="1" applyFill="1" applyBorder="1" applyAlignment="1">
      <alignment horizontal="center"/>
    </xf>
    <xf numFmtId="172" fontId="24" fillId="40" borderId="2" xfId="1" applyNumberFormat="1" applyFont="1" applyFill="1" applyBorder="1" applyAlignment="1">
      <alignment horizontal="center"/>
    </xf>
    <xf numFmtId="164" fontId="19" fillId="38" borderId="16" xfId="1" applyNumberFormat="1" applyFont="1" applyFill="1" applyBorder="1" applyAlignment="1">
      <alignment horizontal="center"/>
    </xf>
    <xf numFmtId="172" fontId="19" fillId="38" borderId="16" xfId="1" applyNumberFormat="1" applyFont="1" applyFill="1" applyBorder="1" applyAlignment="1">
      <alignment horizontal="center"/>
    </xf>
    <xf numFmtId="172" fontId="19" fillId="40" borderId="16" xfId="1" applyNumberFormat="1" applyFont="1" applyFill="1" applyBorder="1" applyAlignment="1">
      <alignment horizontal="center"/>
    </xf>
    <xf numFmtId="164" fontId="19" fillId="38" borderId="10" xfId="1" applyNumberFormat="1" applyFont="1" applyFill="1" applyBorder="1" applyAlignment="1">
      <alignment horizontal="center"/>
    </xf>
    <xf numFmtId="172" fontId="19" fillId="38" borderId="10" xfId="1" applyNumberFormat="1" applyFont="1" applyFill="1" applyBorder="1" applyAlignment="1">
      <alignment horizontal="center"/>
    </xf>
    <xf numFmtId="172" fontId="20" fillId="38" borderId="10" xfId="2" applyNumberFormat="1" applyFont="1" applyFill="1" applyBorder="1"/>
    <xf numFmtId="172" fontId="19" fillId="40" borderId="10" xfId="1" applyNumberFormat="1" applyFont="1" applyFill="1" applyBorder="1" applyAlignment="1">
      <alignment horizontal="center"/>
    </xf>
    <xf numFmtId="172" fontId="19" fillId="38" borderId="50" xfId="1" applyNumberFormat="1" applyFont="1" applyFill="1" applyBorder="1" applyAlignment="1">
      <alignment horizontal="center"/>
    </xf>
    <xf numFmtId="0" fontId="17" fillId="3" borderId="1" xfId="0" applyFont="1" applyFill="1" applyBorder="1"/>
    <xf numFmtId="172" fontId="24" fillId="3" borderId="2" xfId="2" applyNumberFormat="1" applyFont="1" applyFill="1" applyBorder="1" applyAlignment="1">
      <alignment horizontal="center"/>
    </xf>
    <xf numFmtId="174" fontId="24" fillId="4" borderId="2" xfId="2" applyNumberFormat="1" applyFont="1" applyFill="1" applyBorder="1" applyAlignment="1">
      <alignment horizontal="center"/>
    </xf>
    <xf numFmtId="0" fontId="24" fillId="3" borderId="21" xfId="13" applyFont="1" applyFill="1" applyBorder="1" applyAlignment="1" applyProtection="1">
      <alignment wrapText="1"/>
    </xf>
    <xf numFmtId="174" fontId="24" fillId="3" borderId="2" xfId="2" applyNumberFormat="1" applyFont="1" applyFill="1" applyBorder="1" applyAlignment="1">
      <alignment horizontal="right"/>
    </xf>
    <xf numFmtId="0" fontId="28" fillId="3" borderId="12" xfId="1" applyFont="1" applyFill="1" applyBorder="1" applyAlignment="1">
      <alignment horizontal="center"/>
    </xf>
    <xf numFmtId="172" fontId="28" fillId="39" borderId="12" xfId="2" applyNumberFormat="1" applyFont="1" applyFill="1" applyBorder="1" applyAlignment="1">
      <alignment horizontal="center"/>
    </xf>
    <xf numFmtId="172" fontId="27" fillId="3" borderId="2" xfId="1" applyNumberFormat="1" applyFont="1" applyFill="1" applyBorder="1" applyAlignment="1">
      <alignment horizontal="center"/>
    </xf>
    <xf numFmtId="174" fontId="27" fillId="3" borderId="42" xfId="1" applyNumberFormat="1" applyFont="1" applyFill="1" applyBorder="1"/>
    <xf numFmtId="173" fontId="28" fillId="3" borderId="44" xfId="1" applyNumberFormat="1" applyFont="1" applyFill="1" applyBorder="1"/>
    <xf numFmtId="3" fontId="27" fillId="3" borderId="36" xfId="2" applyNumberFormat="1" applyFont="1" applyFill="1" applyBorder="1" applyAlignment="1">
      <alignment horizontal="center"/>
    </xf>
    <xf numFmtId="174" fontId="27" fillId="3" borderId="8" xfId="2" applyNumberFormat="1" applyFont="1" applyFill="1" applyBorder="1"/>
    <xf numFmtId="0" fontId="19" fillId="3" borderId="32" xfId="1" applyFont="1" applyFill="1" applyBorder="1"/>
    <xf numFmtId="171" fontId="24" fillId="38" borderId="20" xfId="1" applyNumberFormat="1" applyFont="1" applyFill="1" applyBorder="1"/>
    <xf numFmtId="172" fontId="24" fillId="40" borderId="20" xfId="1" applyNumberFormat="1" applyFont="1" applyFill="1" applyBorder="1" applyAlignment="1">
      <alignment horizontal="right"/>
    </xf>
    <xf numFmtId="0" fontId="24" fillId="38" borderId="43" xfId="1" applyFont="1" applyFill="1" applyBorder="1" applyAlignment="1">
      <alignment wrapText="1"/>
    </xf>
    <xf numFmtId="0" fontId="19" fillId="38" borderId="54" xfId="1" applyFont="1" applyFill="1" applyBorder="1" applyAlignment="1">
      <alignment wrapText="1"/>
    </xf>
    <xf numFmtId="3" fontId="19" fillId="38" borderId="10" xfId="1" applyNumberFormat="1" applyFont="1" applyFill="1" applyBorder="1" applyAlignment="1">
      <alignment horizontal="center"/>
    </xf>
    <xf numFmtId="172" fontId="20" fillId="38" borderId="16" xfId="2" applyNumberFormat="1" applyFont="1" applyFill="1" applyBorder="1"/>
    <xf numFmtId="0" fontId="17" fillId="3" borderId="48" xfId="0" applyFont="1" applyFill="1" applyBorder="1"/>
    <xf numFmtId="172" fontId="27" fillId="3" borderId="15" xfId="1" applyNumberFormat="1" applyFont="1" applyFill="1" applyBorder="1" applyAlignment="1">
      <alignment horizontal="center"/>
    </xf>
    <xf numFmtId="172" fontId="27" fillId="3" borderId="2" xfId="1" applyNumberFormat="1" applyFont="1" applyFill="1" applyBorder="1"/>
    <xf numFmtId="172" fontId="20" fillId="38" borderId="20" xfId="2" applyNumberFormat="1" applyFont="1" applyFill="1" applyBorder="1"/>
    <xf numFmtId="3" fontId="24" fillId="38" borderId="12" xfId="4" applyNumberFormat="1" applyFont="1" applyFill="1" applyBorder="1" applyAlignment="1">
      <alignment horizontal="center"/>
    </xf>
    <xf numFmtId="170" fontId="24" fillId="38" borderId="12" xfId="4" applyNumberFormat="1" applyFont="1" applyFill="1" applyBorder="1"/>
    <xf numFmtId="169" fontId="24" fillId="38" borderId="12" xfId="4" applyNumberFormat="1" applyFont="1" applyFill="1" applyBorder="1"/>
    <xf numFmtId="172" fontId="24" fillId="38" borderId="12" xfId="4" applyNumberFormat="1" applyFont="1" applyFill="1" applyBorder="1"/>
    <xf numFmtId="172" fontId="24" fillId="40" borderId="12" xfId="4" applyNumberFormat="1" applyFont="1" applyFill="1" applyBorder="1"/>
    <xf numFmtId="0" fontId="28" fillId="38" borderId="12" xfId="1" applyFont="1" applyFill="1" applyBorder="1" applyAlignment="1">
      <alignment horizontal="left" indent="1"/>
    </xf>
    <xf numFmtId="3" fontId="19" fillId="38" borderId="12" xfId="4" applyNumberFormat="1" applyFont="1" applyFill="1" applyBorder="1" applyAlignment="1">
      <alignment horizontal="center"/>
    </xf>
    <xf numFmtId="170" fontId="19" fillId="38" borderId="12" xfId="4" applyNumberFormat="1" applyFont="1" applyFill="1" applyBorder="1"/>
    <xf numFmtId="169" fontId="19" fillId="38" borderId="12" xfId="4" applyNumberFormat="1" applyFont="1" applyFill="1" applyBorder="1"/>
    <xf numFmtId="172" fontId="19" fillId="38" borderId="12" xfId="4" applyNumberFormat="1" applyFont="1" applyFill="1" applyBorder="1"/>
    <xf numFmtId="172" fontId="19" fillId="40" borderId="12" xfId="4" applyNumberFormat="1" applyFont="1" applyFill="1" applyBorder="1"/>
    <xf numFmtId="0" fontId="19" fillId="38" borderId="16" xfId="1" applyFont="1" applyFill="1" applyBorder="1" applyAlignment="1">
      <alignment horizontal="left" wrapText="1" indent="2"/>
    </xf>
    <xf numFmtId="0" fontId="24" fillId="38" borderId="39" xfId="1" applyFont="1" applyFill="1" applyBorder="1" applyAlignment="1">
      <alignment wrapText="1"/>
    </xf>
    <xf numFmtId="0" fontId="24" fillId="38" borderId="3" xfId="1" applyFont="1" applyFill="1" applyBorder="1" applyAlignment="1">
      <alignment wrapText="1"/>
    </xf>
    <xf numFmtId="0" fontId="19" fillId="38" borderId="4" xfId="1" applyFont="1" applyFill="1" applyBorder="1" applyAlignment="1">
      <alignment horizontal="left" wrapText="1" indent="2"/>
    </xf>
    <xf numFmtId="169" fontId="24" fillId="38" borderId="4" xfId="4" applyNumberFormat="1" applyFont="1" applyFill="1" applyBorder="1"/>
    <xf numFmtId="172" fontId="27" fillId="38" borderId="4" xfId="1" applyNumberFormat="1" applyFont="1" applyFill="1" applyBorder="1"/>
    <xf numFmtId="172" fontId="27" fillId="40" borderId="4" xfId="1" applyNumberFormat="1" applyFont="1" applyFill="1" applyBorder="1"/>
    <xf numFmtId="172" fontId="27" fillId="38" borderId="40" xfId="1" applyNumberFormat="1" applyFont="1" applyFill="1" applyBorder="1"/>
    <xf numFmtId="178" fontId="24" fillId="38" borderId="12" xfId="4" applyNumberFormat="1" applyFont="1" applyFill="1" applyBorder="1"/>
    <xf numFmtId="174" fontId="22" fillId="38" borderId="17" xfId="2" applyNumberFormat="1" applyFont="1" applyFill="1" applyBorder="1"/>
    <xf numFmtId="172" fontId="27" fillId="38" borderId="62" xfId="1" applyNumberFormat="1" applyFont="1" applyFill="1" applyBorder="1"/>
    <xf numFmtId="172" fontId="27" fillId="38" borderId="25" xfId="1" applyNumberFormat="1" applyFont="1" applyFill="1" applyBorder="1"/>
    <xf numFmtId="178" fontId="19" fillId="38" borderId="12" xfId="4" applyNumberFormat="1" applyFont="1" applyFill="1" applyBorder="1"/>
    <xf numFmtId="169" fontId="19" fillId="38" borderId="16" xfId="4" applyNumberFormat="1" applyFont="1" applyFill="1" applyBorder="1"/>
    <xf numFmtId="172" fontId="28" fillId="38" borderId="44" xfId="1" applyNumberFormat="1" applyFont="1" applyFill="1" applyBorder="1"/>
    <xf numFmtId="172" fontId="28" fillId="38" borderId="2" xfId="1" applyNumberFormat="1" applyFont="1" applyFill="1" applyBorder="1"/>
    <xf numFmtId="3" fontId="24" fillId="38" borderId="16" xfId="4" applyNumberFormat="1" applyFont="1" applyFill="1" applyBorder="1" applyAlignment="1">
      <alignment horizontal="center"/>
    </xf>
    <xf numFmtId="178" fontId="24" fillId="38" borderId="16" xfId="4" applyNumberFormat="1" applyFont="1" applyFill="1" applyBorder="1"/>
    <xf numFmtId="172" fontId="27" fillId="38" borderId="44" xfId="1" applyNumberFormat="1" applyFont="1" applyFill="1" applyBorder="1"/>
    <xf numFmtId="172" fontId="27" fillId="38" borderId="20" xfId="1" applyNumberFormat="1" applyFont="1" applyFill="1" applyBorder="1"/>
    <xf numFmtId="0" fontId="19" fillId="38" borderId="10" xfId="1" applyFont="1" applyFill="1" applyBorder="1" applyAlignment="1">
      <alignment horizontal="left" wrapText="1" indent="2"/>
    </xf>
    <xf numFmtId="3" fontId="19" fillId="38" borderId="10" xfId="4" applyNumberFormat="1" applyFont="1" applyFill="1" applyBorder="1" applyAlignment="1">
      <alignment horizontal="center"/>
    </xf>
    <xf numFmtId="178" fontId="19" fillId="38" borderId="10" xfId="4" applyNumberFormat="1" applyFont="1" applyFill="1" applyBorder="1"/>
    <xf numFmtId="169" fontId="19" fillId="38" borderId="10" xfId="4" applyNumberFormat="1" applyFont="1" applyFill="1" applyBorder="1"/>
    <xf numFmtId="174" fontId="28" fillId="38" borderId="7" xfId="1" applyNumberFormat="1" applyFont="1" applyFill="1" applyBorder="1"/>
    <xf numFmtId="174" fontId="22" fillId="38" borderId="7" xfId="2" applyNumberFormat="1" applyFont="1" applyFill="1" applyBorder="1"/>
    <xf numFmtId="172" fontId="28" fillId="38" borderId="54" xfId="1" applyNumberFormat="1" applyFont="1" applyFill="1" applyBorder="1"/>
    <xf numFmtId="172" fontId="28" fillId="38" borderId="7" xfId="1" applyNumberFormat="1" applyFont="1" applyFill="1" applyBorder="1"/>
    <xf numFmtId="172" fontId="28" fillId="40" borderId="7" xfId="1" applyNumberFormat="1" applyFont="1" applyFill="1" applyBorder="1"/>
    <xf numFmtId="172" fontId="28" fillId="38" borderId="10" xfId="1" applyNumberFormat="1" applyFont="1" applyFill="1" applyBorder="1"/>
    <xf numFmtId="165" fontId="24" fillId="3" borderId="12" xfId="2" applyNumberFormat="1" applyFont="1" applyFill="1" applyBorder="1" applyAlignment="1">
      <alignment horizontal="center"/>
    </xf>
    <xf numFmtId="165" fontId="24" fillId="39" borderId="12" xfId="2" applyNumberFormat="1" applyFont="1" applyFill="1" applyBorder="1" applyAlignment="1">
      <alignment horizontal="center"/>
    </xf>
    <xf numFmtId="172" fontId="19" fillId="3" borderId="16" xfId="2" applyNumberFormat="1" applyFont="1" applyFill="1" applyBorder="1" applyAlignment="1">
      <alignment horizontal="center"/>
    </xf>
    <xf numFmtId="3" fontId="22" fillId="3" borderId="20" xfId="2" applyNumberFormat="1" applyFont="1" applyFill="1" applyBorder="1" applyAlignment="1">
      <alignment horizontal="center" vertical="center"/>
    </xf>
    <xf numFmtId="164" fontId="22" fillId="3" borderId="10" xfId="1" applyNumberFormat="1" applyFont="1" applyFill="1" applyBorder="1" applyAlignment="1">
      <alignment vertical="center" wrapText="1"/>
    </xf>
    <xf numFmtId="0" fontId="22" fillId="3" borderId="15" xfId="0" applyFont="1" applyFill="1" applyBorder="1" applyAlignment="1">
      <alignment horizontal="center" wrapText="1"/>
    </xf>
    <xf numFmtId="171" fontId="21" fillId="3" borderId="15" xfId="1" applyNumberFormat="1" applyFont="1" applyFill="1" applyBorder="1"/>
    <xf numFmtId="0" fontId="22" fillId="3" borderId="35" xfId="1" applyFont="1" applyFill="1" applyBorder="1" applyAlignment="1">
      <alignment horizontal="left" wrapText="1" indent="2"/>
    </xf>
    <xf numFmtId="3" fontId="24" fillId="38" borderId="12" xfId="2" applyNumberFormat="1" applyFont="1" applyFill="1" applyBorder="1"/>
    <xf numFmtId="0" fontId="19" fillId="3" borderId="7" xfId="1" applyFont="1" applyFill="1" applyBorder="1" applyAlignment="1">
      <alignment horizontal="center" vertical="center" wrapText="1"/>
    </xf>
    <xf numFmtId="174" fontId="22" fillId="3" borderId="12" xfId="2" applyNumberFormat="1" applyFont="1" applyFill="1" applyBorder="1" applyAlignment="1">
      <alignment horizontal="center"/>
    </xf>
    <xf numFmtId="0" fontId="0" fillId="3" borderId="0" xfId="0" applyFont="1" applyFill="1"/>
    <xf numFmtId="0" fontId="74" fillId="3" borderId="2" xfId="1" applyFont="1" applyFill="1" applyBorder="1" applyAlignment="1">
      <alignment horizontal="left"/>
    </xf>
    <xf numFmtId="0" fontId="19" fillId="4" borderId="2" xfId="1" applyFont="1" applyFill="1" applyBorder="1"/>
    <xf numFmtId="0" fontId="19" fillId="40" borderId="2" xfId="1" applyFont="1" applyFill="1" applyBorder="1"/>
    <xf numFmtId="0" fontId="19" fillId="3" borderId="15" xfId="1" applyFont="1" applyFill="1" applyBorder="1" applyAlignment="1">
      <alignment wrapText="1"/>
    </xf>
    <xf numFmtId="173" fontId="27" fillId="3" borderId="44" xfId="1" applyNumberFormat="1" applyFont="1" applyFill="1" applyBorder="1"/>
    <xf numFmtId="172" fontId="27" fillId="3" borderId="44" xfId="1" applyNumberFormat="1" applyFont="1" applyFill="1" applyBorder="1"/>
    <xf numFmtId="172" fontId="27" fillId="3" borderId="44" xfId="1" applyNumberFormat="1" applyFont="1" applyFill="1" applyBorder="1" applyAlignment="1">
      <alignment horizontal="center"/>
    </xf>
    <xf numFmtId="172" fontId="27" fillId="40" borderId="44" xfId="1" applyNumberFormat="1" applyFont="1" applyFill="1" applyBorder="1" applyAlignment="1">
      <alignment horizontal="center"/>
    </xf>
    <xf numFmtId="174" fontId="28" fillId="4" borderId="2" xfId="1" applyNumberFormat="1" applyFont="1" applyFill="1" applyBorder="1"/>
    <xf numFmtId="172" fontId="27" fillId="4" borderId="15" xfId="1" applyNumberFormat="1" applyFont="1" applyFill="1" applyBorder="1"/>
    <xf numFmtId="2" fontId="28" fillId="3" borderId="0" xfId="1" applyNumberFormat="1" applyFont="1" applyFill="1" applyBorder="1"/>
    <xf numFmtId="174" fontId="24" fillId="38" borderId="48" xfId="2" applyNumberFormat="1" applyFont="1" applyFill="1" applyBorder="1"/>
    <xf numFmtId="171" fontId="25" fillId="38" borderId="12" xfId="1" applyNumberFormat="1" applyFont="1" applyFill="1" applyBorder="1"/>
    <xf numFmtId="174" fontId="27" fillId="38" borderId="12" xfId="2" applyNumberFormat="1" applyFont="1" applyFill="1" applyBorder="1"/>
    <xf numFmtId="174" fontId="27" fillId="38" borderId="12" xfId="1" applyNumberFormat="1" applyFont="1" applyFill="1" applyBorder="1" applyAlignment="1">
      <alignment horizontal="center"/>
    </xf>
    <xf numFmtId="172" fontId="27" fillId="38" borderId="12" xfId="1" applyNumberFormat="1" applyFont="1" applyFill="1" applyBorder="1" applyAlignment="1">
      <alignment horizontal="center"/>
    </xf>
    <xf numFmtId="174" fontId="27" fillId="4" borderId="12" xfId="1" applyNumberFormat="1" applyFont="1" applyFill="1" applyBorder="1" applyAlignment="1">
      <alignment horizontal="center"/>
    </xf>
    <xf numFmtId="172" fontId="19" fillId="4" borderId="12" xfId="1" applyNumberFormat="1" applyFont="1" applyFill="1" applyBorder="1"/>
    <xf numFmtId="0" fontId="24" fillId="38" borderId="45" xfId="1" applyFont="1" applyFill="1" applyBorder="1" applyAlignment="1">
      <alignment horizontal="left" indent="2"/>
    </xf>
    <xf numFmtId="0" fontId="27" fillId="38" borderId="2" xfId="1" applyFont="1" applyFill="1" applyBorder="1"/>
    <xf numFmtId="174" fontId="24" fillId="38" borderId="2" xfId="1" applyNumberFormat="1" applyFont="1" applyFill="1" applyBorder="1"/>
    <xf numFmtId="174" fontId="24" fillId="38" borderId="20" xfId="1" applyNumberFormat="1" applyFont="1" applyFill="1" applyBorder="1"/>
    <xf numFmtId="171" fontId="25" fillId="38" borderId="2" xfId="1" applyNumberFormat="1" applyFont="1" applyFill="1" applyBorder="1"/>
    <xf numFmtId="0" fontId="19" fillId="38" borderId="42" xfId="1" applyFont="1" applyFill="1" applyBorder="1" applyAlignment="1">
      <alignment horizontal="left" vertical="top" wrapText="1" indent="2"/>
    </xf>
    <xf numFmtId="0" fontId="27" fillId="38" borderId="16" xfId="1" applyFont="1" applyFill="1" applyBorder="1"/>
    <xf numFmtId="171" fontId="25" fillId="38" borderId="16" xfId="1" applyNumberFormat="1" applyFont="1" applyFill="1" applyBorder="1"/>
    <xf numFmtId="174" fontId="24" fillId="38" borderId="16" xfId="1" applyNumberFormat="1" applyFont="1" applyFill="1" applyBorder="1"/>
    <xf numFmtId="174" fontId="24" fillId="4" borderId="16" xfId="1" applyNumberFormat="1" applyFont="1" applyFill="1" applyBorder="1"/>
    <xf numFmtId="0" fontId="19" fillId="38" borderId="44" xfId="1" applyFont="1" applyFill="1" applyBorder="1" applyAlignment="1">
      <alignment horizontal="left" indent="2"/>
    </xf>
    <xf numFmtId="0" fontId="27" fillId="38" borderId="10" xfId="1" applyFont="1" applyFill="1" applyBorder="1"/>
    <xf numFmtId="174" fontId="19" fillId="38" borderId="10" xfId="1" applyNumberFormat="1" applyFont="1" applyFill="1" applyBorder="1"/>
    <xf numFmtId="171" fontId="25" fillId="38" borderId="10" xfId="1" applyNumberFormat="1" applyFont="1" applyFill="1" applyBorder="1"/>
    <xf numFmtId="174" fontId="19" fillId="4" borderId="10" xfId="1" applyNumberFormat="1" applyFont="1" applyFill="1" applyBorder="1"/>
    <xf numFmtId="4" fontId="19" fillId="0" borderId="0" xfId="1" applyNumberFormat="1" applyFont="1" applyFill="1" applyBorder="1"/>
    <xf numFmtId="4" fontId="24" fillId="3" borderId="0" xfId="1" applyNumberFormat="1" applyFont="1" applyFill="1" applyBorder="1"/>
    <xf numFmtId="0" fontId="28" fillId="3" borderId="78" xfId="1" applyFont="1" applyFill="1" applyBorder="1"/>
    <xf numFmtId="0" fontId="27" fillId="3" borderId="78" xfId="1" applyFont="1" applyFill="1" applyBorder="1"/>
    <xf numFmtId="172" fontId="20" fillId="38" borderId="25" xfId="2" applyNumberFormat="1" applyFont="1" applyFill="1" applyBorder="1"/>
    <xf numFmtId="172" fontId="20" fillId="38" borderId="17" xfId="2" applyNumberFormat="1" applyFont="1" applyFill="1" applyBorder="1"/>
    <xf numFmtId="172" fontId="20" fillId="38" borderId="15" xfId="2" applyNumberFormat="1" applyFont="1" applyFill="1" applyBorder="1"/>
    <xf numFmtId="0" fontId="24" fillId="43" borderId="12" xfId="1" applyFont="1" applyFill="1" applyBorder="1" applyAlignment="1">
      <alignment wrapText="1"/>
    </xf>
    <xf numFmtId="0" fontId="27" fillId="43" borderId="12" xfId="1" applyFont="1" applyFill="1" applyBorder="1" applyAlignment="1">
      <alignment horizontal="left" wrapText="1" indent="1"/>
    </xf>
    <xf numFmtId="0" fontId="27" fillId="43" borderId="4" xfId="1" applyFont="1" applyFill="1" applyBorder="1" applyAlignment="1">
      <alignment horizontal="left" wrapText="1" indent="1"/>
    </xf>
    <xf numFmtId="3" fontId="25" fillId="0" borderId="12" xfId="1" applyNumberFormat="1" applyFont="1" applyFill="1" applyBorder="1" applyAlignment="1">
      <alignment horizontal="center"/>
    </xf>
    <xf numFmtId="164" fontId="25" fillId="0" borderId="12" xfId="1" applyNumberFormat="1" applyFont="1" applyFill="1" applyBorder="1"/>
    <xf numFmtId="174" fontId="20" fillId="0" borderId="42" xfId="2" applyNumberFormat="1" applyFont="1" applyFill="1" applyBorder="1"/>
    <xf numFmtId="174" fontId="20" fillId="0" borderId="12" xfId="2" applyNumberFormat="1" applyFont="1" applyFill="1" applyBorder="1"/>
    <xf numFmtId="174" fontId="20" fillId="0" borderId="35" xfId="2" applyNumberFormat="1" applyFont="1" applyFill="1" applyBorder="1"/>
    <xf numFmtId="172" fontId="24" fillId="0" borderId="12" xfId="2" applyNumberFormat="1" applyFont="1" applyFill="1" applyBorder="1"/>
    <xf numFmtId="172" fontId="24" fillId="0" borderId="20" xfId="2" applyNumberFormat="1" applyFont="1" applyFill="1" applyBorder="1"/>
    <xf numFmtId="4" fontId="27" fillId="0" borderId="0" xfId="1" applyNumberFormat="1" applyFont="1" applyFill="1" applyBorder="1"/>
    <xf numFmtId="3" fontId="21" fillId="0" borderId="12" xfId="1" applyNumberFormat="1" applyFont="1" applyFill="1" applyBorder="1" applyAlignment="1">
      <alignment horizontal="center"/>
    </xf>
    <xf numFmtId="0" fontId="19" fillId="0" borderId="12" xfId="0" applyFont="1" applyFill="1" applyBorder="1" applyAlignment="1">
      <alignment horizontal="right" wrapText="1" indent="2"/>
    </xf>
    <xf numFmtId="0" fontId="19" fillId="0" borderId="12" xfId="0" applyFont="1" applyFill="1" applyBorder="1" applyAlignment="1">
      <alignment horizontal="left" wrapText="1"/>
    </xf>
    <xf numFmtId="164" fontId="24" fillId="0" borderId="12" xfId="2" applyNumberFormat="1" applyFont="1" applyFill="1" applyBorder="1"/>
    <xf numFmtId="173" fontId="24" fillId="0" borderId="12" xfId="1" applyNumberFormat="1" applyFont="1" applyFill="1" applyBorder="1"/>
    <xf numFmtId="164" fontId="19" fillId="0" borderId="42" xfId="2" applyNumberFormat="1" applyFont="1" applyFill="1" applyBorder="1"/>
    <xf numFmtId="165" fontId="24" fillId="0" borderId="12" xfId="2" applyNumberFormat="1" applyFont="1" applyFill="1" applyBorder="1"/>
    <xf numFmtId="0" fontId="24" fillId="0" borderId="0" xfId="1" applyFont="1" applyFill="1" applyBorder="1"/>
    <xf numFmtId="0" fontId="24" fillId="0" borderId="2" xfId="1" applyFont="1" applyFill="1" applyBorder="1" applyAlignment="1">
      <alignment horizontal="left"/>
    </xf>
    <xf numFmtId="164" fontId="24" fillId="0" borderId="42" xfId="2" applyNumberFormat="1" applyFont="1" applyFill="1" applyBorder="1"/>
    <xf numFmtId="0" fontId="26" fillId="0" borderId="12" xfId="0" applyFont="1" applyFill="1" applyBorder="1" applyAlignment="1">
      <alignment horizontal="left"/>
    </xf>
    <xf numFmtId="164" fontId="20" fillId="0" borderId="12" xfId="1" applyNumberFormat="1" applyFont="1" applyFill="1" applyBorder="1"/>
    <xf numFmtId="0" fontId="26" fillId="0" borderId="12" xfId="0" applyFont="1" applyFill="1" applyBorder="1" applyAlignment="1">
      <alignment horizontal="left" wrapText="1"/>
    </xf>
    <xf numFmtId="0" fontId="35" fillId="0" borderId="12" xfId="0" applyFont="1" applyFill="1" applyBorder="1" applyAlignment="1">
      <alignment horizontal="left" indent="1"/>
    </xf>
    <xf numFmtId="164" fontId="19" fillId="0" borderId="12" xfId="1" applyNumberFormat="1" applyFont="1" applyFill="1" applyBorder="1" applyAlignment="1">
      <alignment horizontal="right"/>
    </xf>
    <xf numFmtId="174" fontId="19" fillId="0" borderId="45" xfId="2" applyNumberFormat="1" applyFont="1" applyFill="1" applyBorder="1"/>
    <xf numFmtId="0" fontId="19" fillId="0" borderId="2" xfId="0" applyFont="1" applyFill="1" applyBorder="1" applyAlignment="1">
      <alignment horizontal="left" wrapText="1"/>
    </xf>
    <xf numFmtId="164" fontId="22" fillId="0" borderId="16" xfId="1" applyNumberFormat="1" applyFont="1" applyFill="1" applyBorder="1"/>
    <xf numFmtId="164" fontId="19" fillId="0" borderId="16" xfId="2" applyNumberFormat="1" applyFont="1" applyFill="1" applyBorder="1"/>
    <xf numFmtId="173" fontId="24" fillId="0" borderId="16" xfId="1" applyNumberFormat="1" applyFont="1" applyFill="1" applyBorder="1"/>
    <xf numFmtId="164" fontId="19" fillId="0" borderId="43" xfId="2" applyNumberFormat="1" applyFont="1" applyFill="1" applyBorder="1"/>
    <xf numFmtId="172" fontId="24" fillId="0" borderId="16" xfId="2" applyNumberFormat="1" applyFont="1" applyFill="1" applyBorder="1"/>
    <xf numFmtId="0" fontId="19" fillId="0" borderId="20" xfId="0" applyFont="1" applyFill="1" applyBorder="1" applyAlignment="1">
      <alignment horizontal="left" wrapText="1" indent="2"/>
    </xf>
    <xf numFmtId="164" fontId="22" fillId="0" borderId="20" xfId="1" applyNumberFormat="1" applyFont="1" applyFill="1" applyBorder="1"/>
    <xf numFmtId="172" fontId="24" fillId="0" borderId="2" xfId="2" applyNumberFormat="1" applyFont="1" applyFill="1" applyBorder="1"/>
    <xf numFmtId="0" fontId="19" fillId="0" borderId="20" xfId="0" applyFont="1" applyFill="1" applyBorder="1" applyAlignment="1">
      <alignment horizontal="left" wrapText="1"/>
    </xf>
    <xf numFmtId="0" fontId="34" fillId="0" borderId="20" xfId="0" applyFont="1" applyFill="1" applyBorder="1" applyAlignment="1">
      <alignment horizontal="left"/>
    </xf>
    <xf numFmtId="0" fontId="34" fillId="0" borderId="20" xfId="0" applyFont="1" applyFill="1" applyBorder="1" applyAlignment="1">
      <alignment horizontal="left" indent="2"/>
    </xf>
    <xf numFmtId="3" fontId="24" fillId="0" borderId="12" xfId="2" applyNumberFormat="1" applyFont="1" applyFill="1" applyBorder="1" applyAlignment="1">
      <alignment horizontal="center"/>
    </xf>
    <xf numFmtId="3" fontId="22" fillId="0" borderId="12" xfId="1" applyNumberFormat="1" applyFont="1" applyFill="1" applyBorder="1" applyAlignment="1">
      <alignment horizontal="center"/>
    </xf>
    <xf numFmtId="0" fontId="22" fillId="0" borderId="35" xfId="0" applyFont="1" applyFill="1" applyBorder="1" applyAlignment="1">
      <alignment horizontal="left" indent="2"/>
    </xf>
    <xf numFmtId="0" fontId="19" fillId="0" borderId="86" xfId="0" applyFont="1" applyFill="1" applyBorder="1" applyAlignment="1">
      <alignment wrapText="1"/>
    </xf>
    <xf numFmtId="3" fontId="22" fillId="0" borderId="16" xfId="1" applyNumberFormat="1" applyFont="1" applyFill="1" applyBorder="1" applyAlignment="1">
      <alignment horizontal="center"/>
    </xf>
    <xf numFmtId="0" fontId="19" fillId="0" borderId="12" xfId="0" applyFont="1" applyFill="1" applyBorder="1" applyAlignment="1">
      <alignment wrapText="1"/>
    </xf>
    <xf numFmtId="0" fontId="19" fillId="0" borderId="16" xfId="0" applyFont="1" applyFill="1" applyBorder="1" applyAlignment="1">
      <alignment wrapText="1"/>
    </xf>
    <xf numFmtId="0" fontId="20" fillId="3" borderId="12" xfId="13" applyFont="1" applyFill="1" applyBorder="1" applyAlignment="1" applyProtection="1">
      <alignment wrapText="1"/>
    </xf>
    <xf numFmtId="165" fontId="70" fillId="0" borderId="35" xfId="2" applyFont="1" applyFill="1" applyBorder="1"/>
    <xf numFmtId="174" fontId="20" fillId="3" borderId="38" xfId="2" applyNumberFormat="1" applyFont="1" applyFill="1" applyBorder="1"/>
    <xf numFmtId="3" fontId="22" fillId="3" borderId="4" xfId="2" applyNumberFormat="1" applyFont="1" applyFill="1" applyBorder="1" applyAlignment="1">
      <alignment horizontal="center" vertical="center"/>
    </xf>
    <xf numFmtId="3" fontId="22" fillId="3" borderId="16" xfId="2" applyNumberFormat="1" applyFont="1" applyFill="1" applyBorder="1" applyAlignment="1">
      <alignment horizontal="center" vertical="center"/>
    </xf>
    <xf numFmtId="0" fontId="20" fillId="3" borderId="11" xfId="1" applyNumberFormat="1" applyFont="1" applyFill="1" applyBorder="1"/>
    <xf numFmtId="0" fontId="42" fillId="0" borderId="2" xfId="1" applyFont="1" applyFill="1" applyBorder="1" applyAlignment="1">
      <alignment horizontal="left" vertical="justify" indent="2"/>
    </xf>
    <xf numFmtId="164" fontId="27" fillId="3" borderId="25" xfId="1" applyNumberFormat="1" applyFont="1" applyFill="1" applyBorder="1"/>
    <xf numFmtId="174" fontId="25" fillId="3" borderId="25" xfId="2" applyNumberFormat="1" applyFont="1" applyFill="1" applyBorder="1"/>
    <xf numFmtId="171" fontId="20" fillId="3" borderId="10" xfId="1" applyNumberFormat="1" applyFont="1" applyFill="1" applyBorder="1"/>
    <xf numFmtId="0" fontId="19" fillId="3" borderId="17" xfId="1" applyFont="1" applyFill="1" applyBorder="1"/>
    <xf numFmtId="164" fontId="27" fillId="3" borderId="10" xfId="1" applyNumberFormat="1" applyFont="1" applyFill="1" applyBorder="1"/>
    <xf numFmtId="3" fontId="27" fillId="3" borderId="10" xfId="1" applyNumberFormat="1" applyFont="1" applyFill="1" applyBorder="1" applyAlignment="1">
      <alignment horizontal="center"/>
    </xf>
    <xf numFmtId="0" fontId="24" fillId="3" borderId="25" xfId="1" applyFont="1" applyFill="1" applyBorder="1" applyAlignment="1">
      <alignment wrapText="1"/>
    </xf>
    <xf numFmtId="0" fontId="42" fillId="0" borderId="25" xfId="1" applyFont="1" applyFill="1" applyBorder="1" applyAlignment="1">
      <alignment horizontal="left" vertical="justify"/>
    </xf>
    <xf numFmtId="0" fontId="42" fillId="0" borderId="10" xfId="1" applyFont="1" applyFill="1" applyBorder="1" applyAlignment="1">
      <alignment horizontal="left" vertical="justify"/>
    </xf>
    <xf numFmtId="174" fontId="25" fillId="3" borderId="10" xfId="2" applyNumberFormat="1" applyFont="1" applyFill="1" applyBorder="1"/>
    <xf numFmtId="165" fontId="24" fillId="39" borderId="10" xfId="2" applyNumberFormat="1" applyFont="1" applyFill="1" applyBorder="1"/>
    <xf numFmtId="0" fontId="24" fillId="3" borderId="12" xfId="1" applyFont="1" applyFill="1" applyBorder="1" applyAlignment="1">
      <alignment horizontal="right" wrapText="1" indent="3"/>
    </xf>
    <xf numFmtId="165" fontId="24" fillId="3" borderId="8" xfId="1" applyNumberFormat="1" applyFont="1" applyFill="1" applyBorder="1"/>
    <xf numFmtId="175" fontId="20" fillId="3" borderId="12" xfId="1" applyNumberFormat="1" applyFont="1" applyFill="1" applyBorder="1" applyAlignment="1">
      <alignment vertical="center" wrapText="1"/>
    </xf>
    <xf numFmtId="165" fontId="24" fillId="39" borderId="15" xfId="2" applyNumberFormat="1" applyFont="1" applyFill="1" applyBorder="1"/>
    <xf numFmtId="0" fontId="26" fillId="0" borderId="2" xfId="1" applyFont="1" applyFill="1" applyBorder="1" applyAlignment="1">
      <alignment horizontal="left" indent="1"/>
    </xf>
    <xf numFmtId="0" fontId="24" fillId="0" borderId="25" xfId="1" applyFont="1" applyFill="1" applyBorder="1" applyAlignment="1">
      <alignment horizontal="left" indent="1"/>
    </xf>
    <xf numFmtId="0" fontId="24" fillId="0" borderId="16" xfId="1" applyFont="1" applyFill="1" applyBorder="1" applyAlignment="1">
      <alignment horizontal="left" indent="1"/>
    </xf>
    <xf numFmtId="0" fontId="26" fillId="0" borderId="12" xfId="1" applyFont="1" applyFill="1" applyBorder="1" applyAlignment="1">
      <alignment horizontal="left" wrapText="1" indent="1"/>
    </xf>
    <xf numFmtId="0" fontId="26" fillId="0" borderId="20" xfId="0" applyFont="1" applyFill="1" applyBorder="1" applyAlignment="1">
      <alignment horizontal="left" indent="1"/>
    </xf>
    <xf numFmtId="0" fontId="26" fillId="0" borderId="12" xfId="0" applyFont="1" applyFill="1" applyBorder="1" applyAlignment="1">
      <alignment horizontal="left" wrapText="1" indent="1"/>
    </xf>
    <xf numFmtId="172" fontId="24" fillId="39" borderId="5" xfId="2" applyNumberFormat="1" applyFont="1" applyFill="1" applyBorder="1"/>
    <xf numFmtId="172" fontId="28" fillId="3" borderId="0" xfId="1" applyNumberFormat="1" applyFont="1" applyFill="1" applyBorder="1"/>
    <xf numFmtId="164" fontId="25" fillId="3" borderId="12" xfId="3" applyNumberFormat="1" applyFont="1" applyFill="1" applyBorder="1" applyAlignment="1">
      <alignment horizontal="left"/>
    </xf>
    <xf numFmtId="0" fontId="24" fillId="3" borderId="25" xfId="1" applyFont="1" applyFill="1" applyBorder="1" applyAlignment="1">
      <alignment horizontal="left"/>
    </xf>
    <xf numFmtId="0" fontId="64" fillId="3" borderId="12" xfId="1" applyFont="1" applyFill="1" applyBorder="1" applyAlignment="1">
      <alignment horizontal="left" wrapText="1"/>
    </xf>
    <xf numFmtId="0" fontId="75" fillId="3" borderId="18" xfId="1" applyFont="1" applyFill="1" applyBorder="1" applyAlignment="1"/>
    <xf numFmtId="0" fontId="34" fillId="3" borderId="2" xfId="0" applyFont="1" applyFill="1" applyBorder="1" applyAlignment="1">
      <alignment horizontal="left"/>
    </xf>
    <xf numFmtId="172" fontId="19" fillId="3" borderId="35" xfId="2" applyNumberFormat="1" applyFont="1" applyFill="1" applyBorder="1"/>
    <xf numFmtId="172" fontId="22" fillId="40" borderId="12" xfId="2" applyNumberFormat="1" applyFont="1" applyFill="1" applyBorder="1"/>
    <xf numFmtId="172" fontId="22" fillId="0" borderId="35" xfId="2" applyNumberFormat="1" applyFont="1" applyFill="1" applyBorder="1"/>
    <xf numFmtId="172" fontId="24" fillId="3" borderId="22" xfId="2" applyNumberFormat="1" applyFont="1" applyFill="1" applyBorder="1"/>
    <xf numFmtId="172" fontId="22" fillId="3" borderId="35" xfId="2" applyNumberFormat="1" applyFont="1" applyFill="1" applyBorder="1"/>
    <xf numFmtId="172" fontId="24" fillId="3" borderId="21" xfId="2" applyNumberFormat="1" applyFont="1" applyFill="1" applyBorder="1"/>
    <xf numFmtId="172" fontId="22" fillId="40" borderId="18" xfId="2" applyNumberFormat="1" applyFont="1" applyFill="1" applyBorder="1"/>
    <xf numFmtId="172" fontId="22" fillId="3" borderId="58" xfId="2" applyNumberFormat="1" applyFont="1" applyFill="1" applyBorder="1"/>
    <xf numFmtId="172" fontId="32" fillId="40" borderId="12" xfId="1" applyNumberFormat="1" applyFont="1" applyFill="1" applyBorder="1"/>
    <xf numFmtId="172" fontId="24" fillId="40" borderId="37" xfId="1" applyNumberFormat="1" applyFont="1" applyFill="1" applyBorder="1"/>
    <xf numFmtId="172" fontId="20" fillId="3" borderId="35" xfId="2" applyNumberFormat="1" applyFont="1" applyFill="1" applyBorder="1"/>
    <xf numFmtId="172" fontId="24" fillId="3" borderId="35" xfId="1" applyNumberFormat="1" applyFont="1" applyFill="1" applyBorder="1"/>
    <xf numFmtId="172" fontId="24" fillId="3" borderId="35" xfId="2" applyNumberFormat="1" applyFont="1" applyFill="1" applyBorder="1"/>
    <xf numFmtId="172" fontId="20" fillId="40" borderId="4" xfId="2" applyNumberFormat="1" applyFont="1" applyFill="1" applyBorder="1"/>
    <xf numFmtId="172" fontId="20" fillId="3" borderId="9" xfId="2" applyNumberFormat="1" applyFont="1" applyFill="1" applyBorder="1"/>
    <xf numFmtId="172" fontId="22" fillId="40" borderId="16" xfId="2" applyNumberFormat="1" applyFont="1" applyFill="1" applyBorder="1"/>
    <xf numFmtId="172" fontId="22" fillId="3" borderId="51" xfId="2" applyNumberFormat="1" applyFont="1" applyFill="1" applyBorder="1"/>
    <xf numFmtId="172" fontId="22" fillId="40" borderId="15" xfId="2" applyNumberFormat="1" applyFont="1" applyFill="1" applyBorder="1"/>
    <xf numFmtId="172" fontId="22" fillId="3" borderId="22" xfId="2" applyNumberFormat="1" applyFont="1" applyFill="1" applyBorder="1"/>
    <xf numFmtId="172" fontId="24" fillId="3" borderId="25" xfId="1" applyNumberFormat="1" applyFont="1" applyFill="1" applyBorder="1"/>
    <xf numFmtId="172" fontId="24" fillId="40" borderId="25" xfId="1" applyNumberFormat="1" applyFont="1" applyFill="1" applyBorder="1"/>
    <xf numFmtId="172" fontId="19" fillId="40" borderId="12" xfId="0" applyNumberFormat="1" applyFont="1" applyFill="1" applyBorder="1" applyAlignment="1">
      <alignment horizontal="left" indent="1"/>
    </xf>
    <xf numFmtId="172" fontId="22" fillId="40" borderId="12" xfId="1" applyNumberFormat="1" applyFont="1" applyFill="1" applyBorder="1"/>
    <xf numFmtId="172" fontId="22" fillId="3" borderId="2" xfId="1" applyNumberFormat="1" applyFont="1" applyFill="1" applyBorder="1"/>
    <xf numFmtId="172" fontId="22" fillId="40" borderId="2" xfId="1" applyNumberFormat="1" applyFont="1" applyFill="1" applyBorder="1"/>
    <xf numFmtId="172" fontId="22" fillId="3" borderId="10" xfId="1" applyNumberFormat="1" applyFont="1" applyFill="1" applyBorder="1"/>
    <xf numFmtId="172" fontId="22" fillId="40" borderId="10" xfId="1" applyNumberFormat="1" applyFont="1" applyFill="1" applyBorder="1"/>
    <xf numFmtId="172" fontId="24" fillId="40" borderId="1" xfId="1" applyNumberFormat="1" applyFont="1" applyFill="1" applyBorder="1"/>
    <xf numFmtId="172" fontId="20" fillId="40" borderId="18" xfId="2" applyNumberFormat="1" applyFont="1" applyFill="1" applyBorder="1"/>
    <xf numFmtId="172" fontId="20" fillId="40" borderId="12" xfId="3" applyNumberFormat="1" applyFont="1" applyFill="1" applyBorder="1"/>
    <xf numFmtId="172" fontId="20" fillId="38" borderId="35" xfId="3" applyNumberFormat="1" applyFont="1" applyFill="1" applyBorder="1"/>
    <xf numFmtId="172" fontId="20" fillId="40" borderId="16" xfId="3" applyNumberFormat="1" applyFont="1" applyFill="1" applyBorder="1"/>
    <xf numFmtId="172" fontId="20" fillId="40" borderId="20" xfId="3" applyNumberFormat="1" applyFont="1" applyFill="1" applyBorder="1"/>
    <xf numFmtId="172" fontId="20" fillId="38" borderId="51" xfId="3" applyNumberFormat="1" applyFont="1" applyFill="1" applyBorder="1"/>
    <xf numFmtId="172" fontId="20" fillId="40" borderId="10" xfId="3" applyNumberFormat="1" applyFont="1" applyFill="1" applyBorder="1"/>
    <xf numFmtId="172" fontId="20" fillId="40" borderId="2" xfId="1" applyNumberFormat="1" applyFont="1" applyFill="1" applyBorder="1"/>
    <xf numFmtId="172" fontId="20" fillId="3" borderId="21" xfId="1" applyNumberFormat="1" applyFont="1" applyFill="1" applyBorder="1"/>
    <xf numFmtId="172" fontId="19" fillId="3" borderId="22" xfId="2" applyNumberFormat="1" applyFont="1" applyFill="1" applyBorder="1"/>
    <xf numFmtId="172" fontId="27" fillId="38" borderId="35" xfId="1" applyNumberFormat="1" applyFont="1" applyFill="1" applyBorder="1"/>
    <xf numFmtId="172" fontId="24" fillId="38" borderId="35" xfId="2" applyNumberFormat="1" applyFont="1" applyFill="1" applyBorder="1"/>
    <xf numFmtId="172" fontId="19" fillId="38" borderId="22" xfId="2" applyNumberFormat="1" applyFont="1" applyFill="1" applyBorder="1"/>
    <xf numFmtId="172" fontId="28" fillId="3" borderId="35" xfId="2" applyNumberFormat="1" applyFont="1" applyFill="1" applyBorder="1"/>
    <xf numFmtId="172" fontId="28" fillId="40" borderId="20" xfId="2" applyNumberFormat="1" applyFont="1" applyFill="1" applyBorder="1"/>
    <xf numFmtId="172" fontId="28" fillId="3" borderId="22" xfId="2" applyNumberFormat="1" applyFont="1" applyFill="1" applyBorder="1"/>
    <xf numFmtId="172" fontId="19" fillId="3" borderId="2" xfId="2" applyNumberFormat="1" applyFont="1" applyFill="1" applyBorder="1" applyAlignment="1">
      <alignment horizontal="center"/>
    </xf>
    <xf numFmtId="172" fontId="19" fillId="40" borderId="2" xfId="2" applyNumberFormat="1" applyFont="1" applyFill="1" applyBorder="1" applyAlignment="1">
      <alignment horizontal="center"/>
    </xf>
    <xf numFmtId="172" fontId="27" fillId="40" borderId="2" xfId="2" applyNumberFormat="1" applyFont="1" applyFill="1" applyBorder="1"/>
    <xf numFmtId="172" fontId="27" fillId="3" borderId="21" xfId="2" applyNumberFormat="1" applyFont="1" applyFill="1" applyBorder="1"/>
    <xf numFmtId="172" fontId="19" fillId="3" borderId="21" xfId="2" applyNumberFormat="1" applyFont="1" applyFill="1" applyBorder="1"/>
    <xf numFmtId="172" fontId="24" fillId="38" borderId="35" xfId="1" applyNumberFormat="1" applyFont="1" applyFill="1" applyBorder="1"/>
    <xf numFmtId="172" fontId="24" fillId="3" borderId="1" xfId="2" applyNumberFormat="1" applyFont="1" applyFill="1" applyBorder="1"/>
    <xf numFmtId="172" fontId="24" fillId="40" borderId="2" xfId="2" applyNumberFormat="1" applyFont="1" applyFill="1" applyBorder="1" applyAlignment="1">
      <alignment horizontal="center"/>
    </xf>
    <xf numFmtId="172" fontId="24" fillId="3" borderId="21" xfId="2" applyNumberFormat="1" applyFont="1" applyFill="1" applyBorder="1" applyAlignment="1">
      <alignment horizontal="center"/>
    </xf>
    <xf numFmtId="3" fontId="19" fillId="0" borderId="20" xfId="2" applyNumberFormat="1" applyFont="1" applyFill="1" applyBorder="1"/>
    <xf numFmtId="0" fontId="19" fillId="3" borderId="15" xfId="1" applyFont="1" applyFill="1" applyBorder="1" applyAlignment="1">
      <alignment horizontal="left" wrapText="1"/>
    </xf>
    <xf numFmtId="174" fontId="19" fillId="3" borderId="45" xfId="2" applyNumberFormat="1" applyFont="1" applyFill="1" applyBorder="1" applyAlignment="1">
      <alignment horizontal="right"/>
    </xf>
    <xf numFmtId="164" fontId="24" fillId="3" borderId="44" xfId="2" applyNumberFormat="1" applyFont="1" applyFill="1" applyBorder="1"/>
    <xf numFmtId="173" fontId="19" fillId="0" borderId="12" xfId="1" applyNumberFormat="1" applyFont="1" applyFill="1" applyBorder="1"/>
    <xf numFmtId="0" fontId="24" fillId="3" borderId="15" xfId="0" applyFont="1" applyFill="1" applyBorder="1" applyAlignment="1">
      <alignment horizontal="left" wrapText="1"/>
    </xf>
    <xf numFmtId="3" fontId="19" fillId="3" borderId="25" xfId="1" applyNumberFormat="1" applyFont="1" applyFill="1" applyBorder="1" applyAlignment="1">
      <alignment horizontal="center"/>
    </xf>
    <xf numFmtId="0" fontId="19" fillId="3" borderId="5" xfId="0" applyFont="1" applyFill="1" applyBorder="1" applyAlignment="1">
      <alignment horizontal="left" wrapText="1" indent="2"/>
    </xf>
    <xf numFmtId="0" fontId="24" fillId="3" borderId="15" xfId="0" applyFont="1" applyFill="1" applyBorder="1" applyAlignment="1">
      <alignment horizontal="left" wrapText="1" indent="2"/>
    </xf>
    <xf numFmtId="164" fontId="24" fillId="3" borderId="5" xfId="1" applyNumberFormat="1" applyFont="1" applyFill="1" applyBorder="1"/>
    <xf numFmtId="174" fontId="25" fillId="0" borderId="12" xfId="2" applyNumberFormat="1" applyFont="1" applyFill="1" applyBorder="1" applyAlignment="1">
      <alignment horizontal="center"/>
    </xf>
    <xf numFmtId="174" fontId="24" fillId="0" borderId="45" xfId="2" applyNumberFormat="1" applyFont="1" applyFill="1" applyBorder="1"/>
    <xf numFmtId="174" fontId="25" fillId="3" borderId="42" xfId="2" applyNumberFormat="1" applyFont="1" applyFill="1" applyBorder="1" applyAlignment="1">
      <alignment horizontal="center"/>
    </xf>
    <xf numFmtId="174" fontId="20" fillId="3" borderId="42" xfId="2" applyNumberFormat="1" applyFont="1" applyFill="1" applyBorder="1" applyAlignment="1">
      <alignment horizontal="center"/>
    </xf>
    <xf numFmtId="174" fontId="24" fillId="0" borderId="45" xfId="2" applyNumberFormat="1" applyFont="1" applyFill="1" applyBorder="1" applyAlignment="1">
      <alignment horizontal="center"/>
    </xf>
    <xf numFmtId="164" fontId="24" fillId="0" borderId="15" xfId="2" applyNumberFormat="1" applyFont="1" applyFill="1" applyBorder="1"/>
    <xf numFmtId="164" fontId="24" fillId="0" borderId="37" xfId="2" applyNumberFormat="1" applyFont="1" applyFill="1" applyBorder="1"/>
    <xf numFmtId="164" fontId="24" fillId="0" borderId="5" xfId="2" applyNumberFormat="1" applyFont="1" applyFill="1" applyBorder="1"/>
    <xf numFmtId="164" fontId="27" fillId="3" borderId="5" xfId="1" applyNumberFormat="1" applyFont="1" applyFill="1" applyBorder="1"/>
    <xf numFmtId="174" fontId="19" fillId="0" borderId="45" xfId="2" applyNumberFormat="1" applyFont="1" applyFill="1" applyBorder="1" applyAlignment="1">
      <alignment horizontal="right"/>
    </xf>
    <xf numFmtId="164" fontId="24" fillId="0" borderId="17" xfId="2" applyNumberFormat="1" applyFont="1" applyFill="1" applyBorder="1"/>
    <xf numFmtId="174" fontId="20" fillId="0" borderId="42" xfId="2" applyNumberFormat="1" applyFont="1" applyFill="1" applyBorder="1" applyAlignment="1">
      <alignment horizontal="center"/>
    </xf>
    <xf numFmtId="0" fontId="31" fillId="3" borderId="2" xfId="1" applyFont="1" applyFill="1" applyBorder="1"/>
    <xf numFmtId="2" fontId="31" fillId="3" borderId="2" xfId="1" applyNumberFormat="1" applyFont="1" applyFill="1" applyBorder="1" applyAlignment="1">
      <alignment wrapText="1"/>
    </xf>
    <xf numFmtId="0" fontId="31" fillId="3" borderId="16" xfId="1" applyFont="1" applyFill="1" applyBorder="1"/>
    <xf numFmtId="0" fontId="35" fillId="0" borderId="2" xfId="1" applyFont="1" applyFill="1" applyBorder="1" applyAlignment="1">
      <alignment horizontal="left" wrapText="1" indent="3"/>
    </xf>
    <xf numFmtId="0" fontId="20" fillId="3" borderId="12" xfId="0" applyFont="1" applyFill="1" applyBorder="1" applyAlignment="1">
      <alignment horizontal="left" wrapText="1"/>
    </xf>
    <xf numFmtId="164" fontId="24" fillId="0" borderId="2" xfId="1" applyNumberFormat="1" applyFont="1" applyFill="1" applyBorder="1"/>
    <xf numFmtId="0" fontId="25" fillId="3" borderId="10" xfId="0" applyFont="1" applyFill="1" applyBorder="1" applyAlignment="1">
      <alignment horizontal="left"/>
    </xf>
    <xf numFmtId="0" fontId="25" fillId="3" borderId="2" xfId="0" applyFont="1" applyFill="1" applyBorder="1" applyAlignment="1">
      <alignment horizontal="left"/>
    </xf>
    <xf numFmtId="164" fontId="24" fillId="0" borderId="7" xfId="2" applyNumberFormat="1" applyFont="1" applyFill="1" applyBorder="1"/>
    <xf numFmtId="165" fontId="24" fillId="3" borderId="2" xfId="1" applyNumberFormat="1" applyFont="1" applyFill="1" applyBorder="1"/>
    <xf numFmtId="164" fontId="19" fillId="0" borderId="18" xfId="1" applyNumberFormat="1" applyFont="1" applyFill="1" applyBorder="1"/>
    <xf numFmtId="165" fontId="24" fillId="3" borderId="10" xfId="1" applyNumberFormat="1" applyFont="1" applyFill="1" applyBorder="1"/>
    <xf numFmtId="172" fontId="24" fillId="0" borderId="10" xfId="1" applyNumberFormat="1" applyFont="1" applyFill="1" applyBorder="1"/>
    <xf numFmtId="172" fontId="24" fillId="0" borderId="18" xfId="1" applyNumberFormat="1" applyFont="1" applyFill="1" applyBorder="1"/>
    <xf numFmtId="172" fontId="24" fillId="0" borderId="15" xfId="1" applyNumberFormat="1" applyFont="1" applyFill="1" applyBorder="1"/>
    <xf numFmtId="0" fontId="24" fillId="0" borderId="7" xfId="1" applyFont="1" applyFill="1" applyBorder="1" applyAlignment="1">
      <alignment horizontal="left" indent="1"/>
    </xf>
    <xf numFmtId="164" fontId="19" fillId="3" borderId="1" xfId="2" applyNumberFormat="1" applyFont="1" applyFill="1" applyBorder="1"/>
    <xf numFmtId="3" fontId="19" fillId="3" borderId="18" xfId="2" applyNumberFormat="1" applyFont="1" applyFill="1" applyBorder="1" applyAlignment="1">
      <alignment horizontal="center"/>
    </xf>
    <xf numFmtId="164" fontId="19" fillId="3" borderId="18" xfId="2" applyNumberFormat="1" applyFont="1" applyFill="1" applyBorder="1"/>
    <xf numFmtId="0" fontId="19" fillId="0" borderId="85" xfId="0" applyFont="1" applyFill="1" applyBorder="1" applyAlignment="1">
      <alignment vertical="center" wrapText="1"/>
    </xf>
    <xf numFmtId="0" fontId="19" fillId="0" borderId="80" xfId="0" applyFont="1" applyFill="1" applyBorder="1" applyAlignment="1">
      <alignment vertical="center" wrapText="1"/>
    </xf>
    <xf numFmtId="0" fontId="21" fillId="3" borderId="16" xfId="0" applyFont="1" applyFill="1" applyBorder="1" applyAlignment="1">
      <alignment horizontal="left" wrapText="1"/>
    </xf>
    <xf numFmtId="0" fontId="24" fillId="38" borderId="12" xfId="1" applyFont="1" applyFill="1" applyBorder="1" applyAlignment="1"/>
    <xf numFmtId="174" fontId="24" fillId="0" borderId="20" xfId="2" applyNumberFormat="1" applyFont="1" applyFill="1" applyBorder="1" applyAlignment="1">
      <alignment horizontal="center"/>
    </xf>
    <xf numFmtId="0" fontId="42" fillId="3" borderId="20" xfId="1" applyFont="1" applyFill="1" applyBorder="1" applyAlignment="1">
      <alignment horizontal="left" vertical="justify" indent="2"/>
    </xf>
    <xf numFmtId="0" fontId="42" fillId="3" borderId="20" xfId="1" applyFont="1" applyFill="1" applyBorder="1" applyAlignment="1">
      <alignment horizontal="left" vertical="justify"/>
    </xf>
    <xf numFmtId="0" fontId="24" fillId="3" borderId="20" xfId="1" applyFont="1" applyFill="1" applyBorder="1" applyAlignment="1">
      <alignment horizontal="left" wrapText="1" indent="1"/>
    </xf>
    <xf numFmtId="174" fontId="19" fillId="0" borderId="20" xfId="2" applyNumberFormat="1" applyFont="1" applyFill="1" applyBorder="1" applyAlignment="1">
      <alignment horizontal="right"/>
    </xf>
    <xf numFmtId="0" fontId="27" fillId="3" borderId="43" xfId="0" applyFont="1" applyFill="1" applyBorder="1" applyAlignment="1">
      <alignment horizontal="left"/>
    </xf>
    <xf numFmtId="174" fontId="25" fillId="0" borderId="20" xfId="2" applyNumberFormat="1" applyFont="1" applyFill="1" applyBorder="1" applyAlignment="1">
      <alignment horizontal="center"/>
    </xf>
    <xf numFmtId="174" fontId="19" fillId="3" borderId="20" xfId="2" applyNumberFormat="1" applyFont="1" applyFill="1" applyBorder="1" applyAlignment="1">
      <alignment horizontal="right"/>
    </xf>
    <xf numFmtId="174" fontId="25" fillId="3" borderId="20" xfId="2" applyNumberFormat="1" applyFont="1" applyFill="1" applyBorder="1" applyAlignment="1">
      <alignment horizontal="center"/>
    </xf>
    <xf numFmtId="171" fontId="28" fillId="0" borderId="12" xfId="1" applyNumberFormat="1" applyFont="1" applyFill="1" applyBorder="1" applyAlignment="1">
      <alignment horizontal="center"/>
    </xf>
    <xf numFmtId="174" fontId="25" fillId="3" borderId="12" xfId="2" applyNumberFormat="1" applyFont="1" applyFill="1" applyBorder="1" applyAlignment="1">
      <alignment horizontal="center"/>
    </xf>
    <xf numFmtId="174" fontId="24" fillId="0" borderId="16" xfId="1" applyNumberFormat="1" applyFont="1" applyFill="1" applyBorder="1"/>
    <xf numFmtId="174" fontId="24" fillId="0" borderId="12" xfId="1" applyNumberFormat="1" applyFont="1" applyFill="1" applyBorder="1"/>
    <xf numFmtId="174" fontId="24" fillId="0" borderId="42" xfId="1" applyNumberFormat="1" applyFont="1" applyFill="1" applyBorder="1"/>
    <xf numFmtId="0" fontId="35" fillId="38" borderId="13" xfId="0" applyFont="1" applyFill="1" applyBorder="1" applyAlignment="1">
      <alignment horizontal="left" wrapText="1" indent="2"/>
    </xf>
    <xf numFmtId="0" fontId="35" fillId="38" borderId="12" xfId="0" applyFont="1" applyFill="1" applyBorder="1" applyAlignment="1">
      <alignment horizontal="left" indent="1"/>
    </xf>
    <xf numFmtId="3" fontId="21" fillId="38" borderId="12" xfId="3" applyNumberFormat="1" applyFont="1" applyFill="1" applyBorder="1" applyAlignment="1">
      <alignment horizontal="center"/>
    </xf>
    <xf numFmtId="164" fontId="21" fillId="38" borderId="12" xfId="3" applyNumberFormat="1" applyFont="1" applyFill="1" applyBorder="1"/>
    <xf numFmtId="0" fontId="35" fillId="3" borderId="9" xfId="0" applyFont="1" applyFill="1" applyBorder="1" applyAlignment="1">
      <alignment horizontal="left" indent="1"/>
    </xf>
    <xf numFmtId="0" fontId="33" fillId="38" borderId="35" xfId="0" applyFont="1" applyFill="1" applyBorder="1" applyAlignment="1">
      <alignment horizontal="left" wrapText="1" indent="2"/>
    </xf>
    <xf numFmtId="3" fontId="20" fillId="3" borderId="12" xfId="2" applyNumberFormat="1" applyFont="1" applyFill="1" applyBorder="1" applyAlignment="1">
      <alignment horizontal="center" vertical="center" wrapText="1"/>
    </xf>
    <xf numFmtId="168" fontId="20" fillId="3" borderId="12" xfId="2" applyNumberFormat="1" applyFont="1" applyFill="1" applyBorder="1" applyAlignment="1">
      <alignment horizontal="center" vertical="center" wrapText="1"/>
    </xf>
    <xf numFmtId="164" fontId="22" fillId="3" borderId="10" xfId="1" applyNumberFormat="1" applyFont="1" applyFill="1" applyBorder="1" applyAlignment="1">
      <alignment horizontal="center" vertical="center" wrapText="1"/>
    </xf>
    <xf numFmtId="172" fontId="22" fillId="4" borderId="16" xfId="1" applyNumberFormat="1" applyFont="1" applyFill="1" applyBorder="1"/>
    <xf numFmtId="172" fontId="25" fillId="4" borderId="15" xfId="1" applyNumberFormat="1" applyFont="1" applyFill="1" applyBorder="1"/>
    <xf numFmtId="172" fontId="21" fillId="3" borderId="16" xfId="1" applyNumberFormat="1" applyFont="1" applyFill="1" applyBorder="1"/>
    <xf numFmtId="172" fontId="25" fillId="3" borderId="15" xfId="1" applyNumberFormat="1" applyFont="1" applyFill="1" applyBorder="1"/>
    <xf numFmtId="172" fontId="21" fillId="40" borderId="16" xfId="1" applyNumberFormat="1" applyFont="1" applyFill="1" applyBorder="1"/>
    <xf numFmtId="172" fontId="25" fillId="40" borderId="15" xfId="1" applyNumberFormat="1" applyFont="1" applyFill="1" applyBorder="1"/>
    <xf numFmtId="172" fontId="25" fillId="3" borderId="46" xfId="1" applyNumberFormat="1" applyFont="1" applyFill="1" applyBorder="1"/>
    <xf numFmtId="172" fontId="22" fillId="3" borderId="16" xfId="1" applyNumberFormat="1" applyFont="1" applyFill="1" applyBorder="1"/>
    <xf numFmtId="165" fontId="24" fillId="39" borderId="8" xfId="2" applyNumberFormat="1" applyFont="1" applyFill="1" applyBorder="1"/>
    <xf numFmtId="171" fontId="24" fillId="3" borderId="12" xfId="2" applyNumberFormat="1" applyFont="1" applyFill="1" applyBorder="1"/>
    <xf numFmtId="0" fontId="24" fillId="5" borderId="20" xfId="1" applyFont="1" applyFill="1" applyBorder="1" applyAlignment="1">
      <alignment horizontal="left" wrapText="1"/>
    </xf>
    <xf numFmtId="0" fontId="22" fillId="0" borderId="2" xfId="1" applyFont="1" applyFill="1" applyBorder="1" applyAlignment="1">
      <alignment horizontal="left" vertical="justify"/>
    </xf>
    <xf numFmtId="0" fontId="22" fillId="0" borderId="10" xfId="1" applyFont="1" applyFill="1" applyBorder="1" applyAlignment="1">
      <alignment horizontal="left" vertical="justify"/>
    </xf>
    <xf numFmtId="164" fontId="20" fillId="3" borderId="2" xfId="3" applyNumberFormat="1" applyFont="1" applyFill="1" applyBorder="1" applyAlignment="1">
      <alignment horizontal="left"/>
    </xf>
    <xf numFmtId="164" fontId="20" fillId="3" borderId="20" xfId="3" applyNumberFormat="1" applyFont="1" applyFill="1" applyBorder="1" applyAlignment="1">
      <alignment horizontal="left"/>
    </xf>
    <xf numFmtId="164" fontId="20" fillId="3" borderId="10" xfId="3" applyNumberFormat="1" applyFont="1" applyFill="1" applyBorder="1" applyAlignment="1">
      <alignment horizontal="left"/>
    </xf>
    <xf numFmtId="0" fontId="24" fillId="38" borderId="2" xfId="1" applyFont="1" applyFill="1" applyBorder="1"/>
    <xf numFmtId="0" fontId="24" fillId="38" borderId="2" xfId="1" applyFont="1" applyFill="1" applyBorder="1" applyAlignment="1"/>
    <xf numFmtId="173" fontId="19" fillId="38" borderId="2" xfId="1" applyNumberFormat="1" applyFont="1" applyFill="1" applyBorder="1"/>
    <xf numFmtId="0" fontId="20" fillId="5" borderId="13" xfId="1" applyFont="1" applyFill="1" applyBorder="1" applyAlignment="1">
      <alignment horizontal="left" wrapText="1"/>
    </xf>
    <xf numFmtId="0" fontId="20" fillId="5" borderId="23" xfId="1" applyFont="1" applyFill="1" applyBorder="1" applyAlignment="1">
      <alignment horizontal="left" wrapText="1"/>
    </xf>
    <xf numFmtId="0" fontId="25" fillId="5" borderId="0" xfId="1" applyFont="1" applyFill="1" applyBorder="1" applyAlignment="1">
      <alignment horizontal="left" wrapText="1"/>
    </xf>
    <xf numFmtId="0" fontId="20" fillId="5" borderId="12" xfId="1" applyFont="1" applyFill="1" applyBorder="1" applyAlignment="1">
      <alignment wrapText="1"/>
    </xf>
    <xf numFmtId="0" fontId="20" fillId="38" borderId="2" xfId="1" applyFont="1" applyFill="1" applyBorder="1" applyAlignment="1">
      <alignment horizontal="left"/>
    </xf>
    <xf numFmtId="164" fontId="19" fillId="38" borderId="2" xfId="2" applyNumberFormat="1" applyFont="1" applyFill="1" applyBorder="1"/>
    <xf numFmtId="3" fontId="19" fillId="38" borderId="2" xfId="2" applyNumberFormat="1" applyFont="1" applyFill="1" applyBorder="1" applyAlignment="1">
      <alignment horizontal="center"/>
    </xf>
    <xf numFmtId="165" fontId="24" fillId="38" borderId="2" xfId="2" applyNumberFormat="1" applyFont="1" applyFill="1" applyBorder="1"/>
    <xf numFmtId="171" fontId="24" fillId="0" borderId="12" xfId="1" applyNumberFormat="1" applyFont="1" applyFill="1" applyBorder="1"/>
    <xf numFmtId="171" fontId="24" fillId="0" borderId="16" xfId="1" applyNumberFormat="1" applyFont="1" applyFill="1" applyBorder="1"/>
    <xf numFmtId="0" fontId="24" fillId="3" borderId="20" xfId="0" applyFont="1" applyFill="1" applyBorder="1" applyAlignment="1">
      <alignment horizontal="left" wrapText="1"/>
    </xf>
    <xf numFmtId="0" fontId="19" fillId="3" borderId="42" xfId="0" applyFont="1" applyFill="1" applyBorder="1" applyAlignment="1">
      <alignment horizontal="left" wrapText="1" indent="1"/>
    </xf>
    <xf numFmtId="0" fontId="19" fillId="3" borderId="45" xfId="1" applyFont="1" applyFill="1" applyBorder="1" applyAlignment="1">
      <alignment horizontal="left" vertical="top" wrapText="1" indent="2"/>
    </xf>
    <xf numFmtId="179" fontId="20" fillId="3" borderId="4" xfId="1" applyNumberFormat="1" applyFont="1" applyFill="1" applyBorder="1" applyAlignment="1">
      <alignment horizontal="center"/>
    </xf>
    <xf numFmtId="0" fontId="24" fillId="0" borderId="87" xfId="1" applyFont="1" applyFill="1" applyBorder="1" applyAlignment="1">
      <alignment horizontal="left" indent="1"/>
    </xf>
    <xf numFmtId="180" fontId="19" fillId="39" borderId="12" xfId="1" applyNumberFormat="1" applyFont="1" applyFill="1" applyBorder="1"/>
    <xf numFmtId="164" fontId="19" fillId="3" borderId="10" xfId="2" applyNumberFormat="1" applyFont="1" applyFill="1" applyBorder="1"/>
    <xf numFmtId="0" fontId="24" fillId="37" borderId="2" xfId="1" applyFont="1" applyFill="1" applyBorder="1" applyAlignment="1">
      <alignment wrapText="1"/>
    </xf>
    <xf numFmtId="164" fontId="20" fillId="37" borderId="2" xfId="1" applyNumberFormat="1" applyFont="1" applyFill="1" applyBorder="1"/>
    <xf numFmtId="3" fontId="20" fillId="37" borderId="2" xfId="1" applyNumberFormat="1" applyFont="1" applyFill="1" applyBorder="1" applyAlignment="1">
      <alignment horizontal="center"/>
    </xf>
    <xf numFmtId="174" fontId="25" fillId="37" borderId="2" xfId="2" applyNumberFormat="1" applyFont="1" applyFill="1" applyBorder="1"/>
    <xf numFmtId="174" fontId="20" fillId="37" borderId="2" xfId="2" applyNumberFormat="1" applyFont="1" applyFill="1" applyBorder="1"/>
    <xf numFmtId="172" fontId="24" fillId="37" borderId="2" xfId="2" applyNumberFormat="1" applyFont="1" applyFill="1" applyBorder="1"/>
    <xf numFmtId="0" fontId="35" fillId="37" borderId="2" xfId="1" applyFont="1" applyFill="1" applyBorder="1" applyAlignment="1">
      <alignment wrapText="1"/>
    </xf>
    <xf numFmtId="0" fontId="24" fillId="0" borderId="2" xfId="1" applyFont="1" applyFill="1" applyBorder="1" applyAlignment="1">
      <alignment horizontal="left" indent="1"/>
    </xf>
    <xf numFmtId="0" fontId="34" fillId="3" borderId="12" xfId="1" applyFont="1" applyFill="1" applyBorder="1" applyAlignment="1">
      <alignment horizontal="center" wrapText="1" shrinkToFit="1"/>
    </xf>
    <xf numFmtId="0" fontId="22" fillId="0" borderId="2" xfId="0" applyFont="1" applyFill="1" applyBorder="1" applyAlignment="1">
      <alignment horizontal="left" wrapText="1" indent="2"/>
    </xf>
    <xf numFmtId="165" fontId="24" fillId="39" borderId="5" xfId="2" applyNumberFormat="1" applyFont="1" applyFill="1" applyBorder="1"/>
    <xf numFmtId="0" fontId="30" fillId="0" borderId="16" xfId="1" applyFont="1" applyFill="1" applyBorder="1" applyAlignment="1">
      <alignment horizontal="left" indent="2"/>
    </xf>
    <xf numFmtId="0" fontId="24" fillId="0" borderId="4" xfId="0" applyFont="1" applyFill="1" applyBorder="1" applyAlignment="1">
      <alignment horizontal="left" wrapText="1" indent="2"/>
    </xf>
    <xf numFmtId="0" fontId="24" fillId="3" borderId="44" xfId="1" applyFont="1" applyFill="1" applyBorder="1" applyAlignment="1">
      <alignment wrapText="1"/>
    </xf>
    <xf numFmtId="164" fontId="20" fillId="3" borderId="10" xfId="1" applyNumberFormat="1" applyFont="1" applyFill="1" applyBorder="1"/>
    <xf numFmtId="0" fontId="19" fillId="0" borderId="2" xfId="0" applyFont="1" applyFill="1" applyBorder="1" applyAlignment="1">
      <alignment horizontal="left" wrapText="1" indent="2"/>
    </xf>
    <xf numFmtId="0" fontId="35" fillId="0" borderId="20" xfId="1" applyFont="1" applyFill="1" applyBorder="1" applyAlignment="1">
      <alignment horizontal="left" wrapText="1" indent="3"/>
    </xf>
    <xf numFmtId="0" fontId="19" fillId="3" borderId="16" xfId="1" applyFont="1" applyFill="1" applyBorder="1" applyAlignment="1">
      <alignment horizontal="left" wrapText="1" indent="3"/>
    </xf>
    <xf numFmtId="0" fontId="19" fillId="3" borderId="7" xfId="1" applyFont="1" applyFill="1" applyBorder="1" applyAlignment="1">
      <alignment horizontal="center" vertical="center" wrapText="1"/>
    </xf>
    <xf numFmtId="0" fontId="26" fillId="38" borderId="0" xfId="0" applyFont="1" applyFill="1" applyBorder="1" applyAlignment="1">
      <alignment horizontal="left" indent="1"/>
    </xf>
    <xf numFmtId="0" fontId="24" fillId="0" borderId="12" xfId="0" applyFont="1" applyFill="1" applyBorder="1" applyAlignment="1">
      <alignment horizontal="left" vertical="top" wrapText="1" indent="2"/>
    </xf>
    <xf numFmtId="0" fontId="20" fillId="3" borderId="12" xfId="0" applyFont="1" applyFill="1" applyBorder="1" applyAlignment="1">
      <alignment horizontal="left" wrapText="1" indent="2"/>
    </xf>
    <xf numFmtId="164" fontId="38" fillId="3" borderId="12" xfId="1" applyNumberFormat="1" applyFont="1" applyFill="1" applyBorder="1"/>
    <xf numFmtId="0" fontId="24" fillId="0" borderId="12" xfId="0" applyFont="1" applyFill="1" applyBorder="1" applyAlignment="1">
      <alignment horizontal="left" wrapText="1"/>
    </xf>
    <xf numFmtId="0" fontId="24" fillId="38" borderId="35" xfId="0" applyFont="1" applyFill="1" applyBorder="1" applyAlignment="1">
      <alignment horizontal="left" vertical="top" wrapText="1" indent="2"/>
    </xf>
    <xf numFmtId="0" fontId="19" fillId="38" borderId="80" xfId="0" applyFont="1" applyFill="1" applyBorder="1" applyAlignment="1">
      <alignment horizontal="left" vertical="top" wrapText="1" indent="2"/>
    </xf>
    <xf numFmtId="0" fontId="19" fillId="38" borderId="60" xfId="0" applyFont="1" applyFill="1" applyBorder="1" applyAlignment="1">
      <alignment horizontal="left" wrapText="1" indent="2"/>
    </xf>
    <xf numFmtId="0" fontId="19" fillId="38" borderId="52" xfId="1" applyFont="1" applyFill="1" applyBorder="1" applyAlignment="1">
      <alignment horizontal="left" wrapText="1" indent="3"/>
    </xf>
    <xf numFmtId="0" fontId="19" fillId="38" borderId="85" xfId="1" applyFont="1" applyFill="1" applyBorder="1" applyAlignment="1">
      <alignment horizontal="left" wrapText="1" indent="3"/>
    </xf>
    <xf numFmtId="0" fontId="35" fillId="38" borderId="52" xfId="1" applyFont="1" applyFill="1" applyBorder="1" applyAlignment="1">
      <alignment horizontal="left" wrapText="1" indent="3"/>
    </xf>
    <xf numFmtId="0" fontId="24" fillId="38" borderId="85" xfId="1" applyFont="1" applyFill="1" applyBorder="1" applyAlignment="1">
      <alignment horizontal="left" indent="1"/>
    </xf>
    <xf numFmtId="0" fontId="32" fillId="38" borderId="85" xfId="0" applyFont="1" applyFill="1" applyBorder="1" applyAlignment="1">
      <alignment horizontal="left" wrapText="1" indent="2"/>
    </xf>
    <xf numFmtId="0" fontId="24" fillId="38" borderId="44" xfId="0" applyFont="1" applyFill="1" applyBorder="1" applyAlignment="1">
      <alignment horizontal="left" vertical="top" wrapText="1" indent="2"/>
    </xf>
    <xf numFmtId="0" fontId="19" fillId="38" borderId="44" xfId="0" applyFont="1" applyFill="1" applyBorder="1" applyAlignment="1">
      <alignment horizontal="left" vertical="top" wrapText="1" indent="2"/>
    </xf>
    <xf numFmtId="0" fontId="19" fillId="38" borderId="43" xfId="0" applyFont="1" applyFill="1" applyBorder="1" applyAlignment="1">
      <alignment horizontal="left" vertical="top" wrapText="1" indent="2"/>
    </xf>
    <xf numFmtId="0" fontId="19" fillId="38" borderId="42" xfId="0" applyFont="1" applyFill="1" applyBorder="1" applyAlignment="1">
      <alignment horizontal="left" vertical="top" wrapText="1" indent="2"/>
    </xf>
    <xf numFmtId="0" fontId="24" fillId="38" borderId="43" xfId="0" applyFont="1" applyFill="1" applyBorder="1" applyAlignment="1">
      <alignment horizontal="left" vertical="top" wrapText="1" indent="2"/>
    </xf>
    <xf numFmtId="0" fontId="19" fillId="3" borderId="9" xfId="1" applyFont="1" applyFill="1" applyBorder="1" applyAlignment="1">
      <alignment horizontal="left" wrapText="1" indent="3"/>
    </xf>
    <xf numFmtId="0" fontId="19" fillId="3" borderId="2" xfId="0" applyFont="1" applyFill="1" applyBorder="1" applyAlignment="1">
      <alignment horizontal="left" vertical="top" wrapText="1" indent="2"/>
    </xf>
    <xf numFmtId="0" fontId="19" fillId="3" borderId="4" xfId="0" applyFont="1" applyFill="1" applyBorder="1" applyAlignment="1">
      <alignment horizontal="left" vertical="top" wrapText="1" indent="2"/>
    </xf>
    <xf numFmtId="0" fontId="19" fillId="3" borderId="5" xfId="0" applyFont="1" applyFill="1" applyBorder="1" applyAlignment="1">
      <alignment horizontal="left" vertical="top" wrapText="1" indent="2"/>
    </xf>
    <xf numFmtId="0" fontId="24" fillId="3" borderId="4" xfId="0" applyFont="1" applyFill="1" applyBorder="1" applyAlignment="1">
      <alignment horizontal="left" vertical="top" wrapText="1" indent="2"/>
    </xf>
    <xf numFmtId="181" fontId="28" fillId="3" borderId="0" xfId="1" applyNumberFormat="1" applyFont="1" applyFill="1" applyBorder="1"/>
    <xf numFmtId="0" fontId="24" fillId="38" borderId="20" xfId="1" applyFont="1" applyFill="1" applyBorder="1" applyAlignment="1">
      <alignment horizontal="left" wrapText="1" indent="1"/>
    </xf>
    <xf numFmtId="0" fontId="24" fillId="38" borderId="16" xfId="0" applyFont="1" applyFill="1" applyBorder="1" applyAlignment="1">
      <alignment horizontal="left" wrapText="1" indent="2"/>
    </xf>
    <xf numFmtId="0" fontId="20" fillId="3" borderId="16" xfId="1" applyFont="1" applyFill="1" applyBorder="1" applyAlignment="1">
      <alignment horizontal="left"/>
    </xf>
    <xf numFmtId="164" fontId="19" fillId="0" borderId="5" xfId="1" applyNumberFormat="1" applyFont="1" applyFill="1" applyBorder="1"/>
    <xf numFmtId="3" fontId="19" fillId="3" borderId="5" xfId="2" applyNumberFormat="1" applyFont="1" applyFill="1" applyBorder="1" applyAlignment="1">
      <alignment horizontal="center"/>
    </xf>
    <xf numFmtId="3" fontId="25" fillId="3" borderId="2" xfId="2" applyNumberFormat="1" applyFont="1" applyFill="1" applyBorder="1" applyAlignment="1">
      <alignment horizontal="center" vertical="center"/>
    </xf>
    <xf numFmtId="3" fontId="25" fillId="3" borderId="4" xfId="2" applyNumberFormat="1" applyFont="1" applyFill="1" applyBorder="1" applyAlignment="1">
      <alignment horizontal="center" vertical="center"/>
    </xf>
    <xf numFmtId="0" fontId="35" fillId="37" borderId="25" xfId="1" applyFont="1" applyFill="1" applyBorder="1" applyAlignment="1">
      <alignment wrapText="1"/>
    </xf>
    <xf numFmtId="0" fontId="35" fillId="37" borderId="12" xfId="1" applyFont="1" applyFill="1" applyBorder="1" applyAlignment="1">
      <alignment wrapText="1"/>
    </xf>
    <xf numFmtId="0" fontId="19" fillId="4" borderId="7" xfId="1" applyFont="1" applyFill="1" applyBorder="1" applyAlignment="1">
      <alignment horizontal="center" wrapText="1"/>
    </xf>
    <xf numFmtId="171" fontId="69" fillId="3" borderId="77" xfId="1" applyNumberFormat="1" applyFont="1" applyFill="1" applyBorder="1" applyAlignment="1">
      <alignment horizontal="center" vertical="center"/>
    </xf>
    <xf numFmtId="171" fontId="69" fillId="3" borderId="64" xfId="1" applyNumberFormat="1" applyFont="1" applyFill="1" applyBorder="1" applyAlignment="1">
      <alignment horizontal="center" vertical="center"/>
    </xf>
    <xf numFmtId="171" fontId="69" fillId="40" borderId="77" xfId="1" applyNumberFormat="1" applyFont="1" applyFill="1" applyBorder="1" applyAlignment="1">
      <alignment horizontal="center" vertical="center"/>
    </xf>
    <xf numFmtId="164" fontId="38" fillId="3" borderId="20" xfId="1" applyNumberFormat="1" applyFont="1" applyFill="1" applyBorder="1"/>
    <xf numFmtId="0" fontId="26" fillId="3" borderId="35" xfId="0" applyFont="1" applyFill="1" applyBorder="1" applyAlignment="1">
      <alignment horizontal="left" wrapText="1" indent="1"/>
    </xf>
    <xf numFmtId="172" fontId="27" fillId="44" borderId="8" xfId="2" applyNumberFormat="1" applyFont="1" applyFill="1" applyBorder="1"/>
    <xf numFmtId="0" fontId="24" fillId="3" borderId="2" xfId="0" applyFont="1" applyFill="1" applyBorder="1" applyAlignment="1">
      <alignment horizontal="left" vertical="justify"/>
    </xf>
    <xf numFmtId="0" fontId="24" fillId="3" borderId="16" xfId="0" applyFont="1" applyFill="1" applyBorder="1" applyAlignment="1">
      <alignment horizontal="left" vertical="justify"/>
    </xf>
    <xf numFmtId="0" fontId="24" fillId="3" borderId="88" xfId="0" applyFont="1" applyFill="1" applyBorder="1" applyAlignment="1">
      <alignment horizontal="left" vertical="justify"/>
    </xf>
    <xf numFmtId="174" fontId="24" fillId="0" borderId="45" xfId="2" applyNumberFormat="1" applyFont="1" applyFill="1" applyBorder="1" applyAlignment="1">
      <alignment horizontal="right"/>
    </xf>
    <xf numFmtId="181" fontId="19" fillId="3" borderId="0" xfId="1" applyNumberFormat="1" applyFont="1" applyFill="1" applyBorder="1"/>
    <xf numFmtId="164" fontId="27" fillId="3" borderId="16" xfId="1" applyNumberFormat="1" applyFont="1" applyFill="1" applyBorder="1" applyAlignment="1">
      <alignment horizontal="center"/>
    </xf>
    <xf numFmtId="172" fontId="24" fillId="3" borderId="16" xfId="2" applyNumberFormat="1" applyFont="1" applyFill="1" applyBorder="1" applyAlignment="1">
      <alignment horizontal="center"/>
    </xf>
    <xf numFmtId="172" fontId="20" fillId="3" borderId="16" xfId="2" applyNumberFormat="1" applyFont="1" applyFill="1" applyBorder="1"/>
    <xf numFmtId="172" fontId="19" fillId="3" borderId="20" xfId="2" applyNumberFormat="1" applyFont="1" applyFill="1" applyBorder="1" applyAlignment="1">
      <alignment horizontal="center"/>
    </xf>
    <xf numFmtId="172" fontId="19" fillId="4" borderId="20" xfId="2" applyNumberFormat="1" applyFont="1" applyFill="1" applyBorder="1" applyAlignment="1">
      <alignment horizontal="center"/>
    </xf>
    <xf numFmtId="172" fontId="19" fillId="40" borderId="20" xfId="2" applyNumberFormat="1" applyFont="1" applyFill="1" applyBorder="1" applyAlignment="1">
      <alignment horizontal="center"/>
    </xf>
    <xf numFmtId="174" fontId="27" fillId="3" borderId="8" xfId="1" applyNumberFormat="1" applyFont="1" applyFill="1" applyBorder="1"/>
    <xf numFmtId="171" fontId="25" fillId="3" borderId="8" xfId="1" applyNumberFormat="1" applyFont="1" applyFill="1" applyBorder="1"/>
    <xf numFmtId="172" fontId="27" fillId="3" borderId="8" xfId="1" applyNumberFormat="1" applyFont="1" applyFill="1" applyBorder="1"/>
    <xf numFmtId="172" fontId="27" fillId="3" borderId="8" xfId="1" applyNumberFormat="1" applyFont="1" applyFill="1" applyBorder="1" applyAlignment="1">
      <alignment horizontal="center"/>
    </xf>
    <xf numFmtId="172" fontId="27" fillId="40" borderId="8" xfId="1" applyNumberFormat="1" applyFont="1" applyFill="1" applyBorder="1" applyAlignment="1">
      <alignment horizontal="center"/>
    </xf>
    <xf numFmtId="0" fontId="24" fillId="0" borderId="2" xfId="1" applyFont="1" applyFill="1" applyBorder="1" applyAlignment="1">
      <alignment horizontal="left" wrapText="1" indent="1"/>
    </xf>
    <xf numFmtId="172" fontId="24" fillId="40" borderId="16" xfId="2" applyNumberFormat="1" applyFont="1" applyFill="1" applyBorder="1" applyAlignment="1">
      <alignment horizontal="center"/>
    </xf>
    <xf numFmtId="172" fontId="19" fillId="39" borderId="20" xfId="2" applyNumberFormat="1" applyFont="1" applyFill="1" applyBorder="1" applyAlignment="1">
      <alignment horizontal="center"/>
    </xf>
    <xf numFmtId="0" fontId="35" fillId="0" borderId="12" xfId="0" applyFont="1" applyFill="1" applyBorder="1" applyAlignment="1">
      <alignment horizontal="left" wrapText="1" indent="1"/>
    </xf>
    <xf numFmtId="0" fontId="19" fillId="3" borderId="1" xfId="1" applyFont="1" applyFill="1" applyBorder="1" applyAlignment="1">
      <alignment horizontal="center"/>
    </xf>
    <xf numFmtId="171" fontId="78" fillId="3" borderId="4" xfId="1" applyNumberFormat="1" applyFont="1" applyFill="1" applyBorder="1" applyAlignment="1">
      <alignment horizontal="center"/>
    </xf>
    <xf numFmtId="171" fontId="78" fillId="40" borderId="4" xfId="1" applyNumberFormat="1" applyFont="1" applyFill="1" applyBorder="1" applyAlignment="1">
      <alignment horizontal="center"/>
    </xf>
    <xf numFmtId="172" fontId="24" fillId="39" borderId="20" xfId="2" applyNumberFormat="1" applyFont="1" applyFill="1" applyBorder="1" applyAlignment="1">
      <alignment horizontal="center"/>
    </xf>
    <xf numFmtId="0" fontId="24" fillId="38" borderId="21" xfId="1" applyFont="1" applyFill="1" applyBorder="1" applyAlignment="1">
      <alignment horizontal="left" indent="1"/>
    </xf>
    <xf numFmtId="0" fontId="24" fillId="38" borderId="24" xfId="0" applyFont="1" applyFill="1" applyBorder="1" applyAlignment="1">
      <alignment horizontal="left" wrapText="1" indent="2"/>
    </xf>
    <xf numFmtId="3" fontId="19" fillId="3" borderId="15" xfId="2" applyNumberFormat="1" applyFont="1" applyFill="1" applyBorder="1" applyAlignment="1">
      <alignment horizontal="center"/>
    </xf>
    <xf numFmtId="43" fontId="27" fillId="3" borderId="0" xfId="1" applyNumberFormat="1" applyFont="1" applyFill="1" applyBorder="1"/>
    <xf numFmtId="43" fontId="19" fillId="3" borderId="0" xfId="1" applyNumberFormat="1" applyFont="1" applyFill="1" applyBorder="1"/>
    <xf numFmtId="0" fontId="20" fillId="3" borderId="12" xfId="1" applyFont="1" applyFill="1" applyBorder="1" applyAlignment="1">
      <alignment horizontal="left" wrapText="1" indent="1" shrinkToFit="1"/>
    </xf>
    <xf numFmtId="0" fontId="19" fillId="3" borderId="44" xfId="1" applyFont="1" applyFill="1" applyBorder="1" applyAlignment="1">
      <alignment horizontal="left" wrapText="1" indent="1"/>
    </xf>
    <xf numFmtId="0" fontId="19" fillId="3" borderId="44" xfId="1" applyFont="1" applyFill="1" applyBorder="1" applyAlignment="1">
      <alignment horizontal="left" wrapText="1"/>
    </xf>
    <xf numFmtId="174" fontId="22" fillId="3" borderId="5" xfId="2" applyNumberFormat="1" applyFont="1" applyFill="1" applyBorder="1"/>
    <xf numFmtId="0" fontId="21" fillId="0" borderId="12" xfId="1" applyFont="1" applyFill="1" applyBorder="1" applyAlignment="1">
      <alignment horizontal="left" indent="2"/>
    </xf>
    <xf numFmtId="181" fontId="27" fillId="3" borderId="0" xfId="1" applyNumberFormat="1" applyFont="1" applyFill="1" applyBorder="1"/>
    <xf numFmtId="0" fontId="19" fillId="0" borderId="2" xfId="1" applyFont="1" applyFill="1" applyBorder="1" applyAlignment="1">
      <alignment horizontal="left" wrapText="1" indent="1"/>
    </xf>
    <xf numFmtId="164" fontId="25" fillId="3" borderId="2" xfId="1" applyNumberFormat="1" applyFont="1" applyFill="1" applyBorder="1" applyAlignment="1"/>
    <xf numFmtId="164" fontId="19" fillId="0" borderId="51" xfId="1" applyNumberFormat="1" applyFont="1" applyFill="1" applyBorder="1"/>
    <xf numFmtId="174" fontId="24" fillId="3" borderId="45" xfId="2" applyNumberFormat="1" applyFont="1" applyFill="1" applyBorder="1" applyAlignment="1">
      <alignment horizontal="right"/>
    </xf>
    <xf numFmtId="16" fontId="19" fillId="3" borderId="12" xfId="0" applyNumberFormat="1" applyFont="1" applyFill="1" applyBorder="1" applyAlignment="1">
      <alignment horizontal="left" wrapText="1" indent="2"/>
    </xf>
    <xf numFmtId="164" fontId="24" fillId="3" borderId="42" xfId="2" applyNumberFormat="1" applyFont="1" applyFill="1" applyBorder="1"/>
    <xf numFmtId="0" fontId="27" fillId="38" borderId="12" xfId="1" applyFont="1" applyFill="1" applyBorder="1" applyAlignment="1">
      <alignment wrapText="1"/>
    </xf>
    <xf numFmtId="0" fontId="19" fillId="3" borderId="7" xfId="1" applyFont="1" applyFill="1" applyBorder="1" applyAlignment="1">
      <alignment horizontal="center" vertical="center" wrapText="1"/>
    </xf>
    <xf numFmtId="0" fontId="24" fillId="3" borderId="20" xfId="0" applyFont="1" applyFill="1" applyBorder="1" applyAlignment="1">
      <alignment horizontal="left" wrapText="1" indent="2"/>
    </xf>
    <xf numFmtId="0" fontId="33" fillId="38" borderId="12" xfId="0" applyFont="1" applyFill="1" applyBorder="1" applyAlignment="1">
      <alignment horizontal="left" wrapText="1" indent="2"/>
    </xf>
    <xf numFmtId="0" fontId="35" fillId="38" borderId="20" xfId="0" applyFont="1" applyFill="1" applyBorder="1" applyAlignment="1">
      <alignment horizontal="left"/>
    </xf>
    <xf numFmtId="164" fontId="24" fillId="38" borderId="20" xfId="2" applyNumberFormat="1" applyFont="1" applyFill="1" applyBorder="1"/>
    <xf numFmtId="0" fontId="19" fillId="38" borderId="10" xfId="1" applyFont="1" applyFill="1" applyBorder="1" applyAlignment="1">
      <alignment horizontal="left" indent="2"/>
    </xf>
    <xf numFmtId="2" fontId="79" fillId="42" borderId="12" xfId="1" applyNumberFormat="1" applyFont="1" applyFill="1" applyBorder="1" applyAlignment="1">
      <alignment horizontal="center" wrapText="1"/>
    </xf>
    <xf numFmtId="0" fontId="19" fillId="38" borderId="24" xfId="1" applyFont="1" applyFill="1" applyBorder="1" applyAlignment="1">
      <alignment horizontal="left" wrapText="1" indent="3"/>
    </xf>
    <xf numFmtId="0" fontId="24" fillId="38" borderId="80" xfId="1" applyFont="1" applyFill="1" applyBorder="1" applyAlignment="1">
      <alignment horizontal="left" wrapText="1" indent="3"/>
    </xf>
    <xf numFmtId="0" fontId="24" fillId="38" borderId="82" xfId="0" applyFont="1" applyFill="1" applyBorder="1" applyAlignment="1">
      <alignment horizontal="left" wrapText="1" indent="2"/>
    </xf>
    <xf numFmtId="0" fontId="24" fillId="38" borderId="13" xfId="0" applyFont="1" applyFill="1" applyBorder="1" applyAlignment="1">
      <alignment horizontal="left" vertical="top" wrapText="1" indent="2"/>
    </xf>
    <xf numFmtId="0" fontId="19" fillId="38" borderId="12" xfId="1" applyFont="1" applyFill="1" applyBorder="1" applyAlignment="1">
      <alignment horizontal="left" indent="1"/>
    </xf>
    <xf numFmtId="0" fontId="24" fillId="38" borderId="79" xfId="0" applyFont="1" applyFill="1" applyBorder="1" applyAlignment="1">
      <alignment horizontal="left" wrapText="1" indent="2"/>
    </xf>
    <xf numFmtId="0" fontId="33" fillId="38" borderId="79" xfId="0" applyFont="1" applyFill="1" applyBorder="1" applyAlignment="1">
      <alignment horizontal="left" wrapText="1" indent="2"/>
    </xf>
    <xf numFmtId="174" fontId="24" fillId="0" borderId="20" xfId="2" applyNumberFormat="1" applyFont="1" applyFill="1" applyBorder="1" applyAlignment="1">
      <alignment horizontal="right"/>
    </xf>
    <xf numFmtId="0" fontId="24" fillId="0" borderId="12" xfId="1" applyFont="1" applyFill="1" applyBorder="1" applyAlignment="1">
      <alignment horizontal="center" vertical="center" wrapText="1"/>
    </xf>
    <xf numFmtId="0" fontId="33" fillId="38" borderId="40" xfId="0" applyFont="1" applyFill="1" applyBorder="1" applyAlignment="1">
      <alignment horizontal="left" wrapText="1" indent="2"/>
    </xf>
    <xf numFmtId="0" fontId="35" fillId="38" borderId="40" xfId="0" applyFont="1" applyFill="1" applyBorder="1" applyAlignment="1">
      <alignment horizontal="left" wrapText="1" indent="2"/>
    </xf>
    <xf numFmtId="174" fontId="27" fillId="3" borderId="11" xfId="2" applyNumberFormat="1" applyFont="1" applyFill="1" applyBorder="1"/>
    <xf numFmtId="0" fontId="24" fillId="3" borderId="9" xfId="1" applyFont="1" applyFill="1" applyBorder="1" applyAlignment="1">
      <alignment horizontal="left" wrapText="1" indent="3"/>
    </xf>
    <xf numFmtId="0" fontId="24" fillId="0" borderId="21" xfId="0" applyFont="1" applyFill="1" applyBorder="1" applyAlignment="1">
      <alignment horizontal="left" wrapText="1" indent="2"/>
    </xf>
    <xf numFmtId="0" fontId="24" fillId="0" borderId="5" xfId="0" applyFont="1" applyFill="1" applyBorder="1" applyAlignment="1">
      <alignment horizontal="left" wrapText="1" indent="2"/>
    </xf>
    <xf numFmtId="0" fontId="19" fillId="3" borderId="10" xfId="1" applyFont="1" applyFill="1" applyBorder="1"/>
    <xf numFmtId="172" fontId="24" fillId="39" borderId="25" xfId="2" applyNumberFormat="1" applyFont="1" applyFill="1" applyBorder="1"/>
    <xf numFmtId="172" fontId="24" fillId="39" borderId="16" xfId="2" applyNumberFormat="1" applyFont="1" applyFill="1" applyBorder="1" applyAlignment="1">
      <alignment horizontal="center"/>
    </xf>
    <xf numFmtId="165" fontId="19" fillId="4" borderId="12" xfId="2" applyNumberFormat="1" applyFont="1" applyFill="1" applyBorder="1"/>
    <xf numFmtId="172" fontId="19" fillId="3" borderId="45" xfId="2" applyNumberFormat="1" applyFont="1" applyFill="1" applyBorder="1"/>
    <xf numFmtId="164" fontId="20" fillId="3" borderId="12" xfId="1" applyNumberFormat="1" applyFont="1" applyFill="1" applyBorder="1" applyAlignment="1">
      <alignment horizontal="left"/>
    </xf>
    <xf numFmtId="164" fontId="24" fillId="3" borderId="12" xfId="2" applyNumberFormat="1" applyFont="1" applyFill="1" applyBorder="1" applyAlignment="1">
      <alignment horizontal="left"/>
    </xf>
    <xf numFmtId="0" fontId="19" fillId="3" borderId="9" xfId="0" applyFont="1" applyFill="1" applyBorder="1" applyAlignment="1">
      <alignment horizontal="left" vertical="top" wrapText="1" indent="2"/>
    </xf>
    <xf numFmtId="43" fontId="28" fillId="3" borderId="0" xfId="1" applyNumberFormat="1" applyFont="1" applyFill="1" applyBorder="1"/>
    <xf numFmtId="0" fontId="19" fillId="3" borderId="7" xfId="1" applyFont="1" applyFill="1" applyBorder="1" applyAlignment="1">
      <alignment horizontal="center" vertical="center" wrapText="1"/>
    </xf>
    <xf numFmtId="0" fontId="19" fillId="4" borderId="7" xfId="1" applyFont="1" applyFill="1" applyBorder="1" applyAlignment="1">
      <alignment horizontal="center" wrapText="1"/>
    </xf>
    <xf numFmtId="0" fontId="19" fillId="4" borderId="16" xfId="1" applyFont="1" applyFill="1" applyBorder="1"/>
    <xf numFmtId="172" fontId="24" fillId="4" borderId="16" xfId="1" applyNumberFormat="1" applyFont="1" applyFill="1" applyBorder="1" applyAlignment="1">
      <alignment horizontal="center"/>
    </xf>
    <xf numFmtId="172" fontId="24" fillId="4" borderId="3" xfId="2" applyNumberFormat="1" applyFont="1" applyFill="1" applyBorder="1"/>
    <xf numFmtId="0" fontId="74" fillId="3" borderId="1" xfId="1" applyFont="1" applyFill="1" applyBorder="1"/>
    <xf numFmtId="0" fontId="19" fillId="4" borderId="1" xfId="1" applyFont="1" applyFill="1" applyBorder="1" applyAlignment="1">
      <alignment horizontal="center"/>
    </xf>
    <xf numFmtId="171" fontId="22" fillId="3" borderId="8" xfId="1" applyNumberFormat="1" applyFont="1" applyFill="1" applyBorder="1"/>
    <xf numFmtId="172" fontId="27" fillId="4" borderId="44" xfId="1" applyNumberFormat="1" applyFont="1" applyFill="1" applyBorder="1"/>
    <xf numFmtId="0" fontId="27" fillId="3" borderId="11" xfId="1" applyFont="1" applyFill="1" applyBorder="1" applyAlignment="1">
      <alignment horizontal="left"/>
    </xf>
    <xf numFmtId="165" fontId="27" fillId="3" borderId="3" xfId="2" applyNumberFormat="1" applyFont="1" applyFill="1" applyBorder="1"/>
    <xf numFmtId="165" fontId="27" fillId="4" borderId="3" xfId="2" applyNumberFormat="1" applyFont="1" applyFill="1" applyBorder="1"/>
    <xf numFmtId="171" fontId="24" fillId="4" borderId="48" xfId="1" applyNumberFormat="1" applyFont="1" applyFill="1" applyBorder="1"/>
    <xf numFmtId="171" fontId="20" fillId="38" borderId="12" xfId="2" applyNumberFormat="1" applyFont="1" applyFill="1" applyBorder="1"/>
    <xf numFmtId="171" fontId="20" fillId="4" borderId="12" xfId="2" applyNumberFormat="1" applyFont="1" applyFill="1" applyBorder="1"/>
    <xf numFmtId="180" fontId="19" fillId="38" borderId="12" xfId="1" applyNumberFormat="1" applyFont="1" applyFill="1" applyBorder="1"/>
    <xf numFmtId="0" fontId="19" fillId="38" borderId="12" xfId="1" applyFont="1" applyFill="1" applyBorder="1"/>
    <xf numFmtId="0" fontId="19" fillId="38" borderId="2" xfId="1" applyFont="1" applyFill="1" applyBorder="1"/>
    <xf numFmtId="0" fontId="19" fillId="38" borderId="16" xfId="1" applyFont="1" applyFill="1" applyBorder="1"/>
    <xf numFmtId="0" fontId="19" fillId="38" borderId="10" xfId="1" applyFont="1" applyFill="1" applyBorder="1"/>
    <xf numFmtId="0" fontId="19" fillId="0" borderId="12" xfId="0" applyFont="1" applyFill="1" applyBorder="1" applyAlignment="1">
      <alignment horizontal="left" vertical="top" wrapText="1" indent="1"/>
    </xf>
    <xf numFmtId="180" fontId="81" fillId="3" borderId="64" xfId="1" applyNumberFormat="1" applyFont="1" applyFill="1" applyBorder="1" applyAlignment="1">
      <alignment horizontal="center"/>
    </xf>
    <xf numFmtId="171" fontId="82" fillId="3" borderId="64" xfId="1" applyNumberFormat="1" applyFont="1" applyFill="1" applyBorder="1" applyAlignment="1">
      <alignment horizontal="center" vertical="center" wrapText="1"/>
    </xf>
    <xf numFmtId="171" fontId="82" fillId="3" borderId="57" xfId="1" applyNumberFormat="1" applyFont="1" applyFill="1" applyBorder="1" applyAlignment="1">
      <alignment horizontal="center" vertical="center" wrapText="1"/>
    </xf>
    <xf numFmtId="164" fontId="82" fillId="3" borderId="64" xfId="1" applyNumberFormat="1" applyFont="1" applyFill="1" applyBorder="1" applyAlignment="1">
      <alignment horizontal="center" vertical="center" wrapText="1"/>
    </xf>
    <xf numFmtId="164" fontId="82" fillId="3" borderId="57" xfId="1" applyNumberFormat="1" applyFont="1" applyFill="1" applyBorder="1" applyAlignment="1">
      <alignment horizontal="center" vertical="center" wrapText="1"/>
    </xf>
    <xf numFmtId="171" fontId="82" fillId="3" borderId="77" xfId="1" applyNumberFormat="1" applyFont="1" applyFill="1" applyBorder="1" applyAlignment="1">
      <alignment horizontal="center" vertical="center"/>
    </xf>
    <xf numFmtId="0" fontId="19" fillId="3" borderId="20" xfId="1" applyFont="1" applyFill="1" applyBorder="1" applyAlignment="1">
      <alignment horizontal="right" wrapText="1" indent="3"/>
    </xf>
    <xf numFmtId="0" fontId="24" fillId="38" borderId="43" xfId="0" applyFont="1" applyFill="1" applyBorder="1" applyAlignment="1">
      <alignment horizontal="left" wrapText="1" indent="2"/>
    </xf>
    <xf numFmtId="0" fontId="22" fillId="41" borderId="15" xfId="1" applyFont="1" applyFill="1" applyBorder="1" applyAlignment="1">
      <alignment horizontal="left"/>
    </xf>
    <xf numFmtId="183" fontId="20" fillId="3" borderId="4" xfId="1" applyNumberFormat="1" applyFont="1" applyFill="1" applyBorder="1" applyAlignment="1">
      <alignment horizontal="center"/>
    </xf>
    <xf numFmtId="164" fontId="19" fillId="3" borderId="15" xfId="1" applyNumberFormat="1" applyFont="1" applyFill="1" applyBorder="1"/>
    <xf numFmtId="164" fontId="38" fillId="0" borderId="12" xfId="1" applyNumberFormat="1" applyFont="1" applyFill="1" applyBorder="1"/>
    <xf numFmtId="164" fontId="36" fillId="3" borderId="12" xfId="2" applyNumberFormat="1" applyFont="1" applyFill="1" applyBorder="1"/>
    <xf numFmtId="174" fontId="22" fillId="0" borderId="45" xfId="2" applyNumberFormat="1" applyFont="1" applyFill="1" applyBorder="1" applyAlignment="1">
      <alignment horizontal="center"/>
    </xf>
    <xf numFmtId="164" fontId="80" fillId="3" borderId="12" xfId="1" applyNumberFormat="1" applyFont="1" applyFill="1" applyBorder="1"/>
    <xf numFmtId="164" fontId="83" fillId="3" borderId="12" xfId="2" applyNumberFormat="1" applyFont="1" applyFill="1" applyBorder="1"/>
    <xf numFmtId="0" fontId="24" fillId="38" borderId="35" xfId="1" applyFont="1" applyFill="1" applyBorder="1" applyAlignment="1">
      <alignment horizontal="right" wrapText="1" indent="3"/>
    </xf>
    <xf numFmtId="0" fontId="28" fillId="2" borderId="0" xfId="1" applyFont="1" applyFill="1" applyBorder="1"/>
    <xf numFmtId="0" fontId="19" fillId="3" borderId="15" xfId="1" applyFont="1" applyFill="1" applyBorder="1" applyAlignment="1">
      <alignment horizontal="left" wrapText="1" indent="1"/>
    </xf>
    <xf numFmtId="0" fontId="34" fillId="37" borderId="2" xfId="1" applyFont="1" applyFill="1" applyBorder="1" applyAlignment="1">
      <alignment horizontal="left" wrapText="1"/>
    </xf>
    <xf numFmtId="171" fontId="20" fillId="37" borderId="2" xfId="1" applyNumberFormat="1" applyFont="1" applyFill="1" applyBorder="1"/>
    <xf numFmtId="3" fontId="20" fillId="37" borderId="44" xfId="1" applyNumberFormat="1" applyFont="1" applyFill="1" applyBorder="1" applyAlignment="1">
      <alignment horizontal="center"/>
    </xf>
    <xf numFmtId="0" fontId="35" fillId="37" borderId="20" xfId="1" applyFont="1" applyFill="1" applyBorder="1" applyAlignment="1">
      <alignment wrapText="1"/>
    </xf>
    <xf numFmtId="0" fontId="35" fillId="37" borderId="15" xfId="1" applyFont="1" applyFill="1" applyBorder="1" applyAlignment="1">
      <alignment wrapText="1"/>
    </xf>
    <xf numFmtId="164" fontId="20" fillId="37" borderId="25" xfId="1" applyNumberFormat="1" applyFont="1" applyFill="1" applyBorder="1"/>
    <xf numFmtId="184" fontId="24" fillId="3" borderId="12" xfId="2" applyNumberFormat="1" applyFont="1" applyFill="1" applyBorder="1"/>
    <xf numFmtId="0" fontId="19" fillId="3" borderId="18" xfId="1" applyFont="1" applyFill="1" applyBorder="1"/>
    <xf numFmtId="172" fontId="24" fillId="3" borderId="18" xfId="2" applyNumberFormat="1" applyFont="1" applyFill="1" applyBorder="1" applyAlignment="1">
      <alignment horizontal="center"/>
    </xf>
    <xf numFmtId="164" fontId="24" fillId="3" borderId="37" xfId="2" applyNumberFormat="1" applyFont="1" applyFill="1" applyBorder="1"/>
    <xf numFmtId="16" fontId="19" fillId="0" borderId="12" xfId="0" applyNumberFormat="1" applyFont="1" applyFill="1" applyBorder="1" applyAlignment="1">
      <alignment horizontal="left" wrapText="1" indent="2"/>
    </xf>
    <xf numFmtId="0" fontId="32" fillId="37" borderId="12" xfId="0" applyFont="1" applyFill="1" applyBorder="1" applyAlignment="1">
      <alignment horizontal="left" wrapText="1" indent="1"/>
    </xf>
    <xf numFmtId="0" fontId="20" fillId="37" borderId="12" xfId="1" applyFont="1" applyFill="1" applyBorder="1" applyAlignment="1">
      <alignment wrapText="1"/>
    </xf>
    <xf numFmtId="174" fontId="76" fillId="3" borderId="12" xfId="2" applyNumberFormat="1" applyFont="1" applyFill="1" applyBorder="1" applyAlignment="1">
      <alignment horizontal="right"/>
    </xf>
    <xf numFmtId="183" fontId="21" fillId="3" borderId="12" xfId="2" applyNumberFormat="1" applyFont="1" applyFill="1" applyBorder="1" applyAlignment="1">
      <alignment horizontal="center" vertical="center"/>
    </xf>
    <xf numFmtId="0" fontId="22" fillId="2" borderId="12" xfId="1" applyFont="1" applyFill="1" applyBorder="1" applyAlignment="1">
      <alignment horizontal="left" wrapText="1" indent="2"/>
    </xf>
    <xf numFmtId="174" fontId="19" fillId="0" borderId="12" xfId="2" applyNumberFormat="1" applyFont="1" applyFill="1" applyBorder="1"/>
    <xf numFmtId="174" fontId="19" fillId="2" borderId="12" xfId="2" applyNumberFormat="1" applyFont="1" applyFill="1" applyBorder="1"/>
    <xf numFmtId="0" fontId="26" fillId="3" borderId="16" xfId="1" applyFont="1" applyFill="1" applyBorder="1" applyAlignment="1">
      <alignment horizontal="left"/>
    </xf>
    <xf numFmtId="0" fontId="26" fillId="3" borderId="16" xfId="1" applyFont="1" applyFill="1" applyBorder="1" applyAlignment="1">
      <alignment horizontal="left" indent="1"/>
    </xf>
    <xf numFmtId="174" fontId="19" fillId="0" borderId="16" xfId="2" applyNumberFormat="1" applyFont="1" applyFill="1" applyBorder="1"/>
    <xf numFmtId="164" fontId="19" fillId="3" borderId="16" xfId="1" applyNumberFormat="1" applyFont="1" applyFill="1" applyBorder="1" applyAlignment="1">
      <alignment horizontal="center"/>
    </xf>
    <xf numFmtId="0" fontId="26" fillId="3" borderId="8" xfId="1" applyFont="1" applyFill="1" applyBorder="1" applyAlignment="1">
      <alignment horizontal="left"/>
    </xf>
    <xf numFmtId="0" fontId="26" fillId="3" borderId="8" xfId="1" applyFont="1" applyFill="1" applyBorder="1" applyAlignment="1">
      <alignment horizontal="left" indent="1"/>
    </xf>
    <xf numFmtId="0" fontId="24" fillId="0" borderId="8" xfId="13" applyFont="1" applyFill="1" applyBorder="1" applyAlignment="1" applyProtection="1">
      <alignment horizontal="left" wrapText="1"/>
    </xf>
    <xf numFmtId="0" fontId="25" fillId="0" borderId="12" xfId="1" applyFont="1" applyFill="1" applyBorder="1" applyAlignment="1">
      <alignment horizontal="left" wrapText="1" indent="2"/>
    </xf>
    <xf numFmtId="0" fontId="25" fillId="0" borderId="10" xfId="1" applyFont="1" applyFill="1" applyBorder="1" applyAlignment="1">
      <alignment horizontal="left" wrapText="1" indent="2"/>
    </xf>
    <xf numFmtId="0" fontId="35" fillId="3" borderId="2" xfId="1" applyFont="1" applyFill="1" applyBorder="1" applyAlignment="1">
      <alignment horizontal="left"/>
    </xf>
    <xf numFmtId="174" fontId="24" fillId="0" borderId="10" xfId="2" applyNumberFormat="1" applyFont="1" applyFill="1" applyBorder="1"/>
    <xf numFmtId="3" fontId="77" fillId="3" borderId="1" xfId="1" applyNumberFormat="1" applyFont="1" applyFill="1" applyBorder="1" applyAlignment="1">
      <alignment horizontal="center" vertical="center"/>
    </xf>
    <xf numFmtId="0" fontId="77" fillId="3" borderId="1" xfId="1" applyFont="1" applyFill="1" applyBorder="1" applyAlignment="1">
      <alignment horizontal="center" vertical="center"/>
    </xf>
    <xf numFmtId="0" fontId="77" fillId="3" borderId="1" xfId="1" applyFont="1" applyFill="1" applyBorder="1" applyAlignment="1">
      <alignment horizontal="center" vertical="center" wrapText="1"/>
    </xf>
    <xf numFmtId="181" fontId="77" fillId="3" borderId="1" xfId="1" applyNumberFormat="1" applyFont="1" applyFill="1" applyBorder="1" applyAlignment="1">
      <alignment horizontal="center" wrapText="1"/>
    </xf>
    <xf numFmtId="0" fontId="77" fillId="40" borderId="1" xfId="1" applyFont="1" applyFill="1" applyBorder="1" applyAlignment="1">
      <alignment horizontal="center" wrapText="1"/>
    </xf>
    <xf numFmtId="1" fontId="77" fillId="3" borderId="1" xfId="1" applyNumberFormat="1" applyFont="1" applyFill="1" applyBorder="1" applyAlignment="1">
      <alignment horizontal="center" wrapText="1"/>
    </xf>
    <xf numFmtId="0" fontId="77" fillId="3" borderId="1" xfId="1" applyFont="1" applyFill="1" applyBorder="1" applyAlignment="1">
      <alignment horizontal="center" wrapText="1"/>
    </xf>
    <xf numFmtId="164" fontId="25" fillId="3" borderId="44" xfId="1" applyNumberFormat="1" applyFont="1" applyFill="1" applyBorder="1"/>
    <xf numFmtId="177" fontId="27" fillId="3" borderId="2" xfId="1" applyNumberFormat="1" applyFont="1" applyFill="1" applyBorder="1" applyAlignment="1">
      <alignment horizontal="center"/>
    </xf>
    <xf numFmtId="0" fontId="63" fillId="0" borderId="12" xfId="1" applyFont="1" applyFill="1" applyBorder="1" applyAlignment="1">
      <alignment horizontal="left" wrapText="1" indent="1"/>
    </xf>
    <xf numFmtId="0" fontId="24" fillId="0" borderId="16" xfId="1" applyFont="1" applyFill="1" applyBorder="1" applyAlignment="1">
      <alignment vertical="center" wrapText="1"/>
    </xf>
    <xf numFmtId="165" fontId="24" fillId="4" borderId="7" xfId="2" applyNumberFormat="1" applyFont="1" applyFill="1" applyBorder="1"/>
    <xf numFmtId="172" fontId="19" fillId="3" borderId="31" xfId="2" applyNumberFormat="1" applyFont="1" applyFill="1" applyBorder="1"/>
    <xf numFmtId="0" fontId="22" fillId="3" borderId="12" xfId="0" applyFont="1" applyFill="1" applyBorder="1" applyAlignment="1">
      <alignment horizontal="center" wrapText="1"/>
    </xf>
    <xf numFmtId="0" fontId="22" fillId="3" borderId="15" xfId="1" applyFont="1" applyFill="1" applyBorder="1" applyAlignment="1">
      <alignment horizontal="left" indent="2"/>
    </xf>
    <xf numFmtId="0" fontId="36" fillId="39" borderId="12" xfId="1" applyFont="1" applyFill="1" applyBorder="1"/>
    <xf numFmtId="0" fontId="36" fillId="39" borderId="16" xfId="1" applyFont="1" applyFill="1" applyBorder="1"/>
    <xf numFmtId="165" fontId="83" fillId="39" borderId="12" xfId="2" applyNumberFormat="1" applyFont="1" applyFill="1" applyBorder="1"/>
    <xf numFmtId="171" fontId="83" fillId="39" borderId="20" xfId="1" applyNumberFormat="1" applyFont="1" applyFill="1" applyBorder="1"/>
    <xf numFmtId="171" fontId="36" fillId="39" borderId="12" xfId="2" applyNumberFormat="1" applyFont="1" applyFill="1" applyBorder="1" applyAlignment="1">
      <alignment horizontal="center"/>
    </xf>
    <xf numFmtId="165" fontId="36" fillId="39" borderId="12" xfId="2" applyNumberFormat="1" applyFont="1" applyFill="1" applyBorder="1"/>
    <xf numFmtId="171" fontId="36" fillId="39" borderId="12" xfId="2" applyNumberFormat="1" applyFont="1" applyFill="1" applyBorder="1"/>
    <xf numFmtId="171" fontId="83" fillId="39" borderId="12" xfId="2" applyNumberFormat="1" applyFont="1" applyFill="1" applyBorder="1" applyAlignment="1">
      <alignment horizontal="center"/>
    </xf>
    <xf numFmtId="171" fontId="83" fillId="39" borderId="12" xfId="1" applyNumberFormat="1" applyFont="1" applyFill="1" applyBorder="1"/>
    <xf numFmtId="171" fontId="83" fillId="39" borderId="12" xfId="2" applyNumberFormat="1" applyFont="1" applyFill="1" applyBorder="1"/>
    <xf numFmtId="171" fontId="83" fillId="39" borderId="16" xfId="1" applyNumberFormat="1" applyFont="1" applyFill="1" applyBorder="1" applyAlignment="1">
      <alignment horizontal="center"/>
    </xf>
    <xf numFmtId="171" fontId="36" fillId="39" borderId="15" xfId="2" applyNumberFormat="1" applyFont="1" applyFill="1" applyBorder="1" applyAlignment="1">
      <alignment horizontal="center"/>
    </xf>
    <xf numFmtId="171" fontId="83" fillId="39" borderId="4" xfId="1" applyNumberFormat="1" applyFont="1" applyFill="1" applyBorder="1"/>
    <xf numFmtId="0" fontId="20" fillId="3" borderId="20" xfId="1" applyFont="1" applyFill="1" applyBorder="1" applyAlignment="1">
      <alignment horizontal="center" wrapText="1" shrinkToFit="1"/>
    </xf>
    <xf numFmtId="174" fontId="38" fillId="0" borderId="12" xfId="2" applyNumberFormat="1" applyFont="1" applyFill="1" applyBorder="1"/>
    <xf numFmtId="181" fontId="19" fillId="39" borderId="12" xfId="1" applyNumberFormat="1" applyFont="1" applyFill="1" applyBorder="1"/>
    <xf numFmtId="0" fontId="20" fillId="38" borderId="21" xfId="1" applyFont="1" applyFill="1" applyBorder="1" applyAlignment="1">
      <alignment wrapText="1"/>
    </xf>
    <xf numFmtId="0" fontId="29" fillId="38" borderId="20" xfId="1" applyFont="1" applyFill="1" applyBorder="1" applyAlignment="1">
      <alignment horizontal="left" wrapText="1" indent="1"/>
    </xf>
    <xf numFmtId="0" fontId="19" fillId="0" borderId="5" xfId="0" applyFont="1" applyFill="1" applyBorder="1" applyAlignment="1">
      <alignment horizontal="left" wrapText="1" indent="2"/>
    </xf>
    <xf numFmtId="0" fontId="27" fillId="3" borderId="1" xfId="1" applyFont="1" applyFill="1" applyBorder="1" applyAlignment="1">
      <alignment horizontal="left"/>
    </xf>
    <xf numFmtId="0" fontId="27" fillId="3" borderId="26" xfId="1" applyFont="1" applyFill="1" applyBorder="1" applyAlignment="1">
      <alignment horizontal="left"/>
    </xf>
    <xf numFmtId="174" fontId="27" fillId="3" borderId="14" xfId="2" applyNumberFormat="1" applyFont="1" applyFill="1" applyBorder="1"/>
    <xf numFmtId="174" fontId="27" fillId="3" borderId="1" xfId="2" applyNumberFormat="1" applyFont="1" applyFill="1" applyBorder="1"/>
    <xf numFmtId="172" fontId="27" fillId="3" borderId="14" xfId="2" applyNumberFormat="1" applyFont="1" applyFill="1" applyBorder="1"/>
    <xf numFmtId="172" fontId="27" fillId="40" borderId="14" xfId="2" applyNumberFormat="1" applyFont="1" applyFill="1" applyBorder="1"/>
    <xf numFmtId="164" fontId="24" fillId="38" borderId="45" xfId="1" applyNumberFormat="1" applyFont="1" applyFill="1" applyBorder="1"/>
    <xf numFmtId="0" fontId="27" fillId="3" borderId="8" xfId="1" applyFont="1" applyFill="1" applyBorder="1" applyAlignment="1">
      <alignment horizontal="left" wrapText="1"/>
    </xf>
    <xf numFmtId="3" fontId="27" fillId="3" borderId="8" xfId="2" applyNumberFormat="1" applyFont="1" applyFill="1" applyBorder="1" applyAlignment="1">
      <alignment horizontal="center"/>
    </xf>
    <xf numFmtId="172" fontId="27" fillId="39" borderId="14" xfId="2" applyNumberFormat="1" applyFont="1" applyFill="1" applyBorder="1"/>
    <xf numFmtId="174" fontId="27" fillId="3" borderId="6" xfId="2" applyNumberFormat="1" applyFont="1" applyFill="1" applyBorder="1"/>
    <xf numFmtId="172" fontId="27" fillId="3" borderId="6" xfId="2" applyNumberFormat="1" applyFont="1" applyFill="1" applyBorder="1"/>
    <xf numFmtId="172" fontId="27" fillId="39" borderId="6" xfId="2" applyNumberFormat="1" applyFont="1" applyFill="1" applyBorder="1"/>
    <xf numFmtId="172" fontId="27" fillId="40" borderId="6" xfId="2" applyNumberFormat="1" applyFont="1" applyFill="1" applyBorder="1"/>
    <xf numFmtId="3" fontId="27" fillId="3" borderId="1" xfId="2" applyNumberFormat="1" applyFont="1" applyFill="1" applyBorder="1" applyAlignment="1">
      <alignment horizontal="center"/>
    </xf>
    <xf numFmtId="0" fontId="24" fillId="3" borderId="8" xfId="1" applyFont="1" applyFill="1" applyBorder="1" applyAlignment="1">
      <alignment horizontal="left" wrapText="1"/>
    </xf>
    <xf numFmtId="0" fontId="24" fillId="3" borderId="7" xfId="1" applyFont="1" applyFill="1" applyBorder="1" applyAlignment="1">
      <alignment horizontal="left" wrapText="1"/>
    </xf>
    <xf numFmtId="0" fontId="24" fillId="3" borderId="28" xfId="1" applyFont="1" applyFill="1" applyBorder="1" applyAlignment="1">
      <alignment horizontal="left"/>
    </xf>
    <xf numFmtId="3" fontId="24" fillId="3" borderId="28" xfId="1" applyNumberFormat="1" applyFont="1" applyFill="1" applyBorder="1" applyAlignment="1">
      <alignment horizontal="center"/>
    </xf>
    <xf numFmtId="164" fontId="24" fillId="3" borderId="28" xfId="1" applyNumberFormat="1" applyFont="1" applyFill="1" applyBorder="1"/>
    <xf numFmtId="172" fontId="24" fillId="40" borderId="7" xfId="2" applyNumberFormat="1" applyFont="1" applyFill="1" applyBorder="1"/>
    <xf numFmtId="165" fontId="24" fillId="3" borderId="7" xfId="2" applyNumberFormat="1" applyFont="1" applyFill="1" applyBorder="1"/>
    <xf numFmtId="3" fontId="24" fillId="3" borderId="44" xfId="1" applyNumberFormat="1" applyFont="1" applyFill="1" applyBorder="1" applyAlignment="1">
      <alignment horizontal="center"/>
    </xf>
    <xf numFmtId="3" fontId="24" fillId="38" borderId="20" xfId="2" applyNumberFormat="1" applyFont="1" applyFill="1" applyBorder="1" applyAlignment="1">
      <alignment horizontal="center"/>
    </xf>
    <xf numFmtId="174" fontId="24" fillId="38" borderId="20" xfId="2" applyNumberFormat="1" applyFont="1" applyFill="1" applyBorder="1"/>
    <xf numFmtId="0" fontId="19" fillId="38" borderId="20" xfId="1" applyFont="1" applyFill="1" applyBorder="1"/>
    <xf numFmtId="172" fontId="24" fillId="39" borderId="8" xfId="1" applyNumberFormat="1" applyFont="1" applyFill="1" applyBorder="1"/>
    <xf numFmtId="0" fontId="24" fillId="3" borderId="7" xfId="1" applyFont="1" applyFill="1" applyBorder="1" applyAlignment="1">
      <alignment horizontal="left"/>
    </xf>
    <xf numFmtId="0" fontId="24" fillId="3" borderId="7" xfId="1" applyFont="1" applyFill="1" applyBorder="1"/>
    <xf numFmtId="3" fontId="24" fillId="3" borderId="7" xfId="2" applyNumberFormat="1" applyFont="1" applyFill="1" applyBorder="1" applyAlignment="1">
      <alignment horizontal="center"/>
    </xf>
    <xf numFmtId="174" fontId="24" fillId="3" borderId="7" xfId="2" applyNumberFormat="1" applyFont="1" applyFill="1" applyBorder="1"/>
    <xf numFmtId="174" fontId="24" fillId="3" borderId="7" xfId="1" applyNumberFormat="1" applyFont="1" applyFill="1" applyBorder="1"/>
    <xf numFmtId="172" fontId="24" fillId="3" borderId="7" xfId="1" applyNumberFormat="1" applyFont="1" applyFill="1" applyBorder="1"/>
    <xf numFmtId="172" fontId="24" fillId="40" borderId="7" xfId="1" applyNumberFormat="1" applyFont="1" applyFill="1" applyBorder="1"/>
    <xf numFmtId="172" fontId="24" fillId="39" borderId="7" xfId="1" applyNumberFormat="1" applyFont="1" applyFill="1" applyBorder="1"/>
    <xf numFmtId="4" fontId="24" fillId="38" borderId="20" xfId="1" applyNumberFormat="1" applyFont="1" applyFill="1" applyBorder="1" applyAlignment="1">
      <alignment horizontal="left" wrapText="1" indent="1"/>
    </xf>
    <xf numFmtId="3" fontId="24" fillId="38" borderId="20" xfId="4" applyNumberFormat="1" applyFont="1" applyFill="1" applyBorder="1" applyAlignment="1">
      <alignment horizontal="center"/>
    </xf>
    <xf numFmtId="170" fontId="24" fillId="38" borderId="20" xfId="4" applyNumberFormat="1" applyFont="1" applyFill="1" applyBorder="1"/>
    <xf numFmtId="174" fontId="24" fillId="3" borderId="7" xfId="2" applyNumberFormat="1" applyFont="1" applyFill="1" applyBorder="1" applyAlignment="1">
      <alignment horizontal="right"/>
    </xf>
    <xf numFmtId="172" fontId="24" fillId="3" borderId="7" xfId="2" applyNumberFormat="1" applyFont="1" applyFill="1" applyBorder="1" applyAlignment="1">
      <alignment horizontal="right"/>
    </xf>
    <xf numFmtId="174" fontId="24" fillId="3" borderId="8" xfId="2" applyNumberFormat="1" applyFont="1" applyFill="1" applyBorder="1" applyAlignment="1">
      <alignment horizontal="right"/>
    </xf>
    <xf numFmtId="172" fontId="24" fillId="3" borderId="8" xfId="2" applyNumberFormat="1" applyFont="1" applyFill="1" applyBorder="1" applyAlignment="1">
      <alignment horizontal="right"/>
    </xf>
    <xf numFmtId="172" fontId="27" fillId="3" borderId="29" xfId="2" applyNumberFormat="1" applyFont="1" applyFill="1" applyBorder="1"/>
    <xf numFmtId="3" fontId="27" fillId="3" borderId="26" xfId="2" applyNumberFormat="1" applyFont="1" applyFill="1" applyBorder="1" applyAlignment="1">
      <alignment horizontal="center"/>
    </xf>
    <xf numFmtId="174" fontId="27" fillId="3" borderId="26" xfId="2" applyNumberFormat="1" applyFont="1" applyFill="1" applyBorder="1"/>
    <xf numFmtId="172" fontId="27" fillId="38" borderId="20" xfId="2" applyNumberFormat="1" applyFont="1" applyFill="1" applyBorder="1"/>
    <xf numFmtId="0" fontId="20" fillId="0" borderId="8" xfId="1" applyFont="1" applyFill="1" applyBorder="1" applyAlignment="1">
      <alignment horizontal="left" wrapText="1"/>
    </xf>
    <xf numFmtId="0" fontId="27" fillId="3" borderId="19" xfId="1" applyFont="1" applyFill="1" applyBorder="1" applyAlignment="1">
      <alignment horizontal="left"/>
    </xf>
    <xf numFmtId="3" fontId="27" fillId="3" borderId="19" xfId="2" applyNumberFormat="1" applyFont="1" applyFill="1" applyBorder="1" applyAlignment="1">
      <alignment horizontal="center"/>
    </xf>
    <xf numFmtId="174" fontId="27" fillId="3" borderId="19" xfId="2" applyNumberFormat="1" applyFont="1" applyFill="1" applyBorder="1"/>
    <xf numFmtId="172" fontId="27" fillId="3" borderId="19" xfId="2" applyNumberFormat="1" applyFont="1" applyFill="1" applyBorder="1"/>
    <xf numFmtId="172" fontId="27" fillId="3" borderId="7" xfId="2" applyNumberFormat="1" applyFont="1" applyFill="1" applyBorder="1"/>
    <xf numFmtId="165" fontId="27" fillId="4" borderId="44" xfId="2" applyNumberFormat="1" applyFont="1" applyFill="1" applyBorder="1"/>
    <xf numFmtId="0" fontId="19" fillId="3" borderId="1" xfId="1" applyFont="1" applyFill="1" applyBorder="1" applyAlignment="1">
      <alignment horizontal="center" wrapText="1"/>
    </xf>
    <xf numFmtId="0" fontId="20" fillId="5" borderId="20" xfId="1" applyFont="1" applyFill="1" applyBorder="1" applyAlignment="1">
      <alignment wrapText="1"/>
    </xf>
    <xf numFmtId="0" fontId="19" fillId="3" borderId="2" xfId="1" applyFont="1" applyFill="1" applyBorder="1" applyAlignment="1">
      <alignment horizontal="center" vertical="center" wrapText="1"/>
    </xf>
    <xf numFmtId="0" fontId="19" fillId="3" borderId="7" xfId="1" applyFont="1" applyFill="1" applyBorder="1" applyAlignment="1">
      <alignment horizontal="center" vertical="center" wrapText="1"/>
    </xf>
    <xf numFmtId="0" fontId="19" fillId="3" borderId="2" xfId="1" applyFont="1" applyFill="1" applyBorder="1" applyAlignment="1">
      <alignment horizontal="center" wrapText="1"/>
    </xf>
    <xf numFmtId="0" fontId="65" fillId="3" borderId="0" xfId="1" applyFont="1" applyFill="1" applyAlignment="1">
      <alignment horizontal="center"/>
    </xf>
    <xf numFmtId="0" fontId="19" fillId="4" borderId="1" xfId="1" applyFont="1" applyFill="1" applyBorder="1" applyAlignment="1">
      <alignment horizontal="center" wrapText="1"/>
    </xf>
    <xf numFmtId="0" fontId="19" fillId="40" borderId="2" xfId="1" applyFont="1" applyFill="1" applyBorder="1" applyAlignment="1">
      <alignment horizontal="center" wrapText="1"/>
    </xf>
    <xf numFmtId="171" fontId="19" fillId="3" borderId="12" xfId="2" applyNumberFormat="1" applyFont="1" applyFill="1" applyBorder="1"/>
    <xf numFmtId="0" fontId="32" fillId="3" borderId="0" xfId="1" applyFont="1" applyFill="1" applyAlignment="1">
      <alignment horizontal="center"/>
    </xf>
    <xf numFmtId="0" fontId="65" fillId="3" borderId="0" xfId="1" applyFont="1" applyFill="1" applyAlignment="1">
      <alignment horizontal="center"/>
    </xf>
    <xf numFmtId="0" fontId="19" fillId="4" borderId="1" xfId="1" applyFont="1" applyFill="1" applyBorder="1" applyAlignment="1">
      <alignment horizontal="center" wrapText="1"/>
    </xf>
    <xf numFmtId="0" fontId="19" fillId="4" borderId="2" xfId="1" applyFont="1" applyFill="1" applyBorder="1" applyAlignment="1">
      <alignment horizontal="center" wrapText="1"/>
    </xf>
    <xf numFmtId="0" fontId="19" fillId="4" borderId="7" xfId="1" applyFont="1" applyFill="1" applyBorder="1" applyAlignment="1">
      <alignment horizontal="center" wrapText="1"/>
    </xf>
    <xf numFmtId="0" fontId="19" fillId="3" borderId="1" xfId="1" applyFont="1" applyFill="1" applyBorder="1" applyAlignment="1">
      <alignment horizontal="center" wrapText="1"/>
    </xf>
    <xf numFmtId="0" fontId="19" fillId="3" borderId="2" xfId="1" applyFont="1" applyFill="1" applyBorder="1" applyAlignment="1">
      <alignment horizontal="center" wrapText="1"/>
    </xf>
    <xf numFmtId="0" fontId="19" fillId="3" borderId="7" xfId="1" applyFont="1" applyFill="1" applyBorder="1" applyAlignment="1">
      <alignment horizontal="center" wrapText="1"/>
    </xf>
    <xf numFmtId="0" fontId="19" fillId="3" borderId="1" xfId="1" applyFont="1" applyFill="1" applyBorder="1" applyAlignment="1">
      <alignment horizontal="center" vertical="center" wrapText="1"/>
    </xf>
    <xf numFmtId="0" fontId="17" fillId="3" borderId="2" xfId="0" applyFont="1" applyFill="1" applyBorder="1" applyAlignment="1">
      <alignment horizontal="center" vertical="center" wrapText="1"/>
    </xf>
    <xf numFmtId="0" fontId="17" fillId="3" borderId="7" xfId="0" applyFont="1" applyFill="1" applyBorder="1" applyAlignment="1">
      <alignment horizontal="center" vertical="center" wrapText="1"/>
    </xf>
    <xf numFmtId="0" fontId="19" fillId="40" borderId="1" xfId="1" applyFont="1" applyFill="1" applyBorder="1" applyAlignment="1">
      <alignment horizontal="center" wrapText="1"/>
    </xf>
    <xf numFmtId="0" fontId="19" fillId="40" borderId="2" xfId="1" applyFont="1" applyFill="1" applyBorder="1" applyAlignment="1">
      <alignment horizontal="center" wrapText="1"/>
    </xf>
    <xf numFmtId="0" fontId="19" fillId="40" borderId="7" xfId="1" applyFont="1" applyFill="1" applyBorder="1" applyAlignment="1">
      <alignment horizontal="center" wrapText="1"/>
    </xf>
    <xf numFmtId="0" fontId="17" fillId="0" borderId="2" xfId="0" applyFont="1" applyBorder="1" applyAlignment="1">
      <alignment horizontal="center" wrapText="1"/>
    </xf>
    <xf numFmtId="0" fontId="17" fillId="0" borderId="7" xfId="0" applyFont="1" applyBorder="1" applyAlignment="1">
      <alignment horizontal="center" wrapText="1"/>
    </xf>
    <xf numFmtId="0" fontId="20" fillId="5" borderId="1" xfId="1" applyFont="1" applyFill="1" applyBorder="1" applyAlignment="1">
      <alignment wrapText="1"/>
    </xf>
    <xf numFmtId="0" fontId="20" fillId="5" borderId="20" xfId="1" applyFont="1" applyFill="1" applyBorder="1" applyAlignment="1">
      <alignment wrapText="1"/>
    </xf>
    <xf numFmtId="0" fontId="24" fillId="3" borderId="27" xfId="1" applyFont="1" applyFill="1" applyBorder="1" applyAlignment="1">
      <alignment horizontal="center" vertical="center" wrapText="1"/>
    </xf>
    <xf numFmtId="0" fontId="24" fillId="3" borderId="26" xfId="1" applyFont="1" applyFill="1" applyBorder="1" applyAlignment="1">
      <alignment horizontal="center" vertical="center" wrapText="1"/>
    </xf>
    <xf numFmtId="0" fontId="24" fillId="3" borderId="14" xfId="1" applyFont="1" applyFill="1" applyBorder="1" applyAlignment="1">
      <alignment horizontal="center" vertical="center" wrapText="1"/>
    </xf>
    <xf numFmtId="0" fontId="24" fillId="3" borderId="28" xfId="1" applyFont="1" applyFill="1" applyBorder="1" applyAlignment="1">
      <alignment horizontal="center" vertical="center" wrapText="1"/>
    </xf>
    <xf numFmtId="0" fontId="24" fillId="3" borderId="19" xfId="1" applyFont="1" applyFill="1" applyBorder="1" applyAlignment="1">
      <alignment horizontal="center" vertical="center" wrapText="1"/>
    </xf>
    <xf numFmtId="0" fontId="24" fillId="3" borderId="6" xfId="1" applyFont="1" applyFill="1" applyBorder="1" applyAlignment="1">
      <alignment horizontal="center" vertical="center" wrapText="1"/>
    </xf>
    <xf numFmtId="0" fontId="19" fillId="3" borderId="27" xfId="1" applyFont="1" applyFill="1" applyBorder="1" applyAlignment="1">
      <alignment horizontal="center" vertical="center" wrapText="1"/>
    </xf>
    <xf numFmtId="0" fontId="19" fillId="3" borderId="14" xfId="1" applyFont="1" applyFill="1" applyBorder="1" applyAlignment="1">
      <alignment horizontal="center" vertical="center" wrapText="1"/>
    </xf>
    <xf numFmtId="0" fontId="19" fillId="3" borderId="28" xfId="1" applyFont="1" applyFill="1" applyBorder="1" applyAlignment="1">
      <alignment horizontal="center" vertical="center" wrapText="1"/>
    </xf>
    <xf numFmtId="0" fontId="19" fillId="3" borderId="6" xfId="1" applyFont="1" applyFill="1" applyBorder="1" applyAlignment="1">
      <alignment horizontal="center" vertical="center" wrapText="1"/>
    </xf>
    <xf numFmtId="0" fontId="19" fillId="3" borderId="26" xfId="1" applyFont="1" applyFill="1" applyBorder="1" applyAlignment="1">
      <alignment horizontal="center" vertical="center" wrapText="1"/>
    </xf>
    <xf numFmtId="0" fontId="19" fillId="3" borderId="19" xfId="1" applyFont="1" applyFill="1" applyBorder="1" applyAlignment="1">
      <alignment horizontal="center" vertical="center" wrapText="1"/>
    </xf>
    <xf numFmtId="0" fontId="19" fillId="3" borderId="2" xfId="1" applyFont="1" applyFill="1" applyBorder="1" applyAlignment="1">
      <alignment horizontal="center" vertical="center" wrapText="1"/>
    </xf>
    <xf numFmtId="0" fontId="19" fillId="3" borderId="7" xfId="1" applyFont="1" applyFill="1" applyBorder="1" applyAlignment="1">
      <alignment horizontal="center" vertical="center" wrapText="1"/>
    </xf>
    <xf numFmtId="0" fontId="28" fillId="3" borderId="1" xfId="1" applyFont="1" applyFill="1" applyBorder="1" applyAlignment="1">
      <alignment horizontal="center" wrapText="1"/>
    </xf>
    <xf numFmtId="0" fontId="17" fillId="3" borderId="2" xfId="0" applyFont="1" applyFill="1" applyBorder="1" applyAlignment="1">
      <alignment horizontal="center" wrapText="1"/>
    </xf>
    <xf numFmtId="0" fontId="17" fillId="3" borderId="7" xfId="0" applyFont="1" applyFill="1" applyBorder="1" applyAlignment="1">
      <alignment horizontal="center" wrapText="1"/>
    </xf>
    <xf numFmtId="172" fontId="19" fillId="3" borderId="1" xfId="1" applyNumberFormat="1" applyFont="1" applyFill="1" applyBorder="1" applyAlignment="1">
      <alignment horizontal="center" wrapText="1"/>
    </xf>
    <xf numFmtId="172" fontId="19" fillId="3" borderId="2" xfId="1" applyNumberFormat="1" applyFont="1" applyFill="1" applyBorder="1" applyAlignment="1">
      <alignment horizontal="center" wrapText="1"/>
    </xf>
    <xf numFmtId="172" fontId="19" fillId="3" borderId="7" xfId="1" applyNumberFormat="1" applyFont="1" applyFill="1" applyBorder="1" applyAlignment="1">
      <alignment horizontal="center" wrapText="1"/>
    </xf>
    <xf numFmtId="0" fontId="32" fillId="3" borderId="0" xfId="0" applyFont="1" applyFill="1" applyBorder="1" applyAlignment="1">
      <alignment horizontal="center" vertical="center" wrapText="1"/>
    </xf>
    <xf numFmtId="0" fontId="0" fillId="3" borderId="2" xfId="0" applyFont="1" applyFill="1" applyBorder="1" applyAlignment="1">
      <alignment horizontal="center" wrapText="1"/>
    </xf>
    <xf numFmtId="0" fontId="0" fillId="3" borderId="7" xfId="0" applyFont="1" applyFill="1" applyBorder="1" applyAlignment="1">
      <alignment horizontal="center" wrapText="1"/>
    </xf>
    <xf numFmtId="0" fontId="0" fillId="3" borderId="2" xfId="0" applyFont="1" applyFill="1" applyBorder="1" applyAlignment="1">
      <alignment horizontal="center" vertical="center" wrapText="1"/>
    </xf>
    <xf numFmtId="0" fontId="0" fillId="3" borderId="7" xfId="0" applyFont="1" applyFill="1" applyBorder="1" applyAlignment="1">
      <alignment horizontal="center" vertical="center" wrapText="1"/>
    </xf>
    <xf numFmtId="0" fontId="19" fillId="4" borderId="34" xfId="1" applyFont="1" applyFill="1" applyBorder="1" applyAlignment="1">
      <alignment horizontal="center" wrapText="1"/>
    </xf>
    <xf numFmtId="0" fontId="19" fillId="4" borderId="36" xfId="1" applyFont="1" applyFill="1" applyBorder="1" applyAlignment="1">
      <alignment horizontal="center" wrapText="1"/>
    </xf>
    <xf numFmtId="0" fontId="0" fillId="0" borderId="2" xfId="0" applyFont="1" applyBorder="1" applyAlignment="1">
      <alignment horizontal="center" wrapText="1"/>
    </xf>
    <xf numFmtId="0" fontId="0" fillId="0" borderId="7" xfId="0" applyFont="1" applyBorder="1" applyAlignment="1">
      <alignment horizontal="center" wrapText="1"/>
    </xf>
    <xf numFmtId="0" fontId="65" fillId="3" borderId="0" xfId="1" applyFont="1" applyFill="1" applyAlignment="1">
      <alignment horizontal="center" vertical="center" wrapText="1"/>
    </xf>
    <xf numFmtId="0" fontId="31" fillId="3" borderId="0" xfId="0" applyFont="1" applyFill="1" applyAlignment="1">
      <alignment horizontal="center" vertical="center" wrapText="1"/>
    </xf>
    <xf numFmtId="3" fontId="22" fillId="3" borderId="59" xfId="0" applyNumberFormat="1" applyFont="1" applyFill="1" applyBorder="1" applyAlignment="1">
      <alignment horizontal="center" wrapText="1"/>
    </xf>
    <xf numFmtId="3" fontId="22" fillId="3" borderId="39" xfId="0" applyNumberFormat="1" applyFont="1" applyFill="1" applyBorder="1" applyAlignment="1">
      <alignment horizontal="center" wrapText="1"/>
    </xf>
  </cellXfs>
  <cellStyles count="184">
    <cellStyle name="20% - Акцент1" xfId="48" builtinId="30" customBuiltin="1"/>
    <cellStyle name="20% — акцент1 2" xfId="127"/>
    <cellStyle name="20% - Акцент2" xfId="52" builtinId="34" customBuiltin="1"/>
    <cellStyle name="20% — акцент2 2" xfId="129"/>
    <cellStyle name="20% - Акцент3" xfId="56" builtinId="38" customBuiltin="1"/>
    <cellStyle name="20% — акцент3 2" xfId="131"/>
    <cellStyle name="20% - Акцент4" xfId="60" builtinId="42" customBuiltin="1"/>
    <cellStyle name="20% — акцент4 2" xfId="133"/>
    <cellStyle name="20% - Акцент5" xfId="64" builtinId="46" customBuiltin="1"/>
    <cellStyle name="20% — акцент5 2" xfId="135"/>
    <cellStyle name="20% - Акцент6" xfId="68" builtinId="50" customBuiltin="1"/>
    <cellStyle name="20% — акцент6 2" xfId="137"/>
    <cellStyle name="40% - Акцент1" xfId="49" builtinId="31" customBuiltin="1"/>
    <cellStyle name="40% — акцент1 2" xfId="128"/>
    <cellStyle name="40% - Акцент2" xfId="53" builtinId="35" customBuiltin="1"/>
    <cellStyle name="40% — акцент2 2" xfId="130"/>
    <cellStyle name="40% - Акцент3" xfId="57" builtinId="39" customBuiltin="1"/>
    <cellStyle name="40% — акцент3 2" xfId="132"/>
    <cellStyle name="40% - Акцент4" xfId="61" builtinId="43" customBuiltin="1"/>
    <cellStyle name="40% — акцент4 2" xfId="134"/>
    <cellStyle name="40% - Акцент5" xfId="65" builtinId="47" customBuiltin="1"/>
    <cellStyle name="40% — акцент5 2" xfId="136"/>
    <cellStyle name="40% - Акцент6" xfId="69" builtinId="51" customBuiltin="1"/>
    <cellStyle name="40% — акцент6 2" xfId="138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10" xfId="87"/>
    <cellStyle name="Обычный 11" xfId="182"/>
    <cellStyle name="Обычный 13" xfId="113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10" xfId="114"/>
    <cellStyle name="Обычный 3 10 2" xfId="178"/>
    <cellStyle name="Обычный 3 10 3" xfId="180"/>
    <cellStyle name="Обычный 3 11" xfId="116"/>
    <cellStyle name="Обычный 3 12" xfId="181"/>
    <cellStyle name="Обычный 3 13" xfId="183"/>
    <cellStyle name="Обычный 3 2" xfId="20"/>
    <cellStyle name="Обычный 3 2 2" xfId="18"/>
    <cellStyle name="Обычный 3 2 3" xfId="75"/>
    <cellStyle name="Обычный 3 2 3 2" xfId="91"/>
    <cellStyle name="Обычный 3 2 3 2 2" xfId="156"/>
    <cellStyle name="Обычный 3 2 3 3" xfId="143"/>
    <cellStyle name="Обычный 3 2 4" xfId="90"/>
    <cellStyle name="Обычный 3 2 4 2" xfId="155"/>
    <cellStyle name="Обычный 3 2 5" xfId="122"/>
    <cellStyle name="Обычный 3 3" xfId="17"/>
    <cellStyle name="Обычный 3 3 2" xfId="76"/>
    <cellStyle name="Обычный 3 3 2 2" xfId="93"/>
    <cellStyle name="Обычный 3 3 2 2 2" xfId="158"/>
    <cellStyle name="Обычный 3 3 2 3" xfId="144"/>
    <cellStyle name="Обычный 3 3 3" xfId="92"/>
    <cellStyle name="Обычный 3 3 3 2" xfId="157"/>
    <cellStyle name="Обычный 3 3 4" xfId="121"/>
    <cellStyle name="Обычный 3 4" xfId="29"/>
    <cellStyle name="Обычный 3 4 2" xfId="94"/>
    <cellStyle name="Обычный 3 4 2 2" xfId="159"/>
    <cellStyle name="Обычный 3 4 3" xfId="125"/>
    <cellStyle name="Обычный 3 5" xfId="74"/>
    <cellStyle name="Обычный 3 5 2" xfId="95"/>
    <cellStyle name="Обычный 3 5 2 2" xfId="160"/>
    <cellStyle name="Обычный 3 5 3" xfId="142"/>
    <cellStyle name="Обычный 3 6" xfId="78"/>
    <cellStyle name="Обычный 3 6 2" xfId="80"/>
    <cellStyle name="Обычный 3 6 2 2" xfId="97"/>
    <cellStyle name="Обычный 3 6 2 2 2" xfId="162"/>
    <cellStyle name="Обычный 3 6 2 3" xfId="148"/>
    <cellStyle name="Обычный 3 6 3" xfId="96"/>
    <cellStyle name="Обычный 3 6 3 2" xfId="161"/>
    <cellStyle name="Обычный 3 6 4" xfId="146"/>
    <cellStyle name="Обычный 3 7" xfId="79"/>
    <cellStyle name="Обычный 3 7 2" xfId="98"/>
    <cellStyle name="Обычный 3 7 2 2" xfId="163"/>
    <cellStyle name="Обычный 3 7 3" xfId="147"/>
    <cellStyle name="Обычный 3 8" xfId="81"/>
    <cellStyle name="Обычный 3 8 2" xfId="99"/>
    <cellStyle name="Обычный 3 8 2 2" xfId="164"/>
    <cellStyle name="Обычный 3 8 3" xfId="149"/>
    <cellStyle name="Обычный 3 9" xfId="89"/>
    <cellStyle name="Обычный 3 9 2" xfId="154"/>
    <cellStyle name="Обычный 4" xfId="11"/>
    <cellStyle name="Обычный 4 2" xfId="26"/>
    <cellStyle name="Обычный 4 2 2" xfId="101"/>
    <cellStyle name="Обычный 4 2 2 2" xfId="166"/>
    <cellStyle name="Обычный 4 2 3" xfId="124"/>
    <cellStyle name="Обычный 4 3" xfId="100"/>
    <cellStyle name="Обычный 4 3 2" xfId="165"/>
    <cellStyle name="Обычный 4 4" xfId="118"/>
    <cellStyle name="Обычный 5" xfId="16"/>
    <cellStyle name="Обычный 5 2" xfId="102"/>
    <cellStyle name="Обычный 5 2 2" xfId="167"/>
    <cellStyle name="Обычный 5 3" xfId="120"/>
    <cellStyle name="Обычный 6" xfId="71"/>
    <cellStyle name="Обычный 6 2" xfId="103"/>
    <cellStyle name="Обычный 6 2 2" xfId="168"/>
    <cellStyle name="Обычный 6 3" xfId="139"/>
    <cellStyle name="Обычный 7" xfId="72"/>
    <cellStyle name="Обычный 7 2" xfId="104"/>
    <cellStyle name="Обычный 7 2 2" xfId="169"/>
    <cellStyle name="Обычный 7 3" xfId="140"/>
    <cellStyle name="Обычный 8" xfId="83"/>
    <cellStyle name="Обычный 8 2" xfId="112"/>
    <cellStyle name="Обычный 8 2 2" xfId="177"/>
    <cellStyle name="Обычный 8 3" xfId="151"/>
    <cellStyle name="Обычный 9" xfId="86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имечание 2 2" xfId="105"/>
    <cellStyle name="Примечание 2 2 2" xfId="170"/>
    <cellStyle name="Примечание 2 3" xfId="141"/>
    <cellStyle name="Процентный 2" xfId="19"/>
    <cellStyle name="Процентный 4" xfId="84"/>
    <cellStyle name="Процентный 4 2" xfId="152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10" xfId="88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2 2 2" xfId="108"/>
    <cellStyle name="Финансовый 3 2 2 2 2" xfId="173"/>
    <cellStyle name="Финансовый 3 2 2 3" xfId="145"/>
    <cellStyle name="Финансовый 3 2 3" xfId="107"/>
    <cellStyle name="Финансовый 3 2 3 2" xfId="172"/>
    <cellStyle name="Финансовый 3 2 4" xfId="123"/>
    <cellStyle name="Финансовый 3 3" xfId="30"/>
    <cellStyle name="Финансовый 3 3 2" xfId="109"/>
    <cellStyle name="Финансовый 3 3 2 2" xfId="174"/>
    <cellStyle name="Финансовый 3 3 3" xfId="126"/>
    <cellStyle name="Финансовый 3 4" xfId="82"/>
    <cellStyle name="Финансовый 3 4 2" xfId="110"/>
    <cellStyle name="Финансовый 3 4 2 2" xfId="175"/>
    <cellStyle name="Финансовый 3 4 3" xfId="150"/>
    <cellStyle name="Финансовый 3 5" xfId="106"/>
    <cellStyle name="Финансовый 3 5 2" xfId="171"/>
    <cellStyle name="Финансовый 3 6" xfId="115"/>
    <cellStyle name="Финансовый 3 6 2" xfId="179"/>
    <cellStyle name="Финансовый 3 7" xfId="117"/>
    <cellStyle name="Финансовый 4" xfId="12"/>
    <cellStyle name="Финансовый 4 2" xfId="111"/>
    <cellStyle name="Финансовый 4 2 2" xfId="176"/>
    <cellStyle name="Финансовый 4 3" xfId="119"/>
    <cellStyle name="Финансовый 8 2" xfId="85"/>
    <cellStyle name="Финансовый 8 2 2" xfId="153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CCCC"/>
      <color rgb="FFFFFF99"/>
      <color rgb="FFFFFFCC"/>
      <color rgb="FFCC99FF"/>
      <color rgb="FFFAF9F4"/>
      <color rgb="FFFF9966"/>
      <color rgb="FFFF9999"/>
      <color rgb="FFFF99FF"/>
      <color rgb="FF66FFFF"/>
      <color rgb="FFFF66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22</xdr:row>
      <xdr:rowOff>0</xdr:rowOff>
    </xdr:from>
    <xdr:ext cx="85725" cy="510"/>
    <xdr:sp macro="" textlink="">
      <xdr:nvSpPr>
        <xdr:cNvPr id="11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85725" cy="510"/>
    <xdr:sp macro="" textlink="">
      <xdr:nvSpPr>
        <xdr:cNvPr id="12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3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4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5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6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7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8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9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20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21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22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3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4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5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6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7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8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9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30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31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32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688</xdr:row>
      <xdr:rowOff>0</xdr:rowOff>
    </xdr:from>
    <xdr:to>
      <xdr:col>2</xdr:col>
      <xdr:colOff>104775</xdr:colOff>
      <xdr:row>688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688</xdr:row>
      <xdr:rowOff>0</xdr:rowOff>
    </xdr:from>
    <xdr:to>
      <xdr:col>2</xdr:col>
      <xdr:colOff>104775</xdr:colOff>
      <xdr:row>688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688</xdr:row>
      <xdr:rowOff>0</xdr:rowOff>
    </xdr:from>
    <xdr:to>
      <xdr:col>2</xdr:col>
      <xdr:colOff>104775</xdr:colOff>
      <xdr:row>688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688</xdr:row>
      <xdr:rowOff>0</xdr:rowOff>
    </xdr:from>
    <xdr:to>
      <xdr:col>2</xdr:col>
      <xdr:colOff>104775</xdr:colOff>
      <xdr:row>688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688</xdr:row>
      <xdr:rowOff>0</xdr:rowOff>
    </xdr:from>
    <xdr:to>
      <xdr:col>2</xdr:col>
      <xdr:colOff>104775</xdr:colOff>
      <xdr:row>688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688</xdr:row>
      <xdr:rowOff>0</xdr:rowOff>
    </xdr:from>
    <xdr:to>
      <xdr:col>2</xdr:col>
      <xdr:colOff>104775</xdr:colOff>
      <xdr:row>688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688</xdr:row>
      <xdr:rowOff>0</xdr:rowOff>
    </xdr:from>
    <xdr:to>
      <xdr:col>2</xdr:col>
      <xdr:colOff>104775</xdr:colOff>
      <xdr:row>688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688</xdr:row>
      <xdr:rowOff>0</xdr:rowOff>
    </xdr:from>
    <xdr:to>
      <xdr:col>2</xdr:col>
      <xdr:colOff>104775</xdr:colOff>
      <xdr:row>688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688</xdr:row>
      <xdr:rowOff>0</xdr:rowOff>
    </xdr:from>
    <xdr:to>
      <xdr:col>2</xdr:col>
      <xdr:colOff>104775</xdr:colOff>
      <xdr:row>688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688</xdr:row>
      <xdr:rowOff>0</xdr:rowOff>
    </xdr:from>
    <xdr:to>
      <xdr:col>2</xdr:col>
      <xdr:colOff>104775</xdr:colOff>
      <xdr:row>688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688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688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688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688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688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688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688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688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688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688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688</xdr:row>
      <xdr:rowOff>0</xdr:rowOff>
    </xdr:from>
    <xdr:to>
      <xdr:col>2</xdr:col>
      <xdr:colOff>104775</xdr:colOff>
      <xdr:row>688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688</xdr:row>
      <xdr:rowOff>0</xdr:rowOff>
    </xdr:from>
    <xdr:to>
      <xdr:col>2</xdr:col>
      <xdr:colOff>104775</xdr:colOff>
      <xdr:row>688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688</xdr:row>
      <xdr:rowOff>0</xdr:rowOff>
    </xdr:from>
    <xdr:to>
      <xdr:col>2</xdr:col>
      <xdr:colOff>104775</xdr:colOff>
      <xdr:row>688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688</xdr:row>
      <xdr:rowOff>0</xdr:rowOff>
    </xdr:from>
    <xdr:to>
      <xdr:col>2</xdr:col>
      <xdr:colOff>104775</xdr:colOff>
      <xdr:row>688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688</xdr:row>
      <xdr:rowOff>0</xdr:rowOff>
    </xdr:from>
    <xdr:to>
      <xdr:col>2</xdr:col>
      <xdr:colOff>104775</xdr:colOff>
      <xdr:row>688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688</xdr:row>
      <xdr:rowOff>0</xdr:rowOff>
    </xdr:from>
    <xdr:to>
      <xdr:col>2</xdr:col>
      <xdr:colOff>104775</xdr:colOff>
      <xdr:row>688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688</xdr:row>
      <xdr:rowOff>0</xdr:rowOff>
    </xdr:from>
    <xdr:to>
      <xdr:col>2</xdr:col>
      <xdr:colOff>104775</xdr:colOff>
      <xdr:row>688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688</xdr:row>
      <xdr:rowOff>0</xdr:rowOff>
    </xdr:from>
    <xdr:to>
      <xdr:col>2</xdr:col>
      <xdr:colOff>104775</xdr:colOff>
      <xdr:row>688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688</xdr:row>
      <xdr:rowOff>0</xdr:rowOff>
    </xdr:from>
    <xdr:to>
      <xdr:col>2</xdr:col>
      <xdr:colOff>104775</xdr:colOff>
      <xdr:row>688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688</xdr:row>
      <xdr:rowOff>0</xdr:rowOff>
    </xdr:from>
    <xdr:to>
      <xdr:col>2</xdr:col>
      <xdr:colOff>104775</xdr:colOff>
      <xdr:row>688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688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688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688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688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688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688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688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688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688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688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688</xdr:row>
      <xdr:rowOff>0</xdr:rowOff>
    </xdr:from>
    <xdr:to>
      <xdr:col>2</xdr:col>
      <xdr:colOff>104775</xdr:colOff>
      <xdr:row>688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688</xdr:row>
      <xdr:rowOff>0</xdr:rowOff>
    </xdr:from>
    <xdr:to>
      <xdr:col>2</xdr:col>
      <xdr:colOff>104775</xdr:colOff>
      <xdr:row>688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688</xdr:row>
      <xdr:rowOff>0</xdr:rowOff>
    </xdr:from>
    <xdr:to>
      <xdr:col>2</xdr:col>
      <xdr:colOff>104775</xdr:colOff>
      <xdr:row>688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688</xdr:row>
      <xdr:rowOff>0</xdr:rowOff>
    </xdr:from>
    <xdr:to>
      <xdr:col>2</xdr:col>
      <xdr:colOff>104775</xdr:colOff>
      <xdr:row>688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688</xdr:row>
      <xdr:rowOff>0</xdr:rowOff>
    </xdr:from>
    <xdr:to>
      <xdr:col>2</xdr:col>
      <xdr:colOff>104775</xdr:colOff>
      <xdr:row>688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688</xdr:row>
      <xdr:rowOff>0</xdr:rowOff>
    </xdr:from>
    <xdr:to>
      <xdr:col>2</xdr:col>
      <xdr:colOff>104775</xdr:colOff>
      <xdr:row>688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688</xdr:row>
      <xdr:rowOff>0</xdr:rowOff>
    </xdr:from>
    <xdr:to>
      <xdr:col>2</xdr:col>
      <xdr:colOff>104775</xdr:colOff>
      <xdr:row>688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688</xdr:row>
      <xdr:rowOff>0</xdr:rowOff>
    </xdr:from>
    <xdr:to>
      <xdr:col>2</xdr:col>
      <xdr:colOff>104775</xdr:colOff>
      <xdr:row>688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688</xdr:row>
      <xdr:rowOff>0</xdr:rowOff>
    </xdr:from>
    <xdr:to>
      <xdr:col>2</xdr:col>
      <xdr:colOff>104775</xdr:colOff>
      <xdr:row>688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688</xdr:row>
      <xdr:rowOff>0</xdr:rowOff>
    </xdr:from>
    <xdr:to>
      <xdr:col>2</xdr:col>
      <xdr:colOff>104775</xdr:colOff>
      <xdr:row>688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688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688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688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688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688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688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688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688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688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688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1143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1143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1143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1143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1143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1143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1143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1143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1143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1143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688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688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688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688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688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688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688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688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688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688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152400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152400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152400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152400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152400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152400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152400</xdr:rowOff>
    </xdr:from>
    <xdr:ext cx="104775" cy="163419"/>
    <xdr:sp macro="" textlink="">
      <xdr:nvSpPr>
        <xdr:cNvPr id="762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152400</xdr:rowOff>
    </xdr:from>
    <xdr:ext cx="104775" cy="163419"/>
    <xdr:sp macro="" textlink="">
      <xdr:nvSpPr>
        <xdr:cNvPr id="763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152400</xdr:rowOff>
    </xdr:from>
    <xdr:ext cx="104775" cy="163419"/>
    <xdr:sp macro="" textlink="">
      <xdr:nvSpPr>
        <xdr:cNvPr id="764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152400</xdr:rowOff>
    </xdr:from>
    <xdr:ext cx="104775" cy="163419"/>
    <xdr:sp macro="" textlink="">
      <xdr:nvSpPr>
        <xdr:cNvPr id="765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688</xdr:row>
      <xdr:rowOff>0</xdr:rowOff>
    </xdr:from>
    <xdr:to>
      <xdr:col>2</xdr:col>
      <xdr:colOff>104775</xdr:colOff>
      <xdr:row>688</xdr:row>
      <xdr:rowOff>161304</xdr:rowOff>
    </xdr:to>
    <xdr:sp macro="" textlink="">
      <xdr:nvSpPr>
        <xdr:cNvPr id="766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688</xdr:row>
      <xdr:rowOff>0</xdr:rowOff>
    </xdr:from>
    <xdr:to>
      <xdr:col>2</xdr:col>
      <xdr:colOff>104775</xdr:colOff>
      <xdr:row>688</xdr:row>
      <xdr:rowOff>161304</xdr:rowOff>
    </xdr:to>
    <xdr:sp macro="" textlink="">
      <xdr:nvSpPr>
        <xdr:cNvPr id="767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688</xdr:row>
      <xdr:rowOff>0</xdr:rowOff>
    </xdr:from>
    <xdr:to>
      <xdr:col>2</xdr:col>
      <xdr:colOff>104775</xdr:colOff>
      <xdr:row>688</xdr:row>
      <xdr:rowOff>161304</xdr:rowOff>
    </xdr:to>
    <xdr:sp macro="" textlink="">
      <xdr:nvSpPr>
        <xdr:cNvPr id="768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688</xdr:row>
      <xdr:rowOff>0</xdr:rowOff>
    </xdr:from>
    <xdr:to>
      <xdr:col>2</xdr:col>
      <xdr:colOff>104775</xdr:colOff>
      <xdr:row>688</xdr:row>
      <xdr:rowOff>161304</xdr:rowOff>
    </xdr:to>
    <xdr:sp macro="" textlink="">
      <xdr:nvSpPr>
        <xdr:cNvPr id="769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688</xdr:row>
      <xdr:rowOff>0</xdr:rowOff>
    </xdr:from>
    <xdr:to>
      <xdr:col>2</xdr:col>
      <xdr:colOff>104775</xdr:colOff>
      <xdr:row>688</xdr:row>
      <xdr:rowOff>161304</xdr:rowOff>
    </xdr:to>
    <xdr:sp macro="" textlink="">
      <xdr:nvSpPr>
        <xdr:cNvPr id="770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688</xdr:row>
      <xdr:rowOff>0</xdr:rowOff>
    </xdr:from>
    <xdr:to>
      <xdr:col>2</xdr:col>
      <xdr:colOff>104775</xdr:colOff>
      <xdr:row>688</xdr:row>
      <xdr:rowOff>161304</xdr:rowOff>
    </xdr:to>
    <xdr:sp macro="" textlink="">
      <xdr:nvSpPr>
        <xdr:cNvPr id="771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688</xdr:row>
      <xdr:rowOff>0</xdr:rowOff>
    </xdr:from>
    <xdr:to>
      <xdr:col>2</xdr:col>
      <xdr:colOff>104775</xdr:colOff>
      <xdr:row>688</xdr:row>
      <xdr:rowOff>161304</xdr:rowOff>
    </xdr:to>
    <xdr:sp macro="" textlink="">
      <xdr:nvSpPr>
        <xdr:cNvPr id="772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688</xdr:row>
      <xdr:rowOff>0</xdr:rowOff>
    </xdr:from>
    <xdr:to>
      <xdr:col>2</xdr:col>
      <xdr:colOff>104775</xdr:colOff>
      <xdr:row>688</xdr:row>
      <xdr:rowOff>161304</xdr:rowOff>
    </xdr:to>
    <xdr:sp macro="" textlink="">
      <xdr:nvSpPr>
        <xdr:cNvPr id="773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688</xdr:row>
      <xdr:rowOff>0</xdr:rowOff>
    </xdr:from>
    <xdr:to>
      <xdr:col>2</xdr:col>
      <xdr:colOff>104775</xdr:colOff>
      <xdr:row>688</xdr:row>
      <xdr:rowOff>161304</xdr:rowOff>
    </xdr:to>
    <xdr:sp macro="" textlink="">
      <xdr:nvSpPr>
        <xdr:cNvPr id="774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688</xdr:row>
      <xdr:rowOff>0</xdr:rowOff>
    </xdr:from>
    <xdr:to>
      <xdr:col>2</xdr:col>
      <xdr:colOff>104775</xdr:colOff>
      <xdr:row>688</xdr:row>
      <xdr:rowOff>161304</xdr:rowOff>
    </xdr:to>
    <xdr:sp macro="" textlink="">
      <xdr:nvSpPr>
        <xdr:cNvPr id="775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688</xdr:row>
      <xdr:rowOff>0</xdr:rowOff>
    </xdr:from>
    <xdr:ext cx="104775" cy="163419"/>
    <xdr:sp macro="" textlink="">
      <xdr:nvSpPr>
        <xdr:cNvPr id="776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688</xdr:row>
      <xdr:rowOff>0</xdr:rowOff>
    </xdr:from>
    <xdr:ext cx="104775" cy="163419"/>
    <xdr:sp macro="" textlink="">
      <xdr:nvSpPr>
        <xdr:cNvPr id="777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688</xdr:row>
      <xdr:rowOff>0</xdr:rowOff>
    </xdr:from>
    <xdr:ext cx="104775" cy="163419"/>
    <xdr:sp macro="" textlink="">
      <xdr:nvSpPr>
        <xdr:cNvPr id="778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688</xdr:row>
      <xdr:rowOff>0</xdr:rowOff>
    </xdr:from>
    <xdr:ext cx="104775" cy="163419"/>
    <xdr:sp macro="" textlink="">
      <xdr:nvSpPr>
        <xdr:cNvPr id="779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688</xdr:row>
      <xdr:rowOff>0</xdr:rowOff>
    </xdr:from>
    <xdr:ext cx="104775" cy="163419"/>
    <xdr:sp macro="" textlink="">
      <xdr:nvSpPr>
        <xdr:cNvPr id="780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688</xdr:row>
      <xdr:rowOff>0</xdr:rowOff>
    </xdr:from>
    <xdr:ext cx="104775" cy="163419"/>
    <xdr:sp macro="" textlink="">
      <xdr:nvSpPr>
        <xdr:cNvPr id="781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688</xdr:row>
      <xdr:rowOff>0</xdr:rowOff>
    </xdr:from>
    <xdr:ext cx="104775" cy="163419"/>
    <xdr:sp macro="" textlink="">
      <xdr:nvSpPr>
        <xdr:cNvPr id="782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688</xdr:row>
      <xdr:rowOff>0</xdr:rowOff>
    </xdr:from>
    <xdr:ext cx="104775" cy="163419"/>
    <xdr:sp macro="" textlink="">
      <xdr:nvSpPr>
        <xdr:cNvPr id="783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688</xdr:row>
      <xdr:rowOff>0</xdr:rowOff>
    </xdr:from>
    <xdr:ext cx="104775" cy="163419"/>
    <xdr:sp macro="" textlink="">
      <xdr:nvSpPr>
        <xdr:cNvPr id="784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688</xdr:row>
      <xdr:rowOff>0</xdr:rowOff>
    </xdr:from>
    <xdr:ext cx="104775" cy="163419"/>
    <xdr:sp macro="" textlink="">
      <xdr:nvSpPr>
        <xdr:cNvPr id="785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78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78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78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78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79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79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152400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152400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152400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152400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152400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152400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152400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152400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152400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152400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1143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1143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1143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1143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1143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1143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1143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1143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1143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1143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86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86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86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86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86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86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86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86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87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87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87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87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87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87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87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87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87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87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88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88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88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88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88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88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88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88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88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152400</xdr:rowOff>
    </xdr:from>
    <xdr:ext cx="104775" cy="163419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152400</xdr:rowOff>
    </xdr:from>
    <xdr:ext cx="104775" cy="163419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152400</xdr:rowOff>
    </xdr:from>
    <xdr:ext cx="104775" cy="163419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152400</xdr:rowOff>
    </xdr:from>
    <xdr:ext cx="104775" cy="163419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152400</xdr:rowOff>
    </xdr:from>
    <xdr:ext cx="104775" cy="163419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152400</xdr:rowOff>
    </xdr:from>
    <xdr:ext cx="104775" cy="163419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152400</xdr:rowOff>
    </xdr:from>
    <xdr:ext cx="104775" cy="163419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152400</xdr:rowOff>
    </xdr:from>
    <xdr:ext cx="104775" cy="163419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152400</xdr:rowOff>
    </xdr:from>
    <xdr:ext cx="104775" cy="163419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654</xdr:row>
      <xdr:rowOff>152400</xdr:rowOff>
    </xdr:from>
    <xdr:ext cx="104775" cy="163419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688</xdr:row>
      <xdr:rowOff>0</xdr:rowOff>
    </xdr:from>
    <xdr:to>
      <xdr:col>2</xdr:col>
      <xdr:colOff>104775</xdr:colOff>
      <xdr:row>688</xdr:row>
      <xdr:rowOff>161304</xdr:rowOff>
    </xdr:to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688</xdr:row>
      <xdr:rowOff>0</xdr:rowOff>
    </xdr:from>
    <xdr:to>
      <xdr:col>2</xdr:col>
      <xdr:colOff>104775</xdr:colOff>
      <xdr:row>688</xdr:row>
      <xdr:rowOff>161304</xdr:rowOff>
    </xdr:to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688</xdr:row>
      <xdr:rowOff>0</xdr:rowOff>
    </xdr:from>
    <xdr:to>
      <xdr:col>2</xdr:col>
      <xdr:colOff>104775</xdr:colOff>
      <xdr:row>688</xdr:row>
      <xdr:rowOff>161304</xdr:rowOff>
    </xdr:to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688</xdr:row>
      <xdr:rowOff>0</xdr:rowOff>
    </xdr:from>
    <xdr:to>
      <xdr:col>2</xdr:col>
      <xdr:colOff>104775</xdr:colOff>
      <xdr:row>688</xdr:row>
      <xdr:rowOff>161304</xdr:rowOff>
    </xdr:to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688</xdr:row>
      <xdr:rowOff>0</xdr:rowOff>
    </xdr:from>
    <xdr:to>
      <xdr:col>2</xdr:col>
      <xdr:colOff>104775</xdr:colOff>
      <xdr:row>688</xdr:row>
      <xdr:rowOff>161304</xdr:rowOff>
    </xdr:to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688</xdr:row>
      <xdr:rowOff>0</xdr:rowOff>
    </xdr:from>
    <xdr:to>
      <xdr:col>2</xdr:col>
      <xdr:colOff>104775</xdr:colOff>
      <xdr:row>688</xdr:row>
      <xdr:rowOff>161304</xdr:rowOff>
    </xdr:to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688</xdr:row>
      <xdr:rowOff>0</xdr:rowOff>
    </xdr:from>
    <xdr:to>
      <xdr:col>2</xdr:col>
      <xdr:colOff>104775</xdr:colOff>
      <xdr:row>688</xdr:row>
      <xdr:rowOff>161304</xdr:rowOff>
    </xdr:to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688</xdr:row>
      <xdr:rowOff>0</xdr:rowOff>
    </xdr:from>
    <xdr:to>
      <xdr:col>2</xdr:col>
      <xdr:colOff>104775</xdr:colOff>
      <xdr:row>688</xdr:row>
      <xdr:rowOff>161304</xdr:rowOff>
    </xdr:to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688</xdr:row>
      <xdr:rowOff>0</xdr:rowOff>
    </xdr:from>
    <xdr:to>
      <xdr:col>2</xdr:col>
      <xdr:colOff>104775</xdr:colOff>
      <xdr:row>688</xdr:row>
      <xdr:rowOff>161304</xdr:rowOff>
    </xdr:to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688</xdr:row>
      <xdr:rowOff>0</xdr:rowOff>
    </xdr:from>
    <xdr:to>
      <xdr:col>2</xdr:col>
      <xdr:colOff>104775</xdr:colOff>
      <xdr:row>688</xdr:row>
      <xdr:rowOff>161304</xdr:rowOff>
    </xdr:to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688</xdr:row>
      <xdr:rowOff>0</xdr:rowOff>
    </xdr:from>
    <xdr:ext cx="104775" cy="163419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688</xdr:row>
      <xdr:rowOff>0</xdr:rowOff>
    </xdr:from>
    <xdr:ext cx="104775" cy="163419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688</xdr:row>
      <xdr:rowOff>0</xdr:rowOff>
    </xdr:from>
    <xdr:ext cx="104775" cy="163419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688</xdr:row>
      <xdr:rowOff>0</xdr:rowOff>
    </xdr:from>
    <xdr:ext cx="104775" cy="163419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688</xdr:row>
      <xdr:rowOff>0</xdr:rowOff>
    </xdr:from>
    <xdr:ext cx="104775" cy="163419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688</xdr:row>
      <xdr:rowOff>0</xdr:rowOff>
    </xdr:from>
    <xdr:ext cx="104775" cy="163419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688</xdr:row>
      <xdr:rowOff>0</xdr:rowOff>
    </xdr:from>
    <xdr:ext cx="104775" cy="163419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688</xdr:row>
      <xdr:rowOff>0</xdr:rowOff>
    </xdr:from>
    <xdr:ext cx="104775" cy="163419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688</xdr:row>
      <xdr:rowOff>0</xdr:rowOff>
    </xdr:from>
    <xdr:ext cx="104775" cy="163419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688</xdr:row>
      <xdr:rowOff>0</xdr:rowOff>
    </xdr:from>
    <xdr:ext cx="104775" cy="163419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1143</xdr:row>
      <xdr:rowOff>152400</xdr:rowOff>
    </xdr:from>
    <xdr:ext cx="104775" cy="163419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1143</xdr:row>
      <xdr:rowOff>152400</xdr:rowOff>
    </xdr:from>
    <xdr:ext cx="104775" cy="163419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1143</xdr:row>
      <xdr:rowOff>152400</xdr:rowOff>
    </xdr:from>
    <xdr:ext cx="104775" cy="163419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1143</xdr:row>
      <xdr:rowOff>152400</xdr:rowOff>
    </xdr:from>
    <xdr:ext cx="104775" cy="163419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1143</xdr:row>
      <xdr:rowOff>152400</xdr:rowOff>
    </xdr:from>
    <xdr:ext cx="104775" cy="163419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1143</xdr:row>
      <xdr:rowOff>152400</xdr:rowOff>
    </xdr:from>
    <xdr:ext cx="104775" cy="163419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1143</xdr:row>
      <xdr:rowOff>152400</xdr:rowOff>
    </xdr:from>
    <xdr:ext cx="104775" cy="163419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1143</xdr:row>
      <xdr:rowOff>152400</xdr:rowOff>
    </xdr:from>
    <xdr:ext cx="104775" cy="163419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1143</xdr:row>
      <xdr:rowOff>152400</xdr:rowOff>
    </xdr:from>
    <xdr:ext cx="104775" cy="163419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1143</xdr:row>
      <xdr:rowOff>152400</xdr:rowOff>
    </xdr:from>
    <xdr:ext cx="104775" cy="163419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109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109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111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111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0</xdr:rowOff>
    </xdr:from>
    <xdr:ext cx="104775" cy="163419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1242</xdr:row>
      <xdr:rowOff>152400</xdr:rowOff>
    </xdr:from>
    <xdr:ext cx="104775" cy="163419"/>
    <xdr:sp macro="" textlink="">
      <xdr:nvSpPr>
        <xdr:cNvPr id="113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1242</xdr:row>
      <xdr:rowOff>152400</xdr:rowOff>
    </xdr:from>
    <xdr:ext cx="104775" cy="163419"/>
    <xdr:sp macro="" textlink="">
      <xdr:nvSpPr>
        <xdr:cNvPr id="113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1242</xdr:row>
      <xdr:rowOff>152400</xdr:rowOff>
    </xdr:from>
    <xdr:ext cx="104775" cy="163419"/>
    <xdr:sp macro="" textlink="">
      <xdr:nvSpPr>
        <xdr:cNvPr id="113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1242</xdr:row>
      <xdr:rowOff>152400</xdr:rowOff>
    </xdr:from>
    <xdr:ext cx="104775" cy="163419"/>
    <xdr:sp macro="" textlink="">
      <xdr:nvSpPr>
        <xdr:cNvPr id="113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1242</xdr:row>
      <xdr:rowOff>152400</xdr:rowOff>
    </xdr:from>
    <xdr:ext cx="104775" cy="163419"/>
    <xdr:sp macro="" textlink="">
      <xdr:nvSpPr>
        <xdr:cNvPr id="113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1242</xdr:row>
      <xdr:rowOff>152400</xdr:rowOff>
    </xdr:from>
    <xdr:ext cx="104775" cy="163419"/>
    <xdr:sp macro="" textlink="">
      <xdr:nvSpPr>
        <xdr:cNvPr id="113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1242</xdr:row>
      <xdr:rowOff>152400</xdr:rowOff>
    </xdr:from>
    <xdr:ext cx="104775" cy="163419"/>
    <xdr:sp macro="" textlink="">
      <xdr:nvSpPr>
        <xdr:cNvPr id="113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1242</xdr:row>
      <xdr:rowOff>152400</xdr:rowOff>
    </xdr:from>
    <xdr:ext cx="104775" cy="163419"/>
    <xdr:sp macro="" textlink="">
      <xdr:nvSpPr>
        <xdr:cNvPr id="113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1242</xdr:row>
      <xdr:rowOff>152400</xdr:rowOff>
    </xdr:from>
    <xdr:ext cx="104775" cy="163419"/>
    <xdr:sp macro="" textlink="">
      <xdr:nvSpPr>
        <xdr:cNvPr id="113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1242</xdr:row>
      <xdr:rowOff>152400</xdr:rowOff>
    </xdr:from>
    <xdr:ext cx="104775" cy="163419"/>
    <xdr:sp macro="" textlink="">
      <xdr:nvSpPr>
        <xdr:cNvPr id="113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1242</xdr:row>
      <xdr:rowOff>152400</xdr:rowOff>
    </xdr:from>
    <xdr:ext cx="104775" cy="163419"/>
    <xdr:sp macro="" textlink="">
      <xdr:nvSpPr>
        <xdr:cNvPr id="114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1242</xdr:row>
      <xdr:rowOff>152400</xdr:rowOff>
    </xdr:from>
    <xdr:ext cx="104775" cy="163419"/>
    <xdr:sp macro="" textlink="">
      <xdr:nvSpPr>
        <xdr:cNvPr id="114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1242</xdr:row>
      <xdr:rowOff>152400</xdr:rowOff>
    </xdr:from>
    <xdr:ext cx="104775" cy="163419"/>
    <xdr:sp macro="" textlink="">
      <xdr:nvSpPr>
        <xdr:cNvPr id="114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1242</xdr:row>
      <xdr:rowOff>152400</xdr:rowOff>
    </xdr:from>
    <xdr:ext cx="104775" cy="163419"/>
    <xdr:sp macro="" textlink="">
      <xdr:nvSpPr>
        <xdr:cNvPr id="114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1242</xdr:row>
      <xdr:rowOff>152400</xdr:rowOff>
    </xdr:from>
    <xdr:ext cx="104775" cy="163419"/>
    <xdr:sp macro="" textlink="">
      <xdr:nvSpPr>
        <xdr:cNvPr id="114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1242</xdr:row>
      <xdr:rowOff>152400</xdr:rowOff>
    </xdr:from>
    <xdr:ext cx="104775" cy="163419"/>
    <xdr:sp macro="" textlink="">
      <xdr:nvSpPr>
        <xdr:cNvPr id="114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1242</xdr:row>
      <xdr:rowOff>152400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1242</xdr:row>
      <xdr:rowOff>152400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1242</xdr:row>
      <xdr:rowOff>152400</xdr:rowOff>
    </xdr:from>
    <xdr:ext cx="104775" cy="163419"/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1242</xdr:row>
      <xdr:rowOff>152400</xdr:rowOff>
    </xdr:from>
    <xdr:ext cx="104775" cy="163419"/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115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115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0</xdr:rowOff>
    </xdr:from>
    <xdr:ext cx="85725" cy="510"/>
    <xdr:sp macro="" textlink="">
      <xdr:nvSpPr>
        <xdr:cNvPr id="1190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0</xdr:rowOff>
    </xdr:from>
    <xdr:ext cx="85725" cy="510"/>
    <xdr:sp macro="" textlink="">
      <xdr:nvSpPr>
        <xdr:cNvPr id="1191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0</xdr:rowOff>
    </xdr:from>
    <xdr:ext cx="104775" cy="171450"/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0</xdr:rowOff>
    </xdr:from>
    <xdr:ext cx="104775" cy="171450"/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0</xdr:rowOff>
    </xdr:from>
    <xdr:ext cx="104775" cy="171450"/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0</xdr:rowOff>
    </xdr:from>
    <xdr:ext cx="104775" cy="171450"/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0</xdr:rowOff>
    </xdr:from>
    <xdr:ext cx="104775" cy="171450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0</xdr:rowOff>
    </xdr:from>
    <xdr:ext cx="104775" cy="171450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0</xdr:rowOff>
    </xdr:from>
    <xdr:ext cx="104775" cy="171450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0</xdr:rowOff>
    </xdr:from>
    <xdr:ext cx="104775" cy="171450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0</xdr:rowOff>
    </xdr:from>
    <xdr:ext cx="104775" cy="171450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0</xdr:rowOff>
    </xdr:from>
    <xdr:ext cx="104775" cy="171450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493</xdr:row>
      <xdr:rowOff>0</xdr:rowOff>
    </xdr:from>
    <xdr:to>
      <xdr:col>2</xdr:col>
      <xdr:colOff>104775</xdr:colOff>
      <xdr:row>493</xdr:row>
      <xdr:rowOff>171450</xdr:rowOff>
    </xdr:to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493</xdr:row>
      <xdr:rowOff>0</xdr:rowOff>
    </xdr:from>
    <xdr:to>
      <xdr:col>2</xdr:col>
      <xdr:colOff>104775</xdr:colOff>
      <xdr:row>493</xdr:row>
      <xdr:rowOff>171450</xdr:rowOff>
    </xdr:to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493</xdr:row>
      <xdr:rowOff>0</xdr:rowOff>
    </xdr:from>
    <xdr:to>
      <xdr:col>2</xdr:col>
      <xdr:colOff>104775</xdr:colOff>
      <xdr:row>493</xdr:row>
      <xdr:rowOff>171450</xdr:rowOff>
    </xdr:to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493</xdr:row>
      <xdr:rowOff>0</xdr:rowOff>
    </xdr:from>
    <xdr:to>
      <xdr:col>2</xdr:col>
      <xdr:colOff>104775</xdr:colOff>
      <xdr:row>493</xdr:row>
      <xdr:rowOff>171450</xdr:rowOff>
    </xdr:to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493</xdr:row>
      <xdr:rowOff>0</xdr:rowOff>
    </xdr:from>
    <xdr:to>
      <xdr:col>2</xdr:col>
      <xdr:colOff>104775</xdr:colOff>
      <xdr:row>493</xdr:row>
      <xdr:rowOff>171450</xdr:rowOff>
    </xdr:to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493</xdr:row>
      <xdr:rowOff>0</xdr:rowOff>
    </xdr:from>
    <xdr:to>
      <xdr:col>2</xdr:col>
      <xdr:colOff>104775</xdr:colOff>
      <xdr:row>493</xdr:row>
      <xdr:rowOff>171450</xdr:rowOff>
    </xdr:to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493</xdr:row>
      <xdr:rowOff>0</xdr:rowOff>
    </xdr:from>
    <xdr:to>
      <xdr:col>2</xdr:col>
      <xdr:colOff>104775</xdr:colOff>
      <xdr:row>493</xdr:row>
      <xdr:rowOff>171450</xdr:rowOff>
    </xdr:to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493</xdr:row>
      <xdr:rowOff>0</xdr:rowOff>
    </xdr:from>
    <xdr:to>
      <xdr:col>2</xdr:col>
      <xdr:colOff>104775</xdr:colOff>
      <xdr:row>493</xdr:row>
      <xdr:rowOff>171450</xdr:rowOff>
    </xdr:to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493</xdr:row>
      <xdr:rowOff>0</xdr:rowOff>
    </xdr:from>
    <xdr:to>
      <xdr:col>2</xdr:col>
      <xdr:colOff>104775</xdr:colOff>
      <xdr:row>493</xdr:row>
      <xdr:rowOff>171450</xdr:rowOff>
    </xdr:to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493</xdr:row>
      <xdr:rowOff>0</xdr:rowOff>
    </xdr:from>
    <xdr:to>
      <xdr:col>2</xdr:col>
      <xdr:colOff>104775</xdr:colOff>
      <xdr:row>493</xdr:row>
      <xdr:rowOff>171450</xdr:rowOff>
    </xdr:to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493</xdr:row>
      <xdr:rowOff>0</xdr:rowOff>
    </xdr:from>
    <xdr:to>
      <xdr:col>2</xdr:col>
      <xdr:colOff>104775</xdr:colOff>
      <xdr:row>493</xdr:row>
      <xdr:rowOff>171450</xdr:rowOff>
    </xdr:to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493</xdr:row>
      <xdr:rowOff>0</xdr:rowOff>
    </xdr:from>
    <xdr:to>
      <xdr:col>2</xdr:col>
      <xdr:colOff>104775</xdr:colOff>
      <xdr:row>493</xdr:row>
      <xdr:rowOff>171450</xdr:rowOff>
    </xdr:to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558</xdr:row>
      <xdr:rowOff>0</xdr:rowOff>
    </xdr:from>
    <xdr:ext cx="85725" cy="510"/>
    <xdr:sp macro="" textlink="">
      <xdr:nvSpPr>
        <xdr:cNvPr id="1214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558</xdr:row>
      <xdr:rowOff>0</xdr:rowOff>
    </xdr:from>
    <xdr:ext cx="85725" cy="510"/>
    <xdr:sp macro="" textlink="">
      <xdr:nvSpPr>
        <xdr:cNvPr id="1215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558</xdr:row>
      <xdr:rowOff>0</xdr:rowOff>
    </xdr:from>
    <xdr:ext cx="104775" cy="171450"/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558</xdr:row>
      <xdr:rowOff>0</xdr:rowOff>
    </xdr:from>
    <xdr:ext cx="104775" cy="171450"/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558</xdr:row>
      <xdr:rowOff>0</xdr:rowOff>
    </xdr:from>
    <xdr:ext cx="104775" cy="171450"/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558</xdr:row>
      <xdr:rowOff>0</xdr:rowOff>
    </xdr:from>
    <xdr:ext cx="104775" cy="171450"/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558</xdr:row>
      <xdr:rowOff>0</xdr:rowOff>
    </xdr:from>
    <xdr:ext cx="104775" cy="171450"/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558</xdr:row>
      <xdr:rowOff>0</xdr:rowOff>
    </xdr:from>
    <xdr:ext cx="104775" cy="171450"/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558</xdr:row>
      <xdr:rowOff>0</xdr:rowOff>
    </xdr:from>
    <xdr:ext cx="104775" cy="171450"/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558</xdr:row>
      <xdr:rowOff>0</xdr:rowOff>
    </xdr:from>
    <xdr:ext cx="104775" cy="171450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558</xdr:row>
      <xdr:rowOff>0</xdr:rowOff>
    </xdr:from>
    <xdr:ext cx="104775" cy="171450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558</xdr:row>
      <xdr:rowOff>0</xdr:rowOff>
    </xdr:from>
    <xdr:ext cx="104775" cy="171450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134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134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134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134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134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134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134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134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134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134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685</xdr:row>
      <xdr:rowOff>0</xdr:rowOff>
    </xdr:from>
    <xdr:to>
      <xdr:col>2</xdr:col>
      <xdr:colOff>104775</xdr:colOff>
      <xdr:row>685</xdr:row>
      <xdr:rowOff>161304</xdr:rowOff>
    </xdr:to>
    <xdr:sp macro="" textlink="">
      <xdr:nvSpPr>
        <xdr:cNvPr id="135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685</xdr:row>
      <xdr:rowOff>0</xdr:rowOff>
    </xdr:from>
    <xdr:to>
      <xdr:col>2</xdr:col>
      <xdr:colOff>104775</xdr:colOff>
      <xdr:row>685</xdr:row>
      <xdr:rowOff>161304</xdr:rowOff>
    </xdr:to>
    <xdr:sp macro="" textlink="">
      <xdr:nvSpPr>
        <xdr:cNvPr id="135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685</xdr:row>
      <xdr:rowOff>0</xdr:rowOff>
    </xdr:from>
    <xdr:to>
      <xdr:col>2</xdr:col>
      <xdr:colOff>104775</xdr:colOff>
      <xdr:row>685</xdr:row>
      <xdr:rowOff>161304</xdr:rowOff>
    </xdr:to>
    <xdr:sp macro="" textlink="">
      <xdr:nvSpPr>
        <xdr:cNvPr id="135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685</xdr:row>
      <xdr:rowOff>0</xdr:rowOff>
    </xdr:from>
    <xdr:to>
      <xdr:col>2</xdr:col>
      <xdr:colOff>104775</xdr:colOff>
      <xdr:row>685</xdr:row>
      <xdr:rowOff>161304</xdr:rowOff>
    </xdr:to>
    <xdr:sp macro="" textlink="">
      <xdr:nvSpPr>
        <xdr:cNvPr id="135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685</xdr:row>
      <xdr:rowOff>0</xdr:rowOff>
    </xdr:from>
    <xdr:to>
      <xdr:col>2</xdr:col>
      <xdr:colOff>104775</xdr:colOff>
      <xdr:row>685</xdr:row>
      <xdr:rowOff>161304</xdr:rowOff>
    </xdr:to>
    <xdr:sp macro="" textlink="">
      <xdr:nvSpPr>
        <xdr:cNvPr id="135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685</xdr:row>
      <xdr:rowOff>0</xdr:rowOff>
    </xdr:from>
    <xdr:to>
      <xdr:col>2</xdr:col>
      <xdr:colOff>104775</xdr:colOff>
      <xdr:row>685</xdr:row>
      <xdr:rowOff>161304</xdr:rowOff>
    </xdr:to>
    <xdr:sp macro="" textlink="">
      <xdr:nvSpPr>
        <xdr:cNvPr id="135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685</xdr:row>
      <xdr:rowOff>0</xdr:rowOff>
    </xdr:from>
    <xdr:to>
      <xdr:col>2</xdr:col>
      <xdr:colOff>104775</xdr:colOff>
      <xdr:row>685</xdr:row>
      <xdr:rowOff>161304</xdr:rowOff>
    </xdr:to>
    <xdr:sp macro="" textlink="">
      <xdr:nvSpPr>
        <xdr:cNvPr id="135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685</xdr:row>
      <xdr:rowOff>0</xdr:rowOff>
    </xdr:from>
    <xdr:to>
      <xdr:col>2</xdr:col>
      <xdr:colOff>104775</xdr:colOff>
      <xdr:row>685</xdr:row>
      <xdr:rowOff>161304</xdr:rowOff>
    </xdr:to>
    <xdr:sp macro="" textlink="">
      <xdr:nvSpPr>
        <xdr:cNvPr id="135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685</xdr:row>
      <xdr:rowOff>0</xdr:rowOff>
    </xdr:from>
    <xdr:to>
      <xdr:col>2</xdr:col>
      <xdr:colOff>104775</xdr:colOff>
      <xdr:row>685</xdr:row>
      <xdr:rowOff>161304</xdr:rowOff>
    </xdr:to>
    <xdr:sp macro="" textlink="">
      <xdr:nvSpPr>
        <xdr:cNvPr id="135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685</xdr:row>
      <xdr:rowOff>0</xdr:rowOff>
    </xdr:from>
    <xdr:to>
      <xdr:col>2</xdr:col>
      <xdr:colOff>104775</xdr:colOff>
      <xdr:row>685</xdr:row>
      <xdr:rowOff>161304</xdr:rowOff>
    </xdr:to>
    <xdr:sp macro="" textlink="">
      <xdr:nvSpPr>
        <xdr:cNvPr id="135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136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136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136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136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136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136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136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136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136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136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37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37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37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37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37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37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37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37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37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37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38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38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38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38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3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3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3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3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3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3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3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3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3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3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3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3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3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3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3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3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4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4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4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4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4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4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4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4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4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4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1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1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1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1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1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1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1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1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1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1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152400</xdr:rowOff>
    </xdr:from>
    <xdr:ext cx="104775" cy="162891"/>
    <xdr:sp macro="" textlink="">
      <xdr:nvSpPr>
        <xdr:cNvPr id="142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152400</xdr:rowOff>
    </xdr:from>
    <xdr:ext cx="104775" cy="162891"/>
    <xdr:sp macro="" textlink="">
      <xdr:nvSpPr>
        <xdr:cNvPr id="142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152400</xdr:rowOff>
    </xdr:from>
    <xdr:ext cx="104775" cy="162891"/>
    <xdr:sp macro="" textlink="">
      <xdr:nvSpPr>
        <xdr:cNvPr id="142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152400</xdr:rowOff>
    </xdr:from>
    <xdr:ext cx="104775" cy="162891"/>
    <xdr:sp macro="" textlink="">
      <xdr:nvSpPr>
        <xdr:cNvPr id="142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152400</xdr:rowOff>
    </xdr:from>
    <xdr:ext cx="104775" cy="162891"/>
    <xdr:sp macro="" textlink="">
      <xdr:nvSpPr>
        <xdr:cNvPr id="142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152400</xdr:rowOff>
    </xdr:from>
    <xdr:ext cx="104775" cy="162891"/>
    <xdr:sp macro="" textlink="">
      <xdr:nvSpPr>
        <xdr:cNvPr id="142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152400</xdr:rowOff>
    </xdr:from>
    <xdr:ext cx="104775" cy="162891"/>
    <xdr:sp macro="" textlink="">
      <xdr:nvSpPr>
        <xdr:cNvPr id="142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152400</xdr:rowOff>
    </xdr:from>
    <xdr:ext cx="104775" cy="162891"/>
    <xdr:sp macro="" textlink="">
      <xdr:nvSpPr>
        <xdr:cNvPr id="142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152400</xdr:rowOff>
    </xdr:from>
    <xdr:ext cx="104775" cy="162891"/>
    <xdr:sp macro="" textlink="">
      <xdr:nvSpPr>
        <xdr:cNvPr id="142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152400</xdr:rowOff>
    </xdr:from>
    <xdr:ext cx="104775" cy="162891"/>
    <xdr:sp macro="" textlink="">
      <xdr:nvSpPr>
        <xdr:cNvPr id="142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85725" cy="510"/>
    <xdr:sp macro="" textlink="">
      <xdr:nvSpPr>
        <xdr:cNvPr id="1430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85725" cy="510"/>
    <xdr:sp macro="" textlink="">
      <xdr:nvSpPr>
        <xdr:cNvPr id="1431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143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143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143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143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143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143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143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143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144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144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144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144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144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144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14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14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14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14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14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14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14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14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145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145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145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145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145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145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146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146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146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146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685</xdr:row>
      <xdr:rowOff>0</xdr:rowOff>
    </xdr:from>
    <xdr:to>
      <xdr:col>2</xdr:col>
      <xdr:colOff>104775</xdr:colOff>
      <xdr:row>685</xdr:row>
      <xdr:rowOff>161304</xdr:rowOff>
    </xdr:to>
    <xdr:sp macro="" textlink="">
      <xdr:nvSpPr>
        <xdr:cNvPr id="146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685</xdr:row>
      <xdr:rowOff>0</xdr:rowOff>
    </xdr:from>
    <xdr:to>
      <xdr:col>2</xdr:col>
      <xdr:colOff>104775</xdr:colOff>
      <xdr:row>685</xdr:row>
      <xdr:rowOff>161304</xdr:rowOff>
    </xdr:to>
    <xdr:sp macro="" textlink="">
      <xdr:nvSpPr>
        <xdr:cNvPr id="146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685</xdr:row>
      <xdr:rowOff>0</xdr:rowOff>
    </xdr:from>
    <xdr:to>
      <xdr:col>2</xdr:col>
      <xdr:colOff>104775</xdr:colOff>
      <xdr:row>685</xdr:row>
      <xdr:rowOff>161304</xdr:rowOff>
    </xdr:to>
    <xdr:sp macro="" textlink="">
      <xdr:nvSpPr>
        <xdr:cNvPr id="146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685</xdr:row>
      <xdr:rowOff>0</xdr:rowOff>
    </xdr:from>
    <xdr:to>
      <xdr:col>2</xdr:col>
      <xdr:colOff>104775</xdr:colOff>
      <xdr:row>685</xdr:row>
      <xdr:rowOff>161304</xdr:rowOff>
    </xdr:to>
    <xdr:sp macro="" textlink="">
      <xdr:nvSpPr>
        <xdr:cNvPr id="146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685</xdr:row>
      <xdr:rowOff>0</xdr:rowOff>
    </xdr:from>
    <xdr:to>
      <xdr:col>2</xdr:col>
      <xdr:colOff>104775</xdr:colOff>
      <xdr:row>685</xdr:row>
      <xdr:rowOff>161304</xdr:rowOff>
    </xdr:to>
    <xdr:sp macro="" textlink="">
      <xdr:nvSpPr>
        <xdr:cNvPr id="146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685</xdr:row>
      <xdr:rowOff>0</xdr:rowOff>
    </xdr:from>
    <xdr:to>
      <xdr:col>2</xdr:col>
      <xdr:colOff>104775</xdr:colOff>
      <xdr:row>685</xdr:row>
      <xdr:rowOff>161304</xdr:rowOff>
    </xdr:to>
    <xdr:sp macro="" textlink="">
      <xdr:nvSpPr>
        <xdr:cNvPr id="146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685</xdr:row>
      <xdr:rowOff>0</xdr:rowOff>
    </xdr:from>
    <xdr:to>
      <xdr:col>2</xdr:col>
      <xdr:colOff>104775</xdr:colOff>
      <xdr:row>685</xdr:row>
      <xdr:rowOff>161304</xdr:rowOff>
    </xdr:to>
    <xdr:sp macro="" textlink="">
      <xdr:nvSpPr>
        <xdr:cNvPr id="147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685</xdr:row>
      <xdr:rowOff>0</xdr:rowOff>
    </xdr:from>
    <xdr:to>
      <xdr:col>2</xdr:col>
      <xdr:colOff>104775</xdr:colOff>
      <xdr:row>685</xdr:row>
      <xdr:rowOff>161304</xdr:rowOff>
    </xdr:to>
    <xdr:sp macro="" textlink="">
      <xdr:nvSpPr>
        <xdr:cNvPr id="147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685</xdr:row>
      <xdr:rowOff>0</xdr:rowOff>
    </xdr:from>
    <xdr:to>
      <xdr:col>2</xdr:col>
      <xdr:colOff>104775</xdr:colOff>
      <xdr:row>685</xdr:row>
      <xdr:rowOff>161304</xdr:rowOff>
    </xdr:to>
    <xdr:sp macro="" textlink="">
      <xdr:nvSpPr>
        <xdr:cNvPr id="147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685</xdr:row>
      <xdr:rowOff>0</xdr:rowOff>
    </xdr:from>
    <xdr:to>
      <xdr:col>2</xdr:col>
      <xdr:colOff>104775</xdr:colOff>
      <xdr:row>685</xdr:row>
      <xdr:rowOff>161304</xdr:rowOff>
    </xdr:to>
    <xdr:sp macro="" textlink="">
      <xdr:nvSpPr>
        <xdr:cNvPr id="147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147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147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147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147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147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147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148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148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148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148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4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4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4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4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4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4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4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4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4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4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4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4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4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4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4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4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5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5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5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5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5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5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5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5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5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5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51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51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51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51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51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51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51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51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51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51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52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52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52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52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2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2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2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2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2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2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3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3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3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3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152400</xdr:rowOff>
    </xdr:from>
    <xdr:ext cx="104775" cy="162891"/>
    <xdr:sp macro="" textlink="">
      <xdr:nvSpPr>
        <xdr:cNvPr id="153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152400</xdr:rowOff>
    </xdr:from>
    <xdr:ext cx="104775" cy="162891"/>
    <xdr:sp macro="" textlink="">
      <xdr:nvSpPr>
        <xdr:cNvPr id="153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152400</xdr:rowOff>
    </xdr:from>
    <xdr:ext cx="104775" cy="162891"/>
    <xdr:sp macro="" textlink="">
      <xdr:nvSpPr>
        <xdr:cNvPr id="153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152400</xdr:rowOff>
    </xdr:from>
    <xdr:ext cx="104775" cy="162891"/>
    <xdr:sp macro="" textlink="">
      <xdr:nvSpPr>
        <xdr:cNvPr id="153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152400</xdr:rowOff>
    </xdr:from>
    <xdr:ext cx="104775" cy="162891"/>
    <xdr:sp macro="" textlink="">
      <xdr:nvSpPr>
        <xdr:cNvPr id="153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152400</xdr:rowOff>
    </xdr:from>
    <xdr:ext cx="104775" cy="162891"/>
    <xdr:sp macro="" textlink="">
      <xdr:nvSpPr>
        <xdr:cNvPr id="153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152400</xdr:rowOff>
    </xdr:from>
    <xdr:ext cx="104775" cy="162891"/>
    <xdr:sp macro="" textlink="">
      <xdr:nvSpPr>
        <xdr:cNvPr id="154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152400</xdr:rowOff>
    </xdr:from>
    <xdr:ext cx="104775" cy="162891"/>
    <xdr:sp macro="" textlink="">
      <xdr:nvSpPr>
        <xdr:cNvPr id="154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152400</xdr:rowOff>
    </xdr:from>
    <xdr:ext cx="104775" cy="162891"/>
    <xdr:sp macro="" textlink="">
      <xdr:nvSpPr>
        <xdr:cNvPr id="154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152400</xdr:rowOff>
    </xdr:from>
    <xdr:ext cx="104775" cy="162891"/>
    <xdr:sp macro="" textlink="">
      <xdr:nvSpPr>
        <xdr:cNvPr id="154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85725" cy="510"/>
    <xdr:sp macro="" textlink="">
      <xdr:nvSpPr>
        <xdr:cNvPr id="1544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85725" cy="510"/>
    <xdr:sp macro="" textlink="">
      <xdr:nvSpPr>
        <xdr:cNvPr id="1545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15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15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15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15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15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15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15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15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155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155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155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155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155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155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156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156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156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156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156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156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156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156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1568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1569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1570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1571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1572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1573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1574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1575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1576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1577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1578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1579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1580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1581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1582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1583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1584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1585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1586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1587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1588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1589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1590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1591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1592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1593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1594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1595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1596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1597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152400</xdr:rowOff>
    </xdr:from>
    <xdr:ext cx="104775" cy="163419"/>
    <xdr:sp macro="" textlink="">
      <xdr:nvSpPr>
        <xdr:cNvPr id="1598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152400</xdr:rowOff>
    </xdr:from>
    <xdr:ext cx="104775" cy="163419"/>
    <xdr:sp macro="" textlink="">
      <xdr:nvSpPr>
        <xdr:cNvPr id="1599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152400</xdr:rowOff>
    </xdr:from>
    <xdr:ext cx="104775" cy="163419"/>
    <xdr:sp macro="" textlink="">
      <xdr:nvSpPr>
        <xdr:cNvPr id="1600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152400</xdr:rowOff>
    </xdr:from>
    <xdr:ext cx="104775" cy="163419"/>
    <xdr:sp macro="" textlink="">
      <xdr:nvSpPr>
        <xdr:cNvPr id="1601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152400</xdr:rowOff>
    </xdr:from>
    <xdr:ext cx="104775" cy="163419"/>
    <xdr:sp macro="" textlink="">
      <xdr:nvSpPr>
        <xdr:cNvPr id="1602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152400</xdr:rowOff>
    </xdr:from>
    <xdr:ext cx="104775" cy="163419"/>
    <xdr:sp macro="" textlink="">
      <xdr:nvSpPr>
        <xdr:cNvPr id="1603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152400</xdr:rowOff>
    </xdr:from>
    <xdr:ext cx="104775" cy="163419"/>
    <xdr:sp macro="" textlink="">
      <xdr:nvSpPr>
        <xdr:cNvPr id="1604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152400</xdr:rowOff>
    </xdr:from>
    <xdr:ext cx="104775" cy="163419"/>
    <xdr:sp macro="" textlink="">
      <xdr:nvSpPr>
        <xdr:cNvPr id="1605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152400</xdr:rowOff>
    </xdr:from>
    <xdr:ext cx="104775" cy="163419"/>
    <xdr:sp macro="" textlink="">
      <xdr:nvSpPr>
        <xdr:cNvPr id="1606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152400</xdr:rowOff>
    </xdr:from>
    <xdr:ext cx="104775" cy="163419"/>
    <xdr:sp macro="" textlink="">
      <xdr:nvSpPr>
        <xdr:cNvPr id="1607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152400</xdr:rowOff>
    </xdr:from>
    <xdr:ext cx="104775" cy="163419"/>
    <xdr:sp macro="" textlink="">
      <xdr:nvSpPr>
        <xdr:cNvPr id="1608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152400</xdr:rowOff>
    </xdr:from>
    <xdr:ext cx="104775" cy="163419"/>
    <xdr:sp macro="" textlink="">
      <xdr:nvSpPr>
        <xdr:cNvPr id="1609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152400</xdr:rowOff>
    </xdr:from>
    <xdr:ext cx="104775" cy="163419"/>
    <xdr:sp macro="" textlink="">
      <xdr:nvSpPr>
        <xdr:cNvPr id="1610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152400</xdr:rowOff>
    </xdr:from>
    <xdr:ext cx="104775" cy="163419"/>
    <xdr:sp macro="" textlink="">
      <xdr:nvSpPr>
        <xdr:cNvPr id="1611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152400</xdr:rowOff>
    </xdr:from>
    <xdr:ext cx="104775" cy="163419"/>
    <xdr:sp macro="" textlink="">
      <xdr:nvSpPr>
        <xdr:cNvPr id="1612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152400</xdr:rowOff>
    </xdr:from>
    <xdr:ext cx="104775" cy="163419"/>
    <xdr:sp macro="" textlink="">
      <xdr:nvSpPr>
        <xdr:cNvPr id="1613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152400</xdr:rowOff>
    </xdr:from>
    <xdr:ext cx="104775" cy="163419"/>
    <xdr:sp macro="" textlink="">
      <xdr:nvSpPr>
        <xdr:cNvPr id="1614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152400</xdr:rowOff>
    </xdr:from>
    <xdr:ext cx="104775" cy="163419"/>
    <xdr:sp macro="" textlink="">
      <xdr:nvSpPr>
        <xdr:cNvPr id="1615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152400</xdr:rowOff>
    </xdr:from>
    <xdr:ext cx="104775" cy="163419"/>
    <xdr:sp macro="" textlink="">
      <xdr:nvSpPr>
        <xdr:cNvPr id="1616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152400</xdr:rowOff>
    </xdr:from>
    <xdr:ext cx="104775" cy="163419"/>
    <xdr:sp macro="" textlink="">
      <xdr:nvSpPr>
        <xdr:cNvPr id="1617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152400</xdr:rowOff>
    </xdr:from>
    <xdr:ext cx="104775" cy="160244"/>
    <xdr:sp macro="" textlink="">
      <xdr:nvSpPr>
        <xdr:cNvPr id="1618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152400</xdr:rowOff>
    </xdr:from>
    <xdr:ext cx="104775" cy="160244"/>
    <xdr:sp macro="" textlink="">
      <xdr:nvSpPr>
        <xdr:cNvPr id="1619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152400</xdr:rowOff>
    </xdr:from>
    <xdr:ext cx="104775" cy="160244"/>
    <xdr:sp macro="" textlink="">
      <xdr:nvSpPr>
        <xdr:cNvPr id="1620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152400</xdr:rowOff>
    </xdr:from>
    <xdr:ext cx="104775" cy="160244"/>
    <xdr:sp macro="" textlink="">
      <xdr:nvSpPr>
        <xdr:cNvPr id="1621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152400</xdr:rowOff>
    </xdr:from>
    <xdr:ext cx="104775" cy="160244"/>
    <xdr:sp macro="" textlink="">
      <xdr:nvSpPr>
        <xdr:cNvPr id="1622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152400</xdr:rowOff>
    </xdr:from>
    <xdr:ext cx="104775" cy="160244"/>
    <xdr:sp macro="" textlink="">
      <xdr:nvSpPr>
        <xdr:cNvPr id="1623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152400</xdr:rowOff>
    </xdr:from>
    <xdr:ext cx="104775" cy="160244"/>
    <xdr:sp macro="" textlink="">
      <xdr:nvSpPr>
        <xdr:cNvPr id="1624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152400</xdr:rowOff>
    </xdr:from>
    <xdr:ext cx="104775" cy="160244"/>
    <xdr:sp macro="" textlink="">
      <xdr:nvSpPr>
        <xdr:cNvPr id="1625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152400</xdr:rowOff>
    </xdr:from>
    <xdr:ext cx="104775" cy="160244"/>
    <xdr:sp macro="" textlink="">
      <xdr:nvSpPr>
        <xdr:cNvPr id="1626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152400</xdr:rowOff>
    </xdr:from>
    <xdr:ext cx="104775" cy="160244"/>
    <xdr:sp macro="" textlink="">
      <xdr:nvSpPr>
        <xdr:cNvPr id="1627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1143</xdr:row>
      <xdr:rowOff>152400</xdr:rowOff>
    </xdr:from>
    <xdr:ext cx="104775" cy="163419"/>
    <xdr:sp macro="" textlink="">
      <xdr:nvSpPr>
        <xdr:cNvPr id="1628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1143</xdr:row>
      <xdr:rowOff>152400</xdr:rowOff>
    </xdr:from>
    <xdr:ext cx="104775" cy="163419"/>
    <xdr:sp macro="" textlink="">
      <xdr:nvSpPr>
        <xdr:cNvPr id="1629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1143</xdr:row>
      <xdr:rowOff>152400</xdr:rowOff>
    </xdr:from>
    <xdr:ext cx="104775" cy="163419"/>
    <xdr:sp macro="" textlink="">
      <xdr:nvSpPr>
        <xdr:cNvPr id="1630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1143</xdr:row>
      <xdr:rowOff>152400</xdr:rowOff>
    </xdr:from>
    <xdr:ext cx="104775" cy="163419"/>
    <xdr:sp macro="" textlink="">
      <xdr:nvSpPr>
        <xdr:cNvPr id="1631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1143</xdr:row>
      <xdr:rowOff>152400</xdr:rowOff>
    </xdr:from>
    <xdr:ext cx="104775" cy="163419"/>
    <xdr:sp macro="" textlink="">
      <xdr:nvSpPr>
        <xdr:cNvPr id="1632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1143</xdr:row>
      <xdr:rowOff>152400</xdr:rowOff>
    </xdr:from>
    <xdr:ext cx="104775" cy="163419"/>
    <xdr:sp macro="" textlink="">
      <xdr:nvSpPr>
        <xdr:cNvPr id="1633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1143</xdr:row>
      <xdr:rowOff>152400</xdr:rowOff>
    </xdr:from>
    <xdr:ext cx="104775" cy="163419"/>
    <xdr:sp macro="" textlink="">
      <xdr:nvSpPr>
        <xdr:cNvPr id="1634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1143</xdr:row>
      <xdr:rowOff>152400</xdr:rowOff>
    </xdr:from>
    <xdr:ext cx="104775" cy="163419"/>
    <xdr:sp macro="" textlink="">
      <xdr:nvSpPr>
        <xdr:cNvPr id="1635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1143</xdr:row>
      <xdr:rowOff>152400</xdr:rowOff>
    </xdr:from>
    <xdr:ext cx="104775" cy="163419"/>
    <xdr:sp macro="" textlink="">
      <xdr:nvSpPr>
        <xdr:cNvPr id="1636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1143</xdr:row>
      <xdr:rowOff>152400</xdr:rowOff>
    </xdr:from>
    <xdr:ext cx="104775" cy="163419"/>
    <xdr:sp macro="" textlink="">
      <xdr:nvSpPr>
        <xdr:cNvPr id="1637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1242</xdr:row>
      <xdr:rowOff>152400</xdr:rowOff>
    </xdr:from>
    <xdr:ext cx="104775" cy="163419"/>
    <xdr:sp macro="" textlink="">
      <xdr:nvSpPr>
        <xdr:cNvPr id="1698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1242</xdr:row>
      <xdr:rowOff>152400</xdr:rowOff>
    </xdr:from>
    <xdr:ext cx="104775" cy="163419"/>
    <xdr:sp macro="" textlink="">
      <xdr:nvSpPr>
        <xdr:cNvPr id="1699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1242</xdr:row>
      <xdr:rowOff>152400</xdr:rowOff>
    </xdr:from>
    <xdr:ext cx="104775" cy="163419"/>
    <xdr:sp macro="" textlink="">
      <xdr:nvSpPr>
        <xdr:cNvPr id="1700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1242</xdr:row>
      <xdr:rowOff>152400</xdr:rowOff>
    </xdr:from>
    <xdr:ext cx="104775" cy="163419"/>
    <xdr:sp macro="" textlink="">
      <xdr:nvSpPr>
        <xdr:cNvPr id="1701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1242</xdr:row>
      <xdr:rowOff>152400</xdr:rowOff>
    </xdr:from>
    <xdr:ext cx="104775" cy="163419"/>
    <xdr:sp macro="" textlink="">
      <xdr:nvSpPr>
        <xdr:cNvPr id="1702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1242</xdr:row>
      <xdr:rowOff>152400</xdr:rowOff>
    </xdr:from>
    <xdr:ext cx="104775" cy="163419"/>
    <xdr:sp macro="" textlink="">
      <xdr:nvSpPr>
        <xdr:cNvPr id="1703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1242</xdr:row>
      <xdr:rowOff>152400</xdr:rowOff>
    </xdr:from>
    <xdr:ext cx="104775" cy="163419"/>
    <xdr:sp macro="" textlink="">
      <xdr:nvSpPr>
        <xdr:cNvPr id="1704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1242</xdr:row>
      <xdr:rowOff>152400</xdr:rowOff>
    </xdr:from>
    <xdr:ext cx="104775" cy="163419"/>
    <xdr:sp macro="" textlink="">
      <xdr:nvSpPr>
        <xdr:cNvPr id="1705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1242</xdr:row>
      <xdr:rowOff>152400</xdr:rowOff>
    </xdr:from>
    <xdr:ext cx="104775" cy="163419"/>
    <xdr:sp macro="" textlink="">
      <xdr:nvSpPr>
        <xdr:cNvPr id="1706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1242</xdr:row>
      <xdr:rowOff>152400</xdr:rowOff>
    </xdr:from>
    <xdr:ext cx="104775" cy="163419"/>
    <xdr:sp macro="" textlink="">
      <xdr:nvSpPr>
        <xdr:cNvPr id="1707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1242</xdr:row>
      <xdr:rowOff>152400</xdr:rowOff>
    </xdr:from>
    <xdr:ext cx="104775" cy="163419"/>
    <xdr:sp macro="" textlink="">
      <xdr:nvSpPr>
        <xdr:cNvPr id="1708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1242</xdr:row>
      <xdr:rowOff>152400</xdr:rowOff>
    </xdr:from>
    <xdr:ext cx="104775" cy="163419"/>
    <xdr:sp macro="" textlink="">
      <xdr:nvSpPr>
        <xdr:cNvPr id="1709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1242</xdr:row>
      <xdr:rowOff>152400</xdr:rowOff>
    </xdr:from>
    <xdr:ext cx="104775" cy="163419"/>
    <xdr:sp macro="" textlink="">
      <xdr:nvSpPr>
        <xdr:cNvPr id="1710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1242</xdr:row>
      <xdr:rowOff>152400</xdr:rowOff>
    </xdr:from>
    <xdr:ext cx="104775" cy="163419"/>
    <xdr:sp macro="" textlink="">
      <xdr:nvSpPr>
        <xdr:cNvPr id="1711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1242</xdr:row>
      <xdr:rowOff>152400</xdr:rowOff>
    </xdr:from>
    <xdr:ext cx="104775" cy="163419"/>
    <xdr:sp macro="" textlink="">
      <xdr:nvSpPr>
        <xdr:cNvPr id="1712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1242</xdr:row>
      <xdr:rowOff>152400</xdr:rowOff>
    </xdr:from>
    <xdr:ext cx="104775" cy="163419"/>
    <xdr:sp macro="" textlink="">
      <xdr:nvSpPr>
        <xdr:cNvPr id="1713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1242</xdr:row>
      <xdr:rowOff>152400</xdr:rowOff>
    </xdr:from>
    <xdr:ext cx="104775" cy="163419"/>
    <xdr:sp macro="" textlink="">
      <xdr:nvSpPr>
        <xdr:cNvPr id="1714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1242</xdr:row>
      <xdr:rowOff>152400</xdr:rowOff>
    </xdr:from>
    <xdr:ext cx="104775" cy="163419"/>
    <xdr:sp macro="" textlink="">
      <xdr:nvSpPr>
        <xdr:cNvPr id="1715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1242</xdr:row>
      <xdr:rowOff>152400</xdr:rowOff>
    </xdr:from>
    <xdr:ext cx="104775" cy="163419"/>
    <xdr:sp macro="" textlink="">
      <xdr:nvSpPr>
        <xdr:cNvPr id="1716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1242</xdr:row>
      <xdr:rowOff>152400</xdr:rowOff>
    </xdr:from>
    <xdr:ext cx="104775" cy="163419"/>
    <xdr:sp macro="" textlink="">
      <xdr:nvSpPr>
        <xdr:cNvPr id="1717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293</xdr:row>
      <xdr:rowOff>0</xdr:rowOff>
    </xdr:from>
    <xdr:to>
      <xdr:col>2</xdr:col>
      <xdr:colOff>104775</xdr:colOff>
      <xdr:row>294</xdr:row>
      <xdr:rowOff>0</xdr:rowOff>
    </xdr:to>
    <xdr:sp macro="" textlink="">
      <xdr:nvSpPr>
        <xdr:cNvPr id="1809" name="Text Box 1"/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293</xdr:row>
      <xdr:rowOff>0</xdr:rowOff>
    </xdr:from>
    <xdr:to>
      <xdr:col>2</xdr:col>
      <xdr:colOff>104775</xdr:colOff>
      <xdr:row>294</xdr:row>
      <xdr:rowOff>0</xdr:rowOff>
    </xdr:to>
    <xdr:sp macro="" textlink="">
      <xdr:nvSpPr>
        <xdr:cNvPr id="1810" name="Text Box 1"/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925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926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927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928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929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930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931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932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933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934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685</xdr:row>
      <xdr:rowOff>0</xdr:rowOff>
    </xdr:from>
    <xdr:to>
      <xdr:col>2</xdr:col>
      <xdr:colOff>104775</xdr:colOff>
      <xdr:row>685</xdr:row>
      <xdr:rowOff>161304</xdr:rowOff>
    </xdr:to>
    <xdr:sp macro="" textlink="">
      <xdr:nvSpPr>
        <xdr:cNvPr id="1935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685</xdr:row>
      <xdr:rowOff>0</xdr:rowOff>
    </xdr:from>
    <xdr:to>
      <xdr:col>2</xdr:col>
      <xdr:colOff>104775</xdr:colOff>
      <xdr:row>685</xdr:row>
      <xdr:rowOff>161304</xdr:rowOff>
    </xdr:to>
    <xdr:sp macro="" textlink="">
      <xdr:nvSpPr>
        <xdr:cNvPr id="1936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685</xdr:row>
      <xdr:rowOff>0</xdr:rowOff>
    </xdr:from>
    <xdr:to>
      <xdr:col>2</xdr:col>
      <xdr:colOff>104775</xdr:colOff>
      <xdr:row>685</xdr:row>
      <xdr:rowOff>161304</xdr:rowOff>
    </xdr:to>
    <xdr:sp macro="" textlink="">
      <xdr:nvSpPr>
        <xdr:cNvPr id="1937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685</xdr:row>
      <xdr:rowOff>0</xdr:rowOff>
    </xdr:from>
    <xdr:to>
      <xdr:col>2</xdr:col>
      <xdr:colOff>104775</xdr:colOff>
      <xdr:row>685</xdr:row>
      <xdr:rowOff>161304</xdr:rowOff>
    </xdr:to>
    <xdr:sp macro="" textlink="">
      <xdr:nvSpPr>
        <xdr:cNvPr id="1938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685</xdr:row>
      <xdr:rowOff>0</xdr:rowOff>
    </xdr:from>
    <xdr:to>
      <xdr:col>2</xdr:col>
      <xdr:colOff>104775</xdr:colOff>
      <xdr:row>685</xdr:row>
      <xdr:rowOff>161304</xdr:rowOff>
    </xdr:to>
    <xdr:sp macro="" textlink="">
      <xdr:nvSpPr>
        <xdr:cNvPr id="1939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685</xdr:row>
      <xdr:rowOff>0</xdr:rowOff>
    </xdr:from>
    <xdr:to>
      <xdr:col>2</xdr:col>
      <xdr:colOff>104775</xdr:colOff>
      <xdr:row>685</xdr:row>
      <xdr:rowOff>161304</xdr:rowOff>
    </xdr:to>
    <xdr:sp macro="" textlink="">
      <xdr:nvSpPr>
        <xdr:cNvPr id="1940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685</xdr:row>
      <xdr:rowOff>0</xdr:rowOff>
    </xdr:from>
    <xdr:to>
      <xdr:col>2</xdr:col>
      <xdr:colOff>104775</xdr:colOff>
      <xdr:row>685</xdr:row>
      <xdr:rowOff>161304</xdr:rowOff>
    </xdr:to>
    <xdr:sp macro="" textlink="">
      <xdr:nvSpPr>
        <xdr:cNvPr id="1941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685</xdr:row>
      <xdr:rowOff>0</xdr:rowOff>
    </xdr:from>
    <xdr:to>
      <xdr:col>2</xdr:col>
      <xdr:colOff>104775</xdr:colOff>
      <xdr:row>685</xdr:row>
      <xdr:rowOff>161304</xdr:rowOff>
    </xdr:to>
    <xdr:sp macro="" textlink="">
      <xdr:nvSpPr>
        <xdr:cNvPr id="1942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685</xdr:row>
      <xdr:rowOff>0</xdr:rowOff>
    </xdr:from>
    <xdr:to>
      <xdr:col>2</xdr:col>
      <xdr:colOff>104775</xdr:colOff>
      <xdr:row>685</xdr:row>
      <xdr:rowOff>161304</xdr:rowOff>
    </xdr:to>
    <xdr:sp macro="" textlink="">
      <xdr:nvSpPr>
        <xdr:cNvPr id="1943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685</xdr:row>
      <xdr:rowOff>0</xdr:rowOff>
    </xdr:from>
    <xdr:to>
      <xdr:col>2</xdr:col>
      <xdr:colOff>104775</xdr:colOff>
      <xdr:row>685</xdr:row>
      <xdr:rowOff>161304</xdr:rowOff>
    </xdr:to>
    <xdr:sp macro="" textlink="">
      <xdr:nvSpPr>
        <xdr:cNvPr id="1944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1945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1946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1947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1948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1949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1950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1951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1952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1953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1954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95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95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95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95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95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96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96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96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96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96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96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96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96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96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96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97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97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97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97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97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97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97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97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97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97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98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98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98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98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98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98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98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98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98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98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99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99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99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99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99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95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96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97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98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99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2000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2001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2002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2003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2004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152400</xdr:rowOff>
    </xdr:from>
    <xdr:ext cx="104775" cy="162891"/>
    <xdr:sp macro="" textlink="">
      <xdr:nvSpPr>
        <xdr:cNvPr id="2005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152400</xdr:rowOff>
    </xdr:from>
    <xdr:ext cx="104775" cy="162891"/>
    <xdr:sp macro="" textlink="">
      <xdr:nvSpPr>
        <xdr:cNvPr id="2006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152400</xdr:rowOff>
    </xdr:from>
    <xdr:ext cx="104775" cy="162891"/>
    <xdr:sp macro="" textlink="">
      <xdr:nvSpPr>
        <xdr:cNvPr id="2007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152400</xdr:rowOff>
    </xdr:from>
    <xdr:ext cx="104775" cy="162891"/>
    <xdr:sp macro="" textlink="">
      <xdr:nvSpPr>
        <xdr:cNvPr id="2008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152400</xdr:rowOff>
    </xdr:from>
    <xdr:ext cx="104775" cy="162891"/>
    <xdr:sp macro="" textlink="">
      <xdr:nvSpPr>
        <xdr:cNvPr id="2009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152400</xdr:rowOff>
    </xdr:from>
    <xdr:ext cx="104775" cy="162891"/>
    <xdr:sp macro="" textlink="">
      <xdr:nvSpPr>
        <xdr:cNvPr id="2010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152400</xdr:rowOff>
    </xdr:from>
    <xdr:ext cx="104775" cy="162891"/>
    <xdr:sp macro="" textlink="">
      <xdr:nvSpPr>
        <xdr:cNvPr id="2011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152400</xdr:rowOff>
    </xdr:from>
    <xdr:ext cx="104775" cy="162891"/>
    <xdr:sp macro="" textlink="">
      <xdr:nvSpPr>
        <xdr:cNvPr id="2012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152400</xdr:rowOff>
    </xdr:from>
    <xdr:ext cx="104775" cy="162891"/>
    <xdr:sp macro="" textlink="">
      <xdr:nvSpPr>
        <xdr:cNvPr id="2013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152400</xdr:rowOff>
    </xdr:from>
    <xdr:ext cx="104775" cy="162891"/>
    <xdr:sp macro="" textlink="">
      <xdr:nvSpPr>
        <xdr:cNvPr id="2014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85725" cy="510"/>
    <xdr:sp macro="" textlink="">
      <xdr:nvSpPr>
        <xdr:cNvPr id="2015" name="Text Box 9"/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85725" cy="510"/>
    <xdr:sp macro="" textlink="">
      <xdr:nvSpPr>
        <xdr:cNvPr id="2016" name="Text Box 9"/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201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201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2019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2020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2021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2022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2023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2024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2025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2026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202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202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2029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2030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2031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2032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2033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2034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2035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2036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203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203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2099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2100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2101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2102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2103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2104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2105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2106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2107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2108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2109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2110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2111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2112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2113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2114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2115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2116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2117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2118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2119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2120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2121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2122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2123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2124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2125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2126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2127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2128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152400</xdr:rowOff>
    </xdr:from>
    <xdr:ext cx="104775" cy="163419"/>
    <xdr:sp macro="" textlink="">
      <xdr:nvSpPr>
        <xdr:cNvPr id="2129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152400</xdr:rowOff>
    </xdr:from>
    <xdr:ext cx="104775" cy="163419"/>
    <xdr:sp macro="" textlink="">
      <xdr:nvSpPr>
        <xdr:cNvPr id="2130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152400</xdr:rowOff>
    </xdr:from>
    <xdr:ext cx="104775" cy="163419"/>
    <xdr:sp macro="" textlink="">
      <xdr:nvSpPr>
        <xdr:cNvPr id="2131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152400</xdr:rowOff>
    </xdr:from>
    <xdr:ext cx="104775" cy="163419"/>
    <xdr:sp macro="" textlink="">
      <xdr:nvSpPr>
        <xdr:cNvPr id="2132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152400</xdr:rowOff>
    </xdr:from>
    <xdr:ext cx="104775" cy="163419"/>
    <xdr:sp macro="" textlink="">
      <xdr:nvSpPr>
        <xdr:cNvPr id="2133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152400</xdr:rowOff>
    </xdr:from>
    <xdr:ext cx="104775" cy="163419"/>
    <xdr:sp macro="" textlink="">
      <xdr:nvSpPr>
        <xdr:cNvPr id="2134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152400</xdr:rowOff>
    </xdr:from>
    <xdr:ext cx="104775" cy="163419"/>
    <xdr:sp macro="" textlink="">
      <xdr:nvSpPr>
        <xdr:cNvPr id="2135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152400</xdr:rowOff>
    </xdr:from>
    <xdr:ext cx="104775" cy="163419"/>
    <xdr:sp macro="" textlink="">
      <xdr:nvSpPr>
        <xdr:cNvPr id="2136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152400</xdr:rowOff>
    </xdr:from>
    <xdr:ext cx="104775" cy="163419"/>
    <xdr:sp macro="" textlink="">
      <xdr:nvSpPr>
        <xdr:cNvPr id="2137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152400</xdr:rowOff>
    </xdr:from>
    <xdr:ext cx="104775" cy="163419"/>
    <xdr:sp macro="" textlink="">
      <xdr:nvSpPr>
        <xdr:cNvPr id="2138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152400</xdr:rowOff>
    </xdr:from>
    <xdr:ext cx="104775" cy="163419"/>
    <xdr:sp macro="" textlink="">
      <xdr:nvSpPr>
        <xdr:cNvPr id="2139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152400</xdr:rowOff>
    </xdr:from>
    <xdr:ext cx="104775" cy="163419"/>
    <xdr:sp macro="" textlink="">
      <xdr:nvSpPr>
        <xdr:cNvPr id="2140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152400</xdr:rowOff>
    </xdr:from>
    <xdr:ext cx="104775" cy="163419"/>
    <xdr:sp macro="" textlink="">
      <xdr:nvSpPr>
        <xdr:cNvPr id="2141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152400</xdr:rowOff>
    </xdr:from>
    <xdr:ext cx="104775" cy="163419"/>
    <xdr:sp macro="" textlink="">
      <xdr:nvSpPr>
        <xdr:cNvPr id="2142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152400</xdr:rowOff>
    </xdr:from>
    <xdr:ext cx="104775" cy="163419"/>
    <xdr:sp macro="" textlink="">
      <xdr:nvSpPr>
        <xdr:cNvPr id="2143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152400</xdr:rowOff>
    </xdr:from>
    <xdr:ext cx="104775" cy="163419"/>
    <xdr:sp macro="" textlink="">
      <xdr:nvSpPr>
        <xdr:cNvPr id="2144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152400</xdr:rowOff>
    </xdr:from>
    <xdr:ext cx="104775" cy="163419"/>
    <xdr:sp macro="" textlink="">
      <xdr:nvSpPr>
        <xdr:cNvPr id="2145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152400</xdr:rowOff>
    </xdr:from>
    <xdr:ext cx="104775" cy="163419"/>
    <xdr:sp macro="" textlink="">
      <xdr:nvSpPr>
        <xdr:cNvPr id="2146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152400</xdr:rowOff>
    </xdr:from>
    <xdr:ext cx="104775" cy="163419"/>
    <xdr:sp macro="" textlink="">
      <xdr:nvSpPr>
        <xdr:cNvPr id="2147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152400</xdr:rowOff>
    </xdr:from>
    <xdr:ext cx="104775" cy="163419"/>
    <xdr:sp macro="" textlink="">
      <xdr:nvSpPr>
        <xdr:cNvPr id="2148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152400</xdr:rowOff>
    </xdr:from>
    <xdr:ext cx="104775" cy="160244"/>
    <xdr:sp macro="" textlink="">
      <xdr:nvSpPr>
        <xdr:cNvPr id="2149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152400</xdr:rowOff>
    </xdr:from>
    <xdr:ext cx="104775" cy="160244"/>
    <xdr:sp macro="" textlink="">
      <xdr:nvSpPr>
        <xdr:cNvPr id="2150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152400</xdr:rowOff>
    </xdr:from>
    <xdr:ext cx="104775" cy="160244"/>
    <xdr:sp macro="" textlink="">
      <xdr:nvSpPr>
        <xdr:cNvPr id="2151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152400</xdr:rowOff>
    </xdr:from>
    <xdr:ext cx="104775" cy="160244"/>
    <xdr:sp macro="" textlink="">
      <xdr:nvSpPr>
        <xdr:cNvPr id="2152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152400</xdr:rowOff>
    </xdr:from>
    <xdr:ext cx="104775" cy="160244"/>
    <xdr:sp macro="" textlink="">
      <xdr:nvSpPr>
        <xdr:cNvPr id="2153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152400</xdr:rowOff>
    </xdr:from>
    <xdr:ext cx="104775" cy="160244"/>
    <xdr:sp macro="" textlink="">
      <xdr:nvSpPr>
        <xdr:cNvPr id="2154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152400</xdr:rowOff>
    </xdr:from>
    <xdr:ext cx="104775" cy="160244"/>
    <xdr:sp macro="" textlink="">
      <xdr:nvSpPr>
        <xdr:cNvPr id="2155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152400</xdr:rowOff>
    </xdr:from>
    <xdr:ext cx="104775" cy="160244"/>
    <xdr:sp macro="" textlink="">
      <xdr:nvSpPr>
        <xdr:cNvPr id="2156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152400</xdr:rowOff>
    </xdr:from>
    <xdr:ext cx="104775" cy="160244"/>
    <xdr:sp macro="" textlink="">
      <xdr:nvSpPr>
        <xdr:cNvPr id="2157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152400</xdr:rowOff>
    </xdr:from>
    <xdr:ext cx="104775" cy="160244"/>
    <xdr:sp macro="" textlink="">
      <xdr:nvSpPr>
        <xdr:cNvPr id="2158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1143</xdr:row>
      <xdr:rowOff>152400</xdr:rowOff>
    </xdr:from>
    <xdr:ext cx="104775" cy="163419"/>
    <xdr:sp macro="" textlink="">
      <xdr:nvSpPr>
        <xdr:cNvPr id="2159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1143</xdr:row>
      <xdr:rowOff>152400</xdr:rowOff>
    </xdr:from>
    <xdr:ext cx="104775" cy="163419"/>
    <xdr:sp macro="" textlink="">
      <xdr:nvSpPr>
        <xdr:cNvPr id="2160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1143</xdr:row>
      <xdr:rowOff>152400</xdr:rowOff>
    </xdr:from>
    <xdr:ext cx="104775" cy="163419"/>
    <xdr:sp macro="" textlink="">
      <xdr:nvSpPr>
        <xdr:cNvPr id="2161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1143</xdr:row>
      <xdr:rowOff>152400</xdr:rowOff>
    </xdr:from>
    <xdr:ext cx="104775" cy="163419"/>
    <xdr:sp macro="" textlink="">
      <xdr:nvSpPr>
        <xdr:cNvPr id="2162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1143</xdr:row>
      <xdr:rowOff>152400</xdr:rowOff>
    </xdr:from>
    <xdr:ext cx="104775" cy="163419"/>
    <xdr:sp macro="" textlink="">
      <xdr:nvSpPr>
        <xdr:cNvPr id="2163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1143</xdr:row>
      <xdr:rowOff>152400</xdr:rowOff>
    </xdr:from>
    <xdr:ext cx="104775" cy="163419"/>
    <xdr:sp macro="" textlink="">
      <xdr:nvSpPr>
        <xdr:cNvPr id="2164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1143</xdr:row>
      <xdr:rowOff>152400</xdr:rowOff>
    </xdr:from>
    <xdr:ext cx="104775" cy="163419"/>
    <xdr:sp macro="" textlink="">
      <xdr:nvSpPr>
        <xdr:cNvPr id="2165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1143</xdr:row>
      <xdr:rowOff>152400</xdr:rowOff>
    </xdr:from>
    <xdr:ext cx="104775" cy="163419"/>
    <xdr:sp macro="" textlink="">
      <xdr:nvSpPr>
        <xdr:cNvPr id="2166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1143</xdr:row>
      <xdr:rowOff>152400</xdr:rowOff>
    </xdr:from>
    <xdr:ext cx="104775" cy="163419"/>
    <xdr:sp macro="" textlink="">
      <xdr:nvSpPr>
        <xdr:cNvPr id="2167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1143</xdr:row>
      <xdr:rowOff>152400</xdr:rowOff>
    </xdr:from>
    <xdr:ext cx="104775" cy="163419"/>
    <xdr:sp macro="" textlink="">
      <xdr:nvSpPr>
        <xdr:cNvPr id="2168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558</xdr:row>
      <xdr:rowOff>0</xdr:rowOff>
    </xdr:from>
    <xdr:ext cx="85725" cy="510"/>
    <xdr:sp macro="" textlink="">
      <xdr:nvSpPr>
        <xdr:cNvPr id="2213" name="Text Box 9"/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558</xdr:row>
      <xdr:rowOff>0</xdr:rowOff>
    </xdr:from>
    <xdr:ext cx="85725" cy="510"/>
    <xdr:sp macro="" textlink="">
      <xdr:nvSpPr>
        <xdr:cNvPr id="2214" name="Text Box 9"/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558</xdr:row>
      <xdr:rowOff>0</xdr:rowOff>
    </xdr:from>
    <xdr:ext cx="104775" cy="171450"/>
    <xdr:sp macro="" textlink="">
      <xdr:nvSpPr>
        <xdr:cNvPr id="2215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558</xdr:row>
      <xdr:rowOff>0</xdr:rowOff>
    </xdr:from>
    <xdr:ext cx="104775" cy="171450"/>
    <xdr:sp macro="" textlink="">
      <xdr:nvSpPr>
        <xdr:cNvPr id="2216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558</xdr:row>
      <xdr:rowOff>0</xdr:rowOff>
    </xdr:from>
    <xdr:ext cx="104775" cy="171450"/>
    <xdr:sp macro="" textlink="">
      <xdr:nvSpPr>
        <xdr:cNvPr id="2217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558</xdr:row>
      <xdr:rowOff>0</xdr:rowOff>
    </xdr:from>
    <xdr:ext cx="104775" cy="171450"/>
    <xdr:sp macro="" textlink="">
      <xdr:nvSpPr>
        <xdr:cNvPr id="2218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558</xdr:row>
      <xdr:rowOff>0</xdr:rowOff>
    </xdr:from>
    <xdr:ext cx="104775" cy="171450"/>
    <xdr:sp macro="" textlink="">
      <xdr:nvSpPr>
        <xdr:cNvPr id="2219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558</xdr:row>
      <xdr:rowOff>0</xdr:rowOff>
    </xdr:from>
    <xdr:ext cx="104775" cy="171450"/>
    <xdr:sp macro="" textlink="">
      <xdr:nvSpPr>
        <xdr:cNvPr id="2220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558</xdr:row>
      <xdr:rowOff>0</xdr:rowOff>
    </xdr:from>
    <xdr:ext cx="104775" cy="171450"/>
    <xdr:sp macro="" textlink="">
      <xdr:nvSpPr>
        <xdr:cNvPr id="2221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558</xdr:row>
      <xdr:rowOff>0</xdr:rowOff>
    </xdr:from>
    <xdr:ext cx="104775" cy="171450"/>
    <xdr:sp macro="" textlink="">
      <xdr:nvSpPr>
        <xdr:cNvPr id="2222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558</xdr:row>
      <xdr:rowOff>0</xdr:rowOff>
    </xdr:from>
    <xdr:ext cx="104775" cy="171450"/>
    <xdr:sp macro="" textlink="">
      <xdr:nvSpPr>
        <xdr:cNvPr id="2223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558</xdr:row>
      <xdr:rowOff>0</xdr:rowOff>
    </xdr:from>
    <xdr:ext cx="104775" cy="171450"/>
    <xdr:sp macro="" textlink="">
      <xdr:nvSpPr>
        <xdr:cNvPr id="2224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1258</xdr:row>
      <xdr:rowOff>0</xdr:rowOff>
    </xdr:from>
    <xdr:to>
      <xdr:col>2</xdr:col>
      <xdr:colOff>104775</xdr:colOff>
      <xdr:row>1258</xdr:row>
      <xdr:rowOff>138412</xdr:rowOff>
    </xdr:to>
    <xdr:sp macro="" textlink="">
      <xdr:nvSpPr>
        <xdr:cNvPr id="1638" name="Text Box 1">
          <a:extLst>
            <a:ext uri="{FF2B5EF4-FFF2-40B4-BE49-F238E27FC236}">
              <a16:creationId xmlns="" xmlns:a16="http://schemas.microsoft.com/office/drawing/2014/main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1258</xdr:row>
      <xdr:rowOff>0</xdr:rowOff>
    </xdr:from>
    <xdr:to>
      <xdr:col>2</xdr:col>
      <xdr:colOff>104775</xdr:colOff>
      <xdr:row>1258</xdr:row>
      <xdr:rowOff>138412</xdr:rowOff>
    </xdr:to>
    <xdr:sp macro="" textlink="">
      <xdr:nvSpPr>
        <xdr:cNvPr id="1639" name="Text Box 1">
          <a:extLst>
            <a:ext uri="{FF2B5EF4-FFF2-40B4-BE49-F238E27FC236}">
              <a16:creationId xmlns="" xmlns:a16="http://schemas.microsoft.com/office/drawing/2014/main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1258</xdr:row>
      <xdr:rowOff>0</xdr:rowOff>
    </xdr:from>
    <xdr:to>
      <xdr:col>2</xdr:col>
      <xdr:colOff>104775</xdr:colOff>
      <xdr:row>1258</xdr:row>
      <xdr:rowOff>138412</xdr:rowOff>
    </xdr:to>
    <xdr:sp macro="" textlink="">
      <xdr:nvSpPr>
        <xdr:cNvPr id="1640" name="Text Box 1">
          <a:extLst>
            <a:ext uri="{FF2B5EF4-FFF2-40B4-BE49-F238E27FC236}">
              <a16:creationId xmlns="" xmlns:a16="http://schemas.microsoft.com/office/drawing/2014/main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1258</xdr:row>
      <xdr:rowOff>0</xdr:rowOff>
    </xdr:from>
    <xdr:to>
      <xdr:col>2</xdr:col>
      <xdr:colOff>104775</xdr:colOff>
      <xdr:row>1258</xdr:row>
      <xdr:rowOff>138412</xdr:rowOff>
    </xdr:to>
    <xdr:sp macro="" textlink="">
      <xdr:nvSpPr>
        <xdr:cNvPr id="1641" name="Text Box 1">
          <a:extLst>
            <a:ext uri="{FF2B5EF4-FFF2-40B4-BE49-F238E27FC236}">
              <a16:creationId xmlns="" xmlns:a16="http://schemas.microsoft.com/office/drawing/2014/main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1258</xdr:row>
      <xdr:rowOff>0</xdr:rowOff>
    </xdr:from>
    <xdr:to>
      <xdr:col>2</xdr:col>
      <xdr:colOff>104775</xdr:colOff>
      <xdr:row>1258</xdr:row>
      <xdr:rowOff>138412</xdr:rowOff>
    </xdr:to>
    <xdr:sp macro="" textlink="">
      <xdr:nvSpPr>
        <xdr:cNvPr id="1642" name="Text Box 1">
          <a:extLst>
            <a:ext uri="{FF2B5EF4-FFF2-40B4-BE49-F238E27FC236}">
              <a16:creationId xmlns="" xmlns:a16="http://schemas.microsoft.com/office/drawing/2014/main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1258</xdr:row>
      <xdr:rowOff>0</xdr:rowOff>
    </xdr:from>
    <xdr:to>
      <xdr:col>2</xdr:col>
      <xdr:colOff>104775</xdr:colOff>
      <xdr:row>1258</xdr:row>
      <xdr:rowOff>138412</xdr:rowOff>
    </xdr:to>
    <xdr:sp macro="" textlink="">
      <xdr:nvSpPr>
        <xdr:cNvPr id="1643" name="Text Box 1">
          <a:extLst>
            <a:ext uri="{FF2B5EF4-FFF2-40B4-BE49-F238E27FC236}">
              <a16:creationId xmlns="" xmlns:a16="http://schemas.microsoft.com/office/drawing/2014/main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1258</xdr:row>
      <xdr:rowOff>0</xdr:rowOff>
    </xdr:from>
    <xdr:to>
      <xdr:col>2</xdr:col>
      <xdr:colOff>104775</xdr:colOff>
      <xdr:row>1258</xdr:row>
      <xdr:rowOff>138412</xdr:rowOff>
    </xdr:to>
    <xdr:sp macro="" textlink="">
      <xdr:nvSpPr>
        <xdr:cNvPr id="1644" name="Text Box 1">
          <a:extLst>
            <a:ext uri="{FF2B5EF4-FFF2-40B4-BE49-F238E27FC236}">
              <a16:creationId xmlns="" xmlns:a16="http://schemas.microsoft.com/office/drawing/2014/main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1258</xdr:row>
      <xdr:rowOff>0</xdr:rowOff>
    </xdr:from>
    <xdr:to>
      <xdr:col>2</xdr:col>
      <xdr:colOff>104775</xdr:colOff>
      <xdr:row>1258</xdr:row>
      <xdr:rowOff>138412</xdr:rowOff>
    </xdr:to>
    <xdr:sp macro="" textlink="">
      <xdr:nvSpPr>
        <xdr:cNvPr id="1645" name="Text Box 1">
          <a:extLst>
            <a:ext uri="{FF2B5EF4-FFF2-40B4-BE49-F238E27FC236}">
              <a16:creationId xmlns="" xmlns:a16="http://schemas.microsoft.com/office/drawing/2014/main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1258</xdr:row>
      <xdr:rowOff>0</xdr:rowOff>
    </xdr:from>
    <xdr:to>
      <xdr:col>2</xdr:col>
      <xdr:colOff>104775</xdr:colOff>
      <xdr:row>1258</xdr:row>
      <xdr:rowOff>138412</xdr:rowOff>
    </xdr:to>
    <xdr:sp macro="" textlink="">
      <xdr:nvSpPr>
        <xdr:cNvPr id="1646" name="Text Box 1">
          <a:extLst>
            <a:ext uri="{FF2B5EF4-FFF2-40B4-BE49-F238E27FC236}">
              <a16:creationId xmlns="" xmlns:a16="http://schemas.microsoft.com/office/drawing/2014/main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1258</xdr:row>
      <xdr:rowOff>0</xdr:rowOff>
    </xdr:from>
    <xdr:ext cx="85725" cy="510"/>
    <xdr:sp macro="" textlink="">
      <xdr:nvSpPr>
        <xdr:cNvPr id="1647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1258</xdr:row>
      <xdr:rowOff>0</xdr:rowOff>
    </xdr:from>
    <xdr:ext cx="85725" cy="510"/>
    <xdr:sp macro="" textlink="">
      <xdr:nvSpPr>
        <xdr:cNvPr id="1648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1258</xdr:row>
      <xdr:rowOff>0</xdr:rowOff>
    </xdr:from>
    <xdr:ext cx="104775" cy="171450"/>
    <xdr:sp macro="" textlink="">
      <xdr:nvSpPr>
        <xdr:cNvPr id="1649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1258</xdr:row>
      <xdr:rowOff>0</xdr:rowOff>
    </xdr:from>
    <xdr:ext cx="104775" cy="171450"/>
    <xdr:sp macro="" textlink="">
      <xdr:nvSpPr>
        <xdr:cNvPr id="1650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1258</xdr:row>
      <xdr:rowOff>0</xdr:rowOff>
    </xdr:from>
    <xdr:ext cx="104775" cy="171450"/>
    <xdr:sp macro="" textlink="">
      <xdr:nvSpPr>
        <xdr:cNvPr id="1651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1258</xdr:row>
      <xdr:rowOff>0</xdr:rowOff>
    </xdr:from>
    <xdr:ext cx="104775" cy="171450"/>
    <xdr:sp macro="" textlink="">
      <xdr:nvSpPr>
        <xdr:cNvPr id="1652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1258</xdr:row>
      <xdr:rowOff>0</xdr:rowOff>
    </xdr:from>
    <xdr:ext cx="104775" cy="171450"/>
    <xdr:sp macro="" textlink="">
      <xdr:nvSpPr>
        <xdr:cNvPr id="1653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1258</xdr:row>
      <xdr:rowOff>0</xdr:rowOff>
    </xdr:from>
    <xdr:ext cx="104775" cy="171450"/>
    <xdr:sp macro="" textlink="">
      <xdr:nvSpPr>
        <xdr:cNvPr id="1654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1258</xdr:row>
      <xdr:rowOff>0</xdr:rowOff>
    </xdr:from>
    <xdr:ext cx="104775" cy="171450"/>
    <xdr:sp macro="" textlink="">
      <xdr:nvSpPr>
        <xdr:cNvPr id="1655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1258</xdr:row>
      <xdr:rowOff>0</xdr:rowOff>
    </xdr:from>
    <xdr:ext cx="104775" cy="171450"/>
    <xdr:sp macro="" textlink="">
      <xdr:nvSpPr>
        <xdr:cNvPr id="1656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1258</xdr:row>
      <xdr:rowOff>0</xdr:rowOff>
    </xdr:from>
    <xdr:ext cx="104775" cy="171450"/>
    <xdr:sp macro="" textlink="">
      <xdr:nvSpPr>
        <xdr:cNvPr id="1657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1258</xdr:row>
      <xdr:rowOff>0</xdr:rowOff>
    </xdr:from>
    <xdr:ext cx="104775" cy="171450"/>
    <xdr:sp macro="" textlink="">
      <xdr:nvSpPr>
        <xdr:cNvPr id="1658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1257</xdr:row>
      <xdr:rowOff>152400</xdr:rowOff>
    </xdr:from>
    <xdr:ext cx="104775" cy="163419"/>
    <xdr:sp macro="" textlink="">
      <xdr:nvSpPr>
        <xdr:cNvPr id="1659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1257</xdr:row>
      <xdr:rowOff>152400</xdr:rowOff>
    </xdr:from>
    <xdr:ext cx="104775" cy="163419"/>
    <xdr:sp macro="" textlink="">
      <xdr:nvSpPr>
        <xdr:cNvPr id="1660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1257</xdr:row>
      <xdr:rowOff>152400</xdr:rowOff>
    </xdr:from>
    <xdr:ext cx="104775" cy="163419"/>
    <xdr:sp macro="" textlink="">
      <xdr:nvSpPr>
        <xdr:cNvPr id="1661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1257</xdr:row>
      <xdr:rowOff>152400</xdr:rowOff>
    </xdr:from>
    <xdr:ext cx="104775" cy="163419"/>
    <xdr:sp macro="" textlink="">
      <xdr:nvSpPr>
        <xdr:cNvPr id="1662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1257</xdr:row>
      <xdr:rowOff>152400</xdr:rowOff>
    </xdr:from>
    <xdr:ext cx="104775" cy="163419"/>
    <xdr:sp macro="" textlink="">
      <xdr:nvSpPr>
        <xdr:cNvPr id="1663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1257</xdr:row>
      <xdr:rowOff>152400</xdr:rowOff>
    </xdr:from>
    <xdr:ext cx="104775" cy="163419"/>
    <xdr:sp macro="" textlink="">
      <xdr:nvSpPr>
        <xdr:cNvPr id="1664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1257</xdr:row>
      <xdr:rowOff>152400</xdr:rowOff>
    </xdr:from>
    <xdr:ext cx="104775" cy="163419"/>
    <xdr:sp macro="" textlink="">
      <xdr:nvSpPr>
        <xdr:cNvPr id="1665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1257</xdr:row>
      <xdr:rowOff>152400</xdr:rowOff>
    </xdr:from>
    <xdr:ext cx="104775" cy="163419"/>
    <xdr:sp macro="" textlink="">
      <xdr:nvSpPr>
        <xdr:cNvPr id="1666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1257</xdr:row>
      <xdr:rowOff>152400</xdr:rowOff>
    </xdr:from>
    <xdr:ext cx="104775" cy="163419"/>
    <xdr:sp macro="" textlink="">
      <xdr:nvSpPr>
        <xdr:cNvPr id="1667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1257</xdr:row>
      <xdr:rowOff>152400</xdr:rowOff>
    </xdr:from>
    <xdr:ext cx="104775" cy="163419"/>
    <xdr:sp macro="" textlink="">
      <xdr:nvSpPr>
        <xdr:cNvPr id="1668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1258</xdr:row>
      <xdr:rowOff>0</xdr:rowOff>
    </xdr:from>
    <xdr:to>
      <xdr:col>2</xdr:col>
      <xdr:colOff>104775</xdr:colOff>
      <xdr:row>1258</xdr:row>
      <xdr:rowOff>138412</xdr:rowOff>
    </xdr:to>
    <xdr:sp macro="" textlink="">
      <xdr:nvSpPr>
        <xdr:cNvPr id="1669" name="Text Box 1">
          <a:extLst>
            <a:ext uri="{FF2B5EF4-FFF2-40B4-BE49-F238E27FC236}">
              <a16:creationId xmlns="" xmlns:a16="http://schemas.microsoft.com/office/drawing/2014/main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1258</xdr:row>
      <xdr:rowOff>0</xdr:rowOff>
    </xdr:from>
    <xdr:to>
      <xdr:col>2</xdr:col>
      <xdr:colOff>104775</xdr:colOff>
      <xdr:row>1258</xdr:row>
      <xdr:rowOff>138412</xdr:rowOff>
    </xdr:to>
    <xdr:sp macro="" textlink="">
      <xdr:nvSpPr>
        <xdr:cNvPr id="1670" name="Text Box 1">
          <a:extLst>
            <a:ext uri="{FF2B5EF4-FFF2-40B4-BE49-F238E27FC236}">
              <a16:creationId xmlns="" xmlns:a16="http://schemas.microsoft.com/office/drawing/2014/main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1258</xdr:row>
      <xdr:rowOff>0</xdr:rowOff>
    </xdr:from>
    <xdr:to>
      <xdr:col>2</xdr:col>
      <xdr:colOff>104775</xdr:colOff>
      <xdr:row>1258</xdr:row>
      <xdr:rowOff>138412</xdr:rowOff>
    </xdr:to>
    <xdr:sp macro="" textlink="">
      <xdr:nvSpPr>
        <xdr:cNvPr id="1671" name="Text Box 1">
          <a:extLst>
            <a:ext uri="{FF2B5EF4-FFF2-40B4-BE49-F238E27FC236}">
              <a16:creationId xmlns="" xmlns:a16="http://schemas.microsoft.com/office/drawing/2014/main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1258</xdr:row>
      <xdr:rowOff>0</xdr:rowOff>
    </xdr:from>
    <xdr:to>
      <xdr:col>2</xdr:col>
      <xdr:colOff>104775</xdr:colOff>
      <xdr:row>1258</xdr:row>
      <xdr:rowOff>138412</xdr:rowOff>
    </xdr:to>
    <xdr:sp macro="" textlink="">
      <xdr:nvSpPr>
        <xdr:cNvPr id="1672" name="Text Box 1">
          <a:extLst>
            <a:ext uri="{FF2B5EF4-FFF2-40B4-BE49-F238E27FC236}">
              <a16:creationId xmlns="" xmlns:a16="http://schemas.microsoft.com/office/drawing/2014/main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1258</xdr:row>
      <xdr:rowOff>0</xdr:rowOff>
    </xdr:from>
    <xdr:to>
      <xdr:col>2</xdr:col>
      <xdr:colOff>104775</xdr:colOff>
      <xdr:row>1258</xdr:row>
      <xdr:rowOff>138412</xdr:rowOff>
    </xdr:to>
    <xdr:sp macro="" textlink="">
      <xdr:nvSpPr>
        <xdr:cNvPr id="1673" name="Text Box 1">
          <a:extLst>
            <a:ext uri="{FF2B5EF4-FFF2-40B4-BE49-F238E27FC236}">
              <a16:creationId xmlns="" xmlns:a16="http://schemas.microsoft.com/office/drawing/2014/main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1258</xdr:row>
      <xdr:rowOff>0</xdr:rowOff>
    </xdr:from>
    <xdr:to>
      <xdr:col>2</xdr:col>
      <xdr:colOff>104775</xdr:colOff>
      <xdr:row>1258</xdr:row>
      <xdr:rowOff>138412</xdr:rowOff>
    </xdr:to>
    <xdr:sp macro="" textlink="">
      <xdr:nvSpPr>
        <xdr:cNvPr id="1674" name="Text Box 1">
          <a:extLst>
            <a:ext uri="{FF2B5EF4-FFF2-40B4-BE49-F238E27FC236}">
              <a16:creationId xmlns="" xmlns:a16="http://schemas.microsoft.com/office/drawing/2014/main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1258</xdr:row>
      <xdr:rowOff>0</xdr:rowOff>
    </xdr:from>
    <xdr:to>
      <xdr:col>2</xdr:col>
      <xdr:colOff>104775</xdr:colOff>
      <xdr:row>1258</xdr:row>
      <xdr:rowOff>138412</xdr:rowOff>
    </xdr:to>
    <xdr:sp macro="" textlink="">
      <xdr:nvSpPr>
        <xdr:cNvPr id="1675" name="Text Box 1">
          <a:extLst>
            <a:ext uri="{FF2B5EF4-FFF2-40B4-BE49-F238E27FC236}">
              <a16:creationId xmlns="" xmlns:a16="http://schemas.microsoft.com/office/drawing/2014/main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1258</xdr:row>
      <xdr:rowOff>0</xdr:rowOff>
    </xdr:from>
    <xdr:to>
      <xdr:col>2</xdr:col>
      <xdr:colOff>104775</xdr:colOff>
      <xdr:row>1258</xdr:row>
      <xdr:rowOff>138412</xdr:rowOff>
    </xdr:to>
    <xdr:sp macro="" textlink="">
      <xdr:nvSpPr>
        <xdr:cNvPr id="1676" name="Text Box 1">
          <a:extLst>
            <a:ext uri="{FF2B5EF4-FFF2-40B4-BE49-F238E27FC236}">
              <a16:creationId xmlns="" xmlns:a16="http://schemas.microsoft.com/office/drawing/2014/main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1258</xdr:row>
      <xdr:rowOff>0</xdr:rowOff>
    </xdr:from>
    <xdr:to>
      <xdr:col>2</xdr:col>
      <xdr:colOff>104775</xdr:colOff>
      <xdr:row>1258</xdr:row>
      <xdr:rowOff>138412</xdr:rowOff>
    </xdr:to>
    <xdr:sp macro="" textlink="">
      <xdr:nvSpPr>
        <xdr:cNvPr id="1677" name="Text Box 1">
          <a:extLst>
            <a:ext uri="{FF2B5EF4-FFF2-40B4-BE49-F238E27FC236}">
              <a16:creationId xmlns="" xmlns:a16="http://schemas.microsoft.com/office/drawing/2014/main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1258</xdr:row>
      <xdr:rowOff>0</xdr:rowOff>
    </xdr:from>
    <xdr:ext cx="85725" cy="510"/>
    <xdr:sp macro="" textlink="">
      <xdr:nvSpPr>
        <xdr:cNvPr id="1678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1258</xdr:row>
      <xdr:rowOff>0</xdr:rowOff>
    </xdr:from>
    <xdr:ext cx="85725" cy="510"/>
    <xdr:sp macro="" textlink="">
      <xdr:nvSpPr>
        <xdr:cNvPr id="1679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1258</xdr:row>
      <xdr:rowOff>0</xdr:rowOff>
    </xdr:from>
    <xdr:ext cx="104775" cy="171450"/>
    <xdr:sp macro="" textlink="">
      <xdr:nvSpPr>
        <xdr:cNvPr id="1680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1258</xdr:row>
      <xdr:rowOff>0</xdr:rowOff>
    </xdr:from>
    <xdr:ext cx="104775" cy="171450"/>
    <xdr:sp macro="" textlink="">
      <xdr:nvSpPr>
        <xdr:cNvPr id="1681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1258</xdr:row>
      <xdr:rowOff>0</xdr:rowOff>
    </xdr:from>
    <xdr:ext cx="104775" cy="171450"/>
    <xdr:sp macro="" textlink="">
      <xdr:nvSpPr>
        <xdr:cNvPr id="1682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1258</xdr:row>
      <xdr:rowOff>0</xdr:rowOff>
    </xdr:from>
    <xdr:ext cx="104775" cy="171450"/>
    <xdr:sp macro="" textlink="">
      <xdr:nvSpPr>
        <xdr:cNvPr id="1683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1258</xdr:row>
      <xdr:rowOff>0</xdr:rowOff>
    </xdr:from>
    <xdr:ext cx="104775" cy="171450"/>
    <xdr:sp macro="" textlink="">
      <xdr:nvSpPr>
        <xdr:cNvPr id="1684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1258</xdr:row>
      <xdr:rowOff>0</xdr:rowOff>
    </xdr:from>
    <xdr:ext cx="104775" cy="171450"/>
    <xdr:sp macro="" textlink="">
      <xdr:nvSpPr>
        <xdr:cNvPr id="1685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1258</xdr:row>
      <xdr:rowOff>0</xdr:rowOff>
    </xdr:from>
    <xdr:ext cx="104775" cy="171450"/>
    <xdr:sp macro="" textlink="">
      <xdr:nvSpPr>
        <xdr:cNvPr id="1686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1258</xdr:row>
      <xdr:rowOff>0</xdr:rowOff>
    </xdr:from>
    <xdr:ext cx="104775" cy="171450"/>
    <xdr:sp macro="" textlink="">
      <xdr:nvSpPr>
        <xdr:cNvPr id="1687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1258</xdr:row>
      <xdr:rowOff>0</xdr:rowOff>
    </xdr:from>
    <xdr:ext cx="104775" cy="171450"/>
    <xdr:sp macro="" textlink="">
      <xdr:nvSpPr>
        <xdr:cNvPr id="1688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1258</xdr:row>
      <xdr:rowOff>0</xdr:rowOff>
    </xdr:from>
    <xdr:ext cx="104775" cy="171450"/>
    <xdr:sp macro="" textlink="">
      <xdr:nvSpPr>
        <xdr:cNvPr id="1689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1257</xdr:row>
      <xdr:rowOff>152400</xdr:rowOff>
    </xdr:from>
    <xdr:ext cx="104775" cy="163419"/>
    <xdr:sp macro="" textlink="">
      <xdr:nvSpPr>
        <xdr:cNvPr id="1690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1257</xdr:row>
      <xdr:rowOff>152400</xdr:rowOff>
    </xdr:from>
    <xdr:ext cx="104775" cy="163419"/>
    <xdr:sp macro="" textlink="">
      <xdr:nvSpPr>
        <xdr:cNvPr id="1691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1257</xdr:row>
      <xdr:rowOff>152400</xdr:rowOff>
    </xdr:from>
    <xdr:ext cx="104775" cy="163419"/>
    <xdr:sp macro="" textlink="">
      <xdr:nvSpPr>
        <xdr:cNvPr id="1692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1257</xdr:row>
      <xdr:rowOff>152400</xdr:rowOff>
    </xdr:from>
    <xdr:ext cx="104775" cy="163419"/>
    <xdr:sp macro="" textlink="">
      <xdr:nvSpPr>
        <xdr:cNvPr id="1693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1257</xdr:row>
      <xdr:rowOff>152400</xdr:rowOff>
    </xdr:from>
    <xdr:ext cx="104775" cy="163419"/>
    <xdr:sp macro="" textlink="">
      <xdr:nvSpPr>
        <xdr:cNvPr id="1694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1257</xdr:row>
      <xdr:rowOff>152400</xdr:rowOff>
    </xdr:from>
    <xdr:ext cx="104775" cy="163419"/>
    <xdr:sp macro="" textlink="">
      <xdr:nvSpPr>
        <xdr:cNvPr id="1695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1257</xdr:row>
      <xdr:rowOff>152400</xdr:rowOff>
    </xdr:from>
    <xdr:ext cx="104775" cy="163419"/>
    <xdr:sp macro="" textlink="">
      <xdr:nvSpPr>
        <xdr:cNvPr id="1696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1257</xdr:row>
      <xdr:rowOff>152400</xdr:rowOff>
    </xdr:from>
    <xdr:ext cx="104775" cy="163419"/>
    <xdr:sp macro="" textlink="">
      <xdr:nvSpPr>
        <xdr:cNvPr id="1697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1257</xdr:row>
      <xdr:rowOff>152400</xdr:rowOff>
    </xdr:from>
    <xdr:ext cx="104775" cy="163419"/>
    <xdr:sp macro="" textlink="">
      <xdr:nvSpPr>
        <xdr:cNvPr id="1718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1257</xdr:row>
      <xdr:rowOff>152400</xdr:rowOff>
    </xdr:from>
    <xdr:ext cx="104775" cy="163419"/>
    <xdr:sp macro="" textlink="">
      <xdr:nvSpPr>
        <xdr:cNvPr id="1719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1258</xdr:row>
      <xdr:rowOff>0</xdr:rowOff>
    </xdr:from>
    <xdr:to>
      <xdr:col>2</xdr:col>
      <xdr:colOff>104775</xdr:colOff>
      <xdr:row>1258</xdr:row>
      <xdr:rowOff>138412</xdr:rowOff>
    </xdr:to>
    <xdr:sp macro="" textlink="">
      <xdr:nvSpPr>
        <xdr:cNvPr id="1720" name="Text Box 1">
          <a:extLst>
            <a:ext uri="{FF2B5EF4-FFF2-40B4-BE49-F238E27FC236}">
              <a16:creationId xmlns="" xmlns:a16="http://schemas.microsoft.com/office/drawing/2014/main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1258</xdr:row>
      <xdr:rowOff>0</xdr:rowOff>
    </xdr:from>
    <xdr:to>
      <xdr:col>2</xdr:col>
      <xdr:colOff>104775</xdr:colOff>
      <xdr:row>1258</xdr:row>
      <xdr:rowOff>138412</xdr:rowOff>
    </xdr:to>
    <xdr:sp macro="" textlink="">
      <xdr:nvSpPr>
        <xdr:cNvPr id="1721" name="Text Box 1">
          <a:extLst>
            <a:ext uri="{FF2B5EF4-FFF2-40B4-BE49-F238E27FC236}">
              <a16:creationId xmlns="" xmlns:a16="http://schemas.microsoft.com/office/drawing/2014/main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1258</xdr:row>
      <xdr:rowOff>0</xdr:rowOff>
    </xdr:from>
    <xdr:to>
      <xdr:col>2</xdr:col>
      <xdr:colOff>104775</xdr:colOff>
      <xdr:row>1258</xdr:row>
      <xdr:rowOff>138412</xdr:rowOff>
    </xdr:to>
    <xdr:sp macro="" textlink="">
      <xdr:nvSpPr>
        <xdr:cNvPr id="1722" name="Text Box 1">
          <a:extLst>
            <a:ext uri="{FF2B5EF4-FFF2-40B4-BE49-F238E27FC236}">
              <a16:creationId xmlns="" xmlns:a16="http://schemas.microsoft.com/office/drawing/2014/main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1258</xdr:row>
      <xdr:rowOff>0</xdr:rowOff>
    </xdr:from>
    <xdr:to>
      <xdr:col>2</xdr:col>
      <xdr:colOff>104775</xdr:colOff>
      <xdr:row>1258</xdr:row>
      <xdr:rowOff>138412</xdr:rowOff>
    </xdr:to>
    <xdr:sp macro="" textlink="">
      <xdr:nvSpPr>
        <xdr:cNvPr id="1723" name="Text Box 1">
          <a:extLst>
            <a:ext uri="{FF2B5EF4-FFF2-40B4-BE49-F238E27FC236}">
              <a16:creationId xmlns="" xmlns:a16="http://schemas.microsoft.com/office/drawing/2014/main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1258</xdr:row>
      <xdr:rowOff>0</xdr:rowOff>
    </xdr:from>
    <xdr:to>
      <xdr:col>2</xdr:col>
      <xdr:colOff>104775</xdr:colOff>
      <xdr:row>1258</xdr:row>
      <xdr:rowOff>138412</xdr:rowOff>
    </xdr:to>
    <xdr:sp macro="" textlink="">
      <xdr:nvSpPr>
        <xdr:cNvPr id="1724" name="Text Box 1">
          <a:extLst>
            <a:ext uri="{FF2B5EF4-FFF2-40B4-BE49-F238E27FC236}">
              <a16:creationId xmlns="" xmlns:a16="http://schemas.microsoft.com/office/drawing/2014/main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1258</xdr:row>
      <xdr:rowOff>0</xdr:rowOff>
    </xdr:from>
    <xdr:to>
      <xdr:col>2</xdr:col>
      <xdr:colOff>104775</xdr:colOff>
      <xdr:row>1258</xdr:row>
      <xdr:rowOff>138412</xdr:rowOff>
    </xdr:to>
    <xdr:sp macro="" textlink="">
      <xdr:nvSpPr>
        <xdr:cNvPr id="1725" name="Text Box 1">
          <a:extLst>
            <a:ext uri="{FF2B5EF4-FFF2-40B4-BE49-F238E27FC236}">
              <a16:creationId xmlns="" xmlns:a16="http://schemas.microsoft.com/office/drawing/2014/main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1258</xdr:row>
      <xdr:rowOff>0</xdr:rowOff>
    </xdr:from>
    <xdr:to>
      <xdr:col>2</xdr:col>
      <xdr:colOff>104775</xdr:colOff>
      <xdr:row>1258</xdr:row>
      <xdr:rowOff>138412</xdr:rowOff>
    </xdr:to>
    <xdr:sp macro="" textlink="">
      <xdr:nvSpPr>
        <xdr:cNvPr id="1726" name="Text Box 1">
          <a:extLst>
            <a:ext uri="{FF2B5EF4-FFF2-40B4-BE49-F238E27FC236}">
              <a16:creationId xmlns="" xmlns:a16="http://schemas.microsoft.com/office/drawing/2014/main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1258</xdr:row>
      <xdr:rowOff>0</xdr:rowOff>
    </xdr:from>
    <xdr:to>
      <xdr:col>2</xdr:col>
      <xdr:colOff>104775</xdr:colOff>
      <xdr:row>1258</xdr:row>
      <xdr:rowOff>138412</xdr:rowOff>
    </xdr:to>
    <xdr:sp macro="" textlink="">
      <xdr:nvSpPr>
        <xdr:cNvPr id="1727" name="Text Box 1">
          <a:extLst>
            <a:ext uri="{FF2B5EF4-FFF2-40B4-BE49-F238E27FC236}">
              <a16:creationId xmlns="" xmlns:a16="http://schemas.microsoft.com/office/drawing/2014/main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1258</xdr:row>
      <xdr:rowOff>0</xdr:rowOff>
    </xdr:from>
    <xdr:to>
      <xdr:col>2</xdr:col>
      <xdr:colOff>104775</xdr:colOff>
      <xdr:row>1258</xdr:row>
      <xdr:rowOff>138412</xdr:rowOff>
    </xdr:to>
    <xdr:sp macro="" textlink="">
      <xdr:nvSpPr>
        <xdr:cNvPr id="1728" name="Text Box 1">
          <a:extLst>
            <a:ext uri="{FF2B5EF4-FFF2-40B4-BE49-F238E27FC236}">
              <a16:creationId xmlns="" xmlns:a16="http://schemas.microsoft.com/office/drawing/2014/main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1258</xdr:row>
      <xdr:rowOff>0</xdr:rowOff>
    </xdr:from>
    <xdr:ext cx="85725" cy="510"/>
    <xdr:sp macro="" textlink="">
      <xdr:nvSpPr>
        <xdr:cNvPr id="1729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1258</xdr:row>
      <xdr:rowOff>0</xdr:rowOff>
    </xdr:from>
    <xdr:ext cx="85725" cy="510"/>
    <xdr:sp macro="" textlink="">
      <xdr:nvSpPr>
        <xdr:cNvPr id="1730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1258</xdr:row>
      <xdr:rowOff>0</xdr:rowOff>
    </xdr:from>
    <xdr:ext cx="104775" cy="171450"/>
    <xdr:sp macro="" textlink="">
      <xdr:nvSpPr>
        <xdr:cNvPr id="1731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1258</xdr:row>
      <xdr:rowOff>0</xdr:rowOff>
    </xdr:from>
    <xdr:ext cx="104775" cy="171450"/>
    <xdr:sp macro="" textlink="">
      <xdr:nvSpPr>
        <xdr:cNvPr id="1732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1258</xdr:row>
      <xdr:rowOff>0</xdr:rowOff>
    </xdr:from>
    <xdr:ext cx="104775" cy="171450"/>
    <xdr:sp macro="" textlink="">
      <xdr:nvSpPr>
        <xdr:cNvPr id="1733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1258</xdr:row>
      <xdr:rowOff>0</xdr:rowOff>
    </xdr:from>
    <xdr:ext cx="104775" cy="171450"/>
    <xdr:sp macro="" textlink="">
      <xdr:nvSpPr>
        <xdr:cNvPr id="1734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1258</xdr:row>
      <xdr:rowOff>0</xdr:rowOff>
    </xdr:from>
    <xdr:ext cx="104775" cy="171450"/>
    <xdr:sp macro="" textlink="">
      <xdr:nvSpPr>
        <xdr:cNvPr id="1735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1258</xdr:row>
      <xdr:rowOff>0</xdr:rowOff>
    </xdr:from>
    <xdr:ext cx="104775" cy="171450"/>
    <xdr:sp macro="" textlink="">
      <xdr:nvSpPr>
        <xdr:cNvPr id="1736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1258</xdr:row>
      <xdr:rowOff>0</xdr:rowOff>
    </xdr:from>
    <xdr:ext cx="104775" cy="171450"/>
    <xdr:sp macro="" textlink="">
      <xdr:nvSpPr>
        <xdr:cNvPr id="1737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1258</xdr:row>
      <xdr:rowOff>0</xdr:rowOff>
    </xdr:from>
    <xdr:ext cx="104775" cy="171450"/>
    <xdr:sp macro="" textlink="">
      <xdr:nvSpPr>
        <xdr:cNvPr id="1738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1258</xdr:row>
      <xdr:rowOff>0</xdr:rowOff>
    </xdr:from>
    <xdr:ext cx="104775" cy="171450"/>
    <xdr:sp macro="" textlink="">
      <xdr:nvSpPr>
        <xdr:cNvPr id="1739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1258</xdr:row>
      <xdr:rowOff>0</xdr:rowOff>
    </xdr:from>
    <xdr:ext cx="104775" cy="171450"/>
    <xdr:sp macro="" textlink="">
      <xdr:nvSpPr>
        <xdr:cNvPr id="1740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1257</xdr:row>
      <xdr:rowOff>152400</xdr:rowOff>
    </xdr:from>
    <xdr:ext cx="104775" cy="163419"/>
    <xdr:sp macro="" textlink="">
      <xdr:nvSpPr>
        <xdr:cNvPr id="1741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1257</xdr:row>
      <xdr:rowOff>152400</xdr:rowOff>
    </xdr:from>
    <xdr:ext cx="104775" cy="163419"/>
    <xdr:sp macro="" textlink="">
      <xdr:nvSpPr>
        <xdr:cNvPr id="1742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1257</xdr:row>
      <xdr:rowOff>152400</xdr:rowOff>
    </xdr:from>
    <xdr:ext cx="104775" cy="163419"/>
    <xdr:sp macro="" textlink="">
      <xdr:nvSpPr>
        <xdr:cNvPr id="1743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1257</xdr:row>
      <xdr:rowOff>152400</xdr:rowOff>
    </xdr:from>
    <xdr:ext cx="104775" cy="163419"/>
    <xdr:sp macro="" textlink="">
      <xdr:nvSpPr>
        <xdr:cNvPr id="1744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1257</xdr:row>
      <xdr:rowOff>152400</xdr:rowOff>
    </xdr:from>
    <xdr:ext cx="104775" cy="163419"/>
    <xdr:sp macro="" textlink="">
      <xdr:nvSpPr>
        <xdr:cNvPr id="1745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1257</xdr:row>
      <xdr:rowOff>152400</xdr:rowOff>
    </xdr:from>
    <xdr:ext cx="104775" cy="163419"/>
    <xdr:sp macro="" textlink="">
      <xdr:nvSpPr>
        <xdr:cNvPr id="1746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1257</xdr:row>
      <xdr:rowOff>152400</xdr:rowOff>
    </xdr:from>
    <xdr:ext cx="104775" cy="163419"/>
    <xdr:sp macro="" textlink="">
      <xdr:nvSpPr>
        <xdr:cNvPr id="1747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1257</xdr:row>
      <xdr:rowOff>152400</xdr:rowOff>
    </xdr:from>
    <xdr:ext cx="104775" cy="163419"/>
    <xdr:sp macro="" textlink="">
      <xdr:nvSpPr>
        <xdr:cNvPr id="1748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1257</xdr:row>
      <xdr:rowOff>152400</xdr:rowOff>
    </xdr:from>
    <xdr:ext cx="104775" cy="163419"/>
    <xdr:sp macro="" textlink="">
      <xdr:nvSpPr>
        <xdr:cNvPr id="1749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1257</xdr:row>
      <xdr:rowOff>152400</xdr:rowOff>
    </xdr:from>
    <xdr:ext cx="104775" cy="163419"/>
    <xdr:sp macro="" textlink="">
      <xdr:nvSpPr>
        <xdr:cNvPr id="1750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751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752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753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754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755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756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757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758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759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760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761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762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763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764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765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766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767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768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769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770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293</xdr:row>
      <xdr:rowOff>0</xdr:rowOff>
    </xdr:from>
    <xdr:to>
      <xdr:col>2</xdr:col>
      <xdr:colOff>104775</xdr:colOff>
      <xdr:row>294</xdr:row>
      <xdr:rowOff>0</xdr:rowOff>
    </xdr:to>
    <xdr:sp macro="" textlink="">
      <xdr:nvSpPr>
        <xdr:cNvPr id="1771" name="Text Box 1"/>
        <xdr:cNvSpPr txBox="1">
          <a:spLocks noChangeArrowheads="1"/>
        </xdr:cNvSpPr>
      </xdr:nvSpPr>
      <xdr:spPr bwMode="auto">
        <a:xfrm>
          <a:off x="190500" y="11101959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293</xdr:row>
      <xdr:rowOff>0</xdr:rowOff>
    </xdr:from>
    <xdr:to>
      <xdr:col>2</xdr:col>
      <xdr:colOff>104775</xdr:colOff>
      <xdr:row>294</xdr:row>
      <xdr:rowOff>0</xdr:rowOff>
    </xdr:to>
    <xdr:sp macro="" textlink="">
      <xdr:nvSpPr>
        <xdr:cNvPr id="1772" name="Text Box 1"/>
        <xdr:cNvSpPr txBox="1">
          <a:spLocks noChangeArrowheads="1"/>
        </xdr:cNvSpPr>
      </xdr:nvSpPr>
      <xdr:spPr bwMode="auto">
        <a:xfrm>
          <a:off x="190500" y="11101959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1773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1774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1775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1776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1777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1778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1779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1780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1781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1782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1783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1784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1785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1786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1787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1788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1789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1790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1791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71450"/>
    <xdr:sp macro="" textlink="">
      <xdr:nvSpPr>
        <xdr:cNvPr id="1792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1793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1794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1795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1796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1797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1798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1799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1800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1801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1802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1803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1804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1805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1806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1807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1808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1811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1812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1813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1814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0</xdr:rowOff>
    </xdr:from>
    <xdr:ext cx="85725" cy="510"/>
    <xdr:sp macro="" textlink="">
      <xdr:nvSpPr>
        <xdr:cNvPr id="1815" name="Text Box 9"/>
        <xdr:cNvSpPr txBox="1">
          <a:spLocks noChangeArrowheads="1"/>
        </xdr:cNvSpPr>
      </xdr:nvSpPr>
      <xdr:spPr bwMode="auto">
        <a:xfrm>
          <a:off x="190500" y="11700414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0</xdr:rowOff>
    </xdr:from>
    <xdr:ext cx="85725" cy="510"/>
    <xdr:sp macro="" textlink="">
      <xdr:nvSpPr>
        <xdr:cNvPr id="1816" name="Text Box 9"/>
        <xdr:cNvSpPr txBox="1">
          <a:spLocks noChangeArrowheads="1"/>
        </xdr:cNvSpPr>
      </xdr:nvSpPr>
      <xdr:spPr bwMode="auto">
        <a:xfrm>
          <a:off x="190500" y="11700414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0</xdr:rowOff>
    </xdr:from>
    <xdr:ext cx="104775" cy="171450"/>
    <xdr:sp macro="" textlink="">
      <xdr:nvSpPr>
        <xdr:cNvPr id="1817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0</xdr:rowOff>
    </xdr:from>
    <xdr:ext cx="104775" cy="171450"/>
    <xdr:sp macro="" textlink="">
      <xdr:nvSpPr>
        <xdr:cNvPr id="1818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0</xdr:rowOff>
    </xdr:from>
    <xdr:ext cx="104775" cy="171450"/>
    <xdr:sp macro="" textlink="">
      <xdr:nvSpPr>
        <xdr:cNvPr id="1819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0</xdr:rowOff>
    </xdr:from>
    <xdr:ext cx="104775" cy="171450"/>
    <xdr:sp macro="" textlink="">
      <xdr:nvSpPr>
        <xdr:cNvPr id="1820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0</xdr:rowOff>
    </xdr:from>
    <xdr:ext cx="104775" cy="171450"/>
    <xdr:sp macro="" textlink="">
      <xdr:nvSpPr>
        <xdr:cNvPr id="1821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0</xdr:rowOff>
    </xdr:from>
    <xdr:ext cx="104775" cy="171450"/>
    <xdr:sp macro="" textlink="">
      <xdr:nvSpPr>
        <xdr:cNvPr id="1822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0</xdr:rowOff>
    </xdr:from>
    <xdr:ext cx="104775" cy="171450"/>
    <xdr:sp macro="" textlink="">
      <xdr:nvSpPr>
        <xdr:cNvPr id="1823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0</xdr:rowOff>
    </xdr:from>
    <xdr:ext cx="104775" cy="171450"/>
    <xdr:sp macro="" textlink="">
      <xdr:nvSpPr>
        <xdr:cNvPr id="1824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0</xdr:rowOff>
    </xdr:from>
    <xdr:ext cx="104775" cy="171450"/>
    <xdr:sp macro="" textlink="">
      <xdr:nvSpPr>
        <xdr:cNvPr id="1825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0</xdr:rowOff>
    </xdr:from>
    <xdr:ext cx="104775" cy="171450"/>
    <xdr:sp macro="" textlink="">
      <xdr:nvSpPr>
        <xdr:cNvPr id="1826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493</xdr:row>
      <xdr:rowOff>0</xdr:rowOff>
    </xdr:from>
    <xdr:to>
      <xdr:col>2</xdr:col>
      <xdr:colOff>104775</xdr:colOff>
      <xdr:row>494</xdr:row>
      <xdr:rowOff>0</xdr:rowOff>
    </xdr:to>
    <xdr:sp macro="" textlink="">
      <xdr:nvSpPr>
        <xdr:cNvPr id="1827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493</xdr:row>
      <xdr:rowOff>0</xdr:rowOff>
    </xdr:from>
    <xdr:to>
      <xdr:col>2</xdr:col>
      <xdr:colOff>104775</xdr:colOff>
      <xdr:row>494</xdr:row>
      <xdr:rowOff>0</xdr:rowOff>
    </xdr:to>
    <xdr:sp macro="" textlink="">
      <xdr:nvSpPr>
        <xdr:cNvPr id="1828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493</xdr:row>
      <xdr:rowOff>0</xdr:rowOff>
    </xdr:from>
    <xdr:to>
      <xdr:col>2</xdr:col>
      <xdr:colOff>104775</xdr:colOff>
      <xdr:row>494</xdr:row>
      <xdr:rowOff>0</xdr:rowOff>
    </xdr:to>
    <xdr:sp macro="" textlink="">
      <xdr:nvSpPr>
        <xdr:cNvPr id="1829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493</xdr:row>
      <xdr:rowOff>0</xdr:rowOff>
    </xdr:from>
    <xdr:to>
      <xdr:col>2</xdr:col>
      <xdr:colOff>104775</xdr:colOff>
      <xdr:row>494</xdr:row>
      <xdr:rowOff>0</xdr:rowOff>
    </xdr:to>
    <xdr:sp macro="" textlink="">
      <xdr:nvSpPr>
        <xdr:cNvPr id="1830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493</xdr:row>
      <xdr:rowOff>0</xdr:rowOff>
    </xdr:from>
    <xdr:to>
      <xdr:col>2</xdr:col>
      <xdr:colOff>104775</xdr:colOff>
      <xdr:row>494</xdr:row>
      <xdr:rowOff>0</xdr:rowOff>
    </xdr:to>
    <xdr:sp macro="" textlink="">
      <xdr:nvSpPr>
        <xdr:cNvPr id="1831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493</xdr:row>
      <xdr:rowOff>0</xdr:rowOff>
    </xdr:from>
    <xdr:to>
      <xdr:col>2</xdr:col>
      <xdr:colOff>104775</xdr:colOff>
      <xdr:row>494</xdr:row>
      <xdr:rowOff>0</xdr:rowOff>
    </xdr:to>
    <xdr:sp macro="" textlink="">
      <xdr:nvSpPr>
        <xdr:cNvPr id="1832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493</xdr:row>
      <xdr:rowOff>0</xdr:rowOff>
    </xdr:from>
    <xdr:to>
      <xdr:col>2</xdr:col>
      <xdr:colOff>104775</xdr:colOff>
      <xdr:row>494</xdr:row>
      <xdr:rowOff>0</xdr:rowOff>
    </xdr:to>
    <xdr:sp macro="" textlink="">
      <xdr:nvSpPr>
        <xdr:cNvPr id="1833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493</xdr:row>
      <xdr:rowOff>0</xdr:rowOff>
    </xdr:from>
    <xdr:to>
      <xdr:col>2</xdr:col>
      <xdr:colOff>104775</xdr:colOff>
      <xdr:row>494</xdr:row>
      <xdr:rowOff>0</xdr:rowOff>
    </xdr:to>
    <xdr:sp macro="" textlink="">
      <xdr:nvSpPr>
        <xdr:cNvPr id="1834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493</xdr:row>
      <xdr:rowOff>0</xdr:rowOff>
    </xdr:from>
    <xdr:to>
      <xdr:col>2</xdr:col>
      <xdr:colOff>104775</xdr:colOff>
      <xdr:row>494</xdr:row>
      <xdr:rowOff>0</xdr:rowOff>
    </xdr:to>
    <xdr:sp macro="" textlink="">
      <xdr:nvSpPr>
        <xdr:cNvPr id="1835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493</xdr:row>
      <xdr:rowOff>0</xdr:rowOff>
    </xdr:from>
    <xdr:to>
      <xdr:col>2</xdr:col>
      <xdr:colOff>104775</xdr:colOff>
      <xdr:row>494</xdr:row>
      <xdr:rowOff>0</xdr:rowOff>
    </xdr:to>
    <xdr:sp macro="" textlink="">
      <xdr:nvSpPr>
        <xdr:cNvPr id="1836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493</xdr:row>
      <xdr:rowOff>0</xdr:rowOff>
    </xdr:from>
    <xdr:to>
      <xdr:col>2</xdr:col>
      <xdr:colOff>104775</xdr:colOff>
      <xdr:row>494</xdr:row>
      <xdr:rowOff>0</xdr:rowOff>
    </xdr:to>
    <xdr:sp macro="" textlink="">
      <xdr:nvSpPr>
        <xdr:cNvPr id="1837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493</xdr:row>
      <xdr:rowOff>0</xdr:rowOff>
    </xdr:from>
    <xdr:to>
      <xdr:col>2</xdr:col>
      <xdr:colOff>104775</xdr:colOff>
      <xdr:row>494</xdr:row>
      <xdr:rowOff>0</xdr:rowOff>
    </xdr:to>
    <xdr:sp macro="" textlink="">
      <xdr:nvSpPr>
        <xdr:cNvPr id="1838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839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840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841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842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843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844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845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846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847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848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849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850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851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852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853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854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855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856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857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858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859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860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861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862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863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864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865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866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867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868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86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87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87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87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87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87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87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87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87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87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87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88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88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88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88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88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88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88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88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88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88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89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89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89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89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89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89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89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89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89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89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90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90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90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90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90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90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90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90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90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09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10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11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12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13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14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15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16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17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18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152400</xdr:rowOff>
    </xdr:from>
    <xdr:ext cx="104775" cy="162891"/>
    <xdr:sp macro="" textlink="">
      <xdr:nvSpPr>
        <xdr:cNvPr id="1919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152400</xdr:rowOff>
    </xdr:from>
    <xdr:ext cx="104775" cy="162891"/>
    <xdr:sp macro="" textlink="">
      <xdr:nvSpPr>
        <xdr:cNvPr id="1920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152400</xdr:rowOff>
    </xdr:from>
    <xdr:ext cx="104775" cy="162891"/>
    <xdr:sp macro="" textlink="">
      <xdr:nvSpPr>
        <xdr:cNvPr id="1921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152400</xdr:rowOff>
    </xdr:from>
    <xdr:ext cx="104775" cy="162891"/>
    <xdr:sp macro="" textlink="">
      <xdr:nvSpPr>
        <xdr:cNvPr id="1922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152400</xdr:rowOff>
    </xdr:from>
    <xdr:ext cx="104775" cy="162891"/>
    <xdr:sp macro="" textlink="">
      <xdr:nvSpPr>
        <xdr:cNvPr id="1923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152400</xdr:rowOff>
    </xdr:from>
    <xdr:ext cx="104775" cy="162891"/>
    <xdr:sp macro="" textlink="">
      <xdr:nvSpPr>
        <xdr:cNvPr id="1924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152400</xdr:rowOff>
    </xdr:from>
    <xdr:ext cx="104775" cy="162891"/>
    <xdr:sp macro="" textlink="">
      <xdr:nvSpPr>
        <xdr:cNvPr id="2039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152400</xdr:rowOff>
    </xdr:from>
    <xdr:ext cx="104775" cy="162891"/>
    <xdr:sp macro="" textlink="">
      <xdr:nvSpPr>
        <xdr:cNvPr id="2040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152400</xdr:rowOff>
    </xdr:from>
    <xdr:ext cx="104775" cy="162891"/>
    <xdr:sp macro="" textlink="">
      <xdr:nvSpPr>
        <xdr:cNvPr id="2041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152400</xdr:rowOff>
    </xdr:from>
    <xdr:ext cx="104775" cy="162891"/>
    <xdr:sp macro="" textlink="">
      <xdr:nvSpPr>
        <xdr:cNvPr id="2042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85725" cy="510"/>
    <xdr:sp macro="" textlink="">
      <xdr:nvSpPr>
        <xdr:cNvPr id="2043" name="Text Box 9"/>
        <xdr:cNvSpPr txBox="1">
          <a:spLocks noChangeArrowheads="1"/>
        </xdr:cNvSpPr>
      </xdr:nvSpPr>
      <xdr:spPr bwMode="auto">
        <a:xfrm>
          <a:off x="190500" y="12354591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85725" cy="510"/>
    <xdr:sp macro="" textlink="">
      <xdr:nvSpPr>
        <xdr:cNvPr id="2044" name="Text Box 9"/>
        <xdr:cNvSpPr txBox="1">
          <a:spLocks noChangeArrowheads="1"/>
        </xdr:cNvSpPr>
      </xdr:nvSpPr>
      <xdr:spPr bwMode="auto">
        <a:xfrm>
          <a:off x="190500" y="12354591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2045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2046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2047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2048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2049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2050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2051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2052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2053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2054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2055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2056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2057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2058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2059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2060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2061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2062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2063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2064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2065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626</xdr:row>
      <xdr:rowOff>0</xdr:rowOff>
    </xdr:from>
    <xdr:ext cx="104775" cy="171450"/>
    <xdr:sp macro="" textlink="">
      <xdr:nvSpPr>
        <xdr:cNvPr id="2066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2067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2068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2069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2070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2071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2072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2073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2074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2075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0</xdr:rowOff>
    </xdr:from>
    <xdr:ext cx="104775" cy="163419"/>
    <xdr:sp macro="" textlink="">
      <xdr:nvSpPr>
        <xdr:cNvPr id="2076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2077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2078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2079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2080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2081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2082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2083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2084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2085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3419"/>
    <xdr:sp macro="" textlink="">
      <xdr:nvSpPr>
        <xdr:cNvPr id="2086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2087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2088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2089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2090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2091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2092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2093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2094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2095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751</xdr:row>
      <xdr:rowOff>0</xdr:rowOff>
    </xdr:from>
    <xdr:ext cx="104775" cy="161304"/>
    <xdr:sp macro="" textlink="">
      <xdr:nvSpPr>
        <xdr:cNvPr id="2096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152400</xdr:rowOff>
    </xdr:from>
    <xdr:ext cx="104775" cy="163419"/>
    <xdr:sp macro="" textlink="">
      <xdr:nvSpPr>
        <xdr:cNvPr id="2097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152400</xdr:rowOff>
    </xdr:from>
    <xdr:ext cx="104775" cy="163419"/>
    <xdr:sp macro="" textlink="">
      <xdr:nvSpPr>
        <xdr:cNvPr id="2098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152400</xdr:rowOff>
    </xdr:from>
    <xdr:ext cx="104775" cy="163419"/>
    <xdr:sp macro="" textlink="">
      <xdr:nvSpPr>
        <xdr:cNvPr id="2169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152400</xdr:rowOff>
    </xdr:from>
    <xdr:ext cx="104775" cy="163419"/>
    <xdr:sp macro="" textlink="">
      <xdr:nvSpPr>
        <xdr:cNvPr id="2170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152400</xdr:rowOff>
    </xdr:from>
    <xdr:ext cx="104775" cy="163419"/>
    <xdr:sp macro="" textlink="">
      <xdr:nvSpPr>
        <xdr:cNvPr id="2171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152400</xdr:rowOff>
    </xdr:from>
    <xdr:ext cx="104775" cy="163419"/>
    <xdr:sp macro="" textlink="">
      <xdr:nvSpPr>
        <xdr:cNvPr id="2172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152400</xdr:rowOff>
    </xdr:from>
    <xdr:ext cx="104775" cy="163419"/>
    <xdr:sp macro="" textlink="">
      <xdr:nvSpPr>
        <xdr:cNvPr id="2173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152400</xdr:rowOff>
    </xdr:from>
    <xdr:ext cx="104775" cy="163419"/>
    <xdr:sp macro="" textlink="">
      <xdr:nvSpPr>
        <xdr:cNvPr id="2174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152400</xdr:rowOff>
    </xdr:from>
    <xdr:ext cx="104775" cy="163419"/>
    <xdr:sp macro="" textlink="">
      <xdr:nvSpPr>
        <xdr:cNvPr id="2175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694</xdr:row>
      <xdr:rowOff>152400</xdr:rowOff>
    </xdr:from>
    <xdr:ext cx="104775" cy="163419"/>
    <xdr:sp macro="" textlink="">
      <xdr:nvSpPr>
        <xdr:cNvPr id="2176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152400</xdr:rowOff>
    </xdr:from>
    <xdr:ext cx="104775" cy="163419"/>
    <xdr:sp macro="" textlink="">
      <xdr:nvSpPr>
        <xdr:cNvPr id="2177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152400</xdr:rowOff>
    </xdr:from>
    <xdr:ext cx="104775" cy="163419"/>
    <xdr:sp macro="" textlink="">
      <xdr:nvSpPr>
        <xdr:cNvPr id="2178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152400</xdr:rowOff>
    </xdr:from>
    <xdr:ext cx="104775" cy="163419"/>
    <xdr:sp macro="" textlink="">
      <xdr:nvSpPr>
        <xdr:cNvPr id="2179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152400</xdr:rowOff>
    </xdr:from>
    <xdr:ext cx="104775" cy="163419"/>
    <xdr:sp macro="" textlink="">
      <xdr:nvSpPr>
        <xdr:cNvPr id="2180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152400</xdr:rowOff>
    </xdr:from>
    <xdr:ext cx="104775" cy="163419"/>
    <xdr:sp macro="" textlink="">
      <xdr:nvSpPr>
        <xdr:cNvPr id="2181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152400</xdr:rowOff>
    </xdr:from>
    <xdr:ext cx="104775" cy="163419"/>
    <xdr:sp macro="" textlink="">
      <xdr:nvSpPr>
        <xdr:cNvPr id="2182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152400</xdr:rowOff>
    </xdr:from>
    <xdr:ext cx="104775" cy="163419"/>
    <xdr:sp macro="" textlink="">
      <xdr:nvSpPr>
        <xdr:cNvPr id="2183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152400</xdr:rowOff>
    </xdr:from>
    <xdr:ext cx="104775" cy="163419"/>
    <xdr:sp macro="" textlink="">
      <xdr:nvSpPr>
        <xdr:cNvPr id="2184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152400</xdr:rowOff>
    </xdr:from>
    <xdr:ext cx="104775" cy="163419"/>
    <xdr:sp macro="" textlink="">
      <xdr:nvSpPr>
        <xdr:cNvPr id="2185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152400</xdr:rowOff>
    </xdr:from>
    <xdr:ext cx="104775" cy="163419"/>
    <xdr:sp macro="" textlink="">
      <xdr:nvSpPr>
        <xdr:cNvPr id="2186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152400</xdr:rowOff>
    </xdr:from>
    <xdr:ext cx="104775" cy="160244"/>
    <xdr:sp macro="" textlink="">
      <xdr:nvSpPr>
        <xdr:cNvPr id="2187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152400</xdr:rowOff>
    </xdr:from>
    <xdr:ext cx="104775" cy="160244"/>
    <xdr:sp macro="" textlink="">
      <xdr:nvSpPr>
        <xdr:cNvPr id="2188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152400</xdr:rowOff>
    </xdr:from>
    <xdr:ext cx="104775" cy="160244"/>
    <xdr:sp macro="" textlink="">
      <xdr:nvSpPr>
        <xdr:cNvPr id="2189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152400</xdr:rowOff>
    </xdr:from>
    <xdr:ext cx="104775" cy="160244"/>
    <xdr:sp macro="" textlink="">
      <xdr:nvSpPr>
        <xdr:cNvPr id="2190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152400</xdr:rowOff>
    </xdr:from>
    <xdr:ext cx="104775" cy="160244"/>
    <xdr:sp macro="" textlink="">
      <xdr:nvSpPr>
        <xdr:cNvPr id="2191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152400</xdr:rowOff>
    </xdr:from>
    <xdr:ext cx="104775" cy="160244"/>
    <xdr:sp macro="" textlink="">
      <xdr:nvSpPr>
        <xdr:cNvPr id="2192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152400</xdr:rowOff>
    </xdr:from>
    <xdr:ext cx="104775" cy="160244"/>
    <xdr:sp macro="" textlink="">
      <xdr:nvSpPr>
        <xdr:cNvPr id="2193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152400</xdr:rowOff>
    </xdr:from>
    <xdr:ext cx="104775" cy="160244"/>
    <xdr:sp macro="" textlink="">
      <xdr:nvSpPr>
        <xdr:cNvPr id="2194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152400</xdr:rowOff>
    </xdr:from>
    <xdr:ext cx="104775" cy="160244"/>
    <xdr:sp macro="" textlink="">
      <xdr:nvSpPr>
        <xdr:cNvPr id="2195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152400</xdr:rowOff>
    </xdr:from>
    <xdr:ext cx="104775" cy="160244"/>
    <xdr:sp macro="" textlink="">
      <xdr:nvSpPr>
        <xdr:cNvPr id="2196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1143</xdr:row>
      <xdr:rowOff>152400</xdr:rowOff>
    </xdr:from>
    <xdr:ext cx="104775" cy="163419"/>
    <xdr:sp macro="" textlink="">
      <xdr:nvSpPr>
        <xdr:cNvPr id="2207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1143</xdr:row>
      <xdr:rowOff>152400</xdr:rowOff>
    </xdr:from>
    <xdr:ext cx="104775" cy="163419"/>
    <xdr:sp macro="" textlink="">
      <xdr:nvSpPr>
        <xdr:cNvPr id="2208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1143</xdr:row>
      <xdr:rowOff>152400</xdr:rowOff>
    </xdr:from>
    <xdr:ext cx="104775" cy="163419"/>
    <xdr:sp macro="" textlink="">
      <xdr:nvSpPr>
        <xdr:cNvPr id="2209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1143</xdr:row>
      <xdr:rowOff>152400</xdr:rowOff>
    </xdr:from>
    <xdr:ext cx="104775" cy="163419"/>
    <xdr:sp macro="" textlink="">
      <xdr:nvSpPr>
        <xdr:cNvPr id="2210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1143</xdr:row>
      <xdr:rowOff>152400</xdr:rowOff>
    </xdr:from>
    <xdr:ext cx="104775" cy="163419"/>
    <xdr:sp macro="" textlink="">
      <xdr:nvSpPr>
        <xdr:cNvPr id="2211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1143</xdr:row>
      <xdr:rowOff>152400</xdr:rowOff>
    </xdr:from>
    <xdr:ext cx="104775" cy="163419"/>
    <xdr:sp macro="" textlink="">
      <xdr:nvSpPr>
        <xdr:cNvPr id="2212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1143</xdr:row>
      <xdr:rowOff>152400</xdr:rowOff>
    </xdr:from>
    <xdr:ext cx="104775" cy="163419"/>
    <xdr:sp macro="" textlink="">
      <xdr:nvSpPr>
        <xdr:cNvPr id="2225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1143</xdr:row>
      <xdr:rowOff>152400</xdr:rowOff>
    </xdr:from>
    <xdr:ext cx="104775" cy="163419"/>
    <xdr:sp macro="" textlink="">
      <xdr:nvSpPr>
        <xdr:cNvPr id="2226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1143</xdr:row>
      <xdr:rowOff>152400</xdr:rowOff>
    </xdr:from>
    <xdr:ext cx="104775" cy="163419"/>
    <xdr:sp macro="" textlink="">
      <xdr:nvSpPr>
        <xdr:cNvPr id="2227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1143</xdr:row>
      <xdr:rowOff>152400</xdr:rowOff>
    </xdr:from>
    <xdr:ext cx="104775" cy="163419"/>
    <xdr:sp macro="" textlink="">
      <xdr:nvSpPr>
        <xdr:cNvPr id="2228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219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219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219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220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220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220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220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220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220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220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2229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2230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2231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2232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2233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2234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2235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2236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2237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2238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223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224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224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224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224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224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224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224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224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224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224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225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225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225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225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225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225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225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225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2258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2259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2260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2261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2262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2263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2264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2265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2266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2267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226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226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227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227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227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227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227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227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227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227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227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227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228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228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228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228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228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228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228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2287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2288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2289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2290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2291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2292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2293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2294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2295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71450"/>
    <xdr:sp macro="" textlink="">
      <xdr:nvSpPr>
        <xdr:cNvPr id="2296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229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229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229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230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230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230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230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230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79</xdr:row>
      <xdr:rowOff>0</xdr:rowOff>
    </xdr:from>
    <xdr:ext cx="104775" cy="161925"/>
    <xdr:sp macro="" textlink="">
      <xdr:nvSpPr>
        <xdr:cNvPr id="230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tabColor indexed="34"/>
  </sheetPr>
  <dimension ref="A1:AQ3878"/>
  <sheetViews>
    <sheetView showZeros="0" zoomScale="75" zoomScaleNormal="75" zoomScaleSheetLayoutView="80" zoomScalePageLayoutView="85" workbookViewId="0">
      <pane xSplit="4" ySplit="9" topLeftCell="E10" activePane="bottomRight" state="frozen"/>
      <selection pane="topRight" activeCell="E1" sqref="E1"/>
      <selection pane="bottomLeft" activeCell="A10" sqref="A10"/>
      <selection pane="bottomRight" activeCell="E31" sqref="E31"/>
    </sheetView>
  </sheetViews>
  <sheetFormatPr defaultColWidth="9.140625" defaultRowHeight="15" x14ac:dyDescent="0.25"/>
  <cols>
    <col min="1" max="1" width="2.85546875" style="1984" hidden="1" customWidth="1"/>
    <col min="2" max="2" width="41" style="719" customWidth="1"/>
    <col min="3" max="3" width="9.85546875" style="1967" hidden="1" customWidth="1"/>
    <col min="4" max="4" width="7.7109375" style="719" hidden="1" customWidth="1"/>
    <col min="5" max="5" width="14.140625" style="708" customWidth="1"/>
    <col min="6" max="6" width="13.28515625" style="719" customWidth="1"/>
    <col min="7" max="7" width="16" style="719" customWidth="1"/>
    <col min="8" max="8" width="10.42578125" style="719" customWidth="1"/>
    <col min="9" max="9" width="13.7109375" style="719" customWidth="1"/>
    <col min="10" max="10" width="12.28515625" style="719" customWidth="1"/>
    <col min="11" max="11" width="13.42578125" style="719" customWidth="1"/>
    <col min="12" max="12" width="11.85546875" style="719" customWidth="1"/>
    <col min="13" max="13" width="13.140625" style="719" customWidth="1"/>
    <col min="14" max="14" width="9" style="719" customWidth="1"/>
    <col min="15" max="15" width="9.42578125" style="719" customWidth="1"/>
    <col min="16" max="16" width="11.28515625" style="719" customWidth="1"/>
    <col min="17" max="26" width="16.28515625" style="719" hidden="1" customWidth="1"/>
    <col min="27" max="27" width="16.28515625" style="719" customWidth="1"/>
    <col min="28" max="28" width="17.42578125" style="857" customWidth="1"/>
    <col min="29" max="29" width="17.85546875" style="195" customWidth="1"/>
    <col min="30" max="30" width="12.7109375" style="1968" customWidth="1"/>
    <col min="31" max="31" width="13.85546875" style="195" customWidth="1"/>
    <col min="32" max="32" width="18" style="195" customWidth="1"/>
    <col min="33" max="33" width="12.85546875" style="195" customWidth="1"/>
    <col min="34" max="34" width="13.42578125" style="195" customWidth="1"/>
    <col min="35" max="35" width="17.7109375" style="195" customWidth="1"/>
    <col min="36" max="36" width="16.85546875" style="885" customWidth="1"/>
    <col min="37" max="37" width="16" style="885" customWidth="1"/>
    <col min="38" max="38" width="9.140625" style="1984" customWidth="1"/>
    <col min="39" max="39" width="19.28515625" style="1984" customWidth="1"/>
    <col min="40" max="43" width="9.140625" style="1984" customWidth="1"/>
    <col min="44" max="44" width="22.140625" style="1984" customWidth="1"/>
    <col min="45" max="55" width="9.140625" style="1984" customWidth="1"/>
    <col min="56" max="16384" width="9.140625" style="1984"/>
  </cols>
  <sheetData>
    <row r="1" spans="1:37" ht="25.5" customHeight="1" x14ac:dyDescent="0.3">
      <c r="B1" s="3150"/>
      <c r="C1" s="3150"/>
      <c r="D1" s="3150"/>
      <c r="E1" s="3150"/>
      <c r="F1" s="3150"/>
      <c r="G1" s="3150"/>
      <c r="H1" s="3150"/>
      <c r="I1" s="3150"/>
      <c r="J1" s="3150"/>
      <c r="K1" s="3150"/>
      <c r="L1" s="3150"/>
      <c r="M1" s="3150"/>
      <c r="N1" s="3150"/>
      <c r="O1" s="3150"/>
      <c r="P1" s="3150"/>
      <c r="Q1" s="3150"/>
      <c r="R1" s="3150"/>
      <c r="S1" s="3150"/>
      <c r="T1" s="3150"/>
      <c r="U1" s="3150"/>
      <c r="V1" s="3150"/>
      <c r="W1" s="3150"/>
      <c r="X1" s="3150"/>
      <c r="Y1" s="3150"/>
      <c r="Z1" s="3150"/>
      <c r="AA1" s="3150"/>
      <c r="AB1" s="3150"/>
      <c r="AC1" s="3150"/>
      <c r="AD1" s="3150"/>
      <c r="AE1" s="3150"/>
      <c r="AF1" s="3150"/>
      <c r="AG1" s="3150"/>
      <c r="AH1" s="3150"/>
      <c r="AI1" s="3150"/>
    </row>
    <row r="2" spans="1:37" ht="14.25" customHeight="1" x14ac:dyDescent="0.25">
      <c r="B2" s="3149" t="s">
        <v>755</v>
      </c>
      <c r="C2" s="3149"/>
      <c r="D2" s="3149"/>
      <c r="E2" s="3149"/>
      <c r="F2" s="3149"/>
      <c r="G2" s="3149"/>
      <c r="H2" s="3149"/>
      <c r="I2" s="3149"/>
      <c r="J2" s="3149"/>
      <c r="K2" s="3149"/>
      <c r="L2" s="3149"/>
      <c r="M2" s="3149"/>
      <c r="N2" s="3149"/>
      <c r="O2" s="3149"/>
      <c r="P2" s="3149"/>
      <c r="Q2" s="3149"/>
      <c r="R2" s="3149"/>
      <c r="S2" s="3149"/>
      <c r="T2" s="3149"/>
      <c r="U2" s="3149"/>
      <c r="V2" s="3149"/>
      <c r="W2" s="3149"/>
      <c r="X2" s="3149"/>
      <c r="Y2" s="3149"/>
      <c r="Z2" s="3149"/>
      <c r="AA2" s="3149"/>
      <c r="AB2" s="3149"/>
      <c r="AC2" s="3149"/>
      <c r="AD2" s="3149"/>
      <c r="AE2" s="3149"/>
      <c r="AF2" s="3149"/>
      <c r="AG2" s="3149"/>
      <c r="AH2" s="3149"/>
      <c r="AI2" s="3149"/>
    </row>
    <row r="3" spans="1:37" ht="12" customHeight="1" x14ac:dyDescent="0.25">
      <c r="B3" s="3149"/>
      <c r="C3" s="3149"/>
      <c r="D3" s="3149"/>
      <c r="E3" s="3149"/>
      <c r="F3" s="3149"/>
      <c r="G3" s="3149"/>
      <c r="H3" s="3149"/>
      <c r="I3" s="3149"/>
      <c r="J3" s="3149"/>
      <c r="K3" s="3149"/>
      <c r="L3" s="3149"/>
      <c r="M3" s="3149"/>
      <c r="N3" s="3149"/>
      <c r="O3" s="3149"/>
      <c r="P3" s="3149"/>
      <c r="Q3" s="3149"/>
      <c r="R3" s="3149"/>
      <c r="S3" s="3149"/>
      <c r="T3" s="3149"/>
      <c r="U3" s="3149"/>
      <c r="V3" s="3149"/>
      <c r="W3" s="3149"/>
      <c r="X3" s="3149"/>
      <c r="Y3" s="3149"/>
      <c r="Z3" s="3149"/>
      <c r="AA3" s="3149"/>
      <c r="AB3" s="3149"/>
      <c r="AC3" s="3149"/>
      <c r="AD3" s="3149"/>
      <c r="AE3" s="3149"/>
      <c r="AF3" s="3149"/>
      <c r="AG3" s="3149"/>
      <c r="AH3" s="3149"/>
      <c r="AI3" s="3149"/>
    </row>
    <row r="4" spans="1:37" ht="24" hidden="1" customHeight="1" x14ac:dyDescent="0.3">
      <c r="B4" s="906">
        <v>11</v>
      </c>
      <c r="C4" s="906"/>
      <c r="D4" s="3145"/>
      <c r="E4" s="907"/>
      <c r="F4" s="3145"/>
      <c r="G4" s="3145"/>
      <c r="H4" s="3145"/>
      <c r="I4" s="3145"/>
      <c r="J4" s="3145"/>
      <c r="K4" s="3145"/>
      <c r="L4" s="3145"/>
      <c r="M4" s="3145"/>
      <c r="N4" s="3145"/>
      <c r="O4" s="3145"/>
      <c r="P4" s="3145"/>
      <c r="Q4" s="3145"/>
      <c r="R4" s="3145"/>
      <c r="S4" s="3145"/>
      <c r="T4" s="3145"/>
      <c r="U4" s="3145"/>
      <c r="V4" s="3145"/>
      <c r="W4" s="3145"/>
      <c r="X4" s="3145"/>
      <c r="Y4" s="3145"/>
      <c r="Z4" s="3145"/>
      <c r="AA4" s="3145"/>
      <c r="AB4" s="823"/>
      <c r="AC4" s="3145"/>
      <c r="AD4" s="908"/>
      <c r="AE4" s="3145"/>
      <c r="AF4" s="3145"/>
      <c r="AG4" s="3145"/>
      <c r="AH4" s="3145"/>
      <c r="AI4" s="3145"/>
    </row>
    <row r="5" spans="1:37" ht="19.7" customHeight="1" thickBot="1" x14ac:dyDescent="0.35">
      <c r="B5" s="906"/>
      <c r="C5" s="906"/>
      <c r="D5" s="3145"/>
      <c r="E5" s="907"/>
      <c r="F5" s="3145"/>
      <c r="G5" s="3145"/>
      <c r="H5" s="3145"/>
      <c r="I5" s="3145"/>
      <c r="J5" s="3145"/>
      <c r="K5" s="3145"/>
      <c r="L5" s="3145"/>
      <c r="M5" s="3145"/>
      <c r="N5" s="3145"/>
      <c r="O5" s="3145"/>
      <c r="P5" s="3145"/>
      <c r="Q5" s="3145"/>
      <c r="R5" s="3145"/>
      <c r="S5" s="3145"/>
      <c r="T5" s="3145"/>
      <c r="U5" s="3145"/>
      <c r="V5" s="3145"/>
      <c r="W5" s="3145"/>
      <c r="X5" s="3145"/>
      <c r="Y5" s="3145"/>
      <c r="Z5" s="3145"/>
      <c r="AA5" s="3145"/>
      <c r="AB5" s="3145"/>
      <c r="AC5" s="3145"/>
      <c r="AD5" s="3145"/>
      <c r="AE5" s="3145"/>
      <c r="AF5" s="3145"/>
      <c r="AG5" s="3145"/>
      <c r="AH5" s="3145"/>
      <c r="AI5" s="3145"/>
    </row>
    <row r="6" spans="1:37" ht="71.25" customHeight="1" x14ac:dyDescent="0.25">
      <c r="B6" s="909" t="s">
        <v>3</v>
      </c>
      <c r="C6" s="909"/>
      <c r="D6" s="3181" t="s">
        <v>143</v>
      </c>
      <c r="E6" s="3167" t="s">
        <v>139</v>
      </c>
      <c r="F6" s="3168"/>
      <c r="G6" s="3168"/>
      <c r="H6" s="3169"/>
      <c r="I6" s="3173" t="s">
        <v>591</v>
      </c>
      <c r="J6" s="3174"/>
      <c r="K6" s="3173" t="s">
        <v>592</v>
      </c>
      <c r="L6" s="3177"/>
      <c r="M6" s="3177"/>
      <c r="N6" s="3174"/>
      <c r="O6" s="3157" t="s">
        <v>144</v>
      </c>
      <c r="P6" s="3157" t="s">
        <v>145</v>
      </c>
      <c r="Q6" s="3154" t="s">
        <v>593</v>
      </c>
      <c r="R6" s="3154" t="s">
        <v>649</v>
      </c>
      <c r="S6" s="3154" t="s">
        <v>654</v>
      </c>
      <c r="T6" s="3154" t="s">
        <v>657</v>
      </c>
      <c r="U6" s="3154" t="s">
        <v>658</v>
      </c>
      <c r="V6" s="3154" t="s">
        <v>659</v>
      </c>
      <c r="W6" s="3154" t="s">
        <v>660</v>
      </c>
      <c r="X6" s="3154" t="s">
        <v>661</v>
      </c>
      <c r="Y6" s="3154" t="s">
        <v>662</v>
      </c>
      <c r="Z6" s="3154" t="s">
        <v>663</v>
      </c>
      <c r="AA6" s="3154" t="s">
        <v>664</v>
      </c>
      <c r="AB6" s="3151" t="s">
        <v>757</v>
      </c>
      <c r="AC6" s="3154" t="s">
        <v>137</v>
      </c>
      <c r="AD6" s="3160" t="s">
        <v>297</v>
      </c>
      <c r="AE6" s="3154" t="s">
        <v>298</v>
      </c>
      <c r="AF6" s="3154" t="s">
        <v>41</v>
      </c>
      <c r="AG6" s="3154" t="s">
        <v>292</v>
      </c>
      <c r="AH6" s="3154" t="s">
        <v>138</v>
      </c>
      <c r="AI6" s="3154" t="s">
        <v>293</v>
      </c>
    </row>
    <row r="7" spans="1:37" ht="2.25" customHeight="1" thickBot="1" x14ac:dyDescent="0.3">
      <c r="B7" s="910"/>
      <c r="C7" s="910"/>
      <c r="D7" s="3182"/>
      <c r="E7" s="3170"/>
      <c r="F7" s="3171"/>
      <c r="G7" s="3171"/>
      <c r="H7" s="3172"/>
      <c r="I7" s="3175"/>
      <c r="J7" s="3176"/>
      <c r="K7" s="3175"/>
      <c r="L7" s="3178"/>
      <c r="M7" s="3178"/>
      <c r="N7" s="3176"/>
      <c r="O7" s="3179"/>
      <c r="P7" s="3158"/>
      <c r="Q7" s="3155"/>
      <c r="R7" s="3155"/>
      <c r="S7" s="3155"/>
      <c r="T7" s="3155"/>
      <c r="U7" s="3155"/>
      <c r="V7" s="3155"/>
      <c r="W7" s="3155"/>
      <c r="X7" s="3155"/>
      <c r="Y7" s="3155"/>
      <c r="Z7" s="3155"/>
      <c r="AA7" s="3155"/>
      <c r="AB7" s="3152"/>
      <c r="AC7" s="3155"/>
      <c r="AD7" s="3161"/>
      <c r="AE7" s="3163"/>
      <c r="AF7" s="3155"/>
      <c r="AG7" s="3163"/>
      <c r="AH7" s="3155"/>
      <c r="AI7" s="3155"/>
    </row>
    <row r="8" spans="1:37" ht="36" customHeight="1" thickBot="1" x14ac:dyDescent="0.3">
      <c r="B8" s="913" t="s">
        <v>4</v>
      </c>
      <c r="C8" s="913"/>
      <c r="D8" s="3183"/>
      <c r="E8" s="214" t="s">
        <v>594</v>
      </c>
      <c r="F8" s="3143" t="s">
        <v>756</v>
      </c>
      <c r="G8" s="170" t="s">
        <v>140</v>
      </c>
      <c r="H8" s="170" t="s">
        <v>141</v>
      </c>
      <c r="I8" s="3143" t="s">
        <v>142</v>
      </c>
      <c r="J8" s="171" t="s">
        <v>140</v>
      </c>
      <c r="K8" s="170" t="s">
        <v>594</v>
      </c>
      <c r="L8" s="3143" t="s">
        <v>756</v>
      </c>
      <c r="M8" s="170" t="s">
        <v>140</v>
      </c>
      <c r="N8" s="170" t="s">
        <v>141</v>
      </c>
      <c r="O8" s="3180"/>
      <c r="P8" s="3159"/>
      <c r="Q8" s="3156"/>
      <c r="R8" s="3156"/>
      <c r="S8" s="3156"/>
      <c r="T8" s="3156"/>
      <c r="U8" s="3156"/>
      <c r="V8" s="3156"/>
      <c r="W8" s="3156"/>
      <c r="X8" s="3156"/>
      <c r="Y8" s="3156"/>
      <c r="Z8" s="3156"/>
      <c r="AA8" s="3156"/>
      <c r="AB8" s="3153"/>
      <c r="AC8" s="3156"/>
      <c r="AD8" s="3162"/>
      <c r="AE8" s="3164"/>
      <c r="AF8" s="3156"/>
      <c r="AG8" s="3164"/>
      <c r="AH8" s="3156"/>
      <c r="AI8" s="3156"/>
    </row>
    <row r="9" spans="1:37" s="5" customFormat="1" ht="15.75" thickBot="1" x14ac:dyDescent="0.3">
      <c r="B9" s="14">
        <v>1</v>
      </c>
      <c r="C9" s="14"/>
      <c r="D9" s="14">
        <v>2</v>
      </c>
      <c r="E9" s="215">
        <v>3</v>
      </c>
      <c r="F9" s="172">
        <v>4</v>
      </c>
      <c r="G9" s="172">
        <v>5</v>
      </c>
      <c r="H9" s="172">
        <v>6</v>
      </c>
      <c r="I9" s="171">
        <v>7</v>
      </c>
      <c r="J9" s="171">
        <v>8</v>
      </c>
      <c r="K9" s="171">
        <v>9</v>
      </c>
      <c r="L9" s="171">
        <v>10</v>
      </c>
      <c r="M9" s="171">
        <v>11</v>
      </c>
      <c r="N9" s="171">
        <v>12</v>
      </c>
      <c r="O9" s="171">
        <v>13</v>
      </c>
      <c r="P9" s="171">
        <v>14</v>
      </c>
      <c r="Q9" s="173"/>
      <c r="R9" s="173"/>
      <c r="S9" s="173"/>
      <c r="T9" s="173"/>
      <c r="U9" s="173"/>
      <c r="V9" s="173"/>
      <c r="W9" s="173"/>
      <c r="X9" s="173"/>
      <c r="Y9" s="173"/>
      <c r="Z9" s="173"/>
      <c r="AA9" s="173"/>
      <c r="AB9" s="824">
        <v>15</v>
      </c>
      <c r="AC9" s="173">
        <v>16</v>
      </c>
      <c r="AD9" s="751">
        <v>17</v>
      </c>
      <c r="AE9" s="173"/>
      <c r="AF9" s="173">
        <v>18</v>
      </c>
      <c r="AG9" s="173">
        <v>19</v>
      </c>
      <c r="AH9" s="173">
        <v>20</v>
      </c>
      <c r="AI9" s="173">
        <v>21</v>
      </c>
      <c r="AJ9" s="915"/>
      <c r="AK9" s="915"/>
    </row>
    <row r="10" spans="1:37" ht="13.9" customHeight="1" x14ac:dyDescent="0.25">
      <c r="A10" s="1984">
        <v>1</v>
      </c>
      <c r="B10" s="916"/>
      <c r="C10" s="916"/>
      <c r="D10" s="916"/>
      <c r="E10" s="917"/>
      <c r="F10" s="918"/>
      <c r="G10" s="918"/>
      <c r="H10" s="918"/>
      <c r="I10" s="3142"/>
      <c r="J10" s="3142"/>
      <c r="K10" s="3142"/>
      <c r="L10" s="3142"/>
      <c r="M10" s="3142"/>
      <c r="N10" s="3142"/>
      <c r="O10" s="3142"/>
      <c r="P10" s="3142"/>
      <c r="Q10" s="3140"/>
      <c r="R10" s="3140"/>
      <c r="S10" s="3140"/>
      <c r="T10" s="3140"/>
      <c r="U10" s="3140"/>
      <c r="V10" s="3140"/>
      <c r="W10" s="3140"/>
      <c r="X10" s="3140"/>
      <c r="Y10" s="3140"/>
      <c r="Z10" s="3140"/>
      <c r="AA10" s="3140"/>
      <c r="AB10" s="3146"/>
      <c r="AC10" s="3144"/>
      <c r="AD10" s="3147"/>
      <c r="AE10" s="3144"/>
      <c r="AF10" s="3144"/>
      <c r="AG10" s="3144"/>
      <c r="AH10" s="3144"/>
      <c r="AI10" s="3144"/>
    </row>
    <row r="11" spans="1:37" ht="43.5" customHeight="1" x14ac:dyDescent="0.25">
      <c r="A11" s="1984">
        <v>1</v>
      </c>
      <c r="B11" s="919" t="s">
        <v>513</v>
      </c>
      <c r="C11" s="919"/>
      <c r="D11" s="920"/>
      <c r="E11" s="197"/>
      <c r="F11" s="921"/>
      <c r="G11" s="922"/>
      <c r="H11" s="922"/>
      <c r="I11" s="922"/>
      <c r="J11" s="922"/>
      <c r="K11" s="922"/>
      <c r="L11" s="922"/>
      <c r="M11" s="922"/>
      <c r="N11" s="922"/>
      <c r="O11" s="922"/>
      <c r="P11" s="922"/>
      <c r="Q11" s="128"/>
      <c r="R11" s="128"/>
      <c r="S11" s="128"/>
      <c r="T11" s="128"/>
      <c r="U11" s="128"/>
      <c r="V11" s="128"/>
      <c r="W11" s="128"/>
      <c r="X11" s="128"/>
      <c r="Y11" s="128"/>
      <c r="Z11" s="128"/>
      <c r="AA11" s="128"/>
      <c r="AB11" s="825"/>
      <c r="AC11" s="128"/>
      <c r="AD11" s="923"/>
      <c r="AE11" s="128"/>
      <c r="AF11" s="128"/>
      <c r="AG11" s="128"/>
      <c r="AH11" s="128"/>
      <c r="AI11" s="128"/>
    </row>
    <row r="12" spans="1:37" ht="15" customHeight="1" x14ac:dyDescent="0.25">
      <c r="A12" s="1984">
        <v>1</v>
      </c>
      <c r="B12" s="924" t="s">
        <v>5</v>
      </c>
      <c r="C12" s="925"/>
      <c r="D12" s="924"/>
      <c r="E12" s="197"/>
      <c r="F12" s="922"/>
      <c r="G12" s="922"/>
      <c r="H12" s="922"/>
      <c r="I12" s="922"/>
      <c r="J12" s="922"/>
      <c r="K12" s="922"/>
      <c r="L12" s="922"/>
      <c r="M12" s="922"/>
      <c r="N12" s="922"/>
      <c r="O12" s="922"/>
      <c r="P12" s="922"/>
      <c r="Q12" s="128"/>
      <c r="R12" s="128"/>
      <c r="S12" s="128"/>
      <c r="T12" s="128"/>
      <c r="U12" s="128"/>
      <c r="V12" s="128"/>
      <c r="W12" s="128"/>
      <c r="X12" s="128"/>
      <c r="Y12" s="128"/>
      <c r="Z12" s="128"/>
      <c r="AA12" s="128"/>
      <c r="AB12" s="825"/>
      <c r="AC12" s="128"/>
      <c r="AD12" s="923"/>
      <c r="AE12" s="128"/>
      <c r="AF12" s="128"/>
      <c r="AG12" s="128"/>
      <c r="AH12" s="128"/>
      <c r="AI12" s="128"/>
    </row>
    <row r="13" spans="1:37" ht="15" customHeight="1" x14ac:dyDescent="0.25">
      <c r="A13" s="1984">
        <v>1</v>
      </c>
      <c r="B13" s="125" t="s">
        <v>26</v>
      </c>
      <c r="C13" s="926" t="s">
        <v>256</v>
      </c>
      <c r="D13" s="125">
        <v>340</v>
      </c>
      <c r="E13" s="197">
        <v>1079</v>
      </c>
      <c r="F13" s="109">
        <f t="shared" ref="F13:F38" si="0">E13/12*$B$4</f>
        <v>989.08333333333337</v>
      </c>
      <c r="G13" s="109">
        <v>992</v>
      </c>
      <c r="H13" s="109">
        <f t="shared" ref="H13:H40" si="1">G13/F13*100</f>
        <v>100.29488583705451</v>
      </c>
      <c r="I13" s="136">
        <v>11.2</v>
      </c>
      <c r="J13" s="136">
        <f t="shared" ref="J13:J39" si="2">M13/G13</f>
        <v>9.277217741935484</v>
      </c>
      <c r="K13" s="137">
        <f t="shared" ref="K13:K38" si="3">ROUND(E13*I13,0)</f>
        <v>12085</v>
      </c>
      <c r="L13" s="137">
        <f t="shared" ref="L13:L38" si="4">K13/12*$B$4</f>
        <v>11077.916666666668</v>
      </c>
      <c r="M13" s="137">
        <v>9203</v>
      </c>
      <c r="N13" s="137">
        <f t="shared" ref="N13:N39" si="5">M13/L13*100</f>
        <v>83.075187121525545</v>
      </c>
      <c r="O13" s="137">
        <f t="shared" ref="O13:O38" si="6">ROUND(K13/D13,0)</f>
        <v>36</v>
      </c>
      <c r="P13" s="137">
        <f t="shared" ref="P13:P39" si="7">M13/$B$4*12/O13</f>
        <v>278.87878787878788</v>
      </c>
      <c r="Q13" s="128"/>
      <c r="R13" s="128"/>
      <c r="S13" s="128"/>
      <c r="T13" s="128"/>
      <c r="U13" s="128"/>
      <c r="V13" s="128"/>
      <c r="W13" s="128"/>
      <c r="X13" s="128"/>
      <c r="Y13" s="128"/>
      <c r="Z13" s="128"/>
      <c r="AA13" s="128"/>
      <c r="AB13" s="825"/>
      <c r="AC13" s="128"/>
      <c r="AD13" s="923"/>
      <c r="AE13" s="128"/>
      <c r="AF13" s="128"/>
      <c r="AG13" s="128"/>
      <c r="AH13" s="128"/>
      <c r="AI13" s="128"/>
    </row>
    <row r="14" spans="1:37" ht="15" customHeight="1" x14ac:dyDescent="0.25">
      <c r="A14" s="1984">
        <v>1</v>
      </c>
      <c r="B14" s="125" t="s">
        <v>168</v>
      </c>
      <c r="C14" s="926" t="s">
        <v>256</v>
      </c>
      <c r="D14" s="125">
        <v>340</v>
      </c>
      <c r="E14" s="197">
        <v>165</v>
      </c>
      <c r="F14" s="109">
        <f t="shared" si="0"/>
        <v>151.25</v>
      </c>
      <c r="G14" s="109">
        <v>137</v>
      </c>
      <c r="H14" s="109">
        <f t="shared" si="1"/>
        <v>90.578512396694208</v>
      </c>
      <c r="I14" s="136">
        <v>12.3</v>
      </c>
      <c r="J14" s="136">
        <f t="shared" si="2"/>
        <v>12.766423357664234</v>
      </c>
      <c r="K14" s="137">
        <f t="shared" si="3"/>
        <v>2030</v>
      </c>
      <c r="L14" s="137">
        <f t="shared" si="4"/>
        <v>1860.8333333333333</v>
      </c>
      <c r="M14" s="137">
        <v>1749</v>
      </c>
      <c r="N14" s="137">
        <f t="shared" si="5"/>
        <v>93.990147783251231</v>
      </c>
      <c r="O14" s="137">
        <f t="shared" si="6"/>
        <v>6</v>
      </c>
      <c r="P14" s="137">
        <f t="shared" si="7"/>
        <v>318</v>
      </c>
      <c r="Q14" s="128"/>
      <c r="R14" s="128"/>
      <c r="S14" s="128"/>
      <c r="T14" s="128"/>
      <c r="U14" s="128"/>
      <c r="V14" s="128"/>
      <c r="W14" s="128"/>
      <c r="X14" s="128"/>
      <c r="Y14" s="128"/>
      <c r="Z14" s="128"/>
      <c r="AA14" s="128"/>
      <c r="AB14" s="825"/>
      <c r="AC14" s="128"/>
      <c r="AD14" s="923"/>
      <c r="AE14" s="128"/>
      <c r="AF14" s="128"/>
      <c r="AG14" s="128"/>
      <c r="AH14" s="128"/>
      <c r="AI14" s="128"/>
    </row>
    <row r="15" spans="1:37" ht="15" customHeight="1" x14ac:dyDescent="0.25">
      <c r="A15" s="1984">
        <v>1</v>
      </c>
      <c r="B15" s="125" t="s">
        <v>23</v>
      </c>
      <c r="C15" s="926" t="s">
        <v>256</v>
      </c>
      <c r="D15" s="125">
        <v>340</v>
      </c>
      <c r="E15" s="197">
        <v>2163</v>
      </c>
      <c r="F15" s="109">
        <f t="shared" si="0"/>
        <v>1982.75</v>
      </c>
      <c r="G15" s="109">
        <v>2058</v>
      </c>
      <c r="H15" s="109">
        <f t="shared" si="1"/>
        <v>103.79523389232128</v>
      </c>
      <c r="I15" s="136">
        <v>5.9</v>
      </c>
      <c r="J15" s="136">
        <f t="shared" si="2"/>
        <v>5.6039844509232264</v>
      </c>
      <c r="K15" s="137">
        <f t="shared" si="3"/>
        <v>12762</v>
      </c>
      <c r="L15" s="137">
        <f t="shared" si="4"/>
        <v>11698.5</v>
      </c>
      <c r="M15" s="137">
        <v>11533</v>
      </c>
      <c r="N15" s="137">
        <f t="shared" si="5"/>
        <v>98.585288712228063</v>
      </c>
      <c r="O15" s="137">
        <f t="shared" si="6"/>
        <v>38</v>
      </c>
      <c r="P15" s="137">
        <f t="shared" si="7"/>
        <v>331.09090909090912</v>
      </c>
      <c r="Q15" s="128"/>
      <c r="R15" s="128"/>
      <c r="S15" s="128"/>
      <c r="T15" s="128"/>
      <c r="U15" s="128"/>
      <c r="V15" s="128"/>
      <c r="W15" s="128"/>
      <c r="X15" s="128"/>
      <c r="Y15" s="128"/>
      <c r="Z15" s="128"/>
      <c r="AA15" s="128"/>
      <c r="AB15" s="825"/>
      <c r="AC15" s="128"/>
      <c r="AD15" s="923"/>
      <c r="AE15" s="128"/>
      <c r="AF15" s="128"/>
      <c r="AG15" s="128"/>
      <c r="AH15" s="128"/>
      <c r="AI15" s="128"/>
    </row>
    <row r="16" spans="1:37" ht="15" customHeight="1" x14ac:dyDescent="0.25">
      <c r="A16" s="1984">
        <v>1</v>
      </c>
      <c r="B16" s="125" t="s">
        <v>8</v>
      </c>
      <c r="C16" s="926" t="s">
        <v>256</v>
      </c>
      <c r="D16" s="125">
        <v>340</v>
      </c>
      <c r="E16" s="197">
        <v>2527</v>
      </c>
      <c r="F16" s="109">
        <f t="shared" si="0"/>
        <v>2316.416666666667</v>
      </c>
      <c r="G16" s="109">
        <v>2270</v>
      </c>
      <c r="H16" s="109">
        <f t="shared" si="1"/>
        <v>97.996186638845899</v>
      </c>
      <c r="I16" s="136">
        <v>10</v>
      </c>
      <c r="J16" s="136">
        <f t="shared" si="2"/>
        <v>8.161233480176211</v>
      </c>
      <c r="K16" s="137">
        <f t="shared" si="3"/>
        <v>25270</v>
      </c>
      <c r="L16" s="137">
        <f t="shared" si="4"/>
        <v>23164.166666666668</v>
      </c>
      <c r="M16" s="137">
        <v>18526</v>
      </c>
      <c r="N16" s="137">
        <f t="shared" si="5"/>
        <v>79.976975932654597</v>
      </c>
      <c r="O16" s="137">
        <f t="shared" si="6"/>
        <v>74</v>
      </c>
      <c r="P16" s="137">
        <f t="shared" si="7"/>
        <v>273.11056511056512</v>
      </c>
      <c r="Q16" s="128"/>
      <c r="R16" s="128"/>
      <c r="S16" s="128"/>
      <c r="T16" s="128"/>
      <c r="U16" s="128"/>
      <c r="V16" s="128"/>
      <c r="W16" s="128"/>
      <c r="X16" s="128"/>
      <c r="Y16" s="128"/>
      <c r="Z16" s="128"/>
      <c r="AA16" s="128"/>
      <c r="AB16" s="825"/>
      <c r="AC16" s="128"/>
      <c r="AD16" s="923"/>
      <c r="AE16" s="128"/>
      <c r="AF16" s="128"/>
      <c r="AG16" s="128"/>
      <c r="AH16" s="128"/>
      <c r="AI16" s="128"/>
    </row>
    <row r="17" spans="1:43" s="5" customFormat="1" ht="15" customHeight="1" x14ac:dyDescent="0.25">
      <c r="A17" s="1984">
        <v>1</v>
      </c>
      <c r="B17" s="125" t="s">
        <v>79</v>
      </c>
      <c r="C17" s="926" t="s">
        <v>256</v>
      </c>
      <c r="D17" s="125">
        <v>340</v>
      </c>
      <c r="E17" s="197">
        <v>350</v>
      </c>
      <c r="F17" s="109">
        <f t="shared" si="0"/>
        <v>320.83333333333337</v>
      </c>
      <c r="G17" s="109">
        <v>541</v>
      </c>
      <c r="H17" s="109">
        <f t="shared" si="1"/>
        <v>168.6233766233766</v>
      </c>
      <c r="I17" s="136">
        <v>9.5</v>
      </c>
      <c r="J17" s="136">
        <f t="shared" si="2"/>
        <v>6.2033271719038821</v>
      </c>
      <c r="K17" s="137">
        <f t="shared" si="3"/>
        <v>3325</v>
      </c>
      <c r="L17" s="137">
        <f t="shared" si="4"/>
        <v>3047.9166666666665</v>
      </c>
      <c r="M17" s="137">
        <v>3356</v>
      </c>
      <c r="N17" s="137">
        <f t="shared" si="5"/>
        <v>110.107997265892</v>
      </c>
      <c r="O17" s="137">
        <f t="shared" si="6"/>
        <v>10</v>
      </c>
      <c r="P17" s="137">
        <f t="shared" si="7"/>
        <v>366.10909090909092</v>
      </c>
      <c r="Q17" s="128"/>
      <c r="R17" s="128"/>
      <c r="S17" s="128"/>
      <c r="T17" s="128"/>
      <c r="U17" s="128"/>
      <c r="V17" s="128"/>
      <c r="W17" s="128"/>
      <c r="X17" s="128"/>
      <c r="Y17" s="128"/>
      <c r="Z17" s="128"/>
      <c r="AA17" s="128"/>
      <c r="AB17" s="825"/>
      <c r="AC17" s="128"/>
      <c r="AD17" s="923"/>
      <c r="AE17" s="128"/>
      <c r="AF17" s="128"/>
      <c r="AG17" s="128"/>
      <c r="AH17" s="128"/>
      <c r="AI17" s="128"/>
      <c r="AJ17" s="915"/>
      <c r="AK17" s="915"/>
      <c r="AQ17" s="1984"/>
    </row>
    <row r="18" spans="1:43" s="5" customFormat="1" x14ac:dyDescent="0.25">
      <c r="A18" s="1984">
        <v>1</v>
      </c>
      <c r="B18" s="125" t="s">
        <v>130</v>
      </c>
      <c r="C18" s="926" t="s">
        <v>256</v>
      </c>
      <c r="D18" s="125">
        <v>340</v>
      </c>
      <c r="E18" s="197">
        <v>690</v>
      </c>
      <c r="F18" s="109">
        <f t="shared" si="0"/>
        <v>632.5</v>
      </c>
      <c r="G18" s="109">
        <v>682</v>
      </c>
      <c r="H18" s="109">
        <f t="shared" si="1"/>
        <v>107.82608695652173</v>
      </c>
      <c r="I18" s="927">
        <v>19</v>
      </c>
      <c r="J18" s="136">
        <f t="shared" si="2"/>
        <v>13.825513196480939</v>
      </c>
      <c r="K18" s="137">
        <f t="shared" si="3"/>
        <v>13110</v>
      </c>
      <c r="L18" s="137">
        <f t="shared" si="4"/>
        <v>12017.5</v>
      </c>
      <c r="M18" s="137">
        <v>9429</v>
      </c>
      <c r="N18" s="137">
        <f t="shared" si="5"/>
        <v>78.460578323278554</v>
      </c>
      <c r="O18" s="137">
        <f t="shared" si="6"/>
        <v>39</v>
      </c>
      <c r="P18" s="137">
        <f t="shared" si="7"/>
        <v>263.74825174825173</v>
      </c>
      <c r="Q18" s="128">
        <v>52642.81</v>
      </c>
      <c r="R18" s="128">
        <v>52642.81</v>
      </c>
      <c r="S18" s="128">
        <v>54837.512999999999</v>
      </c>
      <c r="T18" s="128">
        <v>54837.512999999999</v>
      </c>
      <c r="U18" s="128">
        <v>54837.512999999999</v>
      </c>
      <c r="V18" s="128">
        <v>54837.512999999999</v>
      </c>
      <c r="W18" s="128">
        <v>54837.512999999999</v>
      </c>
      <c r="X18" s="128">
        <v>54837.512999999999</v>
      </c>
      <c r="Y18" s="128">
        <v>54837.512999999999</v>
      </c>
      <c r="Z18" s="128">
        <v>54837.512999999999</v>
      </c>
      <c r="AA18" s="128">
        <v>54837.512999999999</v>
      </c>
      <c r="AB18" s="825">
        <f>Q18/12*$B$4+(R18-Q18)/11*10+(S18-R18)/10*9+(T18-S18)/9*8+(U18-T18)/8*7+(V18-U18)/7*6+(W18-V18)/6*5+(X18-W18)/5*4+(Y18-X18)/4*3+(Z18-Y18)/3*2+(AA18-Z18)/2*1</f>
        <v>50231.141866666665</v>
      </c>
      <c r="AC18" s="128">
        <f>AI18-AH18-AD18</f>
        <v>50017.38667</v>
      </c>
      <c r="AD18" s="923"/>
      <c r="AE18" s="128"/>
      <c r="AF18" s="128">
        <f>AC18-AB18</f>
        <v>-213.75519666666514</v>
      </c>
      <c r="AG18" s="128"/>
      <c r="AH18" s="128">
        <v>-23.450009999999999</v>
      </c>
      <c r="AI18" s="128">
        <v>49993.936659999999</v>
      </c>
      <c r="AJ18" s="915"/>
      <c r="AK18" s="915"/>
      <c r="AM18" s="2939"/>
      <c r="AQ18" s="1984"/>
    </row>
    <row r="19" spans="1:43" x14ac:dyDescent="0.25">
      <c r="A19" s="1984">
        <v>1</v>
      </c>
      <c r="B19" s="125" t="s">
        <v>9</v>
      </c>
      <c r="C19" s="926" t="s">
        <v>256</v>
      </c>
      <c r="D19" s="125">
        <v>340</v>
      </c>
      <c r="E19" s="197">
        <v>1071</v>
      </c>
      <c r="F19" s="109">
        <f t="shared" si="0"/>
        <v>981.75</v>
      </c>
      <c r="G19" s="109">
        <v>1140</v>
      </c>
      <c r="H19" s="109">
        <f t="shared" si="1"/>
        <v>116.11917494270436</v>
      </c>
      <c r="I19" s="136">
        <v>12.5</v>
      </c>
      <c r="J19" s="136">
        <f t="shared" si="2"/>
        <v>11.732456140350877</v>
      </c>
      <c r="K19" s="137">
        <f t="shared" si="3"/>
        <v>13388</v>
      </c>
      <c r="L19" s="137">
        <f t="shared" si="4"/>
        <v>12272.333333333334</v>
      </c>
      <c r="M19" s="137">
        <v>13375</v>
      </c>
      <c r="N19" s="137">
        <f t="shared" si="5"/>
        <v>108.98497976478257</v>
      </c>
      <c r="O19" s="137">
        <f t="shared" si="6"/>
        <v>39</v>
      </c>
      <c r="P19" s="137">
        <f t="shared" si="7"/>
        <v>374.12587412587413</v>
      </c>
      <c r="Q19" s="128"/>
      <c r="R19" s="128"/>
      <c r="S19" s="128"/>
      <c r="T19" s="128"/>
      <c r="U19" s="128"/>
      <c r="V19" s="128"/>
      <c r="W19" s="128"/>
      <c r="X19" s="128"/>
      <c r="Y19" s="128"/>
      <c r="Z19" s="128"/>
      <c r="AA19" s="128"/>
      <c r="AB19" s="825"/>
      <c r="AC19" s="128"/>
      <c r="AD19" s="923"/>
      <c r="AE19" s="128"/>
      <c r="AF19" s="128"/>
      <c r="AG19" s="128"/>
      <c r="AH19" s="128"/>
      <c r="AI19" s="128"/>
      <c r="AJ19" s="915"/>
    </row>
    <row r="20" spans="1:43" x14ac:dyDescent="0.25">
      <c r="A20" s="1984">
        <v>1</v>
      </c>
      <c r="B20" s="125" t="s">
        <v>115</v>
      </c>
      <c r="C20" s="926" t="s">
        <v>256</v>
      </c>
      <c r="D20" s="125">
        <v>340</v>
      </c>
      <c r="E20" s="197">
        <v>614</v>
      </c>
      <c r="F20" s="109">
        <f t="shared" si="0"/>
        <v>562.83333333333326</v>
      </c>
      <c r="G20" s="109">
        <v>576</v>
      </c>
      <c r="H20" s="109">
        <f t="shared" si="1"/>
        <v>102.33935445661831</v>
      </c>
      <c r="I20" s="136">
        <v>16</v>
      </c>
      <c r="J20" s="136">
        <f t="shared" si="2"/>
        <v>14.602430555555555</v>
      </c>
      <c r="K20" s="137">
        <f t="shared" si="3"/>
        <v>9824</v>
      </c>
      <c r="L20" s="137">
        <f t="shared" si="4"/>
        <v>9005.3333333333321</v>
      </c>
      <c r="M20" s="137">
        <v>8411</v>
      </c>
      <c r="N20" s="137">
        <f t="shared" si="5"/>
        <v>93.400207284572119</v>
      </c>
      <c r="O20" s="137">
        <f t="shared" si="6"/>
        <v>29</v>
      </c>
      <c r="P20" s="137">
        <f t="shared" si="7"/>
        <v>316.40125391849529</v>
      </c>
      <c r="Q20" s="128"/>
      <c r="R20" s="128"/>
      <c r="S20" s="128"/>
      <c r="T20" s="128"/>
      <c r="U20" s="128"/>
      <c r="V20" s="128"/>
      <c r="W20" s="128"/>
      <c r="X20" s="128"/>
      <c r="Y20" s="128"/>
      <c r="Z20" s="128"/>
      <c r="AA20" s="128"/>
      <c r="AB20" s="825"/>
      <c r="AC20" s="128"/>
      <c r="AD20" s="923"/>
      <c r="AE20" s="128"/>
      <c r="AF20" s="128"/>
      <c r="AG20" s="128"/>
      <c r="AH20" s="128"/>
      <c r="AI20" s="128"/>
      <c r="AJ20" s="915"/>
    </row>
    <row r="21" spans="1:43" x14ac:dyDescent="0.25">
      <c r="A21" s="1984">
        <v>1</v>
      </c>
      <c r="B21" s="125" t="s">
        <v>152</v>
      </c>
      <c r="C21" s="926" t="s">
        <v>256</v>
      </c>
      <c r="D21" s="125">
        <v>340</v>
      </c>
      <c r="E21" s="197">
        <v>62</v>
      </c>
      <c r="F21" s="109">
        <f t="shared" si="0"/>
        <v>56.833333333333336</v>
      </c>
      <c r="G21" s="109">
        <v>46</v>
      </c>
      <c r="H21" s="109">
        <f t="shared" si="1"/>
        <v>80.938416422287389</v>
      </c>
      <c r="I21" s="136">
        <v>9.6999999999999993</v>
      </c>
      <c r="J21" s="136">
        <f t="shared" si="2"/>
        <v>8.2608695652173907</v>
      </c>
      <c r="K21" s="137">
        <f t="shared" si="3"/>
        <v>601</v>
      </c>
      <c r="L21" s="137">
        <f t="shared" si="4"/>
        <v>550.91666666666674</v>
      </c>
      <c r="M21" s="137">
        <v>380</v>
      </c>
      <c r="N21" s="137">
        <f t="shared" si="5"/>
        <v>68.975949175616392</v>
      </c>
      <c r="O21" s="137">
        <f t="shared" si="6"/>
        <v>2</v>
      </c>
      <c r="P21" s="137">
        <f t="shared" si="7"/>
        <v>207.27272727272728</v>
      </c>
      <c r="Q21" s="128"/>
      <c r="R21" s="128"/>
      <c r="S21" s="128"/>
      <c r="T21" s="128"/>
      <c r="U21" s="128"/>
      <c r="V21" s="128"/>
      <c r="W21" s="128"/>
      <c r="X21" s="128"/>
      <c r="Y21" s="128"/>
      <c r="Z21" s="128"/>
      <c r="AA21" s="128"/>
      <c r="AB21" s="825"/>
      <c r="AC21" s="128"/>
      <c r="AD21" s="923"/>
      <c r="AE21" s="128"/>
      <c r="AF21" s="128"/>
      <c r="AG21" s="128"/>
      <c r="AH21" s="128"/>
      <c r="AI21" s="128"/>
      <c r="AJ21" s="915"/>
    </row>
    <row r="22" spans="1:43" x14ac:dyDescent="0.25">
      <c r="A22" s="1984">
        <v>1</v>
      </c>
      <c r="B22" s="125" t="s">
        <v>151</v>
      </c>
      <c r="C22" s="926" t="s">
        <v>256</v>
      </c>
      <c r="D22" s="125">
        <v>340</v>
      </c>
      <c r="E22" s="197">
        <v>120</v>
      </c>
      <c r="F22" s="109">
        <f t="shared" si="0"/>
        <v>110</v>
      </c>
      <c r="G22" s="109">
        <v>103</v>
      </c>
      <c r="H22" s="109">
        <f t="shared" si="1"/>
        <v>93.63636363636364</v>
      </c>
      <c r="I22" s="136">
        <v>10.9</v>
      </c>
      <c r="J22" s="136">
        <f t="shared" si="2"/>
        <v>11.427184466019417</v>
      </c>
      <c r="K22" s="137">
        <f t="shared" si="3"/>
        <v>1308</v>
      </c>
      <c r="L22" s="137">
        <f t="shared" si="4"/>
        <v>1199</v>
      </c>
      <c r="M22" s="137">
        <v>1177</v>
      </c>
      <c r="N22" s="137">
        <f t="shared" si="5"/>
        <v>98.165137614678898</v>
      </c>
      <c r="O22" s="137">
        <f t="shared" si="6"/>
        <v>4</v>
      </c>
      <c r="P22" s="137">
        <f t="shared" si="7"/>
        <v>321</v>
      </c>
      <c r="Q22" s="128"/>
      <c r="R22" s="128"/>
      <c r="S22" s="128"/>
      <c r="T22" s="128"/>
      <c r="U22" s="128"/>
      <c r="V22" s="128"/>
      <c r="W22" s="128"/>
      <c r="X22" s="128"/>
      <c r="Y22" s="128"/>
      <c r="Z22" s="128"/>
      <c r="AA22" s="128"/>
      <c r="AB22" s="825"/>
      <c r="AC22" s="128"/>
      <c r="AD22" s="923"/>
      <c r="AE22" s="128"/>
      <c r="AF22" s="128"/>
      <c r="AG22" s="128"/>
      <c r="AH22" s="128"/>
      <c r="AI22" s="128"/>
      <c r="AJ22" s="915"/>
    </row>
    <row r="23" spans="1:43" s="131" customFormat="1" ht="30" x14ac:dyDescent="0.25">
      <c r="A23" s="1984">
        <v>1</v>
      </c>
      <c r="B23" s="11" t="s">
        <v>155</v>
      </c>
      <c r="C23" s="926" t="s">
        <v>256</v>
      </c>
      <c r="D23" s="125">
        <v>340</v>
      </c>
      <c r="E23" s="197">
        <v>1014</v>
      </c>
      <c r="F23" s="109">
        <f t="shared" si="0"/>
        <v>929.5</v>
      </c>
      <c r="G23" s="109">
        <v>1265</v>
      </c>
      <c r="H23" s="109">
        <f t="shared" si="1"/>
        <v>136.09467455621302</v>
      </c>
      <c r="I23" s="136">
        <v>14.1</v>
      </c>
      <c r="J23" s="136">
        <f t="shared" si="2"/>
        <v>12.923320158102767</v>
      </c>
      <c r="K23" s="137">
        <f t="shared" si="3"/>
        <v>14297</v>
      </c>
      <c r="L23" s="137">
        <f t="shared" si="4"/>
        <v>13105.583333333334</v>
      </c>
      <c r="M23" s="137">
        <v>16348</v>
      </c>
      <c r="N23" s="137">
        <f t="shared" si="5"/>
        <v>124.74072755250624</v>
      </c>
      <c r="O23" s="137">
        <f t="shared" si="6"/>
        <v>42</v>
      </c>
      <c r="P23" s="137">
        <f t="shared" si="7"/>
        <v>424.62337662337666</v>
      </c>
      <c r="Q23" s="128"/>
      <c r="R23" s="128"/>
      <c r="S23" s="128"/>
      <c r="T23" s="128"/>
      <c r="U23" s="128"/>
      <c r="V23" s="128"/>
      <c r="W23" s="128"/>
      <c r="X23" s="128"/>
      <c r="Y23" s="128"/>
      <c r="Z23" s="128"/>
      <c r="AA23" s="128"/>
      <c r="AB23" s="825"/>
      <c r="AC23" s="128"/>
      <c r="AD23" s="923"/>
      <c r="AE23" s="128"/>
      <c r="AF23" s="128"/>
      <c r="AG23" s="128"/>
      <c r="AH23" s="128"/>
      <c r="AI23" s="128"/>
      <c r="AJ23" s="915"/>
      <c r="AK23" s="928"/>
      <c r="AQ23" s="1984"/>
    </row>
    <row r="24" spans="1:43" x14ac:dyDescent="0.25">
      <c r="A24" s="1984">
        <v>1</v>
      </c>
      <c r="B24" s="11" t="s">
        <v>241</v>
      </c>
      <c r="C24" s="926" t="s">
        <v>256</v>
      </c>
      <c r="D24" s="125">
        <v>340</v>
      </c>
      <c r="E24" s="197">
        <v>195</v>
      </c>
      <c r="F24" s="109">
        <f t="shared" si="0"/>
        <v>178.75</v>
      </c>
      <c r="G24" s="109">
        <v>192</v>
      </c>
      <c r="H24" s="109">
        <f t="shared" si="1"/>
        <v>107.41258741258741</v>
      </c>
      <c r="I24" s="136">
        <v>13.5</v>
      </c>
      <c r="J24" s="136">
        <f t="shared" si="2"/>
        <v>11.901041666666666</v>
      </c>
      <c r="K24" s="137">
        <f t="shared" si="3"/>
        <v>2633</v>
      </c>
      <c r="L24" s="137">
        <f t="shared" si="4"/>
        <v>2413.583333333333</v>
      </c>
      <c r="M24" s="137">
        <v>2285</v>
      </c>
      <c r="N24" s="137">
        <f t="shared" si="5"/>
        <v>94.67251320650486</v>
      </c>
      <c r="O24" s="137">
        <f t="shared" si="6"/>
        <v>8</v>
      </c>
      <c r="P24" s="137">
        <f t="shared" si="7"/>
        <v>311.59090909090907</v>
      </c>
      <c r="Q24" s="128"/>
      <c r="R24" s="128"/>
      <c r="S24" s="128"/>
      <c r="T24" s="128"/>
      <c r="U24" s="128"/>
      <c r="V24" s="128"/>
      <c r="W24" s="128"/>
      <c r="X24" s="128"/>
      <c r="Y24" s="128"/>
      <c r="Z24" s="128"/>
      <c r="AA24" s="128"/>
      <c r="AB24" s="825"/>
      <c r="AC24" s="128"/>
      <c r="AD24" s="923"/>
      <c r="AE24" s="128"/>
      <c r="AF24" s="128"/>
      <c r="AG24" s="128"/>
      <c r="AH24" s="128"/>
      <c r="AI24" s="128"/>
      <c r="AJ24" s="915"/>
    </row>
    <row r="25" spans="1:43" x14ac:dyDescent="0.25">
      <c r="A25" s="1984">
        <v>1</v>
      </c>
      <c r="B25" s="125" t="s">
        <v>154</v>
      </c>
      <c r="C25" s="926" t="s">
        <v>256</v>
      </c>
      <c r="D25" s="125">
        <v>340</v>
      </c>
      <c r="E25" s="197">
        <v>84</v>
      </c>
      <c r="F25" s="109">
        <f t="shared" si="0"/>
        <v>77</v>
      </c>
      <c r="G25" s="109">
        <v>63</v>
      </c>
      <c r="H25" s="109">
        <f t="shared" si="1"/>
        <v>81.818181818181827</v>
      </c>
      <c r="I25" s="136">
        <v>21</v>
      </c>
      <c r="J25" s="136">
        <f t="shared" si="2"/>
        <v>15.238095238095237</v>
      </c>
      <c r="K25" s="137">
        <f t="shared" si="3"/>
        <v>1764</v>
      </c>
      <c r="L25" s="137">
        <f t="shared" si="4"/>
        <v>1617</v>
      </c>
      <c r="M25" s="137">
        <v>960</v>
      </c>
      <c r="N25" s="137">
        <f t="shared" si="5"/>
        <v>59.369202226345088</v>
      </c>
      <c r="O25" s="137">
        <f t="shared" si="6"/>
        <v>5</v>
      </c>
      <c r="P25" s="137">
        <f t="shared" si="7"/>
        <v>209.45454545454544</v>
      </c>
      <c r="Q25" s="128"/>
      <c r="R25" s="128"/>
      <c r="S25" s="128"/>
      <c r="T25" s="128"/>
      <c r="U25" s="128"/>
      <c r="V25" s="128"/>
      <c r="W25" s="128"/>
      <c r="X25" s="128"/>
      <c r="Y25" s="128"/>
      <c r="Z25" s="128"/>
      <c r="AA25" s="128"/>
      <c r="AB25" s="825"/>
      <c r="AC25" s="128"/>
      <c r="AD25" s="923"/>
      <c r="AE25" s="128"/>
      <c r="AF25" s="128"/>
      <c r="AG25" s="128"/>
      <c r="AH25" s="128"/>
      <c r="AI25" s="128"/>
      <c r="AJ25" s="915"/>
    </row>
    <row r="26" spans="1:43" s="5" customFormat="1" x14ac:dyDescent="0.25">
      <c r="A26" s="1984">
        <v>1</v>
      </c>
      <c r="B26" s="125" t="s">
        <v>153</v>
      </c>
      <c r="C26" s="926" t="s">
        <v>256</v>
      </c>
      <c r="D26" s="125">
        <v>340</v>
      </c>
      <c r="E26" s="197">
        <v>52</v>
      </c>
      <c r="F26" s="109">
        <f t="shared" si="0"/>
        <v>47.666666666666664</v>
      </c>
      <c r="G26" s="109">
        <v>60</v>
      </c>
      <c r="H26" s="109">
        <f t="shared" si="1"/>
        <v>125.87412587412588</v>
      </c>
      <c r="I26" s="136">
        <v>12.5</v>
      </c>
      <c r="J26" s="136">
        <f t="shared" si="2"/>
        <v>12.45</v>
      </c>
      <c r="K26" s="137">
        <f t="shared" si="3"/>
        <v>650</v>
      </c>
      <c r="L26" s="137">
        <f t="shared" si="4"/>
        <v>595.83333333333326</v>
      </c>
      <c r="M26" s="137">
        <v>747</v>
      </c>
      <c r="N26" s="137">
        <f t="shared" si="5"/>
        <v>125.37062937062939</v>
      </c>
      <c r="O26" s="137">
        <f t="shared" si="6"/>
        <v>2</v>
      </c>
      <c r="P26" s="137">
        <f t="shared" si="7"/>
        <v>407.45454545454544</v>
      </c>
      <c r="Q26" s="128"/>
      <c r="R26" s="128"/>
      <c r="S26" s="128"/>
      <c r="T26" s="128"/>
      <c r="U26" s="128"/>
      <c r="V26" s="128"/>
      <c r="W26" s="128"/>
      <c r="X26" s="128"/>
      <c r="Y26" s="128"/>
      <c r="Z26" s="128"/>
      <c r="AA26" s="128"/>
      <c r="AB26" s="825"/>
      <c r="AC26" s="128"/>
      <c r="AD26" s="923"/>
      <c r="AE26" s="128"/>
      <c r="AF26" s="128"/>
      <c r="AG26" s="128"/>
      <c r="AH26" s="128"/>
      <c r="AI26" s="128"/>
      <c r="AJ26" s="915"/>
      <c r="AK26" s="915"/>
      <c r="AQ26" s="1984"/>
    </row>
    <row r="27" spans="1:43" s="5" customFormat="1" x14ac:dyDescent="0.25">
      <c r="A27" s="1984">
        <v>1</v>
      </c>
      <c r="B27" s="125" t="s">
        <v>86</v>
      </c>
      <c r="C27" s="926" t="s">
        <v>256</v>
      </c>
      <c r="D27" s="125">
        <v>340</v>
      </c>
      <c r="E27" s="197">
        <v>778</v>
      </c>
      <c r="F27" s="109">
        <f t="shared" si="0"/>
        <v>713.16666666666663</v>
      </c>
      <c r="G27" s="109">
        <v>548</v>
      </c>
      <c r="H27" s="109">
        <f t="shared" si="1"/>
        <v>76.840383267118497</v>
      </c>
      <c r="I27" s="136">
        <v>12</v>
      </c>
      <c r="J27" s="136">
        <f t="shared" si="2"/>
        <v>10.693430656934307</v>
      </c>
      <c r="K27" s="137">
        <f t="shared" si="3"/>
        <v>9336</v>
      </c>
      <c r="L27" s="137">
        <f t="shared" si="4"/>
        <v>8558</v>
      </c>
      <c r="M27" s="137">
        <v>5860</v>
      </c>
      <c r="N27" s="137">
        <f t="shared" si="5"/>
        <v>68.473942509932229</v>
      </c>
      <c r="O27" s="137">
        <f t="shared" si="6"/>
        <v>27</v>
      </c>
      <c r="P27" s="137">
        <f t="shared" si="7"/>
        <v>236.76767676767679</v>
      </c>
      <c r="Q27" s="128"/>
      <c r="R27" s="128"/>
      <c r="S27" s="128"/>
      <c r="T27" s="128"/>
      <c r="U27" s="128"/>
      <c r="V27" s="128"/>
      <c r="W27" s="128"/>
      <c r="X27" s="128"/>
      <c r="Y27" s="128"/>
      <c r="Z27" s="128"/>
      <c r="AA27" s="128"/>
      <c r="AB27" s="825"/>
      <c r="AC27" s="128"/>
      <c r="AD27" s="923"/>
      <c r="AE27" s="128"/>
      <c r="AF27" s="128"/>
      <c r="AG27" s="128"/>
      <c r="AH27" s="128"/>
      <c r="AI27" s="128"/>
      <c r="AJ27" s="915"/>
      <c r="AK27" s="915"/>
      <c r="AQ27" s="1984"/>
    </row>
    <row r="28" spans="1:43" x14ac:dyDescent="0.25">
      <c r="A28" s="1984">
        <v>1</v>
      </c>
      <c r="B28" s="125" t="s">
        <v>17</v>
      </c>
      <c r="C28" s="926" t="s">
        <v>256</v>
      </c>
      <c r="D28" s="125">
        <v>340</v>
      </c>
      <c r="E28" s="197">
        <v>2224</v>
      </c>
      <c r="F28" s="109">
        <f t="shared" si="0"/>
        <v>2038.6666666666667</v>
      </c>
      <c r="G28" s="109">
        <v>2188</v>
      </c>
      <c r="H28" s="109">
        <f t="shared" si="1"/>
        <v>107.32504905166775</v>
      </c>
      <c r="I28" s="136">
        <v>7.3</v>
      </c>
      <c r="J28" s="136">
        <f t="shared" si="2"/>
        <v>6.3034734917733086</v>
      </c>
      <c r="K28" s="137">
        <f t="shared" si="3"/>
        <v>16235</v>
      </c>
      <c r="L28" s="137">
        <f t="shared" si="4"/>
        <v>14882.083333333334</v>
      </c>
      <c r="M28" s="137">
        <v>13792</v>
      </c>
      <c r="N28" s="137">
        <f t="shared" si="5"/>
        <v>92.67519668505193</v>
      </c>
      <c r="O28" s="137">
        <f t="shared" si="6"/>
        <v>48</v>
      </c>
      <c r="P28" s="137">
        <f t="shared" si="7"/>
        <v>313.45454545454544</v>
      </c>
      <c r="Q28" s="128"/>
      <c r="R28" s="128"/>
      <c r="S28" s="128"/>
      <c r="T28" s="128"/>
      <c r="U28" s="128"/>
      <c r="V28" s="128"/>
      <c r="W28" s="128"/>
      <c r="X28" s="128"/>
      <c r="Y28" s="128"/>
      <c r="Z28" s="128"/>
      <c r="AA28" s="128"/>
      <c r="AB28" s="825"/>
      <c r="AC28" s="128"/>
      <c r="AD28" s="923"/>
      <c r="AE28" s="128"/>
      <c r="AF28" s="128"/>
      <c r="AG28" s="128"/>
      <c r="AH28" s="128"/>
      <c r="AI28" s="128"/>
      <c r="AJ28" s="915"/>
    </row>
    <row r="29" spans="1:43" x14ac:dyDescent="0.25">
      <c r="A29" s="1984">
        <v>1</v>
      </c>
      <c r="B29" s="125" t="s">
        <v>19</v>
      </c>
      <c r="C29" s="926" t="s">
        <v>256</v>
      </c>
      <c r="D29" s="125">
        <v>340</v>
      </c>
      <c r="E29" s="197">
        <v>1013</v>
      </c>
      <c r="F29" s="109">
        <f t="shared" si="0"/>
        <v>928.58333333333337</v>
      </c>
      <c r="G29" s="109">
        <v>939</v>
      </c>
      <c r="H29" s="109">
        <f t="shared" si="1"/>
        <v>101.12178048999371</v>
      </c>
      <c r="I29" s="136">
        <v>10.199999999999999</v>
      </c>
      <c r="J29" s="136">
        <f t="shared" si="2"/>
        <v>9.0500532481363152</v>
      </c>
      <c r="K29" s="137">
        <f t="shared" si="3"/>
        <v>10333</v>
      </c>
      <c r="L29" s="137">
        <f t="shared" si="4"/>
        <v>9471.9166666666679</v>
      </c>
      <c r="M29" s="137">
        <v>8498</v>
      </c>
      <c r="N29" s="137">
        <f t="shared" si="5"/>
        <v>89.717850135928117</v>
      </c>
      <c r="O29" s="137">
        <f t="shared" si="6"/>
        <v>30</v>
      </c>
      <c r="P29" s="137">
        <f t="shared" si="7"/>
        <v>309.0181818181818</v>
      </c>
      <c r="Q29" s="128"/>
      <c r="R29" s="128"/>
      <c r="S29" s="128"/>
      <c r="T29" s="128"/>
      <c r="U29" s="128"/>
      <c r="V29" s="128"/>
      <c r="W29" s="128"/>
      <c r="X29" s="128"/>
      <c r="Y29" s="128"/>
      <c r="Z29" s="128"/>
      <c r="AA29" s="128"/>
      <c r="AB29" s="825"/>
      <c r="AC29" s="128"/>
      <c r="AD29" s="923"/>
      <c r="AE29" s="128"/>
      <c r="AF29" s="128"/>
      <c r="AG29" s="128"/>
      <c r="AH29" s="128"/>
      <c r="AI29" s="128"/>
      <c r="AJ29" s="915"/>
    </row>
    <row r="30" spans="1:43" x14ac:dyDescent="0.25">
      <c r="A30" s="1984">
        <v>1</v>
      </c>
      <c r="B30" s="125" t="s">
        <v>20</v>
      </c>
      <c r="C30" s="926" t="s">
        <v>256</v>
      </c>
      <c r="D30" s="125">
        <v>340</v>
      </c>
      <c r="E30" s="197">
        <v>913</v>
      </c>
      <c r="F30" s="115">
        <f t="shared" si="0"/>
        <v>836.91666666666663</v>
      </c>
      <c r="G30" s="115">
        <v>1031</v>
      </c>
      <c r="H30" s="115">
        <f t="shared" si="1"/>
        <v>123.19028178831026</v>
      </c>
      <c r="I30" s="136">
        <v>10.7</v>
      </c>
      <c r="J30" s="136">
        <f t="shared" si="2"/>
        <v>8.7555771096023278</v>
      </c>
      <c r="K30" s="137">
        <f t="shared" si="3"/>
        <v>9769</v>
      </c>
      <c r="L30" s="137">
        <f t="shared" si="4"/>
        <v>8954.9166666666679</v>
      </c>
      <c r="M30" s="137">
        <v>9027</v>
      </c>
      <c r="N30" s="137">
        <f t="shared" si="5"/>
        <v>100.80495817009276</v>
      </c>
      <c r="O30" s="137">
        <f t="shared" si="6"/>
        <v>29</v>
      </c>
      <c r="P30" s="137">
        <f t="shared" si="7"/>
        <v>339.57366771159877</v>
      </c>
      <c r="Q30" s="932"/>
      <c r="R30" s="932"/>
      <c r="S30" s="932"/>
      <c r="T30" s="932"/>
      <c r="U30" s="932"/>
      <c r="V30" s="932"/>
      <c r="W30" s="932"/>
      <c r="X30" s="932"/>
      <c r="Y30" s="932"/>
      <c r="Z30" s="932"/>
      <c r="AA30" s="932"/>
      <c r="AB30" s="825"/>
      <c r="AC30" s="128"/>
      <c r="AD30" s="933"/>
      <c r="AE30" s="143"/>
      <c r="AF30" s="143"/>
      <c r="AG30" s="143"/>
      <c r="AH30" s="143"/>
      <c r="AI30" s="143"/>
      <c r="AJ30" s="915"/>
    </row>
    <row r="31" spans="1:43" x14ac:dyDescent="0.25">
      <c r="A31" s="1984">
        <v>1</v>
      </c>
      <c r="B31" s="125" t="s">
        <v>78</v>
      </c>
      <c r="C31" s="926" t="s">
        <v>256</v>
      </c>
      <c r="D31" s="929">
        <v>340</v>
      </c>
      <c r="E31" s="197">
        <v>970</v>
      </c>
      <c r="F31" s="115">
        <f t="shared" si="0"/>
        <v>889.16666666666663</v>
      </c>
      <c r="G31" s="115">
        <v>1037</v>
      </c>
      <c r="H31" s="115">
        <f t="shared" si="1"/>
        <v>116.62605435801312</v>
      </c>
      <c r="I31" s="136">
        <v>10</v>
      </c>
      <c r="J31" s="136">
        <f t="shared" si="2"/>
        <v>8.9459980713596909</v>
      </c>
      <c r="K31" s="930">
        <f t="shared" si="3"/>
        <v>9700</v>
      </c>
      <c r="L31" s="930">
        <f t="shared" si="4"/>
        <v>8891.6666666666679</v>
      </c>
      <c r="M31" s="137">
        <v>9277</v>
      </c>
      <c r="N31" s="931">
        <f t="shared" si="5"/>
        <v>104.33364573570758</v>
      </c>
      <c r="O31" s="930">
        <f t="shared" si="6"/>
        <v>29</v>
      </c>
      <c r="P31" s="137">
        <f t="shared" si="7"/>
        <v>348.97805642633227</v>
      </c>
      <c r="Q31" s="128"/>
      <c r="R31" s="128"/>
      <c r="S31" s="128"/>
      <c r="T31" s="128"/>
      <c r="U31" s="128"/>
      <c r="V31" s="128"/>
      <c r="W31" s="128"/>
      <c r="X31" s="128"/>
      <c r="Y31" s="128"/>
      <c r="Z31" s="128"/>
      <c r="AA31" s="128"/>
      <c r="AB31" s="825"/>
      <c r="AC31" s="128">
        <f>AI31-AH31-AD31</f>
        <v>0</v>
      </c>
      <c r="AD31" s="933"/>
      <c r="AE31" s="143"/>
      <c r="AF31" s="143">
        <f>AC31-AB31</f>
        <v>0</v>
      </c>
      <c r="AG31" s="143"/>
      <c r="AH31" s="143"/>
      <c r="AI31" s="143"/>
      <c r="AJ31" s="915"/>
    </row>
    <row r="32" spans="1:43" x14ac:dyDescent="0.25">
      <c r="A32" s="1984">
        <v>1</v>
      </c>
      <c r="B32" s="275" t="s">
        <v>80</v>
      </c>
      <c r="C32" s="926" t="s">
        <v>256</v>
      </c>
      <c r="D32" s="125">
        <v>340</v>
      </c>
      <c r="E32" s="934">
        <v>1266</v>
      </c>
      <c r="F32" s="109">
        <f t="shared" si="0"/>
        <v>1160.5</v>
      </c>
      <c r="G32" s="109">
        <v>1093</v>
      </c>
      <c r="H32" s="109">
        <f t="shared" si="1"/>
        <v>94.183541576906507</v>
      </c>
      <c r="I32" s="136">
        <v>13</v>
      </c>
      <c r="J32" s="136">
        <f t="shared" si="2"/>
        <v>11.578225068618481</v>
      </c>
      <c r="K32" s="137">
        <f t="shared" si="3"/>
        <v>16458</v>
      </c>
      <c r="L32" s="137">
        <f t="shared" si="4"/>
        <v>15086.5</v>
      </c>
      <c r="M32" s="137">
        <v>12655</v>
      </c>
      <c r="N32" s="137">
        <f t="shared" si="5"/>
        <v>83.882941702846921</v>
      </c>
      <c r="O32" s="137">
        <f t="shared" si="6"/>
        <v>48</v>
      </c>
      <c r="P32" s="137">
        <f t="shared" si="7"/>
        <v>287.61363636363637</v>
      </c>
      <c r="Q32" s="128"/>
      <c r="R32" s="128"/>
      <c r="S32" s="128"/>
      <c r="T32" s="128"/>
      <c r="U32" s="128"/>
      <c r="V32" s="128"/>
      <c r="W32" s="128"/>
      <c r="X32" s="128"/>
      <c r="Y32" s="128"/>
      <c r="Z32" s="128"/>
      <c r="AA32" s="128"/>
      <c r="AB32" s="825"/>
      <c r="AC32" s="935"/>
      <c r="AD32" s="923"/>
      <c r="AE32" s="128"/>
      <c r="AF32" s="128"/>
      <c r="AG32" s="128"/>
      <c r="AH32" s="128"/>
      <c r="AI32" s="128"/>
      <c r="AJ32" s="915"/>
    </row>
    <row r="33" spans="1:43" x14ac:dyDescent="0.25">
      <c r="A33" s="1984">
        <v>1</v>
      </c>
      <c r="B33" s="275" t="s">
        <v>186</v>
      </c>
      <c r="C33" s="926" t="s">
        <v>256</v>
      </c>
      <c r="D33" s="125">
        <v>340</v>
      </c>
      <c r="E33" s="197">
        <v>534</v>
      </c>
      <c r="F33" s="109">
        <f t="shared" si="0"/>
        <v>489.5</v>
      </c>
      <c r="G33" s="109">
        <v>548</v>
      </c>
      <c r="H33" s="109">
        <f t="shared" si="1"/>
        <v>111.95097037793667</v>
      </c>
      <c r="I33" s="136">
        <v>16.2</v>
      </c>
      <c r="J33" s="136">
        <f t="shared" si="2"/>
        <v>14.952554744525548</v>
      </c>
      <c r="K33" s="137">
        <f t="shared" si="3"/>
        <v>8651</v>
      </c>
      <c r="L33" s="137">
        <f t="shared" si="4"/>
        <v>7930.083333333333</v>
      </c>
      <c r="M33" s="137">
        <v>8194</v>
      </c>
      <c r="N33" s="137">
        <f t="shared" si="5"/>
        <v>103.32804405165983</v>
      </c>
      <c r="O33" s="137">
        <f t="shared" si="6"/>
        <v>25</v>
      </c>
      <c r="P33" s="137">
        <f t="shared" si="7"/>
        <v>357.55636363636359</v>
      </c>
      <c r="Q33" s="128"/>
      <c r="R33" s="128"/>
      <c r="S33" s="128"/>
      <c r="T33" s="128"/>
      <c r="U33" s="128"/>
      <c r="V33" s="128"/>
      <c r="W33" s="128"/>
      <c r="X33" s="128"/>
      <c r="Y33" s="128"/>
      <c r="Z33" s="128"/>
      <c r="AA33" s="128"/>
      <c r="AB33" s="825"/>
      <c r="AC33" s="128"/>
      <c r="AD33" s="923"/>
      <c r="AE33" s="128"/>
      <c r="AF33" s="128"/>
      <c r="AG33" s="128"/>
      <c r="AH33" s="128"/>
      <c r="AI33" s="128"/>
      <c r="AJ33" s="915"/>
    </row>
    <row r="34" spans="1:43" x14ac:dyDescent="0.25">
      <c r="A34" s="1984">
        <v>1</v>
      </c>
      <c r="B34" s="275" t="s">
        <v>63</v>
      </c>
      <c r="C34" s="926" t="s">
        <v>256</v>
      </c>
      <c r="D34" s="125">
        <v>340</v>
      </c>
      <c r="E34" s="197">
        <v>484</v>
      </c>
      <c r="F34" s="109">
        <f t="shared" si="0"/>
        <v>443.66666666666669</v>
      </c>
      <c r="G34" s="109">
        <v>602</v>
      </c>
      <c r="H34" s="109">
        <f t="shared" si="1"/>
        <v>135.68745304282496</v>
      </c>
      <c r="I34" s="136">
        <v>14</v>
      </c>
      <c r="J34" s="136">
        <f t="shared" si="2"/>
        <v>12.230897009966778</v>
      </c>
      <c r="K34" s="137">
        <f t="shared" si="3"/>
        <v>6776</v>
      </c>
      <c r="L34" s="137">
        <f t="shared" si="4"/>
        <v>6211.333333333333</v>
      </c>
      <c r="M34" s="137">
        <v>7363</v>
      </c>
      <c r="N34" s="137">
        <f t="shared" si="5"/>
        <v>118.54137597939251</v>
      </c>
      <c r="O34" s="137">
        <f t="shared" si="6"/>
        <v>20</v>
      </c>
      <c r="P34" s="137">
        <f t="shared" si="7"/>
        <v>401.61818181818182</v>
      </c>
      <c r="Q34" s="128"/>
      <c r="R34" s="128"/>
      <c r="S34" s="128"/>
      <c r="T34" s="128"/>
      <c r="U34" s="128"/>
      <c r="V34" s="128"/>
      <c r="W34" s="128"/>
      <c r="X34" s="128"/>
      <c r="Y34" s="128"/>
      <c r="Z34" s="128"/>
      <c r="AA34" s="128"/>
      <c r="AB34" s="825"/>
      <c r="AC34" s="128"/>
      <c r="AD34" s="923"/>
      <c r="AE34" s="128"/>
      <c r="AF34" s="128"/>
      <c r="AG34" s="128"/>
      <c r="AH34" s="128"/>
      <c r="AI34" s="128"/>
      <c r="AJ34" s="915"/>
    </row>
    <row r="35" spans="1:43" x14ac:dyDescent="0.25">
      <c r="A35" s="1984">
        <v>1</v>
      </c>
      <c r="B35" s="275" t="s">
        <v>18</v>
      </c>
      <c r="C35" s="926" t="s">
        <v>256</v>
      </c>
      <c r="D35" s="125">
        <v>340</v>
      </c>
      <c r="E35" s="197">
        <v>2274</v>
      </c>
      <c r="F35" s="109">
        <f t="shared" si="0"/>
        <v>2084.5</v>
      </c>
      <c r="G35" s="109">
        <v>1995</v>
      </c>
      <c r="H35" s="109">
        <f t="shared" si="1"/>
        <v>95.706404413528418</v>
      </c>
      <c r="I35" s="136">
        <v>10.199999999999999</v>
      </c>
      <c r="J35" s="136">
        <f t="shared" si="2"/>
        <v>9.2561403508771924</v>
      </c>
      <c r="K35" s="137">
        <f t="shared" si="3"/>
        <v>23195</v>
      </c>
      <c r="L35" s="137">
        <f t="shared" si="4"/>
        <v>21262.083333333336</v>
      </c>
      <c r="M35" s="137">
        <v>18466</v>
      </c>
      <c r="N35" s="137">
        <f t="shared" si="5"/>
        <v>86.849438554547405</v>
      </c>
      <c r="O35" s="137">
        <f t="shared" si="6"/>
        <v>68</v>
      </c>
      <c r="P35" s="137">
        <f t="shared" si="7"/>
        <v>296.24598930481284</v>
      </c>
      <c r="Q35" s="128"/>
      <c r="R35" s="128"/>
      <c r="S35" s="128"/>
      <c r="T35" s="128"/>
      <c r="U35" s="128"/>
      <c r="V35" s="128"/>
      <c r="W35" s="128"/>
      <c r="X35" s="128"/>
      <c r="Y35" s="128"/>
      <c r="Z35" s="128"/>
      <c r="AA35" s="128"/>
      <c r="AB35" s="825"/>
      <c r="AC35" s="128"/>
      <c r="AD35" s="923"/>
      <c r="AE35" s="128"/>
      <c r="AF35" s="128"/>
      <c r="AG35" s="128"/>
      <c r="AH35" s="128"/>
      <c r="AI35" s="128"/>
      <c r="AJ35" s="915"/>
    </row>
    <row r="36" spans="1:43" x14ac:dyDescent="0.25">
      <c r="A36" s="1984">
        <v>1</v>
      </c>
      <c r="B36" s="275" t="s">
        <v>6</v>
      </c>
      <c r="C36" s="926" t="s">
        <v>256</v>
      </c>
      <c r="D36" s="936">
        <v>340</v>
      </c>
      <c r="E36" s="207">
        <v>1836</v>
      </c>
      <c r="F36" s="115">
        <f t="shared" si="0"/>
        <v>1683</v>
      </c>
      <c r="G36" s="115">
        <v>1472</v>
      </c>
      <c r="H36" s="115">
        <f t="shared" si="1"/>
        <v>87.462863933452169</v>
      </c>
      <c r="I36" s="937">
        <v>9.8000000000000007</v>
      </c>
      <c r="J36" s="937">
        <f t="shared" si="2"/>
        <v>8.2819293478260878</v>
      </c>
      <c r="K36" s="137">
        <f t="shared" si="3"/>
        <v>17993</v>
      </c>
      <c r="L36" s="257">
        <f t="shared" si="4"/>
        <v>16493.583333333336</v>
      </c>
      <c r="M36" s="257">
        <v>12191</v>
      </c>
      <c r="N36" s="938">
        <f t="shared" si="5"/>
        <v>73.913592659771723</v>
      </c>
      <c r="O36" s="257">
        <f t="shared" si="6"/>
        <v>53</v>
      </c>
      <c r="P36" s="257">
        <f t="shared" si="7"/>
        <v>250.92967409948542</v>
      </c>
      <c r="Q36" s="143"/>
      <c r="R36" s="143"/>
      <c r="S36" s="143"/>
      <c r="T36" s="143"/>
      <c r="U36" s="143"/>
      <c r="V36" s="143"/>
      <c r="W36" s="143"/>
      <c r="X36" s="143"/>
      <c r="Y36" s="143"/>
      <c r="Z36" s="143"/>
      <c r="AA36" s="143"/>
      <c r="AB36" s="825"/>
      <c r="AC36" s="143"/>
      <c r="AD36" s="933"/>
      <c r="AE36" s="143"/>
      <c r="AF36" s="143"/>
      <c r="AG36" s="143"/>
      <c r="AH36" s="143"/>
      <c r="AI36" s="143"/>
      <c r="AJ36" s="915"/>
    </row>
    <row r="37" spans="1:43" x14ac:dyDescent="0.25">
      <c r="A37" s="1984">
        <v>1</v>
      </c>
      <c r="B37" s="275" t="s">
        <v>160</v>
      </c>
      <c r="C37" s="926" t="s">
        <v>256</v>
      </c>
      <c r="D37" s="125">
        <v>340</v>
      </c>
      <c r="E37" s="207">
        <v>1643</v>
      </c>
      <c r="F37" s="109">
        <f t="shared" si="0"/>
        <v>1506.0833333333333</v>
      </c>
      <c r="G37" s="115">
        <v>1200</v>
      </c>
      <c r="H37" s="115">
        <f t="shared" si="1"/>
        <v>79.676866043268973</v>
      </c>
      <c r="I37" s="937">
        <v>8.1</v>
      </c>
      <c r="J37" s="937">
        <f t="shared" si="2"/>
        <v>7.520833333333333</v>
      </c>
      <c r="K37" s="930">
        <f t="shared" si="3"/>
        <v>13308</v>
      </c>
      <c r="L37" s="257">
        <f t="shared" si="4"/>
        <v>12199</v>
      </c>
      <c r="M37" s="257">
        <v>9025</v>
      </c>
      <c r="N37" s="257">
        <f t="shared" si="5"/>
        <v>73.981473891302556</v>
      </c>
      <c r="O37" s="137">
        <f t="shared" si="6"/>
        <v>39</v>
      </c>
      <c r="P37" s="257">
        <f t="shared" si="7"/>
        <v>252.44755244755245</v>
      </c>
      <c r="Q37" s="143"/>
      <c r="R37" s="143"/>
      <c r="S37" s="143"/>
      <c r="T37" s="143"/>
      <c r="U37" s="143"/>
      <c r="V37" s="143"/>
      <c r="W37" s="143"/>
      <c r="X37" s="143"/>
      <c r="Y37" s="143"/>
      <c r="Z37" s="143"/>
      <c r="AA37" s="143"/>
      <c r="AB37" s="825"/>
      <c r="AC37" s="143"/>
      <c r="AD37" s="933"/>
      <c r="AE37" s="143"/>
      <c r="AF37" s="143"/>
      <c r="AG37" s="143"/>
      <c r="AH37" s="143"/>
      <c r="AI37" s="143"/>
      <c r="AJ37" s="915"/>
    </row>
    <row r="38" spans="1:43" x14ac:dyDescent="0.25">
      <c r="A38" s="1984">
        <v>1</v>
      </c>
      <c r="B38" s="125" t="s">
        <v>27</v>
      </c>
      <c r="C38" s="926" t="s">
        <v>256</v>
      </c>
      <c r="D38" s="936">
        <v>340</v>
      </c>
      <c r="E38" s="939">
        <v>870</v>
      </c>
      <c r="F38" s="940">
        <f t="shared" si="0"/>
        <v>797.5</v>
      </c>
      <c r="G38" s="114">
        <v>914</v>
      </c>
      <c r="H38" s="114">
        <f t="shared" si="1"/>
        <v>114.60815047021944</v>
      </c>
      <c r="I38" s="941">
        <v>10.3</v>
      </c>
      <c r="J38" s="941">
        <f t="shared" si="2"/>
        <v>8.0492341356673958</v>
      </c>
      <c r="K38" s="137">
        <f t="shared" si="3"/>
        <v>8961</v>
      </c>
      <c r="L38" s="942">
        <f t="shared" si="4"/>
        <v>8214.25</v>
      </c>
      <c r="M38" s="942">
        <v>7357</v>
      </c>
      <c r="N38" s="942">
        <f t="shared" si="5"/>
        <v>89.563867668989857</v>
      </c>
      <c r="O38" s="943">
        <f t="shared" si="6"/>
        <v>26</v>
      </c>
      <c r="P38" s="942">
        <f t="shared" si="7"/>
        <v>308.68531468531467</v>
      </c>
      <c r="Q38" s="251"/>
      <c r="R38" s="251"/>
      <c r="S38" s="251"/>
      <c r="T38" s="251"/>
      <c r="U38" s="251"/>
      <c r="V38" s="251"/>
      <c r="W38" s="251"/>
      <c r="X38" s="251"/>
      <c r="Y38" s="251"/>
      <c r="Z38" s="251"/>
      <c r="AA38" s="251"/>
      <c r="AB38" s="826"/>
      <c r="AC38" s="251"/>
      <c r="AD38" s="944"/>
      <c r="AE38" s="251"/>
      <c r="AF38" s="251"/>
      <c r="AG38" s="251"/>
      <c r="AH38" s="251"/>
      <c r="AI38" s="251"/>
      <c r="AJ38" s="915"/>
    </row>
    <row r="39" spans="1:43" s="131" customFormat="1" ht="29.25" x14ac:dyDescent="0.25">
      <c r="A39" s="1984">
        <v>1</v>
      </c>
      <c r="B39" s="945" t="s">
        <v>7</v>
      </c>
      <c r="C39" s="946"/>
      <c r="D39" s="945"/>
      <c r="E39" s="32">
        <f>SUM(E13:E38)</f>
        <v>24991</v>
      </c>
      <c r="F39" s="7">
        <f>SUM(F13:F38)</f>
        <v>22908.416666666664</v>
      </c>
      <c r="G39" s="7">
        <f>SUM(G13:G38)</f>
        <v>23692</v>
      </c>
      <c r="H39" s="7">
        <f t="shared" si="1"/>
        <v>103.4205041087519</v>
      </c>
      <c r="I39" s="8">
        <f>SUM(K39/E39)</f>
        <v>10.554279540634628</v>
      </c>
      <c r="J39" s="8">
        <f t="shared" si="2"/>
        <v>9.2513928752321455</v>
      </c>
      <c r="K39" s="947">
        <f>SUM(K13:K38)</f>
        <v>263762</v>
      </c>
      <c r="L39" s="947">
        <f>SUM(L13:L38)</f>
        <v>241781.83333333334</v>
      </c>
      <c r="M39" s="947">
        <f>SUM(M13:M38)</f>
        <v>219184</v>
      </c>
      <c r="N39" s="947">
        <f t="shared" si="5"/>
        <v>90.653626444225537</v>
      </c>
      <c r="O39" s="948">
        <f>SUM(O13:O38)</f>
        <v>776</v>
      </c>
      <c r="P39" s="947">
        <f t="shared" si="7"/>
        <v>308.13120899718837</v>
      </c>
      <c r="Q39" s="302">
        <v>2202971.508169896</v>
      </c>
      <c r="R39" s="302">
        <v>2202971.508169896</v>
      </c>
      <c r="S39" s="302">
        <v>2210588.0828255378</v>
      </c>
      <c r="T39" s="302">
        <v>2210588.0828255378</v>
      </c>
      <c r="U39" s="302">
        <v>2210588.0828255378</v>
      </c>
      <c r="V39" s="302">
        <v>2210588.0828255378</v>
      </c>
      <c r="W39" s="302">
        <v>2210588.0828255378</v>
      </c>
      <c r="X39" s="302">
        <v>2233290.8266237229</v>
      </c>
      <c r="Y39" s="302">
        <v>2241981.3288698844</v>
      </c>
      <c r="Z39" s="302">
        <v>2274365.2086506737</v>
      </c>
      <c r="AA39" s="302">
        <v>2296021.4286736818</v>
      </c>
      <c r="AB39" s="827">
        <f>Q39/12*$B$4+(R39-Q39)/11*10+(S39-R39)/10*9+(T39-S39)/9*8+(U39-T39)/8*7+(V39-U39)/7*6+(W39-V39)/6*5+(X39-W39)/5*4+(Y39-X39)/4*3+(Z39-Y39)/3*2+(AA39-Z39)/2*1</f>
        <v>2083342.901267682</v>
      </c>
      <c r="AC39" s="302">
        <f>AI39-AH39-AE39-AD39</f>
        <v>2125691.8997300006</v>
      </c>
      <c r="AD39" s="745"/>
      <c r="AE39" s="302">
        <v>-447.30610000000001</v>
      </c>
      <c r="AF39" s="302">
        <f>AC39-AB39</f>
        <v>42348.998462318676</v>
      </c>
      <c r="AG39" s="302">
        <v>-751.22564999999986</v>
      </c>
      <c r="AH39" s="302">
        <v>-28227.62441</v>
      </c>
      <c r="AI39" s="302">
        <v>2097016.9692200003</v>
      </c>
      <c r="AJ39" s="915"/>
      <c r="AK39" s="928"/>
      <c r="AQ39" s="1984"/>
    </row>
    <row r="40" spans="1:43" ht="43.5" x14ac:dyDescent="0.25">
      <c r="A40" s="1984">
        <v>1</v>
      </c>
      <c r="B40" s="949" t="s">
        <v>177</v>
      </c>
      <c r="C40" s="780"/>
      <c r="D40" s="261"/>
      <c r="E40" s="236">
        <v>3215</v>
      </c>
      <c r="F40" s="113">
        <f>E40/12*$B$4</f>
        <v>2947.0833333333335</v>
      </c>
      <c r="G40" s="950">
        <v>2833</v>
      </c>
      <c r="H40" s="113">
        <f t="shared" si="1"/>
        <v>96.128941043404495</v>
      </c>
      <c r="I40" s="261"/>
      <c r="J40" s="261"/>
      <c r="K40" s="951"/>
      <c r="L40" s="951"/>
      <c r="M40" s="951">
        <v>24026</v>
      </c>
      <c r="N40" s="952"/>
      <c r="O40" s="951"/>
      <c r="P40" s="951"/>
      <c r="Q40" s="303">
        <v>753704.00625600002</v>
      </c>
      <c r="R40" s="303">
        <v>753704.00625600002</v>
      </c>
      <c r="S40" s="303">
        <v>753810.29592000006</v>
      </c>
      <c r="T40" s="303">
        <v>753810.29592000006</v>
      </c>
      <c r="U40" s="303">
        <v>753810.29592000006</v>
      </c>
      <c r="V40" s="303">
        <v>753810.29592000006</v>
      </c>
      <c r="W40" s="303">
        <v>753810.29592000006</v>
      </c>
      <c r="X40" s="303">
        <v>758657.53043999989</v>
      </c>
      <c r="Y40" s="303">
        <v>742811.72328000003</v>
      </c>
      <c r="Z40" s="303">
        <v>742811.72328000003</v>
      </c>
      <c r="AA40" s="303">
        <v>739322.31645599997</v>
      </c>
      <c r="AB40" s="828">
        <f>AA40/12*$B$4</f>
        <v>677712.12341799994</v>
      </c>
      <c r="AC40" s="303">
        <f>AI40-AH40-AE40-AD40</f>
        <v>646274.1124199999</v>
      </c>
      <c r="AD40" s="744"/>
      <c r="AE40" s="303"/>
      <c r="AF40" s="303">
        <f>AC40-AB40</f>
        <v>-31438.010998000042</v>
      </c>
      <c r="AG40" s="303"/>
      <c r="AH40" s="303">
        <v>0</v>
      </c>
      <c r="AI40" s="303">
        <v>646274.1124199999</v>
      </c>
      <c r="AJ40" s="915"/>
      <c r="AK40" s="928"/>
      <c r="AM40" s="131"/>
    </row>
    <row r="41" spans="1:43" x14ac:dyDescent="0.25">
      <c r="A41" s="1984">
        <v>1</v>
      </c>
      <c r="B41" s="439" t="s">
        <v>194</v>
      </c>
      <c r="C41" s="953"/>
      <c r="D41" s="954"/>
      <c r="E41" s="237"/>
      <c r="F41" s="495"/>
      <c r="G41" s="495"/>
      <c r="H41" s="495"/>
      <c r="I41" s="177"/>
      <c r="J41" s="177"/>
      <c r="K41" s="955"/>
      <c r="L41" s="956"/>
      <c r="M41" s="955"/>
      <c r="N41" s="956"/>
      <c r="O41" s="955"/>
      <c r="P41" s="955"/>
      <c r="Q41" s="304"/>
      <c r="R41" s="304"/>
      <c r="S41" s="304"/>
      <c r="T41" s="304"/>
      <c r="U41" s="304"/>
      <c r="V41" s="304"/>
      <c r="W41" s="304"/>
      <c r="X41" s="304"/>
      <c r="Y41" s="304"/>
      <c r="Z41" s="304"/>
      <c r="AA41" s="304"/>
      <c r="AB41" s="825"/>
      <c r="AC41" s="304"/>
      <c r="AD41" s="741"/>
      <c r="AE41" s="304"/>
      <c r="AF41" s="304"/>
      <c r="AG41" s="304"/>
      <c r="AH41" s="304"/>
      <c r="AI41" s="304"/>
      <c r="AJ41" s="915"/>
      <c r="AK41" s="928"/>
      <c r="AM41" s="131"/>
    </row>
    <row r="42" spans="1:43" ht="43.5" x14ac:dyDescent="0.25">
      <c r="A42" s="1984">
        <v>1</v>
      </c>
      <c r="B42" s="1979" t="s">
        <v>302</v>
      </c>
      <c r="C42" s="394"/>
      <c r="D42" s="9"/>
      <c r="E42" s="108">
        <f>E44+E48+E49+E50</f>
        <v>106235</v>
      </c>
      <c r="F42" s="108">
        <f>F44+F48+F49+F50</f>
        <v>97382.083333333343</v>
      </c>
      <c r="G42" s="108">
        <f>G44+G48+G49+G50</f>
        <v>88522.975000000006</v>
      </c>
      <c r="H42" s="259">
        <f>G42/F42*100</f>
        <v>90.902732792223077</v>
      </c>
      <c r="I42" s="177"/>
      <c r="J42" s="177"/>
      <c r="K42" s="955"/>
      <c r="L42" s="956"/>
      <c r="M42" s="955"/>
      <c r="N42" s="955"/>
      <c r="O42" s="955"/>
      <c r="P42" s="955"/>
      <c r="Q42" s="304">
        <v>84090.853800000012</v>
      </c>
      <c r="R42" s="304">
        <v>84090.853800000012</v>
      </c>
      <c r="S42" s="304">
        <v>84090.853800000012</v>
      </c>
      <c r="T42" s="304">
        <v>84090.853800000012</v>
      </c>
      <c r="U42" s="304">
        <v>84090.853800000012</v>
      </c>
      <c r="V42" s="304">
        <v>84090.853800000012</v>
      </c>
      <c r="W42" s="304">
        <v>84090.853800000012</v>
      </c>
      <c r="X42" s="304">
        <v>84090.853800000012</v>
      </c>
      <c r="Y42" s="304">
        <v>84090.853800000012</v>
      </c>
      <c r="Z42" s="304">
        <v>84090.853800000012</v>
      </c>
      <c r="AA42" s="304">
        <v>84090.853800000012</v>
      </c>
      <c r="AB42" s="825">
        <f>Q42/12*$B$4+(R42-Q42)/11*10+(S42-R42)/10*9+(T42-S42)/9*8+(U42-T42)/8*7+(V42-U42)/7*6+(W42-V42)/6*5+(X42-W42)/5*4+(Y42-X42)/4*3+(Z42-Y42)/3*2+(AA42-Z42)/2*1</f>
        <v>77083.282650000008</v>
      </c>
      <c r="AC42" s="304">
        <f>AI42-AH42-AE42</f>
        <v>80792.062710000013</v>
      </c>
      <c r="AD42" s="741"/>
      <c r="AE42" s="304"/>
      <c r="AF42" s="304">
        <f>AC42-AB42</f>
        <v>3708.7800600000046</v>
      </c>
      <c r="AG42" s="304">
        <v>-28.817550000000004</v>
      </c>
      <c r="AH42" s="304">
        <v>-14.21306</v>
      </c>
      <c r="AI42" s="304">
        <v>80777.849650000018</v>
      </c>
      <c r="AJ42" s="915"/>
      <c r="AK42" s="928"/>
      <c r="AM42" s="131"/>
    </row>
    <row r="43" spans="1:43" x14ac:dyDescent="0.25">
      <c r="A43" s="1984">
        <v>1</v>
      </c>
      <c r="B43" s="286" t="s">
        <v>303</v>
      </c>
      <c r="C43" s="394"/>
      <c r="D43" s="9"/>
      <c r="E43" s="108"/>
      <c r="F43" s="109"/>
      <c r="G43" s="109"/>
      <c r="H43" s="109"/>
      <c r="I43" s="177"/>
      <c r="J43" s="177"/>
      <c r="K43" s="955"/>
      <c r="L43" s="956"/>
      <c r="M43" s="955"/>
      <c r="N43" s="955"/>
      <c r="O43" s="955"/>
      <c r="P43" s="955"/>
      <c r="Q43" s="304"/>
      <c r="R43" s="304"/>
      <c r="S43" s="304"/>
      <c r="T43" s="304"/>
      <c r="U43" s="304"/>
      <c r="V43" s="304"/>
      <c r="W43" s="304"/>
      <c r="X43" s="304"/>
      <c r="Y43" s="304"/>
      <c r="Z43" s="304"/>
      <c r="AA43" s="304"/>
      <c r="AB43" s="301"/>
      <c r="AC43" s="304"/>
      <c r="AD43" s="741"/>
      <c r="AE43" s="304"/>
      <c r="AF43" s="304"/>
      <c r="AG43" s="304"/>
      <c r="AH43" s="304"/>
      <c r="AI43" s="304"/>
      <c r="AJ43" s="915"/>
      <c r="AK43" s="928"/>
      <c r="AM43" s="131"/>
    </row>
    <row r="44" spans="1:43" ht="30" x14ac:dyDescent="0.25">
      <c r="A44" s="1984">
        <v>1</v>
      </c>
      <c r="B44" s="440" t="s">
        <v>442</v>
      </c>
      <c r="C44" s="394"/>
      <c r="D44" s="9"/>
      <c r="E44" s="109">
        <f>E45+E46/4+E47</f>
        <v>97321</v>
      </c>
      <c r="F44" s="109">
        <f>F45+F46/4+F47</f>
        <v>89210.916666666672</v>
      </c>
      <c r="G44" s="109">
        <f>G45+G46/4+G47</f>
        <v>80556.975000000006</v>
      </c>
      <c r="H44" s="109">
        <f>G44/F44*100</f>
        <v>90.29945886667457</v>
      </c>
      <c r="I44" s="177"/>
      <c r="J44" s="177"/>
      <c r="K44" s="955"/>
      <c r="L44" s="956"/>
      <c r="M44" s="955"/>
      <c r="N44" s="955"/>
      <c r="O44" s="955"/>
      <c r="P44" s="955"/>
      <c r="Q44" s="304"/>
      <c r="R44" s="304"/>
      <c r="S44" s="304"/>
      <c r="T44" s="304"/>
      <c r="U44" s="304"/>
      <c r="V44" s="304"/>
      <c r="W44" s="304"/>
      <c r="X44" s="304"/>
      <c r="Y44" s="304"/>
      <c r="Z44" s="304"/>
      <c r="AA44" s="304"/>
      <c r="AB44" s="301"/>
      <c r="AC44" s="304"/>
      <c r="AD44" s="741"/>
      <c r="AE44" s="304"/>
      <c r="AF44" s="304"/>
      <c r="AG44" s="304"/>
      <c r="AH44" s="304"/>
      <c r="AI44" s="304"/>
      <c r="AJ44" s="915"/>
      <c r="AK44" s="928"/>
      <c r="AM44" s="131"/>
    </row>
    <row r="45" spans="1:43" x14ac:dyDescent="0.25">
      <c r="A45" s="1984">
        <v>1</v>
      </c>
      <c r="B45" s="286" t="s">
        <v>443</v>
      </c>
      <c r="C45" s="394"/>
      <c r="D45" s="9"/>
      <c r="E45" s="109">
        <v>94946</v>
      </c>
      <c r="F45" s="109">
        <f>E45/12*$B$4</f>
        <v>87033.833333333343</v>
      </c>
      <c r="G45" s="109">
        <v>79394</v>
      </c>
      <c r="H45" s="109">
        <f>G45/F45*100</f>
        <v>91.221996043684157</v>
      </c>
      <c r="I45" s="177"/>
      <c r="J45" s="177"/>
      <c r="K45" s="955"/>
      <c r="L45" s="955"/>
      <c r="M45" s="955"/>
      <c r="N45" s="955"/>
      <c r="O45" s="955"/>
      <c r="P45" s="955"/>
      <c r="Q45" s="304"/>
      <c r="R45" s="304"/>
      <c r="S45" s="304"/>
      <c r="T45" s="304"/>
      <c r="U45" s="304"/>
      <c r="V45" s="304"/>
      <c r="W45" s="304"/>
      <c r="X45" s="304"/>
      <c r="Y45" s="304"/>
      <c r="Z45" s="304"/>
      <c r="AA45" s="304"/>
      <c r="AB45" s="301"/>
      <c r="AC45" s="304">
        <f>AI45-AH45</f>
        <v>0</v>
      </c>
      <c r="AD45" s="741"/>
      <c r="AE45" s="304"/>
      <c r="AF45" s="304"/>
      <c r="AG45" s="304"/>
      <c r="AH45" s="304"/>
      <c r="AI45" s="304"/>
      <c r="AJ45" s="915"/>
      <c r="AK45" s="928"/>
      <c r="AM45" s="131"/>
    </row>
    <row r="46" spans="1:43" ht="30" x14ac:dyDescent="0.25">
      <c r="A46" s="1984">
        <v>1</v>
      </c>
      <c r="B46" s="286" t="s">
        <v>444</v>
      </c>
      <c r="C46" s="394"/>
      <c r="D46" s="9"/>
      <c r="E46" s="109">
        <v>1500</v>
      </c>
      <c r="F46" s="109">
        <f>E46/12*$B$4</f>
        <v>1375</v>
      </c>
      <c r="G46" s="109">
        <v>1615.9</v>
      </c>
      <c r="H46" s="109">
        <f>G46/F46*100</f>
        <v>117.52</v>
      </c>
      <c r="I46" s="177"/>
      <c r="J46" s="177"/>
      <c r="K46" s="955"/>
      <c r="L46" s="955"/>
      <c r="M46" s="955"/>
      <c r="N46" s="955"/>
      <c r="O46" s="955"/>
      <c r="P46" s="955"/>
      <c r="Q46" s="304"/>
      <c r="R46" s="304"/>
      <c r="S46" s="304"/>
      <c r="T46" s="304"/>
      <c r="U46" s="304"/>
      <c r="V46" s="304"/>
      <c r="W46" s="304"/>
      <c r="X46" s="304"/>
      <c r="Y46" s="304"/>
      <c r="Z46" s="304"/>
      <c r="AA46" s="304"/>
      <c r="AB46" s="301"/>
      <c r="AC46" s="304"/>
      <c r="AD46" s="741"/>
      <c r="AE46" s="304"/>
      <c r="AF46" s="304"/>
      <c r="AG46" s="304"/>
      <c r="AH46" s="304"/>
      <c r="AI46" s="304"/>
      <c r="AJ46" s="915"/>
      <c r="AK46" s="928"/>
      <c r="AM46" s="131"/>
    </row>
    <row r="47" spans="1:43" ht="45" x14ac:dyDescent="0.25">
      <c r="A47" s="1984">
        <v>1</v>
      </c>
      <c r="B47" s="286" t="s">
        <v>445</v>
      </c>
      <c r="C47" s="394"/>
      <c r="D47" s="9"/>
      <c r="E47" s="109">
        <v>2000</v>
      </c>
      <c r="F47" s="109">
        <f>E47/12*$B$4</f>
        <v>1833.3333333333333</v>
      </c>
      <c r="G47" s="109">
        <v>759</v>
      </c>
      <c r="H47" s="109">
        <f>G47/F47*100</f>
        <v>41.400000000000006</v>
      </c>
      <c r="I47" s="177"/>
      <c r="J47" s="177"/>
      <c r="K47" s="955"/>
      <c r="L47" s="955"/>
      <c r="M47" s="955"/>
      <c r="N47" s="955"/>
      <c r="O47" s="955"/>
      <c r="P47" s="955"/>
      <c r="Q47" s="304"/>
      <c r="R47" s="304"/>
      <c r="S47" s="304"/>
      <c r="T47" s="304"/>
      <c r="U47" s="304"/>
      <c r="V47" s="304"/>
      <c r="W47" s="304"/>
      <c r="X47" s="304"/>
      <c r="Y47" s="304"/>
      <c r="Z47" s="304"/>
      <c r="AA47" s="304"/>
      <c r="AB47" s="301"/>
      <c r="AC47" s="304">
        <f>AI47-AH47</f>
        <v>0</v>
      </c>
      <c r="AD47" s="741"/>
      <c r="AE47" s="304"/>
      <c r="AF47" s="304"/>
      <c r="AG47" s="304"/>
      <c r="AH47" s="304"/>
      <c r="AI47" s="304"/>
      <c r="AJ47" s="915"/>
      <c r="AK47" s="928"/>
      <c r="AM47" s="131"/>
    </row>
    <row r="48" spans="1:43" ht="60" x14ac:dyDescent="0.25">
      <c r="A48" s="1984">
        <v>1</v>
      </c>
      <c r="B48" s="286" t="s">
        <v>446</v>
      </c>
      <c r="C48" s="394"/>
      <c r="D48" s="9"/>
      <c r="E48" s="109"/>
      <c r="F48" s="109"/>
      <c r="G48" s="109"/>
      <c r="H48" s="109"/>
      <c r="I48" s="177"/>
      <c r="J48" s="177"/>
      <c r="K48" s="955"/>
      <c r="L48" s="955"/>
      <c r="M48" s="955"/>
      <c r="N48" s="955"/>
      <c r="O48" s="955"/>
      <c r="P48" s="955"/>
      <c r="Q48" s="305"/>
      <c r="R48" s="305"/>
      <c r="S48" s="305"/>
      <c r="T48" s="305"/>
      <c r="U48" s="305"/>
      <c r="V48" s="305"/>
      <c r="W48" s="305"/>
      <c r="X48" s="305"/>
      <c r="Y48" s="305"/>
      <c r="Z48" s="305"/>
      <c r="AA48" s="305"/>
      <c r="AB48" s="829"/>
      <c r="AC48" s="304"/>
      <c r="AD48" s="957"/>
      <c r="AE48" s="305"/>
      <c r="AF48" s="305"/>
      <c r="AG48" s="305"/>
      <c r="AH48" s="305"/>
      <c r="AI48" s="305"/>
      <c r="AJ48" s="915"/>
      <c r="AK48" s="928"/>
      <c r="AM48" s="131"/>
    </row>
    <row r="49" spans="1:39" ht="45" x14ac:dyDescent="0.25">
      <c r="A49" s="1984">
        <v>1</v>
      </c>
      <c r="B49" s="285" t="s">
        <v>447</v>
      </c>
      <c r="C49" s="394"/>
      <c r="D49" s="9"/>
      <c r="E49" s="109">
        <v>8904</v>
      </c>
      <c r="F49" s="109">
        <f>E49/12*$B$4</f>
        <v>8162</v>
      </c>
      <c r="G49" s="109">
        <v>7966</v>
      </c>
      <c r="H49" s="109">
        <f>G49/F49*100</f>
        <v>97.598627787307038</v>
      </c>
      <c r="I49" s="177"/>
      <c r="J49" s="177"/>
      <c r="K49" s="955"/>
      <c r="L49" s="955"/>
      <c r="M49" s="955"/>
      <c r="N49" s="955"/>
      <c r="O49" s="955"/>
      <c r="P49" s="955"/>
      <c r="Q49" s="305"/>
      <c r="R49" s="305"/>
      <c r="S49" s="305"/>
      <c r="T49" s="305"/>
      <c r="U49" s="305"/>
      <c r="V49" s="305"/>
      <c r="W49" s="305"/>
      <c r="X49" s="305"/>
      <c r="Y49" s="305"/>
      <c r="Z49" s="305"/>
      <c r="AA49" s="305"/>
      <c r="AB49" s="829"/>
      <c r="AC49" s="304"/>
      <c r="AD49" s="957"/>
      <c r="AE49" s="305"/>
      <c r="AF49" s="305"/>
      <c r="AG49" s="305"/>
      <c r="AH49" s="305"/>
      <c r="AI49" s="305"/>
      <c r="AJ49" s="915"/>
      <c r="AK49" s="928"/>
      <c r="AM49" s="131"/>
    </row>
    <row r="50" spans="1:39" ht="90" x14ac:dyDescent="0.25">
      <c r="A50" s="1984">
        <v>1</v>
      </c>
      <c r="B50" s="285" t="s">
        <v>448</v>
      </c>
      <c r="C50" s="394"/>
      <c r="D50" s="9"/>
      <c r="E50" s="109">
        <v>10</v>
      </c>
      <c r="F50" s="109">
        <f>E50/12*$B$4</f>
        <v>9.1666666666666679</v>
      </c>
      <c r="G50" s="109"/>
      <c r="H50" s="109">
        <f>G50/F50*100</f>
        <v>0</v>
      </c>
      <c r="I50" s="177"/>
      <c r="J50" s="177"/>
      <c r="K50" s="955"/>
      <c r="L50" s="955"/>
      <c r="M50" s="955"/>
      <c r="N50" s="955"/>
      <c r="O50" s="955"/>
      <c r="P50" s="955"/>
      <c r="Q50" s="305"/>
      <c r="R50" s="305"/>
      <c r="S50" s="305"/>
      <c r="T50" s="305"/>
      <c r="U50" s="305"/>
      <c r="V50" s="305"/>
      <c r="W50" s="305"/>
      <c r="X50" s="305"/>
      <c r="Y50" s="305"/>
      <c r="Z50" s="305"/>
      <c r="AA50" s="305"/>
      <c r="AB50" s="829"/>
      <c r="AC50" s="304"/>
      <c r="AD50" s="957"/>
      <c r="AE50" s="305"/>
      <c r="AF50" s="305"/>
      <c r="AG50" s="305"/>
      <c r="AH50" s="305"/>
      <c r="AI50" s="305"/>
      <c r="AJ50" s="915"/>
      <c r="AK50" s="928"/>
      <c r="AM50" s="131"/>
    </row>
    <row r="51" spans="1:39" ht="43.5" x14ac:dyDescent="0.25">
      <c r="A51" s="1984">
        <v>1</v>
      </c>
      <c r="B51" s="1979" t="s">
        <v>313</v>
      </c>
      <c r="C51" s="394"/>
      <c r="D51" s="9"/>
      <c r="E51" s="109">
        <f>E52</f>
        <v>21.276595744680851</v>
      </c>
      <c r="F51" s="109">
        <f>F52</f>
        <v>19.50354609929078</v>
      </c>
      <c r="G51" s="109">
        <f>G52</f>
        <v>0</v>
      </c>
      <c r="H51" s="109">
        <f>G51/F51*100</f>
        <v>0</v>
      </c>
      <c r="I51" s="177"/>
      <c r="J51" s="177"/>
      <c r="K51" s="955"/>
      <c r="L51" s="955"/>
      <c r="M51" s="955"/>
      <c r="N51" s="955"/>
      <c r="O51" s="955"/>
      <c r="P51" s="955"/>
      <c r="Q51" s="305"/>
      <c r="R51" s="305"/>
      <c r="S51" s="305"/>
      <c r="T51" s="305"/>
      <c r="U51" s="305"/>
      <c r="V51" s="305"/>
      <c r="W51" s="305"/>
      <c r="X51" s="305"/>
      <c r="Y51" s="305"/>
      <c r="Z51" s="305"/>
      <c r="AA51" s="305"/>
      <c r="AB51" s="829"/>
      <c r="AC51" s="304"/>
      <c r="AD51" s="957"/>
      <c r="AE51" s="305"/>
      <c r="AF51" s="305"/>
      <c r="AG51" s="305"/>
      <c r="AH51" s="305"/>
      <c r="AI51" s="305"/>
      <c r="AJ51" s="915"/>
      <c r="AK51" s="928"/>
      <c r="AM51" s="131"/>
    </row>
    <row r="52" spans="1:39" x14ac:dyDescent="0.25">
      <c r="A52" s="1984">
        <v>1</v>
      </c>
      <c r="B52" s="286" t="s">
        <v>320</v>
      </c>
      <c r="C52" s="394"/>
      <c r="D52" s="9"/>
      <c r="E52" s="109">
        <f>E53/9.4</f>
        <v>21.276595744680851</v>
      </c>
      <c r="F52" s="109">
        <f>F53/9.4</f>
        <v>19.50354609929078</v>
      </c>
      <c r="G52" s="109">
        <f>G53/9.4</f>
        <v>0</v>
      </c>
      <c r="H52" s="109">
        <f>G52/F52*100</f>
        <v>0</v>
      </c>
      <c r="I52" s="177"/>
      <c r="J52" s="177"/>
      <c r="K52" s="955"/>
      <c r="L52" s="955"/>
      <c r="M52" s="955"/>
      <c r="N52" s="955"/>
      <c r="O52" s="955"/>
      <c r="P52" s="955"/>
      <c r="Q52" s="305"/>
      <c r="R52" s="305"/>
      <c r="S52" s="305"/>
      <c r="T52" s="305"/>
      <c r="U52" s="305"/>
      <c r="V52" s="305"/>
      <c r="W52" s="305"/>
      <c r="X52" s="305"/>
      <c r="Y52" s="305"/>
      <c r="Z52" s="305"/>
      <c r="AA52" s="305"/>
      <c r="AB52" s="829"/>
      <c r="AC52" s="304"/>
      <c r="AD52" s="957"/>
      <c r="AE52" s="305"/>
      <c r="AF52" s="305"/>
      <c r="AG52" s="305"/>
      <c r="AH52" s="305"/>
      <c r="AI52" s="305"/>
      <c r="AJ52" s="915"/>
      <c r="AK52" s="928"/>
      <c r="AM52" s="131"/>
    </row>
    <row r="53" spans="1:39" x14ac:dyDescent="0.25">
      <c r="A53" s="1984">
        <v>1</v>
      </c>
      <c r="B53" s="449" t="s">
        <v>321</v>
      </c>
      <c r="C53" s="394"/>
      <c r="D53" s="9"/>
      <c r="E53" s="109">
        <v>200</v>
      </c>
      <c r="F53" s="109">
        <f>E53/12*$B$4</f>
        <v>183.33333333333334</v>
      </c>
      <c r="G53" s="109"/>
      <c r="H53" s="109">
        <f>G53/F53*100</f>
        <v>0</v>
      </c>
      <c r="I53" s="177"/>
      <c r="J53" s="177"/>
      <c r="K53" s="955"/>
      <c r="L53" s="955"/>
      <c r="M53" s="955"/>
      <c r="N53" s="955"/>
      <c r="O53" s="955"/>
      <c r="P53" s="955"/>
      <c r="Q53" s="305"/>
      <c r="R53" s="305"/>
      <c r="S53" s="305"/>
      <c r="T53" s="305"/>
      <c r="U53" s="305"/>
      <c r="V53" s="305"/>
      <c r="W53" s="305"/>
      <c r="X53" s="305"/>
      <c r="Y53" s="305"/>
      <c r="Z53" s="305"/>
      <c r="AA53" s="305"/>
      <c r="AB53" s="829"/>
      <c r="AC53" s="304"/>
      <c r="AD53" s="957"/>
      <c r="AE53" s="305"/>
      <c r="AF53" s="305"/>
      <c r="AG53" s="305"/>
      <c r="AH53" s="305"/>
      <c r="AI53" s="305"/>
      <c r="AJ53" s="915"/>
      <c r="AK53" s="928"/>
      <c r="AM53" s="131"/>
    </row>
    <row r="54" spans="1:39" ht="29.25" x14ac:dyDescent="0.25">
      <c r="A54" s="1984">
        <v>1</v>
      </c>
      <c r="B54" s="1979" t="s">
        <v>304</v>
      </c>
      <c r="C54" s="394"/>
      <c r="D54" s="9"/>
      <c r="E54" s="274"/>
      <c r="F54" s="109"/>
      <c r="G54" s="109"/>
      <c r="H54" s="109"/>
      <c r="I54" s="177"/>
      <c r="J54" s="177"/>
      <c r="K54" s="955"/>
      <c r="L54" s="955"/>
      <c r="M54" s="955"/>
      <c r="N54" s="955"/>
      <c r="O54" s="955"/>
      <c r="P54" s="955"/>
      <c r="Q54" s="305"/>
      <c r="R54" s="305"/>
      <c r="S54" s="305"/>
      <c r="T54" s="305"/>
      <c r="U54" s="305"/>
      <c r="V54" s="305"/>
      <c r="W54" s="305"/>
      <c r="X54" s="305"/>
      <c r="Y54" s="305"/>
      <c r="Z54" s="305"/>
      <c r="AA54" s="305"/>
      <c r="AB54" s="829"/>
      <c r="AC54" s="304"/>
      <c r="AD54" s="957"/>
      <c r="AE54" s="305"/>
      <c r="AF54" s="305"/>
      <c r="AG54" s="305"/>
      <c r="AH54" s="305"/>
      <c r="AI54" s="305"/>
      <c r="AJ54" s="915"/>
      <c r="AK54" s="928"/>
      <c r="AM54" s="131"/>
    </row>
    <row r="55" spans="1:39" ht="30" x14ac:dyDescent="0.25">
      <c r="A55" s="1984">
        <v>1</v>
      </c>
      <c r="B55" s="148" t="s">
        <v>191</v>
      </c>
      <c r="C55" s="394"/>
      <c r="D55" s="9"/>
      <c r="E55" s="274"/>
      <c r="F55" s="109"/>
      <c r="G55" s="109"/>
      <c r="H55" s="109"/>
      <c r="I55" s="177"/>
      <c r="J55" s="177"/>
      <c r="K55" s="955"/>
      <c r="L55" s="955"/>
      <c r="M55" s="955"/>
      <c r="N55" s="955"/>
      <c r="O55" s="955"/>
      <c r="P55" s="955"/>
      <c r="Q55" s="305"/>
      <c r="R55" s="305"/>
      <c r="S55" s="305"/>
      <c r="T55" s="305"/>
      <c r="U55" s="305"/>
      <c r="V55" s="305"/>
      <c r="W55" s="305"/>
      <c r="X55" s="305"/>
      <c r="Y55" s="305"/>
      <c r="Z55" s="305"/>
      <c r="AA55" s="305"/>
      <c r="AB55" s="829"/>
      <c r="AC55" s="304"/>
      <c r="AD55" s="957"/>
      <c r="AE55" s="305"/>
      <c r="AF55" s="305"/>
      <c r="AG55" s="305"/>
      <c r="AH55" s="305"/>
      <c r="AI55" s="305"/>
      <c r="AJ55" s="915"/>
      <c r="AK55" s="928"/>
      <c r="AM55" s="131"/>
    </row>
    <row r="56" spans="1:39" ht="57.75" x14ac:dyDescent="0.25">
      <c r="A56" s="1984">
        <v>1</v>
      </c>
      <c r="B56" s="1979" t="s">
        <v>305</v>
      </c>
      <c r="C56" s="394"/>
      <c r="D56" s="9"/>
      <c r="E56" s="109">
        <v>26500</v>
      </c>
      <c r="F56" s="109">
        <f>E56/12*$B$4</f>
        <v>24291.666666666668</v>
      </c>
      <c r="G56" s="109">
        <v>31634</v>
      </c>
      <c r="H56" s="109">
        <f t="shared" ref="H56:H72" si="8">G56/F56*100</f>
        <v>130.22572898799314</v>
      </c>
      <c r="I56" s="177"/>
      <c r="J56" s="177"/>
      <c r="K56" s="955"/>
      <c r="L56" s="955"/>
      <c r="M56" s="955"/>
      <c r="N56" s="955"/>
      <c r="O56" s="955"/>
      <c r="P56" s="955"/>
      <c r="Q56" s="305"/>
      <c r="R56" s="305"/>
      <c r="S56" s="305"/>
      <c r="T56" s="305"/>
      <c r="U56" s="305"/>
      <c r="V56" s="305"/>
      <c r="W56" s="305"/>
      <c r="X56" s="305"/>
      <c r="Y56" s="305"/>
      <c r="Z56" s="305"/>
      <c r="AA56" s="305"/>
      <c r="AB56" s="829"/>
      <c r="AC56" s="304"/>
      <c r="AD56" s="957"/>
      <c r="AE56" s="305"/>
      <c r="AF56" s="305"/>
      <c r="AG56" s="305"/>
      <c r="AH56" s="305"/>
      <c r="AI56" s="305"/>
      <c r="AJ56" s="915"/>
      <c r="AK56" s="928"/>
      <c r="AM56" s="131"/>
    </row>
    <row r="57" spans="1:39" x14ac:dyDescent="0.25">
      <c r="A57" s="1984">
        <v>1</v>
      </c>
      <c r="B57" s="1983" t="s">
        <v>132</v>
      </c>
      <c r="C57" s="958"/>
      <c r="D57" s="1983"/>
      <c r="E57" s="237">
        <f>SUM(E58:E96)</f>
        <v>177574</v>
      </c>
      <c r="F57" s="237">
        <f>SUM(F58:F96)</f>
        <v>162776.16666666674</v>
      </c>
      <c r="G57" s="237">
        <f>SUM(G58:G96)</f>
        <v>180217</v>
      </c>
      <c r="H57" s="495">
        <f t="shared" si="8"/>
        <v>110.71461116850638</v>
      </c>
      <c r="I57" s="177"/>
      <c r="J57" s="177"/>
      <c r="K57" s="137"/>
      <c r="L57" s="137"/>
      <c r="M57" s="137"/>
      <c r="N57" s="137"/>
      <c r="O57" s="137"/>
      <c r="P57" s="137"/>
      <c r="Q57" s="304">
        <v>74064.160900000003</v>
      </c>
      <c r="R57" s="304">
        <v>74064.160900000003</v>
      </c>
      <c r="S57" s="304">
        <v>74064.160900000003</v>
      </c>
      <c r="T57" s="304">
        <v>74064.160900000003</v>
      </c>
      <c r="U57" s="304">
        <v>74064.160900000003</v>
      </c>
      <c r="V57" s="304">
        <v>74064.160900000003</v>
      </c>
      <c r="W57" s="304">
        <v>74064.160900000003</v>
      </c>
      <c r="X57" s="304">
        <v>74064.160900000003</v>
      </c>
      <c r="Y57" s="304">
        <v>75447.675900000002</v>
      </c>
      <c r="Z57" s="304">
        <v>75447.675499999998</v>
      </c>
      <c r="AA57" s="304">
        <v>75794.9516</v>
      </c>
      <c r="AB57" s="825">
        <f>Q57/12*$B$4+(R57-Q57)/11*10+(S57-R57)/10*9+(T57-S57)/9*8+(U57-T57)/8*7+(V57-U57)/7*6+(W57-V57)/6*5+(X57-W57)/5*4+(Y57-X57)/4*3+(Z57-Y57)/3*2+(AA57-Z57)/2*1</f>
        <v>69103.421524999983</v>
      </c>
      <c r="AC57" s="304">
        <f>AI57-AH57-AE57</f>
        <v>74584.283179999999</v>
      </c>
      <c r="AD57" s="741">
        <f>SUM(AD58:AD99)</f>
        <v>0</v>
      </c>
      <c r="AE57" s="305">
        <v>14168.186709999998</v>
      </c>
      <c r="AF57" s="305">
        <f>AC57-AB57</f>
        <v>5480.8616550000152</v>
      </c>
      <c r="AG57" s="305">
        <v>-51.684139999999999</v>
      </c>
      <c r="AH57" s="305">
        <v>-13.631169999999999</v>
      </c>
      <c r="AI57" s="304">
        <v>88738.83872</v>
      </c>
      <c r="AJ57" s="915"/>
      <c r="AK57" s="928"/>
      <c r="AM57" s="131"/>
    </row>
    <row r="58" spans="1:39" ht="30" x14ac:dyDescent="0.25">
      <c r="A58" s="1984">
        <v>1</v>
      </c>
      <c r="B58" s="276" t="s">
        <v>242</v>
      </c>
      <c r="C58" s="959"/>
      <c r="D58" s="960"/>
      <c r="E58" s="206">
        <v>55000</v>
      </c>
      <c r="F58" s="109">
        <f t="shared" ref="F58:F72" si="9">E58/12*$B$4</f>
        <v>50416.666666666664</v>
      </c>
      <c r="G58" s="109">
        <v>73335</v>
      </c>
      <c r="H58" s="109">
        <f t="shared" si="8"/>
        <v>145.45785123966942</v>
      </c>
      <c r="I58" s="177"/>
      <c r="J58" s="177"/>
      <c r="K58" s="137"/>
      <c r="L58" s="137"/>
      <c r="M58" s="137"/>
      <c r="N58" s="137"/>
      <c r="O58" s="137"/>
      <c r="P58" s="137"/>
      <c r="Q58" s="306"/>
      <c r="R58" s="306"/>
      <c r="S58" s="306"/>
      <c r="T58" s="306"/>
      <c r="U58" s="306"/>
      <c r="V58" s="306"/>
      <c r="W58" s="306"/>
      <c r="X58" s="306"/>
      <c r="Y58" s="306"/>
      <c r="Z58" s="306"/>
      <c r="AA58" s="306"/>
      <c r="AB58" s="301"/>
      <c r="AC58" s="304"/>
      <c r="AD58" s="741"/>
      <c r="AE58" s="305"/>
      <c r="AF58" s="305"/>
      <c r="AG58" s="305"/>
      <c r="AH58" s="305"/>
      <c r="AI58" s="304"/>
      <c r="AJ58" s="915"/>
      <c r="AK58" s="928"/>
      <c r="AM58" s="131"/>
    </row>
    <row r="59" spans="1:39" ht="30" x14ac:dyDescent="0.25">
      <c r="A59" s="1984">
        <v>1</v>
      </c>
      <c r="B59" s="276" t="s">
        <v>117</v>
      </c>
      <c r="C59" s="961"/>
      <c r="D59" s="1983"/>
      <c r="E59" s="206">
        <v>3200</v>
      </c>
      <c r="F59" s="109">
        <f t="shared" si="9"/>
        <v>2933.3333333333335</v>
      </c>
      <c r="G59" s="110">
        <v>1960</v>
      </c>
      <c r="H59" s="110">
        <f t="shared" si="8"/>
        <v>66.818181818181813</v>
      </c>
      <c r="I59" s="177"/>
      <c r="J59" s="177"/>
      <c r="K59" s="137"/>
      <c r="L59" s="137"/>
      <c r="M59" s="137"/>
      <c r="N59" s="137"/>
      <c r="O59" s="137"/>
      <c r="P59" s="137"/>
      <c r="Q59" s="304"/>
      <c r="R59" s="304"/>
      <c r="S59" s="304"/>
      <c r="T59" s="304"/>
      <c r="U59" s="304"/>
      <c r="V59" s="304"/>
      <c r="W59" s="304"/>
      <c r="X59" s="304"/>
      <c r="Y59" s="304"/>
      <c r="Z59" s="304"/>
      <c r="AA59" s="304"/>
      <c r="AB59" s="301"/>
      <c r="AC59" s="304"/>
      <c r="AD59" s="741"/>
      <c r="AE59" s="305"/>
      <c r="AF59" s="305"/>
      <c r="AG59" s="305"/>
      <c r="AH59" s="305"/>
      <c r="AI59" s="304"/>
      <c r="AJ59" s="915"/>
      <c r="AK59" s="928"/>
      <c r="AM59" s="131"/>
    </row>
    <row r="60" spans="1:39" x14ac:dyDescent="0.25">
      <c r="A60" s="1984">
        <v>1</v>
      </c>
      <c r="B60" s="276" t="s">
        <v>243</v>
      </c>
      <c r="C60" s="961"/>
      <c r="D60" s="1983"/>
      <c r="E60" s="206">
        <v>160</v>
      </c>
      <c r="F60" s="109">
        <f t="shared" si="9"/>
        <v>146.66666666666669</v>
      </c>
      <c r="G60" s="110">
        <v>39</v>
      </c>
      <c r="H60" s="110">
        <f t="shared" si="8"/>
        <v>26.590909090909086</v>
      </c>
      <c r="I60" s="177"/>
      <c r="J60" s="177"/>
      <c r="K60" s="137"/>
      <c r="L60" s="137"/>
      <c r="M60" s="137"/>
      <c r="N60" s="137"/>
      <c r="O60" s="137"/>
      <c r="P60" s="137"/>
      <c r="Q60" s="304"/>
      <c r="R60" s="304"/>
      <c r="S60" s="304"/>
      <c r="T60" s="304"/>
      <c r="U60" s="304"/>
      <c r="V60" s="304"/>
      <c r="W60" s="304"/>
      <c r="X60" s="304"/>
      <c r="Y60" s="304"/>
      <c r="Z60" s="304"/>
      <c r="AA60" s="304"/>
      <c r="AB60" s="301"/>
      <c r="AC60" s="304"/>
      <c r="AD60" s="741"/>
      <c r="AE60" s="305"/>
      <c r="AF60" s="305"/>
      <c r="AG60" s="305"/>
      <c r="AH60" s="305"/>
      <c r="AI60" s="304"/>
      <c r="AJ60" s="915"/>
      <c r="AK60" s="928"/>
      <c r="AM60" s="131"/>
    </row>
    <row r="61" spans="1:39" ht="30" x14ac:dyDescent="0.25">
      <c r="A61" s="1984">
        <v>1</v>
      </c>
      <c r="B61" s="276" t="s">
        <v>405</v>
      </c>
      <c r="C61" s="961"/>
      <c r="D61" s="1983"/>
      <c r="E61" s="206">
        <v>10</v>
      </c>
      <c r="F61" s="109">
        <f t="shared" si="9"/>
        <v>9.1666666666666679</v>
      </c>
      <c r="G61" s="110">
        <v>0</v>
      </c>
      <c r="H61" s="110">
        <f t="shared" si="8"/>
        <v>0</v>
      </c>
      <c r="I61" s="177"/>
      <c r="J61" s="177"/>
      <c r="K61" s="137"/>
      <c r="L61" s="137"/>
      <c r="M61" s="137"/>
      <c r="N61" s="137"/>
      <c r="O61" s="137"/>
      <c r="P61" s="137"/>
      <c r="Q61" s="304"/>
      <c r="R61" s="304"/>
      <c r="S61" s="304"/>
      <c r="T61" s="304"/>
      <c r="U61" s="304"/>
      <c r="V61" s="304"/>
      <c r="W61" s="304"/>
      <c r="X61" s="304"/>
      <c r="Y61" s="304"/>
      <c r="Z61" s="304"/>
      <c r="AA61" s="304"/>
      <c r="AB61" s="301"/>
      <c r="AC61" s="304"/>
      <c r="AD61" s="741"/>
      <c r="AE61" s="305"/>
      <c r="AF61" s="305"/>
      <c r="AG61" s="305"/>
      <c r="AH61" s="305"/>
      <c r="AI61" s="304"/>
      <c r="AJ61" s="915"/>
      <c r="AK61" s="928"/>
      <c r="AM61" s="131"/>
    </row>
    <row r="62" spans="1:39" ht="30" x14ac:dyDescent="0.25">
      <c r="A62" s="1984">
        <v>1</v>
      </c>
      <c r="B62" s="276" t="s">
        <v>519</v>
      </c>
      <c r="C62" s="961"/>
      <c r="D62" s="1983"/>
      <c r="E62" s="206">
        <v>1000</v>
      </c>
      <c r="F62" s="109">
        <f t="shared" si="9"/>
        <v>916.66666666666663</v>
      </c>
      <c r="G62" s="110">
        <v>330</v>
      </c>
      <c r="H62" s="110">
        <f t="shared" si="8"/>
        <v>36.000000000000007</v>
      </c>
      <c r="I62" s="177"/>
      <c r="J62" s="177"/>
      <c r="K62" s="137"/>
      <c r="L62" s="137"/>
      <c r="M62" s="137"/>
      <c r="N62" s="137"/>
      <c r="O62" s="137"/>
      <c r="P62" s="137"/>
      <c r="Q62" s="304"/>
      <c r="R62" s="304"/>
      <c r="S62" s="304"/>
      <c r="T62" s="304"/>
      <c r="U62" s="304"/>
      <c r="V62" s="304"/>
      <c r="W62" s="304"/>
      <c r="X62" s="304"/>
      <c r="Y62" s="304"/>
      <c r="Z62" s="304"/>
      <c r="AA62" s="304"/>
      <c r="AB62" s="301"/>
      <c r="AC62" s="304"/>
      <c r="AD62" s="741"/>
      <c r="AE62" s="305"/>
      <c r="AF62" s="305"/>
      <c r="AG62" s="305"/>
      <c r="AH62" s="305"/>
      <c r="AI62" s="304"/>
      <c r="AJ62" s="915"/>
      <c r="AK62" s="928"/>
      <c r="AM62" s="131"/>
    </row>
    <row r="63" spans="1:39" ht="45" x14ac:dyDescent="0.25">
      <c r="A63" s="1984">
        <v>1</v>
      </c>
      <c r="B63" s="276" t="s">
        <v>244</v>
      </c>
      <c r="C63" s="395"/>
      <c r="D63" s="960"/>
      <c r="E63" s="206">
        <v>400</v>
      </c>
      <c r="F63" s="109">
        <f t="shared" si="9"/>
        <v>366.66666666666669</v>
      </c>
      <c r="G63" s="109">
        <v>89</v>
      </c>
      <c r="H63" s="109">
        <f t="shared" si="8"/>
        <v>24.27272727272727</v>
      </c>
      <c r="I63" s="177"/>
      <c r="J63" s="177"/>
      <c r="K63" s="137"/>
      <c r="L63" s="137"/>
      <c r="M63" s="137"/>
      <c r="N63" s="137"/>
      <c r="O63" s="137"/>
      <c r="P63" s="137"/>
      <c r="Q63" s="304"/>
      <c r="R63" s="304"/>
      <c r="S63" s="304"/>
      <c r="T63" s="304"/>
      <c r="U63" s="304"/>
      <c r="V63" s="304"/>
      <c r="W63" s="304"/>
      <c r="X63" s="304"/>
      <c r="Y63" s="304"/>
      <c r="Z63" s="304"/>
      <c r="AA63" s="304"/>
      <c r="AB63" s="301"/>
      <c r="AC63" s="304"/>
      <c r="AD63" s="741"/>
      <c r="AE63" s="305"/>
      <c r="AF63" s="305"/>
      <c r="AG63" s="305"/>
      <c r="AH63" s="305"/>
      <c r="AI63" s="304"/>
      <c r="AJ63" s="915"/>
      <c r="AK63" s="928"/>
      <c r="AM63" s="131"/>
    </row>
    <row r="64" spans="1:39" x14ac:dyDescent="0.25">
      <c r="A64" s="1984">
        <v>1</v>
      </c>
      <c r="B64" s="276" t="s">
        <v>62</v>
      </c>
      <c r="C64" s="962"/>
      <c r="D64" s="960"/>
      <c r="E64" s="206">
        <v>800</v>
      </c>
      <c r="F64" s="109">
        <f t="shared" si="9"/>
        <v>733.33333333333337</v>
      </c>
      <c r="G64" s="109">
        <v>627</v>
      </c>
      <c r="H64" s="109">
        <f t="shared" si="8"/>
        <v>85.5</v>
      </c>
      <c r="I64" s="177"/>
      <c r="J64" s="177"/>
      <c r="K64" s="137"/>
      <c r="L64" s="137"/>
      <c r="M64" s="137"/>
      <c r="N64" s="137"/>
      <c r="O64" s="137"/>
      <c r="P64" s="137"/>
      <c r="Q64" s="304"/>
      <c r="R64" s="304"/>
      <c r="S64" s="304"/>
      <c r="T64" s="304"/>
      <c r="U64" s="304"/>
      <c r="V64" s="304"/>
      <c r="W64" s="304"/>
      <c r="X64" s="304"/>
      <c r="Y64" s="304"/>
      <c r="Z64" s="304"/>
      <c r="AA64" s="304"/>
      <c r="AB64" s="301"/>
      <c r="AC64" s="304"/>
      <c r="AD64" s="963"/>
      <c r="AE64" s="315"/>
      <c r="AF64" s="305"/>
      <c r="AG64" s="305"/>
      <c r="AH64" s="305"/>
      <c r="AI64" s="304"/>
      <c r="AJ64" s="915"/>
      <c r="AK64" s="928"/>
      <c r="AM64" s="131"/>
    </row>
    <row r="65" spans="1:39" ht="45" x14ac:dyDescent="0.25">
      <c r="A65" s="1984">
        <v>1</v>
      </c>
      <c r="B65" s="276" t="s">
        <v>430</v>
      </c>
      <c r="C65" s="962"/>
      <c r="D65" s="960"/>
      <c r="E65" s="206">
        <v>100</v>
      </c>
      <c r="F65" s="109">
        <f t="shared" si="9"/>
        <v>91.666666666666671</v>
      </c>
      <c r="G65" s="109">
        <v>114</v>
      </c>
      <c r="H65" s="109">
        <f t="shared" si="8"/>
        <v>124.36363636363636</v>
      </c>
      <c r="I65" s="177"/>
      <c r="J65" s="177"/>
      <c r="K65" s="137"/>
      <c r="L65" s="137"/>
      <c r="M65" s="137"/>
      <c r="N65" s="137"/>
      <c r="O65" s="137"/>
      <c r="P65" s="137"/>
      <c r="Q65" s="306"/>
      <c r="R65" s="306"/>
      <c r="S65" s="306"/>
      <c r="T65" s="306"/>
      <c r="U65" s="306"/>
      <c r="V65" s="306"/>
      <c r="W65" s="306"/>
      <c r="X65" s="306"/>
      <c r="Y65" s="306"/>
      <c r="Z65" s="306"/>
      <c r="AA65" s="306"/>
      <c r="AB65" s="301"/>
      <c r="AC65" s="304"/>
      <c r="AD65" s="963"/>
      <c r="AE65" s="315"/>
      <c r="AF65" s="305"/>
      <c r="AG65" s="305"/>
      <c r="AH65" s="305"/>
      <c r="AI65" s="304"/>
      <c r="AJ65" s="915"/>
      <c r="AK65" s="928"/>
      <c r="AM65" s="131"/>
    </row>
    <row r="66" spans="1:39" x14ac:dyDescent="0.25">
      <c r="A66" s="1984">
        <v>1</v>
      </c>
      <c r="B66" s="276" t="s">
        <v>245</v>
      </c>
      <c r="C66" s="962"/>
      <c r="D66" s="960"/>
      <c r="E66" s="206">
        <v>1600</v>
      </c>
      <c r="F66" s="109">
        <f t="shared" si="9"/>
        <v>1466.6666666666667</v>
      </c>
      <c r="G66" s="109">
        <v>1414</v>
      </c>
      <c r="H66" s="109">
        <f t="shared" si="8"/>
        <v>96.409090909090907</v>
      </c>
      <c r="I66" s="177"/>
      <c r="J66" s="177"/>
      <c r="K66" s="137"/>
      <c r="L66" s="137"/>
      <c r="M66" s="137"/>
      <c r="N66" s="137"/>
      <c r="O66" s="137"/>
      <c r="P66" s="137"/>
      <c r="Q66" s="305"/>
      <c r="R66" s="305"/>
      <c r="S66" s="305"/>
      <c r="T66" s="305"/>
      <c r="U66" s="305"/>
      <c r="V66" s="305"/>
      <c r="W66" s="305"/>
      <c r="X66" s="305"/>
      <c r="Y66" s="305"/>
      <c r="Z66" s="305"/>
      <c r="AA66" s="305"/>
      <c r="AB66" s="301"/>
      <c r="AC66" s="304"/>
      <c r="AD66" s="741"/>
      <c r="AE66" s="305"/>
      <c r="AF66" s="305"/>
      <c r="AG66" s="305"/>
      <c r="AH66" s="305"/>
      <c r="AI66" s="304"/>
      <c r="AJ66" s="915"/>
      <c r="AK66" s="928"/>
      <c r="AM66" s="131"/>
    </row>
    <row r="67" spans="1:39" x14ac:dyDescent="0.25">
      <c r="A67" s="1984">
        <v>1</v>
      </c>
      <c r="B67" s="276" t="s">
        <v>120</v>
      </c>
      <c r="C67" s="964"/>
      <c r="D67" s="1983"/>
      <c r="E67" s="206">
        <v>100</v>
      </c>
      <c r="F67" s="109">
        <f t="shared" si="9"/>
        <v>91.666666666666671</v>
      </c>
      <c r="G67" s="110">
        <v>129</v>
      </c>
      <c r="H67" s="110">
        <f t="shared" si="8"/>
        <v>140.72727272727272</v>
      </c>
      <c r="I67" s="177"/>
      <c r="J67" s="177"/>
      <c r="K67" s="137"/>
      <c r="L67" s="137"/>
      <c r="M67" s="137"/>
      <c r="N67" s="137"/>
      <c r="O67" s="137"/>
      <c r="P67" s="137"/>
      <c r="Q67" s="305"/>
      <c r="R67" s="305"/>
      <c r="S67" s="305"/>
      <c r="T67" s="305"/>
      <c r="U67" s="305"/>
      <c r="V67" s="305"/>
      <c r="W67" s="305"/>
      <c r="X67" s="305"/>
      <c r="Y67" s="305"/>
      <c r="Z67" s="305"/>
      <c r="AA67" s="305"/>
      <c r="AB67" s="301"/>
      <c r="AC67" s="304"/>
      <c r="AD67" s="741"/>
      <c r="AE67" s="305"/>
      <c r="AF67" s="305"/>
      <c r="AG67" s="305"/>
      <c r="AH67" s="305"/>
      <c r="AI67" s="304"/>
      <c r="AJ67" s="915"/>
      <c r="AK67" s="928"/>
      <c r="AM67" s="131"/>
    </row>
    <row r="68" spans="1:39" x14ac:dyDescent="0.25">
      <c r="A68" s="1984">
        <v>1</v>
      </c>
      <c r="B68" s="276" t="s">
        <v>65</v>
      </c>
      <c r="C68" s="395"/>
      <c r="D68" s="960"/>
      <c r="E68" s="206">
        <v>7500</v>
      </c>
      <c r="F68" s="109">
        <f t="shared" si="9"/>
        <v>6875</v>
      </c>
      <c r="G68" s="109">
        <v>7501</v>
      </c>
      <c r="H68" s="109">
        <f t="shared" si="8"/>
        <v>109.10545454545455</v>
      </c>
      <c r="I68" s="177"/>
      <c r="J68" s="177"/>
      <c r="K68" s="137"/>
      <c r="L68" s="137"/>
      <c r="M68" s="137"/>
      <c r="N68" s="137"/>
      <c r="O68" s="137"/>
      <c r="P68" s="137"/>
      <c r="Q68" s="305"/>
      <c r="R68" s="305"/>
      <c r="S68" s="305"/>
      <c r="T68" s="305"/>
      <c r="U68" s="305"/>
      <c r="V68" s="305"/>
      <c r="W68" s="305"/>
      <c r="X68" s="305"/>
      <c r="Y68" s="305"/>
      <c r="Z68" s="305"/>
      <c r="AA68" s="305"/>
      <c r="AB68" s="301"/>
      <c r="AC68" s="304"/>
      <c r="AD68" s="741"/>
      <c r="AE68" s="305"/>
      <c r="AF68" s="305"/>
      <c r="AG68" s="305"/>
      <c r="AH68" s="305"/>
      <c r="AI68" s="304"/>
      <c r="AJ68" s="915"/>
      <c r="AK68" s="928"/>
      <c r="AM68" s="131"/>
    </row>
    <row r="69" spans="1:39" ht="30" x14ac:dyDescent="0.25">
      <c r="A69" s="1984">
        <v>1</v>
      </c>
      <c r="B69" s="276" t="s">
        <v>122</v>
      </c>
      <c r="C69" s="395"/>
      <c r="D69" s="960"/>
      <c r="E69" s="206">
        <v>1200</v>
      </c>
      <c r="F69" s="109">
        <f t="shared" si="9"/>
        <v>1100</v>
      </c>
      <c r="G69" s="109">
        <v>1646</v>
      </c>
      <c r="H69" s="109">
        <f t="shared" si="8"/>
        <v>149.63636363636363</v>
      </c>
      <c r="I69" s="177"/>
      <c r="J69" s="177"/>
      <c r="K69" s="137"/>
      <c r="L69" s="137"/>
      <c r="M69" s="137"/>
      <c r="N69" s="137"/>
      <c r="O69" s="137"/>
      <c r="P69" s="137"/>
      <c r="Q69" s="305"/>
      <c r="R69" s="305"/>
      <c r="S69" s="305"/>
      <c r="T69" s="305"/>
      <c r="U69" s="305"/>
      <c r="V69" s="305"/>
      <c r="W69" s="305"/>
      <c r="X69" s="305"/>
      <c r="Y69" s="305"/>
      <c r="Z69" s="305"/>
      <c r="AA69" s="305"/>
      <c r="AB69" s="301"/>
      <c r="AC69" s="304"/>
      <c r="AD69" s="741"/>
      <c r="AE69" s="305"/>
      <c r="AF69" s="305"/>
      <c r="AG69" s="305"/>
      <c r="AH69" s="305"/>
      <c r="AI69" s="304"/>
      <c r="AJ69" s="915"/>
      <c r="AK69" s="928"/>
      <c r="AM69" s="131"/>
    </row>
    <row r="70" spans="1:39" x14ac:dyDescent="0.25">
      <c r="A70" s="1984">
        <v>1</v>
      </c>
      <c r="B70" s="276" t="s">
        <v>113</v>
      </c>
      <c r="C70" s="395"/>
      <c r="D70" s="960"/>
      <c r="E70" s="206">
        <v>70000</v>
      </c>
      <c r="F70" s="109">
        <f t="shared" si="9"/>
        <v>64166.666666666664</v>
      </c>
      <c r="G70" s="109">
        <v>49506</v>
      </c>
      <c r="H70" s="109">
        <f t="shared" si="8"/>
        <v>77.15220779220779</v>
      </c>
      <c r="I70" s="177"/>
      <c r="J70" s="177"/>
      <c r="K70" s="137"/>
      <c r="L70" s="137"/>
      <c r="M70" s="137"/>
      <c r="N70" s="137"/>
      <c r="O70" s="137"/>
      <c r="P70" s="137"/>
      <c r="Q70" s="305"/>
      <c r="R70" s="305"/>
      <c r="S70" s="305"/>
      <c r="T70" s="305"/>
      <c r="U70" s="305"/>
      <c r="V70" s="305"/>
      <c r="W70" s="305"/>
      <c r="X70" s="305"/>
      <c r="Y70" s="305"/>
      <c r="Z70" s="305"/>
      <c r="AA70" s="305"/>
      <c r="AB70" s="301"/>
      <c r="AC70" s="304"/>
      <c r="AD70" s="741"/>
      <c r="AE70" s="305"/>
      <c r="AF70" s="305"/>
      <c r="AG70" s="305"/>
      <c r="AH70" s="305"/>
      <c r="AI70" s="304"/>
      <c r="AJ70" s="915"/>
      <c r="AK70" s="928"/>
      <c r="AM70" s="131"/>
    </row>
    <row r="71" spans="1:39" x14ac:dyDescent="0.25">
      <c r="A71" s="1984">
        <v>1</v>
      </c>
      <c r="B71" s="276" t="s">
        <v>493</v>
      </c>
      <c r="C71" s="395"/>
      <c r="D71" s="960"/>
      <c r="E71" s="206">
        <v>1700</v>
      </c>
      <c r="F71" s="109">
        <f t="shared" si="9"/>
        <v>1558.3333333333333</v>
      </c>
      <c r="G71" s="109">
        <v>2050</v>
      </c>
      <c r="H71" s="109">
        <f t="shared" si="8"/>
        <v>131.55080213903744</v>
      </c>
      <c r="I71" s="177"/>
      <c r="J71" s="177"/>
      <c r="K71" s="137"/>
      <c r="L71" s="137"/>
      <c r="M71" s="137"/>
      <c r="N71" s="137"/>
      <c r="O71" s="137"/>
      <c r="P71" s="137"/>
      <c r="Q71" s="305"/>
      <c r="R71" s="305"/>
      <c r="S71" s="305"/>
      <c r="T71" s="305"/>
      <c r="U71" s="305"/>
      <c r="V71" s="305"/>
      <c r="W71" s="305"/>
      <c r="X71" s="305"/>
      <c r="Y71" s="305"/>
      <c r="Z71" s="305"/>
      <c r="AA71" s="305"/>
      <c r="AB71" s="301"/>
      <c r="AC71" s="304"/>
      <c r="AD71" s="741"/>
      <c r="AE71" s="305"/>
      <c r="AF71" s="305"/>
      <c r="AG71" s="305"/>
      <c r="AH71" s="305"/>
      <c r="AI71" s="304"/>
      <c r="AJ71" s="915"/>
      <c r="AK71" s="928"/>
      <c r="AM71" s="131"/>
    </row>
    <row r="72" spans="1:39" ht="33.950000000000003" customHeight="1" x14ac:dyDescent="0.25">
      <c r="A72" s="1984">
        <v>1</v>
      </c>
      <c r="B72" s="276" t="s">
        <v>228</v>
      </c>
      <c r="C72" s="395"/>
      <c r="D72" s="960"/>
      <c r="E72" s="206">
        <v>1300</v>
      </c>
      <c r="F72" s="109">
        <f t="shared" si="9"/>
        <v>1191.6666666666665</v>
      </c>
      <c r="G72" s="109">
        <v>1793</v>
      </c>
      <c r="H72" s="109">
        <f t="shared" si="8"/>
        <v>150.46153846153848</v>
      </c>
      <c r="I72" s="177"/>
      <c r="J72" s="177"/>
      <c r="K72" s="137"/>
      <c r="L72" s="137"/>
      <c r="M72" s="137"/>
      <c r="N72" s="137"/>
      <c r="O72" s="137"/>
      <c r="P72" s="137"/>
      <c r="Q72" s="305"/>
      <c r="R72" s="305"/>
      <c r="S72" s="305"/>
      <c r="T72" s="305"/>
      <c r="U72" s="305"/>
      <c r="V72" s="305"/>
      <c r="W72" s="305"/>
      <c r="X72" s="305"/>
      <c r="Y72" s="305"/>
      <c r="Z72" s="305"/>
      <c r="AA72" s="305"/>
      <c r="AB72" s="301"/>
      <c r="AC72" s="304"/>
      <c r="AD72" s="741"/>
      <c r="AE72" s="305"/>
      <c r="AF72" s="305"/>
      <c r="AG72" s="305"/>
      <c r="AH72" s="305"/>
      <c r="AI72" s="304"/>
      <c r="AJ72" s="915"/>
      <c r="AK72" s="928"/>
      <c r="AM72" s="131"/>
    </row>
    <row r="73" spans="1:39" ht="33.950000000000003" customHeight="1" x14ac:dyDescent="0.25">
      <c r="A73" s="1984">
        <v>1</v>
      </c>
      <c r="B73" s="276" t="s">
        <v>647</v>
      </c>
      <c r="C73" s="395"/>
      <c r="D73" s="960"/>
      <c r="E73" s="206"/>
      <c r="F73" s="109"/>
      <c r="G73" s="109">
        <v>67</v>
      </c>
      <c r="H73" s="109"/>
      <c r="I73" s="177"/>
      <c r="J73" s="177"/>
      <c r="K73" s="137"/>
      <c r="L73" s="137"/>
      <c r="M73" s="137"/>
      <c r="N73" s="137"/>
      <c r="O73" s="137"/>
      <c r="P73" s="137"/>
      <c r="Q73" s="305"/>
      <c r="R73" s="305"/>
      <c r="S73" s="305"/>
      <c r="T73" s="305"/>
      <c r="U73" s="305"/>
      <c r="V73" s="305"/>
      <c r="W73" s="305"/>
      <c r="X73" s="305"/>
      <c r="Y73" s="305"/>
      <c r="Z73" s="305"/>
      <c r="AA73" s="305"/>
      <c r="AB73" s="301"/>
      <c r="AC73" s="304"/>
      <c r="AD73" s="741"/>
      <c r="AE73" s="305"/>
      <c r="AF73" s="305"/>
      <c r="AG73" s="305"/>
      <c r="AH73" s="305"/>
      <c r="AI73" s="304"/>
      <c r="AJ73" s="915"/>
      <c r="AK73" s="928"/>
      <c r="AM73" s="131"/>
    </row>
    <row r="74" spans="1:39" ht="38.25" customHeight="1" x14ac:dyDescent="0.25">
      <c r="A74" s="1984">
        <v>1</v>
      </c>
      <c r="B74" s="276" t="s">
        <v>257</v>
      </c>
      <c r="C74" s="395"/>
      <c r="D74" s="960"/>
      <c r="E74" s="206">
        <v>230</v>
      </c>
      <c r="F74" s="109">
        <f>E74/12*$B$4</f>
        <v>210.83333333333334</v>
      </c>
      <c r="G74" s="109">
        <v>309</v>
      </c>
      <c r="H74" s="109">
        <f>G74/F74*100</f>
        <v>146.56126482213438</v>
      </c>
      <c r="I74" s="177"/>
      <c r="J74" s="177"/>
      <c r="K74" s="137"/>
      <c r="L74" s="137"/>
      <c r="M74" s="137"/>
      <c r="N74" s="137"/>
      <c r="O74" s="137"/>
      <c r="P74" s="137"/>
      <c r="Q74" s="305"/>
      <c r="R74" s="305"/>
      <c r="S74" s="305"/>
      <c r="T74" s="305"/>
      <c r="U74" s="305"/>
      <c r="V74" s="305"/>
      <c r="W74" s="305"/>
      <c r="X74" s="305"/>
      <c r="Y74" s="305"/>
      <c r="Z74" s="305"/>
      <c r="AA74" s="305"/>
      <c r="AB74" s="301"/>
      <c r="AC74" s="304"/>
      <c r="AD74" s="741"/>
      <c r="AE74" s="305"/>
      <c r="AF74" s="305"/>
      <c r="AG74" s="305"/>
      <c r="AH74" s="305"/>
      <c r="AI74" s="304"/>
      <c r="AJ74" s="915"/>
      <c r="AK74" s="928"/>
      <c r="AM74" s="131"/>
    </row>
    <row r="75" spans="1:39" ht="38.25" customHeight="1" x14ac:dyDescent="0.25">
      <c r="A75" s="1984">
        <v>1</v>
      </c>
      <c r="B75" s="276" t="s">
        <v>338</v>
      </c>
      <c r="C75" s="395"/>
      <c r="D75" s="960"/>
      <c r="E75" s="206"/>
      <c r="F75" s="109"/>
      <c r="G75" s="109">
        <v>51</v>
      </c>
      <c r="H75" s="109"/>
      <c r="I75" s="177"/>
      <c r="J75" s="177"/>
      <c r="K75" s="137"/>
      <c r="L75" s="137"/>
      <c r="M75" s="137"/>
      <c r="N75" s="137"/>
      <c r="O75" s="137"/>
      <c r="P75" s="137"/>
      <c r="Q75" s="305"/>
      <c r="R75" s="305"/>
      <c r="S75" s="305"/>
      <c r="T75" s="305"/>
      <c r="U75" s="305"/>
      <c r="V75" s="305"/>
      <c r="W75" s="305"/>
      <c r="X75" s="305"/>
      <c r="Y75" s="305"/>
      <c r="Z75" s="305"/>
      <c r="AA75" s="305"/>
      <c r="AB75" s="301"/>
      <c r="AC75" s="304"/>
      <c r="AD75" s="741"/>
      <c r="AE75" s="305"/>
      <c r="AF75" s="305"/>
      <c r="AG75" s="305"/>
      <c r="AH75" s="305"/>
      <c r="AI75" s="304"/>
      <c r="AJ75" s="915"/>
      <c r="AK75" s="928"/>
      <c r="AM75" s="131"/>
    </row>
    <row r="76" spans="1:39" ht="60" x14ac:dyDescent="0.25">
      <c r="A76" s="1984">
        <v>1</v>
      </c>
      <c r="B76" s="276" t="s">
        <v>408</v>
      </c>
      <c r="C76" s="395"/>
      <c r="D76" s="960"/>
      <c r="E76" s="206">
        <v>12</v>
      </c>
      <c r="F76" s="109">
        <f>E76/12*$B$4</f>
        <v>11</v>
      </c>
      <c r="G76" s="109">
        <v>0</v>
      </c>
      <c r="H76" s="109">
        <f>G76/F76*100</f>
        <v>0</v>
      </c>
      <c r="I76" s="177"/>
      <c r="J76" s="177"/>
      <c r="K76" s="137"/>
      <c r="L76" s="137"/>
      <c r="M76" s="137"/>
      <c r="N76" s="137"/>
      <c r="O76" s="137"/>
      <c r="P76" s="137"/>
      <c r="Q76" s="305"/>
      <c r="R76" s="305"/>
      <c r="S76" s="305"/>
      <c r="T76" s="305"/>
      <c r="U76" s="305"/>
      <c r="V76" s="305"/>
      <c r="W76" s="305"/>
      <c r="X76" s="305"/>
      <c r="Y76" s="305"/>
      <c r="Z76" s="305"/>
      <c r="AA76" s="305"/>
      <c r="AB76" s="301"/>
      <c r="AC76" s="304"/>
      <c r="AD76" s="741"/>
      <c r="AE76" s="305"/>
      <c r="AF76" s="305"/>
      <c r="AG76" s="305"/>
      <c r="AH76" s="305"/>
      <c r="AI76" s="304"/>
      <c r="AJ76" s="915"/>
      <c r="AK76" s="928"/>
      <c r="AM76" s="131"/>
    </row>
    <row r="77" spans="1:39" ht="45" x14ac:dyDescent="0.25">
      <c r="A77" s="1984">
        <v>1</v>
      </c>
      <c r="B77" s="276" t="s">
        <v>409</v>
      </c>
      <c r="C77" s="395"/>
      <c r="D77" s="960"/>
      <c r="E77" s="206">
        <v>12</v>
      </c>
      <c r="F77" s="109">
        <f>E77/12*$B$4</f>
        <v>11</v>
      </c>
      <c r="G77" s="109">
        <v>0</v>
      </c>
      <c r="H77" s="109">
        <f>G77/F77*100</f>
        <v>0</v>
      </c>
      <c r="I77" s="177"/>
      <c r="J77" s="177"/>
      <c r="K77" s="137"/>
      <c r="L77" s="137"/>
      <c r="M77" s="137"/>
      <c r="N77" s="137"/>
      <c r="O77" s="137"/>
      <c r="P77" s="137"/>
      <c r="Q77" s="305"/>
      <c r="R77" s="305"/>
      <c r="S77" s="305"/>
      <c r="T77" s="305"/>
      <c r="U77" s="305"/>
      <c r="V77" s="305"/>
      <c r="W77" s="305"/>
      <c r="X77" s="305"/>
      <c r="Y77" s="305"/>
      <c r="Z77" s="305"/>
      <c r="AA77" s="305"/>
      <c r="AB77" s="301"/>
      <c r="AC77" s="304"/>
      <c r="AD77" s="741"/>
      <c r="AE77" s="305"/>
      <c r="AF77" s="305"/>
      <c r="AG77" s="305"/>
      <c r="AH77" s="305"/>
      <c r="AI77" s="304"/>
      <c r="AJ77" s="915"/>
      <c r="AK77" s="928"/>
      <c r="AM77" s="131"/>
    </row>
    <row r="78" spans="1:39" x14ac:dyDescent="0.25">
      <c r="A78" s="1984">
        <v>1</v>
      </c>
      <c r="B78" s="276" t="s">
        <v>124</v>
      </c>
      <c r="C78" s="395"/>
      <c r="D78" s="960"/>
      <c r="E78" s="206">
        <v>200</v>
      </c>
      <c r="F78" s="109">
        <f>E78/12*$B$4</f>
        <v>183.33333333333334</v>
      </c>
      <c r="G78" s="109">
        <v>467</v>
      </c>
      <c r="H78" s="109">
        <f>G78/F78*100</f>
        <v>254.72727272727275</v>
      </c>
      <c r="I78" s="177"/>
      <c r="J78" s="177"/>
      <c r="K78" s="137"/>
      <c r="L78" s="137"/>
      <c r="M78" s="137"/>
      <c r="N78" s="137"/>
      <c r="O78" s="137"/>
      <c r="P78" s="137"/>
      <c r="Q78" s="305"/>
      <c r="R78" s="305"/>
      <c r="S78" s="305"/>
      <c r="T78" s="305"/>
      <c r="U78" s="305"/>
      <c r="V78" s="305"/>
      <c r="W78" s="305"/>
      <c r="X78" s="305"/>
      <c r="Y78" s="305"/>
      <c r="Z78" s="305"/>
      <c r="AA78" s="305"/>
      <c r="AB78" s="301"/>
      <c r="AC78" s="304"/>
      <c r="AD78" s="741"/>
      <c r="AE78" s="305"/>
      <c r="AF78" s="305"/>
      <c r="AG78" s="305"/>
      <c r="AH78" s="305"/>
      <c r="AI78" s="304"/>
      <c r="AJ78" s="915"/>
      <c r="AK78" s="928"/>
      <c r="AM78" s="131"/>
    </row>
    <row r="79" spans="1:39" ht="90" x14ac:dyDescent="0.25">
      <c r="A79" s="1984">
        <v>1</v>
      </c>
      <c r="B79" s="276" t="s">
        <v>306</v>
      </c>
      <c r="C79" s="395"/>
      <c r="D79" s="960"/>
      <c r="E79" s="206">
        <v>900</v>
      </c>
      <c r="F79" s="109">
        <f>E79/12*$B$4</f>
        <v>825</v>
      </c>
      <c r="G79" s="109">
        <v>855</v>
      </c>
      <c r="H79" s="109">
        <f>G79/F79*100</f>
        <v>103.63636363636364</v>
      </c>
      <c r="I79" s="177"/>
      <c r="J79" s="177"/>
      <c r="K79" s="137"/>
      <c r="L79" s="137"/>
      <c r="M79" s="137"/>
      <c r="N79" s="137"/>
      <c r="O79" s="137"/>
      <c r="P79" s="137"/>
      <c r="Q79" s="305"/>
      <c r="R79" s="305"/>
      <c r="S79" s="305"/>
      <c r="T79" s="305"/>
      <c r="U79" s="305"/>
      <c r="V79" s="305"/>
      <c r="W79" s="305"/>
      <c r="X79" s="305"/>
      <c r="Y79" s="305"/>
      <c r="Z79" s="305"/>
      <c r="AA79" s="305"/>
      <c r="AB79" s="301"/>
      <c r="AC79" s="304"/>
      <c r="AD79" s="741"/>
      <c r="AE79" s="305"/>
      <c r="AF79" s="305"/>
      <c r="AG79" s="305"/>
      <c r="AH79" s="305"/>
      <c r="AI79" s="304"/>
      <c r="AJ79" s="915"/>
      <c r="AK79" s="928"/>
      <c r="AM79" s="131"/>
    </row>
    <row r="80" spans="1:39" ht="90" x14ac:dyDescent="0.25">
      <c r="A80" s="1984">
        <v>1</v>
      </c>
      <c r="B80" s="276" t="s">
        <v>328</v>
      </c>
      <c r="C80" s="395"/>
      <c r="D80" s="960"/>
      <c r="E80" s="206"/>
      <c r="F80" s="109"/>
      <c r="G80" s="109">
        <v>1308</v>
      </c>
      <c r="H80" s="109"/>
      <c r="I80" s="177"/>
      <c r="J80" s="177"/>
      <c r="K80" s="137"/>
      <c r="L80" s="137"/>
      <c r="M80" s="137"/>
      <c r="N80" s="137"/>
      <c r="O80" s="137"/>
      <c r="P80" s="137"/>
      <c r="Q80" s="305"/>
      <c r="R80" s="305"/>
      <c r="S80" s="305"/>
      <c r="T80" s="305"/>
      <c r="U80" s="305"/>
      <c r="V80" s="305"/>
      <c r="W80" s="305"/>
      <c r="X80" s="305"/>
      <c r="Y80" s="305"/>
      <c r="Z80" s="305"/>
      <c r="AA80" s="305"/>
      <c r="AB80" s="301"/>
      <c r="AC80" s="304"/>
      <c r="AD80" s="741"/>
      <c r="AE80" s="305"/>
      <c r="AF80" s="305"/>
      <c r="AG80" s="305"/>
      <c r="AH80" s="305"/>
      <c r="AI80" s="304"/>
      <c r="AJ80" s="915"/>
      <c r="AK80" s="928"/>
      <c r="AM80" s="131"/>
    </row>
    <row r="81" spans="1:39" ht="90" x14ac:dyDescent="0.25">
      <c r="A81" s="1984">
        <v>1</v>
      </c>
      <c r="B81" s="276" t="s">
        <v>681</v>
      </c>
      <c r="C81" s="395"/>
      <c r="D81" s="960"/>
      <c r="E81" s="206"/>
      <c r="F81" s="109"/>
      <c r="G81" s="109">
        <v>922</v>
      </c>
      <c r="H81" s="109"/>
      <c r="I81" s="177"/>
      <c r="J81" s="177"/>
      <c r="K81" s="137"/>
      <c r="L81" s="137"/>
      <c r="M81" s="137"/>
      <c r="N81" s="137"/>
      <c r="O81" s="137"/>
      <c r="P81" s="137"/>
      <c r="Q81" s="305"/>
      <c r="R81" s="305"/>
      <c r="S81" s="305"/>
      <c r="T81" s="305"/>
      <c r="U81" s="305"/>
      <c r="V81" s="305"/>
      <c r="W81" s="305"/>
      <c r="X81" s="305"/>
      <c r="Y81" s="305"/>
      <c r="Z81" s="305"/>
      <c r="AA81" s="305"/>
      <c r="AB81" s="301"/>
      <c r="AC81" s="304"/>
      <c r="AD81" s="741"/>
      <c r="AE81" s="305"/>
      <c r="AF81" s="305"/>
      <c r="AG81" s="305"/>
      <c r="AH81" s="305"/>
      <c r="AI81" s="304"/>
      <c r="AJ81" s="915"/>
      <c r="AK81" s="928"/>
      <c r="AM81" s="131"/>
    </row>
    <row r="82" spans="1:39" ht="30" x14ac:dyDescent="0.25">
      <c r="A82" s="1984">
        <v>1</v>
      </c>
      <c r="B82" s="276" t="s">
        <v>119</v>
      </c>
      <c r="C82" s="395"/>
      <c r="D82" s="960"/>
      <c r="E82" s="206">
        <v>1400</v>
      </c>
      <c r="F82" s="109">
        <f t="shared" ref="F82:F96" si="10">E82/12*$B$4</f>
        <v>1283.3333333333335</v>
      </c>
      <c r="G82" s="109">
        <v>1316</v>
      </c>
      <c r="H82" s="109">
        <f t="shared" ref="H82:H96" si="11">G82/F82*100</f>
        <v>102.54545454545453</v>
      </c>
      <c r="I82" s="177"/>
      <c r="J82" s="177"/>
      <c r="K82" s="137"/>
      <c r="L82" s="137"/>
      <c r="M82" s="137"/>
      <c r="N82" s="137"/>
      <c r="O82" s="137"/>
      <c r="P82" s="137"/>
      <c r="Q82" s="305"/>
      <c r="R82" s="305"/>
      <c r="S82" s="305"/>
      <c r="T82" s="305"/>
      <c r="U82" s="305"/>
      <c r="V82" s="305"/>
      <c r="W82" s="305"/>
      <c r="X82" s="305"/>
      <c r="Y82" s="305"/>
      <c r="Z82" s="305"/>
      <c r="AA82" s="305"/>
      <c r="AB82" s="301"/>
      <c r="AC82" s="304"/>
      <c r="AD82" s="741"/>
      <c r="AE82" s="315"/>
      <c r="AF82" s="305"/>
      <c r="AG82" s="305"/>
      <c r="AH82" s="305"/>
      <c r="AI82" s="304"/>
      <c r="AJ82" s="915"/>
      <c r="AK82" s="928"/>
      <c r="AM82" s="131"/>
    </row>
    <row r="83" spans="1:39" ht="30" x14ac:dyDescent="0.25">
      <c r="A83" s="1984">
        <v>1</v>
      </c>
      <c r="B83" s="276" t="s">
        <v>133</v>
      </c>
      <c r="C83" s="395"/>
      <c r="D83" s="960"/>
      <c r="E83" s="206">
        <v>200</v>
      </c>
      <c r="F83" s="109">
        <f t="shared" si="10"/>
        <v>183.33333333333334</v>
      </c>
      <c r="G83" s="109">
        <v>131</v>
      </c>
      <c r="H83" s="109">
        <f t="shared" si="11"/>
        <v>71.454545454545453</v>
      </c>
      <c r="I83" s="177"/>
      <c r="J83" s="177"/>
      <c r="K83" s="137"/>
      <c r="L83" s="137"/>
      <c r="M83" s="137"/>
      <c r="N83" s="137"/>
      <c r="O83" s="137"/>
      <c r="P83" s="137"/>
      <c r="Q83" s="305"/>
      <c r="R83" s="305"/>
      <c r="S83" s="305"/>
      <c r="T83" s="305"/>
      <c r="U83" s="305"/>
      <c r="V83" s="305"/>
      <c r="W83" s="305"/>
      <c r="X83" s="305"/>
      <c r="Y83" s="305"/>
      <c r="Z83" s="305"/>
      <c r="AA83" s="305"/>
      <c r="AB83" s="301"/>
      <c r="AC83" s="304"/>
      <c r="AD83" s="741"/>
      <c r="AE83" s="305"/>
      <c r="AF83" s="305"/>
      <c r="AG83" s="305"/>
      <c r="AH83" s="305"/>
      <c r="AI83" s="304"/>
      <c r="AJ83" s="915"/>
      <c r="AK83" s="928"/>
      <c r="AM83" s="131"/>
    </row>
    <row r="84" spans="1:39" x14ac:dyDescent="0.25">
      <c r="A84" s="1984">
        <v>1</v>
      </c>
      <c r="B84" s="276" t="s">
        <v>87</v>
      </c>
      <c r="C84" s="395"/>
      <c r="D84" s="960"/>
      <c r="E84" s="206">
        <v>9500</v>
      </c>
      <c r="F84" s="109">
        <f t="shared" si="10"/>
        <v>8708.3333333333321</v>
      </c>
      <c r="G84" s="109">
        <v>12033</v>
      </c>
      <c r="H84" s="109">
        <f t="shared" si="11"/>
        <v>138.17799043062203</v>
      </c>
      <c r="I84" s="177"/>
      <c r="J84" s="177"/>
      <c r="K84" s="137"/>
      <c r="L84" s="137"/>
      <c r="M84" s="137"/>
      <c r="N84" s="137"/>
      <c r="O84" s="137"/>
      <c r="P84" s="137"/>
      <c r="Q84" s="305"/>
      <c r="R84" s="305"/>
      <c r="S84" s="305"/>
      <c r="T84" s="305"/>
      <c r="U84" s="305"/>
      <c r="V84" s="305"/>
      <c r="W84" s="305"/>
      <c r="X84" s="305"/>
      <c r="Y84" s="305"/>
      <c r="Z84" s="305"/>
      <c r="AA84" s="305"/>
      <c r="AB84" s="301"/>
      <c r="AC84" s="304"/>
      <c r="AD84" s="741"/>
      <c r="AE84" s="305"/>
      <c r="AF84" s="305"/>
      <c r="AG84" s="305"/>
      <c r="AH84" s="305"/>
      <c r="AI84" s="304"/>
      <c r="AJ84" s="915"/>
      <c r="AK84" s="928"/>
      <c r="AM84" s="131"/>
    </row>
    <row r="85" spans="1:39" x14ac:dyDescent="0.25">
      <c r="A85" s="1984">
        <v>1</v>
      </c>
      <c r="B85" s="276" t="s">
        <v>111</v>
      </c>
      <c r="C85" s="395"/>
      <c r="D85" s="960"/>
      <c r="E85" s="206">
        <v>200</v>
      </c>
      <c r="F85" s="109">
        <f t="shared" si="10"/>
        <v>183.33333333333334</v>
      </c>
      <c r="G85" s="109">
        <v>103</v>
      </c>
      <c r="H85" s="109">
        <f t="shared" si="11"/>
        <v>56.18181818181818</v>
      </c>
      <c r="I85" s="177"/>
      <c r="J85" s="177"/>
      <c r="K85" s="137"/>
      <c r="L85" s="137"/>
      <c r="M85" s="137"/>
      <c r="N85" s="137"/>
      <c r="O85" s="137"/>
      <c r="P85" s="137"/>
      <c r="Q85" s="305"/>
      <c r="R85" s="305"/>
      <c r="S85" s="305"/>
      <c r="T85" s="305"/>
      <c r="U85" s="305"/>
      <c r="V85" s="305"/>
      <c r="W85" s="305"/>
      <c r="X85" s="305"/>
      <c r="Y85" s="305"/>
      <c r="Z85" s="305"/>
      <c r="AA85" s="305"/>
      <c r="AB85" s="301"/>
      <c r="AC85" s="304"/>
      <c r="AD85" s="741"/>
      <c r="AE85" s="305"/>
      <c r="AF85" s="305"/>
      <c r="AG85" s="305"/>
      <c r="AH85" s="305"/>
      <c r="AI85" s="304"/>
      <c r="AJ85" s="915"/>
      <c r="AK85" s="928"/>
      <c r="AM85" s="131"/>
    </row>
    <row r="86" spans="1:39" x14ac:dyDescent="0.25">
      <c r="A86" s="1984">
        <v>1</v>
      </c>
      <c r="B86" s="276" t="s">
        <v>112</v>
      </c>
      <c r="C86" s="395"/>
      <c r="D86" s="960"/>
      <c r="E86" s="206">
        <v>500</v>
      </c>
      <c r="F86" s="109">
        <f t="shared" si="10"/>
        <v>458.33333333333331</v>
      </c>
      <c r="G86" s="109">
        <v>595</v>
      </c>
      <c r="H86" s="109">
        <f t="shared" si="11"/>
        <v>129.81818181818184</v>
      </c>
      <c r="I86" s="177"/>
      <c r="J86" s="177"/>
      <c r="K86" s="137"/>
      <c r="L86" s="137"/>
      <c r="M86" s="137"/>
      <c r="N86" s="137"/>
      <c r="O86" s="137"/>
      <c r="P86" s="137"/>
      <c r="Q86" s="305"/>
      <c r="R86" s="305"/>
      <c r="S86" s="305"/>
      <c r="T86" s="305"/>
      <c r="U86" s="305"/>
      <c r="V86" s="305"/>
      <c r="W86" s="305"/>
      <c r="X86" s="305"/>
      <c r="Y86" s="305"/>
      <c r="Z86" s="305"/>
      <c r="AA86" s="305"/>
      <c r="AB86" s="301"/>
      <c r="AC86" s="304"/>
      <c r="AD86" s="741"/>
      <c r="AE86" s="305"/>
      <c r="AF86" s="305"/>
      <c r="AG86" s="305"/>
      <c r="AH86" s="305"/>
      <c r="AI86" s="304"/>
      <c r="AJ86" s="915"/>
      <c r="AK86" s="928"/>
      <c r="AM86" s="131"/>
    </row>
    <row r="87" spans="1:39" ht="30" x14ac:dyDescent="0.25">
      <c r="A87" s="1984">
        <v>1</v>
      </c>
      <c r="B87" s="276" t="s">
        <v>182</v>
      </c>
      <c r="C87" s="395"/>
      <c r="D87" s="960"/>
      <c r="E87" s="206">
        <v>300</v>
      </c>
      <c r="F87" s="109">
        <f t="shared" si="10"/>
        <v>275</v>
      </c>
      <c r="G87" s="109">
        <v>329</v>
      </c>
      <c r="H87" s="109">
        <f t="shared" si="11"/>
        <v>119.63636363636363</v>
      </c>
      <c r="I87" s="177"/>
      <c r="J87" s="177"/>
      <c r="K87" s="137"/>
      <c r="L87" s="137"/>
      <c r="M87" s="137"/>
      <c r="N87" s="137"/>
      <c r="O87" s="137"/>
      <c r="P87" s="137"/>
      <c r="Q87" s="305"/>
      <c r="R87" s="305"/>
      <c r="S87" s="305"/>
      <c r="T87" s="305"/>
      <c r="U87" s="305"/>
      <c r="V87" s="305"/>
      <c r="W87" s="305"/>
      <c r="X87" s="305"/>
      <c r="Y87" s="305"/>
      <c r="Z87" s="305"/>
      <c r="AA87" s="305"/>
      <c r="AB87" s="301"/>
      <c r="AC87" s="304"/>
      <c r="AD87" s="741"/>
      <c r="AE87" s="305"/>
      <c r="AF87" s="305"/>
      <c r="AG87" s="305"/>
      <c r="AH87" s="305"/>
      <c r="AI87" s="304"/>
      <c r="AJ87" s="915"/>
      <c r="AK87" s="928"/>
      <c r="AM87" s="131"/>
    </row>
    <row r="88" spans="1:39" x14ac:dyDescent="0.25">
      <c r="A88" s="1984">
        <v>1</v>
      </c>
      <c r="B88" s="276" t="s">
        <v>258</v>
      </c>
      <c r="C88" s="395"/>
      <c r="D88" s="9"/>
      <c r="E88" s="206">
        <v>8000</v>
      </c>
      <c r="F88" s="109">
        <f t="shared" si="10"/>
        <v>7333.333333333333</v>
      </c>
      <c r="G88" s="109">
        <v>7949</v>
      </c>
      <c r="H88" s="109">
        <f t="shared" si="11"/>
        <v>108.39545454545454</v>
      </c>
      <c r="I88" s="177"/>
      <c r="J88" s="177"/>
      <c r="K88" s="137"/>
      <c r="L88" s="137"/>
      <c r="M88" s="137"/>
      <c r="N88" s="137"/>
      <c r="O88" s="137"/>
      <c r="P88" s="137"/>
      <c r="Q88" s="304"/>
      <c r="R88" s="304"/>
      <c r="S88" s="304"/>
      <c r="T88" s="304"/>
      <c r="U88" s="304"/>
      <c r="V88" s="304"/>
      <c r="W88" s="304"/>
      <c r="X88" s="304"/>
      <c r="Y88" s="304"/>
      <c r="Z88" s="304"/>
      <c r="AA88" s="304"/>
      <c r="AB88" s="301"/>
      <c r="AC88" s="304"/>
      <c r="AD88" s="741"/>
      <c r="AE88" s="305"/>
      <c r="AF88" s="305"/>
      <c r="AG88" s="305"/>
      <c r="AH88" s="305"/>
      <c r="AI88" s="304"/>
      <c r="AJ88" s="915"/>
      <c r="AK88" s="928"/>
      <c r="AM88" s="131"/>
    </row>
    <row r="89" spans="1:39" ht="30" x14ac:dyDescent="0.25">
      <c r="A89" s="1984">
        <v>1</v>
      </c>
      <c r="B89" s="276" t="s">
        <v>259</v>
      </c>
      <c r="C89" s="959"/>
      <c r="D89" s="960"/>
      <c r="E89" s="206">
        <v>1100</v>
      </c>
      <c r="F89" s="109">
        <f t="shared" si="10"/>
        <v>1008.3333333333334</v>
      </c>
      <c r="G89" s="109">
        <v>1106</v>
      </c>
      <c r="H89" s="109">
        <f t="shared" si="11"/>
        <v>109.68595041322314</v>
      </c>
      <c r="I89" s="177"/>
      <c r="J89" s="177"/>
      <c r="K89" s="137"/>
      <c r="L89" s="137"/>
      <c r="M89" s="137"/>
      <c r="N89" s="137"/>
      <c r="O89" s="137"/>
      <c r="P89" s="137"/>
      <c r="Q89" s="306"/>
      <c r="R89" s="306"/>
      <c r="S89" s="306"/>
      <c r="T89" s="306"/>
      <c r="U89" s="306"/>
      <c r="V89" s="306"/>
      <c r="W89" s="306"/>
      <c r="X89" s="306"/>
      <c r="Y89" s="306"/>
      <c r="Z89" s="306"/>
      <c r="AA89" s="306"/>
      <c r="AB89" s="301"/>
      <c r="AC89" s="304"/>
      <c r="AD89" s="741"/>
      <c r="AE89" s="305"/>
      <c r="AF89" s="305"/>
      <c r="AG89" s="305"/>
      <c r="AH89" s="305"/>
      <c r="AI89" s="304"/>
      <c r="AJ89" s="915"/>
      <c r="AK89" s="928"/>
      <c r="AM89" s="131"/>
    </row>
    <row r="90" spans="1:39" ht="30" x14ac:dyDescent="0.25">
      <c r="A90" s="1984">
        <v>1</v>
      </c>
      <c r="B90" s="276" t="s">
        <v>264</v>
      </c>
      <c r="C90" s="965"/>
      <c r="D90" s="960"/>
      <c r="E90" s="206">
        <v>1700</v>
      </c>
      <c r="F90" s="109">
        <f t="shared" si="10"/>
        <v>1558.3333333333333</v>
      </c>
      <c r="G90" s="109">
        <v>1651</v>
      </c>
      <c r="H90" s="109">
        <f t="shared" si="11"/>
        <v>105.94652406417113</v>
      </c>
      <c r="I90" s="177"/>
      <c r="J90" s="177"/>
      <c r="K90" s="137"/>
      <c r="L90" s="137"/>
      <c r="M90" s="137"/>
      <c r="N90" s="137"/>
      <c r="O90" s="137"/>
      <c r="P90" s="137"/>
      <c r="Q90" s="305"/>
      <c r="R90" s="305"/>
      <c r="S90" s="305"/>
      <c r="T90" s="305"/>
      <c r="U90" s="305"/>
      <c r="V90" s="305"/>
      <c r="W90" s="305"/>
      <c r="X90" s="305"/>
      <c r="Y90" s="305"/>
      <c r="Z90" s="305"/>
      <c r="AA90" s="305"/>
      <c r="AB90" s="301"/>
      <c r="AC90" s="304"/>
      <c r="AD90" s="741"/>
      <c r="AE90" s="305"/>
      <c r="AF90" s="305"/>
      <c r="AG90" s="305"/>
      <c r="AH90" s="305"/>
      <c r="AI90" s="304"/>
      <c r="AJ90" s="915"/>
      <c r="AK90" s="928"/>
      <c r="AM90" s="131"/>
    </row>
    <row r="91" spans="1:39" x14ac:dyDescent="0.25">
      <c r="A91" s="1984">
        <v>1</v>
      </c>
      <c r="B91" s="276" t="s">
        <v>29</v>
      </c>
      <c r="C91" s="959"/>
      <c r="D91" s="3"/>
      <c r="E91" s="206">
        <v>300</v>
      </c>
      <c r="F91" s="109">
        <f t="shared" si="10"/>
        <v>275</v>
      </c>
      <c r="G91" s="109">
        <v>348</v>
      </c>
      <c r="H91" s="109">
        <f t="shared" si="11"/>
        <v>126.54545454545453</v>
      </c>
      <c r="I91" s="177"/>
      <c r="J91" s="177"/>
      <c r="K91" s="137"/>
      <c r="L91" s="137"/>
      <c r="M91" s="137"/>
      <c r="N91" s="137"/>
      <c r="O91" s="137"/>
      <c r="P91" s="137"/>
      <c r="Q91" s="305"/>
      <c r="R91" s="305"/>
      <c r="S91" s="305"/>
      <c r="T91" s="305"/>
      <c r="U91" s="305"/>
      <c r="V91" s="305"/>
      <c r="W91" s="305"/>
      <c r="X91" s="305"/>
      <c r="Y91" s="305"/>
      <c r="Z91" s="305"/>
      <c r="AA91" s="305"/>
      <c r="AB91" s="301"/>
      <c r="AC91" s="304"/>
      <c r="AD91" s="741"/>
      <c r="AE91" s="305"/>
      <c r="AF91" s="305"/>
      <c r="AG91" s="305"/>
      <c r="AH91" s="305"/>
      <c r="AI91" s="304"/>
      <c r="AJ91" s="915"/>
      <c r="AK91" s="928"/>
      <c r="AM91" s="131"/>
    </row>
    <row r="92" spans="1:39" x14ac:dyDescent="0.25">
      <c r="A92" s="1984">
        <v>1</v>
      </c>
      <c r="B92" s="276" t="s">
        <v>42</v>
      </c>
      <c r="C92" s="959"/>
      <c r="D92" s="960"/>
      <c r="E92" s="206">
        <v>250</v>
      </c>
      <c r="F92" s="109">
        <f t="shared" si="10"/>
        <v>229.16666666666666</v>
      </c>
      <c r="G92" s="109">
        <v>214</v>
      </c>
      <c r="H92" s="109">
        <f t="shared" si="11"/>
        <v>93.38181818181819</v>
      </c>
      <c r="I92" s="177"/>
      <c r="J92" s="177"/>
      <c r="K92" s="137"/>
      <c r="L92" s="137"/>
      <c r="M92" s="137"/>
      <c r="N92" s="137"/>
      <c r="O92" s="137"/>
      <c r="P92" s="137"/>
      <c r="Q92" s="304"/>
      <c r="R92" s="304"/>
      <c r="S92" s="304"/>
      <c r="T92" s="304"/>
      <c r="U92" s="304"/>
      <c r="V92" s="304"/>
      <c r="W92" s="304"/>
      <c r="X92" s="304"/>
      <c r="Y92" s="304"/>
      <c r="Z92" s="304"/>
      <c r="AA92" s="304"/>
      <c r="AB92" s="301"/>
      <c r="AC92" s="304"/>
      <c r="AD92" s="741"/>
      <c r="AE92" s="305"/>
      <c r="AF92" s="305"/>
      <c r="AG92" s="305"/>
      <c r="AH92" s="305"/>
      <c r="AI92" s="304"/>
      <c r="AJ92" s="915"/>
      <c r="AK92" s="928"/>
      <c r="AM92" s="131"/>
    </row>
    <row r="93" spans="1:39" x14ac:dyDescent="0.25">
      <c r="A93" s="1984">
        <v>1</v>
      </c>
      <c r="B93" s="276" t="s">
        <v>88</v>
      </c>
      <c r="C93" s="394"/>
      <c r="D93" s="960"/>
      <c r="E93" s="206">
        <v>4500</v>
      </c>
      <c r="F93" s="109">
        <f t="shared" si="10"/>
        <v>4125</v>
      </c>
      <c r="G93" s="109">
        <v>6917</v>
      </c>
      <c r="H93" s="109">
        <f t="shared" si="11"/>
        <v>167.68484848484849</v>
      </c>
      <c r="I93" s="177"/>
      <c r="J93" s="177"/>
      <c r="K93" s="137"/>
      <c r="L93" s="137"/>
      <c r="M93" s="137"/>
      <c r="N93" s="137"/>
      <c r="O93" s="137"/>
      <c r="P93" s="137"/>
      <c r="Q93" s="304"/>
      <c r="R93" s="304"/>
      <c r="S93" s="304"/>
      <c r="T93" s="304"/>
      <c r="U93" s="304"/>
      <c r="V93" s="304"/>
      <c r="W93" s="304"/>
      <c r="X93" s="304"/>
      <c r="Y93" s="304"/>
      <c r="Z93" s="304"/>
      <c r="AA93" s="304"/>
      <c r="AB93" s="301"/>
      <c r="AC93" s="304"/>
      <c r="AD93" s="741"/>
      <c r="AE93" s="305"/>
      <c r="AF93" s="305"/>
      <c r="AG93" s="305"/>
      <c r="AH93" s="305"/>
      <c r="AI93" s="304"/>
      <c r="AJ93" s="915"/>
      <c r="AK93" s="928"/>
      <c r="AM93" s="131"/>
    </row>
    <row r="94" spans="1:39" x14ac:dyDescent="0.25">
      <c r="A94" s="1984">
        <v>1</v>
      </c>
      <c r="B94" s="276" t="s">
        <v>90</v>
      </c>
      <c r="C94" s="419"/>
      <c r="D94" s="966"/>
      <c r="E94" s="209">
        <v>100</v>
      </c>
      <c r="F94" s="109">
        <f t="shared" si="10"/>
        <v>91.666666666666671</v>
      </c>
      <c r="G94" s="115">
        <v>84</v>
      </c>
      <c r="H94" s="109">
        <f t="shared" si="11"/>
        <v>91.636363636363626</v>
      </c>
      <c r="I94" s="177"/>
      <c r="J94" s="177"/>
      <c r="K94" s="137"/>
      <c r="L94" s="137"/>
      <c r="M94" s="137"/>
      <c r="N94" s="137"/>
      <c r="O94" s="137"/>
      <c r="P94" s="137"/>
      <c r="Q94" s="304"/>
      <c r="R94" s="304"/>
      <c r="S94" s="304"/>
      <c r="T94" s="304"/>
      <c r="U94" s="304"/>
      <c r="V94" s="304"/>
      <c r="W94" s="304"/>
      <c r="X94" s="304"/>
      <c r="Y94" s="304"/>
      <c r="Z94" s="304"/>
      <c r="AA94" s="304"/>
      <c r="AB94" s="301"/>
      <c r="AC94" s="304"/>
      <c r="AD94" s="741"/>
      <c r="AE94" s="305"/>
      <c r="AF94" s="305"/>
      <c r="AG94" s="305"/>
      <c r="AH94" s="305"/>
      <c r="AI94" s="304"/>
      <c r="AJ94" s="915"/>
      <c r="AK94" s="928"/>
      <c r="AM94" s="131"/>
    </row>
    <row r="95" spans="1:39" x14ac:dyDescent="0.25">
      <c r="A95" s="1984">
        <v>1</v>
      </c>
      <c r="B95" s="276" t="s">
        <v>33</v>
      </c>
      <c r="C95" s="959"/>
      <c r="D95" s="960"/>
      <c r="E95" s="206">
        <v>200</v>
      </c>
      <c r="F95" s="109">
        <f t="shared" si="10"/>
        <v>183.33333333333334</v>
      </c>
      <c r="G95" s="109">
        <v>136</v>
      </c>
      <c r="H95" s="109">
        <f t="shared" si="11"/>
        <v>74.181818181818187</v>
      </c>
      <c r="I95" s="177"/>
      <c r="J95" s="177"/>
      <c r="K95" s="137"/>
      <c r="L95" s="137"/>
      <c r="M95" s="137"/>
      <c r="N95" s="137"/>
      <c r="O95" s="137"/>
      <c r="P95" s="137"/>
      <c r="Q95" s="306"/>
      <c r="R95" s="306"/>
      <c r="S95" s="306"/>
      <c r="T95" s="306"/>
      <c r="U95" s="306"/>
      <c r="V95" s="306"/>
      <c r="W95" s="306"/>
      <c r="X95" s="306"/>
      <c r="Y95" s="306"/>
      <c r="Z95" s="306"/>
      <c r="AA95" s="306"/>
      <c r="AB95" s="301"/>
      <c r="AC95" s="304"/>
      <c r="AD95" s="741"/>
      <c r="AE95" s="305"/>
      <c r="AF95" s="305"/>
      <c r="AG95" s="305"/>
      <c r="AH95" s="305"/>
      <c r="AI95" s="304"/>
      <c r="AJ95" s="915"/>
      <c r="AK95" s="928"/>
      <c r="AM95" s="131"/>
    </row>
    <row r="96" spans="1:39" ht="30" x14ac:dyDescent="0.25">
      <c r="A96" s="1984">
        <v>1</v>
      </c>
      <c r="B96" s="276" t="s">
        <v>71</v>
      </c>
      <c r="C96" s="419"/>
      <c r="D96" s="960"/>
      <c r="E96" s="209">
        <v>3900</v>
      </c>
      <c r="F96" s="109">
        <f t="shared" si="10"/>
        <v>3575</v>
      </c>
      <c r="G96" s="115">
        <v>2793</v>
      </c>
      <c r="H96" s="109">
        <f t="shared" si="11"/>
        <v>78.125874125874134</v>
      </c>
      <c r="I96" s="177"/>
      <c r="J96" s="177"/>
      <c r="K96" s="137"/>
      <c r="L96" s="137"/>
      <c r="M96" s="137"/>
      <c r="N96" s="137"/>
      <c r="O96" s="137"/>
      <c r="P96" s="137"/>
      <c r="Q96" s="305"/>
      <c r="R96" s="305"/>
      <c r="S96" s="305"/>
      <c r="T96" s="305"/>
      <c r="U96" s="305"/>
      <c r="V96" s="305"/>
      <c r="W96" s="305"/>
      <c r="X96" s="305"/>
      <c r="Y96" s="305"/>
      <c r="Z96" s="305"/>
      <c r="AA96" s="305"/>
      <c r="AB96" s="301"/>
      <c r="AC96" s="304"/>
      <c r="AD96" s="741"/>
      <c r="AE96" s="305"/>
      <c r="AF96" s="305"/>
      <c r="AG96" s="305"/>
      <c r="AH96" s="304"/>
      <c r="AI96" s="304"/>
      <c r="AJ96" s="915"/>
      <c r="AK96" s="928"/>
      <c r="AM96" s="131"/>
    </row>
    <row r="97" spans="1:43" ht="30" x14ac:dyDescent="0.25">
      <c r="A97" s="1984">
        <v>1</v>
      </c>
      <c r="B97" s="661" t="s">
        <v>307</v>
      </c>
      <c r="C97" s="659"/>
      <c r="D97" s="274"/>
      <c r="E97" s="206"/>
      <c r="F97" s="109"/>
      <c r="G97" s="110">
        <v>975</v>
      </c>
      <c r="H97" s="660"/>
      <c r="I97" s="660"/>
      <c r="J97" s="668"/>
      <c r="K97" s="660"/>
      <c r="L97" s="660"/>
      <c r="M97" s="668"/>
      <c r="N97" s="660"/>
      <c r="O97" s="660"/>
      <c r="P97" s="660"/>
      <c r="Q97" s="668"/>
      <c r="R97" s="668"/>
      <c r="S97" s="668"/>
      <c r="T97" s="668"/>
      <c r="U97" s="668"/>
      <c r="V97" s="668"/>
      <c r="W97" s="668"/>
      <c r="X97" s="668"/>
      <c r="Y97" s="668"/>
      <c r="Z97" s="668"/>
      <c r="AA97" s="668"/>
      <c r="AB97" s="829"/>
      <c r="AC97" s="660"/>
      <c r="AD97" s="733"/>
      <c r="AE97" s="668"/>
      <c r="AF97" s="668"/>
      <c r="AG97" s="668"/>
      <c r="AH97" s="660"/>
      <c r="AI97" s="668"/>
      <c r="AJ97" s="915"/>
      <c r="AK97" s="928"/>
      <c r="AM97" s="131"/>
    </row>
    <row r="98" spans="1:43" ht="45" x14ac:dyDescent="0.25">
      <c r="A98" s="1984">
        <v>1</v>
      </c>
      <c r="B98" s="1982" t="s">
        <v>308</v>
      </c>
      <c r="C98" s="659"/>
      <c r="D98" s="274"/>
      <c r="E98" s="206"/>
      <c r="F98" s="109"/>
      <c r="G98" s="110">
        <v>849</v>
      </c>
      <c r="H98" s="660"/>
      <c r="I98" s="660"/>
      <c r="J98" s="660"/>
      <c r="K98" s="660"/>
      <c r="L98" s="660"/>
      <c r="M98" s="660"/>
      <c r="N98" s="660"/>
      <c r="O98" s="660"/>
      <c r="P98" s="660"/>
      <c r="Q98" s="660"/>
      <c r="R98" s="660"/>
      <c r="S98" s="660"/>
      <c r="T98" s="660"/>
      <c r="U98" s="660"/>
      <c r="V98" s="660"/>
      <c r="W98" s="660"/>
      <c r="X98" s="660"/>
      <c r="Y98" s="660"/>
      <c r="Z98" s="660"/>
      <c r="AA98" s="660"/>
      <c r="AB98" s="829"/>
      <c r="AC98" s="660"/>
      <c r="AD98" s="734"/>
      <c r="AE98" s="660"/>
      <c r="AF98" s="660"/>
      <c r="AG98" s="660"/>
      <c r="AH98" s="660"/>
      <c r="AI98" s="660"/>
      <c r="AJ98" s="915"/>
      <c r="AK98" s="928"/>
      <c r="AM98" s="131"/>
    </row>
    <row r="99" spans="1:43" ht="30" x14ac:dyDescent="0.25">
      <c r="A99" s="1984">
        <v>1</v>
      </c>
      <c r="B99" s="1982" t="s">
        <v>309</v>
      </c>
      <c r="C99" s="659"/>
      <c r="D99" s="274"/>
      <c r="E99" s="206"/>
      <c r="F99" s="109"/>
      <c r="G99" s="110">
        <v>42</v>
      </c>
      <c r="H99" s="660"/>
      <c r="I99" s="660"/>
      <c r="J99" s="660"/>
      <c r="K99" s="660"/>
      <c r="L99" s="660"/>
      <c r="M99" s="660"/>
      <c r="N99" s="660"/>
      <c r="O99" s="660"/>
      <c r="P99" s="660"/>
      <c r="Q99" s="660"/>
      <c r="R99" s="660"/>
      <c r="S99" s="660"/>
      <c r="T99" s="660"/>
      <c r="U99" s="660"/>
      <c r="V99" s="660"/>
      <c r="W99" s="660"/>
      <c r="X99" s="660"/>
      <c r="Y99" s="660"/>
      <c r="Z99" s="660"/>
      <c r="AA99" s="660"/>
      <c r="AB99" s="829"/>
      <c r="AC99" s="660"/>
      <c r="AD99" s="734"/>
      <c r="AE99" s="660"/>
      <c r="AF99" s="660"/>
      <c r="AG99" s="660"/>
      <c r="AH99" s="660"/>
      <c r="AI99" s="660"/>
      <c r="AJ99" s="915"/>
      <c r="AK99" s="928"/>
      <c r="AM99" s="131"/>
    </row>
    <row r="100" spans="1:43" ht="90" x14ac:dyDescent="0.25">
      <c r="A100" s="1984">
        <v>1</v>
      </c>
      <c r="B100" s="1982" t="s">
        <v>301</v>
      </c>
      <c r="C100" s="662"/>
      <c r="D100" s="663"/>
      <c r="E100" s="209"/>
      <c r="F100" s="115"/>
      <c r="G100" s="110"/>
      <c r="H100" s="660"/>
      <c r="I100" s="668"/>
      <c r="J100" s="668"/>
      <c r="K100" s="668"/>
      <c r="L100" s="664"/>
      <c r="M100" s="660"/>
      <c r="N100" s="668"/>
      <c r="O100" s="665"/>
      <c r="P100" s="660"/>
      <c r="Q100" s="668"/>
      <c r="R100" s="668"/>
      <c r="S100" s="668"/>
      <c r="T100" s="668"/>
      <c r="U100" s="668"/>
      <c r="V100" s="668"/>
      <c r="W100" s="668"/>
      <c r="X100" s="668"/>
      <c r="Y100" s="668"/>
      <c r="Z100" s="668"/>
      <c r="AA100" s="668"/>
      <c r="AB100" s="829"/>
      <c r="AC100" s="660"/>
      <c r="AD100" s="735"/>
      <c r="AE100" s="668"/>
      <c r="AF100" s="660"/>
      <c r="AG100" s="660"/>
      <c r="AH100" s="660"/>
      <c r="AI100" s="660"/>
      <c r="AJ100" s="915"/>
      <c r="AK100" s="928"/>
      <c r="AM100" s="131"/>
    </row>
    <row r="101" spans="1:43" ht="29.25" x14ac:dyDescent="0.25">
      <c r="A101" s="1984">
        <v>1</v>
      </c>
      <c r="B101" s="666" t="s">
        <v>294</v>
      </c>
      <c r="C101" s="662"/>
      <c r="D101" s="783"/>
      <c r="E101" s="670">
        <f>SUM(E97:E100)</f>
        <v>0</v>
      </c>
      <c r="F101" s="667">
        <f>SUM(F97:F100)</f>
        <v>0</v>
      </c>
      <c r="G101" s="259">
        <f>SUM(G97:G100)</f>
        <v>1866</v>
      </c>
      <c r="H101" s="660"/>
      <c r="I101" s="664"/>
      <c r="J101" s="664"/>
      <c r="K101" s="664"/>
      <c r="L101" s="668"/>
      <c r="M101" s="668"/>
      <c r="N101" s="664"/>
      <c r="O101" s="668"/>
      <c r="P101" s="668"/>
      <c r="Q101" s="664"/>
      <c r="R101" s="664"/>
      <c r="S101" s="664"/>
      <c r="T101" s="664"/>
      <c r="U101" s="664"/>
      <c r="V101" s="664"/>
      <c r="W101" s="664"/>
      <c r="X101" s="664"/>
      <c r="Y101" s="664"/>
      <c r="Z101" s="664"/>
      <c r="AA101" s="664"/>
      <c r="AB101" s="825">
        <f>Q101/12*$B$4</f>
        <v>0</v>
      </c>
      <c r="AC101" s="660">
        <f>AI101-AH101-AE101</f>
        <v>0</v>
      </c>
      <c r="AD101" s="733"/>
      <c r="AE101" s="306">
        <v>815.76600000000008</v>
      </c>
      <c r="AF101" s="304">
        <f>AC101-AB101</f>
        <v>0</v>
      </c>
      <c r="AG101" s="303"/>
      <c r="AH101" s="660">
        <v>0</v>
      </c>
      <c r="AI101" s="304">
        <v>815.76600000000008</v>
      </c>
      <c r="AJ101" s="915"/>
      <c r="AK101" s="928"/>
      <c r="AM101" s="131"/>
    </row>
    <row r="102" spans="1:43" x14ac:dyDescent="0.25">
      <c r="A102" s="1984">
        <v>1</v>
      </c>
      <c r="B102" s="442" t="s">
        <v>260</v>
      </c>
      <c r="C102" s="441"/>
      <c r="D102" s="967"/>
      <c r="E102" s="670">
        <f>E42</f>
        <v>106235</v>
      </c>
      <c r="F102" s="667">
        <f>F42</f>
        <v>97382.083333333343</v>
      </c>
      <c r="G102" s="259">
        <f>G42</f>
        <v>88522.975000000006</v>
      </c>
      <c r="H102" s="259">
        <f>G102/F102*100</f>
        <v>90.902732792223077</v>
      </c>
      <c r="I102" s="968"/>
      <c r="J102" s="968"/>
      <c r="K102" s="257"/>
      <c r="L102" s="257"/>
      <c r="M102" s="257"/>
      <c r="N102" s="257"/>
      <c r="O102" s="938"/>
      <c r="P102" s="257"/>
      <c r="Q102" s="305"/>
      <c r="R102" s="305"/>
      <c r="S102" s="305"/>
      <c r="T102" s="305"/>
      <c r="U102" s="305"/>
      <c r="V102" s="305"/>
      <c r="W102" s="305"/>
      <c r="X102" s="305"/>
      <c r="Y102" s="305"/>
      <c r="Z102" s="305"/>
      <c r="AA102" s="305"/>
      <c r="AB102" s="829"/>
      <c r="AC102" s="304"/>
      <c r="AD102" s="957"/>
      <c r="AE102" s="304"/>
      <c r="AF102" s="306"/>
      <c r="AG102" s="304"/>
      <c r="AH102" s="304"/>
      <c r="AI102" s="306"/>
      <c r="AJ102" s="915"/>
      <c r="AK102" s="928"/>
      <c r="AM102" s="131"/>
    </row>
    <row r="103" spans="1:43" ht="29.25" x14ac:dyDescent="0.25">
      <c r="A103" s="1984">
        <v>1</v>
      </c>
      <c r="B103" s="442" t="s">
        <v>261</v>
      </c>
      <c r="C103" s="441"/>
      <c r="D103" s="967"/>
      <c r="E103" s="670">
        <f>E51</f>
        <v>21.276595744680851</v>
      </c>
      <c r="F103" s="667">
        <f>F51</f>
        <v>19.50354609929078</v>
      </c>
      <c r="G103" s="667">
        <f>G51</f>
        <v>0</v>
      </c>
      <c r="H103" s="259">
        <f>G103/F103*100</f>
        <v>0</v>
      </c>
      <c r="I103" s="968"/>
      <c r="J103" s="968"/>
      <c r="K103" s="257"/>
      <c r="L103" s="257"/>
      <c r="M103" s="257"/>
      <c r="N103" s="257"/>
      <c r="O103" s="938"/>
      <c r="P103" s="257"/>
      <c r="Q103" s="305"/>
      <c r="R103" s="305"/>
      <c r="S103" s="305"/>
      <c r="T103" s="305"/>
      <c r="U103" s="305"/>
      <c r="V103" s="305"/>
      <c r="W103" s="305"/>
      <c r="X103" s="305"/>
      <c r="Y103" s="305"/>
      <c r="Z103" s="305"/>
      <c r="AA103" s="305"/>
      <c r="AB103" s="829"/>
      <c r="AC103" s="304"/>
      <c r="AD103" s="957"/>
      <c r="AE103" s="304"/>
      <c r="AF103" s="304"/>
      <c r="AG103" s="304"/>
      <c r="AH103" s="306"/>
      <c r="AI103" s="304"/>
      <c r="AJ103" s="915"/>
      <c r="AK103" s="928"/>
      <c r="AM103" s="131"/>
    </row>
    <row r="104" spans="1:43" ht="29.25" x14ac:dyDescent="0.25">
      <c r="A104" s="1984">
        <v>1</v>
      </c>
      <c r="B104" s="442" t="s">
        <v>262</v>
      </c>
      <c r="C104" s="970"/>
      <c r="D104" s="966"/>
      <c r="E104" s="670">
        <f>E56</f>
        <v>26500</v>
      </c>
      <c r="F104" s="667">
        <f>F56</f>
        <v>24291.666666666668</v>
      </c>
      <c r="G104" s="667">
        <f>G56</f>
        <v>31634</v>
      </c>
      <c r="H104" s="259">
        <f>G104/F104*100</f>
        <v>130.22572898799314</v>
      </c>
      <c r="I104" s="968"/>
      <c r="J104" s="968"/>
      <c r="K104" s="257"/>
      <c r="L104" s="257"/>
      <c r="M104" s="257"/>
      <c r="N104" s="257"/>
      <c r="O104" s="938"/>
      <c r="P104" s="257"/>
      <c r="Q104" s="310"/>
      <c r="R104" s="310"/>
      <c r="S104" s="310"/>
      <c r="T104" s="310"/>
      <c r="U104" s="310"/>
      <c r="V104" s="310"/>
      <c r="W104" s="310"/>
      <c r="X104" s="310"/>
      <c r="Y104" s="310"/>
      <c r="Z104" s="310"/>
      <c r="AA104" s="310"/>
      <c r="AB104" s="867">
        <f>Q104/12*$B$4</f>
        <v>0</v>
      </c>
      <c r="AC104" s="307">
        <f>AI104-AH104-AE104</f>
        <v>0</v>
      </c>
      <c r="AD104" s="971"/>
      <c r="AE104" s="307"/>
      <c r="AF104" s="307">
        <f>AC104-AB104</f>
        <v>0</v>
      </c>
      <c r="AG104" s="307"/>
      <c r="AH104" s="310"/>
      <c r="AI104" s="307"/>
      <c r="AJ104" s="915"/>
      <c r="AK104" s="928"/>
      <c r="AM104" s="131"/>
    </row>
    <row r="105" spans="1:43" x14ac:dyDescent="0.25">
      <c r="A105" s="1984">
        <v>1</v>
      </c>
      <c r="B105" s="443" t="s">
        <v>134</v>
      </c>
      <c r="C105" s="972"/>
      <c r="D105" s="973"/>
      <c r="E105" s="32">
        <f>E102+E104+E53/4.2</f>
        <v>132782.61904761905</v>
      </c>
      <c r="F105" s="7">
        <f>F102+F104+F53/4.2</f>
        <v>121717.40079365081</v>
      </c>
      <c r="G105" s="7">
        <f>G102+G104+G53/4.2</f>
        <v>120156.97500000001</v>
      </c>
      <c r="H105" s="7">
        <f>G105/F105*100</f>
        <v>98.717992839580745</v>
      </c>
      <c r="I105" s="8"/>
      <c r="J105" s="8"/>
      <c r="K105" s="947"/>
      <c r="L105" s="947"/>
      <c r="M105" s="947"/>
      <c r="N105" s="947"/>
      <c r="O105" s="948"/>
      <c r="P105" s="948"/>
      <c r="Q105" s="302">
        <f t="shared" ref="Q105:AA105" si="12">Q57+Q104+Q42</f>
        <v>158155.0147</v>
      </c>
      <c r="R105" s="302">
        <f t="shared" si="12"/>
        <v>158155.0147</v>
      </c>
      <c r="S105" s="302">
        <f t="shared" si="12"/>
        <v>158155.0147</v>
      </c>
      <c r="T105" s="302">
        <f t="shared" si="12"/>
        <v>158155.0147</v>
      </c>
      <c r="U105" s="302">
        <f t="shared" si="12"/>
        <v>158155.0147</v>
      </c>
      <c r="V105" s="302">
        <f t="shared" si="12"/>
        <v>158155.0147</v>
      </c>
      <c r="W105" s="302">
        <f t="shared" si="12"/>
        <v>158155.0147</v>
      </c>
      <c r="X105" s="302">
        <f t="shared" si="12"/>
        <v>158155.0147</v>
      </c>
      <c r="Y105" s="302">
        <f t="shared" si="12"/>
        <v>159538.52970000001</v>
      </c>
      <c r="Z105" s="302">
        <f t="shared" si="12"/>
        <v>159538.52929999999</v>
      </c>
      <c r="AA105" s="302">
        <f t="shared" si="12"/>
        <v>159885.80540000001</v>
      </c>
      <c r="AB105" s="827">
        <f t="shared" ref="AB105:AI105" si="13">AB57+AB104+AB42+AB101</f>
        <v>146186.70417499999</v>
      </c>
      <c r="AC105" s="302">
        <f t="shared" si="13"/>
        <v>155376.34589</v>
      </c>
      <c r="AD105" s="745">
        <f t="shared" si="13"/>
        <v>0</v>
      </c>
      <c r="AE105" s="302">
        <f t="shared" si="13"/>
        <v>14983.952709999998</v>
      </c>
      <c r="AF105" s="302">
        <f t="shared" si="13"/>
        <v>9189.6417150000198</v>
      </c>
      <c r="AG105" s="302">
        <f t="shared" si="13"/>
        <v>-80.501689999999996</v>
      </c>
      <c r="AH105" s="302">
        <f t="shared" si="13"/>
        <v>-27.84423</v>
      </c>
      <c r="AI105" s="302">
        <f t="shared" si="13"/>
        <v>170332.45437000002</v>
      </c>
      <c r="AJ105" s="915"/>
      <c r="AK105" s="928"/>
      <c r="AM105" s="131"/>
    </row>
    <row r="106" spans="1:43" ht="15.75" x14ac:dyDescent="0.25">
      <c r="A106" s="1984">
        <v>1</v>
      </c>
      <c r="B106" s="974"/>
      <c r="C106" s="975"/>
      <c r="D106" s="976"/>
      <c r="E106" s="934"/>
      <c r="F106" s="112"/>
      <c r="G106" s="112"/>
      <c r="H106" s="112"/>
      <c r="I106" s="261"/>
      <c r="J106" s="261"/>
      <c r="K106" s="943"/>
      <c r="L106" s="943"/>
      <c r="M106" s="943"/>
      <c r="N106" s="977"/>
      <c r="O106" s="943"/>
      <c r="P106" s="977"/>
      <c r="Q106" s="303"/>
      <c r="R106" s="303"/>
      <c r="S106" s="303"/>
      <c r="T106" s="303"/>
      <c r="U106" s="303"/>
      <c r="V106" s="303"/>
      <c r="W106" s="303"/>
      <c r="X106" s="303"/>
      <c r="Y106" s="303"/>
      <c r="Z106" s="303"/>
      <c r="AA106" s="303"/>
      <c r="AB106" s="838"/>
      <c r="AC106" s="303"/>
      <c r="AD106" s="744"/>
      <c r="AE106" s="303"/>
      <c r="AF106" s="303"/>
      <c r="AG106" s="303"/>
      <c r="AH106" s="303"/>
      <c r="AI106" s="303"/>
      <c r="AJ106" s="915"/>
      <c r="AK106" s="928"/>
      <c r="AM106" s="131"/>
    </row>
    <row r="107" spans="1:43" ht="30" x14ac:dyDescent="0.25">
      <c r="A107" s="1984">
        <v>1</v>
      </c>
      <c r="B107" s="978" t="s">
        <v>189</v>
      </c>
      <c r="C107" s="979"/>
      <c r="D107" s="980"/>
      <c r="E107" s="197">
        <v>15640</v>
      </c>
      <c r="F107" s="109">
        <f t="shared" ref="F107:F113" si="14">E107/12*$B$4</f>
        <v>14336.666666666666</v>
      </c>
      <c r="G107" s="109">
        <v>14543</v>
      </c>
      <c r="H107" s="109">
        <f t="shared" ref="H107:H115" si="15">G107/F107*100</f>
        <v>101.43920018600325</v>
      </c>
      <c r="I107" s="261"/>
      <c r="J107" s="261"/>
      <c r="K107" s="943"/>
      <c r="L107" s="943"/>
      <c r="M107" s="943"/>
      <c r="N107" s="977"/>
      <c r="O107" s="943"/>
      <c r="P107" s="977"/>
      <c r="Q107" s="303"/>
      <c r="R107" s="303"/>
      <c r="S107" s="303"/>
      <c r="T107" s="303"/>
      <c r="U107" s="303"/>
      <c r="V107" s="303"/>
      <c r="W107" s="303"/>
      <c r="X107" s="303"/>
      <c r="Y107" s="303"/>
      <c r="Z107" s="303"/>
      <c r="AA107" s="303"/>
      <c r="AB107" s="341"/>
      <c r="AC107" s="303"/>
      <c r="AD107" s="744"/>
      <c r="AE107" s="303"/>
      <c r="AF107" s="303"/>
      <c r="AG107" s="303"/>
      <c r="AH107" s="303"/>
      <c r="AI107" s="303"/>
      <c r="AJ107" s="915"/>
      <c r="AK107" s="928"/>
      <c r="AM107" s="131"/>
    </row>
    <row r="108" spans="1:43" ht="30" x14ac:dyDescent="0.25">
      <c r="A108" s="1984">
        <v>1</v>
      </c>
      <c r="B108" s="978" t="s">
        <v>188</v>
      </c>
      <c r="C108" s="979"/>
      <c r="D108" s="980"/>
      <c r="E108" s="197">
        <v>1831</v>
      </c>
      <c r="F108" s="109">
        <f t="shared" si="14"/>
        <v>1678.4166666666667</v>
      </c>
      <c r="G108" s="109">
        <v>1271</v>
      </c>
      <c r="H108" s="109">
        <f t="shared" si="15"/>
        <v>75.726130778014991</v>
      </c>
      <c r="I108" s="136"/>
      <c r="J108" s="136"/>
      <c r="K108" s="137"/>
      <c r="L108" s="137"/>
      <c r="M108" s="137"/>
      <c r="N108" s="981"/>
      <c r="O108" s="137"/>
      <c r="P108" s="137"/>
      <c r="Q108" s="304"/>
      <c r="R108" s="304"/>
      <c r="S108" s="304"/>
      <c r="T108" s="304"/>
      <c r="U108" s="304"/>
      <c r="V108" s="304"/>
      <c r="W108" s="304"/>
      <c r="X108" s="304"/>
      <c r="Y108" s="304"/>
      <c r="Z108" s="304"/>
      <c r="AA108" s="304"/>
      <c r="AB108" s="301"/>
      <c r="AC108" s="304"/>
      <c r="AD108" s="741"/>
      <c r="AE108" s="304"/>
      <c r="AF108" s="304"/>
      <c r="AG108" s="304"/>
      <c r="AH108" s="304"/>
      <c r="AI108" s="304"/>
      <c r="AJ108" s="915"/>
      <c r="AK108" s="928"/>
      <c r="AM108" s="131"/>
    </row>
    <row r="109" spans="1:43" x14ac:dyDescent="0.25">
      <c r="A109" s="1984">
        <v>1</v>
      </c>
      <c r="B109" s="978" t="s">
        <v>211</v>
      </c>
      <c r="C109" s="979"/>
      <c r="D109" s="980"/>
      <c r="E109" s="197">
        <v>30</v>
      </c>
      <c r="F109" s="109">
        <f t="shared" si="14"/>
        <v>27.5</v>
      </c>
      <c r="G109" s="109">
        <v>39</v>
      </c>
      <c r="H109" s="109">
        <f t="shared" si="15"/>
        <v>141.81818181818181</v>
      </c>
      <c r="I109" s="136"/>
      <c r="J109" s="136"/>
      <c r="K109" s="137"/>
      <c r="L109" s="137"/>
      <c r="M109" s="137"/>
      <c r="N109" s="981"/>
      <c r="O109" s="137"/>
      <c r="P109" s="137"/>
      <c r="Q109" s="304"/>
      <c r="R109" s="304"/>
      <c r="S109" s="304"/>
      <c r="T109" s="304"/>
      <c r="U109" s="304"/>
      <c r="V109" s="304"/>
      <c r="W109" s="304"/>
      <c r="X109" s="304"/>
      <c r="Y109" s="304"/>
      <c r="Z109" s="304"/>
      <c r="AA109" s="304"/>
      <c r="AB109" s="301"/>
      <c r="AC109" s="304"/>
      <c r="AD109" s="741"/>
      <c r="AE109" s="304"/>
      <c r="AF109" s="304"/>
      <c r="AG109" s="304"/>
      <c r="AH109" s="304"/>
      <c r="AI109" s="304"/>
      <c r="AJ109" s="915"/>
      <c r="AK109" s="928"/>
      <c r="AM109" s="131"/>
    </row>
    <row r="110" spans="1:43" ht="30" x14ac:dyDescent="0.25">
      <c r="A110" s="1984">
        <v>1</v>
      </c>
      <c r="B110" s="978" t="s">
        <v>248</v>
      </c>
      <c r="C110" s="979"/>
      <c r="D110" s="980"/>
      <c r="E110" s="197">
        <v>150</v>
      </c>
      <c r="F110" s="109">
        <f t="shared" si="14"/>
        <v>137.5</v>
      </c>
      <c r="G110" s="109">
        <v>123</v>
      </c>
      <c r="H110" s="109">
        <f t="shared" si="15"/>
        <v>89.454545454545453</v>
      </c>
      <c r="I110" s="136"/>
      <c r="J110" s="136"/>
      <c r="K110" s="137"/>
      <c r="L110" s="137"/>
      <c r="M110" s="137"/>
      <c r="N110" s="981"/>
      <c r="O110" s="137"/>
      <c r="P110" s="137"/>
      <c r="Q110" s="304"/>
      <c r="R110" s="304"/>
      <c r="S110" s="304"/>
      <c r="T110" s="304"/>
      <c r="U110" s="304"/>
      <c r="V110" s="304"/>
      <c r="W110" s="304"/>
      <c r="X110" s="304"/>
      <c r="Y110" s="304"/>
      <c r="Z110" s="304"/>
      <c r="AA110" s="304"/>
      <c r="AB110" s="301"/>
      <c r="AC110" s="304"/>
      <c r="AD110" s="741"/>
      <c r="AE110" s="304"/>
      <c r="AF110" s="304"/>
      <c r="AG110" s="304"/>
      <c r="AH110" s="304"/>
      <c r="AI110" s="304"/>
      <c r="AJ110" s="915"/>
      <c r="AK110" s="928"/>
      <c r="AM110" s="131"/>
    </row>
    <row r="111" spans="1:43" s="131" customFormat="1" ht="45" x14ac:dyDescent="0.25">
      <c r="A111" s="1984">
        <v>1</v>
      </c>
      <c r="B111" s="978" t="s">
        <v>240</v>
      </c>
      <c r="C111" s="982"/>
      <c r="D111" s="983"/>
      <c r="E111" s="934">
        <v>7007</v>
      </c>
      <c r="F111" s="112">
        <f t="shared" si="14"/>
        <v>6423.083333333333</v>
      </c>
      <c r="G111" s="112">
        <v>4649</v>
      </c>
      <c r="H111" s="112">
        <f t="shared" si="15"/>
        <v>72.379568483464595</v>
      </c>
      <c r="I111" s="984"/>
      <c r="J111" s="984"/>
      <c r="K111" s="943"/>
      <c r="L111" s="943"/>
      <c r="M111" s="943"/>
      <c r="N111" s="977"/>
      <c r="O111" s="943"/>
      <c r="P111" s="943"/>
      <c r="Q111" s="304"/>
      <c r="R111" s="304"/>
      <c r="S111" s="304"/>
      <c r="T111" s="304"/>
      <c r="U111" s="304"/>
      <c r="V111" s="304"/>
      <c r="W111" s="304"/>
      <c r="X111" s="304"/>
      <c r="Y111" s="304"/>
      <c r="Z111" s="304"/>
      <c r="AA111" s="304"/>
      <c r="AB111" s="301"/>
      <c r="AC111" s="304"/>
      <c r="AD111" s="741"/>
      <c r="AE111" s="304"/>
      <c r="AF111" s="304"/>
      <c r="AG111" s="304"/>
      <c r="AH111" s="304"/>
      <c r="AI111" s="304"/>
      <c r="AJ111" s="915"/>
      <c r="AK111" s="928"/>
      <c r="AQ111" s="1984"/>
    </row>
    <row r="112" spans="1:43" s="131" customFormat="1" ht="30" x14ac:dyDescent="0.25">
      <c r="A112" s="1984">
        <v>1</v>
      </c>
      <c r="B112" s="978" t="s">
        <v>190</v>
      </c>
      <c r="C112" s="979"/>
      <c r="D112" s="980"/>
      <c r="E112" s="197">
        <v>4712</v>
      </c>
      <c r="F112" s="109">
        <f t="shared" si="14"/>
        <v>4319.3333333333339</v>
      </c>
      <c r="G112" s="109">
        <v>2845</v>
      </c>
      <c r="H112" s="109">
        <f t="shared" si="15"/>
        <v>65.866646087359143</v>
      </c>
      <c r="I112" s="984"/>
      <c r="J112" s="984"/>
      <c r="K112" s="943"/>
      <c r="L112" s="943"/>
      <c r="M112" s="943"/>
      <c r="N112" s="977"/>
      <c r="O112" s="943"/>
      <c r="P112" s="943"/>
      <c r="Q112" s="304"/>
      <c r="R112" s="304"/>
      <c r="S112" s="304"/>
      <c r="T112" s="304"/>
      <c r="U112" s="304"/>
      <c r="V112" s="304"/>
      <c r="W112" s="304"/>
      <c r="X112" s="304"/>
      <c r="Y112" s="304"/>
      <c r="Z112" s="304"/>
      <c r="AA112" s="304"/>
      <c r="AB112" s="301"/>
      <c r="AC112" s="304"/>
      <c r="AD112" s="741"/>
      <c r="AE112" s="304"/>
      <c r="AF112" s="304"/>
      <c r="AG112" s="304"/>
      <c r="AH112" s="304"/>
      <c r="AI112" s="304"/>
      <c r="AJ112" s="915"/>
      <c r="AK112" s="928"/>
      <c r="AQ112" s="1984"/>
    </row>
    <row r="113" spans="1:43" s="131" customFormat="1" ht="30" x14ac:dyDescent="0.25">
      <c r="A113" s="1984">
        <v>1</v>
      </c>
      <c r="B113" s="978" t="s">
        <v>412</v>
      </c>
      <c r="C113" s="982"/>
      <c r="D113" s="983"/>
      <c r="E113" s="934">
        <v>53</v>
      </c>
      <c r="F113" s="112">
        <f t="shared" si="14"/>
        <v>48.583333333333336</v>
      </c>
      <c r="G113" s="112"/>
      <c r="H113" s="112">
        <f t="shared" si="15"/>
        <v>0</v>
      </c>
      <c r="I113" s="984"/>
      <c r="J113" s="984"/>
      <c r="K113" s="943"/>
      <c r="L113" s="943"/>
      <c r="M113" s="943"/>
      <c r="N113" s="977"/>
      <c r="O113" s="943"/>
      <c r="P113" s="943"/>
      <c r="Q113" s="304"/>
      <c r="R113" s="304"/>
      <c r="S113" s="304"/>
      <c r="T113" s="304"/>
      <c r="U113" s="304"/>
      <c r="V113" s="304"/>
      <c r="W113" s="304"/>
      <c r="X113" s="304"/>
      <c r="Y113" s="304"/>
      <c r="Z113" s="304"/>
      <c r="AA113" s="304"/>
      <c r="AB113" s="301"/>
      <c r="AC113" s="304"/>
      <c r="AD113" s="741"/>
      <c r="AE113" s="304"/>
      <c r="AF113" s="304"/>
      <c r="AG113" s="304"/>
      <c r="AH113" s="304"/>
      <c r="AI113" s="304"/>
      <c r="AJ113" s="915"/>
      <c r="AK113" s="928"/>
      <c r="AQ113" s="1984"/>
    </row>
    <row r="114" spans="1:43" s="131" customFormat="1" x14ac:dyDescent="0.25">
      <c r="A114" s="1984"/>
      <c r="B114" s="978" t="s">
        <v>700</v>
      </c>
      <c r="C114" s="982"/>
      <c r="D114" s="983"/>
      <c r="E114" s="934">
        <v>5</v>
      </c>
      <c r="F114" s="112">
        <f>E114/6*4</f>
        <v>3.3333333333333335</v>
      </c>
      <c r="G114" s="112"/>
      <c r="H114" s="112">
        <f t="shared" si="15"/>
        <v>0</v>
      </c>
      <c r="I114" s="984"/>
      <c r="J114" s="984"/>
      <c r="K114" s="943"/>
      <c r="L114" s="943"/>
      <c r="M114" s="943"/>
      <c r="N114" s="977"/>
      <c r="O114" s="943"/>
      <c r="P114" s="943"/>
      <c r="Q114" s="304"/>
      <c r="R114" s="304"/>
      <c r="S114" s="304"/>
      <c r="T114" s="304"/>
      <c r="U114" s="304"/>
      <c r="V114" s="304"/>
      <c r="W114" s="304"/>
      <c r="X114" s="304"/>
      <c r="Y114" s="304"/>
      <c r="Z114" s="304"/>
      <c r="AA114" s="304"/>
      <c r="AB114" s="830"/>
      <c r="AC114" s="304"/>
      <c r="AD114" s="741"/>
      <c r="AE114" s="304"/>
      <c r="AF114" s="304"/>
      <c r="AG114" s="304"/>
      <c r="AH114" s="304"/>
      <c r="AI114" s="304"/>
      <c r="AJ114" s="915"/>
      <c r="AK114" s="928"/>
      <c r="AQ114" s="1984"/>
    </row>
    <row r="115" spans="1:43" s="131" customFormat="1" x14ac:dyDescent="0.25">
      <c r="A115" s="1984">
        <v>1</v>
      </c>
      <c r="B115" s="985" t="s">
        <v>209</v>
      </c>
      <c r="C115" s="986"/>
      <c r="D115" s="987"/>
      <c r="E115" s="236">
        <f>SUM(E107:E114)</f>
        <v>29428</v>
      </c>
      <c r="F115" s="950">
        <f>SUM(F107:F114)</f>
        <v>26974.416666666664</v>
      </c>
      <c r="G115" s="950">
        <f>SUM(G107:G113)</f>
        <v>23470</v>
      </c>
      <c r="H115" s="950">
        <f t="shared" si="15"/>
        <v>87.008369041035806</v>
      </c>
      <c r="I115" s="261"/>
      <c r="J115" s="261"/>
      <c r="K115" s="951"/>
      <c r="L115" s="951"/>
      <c r="M115" s="951"/>
      <c r="N115" s="951"/>
      <c r="O115" s="951"/>
      <c r="P115" s="951"/>
      <c r="Q115" s="304">
        <v>220562.89680000002</v>
      </c>
      <c r="R115" s="304">
        <v>220562.89680000002</v>
      </c>
      <c r="S115" s="304">
        <v>223352.98669166665</v>
      </c>
      <c r="T115" s="304">
        <v>223352.98669166665</v>
      </c>
      <c r="U115" s="304">
        <v>223352.98669166665</v>
      </c>
      <c r="V115" s="304">
        <v>223352.98669166665</v>
      </c>
      <c r="W115" s="304">
        <v>223671.06284</v>
      </c>
      <c r="X115" s="304">
        <v>206269.27117499997</v>
      </c>
      <c r="Y115" s="304">
        <v>206269.27117499997</v>
      </c>
      <c r="Z115" s="304">
        <v>204242.47436999998</v>
      </c>
      <c r="AA115" s="304">
        <v>202037.47788999995</v>
      </c>
      <c r="AB115" s="825">
        <f>Q115/12*$B$4+(R115-Q115)/11*10+(S115-R115)/10*9+(T115-S115)/9*8+(U115-T115)/8*7+(V115-U115)/7*6+(W115-V115)/6*5+(X115-W115)/5*4+(Y115-X115)/4*3+(Z115-Y115)/3*2+(AA115-Z115)/2*1</f>
        <v>188583.6703174444</v>
      </c>
      <c r="AC115" s="304">
        <f>AI115-AH115-AE115</f>
        <v>163374.53600999998</v>
      </c>
      <c r="AD115" s="741"/>
      <c r="AE115" s="304"/>
      <c r="AF115" s="304">
        <f>AC115-AB115</f>
        <v>-25209.134307444416</v>
      </c>
      <c r="AG115" s="304"/>
      <c r="AH115" s="304">
        <v>-1422.5266999999999</v>
      </c>
      <c r="AI115" s="304">
        <v>161952.00930999999</v>
      </c>
      <c r="AJ115" s="915"/>
      <c r="AK115" s="928"/>
      <c r="AQ115" s="1984"/>
    </row>
    <row r="116" spans="1:43" s="131" customFormat="1" ht="15.75" x14ac:dyDescent="0.25">
      <c r="A116" s="1984">
        <v>1</v>
      </c>
      <c r="B116" s="988" t="s">
        <v>28</v>
      </c>
      <c r="C116" s="428"/>
      <c r="D116" s="987"/>
      <c r="E116" s="236"/>
      <c r="F116" s="950"/>
      <c r="G116" s="950"/>
      <c r="H116" s="950"/>
      <c r="I116" s="261"/>
      <c r="J116" s="261"/>
      <c r="K116" s="951"/>
      <c r="L116" s="951"/>
      <c r="M116" s="951"/>
      <c r="N116" s="951"/>
      <c r="O116" s="951"/>
      <c r="P116" s="951"/>
      <c r="Q116" s="304"/>
      <c r="R116" s="304"/>
      <c r="S116" s="304"/>
      <c r="T116" s="304"/>
      <c r="U116" s="304"/>
      <c r="V116" s="304"/>
      <c r="W116" s="304"/>
      <c r="X116" s="304"/>
      <c r="Y116" s="304"/>
      <c r="Z116" s="304"/>
      <c r="AA116" s="304"/>
      <c r="AB116" s="301"/>
      <c r="AC116" s="304"/>
      <c r="AD116" s="741"/>
      <c r="AE116" s="304"/>
      <c r="AF116" s="304"/>
      <c r="AG116" s="304"/>
      <c r="AH116" s="304"/>
      <c r="AI116" s="304"/>
      <c r="AJ116" s="915"/>
      <c r="AK116" s="928"/>
      <c r="AQ116" s="1984"/>
    </row>
    <row r="117" spans="1:43" ht="15.75" x14ac:dyDescent="0.25">
      <c r="A117" s="1984">
        <v>1</v>
      </c>
      <c r="B117" s="141" t="s">
        <v>146</v>
      </c>
      <c r="C117" s="428"/>
      <c r="D117" s="976"/>
      <c r="E117" s="934"/>
      <c r="F117" s="112"/>
      <c r="G117" s="112"/>
      <c r="H117" s="112"/>
      <c r="I117" s="261"/>
      <c r="J117" s="261"/>
      <c r="K117" s="943"/>
      <c r="L117" s="943"/>
      <c r="M117" s="943"/>
      <c r="N117" s="943"/>
      <c r="O117" s="943"/>
      <c r="P117" s="943"/>
      <c r="Q117" s="304"/>
      <c r="R117" s="304"/>
      <c r="S117" s="304"/>
      <c r="T117" s="304"/>
      <c r="U117" s="304"/>
      <c r="V117" s="304"/>
      <c r="W117" s="304"/>
      <c r="X117" s="304"/>
      <c r="Y117" s="304"/>
      <c r="Z117" s="304"/>
      <c r="AA117" s="304"/>
      <c r="AB117" s="301"/>
      <c r="AC117" s="304"/>
      <c r="AD117" s="741"/>
      <c r="AE117" s="304"/>
      <c r="AF117" s="304"/>
      <c r="AG117" s="304"/>
      <c r="AH117" s="304"/>
      <c r="AI117" s="304"/>
      <c r="AJ117" s="915"/>
      <c r="AK117" s="928"/>
      <c r="AM117" s="131"/>
    </row>
    <row r="118" spans="1:43" x14ac:dyDescent="0.25">
      <c r="A118" s="1984">
        <v>1</v>
      </c>
      <c r="B118" s="880" t="s">
        <v>26</v>
      </c>
      <c r="C118" s="404"/>
      <c r="D118" s="880">
        <v>340</v>
      </c>
      <c r="E118" s="197">
        <v>45</v>
      </c>
      <c r="F118" s="109">
        <f t="shared" ref="F118:F130" si="16">E118/12*$B$4</f>
        <v>41.25</v>
      </c>
      <c r="G118" s="109">
        <v>39</v>
      </c>
      <c r="H118" s="109">
        <f t="shared" ref="H118:H131" si="17">G118/F118*100</f>
        <v>94.545454545454547</v>
      </c>
      <c r="I118" s="989">
        <v>10</v>
      </c>
      <c r="J118" s="136">
        <f t="shared" ref="J118:J131" si="18">M118/G118</f>
        <v>10.256410256410257</v>
      </c>
      <c r="K118" s="137">
        <f t="shared" ref="K118:K130" si="19">ROUND(E118*I118,0)</f>
        <v>450</v>
      </c>
      <c r="L118" s="137">
        <f t="shared" ref="L118:L130" si="20">K118/12*$B$4</f>
        <v>412.5</v>
      </c>
      <c r="M118" s="137">
        <v>400</v>
      </c>
      <c r="N118" s="137">
        <f t="shared" ref="N118:N131" si="21">M118/L118*100</f>
        <v>96.969696969696969</v>
      </c>
      <c r="O118" s="137">
        <f t="shared" ref="O118:O130" si="22">ROUND(K118/D118,0)</f>
        <v>1</v>
      </c>
      <c r="P118" s="137">
        <f t="shared" ref="P118:P131" si="23">M118/$B$4*12/O118</f>
        <v>436.36363636363637</v>
      </c>
      <c r="Q118" s="304"/>
      <c r="R118" s="304"/>
      <c r="S118" s="304"/>
      <c r="T118" s="304"/>
      <c r="U118" s="304"/>
      <c r="V118" s="304"/>
      <c r="W118" s="304"/>
      <c r="X118" s="304"/>
      <c r="Y118" s="304"/>
      <c r="Z118" s="304"/>
      <c r="AA118" s="304"/>
      <c r="AB118" s="301"/>
      <c r="AC118" s="304"/>
      <c r="AD118" s="741"/>
      <c r="AE118" s="304"/>
      <c r="AF118" s="304"/>
      <c r="AG118" s="304"/>
      <c r="AH118" s="304"/>
      <c r="AI118" s="304"/>
      <c r="AJ118" s="915"/>
      <c r="AK118" s="928"/>
      <c r="AM118" s="131"/>
    </row>
    <row r="119" spans="1:43" x14ac:dyDescent="0.25">
      <c r="A119" s="1984">
        <v>1</v>
      </c>
      <c r="B119" s="880" t="s">
        <v>23</v>
      </c>
      <c r="C119" s="404"/>
      <c r="D119" s="880">
        <v>340</v>
      </c>
      <c r="E119" s="197">
        <v>100</v>
      </c>
      <c r="F119" s="109">
        <f t="shared" si="16"/>
        <v>91.666666666666671</v>
      </c>
      <c r="G119" s="109">
        <v>87</v>
      </c>
      <c r="H119" s="109">
        <f t="shared" si="17"/>
        <v>94.909090909090907</v>
      </c>
      <c r="I119" s="989">
        <v>3.1</v>
      </c>
      <c r="J119" s="136">
        <f t="shared" si="18"/>
        <v>3.0574712643678161</v>
      </c>
      <c r="K119" s="137">
        <f t="shared" si="19"/>
        <v>310</v>
      </c>
      <c r="L119" s="137">
        <f t="shared" si="20"/>
        <v>284.16666666666663</v>
      </c>
      <c r="M119" s="137">
        <v>266</v>
      </c>
      <c r="N119" s="137">
        <f t="shared" si="21"/>
        <v>93.607038123167158</v>
      </c>
      <c r="O119" s="137">
        <f t="shared" si="22"/>
        <v>1</v>
      </c>
      <c r="P119" s="137">
        <f t="shared" si="23"/>
        <v>290.18181818181819</v>
      </c>
      <c r="Q119" s="304"/>
      <c r="R119" s="304"/>
      <c r="S119" s="304"/>
      <c r="T119" s="304"/>
      <c r="U119" s="304"/>
      <c r="V119" s="304"/>
      <c r="W119" s="304"/>
      <c r="X119" s="304"/>
      <c r="Y119" s="304"/>
      <c r="Z119" s="304"/>
      <c r="AA119" s="304"/>
      <c r="AB119" s="301"/>
      <c r="AC119" s="304"/>
      <c r="AD119" s="741"/>
      <c r="AE119" s="304"/>
      <c r="AF119" s="304"/>
      <c r="AG119" s="304"/>
      <c r="AH119" s="304"/>
      <c r="AI119" s="304"/>
      <c r="AJ119" s="915"/>
      <c r="AK119" s="928"/>
      <c r="AM119" s="131"/>
    </row>
    <row r="120" spans="1:43" x14ac:dyDescent="0.25">
      <c r="A120" s="1984">
        <v>1</v>
      </c>
      <c r="B120" s="880" t="s">
        <v>8</v>
      </c>
      <c r="C120" s="404"/>
      <c r="D120" s="880">
        <v>340</v>
      </c>
      <c r="E120" s="197">
        <v>170</v>
      </c>
      <c r="F120" s="109">
        <f t="shared" si="16"/>
        <v>155.83333333333331</v>
      </c>
      <c r="G120" s="109">
        <v>194</v>
      </c>
      <c r="H120" s="109">
        <f t="shared" si="17"/>
        <v>124.49197860962569</v>
      </c>
      <c r="I120" s="989">
        <v>6</v>
      </c>
      <c r="J120" s="136">
        <f t="shared" si="18"/>
        <v>1.0051546391752577</v>
      </c>
      <c r="K120" s="137">
        <f t="shared" si="19"/>
        <v>1020</v>
      </c>
      <c r="L120" s="137">
        <f t="shared" si="20"/>
        <v>935</v>
      </c>
      <c r="M120" s="137">
        <v>195</v>
      </c>
      <c r="N120" s="137">
        <f t="shared" si="21"/>
        <v>20.855614973262032</v>
      </c>
      <c r="O120" s="137">
        <f t="shared" si="22"/>
        <v>3</v>
      </c>
      <c r="P120" s="137">
        <f t="shared" si="23"/>
        <v>70.909090909090907</v>
      </c>
      <c r="Q120" s="304"/>
      <c r="R120" s="304"/>
      <c r="S120" s="304"/>
      <c r="T120" s="304"/>
      <c r="U120" s="304"/>
      <c r="V120" s="304"/>
      <c r="W120" s="304"/>
      <c r="X120" s="304"/>
      <c r="Y120" s="304"/>
      <c r="Z120" s="304"/>
      <c r="AA120" s="304"/>
      <c r="AB120" s="301"/>
      <c r="AC120" s="304"/>
      <c r="AD120" s="741"/>
      <c r="AE120" s="304"/>
      <c r="AF120" s="304"/>
      <c r="AG120" s="304"/>
      <c r="AH120" s="304"/>
      <c r="AI120" s="304"/>
      <c r="AJ120" s="915"/>
      <c r="AK120" s="928"/>
      <c r="AM120" s="131"/>
    </row>
    <row r="121" spans="1:43" x14ac:dyDescent="0.25">
      <c r="A121" s="1984">
        <v>1</v>
      </c>
      <c r="B121" s="880" t="s">
        <v>9</v>
      </c>
      <c r="C121" s="404"/>
      <c r="D121" s="880">
        <v>340</v>
      </c>
      <c r="E121" s="197">
        <v>31</v>
      </c>
      <c r="F121" s="109">
        <f t="shared" si="16"/>
        <v>28.416666666666668</v>
      </c>
      <c r="G121" s="109">
        <v>30</v>
      </c>
      <c r="H121" s="109">
        <f t="shared" si="17"/>
        <v>105.57184750733137</v>
      </c>
      <c r="I121" s="989">
        <v>12</v>
      </c>
      <c r="J121" s="136">
        <f t="shared" si="18"/>
        <v>11.966666666666667</v>
      </c>
      <c r="K121" s="137">
        <f t="shared" si="19"/>
        <v>372</v>
      </c>
      <c r="L121" s="137">
        <f t="shared" si="20"/>
        <v>341</v>
      </c>
      <c r="M121" s="137">
        <v>359</v>
      </c>
      <c r="N121" s="137">
        <f t="shared" si="21"/>
        <v>105.27859237536657</v>
      </c>
      <c r="O121" s="137">
        <f t="shared" si="22"/>
        <v>1</v>
      </c>
      <c r="P121" s="137">
        <f t="shared" si="23"/>
        <v>391.63636363636363</v>
      </c>
      <c r="Q121" s="304"/>
      <c r="R121" s="304"/>
      <c r="S121" s="304"/>
      <c r="T121" s="304"/>
      <c r="U121" s="304"/>
      <c r="V121" s="304"/>
      <c r="W121" s="304"/>
      <c r="X121" s="304"/>
      <c r="Y121" s="304"/>
      <c r="Z121" s="304"/>
      <c r="AA121" s="304"/>
      <c r="AB121" s="301"/>
      <c r="AC121" s="304"/>
      <c r="AD121" s="741"/>
      <c r="AE121" s="304"/>
      <c r="AF121" s="304"/>
      <c r="AG121" s="304"/>
      <c r="AH121" s="304"/>
      <c r="AI121" s="304"/>
      <c r="AJ121" s="915"/>
      <c r="AK121" s="928"/>
      <c r="AM121" s="131"/>
    </row>
    <row r="122" spans="1:43" x14ac:dyDescent="0.25">
      <c r="A122" s="1984">
        <v>1</v>
      </c>
      <c r="B122" s="880" t="s">
        <v>130</v>
      </c>
      <c r="C122" s="404"/>
      <c r="D122" s="880">
        <v>340</v>
      </c>
      <c r="E122" s="197">
        <v>25</v>
      </c>
      <c r="F122" s="109">
        <f t="shared" si="16"/>
        <v>22.916666666666668</v>
      </c>
      <c r="G122" s="109">
        <v>28</v>
      </c>
      <c r="H122" s="109">
        <f t="shared" si="17"/>
        <v>122.18181818181817</v>
      </c>
      <c r="I122" s="989">
        <v>14</v>
      </c>
      <c r="J122" s="136">
        <f t="shared" si="18"/>
        <v>13.392857142857142</v>
      </c>
      <c r="K122" s="137">
        <f t="shared" si="19"/>
        <v>350</v>
      </c>
      <c r="L122" s="137">
        <f t="shared" si="20"/>
        <v>320.83333333333337</v>
      </c>
      <c r="M122" s="137">
        <v>375</v>
      </c>
      <c r="N122" s="137">
        <f t="shared" si="21"/>
        <v>116.88311688311688</v>
      </c>
      <c r="O122" s="137">
        <f t="shared" si="22"/>
        <v>1</v>
      </c>
      <c r="P122" s="137">
        <f t="shared" si="23"/>
        <v>409.09090909090912</v>
      </c>
      <c r="Q122" s="304"/>
      <c r="R122" s="304"/>
      <c r="S122" s="304">
        <v>1295.7470000000001</v>
      </c>
      <c r="T122" s="304">
        <v>1295.7470000000001</v>
      </c>
      <c r="U122" s="304">
        <v>1295.7470000000001</v>
      </c>
      <c r="V122" s="304">
        <v>1295.7470000000001</v>
      </c>
      <c r="W122" s="304">
        <v>1295.7470000000001</v>
      </c>
      <c r="X122" s="304">
        <v>1295.7470000000001</v>
      </c>
      <c r="Y122" s="304">
        <v>1295.7470000000001</v>
      </c>
      <c r="Z122" s="304">
        <v>1295.7470000000001</v>
      </c>
      <c r="AA122" s="304">
        <v>1295.7470000000001</v>
      </c>
      <c r="AB122" s="304">
        <f>Q122/12*$B$4+(R122-Q122)/11*10+(S122-R122)/10*9+(T122-S122)/9*8+(U122-T122)/8*7+(V122-U122)/7*6+(W122-V122)/6*5+(X122-W122)/5*4+(Y122-X122)/4*3+(Z122-Y122)/3*2+(AA122-Z122)/2*1</f>
        <v>1166.1723000000002</v>
      </c>
      <c r="AC122" s="304">
        <f>AI122-AH122-AE122</f>
        <v>1269.2047299999997</v>
      </c>
      <c r="AD122" s="304"/>
      <c r="AE122" s="304"/>
      <c r="AF122" s="304">
        <f>AC122-AB122</f>
        <v>103.03242999999952</v>
      </c>
      <c r="AG122" s="304"/>
      <c r="AH122" s="304">
        <v>0</v>
      </c>
      <c r="AI122" s="304">
        <v>1269.2047299999997</v>
      </c>
      <c r="AJ122" s="915"/>
      <c r="AK122" s="928"/>
      <c r="AM122" s="131"/>
    </row>
    <row r="123" spans="1:43" x14ac:dyDescent="0.25">
      <c r="A123" s="1984">
        <v>1</v>
      </c>
      <c r="B123" s="880" t="s">
        <v>115</v>
      </c>
      <c r="C123" s="404"/>
      <c r="D123" s="880">
        <v>340</v>
      </c>
      <c r="E123" s="197">
        <v>1389</v>
      </c>
      <c r="F123" s="109">
        <f t="shared" si="16"/>
        <v>1273.25</v>
      </c>
      <c r="G123" s="109">
        <v>1294</v>
      </c>
      <c r="H123" s="109">
        <f t="shared" si="17"/>
        <v>101.62968780679364</v>
      </c>
      <c r="I123" s="989">
        <v>26.1</v>
      </c>
      <c r="J123" s="136">
        <f t="shared" si="18"/>
        <v>25.521638330757341</v>
      </c>
      <c r="K123" s="137">
        <f t="shared" si="19"/>
        <v>36253</v>
      </c>
      <c r="L123" s="137">
        <f t="shared" si="20"/>
        <v>33231.916666666672</v>
      </c>
      <c r="M123" s="137">
        <v>33025</v>
      </c>
      <c r="N123" s="137">
        <f t="shared" si="21"/>
        <v>99.377355604426455</v>
      </c>
      <c r="O123" s="137">
        <f t="shared" si="22"/>
        <v>107</v>
      </c>
      <c r="P123" s="137">
        <f t="shared" si="23"/>
        <v>336.70348343245541</v>
      </c>
      <c r="Q123" s="304"/>
      <c r="R123" s="304"/>
      <c r="S123" s="304"/>
      <c r="T123" s="304"/>
      <c r="U123" s="304"/>
      <c r="V123" s="304"/>
      <c r="W123" s="304"/>
      <c r="X123" s="304"/>
      <c r="Y123" s="304"/>
      <c r="Z123" s="304"/>
      <c r="AA123" s="304"/>
      <c r="AB123" s="301"/>
      <c r="AC123" s="304"/>
      <c r="AD123" s="741"/>
      <c r="AE123" s="304"/>
      <c r="AF123" s="304"/>
      <c r="AG123" s="304"/>
      <c r="AH123" s="304"/>
      <c r="AI123" s="304"/>
      <c r="AJ123" s="915"/>
      <c r="AK123" s="928"/>
      <c r="AM123" s="131"/>
    </row>
    <row r="124" spans="1:43" x14ac:dyDescent="0.25">
      <c r="A124" s="1984">
        <v>1</v>
      </c>
      <c r="B124" s="880" t="s">
        <v>155</v>
      </c>
      <c r="C124" s="404"/>
      <c r="D124" s="880">
        <v>340</v>
      </c>
      <c r="E124" s="197">
        <v>163</v>
      </c>
      <c r="F124" s="109">
        <f t="shared" si="16"/>
        <v>149.41666666666669</v>
      </c>
      <c r="G124" s="109">
        <v>147</v>
      </c>
      <c r="H124" s="109">
        <f t="shared" si="17"/>
        <v>98.382598996095922</v>
      </c>
      <c r="I124" s="989">
        <v>8.6</v>
      </c>
      <c r="J124" s="136">
        <f t="shared" si="18"/>
        <v>9.646258503401361</v>
      </c>
      <c r="K124" s="137">
        <f t="shared" si="19"/>
        <v>1402</v>
      </c>
      <c r="L124" s="137">
        <f t="shared" si="20"/>
        <v>1285.1666666666665</v>
      </c>
      <c r="M124" s="137">
        <v>1418</v>
      </c>
      <c r="N124" s="137">
        <f t="shared" si="21"/>
        <v>110.33588380236029</v>
      </c>
      <c r="O124" s="137">
        <f t="shared" si="22"/>
        <v>4</v>
      </c>
      <c r="P124" s="137">
        <f t="shared" si="23"/>
        <v>386.72727272727275</v>
      </c>
      <c r="Q124" s="304"/>
      <c r="R124" s="304"/>
      <c r="S124" s="304"/>
      <c r="T124" s="304"/>
      <c r="U124" s="304"/>
      <c r="V124" s="304"/>
      <c r="W124" s="304"/>
      <c r="X124" s="304"/>
      <c r="Y124" s="304"/>
      <c r="Z124" s="304"/>
      <c r="AA124" s="304"/>
      <c r="AB124" s="301"/>
      <c r="AC124" s="304"/>
      <c r="AD124" s="741"/>
      <c r="AE124" s="304"/>
      <c r="AF124" s="304"/>
      <c r="AG124" s="304"/>
      <c r="AH124" s="304"/>
      <c r="AI124" s="304"/>
      <c r="AJ124" s="915"/>
      <c r="AK124" s="928"/>
      <c r="AM124" s="131"/>
    </row>
    <row r="125" spans="1:43" x14ac:dyDescent="0.25">
      <c r="A125" s="1984">
        <v>1</v>
      </c>
      <c r="B125" s="880" t="s">
        <v>17</v>
      </c>
      <c r="C125" s="404"/>
      <c r="D125" s="880">
        <v>290</v>
      </c>
      <c r="E125" s="197">
        <v>390</v>
      </c>
      <c r="F125" s="109">
        <f t="shared" si="16"/>
        <v>357.5</v>
      </c>
      <c r="G125" s="109">
        <v>373</v>
      </c>
      <c r="H125" s="109">
        <f t="shared" si="17"/>
        <v>104.33566433566435</v>
      </c>
      <c r="I125" s="989">
        <v>7</v>
      </c>
      <c r="J125" s="136">
        <f t="shared" si="18"/>
        <v>7.9892761394101877</v>
      </c>
      <c r="K125" s="137">
        <f t="shared" si="19"/>
        <v>2730</v>
      </c>
      <c r="L125" s="137">
        <f t="shared" si="20"/>
        <v>2502.5</v>
      </c>
      <c r="M125" s="137">
        <v>2980</v>
      </c>
      <c r="N125" s="137">
        <f t="shared" si="21"/>
        <v>119.08091908091909</v>
      </c>
      <c r="O125" s="137">
        <f t="shared" si="22"/>
        <v>9</v>
      </c>
      <c r="P125" s="137">
        <f t="shared" si="23"/>
        <v>361.21212121212125</v>
      </c>
      <c r="Q125" s="304"/>
      <c r="R125" s="304"/>
      <c r="S125" s="304"/>
      <c r="T125" s="304"/>
      <c r="U125" s="304"/>
      <c r="V125" s="304"/>
      <c r="W125" s="304"/>
      <c r="X125" s="304"/>
      <c r="Y125" s="304"/>
      <c r="Z125" s="304"/>
      <c r="AA125" s="304"/>
      <c r="AB125" s="301"/>
      <c r="AC125" s="304"/>
      <c r="AD125" s="741"/>
      <c r="AE125" s="304"/>
      <c r="AF125" s="304"/>
      <c r="AG125" s="304"/>
      <c r="AH125" s="304"/>
      <c r="AI125" s="304"/>
      <c r="AJ125" s="915"/>
      <c r="AK125" s="928"/>
      <c r="AM125" s="131"/>
    </row>
    <row r="126" spans="1:43" x14ac:dyDescent="0.25">
      <c r="A126" s="1984">
        <v>1</v>
      </c>
      <c r="B126" s="880" t="s">
        <v>19</v>
      </c>
      <c r="C126" s="404"/>
      <c r="D126" s="880">
        <v>340</v>
      </c>
      <c r="E126" s="197">
        <v>3</v>
      </c>
      <c r="F126" s="109">
        <f t="shared" si="16"/>
        <v>2.75</v>
      </c>
      <c r="G126" s="109">
        <v>17</v>
      </c>
      <c r="H126" s="109">
        <f t="shared" si="17"/>
        <v>618.18181818181813</v>
      </c>
      <c r="I126" s="989">
        <v>8.5</v>
      </c>
      <c r="J126" s="136">
        <f t="shared" si="18"/>
        <v>12.764705882352942</v>
      </c>
      <c r="K126" s="137">
        <f t="shared" si="19"/>
        <v>26</v>
      </c>
      <c r="L126" s="137">
        <f t="shared" si="20"/>
        <v>23.833333333333332</v>
      </c>
      <c r="M126" s="137">
        <v>217</v>
      </c>
      <c r="N126" s="137">
        <f t="shared" si="21"/>
        <v>910.48951048951051</v>
      </c>
      <c r="O126" s="137">
        <f t="shared" si="22"/>
        <v>0</v>
      </c>
      <c r="P126" s="137" t="e">
        <f t="shared" si="23"/>
        <v>#DIV/0!</v>
      </c>
      <c r="Q126" s="304"/>
      <c r="R126" s="304"/>
      <c r="S126" s="304"/>
      <c r="T126" s="304"/>
      <c r="U126" s="304"/>
      <c r="V126" s="304"/>
      <c r="W126" s="304"/>
      <c r="X126" s="304"/>
      <c r="Y126" s="304"/>
      <c r="Z126" s="304"/>
      <c r="AA126" s="304"/>
      <c r="AB126" s="301"/>
      <c r="AC126" s="304"/>
      <c r="AD126" s="741"/>
      <c r="AE126" s="304"/>
      <c r="AF126" s="304"/>
      <c r="AG126" s="304"/>
      <c r="AH126" s="304"/>
      <c r="AI126" s="304"/>
      <c r="AJ126" s="915"/>
      <c r="AK126" s="928"/>
      <c r="AM126" s="131"/>
    </row>
    <row r="127" spans="1:43" x14ac:dyDescent="0.25">
      <c r="A127" s="1984">
        <v>1</v>
      </c>
      <c r="B127" s="880" t="s">
        <v>78</v>
      </c>
      <c r="C127" s="404"/>
      <c r="D127" s="880">
        <v>340</v>
      </c>
      <c r="E127" s="197">
        <v>121</v>
      </c>
      <c r="F127" s="109">
        <f t="shared" si="16"/>
        <v>110.91666666666667</v>
      </c>
      <c r="G127" s="109">
        <v>111</v>
      </c>
      <c r="H127" s="109">
        <f t="shared" si="17"/>
        <v>100.07513148009015</v>
      </c>
      <c r="I127" s="989">
        <v>8</v>
      </c>
      <c r="J127" s="136">
        <f t="shared" si="18"/>
        <v>9.5495495495495497</v>
      </c>
      <c r="K127" s="137">
        <f t="shared" si="19"/>
        <v>968</v>
      </c>
      <c r="L127" s="137">
        <f t="shared" si="20"/>
        <v>887.33333333333337</v>
      </c>
      <c r="M127" s="137">
        <v>1060</v>
      </c>
      <c r="N127" s="137">
        <f t="shared" si="21"/>
        <v>119.45905334335085</v>
      </c>
      <c r="O127" s="137">
        <f t="shared" si="22"/>
        <v>3</v>
      </c>
      <c r="P127" s="137">
        <f t="shared" si="23"/>
        <v>385.45454545454544</v>
      </c>
      <c r="Q127" s="304"/>
      <c r="R127" s="304"/>
      <c r="S127" s="304"/>
      <c r="T127" s="304"/>
      <c r="U127" s="304"/>
      <c r="V127" s="304"/>
      <c r="W127" s="304"/>
      <c r="X127" s="304"/>
      <c r="Y127" s="304"/>
      <c r="Z127" s="304"/>
      <c r="AA127" s="304"/>
      <c r="AB127" s="301"/>
      <c r="AC127" s="304"/>
      <c r="AD127" s="741"/>
      <c r="AE127" s="304"/>
      <c r="AF127" s="304"/>
      <c r="AG127" s="304"/>
      <c r="AH127" s="304"/>
      <c r="AI127" s="304"/>
      <c r="AJ127" s="915"/>
      <c r="AK127" s="928"/>
      <c r="AM127" s="131"/>
    </row>
    <row r="128" spans="1:43" x14ac:dyDescent="0.25">
      <c r="A128" s="1984">
        <v>1</v>
      </c>
      <c r="B128" s="880" t="s">
        <v>80</v>
      </c>
      <c r="C128" s="404"/>
      <c r="D128" s="880">
        <v>340</v>
      </c>
      <c r="E128" s="197">
        <v>50</v>
      </c>
      <c r="F128" s="109">
        <f t="shared" si="16"/>
        <v>45.833333333333336</v>
      </c>
      <c r="G128" s="109">
        <v>21</v>
      </c>
      <c r="H128" s="109">
        <f t="shared" si="17"/>
        <v>45.818181818181813</v>
      </c>
      <c r="I128" s="989">
        <v>10</v>
      </c>
      <c r="J128" s="136">
        <f t="shared" si="18"/>
        <v>9.6190476190476186</v>
      </c>
      <c r="K128" s="137">
        <f t="shared" si="19"/>
        <v>500</v>
      </c>
      <c r="L128" s="137">
        <f t="shared" si="20"/>
        <v>458.33333333333331</v>
      </c>
      <c r="M128" s="137">
        <v>202</v>
      </c>
      <c r="N128" s="137">
        <f t="shared" si="21"/>
        <v>44.072727272727278</v>
      </c>
      <c r="O128" s="137">
        <f t="shared" si="22"/>
        <v>1</v>
      </c>
      <c r="P128" s="137">
        <f t="shared" si="23"/>
        <v>220.36363636363637</v>
      </c>
      <c r="Q128" s="304"/>
      <c r="R128" s="304"/>
      <c r="S128" s="304"/>
      <c r="T128" s="304"/>
      <c r="U128" s="304"/>
      <c r="V128" s="304"/>
      <c r="W128" s="304"/>
      <c r="X128" s="304"/>
      <c r="Y128" s="304"/>
      <c r="Z128" s="304"/>
      <c r="AA128" s="304"/>
      <c r="AB128" s="301"/>
      <c r="AC128" s="304"/>
      <c r="AD128" s="741"/>
      <c r="AE128" s="304"/>
      <c r="AF128" s="304"/>
      <c r="AG128" s="304"/>
      <c r="AH128" s="304"/>
      <c r="AI128" s="304"/>
      <c r="AJ128" s="915"/>
      <c r="AK128" s="928"/>
      <c r="AM128" s="131"/>
    </row>
    <row r="129" spans="1:43" x14ac:dyDescent="0.25">
      <c r="A129" s="1984">
        <v>1</v>
      </c>
      <c r="B129" s="880" t="s">
        <v>18</v>
      </c>
      <c r="C129" s="404"/>
      <c r="D129" s="880">
        <v>340</v>
      </c>
      <c r="E129" s="197">
        <v>22</v>
      </c>
      <c r="F129" s="109">
        <f t="shared" si="16"/>
        <v>20.166666666666664</v>
      </c>
      <c r="G129" s="109">
        <v>6</v>
      </c>
      <c r="H129" s="109">
        <f t="shared" si="17"/>
        <v>29.75206611570248</v>
      </c>
      <c r="I129" s="989">
        <v>9.8000000000000007</v>
      </c>
      <c r="J129" s="136">
        <f t="shared" si="18"/>
        <v>9</v>
      </c>
      <c r="K129" s="137">
        <f t="shared" si="19"/>
        <v>216</v>
      </c>
      <c r="L129" s="137">
        <f t="shared" si="20"/>
        <v>198</v>
      </c>
      <c r="M129" s="137">
        <v>54</v>
      </c>
      <c r="N129" s="137">
        <f t="shared" si="21"/>
        <v>27.27272727272727</v>
      </c>
      <c r="O129" s="137">
        <f t="shared" si="22"/>
        <v>1</v>
      </c>
      <c r="P129" s="137">
        <f t="shared" si="23"/>
        <v>58.909090909090907</v>
      </c>
      <c r="Q129" s="304"/>
      <c r="R129" s="304"/>
      <c r="S129" s="304"/>
      <c r="T129" s="304"/>
      <c r="U129" s="304"/>
      <c r="V129" s="304"/>
      <c r="W129" s="304"/>
      <c r="X129" s="304"/>
      <c r="Y129" s="304"/>
      <c r="Z129" s="304"/>
      <c r="AA129" s="304"/>
      <c r="AB129" s="301"/>
      <c r="AC129" s="304"/>
      <c r="AD129" s="741"/>
      <c r="AE129" s="304"/>
      <c r="AF129" s="304"/>
      <c r="AG129" s="304"/>
      <c r="AH129" s="304"/>
      <c r="AI129" s="304"/>
      <c r="AJ129" s="915"/>
      <c r="AK129" s="928"/>
      <c r="AM129" s="131"/>
    </row>
    <row r="130" spans="1:43" x14ac:dyDescent="0.25">
      <c r="A130" s="1984">
        <v>1</v>
      </c>
      <c r="B130" s="880" t="s">
        <v>27</v>
      </c>
      <c r="C130" s="404"/>
      <c r="D130" s="880">
        <v>340</v>
      </c>
      <c r="E130" s="197">
        <v>36</v>
      </c>
      <c r="F130" s="109">
        <f t="shared" si="16"/>
        <v>33</v>
      </c>
      <c r="G130" s="109">
        <v>40</v>
      </c>
      <c r="H130" s="109">
        <f t="shared" si="17"/>
        <v>121.21212121212122</v>
      </c>
      <c r="I130" s="989">
        <v>7</v>
      </c>
      <c r="J130" s="136">
        <f t="shared" si="18"/>
        <v>5.95</v>
      </c>
      <c r="K130" s="137">
        <f t="shared" si="19"/>
        <v>252</v>
      </c>
      <c r="L130" s="137">
        <f t="shared" si="20"/>
        <v>231</v>
      </c>
      <c r="M130" s="137">
        <v>238</v>
      </c>
      <c r="N130" s="137">
        <f t="shared" si="21"/>
        <v>103.03030303030303</v>
      </c>
      <c r="O130" s="137">
        <f t="shared" si="22"/>
        <v>1</v>
      </c>
      <c r="P130" s="137">
        <f t="shared" si="23"/>
        <v>259.63636363636363</v>
      </c>
      <c r="Q130" s="304"/>
      <c r="R130" s="304"/>
      <c r="S130" s="304"/>
      <c r="T130" s="304"/>
      <c r="U130" s="304"/>
      <c r="V130" s="304"/>
      <c r="W130" s="304"/>
      <c r="X130" s="304"/>
      <c r="Y130" s="304"/>
      <c r="Z130" s="304"/>
      <c r="AA130" s="304"/>
      <c r="AB130" s="301"/>
      <c r="AC130" s="304"/>
      <c r="AD130" s="741"/>
      <c r="AE130" s="304"/>
      <c r="AF130" s="304"/>
      <c r="AG130" s="304"/>
      <c r="AH130" s="304"/>
      <c r="AI130" s="304"/>
      <c r="AJ130" s="915"/>
      <c r="AK130" s="928"/>
      <c r="AM130" s="131"/>
    </row>
    <row r="131" spans="1:43" s="131" customFormat="1" x14ac:dyDescent="0.25">
      <c r="A131" s="990">
        <v>1</v>
      </c>
      <c r="B131" s="991" t="s">
        <v>75</v>
      </c>
      <c r="C131" s="992"/>
      <c r="D131" s="489"/>
      <c r="E131" s="237">
        <f>SUM(E118:E130)</f>
        <v>2545</v>
      </c>
      <c r="F131" s="495">
        <f>SUM(F118:F130)</f>
        <v>2332.9166666666665</v>
      </c>
      <c r="G131" s="495">
        <f>SUM(G118:G130)</f>
        <v>2387</v>
      </c>
      <c r="H131" s="495">
        <f t="shared" si="17"/>
        <v>102.31827111984285</v>
      </c>
      <c r="I131" s="177">
        <f>K131/E131</f>
        <v>17.622396856581531</v>
      </c>
      <c r="J131" s="177">
        <f t="shared" si="18"/>
        <v>17.087976539589445</v>
      </c>
      <c r="K131" s="495">
        <f>SUM(K118:K130)</f>
        <v>44849</v>
      </c>
      <c r="L131" s="495">
        <f>SUM(L118:L130)</f>
        <v>41111.583333333343</v>
      </c>
      <c r="M131" s="495">
        <f>SUM(M118:M130)</f>
        <v>40789</v>
      </c>
      <c r="N131" s="955">
        <f t="shared" si="21"/>
        <v>99.215346850745618</v>
      </c>
      <c r="O131" s="955">
        <f>SUM(O118:O130)</f>
        <v>133</v>
      </c>
      <c r="P131" s="257">
        <f t="shared" si="23"/>
        <v>334.56459330143542</v>
      </c>
      <c r="Q131" s="304"/>
      <c r="R131" s="304"/>
      <c r="S131" s="304"/>
      <c r="T131" s="304"/>
      <c r="U131" s="304"/>
      <c r="V131" s="304"/>
      <c r="W131" s="304"/>
      <c r="X131" s="304"/>
      <c r="Y131" s="304"/>
      <c r="Z131" s="304"/>
      <c r="AA131" s="304"/>
      <c r="AB131" s="301"/>
      <c r="AC131" s="304"/>
      <c r="AD131" s="741"/>
      <c r="AE131" s="304"/>
      <c r="AF131" s="304"/>
      <c r="AG131" s="304"/>
      <c r="AH131" s="304"/>
      <c r="AI131" s="304"/>
      <c r="AJ131" s="915"/>
      <c r="AK131" s="928"/>
      <c r="AQ131" s="1984"/>
    </row>
    <row r="132" spans="1:43" ht="15.75" x14ac:dyDescent="0.25">
      <c r="A132" s="990">
        <v>1</v>
      </c>
      <c r="B132" s="993" t="s">
        <v>123</v>
      </c>
      <c r="C132" s="994"/>
      <c r="D132" s="489"/>
      <c r="E132" s="237"/>
      <c r="F132" s="495"/>
      <c r="G132" s="495"/>
      <c r="H132" s="495"/>
      <c r="I132" s="177"/>
      <c r="J132" s="177"/>
      <c r="K132" s="495"/>
      <c r="L132" s="495"/>
      <c r="M132" s="495"/>
      <c r="N132" s="955"/>
      <c r="O132" s="995"/>
      <c r="P132" s="955"/>
      <c r="Q132" s="304"/>
      <c r="R132" s="304"/>
      <c r="S132" s="304"/>
      <c r="T132" s="304"/>
      <c r="U132" s="304"/>
      <c r="V132" s="304"/>
      <c r="W132" s="304"/>
      <c r="X132" s="304"/>
      <c r="Y132" s="304"/>
      <c r="Z132" s="304"/>
      <c r="AA132" s="304"/>
      <c r="AB132" s="301"/>
      <c r="AC132" s="304"/>
      <c r="AD132" s="741"/>
      <c r="AE132" s="304"/>
      <c r="AF132" s="304"/>
      <c r="AG132" s="304"/>
      <c r="AH132" s="304"/>
      <c r="AI132" s="304"/>
      <c r="AJ132" s="915"/>
      <c r="AK132" s="928"/>
      <c r="AM132" s="131"/>
    </row>
    <row r="133" spans="1:43" s="131" customFormat="1" x14ac:dyDescent="0.25">
      <c r="A133" s="990">
        <v>1</v>
      </c>
      <c r="B133" s="862" t="s">
        <v>168</v>
      </c>
      <c r="C133" s="401"/>
      <c r="D133" s="996">
        <v>240</v>
      </c>
      <c r="E133" s="207">
        <v>16</v>
      </c>
      <c r="F133" s="115">
        <f>E133/12*$B$4</f>
        <v>14.666666666666666</v>
      </c>
      <c r="G133" s="109">
        <v>7</v>
      </c>
      <c r="H133" s="115">
        <f>G133/F133*100</f>
        <v>47.727272727272727</v>
      </c>
      <c r="I133" s="997">
        <v>10</v>
      </c>
      <c r="J133" s="937">
        <f>M133/G133</f>
        <v>6.5714285714285712</v>
      </c>
      <c r="K133" s="137">
        <f>ROUND(E133*I133,0)</f>
        <v>160</v>
      </c>
      <c r="L133" s="137">
        <f>K133/12*$B$4</f>
        <v>146.66666666666669</v>
      </c>
      <c r="M133" s="257">
        <v>46</v>
      </c>
      <c r="N133" s="257">
        <f>M133/L133*100</f>
        <v>31.36363636363636</v>
      </c>
      <c r="O133" s="257">
        <f>ROUND(K133/D133,0)</f>
        <v>1</v>
      </c>
      <c r="P133" s="137">
        <f>M133/$B$4*12/O133</f>
        <v>50.18181818181818</v>
      </c>
      <c r="Q133" s="305"/>
      <c r="R133" s="305"/>
      <c r="S133" s="305"/>
      <c r="T133" s="305"/>
      <c r="U133" s="305"/>
      <c r="V133" s="305"/>
      <c r="W133" s="305"/>
      <c r="X133" s="305"/>
      <c r="Y133" s="305"/>
      <c r="Z133" s="305"/>
      <c r="AA133" s="305"/>
      <c r="AB133" s="829"/>
      <c r="AC133" s="305"/>
      <c r="AD133" s="957"/>
      <c r="AE133" s="305"/>
      <c r="AF133" s="305"/>
      <c r="AG133" s="305"/>
      <c r="AH133" s="305"/>
      <c r="AI133" s="305"/>
      <c r="AJ133" s="915"/>
      <c r="AK133" s="928"/>
      <c r="AQ133" s="1984"/>
    </row>
    <row r="134" spans="1:43" s="131" customFormat="1" ht="28.5" customHeight="1" x14ac:dyDescent="0.25">
      <c r="A134" s="990">
        <v>1</v>
      </c>
      <c r="B134" s="862" t="s">
        <v>155</v>
      </c>
      <c r="C134" s="394"/>
      <c r="D134" s="996">
        <v>240</v>
      </c>
      <c r="E134" s="207">
        <v>454</v>
      </c>
      <c r="F134" s="115">
        <f>E134/12*$B$4</f>
        <v>416.16666666666669</v>
      </c>
      <c r="G134" s="109">
        <v>447</v>
      </c>
      <c r="H134" s="115">
        <f>G134/F134*100</f>
        <v>107.40889066880254</v>
      </c>
      <c r="I134" s="997">
        <v>10</v>
      </c>
      <c r="J134" s="937">
        <f>M134/G134</f>
        <v>7.4429530201342278</v>
      </c>
      <c r="K134" s="137">
        <f>ROUND(E134*I134,0)</f>
        <v>4540</v>
      </c>
      <c r="L134" s="137">
        <f>K134/12*$B$4</f>
        <v>4161.6666666666661</v>
      </c>
      <c r="M134" s="257">
        <v>3327</v>
      </c>
      <c r="N134" s="257">
        <f>M134/L134*100</f>
        <v>79.943932719263117</v>
      </c>
      <c r="O134" s="257">
        <f>ROUND(K134/D134,0)</f>
        <v>19</v>
      </c>
      <c r="P134" s="257">
        <f>M134/$B$4*12/O134</f>
        <v>191.02392344497605</v>
      </c>
      <c r="Q134" s="305"/>
      <c r="R134" s="305"/>
      <c r="S134" s="305"/>
      <c r="T134" s="305"/>
      <c r="U134" s="305"/>
      <c r="V134" s="305"/>
      <c r="W134" s="305"/>
      <c r="X134" s="305"/>
      <c r="Y134" s="305"/>
      <c r="Z134" s="305"/>
      <c r="AA134" s="305"/>
      <c r="AB134" s="829"/>
      <c r="AC134" s="305"/>
      <c r="AD134" s="957"/>
      <c r="AE134" s="305"/>
      <c r="AF134" s="305"/>
      <c r="AG134" s="305"/>
      <c r="AH134" s="305"/>
      <c r="AI134" s="305"/>
      <c r="AJ134" s="915"/>
      <c r="AK134" s="928"/>
      <c r="AQ134" s="1984"/>
    </row>
    <row r="135" spans="1:43" s="131" customFormat="1" x14ac:dyDescent="0.25">
      <c r="A135" s="990">
        <v>1</v>
      </c>
      <c r="B135" s="998" t="s">
        <v>44</v>
      </c>
      <c r="C135" s="999"/>
      <c r="D135" s="996">
        <v>240</v>
      </c>
      <c r="E135" s="207">
        <v>114</v>
      </c>
      <c r="F135" s="115">
        <f>E135/12*$B$4</f>
        <v>104.5</v>
      </c>
      <c r="G135" s="109">
        <v>171</v>
      </c>
      <c r="H135" s="115">
        <f>G135/F135*100</f>
        <v>163.63636363636365</v>
      </c>
      <c r="I135" s="997">
        <v>9.5</v>
      </c>
      <c r="J135" s="937">
        <f>M135/G135</f>
        <v>8.0292397660818722</v>
      </c>
      <c r="K135" s="257">
        <f>ROUND(E135*I135,0)</f>
        <v>1083</v>
      </c>
      <c r="L135" s="257">
        <f>K135/12*$B$4</f>
        <v>992.75</v>
      </c>
      <c r="M135" s="257">
        <v>1373</v>
      </c>
      <c r="N135" s="257">
        <f>M135/L135*100</f>
        <v>138.30269453538151</v>
      </c>
      <c r="O135" s="257">
        <f>ROUND(K135/D135,0)</f>
        <v>5</v>
      </c>
      <c r="P135" s="257">
        <f>M135/$B$4*12/O135</f>
        <v>299.56363636363636</v>
      </c>
      <c r="Q135" s="305"/>
      <c r="R135" s="305"/>
      <c r="S135" s="305"/>
      <c r="T135" s="305"/>
      <c r="U135" s="305"/>
      <c r="V135" s="305"/>
      <c r="W135" s="305"/>
      <c r="X135" s="305"/>
      <c r="Y135" s="305"/>
      <c r="Z135" s="305"/>
      <c r="AA135" s="305"/>
      <c r="AB135" s="829"/>
      <c r="AC135" s="305"/>
      <c r="AD135" s="957"/>
      <c r="AE135" s="305"/>
      <c r="AF135" s="305"/>
      <c r="AG135" s="305"/>
      <c r="AH135" s="305"/>
      <c r="AI135" s="305"/>
      <c r="AJ135" s="915"/>
      <c r="AK135" s="928"/>
      <c r="AQ135" s="1984"/>
    </row>
    <row r="136" spans="1:43" s="1002" customFormat="1" x14ac:dyDescent="0.25">
      <c r="A136" s="990">
        <v>1</v>
      </c>
      <c r="B136" s="1000" t="s">
        <v>176</v>
      </c>
      <c r="C136" s="1001"/>
      <c r="D136" s="666"/>
      <c r="E136" s="468">
        <f>SUM(E133:E135)</f>
        <v>584</v>
      </c>
      <c r="F136" s="142">
        <f>SUM(F133:F135)</f>
        <v>535.33333333333337</v>
      </c>
      <c r="G136" s="142">
        <f>SUM(G133:G135)</f>
        <v>625</v>
      </c>
      <c r="H136" s="115">
        <f>G136/F136*100</f>
        <v>116.74968866749688</v>
      </c>
      <c r="I136" s="968">
        <f>K136/E136</f>
        <v>9.9023972602739718</v>
      </c>
      <c r="J136" s="937">
        <f>M136/G136</f>
        <v>7.5936000000000003</v>
      </c>
      <c r="K136" s="142">
        <f>SUM(K133:K135)</f>
        <v>5783</v>
      </c>
      <c r="L136" s="142">
        <f>SUM(L133:L135)</f>
        <v>5301.083333333333</v>
      </c>
      <c r="M136" s="142">
        <f>SUM(M133:M135)</f>
        <v>4746</v>
      </c>
      <c r="N136" s="257">
        <f>M136/L136*100</f>
        <v>89.52886988508638</v>
      </c>
      <c r="O136" s="142">
        <f>SUM(O133:O135)</f>
        <v>25</v>
      </c>
      <c r="P136" s="257">
        <f>M136/$B$4*12/O136</f>
        <v>207.09818181818181</v>
      </c>
      <c r="Q136" s="305"/>
      <c r="R136" s="305"/>
      <c r="S136" s="305"/>
      <c r="T136" s="305"/>
      <c r="U136" s="305"/>
      <c r="V136" s="305"/>
      <c r="W136" s="305"/>
      <c r="X136" s="305"/>
      <c r="Y136" s="305"/>
      <c r="Z136" s="305"/>
      <c r="AA136" s="305"/>
      <c r="AB136" s="829"/>
      <c r="AC136" s="305"/>
      <c r="AD136" s="957"/>
      <c r="AE136" s="305"/>
      <c r="AF136" s="305"/>
      <c r="AG136" s="305"/>
      <c r="AH136" s="305"/>
      <c r="AI136" s="305"/>
      <c r="AJ136" s="915"/>
      <c r="AK136" s="928"/>
      <c r="AM136" s="131"/>
      <c r="AQ136" s="1984"/>
    </row>
    <row r="137" spans="1:43" ht="30" thickBot="1" x14ac:dyDescent="0.3">
      <c r="A137" s="1984">
        <v>1</v>
      </c>
      <c r="B137" s="132" t="s">
        <v>196</v>
      </c>
      <c r="C137" s="132"/>
      <c r="D137" s="132"/>
      <c r="E137" s="1003">
        <f>SUM(E136,E131)</f>
        <v>3129</v>
      </c>
      <c r="F137" s="1004">
        <f>SUM(F136,F131)</f>
        <v>2868.25</v>
      </c>
      <c r="G137" s="1004">
        <f>SUM(G136,G131)</f>
        <v>3012</v>
      </c>
      <c r="H137" s="1005">
        <f>G137/F137*100</f>
        <v>105.01176675673321</v>
      </c>
      <c r="I137" s="1006">
        <f>K137/E137</f>
        <v>16.181527644614892</v>
      </c>
      <c r="J137" s="1007">
        <f>M137/G137</f>
        <v>15.117861885790173</v>
      </c>
      <c r="K137" s="7">
        <f>SUM(K136,K131)</f>
        <v>50632</v>
      </c>
      <c r="L137" s="7">
        <f>SUM(L136,L131)</f>
        <v>46412.666666666679</v>
      </c>
      <c r="M137" s="1004">
        <f>SUM(M136,M131)</f>
        <v>45535</v>
      </c>
      <c r="N137" s="947">
        <f>M137/L137*100</f>
        <v>98.108993234605464</v>
      </c>
      <c r="O137" s="1004">
        <f>SUM(O136,O131)</f>
        <v>158</v>
      </c>
      <c r="P137" s="1008">
        <f>M137/$B$4*12/O137</f>
        <v>314.39585730724974</v>
      </c>
      <c r="Q137" s="302">
        <v>201457.6242291888</v>
      </c>
      <c r="R137" s="302">
        <v>201457.6242291888</v>
      </c>
      <c r="S137" s="302">
        <v>191155.8694857021</v>
      </c>
      <c r="T137" s="302">
        <v>191155.8694857021</v>
      </c>
      <c r="U137" s="302">
        <v>191155.8694857021</v>
      </c>
      <c r="V137" s="302">
        <v>191155.8694857021</v>
      </c>
      <c r="W137" s="302">
        <v>191155.8694857021</v>
      </c>
      <c r="X137" s="302">
        <v>191155.8694857021</v>
      </c>
      <c r="Y137" s="302">
        <v>191155.8694857021</v>
      </c>
      <c r="Z137" s="302">
        <v>190997.18885906422</v>
      </c>
      <c r="AA137" s="302">
        <v>191074.19122616638</v>
      </c>
      <c r="AB137" s="835">
        <f>Q137/12*$B$4+(R137-Q137)/11*10+(S137-R137)/10*9+(T137-S137)/9*8+(U137-T137)/8*7+(V137-U137)/7*6+(W137-V137)/6*5+(X137-W137)/5*4+(Y137-X137)/4*3+(Z137-Y137)/3*2+(AA137-Z137)/2*1</f>
        <v>175330.62370674423</v>
      </c>
      <c r="AC137" s="308">
        <f>AI137-AH137-AE137</f>
        <v>195564.21687</v>
      </c>
      <c r="AD137" s="743"/>
      <c r="AE137" s="308"/>
      <c r="AF137" s="302">
        <f>AC137-AB137</f>
        <v>20233.593163255777</v>
      </c>
      <c r="AG137" s="302">
        <v>-446.61417999999998</v>
      </c>
      <c r="AH137" s="308">
        <v>-4087.4189800000004</v>
      </c>
      <c r="AI137" s="308">
        <v>191476.79789000002</v>
      </c>
      <c r="AJ137" s="915"/>
      <c r="AK137" s="928"/>
      <c r="AM137" s="131"/>
    </row>
    <row r="138" spans="1:43" ht="16.5" thickBot="1" x14ac:dyDescent="0.3">
      <c r="A138" s="1984">
        <v>1</v>
      </c>
      <c r="B138" s="1009" t="s">
        <v>277</v>
      </c>
      <c r="C138" s="1010"/>
      <c r="D138" s="1011"/>
      <c r="E138" s="1012"/>
      <c r="F138" s="1013"/>
      <c r="G138" s="1013"/>
      <c r="H138" s="1014"/>
      <c r="I138" s="169"/>
      <c r="J138" s="1015"/>
      <c r="K138" s="1014"/>
      <c r="L138" s="169"/>
      <c r="M138" s="169">
        <f>SUM(M137,M39)</f>
        <v>264719</v>
      </c>
      <c r="N138" s="169"/>
      <c r="O138" s="169"/>
      <c r="P138" s="169"/>
      <c r="Q138" s="309">
        <f t="shared" ref="Q138:AI138" si="24">SUM(Q137,Q115,Q105,Q39)</f>
        <v>2783147.0438990849</v>
      </c>
      <c r="R138" s="309">
        <f t="shared" si="24"/>
        <v>2783147.0438990849</v>
      </c>
      <c r="S138" s="309">
        <f t="shared" si="24"/>
        <v>2783251.9537029066</v>
      </c>
      <c r="T138" s="309">
        <f t="shared" si="24"/>
        <v>2783251.9537029066</v>
      </c>
      <c r="U138" s="309">
        <f t="shared" si="24"/>
        <v>2783251.9537029066</v>
      </c>
      <c r="V138" s="309">
        <f t="shared" si="24"/>
        <v>2783251.9537029066</v>
      </c>
      <c r="W138" s="309">
        <f t="shared" si="24"/>
        <v>2783570.0298512401</v>
      </c>
      <c r="X138" s="140">
        <f t="shared" si="24"/>
        <v>2788870.9819844249</v>
      </c>
      <c r="Y138" s="140">
        <f t="shared" si="24"/>
        <v>2798944.9992305865</v>
      </c>
      <c r="Z138" s="140">
        <f t="shared" si="24"/>
        <v>2829143.4011797379</v>
      </c>
      <c r="AA138" s="140">
        <f t="shared" si="24"/>
        <v>2849018.9031898482</v>
      </c>
      <c r="AB138" s="831">
        <f t="shared" si="24"/>
        <v>2593443.8994668704</v>
      </c>
      <c r="AC138" s="309">
        <f t="shared" si="24"/>
        <v>2640006.9985000007</v>
      </c>
      <c r="AD138" s="746">
        <f t="shared" si="24"/>
        <v>0</v>
      </c>
      <c r="AE138" s="309">
        <f t="shared" si="24"/>
        <v>14536.646609999998</v>
      </c>
      <c r="AF138" s="309">
        <f t="shared" si="24"/>
        <v>46563.099033130056</v>
      </c>
      <c r="AG138" s="309">
        <f t="shared" si="24"/>
        <v>-1278.3415199999999</v>
      </c>
      <c r="AH138" s="309">
        <f t="shared" si="24"/>
        <v>-33765.414320000003</v>
      </c>
      <c r="AI138" s="309">
        <f t="shared" si="24"/>
        <v>2620778.2307900004</v>
      </c>
      <c r="AJ138" s="915"/>
      <c r="AK138" s="928"/>
      <c r="AL138" s="2894"/>
      <c r="AM138" s="131"/>
    </row>
    <row r="139" spans="1:43" x14ac:dyDescent="0.25">
      <c r="A139" s="1984">
        <v>1</v>
      </c>
      <c r="B139" s="1016"/>
      <c r="C139" s="1017"/>
      <c r="D139" s="1016"/>
      <c r="E139" s="1018"/>
      <c r="F139" s="940"/>
      <c r="G139" s="940"/>
      <c r="H139" s="940"/>
      <c r="I139" s="297"/>
      <c r="J139" s="297"/>
      <c r="K139" s="931"/>
      <c r="L139" s="930"/>
      <c r="M139" s="930"/>
      <c r="N139" s="930"/>
      <c r="O139" s="930"/>
      <c r="P139" s="943"/>
      <c r="Q139" s="303"/>
      <c r="R139" s="303"/>
      <c r="S139" s="303"/>
      <c r="T139" s="303"/>
      <c r="U139" s="303"/>
      <c r="V139" s="303"/>
      <c r="W139" s="303"/>
      <c r="X139" s="303"/>
      <c r="Y139" s="303"/>
      <c r="Z139" s="303"/>
      <c r="AA139" s="303"/>
      <c r="AB139" s="341"/>
      <c r="AC139" s="303"/>
      <c r="AD139" s="744"/>
      <c r="AE139" s="303"/>
      <c r="AF139" s="303"/>
      <c r="AG139" s="303"/>
      <c r="AH139" s="303"/>
      <c r="AI139" s="303"/>
      <c r="AJ139" s="915"/>
      <c r="AK139" s="928"/>
      <c r="AM139" s="131"/>
    </row>
    <row r="140" spans="1:43" ht="43.5" x14ac:dyDescent="0.25">
      <c r="A140" s="1984">
        <v>1</v>
      </c>
      <c r="B140" s="919" t="s">
        <v>348</v>
      </c>
      <c r="C140" s="919"/>
      <c r="D140" s="1019"/>
      <c r="E140" s="197"/>
      <c r="F140" s="109"/>
      <c r="G140" s="109"/>
      <c r="H140" s="109"/>
      <c r="I140" s="136"/>
      <c r="J140" s="136"/>
      <c r="K140" s="981"/>
      <c r="L140" s="137"/>
      <c r="M140" s="137"/>
      <c r="N140" s="137"/>
      <c r="O140" s="137"/>
      <c r="P140" s="137"/>
      <c r="Q140" s="304"/>
      <c r="R140" s="304"/>
      <c r="S140" s="304"/>
      <c r="T140" s="304"/>
      <c r="U140" s="304"/>
      <c r="V140" s="304"/>
      <c r="W140" s="304"/>
      <c r="X140" s="304"/>
      <c r="Y140" s="304"/>
      <c r="Z140" s="304"/>
      <c r="AA140" s="304"/>
      <c r="AB140" s="301"/>
      <c r="AC140" s="304"/>
      <c r="AD140" s="741"/>
      <c r="AE140" s="304"/>
      <c r="AF140" s="304"/>
      <c r="AG140" s="304"/>
      <c r="AH140" s="304"/>
      <c r="AI140" s="304"/>
      <c r="AJ140" s="915"/>
      <c r="AK140" s="928"/>
      <c r="AM140" s="131"/>
    </row>
    <row r="141" spans="1:43" x14ac:dyDescent="0.25">
      <c r="A141" s="1984">
        <v>1</v>
      </c>
      <c r="B141" s="924" t="s">
        <v>5</v>
      </c>
      <c r="C141" s="925"/>
      <c r="D141" s="924"/>
      <c r="E141" s="197"/>
      <c r="F141" s="109"/>
      <c r="G141" s="109"/>
      <c r="H141" s="109"/>
      <c r="I141" s="136"/>
      <c r="J141" s="136"/>
      <c r="K141" s="981"/>
      <c r="L141" s="137"/>
      <c r="M141" s="137"/>
      <c r="N141" s="137"/>
      <c r="O141" s="137"/>
      <c r="P141" s="137"/>
      <c r="Q141" s="304"/>
      <c r="R141" s="304"/>
      <c r="S141" s="304"/>
      <c r="T141" s="304"/>
      <c r="U141" s="304"/>
      <c r="V141" s="304"/>
      <c r="W141" s="304"/>
      <c r="X141" s="304"/>
      <c r="Y141" s="304"/>
      <c r="Z141" s="304"/>
      <c r="AA141" s="304"/>
      <c r="AB141" s="301"/>
      <c r="AC141" s="304"/>
      <c r="AD141" s="741"/>
      <c r="AE141" s="304"/>
      <c r="AF141" s="304"/>
      <c r="AG141" s="304"/>
      <c r="AH141" s="304"/>
      <c r="AI141" s="304"/>
      <c r="AJ141" s="915"/>
      <c r="AK141" s="928"/>
      <c r="AM141" s="131"/>
    </row>
    <row r="142" spans="1:43" x14ac:dyDescent="0.25">
      <c r="A142" s="1984">
        <v>1</v>
      </c>
      <c r="B142" s="125" t="s">
        <v>8</v>
      </c>
      <c r="C142" s="926" t="s">
        <v>256</v>
      </c>
      <c r="D142" s="125">
        <v>340</v>
      </c>
      <c r="E142" s="206">
        <v>2174</v>
      </c>
      <c r="F142" s="109">
        <f t="shared" ref="F142:F150" si="25">E142/12*$B$4</f>
        <v>1992.8333333333333</v>
      </c>
      <c r="G142" s="109">
        <v>2041</v>
      </c>
      <c r="H142" s="109">
        <f t="shared" ref="H142:H152" si="26">G142/F142*100</f>
        <v>102.41699422932173</v>
      </c>
      <c r="I142" s="136">
        <v>8</v>
      </c>
      <c r="J142" s="136">
        <f t="shared" ref="J142:J151" si="27">M142/G142</f>
        <v>7.1420872121509067</v>
      </c>
      <c r="K142" s="137">
        <f t="shared" ref="K142:K150" si="28">ROUND(E142*I142,0)</f>
        <v>17392</v>
      </c>
      <c r="L142" s="137">
        <f t="shared" ref="L142:L150" si="29">K142/12*$B$4</f>
        <v>15942.666666666666</v>
      </c>
      <c r="M142" s="137">
        <v>14577</v>
      </c>
      <c r="N142" s="137">
        <f t="shared" ref="N142:N151" si="30">M142/L142*100</f>
        <v>91.433888099021502</v>
      </c>
      <c r="O142" s="137">
        <f t="shared" ref="O142:O150" si="31">ROUND(K142/D142,0)</f>
        <v>51</v>
      </c>
      <c r="P142" s="137">
        <f t="shared" ref="P142:P151" si="32">M142/$B$4*12/O142</f>
        <v>311.80748663101605</v>
      </c>
      <c r="Q142" s="304"/>
      <c r="R142" s="304"/>
      <c r="S142" s="304"/>
      <c r="T142" s="304"/>
      <c r="U142" s="304"/>
      <c r="V142" s="304"/>
      <c r="W142" s="304"/>
      <c r="X142" s="304"/>
      <c r="Y142" s="304"/>
      <c r="Z142" s="304"/>
      <c r="AA142" s="304"/>
      <c r="AB142" s="301"/>
      <c r="AC142" s="304"/>
      <c r="AD142" s="741"/>
      <c r="AE142" s="304"/>
      <c r="AF142" s="304"/>
      <c r="AG142" s="304"/>
      <c r="AH142" s="304"/>
      <c r="AI142" s="304"/>
      <c r="AJ142" s="915"/>
      <c r="AK142" s="928"/>
      <c r="AM142" s="131"/>
    </row>
    <row r="143" spans="1:43" ht="30" x14ac:dyDescent="0.25">
      <c r="A143" s="1984">
        <v>1</v>
      </c>
      <c r="B143" s="11" t="s">
        <v>148</v>
      </c>
      <c r="C143" s="926" t="s">
        <v>256</v>
      </c>
      <c r="D143" s="125">
        <v>340</v>
      </c>
      <c r="E143" s="206">
        <v>1576</v>
      </c>
      <c r="F143" s="109">
        <f t="shared" si="25"/>
        <v>1444.6666666666667</v>
      </c>
      <c r="G143" s="109">
        <v>1466</v>
      </c>
      <c r="H143" s="109">
        <f t="shared" si="26"/>
        <v>101.47669589293955</v>
      </c>
      <c r="I143" s="136">
        <v>8</v>
      </c>
      <c r="J143" s="136">
        <f t="shared" si="27"/>
        <v>7.0204638472032741</v>
      </c>
      <c r="K143" s="137">
        <f t="shared" si="28"/>
        <v>12608</v>
      </c>
      <c r="L143" s="137">
        <f t="shared" si="29"/>
        <v>11557.333333333334</v>
      </c>
      <c r="M143" s="137">
        <v>10292</v>
      </c>
      <c r="N143" s="137">
        <f t="shared" si="30"/>
        <v>89.051684356252878</v>
      </c>
      <c r="O143" s="137">
        <f t="shared" si="31"/>
        <v>37</v>
      </c>
      <c r="P143" s="137">
        <f t="shared" si="32"/>
        <v>303.44963144963145</v>
      </c>
      <c r="Q143" s="304"/>
      <c r="R143" s="304"/>
      <c r="S143" s="304"/>
      <c r="T143" s="304"/>
      <c r="U143" s="304"/>
      <c r="V143" s="304"/>
      <c r="W143" s="304"/>
      <c r="X143" s="304"/>
      <c r="Y143" s="304"/>
      <c r="Z143" s="304"/>
      <c r="AA143" s="304"/>
      <c r="AB143" s="301"/>
      <c r="AC143" s="304"/>
      <c r="AD143" s="741"/>
      <c r="AE143" s="304"/>
      <c r="AF143" s="304"/>
      <c r="AG143" s="304"/>
      <c r="AH143" s="304"/>
      <c r="AI143" s="304"/>
      <c r="AJ143" s="915"/>
      <c r="AK143" s="928"/>
      <c r="AM143" s="131"/>
    </row>
    <row r="144" spans="1:43" x14ac:dyDescent="0.25">
      <c r="A144" s="1984">
        <v>1</v>
      </c>
      <c r="B144" s="11" t="s">
        <v>130</v>
      </c>
      <c r="C144" s="926" t="s">
        <v>256</v>
      </c>
      <c r="D144" s="125">
        <v>340</v>
      </c>
      <c r="E144" s="206">
        <v>341</v>
      </c>
      <c r="F144" s="109">
        <f t="shared" si="25"/>
        <v>312.58333333333337</v>
      </c>
      <c r="G144" s="109">
        <v>336</v>
      </c>
      <c r="H144" s="109">
        <f t="shared" si="26"/>
        <v>107.49133564382829</v>
      </c>
      <c r="I144" s="136">
        <v>18.7</v>
      </c>
      <c r="J144" s="136">
        <f t="shared" si="27"/>
        <v>18.154761904761905</v>
      </c>
      <c r="K144" s="137">
        <f t="shared" si="28"/>
        <v>6377</v>
      </c>
      <c r="L144" s="137">
        <f t="shared" si="29"/>
        <v>5845.583333333333</v>
      </c>
      <c r="M144" s="137">
        <v>6100</v>
      </c>
      <c r="N144" s="137">
        <f t="shared" si="30"/>
        <v>104.35228876502202</v>
      </c>
      <c r="O144" s="137">
        <f t="shared" si="31"/>
        <v>19</v>
      </c>
      <c r="P144" s="137">
        <f t="shared" si="32"/>
        <v>350.23923444976072</v>
      </c>
      <c r="Q144" s="304">
        <v>69146.994999999995</v>
      </c>
      <c r="R144" s="304">
        <v>69146.994999999995</v>
      </c>
      <c r="S144" s="304">
        <v>72029.766000000003</v>
      </c>
      <c r="T144" s="304">
        <v>72029.766000000003</v>
      </c>
      <c r="U144" s="304">
        <v>72029.766000000003</v>
      </c>
      <c r="V144" s="304">
        <v>72029.766000000003</v>
      </c>
      <c r="W144" s="304">
        <v>72029.766000000003</v>
      </c>
      <c r="X144" s="304">
        <v>68117.202999999994</v>
      </c>
      <c r="Y144" s="304">
        <v>68117.202999999994</v>
      </c>
      <c r="Z144" s="304">
        <v>68117.202999999994</v>
      </c>
      <c r="AA144" s="304">
        <v>68117.202999999994</v>
      </c>
      <c r="AB144" s="301">
        <f>Q144/12*$B$4+(R144-Q144)/11*10+(S144-R144)/10*9+(T144-S144)/9*8+(U144-T144)/8*7+(V144-U144)/7*6+(W144-V144)/6*5+(X144-W144)/5*4+(Y144-X144)/4*3+(Z144-Y144)/3*2+(AA144-Z144)/2*1</f>
        <v>62849.188916666666</v>
      </c>
      <c r="AC144" s="304">
        <f>AI144-AH144-AE144</f>
        <v>66571.399340000004</v>
      </c>
      <c r="AD144" s="741"/>
      <c r="AE144" s="304"/>
      <c r="AF144" s="304">
        <f>AC144-AB144</f>
        <v>3722.2104233333375</v>
      </c>
      <c r="AG144" s="304"/>
      <c r="AH144" s="304">
        <v>-185.21103000000002</v>
      </c>
      <c r="AI144" s="304">
        <v>66386.188309999998</v>
      </c>
      <c r="AJ144" s="915"/>
      <c r="AK144" s="928"/>
      <c r="AM144" s="131"/>
    </row>
    <row r="145" spans="1:43" x14ac:dyDescent="0.25">
      <c r="A145" s="1984">
        <v>1</v>
      </c>
      <c r="B145" s="125" t="s">
        <v>9</v>
      </c>
      <c r="C145" s="926" t="s">
        <v>256</v>
      </c>
      <c r="D145" s="125">
        <v>340</v>
      </c>
      <c r="E145" s="206">
        <v>4480</v>
      </c>
      <c r="F145" s="109">
        <f t="shared" si="25"/>
        <v>4106.6666666666661</v>
      </c>
      <c r="G145" s="109">
        <v>4269</v>
      </c>
      <c r="H145" s="109">
        <f t="shared" si="26"/>
        <v>103.95292207792208</v>
      </c>
      <c r="I145" s="136">
        <v>11</v>
      </c>
      <c r="J145" s="136">
        <f t="shared" si="27"/>
        <v>10.326071679550246</v>
      </c>
      <c r="K145" s="137">
        <f t="shared" si="28"/>
        <v>49280</v>
      </c>
      <c r="L145" s="137">
        <f t="shared" si="29"/>
        <v>45173.333333333336</v>
      </c>
      <c r="M145" s="137">
        <v>44082</v>
      </c>
      <c r="N145" s="137">
        <f t="shared" si="30"/>
        <v>97.584120425029511</v>
      </c>
      <c r="O145" s="137">
        <f t="shared" si="31"/>
        <v>145</v>
      </c>
      <c r="P145" s="137">
        <f t="shared" si="32"/>
        <v>331.65141065830721</v>
      </c>
      <c r="Q145" s="304"/>
      <c r="R145" s="304"/>
      <c r="S145" s="304"/>
      <c r="T145" s="304"/>
      <c r="U145" s="304"/>
      <c r="V145" s="304"/>
      <c r="W145" s="304"/>
      <c r="X145" s="304"/>
      <c r="Y145" s="304"/>
      <c r="Z145" s="304"/>
      <c r="AA145" s="304"/>
      <c r="AB145" s="301"/>
      <c r="AC145" s="304"/>
      <c r="AD145" s="741"/>
      <c r="AE145" s="304"/>
      <c r="AF145" s="304"/>
      <c r="AG145" s="304"/>
      <c r="AH145" s="304"/>
      <c r="AI145" s="304"/>
      <c r="AJ145" s="915"/>
      <c r="AK145" s="928"/>
      <c r="AM145" s="131"/>
    </row>
    <row r="146" spans="1:43" x14ac:dyDescent="0.25">
      <c r="A146" s="1984">
        <v>1</v>
      </c>
      <c r="B146" s="125" t="s">
        <v>84</v>
      </c>
      <c r="C146" s="926" t="s">
        <v>256</v>
      </c>
      <c r="D146" s="125">
        <v>340</v>
      </c>
      <c r="E146" s="206">
        <v>1925</v>
      </c>
      <c r="F146" s="109">
        <f t="shared" si="25"/>
        <v>1764.5833333333333</v>
      </c>
      <c r="G146" s="109">
        <v>1812</v>
      </c>
      <c r="H146" s="109">
        <f t="shared" si="26"/>
        <v>102.68713105076741</v>
      </c>
      <c r="I146" s="136">
        <v>11</v>
      </c>
      <c r="J146" s="136">
        <f t="shared" si="27"/>
        <v>11.846578366445916</v>
      </c>
      <c r="K146" s="137">
        <f t="shared" si="28"/>
        <v>21175</v>
      </c>
      <c r="L146" s="137">
        <f t="shared" si="29"/>
        <v>19410.416666666664</v>
      </c>
      <c r="M146" s="137">
        <v>21466</v>
      </c>
      <c r="N146" s="137">
        <f t="shared" si="30"/>
        <v>110.59010411076528</v>
      </c>
      <c r="O146" s="137">
        <f t="shared" si="31"/>
        <v>62</v>
      </c>
      <c r="P146" s="137">
        <f t="shared" si="32"/>
        <v>377.70087976539588</v>
      </c>
      <c r="Q146" s="304"/>
      <c r="R146" s="304"/>
      <c r="S146" s="304"/>
      <c r="T146" s="304"/>
      <c r="U146" s="304"/>
      <c r="V146" s="304"/>
      <c r="W146" s="304"/>
      <c r="X146" s="304"/>
      <c r="Y146" s="304"/>
      <c r="Z146" s="304"/>
      <c r="AA146" s="304"/>
      <c r="AB146" s="301"/>
      <c r="AC146" s="304"/>
      <c r="AD146" s="741"/>
      <c r="AE146" s="304"/>
      <c r="AF146" s="304"/>
      <c r="AG146" s="304"/>
      <c r="AH146" s="304"/>
      <c r="AI146" s="304"/>
      <c r="AJ146" s="915"/>
      <c r="AK146" s="928"/>
      <c r="AM146" s="131"/>
    </row>
    <row r="147" spans="1:43" x14ac:dyDescent="0.25">
      <c r="A147" s="1984">
        <v>1</v>
      </c>
      <c r="B147" s="125" t="s">
        <v>85</v>
      </c>
      <c r="C147" s="926" t="s">
        <v>256</v>
      </c>
      <c r="D147" s="125">
        <v>340</v>
      </c>
      <c r="E147" s="206">
        <v>344</v>
      </c>
      <c r="F147" s="109">
        <f t="shared" si="25"/>
        <v>315.33333333333337</v>
      </c>
      <c r="G147" s="109">
        <v>327</v>
      </c>
      <c r="H147" s="109">
        <f t="shared" si="26"/>
        <v>103.6997885835095</v>
      </c>
      <c r="I147" s="136">
        <v>21</v>
      </c>
      <c r="J147" s="136">
        <f t="shared" si="27"/>
        <v>22.871559633027523</v>
      </c>
      <c r="K147" s="137">
        <f t="shared" si="28"/>
        <v>7224</v>
      </c>
      <c r="L147" s="137">
        <f t="shared" si="29"/>
        <v>6622</v>
      </c>
      <c r="M147" s="137">
        <v>7479</v>
      </c>
      <c r="N147" s="137">
        <f t="shared" si="30"/>
        <v>112.94170945333737</v>
      </c>
      <c r="O147" s="137">
        <f t="shared" si="31"/>
        <v>21</v>
      </c>
      <c r="P147" s="137">
        <f t="shared" si="32"/>
        <v>388.51948051948045</v>
      </c>
      <c r="Q147" s="304"/>
      <c r="R147" s="304"/>
      <c r="S147" s="304"/>
      <c r="T147" s="304"/>
      <c r="U147" s="304"/>
      <c r="V147" s="304"/>
      <c r="W147" s="304"/>
      <c r="X147" s="304"/>
      <c r="Y147" s="304"/>
      <c r="Z147" s="304"/>
      <c r="AA147" s="304"/>
      <c r="AB147" s="301"/>
      <c r="AC147" s="304"/>
      <c r="AD147" s="741"/>
      <c r="AE147" s="304"/>
      <c r="AF147" s="304"/>
      <c r="AG147" s="304"/>
      <c r="AH147" s="304"/>
      <c r="AI147" s="304"/>
      <c r="AJ147" s="915"/>
      <c r="AK147" s="928"/>
      <c r="AM147" s="131"/>
    </row>
    <row r="148" spans="1:43" s="131" customFormat="1" x14ac:dyDescent="0.25">
      <c r="A148" s="1984">
        <v>1</v>
      </c>
      <c r="B148" s="125" t="s">
        <v>86</v>
      </c>
      <c r="C148" s="926" t="s">
        <v>256</v>
      </c>
      <c r="D148" s="125">
        <v>340</v>
      </c>
      <c r="E148" s="206">
        <v>2075</v>
      </c>
      <c r="F148" s="109">
        <f t="shared" si="25"/>
        <v>1902.0833333333333</v>
      </c>
      <c r="G148" s="109">
        <v>1920</v>
      </c>
      <c r="H148" s="109">
        <f t="shared" si="26"/>
        <v>100.94194961664842</v>
      </c>
      <c r="I148" s="984">
        <v>9.4</v>
      </c>
      <c r="J148" s="136">
        <f t="shared" si="27"/>
        <v>9.2890625</v>
      </c>
      <c r="K148" s="137">
        <f t="shared" si="28"/>
        <v>19505</v>
      </c>
      <c r="L148" s="137">
        <f t="shared" si="29"/>
        <v>17879.583333333336</v>
      </c>
      <c r="M148" s="137">
        <v>17835</v>
      </c>
      <c r="N148" s="137">
        <f t="shared" si="30"/>
        <v>99.750646687329578</v>
      </c>
      <c r="O148" s="137">
        <f t="shared" si="31"/>
        <v>57</v>
      </c>
      <c r="P148" s="137">
        <f t="shared" si="32"/>
        <v>341.33971291866027</v>
      </c>
      <c r="Q148" s="304"/>
      <c r="R148" s="304"/>
      <c r="S148" s="304"/>
      <c r="T148" s="304"/>
      <c r="U148" s="304"/>
      <c r="V148" s="304"/>
      <c r="W148" s="304"/>
      <c r="X148" s="304"/>
      <c r="Y148" s="304"/>
      <c r="Z148" s="304"/>
      <c r="AA148" s="304"/>
      <c r="AB148" s="301"/>
      <c r="AC148" s="304"/>
      <c r="AD148" s="741"/>
      <c r="AE148" s="304"/>
      <c r="AF148" s="304"/>
      <c r="AG148" s="304"/>
      <c r="AH148" s="304"/>
      <c r="AI148" s="304"/>
      <c r="AJ148" s="915"/>
      <c r="AK148" s="928"/>
      <c r="AQ148" s="1984"/>
    </row>
    <row r="149" spans="1:43" s="131" customFormat="1" x14ac:dyDescent="0.25">
      <c r="A149" s="1984">
        <v>1</v>
      </c>
      <c r="B149" s="929" t="s">
        <v>63</v>
      </c>
      <c r="C149" s="926" t="s">
        <v>256</v>
      </c>
      <c r="D149" s="125">
        <v>340</v>
      </c>
      <c r="E149" s="206">
        <v>3185</v>
      </c>
      <c r="F149" s="109">
        <f t="shared" si="25"/>
        <v>2919.5833333333335</v>
      </c>
      <c r="G149" s="115">
        <v>3034</v>
      </c>
      <c r="H149" s="115">
        <f t="shared" si="26"/>
        <v>103.91893820465248</v>
      </c>
      <c r="I149" s="297">
        <v>9.4</v>
      </c>
      <c r="J149" s="937">
        <f t="shared" si="27"/>
        <v>9.8513513513513509</v>
      </c>
      <c r="K149" s="931">
        <f t="shared" si="28"/>
        <v>29939</v>
      </c>
      <c r="L149" s="257">
        <f t="shared" si="29"/>
        <v>27444.083333333332</v>
      </c>
      <c r="M149" s="257">
        <v>29889</v>
      </c>
      <c r="N149" s="257">
        <f t="shared" si="30"/>
        <v>108.90872045887244</v>
      </c>
      <c r="O149" s="33">
        <f t="shared" si="31"/>
        <v>88</v>
      </c>
      <c r="P149" s="257">
        <f t="shared" si="32"/>
        <v>370.52479338842971</v>
      </c>
      <c r="Q149" s="305"/>
      <c r="R149" s="305"/>
      <c r="S149" s="305"/>
      <c r="T149" s="305"/>
      <c r="U149" s="305"/>
      <c r="V149" s="305"/>
      <c r="W149" s="305"/>
      <c r="X149" s="305"/>
      <c r="Y149" s="305"/>
      <c r="Z149" s="305"/>
      <c r="AA149" s="305"/>
      <c r="AB149" s="829"/>
      <c r="AC149" s="304"/>
      <c r="AD149" s="741"/>
      <c r="AE149" s="305"/>
      <c r="AF149" s="305"/>
      <c r="AG149" s="305"/>
      <c r="AH149" s="305"/>
      <c r="AI149" s="305"/>
      <c r="AJ149" s="915"/>
      <c r="AK149" s="928"/>
      <c r="AQ149" s="1984"/>
    </row>
    <row r="150" spans="1:43" s="131" customFormat="1" x14ac:dyDescent="0.25">
      <c r="A150" s="1984">
        <v>1</v>
      </c>
      <c r="B150" s="125" t="s">
        <v>6</v>
      </c>
      <c r="C150" s="926" t="s">
        <v>256</v>
      </c>
      <c r="D150" s="929">
        <v>340</v>
      </c>
      <c r="E150" s="385">
        <v>989</v>
      </c>
      <c r="F150" s="940">
        <f t="shared" si="25"/>
        <v>906.58333333333337</v>
      </c>
      <c r="G150" s="114">
        <v>968</v>
      </c>
      <c r="H150" s="114">
        <f t="shared" si="26"/>
        <v>106.77451971688573</v>
      </c>
      <c r="I150" s="136">
        <v>9.5</v>
      </c>
      <c r="J150" s="941">
        <f t="shared" si="27"/>
        <v>10.575413223140496</v>
      </c>
      <c r="K150" s="137">
        <f t="shared" si="28"/>
        <v>9396</v>
      </c>
      <c r="L150" s="942">
        <f t="shared" si="29"/>
        <v>8613</v>
      </c>
      <c r="M150" s="942">
        <v>10237</v>
      </c>
      <c r="N150" s="942">
        <f t="shared" si="30"/>
        <v>118.85521885521885</v>
      </c>
      <c r="O150" s="137">
        <f t="shared" si="31"/>
        <v>28</v>
      </c>
      <c r="P150" s="942">
        <f t="shared" si="32"/>
        <v>398.84415584415586</v>
      </c>
      <c r="Q150" s="305"/>
      <c r="R150" s="305"/>
      <c r="S150" s="305"/>
      <c r="T150" s="305"/>
      <c r="U150" s="305"/>
      <c r="V150" s="305"/>
      <c r="W150" s="305"/>
      <c r="X150" s="305"/>
      <c r="Y150" s="305"/>
      <c r="Z150" s="305"/>
      <c r="AA150" s="305"/>
      <c r="AB150" s="829"/>
      <c r="AC150" s="304"/>
      <c r="AD150" s="741"/>
      <c r="AE150" s="305"/>
      <c r="AF150" s="305"/>
      <c r="AG150" s="305"/>
      <c r="AH150" s="305"/>
      <c r="AI150" s="305"/>
      <c r="AJ150" s="915"/>
      <c r="AK150" s="928"/>
      <c r="AQ150" s="1984"/>
    </row>
    <row r="151" spans="1:43" s="131" customFormat="1" ht="29.25" x14ac:dyDescent="0.25">
      <c r="A151" s="1984">
        <v>1</v>
      </c>
      <c r="B151" s="945" t="s">
        <v>7</v>
      </c>
      <c r="C151" s="946"/>
      <c r="D151" s="945"/>
      <c r="E151" s="32">
        <f>SUM(E142:E150)</f>
        <v>17089</v>
      </c>
      <c r="F151" s="7">
        <f>SUM(F142:F150)</f>
        <v>15664.91666666667</v>
      </c>
      <c r="G151" s="7">
        <f>SUM(G142:G150)</f>
        <v>16173</v>
      </c>
      <c r="H151" s="7">
        <f t="shared" si="26"/>
        <v>103.24344740635919</v>
      </c>
      <c r="I151" s="8">
        <f>L151/F151</f>
        <v>10.117385452630346</v>
      </c>
      <c r="J151" s="8">
        <f t="shared" si="27"/>
        <v>10.01403573857664</v>
      </c>
      <c r="K151" s="1020">
        <f>SUM(K142:K150)</f>
        <v>172896</v>
      </c>
      <c r="L151" s="7">
        <f>SUM(L142:L150)</f>
        <v>158488.00000000003</v>
      </c>
      <c r="M151" s="7">
        <f>SUM(M142:M150)</f>
        <v>161957</v>
      </c>
      <c r="N151" s="947">
        <f t="shared" si="30"/>
        <v>102.18880924738781</v>
      </c>
      <c r="O151" s="1021">
        <f>SUM(O142:O150)</f>
        <v>508</v>
      </c>
      <c r="P151" s="1022">
        <f t="shared" si="32"/>
        <v>347.79599141016467</v>
      </c>
      <c r="Q151" s="302">
        <v>1799696.8529202098</v>
      </c>
      <c r="R151" s="302">
        <v>1799696.8529202098</v>
      </c>
      <c r="S151" s="302">
        <v>1799514.3829131436</v>
      </c>
      <c r="T151" s="302">
        <v>1799514.3829131436</v>
      </c>
      <c r="U151" s="302">
        <v>1799514.3829131436</v>
      </c>
      <c r="V151" s="302">
        <v>1799514.3829131436</v>
      </c>
      <c r="W151" s="302">
        <v>1795369.1373000001</v>
      </c>
      <c r="X151" s="302">
        <v>1795369.1373000001</v>
      </c>
      <c r="Y151" s="302">
        <v>1795369.1373000001</v>
      </c>
      <c r="Z151" s="302">
        <v>1795369.1373016597</v>
      </c>
      <c r="AA151" s="302">
        <v>1786467.0940340224</v>
      </c>
      <c r="AB151" s="839">
        <f>Q151/12*$B$4+(R151-Q151)/11*10+(S151-R151)/10*9+(T151-S151)/9*8+(U151-T151)/8*7+(V151-U151)/7*6+(W151-V151)/6*5+(X151-W151)/5*4+(Y151-X151)/4*3+(Z151-Y151)/3*2+(AA151-Z151)/2*1</f>
        <v>1641652.4991935012</v>
      </c>
      <c r="AC151" s="302">
        <f>AI151-AH151-AE151-AD151</f>
        <v>1627061.9122500003</v>
      </c>
      <c r="AD151" s="745"/>
      <c r="AE151" s="302">
        <v>-16906.768529999998</v>
      </c>
      <c r="AF151" s="302">
        <f>AC151-AB151</f>
        <v>-14590.586943500908</v>
      </c>
      <c r="AG151" s="302">
        <v>-1172.7542900000001</v>
      </c>
      <c r="AH151" s="302">
        <v>-23178.34434</v>
      </c>
      <c r="AI151" s="302">
        <v>1586976.7993800002</v>
      </c>
      <c r="AJ151" s="915"/>
      <c r="AK151" s="928"/>
      <c r="AQ151" s="1984"/>
    </row>
    <row r="152" spans="1:43" ht="43.5" x14ac:dyDescent="0.25">
      <c r="A152" s="1984">
        <v>1</v>
      </c>
      <c r="B152" s="949" t="s">
        <v>177</v>
      </c>
      <c r="C152" s="780"/>
      <c r="D152" s="950"/>
      <c r="E152" s="236">
        <v>2351</v>
      </c>
      <c r="F152" s="1004">
        <f>E152/12*$B$4</f>
        <v>2155.083333333333</v>
      </c>
      <c r="G152" s="950">
        <v>2117</v>
      </c>
      <c r="H152" s="112">
        <f t="shared" si="26"/>
        <v>98.232860291558737</v>
      </c>
      <c r="I152" s="261"/>
      <c r="J152" s="261"/>
      <c r="K152" s="712"/>
      <c r="L152" s="950"/>
      <c r="M152" s="950">
        <v>18702</v>
      </c>
      <c r="N152" s="951"/>
      <c r="O152" s="952"/>
      <c r="P152" s="943"/>
      <c r="Q152" s="303">
        <v>616441.39750399999</v>
      </c>
      <c r="R152" s="303">
        <v>616441.39750399999</v>
      </c>
      <c r="S152" s="303">
        <v>616539.39007999992</v>
      </c>
      <c r="T152" s="303">
        <v>616539.39007999992</v>
      </c>
      <c r="U152" s="303">
        <v>616539.39007999992</v>
      </c>
      <c r="V152" s="303">
        <v>616539.39007999992</v>
      </c>
      <c r="W152" s="303">
        <v>615023.38074000005</v>
      </c>
      <c r="X152" s="303">
        <v>615023.38074000005</v>
      </c>
      <c r="Y152" s="303">
        <v>615023.38074000005</v>
      </c>
      <c r="Z152" s="303">
        <v>615023.38074399997</v>
      </c>
      <c r="AA152" s="303">
        <v>583333.16888000013</v>
      </c>
      <c r="AB152" s="905">
        <f>AA152/12*$B$4</f>
        <v>534722.0714733334</v>
      </c>
      <c r="AC152" s="303">
        <f>AI152-AH152-AE152-AD152</f>
        <v>521414.67439000006</v>
      </c>
      <c r="AD152" s="744"/>
      <c r="AE152" s="303"/>
      <c r="AF152" s="303">
        <f>AC152-AB152</f>
        <v>-13307.397083333344</v>
      </c>
      <c r="AG152" s="303"/>
      <c r="AH152" s="303">
        <v>0</v>
      </c>
      <c r="AI152" s="303">
        <v>521414.67439000006</v>
      </c>
      <c r="AJ152" s="915"/>
      <c r="AK152" s="928"/>
      <c r="AM152" s="131"/>
    </row>
    <row r="153" spans="1:43" ht="15.75" x14ac:dyDescent="0.25">
      <c r="A153" s="1984">
        <v>1</v>
      </c>
      <c r="B153" s="439" t="s">
        <v>194</v>
      </c>
      <c r="C153" s="1023"/>
      <c r="D153" s="954"/>
      <c r="E153" s="237"/>
      <c r="F153" s="495"/>
      <c r="G153" s="495"/>
      <c r="H153" s="495"/>
      <c r="I153" s="177"/>
      <c r="J153" s="177"/>
      <c r="K153" s="956"/>
      <c r="L153" s="955"/>
      <c r="M153" s="955"/>
      <c r="N153" s="955"/>
      <c r="O153" s="955"/>
      <c r="P153" s="955"/>
      <c r="Q153" s="304"/>
      <c r="R153" s="304"/>
      <c r="S153" s="304"/>
      <c r="T153" s="304"/>
      <c r="U153" s="304"/>
      <c r="V153" s="304"/>
      <c r="W153" s="304"/>
      <c r="X153" s="304"/>
      <c r="Y153" s="304"/>
      <c r="Z153" s="304"/>
      <c r="AA153" s="304"/>
      <c r="AB153" s="825">
        <f>Q153/12*$B$4</f>
        <v>0</v>
      </c>
      <c r="AC153" s="304"/>
      <c r="AD153" s="741"/>
      <c r="AE153" s="304"/>
      <c r="AF153" s="304"/>
      <c r="AG153" s="304"/>
      <c r="AH153" s="304"/>
      <c r="AI153" s="304"/>
      <c r="AJ153" s="915"/>
      <c r="AK153" s="928"/>
      <c r="AM153" s="131"/>
    </row>
    <row r="154" spans="1:43" ht="29.25" x14ac:dyDescent="0.25">
      <c r="A154" s="1984">
        <v>1</v>
      </c>
      <c r="B154" s="1979" t="s">
        <v>310</v>
      </c>
      <c r="C154" s="394"/>
      <c r="D154" s="9"/>
      <c r="E154" s="259">
        <f>E156+E159+E160</f>
        <v>15350</v>
      </c>
      <c r="F154" s="259">
        <f>F156+F159+F160</f>
        <v>14070.833333333332</v>
      </c>
      <c r="G154" s="259">
        <f>G156+G159+G160</f>
        <v>13977</v>
      </c>
      <c r="H154" s="259">
        <f>G154/F154*100</f>
        <v>99.333135919455145</v>
      </c>
      <c r="I154" s="177"/>
      <c r="J154" s="177"/>
      <c r="K154" s="956"/>
      <c r="L154" s="955"/>
      <c r="M154" s="955"/>
      <c r="N154" s="955"/>
      <c r="O154" s="955"/>
      <c r="P154" s="955"/>
      <c r="Q154" s="304">
        <v>70532.482999999993</v>
      </c>
      <c r="R154" s="304">
        <v>70532.482999999993</v>
      </c>
      <c r="S154" s="304">
        <v>70532.482999999993</v>
      </c>
      <c r="T154" s="304">
        <v>70532.482999999993</v>
      </c>
      <c r="U154" s="304">
        <v>70532.482999999993</v>
      </c>
      <c r="V154" s="304">
        <v>70532.482999999993</v>
      </c>
      <c r="W154" s="304">
        <v>71177.588499999998</v>
      </c>
      <c r="X154" s="304">
        <v>71177.588499999998</v>
      </c>
      <c r="Y154" s="304">
        <v>71177.588499999998</v>
      </c>
      <c r="Z154" s="304">
        <v>71177.588499999998</v>
      </c>
      <c r="AA154" s="304">
        <v>71360.800499999998</v>
      </c>
      <c r="AB154" s="825">
        <f>Q154/12*$B$4+(R154-Q154)/11*10+(S154-R154)/10*9+(T154-S154)/9*8+(U154-T154)/8*7+(V154-U154)/7*6+(W154-V154)/6*5+(X154-W154)/5*4+(Y154-X154)/4*3+(Z154-Y154)/3*2+(AA154-Z154)/2*1</f>
        <v>65283.97</v>
      </c>
      <c r="AC154" s="304">
        <f>AI154-AH154-AE154</f>
        <v>65871.577389999991</v>
      </c>
      <c r="AD154" s="741"/>
      <c r="AE154" s="304"/>
      <c r="AF154" s="304">
        <f>AC154-AB154</f>
        <v>587.60738999999012</v>
      </c>
      <c r="AG154" s="304">
        <v>-53.023160000000004</v>
      </c>
      <c r="AH154" s="304">
        <v>-80.398989999999998</v>
      </c>
      <c r="AI154" s="304">
        <v>65791.17839999999</v>
      </c>
      <c r="AJ154" s="915"/>
      <c r="AK154" s="928"/>
      <c r="AM154" s="131"/>
    </row>
    <row r="155" spans="1:43" x14ac:dyDescent="0.25">
      <c r="A155" s="1984">
        <v>1</v>
      </c>
      <c r="B155" s="286" t="s">
        <v>303</v>
      </c>
      <c r="C155" s="394"/>
      <c r="D155" s="9"/>
      <c r="E155" s="110"/>
      <c r="F155" s="110"/>
      <c r="G155" s="110"/>
      <c r="H155" s="110"/>
      <c r="I155" s="177"/>
      <c r="J155" s="177"/>
      <c r="K155" s="956"/>
      <c r="L155" s="955"/>
      <c r="M155" s="955"/>
      <c r="N155" s="955"/>
      <c r="O155" s="955"/>
      <c r="P155" s="955"/>
      <c r="Q155" s="304"/>
      <c r="R155" s="304"/>
      <c r="S155" s="304"/>
      <c r="T155" s="304"/>
      <c r="U155" s="304"/>
      <c r="V155" s="304"/>
      <c r="W155" s="304"/>
      <c r="X155" s="304"/>
      <c r="Y155" s="304"/>
      <c r="Z155" s="304"/>
      <c r="AA155" s="304"/>
      <c r="AB155" s="301"/>
      <c r="AC155" s="304"/>
      <c r="AD155" s="741"/>
      <c r="AE155" s="304"/>
      <c r="AF155" s="304"/>
      <c r="AG155" s="304"/>
      <c r="AH155" s="304"/>
      <c r="AI155" s="304"/>
      <c r="AJ155" s="915"/>
      <c r="AK155" s="928"/>
      <c r="AM155" s="131"/>
    </row>
    <row r="156" spans="1:43" ht="30" x14ac:dyDescent="0.25">
      <c r="A156" s="1984">
        <v>1</v>
      </c>
      <c r="B156" s="440" t="s">
        <v>442</v>
      </c>
      <c r="C156" s="394"/>
      <c r="D156" s="9"/>
      <c r="E156" s="110">
        <f>E157+E158</f>
        <v>14500</v>
      </c>
      <c r="F156" s="110">
        <f>F157+F158</f>
        <v>13291.666666666666</v>
      </c>
      <c r="G156" s="110">
        <f>G157+G158</f>
        <v>13097</v>
      </c>
      <c r="H156" s="110">
        <f>G156/F156*100</f>
        <v>98.535423197492165</v>
      </c>
      <c r="I156" s="177"/>
      <c r="J156" s="177"/>
      <c r="K156" s="956"/>
      <c r="L156" s="955"/>
      <c r="M156" s="955"/>
      <c r="N156" s="955"/>
      <c r="O156" s="955"/>
      <c r="P156" s="955"/>
      <c r="Q156" s="304"/>
      <c r="R156" s="304"/>
      <c r="S156" s="304"/>
      <c r="T156" s="304"/>
      <c r="U156" s="304"/>
      <c r="V156" s="304"/>
      <c r="W156" s="304"/>
      <c r="X156" s="304"/>
      <c r="Y156" s="304"/>
      <c r="Z156" s="304"/>
      <c r="AA156" s="304"/>
      <c r="AB156" s="301"/>
      <c r="AC156" s="304"/>
      <c r="AD156" s="741"/>
      <c r="AE156" s="304"/>
      <c r="AF156" s="304"/>
      <c r="AG156" s="304"/>
      <c r="AH156" s="304"/>
      <c r="AI156" s="304"/>
      <c r="AJ156" s="915"/>
      <c r="AK156" s="928"/>
      <c r="AM156" s="131"/>
    </row>
    <row r="157" spans="1:43" x14ac:dyDescent="0.25">
      <c r="A157" s="1984">
        <v>1</v>
      </c>
      <c r="B157" s="286" t="s">
        <v>443</v>
      </c>
      <c r="C157" s="394"/>
      <c r="D157" s="9"/>
      <c r="E157" s="110">
        <v>14500</v>
      </c>
      <c r="F157" s="110">
        <f>E157/12*$B$4</f>
        <v>13291.666666666666</v>
      </c>
      <c r="G157" s="110">
        <v>13097</v>
      </c>
      <c r="H157" s="110">
        <f>G157/F157*100</f>
        <v>98.535423197492165</v>
      </c>
      <c r="I157" s="177"/>
      <c r="J157" s="177"/>
      <c r="K157" s="956"/>
      <c r="L157" s="955"/>
      <c r="M157" s="955"/>
      <c r="N157" s="955"/>
      <c r="O157" s="955"/>
      <c r="P157" s="955"/>
      <c r="Q157" s="304"/>
      <c r="R157" s="304"/>
      <c r="S157" s="304"/>
      <c r="T157" s="304"/>
      <c r="U157" s="304"/>
      <c r="V157" s="304"/>
      <c r="W157" s="304"/>
      <c r="X157" s="304"/>
      <c r="Y157" s="304"/>
      <c r="Z157" s="304"/>
      <c r="AA157" s="304"/>
      <c r="AB157" s="301"/>
      <c r="AC157" s="304"/>
      <c r="AD157" s="741"/>
      <c r="AE157" s="304"/>
      <c r="AF157" s="304"/>
      <c r="AG157" s="304"/>
      <c r="AH157" s="304"/>
      <c r="AI157" s="304"/>
      <c r="AJ157" s="915"/>
      <c r="AK157" s="928"/>
      <c r="AM157" s="131"/>
    </row>
    <row r="158" spans="1:43" ht="45" x14ac:dyDescent="0.25">
      <c r="A158" s="1984">
        <v>1</v>
      </c>
      <c r="B158" s="286" t="s">
        <v>445</v>
      </c>
      <c r="C158" s="394"/>
      <c r="D158" s="9"/>
      <c r="E158" s="110"/>
      <c r="F158" s="110">
        <f>E158/12*$B$4</f>
        <v>0</v>
      </c>
      <c r="G158" s="110"/>
      <c r="H158" s="110"/>
      <c r="I158" s="177"/>
      <c r="J158" s="177"/>
      <c r="K158" s="956"/>
      <c r="L158" s="955"/>
      <c r="M158" s="955"/>
      <c r="N158" s="955"/>
      <c r="O158" s="955"/>
      <c r="P158" s="955"/>
      <c r="Q158" s="304"/>
      <c r="R158" s="304"/>
      <c r="S158" s="304"/>
      <c r="T158" s="304"/>
      <c r="U158" s="304"/>
      <c r="V158" s="304"/>
      <c r="W158" s="304"/>
      <c r="X158" s="304"/>
      <c r="Y158" s="304"/>
      <c r="Z158" s="304"/>
      <c r="AA158" s="304"/>
      <c r="AB158" s="301"/>
      <c r="AC158" s="304"/>
      <c r="AD158" s="741"/>
      <c r="AE158" s="304"/>
      <c r="AF158" s="304"/>
      <c r="AG158" s="304"/>
      <c r="AH158" s="304"/>
      <c r="AI158" s="304"/>
      <c r="AJ158" s="915"/>
      <c r="AK158" s="928"/>
      <c r="AM158" s="131"/>
    </row>
    <row r="159" spans="1:43" ht="60" x14ac:dyDescent="0.25">
      <c r="A159" s="1984">
        <v>1</v>
      </c>
      <c r="B159" s="286" t="s">
        <v>446</v>
      </c>
      <c r="C159" s="394"/>
      <c r="D159" s="9"/>
      <c r="E159" s="110"/>
      <c r="F159" s="110">
        <f>E159/12*$B$4</f>
        <v>0</v>
      </c>
      <c r="G159" s="110"/>
      <c r="H159" s="110"/>
      <c r="I159" s="177"/>
      <c r="J159" s="177"/>
      <c r="K159" s="956"/>
      <c r="L159" s="955"/>
      <c r="M159" s="955"/>
      <c r="N159" s="955"/>
      <c r="O159" s="955"/>
      <c r="P159" s="955"/>
      <c r="Q159" s="304"/>
      <c r="R159" s="304"/>
      <c r="S159" s="304"/>
      <c r="T159" s="304"/>
      <c r="U159" s="304"/>
      <c r="V159" s="304"/>
      <c r="W159" s="304"/>
      <c r="X159" s="304"/>
      <c r="Y159" s="304"/>
      <c r="Z159" s="304"/>
      <c r="AA159" s="304"/>
      <c r="AB159" s="301"/>
      <c r="AC159" s="304"/>
      <c r="AD159" s="741"/>
      <c r="AE159" s="304"/>
      <c r="AF159" s="304"/>
      <c r="AG159" s="304"/>
      <c r="AH159" s="304"/>
      <c r="AI159" s="304"/>
      <c r="AJ159" s="915"/>
      <c r="AK159" s="928"/>
      <c r="AM159" s="131"/>
    </row>
    <row r="160" spans="1:43" ht="45" x14ac:dyDescent="0.25">
      <c r="A160" s="1984">
        <v>1</v>
      </c>
      <c r="B160" s="285" t="s">
        <v>447</v>
      </c>
      <c r="C160" s="394"/>
      <c r="D160" s="9"/>
      <c r="E160" s="110">
        <v>850</v>
      </c>
      <c r="F160" s="110">
        <f>E160/12*$B$4</f>
        <v>779.16666666666663</v>
      </c>
      <c r="G160" s="110">
        <v>880</v>
      </c>
      <c r="H160" s="110">
        <f t="shared" ref="H160:H167" si="33">G160/F160*100</f>
        <v>112.94117647058823</v>
      </c>
      <c r="I160" s="177"/>
      <c r="J160" s="177"/>
      <c r="K160" s="956"/>
      <c r="L160" s="955"/>
      <c r="M160" s="955"/>
      <c r="N160" s="955"/>
      <c r="O160" s="955"/>
      <c r="P160" s="955"/>
      <c r="Q160" s="304"/>
      <c r="R160" s="304"/>
      <c r="S160" s="304"/>
      <c r="T160" s="304"/>
      <c r="U160" s="304"/>
      <c r="V160" s="304"/>
      <c r="W160" s="304"/>
      <c r="X160" s="304"/>
      <c r="Y160" s="304"/>
      <c r="Z160" s="304"/>
      <c r="AA160" s="304"/>
      <c r="AB160" s="301"/>
      <c r="AC160" s="304"/>
      <c r="AD160" s="741"/>
      <c r="AE160" s="304"/>
      <c r="AF160" s="304"/>
      <c r="AG160" s="304"/>
      <c r="AH160" s="304"/>
      <c r="AI160" s="304"/>
      <c r="AJ160" s="915"/>
      <c r="AK160" s="928"/>
      <c r="AM160" s="131"/>
    </row>
    <row r="161" spans="1:43" ht="29.25" x14ac:dyDescent="0.25">
      <c r="A161" s="1984">
        <v>1</v>
      </c>
      <c r="B161" s="1979" t="s">
        <v>311</v>
      </c>
      <c r="C161" s="394"/>
      <c r="D161" s="9"/>
      <c r="E161" s="206">
        <f>E162</f>
        <v>1850</v>
      </c>
      <c r="F161" s="109">
        <f>F162</f>
        <v>1695.8333333333333</v>
      </c>
      <c r="G161" s="110">
        <f>G162</f>
        <v>1836</v>
      </c>
      <c r="H161" s="110">
        <f t="shared" si="33"/>
        <v>108.26535626535627</v>
      </c>
      <c r="I161" s="177"/>
      <c r="J161" s="177"/>
      <c r="K161" s="956"/>
      <c r="L161" s="955"/>
      <c r="M161" s="955"/>
      <c r="N161" s="955"/>
      <c r="O161" s="955"/>
      <c r="P161" s="955"/>
      <c r="Q161" s="304"/>
      <c r="R161" s="304"/>
      <c r="S161" s="304"/>
      <c r="T161" s="304"/>
      <c r="U161" s="304"/>
      <c r="V161" s="304"/>
      <c r="W161" s="304"/>
      <c r="X161" s="304"/>
      <c r="Y161" s="304"/>
      <c r="Z161" s="304"/>
      <c r="AA161" s="304"/>
      <c r="AB161" s="301"/>
      <c r="AC161" s="304"/>
      <c r="AD161" s="741"/>
      <c r="AE161" s="304"/>
      <c r="AF161" s="304"/>
      <c r="AG161" s="304"/>
      <c r="AH161" s="304"/>
      <c r="AI161" s="304"/>
      <c r="AJ161" s="915"/>
      <c r="AK161" s="928"/>
      <c r="AM161" s="131"/>
    </row>
    <row r="162" spans="1:43" x14ac:dyDescent="0.25">
      <c r="A162" s="1984">
        <v>1</v>
      </c>
      <c r="B162" s="286" t="s">
        <v>319</v>
      </c>
      <c r="C162" s="394"/>
      <c r="D162" s="9"/>
      <c r="E162" s="206">
        <v>1850</v>
      </c>
      <c r="F162" s="109">
        <f>E162/12*$B$4</f>
        <v>1695.8333333333333</v>
      </c>
      <c r="G162" s="110">
        <v>1836</v>
      </c>
      <c r="H162" s="110">
        <f t="shared" si="33"/>
        <v>108.26535626535627</v>
      </c>
      <c r="I162" s="177"/>
      <c r="J162" s="177"/>
      <c r="K162" s="956"/>
      <c r="L162" s="955"/>
      <c r="M162" s="955"/>
      <c r="N162" s="955"/>
      <c r="O162" s="955"/>
      <c r="P162" s="955"/>
      <c r="Q162" s="304"/>
      <c r="R162" s="304"/>
      <c r="S162" s="304"/>
      <c r="T162" s="304"/>
      <c r="U162" s="304"/>
      <c r="V162" s="304"/>
      <c r="W162" s="304"/>
      <c r="X162" s="304"/>
      <c r="Y162" s="304"/>
      <c r="Z162" s="304"/>
      <c r="AA162" s="304"/>
      <c r="AB162" s="301"/>
      <c r="AC162" s="304"/>
      <c r="AD162" s="741"/>
      <c r="AE162" s="304"/>
      <c r="AF162" s="304"/>
      <c r="AG162" s="304"/>
      <c r="AH162" s="304"/>
      <c r="AI162" s="304"/>
      <c r="AJ162" s="915"/>
      <c r="AK162" s="928"/>
      <c r="AM162" s="131"/>
    </row>
    <row r="163" spans="1:43" ht="29.25" x14ac:dyDescent="0.25">
      <c r="A163" s="1984">
        <v>1</v>
      </c>
      <c r="B163" s="1979" t="s">
        <v>304</v>
      </c>
      <c r="C163" s="394"/>
      <c r="D163" s="9"/>
      <c r="E163" s="206">
        <f>E164</f>
        <v>26900</v>
      </c>
      <c r="F163" s="109">
        <f>F164</f>
        <v>24658</v>
      </c>
      <c r="G163" s="109">
        <f>G164</f>
        <v>24825</v>
      </c>
      <c r="H163" s="109">
        <f t="shared" si="33"/>
        <v>100.67726498499472</v>
      </c>
      <c r="I163" s="177"/>
      <c r="J163" s="177"/>
      <c r="K163" s="956"/>
      <c r="L163" s="955"/>
      <c r="M163" s="955"/>
      <c r="N163" s="955"/>
      <c r="O163" s="955"/>
      <c r="P163" s="955"/>
      <c r="Q163" s="304"/>
      <c r="R163" s="304"/>
      <c r="S163" s="304"/>
      <c r="T163" s="304"/>
      <c r="U163" s="304"/>
      <c r="V163" s="304"/>
      <c r="W163" s="304"/>
      <c r="X163" s="304"/>
      <c r="Y163" s="304"/>
      <c r="Z163" s="304"/>
      <c r="AA163" s="304"/>
      <c r="AB163" s="301"/>
      <c r="AC163" s="304">
        <f>AI163-AH163</f>
        <v>0</v>
      </c>
      <c r="AD163" s="741"/>
      <c r="AE163" s="304"/>
      <c r="AF163" s="304"/>
      <c r="AG163" s="304"/>
      <c r="AH163" s="304"/>
      <c r="AI163" s="304"/>
      <c r="AJ163" s="915"/>
      <c r="AK163" s="928"/>
      <c r="AM163" s="131"/>
    </row>
    <row r="164" spans="1:43" ht="30" x14ac:dyDescent="0.25">
      <c r="A164" s="1984">
        <v>1</v>
      </c>
      <c r="B164" s="148" t="s">
        <v>191</v>
      </c>
      <c r="C164" s="394"/>
      <c r="D164" s="9"/>
      <c r="E164" s="206">
        <v>26900</v>
      </c>
      <c r="F164" s="109">
        <f>ROUND(E164/12*$B$4,0)</f>
        <v>24658</v>
      </c>
      <c r="G164" s="110">
        <v>24825</v>
      </c>
      <c r="H164" s="110">
        <f t="shared" si="33"/>
        <v>100.67726498499472</v>
      </c>
      <c r="I164" s="177"/>
      <c r="J164" s="177"/>
      <c r="K164" s="956"/>
      <c r="L164" s="955"/>
      <c r="M164" s="955"/>
      <c r="N164" s="955"/>
      <c r="O164" s="955"/>
      <c r="P164" s="955"/>
      <c r="Q164" s="304"/>
      <c r="R164" s="304"/>
      <c r="S164" s="304"/>
      <c r="T164" s="304"/>
      <c r="U164" s="304"/>
      <c r="V164" s="304"/>
      <c r="W164" s="304"/>
      <c r="X164" s="304"/>
      <c r="Y164" s="304"/>
      <c r="Z164" s="304"/>
      <c r="AA164" s="304"/>
      <c r="AB164" s="301"/>
      <c r="AC164" s="304">
        <f>AI164-AH164</f>
        <v>0</v>
      </c>
      <c r="AD164" s="741"/>
      <c r="AE164" s="304"/>
      <c r="AF164" s="304"/>
      <c r="AG164" s="304"/>
      <c r="AH164" s="304"/>
      <c r="AI164" s="304"/>
      <c r="AJ164" s="915"/>
      <c r="AK164" s="928"/>
      <c r="AM164" s="131"/>
    </row>
    <row r="165" spans="1:43" ht="72" x14ac:dyDescent="0.25">
      <c r="A165" s="1984">
        <v>1</v>
      </c>
      <c r="B165" s="1979" t="s">
        <v>312</v>
      </c>
      <c r="C165" s="394"/>
      <c r="D165" s="9"/>
      <c r="E165" s="206">
        <v>20600</v>
      </c>
      <c r="F165" s="109">
        <f>ROUND(E165/12*$B$4,0)</f>
        <v>18883</v>
      </c>
      <c r="G165" s="109">
        <v>18941</v>
      </c>
      <c r="H165" s="109">
        <f t="shared" si="33"/>
        <v>100.3071545834878</v>
      </c>
      <c r="I165" s="177"/>
      <c r="J165" s="177"/>
      <c r="K165" s="956"/>
      <c r="L165" s="955"/>
      <c r="M165" s="955"/>
      <c r="N165" s="955"/>
      <c r="O165" s="955"/>
      <c r="P165" s="955"/>
      <c r="Q165" s="304"/>
      <c r="R165" s="304"/>
      <c r="S165" s="304"/>
      <c r="T165" s="304"/>
      <c r="U165" s="304"/>
      <c r="V165" s="304"/>
      <c r="W165" s="304"/>
      <c r="X165" s="304"/>
      <c r="Y165" s="304"/>
      <c r="Z165" s="304"/>
      <c r="AA165" s="304"/>
      <c r="AB165" s="301"/>
      <c r="AC165" s="304">
        <f>AI165-AH165</f>
        <v>0</v>
      </c>
      <c r="AD165" s="741"/>
      <c r="AE165" s="304"/>
      <c r="AF165" s="304"/>
      <c r="AG165" s="304"/>
      <c r="AH165" s="304"/>
      <c r="AI165" s="304"/>
      <c r="AJ165" s="915"/>
      <c r="AK165" s="928"/>
      <c r="AM165" s="131"/>
    </row>
    <row r="166" spans="1:43" s="131" customFormat="1" x14ac:dyDescent="0.25">
      <c r="A166" s="131">
        <v>1</v>
      </c>
      <c r="B166" s="1983" t="s">
        <v>132</v>
      </c>
      <c r="C166" s="958"/>
      <c r="D166" s="1983"/>
      <c r="E166" s="217">
        <f>SUM(E167:E174)</f>
        <v>15761</v>
      </c>
      <c r="F166" s="495">
        <f>SUM(F167:F174)</f>
        <v>14447</v>
      </c>
      <c r="G166" s="259">
        <f>SUM(G167:G174)</f>
        <v>14246</v>
      </c>
      <c r="H166" s="259">
        <f t="shared" si="33"/>
        <v>98.608707690177894</v>
      </c>
      <c r="I166" s="177"/>
      <c r="J166" s="177"/>
      <c r="K166" s="956"/>
      <c r="L166" s="955"/>
      <c r="M166" s="955"/>
      <c r="N166" s="955"/>
      <c r="O166" s="955"/>
      <c r="P166" s="955"/>
      <c r="Q166" s="304">
        <v>28714.5664</v>
      </c>
      <c r="R166" s="304">
        <v>28714.5664</v>
      </c>
      <c r="S166" s="304">
        <v>28714.5664</v>
      </c>
      <c r="T166" s="304">
        <v>28714.5664</v>
      </c>
      <c r="U166" s="304">
        <v>28714.5664</v>
      </c>
      <c r="V166" s="304">
        <v>28714.5664</v>
      </c>
      <c r="W166" s="304">
        <v>30726.070319999999</v>
      </c>
      <c r="X166" s="304">
        <v>30726.070319999999</v>
      </c>
      <c r="Y166" s="304">
        <v>30726.070319999999</v>
      </c>
      <c r="Z166" s="304">
        <v>30726.070319999999</v>
      </c>
      <c r="AA166" s="304">
        <v>33169.207069999997</v>
      </c>
      <c r="AB166" s="825">
        <f>Q166/12*$B$4+(R166-Q166)/11*10+(S166-R166)/10*9+(T166-S166)/9*8+(U166-T166)/8*7+(V166-U166)/7*6+(W166-V166)/6*5+(X166-W166)/5*4+(Y166-X166)/4*3+(Z166-Y166)/3*2+(AA166-Z166)/2*1</f>
        <v>29219.507508333332</v>
      </c>
      <c r="AC166" s="304">
        <f>AI166-AH166-AE166</f>
        <v>29563.135419999999</v>
      </c>
      <c r="AD166" s="741">
        <f>SUM(AD167:AD174)</f>
        <v>0</v>
      </c>
      <c r="AE166" s="304">
        <v>85.672159999999991</v>
      </c>
      <c r="AF166" s="304">
        <f>AC166-AB166</f>
        <v>343.62791166666648</v>
      </c>
      <c r="AG166" s="304">
        <v>-51.980600000000003</v>
      </c>
      <c r="AH166" s="304">
        <v>-12.701359999999999</v>
      </c>
      <c r="AI166" s="304">
        <v>29636.106219999998</v>
      </c>
      <c r="AJ166" s="915"/>
      <c r="AK166" s="928"/>
      <c r="AQ166" s="1984"/>
    </row>
    <row r="167" spans="1:43" s="131" customFormat="1" x14ac:dyDescent="0.25">
      <c r="A167" s="1984">
        <v>1</v>
      </c>
      <c r="B167" s="146" t="s">
        <v>65</v>
      </c>
      <c r="C167" s="959"/>
      <c r="D167" s="960"/>
      <c r="E167" s="197">
        <v>13450</v>
      </c>
      <c r="F167" s="109">
        <f>ROUND(E167/12*$B$4,0)</f>
        <v>12329</v>
      </c>
      <c r="G167" s="109">
        <v>12200</v>
      </c>
      <c r="H167" s="109">
        <f t="shared" si="33"/>
        <v>98.953686430367426</v>
      </c>
      <c r="I167" s="177"/>
      <c r="J167" s="177"/>
      <c r="K167" s="956"/>
      <c r="L167" s="955"/>
      <c r="M167" s="955"/>
      <c r="N167" s="955"/>
      <c r="O167" s="955"/>
      <c r="P167" s="955"/>
      <c r="Q167" s="304"/>
      <c r="R167" s="304"/>
      <c r="S167" s="304"/>
      <c r="T167" s="304"/>
      <c r="U167" s="304"/>
      <c r="V167" s="304"/>
      <c r="W167" s="304"/>
      <c r="X167" s="304"/>
      <c r="Y167" s="304"/>
      <c r="Z167" s="304"/>
      <c r="AA167" s="304"/>
      <c r="AB167" s="301"/>
      <c r="AC167" s="304">
        <f>AI167-AH167</f>
        <v>0</v>
      </c>
      <c r="AD167" s="741"/>
      <c r="AE167" s="304"/>
      <c r="AF167" s="304"/>
      <c r="AG167" s="304"/>
      <c r="AH167" s="304"/>
      <c r="AI167" s="304"/>
      <c r="AJ167" s="915"/>
      <c r="AK167" s="928"/>
      <c r="AQ167" s="1984"/>
    </row>
    <row r="168" spans="1:43" s="131" customFormat="1" x14ac:dyDescent="0.25">
      <c r="A168" s="1984">
        <v>1</v>
      </c>
      <c r="B168" s="146" t="s">
        <v>327</v>
      </c>
      <c r="C168" s="959"/>
      <c r="D168" s="960"/>
      <c r="E168" s="197"/>
      <c r="F168" s="109"/>
      <c r="G168" s="109">
        <v>1</v>
      </c>
      <c r="H168" s="109"/>
      <c r="I168" s="177"/>
      <c r="J168" s="177"/>
      <c r="K168" s="956"/>
      <c r="L168" s="955"/>
      <c r="M168" s="955"/>
      <c r="N168" s="955"/>
      <c r="O168" s="955"/>
      <c r="P168" s="955"/>
      <c r="Q168" s="304"/>
      <c r="R168" s="304"/>
      <c r="S168" s="304"/>
      <c r="T168" s="304"/>
      <c r="U168" s="304"/>
      <c r="V168" s="304"/>
      <c r="W168" s="304"/>
      <c r="X168" s="304"/>
      <c r="Y168" s="304"/>
      <c r="Z168" s="304"/>
      <c r="AA168" s="304"/>
      <c r="AB168" s="301"/>
      <c r="AC168" s="304"/>
      <c r="AD168" s="741"/>
      <c r="AE168" s="304"/>
      <c r="AF168" s="304"/>
      <c r="AG168" s="304"/>
      <c r="AH168" s="304"/>
      <c r="AI168" s="304"/>
      <c r="AJ168" s="915"/>
      <c r="AK168" s="928"/>
      <c r="AQ168" s="1984"/>
    </row>
    <row r="169" spans="1:43" s="131" customFormat="1" ht="30" x14ac:dyDescent="0.25">
      <c r="A169" s="1984">
        <v>1</v>
      </c>
      <c r="B169" s="150" t="s">
        <v>122</v>
      </c>
      <c r="C169" s="959"/>
      <c r="D169" s="960"/>
      <c r="E169" s="197">
        <v>250</v>
      </c>
      <c r="F169" s="109">
        <f>ROUND(E169/12*$B$4,0)</f>
        <v>229</v>
      </c>
      <c r="G169" s="109">
        <v>233</v>
      </c>
      <c r="H169" s="109">
        <f>G169/F169*100</f>
        <v>101.7467248908297</v>
      </c>
      <c r="I169" s="177"/>
      <c r="J169" s="177"/>
      <c r="K169" s="956"/>
      <c r="L169" s="955"/>
      <c r="M169" s="955"/>
      <c r="N169" s="955"/>
      <c r="O169" s="955"/>
      <c r="P169" s="955"/>
      <c r="Q169" s="304"/>
      <c r="R169" s="304"/>
      <c r="S169" s="304"/>
      <c r="T169" s="304"/>
      <c r="U169" s="304"/>
      <c r="V169" s="304"/>
      <c r="W169" s="304"/>
      <c r="X169" s="304"/>
      <c r="Y169" s="304"/>
      <c r="Z169" s="304"/>
      <c r="AA169" s="304"/>
      <c r="AB169" s="301"/>
      <c r="AC169" s="304"/>
      <c r="AD169" s="741"/>
      <c r="AE169" s="304"/>
      <c r="AF169" s="304"/>
      <c r="AG169" s="304"/>
      <c r="AH169" s="304"/>
      <c r="AI169" s="304"/>
      <c r="AJ169" s="915"/>
      <c r="AK169" s="928"/>
      <c r="AQ169" s="1984"/>
    </row>
    <row r="170" spans="1:43" s="131" customFormat="1" ht="45" x14ac:dyDescent="0.25">
      <c r="A170" s="1984">
        <v>1</v>
      </c>
      <c r="B170" s="150" t="s">
        <v>341</v>
      </c>
      <c r="C170" s="959"/>
      <c r="D170" s="960"/>
      <c r="E170" s="197"/>
      <c r="F170" s="109"/>
      <c r="G170" s="109">
        <v>0</v>
      </c>
      <c r="H170" s="109"/>
      <c r="I170" s="177"/>
      <c r="J170" s="177"/>
      <c r="K170" s="956"/>
      <c r="L170" s="955"/>
      <c r="M170" s="955"/>
      <c r="N170" s="955"/>
      <c r="O170" s="955"/>
      <c r="P170" s="955"/>
      <c r="Q170" s="304"/>
      <c r="R170" s="304"/>
      <c r="S170" s="304"/>
      <c r="T170" s="304"/>
      <c r="U170" s="304"/>
      <c r="V170" s="304"/>
      <c r="W170" s="304"/>
      <c r="X170" s="304"/>
      <c r="Y170" s="304"/>
      <c r="Z170" s="304"/>
      <c r="AA170" s="304"/>
      <c r="AB170" s="301"/>
      <c r="AC170" s="304"/>
      <c r="AD170" s="741"/>
      <c r="AE170" s="304"/>
      <c r="AF170" s="304"/>
      <c r="AG170" s="304"/>
      <c r="AH170" s="304"/>
      <c r="AI170" s="304"/>
      <c r="AJ170" s="915"/>
      <c r="AK170" s="928"/>
      <c r="AQ170" s="1984"/>
    </row>
    <row r="171" spans="1:43" s="131" customFormat="1" ht="37.700000000000003" customHeight="1" x14ac:dyDescent="0.25">
      <c r="A171" s="1984">
        <v>1</v>
      </c>
      <c r="B171" s="149" t="s">
        <v>228</v>
      </c>
      <c r="C171" s="959"/>
      <c r="D171" s="960"/>
      <c r="E171" s="197">
        <v>1800</v>
      </c>
      <c r="F171" s="109">
        <f>ROUND(E171/12*$B$4,0)</f>
        <v>1650</v>
      </c>
      <c r="G171" s="109">
        <v>1621</v>
      </c>
      <c r="H171" s="109">
        <f>G171/F171*100</f>
        <v>98.242424242424249</v>
      </c>
      <c r="I171" s="177"/>
      <c r="J171" s="177"/>
      <c r="K171" s="956"/>
      <c r="L171" s="955"/>
      <c r="M171" s="955"/>
      <c r="N171" s="955"/>
      <c r="O171" s="955"/>
      <c r="P171" s="955"/>
      <c r="Q171" s="304"/>
      <c r="R171" s="304"/>
      <c r="S171" s="304"/>
      <c r="T171" s="304"/>
      <c r="U171" s="304"/>
      <c r="V171" s="304"/>
      <c r="W171" s="304"/>
      <c r="X171" s="304"/>
      <c r="Y171" s="304"/>
      <c r="Z171" s="304"/>
      <c r="AA171" s="304"/>
      <c r="AB171" s="301"/>
      <c r="AC171" s="304"/>
      <c r="AD171" s="741"/>
      <c r="AE171" s="304"/>
      <c r="AF171" s="304"/>
      <c r="AG171" s="304"/>
      <c r="AH171" s="304"/>
      <c r="AI171" s="304"/>
      <c r="AJ171" s="915"/>
      <c r="AK171" s="928"/>
      <c r="AQ171" s="1984"/>
    </row>
    <row r="172" spans="1:43" s="131" customFormat="1" x14ac:dyDescent="0.25">
      <c r="A172" s="1984">
        <v>1</v>
      </c>
      <c r="B172" s="149" t="s">
        <v>335</v>
      </c>
      <c r="C172" s="959"/>
      <c r="D172" s="960"/>
      <c r="E172" s="197"/>
      <c r="F172" s="109"/>
      <c r="G172" s="109">
        <v>3</v>
      </c>
      <c r="H172" s="109"/>
      <c r="I172" s="177"/>
      <c r="J172" s="177"/>
      <c r="K172" s="956"/>
      <c r="L172" s="955"/>
      <c r="M172" s="955"/>
      <c r="N172" s="955"/>
      <c r="O172" s="955"/>
      <c r="P172" s="955"/>
      <c r="Q172" s="304"/>
      <c r="R172" s="304"/>
      <c r="S172" s="304"/>
      <c r="T172" s="304"/>
      <c r="U172" s="304"/>
      <c r="V172" s="304"/>
      <c r="W172" s="304"/>
      <c r="X172" s="304"/>
      <c r="Y172" s="304"/>
      <c r="Z172" s="304"/>
      <c r="AA172" s="304"/>
      <c r="AB172" s="301"/>
      <c r="AC172" s="304"/>
      <c r="AD172" s="741"/>
      <c r="AE172" s="304"/>
      <c r="AF172" s="304"/>
      <c r="AG172" s="304"/>
      <c r="AH172" s="304"/>
      <c r="AI172" s="304"/>
      <c r="AJ172" s="915"/>
      <c r="AK172" s="928"/>
      <c r="AQ172" s="1984"/>
    </row>
    <row r="173" spans="1:43" s="131" customFormat="1" ht="30" x14ac:dyDescent="0.25">
      <c r="A173" s="1984">
        <v>1</v>
      </c>
      <c r="B173" s="149" t="s">
        <v>263</v>
      </c>
      <c r="C173" s="959"/>
      <c r="D173" s="960"/>
      <c r="E173" s="197">
        <v>261</v>
      </c>
      <c r="F173" s="109">
        <f>ROUND(E173/12*$B$4,0)</f>
        <v>239</v>
      </c>
      <c r="G173" s="109">
        <v>180</v>
      </c>
      <c r="H173" s="109">
        <f>G173/F173*100</f>
        <v>75.313807531380746</v>
      </c>
      <c r="I173" s="177"/>
      <c r="J173" s="177"/>
      <c r="K173" s="956"/>
      <c r="L173" s="955"/>
      <c r="M173" s="955"/>
      <c r="N173" s="955"/>
      <c r="O173" s="955"/>
      <c r="P173" s="955"/>
      <c r="Q173" s="304"/>
      <c r="R173" s="304"/>
      <c r="S173" s="304"/>
      <c r="T173" s="304"/>
      <c r="U173" s="304"/>
      <c r="V173" s="304"/>
      <c r="W173" s="304"/>
      <c r="X173" s="304"/>
      <c r="Y173" s="304"/>
      <c r="Z173" s="304"/>
      <c r="AA173" s="304"/>
      <c r="AB173" s="301"/>
      <c r="AC173" s="304"/>
      <c r="AD173" s="741"/>
      <c r="AE173" s="304"/>
      <c r="AF173" s="304"/>
      <c r="AG173" s="304"/>
      <c r="AH173" s="304"/>
      <c r="AI173" s="304"/>
      <c r="AJ173" s="915"/>
      <c r="AK173" s="928"/>
      <c r="AQ173" s="1984"/>
    </row>
    <row r="174" spans="1:43" s="131" customFormat="1" ht="30" x14ac:dyDescent="0.25">
      <c r="A174" s="1984">
        <v>1</v>
      </c>
      <c r="B174" s="149" t="s">
        <v>338</v>
      </c>
      <c r="C174" s="1024"/>
      <c r="D174" s="966"/>
      <c r="E174" s="197"/>
      <c r="F174" s="109"/>
      <c r="G174" s="109">
        <v>8</v>
      </c>
      <c r="H174" s="940"/>
      <c r="I174" s="177"/>
      <c r="J174" s="177"/>
      <c r="K174" s="1025"/>
      <c r="L174" s="1026"/>
      <c r="M174" s="955"/>
      <c r="N174" s="1026"/>
      <c r="O174" s="1026"/>
      <c r="P174" s="955"/>
      <c r="Q174" s="305"/>
      <c r="R174" s="305"/>
      <c r="S174" s="305"/>
      <c r="T174" s="305"/>
      <c r="U174" s="305"/>
      <c r="V174" s="305"/>
      <c r="W174" s="305"/>
      <c r="X174" s="305"/>
      <c r="Y174" s="305"/>
      <c r="Z174" s="305"/>
      <c r="AA174" s="305"/>
      <c r="AB174" s="301"/>
      <c r="AC174" s="304"/>
      <c r="AD174" s="957"/>
      <c r="AE174" s="305"/>
      <c r="AF174" s="304"/>
      <c r="AG174" s="304"/>
      <c r="AH174" s="304"/>
      <c r="AI174" s="304"/>
      <c r="AJ174" s="915"/>
      <c r="AK174" s="928"/>
      <c r="AQ174" s="1984"/>
    </row>
    <row r="175" spans="1:43" ht="30" x14ac:dyDescent="0.25">
      <c r="A175" s="1984">
        <v>1</v>
      </c>
      <c r="B175" s="1027" t="s">
        <v>307</v>
      </c>
      <c r="C175" s="419"/>
      <c r="D175" s="1982"/>
      <c r="E175" s="197"/>
      <c r="F175" s="110">
        <f>ROUND(E175/12*$B$4,0)</f>
        <v>0</v>
      </c>
      <c r="G175" s="109">
        <v>1</v>
      </c>
      <c r="H175" s="109"/>
      <c r="I175" s="177"/>
      <c r="J175" s="177"/>
      <c r="K175" s="1025"/>
      <c r="L175" s="1026"/>
      <c r="M175" s="955"/>
      <c r="N175" s="1026"/>
      <c r="O175" s="1026"/>
      <c r="P175" s="955"/>
      <c r="Q175" s="305"/>
      <c r="R175" s="305"/>
      <c r="S175" s="305"/>
      <c r="T175" s="305"/>
      <c r="U175" s="305"/>
      <c r="V175" s="305"/>
      <c r="W175" s="305"/>
      <c r="X175" s="305"/>
      <c r="Y175" s="305"/>
      <c r="Z175" s="305"/>
      <c r="AA175" s="305"/>
      <c r="AB175" s="301"/>
      <c r="AC175" s="304"/>
      <c r="AD175" s="957"/>
      <c r="AE175" s="305"/>
      <c r="AF175" s="304"/>
      <c r="AG175" s="304"/>
      <c r="AH175" s="304"/>
      <c r="AI175" s="304"/>
      <c r="AJ175" s="915"/>
      <c r="AK175" s="928"/>
      <c r="AM175" s="131"/>
    </row>
    <row r="176" spans="1:43" ht="30" x14ac:dyDescent="0.25">
      <c r="A176" s="1984">
        <v>1</v>
      </c>
      <c r="B176" s="1027" t="s">
        <v>308</v>
      </c>
      <c r="C176" s="419"/>
      <c r="D176" s="1982"/>
      <c r="E176" s="197"/>
      <c r="F176" s="110">
        <f>ROUND(E176/12*$B$4,0)</f>
        <v>0</v>
      </c>
      <c r="G176" s="109">
        <v>247</v>
      </c>
      <c r="H176" s="115"/>
      <c r="I176" s="177"/>
      <c r="J176" s="177"/>
      <c r="K176" s="1025"/>
      <c r="L176" s="1026"/>
      <c r="M176" s="951"/>
      <c r="N176" s="1026"/>
      <c r="O176" s="1026"/>
      <c r="P176" s="951"/>
      <c r="Q176" s="305"/>
      <c r="R176" s="305"/>
      <c r="S176" s="305"/>
      <c r="T176" s="305"/>
      <c r="U176" s="305"/>
      <c r="V176" s="305"/>
      <c r="W176" s="305"/>
      <c r="X176" s="305"/>
      <c r="Y176" s="305"/>
      <c r="Z176" s="305"/>
      <c r="AA176" s="305"/>
      <c r="AB176" s="301"/>
      <c r="AC176" s="304"/>
      <c r="AD176" s="957"/>
      <c r="AE176" s="305"/>
      <c r="AF176" s="304"/>
      <c r="AG176" s="304"/>
      <c r="AH176" s="304"/>
      <c r="AI176" s="304"/>
      <c r="AJ176" s="915"/>
      <c r="AK176" s="928"/>
      <c r="AM176" s="131"/>
    </row>
    <row r="177" spans="1:43" ht="30" x14ac:dyDescent="0.25">
      <c r="A177" s="1984">
        <v>1</v>
      </c>
      <c r="B177" s="1028" t="s">
        <v>309</v>
      </c>
      <c r="C177" s="1029"/>
      <c r="D177" s="1982"/>
      <c r="E177" s="207"/>
      <c r="F177" s="969">
        <f>ROUND(E177/12*$B$4,0)</f>
        <v>0</v>
      </c>
      <c r="G177" s="109">
        <v>0</v>
      </c>
      <c r="H177" s="115"/>
      <c r="I177" s="177"/>
      <c r="J177" s="177"/>
      <c r="K177" s="1025"/>
      <c r="L177" s="1026"/>
      <c r="M177" s="995"/>
      <c r="N177" s="1026"/>
      <c r="O177" s="1026"/>
      <c r="P177" s="955"/>
      <c r="Q177" s="305"/>
      <c r="R177" s="305"/>
      <c r="S177" s="305"/>
      <c r="T177" s="305"/>
      <c r="U177" s="305"/>
      <c r="V177" s="305"/>
      <c r="W177" s="305"/>
      <c r="X177" s="305"/>
      <c r="Y177" s="305"/>
      <c r="Z177" s="305"/>
      <c r="AA177" s="305"/>
      <c r="AB177" s="830"/>
      <c r="AC177" s="304"/>
      <c r="AD177" s="957"/>
      <c r="AE177" s="305"/>
      <c r="AF177" s="304"/>
      <c r="AG177" s="304"/>
      <c r="AH177" s="306"/>
      <c r="AI177" s="304"/>
      <c r="AJ177" s="915"/>
      <c r="AK177" s="928"/>
      <c r="AM177" s="131"/>
    </row>
    <row r="178" spans="1:43" ht="29.25" x14ac:dyDescent="0.25">
      <c r="A178" s="1984">
        <v>1</v>
      </c>
      <c r="B178" s="666" t="s">
        <v>294</v>
      </c>
      <c r="C178" s="662"/>
      <c r="D178" s="783"/>
      <c r="E178" s="670">
        <f>SUM(E175:E177)</f>
        <v>0</v>
      </c>
      <c r="F178" s="667">
        <f>SUM(F175:F177)</f>
        <v>0</v>
      </c>
      <c r="G178" s="259">
        <f>SUM(G175:G177)</f>
        <v>248</v>
      </c>
      <c r="H178" s="668"/>
      <c r="I178" s="177"/>
      <c r="J178" s="177"/>
      <c r="K178" s="1025"/>
      <c r="L178" s="1026"/>
      <c r="M178" s="955"/>
      <c r="N178" s="1026"/>
      <c r="O178" s="1026"/>
      <c r="P178" s="1030"/>
      <c r="Q178" s="305"/>
      <c r="R178" s="305"/>
      <c r="S178" s="305"/>
      <c r="T178" s="305"/>
      <c r="U178" s="305"/>
      <c r="V178" s="305"/>
      <c r="W178" s="305"/>
      <c r="X178" s="305"/>
      <c r="Y178" s="305"/>
      <c r="Z178" s="305"/>
      <c r="AA178" s="305"/>
      <c r="AB178" s="825"/>
      <c r="AC178" s="304">
        <f>AI178-AH178-AE178</f>
        <v>0</v>
      </c>
      <c r="AD178" s="957"/>
      <c r="AE178" s="305">
        <v>91.092399999999998</v>
      </c>
      <c r="AF178" s="304">
        <f>AC178-AB178</f>
        <v>0</v>
      </c>
      <c r="AG178" s="304"/>
      <c r="AH178" s="304">
        <v>-0.72799999999999998</v>
      </c>
      <c r="AI178" s="304">
        <v>90.364400000000003</v>
      </c>
      <c r="AJ178" s="915"/>
      <c r="AK178" s="928"/>
      <c r="AM178" s="131"/>
    </row>
    <row r="179" spans="1:43" x14ac:dyDescent="0.25">
      <c r="A179" s="1984">
        <v>1</v>
      </c>
      <c r="B179" s="442" t="s">
        <v>260</v>
      </c>
      <c r="C179" s="419"/>
      <c r="D179" s="1982"/>
      <c r="E179" s="197">
        <f>E154</f>
        <v>15350</v>
      </c>
      <c r="F179" s="109">
        <f>F154</f>
        <v>14070.833333333332</v>
      </c>
      <c r="G179" s="109">
        <f>G154</f>
        <v>13977</v>
      </c>
      <c r="H179" s="109">
        <f>G179/F179*100</f>
        <v>99.333135919455145</v>
      </c>
      <c r="I179" s="177"/>
      <c r="J179" s="177"/>
      <c r="K179" s="1025"/>
      <c r="L179" s="1026"/>
      <c r="M179" s="955"/>
      <c r="N179" s="1026"/>
      <c r="O179" s="1026"/>
      <c r="P179" s="955"/>
      <c r="Q179" s="305"/>
      <c r="R179" s="305"/>
      <c r="S179" s="305"/>
      <c r="T179" s="305"/>
      <c r="U179" s="305"/>
      <c r="V179" s="305"/>
      <c r="W179" s="305"/>
      <c r="X179" s="305"/>
      <c r="Y179" s="305"/>
      <c r="Z179" s="305"/>
      <c r="AA179" s="305"/>
      <c r="AB179" s="301"/>
      <c r="AC179" s="304"/>
      <c r="AD179" s="957"/>
      <c r="AE179" s="305"/>
      <c r="AF179" s="304"/>
      <c r="AG179" s="304"/>
      <c r="AH179" s="306"/>
      <c r="AI179" s="306"/>
      <c r="AJ179" s="915"/>
      <c r="AK179" s="928"/>
      <c r="AM179" s="131"/>
    </row>
    <row r="180" spans="1:43" ht="29.25" x14ac:dyDescent="0.25">
      <c r="A180" s="1984">
        <v>1</v>
      </c>
      <c r="B180" s="442" t="s">
        <v>261</v>
      </c>
      <c r="C180" s="419"/>
      <c r="D180" s="1982"/>
      <c r="E180" s="197">
        <f>E161</f>
        <v>1850</v>
      </c>
      <c r="F180" s="109">
        <f>F161</f>
        <v>1695.8333333333333</v>
      </c>
      <c r="G180" s="109">
        <f>G161</f>
        <v>1836</v>
      </c>
      <c r="H180" s="109">
        <f>G180/F180*100</f>
        <v>108.26535626535627</v>
      </c>
      <c r="I180" s="1031"/>
      <c r="J180" s="1031"/>
      <c r="K180" s="1025"/>
      <c r="L180" s="1026"/>
      <c r="M180" s="955"/>
      <c r="N180" s="1026"/>
      <c r="O180" s="1026"/>
      <c r="P180" s="1026"/>
      <c r="Q180" s="305"/>
      <c r="R180" s="305"/>
      <c r="S180" s="305"/>
      <c r="T180" s="305"/>
      <c r="U180" s="305"/>
      <c r="V180" s="305"/>
      <c r="W180" s="305"/>
      <c r="X180" s="305"/>
      <c r="Y180" s="305"/>
      <c r="Z180" s="305"/>
      <c r="AA180" s="305"/>
      <c r="AB180" s="301"/>
      <c r="AC180" s="306"/>
      <c r="AD180" s="957"/>
      <c r="AE180" s="304"/>
      <c r="AF180" s="306"/>
      <c r="AG180" s="306"/>
      <c r="AH180" s="305"/>
      <c r="AI180" s="305"/>
      <c r="AJ180" s="915"/>
      <c r="AK180" s="928"/>
      <c r="AM180" s="131"/>
    </row>
    <row r="181" spans="1:43" s="1034" customFormat="1" ht="29.25" x14ac:dyDescent="0.25">
      <c r="A181" s="1984">
        <v>1</v>
      </c>
      <c r="B181" s="442" t="s">
        <v>262</v>
      </c>
      <c r="C181" s="970"/>
      <c r="D181" s="1032"/>
      <c r="E181" s="939">
        <f>E165+E163</f>
        <v>47500</v>
      </c>
      <c r="F181" s="114">
        <f>F165+F163</f>
        <v>43541</v>
      </c>
      <c r="G181" s="114">
        <f>G165+G163</f>
        <v>43766</v>
      </c>
      <c r="H181" s="114">
        <f>G181/F181*100</f>
        <v>100.51675432351117</v>
      </c>
      <c r="I181" s="1033"/>
      <c r="J181" s="1033"/>
      <c r="K181" s="942"/>
      <c r="L181" s="942"/>
      <c r="M181" s="930"/>
      <c r="N181" s="942"/>
      <c r="O181" s="942"/>
      <c r="P181" s="942"/>
      <c r="Q181" s="310"/>
      <c r="R181" s="310"/>
      <c r="S181" s="310"/>
      <c r="T181" s="310"/>
      <c r="U181" s="310"/>
      <c r="V181" s="310"/>
      <c r="W181" s="310"/>
      <c r="X181" s="310"/>
      <c r="Y181" s="310"/>
      <c r="Z181" s="310"/>
      <c r="AA181" s="310"/>
      <c r="AB181" s="867">
        <f>Q181/12*$B$4</f>
        <v>0</v>
      </c>
      <c r="AC181" s="310">
        <f>AI181-AH181</f>
        <v>0</v>
      </c>
      <c r="AD181" s="971"/>
      <c r="AE181" s="310"/>
      <c r="AF181" s="310">
        <f>AC181-AB181</f>
        <v>0</v>
      </c>
      <c r="AG181" s="310"/>
      <c r="AH181" s="310"/>
      <c r="AI181" s="310"/>
      <c r="AJ181" s="915"/>
      <c r="AK181" s="928"/>
      <c r="AM181" s="131"/>
      <c r="AQ181" s="1984"/>
    </row>
    <row r="182" spans="1:43" x14ac:dyDescent="0.25">
      <c r="A182" s="1984">
        <v>1</v>
      </c>
      <c r="B182" s="443" t="s">
        <v>134</v>
      </c>
      <c r="C182" s="1035"/>
      <c r="D182" s="973"/>
      <c r="E182" s="32">
        <f>E181+E179+E180*2.6</f>
        <v>67660</v>
      </c>
      <c r="F182" s="7">
        <f>F181+F179+F180*2.6</f>
        <v>62020.999999999993</v>
      </c>
      <c r="G182" s="7">
        <f>G181+G179+G180*2.6</f>
        <v>62516.6</v>
      </c>
      <c r="H182" s="7">
        <f>G182/F182*100</f>
        <v>100.79908418116446</v>
      </c>
      <c r="I182" s="8"/>
      <c r="J182" s="8"/>
      <c r="K182" s="948"/>
      <c r="L182" s="947"/>
      <c r="M182" s="947"/>
      <c r="N182" s="947"/>
      <c r="O182" s="947"/>
      <c r="P182" s="948"/>
      <c r="Q182" s="302">
        <f t="shared" ref="Q182:AB182" si="34">Q181+Q154+Q166</f>
        <v>99247.049399999989</v>
      </c>
      <c r="R182" s="302">
        <f t="shared" si="34"/>
        <v>99247.049399999989</v>
      </c>
      <c r="S182" s="302">
        <f t="shared" si="34"/>
        <v>99247.049399999989</v>
      </c>
      <c r="T182" s="302">
        <f t="shared" si="34"/>
        <v>99247.049399999989</v>
      </c>
      <c r="U182" s="302">
        <f t="shared" si="34"/>
        <v>99247.049399999989</v>
      </c>
      <c r="V182" s="302">
        <f t="shared" si="34"/>
        <v>99247.049399999989</v>
      </c>
      <c r="W182" s="302">
        <f t="shared" si="34"/>
        <v>101903.65882</v>
      </c>
      <c r="X182" s="302">
        <f t="shared" si="34"/>
        <v>101903.65882</v>
      </c>
      <c r="Y182" s="302">
        <f t="shared" si="34"/>
        <v>101903.65882</v>
      </c>
      <c r="Z182" s="302">
        <f t="shared" si="34"/>
        <v>101903.65882</v>
      </c>
      <c r="AA182" s="302">
        <f t="shared" si="34"/>
        <v>104530.00756999999</v>
      </c>
      <c r="AB182" s="839">
        <f t="shared" si="34"/>
        <v>94503.477508333337</v>
      </c>
      <c r="AC182" s="302">
        <f>AC181+AC154+AC166+AC178</f>
        <v>95434.712809999997</v>
      </c>
      <c r="AD182" s="745">
        <f>AD181+AD154+AD166</f>
        <v>0</v>
      </c>
      <c r="AE182" s="302">
        <f>AE181+AE154+AE166+AE178</f>
        <v>176.76455999999999</v>
      </c>
      <c r="AF182" s="302">
        <f>AF181+AF154+AF166+AF178</f>
        <v>931.2353016666566</v>
      </c>
      <c r="AG182" s="302">
        <f>AG181+AG154+AG166+AG178</f>
        <v>-105.00376</v>
      </c>
      <c r="AH182" s="302">
        <f>AH181+AH154+AH166+AH178</f>
        <v>-93.828349999999986</v>
      </c>
      <c r="AI182" s="302">
        <f>AI181+AI154+AI166+AI178</f>
        <v>95517.649019999997</v>
      </c>
      <c r="AJ182" s="915"/>
      <c r="AK182" s="928"/>
      <c r="AM182" s="131"/>
    </row>
    <row r="183" spans="1:43" x14ac:dyDescent="0.25">
      <c r="A183" s="1984">
        <v>1</v>
      </c>
      <c r="B183" s="2683"/>
      <c r="C183" s="2691"/>
      <c r="D183" s="1074"/>
      <c r="E183" s="1260"/>
      <c r="F183" s="1060"/>
      <c r="G183" s="1060"/>
      <c r="H183" s="1060"/>
      <c r="I183" s="1253"/>
      <c r="J183" s="1253"/>
      <c r="K183" s="1255"/>
      <c r="L183" s="1255"/>
      <c r="M183" s="995"/>
      <c r="N183" s="995"/>
      <c r="O183" s="1255"/>
      <c r="P183" s="1255"/>
      <c r="Q183" s="311"/>
      <c r="R183" s="311"/>
      <c r="S183" s="311"/>
      <c r="T183" s="311"/>
      <c r="U183" s="311"/>
      <c r="V183" s="311"/>
      <c r="W183" s="311"/>
      <c r="X183" s="311"/>
      <c r="Y183" s="311"/>
      <c r="Z183" s="311"/>
      <c r="AA183" s="311"/>
      <c r="AB183" s="828"/>
      <c r="AC183" s="311"/>
      <c r="AD183" s="1097"/>
      <c r="AE183" s="311"/>
      <c r="AF183" s="311"/>
      <c r="AG183" s="311"/>
      <c r="AH183" s="311"/>
      <c r="AI183" s="311"/>
      <c r="AJ183" s="915"/>
      <c r="AK183" s="928"/>
      <c r="AM183" s="131"/>
    </row>
    <row r="184" spans="1:43" x14ac:dyDescent="0.25">
      <c r="A184" s="1984">
        <v>1</v>
      </c>
      <c r="B184" s="2682" t="s">
        <v>266</v>
      </c>
      <c r="C184" s="1330"/>
      <c r="D184" s="1077"/>
      <c r="E184" s="206">
        <v>9</v>
      </c>
      <c r="F184" s="1141">
        <f>ROUND(E184/12*$B$4,0)</f>
        <v>8</v>
      </c>
      <c r="G184" s="1141">
        <v>8</v>
      </c>
      <c r="H184" s="1141">
        <f>G184/F184*100</f>
        <v>100</v>
      </c>
      <c r="I184" s="177"/>
      <c r="J184" s="968"/>
      <c r="K184" s="955"/>
      <c r="L184" s="1026"/>
      <c r="M184" s="1026"/>
      <c r="N184" s="1026"/>
      <c r="O184" s="1026"/>
      <c r="P184" s="1026"/>
      <c r="Q184" s="304"/>
      <c r="R184" s="304"/>
      <c r="S184" s="304"/>
      <c r="T184" s="304"/>
      <c r="U184" s="304"/>
      <c r="V184" s="304"/>
      <c r="W184" s="304"/>
      <c r="X184" s="304"/>
      <c r="Y184" s="304"/>
      <c r="Z184" s="304"/>
      <c r="AA184" s="304"/>
      <c r="AB184" s="825"/>
      <c r="AC184" s="306"/>
      <c r="AD184" s="957"/>
      <c r="AE184" s="303"/>
      <c r="AF184" s="306"/>
      <c r="AG184" s="306"/>
      <c r="AH184" s="304"/>
      <c r="AI184" s="306"/>
      <c r="AJ184" s="915"/>
      <c r="AK184" s="928"/>
      <c r="AM184" s="131"/>
    </row>
    <row r="185" spans="1:43" ht="30" x14ac:dyDescent="0.25">
      <c r="A185" s="1984">
        <v>1</v>
      </c>
      <c r="B185" s="2685" t="s">
        <v>248</v>
      </c>
      <c r="C185" s="1330"/>
      <c r="D185" s="1077"/>
      <c r="E185" s="206">
        <v>91</v>
      </c>
      <c r="F185" s="110">
        <f>ROUND(E185/12*$B$4,0)</f>
        <v>83</v>
      </c>
      <c r="G185" s="110">
        <v>75</v>
      </c>
      <c r="H185" s="110">
        <f>G185/F185*100</f>
        <v>90.361445783132538</v>
      </c>
      <c r="I185" s="177"/>
      <c r="J185" s="968"/>
      <c r="K185" s="1030"/>
      <c r="L185" s="1026"/>
      <c r="M185" s="1026"/>
      <c r="N185" s="1026"/>
      <c r="O185" s="1026"/>
      <c r="P185" s="1026"/>
      <c r="Q185" s="304"/>
      <c r="R185" s="304"/>
      <c r="S185" s="304"/>
      <c r="T185" s="304"/>
      <c r="U185" s="304"/>
      <c r="V185" s="304"/>
      <c r="W185" s="304"/>
      <c r="X185" s="304"/>
      <c r="Y185" s="304"/>
      <c r="Z185" s="304"/>
      <c r="AA185" s="304"/>
      <c r="AB185" s="826"/>
      <c r="AC185" s="305"/>
      <c r="AD185" s="957"/>
      <c r="AE185" s="306"/>
      <c r="AF185" s="304"/>
      <c r="AG185" s="304"/>
      <c r="AH185" s="306"/>
      <c r="AI185" s="305"/>
      <c r="AJ185" s="915"/>
      <c r="AK185" s="928"/>
      <c r="AM185" s="131"/>
    </row>
    <row r="186" spans="1:43" x14ac:dyDescent="0.25">
      <c r="A186" s="1984">
        <v>1</v>
      </c>
      <c r="B186" s="2684" t="s">
        <v>209</v>
      </c>
      <c r="C186" s="1300"/>
      <c r="D186" s="1077"/>
      <c r="E186" s="1127">
        <f>E185+E184</f>
        <v>100</v>
      </c>
      <c r="F186" s="667">
        <f>F185+F184</f>
        <v>91</v>
      </c>
      <c r="G186" s="667">
        <f>G185+G184</f>
        <v>83</v>
      </c>
      <c r="H186" s="259">
        <f>G186/F186*100</f>
        <v>91.208791208791212</v>
      </c>
      <c r="I186" s="1031"/>
      <c r="J186" s="968"/>
      <c r="K186" s="955"/>
      <c r="L186" s="1026"/>
      <c r="M186" s="1026"/>
      <c r="N186" s="1026"/>
      <c r="O186" s="1026"/>
      <c r="P186" s="955"/>
      <c r="Q186" s="304">
        <v>3195.8130999999998</v>
      </c>
      <c r="R186" s="304">
        <v>3195.8130999999998</v>
      </c>
      <c r="S186" s="304">
        <v>3275.7091</v>
      </c>
      <c r="T186" s="304">
        <v>3275.7091</v>
      </c>
      <c r="U186" s="304">
        <v>3275.7091</v>
      </c>
      <c r="V186" s="304">
        <v>3275.7091</v>
      </c>
      <c r="W186" s="304">
        <v>3659.4965499999998</v>
      </c>
      <c r="X186" s="304">
        <v>3659.4965499999998</v>
      </c>
      <c r="Y186" s="304">
        <v>3659.4965499999998</v>
      </c>
      <c r="Z186" s="304">
        <v>3659.4965499999998</v>
      </c>
      <c r="AA186" s="304">
        <v>3677.3343449999998</v>
      </c>
      <c r="AB186" s="867">
        <f>Q186/12*$B$4+(R186-Q186)/11*10+(S186-R186)/10*9+(T186-S186)/9*8+(U186-T186)/8*7+(V186-U186)/7*6+(W186-V186)/6*5+(X186-W186)/5*4+(Y186-X186)/4*3+(Z186-Y186)/3*2+(AA186-Z186)/2*1</f>
        <v>3330.1435141666661</v>
      </c>
      <c r="AC186" s="305">
        <f>AI186-AH186</f>
        <v>3031.661419999999</v>
      </c>
      <c r="AD186" s="957"/>
      <c r="AE186" s="304"/>
      <c r="AF186" s="306">
        <f>AC186-AB186</f>
        <v>-298.48209416666714</v>
      </c>
      <c r="AG186" s="305"/>
      <c r="AH186" s="305">
        <v>-74.885339999999999</v>
      </c>
      <c r="AI186" s="305">
        <v>2956.7760799999992</v>
      </c>
      <c r="AJ186" s="915"/>
      <c r="AK186" s="928"/>
      <c r="AM186" s="131"/>
    </row>
    <row r="187" spans="1:43" ht="29.25" customHeight="1" x14ac:dyDescent="0.25">
      <c r="A187" s="1984">
        <v>1</v>
      </c>
      <c r="B187" s="141" t="s">
        <v>146</v>
      </c>
      <c r="C187" s="2692"/>
      <c r="D187" s="976"/>
      <c r="E187" s="206"/>
      <c r="F187" s="110"/>
      <c r="G187" s="110"/>
      <c r="H187" s="731"/>
      <c r="I187" s="177"/>
      <c r="J187" s="177"/>
      <c r="K187" s="712"/>
      <c r="L187" s="955"/>
      <c r="M187" s="955"/>
      <c r="N187" s="955"/>
      <c r="O187" s="495"/>
      <c r="P187" s="712"/>
      <c r="Q187" s="303"/>
      <c r="R187" s="303"/>
      <c r="S187" s="303"/>
      <c r="T187" s="303"/>
      <c r="U187" s="303"/>
      <c r="V187" s="303"/>
      <c r="W187" s="303"/>
      <c r="X187" s="303"/>
      <c r="Y187" s="303"/>
      <c r="Z187" s="303"/>
      <c r="AA187" s="303"/>
      <c r="AB187" s="301"/>
      <c r="AC187" s="304">
        <f>AI187-AH187</f>
        <v>0</v>
      </c>
      <c r="AD187" s="741"/>
      <c r="AE187" s="303"/>
      <c r="AF187" s="304">
        <f>AC187-AB187</f>
        <v>0</v>
      </c>
      <c r="AG187" s="304"/>
      <c r="AH187" s="304"/>
      <c r="AI187" s="304"/>
      <c r="AJ187" s="915"/>
      <c r="AK187" s="928"/>
      <c r="AM187" s="131"/>
    </row>
    <row r="188" spans="1:43" s="131" customFormat="1" x14ac:dyDescent="0.25">
      <c r="A188" s="1984">
        <v>1</v>
      </c>
      <c r="B188" s="880" t="s">
        <v>63</v>
      </c>
      <c r="C188" s="404"/>
      <c r="D188" s="880">
        <v>340</v>
      </c>
      <c r="E188" s="206">
        <v>208</v>
      </c>
      <c r="F188" s="109">
        <f>ROUND(E188/12*$B$4,0)</f>
        <v>191</v>
      </c>
      <c r="G188" s="109">
        <v>205</v>
      </c>
      <c r="H188" s="109">
        <f>G188/F188*100</f>
        <v>107.32984293193716</v>
      </c>
      <c r="I188" s="989">
        <v>5</v>
      </c>
      <c r="J188" s="136">
        <f>M188/G188</f>
        <v>4.770731707317073</v>
      </c>
      <c r="K188" s="137">
        <f>ROUND(E188*I188,0)</f>
        <v>1040</v>
      </c>
      <c r="L188" s="137">
        <f>K188/12*$B$4</f>
        <v>953.33333333333337</v>
      </c>
      <c r="M188" s="1038">
        <v>978</v>
      </c>
      <c r="N188" s="1038">
        <f>M188/L188*100</f>
        <v>102.58741258741257</v>
      </c>
      <c r="O188" s="137">
        <f>ROUND(K188/D188,0)</f>
        <v>3</v>
      </c>
      <c r="P188" s="981">
        <f>M188/$B$4*12/O188</f>
        <v>355.63636363636368</v>
      </c>
      <c r="Q188" s="304"/>
      <c r="R188" s="304"/>
      <c r="S188" s="304"/>
      <c r="T188" s="304"/>
      <c r="U188" s="304"/>
      <c r="V188" s="304"/>
      <c r="W188" s="304"/>
      <c r="X188" s="304"/>
      <c r="Y188" s="304"/>
      <c r="Z188" s="304"/>
      <c r="AA188" s="304"/>
      <c r="AB188" s="301"/>
      <c r="AC188" s="304"/>
      <c r="AD188" s="741"/>
      <c r="AE188" s="304"/>
      <c r="AF188" s="304"/>
      <c r="AG188" s="304"/>
      <c r="AH188" s="304"/>
      <c r="AI188" s="304"/>
      <c r="AJ188" s="915"/>
      <c r="AK188" s="928"/>
      <c r="AQ188" s="1984"/>
    </row>
    <row r="189" spans="1:43" s="1002" customFormat="1" x14ac:dyDescent="0.25">
      <c r="A189" s="1984">
        <v>1</v>
      </c>
      <c r="B189" s="129" t="s">
        <v>75</v>
      </c>
      <c r="C189" s="1041"/>
      <c r="D189" s="1042"/>
      <c r="E189" s="1043">
        <f>SUM(E188:E188)</f>
        <v>208</v>
      </c>
      <c r="F189" s="1044">
        <f>SUM(F188:F188)</f>
        <v>191</v>
      </c>
      <c r="G189" s="1044">
        <f>SUM(G188:G188)</f>
        <v>205</v>
      </c>
      <c r="H189" s="1044">
        <f>G189/F189*100</f>
        <v>107.32984293193716</v>
      </c>
      <c r="I189" s="968">
        <f>SUM(I188)</f>
        <v>5</v>
      </c>
      <c r="J189" s="968">
        <f>M189/G189</f>
        <v>4.770731707317073</v>
      </c>
      <c r="K189" s="1045">
        <f>SUM(K188:K188)</f>
        <v>1040</v>
      </c>
      <c r="L189" s="142">
        <f>SUM(L188:L188)</f>
        <v>953.33333333333337</v>
      </c>
      <c r="M189" s="667">
        <f>SUM(M188:M188)</f>
        <v>978</v>
      </c>
      <c r="N189" s="1046">
        <f>M189/L189*100</f>
        <v>102.58741258741257</v>
      </c>
      <c r="O189" s="667">
        <f>SUM(O188:O188)</f>
        <v>3</v>
      </c>
      <c r="P189" s="257">
        <f>M189/$B$4*12/O189</f>
        <v>355.63636363636368</v>
      </c>
      <c r="Q189" s="305"/>
      <c r="R189" s="305"/>
      <c r="S189" s="305"/>
      <c r="T189" s="305"/>
      <c r="U189" s="305"/>
      <c r="V189" s="305"/>
      <c r="W189" s="305"/>
      <c r="X189" s="305"/>
      <c r="Y189" s="305"/>
      <c r="Z189" s="305"/>
      <c r="AA189" s="305"/>
      <c r="AB189" s="832"/>
      <c r="AC189" s="305"/>
      <c r="AD189" s="957"/>
      <c r="AE189" s="305"/>
      <c r="AF189" s="305"/>
      <c r="AG189" s="305"/>
      <c r="AH189" s="305"/>
      <c r="AI189" s="305">
        <f>SUM(AI188)</f>
        <v>0</v>
      </c>
      <c r="AJ189" s="915"/>
      <c r="AK189" s="928"/>
      <c r="AM189" s="131"/>
      <c r="AQ189" s="1984"/>
    </row>
    <row r="190" spans="1:43" s="1034" customFormat="1" ht="30" thickBot="1" x14ac:dyDescent="0.3">
      <c r="A190" s="1984">
        <v>1</v>
      </c>
      <c r="B190" s="132" t="s">
        <v>196</v>
      </c>
      <c r="C190" s="132"/>
      <c r="D190" s="1047"/>
      <c r="E190" s="1048">
        <f>E189</f>
        <v>208</v>
      </c>
      <c r="F190" s="1049">
        <f>F189</f>
        <v>191</v>
      </c>
      <c r="G190" s="1049">
        <f>G189</f>
        <v>205</v>
      </c>
      <c r="H190" s="1049">
        <f>G190/F190*100</f>
        <v>107.32984293193716</v>
      </c>
      <c r="I190" s="1006">
        <f>SUM(K190/E190)</f>
        <v>5</v>
      </c>
      <c r="J190" s="1006">
        <f>M190/G190</f>
        <v>4.770731707317073</v>
      </c>
      <c r="K190" s="1050">
        <f>K189</f>
        <v>1040</v>
      </c>
      <c r="L190" s="1051">
        <f>L189</f>
        <v>953.33333333333337</v>
      </c>
      <c r="M190" s="1049">
        <f>M189</f>
        <v>978</v>
      </c>
      <c r="N190" s="1052">
        <f>M190/L190*100</f>
        <v>102.58741258741257</v>
      </c>
      <c r="O190" s="1053">
        <f>SUM(O189)</f>
        <v>3</v>
      </c>
      <c r="P190" s="1008">
        <f>M190/$B$4*12/O190</f>
        <v>355.63636363636368</v>
      </c>
      <c r="Q190" s="308">
        <v>9267.3550199999991</v>
      </c>
      <c r="R190" s="308">
        <v>9267.3550199999991</v>
      </c>
      <c r="S190" s="308">
        <v>9545.852469999998</v>
      </c>
      <c r="T190" s="308">
        <v>9545.852469999998</v>
      </c>
      <c r="U190" s="308">
        <v>9545.852469999998</v>
      </c>
      <c r="V190" s="308">
        <v>9545.852469999998</v>
      </c>
      <c r="W190" s="308">
        <v>8117.1836600000006</v>
      </c>
      <c r="X190" s="308">
        <v>8117.1836600000006</v>
      </c>
      <c r="Y190" s="308">
        <v>8117.1836600000006</v>
      </c>
      <c r="Z190" s="308">
        <v>8117.1836620000004</v>
      </c>
      <c r="AA190" s="308">
        <v>8376.5554819333338</v>
      </c>
      <c r="AB190" s="905">
        <f>Q190/12*$B$4+(R190-Q190)/11*10+(S190-R190)/10*9+(T190-S190)/9*8+(U190-T190)/8*7+(V190-U190)/7*6+(W190-V190)/6*5+(X190-W190)/5*4+(Y190-X190)/4*3+(Z190-Y190)/3*2+(AA190-Z190)/2*1</f>
        <v>7684.8517096333326</v>
      </c>
      <c r="AC190" s="308">
        <f>AI190-AH190-AE190</f>
        <v>8397.0686399999977</v>
      </c>
      <c r="AD190" s="743"/>
      <c r="AE190" s="308"/>
      <c r="AF190" s="308">
        <f>AC190-AB190</f>
        <v>712.21693036666511</v>
      </c>
      <c r="AG190" s="308"/>
      <c r="AH190" s="308">
        <v>-3.3925300000000003</v>
      </c>
      <c r="AI190" s="308">
        <v>8393.6761099999985</v>
      </c>
      <c r="AJ190" s="915"/>
      <c r="AK190" s="928"/>
      <c r="AM190" s="131"/>
      <c r="AQ190" s="1984"/>
    </row>
    <row r="191" spans="1:43" s="1034" customFormat="1" ht="16.5" thickBot="1" x14ac:dyDescent="0.3">
      <c r="A191" s="1984">
        <v>1</v>
      </c>
      <c r="B191" s="1009" t="s">
        <v>277</v>
      </c>
      <c r="C191" s="1009"/>
      <c r="D191" s="139"/>
      <c r="E191" s="238"/>
      <c r="F191" s="1054"/>
      <c r="G191" s="1054"/>
      <c r="H191" s="1054"/>
      <c r="I191" s="1054"/>
      <c r="J191" s="1054"/>
      <c r="K191" s="1055"/>
      <c r="L191" s="1056"/>
      <c r="M191" s="1056">
        <f>M190+M151</f>
        <v>162935</v>
      </c>
      <c r="N191" s="1056"/>
      <c r="O191" s="1056"/>
      <c r="P191" s="1056"/>
      <c r="Q191" s="309">
        <f t="shared" ref="Q191:AI191" si="35">SUM(Q151,Q182,Q190,Q186)</f>
        <v>1911407.0704402095</v>
      </c>
      <c r="R191" s="309">
        <f t="shared" si="35"/>
        <v>1911407.0704402095</v>
      </c>
      <c r="S191" s="309">
        <f t="shared" si="35"/>
        <v>1911582.9938831436</v>
      </c>
      <c r="T191" s="309">
        <f t="shared" si="35"/>
        <v>1911582.9938831436</v>
      </c>
      <c r="U191" s="309">
        <f t="shared" si="35"/>
        <v>1911582.9938831436</v>
      </c>
      <c r="V191" s="309">
        <f t="shared" si="35"/>
        <v>1911582.9938831436</v>
      </c>
      <c r="W191" s="309">
        <f t="shared" si="35"/>
        <v>1909049.4763300002</v>
      </c>
      <c r="X191" s="309">
        <f t="shared" si="35"/>
        <v>1909049.4763300002</v>
      </c>
      <c r="Y191" s="309">
        <f t="shared" si="35"/>
        <v>1909049.4763300002</v>
      </c>
      <c r="Z191" s="309">
        <f t="shared" si="35"/>
        <v>1909049.4763336598</v>
      </c>
      <c r="AA191" s="309">
        <f t="shared" si="35"/>
        <v>1903050.9914309557</v>
      </c>
      <c r="AB191" s="309">
        <f t="shared" si="35"/>
        <v>1747170.9719256344</v>
      </c>
      <c r="AC191" s="309">
        <f t="shared" si="35"/>
        <v>1733925.3551200002</v>
      </c>
      <c r="AD191" s="746">
        <f t="shared" si="35"/>
        <v>0</v>
      </c>
      <c r="AE191" s="309">
        <f t="shared" si="35"/>
        <v>-16730.003969999998</v>
      </c>
      <c r="AF191" s="309">
        <f t="shared" si="35"/>
        <v>-13245.616805634254</v>
      </c>
      <c r="AG191" s="309">
        <f t="shared" si="35"/>
        <v>-1277.7580500000001</v>
      </c>
      <c r="AH191" s="309">
        <f t="shared" si="35"/>
        <v>-23350.450560000001</v>
      </c>
      <c r="AI191" s="309">
        <f t="shared" si="35"/>
        <v>1693844.90059</v>
      </c>
      <c r="AJ191" s="915"/>
      <c r="AK191" s="928"/>
      <c r="AM191" s="2945"/>
      <c r="AQ191" s="1984"/>
    </row>
    <row r="192" spans="1:43" s="1034" customFormat="1" x14ac:dyDescent="0.25">
      <c r="A192" s="1984">
        <v>1</v>
      </c>
      <c r="B192" s="1057"/>
      <c r="C192" s="1058"/>
      <c r="D192" s="1057"/>
      <c r="E192" s="934"/>
      <c r="F192" s="112"/>
      <c r="G192" s="112"/>
      <c r="H192" s="112"/>
      <c r="I192" s="984"/>
      <c r="J192" s="984"/>
      <c r="K192" s="977"/>
      <c r="L192" s="943"/>
      <c r="M192" s="943"/>
      <c r="N192" s="943"/>
      <c r="O192" s="943"/>
      <c r="P192" s="943"/>
      <c r="Q192" s="303"/>
      <c r="R192" s="303"/>
      <c r="S192" s="303"/>
      <c r="T192" s="303"/>
      <c r="U192" s="303"/>
      <c r="V192" s="303"/>
      <c r="W192" s="303"/>
      <c r="X192" s="303"/>
      <c r="Y192" s="303"/>
      <c r="Z192" s="303"/>
      <c r="AA192" s="303"/>
      <c r="AB192" s="341"/>
      <c r="AC192" s="303"/>
      <c r="AD192" s="744"/>
      <c r="AE192" s="303"/>
      <c r="AF192" s="303"/>
      <c r="AG192" s="303"/>
      <c r="AH192" s="303"/>
      <c r="AI192" s="303"/>
      <c r="AJ192" s="915"/>
      <c r="AK192" s="928"/>
      <c r="AM192" s="131"/>
    </row>
    <row r="193" spans="1:43" s="1034" customFormat="1" ht="43.5" x14ac:dyDescent="0.25">
      <c r="A193" s="1984">
        <v>1</v>
      </c>
      <c r="B193" s="919" t="s">
        <v>349</v>
      </c>
      <c r="C193" s="919"/>
      <c r="D193" s="1019"/>
      <c r="E193" s="237"/>
      <c r="F193" s="495"/>
      <c r="G193" s="495"/>
      <c r="H193" s="495"/>
      <c r="I193" s="177"/>
      <c r="J193" s="177"/>
      <c r="K193" s="981"/>
      <c r="L193" s="137"/>
      <c r="M193" s="137"/>
      <c r="N193" s="137"/>
      <c r="O193" s="137"/>
      <c r="P193" s="137"/>
      <c r="Q193" s="304"/>
      <c r="R193" s="304"/>
      <c r="S193" s="304"/>
      <c r="T193" s="304"/>
      <c r="U193" s="304"/>
      <c r="V193" s="304"/>
      <c r="W193" s="304"/>
      <c r="X193" s="304"/>
      <c r="Y193" s="304"/>
      <c r="Z193" s="304"/>
      <c r="AA193" s="304"/>
      <c r="AB193" s="301"/>
      <c r="AC193" s="304"/>
      <c r="AD193" s="741"/>
      <c r="AE193" s="304"/>
      <c r="AF193" s="304"/>
      <c r="AG193" s="304"/>
      <c r="AH193" s="304"/>
      <c r="AI193" s="304"/>
      <c r="AJ193" s="915"/>
      <c r="AK193" s="928"/>
      <c r="AM193" s="131"/>
    </row>
    <row r="194" spans="1:43" x14ac:dyDescent="0.25">
      <c r="A194" s="1984">
        <v>1</v>
      </c>
      <c r="B194" s="924" t="s">
        <v>5</v>
      </c>
      <c r="C194" s="925"/>
      <c r="D194" s="924"/>
      <c r="E194" s="237"/>
      <c r="F194" s="495"/>
      <c r="G194" s="495"/>
      <c r="H194" s="495"/>
      <c r="I194" s="177"/>
      <c r="J194" s="177"/>
      <c r="K194" s="981"/>
      <c r="L194" s="137"/>
      <c r="M194" s="137"/>
      <c r="N194" s="137"/>
      <c r="O194" s="137"/>
      <c r="P194" s="137"/>
      <c r="Q194" s="304"/>
      <c r="R194" s="304"/>
      <c r="S194" s="304"/>
      <c r="T194" s="304"/>
      <c r="U194" s="304"/>
      <c r="V194" s="304"/>
      <c r="W194" s="304"/>
      <c r="X194" s="304"/>
      <c r="Y194" s="304"/>
      <c r="Z194" s="304"/>
      <c r="AA194" s="304"/>
      <c r="AB194" s="301"/>
      <c r="AC194" s="304"/>
      <c r="AD194" s="741"/>
      <c r="AE194" s="304"/>
      <c r="AF194" s="304"/>
      <c r="AG194" s="304"/>
      <c r="AH194" s="304"/>
      <c r="AI194" s="304"/>
      <c r="AJ194" s="915"/>
      <c r="AK194" s="928"/>
      <c r="AM194" s="131"/>
      <c r="AQ194" s="1034"/>
    </row>
    <row r="195" spans="1:43" x14ac:dyDescent="0.25">
      <c r="A195" s="1984">
        <v>1</v>
      </c>
      <c r="B195" s="9" t="s">
        <v>23</v>
      </c>
      <c r="C195" s="926" t="s">
        <v>256</v>
      </c>
      <c r="D195" s="9">
        <v>340</v>
      </c>
      <c r="E195" s="197">
        <v>2465</v>
      </c>
      <c r="F195" s="109">
        <f t="shared" ref="F195:F200" si="36">E195/12*$B$4</f>
        <v>2259.583333333333</v>
      </c>
      <c r="G195" s="109">
        <v>2284</v>
      </c>
      <c r="H195" s="109">
        <f t="shared" ref="H195:H202" si="37">G195/F195*100</f>
        <v>101.08058270330076</v>
      </c>
      <c r="I195" s="136">
        <v>6.8</v>
      </c>
      <c r="J195" s="136">
        <f t="shared" ref="J195:J201" si="38">M195/G195</f>
        <v>6.7272329246935199</v>
      </c>
      <c r="K195" s="981">
        <f t="shared" ref="K195:K200" si="39">ROUND(E195*I195,0)</f>
        <v>16762</v>
      </c>
      <c r="L195" s="137">
        <f t="shared" ref="L195:L200" si="40">K195/12*$B$4</f>
        <v>15365.166666666666</v>
      </c>
      <c r="M195" s="137">
        <v>15365</v>
      </c>
      <c r="N195" s="137">
        <f t="shared" ref="N195:N201" si="41">M195/L195*100</f>
        <v>99.998915295419295</v>
      </c>
      <c r="O195" s="137">
        <f t="shared" ref="O195:O200" si="42">ROUND(K195/D195,0)</f>
        <v>49</v>
      </c>
      <c r="P195" s="137">
        <f t="shared" ref="P195:P201" si="43">M195/$B$4*12/O195</f>
        <v>342.07792207792204</v>
      </c>
      <c r="Q195" s="304"/>
      <c r="R195" s="304"/>
      <c r="S195" s="304"/>
      <c r="T195" s="304"/>
      <c r="U195" s="304"/>
      <c r="V195" s="304"/>
      <c r="W195" s="304"/>
      <c r="X195" s="304"/>
      <c r="Y195" s="304"/>
      <c r="Z195" s="304"/>
      <c r="AA195" s="304"/>
      <c r="AB195" s="301"/>
      <c r="AC195" s="304"/>
      <c r="AD195" s="741"/>
      <c r="AE195" s="304"/>
      <c r="AF195" s="304"/>
      <c r="AG195" s="304"/>
      <c r="AH195" s="304"/>
      <c r="AI195" s="304"/>
      <c r="AJ195" s="915"/>
      <c r="AK195" s="928"/>
      <c r="AM195" s="131"/>
      <c r="AQ195" s="1034"/>
    </row>
    <row r="196" spans="1:43" x14ac:dyDescent="0.25">
      <c r="A196" s="1984">
        <v>1</v>
      </c>
      <c r="B196" s="929" t="s">
        <v>24</v>
      </c>
      <c r="C196" s="926" t="s">
        <v>256</v>
      </c>
      <c r="D196" s="125">
        <v>300</v>
      </c>
      <c r="E196" s="1018">
        <v>3520</v>
      </c>
      <c r="F196" s="115">
        <f t="shared" si="36"/>
        <v>3226.6666666666665</v>
      </c>
      <c r="G196" s="940">
        <v>3121</v>
      </c>
      <c r="H196" s="109">
        <f t="shared" si="37"/>
        <v>96.725206611570258</v>
      </c>
      <c r="I196" s="297">
        <v>4.8</v>
      </c>
      <c r="J196" s="937">
        <f t="shared" si="38"/>
        <v>4.87343800064082</v>
      </c>
      <c r="K196" s="137">
        <f t="shared" si="39"/>
        <v>16896</v>
      </c>
      <c r="L196" s="930">
        <f t="shared" si="40"/>
        <v>15488</v>
      </c>
      <c r="M196" s="137">
        <v>15210</v>
      </c>
      <c r="N196" s="930">
        <f t="shared" si="41"/>
        <v>98.205061983471069</v>
      </c>
      <c r="O196" s="137">
        <f t="shared" si="42"/>
        <v>56</v>
      </c>
      <c r="P196" s="137">
        <f t="shared" si="43"/>
        <v>296.2987012987013</v>
      </c>
      <c r="Q196" s="306"/>
      <c r="R196" s="306"/>
      <c r="S196" s="306"/>
      <c r="T196" s="306"/>
      <c r="U196" s="306"/>
      <c r="V196" s="306"/>
      <c r="W196" s="306"/>
      <c r="X196" s="306"/>
      <c r="Y196" s="306"/>
      <c r="Z196" s="306"/>
      <c r="AA196" s="306"/>
      <c r="AB196" s="829"/>
      <c r="AC196" s="304"/>
      <c r="AD196" s="957"/>
      <c r="AE196" s="305"/>
      <c r="AF196" s="305"/>
      <c r="AG196" s="305"/>
      <c r="AH196" s="305"/>
      <c r="AI196" s="306"/>
      <c r="AJ196" s="915"/>
      <c r="AK196" s="928"/>
      <c r="AM196" s="131"/>
      <c r="AQ196" s="1034"/>
    </row>
    <row r="197" spans="1:43" s="1034" customFormat="1" x14ac:dyDescent="0.25">
      <c r="A197" s="1984">
        <v>1</v>
      </c>
      <c r="B197" s="125" t="s">
        <v>212</v>
      </c>
      <c r="C197" s="926" t="s">
        <v>256</v>
      </c>
      <c r="D197" s="123">
        <v>330</v>
      </c>
      <c r="E197" s="197">
        <v>510</v>
      </c>
      <c r="F197" s="109">
        <f t="shared" si="36"/>
        <v>467.5</v>
      </c>
      <c r="G197" s="109">
        <v>509</v>
      </c>
      <c r="H197" s="109">
        <f t="shared" si="37"/>
        <v>108.8770053475936</v>
      </c>
      <c r="I197" s="136">
        <v>4</v>
      </c>
      <c r="J197" s="136">
        <f t="shared" si="38"/>
        <v>3.3104125736738705</v>
      </c>
      <c r="K197" s="977">
        <f t="shared" si="39"/>
        <v>2040</v>
      </c>
      <c r="L197" s="137">
        <f t="shared" si="40"/>
        <v>1870</v>
      </c>
      <c r="M197" s="943">
        <v>1685</v>
      </c>
      <c r="N197" s="137">
        <f t="shared" si="41"/>
        <v>90.106951871657756</v>
      </c>
      <c r="O197" s="943">
        <f t="shared" si="42"/>
        <v>6</v>
      </c>
      <c r="P197" s="943">
        <f t="shared" si="43"/>
        <v>306.36363636363637</v>
      </c>
      <c r="Q197" s="304"/>
      <c r="R197" s="304"/>
      <c r="S197" s="304"/>
      <c r="T197" s="304"/>
      <c r="U197" s="304"/>
      <c r="V197" s="304"/>
      <c r="W197" s="304"/>
      <c r="X197" s="304"/>
      <c r="Y197" s="304"/>
      <c r="Z197" s="304"/>
      <c r="AA197" s="304"/>
      <c r="AB197" s="301"/>
      <c r="AC197" s="303"/>
      <c r="AD197" s="741"/>
      <c r="AE197" s="304"/>
      <c r="AF197" s="304"/>
      <c r="AG197" s="304"/>
      <c r="AH197" s="304"/>
      <c r="AI197" s="304"/>
      <c r="AJ197" s="915"/>
      <c r="AK197" s="928"/>
      <c r="AM197" s="131"/>
    </row>
    <row r="198" spans="1:43" s="1034" customFormat="1" x14ac:dyDescent="0.25">
      <c r="A198" s="1984">
        <v>1</v>
      </c>
      <c r="B198" s="125" t="s">
        <v>25</v>
      </c>
      <c r="C198" s="926" t="s">
        <v>256</v>
      </c>
      <c r="D198" s="125">
        <v>330</v>
      </c>
      <c r="E198" s="197">
        <v>1790</v>
      </c>
      <c r="F198" s="109">
        <f t="shared" si="36"/>
        <v>1640.8333333333333</v>
      </c>
      <c r="G198" s="109">
        <v>1672</v>
      </c>
      <c r="H198" s="109">
        <f t="shared" si="37"/>
        <v>101.89944134078213</v>
      </c>
      <c r="I198" s="136">
        <v>7.6</v>
      </c>
      <c r="J198" s="136">
        <f t="shared" si="38"/>
        <v>7.6034688995215314</v>
      </c>
      <c r="K198" s="981">
        <f t="shared" si="39"/>
        <v>13604</v>
      </c>
      <c r="L198" s="137">
        <f t="shared" si="40"/>
        <v>12470.333333333334</v>
      </c>
      <c r="M198" s="137">
        <v>12713</v>
      </c>
      <c r="N198" s="137">
        <f t="shared" si="41"/>
        <v>101.94595172542836</v>
      </c>
      <c r="O198" s="137">
        <f t="shared" si="42"/>
        <v>41</v>
      </c>
      <c r="P198" s="137">
        <f t="shared" si="43"/>
        <v>338.26164079822615</v>
      </c>
      <c r="Q198" s="304"/>
      <c r="R198" s="304"/>
      <c r="S198" s="304"/>
      <c r="T198" s="304"/>
      <c r="U198" s="304"/>
      <c r="V198" s="304"/>
      <c r="W198" s="304"/>
      <c r="X198" s="304"/>
      <c r="Y198" s="304"/>
      <c r="Z198" s="304"/>
      <c r="AA198" s="304"/>
      <c r="AB198" s="301"/>
      <c r="AC198" s="304"/>
      <c r="AD198" s="741"/>
      <c r="AE198" s="304"/>
      <c r="AF198" s="304"/>
      <c r="AG198" s="304"/>
      <c r="AH198" s="304"/>
      <c r="AI198" s="304"/>
      <c r="AJ198" s="915"/>
      <c r="AK198" s="928"/>
      <c r="AM198" s="131"/>
    </row>
    <row r="199" spans="1:43" ht="30" x14ac:dyDescent="0.25">
      <c r="A199" s="1984">
        <v>1</v>
      </c>
      <c r="B199" s="1059" t="s">
        <v>126</v>
      </c>
      <c r="C199" s="926" t="s">
        <v>256</v>
      </c>
      <c r="D199" s="1059">
        <v>300</v>
      </c>
      <c r="E199" s="197">
        <v>1415</v>
      </c>
      <c r="F199" s="109">
        <f t="shared" si="36"/>
        <v>1297.0833333333335</v>
      </c>
      <c r="G199" s="109">
        <v>1394</v>
      </c>
      <c r="H199" s="109">
        <f t="shared" si="37"/>
        <v>107.47189206553162</v>
      </c>
      <c r="I199" s="136">
        <v>16.7</v>
      </c>
      <c r="J199" s="136">
        <f t="shared" si="38"/>
        <v>15.738163558106169</v>
      </c>
      <c r="K199" s="981">
        <f t="shared" si="39"/>
        <v>23631</v>
      </c>
      <c r="L199" s="137">
        <f t="shared" si="40"/>
        <v>21661.75</v>
      </c>
      <c r="M199" s="137">
        <v>21939</v>
      </c>
      <c r="N199" s="137">
        <f t="shared" si="41"/>
        <v>101.27990582478333</v>
      </c>
      <c r="O199" s="137">
        <f t="shared" si="42"/>
        <v>79</v>
      </c>
      <c r="P199" s="137">
        <f t="shared" si="43"/>
        <v>302.95512082853855</v>
      </c>
      <c r="Q199" s="304"/>
      <c r="R199" s="304"/>
      <c r="S199" s="304"/>
      <c r="T199" s="304"/>
      <c r="U199" s="304"/>
      <c r="V199" s="304"/>
      <c r="W199" s="304"/>
      <c r="X199" s="304"/>
      <c r="Y199" s="304"/>
      <c r="Z199" s="304"/>
      <c r="AA199" s="304"/>
      <c r="AB199" s="301"/>
      <c r="AC199" s="304"/>
      <c r="AD199" s="741"/>
      <c r="AE199" s="304"/>
      <c r="AF199" s="304"/>
      <c r="AG199" s="304"/>
      <c r="AH199" s="304"/>
      <c r="AI199" s="304"/>
      <c r="AJ199" s="915"/>
      <c r="AK199" s="928"/>
      <c r="AM199" s="131"/>
      <c r="AQ199" s="1034"/>
    </row>
    <row r="200" spans="1:43" s="131" customFormat="1" x14ac:dyDescent="0.25">
      <c r="A200" s="1984">
        <v>1</v>
      </c>
      <c r="B200" s="125" t="s">
        <v>127</v>
      </c>
      <c r="C200" s="926" t="s">
        <v>256</v>
      </c>
      <c r="D200" s="936">
        <v>300</v>
      </c>
      <c r="E200" s="197">
        <v>180</v>
      </c>
      <c r="F200" s="115">
        <f t="shared" si="36"/>
        <v>165</v>
      </c>
      <c r="G200" s="109">
        <v>178</v>
      </c>
      <c r="H200" s="115">
        <f t="shared" si="37"/>
        <v>107.87878787878789</v>
      </c>
      <c r="I200" s="136">
        <v>13</v>
      </c>
      <c r="J200" s="937">
        <f t="shared" si="38"/>
        <v>12.410112359550562</v>
      </c>
      <c r="K200" s="938">
        <f t="shared" si="39"/>
        <v>2340</v>
      </c>
      <c r="L200" s="137">
        <f t="shared" si="40"/>
        <v>2145</v>
      </c>
      <c r="M200" s="257">
        <v>2209</v>
      </c>
      <c r="N200" s="137">
        <f t="shared" si="41"/>
        <v>102.983682983683</v>
      </c>
      <c r="O200" s="257">
        <f t="shared" si="42"/>
        <v>8</v>
      </c>
      <c r="P200" s="257">
        <f t="shared" si="43"/>
        <v>301.22727272727275</v>
      </c>
      <c r="Q200" s="304"/>
      <c r="R200" s="304"/>
      <c r="S200" s="304"/>
      <c r="T200" s="304"/>
      <c r="U200" s="304"/>
      <c r="V200" s="304"/>
      <c r="W200" s="304"/>
      <c r="X200" s="304"/>
      <c r="Y200" s="304"/>
      <c r="Z200" s="304"/>
      <c r="AA200" s="304"/>
      <c r="AB200" s="829"/>
      <c r="AC200" s="305"/>
      <c r="AD200" s="957"/>
      <c r="AE200" s="305"/>
      <c r="AF200" s="305"/>
      <c r="AG200" s="305"/>
      <c r="AH200" s="305"/>
      <c r="AI200" s="304"/>
      <c r="AJ200" s="915"/>
      <c r="AK200" s="928"/>
      <c r="AQ200" s="1034"/>
    </row>
    <row r="201" spans="1:43" s="131" customFormat="1" ht="29.25" x14ac:dyDescent="0.25">
      <c r="A201" s="1984">
        <v>1</v>
      </c>
      <c r="B201" s="945" t="s">
        <v>7</v>
      </c>
      <c r="C201" s="946"/>
      <c r="D201" s="945"/>
      <c r="E201" s="32">
        <f>SUM(E195:E200)</f>
        <v>9880</v>
      </c>
      <c r="F201" s="7">
        <f>SUM(F195:F200)</f>
        <v>9056.6666666666661</v>
      </c>
      <c r="G201" s="7">
        <f>SUM(G195:G200)</f>
        <v>9158</v>
      </c>
      <c r="H201" s="7">
        <f t="shared" si="37"/>
        <v>101.11888111888112</v>
      </c>
      <c r="I201" s="8">
        <f>SUM(K201/E201)</f>
        <v>7.6187246963562751</v>
      </c>
      <c r="J201" s="8">
        <f t="shared" si="38"/>
        <v>7.5476086481764577</v>
      </c>
      <c r="K201" s="948">
        <f>SUM(K195:K200)</f>
        <v>75273</v>
      </c>
      <c r="L201" s="948">
        <f>SUM(L195:L200)</f>
        <v>69000.25</v>
      </c>
      <c r="M201" s="948">
        <f>SUM(M195:M200)</f>
        <v>69121</v>
      </c>
      <c r="N201" s="947">
        <f t="shared" si="41"/>
        <v>100.17499936594432</v>
      </c>
      <c r="O201" s="948">
        <f>SUM(O195:O200)</f>
        <v>239</v>
      </c>
      <c r="P201" s="1022">
        <f t="shared" si="43"/>
        <v>315.50095093191328</v>
      </c>
      <c r="Q201" s="302">
        <v>979535.59386288002</v>
      </c>
      <c r="R201" s="302">
        <v>979535.59386288002</v>
      </c>
      <c r="S201" s="302">
        <v>978887.06861127773</v>
      </c>
      <c r="T201" s="302">
        <v>978887.06861127773</v>
      </c>
      <c r="U201" s="302">
        <v>978887.06861127773</v>
      </c>
      <c r="V201" s="302">
        <v>978887.06861127773</v>
      </c>
      <c r="W201" s="302">
        <v>978887.06861127773</v>
      </c>
      <c r="X201" s="302">
        <v>978977.55646799097</v>
      </c>
      <c r="Y201" s="302">
        <v>978977.55646799097</v>
      </c>
      <c r="Z201" s="302">
        <v>978977.55646799097</v>
      </c>
      <c r="AA201" s="302">
        <v>978977.55646799097</v>
      </c>
      <c r="AB201" s="839">
        <f>Q201/12*$B$4+(R201-Q201)/11*10+(S201-R201)/10*9+(T201-S201)/9*8+(U201-T201)/8*7+(V201-U201)/7*6+(W201-V201)/6*5+(X201-W201)/5*4+(Y201-X201)/4*3+(Z201-Y201)/3*2+(AA201-Z201)/2*1</f>
        <v>897396.34526656859</v>
      </c>
      <c r="AC201" s="302">
        <f>AI201-AH201-AE201-AD201</f>
        <v>925730.76294000004</v>
      </c>
      <c r="AD201" s="745"/>
      <c r="AE201" s="302">
        <v>-390.49858</v>
      </c>
      <c r="AF201" s="302">
        <f>AC201-AB201</f>
        <v>28334.417673431453</v>
      </c>
      <c r="AG201" s="302">
        <v>-69.850270000000009</v>
      </c>
      <c r="AH201" s="302">
        <v>-285.84981000000005</v>
      </c>
      <c r="AI201" s="302">
        <v>925054.41454999999</v>
      </c>
      <c r="AJ201" s="915"/>
      <c r="AK201" s="928"/>
      <c r="AQ201" s="1034"/>
    </row>
    <row r="202" spans="1:43" ht="43.5" x14ac:dyDescent="0.25">
      <c r="A202" s="1984">
        <v>1</v>
      </c>
      <c r="B202" s="949" t="s">
        <v>177</v>
      </c>
      <c r="C202" s="780"/>
      <c r="D202" s="949"/>
      <c r="E202" s="236">
        <v>70</v>
      </c>
      <c r="F202" s="1060">
        <f>E202/12*$B$4</f>
        <v>64.166666666666657</v>
      </c>
      <c r="G202" s="731">
        <v>63</v>
      </c>
      <c r="H202" s="112">
        <f t="shared" si="37"/>
        <v>98.181818181818187</v>
      </c>
      <c r="I202" s="261"/>
      <c r="J202" s="261"/>
      <c r="K202" s="1061"/>
      <c r="L202" s="951"/>
      <c r="M202" s="3081">
        <v>325</v>
      </c>
      <c r="N202" s="951"/>
      <c r="O202" s="995"/>
      <c r="P202" s="943"/>
      <c r="Q202" s="303">
        <v>18259.768199999999</v>
      </c>
      <c r="R202" s="303">
        <v>18259.768199999999</v>
      </c>
      <c r="S202" s="303">
        <v>18337.38</v>
      </c>
      <c r="T202" s="303">
        <v>18337.38</v>
      </c>
      <c r="U202" s="303">
        <v>18337.38</v>
      </c>
      <c r="V202" s="303">
        <v>18337.38</v>
      </c>
      <c r="W202" s="303">
        <v>18337.38</v>
      </c>
      <c r="X202" s="303">
        <v>18337.38</v>
      </c>
      <c r="Y202" s="303">
        <v>18337.38</v>
      </c>
      <c r="Z202" s="303">
        <v>18337.38</v>
      </c>
      <c r="AA202" s="303">
        <v>18337.38</v>
      </c>
      <c r="AB202" s="905">
        <f>AA202/12*$B$4</f>
        <v>16809.264999999999</v>
      </c>
      <c r="AC202" s="303">
        <f>AI202-AH202-AE202-AD202</f>
        <v>15946.15826</v>
      </c>
      <c r="AD202" s="744"/>
      <c r="AE202" s="303"/>
      <c r="AF202" s="303">
        <f>AC202-AB202</f>
        <v>-863.10673999999926</v>
      </c>
      <c r="AG202" s="303"/>
      <c r="AH202" s="303">
        <v>0</v>
      </c>
      <c r="AI202" s="303">
        <v>15946.15826</v>
      </c>
      <c r="AJ202" s="915"/>
      <c r="AK202" s="928"/>
      <c r="AM202" s="131"/>
      <c r="AQ202" s="1034"/>
    </row>
    <row r="203" spans="1:43" ht="15.75" x14ac:dyDescent="0.25">
      <c r="A203" s="1984">
        <v>1</v>
      </c>
      <c r="B203" s="439" t="s">
        <v>194</v>
      </c>
      <c r="C203" s="1023"/>
      <c r="D203" s="954"/>
      <c r="E203" s="197"/>
      <c r="F203" s="112"/>
      <c r="G203" s="109"/>
      <c r="H203" s="109"/>
      <c r="I203" s="177"/>
      <c r="J203" s="177"/>
      <c r="K203" s="956"/>
      <c r="L203" s="955"/>
      <c r="M203" s="955"/>
      <c r="N203" s="955"/>
      <c r="O203" s="955"/>
      <c r="P203" s="955"/>
      <c r="Q203" s="304"/>
      <c r="R203" s="304"/>
      <c r="S203" s="304"/>
      <c r="T203" s="304"/>
      <c r="U203" s="304"/>
      <c r="V203" s="304"/>
      <c r="W203" s="304"/>
      <c r="X203" s="304"/>
      <c r="Y203" s="304"/>
      <c r="Z203" s="304"/>
      <c r="AA203" s="304"/>
      <c r="AB203" s="825">
        <f>Q203/12*$B$4</f>
        <v>0</v>
      </c>
      <c r="AC203" s="304"/>
      <c r="AD203" s="741"/>
      <c r="AE203" s="304"/>
      <c r="AF203" s="304"/>
      <c r="AG203" s="304"/>
      <c r="AH203" s="304"/>
      <c r="AI203" s="304"/>
      <c r="AJ203" s="915"/>
      <c r="AK203" s="928"/>
      <c r="AM203" s="131"/>
      <c r="AQ203" s="1034"/>
    </row>
    <row r="204" spans="1:43" ht="43.5" x14ac:dyDescent="0.25">
      <c r="A204" s="1984">
        <v>1</v>
      </c>
      <c r="B204" s="1979" t="s">
        <v>302</v>
      </c>
      <c r="C204" s="394"/>
      <c r="D204" s="9"/>
      <c r="E204" s="259">
        <f>E206+E209+E210</f>
        <v>36080</v>
      </c>
      <c r="F204" s="259">
        <f>F206+F209+F210</f>
        <v>33073.333333333328</v>
      </c>
      <c r="G204" s="259">
        <f>G206+G209+G210</f>
        <v>32600</v>
      </c>
      <c r="H204" s="259">
        <f>G204/F204*100</f>
        <v>98.568836928038721</v>
      </c>
      <c r="I204" s="177"/>
      <c r="J204" s="177"/>
      <c r="K204" s="956"/>
      <c r="L204" s="955"/>
      <c r="M204" s="955"/>
      <c r="N204" s="955"/>
      <c r="O204" s="955"/>
      <c r="P204" s="955"/>
      <c r="Q204" s="304">
        <v>32373.576600000008</v>
      </c>
      <c r="R204" s="304">
        <v>32373.576600000008</v>
      </c>
      <c r="S204" s="304">
        <v>32373.576600000008</v>
      </c>
      <c r="T204" s="304">
        <v>32373.576600000008</v>
      </c>
      <c r="U204" s="304">
        <v>32373.576600000008</v>
      </c>
      <c r="V204" s="304">
        <v>32373.576600000008</v>
      </c>
      <c r="W204" s="304">
        <v>32373.576600000008</v>
      </c>
      <c r="X204" s="304">
        <v>32844.866600000001</v>
      </c>
      <c r="Y204" s="304">
        <v>32844.866600000001</v>
      </c>
      <c r="Z204" s="304">
        <v>32844.866600000001</v>
      </c>
      <c r="AA204" s="304">
        <v>33791.955999999998</v>
      </c>
      <c r="AB204" s="825">
        <f>Q204/12*$B$4+(R204-Q204)/11*10+(S204-R204)/10*9+(T204-S204)/9*8+(U204-T204)/8*7+(V204-U204)/7*6+(W204-V204)/6*5+(X204-W204)/5*4+(Y204-X204)/4*3+(Z204-Y204)/3*2+(AA204-Z204)/2*1</f>
        <v>30526.355250000004</v>
      </c>
      <c r="AC204" s="304">
        <f>AI204-AH204-AE204</f>
        <v>30849.110619999999</v>
      </c>
      <c r="AD204" s="741"/>
      <c r="AE204" s="304"/>
      <c r="AF204" s="304">
        <f>AC204-AB204</f>
        <v>322.75536999999531</v>
      </c>
      <c r="AG204" s="304">
        <v>-9.0161599999999993</v>
      </c>
      <c r="AH204" s="304">
        <v>-1.16099</v>
      </c>
      <c r="AI204" s="304">
        <v>30847.949629999999</v>
      </c>
      <c r="AJ204" s="915"/>
      <c r="AK204" s="928"/>
      <c r="AM204" s="131"/>
      <c r="AQ204" s="1034"/>
    </row>
    <row r="205" spans="1:43" x14ac:dyDescent="0.25">
      <c r="A205" s="1984">
        <v>1</v>
      </c>
      <c r="B205" s="286" t="s">
        <v>303</v>
      </c>
      <c r="C205" s="394"/>
      <c r="D205" s="9"/>
      <c r="E205" s="109"/>
      <c r="F205" s="109"/>
      <c r="G205" s="109"/>
      <c r="H205" s="109"/>
      <c r="I205" s="177"/>
      <c r="J205" s="177"/>
      <c r="K205" s="956"/>
      <c r="L205" s="955"/>
      <c r="M205" s="955"/>
      <c r="N205" s="955"/>
      <c r="O205" s="955"/>
      <c r="P205" s="955"/>
      <c r="Q205" s="304"/>
      <c r="R205" s="304"/>
      <c r="S205" s="304"/>
      <c r="T205" s="304"/>
      <c r="U205" s="304"/>
      <c r="V205" s="304"/>
      <c r="W205" s="304"/>
      <c r="X205" s="304"/>
      <c r="Y205" s="304"/>
      <c r="Z205" s="304"/>
      <c r="AA205" s="304"/>
      <c r="AB205" s="301"/>
      <c r="AC205" s="304"/>
      <c r="AD205" s="741"/>
      <c r="AE205" s="304"/>
      <c r="AF205" s="304"/>
      <c r="AG205" s="304"/>
      <c r="AH205" s="304"/>
      <c r="AI205" s="304"/>
      <c r="AJ205" s="915"/>
      <c r="AK205" s="928"/>
      <c r="AM205" s="131"/>
      <c r="AQ205" s="1034"/>
    </row>
    <row r="206" spans="1:43" ht="30" x14ac:dyDescent="0.25">
      <c r="A206" s="1984">
        <v>1</v>
      </c>
      <c r="B206" s="440" t="s">
        <v>442</v>
      </c>
      <c r="C206" s="394"/>
      <c r="D206" s="9"/>
      <c r="E206" s="109">
        <f>E207+E208</f>
        <v>31180</v>
      </c>
      <c r="F206" s="109">
        <f>F207+F208</f>
        <v>28581.666666666664</v>
      </c>
      <c r="G206" s="109">
        <f>G207+G208</f>
        <v>28044</v>
      </c>
      <c r="H206" s="109">
        <f>G206/F206*100</f>
        <v>98.118840748731714</v>
      </c>
      <c r="I206" s="177"/>
      <c r="J206" s="177"/>
      <c r="K206" s="956"/>
      <c r="L206" s="955"/>
      <c r="M206" s="955"/>
      <c r="N206" s="955"/>
      <c r="O206" s="955"/>
      <c r="P206" s="955"/>
      <c r="Q206" s="304"/>
      <c r="R206" s="304"/>
      <c r="S206" s="304"/>
      <c r="T206" s="304"/>
      <c r="U206" s="304"/>
      <c r="V206" s="304"/>
      <c r="W206" s="304"/>
      <c r="X206" s="304"/>
      <c r="Y206" s="304"/>
      <c r="Z206" s="304"/>
      <c r="AA206" s="304"/>
      <c r="AB206" s="301"/>
      <c r="AC206" s="304"/>
      <c r="AD206" s="741"/>
      <c r="AE206" s="304"/>
      <c r="AF206" s="304"/>
      <c r="AG206" s="304"/>
      <c r="AH206" s="304"/>
      <c r="AI206" s="304"/>
      <c r="AJ206" s="915"/>
      <c r="AK206" s="928"/>
      <c r="AM206" s="131"/>
      <c r="AQ206" s="1034"/>
    </row>
    <row r="207" spans="1:43" x14ac:dyDescent="0.25">
      <c r="A207" s="1984">
        <v>1</v>
      </c>
      <c r="B207" s="286" t="s">
        <v>443</v>
      </c>
      <c r="C207" s="394"/>
      <c r="D207" s="9"/>
      <c r="E207" s="109">
        <v>24130</v>
      </c>
      <c r="F207" s="109">
        <f>E207/12*$B$4</f>
        <v>22119.166666666664</v>
      </c>
      <c r="G207" s="109">
        <v>21641</v>
      </c>
      <c r="H207" s="109">
        <f>G207/F207*100</f>
        <v>97.838224767358639</v>
      </c>
      <c r="I207" s="177"/>
      <c r="J207" s="177"/>
      <c r="K207" s="956"/>
      <c r="L207" s="955"/>
      <c r="M207" s="955"/>
      <c r="N207" s="955"/>
      <c r="O207" s="955"/>
      <c r="P207" s="955"/>
      <c r="Q207" s="304"/>
      <c r="R207" s="304"/>
      <c r="S207" s="304"/>
      <c r="T207" s="304"/>
      <c r="U207" s="304"/>
      <c r="V207" s="304"/>
      <c r="W207" s="304"/>
      <c r="X207" s="304"/>
      <c r="Y207" s="304"/>
      <c r="Z207" s="304"/>
      <c r="AA207" s="304"/>
      <c r="AB207" s="301"/>
      <c r="AC207" s="304"/>
      <c r="AD207" s="741"/>
      <c r="AE207" s="304"/>
      <c r="AF207" s="304"/>
      <c r="AG207" s="304"/>
      <c r="AH207" s="304"/>
      <c r="AI207" s="304"/>
      <c r="AJ207" s="915"/>
      <c r="AK207" s="928"/>
      <c r="AM207" s="131"/>
      <c r="AQ207" s="1034"/>
    </row>
    <row r="208" spans="1:43" ht="45" x14ac:dyDescent="0.25">
      <c r="A208" s="1984">
        <v>1</v>
      </c>
      <c r="B208" s="286" t="s">
        <v>445</v>
      </c>
      <c r="C208" s="394"/>
      <c r="D208" s="9"/>
      <c r="E208" s="109">
        <v>7050</v>
      </c>
      <c r="F208" s="109">
        <f>E208/12*$B$4</f>
        <v>6462.5</v>
      </c>
      <c r="G208" s="109">
        <v>6403</v>
      </c>
      <c r="H208" s="109">
        <f>G208/F208*100</f>
        <v>99.079303675048351</v>
      </c>
      <c r="I208" s="177"/>
      <c r="J208" s="177"/>
      <c r="K208" s="956"/>
      <c r="L208" s="955"/>
      <c r="M208" s="955"/>
      <c r="N208" s="955"/>
      <c r="O208" s="955"/>
      <c r="P208" s="955"/>
      <c r="Q208" s="304"/>
      <c r="R208" s="304"/>
      <c r="S208" s="304"/>
      <c r="T208" s="304"/>
      <c r="U208" s="304"/>
      <c r="V208" s="304"/>
      <c r="W208" s="304"/>
      <c r="X208" s="304"/>
      <c r="Y208" s="304"/>
      <c r="Z208" s="304"/>
      <c r="AA208" s="304"/>
      <c r="AB208" s="301"/>
      <c r="AC208" s="304"/>
      <c r="AD208" s="741"/>
      <c r="AE208" s="304"/>
      <c r="AF208" s="304"/>
      <c r="AG208" s="304"/>
      <c r="AH208" s="304"/>
      <c r="AI208" s="304"/>
      <c r="AJ208" s="915"/>
      <c r="AK208" s="928"/>
      <c r="AM208" s="131"/>
      <c r="AQ208" s="1034"/>
    </row>
    <row r="209" spans="1:43" ht="60" x14ac:dyDescent="0.25">
      <c r="A209" s="1984">
        <v>1</v>
      </c>
      <c r="B209" s="286" t="s">
        <v>446</v>
      </c>
      <c r="C209" s="394"/>
      <c r="D209" s="9"/>
      <c r="E209" s="109"/>
      <c r="F209" s="109"/>
      <c r="G209" s="109"/>
      <c r="H209" s="109"/>
      <c r="I209" s="177"/>
      <c r="J209" s="177"/>
      <c r="K209" s="956"/>
      <c r="L209" s="955"/>
      <c r="M209" s="955"/>
      <c r="N209" s="955"/>
      <c r="O209" s="955"/>
      <c r="P209" s="955"/>
      <c r="Q209" s="304"/>
      <c r="R209" s="304"/>
      <c r="S209" s="304"/>
      <c r="T209" s="304"/>
      <c r="U209" s="304"/>
      <c r="V209" s="304"/>
      <c r="W209" s="304"/>
      <c r="X209" s="304"/>
      <c r="Y209" s="304"/>
      <c r="Z209" s="304"/>
      <c r="AA209" s="304"/>
      <c r="AB209" s="301"/>
      <c r="AC209" s="304"/>
      <c r="AD209" s="741"/>
      <c r="AE209" s="304"/>
      <c r="AF209" s="304"/>
      <c r="AG209" s="304"/>
      <c r="AH209" s="304"/>
      <c r="AI209" s="304"/>
      <c r="AJ209" s="915"/>
      <c r="AK209" s="928"/>
      <c r="AM209" s="131"/>
      <c r="AQ209" s="1034"/>
    </row>
    <row r="210" spans="1:43" ht="45" x14ac:dyDescent="0.25">
      <c r="A210" s="1984">
        <v>1</v>
      </c>
      <c r="B210" s="285" t="s">
        <v>447</v>
      </c>
      <c r="C210" s="394"/>
      <c r="D210" s="9"/>
      <c r="E210" s="109">
        <v>4900</v>
      </c>
      <c r="F210" s="109">
        <f>E210/12*$B$4</f>
        <v>4491.6666666666661</v>
      </c>
      <c r="G210" s="109">
        <v>4556</v>
      </c>
      <c r="H210" s="109">
        <f>G210/F210*100</f>
        <v>101.4322820037106</v>
      </c>
      <c r="I210" s="177"/>
      <c r="J210" s="177"/>
      <c r="K210" s="956"/>
      <c r="L210" s="955"/>
      <c r="M210" s="955"/>
      <c r="N210" s="955"/>
      <c r="O210" s="955"/>
      <c r="P210" s="955"/>
      <c r="Q210" s="304"/>
      <c r="R210" s="304"/>
      <c r="S210" s="304"/>
      <c r="T210" s="304"/>
      <c r="U210" s="304"/>
      <c r="V210" s="304"/>
      <c r="W210" s="304"/>
      <c r="X210" s="304"/>
      <c r="Y210" s="304"/>
      <c r="Z210" s="304"/>
      <c r="AA210" s="304"/>
      <c r="AB210" s="301"/>
      <c r="AC210" s="304"/>
      <c r="AD210" s="741"/>
      <c r="AE210" s="304"/>
      <c r="AF210" s="304"/>
      <c r="AG210" s="304"/>
      <c r="AH210" s="304"/>
      <c r="AI210" s="304"/>
      <c r="AJ210" s="915"/>
      <c r="AK210" s="928"/>
      <c r="AM210" s="131"/>
      <c r="AQ210" s="1034"/>
    </row>
    <row r="211" spans="1:43" ht="43.5" x14ac:dyDescent="0.25">
      <c r="A211" s="1984">
        <v>1</v>
      </c>
      <c r="B211" s="1979" t="s">
        <v>313</v>
      </c>
      <c r="C211" s="394"/>
      <c r="D211" s="9"/>
      <c r="E211" s="217">
        <f>E212</f>
        <v>7240</v>
      </c>
      <c r="F211" s="259">
        <f>E211/12*$B$4</f>
        <v>6636.666666666667</v>
      </c>
      <c r="G211" s="109">
        <f>G212</f>
        <v>6772</v>
      </c>
      <c r="H211" s="109">
        <f>G211/F211*100</f>
        <v>102.03917629331994</v>
      </c>
      <c r="I211" s="177"/>
      <c r="J211" s="177"/>
      <c r="K211" s="956"/>
      <c r="L211" s="955"/>
      <c r="M211" s="955"/>
      <c r="N211" s="955"/>
      <c r="O211" s="955"/>
      <c r="P211" s="955"/>
      <c r="Q211" s="304"/>
      <c r="R211" s="304"/>
      <c r="S211" s="304"/>
      <c r="T211" s="304"/>
      <c r="U211" s="304"/>
      <c r="V211" s="304"/>
      <c r="W211" s="304"/>
      <c r="X211" s="304"/>
      <c r="Y211" s="304"/>
      <c r="Z211" s="304"/>
      <c r="AA211" s="304"/>
      <c r="AB211" s="301"/>
      <c r="AC211" s="304"/>
      <c r="AD211" s="741"/>
      <c r="AE211" s="304"/>
      <c r="AF211" s="304"/>
      <c r="AG211" s="304"/>
      <c r="AH211" s="304"/>
      <c r="AI211" s="304"/>
      <c r="AJ211" s="915"/>
      <c r="AK211" s="928"/>
      <c r="AM211" s="131"/>
      <c r="AQ211" s="1034"/>
    </row>
    <row r="212" spans="1:43" ht="28.5" customHeight="1" x14ac:dyDescent="0.25">
      <c r="A212" s="1984">
        <v>1</v>
      </c>
      <c r="B212" s="1979" t="s">
        <v>319</v>
      </c>
      <c r="C212" s="394"/>
      <c r="D212" s="9"/>
      <c r="E212" s="206">
        <v>7240</v>
      </c>
      <c r="F212" s="109">
        <f>E212/12*$B$4</f>
        <v>6636.666666666667</v>
      </c>
      <c r="G212" s="109">
        <v>6772</v>
      </c>
      <c r="H212" s="109">
        <f>G212/F212*100</f>
        <v>102.03917629331994</v>
      </c>
      <c r="I212" s="177"/>
      <c r="J212" s="177"/>
      <c r="K212" s="956"/>
      <c r="L212" s="955"/>
      <c r="M212" s="955"/>
      <c r="N212" s="955"/>
      <c r="O212" s="955"/>
      <c r="P212" s="955"/>
      <c r="Q212" s="304"/>
      <c r="R212" s="304"/>
      <c r="S212" s="304"/>
      <c r="T212" s="304"/>
      <c r="U212" s="304"/>
      <c r="V212" s="304"/>
      <c r="W212" s="304"/>
      <c r="X212" s="304"/>
      <c r="Y212" s="304"/>
      <c r="Z212" s="304"/>
      <c r="AA212" s="304"/>
      <c r="AB212" s="301"/>
      <c r="AC212" s="304"/>
      <c r="AD212" s="741"/>
      <c r="AE212" s="304"/>
      <c r="AF212" s="304"/>
      <c r="AG212" s="304"/>
      <c r="AH212" s="304"/>
      <c r="AI212" s="304"/>
      <c r="AJ212" s="915"/>
      <c r="AK212" s="928"/>
      <c r="AM212" s="131"/>
      <c r="AQ212" s="1034"/>
    </row>
    <row r="213" spans="1:43" ht="29.25" x14ac:dyDescent="0.25">
      <c r="A213" s="1984">
        <v>1</v>
      </c>
      <c r="B213" s="1979" t="s">
        <v>304</v>
      </c>
      <c r="C213" s="394"/>
      <c r="D213" s="9"/>
      <c r="E213" s="197"/>
      <c r="F213" s="109">
        <f>E213/12*$B$4</f>
        <v>0</v>
      </c>
      <c r="G213" s="109"/>
      <c r="H213" s="109"/>
      <c r="I213" s="177"/>
      <c r="J213" s="177"/>
      <c r="K213" s="956"/>
      <c r="L213" s="955"/>
      <c r="M213" s="955"/>
      <c r="N213" s="955"/>
      <c r="O213" s="955"/>
      <c r="P213" s="955"/>
      <c r="Q213" s="304"/>
      <c r="R213" s="304"/>
      <c r="S213" s="304"/>
      <c r="T213" s="304"/>
      <c r="U213" s="304"/>
      <c r="V213" s="304"/>
      <c r="W213" s="304"/>
      <c r="X213" s="304"/>
      <c r="Y213" s="304"/>
      <c r="Z213" s="304"/>
      <c r="AA213" s="304"/>
      <c r="AB213" s="301"/>
      <c r="AC213" s="304"/>
      <c r="AD213" s="741"/>
      <c r="AE213" s="304"/>
      <c r="AF213" s="304"/>
      <c r="AG213" s="304"/>
      <c r="AH213" s="304"/>
      <c r="AI213" s="304"/>
      <c r="AJ213" s="915"/>
      <c r="AK213" s="928"/>
      <c r="AM213" s="131"/>
      <c r="AQ213" s="1034"/>
    </row>
    <row r="214" spans="1:43" ht="30" x14ac:dyDescent="0.25">
      <c r="A214" s="1984">
        <v>1</v>
      </c>
      <c r="B214" s="148" t="s">
        <v>191</v>
      </c>
      <c r="C214" s="394"/>
      <c r="D214" s="9"/>
      <c r="E214" s="197"/>
      <c r="F214" s="109">
        <f>E214/12*$B$4</f>
        <v>0</v>
      </c>
      <c r="G214" s="109"/>
      <c r="H214" s="109"/>
      <c r="I214" s="177"/>
      <c r="J214" s="177"/>
      <c r="K214" s="956"/>
      <c r="L214" s="955"/>
      <c r="M214" s="955"/>
      <c r="N214" s="955"/>
      <c r="O214" s="955"/>
      <c r="P214" s="955"/>
      <c r="Q214" s="304"/>
      <c r="R214" s="304"/>
      <c r="S214" s="304"/>
      <c r="T214" s="304"/>
      <c r="U214" s="304"/>
      <c r="V214" s="304"/>
      <c r="W214" s="304"/>
      <c r="X214" s="304"/>
      <c r="Y214" s="304"/>
      <c r="Z214" s="304"/>
      <c r="AA214" s="304"/>
      <c r="AB214" s="301"/>
      <c r="AC214" s="304"/>
      <c r="AD214" s="741"/>
      <c r="AE214" s="304"/>
      <c r="AF214" s="304"/>
      <c r="AG214" s="304"/>
      <c r="AH214" s="304"/>
      <c r="AI214" s="304"/>
      <c r="AJ214" s="915"/>
      <c r="AK214" s="928"/>
      <c r="AM214" s="131"/>
      <c r="AQ214" s="1034"/>
    </row>
    <row r="215" spans="1:43" ht="57.75" x14ac:dyDescent="0.25">
      <c r="A215" s="1984">
        <v>1</v>
      </c>
      <c r="B215" s="1979" t="s">
        <v>305</v>
      </c>
      <c r="C215" s="394"/>
      <c r="D215" s="9"/>
      <c r="E215" s="217">
        <v>2800</v>
      </c>
      <c r="F215" s="109">
        <f>ROUND(E215/12*$B$4,0)</f>
        <v>2567</v>
      </c>
      <c r="G215" s="109">
        <v>2532</v>
      </c>
      <c r="H215" s="109">
        <f>G215/F215*100</f>
        <v>98.636540708998837</v>
      </c>
      <c r="I215" s="177"/>
      <c r="J215" s="177"/>
      <c r="K215" s="956"/>
      <c r="L215" s="955"/>
      <c r="M215" s="955"/>
      <c r="N215" s="955"/>
      <c r="O215" s="955"/>
      <c r="P215" s="955"/>
      <c r="Q215" s="304"/>
      <c r="R215" s="304"/>
      <c r="S215" s="304"/>
      <c r="T215" s="304"/>
      <c r="U215" s="304"/>
      <c r="V215" s="304"/>
      <c r="W215" s="304"/>
      <c r="X215" s="304"/>
      <c r="Y215" s="304"/>
      <c r="Z215" s="304"/>
      <c r="AA215" s="304"/>
      <c r="AB215" s="301"/>
      <c r="AC215" s="304"/>
      <c r="AD215" s="741"/>
      <c r="AE215" s="304"/>
      <c r="AF215" s="304"/>
      <c r="AG215" s="304"/>
      <c r="AH215" s="304"/>
      <c r="AI215" s="304"/>
      <c r="AJ215" s="915"/>
      <c r="AK215" s="928"/>
      <c r="AM215" s="131"/>
      <c r="AQ215" s="1034"/>
    </row>
    <row r="216" spans="1:43" s="131" customFormat="1" x14ac:dyDescent="0.25">
      <c r="A216" s="1984">
        <v>1</v>
      </c>
      <c r="B216" s="1983" t="s">
        <v>132</v>
      </c>
      <c r="C216" s="958"/>
      <c r="D216" s="1983"/>
      <c r="E216" s="217">
        <f>SUM(E217:E252)</f>
        <v>96655</v>
      </c>
      <c r="F216" s="259">
        <f>SUM(F217:F252)</f>
        <v>88604</v>
      </c>
      <c r="G216" s="259">
        <f>SUM(G217:G252)</f>
        <v>99820</v>
      </c>
      <c r="H216" s="109">
        <f>G216/F216*100</f>
        <v>112.65857071915488</v>
      </c>
      <c r="I216" s="177"/>
      <c r="J216" s="177"/>
      <c r="K216" s="956"/>
      <c r="L216" s="955"/>
      <c r="M216" s="955"/>
      <c r="N216" s="955"/>
      <c r="O216" s="955"/>
      <c r="P216" s="955"/>
      <c r="Q216" s="304">
        <v>67505.476699999999</v>
      </c>
      <c r="R216" s="304">
        <v>67505.476699999999</v>
      </c>
      <c r="S216" s="304">
        <v>67505.476699999999</v>
      </c>
      <c r="T216" s="304">
        <v>67505.476699999999</v>
      </c>
      <c r="U216" s="304">
        <v>67505.476699999999</v>
      </c>
      <c r="V216" s="304">
        <v>67505.476699999999</v>
      </c>
      <c r="W216" s="304">
        <v>67505.476699999999</v>
      </c>
      <c r="X216" s="304">
        <v>67505.476699999999</v>
      </c>
      <c r="Y216" s="304">
        <v>67505.476699999999</v>
      </c>
      <c r="Z216" s="304">
        <v>67505.476699999999</v>
      </c>
      <c r="AA216" s="304">
        <v>67023.613849999994</v>
      </c>
      <c r="AB216" s="825">
        <f>Q216/12*$B$4+(R216-Q216)/11*10+(S216-R216)/10*9+(T216-S216)/9*8+(U216-T216)/8*7+(V216-U216)/7*6+(W216-V216)/6*5+(X216-W216)/5*4+(Y216-X216)/4*3+(Z216-Y216)/3*2+(AA216-Z216)/2*1</f>
        <v>61639.08888333333</v>
      </c>
      <c r="AC216" s="304">
        <f>AI216-AH216-AE216</f>
        <v>61131.124829999986</v>
      </c>
      <c r="AD216" s="741">
        <f>SUM(AD217:AD252)</f>
        <v>0</v>
      </c>
      <c r="AE216" s="304">
        <v>2667.3195600000004</v>
      </c>
      <c r="AF216" s="304">
        <f>AC216-AB216</f>
        <v>-507.96405333334405</v>
      </c>
      <c r="AG216" s="304"/>
      <c r="AH216" s="304">
        <v>-96.979860000000002</v>
      </c>
      <c r="AI216" s="304">
        <v>63701.46452999999</v>
      </c>
      <c r="AJ216" s="915"/>
      <c r="AK216" s="928"/>
      <c r="AQ216" s="1034"/>
    </row>
    <row r="217" spans="1:43" s="131" customFormat="1" ht="30" x14ac:dyDescent="0.25">
      <c r="A217" s="1984">
        <v>1</v>
      </c>
      <c r="B217" s="11" t="s">
        <v>116</v>
      </c>
      <c r="C217" s="393"/>
      <c r="D217" s="1062"/>
      <c r="E217" s="216">
        <v>19100</v>
      </c>
      <c r="F217" s="109">
        <f>ROUND(E217/12*$B$4,0)</f>
        <v>17508</v>
      </c>
      <c r="G217" s="110">
        <v>18912</v>
      </c>
      <c r="H217" s="110">
        <f>G217/F217*100</f>
        <v>108.01919122686772</v>
      </c>
      <c r="I217" s="177"/>
      <c r="J217" s="177"/>
      <c r="K217" s="956"/>
      <c r="L217" s="955"/>
      <c r="M217" s="955"/>
      <c r="N217" s="955"/>
      <c r="O217" s="955"/>
      <c r="P217" s="955"/>
      <c r="Q217" s="304"/>
      <c r="R217" s="304"/>
      <c r="S217" s="304"/>
      <c r="T217" s="304"/>
      <c r="U217" s="304"/>
      <c r="V217" s="304"/>
      <c r="W217" s="304"/>
      <c r="X217" s="304"/>
      <c r="Y217" s="304"/>
      <c r="Z217" s="304"/>
      <c r="AA217" s="304"/>
      <c r="AB217" s="341"/>
      <c r="AC217" s="304"/>
      <c r="AD217" s="741"/>
      <c r="AE217" s="304"/>
      <c r="AF217" s="304"/>
      <c r="AG217" s="304"/>
      <c r="AH217" s="304"/>
      <c r="AI217" s="304"/>
      <c r="AJ217" s="915"/>
      <c r="AK217" s="928"/>
      <c r="AQ217" s="1034"/>
    </row>
    <row r="218" spans="1:43" s="131" customFormat="1" ht="30" x14ac:dyDescent="0.25">
      <c r="A218" s="1984">
        <v>1</v>
      </c>
      <c r="B218" s="11" t="s">
        <v>329</v>
      </c>
      <c r="C218" s="393"/>
      <c r="D218" s="1062"/>
      <c r="E218" s="216"/>
      <c r="F218" s="109"/>
      <c r="G218" s="110">
        <v>2796</v>
      </c>
      <c r="H218" s="110"/>
      <c r="I218" s="177"/>
      <c r="J218" s="177"/>
      <c r="K218" s="956"/>
      <c r="L218" s="955"/>
      <c r="M218" s="955"/>
      <c r="N218" s="955"/>
      <c r="O218" s="955"/>
      <c r="P218" s="955"/>
      <c r="Q218" s="304"/>
      <c r="R218" s="304"/>
      <c r="S218" s="304"/>
      <c r="T218" s="304"/>
      <c r="U218" s="304"/>
      <c r="V218" s="304"/>
      <c r="W218" s="304"/>
      <c r="X218" s="304"/>
      <c r="Y218" s="304"/>
      <c r="Z218" s="304"/>
      <c r="AA218" s="304"/>
      <c r="AB218" s="341"/>
      <c r="AC218" s="304"/>
      <c r="AD218" s="741"/>
      <c r="AE218" s="304"/>
      <c r="AF218" s="304"/>
      <c r="AG218" s="304"/>
      <c r="AH218" s="304"/>
      <c r="AI218" s="304"/>
      <c r="AJ218" s="915"/>
      <c r="AK218" s="928"/>
      <c r="AQ218" s="1034"/>
    </row>
    <row r="219" spans="1:43" s="131" customFormat="1" ht="30" x14ac:dyDescent="0.25">
      <c r="A219" s="1984">
        <v>1</v>
      </c>
      <c r="B219" s="9" t="s">
        <v>117</v>
      </c>
      <c r="C219" s="394"/>
      <c r="D219" s="1062"/>
      <c r="E219" s="216">
        <v>7350</v>
      </c>
      <c r="F219" s="109">
        <f t="shared" ref="F219:F224" si="44">ROUND(E219/12*$B$4,0)</f>
        <v>6738</v>
      </c>
      <c r="G219" s="110">
        <v>7228</v>
      </c>
      <c r="H219" s="110">
        <f t="shared" ref="H219:H224" si="45">G219/F219*100</f>
        <v>107.27218759275749</v>
      </c>
      <c r="I219" s="177"/>
      <c r="J219" s="177"/>
      <c r="K219" s="956"/>
      <c r="L219" s="955"/>
      <c r="M219" s="955"/>
      <c r="N219" s="955"/>
      <c r="O219" s="955"/>
      <c r="P219" s="955"/>
      <c r="Q219" s="304"/>
      <c r="R219" s="304"/>
      <c r="S219" s="304"/>
      <c r="T219" s="304"/>
      <c r="U219" s="304"/>
      <c r="V219" s="304"/>
      <c r="W219" s="304"/>
      <c r="X219" s="304"/>
      <c r="Y219" s="304"/>
      <c r="Z219" s="304"/>
      <c r="AA219" s="304"/>
      <c r="AB219" s="301"/>
      <c r="AC219" s="304"/>
      <c r="AD219" s="741"/>
      <c r="AE219" s="304"/>
      <c r="AF219" s="304"/>
      <c r="AG219" s="304"/>
      <c r="AH219" s="304"/>
      <c r="AI219" s="304"/>
      <c r="AJ219" s="915"/>
      <c r="AK219" s="928"/>
      <c r="AQ219" s="1034"/>
    </row>
    <row r="220" spans="1:43" s="131" customFormat="1" x14ac:dyDescent="0.25">
      <c r="A220" s="1984">
        <v>1</v>
      </c>
      <c r="B220" s="9" t="s">
        <v>62</v>
      </c>
      <c r="C220" s="394"/>
      <c r="D220" s="1062"/>
      <c r="E220" s="216">
        <v>2820</v>
      </c>
      <c r="F220" s="109">
        <f t="shared" si="44"/>
        <v>2585</v>
      </c>
      <c r="G220" s="110">
        <v>2835</v>
      </c>
      <c r="H220" s="110">
        <f t="shared" si="45"/>
        <v>109.67117988394584</v>
      </c>
      <c r="I220" s="177"/>
      <c r="J220" s="177"/>
      <c r="K220" s="956"/>
      <c r="L220" s="955"/>
      <c r="M220" s="955"/>
      <c r="N220" s="955"/>
      <c r="O220" s="955"/>
      <c r="P220" s="955"/>
      <c r="Q220" s="304"/>
      <c r="R220" s="304"/>
      <c r="S220" s="304"/>
      <c r="T220" s="304"/>
      <c r="U220" s="304"/>
      <c r="V220" s="304"/>
      <c r="W220" s="304"/>
      <c r="X220" s="304"/>
      <c r="Y220" s="304"/>
      <c r="Z220" s="304"/>
      <c r="AA220" s="304"/>
      <c r="AB220" s="301"/>
      <c r="AC220" s="304"/>
      <c r="AD220" s="741"/>
      <c r="AE220" s="304"/>
      <c r="AF220" s="304"/>
      <c r="AG220" s="304"/>
      <c r="AH220" s="304"/>
      <c r="AI220" s="304"/>
      <c r="AJ220" s="915"/>
      <c r="AK220" s="928"/>
      <c r="AQ220" s="1034"/>
    </row>
    <row r="221" spans="1:43" s="131" customFormat="1" x14ac:dyDescent="0.25">
      <c r="A221" s="1984">
        <v>1</v>
      </c>
      <c r="B221" s="13" t="s">
        <v>114</v>
      </c>
      <c r="C221" s="395"/>
      <c r="D221" s="1062"/>
      <c r="E221" s="216">
        <v>4350</v>
      </c>
      <c r="F221" s="109">
        <f t="shared" si="44"/>
        <v>3988</v>
      </c>
      <c r="G221" s="110">
        <v>4413</v>
      </c>
      <c r="H221" s="110">
        <f t="shared" si="45"/>
        <v>110.6569709127382</v>
      </c>
      <c r="I221" s="177"/>
      <c r="J221" s="177"/>
      <c r="K221" s="956"/>
      <c r="L221" s="955"/>
      <c r="M221" s="955"/>
      <c r="N221" s="955"/>
      <c r="O221" s="955"/>
      <c r="P221" s="955"/>
      <c r="Q221" s="304"/>
      <c r="R221" s="304"/>
      <c r="S221" s="304"/>
      <c r="T221" s="304"/>
      <c r="U221" s="304"/>
      <c r="V221" s="304"/>
      <c r="W221" s="304"/>
      <c r="X221" s="304"/>
      <c r="Y221" s="304"/>
      <c r="Z221" s="304"/>
      <c r="AA221" s="304"/>
      <c r="AB221" s="301"/>
      <c r="AC221" s="304"/>
      <c r="AD221" s="741"/>
      <c r="AE221" s="304"/>
      <c r="AF221" s="304"/>
      <c r="AG221" s="304"/>
      <c r="AH221" s="304"/>
      <c r="AI221" s="304"/>
      <c r="AJ221" s="915"/>
      <c r="AK221" s="928"/>
      <c r="AQ221" s="1034"/>
    </row>
    <row r="222" spans="1:43" s="131" customFormat="1" ht="75" x14ac:dyDescent="0.25">
      <c r="A222" s="1984">
        <v>1</v>
      </c>
      <c r="B222" s="9" t="s">
        <v>233</v>
      </c>
      <c r="C222" s="394"/>
      <c r="D222" s="1062"/>
      <c r="E222" s="216">
        <v>590</v>
      </c>
      <c r="F222" s="109">
        <f t="shared" si="44"/>
        <v>541</v>
      </c>
      <c r="G222" s="110">
        <v>596</v>
      </c>
      <c r="H222" s="110">
        <f t="shared" si="45"/>
        <v>110.16635859519408</v>
      </c>
      <c r="I222" s="177"/>
      <c r="J222" s="177"/>
      <c r="K222" s="956"/>
      <c r="L222" s="955"/>
      <c r="M222" s="955"/>
      <c r="N222" s="955"/>
      <c r="O222" s="955"/>
      <c r="P222" s="955"/>
      <c r="Q222" s="304"/>
      <c r="R222" s="304"/>
      <c r="S222" s="304"/>
      <c r="T222" s="304"/>
      <c r="U222" s="304"/>
      <c r="V222" s="304"/>
      <c r="W222" s="304"/>
      <c r="X222" s="304"/>
      <c r="Y222" s="304"/>
      <c r="Z222" s="304"/>
      <c r="AA222" s="304"/>
      <c r="AB222" s="301"/>
      <c r="AC222" s="304"/>
      <c r="AD222" s="741"/>
      <c r="AE222" s="304"/>
      <c r="AF222" s="304"/>
      <c r="AG222" s="304"/>
      <c r="AH222" s="304"/>
      <c r="AI222" s="304"/>
      <c r="AJ222" s="915"/>
      <c r="AK222" s="928"/>
      <c r="AQ222" s="1034"/>
    </row>
    <row r="223" spans="1:43" s="131" customFormat="1" ht="75" x14ac:dyDescent="0.25">
      <c r="A223" s="1984">
        <v>1</v>
      </c>
      <c r="B223" s="13" t="s">
        <v>234</v>
      </c>
      <c r="C223" s="395"/>
      <c r="D223" s="1062"/>
      <c r="E223" s="216">
        <v>880</v>
      </c>
      <c r="F223" s="109">
        <f t="shared" si="44"/>
        <v>807</v>
      </c>
      <c r="G223" s="1063">
        <v>835</v>
      </c>
      <c r="H223" s="110">
        <f t="shared" si="45"/>
        <v>103.46964064436183</v>
      </c>
      <c r="I223" s="177"/>
      <c r="J223" s="177"/>
      <c r="K223" s="956"/>
      <c r="L223" s="955"/>
      <c r="M223" s="955"/>
      <c r="N223" s="955"/>
      <c r="O223" s="955"/>
      <c r="P223" s="955"/>
      <c r="Q223" s="304"/>
      <c r="R223" s="304"/>
      <c r="S223" s="304"/>
      <c r="T223" s="304"/>
      <c r="U223" s="304"/>
      <c r="V223" s="304"/>
      <c r="W223" s="304"/>
      <c r="X223" s="304"/>
      <c r="Y223" s="304"/>
      <c r="Z223" s="304"/>
      <c r="AA223" s="304"/>
      <c r="AB223" s="301"/>
      <c r="AC223" s="304"/>
      <c r="AD223" s="741"/>
      <c r="AE223" s="304"/>
      <c r="AF223" s="304"/>
      <c r="AG223" s="304"/>
      <c r="AH223" s="304"/>
      <c r="AI223" s="304"/>
      <c r="AJ223" s="915"/>
      <c r="AK223" s="928"/>
      <c r="AQ223" s="1034"/>
    </row>
    <row r="224" spans="1:43" s="131" customFormat="1" x14ac:dyDescent="0.25">
      <c r="A224" s="1984">
        <v>1</v>
      </c>
      <c r="B224" s="13" t="s">
        <v>65</v>
      </c>
      <c r="C224" s="395"/>
      <c r="D224" s="1062"/>
      <c r="E224" s="216">
        <v>5000</v>
      </c>
      <c r="F224" s="109">
        <f t="shared" si="44"/>
        <v>4583</v>
      </c>
      <c r="G224" s="1063">
        <v>4651</v>
      </c>
      <c r="H224" s="110">
        <f t="shared" si="45"/>
        <v>101.4837442723107</v>
      </c>
      <c r="I224" s="177"/>
      <c r="J224" s="177"/>
      <c r="K224" s="956"/>
      <c r="L224" s="955"/>
      <c r="M224" s="955"/>
      <c r="N224" s="955"/>
      <c r="O224" s="955"/>
      <c r="P224" s="955"/>
      <c r="Q224" s="304"/>
      <c r="R224" s="304"/>
      <c r="S224" s="304"/>
      <c r="T224" s="304"/>
      <c r="U224" s="304"/>
      <c r="V224" s="304"/>
      <c r="W224" s="304"/>
      <c r="X224" s="304"/>
      <c r="Y224" s="304"/>
      <c r="Z224" s="304"/>
      <c r="AA224" s="304"/>
      <c r="AB224" s="301"/>
      <c r="AC224" s="304"/>
      <c r="AD224" s="741"/>
      <c r="AE224" s="304"/>
      <c r="AF224" s="304"/>
      <c r="AG224" s="304"/>
      <c r="AH224" s="304"/>
      <c r="AI224" s="304"/>
      <c r="AJ224" s="915"/>
      <c r="AK224" s="928"/>
      <c r="AQ224" s="1034"/>
    </row>
    <row r="225" spans="1:43" s="131" customFormat="1" x14ac:dyDescent="0.25">
      <c r="A225" s="1984">
        <v>1</v>
      </c>
      <c r="B225" s="13" t="s">
        <v>327</v>
      </c>
      <c r="C225" s="395"/>
      <c r="D225" s="1062"/>
      <c r="E225" s="216"/>
      <c r="F225" s="109"/>
      <c r="G225" s="1063">
        <v>7</v>
      </c>
      <c r="H225" s="110"/>
      <c r="I225" s="177"/>
      <c r="J225" s="177"/>
      <c r="K225" s="956"/>
      <c r="L225" s="955"/>
      <c r="M225" s="955"/>
      <c r="N225" s="955"/>
      <c r="O225" s="955"/>
      <c r="P225" s="955"/>
      <c r="Q225" s="304"/>
      <c r="R225" s="304"/>
      <c r="S225" s="304"/>
      <c r="T225" s="304"/>
      <c r="U225" s="304"/>
      <c r="V225" s="304"/>
      <c r="W225" s="304"/>
      <c r="X225" s="304"/>
      <c r="Y225" s="304"/>
      <c r="Z225" s="304"/>
      <c r="AA225" s="304"/>
      <c r="AB225" s="301"/>
      <c r="AC225" s="304"/>
      <c r="AD225" s="741"/>
      <c r="AE225" s="304"/>
      <c r="AF225" s="304"/>
      <c r="AG225" s="304"/>
      <c r="AH225" s="304"/>
      <c r="AI225" s="304"/>
      <c r="AJ225" s="915"/>
      <c r="AK225" s="928"/>
      <c r="AQ225" s="1034"/>
    </row>
    <row r="226" spans="1:43" s="131" customFormat="1" ht="30" x14ac:dyDescent="0.25">
      <c r="A226" s="1984">
        <v>1</v>
      </c>
      <c r="B226" s="13" t="s">
        <v>122</v>
      </c>
      <c r="C226" s="395"/>
      <c r="D226" s="1062"/>
      <c r="E226" s="199">
        <v>1435</v>
      </c>
      <c r="F226" s="109">
        <f>ROUND(E226/12*$B$4,0)</f>
        <v>1315</v>
      </c>
      <c r="G226" s="1063">
        <v>1203</v>
      </c>
      <c r="H226" s="110">
        <f>G226/F226*100</f>
        <v>91.482889733840295</v>
      </c>
      <c r="I226" s="177"/>
      <c r="J226" s="177"/>
      <c r="K226" s="956"/>
      <c r="L226" s="955"/>
      <c r="M226" s="955"/>
      <c r="N226" s="955"/>
      <c r="O226" s="955"/>
      <c r="P226" s="955"/>
      <c r="Q226" s="304"/>
      <c r="R226" s="304"/>
      <c r="S226" s="304"/>
      <c r="T226" s="304"/>
      <c r="U226" s="304"/>
      <c r="V226" s="304"/>
      <c r="W226" s="304"/>
      <c r="X226" s="304"/>
      <c r="Y226" s="304"/>
      <c r="Z226" s="304"/>
      <c r="AA226" s="304"/>
      <c r="AB226" s="301"/>
      <c r="AC226" s="304"/>
      <c r="AD226" s="741"/>
      <c r="AE226" s="304"/>
      <c r="AF226" s="304"/>
      <c r="AG226" s="304"/>
      <c r="AH226" s="304"/>
      <c r="AI226" s="304"/>
      <c r="AJ226" s="915"/>
      <c r="AK226" s="928"/>
      <c r="AQ226" s="1034"/>
    </row>
    <row r="227" spans="1:43" s="131" customFormat="1" ht="45" x14ac:dyDescent="0.25">
      <c r="A227" s="1984">
        <v>1</v>
      </c>
      <c r="B227" s="13" t="s">
        <v>341</v>
      </c>
      <c r="C227" s="395"/>
      <c r="D227" s="1062"/>
      <c r="E227" s="216"/>
      <c r="F227" s="109"/>
      <c r="G227" s="1063">
        <v>3</v>
      </c>
      <c r="H227" s="110"/>
      <c r="I227" s="177"/>
      <c r="J227" s="177"/>
      <c r="K227" s="956"/>
      <c r="L227" s="955"/>
      <c r="M227" s="955"/>
      <c r="N227" s="955"/>
      <c r="O227" s="955"/>
      <c r="P227" s="955"/>
      <c r="Q227" s="304"/>
      <c r="R227" s="304"/>
      <c r="S227" s="304"/>
      <c r="T227" s="304"/>
      <c r="U227" s="304"/>
      <c r="V227" s="304"/>
      <c r="W227" s="304"/>
      <c r="X227" s="304"/>
      <c r="Y227" s="304"/>
      <c r="Z227" s="304"/>
      <c r="AA227" s="304"/>
      <c r="AB227" s="301"/>
      <c r="AC227" s="304"/>
      <c r="AD227" s="741"/>
      <c r="AE227" s="304"/>
      <c r="AF227" s="304"/>
      <c r="AG227" s="304"/>
      <c r="AH227" s="304"/>
      <c r="AI227" s="304"/>
      <c r="AJ227" s="915"/>
      <c r="AK227" s="928"/>
      <c r="AQ227" s="1034"/>
    </row>
    <row r="228" spans="1:43" s="131" customFormat="1" x14ac:dyDescent="0.25">
      <c r="A228" s="1984">
        <v>1</v>
      </c>
      <c r="B228" s="13" t="s">
        <v>113</v>
      </c>
      <c r="C228" s="395"/>
      <c r="D228" s="1062"/>
      <c r="E228" s="216">
        <v>21600</v>
      </c>
      <c r="F228" s="109">
        <f>ROUND(E228/12*$B$4,0)</f>
        <v>19800</v>
      </c>
      <c r="G228" s="1063">
        <v>21774</v>
      </c>
      <c r="H228" s="110">
        <f>G228/F228*100</f>
        <v>109.96969696969697</v>
      </c>
      <c r="I228" s="177"/>
      <c r="J228" s="177"/>
      <c r="K228" s="956"/>
      <c r="L228" s="955"/>
      <c r="M228" s="955"/>
      <c r="N228" s="955"/>
      <c r="O228" s="955"/>
      <c r="P228" s="955"/>
      <c r="Q228" s="304"/>
      <c r="R228" s="304"/>
      <c r="S228" s="304"/>
      <c r="T228" s="304"/>
      <c r="U228" s="304"/>
      <c r="V228" s="304"/>
      <c r="W228" s="304"/>
      <c r="X228" s="304"/>
      <c r="Y228" s="304"/>
      <c r="Z228" s="304"/>
      <c r="AA228" s="304"/>
      <c r="AB228" s="301"/>
      <c r="AC228" s="304"/>
      <c r="AD228" s="741"/>
      <c r="AE228" s="304"/>
      <c r="AF228" s="304"/>
      <c r="AG228" s="304"/>
      <c r="AH228" s="304"/>
      <c r="AI228" s="304"/>
      <c r="AJ228" s="915"/>
      <c r="AK228" s="928"/>
      <c r="AQ228" s="1034"/>
    </row>
    <row r="229" spans="1:43" s="131" customFormat="1" x14ac:dyDescent="0.25">
      <c r="A229" s="1984">
        <v>1</v>
      </c>
      <c r="B229" s="13" t="s">
        <v>339</v>
      </c>
      <c r="C229" s="395"/>
      <c r="D229" s="1062"/>
      <c r="E229" s="216"/>
      <c r="F229" s="109"/>
      <c r="G229" s="1063">
        <v>2899</v>
      </c>
      <c r="H229" s="110"/>
      <c r="I229" s="177"/>
      <c r="J229" s="177"/>
      <c r="K229" s="956"/>
      <c r="L229" s="955"/>
      <c r="M229" s="955"/>
      <c r="N229" s="955"/>
      <c r="O229" s="955"/>
      <c r="P229" s="955"/>
      <c r="Q229" s="304"/>
      <c r="R229" s="304"/>
      <c r="S229" s="304"/>
      <c r="T229" s="304"/>
      <c r="U229" s="304"/>
      <c r="V229" s="304"/>
      <c r="W229" s="304"/>
      <c r="X229" s="304"/>
      <c r="Y229" s="304"/>
      <c r="Z229" s="304"/>
      <c r="AA229" s="304"/>
      <c r="AB229" s="301"/>
      <c r="AC229" s="304"/>
      <c r="AD229" s="741"/>
      <c r="AE229" s="304"/>
      <c r="AF229" s="304"/>
      <c r="AG229" s="304"/>
      <c r="AH229" s="304"/>
      <c r="AI229" s="304"/>
      <c r="AJ229" s="915"/>
      <c r="AK229" s="928"/>
      <c r="AQ229" s="1034"/>
    </row>
    <row r="230" spans="1:43" s="131" customFormat="1" ht="30" x14ac:dyDescent="0.25">
      <c r="A230" s="1984">
        <v>1</v>
      </c>
      <c r="B230" s="13" t="s">
        <v>228</v>
      </c>
      <c r="C230" s="395"/>
      <c r="D230" s="1062"/>
      <c r="E230" s="216">
        <v>2500</v>
      </c>
      <c r="F230" s="109">
        <f>ROUND(E230/12*$B$4,0)</f>
        <v>2292</v>
      </c>
      <c r="G230" s="1063">
        <v>2121</v>
      </c>
      <c r="H230" s="110">
        <f>G230/F230*100</f>
        <v>92.539267015706798</v>
      </c>
      <c r="I230" s="177"/>
      <c r="J230" s="177"/>
      <c r="K230" s="956"/>
      <c r="L230" s="955"/>
      <c r="M230" s="955"/>
      <c r="N230" s="955"/>
      <c r="O230" s="955"/>
      <c r="P230" s="955"/>
      <c r="Q230" s="304"/>
      <c r="R230" s="304"/>
      <c r="S230" s="304"/>
      <c r="T230" s="304"/>
      <c r="U230" s="304"/>
      <c r="V230" s="304"/>
      <c r="W230" s="304"/>
      <c r="X230" s="304"/>
      <c r="Y230" s="304"/>
      <c r="Z230" s="304"/>
      <c r="AA230" s="304"/>
      <c r="AB230" s="301"/>
      <c r="AC230" s="304"/>
      <c r="AD230" s="741"/>
      <c r="AE230" s="304"/>
      <c r="AF230" s="304"/>
      <c r="AG230" s="304"/>
      <c r="AH230" s="304"/>
      <c r="AI230" s="304"/>
      <c r="AJ230" s="915"/>
      <c r="AK230" s="928"/>
      <c r="AQ230" s="1034"/>
    </row>
    <row r="231" spans="1:43" s="131" customFormat="1" x14ac:dyDescent="0.25">
      <c r="A231" s="1984">
        <v>1</v>
      </c>
      <c r="B231" s="13" t="s">
        <v>335</v>
      </c>
      <c r="C231" s="395"/>
      <c r="D231" s="1062"/>
      <c r="E231" s="216"/>
      <c r="F231" s="109"/>
      <c r="G231" s="1063">
        <v>29</v>
      </c>
      <c r="H231" s="110"/>
      <c r="I231" s="177"/>
      <c r="J231" s="177"/>
      <c r="K231" s="956"/>
      <c r="L231" s="955"/>
      <c r="M231" s="955"/>
      <c r="N231" s="955"/>
      <c r="O231" s="955"/>
      <c r="P231" s="955"/>
      <c r="Q231" s="304"/>
      <c r="R231" s="304"/>
      <c r="S231" s="304"/>
      <c r="T231" s="304"/>
      <c r="U231" s="304"/>
      <c r="V231" s="304"/>
      <c r="W231" s="304"/>
      <c r="X231" s="304"/>
      <c r="Y231" s="304"/>
      <c r="Z231" s="304"/>
      <c r="AA231" s="304"/>
      <c r="AB231" s="301"/>
      <c r="AC231" s="304"/>
      <c r="AD231" s="741"/>
      <c r="AE231" s="304"/>
      <c r="AF231" s="304"/>
      <c r="AG231" s="304"/>
      <c r="AH231" s="304"/>
      <c r="AI231" s="304"/>
      <c r="AJ231" s="915"/>
      <c r="AK231" s="928"/>
      <c r="AQ231" s="1034"/>
    </row>
    <row r="232" spans="1:43" s="131" customFormat="1" ht="30" x14ac:dyDescent="0.25">
      <c r="A232" s="1984">
        <v>1</v>
      </c>
      <c r="B232" s="13" t="s">
        <v>263</v>
      </c>
      <c r="C232" s="395"/>
      <c r="D232" s="1062"/>
      <c r="E232" s="216">
        <v>415</v>
      </c>
      <c r="F232" s="109">
        <f>ROUND(E232/12*$B$4,0)</f>
        <v>380</v>
      </c>
      <c r="G232" s="1063">
        <v>343</v>
      </c>
      <c r="H232" s="110">
        <f>G232/F232*100</f>
        <v>90.26315789473685</v>
      </c>
      <c r="I232" s="177"/>
      <c r="J232" s="177"/>
      <c r="K232" s="956"/>
      <c r="L232" s="955"/>
      <c r="M232" s="955"/>
      <c r="N232" s="955"/>
      <c r="O232" s="955"/>
      <c r="P232" s="955"/>
      <c r="Q232" s="304"/>
      <c r="R232" s="304"/>
      <c r="S232" s="304"/>
      <c r="T232" s="304"/>
      <c r="U232" s="304"/>
      <c r="V232" s="304"/>
      <c r="W232" s="304"/>
      <c r="X232" s="304"/>
      <c r="Y232" s="304"/>
      <c r="Z232" s="304"/>
      <c r="AA232" s="304"/>
      <c r="AB232" s="301"/>
      <c r="AC232" s="304"/>
      <c r="AD232" s="741"/>
      <c r="AE232" s="304"/>
      <c r="AF232" s="304"/>
      <c r="AG232" s="304"/>
      <c r="AH232" s="304"/>
      <c r="AI232" s="304"/>
      <c r="AJ232" s="915"/>
      <c r="AK232" s="928"/>
      <c r="AQ232" s="1034"/>
    </row>
    <row r="233" spans="1:43" s="131" customFormat="1" ht="30" x14ac:dyDescent="0.25">
      <c r="A233" s="1984">
        <v>1</v>
      </c>
      <c r="B233" s="13" t="s">
        <v>338</v>
      </c>
      <c r="C233" s="395"/>
      <c r="D233" s="1062"/>
      <c r="E233" s="216"/>
      <c r="F233" s="109"/>
      <c r="G233" s="1063">
        <v>43</v>
      </c>
      <c r="H233" s="110"/>
      <c r="I233" s="177"/>
      <c r="J233" s="177"/>
      <c r="K233" s="956"/>
      <c r="L233" s="955"/>
      <c r="M233" s="955"/>
      <c r="N233" s="955"/>
      <c r="O233" s="955"/>
      <c r="P233" s="955"/>
      <c r="Q233" s="304"/>
      <c r="R233" s="304"/>
      <c r="S233" s="304"/>
      <c r="T233" s="304"/>
      <c r="U233" s="304"/>
      <c r="V233" s="304"/>
      <c r="W233" s="304"/>
      <c r="X233" s="304"/>
      <c r="Y233" s="304"/>
      <c r="Z233" s="304"/>
      <c r="AA233" s="304"/>
      <c r="AB233" s="301"/>
      <c r="AC233" s="304"/>
      <c r="AD233" s="741"/>
      <c r="AE233" s="304"/>
      <c r="AF233" s="304"/>
      <c r="AG233" s="304"/>
      <c r="AH233" s="304"/>
      <c r="AI233" s="304"/>
      <c r="AJ233" s="915"/>
      <c r="AK233" s="928"/>
      <c r="AQ233" s="1034"/>
    </row>
    <row r="234" spans="1:43" s="131" customFormat="1" ht="75" x14ac:dyDescent="0.25">
      <c r="A234" s="1984">
        <v>1</v>
      </c>
      <c r="B234" s="13" t="s">
        <v>239</v>
      </c>
      <c r="C234" s="395"/>
      <c r="D234" s="1062"/>
      <c r="E234" s="216">
        <v>350</v>
      </c>
      <c r="F234" s="109">
        <f>ROUND(E234/12*$B$4,0)</f>
        <v>321</v>
      </c>
      <c r="G234" s="1063">
        <v>372</v>
      </c>
      <c r="H234" s="110">
        <f>G234/F234*100</f>
        <v>115.88785046728971</v>
      </c>
      <c r="I234" s="177"/>
      <c r="J234" s="177"/>
      <c r="K234" s="956"/>
      <c r="L234" s="955"/>
      <c r="M234" s="955"/>
      <c r="N234" s="955"/>
      <c r="O234" s="955"/>
      <c r="P234" s="955"/>
      <c r="Q234" s="304"/>
      <c r="R234" s="304"/>
      <c r="S234" s="304"/>
      <c r="T234" s="304"/>
      <c r="U234" s="304"/>
      <c r="V234" s="304"/>
      <c r="W234" s="304"/>
      <c r="X234" s="304"/>
      <c r="Y234" s="304"/>
      <c r="Z234" s="304"/>
      <c r="AA234" s="304"/>
      <c r="AB234" s="301"/>
      <c r="AC234" s="304"/>
      <c r="AD234" s="741"/>
      <c r="AE234" s="304"/>
      <c r="AF234" s="304"/>
      <c r="AG234" s="304"/>
      <c r="AH234" s="304"/>
      <c r="AI234" s="304"/>
      <c r="AJ234" s="915"/>
      <c r="AK234" s="928"/>
      <c r="AQ234" s="1034"/>
    </row>
    <row r="235" spans="1:43" s="131" customFormat="1" ht="60" x14ac:dyDescent="0.25">
      <c r="A235" s="1984">
        <v>1</v>
      </c>
      <c r="B235" s="13" t="s">
        <v>238</v>
      </c>
      <c r="C235" s="395"/>
      <c r="D235" s="1062"/>
      <c r="E235" s="216">
        <v>270</v>
      </c>
      <c r="F235" s="109">
        <f>ROUND(E235/12*$B$4,0)</f>
        <v>248</v>
      </c>
      <c r="G235" s="1063">
        <v>220</v>
      </c>
      <c r="H235" s="110">
        <f>G235/F235*100</f>
        <v>88.709677419354833</v>
      </c>
      <c r="I235" s="177"/>
      <c r="J235" s="177"/>
      <c r="K235" s="956"/>
      <c r="L235" s="955"/>
      <c r="M235" s="955"/>
      <c r="N235" s="955"/>
      <c r="O235" s="955"/>
      <c r="P235" s="955"/>
      <c r="Q235" s="304"/>
      <c r="R235" s="304"/>
      <c r="S235" s="304"/>
      <c r="T235" s="304"/>
      <c r="U235" s="304"/>
      <c r="V235" s="304"/>
      <c r="W235" s="304"/>
      <c r="X235" s="304"/>
      <c r="Y235" s="304"/>
      <c r="Z235" s="304"/>
      <c r="AA235" s="304"/>
      <c r="AB235" s="301"/>
      <c r="AC235" s="304"/>
      <c r="AD235" s="741"/>
      <c r="AE235" s="304"/>
      <c r="AF235" s="304"/>
      <c r="AG235" s="304"/>
      <c r="AH235" s="304"/>
      <c r="AI235" s="304"/>
      <c r="AJ235" s="915"/>
      <c r="AK235" s="928"/>
      <c r="AQ235" s="1034"/>
    </row>
    <row r="236" spans="1:43" s="131" customFormat="1" ht="83.25" customHeight="1" x14ac:dyDescent="0.25">
      <c r="A236" s="1984">
        <v>1</v>
      </c>
      <c r="B236" s="9" t="s">
        <v>406</v>
      </c>
      <c r="C236" s="394"/>
      <c r="D236" s="1062"/>
      <c r="E236" s="216">
        <v>30</v>
      </c>
      <c r="F236" s="109">
        <f>ROUND(E236/12*$B$4,0)</f>
        <v>28</v>
      </c>
      <c r="G236" s="110">
        <v>19</v>
      </c>
      <c r="H236" s="110">
        <f>G236/F236*100</f>
        <v>67.857142857142861</v>
      </c>
      <c r="I236" s="177"/>
      <c r="J236" s="177"/>
      <c r="K236" s="956"/>
      <c r="L236" s="955"/>
      <c r="M236" s="955"/>
      <c r="N236" s="955"/>
      <c r="O236" s="955"/>
      <c r="P236" s="955"/>
      <c r="Q236" s="304"/>
      <c r="R236" s="304"/>
      <c r="S236" s="304"/>
      <c r="T236" s="304"/>
      <c r="U236" s="304"/>
      <c r="V236" s="304"/>
      <c r="W236" s="304"/>
      <c r="X236" s="304"/>
      <c r="Y236" s="304"/>
      <c r="Z236" s="304"/>
      <c r="AA236" s="304"/>
      <c r="AB236" s="301"/>
      <c r="AC236" s="304"/>
      <c r="AD236" s="741"/>
      <c r="AE236" s="304"/>
      <c r="AF236" s="304"/>
      <c r="AG236" s="304"/>
      <c r="AH236" s="304"/>
      <c r="AI236" s="304"/>
      <c r="AJ236" s="915"/>
      <c r="AK236" s="928"/>
      <c r="AQ236" s="1034"/>
    </row>
    <row r="237" spans="1:43" s="131" customFormat="1" ht="45" x14ac:dyDescent="0.25">
      <c r="A237" s="1984">
        <v>1</v>
      </c>
      <c r="B237" s="9" t="s">
        <v>179</v>
      </c>
      <c r="C237" s="394"/>
      <c r="D237" s="1062"/>
      <c r="E237" s="216">
        <v>990</v>
      </c>
      <c r="F237" s="109">
        <f>ROUND(E237/12*$B$4,0)</f>
        <v>908</v>
      </c>
      <c r="G237" s="110">
        <v>1008</v>
      </c>
      <c r="H237" s="110">
        <f>G237/F237*100</f>
        <v>111.01321585903084</v>
      </c>
      <c r="I237" s="177"/>
      <c r="J237" s="177"/>
      <c r="K237" s="956"/>
      <c r="L237" s="955"/>
      <c r="M237" s="955"/>
      <c r="N237" s="955"/>
      <c r="O237" s="955"/>
      <c r="P237" s="955"/>
      <c r="Q237" s="304"/>
      <c r="R237" s="304"/>
      <c r="S237" s="304"/>
      <c r="T237" s="304"/>
      <c r="U237" s="304"/>
      <c r="V237" s="304"/>
      <c r="W237" s="304"/>
      <c r="X237" s="304"/>
      <c r="Y237" s="304"/>
      <c r="Z237" s="304"/>
      <c r="AA237" s="304"/>
      <c r="AB237" s="301"/>
      <c r="AC237" s="304"/>
      <c r="AD237" s="741"/>
      <c r="AE237" s="304"/>
      <c r="AF237" s="304"/>
      <c r="AG237" s="304"/>
      <c r="AH237" s="304"/>
      <c r="AI237" s="304"/>
      <c r="AJ237" s="915"/>
      <c r="AK237" s="928"/>
      <c r="AQ237" s="1034"/>
    </row>
    <row r="238" spans="1:43" s="131" customFormat="1" ht="90" x14ac:dyDescent="0.25">
      <c r="A238" s="1984">
        <v>1</v>
      </c>
      <c r="B238" s="9" t="s">
        <v>328</v>
      </c>
      <c r="C238" s="394"/>
      <c r="D238" s="1062"/>
      <c r="E238" s="216"/>
      <c r="F238" s="109">
        <f>ROUND(E238/12*$B$4,0)</f>
        <v>0</v>
      </c>
      <c r="G238" s="110">
        <v>201</v>
      </c>
      <c r="H238" s="110"/>
      <c r="I238" s="177"/>
      <c r="J238" s="177"/>
      <c r="K238" s="956"/>
      <c r="L238" s="955"/>
      <c r="M238" s="955"/>
      <c r="N238" s="955"/>
      <c r="O238" s="955"/>
      <c r="P238" s="955"/>
      <c r="Q238" s="304"/>
      <c r="R238" s="304"/>
      <c r="S238" s="304"/>
      <c r="T238" s="304"/>
      <c r="U238" s="304"/>
      <c r="V238" s="304"/>
      <c r="W238" s="304"/>
      <c r="X238" s="304"/>
      <c r="Y238" s="304"/>
      <c r="Z238" s="304"/>
      <c r="AA238" s="304"/>
      <c r="AB238" s="301"/>
      <c r="AC238" s="304"/>
      <c r="AD238" s="741"/>
      <c r="AE238" s="304"/>
      <c r="AF238" s="304"/>
      <c r="AG238" s="304"/>
      <c r="AH238" s="304"/>
      <c r="AI238" s="304"/>
      <c r="AJ238" s="915"/>
      <c r="AK238" s="928"/>
      <c r="AQ238" s="1034"/>
    </row>
    <row r="239" spans="1:43" s="131" customFormat="1" ht="105" x14ac:dyDescent="0.25">
      <c r="A239" s="1984">
        <v>1</v>
      </c>
      <c r="B239" s="9" t="s">
        <v>680</v>
      </c>
      <c r="C239" s="394"/>
      <c r="D239" s="1062"/>
      <c r="E239" s="216"/>
      <c r="F239" s="109"/>
      <c r="G239" s="110">
        <v>46</v>
      </c>
      <c r="H239" s="110"/>
      <c r="I239" s="177"/>
      <c r="J239" s="177"/>
      <c r="K239" s="956"/>
      <c r="L239" s="955"/>
      <c r="M239" s="955"/>
      <c r="N239" s="955"/>
      <c r="O239" s="955"/>
      <c r="P239" s="955"/>
      <c r="Q239" s="304"/>
      <c r="R239" s="304"/>
      <c r="S239" s="304"/>
      <c r="T239" s="304"/>
      <c r="U239" s="304"/>
      <c r="V239" s="304"/>
      <c r="W239" s="304"/>
      <c r="X239" s="304"/>
      <c r="Y239" s="304"/>
      <c r="Z239" s="304"/>
      <c r="AA239" s="304"/>
      <c r="AB239" s="301"/>
      <c r="AC239" s="304"/>
      <c r="AD239" s="741"/>
      <c r="AE239" s="304"/>
      <c r="AF239" s="304"/>
      <c r="AG239" s="304"/>
      <c r="AH239" s="304"/>
      <c r="AI239" s="304"/>
      <c r="AJ239" s="915"/>
      <c r="AK239" s="928"/>
      <c r="AQ239" s="1034"/>
    </row>
    <row r="240" spans="1:43" s="131" customFormat="1" ht="33" customHeight="1" x14ac:dyDescent="0.25">
      <c r="A240" s="1984">
        <v>1</v>
      </c>
      <c r="B240" s="9" t="s">
        <v>181</v>
      </c>
      <c r="C240" s="394"/>
      <c r="D240" s="1062"/>
      <c r="E240" s="216">
        <v>4600</v>
      </c>
      <c r="F240" s="109">
        <f>ROUND(E240/12*$B$4,0)</f>
        <v>4217</v>
      </c>
      <c r="G240" s="110">
        <v>4572</v>
      </c>
      <c r="H240" s="110">
        <f>G240/F240*100</f>
        <v>108.41830685321318</v>
      </c>
      <c r="I240" s="177"/>
      <c r="J240" s="177"/>
      <c r="K240" s="956"/>
      <c r="L240" s="955"/>
      <c r="M240" s="955"/>
      <c r="N240" s="955"/>
      <c r="O240" s="955"/>
      <c r="P240" s="955"/>
      <c r="Q240" s="304"/>
      <c r="R240" s="304"/>
      <c r="S240" s="304"/>
      <c r="T240" s="304"/>
      <c r="U240" s="304"/>
      <c r="V240" s="304"/>
      <c r="W240" s="304"/>
      <c r="X240" s="304"/>
      <c r="Y240" s="304"/>
      <c r="Z240" s="304"/>
      <c r="AA240" s="304"/>
      <c r="AB240" s="301"/>
      <c r="AC240" s="304"/>
      <c r="AD240" s="741"/>
      <c r="AE240" s="304"/>
      <c r="AF240" s="304"/>
      <c r="AG240" s="304"/>
      <c r="AH240" s="304"/>
      <c r="AI240" s="304"/>
      <c r="AJ240" s="915"/>
      <c r="AK240" s="928"/>
      <c r="AQ240" s="1034"/>
    </row>
    <row r="241" spans="1:43" s="131" customFormat="1" ht="33" customHeight="1" x14ac:dyDescent="0.25">
      <c r="A241" s="1984">
        <v>1</v>
      </c>
      <c r="B241" s="9" t="s">
        <v>510</v>
      </c>
      <c r="C241" s="394"/>
      <c r="D241" s="1062"/>
      <c r="E241" s="216"/>
      <c r="F241" s="109"/>
      <c r="G241" s="110">
        <v>496</v>
      </c>
      <c r="H241" s="110"/>
      <c r="I241" s="177"/>
      <c r="J241" s="177"/>
      <c r="K241" s="956"/>
      <c r="L241" s="955"/>
      <c r="M241" s="955"/>
      <c r="N241" s="955"/>
      <c r="O241" s="955"/>
      <c r="P241" s="955"/>
      <c r="Q241" s="304"/>
      <c r="R241" s="304"/>
      <c r="S241" s="304"/>
      <c r="T241" s="304"/>
      <c r="U241" s="304"/>
      <c r="V241" s="304"/>
      <c r="W241" s="304"/>
      <c r="X241" s="304"/>
      <c r="Y241" s="304"/>
      <c r="Z241" s="304"/>
      <c r="AA241" s="304"/>
      <c r="AB241" s="301"/>
      <c r="AC241" s="304"/>
      <c r="AD241" s="741"/>
      <c r="AE241" s="304"/>
      <c r="AF241" s="304"/>
      <c r="AG241" s="304"/>
      <c r="AH241" s="304"/>
      <c r="AI241" s="304"/>
      <c r="AJ241" s="915"/>
      <c r="AK241" s="928"/>
      <c r="AQ241" s="1034"/>
    </row>
    <row r="242" spans="1:43" s="131" customFormat="1" ht="24" customHeight="1" x14ac:dyDescent="0.25">
      <c r="A242" s="1984">
        <v>1</v>
      </c>
      <c r="B242" s="9" t="s">
        <v>87</v>
      </c>
      <c r="C242" s="394"/>
      <c r="D242" s="1062"/>
      <c r="E242" s="216">
        <v>560</v>
      </c>
      <c r="F242" s="109">
        <f t="shared" ref="F242:F253" si="46">ROUND(E242/12*$B$4,0)</f>
        <v>513</v>
      </c>
      <c r="G242" s="110">
        <v>397</v>
      </c>
      <c r="H242" s="110">
        <f t="shared" ref="H242:H252" si="47">G242/F242*100</f>
        <v>77.38791423001949</v>
      </c>
      <c r="I242" s="177"/>
      <c r="J242" s="177"/>
      <c r="K242" s="956"/>
      <c r="L242" s="955"/>
      <c r="M242" s="955"/>
      <c r="N242" s="955"/>
      <c r="O242" s="955"/>
      <c r="P242" s="955"/>
      <c r="Q242" s="304"/>
      <c r="R242" s="304"/>
      <c r="S242" s="304"/>
      <c r="T242" s="304"/>
      <c r="U242" s="304"/>
      <c r="V242" s="304"/>
      <c r="W242" s="304"/>
      <c r="X242" s="304"/>
      <c r="Y242" s="304"/>
      <c r="Z242" s="304"/>
      <c r="AA242" s="304"/>
      <c r="AB242" s="301"/>
      <c r="AC242" s="304"/>
      <c r="AD242" s="741"/>
      <c r="AE242" s="304"/>
      <c r="AF242" s="304"/>
      <c r="AG242" s="304"/>
      <c r="AH242" s="304"/>
      <c r="AI242" s="304"/>
      <c r="AJ242" s="915"/>
      <c r="AK242" s="928"/>
      <c r="AQ242" s="1034"/>
    </row>
    <row r="243" spans="1:43" s="131" customFormat="1" ht="29.25" customHeight="1" x14ac:dyDescent="0.25">
      <c r="A243" s="1984">
        <v>1</v>
      </c>
      <c r="B243" s="9" t="s">
        <v>413</v>
      </c>
      <c r="C243" s="394"/>
      <c r="D243" s="1062"/>
      <c r="E243" s="216">
        <v>1710</v>
      </c>
      <c r="F243" s="109">
        <f t="shared" si="46"/>
        <v>1568</v>
      </c>
      <c r="G243" s="110">
        <v>1492</v>
      </c>
      <c r="H243" s="110">
        <f t="shared" si="47"/>
        <v>95.153061224489804</v>
      </c>
      <c r="I243" s="177"/>
      <c r="J243" s="177"/>
      <c r="K243" s="956"/>
      <c r="L243" s="955"/>
      <c r="M243" s="955"/>
      <c r="N243" s="955"/>
      <c r="O243" s="955"/>
      <c r="P243" s="955"/>
      <c r="Q243" s="304"/>
      <c r="R243" s="304"/>
      <c r="S243" s="304"/>
      <c r="T243" s="304"/>
      <c r="U243" s="304"/>
      <c r="V243" s="304"/>
      <c r="W243" s="304"/>
      <c r="X243" s="304"/>
      <c r="Y243" s="304"/>
      <c r="Z243" s="304"/>
      <c r="AA243" s="304"/>
      <c r="AB243" s="301"/>
      <c r="AC243" s="304"/>
      <c r="AD243" s="741"/>
      <c r="AE243" s="304"/>
      <c r="AF243" s="304"/>
      <c r="AG243" s="304"/>
      <c r="AH243" s="304"/>
      <c r="AI243" s="304"/>
      <c r="AJ243" s="915"/>
      <c r="AK243" s="928"/>
      <c r="AQ243" s="1034"/>
    </row>
    <row r="244" spans="1:43" s="131" customFormat="1" ht="45" customHeight="1" x14ac:dyDescent="0.25">
      <c r="A244" s="1984">
        <v>1</v>
      </c>
      <c r="B244" s="9" t="s">
        <v>345</v>
      </c>
      <c r="C244" s="394"/>
      <c r="D244" s="1062"/>
      <c r="E244" s="216">
        <v>730</v>
      </c>
      <c r="F244" s="109">
        <f t="shared" si="46"/>
        <v>669</v>
      </c>
      <c r="G244" s="110">
        <v>713</v>
      </c>
      <c r="H244" s="110">
        <f t="shared" si="47"/>
        <v>106.57698056801195</v>
      </c>
      <c r="I244" s="177"/>
      <c r="J244" s="177"/>
      <c r="K244" s="956"/>
      <c r="L244" s="955"/>
      <c r="M244" s="955"/>
      <c r="N244" s="955"/>
      <c r="O244" s="955"/>
      <c r="P244" s="955"/>
      <c r="Q244" s="304"/>
      <c r="R244" s="304"/>
      <c r="S244" s="304"/>
      <c r="T244" s="304"/>
      <c r="U244" s="304"/>
      <c r="V244" s="304"/>
      <c r="W244" s="304"/>
      <c r="X244" s="304"/>
      <c r="Y244" s="304"/>
      <c r="Z244" s="304"/>
      <c r="AA244" s="304"/>
      <c r="AB244" s="301"/>
      <c r="AC244" s="304"/>
      <c r="AD244" s="741"/>
      <c r="AE244" s="304"/>
      <c r="AF244" s="304"/>
      <c r="AG244" s="304"/>
      <c r="AH244" s="304"/>
      <c r="AI244" s="304"/>
      <c r="AJ244" s="915"/>
      <c r="AK244" s="928"/>
      <c r="AQ244" s="1034"/>
    </row>
    <row r="245" spans="1:43" s="131" customFormat="1" ht="30" x14ac:dyDescent="0.25">
      <c r="A245" s="1984">
        <v>1</v>
      </c>
      <c r="B245" s="9" t="s">
        <v>182</v>
      </c>
      <c r="C245" s="394"/>
      <c r="D245" s="1062"/>
      <c r="E245" s="216">
        <v>100</v>
      </c>
      <c r="F245" s="109">
        <f t="shared" si="46"/>
        <v>92</v>
      </c>
      <c r="G245" s="110">
        <v>102</v>
      </c>
      <c r="H245" s="110">
        <f t="shared" si="47"/>
        <v>110.86956521739131</v>
      </c>
      <c r="I245" s="177"/>
      <c r="J245" s="177"/>
      <c r="K245" s="956"/>
      <c r="L245" s="955"/>
      <c r="M245" s="955"/>
      <c r="N245" s="955"/>
      <c r="O245" s="955"/>
      <c r="P245" s="955"/>
      <c r="Q245" s="304"/>
      <c r="R245" s="304"/>
      <c r="S245" s="304"/>
      <c r="T245" s="304"/>
      <c r="U245" s="304"/>
      <c r="V245" s="304"/>
      <c r="W245" s="304"/>
      <c r="X245" s="304"/>
      <c r="Y245" s="304"/>
      <c r="Z245" s="304"/>
      <c r="AA245" s="304"/>
      <c r="AB245" s="301"/>
      <c r="AC245" s="304"/>
      <c r="AD245" s="741"/>
      <c r="AE245" s="304"/>
      <c r="AF245" s="304"/>
      <c r="AG245" s="304"/>
      <c r="AH245" s="304"/>
      <c r="AI245" s="304"/>
      <c r="AJ245" s="915"/>
      <c r="AK245" s="928"/>
      <c r="AQ245" s="1034"/>
    </row>
    <row r="246" spans="1:43" s="131" customFormat="1" x14ac:dyDescent="0.25">
      <c r="A246" s="1984">
        <v>1</v>
      </c>
      <c r="B246" s="9" t="s">
        <v>258</v>
      </c>
      <c r="C246" s="394"/>
      <c r="D246" s="1062"/>
      <c r="E246" s="216">
        <v>6100</v>
      </c>
      <c r="F246" s="109">
        <f t="shared" si="46"/>
        <v>5592</v>
      </c>
      <c r="G246" s="110">
        <v>5509</v>
      </c>
      <c r="H246" s="110">
        <f t="shared" si="47"/>
        <v>98.515736766809724</v>
      </c>
      <c r="I246" s="177"/>
      <c r="J246" s="177"/>
      <c r="K246" s="956"/>
      <c r="L246" s="955"/>
      <c r="M246" s="955"/>
      <c r="N246" s="955"/>
      <c r="O246" s="955"/>
      <c r="P246" s="955"/>
      <c r="Q246" s="304"/>
      <c r="R246" s="304"/>
      <c r="S246" s="304"/>
      <c r="T246" s="304"/>
      <c r="U246" s="304"/>
      <c r="V246" s="304"/>
      <c r="W246" s="304"/>
      <c r="X246" s="304"/>
      <c r="Y246" s="304"/>
      <c r="Z246" s="304"/>
      <c r="AA246" s="304"/>
      <c r="AB246" s="301"/>
      <c r="AC246" s="304"/>
      <c r="AD246" s="741"/>
      <c r="AE246" s="304"/>
      <c r="AF246" s="304"/>
      <c r="AG246" s="304"/>
      <c r="AH246" s="304"/>
      <c r="AI246" s="304"/>
      <c r="AJ246" s="915"/>
      <c r="AK246" s="928"/>
      <c r="AQ246" s="1034"/>
    </row>
    <row r="247" spans="1:43" s="131" customFormat="1" ht="30" x14ac:dyDescent="0.25">
      <c r="A247" s="1984">
        <v>1</v>
      </c>
      <c r="B247" s="9" t="s">
        <v>259</v>
      </c>
      <c r="C247" s="394"/>
      <c r="D247" s="1062"/>
      <c r="E247" s="216">
        <v>8970</v>
      </c>
      <c r="F247" s="109">
        <f t="shared" si="46"/>
        <v>8223</v>
      </c>
      <c r="G247" s="110">
        <v>8225</v>
      </c>
      <c r="H247" s="110">
        <f t="shared" si="47"/>
        <v>100.02432202359238</v>
      </c>
      <c r="I247" s="177"/>
      <c r="J247" s="177"/>
      <c r="K247" s="956"/>
      <c r="L247" s="955"/>
      <c r="M247" s="955"/>
      <c r="N247" s="955"/>
      <c r="O247" s="955"/>
      <c r="P247" s="955"/>
      <c r="Q247" s="304"/>
      <c r="R247" s="304"/>
      <c r="S247" s="304"/>
      <c r="T247" s="304"/>
      <c r="U247" s="304"/>
      <c r="V247" s="304"/>
      <c r="W247" s="304"/>
      <c r="X247" s="304"/>
      <c r="Y247" s="304"/>
      <c r="Z247" s="304"/>
      <c r="AA247" s="304"/>
      <c r="AB247" s="301"/>
      <c r="AC247" s="304"/>
      <c r="AD247" s="741"/>
      <c r="AE247" s="304"/>
      <c r="AF247" s="304"/>
      <c r="AG247" s="304"/>
      <c r="AH247" s="304"/>
      <c r="AI247" s="304"/>
      <c r="AJ247" s="915"/>
      <c r="AK247" s="928"/>
      <c r="AQ247" s="1034"/>
    </row>
    <row r="248" spans="1:43" s="131" customFormat="1" ht="30" x14ac:dyDescent="0.25">
      <c r="A248" s="1984">
        <v>1</v>
      </c>
      <c r="B248" s="9" t="s">
        <v>264</v>
      </c>
      <c r="C248" s="394"/>
      <c r="D248" s="1062"/>
      <c r="E248" s="216">
        <v>175</v>
      </c>
      <c r="F248" s="109">
        <f t="shared" si="46"/>
        <v>160</v>
      </c>
      <c r="G248" s="110">
        <v>117</v>
      </c>
      <c r="H248" s="110">
        <f t="shared" si="47"/>
        <v>73.125</v>
      </c>
      <c r="I248" s="177"/>
      <c r="J248" s="177"/>
      <c r="K248" s="956"/>
      <c r="L248" s="955"/>
      <c r="M248" s="955"/>
      <c r="N248" s="955"/>
      <c r="O248" s="955"/>
      <c r="P248" s="955"/>
      <c r="Q248" s="304"/>
      <c r="R248" s="304"/>
      <c r="S248" s="304"/>
      <c r="T248" s="304"/>
      <c r="U248" s="304"/>
      <c r="V248" s="304"/>
      <c r="W248" s="304"/>
      <c r="X248" s="304"/>
      <c r="Y248" s="304"/>
      <c r="Z248" s="304"/>
      <c r="AA248" s="304"/>
      <c r="AB248" s="301"/>
      <c r="AC248" s="304"/>
      <c r="AD248" s="741"/>
      <c r="AE248" s="304"/>
      <c r="AF248" s="304"/>
      <c r="AG248" s="304"/>
      <c r="AH248" s="304"/>
      <c r="AI248" s="304"/>
      <c r="AJ248" s="915"/>
      <c r="AK248" s="928"/>
      <c r="AQ248" s="1034"/>
    </row>
    <row r="249" spans="1:43" s="131" customFormat="1" x14ac:dyDescent="0.25">
      <c r="A249" s="1984">
        <v>1</v>
      </c>
      <c r="B249" s="9" t="s">
        <v>29</v>
      </c>
      <c r="C249" s="394"/>
      <c r="D249" s="1062"/>
      <c r="E249" s="216">
        <v>380</v>
      </c>
      <c r="F249" s="109">
        <f t="shared" si="46"/>
        <v>348</v>
      </c>
      <c r="G249" s="110">
        <v>380</v>
      </c>
      <c r="H249" s="110">
        <f t="shared" si="47"/>
        <v>109.19540229885058</v>
      </c>
      <c r="I249" s="177"/>
      <c r="J249" s="177"/>
      <c r="K249" s="956"/>
      <c r="L249" s="955"/>
      <c r="M249" s="955"/>
      <c r="N249" s="955"/>
      <c r="O249" s="955"/>
      <c r="P249" s="955"/>
      <c r="Q249" s="304"/>
      <c r="R249" s="304"/>
      <c r="S249" s="304"/>
      <c r="T249" s="304"/>
      <c r="U249" s="304"/>
      <c r="V249" s="304"/>
      <c r="W249" s="304"/>
      <c r="X249" s="304"/>
      <c r="Y249" s="304"/>
      <c r="Z249" s="304"/>
      <c r="AA249" s="304"/>
      <c r="AB249" s="301"/>
      <c r="AC249" s="304"/>
      <c r="AD249" s="741"/>
      <c r="AE249" s="304"/>
      <c r="AF249" s="304"/>
      <c r="AG249" s="304"/>
      <c r="AH249" s="304"/>
      <c r="AI249" s="304"/>
      <c r="AJ249" s="915"/>
      <c r="AK249" s="928"/>
      <c r="AQ249" s="1034"/>
    </row>
    <row r="250" spans="1:43" s="131" customFormat="1" x14ac:dyDescent="0.25">
      <c r="A250" s="1984">
        <v>1</v>
      </c>
      <c r="B250" s="9" t="s">
        <v>88</v>
      </c>
      <c r="C250" s="394"/>
      <c r="D250" s="797"/>
      <c r="E250" s="216">
        <v>4050</v>
      </c>
      <c r="F250" s="109">
        <f t="shared" si="46"/>
        <v>3713</v>
      </c>
      <c r="G250" s="110">
        <v>3797</v>
      </c>
      <c r="H250" s="109">
        <f t="shared" si="47"/>
        <v>102.26232157285213</v>
      </c>
      <c r="I250" s="177"/>
      <c r="J250" s="177"/>
      <c r="K250" s="956"/>
      <c r="L250" s="955"/>
      <c r="M250" s="955"/>
      <c r="N250" s="955"/>
      <c r="O250" s="955"/>
      <c r="P250" s="955"/>
      <c r="Q250" s="304"/>
      <c r="R250" s="304"/>
      <c r="S250" s="304"/>
      <c r="T250" s="304"/>
      <c r="U250" s="304"/>
      <c r="V250" s="304"/>
      <c r="W250" s="304"/>
      <c r="X250" s="304"/>
      <c r="Y250" s="304"/>
      <c r="Z250" s="304"/>
      <c r="AA250" s="304"/>
      <c r="AB250" s="301"/>
      <c r="AC250" s="304"/>
      <c r="AD250" s="741"/>
      <c r="AE250" s="304"/>
      <c r="AF250" s="304"/>
      <c r="AG250" s="304"/>
      <c r="AH250" s="304"/>
      <c r="AI250" s="304"/>
      <c r="AJ250" s="915"/>
      <c r="AK250" s="928"/>
      <c r="AQ250" s="1034"/>
    </row>
    <row r="251" spans="1:43" x14ac:dyDescent="0.25">
      <c r="A251" s="1984">
        <v>1</v>
      </c>
      <c r="B251" s="9" t="s">
        <v>414</v>
      </c>
      <c r="C251" s="394"/>
      <c r="D251" s="1062"/>
      <c r="E251" s="216">
        <v>700</v>
      </c>
      <c r="F251" s="109">
        <f t="shared" si="46"/>
        <v>642</v>
      </c>
      <c r="G251" s="110">
        <v>645</v>
      </c>
      <c r="H251" s="110">
        <f t="shared" si="47"/>
        <v>100.46728971962618</v>
      </c>
      <c r="I251" s="177"/>
      <c r="J251" s="177"/>
      <c r="K251" s="956"/>
      <c r="L251" s="955"/>
      <c r="M251" s="955"/>
      <c r="N251" s="955"/>
      <c r="O251" s="955"/>
      <c r="P251" s="955"/>
      <c r="Q251" s="304"/>
      <c r="R251" s="304"/>
      <c r="S251" s="304"/>
      <c r="T251" s="304"/>
      <c r="U251" s="304"/>
      <c r="V251" s="304"/>
      <c r="W251" s="304"/>
      <c r="X251" s="304"/>
      <c r="Y251" s="304"/>
      <c r="Z251" s="304"/>
      <c r="AA251" s="304"/>
      <c r="AB251" s="301"/>
      <c r="AC251" s="304"/>
      <c r="AD251" s="741"/>
      <c r="AE251" s="304"/>
      <c r="AF251" s="304"/>
      <c r="AG251" s="304"/>
      <c r="AH251" s="304"/>
      <c r="AI251" s="304"/>
      <c r="AJ251" s="915"/>
      <c r="AK251" s="928"/>
      <c r="AM251" s="131"/>
      <c r="AQ251" s="1034"/>
    </row>
    <row r="252" spans="1:43" x14ac:dyDescent="0.25">
      <c r="A252" s="1984">
        <v>1</v>
      </c>
      <c r="B252" s="13" t="s">
        <v>185</v>
      </c>
      <c r="C252" s="395"/>
      <c r="D252" s="1062"/>
      <c r="E252" s="216">
        <v>900</v>
      </c>
      <c r="F252" s="109">
        <f t="shared" si="46"/>
        <v>825</v>
      </c>
      <c r="G252" s="110">
        <v>821</v>
      </c>
      <c r="H252" s="109">
        <f t="shared" si="47"/>
        <v>99.515151515151516</v>
      </c>
      <c r="I252" s="177"/>
      <c r="J252" s="177"/>
      <c r="K252" s="956"/>
      <c r="L252" s="955"/>
      <c r="M252" s="955"/>
      <c r="N252" s="955"/>
      <c r="O252" s="955"/>
      <c r="P252" s="955"/>
      <c r="Q252" s="304"/>
      <c r="R252" s="304"/>
      <c r="S252" s="304"/>
      <c r="T252" s="304"/>
      <c r="U252" s="304"/>
      <c r="V252" s="304"/>
      <c r="W252" s="304"/>
      <c r="X252" s="304"/>
      <c r="Y252" s="304"/>
      <c r="Z252" s="304"/>
      <c r="AA252" s="304"/>
      <c r="AB252" s="301"/>
      <c r="AC252" s="304"/>
      <c r="AD252" s="741"/>
      <c r="AE252" s="304"/>
      <c r="AF252" s="304"/>
      <c r="AG252" s="304"/>
      <c r="AH252" s="304"/>
      <c r="AI252" s="304"/>
      <c r="AJ252" s="915"/>
      <c r="AK252" s="928"/>
      <c r="AM252" s="131"/>
      <c r="AQ252" s="1034"/>
    </row>
    <row r="253" spans="1:43" s="131" customFormat="1" ht="30" x14ac:dyDescent="0.25">
      <c r="A253" s="1984">
        <v>1</v>
      </c>
      <c r="B253" s="669" t="s">
        <v>309</v>
      </c>
      <c r="C253" s="395"/>
      <c r="D253" s="797"/>
      <c r="E253" s="199"/>
      <c r="F253" s="110">
        <f t="shared" si="46"/>
        <v>0</v>
      </c>
      <c r="G253" s="110">
        <v>55</v>
      </c>
      <c r="H253" s="109"/>
      <c r="I253" s="968"/>
      <c r="J253" s="968"/>
      <c r="K253" s="1025"/>
      <c r="L253" s="1026"/>
      <c r="M253" s="1026"/>
      <c r="N253" s="1026"/>
      <c r="O253" s="1026"/>
      <c r="P253" s="1026"/>
      <c r="Q253" s="304"/>
      <c r="R253" s="304"/>
      <c r="S253" s="304"/>
      <c r="T253" s="304"/>
      <c r="U253" s="304"/>
      <c r="V253" s="304"/>
      <c r="W253" s="304"/>
      <c r="X253" s="304"/>
      <c r="Y253" s="304"/>
      <c r="Z253" s="304"/>
      <c r="AA253" s="304"/>
      <c r="AB253" s="301"/>
      <c r="AC253" s="304"/>
      <c r="AD253" s="741"/>
      <c r="AE253" s="304"/>
      <c r="AF253" s="304"/>
      <c r="AG253" s="304"/>
      <c r="AH253" s="304"/>
      <c r="AI253" s="304"/>
      <c r="AJ253" s="915"/>
      <c r="AK253" s="928"/>
      <c r="AQ253" s="1034"/>
    </row>
    <row r="254" spans="1:43" s="131" customFormat="1" ht="29.25" x14ac:dyDescent="0.25">
      <c r="A254" s="1984">
        <v>1</v>
      </c>
      <c r="B254" s="666" t="s">
        <v>294</v>
      </c>
      <c r="C254" s="662"/>
      <c r="D254" s="663"/>
      <c r="E254" s="670">
        <f>SUM(E253:E253)</f>
        <v>0</v>
      </c>
      <c r="F254" s="667">
        <f>SUM(F253:F253)</f>
        <v>0</v>
      </c>
      <c r="G254" s="259">
        <f>SUM(G253:G253)</f>
        <v>55</v>
      </c>
      <c r="H254" s="668"/>
      <c r="I254" s="968"/>
      <c r="J254" s="968"/>
      <c r="K254" s="1025"/>
      <c r="L254" s="955"/>
      <c r="M254" s="1026"/>
      <c r="N254" s="1026"/>
      <c r="O254" s="1026"/>
      <c r="P254" s="1026"/>
      <c r="Q254" s="304"/>
      <c r="R254" s="304"/>
      <c r="S254" s="304"/>
      <c r="T254" s="304"/>
      <c r="U254" s="304"/>
      <c r="V254" s="304"/>
      <c r="W254" s="304"/>
      <c r="X254" s="304"/>
      <c r="Y254" s="304"/>
      <c r="Z254" s="304"/>
      <c r="AA254" s="304"/>
      <c r="AB254" s="825"/>
      <c r="AC254" s="304">
        <f>AC253</f>
        <v>0</v>
      </c>
      <c r="AD254" s="741">
        <f>AD253</f>
        <v>0</v>
      </c>
      <c r="AE254" s="304">
        <v>80.849999999999994</v>
      </c>
      <c r="AF254" s="304">
        <f>AF253</f>
        <v>0</v>
      </c>
      <c r="AG254" s="304">
        <f>AG253</f>
        <v>0</v>
      </c>
      <c r="AH254" s="304">
        <v>0</v>
      </c>
      <c r="AI254" s="304">
        <v>80.849999999999994</v>
      </c>
      <c r="AJ254" s="915"/>
      <c r="AK254" s="928"/>
      <c r="AQ254" s="1034"/>
    </row>
    <row r="255" spans="1:43" s="131" customFormat="1" x14ac:dyDescent="0.25">
      <c r="A255" s="1984">
        <v>1</v>
      </c>
      <c r="B255" s="442" t="s">
        <v>260</v>
      </c>
      <c r="C255" s="395"/>
      <c r="D255" s="797"/>
      <c r="E255" s="223">
        <f>E204</f>
        <v>36080</v>
      </c>
      <c r="F255" s="495">
        <f>F204</f>
        <v>33073.333333333328</v>
      </c>
      <c r="G255" s="259">
        <f>G204</f>
        <v>32600</v>
      </c>
      <c r="H255" s="495">
        <f>G255/F255*100</f>
        <v>98.568836928038721</v>
      </c>
      <c r="I255" s="968"/>
      <c r="J255" s="968"/>
      <c r="K255" s="1025"/>
      <c r="L255" s="1026"/>
      <c r="M255" s="1026"/>
      <c r="N255" s="1026"/>
      <c r="O255" s="955"/>
      <c r="P255" s="1026"/>
      <c r="Q255" s="304"/>
      <c r="R255" s="304"/>
      <c r="S255" s="304"/>
      <c r="T255" s="304"/>
      <c r="U255" s="304"/>
      <c r="V255" s="304"/>
      <c r="W255" s="304"/>
      <c r="X255" s="304"/>
      <c r="Y255" s="304"/>
      <c r="Z255" s="304"/>
      <c r="AA255" s="304"/>
      <c r="AB255" s="301"/>
      <c r="AC255" s="304"/>
      <c r="AD255" s="741"/>
      <c r="AE255" s="304"/>
      <c r="AF255" s="304"/>
      <c r="AG255" s="304"/>
      <c r="AH255" s="304"/>
      <c r="AI255" s="304"/>
      <c r="AJ255" s="915"/>
      <c r="AK255" s="928"/>
      <c r="AQ255" s="1034"/>
    </row>
    <row r="256" spans="1:43" s="131" customFormat="1" ht="29.25" x14ac:dyDescent="0.25">
      <c r="A256" s="1984">
        <v>1</v>
      </c>
      <c r="B256" s="442" t="s">
        <v>261</v>
      </c>
      <c r="C256" s="395"/>
      <c r="D256" s="797"/>
      <c r="E256" s="223">
        <f>E211</f>
        <v>7240</v>
      </c>
      <c r="F256" s="1064">
        <f>F211</f>
        <v>6636.666666666667</v>
      </c>
      <c r="G256" s="259">
        <f>G211</f>
        <v>6772</v>
      </c>
      <c r="H256" s="495">
        <f>G256/F256*100</f>
        <v>102.03917629331994</v>
      </c>
      <c r="I256" s="968"/>
      <c r="J256" s="968"/>
      <c r="K256" s="1025"/>
      <c r="L256" s="1026"/>
      <c r="M256" s="1026"/>
      <c r="N256" s="1026"/>
      <c r="O256" s="1026"/>
      <c r="P256" s="1026"/>
      <c r="Q256" s="304"/>
      <c r="R256" s="304"/>
      <c r="S256" s="304"/>
      <c r="T256" s="304"/>
      <c r="U256" s="304"/>
      <c r="V256" s="304"/>
      <c r="W256" s="304"/>
      <c r="X256" s="304"/>
      <c r="Y256" s="304"/>
      <c r="Z256" s="304"/>
      <c r="AA256" s="304"/>
      <c r="AB256" s="301"/>
      <c r="AC256" s="304"/>
      <c r="AD256" s="741"/>
      <c r="AE256" s="304"/>
      <c r="AF256" s="304"/>
      <c r="AG256" s="304"/>
      <c r="AH256" s="304"/>
      <c r="AI256" s="304"/>
      <c r="AJ256" s="915"/>
      <c r="AK256" s="928"/>
      <c r="AQ256" s="1034"/>
    </row>
    <row r="257" spans="1:43" ht="29.25" x14ac:dyDescent="0.25">
      <c r="A257" s="1984">
        <v>1</v>
      </c>
      <c r="B257" s="442" t="s">
        <v>262</v>
      </c>
      <c r="C257" s="1065"/>
      <c r="D257" s="1066"/>
      <c r="E257" s="1067">
        <f>E215</f>
        <v>2800</v>
      </c>
      <c r="F257" s="1068">
        <f>F215</f>
        <v>2567</v>
      </c>
      <c r="G257" s="1069">
        <f>G215</f>
        <v>2532</v>
      </c>
      <c r="H257" s="110">
        <f>G257/F257*100</f>
        <v>98.636540708998837</v>
      </c>
      <c r="I257" s="1070"/>
      <c r="J257" s="1070"/>
      <c r="K257" s="1070"/>
      <c r="L257" s="1070"/>
      <c r="M257" s="1071"/>
      <c r="N257" s="1071"/>
      <c r="O257" s="1070"/>
      <c r="P257" s="1070"/>
      <c r="Q257" s="304"/>
      <c r="R257" s="304"/>
      <c r="S257" s="304"/>
      <c r="T257" s="304"/>
      <c r="U257" s="304"/>
      <c r="V257" s="304"/>
      <c r="W257" s="304"/>
      <c r="X257" s="304"/>
      <c r="Y257" s="304"/>
      <c r="Z257" s="304"/>
      <c r="AA257" s="304"/>
      <c r="AB257" s="867">
        <f>Q257/12*$B$4</f>
        <v>0</v>
      </c>
      <c r="AC257" s="304">
        <f>AI257-AH257-AE257</f>
        <v>0</v>
      </c>
      <c r="AD257" s="741"/>
      <c r="AE257" s="304"/>
      <c r="AF257" s="304">
        <f>AC257-AB257</f>
        <v>0</v>
      </c>
      <c r="AG257" s="304"/>
      <c r="AH257" s="304"/>
      <c r="AI257" s="304"/>
      <c r="AJ257" s="915"/>
      <c r="AK257" s="928"/>
      <c r="AM257" s="131"/>
      <c r="AQ257" s="1034"/>
    </row>
    <row r="258" spans="1:43" x14ac:dyDescent="0.25">
      <c r="A258" s="1984">
        <v>1</v>
      </c>
      <c r="B258" s="443" t="s">
        <v>134</v>
      </c>
      <c r="C258" s="972"/>
      <c r="D258" s="973"/>
      <c r="E258" s="32">
        <f>E257+E256*2.6+E255</f>
        <v>57704</v>
      </c>
      <c r="F258" s="7">
        <f>F257+F256*2.6+F255</f>
        <v>52895.666666666664</v>
      </c>
      <c r="G258" s="7">
        <f>G257+G256*2.6+G255</f>
        <v>52739.199999999997</v>
      </c>
      <c r="H258" s="7">
        <f>G258/F258*100</f>
        <v>99.704197571319639</v>
      </c>
      <c r="I258" s="8"/>
      <c r="J258" s="8"/>
      <c r="K258" s="948"/>
      <c r="L258" s="947"/>
      <c r="M258" s="947"/>
      <c r="N258" s="947"/>
      <c r="O258" s="947"/>
      <c r="P258" s="947"/>
      <c r="Q258" s="302">
        <f t="shared" ref="Q258:AD258" si="48">Q257+Q216+Q204+Q254+Q253</f>
        <v>99879.0533</v>
      </c>
      <c r="R258" s="302">
        <f t="shared" si="48"/>
        <v>99879.0533</v>
      </c>
      <c r="S258" s="302">
        <f t="shared" si="48"/>
        <v>99879.0533</v>
      </c>
      <c r="T258" s="302">
        <f t="shared" si="48"/>
        <v>99879.0533</v>
      </c>
      <c r="U258" s="302">
        <f t="shared" si="48"/>
        <v>99879.0533</v>
      </c>
      <c r="V258" s="302">
        <f t="shared" si="48"/>
        <v>99879.0533</v>
      </c>
      <c r="W258" s="302">
        <f t="shared" si="48"/>
        <v>99879.0533</v>
      </c>
      <c r="X258" s="302">
        <f t="shared" si="48"/>
        <v>100350.34330000001</v>
      </c>
      <c r="Y258" s="302">
        <f t="shared" si="48"/>
        <v>100350.34330000001</v>
      </c>
      <c r="Z258" s="302">
        <f t="shared" si="48"/>
        <v>100350.34330000001</v>
      </c>
      <c r="AA258" s="302">
        <f t="shared" si="48"/>
        <v>100815.56985</v>
      </c>
      <c r="AB258" s="839">
        <f t="shared" si="48"/>
        <v>92165.444133333338</v>
      </c>
      <c r="AC258" s="302">
        <f t="shared" si="48"/>
        <v>91980.235449999978</v>
      </c>
      <c r="AD258" s="745">
        <f t="shared" si="48"/>
        <v>0</v>
      </c>
      <c r="AE258" s="302">
        <f>AE257+AE216+AE204+AE254</f>
        <v>2748.1695600000003</v>
      </c>
      <c r="AF258" s="302">
        <f>AF257+AF216+AF204+AF254</f>
        <v>-185.20868333334874</v>
      </c>
      <c r="AG258" s="302">
        <f>AG257+AG216+AG204+AG254</f>
        <v>-9.0161599999999993</v>
      </c>
      <c r="AH258" s="302">
        <f>AH257+AH216+AH204+AH254</f>
        <v>-98.14085</v>
      </c>
      <c r="AI258" s="302">
        <f>AI257+AI216+AI204+AI254</f>
        <v>94630.264159999992</v>
      </c>
      <c r="AJ258" s="915"/>
      <c r="AK258" s="928"/>
      <c r="AM258" s="131"/>
      <c r="AQ258" s="1034"/>
    </row>
    <row r="259" spans="1:43" ht="15.75" x14ac:dyDescent="0.25">
      <c r="A259" s="1984">
        <v>1</v>
      </c>
      <c r="B259" s="1072" t="s">
        <v>28</v>
      </c>
      <c r="C259" s="1073"/>
      <c r="D259" s="1074"/>
      <c r="E259" s="236"/>
      <c r="F259" s="1060"/>
      <c r="G259" s="950"/>
      <c r="H259" s="950"/>
      <c r="I259" s="261"/>
      <c r="J259" s="261"/>
      <c r="K259" s="1061"/>
      <c r="L259" s="1075"/>
      <c r="M259" s="951"/>
      <c r="N259" s="951"/>
      <c r="O259" s="951"/>
      <c r="P259" s="951"/>
      <c r="Q259" s="303"/>
      <c r="R259" s="303"/>
      <c r="S259" s="303"/>
      <c r="T259" s="303"/>
      <c r="U259" s="303"/>
      <c r="V259" s="303"/>
      <c r="W259" s="303"/>
      <c r="X259" s="303"/>
      <c r="Y259" s="303"/>
      <c r="Z259" s="303"/>
      <c r="AA259" s="303"/>
      <c r="AB259" s="341"/>
      <c r="AC259" s="303"/>
      <c r="AD259" s="744"/>
      <c r="AE259" s="1076"/>
      <c r="AF259" s="1076"/>
      <c r="AG259" s="1076"/>
      <c r="AH259" s="303"/>
      <c r="AI259" s="303"/>
      <c r="AJ259" s="915"/>
      <c r="AK259" s="928"/>
      <c r="AM259" s="131"/>
      <c r="AQ259" s="1034"/>
    </row>
    <row r="260" spans="1:43" ht="15.75" x14ac:dyDescent="0.25">
      <c r="A260" s="1984">
        <v>1</v>
      </c>
      <c r="B260" s="258" t="s">
        <v>146</v>
      </c>
      <c r="C260" s="396"/>
      <c r="D260" s="1077"/>
      <c r="E260" s="236"/>
      <c r="F260" s="950"/>
      <c r="G260" s="950"/>
      <c r="H260" s="950"/>
      <c r="I260" s="1031"/>
      <c r="J260" s="1078"/>
      <c r="K260" s="1030"/>
      <c r="L260" s="955"/>
      <c r="M260" s="995"/>
      <c r="N260" s="995"/>
      <c r="O260" s="952"/>
      <c r="P260" s="951"/>
      <c r="Q260" s="303"/>
      <c r="R260" s="303"/>
      <c r="S260" s="303"/>
      <c r="T260" s="303"/>
      <c r="U260" s="303"/>
      <c r="V260" s="303"/>
      <c r="W260" s="303"/>
      <c r="X260" s="303"/>
      <c r="Y260" s="303"/>
      <c r="Z260" s="303"/>
      <c r="AA260" s="303"/>
      <c r="AB260" s="341"/>
      <c r="AC260" s="303"/>
      <c r="AD260" s="744"/>
      <c r="AE260" s="1076"/>
      <c r="AF260" s="1076"/>
      <c r="AG260" s="1076"/>
      <c r="AH260" s="303"/>
      <c r="AI260" s="303"/>
      <c r="AJ260" s="915"/>
      <c r="AK260" s="928"/>
      <c r="AM260" s="131"/>
      <c r="AQ260" s="1034"/>
    </row>
    <row r="261" spans="1:43" x14ac:dyDescent="0.25">
      <c r="A261" s="1984">
        <v>1</v>
      </c>
      <c r="B261" s="186" t="s">
        <v>200</v>
      </c>
      <c r="C261" s="397"/>
      <c r="D261" s="1079">
        <v>300</v>
      </c>
      <c r="E261" s="206">
        <v>1200</v>
      </c>
      <c r="F261" s="110">
        <f>E261/12*$B$4</f>
        <v>1100</v>
      </c>
      <c r="G261" s="110">
        <v>1128</v>
      </c>
      <c r="H261" s="110">
        <f>G261/F261*100</f>
        <v>102.54545454545453</v>
      </c>
      <c r="I261" s="989">
        <v>9.8000000000000007</v>
      </c>
      <c r="J261" s="1080">
        <f>M261/G261</f>
        <v>9.7526595744680851</v>
      </c>
      <c r="K261" s="981">
        <f>ROUND(E261*I261,0)</f>
        <v>11760</v>
      </c>
      <c r="L261" s="1081">
        <f>K261/12*$B$4</f>
        <v>10780</v>
      </c>
      <c r="M261" s="1038">
        <v>11001</v>
      </c>
      <c r="N261" s="137">
        <f>M261/L261*100</f>
        <v>102.05009276437849</v>
      </c>
      <c r="O261" s="1081">
        <f>ROUND(K261/D261,0)</f>
        <v>39</v>
      </c>
      <c r="P261" s="137">
        <f>M261/$B$4*12/O261</f>
        <v>307.72027972027973</v>
      </c>
      <c r="Q261" s="328">
        <v>153131.31099999999</v>
      </c>
      <c r="R261" s="328">
        <v>153131.31099999999</v>
      </c>
      <c r="S261" s="328">
        <v>153131.31099999999</v>
      </c>
      <c r="T261" s="328">
        <v>153131.31099999999</v>
      </c>
      <c r="U261" s="328">
        <v>153131.31099999999</v>
      </c>
      <c r="V261" s="328">
        <v>153131.31099999999</v>
      </c>
      <c r="W261" s="328">
        <v>153131.31099999999</v>
      </c>
      <c r="X261" s="328">
        <v>153131.31099999999</v>
      </c>
      <c r="Y261" s="328">
        <v>156463.97</v>
      </c>
      <c r="Z261" s="328">
        <v>156463.97</v>
      </c>
      <c r="AA261" s="328">
        <v>156463.97</v>
      </c>
      <c r="AB261" s="2978">
        <f>Q261/12*$B$4+(R261-Q261)/11*10+(S261-R261)/10*9+(T261-S261)/9*8+(U261-T261)/8*7+(V261-U261)/7*6+(W261-V261)/6*5+(X261-W261)/5*4+(Y261-X261)/4*3+(Z261-Y261)/3*2+(AA261-Z261)/2*1</f>
        <v>142869.86266666665</v>
      </c>
      <c r="AC261" s="328">
        <f>AI261-AH261-AE261</f>
        <v>145301.76875000002</v>
      </c>
      <c r="AD261" s="742"/>
      <c r="AE261" s="2979"/>
      <c r="AF261" s="2979">
        <f>AC261-AB261</f>
        <v>2431.9060833333642</v>
      </c>
      <c r="AG261" s="1076"/>
      <c r="AH261" s="303">
        <v>-258.29504000000003</v>
      </c>
      <c r="AI261" s="303">
        <v>145043.47371000002</v>
      </c>
      <c r="AJ261" s="915"/>
      <c r="AK261" s="928"/>
      <c r="AM261" s="131"/>
      <c r="AQ261" s="1034"/>
    </row>
    <row r="262" spans="1:43" s="131" customFormat="1" x14ac:dyDescent="0.25">
      <c r="A262" s="1984">
        <v>1</v>
      </c>
      <c r="B262" s="388" t="s">
        <v>75</v>
      </c>
      <c r="C262" s="398"/>
      <c r="D262" s="1082"/>
      <c r="E262" s="217">
        <f t="shared" ref="E262:P262" si="49">E261</f>
        <v>1200</v>
      </c>
      <c r="F262" s="259">
        <f t="shared" si="49"/>
        <v>1100</v>
      </c>
      <c r="G262" s="259">
        <f t="shared" si="49"/>
        <v>1128</v>
      </c>
      <c r="H262" s="259">
        <f t="shared" si="49"/>
        <v>102.54545454545453</v>
      </c>
      <c r="I262" s="1083">
        <f t="shared" si="49"/>
        <v>9.8000000000000007</v>
      </c>
      <c r="J262" s="1084">
        <f t="shared" si="49"/>
        <v>9.7526595744680851</v>
      </c>
      <c r="K262" s="1085">
        <f t="shared" si="49"/>
        <v>11760</v>
      </c>
      <c r="L262" s="1086">
        <f t="shared" si="49"/>
        <v>10780</v>
      </c>
      <c r="M262" s="1087">
        <f t="shared" si="49"/>
        <v>11001</v>
      </c>
      <c r="N262" s="1087">
        <f t="shared" si="49"/>
        <v>102.05009276437849</v>
      </c>
      <c r="O262" s="1086">
        <f t="shared" si="49"/>
        <v>39</v>
      </c>
      <c r="P262" s="1087">
        <f t="shared" si="49"/>
        <v>307.72027972027973</v>
      </c>
      <c r="Q262" s="303"/>
      <c r="R262" s="303"/>
      <c r="S262" s="303"/>
      <c r="T262" s="303"/>
      <c r="U262" s="303"/>
      <c r="V262" s="303"/>
      <c r="W262" s="303"/>
      <c r="X262" s="303"/>
      <c r="Y262" s="303"/>
      <c r="Z262" s="303"/>
      <c r="AA262" s="303"/>
      <c r="AB262" s="341"/>
      <c r="AC262" s="303"/>
      <c r="AD262" s="744"/>
      <c r="AE262" s="1076"/>
      <c r="AF262" s="1076"/>
      <c r="AG262" s="1076"/>
      <c r="AH262" s="303"/>
      <c r="AI262" s="303"/>
      <c r="AJ262" s="915"/>
      <c r="AK262" s="928"/>
      <c r="AQ262" s="1034"/>
    </row>
    <row r="263" spans="1:43" ht="30" x14ac:dyDescent="0.25">
      <c r="A263" s="1984">
        <v>1</v>
      </c>
      <c r="B263" s="1088" t="s">
        <v>123</v>
      </c>
      <c r="C263" s="1089"/>
      <c r="D263" s="9"/>
      <c r="E263" s="1090"/>
      <c r="F263" s="1091"/>
      <c r="G263" s="1091"/>
      <c r="H263" s="1091"/>
      <c r="I263" s="1092"/>
      <c r="J263" s="1091"/>
      <c r="K263" s="1091"/>
      <c r="L263" s="1984"/>
      <c r="M263" s="1091"/>
      <c r="N263" s="1092"/>
      <c r="O263" s="1984"/>
      <c r="P263" s="137"/>
      <c r="Q263" s="304"/>
      <c r="R263" s="304"/>
      <c r="S263" s="304"/>
      <c r="T263" s="304"/>
      <c r="U263" s="304"/>
      <c r="V263" s="304"/>
      <c r="W263" s="304"/>
      <c r="X263" s="304"/>
      <c r="Y263" s="304"/>
      <c r="Z263" s="304"/>
      <c r="AA263" s="304"/>
      <c r="AB263" s="301"/>
      <c r="AC263" s="304"/>
      <c r="AD263" s="741"/>
      <c r="AE263" s="304"/>
      <c r="AF263" s="304"/>
      <c r="AG263" s="304"/>
      <c r="AH263" s="304"/>
      <c r="AI263" s="304"/>
      <c r="AJ263" s="915"/>
      <c r="AK263" s="928"/>
      <c r="AM263" s="131"/>
      <c r="AQ263" s="1034"/>
    </row>
    <row r="264" spans="1:43" s="135" customFormat="1" x14ac:dyDescent="0.25">
      <c r="A264" s="1984">
        <v>1</v>
      </c>
      <c r="B264" s="998" t="s">
        <v>23</v>
      </c>
      <c r="C264" s="1094"/>
      <c r="D264" s="9">
        <v>240</v>
      </c>
      <c r="E264" s="1018">
        <v>1035</v>
      </c>
      <c r="F264" s="109">
        <f>E264/12*$B$4</f>
        <v>948.75</v>
      </c>
      <c r="G264" s="109">
        <v>1009</v>
      </c>
      <c r="H264" s="109">
        <f>G264/F264*100</f>
        <v>106.35046113306983</v>
      </c>
      <c r="I264" s="253">
        <v>4</v>
      </c>
      <c r="J264" s="1095">
        <f>M264/G264</f>
        <v>5.0019821605550048</v>
      </c>
      <c r="K264" s="931">
        <f>ROUND(E264*I264,0)</f>
        <v>4140</v>
      </c>
      <c r="L264" s="1081">
        <f>K264/12*$B$4</f>
        <v>3795</v>
      </c>
      <c r="M264" s="930">
        <v>5047</v>
      </c>
      <c r="N264" s="137">
        <f>M264/L264*100</f>
        <v>132.99077733860344</v>
      </c>
      <c r="O264" s="1081">
        <f>ROUND(K264/D264,0)</f>
        <v>17</v>
      </c>
      <c r="P264" s="137">
        <f>M264/$B$4*12/O264</f>
        <v>323.8716577540107</v>
      </c>
      <c r="Q264" s="304"/>
      <c r="R264" s="304"/>
      <c r="S264" s="304"/>
      <c r="T264" s="304"/>
      <c r="U264" s="304"/>
      <c r="V264" s="304"/>
      <c r="W264" s="304"/>
      <c r="X264" s="304"/>
      <c r="Y264" s="304"/>
      <c r="Z264" s="304"/>
      <c r="AA264" s="304"/>
      <c r="AB264" s="301"/>
      <c r="AC264" s="306"/>
      <c r="AD264" s="741"/>
      <c r="AE264" s="304"/>
      <c r="AF264" s="304"/>
      <c r="AG264" s="304"/>
      <c r="AH264" s="304"/>
      <c r="AI264" s="306"/>
      <c r="AJ264" s="915"/>
      <c r="AK264" s="928"/>
      <c r="AM264" s="131"/>
      <c r="AQ264" s="1034"/>
    </row>
    <row r="265" spans="1:43" s="135" customFormat="1" x14ac:dyDescent="0.25">
      <c r="A265" s="1984">
        <v>1</v>
      </c>
      <c r="B265" s="862" t="s">
        <v>25</v>
      </c>
      <c r="C265" s="1096"/>
      <c r="D265" s="9">
        <v>240</v>
      </c>
      <c r="E265" s="197">
        <v>10</v>
      </c>
      <c r="F265" s="940">
        <f>E265/12*$B$4</f>
        <v>9.1666666666666679</v>
      </c>
      <c r="G265" s="109">
        <v>2</v>
      </c>
      <c r="H265" s="109">
        <f>G265/F265*100</f>
        <v>21.818181818181813</v>
      </c>
      <c r="I265" s="253">
        <v>7</v>
      </c>
      <c r="J265" s="1095">
        <f>M265/G265</f>
        <v>6</v>
      </c>
      <c r="K265" s="137">
        <f>ROUND(E265*I265,0)</f>
        <v>70</v>
      </c>
      <c r="L265" s="1081">
        <f>K265/12*$B$4</f>
        <v>64.166666666666657</v>
      </c>
      <c r="M265" s="137">
        <v>12</v>
      </c>
      <c r="N265" s="137">
        <f>M265/L265*100</f>
        <v>18.701298701298704</v>
      </c>
      <c r="O265" s="1081">
        <f>ROUND(K265/D265,0)</f>
        <v>0</v>
      </c>
      <c r="P265" s="137" t="e">
        <f>M265/$B$4*12/O265</f>
        <v>#DIV/0!</v>
      </c>
      <c r="Q265" s="304"/>
      <c r="R265" s="304"/>
      <c r="S265" s="304"/>
      <c r="T265" s="304"/>
      <c r="U265" s="304"/>
      <c r="V265" s="304"/>
      <c r="W265" s="304"/>
      <c r="X265" s="304"/>
      <c r="Y265" s="304"/>
      <c r="Z265" s="304"/>
      <c r="AA265" s="304"/>
      <c r="AB265" s="830"/>
      <c r="AC265" s="305"/>
      <c r="AD265" s="1097"/>
      <c r="AE265" s="306"/>
      <c r="AF265" s="306"/>
      <c r="AG265" s="306"/>
      <c r="AH265" s="306"/>
      <c r="AI265" s="305"/>
      <c r="AJ265" s="915"/>
      <c r="AK265" s="928"/>
      <c r="AM265" s="131"/>
      <c r="AQ265" s="1034"/>
    </row>
    <row r="266" spans="1:43" s="131" customFormat="1" x14ac:dyDescent="0.25">
      <c r="A266" s="1984">
        <v>1</v>
      </c>
      <c r="B266" s="1098" t="s">
        <v>176</v>
      </c>
      <c r="C266" s="1099"/>
      <c r="D266" s="1100"/>
      <c r="E266" s="255">
        <f>SUM(E264:E265)</f>
        <v>1045</v>
      </c>
      <c r="F266" s="190">
        <f>SUM(F264:F265)</f>
        <v>957.91666666666663</v>
      </c>
      <c r="G266" s="1101">
        <f>SUM(G264:G265)</f>
        <v>1011</v>
      </c>
      <c r="H266" s="940">
        <f>G266/F266*100</f>
        <v>105.54153979991301</v>
      </c>
      <c r="I266" s="1033">
        <f>SUM(K266/E266)</f>
        <v>4.0287081339712918</v>
      </c>
      <c r="J266" s="1095">
        <f>M266/G266</f>
        <v>5.0039564787339268</v>
      </c>
      <c r="K266" s="1101">
        <f>SUM(K264:K265)</f>
        <v>4210</v>
      </c>
      <c r="L266" s="190">
        <f>SUM(L264:L265)</f>
        <v>3859.1666666666665</v>
      </c>
      <c r="M266" s="1101">
        <f>SUM(M264:M265)</f>
        <v>5059</v>
      </c>
      <c r="N266" s="942">
        <f>M266/L266*100</f>
        <v>131.09047721874325</v>
      </c>
      <c r="O266" s="190">
        <f>SUM(O264:O265)</f>
        <v>17</v>
      </c>
      <c r="P266" s="930">
        <f>M266/$B$4*12/O266</f>
        <v>324.64171122994651</v>
      </c>
      <c r="Q266" s="306"/>
      <c r="R266" s="306"/>
      <c r="S266" s="306"/>
      <c r="T266" s="306"/>
      <c r="U266" s="306"/>
      <c r="V266" s="306"/>
      <c r="W266" s="306"/>
      <c r="X266" s="306"/>
      <c r="Y266" s="306"/>
      <c r="Z266" s="306"/>
      <c r="AA266" s="306"/>
      <c r="AB266" s="832"/>
      <c r="AC266" s="310"/>
      <c r="AD266" s="971"/>
      <c r="AE266" s="310"/>
      <c r="AF266" s="310"/>
      <c r="AG266" s="310"/>
      <c r="AH266" s="310"/>
      <c r="AI266" s="310"/>
      <c r="AJ266" s="915"/>
      <c r="AK266" s="928"/>
      <c r="AQ266" s="1034"/>
    </row>
    <row r="267" spans="1:43" ht="29.25" x14ac:dyDescent="0.25">
      <c r="A267" s="1984">
        <v>1</v>
      </c>
      <c r="B267" s="1102" t="s">
        <v>196</v>
      </c>
      <c r="C267" s="1102"/>
      <c r="D267" s="1103"/>
      <c r="E267" s="32">
        <f>E266+E262</f>
        <v>2245</v>
      </c>
      <c r="F267" s="7">
        <f>F266+F262</f>
        <v>2057.9166666666665</v>
      </c>
      <c r="G267" s="7">
        <f>G266+G262</f>
        <v>2139</v>
      </c>
      <c r="H267" s="1004">
        <f>G267/F267*100</f>
        <v>103.94006883984612</v>
      </c>
      <c r="I267" s="1006">
        <f>SUM(K267/E267)</f>
        <v>7.1135857461024496</v>
      </c>
      <c r="J267" s="1104">
        <f>M267/G267</f>
        <v>7.5081813931743806</v>
      </c>
      <c r="K267" s="1004">
        <f>K266+K262</f>
        <v>15970</v>
      </c>
      <c r="L267" s="1004">
        <f>L266+L262</f>
        <v>14639.166666666666</v>
      </c>
      <c r="M267" s="1004">
        <f>SUM(M266,M262)</f>
        <v>16060</v>
      </c>
      <c r="N267" s="1105">
        <f>M267/L267*100</f>
        <v>109.70569818409518</v>
      </c>
      <c r="O267" s="1004">
        <f>O266+O262</f>
        <v>56</v>
      </c>
      <c r="P267" s="1052">
        <f>M267/$B$4*12/O267</f>
        <v>312.85714285714283</v>
      </c>
      <c r="Q267" s="308">
        <v>172099.04313734401</v>
      </c>
      <c r="R267" s="308">
        <v>172099.04313734401</v>
      </c>
      <c r="S267" s="308">
        <v>176222.71536392733</v>
      </c>
      <c r="T267" s="308">
        <v>176222.71536392733</v>
      </c>
      <c r="U267" s="308">
        <v>176222.71536392733</v>
      </c>
      <c r="V267" s="308">
        <v>176222.71536392733</v>
      </c>
      <c r="W267" s="308">
        <v>176222.71536392733</v>
      </c>
      <c r="X267" s="308">
        <v>176222.71536392733</v>
      </c>
      <c r="Y267" s="308">
        <v>176222.71536392733</v>
      </c>
      <c r="Z267" s="308">
        <v>176222.71536392733</v>
      </c>
      <c r="AA267" s="308">
        <v>176222.71536392733</v>
      </c>
      <c r="AB267" s="839">
        <f>Q267/12*$B$4+(R267-Q267)/11*10+(S267-R267)/10*9+(T267-S267)/9*8+(U267-T267)/8*7+(V267-U267)/7*6+(W267-V267)/6*5+(X267-W267)/5*4+(Y267-X267)/4*3+(Z267-Y267)/3*2+(AA267-Z267)/2*1</f>
        <v>161468.76121315701</v>
      </c>
      <c r="AC267" s="302">
        <f>AI267-AH267-AE267</f>
        <v>164540.59233000001</v>
      </c>
      <c r="AD267" s="743"/>
      <c r="AE267" s="308"/>
      <c r="AF267" s="308">
        <f>AC267-AB267</f>
        <v>3071.8311168430082</v>
      </c>
      <c r="AG267" s="302">
        <v>-24.972750000000001</v>
      </c>
      <c r="AH267" s="302">
        <v>-258.29504000000003</v>
      </c>
      <c r="AI267" s="308">
        <v>164282.29729000002</v>
      </c>
      <c r="AJ267" s="915"/>
      <c r="AK267" s="928"/>
      <c r="AM267" s="131"/>
      <c r="AQ267" s="1034"/>
    </row>
    <row r="268" spans="1:43" ht="30" x14ac:dyDescent="0.25">
      <c r="A268" s="1984">
        <v>1</v>
      </c>
      <c r="B268" s="281" t="s">
        <v>265</v>
      </c>
      <c r="C268" s="399"/>
      <c r="D268" s="813"/>
      <c r="E268" s="730">
        <v>1</v>
      </c>
      <c r="F268" s="110">
        <f t="shared" ref="F268:F274" si="50">E268/12*$B$4</f>
        <v>0.91666666666666663</v>
      </c>
      <c r="G268" s="731">
        <v>0</v>
      </c>
      <c r="H268" s="1106"/>
      <c r="I268" s="1107"/>
      <c r="J268" s="1107"/>
      <c r="K268" s="1108"/>
      <c r="L268" s="1108"/>
      <c r="M268" s="1109"/>
      <c r="N268" s="1108"/>
      <c r="O268" s="1108"/>
      <c r="P268" s="1108"/>
      <c r="Q268" s="311"/>
      <c r="R268" s="311"/>
      <c r="S268" s="311"/>
      <c r="T268" s="311"/>
      <c r="U268" s="311"/>
      <c r="V268" s="311"/>
      <c r="W268" s="311"/>
      <c r="X268" s="311"/>
      <c r="Y268" s="311"/>
      <c r="Z268" s="311"/>
      <c r="AA268" s="311"/>
      <c r="AB268" s="341"/>
      <c r="AC268" s="303"/>
      <c r="AD268" s="1110"/>
      <c r="AE268" s="311"/>
      <c r="AF268" s="311"/>
      <c r="AG268" s="303"/>
      <c r="AH268" s="303"/>
      <c r="AI268" s="311"/>
      <c r="AJ268" s="915"/>
      <c r="AK268" s="928"/>
      <c r="AM268" s="131"/>
      <c r="AQ268" s="1034"/>
    </row>
    <row r="269" spans="1:43" x14ac:dyDescent="0.25">
      <c r="A269" s="1984">
        <v>1</v>
      </c>
      <c r="B269" s="389" t="s">
        <v>247</v>
      </c>
      <c r="C269" s="399"/>
      <c r="D269" s="1079"/>
      <c r="E269" s="206">
        <v>11</v>
      </c>
      <c r="F269" s="110">
        <f t="shared" si="50"/>
        <v>10.083333333333332</v>
      </c>
      <c r="G269" s="110">
        <v>10</v>
      </c>
      <c r="H269" s="110">
        <f>G269/F269*100</f>
        <v>99.173553719008282</v>
      </c>
      <c r="I269" s="989"/>
      <c r="J269" s="1080"/>
      <c r="K269" s="981"/>
      <c r="L269" s="1081"/>
      <c r="M269" s="1038"/>
      <c r="N269" s="137"/>
      <c r="O269" s="1081"/>
      <c r="P269" s="137"/>
      <c r="Q269" s="303"/>
      <c r="R269" s="303"/>
      <c r="S269" s="303"/>
      <c r="T269" s="303"/>
      <c r="U269" s="303"/>
      <c r="V269" s="303"/>
      <c r="W269" s="303"/>
      <c r="X269" s="303"/>
      <c r="Y269" s="303"/>
      <c r="Z269" s="303"/>
      <c r="AA269" s="303"/>
      <c r="AB269" s="341"/>
      <c r="AC269" s="303"/>
      <c r="AD269" s="744"/>
      <c r="AE269" s="1076"/>
      <c r="AF269" s="1076"/>
      <c r="AG269" s="1076"/>
      <c r="AH269" s="303"/>
      <c r="AI269" s="303"/>
      <c r="AJ269" s="915"/>
      <c r="AK269" s="928"/>
      <c r="AM269" s="131"/>
      <c r="AQ269" s="1034"/>
    </row>
    <row r="270" spans="1:43" x14ac:dyDescent="0.25">
      <c r="A270" s="1984">
        <v>1</v>
      </c>
      <c r="B270" s="282" t="s">
        <v>266</v>
      </c>
      <c r="C270" s="399"/>
      <c r="D270" s="1079"/>
      <c r="E270" s="206">
        <v>5</v>
      </c>
      <c r="F270" s="110">
        <f t="shared" si="50"/>
        <v>4.5833333333333339</v>
      </c>
      <c r="G270" s="110">
        <v>4</v>
      </c>
      <c r="H270" s="110">
        <f>G270/F270*100</f>
        <v>87.272727272727252</v>
      </c>
      <c r="I270" s="989"/>
      <c r="J270" s="1080"/>
      <c r="K270" s="981"/>
      <c r="L270" s="1081"/>
      <c r="M270" s="1038"/>
      <c r="N270" s="137"/>
      <c r="O270" s="1081"/>
      <c r="P270" s="137"/>
      <c r="Q270" s="303"/>
      <c r="R270" s="303"/>
      <c r="S270" s="303"/>
      <c r="T270" s="303"/>
      <c r="U270" s="303"/>
      <c r="V270" s="303"/>
      <c r="W270" s="303"/>
      <c r="X270" s="303"/>
      <c r="Y270" s="303"/>
      <c r="Z270" s="303"/>
      <c r="AA270" s="303"/>
      <c r="AB270" s="341"/>
      <c r="AC270" s="303"/>
      <c r="AD270" s="744"/>
      <c r="AE270" s="1076"/>
      <c r="AF270" s="1076"/>
      <c r="AG270" s="1076"/>
      <c r="AH270" s="303"/>
      <c r="AI270" s="303"/>
      <c r="AJ270" s="915"/>
      <c r="AK270" s="928"/>
      <c r="AM270" s="131"/>
      <c r="AQ270" s="1034"/>
    </row>
    <row r="271" spans="1:43" x14ac:dyDescent="0.25">
      <c r="A271" s="1984">
        <v>1</v>
      </c>
      <c r="B271" s="282" t="s">
        <v>673</v>
      </c>
      <c r="C271" s="399"/>
      <c r="D271" s="1079"/>
      <c r="E271" s="206"/>
      <c r="F271" s="110">
        <f t="shared" si="50"/>
        <v>0</v>
      </c>
      <c r="G271" s="110">
        <v>0</v>
      </c>
      <c r="H271" s="110"/>
      <c r="I271" s="989"/>
      <c r="J271" s="1080"/>
      <c r="K271" s="981"/>
      <c r="L271" s="1081"/>
      <c r="M271" s="1038"/>
      <c r="N271" s="137"/>
      <c r="O271" s="1081"/>
      <c r="P271" s="137"/>
      <c r="Q271" s="303"/>
      <c r="R271" s="303"/>
      <c r="S271" s="303"/>
      <c r="T271" s="303"/>
      <c r="U271" s="303"/>
      <c r="V271" s="303"/>
      <c r="W271" s="303"/>
      <c r="X271" s="303"/>
      <c r="Y271" s="303"/>
      <c r="Z271" s="303"/>
      <c r="AA271" s="303"/>
      <c r="AB271" s="341"/>
      <c r="AC271" s="303"/>
      <c r="AD271" s="744"/>
      <c r="AE271" s="1076"/>
      <c r="AF271" s="1076"/>
      <c r="AG271" s="1076"/>
      <c r="AH271" s="303"/>
      <c r="AI271" s="303"/>
      <c r="AJ271" s="915"/>
      <c r="AK271" s="928"/>
      <c r="AM271" s="131"/>
      <c r="AQ271" s="1034"/>
    </row>
    <row r="272" spans="1:43" ht="30" x14ac:dyDescent="0.25">
      <c r="A272" s="1984">
        <v>1</v>
      </c>
      <c r="B272" s="282" t="s">
        <v>248</v>
      </c>
      <c r="C272" s="399"/>
      <c r="D272" s="1079"/>
      <c r="E272" s="206">
        <v>16</v>
      </c>
      <c r="F272" s="110">
        <f t="shared" si="50"/>
        <v>14.666666666666666</v>
      </c>
      <c r="G272" s="110">
        <v>13</v>
      </c>
      <c r="H272" s="110">
        <f>G272/F272*100</f>
        <v>88.63636363636364</v>
      </c>
      <c r="I272" s="989"/>
      <c r="J272" s="1080"/>
      <c r="K272" s="981"/>
      <c r="L272" s="1081"/>
      <c r="M272" s="1038"/>
      <c r="N272" s="137"/>
      <c r="O272" s="1081"/>
      <c r="P272" s="137"/>
      <c r="Q272" s="303"/>
      <c r="R272" s="303"/>
      <c r="S272" s="303"/>
      <c r="T272" s="303"/>
      <c r="U272" s="303"/>
      <c r="V272" s="303"/>
      <c r="W272" s="303"/>
      <c r="X272" s="303"/>
      <c r="Y272" s="303"/>
      <c r="Z272" s="303"/>
      <c r="AA272" s="303"/>
      <c r="AB272" s="341"/>
      <c r="AC272" s="303"/>
      <c r="AD272" s="744"/>
      <c r="AE272" s="1076"/>
      <c r="AF272" s="1076"/>
      <c r="AG272" s="1076"/>
      <c r="AH272" s="303"/>
      <c r="AI272" s="303"/>
      <c r="AJ272" s="915"/>
      <c r="AK272" s="928"/>
      <c r="AM272" s="131"/>
      <c r="AQ272" s="1034"/>
    </row>
    <row r="273" spans="1:43" ht="30" x14ac:dyDescent="0.25">
      <c r="A273" s="1984">
        <v>1</v>
      </c>
      <c r="B273" s="282" t="s">
        <v>674</v>
      </c>
      <c r="C273" s="399"/>
      <c r="D273" s="1079"/>
      <c r="E273" s="206"/>
      <c r="F273" s="110">
        <f t="shared" si="50"/>
        <v>0</v>
      </c>
      <c r="G273" s="110"/>
      <c r="H273" s="110"/>
      <c r="I273" s="989"/>
      <c r="J273" s="1080"/>
      <c r="K273" s="981"/>
      <c r="L273" s="1081"/>
      <c r="M273" s="1038"/>
      <c r="N273" s="137"/>
      <c r="O273" s="1081"/>
      <c r="P273" s="137"/>
      <c r="Q273" s="303"/>
      <c r="R273" s="303"/>
      <c r="S273" s="303"/>
      <c r="T273" s="303"/>
      <c r="U273" s="303"/>
      <c r="V273" s="303"/>
      <c r="W273" s="303"/>
      <c r="X273" s="303"/>
      <c r="Y273" s="303"/>
      <c r="Z273" s="303"/>
      <c r="AA273" s="303"/>
      <c r="AB273" s="341"/>
      <c r="AC273" s="303"/>
      <c r="AD273" s="744"/>
      <c r="AE273" s="1076"/>
      <c r="AF273" s="1076"/>
      <c r="AG273" s="1076"/>
      <c r="AH273" s="303"/>
      <c r="AI273" s="303"/>
      <c r="AJ273" s="915"/>
      <c r="AK273" s="928"/>
      <c r="AM273" s="131"/>
      <c r="AQ273" s="1034"/>
    </row>
    <row r="274" spans="1:43" ht="30" x14ac:dyDescent="0.25">
      <c r="A274" s="1984">
        <v>1</v>
      </c>
      <c r="B274" s="282" t="s">
        <v>190</v>
      </c>
      <c r="C274" s="399"/>
      <c r="D274" s="1079"/>
      <c r="E274" s="206">
        <v>115</v>
      </c>
      <c r="F274" s="110">
        <f t="shared" si="50"/>
        <v>105.41666666666667</v>
      </c>
      <c r="G274" s="110">
        <v>100</v>
      </c>
      <c r="H274" s="110">
        <f>G274/F274*100</f>
        <v>94.861660079051376</v>
      </c>
      <c r="I274" s="989"/>
      <c r="J274" s="1080"/>
      <c r="K274" s="981"/>
      <c r="L274" s="1081"/>
      <c r="M274" s="1038"/>
      <c r="N274" s="137"/>
      <c r="O274" s="1081"/>
      <c r="P274" s="137"/>
      <c r="Q274" s="303"/>
      <c r="R274" s="303"/>
      <c r="S274" s="303"/>
      <c r="T274" s="303"/>
      <c r="U274" s="303"/>
      <c r="V274" s="303"/>
      <c r="W274" s="303"/>
      <c r="X274" s="303"/>
      <c r="Y274" s="303"/>
      <c r="Z274" s="303"/>
      <c r="AA274" s="303"/>
      <c r="AB274" s="341"/>
      <c r="AC274" s="303"/>
      <c r="AD274" s="744"/>
      <c r="AE274" s="1076"/>
      <c r="AF274" s="1076"/>
      <c r="AG274" s="1076"/>
      <c r="AH274" s="303"/>
      <c r="AI274" s="303"/>
      <c r="AJ274" s="915"/>
      <c r="AK274" s="928"/>
      <c r="AM274" s="131"/>
      <c r="AQ274" s="1034"/>
    </row>
    <row r="275" spans="1:43" ht="16.5" thickBot="1" x14ac:dyDescent="0.3">
      <c r="A275" s="1984">
        <v>1</v>
      </c>
      <c r="B275" s="280" t="s">
        <v>209</v>
      </c>
      <c r="C275" s="400"/>
      <c r="D275" s="1079"/>
      <c r="E275" s="217">
        <f>SUM(E268:E274)</f>
        <v>148</v>
      </c>
      <c r="F275" s="259">
        <f>SUM(F268:F274)</f>
        <v>135.66666666666669</v>
      </c>
      <c r="G275" s="259">
        <f>SUM(G268:G274)</f>
        <v>127</v>
      </c>
      <c r="H275" s="259">
        <f>G275/F275*100</f>
        <v>93.611793611793601</v>
      </c>
      <c r="I275" s="989"/>
      <c r="J275" s="1080"/>
      <c r="K275" s="981"/>
      <c r="L275" s="1081"/>
      <c r="M275" s="1038"/>
      <c r="N275" s="137"/>
      <c r="O275" s="1081"/>
      <c r="P275" s="137"/>
      <c r="Q275" s="303">
        <v>1088.99946</v>
      </c>
      <c r="R275" s="303">
        <v>1088.99946</v>
      </c>
      <c r="S275" s="303">
        <v>1725.750425</v>
      </c>
      <c r="T275" s="303">
        <v>1725.750425</v>
      </c>
      <c r="U275" s="303">
        <v>1725.750425</v>
      </c>
      <c r="V275" s="303">
        <v>1725.750425</v>
      </c>
      <c r="W275" s="303">
        <v>1725.750425</v>
      </c>
      <c r="X275" s="303">
        <v>1725.750425</v>
      </c>
      <c r="Y275" s="303">
        <v>1725.750425</v>
      </c>
      <c r="Z275" s="303">
        <v>1725.750425</v>
      </c>
      <c r="AA275" s="303">
        <v>1729.1371899999999</v>
      </c>
      <c r="AB275" s="825">
        <f>Q275/12*$B$4+(R275-Q275)/11*10+(S275-R275)/10*9+(T275-S275)/9*8+(U275-T275)/8*7+(V275-U275)/7*6+(W275-V275)/6*5+(X275-W275)/5*4+(Y275-X275)/4*3+(Z275-Y275)/3*2+(AA275-Z275)/2*1</f>
        <v>1573.0187559999999</v>
      </c>
      <c r="AC275" s="303">
        <f>AI275-AH275-AE275</f>
        <v>1454.3658300000002</v>
      </c>
      <c r="AD275" s="744"/>
      <c r="AE275" s="1076"/>
      <c r="AF275" s="1076">
        <f>AC275-AB275</f>
        <v>-118.65292599999975</v>
      </c>
      <c r="AG275" s="1076"/>
      <c r="AH275" s="303">
        <v>0</v>
      </c>
      <c r="AI275" s="303">
        <v>1454.3658300000002</v>
      </c>
      <c r="AJ275" s="915"/>
      <c r="AK275" s="928"/>
      <c r="AM275" s="131"/>
      <c r="AQ275" s="1034"/>
    </row>
    <row r="276" spans="1:43" ht="16.5" thickBot="1" x14ac:dyDescent="0.3">
      <c r="A276" s="1984">
        <v>1</v>
      </c>
      <c r="B276" s="1111" t="s">
        <v>277</v>
      </c>
      <c r="C276" s="1010"/>
      <c r="D276" s="1112"/>
      <c r="E276" s="238"/>
      <c r="F276" s="1113"/>
      <c r="G276" s="1054"/>
      <c r="H276" s="1054"/>
      <c r="I276" s="1114"/>
      <c r="J276" s="1115"/>
      <c r="K276" s="1116"/>
      <c r="L276" s="1116"/>
      <c r="M276" s="1116">
        <f>SUM(M267,M201,M258)</f>
        <v>85181</v>
      </c>
      <c r="N276" s="1116"/>
      <c r="O276" s="1116"/>
      <c r="P276" s="1116"/>
      <c r="Q276" s="309">
        <f t="shared" ref="Q276:AI276" si="51">Q275+Q267+Q258+Q201</f>
        <v>1252602.689760224</v>
      </c>
      <c r="R276" s="309">
        <f t="shared" si="51"/>
        <v>1252602.689760224</v>
      </c>
      <c r="S276" s="309">
        <f t="shared" si="51"/>
        <v>1256714.5877002049</v>
      </c>
      <c r="T276" s="309">
        <f t="shared" si="51"/>
        <v>1256714.5877002049</v>
      </c>
      <c r="U276" s="309">
        <f t="shared" si="51"/>
        <v>1256714.5877002049</v>
      </c>
      <c r="V276" s="309">
        <f t="shared" si="51"/>
        <v>1256714.5877002049</v>
      </c>
      <c r="W276" s="309">
        <f t="shared" si="51"/>
        <v>1256714.5877002049</v>
      </c>
      <c r="X276" s="309">
        <f t="shared" si="51"/>
        <v>1257276.3655569183</v>
      </c>
      <c r="Y276" s="309">
        <f t="shared" si="51"/>
        <v>1257276.3655569183</v>
      </c>
      <c r="Z276" s="309">
        <f t="shared" si="51"/>
        <v>1257276.3655569183</v>
      </c>
      <c r="AA276" s="309">
        <f t="shared" si="51"/>
        <v>1257744.9788719183</v>
      </c>
      <c r="AB276" s="309">
        <f t="shared" si="51"/>
        <v>1152603.5693690591</v>
      </c>
      <c r="AC276" s="309">
        <f t="shared" si="51"/>
        <v>1183705.95655</v>
      </c>
      <c r="AD276" s="746">
        <f t="shared" si="51"/>
        <v>0</v>
      </c>
      <c r="AE276" s="309">
        <f t="shared" si="51"/>
        <v>2357.6709800000003</v>
      </c>
      <c r="AF276" s="309">
        <f t="shared" si="51"/>
        <v>31102.387180941114</v>
      </c>
      <c r="AG276" s="309">
        <f t="shared" si="51"/>
        <v>-103.83918000000001</v>
      </c>
      <c r="AH276" s="309">
        <f t="shared" si="51"/>
        <v>-642.28570000000013</v>
      </c>
      <c r="AI276" s="309">
        <f t="shared" si="51"/>
        <v>1185421.34183</v>
      </c>
      <c r="AJ276" s="915"/>
      <c r="AK276" s="928"/>
      <c r="AM276" s="131"/>
      <c r="AQ276" s="1034"/>
    </row>
    <row r="277" spans="1:43" ht="43.5" x14ac:dyDescent="0.25">
      <c r="A277" s="1984">
        <v>1</v>
      </c>
      <c r="B277" s="1117" t="s">
        <v>350</v>
      </c>
      <c r="C277" s="1117"/>
      <c r="D277" s="1118"/>
      <c r="E277" s="1119"/>
      <c r="F277" s="1120"/>
      <c r="G277" s="1120"/>
      <c r="H277" s="1120"/>
      <c r="I277" s="1121"/>
      <c r="J277" s="1121"/>
      <c r="K277" s="1122"/>
      <c r="L277" s="1123"/>
      <c r="M277" s="1123"/>
      <c r="N277" s="1123"/>
      <c r="O277" s="1123"/>
      <c r="P277" s="1123"/>
      <c r="Q277" s="312"/>
      <c r="R277" s="312"/>
      <c r="S277" s="312"/>
      <c r="T277" s="312"/>
      <c r="U277" s="312"/>
      <c r="V277" s="312"/>
      <c r="W277" s="312"/>
      <c r="X277" s="312"/>
      <c r="Y277" s="312"/>
      <c r="Z277" s="312"/>
      <c r="AA277" s="312"/>
      <c r="AB277" s="833"/>
      <c r="AC277" s="312"/>
      <c r="AD277" s="1124"/>
      <c r="AE277" s="312"/>
      <c r="AF277" s="312"/>
      <c r="AG277" s="312"/>
      <c r="AH277" s="312"/>
      <c r="AI277" s="312"/>
      <c r="AJ277" s="915"/>
      <c r="AK277" s="928"/>
      <c r="AM277" s="131"/>
    </row>
    <row r="278" spans="1:43" x14ac:dyDescent="0.25">
      <c r="A278" s="1984">
        <v>1</v>
      </c>
      <c r="B278" s="924" t="s">
        <v>5</v>
      </c>
      <c r="C278" s="925"/>
      <c r="D278" s="924"/>
      <c r="E278" s="197"/>
      <c r="F278" s="109"/>
      <c r="G278" s="109"/>
      <c r="H278" s="109"/>
      <c r="I278" s="136"/>
      <c r="J278" s="136"/>
      <c r="K278" s="981"/>
      <c r="L278" s="137"/>
      <c r="M278" s="137"/>
      <c r="N278" s="137"/>
      <c r="O278" s="137"/>
      <c r="P278" s="137"/>
      <c r="Q278" s="304"/>
      <c r="R278" s="304"/>
      <c r="S278" s="304"/>
      <c r="T278" s="304"/>
      <c r="U278" s="304"/>
      <c r="V278" s="304"/>
      <c r="W278" s="304"/>
      <c r="X278" s="304"/>
      <c r="Y278" s="304"/>
      <c r="Z278" s="304"/>
      <c r="AA278" s="304"/>
      <c r="AB278" s="301"/>
      <c r="AC278" s="304"/>
      <c r="AD278" s="741"/>
      <c r="AE278" s="304"/>
      <c r="AF278" s="304"/>
      <c r="AG278" s="304"/>
      <c r="AH278" s="304"/>
      <c r="AI278" s="304"/>
      <c r="AJ278" s="915"/>
      <c r="AK278" s="928"/>
      <c r="AM278" s="131"/>
    </row>
    <row r="279" spans="1:43" x14ac:dyDescent="0.25">
      <c r="A279" s="1984">
        <v>1</v>
      </c>
      <c r="B279" s="125" t="s">
        <v>121</v>
      </c>
      <c r="C279" s="926" t="s">
        <v>256</v>
      </c>
      <c r="D279" s="125">
        <v>320</v>
      </c>
      <c r="E279" s="206">
        <v>106</v>
      </c>
      <c r="F279" s="109">
        <f t="shared" ref="F279:F292" si="52">E279/12*$B$4</f>
        <v>97.166666666666671</v>
      </c>
      <c r="G279" s="109">
        <v>117</v>
      </c>
      <c r="H279" s="109">
        <f t="shared" ref="H279:H294" si="53">G279/F279*100</f>
        <v>120.41166380789021</v>
      </c>
      <c r="I279" s="136">
        <v>7.8</v>
      </c>
      <c r="J279" s="136">
        <f t="shared" ref="J279:J293" si="54">M279/G279</f>
        <v>10.760683760683762</v>
      </c>
      <c r="K279" s="981">
        <f t="shared" ref="K279:K292" si="55">ROUND(E279*I279,0)</f>
        <v>827</v>
      </c>
      <c r="L279" s="137">
        <f t="shared" ref="L279:L292" si="56">K279/12*$B$4</f>
        <v>758.08333333333337</v>
      </c>
      <c r="M279" s="137">
        <v>1259</v>
      </c>
      <c r="N279" s="137">
        <f t="shared" ref="N279:N293" si="57">M279/L279*100</f>
        <v>166.07672859184345</v>
      </c>
      <c r="O279" s="1081">
        <f t="shared" ref="O279:O292" si="58">ROUND(K279/D279,0)</f>
        <v>3</v>
      </c>
      <c r="P279" s="137">
        <f t="shared" ref="P279:P293" si="59">M279/$B$4*12/O279</f>
        <v>457.81818181818181</v>
      </c>
      <c r="Q279" s="304"/>
      <c r="R279" s="304"/>
      <c r="S279" s="304"/>
      <c r="T279" s="304"/>
      <c r="U279" s="304"/>
      <c r="V279" s="304"/>
      <c r="W279" s="304"/>
      <c r="X279" s="304"/>
      <c r="Y279" s="304"/>
      <c r="Z279" s="304"/>
      <c r="AA279" s="304"/>
      <c r="AB279" s="301"/>
      <c r="AC279" s="304"/>
      <c r="AD279" s="741"/>
      <c r="AE279" s="304"/>
      <c r="AF279" s="304"/>
      <c r="AG279" s="304"/>
      <c r="AH279" s="304"/>
      <c r="AI279" s="304"/>
      <c r="AJ279" s="915"/>
      <c r="AK279" s="928"/>
      <c r="AM279" s="131"/>
    </row>
    <row r="280" spans="1:43" x14ac:dyDescent="0.25">
      <c r="A280" s="1984">
        <v>1</v>
      </c>
      <c r="B280" s="125" t="s">
        <v>26</v>
      </c>
      <c r="C280" s="926" t="s">
        <v>256</v>
      </c>
      <c r="D280" s="125">
        <v>320</v>
      </c>
      <c r="E280" s="206">
        <v>338</v>
      </c>
      <c r="F280" s="109">
        <f t="shared" si="52"/>
        <v>309.83333333333337</v>
      </c>
      <c r="G280" s="109">
        <v>292</v>
      </c>
      <c r="H280" s="109">
        <f t="shared" si="53"/>
        <v>94.244217321140383</v>
      </c>
      <c r="I280" s="136">
        <v>6</v>
      </c>
      <c r="J280" s="136">
        <f t="shared" si="54"/>
        <v>5.8835616438356162</v>
      </c>
      <c r="K280" s="981">
        <f t="shared" si="55"/>
        <v>2028</v>
      </c>
      <c r="L280" s="137">
        <f t="shared" si="56"/>
        <v>1859</v>
      </c>
      <c r="M280" s="137">
        <v>1718</v>
      </c>
      <c r="N280" s="137">
        <f t="shared" si="57"/>
        <v>92.415277030661642</v>
      </c>
      <c r="O280" s="1081">
        <f t="shared" si="58"/>
        <v>6</v>
      </c>
      <c r="P280" s="137">
        <f t="shared" si="59"/>
        <v>312.36363636363637</v>
      </c>
      <c r="Q280" s="304"/>
      <c r="R280" s="304"/>
      <c r="S280" s="304"/>
      <c r="T280" s="304"/>
      <c r="U280" s="304"/>
      <c r="V280" s="304"/>
      <c r="W280" s="304"/>
      <c r="X280" s="304"/>
      <c r="Y280" s="304"/>
      <c r="Z280" s="304"/>
      <c r="AA280" s="304"/>
      <c r="AB280" s="301"/>
      <c r="AC280" s="304"/>
      <c r="AD280" s="741"/>
      <c r="AE280" s="304"/>
      <c r="AF280" s="304"/>
      <c r="AG280" s="304"/>
      <c r="AH280" s="304"/>
      <c r="AI280" s="304"/>
      <c r="AJ280" s="915"/>
      <c r="AK280" s="928"/>
      <c r="AM280" s="131"/>
    </row>
    <row r="281" spans="1:43" x14ac:dyDescent="0.25">
      <c r="A281" s="1984">
        <v>1</v>
      </c>
      <c r="B281" s="125" t="s">
        <v>149</v>
      </c>
      <c r="C281" s="926" t="s">
        <v>256</v>
      </c>
      <c r="D281" s="125">
        <v>320</v>
      </c>
      <c r="E281" s="206">
        <v>120</v>
      </c>
      <c r="F281" s="109">
        <f t="shared" si="52"/>
        <v>110</v>
      </c>
      <c r="G281" s="109">
        <v>105</v>
      </c>
      <c r="H281" s="109">
        <f t="shared" si="53"/>
        <v>95.454545454545453</v>
      </c>
      <c r="I281" s="136">
        <v>13</v>
      </c>
      <c r="J281" s="136">
        <f t="shared" si="54"/>
        <v>11.552380952380952</v>
      </c>
      <c r="K281" s="981">
        <f t="shared" si="55"/>
        <v>1560</v>
      </c>
      <c r="L281" s="137">
        <f t="shared" si="56"/>
        <v>1430</v>
      </c>
      <c r="M281" s="137">
        <v>1213</v>
      </c>
      <c r="N281" s="137">
        <f t="shared" si="57"/>
        <v>84.825174825174827</v>
      </c>
      <c r="O281" s="1081">
        <f t="shared" si="58"/>
        <v>5</v>
      </c>
      <c r="P281" s="137">
        <f t="shared" si="59"/>
        <v>264.65454545454543</v>
      </c>
      <c r="Q281" s="304"/>
      <c r="R281" s="304"/>
      <c r="S281" s="304"/>
      <c r="T281" s="304"/>
      <c r="U281" s="304"/>
      <c r="V281" s="304"/>
      <c r="W281" s="304"/>
      <c r="X281" s="304"/>
      <c r="Y281" s="304"/>
      <c r="Z281" s="304"/>
      <c r="AA281" s="304"/>
      <c r="AB281" s="301"/>
      <c r="AC281" s="304"/>
      <c r="AD281" s="741"/>
      <c r="AE281" s="304"/>
      <c r="AF281" s="304"/>
      <c r="AG281" s="304"/>
      <c r="AH281" s="304"/>
      <c r="AI281" s="304"/>
      <c r="AJ281" s="915"/>
      <c r="AK281" s="928"/>
      <c r="AM281" s="131"/>
    </row>
    <row r="282" spans="1:43" x14ac:dyDescent="0.25">
      <c r="A282" s="1984">
        <v>1</v>
      </c>
      <c r="B282" s="125" t="s">
        <v>22</v>
      </c>
      <c r="C282" s="926" t="s">
        <v>256</v>
      </c>
      <c r="D282" s="125">
        <v>310</v>
      </c>
      <c r="E282" s="206">
        <v>5067</v>
      </c>
      <c r="F282" s="109">
        <f t="shared" si="52"/>
        <v>4644.75</v>
      </c>
      <c r="G282" s="109">
        <v>4599</v>
      </c>
      <c r="H282" s="109">
        <f t="shared" si="53"/>
        <v>99.015016954626191</v>
      </c>
      <c r="I282" s="136">
        <v>5.2</v>
      </c>
      <c r="J282" s="136">
        <f t="shared" si="54"/>
        <v>5.4470537073276803</v>
      </c>
      <c r="K282" s="981">
        <f t="shared" si="55"/>
        <v>26348</v>
      </c>
      <c r="L282" s="137">
        <f t="shared" si="56"/>
        <v>24152.333333333332</v>
      </c>
      <c r="M282" s="137">
        <v>25051</v>
      </c>
      <c r="N282" s="137">
        <f t="shared" si="57"/>
        <v>103.72082752529086</v>
      </c>
      <c r="O282" s="1081">
        <f t="shared" si="58"/>
        <v>85</v>
      </c>
      <c r="P282" s="137">
        <f t="shared" si="59"/>
        <v>321.51016042780753</v>
      </c>
      <c r="Q282" s="304"/>
      <c r="R282" s="304"/>
      <c r="S282" s="304"/>
      <c r="T282" s="304"/>
      <c r="U282" s="304"/>
      <c r="V282" s="304"/>
      <c r="W282" s="304"/>
      <c r="X282" s="304"/>
      <c r="Y282" s="304"/>
      <c r="Z282" s="304"/>
      <c r="AA282" s="304"/>
      <c r="AB282" s="301"/>
      <c r="AC282" s="304"/>
      <c r="AD282" s="741"/>
      <c r="AE282" s="304"/>
      <c r="AF282" s="304"/>
      <c r="AG282" s="304"/>
      <c r="AH282" s="304"/>
      <c r="AI282" s="304"/>
      <c r="AJ282" s="915"/>
      <c r="AK282" s="928"/>
      <c r="AM282" s="131"/>
    </row>
    <row r="283" spans="1:43" x14ac:dyDescent="0.25">
      <c r="A283" s="1984">
        <v>1</v>
      </c>
      <c r="B283" s="125" t="s">
        <v>115</v>
      </c>
      <c r="C283" s="926" t="s">
        <v>256</v>
      </c>
      <c r="D283" s="125">
        <v>320</v>
      </c>
      <c r="E283" s="206">
        <v>265</v>
      </c>
      <c r="F283" s="109">
        <f t="shared" si="52"/>
        <v>242.91666666666666</v>
      </c>
      <c r="G283" s="109">
        <v>253</v>
      </c>
      <c r="H283" s="109">
        <f t="shared" si="53"/>
        <v>104.15094339622641</v>
      </c>
      <c r="I283" s="136">
        <v>8</v>
      </c>
      <c r="J283" s="136">
        <f t="shared" si="54"/>
        <v>8.9525691699604746</v>
      </c>
      <c r="K283" s="981">
        <f t="shared" si="55"/>
        <v>2120</v>
      </c>
      <c r="L283" s="137">
        <f t="shared" si="56"/>
        <v>1943.3333333333333</v>
      </c>
      <c r="M283" s="137">
        <v>2265</v>
      </c>
      <c r="N283" s="137">
        <f t="shared" si="57"/>
        <v>116.55231560891939</v>
      </c>
      <c r="O283" s="1081">
        <f t="shared" si="58"/>
        <v>7</v>
      </c>
      <c r="P283" s="137">
        <f t="shared" si="59"/>
        <v>352.98701298701297</v>
      </c>
      <c r="Q283" s="304"/>
      <c r="R283" s="304"/>
      <c r="S283" s="304"/>
      <c r="T283" s="304"/>
      <c r="U283" s="304"/>
      <c r="V283" s="304"/>
      <c r="W283" s="304"/>
      <c r="X283" s="304"/>
      <c r="Y283" s="304"/>
      <c r="Z283" s="304"/>
      <c r="AA283" s="304"/>
      <c r="AB283" s="301"/>
      <c r="AC283" s="304"/>
      <c r="AD283" s="741"/>
      <c r="AE283" s="304"/>
      <c r="AF283" s="304"/>
      <c r="AG283" s="304"/>
      <c r="AH283" s="304"/>
      <c r="AI283" s="304"/>
      <c r="AJ283" s="915"/>
      <c r="AK283" s="928"/>
      <c r="AM283" s="131"/>
    </row>
    <row r="284" spans="1:43" x14ac:dyDescent="0.25">
      <c r="A284" s="1984">
        <v>1</v>
      </c>
      <c r="B284" s="125" t="s">
        <v>35</v>
      </c>
      <c r="C284" s="926" t="s">
        <v>256</v>
      </c>
      <c r="D284" s="125">
        <v>320</v>
      </c>
      <c r="E284" s="206">
        <v>430</v>
      </c>
      <c r="F284" s="109">
        <f t="shared" si="52"/>
        <v>394.16666666666669</v>
      </c>
      <c r="G284" s="109">
        <v>392</v>
      </c>
      <c r="H284" s="109">
        <f t="shared" si="53"/>
        <v>99.450317124735719</v>
      </c>
      <c r="I284" s="136">
        <v>16</v>
      </c>
      <c r="J284" s="136">
        <f t="shared" si="54"/>
        <v>14.568877551020408</v>
      </c>
      <c r="K284" s="981">
        <f t="shared" si="55"/>
        <v>6880</v>
      </c>
      <c r="L284" s="137">
        <f t="shared" si="56"/>
        <v>6306.666666666667</v>
      </c>
      <c r="M284" s="137">
        <v>5711</v>
      </c>
      <c r="N284" s="137">
        <f t="shared" si="57"/>
        <v>90.554968287526421</v>
      </c>
      <c r="O284" s="1081">
        <f t="shared" si="58"/>
        <v>22</v>
      </c>
      <c r="P284" s="137">
        <f t="shared" si="59"/>
        <v>283.19008264462809</v>
      </c>
      <c r="Q284" s="304"/>
      <c r="R284" s="304"/>
      <c r="S284" s="304"/>
      <c r="T284" s="304"/>
      <c r="U284" s="304"/>
      <c r="V284" s="304"/>
      <c r="W284" s="304"/>
      <c r="X284" s="304"/>
      <c r="Y284" s="304"/>
      <c r="Z284" s="304"/>
      <c r="AA284" s="304"/>
      <c r="AB284" s="301"/>
      <c r="AC284" s="304"/>
      <c r="AD284" s="741"/>
      <c r="AE284" s="304"/>
      <c r="AF284" s="304"/>
      <c r="AG284" s="304"/>
      <c r="AH284" s="304"/>
      <c r="AI284" s="304"/>
      <c r="AJ284" s="915"/>
      <c r="AK284" s="928"/>
      <c r="AM284" s="131"/>
    </row>
    <row r="285" spans="1:43" x14ac:dyDescent="0.25">
      <c r="A285" s="1984">
        <v>1</v>
      </c>
      <c r="B285" s="125" t="s">
        <v>86</v>
      </c>
      <c r="C285" s="926" t="s">
        <v>256</v>
      </c>
      <c r="D285" s="125">
        <v>320</v>
      </c>
      <c r="E285" s="206">
        <v>515</v>
      </c>
      <c r="F285" s="109">
        <f t="shared" si="52"/>
        <v>472.08333333333331</v>
      </c>
      <c r="G285" s="109">
        <v>473</v>
      </c>
      <c r="H285" s="109">
        <f t="shared" si="53"/>
        <v>100.19417475728156</v>
      </c>
      <c r="I285" s="136">
        <v>11.5</v>
      </c>
      <c r="J285" s="136">
        <f t="shared" si="54"/>
        <v>11.135306553911205</v>
      </c>
      <c r="K285" s="981">
        <f t="shared" si="55"/>
        <v>5923</v>
      </c>
      <c r="L285" s="137">
        <f t="shared" si="56"/>
        <v>5429.4166666666661</v>
      </c>
      <c r="M285" s="137">
        <v>5267</v>
      </c>
      <c r="N285" s="137">
        <f t="shared" si="57"/>
        <v>97.008579804460283</v>
      </c>
      <c r="O285" s="1081">
        <f t="shared" si="58"/>
        <v>19</v>
      </c>
      <c r="P285" s="137">
        <f t="shared" si="59"/>
        <v>302.41148325358853</v>
      </c>
      <c r="Q285" s="304"/>
      <c r="R285" s="304"/>
      <c r="S285" s="304"/>
      <c r="T285" s="304"/>
      <c r="U285" s="304"/>
      <c r="V285" s="304"/>
      <c r="W285" s="304"/>
      <c r="X285" s="304"/>
      <c r="Y285" s="304"/>
      <c r="Z285" s="304"/>
      <c r="AA285" s="304"/>
      <c r="AB285" s="301"/>
      <c r="AC285" s="304"/>
      <c r="AD285" s="741"/>
      <c r="AE285" s="304"/>
      <c r="AF285" s="304"/>
      <c r="AG285" s="304"/>
      <c r="AH285" s="304"/>
      <c r="AI285" s="304"/>
      <c r="AJ285" s="915"/>
      <c r="AK285" s="928"/>
      <c r="AM285" s="131"/>
    </row>
    <row r="286" spans="1:43" x14ac:dyDescent="0.25">
      <c r="A286" s="1984">
        <v>1</v>
      </c>
      <c r="B286" s="1125" t="s">
        <v>213</v>
      </c>
      <c r="C286" s="926" t="s">
        <v>256</v>
      </c>
      <c r="D286" s="1125">
        <v>320</v>
      </c>
      <c r="E286" s="206">
        <v>1000</v>
      </c>
      <c r="F286" s="109">
        <f t="shared" si="52"/>
        <v>916.66666666666663</v>
      </c>
      <c r="G286" s="109">
        <v>911</v>
      </c>
      <c r="H286" s="109">
        <f t="shared" si="53"/>
        <v>99.381818181818176</v>
      </c>
      <c r="I286" s="136">
        <v>13</v>
      </c>
      <c r="J286" s="136">
        <f t="shared" si="54"/>
        <v>12.414928649835346</v>
      </c>
      <c r="K286" s="981">
        <f t="shared" si="55"/>
        <v>13000</v>
      </c>
      <c r="L286" s="137">
        <f t="shared" si="56"/>
        <v>11916.666666666666</v>
      </c>
      <c r="M286" s="137">
        <v>11310</v>
      </c>
      <c r="N286" s="137">
        <f t="shared" si="57"/>
        <v>94.909090909090907</v>
      </c>
      <c r="O286" s="1081">
        <f t="shared" si="58"/>
        <v>41</v>
      </c>
      <c r="P286" s="137">
        <f t="shared" si="59"/>
        <v>300.93126385809319</v>
      </c>
      <c r="Q286" s="304"/>
      <c r="R286" s="304"/>
      <c r="S286" s="304"/>
      <c r="T286" s="304"/>
      <c r="U286" s="304"/>
      <c r="V286" s="304"/>
      <c r="W286" s="304"/>
      <c r="X286" s="304"/>
      <c r="Y286" s="304"/>
      <c r="Z286" s="304"/>
      <c r="AA286" s="304"/>
      <c r="AB286" s="301"/>
      <c r="AC286" s="304"/>
      <c r="AD286" s="741"/>
      <c r="AE286" s="304"/>
      <c r="AF286" s="304"/>
      <c r="AG286" s="304"/>
      <c r="AH286" s="304"/>
      <c r="AI286" s="304"/>
      <c r="AJ286" s="915"/>
      <c r="AK286" s="928"/>
      <c r="AM286" s="131"/>
    </row>
    <row r="287" spans="1:43" x14ac:dyDescent="0.25">
      <c r="A287" s="1984">
        <v>1</v>
      </c>
      <c r="B287" s="125" t="s">
        <v>78</v>
      </c>
      <c r="C287" s="926" t="s">
        <v>256</v>
      </c>
      <c r="D287" s="125">
        <v>320</v>
      </c>
      <c r="E287" s="206">
        <v>350</v>
      </c>
      <c r="F287" s="109">
        <f t="shared" si="52"/>
        <v>320.83333333333337</v>
      </c>
      <c r="G287" s="109">
        <v>281</v>
      </c>
      <c r="H287" s="109">
        <f t="shared" si="53"/>
        <v>87.584415584415581</v>
      </c>
      <c r="I287" s="136">
        <v>7.2</v>
      </c>
      <c r="J287" s="136">
        <f t="shared" si="54"/>
        <v>6.2918149466192173</v>
      </c>
      <c r="K287" s="981">
        <f t="shared" si="55"/>
        <v>2520</v>
      </c>
      <c r="L287" s="137">
        <f t="shared" si="56"/>
        <v>2310</v>
      </c>
      <c r="M287" s="137">
        <v>1768</v>
      </c>
      <c r="N287" s="137">
        <f t="shared" si="57"/>
        <v>76.53679653679653</v>
      </c>
      <c r="O287" s="1081">
        <f t="shared" si="58"/>
        <v>8</v>
      </c>
      <c r="P287" s="137">
        <f t="shared" si="59"/>
        <v>241.09090909090907</v>
      </c>
      <c r="Q287" s="304"/>
      <c r="R287" s="304"/>
      <c r="S287" s="304"/>
      <c r="T287" s="304"/>
      <c r="U287" s="304"/>
      <c r="V287" s="304"/>
      <c r="W287" s="304"/>
      <c r="X287" s="304"/>
      <c r="Y287" s="304"/>
      <c r="Z287" s="304"/>
      <c r="AA287" s="304"/>
      <c r="AB287" s="301"/>
      <c r="AC287" s="304"/>
      <c r="AD287" s="741"/>
      <c r="AE287" s="304"/>
      <c r="AF287" s="304"/>
      <c r="AG287" s="304"/>
      <c r="AH287" s="304"/>
      <c r="AI287" s="304"/>
      <c r="AJ287" s="915"/>
      <c r="AK287" s="928"/>
      <c r="AM287" s="131"/>
    </row>
    <row r="288" spans="1:43" x14ac:dyDescent="0.25">
      <c r="A288" s="1984">
        <v>1</v>
      </c>
      <c r="B288" s="125" t="s">
        <v>186</v>
      </c>
      <c r="C288" s="926" t="s">
        <v>256</v>
      </c>
      <c r="D288" s="125">
        <v>320</v>
      </c>
      <c r="E288" s="206">
        <v>200</v>
      </c>
      <c r="F288" s="109">
        <f t="shared" si="52"/>
        <v>183.33333333333334</v>
      </c>
      <c r="G288" s="109">
        <v>176</v>
      </c>
      <c r="H288" s="109">
        <f t="shared" si="53"/>
        <v>96</v>
      </c>
      <c r="I288" s="136">
        <v>9</v>
      </c>
      <c r="J288" s="136">
        <f t="shared" si="54"/>
        <v>9.4659090909090917</v>
      </c>
      <c r="K288" s="981">
        <f t="shared" si="55"/>
        <v>1800</v>
      </c>
      <c r="L288" s="137">
        <f t="shared" si="56"/>
        <v>1650</v>
      </c>
      <c r="M288" s="137">
        <v>1666</v>
      </c>
      <c r="N288" s="137">
        <f t="shared" si="57"/>
        <v>100.96969696969697</v>
      </c>
      <c r="O288" s="1081">
        <f t="shared" si="58"/>
        <v>6</v>
      </c>
      <c r="P288" s="137">
        <f t="shared" si="59"/>
        <v>302.90909090909093</v>
      </c>
      <c r="Q288" s="304"/>
      <c r="R288" s="304"/>
      <c r="S288" s="304"/>
      <c r="T288" s="304"/>
      <c r="U288" s="304"/>
      <c r="V288" s="304"/>
      <c r="W288" s="304"/>
      <c r="X288" s="304"/>
      <c r="Y288" s="304"/>
      <c r="Z288" s="304"/>
      <c r="AA288" s="304"/>
      <c r="AB288" s="301"/>
      <c r="AC288" s="304"/>
      <c r="AD288" s="741"/>
      <c r="AE288" s="304"/>
      <c r="AF288" s="304"/>
      <c r="AG288" s="304"/>
      <c r="AH288" s="304"/>
      <c r="AI288" s="304"/>
      <c r="AJ288" s="915"/>
      <c r="AK288" s="928"/>
      <c r="AM288" s="131"/>
    </row>
    <row r="289" spans="1:39" x14ac:dyDescent="0.25">
      <c r="A289" s="1984">
        <v>1</v>
      </c>
      <c r="B289" s="125" t="s">
        <v>63</v>
      </c>
      <c r="C289" s="926" t="s">
        <v>256</v>
      </c>
      <c r="D289" s="125">
        <v>320</v>
      </c>
      <c r="E289" s="206">
        <v>865</v>
      </c>
      <c r="F289" s="109">
        <f t="shared" si="52"/>
        <v>792.91666666666663</v>
      </c>
      <c r="G289" s="109">
        <v>759</v>
      </c>
      <c r="H289" s="109">
        <f t="shared" si="53"/>
        <v>95.722543352601164</v>
      </c>
      <c r="I289" s="136">
        <v>10</v>
      </c>
      <c r="J289" s="136">
        <f t="shared" si="54"/>
        <v>9.1212121212121211</v>
      </c>
      <c r="K289" s="981">
        <f t="shared" si="55"/>
        <v>8650</v>
      </c>
      <c r="L289" s="137">
        <f t="shared" si="56"/>
        <v>7929.166666666667</v>
      </c>
      <c r="M289" s="137">
        <v>6923</v>
      </c>
      <c r="N289" s="137">
        <f t="shared" si="57"/>
        <v>87.310562270099837</v>
      </c>
      <c r="O289" s="1081">
        <f t="shared" si="58"/>
        <v>27</v>
      </c>
      <c r="P289" s="137">
        <f t="shared" si="59"/>
        <v>279.71717171717171</v>
      </c>
      <c r="Q289" s="304"/>
      <c r="R289" s="304"/>
      <c r="S289" s="304"/>
      <c r="T289" s="304"/>
      <c r="U289" s="304"/>
      <c r="V289" s="304"/>
      <c r="W289" s="304"/>
      <c r="X289" s="304"/>
      <c r="Y289" s="304"/>
      <c r="Z289" s="304"/>
      <c r="AA289" s="304"/>
      <c r="AB289" s="301"/>
      <c r="AC289" s="304"/>
      <c r="AD289" s="741"/>
      <c r="AE289" s="304"/>
      <c r="AF289" s="304"/>
      <c r="AG289" s="304"/>
      <c r="AH289" s="304"/>
      <c r="AI289" s="304"/>
      <c r="AJ289" s="915"/>
      <c r="AK289" s="928"/>
      <c r="AM289" s="131"/>
    </row>
    <row r="290" spans="1:39" x14ac:dyDescent="0.25">
      <c r="A290" s="1984">
        <v>1</v>
      </c>
      <c r="B290" s="125" t="s">
        <v>18</v>
      </c>
      <c r="C290" s="926" t="s">
        <v>256</v>
      </c>
      <c r="D290" s="125">
        <v>320</v>
      </c>
      <c r="E290" s="206">
        <v>1090</v>
      </c>
      <c r="F290" s="109">
        <f t="shared" si="52"/>
        <v>999.16666666666663</v>
      </c>
      <c r="G290" s="109">
        <v>982</v>
      </c>
      <c r="H290" s="109">
        <f t="shared" si="53"/>
        <v>98.28190158465388</v>
      </c>
      <c r="I290" s="136">
        <v>6</v>
      </c>
      <c r="J290" s="136">
        <f t="shared" si="54"/>
        <v>5.9704684317718941</v>
      </c>
      <c r="K290" s="981">
        <f t="shared" si="55"/>
        <v>6540</v>
      </c>
      <c r="L290" s="137">
        <f t="shared" si="56"/>
        <v>5995</v>
      </c>
      <c r="M290" s="137">
        <v>5863</v>
      </c>
      <c r="N290" s="137">
        <f t="shared" si="57"/>
        <v>97.798165137614674</v>
      </c>
      <c r="O290" s="1081">
        <f t="shared" si="58"/>
        <v>20</v>
      </c>
      <c r="P290" s="137">
        <f t="shared" si="59"/>
        <v>319.8</v>
      </c>
      <c r="Q290" s="304"/>
      <c r="R290" s="304"/>
      <c r="S290" s="304"/>
      <c r="T290" s="304"/>
      <c r="U290" s="304"/>
      <c r="V290" s="304"/>
      <c r="W290" s="304"/>
      <c r="X290" s="304"/>
      <c r="Y290" s="304"/>
      <c r="Z290" s="304"/>
      <c r="AA290" s="304"/>
      <c r="AB290" s="301"/>
      <c r="AC290" s="304"/>
      <c r="AD290" s="741"/>
      <c r="AE290" s="304"/>
      <c r="AF290" s="304"/>
      <c r="AG290" s="304"/>
      <c r="AH290" s="304"/>
      <c r="AI290" s="304"/>
      <c r="AJ290" s="915"/>
      <c r="AK290" s="928"/>
      <c r="AM290" s="131"/>
    </row>
    <row r="291" spans="1:39" x14ac:dyDescent="0.25">
      <c r="A291" s="1984">
        <v>1</v>
      </c>
      <c r="B291" s="929" t="s">
        <v>6</v>
      </c>
      <c r="C291" s="926" t="s">
        <v>256</v>
      </c>
      <c r="D291" s="929">
        <v>320</v>
      </c>
      <c r="E291" s="385">
        <v>1720</v>
      </c>
      <c r="F291" s="940">
        <f t="shared" si="52"/>
        <v>1576.6666666666667</v>
      </c>
      <c r="G291" s="179">
        <v>1531</v>
      </c>
      <c r="H291" s="940">
        <f t="shared" si="53"/>
        <v>97.103594080338269</v>
      </c>
      <c r="I291" s="297">
        <v>7</v>
      </c>
      <c r="J291" s="297">
        <f t="shared" si="54"/>
        <v>7.3102547354670149</v>
      </c>
      <c r="K291" s="931">
        <f t="shared" si="55"/>
        <v>12040</v>
      </c>
      <c r="L291" s="930">
        <f t="shared" si="56"/>
        <v>11036.666666666668</v>
      </c>
      <c r="M291" s="930">
        <v>11192</v>
      </c>
      <c r="N291" s="930">
        <f t="shared" si="57"/>
        <v>101.4074297795228</v>
      </c>
      <c r="O291" s="33">
        <f t="shared" si="58"/>
        <v>38</v>
      </c>
      <c r="P291" s="930">
        <f t="shared" si="59"/>
        <v>321.3014354066986</v>
      </c>
      <c r="Q291" s="306"/>
      <c r="R291" s="306"/>
      <c r="S291" s="306"/>
      <c r="T291" s="306"/>
      <c r="U291" s="306"/>
      <c r="V291" s="306"/>
      <c r="W291" s="306"/>
      <c r="X291" s="306"/>
      <c r="Y291" s="306"/>
      <c r="Z291" s="306"/>
      <c r="AA291" s="306"/>
      <c r="AB291" s="830"/>
      <c r="AC291" s="306"/>
      <c r="AD291" s="1097"/>
      <c r="AE291" s="306"/>
      <c r="AF291" s="306"/>
      <c r="AG291" s="306"/>
      <c r="AH291" s="306"/>
      <c r="AI291" s="306"/>
      <c r="AJ291" s="915"/>
      <c r="AK291" s="928"/>
      <c r="AM291" s="131"/>
    </row>
    <row r="292" spans="1:39" s="131" customFormat="1" x14ac:dyDescent="0.25">
      <c r="A292" s="1984">
        <v>1</v>
      </c>
      <c r="B292" s="936" t="s">
        <v>27</v>
      </c>
      <c r="C292" s="926" t="s">
        <v>256</v>
      </c>
      <c r="D292" s="936">
        <v>320</v>
      </c>
      <c r="E292" s="209">
        <v>765</v>
      </c>
      <c r="F292" s="115">
        <f t="shared" si="52"/>
        <v>701.25</v>
      </c>
      <c r="G292" s="115">
        <v>695</v>
      </c>
      <c r="H292" s="115">
        <f t="shared" si="53"/>
        <v>99.10873440285205</v>
      </c>
      <c r="I292" s="937">
        <v>10</v>
      </c>
      <c r="J292" s="937">
        <f t="shared" si="54"/>
        <v>9.1366906474820144</v>
      </c>
      <c r="K292" s="938">
        <f t="shared" si="55"/>
        <v>7650</v>
      </c>
      <c r="L292" s="257">
        <f t="shared" si="56"/>
        <v>7012.5</v>
      </c>
      <c r="M292" s="257">
        <v>6350</v>
      </c>
      <c r="N292" s="257">
        <f t="shared" si="57"/>
        <v>90.552584670231724</v>
      </c>
      <c r="O292" s="1126">
        <f t="shared" si="58"/>
        <v>24</v>
      </c>
      <c r="P292" s="257">
        <f t="shared" si="59"/>
        <v>288.63636363636363</v>
      </c>
      <c r="Q292" s="305"/>
      <c r="R292" s="305"/>
      <c r="S292" s="305"/>
      <c r="T292" s="305"/>
      <c r="U292" s="305"/>
      <c r="V292" s="305"/>
      <c r="W292" s="305"/>
      <c r="X292" s="305"/>
      <c r="Y292" s="305"/>
      <c r="Z292" s="305"/>
      <c r="AA292" s="305"/>
      <c r="AB292" s="829"/>
      <c r="AC292" s="305"/>
      <c r="AD292" s="957"/>
      <c r="AE292" s="305"/>
      <c r="AF292" s="305"/>
      <c r="AG292" s="305"/>
      <c r="AH292" s="305"/>
      <c r="AI292" s="305"/>
      <c r="AJ292" s="915"/>
      <c r="AK292" s="928"/>
    </row>
    <row r="293" spans="1:39" s="131" customFormat="1" ht="29.25" x14ac:dyDescent="0.25">
      <c r="A293" s="1984">
        <v>1</v>
      </c>
      <c r="B293" s="945" t="s">
        <v>7</v>
      </c>
      <c r="C293" s="946"/>
      <c r="D293" s="945"/>
      <c r="E293" s="17">
        <f>SUM(E279:E292)</f>
        <v>12831</v>
      </c>
      <c r="F293" s="10">
        <f>SUM(F279:F292)</f>
        <v>11761.749999999998</v>
      </c>
      <c r="G293" s="10">
        <f>SUM(G279:G292)</f>
        <v>11566</v>
      </c>
      <c r="H293" s="10">
        <f t="shared" si="53"/>
        <v>98.335706846345161</v>
      </c>
      <c r="I293" s="8">
        <f>IF(E293=0,0,K293/E293)</f>
        <v>7.6288675863143949</v>
      </c>
      <c r="J293" s="8">
        <f t="shared" si="54"/>
        <v>7.5701193152343071</v>
      </c>
      <c r="K293" s="1020">
        <f>SUM(K279:K292)</f>
        <v>97886</v>
      </c>
      <c r="L293" s="1020">
        <f>SUM(L279:L292)</f>
        <v>89728.833333333328</v>
      </c>
      <c r="M293" s="1020">
        <f>SUM(M279:M292)</f>
        <v>87556</v>
      </c>
      <c r="N293" s="947">
        <f t="shared" si="57"/>
        <v>97.578444684261655</v>
      </c>
      <c r="O293" s="1020">
        <f>SUM(O279:O292)</f>
        <v>311</v>
      </c>
      <c r="P293" s="1022">
        <f t="shared" si="59"/>
        <v>307.12423268050281</v>
      </c>
      <c r="Q293" s="302">
        <v>778969.06258176069</v>
      </c>
      <c r="R293" s="302">
        <v>778969.06258176069</v>
      </c>
      <c r="S293" s="302">
        <v>777917.92127786379</v>
      </c>
      <c r="T293" s="302">
        <v>777917.92127786379</v>
      </c>
      <c r="U293" s="302">
        <v>777917.92127786379</v>
      </c>
      <c r="V293" s="302">
        <v>777917.92127786379</v>
      </c>
      <c r="W293" s="302">
        <v>779230.72927000001</v>
      </c>
      <c r="X293" s="302">
        <v>779230.72927000001</v>
      </c>
      <c r="Y293" s="302">
        <v>779230.72927000001</v>
      </c>
      <c r="Z293" s="302">
        <v>808469.81271683075</v>
      </c>
      <c r="AA293" s="302">
        <v>819323.90279524599</v>
      </c>
      <c r="AB293" s="839">
        <f>Q293/12*$B$4+(R293-Q293)/11*10+(S293-R293)/10*9+(T293-S293)/9*8+(U293-T293)/8*7+(V293-U293)/7*6+(W293-V293)/6*5+(X293-W293)/5*4+(Y293-X293)/4*3+(Z293-Y293)/3*2+(AA293-Z293)/2*1</f>
        <v>739122.72085698158</v>
      </c>
      <c r="AC293" s="302">
        <f>AI293-AH293-AE293-AD293</f>
        <v>762873.30882000003</v>
      </c>
      <c r="AD293" s="745"/>
      <c r="AE293" s="302">
        <v>-3824.6513400000003</v>
      </c>
      <c r="AF293" s="302">
        <f>AC293-AB293</f>
        <v>23750.58796301845</v>
      </c>
      <c r="AG293" s="302">
        <v>-389.89969000000002</v>
      </c>
      <c r="AH293" s="302">
        <v>-1732.2177099999999</v>
      </c>
      <c r="AI293" s="302">
        <v>757316.43977000006</v>
      </c>
      <c r="AJ293" s="915"/>
      <c r="AK293" s="928"/>
    </row>
    <row r="294" spans="1:39" ht="43.5" x14ac:dyDescent="0.25">
      <c r="A294" s="1984">
        <v>1</v>
      </c>
      <c r="B294" s="949" t="s">
        <v>177</v>
      </c>
      <c r="C294" s="437"/>
      <c r="D294" s="138"/>
      <c r="E294" s="1127">
        <v>126</v>
      </c>
      <c r="F294" s="1060">
        <f>E294/12*$B$4</f>
        <v>115.5</v>
      </c>
      <c r="G294" s="1128">
        <v>93</v>
      </c>
      <c r="H294" s="112">
        <f t="shared" si="53"/>
        <v>80.519480519480524</v>
      </c>
      <c r="I294" s="261"/>
      <c r="J294" s="261"/>
      <c r="K294" s="712"/>
      <c r="L294" s="950"/>
      <c r="M294" s="950">
        <v>1003</v>
      </c>
      <c r="N294" s="951"/>
      <c r="O294" s="1075"/>
      <c r="P294" s="943"/>
      <c r="Q294" s="303">
        <v>21200.254664</v>
      </c>
      <c r="R294" s="303">
        <v>21200.254664</v>
      </c>
      <c r="S294" s="303">
        <v>24226.735064000004</v>
      </c>
      <c r="T294" s="303">
        <v>24226.735064000004</v>
      </c>
      <c r="U294" s="303">
        <v>24226.735064000004</v>
      </c>
      <c r="V294" s="303">
        <v>24226.735064000004</v>
      </c>
      <c r="W294" s="303">
        <v>25539.54306</v>
      </c>
      <c r="X294" s="303">
        <v>25539.54306</v>
      </c>
      <c r="Y294" s="303">
        <v>25539.54306</v>
      </c>
      <c r="Z294" s="303">
        <v>25539.54306</v>
      </c>
      <c r="AA294" s="303">
        <v>25539.543064000001</v>
      </c>
      <c r="AB294" s="905">
        <f>AA294/12*$B$4</f>
        <v>23411.247808666667</v>
      </c>
      <c r="AC294" s="303">
        <f>AI294-AH294-AE294-AD294</f>
        <v>17977.6754</v>
      </c>
      <c r="AD294" s="744"/>
      <c r="AE294" s="303"/>
      <c r="AF294" s="303">
        <f>AC294-AB294</f>
        <v>-5433.5724086666669</v>
      </c>
      <c r="AG294" s="303"/>
      <c r="AH294" s="303">
        <v>0</v>
      </c>
      <c r="AI294" s="303">
        <v>17977.6754</v>
      </c>
      <c r="AJ294" s="915"/>
      <c r="AK294" s="928"/>
      <c r="AM294" s="131"/>
    </row>
    <row r="295" spans="1:39" x14ac:dyDescent="0.25">
      <c r="A295" s="1984">
        <v>1</v>
      </c>
      <c r="B295" s="439" t="s">
        <v>194</v>
      </c>
      <c r="C295" s="728"/>
      <c r="D295" s="954"/>
      <c r="E295" s="206"/>
      <c r="F295" s="731"/>
      <c r="G295" s="732"/>
      <c r="H295" s="731"/>
      <c r="I295" s="261"/>
      <c r="J295" s="261"/>
      <c r="K295" s="712"/>
      <c r="L295" s="950"/>
      <c r="M295" s="950"/>
      <c r="N295" s="950"/>
      <c r="O295" s="950"/>
      <c r="P295" s="950"/>
      <c r="Q295" s="304"/>
      <c r="R295" s="304"/>
      <c r="S295" s="304"/>
      <c r="T295" s="304"/>
      <c r="U295" s="304"/>
      <c r="V295" s="304"/>
      <c r="W295" s="304"/>
      <c r="X295" s="304"/>
      <c r="Y295" s="304"/>
      <c r="Z295" s="304"/>
      <c r="AA295" s="304"/>
      <c r="AB295" s="825">
        <f>Q295/12*$B$4</f>
        <v>0</v>
      </c>
      <c r="AC295" s="304"/>
      <c r="AD295" s="741"/>
      <c r="AE295" s="304"/>
      <c r="AF295" s="304"/>
      <c r="AG295" s="304"/>
      <c r="AH295" s="304"/>
      <c r="AI295" s="304"/>
      <c r="AJ295" s="915"/>
      <c r="AK295" s="928"/>
    </row>
    <row r="296" spans="1:39" ht="43.5" x14ac:dyDescent="0.25">
      <c r="A296" s="1984">
        <v>1</v>
      </c>
      <c r="B296" s="1979" t="s">
        <v>302</v>
      </c>
      <c r="C296" s="394"/>
      <c r="D296" s="9"/>
      <c r="E296" s="259">
        <f>E297+E298+E301+E302+E303*10</f>
        <v>63900</v>
      </c>
      <c r="F296" s="259">
        <f>F297+F298+F301+F302+F303*10</f>
        <v>58575.000000000015</v>
      </c>
      <c r="G296" s="259">
        <f>G297+G298+G301+G302+G303*10</f>
        <v>58769</v>
      </c>
      <c r="H296" s="110">
        <f>G296/F296*100</f>
        <v>100.33119931711478</v>
      </c>
      <c r="I296" s="177"/>
      <c r="J296" s="177"/>
      <c r="K296" s="1129"/>
      <c r="L296" s="495"/>
      <c r="M296" s="495"/>
      <c r="N296" s="495"/>
      <c r="O296" s="495"/>
      <c r="P296" s="495"/>
      <c r="Q296" s="304">
        <v>94272.759000000005</v>
      </c>
      <c r="R296" s="304">
        <v>94272.759000000005</v>
      </c>
      <c r="S296" s="304">
        <v>94272.759000000005</v>
      </c>
      <c r="T296" s="304">
        <v>94272.759000000005</v>
      </c>
      <c r="U296" s="304">
        <v>94272.759000000005</v>
      </c>
      <c r="V296" s="304">
        <v>94272.759000000005</v>
      </c>
      <c r="W296" s="304">
        <v>94272.759000000005</v>
      </c>
      <c r="X296" s="304">
        <v>94272.759000000005</v>
      </c>
      <c r="Y296" s="304">
        <v>94272.759000000005</v>
      </c>
      <c r="Z296" s="304">
        <v>94272.759000000005</v>
      </c>
      <c r="AA296" s="304">
        <v>94272.759000000005</v>
      </c>
      <c r="AB296" s="825">
        <f>Q296/12*$B$4+(R296-Q296)/11*10+(S296-R296)/10*9+(T296-S296)/9*8+(U296-T296)/8*7+(V296-U296)/7*6+(W296-V296)/6*5+(X296-W296)/5*4+(Y296-X296)/4*3+(Z296-Y296)/3*2+(AA296-Z296)/2*1</f>
        <v>86416.695749999999</v>
      </c>
      <c r="AC296" s="304">
        <f>AI296-AH296-AE296</f>
        <v>91700.620459999991</v>
      </c>
      <c r="AD296" s="741"/>
      <c r="AE296" s="304"/>
      <c r="AF296" s="304">
        <f>AC296-AB296</f>
        <v>5283.924709999992</v>
      </c>
      <c r="AG296" s="304">
        <v>-7.0271999999999997</v>
      </c>
      <c r="AH296" s="304">
        <v>-73.70432000000001</v>
      </c>
      <c r="AI296" s="304">
        <v>91626.916139999987</v>
      </c>
      <c r="AJ296" s="915"/>
      <c r="AK296" s="928"/>
    </row>
    <row r="297" spans="1:39" x14ac:dyDescent="0.25">
      <c r="A297" s="1984">
        <v>1</v>
      </c>
      <c r="B297" s="286" t="s">
        <v>303</v>
      </c>
      <c r="C297" s="394"/>
      <c r="D297" s="9"/>
      <c r="E297" s="109">
        <v>2000</v>
      </c>
      <c r="F297" s="109">
        <f>E297/12*$B$4</f>
        <v>1833.3333333333333</v>
      </c>
      <c r="G297" s="109">
        <v>1467</v>
      </c>
      <c r="H297" s="110">
        <f>G297/F297*100</f>
        <v>80.018181818181816</v>
      </c>
      <c r="I297" s="177"/>
      <c r="J297" s="177"/>
      <c r="K297" s="1129"/>
      <c r="L297" s="495"/>
      <c r="M297" s="495"/>
      <c r="N297" s="495"/>
      <c r="O297" s="495"/>
      <c r="P297" s="495"/>
      <c r="Q297" s="304"/>
      <c r="R297" s="304"/>
      <c r="S297" s="304"/>
      <c r="T297" s="304"/>
      <c r="U297" s="304"/>
      <c r="V297" s="304"/>
      <c r="W297" s="304"/>
      <c r="X297" s="304"/>
      <c r="Y297" s="304"/>
      <c r="Z297" s="304"/>
      <c r="AA297" s="304"/>
      <c r="AB297" s="301"/>
      <c r="AC297" s="304">
        <f>AI297-AH297-AE297</f>
        <v>0</v>
      </c>
      <c r="AD297" s="741"/>
      <c r="AE297" s="304"/>
      <c r="AF297" s="304"/>
      <c r="AG297" s="304"/>
      <c r="AH297" s="304"/>
      <c r="AI297" s="304"/>
      <c r="AJ297" s="915"/>
      <c r="AK297" s="928"/>
    </row>
    <row r="298" spans="1:39" ht="30" x14ac:dyDescent="0.25">
      <c r="A298" s="1984">
        <v>1</v>
      </c>
      <c r="B298" s="440" t="s">
        <v>442</v>
      </c>
      <c r="C298" s="394"/>
      <c r="D298" s="9"/>
      <c r="E298" s="109">
        <f>E299+E300</f>
        <v>57900</v>
      </c>
      <c r="F298" s="109">
        <f>F299+F300</f>
        <v>53075.000000000007</v>
      </c>
      <c r="G298" s="109">
        <f>G299+G300</f>
        <v>54035</v>
      </c>
      <c r="H298" s="110">
        <f>G298/F298*100</f>
        <v>101.8087611869995</v>
      </c>
      <c r="I298" s="177"/>
      <c r="J298" s="177"/>
      <c r="K298" s="1129"/>
      <c r="L298" s="495"/>
      <c r="M298" s="495"/>
      <c r="N298" s="495"/>
      <c r="O298" s="495"/>
      <c r="P298" s="495"/>
      <c r="Q298" s="304"/>
      <c r="R298" s="304"/>
      <c r="S298" s="304"/>
      <c r="T298" s="304"/>
      <c r="U298" s="304"/>
      <c r="V298" s="304"/>
      <c r="W298" s="304"/>
      <c r="X298" s="304"/>
      <c r="Y298" s="304"/>
      <c r="Z298" s="304"/>
      <c r="AA298" s="304"/>
      <c r="AB298" s="301"/>
      <c r="AC298" s="304">
        <f>AI298-AH298-AE298</f>
        <v>0</v>
      </c>
      <c r="AD298" s="741"/>
      <c r="AE298" s="304"/>
      <c r="AF298" s="304"/>
      <c r="AG298" s="304"/>
      <c r="AH298" s="304"/>
      <c r="AI298" s="304"/>
      <c r="AJ298" s="915"/>
      <c r="AK298" s="928"/>
    </row>
    <row r="299" spans="1:39" x14ac:dyDescent="0.25">
      <c r="A299" s="1984">
        <v>1</v>
      </c>
      <c r="B299" s="286" t="s">
        <v>443</v>
      </c>
      <c r="C299" s="394"/>
      <c r="D299" s="9"/>
      <c r="E299" s="109">
        <v>43900</v>
      </c>
      <c r="F299" s="109">
        <f>E299/12*$B$4</f>
        <v>40241.666666666672</v>
      </c>
      <c r="G299" s="109">
        <v>38517</v>
      </c>
      <c r="H299" s="110">
        <f>G299/F299*100</f>
        <v>95.714226547939518</v>
      </c>
      <c r="I299" s="177"/>
      <c r="J299" s="177"/>
      <c r="K299" s="1129"/>
      <c r="L299" s="495"/>
      <c r="M299" s="495"/>
      <c r="N299" s="495"/>
      <c r="O299" s="495"/>
      <c r="P299" s="495"/>
      <c r="Q299" s="304"/>
      <c r="R299" s="304"/>
      <c r="S299" s="304"/>
      <c r="T299" s="304"/>
      <c r="U299" s="304"/>
      <c r="V299" s="304"/>
      <c r="W299" s="304"/>
      <c r="X299" s="304"/>
      <c r="Y299" s="304"/>
      <c r="Z299" s="304"/>
      <c r="AA299" s="304"/>
      <c r="AB299" s="301"/>
      <c r="AC299" s="304">
        <f>AI299-AH299-AE299</f>
        <v>0</v>
      </c>
      <c r="AD299" s="741"/>
      <c r="AE299" s="304"/>
      <c r="AF299" s="304"/>
      <c r="AG299" s="304"/>
      <c r="AH299" s="304"/>
      <c r="AI299" s="304"/>
      <c r="AJ299" s="915"/>
      <c r="AK299" s="928"/>
    </row>
    <row r="300" spans="1:39" ht="45" x14ac:dyDescent="0.25">
      <c r="A300" s="1984">
        <v>1</v>
      </c>
      <c r="B300" s="286" t="s">
        <v>445</v>
      </c>
      <c r="C300" s="394"/>
      <c r="D300" s="9"/>
      <c r="E300" s="109">
        <v>14000</v>
      </c>
      <c r="F300" s="109">
        <f>E300/12*$B$4</f>
        <v>12833.333333333334</v>
      </c>
      <c r="G300" s="109">
        <v>15518</v>
      </c>
      <c r="H300" s="110">
        <f>G300/F300*100</f>
        <v>120.91948051948052</v>
      </c>
      <c r="I300" s="177"/>
      <c r="J300" s="177"/>
      <c r="K300" s="1129"/>
      <c r="L300" s="495"/>
      <c r="M300" s="495"/>
      <c r="N300" s="495"/>
      <c r="O300" s="495"/>
      <c r="P300" s="495"/>
      <c r="Q300" s="304"/>
      <c r="R300" s="304"/>
      <c r="S300" s="304"/>
      <c r="T300" s="304"/>
      <c r="U300" s="304"/>
      <c r="V300" s="304"/>
      <c r="W300" s="304"/>
      <c r="X300" s="304"/>
      <c r="Y300" s="304"/>
      <c r="Z300" s="304"/>
      <c r="AA300" s="304"/>
      <c r="AB300" s="301"/>
      <c r="AC300" s="304"/>
      <c r="AD300" s="741"/>
      <c r="AE300" s="304"/>
      <c r="AF300" s="304"/>
      <c r="AG300" s="304"/>
      <c r="AH300" s="304"/>
      <c r="AI300" s="304"/>
      <c r="AJ300" s="915"/>
      <c r="AK300" s="928"/>
    </row>
    <row r="301" spans="1:39" ht="60" x14ac:dyDescent="0.25">
      <c r="A301" s="1984">
        <v>1</v>
      </c>
      <c r="B301" s="286" t="s">
        <v>446</v>
      </c>
      <c r="C301" s="394"/>
      <c r="D301" s="9"/>
      <c r="E301" s="109"/>
      <c r="F301" s="109">
        <f>E301/12*$B$4</f>
        <v>0</v>
      </c>
      <c r="G301" s="109"/>
      <c r="H301" s="110"/>
      <c r="I301" s="177"/>
      <c r="J301" s="177"/>
      <c r="K301" s="1129"/>
      <c r="L301" s="495"/>
      <c r="M301" s="495"/>
      <c r="N301" s="495"/>
      <c r="O301" s="495"/>
      <c r="P301" s="495"/>
      <c r="Q301" s="304"/>
      <c r="R301" s="304"/>
      <c r="S301" s="304"/>
      <c r="T301" s="304"/>
      <c r="U301" s="304"/>
      <c r="V301" s="304"/>
      <c r="W301" s="304"/>
      <c r="X301" s="304"/>
      <c r="Y301" s="304"/>
      <c r="Z301" s="304"/>
      <c r="AA301" s="304"/>
      <c r="AB301" s="301"/>
      <c r="AC301" s="304"/>
      <c r="AD301" s="741"/>
      <c r="AE301" s="304"/>
      <c r="AF301" s="304"/>
      <c r="AG301" s="304"/>
      <c r="AH301" s="304"/>
      <c r="AI301" s="304"/>
      <c r="AJ301" s="915"/>
      <c r="AK301" s="928"/>
    </row>
    <row r="302" spans="1:39" ht="45" x14ac:dyDescent="0.25">
      <c r="A302" s="1984">
        <v>1</v>
      </c>
      <c r="B302" s="285" t="s">
        <v>447</v>
      </c>
      <c r="C302" s="394"/>
      <c r="D302" s="9"/>
      <c r="E302" s="109">
        <v>3500</v>
      </c>
      <c r="F302" s="109">
        <f>E302/12*$B$4</f>
        <v>3208.3333333333335</v>
      </c>
      <c r="G302" s="109">
        <v>2537</v>
      </c>
      <c r="H302" s="110">
        <f t="shared" ref="H302:H316" si="60">G302/F302*100</f>
        <v>79.07532467532468</v>
      </c>
      <c r="I302" s="177"/>
      <c r="J302" s="177"/>
      <c r="K302" s="1129"/>
      <c r="L302" s="495"/>
      <c r="M302" s="495"/>
      <c r="N302" s="495"/>
      <c r="O302" s="495"/>
      <c r="P302" s="495"/>
      <c r="Q302" s="304"/>
      <c r="R302" s="304"/>
      <c r="S302" s="304"/>
      <c r="T302" s="304"/>
      <c r="U302" s="304"/>
      <c r="V302" s="304"/>
      <c r="W302" s="304"/>
      <c r="X302" s="304"/>
      <c r="Y302" s="304"/>
      <c r="Z302" s="304"/>
      <c r="AA302" s="304"/>
      <c r="AB302" s="301"/>
      <c r="AC302" s="304"/>
      <c r="AD302" s="741"/>
      <c r="AE302" s="304"/>
      <c r="AF302" s="304"/>
      <c r="AG302" s="304"/>
      <c r="AH302" s="304"/>
      <c r="AI302" s="304"/>
      <c r="AJ302" s="915"/>
      <c r="AK302" s="928"/>
    </row>
    <row r="303" spans="1:39" ht="42.75" x14ac:dyDescent="0.25">
      <c r="A303" s="1984">
        <v>1</v>
      </c>
      <c r="B303" s="2872" t="s">
        <v>497</v>
      </c>
      <c r="C303" s="2774"/>
      <c r="D303" s="2873"/>
      <c r="E303" s="495">
        <f>E304</f>
        <v>50</v>
      </c>
      <c r="F303" s="495">
        <f>F304</f>
        <v>45.833333333333336</v>
      </c>
      <c r="G303" s="495">
        <f>G304</f>
        <v>73</v>
      </c>
      <c r="H303" s="259">
        <f t="shared" si="60"/>
        <v>159.27272727272725</v>
      </c>
      <c r="I303" s="177"/>
      <c r="J303" s="177"/>
      <c r="K303" s="1129"/>
      <c r="L303" s="495"/>
      <c r="M303" s="495"/>
      <c r="N303" s="495"/>
      <c r="O303" s="495"/>
      <c r="P303" s="495"/>
      <c r="Q303" s="304"/>
      <c r="R303" s="304"/>
      <c r="S303" s="304"/>
      <c r="T303" s="304"/>
      <c r="U303" s="304"/>
      <c r="V303" s="304"/>
      <c r="W303" s="304"/>
      <c r="X303" s="304"/>
      <c r="Y303" s="304"/>
      <c r="Z303" s="304"/>
      <c r="AA303" s="304"/>
      <c r="AB303" s="301">
        <f>Q303/12*$B$4</f>
        <v>0</v>
      </c>
      <c r="AC303" s="304">
        <f>AI303-AH303-AE303</f>
        <v>0</v>
      </c>
      <c r="AD303" s="741"/>
      <c r="AE303" s="304"/>
      <c r="AF303" s="304">
        <f>AC303-AB303</f>
        <v>0</v>
      </c>
      <c r="AG303" s="304"/>
      <c r="AH303" s="304"/>
      <c r="AI303" s="304"/>
      <c r="AJ303" s="915"/>
      <c r="AK303" s="928"/>
    </row>
    <row r="304" spans="1:39" ht="30" x14ac:dyDescent="0.25">
      <c r="A304" s="1984">
        <v>1</v>
      </c>
      <c r="B304" s="285" t="s">
        <v>500</v>
      </c>
      <c r="C304" s="394"/>
      <c r="D304" s="9"/>
      <c r="E304" s="109">
        <v>50</v>
      </c>
      <c r="F304" s="109">
        <f>E304/12*$B$4</f>
        <v>45.833333333333336</v>
      </c>
      <c r="G304" s="109">
        <v>73</v>
      </c>
      <c r="H304" s="110">
        <f t="shared" si="60"/>
        <v>159.27272727272725</v>
      </c>
      <c r="I304" s="177"/>
      <c r="J304" s="177"/>
      <c r="K304" s="1129"/>
      <c r="L304" s="495"/>
      <c r="M304" s="495"/>
      <c r="N304" s="495"/>
      <c r="O304" s="495"/>
      <c r="P304" s="495"/>
      <c r="Q304" s="304"/>
      <c r="R304" s="304"/>
      <c r="S304" s="304"/>
      <c r="T304" s="304"/>
      <c r="U304" s="304"/>
      <c r="V304" s="304"/>
      <c r="W304" s="304"/>
      <c r="X304" s="304"/>
      <c r="Y304" s="304"/>
      <c r="Z304" s="304"/>
      <c r="AA304" s="304"/>
      <c r="AB304" s="301"/>
      <c r="AC304" s="304"/>
      <c r="AD304" s="741"/>
      <c r="AE304" s="304"/>
      <c r="AF304" s="304"/>
      <c r="AG304" s="304"/>
      <c r="AH304" s="304"/>
      <c r="AI304" s="304"/>
      <c r="AJ304" s="915"/>
      <c r="AK304" s="928"/>
    </row>
    <row r="305" spans="1:37" ht="43.5" x14ac:dyDescent="0.25">
      <c r="A305" s="1984">
        <v>1</v>
      </c>
      <c r="B305" s="1979" t="s">
        <v>313</v>
      </c>
      <c r="C305" s="394"/>
      <c r="D305" s="9"/>
      <c r="E305" s="217">
        <f>E306</f>
        <v>4600</v>
      </c>
      <c r="F305" s="259">
        <f>F306</f>
        <v>4216.6666666666661</v>
      </c>
      <c r="G305" s="259">
        <f>G306</f>
        <v>4425</v>
      </c>
      <c r="H305" s="259">
        <f t="shared" si="60"/>
        <v>104.94071146245061</v>
      </c>
      <c r="I305" s="177"/>
      <c r="J305" s="177"/>
      <c r="K305" s="1129"/>
      <c r="L305" s="495"/>
      <c r="M305" s="495"/>
      <c r="N305" s="495"/>
      <c r="O305" s="495"/>
      <c r="P305" s="495"/>
      <c r="Q305" s="304"/>
      <c r="R305" s="304"/>
      <c r="S305" s="304"/>
      <c r="T305" s="304"/>
      <c r="U305" s="304"/>
      <c r="V305" s="304"/>
      <c r="W305" s="304"/>
      <c r="X305" s="304"/>
      <c r="Y305" s="304"/>
      <c r="Z305" s="304"/>
      <c r="AA305" s="304"/>
      <c r="AB305" s="301"/>
      <c r="AC305" s="304"/>
      <c r="AD305" s="741"/>
      <c r="AE305" s="304"/>
      <c r="AF305" s="304"/>
      <c r="AG305" s="304"/>
      <c r="AH305" s="304"/>
      <c r="AI305" s="304"/>
      <c r="AJ305" s="915"/>
      <c r="AK305" s="928"/>
    </row>
    <row r="306" spans="1:37" x14ac:dyDescent="0.25">
      <c r="A306" s="1984">
        <v>1</v>
      </c>
      <c r="B306" s="286" t="s">
        <v>319</v>
      </c>
      <c r="C306" s="394"/>
      <c r="D306" s="9"/>
      <c r="E306" s="206">
        <v>4600</v>
      </c>
      <c r="F306" s="109">
        <f>E306/12*$B$4</f>
        <v>4216.6666666666661</v>
      </c>
      <c r="G306" s="109">
        <v>4425</v>
      </c>
      <c r="H306" s="110">
        <f t="shared" si="60"/>
        <v>104.94071146245061</v>
      </c>
      <c r="I306" s="177"/>
      <c r="J306" s="177"/>
      <c r="K306" s="1129"/>
      <c r="L306" s="495"/>
      <c r="M306" s="495"/>
      <c r="N306" s="495"/>
      <c r="O306" s="495"/>
      <c r="P306" s="495"/>
      <c r="Q306" s="304"/>
      <c r="R306" s="304"/>
      <c r="S306" s="304"/>
      <c r="T306" s="304"/>
      <c r="U306" s="304"/>
      <c r="V306" s="304"/>
      <c r="W306" s="304"/>
      <c r="X306" s="304"/>
      <c r="Y306" s="304"/>
      <c r="Z306" s="304"/>
      <c r="AA306" s="304"/>
      <c r="AB306" s="301"/>
      <c r="AC306" s="304"/>
      <c r="AD306" s="741"/>
      <c r="AE306" s="304"/>
      <c r="AF306" s="304"/>
      <c r="AG306" s="304"/>
      <c r="AH306" s="304"/>
      <c r="AI306" s="304"/>
      <c r="AJ306" s="915"/>
      <c r="AK306" s="928"/>
    </row>
    <row r="307" spans="1:37" ht="29.25" x14ac:dyDescent="0.25">
      <c r="A307" s="1984">
        <v>1</v>
      </c>
      <c r="B307" s="1979" t="s">
        <v>304</v>
      </c>
      <c r="C307" s="394"/>
      <c r="D307" s="9"/>
      <c r="E307" s="109">
        <f>E308</f>
        <v>25000</v>
      </c>
      <c r="F307" s="109">
        <f>F308</f>
        <v>22917</v>
      </c>
      <c r="G307" s="109">
        <f>G308</f>
        <v>24884</v>
      </c>
      <c r="H307" s="110">
        <f t="shared" si="60"/>
        <v>108.58314788148536</v>
      </c>
      <c r="I307" s="177"/>
      <c r="J307" s="177"/>
      <c r="K307" s="1129"/>
      <c r="L307" s="495"/>
      <c r="M307" s="495"/>
      <c r="N307" s="495"/>
      <c r="O307" s="495"/>
      <c r="P307" s="495"/>
      <c r="Q307" s="304"/>
      <c r="R307" s="304"/>
      <c r="S307" s="304"/>
      <c r="T307" s="304"/>
      <c r="U307" s="304"/>
      <c r="V307" s="304"/>
      <c r="W307" s="304"/>
      <c r="X307" s="304"/>
      <c r="Y307" s="304"/>
      <c r="Z307" s="304"/>
      <c r="AA307" s="304"/>
      <c r="AB307" s="301"/>
      <c r="AC307" s="304">
        <f>AI307-AH307-AE307</f>
        <v>0</v>
      </c>
      <c r="AD307" s="741"/>
      <c r="AE307" s="304"/>
      <c r="AF307" s="304"/>
      <c r="AG307" s="304"/>
      <c r="AH307" s="304"/>
      <c r="AI307" s="304"/>
      <c r="AJ307" s="915"/>
      <c r="AK307" s="928"/>
    </row>
    <row r="308" spans="1:37" ht="30" x14ac:dyDescent="0.25">
      <c r="A308" s="1984">
        <v>1</v>
      </c>
      <c r="B308" s="148" t="s">
        <v>191</v>
      </c>
      <c r="C308" s="394"/>
      <c r="D308" s="9"/>
      <c r="E308" s="109">
        <v>25000</v>
      </c>
      <c r="F308" s="109">
        <f>ROUND(E308/12*$B$4,0)</f>
        <v>22917</v>
      </c>
      <c r="G308" s="109">
        <v>24884</v>
      </c>
      <c r="H308" s="110">
        <f t="shared" si="60"/>
        <v>108.58314788148536</v>
      </c>
      <c r="I308" s="177"/>
      <c r="J308" s="177"/>
      <c r="K308" s="1129"/>
      <c r="L308" s="495"/>
      <c r="M308" s="495"/>
      <c r="N308" s="495"/>
      <c r="O308" s="495"/>
      <c r="P308" s="495"/>
      <c r="Q308" s="304"/>
      <c r="R308" s="304"/>
      <c r="S308" s="304"/>
      <c r="T308" s="304"/>
      <c r="U308" s="304"/>
      <c r="V308" s="304"/>
      <c r="W308" s="304"/>
      <c r="X308" s="304"/>
      <c r="Y308" s="304"/>
      <c r="Z308" s="304"/>
      <c r="AA308" s="304"/>
      <c r="AB308" s="301"/>
      <c r="AC308" s="304">
        <f>AI308-AH308-AE308</f>
        <v>0</v>
      </c>
      <c r="AD308" s="741"/>
      <c r="AE308" s="304"/>
      <c r="AF308" s="304"/>
      <c r="AG308" s="304"/>
      <c r="AH308" s="304"/>
      <c r="AI308" s="304"/>
      <c r="AJ308" s="915"/>
      <c r="AK308" s="928"/>
    </row>
    <row r="309" spans="1:37" ht="57.75" x14ac:dyDescent="0.25">
      <c r="A309" s="1984">
        <v>1</v>
      </c>
      <c r="B309" s="1979" t="s">
        <v>305</v>
      </c>
      <c r="C309" s="394"/>
      <c r="D309" s="1982"/>
      <c r="E309" s="109">
        <v>16000</v>
      </c>
      <c r="F309" s="115">
        <f>E309/12*$B$4</f>
        <v>14666.666666666666</v>
      </c>
      <c r="G309" s="115">
        <v>16292</v>
      </c>
      <c r="H309" s="110">
        <f t="shared" si="60"/>
        <v>111.08181818181819</v>
      </c>
      <c r="I309" s="968"/>
      <c r="J309" s="968"/>
      <c r="K309" s="1045"/>
      <c r="L309" s="142"/>
      <c r="M309" s="142"/>
      <c r="N309" s="142"/>
      <c r="O309" s="142"/>
      <c r="P309" s="142"/>
      <c r="Q309" s="304"/>
      <c r="R309" s="304"/>
      <c r="S309" s="304"/>
      <c r="T309" s="304"/>
      <c r="U309" s="304"/>
      <c r="V309" s="304"/>
      <c r="W309" s="304"/>
      <c r="X309" s="304"/>
      <c r="Y309" s="304"/>
      <c r="Z309" s="304"/>
      <c r="AA309" s="304"/>
      <c r="AB309" s="301"/>
      <c r="AC309" s="304">
        <f>AI309-AH309-AE309</f>
        <v>0</v>
      </c>
      <c r="AD309" s="741"/>
      <c r="AE309" s="304"/>
      <c r="AF309" s="304"/>
      <c r="AG309" s="304"/>
      <c r="AH309" s="304"/>
      <c r="AI309" s="304"/>
      <c r="AJ309" s="915"/>
      <c r="AK309" s="928"/>
    </row>
    <row r="310" spans="1:37" x14ac:dyDescent="0.25">
      <c r="A310" s="1984">
        <v>1</v>
      </c>
      <c r="B310" s="1983" t="s">
        <v>132</v>
      </c>
      <c r="C310" s="394"/>
      <c r="D310" s="967"/>
      <c r="E310" s="259">
        <f>SUM(E311:E330)</f>
        <v>19060</v>
      </c>
      <c r="F310" s="667">
        <f>SUM(F311:F330)</f>
        <v>17474</v>
      </c>
      <c r="G310" s="259">
        <f>SUM(G311:G330)</f>
        <v>32784</v>
      </c>
      <c r="H310" s="259">
        <f t="shared" si="60"/>
        <v>187.61588645988326</v>
      </c>
      <c r="I310" s="177"/>
      <c r="J310" s="177"/>
      <c r="K310" s="495"/>
      <c r="L310" s="142"/>
      <c r="M310" s="495"/>
      <c r="N310" s="142"/>
      <c r="O310" s="495"/>
      <c r="P310" s="142"/>
      <c r="Q310" s="304">
        <v>11420.812800000002</v>
      </c>
      <c r="R310" s="304">
        <v>11420.812800000002</v>
      </c>
      <c r="S310" s="304">
        <v>11420.812800000002</v>
      </c>
      <c r="T310" s="304">
        <v>11420.812800000002</v>
      </c>
      <c r="U310" s="304">
        <v>11420.812800000002</v>
      </c>
      <c r="V310" s="304">
        <v>11420.812800000002</v>
      </c>
      <c r="W310" s="304">
        <v>11420.812800000002</v>
      </c>
      <c r="X310" s="304">
        <v>11420.812800000002</v>
      </c>
      <c r="Y310" s="304">
        <v>11420.812800000002</v>
      </c>
      <c r="Z310" s="304">
        <v>11420.812800000002</v>
      </c>
      <c r="AA310" s="304">
        <v>11420.812800000002</v>
      </c>
      <c r="AB310" s="825">
        <f>Q310/12*$B$4+(R310-Q310)/11*10+(S310-R310)/10*9+(T310-S310)/9*8+(U310-T310)/8*7+(V310-U310)/7*6+(W310-V310)/6*5+(X310-W310)/5*4+(Y310-X310)/4*3+(Z310-Y310)/3*2+(AA310-Z310)/2*1</f>
        <v>10469.078400000002</v>
      </c>
      <c r="AC310" s="304">
        <f>AI310-AH310-AE310</f>
        <v>12434.605149999999</v>
      </c>
      <c r="AD310" s="741">
        <f>SUM(AD311:AD330)</f>
        <v>0</v>
      </c>
      <c r="AE310" s="304">
        <v>7974.6502299999993</v>
      </c>
      <c r="AF310" s="304">
        <f>AC310-AB310</f>
        <v>1965.5267499999973</v>
      </c>
      <c r="AG310" s="304">
        <v>-1.25928</v>
      </c>
      <c r="AH310" s="304">
        <v>0</v>
      </c>
      <c r="AI310" s="304">
        <v>20409.255379999999</v>
      </c>
      <c r="AJ310" s="915"/>
      <c r="AK310" s="928"/>
    </row>
    <row r="311" spans="1:37" x14ac:dyDescent="0.25">
      <c r="A311" s="1984">
        <v>1</v>
      </c>
      <c r="B311" s="491" t="s">
        <v>65</v>
      </c>
      <c r="C311" s="394"/>
      <c r="D311" s="394"/>
      <c r="E311" s="206">
        <v>600</v>
      </c>
      <c r="F311" s="109">
        <f t="shared" ref="F311:F316" si="61">ROUND(E311/12*$B$4,0)</f>
        <v>550</v>
      </c>
      <c r="G311" s="112">
        <v>852</v>
      </c>
      <c r="H311" s="112">
        <f t="shared" si="60"/>
        <v>154.90909090909091</v>
      </c>
      <c r="I311" s="261"/>
      <c r="J311" s="261"/>
      <c r="K311" s="1061"/>
      <c r="L311" s="1026"/>
      <c r="M311" s="955"/>
      <c r="N311" s="1026"/>
      <c r="O311" s="955"/>
      <c r="P311" s="1026"/>
      <c r="Q311" s="304"/>
      <c r="R311" s="304"/>
      <c r="S311" s="304"/>
      <c r="T311" s="304"/>
      <c r="U311" s="304"/>
      <c r="V311" s="304"/>
      <c r="W311" s="304"/>
      <c r="X311" s="304"/>
      <c r="Y311" s="304"/>
      <c r="Z311" s="304"/>
      <c r="AA311" s="304"/>
      <c r="AB311" s="301"/>
      <c r="AC311" s="304">
        <f>AI311-AH311-AE311</f>
        <v>0</v>
      </c>
      <c r="AD311" s="741"/>
      <c r="AE311" s="304"/>
      <c r="AF311" s="304"/>
      <c r="AG311" s="304"/>
      <c r="AH311" s="304"/>
      <c r="AI311" s="304"/>
      <c r="AJ311" s="915"/>
      <c r="AK311" s="928"/>
    </row>
    <row r="312" spans="1:37" ht="30" x14ac:dyDescent="0.25">
      <c r="A312" s="1984">
        <v>1</v>
      </c>
      <c r="B312" s="491" t="s">
        <v>122</v>
      </c>
      <c r="C312" s="394"/>
      <c r="D312" s="394"/>
      <c r="E312" s="385">
        <v>180</v>
      </c>
      <c r="F312" s="109">
        <f t="shared" si="61"/>
        <v>165</v>
      </c>
      <c r="G312" s="940">
        <v>143</v>
      </c>
      <c r="H312" s="940">
        <f t="shared" si="60"/>
        <v>86.666666666666671</v>
      </c>
      <c r="I312" s="261"/>
      <c r="J312" s="261"/>
      <c r="K312" s="1061"/>
      <c r="L312" s="1026"/>
      <c r="M312" s="955"/>
      <c r="N312" s="1026"/>
      <c r="O312" s="955"/>
      <c r="P312" s="1026"/>
      <c r="Q312" s="304"/>
      <c r="R312" s="304"/>
      <c r="S312" s="304"/>
      <c r="T312" s="304"/>
      <c r="U312" s="304"/>
      <c r="V312" s="304"/>
      <c r="W312" s="304"/>
      <c r="X312" s="304"/>
      <c r="Y312" s="304"/>
      <c r="Z312" s="304"/>
      <c r="AA312" s="304"/>
      <c r="AB312" s="301"/>
      <c r="AC312" s="304"/>
      <c r="AD312" s="741"/>
      <c r="AE312" s="304"/>
      <c r="AF312" s="304"/>
      <c r="AG312" s="304"/>
      <c r="AH312" s="304"/>
      <c r="AI312" s="304"/>
      <c r="AJ312" s="915"/>
      <c r="AK312" s="928"/>
    </row>
    <row r="313" spans="1:37" x14ac:dyDescent="0.25">
      <c r="A313" s="1984">
        <v>1</v>
      </c>
      <c r="B313" s="276" t="s">
        <v>113</v>
      </c>
      <c r="C313" s="394"/>
      <c r="D313" s="394"/>
      <c r="E313" s="209">
        <v>3500</v>
      </c>
      <c r="F313" s="109">
        <f t="shared" si="61"/>
        <v>3208</v>
      </c>
      <c r="G313" s="109">
        <v>3249</v>
      </c>
      <c r="H313" s="115">
        <f t="shared" si="60"/>
        <v>101.27805486284289</v>
      </c>
      <c r="I313" s="261"/>
      <c r="J313" s="261"/>
      <c r="K313" s="712"/>
      <c r="L313" s="142"/>
      <c r="M313" s="495"/>
      <c r="N313" s="142"/>
      <c r="O313" s="495"/>
      <c r="P313" s="142"/>
      <c r="Q313" s="304"/>
      <c r="R313" s="304"/>
      <c r="S313" s="304"/>
      <c r="T313" s="304"/>
      <c r="U313" s="304"/>
      <c r="V313" s="304"/>
      <c r="W313" s="304"/>
      <c r="X313" s="304"/>
      <c r="Y313" s="304"/>
      <c r="Z313" s="304"/>
      <c r="AA313" s="304"/>
      <c r="AB313" s="301"/>
      <c r="AC313" s="304"/>
      <c r="AD313" s="741"/>
      <c r="AE313" s="304"/>
      <c r="AF313" s="304"/>
      <c r="AG313" s="304"/>
      <c r="AH313" s="304"/>
      <c r="AI313" s="304"/>
      <c r="AJ313" s="915"/>
      <c r="AK313" s="928"/>
    </row>
    <row r="314" spans="1:37" ht="60" x14ac:dyDescent="0.25">
      <c r="A314" s="1984">
        <v>1</v>
      </c>
      <c r="B314" s="276" t="s">
        <v>408</v>
      </c>
      <c r="C314" s="394"/>
      <c r="D314" s="394"/>
      <c r="E314" s="209">
        <v>50</v>
      </c>
      <c r="F314" s="109">
        <f t="shared" si="61"/>
        <v>46</v>
      </c>
      <c r="G314" s="109">
        <v>12</v>
      </c>
      <c r="H314" s="115">
        <f t="shared" si="60"/>
        <v>26.086956521739129</v>
      </c>
      <c r="I314" s="261"/>
      <c r="J314" s="261"/>
      <c r="K314" s="712"/>
      <c r="L314" s="142"/>
      <c r="M314" s="495"/>
      <c r="N314" s="142"/>
      <c r="O314" s="495"/>
      <c r="P314" s="142"/>
      <c r="Q314" s="304"/>
      <c r="R314" s="304"/>
      <c r="S314" s="304"/>
      <c r="T314" s="304"/>
      <c r="U314" s="304"/>
      <c r="V314" s="304"/>
      <c r="W314" s="304"/>
      <c r="X314" s="304"/>
      <c r="Y314" s="304"/>
      <c r="Z314" s="304"/>
      <c r="AA314" s="304"/>
      <c r="AB314" s="301"/>
      <c r="AC314" s="304"/>
      <c r="AD314" s="741"/>
      <c r="AE314" s="304"/>
      <c r="AF314" s="304"/>
      <c r="AG314" s="304"/>
      <c r="AH314" s="304"/>
      <c r="AI314" s="304"/>
      <c r="AJ314" s="915"/>
      <c r="AK314" s="928"/>
    </row>
    <row r="315" spans="1:37" ht="45" x14ac:dyDescent="0.25">
      <c r="A315" s="1984">
        <v>1</v>
      </c>
      <c r="B315" s="276" t="s">
        <v>409</v>
      </c>
      <c r="C315" s="394"/>
      <c r="D315" s="394"/>
      <c r="E315" s="209">
        <v>30</v>
      </c>
      <c r="F315" s="109">
        <f t="shared" si="61"/>
        <v>28</v>
      </c>
      <c r="G315" s="940">
        <v>12</v>
      </c>
      <c r="H315" s="115">
        <f t="shared" si="60"/>
        <v>42.857142857142854</v>
      </c>
      <c r="I315" s="261"/>
      <c r="J315" s="261"/>
      <c r="K315" s="712"/>
      <c r="L315" s="142"/>
      <c r="M315" s="495"/>
      <c r="N315" s="142"/>
      <c r="O315" s="495"/>
      <c r="P315" s="142"/>
      <c r="Q315" s="304"/>
      <c r="R315" s="304"/>
      <c r="S315" s="304"/>
      <c r="T315" s="304"/>
      <c r="U315" s="304"/>
      <c r="V315" s="304"/>
      <c r="W315" s="304"/>
      <c r="X315" s="304"/>
      <c r="Y315" s="304"/>
      <c r="Z315" s="304"/>
      <c r="AA315" s="304"/>
      <c r="AB315" s="301"/>
      <c r="AC315" s="304"/>
      <c r="AD315" s="741"/>
      <c r="AE315" s="304"/>
      <c r="AF315" s="304"/>
      <c r="AG315" s="304"/>
      <c r="AH315" s="304"/>
      <c r="AI315" s="304"/>
      <c r="AJ315" s="915"/>
      <c r="AK315" s="928"/>
    </row>
    <row r="316" spans="1:37" ht="90" x14ac:dyDescent="0.25">
      <c r="A316" s="1984">
        <v>1</v>
      </c>
      <c r="B316" s="276" t="s">
        <v>306</v>
      </c>
      <c r="C316" s="394"/>
      <c r="D316" s="394"/>
      <c r="E316" s="206">
        <v>300</v>
      </c>
      <c r="F316" s="940">
        <f t="shared" si="61"/>
        <v>275</v>
      </c>
      <c r="G316" s="109">
        <v>278</v>
      </c>
      <c r="H316" s="109">
        <f t="shared" si="60"/>
        <v>101.09090909090909</v>
      </c>
      <c r="I316" s="261"/>
      <c r="J316" s="261"/>
      <c r="K316" s="712"/>
      <c r="L316" s="142"/>
      <c r="M316" s="495"/>
      <c r="N316" s="142"/>
      <c r="O316" s="495"/>
      <c r="P316" s="142"/>
      <c r="Q316" s="304"/>
      <c r="R316" s="304"/>
      <c r="S316" s="304"/>
      <c r="T316" s="304"/>
      <c r="U316" s="304"/>
      <c r="V316" s="304"/>
      <c r="W316" s="304"/>
      <c r="X316" s="304"/>
      <c r="Y316" s="304"/>
      <c r="Z316" s="304"/>
      <c r="AA316" s="304"/>
      <c r="AB316" s="301"/>
      <c r="AC316" s="304"/>
      <c r="AD316" s="741"/>
      <c r="AE316" s="304"/>
      <c r="AF316" s="304"/>
      <c r="AG316" s="304"/>
      <c r="AH316" s="304"/>
      <c r="AI316" s="304"/>
      <c r="AJ316" s="915"/>
      <c r="AK316" s="928"/>
    </row>
    <row r="317" spans="1:37" ht="90" x14ac:dyDescent="0.25">
      <c r="A317" s="1984">
        <v>1</v>
      </c>
      <c r="B317" s="276" t="s">
        <v>328</v>
      </c>
      <c r="C317" s="394"/>
      <c r="D317" s="394"/>
      <c r="E317" s="206"/>
      <c r="F317" s="109"/>
      <c r="G317" s="109">
        <v>3710</v>
      </c>
      <c r="H317" s="109"/>
      <c r="I317" s="261"/>
      <c r="J317" s="261"/>
      <c r="K317" s="712"/>
      <c r="L317" s="142"/>
      <c r="M317" s="495"/>
      <c r="N317" s="142"/>
      <c r="O317" s="495"/>
      <c r="P317" s="142"/>
      <c r="Q317" s="304"/>
      <c r="R317" s="304"/>
      <c r="S317" s="304"/>
      <c r="T317" s="304"/>
      <c r="U317" s="304"/>
      <c r="V317" s="304"/>
      <c r="W317" s="304"/>
      <c r="X317" s="304"/>
      <c r="Y317" s="304"/>
      <c r="Z317" s="304"/>
      <c r="AA317" s="304"/>
      <c r="AB317" s="301"/>
      <c r="AC317" s="304"/>
      <c r="AD317" s="741"/>
      <c r="AE317" s="304"/>
      <c r="AF317" s="304"/>
      <c r="AG317" s="304"/>
      <c r="AH317" s="304"/>
      <c r="AI317" s="304"/>
      <c r="AJ317" s="915"/>
      <c r="AK317" s="928"/>
    </row>
    <row r="318" spans="1:37" ht="105" x14ac:dyDescent="0.25">
      <c r="A318" s="1984">
        <v>1</v>
      </c>
      <c r="B318" s="276" t="s">
        <v>680</v>
      </c>
      <c r="C318" s="394"/>
      <c r="D318" s="394"/>
      <c r="E318" s="206"/>
      <c r="F318" s="109"/>
      <c r="G318" s="109">
        <v>6</v>
      </c>
      <c r="H318" s="109"/>
      <c r="I318" s="261"/>
      <c r="J318" s="261"/>
      <c r="K318" s="712"/>
      <c r="L318" s="142"/>
      <c r="M318" s="495"/>
      <c r="N318" s="142"/>
      <c r="O318" s="495"/>
      <c r="P318" s="142"/>
      <c r="Q318" s="304"/>
      <c r="R318" s="304"/>
      <c r="S318" s="304"/>
      <c r="T318" s="304"/>
      <c r="U318" s="304"/>
      <c r="V318" s="304"/>
      <c r="W318" s="304"/>
      <c r="X318" s="304"/>
      <c r="Y318" s="304"/>
      <c r="Z318" s="304"/>
      <c r="AA318" s="304"/>
      <c r="AB318" s="301"/>
      <c r="AC318" s="304"/>
      <c r="AD318" s="741"/>
      <c r="AE318" s="304"/>
      <c r="AF318" s="304"/>
      <c r="AG318" s="304"/>
      <c r="AH318" s="304"/>
      <c r="AI318" s="304"/>
      <c r="AJ318" s="915"/>
      <c r="AK318" s="928"/>
    </row>
    <row r="319" spans="1:37" x14ac:dyDescent="0.25">
      <c r="A319" s="1984">
        <v>1</v>
      </c>
      <c r="B319" s="447" t="s">
        <v>87</v>
      </c>
      <c r="C319" s="394"/>
      <c r="D319" s="394"/>
      <c r="E319" s="206">
        <v>1500</v>
      </c>
      <c r="F319" s="259">
        <f t="shared" ref="F319:F330" si="62">ROUND(E319/12*$B$4,0)</f>
        <v>1375</v>
      </c>
      <c r="G319" s="110">
        <v>10327</v>
      </c>
      <c r="H319" s="110">
        <f t="shared" ref="H319:H330" si="63">G319/F319*100</f>
        <v>751.0545454545454</v>
      </c>
      <c r="I319" s="261"/>
      <c r="J319" s="261"/>
      <c r="K319" s="712"/>
      <c r="L319" s="495"/>
      <c r="M319" s="495"/>
      <c r="N319" s="495"/>
      <c r="O319" s="495"/>
      <c r="P319" s="495"/>
      <c r="Q319" s="304"/>
      <c r="R319" s="304"/>
      <c r="S319" s="304"/>
      <c r="T319" s="304"/>
      <c r="U319" s="304"/>
      <c r="V319" s="304"/>
      <c r="W319" s="304"/>
      <c r="X319" s="304"/>
      <c r="Y319" s="304"/>
      <c r="Z319" s="304"/>
      <c r="AA319" s="304"/>
      <c r="AB319" s="301"/>
      <c r="AC319" s="304"/>
      <c r="AD319" s="741"/>
      <c r="AE319" s="304"/>
      <c r="AF319" s="304"/>
      <c r="AG319" s="304"/>
      <c r="AH319" s="304"/>
      <c r="AI319" s="304"/>
      <c r="AJ319" s="915"/>
      <c r="AK319" s="928"/>
    </row>
    <row r="320" spans="1:37" x14ac:dyDescent="0.25">
      <c r="A320" s="1984">
        <v>1</v>
      </c>
      <c r="B320" s="447" t="s">
        <v>112</v>
      </c>
      <c r="C320" s="1131"/>
      <c r="D320" s="1983"/>
      <c r="E320" s="206">
        <v>600</v>
      </c>
      <c r="F320" s="259">
        <f t="shared" si="62"/>
        <v>550</v>
      </c>
      <c r="G320" s="110">
        <v>1026</v>
      </c>
      <c r="H320" s="110">
        <f t="shared" si="63"/>
        <v>186.54545454545456</v>
      </c>
      <c r="I320" s="261"/>
      <c r="J320" s="261"/>
      <c r="K320" s="712"/>
      <c r="L320" s="495"/>
      <c r="M320" s="495"/>
      <c r="N320" s="495"/>
      <c r="O320" s="495"/>
      <c r="P320" s="495"/>
      <c r="Q320" s="304"/>
      <c r="R320" s="304"/>
      <c r="S320" s="304"/>
      <c r="T320" s="304"/>
      <c r="U320" s="304"/>
      <c r="V320" s="304"/>
      <c r="W320" s="304"/>
      <c r="X320" s="304"/>
      <c r="Y320" s="304"/>
      <c r="Z320" s="304"/>
      <c r="AA320" s="304"/>
      <c r="AB320" s="301"/>
      <c r="AC320" s="304"/>
      <c r="AD320" s="741"/>
      <c r="AE320" s="304"/>
      <c r="AF320" s="304"/>
      <c r="AG320" s="304"/>
      <c r="AH320" s="304"/>
      <c r="AI320" s="304"/>
      <c r="AJ320" s="915"/>
      <c r="AK320" s="928"/>
    </row>
    <row r="321" spans="1:37" ht="30" x14ac:dyDescent="0.25">
      <c r="A321" s="1984">
        <v>1</v>
      </c>
      <c r="B321" s="444" t="s">
        <v>182</v>
      </c>
      <c r="C321" s="1132"/>
      <c r="D321" s="960"/>
      <c r="E321" s="206">
        <v>50</v>
      </c>
      <c r="F321" s="109">
        <f t="shared" si="62"/>
        <v>46</v>
      </c>
      <c r="G321" s="109">
        <v>34</v>
      </c>
      <c r="H321" s="109">
        <f t="shared" si="63"/>
        <v>73.91304347826086</v>
      </c>
      <c r="I321" s="261"/>
      <c r="J321" s="261"/>
      <c r="K321" s="1061"/>
      <c r="L321" s="955"/>
      <c r="M321" s="955"/>
      <c r="N321" s="955"/>
      <c r="O321" s="955"/>
      <c r="P321" s="955"/>
      <c r="Q321" s="304"/>
      <c r="R321" s="304"/>
      <c r="S321" s="304"/>
      <c r="T321" s="304"/>
      <c r="U321" s="304"/>
      <c r="V321" s="304"/>
      <c r="W321" s="304"/>
      <c r="X321" s="304"/>
      <c r="Y321" s="304"/>
      <c r="Z321" s="304"/>
      <c r="AA321" s="304"/>
      <c r="AB321" s="301"/>
      <c r="AC321" s="304">
        <f>AI321-AH321-AE321</f>
        <v>0</v>
      </c>
      <c r="AD321" s="741"/>
      <c r="AE321" s="304"/>
      <c r="AF321" s="304"/>
      <c r="AG321" s="304"/>
      <c r="AH321" s="304"/>
      <c r="AI321" s="304"/>
      <c r="AJ321" s="915"/>
      <c r="AK321" s="928"/>
    </row>
    <row r="322" spans="1:37" x14ac:dyDescent="0.25">
      <c r="A322" s="1984">
        <v>1</v>
      </c>
      <c r="B322" s="444" t="s">
        <v>258</v>
      </c>
      <c r="C322" s="1024"/>
      <c r="D322" s="966"/>
      <c r="E322" s="209">
        <v>5300</v>
      </c>
      <c r="F322" s="115">
        <f t="shared" si="62"/>
        <v>4858</v>
      </c>
      <c r="G322" s="115">
        <v>7595</v>
      </c>
      <c r="H322" s="115">
        <f t="shared" si="63"/>
        <v>156.34005763688762</v>
      </c>
      <c r="I322" s="261"/>
      <c r="J322" s="261"/>
      <c r="K322" s="1061"/>
      <c r="L322" s="955"/>
      <c r="M322" s="955"/>
      <c r="N322" s="955"/>
      <c r="O322" s="955"/>
      <c r="P322" s="955"/>
      <c r="Q322" s="304"/>
      <c r="R322" s="304"/>
      <c r="S322" s="304"/>
      <c r="T322" s="304"/>
      <c r="U322" s="304"/>
      <c r="V322" s="304"/>
      <c r="W322" s="304"/>
      <c r="X322" s="304"/>
      <c r="Y322" s="304"/>
      <c r="Z322" s="304"/>
      <c r="AA322" s="304"/>
      <c r="AB322" s="301"/>
      <c r="AC322" s="304"/>
      <c r="AD322" s="741"/>
      <c r="AE322" s="304"/>
      <c r="AF322" s="304"/>
      <c r="AG322" s="304"/>
      <c r="AH322" s="304"/>
      <c r="AI322" s="304"/>
      <c r="AJ322" s="915"/>
      <c r="AK322" s="928"/>
    </row>
    <row r="323" spans="1:37" ht="30" x14ac:dyDescent="0.25">
      <c r="A323" s="1984">
        <v>1</v>
      </c>
      <c r="B323" s="444" t="s">
        <v>259</v>
      </c>
      <c r="C323" s="1132"/>
      <c r="D323" s="960"/>
      <c r="E323" s="206">
        <v>2500</v>
      </c>
      <c r="F323" s="109">
        <f t="shared" si="62"/>
        <v>2292</v>
      </c>
      <c r="G323" s="109">
        <v>1040</v>
      </c>
      <c r="H323" s="109">
        <f t="shared" si="63"/>
        <v>45.375218150087257</v>
      </c>
      <c r="I323" s="261"/>
      <c r="J323" s="261"/>
      <c r="K323" s="1061"/>
      <c r="L323" s="955"/>
      <c r="M323" s="955"/>
      <c r="N323" s="955"/>
      <c r="O323" s="955"/>
      <c r="P323" s="955"/>
      <c r="Q323" s="304"/>
      <c r="R323" s="304"/>
      <c r="S323" s="304"/>
      <c r="T323" s="304"/>
      <c r="U323" s="304"/>
      <c r="V323" s="304"/>
      <c r="W323" s="304"/>
      <c r="X323" s="304"/>
      <c r="Y323" s="304"/>
      <c r="Z323" s="304"/>
      <c r="AA323" s="304"/>
      <c r="AB323" s="301"/>
      <c r="AC323" s="304"/>
      <c r="AD323" s="741"/>
      <c r="AE323" s="304"/>
      <c r="AF323" s="304"/>
      <c r="AG323" s="304"/>
      <c r="AH323" s="304"/>
      <c r="AI323" s="304"/>
      <c r="AJ323" s="915"/>
      <c r="AK323" s="928"/>
    </row>
    <row r="324" spans="1:37" ht="30" x14ac:dyDescent="0.25">
      <c r="A324" s="1984">
        <v>1</v>
      </c>
      <c r="B324" s="444" t="s">
        <v>264</v>
      </c>
      <c r="C324" s="959"/>
      <c r="D324" s="960"/>
      <c r="E324" s="206">
        <v>1000</v>
      </c>
      <c r="F324" s="109">
        <f t="shared" si="62"/>
        <v>917</v>
      </c>
      <c r="G324" s="109">
        <v>497</v>
      </c>
      <c r="H324" s="109">
        <f t="shared" si="63"/>
        <v>54.198473282442748</v>
      </c>
      <c r="I324" s="177"/>
      <c r="J324" s="177"/>
      <c r="K324" s="956"/>
      <c r="L324" s="955"/>
      <c r="M324" s="955"/>
      <c r="N324" s="955"/>
      <c r="O324" s="955"/>
      <c r="P324" s="955"/>
      <c r="Q324" s="304"/>
      <c r="R324" s="304"/>
      <c r="S324" s="304"/>
      <c r="T324" s="304"/>
      <c r="U324" s="304"/>
      <c r="V324" s="304"/>
      <c r="W324" s="304"/>
      <c r="X324" s="304"/>
      <c r="Y324" s="304"/>
      <c r="Z324" s="304"/>
      <c r="AA324" s="304"/>
      <c r="AB324" s="301"/>
      <c r="AC324" s="304"/>
      <c r="AD324" s="741"/>
      <c r="AE324" s="304"/>
      <c r="AF324" s="304"/>
      <c r="AG324" s="304"/>
      <c r="AH324" s="304"/>
      <c r="AI324" s="304"/>
      <c r="AJ324" s="915"/>
      <c r="AK324" s="928"/>
    </row>
    <row r="325" spans="1:37" x14ac:dyDescent="0.25">
      <c r="A325" s="1984">
        <v>1</v>
      </c>
      <c r="B325" s="445" t="s">
        <v>29</v>
      </c>
      <c r="C325" s="419"/>
      <c r="D325" s="1982"/>
      <c r="E325" s="209">
        <v>50</v>
      </c>
      <c r="F325" s="115">
        <f t="shared" si="62"/>
        <v>46</v>
      </c>
      <c r="G325" s="115">
        <v>50</v>
      </c>
      <c r="H325" s="115">
        <f t="shared" si="63"/>
        <v>108.69565217391303</v>
      </c>
      <c r="I325" s="968"/>
      <c r="J325" s="968"/>
      <c r="K325" s="1025"/>
      <c r="L325" s="1026"/>
      <c r="M325" s="1026"/>
      <c r="N325" s="1026"/>
      <c r="O325" s="1026"/>
      <c r="P325" s="1026"/>
      <c r="Q325" s="305"/>
      <c r="R325" s="305"/>
      <c r="S325" s="305"/>
      <c r="T325" s="305"/>
      <c r="U325" s="305"/>
      <c r="V325" s="305"/>
      <c r="W325" s="305"/>
      <c r="X325" s="305"/>
      <c r="Y325" s="305"/>
      <c r="Z325" s="305"/>
      <c r="AA325" s="305"/>
      <c r="AB325" s="829"/>
      <c r="AC325" s="305"/>
      <c r="AD325" s="957"/>
      <c r="AE325" s="305"/>
      <c r="AF325" s="305"/>
      <c r="AG325" s="305"/>
      <c r="AH325" s="305"/>
      <c r="AI325" s="305"/>
      <c r="AJ325" s="915"/>
      <c r="AK325" s="928"/>
    </row>
    <row r="326" spans="1:37" x14ac:dyDescent="0.25">
      <c r="A326" s="1984">
        <v>1</v>
      </c>
      <c r="B326" s="445" t="s">
        <v>30</v>
      </c>
      <c r="C326" s="419"/>
      <c r="D326" s="1982"/>
      <c r="E326" s="209">
        <v>400</v>
      </c>
      <c r="F326" s="115">
        <f t="shared" si="62"/>
        <v>367</v>
      </c>
      <c r="G326" s="115">
        <v>627</v>
      </c>
      <c r="H326" s="115">
        <f t="shared" si="63"/>
        <v>170.84468664850135</v>
      </c>
      <c r="I326" s="968"/>
      <c r="J326" s="968"/>
      <c r="K326" s="1025"/>
      <c r="L326" s="1026"/>
      <c r="M326" s="1026"/>
      <c r="N326" s="1026"/>
      <c r="O326" s="1026"/>
      <c r="P326" s="1026"/>
      <c r="Q326" s="305"/>
      <c r="R326" s="305"/>
      <c r="S326" s="305"/>
      <c r="T326" s="305"/>
      <c r="U326" s="305"/>
      <c r="V326" s="305"/>
      <c r="W326" s="305"/>
      <c r="X326" s="305"/>
      <c r="Y326" s="305"/>
      <c r="Z326" s="305"/>
      <c r="AA326" s="305"/>
      <c r="AB326" s="829"/>
      <c r="AC326" s="305">
        <f>AI326-AH326-AE326</f>
        <v>0</v>
      </c>
      <c r="AD326" s="957"/>
      <c r="AE326" s="305"/>
      <c r="AF326" s="305"/>
      <c r="AG326" s="305"/>
      <c r="AH326" s="305"/>
      <c r="AI326" s="305"/>
      <c r="AJ326" s="915"/>
      <c r="AK326" s="928"/>
    </row>
    <row r="327" spans="1:37" x14ac:dyDescent="0.25">
      <c r="A327" s="1984">
        <v>1</v>
      </c>
      <c r="B327" s="444" t="s">
        <v>88</v>
      </c>
      <c r="C327" s="394"/>
      <c r="D327" s="9"/>
      <c r="E327" s="206">
        <v>1200</v>
      </c>
      <c r="F327" s="109">
        <f t="shared" si="62"/>
        <v>1100</v>
      </c>
      <c r="G327" s="109">
        <v>1387</v>
      </c>
      <c r="H327" s="109">
        <f t="shared" si="63"/>
        <v>126.09090909090909</v>
      </c>
      <c r="I327" s="177"/>
      <c r="J327" s="177"/>
      <c r="K327" s="956"/>
      <c r="L327" s="955"/>
      <c r="M327" s="955"/>
      <c r="N327" s="955"/>
      <c r="O327" s="955"/>
      <c r="P327" s="955"/>
      <c r="Q327" s="304"/>
      <c r="R327" s="304"/>
      <c r="S327" s="304"/>
      <c r="T327" s="304"/>
      <c r="U327" s="304"/>
      <c r="V327" s="304"/>
      <c r="W327" s="304"/>
      <c r="X327" s="304"/>
      <c r="Y327" s="304"/>
      <c r="Z327" s="304"/>
      <c r="AA327" s="304"/>
      <c r="AB327" s="301"/>
      <c r="AC327" s="304">
        <f>AI327-AH327-AE327</f>
        <v>0</v>
      </c>
      <c r="AD327" s="741"/>
      <c r="AE327" s="304"/>
      <c r="AF327" s="304"/>
      <c r="AG327" s="304"/>
      <c r="AH327" s="304"/>
      <c r="AI327" s="304"/>
      <c r="AJ327" s="915"/>
      <c r="AK327" s="928"/>
    </row>
    <row r="328" spans="1:37" x14ac:dyDescent="0.25">
      <c r="A328" s="1984">
        <v>1</v>
      </c>
      <c r="B328" s="444" t="s">
        <v>90</v>
      </c>
      <c r="C328" s="394"/>
      <c r="D328" s="9"/>
      <c r="E328" s="206">
        <v>100</v>
      </c>
      <c r="F328" s="109">
        <f t="shared" si="62"/>
        <v>92</v>
      </c>
      <c r="G328" s="109">
        <v>64</v>
      </c>
      <c r="H328" s="109">
        <f t="shared" si="63"/>
        <v>69.565217391304344</v>
      </c>
      <c r="I328" s="177"/>
      <c r="J328" s="177"/>
      <c r="K328" s="956"/>
      <c r="L328" s="955"/>
      <c r="M328" s="955"/>
      <c r="N328" s="955"/>
      <c r="O328" s="955"/>
      <c r="P328" s="955"/>
      <c r="Q328" s="304"/>
      <c r="R328" s="304"/>
      <c r="S328" s="304"/>
      <c r="T328" s="304"/>
      <c r="U328" s="304"/>
      <c r="V328" s="304"/>
      <c r="W328" s="304"/>
      <c r="X328" s="304"/>
      <c r="Y328" s="304"/>
      <c r="Z328" s="304"/>
      <c r="AA328" s="304"/>
      <c r="AB328" s="301"/>
      <c r="AC328" s="304"/>
      <c r="AD328" s="741"/>
      <c r="AE328" s="304"/>
      <c r="AF328" s="304"/>
      <c r="AG328" s="304"/>
      <c r="AH328" s="304"/>
      <c r="AI328" s="304"/>
      <c r="AJ328" s="915"/>
      <c r="AK328" s="928"/>
    </row>
    <row r="329" spans="1:37" x14ac:dyDescent="0.25">
      <c r="A329" s="1984">
        <v>1</v>
      </c>
      <c r="B329" s="150" t="s">
        <v>185</v>
      </c>
      <c r="C329" s="394"/>
      <c r="D329" s="9"/>
      <c r="E329" s="206">
        <v>1000</v>
      </c>
      <c r="F329" s="109">
        <f t="shared" si="62"/>
        <v>917</v>
      </c>
      <c r="G329" s="109">
        <v>1097</v>
      </c>
      <c r="H329" s="109">
        <f t="shared" si="63"/>
        <v>119.62922573609596</v>
      </c>
      <c r="I329" s="177"/>
      <c r="J329" s="177"/>
      <c r="K329" s="956"/>
      <c r="L329" s="955"/>
      <c r="M329" s="955"/>
      <c r="N329" s="955"/>
      <c r="O329" s="955"/>
      <c r="P329" s="955"/>
      <c r="Q329" s="304"/>
      <c r="R329" s="304"/>
      <c r="S329" s="304"/>
      <c r="T329" s="304"/>
      <c r="U329" s="304"/>
      <c r="V329" s="304"/>
      <c r="W329" s="304"/>
      <c r="X329" s="304"/>
      <c r="Y329" s="304"/>
      <c r="Z329" s="304"/>
      <c r="AA329" s="304"/>
      <c r="AB329" s="301"/>
      <c r="AC329" s="304"/>
      <c r="AD329" s="741"/>
      <c r="AE329" s="304"/>
      <c r="AF329" s="304"/>
      <c r="AG329" s="304"/>
      <c r="AH329" s="304"/>
      <c r="AI329" s="304"/>
      <c r="AJ329" s="915"/>
      <c r="AK329" s="928"/>
    </row>
    <row r="330" spans="1:37" ht="30" x14ac:dyDescent="0.25">
      <c r="A330" s="1984">
        <v>1</v>
      </c>
      <c r="B330" s="150" t="s">
        <v>71</v>
      </c>
      <c r="C330" s="394"/>
      <c r="D330" s="9"/>
      <c r="E330" s="206">
        <v>700</v>
      </c>
      <c r="F330" s="109">
        <f t="shared" si="62"/>
        <v>642</v>
      </c>
      <c r="G330" s="109">
        <v>778</v>
      </c>
      <c r="H330" s="109">
        <f t="shared" si="63"/>
        <v>121.18380062305296</v>
      </c>
      <c r="I330" s="177"/>
      <c r="J330" s="177"/>
      <c r="K330" s="956"/>
      <c r="L330" s="955"/>
      <c r="M330" s="955"/>
      <c r="N330" s="955"/>
      <c r="O330" s="955"/>
      <c r="P330" s="955"/>
      <c r="Q330" s="304"/>
      <c r="R330" s="304"/>
      <c r="S330" s="304"/>
      <c r="T330" s="304"/>
      <c r="U330" s="304"/>
      <c r="V330" s="304"/>
      <c r="W330" s="304"/>
      <c r="X330" s="304"/>
      <c r="Y330" s="304"/>
      <c r="Z330" s="304"/>
      <c r="AA330" s="304"/>
      <c r="AB330" s="301"/>
      <c r="AC330" s="304">
        <f>AI330-AH330-AE330</f>
        <v>0</v>
      </c>
      <c r="AD330" s="741"/>
      <c r="AE330" s="304"/>
      <c r="AF330" s="304"/>
      <c r="AG330" s="304"/>
      <c r="AH330" s="304"/>
      <c r="AI330" s="304"/>
      <c r="AJ330" s="915"/>
      <c r="AK330" s="928"/>
    </row>
    <row r="331" spans="1:37" ht="30" x14ac:dyDescent="0.25">
      <c r="A331" s="1984">
        <v>1</v>
      </c>
      <c r="B331" s="1027" t="s">
        <v>307</v>
      </c>
      <c r="C331" s="394"/>
      <c r="D331" s="9"/>
      <c r="E331" s="209"/>
      <c r="F331" s="110">
        <f>E331</f>
        <v>0</v>
      </c>
      <c r="G331" s="115">
        <v>125</v>
      </c>
      <c r="H331" s="109"/>
      <c r="I331" s="177"/>
      <c r="J331" s="968"/>
      <c r="K331" s="1025"/>
      <c r="L331" s="956"/>
      <c r="M331" s="955"/>
      <c r="N331" s="1026"/>
      <c r="O331" s="955"/>
      <c r="P331" s="955"/>
      <c r="Q331" s="306"/>
      <c r="R331" s="306"/>
      <c r="S331" s="306"/>
      <c r="T331" s="306"/>
      <c r="U331" s="306"/>
      <c r="V331" s="306"/>
      <c r="W331" s="306"/>
      <c r="X331" s="306"/>
      <c r="Y331" s="306"/>
      <c r="Z331" s="306"/>
      <c r="AA331" s="306"/>
      <c r="AB331" s="829"/>
      <c r="AC331" s="305"/>
      <c r="AD331" s="957"/>
      <c r="AE331" s="305"/>
      <c r="AF331" s="305"/>
      <c r="AG331" s="305"/>
      <c r="AH331" s="305"/>
      <c r="AI331" s="306"/>
      <c r="AJ331" s="915"/>
      <c r="AK331" s="928"/>
    </row>
    <row r="332" spans="1:37" ht="30" x14ac:dyDescent="0.25">
      <c r="A332" s="1984">
        <v>1</v>
      </c>
      <c r="B332" s="1027" t="s">
        <v>308</v>
      </c>
      <c r="C332" s="394"/>
      <c r="D332" s="9"/>
      <c r="E332" s="209"/>
      <c r="F332" s="110">
        <f>E332</f>
        <v>0</v>
      </c>
      <c r="G332" s="115">
        <v>68</v>
      </c>
      <c r="H332" s="109"/>
      <c r="I332" s="177"/>
      <c r="J332" s="968"/>
      <c r="K332" s="1025"/>
      <c r="L332" s="1061"/>
      <c r="M332" s="995"/>
      <c r="N332" s="1026"/>
      <c r="O332" s="955"/>
      <c r="P332" s="955"/>
      <c r="Q332" s="304"/>
      <c r="R332" s="304"/>
      <c r="S332" s="304"/>
      <c r="T332" s="304"/>
      <c r="U332" s="304"/>
      <c r="V332" s="304"/>
      <c r="W332" s="304"/>
      <c r="X332" s="304"/>
      <c r="Y332" s="304"/>
      <c r="Z332" s="304"/>
      <c r="AA332" s="304"/>
      <c r="AB332" s="829"/>
      <c r="AC332" s="305"/>
      <c r="AD332" s="957"/>
      <c r="AE332" s="305"/>
      <c r="AF332" s="305"/>
      <c r="AG332" s="305"/>
      <c r="AH332" s="305"/>
      <c r="AI332" s="304"/>
      <c r="AJ332" s="915"/>
      <c r="AK332" s="928"/>
    </row>
    <row r="333" spans="1:37" ht="30" x14ac:dyDescent="0.25">
      <c r="A333" s="1984">
        <v>1</v>
      </c>
      <c r="B333" s="1027" t="s">
        <v>309</v>
      </c>
      <c r="C333" s="394"/>
      <c r="D333" s="9"/>
      <c r="E333" s="209"/>
      <c r="F333" s="110">
        <f>E333</f>
        <v>0</v>
      </c>
      <c r="G333" s="115">
        <v>39</v>
      </c>
      <c r="H333" s="109"/>
      <c r="I333" s="177"/>
      <c r="J333" s="968"/>
      <c r="K333" s="1025"/>
      <c r="L333" s="952"/>
      <c r="M333" s="1026"/>
      <c r="N333" s="1026"/>
      <c r="O333" s="955"/>
      <c r="P333" s="955"/>
      <c r="Q333" s="303"/>
      <c r="R333" s="303"/>
      <c r="S333" s="303"/>
      <c r="T333" s="303"/>
      <c r="U333" s="303"/>
      <c r="V333" s="303"/>
      <c r="W333" s="303"/>
      <c r="X333" s="303"/>
      <c r="Y333" s="303"/>
      <c r="Z333" s="303"/>
      <c r="AA333" s="303"/>
      <c r="AB333" s="829"/>
      <c r="AC333" s="305"/>
      <c r="AD333" s="957"/>
      <c r="AE333" s="305"/>
      <c r="AF333" s="305"/>
      <c r="AG333" s="305"/>
      <c r="AH333" s="305"/>
      <c r="AI333" s="304"/>
      <c r="AJ333" s="915"/>
      <c r="AK333" s="928"/>
    </row>
    <row r="334" spans="1:37" ht="60" x14ac:dyDescent="0.25">
      <c r="A334" s="1984">
        <v>1</v>
      </c>
      <c r="B334" s="1027" t="s">
        <v>314</v>
      </c>
      <c r="C334" s="394"/>
      <c r="D334" s="9"/>
      <c r="E334" s="209"/>
      <c r="F334" s="110">
        <f>E334</f>
        <v>0</v>
      </c>
      <c r="G334" s="115"/>
      <c r="H334" s="109"/>
      <c r="I334" s="177"/>
      <c r="J334" s="968"/>
      <c r="K334" s="1025"/>
      <c r="L334" s="956"/>
      <c r="M334" s="955"/>
      <c r="N334" s="1026"/>
      <c r="O334" s="955"/>
      <c r="P334" s="955"/>
      <c r="Q334" s="303"/>
      <c r="R334" s="303"/>
      <c r="S334" s="303"/>
      <c r="T334" s="303"/>
      <c r="U334" s="303"/>
      <c r="V334" s="303"/>
      <c r="W334" s="303"/>
      <c r="X334" s="303"/>
      <c r="Y334" s="303"/>
      <c r="Z334" s="303"/>
      <c r="AA334" s="303"/>
      <c r="AB334" s="829"/>
      <c r="AC334" s="305"/>
      <c r="AD334" s="957"/>
      <c r="AE334" s="305"/>
      <c r="AF334" s="305"/>
      <c r="AG334" s="305"/>
      <c r="AH334" s="305"/>
      <c r="AI334" s="304"/>
      <c r="AJ334" s="915"/>
      <c r="AK334" s="928"/>
    </row>
    <row r="335" spans="1:37" ht="75" x14ac:dyDescent="0.25">
      <c r="A335" s="1984">
        <v>1</v>
      </c>
      <c r="B335" s="1027" t="s">
        <v>315</v>
      </c>
      <c r="C335" s="394"/>
      <c r="D335" s="9"/>
      <c r="E335" s="209"/>
      <c r="F335" s="110">
        <f>E335</f>
        <v>0</v>
      </c>
      <c r="G335" s="115"/>
      <c r="H335" s="109"/>
      <c r="I335" s="177"/>
      <c r="J335" s="968"/>
      <c r="K335" s="1025"/>
      <c r="L335" s="1061"/>
      <c r="M335" s="955"/>
      <c r="N335" s="1026"/>
      <c r="O335" s="955"/>
      <c r="P335" s="955"/>
      <c r="Q335" s="303"/>
      <c r="R335" s="303"/>
      <c r="S335" s="303"/>
      <c r="T335" s="303"/>
      <c r="U335" s="303"/>
      <c r="V335" s="303"/>
      <c r="W335" s="303"/>
      <c r="X335" s="303"/>
      <c r="Y335" s="303"/>
      <c r="Z335" s="303"/>
      <c r="AA335" s="303"/>
      <c r="AB335" s="829"/>
      <c r="AC335" s="305"/>
      <c r="AD335" s="957"/>
      <c r="AE335" s="305"/>
      <c r="AF335" s="305"/>
      <c r="AG335" s="305"/>
      <c r="AH335" s="305"/>
      <c r="AI335" s="306"/>
      <c r="AJ335" s="915"/>
      <c r="AK335" s="928"/>
    </row>
    <row r="336" spans="1:37" ht="75" x14ac:dyDescent="0.25">
      <c r="A336" s="1984">
        <v>1</v>
      </c>
      <c r="B336" s="1028" t="s">
        <v>316</v>
      </c>
      <c r="C336" s="1029"/>
      <c r="D336" s="9"/>
      <c r="E336" s="209"/>
      <c r="F336" s="969"/>
      <c r="G336" s="115"/>
      <c r="H336" s="109"/>
      <c r="I336" s="177"/>
      <c r="J336" s="968"/>
      <c r="K336" s="1025"/>
      <c r="L336" s="1061"/>
      <c r="M336" s="995"/>
      <c r="N336" s="1026"/>
      <c r="O336" s="955"/>
      <c r="P336" s="955"/>
      <c r="Q336" s="303"/>
      <c r="R336" s="303"/>
      <c r="S336" s="303"/>
      <c r="T336" s="303"/>
      <c r="U336" s="303"/>
      <c r="V336" s="303"/>
      <c r="W336" s="303"/>
      <c r="X336" s="303"/>
      <c r="Y336" s="303"/>
      <c r="Z336" s="303"/>
      <c r="AA336" s="303"/>
      <c r="AB336" s="829"/>
      <c r="AC336" s="305"/>
      <c r="AD336" s="957"/>
      <c r="AE336" s="305"/>
      <c r="AF336" s="305"/>
      <c r="AG336" s="305"/>
      <c r="AH336" s="305"/>
      <c r="AI336" s="305"/>
      <c r="AJ336" s="915"/>
      <c r="AK336" s="928"/>
    </row>
    <row r="337" spans="1:37" ht="75" x14ac:dyDescent="0.25">
      <c r="A337" s="1984">
        <v>1</v>
      </c>
      <c r="B337" s="1028" t="s">
        <v>317</v>
      </c>
      <c r="C337" s="1029"/>
      <c r="D337" s="1133"/>
      <c r="E337" s="209"/>
      <c r="F337" s="969"/>
      <c r="G337" s="115"/>
      <c r="H337" s="109"/>
      <c r="I337" s="177"/>
      <c r="J337" s="968"/>
      <c r="K337" s="1025"/>
      <c r="L337" s="956"/>
      <c r="M337" s="955"/>
      <c r="N337" s="1026"/>
      <c r="O337" s="955"/>
      <c r="P337" s="955"/>
      <c r="Q337" s="303"/>
      <c r="R337" s="303"/>
      <c r="S337" s="303"/>
      <c r="T337" s="303"/>
      <c r="U337" s="303"/>
      <c r="V337" s="303"/>
      <c r="W337" s="303"/>
      <c r="X337" s="303"/>
      <c r="Y337" s="303"/>
      <c r="Z337" s="303"/>
      <c r="AA337" s="303"/>
      <c r="AB337" s="829"/>
      <c r="AC337" s="305"/>
      <c r="AD337" s="957"/>
      <c r="AE337" s="305"/>
      <c r="AF337" s="305"/>
      <c r="AG337" s="305"/>
      <c r="AH337" s="305"/>
      <c r="AI337" s="304"/>
      <c r="AJ337" s="915"/>
      <c r="AK337" s="928"/>
    </row>
    <row r="338" spans="1:37" ht="29.25" x14ac:dyDescent="0.25">
      <c r="A338" s="1984">
        <v>1</v>
      </c>
      <c r="B338" s="666" t="s">
        <v>294</v>
      </c>
      <c r="C338" s="784"/>
      <c r="D338" s="783"/>
      <c r="E338" s="670">
        <f>SUM(E331:E335)</f>
        <v>0</v>
      </c>
      <c r="F338" s="667">
        <f>SUM(F331:F335)</f>
        <v>0</v>
      </c>
      <c r="G338" s="259">
        <f>SUM(G331:G335)</f>
        <v>232</v>
      </c>
      <c r="H338" s="668"/>
      <c r="I338" s="177"/>
      <c r="J338" s="968"/>
      <c r="K338" s="1025"/>
      <c r="L338" s="952"/>
      <c r="M338" s="1026"/>
      <c r="N338" s="1026"/>
      <c r="O338" s="955"/>
      <c r="P338" s="955"/>
      <c r="Q338" s="303"/>
      <c r="R338" s="303"/>
      <c r="S338" s="303"/>
      <c r="T338" s="303"/>
      <c r="U338" s="303"/>
      <c r="V338" s="303"/>
      <c r="W338" s="303"/>
      <c r="X338" s="303"/>
      <c r="Y338" s="303"/>
      <c r="Z338" s="303"/>
      <c r="AA338" s="303"/>
      <c r="AB338" s="825"/>
      <c r="AC338" s="305">
        <f>AI338-AH338-AE338</f>
        <v>0</v>
      </c>
      <c r="AD338" s="957"/>
      <c r="AE338" s="305">
        <v>139.13199999999998</v>
      </c>
      <c r="AF338" s="305">
        <f>AC338-AB338</f>
        <v>0</v>
      </c>
      <c r="AG338" s="305"/>
      <c r="AH338" s="305">
        <v>0</v>
      </c>
      <c r="AI338" s="305">
        <v>139.13200000000001</v>
      </c>
      <c r="AJ338" s="915"/>
      <c r="AK338" s="928"/>
    </row>
    <row r="339" spans="1:37" x14ac:dyDescent="0.25">
      <c r="A339" s="1984">
        <v>1</v>
      </c>
      <c r="B339" s="442" t="s">
        <v>260</v>
      </c>
      <c r="C339" s="394"/>
      <c r="D339" s="9"/>
      <c r="E339" s="209">
        <f>E296</f>
        <v>63900</v>
      </c>
      <c r="F339" s="109">
        <f>F296</f>
        <v>58575.000000000015</v>
      </c>
      <c r="G339" s="115">
        <f>G296</f>
        <v>58769</v>
      </c>
      <c r="H339" s="109">
        <f t="shared" ref="H339:H345" si="64">G339/F339*100</f>
        <v>100.33119931711478</v>
      </c>
      <c r="I339" s="177"/>
      <c r="J339" s="968"/>
      <c r="K339" s="1025"/>
      <c r="L339" s="956"/>
      <c r="M339" s="955"/>
      <c r="N339" s="1026"/>
      <c r="O339" s="955"/>
      <c r="P339" s="955"/>
      <c r="Q339" s="306"/>
      <c r="R339" s="306"/>
      <c r="S339" s="306"/>
      <c r="T339" s="306"/>
      <c r="U339" s="306"/>
      <c r="V339" s="306"/>
      <c r="W339" s="306"/>
      <c r="X339" s="306"/>
      <c r="Y339" s="306"/>
      <c r="Z339" s="306"/>
      <c r="AA339" s="306"/>
      <c r="AB339" s="829"/>
      <c r="AC339" s="305"/>
      <c r="AD339" s="957"/>
      <c r="AE339" s="305"/>
      <c r="AF339" s="305"/>
      <c r="AG339" s="305"/>
      <c r="AH339" s="305"/>
      <c r="AI339" s="304"/>
      <c r="AJ339" s="915"/>
      <c r="AK339" s="928"/>
    </row>
    <row r="340" spans="1:37" ht="29.25" x14ac:dyDescent="0.25">
      <c r="A340" s="1984">
        <v>1</v>
      </c>
      <c r="B340" s="442" t="s">
        <v>261</v>
      </c>
      <c r="C340" s="1134"/>
      <c r="D340" s="9"/>
      <c r="E340" s="209">
        <f>E305</f>
        <v>4600</v>
      </c>
      <c r="F340" s="115">
        <f>F305</f>
        <v>4216.6666666666661</v>
      </c>
      <c r="G340" s="115">
        <f>G305</f>
        <v>4425</v>
      </c>
      <c r="H340" s="109">
        <f t="shared" si="64"/>
        <v>104.94071146245061</v>
      </c>
      <c r="I340" s="177"/>
      <c r="J340" s="968"/>
      <c r="K340" s="1025"/>
      <c r="L340" s="1026"/>
      <c r="M340" s="955"/>
      <c r="N340" s="1026"/>
      <c r="O340" s="1030"/>
      <c r="P340" s="951"/>
      <c r="Q340" s="305"/>
      <c r="R340" s="305"/>
      <c r="S340" s="305"/>
      <c r="T340" s="305"/>
      <c r="U340" s="305"/>
      <c r="V340" s="305"/>
      <c r="W340" s="305"/>
      <c r="X340" s="305"/>
      <c r="Y340" s="305"/>
      <c r="Z340" s="305"/>
      <c r="AA340" s="305"/>
      <c r="AB340" s="829"/>
      <c r="AC340" s="305"/>
      <c r="AD340" s="957"/>
      <c r="AE340" s="305"/>
      <c r="AF340" s="305"/>
      <c r="AG340" s="305"/>
      <c r="AH340" s="305"/>
      <c r="AI340" s="305"/>
      <c r="AJ340" s="915"/>
      <c r="AK340" s="928"/>
    </row>
    <row r="341" spans="1:37" ht="29.25" x14ac:dyDescent="0.25">
      <c r="A341" s="1984">
        <v>1</v>
      </c>
      <c r="B341" s="442" t="s">
        <v>262</v>
      </c>
      <c r="C341" s="1135"/>
      <c r="D341" s="1133"/>
      <c r="E341" s="1136">
        <f>E309+E307</f>
        <v>41000</v>
      </c>
      <c r="F341" s="114">
        <f>F309+F307</f>
        <v>37583.666666666664</v>
      </c>
      <c r="G341" s="114">
        <f>G309+G307</f>
        <v>41176</v>
      </c>
      <c r="H341" s="940">
        <f t="shared" si="64"/>
        <v>109.55823008221657</v>
      </c>
      <c r="I341" s="1031"/>
      <c r="J341" s="1033"/>
      <c r="K341" s="1137"/>
      <c r="L341" s="1137"/>
      <c r="M341" s="1137"/>
      <c r="N341" s="1137"/>
      <c r="O341" s="1137"/>
      <c r="P341" s="1030"/>
      <c r="Q341" s="310"/>
      <c r="R341" s="310"/>
      <c r="S341" s="310"/>
      <c r="T341" s="310"/>
      <c r="U341" s="310"/>
      <c r="V341" s="310"/>
      <c r="W341" s="310"/>
      <c r="X341" s="310"/>
      <c r="Y341" s="310"/>
      <c r="Z341" s="310"/>
      <c r="AA341" s="310"/>
      <c r="AB341" s="867">
        <f>Q341/12*$B$4</f>
        <v>0</v>
      </c>
      <c r="AC341" s="310">
        <f>AI341-AH341-AE341</f>
        <v>0</v>
      </c>
      <c r="AD341" s="971"/>
      <c r="AE341" s="310"/>
      <c r="AF341" s="310">
        <f>AC341-AB341</f>
        <v>0</v>
      </c>
      <c r="AG341" s="310"/>
      <c r="AH341" s="310"/>
      <c r="AI341" s="310"/>
      <c r="AJ341" s="915"/>
      <c r="AK341" s="928"/>
    </row>
    <row r="342" spans="1:37" x14ac:dyDescent="0.25">
      <c r="A342" s="1984">
        <v>1</v>
      </c>
      <c r="B342" s="443" t="s">
        <v>134</v>
      </c>
      <c r="C342" s="972"/>
      <c r="D342" s="973"/>
      <c r="E342" s="17">
        <f>E341+E340*2.6+E339</f>
        <v>116860</v>
      </c>
      <c r="F342" s="10">
        <f>F341+F340*2.6+F339</f>
        <v>107122.00000000001</v>
      </c>
      <c r="G342" s="10">
        <f>G341+G340*2.6+G339</f>
        <v>111450</v>
      </c>
      <c r="H342" s="10">
        <f t="shared" si="64"/>
        <v>104.0402531692836</v>
      </c>
      <c r="I342" s="8"/>
      <c r="J342" s="8"/>
      <c r="K342" s="1020"/>
      <c r="L342" s="34"/>
      <c r="M342" s="7"/>
      <c r="N342" s="1020"/>
      <c r="O342" s="1020"/>
      <c r="P342" s="1020"/>
      <c r="Q342" s="302">
        <f t="shared" ref="Q342:AA342" si="65">Q341+Q310+Q296</f>
        <v>105693.57180000001</v>
      </c>
      <c r="R342" s="302">
        <f t="shared" si="65"/>
        <v>105693.57180000001</v>
      </c>
      <c r="S342" s="302">
        <f t="shared" si="65"/>
        <v>105693.57180000001</v>
      </c>
      <c r="T342" s="302">
        <f t="shared" si="65"/>
        <v>105693.57180000001</v>
      </c>
      <c r="U342" s="302">
        <f t="shared" si="65"/>
        <v>105693.57180000001</v>
      </c>
      <c r="V342" s="302">
        <f t="shared" si="65"/>
        <v>105693.57180000001</v>
      </c>
      <c r="W342" s="302">
        <f t="shared" si="65"/>
        <v>105693.57180000001</v>
      </c>
      <c r="X342" s="302">
        <f t="shared" si="65"/>
        <v>105693.57180000001</v>
      </c>
      <c r="Y342" s="302">
        <f t="shared" si="65"/>
        <v>105693.57180000001</v>
      </c>
      <c r="Z342" s="302">
        <f t="shared" si="65"/>
        <v>105693.57180000001</v>
      </c>
      <c r="AA342" s="302">
        <f t="shared" si="65"/>
        <v>105693.57180000001</v>
      </c>
      <c r="AB342" s="839">
        <f>AB341+AB310+AB296+AB303</f>
        <v>96885.774149999997</v>
      </c>
      <c r="AC342" s="302">
        <f t="shared" ref="AC342:AI342" si="66">AC341+AC310+AC296++AC338+AC303</f>
        <v>104135.22560999999</v>
      </c>
      <c r="AD342" s="745">
        <f t="shared" si="66"/>
        <v>0</v>
      </c>
      <c r="AE342" s="302">
        <f t="shared" si="66"/>
        <v>8113.7822299999989</v>
      </c>
      <c r="AF342" s="302">
        <f t="shared" si="66"/>
        <v>7249.4514599999893</v>
      </c>
      <c r="AG342" s="302">
        <f t="shared" si="66"/>
        <v>-8.2864799999999992</v>
      </c>
      <c r="AH342" s="302">
        <f t="shared" si="66"/>
        <v>-73.70432000000001</v>
      </c>
      <c r="AI342" s="302">
        <f t="shared" si="66"/>
        <v>112175.30351999999</v>
      </c>
      <c r="AJ342" s="915"/>
      <c r="AK342" s="928"/>
    </row>
    <row r="343" spans="1:37" ht="31.5" x14ac:dyDescent="0.25">
      <c r="A343" s="1984">
        <v>1</v>
      </c>
      <c r="B343" s="35" t="s">
        <v>248</v>
      </c>
      <c r="C343" s="2691"/>
      <c r="D343" s="1319"/>
      <c r="E343" s="206">
        <v>10</v>
      </c>
      <c r="F343" s="109">
        <f>ROUND(E343/12*$B$4,0)</f>
        <v>9</v>
      </c>
      <c r="G343" s="115"/>
      <c r="H343" s="109">
        <f t="shared" si="64"/>
        <v>0</v>
      </c>
      <c r="I343" s="989"/>
      <c r="J343" s="136"/>
      <c r="K343" s="981"/>
      <c r="L343" s="257"/>
      <c r="M343" s="731"/>
      <c r="N343" s="257"/>
      <c r="O343" s="1126"/>
      <c r="P343" s="257"/>
      <c r="Q343" s="304"/>
      <c r="R343" s="304"/>
      <c r="S343" s="304"/>
      <c r="T343" s="304"/>
      <c r="U343" s="304"/>
      <c r="V343" s="304"/>
      <c r="W343" s="304"/>
      <c r="X343" s="304"/>
      <c r="Y343" s="304"/>
      <c r="Z343" s="304"/>
      <c r="AA343" s="304"/>
      <c r="AB343" s="301"/>
      <c r="AC343" s="304"/>
      <c r="AD343" s="741"/>
      <c r="AE343" s="304"/>
      <c r="AF343" s="304"/>
      <c r="AG343" s="304"/>
      <c r="AH343" s="304"/>
      <c r="AI343" s="304"/>
      <c r="AJ343" s="915"/>
      <c r="AK343" s="928"/>
    </row>
    <row r="344" spans="1:37" ht="31.5" x14ac:dyDescent="0.25">
      <c r="A344" s="1984">
        <v>1</v>
      </c>
      <c r="B344" s="35" t="s">
        <v>421</v>
      </c>
      <c r="C344" s="414"/>
      <c r="D344" s="111"/>
      <c r="E344" s="206">
        <v>11</v>
      </c>
      <c r="F344" s="109">
        <f>ROUND(E344/12*$B$4,0)</f>
        <v>10</v>
      </c>
      <c r="G344" s="115">
        <v>16</v>
      </c>
      <c r="H344" s="109">
        <f t="shared" si="64"/>
        <v>160</v>
      </c>
      <c r="I344" s="989"/>
      <c r="J344" s="136"/>
      <c r="K344" s="981"/>
      <c r="L344" s="257"/>
      <c r="M344" s="731"/>
      <c r="N344" s="257"/>
      <c r="O344" s="1126"/>
      <c r="P344" s="257"/>
      <c r="Q344" s="304"/>
      <c r="R344" s="304"/>
      <c r="S344" s="304"/>
      <c r="T344" s="304"/>
      <c r="U344" s="304"/>
      <c r="V344" s="304"/>
      <c r="W344" s="304"/>
      <c r="X344" s="304"/>
      <c r="Y344" s="304"/>
      <c r="Z344" s="304"/>
      <c r="AA344" s="304"/>
      <c r="AB344" s="301"/>
      <c r="AC344" s="304"/>
      <c r="AD344" s="741"/>
      <c r="AE344" s="304"/>
      <c r="AF344" s="304"/>
      <c r="AG344" s="304"/>
      <c r="AH344" s="304"/>
      <c r="AI344" s="304"/>
      <c r="AJ344" s="915"/>
      <c r="AK344" s="928"/>
    </row>
    <row r="345" spans="1:37" s="131" customFormat="1" x14ac:dyDescent="0.25">
      <c r="A345" s="131">
        <v>1</v>
      </c>
      <c r="B345" s="985" t="s">
        <v>209</v>
      </c>
      <c r="C345" s="414"/>
      <c r="D345" s="1074"/>
      <c r="E345" s="217">
        <f>SUM(E343:E344)</f>
        <v>21</v>
      </c>
      <c r="F345" s="495">
        <f>SUM(F343:F344)</f>
        <v>19</v>
      </c>
      <c r="G345" s="142">
        <f>SUM(G343:G344)</f>
        <v>16</v>
      </c>
      <c r="H345" s="495">
        <f t="shared" si="64"/>
        <v>84.210526315789465</v>
      </c>
      <c r="I345" s="1083"/>
      <c r="J345" s="177"/>
      <c r="K345" s="956"/>
      <c r="L345" s="1026"/>
      <c r="M345" s="113"/>
      <c r="N345" s="1026"/>
      <c r="O345" s="2662"/>
      <c r="P345" s="1026"/>
      <c r="Q345" s="304">
        <v>653.67412999999988</v>
      </c>
      <c r="R345" s="304">
        <v>653.67412999999988</v>
      </c>
      <c r="S345" s="304">
        <v>670.01603</v>
      </c>
      <c r="T345" s="304">
        <v>670.01603</v>
      </c>
      <c r="U345" s="304">
        <v>670.01603</v>
      </c>
      <c r="V345" s="304">
        <v>670.01603</v>
      </c>
      <c r="W345" s="304">
        <v>670.01603</v>
      </c>
      <c r="X345" s="304">
        <v>670.01603</v>
      </c>
      <c r="Y345" s="304">
        <v>670.01603</v>
      </c>
      <c r="Z345" s="304">
        <v>670.01603</v>
      </c>
      <c r="AA345" s="304">
        <v>670.01603</v>
      </c>
      <c r="AB345" s="301">
        <f>Q345/12*$B$4+(R345-Q345)/11*10+(S345-R345)/10*9+(T345-S345)/9*8+(U345-T345)/8*7+(V345-U345)/7*6+(W345-V345)/6*5+(X345-W345)/5*4+(Y345-X345)/4*3+(Z345-Y345)/3*2+(AA345-Z345)/2*1</f>
        <v>613.90899583333328</v>
      </c>
      <c r="AC345" s="304">
        <f t="shared" ref="AC345:AC353" si="67">AI345-AH345-AE345</f>
        <v>418.36336</v>
      </c>
      <c r="AD345" s="741"/>
      <c r="AE345" s="304"/>
      <c r="AF345" s="304">
        <f>AC345-AB345</f>
        <v>-195.54563583333328</v>
      </c>
      <c r="AG345" s="304"/>
      <c r="AH345" s="304">
        <v>0</v>
      </c>
      <c r="AI345" s="304">
        <v>418.36336</v>
      </c>
      <c r="AJ345" s="915"/>
      <c r="AK345" s="928"/>
    </row>
    <row r="346" spans="1:37" x14ac:dyDescent="0.25">
      <c r="A346" s="1984">
        <v>1</v>
      </c>
      <c r="B346" s="122" t="s">
        <v>28</v>
      </c>
      <c r="C346" s="415"/>
      <c r="D346" s="2"/>
      <c r="E346" s="206"/>
      <c r="F346" s="109"/>
      <c r="G346" s="115"/>
      <c r="H346" s="109"/>
      <c r="I346" s="989"/>
      <c r="J346" s="136"/>
      <c r="K346" s="981"/>
      <c r="L346" s="257"/>
      <c r="M346" s="731"/>
      <c r="N346" s="257"/>
      <c r="O346" s="1126"/>
      <c r="P346" s="257"/>
      <c r="Q346" s="304"/>
      <c r="R346" s="304"/>
      <c r="S346" s="304"/>
      <c r="T346" s="304"/>
      <c r="U346" s="304"/>
      <c r="V346" s="304"/>
      <c r="W346" s="304"/>
      <c r="X346" s="304"/>
      <c r="Y346" s="304"/>
      <c r="Z346" s="304"/>
      <c r="AA346" s="304"/>
      <c r="AB346" s="301"/>
      <c r="AC346" s="304">
        <f t="shared" si="67"/>
        <v>0</v>
      </c>
      <c r="AD346" s="741"/>
      <c r="AE346" s="304"/>
      <c r="AF346" s="304"/>
      <c r="AG346" s="304"/>
      <c r="AH346" s="304"/>
      <c r="AI346" s="304"/>
      <c r="AJ346" s="915"/>
      <c r="AK346" s="928"/>
    </row>
    <row r="347" spans="1:37" x14ac:dyDescent="0.25">
      <c r="A347" s="1984">
        <v>1</v>
      </c>
      <c r="B347" s="1036" t="s">
        <v>125</v>
      </c>
      <c r="C347" s="887"/>
      <c r="D347" s="1138">
        <v>300</v>
      </c>
      <c r="E347" s="206">
        <v>280</v>
      </c>
      <c r="F347" s="109">
        <f>ROUND(E347/12*$B$4,0)</f>
        <v>257</v>
      </c>
      <c r="G347" s="115">
        <v>298</v>
      </c>
      <c r="H347" s="109">
        <f>G347/F347*100</f>
        <v>115.95330739299612</v>
      </c>
      <c r="I347" s="989">
        <v>13</v>
      </c>
      <c r="J347" s="136">
        <f>M347/G347</f>
        <v>11.51006711409396</v>
      </c>
      <c r="K347" s="981">
        <f>ROUND(E347*I347,0)</f>
        <v>3640</v>
      </c>
      <c r="L347" s="257">
        <f>K347/12*$B$4</f>
        <v>3336.6666666666665</v>
      </c>
      <c r="M347" s="731">
        <v>3430</v>
      </c>
      <c r="N347" s="257">
        <f>M347/L347*100</f>
        <v>102.79720279720279</v>
      </c>
      <c r="O347" s="1126">
        <f>ROUND(K347/D347,0)</f>
        <v>12</v>
      </c>
      <c r="P347" s="257">
        <f>M347/$B$4*12/O347</f>
        <v>311.81818181818181</v>
      </c>
      <c r="Q347" s="304"/>
      <c r="R347" s="304"/>
      <c r="S347" s="304"/>
      <c r="T347" s="304"/>
      <c r="U347" s="304"/>
      <c r="V347" s="304"/>
      <c r="W347" s="304"/>
      <c r="X347" s="304"/>
      <c r="Y347" s="304"/>
      <c r="Z347" s="304"/>
      <c r="AA347" s="304"/>
      <c r="AB347" s="301"/>
      <c r="AC347" s="304">
        <f t="shared" si="67"/>
        <v>0</v>
      </c>
      <c r="AD347" s="741"/>
      <c r="AE347" s="304"/>
      <c r="AF347" s="304">
        <f>AC347-AB347</f>
        <v>0</v>
      </c>
      <c r="AG347" s="304"/>
      <c r="AH347" s="304"/>
      <c r="AI347" s="304"/>
      <c r="AJ347" s="915"/>
      <c r="AK347" s="928"/>
    </row>
    <row r="348" spans="1:37" x14ac:dyDescent="0.25">
      <c r="A348" s="1984">
        <v>1</v>
      </c>
      <c r="B348" s="1036" t="s">
        <v>213</v>
      </c>
      <c r="C348" s="887"/>
      <c r="D348" s="1138">
        <v>300</v>
      </c>
      <c r="E348" s="206">
        <v>610</v>
      </c>
      <c r="F348" s="109">
        <f>ROUND(E348/12*$B$4,0)</f>
        <v>559</v>
      </c>
      <c r="G348" s="109">
        <v>574</v>
      </c>
      <c r="H348" s="940">
        <f>G348/F348*100</f>
        <v>102.68336314847943</v>
      </c>
      <c r="I348" s="1139">
        <v>5.8</v>
      </c>
      <c r="J348" s="297">
        <f>M348/G348</f>
        <v>6.6986062717770034</v>
      </c>
      <c r="K348" s="931">
        <f>ROUND(E348*I348,0)</f>
        <v>3538</v>
      </c>
      <c r="L348" s="137">
        <f>K348/12*$B$4</f>
        <v>3243.1666666666665</v>
      </c>
      <c r="M348" s="257">
        <v>3845</v>
      </c>
      <c r="N348" s="137">
        <f>M348/L348*100</f>
        <v>118.5569659283622</v>
      </c>
      <c r="O348" s="137">
        <f>ROUND(K348/D348,0)</f>
        <v>12</v>
      </c>
      <c r="P348" s="137">
        <f>M348/$B$4*12/O348</f>
        <v>349.54545454545456</v>
      </c>
      <c r="Q348" s="304"/>
      <c r="R348" s="304"/>
      <c r="S348" s="304"/>
      <c r="T348" s="304"/>
      <c r="U348" s="304"/>
      <c r="V348" s="304"/>
      <c r="W348" s="304"/>
      <c r="X348" s="304"/>
      <c r="Y348" s="304"/>
      <c r="Z348" s="304"/>
      <c r="AA348" s="304"/>
      <c r="AB348" s="301"/>
      <c r="AC348" s="304">
        <f t="shared" si="67"/>
        <v>0</v>
      </c>
      <c r="AD348" s="741"/>
      <c r="AE348" s="304"/>
      <c r="AF348" s="304"/>
      <c r="AG348" s="304"/>
      <c r="AH348" s="304"/>
      <c r="AI348" s="304"/>
      <c r="AJ348" s="915"/>
      <c r="AK348" s="928"/>
    </row>
    <row r="349" spans="1:37" x14ac:dyDescent="0.25">
      <c r="A349" s="1984">
        <v>1</v>
      </c>
      <c r="B349" s="1036" t="s">
        <v>63</v>
      </c>
      <c r="C349" s="2749"/>
      <c r="D349" s="1140">
        <v>300</v>
      </c>
      <c r="E349" s="385">
        <v>210</v>
      </c>
      <c r="F349" s="115">
        <f>ROUND(E349/12*$B$4,0)</f>
        <v>193</v>
      </c>
      <c r="G349" s="1141">
        <v>167</v>
      </c>
      <c r="H349" s="115">
        <f>G349/F349*100</f>
        <v>86.52849740932642</v>
      </c>
      <c r="I349" s="997">
        <v>12</v>
      </c>
      <c r="J349" s="937">
        <f>M349/G349</f>
        <v>12.652694610778443</v>
      </c>
      <c r="K349" s="938">
        <f>ROUND(E349*I349,0)</f>
        <v>2520</v>
      </c>
      <c r="L349" s="257">
        <f>K349/12*$B$4</f>
        <v>2310</v>
      </c>
      <c r="M349" s="257">
        <v>2113</v>
      </c>
      <c r="N349" s="257">
        <f>M349/L349*100</f>
        <v>91.471861471861473</v>
      </c>
      <c r="O349" s="938">
        <f>ROUND(K349/D349,0)</f>
        <v>8</v>
      </c>
      <c r="P349" s="257">
        <f>M349/$B$4*12/O349</f>
        <v>288.13636363636363</v>
      </c>
      <c r="Q349" s="305"/>
      <c r="R349" s="305"/>
      <c r="S349" s="305"/>
      <c r="T349" s="305"/>
      <c r="U349" s="305"/>
      <c r="V349" s="305"/>
      <c r="W349" s="305"/>
      <c r="X349" s="305"/>
      <c r="Y349" s="305"/>
      <c r="Z349" s="305"/>
      <c r="AA349" s="305"/>
      <c r="AB349" s="829"/>
      <c r="AC349" s="305">
        <f t="shared" si="67"/>
        <v>0</v>
      </c>
      <c r="AD349" s="957"/>
      <c r="AE349" s="305"/>
      <c r="AF349" s="305"/>
      <c r="AG349" s="305"/>
      <c r="AH349" s="305"/>
      <c r="AI349" s="305"/>
      <c r="AJ349" s="915"/>
      <c r="AK349" s="928"/>
    </row>
    <row r="350" spans="1:37" x14ac:dyDescent="0.25">
      <c r="A350" s="1984">
        <v>1</v>
      </c>
      <c r="B350" s="1142" t="s">
        <v>75</v>
      </c>
      <c r="C350" s="1143"/>
      <c r="D350" s="1144"/>
      <c r="E350" s="17">
        <f>SUM(E347:E349)</f>
        <v>1100</v>
      </c>
      <c r="F350" s="10">
        <f>SUM(F347:F349)</f>
        <v>1009</v>
      </c>
      <c r="G350" s="10">
        <f>SUM(G347:G349)</f>
        <v>1039</v>
      </c>
      <c r="H350" s="10">
        <f>G350/F350*100</f>
        <v>102.97324083250743</v>
      </c>
      <c r="I350" s="8">
        <f>IF(E350=0,0,K350/E350)</f>
        <v>8.8163636363636364</v>
      </c>
      <c r="J350" s="8">
        <f>M350/G350</f>
        <v>9.0356111645813275</v>
      </c>
      <c r="K350" s="7">
        <f>SUM(K347:K349)</f>
        <v>9698</v>
      </c>
      <c r="L350" s="7">
        <f>SUM(L347:L349)</f>
        <v>8889.8333333333321</v>
      </c>
      <c r="M350" s="7">
        <f>SUM(M347:M349)</f>
        <v>9388</v>
      </c>
      <c r="N350" s="1022">
        <f>M350/L350*100</f>
        <v>105.60377959841769</v>
      </c>
      <c r="O350" s="7">
        <f>SUM(O347:O349)</f>
        <v>32</v>
      </c>
      <c r="P350" s="1022">
        <f>M350/$B$4*12/O350</f>
        <v>320.04545454545456</v>
      </c>
      <c r="Q350" s="302"/>
      <c r="R350" s="302"/>
      <c r="S350" s="302"/>
      <c r="T350" s="302"/>
      <c r="U350" s="302"/>
      <c r="V350" s="302"/>
      <c r="W350" s="302"/>
      <c r="X350" s="302"/>
      <c r="Y350" s="302"/>
      <c r="Z350" s="302"/>
      <c r="AA350" s="302"/>
      <c r="AB350" s="834"/>
      <c r="AC350" s="302">
        <f t="shared" si="67"/>
        <v>0</v>
      </c>
      <c r="AD350" s="745"/>
      <c r="AE350" s="302"/>
      <c r="AF350" s="302"/>
      <c r="AG350" s="302"/>
      <c r="AH350" s="302"/>
      <c r="AI350" s="302"/>
      <c r="AJ350" s="915"/>
      <c r="AK350" s="928"/>
    </row>
    <row r="351" spans="1:37" ht="30" x14ac:dyDescent="0.25">
      <c r="A351" s="1984">
        <v>1</v>
      </c>
      <c r="B351" s="1145" t="s">
        <v>123</v>
      </c>
      <c r="C351" s="1146"/>
      <c r="D351" s="1147"/>
      <c r="E351" s="730"/>
      <c r="F351" s="731"/>
      <c r="G351" s="731"/>
      <c r="H351" s="731"/>
      <c r="I351" s="261"/>
      <c r="J351" s="261"/>
      <c r="K351" s="943"/>
      <c r="L351" s="943"/>
      <c r="M351" s="943"/>
      <c r="N351" s="943"/>
      <c r="O351" s="943"/>
      <c r="P351" s="943"/>
      <c r="Q351" s="303"/>
      <c r="R351" s="303"/>
      <c r="S351" s="303"/>
      <c r="T351" s="303"/>
      <c r="U351" s="303"/>
      <c r="V351" s="303"/>
      <c r="W351" s="303"/>
      <c r="X351" s="303"/>
      <c r="Y351" s="303"/>
      <c r="Z351" s="303"/>
      <c r="AA351" s="303"/>
      <c r="AB351" s="341"/>
      <c r="AC351" s="303">
        <f t="shared" si="67"/>
        <v>0</v>
      </c>
      <c r="AD351" s="744"/>
      <c r="AE351" s="303"/>
      <c r="AF351" s="303"/>
      <c r="AG351" s="303"/>
      <c r="AH351" s="303"/>
      <c r="AI351" s="303"/>
      <c r="AJ351" s="915"/>
      <c r="AK351" s="928"/>
    </row>
    <row r="352" spans="1:37" x14ac:dyDescent="0.25">
      <c r="A352" s="1984">
        <v>1</v>
      </c>
      <c r="B352" s="1982" t="s">
        <v>161</v>
      </c>
      <c r="C352" s="419"/>
      <c r="D352" s="1148">
        <v>240</v>
      </c>
      <c r="E352" s="209">
        <v>410</v>
      </c>
      <c r="F352" s="109">
        <f>ROUND(E352/12*$B$4,0)</f>
        <v>376</v>
      </c>
      <c r="G352" s="110">
        <v>338</v>
      </c>
      <c r="H352" s="109">
        <f>G352/F352*100</f>
        <v>89.893617021276597</v>
      </c>
      <c r="I352" s="989">
        <v>8</v>
      </c>
      <c r="J352" s="136">
        <f>M352/G352</f>
        <v>8.2514792899408285</v>
      </c>
      <c r="K352" s="981">
        <f>ROUND(E352*I352,0)</f>
        <v>3280</v>
      </c>
      <c r="L352" s="257">
        <f>K352/12*$B$4</f>
        <v>3006.6666666666665</v>
      </c>
      <c r="M352" s="137">
        <v>2789</v>
      </c>
      <c r="N352" s="257">
        <f>M352/L352*100</f>
        <v>92.760532150776058</v>
      </c>
      <c r="O352" s="137">
        <f>ROUND(K352/D352,0)</f>
        <v>14</v>
      </c>
      <c r="P352" s="137">
        <f>M352/$B$4*12/O352</f>
        <v>217.32467532467533</v>
      </c>
      <c r="Q352" s="304"/>
      <c r="R352" s="304"/>
      <c r="S352" s="304"/>
      <c r="T352" s="304"/>
      <c r="U352" s="304"/>
      <c r="V352" s="304"/>
      <c r="W352" s="304"/>
      <c r="X352" s="304"/>
      <c r="Y352" s="304"/>
      <c r="Z352" s="304"/>
      <c r="AA352" s="304"/>
      <c r="AB352" s="301"/>
      <c r="AC352" s="304">
        <f t="shared" si="67"/>
        <v>0</v>
      </c>
      <c r="AD352" s="741"/>
      <c r="AE352" s="304"/>
      <c r="AF352" s="304"/>
      <c r="AG352" s="304"/>
      <c r="AH352" s="304"/>
      <c r="AI352" s="304"/>
      <c r="AJ352" s="915"/>
      <c r="AK352" s="928"/>
    </row>
    <row r="353" spans="1:37" s="131" customFormat="1" x14ac:dyDescent="0.25">
      <c r="A353" s="1984">
        <v>1</v>
      </c>
      <c r="B353" s="9" t="s">
        <v>6</v>
      </c>
      <c r="C353" s="419"/>
      <c r="D353" s="1148">
        <v>240</v>
      </c>
      <c r="E353" s="209">
        <v>180</v>
      </c>
      <c r="F353" s="115">
        <f>ROUND(E353/12*$B$4,0)</f>
        <v>165</v>
      </c>
      <c r="G353" s="115">
        <v>133</v>
      </c>
      <c r="H353" s="115">
        <f>G353/F353*100</f>
        <v>80.606060606060609</v>
      </c>
      <c r="I353" s="997">
        <v>3</v>
      </c>
      <c r="J353" s="937">
        <f>M353/G353</f>
        <v>2.9473684210526314</v>
      </c>
      <c r="K353" s="257">
        <f>ROUND(E353*I353,0)</f>
        <v>540</v>
      </c>
      <c r="L353" s="257">
        <f>K353/12*$B$4</f>
        <v>495</v>
      </c>
      <c r="M353" s="137">
        <v>392</v>
      </c>
      <c r="N353" s="257">
        <f>M353/L353*100</f>
        <v>79.191919191919197</v>
      </c>
      <c r="O353" s="257">
        <f>ROUND(K353/D353,0)</f>
        <v>2</v>
      </c>
      <c r="P353" s="257">
        <f>M353/$B$4*12/O353</f>
        <v>213.81818181818181</v>
      </c>
      <c r="Q353" s="304"/>
      <c r="R353" s="304"/>
      <c r="S353" s="304"/>
      <c r="T353" s="304"/>
      <c r="U353" s="304"/>
      <c r="V353" s="304"/>
      <c r="W353" s="304"/>
      <c r="X353" s="304"/>
      <c r="Y353" s="304"/>
      <c r="Z353" s="304"/>
      <c r="AA353" s="304"/>
      <c r="AB353" s="829"/>
      <c r="AC353" s="305">
        <f t="shared" si="67"/>
        <v>0</v>
      </c>
      <c r="AD353" s="741"/>
      <c r="AE353" s="305"/>
      <c r="AF353" s="305"/>
      <c r="AG353" s="304"/>
      <c r="AH353" s="304"/>
      <c r="AI353" s="305"/>
      <c r="AJ353" s="915"/>
      <c r="AK353" s="928"/>
    </row>
    <row r="354" spans="1:37" s="131" customFormat="1" x14ac:dyDescent="0.25">
      <c r="A354" s="1984">
        <v>1</v>
      </c>
      <c r="B354" s="1982" t="s">
        <v>415</v>
      </c>
      <c r="C354" s="710"/>
      <c r="D354" s="2567">
        <v>240</v>
      </c>
      <c r="E354" s="1136">
        <v>110</v>
      </c>
      <c r="F354" s="114">
        <f>ROUND(E354/12*$B$4,0)</f>
        <v>101</v>
      </c>
      <c r="G354" s="114">
        <v>118</v>
      </c>
      <c r="H354" s="114">
        <f>G354/F354*100</f>
        <v>116.83168316831683</v>
      </c>
      <c r="I354" s="2568">
        <v>10</v>
      </c>
      <c r="J354" s="941">
        <f>M354/G354</f>
        <v>8.6694915254237284</v>
      </c>
      <c r="K354" s="942">
        <f>ROUND(E354*I354,0)</f>
        <v>1100</v>
      </c>
      <c r="L354" s="942">
        <f>K354/12*$B$4</f>
        <v>1008.3333333333334</v>
      </c>
      <c r="M354" s="930">
        <v>1023</v>
      </c>
      <c r="N354" s="942">
        <f>M354/L354*100</f>
        <v>101.45454545454544</v>
      </c>
      <c r="O354" s="942">
        <f>ROUND(K354/D354,0)</f>
        <v>5</v>
      </c>
      <c r="P354" s="942">
        <f>M354/$B$4*12/O354</f>
        <v>223.2</v>
      </c>
      <c r="Q354" s="306"/>
      <c r="R354" s="306"/>
      <c r="S354" s="306"/>
      <c r="T354" s="306"/>
      <c r="U354" s="306"/>
      <c r="V354" s="306"/>
      <c r="W354" s="306"/>
      <c r="X354" s="306"/>
      <c r="Y354" s="306"/>
      <c r="Z354" s="306"/>
      <c r="AA354" s="306"/>
      <c r="AB354" s="832"/>
      <c r="AC354" s="310"/>
      <c r="AD354" s="1097"/>
      <c r="AE354" s="310"/>
      <c r="AF354" s="310"/>
      <c r="AG354" s="306"/>
      <c r="AH354" s="306"/>
      <c r="AI354" s="310"/>
      <c r="AJ354" s="915"/>
      <c r="AK354" s="928"/>
    </row>
    <row r="355" spans="1:37" x14ac:dyDescent="0.25">
      <c r="A355" s="1984">
        <v>1</v>
      </c>
      <c r="B355" s="1149" t="s">
        <v>176</v>
      </c>
      <c r="C355" s="1150"/>
      <c r="D355" s="1149"/>
      <c r="E355" s="17">
        <f>SUM(E352:E354)</f>
        <v>700</v>
      </c>
      <c r="F355" s="10">
        <f>SUM(F352:F354)</f>
        <v>642</v>
      </c>
      <c r="G355" s="10">
        <f>SUM(G352:G354)</f>
        <v>589</v>
      </c>
      <c r="H355" s="36">
        <f>G355/F355*100</f>
        <v>91.74454828660437</v>
      </c>
      <c r="I355" s="8">
        <f>IF(E355=0,0,K355/E355)</f>
        <v>7.0285714285714285</v>
      </c>
      <c r="J355" s="1151">
        <f>M355/G355</f>
        <v>7.1375212224108662</v>
      </c>
      <c r="K355" s="947">
        <f>SUM(K352:K354)</f>
        <v>4920</v>
      </c>
      <c r="L355" s="947">
        <f>SUM(L352:L354)</f>
        <v>4510</v>
      </c>
      <c r="M355" s="947">
        <f>SUM(M352:M354)</f>
        <v>4204</v>
      </c>
      <c r="N355" s="1022">
        <f>M355/L355*100</f>
        <v>93.215077605321511</v>
      </c>
      <c r="O355" s="947">
        <f>SUM(O352:O354)</f>
        <v>21</v>
      </c>
      <c r="P355" s="1022">
        <f>M355/$B$4*12/O355</f>
        <v>218.38961038961037</v>
      </c>
      <c r="Q355" s="302"/>
      <c r="R355" s="302"/>
      <c r="S355" s="302"/>
      <c r="T355" s="302"/>
      <c r="U355" s="302"/>
      <c r="V355" s="302"/>
      <c r="W355" s="302"/>
      <c r="X355" s="302"/>
      <c r="Y355" s="302"/>
      <c r="Z355" s="302"/>
      <c r="AA355" s="302"/>
      <c r="AB355" s="834"/>
      <c r="AC355" s="302">
        <f>AI355-AH355-AE355</f>
        <v>0</v>
      </c>
      <c r="AD355" s="745"/>
      <c r="AE355" s="302"/>
      <c r="AF355" s="302"/>
      <c r="AG355" s="302"/>
      <c r="AH355" s="302"/>
      <c r="AI355" s="302"/>
      <c r="AJ355" s="915"/>
      <c r="AK355" s="928"/>
    </row>
    <row r="356" spans="1:37" ht="30" thickBot="1" x14ac:dyDescent="0.3">
      <c r="A356" s="1984">
        <v>1</v>
      </c>
      <c r="B356" s="1103" t="s">
        <v>196</v>
      </c>
      <c r="C356" s="1103"/>
      <c r="D356" s="1103"/>
      <c r="E356" s="32">
        <f>SUM(E355,E350)</f>
        <v>1800</v>
      </c>
      <c r="F356" s="7">
        <f>SUM(F355,F350)</f>
        <v>1651</v>
      </c>
      <c r="G356" s="7">
        <f>SUM(G355,G350)</f>
        <v>1628</v>
      </c>
      <c r="H356" s="7">
        <f>G356/F356*100</f>
        <v>98.606904906117506</v>
      </c>
      <c r="I356" s="8">
        <f>IF(E356=0,0,K356/E356)</f>
        <v>8.1211111111111105</v>
      </c>
      <c r="J356" s="8">
        <f>M356/G356</f>
        <v>8.3488943488943494</v>
      </c>
      <c r="K356" s="7">
        <f>SUM(K355,K350)</f>
        <v>14618</v>
      </c>
      <c r="L356" s="7">
        <f>SUM(L355,L350)</f>
        <v>13399.833333333332</v>
      </c>
      <c r="M356" s="7">
        <f>SUM(M355,M350)</f>
        <v>13592</v>
      </c>
      <c r="N356" s="1022">
        <f>M356/L356*100</f>
        <v>101.43409743902288</v>
      </c>
      <c r="O356" s="1022">
        <f>SUM(O355,O350)</f>
        <v>53</v>
      </c>
      <c r="P356" s="1022">
        <f>M356/$B$4*12/O356</f>
        <v>279.76672384219557</v>
      </c>
      <c r="Q356" s="302">
        <v>90872.580371999997</v>
      </c>
      <c r="R356" s="302">
        <v>90872.580371999997</v>
      </c>
      <c r="S356" s="302">
        <v>94945.154623666647</v>
      </c>
      <c r="T356" s="302">
        <v>94945.154623666647</v>
      </c>
      <c r="U356" s="302">
        <v>94945.154623666647</v>
      </c>
      <c r="V356" s="302">
        <v>94945.154623666647</v>
      </c>
      <c r="W356" s="302">
        <v>94945.154630000005</v>
      </c>
      <c r="X356" s="302">
        <v>94945.154630000005</v>
      </c>
      <c r="Y356" s="302">
        <v>94945.154630000005</v>
      </c>
      <c r="Z356" s="302">
        <v>100755.02569766664</v>
      </c>
      <c r="AA356" s="302">
        <v>100924.2921335648</v>
      </c>
      <c r="AB356" s="825">
        <f>Q356/12*$B$4+(R356-Q356)/11*10+(S356-R356)/10*9+(T356-S356)/9*8+(U356-T356)/8*7+(V356-U356)/7*6+(W356-V356)/6*5+(X356-W356)/5*4+(Y356-X356)/4*3+(Z356-Y356)/3*2+(AA356-Z356)/2*1</f>
        <v>90923.062769171287</v>
      </c>
      <c r="AC356" s="302">
        <f>AI356-AH356-AE356</f>
        <v>98425.338480000006</v>
      </c>
      <c r="AD356" s="745"/>
      <c r="AE356" s="302"/>
      <c r="AF356" s="302">
        <f>AC356-AB356</f>
        <v>7502.2757108287187</v>
      </c>
      <c r="AG356" s="302"/>
      <c r="AH356" s="302">
        <v>-340.44095999999996</v>
      </c>
      <c r="AI356" s="302">
        <v>98084.897519999999</v>
      </c>
      <c r="AJ356" s="915"/>
      <c r="AK356" s="928"/>
    </row>
    <row r="357" spans="1:37" ht="16.5" thickBot="1" x14ac:dyDescent="0.3">
      <c r="A357" s="1984">
        <v>1</v>
      </c>
      <c r="B357" s="1009" t="s">
        <v>277</v>
      </c>
      <c r="C357" s="1152"/>
      <c r="D357" s="1112"/>
      <c r="E357" s="1153"/>
      <c r="F357" s="1154"/>
      <c r="G357" s="1154"/>
      <c r="H357" s="1154"/>
      <c r="I357" s="1054"/>
      <c r="J357" s="1054"/>
      <c r="K357" s="1013"/>
      <c r="L357" s="1054"/>
      <c r="M357" s="1054">
        <f>SUM(M293,M342,M356)</f>
        <v>101148</v>
      </c>
      <c r="N357" s="1054"/>
      <c r="O357" s="1054"/>
      <c r="P357" s="1013"/>
      <c r="Q357" s="309">
        <f t="shared" ref="Q357:AI357" si="68">SUM(Q356,Q342,Q293,Q345)</f>
        <v>976188.88888376078</v>
      </c>
      <c r="R357" s="309">
        <f t="shared" si="68"/>
        <v>976188.88888376078</v>
      </c>
      <c r="S357" s="309">
        <f t="shared" si="68"/>
        <v>979226.66373153054</v>
      </c>
      <c r="T357" s="309">
        <f t="shared" si="68"/>
        <v>979226.66373153054</v>
      </c>
      <c r="U357" s="309">
        <f t="shared" si="68"/>
        <v>979226.66373153054</v>
      </c>
      <c r="V357" s="309">
        <f t="shared" si="68"/>
        <v>979226.66373153054</v>
      </c>
      <c r="W357" s="309">
        <f t="shared" si="68"/>
        <v>980539.47173000011</v>
      </c>
      <c r="X357" s="309">
        <f t="shared" si="68"/>
        <v>980539.47173000011</v>
      </c>
      <c r="Y357" s="309">
        <f t="shared" si="68"/>
        <v>980539.47173000011</v>
      </c>
      <c r="Z357" s="309">
        <f t="shared" si="68"/>
        <v>1015588.4262444975</v>
      </c>
      <c r="AA357" s="309">
        <f t="shared" si="68"/>
        <v>1026611.7827588108</v>
      </c>
      <c r="AB357" s="831">
        <f t="shared" si="68"/>
        <v>927545.46677198622</v>
      </c>
      <c r="AC357" s="309">
        <f t="shared" si="68"/>
        <v>965852.23626999999</v>
      </c>
      <c r="AD357" s="746">
        <f t="shared" si="68"/>
        <v>0</v>
      </c>
      <c r="AE357" s="309">
        <f t="shared" si="68"/>
        <v>4289.1308899999985</v>
      </c>
      <c r="AF357" s="309">
        <f t="shared" si="68"/>
        <v>38306.769498013826</v>
      </c>
      <c r="AG357" s="309">
        <f t="shared" si="68"/>
        <v>-398.18617</v>
      </c>
      <c r="AH357" s="309">
        <f t="shared" si="68"/>
        <v>-2146.3629899999996</v>
      </c>
      <c r="AI357" s="309">
        <f t="shared" si="68"/>
        <v>967995.00416999997</v>
      </c>
      <c r="AJ357" s="915"/>
      <c r="AK357" s="928"/>
    </row>
    <row r="358" spans="1:37" x14ac:dyDescent="0.25">
      <c r="A358" s="1984">
        <v>1</v>
      </c>
      <c r="B358" s="1016"/>
      <c r="C358" s="1017"/>
      <c r="D358" s="1016"/>
      <c r="E358" s="934"/>
      <c r="F358" s="112"/>
      <c r="G358" s="112"/>
      <c r="H358" s="112"/>
      <c r="I358" s="984"/>
      <c r="J358" s="984"/>
      <c r="K358" s="977"/>
      <c r="L358" s="943"/>
      <c r="M358" s="943"/>
      <c r="N358" s="943"/>
      <c r="O358" s="943"/>
      <c r="P358" s="943"/>
      <c r="Q358" s="303"/>
      <c r="R358" s="303"/>
      <c r="S358" s="303"/>
      <c r="T358" s="303"/>
      <c r="U358" s="303"/>
      <c r="V358" s="303"/>
      <c r="W358" s="303"/>
      <c r="X358" s="303"/>
      <c r="Y358" s="303"/>
      <c r="Z358" s="303"/>
      <c r="AA358" s="303"/>
      <c r="AB358" s="341"/>
      <c r="AC358" s="303"/>
      <c r="AD358" s="744"/>
      <c r="AE358" s="303"/>
      <c r="AF358" s="303"/>
      <c r="AG358" s="303"/>
      <c r="AH358" s="303"/>
      <c r="AI358" s="303"/>
      <c r="AJ358" s="915"/>
      <c r="AK358" s="928"/>
    </row>
    <row r="359" spans="1:37" ht="43.5" x14ac:dyDescent="0.25">
      <c r="A359" s="1984">
        <v>1</v>
      </c>
      <c r="B359" s="919" t="s">
        <v>351</v>
      </c>
      <c r="C359" s="919"/>
      <c r="D359" s="12"/>
      <c r="E359" s="197"/>
      <c r="F359" s="109"/>
      <c r="G359" s="109"/>
      <c r="H359" s="109"/>
      <c r="I359" s="136"/>
      <c r="J359" s="136"/>
      <c r="K359" s="981"/>
      <c r="L359" s="137"/>
      <c r="M359" s="137"/>
      <c r="N359" s="137"/>
      <c r="O359" s="137"/>
      <c r="P359" s="137"/>
      <c r="Q359" s="304"/>
      <c r="R359" s="304"/>
      <c r="S359" s="304"/>
      <c r="T359" s="304"/>
      <c r="U359" s="304"/>
      <c r="V359" s="304"/>
      <c r="W359" s="304"/>
      <c r="X359" s="304"/>
      <c r="Y359" s="304"/>
      <c r="Z359" s="304"/>
      <c r="AA359" s="304"/>
      <c r="AB359" s="301"/>
      <c r="AC359" s="304"/>
      <c r="AD359" s="741"/>
      <c r="AE359" s="304"/>
      <c r="AF359" s="304"/>
      <c r="AG359" s="304"/>
      <c r="AH359" s="304"/>
      <c r="AI359" s="304"/>
      <c r="AJ359" s="915"/>
      <c r="AK359" s="928"/>
    </row>
    <row r="360" spans="1:37" x14ac:dyDescent="0.25">
      <c r="A360" s="1984">
        <v>1</v>
      </c>
      <c r="B360" s="924" t="s">
        <v>5</v>
      </c>
      <c r="C360" s="925"/>
      <c r="D360" s="924"/>
      <c r="E360" s="197"/>
      <c r="F360" s="109"/>
      <c r="G360" s="109"/>
      <c r="H360" s="109"/>
      <c r="I360" s="136"/>
      <c r="J360" s="136"/>
      <c r="K360" s="981"/>
      <c r="L360" s="137"/>
      <c r="M360" s="137"/>
      <c r="N360" s="137"/>
      <c r="O360" s="137"/>
      <c r="P360" s="137"/>
      <c r="Q360" s="304"/>
      <c r="R360" s="304"/>
      <c r="S360" s="304"/>
      <c r="T360" s="304"/>
      <c r="U360" s="304"/>
      <c r="V360" s="304"/>
      <c r="W360" s="304"/>
      <c r="X360" s="304"/>
      <c r="Y360" s="304"/>
      <c r="Z360" s="304"/>
      <c r="AA360" s="304"/>
      <c r="AB360" s="301"/>
      <c r="AC360" s="304">
        <f>AI360-AH360-AE360</f>
        <v>0</v>
      </c>
      <c r="AD360" s="741"/>
      <c r="AE360" s="304"/>
      <c r="AF360" s="304"/>
      <c r="AG360" s="304"/>
      <c r="AH360" s="304"/>
      <c r="AI360" s="304"/>
      <c r="AJ360" s="915"/>
      <c r="AK360" s="928"/>
    </row>
    <row r="361" spans="1:37" ht="30" x14ac:dyDescent="0.25">
      <c r="A361" s="1984">
        <v>1</v>
      </c>
      <c r="B361" s="11" t="s">
        <v>694</v>
      </c>
      <c r="C361" s="926" t="s">
        <v>256</v>
      </c>
      <c r="D361" s="11">
        <v>340</v>
      </c>
      <c r="E361" s="197">
        <v>1044</v>
      </c>
      <c r="F361" s="109">
        <f t="shared" ref="F361:F372" si="69">E361/12*$B$4</f>
        <v>957</v>
      </c>
      <c r="G361" s="109">
        <v>1019</v>
      </c>
      <c r="H361" s="109">
        <f t="shared" ref="H361:H376" si="70">G361/F361*100</f>
        <v>106.478578892372</v>
      </c>
      <c r="I361" s="1155">
        <v>9.5</v>
      </c>
      <c r="J361" s="136">
        <f t="shared" ref="J361:J373" si="71">M361/G361</f>
        <v>9.0274779195289501</v>
      </c>
      <c r="K361" s="981">
        <f t="shared" ref="K361:K372" si="72">ROUND(E361*I361,0)</f>
        <v>9918</v>
      </c>
      <c r="L361" s="137">
        <f t="shared" ref="L361:L372" si="73">K361/12*$B$4</f>
        <v>9091.5</v>
      </c>
      <c r="M361" s="137">
        <v>9199</v>
      </c>
      <c r="N361" s="137">
        <f t="shared" ref="N361:N373" si="74">M361/L361*100</f>
        <v>101.18242314249575</v>
      </c>
      <c r="O361" s="1081">
        <f t="shared" ref="O361:O372" si="75">ROUND(K361/D361,0)</f>
        <v>29</v>
      </c>
      <c r="P361" s="137">
        <f t="shared" ref="P361:P373" si="76">M361/$B$4*12/O361</f>
        <v>346.04388714733545</v>
      </c>
      <c r="Q361" s="304"/>
      <c r="R361" s="304"/>
      <c r="S361" s="304"/>
      <c r="T361" s="304"/>
      <c r="U361" s="304"/>
      <c r="V361" s="304"/>
      <c r="W361" s="304"/>
      <c r="X361" s="304"/>
      <c r="Y361" s="304"/>
      <c r="Z361" s="304"/>
      <c r="AA361" s="304"/>
      <c r="AB361" s="301"/>
      <c r="AC361" s="304"/>
      <c r="AD361" s="741"/>
      <c r="AE361" s="304"/>
      <c r="AF361" s="304"/>
      <c r="AG361" s="304"/>
      <c r="AH361" s="304"/>
      <c r="AI361" s="304"/>
      <c r="AJ361" s="915"/>
      <c r="AK361" s="928"/>
    </row>
    <row r="362" spans="1:37" ht="30" x14ac:dyDescent="0.25">
      <c r="A362" s="1984">
        <v>1</v>
      </c>
      <c r="B362" s="186" t="s">
        <v>529</v>
      </c>
      <c r="C362" s="926" t="s">
        <v>256</v>
      </c>
      <c r="D362" s="11">
        <v>340</v>
      </c>
      <c r="E362" s="197">
        <v>878</v>
      </c>
      <c r="F362" s="109">
        <f t="shared" si="69"/>
        <v>804.83333333333337</v>
      </c>
      <c r="G362" s="109">
        <v>830</v>
      </c>
      <c r="H362" s="109">
        <f t="shared" si="70"/>
        <v>103.12694139573411</v>
      </c>
      <c r="I362" s="1155">
        <v>8.9</v>
      </c>
      <c r="J362" s="136">
        <f t="shared" si="71"/>
        <v>8.4228915662650596</v>
      </c>
      <c r="K362" s="981">
        <f t="shared" si="72"/>
        <v>7814</v>
      </c>
      <c r="L362" s="137">
        <f t="shared" si="73"/>
        <v>7162.833333333333</v>
      </c>
      <c r="M362" s="137">
        <v>6991</v>
      </c>
      <c r="N362" s="137">
        <f t="shared" si="74"/>
        <v>97.601042418037565</v>
      </c>
      <c r="O362" s="1081">
        <f t="shared" si="75"/>
        <v>23</v>
      </c>
      <c r="P362" s="137">
        <f t="shared" si="76"/>
        <v>331.58893280632407</v>
      </c>
      <c r="Q362" s="304"/>
      <c r="R362" s="304"/>
      <c r="S362" s="304"/>
      <c r="T362" s="304"/>
      <c r="U362" s="304"/>
      <c r="V362" s="304"/>
      <c r="W362" s="304"/>
      <c r="X362" s="304"/>
      <c r="Y362" s="304"/>
      <c r="Z362" s="304"/>
      <c r="AA362" s="304"/>
      <c r="AB362" s="301"/>
      <c r="AC362" s="304">
        <f>AI362-AH362-AE362</f>
        <v>0</v>
      </c>
      <c r="AD362" s="741"/>
      <c r="AE362" s="304"/>
      <c r="AF362" s="304"/>
      <c r="AG362" s="304"/>
      <c r="AH362" s="304"/>
      <c r="AI362" s="304"/>
      <c r="AJ362" s="915"/>
      <c r="AK362" s="928"/>
    </row>
    <row r="363" spans="1:37" ht="45" x14ac:dyDescent="0.25">
      <c r="A363" s="1984">
        <v>1</v>
      </c>
      <c r="B363" s="186" t="s">
        <v>530</v>
      </c>
      <c r="C363" s="926" t="s">
        <v>256</v>
      </c>
      <c r="D363" s="11">
        <v>340</v>
      </c>
      <c r="E363" s="197">
        <v>3859</v>
      </c>
      <c r="F363" s="109">
        <f t="shared" si="69"/>
        <v>3537.4166666666665</v>
      </c>
      <c r="G363" s="109">
        <v>3449</v>
      </c>
      <c r="H363" s="109">
        <f t="shared" si="70"/>
        <v>97.500530047822096</v>
      </c>
      <c r="I363" s="1155">
        <v>4.8</v>
      </c>
      <c r="J363" s="136">
        <f t="shared" si="71"/>
        <v>4.6880255146419252</v>
      </c>
      <c r="K363" s="981">
        <f t="shared" si="72"/>
        <v>18523</v>
      </c>
      <c r="L363" s="137">
        <f t="shared" si="73"/>
        <v>16979.416666666664</v>
      </c>
      <c r="M363" s="137">
        <v>16169</v>
      </c>
      <c r="N363" s="137">
        <f t="shared" si="74"/>
        <v>95.22706414138689</v>
      </c>
      <c r="O363" s="1081">
        <f t="shared" si="75"/>
        <v>54</v>
      </c>
      <c r="P363" s="137">
        <f t="shared" si="76"/>
        <v>326.64646464646466</v>
      </c>
      <c r="Q363" s="304"/>
      <c r="R363" s="304"/>
      <c r="S363" s="304"/>
      <c r="T363" s="304"/>
      <c r="U363" s="304"/>
      <c r="V363" s="304"/>
      <c r="W363" s="304"/>
      <c r="X363" s="304"/>
      <c r="Y363" s="304"/>
      <c r="Z363" s="304"/>
      <c r="AA363" s="304"/>
      <c r="AB363" s="301"/>
      <c r="AC363" s="304">
        <f>AI363-AH363-AE363</f>
        <v>0</v>
      </c>
      <c r="AD363" s="741"/>
      <c r="AE363" s="304"/>
      <c r="AF363" s="304"/>
      <c r="AG363" s="304"/>
      <c r="AH363" s="304"/>
      <c r="AI363" s="304"/>
      <c r="AJ363" s="915"/>
      <c r="AK363" s="928"/>
    </row>
    <row r="364" spans="1:37" ht="60" x14ac:dyDescent="0.25">
      <c r="A364" s="1984">
        <v>1</v>
      </c>
      <c r="B364" s="186" t="s">
        <v>763</v>
      </c>
      <c r="C364" s="926" t="s">
        <v>256</v>
      </c>
      <c r="D364" s="11">
        <v>340</v>
      </c>
      <c r="E364" s="197">
        <v>3340</v>
      </c>
      <c r="F364" s="109">
        <f t="shared" si="69"/>
        <v>3061.6666666666665</v>
      </c>
      <c r="G364" s="109">
        <v>3083</v>
      </c>
      <c r="H364" s="109">
        <f t="shared" si="70"/>
        <v>100.69678824169843</v>
      </c>
      <c r="I364" s="1155">
        <v>3.4</v>
      </c>
      <c r="J364" s="136">
        <f t="shared" si="71"/>
        <v>3.1972105092442424</v>
      </c>
      <c r="K364" s="981">
        <f t="shared" si="72"/>
        <v>11356</v>
      </c>
      <c r="L364" s="137">
        <f t="shared" si="73"/>
        <v>10409.666666666668</v>
      </c>
      <c r="M364" s="137">
        <v>9857</v>
      </c>
      <c r="N364" s="137">
        <f t="shared" si="74"/>
        <v>94.690832239264779</v>
      </c>
      <c r="O364" s="1081">
        <f t="shared" si="75"/>
        <v>33</v>
      </c>
      <c r="P364" s="137">
        <f t="shared" si="76"/>
        <v>325.85123966942149</v>
      </c>
      <c r="Q364" s="304"/>
      <c r="R364" s="304"/>
      <c r="S364" s="304"/>
      <c r="T364" s="304"/>
      <c r="U364" s="304"/>
      <c r="V364" s="304"/>
      <c r="W364" s="304"/>
      <c r="X364" s="304"/>
      <c r="Y364" s="304"/>
      <c r="Z364" s="304"/>
      <c r="AA364" s="304"/>
      <c r="AB364" s="301"/>
      <c r="AC364" s="304"/>
      <c r="AD364" s="741"/>
      <c r="AE364" s="304"/>
      <c r="AF364" s="304"/>
      <c r="AG364" s="304"/>
      <c r="AH364" s="304"/>
      <c r="AI364" s="304"/>
      <c r="AJ364" s="915"/>
      <c r="AK364" s="928"/>
    </row>
    <row r="365" spans="1:37" ht="60" x14ac:dyDescent="0.25">
      <c r="A365" s="1984">
        <v>1</v>
      </c>
      <c r="B365" s="186" t="s">
        <v>641</v>
      </c>
      <c r="C365" s="926" t="s">
        <v>256</v>
      </c>
      <c r="D365" s="11">
        <v>340</v>
      </c>
      <c r="E365" s="197">
        <v>105</v>
      </c>
      <c r="F365" s="109">
        <f t="shared" si="69"/>
        <v>96.25</v>
      </c>
      <c r="G365" s="109">
        <v>144</v>
      </c>
      <c r="H365" s="109">
        <f t="shared" si="70"/>
        <v>149.6103896103896</v>
      </c>
      <c r="I365" s="1155">
        <v>4.8</v>
      </c>
      <c r="J365" s="136">
        <f t="shared" si="71"/>
        <v>5.104166666666667</v>
      </c>
      <c r="K365" s="981">
        <f t="shared" si="72"/>
        <v>504</v>
      </c>
      <c r="L365" s="137">
        <f t="shared" si="73"/>
        <v>462</v>
      </c>
      <c r="M365" s="137">
        <v>735</v>
      </c>
      <c r="N365" s="137">
        <f t="shared" si="74"/>
        <v>159.09090909090909</v>
      </c>
      <c r="O365" s="1081">
        <f t="shared" si="75"/>
        <v>1</v>
      </c>
      <c r="P365" s="137">
        <f t="shared" si="76"/>
        <v>801.81818181818176</v>
      </c>
      <c r="Q365" s="304"/>
      <c r="R365" s="304"/>
      <c r="S365" s="304"/>
      <c r="T365" s="304"/>
      <c r="U365" s="304"/>
      <c r="V365" s="304"/>
      <c r="W365" s="304"/>
      <c r="X365" s="304"/>
      <c r="Y365" s="304"/>
      <c r="Z365" s="304"/>
      <c r="AA365" s="304"/>
      <c r="AB365" s="301"/>
      <c r="AC365" s="304"/>
      <c r="AD365" s="741"/>
      <c r="AE365" s="304"/>
      <c r="AF365" s="304"/>
      <c r="AG365" s="304"/>
      <c r="AH365" s="304"/>
      <c r="AI365" s="304"/>
      <c r="AJ365" s="915"/>
      <c r="AK365" s="928"/>
    </row>
    <row r="366" spans="1:37" ht="30" x14ac:dyDescent="0.25">
      <c r="A366" s="1984">
        <v>1</v>
      </c>
      <c r="B366" s="186" t="s">
        <v>531</v>
      </c>
      <c r="C366" s="926" t="s">
        <v>256</v>
      </c>
      <c r="D366" s="11">
        <v>340</v>
      </c>
      <c r="E366" s="197">
        <v>593</v>
      </c>
      <c r="F366" s="109">
        <f t="shared" si="69"/>
        <v>543.58333333333326</v>
      </c>
      <c r="G366" s="109">
        <v>623</v>
      </c>
      <c r="H366" s="109">
        <f t="shared" si="70"/>
        <v>114.60984209719456</v>
      </c>
      <c r="I366" s="1155">
        <v>14.3</v>
      </c>
      <c r="J366" s="136">
        <f t="shared" si="71"/>
        <v>12.617977528089888</v>
      </c>
      <c r="K366" s="981">
        <f t="shared" si="72"/>
        <v>8480</v>
      </c>
      <c r="L366" s="137">
        <f t="shared" si="73"/>
        <v>7773.333333333333</v>
      </c>
      <c r="M366" s="137">
        <v>7861</v>
      </c>
      <c r="N366" s="137">
        <f t="shared" si="74"/>
        <v>101.12778730703261</v>
      </c>
      <c r="O366" s="1081">
        <f t="shared" si="75"/>
        <v>25</v>
      </c>
      <c r="P366" s="137">
        <f t="shared" si="76"/>
        <v>343.02545454545458</v>
      </c>
      <c r="Q366" s="304"/>
      <c r="R366" s="304"/>
      <c r="S366" s="304"/>
      <c r="T366" s="304"/>
      <c r="U366" s="304"/>
      <c r="V366" s="304"/>
      <c r="W366" s="304"/>
      <c r="X366" s="304"/>
      <c r="Y366" s="304"/>
      <c r="Z366" s="304"/>
      <c r="AA366" s="304"/>
      <c r="AB366" s="301"/>
      <c r="AC366" s="304">
        <f>AI366-AH366-AE366</f>
        <v>0</v>
      </c>
      <c r="AD366" s="741"/>
      <c r="AE366" s="304"/>
      <c r="AF366" s="304"/>
      <c r="AG366" s="304"/>
      <c r="AH366" s="304"/>
      <c r="AI366" s="304"/>
      <c r="AJ366" s="915"/>
      <c r="AK366" s="928"/>
    </row>
    <row r="367" spans="1:37" ht="30" x14ac:dyDescent="0.25">
      <c r="A367" s="1984">
        <v>1</v>
      </c>
      <c r="B367" s="186" t="s">
        <v>532</v>
      </c>
      <c r="C367" s="926" t="s">
        <v>256</v>
      </c>
      <c r="D367" s="11">
        <v>340</v>
      </c>
      <c r="E367" s="197">
        <v>812</v>
      </c>
      <c r="F367" s="109">
        <f t="shared" si="69"/>
        <v>744.33333333333337</v>
      </c>
      <c r="G367" s="109">
        <v>850</v>
      </c>
      <c r="H367" s="109">
        <f t="shared" si="70"/>
        <v>114.19614867890728</v>
      </c>
      <c r="I367" s="1155">
        <v>8.6999999999999993</v>
      </c>
      <c r="J367" s="136">
        <f t="shared" si="71"/>
        <v>7.9341176470588239</v>
      </c>
      <c r="K367" s="981">
        <f t="shared" si="72"/>
        <v>7064</v>
      </c>
      <c r="L367" s="137">
        <f t="shared" si="73"/>
        <v>6475.333333333333</v>
      </c>
      <c r="M367" s="137">
        <v>6744</v>
      </c>
      <c r="N367" s="137">
        <f t="shared" si="74"/>
        <v>104.14907855451456</v>
      </c>
      <c r="O367" s="1081">
        <f t="shared" si="75"/>
        <v>21</v>
      </c>
      <c r="P367" s="137">
        <f t="shared" si="76"/>
        <v>350.33766233766238</v>
      </c>
      <c r="Q367" s="304"/>
      <c r="R367" s="304"/>
      <c r="S367" s="304"/>
      <c r="T367" s="304"/>
      <c r="U367" s="304"/>
      <c r="V367" s="304"/>
      <c r="W367" s="304"/>
      <c r="X367" s="304"/>
      <c r="Y367" s="304"/>
      <c r="Z367" s="304"/>
      <c r="AA367" s="304"/>
      <c r="AB367" s="301"/>
      <c r="AC367" s="304">
        <f>AI367-AH367-AE367</f>
        <v>0</v>
      </c>
      <c r="AD367" s="741"/>
      <c r="AE367" s="304"/>
      <c r="AF367" s="304"/>
      <c r="AG367" s="304"/>
      <c r="AH367" s="304"/>
      <c r="AI367" s="304"/>
      <c r="AJ367" s="915"/>
      <c r="AK367" s="928"/>
    </row>
    <row r="368" spans="1:37" ht="45" x14ac:dyDescent="0.25">
      <c r="A368" s="1984">
        <v>1</v>
      </c>
      <c r="B368" s="186" t="s">
        <v>642</v>
      </c>
      <c r="C368" s="926" t="s">
        <v>256</v>
      </c>
      <c r="D368" s="11">
        <v>340</v>
      </c>
      <c r="E368" s="197">
        <v>554</v>
      </c>
      <c r="F368" s="109">
        <f t="shared" si="69"/>
        <v>507.83333333333331</v>
      </c>
      <c r="G368" s="109">
        <v>517</v>
      </c>
      <c r="H368" s="109">
        <f t="shared" si="70"/>
        <v>101.80505415162455</v>
      </c>
      <c r="I368" s="1155">
        <v>13.2</v>
      </c>
      <c r="J368" s="136">
        <f t="shared" si="71"/>
        <v>12.09284332688588</v>
      </c>
      <c r="K368" s="981">
        <f t="shared" si="72"/>
        <v>7313</v>
      </c>
      <c r="L368" s="137">
        <f t="shared" si="73"/>
        <v>6703.583333333333</v>
      </c>
      <c r="M368" s="137">
        <v>6252</v>
      </c>
      <c r="N368" s="137">
        <f t="shared" si="74"/>
        <v>93.263553074848033</v>
      </c>
      <c r="O368" s="1081">
        <f t="shared" si="75"/>
        <v>22</v>
      </c>
      <c r="P368" s="137">
        <f t="shared" si="76"/>
        <v>310.01652892561981</v>
      </c>
      <c r="Q368" s="304"/>
      <c r="R368" s="304"/>
      <c r="S368" s="304"/>
      <c r="T368" s="304"/>
      <c r="U368" s="304"/>
      <c r="V368" s="304"/>
      <c r="W368" s="304"/>
      <c r="X368" s="304"/>
      <c r="Y368" s="304"/>
      <c r="Z368" s="304"/>
      <c r="AA368" s="304"/>
      <c r="AB368" s="301"/>
      <c r="AC368" s="304"/>
      <c r="AD368" s="741"/>
      <c r="AE368" s="304"/>
      <c r="AF368" s="304"/>
      <c r="AG368" s="304"/>
      <c r="AH368" s="304"/>
      <c r="AI368" s="304"/>
      <c r="AJ368" s="915"/>
      <c r="AK368" s="928"/>
    </row>
    <row r="369" spans="1:37" ht="30" x14ac:dyDescent="0.25">
      <c r="A369" s="1984">
        <v>1</v>
      </c>
      <c r="B369" s="186" t="s">
        <v>643</v>
      </c>
      <c r="C369" s="926" t="s">
        <v>256</v>
      </c>
      <c r="D369" s="11">
        <v>340</v>
      </c>
      <c r="E369" s="197">
        <v>196</v>
      </c>
      <c r="F369" s="109">
        <f t="shared" si="69"/>
        <v>179.66666666666666</v>
      </c>
      <c r="G369" s="109">
        <v>193</v>
      </c>
      <c r="H369" s="109">
        <f t="shared" si="70"/>
        <v>107.42115027829313</v>
      </c>
      <c r="I369" s="1155">
        <v>12</v>
      </c>
      <c r="J369" s="136">
        <f t="shared" si="71"/>
        <v>9.5751295336787567</v>
      </c>
      <c r="K369" s="981">
        <f t="shared" si="72"/>
        <v>2352</v>
      </c>
      <c r="L369" s="137">
        <f t="shared" si="73"/>
        <v>2156</v>
      </c>
      <c r="M369" s="137">
        <v>1848</v>
      </c>
      <c r="N369" s="137">
        <f t="shared" si="74"/>
        <v>85.714285714285708</v>
      </c>
      <c r="O369" s="1081">
        <f t="shared" si="75"/>
        <v>7</v>
      </c>
      <c r="P369" s="137">
        <f t="shared" si="76"/>
        <v>288</v>
      </c>
      <c r="Q369" s="304"/>
      <c r="R369" s="304"/>
      <c r="S369" s="304"/>
      <c r="T369" s="304"/>
      <c r="U369" s="304"/>
      <c r="V369" s="304"/>
      <c r="W369" s="304"/>
      <c r="X369" s="304"/>
      <c r="Y369" s="304"/>
      <c r="Z369" s="304"/>
      <c r="AA369" s="304"/>
      <c r="AB369" s="301"/>
      <c r="AC369" s="304"/>
      <c r="AD369" s="741"/>
      <c r="AE369" s="304"/>
      <c r="AF369" s="304"/>
      <c r="AG369" s="304"/>
      <c r="AH369" s="304"/>
      <c r="AI369" s="304"/>
      <c r="AJ369" s="915"/>
      <c r="AK369" s="928"/>
    </row>
    <row r="370" spans="1:37" ht="30" x14ac:dyDescent="0.25">
      <c r="A370" s="1984">
        <v>1</v>
      </c>
      <c r="B370" s="186" t="s">
        <v>533</v>
      </c>
      <c r="C370" s="926" t="s">
        <v>256</v>
      </c>
      <c r="D370" s="125">
        <v>340</v>
      </c>
      <c r="E370" s="197">
        <v>733</v>
      </c>
      <c r="F370" s="109">
        <f t="shared" si="69"/>
        <v>671.91666666666674</v>
      </c>
      <c r="G370" s="109">
        <v>691</v>
      </c>
      <c r="H370" s="109">
        <f t="shared" si="70"/>
        <v>102.84013394518168</v>
      </c>
      <c r="I370" s="1155">
        <v>13.2</v>
      </c>
      <c r="J370" s="136">
        <f t="shared" si="71"/>
        <v>12.768451519536903</v>
      </c>
      <c r="K370" s="981">
        <f t="shared" si="72"/>
        <v>9676</v>
      </c>
      <c r="L370" s="137">
        <f t="shared" si="73"/>
        <v>8869.6666666666679</v>
      </c>
      <c r="M370" s="137">
        <v>8823</v>
      </c>
      <c r="N370" s="137">
        <f t="shared" si="74"/>
        <v>99.473862227066007</v>
      </c>
      <c r="O370" s="1081">
        <f t="shared" si="75"/>
        <v>28</v>
      </c>
      <c r="P370" s="137">
        <f t="shared" si="76"/>
        <v>343.7532467532468</v>
      </c>
      <c r="Q370" s="304"/>
      <c r="R370" s="304"/>
      <c r="S370" s="304"/>
      <c r="T370" s="304"/>
      <c r="U370" s="304"/>
      <c r="V370" s="304"/>
      <c r="W370" s="304"/>
      <c r="X370" s="304"/>
      <c r="Y370" s="304"/>
      <c r="Z370" s="304"/>
      <c r="AA370" s="304"/>
      <c r="AB370" s="301"/>
      <c r="AC370" s="304">
        <f>AI370-AH370-AE370</f>
        <v>0</v>
      </c>
      <c r="AD370" s="741"/>
      <c r="AE370" s="304"/>
      <c r="AF370" s="304"/>
      <c r="AG370" s="304"/>
      <c r="AH370" s="304"/>
      <c r="AI370" s="304"/>
      <c r="AJ370" s="915"/>
      <c r="AK370" s="928"/>
    </row>
    <row r="371" spans="1:37" ht="30" x14ac:dyDescent="0.25">
      <c r="A371" s="1984">
        <v>1</v>
      </c>
      <c r="B371" s="186" t="s">
        <v>644</v>
      </c>
      <c r="C371" s="926" t="s">
        <v>256</v>
      </c>
      <c r="D371" s="125">
        <v>340</v>
      </c>
      <c r="E371" s="197">
        <v>39</v>
      </c>
      <c r="F371" s="109">
        <f t="shared" si="69"/>
        <v>35.75</v>
      </c>
      <c r="G371" s="109">
        <v>33</v>
      </c>
      <c r="H371" s="109">
        <f t="shared" si="70"/>
        <v>92.307692307692307</v>
      </c>
      <c r="I371" s="1155">
        <v>28.3</v>
      </c>
      <c r="J371" s="136">
        <f t="shared" si="71"/>
        <v>35.81818181818182</v>
      </c>
      <c r="K371" s="981">
        <f t="shared" si="72"/>
        <v>1104</v>
      </c>
      <c r="L371" s="137">
        <f t="shared" si="73"/>
        <v>1012</v>
      </c>
      <c r="M371" s="137">
        <v>1182</v>
      </c>
      <c r="N371" s="137">
        <f t="shared" si="74"/>
        <v>116.798418972332</v>
      </c>
      <c r="O371" s="1081">
        <f t="shared" si="75"/>
        <v>3</v>
      </c>
      <c r="P371" s="137">
        <f t="shared" si="76"/>
        <v>429.81818181818181</v>
      </c>
      <c r="Q371" s="305"/>
      <c r="R371" s="305"/>
      <c r="S371" s="305"/>
      <c r="T371" s="305"/>
      <c r="U371" s="305"/>
      <c r="V371" s="305"/>
      <c r="W371" s="305"/>
      <c r="X371" s="305"/>
      <c r="Y371" s="305"/>
      <c r="Z371" s="305"/>
      <c r="AA371" s="305"/>
      <c r="AB371" s="829"/>
      <c r="AC371" s="305"/>
      <c r="AD371" s="957"/>
      <c r="AE371" s="305"/>
      <c r="AF371" s="305"/>
      <c r="AG371" s="305"/>
      <c r="AH371" s="305"/>
      <c r="AI371" s="305"/>
      <c r="AJ371" s="915"/>
      <c r="AK371" s="928"/>
    </row>
    <row r="372" spans="1:37" ht="30" x14ac:dyDescent="0.25">
      <c r="A372" s="1984">
        <v>1</v>
      </c>
      <c r="B372" s="186" t="s">
        <v>534</v>
      </c>
      <c r="C372" s="926" t="s">
        <v>256</v>
      </c>
      <c r="D372" s="936">
        <v>340</v>
      </c>
      <c r="E372" s="207">
        <v>546</v>
      </c>
      <c r="F372" s="115">
        <f t="shared" si="69"/>
        <v>500.5</v>
      </c>
      <c r="G372" s="115">
        <v>492</v>
      </c>
      <c r="H372" s="115">
        <f t="shared" si="70"/>
        <v>98.301698301698309</v>
      </c>
      <c r="I372" s="1156">
        <v>28.3</v>
      </c>
      <c r="J372" s="937">
        <f t="shared" si="71"/>
        <v>28.282520325203251</v>
      </c>
      <c r="K372" s="938">
        <f t="shared" si="72"/>
        <v>15452</v>
      </c>
      <c r="L372" s="257">
        <f t="shared" si="73"/>
        <v>14164.333333333334</v>
      </c>
      <c r="M372" s="257">
        <v>13915</v>
      </c>
      <c r="N372" s="257">
        <f t="shared" si="74"/>
        <v>98.23971006989386</v>
      </c>
      <c r="O372" s="257">
        <f t="shared" si="75"/>
        <v>45</v>
      </c>
      <c r="P372" s="257">
        <f t="shared" si="76"/>
        <v>337.33333333333331</v>
      </c>
      <c r="Q372" s="305"/>
      <c r="R372" s="305"/>
      <c r="S372" s="305"/>
      <c r="T372" s="305"/>
      <c r="U372" s="305"/>
      <c r="V372" s="305"/>
      <c r="W372" s="305"/>
      <c r="X372" s="305"/>
      <c r="Y372" s="305"/>
      <c r="Z372" s="305"/>
      <c r="AA372" s="305"/>
      <c r="AB372" s="829"/>
      <c r="AC372" s="305">
        <f>AI372-AH372-AE372</f>
        <v>0</v>
      </c>
      <c r="AD372" s="957"/>
      <c r="AE372" s="305"/>
      <c r="AF372" s="305"/>
      <c r="AG372" s="305"/>
      <c r="AH372" s="305"/>
      <c r="AI372" s="305"/>
      <c r="AJ372" s="915"/>
      <c r="AK372" s="928"/>
    </row>
    <row r="373" spans="1:37" ht="29.25" x14ac:dyDescent="0.25">
      <c r="A373" s="1984">
        <v>1</v>
      </c>
      <c r="B373" s="945" t="s">
        <v>7</v>
      </c>
      <c r="C373" s="946"/>
      <c r="D373" s="945"/>
      <c r="E373" s="32">
        <f>SUM(E361:E372)</f>
        <v>12699</v>
      </c>
      <c r="F373" s="7">
        <f>SUM(F361:F372)</f>
        <v>11640.75</v>
      </c>
      <c r="G373" s="7">
        <f>SUM(G361:G372)</f>
        <v>11924</v>
      </c>
      <c r="H373" s="7">
        <f t="shared" si="70"/>
        <v>102.43326246161115</v>
      </c>
      <c r="I373" s="8">
        <f>IF(E373=0,0,K373/E373)</f>
        <v>7.8396724151507993</v>
      </c>
      <c r="J373" s="8">
        <f t="shared" si="71"/>
        <v>7.5122442133512246</v>
      </c>
      <c r="K373" s="1020">
        <f>SUM(K361:K372)</f>
        <v>99556</v>
      </c>
      <c r="L373" s="7">
        <f>SUM(L361:L372)</f>
        <v>91259.666666666686</v>
      </c>
      <c r="M373" s="7">
        <f>SUM(M361:M372)</f>
        <v>89576</v>
      </c>
      <c r="N373" s="1022">
        <f t="shared" si="74"/>
        <v>98.155081288192278</v>
      </c>
      <c r="O373" s="163">
        <f>SUM(O361:O372)</f>
        <v>291</v>
      </c>
      <c r="P373" s="1022">
        <f t="shared" si="76"/>
        <v>335.80506091846297</v>
      </c>
      <c r="Q373" s="302">
        <v>1946409.1138361827</v>
      </c>
      <c r="R373" s="302">
        <v>1946409.1138361827</v>
      </c>
      <c r="S373" s="302">
        <v>1946413.8365485256</v>
      </c>
      <c r="T373" s="302">
        <v>1946422.7869614772</v>
      </c>
      <c r="U373" s="302">
        <v>1946422.7869614772</v>
      </c>
      <c r="V373" s="302">
        <v>1946422.7869614772</v>
      </c>
      <c r="W373" s="302">
        <v>1552029.1689600002</v>
      </c>
      <c r="X373" s="302">
        <v>1552029.1689600002</v>
      </c>
      <c r="Y373" s="302">
        <v>1528889.5637563611</v>
      </c>
      <c r="Z373" s="302">
        <v>1528889.5637563611</v>
      </c>
      <c r="AA373" s="302">
        <v>1527731.7833712078</v>
      </c>
      <c r="AB373" s="827">
        <f>Q373/12*$B$4+(R373-Q373)/11*10+(S373-R373)/10*9+(T373-S373)/9*8+(U373-T373)/8*7+(V373-U373)/7*6+(W373-V373)/6*5+(X373-W373)/5*4+(Y373-X373)/4*3+(Z373-Y373)/3*2+(AA373-Z373)/2*1</f>
        <v>1437625.6182836965</v>
      </c>
      <c r="AC373" s="302">
        <f>AI373-AH373-AE373-AD373</f>
        <v>1366800.71025</v>
      </c>
      <c r="AD373" s="745"/>
      <c r="AE373" s="302">
        <v>-43.504100000000008</v>
      </c>
      <c r="AF373" s="302">
        <f>AC373-AB373</f>
        <v>-70824.908033696469</v>
      </c>
      <c r="AG373" s="302">
        <v>-536.61143000000004</v>
      </c>
      <c r="AH373" s="302">
        <v>-14775.535680000003</v>
      </c>
      <c r="AI373" s="302">
        <v>1351981.67047</v>
      </c>
      <c r="AJ373" s="915"/>
      <c r="AK373" s="928"/>
    </row>
    <row r="374" spans="1:37" ht="29.25" x14ac:dyDescent="0.25">
      <c r="A374" s="1984">
        <v>1</v>
      </c>
      <c r="B374" s="542" t="s">
        <v>535</v>
      </c>
      <c r="C374" s="780"/>
      <c r="D374" s="950"/>
      <c r="E374" s="236">
        <v>680</v>
      </c>
      <c r="F374" s="1060">
        <f>E374/12*$B$4</f>
        <v>623.33333333333326</v>
      </c>
      <c r="G374" s="950">
        <v>659</v>
      </c>
      <c r="H374" s="950">
        <f t="shared" si="70"/>
        <v>105.72192513368985</v>
      </c>
      <c r="I374" s="261"/>
      <c r="J374" s="261"/>
      <c r="K374" s="712"/>
      <c r="L374" s="950"/>
      <c r="M374" s="950">
        <v>9955</v>
      </c>
      <c r="N374" s="951"/>
      <c r="O374" s="1157"/>
      <c r="P374" s="951"/>
      <c r="Q374" s="303"/>
      <c r="R374" s="303"/>
      <c r="S374" s="303"/>
      <c r="T374" s="303"/>
      <c r="U374" s="303"/>
      <c r="V374" s="303"/>
      <c r="W374" s="303"/>
      <c r="X374" s="303"/>
      <c r="Y374" s="303"/>
      <c r="Z374" s="303"/>
      <c r="AA374" s="303"/>
      <c r="AB374" s="828"/>
      <c r="AC374" s="303"/>
      <c r="AD374" s="744"/>
      <c r="AE374" s="303"/>
      <c r="AF374" s="303"/>
      <c r="AG374" s="303"/>
      <c r="AH374" s="303">
        <v>0</v>
      </c>
      <c r="AI374" s="303">
        <v>170879.83337999997</v>
      </c>
      <c r="AJ374" s="915"/>
      <c r="AK374" s="928"/>
    </row>
    <row r="375" spans="1:37" ht="29.25" x14ac:dyDescent="0.25">
      <c r="A375" s="1984">
        <v>1</v>
      </c>
      <c r="B375" s="2940" t="s">
        <v>536</v>
      </c>
      <c r="C375" s="780"/>
      <c r="D375" s="950"/>
      <c r="E375" s="236">
        <v>16</v>
      </c>
      <c r="F375" s="950">
        <f>E375/12*$B$4</f>
        <v>14.666666666666666</v>
      </c>
      <c r="G375" s="950">
        <v>15</v>
      </c>
      <c r="H375" s="950">
        <f t="shared" si="70"/>
        <v>102.27272727272727</v>
      </c>
      <c r="I375" s="261"/>
      <c r="J375" s="261"/>
      <c r="K375" s="712"/>
      <c r="L375" s="950"/>
      <c r="M375" s="950">
        <v>218</v>
      </c>
      <c r="N375" s="951"/>
      <c r="O375" s="1087"/>
      <c r="P375" s="951"/>
      <c r="Q375" s="303"/>
      <c r="R375" s="303"/>
      <c r="S375" s="303"/>
      <c r="T375" s="303"/>
      <c r="U375" s="303"/>
      <c r="V375" s="303"/>
      <c r="W375" s="303"/>
      <c r="X375" s="303"/>
      <c r="Y375" s="303"/>
      <c r="Z375" s="303"/>
      <c r="AA375" s="303"/>
      <c r="AB375" s="905"/>
      <c r="AC375" s="303"/>
      <c r="AD375" s="744"/>
      <c r="AE375" s="303"/>
      <c r="AF375" s="303"/>
      <c r="AG375" s="303"/>
      <c r="AH375" s="303">
        <v>0</v>
      </c>
      <c r="AI375" s="303">
        <v>4178.9645999999993</v>
      </c>
      <c r="AJ375" s="915"/>
      <c r="AK375" s="928"/>
    </row>
    <row r="376" spans="1:37" x14ac:dyDescent="0.25">
      <c r="A376" s="1984">
        <v>1</v>
      </c>
      <c r="B376" s="2940" t="s">
        <v>645</v>
      </c>
      <c r="C376" s="780"/>
      <c r="D376" s="950"/>
      <c r="E376" s="236">
        <f>E375+E374</f>
        <v>696</v>
      </c>
      <c r="F376" s="950">
        <f>F375+F374</f>
        <v>637.99999999999989</v>
      </c>
      <c r="G376" s="950">
        <f>G375+G374</f>
        <v>674</v>
      </c>
      <c r="H376" s="950">
        <f t="shared" si="70"/>
        <v>105.64263322884015</v>
      </c>
      <c r="I376" s="261"/>
      <c r="J376" s="261"/>
      <c r="K376" s="712"/>
      <c r="L376" s="950"/>
      <c r="M376" s="950">
        <f>M375+M374</f>
        <v>10173</v>
      </c>
      <c r="N376" s="951"/>
      <c r="O376" s="1087"/>
      <c r="P376" s="951"/>
      <c r="Q376" s="303">
        <v>161056.9079968</v>
      </c>
      <c r="R376" s="303">
        <v>161056.9079968</v>
      </c>
      <c r="S376" s="303">
        <v>157578.8640568</v>
      </c>
      <c r="T376" s="303">
        <v>157578.8640568</v>
      </c>
      <c r="U376" s="303">
        <v>157578.8640568</v>
      </c>
      <c r="V376" s="303">
        <v>157578.8640568</v>
      </c>
      <c r="W376" s="303">
        <v>180575.5938</v>
      </c>
      <c r="X376" s="303">
        <v>180575.5938</v>
      </c>
      <c r="Y376" s="303">
        <v>180575.59379480002</v>
      </c>
      <c r="Z376" s="303">
        <v>180575.59379480002</v>
      </c>
      <c r="AA376" s="303">
        <v>180575.59379480002</v>
      </c>
      <c r="AB376" s="905">
        <f>AA376/12*$B$4</f>
        <v>165527.62764523335</v>
      </c>
      <c r="AC376" s="303">
        <f>AI376-AH376-AE376-AD376</f>
        <v>175058.79797999997</v>
      </c>
      <c r="AD376" s="744"/>
      <c r="AE376" s="303"/>
      <c r="AF376" s="303">
        <f>AC376-AB376</f>
        <v>9531.1703347666189</v>
      </c>
      <c r="AG376" s="303"/>
      <c r="AH376" s="303">
        <v>0</v>
      </c>
      <c r="AI376" s="303">
        <f>AI375+AI374</f>
        <v>175058.79797999997</v>
      </c>
      <c r="AJ376" s="915"/>
      <c r="AK376" s="928"/>
    </row>
    <row r="377" spans="1:37" x14ac:dyDescent="0.25">
      <c r="A377" s="1984">
        <v>1</v>
      </c>
      <c r="B377" s="439" t="s">
        <v>194</v>
      </c>
      <c r="C377" s="1158"/>
      <c r="D377" s="954"/>
      <c r="E377" s="237"/>
      <c r="F377" s="950"/>
      <c r="G377" s="495"/>
      <c r="H377" s="495"/>
      <c r="I377" s="177"/>
      <c r="J377" s="177"/>
      <c r="K377" s="1129"/>
      <c r="L377" s="495"/>
      <c r="M377" s="495"/>
      <c r="N377" s="495"/>
      <c r="O377" s="495"/>
      <c r="P377" s="495"/>
      <c r="Q377" s="304"/>
      <c r="R377" s="304"/>
      <c r="S377" s="304"/>
      <c r="T377" s="304"/>
      <c r="U377" s="304"/>
      <c r="V377" s="304"/>
      <c r="W377" s="304"/>
      <c r="X377" s="304"/>
      <c r="Y377" s="304"/>
      <c r="Z377" s="304"/>
      <c r="AA377" s="304"/>
      <c r="AB377" s="825">
        <f>Q377/12*$B$4</f>
        <v>0</v>
      </c>
      <c r="AC377" s="304"/>
      <c r="AD377" s="741"/>
      <c r="AE377" s="304"/>
      <c r="AF377" s="304"/>
      <c r="AG377" s="304"/>
      <c r="AH377" s="304"/>
      <c r="AI377" s="304"/>
      <c r="AJ377" s="915"/>
      <c r="AK377" s="928"/>
    </row>
    <row r="378" spans="1:37" ht="104.25" x14ac:dyDescent="0.25">
      <c r="B378" s="286" t="s">
        <v>630</v>
      </c>
      <c r="C378" s="1158"/>
      <c r="D378" s="954"/>
      <c r="E378" s="236">
        <f>E379</f>
        <v>145</v>
      </c>
      <c r="F378" s="950">
        <f>F379</f>
        <v>96.666666666666671</v>
      </c>
      <c r="G378" s="236">
        <f>G379</f>
        <v>86</v>
      </c>
      <c r="H378" s="950">
        <f>G378/F378*100</f>
        <v>88.965517241379317</v>
      </c>
      <c r="I378" s="177"/>
      <c r="J378" s="177"/>
      <c r="K378" s="1129"/>
      <c r="L378" s="495"/>
      <c r="M378" s="495"/>
      <c r="N378" s="495"/>
      <c r="O378" s="495"/>
      <c r="P378" s="495"/>
      <c r="Q378" s="304"/>
      <c r="R378" s="304"/>
      <c r="S378" s="304"/>
      <c r="T378" s="304"/>
      <c r="U378" s="304"/>
      <c r="V378" s="304"/>
      <c r="W378" s="304">
        <v>87.984399999999994</v>
      </c>
      <c r="X378" s="304">
        <v>87.984399999999994</v>
      </c>
      <c r="Y378" s="304">
        <v>87.984399999999994</v>
      </c>
      <c r="Z378" s="304">
        <v>87.984399999999994</v>
      </c>
      <c r="AA378" s="304">
        <v>637.88689999999997</v>
      </c>
      <c r="AB378" s="825">
        <f>Q378/12*$B$4+(R378-Q378)/11*10+(S378-R378)/10*9+(T378-S378)/9*8+(U378-T378)/8*7+(V378-U378)/7*6+(W378-V378)/6*5+(X378-W378)/5*4+(Y378-X378)/4*3+(Z378-Y378)/3*2+(AA378-Z378)/2*1</f>
        <v>348.2715833333333</v>
      </c>
      <c r="AC378" s="304">
        <f>AI378-AH378-AE378</f>
        <v>378.33292000000006</v>
      </c>
      <c r="AD378" s="741"/>
      <c r="AE378" s="304"/>
      <c r="AF378" s="304">
        <f>AC378-AB378</f>
        <v>30.061336666666762</v>
      </c>
      <c r="AG378" s="304"/>
      <c r="AH378" s="304">
        <v>0</v>
      </c>
      <c r="AI378" s="304">
        <v>378.33292000000006</v>
      </c>
      <c r="AJ378" s="915"/>
      <c r="AK378" s="928"/>
    </row>
    <row r="379" spans="1:37" x14ac:dyDescent="0.25">
      <c r="B379" s="286" t="s">
        <v>623</v>
      </c>
      <c r="C379" s="1158"/>
      <c r="D379" s="954"/>
      <c r="E379" s="236">
        <v>145</v>
      </c>
      <c r="F379" s="950">
        <f>E379/6*4</f>
        <v>96.666666666666671</v>
      </c>
      <c r="G379" s="495">
        <v>86</v>
      </c>
      <c r="H379" s="950">
        <f>G379/F379*100</f>
        <v>88.965517241379317</v>
      </c>
      <c r="I379" s="177"/>
      <c r="J379" s="177"/>
      <c r="K379" s="1129"/>
      <c r="L379" s="495"/>
      <c r="M379" s="495"/>
      <c r="N379" s="495"/>
      <c r="O379" s="495"/>
      <c r="P379" s="495"/>
      <c r="Q379" s="304"/>
      <c r="R379" s="304"/>
      <c r="S379" s="304"/>
      <c r="T379" s="304"/>
      <c r="U379" s="304"/>
      <c r="V379" s="304"/>
      <c r="W379" s="304"/>
      <c r="X379" s="304"/>
      <c r="Y379" s="304"/>
      <c r="Z379" s="304"/>
      <c r="AA379" s="304"/>
      <c r="AB379" s="825"/>
      <c r="AC379" s="304"/>
      <c r="AD379" s="741"/>
      <c r="AE379" s="304"/>
      <c r="AF379" s="304"/>
      <c r="AG379" s="304"/>
      <c r="AH379" s="304"/>
      <c r="AI379" s="304"/>
      <c r="AJ379" s="915"/>
      <c r="AK379" s="928"/>
    </row>
    <row r="380" spans="1:37" x14ac:dyDescent="0.25">
      <c r="B380" s="3034" t="s">
        <v>624</v>
      </c>
      <c r="C380" s="1158"/>
      <c r="D380" s="954"/>
      <c r="E380" s="236"/>
      <c r="F380" s="950"/>
      <c r="G380" s="495"/>
      <c r="H380" s="495"/>
      <c r="I380" s="177"/>
      <c r="J380" s="177"/>
      <c r="K380" s="1129"/>
      <c r="L380" s="495"/>
      <c r="M380" s="495"/>
      <c r="N380" s="495"/>
      <c r="O380" s="495"/>
      <c r="P380" s="495"/>
      <c r="Q380" s="304"/>
      <c r="R380" s="304"/>
      <c r="S380" s="304"/>
      <c r="T380" s="304"/>
      <c r="U380" s="304"/>
      <c r="V380" s="304"/>
      <c r="W380" s="304"/>
      <c r="X380" s="304"/>
      <c r="Y380" s="304"/>
      <c r="Z380" s="304"/>
      <c r="AA380" s="304"/>
      <c r="AB380" s="825"/>
      <c r="AC380" s="304"/>
      <c r="AD380" s="741"/>
      <c r="AE380" s="304"/>
      <c r="AF380" s="304"/>
      <c r="AG380" s="304"/>
      <c r="AH380" s="304"/>
      <c r="AI380" s="304"/>
      <c r="AJ380" s="915"/>
      <c r="AK380" s="928"/>
    </row>
    <row r="381" spans="1:37" x14ac:dyDescent="0.25">
      <c r="B381" s="286" t="s">
        <v>625</v>
      </c>
      <c r="C381" s="1158"/>
      <c r="D381" s="954"/>
      <c r="E381" s="236"/>
      <c r="F381" s="950"/>
      <c r="G381" s="495"/>
      <c r="H381" s="495"/>
      <c r="I381" s="177"/>
      <c r="J381" s="177"/>
      <c r="K381" s="1129"/>
      <c r="L381" s="495"/>
      <c r="M381" s="495"/>
      <c r="N381" s="495"/>
      <c r="O381" s="495"/>
      <c r="P381" s="495"/>
      <c r="Q381" s="304"/>
      <c r="R381" s="304"/>
      <c r="S381" s="304"/>
      <c r="T381" s="304"/>
      <c r="U381" s="304"/>
      <c r="V381" s="304"/>
      <c r="W381" s="304"/>
      <c r="X381" s="304"/>
      <c r="Y381" s="304"/>
      <c r="Z381" s="304"/>
      <c r="AA381" s="304"/>
      <c r="AB381" s="825"/>
      <c r="AC381" s="304"/>
      <c r="AD381" s="741"/>
      <c r="AE381" s="304"/>
      <c r="AF381" s="304"/>
      <c r="AG381" s="304"/>
      <c r="AH381" s="304"/>
      <c r="AI381" s="304"/>
      <c r="AJ381" s="915"/>
      <c r="AK381" s="928"/>
    </row>
    <row r="382" spans="1:37" ht="29.25" x14ac:dyDescent="0.25">
      <c r="A382" s="1984">
        <v>1</v>
      </c>
      <c r="B382" s="492" t="s">
        <v>310</v>
      </c>
      <c r="C382" s="394"/>
      <c r="D382" s="9"/>
      <c r="E382" s="219">
        <f>E384+E389+E383+E390+E391</f>
        <v>82530</v>
      </c>
      <c r="F382" s="259">
        <f>F384+F389+F383+F390+F391</f>
        <v>75652.5</v>
      </c>
      <c r="G382" s="259">
        <f>G384+G389+G383+G390+G391</f>
        <v>75172</v>
      </c>
      <c r="H382" s="259">
        <f>G382/F382*100</f>
        <v>99.364859059515553</v>
      </c>
      <c r="I382" s="177"/>
      <c r="J382" s="177"/>
      <c r="K382" s="1129"/>
      <c r="L382" s="495"/>
      <c r="M382" s="495"/>
      <c r="N382" s="495"/>
      <c r="O382" s="495"/>
      <c r="P382" s="495"/>
      <c r="Q382" s="304">
        <v>67995.021299999993</v>
      </c>
      <c r="R382" s="304">
        <v>67995.021299999993</v>
      </c>
      <c r="S382" s="304">
        <v>67995.021299999993</v>
      </c>
      <c r="T382" s="304">
        <v>67995.021299999993</v>
      </c>
      <c r="U382" s="304">
        <v>67995.021299999993</v>
      </c>
      <c r="V382" s="304">
        <v>67995.021299999993</v>
      </c>
      <c r="W382" s="304">
        <v>67995.021299999993</v>
      </c>
      <c r="X382" s="304">
        <v>67995.021299999993</v>
      </c>
      <c r="Y382" s="304">
        <v>67995.009299999991</v>
      </c>
      <c r="Z382" s="304">
        <v>67995.009299999991</v>
      </c>
      <c r="AA382" s="304">
        <v>69835.35520000002</v>
      </c>
      <c r="AB382" s="825">
        <f>Q382/12*$B$4+(R382-Q382)/11*10+(S382-R382)/10*9+(T382-S382)/9*8+(U382-T382)/8*7+(V382-U382)/7*6+(W382-V382)/6*5+(X382-W382)/5*4+(Y382-X382)/4*3+(Z382-Y382)/3*2+(AA382-Z382)/2*1</f>
        <v>63248.933475000005</v>
      </c>
      <c r="AC382" s="304">
        <f>AI382-AH382-AE382</f>
        <v>63020.962739999988</v>
      </c>
      <c r="AD382" s="741"/>
      <c r="AE382" s="304"/>
      <c r="AF382" s="304">
        <f>AC382-AB382</f>
        <v>-227.97073500001716</v>
      </c>
      <c r="AG382" s="304">
        <v>-2.32734</v>
      </c>
      <c r="AH382" s="304">
        <v>-74.045300000000012</v>
      </c>
      <c r="AI382" s="304">
        <v>62946.91743999999</v>
      </c>
      <c r="AJ382" s="915"/>
      <c r="AK382" s="928"/>
    </row>
    <row r="383" spans="1:37" x14ac:dyDescent="0.25">
      <c r="A383" s="1984">
        <v>1</v>
      </c>
      <c r="B383" s="4" t="s">
        <v>303</v>
      </c>
      <c r="C383" s="394"/>
      <c r="D383" s="9"/>
      <c r="E383" s="2748"/>
      <c r="F383" s="109"/>
      <c r="G383" s="109"/>
      <c r="H383" s="109"/>
      <c r="I383" s="177"/>
      <c r="J383" s="177"/>
      <c r="K383" s="1129"/>
      <c r="L383" s="495"/>
      <c r="M383" s="495"/>
      <c r="N383" s="495"/>
      <c r="O383" s="495"/>
      <c r="P383" s="495"/>
      <c r="Q383" s="304"/>
      <c r="R383" s="304"/>
      <c r="S383" s="304"/>
      <c r="T383" s="304"/>
      <c r="U383" s="304"/>
      <c r="V383" s="304"/>
      <c r="W383" s="304"/>
      <c r="X383" s="304"/>
      <c r="Y383" s="304"/>
      <c r="Z383" s="304"/>
      <c r="AA383" s="304"/>
      <c r="AB383" s="301"/>
      <c r="AC383" s="304">
        <f>AI383-AH383-AE383</f>
        <v>0</v>
      </c>
      <c r="AD383" s="741"/>
      <c r="AE383" s="304"/>
      <c r="AF383" s="304"/>
      <c r="AG383" s="304"/>
      <c r="AH383" s="304"/>
      <c r="AI383" s="304"/>
      <c r="AJ383" s="915"/>
      <c r="AK383" s="928"/>
    </row>
    <row r="384" spans="1:37" ht="30" x14ac:dyDescent="0.25">
      <c r="A384" s="1984">
        <v>1</v>
      </c>
      <c r="B384" s="504" t="s">
        <v>442</v>
      </c>
      <c r="C384" s="394"/>
      <c r="D384" s="9"/>
      <c r="E384" s="207">
        <f>E385+E386+E387</f>
        <v>76150</v>
      </c>
      <c r="F384" s="109">
        <f>F385+F387+F386</f>
        <v>69804.166666666672</v>
      </c>
      <c r="G384" s="109">
        <f>G385+G387+G386</f>
        <v>69521</v>
      </c>
      <c r="H384" s="109">
        <f>G384/F384*100</f>
        <v>99.594341312003806</v>
      </c>
      <c r="I384" s="177"/>
      <c r="J384" s="177"/>
      <c r="K384" s="1129"/>
      <c r="L384" s="495"/>
      <c r="M384" s="495"/>
      <c r="N384" s="495"/>
      <c r="O384" s="495"/>
      <c r="P384" s="495"/>
      <c r="Q384" s="304"/>
      <c r="R384" s="304"/>
      <c r="S384" s="304"/>
      <c r="T384" s="304"/>
      <c r="U384" s="304"/>
      <c r="V384" s="304"/>
      <c r="W384" s="304"/>
      <c r="X384" s="304"/>
      <c r="Y384" s="304"/>
      <c r="Z384" s="304"/>
      <c r="AA384" s="304"/>
      <c r="AB384" s="301"/>
      <c r="AC384" s="304"/>
      <c r="AD384" s="741"/>
      <c r="AE384" s="304"/>
      <c r="AF384" s="304"/>
      <c r="AG384" s="304"/>
      <c r="AH384" s="304"/>
      <c r="AI384" s="304"/>
      <c r="AJ384" s="915"/>
      <c r="AK384" s="928"/>
    </row>
    <row r="385" spans="1:37" ht="30" x14ac:dyDescent="0.25">
      <c r="A385" s="1984">
        <v>1</v>
      </c>
      <c r="B385" s="4" t="s">
        <v>580</v>
      </c>
      <c r="C385" s="394"/>
      <c r="D385" s="9"/>
      <c r="E385" s="197">
        <v>46150</v>
      </c>
      <c r="F385" s="109">
        <f>E385/12*$B$4</f>
        <v>42304.166666666672</v>
      </c>
      <c r="G385" s="109">
        <v>42491</v>
      </c>
      <c r="H385" s="109">
        <f>G385/F385*100</f>
        <v>100.44164286417808</v>
      </c>
      <c r="I385" s="177"/>
      <c r="J385" s="177"/>
      <c r="K385" s="1129"/>
      <c r="L385" s="495"/>
      <c r="M385" s="495"/>
      <c r="N385" s="495"/>
      <c r="O385" s="495"/>
      <c r="P385" s="495"/>
      <c r="Q385" s="304"/>
      <c r="R385" s="304"/>
      <c r="S385" s="304"/>
      <c r="T385" s="304"/>
      <c r="U385" s="304"/>
      <c r="V385" s="304"/>
      <c r="W385" s="304"/>
      <c r="X385" s="304"/>
      <c r="Y385" s="304"/>
      <c r="Z385" s="304"/>
      <c r="AA385" s="304"/>
      <c r="AB385" s="301"/>
      <c r="AC385" s="304"/>
      <c r="AD385" s="741"/>
      <c r="AE385" s="304"/>
      <c r="AF385" s="304"/>
      <c r="AG385" s="304"/>
      <c r="AH385" s="304"/>
      <c r="AI385" s="304"/>
      <c r="AJ385" s="915"/>
      <c r="AK385" s="928"/>
    </row>
    <row r="386" spans="1:37" ht="45" x14ac:dyDescent="0.25">
      <c r="A386" s="1984">
        <v>1</v>
      </c>
      <c r="B386" s="4" t="s">
        <v>581</v>
      </c>
      <c r="C386" s="394"/>
      <c r="D386" s="9"/>
      <c r="E386" s="934">
        <v>30000</v>
      </c>
      <c r="F386" s="109">
        <f>E386/12*$B$4</f>
        <v>27500</v>
      </c>
      <c r="G386" s="109">
        <v>27030</v>
      </c>
      <c r="H386" s="109">
        <f>G386/F386*100</f>
        <v>98.290909090909096</v>
      </c>
      <c r="I386" s="177"/>
      <c r="J386" s="177"/>
      <c r="K386" s="1129"/>
      <c r="L386" s="495"/>
      <c r="M386" s="495"/>
      <c r="N386" s="495"/>
      <c r="O386" s="495"/>
      <c r="P386" s="495"/>
      <c r="Q386" s="304"/>
      <c r="R386" s="304"/>
      <c r="S386" s="304"/>
      <c r="T386" s="304"/>
      <c r="U386" s="304"/>
      <c r="V386" s="304"/>
      <c r="W386" s="304"/>
      <c r="X386" s="304"/>
      <c r="Y386" s="304"/>
      <c r="Z386" s="304"/>
      <c r="AA386" s="304"/>
      <c r="AB386" s="301"/>
      <c r="AC386" s="304"/>
      <c r="AD386" s="741"/>
      <c r="AE386" s="304"/>
      <c r="AF386" s="304"/>
      <c r="AG386" s="304"/>
      <c r="AH386" s="304"/>
      <c r="AI386" s="304"/>
      <c r="AJ386" s="915"/>
      <c r="AK386" s="928"/>
    </row>
    <row r="387" spans="1:37" ht="45" x14ac:dyDescent="0.25">
      <c r="A387" s="1984">
        <v>1</v>
      </c>
      <c r="B387" s="4" t="s">
        <v>445</v>
      </c>
      <c r="C387" s="394"/>
      <c r="D387" s="9"/>
      <c r="E387" s="2748"/>
      <c r="F387" s="109"/>
      <c r="G387" s="109"/>
      <c r="H387" s="109"/>
      <c r="I387" s="177"/>
      <c r="J387" s="177"/>
      <c r="K387" s="1129"/>
      <c r="L387" s="495"/>
      <c r="M387" s="495"/>
      <c r="N387" s="495"/>
      <c r="O387" s="495"/>
      <c r="P387" s="495"/>
      <c r="Q387" s="304"/>
      <c r="R387" s="304"/>
      <c r="S387" s="304"/>
      <c r="T387" s="304"/>
      <c r="U387" s="304"/>
      <c r="V387" s="304"/>
      <c r="W387" s="304"/>
      <c r="X387" s="304"/>
      <c r="Y387" s="304"/>
      <c r="Z387" s="304"/>
      <c r="AA387" s="304"/>
      <c r="AB387" s="301"/>
      <c r="AC387" s="304"/>
      <c r="AD387" s="741"/>
      <c r="AE387" s="304"/>
      <c r="AF387" s="304"/>
      <c r="AG387" s="304"/>
      <c r="AH387" s="304"/>
      <c r="AI387" s="304"/>
      <c r="AJ387" s="915"/>
      <c r="AK387" s="928"/>
    </row>
    <row r="388" spans="1:37" ht="60" x14ac:dyDescent="0.25">
      <c r="A388" s="1984">
        <v>1</v>
      </c>
      <c r="B388" s="4" t="s">
        <v>446</v>
      </c>
      <c r="C388" s="394"/>
      <c r="D388" s="9"/>
      <c r="E388" s="2748"/>
      <c r="F388" s="109"/>
      <c r="G388" s="109"/>
      <c r="H388" s="109"/>
      <c r="I388" s="177"/>
      <c r="J388" s="177"/>
      <c r="K388" s="1129"/>
      <c r="L388" s="495"/>
      <c r="M388" s="495"/>
      <c r="N388" s="495"/>
      <c r="O388" s="495"/>
      <c r="P388" s="495"/>
      <c r="Q388" s="304"/>
      <c r="R388" s="304"/>
      <c r="S388" s="304"/>
      <c r="T388" s="304"/>
      <c r="U388" s="304"/>
      <c r="V388" s="304"/>
      <c r="W388" s="304"/>
      <c r="X388" s="304"/>
      <c r="Y388" s="304"/>
      <c r="Z388" s="304"/>
      <c r="AA388" s="304"/>
      <c r="AB388" s="301"/>
      <c r="AC388" s="304"/>
      <c r="AD388" s="741"/>
      <c r="AE388" s="304"/>
      <c r="AF388" s="304"/>
      <c r="AG388" s="304"/>
      <c r="AH388" s="304"/>
      <c r="AI388" s="304"/>
      <c r="AJ388" s="915"/>
      <c r="AK388" s="928"/>
    </row>
    <row r="389" spans="1:37" ht="60" x14ac:dyDescent="0.25">
      <c r="A389" s="1984">
        <v>1</v>
      </c>
      <c r="B389" s="505" t="s">
        <v>582</v>
      </c>
      <c r="C389" s="394"/>
      <c r="D389" s="9"/>
      <c r="E389" s="207">
        <v>90</v>
      </c>
      <c r="F389" s="109">
        <f>E389/12*$B$4</f>
        <v>82.5</v>
      </c>
      <c r="G389" s="109">
        <v>32</v>
      </c>
      <c r="H389" s="109">
        <f>G389/F389*100</f>
        <v>38.787878787878789</v>
      </c>
      <c r="I389" s="177"/>
      <c r="J389" s="177"/>
      <c r="K389" s="1129"/>
      <c r="L389" s="495"/>
      <c r="M389" s="495"/>
      <c r="N389" s="495"/>
      <c r="O389" s="495"/>
      <c r="P389" s="495"/>
      <c r="Q389" s="304"/>
      <c r="R389" s="304"/>
      <c r="S389" s="304"/>
      <c r="T389" s="304"/>
      <c r="U389" s="304"/>
      <c r="V389" s="304"/>
      <c r="W389" s="304"/>
      <c r="X389" s="304"/>
      <c r="Y389" s="304"/>
      <c r="Z389" s="304"/>
      <c r="AA389" s="304"/>
      <c r="AB389" s="301"/>
      <c r="AC389" s="304"/>
      <c r="AD389" s="741"/>
      <c r="AE389" s="304"/>
      <c r="AF389" s="304"/>
      <c r="AG389" s="304"/>
      <c r="AH389" s="304"/>
      <c r="AI389" s="304"/>
      <c r="AJ389" s="915"/>
      <c r="AK389" s="928"/>
    </row>
    <row r="390" spans="1:37" ht="75" x14ac:dyDescent="0.25">
      <c r="A390" s="1984">
        <v>1</v>
      </c>
      <c r="B390" s="505" t="s">
        <v>583</v>
      </c>
      <c r="C390" s="394"/>
      <c r="D390" s="9"/>
      <c r="E390" s="207">
        <v>90</v>
      </c>
      <c r="F390" s="109">
        <f>E390/12*$B$4</f>
        <v>82.5</v>
      </c>
      <c r="G390" s="109">
        <v>75</v>
      </c>
      <c r="H390" s="109">
        <f>G390/F390*100</f>
        <v>90.909090909090907</v>
      </c>
      <c r="I390" s="177"/>
      <c r="J390" s="177"/>
      <c r="K390" s="1129"/>
      <c r="L390" s="495"/>
      <c r="M390" s="495"/>
      <c r="N390" s="495"/>
      <c r="O390" s="495"/>
      <c r="P390" s="495"/>
      <c r="Q390" s="304"/>
      <c r="R390" s="304"/>
      <c r="S390" s="304"/>
      <c r="T390" s="304"/>
      <c r="U390" s="304"/>
      <c r="V390" s="304"/>
      <c r="W390" s="304"/>
      <c r="X390" s="304"/>
      <c r="Y390" s="304"/>
      <c r="Z390" s="304"/>
      <c r="AA390" s="304"/>
      <c r="AB390" s="301"/>
      <c r="AC390" s="304"/>
      <c r="AD390" s="741"/>
      <c r="AE390" s="304"/>
      <c r="AF390" s="304"/>
      <c r="AG390" s="304"/>
      <c r="AH390" s="304"/>
      <c r="AI390" s="304"/>
      <c r="AJ390" s="915"/>
      <c r="AK390" s="928"/>
    </row>
    <row r="391" spans="1:37" ht="30" x14ac:dyDescent="0.25">
      <c r="A391" s="1984">
        <v>1</v>
      </c>
      <c r="B391" s="505" t="s">
        <v>618</v>
      </c>
      <c r="C391" s="394"/>
      <c r="D391" s="9"/>
      <c r="E391" s="207">
        <v>6200</v>
      </c>
      <c r="F391" s="109">
        <f>E391/12*$B$4</f>
        <v>5683.333333333333</v>
      </c>
      <c r="G391" s="109">
        <v>5544</v>
      </c>
      <c r="H391" s="109">
        <f>G391/F391*100</f>
        <v>97.548387096774206</v>
      </c>
      <c r="I391" s="177"/>
      <c r="J391" s="177"/>
      <c r="K391" s="1129"/>
      <c r="L391" s="495"/>
      <c r="M391" s="495"/>
      <c r="N391" s="495"/>
      <c r="O391" s="495"/>
      <c r="P391" s="495"/>
      <c r="Q391" s="304"/>
      <c r="R391" s="304"/>
      <c r="S391" s="304"/>
      <c r="T391" s="304"/>
      <c r="U391" s="304"/>
      <c r="V391" s="304"/>
      <c r="W391" s="304"/>
      <c r="X391" s="304"/>
      <c r="Y391" s="304"/>
      <c r="Z391" s="304"/>
      <c r="AA391" s="304"/>
      <c r="AB391" s="301"/>
      <c r="AC391" s="304"/>
      <c r="AD391" s="741"/>
      <c r="AE391" s="304"/>
      <c r="AF391" s="304"/>
      <c r="AG391" s="304"/>
      <c r="AH391" s="304"/>
      <c r="AI391" s="304"/>
      <c r="AJ391" s="915"/>
      <c r="AK391" s="928"/>
    </row>
    <row r="392" spans="1:37" ht="29.25" x14ac:dyDescent="0.25">
      <c r="A392" s="1984">
        <v>1</v>
      </c>
      <c r="B392" s="492" t="s">
        <v>311</v>
      </c>
      <c r="C392" s="394"/>
      <c r="D392" s="9"/>
      <c r="E392" s="197">
        <f>E393</f>
        <v>260</v>
      </c>
      <c r="F392" s="109">
        <f>F393</f>
        <v>238.33333333333334</v>
      </c>
      <c r="G392" s="109">
        <f>G393</f>
        <v>240</v>
      </c>
      <c r="H392" s="109">
        <f>G392/F392*100</f>
        <v>100.69930069930069</v>
      </c>
      <c r="I392" s="177"/>
      <c r="J392" s="177"/>
      <c r="K392" s="1129"/>
      <c r="L392" s="495"/>
      <c r="M392" s="495"/>
      <c r="N392" s="495"/>
      <c r="O392" s="495"/>
      <c r="P392" s="495"/>
      <c r="Q392" s="304"/>
      <c r="R392" s="304"/>
      <c r="S392" s="304"/>
      <c r="T392" s="304"/>
      <c r="U392" s="304"/>
      <c r="V392" s="304"/>
      <c r="W392" s="304"/>
      <c r="X392" s="304"/>
      <c r="Y392" s="304"/>
      <c r="Z392" s="304"/>
      <c r="AA392" s="304"/>
      <c r="AB392" s="301"/>
      <c r="AC392" s="304"/>
      <c r="AD392" s="741"/>
      <c r="AE392" s="304"/>
      <c r="AF392" s="304"/>
      <c r="AG392" s="304"/>
      <c r="AH392" s="304"/>
      <c r="AI392" s="304"/>
      <c r="AJ392" s="915"/>
      <c r="AK392" s="928"/>
    </row>
    <row r="393" spans="1:37" ht="30" x14ac:dyDescent="0.25">
      <c r="A393" s="1984">
        <v>1</v>
      </c>
      <c r="B393" s="4" t="s">
        <v>584</v>
      </c>
      <c r="C393" s="394"/>
      <c r="D393" s="9"/>
      <c r="E393" s="197">
        <v>260</v>
      </c>
      <c r="F393" s="109">
        <f>E393/12*$B$4</f>
        <v>238.33333333333334</v>
      </c>
      <c r="G393" s="109">
        <v>240</v>
      </c>
      <c r="H393" s="109">
        <f>G393/F393*100</f>
        <v>100.69930069930069</v>
      </c>
      <c r="I393" s="177"/>
      <c r="J393" s="177"/>
      <c r="K393" s="1129"/>
      <c r="L393" s="495"/>
      <c r="M393" s="495"/>
      <c r="N393" s="495"/>
      <c r="O393" s="495"/>
      <c r="P393" s="495"/>
      <c r="Q393" s="304"/>
      <c r="R393" s="304"/>
      <c r="S393" s="304"/>
      <c r="T393" s="304"/>
      <c r="U393" s="304"/>
      <c r="V393" s="304"/>
      <c r="W393" s="304"/>
      <c r="X393" s="304"/>
      <c r="Y393" s="304"/>
      <c r="Z393" s="304"/>
      <c r="AA393" s="304"/>
      <c r="AB393" s="301"/>
      <c r="AC393" s="304"/>
      <c r="AD393" s="741"/>
      <c r="AE393" s="304"/>
      <c r="AF393" s="304"/>
      <c r="AG393" s="304"/>
      <c r="AH393" s="304"/>
      <c r="AI393" s="304"/>
      <c r="AJ393" s="915"/>
      <c r="AK393" s="928"/>
    </row>
    <row r="394" spans="1:37" ht="29.25" x14ac:dyDescent="0.25">
      <c r="A394" s="1984">
        <v>1</v>
      </c>
      <c r="B394" s="492" t="s">
        <v>304</v>
      </c>
      <c r="C394" s="394"/>
      <c r="D394" s="9"/>
      <c r="E394" s="197">
        <f>E395</f>
        <v>0</v>
      </c>
      <c r="F394" s="109"/>
      <c r="G394" s="109"/>
      <c r="H394" s="109"/>
      <c r="I394" s="177"/>
      <c r="J394" s="177"/>
      <c r="K394" s="1129"/>
      <c r="L394" s="495"/>
      <c r="M394" s="495"/>
      <c r="N394" s="495"/>
      <c r="O394" s="495"/>
      <c r="P394" s="495"/>
      <c r="Q394" s="304"/>
      <c r="R394" s="304"/>
      <c r="S394" s="304"/>
      <c r="T394" s="304"/>
      <c r="U394" s="304"/>
      <c r="V394" s="304"/>
      <c r="W394" s="304"/>
      <c r="X394" s="304"/>
      <c r="Y394" s="304"/>
      <c r="Z394" s="304"/>
      <c r="AA394" s="304"/>
      <c r="AB394" s="301"/>
      <c r="AC394" s="304"/>
      <c r="AD394" s="741"/>
      <c r="AE394" s="304"/>
      <c r="AF394" s="304"/>
      <c r="AG394" s="304"/>
      <c r="AH394" s="304"/>
      <c r="AI394" s="304"/>
      <c r="AJ394" s="915"/>
      <c r="AK394" s="928"/>
    </row>
    <row r="395" spans="1:37" ht="30" x14ac:dyDescent="0.25">
      <c r="A395" s="1984">
        <v>1</v>
      </c>
      <c r="B395" s="488" t="s">
        <v>191</v>
      </c>
      <c r="C395" s="394"/>
      <c r="D395" s="9"/>
      <c r="E395" s="197"/>
      <c r="F395" s="109"/>
      <c r="G395" s="109"/>
      <c r="H395" s="109"/>
      <c r="I395" s="177"/>
      <c r="J395" s="177"/>
      <c r="K395" s="1129"/>
      <c r="L395" s="495"/>
      <c r="M395" s="495"/>
      <c r="N395" s="495"/>
      <c r="O395" s="495"/>
      <c r="P395" s="495"/>
      <c r="Q395" s="304"/>
      <c r="R395" s="304"/>
      <c r="S395" s="304"/>
      <c r="T395" s="304"/>
      <c r="U395" s="304"/>
      <c r="V395" s="304"/>
      <c r="W395" s="304"/>
      <c r="X395" s="304"/>
      <c r="Y395" s="304"/>
      <c r="Z395" s="304"/>
      <c r="AA395" s="304"/>
      <c r="AB395" s="301"/>
      <c r="AC395" s="304"/>
      <c r="AD395" s="741"/>
      <c r="AE395" s="304"/>
      <c r="AF395" s="304"/>
      <c r="AG395" s="304"/>
      <c r="AH395" s="304"/>
      <c r="AI395" s="304"/>
      <c r="AJ395" s="915"/>
      <c r="AK395" s="928"/>
    </row>
    <row r="396" spans="1:37" ht="57.75" x14ac:dyDescent="0.25">
      <c r="A396" s="1984">
        <v>1</v>
      </c>
      <c r="B396" s="492" t="s">
        <v>305</v>
      </c>
      <c r="C396" s="394"/>
      <c r="D396" s="9"/>
      <c r="E396" s="197"/>
      <c r="F396" s="109"/>
      <c r="G396" s="109"/>
      <c r="H396" s="109"/>
      <c r="I396" s="177"/>
      <c r="J396" s="177"/>
      <c r="K396" s="1129"/>
      <c r="L396" s="495"/>
      <c r="M396" s="495"/>
      <c r="N396" s="495"/>
      <c r="O396" s="495"/>
      <c r="P396" s="495"/>
      <c r="Q396" s="304"/>
      <c r="R396" s="304"/>
      <c r="S396" s="304"/>
      <c r="T396" s="304"/>
      <c r="U396" s="304"/>
      <c r="V396" s="304"/>
      <c r="W396" s="304"/>
      <c r="X396" s="304"/>
      <c r="Y396" s="304"/>
      <c r="Z396" s="304"/>
      <c r="AA396" s="304"/>
      <c r="AB396" s="301"/>
      <c r="AC396" s="304"/>
      <c r="AD396" s="741"/>
      <c r="AE396" s="304"/>
      <c r="AF396" s="304"/>
      <c r="AG396" s="304"/>
      <c r="AH396" s="304"/>
      <c r="AI396" s="304"/>
      <c r="AJ396" s="915"/>
      <c r="AK396" s="928"/>
    </row>
    <row r="397" spans="1:37" x14ac:dyDescent="0.25">
      <c r="A397" s="1984">
        <v>1</v>
      </c>
      <c r="B397" s="1983" t="s">
        <v>132</v>
      </c>
      <c r="C397" s="958"/>
      <c r="D397" s="1983"/>
      <c r="E397" s="217">
        <f>SUM(E398:E456)</f>
        <v>64818</v>
      </c>
      <c r="F397" s="259">
        <f>SUM(F398:F456)</f>
        <v>59394</v>
      </c>
      <c r="G397" s="259">
        <f>SUM(G398:G456)</f>
        <v>61362</v>
      </c>
      <c r="H397" s="109">
        <f t="shared" ref="H397:H402" si="77">G397/F397*100</f>
        <v>103.31346600666733</v>
      </c>
      <c r="I397" s="177"/>
      <c r="J397" s="177"/>
      <c r="K397" s="1159"/>
      <c r="L397" s="1019"/>
      <c r="M397" s="1019"/>
      <c r="N397" s="1019"/>
      <c r="O397" s="1019"/>
      <c r="P397" s="1019"/>
      <c r="Q397" s="304">
        <v>476139.54356200004</v>
      </c>
      <c r="R397" s="304">
        <v>476139.54356200004</v>
      </c>
      <c r="S397" s="304">
        <v>476139.54356200004</v>
      </c>
      <c r="T397" s="304">
        <v>476135.32516200002</v>
      </c>
      <c r="U397" s="304">
        <v>476135.32516200002</v>
      </c>
      <c r="V397" s="304">
        <v>476135.32516200002</v>
      </c>
      <c r="W397" s="304">
        <v>496252.73887</v>
      </c>
      <c r="X397" s="304">
        <v>496252.73887</v>
      </c>
      <c r="Y397" s="304">
        <v>493854.49741599994</v>
      </c>
      <c r="Z397" s="304">
        <v>493854.49741599994</v>
      </c>
      <c r="AA397" s="304">
        <v>492014.19708478049</v>
      </c>
      <c r="AB397" s="825">
        <f>Q397/12*$B$4+(R397-Q397)/11*10+(S397-R397)/10*9+(T397-S397)/9*8+(U397-T397)/8*7+(V397-U397)/7*6+(W397-V397)/6*5+(X397-W397)/5*4+(Y397-X397)/4*3+(Z397-Y397)/3*2+(AA397-Z397)/2*1</f>
        <v>450503.17874350131</v>
      </c>
      <c r="AC397" s="304">
        <f>AI397-AH397-AE397</f>
        <v>448813.48030999996</v>
      </c>
      <c r="AD397" s="741">
        <f>SUM(AD398:AD442)</f>
        <v>0</v>
      </c>
      <c r="AE397" s="304">
        <v>1782.7391200000002</v>
      </c>
      <c r="AF397" s="304">
        <f>AC397-AB397</f>
        <v>-1689.6984335013549</v>
      </c>
      <c r="AG397" s="304">
        <v>-42.943760000000005</v>
      </c>
      <c r="AH397" s="304">
        <v>-250.06699</v>
      </c>
      <c r="AI397" s="304">
        <v>450346.15243999992</v>
      </c>
      <c r="AJ397" s="915"/>
      <c r="AK397" s="928"/>
    </row>
    <row r="398" spans="1:37" ht="45" x14ac:dyDescent="0.25">
      <c r="A398" s="1984">
        <v>1</v>
      </c>
      <c r="B398" s="186" t="s">
        <v>537</v>
      </c>
      <c r="C398" s="393"/>
      <c r="D398" s="11"/>
      <c r="E398" s="197">
        <v>1300</v>
      </c>
      <c r="F398" s="109">
        <f t="shared" ref="F398:F410" si="78">ROUND(E398/12*$B$4,0)</f>
        <v>1192</v>
      </c>
      <c r="G398" s="115">
        <v>1109</v>
      </c>
      <c r="H398" s="109">
        <f t="shared" si="77"/>
        <v>93.036912751677846</v>
      </c>
      <c r="I398" s="177"/>
      <c r="J398" s="968"/>
      <c r="K398" s="955"/>
      <c r="L398" s="956"/>
      <c r="M398" s="955"/>
      <c r="N398" s="955"/>
      <c r="O398" s="955"/>
      <c r="P398" s="955"/>
      <c r="Q398" s="304"/>
      <c r="R398" s="304"/>
      <c r="S398" s="304"/>
      <c r="T398" s="304"/>
      <c r="U398" s="304"/>
      <c r="V398" s="304"/>
      <c r="W398" s="304"/>
      <c r="X398" s="304"/>
      <c r="Y398" s="304"/>
      <c r="Z398" s="304"/>
      <c r="AA398" s="304"/>
      <c r="AB398" s="301"/>
      <c r="AC398" s="304">
        <f>AI398-AH398-AE398</f>
        <v>0</v>
      </c>
      <c r="AD398" s="741"/>
      <c r="AE398" s="304"/>
      <c r="AF398" s="304"/>
      <c r="AG398" s="304"/>
      <c r="AH398" s="304"/>
      <c r="AI398" s="304"/>
      <c r="AJ398" s="915"/>
      <c r="AK398" s="928"/>
    </row>
    <row r="399" spans="1:37" ht="90" x14ac:dyDescent="0.25">
      <c r="A399" s="1984">
        <v>1</v>
      </c>
      <c r="B399" s="11" t="s">
        <v>538</v>
      </c>
      <c r="C399" s="393"/>
      <c r="D399" s="11"/>
      <c r="E399" s="197">
        <v>300</v>
      </c>
      <c r="F399" s="109">
        <f t="shared" si="78"/>
        <v>275</v>
      </c>
      <c r="G399" s="109">
        <v>220</v>
      </c>
      <c r="H399" s="109">
        <f t="shared" si="77"/>
        <v>80</v>
      </c>
      <c r="I399" s="177"/>
      <c r="J399" s="1160"/>
      <c r="K399" s="1030"/>
      <c r="L399" s="956"/>
      <c r="M399" s="955"/>
      <c r="N399" s="955"/>
      <c r="O399" s="956"/>
      <c r="P399" s="955"/>
      <c r="Q399" s="304"/>
      <c r="R399" s="304"/>
      <c r="S399" s="304"/>
      <c r="T399" s="304"/>
      <c r="U399" s="304"/>
      <c r="V399" s="304"/>
      <c r="W399" s="304"/>
      <c r="X399" s="304"/>
      <c r="Y399" s="304"/>
      <c r="Z399" s="304"/>
      <c r="AA399" s="304"/>
      <c r="AB399" s="301"/>
      <c r="AC399" s="304"/>
      <c r="AD399" s="741"/>
      <c r="AE399" s="304"/>
      <c r="AF399" s="304"/>
      <c r="AG399" s="304"/>
      <c r="AH399" s="304"/>
      <c r="AI399" s="304"/>
      <c r="AJ399" s="915"/>
      <c r="AK399" s="928"/>
    </row>
    <row r="400" spans="1:37" ht="60" x14ac:dyDescent="0.25">
      <c r="A400" s="1984">
        <v>1</v>
      </c>
      <c r="B400" s="186" t="s">
        <v>539</v>
      </c>
      <c r="C400" s="393"/>
      <c r="D400" s="11"/>
      <c r="E400" s="1018">
        <v>100</v>
      </c>
      <c r="F400" s="109">
        <f t="shared" si="78"/>
        <v>92</v>
      </c>
      <c r="G400" s="115">
        <v>69</v>
      </c>
      <c r="H400" s="109">
        <f t="shared" si="77"/>
        <v>75</v>
      </c>
      <c r="I400" s="177"/>
      <c r="J400" s="1160"/>
      <c r="K400" s="955"/>
      <c r="L400" s="956"/>
      <c r="M400" s="955"/>
      <c r="N400" s="955"/>
      <c r="O400" s="956"/>
      <c r="P400" s="955"/>
      <c r="Q400" s="304"/>
      <c r="R400" s="304"/>
      <c r="S400" s="304"/>
      <c r="T400" s="304"/>
      <c r="U400" s="304"/>
      <c r="V400" s="304"/>
      <c r="W400" s="304"/>
      <c r="X400" s="304"/>
      <c r="Y400" s="304"/>
      <c r="Z400" s="304"/>
      <c r="AA400" s="304"/>
      <c r="AB400" s="301"/>
      <c r="AC400" s="304"/>
      <c r="AD400" s="741"/>
      <c r="AE400" s="304"/>
      <c r="AF400" s="304"/>
      <c r="AG400" s="304"/>
      <c r="AH400" s="304"/>
      <c r="AI400" s="304"/>
      <c r="AJ400" s="915"/>
      <c r="AK400" s="928"/>
    </row>
    <row r="401" spans="1:37" ht="45" x14ac:dyDescent="0.25">
      <c r="A401" s="1984">
        <v>1</v>
      </c>
      <c r="B401" s="11" t="s">
        <v>540</v>
      </c>
      <c r="C401" s="1161"/>
      <c r="D401" s="11"/>
      <c r="E401" s="197">
        <v>10</v>
      </c>
      <c r="F401" s="109">
        <f t="shared" si="78"/>
        <v>9</v>
      </c>
      <c r="G401" s="109">
        <v>0</v>
      </c>
      <c r="H401" s="109">
        <f t="shared" si="77"/>
        <v>0</v>
      </c>
      <c r="I401" s="177"/>
      <c r="J401" s="1160"/>
      <c r="K401" s="1030"/>
      <c r="L401" s="955"/>
      <c r="M401" s="955"/>
      <c r="N401" s="955"/>
      <c r="O401" s="956"/>
      <c r="P401" s="955"/>
      <c r="Q401" s="304"/>
      <c r="R401" s="304"/>
      <c r="S401" s="304"/>
      <c r="T401" s="304"/>
      <c r="U401" s="304"/>
      <c r="V401" s="304"/>
      <c r="W401" s="304"/>
      <c r="X401" s="304"/>
      <c r="Y401" s="304"/>
      <c r="Z401" s="304"/>
      <c r="AA401" s="304"/>
      <c r="AB401" s="301"/>
      <c r="AC401" s="304">
        <f>AI401-AH401-AE401</f>
        <v>0</v>
      </c>
      <c r="AD401" s="741"/>
      <c r="AE401" s="304"/>
      <c r="AF401" s="304"/>
      <c r="AG401" s="304"/>
      <c r="AH401" s="304"/>
      <c r="AI401" s="304"/>
      <c r="AJ401" s="915"/>
      <c r="AK401" s="928"/>
    </row>
    <row r="402" spans="1:37" s="135" customFormat="1" ht="30" x14ac:dyDescent="0.25">
      <c r="A402" s="1984">
        <v>1</v>
      </c>
      <c r="B402" s="186" t="s">
        <v>541</v>
      </c>
      <c r="C402" s="1024"/>
      <c r="D402" s="966"/>
      <c r="E402" s="207">
        <v>750</v>
      </c>
      <c r="F402" s="109">
        <f t="shared" si="78"/>
        <v>688</v>
      </c>
      <c r="G402" s="109">
        <v>731</v>
      </c>
      <c r="H402" s="109">
        <f t="shared" si="77"/>
        <v>106.25</v>
      </c>
      <c r="I402" s="1031"/>
      <c r="J402" s="177"/>
      <c r="K402" s="955"/>
      <c r="L402" s="952"/>
      <c r="M402" s="955"/>
      <c r="N402" s="1030"/>
      <c r="O402" s="955"/>
      <c r="P402" s="955"/>
      <c r="Q402" s="304"/>
      <c r="R402" s="304"/>
      <c r="S402" s="304"/>
      <c r="T402" s="304"/>
      <c r="U402" s="304"/>
      <c r="V402" s="304"/>
      <c r="W402" s="304"/>
      <c r="X402" s="304"/>
      <c r="Y402" s="304"/>
      <c r="Z402" s="304"/>
      <c r="AA402" s="304"/>
      <c r="AB402" s="830"/>
      <c r="AC402" s="306">
        <f>AI402-AH402-AE402</f>
        <v>0</v>
      </c>
      <c r="AD402" s="1097"/>
      <c r="AE402" s="306"/>
      <c r="AF402" s="306"/>
      <c r="AG402" s="304"/>
      <c r="AH402" s="304"/>
      <c r="AI402" s="304"/>
      <c r="AJ402" s="915"/>
      <c r="AK402" s="928"/>
    </row>
    <row r="403" spans="1:37" s="135" customFormat="1" ht="30" x14ac:dyDescent="0.25">
      <c r="A403" s="1984">
        <v>1</v>
      </c>
      <c r="B403" s="186" t="s">
        <v>614</v>
      </c>
      <c r="C403" s="1024"/>
      <c r="D403" s="966"/>
      <c r="E403" s="207">
        <v>500</v>
      </c>
      <c r="F403" s="109">
        <f t="shared" si="78"/>
        <v>458</v>
      </c>
      <c r="G403" s="940">
        <v>460</v>
      </c>
      <c r="H403" s="109"/>
      <c r="I403" s="177"/>
      <c r="J403" s="1078"/>
      <c r="K403" s="1030"/>
      <c r="L403" s="955"/>
      <c r="M403" s="995"/>
      <c r="N403" s="955"/>
      <c r="O403" s="1030"/>
      <c r="P403" s="995"/>
      <c r="Q403" s="303"/>
      <c r="R403" s="303"/>
      <c r="S403" s="303"/>
      <c r="T403" s="303"/>
      <c r="U403" s="303"/>
      <c r="V403" s="303"/>
      <c r="W403" s="303"/>
      <c r="X403" s="303"/>
      <c r="Y403" s="303"/>
      <c r="Z403" s="303"/>
      <c r="AA403" s="303"/>
      <c r="AB403" s="301"/>
      <c r="AC403" s="304"/>
      <c r="AD403" s="1097"/>
      <c r="AE403" s="304"/>
      <c r="AF403" s="304"/>
      <c r="AG403" s="306"/>
      <c r="AH403" s="306"/>
      <c r="AI403" s="306"/>
      <c r="AJ403" s="915"/>
      <c r="AK403" s="928"/>
    </row>
    <row r="404" spans="1:37" s="135" customFormat="1" ht="45" x14ac:dyDescent="0.25">
      <c r="A404" s="1984">
        <v>1</v>
      </c>
      <c r="B404" s="186" t="s">
        <v>542</v>
      </c>
      <c r="C404" s="1024"/>
      <c r="D404" s="966"/>
      <c r="E404" s="207">
        <v>1250</v>
      </c>
      <c r="F404" s="109">
        <f t="shared" si="78"/>
        <v>1146</v>
      </c>
      <c r="G404" s="109">
        <v>1190</v>
      </c>
      <c r="H404" s="940">
        <f>G404/F404*100</f>
        <v>103.83944153577661</v>
      </c>
      <c r="I404" s="177"/>
      <c r="J404" s="177"/>
      <c r="K404" s="955"/>
      <c r="L404" s="955"/>
      <c r="M404" s="955"/>
      <c r="N404" s="955"/>
      <c r="O404" s="955"/>
      <c r="P404" s="955"/>
      <c r="Q404" s="303"/>
      <c r="R404" s="303"/>
      <c r="S404" s="303"/>
      <c r="T404" s="303"/>
      <c r="U404" s="303"/>
      <c r="V404" s="303"/>
      <c r="W404" s="303"/>
      <c r="X404" s="303"/>
      <c r="Y404" s="303"/>
      <c r="Z404" s="303"/>
      <c r="AA404" s="303"/>
      <c r="AB404" s="301"/>
      <c r="AC404" s="305"/>
      <c r="AD404" s="957"/>
      <c r="AE404" s="304"/>
      <c r="AF404" s="305"/>
      <c r="AG404" s="304"/>
      <c r="AH404" s="304"/>
      <c r="AI404" s="305"/>
      <c r="AJ404" s="915"/>
      <c r="AK404" s="928"/>
    </row>
    <row r="405" spans="1:37" s="135" customFormat="1" ht="45" x14ac:dyDescent="0.25">
      <c r="A405" s="1984">
        <v>1</v>
      </c>
      <c r="B405" s="186" t="s">
        <v>543</v>
      </c>
      <c r="C405" s="1024"/>
      <c r="D405" s="966"/>
      <c r="E405" s="207"/>
      <c r="F405" s="109">
        <f t="shared" si="78"/>
        <v>0</v>
      </c>
      <c r="G405" s="109">
        <v>1445</v>
      </c>
      <c r="H405" s="109"/>
      <c r="I405" s="177"/>
      <c r="J405" s="177"/>
      <c r="K405" s="955"/>
      <c r="L405" s="955"/>
      <c r="M405" s="955"/>
      <c r="N405" s="1030"/>
      <c r="O405" s="955"/>
      <c r="P405" s="955"/>
      <c r="Q405" s="306"/>
      <c r="R405" s="306"/>
      <c r="S405" s="306"/>
      <c r="T405" s="306"/>
      <c r="U405" s="306"/>
      <c r="V405" s="306"/>
      <c r="W405" s="306"/>
      <c r="X405" s="306"/>
      <c r="Y405" s="306"/>
      <c r="Z405" s="306"/>
      <c r="AA405" s="306"/>
      <c r="AB405" s="830"/>
      <c r="AC405" s="304"/>
      <c r="AD405" s="741"/>
      <c r="AE405" s="306"/>
      <c r="AF405" s="304"/>
      <c r="AG405" s="306"/>
      <c r="AH405" s="306"/>
      <c r="AI405" s="304"/>
      <c r="AJ405" s="915"/>
      <c r="AK405" s="928"/>
    </row>
    <row r="406" spans="1:37" s="135" customFormat="1" ht="30" x14ac:dyDescent="0.25">
      <c r="A406" s="1984">
        <v>1</v>
      </c>
      <c r="B406" s="447" t="s">
        <v>544</v>
      </c>
      <c r="C406" s="1162"/>
      <c r="D406" s="960"/>
      <c r="E406" s="197">
        <v>20</v>
      </c>
      <c r="F406" s="109">
        <f t="shared" si="78"/>
        <v>18</v>
      </c>
      <c r="G406" s="109">
        <v>21</v>
      </c>
      <c r="H406" s="109">
        <f>G406/F406*100</f>
        <v>116.66666666666667</v>
      </c>
      <c r="I406" s="177"/>
      <c r="J406" s="177"/>
      <c r="K406" s="956"/>
      <c r="L406" s="955"/>
      <c r="M406" s="955"/>
      <c r="N406" s="955"/>
      <c r="O406" s="955"/>
      <c r="P406" s="955"/>
      <c r="Q406" s="304"/>
      <c r="R406" s="304"/>
      <c r="S406" s="304"/>
      <c r="T406" s="304"/>
      <c r="U406" s="304"/>
      <c r="V406" s="304"/>
      <c r="W406" s="304"/>
      <c r="X406" s="304"/>
      <c r="Y406" s="304"/>
      <c r="Z406" s="304"/>
      <c r="AA406" s="304"/>
      <c r="AB406" s="301"/>
      <c r="AC406" s="304">
        <f>AI406-AH406-AE406</f>
        <v>0</v>
      </c>
      <c r="AD406" s="741"/>
      <c r="AE406" s="304"/>
      <c r="AF406" s="304"/>
      <c r="AG406" s="304"/>
      <c r="AH406" s="304"/>
      <c r="AI406" s="304"/>
      <c r="AJ406" s="915"/>
      <c r="AK406" s="928"/>
    </row>
    <row r="407" spans="1:37" s="135" customFormat="1" ht="30" x14ac:dyDescent="0.25">
      <c r="A407" s="1984">
        <v>1</v>
      </c>
      <c r="B407" s="11" t="s">
        <v>545</v>
      </c>
      <c r="C407" s="1162"/>
      <c r="D407" s="960"/>
      <c r="E407" s="197">
        <v>15</v>
      </c>
      <c r="F407" s="109">
        <f t="shared" si="78"/>
        <v>14</v>
      </c>
      <c r="G407" s="109">
        <v>0</v>
      </c>
      <c r="H407" s="109">
        <f>G407/F407*100</f>
        <v>0</v>
      </c>
      <c r="I407" s="177"/>
      <c r="J407" s="177"/>
      <c r="K407" s="956"/>
      <c r="L407" s="955"/>
      <c r="M407" s="955"/>
      <c r="N407" s="955"/>
      <c r="O407" s="955"/>
      <c r="P407" s="955"/>
      <c r="Q407" s="304"/>
      <c r="R407" s="304"/>
      <c r="S407" s="304"/>
      <c r="T407" s="304"/>
      <c r="U407" s="304"/>
      <c r="V407" s="304"/>
      <c r="W407" s="304"/>
      <c r="X407" s="304"/>
      <c r="Y407" s="304"/>
      <c r="Z407" s="304"/>
      <c r="AA407" s="304"/>
      <c r="AB407" s="301"/>
      <c r="AC407" s="304"/>
      <c r="AD407" s="741"/>
      <c r="AE407" s="304"/>
      <c r="AF407" s="304"/>
      <c r="AG407" s="304"/>
      <c r="AH407" s="304"/>
      <c r="AI407" s="304"/>
      <c r="AJ407" s="915"/>
      <c r="AK407" s="928"/>
    </row>
    <row r="408" spans="1:37" s="135" customFormat="1" ht="30" x14ac:dyDescent="0.25">
      <c r="A408" s="1984">
        <v>1</v>
      </c>
      <c r="B408" s="276" t="s">
        <v>585</v>
      </c>
      <c r="C408" s="1162"/>
      <c r="D408" s="960"/>
      <c r="E408" s="197">
        <v>1000</v>
      </c>
      <c r="F408" s="109">
        <f t="shared" si="78"/>
        <v>917</v>
      </c>
      <c r="G408" s="109">
        <v>1179</v>
      </c>
      <c r="H408" s="109">
        <f>G408/F408*100</f>
        <v>128.57142857142858</v>
      </c>
      <c r="I408" s="177"/>
      <c r="J408" s="177"/>
      <c r="K408" s="956"/>
      <c r="L408" s="955"/>
      <c r="M408" s="955"/>
      <c r="N408" s="955"/>
      <c r="O408" s="955"/>
      <c r="P408" s="955"/>
      <c r="Q408" s="304"/>
      <c r="R408" s="304"/>
      <c r="S408" s="304"/>
      <c r="T408" s="304"/>
      <c r="U408" s="304"/>
      <c r="V408" s="304"/>
      <c r="W408" s="304"/>
      <c r="X408" s="304"/>
      <c r="Y408" s="304"/>
      <c r="Z408" s="304"/>
      <c r="AA408" s="304"/>
      <c r="AB408" s="301"/>
      <c r="AC408" s="304"/>
      <c r="AD408" s="741"/>
      <c r="AE408" s="304"/>
      <c r="AF408" s="304"/>
      <c r="AG408" s="304"/>
      <c r="AH408" s="304"/>
      <c r="AI408" s="304"/>
      <c r="AJ408" s="915"/>
      <c r="AK408" s="928"/>
    </row>
    <row r="409" spans="1:37" s="135" customFormat="1" ht="30" x14ac:dyDescent="0.25">
      <c r="A409" s="1984">
        <v>1</v>
      </c>
      <c r="B409" s="276" t="s">
        <v>586</v>
      </c>
      <c r="C409" s="1162"/>
      <c r="D409" s="960"/>
      <c r="E409" s="197">
        <v>410</v>
      </c>
      <c r="F409" s="109">
        <f t="shared" si="78"/>
        <v>376</v>
      </c>
      <c r="G409" s="109">
        <v>376</v>
      </c>
      <c r="H409" s="109">
        <f>G409/F409*100</f>
        <v>100</v>
      </c>
      <c r="I409" s="177"/>
      <c r="J409" s="177"/>
      <c r="K409" s="956"/>
      <c r="L409" s="955"/>
      <c r="M409" s="955"/>
      <c r="N409" s="955"/>
      <c r="O409" s="955"/>
      <c r="P409" s="955"/>
      <c r="Q409" s="304"/>
      <c r="R409" s="304"/>
      <c r="S409" s="304"/>
      <c r="T409" s="304"/>
      <c r="U409" s="304"/>
      <c r="V409" s="304"/>
      <c r="W409" s="304"/>
      <c r="X409" s="304"/>
      <c r="Y409" s="304"/>
      <c r="Z409" s="304"/>
      <c r="AA409" s="304"/>
      <c r="AB409" s="301"/>
      <c r="AC409" s="304"/>
      <c r="AD409" s="741"/>
      <c r="AE409" s="304"/>
      <c r="AF409" s="304"/>
      <c r="AG409" s="304"/>
      <c r="AH409" s="304"/>
      <c r="AI409" s="304"/>
      <c r="AJ409" s="915"/>
      <c r="AK409" s="928"/>
    </row>
    <row r="410" spans="1:37" s="135" customFormat="1" ht="45" x14ac:dyDescent="0.25">
      <c r="A410" s="1984">
        <v>1</v>
      </c>
      <c r="B410" s="276" t="s">
        <v>587</v>
      </c>
      <c r="C410" s="1162"/>
      <c r="D410" s="960"/>
      <c r="E410" s="197">
        <v>1250</v>
      </c>
      <c r="F410" s="109">
        <f t="shared" si="78"/>
        <v>1146</v>
      </c>
      <c r="G410" s="109">
        <v>1008</v>
      </c>
      <c r="H410" s="109">
        <f>G410/F410*100</f>
        <v>87.958115183246079</v>
      </c>
      <c r="I410" s="177"/>
      <c r="J410" s="177"/>
      <c r="K410" s="956"/>
      <c r="L410" s="955"/>
      <c r="M410" s="955"/>
      <c r="N410" s="955"/>
      <c r="O410" s="955"/>
      <c r="P410" s="955"/>
      <c r="Q410" s="304"/>
      <c r="R410" s="304"/>
      <c r="S410" s="304"/>
      <c r="T410" s="304"/>
      <c r="U410" s="304"/>
      <c r="V410" s="304"/>
      <c r="W410" s="304"/>
      <c r="X410" s="304"/>
      <c r="Y410" s="304"/>
      <c r="Z410" s="304"/>
      <c r="AA410" s="304"/>
      <c r="AB410" s="301"/>
      <c r="AC410" s="304"/>
      <c r="AD410" s="741"/>
      <c r="AE410" s="304"/>
      <c r="AF410" s="304"/>
      <c r="AG410" s="304"/>
      <c r="AH410" s="304"/>
      <c r="AI410" s="304"/>
      <c r="AJ410" s="915"/>
      <c r="AK410" s="928"/>
    </row>
    <row r="411" spans="1:37" s="135" customFormat="1" x14ac:dyDescent="0.25">
      <c r="A411" s="1984"/>
      <c r="B411" s="276" t="s">
        <v>327</v>
      </c>
      <c r="C411" s="1162"/>
      <c r="D411" s="960"/>
      <c r="E411" s="197"/>
      <c r="F411" s="109"/>
      <c r="G411" s="109">
        <v>1</v>
      </c>
      <c r="H411" s="109"/>
      <c r="I411" s="177"/>
      <c r="J411" s="177"/>
      <c r="K411" s="956"/>
      <c r="L411" s="955"/>
      <c r="M411" s="955"/>
      <c r="N411" s="955"/>
      <c r="O411" s="955"/>
      <c r="P411" s="955"/>
      <c r="Q411" s="304"/>
      <c r="R411" s="304"/>
      <c r="S411" s="304"/>
      <c r="T411" s="304"/>
      <c r="U411" s="304"/>
      <c r="V411" s="304"/>
      <c r="W411" s="304"/>
      <c r="X411" s="304"/>
      <c r="Y411" s="304"/>
      <c r="Z411" s="304"/>
      <c r="AA411" s="304"/>
      <c r="AB411" s="301"/>
      <c r="AC411" s="304"/>
      <c r="AD411" s="741"/>
      <c r="AE411" s="304"/>
      <c r="AF411" s="304"/>
      <c r="AG411" s="304"/>
      <c r="AH411" s="304"/>
      <c r="AI411" s="304"/>
      <c r="AJ411" s="915"/>
      <c r="AK411" s="928"/>
    </row>
    <row r="412" spans="1:37" ht="45.75" customHeight="1" x14ac:dyDescent="0.25">
      <c r="A412" s="1984">
        <v>1</v>
      </c>
      <c r="B412" s="496" t="s">
        <v>122</v>
      </c>
      <c r="C412" s="1162"/>
      <c r="D412" s="960"/>
      <c r="E412" s="197">
        <v>14850</v>
      </c>
      <c r="F412" s="109">
        <f>ROUND(E412/12*$B$4,0)</f>
        <v>13613</v>
      </c>
      <c r="G412" s="109">
        <v>12534</v>
      </c>
      <c r="H412" s="109">
        <f>G412/F412*100</f>
        <v>92.073753030191725</v>
      </c>
      <c r="I412" s="177"/>
      <c r="J412" s="177"/>
      <c r="K412" s="956"/>
      <c r="L412" s="955"/>
      <c r="M412" s="955"/>
      <c r="N412" s="955"/>
      <c r="O412" s="955"/>
      <c r="P412" s="955"/>
      <c r="Q412" s="304"/>
      <c r="R412" s="304"/>
      <c r="S412" s="304"/>
      <c r="T412" s="304"/>
      <c r="U412" s="304"/>
      <c r="V412" s="304"/>
      <c r="W412" s="304"/>
      <c r="X412" s="304"/>
      <c r="Y412" s="304"/>
      <c r="Z412" s="304"/>
      <c r="AA412" s="304"/>
      <c r="AB412" s="301"/>
      <c r="AC412" s="304"/>
      <c r="AD412" s="741"/>
      <c r="AE412" s="304"/>
      <c r="AF412" s="304"/>
      <c r="AG412" s="304"/>
      <c r="AH412" s="304"/>
      <c r="AI412" s="304"/>
      <c r="AJ412" s="915"/>
      <c r="AK412" s="928"/>
    </row>
    <row r="413" spans="1:37" ht="60" x14ac:dyDescent="0.25">
      <c r="A413" s="1984">
        <v>1</v>
      </c>
      <c r="B413" s="496" t="s">
        <v>546</v>
      </c>
      <c r="C413" s="1162"/>
      <c r="D413" s="960"/>
      <c r="E413" s="197">
        <v>3800</v>
      </c>
      <c r="F413" s="109">
        <f>ROUND(E413/12*$B$4,0)</f>
        <v>3483</v>
      </c>
      <c r="G413" s="109">
        <v>3182</v>
      </c>
      <c r="H413" s="109">
        <f>G413/F413*100</f>
        <v>91.358024691358025</v>
      </c>
      <c r="I413" s="177"/>
      <c r="J413" s="177"/>
      <c r="K413" s="956"/>
      <c r="L413" s="955"/>
      <c r="M413" s="955"/>
      <c r="N413" s="955"/>
      <c r="O413" s="955"/>
      <c r="P413" s="955"/>
      <c r="Q413" s="304"/>
      <c r="R413" s="304"/>
      <c r="S413" s="304"/>
      <c r="T413" s="304"/>
      <c r="U413" s="304"/>
      <c r="V413" s="304"/>
      <c r="W413" s="304"/>
      <c r="X413" s="304"/>
      <c r="Y413" s="304"/>
      <c r="Z413" s="304"/>
      <c r="AA413" s="304"/>
      <c r="AB413" s="301"/>
      <c r="AC413" s="304"/>
      <c r="AD413" s="741"/>
      <c r="AE413" s="304"/>
      <c r="AF413" s="304"/>
      <c r="AG413" s="304"/>
      <c r="AH413" s="304"/>
      <c r="AI413" s="304"/>
      <c r="AJ413" s="915"/>
      <c r="AK413" s="928"/>
    </row>
    <row r="414" spans="1:37" ht="45" x14ac:dyDescent="0.25">
      <c r="A414" s="1984">
        <v>1</v>
      </c>
      <c r="B414" s="496" t="s">
        <v>341</v>
      </c>
      <c r="C414" s="1162"/>
      <c r="D414" s="960"/>
      <c r="E414" s="197"/>
      <c r="F414" s="109"/>
      <c r="G414" s="109">
        <v>8</v>
      </c>
      <c r="H414" s="109"/>
      <c r="I414" s="177"/>
      <c r="J414" s="177"/>
      <c r="K414" s="956"/>
      <c r="L414" s="955"/>
      <c r="M414" s="955"/>
      <c r="N414" s="955"/>
      <c r="O414" s="955"/>
      <c r="P414" s="955"/>
      <c r="Q414" s="304"/>
      <c r="R414" s="304"/>
      <c r="S414" s="304"/>
      <c r="T414" s="304"/>
      <c r="U414" s="304"/>
      <c r="V414" s="304"/>
      <c r="W414" s="304"/>
      <c r="X414" s="304"/>
      <c r="Y414" s="304"/>
      <c r="Z414" s="304"/>
      <c r="AA414" s="304"/>
      <c r="AB414" s="301"/>
      <c r="AC414" s="304"/>
      <c r="AD414" s="741"/>
      <c r="AE414" s="304"/>
      <c r="AF414" s="304"/>
      <c r="AG414" s="304"/>
      <c r="AH414" s="304"/>
      <c r="AI414" s="304"/>
      <c r="AJ414" s="915"/>
      <c r="AK414" s="928"/>
    </row>
    <row r="415" spans="1:37" ht="45" x14ac:dyDescent="0.25">
      <c r="A415" s="1984">
        <v>1</v>
      </c>
      <c r="B415" s="11" t="s">
        <v>547</v>
      </c>
      <c r="C415" s="1162"/>
      <c r="D415" s="960"/>
      <c r="E415" s="197">
        <v>1100</v>
      </c>
      <c r="F415" s="109">
        <f t="shared" ref="F415:F434" si="79">ROUND(E415/12*$B$4,0)</f>
        <v>1008</v>
      </c>
      <c r="G415" s="109">
        <v>841</v>
      </c>
      <c r="H415" s="109">
        <f>G415/F415*100</f>
        <v>83.432539682539684</v>
      </c>
      <c r="I415" s="177"/>
      <c r="J415" s="177"/>
      <c r="K415" s="956"/>
      <c r="L415" s="955"/>
      <c r="M415" s="955"/>
      <c r="N415" s="955"/>
      <c r="O415" s="955"/>
      <c r="P415" s="955"/>
      <c r="Q415" s="304"/>
      <c r="R415" s="304"/>
      <c r="S415" s="304"/>
      <c r="T415" s="304"/>
      <c r="U415" s="304"/>
      <c r="V415" s="304"/>
      <c r="W415" s="304"/>
      <c r="X415" s="304"/>
      <c r="Y415" s="304"/>
      <c r="Z415" s="304"/>
      <c r="AA415" s="304"/>
      <c r="AB415" s="301"/>
      <c r="AC415" s="304"/>
      <c r="AD415" s="741"/>
      <c r="AE415" s="304"/>
      <c r="AF415" s="304"/>
      <c r="AG415" s="304"/>
      <c r="AH415" s="304"/>
      <c r="AI415" s="304"/>
      <c r="AJ415" s="915"/>
      <c r="AK415" s="928"/>
    </row>
    <row r="416" spans="1:37" ht="60" x14ac:dyDescent="0.25">
      <c r="A416" s="1984">
        <v>1</v>
      </c>
      <c r="B416" s="11" t="s">
        <v>615</v>
      </c>
      <c r="C416" s="1162"/>
      <c r="D416" s="960"/>
      <c r="E416" s="197"/>
      <c r="F416" s="109">
        <f t="shared" si="79"/>
        <v>0</v>
      </c>
      <c r="G416" s="109">
        <v>0</v>
      </c>
      <c r="H416" s="109"/>
      <c r="I416" s="177"/>
      <c r="J416" s="177"/>
      <c r="K416" s="956"/>
      <c r="L416" s="955"/>
      <c r="M416" s="955"/>
      <c r="N416" s="955"/>
      <c r="O416" s="955"/>
      <c r="P416" s="955"/>
      <c r="Q416" s="304"/>
      <c r="R416" s="304"/>
      <c r="S416" s="304"/>
      <c r="T416" s="304"/>
      <c r="U416" s="304"/>
      <c r="V416" s="304"/>
      <c r="W416" s="304"/>
      <c r="X416" s="304"/>
      <c r="Y416" s="304"/>
      <c r="Z416" s="304"/>
      <c r="AA416" s="304"/>
      <c r="AB416" s="301"/>
      <c r="AC416" s="304"/>
      <c r="AD416" s="741"/>
      <c r="AE416" s="304"/>
      <c r="AF416" s="304"/>
      <c r="AG416" s="304"/>
      <c r="AH416" s="304"/>
      <c r="AI416" s="304"/>
      <c r="AJ416" s="915"/>
      <c r="AK416" s="928"/>
    </row>
    <row r="417" spans="1:37" ht="60" x14ac:dyDescent="0.25">
      <c r="A417" s="1984">
        <v>1</v>
      </c>
      <c r="B417" s="11" t="s">
        <v>548</v>
      </c>
      <c r="C417" s="1162"/>
      <c r="D417" s="960"/>
      <c r="E417" s="197">
        <v>240</v>
      </c>
      <c r="F417" s="109">
        <f t="shared" si="79"/>
        <v>220</v>
      </c>
      <c r="G417" s="109">
        <v>197</v>
      </c>
      <c r="H417" s="109">
        <f t="shared" ref="H417:H434" si="80">G417/F417*100</f>
        <v>89.545454545454547</v>
      </c>
      <c r="I417" s="177"/>
      <c r="J417" s="177"/>
      <c r="K417" s="956"/>
      <c r="L417" s="955"/>
      <c r="M417" s="955"/>
      <c r="N417" s="955"/>
      <c r="O417" s="955"/>
      <c r="P417" s="955"/>
      <c r="Q417" s="304"/>
      <c r="R417" s="304"/>
      <c r="S417" s="304"/>
      <c r="T417" s="304"/>
      <c r="U417" s="304"/>
      <c r="V417" s="304"/>
      <c r="W417" s="304"/>
      <c r="X417" s="304"/>
      <c r="Y417" s="304"/>
      <c r="Z417" s="304"/>
      <c r="AA417" s="304"/>
      <c r="AB417" s="301"/>
      <c r="AC417" s="304"/>
      <c r="AD417" s="741"/>
      <c r="AE417" s="304"/>
      <c r="AF417" s="304"/>
      <c r="AG417" s="304"/>
      <c r="AH417" s="304"/>
      <c r="AI417" s="304"/>
      <c r="AJ417" s="915"/>
      <c r="AK417" s="928"/>
    </row>
    <row r="418" spans="1:37" ht="60" x14ac:dyDescent="0.25">
      <c r="A418" s="1984">
        <v>1</v>
      </c>
      <c r="B418" s="11" t="s">
        <v>549</v>
      </c>
      <c r="C418" s="393"/>
      <c r="D418" s="11"/>
      <c r="E418" s="197">
        <v>200</v>
      </c>
      <c r="F418" s="109">
        <f t="shared" si="79"/>
        <v>183</v>
      </c>
      <c r="G418" s="109">
        <v>201</v>
      </c>
      <c r="H418" s="109">
        <f t="shared" si="80"/>
        <v>109.8360655737705</v>
      </c>
      <c r="I418" s="177"/>
      <c r="J418" s="177"/>
      <c r="K418" s="1159"/>
      <c r="L418" s="1019"/>
      <c r="M418" s="1019"/>
      <c r="N418" s="1019"/>
      <c r="O418" s="1019"/>
      <c r="P418" s="1019"/>
      <c r="Q418" s="304"/>
      <c r="R418" s="304"/>
      <c r="S418" s="304"/>
      <c r="T418" s="304"/>
      <c r="U418" s="304"/>
      <c r="V418" s="304"/>
      <c r="W418" s="304"/>
      <c r="X418" s="304"/>
      <c r="Y418" s="304"/>
      <c r="Z418" s="304"/>
      <c r="AA418" s="304"/>
      <c r="AB418" s="301"/>
      <c r="AC418" s="304">
        <f>AI418-AH418-AE418</f>
        <v>0</v>
      </c>
      <c r="AD418" s="741"/>
      <c r="AE418" s="304"/>
      <c r="AF418" s="304"/>
      <c r="AG418" s="304"/>
      <c r="AH418" s="304"/>
      <c r="AI418" s="304"/>
      <c r="AJ418" s="915"/>
      <c r="AK418" s="928"/>
    </row>
    <row r="419" spans="1:37" ht="60" x14ac:dyDescent="0.25">
      <c r="A419" s="1984">
        <v>1</v>
      </c>
      <c r="B419" s="2569" t="s">
        <v>550</v>
      </c>
      <c r="C419" s="393"/>
      <c r="D419" s="11"/>
      <c r="E419" s="197">
        <v>160</v>
      </c>
      <c r="F419" s="109">
        <f t="shared" si="79"/>
        <v>147</v>
      </c>
      <c r="G419" s="109">
        <v>146</v>
      </c>
      <c r="H419" s="109">
        <f t="shared" si="80"/>
        <v>99.319727891156461</v>
      </c>
      <c r="I419" s="177"/>
      <c r="J419" s="177"/>
      <c r="K419" s="1159"/>
      <c r="L419" s="1019"/>
      <c r="M419" s="1019"/>
      <c r="N419" s="1019"/>
      <c r="O419" s="1019"/>
      <c r="P419" s="1019"/>
      <c r="Q419" s="304"/>
      <c r="R419" s="304"/>
      <c r="S419" s="304"/>
      <c r="T419" s="304"/>
      <c r="U419" s="304"/>
      <c r="V419" s="304"/>
      <c r="W419" s="304"/>
      <c r="X419" s="304"/>
      <c r="Y419" s="304"/>
      <c r="Z419" s="304"/>
      <c r="AA419" s="304"/>
      <c r="AB419" s="301"/>
      <c r="AC419" s="304"/>
      <c r="AD419" s="741"/>
      <c r="AE419" s="304"/>
      <c r="AF419" s="304"/>
      <c r="AG419" s="304"/>
      <c r="AH419" s="304"/>
      <c r="AI419" s="304"/>
      <c r="AJ419" s="915"/>
      <c r="AK419" s="928"/>
    </row>
    <row r="420" spans="1:37" ht="60" x14ac:dyDescent="0.25">
      <c r="A420" s="1984">
        <v>1</v>
      </c>
      <c r="B420" s="2569" t="s">
        <v>551</v>
      </c>
      <c r="C420" s="393"/>
      <c r="D420" s="11"/>
      <c r="E420" s="197">
        <v>140</v>
      </c>
      <c r="F420" s="109">
        <f t="shared" si="79"/>
        <v>128</v>
      </c>
      <c r="G420" s="109">
        <v>141</v>
      </c>
      <c r="H420" s="109">
        <f t="shared" si="80"/>
        <v>110.15625</v>
      </c>
      <c r="I420" s="177"/>
      <c r="J420" s="177"/>
      <c r="K420" s="1159"/>
      <c r="L420" s="1019"/>
      <c r="M420" s="1019"/>
      <c r="N420" s="1019"/>
      <c r="O420" s="1019"/>
      <c r="P420" s="1019"/>
      <c r="Q420" s="304"/>
      <c r="R420" s="304"/>
      <c r="S420" s="304"/>
      <c r="T420" s="304"/>
      <c r="U420" s="304"/>
      <c r="V420" s="304"/>
      <c r="W420" s="304"/>
      <c r="X420" s="304"/>
      <c r="Y420" s="304"/>
      <c r="Z420" s="304"/>
      <c r="AA420" s="304"/>
      <c r="AB420" s="301"/>
      <c r="AC420" s="304"/>
      <c r="AD420" s="741"/>
      <c r="AE420" s="304"/>
      <c r="AF420" s="304"/>
      <c r="AG420" s="304"/>
      <c r="AH420" s="304"/>
      <c r="AI420" s="304"/>
      <c r="AJ420" s="915"/>
      <c r="AK420" s="928"/>
    </row>
    <row r="421" spans="1:37" ht="60" x14ac:dyDescent="0.25">
      <c r="A421" s="1984">
        <v>1</v>
      </c>
      <c r="B421" s="2569" t="s">
        <v>552</v>
      </c>
      <c r="C421" s="393"/>
      <c r="D421" s="11"/>
      <c r="E421" s="197">
        <v>90</v>
      </c>
      <c r="F421" s="109">
        <f t="shared" si="79"/>
        <v>83</v>
      </c>
      <c r="G421" s="478">
        <v>87</v>
      </c>
      <c r="H421" s="109">
        <f t="shared" si="80"/>
        <v>104.81927710843372</v>
      </c>
      <c r="I421" s="177"/>
      <c r="J421" s="177"/>
      <c r="K421" s="1159"/>
      <c r="L421" s="1019"/>
      <c r="M421" s="1019"/>
      <c r="N421" s="1019"/>
      <c r="O421" s="1019"/>
      <c r="P421" s="1019"/>
      <c r="Q421" s="304"/>
      <c r="R421" s="304"/>
      <c r="S421" s="304"/>
      <c r="T421" s="304"/>
      <c r="U421" s="304"/>
      <c r="V421" s="304"/>
      <c r="W421" s="304"/>
      <c r="X421" s="304"/>
      <c r="Y421" s="304"/>
      <c r="Z421" s="304"/>
      <c r="AA421" s="304"/>
      <c r="AB421" s="301"/>
      <c r="AC421" s="304"/>
      <c r="AD421" s="741"/>
      <c r="AE421" s="304"/>
      <c r="AF421" s="304"/>
      <c r="AG421" s="304"/>
      <c r="AH421" s="304"/>
      <c r="AI421" s="304"/>
      <c r="AJ421" s="915"/>
      <c r="AK421" s="928"/>
    </row>
    <row r="422" spans="1:37" ht="60" x14ac:dyDescent="0.25">
      <c r="A422" s="1984">
        <v>1</v>
      </c>
      <c r="B422" s="2569" t="s">
        <v>553</v>
      </c>
      <c r="C422" s="393"/>
      <c r="D422" s="11"/>
      <c r="E422" s="197">
        <v>50</v>
      </c>
      <c r="F422" s="109">
        <f t="shared" si="79"/>
        <v>46</v>
      </c>
      <c r="G422" s="109">
        <v>8</v>
      </c>
      <c r="H422" s="109">
        <f t="shared" si="80"/>
        <v>17.391304347826086</v>
      </c>
      <c r="I422" s="177"/>
      <c r="J422" s="177"/>
      <c r="K422" s="1159"/>
      <c r="L422" s="1019"/>
      <c r="M422" s="1019"/>
      <c r="N422" s="1019"/>
      <c r="O422" s="1019"/>
      <c r="P422" s="1019"/>
      <c r="Q422" s="304"/>
      <c r="R422" s="304"/>
      <c r="S422" s="304"/>
      <c r="T422" s="304"/>
      <c r="U422" s="304"/>
      <c r="V422" s="304"/>
      <c r="W422" s="304"/>
      <c r="X422" s="304"/>
      <c r="Y422" s="304"/>
      <c r="Z422" s="304"/>
      <c r="AA422" s="304"/>
      <c r="AB422" s="301"/>
      <c r="AC422" s="304"/>
      <c r="AD422" s="741"/>
      <c r="AE422" s="304"/>
      <c r="AF422" s="304"/>
      <c r="AG422" s="304"/>
      <c r="AH422" s="304"/>
      <c r="AI422" s="304"/>
      <c r="AJ422" s="915"/>
      <c r="AK422" s="928"/>
    </row>
    <row r="423" spans="1:37" ht="75" x14ac:dyDescent="0.25">
      <c r="A423" s="1984">
        <v>1</v>
      </c>
      <c r="B423" s="2569" t="s">
        <v>554</v>
      </c>
      <c r="C423" s="393"/>
      <c r="D423" s="11"/>
      <c r="E423" s="197">
        <v>50</v>
      </c>
      <c r="F423" s="109">
        <f t="shared" si="79"/>
        <v>46</v>
      </c>
      <c r="G423" s="109">
        <v>37</v>
      </c>
      <c r="H423" s="109">
        <f t="shared" si="80"/>
        <v>80.434782608695656</v>
      </c>
      <c r="I423" s="177"/>
      <c r="J423" s="177"/>
      <c r="K423" s="1159"/>
      <c r="L423" s="1019"/>
      <c r="M423" s="1019"/>
      <c r="N423" s="1019"/>
      <c r="O423" s="1019"/>
      <c r="P423" s="1019"/>
      <c r="Q423" s="304"/>
      <c r="R423" s="304"/>
      <c r="S423" s="304"/>
      <c r="T423" s="304"/>
      <c r="U423" s="304"/>
      <c r="V423" s="304"/>
      <c r="W423" s="304"/>
      <c r="X423" s="304"/>
      <c r="Y423" s="304"/>
      <c r="Z423" s="304"/>
      <c r="AA423" s="304"/>
      <c r="AB423" s="301"/>
      <c r="AC423" s="304"/>
      <c r="AD423" s="741"/>
      <c r="AE423" s="304"/>
      <c r="AF423" s="304"/>
      <c r="AG423" s="304"/>
      <c r="AH423" s="304"/>
      <c r="AI423" s="304"/>
      <c r="AJ423" s="915"/>
      <c r="AK423" s="928"/>
    </row>
    <row r="424" spans="1:37" ht="60" x14ac:dyDescent="0.25">
      <c r="A424" s="1984">
        <v>1</v>
      </c>
      <c r="B424" s="2569" t="s">
        <v>555</v>
      </c>
      <c r="C424" s="393"/>
      <c r="D424" s="11"/>
      <c r="E424" s="197">
        <v>300</v>
      </c>
      <c r="F424" s="109">
        <f t="shared" si="79"/>
        <v>275</v>
      </c>
      <c r="G424" s="109">
        <v>209</v>
      </c>
      <c r="H424" s="109">
        <f t="shared" si="80"/>
        <v>76</v>
      </c>
      <c r="I424" s="177"/>
      <c r="J424" s="177"/>
      <c r="K424" s="1159"/>
      <c r="L424" s="1019"/>
      <c r="M424" s="1019"/>
      <c r="N424" s="1019"/>
      <c r="O424" s="1019"/>
      <c r="P424" s="1019"/>
      <c r="Q424" s="304"/>
      <c r="R424" s="304"/>
      <c r="S424" s="304"/>
      <c r="T424" s="304"/>
      <c r="U424" s="304"/>
      <c r="V424" s="304"/>
      <c r="W424" s="304"/>
      <c r="X424" s="304"/>
      <c r="Y424" s="304"/>
      <c r="Z424" s="304"/>
      <c r="AA424" s="304"/>
      <c r="AB424" s="301"/>
      <c r="AC424" s="304"/>
      <c r="AD424" s="741"/>
      <c r="AE424" s="304"/>
      <c r="AF424" s="304"/>
      <c r="AG424" s="304"/>
      <c r="AH424" s="304"/>
      <c r="AI424" s="304"/>
      <c r="AJ424" s="915"/>
      <c r="AK424" s="928"/>
    </row>
    <row r="425" spans="1:37" ht="75" x14ac:dyDescent="0.25">
      <c r="A425" s="1984">
        <v>1</v>
      </c>
      <c r="B425" s="473" t="s">
        <v>556</v>
      </c>
      <c r="C425" s="393"/>
      <c r="D425" s="11"/>
      <c r="E425" s="197">
        <v>70</v>
      </c>
      <c r="F425" s="109">
        <f t="shared" si="79"/>
        <v>64</v>
      </c>
      <c r="G425" s="109">
        <v>96</v>
      </c>
      <c r="H425" s="109">
        <f t="shared" si="80"/>
        <v>150</v>
      </c>
      <c r="I425" s="177"/>
      <c r="J425" s="177"/>
      <c r="K425" s="1159"/>
      <c r="L425" s="1019"/>
      <c r="M425" s="1019"/>
      <c r="N425" s="1019"/>
      <c r="O425" s="1019"/>
      <c r="P425" s="1019"/>
      <c r="Q425" s="304"/>
      <c r="R425" s="304"/>
      <c r="S425" s="304"/>
      <c r="T425" s="304"/>
      <c r="U425" s="304"/>
      <c r="V425" s="304"/>
      <c r="W425" s="304"/>
      <c r="X425" s="304"/>
      <c r="Y425" s="304"/>
      <c r="Z425" s="304"/>
      <c r="AA425" s="304"/>
      <c r="AB425" s="301"/>
      <c r="AC425" s="304"/>
      <c r="AD425" s="741"/>
      <c r="AE425" s="304"/>
      <c r="AF425" s="304"/>
      <c r="AG425" s="304"/>
      <c r="AH425" s="304"/>
      <c r="AI425" s="304"/>
      <c r="AJ425" s="915"/>
      <c r="AK425" s="928"/>
    </row>
    <row r="426" spans="1:37" ht="30" x14ac:dyDescent="0.25">
      <c r="A426" s="1984">
        <v>1</v>
      </c>
      <c r="B426" s="496" t="s">
        <v>557</v>
      </c>
      <c r="C426" s="393"/>
      <c r="D426" s="11"/>
      <c r="E426" s="197">
        <v>1900</v>
      </c>
      <c r="F426" s="109">
        <f t="shared" si="79"/>
        <v>1742</v>
      </c>
      <c r="G426" s="109">
        <v>2106</v>
      </c>
      <c r="H426" s="109">
        <f t="shared" si="80"/>
        <v>120.89552238805969</v>
      </c>
      <c r="I426" s="177"/>
      <c r="J426" s="177"/>
      <c r="K426" s="1129"/>
      <c r="L426" s="495"/>
      <c r="M426" s="495"/>
      <c r="N426" s="495"/>
      <c r="O426" s="495"/>
      <c r="P426" s="495"/>
      <c r="Q426" s="304"/>
      <c r="R426" s="304"/>
      <c r="S426" s="304"/>
      <c r="T426" s="304"/>
      <c r="U426" s="304"/>
      <c r="V426" s="304"/>
      <c r="W426" s="304"/>
      <c r="X426" s="304"/>
      <c r="Y426" s="304"/>
      <c r="Z426" s="304"/>
      <c r="AA426" s="304"/>
      <c r="AB426" s="301"/>
      <c r="AC426" s="304">
        <f>AI426-AH426-AE426</f>
        <v>0</v>
      </c>
      <c r="AD426" s="741"/>
      <c r="AE426" s="304"/>
      <c r="AF426" s="304"/>
      <c r="AG426" s="304"/>
      <c r="AH426" s="304"/>
      <c r="AI426" s="304"/>
      <c r="AJ426" s="915"/>
      <c r="AK426" s="928"/>
    </row>
    <row r="427" spans="1:37" ht="45" x14ac:dyDescent="0.25">
      <c r="A427" s="1984">
        <v>1</v>
      </c>
      <c r="B427" s="496" t="s">
        <v>558</v>
      </c>
      <c r="C427" s="393"/>
      <c r="D427" s="11"/>
      <c r="E427" s="197">
        <v>1000</v>
      </c>
      <c r="F427" s="109">
        <f t="shared" si="79"/>
        <v>917</v>
      </c>
      <c r="G427" s="109">
        <v>1187</v>
      </c>
      <c r="H427" s="109">
        <f t="shared" si="80"/>
        <v>129.44383860414393</v>
      </c>
      <c r="I427" s="177"/>
      <c r="J427" s="177"/>
      <c r="K427" s="1129"/>
      <c r="L427" s="495"/>
      <c r="M427" s="495"/>
      <c r="N427" s="495"/>
      <c r="O427" s="495"/>
      <c r="P427" s="495"/>
      <c r="Q427" s="304"/>
      <c r="R427" s="304"/>
      <c r="S427" s="304"/>
      <c r="T427" s="304"/>
      <c r="U427" s="304"/>
      <c r="V427" s="304"/>
      <c r="W427" s="304"/>
      <c r="X427" s="304"/>
      <c r="Y427" s="304"/>
      <c r="Z427" s="304"/>
      <c r="AA427" s="304"/>
      <c r="AB427" s="301"/>
      <c r="AC427" s="304"/>
      <c r="AD427" s="741"/>
      <c r="AE427" s="304"/>
      <c r="AF427" s="304"/>
      <c r="AG427" s="304"/>
      <c r="AH427" s="304"/>
      <c r="AI427" s="304"/>
      <c r="AJ427" s="915"/>
      <c r="AK427" s="928"/>
    </row>
    <row r="428" spans="1:37" ht="30" x14ac:dyDescent="0.25">
      <c r="A428" s="1984">
        <v>1</v>
      </c>
      <c r="B428" s="186" t="s">
        <v>559</v>
      </c>
      <c r="C428" s="393"/>
      <c r="D428" s="11"/>
      <c r="E428" s="197">
        <v>1560</v>
      </c>
      <c r="F428" s="109">
        <f t="shared" si="79"/>
        <v>1430</v>
      </c>
      <c r="G428" s="109">
        <v>1322</v>
      </c>
      <c r="H428" s="109">
        <f t="shared" si="80"/>
        <v>92.447552447552454</v>
      </c>
      <c r="I428" s="177"/>
      <c r="J428" s="177"/>
      <c r="K428" s="1129"/>
      <c r="L428" s="495"/>
      <c r="M428" s="495"/>
      <c r="N428" s="495"/>
      <c r="O428" s="495"/>
      <c r="P428" s="495"/>
      <c r="Q428" s="304"/>
      <c r="R428" s="304"/>
      <c r="S428" s="304"/>
      <c r="T428" s="304"/>
      <c r="U428" s="304"/>
      <c r="V428" s="304"/>
      <c r="W428" s="304"/>
      <c r="X428" s="304"/>
      <c r="Y428" s="304"/>
      <c r="Z428" s="304"/>
      <c r="AA428" s="304"/>
      <c r="AB428" s="301"/>
      <c r="AC428" s="304"/>
      <c r="AD428" s="741"/>
      <c r="AE428" s="304"/>
      <c r="AF428" s="304"/>
      <c r="AG428" s="304"/>
      <c r="AH428" s="304"/>
      <c r="AI428" s="304"/>
      <c r="AJ428" s="915"/>
      <c r="AK428" s="928"/>
    </row>
    <row r="429" spans="1:37" ht="30" x14ac:dyDescent="0.25">
      <c r="A429" s="1984">
        <v>1</v>
      </c>
      <c r="B429" s="186" t="s">
        <v>560</v>
      </c>
      <c r="C429" s="393"/>
      <c r="D429" s="11"/>
      <c r="E429" s="197">
        <v>1200</v>
      </c>
      <c r="F429" s="109">
        <f t="shared" si="79"/>
        <v>1100</v>
      </c>
      <c r="G429" s="109">
        <v>973</v>
      </c>
      <c r="H429" s="109">
        <f t="shared" si="80"/>
        <v>88.454545454545453</v>
      </c>
      <c r="I429" s="177"/>
      <c r="J429" s="177"/>
      <c r="K429" s="1129"/>
      <c r="L429" s="495"/>
      <c r="M429" s="495"/>
      <c r="N429" s="495"/>
      <c r="O429" s="495"/>
      <c r="P429" s="495"/>
      <c r="Q429" s="304"/>
      <c r="R429" s="304"/>
      <c r="S429" s="304"/>
      <c r="T429" s="304"/>
      <c r="U429" s="304"/>
      <c r="V429" s="304"/>
      <c r="W429" s="304"/>
      <c r="X429" s="304"/>
      <c r="Y429" s="304"/>
      <c r="Z429" s="304"/>
      <c r="AA429" s="304"/>
      <c r="AB429" s="301"/>
      <c r="AC429" s="304"/>
      <c r="AD429" s="741"/>
      <c r="AE429" s="304"/>
      <c r="AF429" s="304"/>
      <c r="AG429" s="304"/>
      <c r="AH429" s="304"/>
      <c r="AI429" s="304"/>
      <c r="AJ429" s="915"/>
      <c r="AK429" s="928"/>
    </row>
    <row r="430" spans="1:37" ht="45" x14ac:dyDescent="0.25">
      <c r="B430" s="186" t="s">
        <v>712</v>
      </c>
      <c r="C430" s="393"/>
      <c r="D430" s="11"/>
      <c r="E430" s="197">
        <v>200</v>
      </c>
      <c r="F430" s="109">
        <f t="shared" si="79"/>
        <v>183</v>
      </c>
      <c r="G430" s="109"/>
      <c r="H430" s="109">
        <f t="shared" si="80"/>
        <v>0</v>
      </c>
      <c r="I430" s="177"/>
      <c r="J430" s="177"/>
      <c r="K430" s="1129"/>
      <c r="L430" s="495"/>
      <c r="M430" s="495"/>
      <c r="N430" s="495"/>
      <c r="O430" s="495"/>
      <c r="P430" s="495"/>
      <c r="Q430" s="304"/>
      <c r="R430" s="304"/>
      <c r="S430" s="304"/>
      <c r="T430" s="304"/>
      <c r="U430" s="304"/>
      <c r="V430" s="304"/>
      <c r="W430" s="304"/>
      <c r="X430" s="304"/>
      <c r="Y430" s="304"/>
      <c r="Z430" s="304"/>
      <c r="AA430" s="304"/>
      <c r="AB430" s="301"/>
      <c r="AC430" s="304"/>
      <c r="AD430" s="741"/>
      <c r="AE430" s="304"/>
      <c r="AF430" s="304"/>
      <c r="AG430" s="304"/>
      <c r="AH430" s="304"/>
      <c r="AI430" s="304"/>
      <c r="AJ430" s="915"/>
      <c r="AK430" s="928"/>
    </row>
    <row r="431" spans="1:37" ht="45" x14ac:dyDescent="0.25">
      <c r="A431" s="1984">
        <v>1</v>
      </c>
      <c r="B431" s="186" t="s">
        <v>561</v>
      </c>
      <c r="C431" s="393"/>
      <c r="D431" s="11"/>
      <c r="E431" s="197">
        <v>20</v>
      </c>
      <c r="F431" s="109">
        <f t="shared" si="79"/>
        <v>18</v>
      </c>
      <c r="G431" s="109"/>
      <c r="H431" s="109">
        <f t="shared" si="80"/>
        <v>0</v>
      </c>
      <c r="I431" s="177"/>
      <c r="J431" s="177"/>
      <c r="K431" s="956"/>
      <c r="L431" s="955"/>
      <c r="M431" s="955"/>
      <c r="N431" s="955"/>
      <c r="O431" s="955"/>
      <c r="P431" s="955"/>
      <c r="Q431" s="304"/>
      <c r="R431" s="304"/>
      <c r="S431" s="304"/>
      <c r="T431" s="304"/>
      <c r="U431" s="304"/>
      <c r="V431" s="304"/>
      <c r="W431" s="304"/>
      <c r="X431" s="304"/>
      <c r="Y431" s="304"/>
      <c r="Z431" s="304"/>
      <c r="AA431" s="304"/>
      <c r="AB431" s="301"/>
      <c r="AC431" s="304">
        <f>AI431-AH431-AE431</f>
        <v>0</v>
      </c>
      <c r="AD431" s="741"/>
      <c r="AE431" s="304"/>
      <c r="AF431" s="304"/>
      <c r="AG431" s="304"/>
      <c r="AH431" s="304"/>
      <c r="AI431" s="304"/>
      <c r="AJ431" s="915"/>
      <c r="AK431" s="928"/>
    </row>
    <row r="432" spans="1:37" ht="45" x14ac:dyDescent="0.25">
      <c r="A432" s="1984">
        <v>1</v>
      </c>
      <c r="B432" s="186" t="s">
        <v>562</v>
      </c>
      <c r="C432" s="393"/>
      <c r="D432" s="11"/>
      <c r="E432" s="197">
        <v>4100</v>
      </c>
      <c r="F432" s="109">
        <f t="shared" si="79"/>
        <v>3758</v>
      </c>
      <c r="G432" s="109">
        <v>4386</v>
      </c>
      <c r="H432" s="109">
        <f t="shared" si="80"/>
        <v>116.71101649813731</v>
      </c>
      <c r="I432" s="177"/>
      <c r="J432" s="177"/>
      <c r="K432" s="956"/>
      <c r="L432" s="955"/>
      <c r="M432" s="955"/>
      <c r="N432" s="955"/>
      <c r="O432" s="955"/>
      <c r="P432" s="955"/>
      <c r="Q432" s="304"/>
      <c r="R432" s="304"/>
      <c r="S432" s="304"/>
      <c r="T432" s="304"/>
      <c r="U432" s="304"/>
      <c r="V432" s="304"/>
      <c r="W432" s="304"/>
      <c r="X432" s="304"/>
      <c r="Y432" s="304"/>
      <c r="Z432" s="304"/>
      <c r="AA432" s="304"/>
      <c r="AB432" s="301"/>
      <c r="AC432" s="304"/>
      <c r="AD432" s="741"/>
      <c r="AE432" s="304"/>
      <c r="AF432" s="304"/>
      <c r="AG432" s="304"/>
      <c r="AH432" s="304"/>
      <c r="AI432" s="304"/>
      <c r="AJ432" s="915"/>
      <c r="AK432" s="928"/>
    </row>
    <row r="433" spans="1:37" ht="30" x14ac:dyDescent="0.25">
      <c r="A433" s="1984">
        <v>1</v>
      </c>
      <c r="B433" s="186" t="s">
        <v>563</v>
      </c>
      <c r="C433" s="393"/>
      <c r="D433" s="11"/>
      <c r="E433" s="197">
        <v>1850</v>
      </c>
      <c r="F433" s="109">
        <f t="shared" si="79"/>
        <v>1696</v>
      </c>
      <c r="G433" s="109">
        <v>1755</v>
      </c>
      <c r="H433" s="109">
        <f t="shared" si="80"/>
        <v>103.47877358490567</v>
      </c>
      <c r="I433" s="177"/>
      <c r="J433" s="177"/>
      <c r="K433" s="956"/>
      <c r="L433" s="955"/>
      <c r="M433" s="955"/>
      <c r="N433" s="955"/>
      <c r="O433" s="955"/>
      <c r="P433" s="955"/>
      <c r="Q433" s="304"/>
      <c r="R433" s="304"/>
      <c r="S433" s="304"/>
      <c r="T433" s="304"/>
      <c r="U433" s="304"/>
      <c r="V433" s="304"/>
      <c r="W433" s="304"/>
      <c r="X433" s="304"/>
      <c r="Y433" s="304"/>
      <c r="Z433" s="304"/>
      <c r="AA433" s="304"/>
      <c r="AB433" s="301"/>
      <c r="AC433" s="304"/>
      <c r="AD433" s="741"/>
      <c r="AE433" s="304"/>
      <c r="AF433" s="304"/>
      <c r="AG433" s="304"/>
      <c r="AH433" s="304"/>
      <c r="AI433" s="304"/>
      <c r="AJ433" s="915"/>
      <c r="AK433" s="928"/>
    </row>
    <row r="434" spans="1:37" ht="90" x14ac:dyDescent="0.25">
      <c r="A434" s="1984">
        <v>1</v>
      </c>
      <c r="B434" s="186" t="s">
        <v>564</v>
      </c>
      <c r="C434" s="394"/>
      <c r="D434" s="9"/>
      <c r="E434" s="197">
        <v>5250</v>
      </c>
      <c r="F434" s="109">
        <f t="shared" si="79"/>
        <v>4813</v>
      </c>
      <c r="G434" s="109">
        <v>5459</v>
      </c>
      <c r="H434" s="109">
        <f t="shared" si="80"/>
        <v>113.42198213172658</v>
      </c>
      <c r="I434" s="177"/>
      <c r="J434" s="177"/>
      <c r="K434" s="956"/>
      <c r="L434" s="955"/>
      <c r="M434" s="955"/>
      <c r="N434" s="955"/>
      <c r="O434" s="955"/>
      <c r="P434" s="955"/>
      <c r="Q434" s="304"/>
      <c r="R434" s="304"/>
      <c r="S434" s="304"/>
      <c r="T434" s="304"/>
      <c r="U434" s="304"/>
      <c r="V434" s="304"/>
      <c r="W434" s="304"/>
      <c r="X434" s="304"/>
      <c r="Y434" s="304"/>
      <c r="Z434" s="304"/>
      <c r="AA434" s="304"/>
      <c r="AB434" s="301"/>
      <c r="AC434" s="304">
        <f>AI434-AH434-AE434</f>
        <v>0</v>
      </c>
      <c r="AD434" s="741"/>
      <c r="AE434" s="304"/>
      <c r="AF434" s="304"/>
      <c r="AG434" s="304"/>
      <c r="AH434" s="304"/>
      <c r="AI434" s="304"/>
      <c r="AJ434" s="915"/>
      <c r="AK434" s="928"/>
    </row>
    <row r="435" spans="1:37" ht="90" x14ac:dyDescent="0.25">
      <c r="A435" s="1984">
        <v>1</v>
      </c>
      <c r="B435" s="186" t="s">
        <v>328</v>
      </c>
      <c r="C435" s="394"/>
      <c r="D435" s="9"/>
      <c r="E435" s="197"/>
      <c r="F435" s="109"/>
      <c r="G435" s="109">
        <v>0</v>
      </c>
      <c r="H435" s="109"/>
      <c r="I435" s="177"/>
      <c r="J435" s="177"/>
      <c r="K435" s="956"/>
      <c r="L435" s="955"/>
      <c r="M435" s="955"/>
      <c r="N435" s="955"/>
      <c r="O435" s="955"/>
      <c r="P435" s="955"/>
      <c r="Q435" s="304"/>
      <c r="R435" s="304"/>
      <c r="S435" s="304"/>
      <c r="T435" s="304"/>
      <c r="U435" s="304"/>
      <c r="V435" s="304"/>
      <c r="W435" s="304"/>
      <c r="X435" s="304"/>
      <c r="Y435" s="304"/>
      <c r="Z435" s="304"/>
      <c r="AA435" s="304"/>
      <c r="AB435" s="301"/>
      <c r="AC435" s="304"/>
      <c r="AD435" s="741"/>
      <c r="AE435" s="304"/>
      <c r="AF435" s="304"/>
      <c r="AG435" s="304"/>
      <c r="AH435" s="304"/>
      <c r="AI435" s="304"/>
      <c r="AJ435" s="915"/>
      <c r="AK435" s="928"/>
    </row>
    <row r="436" spans="1:37" ht="105" x14ac:dyDescent="0.25">
      <c r="A436" s="1984">
        <v>1</v>
      </c>
      <c r="B436" s="186" t="s">
        <v>565</v>
      </c>
      <c r="C436" s="394"/>
      <c r="D436" s="9"/>
      <c r="E436" s="197"/>
      <c r="F436" s="109">
        <f>ROUND(E436/12*$B$4,0)</f>
        <v>0</v>
      </c>
      <c r="G436" s="109">
        <v>0</v>
      </c>
      <c r="H436" s="109"/>
      <c r="I436" s="177"/>
      <c r="J436" s="177"/>
      <c r="K436" s="956"/>
      <c r="L436" s="955"/>
      <c r="M436" s="955"/>
      <c r="N436" s="955"/>
      <c r="O436" s="955"/>
      <c r="P436" s="955"/>
      <c r="Q436" s="304"/>
      <c r="R436" s="304"/>
      <c r="S436" s="304"/>
      <c r="T436" s="304"/>
      <c r="U436" s="304"/>
      <c r="V436" s="304"/>
      <c r="W436" s="304"/>
      <c r="X436" s="304"/>
      <c r="Y436" s="304"/>
      <c r="Z436" s="304"/>
      <c r="AA436" s="304"/>
      <c r="AB436" s="301"/>
      <c r="AC436" s="304"/>
      <c r="AD436" s="741"/>
      <c r="AE436" s="304"/>
      <c r="AF436" s="304"/>
      <c r="AG436" s="304"/>
      <c r="AH436" s="304"/>
      <c r="AI436" s="304"/>
      <c r="AJ436" s="915"/>
      <c r="AK436" s="928"/>
    </row>
    <row r="437" spans="1:37" ht="75" x14ac:dyDescent="0.25">
      <c r="A437" s="1984">
        <v>1</v>
      </c>
      <c r="B437" s="186" t="s">
        <v>566</v>
      </c>
      <c r="C437" s="394"/>
      <c r="D437" s="9"/>
      <c r="E437" s="197">
        <v>1570</v>
      </c>
      <c r="F437" s="109">
        <f>ROUND(E437/12*$B$4,0)</f>
        <v>1439</v>
      </c>
      <c r="G437" s="109">
        <v>1403</v>
      </c>
      <c r="H437" s="109">
        <f>G437/F437*100</f>
        <v>97.498262682418343</v>
      </c>
      <c r="I437" s="177"/>
      <c r="J437" s="177"/>
      <c r="K437" s="956"/>
      <c r="L437" s="955"/>
      <c r="M437" s="955"/>
      <c r="N437" s="955"/>
      <c r="O437" s="955"/>
      <c r="P437" s="955"/>
      <c r="Q437" s="304"/>
      <c r="R437" s="304"/>
      <c r="S437" s="304"/>
      <c r="T437" s="304"/>
      <c r="U437" s="304"/>
      <c r="V437" s="304"/>
      <c r="W437" s="304"/>
      <c r="X437" s="304"/>
      <c r="Y437" s="304"/>
      <c r="Z437" s="304"/>
      <c r="AA437" s="304"/>
      <c r="AB437" s="301"/>
      <c r="AC437" s="304"/>
      <c r="AD437" s="741"/>
      <c r="AE437" s="304"/>
      <c r="AF437" s="304"/>
      <c r="AG437" s="304"/>
      <c r="AH437" s="304"/>
      <c r="AI437" s="304"/>
      <c r="AJ437" s="915"/>
      <c r="AK437" s="928"/>
    </row>
    <row r="438" spans="1:37" ht="75" x14ac:dyDescent="0.25">
      <c r="A438" s="1984">
        <v>1</v>
      </c>
      <c r="B438" s="186" t="s">
        <v>696</v>
      </c>
      <c r="C438" s="394"/>
      <c r="D438" s="9"/>
      <c r="E438" s="197"/>
      <c r="F438" s="109"/>
      <c r="G438" s="109">
        <v>0</v>
      </c>
      <c r="H438" s="109"/>
      <c r="I438" s="177"/>
      <c r="J438" s="177"/>
      <c r="K438" s="956"/>
      <c r="L438" s="955"/>
      <c r="M438" s="955"/>
      <c r="N438" s="955"/>
      <c r="O438" s="955"/>
      <c r="P438" s="955"/>
      <c r="Q438" s="304"/>
      <c r="R438" s="304"/>
      <c r="S438" s="304"/>
      <c r="T438" s="304"/>
      <c r="U438" s="304"/>
      <c r="V438" s="304"/>
      <c r="W438" s="304"/>
      <c r="X438" s="304"/>
      <c r="Y438" s="304"/>
      <c r="Z438" s="304"/>
      <c r="AA438" s="304"/>
      <c r="AB438" s="301"/>
      <c r="AC438" s="304"/>
      <c r="AD438" s="741"/>
      <c r="AE438" s="304"/>
      <c r="AF438" s="304"/>
      <c r="AG438" s="304"/>
      <c r="AH438" s="304"/>
      <c r="AI438" s="304"/>
      <c r="AJ438" s="915"/>
      <c r="AK438" s="928"/>
    </row>
    <row r="439" spans="1:37" ht="90" x14ac:dyDescent="0.25">
      <c r="A439" s="1984">
        <v>1</v>
      </c>
      <c r="B439" s="186" t="s">
        <v>567</v>
      </c>
      <c r="C439" s="394"/>
      <c r="D439" s="9"/>
      <c r="E439" s="197"/>
      <c r="F439" s="109">
        <f>ROUND(E439/12*$B$4,0)</f>
        <v>0</v>
      </c>
      <c r="G439" s="109">
        <v>0</v>
      </c>
      <c r="H439" s="109"/>
      <c r="I439" s="177"/>
      <c r="J439" s="177"/>
      <c r="K439" s="956"/>
      <c r="L439" s="955"/>
      <c r="M439" s="955"/>
      <c r="N439" s="955"/>
      <c r="O439" s="955"/>
      <c r="P439" s="955"/>
      <c r="Q439" s="304"/>
      <c r="R439" s="304"/>
      <c r="S439" s="304"/>
      <c r="T439" s="304"/>
      <c r="U439" s="304"/>
      <c r="V439" s="304"/>
      <c r="W439" s="304"/>
      <c r="X439" s="304"/>
      <c r="Y439" s="304"/>
      <c r="Z439" s="304"/>
      <c r="AA439" s="304"/>
      <c r="AB439" s="301"/>
      <c r="AC439" s="304"/>
      <c r="AD439" s="741"/>
      <c r="AE439" s="304"/>
      <c r="AF439" s="304"/>
      <c r="AG439" s="304"/>
      <c r="AH439" s="304"/>
      <c r="AI439" s="304"/>
      <c r="AJ439" s="915"/>
      <c r="AK439" s="928"/>
    </row>
    <row r="440" spans="1:37" ht="75" x14ac:dyDescent="0.25">
      <c r="A440" s="1984">
        <v>1</v>
      </c>
      <c r="B440" s="186" t="s">
        <v>568</v>
      </c>
      <c r="C440" s="393"/>
      <c r="D440" s="11"/>
      <c r="E440" s="197">
        <v>220</v>
      </c>
      <c r="F440" s="109">
        <f>ROUND(E440/12*$B$4,0)</f>
        <v>202</v>
      </c>
      <c r="G440" s="109">
        <v>110</v>
      </c>
      <c r="H440" s="109">
        <f t="shared" ref="H440:H446" si="81">G440/F440*100</f>
        <v>54.455445544554458</v>
      </c>
      <c r="I440" s="177"/>
      <c r="J440" s="177"/>
      <c r="K440" s="956"/>
      <c r="L440" s="955"/>
      <c r="M440" s="955"/>
      <c r="N440" s="955"/>
      <c r="O440" s="955"/>
      <c r="P440" s="955"/>
      <c r="Q440" s="304"/>
      <c r="R440" s="304"/>
      <c r="S440" s="304"/>
      <c r="T440" s="304"/>
      <c r="U440" s="304"/>
      <c r="V440" s="304"/>
      <c r="W440" s="304"/>
      <c r="X440" s="304"/>
      <c r="Y440" s="304"/>
      <c r="Z440" s="304"/>
      <c r="AA440" s="304"/>
      <c r="AB440" s="301"/>
      <c r="AC440" s="304">
        <f>AI440-AH440-AE440</f>
        <v>0</v>
      </c>
      <c r="AD440" s="741"/>
      <c r="AE440" s="304"/>
      <c r="AF440" s="304"/>
      <c r="AG440" s="304"/>
      <c r="AH440" s="304"/>
      <c r="AI440" s="304"/>
      <c r="AJ440" s="915"/>
      <c r="AK440" s="928"/>
    </row>
    <row r="441" spans="1:37" x14ac:dyDescent="0.25">
      <c r="A441" s="1984">
        <v>1</v>
      </c>
      <c r="B441" s="146" t="s">
        <v>569</v>
      </c>
      <c r="C441" s="959"/>
      <c r="D441" s="960"/>
      <c r="E441" s="197">
        <v>4122</v>
      </c>
      <c r="F441" s="109">
        <f>ROUND(E441/12*$B$4,0)</f>
        <v>3779</v>
      </c>
      <c r="G441" s="109">
        <v>4228</v>
      </c>
      <c r="H441" s="109">
        <f t="shared" si="81"/>
        <v>111.88145011907913</v>
      </c>
      <c r="I441" s="177"/>
      <c r="J441" s="177"/>
      <c r="K441" s="956"/>
      <c r="L441" s="955"/>
      <c r="M441" s="955"/>
      <c r="N441" s="955"/>
      <c r="O441" s="955"/>
      <c r="P441" s="955"/>
      <c r="Q441" s="304"/>
      <c r="R441" s="304"/>
      <c r="S441" s="304"/>
      <c r="T441" s="304"/>
      <c r="U441" s="304"/>
      <c r="V441" s="304"/>
      <c r="W441" s="304"/>
      <c r="X441" s="304"/>
      <c r="Y441" s="304"/>
      <c r="Z441" s="304"/>
      <c r="AA441" s="304"/>
      <c r="AB441" s="301"/>
      <c r="AC441" s="304">
        <f>AI441-AH441-AE441</f>
        <v>0</v>
      </c>
      <c r="AD441" s="741"/>
      <c r="AE441" s="304"/>
      <c r="AF441" s="304"/>
      <c r="AG441" s="304"/>
      <c r="AH441" s="304"/>
      <c r="AI441" s="304"/>
      <c r="AJ441" s="915"/>
      <c r="AK441" s="928"/>
    </row>
    <row r="442" spans="1:37" ht="30" x14ac:dyDescent="0.25">
      <c r="A442" s="1984">
        <v>1</v>
      </c>
      <c r="B442" s="186" t="s">
        <v>570</v>
      </c>
      <c r="C442" s="1163"/>
      <c r="D442" s="11"/>
      <c r="E442" s="197">
        <v>20</v>
      </c>
      <c r="F442" s="109">
        <f>ROUND(E442/12*$B$4,0)</f>
        <v>18</v>
      </c>
      <c r="G442" s="109">
        <v>0</v>
      </c>
      <c r="H442" s="109">
        <f t="shared" si="81"/>
        <v>0</v>
      </c>
      <c r="I442" s="177"/>
      <c r="J442" s="177"/>
      <c r="K442" s="1129"/>
      <c r="L442" s="495"/>
      <c r="M442" s="495"/>
      <c r="N442" s="495"/>
      <c r="O442" s="495"/>
      <c r="P442" s="495"/>
      <c r="Q442" s="304"/>
      <c r="R442" s="304"/>
      <c r="S442" s="304"/>
      <c r="T442" s="304"/>
      <c r="U442" s="304"/>
      <c r="V442" s="304"/>
      <c r="W442" s="304"/>
      <c r="X442" s="304"/>
      <c r="Y442" s="304"/>
      <c r="Z442" s="304"/>
      <c r="AA442" s="304"/>
      <c r="AB442" s="301"/>
      <c r="AC442" s="304">
        <f>AI442-AH442-AE442</f>
        <v>0</v>
      </c>
      <c r="AD442" s="741"/>
      <c r="AE442" s="304"/>
      <c r="AF442" s="304"/>
      <c r="AG442" s="304"/>
      <c r="AH442" s="304"/>
      <c r="AI442" s="304"/>
      <c r="AJ442" s="915"/>
      <c r="AK442" s="928"/>
    </row>
    <row r="443" spans="1:37" ht="30" x14ac:dyDescent="0.25">
      <c r="A443" s="1984">
        <v>1</v>
      </c>
      <c r="B443" s="11" t="s">
        <v>571</v>
      </c>
      <c r="C443" s="393"/>
      <c r="D443" s="11"/>
      <c r="E443" s="197">
        <v>2450</v>
      </c>
      <c r="F443" s="109">
        <f>ROUND(E443/12*$B$4,0)</f>
        <v>2246</v>
      </c>
      <c r="G443" s="109">
        <v>2330</v>
      </c>
      <c r="H443" s="109">
        <f t="shared" si="81"/>
        <v>103.73998219056099</v>
      </c>
      <c r="I443" s="177"/>
      <c r="J443" s="177"/>
      <c r="K443" s="1129"/>
      <c r="L443" s="495"/>
      <c r="M443" s="495"/>
      <c r="N443" s="495"/>
      <c r="O443" s="955"/>
      <c r="P443" s="955"/>
      <c r="Q443" s="955"/>
      <c r="R443" s="955"/>
      <c r="S443" s="955"/>
      <c r="T443" s="955"/>
      <c r="U443" s="955"/>
      <c r="V443" s="955"/>
      <c r="W443" s="955"/>
      <c r="X443" s="955"/>
      <c r="Y443" s="955"/>
      <c r="Z443" s="955"/>
      <c r="AA443" s="955"/>
      <c r="AB443" s="301"/>
      <c r="AC443" s="305"/>
      <c r="AD443" s="741"/>
      <c r="AE443" s="304"/>
      <c r="AF443" s="304"/>
      <c r="AG443" s="304"/>
      <c r="AH443" s="304"/>
      <c r="AI443" s="304"/>
      <c r="AJ443" s="915"/>
      <c r="AK443" s="928"/>
    </row>
    <row r="444" spans="1:37" ht="30" x14ac:dyDescent="0.25">
      <c r="B444" s="11" t="s">
        <v>713</v>
      </c>
      <c r="C444" s="393"/>
      <c r="D444" s="11"/>
      <c r="E444" s="197">
        <v>50</v>
      </c>
      <c r="F444" s="109">
        <f>E444/4*2</f>
        <v>25</v>
      </c>
      <c r="G444" s="109">
        <v>0</v>
      </c>
      <c r="H444" s="109">
        <f t="shared" si="81"/>
        <v>0</v>
      </c>
      <c r="I444" s="177"/>
      <c r="J444" s="177"/>
      <c r="K444" s="1129"/>
      <c r="L444" s="495"/>
      <c r="M444" s="495"/>
      <c r="N444" s="495"/>
      <c r="O444" s="955"/>
      <c r="P444" s="955"/>
      <c r="Q444" s="955"/>
      <c r="R444" s="955"/>
      <c r="S444" s="955"/>
      <c r="T444" s="955"/>
      <c r="U444" s="955"/>
      <c r="V444" s="955"/>
      <c r="W444" s="955"/>
      <c r="X444" s="955"/>
      <c r="Y444" s="955"/>
      <c r="Z444" s="955"/>
      <c r="AA444" s="955"/>
      <c r="AB444" s="301"/>
      <c r="AC444" s="305"/>
      <c r="AD444" s="741"/>
      <c r="AE444" s="304"/>
      <c r="AF444" s="304"/>
      <c r="AG444" s="304"/>
      <c r="AH444" s="304"/>
      <c r="AI444" s="304"/>
      <c r="AJ444" s="915"/>
      <c r="AK444" s="928"/>
    </row>
    <row r="445" spans="1:37" ht="30" x14ac:dyDescent="0.25">
      <c r="A445" s="1984">
        <v>1</v>
      </c>
      <c r="B445" s="11" t="s">
        <v>572</v>
      </c>
      <c r="C445" s="393"/>
      <c r="D445" s="11"/>
      <c r="E445" s="197">
        <v>1200</v>
      </c>
      <c r="F445" s="109">
        <f>ROUND(E445/12*$B$4,0)</f>
        <v>1100</v>
      </c>
      <c r="G445" s="109">
        <v>969</v>
      </c>
      <c r="H445" s="109">
        <f t="shared" si="81"/>
        <v>88.090909090909093</v>
      </c>
      <c r="I445" s="177"/>
      <c r="J445" s="177"/>
      <c r="K445" s="1129"/>
      <c r="L445" s="495"/>
      <c r="M445" s="495"/>
      <c r="N445" s="495"/>
      <c r="O445" s="955"/>
      <c r="P445" s="955"/>
      <c r="Q445" s="955"/>
      <c r="R445" s="955"/>
      <c r="S445" s="955"/>
      <c r="T445" s="955"/>
      <c r="U445" s="955"/>
      <c r="V445" s="955"/>
      <c r="W445" s="955"/>
      <c r="X445" s="955"/>
      <c r="Y445" s="955"/>
      <c r="Z445" s="955"/>
      <c r="AA445" s="955"/>
      <c r="AB445" s="301"/>
      <c r="AC445" s="305"/>
      <c r="AD445" s="741"/>
      <c r="AE445" s="304"/>
      <c r="AF445" s="304"/>
      <c r="AG445" s="304"/>
      <c r="AH445" s="304"/>
      <c r="AI445" s="304"/>
      <c r="AJ445" s="915"/>
      <c r="AK445" s="928"/>
    </row>
    <row r="446" spans="1:37" ht="30" x14ac:dyDescent="0.25">
      <c r="A446" s="1984">
        <v>1</v>
      </c>
      <c r="B446" s="11" t="s">
        <v>573</v>
      </c>
      <c r="C446" s="394"/>
      <c r="D446" s="11"/>
      <c r="E446" s="197">
        <v>170</v>
      </c>
      <c r="F446" s="109">
        <f>ROUND(E446/12*$B$4,0)</f>
        <v>156</v>
      </c>
      <c r="G446" s="109">
        <v>120</v>
      </c>
      <c r="H446" s="109">
        <f t="shared" si="81"/>
        <v>76.923076923076934</v>
      </c>
      <c r="I446" s="177"/>
      <c r="J446" s="177"/>
      <c r="K446" s="1129"/>
      <c r="L446" s="495"/>
      <c r="M446" s="495"/>
      <c r="N446" s="495"/>
      <c r="O446" s="955"/>
      <c r="P446" s="955"/>
      <c r="Q446" s="955"/>
      <c r="R446" s="955"/>
      <c r="S446" s="955"/>
      <c r="T446" s="955"/>
      <c r="U446" s="955"/>
      <c r="V446" s="955"/>
      <c r="W446" s="955"/>
      <c r="X446" s="955"/>
      <c r="Y446" s="955"/>
      <c r="Z446" s="955"/>
      <c r="AA446" s="955"/>
      <c r="AB446" s="301"/>
      <c r="AC446" s="305"/>
      <c r="AD446" s="741"/>
      <c r="AE446" s="304"/>
      <c r="AF446" s="304"/>
      <c r="AG446" s="304"/>
      <c r="AH446" s="304"/>
      <c r="AI446" s="304"/>
      <c r="AJ446" s="915"/>
      <c r="AK446" s="928"/>
    </row>
    <row r="447" spans="1:37" ht="30" x14ac:dyDescent="0.25">
      <c r="A447" s="1984">
        <v>1</v>
      </c>
      <c r="B447" s="11" t="s">
        <v>574</v>
      </c>
      <c r="C447" s="394"/>
      <c r="D447" s="11"/>
      <c r="E447" s="197"/>
      <c r="F447" s="109">
        <f>ROUND(E447/12*$B$4,0)</f>
        <v>0</v>
      </c>
      <c r="G447" s="109">
        <v>0</v>
      </c>
      <c r="H447" s="109"/>
      <c r="I447" s="177"/>
      <c r="J447" s="177"/>
      <c r="K447" s="1129"/>
      <c r="L447" s="495"/>
      <c r="M447" s="495"/>
      <c r="N447" s="495"/>
      <c r="O447" s="955"/>
      <c r="P447" s="955"/>
      <c r="Q447" s="955"/>
      <c r="R447" s="955"/>
      <c r="S447" s="955"/>
      <c r="T447" s="955"/>
      <c r="U447" s="955"/>
      <c r="V447" s="955"/>
      <c r="W447" s="955"/>
      <c r="X447" s="955"/>
      <c r="Y447" s="955"/>
      <c r="Z447" s="955"/>
      <c r="AA447" s="955"/>
      <c r="AB447" s="301"/>
      <c r="AC447" s="305"/>
      <c r="AD447" s="741"/>
      <c r="AE447" s="304"/>
      <c r="AF447" s="304"/>
      <c r="AG447" s="304"/>
      <c r="AH447" s="304"/>
      <c r="AI447" s="304"/>
      <c r="AJ447" s="915"/>
      <c r="AK447" s="928"/>
    </row>
    <row r="448" spans="1:37" ht="30" x14ac:dyDescent="0.25">
      <c r="A448" s="1984">
        <v>1</v>
      </c>
      <c r="B448" s="11" t="s">
        <v>575</v>
      </c>
      <c r="C448" s="394"/>
      <c r="D448" s="11"/>
      <c r="E448" s="197">
        <v>1500</v>
      </c>
      <c r="F448" s="109">
        <f>ROUND(E448/12*$B$4,0)</f>
        <v>1375</v>
      </c>
      <c r="G448" s="109">
        <v>1536</v>
      </c>
      <c r="H448" s="109">
        <f t="shared" ref="H448:H456" si="82">G448/F448*100</f>
        <v>111.70909090909092</v>
      </c>
      <c r="I448" s="177"/>
      <c r="J448" s="177"/>
      <c r="K448" s="1129"/>
      <c r="L448" s="495"/>
      <c r="M448" s="495"/>
      <c r="N448" s="495"/>
      <c r="O448" s="955"/>
      <c r="P448" s="955"/>
      <c r="Q448" s="955"/>
      <c r="R448" s="955"/>
      <c r="S448" s="955"/>
      <c r="T448" s="955"/>
      <c r="U448" s="955"/>
      <c r="V448" s="955"/>
      <c r="W448" s="955"/>
      <c r="X448" s="955"/>
      <c r="Y448" s="955"/>
      <c r="Z448" s="955"/>
      <c r="AA448" s="955"/>
      <c r="AB448" s="301"/>
      <c r="AC448" s="305"/>
      <c r="AD448" s="741"/>
      <c r="AE448" s="304"/>
      <c r="AF448" s="304"/>
      <c r="AG448" s="304"/>
      <c r="AH448" s="304"/>
      <c r="AI448" s="304"/>
      <c r="AJ448" s="915"/>
      <c r="AK448" s="928"/>
    </row>
    <row r="449" spans="1:37" ht="45" x14ac:dyDescent="0.25">
      <c r="B449" s="11" t="s">
        <v>714</v>
      </c>
      <c r="C449" s="394"/>
      <c r="D449" s="11"/>
      <c r="E449" s="197">
        <v>5</v>
      </c>
      <c r="F449" s="109">
        <f>E449/4*2</f>
        <v>2.5</v>
      </c>
      <c r="G449" s="109"/>
      <c r="H449" s="109">
        <f t="shared" si="82"/>
        <v>0</v>
      </c>
      <c r="I449" s="177"/>
      <c r="J449" s="177"/>
      <c r="K449" s="1129"/>
      <c r="L449" s="495"/>
      <c r="M449" s="495"/>
      <c r="N449" s="495"/>
      <c r="O449" s="955"/>
      <c r="P449" s="955"/>
      <c r="Q449" s="955"/>
      <c r="R449" s="955"/>
      <c r="S449" s="955"/>
      <c r="T449" s="955"/>
      <c r="U449" s="955"/>
      <c r="V449" s="955"/>
      <c r="W449" s="955"/>
      <c r="X449" s="955"/>
      <c r="Y449" s="955"/>
      <c r="Z449" s="955"/>
      <c r="AA449" s="955"/>
      <c r="AB449" s="301"/>
      <c r="AC449" s="305"/>
      <c r="AD449" s="741"/>
      <c r="AE449" s="304"/>
      <c r="AF449" s="304"/>
      <c r="AG449" s="304"/>
      <c r="AH449" s="304"/>
      <c r="AI449" s="304"/>
      <c r="AJ449" s="915"/>
      <c r="AK449" s="928"/>
    </row>
    <row r="450" spans="1:37" ht="45" x14ac:dyDescent="0.25">
      <c r="B450" s="11" t="s">
        <v>715</v>
      </c>
      <c r="C450" s="394"/>
      <c r="D450" s="11"/>
      <c r="E450" s="197">
        <v>5</v>
      </c>
      <c r="F450" s="109">
        <f>E450/4*2</f>
        <v>2.5</v>
      </c>
      <c r="G450" s="109"/>
      <c r="H450" s="109">
        <f t="shared" si="82"/>
        <v>0</v>
      </c>
      <c r="I450" s="177"/>
      <c r="J450" s="177"/>
      <c r="K450" s="1129"/>
      <c r="L450" s="495"/>
      <c r="M450" s="495"/>
      <c r="N450" s="495"/>
      <c r="O450" s="955"/>
      <c r="P450" s="955"/>
      <c r="Q450" s="955"/>
      <c r="R450" s="955"/>
      <c r="S450" s="955"/>
      <c r="T450" s="955"/>
      <c r="U450" s="955"/>
      <c r="V450" s="955"/>
      <c r="W450" s="955"/>
      <c r="X450" s="955"/>
      <c r="Y450" s="955"/>
      <c r="Z450" s="955"/>
      <c r="AA450" s="955"/>
      <c r="AB450" s="301"/>
      <c r="AC450" s="305"/>
      <c r="AD450" s="741"/>
      <c r="AE450" s="304"/>
      <c r="AF450" s="304"/>
      <c r="AG450" s="304"/>
      <c r="AH450" s="304"/>
      <c r="AI450" s="304"/>
      <c r="AJ450" s="915"/>
      <c r="AK450" s="928"/>
    </row>
    <row r="451" spans="1:37" ht="60" x14ac:dyDescent="0.25">
      <c r="A451" s="1984">
        <v>1</v>
      </c>
      <c r="B451" s="11" t="s">
        <v>576</v>
      </c>
      <c r="C451" s="394"/>
      <c r="D451" s="11"/>
      <c r="E451" s="197">
        <v>500</v>
      </c>
      <c r="F451" s="109">
        <f t="shared" ref="F451:F456" si="83">ROUND(E451/12*$B$4,0)</f>
        <v>458</v>
      </c>
      <c r="G451" s="109">
        <v>426</v>
      </c>
      <c r="H451" s="109">
        <f t="shared" si="82"/>
        <v>93.013100436681214</v>
      </c>
      <c r="I451" s="177"/>
      <c r="J451" s="177"/>
      <c r="K451" s="1129"/>
      <c r="L451" s="495"/>
      <c r="M451" s="495"/>
      <c r="N451" s="495"/>
      <c r="O451" s="955"/>
      <c r="P451" s="955"/>
      <c r="Q451" s="955"/>
      <c r="R451" s="955"/>
      <c r="S451" s="955"/>
      <c r="T451" s="955"/>
      <c r="U451" s="955"/>
      <c r="V451" s="955"/>
      <c r="W451" s="955"/>
      <c r="X451" s="955"/>
      <c r="Y451" s="955"/>
      <c r="Z451" s="955"/>
      <c r="AA451" s="955"/>
      <c r="AB451" s="301"/>
      <c r="AC451" s="305"/>
      <c r="AD451" s="741"/>
      <c r="AE451" s="304"/>
      <c r="AF451" s="304"/>
      <c r="AG451" s="304"/>
      <c r="AH451" s="304"/>
      <c r="AI451" s="304"/>
      <c r="AJ451" s="915"/>
      <c r="AK451" s="928"/>
    </row>
    <row r="452" spans="1:37" ht="30" x14ac:dyDescent="0.25">
      <c r="A452" s="1984">
        <v>1</v>
      </c>
      <c r="B452" s="11" t="s">
        <v>577</v>
      </c>
      <c r="C452" s="394"/>
      <c r="D452" s="11"/>
      <c r="E452" s="197">
        <v>240</v>
      </c>
      <c r="F452" s="109">
        <f t="shared" si="83"/>
        <v>220</v>
      </c>
      <c r="G452" s="109">
        <v>327</v>
      </c>
      <c r="H452" s="109">
        <f t="shared" si="82"/>
        <v>148.63636363636363</v>
      </c>
      <c r="I452" s="177"/>
      <c r="J452" s="177"/>
      <c r="K452" s="1129"/>
      <c r="L452" s="495"/>
      <c r="M452" s="495"/>
      <c r="N452" s="495"/>
      <c r="O452" s="955"/>
      <c r="P452" s="955"/>
      <c r="Q452" s="955"/>
      <c r="R452" s="955"/>
      <c r="S452" s="955"/>
      <c r="T452" s="955"/>
      <c r="U452" s="955"/>
      <c r="V452" s="955"/>
      <c r="W452" s="955"/>
      <c r="X452" s="955"/>
      <c r="Y452" s="955"/>
      <c r="Z452" s="955"/>
      <c r="AA452" s="955"/>
      <c r="AB452" s="301"/>
      <c r="AC452" s="305"/>
      <c r="AD452" s="741"/>
      <c r="AE452" s="304"/>
      <c r="AF452" s="304"/>
      <c r="AG452" s="304"/>
      <c r="AH452" s="304"/>
      <c r="AI452" s="304"/>
      <c r="AJ452" s="915"/>
      <c r="AK452" s="928"/>
    </row>
    <row r="453" spans="1:37" ht="30" x14ac:dyDescent="0.25">
      <c r="A453" s="1984">
        <v>1</v>
      </c>
      <c r="B453" s="11" t="s">
        <v>616</v>
      </c>
      <c r="C453" s="394"/>
      <c r="D453" s="11"/>
      <c r="E453" s="197">
        <v>3700</v>
      </c>
      <c r="F453" s="109">
        <f t="shared" si="83"/>
        <v>3392</v>
      </c>
      <c r="G453" s="109">
        <v>3822</v>
      </c>
      <c r="H453" s="109">
        <f t="shared" si="82"/>
        <v>112.67688679245282</v>
      </c>
      <c r="I453" s="177"/>
      <c r="J453" s="177"/>
      <c r="K453" s="1129"/>
      <c r="L453" s="495"/>
      <c r="M453" s="495"/>
      <c r="N453" s="495"/>
      <c r="O453" s="955"/>
      <c r="P453" s="955"/>
      <c r="Q453" s="955"/>
      <c r="R453" s="955"/>
      <c r="S453" s="955"/>
      <c r="T453" s="955"/>
      <c r="U453" s="955"/>
      <c r="V453" s="955"/>
      <c r="W453" s="955"/>
      <c r="X453" s="955"/>
      <c r="Y453" s="955"/>
      <c r="Z453" s="955"/>
      <c r="AA453" s="955"/>
      <c r="AB453" s="301"/>
      <c r="AC453" s="305"/>
      <c r="AD453" s="741"/>
      <c r="AE453" s="304"/>
      <c r="AF453" s="304"/>
      <c r="AG453" s="304"/>
      <c r="AH453" s="304"/>
      <c r="AI453" s="304"/>
      <c r="AJ453" s="915"/>
      <c r="AK453" s="928"/>
    </row>
    <row r="454" spans="1:37" ht="45" x14ac:dyDescent="0.25">
      <c r="A454" s="1984">
        <v>1</v>
      </c>
      <c r="B454" s="11" t="s">
        <v>578</v>
      </c>
      <c r="C454" s="394"/>
      <c r="D454" s="11"/>
      <c r="E454" s="197">
        <v>2200</v>
      </c>
      <c r="F454" s="109">
        <f t="shared" si="83"/>
        <v>2017</v>
      </c>
      <c r="G454" s="109">
        <v>2294</v>
      </c>
      <c r="H454" s="109">
        <f t="shared" si="82"/>
        <v>113.73326722855725</v>
      </c>
      <c r="I454" s="177"/>
      <c r="J454" s="177"/>
      <c r="K454" s="1129"/>
      <c r="L454" s="495"/>
      <c r="M454" s="495"/>
      <c r="N454" s="495"/>
      <c r="O454" s="955"/>
      <c r="P454" s="955"/>
      <c r="Q454" s="955"/>
      <c r="R454" s="955"/>
      <c r="S454" s="955"/>
      <c r="T454" s="955"/>
      <c r="U454" s="955"/>
      <c r="V454" s="955"/>
      <c r="W454" s="955"/>
      <c r="X454" s="955"/>
      <c r="Y454" s="955"/>
      <c r="Z454" s="955"/>
      <c r="AA454" s="955"/>
      <c r="AB454" s="301"/>
      <c r="AC454" s="305"/>
      <c r="AD454" s="741"/>
      <c r="AE454" s="304"/>
      <c r="AF454" s="304"/>
      <c r="AG454" s="304"/>
      <c r="AH454" s="304"/>
      <c r="AI454" s="304"/>
      <c r="AJ454" s="915"/>
      <c r="AK454" s="928"/>
    </row>
    <row r="455" spans="1:37" ht="45" x14ac:dyDescent="0.25">
      <c r="A455" s="1984">
        <v>1</v>
      </c>
      <c r="B455" s="11" t="s">
        <v>579</v>
      </c>
      <c r="C455" s="394"/>
      <c r="D455" s="11"/>
      <c r="E455" s="197">
        <v>1031</v>
      </c>
      <c r="F455" s="109">
        <f t="shared" si="83"/>
        <v>945</v>
      </c>
      <c r="G455" s="109">
        <v>513</v>
      </c>
      <c r="H455" s="109">
        <f t="shared" si="82"/>
        <v>54.285714285714285</v>
      </c>
      <c r="I455" s="177"/>
      <c r="J455" s="177"/>
      <c r="K455" s="1129"/>
      <c r="L455" s="495"/>
      <c r="M455" s="495"/>
      <c r="N455" s="495"/>
      <c r="O455" s="955"/>
      <c r="P455" s="955"/>
      <c r="Q455" s="955"/>
      <c r="R455" s="955"/>
      <c r="S455" s="955"/>
      <c r="T455" s="955"/>
      <c r="U455" s="955"/>
      <c r="V455" s="955"/>
      <c r="W455" s="955"/>
      <c r="X455" s="955"/>
      <c r="Y455" s="955"/>
      <c r="Z455" s="955"/>
      <c r="AA455" s="955"/>
      <c r="AB455" s="301"/>
      <c r="AC455" s="305"/>
      <c r="AD455" s="741"/>
      <c r="AE455" s="304"/>
      <c r="AF455" s="304"/>
      <c r="AG455" s="304"/>
      <c r="AH455" s="304"/>
      <c r="AI455" s="304"/>
      <c r="AJ455" s="915"/>
      <c r="AK455" s="928"/>
    </row>
    <row r="456" spans="1:37" ht="45" x14ac:dyDescent="0.25">
      <c r="A456" s="1984">
        <v>1</v>
      </c>
      <c r="B456" s="11" t="s">
        <v>617</v>
      </c>
      <c r="C456" s="394"/>
      <c r="D456" s="11"/>
      <c r="E456" s="197">
        <v>800</v>
      </c>
      <c r="F456" s="109">
        <f t="shared" si="83"/>
        <v>733</v>
      </c>
      <c r="G456" s="109">
        <v>600</v>
      </c>
      <c r="H456" s="940">
        <f t="shared" si="82"/>
        <v>81.855388813096866</v>
      </c>
      <c r="I456" s="177"/>
      <c r="J456" s="177"/>
      <c r="K456" s="1129"/>
      <c r="L456" s="495"/>
      <c r="M456" s="495"/>
      <c r="N456" s="495"/>
      <c r="O456" s="955"/>
      <c r="P456" s="955"/>
      <c r="Q456" s="955"/>
      <c r="R456" s="955"/>
      <c r="S456" s="955"/>
      <c r="T456" s="955"/>
      <c r="U456" s="955"/>
      <c r="V456" s="955"/>
      <c r="W456" s="955"/>
      <c r="X456" s="955"/>
      <c r="Y456" s="955"/>
      <c r="Z456" s="955"/>
      <c r="AA456" s="955"/>
      <c r="AB456" s="301"/>
      <c r="AC456" s="305"/>
      <c r="AD456" s="741"/>
      <c r="AE456" s="304"/>
      <c r="AF456" s="304"/>
      <c r="AG456" s="304"/>
      <c r="AH456" s="304"/>
      <c r="AI456" s="304"/>
      <c r="AJ456" s="915"/>
      <c r="AK456" s="928"/>
    </row>
    <row r="457" spans="1:37" x14ac:dyDescent="0.25">
      <c r="A457" s="1984">
        <v>1</v>
      </c>
      <c r="B457" s="11"/>
      <c r="C457" s="394"/>
      <c r="D457" s="11"/>
      <c r="E457" s="197"/>
      <c r="F457" s="109"/>
      <c r="G457" s="109"/>
      <c r="H457" s="109"/>
      <c r="I457" s="177"/>
      <c r="J457" s="177"/>
      <c r="K457" s="1129"/>
      <c r="L457" s="495"/>
      <c r="M457" s="495"/>
      <c r="N457" s="495"/>
      <c r="O457" s="955"/>
      <c r="P457" s="955"/>
      <c r="Q457" s="955"/>
      <c r="R457" s="955"/>
      <c r="S457" s="955"/>
      <c r="T457" s="955"/>
      <c r="U457" s="955"/>
      <c r="V457" s="955"/>
      <c r="W457" s="955"/>
      <c r="X457" s="955"/>
      <c r="Y457" s="955"/>
      <c r="Z457" s="955"/>
      <c r="AA457" s="955"/>
      <c r="AB457" s="301"/>
      <c r="AC457" s="305"/>
      <c r="AD457" s="741"/>
      <c r="AE457" s="304"/>
      <c r="AF457" s="304"/>
      <c r="AG457" s="304"/>
      <c r="AH457" s="304"/>
      <c r="AI457" s="304"/>
      <c r="AJ457" s="915"/>
      <c r="AK457" s="928"/>
    </row>
    <row r="458" spans="1:37" ht="45" x14ac:dyDescent="0.25">
      <c r="A458" s="1984">
        <v>1</v>
      </c>
      <c r="B458" s="1027" t="s">
        <v>588</v>
      </c>
      <c r="C458" s="394"/>
      <c r="D458" s="11"/>
      <c r="E458" s="197"/>
      <c r="F458" s="110">
        <f>E458/12*$B$4</f>
        <v>0</v>
      </c>
      <c r="G458" s="109">
        <v>1</v>
      </c>
      <c r="H458" s="109"/>
      <c r="I458" s="177"/>
      <c r="J458" s="177"/>
      <c r="K458" s="1129"/>
      <c r="L458" s="495"/>
      <c r="M458" s="495"/>
      <c r="N458" s="495"/>
      <c r="O458" s="955"/>
      <c r="P458" s="955"/>
      <c r="Q458" s="955"/>
      <c r="R458" s="955"/>
      <c r="S458" s="955"/>
      <c r="T458" s="955"/>
      <c r="U458" s="955"/>
      <c r="V458" s="955"/>
      <c r="W458" s="955"/>
      <c r="X458" s="955"/>
      <c r="Y458" s="955"/>
      <c r="Z458" s="955"/>
      <c r="AA458" s="955"/>
      <c r="AB458" s="301"/>
      <c r="AC458" s="305"/>
      <c r="AD458" s="741"/>
      <c r="AE458" s="304"/>
      <c r="AF458" s="304"/>
      <c r="AG458" s="304"/>
      <c r="AH458" s="304"/>
      <c r="AI458" s="304"/>
      <c r="AJ458" s="915"/>
      <c r="AK458" s="928"/>
    </row>
    <row r="459" spans="1:37" ht="30" x14ac:dyDescent="0.25">
      <c r="A459" s="1984">
        <v>1</v>
      </c>
      <c r="B459" s="1027" t="s">
        <v>308</v>
      </c>
      <c r="C459" s="393"/>
      <c r="D459" s="1164"/>
      <c r="E459" s="197"/>
      <c r="F459" s="110">
        <f>E459/12*$B$4</f>
        <v>0</v>
      </c>
      <c r="G459" s="109">
        <v>42</v>
      </c>
      <c r="H459" s="109"/>
      <c r="I459" s="177"/>
      <c r="J459" s="177"/>
      <c r="K459" s="495"/>
      <c r="L459" s="495"/>
      <c r="M459" s="495"/>
      <c r="N459" s="495"/>
      <c r="O459" s="142"/>
      <c r="P459" s="495"/>
      <c r="Q459" s="305"/>
      <c r="R459" s="305"/>
      <c r="S459" s="305"/>
      <c r="T459" s="305"/>
      <c r="U459" s="305"/>
      <c r="V459" s="305"/>
      <c r="W459" s="305"/>
      <c r="X459" s="305"/>
      <c r="Y459" s="305"/>
      <c r="Z459" s="305"/>
      <c r="AA459" s="305"/>
      <c r="AB459" s="830"/>
      <c r="AC459" s="305"/>
      <c r="AD459" s="741"/>
      <c r="AE459" s="303"/>
      <c r="AF459" s="303"/>
      <c r="AG459" s="304"/>
      <c r="AH459" s="304"/>
      <c r="AI459" s="304"/>
      <c r="AJ459" s="915"/>
      <c r="AK459" s="928"/>
    </row>
    <row r="460" spans="1:37" x14ac:dyDescent="0.25">
      <c r="B460" s="1027"/>
      <c r="C460" s="393"/>
      <c r="D460" s="1164"/>
      <c r="E460" s="197"/>
      <c r="F460" s="110"/>
      <c r="G460" s="109"/>
      <c r="H460" s="109"/>
      <c r="I460" s="177"/>
      <c r="J460" s="177"/>
      <c r="K460" s="495"/>
      <c r="L460" s="495"/>
      <c r="M460" s="495"/>
      <c r="N460" s="495"/>
      <c r="O460" s="142"/>
      <c r="P460" s="495"/>
      <c r="Q460" s="305"/>
      <c r="R460" s="305"/>
      <c r="S460" s="305"/>
      <c r="T460" s="305"/>
      <c r="U460" s="305"/>
      <c r="V460" s="305"/>
      <c r="W460" s="305"/>
      <c r="X460" s="305"/>
      <c r="Y460" s="305"/>
      <c r="Z460" s="305"/>
      <c r="AA460" s="305"/>
      <c r="AB460" s="301"/>
      <c r="AC460" s="305"/>
      <c r="AD460" s="741"/>
      <c r="AE460" s="303"/>
      <c r="AF460" s="306"/>
      <c r="AG460" s="306"/>
      <c r="AH460" s="304"/>
      <c r="AI460" s="304"/>
      <c r="AJ460" s="915"/>
      <c r="AK460" s="928"/>
    </row>
    <row r="461" spans="1:37" ht="30" x14ac:dyDescent="0.25">
      <c r="A461" s="1984">
        <v>1</v>
      </c>
      <c r="B461" s="1027" t="s">
        <v>309</v>
      </c>
      <c r="C461" s="393"/>
      <c r="D461" s="11"/>
      <c r="E461" s="197"/>
      <c r="F461" s="110">
        <f>E461/12*$B$4</f>
        <v>0</v>
      </c>
      <c r="G461" s="109">
        <v>6</v>
      </c>
      <c r="H461" s="940"/>
      <c r="I461" s="177"/>
      <c r="J461" s="177"/>
      <c r="K461" s="495"/>
      <c r="L461" s="495"/>
      <c r="M461" s="495"/>
      <c r="N461" s="495"/>
      <c r="O461" s="142"/>
      <c r="P461" s="495"/>
      <c r="Q461" s="304"/>
      <c r="R461" s="304"/>
      <c r="S461" s="304"/>
      <c r="T461" s="304"/>
      <c r="U461" s="304"/>
      <c r="V461" s="304"/>
      <c r="W461" s="304"/>
      <c r="X461" s="304"/>
      <c r="Y461" s="304"/>
      <c r="Z461" s="304"/>
      <c r="AA461" s="304"/>
      <c r="AB461" s="829"/>
      <c r="AC461" s="304"/>
      <c r="AD461" s="741"/>
      <c r="AE461" s="304"/>
      <c r="AF461" s="304"/>
      <c r="AG461" s="305"/>
      <c r="AH461" s="304"/>
      <c r="AI461" s="304"/>
      <c r="AJ461" s="915"/>
      <c r="AK461" s="928"/>
    </row>
    <row r="462" spans="1:37" x14ac:dyDescent="0.25">
      <c r="B462" s="1028"/>
      <c r="C462" s="393"/>
      <c r="D462" s="1165"/>
      <c r="E462" s="197"/>
      <c r="F462" s="110"/>
      <c r="G462" s="109"/>
      <c r="H462" s="109"/>
      <c r="I462" s="177"/>
      <c r="J462" s="177"/>
      <c r="K462" s="495"/>
      <c r="L462" s="495"/>
      <c r="M462" s="495"/>
      <c r="N462" s="495"/>
      <c r="O462" s="142"/>
      <c r="P462" s="495"/>
      <c r="Q462" s="304"/>
      <c r="R462" s="304"/>
      <c r="S462" s="304"/>
      <c r="T462" s="304"/>
      <c r="U462" s="304"/>
      <c r="V462" s="304"/>
      <c r="W462" s="304"/>
      <c r="X462" s="304"/>
      <c r="Y462" s="304"/>
      <c r="Z462" s="304"/>
      <c r="AA462" s="304"/>
      <c r="AB462" s="829"/>
      <c r="AC462" s="304"/>
      <c r="AD462" s="741"/>
      <c r="AE462" s="304"/>
      <c r="AF462" s="306"/>
      <c r="AG462" s="305"/>
      <c r="AH462" s="304"/>
      <c r="AI462" s="304"/>
      <c r="AJ462" s="915"/>
      <c r="AK462" s="928"/>
    </row>
    <row r="463" spans="1:37" ht="29.25" x14ac:dyDescent="0.25">
      <c r="A463" s="1984">
        <v>1</v>
      </c>
      <c r="B463" s="666" t="s">
        <v>294</v>
      </c>
      <c r="C463" s="393"/>
      <c r="D463" s="1165"/>
      <c r="E463" s="217">
        <f>SUM(E458:E461)</f>
        <v>0</v>
      </c>
      <c r="F463" s="259">
        <f>SUM(F458:F461)</f>
        <v>0</v>
      </c>
      <c r="G463" s="259">
        <f>SUM(G458:G461)</f>
        <v>49</v>
      </c>
      <c r="H463" s="667"/>
      <c r="I463" s="177"/>
      <c r="J463" s="177"/>
      <c r="K463" s="495"/>
      <c r="L463" s="495"/>
      <c r="M463" s="495"/>
      <c r="N463" s="495"/>
      <c r="O463" s="142"/>
      <c r="P463" s="495"/>
      <c r="Q463" s="304"/>
      <c r="R463" s="304"/>
      <c r="S463" s="304"/>
      <c r="T463" s="304"/>
      <c r="U463" s="304"/>
      <c r="V463" s="304"/>
      <c r="W463" s="304"/>
      <c r="X463" s="304"/>
      <c r="Y463" s="304"/>
      <c r="Z463" s="304"/>
      <c r="AA463" s="304"/>
      <c r="AB463" s="825">
        <f>Q463/12*$B$4</f>
        <v>0</v>
      </c>
      <c r="AC463" s="304">
        <f>AI463-AH463-AE463</f>
        <v>0</v>
      </c>
      <c r="AD463" s="741"/>
      <c r="AE463" s="304">
        <v>24.564399999999999</v>
      </c>
      <c r="AF463" s="304">
        <f>AC463-AB463</f>
        <v>0</v>
      </c>
      <c r="AG463" s="305"/>
      <c r="AH463" s="304">
        <v>-3.6400000000000002E-2</v>
      </c>
      <c r="AI463" s="304">
        <v>24.527999999999999</v>
      </c>
      <c r="AJ463" s="915"/>
      <c r="AK463" s="928"/>
    </row>
    <row r="464" spans="1:37" ht="57.75" x14ac:dyDescent="0.25">
      <c r="B464" s="442" t="s">
        <v>701</v>
      </c>
      <c r="C464" s="425"/>
      <c r="D464" s="1165"/>
      <c r="E464" s="217">
        <f>E378</f>
        <v>145</v>
      </c>
      <c r="F464" s="259">
        <f>F378</f>
        <v>96.666666666666671</v>
      </c>
      <c r="G464" s="259">
        <f>G378</f>
        <v>86</v>
      </c>
      <c r="H464" s="667">
        <f>G464/F464*100</f>
        <v>88.965517241379317</v>
      </c>
      <c r="I464" s="177"/>
      <c r="J464" s="177"/>
      <c r="K464" s="1166"/>
      <c r="L464" s="495"/>
      <c r="M464" s="495"/>
      <c r="N464" s="495"/>
      <c r="O464" s="142"/>
      <c r="P464" s="1064"/>
      <c r="Q464" s="304">
        <f t="shared" ref="Q464:AI464" si="84">Q378</f>
        <v>0</v>
      </c>
      <c r="R464" s="304">
        <f t="shared" si="84"/>
        <v>0</v>
      </c>
      <c r="S464" s="304">
        <f t="shared" si="84"/>
        <v>0</v>
      </c>
      <c r="T464" s="304">
        <f t="shared" si="84"/>
        <v>0</v>
      </c>
      <c r="U464" s="304">
        <f t="shared" si="84"/>
        <v>0</v>
      </c>
      <c r="V464" s="304">
        <f t="shared" si="84"/>
        <v>0</v>
      </c>
      <c r="W464" s="304">
        <f t="shared" si="84"/>
        <v>87.984399999999994</v>
      </c>
      <c r="X464" s="304">
        <f t="shared" si="84"/>
        <v>87.984399999999994</v>
      </c>
      <c r="Y464" s="304">
        <f t="shared" si="84"/>
        <v>87.984399999999994</v>
      </c>
      <c r="Z464" s="304">
        <f t="shared" si="84"/>
        <v>87.984399999999994</v>
      </c>
      <c r="AA464" s="304">
        <f t="shared" si="84"/>
        <v>637.88689999999997</v>
      </c>
      <c r="AB464" s="825">
        <f t="shared" si="84"/>
        <v>348.2715833333333</v>
      </c>
      <c r="AC464" s="304">
        <f t="shared" si="84"/>
        <v>378.33292000000006</v>
      </c>
      <c r="AD464" s="741">
        <f t="shared" si="84"/>
        <v>0</v>
      </c>
      <c r="AE464" s="304">
        <f t="shared" si="84"/>
        <v>0</v>
      </c>
      <c r="AF464" s="304">
        <f t="shared" si="84"/>
        <v>30.061336666666762</v>
      </c>
      <c r="AG464" s="305">
        <f t="shared" si="84"/>
        <v>0</v>
      </c>
      <c r="AH464" s="304">
        <f t="shared" si="84"/>
        <v>0</v>
      </c>
      <c r="AI464" s="304">
        <f t="shared" si="84"/>
        <v>378.33292000000006</v>
      </c>
      <c r="AJ464" s="915"/>
      <c r="AK464" s="928"/>
    </row>
    <row r="465" spans="1:37" x14ac:dyDescent="0.25">
      <c r="A465" s="1984">
        <v>1</v>
      </c>
      <c r="B465" s="442" t="s">
        <v>260</v>
      </c>
      <c r="C465" s="425"/>
      <c r="D465" s="11"/>
      <c r="E465" s="217">
        <f>E382</f>
        <v>82530</v>
      </c>
      <c r="F465" s="217">
        <f>F382</f>
        <v>75652.5</v>
      </c>
      <c r="G465" s="217">
        <f>G382</f>
        <v>75172</v>
      </c>
      <c r="H465" s="109">
        <f>G465/F465*100</f>
        <v>99.364859059515553</v>
      </c>
      <c r="I465" s="177"/>
      <c r="J465" s="177"/>
      <c r="K465" s="1166"/>
      <c r="L465" s="495"/>
      <c r="M465" s="495"/>
      <c r="N465" s="495"/>
      <c r="O465" s="495"/>
      <c r="P465" s="1064"/>
      <c r="Q465" s="304"/>
      <c r="R465" s="304"/>
      <c r="S465" s="304"/>
      <c r="T465" s="304"/>
      <c r="U465" s="304"/>
      <c r="V465" s="304"/>
      <c r="W465" s="304"/>
      <c r="X465" s="304"/>
      <c r="Y465" s="304"/>
      <c r="Z465" s="304"/>
      <c r="AA465" s="304"/>
      <c r="AB465" s="301"/>
      <c r="AC465" s="304"/>
      <c r="AD465" s="741"/>
      <c r="AE465" s="304"/>
      <c r="AF465" s="304"/>
      <c r="AG465" s="304"/>
      <c r="AH465" s="304"/>
      <c r="AI465" s="304"/>
      <c r="AJ465" s="915"/>
      <c r="AK465" s="928"/>
    </row>
    <row r="466" spans="1:37" ht="29.25" x14ac:dyDescent="0.25">
      <c r="A466" s="1984">
        <v>1</v>
      </c>
      <c r="B466" s="442" t="s">
        <v>261</v>
      </c>
      <c r="C466" s="425"/>
      <c r="D466" s="11"/>
      <c r="E466" s="219">
        <f>E392</f>
        <v>260</v>
      </c>
      <c r="F466" s="217">
        <f>F392</f>
        <v>238.33333333333334</v>
      </c>
      <c r="G466" s="217">
        <f>G392</f>
        <v>240</v>
      </c>
      <c r="H466" s="109">
        <f>G466/F466*100</f>
        <v>100.69930069930069</v>
      </c>
      <c r="I466" s="1031"/>
      <c r="J466" s="1031"/>
      <c r="K466" s="495"/>
      <c r="L466" s="495"/>
      <c r="M466" s="1064"/>
      <c r="N466" s="1064"/>
      <c r="O466" s="142"/>
      <c r="P466" s="495"/>
      <c r="Q466" s="304"/>
      <c r="R466" s="304"/>
      <c r="S466" s="304"/>
      <c r="T466" s="304"/>
      <c r="U466" s="304"/>
      <c r="V466" s="304"/>
      <c r="W466" s="304"/>
      <c r="X466" s="304"/>
      <c r="Y466" s="304"/>
      <c r="Z466" s="304"/>
      <c r="AA466" s="304"/>
      <c r="AB466" s="829"/>
      <c r="AC466" s="304"/>
      <c r="AD466" s="1097"/>
      <c r="AE466" s="306"/>
      <c r="AF466" s="304"/>
      <c r="AG466" s="304"/>
      <c r="AH466" s="304"/>
      <c r="AI466" s="303"/>
      <c r="AJ466" s="915"/>
      <c r="AK466" s="928"/>
    </row>
    <row r="467" spans="1:37" ht="29.25" x14ac:dyDescent="0.25">
      <c r="A467" s="1984">
        <v>1</v>
      </c>
      <c r="B467" s="442" t="s">
        <v>262</v>
      </c>
      <c r="C467" s="1135"/>
      <c r="D467" s="1164"/>
      <c r="E467" s="1127"/>
      <c r="F467" s="1167"/>
      <c r="G467" s="1167"/>
      <c r="H467" s="114"/>
      <c r="I467" s="1033"/>
      <c r="J467" s="1033"/>
      <c r="K467" s="1068"/>
      <c r="L467" s="1069"/>
      <c r="M467" s="1068"/>
      <c r="N467" s="1068"/>
      <c r="O467" s="1068"/>
      <c r="P467" s="1069"/>
      <c r="Q467" s="307"/>
      <c r="R467" s="307"/>
      <c r="S467" s="307"/>
      <c r="T467" s="307"/>
      <c r="U467" s="307"/>
      <c r="V467" s="307"/>
      <c r="W467" s="307"/>
      <c r="X467" s="307"/>
      <c r="Y467" s="307"/>
      <c r="Z467" s="307"/>
      <c r="AA467" s="307"/>
      <c r="AB467" s="867">
        <f>Q467/12*$B$4</f>
        <v>0</v>
      </c>
      <c r="AC467" s="310">
        <f>AI467-AH467-AE467</f>
        <v>0</v>
      </c>
      <c r="AD467" s="971"/>
      <c r="AE467" s="310"/>
      <c r="AF467" s="310">
        <f>AC467-AB467</f>
        <v>0</v>
      </c>
      <c r="AG467" s="307"/>
      <c r="AH467" s="307"/>
      <c r="AI467" s="307"/>
      <c r="AJ467" s="915"/>
      <c r="AK467" s="928"/>
    </row>
    <row r="468" spans="1:37" x14ac:dyDescent="0.25">
      <c r="A468" s="1984">
        <v>1</v>
      </c>
      <c r="B468" s="1168" t="s">
        <v>134</v>
      </c>
      <c r="C468" s="1035"/>
      <c r="D468" s="973"/>
      <c r="E468" s="17">
        <f>E465+E466*2.6+E467+E464*2.6</f>
        <v>83583</v>
      </c>
      <c r="F468" s="10">
        <f>F465+F466*2.6+F467+F464*2.6</f>
        <v>76523.5</v>
      </c>
      <c r="G468" s="10">
        <f>G465+G466*2.6+G467+G464*2.6</f>
        <v>76019.600000000006</v>
      </c>
      <c r="H468" s="7">
        <f>G468/F468*100</f>
        <v>99.341509470946846</v>
      </c>
      <c r="I468" s="8"/>
      <c r="J468" s="8"/>
      <c r="K468" s="948"/>
      <c r="L468" s="1021"/>
      <c r="M468" s="947"/>
      <c r="N468" s="948"/>
      <c r="O468" s="948"/>
      <c r="P468" s="947"/>
      <c r="Q468" s="302">
        <f t="shared" ref="Q468:V468" si="85">SUM(Q467,Q397,Q382)</f>
        <v>544134.56486200006</v>
      </c>
      <c r="R468" s="302">
        <f t="shared" si="85"/>
        <v>544134.56486200006</v>
      </c>
      <c r="S468" s="302">
        <f t="shared" si="85"/>
        <v>544134.56486200006</v>
      </c>
      <c r="T468" s="302">
        <f t="shared" si="85"/>
        <v>544130.34646200004</v>
      </c>
      <c r="U468" s="302">
        <f t="shared" si="85"/>
        <v>544130.34646200004</v>
      </c>
      <c r="V468" s="302">
        <f t="shared" si="85"/>
        <v>544130.34646200004</v>
      </c>
      <c r="W468" s="302">
        <f t="shared" ref="W468:AD468" si="86">SUM(W467,W397,W382,W378)</f>
        <v>564335.74456999998</v>
      </c>
      <c r="X468" s="302">
        <f t="shared" si="86"/>
        <v>564335.74456999998</v>
      </c>
      <c r="Y468" s="302">
        <f t="shared" si="86"/>
        <v>561937.49111599987</v>
      </c>
      <c r="Z468" s="302">
        <f t="shared" si="86"/>
        <v>561937.49111599987</v>
      </c>
      <c r="AA468" s="302">
        <f t="shared" si="86"/>
        <v>562487.43918478058</v>
      </c>
      <c r="AB468" s="839">
        <f t="shared" si="86"/>
        <v>514100.38380183466</v>
      </c>
      <c r="AC468" s="302">
        <f t="shared" si="86"/>
        <v>512212.77596999996</v>
      </c>
      <c r="AD468" s="745">
        <f t="shared" si="86"/>
        <v>0</v>
      </c>
      <c r="AE468" s="302">
        <f>SUM(AE467,AE397,AE382,AE378,AE463)</f>
        <v>1807.3035200000002</v>
      </c>
      <c r="AF468" s="302">
        <f>SUM(AF467,AF397,AF382,AF378,AF463)</f>
        <v>-1887.6078318347054</v>
      </c>
      <c r="AG468" s="302">
        <f>SUM(AG467,AG397,AG382,AG378,AG463)</f>
        <v>-45.271100000000004</v>
      </c>
      <c r="AH468" s="302">
        <f>SUM(AH467,AH397,AH382,AH378,AH463)</f>
        <v>-324.14869000000004</v>
      </c>
      <c r="AI468" s="302">
        <f>SUM(AI467,AI397,AI382,AI378,AI463)</f>
        <v>513695.93079999991</v>
      </c>
      <c r="AJ468" s="915"/>
      <c r="AK468" s="928"/>
    </row>
    <row r="469" spans="1:37" x14ac:dyDescent="0.25">
      <c r="A469" s="1984">
        <v>1</v>
      </c>
      <c r="B469" s="122" t="s">
        <v>28</v>
      </c>
      <c r="C469" s="415"/>
      <c r="D469" s="976"/>
      <c r="E469" s="236"/>
      <c r="F469" s="950"/>
      <c r="G469" s="950"/>
      <c r="H469" s="950"/>
      <c r="I469" s="261"/>
      <c r="J469" s="261"/>
      <c r="K469" s="1061"/>
      <c r="L469" s="951"/>
      <c r="M469" s="951"/>
      <c r="N469" s="951"/>
      <c r="O469" s="951"/>
      <c r="P469" s="951"/>
      <c r="Q469" s="303"/>
      <c r="R469" s="303"/>
      <c r="S469" s="303"/>
      <c r="T469" s="303"/>
      <c r="U469" s="303"/>
      <c r="V469" s="303"/>
      <c r="W469" s="303"/>
      <c r="X469" s="303"/>
      <c r="Y469" s="303"/>
      <c r="Z469" s="303"/>
      <c r="AA469" s="303"/>
      <c r="AB469" s="341"/>
      <c r="AC469" s="303">
        <f>AI469-AH469-AE469</f>
        <v>0</v>
      </c>
      <c r="AD469" s="744"/>
      <c r="AE469" s="303"/>
      <c r="AF469" s="303"/>
      <c r="AG469" s="303"/>
      <c r="AH469" s="303"/>
      <c r="AI469" s="303"/>
      <c r="AJ469" s="915"/>
      <c r="AK469" s="928"/>
    </row>
    <row r="470" spans="1:37" ht="30" x14ac:dyDescent="0.25">
      <c r="A470" s="1984">
        <v>1</v>
      </c>
      <c r="B470" s="880" t="s">
        <v>764</v>
      </c>
      <c r="C470" s="404"/>
      <c r="D470" s="1138">
        <v>330</v>
      </c>
      <c r="E470" s="206">
        <v>1102</v>
      </c>
      <c r="F470" s="109">
        <f>E470/12*$B$4</f>
        <v>1010.1666666666666</v>
      </c>
      <c r="G470" s="109">
        <v>1162</v>
      </c>
      <c r="H470" s="109">
        <f>G470/F470*100</f>
        <v>115.03052301600395</v>
      </c>
      <c r="I470" s="989">
        <v>19.899999999999999</v>
      </c>
      <c r="J470" s="136">
        <f>M470/G470</f>
        <v>14.250430292598967</v>
      </c>
      <c r="K470" s="981">
        <f>ROUND(E470*I470,0)</f>
        <v>21930</v>
      </c>
      <c r="L470" s="137">
        <f>K470/12*$B$4</f>
        <v>20102.5</v>
      </c>
      <c r="M470" s="137">
        <v>16559</v>
      </c>
      <c r="N470" s="137">
        <f>M470/L470*100</f>
        <v>82.37283919910459</v>
      </c>
      <c r="O470" s="931">
        <f>ROUND(K470/D470,0)</f>
        <v>66</v>
      </c>
      <c r="P470" s="137">
        <f>M470/$B$4*12/O470</f>
        <v>273.70247933884298</v>
      </c>
      <c r="Q470" s="303"/>
      <c r="R470" s="303"/>
      <c r="S470" s="303"/>
      <c r="T470" s="303"/>
      <c r="U470" s="303"/>
      <c r="V470" s="303"/>
      <c r="W470" s="303"/>
      <c r="X470" s="303"/>
      <c r="Y470" s="303"/>
      <c r="Z470" s="303"/>
      <c r="AA470" s="303"/>
      <c r="AB470" s="341"/>
      <c r="AC470" s="303"/>
      <c r="AD470" s="744"/>
      <c r="AE470" s="303"/>
      <c r="AF470" s="303"/>
      <c r="AG470" s="303"/>
      <c r="AH470" s="303"/>
      <c r="AI470" s="303"/>
      <c r="AJ470" s="915"/>
      <c r="AK470" s="928"/>
    </row>
    <row r="471" spans="1:37" ht="30" x14ac:dyDescent="0.25">
      <c r="A471" s="1984">
        <v>1</v>
      </c>
      <c r="B471" s="880" t="s">
        <v>589</v>
      </c>
      <c r="C471" s="404"/>
      <c r="D471" s="1138">
        <v>330</v>
      </c>
      <c r="E471" s="206">
        <v>2465</v>
      </c>
      <c r="F471" s="109">
        <f>E471/12*$B$4</f>
        <v>2259.583333333333</v>
      </c>
      <c r="G471" s="109">
        <v>2390</v>
      </c>
      <c r="H471" s="109">
        <f>G471/F471*100</f>
        <v>105.77171307394433</v>
      </c>
      <c r="I471" s="989">
        <v>10.5</v>
      </c>
      <c r="J471" s="136">
        <f>M471/G471</f>
        <v>9.8535564853556483</v>
      </c>
      <c r="K471" s="981">
        <f>ROUND(E471*I471,0)</f>
        <v>25883</v>
      </c>
      <c r="L471" s="137">
        <f>K471/12*$B$4</f>
        <v>23726.083333333332</v>
      </c>
      <c r="M471" s="137">
        <v>23550</v>
      </c>
      <c r="N471" s="137">
        <f>M471/L471*100</f>
        <v>99.257849132284093</v>
      </c>
      <c r="O471" s="931">
        <f>ROUND(K471/D471,0)</f>
        <v>78</v>
      </c>
      <c r="P471" s="137">
        <f>M471/$B$4*12/O471</f>
        <v>329.37062937062939</v>
      </c>
      <c r="Q471" s="304"/>
      <c r="R471" s="304"/>
      <c r="S471" s="304"/>
      <c r="T471" s="304"/>
      <c r="U471" s="304"/>
      <c r="V471" s="304"/>
      <c r="W471" s="304"/>
      <c r="X471" s="304"/>
      <c r="Y471" s="304"/>
      <c r="Z471" s="304"/>
      <c r="AA471" s="304"/>
      <c r="AB471" s="301"/>
      <c r="AC471" s="304">
        <f>AI471-AH471-AE471</f>
        <v>0</v>
      </c>
      <c r="AD471" s="741"/>
      <c r="AE471" s="304"/>
      <c r="AF471" s="304">
        <f>AC471-AB471</f>
        <v>0</v>
      </c>
      <c r="AG471" s="304"/>
      <c r="AH471" s="304"/>
      <c r="AI471" s="304"/>
      <c r="AJ471" s="915"/>
      <c r="AK471" s="928"/>
    </row>
    <row r="472" spans="1:37" s="131" customFormat="1" ht="30" x14ac:dyDescent="0.25">
      <c r="A472" s="1984">
        <v>1</v>
      </c>
      <c r="B472" s="880" t="s">
        <v>534</v>
      </c>
      <c r="C472" s="404"/>
      <c r="D472" s="1138">
        <v>330</v>
      </c>
      <c r="E472" s="206">
        <v>899</v>
      </c>
      <c r="F472" s="109">
        <f>E472/12*$B$4</f>
        <v>824.08333333333337</v>
      </c>
      <c r="G472" s="109">
        <v>811</v>
      </c>
      <c r="H472" s="109">
        <f>G472/F472*100</f>
        <v>98.41237738901809</v>
      </c>
      <c r="I472" s="989">
        <v>37.799999999999997</v>
      </c>
      <c r="J472" s="136">
        <f>M472/G472</f>
        <v>35.99136868064118</v>
      </c>
      <c r="K472" s="981">
        <f>ROUND(E472*I472,0)</f>
        <v>33982</v>
      </c>
      <c r="L472" s="137">
        <f>K472/12*$B$4</f>
        <v>31150.166666666668</v>
      </c>
      <c r="M472" s="137">
        <v>29189</v>
      </c>
      <c r="N472" s="137">
        <f>M472/L472*100</f>
        <v>93.704153535829121</v>
      </c>
      <c r="O472" s="137">
        <f>ROUND(K472/D472,0)</f>
        <v>103</v>
      </c>
      <c r="P472" s="137">
        <f>M472/$B$4*12/O472</f>
        <v>309.15092674315974</v>
      </c>
      <c r="Q472" s="304"/>
      <c r="R472" s="304"/>
      <c r="S472" s="304"/>
      <c r="T472" s="304"/>
      <c r="U472" s="304"/>
      <c r="V472" s="304"/>
      <c r="W472" s="304"/>
      <c r="X472" s="304"/>
      <c r="Y472" s="304"/>
      <c r="Z472" s="304"/>
      <c r="AA472" s="304"/>
      <c r="AB472" s="301"/>
      <c r="AC472" s="304">
        <f>AI472-AH472-AE472</f>
        <v>0</v>
      </c>
      <c r="AD472" s="741"/>
      <c r="AE472" s="304"/>
      <c r="AF472" s="304">
        <f>AC472-AB472</f>
        <v>0</v>
      </c>
      <c r="AG472" s="304"/>
      <c r="AH472" s="304"/>
      <c r="AI472" s="304"/>
      <c r="AJ472" s="915"/>
      <c r="AK472" s="928"/>
    </row>
    <row r="473" spans="1:37" x14ac:dyDescent="0.25">
      <c r="A473" s="1984">
        <v>1</v>
      </c>
      <c r="B473" s="129" t="s">
        <v>75</v>
      </c>
      <c r="C473" s="992"/>
      <c r="D473" s="1169"/>
      <c r="E473" s="237">
        <f>SUM(E470:E472)</f>
        <v>4466</v>
      </c>
      <c r="F473" s="495">
        <f>SUM(F470:F472)</f>
        <v>4093.833333333333</v>
      </c>
      <c r="G473" s="495">
        <f>SUM(G470:G472)</f>
        <v>4363</v>
      </c>
      <c r="H473" s="495">
        <f>G473/F473*100</f>
        <v>106.57492977242194</v>
      </c>
      <c r="I473" s="177">
        <f>IF(E473=0,0,K473/E473)</f>
        <v>18.315047021943574</v>
      </c>
      <c r="J473" s="177">
        <f>M473/G473</f>
        <v>15.883107953243181</v>
      </c>
      <c r="K473" s="956">
        <f>SUM(K470:K472)</f>
        <v>81795</v>
      </c>
      <c r="L473" s="955">
        <f>SUM(L470:L472)</f>
        <v>74978.75</v>
      </c>
      <c r="M473" s="955">
        <f>SUM(M470:M472)</f>
        <v>69298</v>
      </c>
      <c r="N473" s="955">
        <f>M473/L473*100</f>
        <v>92.423519997332576</v>
      </c>
      <c r="O473" s="1087">
        <f>SUM(O470:O472)</f>
        <v>247</v>
      </c>
      <c r="P473" s="1087">
        <f>M473/$B$4*12/O473</f>
        <v>306.06404122193595</v>
      </c>
      <c r="Q473" s="304"/>
      <c r="R473" s="304"/>
      <c r="S473" s="304"/>
      <c r="T473" s="304"/>
      <c r="U473" s="304"/>
      <c r="V473" s="304"/>
      <c r="W473" s="304"/>
      <c r="X473" s="304"/>
      <c r="Y473" s="304"/>
      <c r="Z473" s="304"/>
      <c r="AA473" s="304"/>
      <c r="AB473" s="301"/>
      <c r="AC473" s="304">
        <f>AI473-AH473-AE473</f>
        <v>0</v>
      </c>
      <c r="AD473" s="741"/>
      <c r="AE473" s="304"/>
      <c r="AF473" s="304"/>
      <c r="AG473" s="304"/>
      <c r="AH473" s="304"/>
      <c r="AI473" s="304"/>
      <c r="AJ473" s="915"/>
      <c r="AK473" s="928"/>
    </row>
    <row r="474" spans="1:37" x14ac:dyDescent="0.25">
      <c r="A474" s="1984">
        <v>1</v>
      </c>
      <c r="B474" s="1170" t="s">
        <v>16</v>
      </c>
      <c r="C474" s="1171"/>
      <c r="D474" s="1169"/>
      <c r="E474" s="237"/>
      <c r="F474" s="495"/>
      <c r="G474" s="495"/>
      <c r="H474" s="495"/>
      <c r="I474" s="177"/>
      <c r="J474" s="177"/>
      <c r="K474" s="956"/>
      <c r="L474" s="955"/>
      <c r="M474" s="955"/>
      <c r="N474" s="137"/>
      <c r="O474" s="137"/>
      <c r="P474" s="137"/>
      <c r="Q474" s="304"/>
      <c r="R474" s="304"/>
      <c r="S474" s="304"/>
      <c r="T474" s="304"/>
      <c r="U474" s="304"/>
      <c r="V474" s="304"/>
      <c r="W474" s="304"/>
      <c r="X474" s="304"/>
      <c r="Y474" s="304"/>
      <c r="Z474" s="304"/>
      <c r="AA474" s="304"/>
      <c r="AB474" s="301"/>
      <c r="AC474" s="304">
        <f>AI474-AH474-AE474</f>
        <v>0</v>
      </c>
      <c r="AD474" s="741"/>
      <c r="AE474" s="304"/>
      <c r="AF474" s="304"/>
      <c r="AG474" s="304"/>
      <c r="AH474" s="304"/>
      <c r="AI474" s="304"/>
      <c r="AJ474" s="915"/>
      <c r="AK474" s="928"/>
    </row>
    <row r="475" spans="1:37" ht="30" x14ac:dyDescent="0.25">
      <c r="A475" s="990">
        <v>1</v>
      </c>
      <c r="B475" s="254" t="s">
        <v>590</v>
      </c>
      <c r="C475" s="401"/>
      <c r="D475" s="1982">
        <v>240</v>
      </c>
      <c r="E475" s="207">
        <v>396</v>
      </c>
      <c r="F475" s="115">
        <f>E475/12*$B$4</f>
        <v>363</v>
      </c>
      <c r="G475" s="115">
        <v>358</v>
      </c>
      <c r="H475" s="115">
        <f t="shared" ref="H475:H481" si="87">G475/F475*100</f>
        <v>98.622589531680433</v>
      </c>
      <c r="I475" s="997">
        <v>6.4</v>
      </c>
      <c r="J475" s="937">
        <f t="shared" ref="J475:J480" si="88">M475/G475</f>
        <v>5.7988826815642458</v>
      </c>
      <c r="K475" s="981">
        <f>ROUND(E475*I475,0)</f>
        <v>2534</v>
      </c>
      <c r="L475" s="137">
        <f>K475/12*$B$4</f>
        <v>2322.833333333333</v>
      </c>
      <c r="M475" s="257">
        <v>2076</v>
      </c>
      <c r="N475" s="257">
        <f t="shared" ref="N475:N480" si="89">M475/L475*100</f>
        <v>89.373609815598769</v>
      </c>
      <c r="O475" s="931">
        <f>ROUND(K475/D475,0)</f>
        <v>11</v>
      </c>
      <c r="P475" s="257">
        <f t="shared" ref="P475:P480" si="90">M475/$B$4*12/O475</f>
        <v>205.88429752066114</v>
      </c>
      <c r="Q475" s="305"/>
      <c r="R475" s="305"/>
      <c r="S475" s="305"/>
      <c r="T475" s="305"/>
      <c r="U475" s="305"/>
      <c r="V475" s="305"/>
      <c r="W475" s="305"/>
      <c r="X475" s="305"/>
      <c r="Y475" s="305"/>
      <c r="Z475" s="305"/>
      <c r="AA475" s="305"/>
      <c r="AB475" s="829"/>
      <c r="AC475" s="305"/>
      <c r="AD475" s="957"/>
      <c r="AE475" s="305"/>
      <c r="AF475" s="305"/>
      <c r="AG475" s="305"/>
      <c r="AH475" s="305"/>
      <c r="AI475" s="305"/>
      <c r="AJ475" s="915"/>
      <c r="AK475" s="928"/>
    </row>
    <row r="476" spans="1:37" s="131" customFormat="1" ht="30" x14ac:dyDescent="0.25">
      <c r="A476" s="990">
        <v>1</v>
      </c>
      <c r="B476" s="880" t="s">
        <v>589</v>
      </c>
      <c r="C476" s="1172"/>
      <c r="D476" s="1982">
        <v>240</v>
      </c>
      <c r="E476" s="209">
        <v>5196</v>
      </c>
      <c r="F476" s="969">
        <f>E476/12*$B$4</f>
        <v>4763</v>
      </c>
      <c r="G476" s="969">
        <v>4990</v>
      </c>
      <c r="H476" s="142">
        <f t="shared" si="87"/>
        <v>104.7659038421163</v>
      </c>
      <c r="I476" s="997">
        <v>7.9</v>
      </c>
      <c r="J476" s="997">
        <f t="shared" si="88"/>
        <v>8.2617234468937877</v>
      </c>
      <c r="K476" s="1174">
        <f>ROUND(E476*I476,0)</f>
        <v>41048</v>
      </c>
      <c r="L476" s="1038">
        <f>K476/12*$B$4</f>
        <v>37627.333333333328</v>
      </c>
      <c r="M476" s="1037">
        <v>41226</v>
      </c>
      <c r="N476" s="257">
        <f t="shared" si="89"/>
        <v>109.56396945482896</v>
      </c>
      <c r="O476" s="257">
        <f>ROUND(K476/D476,0)</f>
        <v>171</v>
      </c>
      <c r="P476" s="137">
        <f t="shared" si="90"/>
        <v>263.00478468899524</v>
      </c>
      <c r="Q476" s="304"/>
      <c r="R476" s="304"/>
      <c r="S476" s="304"/>
      <c r="T476" s="304"/>
      <c r="U476" s="304"/>
      <c r="V476" s="304"/>
      <c r="W476" s="304"/>
      <c r="X476" s="304"/>
      <c r="Y476" s="304"/>
      <c r="Z476" s="304"/>
      <c r="AA476" s="304"/>
      <c r="AB476" s="829"/>
      <c r="AC476" s="304"/>
      <c r="AD476" s="741"/>
      <c r="AE476" s="304"/>
      <c r="AF476" s="304"/>
      <c r="AG476" s="305"/>
      <c r="AH476" s="304"/>
      <c r="AI476" s="304"/>
      <c r="AJ476" s="915"/>
      <c r="AK476" s="928"/>
    </row>
    <row r="477" spans="1:37" s="131" customFormat="1" x14ac:dyDescent="0.25">
      <c r="A477" s="990"/>
      <c r="B477" s="2941" t="s">
        <v>693</v>
      </c>
      <c r="C477" s="2942"/>
      <c r="D477" s="1982">
        <v>240</v>
      </c>
      <c r="E477" s="209">
        <v>660</v>
      </c>
      <c r="F477" s="969">
        <f>E477/12*$B$4</f>
        <v>605</v>
      </c>
      <c r="G477" s="969">
        <v>785</v>
      </c>
      <c r="H477" s="142">
        <f t="shared" si="87"/>
        <v>129.75206611570246</v>
      </c>
      <c r="I477" s="997">
        <v>7.9</v>
      </c>
      <c r="J477" s="997">
        <f t="shared" si="88"/>
        <v>7.219108280254777</v>
      </c>
      <c r="K477" s="1174">
        <f>ROUND(E477*I477,0)</f>
        <v>5214</v>
      </c>
      <c r="L477" s="1038">
        <f>K477/12*$B$4</f>
        <v>4779.5</v>
      </c>
      <c r="M477" s="1037">
        <v>5667</v>
      </c>
      <c r="N477" s="257">
        <f t="shared" si="89"/>
        <v>118.56888795899152</v>
      </c>
      <c r="O477" s="257">
        <f>ROUND(K477/D477,0)</f>
        <v>22</v>
      </c>
      <c r="P477" s="137">
        <f t="shared" si="90"/>
        <v>281.0082644628099</v>
      </c>
      <c r="Q477" s="305"/>
      <c r="R477" s="305"/>
      <c r="S477" s="305"/>
      <c r="T477" s="305"/>
      <c r="U477" s="305"/>
      <c r="V477" s="305"/>
      <c r="W477" s="305"/>
      <c r="X477" s="305"/>
      <c r="Y477" s="305"/>
      <c r="Z477" s="305"/>
      <c r="AA477" s="305"/>
      <c r="AB477" s="829"/>
      <c r="AC477" s="306"/>
      <c r="AD477" s="1097"/>
      <c r="AE477" s="305"/>
      <c r="AF477" s="305"/>
      <c r="AG477" s="305"/>
      <c r="AH477" s="305"/>
      <c r="AI477" s="305"/>
      <c r="AJ477" s="915"/>
      <c r="AK477" s="928"/>
    </row>
    <row r="478" spans="1:37" s="131" customFormat="1" ht="30" x14ac:dyDescent="0.25">
      <c r="A478" s="990">
        <v>1</v>
      </c>
      <c r="B478" s="3023" t="s">
        <v>764</v>
      </c>
      <c r="C478" s="2942"/>
      <c r="D478" s="1982">
        <v>240</v>
      </c>
      <c r="E478" s="209">
        <v>230</v>
      </c>
      <c r="F478" s="1173">
        <f>E478/12*$B$4</f>
        <v>210.83333333333334</v>
      </c>
      <c r="G478" s="1173">
        <v>250</v>
      </c>
      <c r="H478" s="142">
        <f t="shared" si="87"/>
        <v>118.57707509881423</v>
      </c>
      <c r="I478" s="997">
        <v>6.5</v>
      </c>
      <c r="J478" s="997">
        <f t="shared" si="88"/>
        <v>6.8559999999999999</v>
      </c>
      <c r="K478" s="1174">
        <f>ROUND(E478*I478,0)</f>
        <v>1495</v>
      </c>
      <c r="L478" s="1038">
        <f>K478/12*$B$4</f>
        <v>1370.4166666666665</v>
      </c>
      <c r="M478" s="1037">
        <v>1714</v>
      </c>
      <c r="N478" s="257">
        <f t="shared" si="89"/>
        <v>125.07145028884162</v>
      </c>
      <c r="O478" s="942">
        <f>ROUND(K478/D478,0)</f>
        <v>6</v>
      </c>
      <c r="P478" s="2943">
        <f t="shared" si="90"/>
        <v>311.63636363636363</v>
      </c>
      <c r="Q478" s="310"/>
      <c r="R478" s="310"/>
      <c r="S478" s="310"/>
      <c r="T478" s="310"/>
      <c r="U478" s="310"/>
      <c r="V478" s="310"/>
      <c r="W478" s="310"/>
      <c r="X478" s="310"/>
      <c r="Y478" s="310"/>
      <c r="Z478" s="310"/>
      <c r="AA478" s="310"/>
      <c r="AB478" s="829"/>
      <c r="AC478" s="310"/>
      <c r="AD478" s="971"/>
      <c r="AE478" s="305"/>
      <c r="AF478" s="305"/>
      <c r="AG478" s="305"/>
      <c r="AH478" s="310"/>
      <c r="AI478" s="310"/>
      <c r="AJ478" s="915"/>
      <c r="AK478" s="928"/>
    </row>
    <row r="479" spans="1:37" s="131" customFormat="1" x14ac:dyDescent="0.25">
      <c r="A479" s="990">
        <v>1</v>
      </c>
      <c r="B479" s="1175" t="s">
        <v>176</v>
      </c>
      <c r="C479" s="1176"/>
      <c r="D479" s="1149"/>
      <c r="E479" s="32">
        <f>E478+E476+E475</f>
        <v>5822</v>
      </c>
      <c r="F479" s="1064">
        <f>F478+F476+F475</f>
        <v>5336.833333333333</v>
      </c>
      <c r="G479" s="1064">
        <f>G478+G476+G475</f>
        <v>5598</v>
      </c>
      <c r="H479" s="36">
        <f t="shared" si="87"/>
        <v>104.89366353330627</v>
      </c>
      <c r="I479" s="252">
        <f>L479/F479</f>
        <v>7.7425283407763654</v>
      </c>
      <c r="J479" s="1151">
        <f t="shared" si="88"/>
        <v>8.0414433726330827</v>
      </c>
      <c r="K479" s="7">
        <f>K478+K476+K475</f>
        <v>45077</v>
      </c>
      <c r="L479" s="7">
        <f>L478+L476+L475</f>
        <v>41320.583333333328</v>
      </c>
      <c r="M479" s="7">
        <f>M478+M476+M475</f>
        <v>45016</v>
      </c>
      <c r="N479" s="1022">
        <f t="shared" si="89"/>
        <v>108.94328290783247</v>
      </c>
      <c r="O479" s="1064">
        <f>O478+O476+O475</f>
        <v>188</v>
      </c>
      <c r="P479" s="930">
        <f t="shared" si="90"/>
        <v>261.2147001934236</v>
      </c>
      <c r="Q479" s="306"/>
      <c r="R479" s="306"/>
      <c r="S479" s="306"/>
      <c r="T479" s="306"/>
      <c r="U479" s="306"/>
      <c r="V479" s="306"/>
      <c r="W479" s="306"/>
      <c r="X479" s="306"/>
      <c r="Y479" s="306"/>
      <c r="Z479" s="306"/>
      <c r="AA479" s="306"/>
      <c r="AB479" s="834"/>
      <c r="AC479" s="302">
        <f>AI479-AH479-AE479</f>
        <v>0</v>
      </c>
      <c r="AD479" s="745"/>
      <c r="AE479" s="302"/>
      <c r="AF479" s="302"/>
      <c r="AG479" s="302"/>
      <c r="AH479" s="306"/>
      <c r="AI479" s="307"/>
      <c r="AJ479" s="915"/>
      <c r="AK479" s="928"/>
    </row>
    <row r="480" spans="1:37" ht="29.25" x14ac:dyDescent="0.25">
      <c r="A480" s="990">
        <v>1</v>
      </c>
      <c r="B480" s="1177" t="s">
        <v>196</v>
      </c>
      <c r="C480" s="2673"/>
      <c r="D480" s="2673"/>
      <c r="E480" s="1251">
        <f>SUM(E479,E473)</f>
        <v>10288</v>
      </c>
      <c r="F480" s="1060">
        <f>SUM(F479,F473)</f>
        <v>9430.6666666666661</v>
      </c>
      <c r="G480" s="1004">
        <f>SUM(G479,G473)</f>
        <v>9961</v>
      </c>
      <c r="H480" s="1004">
        <f t="shared" si="87"/>
        <v>105.62349780856779</v>
      </c>
      <c r="I480" s="1006">
        <f>IF(E480=0,0,K480/E480)</f>
        <v>12.332037325038881</v>
      </c>
      <c r="J480" s="1006">
        <f t="shared" si="88"/>
        <v>11.476157012348159</v>
      </c>
      <c r="K480" s="1005">
        <f>SUM(K479,K473)</f>
        <v>126872</v>
      </c>
      <c r="L480" s="1005">
        <f>SUM(L479,L473)</f>
        <v>116299.33333333333</v>
      </c>
      <c r="M480" s="1005">
        <f>SUM(M479,M473)</f>
        <v>114314</v>
      </c>
      <c r="N480" s="1255">
        <f t="shared" si="89"/>
        <v>98.292910822074077</v>
      </c>
      <c r="O480" s="1060">
        <f>SUM(O479,O473)</f>
        <v>435</v>
      </c>
      <c r="P480" s="2668">
        <f t="shared" si="90"/>
        <v>286.68087774294673</v>
      </c>
      <c r="Q480" s="311">
        <v>1292236.7157106914</v>
      </c>
      <c r="R480" s="311">
        <v>1292236.7157106914</v>
      </c>
      <c r="S480" s="311">
        <v>1292238.05395469</v>
      </c>
      <c r="T480" s="311">
        <v>1292246.0551299071</v>
      </c>
      <c r="U480" s="311">
        <v>1292246.0551299071</v>
      </c>
      <c r="V480" s="311">
        <v>1292246.0551299071</v>
      </c>
      <c r="W480" s="311">
        <v>1661075.37678</v>
      </c>
      <c r="X480" s="311">
        <v>1661075.37678</v>
      </c>
      <c r="Y480" s="311">
        <v>1680673.8606183857</v>
      </c>
      <c r="Z480" s="311">
        <v>1680673.8606183857</v>
      </c>
      <c r="AA480" s="311">
        <v>1680673.8606183857</v>
      </c>
      <c r="AB480" s="825">
        <f>Q480/12*$B$4+(R480-Q480)/11*10+(S480-R480)/10*9+(T480-S480)/9*8+(U480-T480)/8*7+(V480-U480)/7*6+(W480-V480)/6*5+(X480-W480)/5*4+(Y480-X480)/4*3+(Z480-Y480)/3*2+(AA480-Z480)/2*1</f>
        <v>1506615.2702306809</v>
      </c>
      <c r="AC480" s="311">
        <f>AI480-AH480-AE480</f>
        <v>1590743.09549</v>
      </c>
      <c r="AD480" s="1110"/>
      <c r="AE480" s="308"/>
      <c r="AF480" s="311">
        <f>AC480-AB480</f>
        <v>84127.825259319041</v>
      </c>
      <c r="AG480" s="311">
        <v>-384.54998000000001</v>
      </c>
      <c r="AH480" s="311">
        <v>-12050.792660000001</v>
      </c>
      <c r="AI480" s="308">
        <v>1578692.3028299999</v>
      </c>
      <c r="AJ480" s="915"/>
      <c r="AK480" s="928"/>
    </row>
    <row r="481" spans="1:43" ht="15.75" thickBot="1" x14ac:dyDescent="0.3">
      <c r="A481" s="1984">
        <v>1</v>
      </c>
      <c r="B481" s="129" t="s">
        <v>232</v>
      </c>
      <c r="C481" s="2865"/>
      <c r="D481" s="1452"/>
      <c r="E481" s="1260">
        <v>38</v>
      </c>
      <c r="F481" s="1064">
        <f>E481/12*$B$4</f>
        <v>34.833333333333329</v>
      </c>
      <c r="G481" s="2866">
        <v>30</v>
      </c>
      <c r="H481" s="2866">
        <f t="shared" si="87"/>
        <v>86.124401913875616</v>
      </c>
      <c r="I481" s="2669"/>
      <c r="J481" s="2669"/>
      <c r="K481" s="2866"/>
      <c r="L481" s="2866"/>
      <c r="M481" s="2866"/>
      <c r="N481" s="995"/>
      <c r="O481" s="1166"/>
      <c r="P481" s="1475"/>
      <c r="Q481" s="306">
        <v>3478.04394</v>
      </c>
      <c r="R481" s="306">
        <v>3478.04394</v>
      </c>
      <c r="S481" s="306">
        <v>3478.04394</v>
      </c>
      <c r="T481" s="306">
        <v>3478.04394</v>
      </c>
      <c r="U481" s="306">
        <v>3478.04394</v>
      </c>
      <c r="V481" s="306">
        <v>3478.04394</v>
      </c>
      <c r="W481" s="306">
        <v>6956.087880000001</v>
      </c>
      <c r="X481" s="306">
        <v>6956.087880000001</v>
      </c>
      <c r="Y481" s="306">
        <v>8811.0446499999998</v>
      </c>
      <c r="Z481" s="306">
        <v>8811.0446499999998</v>
      </c>
      <c r="AA481" s="306">
        <v>8811.0446499999998</v>
      </c>
      <c r="AB481" s="826">
        <f>AA481/12*$B$4</f>
        <v>8076.7909291666665</v>
      </c>
      <c r="AC481" s="306">
        <f>AI481-AH481-AE481</f>
        <v>6956.0879999999988</v>
      </c>
      <c r="AD481" s="1097"/>
      <c r="AE481" s="386"/>
      <c r="AF481" s="306">
        <f>AC481-AB481</f>
        <v>-1120.7029291666677</v>
      </c>
      <c r="AG481" s="306"/>
      <c r="AH481" s="306">
        <v>0</v>
      </c>
      <c r="AI481" s="386">
        <v>6956.0879999999988</v>
      </c>
      <c r="AJ481" s="915"/>
      <c r="AK481" s="928"/>
    </row>
    <row r="482" spans="1:43" ht="16.5" thickBot="1" x14ac:dyDescent="0.3">
      <c r="A482" s="1984">
        <v>1</v>
      </c>
      <c r="B482" s="1009" t="s">
        <v>277</v>
      </c>
      <c r="C482" s="1009"/>
      <c r="D482" s="139"/>
      <c r="E482" s="238"/>
      <c r="F482" s="1054"/>
      <c r="G482" s="1054"/>
      <c r="H482" s="1054"/>
      <c r="I482" s="1114"/>
      <c r="J482" s="1114"/>
      <c r="K482" s="1178"/>
      <c r="L482" s="1179"/>
      <c r="M482" s="1180">
        <f>SUM(M480,M468,M373)</f>
        <v>203890</v>
      </c>
      <c r="N482" s="1179"/>
      <c r="O482" s="1179"/>
      <c r="P482" s="1178"/>
      <c r="Q482" s="309">
        <f t="shared" ref="Q482:AI482" si="91">SUM(Q480,Q468,Q373)</f>
        <v>3782780.3944088742</v>
      </c>
      <c r="R482" s="309">
        <f t="shared" si="91"/>
        <v>3782780.3944088742</v>
      </c>
      <c r="S482" s="309">
        <f t="shared" si="91"/>
        <v>3782786.4553652154</v>
      </c>
      <c r="T482" s="309">
        <f t="shared" si="91"/>
        <v>3782799.1885533845</v>
      </c>
      <c r="U482" s="309">
        <f t="shared" si="91"/>
        <v>3782799.1885533845</v>
      </c>
      <c r="V482" s="309">
        <f t="shared" si="91"/>
        <v>3782799.1885533845</v>
      </c>
      <c r="W482" s="309">
        <f t="shared" si="91"/>
        <v>3777440.2903100001</v>
      </c>
      <c r="X482" s="309">
        <f t="shared" si="91"/>
        <v>3777440.2903100001</v>
      </c>
      <c r="Y482" s="309">
        <f t="shared" si="91"/>
        <v>3771500.915490747</v>
      </c>
      <c r="Z482" s="309">
        <f t="shared" si="91"/>
        <v>3771500.915490747</v>
      </c>
      <c r="AA482" s="309">
        <f t="shared" si="91"/>
        <v>3770893.083174374</v>
      </c>
      <c r="AB482" s="831">
        <f t="shared" si="91"/>
        <v>3458341.2723162118</v>
      </c>
      <c r="AC482" s="309">
        <f t="shared" si="91"/>
        <v>3469756.5817100001</v>
      </c>
      <c r="AD482" s="746">
        <f t="shared" si="91"/>
        <v>0</v>
      </c>
      <c r="AE482" s="309">
        <f t="shared" si="91"/>
        <v>1763.7994200000001</v>
      </c>
      <c r="AF482" s="309">
        <f t="shared" si="91"/>
        <v>11415.309393787873</v>
      </c>
      <c r="AG482" s="140">
        <f t="shared" si="91"/>
        <v>-966.43251000000009</v>
      </c>
      <c r="AH482" s="309">
        <f t="shared" si="91"/>
        <v>-27150.477030000002</v>
      </c>
      <c r="AI482" s="309">
        <f t="shared" si="91"/>
        <v>3444369.9040999999</v>
      </c>
      <c r="AJ482" s="915"/>
      <c r="AK482" s="928"/>
    </row>
    <row r="483" spans="1:43" ht="57.75" x14ac:dyDescent="0.25">
      <c r="A483" s="1984">
        <v>1</v>
      </c>
      <c r="B483" s="919" t="s">
        <v>352</v>
      </c>
      <c r="C483" s="1181"/>
      <c r="D483" s="1182"/>
      <c r="E483" s="236"/>
      <c r="F483" s="950"/>
      <c r="G483" s="950"/>
      <c r="H483" s="950"/>
      <c r="I483" s="261"/>
      <c r="J483" s="261"/>
      <c r="K483" s="1061"/>
      <c r="L483" s="951"/>
      <c r="M483" s="951"/>
      <c r="N483" s="951"/>
      <c r="O483" s="1183"/>
      <c r="P483" s="951"/>
      <c r="Q483" s="303"/>
      <c r="R483" s="303"/>
      <c r="S483" s="303"/>
      <c r="T483" s="303"/>
      <c r="U483" s="303"/>
      <c r="V483" s="303"/>
      <c r="W483" s="303"/>
      <c r="X483" s="303"/>
      <c r="Y483" s="303"/>
      <c r="Z483" s="303"/>
      <c r="AA483" s="303"/>
      <c r="AB483" s="341"/>
      <c r="AC483" s="303">
        <f>AI483-AH483-AE483</f>
        <v>0</v>
      </c>
      <c r="AD483" s="744"/>
      <c r="AE483" s="303"/>
      <c r="AF483" s="303"/>
      <c r="AG483" s="303"/>
      <c r="AH483" s="303"/>
      <c r="AI483" s="303"/>
      <c r="AJ483" s="915"/>
      <c r="AK483" s="928"/>
    </row>
    <row r="484" spans="1:43" x14ac:dyDescent="0.25">
      <c r="A484" s="1984">
        <v>1</v>
      </c>
      <c r="B484" s="439" t="s">
        <v>194</v>
      </c>
      <c r="C484" s="1158"/>
      <c r="D484" s="954"/>
      <c r="E484" s="237"/>
      <c r="F484" s="495"/>
      <c r="G484" s="495"/>
      <c r="H484" s="495"/>
      <c r="I484" s="177"/>
      <c r="J484" s="177"/>
      <c r="K484" s="956"/>
      <c r="L484" s="955"/>
      <c r="M484" s="955"/>
      <c r="N484" s="955"/>
      <c r="O484" s="1184"/>
      <c r="P484" s="955"/>
      <c r="Q484" s="304"/>
      <c r="R484" s="304"/>
      <c r="S484" s="304"/>
      <c r="T484" s="304"/>
      <c r="U484" s="304"/>
      <c r="V484" s="304"/>
      <c r="W484" s="304"/>
      <c r="X484" s="304"/>
      <c r="Y484" s="304"/>
      <c r="Z484" s="304"/>
      <c r="AA484" s="304"/>
      <c r="AB484" s="825"/>
      <c r="AC484" s="304"/>
      <c r="AD484" s="741"/>
      <c r="AE484" s="304"/>
      <c r="AF484" s="304"/>
      <c r="AG484" s="304"/>
      <c r="AH484" s="304"/>
      <c r="AI484" s="304"/>
      <c r="AJ484" s="915"/>
      <c r="AK484" s="928"/>
    </row>
    <row r="485" spans="1:43" s="2007" customFormat="1" ht="43.5" x14ac:dyDescent="0.25">
      <c r="A485" s="2007">
        <v>1</v>
      </c>
      <c r="B485" s="1979" t="s">
        <v>302</v>
      </c>
      <c r="C485" s="796"/>
      <c r="D485" s="150"/>
      <c r="E485" s="2618">
        <f>E486+E487+E491+E492+E493</f>
        <v>88033</v>
      </c>
      <c r="F485" s="2618">
        <f>F486+F487+F491+F492+F493</f>
        <v>80696.916666666672</v>
      </c>
      <c r="G485" s="2618">
        <f>G486+G487+G491+G492+G493</f>
        <v>81175.807499999995</v>
      </c>
      <c r="H485" s="2618">
        <f t="shared" ref="H485:H492" si="92">G485/F485*100</f>
        <v>100.59344378089621</v>
      </c>
      <c r="I485" s="2017"/>
      <c r="J485" s="2017"/>
      <c r="K485" s="2619"/>
      <c r="L485" s="2620"/>
      <c r="M485" s="2620"/>
      <c r="N485" s="2620"/>
      <c r="O485" s="2621"/>
      <c r="P485" s="2620"/>
      <c r="Q485" s="304">
        <v>139251.34414</v>
      </c>
      <c r="R485" s="304">
        <v>139251.34414</v>
      </c>
      <c r="S485" s="304">
        <v>139251.34414</v>
      </c>
      <c r="T485" s="304">
        <v>139251.34414</v>
      </c>
      <c r="U485" s="304">
        <v>139251.34414</v>
      </c>
      <c r="V485" s="304">
        <v>139251.34414</v>
      </c>
      <c r="W485" s="304">
        <v>139251.34413999997</v>
      </c>
      <c r="X485" s="304">
        <v>135169.85613999999</v>
      </c>
      <c r="Y485" s="304">
        <v>133732.66206999999</v>
      </c>
      <c r="Z485" s="304">
        <v>133732.66206999999</v>
      </c>
      <c r="AA485" s="304">
        <v>132821.15943</v>
      </c>
      <c r="AB485" s="825">
        <f>Q485/12*$B$4+(R485-Q485)/11*10+(S485-R485)/10*9+(T485-S485)/9*8+(U485-T485)/8*7+(V485-U485)/7*6+(W485-V485)/6*5+(X485-W485)/5*4+(Y485-X485)/4*3+(Z485-Y485)/3*2+(AA485-Z485)/2*1</f>
        <v>122848.22818916665</v>
      </c>
      <c r="AC485" s="304">
        <f>AI485-AH485-AE485</f>
        <v>122331.44184</v>
      </c>
      <c r="AD485" s="741"/>
      <c r="AE485" s="304"/>
      <c r="AF485" s="304">
        <f>AC485-AB485</f>
        <v>-516.78634916665033</v>
      </c>
      <c r="AG485" s="304"/>
      <c r="AH485" s="304">
        <v>-1.1206399999999999</v>
      </c>
      <c r="AI485" s="304">
        <v>122330.32120000001</v>
      </c>
      <c r="AJ485" s="915"/>
      <c r="AK485" s="2624"/>
    </row>
    <row r="486" spans="1:43" s="2007" customFormat="1" x14ac:dyDescent="0.25">
      <c r="A486" s="2007">
        <v>1</v>
      </c>
      <c r="B486" s="286" t="s">
        <v>303</v>
      </c>
      <c r="C486" s="796"/>
      <c r="D486" s="150"/>
      <c r="E486" s="478">
        <v>20300</v>
      </c>
      <c r="F486" s="478">
        <f>E486/12*$B$4</f>
        <v>18608.333333333336</v>
      </c>
      <c r="G486" s="454">
        <v>18888</v>
      </c>
      <c r="H486" s="454">
        <f t="shared" si="92"/>
        <v>101.50291088222122</v>
      </c>
      <c r="I486" s="2017"/>
      <c r="J486" s="2017"/>
      <c r="K486" s="2619"/>
      <c r="L486" s="2620"/>
      <c r="M486" s="2620"/>
      <c r="N486" s="2620"/>
      <c r="O486" s="2621"/>
      <c r="P486" s="2620"/>
      <c r="Q486" s="2622"/>
      <c r="R486" s="2622"/>
      <c r="S486" s="2622"/>
      <c r="T486" s="2622"/>
      <c r="U486" s="2622"/>
      <c r="V486" s="2622"/>
      <c r="W486" s="2622"/>
      <c r="X486" s="2622"/>
      <c r="Y486" s="2622"/>
      <c r="Z486" s="2622"/>
      <c r="AA486" s="2622"/>
      <c r="AB486" s="2622"/>
      <c r="AC486" s="2622">
        <f>AI486-AH486-AE486</f>
        <v>0</v>
      </c>
      <c r="AD486" s="2622"/>
      <c r="AE486" s="2622"/>
      <c r="AF486" s="2622"/>
      <c r="AG486" s="2622"/>
      <c r="AH486" s="2622"/>
      <c r="AI486" s="2622"/>
      <c r="AJ486" s="915"/>
      <c r="AK486" s="2624"/>
    </row>
    <row r="487" spans="1:43" s="2007" customFormat="1" ht="30" x14ac:dyDescent="0.25">
      <c r="A487" s="2007">
        <v>1</v>
      </c>
      <c r="B487" s="440" t="s">
        <v>442</v>
      </c>
      <c r="C487" s="796"/>
      <c r="D487" s="150"/>
      <c r="E487" s="478">
        <f>E488+E489/4+E490</f>
        <v>48188</v>
      </c>
      <c r="F487" s="478">
        <f>F488+F489/4+F490</f>
        <v>44172.333333333336</v>
      </c>
      <c r="G487" s="454">
        <f>G488+G489/4+G490</f>
        <v>44155.807500000003</v>
      </c>
      <c r="H487" s="454">
        <f t="shared" si="92"/>
        <v>99.962587818921349</v>
      </c>
      <c r="I487" s="2017"/>
      <c r="J487" s="2017"/>
      <c r="K487" s="2619"/>
      <c r="L487" s="2620"/>
      <c r="M487" s="2620"/>
      <c r="N487" s="2620"/>
      <c r="O487" s="2621"/>
      <c r="P487" s="2620"/>
      <c r="Q487" s="2622"/>
      <c r="R487" s="2622"/>
      <c r="S487" s="2622"/>
      <c r="T487" s="2622"/>
      <c r="U487" s="2622"/>
      <c r="V487" s="2622"/>
      <c r="W487" s="2622"/>
      <c r="X487" s="2622"/>
      <c r="Y487" s="2622"/>
      <c r="Z487" s="2622"/>
      <c r="AA487" s="2622"/>
      <c r="AB487" s="2622"/>
      <c r="AC487" s="2622"/>
      <c r="AD487" s="2622"/>
      <c r="AE487" s="2622"/>
      <c r="AF487" s="2622"/>
      <c r="AG487" s="2622"/>
      <c r="AH487" s="2622"/>
      <c r="AI487" s="2622"/>
      <c r="AJ487" s="915"/>
      <c r="AK487" s="2624"/>
    </row>
    <row r="488" spans="1:43" s="2007" customFormat="1" x14ac:dyDescent="0.25">
      <c r="A488" s="2007">
        <v>1</v>
      </c>
      <c r="B488" s="286" t="s">
        <v>443</v>
      </c>
      <c r="C488" s="796"/>
      <c r="D488" s="150"/>
      <c r="E488" s="478">
        <v>44085</v>
      </c>
      <c r="F488" s="478">
        <f t="shared" ref="F488:F493" si="93">E488/12*$B$4</f>
        <v>40411.25</v>
      </c>
      <c r="G488" s="454">
        <v>40092</v>
      </c>
      <c r="H488" s="454">
        <f t="shared" si="92"/>
        <v>99.209997216121749</v>
      </c>
      <c r="I488" s="2017"/>
      <c r="J488" s="2017"/>
      <c r="K488" s="2619"/>
      <c r="L488" s="2620"/>
      <c r="M488" s="2620"/>
      <c r="N488" s="2620"/>
      <c r="O488" s="2621"/>
      <c r="P488" s="2620"/>
      <c r="Q488" s="2622"/>
      <c r="R488" s="2622"/>
      <c r="S488" s="2622"/>
      <c r="T488" s="2622"/>
      <c r="U488" s="2622"/>
      <c r="V488" s="2622"/>
      <c r="W488" s="2622"/>
      <c r="X488" s="2622"/>
      <c r="Y488" s="2622"/>
      <c r="Z488" s="2622"/>
      <c r="AA488" s="2622"/>
      <c r="AB488" s="2622"/>
      <c r="AC488" s="2622"/>
      <c r="AD488" s="2622"/>
      <c r="AE488" s="2622"/>
      <c r="AF488" s="2622"/>
      <c r="AG488" s="2622"/>
      <c r="AH488" s="2622"/>
      <c r="AI488" s="2622"/>
      <c r="AJ488" s="915"/>
      <c r="AK488" s="2624"/>
    </row>
    <row r="489" spans="1:43" s="2007" customFormat="1" ht="30" x14ac:dyDescent="0.25">
      <c r="A489" s="2007">
        <v>1</v>
      </c>
      <c r="B489" s="286" t="s">
        <v>444</v>
      </c>
      <c r="C489" s="796"/>
      <c r="D489" s="150"/>
      <c r="E489" s="478">
        <v>3300</v>
      </c>
      <c r="F489" s="478">
        <f t="shared" si="93"/>
        <v>3025</v>
      </c>
      <c r="G489" s="454">
        <v>3143.23</v>
      </c>
      <c r="H489" s="454">
        <f t="shared" si="92"/>
        <v>103.90842975206611</v>
      </c>
      <c r="I489" s="2017"/>
      <c r="J489" s="2017"/>
      <c r="K489" s="2619"/>
      <c r="L489" s="2620"/>
      <c r="M489" s="2620"/>
      <c r="N489" s="2620"/>
      <c r="O489" s="2621"/>
      <c r="P489" s="2620"/>
      <c r="Q489" s="2622"/>
      <c r="R489" s="2622"/>
      <c r="S489" s="2622"/>
      <c r="T489" s="2622"/>
      <c r="U489" s="2622"/>
      <c r="V489" s="2622"/>
      <c r="W489" s="2622"/>
      <c r="X489" s="2622"/>
      <c r="Y489" s="2622"/>
      <c r="Z489" s="2622"/>
      <c r="AA489" s="2622"/>
      <c r="AB489" s="2622"/>
      <c r="AC489" s="2622"/>
      <c r="AD489" s="2622"/>
      <c r="AE489" s="2622"/>
      <c r="AF489" s="2622"/>
      <c r="AG489" s="2622"/>
      <c r="AH489" s="2622"/>
      <c r="AI489" s="2622"/>
      <c r="AJ489" s="915"/>
      <c r="AK489" s="2624"/>
      <c r="AQ489" s="1984"/>
    </row>
    <row r="490" spans="1:43" s="2007" customFormat="1" ht="45" x14ac:dyDescent="0.25">
      <c r="A490" s="2007">
        <v>1</v>
      </c>
      <c r="B490" s="286" t="s">
        <v>445</v>
      </c>
      <c r="C490" s="796"/>
      <c r="D490" s="150"/>
      <c r="E490" s="478">
        <v>3278</v>
      </c>
      <c r="F490" s="478">
        <f t="shared" si="93"/>
        <v>3004.8333333333335</v>
      </c>
      <c r="G490" s="454">
        <v>3278</v>
      </c>
      <c r="H490" s="454">
        <f t="shared" si="92"/>
        <v>109.09090909090908</v>
      </c>
      <c r="I490" s="2017"/>
      <c r="J490" s="2017"/>
      <c r="K490" s="2619"/>
      <c r="L490" s="2620"/>
      <c r="M490" s="2620"/>
      <c r="N490" s="2620"/>
      <c r="O490" s="2621"/>
      <c r="P490" s="2620"/>
      <c r="Q490" s="2622"/>
      <c r="R490" s="2622"/>
      <c r="S490" s="2622"/>
      <c r="T490" s="2622"/>
      <c r="U490" s="2622"/>
      <c r="V490" s="2622"/>
      <c r="W490" s="2622"/>
      <c r="X490" s="2622"/>
      <c r="Y490" s="2622"/>
      <c r="Z490" s="2622"/>
      <c r="AA490" s="2622"/>
      <c r="AB490" s="2622"/>
      <c r="AC490" s="2622"/>
      <c r="AD490" s="2622"/>
      <c r="AE490" s="2622"/>
      <c r="AF490" s="2622"/>
      <c r="AG490" s="2622"/>
      <c r="AH490" s="2622"/>
      <c r="AI490" s="2622"/>
      <c r="AJ490" s="915"/>
      <c r="AK490" s="2624"/>
    </row>
    <row r="491" spans="1:43" s="2007" customFormat="1" ht="60" x14ac:dyDescent="0.25">
      <c r="A491" s="2007">
        <v>1</v>
      </c>
      <c r="B491" s="286" t="s">
        <v>446</v>
      </c>
      <c r="C491" s="796"/>
      <c r="D491" s="150"/>
      <c r="E491" s="478">
        <v>3720</v>
      </c>
      <c r="F491" s="478">
        <f t="shared" si="93"/>
        <v>3410</v>
      </c>
      <c r="G491" s="454">
        <v>3378</v>
      </c>
      <c r="H491" s="454">
        <f t="shared" si="92"/>
        <v>99.061583577712611</v>
      </c>
      <c r="I491" s="2017"/>
      <c r="J491" s="2017"/>
      <c r="K491" s="2619"/>
      <c r="L491" s="2620"/>
      <c r="M491" s="2620"/>
      <c r="N491" s="2620"/>
      <c r="O491" s="2621"/>
      <c r="P491" s="2620"/>
      <c r="Q491" s="2622"/>
      <c r="R491" s="2622"/>
      <c r="S491" s="2622"/>
      <c r="T491" s="2622"/>
      <c r="U491" s="2622"/>
      <c r="V491" s="2622"/>
      <c r="W491" s="2622"/>
      <c r="X491" s="2622"/>
      <c r="Y491" s="2622"/>
      <c r="Z491" s="2622"/>
      <c r="AA491" s="2622"/>
      <c r="AB491" s="2622"/>
      <c r="AC491" s="2622"/>
      <c r="AD491" s="2622"/>
      <c r="AE491" s="2622"/>
      <c r="AF491" s="2622"/>
      <c r="AG491" s="2622"/>
      <c r="AH491" s="2622"/>
      <c r="AI491" s="2622"/>
      <c r="AJ491" s="915"/>
      <c r="AK491" s="2624"/>
    </row>
    <row r="492" spans="1:43" s="2007" customFormat="1" ht="45" x14ac:dyDescent="0.25">
      <c r="A492" s="2007">
        <v>1</v>
      </c>
      <c r="B492" s="285" t="s">
        <v>447</v>
      </c>
      <c r="C492" s="796"/>
      <c r="D492" s="150"/>
      <c r="E492" s="478">
        <v>15825</v>
      </c>
      <c r="F492" s="478">
        <f t="shared" si="93"/>
        <v>14506.25</v>
      </c>
      <c r="G492" s="454">
        <v>14754</v>
      </c>
      <c r="H492" s="454">
        <f t="shared" si="92"/>
        <v>101.70788453252908</v>
      </c>
      <c r="I492" s="2017"/>
      <c r="J492" s="2017"/>
      <c r="K492" s="2619"/>
      <c r="L492" s="2620"/>
      <c r="M492" s="2620"/>
      <c r="N492" s="2620"/>
      <c r="O492" s="2621"/>
      <c r="P492" s="2620"/>
      <c r="Q492" s="2622"/>
      <c r="R492" s="2622"/>
      <c r="S492" s="2622"/>
      <c r="T492" s="2622"/>
      <c r="U492" s="2622"/>
      <c r="V492" s="2622"/>
      <c r="W492" s="2622"/>
      <c r="X492" s="2622"/>
      <c r="Y492" s="2622"/>
      <c r="Z492" s="2622"/>
      <c r="AA492" s="2622"/>
      <c r="AB492" s="2622"/>
      <c r="AC492" s="2622"/>
      <c r="AD492" s="2622"/>
      <c r="AE492" s="2622"/>
      <c r="AF492" s="2622"/>
      <c r="AG492" s="2622"/>
      <c r="AH492" s="2622"/>
      <c r="AI492" s="2622"/>
      <c r="AJ492" s="915"/>
      <c r="AK492" s="2624"/>
    </row>
    <row r="493" spans="1:43" s="2007" customFormat="1" ht="90" x14ac:dyDescent="0.25">
      <c r="A493" s="2007">
        <v>1</v>
      </c>
      <c r="B493" s="285" t="s">
        <v>448</v>
      </c>
      <c r="C493" s="796"/>
      <c r="D493" s="150"/>
      <c r="E493" s="478"/>
      <c r="F493" s="478">
        <f t="shared" si="93"/>
        <v>0</v>
      </c>
      <c r="G493" s="454">
        <v>0</v>
      </c>
      <c r="H493" s="454"/>
      <c r="I493" s="2017"/>
      <c r="J493" s="2017"/>
      <c r="K493" s="2619"/>
      <c r="L493" s="2620"/>
      <c r="M493" s="2620"/>
      <c r="N493" s="2620"/>
      <c r="O493" s="2621"/>
      <c r="P493" s="2620"/>
      <c r="Q493" s="2622"/>
      <c r="R493" s="2622"/>
      <c r="S493" s="2622"/>
      <c r="T493" s="2622"/>
      <c r="U493" s="2622"/>
      <c r="V493" s="2622"/>
      <c r="W493" s="2622"/>
      <c r="X493" s="2622"/>
      <c r="Y493" s="2622"/>
      <c r="Z493" s="2622"/>
      <c r="AA493" s="2622"/>
      <c r="AB493" s="2622"/>
      <c r="AC493" s="2622"/>
      <c r="AD493" s="2622"/>
      <c r="AE493" s="2622"/>
      <c r="AF493" s="2622"/>
      <c r="AG493" s="2622"/>
      <c r="AH493" s="2622"/>
      <c r="AI493" s="2622"/>
      <c r="AJ493" s="915"/>
      <c r="AK493" s="2624"/>
    </row>
    <row r="494" spans="1:43" s="2007" customFormat="1" ht="43.5" x14ac:dyDescent="0.25">
      <c r="A494" s="2007">
        <v>1</v>
      </c>
      <c r="B494" s="1979" t="s">
        <v>313</v>
      </c>
      <c r="C494" s="796"/>
      <c r="D494" s="150"/>
      <c r="E494" s="2617">
        <f>E495+E496</f>
        <v>42406.234042553187</v>
      </c>
      <c r="F494" s="2618">
        <f>F495+F496</f>
        <v>38872.381205673759</v>
      </c>
      <c r="G494" s="2618">
        <f>G495+G496</f>
        <v>38818.017021276595</v>
      </c>
      <c r="H494" s="2618">
        <f>G494/F494*100</f>
        <v>99.860147017725723</v>
      </c>
      <c r="I494" s="2017"/>
      <c r="J494" s="2017"/>
      <c r="K494" s="2619"/>
      <c r="L494" s="2620"/>
      <c r="M494" s="2620"/>
      <c r="N494" s="2620"/>
      <c r="O494" s="2621"/>
      <c r="P494" s="2620"/>
      <c r="Q494" s="2622"/>
      <c r="R494" s="2622"/>
      <c r="S494" s="2622"/>
      <c r="T494" s="2622"/>
      <c r="U494" s="2622"/>
      <c r="V494" s="2622"/>
      <c r="W494" s="2622"/>
      <c r="X494" s="2622"/>
      <c r="Y494" s="2622"/>
      <c r="Z494" s="2622"/>
      <c r="AA494" s="2622"/>
      <c r="AB494" s="2622"/>
      <c r="AC494" s="2622"/>
      <c r="AD494" s="2622"/>
      <c r="AE494" s="2622"/>
      <c r="AF494" s="2622"/>
      <c r="AG494" s="2622"/>
      <c r="AH494" s="2622"/>
      <c r="AI494" s="2622"/>
      <c r="AJ494" s="915"/>
      <c r="AK494" s="2624"/>
    </row>
    <row r="495" spans="1:43" s="2007" customFormat="1" x14ac:dyDescent="0.25">
      <c r="A495" s="2007">
        <v>1</v>
      </c>
      <c r="B495" s="1979" t="s">
        <v>319</v>
      </c>
      <c r="C495" s="796"/>
      <c r="D495" s="150"/>
      <c r="E495" s="2625">
        <v>37119</v>
      </c>
      <c r="F495" s="478">
        <f>(E495/12*$B$4)</f>
        <v>34025.75</v>
      </c>
      <c r="G495" s="454">
        <v>33991</v>
      </c>
      <c r="H495" s="454">
        <f>G495/F495*100</f>
        <v>99.897871464993429</v>
      </c>
      <c r="I495" s="2017"/>
      <c r="J495" s="2017"/>
      <c r="K495" s="2619"/>
      <c r="L495" s="2620"/>
      <c r="M495" s="2620"/>
      <c r="N495" s="2620"/>
      <c r="O495" s="2621"/>
      <c r="P495" s="2620"/>
      <c r="Q495" s="2622"/>
      <c r="R495" s="2622"/>
      <c r="S495" s="2622"/>
      <c r="T495" s="2622"/>
      <c r="U495" s="2622"/>
      <c r="V495" s="2622"/>
      <c r="W495" s="2622"/>
      <c r="X495" s="2622"/>
      <c r="Y495" s="2622"/>
      <c r="Z495" s="2622"/>
      <c r="AA495" s="2622"/>
      <c r="AB495" s="2622"/>
      <c r="AC495" s="2622"/>
      <c r="AD495" s="2622"/>
      <c r="AE495" s="2622"/>
      <c r="AF495" s="2622"/>
      <c r="AG495" s="2622"/>
      <c r="AH495" s="2622"/>
      <c r="AI495" s="2622"/>
      <c r="AJ495" s="915"/>
      <c r="AK495" s="2624"/>
    </row>
    <row r="496" spans="1:43" s="2007" customFormat="1" x14ac:dyDescent="0.25">
      <c r="A496" s="2007">
        <v>1</v>
      </c>
      <c r="B496" s="286" t="s">
        <v>320</v>
      </c>
      <c r="C496" s="796"/>
      <c r="D496" s="150"/>
      <c r="E496" s="2625">
        <f>E497/9.4</f>
        <v>5287.2340425531911</v>
      </c>
      <c r="F496" s="478">
        <f>F497/9.4</f>
        <v>4846.6312056737588</v>
      </c>
      <c r="G496" s="454">
        <f>G497/9.4</f>
        <v>4827.0170212765961</v>
      </c>
      <c r="H496" s="454">
        <f>G496/F496*100</f>
        <v>99.595302725443574</v>
      </c>
      <c r="I496" s="2017"/>
      <c r="J496" s="2017"/>
      <c r="K496" s="2619"/>
      <c r="L496" s="2620"/>
      <c r="M496" s="2620"/>
      <c r="N496" s="2620"/>
      <c r="O496" s="2621"/>
      <c r="P496" s="2620"/>
      <c r="Q496" s="2622"/>
      <c r="R496" s="2622"/>
      <c r="S496" s="2622"/>
      <c r="T496" s="2622"/>
      <c r="U496" s="2622"/>
      <c r="V496" s="2622"/>
      <c r="W496" s="2622"/>
      <c r="X496" s="2622"/>
      <c r="Y496" s="2622"/>
      <c r="Z496" s="2622"/>
      <c r="AA496" s="2622"/>
      <c r="AB496" s="2622"/>
      <c r="AC496" s="2622"/>
      <c r="AD496" s="2622"/>
      <c r="AE496" s="2622"/>
      <c r="AF496" s="2622"/>
      <c r="AG496" s="2622"/>
      <c r="AH496" s="2622"/>
      <c r="AI496" s="2622"/>
      <c r="AJ496" s="915"/>
      <c r="AK496" s="2624"/>
    </row>
    <row r="497" spans="1:43" s="2007" customFormat="1" x14ac:dyDescent="0.25">
      <c r="A497" s="2007">
        <v>1</v>
      </c>
      <c r="B497" s="2626" t="s">
        <v>321</v>
      </c>
      <c r="C497" s="796"/>
      <c r="D497" s="150"/>
      <c r="E497" s="2625">
        <v>49700</v>
      </c>
      <c r="F497" s="478">
        <f>(E497/12*$B$4)</f>
        <v>45558.333333333336</v>
      </c>
      <c r="G497" s="454">
        <v>45373.960000000006</v>
      </c>
      <c r="H497" s="454">
        <f>G497/F497*100</f>
        <v>99.595302725443574</v>
      </c>
      <c r="I497" s="2017"/>
      <c r="J497" s="2017"/>
      <c r="K497" s="2619"/>
      <c r="L497" s="2620"/>
      <c r="M497" s="2620"/>
      <c r="N497" s="2620"/>
      <c r="O497" s="2621"/>
      <c r="P497" s="2620"/>
      <c r="Q497" s="2622"/>
      <c r="R497" s="2622"/>
      <c r="S497" s="2622"/>
      <c r="T497" s="2622"/>
      <c r="U497" s="2622"/>
      <c r="V497" s="2622"/>
      <c r="W497" s="2622"/>
      <c r="X497" s="2622"/>
      <c r="Y497" s="2622"/>
      <c r="Z497" s="2622"/>
      <c r="AA497" s="2622"/>
      <c r="AB497" s="2622"/>
      <c r="AC497" s="2622"/>
      <c r="AD497" s="2622"/>
      <c r="AE497" s="2622"/>
      <c r="AF497" s="2622"/>
      <c r="AG497" s="2622"/>
      <c r="AH497" s="2622"/>
      <c r="AI497" s="2622"/>
      <c r="AJ497" s="915"/>
      <c r="AK497" s="2624"/>
      <c r="AQ497" s="1984"/>
    </row>
    <row r="498" spans="1:43" s="2007" customFormat="1" ht="29.25" x14ac:dyDescent="0.25">
      <c r="A498" s="2007">
        <v>1</v>
      </c>
      <c r="B498" s="1979" t="s">
        <v>304</v>
      </c>
      <c r="C498" s="796"/>
      <c r="D498" s="150"/>
      <c r="E498" s="2625"/>
      <c r="F498" s="478"/>
      <c r="G498" s="454"/>
      <c r="H498" s="454"/>
      <c r="I498" s="2017"/>
      <c r="J498" s="2017"/>
      <c r="K498" s="2619"/>
      <c r="L498" s="2620"/>
      <c r="M498" s="2620"/>
      <c r="N498" s="2620"/>
      <c r="O498" s="2621"/>
      <c r="P498" s="2620"/>
      <c r="Q498" s="2622"/>
      <c r="R498" s="2622"/>
      <c r="S498" s="2622"/>
      <c r="T498" s="2622"/>
      <c r="U498" s="2622"/>
      <c r="V498" s="2622"/>
      <c r="W498" s="2622"/>
      <c r="X498" s="2622"/>
      <c r="Y498" s="2622"/>
      <c r="Z498" s="2622"/>
      <c r="AA498" s="2622"/>
      <c r="AB498" s="2622"/>
      <c r="AC498" s="2622"/>
      <c r="AD498" s="2622"/>
      <c r="AE498" s="2622"/>
      <c r="AF498" s="2622"/>
      <c r="AG498" s="2622"/>
      <c r="AH498" s="2622"/>
      <c r="AI498" s="2622"/>
      <c r="AJ498" s="915"/>
      <c r="AK498" s="2624"/>
    </row>
    <row r="499" spans="1:43" s="2007" customFormat="1" ht="30" x14ac:dyDescent="0.25">
      <c r="A499" s="2007">
        <v>1</v>
      </c>
      <c r="B499" s="148" t="s">
        <v>191</v>
      </c>
      <c r="C499" s="796"/>
      <c r="D499" s="150"/>
      <c r="E499" s="2625"/>
      <c r="F499" s="478"/>
      <c r="G499" s="454"/>
      <c r="H499" s="454"/>
      <c r="I499" s="2017"/>
      <c r="J499" s="2017"/>
      <c r="K499" s="2619"/>
      <c r="L499" s="2620"/>
      <c r="M499" s="2620"/>
      <c r="N499" s="2620"/>
      <c r="O499" s="2621"/>
      <c r="P499" s="2620"/>
      <c r="Q499" s="2622"/>
      <c r="R499" s="2622"/>
      <c r="S499" s="2622"/>
      <c r="T499" s="2622"/>
      <c r="U499" s="2622"/>
      <c r="V499" s="2622"/>
      <c r="W499" s="2622"/>
      <c r="X499" s="2622"/>
      <c r="Y499" s="2622"/>
      <c r="Z499" s="2622"/>
      <c r="AA499" s="2622"/>
      <c r="AB499" s="2622"/>
      <c r="AC499" s="2622"/>
      <c r="AD499" s="2622"/>
      <c r="AE499" s="2622"/>
      <c r="AF499" s="2622"/>
      <c r="AG499" s="2622"/>
      <c r="AH499" s="2622"/>
      <c r="AI499" s="2622"/>
      <c r="AJ499" s="915"/>
      <c r="AK499" s="2624"/>
    </row>
    <row r="500" spans="1:43" x14ac:dyDescent="0.25">
      <c r="A500" s="1984">
        <v>1</v>
      </c>
      <c r="B500" s="1983" t="s">
        <v>132</v>
      </c>
      <c r="C500" s="958"/>
      <c r="D500" s="1983"/>
      <c r="E500" s="217">
        <f>SUM(E501:E549)</f>
        <v>655029</v>
      </c>
      <c r="F500" s="259">
        <f>SUM(F501:F549)</f>
        <v>600329.08333333337</v>
      </c>
      <c r="G500" s="259">
        <f>SUM(G501:G550)</f>
        <v>618694</v>
      </c>
      <c r="H500" s="259">
        <f>G500/F500*100</f>
        <v>103.05914159025833</v>
      </c>
      <c r="I500" s="177"/>
      <c r="J500" s="177"/>
      <c r="K500" s="956"/>
      <c r="L500" s="955"/>
      <c r="M500" s="955"/>
      <c r="N500" s="955"/>
      <c r="O500" s="1184"/>
      <c r="P500" s="955"/>
      <c r="Q500" s="304">
        <v>239145.37622000001</v>
      </c>
      <c r="R500" s="304">
        <v>239145.37622000001</v>
      </c>
      <c r="S500" s="304">
        <v>239145.37622000001</v>
      </c>
      <c r="T500" s="304">
        <v>240858.27622</v>
      </c>
      <c r="U500" s="304">
        <v>240858.27622</v>
      </c>
      <c r="V500" s="304">
        <v>240858.27622</v>
      </c>
      <c r="W500" s="304">
        <v>241159.3836</v>
      </c>
      <c r="X500" s="304">
        <v>245240.71940999999</v>
      </c>
      <c r="Y500" s="304">
        <v>247297.07556</v>
      </c>
      <c r="Z500" s="304">
        <v>247297.07556</v>
      </c>
      <c r="AA500" s="304">
        <v>249875.08871000001</v>
      </c>
      <c r="AB500" s="301">
        <f>Q500/12*$B$4+(R500-Q500)/11*10+(S500-R500)/10*9+(T500-S500)/9*8+(U500-T500)/8*7+(V500-U500)/7*6+(W500-V500)/6*5+(X500-W500)/5*4+(Y500-X500)/4*3+(Z500-Y500)/3*2+(AA500-Z500)/2*1</f>
        <v>227086.43779827777</v>
      </c>
      <c r="AC500" s="304">
        <f>AI500-AH500-AE500</f>
        <v>231085.72146000003</v>
      </c>
      <c r="AD500" s="741">
        <f>SUM(AD501:AD549)</f>
        <v>0</v>
      </c>
      <c r="AE500" s="304">
        <v>2597.3896800000002</v>
      </c>
      <c r="AF500" s="304">
        <f>AC500-AB500</f>
        <v>3999.2836617222638</v>
      </c>
      <c r="AG500" s="304">
        <v>-295.97219999999999</v>
      </c>
      <c r="AH500" s="304">
        <v>-63.664999999999999</v>
      </c>
      <c r="AI500" s="304">
        <v>233619.44614000001</v>
      </c>
      <c r="AJ500" s="915"/>
      <c r="AK500" s="928"/>
    </row>
    <row r="501" spans="1:43" ht="30" x14ac:dyDescent="0.25">
      <c r="A501" s="1984">
        <v>1</v>
      </c>
      <c r="B501" s="186" t="s">
        <v>116</v>
      </c>
      <c r="C501" s="394"/>
      <c r="D501" s="960"/>
      <c r="E501" s="197">
        <v>188730</v>
      </c>
      <c r="F501" s="109">
        <f>(E501/12*$B$4)</f>
        <v>173002.5</v>
      </c>
      <c r="G501" s="109">
        <v>183331</v>
      </c>
      <c r="H501" s="109">
        <f>G501/F501*100</f>
        <v>105.97014494010202</v>
      </c>
      <c r="I501" s="177"/>
      <c r="J501" s="177"/>
      <c r="K501" s="956"/>
      <c r="L501" s="955"/>
      <c r="M501" s="955"/>
      <c r="N501" s="955"/>
      <c r="O501" s="1184"/>
      <c r="P501" s="955"/>
      <c r="Q501" s="304"/>
      <c r="R501" s="304"/>
      <c r="S501" s="304"/>
      <c r="T501" s="304"/>
      <c r="U501" s="304"/>
      <c r="V501" s="304"/>
      <c r="W501" s="304"/>
      <c r="X501" s="304"/>
      <c r="Y501" s="304"/>
      <c r="Z501" s="304"/>
      <c r="AA501" s="304"/>
      <c r="AB501" s="301"/>
      <c r="AC501" s="304">
        <f>AI501-AH501-AE501</f>
        <v>0</v>
      </c>
      <c r="AD501" s="741"/>
      <c r="AE501" s="304"/>
      <c r="AF501" s="304"/>
      <c r="AG501" s="304"/>
      <c r="AH501" s="304"/>
      <c r="AI501" s="304"/>
      <c r="AJ501" s="915"/>
      <c r="AK501" s="928"/>
    </row>
    <row r="502" spans="1:43" ht="30" x14ac:dyDescent="0.25">
      <c r="A502" s="1984">
        <v>1</v>
      </c>
      <c r="B502" s="186" t="s">
        <v>329</v>
      </c>
      <c r="C502" s="394"/>
      <c r="D502" s="960"/>
      <c r="E502" s="197"/>
      <c r="F502" s="109"/>
      <c r="G502" s="109">
        <v>520</v>
      </c>
      <c r="H502" s="109"/>
      <c r="I502" s="177"/>
      <c r="J502" s="177"/>
      <c r="K502" s="956"/>
      <c r="L502" s="955"/>
      <c r="M502" s="955"/>
      <c r="N502" s="955"/>
      <c r="O502" s="1184"/>
      <c r="P502" s="955"/>
      <c r="Q502" s="304"/>
      <c r="R502" s="304"/>
      <c r="S502" s="304"/>
      <c r="T502" s="304"/>
      <c r="U502" s="304"/>
      <c r="V502" s="304"/>
      <c r="W502" s="304"/>
      <c r="X502" s="304"/>
      <c r="Y502" s="304"/>
      <c r="Z502" s="304"/>
      <c r="AA502" s="304"/>
      <c r="AB502" s="301"/>
      <c r="AC502" s="304"/>
      <c r="AD502" s="741"/>
      <c r="AE502" s="304"/>
      <c r="AF502" s="304"/>
      <c r="AG502" s="304"/>
      <c r="AH502" s="304"/>
      <c r="AI502" s="304"/>
      <c r="AJ502" s="915"/>
      <c r="AK502" s="928"/>
    </row>
    <row r="503" spans="1:43" ht="30" x14ac:dyDescent="0.25">
      <c r="A503" s="1984">
        <v>1</v>
      </c>
      <c r="B503" s="186" t="s">
        <v>117</v>
      </c>
      <c r="C503" s="394"/>
      <c r="D503" s="960"/>
      <c r="E503" s="197">
        <v>10700</v>
      </c>
      <c r="F503" s="109">
        <f>(E503/12*$B$4)</f>
        <v>9808.3333333333321</v>
      </c>
      <c r="G503" s="109">
        <v>9658</v>
      </c>
      <c r="H503" s="109">
        <f>G503/F503*100</f>
        <v>98.46728971962618</v>
      </c>
      <c r="I503" s="177"/>
      <c r="J503" s="177"/>
      <c r="K503" s="956"/>
      <c r="L503" s="955"/>
      <c r="M503" s="955"/>
      <c r="N503" s="955"/>
      <c r="O503" s="1184"/>
      <c r="P503" s="955"/>
      <c r="Q503" s="304"/>
      <c r="R503" s="304"/>
      <c r="S503" s="304"/>
      <c r="T503" s="304"/>
      <c r="U503" s="304"/>
      <c r="V503" s="304"/>
      <c r="W503" s="304"/>
      <c r="X503" s="304"/>
      <c r="Y503" s="304"/>
      <c r="Z503" s="304"/>
      <c r="AA503" s="304"/>
      <c r="AB503" s="301"/>
      <c r="AC503" s="304"/>
      <c r="AD503" s="741"/>
      <c r="AE503" s="304"/>
      <c r="AF503" s="304"/>
      <c r="AG503" s="304"/>
      <c r="AH503" s="304"/>
      <c r="AI503" s="304"/>
      <c r="AJ503" s="915"/>
      <c r="AK503" s="928"/>
    </row>
    <row r="504" spans="1:43" ht="30" x14ac:dyDescent="0.25">
      <c r="A504" s="1984">
        <v>1</v>
      </c>
      <c r="B504" s="186" t="s">
        <v>330</v>
      </c>
      <c r="C504" s="394"/>
      <c r="D504" s="960"/>
      <c r="E504" s="197"/>
      <c r="F504" s="109"/>
      <c r="G504" s="109">
        <v>32</v>
      </c>
      <c r="H504" s="109"/>
      <c r="I504" s="177"/>
      <c r="J504" s="177"/>
      <c r="K504" s="956"/>
      <c r="L504" s="955"/>
      <c r="M504" s="955"/>
      <c r="N504" s="955"/>
      <c r="O504" s="1184"/>
      <c r="P504" s="955"/>
      <c r="Q504" s="304"/>
      <c r="R504" s="304"/>
      <c r="S504" s="304"/>
      <c r="T504" s="304"/>
      <c r="U504" s="304"/>
      <c r="V504" s="304"/>
      <c r="W504" s="304"/>
      <c r="X504" s="304"/>
      <c r="Y504" s="304"/>
      <c r="Z504" s="304"/>
      <c r="AA504" s="304"/>
      <c r="AB504" s="301"/>
      <c r="AC504" s="304"/>
      <c r="AD504" s="741"/>
      <c r="AE504" s="304"/>
      <c r="AF504" s="304"/>
      <c r="AG504" s="304"/>
      <c r="AH504" s="304"/>
      <c r="AI504" s="304"/>
      <c r="AJ504" s="915"/>
      <c r="AK504" s="928"/>
    </row>
    <row r="505" spans="1:43" x14ac:dyDescent="0.25">
      <c r="A505" s="1984">
        <v>1</v>
      </c>
      <c r="B505" s="186" t="s">
        <v>91</v>
      </c>
      <c r="C505" s="394"/>
      <c r="D505" s="960"/>
      <c r="E505" s="197">
        <v>190</v>
      </c>
      <c r="F505" s="109">
        <f>(E505/12*$B$4)</f>
        <v>174.16666666666669</v>
      </c>
      <c r="G505" s="109">
        <v>174</v>
      </c>
      <c r="H505" s="109">
        <f>G505/F505*100</f>
        <v>99.904306220095691</v>
      </c>
      <c r="I505" s="177"/>
      <c r="J505" s="177"/>
      <c r="K505" s="956"/>
      <c r="L505" s="955"/>
      <c r="M505" s="955"/>
      <c r="N505" s="955"/>
      <c r="O505" s="1184"/>
      <c r="P505" s="955"/>
      <c r="Q505" s="304"/>
      <c r="R505" s="304"/>
      <c r="S505" s="304"/>
      <c r="T505" s="304"/>
      <c r="U505" s="304"/>
      <c r="V505" s="304"/>
      <c r="W505" s="304"/>
      <c r="X505" s="304"/>
      <c r="Y505" s="304"/>
      <c r="Z505" s="304"/>
      <c r="AA505" s="304"/>
      <c r="AB505" s="301"/>
      <c r="AC505" s="304"/>
      <c r="AD505" s="963"/>
      <c r="AE505" s="304"/>
      <c r="AF505" s="304"/>
      <c r="AG505" s="304"/>
      <c r="AH505" s="304"/>
      <c r="AI505" s="304"/>
      <c r="AJ505" s="915"/>
      <c r="AK505" s="928"/>
    </row>
    <row r="506" spans="1:43" x14ac:dyDescent="0.25">
      <c r="A506" s="1984">
        <v>1</v>
      </c>
      <c r="B506" s="186" t="s">
        <v>243</v>
      </c>
      <c r="C506" s="394"/>
      <c r="D506" s="960"/>
      <c r="E506" s="197">
        <v>3100</v>
      </c>
      <c r="F506" s="109">
        <f>(E506/12*$B$4)</f>
        <v>2841.6666666666665</v>
      </c>
      <c r="G506" s="109">
        <v>2815</v>
      </c>
      <c r="H506" s="109">
        <f>G506/F506*100</f>
        <v>99.061583577712625</v>
      </c>
      <c r="I506" s="177"/>
      <c r="J506" s="177"/>
      <c r="K506" s="956"/>
      <c r="L506" s="955"/>
      <c r="M506" s="955"/>
      <c r="N506" s="955"/>
      <c r="O506" s="1184"/>
      <c r="P506" s="955"/>
      <c r="Q506" s="304"/>
      <c r="R506" s="304"/>
      <c r="S506" s="304"/>
      <c r="T506" s="304"/>
      <c r="U506" s="304"/>
      <c r="V506" s="304"/>
      <c r="W506" s="304"/>
      <c r="X506" s="304"/>
      <c r="Y506" s="304"/>
      <c r="Z506" s="304"/>
      <c r="AA506" s="304"/>
      <c r="AB506" s="301"/>
      <c r="AC506" s="304"/>
      <c r="AD506" s="963"/>
      <c r="AE506" s="304"/>
      <c r="AF506" s="304"/>
      <c r="AG506" s="304"/>
      <c r="AH506" s="304"/>
      <c r="AI506" s="304"/>
      <c r="AJ506" s="915"/>
      <c r="AK506" s="928"/>
    </row>
    <row r="507" spans="1:43" ht="60" x14ac:dyDescent="0.25">
      <c r="A507" s="1984">
        <v>1</v>
      </c>
      <c r="B507" s="150" t="s">
        <v>703</v>
      </c>
      <c r="C507" s="394"/>
      <c r="D507" s="960"/>
      <c r="E507" s="197">
        <v>238</v>
      </c>
      <c r="F507" s="109">
        <f>E507/4*2</f>
        <v>119</v>
      </c>
      <c r="G507" s="109">
        <v>225</v>
      </c>
      <c r="H507" s="109">
        <f>G507/F507*100</f>
        <v>189.07563025210084</v>
      </c>
      <c r="I507" s="177"/>
      <c r="J507" s="177"/>
      <c r="K507" s="956"/>
      <c r="L507" s="955"/>
      <c r="M507" s="955"/>
      <c r="N507" s="955"/>
      <c r="O507" s="1184"/>
      <c r="P507" s="955"/>
      <c r="Q507" s="304"/>
      <c r="R507" s="304"/>
      <c r="S507" s="304"/>
      <c r="T507" s="304"/>
      <c r="U507" s="304"/>
      <c r="V507" s="304"/>
      <c r="W507" s="304"/>
      <c r="X507" s="304"/>
      <c r="Y507" s="304"/>
      <c r="Z507" s="304"/>
      <c r="AA507" s="304"/>
      <c r="AB507" s="301"/>
      <c r="AC507" s="304"/>
      <c r="AD507" s="963"/>
      <c r="AE507" s="304"/>
      <c r="AF507" s="304"/>
      <c r="AG507" s="304"/>
      <c r="AH507" s="304"/>
      <c r="AI507" s="304"/>
      <c r="AJ507" s="915"/>
      <c r="AK507" s="928"/>
    </row>
    <row r="508" spans="1:43" ht="30" x14ac:dyDescent="0.25">
      <c r="A508" s="1984">
        <v>1</v>
      </c>
      <c r="B508" s="150" t="s">
        <v>449</v>
      </c>
      <c r="C508" s="394"/>
      <c r="D508" s="960"/>
      <c r="E508" s="197">
        <v>2000</v>
      </c>
      <c r="F508" s="109">
        <f t="shared" ref="F508:F514" si="94">(E508/12*$B$4)</f>
        <v>1833.3333333333333</v>
      </c>
      <c r="G508" s="109">
        <v>1830</v>
      </c>
      <c r="H508" s="109">
        <f>G508/F508*100</f>
        <v>99.818181818181813</v>
      </c>
      <c r="I508" s="177"/>
      <c r="J508" s="177"/>
      <c r="K508" s="956"/>
      <c r="L508" s="955"/>
      <c r="M508" s="955"/>
      <c r="N508" s="955"/>
      <c r="O508" s="1184"/>
      <c r="P508" s="955"/>
      <c r="Q508" s="304"/>
      <c r="R508" s="304"/>
      <c r="S508" s="304"/>
      <c r="T508" s="304"/>
      <c r="U508" s="304"/>
      <c r="V508" s="304"/>
      <c r="W508" s="304"/>
      <c r="X508" s="304"/>
      <c r="Y508" s="304"/>
      <c r="Z508" s="304"/>
      <c r="AA508" s="304"/>
      <c r="AB508" s="301"/>
      <c r="AC508" s="304"/>
      <c r="AD508" s="963"/>
      <c r="AE508" s="304"/>
      <c r="AF508" s="304"/>
      <c r="AG508" s="304"/>
      <c r="AH508" s="304"/>
      <c r="AI508" s="304"/>
      <c r="AJ508" s="915"/>
      <c r="AK508" s="928"/>
    </row>
    <row r="509" spans="1:43" ht="30" x14ac:dyDescent="0.25">
      <c r="A509" s="1984">
        <v>1</v>
      </c>
      <c r="B509" s="186" t="s">
        <v>451</v>
      </c>
      <c r="C509" s="394"/>
      <c r="D509" s="960"/>
      <c r="E509" s="197"/>
      <c r="F509" s="109">
        <f t="shared" si="94"/>
        <v>0</v>
      </c>
      <c r="G509" s="109">
        <v>42</v>
      </c>
      <c r="H509" s="109"/>
      <c r="I509" s="177"/>
      <c r="J509" s="177"/>
      <c r="K509" s="956"/>
      <c r="L509" s="955"/>
      <c r="M509" s="955"/>
      <c r="N509" s="955"/>
      <c r="O509" s="1184"/>
      <c r="P509" s="955"/>
      <c r="Q509" s="304"/>
      <c r="R509" s="304"/>
      <c r="S509" s="304"/>
      <c r="T509" s="304"/>
      <c r="U509" s="304"/>
      <c r="V509" s="304"/>
      <c r="W509" s="304"/>
      <c r="X509" s="304"/>
      <c r="Y509" s="304"/>
      <c r="Z509" s="304"/>
      <c r="AA509" s="304"/>
      <c r="AB509" s="301"/>
      <c r="AC509" s="304"/>
      <c r="AD509" s="963"/>
      <c r="AE509" s="304"/>
      <c r="AF509" s="304"/>
      <c r="AG509" s="304"/>
      <c r="AH509" s="304"/>
      <c r="AI509" s="304"/>
      <c r="AJ509" s="915"/>
      <c r="AK509" s="928"/>
    </row>
    <row r="510" spans="1:43" ht="45" x14ac:dyDescent="0.25">
      <c r="A510" s="1984">
        <v>1</v>
      </c>
      <c r="B510" s="150" t="s">
        <v>192</v>
      </c>
      <c r="C510" s="394"/>
      <c r="D510" s="9"/>
      <c r="E510" s="197">
        <v>42200</v>
      </c>
      <c r="F510" s="109">
        <f t="shared" si="94"/>
        <v>38683.333333333328</v>
      </c>
      <c r="G510" s="109">
        <v>38655</v>
      </c>
      <c r="H510" s="109">
        <f>G510/F510*100</f>
        <v>99.926755708746242</v>
      </c>
      <c r="I510" s="177"/>
      <c r="J510" s="177"/>
      <c r="K510" s="956"/>
      <c r="L510" s="955"/>
      <c r="M510" s="955"/>
      <c r="N510" s="955"/>
      <c r="O510" s="1184"/>
      <c r="P510" s="955"/>
      <c r="Q510" s="304"/>
      <c r="R510" s="304"/>
      <c r="S510" s="304"/>
      <c r="T510" s="304"/>
      <c r="U510" s="304"/>
      <c r="V510" s="304"/>
      <c r="W510" s="304"/>
      <c r="X510" s="304"/>
      <c r="Y510" s="304"/>
      <c r="Z510" s="304"/>
      <c r="AA510" s="304"/>
      <c r="AB510" s="301"/>
      <c r="AC510" s="304">
        <f>AI510-AH510-AE510</f>
        <v>0</v>
      </c>
      <c r="AD510" s="741"/>
      <c r="AE510" s="304"/>
      <c r="AF510" s="304"/>
      <c r="AG510" s="304"/>
      <c r="AH510" s="304"/>
      <c r="AI510" s="304"/>
      <c r="AJ510" s="915"/>
      <c r="AK510" s="928"/>
    </row>
    <row r="511" spans="1:43" ht="45" x14ac:dyDescent="0.25">
      <c r="A511" s="1984">
        <v>1</v>
      </c>
      <c r="B511" s="150" t="s">
        <v>331</v>
      </c>
      <c r="C511" s="394"/>
      <c r="D511" s="9"/>
      <c r="E511" s="197"/>
      <c r="F511" s="109">
        <f t="shared" si="94"/>
        <v>0</v>
      </c>
      <c r="G511" s="109">
        <v>1605</v>
      </c>
      <c r="H511" s="109"/>
      <c r="I511" s="177"/>
      <c r="J511" s="177"/>
      <c r="K511" s="956"/>
      <c r="L511" s="955"/>
      <c r="M511" s="955"/>
      <c r="N511" s="955"/>
      <c r="O511" s="1184"/>
      <c r="P511" s="955"/>
      <c r="Q511" s="304"/>
      <c r="R511" s="304"/>
      <c r="S511" s="304"/>
      <c r="T511" s="304"/>
      <c r="U511" s="304"/>
      <c r="V511" s="304"/>
      <c r="W511" s="304"/>
      <c r="X511" s="304"/>
      <c r="Y511" s="304"/>
      <c r="Z511" s="304"/>
      <c r="AA511" s="304"/>
      <c r="AB511" s="301"/>
      <c r="AC511" s="304"/>
      <c r="AD511" s="741"/>
      <c r="AE511" s="304"/>
      <c r="AF511" s="304"/>
      <c r="AG511" s="304"/>
      <c r="AH511" s="304"/>
      <c r="AI511" s="304"/>
      <c r="AJ511" s="915"/>
      <c r="AK511" s="928"/>
    </row>
    <row r="512" spans="1:43" x14ac:dyDescent="0.25">
      <c r="A512" s="1984">
        <v>1</v>
      </c>
      <c r="B512" s="9" t="s">
        <v>61</v>
      </c>
      <c r="C512" s="394"/>
      <c r="D512" s="9"/>
      <c r="E512" s="197">
        <v>21</v>
      </c>
      <c r="F512" s="109">
        <f t="shared" si="94"/>
        <v>19.25</v>
      </c>
      <c r="G512" s="109">
        <v>20</v>
      </c>
      <c r="H512" s="109">
        <f>G512/F512*100</f>
        <v>103.89610389610388</v>
      </c>
      <c r="I512" s="177"/>
      <c r="J512" s="177"/>
      <c r="K512" s="956"/>
      <c r="L512" s="955"/>
      <c r="M512" s="955"/>
      <c r="N512" s="955"/>
      <c r="O512" s="1184"/>
      <c r="P512" s="955"/>
      <c r="Q512" s="304"/>
      <c r="R512" s="304"/>
      <c r="S512" s="304"/>
      <c r="T512" s="304"/>
      <c r="U512" s="304"/>
      <c r="V512" s="304"/>
      <c r="W512" s="304"/>
      <c r="X512" s="304"/>
      <c r="Y512" s="304"/>
      <c r="Z512" s="304"/>
      <c r="AA512" s="304"/>
      <c r="AB512" s="301"/>
      <c r="AC512" s="304"/>
      <c r="AD512" s="741"/>
      <c r="AE512" s="304"/>
      <c r="AF512" s="304"/>
      <c r="AG512" s="304"/>
      <c r="AH512" s="304"/>
      <c r="AI512" s="304"/>
      <c r="AJ512" s="915"/>
      <c r="AK512" s="928"/>
    </row>
    <row r="513" spans="1:37" ht="30" x14ac:dyDescent="0.25">
      <c r="A513" s="1984">
        <v>1</v>
      </c>
      <c r="B513" s="9" t="s">
        <v>347</v>
      </c>
      <c r="C513" s="394"/>
      <c r="D513" s="960"/>
      <c r="E513" s="197"/>
      <c r="F513" s="109">
        <f t="shared" si="94"/>
        <v>0</v>
      </c>
      <c r="G513" s="109">
        <v>0</v>
      </c>
      <c r="H513" s="109"/>
      <c r="I513" s="177"/>
      <c r="J513" s="177"/>
      <c r="K513" s="956"/>
      <c r="L513" s="955"/>
      <c r="M513" s="955"/>
      <c r="N513" s="955"/>
      <c r="O513" s="1184"/>
      <c r="P513" s="955"/>
      <c r="Q513" s="304"/>
      <c r="R513" s="304"/>
      <c r="S513" s="304"/>
      <c r="T513" s="304"/>
      <c r="U513" s="304"/>
      <c r="V513" s="304"/>
      <c r="W513" s="304"/>
      <c r="X513" s="304"/>
      <c r="Y513" s="304"/>
      <c r="Z513" s="304"/>
      <c r="AA513" s="304"/>
      <c r="AB513" s="301"/>
      <c r="AC513" s="304">
        <f>AI513-AH513-AE513</f>
        <v>0</v>
      </c>
      <c r="AD513" s="741"/>
      <c r="AE513" s="304"/>
      <c r="AF513" s="304"/>
      <c r="AG513" s="304"/>
      <c r="AH513" s="304"/>
      <c r="AI513" s="304"/>
      <c r="AJ513" s="915"/>
      <c r="AK513" s="928"/>
    </row>
    <row r="514" spans="1:37" ht="24" customHeight="1" x14ac:dyDescent="0.25">
      <c r="A514" s="1984">
        <v>1</v>
      </c>
      <c r="B514" s="9" t="s">
        <v>114</v>
      </c>
      <c r="C514" s="394"/>
      <c r="D514" s="960"/>
      <c r="E514" s="197">
        <v>25400</v>
      </c>
      <c r="F514" s="109">
        <f t="shared" si="94"/>
        <v>23283.333333333332</v>
      </c>
      <c r="G514" s="109">
        <v>23286</v>
      </c>
      <c r="H514" s="109">
        <f>G514/F514*100</f>
        <v>100.01145311381532</v>
      </c>
      <c r="I514" s="177"/>
      <c r="J514" s="177"/>
      <c r="K514" s="956"/>
      <c r="L514" s="955"/>
      <c r="M514" s="955"/>
      <c r="N514" s="955"/>
      <c r="O514" s="1184"/>
      <c r="P514" s="955"/>
      <c r="Q514" s="304"/>
      <c r="R514" s="304"/>
      <c r="S514" s="304"/>
      <c r="T514" s="304"/>
      <c r="U514" s="304"/>
      <c r="V514" s="304"/>
      <c r="W514" s="304"/>
      <c r="X514" s="304"/>
      <c r="Y514" s="304"/>
      <c r="Z514" s="304"/>
      <c r="AA514" s="304"/>
      <c r="AB514" s="301"/>
      <c r="AC514" s="304"/>
      <c r="AD514" s="741"/>
      <c r="AE514" s="304"/>
      <c r="AF514" s="304"/>
      <c r="AG514" s="304"/>
      <c r="AH514" s="304"/>
      <c r="AI514" s="304"/>
      <c r="AJ514" s="915"/>
      <c r="AK514" s="928"/>
    </row>
    <row r="515" spans="1:37" ht="22.5" customHeight="1" x14ac:dyDescent="0.25">
      <c r="A515" s="1984">
        <v>1</v>
      </c>
      <c r="B515" s="9" t="s">
        <v>420</v>
      </c>
      <c r="C515" s="394"/>
      <c r="D515" s="960"/>
      <c r="E515" s="197"/>
      <c r="F515" s="109"/>
      <c r="G515" s="109">
        <v>27</v>
      </c>
      <c r="H515" s="109"/>
      <c r="I515" s="177"/>
      <c r="J515" s="177"/>
      <c r="K515" s="956"/>
      <c r="L515" s="955"/>
      <c r="M515" s="955"/>
      <c r="N515" s="955"/>
      <c r="O515" s="1184"/>
      <c r="P515" s="955"/>
      <c r="Q515" s="304"/>
      <c r="R515" s="304"/>
      <c r="S515" s="304"/>
      <c r="T515" s="304"/>
      <c r="U515" s="304"/>
      <c r="V515" s="304"/>
      <c r="W515" s="304"/>
      <c r="X515" s="304"/>
      <c r="Y515" s="304"/>
      <c r="Z515" s="304"/>
      <c r="AA515" s="304"/>
      <c r="AB515" s="301"/>
      <c r="AC515" s="304"/>
      <c r="AD515" s="741"/>
      <c r="AE515" s="304"/>
      <c r="AF515" s="304"/>
      <c r="AG515" s="304"/>
      <c r="AH515" s="304"/>
      <c r="AI515" s="304"/>
      <c r="AJ515" s="915"/>
      <c r="AK515" s="928"/>
    </row>
    <row r="516" spans="1:37" x14ac:dyDescent="0.25">
      <c r="A516" s="1984">
        <v>1</v>
      </c>
      <c r="B516" s="9" t="s">
        <v>65</v>
      </c>
      <c r="C516" s="394"/>
      <c r="D516" s="960"/>
      <c r="E516" s="197">
        <v>9395</v>
      </c>
      <c r="F516" s="109">
        <f>(E516/12*$B$4)</f>
        <v>8612.0833333333321</v>
      </c>
      <c r="G516" s="109">
        <v>8549</v>
      </c>
      <c r="H516" s="109">
        <f>G516/F516*100</f>
        <v>99.26750205621947</v>
      </c>
      <c r="I516" s="177"/>
      <c r="J516" s="177"/>
      <c r="K516" s="956"/>
      <c r="L516" s="955"/>
      <c r="M516" s="955"/>
      <c r="N516" s="955"/>
      <c r="O516" s="1184"/>
      <c r="P516" s="955"/>
      <c r="Q516" s="304"/>
      <c r="R516" s="304"/>
      <c r="S516" s="304"/>
      <c r="T516" s="304"/>
      <c r="U516" s="304"/>
      <c r="V516" s="304"/>
      <c r="W516" s="304"/>
      <c r="X516" s="304"/>
      <c r="Y516" s="304"/>
      <c r="Z516" s="304"/>
      <c r="AA516" s="304"/>
      <c r="AB516" s="301"/>
      <c r="AC516" s="304"/>
      <c r="AD516" s="741"/>
      <c r="AE516" s="304"/>
      <c r="AF516" s="304"/>
      <c r="AG516" s="304"/>
      <c r="AH516" s="304"/>
      <c r="AI516" s="304"/>
      <c r="AJ516" s="915"/>
      <c r="AK516" s="928"/>
    </row>
    <row r="517" spans="1:37" ht="30" x14ac:dyDescent="0.25">
      <c r="A517" s="1984">
        <v>1</v>
      </c>
      <c r="B517" s="9" t="s">
        <v>122</v>
      </c>
      <c r="C517" s="394"/>
      <c r="D517" s="960"/>
      <c r="E517" s="197">
        <v>4300</v>
      </c>
      <c r="F517" s="109">
        <f>(E517/12*$B$4)</f>
        <v>3941.6666666666665</v>
      </c>
      <c r="G517" s="109">
        <v>3885</v>
      </c>
      <c r="H517" s="109">
        <f>G517/F517*100</f>
        <v>98.562367864693442</v>
      </c>
      <c r="I517" s="177"/>
      <c r="J517" s="177"/>
      <c r="K517" s="956"/>
      <c r="L517" s="955"/>
      <c r="M517" s="955"/>
      <c r="N517" s="955"/>
      <c r="O517" s="1184"/>
      <c r="P517" s="955"/>
      <c r="Q517" s="304"/>
      <c r="R517" s="304"/>
      <c r="S517" s="304"/>
      <c r="T517" s="304"/>
      <c r="U517" s="304"/>
      <c r="V517" s="304"/>
      <c r="W517" s="304"/>
      <c r="X517" s="304"/>
      <c r="Y517" s="304"/>
      <c r="Z517" s="304"/>
      <c r="AA517" s="304"/>
      <c r="AB517" s="301"/>
      <c r="AC517" s="304"/>
      <c r="AD517" s="741"/>
      <c r="AE517" s="304"/>
      <c r="AF517" s="304"/>
      <c r="AG517" s="304"/>
      <c r="AH517" s="304"/>
      <c r="AI517" s="304"/>
      <c r="AJ517" s="915"/>
      <c r="AK517" s="928"/>
    </row>
    <row r="518" spans="1:37" x14ac:dyDescent="0.25">
      <c r="A518" s="1984">
        <v>1</v>
      </c>
      <c r="B518" s="9" t="s">
        <v>113</v>
      </c>
      <c r="C518" s="394"/>
      <c r="D518" s="960"/>
      <c r="E518" s="197">
        <v>203000</v>
      </c>
      <c r="F518" s="109">
        <f>(E518/12*$B$4)</f>
        <v>186083.33333333334</v>
      </c>
      <c r="G518" s="109">
        <v>188370</v>
      </c>
      <c r="H518" s="109">
        <f>G518/F518*100</f>
        <v>101.22884012539184</v>
      </c>
      <c r="I518" s="177"/>
      <c r="J518" s="177"/>
      <c r="K518" s="956"/>
      <c r="L518" s="955"/>
      <c r="M518" s="955"/>
      <c r="N518" s="955"/>
      <c r="O518" s="1184"/>
      <c r="P518" s="955"/>
      <c r="Q518" s="304"/>
      <c r="R518" s="304"/>
      <c r="S518" s="304"/>
      <c r="T518" s="304"/>
      <c r="U518" s="304"/>
      <c r="V518" s="304"/>
      <c r="W518" s="304"/>
      <c r="X518" s="304"/>
      <c r="Y518" s="304"/>
      <c r="Z518" s="304"/>
      <c r="AA518" s="304"/>
      <c r="AB518" s="301"/>
      <c r="AC518" s="304">
        <f>AI518-AH518-AE518</f>
        <v>0</v>
      </c>
      <c r="AD518" s="741"/>
      <c r="AE518" s="304"/>
      <c r="AF518" s="304"/>
      <c r="AG518" s="304"/>
      <c r="AH518" s="304"/>
      <c r="AI518" s="304"/>
      <c r="AJ518" s="915"/>
      <c r="AK518" s="928"/>
    </row>
    <row r="519" spans="1:37" x14ac:dyDescent="0.25">
      <c r="A519" s="1984">
        <v>1</v>
      </c>
      <c r="B519" s="9" t="s">
        <v>339</v>
      </c>
      <c r="C519" s="394"/>
      <c r="D519" s="960"/>
      <c r="E519" s="197"/>
      <c r="F519" s="109"/>
      <c r="G519" s="109">
        <v>111</v>
      </c>
      <c r="H519" s="109"/>
      <c r="I519" s="177"/>
      <c r="J519" s="177"/>
      <c r="K519" s="956"/>
      <c r="L519" s="955"/>
      <c r="M519" s="955"/>
      <c r="N519" s="955"/>
      <c r="O519" s="1184"/>
      <c r="P519" s="955"/>
      <c r="Q519" s="304"/>
      <c r="R519" s="304"/>
      <c r="S519" s="304"/>
      <c r="T519" s="304"/>
      <c r="U519" s="304"/>
      <c r="V519" s="304"/>
      <c r="W519" s="304"/>
      <c r="X519" s="304"/>
      <c r="Y519" s="304"/>
      <c r="Z519" s="304"/>
      <c r="AA519" s="304"/>
      <c r="AB519" s="301"/>
      <c r="AC519" s="304"/>
      <c r="AD519" s="741"/>
      <c r="AE519" s="304"/>
      <c r="AF519" s="304"/>
      <c r="AG519" s="304"/>
      <c r="AH519" s="304"/>
      <c r="AI519" s="304"/>
      <c r="AJ519" s="915"/>
      <c r="AK519" s="928"/>
    </row>
    <row r="520" spans="1:37" x14ac:dyDescent="0.25">
      <c r="A520" s="1984">
        <v>1</v>
      </c>
      <c r="B520" s="9" t="s">
        <v>346</v>
      </c>
      <c r="C520" s="394"/>
      <c r="D520" s="960"/>
      <c r="E520" s="197">
        <v>350</v>
      </c>
      <c r="F520" s="109">
        <f>(E520/12*$B$4)</f>
        <v>320.83333333333337</v>
      </c>
      <c r="G520" s="109">
        <v>319</v>
      </c>
      <c r="H520" s="109">
        <f>G520/F520*100</f>
        <v>99.428571428571416</v>
      </c>
      <c r="I520" s="177"/>
      <c r="J520" s="177"/>
      <c r="K520" s="956"/>
      <c r="L520" s="955"/>
      <c r="M520" s="955"/>
      <c r="N520" s="955"/>
      <c r="O520" s="1184"/>
      <c r="P520" s="955"/>
      <c r="Q520" s="304"/>
      <c r="R520" s="304"/>
      <c r="S520" s="304"/>
      <c r="T520" s="304"/>
      <c r="U520" s="304"/>
      <c r="V520" s="304"/>
      <c r="W520" s="304"/>
      <c r="X520" s="304"/>
      <c r="Y520" s="304"/>
      <c r="Z520" s="304"/>
      <c r="AA520" s="304"/>
      <c r="AB520" s="301"/>
      <c r="AC520" s="304"/>
      <c r="AD520" s="741"/>
      <c r="AE520" s="304"/>
      <c r="AF520" s="304"/>
      <c r="AG520" s="304"/>
      <c r="AH520" s="304"/>
      <c r="AI520" s="304"/>
      <c r="AJ520" s="915"/>
      <c r="AK520" s="928"/>
    </row>
    <row r="521" spans="1:37" ht="30" x14ac:dyDescent="0.25">
      <c r="A521" s="1984">
        <v>1</v>
      </c>
      <c r="B521" s="9" t="s">
        <v>60</v>
      </c>
      <c r="C521" s="394"/>
      <c r="D521" s="960"/>
      <c r="E521" s="197">
        <v>1100</v>
      </c>
      <c r="F521" s="109">
        <f>(E521/12*$B$4)</f>
        <v>1008.3333333333334</v>
      </c>
      <c r="G521" s="109">
        <v>863</v>
      </c>
      <c r="H521" s="109">
        <f>G521/F521*100</f>
        <v>85.586776859504127</v>
      </c>
      <c r="I521" s="177"/>
      <c r="J521" s="177"/>
      <c r="K521" s="956"/>
      <c r="L521" s="955"/>
      <c r="M521" s="955"/>
      <c r="N521" s="955"/>
      <c r="O521" s="1184"/>
      <c r="P521" s="955"/>
      <c r="Q521" s="304"/>
      <c r="R521" s="304"/>
      <c r="S521" s="304"/>
      <c r="T521" s="304"/>
      <c r="U521" s="304"/>
      <c r="V521" s="304"/>
      <c r="W521" s="304"/>
      <c r="X521" s="304"/>
      <c r="Y521" s="304"/>
      <c r="Z521" s="304"/>
      <c r="AA521" s="304"/>
      <c r="AB521" s="301"/>
      <c r="AC521" s="304"/>
      <c r="AD521" s="741"/>
      <c r="AE521" s="304"/>
      <c r="AF521" s="304"/>
      <c r="AG521" s="304"/>
      <c r="AH521" s="304"/>
      <c r="AI521" s="304"/>
      <c r="AJ521" s="915"/>
      <c r="AK521" s="928"/>
    </row>
    <row r="522" spans="1:37" ht="45" x14ac:dyDescent="0.25">
      <c r="A522" s="1984">
        <v>1</v>
      </c>
      <c r="B522" s="9" t="s">
        <v>452</v>
      </c>
      <c r="C522" s="394"/>
      <c r="D522" s="960"/>
      <c r="E522" s="197">
        <v>1000</v>
      </c>
      <c r="F522" s="109">
        <f>(E522/12*$B$4)</f>
        <v>916.66666666666663</v>
      </c>
      <c r="G522" s="109">
        <v>640</v>
      </c>
      <c r="H522" s="109">
        <f>G522/F522*100</f>
        <v>69.818181818181827</v>
      </c>
      <c r="I522" s="177"/>
      <c r="J522" s="177"/>
      <c r="K522" s="956"/>
      <c r="L522" s="955"/>
      <c r="M522" s="955"/>
      <c r="N522" s="955"/>
      <c r="O522" s="1184"/>
      <c r="P522" s="955"/>
      <c r="Q522" s="304"/>
      <c r="R522" s="304"/>
      <c r="S522" s="304"/>
      <c r="T522" s="304"/>
      <c r="U522" s="304"/>
      <c r="V522" s="304"/>
      <c r="W522" s="304"/>
      <c r="X522" s="304"/>
      <c r="Y522" s="304"/>
      <c r="Z522" s="304"/>
      <c r="AA522" s="304"/>
      <c r="AB522" s="301"/>
      <c r="AC522" s="304"/>
      <c r="AD522" s="741"/>
      <c r="AE522" s="304"/>
      <c r="AF522" s="304"/>
      <c r="AG522" s="304"/>
      <c r="AH522" s="304"/>
      <c r="AI522" s="304"/>
      <c r="AJ522" s="915"/>
      <c r="AK522" s="928"/>
    </row>
    <row r="523" spans="1:37" x14ac:dyDescent="0.25">
      <c r="A523" s="1984">
        <v>1</v>
      </c>
      <c r="B523" s="9" t="s">
        <v>493</v>
      </c>
      <c r="C523" s="394"/>
      <c r="D523" s="960"/>
      <c r="E523" s="197">
        <v>8940</v>
      </c>
      <c r="F523" s="109">
        <f>(E523/12*$B$4)</f>
        <v>8195</v>
      </c>
      <c r="G523" s="109">
        <v>8193</v>
      </c>
      <c r="H523" s="109">
        <f>G523/F523*100</f>
        <v>99.975594874923729</v>
      </c>
      <c r="I523" s="177"/>
      <c r="J523" s="177"/>
      <c r="K523" s="956"/>
      <c r="L523" s="955"/>
      <c r="M523" s="955"/>
      <c r="N523" s="955"/>
      <c r="O523" s="1184"/>
      <c r="P523" s="955"/>
      <c r="Q523" s="304"/>
      <c r="R523" s="304"/>
      <c r="S523" s="304"/>
      <c r="T523" s="304"/>
      <c r="U523" s="304"/>
      <c r="V523" s="304"/>
      <c r="W523" s="304"/>
      <c r="X523" s="304"/>
      <c r="Y523" s="304"/>
      <c r="Z523" s="304"/>
      <c r="AA523" s="304"/>
      <c r="AB523" s="301"/>
      <c r="AC523" s="304"/>
      <c r="AD523" s="741"/>
      <c r="AE523" s="304"/>
      <c r="AF523" s="304"/>
      <c r="AG523" s="304"/>
      <c r="AH523" s="304"/>
      <c r="AI523" s="304"/>
      <c r="AJ523" s="915"/>
      <c r="AK523" s="928"/>
    </row>
    <row r="524" spans="1:37" ht="45" x14ac:dyDescent="0.25">
      <c r="A524" s="1984">
        <v>1</v>
      </c>
      <c r="B524" s="9" t="s">
        <v>295</v>
      </c>
      <c r="C524" s="394"/>
      <c r="D524" s="960"/>
      <c r="E524" s="197">
        <v>4588</v>
      </c>
      <c r="F524" s="109">
        <f>(E524/12*$B$4)</f>
        <v>4205.6666666666661</v>
      </c>
      <c r="G524" s="109">
        <v>4454</v>
      </c>
      <c r="H524" s="109">
        <f>G524/F524*100</f>
        <v>105.90473171118333</v>
      </c>
      <c r="I524" s="177"/>
      <c r="J524" s="177"/>
      <c r="K524" s="956"/>
      <c r="L524" s="955"/>
      <c r="M524" s="955"/>
      <c r="N524" s="955"/>
      <c r="O524" s="1184"/>
      <c r="P524" s="955"/>
      <c r="Q524" s="304"/>
      <c r="R524" s="304"/>
      <c r="S524" s="304"/>
      <c r="T524" s="304"/>
      <c r="U524" s="304"/>
      <c r="V524" s="304"/>
      <c r="W524" s="304"/>
      <c r="X524" s="304"/>
      <c r="Y524" s="304"/>
      <c r="Z524" s="304"/>
      <c r="AA524" s="304"/>
      <c r="AB524" s="301"/>
      <c r="AC524" s="304"/>
      <c r="AD524" s="963"/>
      <c r="AE524" s="304"/>
      <c r="AF524" s="304"/>
      <c r="AG524" s="304"/>
      <c r="AH524" s="304"/>
      <c r="AI524" s="304"/>
      <c r="AJ524" s="915"/>
      <c r="AK524" s="928"/>
    </row>
    <row r="525" spans="1:37" ht="45" x14ac:dyDescent="0.25">
      <c r="A525" s="1984">
        <v>1</v>
      </c>
      <c r="B525" s="9" t="s">
        <v>332</v>
      </c>
      <c r="C525" s="394"/>
      <c r="D525" s="960"/>
      <c r="E525" s="197"/>
      <c r="F525" s="109"/>
      <c r="G525" s="109">
        <v>2459</v>
      </c>
      <c r="H525" s="109"/>
      <c r="I525" s="177"/>
      <c r="J525" s="177"/>
      <c r="K525" s="956"/>
      <c r="L525" s="955"/>
      <c r="M525" s="955"/>
      <c r="N525" s="955"/>
      <c r="O525" s="1184"/>
      <c r="P525" s="955"/>
      <c r="Q525" s="304"/>
      <c r="R525" s="304"/>
      <c r="S525" s="304"/>
      <c r="T525" s="304"/>
      <c r="U525" s="304"/>
      <c r="V525" s="304"/>
      <c r="W525" s="304"/>
      <c r="X525" s="304"/>
      <c r="Y525" s="304"/>
      <c r="Z525" s="304"/>
      <c r="AA525" s="304"/>
      <c r="AB525" s="301"/>
      <c r="AC525" s="304"/>
      <c r="AD525" s="963"/>
      <c r="AE525" s="304"/>
      <c r="AF525" s="304"/>
      <c r="AG525" s="304"/>
      <c r="AH525" s="304"/>
      <c r="AI525" s="304"/>
      <c r="AJ525" s="915"/>
      <c r="AK525" s="928"/>
    </row>
    <row r="526" spans="1:37" ht="60" x14ac:dyDescent="0.25">
      <c r="A526" s="1984">
        <v>1</v>
      </c>
      <c r="B526" s="9" t="s">
        <v>296</v>
      </c>
      <c r="C526" s="394"/>
      <c r="D526" s="9"/>
      <c r="E526" s="197">
        <v>1715</v>
      </c>
      <c r="F526" s="109">
        <f>(E526/12*$B$4)</f>
        <v>1572.0833333333333</v>
      </c>
      <c r="G526" s="109">
        <v>1501</v>
      </c>
      <c r="H526" s="109">
        <f>G526/F526*100</f>
        <v>95.478399151868544</v>
      </c>
      <c r="I526" s="177"/>
      <c r="J526" s="177"/>
      <c r="K526" s="956"/>
      <c r="L526" s="955"/>
      <c r="M526" s="955"/>
      <c r="N526" s="955"/>
      <c r="O526" s="1184"/>
      <c r="P526" s="955"/>
      <c r="Q526" s="304"/>
      <c r="R526" s="304"/>
      <c r="S526" s="304"/>
      <c r="T526" s="304"/>
      <c r="U526" s="304"/>
      <c r="V526" s="304"/>
      <c r="W526" s="304"/>
      <c r="X526" s="304"/>
      <c r="Y526" s="304"/>
      <c r="Z526" s="304"/>
      <c r="AA526" s="304"/>
      <c r="AB526" s="301"/>
      <c r="AC526" s="304"/>
      <c r="AD526" s="741"/>
      <c r="AE526" s="304"/>
      <c r="AF526" s="304"/>
      <c r="AG526" s="304"/>
      <c r="AH526" s="304"/>
      <c r="AI526" s="304"/>
      <c r="AJ526" s="915"/>
      <c r="AK526" s="928"/>
    </row>
    <row r="527" spans="1:37" ht="90" x14ac:dyDescent="0.25">
      <c r="A527" s="1984">
        <v>1</v>
      </c>
      <c r="B527" s="490" t="s">
        <v>306</v>
      </c>
      <c r="C527" s="394"/>
      <c r="D527" s="9"/>
      <c r="E527" s="197">
        <v>3800</v>
      </c>
      <c r="F527" s="109">
        <f>(E527/12*$B$4)</f>
        <v>3483.3333333333335</v>
      </c>
      <c r="G527" s="109">
        <v>3617</v>
      </c>
      <c r="H527" s="109">
        <f>G527/F527*100</f>
        <v>103.83732057416269</v>
      </c>
      <c r="I527" s="177"/>
      <c r="J527" s="177"/>
      <c r="K527" s="956"/>
      <c r="L527" s="955"/>
      <c r="M527" s="955"/>
      <c r="N527" s="955"/>
      <c r="O527" s="1184"/>
      <c r="P527" s="955"/>
      <c r="Q527" s="304"/>
      <c r="R527" s="304"/>
      <c r="S527" s="304"/>
      <c r="T527" s="304"/>
      <c r="U527" s="304"/>
      <c r="V527" s="304"/>
      <c r="W527" s="304"/>
      <c r="X527" s="304"/>
      <c r="Y527" s="304"/>
      <c r="Z527" s="304"/>
      <c r="AA527" s="304"/>
      <c r="AB527" s="301"/>
      <c r="AC527" s="304"/>
      <c r="AD527" s="741"/>
      <c r="AE527" s="304"/>
      <c r="AF527" s="304"/>
      <c r="AG527" s="304"/>
      <c r="AH527" s="304"/>
      <c r="AI527" s="304"/>
      <c r="AJ527" s="915"/>
      <c r="AK527" s="928"/>
    </row>
    <row r="528" spans="1:37" ht="30" x14ac:dyDescent="0.25">
      <c r="A528" s="1984">
        <v>1</v>
      </c>
      <c r="B528" s="490" t="s">
        <v>157</v>
      </c>
      <c r="C528" s="394"/>
      <c r="D528" s="9"/>
      <c r="E528" s="197">
        <v>729</v>
      </c>
      <c r="F528" s="109">
        <f>(E528/12*$B$4)</f>
        <v>668.25</v>
      </c>
      <c r="G528" s="109">
        <v>666</v>
      </c>
      <c r="H528" s="109">
        <f>G528/F528*100</f>
        <v>99.663299663299668</v>
      </c>
      <c r="I528" s="177"/>
      <c r="J528" s="177"/>
      <c r="K528" s="956"/>
      <c r="L528" s="955"/>
      <c r="M528" s="955"/>
      <c r="N528" s="955"/>
      <c r="O528" s="1184"/>
      <c r="P528" s="955"/>
      <c r="Q528" s="304"/>
      <c r="R528" s="304"/>
      <c r="S528" s="304"/>
      <c r="T528" s="304"/>
      <c r="U528" s="304"/>
      <c r="V528" s="304"/>
      <c r="W528" s="304"/>
      <c r="X528" s="304"/>
      <c r="Y528" s="304"/>
      <c r="Z528" s="304"/>
      <c r="AA528" s="304"/>
      <c r="AB528" s="301"/>
      <c r="AC528" s="304">
        <f>AI528-AH528-AE528</f>
        <v>0</v>
      </c>
      <c r="AD528" s="741"/>
      <c r="AE528" s="304"/>
      <c r="AF528" s="304"/>
      <c r="AG528" s="304"/>
      <c r="AH528" s="304"/>
      <c r="AI528" s="304"/>
      <c r="AJ528" s="915"/>
      <c r="AK528" s="928"/>
    </row>
    <row r="529" spans="1:37" ht="45" x14ac:dyDescent="0.25">
      <c r="A529" s="1984">
        <v>1</v>
      </c>
      <c r="B529" s="490" t="s">
        <v>158</v>
      </c>
      <c r="C529" s="394"/>
      <c r="D529" s="9"/>
      <c r="E529" s="197">
        <v>313</v>
      </c>
      <c r="F529" s="109">
        <f>(E529/12*$B$4)</f>
        <v>286.91666666666663</v>
      </c>
      <c r="G529" s="109">
        <v>289</v>
      </c>
      <c r="H529" s="109">
        <f>G529/F529*100</f>
        <v>100.72611094975315</v>
      </c>
      <c r="I529" s="177"/>
      <c r="J529" s="177"/>
      <c r="K529" s="956"/>
      <c r="L529" s="955"/>
      <c r="M529" s="955"/>
      <c r="N529" s="955"/>
      <c r="O529" s="1184"/>
      <c r="P529" s="955"/>
      <c r="Q529" s="304"/>
      <c r="R529" s="304"/>
      <c r="S529" s="304"/>
      <c r="T529" s="304"/>
      <c r="U529" s="304"/>
      <c r="V529" s="304"/>
      <c r="W529" s="304"/>
      <c r="X529" s="304"/>
      <c r="Y529" s="304"/>
      <c r="Z529" s="304"/>
      <c r="AA529" s="304"/>
      <c r="AB529" s="301"/>
      <c r="AC529" s="304"/>
      <c r="AD529" s="741"/>
      <c r="AE529" s="304"/>
      <c r="AF529" s="304"/>
      <c r="AG529" s="304"/>
      <c r="AH529" s="304"/>
      <c r="AI529" s="304"/>
      <c r="AJ529" s="915"/>
      <c r="AK529" s="928"/>
    </row>
    <row r="530" spans="1:37" x14ac:dyDescent="0.25">
      <c r="A530" s="1984">
        <v>1</v>
      </c>
      <c r="B530" s="446" t="s">
        <v>181</v>
      </c>
      <c r="C530" s="394"/>
      <c r="D530" s="9"/>
      <c r="E530" s="197">
        <v>12500</v>
      </c>
      <c r="F530" s="109">
        <f>(E530/12*$B$4)</f>
        <v>11458.333333333334</v>
      </c>
      <c r="G530" s="109">
        <v>11657</v>
      </c>
      <c r="H530" s="109">
        <f>G530/F530*100</f>
        <v>101.73381818181817</v>
      </c>
      <c r="I530" s="177"/>
      <c r="J530" s="177"/>
      <c r="K530" s="956"/>
      <c r="L530" s="955"/>
      <c r="M530" s="955"/>
      <c r="N530" s="955"/>
      <c r="O530" s="1184"/>
      <c r="P530" s="955"/>
      <c r="Q530" s="304"/>
      <c r="R530" s="304"/>
      <c r="S530" s="304"/>
      <c r="T530" s="304"/>
      <c r="U530" s="304"/>
      <c r="V530" s="304"/>
      <c r="W530" s="304"/>
      <c r="X530" s="304"/>
      <c r="Y530" s="304"/>
      <c r="Z530" s="304"/>
      <c r="AA530" s="304"/>
      <c r="AB530" s="301"/>
      <c r="AC530" s="304"/>
      <c r="AD530" s="741"/>
      <c r="AE530" s="304"/>
      <c r="AF530" s="304"/>
      <c r="AG530" s="304"/>
      <c r="AH530" s="304"/>
      <c r="AI530" s="304"/>
      <c r="AJ530" s="915"/>
      <c r="AK530" s="928"/>
    </row>
    <row r="531" spans="1:37" x14ac:dyDescent="0.25">
      <c r="B531" s="446" t="s">
        <v>760</v>
      </c>
      <c r="C531" s="394"/>
      <c r="D531" s="9"/>
      <c r="E531" s="197"/>
      <c r="F531" s="109"/>
      <c r="G531" s="109">
        <v>0</v>
      </c>
      <c r="H531" s="109"/>
      <c r="I531" s="177"/>
      <c r="J531" s="177"/>
      <c r="K531" s="956"/>
      <c r="L531" s="955"/>
      <c r="M531" s="955"/>
      <c r="N531" s="955"/>
      <c r="O531" s="1184"/>
      <c r="P531" s="955"/>
      <c r="Q531" s="304"/>
      <c r="R531" s="304"/>
      <c r="S531" s="304"/>
      <c r="T531" s="304"/>
      <c r="U531" s="304"/>
      <c r="V531" s="304"/>
      <c r="W531" s="304"/>
      <c r="X531" s="304"/>
      <c r="Y531" s="304"/>
      <c r="Z531" s="304"/>
      <c r="AA531" s="304"/>
      <c r="AB531" s="301"/>
      <c r="AC531" s="304"/>
      <c r="AD531" s="741"/>
      <c r="AE531" s="304"/>
      <c r="AF531" s="304"/>
      <c r="AG531" s="304"/>
      <c r="AH531" s="304"/>
      <c r="AI531" s="304"/>
      <c r="AJ531" s="915"/>
      <c r="AK531" s="928"/>
    </row>
    <row r="532" spans="1:37" x14ac:dyDescent="0.25">
      <c r="A532" s="1984">
        <v>1</v>
      </c>
      <c r="B532" s="447" t="s">
        <v>87</v>
      </c>
      <c r="C532" s="394"/>
      <c r="D532" s="9"/>
      <c r="E532" s="197">
        <v>21000</v>
      </c>
      <c r="F532" s="109">
        <f t="shared" ref="F532:F540" si="95">(E532/12*$B$4)</f>
        <v>19250</v>
      </c>
      <c r="G532" s="109">
        <v>19207</v>
      </c>
      <c r="H532" s="109">
        <f t="shared" ref="H532:H549" si="96">G532/F532*100</f>
        <v>99.776623376623377</v>
      </c>
      <c r="I532" s="177"/>
      <c r="J532" s="177"/>
      <c r="K532" s="956"/>
      <c r="L532" s="955"/>
      <c r="M532" s="955"/>
      <c r="N532" s="955"/>
      <c r="O532" s="1184"/>
      <c r="P532" s="955"/>
      <c r="Q532" s="304"/>
      <c r="R532" s="304"/>
      <c r="S532" s="304"/>
      <c r="T532" s="304"/>
      <c r="U532" s="304"/>
      <c r="V532" s="304"/>
      <c r="W532" s="304"/>
      <c r="X532" s="304"/>
      <c r="Y532" s="304"/>
      <c r="Z532" s="304"/>
      <c r="AA532" s="304"/>
      <c r="AB532" s="301"/>
      <c r="AC532" s="304">
        <f>AI532-AH532-AE532</f>
        <v>0</v>
      </c>
      <c r="AD532" s="741"/>
      <c r="AE532" s="304"/>
      <c r="AF532" s="304"/>
      <c r="AG532" s="304"/>
      <c r="AH532" s="304"/>
      <c r="AI532" s="304"/>
      <c r="AJ532" s="915"/>
      <c r="AK532" s="928"/>
    </row>
    <row r="533" spans="1:37" x14ac:dyDescent="0.25">
      <c r="A533" s="1984">
        <v>1</v>
      </c>
      <c r="B533" s="447" t="s">
        <v>51</v>
      </c>
      <c r="C533" s="394"/>
      <c r="D533" s="9"/>
      <c r="E533" s="197">
        <v>8700</v>
      </c>
      <c r="F533" s="109">
        <f t="shared" si="95"/>
        <v>7975</v>
      </c>
      <c r="G533" s="109">
        <v>7980</v>
      </c>
      <c r="H533" s="109">
        <f t="shared" si="96"/>
        <v>100.06269592476488</v>
      </c>
      <c r="I533" s="177"/>
      <c r="J533" s="177"/>
      <c r="K533" s="956"/>
      <c r="L533" s="955"/>
      <c r="M533" s="955"/>
      <c r="N533" s="955"/>
      <c r="O533" s="1184"/>
      <c r="P533" s="955"/>
      <c r="Q533" s="304"/>
      <c r="R533" s="304"/>
      <c r="S533" s="304"/>
      <c r="T533" s="304"/>
      <c r="U533" s="304"/>
      <c r="V533" s="304"/>
      <c r="W533" s="304"/>
      <c r="X533" s="304"/>
      <c r="Y533" s="304"/>
      <c r="Z533" s="304"/>
      <c r="AA533" s="304"/>
      <c r="AB533" s="301"/>
      <c r="AC533" s="304"/>
      <c r="AD533" s="741"/>
      <c r="AE533" s="304"/>
      <c r="AF533" s="304"/>
      <c r="AG533" s="304"/>
      <c r="AH533" s="304"/>
      <c r="AI533" s="304"/>
      <c r="AJ533" s="915"/>
      <c r="AK533" s="928"/>
    </row>
    <row r="534" spans="1:37" x14ac:dyDescent="0.25">
      <c r="A534" s="1984">
        <v>1</v>
      </c>
      <c r="B534" s="150" t="s">
        <v>318</v>
      </c>
      <c r="C534" s="394"/>
      <c r="D534" s="9"/>
      <c r="E534" s="197">
        <v>225</v>
      </c>
      <c r="F534" s="109">
        <f t="shared" si="95"/>
        <v>206.25</v>
      </c>
      <c r="G534" s="109">
        <v>210</v>
      </c>
      <c r="H534" s="109">
        <f t="shared" si="96"/>
        <v>101.81818181818181</v>
      </c>
      <c r="I534" s="177"/>
      <c r="J534" s="177"/>
      <c r="K534" s="956"/>
      <c r="L534" s="955"/>
      <c r="M534" s="955"/>
      <c r="N534" s="955"/>
      <c r="O534" s="1184"/>
      <c r="P534" s="955"/>
      <c r="Q534" s="304"/>
      <c r="R534" s="304"/>
      <c r="S534" s="304"/>
      <c r="T534" s="304"/>
      <c r="U534" s="304"/>
      <c r="V534" s="304"/>
      <c r="W534" s="304"/>
      <c r="X534" s="304"/>
      <c r="Y534" s="304"/>
      <c r="Z534" s="304"/>
      <c r="AA534" s="304"/>
      <c r="AB534" s="301"/>
      <c r="AC534" s="304">
        <f>AI534-AH534-AE534</f>
        <v>0</v>
      </c>
      <c r="AD534" s="741"/>
      <c r="AE534" s="304"/>
      <c r="AF534" s="304"/>
      <c r="AG534" s="304"/>
      <c r="AH534" s="304"/>
      <c r="AI534" s="304"/>
      <c r="AJ534" s="915"/>
      <c r="AK534" s="928"/>
    </row>
    <row r="535" spans="1:37" x14ac:dyDescent="0.25">
      <c r="A535" s="1984">
        <v>1</v>
      </c>
      <c r="B535" s="150" t="s">
        <v>111</v>
      </c>
      <c r="C535" s="394"/>
      <c r="D535" s="9"/>
      <c r="E535" s="197">
        <v>735</v>
      </c>
      <c r="F535" s="109">
        <f t="shared" si="95"/>
        <v>673.75</v>
      </c>
      <c r="G535" s="109">
        <v>643</v>
      </c>
      <c r="H535" s="109">
        <f t="shared" si="96"/>
        <v>95.435992578849721</v>
      </c>
      <c r="I535" s="177"/>
      <c r="J535" s="177"/>
      <c r="K535" s="956"/>
      <c r="L535" s="955"/>
      <c r="M535" s="955"/>
      <c r="N535" s="955"/>
      <c r="O535" s="1184"/>
      <c r="P535" s="955"/>
      <c r="Q535" s="304"/>
      <c r="R535" s="304"/>
      <c r="S535" s="304"/>
      <c r="T535" s="304"/>
      <c r="U535" s="304"/>
      <c r="V535" s="304"/>
      <c r="W535" s="304"/>
      <c r="X535" s="304"/>
      <c r="Y535" s="304"/>
      <c r="Z535" s="304"/>
      <c r="AA535" s="304"/>
      <c r="AB535" s="301"/>
      <c r="AC535" s="304"/>
      <c r="AD535" s="741"/>
      <c r="AE535" s="304"/>
      <c r="AF535" s="304"/>
      <c r="AG535" s="304"/>
      <c r="AH535" s="304"/>
      <c r="AI535" s="304"/>
      <c r="AJ535" s="915"/>
      <c r="AK535" s="928"/>
    </row>
    <row r="536" spans="1:37" x14ac:dyDescent="0.25">
      <c r="A536" s="1984">
        <v>1</v>
      </c>
      <c r="B536" s="150" t="s">
        <v>112</v>
      </c>
      <c r="C536" s="394"/>
      <c r="D536" s="9"/>
      <c r="E536" s="197">
        <v>1264</v>
      </c>
      <c r="F536" s="109">
        <f t="shared" si="95"/>
        <v>1158.6666666666665</v>
      </c>
      <c r="G536" s="109">
        <v>1147</v>
      </c>
      <c r="H536" s="109">
        <f t="shared" si="96"/>
        <v>98.99309551208286</v>
      </c>
      <c r="I536" s="177"/>
      <c r="J536" s="177"/>
      <c r="K536" s="956"/>
      <c r="L536" s="955"/>
      <c r="M536" s="955"/>
      <c r="N536" s="955"/>
      <c r="O536" s="1184"/>
      <c r="P536" s="955"/>
      <c r="Q536" s="304"/>
      <c r="R536" s="304"/>
      <c r="S536" s="304"/>
      <c r="T536" s="304"/>
      <c r="U536" s="304"/>
      <c r="V536" s="304"/>
      <c r="W536" s="304"/>
      <c r="X536" s="304"/>
      <c r="Y536" s="304"/>
      <c r="Z536" s="304"/>
      <c r="AA536" s="304"/>
      <c r="AB536" s="301"/>
      <c r="AC536" s="304"/>
      <c r="AD536" s="741"/>
      <c r="AE536" s="304"/>
      <c r="AF536" s="304"/>
      <c r="AG536" s="304"/>
      <c r="AH536" s="304"/>
      <c r="AI536" s="304"/>
      <c r="AJ536" s="915"/>
      <c r="AK536" s="928"/>
    </row>
    <row r="537" spans="1:37" ht="30" x14ac:dyDescent="0.25">
      <c r="A537" s="1984">
        <v>1</v>
      </c>
      <c r="B537" s="150" t="s">
        <v>182</v>
      </c>
      <c r="C537" s="394"/>
      <c r="D537" s="9"/>
      <c r="E537" s="197">
        <v>499</v>
      </c>
      <c r="F537" s="109">
        <f t="shared" si="95"/>
        <v>457.41666666666669</v>
      </c>
      <c r="G537" s="109">
        <v>453</v>
      </c>
      <c r="H537" s="109">
        <f t="shared" si="96"/>
        <v>99.034432501366368</v>
      </c>
      <c r="I537" s="177"/>
      <c r="J537" s="177"/>
      <c r="K537" s="956"/>
      <c r="L537" s="955"/>
      <c r="M537" s="955"/>
      <c r="N537" s="955"/>
      <c r="O537" s="1184"/>
      <c r="P537" s="955"/>
      <c r="Q537" s="304"/>
      <c r="R537" s="304"/>
      <c r="S537" s="304"/>
      <c r="T537" s="304"/>
      <c r="U537" s="304"/>
      <c r="V537" s="304"/>
      <c r="W537" s="304"/>
      <c r="X537" s="304"/>
      <c r="Y537" s="304"/>
      <c r="Z537" s="304"/>
      <c r="AA537" s="304"/>
      <c r="AB537" s="301"/>
      <c r="AC537" s="304"/>
      <c r="AD537" s="741"/>
      <c r="AE537" s="304"/>
      <c r="AF537" s="304"/>
      <c r="AG537" s="304"/>
      <c r="AH537" s="304"/>
      <c r="AI537" s="304"/>
      <c r="AJ537" s="915"/>
      <c r="AK537" s="928"/>
    </row>
    <row r="538" spans="1:37" x14ac:dyDescent="0.25">
      <c r="A538" s="1984">
        <v>1</v>
      </c>
      <c r="B538" s="150" t="s">
        <v>258</v>
      </c>
      <c r="C538" s="394"/>
      <c r="D538" s="9"/>
      <c r="E538" s="197">
        <v>40001</v>
      </c>
      <c r="F538" s="109">
        <f t="shared" si="95"/>
        <v>36667.583333333328</v>
      </c>
      <c r="G538" s="109">
        <v>36705</v>
      </c>
      <c r="H538" s="109">
        <f t="shared" si="96"/>
        <v>100.10204290347289</v>
      </c>
      <c r="I538" s="177"/>
      <c r="J538" s="177"/>
      <c r="K538" s="956"/>
      <c r="L538" s="955"/>
      <c r="M538" s="955"/>
      <c r="N538" s="955"/>
      <c r="O538" s="1184"/>
      <c r="P538" s="955"/>
      <c r="Q538" s="304"/>
      <c r="R538" s="304"/>
      <c r="S538" s="304"/>
      <c r="T538" s="304"/>
      <c r="U538" s="304"/>
      <c r="V538" s="304"/>
      <c r="W538" s="304"/>
      <c r="X538" s="304"/>
      <c r="Y538" s="304"/>
      <c r="Z538" s="304"/>
      <c r="AA538" s="304"/>
      <c r="AB538" s="301"/>
      <c r="AC538" s="304"/>
      <c r="AD538" s="741"/>
      <c r="AE538" s="304"/>
      <c r="AF538" s="304"/>
      <c r="AG538" s="304"/>
      <c r="AH538" s="304"/>
      <c r="AI538" s="304"/>
      <c r="AJ538" s="915"/>
      <c r="AK538" s="928"/>
    </row>
    <row r="539" spans="1:37" ht="30" x14ac:dyDescent="0.25">
      <c r="A539" s="1984">
        <v>1</v>
      </c>
      <c r="B539" s="150" t="s">
        <v>259</v>
      </c>
      <c r="C539" s="394"/>
      <c r="D539" s="9"/>
      <c r="E539" s="197">
        <v>4450</v>
      </c>
      <c r="F539" s="109">
        <f t="shared" si="95"/>
        <v>4079.1666666666665</v>
      </c>
      <c r="G539" s="109">
        <v>4043</v>
      </c>
      <c r="H539" s="109">
        <f t="shared" si="96"/>
        <v>99.113381001021452</v>
      </c>
      <c r="I539" s="177"/>
      <c r="J539" s="177"/>
      <c r="K539" s="956"/>
      <c r="L539" s="955"/>
      <c r="M539" s="955"/>
      <c r="N539" s="955"/>
      <c r="O539" s="1184"/>
      <c r="P539" s="955"/>
      <c r="Q539" s="304"/>
      <c r="R539" s="304"/>
      <c r="S539" s="304"/>
      <c r="T539" s="304"/>
      <c r="U539" s="304"/>
      <c r="V539" s="304"/>
      <c r="W539" s="304"/>
      <c r="X539" s="304"/>
      <c r="Y539" s="304"/>
      <c r="Z539" s="304"/>
      <c r="AA539" s="304"/>
      <c r="AB539" s="301"/>
      <c r="AC539" s="304">
        <f>AI539-AH539-AE539</f>
        <v>0</v>
      </c>
      <c r="AD539" s="741"/>
      <c r="AE539" s="304"/>
      <c r="AF539" s="304"/>
      <c r="AG539" s="304"/>
      <c r="AH539" s="304"/>
      <c r="AI539" s="304"/>
      <c r="AJ539" s="915"/>
      <c r="AK539" s="928"/>
    </row>
    <row r="540" spans="1:37" ht="30" x14ac:dyDescent="0.25">
      <c r="A540" s="1984">
        <v>1</v>
      </c>
      <c r="B540" s="448" t="s">
        <v>264</v>
      </c>
      <c r="C540" s="394"/>
      <c r="D540" s="960"/>
      <c r="E540" s="197">
        <v>2000</v>
      </c>
      <c r="F540" s="109">
        <f t="shared" si="95"/>
        <v>1833.3333333333333</v>
      </c>
      <c r="G540" s="109">
        <v>1845</v>
      </c>
      <c r="H540" s="109">
        <f t="shared" si="96"/>
        <v>100.63636363636364</v>
      </c>
      <c r="I540" s="177"/>
      <c r="J540" s="177"/>
      <c r="K540" s="956"/>
      <c r="L540" s="955"/>
      <c r="M540" s="955"/>
      <c r="N540" s="955"/>
      <c r="O540" s="1184"/>
      <c r="P540" s="955"/>
      <c r="Q540" s="304"/>
      <c r="R540" s="304"/>
      <c r="S540" s="304"/>
      <c r="T540" s="304"/>
      <c r="U540" s="304"/>
      <c r="V540" s="304"/>
      <c r="W540" s="304"/>
      <c r="X540" s="304"/>
      <c r="Y540" s="304"/>
      <c r="Z540" s="304"/>
      <c r="AA540" s="304"/>
      <c r="AB540" s="301"/>
      <c r="AC540" s="304">
        <f>AI540-AH540-AE540</f>
        <v>0</v>
      </c>
      <c r="AD540" s="741"/>
      <c r="AE540" s="304"/>
      <c r="AF540" s="304"/>
      <c r="AG540" s="304"/>
      <c r="AH540" s="304"/>
      <c r="AI540" s="304"/>
      <c r="AJ540" s="915"/>
      <c r="AK540" s="928"/>
    </row>
    <row r="541" spans="1:37" x14ac:dyDescent="0.25">
      <c r="B541" s="448" t="s">
        <v>53</v>
      </c>
      <c r="C541" s="394"/>
      <c r="D541" s="960"/>
      <c r="E541" s="197">
        <v>60</v>
      </c>
      <c r="F541" s="109">
        <f>E541/6*4</f>
        <v>40</v>
      </c>
      <c r="G541" s="109">
        <v>49</v>
      </c>
      <c r="H541" s="109">
        <f t="shared" si="96"/>
        <v>122.50000000000001</v>
      </c>
      <c r="I541" s="177"/>
      <c r="J541" s="177"/>
      <c r="K541" s="956"/>
      <c r="L541" s="955"/>
      <c r="M541" s="955"/>
      <c r="N541" s="955"/>
      <c r="O541" s="1184"/>
      <c r="P541" s="955"/>
      <c r="Q541" s="304"/>
      <c r="R541" s="304"/>
      <c r="S541" s="304"/>
      <c r="T541" s="304"/>
      <c r="U541" s="304"/>
      <c r="V541" s="304"/>
      <c r="W541" s="304"/>
      <c r="X541" s="304"/>
      <c r="Y541" s="304"/>
      <c r="Z541" s="304"/>
      <c r="AA541" s="304"/>
      <c r="AB541" s="301"/>
      <c r="AC541" s="304"/>
      <c r="AD541" s="741"/>
      <c r="AE541" s="304"/>
      <c r="AF541" s="304"/>
      <c r="AG541" s="304"/>
      <c r="AH541" s="304"/>
      <c r="AI541" s="304"/>
      <c r="AJ541" s="915"/>
      <c r="AK541" s="928"/>
    </row>
    <row r="542" spans="1:37" x14ac:dyDescent="0.25">
      <c r="A542" s="1984">
        <v>1</v>
      </c>
      <c r="B542" s="150" t="s">
        <v>34</v>
      </c>
      <c r="C542" s="394"/>
      <c r="D542" s="9"/>
      <c r="E542" s="197">
        <v>13000</v>
      </c>
      <c r="F542" s="109">
        <f t="shared" ref="F542:F549" si="97">(E542/12*$B$4)</f>
        <v>11916.666666666666</v>
      </c>
      <c r="G542" s="109">
        <v>11884</v>
      </c>
      <c r="H542" s="109">
        <f t="shared" si="96"/>
        <v>99.725874125874128</v>
      </c>
      <c r="I542" s="177"/>
      <c r="J542" s="177"/>
      <c r="K542" s="956"/>
      <c r="L542" s="955"/>
      <c r="M542" s="955"/>
      <c r="N542" s="955"/>
      <c r="O542" s="1184"/>
      <c r="P542" s="955"/>
      <c r="Q542" s="304"/>
      <c r="R542" s="304"/>
      <c r="S542" s="304"/>
      <c r="T542" s="304"/>
      <c r="U542" s="304"/>
      <c r="V542" s="304"/>
      <c r="W542" s="304"/>
      <c r="X542" s="304"/>
      <c r="Y542" s="304"/>
      <c r="Z542" s="304"/>
      <c r="AA542" s="304"/>
      <c r="AB542" s="301"/>
      <c r="AC542" s="304">
        <f>AI542-AH542-AE542</f>
        <v>0</v>
      </c>
      <c r="AD542" s="741"/>
      <c r="AE542" s="304"/>
      <c r="AF542" s="304"/>
      <c r="AG542" s="304"/>
      <c r="AH542" s="304"/>
      <c r="AI542" s="304"/>
      <c r="AJ542" s="915"/>
      <c r="AK542" s="928"/>
    </row>
    <row r="543" spans="1:37" x14ac:dyDescent="0.25">
      <c r="A543" s="1984">
        <v>1</v>
      </c>
      <c r="B543" s="150" t="s">
        <v>29</v>
      </c>
      <c r="C543" s="394"/>
      <c r="D543" s="1185"/>
      <c r="E543" s="197">
        <v>1355</v>
      </c>
      <c r="F543" s="109">
        <f t="shared" si="97"/>
        <v>1242.0833333333335</v>
      </c>
      <c r="G543" s="109">
        <v>1238</v>
      </c>
      <c r="H543" s="109">
        <f t="shared" si="96"/>
        <v>99.671251257967114</v>
      </c>
      <c r="I543" s="177"/>
      <c r="J543" s="177"/>
      <c r="K543" s="956"/>
      <c r="L543" s="955"/>
      <c r="M543" s="955"/>
      <c r="N543" s="955"/>
      <c r="O543" s="1184"/>
      <c r="P543" s="955"/>
      <c r="Q543" s="304"/>
      <c r="R543" s="304"/>
      <c r="S543" s="304"/>
      <c r="T543" s="304"/>
      <c r="U543" s="304"/>
      <c r="V543" s="304"/>
      <c r="W543" s="304"/>
      <c r="X543" s="304"/>
      <c r="Y543" s="304"/>
      <c r="Z543" s="304"/>
      <c r="AA543" s="304"/>
      <c r="AB543" s="301"/>
      <c r="AC543" s="304">
        <f>AI543-AH543-AE543</f>
        <v>0</v>
      </c>
      <c r="AD543" s="741"/>
      <c r="AE543" s="304"/>
      <c r="AF543" s="304"/>
      <c r="AG543" s="304"/>
      <c r="AH543" s="304"/>
      <c r="AI543" s="304"/>
      <c r="AJ543" s="915"/>
      <c r="AK543" s="928"/>
    </row>
    <row r="544" spans="1:37" x14ac:dyDescent="0.25">
      <c r="A544" s="1984">
        <v>1</v>
      </c>
      <c r="B544" s="9" t="s">
        <v>30</v>
      </c>
      <c r="C544" s="394"/>
      <c r="D544" s="1185"/>
      <c r="E544" s="197">
        <v>8600</v>
      </c>
      <c r="F544" s="109">
        <f t="shared" si="97"/>
        <v>7883.333333333333</v>
      </c>
      <c r="G544" s="109">
        <v>8074</v>
      </c>
      <c r="H544" s="109">
        <f t="shared" si="96"/>
        <v>102.41860465116279</v>
      </c>
      <c r="I544" s="177"/>
      <c r="J544" s="177"/>
      <c r="K544" s="956"/>
      <c r="L544" s="955"/>
      <c r="M544" s="955"/>
      <c r="N544" s="955"/>
      <c r="O544" s="1184"/>
      <c r="P544" s="955"/>
      <c r="Q544" s="304"/>
      <c r="R544" s="304"/>
      <c r="S544" s="304"/>
      <c r="T544" s="304"/>
      <c r="U544" s="304"/>
      <c r="V544" s="304"/>
      <c r="W544" s="304"/>
      <c r="X544" s="304"/>
      <c r="Y544" s="304"/>
      <c r="Z544" s="304"/>
      <c r="AA544" s="304"/>
      <c r="AB544" s="301"/>
      <c r="AC544" s="304"/>
      <c r="AD544" s="741"/>
      <c r="AE544" s="304"/>
      <c r="AF544" s="304"/>
      <c r="AG544" s="304"/>
      <c r="AH544" s="304"/>
      <c r="AI544" s="304"/>
      <c r="AJ544" s="915"/>
      <c r="AK544" s="928"/>
    </row>
    <row r="545" spans="1:37" x14ac:dyDescent="0.25">
      <c r="A545" s="1984">
        <v>1</v>
      </c>
      <c r="B545" s="150" t="s">
        <v>88</v>
      </c>
      <c r="C545" s="394"/>
      <c r="D545" s="1185"/>
      <c r="E545" s="197">
        <v>15400</v>
      </c>
      <c r="F545" s="109">
        <f t="shared" si="97"/>
        <v>14116.666666666666</v>
      </c>
      <c r="G545" s="109">
        <v>14220</v>
      </c>
      <c r="H545" s="109">
        <f t="shared" si="96"/>
        <v>100.73199527744983</v>
      </c>
      <c r="I545" s="177"/>
      <c r="J545" s="177"/>
      <c r="K545" s="956"/>
      <c r="L545" s="955"/>
      <c r="M545" s="955"/>
      <c r="N545" s="955"/>
      <c r="O545" s="1184"/>
      <c r="P545" s="955"/>
      <c r="Q545" s="304"/>
      <c r="R545" s="304"/>
      <c r="S545" s="304"/>
      <c r="T545" s="304"/>
      <c r="U545" s="304"/>
      <c r="V545" s="304"/>
      <c r="W545" s="304"/>
      <c r="X545" s="304"/>
      <c r="Y545" s="304"/>
      <c r="Z545" s="304"/>
      <c r="AA545" s="304"/>
      <c r="AB545" s="301"/>
      <c r="AC545" s="304"/>
      <c r="AD545" s="741"/>
      <c r="AE545" s="304"/>
      <c r="AF545" s="304"/>
      <c r="AG545" s="304"/>
      <c r="AH545" s="304"/>
      <c r="AI545" s="304"/>
      <c r="AJ545" s="915"/>
      <c r="AK545" s="928"/>
    </row>
    <row r="546" spans="1:37" x14ac:dyDescent="0.25">
      <c r="A546" s="1984">
        <v>1</v>
      </c>
      <c r="B546" s="150" t="s">
        <v>32</v>
      </c>
      <c r="C546" s="394"/>
      <c r="D546" s="1185"/>
      <c r="E546" s="197">
        <v>2016</v>
      </c>
      <c r="F546" s="109">
        <f t="shared" si="97"/>
        <v>1848</v>
      </c>
      <c r="G546" s="109">
        <v>1821</v>
      </c>
      <c r="H546" s="109">
        <f t="shared" si="96"/>
        <v>98.538961038961034</v>
      </c>
      <c r="I546" s="177"/>
      <c r="J546" s="177"/>
      <c r="K546" s="956"/>
      <c r="L546" s="955"/>
      <c r="M546" s="955"/>
      <c r="N546" s="955"/>
      <c r="O546" s="1184"/>
      <c r="P546" s="955"/>
      <c r="Q546" s="304"/>
      <c r="R546" s="304"/>
      <c r="S546" s="304"/>
      <c r="T546" s="304"/>
      <c r="U546" s="304"/>
      <c r="V546" s="304"/>
      <c r="W546" s="304"/>
      <c r="X546" s="304"/>
      <c r="Y546" s="304"/>
      <c r="Z546" s="304"/>
      <c r="AA546" s="304"/>
      <c r="AB546" s="301"/>
      <c r="AC546" s="304">
        <f>AI546-AH546-AE546</f>
        <v>0</v>
      </c>
      <c r="AD546" s="741"/>
      <c r="AE546" s="304"/>
      <c r="AF546" s="304"/>
      <c r="AG546" s="304"/>
      <c r="AH546" s="304"/>
      <c r="AI546" s="304"/>
      <c r="AJ546" s="915"/>
      <c r="AK546" s="928"/>
    </row>
    <row r="547" spans="1:37" x14ac:dyDescent="0.25">
      <c r="A547" s="1984">
        <v>1</v>
      </c>
      <c r="B547" s="150" t="s">
        <v>90</v>
      </c>
      <c r="C547" s="394"/>
      <c r="D547" s="1185"/>
      <c r="E547" s="197">
        <v>1050</v>
      </c>
      <c r="F547" s="109">
        <f t="shared" si="97"/>
        <v>962.5</v>
      </c>
      <c r="G547" s="109">
        <v>1012</v>
      </c>
      <c r="H547" s="109">
        <f t="shared" si="96"/>
        <v>105.14285714285714</v>
      </c>
      <c r="I547" s="177"/>
      <c r="J547" s="177"/>
      <c r="K547" s="956"/>
      <c r="L547" s="955"/>
      <c r="M547" s="955"/>
      <c r="N547" s="955"/>
      <c r="O547" s="1184"/>
      <c r="P547" s="955"/>
      <c r="Q547" s="304"/>
      <c r="R547" s="304"/>
      <c r="S547" s="304"/>
      <c r="T547" s="304"/>
      <c r="U547" s="304"/>
      <c r="V547" s="304"/>
      <c r="W547" s="304"/>
      <c r="X547" s="304"/>
      <c r="Y547" s="304"/>
      <c r="Z547" s="304"/>
      <c r="AA547" s="304"/>
      <c r="AB547" s="301"/>
      <c r="AC547" s="304"/>
      <c r="AD547" s="741"/>
      <c r="AE547" s="304"/>
      <c r="AF547" s="304"/>
      <c r="AG547" s="304"/>
      <c r="AH547" s="304"/>
      <c r="AI547" s="304"/>
      <c r="AJ547" s="915"/>
      <c r="AK547" s="928"/>
    </row>
    <row r="548" spans="1:37" x14ac:dyDescent="0.25">
      <c r="A548" s="1984">
        <v>1</v>
      </c>
      <c r="B548" s="150" t="s">
        <v>185</v>
      </c>
      <c r="C548" s="394"/>
      <c r="D548" s="1185"/>
      <c r="E548" s="197">
        <v>665</v>
      </c>
      <c r="F548" s="109">
        <f t="shared" si="97"/>
        <v>609.58333333333326</v>
      </c>
      <c r="G548" s="109">
        <v>617</v>
      </c>
      <c r="H548" s="109">
        <f t="shared" si="96"/>
        <v>101.21667805878334</v>
      </c>
      <c r="I548" s="177"/>
      <c r="J548" s="177"/>
      <c r="K548" s="956"/>
      <c r="L548" s="955"/>
      <c r="M548" s="955"/>
      <c r="N548" s="955"/>
      <c r="O548" s="1184"/>
      <c r="P548" s="955"/>
      <c r="Q548" s="304"/>
      <c r="R548" s="304"/>
      <c r="S548" s="304"/>
      <c r="T548" s="304"/>
      <c r="U548" s="304"/>
      <c r="V548" s="304"/>
      <c r="W548" s="304"/>
      <c r="X548" s="304"/>
      <c r="Y548" s="304"/>
      <c r="Z548" s="304"/>
      <c r="AA548" s="304"/>
      <c r="AB548" s="301"/>
      <c r="AC548" s="304"/>
      <c r="AD548" s="741"/>
      <c r="AE548" s="304"/>
      <c r="AF548" s="304"/>
      <c r="AG548" s="304"/>
      <c r="AH548" s="304"/>
      <c r="AI548" s="304"/>
      <c r="AJ548" s="915"/>
      <c r="AK548" s="928"/>
    </row>
    <row r="549" spans="1:37" ht="30" x14ac:dyDescent="0.25">
      <c r="A549" s="1984">
        <v>1</v>
      </c>
      <c r="B549" s="9" t="s">
        <v>71</v>
      </c>
      <c r="C549" s="394"/>
      <c r="D549" s="960"/>
      <c r="E549" s="197">
        <v>9700</v>
      </c>
      <c r="F549" s="109">
        <f t="shared" si="97"/>
        <v>8891.6666666666679</v>
      </c>
      <c r="G549" s="109">
        <v>9753</v>
      </c>
      <c r="H549" s="109">
        <f t="shared" si="96"/>
        <v>109.68697282099342</v>
      </c>
      <c r="I549" s="177"/>
      <c r="J549" s="177"/>
      <c r="K549" s="956"/>
      <c r="L549" s="955"/>
      <c r="M549" s="955"/>
      <c r="N549" s="955"/>
      <c r="O549" s="1184"/>
      <c r="P549" s="955"/>
      <c r="Q549" s="304"/>
      <c r="R549" s="304"/>
      <c r="S549" s="304"/>
      <c r="T549" s="304"/>
      <c r="U549" s="304"/>
      <c r="V549" s="304"/>
      <c r="W549" s="304"/>
      <c r="X549" s="304"/>
      <c r="Y549" s="304"/>
      <c r="Z549" s="304"/>
      <c r="AA549" s="304"/>
      <c r="AB549" s="301"/>
      <c r="AC549" s="304">
        <f>AI549-AH549-AE549</f>
        <v>0</v>
      </c>
      <c r="AD549" s="741"/>
      <c r="AE549" s="304"/>
      <c r="AF549" s="304"/>
      <c r="AG549" s="304"/>
      <c r="AH549" s="304"/>
      <c r="AI549" s="304"/>
      <c r="AJ549" s="915"/>
      <c r="AK549" s="928"/>
    </row>
    <row r="550" spans="1:37" ht="60" x14ac:dyDescent="0.25">
      <c r="A550" s="1984">
        <v>1</v>
      </c>
      <c r="B550" s="150" t="s">
        <v>518</v>
      </c>
      <c r="C550" s="419"/>
      <c r="D550" s="966"/>
      <c r="E550" s="197"/>
      <c r="F550" s="109"/>
      <c r="G550" s="115">
        <v>0</v>
      </c>
      <c r="H550" s="940"/>
      <c r="I550" s="177"/>
      <c r="J550" s="177"/>
      <c r="K550" s="956"/>
      <c r="L550" s="995"/>
      <c r="M550" s="995"/>
      <c r="N550" s="955"/>
      <c r="O550" s="1184"/>
      <c r="P550" s="1026"/>
      <c r="Q550" s="305"/>
      <c r="R550" s="305"/>
      <c r="S550" s="305"/>
      <c r="T550" s="305"/>
      <c r="U550" s="305"/>
      <c r="V550" s="305"/>
      <c r="W550" s="305"/>
      <c r="X550" s="305"/>
      <c r="Y550" s="305"/>
      <c r="Z550" s="305"/>
      <c r="AA550" s="305"/>
      <c r="AB550" s="301"/>
      <c r="AC550" s="304"/>
      <c r="AD550" s="741"/>
      <c r="AE550" s="305"/>
      <c r="AF550" s="305"/>
      <c r="AG550" s="306"/>
      <c r="AH550" s="304"/>
      <c r="AI550" s="305"/>
      <c r="AJ550" s="915"/>
      <c r="AK550" s="928"/>
    </row>
    <row r="551" spans="1:37" ht="90" x14ac:dyDescent="0.25">
      <c r="A551" s="1984">
        <v>1</v>
      </c>
      <c r="B551" s="150" t="s">
        <v>315</v>
      </c>
      <c r="C551" s="419"/>
      <c r="D551" s="966"/>
      <c r="E551" s="197"/>
      <c r="F551" s="109"/>
      <c r="G551" s="115">
        <v>672</v>
      </c>
      <c r="H551" s="109"/>
      <c r="I551" s="177"/>
      <c r="J551" s="177"/>
      <c r="K551" s="956"/>
      <c r="L551" s="955"/>
      <c r="M551" s="955"/>
      <c r="N551" s="955"/>
      <c r="O551" s="1184"/>
      <c r="P551" s="1026"/>
      <c r="Q551" s="305"/>
      <c r="R551" s="305"/>
      <c r="S551" s="305"/>
      <c r="T551" s="305"/>
      <c r="U551" s="305"/>
      <c r="V551" s="305"/>
      <c r="W551" s="305"/>
      <c r="X551" s="305"/>
      <c r="Y551" s="305"/>
      <c r="Z551" s="305"/>
      <c r="AA551" s="305"/>
      <c r="AB551" s="301"/>
      <c r="AC551" s="306"/>
      <c r="AD551" s="741"/>
      <c r="AE551" s="305"/>
      <c r="AF551" s="305"/>
      <c r="AG551" s="304"/>
      <c r="AH551" s="304"/>
      <c r="AI551" s="305"/>
      <c r="AJ551" s="915"/>
      <c r="AK551" s="928"/>
    </row>
    <row r="552" spans="1:37" ht="90" x14ac:dyDescent="0.25">
      <c r="A552" s="1984">
        <v>1</v>
      </c>
      <c r="B552" s="150" t="s">
        <v>301</v>
      </c>
      <c r="C552" s="419"/>
      <c r="D552" s="966"/>
      <c r="E552" s="197"/>
      <c r="F552" s="109">
        <f>ROUND(E552/12*$B$4,0)</f>
        <v>0</v>
      </c>
      <c r="G552" s="115"/>
      <c r="H552" s="109"/>
      <c r="I552" s="177"/>
      <c r="J552" s="177"/>
      <c r="K552" s="956"/>
      <c r="L552" s="955"/>
      <c r="M552" s="955"/>
      <c r="N552" s="955"/>
      <c r="O552" s="1184"/>
      <c r="P552" s="1026"/>
      <c r="Q552" s="304"/>
      <c r="R552" s="304"/>
      <c r="S552" s="304"/>
      <c r="T552" s="304"/>
      <c r="U552" s="304"/>
      <c r="V552" s="304"/>
      <c r="W552" s="304"/>
      <c r="X552" s="304"/>
      <c r="Y552" s="304"/>
      <c r="Z552" s="304"/>
      <c r="AA552" s="304"/>
      <c r="AB552" s="301"/>
      <c r="AC552" s="304"/>
      <c r="AD552" s="741"/>
      <c r="AE552" s="305"/>
      <c r="AF552" s="305"/>
      <c r="AG552" s="305"/>
      <c r="AH552" s="306"/>
      <c r="AI552" s="305"/>
      <c r="AJ552" s="915"/>
      <c r="AK552" s="928"/>
    </row>
    <row r="553" spans="1:37" ht="29.25" x14ac:dyDescent="0.25">
      <c r="A553" s="1984">
        <v>1</v>
      </c>
      <c r="B553" s="666" t="s">
        <v>294</v>
      </c>
      <c r="C553" s="419"/>
      <c r="D553" s="966"/>
      <c r="E553" s="197">
        <f>E552+E551</f>
        <v>0</v>
      </c>
      <c r="F553" s="179">
        <f>F552+F551</f>
        <v>0</v>
      </c>
      <c r="G553" s="115">
        <f>G552+G551</f>
        <v>672</v>
      </c>
      <c r="H553" s="109"/>
      <c r="I553" s="177"/>
      <c r="J553" s="177"/>
      <c r="K553" s="956"/>
      <c r="L553" s="955"/>
      <c r="M553" s="955"/>
      <c r="N553" s="955"/>
      <c r="O553" s="1184"/>
      <c r="P553" s="1026"/>
      <c r="Q553" s="304"/>
      <c r="R553" s="304"/>
      <c r="S553" s="304"/>
      <c r="T553" s="304"/>
      <c r="U553" s="304"/>
      <c r="V553" s="304"/>
      <c r="W553" s="304"/>
      <c r="X553" s="304"/>
      <c r="Y553" s="304"/>
      <c r="Z553" s="304"/>
      <c r="AA553" s="304"/>
      <c r="AB553" s="301"/>
      <c r="AC553" s="304">
        <f>AI553-AH553-AE553</f>
        <v>0</v>
      </c>
      <c r="AD553" s="741"/>
      <c r="AE553" s="305">
        <v>188.16</v>
      </c>
      <c r="AF553" s="305"/>
      <c r="AG553" s="305"/>
      <c r="AH553" s="304">
        <v>0</v>
      </c>
      <c r="AI553" s="305">
        <v>188.16</v>
      </c>
      <c r="AJ553" s="915"/>
      <c r="AK553" s="928"/>
    </row>
    <row r="554" spans="1:37" x14ac:dyDescent="0.25">
      <c r="A554" s="1984">
        <v>1</v>
      </c>
      <c r="B554" s="442" t="s">
        <v>260</v>
      </c>
      <c r="C554" s="419"/>
      <c r="D554" s="966"/>
      <c r="E554" s="217">
        <f>E485</f>
        <v>88033</v>
      </c>
      <c r="F554" s="259">
        <f>F485</f>
        <v>80696.916666666672</v>
      </c>
      <c r="G554" s="667">
        <f>G485</f>
        <v>81175.807499999995</v>
      </c>
      <c r="H554" s="1167">
        <f>G554/F554*100</f>
        <v>100.59344378089621</v>
      </c>
      <c r="I554" s="177"/>
      <c r="J554" s="177"/>
      <c r="K554" s="955"/>
      <c r="L554" s="955"/>
      <c r="M554" s="955"/>
      <c r="N554" s="955"/>
      <c r="O554" s="955"/>
      <c r="P554" s="1026"/>
      <c r="Q554" s="304"/>
      <c r="R554" s="304"/>
      <c r="S554" s="304"/>
      <c r="T554" s="304"/>
      <c r="U554" s="304"/>
      <c r="V554" s="304"/>
      <c r="W554" s="304"/>
      <c r="X554" s="304"/>
      <c r="Y554" s="304"/>
      <c r="Z554" s="304"/>
      <c r="AA554" s="304"/>
      <c r="AB554" s="301"/>
      <c r="AC554" s="304"/>
      <c r="AD554" s="741"/>
      <c r="AE554" s="305"/>
      <c r="AF554" s="305"/>
      <c r="AG554" s="304"/>
      <c r="AH554" s="304"/>
      <c r="AI554" s="305"/>
      <c r="AJ554" s="915"/>
      <c r="AK554" s="928"/>
    </row>
    <row r="555" spans="1:37" ht="36.75" customHeight="1" x14ac:dyDescent="0.25">
      <c r="A555" s="1984">
        <v>1</v>
      </c>
      <c r="B555" s="442" t="s">
        <v>261</v>
      </c>
      <c r="C555" s="419"/>
      <c r="D555" s="966"/>
      <c r="E555" s="219">
        <f>E494</f>
        <v>42406.234042553187</v>
      </c>
      <c r="F555" s="1186">
        <f>F494</f>
        <v>38872.381205673759</v>
      </c>
      <c r="G555" s="667">
        <f>G494</f>
        <v>38818.017021276595</v>
      </c>
      <c r="H555" s="259">
        <f>G555/F555*100</f>
        <v>99.860147017725723</v>
      </c>
      <c r="I555" s="261"/>
      <c r="J555" s="1031"/>
      <c r="K555" s="951"/>
      <c r="L555" s="1026"/>
      <c r="M555" s="955"/>
      <c r="N555" s="995"/>
      <c r="O555" s="951"/>
      <c r="P555" s="1026"/>
      <c r="Q555" s="305"/>
      <c r="R555" s="305"/>
      <c r="S555" s="305"/>
      <c r="T555" s="305"/>
      <c r="U555" s="305"/>
      <c r="V555" s="305"/>
      <c r="W555" s="305"/>
      <c r="X555" s="305"/>
      <c r="Y555" s="305"/>
      <c r="Z555" s="305"/>
      <c r="AA555" s="305"/>
      <c r="AB555" s="301"/>
      <c r="AC555" s="304"/>
      <c r="AD555" s="744"/>
      <c r="AE555" s="304"/>
      <c r="AF555" s="305"/>
      <c r="AG555" s="304"/>
      <c r="AH555" s="304"/>
      <c r="AI555" s="305"/>
      <c r="AJ555" s="915"/>
      <c r="AK555" s="928"/>
    </row>
    <row r="556" spans="1:37" ht="29.25" x14ac:dyDescent="0.25">
      <c r="A556" s="1984">
        <v>1</v>
      </c>
      <c r="B556" s="442" t="s">
        <v>262</v>
      </c>
      <c r="C556" s="1135"/>
      <c r="D556" s="1187"/>
      <c r="E556" s="1127">
        <f>E498</f>
        <v>0</v>
      </c>
      <c r="F556" s="1167">
        <f>F498</f>
        <v>0</v>
      </c>
      <c r="G556" s="1044">
        <f>G498</f>
        <v>0</v>
      </c>
      <c r="H556" s="1044"/>
      <c r="I556" s="1031"/>
      <c r="J556" s="1033"/>
      <c r="K556" s="1030"/>
      <c r="L556" s="1137"/>
      <c r="M556" s="995"/>
      <c r="N556" s="1137"/>
      <c r="O556" s="995"/>
      <c r="P556" s="1137"/>
      <c r="Q556" s="310"/>
      <c r="R556" s="310"/>
      <c r="S556" s="310"/>
      <c r="T556" s="310"/>
      <c r="U556" s="310"/>
      <c r="V556" s="310"/>
      <c r="W556" s="310"/>
      <c r="X556" s="310"/>
      <c r="Y556" s="310"/>
      <c r="Z556" s="310"/>
      <c r="AA556" s="310"/>
      <c r="AB556" s="832">
        <f>Q556/12*$B$4</f>
        <v>0</v>
      </c>
      <c r="AC556" s="306">
        <f>AI556-AH556-AE556</f>
        <v>0</v>
      </c>
      <c r="AD556" s="1097"/>
      <c r="AE556" s="306"/>
      <c r="AF556" s="310">
        <f>AC556-AB556</f>
        <v>0</v>
      </c>
      <c r="AG556" s="306"/>
      <c r="AH556" s="306"/>
      <c r="AI556" s="310"/>
      <c r="AJ556" s="915"/>
      <c r="AK556" s="928"/>
    </row>
    <row r="557" spans="1:37" x14ac:dyDescent="0.25">
      <c r="A557" s="1984">
        <v>1</v>
      </c>
      <c r="B557" s="443" t="s">
        <v>134</v>
      </c>
      <c r="C557" s="1035"/>
      <c r="D557" s="973"/>
      <c r="E557" s="32">
        <f>E554+E497/4.2+E495*2.6</f>
        <v>196375.73333333334</v>
      </c>
      <c r="F557" s="7">
        <f>F554+F497/4.2+F495*2.6</f>
        <v>180011.08888888889</v>
      </c>
      <c r="G557" s="7">
        <f>G554+G497/4.2+G495*2.6</f>
        <v>180355.73130952381</v>
      </c>
      <c r="H557" s="7">
        <f>G557/F557*100</f>
        <v>100.19145621681542</v>
      </c>
      <c r="I557" s="8"/>
      <c r="J557" s="8"/>
      <c r="K557" s="948"/>
      <c r="L557" s="947"/>
      <c r="M557" s="947"/>
      <c r="N557" s="947"/>
      <c r="O557" s="947"/>
      <c r="P557" s="948"/>
      <c r="Q557" s="302">
        <f t="shared" ref="Q557:AB557" si="98">SUM(Q556,Q500,Q485)</f>
        <v>378396.72036000004</v>
      </c>
      <c r="R557" s="302">
        <f t="shared" si="98"/>
        <v>378396.72036000004</v>
      </c>
      <c r="S557" s="302">
        <f t="shared" si="98"/>
        <v>378396.72036000004</v>
      </c>
      <c r="T557" s="302">
        <f t="shared" si="98"/>
        <v>380109.62036</v>
      </c>
      <c r="U557" s="302">
        <f t="shared" si="98"/>
        <v>380109.62036</v>
      </c>
      <c r="V557" s="302">
        <f t="shared" si="98"/>
        <v>380109.62036</v>
      </c>
      <c r="W557" s="302">
        <f t="shared" si="98"/>
        <v>380410.72774</v>
      </c>
      <c r="X557" s="302">
        <f t="shared" si="98"/>
        <v>380410.57554999995</v>
      </c>
      <c r="Y557" s="302">
        <f t="shared" si="98"/>
        <v>381029.73762999999</v>
      </c>
      <c r="Z557" s="302">
        <f t="shared" si="98"/>
        <v>381029.73762999999</v>
      </c>
      <c r="AA557" s="302">
        <f t="shared" si="98"/>
        <v>382696.24814000004</v>
      </c>
      <c r="AB557" s="834">
        <f t="shared" si="98"/>
        <v>349934.6659874444</v>
      </c>
      <c r="AC557" s="302">
        <f t="shared" ref="AC557:AI557" si="99">SUM(AC553,AC500,AC485)</f>
        <v>353417.16330000001</v>
      </c>
      <c r="AD557" s="745">
        <f t="shared" si="99"/>
        <v>0</v>
      </c>
      <c r="AE557" s="302">
        <f t="shared" si="99"/>
        <v>2785.5496800000001</v>
      </c>
      <c r="AF557" s="302">
        <f t="shared" si="99"/>
        <v>3482.4973125556135</v>
      </c>
      <c r="AG557" s="302">
        <f t="shared" si="99"/>
        <v>-295.97219999999999</v>
      </c>
      <c r="AH557" s="302">
        <f t="shared" si="99"/>
        <v>-64.785640000000001</v>
      </c>
      <c r="AI557" s="302">
        <f t="shared" si="99"/>
        <v>356137.92734000005</v>
      </c>
      <c r="AJ557" s="915"/>
      <c r="AK557" s="928"/>
    </row>
    <row r="558" spans="1:37" x14ac:dyDescent="0.25">
      <c r="A558" s="1984">
        <v>1</v>
      </c>
      <c r="B558" s="122" t="s">
        <v>28</v>
      </c>
      <c r="C558" s="415"/>
      <c r="D558" s="1077"/>
      <c r="E558" s="236"/>
      <c r="F558" s="950"/>
      <c r="G558" s="950"/>
      <c r="H558" s="115"/>
      <c r="I558" s="177"/>
      <c r="J558" s="1188"/>
      <c r="K558" s="1061"/>
      <c r="L558" s="1030"/>
      <c r="M558" s="955"/>
      <c r="N558" s="1030"/>
      <c r="O558" s="1030"/>
      <c r="P558" s="1030"/>
      <c r="Q558" s="303"/>
      <c r="R558" s="303"/>
      <c r="S558" s="303"/>
      <c r="T558" s="303"/>
      <c r="U558" s="303"/>
      <c r="V558" s="303"/>
      <c r="W558" s="303"/>
      <c r="X558" s="303"/>
      <c r="Y558" s="303"/>
      <c r="Z558" s="303"/>
      <c r="AA558" s="303"/>
      <c r="AB558" s="829"/>
      <c r="AC558" s="303">
        <f t="shared" ref="AC558:AC563" si="100">AI558-AH558-AE558</f>
        <v>0</v>
      </c>
      <c r="AD558" s="744"/>
      <c r="AE558" s="303"/>
      <c r="AF558" s="303"/>
      <c r="AG558" s="303"/>
      <c r="AH558" s="303"/>
      <c r="AI558" s="303"/>
      <c r="AJ558" s="915"/>
      <c r="AK558" s="928"/>
    </row>
    <row r="559" spans="1:37" x14ac:dyDescent="0.25">
      <c r="A559" s="1984">
        <v>1</v>
      </c>
      <c r="B559" s="2" t="s">
        <v>16</v>
      </c>
      <c r="C559" s="416"/>
      <c r="D559" s="2"/>
      <c r="E559" s="1189"/>
      <c r="F559" s="495"/>
      <c r="G559" s="495"/>
      <c r="H559" s="495"/>
      <c r="I559" s="1190"/>
      <c r="J559" s="1190"/>
      <c r="K559" s="956"/>
      <c r="L559" s="956"/>
      <c r="M559" s="956"/>
      <c r="N559" s="956"/>
      <c r="O559" s="956"/>
      <c r="P559" s="956"/>
      <c r="Q559" s="304"/>
      <c r="R559" s="304"/>
      <c r="S559" s="304"/>
      <c r="T559" s="304"/>
      <c r="U559" s="304"/>
      <c r="V559" s="304"/>
      <c r="W559" s="304"/>
      <c r="X559" s="304"/>
      <c r="Y559" s="304"/>
      <c r="Z559" s="304"/>
      <c r="AA559" s="304"/>
      <c r="AB559" s="301"/>
      <c r="AC559" s="304">
        <f t="shared" si="100"/>
        <v>0</v>
      </c>
      <c r="AD559" s="741"/>
      <c r="AE559" s="304"/>
      <c r="AF559" s="304"/>
      <c r="AG559" s="304"/>
      <c r="AH559" s="304"/>
      <c r="AI559" s="304"/>
      <c r="AJ559" s="915"/>
      <c r="AK559" s="928"/>
    </row>
    <row r="560" spans="1:37" x14ac:dyDescent="0.25">
      <c r="A560" s="1984">
        <v>1</v>
      </c>
      <c r="B560" s="960" t="s">
        <v>10</v>
      </c>
      <c r="C560" s="959"/>
      <c r="D560" s="960">
        <v>247</v>
      </c>
      <c r="E560" s="197">
        <v>1002</v>
      </c>
      <c r="F560" s="109">
        <f>(E560/12*$B$4)</f>
        <v>918.5</v>
      </c>
      <c r="G560" s="109">
        <v>914</v>
      </c>
      <c r="H560" s="109">
        <f>G560/F560*100</f>
        <v>99.510070767555803</v>
      </c>
      <c r="I560" s="989">
        <v>8</v>
      </c>
      <c r="J560" s="136">
        <f>M560/G560</f>
        <v>7.7636761487964989</v>
      </c>
      <c r="K560" s="981">
        <f>ROUND(E560*I560,0)</f>
        <v>8016</v>
      </c>
      <c r="L560" s="137">
        <f>K560/12*$B$4</f>
        <v>7348</v>
      </c>
      <c r="M560" s="981">
        <v>7096</v>
      </c>
      <c r="N560" s="981">
        <f>M560/L560*100</f>
        <v>96.570495372890591</v>
      </c>
      <c r="O560" s="981">
        <f>ROUND(K560/D560,0)</f>
        <v>32</v>
      </c>
      <c r="P560" s="137">
        <f>M560/$B$4*12/O560</f>
        <v>241.90909090909093</v>
      </c>
      <c r="Q560" s="304"/>
      <c r="R560" s="304"/>
      <c r="S560" s="304"/>
      <c r="T560" s="304"/>
      <c r="U560" s="304"/>
      <c r="V560" s="304"/>
      <c r="W560" s="304"/>
      <c r="X560" s="304"/>
      <c r="Y560" s="304"/>
      <c r="Z560" s="304"/>
      <c r="AA560" s="304"/>
      <c r="AB560" s="301"/>
      <c r="AC560" s="304">
        <f t="shared" si="100"/>
        <v>0</v>
      </c>
      <c r="AD560" s="741"/>
      <c r="AE560" s="304"/>
      <c r="AF560" s="304"/>
      <c r="AG560" s="304"/>
      <c r="AH560" s="304"/>
      <c r="AI560" s="304"/>
      <c r="AJ560" s="915"/>
      <c r="AK560" s="928"/>
    </row>
    <row r="561" spans="1:37" x14ac:dyDescent="0.25">
      <c r="A561" s="1984">
        <v>1</v>
      </c>
      <c r="B561" s="1982" t="s">
        <v>6</v>
      </c>
      <c r="C561" s="419"/>
      <c r="D561" s="1982">
        <v>247</v>
      </c>
      <c r="E561" s="197">
        <v>1841</v>
      </c>
      <c r="F561" s="109">
        <f>(E561/12*$B$4)</f>
        <v>1687.5833333333333</v>
      </c>
      <c r="G561" s="109">
        <v>1645</v>
      </c>
      <c r="H561" s="109">
        <f>G561/F561*100</f>
        <v>97.476667818873139</v>
      </c>
      <c r="I561" s="989">
        <v>5</v>
      </c>
      <c r="J561" s="136">
        <f>M561/G561</f>
        <v>4.2164133738601821</v>
      </c>
      <c r="K561" s="981">
        <f>ROUND(E561*I561,0)</f>
        <v>9205</v>
      </c>
      <c r="L561" s="137">
        <f>K561/12*$B$4</f>
        <v>8437.9166666666679</v>
      </c>
      <c r="M561" s="981">
        <v>6936</v>
      </c>
      <c r="N561" s="981">
        <f>M561/L561*100</f>
        <v>82.200385166164622</v>
      </c>
      <c r="O561" s="981">
        <f>ROUND(K561/D561,0)</f>
        <v>37</v>
      </c>
      <c r="P561" s="137">
        <f>M561/$B$4*12/O561</f>
        <v>204.5012285012285</v>
      </c>
      <c r="Q561" s="304"/>
      <c r="R561" s="304"/>
      <c r="S561" s="304"/>
      <c r="T561" s="304"/>
      <c r="U561" s="304"/>
      <c r="V561" s="304"/>
      <c r="W561" s="304"/>
      <c r="X561" s="304"/>
      <c r="Y561" s="304"/>
      <c r="Z561" s="304"/>
      <c r="AA561" s="304"/>
      <c r="AB561" s="301"/>
      <c r="AC561" s="304">
        <f t="shared" si="100"/>
        <v>0</v>
      </c>
      <c r="AD561" s="741"/>
      <c r="AE561" s="304"/>
      <c r="AF561" s="304"/>
      <c r="AG561" s="304"/>
      <c r="AH561" s="304"/>
      <c r="AI561" s="304"/>
      <c r="AJ561" s="915"/>
      <c r="AK561" s="928"/>
    </row>
    <row r="562" spans="1:37" x14ac:dyDescent="0.25">
      <c r="A562" s="1984">
        <v>1</v>
      </c>
      <c r="B562" s="1191" t="s">
        <v>176</v>
      </c>
      <c r="C562" s="1192"/>
      <c r="D562" s="1982"/>
      <c r="E562" s="1193">
        <f>SUM(E560:E561)</f>
        <v>2843</v>
      </c>
      <c r="F562" s="1045">
        <f>SUM(F560:F561)</f>
        <v>2606.083333333333</v>
      </c>
      <c r="G562" s="1045">
        <f>SUM(G560:G561)</f>
        <v>2559</v>
      </c>
      <c r="H562" s="1045">
        <f>G562/F562*100</f>
        <v>98.193329709333938</v>
      </c>
      <c r="I562" s="1160">
        <f>IF(E562=0,0,K562/E562)</f>
        <v>6.0573338023214918</v>
      </c>
      <c r="J562" s="1045">
        <f>M562/G562</f>
        <v>5.4833919499804615</v>
      </c>
      <c r="K562" s="1045">
        <f>SUM(K560:K561)</f>
        <v>17221</v>
      </c>
      <c r="L562" s="142">
        <f>SUM(L560:L561)</f>
        <v>15785.916666666668</v>
      </c>
      <c r="M562" s="142">
        <f>SUM(M560:M561)</f>
        <v>14032</v>
      </c>
      <c r="N562" s="938">
        <f>M562/L562*100</f>
        <v>88.889358130401035</v>
      </c>
      <c r="O562" s="938">
        <f>SUM(O560:O561)</f>
        <v>69</v>
      </c>
      <c r="P562" s="257">
        <f>M562/$B$4*12/O562</f>
        <v>221.8498023715415</v>
      </c>
      <c r="Q562" s="305"/>
      <c r="R562" s="305"/>
      <c r="S562" s="305"/>
      <c r="T562" s="305"/>
      <c r="U562" s="305"/>
      <c r="V562" s="305"/>
      <c r="W562" s="305"/>
      <c r="X562" s="305"/>
      <c r="Y562" s="305"/>
      <c r="Z562" s="305"/>
      <c r="AA562" s="305"/>
      <c r="AB562" s="829"/>
      <c r="AC562" s="305">
        <f t="shared" si="100"/>
        <v>0</v>
      </c>
      <c r="AD562" s="957"/>
      <c r="AE562" s="305"/>
      <c r="AF562" s="305"/>
      <c r="AG562" s="305"/>
      <c r="AH562" s="305"/>
      <c r="AI562" s="305"/>
      <c r="AJ562" s="915"/>
      <c r="AK562" s="928"/>
    </row>
    <row r="563" spans="1:37" ht="30" thickBot="1" x14ac:dyDescent="0.3">
      <c r="A563" s="1984">
        <v>1</v>
      </c>
      <c r="B563" s="132" t="s">
        <v>196</v>
      </c>
      <c r="C563" s="132"/>
      <c r="D563" s="132"/>
      <c r="E563" s="1003">
        <f>SUM(E562)</f>
        <v>2843</v>
      </c>
      <c r="F563" s="1004">
        <f>SUM(F562)</f>
        <v>2606.083333333333</v>
      </c>
      <c r="G563" s="1004">
        <f>SUM(G562)</f>
        <v>2559</v>
      </c>
      <c r="H563" s="1005">
        <f>G563/F563*100</f>
        <v>98.193329709333938</v>
      </c>
      <c r="I563" s="1194">
        <f>IF(E563=0,0,K563/E563)</f>
        <v>6.0573338023214918</v>
      </c>
      <c r="J563" s="1195">
        <f>M563/G563</f>
        <v>5.4833919499804615</v>
      </c>
      <c r="K563" s="1005">
        <f>SUM(K560:K561)</f>
        <v>17221</v>
      </c>
      <c r="L563" s="1004">
        <f>SUM(L560:L561)</f>
        <v>15785.916666666668</v>
      </c>
      <c r="M563" s="1004">
        <f>SUM(M560:M561)</f>
        <v>14032</v>
      </c>
      <c r="N563" s="1196">
        <f>M563/L563*100</f>
        <v>88.889358130401035</v>
      </c>
      <c r="O563" s="1196">
        <f>SUM(O560:O561)</f>
        <v>69</v>
      </c>
      <c r="P563" s="1008">
        <f>M563/$B$4*12/O563</f>
        <v>221.8498023715415</v>
      </c>
      <c r="Q563" s="308">
        <v>91967.92542</v>
      </c>
      <c r="R563" s="308">
        <v>91967.92542</v>
      </c>
      <c r="S563" s="308">
        <v>95032.147804999986</v>
      </c>
      <c r="T563" s="308">
        <v>95032.147804999986</v>
      </c>
      <c r="U563" s="308">
        <v>95032.147804999986</v>
      </c>
      <c r="V563" s="308">
        <v>95032.147804999986</v>
      </c>
      <c r="W563" s="308">
        <v>97486.214810000005</v>
      </c>
      <c r="X563" s="308">
        <v>97486.214804999996</v>
      </c>
      <c r="Y563" s="308">
        <v>97474.248300333318</v>
      </c>
      <c r="Z563" s="308">
        <v>97474.248300333318</v>
      </c>
      <c r="AA563" s="308">
        <v>97476.717286666651</v>
      </c>
      <c r="AB563" s="835">
        <f>Q563/12*$B$4+(R563-Q563)/11*10+(S563-R563)/10*9+(T563-S563)/9*8+(U563-T563)/8*7+(V563-U563)/7*6+(W563-V563)/6*5+(X563-W563)/5*4+(Y563-X563)/4*3+(Z563-Y563)/3*2+(AA563-Z563)/2*1</f>
        <v>89099.047229666641</v>
      </c>
      <c r="AC563" s="308">
        <f t="shared" si="100"/>
        <v>86902.447689999986</v>
      </c>
      <c r="AD563" s="743"/>
      <c r="AE563" s="308"/>
      <c r="AF563" s="308">
        <f>AC563-AB563</f>
        <v>-2196.5995396666549</v>
      </c>
      <c r="AG563" s="308">
        <v>-16.78593</v>
      </c>
      <c r="AH563" s="308">
        <v>-11.944510000000001</v>
      </c>
      <c r="AI563" s="308">
        <v>86890.503179999985</v>
      </c>
      <c r="AJ563" s="915"/>
      <c r="AK563" s="928"/>
    </row>
    <row r="564" spans="1:37" ht="16.5" thickBot="1" x14ac:dyDescent="0.3">
      <c r="A564" s="1984">
        <v>1</v>
      </c>
      <c r="B564" s="1009" t="s">
        <v>277</v>
      </c>
      <c r="C564" s="1009"/>
      <c r="D564" s="139"/>
      <c r="E564" s="1197"/>
      <c r="F564" s="1013"/>
      <c r="G564" s="1054"/>
      <c r="H564" s="1013"/>
      <c r="I564" s="1115"/>
      <c r="J564" s="1115"/>
      <c r="K564" s="1198"/>
      <c r="L564" s="1199"/>
      <c r="M564" s="1116">
        <f>SUM(M557,M563)</f>
        <v>14032</v>
      </c>
      <c r="N564" s="1116"/>
      <c r="O564" s="1116"/>
      <c r="P564" s="1116"/>
      <c r="Q564" s="309">
        <f t="shared" ref="Q564:AI564" si="101">SUM(Q557,Q563)</f>
        <v>470364.64578000002</v>
      </c>
      <c r="R564" s="309">
        <f t="shared" si="101"/>
        <v>470364.64578000002</v>
      </c>
      <c r="S564" s="309">
        <f t="shared" si="101"/>
        <v>473428.86816499999</v>
      </c>
      <c r="T564" s="309">
        <f t="shared" si="101"/>
        <v>475141.76816500002</v>
      </c>
      <c r="U564" s="309">
        <f t="shared" si="101"/>
        <v>475141.76816500002</v>
      </c>
      <c r="V564" s="309">
        <f t="shared" si="101"/>
        <v>475141.76816500002</v>
      </c>
      <c r="W564" s="309">
        <f t="shared" si="101"/>
        <v>477896.94255000004</v>
      </c>
      <c r="X564" s="309">
        <f t="shared" si="101"/>
        <v>477896.79035499995</v>
      </c>
      <c r="Y564" s="309">
        <f t="shared" si="101"/>
        <v>478503.98593033332</v>
      </c>
      <c r="Z564" s="309">
        <f t="shared" si="101"/>
        <v>478503.98593033332</v>
      </c>
      <c r="AA564" s="309">
        <f t="shared" si="101"/>
        <v>480172.96542666666</v>
      </c>
      <c r="AB564" s="831">
        <f t="shared" si="101"/>
        <v>439033.71321711107</v>
      </c>
      <c r="AC564" s="309">
        <f t="shared" si="101"/>
        <v>440319.61099000002</v>
      </c>
      <c r="AD564" s="746">
        <f t="shared" si="101"/>
        <v>0</v>
      </c>
      <c r="AE564" s="309">
        <f t="shared" si="101"/>
        <v>2785.5496800000001</v>
      </c>
      <c r="AF564" s="309">
        <f t="shared" si="101"/>
        <v>1285.8977728889586</v>
      </c>
      <c r="AG564" s="309">
        <f t="shared" si="101"/>
        <v>-312.75812999999999</v>
      </c>
      <c r="AH564" s="309">
        <f t="shared" si="101"/>
        <v>-76.730150000000009</v>
      </c>
      <c r="AI564" s="140">
        <f t="shared" si="101"/>
        <v>443028.43052000005</v>
      </c>
      <c r="AJ564" s="915"/>
      <c r="AK564" s="928"/>
    </row>
    <row r="565" spans="1:37" x14ac:dyDescent="0.25">
      <c r="A565" s="1984">
        <v>1</v>
      </c>
      <c r="B565" s="610"/>
      <c r="C565" s="1200"/>
      <c r="D565" s="1200"/>
      <c r="E565" s="236"/>
      <c r="F565" s="950"/>
      <c r="G565" s="950"/>
      <c r="H565" s="712"/>
      <c r="I565" s="1188"/>
      <c r="J565" s="261"/>
      <c r="K565" s="1061"/>
      <c r="L565" s="951"/>
      <c r="M565" s="1061"/>
      <c r="N565" s="1061"/>
      <c r="O565" s="951"/>
      <c r="P565" s="951"/>
      <c r="Q565" s="303"/>
      <c r="R565" s="303"/>
      <c r="S565" s="303"/>
      <c r="T565" s="303"/>
      <c r="U565" s="303"/>
      <c r="V565" s="303"/>
      <c r="W565" s="303"/>
      <c r="X565" s="303"/>
      <c r="Y565" s="303"/>
      <c r="Z565" s="303"/>
      <c r="AA565" s="303"/>
      <c r="AB565" s="341"/>
      <c r="AC565" s="303">
        <f>AI565-AH565-AE565</f>
        <v>0</v>
      </c>
      <c r="AD565" s="744"/>
      <c r="AE565" s="303"/>
      <c r="AF565" s="303"/>
      <c r="AG565" s="303"/>
      <c r="AH565" s="303"/>
      <c r="AI565" s="303"/>
      <c r="AJ565" s="915"/>
      <c r="AK565" s="928"/>
    </row>
    <row r="566" spans="1:37" ht="43.5" x14ac:dyDescent="0.25">
      <c r="A566" s="1984">
        <v>1</v>
      </c>
      <c r="B566" s="919" t="s">
        <v>353</v>
      </c>
      <c r="C566" s="919"/>
      <c r="D566" s="1201"/>
      <c r="E566" s="237"/>
      <c r="F566" s="495"/>
      <c r="G566" s="495"/>
      <c r="H566" s="495"/>
      <c r="I566" s="177"/>
      <c r="J566" s="177"/>
      <c r="K566" s="956"/>
      <c r="L566" s="955"/>
      <c r="M566" s="955"/>
      <c r="N566" s="955"/>
      <c r="O566" s="955"/>
      <c r="P566" s="955"/>
      <c r="Q566" s="304"/>
      <c r="R566" s="304"/>
      <c r="S566" s="304"/>
      <c r="T566" s="304"/>
      <c r="U566" s="304"/>
      <c r="V566" s="304"/>
      <c r="W566" s="304"/>
      <c r="X566" s="304"/>
      <c r="Y566" s="304"/>
      <c r="Z566" s="304"/>
      <c r="AA566" s="304"/>
      <c r="AB566" s="301"/>
      <c r="AC566" s="304">
        <f>AI566-AH566-AE566</f>
        <v>0</v>
      </c>
      <c r="AD566" s="741"/>
      <c r="AE566" s="304"/>
      <c r="AF566" s="304"/>
      <c r="AG566" s="304"/>
      <c r="AH566" s="304"/>
      <c r="AI566" s="304"/>
      <c r="AJ566" s="915"/>
      <c r="AK566" s="928"/>
    </row>
    <row r="567" spans="1:37" ht="22.5" customHeight="1" x14ac:dyDescent="0.25">
      <c r="A567" s="1984">
        <v>1</v>
      </c>
      <c r="B567" s="439" t="s">
        <v>194</v>
      </c>
      <c r="C567" s="1158"/>
      <c r="D567" s="954"/>
      <c r="E567" s="237"/>
      <c r="F567" s="495"/>
      <c r="G567" s="495"/>
      <c r="H567" s="495"/>
      <c r="I567" s="177"/>
      <c r="J567" s="177"/>
      <c r="K567" s="956"/>
      <c r="L567" s="955"/>
      <c r="M567" s="955"/>
      <c r="N567" s="955"/>
      <c r="O567" s="955"/>
      <c r="P567" s="955"/>
      <c r="Q567" s="304"/>
      <c r="R567" s="304"/>
      <c r="S567" s="304"/>
      <c r="T567" s="304"/>
      <c r="U567" s="304"/>
      <c r="V567" s="304"/>
      <c r="W567" s="304"/>
      <c r="X567" s="304"/>
      <c r="Y567" s="304"/>
      <c r="Z567" s="304"/>
      <c r="AA567" s="304"/>
      <c r="AB567" s="825"/>
      <c r="AC567" s="304"/>
      <c r="AD567" s="741"/>
      <c r="AE567" s="304"/>
      <c r="AF567" s="304"/>
      <c r="AG567" s="304"/>
      <c r="AH567" s="304"/>
      <c r="AI567" s="304"/>
      <c r="AJ567" s="915"/>
      <c r="AK567" s="928"/>
    </row>
    <row r="568" spans="1:37" ht="29.25" x14ac:dyDescent="0.25">
      <c r="A568" s="1984">
        <v>1</v>
      </c>
      <c r="B568" s="1979" t="s">
        <v>310</v>
      </c>
      <c r="C568" s="394"/>
      <c r="D568" s="9"/>
      <c r="E568" s="259">
        <f>E569+E570+E574+E575</f>
        <v>90465</v>
      </c>
      <c r="F568" s="259">
        <f>F569+F570+F574+F575</f>
        <v>82925.5</v>
      </c>
      <c r="G568" s="259">
        <f>G569+G570+G574+G575</f>
        <v>86452.427500000005</v>
      </c>
      <c r="H568" s="259">
        <f>G568/F568*100</f>
        <v>104.25312780748985</v>
      </c>
      <c r="I568" s="177"/>
      <c r="J568" s="177"/>
      <c r="K568" s="956"/>
      <c r="L568" s="955"/>
      <c r="M568" s="955"/>
      <c r="N568" s="955"/>
      <c r="O568" s="955"/>
      <c r="P568" s="955"/>
      <c r="Q568" s="304">
        <v>84086.267800000001</v>
      </c>
      <c r="R568" s="304">
        <v>84086.267800000001</v>
      </c>
      <c r="S568" s="304">
        <v>84086.267800000001</v>
      </c>
      <c r="T568" s="304">
        <v>84086.267800000001</v>
      </c>
      <c r="U568" s="304">
        <v>84086.267800000001</v>
      </c>
      <c r="V568" s="304">
        <v>84086.267800000001</v>
      </c>
      <c r="W568" s="304">
        <v>84086.267800000001</v>
      </c>
      <c r="X568" s="304">
        <v>84086.267800000001</v>
      </c>
      <c r="Y568" s="304">
        <v>84086.267800000001</v>
      </c>
      <c r="Z568" s="304">
        <v>84086.267800000001</v>
      </c>
      <c r="AA568" s="304">
        <v>84086.267800000001</v>
      </c>
      <c r="AB568" s="825">
        <f>Q568/12*$B$4+(R568-Q568)/11*10+(S568-R568)/10*9+(T568-S568)/9*8+(U568-T568)/8*7+(V568-U568)/7*6+(W568-V568)/6*5+(X568-W568)/5*4+(Y568-X568)/4*3+(Z568-Y568)/3*2+(AA568-Z568)/2*1</f>
        <v>77079.078816666675</v>
      </c>
      <c r="AC568" s="304">
        <f>AI568-AH568-AE568</f>
        <v>80181.450829999987</v>
      </c>
      <c r="AD568" s="741"/>
      <c r="AE568" s="304"/>
      <c r="AF568" s="304">
        <f>AC568-AB568</f>
        <v>3102.3720133333118</v>
      </c>
      <c r="AG568" s="304"/>
      <c r="AH568" s="304">
        <v>-4.04671</v>
      </c>
      <c r="AI568" s="304">
        <v>80177.404119999992</v>
      </c>
      <c r="AJ568" s="915"/>
      <c r="AK568" s="928"/>
    </row>
    <row r="569" spans="1:37" x14ac:dyDescent="0.25">
      <c r="A569" s="1984">
        <v>1</v>
      </c>
      <c r="B569" s="286" t="s">
        <v>303</v>
      </c>
      <c r="C569" s="394"/>
      <c r="D569" s="9"/>
      <c r="E569" s="110"/>
      <c r="F569" s="110">
        <f>ROUND(E569/12*$B$4,0)</f>
        <v>0</v>
      </c>
      <c r="G569" s="110"/>
      <c r="H569" s="110"/>
      <c r="I569" s="177"/>
      <c r="J569" s="177"/>
      <c r="K569" s="956"/>
      <c r="L569" s="955"/>
      <c r="M569" s="955"/>
      <c r="N569" s="955"/>
      <c r="O569" s="955"/>
      <c r="P569" s="955"/>
      <c r="Q569" s="304"/>
      <c r="R569" s="304"/>
      <c r="S569" s="304"/>
      <c r="T569" s="304"/>
      <c r="U569" s="304"/>
      <c r="V569" s="304"/>
      <c r="W569" s="304"/>
      <c r="X569" s="304"/>
      <c r="Y569" s="304"/>
      <c r="Z569" s="304"/>
      <c r="AA569" s="304"/>
      <c r="AB569" s="301"/>
      <c r="AC569" s="304"/>
      <c r="AD569" s="741"/>
      <c r="AE569" s="304"/>
      <c r="AF569" s="304"/>
      <c r="AG569" s="304"/>
      <c r="AH569" s="304"/>
      <c r="AI569" s="304"/>
      <c r="AJ569" s="915"/>
      <c r="AK569" s="928"/>
    </row>
    <row r="570" spans="1:37" ht="30" x14ac:dyDescent="0.25">
      <c r="A570" s="1984">
        <v>1</v>
      </c>
      <c r="B570" s="440" t="s">
        <v>442</v>
      </c>
      <c r="C570" s="394"/>
      <c r="D570" s="9"/>
      <c r="E570" s="110">
        <f>E571+E573+E572/4</f>
        <v>90325</v>
      </c>
      <c r="F570" s="110">
        <f>F571+F573+F572/4</f>
        <v>82797.5</v>
      </c>
      <c r="G570" s="110">
        <f>G571+G573+G572/4</f>
        <v>86343.427500000005</v>
      </c>
      <c r="H570" s="110">
        <f>G570/F570*100</f>
        <v>104.28265044234428</v>
      </c>
      <c r="I570" s="177"/>
      <c r="J570" s="177"/>
      <c r="K570" s="956"/>
      <c r="L570" s="955"/>
      <c r="M570" s="955"/>
      <c r="N570" s="955"/>
      <c r="O570" s="955"/>
      <c r="P570" s="955"/>
      <c r="Q570" s="304"/>
      <c r="R570" s="304"/>
      <c r="S570" s="304"/>
      <c r="T570" s="304"/>
      <c r="U570" s="304"/>
      <c r="V570" s="304"/>
      <c r="W570" s="304"/>
      <c r="X570" s="304"/>
      <c r="Y570" s="304"/>
      <c r="Z570" s="304"/>
      <c r="AA570" s="304"/>
      <c r="AB570" s="301"/>
      <c r="AC570" s="304"/>
      <c r="AD570" s="741"/>
      <c r="AE570" s="304"/>
      <c r="AF570" s="304"/>
      <c r="AG570" s="304"/>
      <c r="AH570" s="304"/>
      <c r="AI570" s="304"/>
      <c r="AJ570" s="915"/>
      <c r="AK570" s="928"/>
    </row>
    <row r="571" spans="1:37" x14ac:dyDescent="0.25">
      <c r="A571" s="1984">
        <v>1</v>
      </c>
      <c r="B571" s="286" t="s">
        <v>443</v>
      </c>
      <c r="C571" s="394"/>
      <c r="D571" s="9"/>
      <c r="E571" s="110">
        <v>89000</v>
      </c>
      <c r="F571" s="110">
        <f>ROUND(E571/12*$B$4,0)</f>
        <v>81583</v>
      </c>
      <c r="G571" s="110">
        <v>85312</v>
      </c>
      <c r="H571" s="110">
        <f>G571/F571*100</f>
        <v>104.57080519225819</v>
      </c>
      <c r="I571" s="177"/>
      <c r="J571" s="177"/>
      <c r="K571" s="956"/>
      <c r="L571" s="955"/>
      <c r="M571" s="955"/>
      <c r="N571" s="955"/>
      <c r="O571" s="955"/>
      <c r="P571" s="955"/>
      <c r="Q571" s="304"/>
      <c r="R571" s="304"/>
      <c r="S571" s="304"/>
      <c r="T571" s="304"/>
      <c r="U571" s="304"/>
      <c r="V571" s="304"/>
      <c r="W571" s="304"/>
      <c r="X571" s="304"/>
      <c r="Y571" s="304"/>
      <c r="Z571" s="304"/>
      <c r="AA571" s="304"/>
      <c r="AB571" s="301"/>
      <c r="AC571" s="304"/>
      <c r="AD571" s="741"/>
      <c r="AE571" s="304"/>
      <c r="AF571" s="304"/>
      <c r="AG571" s="304"/>
      <c r="AH571" s="304"/>
      <c r="AI571" s="304"/>
      <c r="AJ571" s="915"/>
      <c r="AK571" s="928"/>
    </row>
    <row r="572" spans="1:37" ht="30" x14ac:dyDescent="0.25">
      <c r="A572" s="1984">
        <v>1</v>
      </c>
      <c r="B572" s="286" t="s">
        <v>444</v>
      </c>
      <c r="C572" s="394"/>
      <c r="D572" s="9"/>
      <c r="E572" s="110">
        <v>5300</v>
      </c>
      <c r="F572" s="110">
        <f>ROUND(E572/12*$B$4,0)</f>
        <v>4858</v>
      </c>
      <c r="G572" s="110">
        <v>4125.71</v>
      </c>
      <c r="H572" s="110">
        <f>G572/F572*100</f>
        <v>84.926101276245376</v>
      </c>
      <c r="I572" s="177"/>
      <c r="J572" s="177"/>
      <c r="K572" s="956"/>
      <c r="L572" s="955"/>
      <c r="M572" s="955"/>
      <c r="N572" s="955"/>
      <c r="O572" s="955"/>
      <c r="P572" s="955"/>
      <c r="Q572" s="304"/>
      <c r="R572" s="304"/>
      <c r="S572" s="304"/>
      <c r="T572" s="304"/>
      <c r="U572" s="304"/>
      <c r="V572" s="304"/>
      <c r="W572" s="304"/>
      <c r="X572" s="304"/>
      <c r="Y572" s="304"/>
      <c r="Z572" s="304"/>
      <c r="AA572" s="304"/>
      <c r="AB572" s="301"/>
      <c r="AC572" s="304"/>
      <c r="AD572" s="741"/>
      <c r="AE572" s="304"/>
      <c r="AF572" s="304"/>
      <c r="AG572" s="304"/>
      <c r="AH572" s="304"/>
      <c r="AI572" s="304"/>
      <c r="AJ572" s="915"/>
      <c r="AK572" s="928"/>
    </row>
    <row r="573" spans="1:37" ht="45" x14ac:dyDescent="0.25">
      <c r="A573" s="1984">
        <v>1</v>
      </c>
      <c r="B573" s="286" t="s">
        <v>445</v>
      </c>
      <c r="C573" s="394"/>
      <c r="D573" s="9"/>
      <c r="E573" s="110"/>
      <c r="F573" s="110">
        <f>ROUND(E573/12*$B$4,0)</f>
        <v>0</v>
      </c>
      <c r="G573" s="110"/>
      <c r="H573" s="110"/>
      <c r="I573" s="177"/>
      <c r="J573" s="177"/>
      <c r="K573" s="956"/>
      <c r="L573" s="955"/>
      <c r="M573" s="955"/>
      <c r="N573" s="955"/>
      <c r="O573" s="955"/>
      <c r="P573" s="955"/>
      <c r="Q573" s="304"/>
      <c r="R573" s="304"/>
      <c r="S573" s="304"/>
      <c r="T573" s="304"/>
      <c r="U573" s="304"/>
      <c r="V573" s="304"/>
      <c r="W573" s="304"/>
      <c r="X573" s="304"/>
      <c r="Y573" s="304"/>
      <c r="Z573" s="304"/>
      <c r="AA573" s="304"/>
      <c r="AB573" s="301"/>
      <c r="AC573" s="304"/>
      <c r="AD573" s="741"/>
      <c r="AE573" s="304"/>
      <c r="AF573" s="304"/>
      <c r="AG573" s="304"/>
      <c r="AH573" s="304"/>
      <c r="AI573" s="304"/>
      <c r="AJ573" s="915"/>
      <c r="AK573" s="928"/>
    </row>
    <row r="574" spans="1:37" ht="60" x14ac:dyDescent="0.25">
      <c r="A574" s="1984">
        <v>1</v>
      </c>
      <c r="B574" s="286" t="s">
        <v>446</v>
      </c>
      <c r="C574" s="394"/>
      <c r="D574" s="9"/>
      <c r="E574" s="110"/>
      <c r="F574" s="110">
        <f>ROUND(E574/12*$B$4,0)</f>
        <v>0</v>
      </c>
      <c r="G574" s="110"/>
      <c r="H574" s="110"/>
      <c r="I574" s="177"/>
      <c r="J574" s="177"/>
      <c r="K574" s="956"/>
      <c r="L574" s="955"/>
      <c r="M574" s="955"/>
      <c r="N574" s="955"/>
      <c r="O574" s="955"/>
      <c r="P574" s="955"/>
      <c r="Q574" s="304"/>
      <c r="R574" s="304"/>
      <c r="S574" s="304"/>
      <c r="T574" s="304"/>
      <c r="U574" s="304"/>
      <c r="V574" s="304"/>
      <c r="W574" s="304"/>
      <c r="X574" s="304"/>
      <c r="Y574" s="304"/>
      <c r="Z574" s="304"/>
      <c r="AA574" s="304"/>
      <c r="AB574" s="301"/>
      <c r="AC574" s="304"/>
      <c r="AD574" s="741"/>
      <c r="AE574" s="304"/>
      <c r="AF574" s="304"/>
      <c r="AG574" s="304"/>
      <c r="AH574" s="304"/>
      <c r="AI574" s="304"/>
      <c r="AJ574" s="915"/>
      <c r="AK574" s="928"/>
    </row>
    <row r="575" spans="1:37" ht="45" x14ac:dyDescent="0.25">
      <c r="A575" s="1984">
        <v>1</v>
      </c>
      <c r="B575" s="285" t="s">
        <v>447</v>
      </c>
      <c r="C575" s="394"/>
      <c r="D575" s="9"/>
      <c r="E575" s="110">
        <v>140</v>
      </c>
      <c r="F575" s="110">
        <f>ROUND(E575/12*$B$4,0)</f>
        <v>128</v>
      </c>
      <c r="G575" s="110">
        <v>109</v>
      </c>
      <c r="H575" s="110">
        <f t="shared" ref="H575:H584" si="102">G575/F575*100</f>
        <v>85.15625</v>
      </c>
      <c r="I575" s="177"/>
      <c r="J575" s="177"/>
      <c r="K575" s="956"/>
      <c r="L575" s="955"/>
      <c r="M575" s="955"/>
      <c r="N575" s="955"/>
      <c r="O575" s="955"/>
      <c r="P575" s="955"/>
      <c r="Q575" s="304"/>
      <c r="R575" s="304"/>
      <c r="S575" s="304"/>
      <c r="T575" s="304"/>
      <c r="U575" s="304"/>
      <c r="V575" s="304"/>
      <c r="W575" s="304"/>
      <c r="X575" s="304"/>
      <c r="Y575" s="304"/>
      <c r="Z575" s="304"/>
      <c r="AA575" s="304"/>
      <c r="AB575" s="301"/>
      <c r="AC575" s="304"/>
      <c r="AD575" s="741"/>
      <c r="AE575" s="304"/>
      <c r="AF575" s="304"/>
      <c r="AG575" s="304"/>
      <c r="AH575" s="304"/>
      <c r="AI575" s="304"/>
      <c r="AJ575" s="915"/>
      <c r="AK575" s="928"/>
    </row>
    <row r="576" spans="1:37" ht="29.25" x14ac:dyDescent="0.25">
      <c r="A576" s="1984">
        <v>1</v>
      </c>
      <c r="B576" s="492" t="s">
        <v>311</v>
      </c>
      <c r="C576" s="394"/>
      <c r="D576" s="9"/>
      <c r="E576" s="259">
        <f>E577+E578+E580</f>
        <v>6531.9148936170213</v>
      </c>
      <c r="F576" s="259">
        <f>F577+F578+F580</f>
        <v>5987.5531914893618</v>
      </c>
      <c r="G576" s="259">
        <f>G577+G578+G580</f>
        <v>6148.886170212766</v>
      </c>
      <c r="H576" s="259">
        <f t="shared" si="102"/>
        <v>102.6944725760887</v>
      </c>
      <c r="I576" s="177"/>
      <c r="J576" s="177"/>
      <c r="K576" s="956"/>
      <c r="L576" s="955"/>
      <c r="M576" s="955"/>
      <c r="N576" s="955"/>
      <c r="O576" s="955"/>
      <c r="P576" s="955"/>
      <c r="Q576" s="304"/>
      <c r="R576" s="304"/>
      <c r="S576" s="304"/>
      <c r="T576" s="304"/>
      <c r="U576" s="304"/>
      <c r="V576" s="304"/>
      <c r="W576" s="304"/>
      <c r="X576" s="304"/>
      <c r="Y576" s="304"/>
      <c r="Z576" s="304"/>
      <c r="AA576" s="304"/>
      <c r="AB576" s="301"/>
      <c r="AC576" s="304"/>
      <c r="AD576" s="741"/>
      <c r="AE576" s="304"/>
      <c r="AF576" s="304"/>
      <c r="AG576" s="304"/>
      <c r="AH576" s="304"/>
      <c r="AI576" s="304"/>
      <c r="AJ576" s="915"/>
      <c r="AK576" s="928"/>
    </row>
    <row r="577" spans="1:43" x14ac:dyDescent="0.25">
      <c r="A577" s="1984">
        <v>1</v>
      </c>
      <c r="B577" s="492" t="s">
        <v>319</v>
      </c>
      <c r="C577" s="394"/>
      <c r="D577" s="9"/>
      <c r="E577" s="110">
        <v>5400</v>
      </c>
      <c r="F577" s="110">
        <f>ROUND(E577/12*$B$4,0)</f>
        <v>4950</v>
      </c>
      <c r="G577" s="110">
        <v>4898</v>
      </c>
      <c r="H577" s="110">
        <f t="shared" si="102"/>
        <v>98.949494949494948</v>
      </c>
      <c r="I577" s="177"/>
      <c r="J577" s="177"/>
      <c r="K577" s="956"/>
      <c r="L577" s="955"/>
      <c r="M577" s="955"/>
      <c r="N577" s="955"/>
      <c r="O577" s="955"/>
      <c r="P577" s="955"/>
      <c r="Q577" s="304"/>
      <c r="R577" s="304"/>
      <c r="S577" s="304"/>
      <c r="T577" s="304"/>
      <c r="U577" s="304"/>
      <c r="V577" s="304"/>
      <c r="W577" s="304"/>
      <c r="X577" s="304"/>
      <c r="Y577" s="304"/>
      <c r="Z577" s="304"/>
      <c r="AA577" s="304"/>
      <c r="AB577" s="301"/>
      <c r="AC577" s="304"/>
      <c r="AD577" s="741"/>
      <c r="AE577" s="304"/>
      <c r="AF577" s="304"/>
      <c r="AG577" s="304"/>
      <c r="AH577" s="304"/>
      <c r="AI577" s="304"/>
      <c r="AJ577" s="915"/>
      <c r="AK577" s="928"/>
    </row>
    <row r="578" spans="1:43" x14ac:dyDescent="0.25">
      <c r="A578" s="1984">
        <v>1</v>
      </c>
      <c r="B578" s="4" t="s">
        <v>320</v>
      </c>
      <c r="C578" s="394"/>
      <c r="D578" s="9"/>
      <c r="E578" s="110">
        <f>E579/9.4</f>
        <v>531.91489361702122</v>
      </c>
      <c r="F578" s="110">
        <f>F579/9.4</f>
        <v>487.55319148936167</v>
      </c>
      <c r="G578" s="110">
        <f>G579/9.4</f>
        <v>696.88617021276593</v>
      </c>
      <c r="H578" s="110">
        <f t="shared" si="102"/>
        <v>142.93541348461707</v>
      </c>
      <c r="I578" s="177"/>
      <c r="J578" s="177"/>
      <c r="K578" s="956"/>
      <c r="L578" s="955"/>
      <c r="M578" s="955"/>
      <c r="N578" s="955"/>
      <c r="O578" s="955"/>
      <c r="P578" s="955"/>
      <c r="Q578" s="304"/>
      <c r="R578" s="304"/>
      <c r="S578" s="304"/>
      <c r="T578" s="304"/>
      <c r="U578" s="304"/>
      <c r="V578" s="304"/>
      <c r="W578" s="304"/>
      <c r="X578" s="304"/>
      <c r="Y578" s="304"/>
      <c r="Z578" s="304"/>
      <c r="AA578" s="304"/>
      <c r="AB578" s="301"/>
      <c r="AC578" s="304"/>
      <c r="AD578" s="741"/>
      <c r="AE578" s="304"/>
      <c r="AF578" s="304"/>
      <c r="AG578" s="304"/>
      <c r="AH578" s="304"/>
      <c r="AI578" s="304"/>
      <c r="AJ578" s="915"/>
      <c r="AK578" s="928"/>
    </row>
    <row r="579" spans="1:43" x14ac:dyDescent="0.25">
      <c r="A579" s="1984">
        <v>1</v>
      </c>
      <c r="B579" s="506" t="s">
        <v>321</v>
      </c>
      <c r="C579" s="394"/>
      <c r="D579" s="9"/>
      <c r="E579" s="110">
        <v>5000</v>
      </c>
      <c r="F579" s="110">
        <f>ROUND(E579/12*$B$4,0)</f>
        <v>4583</v>
      </c>
      <c r="G579" s="110">
        <v>6550.73</v>
      </c>
      <c r="H579" s="110">
        <f t="shared" si="102"/>
        <v>142.93541348461704</v>
      </c>
      <c r="I579" s="177"/>
      <c r="J579" s="177"/>
      <c r="K579" s="956"/>
      <c r="L579" s="955"/>
      <c r="M579" s="955"/>
      <c r="N579" s="955"/>
      <c r="O579" s="955"/>
      <c r="P579" s="955"/>
      <c r="Q579" s="304"/>
      <c r="R579" s="304"/>
      <c r="S579" s="304"/>
      <c r="T579" s="304"/>
      <c r="U579" s="304"/>
      <c r="V579" s="304"/>
      <c r="W579" s="304"/>
      <c r="X579" s="304"/>
      <c r="Y579" s="304"/>
      <c r="Z579" s="304"/>
      <c r="AA579" s="304"/>
      <c r="AB579" s="301"/>
      <c r="AC579" s="304"/>
      <c r="AD579" s="741"/>
      <c r="AE579" s="304"/>
      <c r="AF579" s="304"/>
      <c r="AG579" s="304"/>
      <c r="AH579" s="304"/>
      <c r="AI579" s="304"/>
      <c r="AJ579" s="915"/>
      <c r="AK579" s="928"/>
    </row>
    <row r="580" spans="1:43" ht="29.25" x14ac:dyDescent="0.25">
      <c r="A580" s="1984">
        <v>1</v>
      </c>
      <c r="B580" s="2678" t="s">
        <v>494</v>
      </c>
      <c r="C580" s="394"/>
      <c r="D580" s="9"/>
      <c r="E580" s="259">
        <f>SUM(E581:E584)</f>
        <v>600</v>
      </c>
      <c r="F580" s="259">
        <f>SUM(F581:F584)</f>
        <v>549.99999999999989</v>
      </c>
      <c r="G580" s="259">
        <f>SUM(G581:G584)</f>
        <v>554</v>
      </c>
      <c r="H580" s="259">
        <f t="shared" si="102"/>
        <v>100.72727272727275</v>
      </c>
      <c r="I580" s="177"/>
      <c r="J580" s="177"/>
      <c r="K580" s="956"/>
      <c r="L580" s="955"/>
      <c r="M580" s="955"/>
      <c r="N580" s="955"/>
      <c r="O580" s="955"/>
      <c r="P580" s="955"/>
      <c r="Q580" s="304">
        <v>19615.342850000001</v>
      </c>
      <c r="R580" s="304">
        <v>19615.342850000001</v>
      </c>
      <c r="S580" s="304">
        <v>19615.342850000001</v>
      </c>
      <c r="T580" s="304">
        <v>19615.342850000001</v>
      </c>
      <c r="U580" s="304">
        <v>19615.342850000001</v>
      </c>
      <c r="V580" s="304">
        <v>19615.342850000001</v>
      </c>
      <c r="W580" s="304">
        <v>19615.342850000001</v>
      </c>
      <c r="X580" s="304">
        <v>19615.342850000001</v>
      </c>
      <c r="Y580" s="304">
        <v>19615.342850000001</v>
      </c>
      <c r="Z580" s="304">
        <v>19615.342850000001</v>
      </c>
      <c r="AA580" s="304">
        <v>19615.342850000001</v>
      </c>
      <c r="AB580" s="301">
        <f>Q580/12*$B$4+(R580-Q580)/11*10+(S580-R580)/10*9+(T580-S580)/9*8+(U580-T580)/8*7+(V580-U580)/7*6+(W580-V580)/6*5+(X580-W580)/5*4+(Y580-X580)/4*3+(Z580-Y580)/3*2+(AA580-Z580)/2*1</f>
        <v>17980.730945833337</v>
      </c>
      <c r="AC580" s="304">
        <f>AI580-AH580-AE580</f>
        <v>18326.973460000001</v>
      </c>
      <c r="AD580" s="741"/>
      <c r="AE580" s="304"/>
      <c r="AF580" s="304">
        <f>AC580-AB580</f>
        <v>346.24251416666448</v>
      </c>
      <c r="AG580" s="304"/>
      <c r="AH580" s="304">
        <v>0</v>
      </c>
      <c r="AI580" s="304">
        <v>18326.973460000001</v>
      </c>
      <c r="AJ580" s="915"/>
      <c r="AK580" s="928"/>
    </row>
    <row r="581" spans="1:43" x14ac:dyDescent="0.25">
      <c r="A581" s="1984">
        <v>1</v>
      </c>
      <c r="B581" s="506" t="s">
        <v>422</v>
      </c>
      <c r="C581" s="394"/>
      <c r="D581" s="9"/>
      <c r="E581" s="110">
        <v>5</v>
      </c>
      <c r="F581" s="110">
        <f>(E581/12*$B$4)</f>
        <v>4.5833333333333339</v>
      </c>
      <c r="G581" s="110">
        <v>12</v>
      </c>
      <c r="H581" s="110">
        <f t="shared" si="102"/>
        <v>261.81818181818176</v>
      </c>
      <c r="I581" s="177"/>
      <c r="J581" s="177"/>
      <c r="K581" s="956"/>
      <c r="L581" s="955"/>
      <c r="M581" s="955"/>
      <c r="N581" s="955"/>
      <c r="O581" s="955"/>
      <c r="P581" s="955"/>
      <c r="Q581" s="304"/>
      <c r="R581" s="304"/>
      <c r="S581" s="304"/>
      <c r="T581" s="304"/>
      <c r="U581" s="304"/>
      <c r="V581" s="304"/>
      <c r="W581" s="304"/>
      <c r="X581" s="304"/>
      <c r="Y581" s="304"/>
      <c r="Z581" s="304"/>
      <c r="AA581" s="304"/>
      <c r="AB581" s="301"/>
      <c r="AC581" s="304"/>
      <c r="AD581" s="741"/>
      <c r="AE581" s="304"/>
      <c r="AF581" s="304"/>
      <c r="AG581" s="304"/>
      <c r="AH581" s="304"/>
      <c r="AI581" s="304"/>
      <c r="AJ581" s="915"/>
      <c r="AK581" s="928"/>
    </row>
    <row r="582" spans="1:43" x14ac:dyDescent="0.25">
      <c r="A582" s="1984">
        <v>1</v>
      </c>
      <c r="B582" s="506" t="s">
        <v>423</v>
      </c>
      <c r="C582" s="394"/>
      <c r="D582" s="9"/>
      <c r="E582" s="110">
        <v>5</v>
      </c>
      <c r="F582" s="110">
        <f>(E582/12*$B$4)</f>
        <v>4.5833333333333339</v>
      </c>
      <c r="G582" s="110">
        <v>0</v>
      </c>
      <c r="H582" s="110">
        <f t="shared" si="102"/>
        <v>0</v>
      </c>
      <c r="I582" s="177"/>
      <c r="J582" s="177"/>
      <c r="K582" s="956"/>
      <c r="L582" s="955"/>
      <c r="M582" s="955"/>
      <c r="N582" s="955"/>
      <c r="O582" s="955"/>
      <c r="P582" s="955"/>
      <c r="Q582" s="304"/>
      <c r="R582" s="304"/>
      <c r="S582" s="304"/>
      <c r="T582" s="304"/>
      <c r="U582" s="304"/>
      <c r="V582" s="304"/>
      <c r="W582" s="304"/>
      <c r="X582" s="304"/>
      <c r="Y582" s="304"/>
      <c r="Z582" s="304"/>
      <c r="AA582" s="304"/>
      <c r="AB582" s="301"/>
      <c r="AC582" s="304"/>
      <c r="AD582" s="741"/>
      <c r="AE582" s="304"/>
      <c r="AF582" s="304"/>
      <c r="AG582" s="304"/>
      <c r="AH582" s="304"/>
      <c r="AI582" s="304"/>
      <c r="AJ582" s="915"/>
      <c r="AK582" s="928"/>
    </row>
    <row r="583" spans="1:43" ht="30" x14ac:dyDescent="0.25">
      <c r="A583" s="1984">
        <v>1</v>
      </c>
      <c r="B583" s="506" t="s">
        <v>424</v>
      </c>
      <c r="C583" s="394"/>
      <c r="D583" s="9"/>
      <c r="E583" s="110">
        <v>15</v>
      </c>
      <c r="F583" s="110">
        <f>(E583/12*$B$4)</f>
        <v>13.75</v>
      </c>
      <c r="G583" s="110">
        <v>5</v>
      </c>
      <c r="H583" s="110">
        <f t="shared" si="102"/>
        <v>36.363636363636367</v>
      </c>
      <c r="I583" s="177"/>
      <c r="J583" s="177"/>
      <c r="K583" s="956"/>
      <c r="L583" s="955"/>
      <c r="M583" s="955"/>
      <c r="N583" s="955"/>
      <c r="O583" s="955"/>
      <c r="P583" s="955"/>
      <c r="Q583" s="304"/>
      <c r="R583" s="304"/>
      <c r="S583" s="304"/>
      <c r="T583" s="304"/>
      <c r="U583" s="304"/>
      <c r="V583" s="304"/>
      <c r="W583" s="304"/>
      <c r="X583" s="304"/>
      <c r="Y583" s="304"/>
      <c r="Z583" s="304"/>
      <c r="AA583" s="304"/>
      <c r="AB583" s="301"/>
      <c r="AC583" s="304"/>
      <c r="AD583" s="741"/>
      <c r="AE583" s="304"/>
      <c r="AF583" s="304"/>
      <c r="AG583" s="304"/>
      <c r="AH583" s="304"/>
      <c r="AI583" s="304"/>
      <c r="AJ583" s="915"/>
      <c r="AK583" s="928"/>
    </row>
    <row r="584" spans="1:43" ht="45" x14ac:dyDescent="0.25">
      <c r="A584" s="1984">
        <v>1</v>
      </c>
      <c r="B584" s="506" t="s">
        <v>439</v>
      </c>
      <c r="C584" s="394"/>
      <c r="D584" s="9"/>
      <c r="E584" s="110">
        <v>575</v>
      </c>
      <c r="F584" s="110">
        <f>(E584/12*$B$4)</f>
        <v>527.08333333333326</v>
      </c>
      <c r="G584" s="110">
        <v>537</v>
      </c>
      <c r="H584" s="110">
        <f t="shared" si="102"/>
        <v>101.88142292490122</v>
      </c>
      <c r="I584" s="177"/>
      <c r="J584" s="177"/>
      <c r="K584" s="956"/>
      <c r="L584" s="955"/>
      <c r="M584" s="955"/>
      <c r="N584" s="955"/>
      <c r="O584" s="955"/>
      <c r="P584" s="955"/>
      <c r="Q584" s="304"/>
      <c r="R584" s="304"/>
      <c r="S584" s="304"/>
      <c r="T584" s="304"/>
      <c r="U584" s="304"/>
      <c r="V584" s="304"/>
      <c r="W584" s="304"/>
      <c r="X584" s="304"/>
      <c r="Y584" s="304"/>
      <c r="Z584" s="304"/>
      <c r="AA584" s="304"/>
      <c r="AB584" s="301"/>
      <c r="AC584" s="304"/>
      <c r="AD584" s="741"/>
      <c r="AE584" s="304"/>
      <c r="AF584" s="304"/>
      <c r="AG584" s="304"/>
      <c r="AH584" s="304"/>
      <c r="AI584" s="304"/>
      <c r="AJ584" s="915"/>
      <c r="AK584" s="928"/>
    </row>
    <row r="585" spans="1:43" ht="29.25" x14ac:dyDescent="0.25">
      <c r="A585" s="1984">
        <v>1</v>
      </c>
      <c r="B585" s="492" t="s">
        <v>304</v>
      </c>
      <c r="C585" s="394"/>
      <c r="D585" s="9"/>
      <c r="E585" s="731"/>
      <c r="F585" s="110"/>
      <c r="G585" s="110"/>
      <c r="H585" s="110"/>
      <c r="I585" s="177"/>
      <c r="J585" s="177"/>
      <c r="K585" s="956"/>
      <c r="L585" s="955"/>
      <c r="M585" s="955"/>
      <c r="N585" s="955"/>
      <c r="O585" s="955"/>
      <c r="P585" s="955"/>
      <c r="Q585" s="304"/>
      <c r="R585" s="304"/>
      <c r="S585" s="304"/>
      <c r="T585" s="304"/>
      <c r="U585" s="304"/>
      <c r="V585" s="304"/>
      <c r="W585" s="304"/>
      <c r="X585" s="304"/>
      <c r="Y585" s="304"/>
      <c r="Z585" s="304"/>
      <c r="AA585" s="304"/>
      <c r="AB585" s="301"/>
      <c r="AC585" s="304"/>
      <c r="AD585" s="741"/>
      <c r="AE585" s="304"/>
      <c r="AF585" s="304"/>
      <c r="AG585" s="304"/>
      <c r="AH585" s="304"/>
      <c r="AI585" s="304"/>
      <c r="AJ585" s="915"/>
      <c r="AK585" s="928"/>
    </row>
    <row r="586" spans="1:43" ht="30" x14ac:dyDescent="0.25">
      <c r="A586" s="1984">
        <v>1</v>
      </c>
      <c r="B586" s="488" t="s">
        <v>191</v>
      </c>
      <c r="C586" s="394"/>
      <c r="D586" s="9"/>
      <c r="E586" s="731"/>
      <c r="F586" s="110"/>
      <c r="G586" s="110"/>
      <c r="H586" s="110"/>
      <c r="I586" s="177"/>
      <c r="J586" s="177"/>
      <c r="K586" s="956"/>
      <c r="L586" s="955"/>
      <c r="M586" s="955"/>
      <c r="N586" s="955"/>
      <c r="O586" s="955"/>
      <c r="P586" s="955"/>
      <c r="Q586" s="304"/>
      <c r="R586" s="304"/>
      <c r="S586" s="304"/>
      <c r="T586" s="304"/>
      <c r="U586" s="304"/>
      <c r="V586" s="304"/>
      <c r="W586" s="304"/>
      <c r="X586" s="304"/>
      <c r="Y586" s="304"/>
      <c r="Z586" s="304"/>
      <c r="AA586" s="304"/>
      <c r="AB586" s="301"/>
      <c r="AC586" s="304"/>
      <c r="AD586" s="741"/>
      <c r="AE586" s="304"/>
      <c r="AF586" s="304"/>
      <c r="AG586" s="304"/>
      <c r="AH586" s="304"/>
      <c r="AI586" s="304"/>
      <c r="AJ586" s="915"/>
      <c r="AK586" s="928"/>
    </row>
    <row r="587" spans="1:43" ht="72" x14ac:dyDescent="0.25">
      <c r="A587" s="1984">
        <v>1</v>
      </c>
      <c r="B587" s="492" t="s">
        <v>312</v>
      </c>
      <c r="C587" s="394"/>
      <c r="D587" s="9"/>
      <c r="E587" s="731"/>
      <c r="F587" s="110"/>
      <c r="G587" s="110"/>
      <c r="H587" s="110"/>
      <c r="I587" s="177"/>
      <c r="J587" s="177"/>
      <c r="K587" s="956"/>
      <c r="L587" s="955"/>
      <c r="M587" s="955"/>
      <c r="N587" s="955"/>
      <c r="O587" s="955"/>
      <c r="P587" s="955"/>
      <c r="Q587" s="304"/>
      <c r="R587" s="304"/>
      <c r="S587" s="304"/>
      <c r="T587" s="304"/>
      <c r="U587" s="304"/>
      <c r="V587" s="304"/>
      <c r="W587" s="304"/>
      <c r="X587" s="304"/>
      <c r="Y587" s="304"/>
      <c r="Z587" s="304"/>
      <c r="AA587" s="304"/>
      <c r="AB587" s="301"/>
      <c r="AC587" s="304"/>
      <c r="AD587" s="741"/>
      <c r="AE587" s="304"/>
      <c r="AF587" s="304"/>
      <c r="AG587" s="304"/>
      <c r="AH587" s="304"/>
      <c r="AI587" s="304"/>
      <c r="AJ587" s="915"/>
      <c r="AK587" s="928"/>
    </row>
    <row r="588" spans="1:43" x14ac:dyDescent="0.25">
      <c r="A588" s="1984">
        <v>1</v>
      </c>
      <c r="B588" s="442" t="s">
        <v>260</v>
      </c>
      <c r="C588" s="394"/>
      <c r="D588" s="9"/>
      <c r="E588" s="113">
        <f>E568</f>
        <v>90465</v>
      </c>
      <c r="F588" s="259">
        <f>F568</f>
        <v>82925.5</v>
      </c>
      <c r="G588" s="259">
        <f>G568</f>
        <v>86452.427500000005</v>
      </c>
      <c r="H588" s="259">
        <f>G588/F588*100</f>
        <v>104.25312780748985</v>
      </c>
      <c r="I588" s="177"/>
      <c r="J588" s="177"/>
      <c r="K588" s="956"/>
      <c r="L588" s="955"/>
      <c r="M588" s="955"/>
      <c r="N588" s="955"/>
      <c r="O588" s="955"/>
      <c r="P588" s="955"/>
      <c r="Q588" s="304"/>
      <c r="R588" s="304"/>
      <c r="S588" s="304"/>
      <c r="T588" s="304"/>
      <c r="U588" s="304"/>
      <c r="V588" s="304"/>
      <c r="W588" s="304"/>
      <c r="X588" s="304"/>
      <c r="Y588" s="304"/>
      <c r="Z588" s="304"/>
      <c r="AA588" s="304"/>
      <c r="AB588" s="301"/>
      <c r="AC588" s="304"/>
      <c r="AD588" s="741"/>
      <c r="AE588" s="304"/>
      <c r="AF588" s="304"/>
      <c r="AG588" s="304"/>
      <c r="AH588" s="304"/>
      <c r="AI588" s="304"/>
      <c r="AJ588" s="915"/>
      <c r="AK588" s="928"/>
    </row>
    <row r="589" spans="1:43" ht="29.25" x14ac:dyDescent="0.25">
      <c r="A589" s="1984">
        <v>1</v>
      </c>
      <c r="B589" s="442" t="s">
        <v>261</v>
      </c>
      <c r="C589" s="394"/>
      <c r="D589" s="9"/>
      <c r="E589" s="113">
        <f>E576</f>
        <v>6531.9148936170213</v>
      </c>
      <c r="F589" s="259">
        <f>F576</f>
        <v>5987.5531914893618</v>
      </c>
      <c r="G589" s="259">
        <f>G576</f>
        <v>6148.886170212766</v>
      </c>
      <c r="H589" s="259">
        <f>G589/F589*100</f>
        <v>102.6944725760887</v>
      </c>
      <c r="I589" s="177"/>
      <c r="J589" s="177"/>
      <c r="K589" s="956"/>
      <c r="L589" s="955"/>
      <c r="M589" s="955"/>
      <c r="N589" s="955"/>
      <c r="O589" s="955"/>
      <c r="P589" s="955"/>
      <c r="Q589" s="304"/>
      <c r="R589" s="304"/>
      <c r="S589" s="304"/>
      <c r="T589" s="304"/>
      <c r="U589" s="304"/>
      <c r="V589" s="304"/>
      <c r="W589" s="304"/>
      <c r="X589" s="304"/>
      <c r="Y589" s="304"/>
      <c r="Z589" s="304"/>
      <c r="AA589" s="304"/>
      <c r="AB589" s="301"/>
      <c r="AC589" s="304"/>
      <c r="AD589" s="741"/>
      <c r="AE589" s="304"/>
      <c r="AF589" s="304"/>
      <c r="AG589" s="304"/>
      <c r="AH589" s="304"/>
      <c r="AI589" s="304"/>
      <c r="AJ589" s="915"/>
      <c r="AK589" s="928"/>
    </row>
    <row r="590" spans="1:43" ht="30" thickBot="1" x14ac:dyDescent="0.3">
      <c r="A590" s="990">
        <v>1</v>
      </c>
      <c r="B590" s="782" t="s">
        <v>262</v>
      </c>
      <c r="C590" s="394"/>
      <c r="D590" s="9"/>
      <c r="E590" s="217">
        <f>E585</f>
        <v>0</v>
      </c>
      <c r="F590" s="259">
        <f>F585</f>
        <v>0</v>
      </c>
      <c r="G590" s="259">
        <f>G585</f>
        <v>0</v>
      </c>
      <c r="H590" s="259"/>
      <c r="I590" s="177"/>
      <c r="J590" s="177"/>
      <c r="K590" s="956"/>
      <c r="L590" s="955"/>
      <c r="M590" s="955"/>
      <c r="N590" s="955"/>
      <c r="O590" s="955"/>
      <c r="P590" s="955"/>
      <c r="Q590" s="304"/>
      <c r="R590" s="304"/>
      <c r="S590" s="304"/>
      <c r="T590" s="304"/>
      <c r="U590" s="304"/>
      <c r="V590" s="304"/>
      <c r="W590" s="304"/>
      <c r="X590" s="304"/>
      <c r="Y590" s="304"/>
      <c r="Z590" s="304"/>
      <c r="AA590" s="304"/>
      <c r="AB590" s="301"/>
      <c r="AC590" s="304"/>
      <c r="AD590" s="741"/>
      <c r="AE590" s="304"/>
      <c r="AF590" s="304"/>
      <c r="AG590" s="304"/>
      <c r="AH590" s="304"/>
      <c r="AI590" s="304"/>
      <c r="AJ590" s="915"/>
      <c r="AK590" s="928"/>
    </row>
    <row r="591" spans="1:43" s="131" customFormat="1" ht="15.75" thickBot="1" x14ac:dyDescent="0.3">
      <c r="A591" s="990">
        <v>1</v>
      </c>
      <c r="B591" s="1202" t="s">
        <v>134</v>
      </c>
      <c r="C591" s="1203"/>
      <c r="D591" s="1204"/>
      <c r="E591" s="1180">
        <f>E577*2.6+E568+E579/4.2+E580*10</f>
        <v>111695.47619047618</v>
      </c>
      <c r="F591" s="1054">
        <f>F577*2.6+F568+F579/4.2+F580*10</f>
        <v>102386.69047619047</v>
      </c>
      <c r="G591" s="1205">
        <f>G577*2.6+G568+G579/4.2+G580*10</f>
        <v>106286.92511904762</v>
      </c>
      <c r="H591" s="1205">
        <f>G591/F591*100</f>
        <v>103.80931801264161</v>
      </c>
      <c r="I591" s="1114"/>
      <c r="J591" s="1114"/>
      <c r="K591" s="1116"/>
      <c r="L591" s="1199"/>
      <c r="M591" s="1199"/>
      <c r="N591" s="1199"/>
      <c r="O591" s="1199"/>
      <c r="P591" s="1199"/>
      <c r="Q591" s="309">
        <f t="shared" ref="Q591:AI591" si="103">Q568+Q580</f>
        <v>103701.61065</v>
      </c>
      <c r="R591" s="309">
        <f t="shared" si="103"/>
        <v>103701.61065</v>
      </c>
      <c r="S591" s="309">
        <f t="shared" si="103"/>
        <v>103701.61065</v>
      </c>
      <c r="T591" s="309">
        <f t="shared" si="103"/>
        <v>103701.61065</v>
      </c>
      <c r="U591" s="309">
        <f t="shared" si="103"/>
        <v>103701.61065</v>
      </c>
      <c r="V591" s="309">
        <f t="shared" si="103"/>
        <v>103701.61065</v>
      </c>
      <c r="W591" s="309">
        <f t="shared" si="103"/>
        <v>103701.61065</v>
      </c>
      <c r="X591" s="309">
        <f t="shared" si="103"/>
        <v>103701.61065</v>
      </c>
      <c r="Y591" s="309">
        <f t="shared" si="103"/>
        <v>103701.61065</v>
      </c>
      <c r="Z591" s="309">
        <f t="shared" si="103"/>
        <v>103701.61065</v>
      </c>
      <c r="AA591" s="309">
        <f t="shared" si="103"/>
        <v>103701.61065</v>
      </c>
      <c r="AB591" s="831">
        <f t="shared" si="103"/>
        <v>95059.809762500008</v>
      </c>
      <c r="AC591" s="309">
        <f t="shared" si="103"/>
        <v>98508.424289999995</v>
      </c>
      <c r="AD591" s="746">
        <f t="shared" si="103"/>
        <v>0</v>
      </c>
      <c r="AE591" s="309">
        <f t="shared" si="103"/>
        <v>0</v>
      </c>
      <c r="AF591" s="309">
        <f t="shared" si="103"/>
        <v>3448.6145274999762</v>
      </c>
      <c r="AG591" s="309">
        <f t="shared" si="103"/>
        <v>0</v>
      </c>
      <c r="AH591" s="309">
        <f t="shared" si="103"/>
        <v>-4.04671</v>
      </c>
      <c r="AI591" s="309">
        <f t="shared" si="103"/>
        <v>98504.37758</v>
      </c>
      <c r="AJ591" s="915"/>
      <c r="AK591" s="928"/>
      <c r="AQ591" s="1984"/>
    </row>
    <row r="592" spans="1:43" x14ac:dyDescent="0.25">
      <c r="A592" s="990">
        <v>1</v>
      </c>
      <c r="B592" s="1206" t="s">
        <v>28</v>
      </c>
      <c r="C592" s="1207"/>
      <c r="D592" s="1133"/>
      <c r="E592" s="385"/>
      <c r="F592" s="940"/>
      <c r="G592" s="1141"/>
      <c r="H592" s="1141"/>
      <c r="I592" s="1031"/>
      <c r="J592" s="1031"/>
      <c r="K592" s="1030"/>
      <c r="L592" s="995"/>
      <c r="M592" s="995"/>
      <c r="N592" s="995"/>
      <c r="O592" s="995"/>
      <c r="P592" s="995"/>
      <c r="Q592" s="306"/>
      <c r="R592" s="306"/>
      <c r="S592" s="306"/>
      <c r="T592" s="306"/>
      <c r="U592" s="306"/>
      <c r="V592" s="306"/>
      <c r="W592" s="306"/>
      <c r="X592" s="306"/>
      <c r="Y592" s="306"/>
      <c r="Z592" s="306"/>
      <c r="AA592" s="306"/>
      <c r="AB592" s="830"/>
      <c r="AC592" s="306"/>
      <c r="AD592" s="1097"/>
      <c r="AE592" s="306"/>
      <c r="AF592" s="306"/>
      <c r="AG592" s="306"/>
      <c r="AH592" s="306"/>
      <c r="AI592" s="306"/>
      <c r="AJ592" s="915"/>
      <c r="AK592" s="928"/>
    </row>
    <row r="593" spans="1:37" ht="30" x14ac:dyDescent="0.25">
      <c r="A593" s="990">
        <v>1</v>
      </c>
      <c r="B593" s="1208" t="s">
        <v>16</v>
      </c>
      <c r="C593" s="1209"/>
      <c r="D593" s="1982"/>
      <c r="E593" s="209"/>
      <c r="F593" s="115"/>
      <c r="G593" s="969"/>
      <c r="H593" s="969"/>
      <c r="I593" s="968"/>
      <c r="J593" s="968"/>
      <c r="K593" s="1025"/>
      <c r="L593" s="1026"/>
      <c r="M593" s="1026"/>
      <c r="N593" s="1026"/>
      <c r="O593" s="1026"/>
      <c r="P593" s="1026"/>
      <c r="Q593" s="305"/>
      <c r="R593" s="305"/>
      <c r="S593" s="305"/>
      <c r="T593" s="305"/>
      <c r="U593" s="305"/>
      <c r="V593" s="305"/>
      <c r="W593" s="305"/>
      <c r="X593" s="305"/>
      <c r="Y593" s="305"/>
      <c r="Z593" s="305"/>
      <c r="AA593" s="305"/>
      <c r="AB593" s="829"/>
      <c r="AC593" s="305"/>
      <c r="AD593" s="957"/>
      <c r="AE593" s="305"/>
      <c r="AF593" s="305"/>
      <c r="AG593" s="305"/>
      <c r="AH593" s="305"/>
      <c r="AI593" s="305"/>
      <c r="AJ593" s="915"/>
      <c r="AK593" s="928"/>
    </row>
    <row r="594" spans="1:37" x14ac:dyDescent="0.25">
      <c r="A594" s="990">
        <v>1</v>
      </c>
      <c r="B594" s="254" t="s">
        <v>130</v>
      </c>
      <c r="C594" s="401"/>
      <c r="D594" s="1982">
        <v>240</v>
      </c>
      <c r="E594" s="207">
        <v>2717</v>
      </c>
      <c r="F594" s="1210">
        <f>ROUND(E594/12*$B$4,0)</f>
        <v>2491</v>
      </c>
      <c r="G594" s="115">
        <v>2458</v>
      </c>
      <c r="H594" s="115">
        <f>G594/F594*100</f>
        <v>98.675230830991566</v>
      </c>
      <c r="I594" s="997">
        <v>10</v>
      </c>
      <c r="J594" s="997">
        <f>M594/G594</f>
        <v>9.831977217249797</v>
      </c>
      <c r="K594" s="1211">
        <f>ROUND(E594*I594,0)</f>
        <v>27170</v>
      </c>
      <c r="L594" s="1037">
        <f>K594/12*$B$4</f>
        <v>24905.833333333332</v>
      </c>
      <c r="M594" s="1037">
        <v>24167</v>
      </c>
      <c r="N594" s="1037">
        <f>M594/L594*100</f>
        <v>97.033492822966522</v>
      </c>
      <c r="O594" s="1037">
        <f>ROUND(K594/D594,0)</f>
        <v>113</v>
      </c>
      <c r="P594" s="1211">
        <f>M594/$B$4*12/O594</f>
        <v>233.30973451327435</v>
      </c>
      <c r="Q594" s="305"/>
      <c r="R594" s="305"/>
      <c r="S594" s="305"/>
      <c r="T594" s="305"/>
      <c r="U594" s="305"/>
      <c r="V594" s="305"/>
      <c r="W594" s="305"/>
      <c r="X594" s="305"/>
      <c r="Y594" s="305"/>
      <c r="Z594" s="305"/>
      <c r="AA594" s="305"/>
      <c r="AB594" s="829"/>
      <c r="AC594" s="1212"/>
      <c r="AD594" s="957"/>
      <c r="AE594" s="305"/>
      <c r="AF594" s="305">
        <f>AC594-AB594</f>
        <v>0</v>
      </c>
      <c r="AG594" s="305"/>
      <c r="AH594" s="305"/>
      <c r="AI594" s="305"/>
      <c r="AJ594" s="915"/>
      <c r="AK594" s="928"/>
    </row>
    <row r="595" spans="1:37" x14ac:dyDescent="0.25">
      <c r="A595" s="990">
        <v>1</v>
      </c>
      <c r="B595" s="1213" t="s">
        <v>176</v>
      </c>
      <c r="C595" s="1214"/>
      <c r="D595" s="1215"/>
      <c r="E595" s="1216">
        <f t="shared" ref="E595:G596" si="104">E594</f>
        <v>2717</v>
      </c>
      <c r="F595" s="36">
        <f t="shared" si="104"/>
        <v>2491</v>
      </c>
      <c r="G595" s="36">
        <f t="shared" si="104"/>
        <v>2458</v>
      </c>
      <c r="H595" s="36">
        <f>G595/F595*100</f>
        <v>98.675230830991566</v>
      </c>
      <c r="I595" s="1217">
        <f>I594</f>
        <v>10</v>
      </c>
      <c r="J595" s="1217">
        <f>M595/G595</f>
        <v>9.831977217249797</v>
      </c>
      <c r="K595" s="1218">
        <f t="shared" ref="K595:M596" si="105">K594</f>
        <v>27170</v>
      </c>
      <c r="L595" s="1219">
        <f t="shared" si="105"/>
        <v>24905.833333333332</v>
      </c>
      <c r="M595" s="163">
        <f t="shared" si="105"/>
        <v>24167</v>
      </c>
      <c r="N595" s="163">
        <f>M595/L595*100</f>
        <v>97.033492822966522</v>
      </c>
      <c r="O595" s="163">
        <f>O594</f>
        <v>113</v>
      </c>
      <c r="P595" s="163">
        <f>P594</f>
        <v>233.30973451327435</v>
      </c>
      <c r="Q595" s="313"/>
      <c r="R595" s="313"/>
      <c r="S595" s="313"/>
      <c r="T595" s="313"/>
      <c r="U595" s="313"/>
      <c r="V595" s="313"/>
      <c r="W595" s="313"/>
      <c r="X595" s="313"/>
      <c r="Y595" s="313"/>
      <c r="Z595" s="313"/>
      <c r="AA595" s="313"/>
      <c r="AB595" s="836"/>
      <c r="AC595" s="313"/>
      <c r="AD595" s="1220"/>
      <c r="AE595" s="313"/>
      <c r="AF595" s="313"/>
      <c r="AG595" s="313"/>
      <c r="AH595" s="313"/>
      <c r="AI595" s="313"/>
      <c r="AJ595" s="915"/>
      <c r="AK595" s="928"/>
    </row>
    <row r="596" spans="1:37" ht="30" thickBot="1" x14ac:dyDescent="0.3">
      <c r="A596" s="990">
        <v>1</v>
      </c>
      <c r="B596" s="1102" t="s">
        <v>196</v>
      </c>
      <c r="C596" s="1221"/>
      <c r="D596" s="804"/>
      <c r="E596" s="1222">
        <f t="shared" si="104"/>
        <v>2717</v>
      </c>
      <c r="F596" s="298">
        <f t="shared" si="104"/>
        <v>2491</v>
      </c>
      <c r="G596" s="298">
        <f t="shared" si="104"/>
        <v>2458</v>
      </c>
      <c r="H596" s="298">
        <f>G596/F596*100</f>
        <v>98.675230830991566</v>
      </c>
      <c r="I596" s="631">
        <f>I594</f>
        <v>10</v>
      </c>
      <c r="J596" s="631">
        <f>M596/G596</f>
        <v>9.831977217249797</v>
      </c>
      <c r="K596" s="1223">
        <f t="shared" si="105"/>
        <v>27170</v>
      </c>
      <c r="L596" s="298">
        <f t="shared" si="105"/>
        <v>24905.833333333332</v>
      </c>
      <c r="M596" s="298">
        <f t="shared" si="105"/>
        <v>24167</v>
      </c>
      <c r="N596" s="1105">
        <f>M596/L596*100</f>
        <v>97.033492822966522</v>
      </c>
      <c r="O596" s="1224">
        <f>O595</f>
        <v>113</v>
      </c>
      <c r="P596" s="1224">
        <f>P595</f>
        <v>233.30973451327435</v>
      </c>
      <c r="Q596" s="314">
        <v>96270.105119999993</v>
      </c>
      <c r="R596" s="314">
        <v>96270.105119999993</v>
      </c>
      <c r="S596" s="314">
        <v>100139.255678</v>
      </c>
      <c r="T596" s="314">
        <v>100139.255678</v>
      </c>
      <c r="U596" s="314">
        <v>100139.255678</v>
      </c>
      <c r="V596" s="314">
        <v>100139.255678</v>
      </c>
      <c r="W596" s="314">
        <v>100139.255678</v>
      </c>
      <c r="X596" s="314">
        <v>100139.255678</v>
      </c>
      <c r="Y596" s="314">
        <v>100139.255678</v>
      </c>
      <c r="Z596" s="314">
        <v>100139.255678</v>
      </c>
      <c r="AA596" s="314">
        <v>100139.255678</v>
      </c>
      <c r="AB596" s="837">
        <f>Q596/12*$B$4+(R596-Q596)/11*10+(S596-R596)/10*9+(T596-S596)/9*8+(U596-T596)/8*7+(V596-U596)/7*6+(W596-V596)/6*5+(X596-W596)/5*4+(Y596-X596)/4*3+(Z596-Y596)/3*2+(AA596-Z596)/2*1</f>
        <v>91729.831862200008</v>
      </c>
      <c r="AC596" s="314">
        <f>AI596-AH596-AE596</f>
        <v>91916.414940000017</v>
      </c>
      <c r="AD596" s="1225"/>
      <c r="AE596" s="314"/>
      <c r="AF596" s="314">
        <f>AC596-AB596</f>
        <v>186.58307780000905</v>
      </c>
      <c r="AG596" s="314">
        <v>-35.809980000000003</v>
      </c>
      <c r="AH596" s="314">
        <v>0</v>
      </c>
      <c r="AI596" s="314">
        <v>91916.414940000017</v>
      </c>
      <c r="AJ596" s="915"/>
      <c r="AK596" s="928"/>
    </row>
    <row r="597" spans="1:37" ht="16.5" thickBot="1" x14ac:dyDescent="0.3">
      <c r="A597" s="990">
        <v>1</v>
      </c>
      <c r="B597" s="1111" t="s">
        <v>277</v>
      </c>
      <c r="C597" s="1111"/>
      <c r="D597" s="139"/>
      <c r="E597" s="238"/>
      <c r="F597" s="1054"/>
      <c r="G597" s="1054"/>
      <c r="H597" s="1054"/>
      <c r="I597" s="1226"/>
      <c r="J597" s="1226"/>
      <c r="K597" s="1227"/>
      <c r="L597" s="1226"/>
      <c r="M597" s="1226">
        <f>M596</f>
        <v>24167</v>
      </c>
      <c r="N597" s="1226"/>
      <c r="O597" s="1227"/>
      <c r="P597" s="1227"/>
      <c r="Q597" s="309">
        <f t="shared" ref="Q597:AI597" si="106">SUM(Q596,Q591)</f>
        <v>199971.71577000001</v>
      </c>
      <c r="R597" s="309">
        <f t="shared" si="106"/>
        <v>199971.71577000001</v>
      </c>
      <c r="S597" s="309">
        <f t="shared" si="106"/>
        <v>203840.866328</v>
      </c>
      <c r="T597" s="309">
        <f t="shared" si="106"/>
        <v>203840.866328</v>
      </c>
      <c r="U597" s="309">
        <f t="shared" si="106"/>
        <v>203840.866328</v>
      </c>
      <c r="V597" s="309">
        <f t="shared" si="106"/>
        <v>203840.866328</v>
      </c>
      <c r="W597" s="309">
        <f t="shared" si="106"/>
        <v>203840.866328</v>
      </c>
      <c r="X597" s="309">
        <f t="shared" si="106"/>
        <v>203840.866328</v>
      </c>
      <c r="Y597" s="309">
        <f t="shared" si="106"/>
        <v>203840.866328</v>
      </c>
      <c r="Z597" s="309">
        <f t="shared" si="106"/>
        <v>203840.866328</v>
      </c>
      <c r="AA597" s="309">
        <f t="shared" si="106"/>
        <v>203840.866328</v>
      </c>
      <c r="AB597" s="831">
        <f t="shared" si="106"/>
        <v>186789.64162470002</v>
      </c>
      <c r="AC597" s="309">
        <f t="shared" si="106"/>
        <v>190424.83923000001</v>
      </c>
      <c r="AD597" s="746">
        <f t="shared" si="106"/>
        <v>0</v>
      </c>
      <c r="AE597" s="309">
        <f t="shared" si="106"/>
        <v>0</v>
      </c>
      <c r="AF597" s="309">
        <f t="shared" si="106"/>
        <v>3635.1976052999853</v>
      </c>
      <c r="AG597" s="309">
        <f t="shared" si="106"/>
        <v>-35.809980000000003</v>
      </c>
      <c r="AH597" s="309">
        <f t="shared" si="106"/>
        <v>-4.04671</v>
      </c>
      <c r="AI597" s="309">
        <f t="shared" si="106"/>
        <v>190420.79252000002</v>
      </c>
      <c r="AJ597" s="915"/>
      <c r="AK597" s="928"/>
    </row>
    <row r="598" spans="1:37" x14ac:dyDescent="0.25">
      <c r="A598" s="1984">
        <v>1</v>
      </c>
      <c r="B598" s="1228"/>
      <c r="C598" s="1228"/>
      <c r="D598" s="1228"/>
      <c r="E598" s="236"/>
      <c r="F598" s="950"/>
      <c r="G598" s="950"/>
      <c r="H598" s="950"/>
      <c r="I598" s="261"/>
      <c r="J598" s="261"/>
      <c r="K598" s="1061"/>
      <c r="L598" s="951"/>
      <c r="M598" s="951"/>
      <c r="N598" s="951"/>
      <c r="O598" s="951"/>
      <c r="P598" s="1061"/>
      <c r="Q598" s="303"/>
      <c r="R598" s="303"/>
      <c r="S598" s="303"/>
      <c r="T598" s="303"/>
      <c r="U598" s="303"/>
      <c r="V598" s="303"/>
      <c r="W598" s="303"/>
      <c r="X598" s="303"/>
      <c r="Y598" s="303"/>
      <c r="Z598" s="303"/>
      <c r="AA598" s="303"/>
      <c r="AB598" s="341"/>
      <c r="AC598" s="303">
        <f>AI598-AH598-AE598</f>
        <v>0</v>
      </c>
      <c r="AD598" s="744"/>
      <c r="AE598" s="303"/>
      <c r="AF598" s="303"/>
      <c r="AG598" s="303"/>
      <c r="AH598" s="303"/>
      <c r="AI598" s="303"/>
      <c r="AJ598" s="915"/>
      <c r="AK598" s="928"/>
    </row>
    <row r="599" spans="1:37" ht="29.25" x14ac:dyDescent="0.25">
      <c r="A599" s="1984">
        <v>1</v>
      </c>
      <c r="B599" s="919" t="s">
        <v>354</v>
      </c>
      <c r="C599" s="919"/>
      <c r="D599" s="12"/>
      <c r="E599" s="237"/>
      <c r="F599" s="495"/>
      <c r="G599" s="495"/>
      <c r="H599" s="495"/>
      <c r="I599" s="177"/>
      <c r="J599" s="177"/>
      <c r="K599" s="956"/>
      <c r="L599" s="955"/>
      <c r="M599" s="955"/>
      <c r="N599" s="955"/>
      <c r="O599" s="955"/>
      <c r="P599" s="956"/>
      <c r="Q599" s="304"/>
      <c r="R599" s="304"/>
      <c r="S599" s="304"/>
      <c r="T599" s="304"/>
      <c r="U599" s="304"/>
      <c r="V599" s="304"/>
      <c r="W599" s="304"/>
      <c r="X599" s="304"/>
      <c r="Y599" s="304"/>
      <c r="Z599" s="304"/>
      <c r="AA599" s="304"/>
      <c r="AB599" s="301"/>
      <c r="AC599" s="304">
        <f>AI599-AH599-AE599</f>
        <v>0</v>
      </c>
      <c r="AD599" s="741"/>
      <c r="AE599" s="304"/>
      <c r="AF599" s="304"/>
      <c r="AG599" s="304"/>
      <c r="AH599" s="304"/>
      <c r="AI599" s="304"/>
      <c r="AJ599" s="915"/>
      <c r="AK599" s="928"/>
    </row>
    <row r="600" spans="1:37" x14ac:dyDescent="0.25">
      <c r="A600" s="1984">
        <v>1</v>
      </c>
      <c r="B600" s="439" t="s">
        <v>194</v>
      </c>
      <c r="C600" s="402"/>
      <c r="D600" s="954"/>
      <c r="E600" s="237"/>
      <c r="F600" s="495"/>
      <c r="G600" s="495"/>
      <c r="H600" s="495"/>
      <c r="I600" s="177"/>
      <c r="J600" s="177"/>
      <c r="K600" s="956"/>
      <c r="L600" s="955"/>
      <c r="M600" s="955"/>
      <c r="N600" s="955"/>
      <c r="O600" s="955"/>
      <c r="P600" s="955"/>
      <c r="Q600" s="304"/>
      <c r="R600" s="304"/>
      <c r="S600" s="304"/>
      <c r="T600" s="304"/>
      <c r="U600" s="304"/>
      <c r="V600" s="304"/>
      <c r="W600" s="304"/>
      <c r="X600" s="304"/>
      <c r="Y600" s="304"/>
      <c r="Z600" s="304"/>
      <c r="AA600" s="304"/>
      <c r="AB600" s="825"/>
      <c r="AC600" s="304"/>
      <c r="AD600" s="741"/>
      <c r="AE600" s="304"/>
      <c r="AF600" s="304"/>
      <c r="AG600" s="304"/>
      <c r="AH600" s="304"/>
      <c r="AI600" s="304"/>
      <c r="AJ600" s="915"/>
      <c r="AK600" s="928"/>
    </row>
    <row r="601" spans="1:37" ht="29.25" x14ac:dyDescent="0.25">
      <c r="A601" s="1984">
        <v>1</v>
      </c>
      <c r="B601" s="1979" t="s">
        <v>310</v>
      </c>
      <c r="C601" s="403"/>
      <c r="D601" s="108"/>
      <c r="E601" s="259">
        <f>E602</f>
        <v>11500</v>
      </c>
      <c r="F601" s="259">
        <f>F602</f>
        <v>10541.75</v>
      </c>
      <c r="G601" s="259">
        <f>G602</f>
        <v>10535.990000000002</v>
      </c>
      <c r="H601" s="667">
        <f t="shared" ref="H601:H606" si="107">G601/F601*100</f>
        <v>99.945360115730324</v>
      </c>
      <c r="I601" s="177"/>
      <c r="J601" s="177"/>
      <c r="K601" s="956"/>
      <c r="L601" s="955"/>
      <c r="M601" s="955"/>
      <c r="N601" s="955"/>
      <c r="O601" s="955"/>
      <c r="P601" s="955"/>
      <c r="Q601" s="304">
        <v>83671.762239999996</v>
      </c>
      <c r="R601" s="304">
        <v>83671.762239999996</v>
      </c>
      <c r="S601" s="304">
        <v>83671.762239999996</v>
      </c>
      <c r="T601" s="304">
        <v>83671.762239999996</v>
      </c>
      <c r="U601" s="304">
        <v>83671.762239999996</v>
      </c>
      <c r="V601" s="304">
        <v>83671.762239999996</v>
      </c>
      <c r="W601" s="304">
        <v>83671.762239999996</v>
      </c>
      <c r="X601" s="304">
        <v>83671.762239999996</v>
      </c>
      <c r="Y601" s="304">
        <v>83671.762239999996</v>
      </c>
      <c r="Z601" s="304">
        <v>83671.762239999996</v>
      </c>
      <c r="AA601" s="304">
        <v>83972.083839999992</v>
      </c>
      <c r="AB601" s="825">
        <f>Q601/12*$B$4+(R601-Q601)/11*10+(S601-R601)/10*9+(T601-S601)/9*8+(U601-T601)/8*7+(V601-U601)/7*6+(W601-V601)/6*5+(X601-W601)/5*4+(Y601-X601)/4*3+(Z601-Y601)/3*2+(AA601-Z601)/2*1</f>
        <v>76849.276186666655</v>
      </c>
      <c r="AC601" s="304">
        <f>AI601-AH601-AE601</f>
        <v>77014.553479999988</v>
      </c>
      <c r="AD601" s="741"/>
      <c r="AE601" s="304"/>
      <c r="AF601" s="304">
        <f>AC601-AB601</f>
        <v>165.27729333333264</v>
      </c>
      <c r="AG601" s="304"/>
      <c r="AH601" s="304">
        <v>-23.48903</v>
      </c>
      <c r="AI601" s="304">
        <v>76991.064449999991</v>
      </c>
      <c r="AJ601" s="915"/>
      <c r="AK601" s="928"/>
    </row>
    <row r="602" spans="1:37" ht="30" x14ac:dyDescent="0.25">
      <c r="A602" s="1984">
        <v>1</v>
      </c>
      <c r="B602" s="450" t="s">
        <v>442</v>
      </c>
      <c r="C602" s="403"/>
      <c r="D602" s="108"/>
      <c r="E602" s="731">
        <f>E603/4</f>
        <v>11500</v>
      </c>
      <c r="F602" s="731">
        <f>F603/4</f>
        <v>10541.75</v>
      </c>
      <c r="G602" s="731">
        <f>G603/4</f>
        <v>10535.990000000002</v>
      </c>
      <c r="H602" s="115">
        <f t="shared" si="107"/>
        <v>99.945360115730324</v>
      </c>
      <c r="I602" s="177"/>
      <c r="J602" s="177"/>
      <c r="K602" s="956"/>
      <c r="L602" s="955"/>
      <c r="M602" s="955"/>
      <c r="N602" s="955"/>
      <c r="O602" s="955"/>
      <c r="P602" s="955"/>
      <c r="Q602" s="304"/>
      <c r="R602" s="304"/>
      <c r="S602" s="304"/>
      <c r="T602" s="304"/>
      <c r="U602" s="304"/>
      <c r="V602" s="304"/>
      <c r="W602" s="304"/>
      <c r="X602" s="304"/>
      <c r="Y602" s="304"/>
      <c r="Z602" s="304"/>
      <c r="AA602" s="304"/>
      <c r="AB602" s="301"/>
      <c r="AC602" s="304"/>
      <c r="AD602" s="741"/>
      <c r="AE602" s="304"/>
      <c r="AF602" s="304"/>
      <c r="AG602" s="304"/>
      <c r="AH602" s="304"/>
      <c r="AI602" s="304"/>
      <c r="AJ602" s="915"/>
      <c r="AK602" s="928"/>
    </row>
    <row r="603" spans="1:37" ht="30" x14ac:dyDescent="0.25">
      <c r="A603" s="1984">
        <v>1</v>
      </c>
      <c r="B603" s="286" t="s">
        <v>444</v>
      </c>
      <c r="C603" s="403"/>
      <c r="D603" s="108"/>
      <c r="E603" s="731">
        <v>46000</v>
      </c>
      <c r="F603" s="731">
        <f>ROUND(E603/12*$B$4,0)</f>
        <v>42167</v>
      </c>
      <c r="G603" s="731">
        <v>42143.960000000006</v>
      </c>
      <c r="H603" s="115">
        <f t="shared" si="107"/>
        <v>99.945360115730324</v>
      </c>
      <c r="I603" s="177"/>
      <c r="J603" s="177"/>
      <c r="K603" s="956"/>
      <c r="L603" s="955"/>
      <c r="M603" s="955"/>
      <c r="N603" s="955"/>
      <c r="O603" s="955"/>
      <c r="P603" s="955"/>
      <c r="Q603" s="304"/>
      <c r="R603" s="304"/>
      <c r="S603" s="304"/>
      <c r="T603" s="304"/>
      <c r="U603" s="304"/>
      <c r="V603" s="304"/>
      <c r="W603" s="304"/>
      <c r="X603" s="304"/>
      <c r="Y603" s="304"/>
      <c r="Z603" s="304"/>
      <c r="AA603" s="304"/>
      <c r="AB603" s="301"/>
      <c r="AC603" s="304"/>
      <c r="AD603" s="741"/>
      <c r="AE603" s="304"/>
      <c r="AF603" s="304"/>
      <c r="AG603" s="304"/>
      <c r="AH603" s="304"/>
      <c r="AI603" s="304"/>
      <c r="AJ603" s="915"/>
      <c r="AK603" s="928"/>
    </row>
    <row r="604" spans="1:37" ht="29.25" x14ac:dyDescent="0.25">
      <c r="A604" s="1984">
        <v>1</v>
      </c>
      <c r="B604" s="1979" t="s">
        <v>311</v>
      </c>
      <c r="C604" s="403"/>
      <c r="D604" s="108"/>
      <c r="E604" s="113">
        <f>(E606+E607)/9.4</f>
        <v>28123.829787234041</v>
      </c>
      <c r="F604" s="113">
        <f>(F606+F607)/9.4</f>
        <v>25780.212765957447</v>
      </c>
      <c r="G604" s="113">
        <f>(G606+G607)/9.4</f>
        <v>25797.392553191479</v>
      </c>
      <c r="H604" s="667">
        <f t="shared" si="107"/>
        <v>100.06663943152833</v>
      </c>
      <c r="I604" s="177"/>
      <c r="J604" s="177"/>
      <c r="K604" s="956"/>
      <c r="L604" s="955"/>
      <c r="M604" s="955"/>
      <c r="N604" s="955"/>
      <c r="O604" s="955"/>
      <c r="P604" s="955"/>
      <c r="Q604" s="304"/>
      <c r="R604" s="304"/>
      <c r="S604" s="304"/>
      <c r="T604" s="304"/>
      <c r="U604" s="304"/>
      <c r="V604" s="304"/>
      <c r="W604" s="304"/>
      <c r="X604" s="304"/>
      <c r="Y604" s="304"/>
      <c r="Z604" s="304"/>
      <c r="AA604" s="304"/>
      <c r="AB604" s="301"/>
      <c r="AC604" s="304"/>
      <c r="AD604" s="741"/>
      <c r="AE604" s="304"/>
      <c r="AF604" s="304"/>
      <c r="AG604" s="304"/>
      <c r="AH604" s="304"/>
      <c r="AI604" s="304"/>
      <c r="AJ604" s="915"/>
      <c r="AK604" s="928"/>
    </row>
    <row r="605" spans="1:37" x14ac:dyDescent="0.25">
      <c r="A605" s="1984">
        <v>1</v>
      </c>
      <c r="B605" s="1979" t="s">
        <v>320</v>
      </c>
      <c r="C605" s="403"/>
      <c r="D605" s="108"/>
      <c r="E605" s="731">
        <f>E606/9.4+E607/9.4</f>
        <v>28123.829787234041</v>
      </c>
      <c r="F605" s="731">
        <f>F606/9.4+F607/9.4</f>
        <v>25780.212765957447</v>
      </c>
      <c r="G605" s="731">
        <f>G606/9.4+G607/9.4</f>
        <v>25797.392553191479</v>
      </c>
      <c r="H605" s="115">
        <f t="shared" si="107"/>
        <v>100.06663943152833</v>
      </c>
      <c r="I605" s="177"/>
      <c r="J605" s="177"/>
      <c r="K605" s="956"/>
      <c r="L605" s="955"/>
      <c r="M605" s="955"/>
      <c r="N605" s="955"/>
      <c r="O605" s="955"/>
      <c r="P605" s="955"/>
      <c r="Q605" s="304"/>
      <c r="R605" s="304"/>
      <c r="S605" s="304"/>
      <c r="T605" s="304"/>
      <c r="U605" s="304"/>
      <c r="V605" s="304"/>
      <c r="W605" s="304"/>
      <c r="X605" s="304"/>
      <c r="Y605" s="304"/>
      <c r="Z605" s="304"/>
      <c r="AA605" s="304"/>
      <c r="AB605" s="301"/>
      <c r="AC605" s="304"/>
      <c r="AD605" s="741"/>
      <c r="AE605" s="304"/>
      <c r="AF605" s="304"/>
      <c r="AG605" s="304"/>
      <c r="AH605" s="304"/>
      <c r="AI605" s="304"/>
      <c r="AJ605" s="915"/>
      <c r="AK605" s="928"/>
    </row>
    <row r="606" spans="1:37" x14ac:dyDescent="0.25">
      <c r="A606" s="1984">
        <v>1</v>
      </c>
      <c r="B606" s="449" t="s">
        <v>321</v>
      </c>
      <c r="C606" s="403"/>
      <c r="D606" s="108"/>
      <c r="E606" s="731">
        <v>264364</v>
      </c>
      <c r="F606" s="731">
        <f>ROUND(E606/12*$B$4,0)</f>
        <v>242334</v>
      </c>
      <c r="G606" s="731">
        <v>242495.4899999999</v>
      </c>
      <c r="H606" s="115">
        <f t="shared" si="107"/>
        <v>100.06663943152833</v>
      </c>
      <c r="I606" s="177"/>
      <c r="J606" s="177"/>
      <c r="K606" s="956"/>
      <c r="L606" s="955"/>
      <c r="M606" s="955"/>
      <c r="N606" s="955"/>
      <c r="O606" s="955"/>
      <c r="P606" s="955"/>
      <c r="Q606" s="304"/>
      <c r="R606" s="304"/>
      <c r="S606" s="304"/>
      <c r="T606" s="304"/>
      <c r="U606" s="304"/>
      <c r="V606" s="304"/>
      <c r="W606" s="304"/>
      <c r="X606" s="304"/>
      <c r="Y606" s="304"/>
      <c r="Z606" s="304"/>
      <c r="AA606" s="304"/>
      <c r="AB606" s="301"/>
      <c r="AC606" s="304"/>
      <c r="AD606" s="741"/>
      <c r="AE606" s="304"/>
      <c r="AF606" s="304"/>
      <c r="AG606" s="304"/>
      <c r="AH606" s="304"/>
      <c r="AI606" s="304"/>
      <c r="AJ606" s="915"/>
      <c r="AK606" s="928"/>
    </row>
    <row r="607" spans="1:37" x14ac:dyDescent="0.25">
      <c r="A607" s="1984">
        <v>1</v>
      </c>
      <c r="B607" s="449" t="s">
        <v>322</v>
      </c>
      <c r="C607" s="404"/>
      <c r="D607" s="108"/>
      <c r="E607" s="1976"/>
      <c r="F607" s="1976">
        <f>ROUND(E607/12*$B$4,0)</f>
        <v>0</v>
      </c>
      <c r="G607" s="1976"/>
      <c r="H607" s="115"/>
      <c r="I607" s="177"/>
      <c r="J607" s="177"/>
      <c r="K607" s="956"/>
      <c r="L607" s="955"/>
      <c r="M607" s="955"/>
      <c r="N607" s="955"/>
      <c r="O607" s="955"/>
      <c r="P607" s="955"/>
      <c r="Q607" s="304"/>
      <c r="R607" s="304"/>
      <c r="S607" s="304"/>
      <c r="T607" s="304"/>
      <c r="U607" s="304"/>
      <c r="V607" s="304"/>
      <c r="W607" s="304"/>
      <c r="X607" s="304"/>
      <c r="Y607" s="304"/>
      <c r="Z607" s="304"/>
      <c r="AA607" s="304"/>
      <c r="AB607" s="301"/>
      <c r="AC607" s="304">
        <f>AI607-AH607-AE607</f>
        <v>0</v>
      </c>
      <c r="AD607" s="741"/>
      <c r="AE607" s="304"/>
      <c r="AF607" s="304"/>
      <c r="AG607" s="304"/>
      <c r="AH607" s="304"/>
      <c r="AI607" s="304"/>
      <c r="AJ607" s="915"/>
      <c r="AK607" s="928"/>
    </row>
    <row r="608" spans="1:37" x14ac:dyDescent="0.25">
      <c r="A608" s="1984">
        <v>1</v>
      </c>
      <c r="B608" s="442" t="s">
        <v>260</v>
      </c>
      <c r="C608" s="1229"/>
      <c r="D608" s="108"/>
      <c r="E608" s="451">
        <f>E601</f>
        <v>11500</v>
      </c>
      <c r="F608" s="296">
        <f>F601</f>
        <v>10541.75</v>
      </c>
      <c r="G608" s="296">
        <f>G601</f>
        <v>10535.990000000002</v>
      </c>
      <c r="H608" s="142">
        <f>G608/F608*100</f>
        <v>99.945360115730324</v>
      </c>
      <c r="I608" s="177"/>
      <c r="J608" s="177"/>
      <c r="K608" s="956"/>
      <c r="L608" s="955"/>
      <c r="M608" s="955"/>
      <c r="N608" s="955"/>
      <c r="O608" s="955"/>
      <c r="P608" s="955"/>
      <c r="Q608" s="304"/>
      <c r="R608" s="304"/>
      <c r="S608" s="304"/>
      <c r="T608" s="304"/>
      <c r="U608" s="304"/>
      <c r="V608" s="304"/>
      <c r="W608" s="304"/>
      <c r="X608" s="304"/>
      <c r="Y608" s="304"/>
      <c r="Z608" s="304"/>
      <c r="AA608" s="304"/>
      <c r="AB608" s="301"/>
      <c r="AC608" s="304"/>
      <c r="AD608" s="741"/>
      <c r="AE608" s="304"/>
      <c r="AF608" s="304"/>
      <c r="AG608" s="304"/>
      <c r="AH608" s="304"/>
      <c r="AI608" s="304"/>
      <c r="AJ608" s="915"/>
      <c r="AK608" s="928"/>
    </row>
    <row r="609" spans="1:37" ht="29.25" x14ac:dyDescent="0.25">
      <c r="A609" s="1984">
        <v>1</v>
      </c>
      <c r="B609" s="442" t="s">
        <v>261</v>
      </c>
      <c r="C609" s="1229"/>
      <c r="D609" s="108"/>
      <c r="E609" s="451">
        <f>E604</f>
        <v>28123.829787234041</v>
      </c>
      <c r="F609" s="495">
        <f>F604</f>
        <v>25780.212765957447</v>
      </c>
      <c r="G609" s="495">
        <f>G604</f>
        <v>25797.392553191479</v>
      </c>
      <c r="H609" s="142">
        <f>G609/F609*100</f>
        <v>100.06663943152833</v>
      </c>
      <c r="I609" s="177"/>
      <c r="J609" s="177"/>
      <c r="K609" s="956"/>
      <c r="L609" s="955"/>
      <c r="M609" s="955"/>
      <c r="N609" s="955"/>
      <c r="O609" s="955"/>
      <c r="P609" s="955"/>
      <c r="Q609" s="304"/>
      <c r="R609" s="304"/>
      <c r="S609" s="304"/>
      <c r="T609" s="304"/>
      <c r="U609" s="304"/>
      <c r="V609" s="304"/>
      <c r="W609" s="304"/>
      <c r="X609" s="304"/>
      <c r="Y609" s="304"/>
      <c r="Z609" s="304"/>
      <c r="AA609" s="304"/>
      <c r="AB609" s="301"/>
      <c r="AC609" s="304">
        <f>AI609-AH609-AE609</f>
        <v>0</v>
      </c>
      <c r="AD609" s="741"/>
      <c r="AE609" s="304"/>
      <c r="AF609" s="304"/>
      <c r="AG609" s="304"/>
      <c r="AH609" s="304"/>
      <c r="AI609" s="304"/>
      <c r="AJ609" s="915"/>
      <c r="AK609" s="928"/>
    </row>
    <row r="610" spans="1:37" ht="15.75" thickBot="1" x14ac:dyDescent="0.3">
      <c r="A610" s="1984">
        <v>1</v>
      </c>
      <c r="B610" s="1230" t="s">
        <v>134</v>
      </c>
      <c r="C610" s="133"/>
      <c r="D610" s="1230"/>
      <c r="E610" s="1003">
        <f>(E606+E607)/4.2+E601</f>
        <v>74443.809523809527</v>
      </c>
      <c r="F610" s="1004">
        <f>(F606+F607)/4.2+F601</f>
        <v>68240.32142857142</v>
      </c>
      <c r="G610" s="1004">
        <f>(G606+G607)/4.2+G601</f>
        <v>68273.011428571408</v>
      </c>
      <c r="H610" s="1004">
        <f>G610/F610*100</f>
        <v>100.04790422922349</v>
      </c>
      <c r="I610" s="1006"/>
      <c r="J610" s="1006"/>
      <c r="K610" s="1231"/>
      <c r="L610" s="1105"/>
      <c r="M610" s="1105"/>
      <c r="N610" s="1105"/>
      <c r="O610" s="1105"/>
      <c r="P610" s="1105"/>
      <c r="Q610" s="308">
        <f t="shared" ref="Q610:AI610" si="108">Q601</f>
        <v>83671.762239999996</v>
      </c>
      <c r="R610" s="308">
        <f t="shared" si="108"/>
        <v>83671.762239999996</v>
      </c>
      <c r="S610" s="308">
        <f t="shared" si="108"/>
        <v>83671.762239999996</v>
      </c>
      <c r="T610" s="308">
        <f t="shared" si="108"/>
        <v>83671.762239999996</v>
      </c>
      <c r="U610" s="308">
        <f t="shared" si="108"/>
        <v>83671.762239999996</v>
      </c>
      <c r="V610" s="308">
        <f t="shared" si="108"/>
        <v>83671.762239999996</v>
      </c>
      <c r="W610" s="308">
        <f t="shared" si="108"/>
        <v>83671.762239999996</v>
      </c>
      <c r="X610" s="308">
        <f t="shared" si="108"/>
        <v>83671.762239999996</v>
      </c>
      <c r="Y610" s="308">
        <f t="shared" si="108"/>
        <v>83671.762239999996</v>
      </c>
      <c r="Z610" s="308">
        <f t="shared" si="108"/>
        <v>83671.762239999996</v>
      </c>
      <c r="AA610" s="308">
        <f t="shared" si="108"/>
        <v>83972.083839999992</v>
      </c>
      <c r="AB610" s="834">
        <f t="shared" si="108"/>
        <v>76849.276186666655</v>
      </c>
      <c r="AC610" s="308">
        <f t="shared" si="108"/>
        <v>77014.553479999988</v>
      </c>
      <c r="AD610" s="743">
        <f t="shared" si="108"/>
        <v>0</v>
      </c>
      <c r="AE610" s="308">
        <f t="shared" si="108"/>
        <v>0</v>
      </c>
      <c r="AF610" s="308">
        <f t="shared" si="108"/>
        <v>165.27729333333264</v>
      </c>
      <c r="AG610" s="308">
        <f t="shared" si="108"/>
        <v>0</v>
      </c>
      <c r="AH610" s="308">
        <f t="shared" si="108"/>
        <v>-23.48903</v>
      </c>
      <c r="AI610" s="308">
        <f t="shared" si="108"/>
        <v>76991.064449999991</v>
      </c>
      <c r="AJ610" s="915"/>
      <c r="AK610" s="928"/>
    </row>
    <row r="611" spans="1:37" ht="16.5" thickBot="1" x14ac:dyDescent="0.3">
      <c r="A611" s="1984">
        <v>1</v>
      </c>
      <c r="B611" s="1009" t="s">
        <v>277</v>
      </c>
      <c r="C611" s="1009"/>
      <c r="D611" s="139"/>
      <c r="E611" s="238"/>
      <c r="F611" s="1054"/>
      <c r="G611" s="1054"/>
      <c r="H611" s="1054"/>
      <c r="I611" s="1114"/>
      <c r="J611" s="1114"/>
      <c r="K611" s="1116"/>
      <c r="L611" s="1199"/>
      <c r="M611" s="1199"/>
      <c r="N611" s="1199"/>
      <c r="O611" s="1199"/>
      <c r="P611" s="1199"/>
      <c r="Q611" s="309">
        <f t="shared" ref="Q611:AB611" si="109">SUM(Q610)</f>
        <v>83671.762239999996</v>
      </c>
      <c r="R611" s="309">
        <f t="shared" si="109"/>
        <v>83671.762239999996</v>
      </c>
      <c r="S611" s="309">
        <f t="shared" si="109"/>
        <v>83671.762239999996</v>
      </c>
      <c r="T611" s="309">
        <f t="shared" si="109"/>
        <v>83671.762239999996</v>
      </c>
      <c r="U611" s="309">
        <f t="shared" si="109"/>
        <v>83671.762239999996</v>
      </c>
      <c r="V611" s="309">
        <f t="shared" si="109"/>
        <v>83671.762239999996</v>
      </c>
      <c r="W611" s="309">
        <f t="shared" si="109"/>
        <v>83671.762239999996</v>
      </c>
      <c r="X611" s="309">
        <f t="shared" si="109"/>
        <v>83671.762239999996</v>
      </c>
      <c r="Y611" s="309">
        <f t="shared" si="109"/>
        <v>83671.762239999996</v>
      </c>
      <c r="Z611" s="309">
        <f t="shared" si="109"/>
        <v>83671.762239999996</v>
      </c>
      <c r="AA611" s="309">
        <f t="shared" si="109"/>
        <v>83972.083839999992</v>
      </c>
      <c r="AB611" s="831">
        <f t="shared" si="109"/>
        <v>76849.276186666655</v>
      </c>
      <c r="AC611" s="309">
        <f>AI611-AH611-AE611</f>
        <v>77014.553479999988</v>
      </c>
      <c r="AD611" s="746"/>
      <c r="AE611" s="309"/>
      <c r="AF611" s="309">
        <f>SUM(AF610)</f>
        <v>165.27729333333264</v>
      </c>
      <c r="AG611" s="309">
        <f>SUM(AG610)</f>
        <v>0</v>
      </c>
      <c r="AH611" s="309">
        <f>SUM(AH610)</f>
        <v>-23.48903</v>
      </c>
      <c r="AI611" s="309">
        <f>SUM(AI610)</f>
        <v>76991.064449999991</v>
      </c>
      <c r="AJ611" s="915"/>
      <c r="AK611" s="928"/>
    </row>
    <row r="612" spans="1:37" x14ac:dyDescent="0.25">
      <c r="A612" s="1984">
        <v>1</v>
      </c>
      <c r="B612" s="1228"/>
      <c r="C612" s="1228"/>
      <c r="D612" s="1228"/>
      <c r="E612" s="236"/>
      <c r="F612" s="950"/>
      <c r="G612" s="950"/>
      <c r="H612" s="950"/>
      <c r="I612" s="261"/>
      <c r="J612" s="261"/>
      <c r="K612" s="1061"/>
      <c r="L612" s="951"/>
      <c r="M612" s="951"/>
      <c r="N612" s="951"/>
      <c r="O612" s="951"/>
      <c r="P612" s="951"/>
      <c r="Q612" s="303"/>
      <c r="R612" s="303"/>
      <c r="S612" s="303"/>
      <c r="T612" s="303"/>
      <c r="U612" s="303"/>
      <c r="V612" s="303"/>
      <c r="W612" s="303"/>
      <c r="X612" s="303"/>
      <c r="Y612" s="303"/>
      <c r="Z612" s="303"/>
      <c r="AA612" s="303"/>
      <c r="AB612" s="341"/>
      <c r="AC612" s="303">
        <f>AI612-AH612-AE612</f>
        <v>0</v>
      </c>
      <c r="AD612" s="744"/>
      <c r="AE612" s="303"/>
      <c r="AF612" s="303"/>
      <c r="AG612" s="303"/>
      <c r="AH612" s="303"/>
      <c r="AI612" s="303"/>
      <c r="AJ612" s="915"/>
      <c r="AK612" s="928"/>
    </row>
    <row r="613" spans="1:37" ht="43.5" x14ac:dyDescent="0.25">
      <c r="A613" s="1984">
        <v>1</v>
      </c>
      <c r="B613" s="919" t="s">
        <v>355</v>
      </c>
      <c r="C613" s="919"/>
      <c r="D613" s="12"/>
      <c r="E613" s="237"/>
      <c r="F613" s="495"/>
      <c r="G613" s="495"/>
      <c r="H613" s="495"/>
      <c r="I613" s="177"/>
      <c r="J613" s="177"/>
      <c r="K613" s="956"/>
      <c r="L613" s="955"/>
      <c r="M613" s="955"/>
      <c r="N613" s="955"/>
      <c r="O613" s="955"/>
      <c r="P613" s="955"/>
      <c r="Q613" s="304"/>
      <c r="R613" s="304"/>
      <c r="S613" s="304"/>
      <c r="T613" s="304"/>
      <c r="U613" s="304"/>
      <c r="V613" s="304"/>
      <c r="W613" s="304"/>
      <c r="X613" s="304"/>
      <c r="Y613" s="304"/>
      <c r="Z613" s="304"/>
      <c r="AA613" s="304"/>
      <c r="AB613" s="301"/>
      <c r="AC613" s="304">
        <f>AI613-AH613-AE613</f>
        <v>0</v>
      </c>
      <c r="AD613" s="741"/>
      <c r="AE613" s="304"/>
      <c r="AF613" s="304"/>
      <c r="AG613" s="304"/>
      <c r="AH613" s="304"/>
      <c r="AI613" s="304"/>
      <c r="AJ613" s="915"/>
      <c r="AK613" s="928"/>
    </row>
    <row r="614" spans="1:37" x14ac:dyDescent="0.25">
      <c r="A614" s="1984">
        <v>1</v>
      </c>
      <c r="B614" s="439" t="s">
        <v>194</v>
      </c>
      <c r="C614" s="402"/>
      <c r="D614" s="954"/>
      <c r="E614" s="197"/>
      <c r="F614" s="109"/>
      <c r="G614" s="109"/>
      <c r="H614" s="109"/>
      <c r="I614" s="136"/>
      <c r="J614" s="177"/>
      <c r="K614" s="956"/>
      <c r="L614" s="955"/>
      <c r="M614" s="955"/>
      <c r="N614" s="955"/>
      <c r="O614" s="955"/>
      <c r="P614" s="955"/>
      <c r="Q614" s="304"/>
      <c r="R614" s="304"/>
      <c r="S614" s="304"/>
      <c r="T614" s="304"/>
      <c r="U614" s="304"/>
      <c r="V614" s="304"/>
      <c r="W614" s="304"/>
      <c r="X614" s="304"/>
      <c r="Y614" s="304"/>
      <c r="Z614" s="304"/>
      <c r="AA614" s="304"/>
      <c r="AB614" s="825"/>
      <c r="AC614" s="304"/>
      <c r="AD614" s="741"/>
      <c r="AE614" s="304"/>
      <c r="AF614" s="304"/>
      <c r="AG614" s="304"/>
      <c r="AH614" s="304"/>
      <c r="AI614" s="304"/>
      <c r="AJ614" s="915"/>
      <c r="AK614" s="928"/>
    </row>
    <row r="615" spans="1:37" ht="29.25" x14ac:dyDescent="0.25">
      <c r="A615" s="1984">
        <v>1</v>
      </c>
      <c r="B615" s="1979" t="s">
        <v>310</v>
      </c>
      <c r="C615" s="403"/>
      <c r="D615" s="108"/>
      <c r="E615" s="495">
        <f>E616</f>
        <v>1740</v>
      </c>
      <c r="F615" s="495">
        <f>F616</f>
        <v>1595</v>
      </c>
      <c r="G615" s="296">
        <f>G616</f>
        <v>1591.86</v>
      </c>
      <c r="H615" s="495">
        <f t="shared" ref="H615:H620" si="110">G615/F615*100</f>
        <v>99.80313479623824</v>
      </c>
      <c r="I615" s="136"/>
      <c r="J615" s="177"/>
      <c r="K615" s="956"/>
      <c r="L615" s="955"/>
      <c r="M615" s="955"/>
      <c r="N615" s="955"/>
      <c r="O615" s="955"/>
      <c r="P615" s="955"/>
      <c r="Q615" s="304">
        <v>95426.512000000002</v>
      </c>
      <c r="R615" s="304">
        <v>95426.512000000002</v>
      </c>
      <c r="S615" s="304">
        <v>95426.512000000002</v>
      </c>
      <c r="T615" s="304">
        <v>95426.512000000002</v>
      </c>
      <c r="U615" s="304">
        <v>95426.512000000002</v>
      </c>
      <c r="V615" s="304">
        <v>95426.512000000002</v>
      </c>
      <c r="W615" s="304">
        <v>95426.512000000002</v>
      </c>
      <c r="X615" s="304">
        <v>95426.512000000002</v>
      </c>
      <c r="Y615" s="304">
        <v>95426.512000000002</v>
      </c>
      <c r="Z615" s="304">
        <v>95426.512000000002</v>
      </c>
      <c r="AA615" s="304">
        <v>95426.512000000002</v>
      </c>
      <c r="AB615" s="825">
        <f>Q615/12*$B$4+(R615-Q615)/11*10+(S615-R615)/10*9+(T615-S615)/9*8+(U615-T615)/8*7+(V615-U615)/7*6+(W615-V615)/6*5+(X615-W615)/5*4+(Y615-X615)/4*3+(Z615-Y615)/3*2+(AA615-Z615)/2*1</f>
        <v>87474.30266666667</v>
      </c>
      <c r="AC615" s="304">
        <f>AI615-AH615-AE615</f>
        <v>87411.387780000005</v>
      </c>
      <c r="AD615" s="741"/>
      <c r="AE615" s="304"/>
      <c r="AF615" s="304">
        <f>AC615-AB615</f>
        <v>-62.914886666665552</v>
      </c>
      <c r="AG615" s="304"/>
      <c r="AH615" s="304">
        <v>-465.10057999999998</v>
      </c>
      <c r="AI615" s="304">
        <v>86946.287200000006</v>
      </c>
      <c r="AJ615" s="915"/>
      <c r="AK615" s="928"/>
    </row>
    <row r="616" spans="1:37" ht="30" x14ac:dyDescent="0.25">
      <c r="A616" s="1984">
        <v>1</v>
      </c>
      <c r="B616" s="450" t="s">
        <v>442</v>
      </c>
      <c r="C616" s="403"/>
      <c r="D616" s="108"/>
      <c r="E616" s="109">
        <f>E617/4</f>
        <v>1740</v>
      </c>
      <c r="F616" s="109">
        <f>F617/4</f>
        <v>1595</v>
      </c>
      <c r="G616" s="1976">
        <f>G617/4</f>
        <v>1591.86</v>
      </c>
      <c r="H616" s="109">
        <f t="shared" si="110"/>
        <v>99.80313479623824</v>
      </c>
      <c r="I616" s="136"/>
      <c r="J616" s="177"/>
      <c r="K616" s="956"/>
      <c r="L616" s="955"/>
      <c r="M616" s="955"/>
      <c r="N616" s="955"/>
      <c r="O616" s="955"/>
      <c r="P616" s="955"/>
      <c r="Q616" s="304"/>
      <c r="R616" s="304"/>
      <c r="S616" s="304"/>
      <c r="T616" s="304"/>
      <c r="U616" s="304"/>
      <c r="V616" s="304"/>
      <c r="W616" s="304"/>
      <c r="X616" s="304"/>
      <c r="Y616" s="304"/>
      <c r="Z616" s="304"/>
      <c r="AA616" s="304"/>
      <c r="AB616" s="301"/>
      <c r="AC616" s="304"/>
      <c r="AD616" s="741"/>
      <c r="AE616" s="304"/>
      <c r="AF616" s="304"/>
      <c r="AG616" s="304"/>
      <c r="AH616" s="304"/>
      <c r="AI616" s="304"/>
      <c r="AJ616" s="915"/>
      <c r="AK616" s="928"/>
    </row>
    <row r="617" spans="1:37" ht="30" x14ac:dyDescent="0.25">
      <c r="A617" s="1984">
        <v>1</v>
      </c>
      <c r="B617" s="286" t="s">
        <v>444</v>
      </c>
      <c r="C617" s="403"/>
      <c r="D617" s="108"/>
      <c r="E617" s="109">
        <v>6960</v>
      </c>
      <c r="F617" s="109">
        <f>ROUND(E617/12*$B$4,0)</f>
        <v>6380</v>
      </c>
      <c r="G617" s="1976">
        <v>6367.44</v>
      </c>
      <c r="H617" s="109">
        <f t="shared" si="110"/>
        <v>99.80313479623824</v>
      </c>
      <c r="I617" s="136"/>
      <c r="J617" s="177"/>
      <c r="K617" s="956"/>
      <c r="L617" s="955"/>
      <c r="M617" s="955"/>
      <c r="N617" s="955"/>
      <c r="O617" s="955"/>
      <c r="P617" s="955"/>
      <c r="Q617" s="304"/>
      <c r="R617" s="304"/>
      <c r="S617" s="304"/>
      <c r="T617" s="304"/>
      <c r="U617" s="304"/>
      <c r="V617" s="304"/>
      <c r="W617" s="304"/>
      <c r="X617" s="304"/>
      <c r="Y617" s="304"/>
      <c r="Z617" s="304"/>
      <c r="AA617" s="304"/>
      <c r="AB617" s="301"/>
      <c r="AC617" s="304"/>
      <c r="AD617" s="741"/>
      <c r="AE617" s="304"/>
      <c r="AF617" s="304"/>
      <c r="AG617" s="304"/>
      <c r="AH617" s="304"/>
      <c r="AI617" s="304"/>
      <c r="AJ617" s="915"/>
      <c r="AK617" s="928"/>
    </row>
    <row r="618" spans="1:37" ht="29.25" x14ac:dyDescent="0.25">
      <c r="A618" s="1984">
        <v>1</v>
      </c>
      <c r="B618" s="1979" t="s">
        <v>311</v>
      </c>
      <c r="C618" s="403"/>
      <c r="D618" s="108"/>
      <c r="E618" s="495">
        <f>E620/9.4</f>
        <v>36780.851063829788</v>
      </c>
      <c r="F618" s="495">
        <f>F620/9.4</f>
        <v>33715.744680851065</v>
      </c>
      <c r="G618" s="296">
        <f>G620/9.4</f>
        <v>33691.925531914894</v>
      </c>
      <c r="H618" s="495">
        <f t="shared" si="110"/>
        <v>99.929353039176092</v>
      </c>
      <c r="I618" s="136"/>
      <c r="J618" s="177"/>
      <c r="K618" s="956"/>
      <c r="L618" s="955"/>
      <c r="M618" s="955"/>
      <c r="N618" s="955"/>
      <c r="O618" s="955"/>
      <c r="P618" s="955"/>
      <c r="Q618" s="304"/>
      <c r="R618" s="304"/>
      <c r="S618" s="304"/>
      <c r="T618" s="304"/>
      <c r="U618" s="304"/>
      <c r="V618" s="304"/>
      <c r="W618" s="304"/>
      <c r="X618" s="304"/>
      <c r="Y618" s="304"/>
      <c r="Z618" s="304"/>
      <c r="AA618" s="304"/>
      <c r="AB618" s="301"/>
      <c r="AC618" s="304"/>
      <c r="AD618" s="741"/>
      <c r="AE618" s="304"/>
      <c r="AF618" s="304"/>
      <c r="AG618" s="304"/>
      <c r="AH618" s="304"/>
      <c r="AI618" s="304"/>
      <c r="AJ618" s="915"/>
      <c r="AK618" s="928"/>
    </row>
    <row r="619" spans="1:37" x14ac:dyDescent="0.25">
      <c r="A619" s="1984">
        <v>1</v>
      </c>
      <c r="B619" s="1979" t="s">
        <v>320</v>
      </c>
      <c r="C619" s="403"/>
      <c r="D619" s="108"/>
      <c r="E619" s="109">
        <f>E620/9.4</f>
        <v>36780.851063829788</v>
      </c>
      <c r="F619" s="109">
        <f>F620/9.4</f>
        <v>33715.744680851065</v>
      </c>
      <c r="G619" s="1976">
        <f>G620/9.4</f>
        <v>33691.925531914894</v>
      </c>
      <c r="H619" s="109">
        <f t="shared" si="110"/>
        <v>99.929353039176092</v>
      </c>
      <c r="I619" s="136"/>
      <c r="J619" s="177"/>
      <c r="K619" s="956"/>
      <c r="L619" s="955"/>
      <c r="M619" s="955"/>
      <c r="N619" s="955"/>
      <c r="O619" s="955"/>
      <c r="P619" s="955"/>
      <c r="Q619" s="304"/>
      <c r="R619" s="304"/>
      <c r="S619" s="304"/>
      <c r="T619" s="304"/>
      <c r="U619" s="304"/>
      <c r="V619" s="304"/>
      <c r="W619" s="304"/>
      <c r="X619" s="304"/>
      <c r="Y619" s="304"/>
      <c r="Z619" s="304"/>
      <c r="AA619" s="304"/>
      <c r="AB619" s="301"/>
      <c r="AC619" s="304"/>
      <c r="AD619" s="741"/>
      <c r="AE619" s="304"/>
      <c r="AF619" s="304"/>
      <c r="AG619" s="304"/>
      <c r="AH619" s="304"/>
      <c r="AI619" s="304"/>
      <c r="AJ619" s="915"/>
      <c r="AK619" s="928"/>
    </row>
    <row r="620" spans="1:37" x14ac:dyDescent="0.25">
      <c r="A620" s="1984">
        <v>1</v>
      </c>
      <c r="B620" s="449" t="s">
        <v>321</v>
      </c>
      <c r="C620" s="403"/>
      <c r="D620" s="108"/>
      <c r="E620" s="109">
        <v>345740</v>
      </c>
      <c r="F620" s="109">
        <f>ROUND(E620/12*$B$4,0)</f>
        <v>316928</v>
      </c>
      <c r="G620" s="1976">
        <v>316704.10000000003</v>
      </c>
      <c r="H620" s="109">
        <f t="shared" si="110"/>
        <v>99.929353039176107</v>
      </c>
      <c r="I620" s="136"/>
      <c r="J620" s="177"/>
      <c r="K620" s="956"/>
      <c r="L620" s="955"/>
      <c r="M620" s="955"/>
      <c r="N620" s="955"/>
      <c r="O620" s="955"/>
      <c r="P620" s="955"/>
      <c r="Q620" s="304"/>
      <c r="R620" s="304"/>
      <c r="S620" s="304"/>
      <c r="T620" s="304"/>
      <c r="U620" s="304"/>
      <c r="V620" s="304"/>
      <c r="W620" s="304"/>
      <c r="X620" s="304"/>
      <c r="Y620" s="304"/>
      <c r="Z620" s="304"/>
      <c r="AA620" s="304"/>
      <c r="AB620" s="301"/>
      <c r="AC620" s="304"/>
      <c r="AD620" s="741"/>
      <c r="AE620" s="304"/>
      <c r="AF620" s="304"/>
      <c r="AG620" s="304"/>
      <c r="AH620" s="304"/>
      <c r="AI620" s="304"/>
      <c r="AJ620" s="915"/>
      <c r="AK620" s="928"/>
    </row>
    <row r="621" spans="1:37" x14ac:dyDescent="0.25">
      <c r="A621" s="1984">
        <v>1</v>
      </c>
      <c r="B621" s="449" t="s">
        <v>322</v>
      </c>
      <c r="C621" s="404"/>
      <c r="D621" s="108"/>
      <c r="E621" s="785"/>
      <c r="F621" s="110">
        <f>ROUND(E621/12*$B$4,0)</f>
        <v>0</v>
      </c>
      <c r="G621" s="109"/>
      <c r="H621" s="109"/>
      <c r="I621" s="136"/>
      <c r="J621" s="177"/>
      <c r="K621" s="956"/>
      <c r="L621" s="955"/>
      <c r="M621" s="955"/>
      <c r="N621" s="955"/>
      <c r="O621" s="955"/>
      <c r="P621" s="955"/>
      <c r="Q621" s="304"/>
      <c r="R621" s="304"/>
      <c r="S621" s="304"/>
      <c r="T621" s="304"/>
      <c r="U621" s="304"/>
      <c r="V621" s="304"/>
      <c r="W621" s="304"/>
      <c r="X621" s="304"/>
      <c r="Y621" s="304"/>
      <c r="Z621" s="304"/>
      <c r="AA621" s="304"/>
      <c r="AB621" s="301"/>
      <c r="AC621" s="304">
        <f>AI621-AH621-AE621</f>
        <v>0</v>
      </c>
      <c r="AD621" s="741"/>
      <c r="AE621" s="304"/>
      <c r="AF621" s="304"/>
      <c r="AG621" s="304"/>
      <c r="AH621" s="304"/>
      <c r="AI621" s="304"/>
      <c r="AJ621" s="915"/>
      <c r="AK621" s="928"/>
    </row>
    <row r="622" spans="1:37" x14ac:dyDescent="0.25">
      <c r="A622" s="1984">
        <v>1</v>
      </c>
      <c r="B622" s="442" t="s">
        <v>260</v>
      </c>
      <c r="C622" s="1229"/>
      <c r="D622" s="108"/>
      <c r="E622" s="451">
        <f>E615</f>
        <v>1740</v>
      </c>
      <c r="F622" s="259">
        <f>F615</f>
        <v>1595</v>
      </c>
      <c r="G622" s="495">
        <f>G615</f>
        <v>1591.86</v>
      </c>
      <c r="H622" s="495">
        <f>G622/F622*100</f>
        <v>99.80313479623824</v>
      </c>
      <c r="I622" s="136"/>
      <c r="J622" s="177"/>
      <c r="K622" s="956"/>
      <c r="L622" s="955"/>
      <c r="M622" s="955"/>
      <c r="N622" s="955"/>
      <c r="O622" s="955"/>
      <c r="P622" s="955"/>
      <c r="Q622" s="304"/>
      <c r="R622" s="304"/>
      <c r="S622" s="304"/>
      <c r="T622" s="304"/>
      <c r="U622" s="304"/>
      <c r="V622" s="304"/>
      <c r="W622" s="304"/>
      <c r="X622" s="304"/>
      <c r="Y622" s="304"/>
      <c r="Z622" s="304"/>
      <c r="AA622" s="304"/>
      <c r="AB622" s="301"/>
      <c r="AC622" s="304">
        <f>AI622-AH622-AE622</f>
        <v>0</v>
      </c>
      <c r="AD622" s="741"/>
      <c r="AE622" s="304"/>
      <c r="AF622" s="304"/>
      <c r="AG622" s="304"/>
      <c r="AH622" s="304"/>
      <c r="AI622" s="304"/>
      <c r="AJ622" s="915"/>
      <c r="AK622" s="928"/>
    </row>
    <row r="623" spans="1:37" ht="29.25" x14ac:dyDescent="0.25">
      <c r="A623" s="1984">
        <v>1</v>
      </c>
      <c r="B623" s="442" t="s">
        <v>261</v>
      </c>
      <c r="C623" s="404"/>
      <c r="D623" s="108"/>
      <c r="E623" s="451">
        <f>E618</f>
        <v>36780.851063829788</v>
      </c>
      <c r="F623" s="296">
        <f>F618</f>
        <v>33715.744680851065</v>
      </c>
      <c r="G623" s="296">
        <f>G618</f>
        <v>33691.925531914894</v>
      </c>
      <c r="H623" s="495">
        <f>G623/F623*100</f>
        <v>99.929353039176092</v>
      </c>
      <c r="I623" s="136"/>
      <c r="J623" s="177"/>
      <c r="K623" s="956"/>
      <c r="L623" s="955"/>
      <c r="M623" s="955"/>
      <c r="N623" s="955"/>
      <c r="O623" s="955"/>
      <c r="P623" s="955"/>
      <c r="Q623" s="304"/>
      <c r="R623" s="304"/>
      <c r="S623" s="304"/>
      <c r="T623" s="304"/>
      <c r="U623" s="304"/>
      <c r="V623" s="304"/>
      <c r="W623" s="304"/>
      <c r="X623" s="304"/>
      <c r="Y623" s="304"/>
      <c r="Z623" s="304"/>
      <c r="AA623" s="304"/>
      <c r="AB623" s="301"/>
      <c r="AC623" s="304">
        <f>AI623-AH623-AE623</f>
        <v>0</v>
      </c>
      <c r="AD623" s="741"/>
      <c r="AE623" s="304"/>
      <c r="AF623" s="304"/>
      <c r="AG623" s="304"/>
      <c r="AH623" s="304"/>
      <c r="AI623" s="304"/>
      <c r="AJ623" s="915"/>
      <c r="AK623" s="928"/>
    </row>
    <row r="624" spans="1:37" ht="15.75" thickBot="1" x14ac:dyDescent="0.3">
      <c r="A624" s="1984">
        <v>1</v>
      </c>
      <c r="B624" s="1230" t="s">
        <v>134</v>
      </c>
      <c r="C624" s="133"/>
      <c r="D624" s="1230"/>
      <c r="E624" s="1003">
        <f>E620/4.2+E615</f>
        <v>84059.047619047618</v>
      </c>
      <c r="F624" s="1004">
        <f>F620/4.2+F615</f>
        <v>77054.047619047618</v>
      </c>
      <c r="G624" s="1004">
        <f>G620/4.2+G615</f>
        <v>76997.598095238107</v>
      </c>
      <c r="H624" s="1004">
        <f>G624/F624*100</f>
        <v>99.9267403523192</v>
      </c>
      <c r="I624" s="1006"/>
      <c r="J624" s="1006"/>
      <c r="K624" s="1231"/>
      <c r="L624" s="1105"/>
      <c r="M624" s="1105"/>
      <c r="N624" s="1105"/>
      <c r="O624" s="1105"/>
      <c r="P624" s="1105"/>
      <c r="Q624" s="308">
        <f t="shared" ref="Q624:AI624" si="111">Q615</f>
        <v>95426.512000000002</v>
      </c>
      <c r="R624" s="308">
        <f t="shared" si="111"/>
        <v>95426.512000000002</v>
      </c>
      <c r="S624" s="308">
        <f t="shared" si="111"/>
        <v>95426.512000000002</v>
      </c>
      <c r="T624" s="308">
        <f t="shared" si="111"/>
        <v>95426.512000000002</v>
      </c>
      <c r="U624" s="308">
        <f t="shared" si="111"/>
        <v>95426.512000000002</v>
      </c>
      <c r="V624" s="308">
        <f t="shared" si="111"/>
        <v>95426.512000000002</v>
      </c>
      <c r="W624" s="308">
        <f t="shared" si="111"/>
        <v>95426.512000000002</v>
      </c>
      <c r="X624" s="308">
        <f t="shared" si="111"/>
        <v>95426.512000000002</v>
      </c>
      <c r="Y624" s="308">
        <f t="shared" si="111"/>
        <v>95426.512000000002</v>
      </c>
      <c r="Z624" s="308">
        <f t="shared" si="111"/>
        <v>95426.512000000002</v>
      </c>
      <c r="AA624" s="308">
        <f t="shared" si="111"/>
        <v>95426.512000000002</v>
      </c>
      <c r="AB624" s="834">
        <f t="shared" si="111"/>
        <v>87474.30266666667</v>
      </c>
      <c r="AC624" s="308">
        <f t="shared" si="111"/>
        <v>87411.387780000005</v>
      </c>
      <c r="AD624" s="743">
        <f t="shared" si="111"/>
        <v>0</v>
      </c>
      <c r="AE624" s="308">
        <f t="shared" si="111"/>
        <v>0</v>
      </c>
      <c r="AF624" s="308">
        <f t="shared" si="111"/>
        <v>-62.914886666665552</v>
      </c>
      <c r="AG624" s="308">
        <f t="shared" si="111"/>
        <v>0</v>
      </c>
      <c r="AH624" s="308">
        <f t="shared" si="111"/>
        <v>-465.10057999999998</v>
      </c>
      <c r="AI624" s="308">
        <f t="shared" si="111"/>
        <v>86946.287200000006</v>
      </c>
      <c r="AJ624" s="915"/>
      <c r="AK624" s="928"/>
    </row>
    <row r="625" spans="1:37" ht="16.5" thickBot="1" x14ac:dyDescent="0.3">
      <c r="A625" s="1984">
        <v>1</v>
      </c>
      <c r="B625" s="1009" t="s">
        <v>277</v>
      </c>
      <c r="C625" s="1009"/>
      <c r="D625" s="139"/>
      <c r="E625" s="238"/>
      <c r="F625" s="1054"/>
      <c r="G625" s="1054"/>
      <c r="H625" s="1054"/>
      <c r="I625" s="1114"/>
      <c r="J625" s="1114"/>
      <c r="K625" s="1116"/>
      <c r="L625" s="1199"/>
      <c r="M625" s="1199"/>
      <c r="N625" s="1199"/>
      <c r="O625" s="1199"/>
      <c r="P625" s="1199"/>
      <c r="Q625" s="309">
        <f t="shared" ref="Q625:AB625" si="112">SUM(Q624)</f>
        <v>95426.512000000002</v>
      </c>
      <c r="R625" s="309">
        <f t="shared" si="112"/>
        <v>95426.512000000002</v>
      </c>
      <c r="S625" s="309">
        <f t="shared" si="112"/>
        <v>95426.512000000002</v>
      </c>
      <c r="T625" s="309">
        <f t="shared" si="112"/>
        <v>95426.512000000002</v>
      </c>
      <c r="U625" s="309">
        <f t="shared" si="112"/>
        <v>95426.512000000002</v>
      </c>
      <c r="V625" s="309">
        <f t="shared" si="112"/>
        <v>95426.512000000002</v>
      </c>
      <c r="W625" s="309">
        <f t="shared" si="112"/>
        <v>95426.512000000002</v>
      </c>
      <c r="X625" s="309">
        <f t="shared" si="112"/>
        <v>95426.512000000002</v>
      </c>
      <c r="Y625" s="309">
        <f t="shared" si="112"/>
        <v>95426.512000000002</v>
      </c>
      <c r="Z625" s="309">
        <f t="shared" si="112"/>
        <v>95426.512000000002</v>
      </c>
      <c r="AA625" s="309">
        <f t="shared" si="112"/>
        <v>95426.512000000002</v>
      </c>
      <c r="AB625" s="831">
        <f t="shared" si="112"/>
        <v>87474.30266666667</v>
      </c>
      <c r="AC625" s="309">
        <f t="shared" ref="AC625:AC632" si="113">AI625-AH625-AE625</f>
        <v>87411.387780000005</v>
      </c>
      <c r="AD625" s="746"/>
      <c r="AE625" s="309"/>
      <c r="AF625" s="309">
        <f>SUM(AF624)</f>
        <v>-62.914886666665552</v>
      </c>
      <c r="AG625" s="309">
        <f>SUM(AG624)</f>
        <v>0</v>
      </c>
      <c r="AH625" s="309">
        <f>SUM(AH624)</f>
        <v>-465.10057999999998</v>
      </c>
      <c r="AI625" s="309">
        <f>SUM(AI624)</f>
        <v>86946.287200000006</v>
      </c>
      <c r="AJ625" s="915"/>
      <c r="AK625" s="928"/>
    </row>
    <row r="626" spans="1:37" x14ac:dyDescent="0.25">
      <c r="A626" s="1984">
        <v>1</v>
      </c>
      <c r="B626" s="6"/>
      <c r="C626" s="6"/>
      <c r="D626" s="6"/>
      <c r="E626" s="1232"/>
      <c r="F626" s="1233"/>
      <c r="G626" s="1233"/>
      <c r="H626" s="1064"/>
      <c r="I626" s="1031"/>
      <c r="J626" s="1031"/>
      <c r="K626" s="1123"/>
      <c r="L626" s="1123"/>
      <c r="M626" s="1123"/>
      <c r="N626" s="930"/>
      <c r="O626" s="930"/>
      <c r="P626" s="930"/>
      <c r="Q626" s="303"/>
      <c r="R626" s="303"/>
      <c r="S626" s="303"/>
      <c r="T626" s="303"/>
      <c r="U626" s="303"/>
      <c r="V626" s="303"/>
      <c r="W626" s="303"/>
      <c r="X626" s="303"/>
      <c r="Y626" s="303"/>
      <c r="Z626" s="303"/>
      <c r="AA626" s="303"/>
      <c r="AB626" s="341"/>
      <c r="AC626" s="303">
        <f t="shared" si="113"/>
        <v>0</v>
      </c>
      <c r="AD626" s="744"/>
      <c r="AE626" s="303"/>
      <c r="AF626" s="303"/>
      <c r="AG626" s="303"/>
      <c r="AH626" s="303"/>
      <c r="AI626" s="303"/>
      <c r="AJ626" s="915"/>
      <c r="AK626" s="928"/>
    </row>
    <row r="627" spans="1:37" x14ac:dyDescent="0.25">
      <c r="A627" s="1984">
        <v>1</v>
      </c>
      <c r="B627" s="1234"/>
      <c r="C627" s="1235"/>
      <c r="D627" s="1234"/>
      <c r="E627" s="236"/>
      <c r="F627" s="712"/>
      <c r="G627" s="950"/>
      <c r="H627" s="495"/>
      <c r="I627" s="177"/>
      <c r="J627" s="177"/>
      <c r="K627" s="977"/>
      <c r="L627" s="943"/>
      <c r="M627" s="943"/>
      <c r="N627" s="137"/>
      <c r="O627" s="137"/>
      <c r="P627" s="137"/>
      <c r="Q627" s="304"/>
      <c r="R627" s="304"/>
      <c r="S627" s="304"/>
      <c r="T627" s="304"/>
      <c r="U627" s="304"/>
      <c r="V627" s="304"/>
      <c r="W627" s="304"/>
      <c r="X627" s="304"/>
      <c r="Y627" s="304"/>
      <c r="Z627" s="304"/>
      <c r="AA627" s="304"/>
      <c r="AB627" s="301"/>
      <c r="AC627" s="304">
        <f t="shared" si="113"/>
        <v>0</v>
      </c>
      <c r="AD627" s="741"/>
      <c r="AE627" s="304"/>
      <c r="AF627" s="304"/>
      <c r="AG627" s="304"/>
      <c r="AH627" s="304"/>
      <c r="AI627" s="304"/>
      <c r="AJ627" s="915"/>
      <c r="AK627" s="928"/>
    </row>
    <row r="628" spans="1:37" ht="57.75" x14ac:dyDescent="0.25">
      <c r="A628" s="1984">
        <v>1</v>
      </c>
      <c r="B628" s="919" t="s">
        <v>356</v>
      </c>
      <c r="C628" s="919"/>
      <c r="D628" s="1019"/>
      <c r="E628" s="197"/>
      <c r="F628" s="178"/>
      <c r="G628" s="109"/>
      <c r="H628" s="109"/>
      <c r="I628" s="136"/>
      <c r="J628" s="136"/>
      <c r="K628" s="981"/>
      <c r="L628" s="137"/>
      <c r="M628" s="137"/>
      <c r="N628" s="137"/>
      <c r="O628" s="137"/>
      <c r="P628" s="137"/>
      <c r="Q628" s="304"/>
      <c r="R628" s="304"/>
      <c r="S628" s="304"/>
      <c r="T628" s="304"/>
      <c r="U628" s="304"/>
      <c r="V628" s="304"/>
      <c r="W628" s="304"/>
      <c r="X628" s="304"/>
      <c r="Y628" s="304"/>
      <c r="Z628" s="304"/>
      <c r="AA628" s="304"/>
      <c r="AB628" s="301"/>
      <c r="AC628" s="304">
        <f t="shared" si="113"/>
        <v>0</v>
      </c>
      <c r="AD628" s="741"/>
      <c r="AE628" s="304"/>
      <c r="AF628" s="304"/>
      <c r="AG628" s="304"/>
      <c r="AH628" s="304"/>
      <c r="AI628" s="304"/>
      <c r="AJ628" s="915"/>
      <c r="AK628" s="928"/>
    </row>
    <row r="629" spans="1:37" x14ac:dyDescent="0.25">
      <c r="A629" s="1984">
        <v>1</v>
      </c>
      <c r="B629" s="924" t="s">
        <v>5</v>
      </c>
      <c r="C629" s="925"/>
      <c r="D629" s="924"/>
      <c r="E629" s="197"/>
      <c r="F629" s="178"/>
      <c r="G629" s="109"/>
      <c r="H629" s="109"/>
      <c r="I629" s="136"/>
      <c r="J629" s="136"/>
      <c r="K629" s="981"/>
      <c r="L629" s="137"/>
      <c r="M629" s="137"/>
      <c r="N629" s="137"/>
      <c r="O629" s="137"/>
      <c r="P629" s="137"/>
      <c r="Q629" s="305"/>
      <c r="R629" s="305"/>
      <c r="S629" s="305"/>
      <c r="T629" s="305"/>
      <c r="U629" s="305"/>
      <c r="V629" s="305"/>
      <c r="W629" s="305"/>
      <c r="X629" s="305"/>
      <c r="Y629" s="305"/>
      <c r="Z629" s="305"/>
      <c r="AA629" s="305"/>
      <c r="AB629" s="829"/>
      <c r="AC629" s="305">
        <f t="shared" si="113"/>
        <v>0</v>
      </c>
      <c r="AD629" s="957"/>
      <c r="AE629" s="305"/>
      <c r="AF629" s="304"/>
      <c r="AG629" s="305"/>
      <c r="AH629" s="305"/>
      <c r="AI629" s="304"/>
      <c r="AJ629" s="915"/>
      <c r="AK629" s="928"/>
    </row>
    <row r="630" spans="1:37" s="131" customFormat="1" x14ac:dyDescent="0.25">
      <c r="A630" s="1984">
        <v>1</v>
      </c>
      <c r="B630" s="11" t="s">
        <v>15</v>
      </c>
      <c r="C630" s="926" t="s">
        <v>256</v>
      </c>
      <c r="D630" s="11">
        <v>330</v>
      </c>
      <c r="E630" s="197"/>
      <c r="F630" s="178">
        <f>E630/12*$B$4</f>
        <v>0</v>
      </c>
      <c r="G630" s="109"/>
      <c r="H630" s="109" t="e">
        <f>G630/F630*100</f>
        <v>#DIV/0!</v>
      </c>
      <c r="I630" s="136"/>
      <c r="J630" s="136" t="e">
        <f>M630/G630</f>
        <v>#DIV/0!</v>
      </c>
      <c r="K630" s="981">
        <f>ROUND(E630*I630,0)</f>
        <v>0</v>
      </c>
      <c r="L630" s="137">
        <f>K630/12*$B$4</f>
        <v>0</v>
      </c>
      <c r="M630" s="137"/>
      <c r="N630" s="137" t="e">
        <f>M630/L630*100</f>
        <v>#DIV/0!</v>
      </c>
      <c r="O630" s="981">
        <f>ROUND(K630/D630,0)</f>
        <v>0</v>
      </c>
      <c r="P630" s="137" t="e">
        <f>M630/$B$4*12/O630</f>
        <v>#DIV/0!</v>
      </c>
      <c r="Q630" s="310"/>
      <c r="R630" s="310"/>
      <c r="S630" s="310"/>
      <c r="T630" s="310"/>
      <c r="U630" s="310"/>
      <c r="V630" s="310"/>
      <c r="W630" s="310"/>
      <c r="X630" s="310"/>
      <c r="Y630" s="310"/>
      <c r="Z630" s="310"/>
      <c r="AA630" s="310"/>
      <c r="AB630" s="832"/>
      <c r="AC630" s="310">
        <f t="shared" si="113"/>
        <v>0</v>
      </c>
      <c r="AD630" s="971"/>
      <c r="AE630" s="310"/>
      <c r="AF630" s="307"/>
      <c r="AG630" s="310"/>
      <c r="AH630" s="310"/>
      <c r="AI630" s="307"/>
      <c r="AJ630" s="915"/>
      <c r="AK630" s="928"/>
    </row>
    <row r="631" spans="1:37" ht="29.25" x14ac:dyDescent="0.25">
      <c r="A631" s="1984">
        <v>1</v>
      </c>
      <c r="B631" s="945" t="s">
        <v>7</v>
      </c>
      <c r="C631" s="946"/>
      <c r="D631" s="1236"/>
      <c r="E631" s="32">
        <f>SUM(E630:E630)</f>
        <v>0</v>
      </c>
      <c r="F631" s="7">
        <f>SUM(F630:F630)</f>
        <v>0</v>
      </c>
      <c r="G631" s="7">
        <f>SUM(G630:G630)</f>
        <v>0</v>
      </c>
      <c r="H631" s="7" t="e">
        <f>G631/F631*100</f>
        <v>#DIV/0!</v>
      </c>
      <c r="I631" s="8">
        <f>IF(E631=0,0,K631/E631)</f>
        <v>0</v>
      </c>
      <c r="J631" s="8" t="e">
        <f>M631/G631</f>
        <v>#DIV/0!</v>
      </c>
      <c r="K631" s="7">
        <f>SUM(K630:K630)</f>
        <v>0</v>
      </c>
      <c r="L631" s="7">
        <f>SUM(L630:L630)</f>
        <v>0</v>
      </c>
      <c r="M631" s="7">
        <f>SUM(M630:M630)</f>
        <v>0</v>
      </c>
      <c r="N631" s="947" t="e">
        <f>M631/L631*100</f>
        <v>#DIV/0!</v>
      </c>
      <c r="O631" s="948">
        <f>SUM(O630:O630)</f>
        <v>0</v>
      </c>
      <c r="P631" s="947" t="e">
        <f>M631/$B$4*12/O631</f>
        <v>#DIV/0!</v>
      </c>
      <c r="Q631" s="302"/>
      <c r="R631" s="302"/>
      <c r="S631" s="302"/>
      <c r="T631" s="302"/>
      <c r="U631" s="302"/>
      <c r="V631" s="302"/>
      <c r="W631" s="302"/>
      <c r="X631" s="302"/>
      <c r="Y631" s="302"/>
      <c r="Z631" s="302"/>
      <c r="AA631" s="302"/>
      <c r="AB631" s="839">
        <f>Q631/12*$B$4</f>
        <v>0</v>
      </c>
      <c r="AC631" s="302">
        <f t="shared" si="113"/>
        <v>0</v>
      </c>
      <c r="AD631" s="745"/>
      <c r="AE631" s="302"/>
      <c r="AF631" s="302">
        <f>AC631-AB631</f>
        <v>0</v>
      </c>
      <c r="AG631" s="302"/>
      <c r="AH631" s="302"/>
      <c r="AI631" s="302"/>
      <c r="AJ631" s="915"/>
      <c r="AK631" s="928"/>
    </row>
    <row r="632" spans="1:37" ht="43.5" x14ac:dyDescent="0.25">
      <c r="A632" s="1984">
        <v>1</v>
      </c>
      <c r="B632" s="949" t="s">
        <v>177</v>
      </c>
      <c r="C632" s="780"/>
      <c r="D632" s="950"/>
      <c r="E632" s="236"/>
      <c r="F632" s="950">
        <f>E632/12*$B$4</f>
        <v>0</v>
      </c>
      <c r="G632" s="950"/>
      <c r="H632" s="112"/>
      <c r="I632" s="261"/>
      <c r="J632" s="261"/>
      <c r="K632" s="1237"/>
      <c r="L632" s="1238"/>
      <c r="M632" s="1238"/>
      <c r="N632" s="943"/>
      <c r="O632" s="1108"/>
      <c r="P632" s="977"/>
      <c r="Q632" s="303"/>
      <c r="R632" s="303"/>
      <c r="S632" s="303"/>
      <c r="T632" s="303"/>
      <c r="U632" s="303"/>
      <c r="V632" s="303"/>
      <c r="W632" s="303"/>
      <c r="X632" s="303"/>
      <c r="Y632" s="303"/>
      <c r="Z632" s="303"/>
      <c r="AA632" s="303"/>
      <c r="AB632" s="905">
        <f>Q632/12*$B$4</f>
        <v>0</v>
      </c>
      <c r="AC632" s="303">
        <f t="shared" si="113"/>
        <v>0</v>
      </c>
      <c r="AD632" s="744"/>
      <c r="AE632" s="303"/>
      <c r="AF632" s="303">
        <f>AC632-AB632</f>
        <v>0</v>
      </c>
      <c r="AG632" s="303"/>
      <c r="AH632" s="303"/>
      <c r="AI632" s="303"/>
      <c r="AJ632" s="915"/>
      <c r="AK632" s="928"/>
    </row>
    <row r="633" spans="1:37" x14ac:dyDescent="0.25">
      <c r="A633" s="1984">
        <v>1</v>
      </c>
      <c r="B633" s="107" t="s">
        <v>194</v>
      </c>
      <c r="C633" s="402"/>
      <c r="D633" s="1239"/>
      <c r="E633" s="236"/>
      <c r="F633" s="1240"/>
      <c r="G633" s="950"/>
      <c r="H633" s="112"/>
      <c r="I633" s="261"/>
      <c r="J633" s="261"/>
      <c r="K633" s="1237"/>
      <c r="L633" s="1238"/>
      <c r="M633" s="1238"/>
      <c r="N633" s="943"/>
      <c r="O633" s="931"/>
      <c r="P633" s="977"/>
      <c r="Q633" s="303"/>
      <c r="R633" s="303"/>
      <c r="S633" s="303"/>
      <c r="T633" s="303"/>
      <c r="U633" s="303"/>
      <c r="V633" s="303"/>
      <c r="W633" s="303"/>
      <c r="X633" s="303"/>
      <c r="Y633" s="303"/>
      <c r="Z633" s="303"/>
      <c r="AA633" s="303"/>
      <c r="AB633" s="825"/>
      <c r="AC633" s="303"/>
      <c r="AD633" s="744"/>
      <c r="AE633" s="303"/>
      <c r="AF633" s="303"/>
      <c r="AG633" s="303"/>
      <c r="AH633" s="303"/>
      <c r="AI633" s="303"/>
      <c r="AJ633" s="915"/>
      <c r="AK633" s="928"/>
    </row>
    <row r="634" spans="1:37" ht="29.25" x14ac:dyDescent="0.25">
      <c r="A634" s="1984">
        <v>1</v>
      </c>
      <c r="B634" s="1979" t="s">
        <v>310</v>
      </c>
      <c r="C634" s="394"/>
      <c r="D634" s="1241"/>
      <c r="E634" s="217">
        <f>E636+E640</f>
        <v>0</v>
      </c>
      <c r="F634" s="259">
        <f>F636+F640</f>
        <v>0</v>
      </c>
      <c r="G634" s="259">
        <f>G636+G640</f>
        <v>0</v>
      </c>
      <c r="H634" s="259" t="e">
        <f>G634/F634*100</f>
        <v>#DIV/0!</v>
      </c>
      <c r="I634" s="177"/>
      <c r="J634" s="177"/>
      <c r="K634" s="1085"/>
      <c r="L634" s="1087"/>
      <c r="M634" s="1087"/>
      <c r="N634" s="137"/>
      <c r="O634" s="938"/>
      <c r="P634" s="981"/>
      <c r="Q634" s="304"/>
      <c r="R634" s="304"/>
      <c r="S634" s="304"/>
      <c r="T634" s="304"/>
      <c r="U634" s="304"/>
      <c r="V634" s="304"/>
      <c r="W634" s="304"/>
      <c r="X634" s="304"/>
      <c r="Y634" s="304"/>
      <c r="Z634" s="304"/>
      <c r="AA634" s="304"/>
      <c r="AB634" s="301">
        <f>Q634/12*$B$4</f>
        <v>0</v>
      </c>
      <c r="AC634" s="304">
        <f>AI634-AH634-AE634</f>
        <v>0</v>
      </c>
      <c r="AD634" s="741"/>
      <c r="AE634" s="304"/>
      <c r="AF634" s="304">
        <f>AC634-AB634</f>
        <v>0</v>
      </c>
      <c r="AG634" s="304"/>
      <c r="AH634" s="304"/>
      <c r="AI634" s="304"/>
      <c r="AJ634" s="915"/>
      <c r="AK634" s="928"/>
    </row>
    <row r="635" spans="1:37" x14ac:dyDescent="0.25">
      <c r="A635" s="1984">
        <v>1</v>
      </c>
      <c r="B635" s="286" t="s">
        <v>303</v>
      </c>
      <c r="C635" s="394"/>
      <c r="D635" s="1241"/>
      <c r="E635" s="206"/>
      <c r="F635" s="1063"/>
      <c r="G635" s="110"/>
      <c r="H635" s="109"/>
      <c r="I635" s="177"/>
      <c r="J635" s="177"/>
      <c r="K635" s="1085"/>
      <c r="L635" s="1087"/>
      <c r="M635" s="1087"/>
      <c r="N635" s="137"/>
      <c r="O635" s="938"/>
      <c r="P635" s="981"/>
      <c r="Q635" s="304"/>
      <c r="R635" s="304"/>
      <c r="S635" s="304"/>
      <c r="T635" s="304"/>
      <c r="U635" s="304"/>
      <c r="V635" s="304"/>
      <c r="W635" s="304"/>
      <c r="X635" s="304"/>
      <c r="Y635" s="304"/>
      <c r="Z635" s="304"/>
      <c r="AA635" s="304"/>
      <c r="AB635" s="301"/>
      <c r="AC635" s="304"/>
      <c r="AD635" s="741"/>
      <c r="AE635" s="304"/>
      <c r="AF635" s="304"/>
      <c r="AG635" s="304"/>
      <c r="AH635" s="304"/>
      <c r="AI635" s="304"/>
      <c r="AJ635" s="915"/>
      <c r="AK635" s="928"/>
    </row>
    <row r="636" spans="1:37" ht="30" x14ac:dyDescent="0.25">
      <c r="A636" s="1984">
        <v>1</v>
      </c>
      <c r="B636" s="440" t="s">
        <v>442</v>
      </c>
      <c r="C636" s="394"/>
      <c r="D636" s="1241"/>
      <c r="E636" s="206">
        <f>E637</f>
        <v>0</v>
      </c>
      <c r="F636" s="1063">
        <f>F637</f>
        <v>0</v>
      </c>
      <c r="G636" s="110">
        <f>G637</f>
        <v>0</v>
      </c>
      <c r="H636" s="109" t="e">
        <f>G636/F636*100</f>
        <v>#DIV/0!</v>
      </c>
      <c r="I636" s="177"/>
      <c r="J636" s="177"/>
      <c r="K636" s="1085"/>
      <c r="L636" s="1087"/>
      <c r="M636" s="1087"/>
      <c r="N636" s="137"/>
      <c r="O636" s="938"/>
      <c r="P636" s="981"/>
      <c r="Q636" s="304"/>
      <c r="R636" s="304"/>
      <c r="S636" s="304"/>
      <c r="T636" s="304"/>
      <c r="U636" s="304"/>
      <c r="V636" s="304"/>
      <c r="W636" s="304"/>
      <c r="X636" s="304"/>
      <c r="Y636" s="304"/>
      <c r="Z636" s="304"/>
      <c r="AA636" s="304"/>
      <c r="AB636" s="301"/>
      <c r="AC636" s="304"/>
      <c r="AD636" s="741"/>
      <c r="AE636" s="304"/>
      <c r="AF636" s="304"/>
      <c r="AG636" s="304"/>
      <c r="AH636" s="304"/>
      <c r="AI636" s="304"/>
      <c r="AJ636" s="915"/>
      <c r="AK636" s="928"/>
    </row>
    <row r="637" spans="1:37" x14ac:dyDescent="0.25">
      <c r="A637" s="1984">
        <v>1</v>
      </c>
      <c r="B637" s="286" t="s">
        <v>443</v>
      </c>
      <c r="C637" s="394"/>
      <c r="D637" s="1241"/>
      <c r="E637" s="206"/>
      <c r="F637" s="1063">
        <f>E637/12*$B$4</f>
        <v>0</v>
      </c>
      <c r="G637" s="110"/>
      <c r="H637" s="109" t="e">
        <f>G637/F637*100</f>
        <v>#DIV/0!</v>
      </c>
      <c r="I637" s="177"/>
      <c r="J637" s="177"/>
      <c r="K637" s="1085"/>
      <c r="L637" s="1087"/>
      <c r="M637" s="1087"/>
      <c r="N637" s="137"/>
      <c r="O637" s="938"/>
      <c r="P637" s="981"/>
      <c r="Q637" s="304"/>
      <c r="R637" s="304"/>
      <c r="S637" s="304"/>
      <c r="T637" s="304"/>
      <c r="U637" s="304"/>
      <c r="V637" s="304"/>
      <c r="W637" s="304"/>
      <c r="X637" s="304"/>
      <c r="Y637" s="304"/>
      <c r="Z637" s="304"/>
      <c r="AA637" s="304"/>
      <c r="AB637" s="301"/>
      <c r="AC637" s="304"/>
      <c r="AD637" s="741"/>
      <c r="AE637" s="304"/>
      <c r="AF637" s="304"/>
      <c r="AG637" s="304"/>
      <c r="AH637" s="304"/>
      <c r="AI637" s="304"/>
      <c r="AJ637" s="915"/>
      <c r="AK637" s="928"/>
    </row>
    <row r="638" spans="1:37" ht="45" x14ac:dyDescent="0.25">
      <c r="A638" s="1984">
        <v>1</v>
      </c>
      <c r="B638" s="286" t="s">
        <v>445</v>
      </c>
      <c r="C638" s="394"/>
      <c r="D638" s="1241"/>
      <c r="E638" s="206"/>
      <c r="F638" s="1063"/>
      <c r="G638" s="110"/>
      <c r="H638" s="109"/>
      <c r="I638" s="177"/>
      <c r="J638" s="177"/>
      <c r="K638" s="1085"/>
      <c r="L638" s="1087"/>
      <c r="M638" s="1087"/>
      <c r="N638" s="137"/>
      <c r="O638" s="938"/>
      <c r="P638" s="981"/>
      <c r="Q638" s="304"/>
      <c r="R638" s="304"/>
      <c r="S638" s="304"/>
      <c r="T638" s="304"/>
      <c r="U638" s="304"/>
      <c r="V638" s="304"/>
      <c r="W638" s="304"/>
      <c r="X638" s="304"/>
      <c r="Y638" s="304"/>
      <c r="Z638" s="304"/>
      <c r="AA638" s="304"/>
      <c r="AB638" s="301"/>
      <c r="AC638" s="304"/>
      <c r="AD638" s="741"/>
      <c r="AE638" s="304"/>
      <c r="AF638" s="304"/>
      <c r="AG638" s="304"/>
      <c r="AH638" s="304"/>
      <c r="AI638" s="304"/>
      <c r="AJ638" s="915"/>
      <c r="AK638" s="928"/>
    </row>
    <row r="639" spans="1:37" ht="60" x14ac:dyDescent="0.25">
      <c r="A639" s="1984">
        <v>1</v>
      </c>
      <c r="B639" s="286" t="s">
        <v>446</v>
      </c>
      <c r="C639" s="394"/>
      <c r="D639" s="1241"/>
      <c r="E639" s="206"/>
      <c r="F639" s="1063"/>
      <c r="G639" s="110"/>
      <c r="H639" s="109"/>
      <c r="I639" s="177"/>
      <c r="J639" s="177"/>
      <c r="K639" s="1085"/>
      <c r="L639" s="1087"/>
      <c r="M639" s="1087"/>
      <c r="N639" s="137"/>
      <c r="O639" s="938"/>
      <c r="P639" s="981"/>
      <c r="Q639" s="304"/>
      <c r="R639" s="304"/>
      <c r="S639" s="304"/>
      <c r="T639" s="304"/>
      <c r="U639" s="304"/>
      <c r="V639" s="304"/>
      <c r="W639" s="304"/>
      <c r="X639" s="304"/>
      <c r="Y639" s="304"/>
      <c r="Z639" s="304"/>
      <c r="AA639" s="304"/>
      <c r="AB639" s="301"/>
      <c r="AC639" s="304"/>
      <c r="AD639" s="741"/>
      <c r="AE639" s="304"/>
      <c r="AF639" s="304"/>
      <c r="AG639" s="304"/>
      <c r="AH639" s="304"/>
      <c r="AI639" s="304"/>
      <c r="AJ639" s="915"/>
      <c r="AK639" s="928"/>
    </row>
    <row r="640" spans="1:37" ht="45" x14ac:dyDescent="0.25">
      <c r="A640" s="1984">
        <v>1</v>
      </c>
      <c r="B640" s="285" t="s">
        <v>447</v>
      </c>
      <c r="C640" s="394"/>
      <c r="D640" s="1241"/>
      <c r="E640" s="206"/>
      <c r="F640" s="1063">
        <f>E640/12*$B$4</f>
        <v>0</v>
      </c>
      <c r="G640" s="110"/>
      <c r="H640" s="109"/>
      <c r="I640" s="177"/>
      <c r="J640" s="177"/>
      <c r="K640" s="1085"/>
      <c r="L640" s="1087"/>
      <c r="M640" s="1087"/>
      <c r="N640" s="137"/>
      <c r="O640" s="938"/>
      <c r="P640" s="981"/>
      <c r="Q640" s="304"/>
      <c r="R640" s="304"/>
      <c r="S640" s="304"/>
      <c r="T640" s="304"/>
      <c r="U640" s="304"/>
      <c r="V640" s="304"/>
      <c r="W640" s="304"/>
      <c r="X640" s="304"/>
      <c r="Y640" s="304"/>
      <c r="Z640" s="304"/>
      <c r="AA640" s="304"/>
      <c r="AB640" s="301"/>
      <c r="AC640" s="304"/>
      <c r="AD640" s="741"/>
      <c r="AE640" s="304"/>
      <c r="AF640" s="304"/>
      <c r="AG640" s="304"/>
      <c r="AH640" s="304"/>
      <c r="AI640" s="304"/>
      <c r="AJ640" s="915"/>
      <c r="AK640" s="928"/>
    </row>
    <row r="641" spans="1:37" ht="29.25" x14ac:dyDescent="0.25">
      <c r="A641" s="1984">
        <v>1</v>
      </c>
      <c r="B641" s="492" t="s">
        <v>311</v>
      </c>
      <c r="C641" s="394"/>
      <c r="D641" s="1241"/>
      <c r="E641" s="206"/>
      <c r="F641" s="1063"/>
      <c r="G641" s="110"/>
      <c r="H641" s="109"/>
      <c r="I641" s="177"/>
      <c r="J641" s="177"/>
      <c r="K641" s="1085"/>
      <c r="L641" s="1087"/>
      <c r="M641" s="1087"/>
      <c r="N641" s="137"/>
      <c r="O641" s="938"/>
      <c r="P641" s="981"/>
      <c r="Q641" s="304"/>
      <c r="R641" s="304"/>
      <c r="S641" s="304"/>
      <c r="T641" s="304"/>
      <c r="U641" s="304"/>
      <c r="V641" s="304"/>
      <c r="W641" s="304"/>
      <c r="X641" s="304"/>
      <c r="Y641" s="304"/>
      <c r="Z641" s="304"/>
      <c r="AA641" s="304"/>
      <c r="AB641" s="301"/>
      <c r="AC641" s="304"/>
      <c r="AD641" s="741"/>
      <c r="AE641" s="304"/>
      <c r="AF641" s="304"/>
      <c r="AG641" s="304"/>
      <c r="AH641" s="304"/>
      <c r="AI641" s="304"/>
      <c r="AJ641" s="915"/>
      <c r="AK641" s="928"/>
    </row>
    <row r="642" spans="1:37" ht="29.25" x14ac:dyDescent="0.25">
      <c r="A642" s="1984">
        <v>1</v>
      </c>
      <c r="B642" s="492" t="s">
        <v>304</v>
      </c>
      <c r="C642" s="394"/>
      <c r="D642" s="1241"/>
      <c r="E642" s="206">
        <f>E643</f>
        <v>0</v>
      </c>
      <c r="F642" s="1063"/>
      <c r="G642" s="110"/>
      <c r="H642" s="109"/>
      <c r="I642" s="177"/>
      <c r="J642" s="177"/>
      <c r="K642" s="1085"/>
      <c r="L642" s="1087"/>
      <c r="M642" s="1087"/>
      <c r="N642" s="137"/>
      <c r="O642" s="938"/>
      <c r="P642" s="981"/>
      <c r="Q642" s="304"/>
      <c r="R642" s="304"/>
      <c r="S642" s="304"/>
      <c r="T642" s="304"/>
      <c r="U642" s="304"/>
      <c r="V642" s="304"/>
      <c r="W642" s="304"/>
      <c r="X642" s="304"/>
      <c r="Y642" s="304"/>
      <c r="Z642" s="304"/>
      <c r="AA642" s="304"/>
      <c r="AB642" s="301"/>
      <c r="AC642" s="304"/>
      <c r="AD642" s="741"/>
      <c r="AE642" s="304"/>
      <c r="AF642" s="304"/>
      <c r="AG642" s="304"/>
      <c r="AH642" s="304"/>
      <c r="AI642" s="304"/>
      <c r="AJ642" s="915"/>
      <c r="AK642" s="928"/>
    </row>
    <row r="643" spans="1:37" ht="30" x14ac:dyDescent="0.25">
      <c r="A643" s="1984">
        <v>1</v>
      </c>
      <c r="B643" s="488" t="s">
        <v>191</v>
      </c>
      <c r="C643" s="394"/>
      <c r="D643" s="1241"/>
      <c r="E643" s="206"/>
      <c r="F643" s="1063"/>
      <c r="G643" s="110"/>
      <c r="H643" s="109"/>
      <c r="I643" s="177"/>
      <c r="J643" s="177"/>
      <c r="K643" s="1085"/>
      <c r="L643" s="1087"/>
      <c r="M643" s="1087"/>
      <c r="N643" s="137"/>
      <c r="O643" s="938"/>
      <c r="P643" s="981"/>
      <c r="Q643" s="304"/>
      <c r="R643" s="304"/>
      <c r="S643" s="304"/>
      <c r="T643" s="304"/>
      <c r="U643" s="304"/>
      <c r="V643" s="304"/>
      <c r="W643" s="304"/>
      <c r="X643" s="304"/>
      <c r="Y643" s="304"/>
      <c r="Z643" s="304"/>
      <c r="AA643" s="304"/>
      <c r="AB643" s="301"/>
      <c r="AC643" s="304"/>
      <c r="AD643" s="741"/>
      <c r="AE643" s="304"/>
      <c r="AF643" s="304"/>
      <c r="AG643" s="304"/>
      <c r="AH643" s="304"/>
      <c r="AI643" s="304"/>
      <c r="AJ643" s="915"/>
      <c r="AK643" s="928"/>
    </row>
    <row r="644" spans="1:37" ht="57.75" x14ac:dyDescent="0.25">
      <c r="A644" s="1984">
        <v>1</v>
      </c>
      <c r="B644" s="492" t="s">
        <v>305</v>
      </c>
      <c r="C644" s="394"/>
      <c r="D644" s="1241"/>
      <c r="E644" s="206"/>
      <c r="F644" s="178">
        <f>ROUND(E644/12*$B$4,0)</f>
        <v>0</v>
      </c>
      <c r="G644" s="110"/>
      <c r="H644" s="109"/>
      <c r="I644" s="177"/>
      <c r="J644" s="177"/>
      <c r="K644" s="1085"/>
      <c r="L644" s="1087"/>
      <c r="M644" s="1087"/>
      <c r="N644" s="137"/>
      <c r="O644" s="938"/>
      <c r="P644" s="981"/>
      <c r="Q644" s="304"/>
      <c r="R644" s="304"/>
      <c r="S644" s="304"/>
      <c r="T644" s="304"/>
      <c r="U644" s="304"/>
      <c r="V644" s="304"/>
      <c r="W644" s="304"/>
      <c r="X644" s="304"/>
      <c r="Y644" s="304"/>
      <c r="Z644" s="304"/>
      <c r="AA644" s="304"/>
      <c r="AB644" s="301"/>
      <c r="AC644" s="304">
        <f>AI644-AH644-AE644</f>
        <v>0</v>
      </c>
      <c r="AD644" s="741"/>
      <c r="AE644" s="304"/>
      <c r="AF644" s="304"/>
      <c r="AG644" s="304"/>
      <c r="AH644" s="304"/>
      <c r="AI644" s="304"/>
      <c r="AJ644" s="915"/>
      <c r="AK644" s="928"/>
    </row>
    <row r="645" spans="1:37" s="131" customFormat="1" x14ac:dyDescent="0.25">
      <c r="A645" s="1984">
        <v>1</v>
      </c>
      <c r="B645" s="442" t="s">
        <v>260</v>
      </c>
      <c r="C645" s="958"/>
      <c r="D645" s="1165"/>
      <c r="E645" s="207">
        <f>E634</f>
        <v>0</v>
      </c>
      <c r="F645" s="179">
        <f>F634</f>
        <v>0</v>
      </c>
      <c r="G645" s="115">
        <f>G634</f>
        <v>0</v>
      </c>
      <c r="H645" s="115" t="e">
        <f>G645/F645*100</f>
        <v>#DIV/0!</v>
      </c>
      <c r="I645" s="968"/>
      <c r="J645" s="968"/>
      <c r="K645" s="1030"/>
      <c r="L645" s="995"/>
      <c r="M645" s="955"/>
      <c r="N645" s="955"/>
      <c r="O645" s="1025"/>
      <c r="P645" s="955"/>
      <c r="Q645" s="305"/>
      <c r="R645" s="305"/>
      <c r="S645" s="305"/>
      <c r="T645" s="305"/>
      <c r="U645" s="305"/>
      <c r="V645" s="305"/>
      <c r="W645" s="305"/>
      <c r="X645" s="305"/>
      <c r="Y645" s="305"/>
      <c r="Z645" s="305"/>
      <c r="AA645" s="305"/>
      <c r="AB645" s="830"/>
      <c r="AC645" s="304"/>
      <c r="AD645" s="1097"/>
      <c r="AE645" s="306"/>
      <c r="AF645" s="306"/>
      <c r="AG645" s="306"/>
      <c r="AH645" s="305"/>
      <c r="AI645" s="305"/>
      <c r="AJ645" s="915"/>
      <c r="AK645" s="928"/>
    </row>
    <row r="646" spans="1:37" s="131" customFormat="1" ht="29.25" x14ac:dyDescent="0.25">
      <c r="A646" s="1984">
        <v>1</v>
      </c>
      <c r="B646" s="442" t="s">
        <v>261</v>
      </c>
      <c r="C646" s="958"/>
      <c r="D646" s="1165"/>
      <c r="E646" s="207"/>
      <c r="F646" s="109"/>
      <c r="G646" s="115"/>
      <c r="H646" s="115"/>
      <c r="I646" s="968"/>
      <c r="J646" s="968"/>
      <c r="K646" s="955"/>
      <c r="L646" s="955"/>
      <c r="M646" s="1030"/>
      <c r="N646" s="995"/>
      <c r="O646" s="1025"/>
      <c r="P646" s="1030"/>
      <c r="Q646" s="305"/>
      <c r="R646" s="305"/>
      <c r="S646" s="305"/>
      <c r="T646" s="305"/>
      <c r="U646" s="305"/>
      <c r="V646" s="305"/>
      <c r="W646" s="305"/>
      <c r="X646" s="305"/>
      <c r="Y646" s="305"/>
      <c r="Z646" s="305"/>
      <c r="AA646" s="305"/>
      <c r="AB646" s="301"/>
      <c r="AC646" s="304"/>
      <c r="AD646" s="741"/>
      <c r="AE646" s="304"/>
      <c r="AF646" s="304"/>
      <c r="AG646" s="305"/>
      <c r="AH646" s="305"/>
      <c r="AI646" s="305"/>
      <c r="AJ646" s="915"/>
      <c r="AK646" s="928"/>
    </row>
    <row r="647" spans="1:37" s="131" customFormat="1" ht="29.25" x14ac:dyDescent="0.25">
      <c r="A647" s="1984">
        <v>1</v>
      </c>
      <c r="B647" s="442" t="s">
        <v>262</v>
      </c>
      <c r="C647" s="1207"/>
      <c r="D647" s="1242"/>
      <c r="E647" s="939"/>
      <c r="F647" s="179"/>
      <c r="G647" s="114"/>
      <c r="H647" s="114"/>
      <c r="I647" s="1033"/>
      <c r="J647" s="1033"/>
      <c r="K647" s="1030"/>
      <c r="L647" s="995"/>
      <c r="M647" s="1137"/>
      <c r="N647" s="1137"/>
      <c r="O647" s="1137"/>
      <c r="P647" s="1137"/>
      <c r="Q647" s="310"/>
      <c r="R647" s="310"/>
      <c r="S647" s="310"/>
      <c r="T647" s="310"/>
      <c r="U647" s="310"/>
      <c r="V647" s="310"/>
      <c r="W647" s="310"/>
      <c r="X647" s="310"/>
      <c r="Y647" s="310"/>
      <c r="Z647" s="310"/>
      <c r="AA647" s="310"/>
      <c r="AB647" s="830">
        <f>Q647/12*$B$4</f>
        <v>0</v>
      </c>
      <c r="AC647" s="306">
        <f>AI647-AH647-AE647</f>
        <v>0</v>
      </c>
      <c r="AD647" s="1097"/>
      <c r="AE647" s="306"/>
      <c r="AF647" s="306">
        <f>AC647-AB647</f>
        <v>0</v>
      </c>
      <c r="AG647" s="310"/>
      <c r="AH647" s="310"/>
      <c r="AI647" s="310"/>
      <c r="AJ647" s="915"/>
      <c r="AK647" s="928"/>
    </row>
    <row r="648" spans="1:37" x14ac:dyDescent="0.25">
      <c r="A648" s="1984">
        <v>1</v>
      </c>
      <c r="B648" s="1243" t="s">
        <v>134</v>
      </c>
      <c r="C648" s="1244"/>
      <c r="D648" s="1245"/>
      <c r="E648" s="32">
        <f>E645</f>
        <v>0</v>
      </c>
      <c r="F648" s="7">
        <f>F645</f>
        <v>0</v>
      </c>
      <c r="G648" s="7">
        <f>G645</f>
        <v>0</v>
      </c>
      <c r="H648" s="7" t="e">
        <f>SUM(H634)</f>
        <v>#DIV/0!</v>
      </c>
      <c r="I648" s="8"/>
      <c r="J648" s="8"/>
      <c r="K648" s="1020"/>
      <c r="L648" s="7"/>
      <c r="M648" s="1020"/>
      <c r="N648" s="7"/>
      <c r="O648" s="1020"/>
      <c r="P648" s="1020"/>
      <c r="Q648" s="302">
        <f t="shared" ref="Q648:AI648" si="114">SUM(Q647,Q634)</f>
        <v>0</v>
      </c>
      <c r="R648" s="302">
        <f t="shared" si="114"/>
        <v>0</v>
      </c>
      <c r="S648" s="302">
        <f t="shared" si="114"/>
        <v>0</v>
      </c>
      <c r="T648" s="302">
        <f t="shared" si="114"/>
        <v>0</v>
      </c>
      <c r="U648" s="302">
        <f t="shared" si="114"/>
        <v>0</v>
      </c>
      <c r="V648" s="302">
        <f t="shared" si="114"/>
        <v>0</v>
      </c>
      <c r="W648" s="302">
        <f t="shared" si="114"/>
        <v>0</v>
      </c>
      <c r="X648" s="302">
        <f t="shared" si="114"/>
        <v>0</v>
      </c>
      <c r="Y648" s="302">
        <f t="shared" si="114"/>
        <v>0</v>
      </c>
      <c r="Z648" s="302">
        <f t="shared" si="114"/>
        <v>0</v>
      </c>
      <c r="AA648" s="302">
        <f t="shared" si="114"/>
        <v>0</v>
      </c>
      <c r="AB648" s="834">
        <f t="shared" si="114"/>
        <v>0</v>
      </c>
      <c r="AC648" s="302">
        <f t="shared" si="114"/>
        <v>0</v>
      </c>
      <c r="AD648" s="745">
        <f t="shared" si="114"/>
        <v>0</v>
      </c>
      <c r="AE648" s="302">
        <f t="shared" si="114"/>
        <v>0</v>
      </c>
      <c r="AF648" s="302">
        <f t="shared" si="114"/>
        <v>0</v>
      </c>
      <c r="AG648" s="302">
        <f t="shared" si="114"/>
        <v>0</v>
      </c>
      <c r="AH648" s="302">
        <f t="shared" si="114"/>
        <v>0</v>
      </c>
      <c r="AI648" s="302">
        <f t="shared" si="114"/>
        <v>0</v>
      </c>
      <c r="AJ648" s="915"/>
      <c r="AK648" s="928"/>
    </row>
    <row r="649" spans="1:37" x14ac:dyDescent="0.25">
      <c r="A649" s="1984">
        <v>1</v>
      </c>
      <c r="B649" s="1246" t="s">
        <v>28</v>
      </c>
      <c r="C649" s="1247"/>
      <c r="D649" s="976"/>
      <c r="E649" s="934"/>
      <c r="F649" s="1240"/>
      <c r="G649" s="112"/>
      <c r="H649" s="112"/>
      <c r="I649" s="261"/>
      <c r="J649" s="261"/>
      <c r="K649" s="712"/>
      <c r="L649" s="950"/>
      <c r="M649" s="950"/>
      <c r="N649" s="950"/>
      <c r="O649" s="950"/>
      <c r="P649" s="712"/>
      <c r="Q649" s="303"/>
      <c r="R649" s="303"/>
      <c r="S649" s="303"/>
      <c r="T649" s="303"/>
      <c r="U649" s="303"/>
      <c r="V649" s="303"/>
      <c r="W649" s="303"/>
      <c r="X649" s="303"/>
      <c r="Y649" s="303"/>
      <c r="Z649" s="303"/>
      <c r="AA649" s="303"/>
      <c r="AB649" s="341"/>
      <c r="AC649" s="303">
        <f t="shared" ref="AC649:AC658" si="115">AI649-AH649-AE649</f>
        <v>0</v>
      </c>
      <c r="AD649" s="744"/>
      <c r="AE649" s="303"/>
      <c r="AF649" s="303"/>
      <c r="AG649" s="303"/>
      <c r="AH649" s="303"/>
      <c r="AI649" s="303"/>
      <c r="AJ649" s="915"/>
      <c r="AK649" s="928"/>
    </row>
    <row r="650" spans="1:37" x14ac:dyDescent="0.25">
      <c r="A650" s="1984">
        <v>1</v>
      </c>
      <c r="B650" s="1248" t="s">
        <v>16</v>
      </c>
      <c r="C650" s="1249"/>
      <c r="D650" s="1250"/>
      <c r="E650" s="1251"/>
      <c r="F650" s="1252"/>
      <c r="G650" s="1060"/>
      <c r="H650" s="1130"/>
      <c r="I650" s="1253"/>
      <c r="J650" s="1253"/>
      <c r="K650" s="1254"/>
      <c r="L650" s="1255"/>
      <c r="M650" s="1255"/>
      <c r="N650" s="1108"/>
      <c r="O650" s="1254"/>
      <c r="P650" s="1108"/>
      <c r="Q650" s="311"/>
      <c r="R650" s="311"/>
      <c r="S650" s="311"/>
      <c r="T650" s="311"/>
      <c r="U650" s="311"/>
      <c r="V650" s="311"/>
      <c r="W650" s="311"/>
      <c r="X650" s="311"/>
      <c r="Y650" s="311"/>
      <c r="Z650" s="311"/>
      <c r="AA650" s="311"/>
      <c r="AB650" s="838"/>
      <c r="AC650" s="311">
        <f t="shared" si="115"/>
        <v>0</v>
      </c>
      <c r="AD650" s="1110"/>
      <c r="AE650" s="311"/>
      <c r="AF650" s="311"/>
      <c r="AG650" s="311"/>
      <c r="AH650" s="311"/>
      <c r="AI650" s="311"/>
      <c r="AJ650" s="915"/>
      <c r="AK650" s="928"/>
    </row>
    <row r="651" spans="1:37" s="131" customFormat="1" x14ac:dyDescent="0.25">
      <c r="A651" s="1984">
        <v>1</v>
      </c>
      <c r="B651" s="813" t="s">
        <v>15</v>
      </c>
      <c r="C651" s="1131"/>
      <c r="D651" s="1147">
        <v>240</v>
      </c>
      <c r="E651" s="934">
        <v>3930</v>
      </c>
      <c r="F651" s="1240">
        <f>ROUND(E651/12*$B$4,0)</f>
        <v>3603</v>
      </c>
      <c r="G651" s="112">
        <v>3947</v>
      </c>
      <c r="H651" s="112">
        <f>G651/F651*100</f>
        <v>109.54759922286983</v>
      </c>
      <c r="I651" s="1256">
        <v>2</v>
      </c>
      <c r="J651" s="261">
        <f>M651/G651</f>
        <v>1.6278185964023308</v>
      </c>
      <c r="K651" s="977">
        <f>ROUND(E651*I651,0)</f>
        <v>7860</v>
      </c>
      <c r="L651" s="943">
        <f>K651/12*$B$4</f>
        <v>7205</v>
      </c>
      <c r="M651" s="943">
        <v>6425</v>
      </c>
      <c r="N651" s="977">
        <f>M651/L651*100</f>
        <v>89.174184594031928</v>
      </c>
      <c r="O651" s="943">
        <f>ROUND(K651/D651,0)</f>
        <v>33</v>
      </c>
      <c r="P651" s="943">
        <f>M651/$B$4*12/O651</f>
        <v>212.39669421487605</v>
      </c>
      <c r="Q651" s="303"/>
      <c r="R651" s="303"/>
      <c r="S651" s="303"/>
      <c r="T651" s="303"/>
      <c r="U651" s="303"/>
      <c r="V651" s="303"/>
      <c r="W651" s="303"/>
      <c r="X651" s="303"/>
      <c r="Y651" s="303"/>
      <c r="Z651" s="303"/>
      <c r="AA651" s="303"/>
      <c r="AB651" s="341"/>
      <c r="AC651" s="303">
        <f t="shared" si="115"/>
        <v>0</v>
      </c>
      <c r="AD651" s="744"/>
      <c r="AE651" s="303"/>
      <c r="AF651" s="303"/>
      <c r="AG651" s="303"/>
      <c r="AH651" s="303"/>
      <c r="AI651" s="303"/>
      <c r="AJ651" s="915"/>
      <c r="AK651" s="928"/>
    </row>
    <row r="652" spans="1:37" x14ac:dyDescent="0.25">
      <c r="A652" s="1984">
        <v>1</v>
      </c>
      <c r="B652" s="1257" t="s">
        <v>176</v>
      </c>
      <c r="C652" s="1258"/>
      <c r="D652" s="1259">
        <v>240</v>
      </c>
      <c r="E652" s="1260">
        <f>SUM(E651:E651)</f>
        <v>3930</v>
      </c>
      <c r="F652" s="1064">
        <f>SUM(F651:F651)</f>
        <v>3603</v>
      </c>
      <c r="G652" s="1064">
        <f>SUM(G651:G651)</f>
        <v>3947</v>
      </c>
      <c r="H652" s="940">
        <f>G652/F652*100</f>
        <v>109.54759922286983</v>
      </c>
      <c r="I652" s="1139">
        <f>I651</f>
        <v>2</v>
      </c>
      <c r="J652" s="1031">
        <f>M652/G652</f>
        <v>1.6278185964023308</v>
      </c>
      <c r="K652" s="1064">
        <f>SUM(K651:K651)</f>
        <v>7860</v>
      </c>
      <c r="L652" s="1064">
        <f>SUM(L651:L651)</f>
        <v>7205</v>
      </c>
      <c r="M652" s="1064">
        <f>SUM(M651:M651)</f>
        <v>6425</v>
      </c>
      <c r="N652" s="930">
        <f>M652/L652*100</f>
        <v>89.174184594031928</v>
      </c>
      <c r="O652" s="1064">
        <f>SUM(O651:O651)</f>
        <v>33</v>
      </c>
      <c r="P652" s="930">
        <f>M652/$B$4*12/O652</f>
        <v>212.39669421487605</v>
      </c>
      <c r="Q652" s="306"/>
      <c r="R652" s="306"/>
      <c r="S652" s="306"/>
      <c r="T652" s="306"/>
      <c r="U652" s="306"/>
      <c r="V652" s="306"/>
      <c r="W652" s="306"/>
      <c r="X652" s="306"/>
      <c r="Y652" s="306"/>
      <c r="Z652" s="306"/>
      <c r="AA652" s="306"/>
      <c r="AB652" s="830"/>
      <c r="AC652" s="306">
        <f t="shared" si="115"/>
        <v>0</v>
      </c>
      <c r="AD652" s="1097"/>
      <c r="AE652" s="306"/>
      <c r="AF652" s="306"/>
      <c r="AG652" s="306"/>
      <c r="AH652" s="306"/>
      <c r="AI652" s="306"/>
      <c r="AJ652" s="915"/>
      <c r="AK652" s="928"/>
    </row>
    <row r="653" spans="1:37" ht="30" thickBot="1" x14ac:dyDescent="0.3">
      <c r="A653" s="1984">
        <v>1</v>
      </c>
      <c r="B653" s="1103" t="s">
        <v>196</v>
      </c>
      <c r="C653" s="1103"/>
      <c r="D653" s="1103"/>
      <c r="E653" s="32">
        <f>E652</f>
        <v>3930</v>
      </c>
      <c r="F653" s="1020">
        <f>F652</f>
        <v>3603</v>
      </c>
      <c r="G653" s="7">
        <f>G652</f>
        <v>3947</v>
      </c>
      <c r="H653" s="7">
        <f>G653/F653*100</f>
        <v>109.54759922286983</v>
      </c>
      <c r="I653" s="8">
        <f>I652</f>
        <v>2</v>
      </c>
      <c r="J653" s="252">
        <f>J652</f>
        <v>1.6278185964023308</v>
      </c>
      <c r="K653" s="1020">
        <f>K652</f>
        <v>7860</v>
      </c>
      <c r="L653" s="7">
        <f>L652</f>
        <v>7205</v>
      </c>
      <c r="M653" s="7">
        <f>M652</f>
        <v>6425</v>
      </c>
      <c r="N653" s="163">
        <f>M653/L653*100</f>
        <v>89.174184594031928</v>
      </c>
      <c r="O653" s="163">
        <f>O652</f>
        <v>33</v>
      </c>
      <c r="P653" s="1022">
        <f>P652</f>
        <v>212.39669421487605</v>
      </c>
      <c r="Q653" s="302">
        <v>75673.489920000022</v>
      </c>
      <c r="R653" s="302">
        <v>75673.489920000022</v>
      </c>
      <c r="S653" s="302">
        <v>75714.58388666666</v>
      </c>
      <c r="T653" s="302">
        <v>75714.58388666666</v>
      </c>
      <c r="U653" s="302">
        <v>75714.58388666666</v>
      </c>
      <c r="V653" s="302">
        <v>75714.58388666666</v>
      </c>
      <c r="W653" s="302">
        <v>86695.734209999995</v>
      </c>
      <c r="X653" s="302">
        <v>104997.65141793067</v>
      </c>
      <c r="Y653" s="302">
        <v>104997.65141793067</v>
      </c>
      <c r="Z653" s="302">
        <v>104997.65141793067</v>
      </c>
      <c r="AA653" s="302">
        <v>104997.65141793067</v>
      </c>
      <c r="AB653" s="835">
        <f>Q653/12*$B$4+(R653-Q653)/11*10+(S653-R653)/10*9+(T653-S653)/9*8+(U653-T653)/8*7+(V653-U653)/7*6+(W653-V653)/6*5+(X653-W653)/5*4+(Y653-X653)/4*3+(Z653-Y653)/3*2+(AA653-Z653)/2*1</f>
        <v>93196.842699122324</v>
      </c>
      <c r="AC653" s="302">
        <f t="shared" si="115"/>
        <v>97401.360170000014</v>
      </c>
      <c r="AD653" s="745"/>
      <c r="AE653" s="302"/>
      <c r="AF653" s="302">
        <f>AC653-AB653</f>
        <v>4204.5174708776904</v>
      </c>
      <c r="AG653" s="302"/>
      <c r="AH653" s="302">
        <v>-7.5993300000000001</v>
      </c>
      <c r="AI653" s="302">
        <v>97393.760840000017</v>
      </c>
      <c r="AJ653" s="915"/>
      <c r="AK653" s="928"/>
    </row>
    <row r="654" spans="1:37" ht="16.5" thickBot="1" x14ac:dyDescent="0.3">
      <c r="A654" s="1984">
        <v>1</v>
      </c>
      <c r="B654" s="1009" t="s">
        <v>277</v>
      </c>
      <c r="C654" s="1009"/>
      <c r="D654" s="139"/>
      <c r="E654" s="238"/>
      <c r="F654" s="1013"/>
      <c r="G654" s="1054"/>
      <c r="H654" s="1054"/>
      <c r="I654" s="1114"/>
      <c r="J654" s="1114"/>
      <c r="K654" s="1116"/>
      <c r="L654" s="1199"/>
      <c r="M654" s="1199">
        <f>SUM(M631,M648,M653)</f>
        <v>6425</v>
      </c>
      <c r="N654" s="1199"/>
      <c r="O654" s="1199"/>
      <c r="P654" s="1116"/>
      <c r="Q654" s="309">
        <f t="shared" ref="Q654:AB654" si="116">SUM(Q631,Q648,Q653)</f>
        <v>75673.489920000022</v>
      </c>
      <c r="R654" s="309">
        <f t="shared" si="116"/>
        <v>75673.489920000022</v>
      </c>
      <c r="S654" s="309">
        <f t="shared" si="116"/>
        <v>75714.58388666666</v>
      </c>
      <c r="T654" s="309">
        <f t="shared" si="116"/>
        <v>75714.58388666666</v>
      </c>
      <c r="U654" s="309">
        <f t="shared" si="116"/>
        <v>75714.58388666666</v>
      </c>
      <c r="V654" s="309">
        <f t="shared" si="116"/>
        <v>75714.58388666666</v>
      </c>
      <c r="W654" s="309">
        <f t="shared" si="116"/>
        <v>86695.734209999995</v>
      </c>
      <c r="X654" s="309">
        <f t="shared" si="116"/>
        <v>104997.65141793067</v>
      </c>
      <c r="Y654" s="309">
        <f t="shared" si="116"/>
        <v>104997.65141793067</v>
      </c>
      <c r="Z654" s="309">
        <f t="shared" si="116"/>
        <v>104997.65141793067</v>
      </c>
      <c r="AA654" s="309">
        <f t="shared" si="116"/>
        <v>104997.65141793067</v>
      </c>
      <c r="AB654" s="831">
        <f t="shared" si="116"/>
        <v>93196.842699122324</v>
      </c>
      <c r="AC654" s="309">
        <f t="shared" si="115"/>
        <v>97401.360170000014</v>
      </c>
      <c r="AD654" s="746">
        <f t="shared" ref="AD654:AI654" si="117">SUM(AD631,AD648,AD653)</f>
        <v>0</v>
      </c>
      <c r="AE654" s="309">
        <f t="shared" si="117"/>
        <v>0</v>
      </c>
      <c r="AF654" s="309">
        <f t="shared" si="117"/>
        <v>4204.5174708776904</v>
      </c>
      <c r="AG654" s="309">
        <f t="shared" si="117"/>
        <v>0</v>
      </c>
      <c r="AH654" s="309">
        <f t="shared" si="117"/>
        <v>-7.5993300000000001</v>
      </c>
      <c r="AI654" s="140">
        <f t="shared" si="117"/>
        <v>97393.760840000017</v>
      </c>
      <c r="AJ654" s="915"/>
      <c r="AK654" s="928"/>
    </row>
    <row r="655" spans="1:37" x14ac:dyDescent="0.25">
      <c r="A655" s="1984">
        <v>1</v>
      </c>
      <c r="B655" s="123"/>
      <c r="C655" s="1261"/>
      <c r="D655" s="123"/>
      <c r="E655" s="236"/>
      <c r="F655" s="712"/>
      <c r="G655" s="950"/>
      <c r="H655" s="950"/>
      <c r="I655" s="261"/>
      <c r="J655" s="261"/>
      <c r="K655" s="977"/>
      <c r="L655" s="943"/>
      <c r="M655" s="943"/>
      <c r="N655" s="943"/>
      <c r="O655" s="943"/>
      <c r="P655" s="943"/>
      <c r="Q655" s="303"/>
      <c r="R655" s="303"/>
      <c r="S655" s="303"/>
      <c r="T655" s="303"/>
      <c r="U655" s="303"/>
      <c r="V655" s="303"/>
      <c r="W655" s="303"/>
      <c r="X655" s="303"/>
      <c r="Y655" s="303"/>
      <c r="Z655" s="303"/>
      <c r="AA655" s="303"/>
      <c r="AB655" s="341"/>
      <c r="AC655" s="303">
        <f t="shared" si="115"/>
        <v>0</v>
      </c>
      <c r="AD655" s="744"/>
      <c r="AE655" s="303"/>
      <c r="AF655" s="303"/>
      <c r="AG655" s="303"/>
      <c r="AH655" s="303"/>
      <c r="AI655" s="303"/>
      <c r="AJ655" s="915"/>
      <c r="AK655" s="928"/>
    </row>
    <row r="656" spans="1:37" ht="57.75" x14ac:dyDescent="0.25">
      <c r="A656" s="1984">
        <v>1</v>
      </c>
      <c r="B656" s="919" t="s">
        <v>357</v>
      </c>
      <c r="C656" s="1181"/>
      <c r="D656" s="1262"/>
      <c r="E656" s="236"/>
      <c r="F656" s="712"/>
      <c r="G656" s="950"/>
      <c r="H656" s="950"/>
      <c r="I656" s="261"/>
      <c r="J656" s="261"/>
      <c r="K656" s="977"/>
      <c r="L656" s="943"/>
      <c r="M656" s="943"/>
      <c r="N656" s="943"/>
      <c r="O656" s="943"/>
      <c r="P656" s="943"/>
      <c r="Q656" s="304"/>
      <c r="R656" s="304"/>
      <c r="S656" s="304"/>
      <c r="T656" s="304"/>
      <c r="U656" s="304"/>
      <c r="V656" s="304"/>
      <c r="W656" s="304"/>
      <c r="X656" s="304"/>
      <c r="Y656" s="304"/>
      <c r="Z656" s="304"/>
      <c r="AA656" s="304"/>
      <c r="AB656" s="301"/>
      <c r="AC656" s="304">
        <f t="shared" si="115"/>
        <v>0</v>
      </c>
      <c r="AD656" s="741"/>
      <c r="AE656" s="304"/>
      <c r="AF656" s="304"/>
      <c r="AG656" s="304"/>
      <c r="AH656" s="304"/>
      <c r="AI656" s="304"/>
      <c r="AJ656" s="915"/>
      <c r="AK656" s="928"/>
    </row>
    <row r="657" spans="1:37" ht="15.75" x14ac:dyDescent="0.25">
      <c r="A657" s="1984">
        <v>1</v>
      </c>
      <c r="B657" s="1263" t="s">
        <v>132</v>
      </c>
      <c r="C657" s="1264"/>
      <c r="D657" s="123"/>
      <c r="E657" s="219">
        <f>SUM(E658:E665)</f>
        <v>86500</v>
      </c>
      <c r="F657" s="1128">
        <f>SUM(F658:F665)</f>
        <v>79292</v>
      </c>
      <c r="G657" s="113">
        <f>SUM(G658:G665)</f>
        <v>98604</v>
      </c>
      <c r="H657" s="113">
        <f>G657/F657*100</f>
        <v>124.3555465872976</v>
      </c>
      <c r="I657" s="1265"/>
      <c r="J657" s="1265"/>
      <c r="K657" s="1237"/>
      <c r="L657" s="1238"/>
      <c r="M657" s="1238"/>
      <c r="N657" s="1238"/>
      <c r="O657" s="1238"/>
      <c r="P657" s="1238"/>
      <c r="Q657" s="303">
        <v>27615.01</v>
      </c>
      <c r="R657" s="303">
        <v>27615.01</v>
      </c>
      <c r="S657" s="303">
        <v>27615.01</v>
      </c>
      <c r="T657" s="303">
        <v>27615.01</v>
      </c>
      <c r="U657" s="303">
        <v>27615.01</v>
      </c>
      <c r="V657" s="303">
        <v>27615.01</v>
      </c>
      <c r="W657" s="303">
        <v>27615.01</v>
      </c>
      <c r="X657" s="303">
        <v>27615.01</v>
      </c>
      <c r="Y657" s="303">
        <v>27615.01</v>
      </c>
      <c r="Z657" s="303">
        <v>27615.01</v>
      </c>
      <c r="AA657" s="303">
        <v>27615.01</v>
      </c>
      <c r="AB657" s="341">
        <f>Q657/12*$B$4+(R657-Q657)/11*10+(S657-R657)/10*9+(T657-S657)/9*8+(U657-T657)/8*7+(V657-U657)/7*6+(W657-V657)/6*5+(X657-W657)/5*4+(Y657-X657)/4*3+(Z657-Y657)/3*2+(AA657-Z657)/2*1</f>
        <v>25313.759166666663</v>
      </c>
      <c r="AC657" s="303">
        <f t="shared" si="115"/>
        <v>27882.877919999999</v>
      </c>
      <c r="AD657" s="744">
        <f>SUM(AD658:AD665)</f>
        <v>0</v>
      </c>
      <c r="AE657" s="303">
        <v>2615.5480299999999</v>
      </c>
      <c r="AF657" s="303">
        <f>AC657-AB657</f>
        <v>2569.1187533333359</v>
      </c>
      <c r="AG657" s="303">
        <v>-2.3672</v>
      </c>
      <c r="AH657" s="303">
        <v>-0.81558000000000008</v>
      </c>
      <c r="AI657" s="303">
        <v>30497.610369999999</v>
      </c>
      <c r="AJ657" s="915"/>
      <c r="AK657" s="928"/>
    </row>
    <row r="658" spans="1:37" x14ac:dyDescent="0.25">
      <c r="A658" s="1984">
        <v>1</v>
      </c>
      <c r="B658" s="147" t="s">
        <v>114</v>
      </c>
      <c r="C658" s="1131"/>
      <c r="D658" s="123"/>
      <c r="E658" s="934">
        <v>54000</v>
      </c>
      <c r="F658" s="178">
        <f>ROUND(E658/12*$B$4,0)</f>
        <v>49500</v>
      </c>
      <c r="G658" s="109">
        <v>48749</v>
      </c>
      <c r="H658" s="109">
        <f>G658/F658*100</f>
        <v>98.482828282828279</v>
      </c>
      <c r="I658" s="984"/>
      <c r="J658" s="984"/>
      <c r="K658" s="977"/>
      <c r="L658" s="943"/>
      <c r="M658" s="943"/>
      <c r="N658" s="137"/>
      <c r="O658" s="137"/>
      <c r="P658" s="137"/>
      <c r="Q658" s="304"/>
      <c r="R658" s="304"/>
      <c r="S658" s="304"/>
      <c r="T658" s="304"/>
      <c r="U658" s="304"/>
      <c r="V658" s="304"/>
      <c r="W658" s="304"/>
      <c r="X658" s="304"/>
      <c r="Y658" s="304"/>
      <c r="Z658" s="304"/>
      <c r="AA658" s="304"/>
      <c r="AB658" s="301"/>
      <c r="AC658" s="304">
        <f t="shared" si="115"/>
        <v>0</v>
      </c>
      <c r="AD658" s="741"/>
      <c r="AE658" s="304"/>
      <c r="AF658" s="304"/>
      <c r="AG658" s="304"/>
      <c r="AH658" s="304"/>
      <c r="AI658" s="304"/>
      <c r="AJ658" s="915"/>
      <c r="AK658" s="928"/>
    </row>
    <row r="659" spans="1:37" x14ac:dyDescent="0.25">
      <c r="A659" s="1984">
        <v>1</v>
      </c>
      <c r="B659" s="147" t="s">
        <v>420</v>
      </c>
      <c r="C659" s="1131"/>
      <c r="D659" s="123"/>
      <c r="E659" s="934"/>
      <c r="F659" s="178"/>
      <c r="G659" s="109">
        <v>11317</v>
      </c>
      <c r="H659" s="109"/>
      <c r="I659" s="984"/>
      <c r="J659" s="984"/>
      <c r="K659" s="977"/>
      <c r="L659" s="943"/>
      <c r="M659" s="943"/>
      <c r="N659" s="137"/>
      <c r="O659" s="137"/>
      <c r="P659" s="137"/>
      <c r="Q659" s="304"/>
      <c r="R659" s="304"/>
      <c r="S659" s="304"/>
      <c r="T659" s="304"/>
      <c r="U659" s="304"/>
      <c r="V659" s="304"/>
      <c r="W659" s="304"/>
      <c r="X659" s="304"/>
      <c r="Y659" s="304"/>
      <c r="Z659" s="304"/>
      <c r="AA659" s="304"/>
      <c r="AB659" s="301"/>
      <c r="AC659" s="304"/>
      <c r="AD659" s="741"/>
      <c r="AE659" s="304"/>
      <c r="AF659" s="304"/>
      <c r="AG659" s="304"/>
      <c r="AH659" s="304"/>
      <c r="AI659" s="304"/>
      <c r="AJ659" s="915"/>
      <c r="AK659" s="928"/>
    </row>
    <row r="660" spans="1:37" ht="45" x14ac:dyDescent="0.25">
      <c r="A660" s="1984">
        <v>1</v>
      </c>
      <c r="B660" s="452" t="s">
        <v>179</v>
      </c>
      <c r="C660" s="1131"/>
      <c r="D660" s="123"/>
      <c r="E660" s="934">
        <v>12600</v>
      </c>
      <c r="F660" s="178">
        <f>ROUND(E660/12*$B$4,0)</f>
        <v>11550</v>
      </c>
      <c r="G660" s="109">
        <v>20102</v>
      </c>
      <c r="H660" s="109">
        <f>G660/F660*100</f>
        <v>174.04329004329006</v>
      </c>
      <c r="I660" s="984"/>
      <c r="J660" s="984"/>
      <c r="K660" s="977"/>
      <c r="L660" s="943"/>
      <c r="M660" s="943"/>
      <c r="N660" s="137"/>
      <c r="O660" s="137"/>
      <c r="P660" s="137"/>
      <c r="Q660" s="304"/>
      <c r="R660" s="304"/>
      <c r="S660" s="304"/>
      <c r="T660" s="304"/>
      <c r="U660" s="304"/>
      <c r="V660" s="304"/>
      <c r="W660" s="304"/>
      <c r="X660" s="304"/>
      <c r="Y660" s="304"/>
      <c r="Z660" s="304"/>
      <c r="AA660" s="304"/>
      <c r="AB660" s="301"/>
      <c r="AC660" s="304">
        <f>AI660-AH660-AE660</f>
        <v>0</v>
      </c>
      <c r="AD660" s="741"/>
      <c r="AE660" s="304"/>
      <c r="AF660" s="304"/>
      <c r="AG660" s="304"/>
      <c r="AH660" s="304"/>
      <c r="AI660" s="304"/>
      <c r="AJ660" s="915"/>
      <c r="AK660" s="928"/>
    </row>
    <row r="661" spans="1:37" ht="45" x14ac:dyDescent="0.25">
      <c r="A661" s="1984">
        <v>1</v>
      </c>
      <c r="B661" s="147" t="s">
        <v>295</v>
      </c>
      <c r="C661" s="423"/>
      <c r="D661" s="929"/>
      <c r="E661" s="934">
        <v>17500</v>
      </c>
      <c r="F661" s="109">
        <f>ROUND(E661/12*$B$4,0)</f>
        <v>16042</v>
      </c>
      <c r="G661" s="109">
        <v>15213</v>
      </c>
      <c r="H661" s="109">
        <f>G661/F661*100</f>
        <v>94.832315172671727</v>
      </c>
      <c r="I661" s="297"/>
      <c r="J661" s="136"/>
      <c r="K661" s="931"/>
      <c r="L661" s="137"/>
      <c r="M661" s="930"/>
      <c r="N661" s="257"/>
      <c r="O661" s="257"/>
      <c r="P661" s="137"/>
      <c r="Q661" s="305"/>
      <c r="R661" s="305"/>
      <c r="S661" s="305"/>
      <c r="T661" s="305"/>
      <c r="U661" s="305"/>
      <c r="V661" s="305"/>
      <c r="W661" s="305"/>
      <c r="X661" s="305"/>
      <c r="Y661" s="305"/>
      <c r="Z661" s="305"/>
      <c r="AA661" s="305"/>
      <c r="AB661" s="829"/>
      <c r="AC661" s="304">
        <f>AI661-AH661-AE661</f>
        <v>0</v>
      </c>
      <c r="AD661" s="957"/>
      <c r="AE661" s="305"/>
      <c r="AF661" s="304"/>
      <c r="AG661" s="305"/>
      <c r="AH661" s="305"/>
      <c r="AI661" s="305"/>
      <c r="AJ661" s="915"/>
      <c r="AK661" s="928"/>
    </row>
    <row r="662" spans="1:37" ht="45" x14ac:dyDescent="0.25">
      <c r="A662" s="1984">
        <v>1</v>
      </c>
      <c r="B662" s="147" t="s">
        <v>332</v>
      </c>
      <c r="C662" s="423"/>
      <c r="D662" s="125"/>
      <c r="E662" s="934"/>
      <c r="F662" s="109">
        <f>ROUND(E662/12*$B$4,0)</f>
        <v>0</v>
      </c>
      <c r="G662" s="109">
        <v>581</v>
      </c>
      <c r="H662" s="109"/>
      <c r="I662" s="136"/>
      <c r="J662" s="297"/>
      <c r="K662" s="137"/>
      <c r="L662" s="137"/>
      <c r="M662" s="137"/>
      <c r="N662" s="257"/>
      <c r="O662" s="257"/>
      <c r="P662" s="930"/>
      <c r="Q662" s="305"/>
      <c r="R662" s="305"/>
      <c r="S662" s="305"/>
      <c r="T662" s="305"/>
      <c r="U662" s="305"/>
      <c r="V662" s="305"/>
      <c r="W662" s="305"/>
      <c r="X662" s="305"/>
      <c r="Y662" s="305"/>
      <c r="Z662" s="305"/>
      <c r="AA662" s="305"/>
      <c r="AB662" s="829"/>
      <c r="AC662" s="304"/>
      <c r="AD662" s="957"/>
      <c r="AE662" s="305"/>
      <c r="AF662" s="305"/>
      <c r="AG662" s="1212"/>
      <c r="AH662" s="305"/>
      <c r="AI662" s="305"/>
      <c r="AJ662" s="915"/>
      <c r="AK662" s="928"/>
    </row>
    <row r="663" spans="1:37" ht="45" x14ac:dyDescent="0.25">
      <c r="B663" s="147" t="s">
        <v>716</v>
      </c>
      <c r="C663" s="1266"/>
      <c r="D663" s="936"/>
      <c r="E663" s="934"/>
      <c r="F663" s="179"/>
      <c r="G663" s="109">
        <v>66</v>
      </c>
      <c r="H663" s="109"/>
      <c r="I663" s="937"/>
      <c r="J663" s="136"/>
      <c r="K663" s="257"/>
      <c r="L663" s="930"/>
      <c r="M663" s="257"/>
      <c r="N663" s="257"/>
      <c r="O663" s="257"/>
      <c r="P663" s="930"/>
      <c r="Q663" s="305"/>
      <c r="R663" s="305"/>
      <c r="S663" s="305"/>
      <c r="T663" s="305"/>
      <c r="U663" s="305"/>
      <c r="V663" s="305"/>
      <c r="W663" s="305"/>
      <c r="X663" s="305"/>
      <c r="Y663" s="305"/>
      <c r="Z663" s="305"/>
      <c r="AA663" s="305"/>
      <c r="AB663" s="829"/>
      <c r="AC663" s="306"/>
      <c r="AD663" s="957"/>
      <c r="AE663" s="305"/>
      <c r="AF663" s="305"/>
      <c r="AG663" s="1212"/>
      <c r="AH663" s="305"/>
      <c r="AI663" s="305"/>
      <c r="AJ663" s="915"/>
      <c r="AK663" s="928"/>
    </row>
    <row r="664" spans="1:37" x14ac:dyDescent="0.25">
      <c r="A664" s="1984">
        <v>1</v>
      </c>
      <c r="B664" s="444" t="s">
        <v>118</v>
      </c>
      <c r="C664" s="423"/>
      <c r="D664" s="936"/>
      <c r="E664" s="934">
        <v>2000</v>
      </c>
      <c r="F664" s="109">
        <f>ROUND(E664/12*$B$4,0)</f>
        <v>1833</v>
      </c>
      <c r="G664" s="109">
        <v>2119</v>
      </c>
      <c r="H664" s="109">
        <f>G664/F664*100</f>
        <v>115.60283687943263</v>
      </c>
      <c r="I664" s="937"/>
      <c r="J664" s="937"/>
      <c r="K664" s="257"/>
      <c r="L664" s="137"/>
      <c r="M664" s="257"/>
      <c r="N664" s="257"/>
      <c r="O664" s="137"/>
      <c r="P664" s="137"/>
      <c r="Q664" s="305"/>
      <c r="R664" s="305"/>
      <c r="S664" s="305"/>
      <c r="T664" s="305"/>
      <c r="U664" s="305"/>
      <c r="V664" s="305"/>
      <c r="W664" s="305"/>
      <c r="X664" s="305"/>
      <c r="Y664" s="305"/>
      <c r="Z664" s="305"/>
      <c r="AA664" s="305"/>
      <c r="AB664" s="301"/>
      <c r="AC664" s="306"/>
      <c r="AD664" s="957"/>
      <c r="AE664" s="305"/>
      <c r="AF664" s="305"/>
      <c r="AG664" s="1212"/>
      <c r="AH664" s="305"/>
      <c r="AI664" s="304"/>
      <c r="AJ664" s="915"/>
      <c r="AK664" s="928"/>
    </row>
    <row r="665" spans="1:37" x14ac:dyDescent="0.25">
      <c r="A665" s="1984">
        <v>1</v>
      </c>
      <c r="B665" s="444" t="s">
        <v>32</v>
      </c>
      <c r="C665" s="423"/>
      <c r="D665" s="125"/>
      <c r="E665" s="197">
        <v>400</v>
      </c>
      <c r="F665" s="109">
        <f>ROUND(E665/12*$B$4,0)</f>
        <v>367</v>
      </c>
      <c r="G665" s="109">
        <v>457</v>
      </c>
      <c r="H665" s="940">
        <f>G665/F665*100</f>
        <v>124.52316076294278</v>
      </c>
      <c r="I665" s="937"/>
      <c r="J665" s="937"/>
      <c r="K665" s="257"/>
      <c r="L665" s="257"/>
      <c r="M665" s="257"/>
      <c r="N665" s="257"/>
      <c r="O665" s="930"/>
      <c r="P665" s="257"/>
      <c r="Q665" s="305"/>
      <c r="R665" s="305"/>
      <c r="S665" s="305"/>
      <c r="T665" s="305"/>
      <c r="U665" s="305"/>
      <c r="V665" s="305"/>
      <c r="W665" s="305"/>
      <c r="X665" s="305"/>
      <c r="Y665" s="305"/>
      <c r="Z665" s="305"/>
      <c r="AA665" s="305"/>
      <c r="AB665" s="301"/>
      <c r="AC665" s="304"/>
      <c r="AD665" s="741"/>
      <c r="AE665" s="304"/>
      <c r="AF665" s="304"/>
      <c r="AG665" s="514"/>
      <c r="AH665" s="305"/>
      <c r="AI665" s="306"/>
      <c r="AJ665" s="915"/>
      <c r="AK665" s="928"/>
    </row>
    <row r="666" spans="1:37" x14ac:dyDescent="0.25">
      <c r="A666" s="1984">
        <v>1</v>
      </c>
      <c r="B666" s="1267" t="s">
        <v>134</v>
      </c>
      <c r="C666" s="1268"/>
      <c r="D666" s="1269"/>
      <c r="E666" s="1216"/>
      <c r="F666" s="1270"/>
      <c r="G666" s="36"/>
      <c r="H666" s="36"/>
      <c r="I666" s="1151"/>
      <c r="J666" s="1151"/>
      <c r="K666" s="1271"/>
      <c r="L666" s="1022"/>
      <c r="M666" s="1022"/>
      <c r="N666" s="1022"/>
      <c r="O666" s="1022"/>
      <c r="P666" s="1022"/>
      <c r="Q666" s="302">
        <f t="shared" ref="Q666:AI666" si="118">Q657</f>
        <v>27615.01</v>
      </c>
      <c r="R666" s="302">
        <f t="shared" si="118"/>
        <v>27615.01</v>
      </c>
      <c r="S666" s="302">
        <f t="shared" si="118"/>
        <v>27615.01</v>
      </c>
      <c r="T666" s="302">
        <f t="shared" si="118"/>
        <v>27615.01</v>
      </c>
      <c r="U666" s="302">
        <f t="shared" si="118"/>
        <v>27615.01</v>
      </c>
      <c r="V666" s="302">
        <f t="shared" si="118"/>
        <v>27615.01</v>
      </c>
      <c r="W666" s="302">
        <f t="shared" si="118"/>
        <v>27615.01</v>
      </c>
      <c r="X666" s="302">
        <f t="shared" si="118"/>
        <v>27615.01</v>
      </c>
      <c r="Y666" s="302">
        <f t="shared" si="118"/>
        <v>27615.01</v>
      </c>
      <c r="Z666" s="302">
        <f t="shared" si="118"/>
        <v>27615.01</v>
      </c>
      <c r="AA666" s="302">
        <f t="shared" si="118"/>
        <v>27615.01</v>
      </c>
      <c r="AB666" s="834">
        <f t="shared" si="118"/>
        <v>25313.759166666663</v>
      </c>
      <c r="AC666" s="302">
        <f t="shared" si="118"/>
        <v>27882.877919999999</v>
      </c>
      <c r="AD666" s="745">
        <f t="shared" si="118"/>
        <v>0</v>
      </c>
      <c r="AE666" s="302">
        <f t="shared" si="118"/>
        <v>2615.5480299999999</v>
      </c>
      <c r="AF666" s="302">
        <f t="shared" si="118"/>
        <v>2569.1187533333359</v>
      </c>
      <c r="AG666" s="302">
        <f t="shared" si="118"/>
        <v>-2.3672</v>
      </c>
      <c r="AH666" s="302">
        <f t="shared" si="118"/>
        <v>-0.81558000000000008</v>
      </c>
      <c r="AI666" s="302">
        <f t="shared" si="118"/>
        <v>30497.610369999999</v>
      </c>
      <c r="AJ666" s="915"/>
      <c r="AK666" s="928"/>
    </row>
    <row r="667" spans="1:37" x14ac:dyDescent="0.25">
      <c r="A667" s="1984">
        <v>1</v>
      </c>
      <c r="B667" s="279" t="s">
        <v>28</v>
      </c>
      <c r="C667" s="405"/>
      <c r="D667" s="123"/>
      <c r="E667" s="1018"/>
      <c r="F667" s="179"/>
      <c r="G667" s="940"/>
      <c r="H667" s="940"/>
      <c r="I667" s="297"/>
      <c r="J667" s="984"/>
      <c r="K667" s="931"/>
      <c r="L667" s="943"/>
      <c r="M667" s="930"/>
      <c r="N667" s="930"/>
      <c r="O667" s="930"/>
      <c r="P667" s="930"/>
      <c r="Q667" s="306"/>
      <c r="R667" s="306"/>
      <c r="S667" s="306"/>
      <c r="T667" s="306"/>
      <c r="U667" s="306"/>
      <c r="V667" s="306"/>
      <c r="W667" s="306"/>
      <c r="X667" s="306"/>
      <c r="Y667" s="306"/>
      <c r="Z667" s="306"/>
      <c r="AA667" s="306"/>
      <c r="AB667" s="830"/>
      <c r="AC667" s="306">
        <f>AI667-AH667-AE667</f>
        <v>0</v>
      </c>
      <c r="AD667" s="1097"/>
      <c r="AE667" s="306"/>
      <c r="AF667" s="306"/>
      <c r="AG667" s="306"/>
      <c r="AH667" s="306"/>
      <c r="AI667" s="306"/>
      <c r="AJ667" s="915"/>
      <c r="AK667" s="928"/>
    </row>
    <row r="668" spans="1:37" ht="21" customHeight="1" x14ac:dyDescent="0.25">
      <c r="A668" s="1984">
        <v>1</v>
      </c>
      <c r="B668" s="277" t="s">
        <v>16</v>
      </c>
      <c r="C668" s="406"/>
      <c r="D668" s="929"/>
      <c r="E668" s="197"/>
      <c r="F668" s="1272"/>
      <c r="G668" s="115"/>
      <c r="H668" s="115"/>
      <c r="I668" s="136"/>
      <c r="J668" s="297"/>
      <c r="K668" s="257"/>
      <c r="L668" s="930"/>
      <c r="M668" s="257"/>
      <c r="N668" s="257"/>
      <c r="O668" s="257"/>
      <c r="P668" s="257"/>
      <c r="Q668" s="305"/>
      <c r="R668" s="305"/>
      <c r="S668" s="305"/>
      <c r="T668" s="305"/>
      <c r="U668" s="305"/>
      <c r="V668" s="305"/>
      <c r="W668" s="305"/>
      <c r="X668" s="305"/>
      <c r="Y668" s="305"/>
      <c r="Z668" s="305"/>
      <c r="AA668" s="305"/>
      <c r="AB668" s="829"/>
      <c r="AC668" s="305">
        <f>AI668-AH668-AE668</f>
        <v>0</v>
      </c>
      <c r="AD668" s="957"/>
      <c r="AE668" s="305"/>
      <c r="AF668" s="305"/>
      <c r="AG668" s="305"/>
      <c r="AH668" s="305"/>
      <c r="AI668" s="305"/>
      <c r="AJ668" s="915"/>
      <c r="AK668" s="928"/>
    </row>
    <row r="669" spans="1:37" x14ac:dyDescent="0.25">
      <c r="A669" s="1984">
        <v>1</v>
      </c>
      <c r="B669" s="278" t="s">
        <v>246</v>
      </c>
      <c r="C669" s="407"/>
      <c r="D669" s="936">
        <v>240</v>
      </c>
      <c r="E669" s="1018">
        <v>304</v>
      </c>
      <c r="F669" s="1272">
        <f>ROUND(E669/12*$B$4,0)</f>
        <v>279</v>
      </c>
      <c r="G669" s="115">
        <v>274</v>
      </c>
      <c r="H669" s="115">
        <f>G669/F669*100</f>
        <v>98.207885304659499</v>
      </c>
      <c r="I669" s="297">
        <v>28</v>
      </c>
      <c r="J669" s="136">
        <f>M669/G669</f>
        <v>28</v>
      </c>
      <c r="K669" s="257">
        <f>ROUND(E669*I669,0)</f>
        <v>8512</v>
      </c>
      <c r="L669" s="137">
        <f>K669/12*$B$4</f>
        <v>7802.666666666667</v>
      </c>
      <c r="M669" s="257">
        <v>7672</v>
      </c>
      <c r="N669" s="257">
        <f>M669/L669*100</f>
        <v>98.325358851674636</v>
      </c>
      <c r="O669" s="257">
        <f>ROUND(K669/D669,0)</f>
        <v>35</v>
      </c>
      <c r="P669" s="257">
        <f>M669/$B$4*12/O669</f>
        <v>239.12727272727275</v>
      </c>
      <c r="Q669" s="305"/>
      <c r="R669" s="305"/>
      <c r="S669" s="305"/>
      <c r="T669" s="305"/>
      <c r="U669" s="305"/>
      <c r="V669" s="305"/>
      <c r="W669" s="305"/>
      <c r="X669" s="305"/>
      <c r="Y669" s="305"/>
      <c r="Z669" s="305"/>
      <c r="AA669" s="305"/>
      <c r="AB669" s="829"/>
      <c r="AC669" s="305">
        <f>AI669-AH669-AE669</f>
        <v>0</v>
      </c>
      <c r="AD669" s="957"/>
      <c r="AE669" s="305"/>
      <c r="AF669" s="305"/>
      <c r="AG669" s="305"/>
      <c r="AH669" s="305"/>
      <c r="AI669" s="305"/>
      <c r="AJ669" s="915"/>
      <c r="AK669" s="928"/>
    </row>
    <row r="670" spans="1:37" x14ac:dyDescent="0.25">
      <c r="A670" s="1984">
        <v>1</v>
      </c>
      <c r="B670" s="1273" t="s">
        <v>176</v>
      </c>
      <c r="C670" s="1274"/>
      <c r="D670" s="936"/>
      <c r="E670" s="468">
        <f t="shared" ref="E670:G671" si="119">SUM(E669)</f>
        <v>304</v>
      </c>
      <c r="F670" s="1045">
        <f t="shared" si="119"/>
        <v>279</v>
      </c>
      <c r="G670" s="142">
        <f t="shared" si="119"/>
        <v>274</v>
      </c>
      <c r="H670" s="142">
        <f>G670/F670*100</f>
        <v>98.207885304659499</v>
      </c>
      <c r="I670" s="968">
        <f>I669</f>
        <v>28</v>
      </c>
      <c r="J670" s="1031">
        <f>M670/G670</f>
        <v>28</v>
      </c>
      <c r="K670" s="1026">
        <f>SUM(K669)</f>
        <v>8512</v>
      </c>
      <c r="L670" s="995">
        <f>SUM(L669)</f>
        <v>7802.666666666667</v>
      </c>
      <c r="M670" s="1026">
        <f>M669</f>
        <v>7672</v>
      </c>
      <c r="N670" s="1026">
        <f t="shared" ref="N670:P671" si="120">SUM(N669)</f>
        <v>98.325358851674636</v>
      </c>
      <c r="O670" s="1026">
        <f t="shared" si="120"/>
        <v>35</v>
      </c>
      <c r="P670" s="1026">
        <f t="shared" si="120"/>
        <v>239.12727272727275</v>
      </c>
      <c r="Q670" s="305"/>
      <c r="R670" s="305"/>
      <c r="S670" s="305"/>
      <c r="T670" s="305"/>
      <c r="U670" s="305"/>
      <c r="V670" s="305"/>
      <c r="W670" s="305"/>
      <c r="X670" s="305"/>
      <c r="Y670" s="305"/>
      <c r="Z670" s="305"/>
      <c r="AA670" s="305"/>
      <c r="AB670" s="829"/>
      <c r="AC670" s="305">
        <f>AI670-AH670-AE670</f>
        <v>0</v>
      </c>
      <c r="AD670" s="957"/>
      <c r="AE670" s="305"/>
      <c r="AF670" s="305"/>
      <c r="AG670" s="305"/>
      <c r="AH670" s="305"/>
      <c r="AI670" s="305"/>
      <c r="AJ670" s="915"/>
      <c r="AK670" s="928"/>
    </row>
    <row r="671" spans="1:37" ht="30" thickBot="1" x14ac:dyDescent="0.3">
      <c r="A671" s="1984">
        <v>1</v>
      </c>
      <c r="B671" s="1275" t="s">
        <v>196</v>
      </c>
      <c r="C671" s="1275"/>
      <c r="D671" s="1276"/>
      <c r="E671" s="1222">
        <f t="shared" si="119"/>
        <v>304</v>
      </c>
      <c r="F671" s="298">
        <f t="shared" si="119"/>
        <v>279</v>
      </c>
      <c r="G671" s="298">
        <f t="shared" si="119"/>
        <v>274</v>
      </c>
      <c r="H671" s="298">
        <f>SUM(H670)</f>
        <v>98.207885304659499</v>
      </c>
      <c r="I671" s="631">
        <f>SUM(I670)</f>
        <v>28</v>
      </c>
      <c r="J671" s="631">
        <f>SUM(J670)</f>
        <v>28</v>
      </c>
      <c r="K671" s="298">
        <f>SUM(K670)</f>
        <v>8512</v>
      </c>
      <c r="L671" s="298">
        <f>SUM(L670)</f>
        <v>7802.666666666667</v>
      </c>
      <c r="M671" s="298">
        <f>M670</f>
        <v>7672</v>
      </c>
      <c r="N671" s="1277">
        <f t="shared" si="120"/>
        <v>98.325358851674636</v>
      </c>
      <c r="O671" s="1277">
        <f t="shared" si="120"/>
        <v>35</v>
      </c>
      <c r="P671" s="1277">
        <f t="shared" si="120"/>
        <v>239.12727272727275</v>
      </c>
      <c r="Q671" s="302">
        <v>52221.93928369919</v>
      </c>
      <c r="R671" s="302">
        <v>52221.93928369919</v>
      </c>
      <c r="S671" s="302">
        <v>54399.754256531203</v>
      </c>
      <c r="T671" s="302">
        <v>54399.754256531203</v>
      </c>
      <c r="U671" s="302">
        <v>54399.754256531203</v>
      </c>
      <c r="V671" s="302">
        <v>54399.754256531203</v>
      </c>
      <c r="W671" s="302">
        <v>54399.754256531203</v>
      </c>
      <c r="X671" s="302">
        <v>54399.754256531203</v>
      </c>
      <c r="Y671" s="302">
        <v>54399.754256531203</v>
      </c>
      <c r="Z671" s="302">
        <v>54399.754256531203</v>
      </c>
      <c r="AA671" s="302">
        <v>54399.754256531203</v>
      </c>
      <c r="AB671" s="835">
        <f>Q671/12*$B$4+(R671-Q671)/11*10+(S671-R671)/10*9+(T671-S671)/9*8+(U671-T671)/8*7+(V671-U671)/7*6+(W671-V671)/6*5+(X671-W671)/5*4+(Y671-X671)/4*3+(Z671-Y671)/3*2+(AA671-Z671)/2*1</f>
        <v>49830.144485606412</v>
      </c>
      <c r="AC671" s="302">
        <f>AI671-AH671-AE671</f>
        <v>46934.802140000007</v>
      </c>
      <c r="AD671" s="745"/>
      <c r="AE671" s="302"/>
      <c r="AF671" s="302">
        <f>AC671-AB671</f>
        <v>-2895.3423456064047</v>
      </c>
      <c r="AG671" s="302"/>
      <c r="AH671" s="302">
        <v>0</v>
      </c>
      <c r="AI671" s="302">
        <v>46934.802140000007</v>
      </c>
      <c r="AJ671" s="915"/>
      <c r="AK671" s="928"/>
    </row>
    <row r="672" spans="1:37" ht="16.5" thickBot="1" x14ac:dyDescent="0.3">
      <c r="A672" s="1984">
        <v>1</v>
      </c>
      <c r="B672" s="1009" t="s">
        <v>277</v>
      </c>
      <c r="C672" s="1009"/>
      <c r="D672" s="139"/>
      <c r="E672" s="238"/>
      <c r="F672" s="1013"/>
      <c r="G672" s="1054"/>
      <c r="H672" s="1054"/>
      <c r="I672" s="1114"/>
      <c r="J672" s="1114"/>
      <c r="K672" s="1278"/>
      <c r="L672" s="1279"/>
      <c r="M672" s="1279">
        <f>M671</f>
        <v>7672</v>
      </c>
      <c r="N672" s="1279"/>
      <c r="O672" s="1279"/>
      <c r="P672" s="1279"/>
      <c r="Q672" s="309">
        <f t="shared" ref="Q672:AI672" si="121">Q657+Q671</f>
        <v>79836.949283699185</v>
      </c>
      <c r="R672" s="309">
        <f t="shared" si="121"/>
        <v>79836.949283699185</v>
      </c>
      <c r="S672" s="309">
        <f t="shared" si="121"/>
        <v>82014.764256531198</v>
      </c>
      <c r="T672" s="309">
        <f t="shared" si="121"/>
        <v>82014.764256531198</v>
      </c>
      <c r="U672" s="309">
        <f t="shared" si="121"/>
        <v>82014.764256531198</v>
      </c>
      <c r="V672" s="309">
        <f t="shared" si="121"/>
        <v>82014.764256531198</v>
      </c>
      <c r="W672" s="309">
        <f t="shared" si="121"/>
        <v>82014.764256531198</v>
      </c>
      <c r="X672" s="309">
        <f t="shared" si="121"/>
        <v>82014.764256531198</v>
      </c>
      <c r="Y672" s="309">
        <f t="shared" si="121"/>
        <v>82014.764256531198</v>
      </c>
      <c r="Z672" s="309">
        <f t="shared" si="121"/>
        <v>82014.764256531198</v>
      </c>
      <c r="AA672" s="309">
        <f t="shared" si="121"/>
        <v>82014.764256531198</v>
      </c>
      <c r="AB672" s="309">
        <f t="shared" si="121"/>
        <v>75143.903652273075</v>
      </c>
      <c r="AC672" s="309">
        <f t="shared" si="121"/>
        <v>74817.680060000013</v>
      </c>
      <c r="AD672" s="746">
        <f t="shared" si="121"/>
        <v>0</v>
      </c>
      <c r="AE672" s="309">
        <f t="shared" si="121"/>
        <v>2615.5480299999999</v>
      </c>
      <c r="AF672" s="309">
        <f t="shared" si="121"/>
        <v>-326.22359227306879</v>
      </c>
      <c r="AG672" s="309">
        <f t="shared" si="121"/>
        <v>-2.3672</v>
      </c>
      <c r="AH672" s="309">
        <f t="shared" si="121"/>
        <v>-0.81558000000000008</v>
      </c>
      <c r="AI672" s="309">
        <f t="shared" si="121"/>
        <v>77432.412510000009</v>
      </c>
      <c r="AJ672" s="915"/>
      <c r="AK672" s="928"/>
    </row>
    <row r="673" spans="1:37" x14ac:dyDescent="0.25">
      <c r="A673" s="1984">
        <v>1</v>
      </c>
      <c r="B673" s="147"/>
      <c r="C673" s="408"/>
      <c r="D673" s="1286"/>
      <c r="E673" s="200"/>
      <c r="F673" s="179"/>
      <c r="G673" s="1287"/>
      <c r="H673" s="940"/>
      <c r="I673" s="1288"/>
      <c r="J673" s="941"/>
      <c r="K673" s="942"/>
      <c r="L673" s="930"/>
      <c r="M673" s="930"/>
      <c r="N673" s="930"/>
      <c r="O673" s="930"/>
      <c r="P673" s="930"/>
      <c r="Q673" s="302"/>
      <c r="R673" s="302"/>
      <c r="S673" s="302"/>
      <c r="T673" s="302"/>
      <c r="U673" s="302"/>
      <c r="V673" s="302"/>
      <c r="W673" s="302"/>
      <c r="X673" s="302"/>
      <c r="Y673" s="302"/>
      <c r="Z673" s="302"/>
      <c r="AA673" s="302"/>
      <c r="AB673" s="834"/>
      <c r="AC673" s="302"/>
      <c r="AD673" s="745"/>
      <c r="AE673" s="302"/>
      <c r="AF673" s="302"/>
      <c r="AG673" s="302"/>
      <c r="AH673" s="302"/>
      <c r="AI673" s="302"/>
      <c r="AJ673" s="915"/>
      <c r="AK673" s="928"/>
    </row>
    <row r="674" spans="1:37" ht="43.5" x14ac:dyDescent="0.25">
      <c r="A674" s="1984">
        <v>1</v>
      </c>
      <c r="B674" s="919" t="s">
        <v>665</v>
      </c>
      <c r="C674" s="919"/>
      <c r="D674" s="920"/>
      <c r="E674" s="203"/>
      <c r="F674" s="1280"/>
      <c r="G674" s="168"/>
      <c r="H674" s="168"/>
      <c r="I674" s="794"/>
      <c r="J674" s="794"/>
      <c r="K674" s="1281"/>
      <c r="L674" s="1282"/>
      <c r="M674" s="1282"/>
      <c r="N674" s="1282"/>
      <c r="O674" s="1282"/>
      <c r="P674" s="1282"/>
      <c r="Q674" s="304"/>
      <c r="R674" s="304"/>
      <c r="S674" s="304"/>
      <c r="T674" s="304"/>
      <c r="U674" s="304"/>
      <c r="V674" s="304"/>
      <c r="W674" s="304"/>
      <c r="X674" s="304"/>
      <c r="Y674" s="304"/>
      <c r="Z674" s="304"/>
      <c r="AA674" s="304"/>
      <c r="AB674" s="301"/>
      <c r="AC674" s="304">
        <f>AI674-AH674-AE674</f>
        <v>0</v>
      </c>
      <c r="AD674" s="741"/>
      <c r="AE674" s="304"/>
      <c r="AF674" s="304"/>
      <c r="AG674" s="304"/>
      <c r="AH674" s="304"/>
      <c r="AI674" s="304"/>
      <c r="AJ674" s="915"/>
      <c r="AK674" s="928"/>
    </row>
    <row r="675" spans="1:37" x14ac:dyDescent="0.25">
      <c r="A675" s="1984">
        <v>1</v>
      </c>
      <c r="B675" s="249" t="s">
        <v>194</v>
      </c>
      <c r="C675" s="409"/>
      <c r="D675" s="1294"/>
      <c r="E675" s="1294"/>
      <c r="F675" s="950"/>
      <c r="G675" s="935"/>
      <c r="H675" s="935"/>
      <c r="I675" s="935"/>
      <c r="J675" s="935"/>
      <c r="K675" s="935"/>
      <c r="L675" s="935"/>
      <c r="M675" s="935"/>
      <c r="N675" s="935"/>
      <c r="O675" s="935"/>
      <c r="P675" s="935"/>
      <c r="Q675" s="303"/>
      <c r="R675" s="303"/>
      <c r="S675" s="303"/>
      <c r="T675" s="303"/>
      <c r="U675" s="303"/>
      <c r="V675" s="303"/>
      <c r="W675" s="303"/>
      <c r="X675" s="303"/>
      <c r="Y675" s="303"/>
      <c r="Z675" s="303"/>
      <c r="AA675" s="303"/>
      <c r="AB675" s="825"/>
      <c r="AC675" s="303"/>
      <c r="AD675" s="744"/>
      <c r="AE675" s="303"/>
      <c r="AF675" s="303"/>
      <c r="AG675" s="303"/>
      <c r="AH675" s="303"/>
      <c r="AI675" s="303"/>
      <c r="AJ675" s="915"/>
      <c r="AK675" s="928"/>
    </row>
    <row r="676" spans="1:37" ht="29.25" x14ac:dyDescent="0.25">
      <c r="A676" s="1984">
        <v>1</v>
      </c>
      <c r="B676" s="1979" t="s">
        <v>310</v>
      </c>
      <c r="C676" s="1291"/>
      <c r="D676" s="1294"/>
      <c r="E676" s="456">
        <f>E677+E678+E682+E681</f>
        <v>13000</v>
      </c>
      <c r="F676" s="456">
        <f>F677+F678+F682+F681</f>
        <v>11917</v>
      </c>
      <c r="G676" s="456">
        <f>G677+G678+G682+G681</f>
        <v>11233</v>
      </c>
      <c r="H676" s="115">
        <f>G676/F676*100</f>
        <v>94.260300411177312</v>
      </c>
      <c r="I676" s="935"/>
      <c r="J676" s="935"/>
      <c r="K676" s="935"/>
      <c r="L676" s="935"/>
      <c r="M676" s="935"/>
      <c r="N676" s="935"/>
      <c r="O676" s="935"/>
      <c r="P676" s="935"/>
      <c r="Q676" s="303">
        <v>10085.140000000003</v>
      </c>
      <c r="R676" s="303">
        <v>10085.140000000003</v>
      </c>
      <c r="S676" s="303">
        <v>10085.140000000003</v>
      </c>
      <c r="T676" s="303">
        <v>10085.140000000003</v>
      </c>
      <c r="U676" s="303">
        <v>10085.140000000003</v>
      </c>
      <c r="V676" s="303">
        <v>10085.140000000003</v>
      </c>
      <c r="W676" s="303">
        <v>10085.140000000003</v>
      </c>
      <c r="X676" s="303">
        <v>10085.140000000003</v>
      </c>
      <c r="Y676" s="303">
        <v>10085.140000000003</v>
      </c>
      <c r="Z676" s="303">
        <v>10085.140000000003</v>
      </c>
      <c r="AA676" s="303">
        <v>10085.140000000003</v>
      </c>
      <c r="AB676" s="825">
        <f>Q676/12*$B$4+(R676-Q676)/11*10+(S676-R676)/10*9+(T676-S676)/9*8+(U676-T676)/8*7+(V676-U676)/7*6+(W676-V676)/6*5+(X676-W676)/5*4+(Y676-X676)/4*3+(Z676-Y676)/3*2+(AA676-Z676)/2*1</f>
        <v>9244.7116666666698</v>
      </c>
      <c r="AC676" s="303">
        <f>AI676-AH676-AE676</f>
        <v>8714.3367399999988</v>
      </c>
      <c r="AD676" s="744"/>
      <c r="AE676" s="303">
        <v>-5.4796000000000049</v>
      </c>
      <c r="AF676" s="303">
        <f>AC676-AB676</f>
        <v>-530.37492666667094</v>
      </c>
      <c r="AG676" s="303"/>
      <c r="AH676" s="303">
        <v>-2.1435399999999998</v>
      </c>
      <c r="AI676" s="303">
        <v>8706.7135999999991</v>
      </c>
      <c r="AJ676" s="915"/>
      <c r="AK676" s="928"/>
    </row>
    <row r="677" spans="1:37" x14ac:dyDescent="0.25">
      <c r="A677" s="1984">
        <v>1</v>
      </c>
      <c r="B677" s="286" t="s">
        <v>303</v>
      </c>
      <c r="C677" s="1291"/>
      <c r="D677" s="1294"/>
      <c r="E677" s="200"/>
      <c r="F677" s="950"/>
      <c r="G677" s="935"/>
      <c r="H677" s="115"/>
      <c r="I677" s="935"/>
      <c r="J677" s="935"/>
      <c r="K677" s="935"/>
      <c r="L677" s="935"/>
      <c r="M677" s="935"/>
      <c r="N677" s="935"/>
      <c r="O677" s="935"/>
      <c r="P677" s="935"/>
      <c r="Q677" s="303"/>
      <c r="R677" s="303"/>
      <c r="S677" s="303"/>
      <c r="T677" s="303"/>
      <c r="U677" s="303"/>
      <c r="V677" s="303"/>
      <c r="W677" s="303"/>
      <c r="X677" s="303"/>
      <c r="Y677" s="303"/>
      <c r="Z677" s="303"/>
      <c r="AA677" s="303"/>
      <c r="AB677" s="341"/>
      <c r="AC677" s="303"/>
      <c r="AD677" s="744"/>
      <c r="AE677" s="303"/>
      <c r="AF677" s="303"/>
      <c r="AG677" s="303"/>
      <c r="AH677" s="303"/>
      <c r="AI677" s="303"/>
      <c r="AJ677" s="915"/>
      <c r="AK677" s="928"/>
    </row>
    <row r="678" spans="1:37" ht="30" x14ac:dyDescent="0.25">
      <c r="A678" s="1984">
        <v>1</v>
      </c>
      <c r="B678" s="440" t="s">
        <v>442</v>
      </c>
      <c r="C678" s="1291"/>
      <c r="D678" s="1294"/>
      <c r="E678" s="200">
        <f>E679+E680</f>
        <v>13000</v>
      </c>
      <c r="F678" s="200">
        <f>F679+F680</f>
        <v>11917</v>
      </c>
      <c r="G678" s="200">
        <f>G679+G680</f>
        <v>11233</v>
      </c>
      <c r="H678" s="115">
        <f>G678/F678*100</f>
        <v>94.260300411177312</v>
      </c>
      <c r="I678" s="935"/>
      <c r="J678" s="935"/>
      <c r="K678" s="935"/>
      <c r="L678" s="935"/>
      <c r="M678" s="935"/>
      <c r="N678" s="935"/>
      <c r="O678" s="935"/>
      <c r="P678" s="935"/>
      <c r="Q678" s="303"/>
      <c r="R678" s="303"/>
      <c r="S678" s="303"/>
      <c r="T678" s="303"/>
      <c r="U678" s="303"/>
      <c r="V678" s="303"/>
      <c r="W678" s="303"/>
      <c r="X678" s="303"/>
      <c r="Y678" s="303"/>
      <c r="Z678" s="303"/>
      <c r="AA678" s="303"/>
      <c r="AB678" s="341"/>
      <c r="AC678" s="303"/>
      <c r="AD678" s="744"/>
      <c r="AE678" s="303"/>
      <c r="AF678" s="303"/>
      <c r="AG678" s="303"/>
      <c r="AH678" s="303"/>
      <c r="AI678" s="303"/>
      <c r="AJ678" s="915"/>
      <c r="AK678" s="928"/>
    </row>
    <row r="679" spans="1:37" x14ac:dyDescent="0.25">
      <c r="A679" s="1984">
        <v>1</v>
      </c>
      <c r="B679" s="286" t="s">
        <v>443</v>
      </c>
      <c r="C679" s="1291"/>
      <c r="D679" s="1294"/>
      <c r="E679" s="200">
        <v>13000</v>
      </c>
      <c r="F679" s="200">
        <f>ROUND(E679/12*$B$4,0)</f>
        <v>11917</v>
      </c>
      <c r="G679" s="200">
        <v>11233</v>
      </c>
      <c r="H679" s="115">
        <f>G679/F679*100</f>
        <v>94.260300411177312</v>
      </c>
      <c r="I679" s="935"/>
      <c r="J679" s="935"/>
      <c r="K679" s="935"/>
      <c r="L679" s="935"/>
      <c r="M679" s="935"/>
      <c r="N679" s="935"/>
      <c r="O679" s="935"/>
      <c r="P679" s="935"/>
      <c r="Q679" s="303"/>
      <c r="R679" s="303"/>
      <c r="S679" s="303"/>
      <c r="T679" s="303"/>
      <c r="U679" s="303"/>
      <c r="V679" s="303"/>
      <c r="W679" s="303"/>
      <c r="X679" s="303"/>
      <c r="Y679" s="303"/>
      <c r="Z679" s="303"/>
      <c r="AA679" s="303"/>
      <c r="AB679" s="341"/>
      <c r="AC679" s="303"/>
      <c r="AD679" s="744"/>
      <c r="AE679" s="303"/>
      <c r="AF679" s="303"/>
      <c r="AG679" s="303"/>
      <c r="AH679" s="303"/>
      <c r="AI679" s="303"/>
      <c r="AJ679" s="915"/>
      <c r="AK679" s="928"/>
    </row>
    <row r="680" spans="1:37" ht="45" x14ac:dyDescent="0.25">
      <c r="A680" s="1984">
        <v>1</v>
      </c>
      <c r="B680" s="286" t="s">
        <v>445</v>
      </c>
      <c r="C680" s="1291"/>
      <c r="D680" s="1294"/>
      <c r="E680" s="200"/>
      <c r="F680" s="200">
        <f>E680/6*6</f>
        <v>0</v>
      </c>
      <c r="G680" s="200"/>
      <c r="H680" s="115"/>
      <c r="I680" s="935"/>
      <c r="J680" s="935"/>
      <c r="K680" s="935"/>
      <c r="L680" s="935"/>
      <c r="M680" s="935"/>
      <c r="N680" s="935"/>
      <c r="O680" s="935"/>
      <c r="P680" s="935"/>
      <c r="Q680" s="303"/>
      <c r="R680" s="303"/>
      <c r="S680" s="303"/>
      <c r="T680" s="303"/>
      <c r="U680" s="303"/>
      <c r="V680" s="303"/>
      <c r="W680" s="303"/>
      <c r="X680" s="303"/>
      <c r="Y680" s="303"/>
      <c r="Z680" s="303"/>
      <c r="AA680" s="303"/>
      <c r="AB680" s="341"/>
      <c r="AC680" s="303"/>
      <c r="AD680" s="744"/>
      <c r="AE680" s="303"/>
      <c r="AF680" s="303"/>
      <c r="AG680" s="303"/>
      <c r="AH680" s="303"/>
      <c r="AI680" s="303"/>
      <c r="AJ680" s="915"/>
      <c r="AK680" s="928"/>
    </row>
    <row r="681" spans="1:37" ht="60" x14ac:dyDescent="0.25">
      <c r="A681" s="1984">
        <v>1</v>
      </c>
      <c r="B681" s="286" t="s">
        <v>446</v>
      </c>
      <c r="C681" s="1291"/>
      <c r="D681" s="1294"/>
      <c r="E681" s="200"/>
      <c r="F681" s="950"/>
      <c r="G681" s="200"/>
      <c r="H681" s="115"/>
      <c r="I681" s="935"/>
      <c r="J681" s="935"/>
      <c r="K681" s="935"/>
      <c r="L681" s="935"/>
      <c r="M681" s="935"/>
      <c r="N681" s="935"/>
      <c r="O681" s="935"/>
      <c r="P681" s="935"/>
      <c r="Q681" s="303"/>
      <c r="R681" s="303"/>
      <c r="S681" s="303"/>
      <c r="T681" s="303"/>
      <c r="U681" s="303"/>
      <c r="V681" s="303"/>
      <c r="W681" s="303"/>
      <c r="X681" s="303"/>
      <c r="Y681" s="303"/>
      <c r="Z681" s="303"/>
      <c r="AA681" s="303"/>
      <c r="AB681" s="341"/>
      <c r="AC681" s="303"/>
      <c r="AD681" s="744"/>
      <c r="AE681" s="303"/>
      <c r="AF681" s="303"/>
      <c r="AG681" s="303"/>
      <c r="AH681" s="303"/>
      <c r="AI681" s="303"/>
      <c r="AJ681" s="915"/>
      <c r="AK681" s="928"/>
    </row>
    <row r="682" spans="1:37" ht="45" x14ac:dyDescent="0.25">
      <c r="A682" s="1984">
        <v>1</v>
      </c>
      <c r="B682" s="285" t="s">
        <v>447</v>
      </c>
      <c r="C682" s="1291"/>
      <c r="D682" s="1294"/>
      <c r="E682" s="200"/>
      <c r="F682" s="950"/>
      <c r="G682" s="200"/>
      <c r="H682" s="115"/>
      <c r="I682" s="935"/>
      <c r="J682" s="935"/>
      <c r="K682" s="935"/>
      <c r="L682" s="935"/>
      <c r="M682" s="935"/>
      <c r="N682" s="935"/>
      <c r="O682" s="935"/>
      <c r="P682" s="935"/>
      <c r="Q682" s="303"/>
      <c r="R682" s="303"/>
      <c r="S682" s="303"/>
      <c r="T682" s="303"/>
      <c r="U682" s="303"/>
      <c r="V682" s="303"/>
      <c r="W682" s="303"/>
      <c r="X682" s="303"/>
      <c r="Y682" s="303"/>
      <c r="Z682" s="303"/>
      <c r="AA682" s="303"/>
      <c r="AB682" s="341"/>
      <c r="AC682" s="303"/>
      <c r="AD682" s="744"/>
      <c r="AE682" s="303"/>
      <c r="AF682" s="303"/>
      <c r="AG682" s="303"/>
      <c r="AH682" s="303"/>
      <c r="AI682" s="303"/>
      <c r="AJ682" s="915"/>
      <c r="AK682" s="928"/>
    </row>
    <row r="683" spans="1:37" ht="29.25" x14ac:dyDescent="0.25">
      <c r="A683" s="1984">
        <v>1</v>
      </c>
      <c r="B683" s="1979" t="s">
        <v>311</v>
      </c>
      <c r="C683" s="1291"/>
      <c r="D683" s="1294"/>
      <c r="E683" s="200"/>
      <c r="F683" s="950"/>
      <c r="G683" s="200"/>
      <c r="H683" s="115"/>
      <c r="I683" s="935"/>
      <c r="J683" s="935"/>
      <c r="K683" s="935"/>
      <c r="L683" s="935"/>
      <c r="M683" s="935"/>
      <c r="N683" s="935"/>
      <c r="O683" s="935"/>
      <c r="P683" s="935"/>
      <c r="Q683" s="303"/>
      <c r="R683" s="303"/>
      <c r="S683" s="303"/>
      <c r="T683" s="303"/>
      <c r="U683" s="303"/>
      <c r="V683" s="303"/>
      <c r="W683" s="303"/>
      <c r="X683" s="303"/>
      <c r="Y683" s="303"/>
      <c r="Z683" s="303"/>
      <c r="AA683" s="303"/>
      <c r="AB683" s="341"/>
      <c r="AC683" s="303"/>
      <c r="AD683" s="744"/>
      <c r="AE683" s="303"/>
      <c r="AF683" s="303"/>
      <c r="AG683" s="303"/>
      <c r="AH683" s="303"/>
      <c r="AI683" s="303"/>
      <c r="AJ683" s="915"/>
      <c r="AK683" s="928"/>
    </row>
    <row r="684" spans="1:37" ht="29.25" x14ac:dyDescent="0.25">
      <c r="A684" s="1984">
        <v>1</v>
      </c>
      <c r="B684" s="1979" t="s">
        <v>304</v>
      </c>
      <c r="C684" s="1291"/>
      <c r="D684" s="1294"/>
      <c r="E684" s="200"/>
      <c r="F684" s="950"/>
      <c r="G684" s="200"/>
      <c r="H684" s="115"/>
      <c r="I684" s="935"/>
      <c r="J684" s="935"/>
      <c r="K684" s="935"/>
      <c r="L684" s="935"/>
      <c r="M684" s="935"/>
      <c r="N684" s="935"/>
      <c r="O684" s="935"/>
      <c r="P684" s="935"/>
      <c r="Q684" s="303"/>
      <c r="R684" s="303"/>
      <c r="S684" s="303"/>
      <c r="T684" s="303"/>
      <c r="U684" s="303"/>
      <c r="V684" s="303"/>
      <c r="W684" s="303"/>
      <c r="X684" s="303"/>
      <c r="Y684" s="303"/>
      <c r="Z684" s="303"/>
      <c r="AA684" s="303"/>
      <c r="AB684" s="341"/>
      <c r="AC684" s="303"/>
      <c r="AD684" s="744"/>
      <c r="AE684" s="303"/>
      <c r="AF684" s="303"/>
      <c r="AG684" s="303"/>
      <c r="AH684" s="303"/>
      <c r="AI684" s="303"/>
      <c r="AJ684" s="915"/>
      <c r="AK684" s="928"/>
    </row>
    <row r="685" spans="1:37" ht="30" x14ac:dyDescent="0.25">
      <c r="A685" s="1984">
        <v>1</v>
      </c>
      <c r="B685" s="148" t="s">
        <v>191</v>
      </c>
      <c r="C685" s="1291"/>
      <c r="D685" s="1294"/>
      <c r="E685" s="200"/>
      <c r="F685" s="950"/>
      <c r="G685" s="200"/>
      <c r="H685" s="115"/>
      <c r="I685" s="935"/>
      <c r="J685" s="935"/>
      <c r="K685" s="935"/>
      <c r="L685" s="935"/>
      <c r="M685" s="935"/>
      <c r="N685" s="935"/>
      <c r="O685" s="935"/>
      <c r="P685" s="935"/>
      <c r="Q685" s="303"/>
      <c r="R685" s="303"/>
      <c r="S685" s="303"/>
      <c r="T685" s="303"/>
      <c r="U685" s="303"/>
      <c r="V685" s="303"/>
      <c r="W685" s="303"/>
      <c r="X685" s="303"/>
      <c r="Y685" s="303"/>
      <c r="Z685" s="303"/>
      <c r="AA685" s="303"/>
      <c r="AB685" s="341"/>
      <c r="AC685" s="303"/>
      <c r="AD685" s="744"/>
      <c r="AE685" s="303"/>
      <c r="AF685" s="303"/>
      <c r="AG685" s="303"/>
      <c r="AH685" s="303"/>
      <c r="AI685" s="303"/>
      <c r="AJ685" s="915"/>
      <c r="AK685" s="928"/>
    </row>
    <row r="686" spans="1:37" ht="57.75" x14ac:dyDescent="0.25">
      <c r="A686" s="1984">
        <v>1</v>
      </c>
      <c r="B686" s="1979" t="s">
        <v>305</v>
      </c>
      <c r="C686" s="1291"/>
      <c r="D686" s="1294"/>
      <c r="E686" s="200"/>
      <c r="F686" s="731"/>
      <c r="G686" s="200"/>
      <c r="H686" s="115"/>
      <c r="I686" s="128"/>
      <c r="J686" s="128"/>
      <c r="K686" s="128"/>
      <c r="L686" s="128"/>
      <c r="M686" s="128"/>
      <c r="N686" s="128"/>
      <c r="O686" s="128"/>
      <c r="P686" s="128"/>
      <c r="Q686" s="304"/>
      <c r="R686" s="304"/>
      <c r="S686" s="304"/>
      <c r="T686" s="304"/>
      <c r="U686" s="304"/>
      <c r="V686" s="304"/>
      <c r="W686" s="304"/>
      <c r="X686" s="304"/>
      <c r="Y686" s="304"/>
      <c r="Z686" s="304"/>
      <c r="AA686" s="304"/>
      <c r="AB686" s="301"/>
      <c r="AC686" s="304">
        <f>AI686-AH686-AE686</f>
        <v>0</v>
      </c>
      <c r="AD686" s="741"/>
      <c r="AE686" s="304"/>
      <c r="AF686" s="304"/>
      <c r="AG686" s="304"/>
      <c r="AH686" s="304"/>
      <c r="AI686" s="304"/>
      <c r="AJ686" s="915"/>
      <c r="AK686" s="928"/>
    </row>
    <row r="687" spans="1:37" ht="15.75" x14ac:dyDescent="0.25">
      <c r="A687" s="1984">
        <v>1</v>
      </c>
      <c r="B687" s="1263" t="s">
        <v>132</v>
      </c>
      <c r="C687" s="1291"/>
      <c r="D687" s="1294"/>
      <c r="E687" s="237">
        <f>SUM(E688:E711)</f>
        <v>13030</v>
      </c>
      <c r="F687" s="495">
        <f>SUM(F688:F711)</f>
        <v>11946</v>
      </c>
      <c r="G687" s="495">
        <f>SUM(G688:G711)</f>
        <v>28569</v>
      </c>
      <c r="H687" s="495">
        <f t="shared" ref="H687:H694" si="122">G687/F687*100</f>
        <v>239.1511803114013</v>
      </c>
      <c r="I687" s="177"/>
      <c r="J687" s="177"/>
      <c r="K687" s="1295"/>
      <c r="L687" s="1295"/>
      <c r="M687" s="1295"/>
      <c r="N687" s="137"/>
      <c r="O687" s="1295"/>
      <c r="P687" s="1296"/>
      <c r="Q687" s="305">
        <v>18099.472100000003</v>
      </c>
      <c r="R687" s="305">
        <v>18099.472100000003</v>
      </c>
      <c r="S687" s="305">
        <v>18099.472100000003</v>
      </c>
      <c r="T687" s="305">
        <v>18099.472100000003</v>
      </c>
      <c r="U687" s="305">
        <v>18099.472100000003</v>
      </c>
      <c r="V687" s="305">
        <v>18099.472100000003</v>
      </c>
      <c r="W687" s="305">
        <v>18099.472100000003</v>
      </c>
      <c r="X687" s="305">
        <v>18099.472100000003</v>
      </c>
      <c r="Y687" s="305">
        <v>18099.472100000003</v>
      </c>
      <c r="Z687" s="305">
        <v>19678.513500000005</v>
      </c>
      <c r="AA687" s="305">
        <v>19678.513500000005</v>
      </c>
      <c r="AB687" s="825">
        <f>Q687/12*$B$4+(R687-Q687)/11*10+(S687-R687)/10*9+(T687-S687)/9*8+(U687-T687)/8*7+(V687-U687)/7*6+(W687-V687)/6*5+(X687-W687)/5*4+(Y687-X687)/4*3+(Z687-Y687)/3*2+(AA687-Z687)/2*1</f>
        <v>17643.877025000005</v>
      </c>
      <c r="AC687" s="304">
        <f>AI687-AH687-AE687</f>
        <v>19212.275089999999</v>
      </c>
      <c r="AD687" s="741"/>
      <c r="AE687" s="304"/>
      <c r="AF687" s="304">
        <f>AC687-AB687</f>
        <v>1568.3980649999939</v>
      </c>
      <c r="AG687" s="305"/>
      <c r="AH687" s="304">
        <v>0</v>
      </c>
      <c r="AI687" s="304">
        <v>19212.275089999999</v>
      </c>
      <c r="AJ687" s="915"/>
      <c r="AK687" s="928"/>
    </row>
    <row r="688" spans="1:37" ht="30" x14ac:dyDescent="0.25">
      <c r="A688" s="1984">
        <v>1</v>
      </c>
      <c r="B688" s="11" t="s">
        <v>116</v>
      </c>
      <c r="C688" s="1291"/>
      <c r="D688" s="110"/>
      <c r="E688" s="206">
        <v>500</v>
      </c>
      <c r="F688" s="109">
        <f t="shared" ref="F688:F694" si="123">ROUND(E688/12*$B$4,0)</f>
        <v>458</v>
      </c>
      <c r="G688" s="731">
        <v>7284</v>
      </c>
      <c r="H688" s="110">
        <f t="shared" si="122"/>
        <v>1590.3930131004367</v>
      </c>
      <c r="I688" s="177"/>
      <c r="J688" s="177"/>
      <c r="K688" s="1295"/>
      <c r="L688" s="1295"/>
      <c r="M688" s="1295"/>
      <c r="N688" s="137"/>
      <c r="O688" s="1295"/>
      <c r="P688" s="1296"/>
      <c r="Q688" s="305"/>
      <c r="R688" s="305"/>
      <c r="S688" s="305"/>
      <c r="T688" s="305"/>
      <c r="U688" s="305"/>
      <c r="V688" s="305"/>
      <c r="W688" s="305"/>
      <c r="X688" s="305"/>
      <c r="Y688" s="305"/>
      <c r="Z688" s="305"/>
      <c r="AA688" s="305"/>
      <c r="AB688" s="829"/>
      <c r="AC688" s="305"/>
      <c r="AD688" s="741"/>
      <c r="AE688" s="304"/>
      <c r="AF688" s="304"/>
      <c r="AG688" s="305"/>
      <c r="AH688" s="305"/>
      <c r="AI688" s="304"/>
      <c r="AJ688" s="915"/>
      <c r="AK688" s="928"/>
    </row>
    <row r="689" spans="1:37" ht="30" x14ac:dyDescent="0.25">
      <c r="A689" s="1984">
        <v>1</v>
      </c>
      <c r="B689" s="11" t="s">
        <v>117</v>
      </c>
      <c r="C689" s="393"/>
      <c r="D689" s="110"/>
      <c r="E689" s="206">
        <v>1000</v>
      </c>
      <c r="F689" s="109">
        <f t="shared" si="123"/>
        <v>917</v>
      </c>
      <c r="G689" s="110">
        <v>2048</v>
      </c>
      <c r="H689" s="110">
        <f t="shared" si="122"/>
        <v>223.33696837513634</v>
      </c>
      <c r="I689" s="177"/>
      <c r="J689" s="177"/>
      <c r="K689" s="1295"/>
      <c r="L689" s="1295"/>
      <c r="M689" s="1295"/>
      <c r="N689" s="137"/>
      <c r="O689" s="1295"/>
      <c r="P689" s="1296"/>
      <c r="Q689" s="305"/>
      <c r="R689" s="305"/>
      <c r="S689" s="305"/>
      <c r="T689" s="305"/>
      <c r="U689" s="305"/>
      <c r="V689" s="305"/>
      <c r="W689" s="305"/>
      <c r="X689" s="305"/>
      <c r="Y689" s="305"/>
      <c r="Z689" s="305"/>
      <c r="AA689" s="305"/>
      <c r="AB689" s="829"/>
      <c r="AC689" s="305"/>
      <c r="AD689" s="741"/>
      <c r="AE689" s="304"/>
      <c r="AF689" s="304"/>
      <c r="AG689" s="305"/>
      <c r="AH689" s="305"/>
      <c r="AI689" s="304"/>
      <c r="AJ689" s="915"/>
      <c r="AK689" s="928"/>
    </row>
    <row r="690" spans="1:37" x14ac:dyDescent="0.25">
      <c r="A690" s="1984">
        <v>1</v>
      </c>
      <c r="B690" s="11" t="s">
        <v>91</v>
      </c>
      <c r="C690" s="393"/>
      <c r="D690" s="110"/>
      <c r="E690" s="206">
        <v>30</v>
      </c>
      <c r="F690" s="109">
        <f t="shared" si="123"/>
        <v>28</v>
      </c>
      <c r="G690" s="110">
        <v>4</v>
      </c>
      <c r="H690" s="110">
        <f t="shared" si="122"/>
        <v>14.285714285714285</v>
      </c>
      <c r="I690" s="177"/>
      <c r="J690" s="177"/>
      <c r="K690" s="1295"/>
      <c r="L690" s="1295"/>
      <c r="M690" s="1295"/>
      <c r="N690" s="137"/>
      <c r="O690" s="1295"/>
      <c r="P690" s="1296"/>
      <c r="Q690" s="305"/>
      <c r="R690" s="305"/>
      <c r="S690" s="305"/>
      <c r="T690" s="305"/>
      <c r="U690" s="305"/>
      <c r="V690" s="305"/>
      <c r="W690" s="305"/>
      <c r="X690" s="305"/>
      <c r="Y690" s="305"/>
      <c r="Z690" s="305"/>
      <c r="AA690" s="305"/>
      <c r="AB690" s="829"/>
      <c r="AC690" s="305"/>
      <c r="AD690" s="741"/>
      <c r="AE690" s="304"/>
      <c r="AF690" s="304"/>
      <c r="AG690" s="305"/>
      <c r="AH690" s="305"/>
      <c r="AI690" s="304"/>
      <c r="AJ690" s="915"/>
      <c r="AK690" s="928"/>
    </row>
    <row r="691" spans="1:37" ht="45" x14ac:dyDescent="0.25">
      <c r="A691" s="1984">
        <v>1</v>
      </c>
      <c r="B691" s="11" t="s">
        <v>192</v>
      </c>
      <c r="C691" s="393"/>
      <c r="D691" s="110"/>
      <c r="E691" s="206">
        <v>1000</v>
      </c>
      <c r="F691" s="109">
        <f t="shared" si="123"/>
        <v>917</v>
      </c>
      <c r="G691" s="110">
        <v>4593</v>
      </c>
      <c r="H691" s="110">
        <f t="shared" si="122"/>
        <v>500.87241003271538</v>
      </c>
      <c r="I691" s="177"/>
      <c r="J691" s="177"/>
      <c r="K691" s="1295"/>
      <c r="L691" s="1295"/>
      <c r="M691" s="1295"/>
      <c r="N691" s="137"/>
      <c r="O691" s="1295"/>
      <c r="P691" s="1296"/>
      <c r="Q691" s="305"/>
      <c r="R691" s="305"/>
      <c r="S691" s="305"/>
      <c r="T691" s="305"/>
      <c r="U691" s="305"/>
      <c r="V691" s="305"/>
      <c r="W691" s="305"/>
      <c r="X691" s="305"/>
      <c r="Y691" s="305"/>
      <c r="Z691" s="305"/>
      <c r="AA691" s="305"/>
      <c r="AB691" s="829"/>
      <c r="AC691" s="305"/>
      <c r="AD691" s="741"/>
      <c r="AE691" s="304"/>
      <c r="AF691" s="304"/>
      <c r="AG691" s="305"/>
      <c r="AH691" s="305"/>
      <c r="AI691" s="304"/>
      <c r="AJ691" s="915"/>
      <c r="AK691" s="928"/>
    </row>
    <row r="692" spans="1:37" x14ac:dyDescent="0.25">
      <c r="A692" s="1984">
        <v>1</v>
      </c>
      <c r="B692" s="11" t="s">
        <v>114</v>
      </c>
      <c r="C692" s="393"/>
      <c r="D692" s="110"/>
      <c r="E692" s="206">
        <v>100</v>
      </c>
      <c r="F692" s="109">
        <f t="shared" si="123"/>
        <v>92</v>
      </c>
      <c r="G692" s="110">
        <v>1574</v>
      </c>
      <c r="H692" s="110">
        <f t="shared" si="122"/>
        <v>1710.8695652173915</v>
      </c>
      <c r="I692" s="177"/>
      <c r="J692" s="177"/>
      <c r="K692" s="1295"/>
      <c r="L692" s="1295"/>
      <c r="M692" s="1295"/>
      <c r="N692" s="137"/>
      <c r="O692" s="1295"/>
      <c r="P692" s="1296"/>
      <c r="Q692" s="305"/>
      <c r="R692" s="305"/>
      <c r="S692" s="305"/>
      <c r="T692" s="305"/>
      <c r="U692" s="305"/>
      <c r="V692" s="305"/>
      <c r="W692" s="305"/>
      <c r="X692" s="305"/>
      <c r="Y692" s="305"/>
      <c r="Z692" s="305"/>
      <c r="AA692" s="305"/>
      <c r="AB692" s="829"/>
      <c r="AC692" s="305"/>
      <c r="AD692" s="741"/>
      <c r="AE692" s="304"/>
      <c r="AF692" s="304"/>
      <c r="AG692" s="305"/>
      <c r="AH692" s="305"/>
      <c r="AI692" s="304"/>
      <c r="AJ692" s="915"/>
      <c r="AK692" s="928"/>
    </row>
    <row r="693" spans="1:37" x14ac:dyDescent="0.25">
      <c r="A693" s="1984">
        <v>1</v>
      </c>
      <c r="B693" s="11" t="s">
        <v>65</v>
      </c>
      <c r="C693" s="393"/>
      <c r="D693" s="110"/>
      <c r="E693" s="206">
        <v>500</v>
      </c>
      <c r="F693" s="109">
        <f t="shared" si="123"/>
        <v>458</v>
      </c>
      <c r="G693" s="110">
        <v>592</v>
      </c>
      <c r="H693" s="110">
        <f t="shared" si="122"/>
        <v>129.25764192139738</v>
      </c>
      <c r="I693" s="177"/>
      <c r="J693" s="177"/>
      <c r="K693" s="1295"/>
      <c r="L693" s="1295"/>
      <c r="M693" s="1295"/>
      <c r="N693" s="137"/>
      <c r="O693" s="1295"/>
      <c r="P693" s="1296"/>
      <c r="Q693" s="305"/>
      <c r="R693" s="305"/>
      <c r="S693" s="305"/>
      <c r="T693" s="305"/>
      <c r="U693" s="305"/>
      <c r="V693" s="305"/>
      <c r="W693" s="305"/>
      <c r="X693" s="305"/>
      <c r="Y693" s="305"/>
      <c r="Z693" s="305"/>
      <c r="AA693" s="305"/>
      <c r="AB693" s="829"/>
      <c r="AC693" s="305"/>
      <c r="AD693" s="741"/>
      <c r="AE693" s="304"/>
      <c r="AF693" s="304"/>
      <c r="AG693" s="305"/>
      <c r="AH693" s="305"/>
      <c r="AI693" s="304"/>
      <c r="AJ693" s="915"/>
      <c r="AK693" s="928"/>
    </row>
    <row r="694" spans="1:37" ht="30" x14ac:dyDescent="0.25">
      <c r="A694" s="1984">
        <v>1</v>
      </c>
      <c r="B694" s="11" t="s">
        <v>122</v>
      </c>
      <c r="C694" s="393"/>
      <c r="D694" s="110"/>
      <c r="E694" s="206">
        <v>1350</v>
      </c>
      <c r="F694" s="109">
        <f t="shared" si="123"/>
        <v>1238</v>
      </c>
      <c r="G694" s="110">
        <v>1190</v>
      </c>
      <c r="H694" s="110">
        <f t="shared" si="122"/>
        <v>96.122778675282717</v>
      </c>
      <c r="I694" s="177"/>
      <c r="J694" s="177"/>
      <c r="K694" s="1295"/>
      <c r="L694" s="1295"/>
      <c r="M694" s="1295"/>
      <c r="N694" s="137"/>
      <c r="O694" s="1295"/>
      <c r="P694" s="1296"/>
      <c r="Q694" s="305"/>
      <c r="R694" s="305"/>
      <c r="S694" s="305"/>
      <c r="T694" s="305"/>
      <c r="U694" s="305"/>
      <c r="V694" s="305"/>
      <c r="W694" s="305"/>
      <c r="X694" s="305"/>
      <c r="Y694" s="305"/>
      <c r="Z694" s="305"/>
      <c r="AA694" s="305"/>
      <c r="AB694" s="829"/>
      <c r="AC694" s="305"/>
      <c r="AD694" s="741"/>
      <c r="AE694" s="304"/>
      <c r="AF694" s="304"/>
      <c r="AG694" s="305"/>
      <c r="AH694" s="305"/>
      <c r="AI694" s="304"/>
      <c r="AJ694" s="915"/>
      <c r="AK694" s="928"/>
    </row>
    <row r="695" spans="1:37" ht="45" x14ac:dyDescent="0.25">
      <c r="A695" s="1984">
        <v>1</v>
      </c>
      <c r="B695" s="11" t="s">
        <v>341</v>
      </c>
      <c r="C695" s="393"/>
      <c r="D695" s="110"/>
      <c r="E695" s="206"/>
      <c r="F695" s="109"/>
      <c r="G695" s="110">
        <v>0</v>
      </c>
      <c r="H695" s="110"/>
      <c r="I695" s="177"/>
      <c r="J695" s="177"/>
      <c r="K695" s="1295"/>
      <c r="L695" s="1295"/>
      <c r="M695" s="1295"/>
      <c r="N695" s="137"/>
      <c r="O695" s="1295"/>
      <c r="P695" s="1296"/>
      <c r="Q695" s="305"/>
      <c r="R695" s="305"/>
      <c r="S695" s="305"/>
      <c r="T695" s="305"/>
      <c r="U695" s="305"/>
      <c r="V695" s="305"/>
      <c r="W695" s="305"/>
      <c r="X695" s="305"/>
      <c r="Y695" s="305"/>
      <c r="Z695" s="305"/>
      <c r="AA695" s="305"/>
      <c r="AB695" s="829"/>
      <c r="AC695" s="305"/>
      <c r="AD695" s="741"/>
      <c r="AE695" s="304"/>
      <c r="AF695" s="304"/>
      <c r="AG695" s="305"/>
      <c r="AH695" s="305"/>
      <c r="AI695" s="304"/>
      <c r="AJ695" s="915"/>
      <c r="AK695" s="928"/>
    </row>
    <row r="696" spans="1:37" x14ac:dyDescent="0.25">
      <c r="A696" s="1984">
        <v>1</v>
      </c>
      <c r="B696" s="11" t="s">
        <v>113</v>
      </c>
      <c r="C696" s="393"/>
      <c r="D696" s="110"/>
      <c r="E696" s="206">
        <v>800</v>
      </c>
      <c r="F696" s="109">
        <f>ROUND(E696/12*$B$4,0)</f>
        <v>733</v>
      </c>
      <c r="G696" s="110">
        <v>1578</v>
      </c>
      <c r="H696" s="110">
        <f>G696/F696*100</f>
        <v>215.27967257844475</v>
      </c>
      <c r="I696" s="177"/>
      <c r="J696" s="177"/>
      <c r="K696" s="1295"/>
      <c r="L696" s="1295"/>
      <c r="M696" s="1295"/>
      <c r="N696" s="137"/>
      <c r="O696" s="1295"/>
      <c r="P696" s="1296"/>
      <c r="Q696" s="305"/>
      <c r="R696" s="305"/>
      <c r="S696" s="305"/>
      <c r="T696" s="305"/>
      <c r="U696" s="305"/>
      <c r="V696" s="305"/>
      <c r="W696" s="305"/>
      <c r="X696" s="305"/>
      <c r="Y696" s="305"/>
      <c r="Z696" s="305"/>
      <c r="AA696" s="305"/>
      <c r="AB696" s="829"/>
      <c r="AC696" s="305"/>
      <c r="AD696" s="741"/>
      <c r="AE696" s="304"/>
      <c r="AF696" s="304"/>
      <c r="AG696" s="305"/>
      <c r="AH696" s="305"/>
      <c r="AI696" s="304"/>
      <c r="AJ696" s="915"/>
      <c r="AK696" s="928"/>
    </row>
    <row r="697" spans="1:37" ht="30" x14ac:dyDescent="0.25">
      <c r="A697" s="1984">
        <v>1</v>
      </c>
      <c r="B697" s="11" t="s">
        <v>228</v>
      </c>
      <c r="C697" s="393"/>
      <c r="D697" s="110"/>
      <c r="E697" s="206">
        <v>190</v>
      </c>
      <c r="F697" s="109">
        <f>ROUND(E697/12*$B$4,0)</f>
        <v>174</v>
      </c>
      <c r="G697" s="110">
        <v>120</v>
      </c>
      <c r="H697" s="110">
        <f>G697/F697*100</f>
        <v>68.965517241379317</v>
      </c>
      <c r="I697" s="177"/>
      <c r="J697" s="177"/>
      <c r="K697" s="1295"/>
      <c r="L697" s="1295"/>
      <c r="M697" s="1295"/>
      <c r="N697" s="137"/>
      <c r="O697" s="1295"/>
      <c r="P697" s="1296"/>
      <c r="Q697" s="305"/>
      <c r="R697" s="305"/>
      <c r="S697" s="305"/>
      <c r="T697" s="305"/>
      <c r="U697" s="305"/>
      <c r="V697" s="305"/>
      <c r="W697" s="305"/>
      <c r="X697" s="305"/>
      <c r="Y697" s="305"/>
      <c r="Z697" s="305"/>
      <c r="AA697" s="305"/>
      <c r="AB697" s="829"/>
      <c r="AC697" s="305"/>
      <c r="AD697" s="741"/>
      <c r="AE697" s="304"/>
      <c r="AF697" s="304"/>
      <c r="AG697" s="305"/>
      <c r="AH697" s="305"/>
      <c r="AI697" s="304"/>
      <c r="AJ697" s="915"/>
      <c r="AK697" s="928"/>
    </row>
    <row r="698" spans="1:37" ht="30" x14ac:dyDescent="0.25">
      <c r="A698" s="1984">
        <v>1</v>
      </c>
      <c r="B698" s="11" t="s">
        <v>257</v>
      </c>
      <c r="C698" s="393"/>
      <c r="D698" s="110"/>
      <c r="E698" s="206">
        <v>170</v>
      </c>
      <c r="F698" s="109">
        <f>ROUND(E698/12*$B$4,0)</f>
        <v>156</v>
      </c>
      <c r="G698" s="110">
        <v>29</v>
      </c>
      <c r="H698" s="110">
        <f>G698/F698*100</f>
        <v>18.589743589743591</v>
      </c>
      <c r="I698" s="177"/>
      <c r="J698" s="177"/>
      <c r="K698" s="1295"/>
      <c r="L698" s="1295"/>
      <c r="M698" s="1295"/>
      <c r="N698" s="137"/>
      <c r="O698" s="1295"/>
      <c r="P698" s="1296"/>
      <c r="Q698" s="305"/>
      <c r="R698" s="305"/>
      <c r="S698" s="305"/>
      <c r="T698" s="305"/>
      <c r="U698" s="305"/>
      <c r="V698" s="305"/>
      <c r="W698" s="305"/>
      <c r="X698" s="305"/>
      <c r="Y698" s="305"/>
      <c r="Z698" s="305"/>
      <c r="AA698" s="305"/>
      <c r="AB698" s="829"/>
      <c r="AC698" s="305"/>
      <c r="AD698" s="741"/>
      <c r="AE698" s="304"/>
      <c r="AF698" s="304"/>
      <c r="AG698" s="305"/>
      <c r="AH698" s="305"/>
      <c r="AI698" s="304"/>
      <c r="AJ698" s="915"/>
      <c r="AK698" s="928"/>
    </row>
    <row r="699" spans="1:37" ht="30" x14ac:dyDescent="0.25">
      <c r="A699" s="1984">
        <v>1</v>
      </c>
      <c r="B699" s="11" t="s">
        <v>338</v>
      </c>
      <c r="C699" s="393"/>
      <c r="D699" s="110"/>
      <c r="E699" s="206"/>
      <c r="F699" s="109"/>
      <c r="G699" s="110">
        <v>0</v>
      </c>
      <c r="H699" s="110"/>
      <c r="I699" s="177"/>
      <c r="J699" s="177"/>
      <c r="K699" s="1295"/>
      <c r="L699" s="1295"/>
      <c r="M699" s="1295"/>
      <c r="N699" s="137"/>
      <c r="O699" s="1295"/>
      <c r="P699" s="1296"/>
      <c r="Q699" s="305"/>
      <c r="R699" s="305"/>
      <c r="S699" s="305"/>
      <c r="T699" s="305"/>
      <c r="U699" s="305"/>
      <c r="V699" s="305"/>
      <c r="W699" s="305"/>
      <c r="X699" s="305"/>
      <c r="Y699" s="305"/>
      <c r="Z699" s="305"/>
      <c r="AA699" s="305"/>
      <c r="AB699" s="829"/>
      <c r="AC699" s="305"/>
      <c r="AD699" s="741"/>
      <c r="AE699" s="304"/>
      <c r="AF699" s="304"/>
      <c r="AG699" s="305"/>
      <c r="AH699" s="305"/>
      <c r="AI699" s="304"/>
      <c r="AJ699" s="915"/>
      <c r="AK699" s="928"/>
    </row>
    <row r="700" spans="1:37" ht="45" x14ac:dyDescent="0.25">
      <c r="A700" s="1984">
        <v>1</v>
      </c>
      <c r="B700" s="11" t="s">
        <v>295</v>
      </c>
      <c r="C700" s="393"/>
      <c r="D700" s="110"/>
      <c r="E700" s="206">
        <v>500</v>
      </c>
      <c r="F700" s="109">
        <f t="shared" ref="F700:F711" si="124">ROUND(E700/12*$B$4,0)</f>
        <v>458</v>
      </c>
      <c r="G700" s="110">
        <v>42</v>
      </c>
      <c r="H700" s="110">
        <f t="shared" ref="H700:H711" si="125">G700/F700*100</f>
        <v>9.1703056768558966</v>
      </c>
      <c r="I700" s="177"/>
      <c r="J700" s="177"/>
      <c r="K700" s="1295"/>
      <c r="L700" s="1295"/>
      <c r="M700" s="1295"/>
      <c r="N700" s="137"/>
      <c r="O700" s="1295"/>
      <c r="P700" s="1296"/>
      <c r="Q700" s="305"/>
      <c r="R700" s="305"/>
      <c r="S700" s="305"/>
      <c r="T700" s="305"/>
      <c r="U700" s="305"/>
      <c r="V700" s="305"/>
      <c r="W700" s="305"/>
      <c r="X700" s="305"/>
      <c r="Y700" s="305"/>
      <c r="Z700" s="305"/>
      <c r="AA700" s="305"/>
      <c r="AB700" s="829"/>
      <c r="AC700" s="305"/>
      <c r="AD700" s="304"/>
      <c r="AE700" s="304"/>
      <c r="AF700" s="304"/>
      <c r="AG700" s="305"/>
      <c r="AH700" s="305"/>
      <c r="AI700" s="304"/>
      <c r="AJ700" s="915"/>
      <c r="AK700" s="928"/>
    </row>
    <row r="701" spans="1:37" x14ac:dyDescent="0.25">
      <c r="A701" s="1984">
        <v>1</v>
      </c>
      <c r="B701" s="11" t="s">
        <v>118</v>
      </c>
      <c r="C701" s="393"/>
      <c r="D701" s="110"/>
      <c r="E701" s="206">
        <v>100</v>
      </c>
      <c r="F701" s="109">
        <f t="shared" si="124"/>
        <v>92</v>
      </c>
      <c r="G701" s="110">
        <v>0</v>
      </c>
      <c r="H701" s="110">
        <f t="shared" si="125"/>
        <v>0</v>
      </c>
      <c r="I701" s="177"/>
      <c r="J701" s="177"/>
      <c r="K701" s="1295"/>
      <c r="L701" s="1295"/>
      <c r="M701" s="1295"/>
      <c r="N701" s="137"/>
      <c r="O701" s="1295"/>
      <c r="P701" s="1296"/>
      <c r="Q701" s="305"/>
      <c r="R701" s="305"/>
      <c r="S701" s="305"/>
      <c r="T701" s="305"/>
      <c r="U701" s="305"/>
      <c r="V701" s="305"/>
      <c r="W701" s="305"/>
      <c r="X701" s="305"/>
      <c r="Y701" s="305"/>
      <c r="Z701" s="305"/>
      <c r="AA701" s="305"/>
      <c r="AB701" s="829"/>
      <c r="AC701" s="305"/>
      <c r="AD701" s="304"/>
      <c r="AE701" s="304"/>
      <c r="AF701" s="304"/>
      <c r="AG701" s="305"/>
      <c r="AH701" s="305"/>
      <c r="AI701" s="304"/>
      <c r="AJ701" s="915"/>
      <c r="AK701" s="928"/>
    </row>
    <row r="702" spans="1:37" ht="30" x14ac:dyDescent="0.25">
      <c r="A702" s="1984">
        <v>1</v>
      </c>
      <c r="B702" s="11" t="s">
        <v>119</v>
      </c>
      <c r="C702" s="393"/>
      <c r="D702" s="110"/>
      <c r="E702" s="206">
        <v>600</v>
      </c>
      <c r="F702" s="109">
        <f t="shared" si="124"/>
        <v>550</v>
      </c>
      <c r="G702" s="110">
        <v>1163</v>
      </c>
      <c r="H702" s="110">
        <f t="shared" si="125"/>
        <v>211.45454545454547</v>
      </c>
      <c r="I702" s="177"/>
      <c r="J702" s="177"/>
      <c r="K702" s="1295"/>
      <c r="L702" s="1295"/>
      <c r="M702" s="1295"/>
      <c r="N702" s="137"/>
      <c r="O702" s="1295"/>
      <c r="P702" s="1296"/>
      <c r="Q702" s="305"/>
      <c r="R702" s="305"/>
      <c r="S702" s="305"/>
      <c r="T702" s="305"/>
      <c r="U702" s="305"/>
      <c r="V702" s="305"/>
      <c r="W702" s="305"/>
      <c r="X702" s="305"/>
      <c r="Y702" s="305"/>
      <c r="Z702" s="305"/>
      <c r="AA702" s="305"/>
      <c r="AB702" s="829"/>
      <c r="AC702" s="305"/>
      <c r="AD702" s="304"/>
      <c r="AE702" s="304"/>
      <c r="AF702" s="304"/>
      <c r="AG702" s="305"/>
      <c r="AH702" s="305"/>
      <c r="AI702" s="304"/>
      <c r="AJ702" s="915"/>
      <c r="AK702" s="928"/>
    </row>
    <row r="703" spans="1:37" x14ac:dyDescent="0.25">
      <c r="A703" s="1984">
        <v>1</v>
      </c>
      <c r="B703" s="11" t="s">
        <v>87</v>
      </c>
      <c r="C703" s="393"/>
      <c r="D703" s="110"/>
      <c r="E703" s="206">
        <v>100</v>
      </c>
      <c r="F703" s="109">
        <f t="shared" si="124"/>
        <v>92</v>
      </c>
      <c r="G703" s="110">
        <v>137</v>
      </c>
      <c r="H703" s="110">
        <f t="shared" si="125"/>
        <v>148.91304347826087</v>
      </c>
      <c r="I703" s="177"/>
      <c r="J703" s="177"/>
      <c r="K703" s="1295"/>
      <c r="L703" s="1295"/>
      <c r="M703" s="1295"/>
      <c r="N703" s="137"/>
      <c r="O703" s="1295"/>
      <c r="P703" s="1296"/>
      <c r="Q703" s="305"/>
      <c r="R703" s="305"/>
      <c r="S703" s="305"/>
      <c r="T703" s="305"/>
      <c r="U703" s="305"/>
      <c r="V703" s="305"/>
      <c r="W703" s="305"/>
      <c r="X703" s="305"/>
      <c r="Y703" s="305"/>
      <c r="Z703" s="305"/>
      <c r="AA703" s="305"/>
      <c r="AB703" s="829"/>
      <c r="AC703" s="305"/>
      <c r="AD703" s="741"/>
      <c r="AE703" s="304"/>
      <c r="AF703" s="304"/>
      <c r="AG703" s="305"/>
      <c r="AH703" s="305"/>
      <c r="AI703" s="304"/>
      <c r="AJ703" s="915"/>
      <c r="AK703" s="928"/>
    </row>
    <row r="704" spans="1:37" x14ac:dyDescent="0.25">
      <c r="A704" s="1984">
        <v>1</v>
      </c>
      <c r="B704" s="11" t="s">
        <v>112</v>
      </c>
      <c r="C704" s="393"/>
      <c r="D704" s="110"/>
      <c r="E704" s="206">
        <v>40</v>
      </c>
      <c r="F704" s="109">
        <f t="shared" si="124"/>
        <v>37</v>
      </c>
      <c r="G704" s="110">
        <v>53</v>
      </c>
      <c r="H704" s="110">
        <f t="shared" si="125"/>
        <v>143.24324324324326</v>
      </c>
      <c r="I704" s="177"/>
      <c r="J704" s="177"/>
      <c r="K704" s="1295"/>
      <c r="L704" s="1295"/>
      <c r="M704" s="1295"/>
      <c r="N704" s="137"/>
      <c r="O704" s="1295"/>
      <c r="P704" s="1296"/>
      <c r="Q704" s="305"/>
      <c r="R704" s="305"/>
      <c r="S704" s="305"/>
      <c r="T704" s="305"/>
      <c r="U704" s="305"/>
      <c r="V704" s="305"/>
      <c r="W704" s="305"/>
      <c r="X704" s="305"/>
      <c r="Y704" s="305"/>
      <c r="Z704" s="305"/>
      <c r="AA704" s="305"/>
      <c r="AB704" s="829"/>
      <c r="AC704" s="305"/>
      <c r="AD704" s="741"/>
      <c r="AE704" s="304"/>
      <c r="AF704" s="304"/>
      <c r="AG704" s="305"/>
      <c r="AH704" s="305"/>
      <c r="AI704" s="304"/>
      <c r="AJ704" s="915"/>
      <c r="AK704" s="928"/>
    </row>
    <row r="705" spans="1:37" ht="30" x14ac:dyDescent="0.25">
      <c r="A705" s="1984">
        <v>1</v>
      </c>
      <c r="B705" s="11" t="s">
        <v>187</v>
      </c>
      <c r="C705" s="393"/>
      <c r="D705" s="110"/>
      <c r="E705" s="206">
        <v>20</v>
      </c>
      <c r="F705" s="109">
        <f t="shared" si="124"/>
        <v>18</v>
      </c>
      <c r="G705" s="110">
        <v>19</v>
      </c>
      <c r="H705" s="110">
        <f t="shared" si="125"/>
        <v>105.55555555555556</v>
      </c>
      <c r="I705" s="177"/>
      <c r="J705" s="177"/>
      <c r="K705" s="1295"/>
      <c r="L705" s="1295"/>
      <c r="M705" s="1295"/>
      <c r="N705" s="137"/>
      <c r="O705" s="1295"/>
      <c r="P705" s="1296"/>
      <c r="Q705" s="305"/>
      <c r="R705" s="305"/>
      <c r="S705" s="305"/>
      <c r="T705" s="305"/>
      <c r="U705" s="305"/>
      <c r="V705" s="305"/>
      <c r="W705" s="305"/>
      <c r="X705" s="305"/>
      <c r="Y705" s="305"/>
      <c r="Z705" s="305"/>
      <c r="AA705" s="305"/>
      <c r="AB705" s="829"/>
      <c r="AC705" s="305"/>
      <c r="AD705" s="741"/>
      <c r="AE705" s="304"/>
      <c r="AF705" s="304"/>
      <c r="AG705" s="305"/>
      <c r="AH705" s="305"/>
      <c r="AI705" s="304"/>
      <c r="AJ705" s="915"/>
      <c r="AK705" s="928"/>
    </row>
    <row r="706" spans="1:37" x14ac:dyDescent="0.25">
      <c r="A706" s="1984">
        <v>1</v>
      </c>
      <c r="B706" s="11" t="s">
        <v>258</v>
      </c>
      <c r="C706" s="393"/>
      <c r="D706" s="110"/>
      <c r="E706" s="206">
        <v>150</v>
      </c>
      <c r="F706" s="109">
        <f t="shared" si="124"/>
        <v>138</v>
      </c>
      <c r="G706" s="110">
        <v>212</v>
      </c>
      <c r="H706" s="110">
        <f t="shared" si="125"/>
        <v>153.62318840579709</v>
      </c>
      <c r="I706" s="177"/>
      <c r="J706" s="177"/>
      <c r="K706" s="1295"/>
      <c r="L706" s="1295"/>
      <c r="M706" s="1295"/>
      <c r="N706" s="137"/>
      <c r="O706" s="1295"/>
      <c r="P706" s="1296"/>
      <c r="Q706" s="305"/>
      <c r="R706" s="305"/>
      <c r="S706" s="305"/>
      <c r="T706" s="305"/>
      <c r="U706" s="305"/>
      <c r="V706" s="305"/>
      <c r="W706" s="305"/>
      <c r="X706" s="305"/>
      <c r="Y706" s="305"/>
      <c r="Z706" s="305"/>
      <c r="AA706" s="305"/>
      <c r="AB706" s="829"/>
      <c r="AC706" s="305"/>
      <c r="AD706" s="741"/>
      <c r="AE706" s="304"/>
      <c r="AF706" s="304"/>
      <c r="AG706" s="305"/>
      <c r="AH706" s="305"/>
      <c r="AI706" s="304"/>
      <c r="AJ706" s="915"/>
      <c r="AK706" s="928"/>
    </row>
    <row r="707" spans="1:37" ht="30" x14ac:dyDescent="0.25">
      <c r="A707" s="1984">
        <v>1</v>
      </c>
      <c r="B707" s="11" t="s">
        <v>259</v>
      </c>
      <c r="C707" s="393"/>
      <c r="D707" s="110"/>
      <c r="E707" s="206">
        <v>800</v>
      </c>
      <c r="F707" s="109">
        <f t="shared" si="124"/>
        <v>733</v>
      </c>
      <c r="G707" s="110">
        <v>882</v>
      </c>
      <c r="H707" s="110">
        <f t="shared" si="125"/>
        <v>120.32742155525239</v>
      </c>
      <c r="I707" s="177"/>
      <c r="J707" s="177"/>
      <c r="K707" s="1295"/>
      <c r="L707" s="1295"/>
      <c r="M707" s="1295"/>
      <c r="N707" s="137"/>
      <c r="O707" s="1295"/>
      <c r="P707" s="1296"/>
      <c r="Q707" s="305"/>
      <c r="R707" s="305"/>
      <c r="S707" s="305"/>
      <c r="T707" s="305"/>
      <c r="U707" s="305"/>
      <c r="V707" s="305"/>
      <c r="W707" s="305"/>
      <c r="X707" s="305"/>
      <c r="Y707" s="305"/>
      <c r="Z707" s="305"/>
      <c r="AA707" s="305"/>
      <c r="AB707" s="829"/>
      <c r="AC707" s="305"/>
      <c r="AD707" s="741"/>
      <c r="AE707" s="304"/>
      <c r="AF707" s="304"/>
      <c r="AG707" s="305"/>
      <c r="AH707" s="305"/>
      <c r="AI707" s="304"/>
      <c r="AJ707" s="915"/>
      <c r="AK707" s="928"/>
    </row>
    <row r="708" spans="1:37" ht="30" x14ac:dyDescent="0.25">
      <c r="A708" s="1984">
        <v>1</v>
      </c>
      <c r="B708" s="11" t="s">
        <v>264</v>
      </c>
      <c r="C708" s="393"/>
      <c r="D708" s="110"/>
      <c r="E708" s="206">
        <v>3000</v>
      </c>
      <c r="F708" s="109">
        <f t="shared" si="124"/>
        <v>2750</v>
      </c>
      <c r="G708" s="110">
        <v>3004</v>
      </c>
      <c r="H708" s="110">
        <f t="shared" si="125"/>
        <v>109.23636363636365</v>
      </c>
      <c r="I708" s="177"/>
      <c r="J708" s="177"/>
      <c r="K708" s="1295"/>
      <c r="L708" s="1295"/>
      <c r="M708" s="1295"/>
      <c r="N708" s="137"/>
      <c r="O708" s="1295"/>
      <c r="P708" s="1296"/>
      <c r="Q708" s="305"/>
      <c r="R708" s="305"/>
      <c r="S708" s="305"/>
      <c r="T708" s="305"/>
      <c r="U708" s="305"/>
      <c r="V708" s="305"/>
      <c r="W708" s="305"/>
      <c r="X708" s="305"/>
      <c r="Y708" s="305"/>
      <c r="Z708" s="305"/>
      <c r="AA708" s="305"/>
      <c r="AB708" s="829"/>
      <c r="AC708" s="305"/>
      <c r="AD708" s="741"/>
      <c r="AE708" s="304"/>
      <c r="AF708" s="304"/>
      <c r="AG708" s="305"/>
      <c r="AH708" s="305"/>
      <c r="AI708" s="304"/>
      <c r="AJ708" s="915"/>
      <c r="AK708" s="928"/>
    </row>
    <row r="709" spans="1:37" x14ac:dyDescent="0.25">
      <c r="A709" s="1984">
        <v>1</v>
      </c>
      <c r="B709" s="11" t="s">
        <v>29</v>
      </c>
      <c r="C709" s="393"/>
      <c r="D709" s="110"/>
      <c r="E709" s="206">
        <v>400</v>
      </c>
      <c r="F709" s="109">
        <f t="shared" si="124"/>
        <v>367</v>
      </c>
      <c r="G709" s="110">
        <v>364</v>
      </c>
      <c r="H709" s="110">
        <f t="shared" si="125"/>
        <v>99.182561307901906</v>
      </c>
      <c r="I709" s="177"/>
      <c r="J709" s="177"/>
      <c r="K709" s="1295"/>
      <c r="L709" s="1295"/>
      <c r="M709" s="1295"/>
      <c r="N709" s="137"/>
      <c r="O709" s="1295"/>
      <c r="P709" s="1296"/>
      <c r="Q709" s="305"/>
      <c r="R709" s="305"/>
      <c r="S709" s="305"/>
      <c r="T709" s="305"/>
      <c r="U709" s="305"/>
      <c r="V709" s="305"/>
      <c r="W709" s="305"/>
      <c r="X709" s="305"/>
      <c r="Y709" s="305"/>
      <c r="Z709" s="305"/>
      <c r="AA709" s="305"/>
      <c r="AB709" s="829"/>
      <c r="AC709" s="305"/>
      <c r="AD709" s="741"/>
      <c r="AE709" s="304"/>
      <c r="AF709" s="304"/>
      <c r="AG709" s="305"/>
      <c r="AH709" s="305"/>
      <c r="AI709" s="304"/>
      <c r="AJ709" s="915"/>
      <c r="AK709" s="928"/>
    </row>
    <row r="710" spans="1:37" x14ac:dyDescent="0.25">
      <c r="A710" s="1984">
        <v>1</v>
      </c>
      <c r="B710" s="11" t="s">
        <v>88</v>
      </c>
      <c r="C710" s="393"/>
      <c r="D710" s="110"/>
      <c r="E710" s="206">
        <v>1500</v>
      </c>
      <c r="F710" s="109">
        <f t="shared" si="124"/>
        <v>1375</v>
      </c>
      <c r="G710" s="110">
        <v>3457</v>
      </c>
      <c r="H710" s="110">
        <f t="shared" si="125"/>
        <v>251.41818181818181</v>
      </c>
      <c r="I710" s="177"/>
      <c r="J710" s="177"/>
      <c r="K710" s="1295"/>
      <c r="L710" s="1295"/>
      <c r="M710" s="1295"/>
      <c r="N710" s="137"/>
      <c r="O710" s="1295"/>
      <c r="P710" s="1296"/>
      <c r="Q710" s="305"/>
      <c r="R710" s="305"/>
      <c r="S710" s="305"/>
      <c r="T710" s="305"/>
      <c r="U710" s="305"/>
      <c r="V710" s="305"/>
      <c r="W710" s="305"/>
      <c r="X710" s="305"/>
      <c r="Y710" s="305"/>
      <c r="Z710" s="305"/>
      <c r="AA710" s="305"/>
      <c r="AB710" s="829"/>
      <c r="AC710" s="305"/>
      <c r="AD710" s="741"/>
      <c r="AE710" s="304"/>
      <c r="AF710" s="304"/>
      <c r="AG710" s="305"/>
      <c r="AH710" s="305"/>
      <c r="AI710" s="304"/>
      <c r="AJ710" s="915"/>
      <c r="AK710" s="928"/>
    </row>
    <row r="711" spans="1:37" ht="30" x14ac:dyDescent="0.25">
      <c r="A711" s="1984">
        <v>1</v>
      </c>
      <c r="B711" s="11" t="s">
        <v>71</v>
      </c>
      <c r="C711" s="393"/>
      <c r="D711" s="110"/>
      <c r="E711" s="206">
        <v>180</v>
      </c>
      <c r="F711" s="109">
        <f t="shared" si="124"/>
        <v>165</v>
      </c>
      <c r="G711" s="110">
        <v>224</v>
      </c>
      <c r="H711" s="110">
        <f t="shared" si="125"/>
        <v>135.75757575757578</v>
      </c>
      <c r="I711" s="177"/>
      <c r="J711" s="177"/>
      <c r="K711" s="1295"/>
      <c r="L711" s="1295"/>
      <c r="M711" s="1295"/>
      <c r="N711" s="137"/>
      <c r="O711" s="1295"/>
      <c r="P711" s="1296"/>
      <c r="Q711" s="305"/>
      <c r="R711" s="305"/>
      <c r="S711" s="305"/>
      <c r="T711" s="305"/>
      <c r="U711" s="305"/>
      <c r="V711" s="305"/>
      <c r="W711" s="305"/>
      <c r="X711" s="305"/>
      <c r="Y711" s="305"/>
      <c r="Z711" s="305"/>
      <c r="AA711" s="305"/>
      <c r="AB711" s="829"/>
      <c r="AC711" s="305"/>
      <c r="AD711" s="741"/>
      <c r="AE711" s="304"/>
      <c r="AF711" s="304"/>
      <c r="AG711" s="305"/>
      <c r="AH711" s="305"/>
      <c r="AI711" s="304"/>
      <c r="AJ711" s="915"/>
      <c r="AK711" s="928"/>
    </row>
    <row r="712" spans="1:37" ht="30" x14ac:dyDescent="0.25">
      <c r="A712" s="1984">
        <v>1</v>
      </c>
      <c r="B712" s="11" t="s">
        <v>309</v>
      </c>
      <c r="C712" s="425"/>
      <c r="D712" s="969"/>
      <c r="E712" s="206"/>
      <c r="F712" s="109"/>
      <c r="G712" s="969">
        <v>177</v>
      </c>
      <c r="H712" s="110"/>
      <c r="I712" s="177"/>
      <c r="J712" s="177"/>
      <c r="K712" s="1295"/>
      <c r="L712" s="1295"/>
      <c r="M712" s="1295"/>
      <c r="N712" s="137"/>
      <c r="O712" s="1295"/>
      <c r="P712" s="1296"/>
      <c r="Q712" s="305"/>
      <c r="R712" s="305"/>
      <c r="S712" s="305"/>
      <c r="T712" s="305"/>
      <c r="U712" s="305"/>
      <c r="V712" s="305"/>
      <c r="W712" s="305"/>
      <c r="X712" s="305"/>
      <c r="Y712" s="305"/>
      <c r="Z712" s="305"/>
      <c r="AA712" s="305"/>
      <c r="AB712" s="829"/>
      <c r="AC712" s="305"/>
      <c r="AD712" s="741"/>
      <c r="AE712" s="304"/>
      <c r="AF712" s="304"/>
      <c r="AG712" s="305"/>
      <c r="AH712" s="305"/>
      <c r="AI712" s="304"/>
      <c r="AJ712" s="915"/>
      <c r="AK712" s="928"/>
    </row>
    <row r="713" spans="1:37" ht="29.25" x14ac:dyDescent="0.25">
      <c r="A713" s="1984">
        <v>1</v>
      </c>
      <c r="B713" s="666" t="s">
        <v>294</v>
      </c>
      <c r="C713" s="425"/>
      <c r="D713" s="969"/>
      <c r="E713" s="206"/>
      <c r="F713" s="109"/>
      <c r="G713" s="969">
        <f>G712</f>
        <v>177</v>
      </c>
      <c r="H713" s="110"/>
      <c r="I713" s="177"/>
      <c r="J713" s="177"/>
      <c r="K713" s="1295"/>
      <c r="L713" s="1295"/>
      <c r="M713" s="1295"/>
      <c r="N713" s="137"/>
      <c r="O713" s="1295"/>
      <c r="P713" s="1296"/>
      <c r="Q713" s="305"/>
      <c r="R713" s="305"/>
      <c r="S713" s="305"/>
      <c r="T713" s="305"/>
      <c r="U713" s="305"/>
      <c r="V713" s="305"/>
      <c r="W713" s="305"/>
      <c r="X713" s="305"/>
      <c r="Y713" s="305"/>
      <c r="Z713" s="305"/>
      <c r="AA713" s="305"/>
      <c r="AB713" s="829"/>
      <c r="AC713" s="305">
        <f>AI713-AH713-AE713</f>
        <v>-2.9399999999999977</v>
      </c>
      <c r="AD713" s="741"/>
      <c r="AE713" s="304">
        <v>263.13</v>
      </c>
      <c r="AF713" s="304">
        <f>AC713-AB713</f>
        <v>-2.9399999999999977</v>
      </c>
      <c r="AG713" s="305">
        <v>-2.94</v>
      </c>
      <c r="AH713" s="305">
        <v>0</v>
      </c>
      <c r="AI713" s="304">
        <v>260.19</v>
      </c>
      <c r="AJ713" s="915"/>
      <c r="AK713" s="928"/>
    </row>
    <row r="714" spans="1:37" x14ac:dyDescent="0.25">
      <c r="A714" s="1984">
        <v>1</v>
      </c>
      <c r="B714" s="442" t="s">
        <v>260</v>
      </c>
      <c r="C714" s="425"/>
      <c r="D714" s="969"/>
      <c r="E714" s="206">
        <f>E676</f>
        <v>13000</v>
      </c>
      <c r="F714" s="109">
        <f>ROUND(E714/12*$B$4,0)</f>
        <v>11917</v>
      </c>
      <c r="G714" s="969">
        <f>G676</f>
        <v>11233</v>
      </c>
      <c r="H714" s="110">
        <f>G714/F714*100</f>
        <v>94.260300411177312</v>
      </c>
      <c r="I714" s="177"/>
      <c r="J714" s="177"/>
      <c r="K714" s="1295"/>
      <c r="L714" s="1295"/>
      <c r="M714" s="1295"/>
      <c r="N714" s="137"/>
      <c r="O714" s="1295"/>
      <c r="P714" s="1296"/>
      <c r="Q714" s="305"/>
      <c r="R714" s="305"/>
      <c r="S714" s="305"/>
      <c r="T714" s="305"/>
      <c r="U714" s="305"/>
      <c r="V714" s="305"/>
      <c r="W714" s="305"/>
      <c r="X714" s="305"/>
      <c r="Y714" s="305"/>
      <c r="Z714" s="305"/>
      <c r="AA714" s="305"/>
      <c r="AB714" s="829"/>
      <c r="AC714" s="305"/>
      <c r="AD714" s="741"/>
      <c r="AE714" s="304"/>
      <c r="AF714" s="304"/>
      <c r="AG714" s="305"/>
      <c r="AH714" s="305"/>
      <c r="AI714" s="304"/>
      <c r="AJ714" s="915"/>
      <c r="AK714" s="928"/>
    </row>
    <row r="715" spans="1:37" ht="29.25" x14ac:dyDescent="0.25">
      <c r="A715" s="1984">
        <v>1</v>
      </c>
      <c r="B715" s="442" t="s">
        <v>261</v>
      </c>
      <c r="C715" s="425"/>
      <c r="D715" s="969"/>
      <c r="E715" s="206"/>
      <c r="F715" s="115"/>
      <c r="G715" s="969"/>
      <c r="H715" s="110"/>
      <c r="I715" s="177"/>
      <c r="J715" s="177"/>
      <c r="K715" s="1295"/>
      <c r="L715" s="1295"/>
      <c r="M715" s="1295"/>
      <c r="N715" s="137"/>
      <c r="O715" s="1295"/>
      <c r="P715" s="1296"/>
      <c r="Q715" s="305"/>
      <c r="R715" s="305"/>
      <c r="S715" s="305"/>
      <c r="T715" s="305"/>
      <c r="U715" s="305"/>
      <c r="V715" s="305"/>
      <c r="W715" s="305"/>
      <c r="X715" s="305"/>
      <c r="Y715" s="305"/>
      <c r="Z715" s="305"/>
      <c r="AA715" s="305"/>
      <c r="AB715" s="829"/>
      <c r="AC715" s="305"/>
      <c r="AD715" s="741"/>
      <c r="AE715" s="304"/>
      <c r="AF715" s="304"/>
      <c r="AG715" s="305"/>
      <c r="AH715" s="305"/>
      <c r="AI715" s="304"/>
      <c r="AJ715" s="915"/>
      <c r="AK715" s="928"/>
    </row>
    <row r="716" spans="1:37" ht="29.25" x14ac:dyDescent="0.25">
      <c r="A716" s="1984">
        <v>1</v>
      </c>
      <c r="B716" s="442" t="s">
        <v>262</v>
      </c>
      <c r="C716" s="970"/>
      <c r="D716" s="1297"/>
      <c r="E716" s="1260"/>
      <c r="F716" s="1068"/>
      <c r="G716" s="1068"/>
      <c r="H716" s="495"/>
      <c r="I716" s="177"/>
      <c r="J716" s="177"/>
      <c r="K716" s="1295"/>
      <c r="L716" s="1295"/>
      <c r="M716" s="1295"/>
      <c r="N716" s="137"/>
      <c r="O716" s="1295"/>
      <c r="P716" s="1296"/>
      <c r="Q716" s="305"/>
      <c r="R716" s="305"/>
      <c r="S716" s="305"/>
      <c r="T716" s="305"/>
      <c r="U716" s="305"/>
      <c r="V716" s="305"/>
      <c r="W716" s="305"/>
      <c r="X716" s="305"/>
      <c r="Y716" s="305"/>
      <c r="Z716" s="305"/>
      <c r="AA716" s="305"/>
      <c r="AB716" s="825">
        <f>Q716/12*$B$4</f>
        <v>0</v>
      </c>
      <c r="AC716" s="305">
        <f>AI716-AH716-AE716</f>
        <v>0</v>
      </c>
      <c r="AD716" s="741"/>
      <c r="AE716" s="304"/>
      <c r="AF716" s="304">
        <f>AC716-AB716</f>
        <v>0</v>
      </c>
      <c r="AG716" s="305"/>
      <c r="AH716" s="305"/>
      <c r="AI716" s="304"/>
      <c r="AJ716" s="915"/>
      <c r="AK716" s="928"/>
    </row>
    <row r="717" spans="1:37" x14ac:dyDescent="0.25">
      <c r="A717" s="990">
        <v>1</v>
      </c>
      <c r="B717" s="1168" t="s">
        <v>134</v>
      </c>
      <c r="C717" s="1035"/>
      <c r="D717" s="1298"/>
      <c r="E717" s="32">
        <f>E714</f>
        <v>13000</v>
      </c>
      <c r="F717" s="7">
        <f>F714</f>
        <v>11917</v>
      </c>
      <c r="G717" s="7">
        <f>G714</f>
        <v>11233</v>
      </c>
      <c r="H717" s="7">
        <f>G717/F717*100</f>
        <v>94.260300411177312</v>
      </c>
      <c r="I717" s="8"/>
      <c r="J717" s="8"/>
      <c r="K717" s="1283"/>
      <c r="L717" s="1284"/>
      <c r="M717" s="1284"/>
      <c r="N717" s="1022"/>
      <c r="O717" s="1284"/>
      <c r="P717" s="1022"/>
      <c r="Q717" s="302">
        <f t="shared" ref="Q717:AB717" si="126">SUM(Q716,Q687,Q676)</f>
        <v>28184.612100000006</v>
      </c>
      <c r="R717" s="302">
        <f t="shared" si="126"/>
        <v>28184.612100000006</v>
      </c>
      <c r="S717" s="302">
        <f t="shared" si="126"/>
        <v>28184.612100000006</v>
      </c>
      <c r="T717" s="302">
        <f t="shared" si="126"/>
        <v>28184.612100000006</v>
      </c>
      <c r="U717" s="302">
        <f t="shared" si="126"/>
        <v>28184.612100000006</v>
      </c>
      <c r="V717" s="302">
        <f t="shared" si="126"/>
        <v>28184.612100000006</v>
      </c>
      <c r="W717" s="302">
        <f t="shared" si="126"/>
        <v>28184.612100000006</v>
      </c>
      <c r="X717" s="302">
        <f t="shared" si="126"/>
        <v>28184.612100000006</v>
      </c>
      <c r="Y717" s="302">
        <f t="shared" si="126"/>
        <v>28184.612100000006</v>
      </c>
      <c r="Z717" s="302">
        <f t="shared" si="126"/>
        <v>29763.653500000008</v>
      </c>
      <c r="AA717" s="302">
        <f t="shared" si="126"/>
        <v>29763.653500000008</v>
      </c>
      <c r="AB717" s="834">
        <f t="shared" si="126"/>
        <v>26888.588691666675</v>
      </c>
      <c r="AC717" s="302">
        <f>SUM(AC716,AC687,AC676,AC713)</f>
        <v>27923.671829999999</v>
      </c>
      <c r="AD717" s="745">
        <f>SUM(AD716,AD687,AD676)</f>
        <v>0</v>
      </c>
      <c r="AE717" s="302">
        <f>SUM(AE716,AE687,AE676,AE713)</f>
        <v>257.65039999999999</v>
      </c>
      <c r="AF717" s="302">
        <f>SUM(AF716,AF687,AF676,AF713)</f>
        <v>1035.0831383333229</v>
      </c>
      <c r="AG717" s="302">
        <f>SUM(AG716,AG687,AG676,AG713)</f>
        <v>-2.94</v>
      </c>
      <c r="AH717" s="302">
        <f>SUM(AH716,AH687,AH676,AH713)</f>
        <v>-2.1435399999999998</v>
      </c>
      <c r="AI717" s="302">
        <f>SUM(AI716,AI687,AI676,AI713)</f>
        <v>28179.178689999997</v>
      </c>
      <c r="AJ717" s="915"/>
      <c r="AK717" s="928"/>
    </row>
    <row r="718" spans="1:37" ht="15.75" thickBot="1" x14ac:dyDescent="0.3">
      <c r="A718" s="990">
        <v>1</v>
      </c>
      <c r="B718" s="1299"/>
      <c r="C718" s="1300"/>
      <c r="D718" s="1301"/>
      <c r="E718" s="1260"/>
      <c r="F718" s="1064"/>
      <c r="G718" s="1064"/>
      <c r="H718" s="1064"/>
      <c r="I718" s="1031"/>
      <c r="J718" s="1031"/>
      <c r="K718" s="1302"/>
      <c r="L718" s="1303"/>
      <c r="M718" s="1303"/>
      <c r="N718" s="930"/>
      <c r="O718" s="1303"/>
      <c r="P718" s="930"/>
      <c r="Q718" s="306"/>
      <c r="R718" s="306"/>
      <c r="S718" s="306"/>
      <c r="T718" s="306"/>
      <c r="U718" s="306"/>
      <c r="V718" s="306"/>
      <c r="W718" s="306"/>
      <c r="X718" s="306"/>
      <c r="Y718" s="306"/>
      <c r="Z718" s="306"/>
      <c r="AA718" s="306"/>
      <c r="AB718" s="830"/>
      <c r="AC718" s="306"/>
      <c r="AD718" s="1097"/>
      <c r="AE718" s="306"/>
      <c r="AF718" s="306"/>
      <c r="AG718" s="306"/>
      <c r="AH718" s="306"/>
      <c r="AI718" s="306"/>
      <c r="AJ718" s="915"/>
      <c r="AK718" s="928"/>
    </row>
    <row r="719" spans="1:37" ht="16.5" thickBot="1" x14ac:dyDescent="0.3">
      <c r="A719" s="1984">
        <v>1</v>
      </c>
      <c r="B719" s="1009" t="s">
        <v>277</v>
      </c>
      <c r="C719" s="1009"/>
      <c r="D719" s="139"/>
      <c r="E719" s="238"/>
      <c r="F719" s="1013"/>
      <c r="G719" s="1013"/>
      <c r="H719" s="1054"/>
      <c r="I719" s="1307"/>
      <c r="J719" s="1308"/>
      <c r="K719" s="1013"/>
      <c r="L719" s="1054"/>
      <c r="M719" s="1013"/>
      <c r="N719" s="1054"/>
      <c r="O719" s="1054"/>
      <c r="P719" s="1054"/>
      <c r="Q719" s="309">
        <f t="shared" ref="Q719:AI719" si="127">Q717</f>
        <v>28184.612100000006</v>
      </c>
      <c r="R719" s="309">
        <f t="shared" si="127"/>
        <v>28184.612100000006</v>
      </c>
      <c r="S719" s="309">
        <f t="shared" si="127"/>
        <v>28184.612100000006</v>
      </c>
      <c r="T719" s="309">
        <f t="shared" si="127"/>
        <v>28184.612100000006</v>
      </c>
      <c r="U719" s="309">
        <f t="shared" si="127"/>
        <v>28184.612100000006</v>
      </c>
      <c r="V719" s="309">
        <f t="shared" si="127"/>
        <v>28184.612100000006</v>
      </c>
      <c r="W719" s="309">
        <f t="shared" si="127"/>
        <v>28184.612100000006</v>
      </c>
      <c r="X719" s="309">
        <f t="shared" si="127"/>
        <v>28184.612100000006</v>
      </c>
      <c r="Y719" s="309">
        <f t="shared" si="127"/>
        <v>28184.612100000006</v>
      </c>
      <c r="Z719" s="309">
        <f t="shared" si="127"/>
        <v>29763.653500000008</v>
      </c>
      <c r="AA719" s="309">
        <f t="shared" si="127"/>
        <v>29763.653500000008</v>
      </c>
      <c r="AB719" s="831">
        <f t="shared" si="127"/>
        <v>26888.588691666675</v>
      </c>
      <c r="AC719" s="309">
        <f t="shared" si="127"/>
        <v>27923.671829999999</v>
      </c>
      <c r="AD719" s="746">
        <f t="shared" si="127"/>
        <v>0</v>
      </c>
      <c r="AE719" s="309">
        <f t="shared" si="127"/>
        <v>257.65039999999999</v>
      </c>
      <c r="AF719" s="309">
        <f t="shared" si="127"/>
        <v>1035.0831383333229</v>
      </c>
      <c r="AG719" s="309">
        <f t="shared" si="127"/>
        <v>-2.94</v>
      </c>
      <c r="AH719" s="309">
        <f t="shared" si="127"/>
        <v>-2.1435399999999998</v>
      </c>
      <c r="AI719" s="309">
        <f t="shared" si="127"/>
        <v>28179.178689999997</v>
      </c>
      <c r="AJ719" s="915"/>
      <c r="AK719" s="928"/>
    </row>
    <row r="720" spans="1:37" x14ac:dyDescent="0.25">
      <c r="A720" s="1984">
        <v>1</v>
      </c>
      <c r="B720" s="610"/>
      <c r="C720" s="610"/>
      <c r="D720" s="610"/>
      <c r="E720" s="236"/>
      <c r="F720" s="950"/>
      <c r="G720" s="712"/>
      <c r="H720" s="950"/>
      <c r="I720" s="1309"/>
      <c r="J720" s="1309"/>
      <c r="K720" s="712"/>
      <c r="L720" s="950"/>
      <c r="M720" s="950"/>
      <c r="N720" s="950"/>
      <c r="O720" s="950"/>
      <c r="P720" s="712"/>
      <c r="Q720" s="303"/>
      <c r="R720" s="303"/>
      <c r="S720" s="303"/>
      <c r="T720" s="303"/>
      <c r="U720" s="303"/>
      <c r="V720" s="303"/>
      <c r="W720" s="303"/>
      <c r="X720" s="303"/>
      <c r="Y720" s="303"/>
      <c r="Z720" s="303"/>
      <c r="AA720" s="303"/>
      <c r="AB720" s="341"/>
      <c r="AC720" s="303">
        <f>AI720-AH720-AE720</f>
        <v>0</v>
      </c>
      <c r="AD720" s="744"/>
      <c r="AE720" s="303"/>
      <c r="AF720" s="303"/>
      <c r="AG720" s="303"/>
      <c r="AH720" s="303"/>
      <c r="AI720" s="303"/>
      <c r="AJ720" s="915"/>
      <c r="AK720" s="928"/>
    </row>
    <row r="721" spans="1:37" ht="29.25" x14ac:dyDescent="0.25">
      <c r="A721" s="1984">
        <v>1</v>
      </c>
      <c r="B721" s="919" t="s">
        <v>666</v>
      </c>
      <c r="C721" s="919"/>
      <c r="D721" s="920"/>
      <c r="E721" s="203"/>
      <c r="F721" s="168"/>
      <c r="G721" s="1280"/>
      <c r="H721" s="168"/>
      <c r="I721" s="794"/>
      <c r="J721" s="794"/>
      <c r="K721" s="1281"/>
      <c r="L721" s="1282"/>
      <c r="M721" s="1282"/>
      <c r="N721" s="1282"/>
      <c r="O721" s="1282"/>
      <c r="P721" s="1281"/>
      <c r="Q721" s="304"/>
      <c r="R721" s="304"/>
      <c r="S721" s="304"/>
      <c r="T721" s="304"/>
      <c r="U721" s="304"/>
      <c r="V721" s="304"/>
      <c r="W721" s="304"/>
      <c r="X721" s="304"/>
      <c r="Y721" s="304"/>
      <c r="Z721" s="304"/>
      <c r="AA721" s="304"/>
      <c r="AB721" s="301"/>
      <c r="AC721" s="304">
        <f>AI721-AH721-AE721</f>
        <v>0</v>
      </c>
      <c r="AD721" s="741"/>
      <c r="AE721" s="304"/>
      <c r="AF721" s="304"/>
      <c r="AG721" s="304"/>
      <c r="AH721" s="304"/>
      <c r="AI721" s="304"/>
      <c r="AJ721" s="915"/>
      <c r="AK721" s="928"/>
    </row>
    <row r="722" spans="1:37" x14ac:dyDescent="0.25">
      <c r="A722" s="1984">
        <v>1</v>
      </c>
      <c r="B722" s="439" t="s">
        <v>194</v>
      </c>
      <c r="C722" s="728"/>
      <c r="D722" s="729"/>
      <c r="E722" s="236"/>
      <c r="F722" s="950"/>
      <c r="G722" s="712"/>
      <c r="H722" s="950"/>
      <c r="I722" s="261"/>
      <c r="J722" s="261"/>
      <c r="K722" s="1310"/>
      <c r="L722" s="1293"/>
      <c r="M722" s="1293"/>
      <c r="N722" s="1293"/>
      <c r="O722" s="1293"/>
      <c r="P722" s="1293"/>
      <c r="Q722" s="303"/>
      <c r="R722" s="303"/>
      <c r="S722" s="303"/>
      <c r="T722" s="303"/>
      <c r="U722" s="303"/>
      <c r="V722" s="303"/>
      <c r="W722" s="303"/>
      <c r="X722" s="303"/>
      <c r="Y722" s="303"/>
      <c r="Z722" s="303"/>
      <c r="AA722" s="303"/>
      <c r="AB722" s="825"/>
      <c r="AC722" s="303"/>
      <c r="AD722" s="744"/>
      <c r="AE722" s="303"/>
      <c r="AF722" s="303"/>
      <c r="AG722" s="303"/>
      <c r="AH722" s="303"/>
      <c r="AI722" s="303"/>
      <c r="AJ722" s="915"/>
      <c r="AK722" s="928"/>
    </row>
    <row r="723" spans="1:37" ht="29.25" x14ac:dyDescent="0.25">
      <c r="A723" s="1984">
        <v>1</v>
      </c>
      <c r="B723" s="492" t="s">
        <v>310</v>
      </c>
      <c r="C723" s="728"/>
      <c r="D723" s="729"/>
      <c r="E723" s="219">
        <f>E725+E728+E729</f>
        <v>2550</v>
      </c>
      <c r="F723" s="113">
        <f>F725+F728+F729</f>
        <v>2337</v>
      </c>
      <c r="G723" s="1128">
        <f>G725+G728+G729</f>
        <v>2244</v>
      </c>
      <c r="H723" s="950">
        <f>G723/F723*100</f>
        <v>96.020539152759952</v>
      </c>
      <c r="I723" s="261"/>
      <c r="J723" s="261"/>
      <c r="K723" s="1310"/>
      <c r="L723" s="1293"/>
      <c r="M723" s="1293"/>
      <c r="N723" s="1293"/>
      <c r="O723" s="1293"/>
      <c r="P723" s="1293"/>
      <c r="Q723" s="303">
        <v>1744.5934999999999</v>
      </c>
      <c r="R723" s="303">
        <v>1744.5934999999999</v>
      </c>
      <c r="S723" s="303">
        <v>1744.5934999999999</v>
      </c>
      <c r="T723" s="303">
        <v>1744.5934999999999</v>
      </c>
      <c r="U723" s="303">
        <v>1744.5934999999999</v>
      </c>
      <c r="V723" s="303">
        <v>1744.5934999999999</v>
      </c>
      <c r="W723" s="303">
        <v>1744.5934999999999</v>
      </c>
      <c r="X723" s="303">
        <v>1744.5934999999999</v>
      </c>
      <c r="Y723" s="303">
        <v>1744.5934999999999</v>
      </c>
      <c r="Z723" s="303">
        <v>1744.5934999999999</v>
      </c>
      <c r="AA723" s="303">
        <v>1744.5934999999999</v>
      </c>
      <c r="AB723" s="825">
        <f>Q723/12*$B$4+(R723-Q723)/11*10+(S723-R723)/10*9+(T723-S723)/9*8+(U723-T723)/8*7+(V723-U723)/7*6+(W723-V723)/6*5+(X723-W723)/5*4+(Y723-X723)/4*3+(Z723-Y723)/3*2+(AA723-Z723)/2*1</f>
        <v>1599.2107083333333</v>
      </c>
      <c r="AC723" s="303">
        <f>AI723-AH723-AE723</f>
        <v>1510.3657099999998</v>
      </c>
      <c r="AD723" s="744"/>
      <c r="AE723" s="303"/>
      <c r="AF723" s="303">
        <f>AC723-AB723</f>
        <v>-88.844998333333479</v>
      </c>
      <c r="AG723" s="303"/>
      <c r="AH723" s="303">
        <v>-2.2215499999999997</v>
      </c>
      <c r="AI723" s="303">
        <v>1508.1441599999998</v>
      </c>
      <c r="AJ723" s="915"/>
      <c r="AK723" s="928"/>
    </row>
    <row r="724" spans="1:37" x14ac:dyDescent="0.25">
      <c r="A724" s="1984">
        <v>1</v>
      </c>
      <c r="B724" s="4" t="s">
        <v>303</v>
      </c>
      <c r="C724" s="728"/>
      <c r="D724" s="729"/>
      <c r="E724" s="730"/>
      <c r="F724" s="950"/>
      <c r="G724" s="712"/>
      <c r="H724" s="950"/>
      <c r="I724" s="261"/>
      <c r="J724" s="261"/>
      <c r="K724" s="1310"/>
      <c r="L724" s="1293"/>
      <c r="M724" s="1293"/>
      <c r="N724" s="1293"/>
      <c r="O724" s="1293"/>
      <c r="P724" s="1293"/>
      <c r="Q724" s="303"/>
      <c r="R724" s="303"/>
      <c r="S724" s="303"/>
      <c r="T724" s="303"/>
      <c r="U724" s="303"/>
      <c r="V724" s="303"/>
      <c r="W724" s="303"/>
      <c r="X724" s="303"/>
      <c r="Y724" s="303"/>
      <c r="Z724" s="303"/>
      <c r="AA724" s="303"/>
      <c r="AB724" s="341"/>
      <c r="AC724" s="303"/>
      <c r="AD724" s="744"/>
      <c r="AE724" s="303"/>
      <c r="AF724" s="303"/>
      <c r="AG724" s="303"/>
      <c r="AH724" s="303"/>
      <c r="AI724" s="303"/>
      <c r="AJ724" s="915"/>
      <c r="AK724" s="928"/>
    </row>
    <row r="725" spans="1:37" ht="30" x14ac:dyDescent="0.25">
      <c r="A725" s="1984">
        <v>1</v>
      </c>
      <c r="B725" s="504" t="s">
        <v>442</v>
      </c>
      <c r="C725" s="728"/>
      <c r="D725" s="729"/>
      <c r="E725" s="219">
        <f>E726</f>
        <v>2000</v>
      </c>
      <c r="F725" s="113">
        <f>F726</f>
        <v>1833</v>
      </c>
      <c r="G725" s="1128">
        <f>G726</f>
        <v>1715</v>
      </c>
      <c r="H725" s="950">
        <f>G725/F725*100</f>
        <v>93.562465902891432</v>
      </c>
      <c r="I725" s="261"/>
      <c r="J725" s="261"/>
      <c r="K725" s="1310"/>
      <c r="L725" s="1293"/>
      <c r="M725" s="1293"/>
      <c r="N725" s="1293"/>
      <c r="O725" s="1293"/>
      <c r="P725" s="1293"/>
      <c r="Q725" s="303"/>
      <c r="R725" s="303"/>
      <c r="S725" s="303"/>
      <c r="T725" s="303"/>
      <c r="U725" s="303"/>
      <c r="V725" s="303"/>
      <c r="W725" s="303"/>
      <c r="X725" s="303"/>
      <c r="Y725" s="303"/>
      <c r="Z725" s="303"/>
      <c r="AA725" s="303"/>
      <c r="AB725" s="341"/>
      <c r="AC725" s="303"/>
      <c r="AD725" s="744"/>
      <c r="AE725" s="303"/>
      <c r="AF725" s="303"/>
      <c r="AG725" s="303"/>
      <c r="AH725" s="303"/>
      <c r="AI725" s="303"/>
      <c r="AJ725" s="915"/>
      <c r="AK725" s="928"/>
    </row>
    <row r="726" spans="1:37" x14ac:dyDescent="0.25">
      <c r="A726" s="1984">
        <v>1</v>
      </c>
      <c r="B726" s="4" t="s">
        <v>443</v>
      </c>
      <c r="C726" s="728"/>
      <c r="D726" s="729"/>
      <c r="E726" s="730">
        <v>2000</v>
      </c>
      <c r="F726" s="731">
        <f>ROUND(E726/12*$B$4,0)</f>
        <v>1833</v>
      </c>
      <c r="G726" s="732">
        <v>1715</v>
      </c>
      <c r="H726" s="731">
        <f>G726/F726*100</f>
        <v>93.562465902891432</v>
      </c>
      <c r="I726" s="261"/>
      <c r="J726" s="261"/>
      <c r="K726" s="1310"/>
      <c r="L726" s="1293"/>
      <c r="M726" s="1293"/>
      <c r="N726" s="1293"/>
      <c r="O726" s="1293"/>
      <c r="P726" s="1293"/>
      <c r="Q726" s="303"/>
      <c r="R726" s="303"/>
      <c r="S726" s="303"/>
      <c r="T726" s="303"/>
      <c r="U726" s="303"/>
      <c r="V726" s="303"/>
      <c r="W726" s="303"/>
      <c r="X726" s="303"/>
      <c r="Y726" s="303"/>
      <c r="Z726" s="303"/>
      <c r="AA726" s="303"/>
      <c r="AB726" s="341"/>
      <c r="AC726" s="303"/>
      <c r="AD726" s="744"/>
      <c r="AE726" s="303"/>
      <c r="AF726" s="303"/>
      <c r="AG726" s="303"/>
      <c r="AH726" s="303"/>
      <c r="AI726" s="303"/>
      <c r="AJ726" s="915"/>
      <c r="AK726" s="928"/>
    </row>
    <row r="727" spans="1:37" ht="45" x14ac:dyDescent="0.25">
      <c r="A727" s="1984">
        <v>1</v>
      </c>
      <c r="B727" s="4" t="s">
        <v>445</v>
      </c>
      <c r="C727" s="728"/>
      <c r="D727" s="729"/>
      <c r="E727" s="730"/>
      <c r="F727" s="731"/>
      <c r="G727" s="712"/>
      <c r="H727" s="950"/>
      <c r="I727" s="261"/>
      <c r="J727" s="261"/>
      <c r="K727" s="1310"/>
      <c r="L727" s="1293"/>
      <c r="M727" s="1293"/>
      <c r="N727" s="1293"/>
      <c r="O727" s="1293"/>
      <c r="P727" s="1293"/>
      <c r="Q727" s="303"/>
      <c r="R727" s="303"/>
      <c r="S727" s="303"/>
      <c r="T727" s="303"/>
      <c r="U727" s="303"/>
      <c r="V727" s="303"/>
      <c r="W727" s="303"/>
      <c r="X727" s="303"/>
      <c r="Y727" s="303"/>
      <c r="Z727" s="303"/>
      <c r="AA727" s="303"/>
      <c r="AB727" s="341"/>
      <c r="AC727" s="303"/>
      <c r="AD727" s="744"/>
      <c r="AE727" s="303"/>
      <c r="AF727" s="303"/>
      <c r="AG727" s="303"/>
      <c r="AH727" s="303"/>
      <c r="AI727" s="303"/>
      <c r="AJ727" s="915"/>
      <c r="AK727" s="928"/>
    </row>
    <row r="728" spans="1:37" ht="60" x14ac:dyDescent="0.25">
      <c r="A728" s="1984">
        <v>1</v>
      </c>
      <c r="B728" s="4" t="s">
        <v>446</v>
      </c>
      <c r="C728" s="728"/>
      <c r="D728" s="729"/>
      <c r="E728" s="730"/>
      <c r="F728" s="731"/>
      <c r="G728" s="712"/>
      <c r="H728" s="950"/>
      <c r="I728" s="261"/>
      <c r="J728" s="261"/>
      <c r="K728" s="1310"/>
      <c r="L728" s="1293"/>
      <c r="M728" s="1293"/>
      <c r="N728" s="1293"/>
      <c r="O728" s="1293"/>
      <c r="P728" s="1293"/>
      <c r="Q728" s="303"/>
      <c r="R728" s="303"/>
      <c r="S728" s="303"/>
      <c r="T728" s="303"/>
      <c r="U728" s="303"/>
      <c r="V728" s="303"/>
      <c r="W728" s="303"/>
      <c r="X728" s="303"/>
      <c r="Y728" s="303"/>
      <c r="Z728" s="303"/>
      <c r="AA728" s="303"/>
      <c r="AB728" s="341"/>
      <c r="AC728" s="303"/>
      <c r="AD728" s="744"/>
      <c r="AE728" s="303"/>
      <c r="AF728" s="303"/>
      <c r="AG728" s="303"/>
      <c r="AH728" s="303"/>
      <c r="AI728" s="303"/>
      <c r="AJ728" s="915"/>
      <c r="AK728" s="928"/>
    </row>
    <row r="729" spans="1:37" ht="45" x14ac:dyDescent="0.25">
      <c r="A729" s="1984">
        <v>1</v>
      </c>
      <c r="B729" s="505" t="s">
        <v>447</v>
      </c>
      <c r="C729" s="728"/>
      <c r="D729" s="729"/>
      <c r="E729" s="730">
        <v>550</v>
      </c>
      <c r="F729" s="731">
        <f>ROUND(E729/12*$B$4,0)</f>
        <v>504</v>
      </c>
      <c r="G729" s="732">
        <v>529</v>
      </c>
      <c r="H729" s="950">
        <f>G729/F729*100</f>
        <v>104.96031746031747</v>
      </c>
      <c r="I729" s="261"/>
      <c r="J729" s="261"/>
      <c r="K729" s="1310"/>
      <c r="L729" s="1293"/>
      <c r="M729" s="1293"/>
      <c r="N729" s="1293"/>
      <c r="O729" s="1293"/>
      <c r="P729" s="1293"/>
      <c r="Q729" s="303"/>
      <c r="R729" s="303"/>
      <c r="S729" s="303"/>
      <c r="T729" s="303"/>
      <c r="U729" s="303"/>
      <c r="V729" s="303"/>
      <c r="W729" s="303"/>
      <c r="X729" s="303"/>
      <c r="Y729" s="303"/>
      <c r="Z729" s="303"/>
      <c r="AA729" s="303"/>
      <c r="AB729" s="341"/>
      <c r="AC729" s="303"/>
      <c r="AD729" s="744"/>
      <c r="AE729" s="303"/>
      <c r="AF729" s="303"/>
      <c r="AG729" s="303"/>
      <c r="AH729" s="303"/>
      <c r="AI729" s="303"/>
      <c r="AJ729" s="915"/>
      <c r="AK729" s="928"/>
    </row>
    <row r="730" spans="1:37" ht="29.25" x14ac:dyDescent="0.25">
      <c r="A730" s="1984">
        <v>1</v>
      </c>
      <c r="B730" s="492" t="s">
        <v>311</v>
      </c>
      <c r="C730" s="728"/>
      <c r="D730" s="729"/>
      <c r="E730" s="730"/>
      <c r="F730" s="950"/>
      <c r="G730" s="712"/>
      <c r="H730" s="950"/>
      <c r="I730" s="261"/>
      <c r="J730" s="261"/>
      <c r="K730" s="1310"/>
      <c r="L730" s="1293"/>
      <c r="M730" s="1293"/>
      <c r="N730" s="1293"/>
      <c r="O730" s="1293"/>
      <c r="P730" s="1293"/>
      <c r="Q730" s="303"/>
      <c r="R730" s="303"/>
      <c r="S730" s="303"/>
      <c r="T730" s="303"/>
      <c r="U730" s="303"/>
      <c r="V730" s="303"/>
      <c r="W730" s="303"/>
      <c r="X730" s="303"/>
      <c r="Y730" s="303"/>
      <c r="Z730" s="303"/>
      <c r="AA730" s="303"/>
      <c r="AB730" s="341"/>
      <c r="AC730" s="303"/>
      <c r="AD730" s="744"/>
      <c r="AE730" s="303"/>
      <c r="AF730" s="303"/>
      <c r="AG730" s="303"/>
      <c r="AH730" s="303"/>
      <c r="AI730" s="303"/>
      <c r="AJ730" s="915"/>
      <c r="AK730" s="928"/>
    </row>
    <row r="731" spans="1:37" ht="29.25" x14ac:dyDescent="0.25">
      <c r="A731" s="1984">
        <v>1</v>
      </c>
      <c r="B731" s="492" t="s">
        <v>304</v>
      </c>
      <c r="C731" s="728"/>
      <c r="D731" s="729"/>
      <c r="E731" s="730">
        <f>E732</f>
        <v>0</v>
      </c>
      <c r="F731" s="950"/>
      <c r="G731" s="712"/>
      <c r="H731" s="950"/>
      <c r="I731" s="261"/>
      <c r="J731" s="261"/>
      <c r="K731" s="1310"/>
      <c r="L731" s="1293"/>
      <c r="M731" s="1293"/>
      <c r="N731" s="1293"/>
      <c r="O731" s="1293"/>
      <c r="P731" s="1293"/>
      <c r="Q731" s="303"/>
      <c r="R731" s="303"/>
      <c r="S731" s="303"/>
      <c r="T731" s="303"/>
      <c r="U731" s="303"/>
      <c r="V731" s="303"/>
      <c r="W731" s="303"/>
      <c r="X731" s="303"/>
      <c r="Y731" s="303"/>
      <c r="Z731" s="303"/>
      <c r="AA731" s="303"/>
      <c r="AB731" s="341"/>
      <c r="AC731" s="303"/>
      <c r="AD731" s="744"/>
      <c r="AE731" s="303"/>
      <c r="AF731" s="303"/>
      <c r="AG731" s="303"/>
      <c r="AH731" s="303"/>
      <c r="AI731" s="303"/>
      <c r="AJ731" s="915"/>
      <c r="AK731" s="928"/>
    </row>
    <row r="732" spans="1:37" ht="30" x14ac:dyDescent="0.25">
      <c r="A732" s="1984">
        <v>1</v>
      </c>
      <c r="B732" s="488" t="s">
        <v>191</v>
      </c>
      <c r="C732" s="728"/>
      <c r="D732" s="729"/>
      <c r="E732" s="730"/>
      <c r="F732" s="950"/>
      <c r="G732" s="712"/>
      <c r="H732" s="950"/>
      <c r="I732" s="261"/>
      <c r="J732" s="261"/>
      <c r="K732" s="1310"/>
      <c r="L732" s="1293"/>
      <c r="M732" s="1293"/>
      <c r="N732" s="1293"/>
      <c r="O732" s="1293"/>
      <c r="P732" s="1293"/>
      <c r="Q732" s="303"/>
      <c r="R732" s="303"/>
      <c r="S732" s="303"/>
      <c r="T732" s="303"/>
      <c r="U732" s="303"/>
      <c r="V732" s="303"/>
      <c r="W732" s="303"/>
      <c r="X732" s="303"/>
      <c r="Y732" s="303"/>
      <c r="Z732" s="303"/>
      <c r="AA732" s="303"/>
      <c r="AB732" s="341"/>
      <c r="AC732" s="303"/>
      <c r="AD732" s="744"/>
      <c r="AE732" s="303"/>
      <c r="AF732" s="303"/>
      <c r="AG732" s="303"/>
      <c r="AH732" s="303"/>
      <c r="AI732" s="303"/>
      <c r="AJ732" s="915"/>
      <c r="AK732" s="928"/>
    </row>
    <row r="733" spans="1:37" ht="57.75" x14ac:dyDescent="0.25">
      <c r="A733" s="1984">
        <v>1</v>
      </c>
      <c r="B733" s="492" t="s">
        <v>305</v>
      </c>
      <c r="C733" s="728"/>
      <c r="D733" s="729"/>
      <c r="E733" s="730"/>
      <c r="F733" s="950"/>
      <c r="G733" s="712"/>
      <c r="H733" s="950"/>
      <c r="I733" s="261"/>
      <c r="J733" s="261"/>
      <c r="K733" s="1310"/>
      <c r="L733" s="1293"/>
      <c r="M733" s="1293"/>
      <c r="N733" s="1293"/>
      <c r="O733" s="1293"/>
      <c r="P733" s="1293"/>
      <c r="Q733" s="303"/>
      <c r="R733" s="303"/>
      <c r="S733" s="303"/>
      <c r="T733" s="303"/>
      <c r="U733" s="303"/>
      <c r="V733" s="303"/>
      <c r="W733" s="303"/>
      <c r="X733" s="303"/>
      <c r="Y733" s="303"/>
      <c r="Z733" s="303"/>
      <c r="AA733" s="303"/>
      <c r="AB733" s="341"/>
      <c r="AC733" s="303"/>
      <c r="AD733" s="744"/>
      <c r="AE733" s="303"/>
      <c r="AF733" s="303"/>
      <c r="AG733" s="303"/>
      <c r="AH733" s="303"/>
      <c r="AI733" s="303"/>
      <c r="AJ733" s="915"/>
      <c r="AK733" s="928"/>
    </row>
    <row r="734" spans="1:37" x14ac:dyDescent="0.25">
      <c r="A734" s="1984">
        <v>1</v>
      </c>
      <c r="B734" s="442" t="s">
        <v>260</v>
      </c>
      <c r="C734" s="394"/>
      <c r="D734" s="9"/>
      <c r="E734" s="217">
        <f>E723</f>
        <v>2550</v>
      </c>
      <c r="F734" s="259">
        <f>F723</f>
        <v>2337</v>
      </c>
      <c r="G734" s="1186">
        <f>G723</f>
        <v>2244</v>
      </c>
      <c r="H734" s="110">
        <f>G734/F734*100</f>
        <v>96.020539152759952</v>
      </c>
      <c r="I734" s="177"/>
      <c r="J734" s="177"/>
      <c r="K734" s="1311"/>
      <c r="L734" s="1295"/>
      <c r="M734" s="1295"/>
      <c r="N734" s="1295"/>
      <c r="O734" s="1295"/>
      <c r="P734" s="1312"/>
      <c r="Q734" s="304"/>
      <c r="R734" s="304"/>
      <c r="S734" s="304"/>
      <c r="T734" s="304"/>
      <c r="U734" s="304"/>
      <c r="V734" s="304"/>
      <c r="W734" s="304"/>
      <c r="X734" s="304"/>
      <c r="Y734" s="304"/>
      <c r="Z734" s="304"/>
      <c r="AA734" s="304"/>
      <c r="AB734" s="301"/>
      <c r="AC734" s="304"/>
      <c r="AD734" s="741"/>
      <c r="AE734" s="304"/>
      <c r="AF734" s="304"/>
      <c r="AG734" s="304"/>
      <c r="AH734" s="304"/>
      <c r="AI734" s="304"/>
      <c r="AJ734" s="915"/>
      <c r="AK734" s="928"/>
    </row>
    <row r="735" spans="1:37" ht="29.25" x14ac:dyDescent="0.25">
      <c r="A735" s="1984">
        <v>1</v>
      </c>
      <c r="B735" s="442" t="s">
        <v>261</v>
      </c>
      <c r="C735" s="394"/>
      <c r="D735" s="9"/>
      <c r="E735" s="206"/>
      <c r="F735" s="110"/>
      <c r="G735" s="1063"/>
      <c r="H735" s="110"/>
      <c r="I735" s="177"/>
      <c r="J735" s="177"/>
      <c r="K735" s="1311"/>
      <c r="L735" s="1295"/>
      <c r="M735" s="1295"/>
      <c r="N735" s="1295"/>
      <c r="O735" s="1295"/>
      <c r="P735" s="1312"/>
      <c r="Q735" s="304"/>
      <c r="R735" s="304"/>
      <c r="S735" s="304"/>
      <c r="T735" s="304"/>
      <c r="U735" s="304"/>
      <c r="V735" s="304"/>
      <c r="W735" s="304"/>
      <c r="X735" s="304"/>
      <c r="Y735" s="304"/>
      <c r="Z735" s="304"/>
      <c r="AA735" s="304"/>
      <c r="AB735" s="301"/>
      <c r="AC735" s="304"/>
      <c r="AD735" s="741"/>
      <c r="AE735" s="304"/>
      <c r="AF735" s="304"/>
      <c r="AG735" s="304"/>
      <c r="AH735" s="304"/>
      <c r="AI735" s="304"/>
      <c r="AJ735" s="915"/>
      <c r="AK735" s="928"/>
    </row>
    <row r="736" spans="1:37" ht="29.25" x14ac:dyDescent="0.25">
      <c r="A736" s="1984">
        <v>1</v>
      </c>
      <c r="B736" s="442" t="s">
        <v>262</v>
      </c>
      <c r="C736" s="394"/>
      <c r="D736" s="9"/>
      <c r="E736" s="206"/>
      <c r="F736" s="109"/>
      <c r="G736" s="178"/>
      <c r="H736" s="109"/>
      <c r="I736" s="177"/>
      <c r="J736" s="177"/>
      <c r="K736" s="1311"/>
      <c r="L736" s="1295"/>
      <c r="M736" s="1295"/>
      <c r="N736" s="1295"/>
      <c r="O736" s="1295"/>
      <c r="P736" s="1312"/>
      <c r="Q736" s="304"/>
      <c r="R736" s="304"/>
      <c r="S736" s="304"/>
      <c r="T736" s="304"/>
      <c r="U736" s="304"/>
      <c r="V736" s="304"/>
      <c r="W736" s="304"/>
      <c r="X736" s="304"/>
      <c r="Y736" s="304"/>
      <c r="Z736" s="304"/>
      <c r="AA736" s="304"/>
      <c r="AB736" s="301"/>
      <c r="AC736" s="304">
        <f>AI736-AH736-AE736</f>
        <v>0</v>
      </c>
      <c r="AD736" s="741"/>
      <c r="AE736" s="304"/>
      <c r="AF736" s="304">
        <f>AC736-AB736</f>
        <v>0</v>
      </c>
      <c r="AG736" s="304"/>
      <c r="AH736" s="304"/>
      <c r="AI736" s="304"/>
      <c r="AJ736" s="915"/>
      <c r="AK736" s="928"/>
    </row>
    <row r="737" spans="1:43" x14ac:dyDescent="0.25">
      <c r="A737" s="1984">
        <v>1</v>
      </c>
      <c r="B737" s="443" t="s">
        <v>134</v>
      </c>
      <c r="C737" s="394"/>
      <c r="D737" s="9"/>
      <c r="E737" s="217">
        <f>E734</f>
        <v>2550</v>
      </c>
      <c r="F737" s="259">
        <f>F734</f>
        <v>2337</v>
      </c>
      <c r="G737" s="1186">
        <f>G734</f>
        <v>2244</v>
      </c>
      <c r="H737" s="259">
        <f>G737/F737*100</f>
        <v>96.020539152759952</v>
      </c>
      <c r="I737" s="177"/>
      <c r="J737" s="177"/>
      <c r="K737" s="1311"/>
      <c r="L737" s="1295"/>
      <c r="M737" s="1295"/>
      <c r="N737" s="1295"/>
      <c r="O737" s="1295"/>
      <c r="P737" s="1312"/>
      <c r="Q737" s="304">
        <f t="shared" ref="Q737:AI737" si="128">Q723</f>
        <v>1744.5934999999999</v>
      </c>
      <c r="R737" s="304">
        <f t="shared" si="128"/>
        <v>1744.5934999999999</v>
      </c>
      <c r="S737" s="304">
        <f t="shared" si="128"/>
        <v>1744.5934999999999</v>
      </c>
      <c r="T737" s="304">
        <f t="shared" si="128"/>
        <v>1744.5934999999999</v>
      </c>
      <c r="U737" s="304">
        <f t="shared" si="128"/>
        <v>1744.5934999999999</v>
      </c>
      <c r="V737" s="304">
        <f t="shared" si="128"/>
        <v>1744.5934999999999</v>
      </c>
      <c r="W737" s="304">
        <f t="shared" si="128"/>
        <v>1744.5934999999999</v>
      </c>
      <c r="X737" s="304">
        <f t="shared" si="128"/>
        <v>1744.5934999999999</v>
      </c>
      <c r="Y737" s="304">
        <f t="shared" si="128"/>
        <v>1744.5934999999999</v>
      </c>
      <c r="Z737" s="304">
        <f t="shared" si="128"/>
        <v>1744.5934999999999</v>
      </c>
      <c r="AA737" s="304">
        <f t="shared" si="128"/>
        <v>1744.5934999999999</v>
      </c>
      <c r="AB737" s="301">
        <f t="shared" si="128"/>
        <v>1599.2107083333333</v>
      </c>
      <c r="AC737" s="304">
        <f t="shared" si="128"/>
        <v>1510.3657099999998</v>
      </c>
      <c r="AD737" s="741">
        <f t="shared" si="128"/>
        <v>0</v>
      </c>
      <c r="AE737" s="304">
        <f t="shared" si="128"/>
        <v>0</v>
      </c>
      <c r="AF737" s="304">
        <f t="shared" si="128"/>
        <v>-88.844998333333479</v>
      </c>
      <c r="AG737" s="304">
        <f t="shared" si="128"/>
        <v>0</v>
      </c>
      <c r="AH737" s="304">
        <f t="shared" si="128"/>
        <v>-2.2215499999999997</v>
      </c>
      <c r="AI737" s="304">
        <f t="shared" si="128"/>
        <v>1508.1441599999998</v>
      </c>
      <c r="AJ737" s="915"/>
      <c r="AK737" s="928"/>
    </row>
    <row r="738" spans="1:43" x14ac:dyDescent="0.25">
      <c r="B738" s="152" t="s">
        <v>146</v>
      </c>
      <c r="C738" s="394"/>
      <c r="D738" s="394"/>
      <c r="E738" s="1127"/>
      <c r="F738" s="1167"/>
      <c r="G738" s="3060"/>
      <c r="H738" s="1167"/>
      <c r="I738" s="177"/>
      <c r="J738" s="1031"/>
      <c r="K738" s="1295"/>
      <c r="L738" s="1303"/>
      <c r="M738" s="1303"/>
      <c r="N738" s="1303"/>
      <c r="O738" s="1295"/>
      <c r="P738" s="3061"/>
      <c r="Q738" s="306"/>
      <c r="R738" s="304"/>
      <c r="S738" s="306"/>
      <c r="T738" s="306"/>
      <c r="U738" s="306"/>
      <c r="V738" s="306"/>
      <c r="W738" s="306"/>
      <c r="X738" s="304"/>
      <c r="Y738" s="304"/>
      <c r="Z738" s="304"/>
      <c r="AA738" s="304"/>
      <c r="AB738" s="301"/>
      <c r="AC738" s="306"/>
      <c r="AD738" s="741"/>
      <c r="AE738" s="304"/>
      <c r="AF738" s="306"/>
      <c r="AG738" s="304"/>
      <c r="AH738" s="306"/>
      <c r="AI738" s="304"/>
      <c r="AJ738" s="915"/>
      <c r="AK738" s="928"/>
    </row>
    <row r="739" spans="1:43" x14ac:dyDescent="0.25">
      <c r="B739" s="1982" t="s">
        <v>64</v>
      </c>
      <c r="C739" s="394"/>
      <c r="D739" s="3066">
        <v>240</v>
      </c>
      <c r="E739" s="199">
        <v>5</v>
      </c>
      <c r="F739" s="165">
        <f>E739/4*2</f>
        <v>2.5</v>
      </c>
      <c r="G739" s="165"/>
      <c r="H739" s="165">
        <f>G739/F739*100</f>
        <v>0</v>
      </c>
      <c r="I739" s="1976">
        <v>9.6999999999999993</v>
      </c>
      <c r="J739" s="165" t="e">
        <f>M739/G739</f>
        <v>#DIV/0!</v>
      </c>
      <c r="K739" s="1976">
        <f>ROUND(E739*I739,0)</f>
        <v>49</v>
      </c>
      <c r="L739" s="165">
        <f>K739/4*2</f>
        <v>24.5</v>
      </c>
      <c r="M739" s="165"/>
      <c r="N739" s="165">
        <f>M739/L739*100</f>
        <v>0</v>
      </c>
      <c r="O739" s="1976">
        <f>ROUND(K739/D739,0)</f>
        <v>0</v>
      </c>
      <c r="P739" s="165" t="e">
        <f>M739/$B$4*12/O739</f>
        <v>#DIV/0!</v>
      </c>
      <c r="Q739" s="342"/>
      <c r="R739" s="328"/>
      <c r="S739" s="342"/>
      <c r="T739" s="342"/>
      <c r="U739" s="342"/>
      <c r="V739" s="342"/>
      <c r="W739" s="342"/>
      <c r="X739" s="328"/>
      <c r="Y739" s="328"/>
      <c r="Z739" s="328"/>
      <c r="AA739" s="328"/>
      <c r="AB739" s="329"/>
      <c r="AC739" s="342"/>
      <c r="AD739" s="742"/>
      <c r="AE739" s="328"/>
      <c r="AF739" s="342"/>
      <c r="AG739" s="328"/>
      <c r="AH739" s="342"/>
      <c r="AI739" s="328"/>
      <c r="AJ739" s="915"/>
      <c r="AK739" s="928"/>
    </row>
    <row r="740" spans="1:43" x14ac:dyDescent="0.25">
      <c r="B740" s="3062" t="s">
        <v>13</v>
      </c>
      <c r="C740" s="394"/>
      <c r="D740" s="394"/>
      <c r="E740" s="222">
        <f t="shared" ref="E740:G741" si="129">E739</f>
        <v>5</v>
      </c>
      <c r="F740" s="120">
        <f t="shared" si="129"/>
        <v>2.5</v>
      </c>
      <c r="G740" s="120">
        <f t="shared" si="129"/>
        <v>0</v>
      </c>
      <c r="H740" s="120">
        <f>G740/F740*100</f>
        <v>0</v>
      </c>
      <c r="I740" s="165">
        <f>I739</f>
        <v>9.6999999999999993</v>
      </c>
      <c r="J740" s="165" t="e">
        <f>SUM(J739)</f>
        <v>#DIV/0!</v>
      </c>
      <c r="K740" s="120">
        <f t="shared" ref="K740:M741" si="130">K739</f>
        <v>49</v>
      </c>
      <c r="L740" s="120">
        <f t="shared" si="130"/>
        <v>24.5</v>
      </c>
      <c r="M740" s="120">
        <f t="shared" si="130"/>
        <v>0</v>
      </c>
      <c r="N740" s="1976">
        <f>M740/L740*100</f>
        <v>0</v>
      </c>
      <c r="O740" s="120">
        <f>O739</f>
        <v>0</v>
      </c>
      <c r="P740" s="1976" t="e">
        <f>M740/$B$4*12/O740</f>
        <v>#DIV/0!</v>
      </c>
      <c r="Q740" s="328"/>
      <c r="R740" s="328"/>
      <c r="S740" s="328"/>
      <c r="T740" s="328"/>
      <c r="U740" s="328"/>
      <c r="V740" s="328"/>
      <c r="W740" s="342"/>
      <c r="X740" s="342"/>
      <c r="Y740" s="342"/>
      <c r="Z740" s="342"/>
      <c r="AA740" s="342"/>
      <c r="AB740" s="871"/>
      <c r="AC740" s="342"/>
      <c r="AD740" s="963"/>
      <c r="AE740" s="1639"/>
      <c r="AF740" s="1639"/>
      <c r="AG740" s="342"/>
      <c r="AH740" s="3065"/>
      <c r="AI740" s="342"/>
      <c r="AJ740" s="915"/>
      <c r="AK740" s="928"/>
    </row>
    <row r="741" spans="1:43" ht="29.25" thickBot="1" x14ac:dyDescent="0.3">
      <c r="B741" s="3063" t="s">
        <v>136</v>
      </c>
      <c r="C741" s="394"/>
      <c r="D741" s="394"/>
      <c r="E741" s="1337">
        <f t="shared" si="129"/>
        <v>5</v>
      </c>
      <c r="F741" s="1340">
        <f t="shared" si="129"/>
        <v>2.5</v>
      </c>
      <c r="G741" s="1340">
        <f t="shared" si="129"/>
        <v>0</v>
      </c>
      <c r="H741" s="1340">
        <f>G741/F741*100</f>
        <v>0</v>
      </c>
      <c r="I741" s="1326">
        <f>IF(E741=0,0,K741/E741)</f>
        <v>9.8000000000000007</v>
      </c>
      <c r="J741" s="1326">
        <f>SUM(J737)</f>
        <v>0</v>
      </c>
      <c r="K741" s="134">
        <f t="shared" si="130"/>
        <v>49</v>
      </c>
      <c r="L741" s="134">
        <f t="shared" si="130"/>
        <v>24.5</v>
      </c>
      <c r="M741" s="134">
        <f t="shared" si="130"/>
        <v>0</v>
      </c>
      <c r="N741" s="134">
        <f>N740</f>
        <v>0</v>
      </c>
      <c r="O741" s="134">
        <f>O740</f>
        <v>0</v>
      </c>
      <c r="P741" s="134" t="e">
        <f>M741/$B$4*12/O741</f>
        <v>#DIV/0!</v>
      </c>
      <c r="Q741" s="308"/>
      <c r="R741" s="308"/>
      <c r="S741" s="308"/>
      <c r="T741" s="308"/>
      <c r="U741" s="308"/>
      <c r="V741" s="308"/>
      <c r="W741" s="306"/>
      <c r="X741" s="306"/>
      <c r="Y741" s="306">
        <v>871.69039999999995</v>
      </c>
      <c r="Z741" s="306">
        <v>871.69039999999995</v>
      </c>
      <c r="AA741" s="306">
        <v>871.69039999999995</v>
      </c>
      <c r="AB741" s="3064">
        <f>Q741/12*$B$4+(R741-Q741)/11*10+(S741-R741)/10*9+(T741-S741)/9*8+(U741-T741)/8*7+(V741-U741)/7*6+(W741-V741)/6*5+(X741-W741)/5*4+(Y741-X741)/4*3+(Z741-Y741)/3*2+(AA741-Z741)/2*1</f>
        <v>653.76779999999997</v>
      </c>
      <c r="AC741" s="306">
        <f>AI741-AH741</f>
        <v>0</v>
      </c>
      <c r="AD741" s="1097"/>
      <c r="AE741" s="386"/>
      <c r="AF741" s="386">
        <f>AC741-AB741</f>
        <v>-653.76779999999997</v>
      </c>
      <c r="AG741" s="306"/>
      <c r="AH741" s="306"/>
      <c r="AI741" s="386"/>
      <c r="AJ741" s="915"/>
      <c r="AK741" s="928"/>
    </row>
    <row r="742" spans="1:43" s="5" customFormat="1" ht="16.5" thickBot="1" x14ac:dyDescent="0.3">
      <c r="A742" s="1984">
        <v>1</v>
      </c>
      <c r="B742" s="1009" t="s">
        <v>277</v>
      </c>
      <c r="C742" s="1009"/>
      <c r="D742" s="139"/>
      <c r="E742" s="238"/>
      <c r="F742" s="1054"/>
      <c r="G742" s="1054"/>
      <c r="H742" s="1054"/>
      <c r="I742" s="1308"/>
      <c r="J742" s="1308"/>
      <c r="K742" s="1013"/>
      <c r="L742" s="1054"/>
      <c r="M742" s="1054"/>
      <c r="N742" s="1054"/>
      <c r="O742" s="1054"/>
      <c r="P742" s="1054"/>
      <c r="Q742" s="309">
        <f t="shared" ref="Q742:X742" si="131">Q737</f>
        <v>1744.5934999999999</v>
      </c>
      <c r="R742" s="309">
        <f t="shared" si="131"/>
        <v>1744.5934999999999</v>
      </c>
      <c r="S742" s="309">
        <f t="shared" si="131"/>
        <v>1744.5934999999999</v>
      </c>
      <c r="T742" s="309">
        <f t="shared" si="131"/>
        <v>1744.5934999999999</v>
      </c>
      <c r="U742" s="309">
        <f t="shared" si="131"/>
        <v>1744.5934999999999</v>
      </c>
      <c r="V742" s="309">
        <f t="shared" si="131"/>
        <v>1744.5934999999999</v>
      </c>
      <c r="W742" s="309">
        <f t="shared" si="131"/>
        <v>1744.5934999999999</v>
      </c>
      <c r="X742" s="309">
        <f t="shared" si="131"/>
        <v>1744.5934999999999</v>
      </c>
      <c r="Y742" s="309">
        <f t="shared" ref="Y742:AI742" si="132">Y737+Y741</f>
        <v>2616.2838999999999</v>
      </c>
      <c r="Z742" s="309">
        <f t="shared" si="132"/>
        <v>2616.2838999999999</v>
      </c>
      <c r="AA742" s="309">
        <f t="shared" si="132"/>
        <v>2616.2838999999999</v>
      </c>
      <c r="AB742" s="831">
        <f t="shared" si="132"/>
        <v>2252.9785083333331</v>
      </c>
      <c r="AC742" s="309">
        <f t="shared" si="132"/>
        <v>1510.3657099999998</v>
      </c>
      <c r="AD742" s="746">
        <f t="shared" si="132"/>
        <v>0</v>
      </c>
      <c r="AE742" s="309">
        <f t="shared" si="132"/>
        <v>0</v>
      </c>
      <c r="AF742" s="309">
        <f t="shared" si="132"/>
        <v>-742.61279833333344</v>
      </c>
      <c r="AG742" s="309">
        <f t="shared" si="132"/>
        <v>0</v>
      </c>
      <c r="AH742" s="309">
        <f t="shared" si="132"/>
        <v>-2.2215499999999997</v>
      </c>
      <c r="AI742" s="309">
        <f t="shared" si="132"/>
        <v>1508.1441599999998</v>
      </c>
      <c r="AJ742" s="915"/>
      <c r="AK742" s="928"/>
      <c r="AM742" s="2915"/>
      <c r="AQ742" s="1984"/>
    </row>
    <row r="743" spans="1:43" x14ac:dyDescent="0.25">
      <c r="A743" s="1984">
        <v>1</v>
      </c>
      <c r="B743" s="610"/>
      <c r="C743" s="610"/>
      <c r="D743" s="610"/>
      <c r="E743" s="236"/>
      <c r="F743" s="950"/>
      <c r="G743" s="950"/>
      <c r="H743" s="950"/>
      <c r="I743" s="1309"/>
      <c r="J743" s="1309"/>
      <c r="K743" s="712"/>
      <c r="L743" s="950"/>
      <c r="M743" s="950"/>
      <c r="N743" s="950"/>
      <c r="O743" s="950"/>
      <c r="P743" s="950"/>
      <c r="Q743" s="303"/>
      <c r="R743" s="303"/>
      <c r="S743" s="303"/>
      <c r="T743" s="303"/>
      <c r="U743" s="303"/>
      <c r="V743" s="303"/>
      <c r="W743" s="303"/>
      <c r="X743" s="303"/>
      <c r="Y743" s="303"/>
      <c r="Z743" s="303"/>
      <c r="AA743" s="303"/>
      <c r="AB743" s="341"/>
      <c r="AC743" s="303">
        <f t="shared" ref="AC743:AC749" si="133">AI743-AH743-AE743</f>
        <v>0</v>
      </c>
      <c r="AD743" s="744"/>
      <c r="AE743" s="303"/>
      <c r="AF743" s="303"/>
      <c r="AG743" s="303"/>
      <c r="AH743" s="303"/>
      <c r="AI743" s="303"/>
      <c r="AJ743" s="915"/>
      <c r="AK743" s="928"/>
    </row>
    <row r="744" spans="1:43" ht="45" x14ac:dyDescent="0.25">
      <c r="A744" s="1984">
        <v>1</v>
      </c>
      <c r="B744" s="1324" t="s">
        <v>667</v>
      </c>
      <c r="C744" s="1325"/>
      <c r="D744" s="130"/>
      <c r="E744" s="255"/>
      <c r="F744" s="1306"/>
      <c r="G744" s="1306"/>
      <c r="H744" s="1326"/>
      <c r="I744" s="1327"/>
      <c r="J744" s="1327"/>
      <c r="K744" s="1328"/>
      <c r="L744" s="1326"/>
      <c r="M744" s="1326"/>
      <c r="N744" s="1329"/>
      <c r="O744" s="1306"/>
      <c r="P744" s="1329"/>
      <c r="Q744" s="303"/>
      <c r="R744" s="303"/>
      <c r="S744" s="303"/>
      <c r="T744" s="303"/>
      <c r="U744" s="303"/>
      <c r="V744" s="303"/>
      <c r="W744" s="303"/>
      <c r="X744" s="303"/>
      <c r="Y744" s="303"/>
      <c r="Z744" s="303"/>
      <c r="AA744" s="303"/>
      <c r="AB744" s="341"/>
      <c r="AC744" s="303">
        <f t="shared" si="133"/>
        <v>0</v>
      </c>
      <c r="AD744" s="744"/>
      <c r="AE744" s="303"/>
      <c r="AF744" s="303"/>
      <c r="AG744" s="303"/>
      <c r="AH744" s="303"/>
      <c r="AI744" s="303"/>
      <c r="AJ744" s="915"/>
      <c r="AK744" s="928"/>
    </row>
    <row r="745" spans="1:43" x14ac:dyDescent="0.25">
      <c r="A745" s="1984">
        <v>1</v>
      </c>
      <c r="B745" s="1170"/>
      <c r="C745" s="1171"/>
      <c r="D745" s="1330"/>
      <c r="E745" s="201"/>
      <c r="F745" s="1326"/>
      <c r="G745" s="108"/>
      <c r="H745" s="108"/>
      <c r="I745" s="1313"/>
      <c r="J745" s="1331"/>
      <c r="K745" s="1329"/>
      <c r="L745" s="108"/>
      <c r="M745" s="1332"/>
      <c r="N745" s="108"/>
      <c r="O745" s="1329"/>
      <c r="P745" s="108"/>
      <c r="Q745" s="304"/>
      <c r="R745" s="304"/>
      <c r="S745" s="304"/>
      <c r="T745" s="304"/>
      <c r="U745" s="304"/>
      <c r="V745" s="304"/>
      <c r="W745" s="304"/>
      <c r="X745" s="304"/>
      <c r="Y745" s="304"/>
      <c r="Z745" s="304"/>
      <c r="AA745" s="304"/>
      <c r="AB745" s="829"/>
      <c r="AC745" s="304">
        <f t="shared" si="133"/>
        <v>0</v>
      </c>
      <c r="AD745" s="741"/>
      <c r="AE745" s="304"/>
      <c r="AF745" s="304"/>
      <c r="AG745" s="304"/>
      <c r="AH745" s="304"/>
      <c r="AI745" s="304"/>
      <c r="AJ745" s="915"/>
      <c r="AK745" s="928"/>
    </row>
    <row r="746" spans="1:43" ht="31.5" x14ac:dyDescent="0.25">
      <c r="A746" s="1984">
        <v>1</v>
      </c>
      <c r="B746" s="35" t="s">
        <v>189</v>
      </c>
      <c r="C746" s="410"/>
      <c r="D746" s="1333"/>
      <c r="E746" s="203">
        <v>10267</v>
      </c>
      <c r="F746" s="126">
        <f>ROUND(E746/12*$B$4,0)</f>
        <v>9411</v>
      </c>
      <c r="G746" s="1334">
        <v>9269</v>
      </c>
      <c r="H746" s="1335">
        <f>G746/F746*100</f>
        <v>98.49112740410159</v>
      </c>
      <c r="I746" s="1327"/>
      <c r="J746" s="1331"/>
      <c r="K746" s="108"/>
      <c r="L746" s="108"/>
      <c r="M746" s="1332"/>
      <c r="N746" s="108"/>
      <c r="O746" s="108"/>
      <c r="P746" s="108"/>
      <c r="Q746" s="305"/>
      <c r="R746" s="305"/>
      <c r="S746" s="305"/>
      <c r="T746" s="305"/>
      <c r="U746" s="305"/>
      <c r="V746" s="305"/>
      <c r="W746" s="305"/>
      <c r="X746" s="305"/>
      <c r="Y746" s="305"/>
      <c r="Z746" s="305"/>
      <c r="AA746" s="305"/>
      <c r="AB746" s="829"/>
      <c r="AC746" s="305">
        <f t="shared" si="133"/>
        <v>66380.418359999996</v>
      </c>
      <c r="AD746" s="957"/>
      <c r="AE746" s="305"/>
      <c r="AF746" s="305"/>
      <c r="AG746" s="305"/>
      <c r="AH746" s="315">
        <v>-91.577880000000007</v>
      </c>
      <c r="AI746" s="315">
        <v>66288.840479999999</v>
      </c>
      <c r="AJ746" s="915"/>
      <c r="AK746" s="928"/>
    </row>
    <row r="747" spans="1:43" ht="49.5" customHeight="1" x14ac:dyDescent="0.25">
      <c r="A747" s="1984">
        <v>1</v>
      </c>
      <c r="B747" s="35" t="s">
        <v>188</v>
      </c>
      <c r="C747" s="411"/>
      <c r="D747" s="1330"/>
      <c r="E747" s="203">
        <v>1876</v>
      </c>
      <c r="F747" s="109">
        <f>ROUND(E747/12*$B$4,0)</f>
        <v>1720</v>
      </c>
      <c r="G747" s="109">
        <v>1693</v>
      </c>
      <c r="H747" s="115">
        <f>G747/F747*100</f>
        <v>98.430232558139537</v>
      </c>
      <c r="I747" s="1331"/>
      <c r="J747" s="1331"/>
      <c r="K747" s="108"/>
      <c r="L747" s="1326"/>
      <c r="M747" s="1332"/>
      <c r="N747" s="1329"/>
      <c r="O747" s="108"/>
      <c r="P747" s="1329"/>
      <c r="Q747" s="305"/>
      <c r="R747" s="305"/>
      <c r="S747" s="305"/>
      <c r="T747" s="305"/>
      <c r="U747" s="305"/>
      <c r="V747" s="305"/>
      <c r="W747" s="305"/>
      <c r="X747" s="305"/>
      <c r="Y747" s="305"/>
      <c r="Z747" s="305"/>
      <c r="AA747" s="305"/>
      <c r="AB747" s="301"/>
      <c r="AC747" s="304">
        <f t="shared" si="133"/>
        <v>11548.464250000001</v>
      </c>
      <c r="AD747" s="957"/>
      <c r="AE747" s="305"/>
      <c r="AF747" s="305"/>
      <c r="AG747" s="304"/>
      <c r="AH747" s="342">
        <v>-6.6577900000000003</v>
      </c>
      <c r="AI747" s="315">
        <v>11541.806460000002</v>
      </c>
      <c r="AJ747" s="915"/>
      <c r="AK747" s="928"/>
    </row>
    <row r="748" spans="1:43" ht="15.75" x14ac:dyDescent="0.25">
      <c r="A748" s="1984">
        <v>1</v>
      </c>
      <c r="B748" s="35" t="s">
        <v>211</v>
      </c>
      <c r="C748" s="412"/>
      <c r="D748" s="130"/>
      <c r="E748" s="239">
        <v>985</v>
      </c>
      <c r="F748" s="109">
        <f>ROUND(E748/12*$B$4,0)</f>
        <v>903</v>
      </c>
      <c r="G748" s="109">
        <v>930</v>
      </c>
      <c r="H748" s="109">
        <f>G748/F748*100</f>
        <v>102.99003322259136</v>
      </c>
      <c r="I748" s="1313"/>
      <c r="J748" s="1313"/>
      <c r="K748" s="1329"/>
      <c r="L748" s="1332"/>
      <c r="M748" s="1332"/>
      <c r="N748" s="1332"/>
      <c r="O748" s="1329"/>
      <c r="P748" s="1332"/>
      <c r="Q748" s="305"/>
      <c r="R748" s="305"/>
      <c r="S748" s="305"/>
      <c r="T748" s="305"/>
      <c r="U748" s="305"/>
      <c r="V748" s="305"/>
      <c r="W748" s="305"/>
      <c r="X748" s="305"/>
      <c r="Y748" s="305"/>
      <c r="Z748" s="305"/>
      <c r="AA748" s="305"/>
      <c r="AB748" s="301"/>
      <c r="AC748" s="304">
        <f t="shared" si="133"/>
        <v>6840.0267799999992</v>
      </c>
      <c r="AD748" s="957"/>
      <c r="AE748" s="304"/>
      <c r="AF748" s="305"/>
      <c r="AG748" s="306"/>
      <c r="AH748" s="342">
        <v>-28.042590000000001</v>
      </c>
      <c r="AI748" s="342">
        <v>6811.9841899999992</v>
      </c>
      <c r="AJ748" s="915"/>
      <c r="AK748" s="928"/>
    </row>
    <row r="749" spans="1:43" s="131" customFormat="1" ht="16.5" thickBot="1" x14ac:dyDescent="0.3">
      <c r="A749" s="131">
        <v>1</v>
      </c>
      <c r="B749" s="985" t="s">
        <v>209</v>
      </c>
      <c r="C749" s="858"/>
      <c r="D749" s="1336"/>
      <c r="E749" s="1337">
        <f>SUM(E746:E748)</f>
        <v>13128</v>
      </c>
      <c r="F749" s="255">
        <f>SUM(F746:F748)</f>
        <v>12034</v>
      </c>
      <c r="G749" s="255">
        <f>SUM(G746:G748)</f>
        <v>11892</v>
      </c>
      <c r="H749" s="1338">
        <f>G749/F749*100</f>
        <v>98.820009971746714</v>
      </c>
      <c r="I749" s="1339"/>
      <c r="J749" s="1339"/>
      <c r="K749" s="1340"/>
      <c r="L749" s="1340"/>
      <c r="M749" s="1340"/>
      <c r="N749" s="1340"/>
      <c r="O749" s="1340"/>
      <c r="P749" s="1340"/>
      <c r="Q749" s="386">
        <v>96011.991999999998</v>
      </c>
      <c r="R749" s="386">
        <v>96011.991999999998</v>
      </c>
      <c r="S749" s="386">
        <v>98054.015916666656</v>
      </c>
      <c r="T749" s="386">
        <v>98054.015916666656</v>
      </c>
      <c r="U749" s="386">
        <v>98054.015916666656</v>
      </c>
      <c r="V749" s="386">
        <v>98054.015916666656</v>
      </c>
      <c r="W749" s="386">
        <v>98054.015916666656</v>
      </c>
      <c r="X749" s="386">
        <v>94937.046719999984</v>
      </c>
      <c r="Y749" s="386">
        <v>94937.046719999984</v>
      </c>
      <c r="Z749" s="386">
        <v>94432.053576666658</v>
      </c>
      <c r="AA749" s="386">
        <v>93629.523550000013</v>
      </c>
      <c r="AB749" s="840">
        <f>Q749/12*$B$4+(R749-Q749)/11*10+(S749-R749)/10*9+(T749-S749)/9*8+(U749-T749)/8*7+(V749-U749)/7*6+(W749-V749)/6*5+(X749-W749)/5*4+(Y749-X749)/4*3+(Z749-Y749)/3*2+(AA749-Z749)/2*1</f>
        <v>86617.311725444437</v>
      </c>
      <c r="AC749" s="306">
        <f t="shared" si="133"/>
        <v>84768.909390000015</v>
      </c>
      <c r="AD749" s="1341"/>
      <c r="AE749" s="859"/>
      <c r="AF749" s="386">
        <f>AC749-AB749</f>
        <v>-1848.4023354444216</v>
      </c>
      <c r="AG749" s="386"/>
      <c r="AH749" s="306">
        <f>SUM(AH746:AH748)</f>
        <v>-126.27826000000002</v>
      </c>
      <c r="AI749" s="859">
        <f>SUM(AI746:AI748)</f>
        <v>84642.631130000009</v>
      </c>
      <c r="AJ749" s="915"/>
      <c r="AK749" s="928"/>
      <c r="AQ749" s="1984"/>
    </row>
    <row r="750" spans="1:43" ht="16.5" thickBot="1" x14ac:dyDescent="0.3">
      <c r="A750" s="1984">
        <v>1</v>
      </c>
      <c r="B750" s="652" t="s">
        <v>277</v>
      </c>
      <c r="C750" s="652"/>
      <c r="D750" s="653"/>
      <c r="E750" s="232"/>
      <c r="F750" s="654"/>
      <c r="G750" s="654"/>
      <c r="H750" s="654"/>
      <c r="I750" s="655"/>
      <c r="J750" s="655"/>
      <c r="K750" s="656"/>
      <c r="L750" s="654"/>
      <c r="M750" s="654"/>
      <c r="N750" s="656"/>
      <c r="O750" s="656"/>
      <c r="P750" s="656"/>
      <c r="Q750" s="657">
        <f t="shared" ref="Q750:AI750" si="134">Q749</f>
        <v>96011.991999999998</v>
      </c>
      <c r="R750" s="657">
        <f t="shared" si="134"/>
        <v>96011.991999999998</v>
      </c>
      <c r="S750" s="657">
        <f t="shared" si="134"/>
        <v>98054.015916666656</v>
      </c>
      <c r="T750" s="657">
        <f t="shared" si="134"/>
        <v>98054.015916666656</v>
      </c>
      <c r="U750" s="657">
        <f t="shared" si="134"/>
        <v>98054.015916666656</v>
      </c>
      <c r="V750" s="657">
        <f t="shared" si="134"/>
        <v>98054.015916666656</v>
      </c>
      <c r="W750" s="657">
        <f t="shared" si="134"/>
        <v>98054.015916666656</v>
      </c>
      <c r="X750" s="657">
        <f t="shared" si="134"/>
        <v>94937.046719999984</v>
      </c>
      <c r="Y750" s="657">
        <f t="shared" si="134"/>
        <v>94937.046719999984</v>
      </c>
      <c r="Z750" s="657">
        <f t="shared" si="134"/>
        <v>94432.053576666658</v>
      </c>
      <c r="AA750" s="657">
        <f t="shared" si="134"/>
        <v>93629.523550000013</v>
      </c>
      <c r="AB750" s="841">
        <f t="shared" si="134"/>
        <v>86617.311725444437</v>
      </c>
      <c r="AC750" s="657">
        <f t="shared" si="134"/>
        <v>84768.909390000015</v>
      </c>
      <c r="AD750" s="736">
        <f t="shared" si="134"/>
        <v>0</v>
      </c>
      <c r="AE750" s="657">
        <f t="shared" si="134"/>
        <v>0</v>
      </c>
      <c r="AF750" s="657">
        <f t="shared" si="134"/>
        <v>-1848.4023354444216</v>
      </c>
      <c r="AG750" s="657">
        <f t="shared" si="134"/>
        <v>0</v>
      </c>
      <c r="AH750" s="657">
        <f t="shared" si="134"/>
        <v>-126.27826000000002</v>
      </c>
      <c r="AI750" s="2910">
        <f t="shared" si="134"/>
        <v>84642.631130000009</v>
      </c>
      <c r="AJ750" s="915"/>
      <c r="AK750" s="928"/>
      <c r="AM750" s="2894"/>
    </row>
    <row r="751" spans="1:43" ht="43.5" x14ac:dyDescent="0.25">
      <c r="A751" s="1984">
        <v>1</v>
      </c>
      <c r="B751" s="919" t="s">
        <v>668</v>
      </c>
      <c r="C751" s="1181"/>
      <c r="D751" s="414"/>
      <c r="E751" s="255"/>
      <c r="F751" s="1326"/>
      <c r="G751" s="1326"/>
      <c r="H751" s="1326"/>
      <c r="I751" s="1327"/>
      <c r="J751" s="1327"/>
      <c r="K751" s="1329"/>
      <c r="L751" s="1326"/>
      <c r="M751" s="1326"/>
      <c r="N751" s="1329"/>
      <c r="O751" s="1329"/>
      <c r="P751" s="1329"/>
      <c r="Q751" s="303"/>
      <c r="R751" s="303"/>
      <c r="S751" s="303"/>
      <c r="T751" s="303"/>
      <c r="U751" s="303"/>
      <c r="V751" s="303"/>
      <c r="W751" s="303"/>
      <c r="X751" s="303"/>
      <c r="Y751" s="303"/>
      <c r="Z751" s="303"/>
      <c r="AA751" s="303"/>
      <c r="AB751" s="341"/>
      <c r="AC751" s="303">
        <f>AI751-AH751-AE751</f>
        <v>0</v>
      </c>
      <c r="AD751" s="744"/>
      <c r="AE751" s="303"/>
      <c r="AF751" s="303"/>
      <c r="AG751" s="303"/>
      <c r="AH751" s="303"/>
      <c r="AI751" s="303"/>
      <c r="AJ751" s="915"/>
      <c r="AK751" s="928"/>
    </row>
    <row r="752" spans="1:43" x14ac:dyDescent="0.25">
      <c r="A752" s="1984">
        <v>1</v>
      </c>
      <c r="B752" s="924" t="s">
        <v>5</v>
      </c>
      <c r="C752" s="1342"/>
      <c r="D752" s="130"/>
      <c r="E752" s="203"/>
      <c r="F752" s="126"/>
      <c r="G752" s="126"/>
      <c r="H752" s="126"/>
      <c r="I752" s="126"/>
      <c r="J752" s="126"/>
      <c r="K752" s="127"/>
      <c r="L752" s="126"/>
      <c r="M752" s="126"/>
      <c r="N752" s="126"/>
      <c r="O752" s="126"/>
      <c r="P752" s="126"/>
      <c r="Q752" s="304"/>
      <c r="R752" s="304"/>
      <c r="S752" s="304"/>
      <c r="T752" s="304"/>
      <c r="U752" s="304"/>
      <c r="V752" s="304"/>
      <c r="W752" s="304"/>
      <c r="X752" s="304"/>
      <c r="Y752" s="304"/>
      <c r="Z752" s="304"/>
      <c r="AA752" s="304"/>
      <c r="AB752" s="301"/>
      <c r="AC752" s="304">
        <f>AI752-AH752-AE752</f>
        <v>0</v>
      </c>
      <c r="AD752" s="741"/>
      <c r="AE752" s="304"/>
      <c r="AF752" s="304"/>
      <c r="AG752" s="304"/>
      <c r="AH752" s="304"/>
      <c r="AI752" s="304"/>
      <c r="AJ752" s="915"/>
      <c r="AK752" s="928"/>
    </row>
    <row r="753" spans="1:37" x14ac:dyDescent="0.25">
      <c r="A753" s="1984">
        <v>1</v>
      </c>
      <c r="B753" s="15" t="s">
        <v>172</v>
      </c>
      <c r="C753" s="926" t="s">
        <v>256</v>
      </c>
      <c r="D753" s="125">
        <v>340</v>
      </c>
      <c r="E753" s="203">
        <v>1422</v>
      </c>
      <c r="F753" s="126">
        <f>E753/12*$B$4</f>
        <v>1303.5</v>
      </c>
      <c r="G753" s="126">
        <v>1383</v>
      </c>
      <c r="H753" s="126">
        <f>G753/F753*100</f>
        <v>106.09896432681242</v>
      </c>
      <c r="I753" s="1343">
        <v>11.4</v>
      </c>
      <c r="J753" s="136">
        <f>M753/G753</f>
        <v>10.854663774403472</v>
      </c>
      <c r="K753" s="981">
        <f>ROUND(E753*I753,0)</f>
        <v>16211</v>
      </c>
      <c r="L753" s="126">
        <f>ROUND(K753/12*$B$4,0)</f>
        <v>14860</v>
      </c>
      <c r="M753" s="126">
        <v>15012</v>
      </c>
      <c r="N753" s="126">
        <f>M753/L753*100</f>
        <v>101.02288021534321</v>
      </c>
      <c r="O753" s="126">
        <f>ROUND(K753/D753,0)</f>
        <v>48</v>
      </c>
      <c r="P753" s="126">
        <f>M753/$B$4*12/O753</f>
        <v>341.18181818181819</v>
      </c>
      <c r="Q753" s="305"/>
      <c r="R753" s="305"/>
      <c r="S753" s="305"/>
      <c r="T753" s="305"/>
      <c r="U753" s="305"/>
      <c r="V753" s="305"/>
      <c r="W753" s="305"/>
      <c r="X753" s="305"/>
      <c r="Y753" s="305"/>
      <c r="Z753" s="305"/>
      <c r="AA753" s="305"/>
      <c r="AB753" s="832"/>
      <c r="AC753" s="304">
        <f>AI753-AH753-AE753</f>
        <v>0</v>
      </c>
      <c r="AD753" s="741"/>
      <c r="AE753" s="304"/>
      <c r="AF753" s="304"/>
      <c r="AG753" s="304"/>
      <c r="AH753" s="304"/>
      <c r="AI753" s="304"/>
      <c r="AJ753" s="915"/>
      <c r="AK753" s="928"/>
    </row>
    <row r="754" spans="1:37" ht="29.25" x14ac:dyDescent="0.25">
      <c r="A754" s="1984">
        <v>1</v>
      </c>
      <c r="B754" s="945" t="s">
        <v>7</v>
      </c>
      <c r="C754" s="946"/>
      <c r="D754" s="1269"/>
      <c r="E754" s="210">
        <f>SUM(E753)</f>
        <v>1422</v>
      </c>
      <c r="F754" s="1344">
        <f>SUM(F753)</f>
        <v>1303.5</v>
      </c>
      <c r="G754" s="1344">
        <f>SUM(G753)</f>
        <v>1383</v>
      </c>
      <c r="H754" s="1344">
        <f>G754/F754*100</f>
        <v>106.09896432681242</v>
      </c>
      <c r="I754" s="1344">
        <f>SUM(I753)</f>
        <v>11.4</v>
      </c>
      <c r="J754" s="1344">
        <f>SUM(J753)</f>
        <v>10.854663774403472</v>
      </c>
      <c r="K754" s="1345">
        <f>SUM(K753)</f>
        <v>16211</v>
      </c>
      <c r="L754" s="1344">
        <f>SUM(L753)</f>
        <v>14860</v>
      </c>
      <c r="M754" s="1344">
        <f>M753</f>
        <v>15012</v>
      </c>
      <c r="N754" s="1344">
        <f>SUM(N753)</f>
        <v>101.02288021534321</v>
      </c>
      <c r="O754" s="1344">
        <f>SUM(O753)</f>
        <v>48</v>
      </c>
      <c r="P754" s="1344">
        <f>SUM(P753)</f>
        <v>341.18181818181819</v>
      </c>
      <c r="Q754" s="316">
        <v>125790.8221063408</v>
      </c>
      <c r="R754" s="316">
        <v>125790.8221063408</v>
      </c>
      <c r="S754" s="316">
        <v>126206.68750969511</v>
      </c>
      <c r="T754" s="316">
        <v>126206.68750969511</v>
      </c>
      <c r="U754" s="316">
        <v>126206.68750969511</v>
      </c>
      <c r="V754" s="316">
        <v>126206.68750969511</v>
      </c>
      <c r="W754" s="316">
        <v>126206.68750969511</v>
      </c>
      <c r="X754" s="316">
        <v>126206.68750969511</v>
      </c>
      <c r="Y754" s="316">
        <v>126206.68750969511</v>
      </c>
      <c r="Z754" s="316">
        <v>126206.68750969511</v>
      </c>
      <c r="AA754" s="316">
        <v>127639.82710969512</v>
      </c>
      <c r="AB754" s="826">
        <f>Q754/12*$B$4+(R754-Q754)/11*10+(S754-R754)/10*9+(T754-S754)/9*8+(U754-T754)/8*7+(V754-U754)/7*6+(W754-V754)/6*5+(X754-W754)/5*4+(Y754-X754)/4*3+(Z754-Y754)/3*2+(AA754-Z754)/2*1</f>
        <v>116399.10226049795</v>
      </c>
      <c r="AC754" s="1346">
        <f>AI754-AH754-AE754-AD754</f>
        <v>117049.83418999998</v>
      </c>
      <c r="AD754" s="1347"/>
      <c r="AE754" s="1346"/>
      <c r="AF754" s="316">
        <f>AC754-AB754</f>
        <v>650.73192950202792</v>
      </c>
      <c r="AG754" s="316"/>
      <c r="AH754" s="316">
        <v>-614.11383000000001</v>
      </c>
      <c r="AI754" s="316">
        <v>116435.72035999998</v>
      </c>
      <c r="AJ754" s="915"/>
      <c r="AK754" s="928"/>
    </row>
    <row r="755" spans="1:37" ht="43.5" x14ac:dyDescent="0.25">
      <c r="A755" s="1984">
        <v>1</v>
      </c>
      <c r="B755" s="1318" t="s">
        <v>177</v>
      </c>
      <c r="C755" s="437"/>
      <c r="D755" s="929"/>
      <c r="E755" s="204">
        <v>70</v>
      </c>
      <c r="F755" s="1335">
        <f>E755/12*$B$4</f>
        <v>64.166666666666657</v>
      </c>
      <c r="G755" s="1335">
        <v>73</v>
      </c>
      <c r="H755" s="1335">
        <f>G755/F755*100</f>
        <v>113.76623376623378</v>
      </c>
      <c r="I755" s="126"/>
      <c r="J755" s="937"/>
      <c r="K755" s="938"/>
      <c r="L755" s="1335"/>
      <c r="M755" s="1335">
        <v>742</v>
      </c>
      <c r="N755" s="1348"/>
      <c r="O755" s="1348"/>
      <c r="P755" s="1348"/>
      <c r="Q755" s="1349">
        <v>8598.8375999999989</v>
      </c>
      <c r="R755" s="1349">
        <v>8598.8375999999989</v>
      </c>
      <c r="S755" s="1349">
        <v>8598.8375999999989</v>
      </c>
      <c r="T755" s="1349">
        <v>8598.8375999999989</v>
      </c>
      <c r="U755" s="1349">
        <v>8598.8375999999989</v>
      </c>
      <c r="V755" s="1349">
        <v>8598.8375999999989</v>
      </c>
      <c r="W755" s="1349">
        <v>8598.8375999999989</v>
      </c>
      <c r="X755" s="1349">
        <v>8598.8375999999989</v>
      </c>
      <c r="Y755" s="1349">
        <v>8598.8375999999989</v>
      </c>
      <c r="Z755" s="1349">
        <v>8598.8375999999989</v>
      </c>
      <c r="AA755" s="1349">
        <v>10031.977199999999</v>
      </c>
      <c r="AB755" s="828">
        <f>AA755/12*$B$4</f>
        <v>9195.9790999999987</v>
      </c>
      <c r="AC755" s="305">
        <f>AI755-AH755-AE755-AD755</f>
        <v>10461.91908</v>
      </c>
      <c r="AD755" s="1110"/>
      <c r="AE755" s="306"/>
      <c r="AF755" s="305">
        <f>AC755-AB755</f>
        <v>1265.939980000001</v>
      </c>
      <c r="AG755" s="305"/>
      <c r="AH755" s="305">
        <v>0</v>
      </c>
      <c r="AI755" s="305">
        <v>10461.91908</v>
      </c>
      <c r="AJ755" s="915"/>
      <c r="AK755" s="928"/>
    </row>
    <row r="756" spans="1:37" x14ac:dyDescent="0.25">
      <c r="A756" s="1984">
        <v>1</v>
      </c>
      <c r="B756" s="439" t="s">
        <v>194</v>
      </c>
      <c r="C756" s="402"/>
      <c r="D756" s="109"/>
      <c r="E756" s="217"/>
      <c r="F756" s="108"/>
      <c r="G756" s="108"/>
      <c r="H756" s="108"/>
      <c r="I756" s="126"/>
      <c r="J756" s="108"/>
      <c r="K756" s="108"/>
      <c r="L756" s="108"/>
      <c r="M756" s="108"/>
      <c r="N756" s="108"/>
      <c r="O756" s="108"/>
      <c r="P756" s="108"/>
      <c r="Q756" s="457"/>
      <c r="R756" s="457"/>
      <c r="S756" s="457"/>
      <c r="T756" s="457"/>
      <c r="U756" s="457"/>
      <c r="V756" s="457"/>
      <c r="W756" s="457"/>
      <c r="X756" s="457"/>
      <c r="Y756" s="457"/>
      <c r="Z756" s="457"/>
      <c r="AA756" s="457"/>
      <c r="AB756" s="825">
        <f>Q756/12*$B$4</f>
        <v>0</v>
      </c>
      <c r="AC756" s="457"/>
      <c r="AD756" s="737"/>
      <c r="AE756" s="108"/>
      <c r="AF756" s="457"/>
      <c r="AG756" s="457"/>
      <c r="AH756" s="457"/>
      <c r="AI756" s="457"/>
      <c r="AJ756" s="915"/>
      <c r="AK756" s="928"/>
    </row>
    <row r="757" spans="1:37" ht="29.25" x14ac:dyDescent="0.25">
      <c r="A757" s="1984">
        <v>1</v>
      </c>
      <c r="B757" s="492" t="s">
        <v>310</v>
      </c>
      <c r="C757" s="402"/>
      <c r="D757" s="109"/>
      <c r="E757" s="217">
        <f>E760+E762+E763</f>
        <v>13800</v>
      </c>
      <c r="F757" s="108">
        <f>F759+F762+F763</f>
        <v>12650</v>
      </c>
      <c r="G757" s="108">
        <f>G759+G762+G763</f>
        <v>12183</v>
      </c>
      <c r="H757" s="108">
        <f>G757/F757*100</f>
        <v>96.308300395256921</v>
      </c>
      <c r="I757" s="126"/>
      <c r="J757" s="108"/>
      <c r="K757" s="108"/>
      <c r="L757" s="108"/>
      <c r="M757" s="108"/>
      <c r="N757" s="108"/>
      <c r="O757" s="108"/>
      <c r="P757" s="108"/>
      <c r="Q757" s="457">
        <v>67662.521800000017</v>
      </c>
      <c r="R757" s="457">
        <v>67662.521800000017</v>
      </c>
      <c r="S757" s="457">
        <v>67662.521800000017</v>
      </c>
      <c r="T757" s="457">
        <v>67662.521800000017</v>
      </c>
      <c r="U757" s="457">
        <v>67662.521800000017</v>
      </c>
      <c r="V757" s="457">
        <v>67662.521800000017</v>
      </c>
      <c r="W757" s="457">
        <v>67662.521800000017</v>
      </c>
      <c r="X757" s="457">
        <v>67662.521800000017</v>
      </c>
      <c r="Y757" s="457">
        <v>67662.521800000017</v>
      </c>
      <c r="Z757" s="457">
        <v>67662.521800000017</v>
      </c>
      <c r="AA757" s="457">
        <v>68908.842999999993</v>
      </c>
      <c r="AB757" s="825">
        <f>Q757/12*$B$4+(R757-Q757)/11*10+(S757-R757)/10*9+(T757-S757)/9*8+(U757-T757)/8*7+(V757-U757)/7*6+(W757-V757)/6*5+(X757-W757)/5*4+(Y757-X757)/4*3+(Z757-Y757)/3*2+(AA757-Z757)/2*1</f>
        <v>62647.13891666667</v>
      </c>
      <c r="AC757" s="457">
        <f>AI757-AH757-AE757</f>
        <v>63294.362860000008</v>
      </c>
      <c r="AD757" s="737"/>
      <c r="AE757" s="108"/>
      <c r="AF757" s="457">
        <f>AC757-AB757</f>
        <v>647.22394333333796</v>
      </c>
      <c r="AG757" s="457"/>
      <c r="AH757" s="457">
        <v>-40.558399999999992</v>
      </c>
      <c r="AI757" s="457">
        <v>63253.804460000007</v>
      </c>
      <c r="AJ757" s="915"/>
      <c r="AK757" s="928"/>
    </row>
    <row r="758" spans="1:37" x14ac:dyDescent="0.25">
      <c r="A758" s="1984">
        <v>1</v>
      </c>
      <c r="B758" s="4" t="s">
        <v>303</v>
      </c>
      <c r="C758" s="402"/>
      <c r="D758" s="109"/>
      <c r="E758" s="206"/>
      <c r="F758" s="108"/>
      <c r="G758" s="108"/>
      <c r="H758" s="108"/>
      <c r="I758" s="126"/>
      <c r="J758" s="108"/>
      <c r="K758" s="108"/>
      <c r="L758" s="108"/>
      <c r="M758" s="108"/>
      <c r="N758" s="108"/>
      <c r="O758" s="108"/>
      <c r="P758" s="108"/>
      <c r="Q758" s="457"/>
      <c r="R758" s="457"/>
      <c r="S758" s="457"/>
      <c r="T758" s="457"/>
      <c r="U758" s="457"/>
      <c r="V758" s="457"/>
      <c r="W758" s="457"/>
      <c r="X758" s="457"/>
      <c r="Y758" s="457"/>
      <c r="Z758" s="457"/>
      <c r="AA758" s="457"/>
      <c r="AB758" s="301"/>
      <c r="AC758" s="457"/>
      <c r="AD758" s="737"/>
      <c r="AE758" s="108"/>
      <c r="AF758" s="457"/>
      <c r="AG758" s="457"/>
      <c r="AH758" s="457"/>
      <c r="AI758" s="457"/>
      <c r="AJ758" s="915"/>
      <c r="AK758" s="928"/>
    </row>
    <row r="759" spans="1:37" ht="30" x14ac:dyDescent="0.25">
      <c r="A759" s="1984">
        <v>1</v>
      </c>
      <c r="B759" s="504" t="s">
        <v>442</v>
      </c>
      <c r="C759" s="402"/>
      <c r="D759" s="109"/>
      <c r="E759" s="217">
        <f>E760</f>
        <v>12600</v>
      </c>
      <c r="F759" s="108">
        <f>F760</f>
        <v>11550</v>
      </c>
      <c r="G759" s="108">
        <f>G760</f>
        <v>11175</v>
      </c>
      <c r="H759" s="108">
        <f>G759/F759*100</f>
        <v>96.753246753246756</v>
      </c>
      <c r="I759" s="126"/>
      <c r="J759" s="108"/>
      <c r="K759" s="108"/>
      <c r="L759" s="108"/>
      <c r="M759" s="108"/>
      <c r="N759" s="108"/>
      <c r="O759" s="108"/>
      <c r="P759" s="108"/>
      <c r="Q759" s="457"/>
      <c r="R759" s="457"/>
      <c r="S759" s="457"/>
      <c r="T759" s="457"/>
      <c r="U759" s="457"/>
      <c r="V759" s="457"/>
      <c r="W759" s="457"/>
      <c r="X759" s="457"/>
      <c r="Y759" s="457"/>
      <c r="Z759" s="457"/>
      <c r="AA759" s="457"/>
      <c r="AB759" s="301"/>
      <c r="AC759" s="457"/>
      <c r="AD759" s="737"/>
      <c r="AE759" s="108"/>
      <c r="AF759" s="457"/>
      <c r="AG759" s="457"/>
      <c r="AH759" s="457"/>
      <c r="AI759" s="457"/>
      <c r="AJ759" s="915"/>
      <c r="AK759" s="928"/>
    </row>
    <row r="760" spans="1:37" x14ac:dyDescent="0.25">
      <c r="A760" s="1984">
        <v>1</v>
      </c>
      <c r="B760" s="4" t="s">
        <v>443</v>
      </c>
      <c r="C760" s="402"/>
      <c r="D760" s="109"/>
      <c r="E760" s="206">
        <v>12600</v>
      </c>
      <c r="F760" s="126">
        <f>E760/12*$B$4</f>
        <v>11550</v>
      </c>
      <c r="G760" s="126">
        <v>11175</v>
      </c>
      <c r="H760" s="126">
        <f>G760/F760*100</f>
        <v>96.753246753246756</v>
      </c>
      <c r="I760" s="126"/>
      <c r="J760" s="108"/>
      <c r="K760" s="108"/>
      <c r="L760" s="108"/>
      <c r="M760" s="108"/>
      <c r="N760" s="108"/>
      <c r="O760" s="108"/>
      <c r="P760" s="108"/>
      <c r="Q760" s="457"/>
      <c r="R760" s="457"/>
      <c r="S760" s="457"/>
      <c r="T760" s="457"/>
      <c r="U760" s="457"/>
      <c r="V760" s="457"/>
      <c r="W760" s="457"/>
      <c r="X760" s="457"/>
      <c r="Y760" s="457"/>
      <c r="Z760" s="457"/>
      <c r="AA760" s="457"/>
      <c r="AB760" s="301"/>
      <c r="AC760" s="457"/>
      <c r="AD760" s="737"/>
      <c r="AE760" s="108"/>
      <c r="AF760" s="457"/>
      <c r="AG760" s="457"/>
      <c r="AH760" s="457"/>
      <c r="AI760" s="457"/>
      <c r="AJ760" s="915"/>
      <c r="AK760" s="928"/>
    </row>
    <row r="761" spans="1:37" ht="45" x14ac:dyDescent="0.25">
      <c r="A761" s="1984">
        <v>1</v>
      </c>
      <c r="B761" s="4" t="s">
        <v>445</v>
      </c>
      <c r="C761" s="402"/>
      <c r="D761" s="109"/>
      <c r="E761" s="206"/>
      <c r="F761" s="126"/>
      <c r="G761" s="108"/>
      <c r="H761" s="108"/>
      <c r="I761" s="126"/>
      <c r="J761" s="108"/>
      <c r="K761" s="108"/>
      <c r="L761" s="108"/>
      <c r="M761" s="108"/>
      <c r="N761" s="108"/>
      <c r="O761" s="108"/>
      <c r="P761" s="108"/>
      <c r="Q761" s="457"/>
      <c r="R761" s="457"/>
      <c r="S761" s="457"/>
      <c r="T761" s="457"/>
      <c r="U761" s="457"/>
      <c r="V761" s="457"/>
      <c r="W761" s="457"/>
      <c r="X761" s="457"/>
      <c r="Y761" s="457"/>
      <c r="Z761" s="457"/>
      <c r="AA761" s="457"/>
      <c r="AB761" s="301"/>
      <c r="AC761" s="457"/>
      <c r="AD761" s="737"/>
      <c r="AE761" s="108"/>
      <c r="AF761" s="457"/>
      <c r="AG761" s="457"/>
      <c r="AH761" s="457"/>
      <c r="AI761" s="457"/>
      <c r="AJ761" s="915"/>
      <c r="AK761" s="928"/>
    </row>
    <row r="762" spans="1:37" ht="60" x14ac:dyDescent="0.25">
      <c r="A762" s="1984">
        <v>1</v>
      </c>
      <c r="B762" s="4" t="s">
        <v>446</v>
      </c>
      <c r="C762" s="402"/>
      <c r="D762" s="109"/>
      <c r="E762" s="206"/>
      <c r="F762" s="126"/>
      <c r="G762" s="108"/>
      <c r="H762" s="108"/>
      <c r="I762" s="126"/>
      <c r="J762" s="108"/>
      <c r="K762" s="108"/>
      <c r="L762" s="108"/>
      <c r="M762" s="108"/>
      <c r="N762" s="108"/>
      <c r="O762" s="108"/>
      <c r="P762" s="108"/>
      <c r="Q762" s="457"/>
      <c r="R762" s="457"/>
      <c r="S762" s="457"/>
      <c r="T762" s="457"/>
      <c r="U762" s="457"/>
      <c r="V762" s="457"/>
      <c r="W762" s="457"/>
      <c r="X762" s="457"/>
      <c r="Y762" s="457"/>
      <c r="Z762" s="457"/>
      <c r="AA762" s="457"/>
      <c r="AB762" s="301"/>
      <c r="AC762" s="457"/>
      <c r="AD762" s="737"/>
      <c r="AE762" s="108"/>
      <c r="AF762" s="457"/>
      <c r="AG762" s="457"/>
      <c r="AH762" s="457"/>
      <c r="AI762" s="457"/>
      <c r="AJ762" s="915"/>
      <c r="AK762" s="928"/>
    </row>
    <row r="763" spans="1:37" ht="45" x14ac:dyDescent="0.25">
      <c r="A763" s="1984">
        <v>1</v>
      </c>
      <c r="B763" s="505" t="s">
        <v>447</v>
      </c>
      <c r="C763" s="402"/>
      <c r="D763" s="109"/>
      <c r="E763" s="206">
        <v>1200</v>
      </c>
      <c r="F763" s="126">
        <f>E763/12*$B$4</f>
        <v>1100</v>
      </c>
      <c r="G763" s="126">
        <v>1008</v>
      </c>
      <c r="H763" s="126">
        <f>G763/F763*100</f>
        <v>91.63636363636364</v>
      </c>
      <c r="I763" s="126"/>
      <c r="J763" s="108"/>
      <c r="K763" s="108"/>
      <c r="L763" s="108"/>
      <c r="M763" s="108"/>
      <c r="N763" s="108"/>
      <c r="O763" s="108"/>
      <c r="P763" s="108"/>
      <c r="Q763" s="457"/>
      <c r="R763" s="457"/>
      <c r="S763" s="457"/>
      <c r="T763" s="457"/>
      <c r="U763" s="457"/>
      <c r="V763" s="457"/>
      <c r="W763" s="457"/>
      <c r="X763" s="457"/>
      <c r="Y763" s="457"/>
      <c r="Z763" s="457"/>
      <c r="AA763" s="457"/>
      <c r="AB763" s="301"/>
      <c r="AC763" s="457"/>
      <c r="AD763" s="737"/>
      <c r="AE763" s="108"/>
      <c r="AF763" s="457"/>
      <c r="AG763" s="457"/>
      <c r="AH763" s="457"/>
      <c r="AI763" s="457"/>
      <c r="AJ763" s="915"/>
      <c r="AK763" s="928"/>
    </row>
    <row r="764" spans="1:37" ht="29.25" x14ac:dyDescent="0.25">
      <c r="A764" s="1984">
        <v>1</v>
      </c>
      <c r="B764" s="492" t="s">
        <v>311</v>
      </c>
      <c r="C764" s="402"/>
      <c r="D764" s="109"/>
      <c r="E764" s="206">
        <f>E765</f>
        <v>25975</v>
      </c>
      <c r="F764" s="126">
        <f>E764/12*$B$4</f>
        <v>23810.416666666668</v>
      </c>
      <c r="G764" s="126">
        <f>G765</f>
        <v>24010</v>
      </c>
      <c r="H764" s="126">
        <f>G764/F764*100</f>
        <v>100.83821856680375</v>
      </c>
      <c r="I764" s="126"/>
      <c r="J764" s="108"/>
      <c r="K764" s="108"/>
      <c r="L764" s="108"/>
      <c r="M764" s="108"/>
      <c r="N764" s="108"/>
      <c r="O764" s="108"/>
      <c r="P764" s="108"/>
      <c r="Q764" s="457"/>
      <c r="R764" s="457"/>
      <c r="S764" s="457"/>
      <c r="T764" s="457"/>
      <c r="U764" s="457"/>
      <c r="V764" s="457"/>
      <c r="W764" s="457"/>
      <c r="X764" s="457"/>
      <c r="Y764" s="457"/>
      <c r="Z764" s="457"/>
      <c r="AA764" s="457"/>
      <c r="AB764" s="301"/>
      <c r="AC764" s="457"/>
      <c r="AD764" s="737"/>
      <c r="AE764" s="108"/>
      <c r="AF764" s="457"/>
      <c r="AG764" s="457"/>
      <c r="AH764" s="457"/>
      <c r="AI764" s="457"/>
      <c r="AJ764" s="915"/>
      <c r="AK764" s="928"/>
    </row>
    <row r="765" spans="1:37" x14ac:dyDescent="0.25">
      <c r="A765" s="1984">
        <v>1</v>
      </c>
      <c r="B765" s="4" t="s">
        <v>319</v>
      </c>
      <c r="C765" s="402"/>
      <c r="D765" s="109"/>
      <c r="E765" s="206">
        <v>25975</v>
      </c>
      <c r="F765" s="126">
        <f>E765/12*$B$4</f>
        <v>23810.416666666668</v>
      </c>
      <c r="G765" s="126">
        <v>24010</v>
      </c>
      <c r="H765" s="126">
        <f>G765/F765*100</f>
        <v>100.83821856680375</v>
      </c>
      <c r="I765" s="126"/>
      <c r="J765" s="108"/>
      <c r="K765" s="108"/>
      <c r="L765" s="108"/>
      <c r="M765" s="108"/>
      <c r="N765" s="108"/>
      <c r="O765" s="108"/>
      <c r="P765" s="108"/>
      <c r="Q765" s="457"/>
      <c r="R765" s="457"/>
      <c r="S765" s="457"/>
      <c r="T765" s="457"/>
      <c r="U765" s="457"/>
      <c r="V765" s="457"/>
      <c r="W765" s="457"/>
      <c r="X765" s="457"/>
      <c r="Y765" s="457"/>
      <c r="Z765" s="457"/>
      <c r="AA765" s="457"/>
      <c r="AB765" s="301"/>
      <c r="AC765" s="457"/>
      <c r="AD765" s="737"/>
      <c r="AE765" s="108"/>
      <c r="AF765" s="457"/>
      <c r="AG765" s="457"/>
      <c r="AH765" s="457"/>
      <c r="AI765" s="457"/>
      <c r="AJ765" s="915"/>
      <c r="AK765" s="928"/>
    </row>
    <row r="766" spans="1:37" ht="29.25" x14ac:dyDescent="0.25">
      <c r="A766" s="1984">
        <v>1</v>
      </c>
      <c r="B766" s="492" t="s">
        <v>304</v>
      </c>
      <c r="C766" s="402"/>
      <c r="D766" s="109"/>
      <c r="E766" s="206">
        <f>E767</f>
        <v>0</v>
      </c>
      <c r="F766" s="108"/>
      <c r="G766" s="108"/>
      <c r="H766" s="108"/>
      <c r="I766" s="126"/>
      <c r="J766" s="108"/>
      <c r="K766" s="108"/>
      <c r="L766" s="108"/>
      <c r="M766" s="108"/>
      <c r="N766" s="108"/>
      <c r="O766" s="108"/>
      <c r="P766" s="108"/>
      <c r="Q766" s="457"/>
      <c r="R766" s="457"/>
      <c r="S766" s="457"/>
      <c r="T766" s="457"/>
      <c r="U766" s="457"/>
      <c r="V766" s="457"/>
      <c r="W766" s="457"/>
      <c r="X766" s="457"/>
      <c r="Y766" s="457"/>
      <c r="Z766" s="457"/>
      <c r="AA766" s="457"/>
      <c r="AB766" s="301"/>
      <c r="AC766" s="457"/>
      <c r="AD766" s="737"/>
      <c r="AE766" s="108"/>
      <c r="AF766" s="457"/>
      <c r="AG766" s="457"/>
      <c r="AH766" s="457"/>
      <c r="AI766" s="457"/>
      <c r="AJ766" s="915"/>
      <c r="AK766" s="928"/>
    </row>
    <row r="767" spans="1:37" ht="30" x14ac:dyDescent="0.25">
      <c r="A767" s="1984">
        <v>1</v>
      </c>
      <c r="B767" s="488" t="s">
        <v>191</v>
      </c>
      <c r="C767" s="402"/>
      <c r="D767" s="109"/>
      <c r="E767" s="206"/>
      <c r="F767" s="108"/>
      <c r="G767" s="108"/>
      <c r="H767" s="108"/>
      <c r="I767" s="126"/>
      <c r="J767" s="108"/>
      <c r="K767" s="108"/>
      <c r="L767" s="108"/>
      <c r="M767" s="108"/>
      <c r="N767" s="108"/>
      <c r="O767" s="108"/>
      <c r="P767" s="108"/>
      <c r="Q767" s="457"/>
      <c r="R767" s="457"/>
      <c r="S767" s="457"/>
      <c r="T767" s="457"/>
      <c r="U767" s="457"/>
      <c r="V767" s="457"/>
      <c r="W767" s="457"/>
      <c r="X767" s="457"/>
      <c r="Y767" s="457"/>
      <c r="Z767" s="457"/>
      <c r="AA767" s="457"/>
      <c r="AB767" s="301"/>
      <c r="AC767" s="457"/>
      <c r="AD767" s="737"/>
      <c r="AE767" s="108"/>
      <c r="AF767" s="457"/>
      <c r="AG767" s="457"/>
      <c r="AH767" s="457"/>
      <c r="AI767" s="457"/>
      <c r="AJ767" s="915"/>
      <c r="AK767" s="928"/>
    </row>
    <row r="768" spans="1:37" ht="57.75" x14ac:dyDescent="0.25">
      <c r="A768" s="1984">
        <v>1</v>
      </c>
      <c r="B768" s="492" t="s">
        <v>305</v>
      </c>
      <c r="C768" s="402"/>
      <c r="D768" s="109"/>
      <c r="E768" s="206"/>
      <c r="F768" s="108"/>
      <c r="G768" s="108"/>
      <c r="H768" s="108"/>
      <c r="I768" s="126"/>
      <c r="J768" s="108"/>
      <c r="K768" s="108"/>
      <c r="L768" s="108"/>
      <c r="M768" s="108"/>
      <c r="N768" s="108"/>
      <c r="O768" s="108"/>
      <c r="P768" s="108"/>
      <c r="Q768" s="457"/>
      <c r="R768" s="457"/>
      <c r="S768" s="457"/>
      <c r="T768" s="457"/>
      <c r="U768" s="457"/>
      <c r="V768" s="457"/>
      <c r="W768" s="457"/>
      <c r="X768" s="457"/>
      <c r="Y768" s="457"/>
      <c r="Z768" s="457"/>
      <c r="AA768" s="457"/>
      <c r="AB768" s="301"/>
      <c r="AC768" s="457"/>
      <c r="AD768" s="737"/>
      <c r="AE768" s="108"/>
      <c r="AF768" s="457"/>
      <c r="AG768" s="457"/>
      <c r="AH768" s="457"/>
      <c r="AI768" s="457"/>
      <c r="AJ768" s="915"/>
      <c r="AK768" s="928"/>
    </row>
    <row r="769" spans="1:37" x14ac:dyDescent="0.25">
      <c r="A769" s="1984">
        <v>1</v>
      </c>
      <c r="B769" s="1979" t="s">
        <v>132</v>
      </c>
      <c r="C769" s="402"/>
      <c r="D769" s="109"/>
      <c r="E769" s="217">
        <f>E770</f>
        <v>8800</v>
      </c>
      <c r="F769" s="108">
        <f>F770</f>
        <v>8066.666666666667</v>
      </c>
      <c r="G769" s="108">
        <f>G770+G771</f>
        <v>8867</v>
      </c>
      <c r="H769" s="108">
        <f>G769/F769*100</f>
        <v>109.92148760330578</v>
      </c>
      <c r="I769" s="126"/>
      <c r="J769" s="108"/>
      <c r="K769" s="108"/>
      <c r="L769" s="108"/>
      <c r="M769" s="108"/>
      <c r="N769" s="108"/>
      <c r="O769" s="108"/>
      <c r="P769" s="108"/>
      <c r="Q769" s="457">
        <v>5423.3760000000002</v>
      </c>
      <c r="R769" s="457">
        <v>5423.3760000000002</v>
      </c>
      <c r="S769" s="457">
        <v>5423.3760000000002</v>
      </c>
      <c r="T769" s="457">
        <v>5423.3760000000002</v>
      </c>
      <c r="U769" s="457">
        <v>5423.3760000000002</v>
      </c>
      <c r="V769" s="457">
        <v>5423.3760000000002</v>
      </c>
      <c r="W769" s="457">
        <v>5423.3760000000002</v>
      </c>
      <c r="X769" s="457">
        <v>5423.3760000000002</v>
      </c>
      <c r="Y769" s="457">
        <v>5423.3760000000002</v>
      </c>
      <c r="Z769" s="457">
        <v>5423.3760000000002</v>
      </c>
      <c r="AA769" s="457">
        <v>5681.6319999999996</v>
      </c>
      <c r="AB769" s="301">
        <f>Q769/12*$B$4+(R769-Q769)/11*10+(S769-R769)/10*9+(T769-S769)/9*8+(U769-T769)/8*7+(V769-U769)/7*6+(W769-V769)/6*5+(X769-W769)/5*4+(Y769-X769)/4*3+(Z769-Y769)/3*2+(AA769-Z769)/2*1</f>
        <v>5100.5560000000005</v>
      </c>
      <c r="AC769" s="457">
        <f>AI769-AH769-AE769</f>
        <v>5680.9863600000008</v>
      </c>
      <c r="AD769" s="737"/>
      <c r="AE769" s="108">
        <v>43.90352</v>
      </c>
      <c r="AF769" s="457">
        <f>AC769-AB769</f>
        <v>580.43036000000029</v>
      </c>
      <c r="AG769" s="457"/>
      <c r="AH769" s="457">
        <v>0</v>
      </c>
      <c r="AI769" s="457">
        <v>5724.8898800000006</v>
      </c>
      <c r="AJ769" s="915"/>
      <c r="AK769" s="928"/>
    </row>
    <row r="770" spans="1:37" ht="45" x14ac:dyDescent="0.25">
      <c r="A770" s="1984">
        <v>1</v>
      </c>
      <c r="B770" s="286" t="s">
        <v>295</v>
      </c>
      <c r="C770" s="402"/>
      <c r="D770" s="109"/>
      <c r="E770" s="206">
        <v>8800</v>
      </c>
      <c r="F770" s="126">
        <f>E770/12*$B$4</f>
        <v>8066.666666666667</v>
      </c>
      <c r="G770" s="126">
        <v>8799</v>
      </c>
      <c r="H770" s="126">
        <f>G770/F770*100</f>
        <v>109.07851239669422</v>
      </c>
      <c r="I770" s="126"/>
      <c r="J770" s="108"/>
      <c r="K770" s="108"/>
      <c r="L770" s="108"/>
      <c r="M770" s="108"/>
      <c r="N770" s="108"/>
      <c r="O770" s="108"/>
      <c r="P770" s="108"/>
      <c r="Q770" s="457"/>
      <c r="R770" s="457"/>
      <c r="S770" s="457"/>
      <c r="T770" s="457"/>
      <c r="U770" s="457"/>
      <c r="V770" s="457"/>
      <c r="W770" s="457"/>
      <c r="X770" s="457"/>
      <c r="Y770" s="457"/>
      <c r="Z770" s="457"/>
      <c r="AA770" s="457"/>
      <c r="AB770" s="301"/>
      <c r="AC770" s="457"/>
      <c r="AD770" s="737"/>
      <c r="AE770" s="108"/>
      <c r="AF770" s="457"/>
      <c r="AG770" s="457"/>
      <c r="AH770" s="457"/>
      <c r="AI770" s="457"/>
      <c r="AJ770" s="915"/>
      <c r="AK770" s="928"/>
    </row>
    <row r="771" spans="1:37" ht="45" x14ac:dyDescent="0.25">
      <c r="A771" s="1984">
        <v>1</v>
      </c>
      <c r="B771" s="286" t="s">
        <v>332</v>
      </c>
      <c r="C771" s="402"/>
      <c r="D771" s="109"/>
      <c r="E771" s="206"/>
      <c r="F771" s="126"/>
      <c r="G771" s="126">
        <v>68</v>
      </c>
      <c r="H771" s="126"/>
      <c r="I771" s="126"/>
      <c r="J771" s="108"/>
      <c r="K771" s="108"/>
      <c r="L771" s="108"/>
      <c r="M771" s="108"/>
      <c r="N771" s="108"/>
      <c r="O771" s="108"/>
      <c r="P771" s="108"/>
      <c r="Q771" s="457"/>
      <c r="R771" s="457"/>
      <c r="S771" s="457"/>
      <c r="T771" s="457"/>
      <c r="U771" s="457"/>
      <c r="V771" s="457"/>
      <c r="W771" s="457"/>
      <c r="X771" s="457"/>
      <c r="Y771" s="457"/>
      <c r="Z771" s="457"/>
      <c r="AA771" s="457"/>
      <c r="AB771" s="301"/>
      <c r="AC771" s="457"/>
      <c r="AD771" s="737"/>
      <c r="AE771" s="108"/>
      <c r="AF771" s="457"/>
      <c r="AG771" s="457"/>
      <c r="AH771" s="457"/>
      <c r="AI771" s="457"/>
      <c r="AJ771" s="915"/>
      <c r="AK771" s="928"/>
    </row>
    <row r="772" spans="1:37" x14ac:dyDescent="0.25">
      <c r="A772" s="1984">
        <v>1</v>
      </c>
      <c r="B772" s="442" t="s">
        <v>260</v>
      </c>
      <c r="C772" s="403"/>
      <c r="D772" s="109"/>
      <c r="E772" s="206">
        <f>E757</f>
        <v>13800</v>
      </c>
      <c r="F772" s="109">
        <f>F757</f>
        <v>12650</v>
      </c>
      <c r="G772" s="110">
        <f>G757</f>
        <v>12183</v>
      </c>
      <c r="H772" s="109">
        <f>G772/F772*100</f>
        <v>96.308300395256921</v>
      </c>
      <c r="I772" s="126"/>
      <c r="J772" s="109"/>
      <c r="K772" s="110"/>
      <c r="L772" s="109"/>
      <c r="M772" s="110"/>
      <c r="N772" s="108"/>
      <c r="O772" s="108"/>
      <c r="P772" s="108"/>
      <c r="Q772" s="317"/>
      <c r="R772" s="317"/>
      <c r="S772" s="317"/>
      <c r="T772" s="317"/>
      <c r="U772" s="317"/>
      <c r="V772" s="317"/>
      <c r="W772" s="317"/>
      <c r="X772" s="317"/>
      <c r="Y772" s="317"/>
      <c r="Z772" s="317"/>
      <c r="AA772" s="317"/>
      <c r="AB772" s="318"/>
      <c r="AC772" s="317"/>
      <c r="AD772" s="738"/>
      <c r="AE772" s="317"/>
      <c r="AF772" s="319"/>
      <c r="AG772" s="319"/>
      <c r="AH772" s="317"/>
      <c r="AI772" s="319"/>
      <c r="AJ772" s="915"/>
      <c r="AK772" s="928"/>
    </row>
    <row r="773" spans="1:37" ht="29.25" x14ac:dyDescent="0.25">
      <c r="A773" s="1984">
        <v>1</v>
      </c>
      <c r="B773" s="442" t="s">
        <v>261</v>
      </c>
      <c r="C773" s="403"/>
      <c r="D773" s="109"/>
      <c r="E773" s="206">
        <f>E764</f>
        <v>25975</v>
      </c>
      <c r="F773" s="109">
        <f>F764</f>
        <v>23810.416666666668</v>
      </c>
      <c r="G773" s="110">
        <f>G764</f>
        <v>24010</v>
      </c>
      <c r="H773" s="109">
        <f>G773/F773*100</f>
        <v>100.83821856680375</v>
      </c>
      <c r="I773" s="126"/>
      <c r="J773" s="109"/>
      <c r="K773" s="110"/>
      <c r="L773" s="109"/>
      <c r="M773" s="110"/>
      <c r="N773" s="109"/>
      <c r="O773" s="110"/>
      <c r="P773" s="109"/>
      <c r="Q773" s="317"/>
      <c r="R773" s="317"/>
      <c r="S773" s="317"/>
      <c r="T773" s="317"/>
      <c r="U773" s="317"/>
      <c r="V773" s="317"/>
      <c r="W773" s="317"/>
      <c r="X773" s="317"/>
      <c r="Y773" s="317"/>
      <c r="Z773" s="317"/>
      <c r="AA773" s="317"/>
      <c r="AB773" s="318"/>
      <c r="AC773" s="317"/>
      <c r="AD773" s="738"/>
      <c r="AE773" s="317"/>
      <c r="AF773" s="319"/>
      <c r="AG773" s="319"/>
      <c r="AH773" s="317"/>
      <c r="AI773" s="319"/>
      <c r="AJ773" s="915"/>
      <c r="AK773" s="928"/>
    </row>
    <row r="774" spans="1:37" ht="29.25" x14ac:dyDescent="0.25">
      <c r="A774" s="1984">
        <v>1</v>
      </c>
      <c r="B774" s="458" t="s">
        <v>262</v>
      </c>
      <c r="C774" s="404"/>
      <c r="D774" s="109"/>
      <c r="E774" s="206"/>
      <c r="F774" s="109">
        <f>ROUND(E774/12*$B$4,0)</f>
        <v>0</v>
      </c>
      <c r="G774" s="110"/>
      <c r="H774" s="109"/>
      <c r="I774" s="110"/>
      <c r="J774" s="109"/>
      <c r="K774" s="110"/>
      <c r="L774" s="109"/>
      <c r="M774" s="110"/>
      <c r="N774" s="109"/>
      <c r="O774" s="110"/>
      <c r="P774" s="109"/>
      <c r="Q774" s="317"/>
      <c r="R774" s="317"/>
      <c r="S774" s="317"/>
      <c r="T774" s="317"/>
      <c r="U774" s="317"/>
      <c r="V774" s="317"/>
      <c r="W774" s="317"/>
      <c r="X774" s="317"/>
      <c r="Y774" s="317"/>
      <c r="Z774" s="317"/>
      <c r="AA774" s="317"/>
      <c r="AB774" s="2816"/>
      <c r="AC774" s="2818"/>
      <c r="AD774" s="2820"/>
      <c r="AE774" s="317"/>
      <c r="AF774" s="2823"/>
      <c r="AG774" s="2823"/>
      <c r="AH774" s="2818"/>
      <c r="AI774" s="2823"/>
      <c r="AJ774" s="915"/>
      <c r="AK774" s="928"/>
    </row>
    <row r="775" spans="1:37" x14ac:dyDescent="0.25">
      <c r="A775" s="1984">
        <v>1</v>
      </c>
      <c r="B775" s="2849" t="s">
        <v>134</v>
      </c>
      <c r="C775" s="413"/>
      <c r="D775" s="116"/>
      <c r="E775" s="218">
        <f>E773*4.2+E772</f>
        <v>122895</v>
      </c>
      <c r="F775" s="117">
        <f>F773*4.2+F772</f>
        <v>112653.75000000001</v>
      </c>
      <c r="G775" s="117">
        <f>G773*4.2+G772</f>
        <v>113025</v>
      </c>
      <c r="H775" s="117">
        <f>G775/F775*100</f>
        <v>100.32954961552542</v>
      </c>
      <c r="I775" s="117"/>
      <c r="J775" s="116"/>
      <c r="K775" s="117"/>
      <c r="L775" s="116"/>
      <c r="M775" s="117"/>
      <c r="N775" s="116"/>
      <c r="O775" s="117"/>
      <c r="P775" s="116"/>
      <c r="Q775" s="320">
        <f t="shared" ref="Q775:AA775" si="135">Q757+Q769</f>
        <v>73085.897800000021</v>
      </c>
      <c r="R775" s="320">
        <f t="shared" si="135"/>
        <v>73085.897800000021</v>
      </c>
      <c r="S775" s="320">
        <f t="shared" si="135"/>
        <v>73085.897800000021</v>
      </c>
      <c r="T775" s="320">
        <f t="shared" si="135"/>
        <v>73085.897800000021</v>
      </c>
      <c r="U775" s="320">
        <f t="shared" si="135"/>
        <v>73085.897800000021</v>
      </c>
      <c r="V775" s="320">
        <f t="shared" si="135"/>
        <v>73085.897800000021</v>
      </c>
      <c r="W775" s="320">
        <f t="shared" si="135"/>
        <v>73085.897800000021</v>
      </c>
      <c r="X775" s="320">
        <f t="shared" si="135"/>
        <v>73085.897800000021</v>
      </c>
      <c r="Y775" s="320">
        <f t="shared" si="135"/>
        <v>73085.897800000021</v>
      </c>
      <c r="Z775" s="320">
        <f t="shared" si="135"/>
        <v>73085.897800000021</v>
      </c>
      <c r="AA775" s="320">
        <f t="shared" si="135"/>
        <v>74590.474999999991</v>
      </c>
      <c r="AB775" s="2817">
        <f>Q775/12*$B$4+(R775-Q775)/11*10+(S775-R775)/10*9+(T775-S775)/9*8+(U775-T775)/8*7+(V775-U775)/7*6+(W775-V775)/6*5+(X775-W775)/5*4+(Y775-X775)/4*3+(Z775-Y775)/3*2+(AA775-Z775)/2*1</f>
        <v>67747.694916666675</v>
      </c>
      <c r="AC775" s="2819">
        <f t="shared" ref="AC775:AI775" si="136">AC757+AC769</f>
        <v>68975.349220000004</v>
      </c>
      <c r="AD775" s="2821">
        <f t="shared" si="136"/>
        <v>0</v>
      </c>
      <c r="AE775" s="2822">
        <f t="shared" si="136"/>
        <v>43.90352</v>
      </c>
      <c r="AF775" s="2819">
        <f t="shared" si="136"/>
        <v>1227.6543033333382</v>
      </c>
      <c r="AG775" s="2819">
        <f t="shared" si="136"/>
        <v>0</v>
      </c>
      <c r="AH775" s="2819">
        <f t="shared" si="136"/>
        <v>-40.558399999999992</v>
      </c>
      <c r="AI775" s="2819">
        <f t="shared" si="136"/>
        <v>68978.694340000002</v>
      </c>
      <c r="AJ775" s="915"/>
      <c r="AK775" s="928"/>
    </row>
    <row r="776" spans="1:37" x14ac:dyDescent="0.25">
      <c r="A776" s="1984">
        <v>1</v>
      </c>
      <c r="B776" s="1319"/>
      <c r="C776" s="414"/>
      <c r="D776" s="112"/>
      <c r="E776" s="219"/>
      <c r="F776" s="112"/>
      <c r="G776" s="113"/>
      <c r="H776" s="112"/>
      <c r="I776" s="113"/>
      <c r="J776" s="112"/>
      <c r="K776" s="113"/>
      <c r="L776" s="112"/>
      <c r="M776" s="113"/>
      <c r="N776" s="112"/>
      <c r="O776" s="113"/>
      <c r="P776" s="112"/>
      <c r="Q776" s="321"/>
      <c r="R776" s="321"/>
      <c r="S776" s="321"/>
      <c r="T776" s="321"/>
      <c r="U776" s="321"/>
      <c r="V776" s="321"/>
      <c r="W776" s="321"/>
      <c r="X776" s="321"/>
      <c r="Y776" s="321"/>
      <c r="Z776" s="321"/>
      <c r="AA776" s="321"/>
      <c r="AB776" s="322"/>
      <c r="AC776" s="323"/>
      <c r="AD776" s="739"/>
      <c r="AE776" s="321"/>
      <c r="AF776" s="324"/>
      <c r="AG776" s="324"/>
      <c r="AH776" s="321"/>
      <c r="AI776" s="324"/>
      <c r="AJ776" s="915"/>
      <c r="AK776" s="928"/>
    </row>
    <row r="777" spans="1:37" x14ac:dyDescent="0.25">
      <c r="A777" s="1984">
        <v>1</v>
      </c>
      <c r="B777" s="122" t="s">
        <v>28</v>
      </c>
      <c r="C777" s="415"/>
      <c r="D777" s="123"/>
      <c r="E777" s="220"/>
      <c r="F777" s="123"/>
      <c r="G777" s="124"/>
      <c r="H777" s="123"/>
      <c r="I777" s="124"/>
      <c r="J777" s="123"/>
      <c r="K777" s="124"/>
      <c r="L777" s="123"/>
      <c r="M777" s="124"/>
      <c r="N777" s="123"/>
      <c r="O777" s="124"/>
      <c r="P777" s="123"/>
      <c r="Q777" s="325"/>
      <c r="R777" s="325"/>
      <c r="S777" s="325"/>
      <c r="T777" s="325"/>
      <c r="U777" s="325"/>
      <c r="V777" s="325"/>
      <c r="W777" s="325"/>
      <c r="X777" s="325"/>
      <c r="Y777" s="325"/>
      <c r="Z777" s="325"/>
      <c r="AA777" s="325"/>
      <c r="AB777" s="326"/>
      <c r="AC777" s="325"/>
      <c r="AD777" s="740"/>
      <c r="AE777" s="325"/>
      <c r="AF777" s="327"/>
      <c r="AG777" s="327"/>
      <c r="AH777" s="325"/>
      <c r="AI777" s="327"/>
      <c r="AJ777" s="915"/>
      <c r="AK777" s="928"/>
    </row>
    <row r="778" spans="1:37" x14ac:dyDescent="0.25">
      <c r="A778" s="1984">
        <v>1</v>
      </c>
      <c r="B778" s="2" t="s">
        <v>146</v>
      </c>
      <c r="C778" s="416"/>
      <c r="D778" s="125"/>
      <c r="E778" s="203"/>
      <c r="F778" s="126"/>
      <c r="G778" s="126"/>
      <c r="H778" s="126"/>
      <c r="I778" s="126"/>
      <c r="J778" s="126"/>
      <c r="K778" s="127"/>
      <c r="L778" s="126"/>
      <c r="M778" s="126"/>
      <c r="N778" s="126"/>
      <c r="O778" s="126"/>
      <c r="P778" s="126"/>
      <c r="Q778" s="304"/>
      <c r="R778" s="304"/>
      <c r="S778" s="304"/>
      <c r="T778" s="304"/>
      <c r="U778" s="304"/>
      <c r="V778" s="304"/>
      <c r="W778" s="304"/>
      <c r="X778" s="304"/>
      <c r="Y778" s="304"/>
      <c r="Z778" s="304"/>
      <c r="AA778" s="304"/>
      <c r="AB778" s="301"/>
      <c r="AC778" s="304"/>
      <c r="AD778" s="741"/>
      <c r="AE778" s="304"/>
      <c r="AF778" s="304"/>
      <c r="AG778" s="304"/>
      <c r="AH778" s="304"/>
      <c r="AI778" s="304"/>
      <c r="AJ778" s="915"/>
      <c r="AK778" s="928"/>
    </row>
    <row r="779" spans="1:37" s="131" customFormat="1" ht="14.25" customHeight="1" x14ac:dyDescent="0.25">
      <c r="A779" s="1984">
        <v>1</v>
      </c>
      <c r="B779" s="15" t="s">
        <v>172</v>
      </c>
      <c r="C779" s="417"/>
      <c r="D779" s="125">
        <v>300</v>
      </c>
      <c r="E779" s="203">
        <v>172</v>
      </c>
      <c r="F779" s="126">
        <f>E779/12*$B$4</f>
        <v>157.66666666666669</v>
      </c>
      <c r="G779" s="126">
        <v>148</v>
      </c>
      <c r="H779" s="126">
        <f>G779/F779*100</f>
        <v>93.8689217758985</v>
      </c>
      <c r="I779" s="126">
        <v>14</v>
      </c>
      <c r="J779" s="126">
        <f>M779/G779</f>
        <v>13.324324324324325</v>
      </c>
      <c r="K779" s="127">
        <f>ROUND(E779*I779,0)</f>
        <v>2408</v>
      </c>
      <c r="L779" s="126">
        <f>ROUND(K779/12*$B$4,0)</f>
        <v>2207</v>
      </c>
      <c r="M779" s="126">
        <v>1972</v>
      </c>
      <c r="N779" s="126">
        <f>M779/L779*100</f>
        <v>89.352061622111464</v>
      </c>
      <c r="O779" s="126">
        <f>ROUND(K779/D779,0)</f>
        <v>8</v>
      </c>
      <c r="P779" s="126">
        <f>M779/$B$4*12/O779</f>
        <v>268.90909090909093</v>
      </c>
      <c r="Q779" s="304"/>
      <c r="R779" s="304"/>
      <c r="S779" s="304"/>
      <c r="T779" s="304"/>
      <c r="U779" s="304"/>
      <c r="V779" s="304"/>
      <c r="W779" s="304"/>
      <c r="X779" s="304"/>
      <c r="Y779" s="304"/>
      <c r="Z779" s="304"/>
      <c r="AA779" s="304"/>
      <c r="AB779" s="301"/>
      <c r="AC779" s="304"/>
      <c r="AD779" s="741"/>
      <c r="AE779" s="304"/>
      <c r="AF779" s="304"/>
      <c r="AG779" s="304"/>
      <c r="AH779" s="304"/>
      <c r="AI779" s="304"/>
      <c r="AJ779" s="915"/>
      <c r="AK779" s="928"/>
    </row>
    <row r="780" spans="1:37" s="131" customFormat="1" x14ac:dyDescent="0.25">
      <c r="A780" s="1984">
        <v>1</v>
      </c>
      <c r="B780" s="129" t="s">
        <v>75</v>
      </c>
      <c r="C780" s="418"/>
      <c r="D780" s="130"/>
      <c r="E780" s="205">
        <f>SUM(E779)</f>
        <v>172</v>
      </c>
      <c r="F780" s="1976">
        <f>SUM(F779)</f>
        <v>157.66666666666669</v>
      </c>
      <c r="G780" s="165">
        <f>SUM(G779)</f>
        <v>148</v>
      </c>
      <c r="H780" s="165">
        <f>G780/F780*100</f>
        <v>93.8689217758985</v>
      </c>
      <c r="I780" s="165">
        <f t="shared" ref="I780:P780" si="137">SUM(I779)</f>
        <v>14</v>
      </c>
      <c r="J780" s="165">
        <f t="shared" si="137"/>
        <v>13.324324324324325</v>
      </c>
      <c r="K780" s="165">
        <f t="shared" si="137"/>
        <v>2408</v>
      </c>
      <c r="L780" s="1976">
        <f t="shared" si="137"/>
        <v>2207</v>
      </c>
      <c r="M780" s="296">
        <f t="shared" si="137"/>
        <v>1972</v>
      </c>
      <c r="N780" s="1976">
        <f t="shared" si="137"/>
        <v>89.352061622111464</v>
      </c>
      <c r="O780" s="1976">
        <f t="shared" si="137"/>
        <v>8</v>
      </c>
      <c r="P780" s="1976">
        <f t="shared" si="137"/>
        <v>268.90909090909093</v>
      </c>
      <c r="Q780" s="328"/>
      <c r="R780" s="328"/>
      <c r="S780" s="328"/>
      <c r="T780" s="328"/>
      <c r="U780" s="328"/>
      <c r="V780" s="328"/>
      <c r="W780" s="328"/>
      <c r="X780" s="328"/>
      <c r="Y780" s="328"/>
      <c r="Z780" s="328"/>
      <c r="AA780" s="328"/>
      <c r="AB780" s="329"/>
      <c r="AC780" s="328"/>
      <c r="AD780" s="742"/>
      <c r="AE780" s="328"/>
      <c r="AF780" s="328"/>
      <c r="AG780" s="328"/>
      <c r="AH780" s="328"/>
      <c r="AI780" s="328"/>
      <c r="AJ780" s="915"/>
      <c r="AK780" s="928"/>
    </row>
    <row r="781" spans="1:37" s="131" customFormat="1" x14ac:dyDescent="0.25">
      <c r="A781" s="1984">
        <v>1</v>
      </c>
      <c r="B781" s="2" t="s">
        <v>16</v>
      </c>
      <c r="C781" s="416"/>
      <c r="D781" s="109"/>
      <c r="E781" s="221"/>
      <c r="F781" s="1976"/>
      <c r="G781" s="1976"/>
      <c r="H781" s="1976"/>
      <c r="I781" s="1976"/>
      <c r="J781" s="1976"/>
      <c r="K781" s="1976"/>
      <c r="L781" s="1976"/>
      <c r="M781" s="1976"/>
      <c r="N781" s="1976"/>
      <c r="O781" s="1976"/>
      <c r="P781" s="1976"/>
      <c r="Q781" s="328"/>
      <c r="R781" s="328"/>
      <c r="S781" s="328"/>
      <c r="T781" s="328"/>
      <c r="U781" s="328"/>
      <c r="V781" s="328"/>
      <c r="W781" s="328"/>
      <c r="X781" s="328"/>
      <c r="Y781" s="328"/>
      <c r="Z781" s="328"/>
      <c r="AA781" s="328"/>
      <c r="AB781" s="329"/>
      <c r="AC781" s="328"/>
      <c r="AD781" s="742"/>
      <c r="AE781" s="328"/>
      <c r="AF781" s="328"/>
      <c r="AG781" s="328"/>
      <c r="AH781" s="328"/>
      <c r="AI781" s="328"/>
      <c r="AJ781" s="915"/>
      <c r="AK781" s="928"/>
    </row>
    <row r="782" spans="1:37" s="131" customFormat="1" x14ac:dyDescent="0.25">
      <c r="A782" s="1984">
        <v>1</v>
      </c>
      <c r="B782" s="1982" t="s">
        <v>172</v>
      </c>
      <c r="C782" s="419"/>
      <c r="D782" s="118">
        <v>240</v>
      </c>
      <c r="E782" s="216">
        <v>907</v>
      </c>
      <c r="F782" s="1976">
        <f>E782/12*$B$4</f>
        <v>831.41666666666663</v>
      </c>
      <c r="G782" s="1976">
        <v>796</v>
      </c>
      <c r="H782" s="1976">
        <f>G782/F782*100</f>
        <v>95.740202465671047</v>
      </c>
      <c r="I782" s="1976">
        <v>8</v>
      </c>
      <c r="J782" s="1976">
        <f>M782/G782</f>
        <v>8.1620603015075375</v>
      </c>
      <c r="K782" s="1976">
        <f>ROUND(E782*I782,0)</f>
        <v>7256</v>
      </c>
      <c r="L782" s="1976">
        <f>ROUND(K782/12*$B$4,0)</f>
        <v>6651</v>
      </c>
      <c r="M782" s="1976">
        <v>6497</v>
      </c>
      <c r="N782" s="1976">
        <f>M782/L782*100</f>
        <v>97.684558712975488</v>
      </c>
      <c r="O782" s="1976">
        <f>ROUND(K782/D782,0)</f>
        <v>30</v>
      </c>
      <c r="P782" s="1976">
        <f>M782/$B$4*12/O782</f>
        <v>236.25454545454548</v>
      </c>
      <c r="Q782" s="328"/>
      <c r="R782" s="328"/>
      <c r="S782" s="328"/>
      <c r="T782" s="328"/>
      <c r="U782" s="328"/>
      <c r="V782" s="328"/>
      <c r="W782" s="328"/>
      <c r="X782" s="328"/>
      <c r="Y782" s="328"/>
      <c r="Z782" s="328"/>
      <c r="AA782" s="328"/>
      <c r="AB782" s="329"/>
      <c r="AC782" s="328"/>
      <c r="AD782" s="742"/>
      <c r="AE782" s="328"/>
      <c r="AF782" s="328"/>
      <c r="AG782" s="328"/>
      <c r="AH782" s="328"/>
      <c r="AI782" s="328"/>
      <c r="AJ782" s="915"/>
      <c r="AK782" s="928"/>
    </row>
    <row r="783" spans="1:37" s="135" customFormat="1" x14ac:dyDescent="0.25">
      <c r="A783" s="1984">
        <v>1</v>
      </c>
      <c r="B783" s="121" t="s">
        <v>176</v>
      </c>
      <c r="C783" s="778"/>
      <c r="D783" s="119"/>
      <c r="E783" s="222">
        <f>E782</f>
        <v>907</v>
      </c>
      <c r="F783" s="120">
        <f>F782</f>
        <v>831.41666666666663</v>
      </c>
      <c r="G783" s="120">
        <f>G782</f>
        <v>796</v>
      </c>
      <c r="H783" s="1976">
        <f>G783/F783*100</f>
        <v>95.740202465671047</v>
      </c>
      <c r="I783" s="1976">
        <f>I782</f>
        <v>8</v>
      </c>
      <c r="J783" s="1976">
        <f>SUM(J782)</f>
        <v>8.1620603015075375</v>
      </c>
      <c r="K783" s="120">
        <f>K782</f>
        <v>7256</v>
      </c>
      <c r="L783" s="120">
        <f>L782</f>
        <v>6651</v>
      </c>
      <c r="M783" s="120">
        <f>M782</f>
        <v>6497</v>
      </c>
      <c r="N783" s="1976">
        <f>M783/L783*100</f>
        <v>97.684558712975488</v>
      </c>
      <c r="O783" s="120">
        <f>O782</f>
        <v>30</v>
      </c>
      <c r="P783" s="1976">
        <f>M783/$B$4*12/O783</f>
        <v>236.25454545454548</v>
      </c>
      <c r="Q783" s="328"/>
      <c r="R783" s="328"/>
      <c r="S783" s="328"/>
      <c r="T783" s="328"/>
      <c r="U783" s="328"/>
      <c r="V783" s="328"/>
      <c r="W783" s="328"/>
      <c r="X783" s="328"/>
      <c r="Y783" s="328"/>
      <c r="Z783" s="328"/>
      <c r="AA783" s="328"/>
      <c r="AB783" s="723"/>
      <c r="AC783" s="328"/>
      <c r="AD783" s="742"/>
      <c r="AE783" s="328"/>
      <c r="AF783" s="328"/>
      <c r="AG783" s="328"/>
      <c r="AH783" s="328"/>
      <c r="AI783" s="328"/>
      <c r="AJ783" s="915"/>
      <c r="AK783" s="928"/>
    </row>
    <row r="784" spans="1:37" ht="30" thickBot="1" x14ac:dyDescent="0.3">
      <c r="A784" s="1984">
        <v>1</v>
      </c>
      <c r="B784" s="132" t="s">
        <v>196</v>
      </c>
      <c r="C784" s="132"/>
      <c r="D784" s="133"/>
      <c r="E784" s="213">
        <f>E783+E780</f>
        <v>1079</v>
      </c>
      <c r="F784" s="134">
        <f>F783+F780</f>
        <v>989.08333333333326</v>
      </c>
      <c r="G784" s="134">
        <f>G783+G780</f>
        <v>944</v>
      </c>
      <c r="H784" s="134">
        <f>G784/F784*100</f>
        <v>95.441907490100263</v>
      </c>
      <c r="I784" s="134">
        <f>IF(E784=0,0,K784/E784)</f>
        <v>8.9564411492122336</v>
      </c>
      <c r="J784" s="134">
        <f>SUM(J780)</f>
        <v>13.324324324324325</v>
      </c>
      <c r="K784" s="134">
        <f>K783+K780</f>
        <v>9664</v>
      </c>
      <c r="L784" s="134">
        <f>L783+L780</f>
        <v>8858</v>
      </c>
      <c r="M784" s="134">
        <f>M783+M780</f>
        <v>8469</v>
      </c>
      <c r="N784" s="134">
        <f>M784/L784*100</f>
        <v>95.608489501016024</v>
      </c>
      <c r="O784" s="134">
        <f>O783+O780</f>
        <v>38</v>
      </c>
      <c r="P784" s="134">
        <f>M784/$B$4*12/O784</f>
        <v>243.12918660287079</v>
      </c>
      <c r="Q784" s="308">
        <v>25015.1398586328</v>
      </c>
      <c r="R784" s="308">
        <v>25015.1398586328</v>
      </c>
      <c r="S784" s="308">
        <v>24844.973343554364</v>
      </c>
      <c r="T784" s="308">
        <v>24844.973343554364</v>
      </c>
      <c r="U784" s="308">
        <v>24844.973343554364</v>
      </c>
      <c r="V784" s="308">
        <v>24844.973343554364</v>
      </c>
      <c r="W784" s="308">
        <v>24844.973343554364</v>
      </c>
      <c r="X784" s="308">
        <v>24844.973343554364</v>
      </c>
      <c r="Y784" s="308">
        <v>24844.973343554364</v>
      </c>
      <c r="Z784" s="308">
        <v>24844.973343554364</v>
      </c>
      <c r="AA784" s="308">
        <v>25843.446152237066</v>
      </c>
      <c r="AB784" s="835">
        <f>Q784/12*$B$4+(R784-Q784)/11*10+(S784-R784)/10*9+(T784-S784)/9*8+(U784-T784)/8*7+(V784-U784)/7*6+(W784-V784)/6*5+(X784-W784)/5*4+(Y784-X784)/4*3+(Z784-Y784)/3*2+(AA784-Z784)/2*1</f>
        <v>23276.63141118416</v>
      </c>
      <c r="AC784" s="308">
        <f>AI784-AH784</f>
        <v>24634.457499999997</v>
      </c>
      <c r="AD784" s="743"/>
      <c r="AE784" s="308"/>
      <c r="AF784" s="308">
        <f>AC784-AB784</f>
        <v>1357.8260888158366</v>
      </c>
      <c r="AG784" s="308"/>
      <c r="AH784" s="308">
        <v>-221.00171</v>
      </c>
      <c r="AI784" s="308">
        <v>24413.455789999996</v>
      </c>
      <c r="AJ784" s="915"/>
      <c r="AK784" s="928"/>
    </row>
    <row r="785" spans="1:37" ht="16.5" thickBot="1" x14ac:dyDescent="0.3">
      <c r="A785" s="1984">
        <v>1</v>
      </c>
      <c r="B785" s="1009" t="s">
        <v>277</v>
      </c>
      <c r="C785" s="1009"/>
      <c r="D785" s="1321"/>
      <c r="E785" s="208"/>
      <c r="F785" s="1322"/>
      <c r="G785" s="1322"/>
      <c r="H785" s="1322"/>
      <c r="I785" s="1285"/>
      <c r="J785" s="1285"/>
      <c r="K785" s="1323"/>
      <c r="L785" s="1322"/>
      <c r="M785" s="1322">
        <f>SUM(M784,M754)</f>
        <v>23481</v>
      </c>
      <c r="N785" s="1323"/>
      <c r="O785" s="1323"/>
      <c r="P785" s="1323"/>
      <c r="Q785" s="309">
        <f t="shared" ref="Q785:AI785" si="138">SUM(Q784,Q754,Q775)</f>
        <v>223891.85976497363</v>
      </c>
      <c r="R785" s="309">
        <f t="shared" si="138"/>
        <v>223891.85976497363</v>
      </c>
      <c r="S785" s="309">
        <f t="shared" si="138"/>
        <v>224137.55865324952</v>
      </c>
      <c r="T785" s="309">
        <f t="shared" si="138"/>
        <v>224137.55865324952</v>
      </c>
      <c r="U785" s="309">
        <f t="shared" si="138"/>
        <v>224137.55865324952</v>
      </c>
      <c r="V785" s="309">
        <f t="shared" si="138"/>
        <v>224137.55865324952</v>
      </c>
      <c r="W785" s="309">
        <f t="shared" si="138"/>
        <v>224137.55865324952</v>
      </c>
      <c r="X785" s="309">
        <f t="shared" si="138"/>
        <v>224137.55865324952</v>
      </c>
      <c r="Y785" s="309">
        <f t="shared" si="138"/>
        <v>224137.55865324952</v>
      </c>
      <c r="Z785" s="309">
        <f t="shared" si="138"/>
        <v>224137.55865324952</v>
      </c>
      <c r="AA785" s="309">
        <f t="shared" si="138"/>
        <v>228073.74826193217</v>
      </c>
      <c r="AB785" s="309">
        <f t="shared" si="138"/>
        <v>207423.42858834879</v>
      </c>
      <c r="AC785" s="309">
        <f t="shared" si="138"/>
        <v>210659.64090999999</v>
      </c>
      <c r="AD785" s="746">
        <f t="shared" si="138"/>
        <v>0</v>
      </c>
      <c r="AE785" s="309">
        <f t="shared" si="138"/>
        <v>43.90352</v>
      </c>
      <c r="AF785" s="309">
        <f t="shared" si="138"/>
        <v>3236.2123216512027</v>
      </c>
      <c r="AG785" s="309">
        <f t="shared" si="138"/>
        <v>0</v>
      </c>
      <c r="AH785" s="309">
        <f t="shared" si="138"/>
        <v>-875.67394000000002</v>
      </c>
      <c r="AI785" s="309">
        <f t="shared" si="138"/>
        <v>209827.87049</v>
      </c>
      <c r="AJ785" s="915"/>
      <c r="AK785" s="928"/>
    </row>
    <row r="786" spans="1:37" x14ac:dyDescent="0.25">
      <c r="A786" s="1984">
        <v>1</v>
      </c>
      <c r="B786" s="1350"/>
      <c r="C786" s="1350"/>
      <c r="D786" s="1350"/>
      <c r="E786" s="1351"/>
      <c r="F786" s="1352"/>
      <c r="G786" s="1352"/>
      <c r="H786" s="1352"/>
      <c r="I786" s="1353"/>
      <c r="J786" s="1353"/>
      <c r="K786" s="1354"/>
      <c r="L786" s="1355"/>
      <c r="M786" s="1355"/>
      <c r="N786" s="1355"/>
      <c r="O786" s="1355"/>
      <c r="P786" s="1355"/>
      <c r="Q786" s="330">
        <f t="shared" ref="Q786:AI786" si="139">Q787-Q788-Q823-Q827-Q832</f>
        <v>8.7311491370201111E-10</v>
      </c>
      <c r="R786" s="330">
        <f t="shared" si="139"/>
        <v>8.7311491370201111E-10</v>
      </c>
      <c r="S786" s="330">
        <f t="shared" si="139"/>
        <v>7.5669959187507629E-10</v>
      </c>
      <c r="T786" s="330">
        <f t="shared" si="139"/>
        <v>-1.57160684466362E-9</v>
      </c>
      <c r="U786" s="330">
        <f t="shared" si="139"/>
        <v>-1.57160684466362E-9</v>
      </c>
      <c r="V786" s="330">
        <f t="shared" si="139"/>
        <v>-1.57160684466362E-9</v>
      </c>
      <c r="W786" s="330">
        <f t="shared" si="139"/>
        <v>2.0372681319713593E-9</v>
      </c>
      <c r="X786" s="330">
        <f t="shared" si="139"/>
        <v>4.6566128730773926E-10</v>
      </c>
      <c r="Y786" s="330">
        <f t="shared" si="139"/>
        <v>-9.3132257461547852E-10</v>
      </c>
      <c r="Z786" s="330">
        <f t="shared" si="139"/>
        <v>0</v>
      </c>
      <c r="AA786" s="330">
        <f t="shared" si="139"/>
        <v>0</v>
      </c>
      <c r="AB786" s="330">
        <f t="shared" si="139"/>
        <v>4.6566128730773926E-10</v>
      </c>
      <c r="AC786" s="330">
        <f t="shared" si="139"/>
        <v>-2.3283064365386963E-10</v>
      </c>
      <c r="AD786" s="741">
        <f t="shared" si="139"/>
        <v>0</v>
      </c>
      <c r="AE786" s="330">
        <f t="shared" si="139"/>
        <v>7.2759576141834259E-12</v>
      </c>
      <c r="AF786" s="330">
        <f t="shared" si="139"/>
        <v>0</v>
      </c>
      <c r="AG786" s="330">
        <f t="shared" si="139"/>
        <v>0</v>
      </c>
      <c r="AH786" s="330">
        <f t="shared" si="139"/>
        <v>5.2295945351943374E-12</v>
      </c>
      <c r="AI786" s="330">
        <f t="shared" si="139"/>
        <v>-1.57160684466362E-9</v>
      </c>
      <c r="AJ786" s="915"/>
      <c r="AK786" s="928"/>
    </row>
    <row r="787" spans="1:37" x14ac:dyDescent="0.25">
      <c r="A787" s="1984">
        <v>1</v>
      </c>
      <c r="B787" s="1356" t="s">
        <v>277</v>
      </c>
      <c r="C787" s="1357"/>
      <c r="D787" s="1358"/>
      <c r="E787" s="1359"/>
      <c r="F787" s="1358"/>
      <c r="G787" s="1358"/>
      <c r="H787" s="1358"/>
      <c r="I787" s="1360"/>
      <c r="J787" s="1360"/>
      <c r="K787" s="1361"/>
      <c r="L787" s="1358"/>
      <c r="M787" s="1358"/>
      <c r="N787" s="1358"/>
      <c r="O787" s="1358"/>
      <c r="P787" s="1358"/>
      <c r="Q787" s="331">
        <f t="shared" ref="Q787:AI787" si="140">SUM(Q785,Q750,Q742,Q719,Q672,Q654,Q625,Q611,Q597,Q564,Q482,Q357,Q276,Q191,Q138)</f>
        <v>12060904.219750827</v>
      </c>
      <c r="R787" s="331">
        <f t="shared" si="140"/>
        <v>12060904.219750827</v>
      </c>
      <c r="S787" s="331">
        <f t="shared" si="140"/>
        <v>12079780.791429115</v>
      </c>
      <c r="T787" s="331">
        <f t="shared" si="140"/>
        <v>12081506.424617283</v>
      </c>
      <c r="U787" s="331">
        <f t="shared" si="140"/>
        <v>12081506.424617283</v>
      </c>
      <c r="V787" s="331">
        <f t="shared" si="140"/>
        <v>12081506.424617283</v>
      </c>
      <c r="W787" s="331">
        <f t="shared" si="140"/>
        <v>12088981.217675894</v>
      </c>
      <c r="X787" s="331">
        <f t="shared" si="140"/>
        <v>12110028.743482055</v>
      </c>
      <c r="Y787" s="331">
        <f t="shared" si="140"/>
        <v>12115642.271884296</v>
      </c>
      <c r="Z787" s="331">
        <f t="shared" si="140"/>
        <v>12181963.676608272</v>
      </c>
      <c r="AA787" s="331">
        <f t="shared" si="140"/>
        <v>12211827.791906968</v>
      </c>
      <c r="AB787" s="331">
        <f t="shared" si="140"/>
        <v>11160775.167410096</v>
      </c>
      <c r="AC787" s="331">
        <f t="shared" si="140"/>
        <v>11285499.147700001</v>
      </c>
      <c r="AD787" s="741">
        <f t="shared" si="140"/>
        <v>0</v>
      </c>
      <c r="AE787" s="331">
        <f t="shared" si="140"/>
        <v>11919.895560000001</v>
      </c>
      <c r="AF787" s="331">
        <f t="shared" si="140"/>
        <v>124723.98028990561</v>
      </c>
      <c r="AG787" s="331">
        <f t="shared" si="140"/>
        <v>-4378.4327400000002</v>
      </c>
      <c r="AH787" s="331">
        <f t="shared" si="140"/>
        <v>-88639.089269999997</v>
      </c>
      <c r="AI787" s="331">
        <f t="shared" si="140"/>
        <v>11208779.953989999</v>
      </c>
      <c r="AJ787" s="915"/>
      <c r="AK787" s="928"/>
    </row>
    <row r="788" spans="1:37" x14ac:dyDescent="0.25">
      <c r="A788" s="1984">
        <v>1</v>
      </c>
      <c r="B788" s="1362" t="s">
        <v>77</v>
      </c>
      <c r="C788" s="1363"/>
      <c r="D788" s="1364"/>
      <c r="E788" s="1365">
        <f>SUM(E754,E631,E373,E293,E201,E151,E39)</f>
        <v>78912</v>
      </c>
      <c r="F788" s="1364">
        <f>SUM(F754,F631,F373,F293,F201,F151,F39)</f>
        <v>72336</v>
      </c>
      <c r="G788" s="1364">
        <f>SUM(G754,G631,G373,G293,G201,G151,G39)</f>
        <v>73896</v>
      </c>
      <c r="H788" s="1364">
        <f>G788/F788*100</f>
        <v>102.15660252156601</v>
      </c>
      <c r="I788" s="1366">
        <f>IF(E788=0,0,K788/E788)</f>
        <v>9.1948499594484989</v>
      </c>
      <c r="J788" s="1364">
        <f>M788/G788</f>
        <v>8.6933798852441271</v>
      </c>
      <c r="K788" s="1364">
        <f>SUM(K754,K631,K373,K293,K201,K151,K39)</f>
        <v>725584</v>
      </c>
      <c r="L788" s="1364">
        <f>SUM(L754,L631,L373,L293,L201,L151,L39)</f>
        <v>665118.58333333337</v>
      </c>
      <c r="M788" s="1364">
        <f>SUM(M754,M631,M373,M293,M201,M151,M39)</f>
        <v>642406</v>
      </c>
      <c r="N788" s="1367">
        <f>M788/L788*100</f>
        <v>96.585182867766804</v>
      </c>
      <c r="O788" s="1364">
        <f>SUM(O754,O631,O373,O293,O201,O151,O39)</f>
        <v>2173</v>
      </c>
      <c r="P788" s="1367">
        <f>M788/$B$4*12/O788</f>
        <v>322.50646362381286</v>
      </c>
      <c r="Q788" s="330">
        <f t="shared" ref="Q788:AI788" si="141">SUM(Q754,Q631,Q373,Q293,Q201,Q151,Q39)</f>
        <v>7833372.95347727</v>
      </c>
      <c r="R788" s="330">
        <f t="shared" si="141"/>
        <v>7833372.95347727</v>
      </c>
      <c r="S788" s="330">
        <f t="shared" si="141"/>
        <v>7839527.9796860432</v>
      </c>
      <c r="T788" s="330">
        <f t="shared" si="141"/>
        <v>7839536.9300989956</v>
      </c>
      <c r="U788" s="330">
        <f t="shared" si="141"/>
        <v>7839536.9300989956</v>
      </c>
      <c r="V788" s="330">
        <f t="shared" si="141"/>
        <v>7839536.9300989956</v>
      </c>
      <c r="W788" s="330">
        <f t="shared" si="141"/>
        <v>7442310.874476511</v>
      </c>
      <c r="X788" s="330">
        <f t="shared" si="141"/>
        <v>7465104.1061314093</v>
      </c>
      <c r="Y788" s="330">
        <f t="shared" si="141"/>
        <v>7450655.0031739324</v>
      </c>
      <c r="Z788" s="330">
        <f t="shared" si="141"/>
        <v>7512277.9664032115</v>
      </c>
      <c r="AA788" s="330">
        <f t="shared" si="141"/>
        <v>7536161.5924518444</v>
      </c>
      <c r="AB788" s="330">
        <f t="shared" si="141"/>
        <v>6915539.1871289285</v>
      </c>
      <c r="AC788" s="330">
        <f t="shared" si="141"/>
        <v>6925208.4281800007</v>
      </c>
      <c r="AD788" s="741">
        <f t="shared" si="141"/>
        <v>0</v>
      </c>
      <c r="AE788" s="330">
        <f t="shared" si="141"/>
        <v>-21612.728650000001</v>
      </c>
      <c r="AF788" s="330">
        <f t="shared" si="141"/>
        <v>9669.2410510732298</v>
      </c>
      <c r="AG788" s="330">
        <f t="shared" si="141"/>
        <v>-2920.3413300000002</v>
      </c>
      <c r="AH788" s="330">
        <f t="shared" si="141"/>
        <v>-68813.68578</v>
      </c>
      <c r="AI788" s="330">
        <f t="shared" si="141"/>
        <v>6834782.0137500009</v>
      </c>
      <c r="AJ788" s="915"/>
      <c r="AK788" s="928"/>
    </row>
    <row r="789" spans="1:37" ht="43.5" x14ac:dyDescent="0.25">
      <c r="A789" s="1984">
        <v>1</v>
      </c>
      <c r="B789" s="1368" t="s">
        <v>177</v>
      </c>
      <c r="C789" s="1369"/>
      <c r="D789" s="1370"/>
      <c r="E789" s="842">
        <f>SUM(E755,E632,E376,E294,E202,E152,E40,)</f>
        <v>6528</v>
      </c>
      <c r="F789" s="1364">
        <f>SUM(F755,F632,F376,F294,F202,F152,F40,)</f>
        <v>5984</v>
      </c>
      <c r="G789" s="1364">
        <f>SUM(G755,G632,G376,G294,G202,G152,G40,)</f>
        <v>5853</v>
      </c>
      <c r="H789" s="1370">
        <f>G789/F789*100</f>
        <v>97.810828877005349</v>
      </c>
      <c r="I789" s="1370"/>
      <c r="J789" s="1370"/>
      <c r="K789" s="1371"/>
      <c r="L789" s="1370"/>
      <c r="M789" s="1370"/>
      <c r="N789" s="1370"/>
      <c r="O789" s="1370"/>
      <c r="P789" s="1370"/>
      <c r="Q789" s="332">
        <f t="shared" ref="Q789:AI789" si="142">SUM(Q755,Q632,Q376,Q294,Q202,Q152,Q40,)</f>
        <v>1579261.1722208001</v>
      </c>
      <c r="R789" s="332">
        <f t="shared" si="142"/>
        <v>1579261.1722208001</v>
      </c>
      <c r="S789" s="332">
        <f t="shared" si="142"/>
        <v>1579091.5027208</v>
      </c>
      <c r="T789" s="332">
        <f t="shared" si="142"/>
        <v>1579091.5027208</v>
      </c>
      <c r="U789" s="332">
        <f t="shared" si="142"/>
        <v>1579091.5027208</v>
      </c>
      <c r="V789" s="332">
        <f t="shared" si="142"/>
        <v>1579091.5027208</v>
      </c>
      <c r="W789" s="332">
        <f t="shared" si="142"/>
        <v>1601885.0311199999</v>
      </c>
      <c r="X789" s="332">
        <f t="shared" si="142"/>
        <v>1606732.2656399999</v>
      </c>
      <c r="Y789" s="332">
        <f t="shared" si="142"/>
        <v>1590886.4584748</v>
      </c>
      <c r="Z789" s="332">
        <f t="shared" si="142"/>
        <v>1590886.4584788</v>
      </c>
      <c r="AA789" s="332">
        <f t="shared" si="142"/>
        <v>1557139.9793948</v>
      </c>
      <c r="AB789" s="332">
        <f t="shared" si="142"/>
        <v>1427378.3144452334</v>
      </c>
      <c r="AC789" s="332">
        <f t="shared" si="142"/>
        <v>1387133.3375299999</v>
      </c>
      <c r="AD789" s="741">
        <f t="shared" si="142"/>
        <v>0</v>
      </c>
      <c r="AE789" s="332">
        <f t="shared" si="142"/>
        <v>0</v>
      </c>
      <c r="AF789" s="332">
        <f t="shared" si="142"/>
        <v>-40244.976915233434</v>
      </c>
      <c r="AG789" s="332">
        <f t="shared" si="142"/>
        <v>0</v>
      </c>
      <c r="AH789" s="332">
        <f t="shared" si="142"/>
        <v>0</v>
      </c>
      <c r="AI789" s="332">
        <f t="shared" si="142"/>
        <v>1387133.3375299999</v>
      </c>
      <c r="AJ789" s="915"/>
      <c r="AK789" s="928"/>
    </row>
    <row r="790" spans="1:37" x14ac:dyDescent="0.25">
      <c r="A790" s="1984">
        <v>1</v>
      </c>
      <c r="B790" s="1362" t="s">
        <v>178</v>
      </c>
      <c r="C790" s="1363"/>
      <c r="D790" s="1364"/>
      <c r="E790" s="1365">
        <f>E18+E144</f>
        <v>1031</v>
      </c>
      <c r="F790" s="1364">
        <f>F18+F144</f>
        <v>945.08333333333337</v>
      </c>
      <c r="G790" s="1364">
        <f>G18+G144</f>
        <v>1018</v>
      </c>
      <c r="H790" s="1364">
        <f>H31</f>
        <v>116.62605435801312</v>
      </c>
      <c r="I790" s="1366">
        <f>IF(E790=0,0,K790/E790)</f>
        <v>18.901066925315227</v>
      </c>
      <c r="J790" s="1366">
        <f>M790/G790</f>
        <v>15.254420432220039</v>
      </c>
      <c r="K790" s="1364">
        <f>K18+K144</f>
        <v>19487</v>
      </c>
      <c r="L790" s="1364">
        <f>L18+L144</f>
        <v>17863.083333333332</v>
      </c>
      <c r="M790" s="1364">
        <f>M18+M144</f>
        <v>15529</v>
      </c>
      <c r="N790" s="1364">
        <f>N18</f>
        <v>78.460578323278554</v>
      </c>
      <c r="O790" s="1364">
        <f>O18+O144</f>
        <v>58</v>
      </c>
      <c r="P790" s="1367"/>
      <c r="Q790" s="333">
        <f t="shared" ref="Q790:AI790" si="143">Q18+Q144</f>
        <v>121789.80499999999</v>
      </c>
      <c r="R790" s="333">
        <f t="shared" si="143"/>
        <v>121789.80499999999</v>
      </c>
      <c r="S790" s="333">
        <f t="shared" si="143"/>
        <v>126867.27900000001</v>
      </c>
      <c r="T790" s="333">
        <f t="shared" si="143"/>
        <v>126867.27900000001</v>
      </c>
      <c r="U790" s="333">
        <f t="shared" si="143"/>
        <v>126867.27900000001</v>
      </c>
      <c r="V790" s="333">
        <f t="shared" si="143"/>
        <v>126867.27900000001</v>
      </c>
      <c r="W790" s="333">
        <f t="shared" si="143"/>
        <v>126867.27900000001</v>
      </c>
      <c r="X790" s="333">
        <f t="shared" si="143"/>
        <v>122954.71599999999</v>
      </c>
      <c r="Y790" s="333">
        <f t="shared" si="143"/>
        <v>122954.71599999999</v>
      </c>
      <c r="Z790" s="333">
        <f t="shared" si="143"/>
        <v>122954.71599999999</v>
      </c>
      <c r="AA790" s="333">
        <f t="shared" si="143"/>
        <v>122954.71599999999</v>
      </c>
      <c r="AB790" s="333">
        <f t="shared" si="143"/>
        <v>113080.33078333334</v>
      </c>
      <c r="AC790" s="333">
        <f t="shared" si="143"/>
        <v>116588.78601000001</v>
      </c>
      <c r="AD790" s="741">
        <f t="shared" si="143"/>
        <v>0</v>
      </c>
      <c r="AE790" s="330">
        <f t="shared" si="143"/>
        <v>0</v>
      </c>
      <c r="AF790" s="333">
        <f t="shared" si="143"/>
        <v>3508.4552266666724</v>
      </c>
      <c r="AG790" s="333">
        <f t="shared" si="143"/>
        <v>0</v>
      </c>
      <c r="AH790" s="333">
        <f t="shared" si="143"/>
        <v>-208.66104000000001</v>
      </c>
      <c r="AI790" s="333">
        <f t="shared" si="143"/>
        <v>116380.12497</v>
      </c>
      <c r="AJ790" s="915"/>
      <c r="AK790" s="928"/>
    </row>
    <row r="791" spans="1:37" ht="15.75" x14ac:dyDescent="0.25">
      <c r="A791" s="1984">
        <v>1</v>
      </c>
      <c r="B791" s="637" t="s">
        <v>194</v>
      </c>
      <c r="C791" s="420"/>
      <c r="D791" s="1364"/>
      <c r="E791" s="1365"/>
      <c r="F791" s="1364"/>
      <c r="G791" s="1364"/>
      <c r="H791" s="1364"/>
      <c r="I791" s="1366"/>
      <c r="J791" s="1366"/>
      <c r="K791" s="1372"/>
      <c r="L791" s="1364"/>
      <c r="M791" s="1364"/>
      <c r="N791" s="1364"/>
      <c r="O791" s="1364"/>
      <c r="P791" s="1364"/>
      <c r="Q791" s="330">
        <f t="shared" ref="Q791:AI791" si="144">SUM(Q756,Q722,Q675,Q633,Q614,Q600,Q567,Q484,Q377,Q295,Q203,Q153,Q41)</f>
        <v>0</v>
      </c>
      <c r="R791" s="330">
        <f t="shared" si="144"/>
        <v>0</v>
      </c>
      <c r="S791" s="330">
        <f t="shared" si="144"/>
        <v>0</v>
      </c>
      <c r="T791" s="330">
        <f t="shared" si="144"/>
        <v>0</v>
      </c>
      <c r="U791" s="330">
        <f t="shared" si="144"/>
        <v>0</v>
      </c>
      <c r="V791" s="330">
        <f t="shared" si="144"/>
        <v>0</v>
      </c>
      <c r="W791" s="330">
        <f t="shared" si="144"/>
        <v>0</v>
      </c>
      <c r="X791" s="330">
        <f t="shared" si="144"/>
        <v>0</v>
      </c>
      <c r="Y791" s="330">
        <f t="shared" si="144"/>
        <v>0</v>
      </c>
      <c r="Z791" s="330">
        <f t="shared" si="144"/>
        <v>0</v>
      </c>
      <c r="AA791" s="330">
        <f t="shared" si="144"/>
        <v>0</v>
      </c>
      <c r="AB791" s="330">
        <f t="shared" si="144"/>
        <v>0</v>
      </c>
      <c r="AC791" s="330">
        <f t="shared" si="144"/>
        <v>0</v>
      </c>
      <c r="AD791" s="741">
        <f t="shared" si="144"/>
        <v>0</v>
      </c>
      <c r="AE791" s="330">
        <f t="shared" si="144"/>
        <v>0</v>
      </c>
      <c r="AF791" s="330">
        <f t="shared" si="144"/>
        <v>0</v>
      </c>
      <c r="AG791" s="330">
        <f t="shared" si="144"/>
        <v>0</v>
      </c>
      <c r="AH791" s="330">
        <f t="shared" si="144"/>
        <v>0</v>
      </c>
      <c r="AI791" s="330">
        <f t="shared" si="144"/>
        <v>0</v>
      </c>
      <c r="AJ791" s="915"/>
      <c r="AK791" s="928"/>
    </row>
    <row r="792" spans="1:37" ht="100.5" x14ac:dyDescent="0.25">
      <c r="B792" s="3036" t="s">
        <v>622</v>
      </c>
      <c r="C792" s="420"/>
      <c r="D792" s="1364"/>
      <c r="E792" s="1365">
        <f t="shared" ref="E792:H793" si="145">E378</f>
        <v>145</v>
      </c>
      <c r="F792" s="1365">
        <f t="shared" si="145"/>
        <v>96.666666666666671</v>
      </c>
      <c r="G792" s="1365">
        <f t="shared" si="145"/>
        <v>86</v>
      </c>
      <c r="H792" s="1365">
        <f t="shared" si="145"/>
        <v>88.965517241379317</v>
      </c>
      <c r="I792" s="1366"/>
      <c r="J792" s="1366"/>
      <c r="K792" s="1372"/>
      <c r="L792" s="1364"/>
      <c r="M792" s="1364"/>
      <c r="N792" s="1364"/>
      <c r="O792" s="1364"/>
      <c r="P792" s="1364"/>
      <c r="Q792" s="330"/>
      <c r="R792" s="330"/>
      <c r="S792" s="330"/>
      <c r="T792" s="330"/>
      <c r="U792" s="330"/>
      <c r="V792" s="330"/>
      <c r="W792" s="330">
        <f t="shared" ref="W792:AI792" si="146">W378</f>
        <v>87.984399999999994</v>
      </c>
      <c r="X792" s="330">
        <f t="shared" si="146"/>
        <v>87.984399999999994</v>
      </c>
      <c r="Y792" s="330">
        <f t="shared" si="146"/>
        <v>87.984399999999994</v>
      </c>
      <c r="Z792" s="330">
        <f t="shared" si="146"/>
        <v>87.984399999999994</v>
      </c>
      <c r="AA792" s="330">
        <f t="shared" si="146"/>
        <v>637.88689999999997</v>
      </c>
      <c r="AB792" s="330">
        <f t="shared" si="146"/>
        <v>348.2715833333333</v>
      </c>
      <c r="AC792" s="330">
        <f t="shared" si="146"/>
        <v>378.33292000000006</v>
      </c>
      <c r="AD792" s="741">
        <f t="shared" si="146"/>
        <v>0</v>
      </c>
      <c r="AE792" s="330">
        <f t="shared" si="146"/>
        <v>0</v>
      </c>
      <c r="AF792" s="330">
        <f t="shared" si="146"/>
        <v>30.061336666666762</v>
      </c>
      <c r="AG792" s="330">
        <f t="shared" si="146"/>
        <v>0</v>
      </c>
      <c r="AH792" s="330">
        <f t="shared" si="146"/>
        <v>0</v>
      </c>
      <c r="AI792" s="330">
        <f t="shared" si="146"/>
        <v>378.33292000000006</v>
      </c>
      <c r="AJ792" s="915"/>
      <c r="AK792" s="928"/>
    </row>
    <row r="793" spans="1:37" x14ac:dyDescent="0.25">
      <c r="B793" s="286" t="s">
        <v>623</v>
      </c>
      <c r="C793" s="420"/>
      <c r="D793" s="1364"/>
      <c r="E793" s="1365">
        <f t="shared" si="145"/>
        <v>145</v>
      </c>
      <c r="F793" s="1365">
        <f t="shared" si="145"/>
        <v>96.666666666666671</v>
      </c>
      <c r="G793" s="1365">
        <f t="shared" si="145"/>
        <v>86</v>
      </c>
      <c r="H793" s="1365">
        <f t="shared" si="145"/>
        <v>88.965517241379317</v>
      </c>
      <c r="I793" s="1366"/>
      <c r="J793" s="1366"/>
      <c r="K793" s="1372"/>
      <c r="L793" s="1364"/>
      <c r="M793" s="1364"/>
      <c r="N793" s="1364"/>
      <c r="O793" s="1364"/>
      <c r="P793" s="1364"/>
      <c r="Q793" s="330"/>
      <c r="R793" s="330"/>
      <c r="S793" s="330"/>
      <c r="T793" s="330"/>
      <c r="U793" s="330"/>
      <c r="V793" s="330"/>
      <c r="W793" s="330"/>
      <c r="X793" s="330"/>
      <c r="Y793" s="330"/>
      <c r="Z793" s="330"/>
      <c r="AA793" s="330"/>
      <c r="AB793" s="330"/>
      <c r="AC793" s="330"/>
      <c r="AD793" s="741"/>
      <c r="AE793" s="330"/>
      <c r="AF793" s="330"/>
      <c r="AG793" s="330"/>
      <c r="AH793" s="330"/>
      <c r="AI793" s="330"/>
      <c r="AJ793" s="915"/>
      <c r="AK793" s="928"/>
    </row>
    <row r="794" spans="1:37" ht="29.25" x14ac:dyDescent="0.25">
      <c r="A794" s="1984">
        <v>1</v>
      </c>
      <c r="B794" s="1377" t="s">
        <v>310</v>
      </c>
      <c r="C794" s="1374"/>
      <c r="D794" s="1364"/>
      <c r="E794" s="1365">
        <f>SUM(E723,E676,E634,E615,E601,E568,E485,E382,E296,E204,E154,E42,E757)</f>
        <v>525183</v>
      </c>
      <c r="F794" s="1364">
        <f>SUM(F723,F676,F634,F615,F601,F568,F485,F382,F296,F204,F154,F42,F757)</f>
        <v>481416.91666666663</v>
      </c>
      <c r="G794" s="1364">
        <f>SUM(G723,G676,G634,G615,G601,G568,G485,G382,G296,G204,G154,G42,G757)</f>
        <v>474457.06000000006</v>
      </c>
      <c r="H794" s="1364">
        <f t="shared" ref="H794:H803" si="147">G794/F794*100</f>
        <v>98.55429744454004</v>
      </c>
      <c r="I794" s="1366"/>
      <c r="J794" s="1366"/>
      <c r="K794" s="1372"/>
      <c r="L794" s="1364"/>
      <c r="M794" s="1364"/>
      <c r="N794" s="1364"/>
      <c r="O794" s="1364"/>
      <c r="P794" s="1364"/>
      <c r="Q794" s="330">
        <f t="shared" ref="Q794:AI794" si="148">SUM(Q723,Q676,Q634,Q615,Q601,Q568,Q485,Q382,Q296,Q204,Q154,Q42,Q757)</f>
        <v>831192.83518000005</v>
      </c>
      <c r="R794" s="330">
        <f t="shared" si="148"/>
        <v>831192.83518000005</v>
      </c>
      <c r="S794" s="330">
        <f t="shared" si="148"/>
        <v>831192.83518000005</v>
      </c>
      <c r="T794" s="330">
        <f t="shared" si="148"/>
        <v>831192.83518000005</v>
      </c>
      <c r="U794" s="330">
        <f t="shared" si="148"/>
        <v>831192.83518000005</v>
      </c>
      <c r="V794" s="330">
        <f t="shared" si="148"/>
        <v>831192.83518000005</v>
      </c>
      <c r="W794" s="330">
        <f t="shared" si="148"/>
        <v>831837.94068</v>
      </c>
      <c r="X794" s="330">
        <f t="shared" si="148"/>
        <v>828227.74267999991</v>
      </c>
      <c r="Y794" s="330">
        <f t="shared" si="148"/>
        <v>826790.53660999995</v>
      </c>
      <c r="Z794" s="330">
        <f t="shared" si="148"/>
        <v>826790.53660999995</v>
      </c>
      <c r="AA794" s="330">
        <f t="shared" si="148"/>
        <v>830396.32406999997</v>
      </c>
      <c r="AB794" s="330">
        <f t="shared" si="148"/>
        <v>760301.18427583319</v>
      </c>
      <c r="AC794" s="330">
        <f t="shared" si="148"/>
        <v>772692.23315999995</v>
      </c>
      <c r="AD794" s="741">
        <f t="shared" si="148"/>
        <v>0</v>
      </c>
      <c r="AE794" s="330">
        <f t="shared" si="148"/>
        <v>-5.4796000000000049</v>
      </c>
      <c r="AF794" s="330">
        <f t="shared" si="148"/>
        <v>12391.048884166627</v>
      </c>
      <c r="AG794" s="330">
        <f t="shared" si="148"/>
        <v>-100.21141</v>
      </c>
      <c r="AH794" s="330">
        <f t="shared" si="148"/>
        <v>-782.20311000000015</v>
      </c>
      <c r="AI794" s="330">
        <f t="shared" si="148"/>
        <v>771904.55044999998</v>
      </c>
      <c r="AJ794" s="915"/>
      <c r="AK794" s="928"/>
    </row>
    <row r="795" spans="1:37" x14ac:dyDescent="0.25">
      <c r="A795" s="1984">
        <v>1</v>
      </c>
      <c r="B795" s="1373" t="s">
        <v>303</v>
      </c>
      <c r="C795" s="1374"/>
      <c r="D795" s="1364"/>
      <c r="E795" s="1365">
        <f>SUM(E724,E677,E635,E569,E486,E383,E297,E205,E155,E43)</f>
        <v>22300</v>
      </c>
      <c r="F795" s="1364">
        <f>SUM(F724,F677,F635,F569,F486,F383,F297,F205,F155,F43)</f>
        <v>20441.666666666668</v>
      </c>
      <c r="G795" s="1364">
        <f>SUM(G724,G677,G635,G569,G486,G383,G297,G205,G155,G43)</f>
        <v>20355</v>
      </c>
      <c r="H795" s="1364">
        <f t="shared" si="147"/>
        <v>99.5760293518141</v>
      </c>
      <c r="I795" s="1366"/>
      <c r="J795" s="1366"/>
      <c r="K795" s="1372"/>
      <c r="L795" s="1364"/>
      <c r="M795" s="1364"/>
      <c r="N795" s="1364"/>
      <c r="O795" s="1364"/>
      <c r="P795" s="1364"/>
      <c r="Q795" s="330"/>
      <c r="R795" s="330"/>
      <c r="S795" s="330"/>
      <c r="T795" s="330"/>
      <c r="U795" s="330"/>
      <c r="V795" s="330"/>
      <c r="W795" s="330"/>
      <c r="X795" s="330"/>
      <c r="Y795" s="330"/>
      <c r="Z795" s="330"/>
      <c r="AA795" s="330"/>
      <c r="AB795" s="330"/>
      <c r="AC795" s="330"/>
      <c r="AD795" s="741"/>
      <c r="AE795" s="330"/>
      <c r="AF795" s="330"/>
      <c r="AG795" s="330"/>
      <c r="AH795" s="330"/>
      <c r="AI795" s="330"/>
      <c r="AJ795" s="915"/>
      <c r="AK795" s="928"/>
    </row>
    <row r="796" spans="1:37" ht="30" x14ac:dyDescent="0.25">
      <c r="A796" s="1984">
        <v>1</v>
      </c>
      <c r="B796" s="1375" t="s">
        <v>442</v>
      </c>
      <c r="C796" s="1376"/>
      <c r="D796" s="1364"/>
      <c r="E796" s="1365">
        <f>SUM(E759,E725,E678,E636,E616,E602,E570,E487,E384,E298,E206,E156,E44)</f>
        <v>456404</v>
      </c>
      <c r="F796" s="1364">
        <f>SUM(F759,F725,F678,F636,F616,F602,F570,F487,F384,F298,F206,F156,F44)</f>
        <v>418370.00000000006</v>
      </c>
      <c r="G796" s="1364">
        <f>SUM(G759,G725,G678,G636,G616,G602,G570,G487,G384,G298,G206,G156,G44)</f>
        <v>412004.06000000006</v>
      </c>
      <c r="H796" s="1364">
        <f t="shared" si="147"/>
        <v>98.478394722374929</v>
      </c>
      <c r="I796" s="1366"/>
      <c r="J796" s="1366"/>
      <c r="K796" s="1372"/>
      <c r="L796" s="1364"/>
      <c r="M796" s="1364"/>
      <c r="N796" s="1364"/>
      <c r="O796" s="1364"/>
      <c r="P796" s="1364"/>
      <c r="Q796" s="330"/>
      <c r="R796" s="330"/>
      <c r="S796" s="330"/>
      <c r="T796" s="330"/>
      <c r="U796" s="330"/>
      <c r="V796" s="330"/>
      <c r="W796" s="330"/>
      <c r="X796" s="330"/>
      <c r="Y796" s="330"/>
      <c r="Z796" s="330"/>
      <c r="AA796" s="330"/>
      <c r="AB796" s="330"/>
      <c r="AC796" s="330"/>
      <c r="AD796" s="741"/>
      <c r="AE796" s="330"/>
      <c r="AF796" s="330"/>
      <c r="AG796" s="330"/>
      <c r="AH796" s="330"/>
      <c r="AI796" s="330"/>
      <c r="AJ796" s="915"/>
      <c r="AK796" s="928"/>
    </row>
    <row r="797" spans="1:37" x14ac:dyDescent="0.25">
      <c r="A797" s="1984">
        <v>1</v>
      </c>
      <c r="B797" s="1375" t="s">
        <v>443</v>
      </c>
      <c r="C797" s="1376"/>
      <c r="D797" s="1364"/>
      <c r="E797" s="1365">
        <f>SUM(E760,E726,E679,E637,E571,E488,E385,E299,E207,E157,E45,E386)</f>
        <v>414311</v>
      </c>
      <c r="F797" s="1364">
        <f>SUM(F760,F726,F679,F637,F571,F488,F385,F299,F207,F157,F45,F386)</f>
        <v>379784.75</v>
      </c>
      <c r="G797" s="1364">
        <f>SUM(G760,G726,G679,G637,G571,G488,G385,G299,G207,G157,G45,G386)</f>
        <v>371697</v>
      </c>
      <c r="H797" s="1364">
        <f t="shared" si="147"/>
        <v>97.870438452307525</v>
      </c>
      <c r="I797" s="1366"/>
      <c r="J797" s="1366"/>
      <c r="K797" s="1372"/>
      <c r="L797" s="1364"/>
      <c r="M797" s="1364"/>
      <c r="N797" s="1364"/>
      <c r="O797" s="1364"/>
      <c r="P797" s="1364"/>
      <c r="Q797" s="330"/>
      <c r="R797" s="330"/>
      <c r="S797" s="330"/>
      <c r="T797" s="330"/>
      <c r="U797" s="330"/>
      <c r="V797" s="330"/>
      <c r="W797" s="330"/>
      <c r="X797" s="330"/>
      <c r="Y797" s="330"/>
      <c r="Z797" s="330"/>
      <c r="AA797" s="330"/>
      <c r="AB797" s="330"/>
      <c r="AC797" s="330"/>
      <c r="AD797" s="741"/>
      <c r="AE797" s="330"/>
      <c r="AF797" s="330"/>
      <c r="AG797" s="330"/>
      <c r="AH797" s="330"/>
      <c r="AI797" s="330"/>
      <c r="AJ797" s="915"/>
      <c r="AK797" s="928"/>
    </row>
    <row r="798" spans="1:37" ht="30" x14ac:dyDescent="0.25">
      <c r="A798" s="1984">
        <v>1</v>
      </c>
      <c r="B798" s="1375" t="s">
        <v>444</v>
      </c>
      <c r="C798" s="1376"/>
      <c r="D798" s="1364"/>
      <c r="E798" s="1365">
        <f>SUM(E617,E603,E572,E489,E46)</f>
        <v>63060</v>
      </c>
      <c r="F798" s="1364">
        <f>SUM(F617,F603,F572,F489,F46)</f>
        <v>57805</v>
      </c>
      <c r="G798" s="1364">
        <f>SUM(G617,G603,G572,G489,G46)</f>
        <v>57396.240000000013</v>
      </c>
      <c r="H798" s="1364">
        <f t="shared" si="147"/>
        <v>99.292863939105629</v>
      </c>
      <c r="I798" s="1366"/>
      <c r="J798" s="1366"/>
      <c r="K798" s="1372"/>
      <c r="L798" s="1364"/>
      <c r="M798" s="1364"/>
      <c r="N798" s="1364"/>
      <c r="O798" s="1364"/>
      <c r="P798" s="1364"/>
      <c r="Q798" s="330"/>
      <c r="R798" s="330"/>
      <c r="S798" s="330"/>
      <c r="T798" s="330"/>
      <c r="U798" s="330"/>
      <c r="V798" s="330"/>
      <c r="W798" s="330"/>
      <c r="X798" s="330"/>
      <c r="Y798" s="330"/>
      <c r="Z798" s="330"/>
      <c r="AA798" s="330"/>
      <c r="AB798" s="330"/>
      <c r="AC798" s="330"/>
      <c r="AD798" s="741"/>
      <c r="AE798" s="330"/>
      <c r="AF798" s="330"/>
      <c r="AG798" s="330"/>
      <c r="AH798" s="330"/>
      <c r="AI798" s="330"/>
      <c r="AJ798" s="915"/>
      <c r="AK798" s="928"/>
    </row>
    <row r="799" spans="1:37" ht="45" x14ac:dyDescent="0.25">
      <c r="A799" s="1984">
        <v>1</v>
      </c>
      <c r="B799" s="1375" t="s">
        <v>445</v>
      </c>
      <c r="C799" s="1376"/>
      <c r="D799" s="1364"/>
      <c r="E799" s="1365">
        <f>SUM(E761,E727,E680,E638,E573,E490,E387,E300,E208,E158,E47)</f>
        <v>26328</v>
      </c>
      <c r="F799" s="1364">
        <f>SUM(F761,F727,F680,F638,F573,F490,F387,F300,F208,F158,F47)</f>
        <v>24134</v>
      </c>
      <c r="G799" s="1364">
        <f>SUM(G761,G727,G680,G638,G573,G490,G387,G300,G208,G158,G47)</f>
        <v>25958</v>
      </c>
      <c r="H799" s="1364">
        <f t="shared" si="147"/>
        <v>107.5578022706555</v>
      </c>
      <c r="I799" s="1366"/>
      <c r="J799" s="1366"/>
      <c r="K799" s="1372"/>
      <c r="L799" s="1364"/>
      <c r="M799" s="1364"/>
      <c r="N799" s="1364"/>
      <c r="O799" s="1364"/>
      <c r="P799" s="1364"/>
      <c r="Q799" s="330"/>
      <c r="R799" s="330"/>
      <c r="S799" s="330"/>
      <c r="T799" s="330"/>
      <c r="U799" s="330"/>
      <c r="V799" s="330"/>
      <c r="W799" s="330"/>
      <c r="X799" s="330"/>
      <c r="Y799" s="330"/>
      <c r="Z799" s="330"/>
      <c r="AA799" s="330"/>
      <c r="AB799" s="330"/>
      <c r="AC799" s="330"/>
      <c r="AD799" s="741"/>
      <c r="AE799" s="330"/>
      <c r="AF799" s="330"/>
      <c r="AG799" s="330"/>
      <c r="AH799" s="330"/>
      <c r="AI799" s="330"/>
      <c r="AJ799" s="915"/>
      <c r="AK799" s="928"/>
    </row>
    <row r="800" spans="1:37" ht="60" x14ac:dyDescent="0.25">
      <c r="A800" s="1984">
        <v>1</v>
      </c>
      <c r="B800" s="1375" t="s">
        <v>446</v>
      </c>
      <c r="C800" s="1376"/>
      <c r="D800" s="1364"/>
      <c r="E800" s="1365">
        <f>SUM(E762,E728,E639,E491,E574,E388,E301,E209,E159,E48)</f>
        <v>3720</v>
      </c>
      <c r="F800" s="1364">
        <f>SUM(F762,F728,F639,F491,F574,F388,F301,F209,F159,F48)</f>
        <v>3410</v>
      </c>
      <c r="G800" s="1364">
        <f>SUM(G762,G728,G639,G491,G574,G388,G301,G209,G159,G48)</f>
        <v>3378</v>
      </c>
      <c r="H800" s="1364">
        <f t="shared" si="147"/>
        <v>99.061583577712611</v>
      </c>
      <c r="I800" s="1366"/>
      <c r="J800" s="1366"/>
      <c r="K800" s="1372"/>
      <c r="L800" s="1364"/>
      <c r="M800" s="1364"/>
      <c r="N800" s="1364"/>
      <c r="O800" s="1364"/>
      <c r="P800" s="1364"/>
      <c r="Q800" s="330"/>
      <c r="R800" s="330"/>
      <c r="S800" s="330"/>
      <c r="T800" s="330"/>
      <c r="U800" s="330"/>
      <c r="V800" s="330"/>
      <c r="W800" s="330"/>
      <c r="X800" s="330"/>
      <c r="Y800" s="330"/>
      <c r="Z800" s="330"/>
      <c r="AA800" s="330"/>
      <c r="AB800" s="330"/>
      <c r="AC800" s="330"/>
      <c r="AD800" s="741"/>
      <c r="AE800" s="330"/>
      <c r="AF800" s="330"/>
      <c r="AG800" s="330"/>
      <c r="AH800" s="330"/>
      <c r="AI800" s="330"/>
      <c r="AJ800" s="915"/>
      <c r="AK800" s="928"/>
    </row>
    <row r="801" spans="1:37" ht="45" x14ac:dyDescent="0.25">
      <c r="A801" s="1984">
        <v>1</v>
      </c>
      <c r="B801" s="1375" t="s">
        <v>447</v>
      </c>
      <c r="C801" s="1376"/>
      <c r="D801" s="1364"/>
      <c r="E801" s="1365">
        <f>SUM(E763,E729,E682,E640,E575,E492,E389,E302,E210,E160,E49,E390)</f>
        <v>36049</v>
      </c>
      <c r="F801" s="1364">
        <f>SUM(F763,F729,F682,F640,F575,F492,F389,F302,F210,F160,F49,F390)</f>
        <v>33044.416666666672</v>
      </c>
      <c r="G801" s="1364">
        <f>SUM(G763,G729,G682,G640,G575,G492,G389,G302,G210,G160,G49,G390)</f>
        <v>32446</v>
      </c>
      <c r="H801" s="1364">
        <f t="shared" si="147"/>
        <v>98.189053622271018</v>
      </c>
      <c r="I801" s="1366"/>
      <c r="J801" s="1366"/>
      <c r="K801" s="1372"/>
      <c r="L801" s="1364"/>
      <c r="M801" s="1364"/>
      <c r="N801" s="1364"/>
      <c r="O801" s="1364"/>
      <c r="P801" s="1364"/>
      <c r="Q801" s="330"/>
      <c r="R801" s="330"/>
      <c r="S801" s="330"/>
      <c r="T801" s="330"/>
      <c r="U801" s="330"/>
      <c r="V801" s="330"/>
      <c r="W801" s="330"/>
      <c r="X801" s="330"/>
      <c r="Y801" s="330"/>
      <c r="Z801" s="330"/>
      <c r="AA801" s="330"/>
      <c r="AB801" s="330"/>
      <c r="AC801" s="330"/>
      <c r="AD801" s="741"/>
      <c r="AE801" s="330"/>
      <c r="AF801" s="330"/>
      <c r="AG801" s="330"/>
      <c r="AH801" s="330"/>
      <c r="AI801" s="330"/>
      <c r="AJ801" s="915"/>
      <c r="AK801" s="928"/>
    </row>
    <row r="802" spans="1:37" ht="90" x14ac:dyDescent="0.25">
      <c r="A802" s="1984">
        <v>1</v>
      </c>
      <c r="B802" s="1375" t="s">
        <v>448</v>
      </c>
      <c r="C802" s="1376"/>
      <c r="D802" s="1364"/>
      <c r="E802" s="1365">
        <f>E493+E50</f>
        <v>10</v>
      </c>
      <c r="F802" s="1364">
        <f>F493+F50</f>
        <v>9.1666666666666679</v>
      </c>
      <c r="G802" s="1364">
        <f>G493+G50</f>
        <v>0</v>
      </c>
      <c r="H802" s="1364">
        <f t="shared" si="147"/>
        <v>0</v>
      </c>
      <c r="I802" s="1366"/>
      <c r="J802" s="1366"/>
      <c r="K802" s="1372"/>
      <c r="L802" s="1364"/>
      <c r="M802" s="1364"/>
      <c r="N802" s="1364"/>
      <c r="O802" s="1364"/>
      <c r="P802" s="1364"/>
      <c r="Q802" s="330"/>
      <c r="R802" s="330"/>
      <c r="S802" s="330"/>
      <c r="T802" s="330"/>
      <c r="U802" s="330"/>
      <c r="V802" s="330"/>
      <c r="W802" s="330"/>
      <c r="X802" s="330"/>
      <c r="Y802" s="330"/>
      <c r="Z802" s="330"/>
      <c r="AA802" s="330"/>
      <c r="AB802" s="330"/>
      <c r="AC802" s="330"/>
      <c r="AD802" s="741"/>
      <c r="AE802" s="330"/>
      <c r="AF802" s="330"/>
      <c r="AG802" s="330"/>
      <c r="AH802" s="330"/>
      <c r="AI802" s="330"/>
      <c r="AJ802" s="915"/>
      <c r="AK802" s="928"/>
    </row>
    <row r="803" spans="1:37" ht="43.5" x14ac:dyDescent="0.25">
      <c r="A803" s="1984">
        <v>1</v>
      </c>
      <c r="B803" s="1377" t="s">
        <v>497</v>
      </c>
      <c r="C803" s="1378"/>
      <c r="D803" s="1389"/>
      <c r="E803" s="1390">
        <f>E303</f>
        <v>50</v>
      </c>
      <c r="F803" s="1389">
        <f>F303</f>
        <v>45.833333333333336</v>
      </c>
      <c r="G803" s="1389">
        <f>G303</f>
        <v>73</v>
      </c>
      <c r="H803" s="1389">
        <f t="shared" si="147"/>
        <v>159.27272727272725</v>
      </c>
      <c r="I803" s="1366"/>
      <c r="J803" s="1366"/>
      <c r="K803" s="1372"/>
      <c r="L803" s="1364"/>
      <c r="M803" s="1364"/>
      <c r="N803" s="1364"/>
      <c r="O803" s="1364"/>
      <c r="P803" s="1364"/>
      <c r="Q803" s="330">
        <f t="shared" ref="Q803:AI803" si="149">Q303</f>
        <v>0</v>
      </c>
      <c r="R803" s="330">
        <f t="shared" si="149"/>
        <v>0</v>
      </c>
      <c r="S803" s="330">
        <f t="shared" si="149"/>
        <v>0</v>
      </c>
      <c r="T803" s="330">
        <f t="shared" si="149"/>
        <v>0</v>
      </c>
      <c r="U803" s="330">
        <f t="shared" si="149"/>
        <v>0</v>
      </c>
      <c r="V803" s="330">
        <f t="shared" si="149"/>
        <v>0</v>
      </c>
      <c r="W803" s="330">
        <f t="shared" si="149"/>
        <v>0</v>
      </c>
      <c r="X803" s="330">
        <f t="shared" si="149"/>
        <v>0</v>
      </c>
      <c r="Y803" s="330">
        <f t="shared" si="149"/>
        <v>0</v>
      </c>
      <c r="Z803" s="330">
        <f t="shared" si="149"/>
        <v>0</v>
      </c>
      <c r="AA803" s="330">
        <f t="shared" si="149"/>
        <v>0</v>
      </c>
      <c r="AB803" s="330">
        <f t="shared" si="149"/>
        <v>0</v>
      </c>
      <c r="AC803" s="330">
        <f t="shared" si="149"/>
        <v>0</v>
      </c>
      <c r="AD803" s="741">
        <f t="shared" si="149"/>
        <v>0</v>
      </c>
      <c r="AE803" s="330">
        <f t="shared" si="149"/>
        <v>0</v>
      </c>
      <c r="AF803" s="330">
        <f t="shared" si="149"/>
        <v>0</v>
      </c>
      <c r="AG803" s="330">
        <f t="shared" si="149"/>
        <v>0</v>
      </c>
      <c r="AH803" s="330">
        <f t="shared" si="149"/>
        <v>0</v>
      </c>
      <c r="AI803" s="330">
        <f t="shared" si="149"/>
        <v>0</v>
      </c>
      <c r="AJ803" s="915"/>
      <c r="AK803" s="928"/>
    </row>
    <row r="804" spans="1:37" ht="30" x14ac:dyDescent="0.25">
      <c r="A804" s="1984">
        <v>1</v>
      </c>
      <c r="B804" s="1375" t="s">
        <v>498</v>
      </c>
      <c r="C804" s="1376"/>
      <c r="D804" s="1364"/>
      <c r="E804" s="1365"/>
      <c r="F804" s="1364"/>
      <c r="G804" s="1364"/>
      <c r="H804" s="1364"/>
      <c r="I804" s="1366"/>
      <c r="J804" s="1366"/>
      <c r="K804" s="1372"/>
      <c r="L804" s="1364"/>
      <c r="M804" s="1364"/>
      <c r="N804" s="1364"/>
      <c r="O804" s="1364"/>
      <c r="P804" s="1364"/>
      <c r="Q804" s="330"/>
      <c r="R804" s="330"/>
      <c r="S804" s="330"/>
      <c r="T804" s="330"/>
      <c r="U804" s="330"/>
      <c r="V804" s="330"/>
      <c r="W804" s="330"/>
      <c r="X804" s="330"/>
      <c r="Y804" s="330"/>
      <c r="Z804" s="330"/>
      <c r="AA804" s="330"/>
      <c r="AB804" s="330"/>
      <c r="AC804" s="330"/>
      <c r="AD804" s="741"/>
      <c r="AE804" s="330"/>
      <c r="AF804" s="330"/>
      <c r="AG804" s="330"/>
      <c r="AH804" s="330"/>
      <c r="AI804" s="330"/>
      <c r="AJ804" s="915"/>
      <c r="AK804" s="928"/>
    </row>
    <row r="805" spans="1:37" ht="30" x14ac:dyDescent="0.25">
      <c r="A805" s="1984">
        <v>1</v>
      </c>
      <c r="B805" s="1375" t="s">
        <v>499</v>
      </c>
      <c r="C805" s="1376"/>
      <c r="D805" s="1364"/>
      <c r="E805" s="1365"/>
      <c r="F805" s="1364"/>
      <c r="G805" s="1364"/>
      <c r="H805" s="1364"/>
      <c r="I805" s="1366"/>
      <c r="J805" s="1366"/>
      <c r="K805" s="1372"/>
      <c r="L805" s="1364"/>
      <c r="M805" s="1364"/>
      <c r="N805" s="1364"/>
      <c r="O805" s="1364"/>
      <c r="P805" s="1364"/>
      <c r="Q805" s="330"/>
      <c r="R805" s="330"/>
      <c r="S805" s="330"/>
      <c r="T805" s="330"/>
      <c r="U805" s="330"/>
      <c r="V805" s="330"/>
      <c r="W805" s="330"/>
      <c r="X805" s="330"/>
      <c r="Y805" s="330"/>
      <c r="Z805" s="330"/>
      <c r="AA805" s="330"/>
      <c r="AB805" s="330"/>
      <c r="AC805" s="330"/>
      <c r="AD805" s="741"/>
      <c r="AE805" s="330"/>
      <c r="AF805" s="330"/>
      <c r="AG805" s="330"/>
      <c r="AH805" s="330"/>
      <c r="AI805" s="330"/>
      <c r="AJ805" s="915"/>
      <c r="AK805" s="928"/>
    </row>
    <row r="806" spans="1:37" ht="30" x14ac:dyDescent="0.25">
      <c r="A806" s="1984">
        <v>1</v>
      </c>
      <c r="B806" s="1375" t="s">
        <v>500</v>
      </c>
      <c r="C806" s="1376"/>
      <c r="D806" s="1364"/>
      <c r="E806" s="1365">
        <f>E304</f>
        <v>50</v>
      </c>
      <c r="F806" s="1364">
        <f>F304</f>
        <v>45.833333333333336</v>
      </c>
      <c r="G806" s="1364">
        <f>G304</f>
        <v>73</v>
      </c>
      <c r="H806" s="1364">
        <f t="shared" ref="H806:H811" si="150">G806/F806*100</f>
        <v>159.27272727272725</v>
      </c>
      <c r="I806" s="1366"/>
      <c r="J806" s="1366"/>
      <c r="K806" s="1372"/>
      <c r="L806" s="1364"/>
      <c r="M806" s="1364"/>
      <c r="N806" s="1364"/>
      <c r="O806" s="1364"/>
      <c r="P806" s="1364"/>
      <c r="Q806" s="330"/>
      <c r="R806" s="330"/>
      <c r="S806" s="330"/>
      <c r="T806" s="330"/>
      <c r="U806" s="330"/>
      <c r="V806" s="330"/>
      <c r="W806" s="330"/>
      <c r="X806" s="330"/>
      <c r="Y806" s="330"/>
      <c r="Z806" s="330"/>
      <c r="AA806" s="330"/>
      <c r="AB806" s="330"/>
      <c r="AC806" s="330"/>
      <c r="AD806" s="741"/>
      <c r="AE806" s="330"/>
      <c r="AF806" s="330"/>
      <c r="AG806" s="330"/>
      <c r="AH806" s="330"/>
      <c r="AI806" s="330"/>
      <c r="AJ806" s="915"/>
      <c r="AK806" s="928"/>
    </row>
    <row r="807" spans="1:37" ht="30" x14ac:dyDescent="0.25">
      <c r="A807" s="1984">
        <v>1</v>
      </c>
      <c r="B807" s="1375" t="s">
        <v>618</v>
      </c>
      <c r="C807" s="1376"/>
      <c r="D807" s="1364"/>
      <c r="E807" s="1365">
        <f>E391</f>
        <v>6200</v>
      </c>
      <c r="F807" s="1364">
        <f>F391</f>
        <v>5683.333333333333</v>
      </c>
      <c r="G807" s="1364">
        <f>G391</f>
        <v>5544</v>
      </c>
      <c r="H807" s="1364">
        <f t="shared" si="150"/>
        <v>97.548387096774206</v>
      </c>
      <c r="I807" s="1366"/>
      <c r="J807" s="1366"/>
      <c r="K807" s="1372"/>
      <c r="L807" s="1364"/>
      <c r="M807" s="1364"/>
      <c r="N807" s="1364"/>
      <c r="O807" s="1364"/>
      <c r="P807" s="1364"/>
      <c r="Q807" s="330"/>
      <c r="R807" s="330"/>
      <c r="S807" s="330"/>
      <c r="T807" s="330"/>
      <c r="U807" s="330"/>
      <c r="V807" s="330"/>
      <c r="W807" s="330"/>
      <c r="X807" s="330"/>
      <c r="Y807" s="330"/>
      <c r="Z807" s="330"/>
      <c r="AA807" s="330"/>
      <c r="AB807" s="330"/>
      <c r="AC807" s="330"/>
      <c r="AD807" s="741"/>
      <c r="AE807" s="330"/>
      <c r="AF807" s="330"/>
      <c r="AG807" s="330"/>
      <c r="AH807" s="330"/>
      <c r="AI807" s="330"/>
      <c r="AJ807" s="915"/>
      <c r="AK807" s="928"/>
    </row>
    <row r="808" spans="1:37" x14ac:dyDescent="0.25">
      <c r="A808" s="1984">
        <v>1</v>
      </c>
      <c r="B808" s="1375" t="s">
        <v>311</v>
      </c>
      <c r="C808" s="1376"/>
      <c r="D808" s="1364"/>
      <c r="E808" s="1365">
        <f>SUM(E764,E730,E683,E641,E618,E604,E576,E494,E392,E305,E211,E161,E51)</f>
        <v>153789.10638297873</v>
      </c>
      <c r="F808" s="1364">
        <f>SUM(F764,F730,F683,F641,F618,F604,F576,F494,F392,F305,F211,F161,F51)</f>
        <v>140973.3120567376</v>
      </c>
      <c r="G808" s="1364">
        <f>SUM(G764,G730,G683,G641,G618,G604,G576,G494,G392,G305,G211,G161,G51)</f>
        <v>141739.22127659572</v>
      </c>
      <c r="H808" s="1364">
        <f t="shared" si="150"/>
        <v>100.54330086218721</v>
      </c>
      <c r="I808" s="1366"/>
      <c r="J808" s="1366"/>
      <c r="K808" s="1372"/>
      <c r="L808" s="1364"/>
      <c r="M808" s="1364"/>
      <c r="N808" s="1364"/>
      <c r="O808" s="1364"/>
      <c r="P808" s="1364"/>
      <c r="Q808" s="330"/>
      <c r="R808" s="330"/>
      <c r="S808" s="330"/>
      <c r="T808" s="330"/>
      <c r="U808" s="330"/>
      <c r="V808" s="330"/>
      <c r="W808" s="330"/>
      <c r="X808" s="330"/>
      <c r="Y808" s="330"/>
      <c r="Z808" s="330"/>
      <c r="AA808" s="330"/>
      <c r="AB808" s="330"/>
      <c r="AC808" s="330"/>
      <c r="AD808" s="741"/>
      <c r="AE808" s="330"/>
      <c r="AF808" s="330"/>
      <c r="AG808" s="330"/>
      <c r="AH808" s="330"/>
      <c r="AI808" s="330"/>
      <c r="AJ808" s="915"/>
      <c r="AK808" s="928"/>
    </row>
    <row r="809" spans="1:37" x14ac:dyDescent="0.25">
      <c r="A809" s="1984">
        <v>1</v>
      </c>
      <c r="B809" s="1375" t="s">
        <v>319</v>
      </c>
      <c r="C809" s="1376"/>
      <c r="D809" s="1364"/>
      <c r="E809" s="1365">
        <f>E577+E495+E764+E392+E305+E211+E161</f>
        <v>82444</v>
      </c>
      <c r="F809" s="1364">
        <f>F765+F577+F495+F393+F306+F212+F162</f>
        <v>75573.666666666672</v>
      </c>
      <c r="G809" s="1364">
        <f>G765+G577+G495+G393+G306+G212+G162</f>
        <v>76172</v>
      </c>
      <c r="H809" s="1364">
        <f t="shared" si="150"/>
        <v>100.79172198428905</v>
      </c>
      <c r="I809" s="1366"/>
      <c r="J809" s="1366"/>
      <c r="K809" s="1372"/>
      <c r="L809" s="1364"/>
      <c r="M809" s="1364"/>
      <c r="N809" s="1364"/>
      <c r="O809" s="1364"/>
      <c r="P809" s="1364"/>
      <c r="Q809" s="330"/>
      <c r="R809" s="330"/>
      <c r="S809" s="330"/>
      <c r="T809" s="330"/>
      <c r="U809" s="330"/>
      <c r="V809" s="330"/>
      <c r="W809" s="330"/>
      <c r="X809" s="330"/>
      <c r="Y809" s="330"/>
      <c r="Z809" s="330"/>
      <c r="AA809" s="330"/>
      <c r="AB809" s="330"/>
      <c r="AC809" s="330"/>
      <c r="AD809" s="741"/>
      <c r="AE809" s="330"/>
      <c r="AF809" s="330"/>
      <c r="AG809" s="330"/>
      <c r="AH809" s="330"/>
      <c r="AI809" s="330"/>
      <c r="AJ809" s="915"/>
      <c r="AK809" s="928"/>
    </row>
    <row r="810" spans="1:37" x14ac:dyDescent="0.25">
      <c r="A810" s="1984">
        <v>1</v>
      </c>
      <c r="B810" s="1377" t="s">
        <v>320</v>
      </c>
      <c r="C810" s="1378"/>
      <c r="D810" s="1364"/>
      <c r="E810" s="1365">
        <f t="shared" ref="E810:G811" si="151">SUM(E619,E605,E578,E496,E52)</f>
        <v>70745.106382978731</v>
      </c>
      <c r="F810" s="1364">
        <f t="shared" si="151"/>
        <v>64849.645390070917</v>
      </c>
      <c r="G810" s="1364">
        <f t="shared" si="151"/>
        <v>65013.221276595737</v>
      </c>
      <c r="H810" s="1364">
        <f t="shared" si="150"/>
        <v>100.25223867538659</v>
      </c>
      <c r="I810" s="1366"/>
      <c r="J810" s="1366"/>
      <c r="K810" s="1372"/>
      <c r="L810" s="1364"/>
      <c r="M810" s="1364"/>
      <c r="N810" s="1364"/>
      <c r="O810" s="1364"/>
      <c r="P810" s="1364"/>
      <c r="Q810" s="330"/>
      <c r="R810" s="330"/>
      <c r="S810" s="330"/>
      <c r="T810" s="330"/>
      <c r="U810" s="330"/>
      <c r="V810" s="330"/>
      <c r="W810" s="330"/>
      <c r="X810" s="330"/>
      <c r="Y810" s="330"/>
      <c r="Z810" s="330"/>
      <c r="AA810" s="330"/>
      <c r="AB810" s="330"/>
      <c r="AC810" s="330"/>
      <c r="AD810" s="741"/>
      <c r="AE810" s="330"/>
      <c r="AF810" s="330"/>
      <c r="AG810" s="330"/>
      <c r="AH810" s="330"/>
      <c r="AI810" s="330"/>
      <c r="AJ810" s="915"/>
      <c r="AK810" s="928"/>
    </row>
    <row r="811" spans="1:37" x14ac:dyDescent="0.25">
      <c r="A811" s="1984">
        <v>1</v>
      </c>
      <c r="B811" s="1379" t="s">
        <v>321</v>
      </c>
      <c r="C811" s="1380"/>
      <c r="D811" s="1364"/>
      <c r="E811" s="1365">
        <f t="shared" si="151"/>
        <v>665004</v>
      </c>
      <c r="F811" s="1364">
        <f t="shared" si="151"/>
        <v>609586.66666666674</v>
      </c>
      <c r="G811" s="1364">
        <f t="shared" si="151"/>
        <v>611124.27999999991</v>
      </c>
      <c r="H811" s="1364">
        <f t="shared" si="150"/>
        <v>100.25223867538658</v>
      </c>
      <c r="I811" s="1366"/>
      <c r="J811" s="1366"/>
      <c r="K811" s="1372"/>
      <c r="L811" s="1364"/>
      <c r="M811" s="1364"/>
      <c r="N811" s="1364"/>
      <c r="O811" s="1364"/>
      <c r="P811" s="1364"/>
      <c r="Q811" s="330"/>
      <c r="R811" s="330"/>
      <c r="S811" s="330"/>
      <c r="T811" s="330"/>
      <c r="U811" s="330"/>
      <c r="V811" s="330"/>
      <c r="W811" s="330"/>
      <c r="X811" s="330"/>
      <c r="Y811" s="330"/>
      <c r="Z811" s="330"/>
      <c r="AA811" s="330"/>
      <c r="AB811" s="330"/>
      <c r="AC811" s="330"/>
      <c r="AD811" s="741"/>
      <c r="AE811" s="330"/>
      <c r="AF811" s="330"/>
      <c r="AG811" s="330"/>
      <c r="AH811" s="330"/>
      <c r="AI811" s="330"/>
      <c r="AJ811" s="915"/>
      <c r="AK811" s="928"/>
    </row>
    <row r="812" spans="1:37" x14ac:dyDescent="0.25">
      <c r="A812" s="1984">
        <v>1</v>
      </c>
      <c r="B812" s="1373" t="s">
        <v>322</v>
      </c>
      <c r="C812" s="1374"/>
      <c r="D812" s="1364"/>
      <c r="E812" s="1365">
        <f>E607</f>
        <v>0</v>
      </c>
      <c r="F812" s="1364">
        <f>F607</f>
        <v>0</v>
      </c>
      <c r="G812" s="1364">
        <f>G607</f>
        <v>0</v>
      </c>
      <c r="H812" s="1364"/>
      <c r="I812" s="1366"/>
      <c r="J812" s="1366"/>
      <c r="K812" s="1372"/>
      <c r="L812" s="1364"/>
      <c r="M812" s="1364"/>
      <c r="N812" s="1364"/>
      <c r="O812" s="1364"/>
      <c r="P812" s="1364"/>
      <c r="Q812" s="330"/>
      <c r="R812" s="330"/>
      <c r="S812" s="330"/>
      <c r="T812" s="330"/>
      <c r="U812" s="330"/>
      <c r="V812" s="330"/>
      <c r="W812" s="330"/>
      <c r="X812" s="330"/>
      <c r="Y812" s="330"/>
      <c r="Z812" s="330"/>
      <c r="AA812" s="330"/>
      <c r="AB812" s="330"/>
      <c r="AC812" s="330"/>
      <c r="AD812" s="741"/>
      <c r="AE812" s="330"/>
      <c r="AF812" s="330"/>
      <c r="AG812" s="330"/>
      <c r="AH812" s="330"/>
      <c r="AI812" s="330"/>
      <c r="AJ812" s="915"/>
      <c r="AK812" s="928"/>
    </row>
    <row r="813" spans="1:37" x14ac:dyDescent="0.25">
      <c r="A813" s="1984">
        <v>1</v>
      </c>
      <c r="B813" s="1377" t="s">
        <v>494</v>
      </c>
      <c r="C813" s="1374"/>
      <c r="D813" s="1364"/>
      <c r="E813" s="1365">
        <f>E580</f>
        <v>600</v>
      </c>
      <c r="F813" s="1364">
        <f>F580</f>
        <v>549.99999999999989</v>
      </c>
      <c r="G813" s="1364">
        <f>G580</f>
        <v>554</v>
      </c>
      <c r="H813" s="1364">
        <f>G813/F813*100</f>
        <v>100.72727272727275</v>
      </c>
      <c r="I813" s="1366"/>
      <c r="J813" s="1366"/>
      <c r="K813" s="1372"/>
      <c r="L813" s="1364"/>
      <c r="M813" s="1364"/>
      <c r="N813" s="1364"/>
      <c r="O813" s="1364"/>
      <c r="P813" s="1364"/>
      <c r="Q813" s="330">
        <f t="shared" ref="Q813:AI813" si="152">Q580</f>
        <v>19615.342850000001</v>
      </c>
      <c r="R813" s="330">
        <f t="shared" si="152"/>
        <v>19615.342850000001</v>
      </c>
      <c r="S813" s="330">
        <f t="shared" si="152"/>
        <v>19615.342850000001</v>
      </c>
      <c r="T813" s="330">
        <f t="shared" si="152"/>
        <v>19615.342850000001</v>
      </c>
      <c r="U813" s="330">
        <f t="shared" si="152"/>
        <v>19615.342850000001</v>
      </c>
      <c r="V813" s="330">
        <f t="shared" si="152"/>
        <v>19615.342850000001</v>
      </c>
      <c r="W813" s="330">
        <f t="shared" si="152"/>
        <v>19615.342850000001</v>
      </c>
      <c r="X813" s="330">
        <f t="shared" si="152"/>
        <v>19615.342850000001</v>
      </c>
      <c r="Y813" s="330">
        <f t="shared" si="152"/>
        <v>19615.342850000001</v>
      </c>
      <c r="Z813" s="330">
        <f t="shared" si="152"/>
        <v>19615.342850000001</v>
      </c>
      <c r="AA813" s="330">
        <f t="shared" si="152"/>
        <v>19615.342850000001</v>
      </c>
      <c r="AB813" s="330">
        <f t="shared" si="152"/>
        <v>17980.730945833337</v>
      </c>
      <c r="AC813" s="330">
        <f t="shared" si="152"/>
        <v>18326.973460000001</v>
      </c>
      <c r="AD813" s="741">
        <f t="shared" si="152"/>
        <v>0</v>
      </c>
      <c r="AE813" s="330">
        <f t="shared" si="152"/>
        <v>0</v>
      </c>
      <c r="AF813" s="330">
        <f t="shared" si="152"/>
        <v>346.24251416666448</v>
      </c>
      <c r="AG813" s="330">
        <f t="shared" si="152"/>
        <v>0</v>
      </c>
      <c r="AH813" s="330">
        <f t="shared" si="152"/>
        <v>0</v>
      </c>
      <c r="AI813" s="330">
        <f t="shared" si="152"/>
        <v>18326.973460000001</v>
      </c>
      <c r="AJ813" s="915"/>
      <c r="AK813" s="928"/>
    </row>
    <row r="814" spans="1:37" ht="29.25" x14ac:dyDescent="0.25">
      <c r="A814" s="1984">
        <v>1</v>
      </c>
      <c r="B814" s="1377" t="s">
        <v>304</v>
      </c>
      <c r="C814" s="1374"/>
      <c r="D814" s="1364"/>
      <c r="E814" s="1365">
        <f>E307+E213+E163</f>
        <v>51900</v>
      </c>
      <c r="F814" s="1364">
        <f>F307+F213+F163</f>
        <v>47575</v>
      </c>
      <c r="G814" s="1364">
        <f>G307+G213+G163</f>
        <v>49709</v>
      </c>
      <c r="H814" s="1364">
        <f>G814/F814*100</f>
        <v>104.48554913294798</v>
      </c>
      <c r="I814" s="1366"/>
      <c r="J814" s="1366"/>
      <c r="K814" s="1372"/>
      <c r="L814" s="1364"/>
      <c r="M814" s="1364"/>
      <c r="N814" s="1364"/>
      <c r="O814" s="1364"/>
      <c r="P814" s="1364"/>
      <c r="Q814" s="330"/>
      <c r="R814" s="330"/>
      <c r="S814" s="330"/>
      <c r="T814" s="330"/>
      <c r="U814" s="330"/>
      <c r="V814" s="330"/>
      <c r="W814" s="330"/>
      <c r="X814" s="330"/>
      <c r="Y814" s="330"/>
      <c r="Z814" s="330"/>
      <c r="AA814" s="330"/>
      <c r="AB814" s="330"/>
      <c r="AC814" s="330"/>
      <c r="AD814" s="741"/>
      <c r="AE814" s="330"/>
      <c r="AF814" s="330"/>
      <c r="AG814" s="330"/>
      <c r="AH814" s="330"/>
      <c r="AI814" s="330"/>
      <c r="AJ814" s="915"/>
      <c r="AK814" s="928"/>
    </row>
    <row r="815" spans="1:37" ht="30" x14ac:dyDescent="0.25">
      <c r="A815" s="1984">
        <v>1</v>
      </c>
      <c r="B815" s="1373" t="s">
        <v>191</v>
      </c>
      <c r="C815" s="1374"/>
      <c r="D815" s="1364"/>
      <c r="E815" s="1365">
        <f>E308+E164</f>
        <v>51900</v>
      </c>
      <c r="F815" s="1364">
        <f>F308+F164</f>
        <v>47575</v>
      </c>
      <c r="G815" s="1364">
        <f>G308+G164</f>
        <v>49709</v>
      </c>
      <c r="H815" s="1364">
        <f>G815/F815*100</f>
        <v>104.48554913294798</v>
      </c>
      <c r="I815" s="1366"/>
      <c r="J815" s="1366"/>
      <c r="K815" s="1372"/>
      <c r="L815" s="1364"/>
      <c r="M815" s="1364"/>
      <c r="N815" s="1364"/>
      <c r="O815" s="1364"/>
      <c r="P815" s="1364"/>
      <c r="Q815" s="330"/>
      <c r="R815" s="330"/>
      <c r="S815" s="330"/>
      <c r="T815" s="330"/>
      <c r="U815" s="330"/>
      <c r="V815" s="330"/>
      <c r="W815" s="330"/>
      <c r="X815" s="330"/>
      <c r="Y815" s="330"/>
      <c r="Z815" s="330"/>
      <c r="AA815" s="330"/>
      <c r="AB815" s="330"/>
      <c r="AC815" s="330"/>
      <c r="AD815" s="741"/>
      <c r="AE815" s="330"/>
      <c r="AF815" s="330"/>
      <c r="AG815" s="330"/>
      <c r="AH815" s="330"/>
      <c r="AI815" s="330"/>
      <c r="AJ815" s="915"/>
      <c r="AK815" s="928"/>
    </row>
    <row r="816" spans="1:37" ht="57.75" x14ac:dyDescent="0.25">
      <c r="A816" s="1984">
        <v>1</v>
      </c>
      <c r="B816" s="1377" t="s">
        <v>305</v>
      </c>
      <c r="C816" s="1376"/>
      <c r="D816" s="713"/>
      <c r="E816" s="1381">
        <f>E309+E215+E165+E56</f>
        <v>65900</v>
      </c>
      <c r="F816" s="713">
        <f>F309+F215+F165+F56</f>
        <v>60408.333333333328</v>
      </c>
      <c r="G816" s="713">
        <f>G309+G215+G165+G56</f>
        <v>69399</v>
      </c>
      <c r="H816" s="1364">
        <f>G816/F816*100</f>
        <v>114.88315629742034</v>
      </c>
      <c r="I816" s="1382"/>
      <c r="J816" s="1382"/>
      <c r="K816" s="1383"/>
      <c r="L816" s="1384"/>
      <c r="M816" s="1384"/>
      <c r="N816" s="1384"/>
      <c r="O816" s="1384"/>
      <c r="P816" s="1384"/>
      <c r="Q816" s="330"/>
      <c r="R816" s="330"/>
      <c r="S816" s="330"/>
      <c r="T816" s="330"/>
      <c r="U816" s="330"/>
      <c r="V816" s="330"/>
      <c r="W816" s="330"/>
      <c r="X816" s="330"/>
      <c r="Y816" s="330"/>
      <c r="Z816" s="330"/>
      <c r="AA816" s="330"/>
      <c r="AB816" s="330"/>
      <c r="AC816" s="330"/>
      <c r="AD816" s="741"/>
      <c r="AE816" s="330"/>
      <c r="AF816" s="330"/>
      <c r="AG816" s="330"/>
      <c r="AH816" s="330"/>
      <c r="AI816" s="330"/>
      <c r="AJ816" s="915"/>
      <c r="AK816" s="928"/>
    </row>
    <row r="817" spans="1:37" ht="15.75" x14ac:dyDescent="0.25">
      <c r="A817" s="1984">
        <v>1</v>
      </c>
      <c r="B817" s="1385" t="s">
        <v>217</v>
      </c>
      <c r="C817" s="1376"/>
      <c r="D817" s="713"/>
      <c r="E817" s="1381">
        <f>SUM(E769,E687,E657,E500,E397,E310,E216,E166,E57)</f>
        <v>1137227</v>
      </c>
      <c r="F817" s="713">
        <f>SUM(F769,F687,F657,F500,F397,F310,F216,F166,F57)</f>
        <v>1042328.9166666667</v>
      </c>
      <c r="G817" s="713">
        <f>SUM(G769,G687,G657,G500,G397,G310,G216,G166,G57)</f>
        <v>1143163</v>
      </c>
      <c r="H817" s="713">
        <f>G817/F817*100</f>
        <v>109.6739217075352</v>
      </c>
      <c r="I817" s="1382"/>
      <c r="J817" s="1382"/>
      <c r="K817" s="1383"/>
      <c r="L817" s="1384"/>
      <c r="M817" s="1384"/>
      <c r="N817" s="1384"/>
      <c r="O817" s="1384"/>
      <c r="P817" s="1384"/>
      <c r="Q817" s="330">
        <f t="shared" ref="Q817:AI817" si="153">SUM(Q769,Q687,Q657,Q500,Q397,Q310,Q216,Q166,Q57)</f>
        <v>948127.79468199995</v>
      </c>
      <c r="R817" s="330">
        <f t="shared" si="153"/>
        <v>948127.79468199995</v>
      </c>
      <c r="S817" s="330">
        <f t="shared" si="153"/>
        <v>948127.79468199995</v>
      </c>
      <c r="T817" s="330">
        <f t="shared" si="153"/>
        <v>949836.47628199996</v>
      </c>
      <c r="U817" s="330">
        <f t="shared" si="153"/>
        <v>949836.47628199996</v>
      </c>
      <c r="V817" s="330">
        <f t="shared" si="153"/>
        <v>949836.47628199996</v>
      </c>
      <c r="W817" s="330">
        <f t="shared" si="153"/>
        <v>972266.50129000004</v>
      </c>
      <c r="X817" s="330">
        <f t="shared" si="153"/>
        <v>976347.83709999989</v>
      </c>
      <c r="Y817" s="330">
        <f t="shared" si="153"/>
        <v>977389.46679599991</v>
      </c>
      <c r="Z817" s="330">
        <f t="shared" si="153"/>
        <v>978968.50779599987</v>
      </c>
      <c r="AA817" s="330">
        <f t="shared" si="153"/>
        <v>982273.02661478042</v>
      </c>
      <c r="AB817" s="330">
        <f t="shared" si="153"/>
        <v>896078.90505011252</v>
      </c>
      <c r="AC817" s="330">
        <f t="shared" si="153"/>
        <v>910388.48971999984</v>
      </c>
      <c r="AD817" s="741">
        <f t="shared" si="153"/>
        <v>0</v>
      </c>
      <c r="AE817" s="330">
        <f t="shared" si="153"/>
        <v>31935.409009999996</v>
      </c>
      <c r="AF817" s="330">
        <f t="shared" si="153"/>
        <v>14309.584669887574</v>
      </c>
      <c r="AG817" s="330">
        <f t="shared" si="153"/>
        <v>-446.20717999999999</v>
      </c>
      <c r="AH817" s="330">
        <f t="shared" si="153"/>
        <v>-437.85996</v>
      </c>
      <c r="AI817" s="330">
        <f t="shared" si="153"/>
        <v>941886.03876999987</v>
      </c>
      <c r="AJ817" s="915"/>
      <c r="AK817" s="928"/>
    </row>
    <row r="818" spans="1:37" ht="31.5" x14ac:dyDescent="0.25">
      <c r="A818" s="1984">
        <v>1</v>
      </c>
      <c r="B818" s="1385" t="s">
        <v>294</v>
      </c>
      <c r="C818" s="1376"/>
      <c r="D818" s="713"/>
      <c r="E818" s="1381">
        <f>SUM(E463,E338,E254,E178,E101,E553)</f>
        <v>0</v>
      </c>
      <c r="F818" s="713">
        <f>SUM(F463,F338,F254,F178,F101,F553)</f>
        <v>0</v>
      </c>
      <c r="G818" s="713">
        <f>SUM(G463,G338,G254,G178,G101,G553,G712)</f>
        <v>3299</v>
      </c>
      <c r="H818" s="713"/>
      <c r="I818" s="1382"/>
      <c r="J818" s="1382"/>
      <c r="K818" s="1383"/>
      <c r="L818" s="1384"/>
      <c r="M818" s="1384"/>
      <c r="N818" s="1384"/>
      <c r="O818" s="1384"/>
      <c r="P818" s="1384"/>
      <c r="Q818" s="330">
        <f>SUM(Q463,Q338,Q254,Q178,Q101)</f>
        <v>0</v>
      </c>
      <c r="R818" s="330">
        <f>SUM(R463,R338,R254,R178,R101)</f>
        <v>0</v>
      </c>
      <c r="S818" s="330">
        <f>SUM(S463,S338,S254,S178,S101)</f>
        <v>0</v>
      </c>
      <c r="T818" s="330">
        <f t="shared" ref="T818:AI818" si="154">SUM(T463,T338,T254,T178,T101,T553,T713)</f>
        <v>0</v>
      </c>
      <c r="U818" s="330">
        <f t="shared" si="154"/>
        <v>0</v>
      </c>
      <c r="V818" s="330">
        <f t="shared" si="154"/>
        <v>0</v>
      </c>
      <c r="W818" s="330">
        <f t="shared" si="154"/>
        <v>0</v>
      </c>
      <c r="X818" s="330">
        <f t="shared" si="154"/>
        <v>0</v>
      </c>
      <c r="Y818" s="330">
        <f t="shared" si="154"/>
        <v>0</v>
      </c>
      <c r="Z818" s="330">
        <f t="shared" si="154"/>
        <v>0</v>
      </c>
      <c r="AA818" s="330">
        <f t="shared" si="154"/>
        <v>0</v>
      </c>
      <c r="AB818" s="330">
        <f t="shared" si="154"/>
        <v>0</v>
      </c>
      <c r="AC818" s="330">
        <f t="shared" si="154"/>
        <v>-2.9399999999999977</v>
      </c>
      <c r="AD818" s="741">
        <f t="shared" si="154"/>
        <v>0</v>
      </c>
      <c r="AE818" s="330">
        <f t="shared" si="154"/>
        <v>1602.6948000000002</v>
      </c>
      <c r="AF818" s="330">
        <f t="shared" si="154"/>
        <v>-2.9399999999999977</v>
      </c>
      <c r="AG818" s="330">
        <f t="shared" si="154"/>
        <v>-2.94</v>
      </c>
      <c r="AH818" s="330">
        <f t="shared" si="154"/>
        <v>-0.76439999999999997</v>
      </c>
      <c r="AI818" s="330">
        <f t="shared" si="154"/>
        <v>1598.9904000000001</v>
      </c>
      <c r="AJ818" s="915"/>
      <c r="AK818" s="928"/>
    </row>
    <row r="819" spans="1:37" ht="63" x14ac:dyDescent="0.25">
      <c r="B819" s="1385" t="s">
        <v>701</v>
      </c>
      <c r="C819" s="1376"/>
      <c r="D819" s="713"/>
      <c r="E819" s="1381">
        <f>E464</f>
        <v>145</v>
      </c>
      <c r="F819" s="713">
        <f>F464</f>
        <v>96.666666666666671</v>
      </c>
      <c r="G819" s="713">
        <f>G464</f>
        <v>86</v>
      </c>
      <c r="H819" s="713">
        <f>H464</f>
        <v>88.965517241379317</v>
      </c>
      <c r="I819" s="1382"/>
      <c r="J819" s="1382"/>
      <c r="K819" s="1383"/>
      <c r="L819" s="1384"/>
      <c r="M819" s="1384"/>
      <c r="N819" s="1384"/>
      <c r="O819" s="1384"/>
      <c r="P819" s="1384"/>
      <c r="Q819" s="330">
        <f t="shared" ref="Q819:AI819" si="155">Q464</f>
        <v>0</v>
      </c>
      <c r="R819" s="330">
        <f t="shared" si="155"/>
        <v>0</v>
      </c>
      <c r="S819" s="330">
        <f t="shared" si="155"/>
        <v>0</v>
      </c>
      <c r="T819" s="330">
        <f t="shared" si="155"/>
        <v>0</v>
      </c>
      <c r="U819" s="330">
        <f t="shared" si="155"/>
        <v>0</v>
      </c>
      <c r="V819" s="330">
        <f t="shared" si="155"/>
        <v>0</v>
      </c>
      <c r="W819" s="330">
        <f t="shared" si="155"/>
        <v>87.984399999999994</v>
      </c>
      <c r="X819" s="330">
        <f t="shared" si="155"/>
        <v>87.984399999999994</v>
      </c>
      <c r="Y819" s="330">
        <f t="shared" si="155"/>
        <v>87.984399999999994</v>
      </c>
      <c r="Z819" s="330">
        <f t="shared" si="155"/>
        <v>87.984399999999994</v>
      </c>
      <c r="AA819" s="330">
        <f t="shared" si="155"/>
        <v>637.88689999999997</v>
      </c>
      <c r="AB819" s="330">
        <f t="shared" si="155"/>
        <v>348.2715833333333</v>
      </c>
      <c r="AC819" s="330">
        <f t="shared" si="155"/>
        <v>378.33292000000006</v>
      </c>
      <c r="AD819" s="741">
        <f t="shared" si="155"/>
        <v>0</v>
      </c>
      <c r="AE819" s="330">
        <f t="shared" si="155"/>
        <v>0</v>
      </c>
      <c r="AF819" s="330">
        <f t="shared" si="155"/>
        <v>30.061336666666762</v>
      </c>
      <c r="AG819" s="330">
        <f t="shared" si="155"/>
        <v>0</v>
      </c>
      <c r="AH819" s="330">
        <f t="shared" si="155"/>
        <v>0</v>
      </c>
      <c r="AI819" s="330">
        <f t="shared" si="155"/>
        <v>378.33292000000006</v>
      </c>
      <c r="AJ819" s="915"/>
      <c r="AK819" s="928"/>
    </row>
    <row r="820" spans="1:37" ht="31.5" x14ac:dyDescent="0.25">
      <c r="A820" s="1984">
        <v>1</v>
      </c>
      <c r="B820" s="1386" t="s">
        <v>260</v>
      </c>
      <c r="C820" s="1376"/>
      <c r="D820" s="1364"/>
      <c r="E820" s="1365">
        <f>SUM(E772,E734,E714,E645,E622,E608,E588,E554,E339,E255,E179,E102,E465)</f>
        <v>525183</v>
      </c>
      <c r="F820" s="1364">
        <f>SUM(F772,F734,F714,F645,F622,F608,F588,F554,F339,F255,F179,F102,F465)</f>
        <v>481416.91666666663</v>
      </c>
      <c r="G820" s="1364">
        <f>SUM(G772,G734,G714,G645,G622,G608,G588,G554,G339,G255,G179,G102,G465)</f>
        <v>474457.06000000006</v>
      </c>
      <c r="H820" s="1364">
        <f>G820/F820*100</f>
        <v>98.55429744454004</v>
      </c>
      <c r="I820" s="1366"/>
      <c r="J820" s="1366"/>
      <c r="K820" s="1372"/>
      <c r="L820" s="1364"/>
      <c r="M820" s="1364"/>
      <c r="N820" s="1364"/>
      <c r="O820" s="1364"/>
      <c r="P820" s="1364"/>
      <c r="Q820" s="330"/>
      <c r="R820" s="330"/>
      <c r="S820" s="330"/>
      <c r="T820" s="330"/>
      <c r="U820" s="330"/>
      <c r="V820" s="330"/>
      <c r="W820" s="330"/>
      <c r="X820" s="330"/>
      <c r="Y820" s="330"/>
      <c r="Z820" s="330"/>
      <c r="AA820" s="330"/>
      <c r="AB820" s="330"/>
      <c r="AC820" s="330"/>
      <c r="AD820" s="741"/>
      <c r="AE820" s="330"/>
      <c r="AF820" s="330"/>
      <c r="AG820" s="330"/>
      <c r="AH820" s="330"/>
      <c r="AI820" s="330"/>
      <c r="AJ820" s="915"/>
      <c r="AK820" s="928"/>
    </row>
    <row r="821" spans="1:37" ht="31.5" x14ac:dyDescent="0.25">
      <c r="A821" s="1984">
        <v>1</v>
      </c>
      <c r="B821" s="1387" t="s">
        <v>261</v>
      </c>
      <c r="C821" s="1388"/>
      <c r="D821" s="1389"/>
      <c r="E821" s="1390">
        <f>SUM(E773,E735,E715,E646,E623,E609,E589,E555,E466,E340,E256,E180,E103)</f>
        <v>153789.10638297873</v>
      </c>
      <c r="F821" s="1389">
        <f>SUM(F773,F735,F715,F646,F623,F609,F589,F555,F466,F340,F256,F180,F103)</f>
        <v>140973.3120567376</v>
      </c>
      <c r="G821" s="1389">
        <f>SUM(G773,G735,G715,G646,G623,G609,G589,G555,G466,G340,G256,G180,G103)</f>
        <v>141739.22127659572</v>
      </c>
      <c r="H821" s="1389">
        <f>G821/F821*100</f>
        <v>100.54330086218721</v>
      </c>
      <c r="I821" s="1364"/>
      <c r="J821" s="1362"/>
      <c r="K821" s="1391"/>
      <c r="L821" s="1362"/>
      <c r="M821" s="1362"/>
      <c r="N821" s="1362"/>
      <c r="O821" s="1362"/>
      <c r="P821" s="1362"/>
      <c r="Q821" s="330"/>
      <c r="R821" s="330"/>
      <c r="S821" s="330"/>
      <c r="T821" s="330"/>
      <c r="U821" s="330"/>
      <c r="V821" s="330"/>
      <c r="W821" s="330"/>
      <c r="X821" s="330"/>
      <c r="Y821" s="330"/>
      <c r="Z821" s="330"/>
      <c r="AA821" s="330"/>
      <c r="AB821" s="330"/>
      <c r="AC821" s="330"/>
      <c r="AD821" s="741"/>
      <c r="AE821" s="330"/>
      <c r="AF821" s="330"/>
      <c r="AG821" s="330"/>
      <c r="AH821" s="330"/>
      <c r="AI821" s="330"/>
      <c r="AJ821" s="915"/>
      <c r="AK821" s="928"/>
    </row>
    <row r="822" spans="1:37" ht="31.5" x14ac:dyDescent="0.25">
      <c r="A822" s="1984">
        <v>1</v>
      </c>
      <c r="B822" s="1386" t="s">
        <v>262</v>
      </c>
      <c r="C822" s="1376"/>
      <c r="D822" s="1389"/>
      <c r="E822" s="1390">
        <f>SUM(E341,E257,E181,E104)</f>
        <v>117800</v>
      </c>
      <c r="F822" s="1389">
        <f>SUM(F341,F257,F181,F104)</f>
        <v>107983.33333333333</v>
      </c>
      <c r="G822" s="1389">
        <f>SUM(G341,G257,G181,G104)</f>
        <v>119108</v>
      </c>
      <c r="H822" s="1389">
        <f>G822/F822*100</f>
        <v>110.30220713073004</v>
      </c>
      <c r="I822" s="1366"/>
      <c r="J822" s="1366"/>
      <c r="K822" s="1392"/>
      <c r="L822" s="1367"/>
      <c r="M822" s="1367"/>
      <c r="N822" s="1367"/>
      <c r="O822" s="1367"/>
      <c r="P822" s="1367"/>
      <c r="Q822" s="330">
        <f t="shared" ref="Q822:AI822" si="156">Q341+Q257+Q181+Q104</f>
        <v>0</v>
      </c>
      <c r="R822" s="330">
        <f t="shared" si="156"/>
        <v>0</v>
      </c>
      <c r="S822" s="330">
        <f t="shared" si="156"/>
        <v>0</v>
      </c>
      <c r="T822" s="330">
        <f t="shared" si="156"/>
        <v>0</v>
      </c>
      <c r="U822" s="330">
        <f t="shared" si="156"/>
        <v>0</v>
      </c>
      <c r="V822" s="330">
        <f t="shared" si="156"/>
        <v>0</v>
      </c>
      <c r="W822" s="330">
        <f t="shared" si="156"/>
        <v>0</v>
      </c>
      <c r="X822" s="330">
        <f t="shared" si="156"/>
        <v>0</v>
      </c>
      <c r="Y822" s="330">
        <f t="shared" si="156"/>
        <v>0</v>
      </c>
      <c r="Z822" s="330">
        <f t="shared" si="156"/>
        <v>0</v>
      </c>
      <c r="AA822" s="330">
        <f t="shared" si="156"/>
        <v>0</v>
      </c>
      <c r="AB822" s="330">
        <f t="shared" si="156"/>
        <v>0</v>
      </c>
      <c r="AC822" s="330">
        <f t="shared" si="156"/>
        <v>0</v>
      </c>
      <c r="AD822" s="741">
        <f t="shared" si="156"/>
        <v>0</v>
      </c>
      <c r="AE822" s="330">
        <f t="shared" si="156"/>
        <v>0</v>
      </c>
      <c r="AF822" s="330">
        <f t="shared" si="156"/>
        <v>0</v>
      </c>
      <c r="AG822" s="330">
        <f t="shared" si="156"/>
        <v>0</v>
      </c>
      <c r="AH822" s="330">
        <f t="shared" si="156"/>
        <v>0</v>
      </c>
      <c r="AI822" s="330">
        <f t="shared" si="156"/>
        <v>0</v>
      </c>
      <c r="AJ822" s="915"/>
      <c r="AK822" s="928"/>
    </row>
    <row r="823" spans="1:37" ht="31.5" x14ac:dyDescent="0.25">
      <c r="A823" s="1984">
        <v>1</v>
      </c>
      <c r="B823" s="1386" t="s">
        <v>134</v>
      </c>
      <c r="C823" s="1376"/>
      <c r="D823" s="1389"/>
      <c r="E823" s="1390">
        <f>SUM(E775,E737,E717,E666,E648,E624,E610,E591,E557,E468,E342,E258,E182,E105)</f>
        <v>1063608.6857142858</v>
      </c>
      <c r="F823" s="1389">
        <f>SUM(F775,F737,F717,F666,F648,F624,F610,F591,F557,F468,F342,F258,F182,F105)</f>
        <v>974879.46587301581</v>
      </c>
      <c r="G823" s="1389">
        <f>SUM(G775,G737,G717,G666,G648,G624,G610,G591,G557,G468,G342,G258,G182,G105)</f>
        <v>981297.64095238084</v>
      </c>
      <c r="H823" s="1389">
        <f>G823/F823*100</f>
        <v>100.65835575617726</v>
      </c>
      <c r="I823" s="1366"/>
      <c r="J823" s="1366"/>
      <c r="K823" s="1392"/>
      <c r="L823" s="1367"/>
      <c r="M823" s="1367"/>
      <c r="N823" s="1367"/>
      <c r="O823" s="1367"/>
      <c r="P823" s="1367"/>
      <c r="Q823" s="330">
        <f t="shared" ref="Q823:AI823" si="157">SUM(Q775,Q737,Q717,Q666,Q648,Q624,Q610,Q591,Q557,Q468,Q342,Q258,Q182,Q105)</f>
        <v>1798935.9727119999</v>
      </c>
      <c r="R823" s="330">
        <f t="shared" si="157"/>
        <v>1798935.9727119999</v>
      </c>
      <c r="S823" s="330">
        <f t="shared" si="157"/>
        <v>1798935.9727119999</v>
      </c>
      <c r="T823" s="330">
        <f t="shared" si="157"/>
        <v>1800644.6543120001</v>
      </c>
      <c r="U823" s="330">
        <f t="shared" si="157"/>
        <v>1800644.6543120001</v>
      </c>
      <c r="V823" s="330">
        <f t="shared" si="157"/>
        <v>1800644.6543120001</v>
      </c>
      <c r="W823" s="330">
        <f t="shared" si="157"/>
        <v>1823807.7692200001</v>
      </c>
      <c r="X823" s="330">
        <f t="shared" si="157"/>
        <v>1824278.9070299999</v>
      </c>
      <c r="Y823" s="330">
        <f t="shared" si="157"/>
        <v>1823883.3306559999</v>
      </c>
      <c r="Z823" s="330">
        <f t="shared" si="157"/>
        <v>1825462.3716560001</v>
      </c>
      <c r="AA823" s="330">
        <f t="shared" si="157"/>
        <v>1832922.5804347806</v>
      </c>
      <c r="AB823" s="330">
        <f t="shared" si="157"/>
        <v>1674709.0918551125</v>
      </c>
      <c r="AC823" s="330">
        <f t="shared" si="157"/>
        <v>1701783.08926</v>
      </c>
      <c r="AD823" s="741">
        <f t="shared" si="157"/>
        <v>0</v>
      </c>
      <c r="AE823" s="330">
        <f t="shared" si="157"/>
        <v>33532.624209999994</v>
      </c>
      <c r="AF823" s="330">
        <f t="shared" si="157"/>
        <v>27073.99740488753</v>
      </c>
      <c r="AG823" s="330">
        <f t="shared" si="157"/>
        <v>-549.35859000000005</v>
      </c>
      <c r="AH823" s="330">
        <f t="shared" si="157"/>
        <v>-1220.8274699999999</v>
      </c>
      <c r="AI823" s="330">
        <f t="shared" si="157"/>
        <v>1734094.8859999999</v>
      </c>
      <c r="AJ823" s="915"/>
      <c r="AK823" s="928"/>
    </row>
    <row r="824" spans="1:37" x14ac:dyDescent="0.25">
      <c r="A824" s="1984">
        <v>1</v>
      </c>
      <c r="B824" s="1393" t="s">
        <v>28</v>
      </c>
      <c r="C824" s="1394"/>
      <c r="D824" s="1389"/>
      <c r="E824" s="1390"/>
      <c r="F824" s="1389"/>
      <c r="G824" s="1389"/>
      <c r="H824" s="1389"/>
      <c r="I824" s="1366"/>
      <c r="J824" s="1366"/>
      <c r="K824" s="1392"/>
      <c r="L824" s="1367"/>
      <c r="M824" s="1367"/>
      <c r="N824" s="1367"/>
      <c r="O824" s="1367"/>
      <c r="P824" s="1367"/>
      <c r="Q824" s="330"/>
      <c r="R824" s="330"/>
      <c r="S824" s="330"/>
      <c r="T824" s="330"/>
      <c r="U824" s="330"/>
      <c r="V824" s="330"/>
      <c r="W824" s="330"/>
      <c r="X824" s="330"/>
      <c r="Y824" s="330"/>
      <c r="Z824" s="330"/>
      <c r="AA824" s="330"/>
      <c r="AB824" s="330"/>
      <c r="AC824" s="330"/>
      <c r="AD824" s="741"/>
      <c r="AE824" s="330"/>
      <c r="AF824" s="330"/>
      <c r="AG824" s="330"/>
      <c r="AH824" s="330"/>
      <c r="AI824" s="330"/>
      <c r="AJ824" s="915"/>
      <c r="AK824" s="928"/>
    </row>
    <row r="825" spans="1:37" x14ac:dyDescent="0.25">
      <c r="A825" s="1984">
        <v>1</v>
      </c>
      <c r="B825" s="1362" t="s">
        <v>159</v>
      </c>
      <c r="C825" s="1363"/>
      <c r="D825" s="1364"/>
      <c r="E825" s="1365">
        <f>SUM(E780,E473,E350,E262,E189,E131,E740)</f>
        <v>9696</v>
      </c>
      <c r="F825" s="1364">
        <f>SUM(F780,F473,F350,F262,F189,F131,F740)</f>
        <v>8886.9166666666661</v>
      </c>
      <c r="G825" s="1364">
        <f>SUM(G780,G473,G350,G262,G189,G131,G740)</f>
        <v>9270</v>
      </c>
      <c r="H825" s="1364">
        <f>G825/F825*100</f>
        <v>104.31064392412065</v>
      </c>
      <c r="I825" s="1366">
        <f>K825/E825</f>
        <v>15.635210396039604</v>
      </c>
      <c r="J825" s="1366">
        <f>M825/G825</f>
        <v>14.393311758360301</v>
      </c>
      <c r="K825" s="1364">
        <f>SUM(K780,K473,K350,K262,K189,K131,K740)</f>
        <v>151599</v>
      </c>
      <c r="L825" s="1364">
        <f>SUM(L780,L473,L350,L262,L189,L131,L740)</f>
        <v>138945</v>
      </c>
      <c r="M825" s="1364">
        <f>SUM(M780,M473,M350,M262,M189,M131,M740)</f>
        <v>133426</v>
      </c>
      <c r="N825" s="1395">
        <f>M825/L825*100</f>
        <v>96.027924718413757</v>
      </c>
      <c r="O825" s="1364">
        <f>SUM(O780,O473,O350,O262,O189,O131,O740)</f>
        <v>462</v>
      </c>
      <c r="P825" s="1384">
        <f>M825/$B$4*12/O825</f>
        <v>315.05548996458083</v>
      </c>
      <c r="Q825" s="330"/>
      <c r="R825" s="330"/>
      <c r="S825" s="330"/>
      <c r="T825" s="330"/>
      <c r="U825" s="330"/>
      <c r="V825" s="330"/>
      <c r="W825" s="330"/>
      <c r="X825" s="330"/>
      <c r="Y825" s="330"/>
      <c r="Z825" s="330"/>
      <c r="AA825" s="330"/>
      <c r="AB825" s="330"/>
      <c r="AC825" s="330"/>
      <c r="AD825" s="741"/>
      <c r="AE825" s="330"/>
      <c r="AF825" s="330"/>
      <c r="AG825" s="330"/>
      <c r="AH825" s="330"/>
      <c r="AI825" s="330"/>
      <c r="AJ825" s="915"/>
      <c r="AK825" s="928"/>
    </row>
    <row r="826" spans="1:37" ht="29.25" x14ac:dyDescent="0.25">
      <c r="A826" s="1984">
        <v>1</v>
      </c>
      <c r="B826" s="1396" t="s">
        <v>268</v>
      </c>
      <c r="C826" s="1397"/>
      <c r="D826" s="1358"/>
      <c r="E826" s="1359">
        <f>SUM(E783,E670,E652,E595,E562,E479,E355,E266,E136,)</f>
        <v>18852</v>
      </c>
      <c r="F826" s="1358">
        <f>SUM(F783,F670,F652,F595,F562,F479,F355,F266,F136,)</f>
        <v>17282.583333333332</v>
      </c>
      <c r="G826" s="1358">
        <f>SUM(G783,G670,G652,G595,G562,G479,G355,G266,G136,)</f>
        <v>17857</v>
      </c>
      <c r="H826" s="1358">
        <f>G826/F826*100</f>
        <v>103.32367364061122</v>
      </c>
      <c r="I826" s="1360">
        <f>K826/E826</f>
        <v>6.79020793549756</v>
      </c>
      <c r="J826" s="1360">
        <f>M826/G826</f>
        <v>6.5978607828862632</v>
      </c>
      <c r="K826" s="1358">
        <f>SUM(K783,K670,K652,K595,K562,K479,K355,K266,K136,)</f>
        <v>128009</v>
      </c>
      <c r="L826" s="1358">
        <f>SUM(L783,L670,L652,L595,L562,L479,L355,L266,L136,)</f>
        <v>117341.25</v>
      </c>
      <c r="M826" s="1358">
        <f>SUM(M783,M670,M652,M595,M562,M479,M355,M266,M136,)</f>
        <v>117818</v>
      </c>
      <c r="N826" s="1398">
        <f>M826/L826*100</f>
        <v>100.40629360945105</v>
      </c>
      <c r="O826" s="1358">
        <f>SUM(O783,O670,O652,O595,O562,O479,O355,O266,O136,)</f>
        <v>531</v>
      </c>
      <c r="P826" s="1399">
        <f>M826/$B$4*12/O826</f>
        <v>242.050333846944</v>
      </c>
      <c r="Q826" s="331"/>
      <c r="R826" s="331"/>
      <c r="S826" s="331"/>
      <c r="T826" s="331"/>
      <c r="U826" s="331"/>
      <c r="V826" s="331"/>
      <c r="W826" s="331"/>
      <c r="X826" s="331"/>
      <c r="Y826" s="331"/>
      <c r="Z826" s="331"/>
      <c r="AA826" s="331"/>
      <c r="AB826" s="331"/>
      <c r="AC826" s="331"/>
      <c r="AD826" s="957"/>
      <c r="AE826" s="331"/>
      <c r="AF826" s="331"/>
      <c r="AG826" s="331"/>
      <c r="AH826" s="331"/>
      <c r="AI826" s="331"/>
      <c r="AJ826" s="915"/>
      <c r="AK826" s="928"/>
    </row>
    <row r="827" spans="1:37" ht="29.25" x14ac:dyDescent="0.25">
      <c r="A827" s="1984">
        <v>1</v>
      </c>
      <c r="B827" s="1400" t="s">
        <v>196</v>
      </c>
      <c r="C827" s="1400"/>
      <c r="D827" s="1401"/>
      <c r="E827" s="1402">
        <f>SUM(E784,E671,E653,E596,E563,E356,E480,E267,E190,E137,E741)</f>
        <v>28548</v>
      </c>
      <c r="F827" s="1401">
        <f>SUM(F784,F671,F653,F596,F563,F356,F480,F267,F190,F137,F741)</f>
        <v>26169.5</v>
      </c>
      <c r="G827" s="1401">
        <f>SUM(G784,G671,G653,G596,G563,G356,G480,G267,G190,G137,G741)</f>
        <v>27127</v>
      </c>
      <c r="H827" s="1401">
        <f>G827/F827*100</f>
        <v>103.65883948871779</v>
      </c>
      <c r="I827" s="1401">
        <f>K827/E827</f>
        <v>9.7943113352949425</v>
      </c>
      <c r="J827" s="1401">
        <f>M827/G827</f>
        <v>9.2617687175139167</v>
      </c>
      <c r="K827" s="1401">
        <f>SUM(K784,K671,K653,K596,K563,K356,K480,K267,K190,K137,K741)</f>
        <v>279608</v>
      </c>
      <c r="L827" s="1401">
        <f>SUM(L784,L671,L653,L596,L563,L356,L480,L267,L190,L137,L741)</f>
        <v>256286.25</v>
      </c>
      <c r="M827" s="1401">
        <f>SUM(M784,M671,M653,M596,M563,M356,M480,M267,M190,M137,M741)</f>
        <v>251244</v>
      </c>
      <c r="N827" s="1403">
        <f>M827/L827*100</f>
        <v>98.032571002150917</v>
      </c>
      <c r="O827" s="1401">
        <f>SUM(O784,O671,O653,O596,O563,O356,O480,O267,O190,O137,O741)</f>
        <v>993</v>
      </c>
      <c r="P827" s="1404">
        <f>M827/$B$4*12/O827</f>
        <v>276.01647898928866</v>
      </c>
      <c r="Q827" s="334">
        <f t="shared" ref="Q827:AI827" si="158">SUM(Q784,Q671,Q653,Q596,Q563,Q356,Q480,Q267,Q190,Q137,Q741)</f>
        <v>2107081.9180715564</v>
      </c>
      <c r="R827" s="334">
        <f t="shared" si="158"/>
        <v>2107081.9180715564</v>
      </c>
      <c r="S827" s="334">
        <f t="shared" si="158"/>
        <v>2114238.3608677383</v>
      </c>
      <c r="T827" s="334">
        <f t="shared" si="158"/>
        <v>2114246.3620429556</v>
      </c>
      <c r="U827" s="334">
        <f t="shared" si="158"/>
        <v>2114246.3620429556</v>
      </c>
      <c r="V827" s="334">
        <f t="shared" si="158"/>
        <v>2114246.3620429556</v>
      </c>
      <c r="W827" s="334">
        <f t="shared" si="158"/>
        <v>2495082.2322177147</v>
      </c>
      <c r="X827" s="334">
        <f t="shared" si="158"/>
        <v>2513384.1494206456</v>
      </c>
      <c r="Y827" s="334">
        <f t="shared" si="158"/>
        <v>2533842.3571543647</v>
      </c>
      <c r="Z827" s="334">
        <f t="shared" si="158"/>
        <v>2539493.5475973934</v>
      </c>
      <c r="AA827" s="334">
        <f t="shared" si="158"/>
        <v>2541000.130015343</v>
      </c>
      <c r="AB827" s="334">
        <f t="shared" si="158"/>
        <v>2289808.8351171659</v>
      </c>
      <c r="AC827" s="334">
        <f t="shared" si="158"/>
        <v>2405459.7942500003</v>
      </c>
      <c r="AD827" s="745">
        <f t="shared" si="158"/>
        <v>0</v>
      </c>
      <c r="AE827" s="334">
        <f t="shared" si="158"/>
        <v>0</v>
      </c>
      <c r="AF827" s="334">
        <f t="shared" si="158"/>
        <v>115650.95913283368</v>
      </c>
      <c r="AG827" s="334">
        <f t="shared" si="158"/>
        <v>-908.73281999999995</v>
      </c>
      <c r="AH827" s="334">
        <f t="shared" si="158"/>
        <v>-16980.885720000002</v>
      </c>
      <c r="AI827" s="334">
        <f t="shared" si="158"/>
        <v>2388478.9085300001</v>
      </c>
      <c r="AJ827" s="915"/>
      <c r="AK827" s="928"/>
    </row>
    <row r="828" spans="1:37" x14ac:dyDescent="0.25">
      <c r="A828" s="1984">
        <v>1</v>
      </c>
      <c r="B828" s="2902" t="s">
        <v>232</v>
      </c>
      <c r="C828" s="2852"/>
      <c r="D828" s="2853"/>
      <c r="E828" s="2854">
        <f>E481</f>
        <v>38</v>
      </c>
      <c r="F828" s="2853">
        <f>F481</f>
        <v>34.833333333333329</v>
      </c>
      <c r="G828" s="3029">
        <f>G481</f>
        <v>30</v>
      </c>
      <c r="H828" s="3029">
        <f>G828/F828*100</f>
        <v>86.124401913875616</v>
      </c>
      <c r="I828" s="2853"/>
      <c r="J828" s="2853"/>
      <c r="K828" s="2853"/>
      <c r="L828" s="2853"/>
      <c r="M828" s="2853"/>
      <c r="N828" s="2855"/>
      <c r="O828" s="2853"/>
      <c r="P828" s="2856"/>
      <c r="Q828" s="2857">
        <f t="shared" ref="Q828:AI828" si="159">Q481</f>
        <v>3478.04394</v>
      </c>
      <c r="R828" s="2857">
        <f t="shared" si="159"/>
        <v>3478.04394</v>
      </c>
      <c r="S828" s="2857">
        <f t="shared" si="159"/>
        <v>3478.04394</v>
      </c>
      <c r="T828" s="2857">
        <f t="shared" si="159"/>
        <v>3478.04394</v>
      </c>
      <c r="U828" s="2857">
        <f t="shared" si="159"/>
        <v>3478.04394</v>
      </c>
      <c r="V828" s="2857">
        <f t="shared" si="159"/>
        <v>3478.04394</v>
      </c>
      <c r="W828" s="2857">
        <f t="shared" si="159"/>
        <v>6956.087880000001</v>
      </c>
      <c r="X828" s="2857">
        <f t="shared" si="159"/>
        <v>6956.087880000001</v>
      </c>
      <c r="Y828" s="2857">
        <f t="shared" si="159"/>
        <v>8811.0446499999998</v>
      </c>
      <c r="Z828" s="2857">
        <f t="shared" si="159"/>
        <v>8811.0446499999998</v>
      </c>
      <c r="AA828" s="2857">
        <f t="shared" si="159"/>
        <v>8811.0446499999998</v>
      </c>
      <c r="AB828" s="2857">
        <f t="shared" si="159"/>
        <v>8076.7909291666665</v>
      </c>
      <c r="AC828" s="2857">
        <f t="shared" si="159"/>
        <v>6956.0879999999988</v>
      </c>
      <c r="AD828" s="743">
        <f t="shared" si="159"/>
        <v>0</v>
      </c>
      <c r="AE828" s="2857">
        <f t="shared" si="159"/>
        <v>0</v>
      </c>
      <c r="AF828" s="2857">
        <f t="shared" si="159"/>
        <v>-1120.7029291666677</v>
      </c>
      <c r="AG828" s="2857">
        <f t="shared" si="159"/>
        <v>0</v>
      </c>
      <c r="AH828" s="2857">
        <f t="shared" si="159"/>
        <v>0</v>
      </c>
      <c r="AI828" s="2857">
        <f t="shared" si="159"/>
        <v>6956.0879999999988</v>
      </c>
      <c r="AJ828" s="915"/>
      <c r="AK828" s="928"/>
    </row>
    <row r="829" spans="1:37" ht="33.75" customHeight="1" x14ac:dyDescent="0.25">
      <c r="A829" s="1984">
        <v>1</v>
      </c>
      <c r="B829" s="3027" t="s">
        <v>216</v>
      </c>
      <c r="C829" s="1405"/>
      <c r="D829" s="842"/>
      <c r="E829" s="842">
        <f t="shared" ref="E829:AI829" si="160">E261</f>
        <v>1200</v>
      </c>
      <c r="F829" s="842">
        <f t="shared" si="160"/>
        <v>1100</v>
      </c>
      <c r="G829" s="842">
        <f t="shared" si="160"/>
        <v>1128</v>
      </c>
      <c r="H829" s="1370">
        <f t="shared" si="160"/>
        <v>102.54545454545453</v>
      </c>
      <c r="I829" s="1370">
        <f t="shared" si="160"/>
        <v>9.8000000000000007</v>
      </c>
      <c r="J829" s="1406">
        <f t="shared" si="160"/>
        <v>9.7526595744680851</v>
      </c>
      <c r="K829" s="842">
        <f t="shared" si="160"/>
        <v>11760</v>
      </c>
      <c r="L829" s="842">
        <f t="shared" si="160"/>
        <v>10780</v>
      </c>
      <c r="M829" s="842">
        <f t="shared" si="160"/>
        <v>11001</v>
      </c>
      <c r="N829" s="1407">
        <f t="shared" si="160"/>
        <v>102.05009276437849</v>
      </c>
      <c r="O829" s="842">
        <f t="shared" si="160"/>
        <v>39</v>
      </c>
      <c r="P829" s="1407">
        <f t="shared" si="160"/>
        <v>307.72027972027973</v>
      </c>
      <c r="Q829" s="332">
        <f t="shared" si="160"/>
        <v>153131.31099999999</v>
      </c>
      <c r="R829" s="332">
        <f t="shared" si="160"/>
        <v>153131.31099999999</v>
      </c>
      <c r="S829" s="332">
        <f t="shared" si="160"/>
        <v>153131.31099999999</v>
      </c>
      <c r="T829" s="332">
        <f t="shared" si="160"/>
        <v>153131.31099999999</v>
      </c>
      <c r="U829" s="332">
        <f t="shared" si="160"/>
        <v>153131.31099999999</v>
      </c>
      <c r="V829" s="330">
        <f t="shared" si="160"/>
        <v>153131.31099999999</v>
      </c>
      <c r="W829" s="330">
        <f t="shared" si="160"/>
        <v>153131.31099999999</v>
      </c>
      <c r="X829" s="330">
        <f t="shared" si="160"/>
        <v>153131.31099999999</v>
      </c>
      <c r="Y829" s="330">
        <f t="shared" si="160"/>
        <v>156463.97</v>
      </c>
      <c r="Z829" s="330">
        <f t="shared" si="160"/>
        <v>156463.97</v>
      </c>
      <c r="AA829" s="330">
        <f t="shared" si="160"/>
        <v>156463.97</v>
      </c>
      <c r="AB829" s="330">
        <f t="shared" si="160"/>
        <v>142869.86266666665</v>
      </c>
      <c r="AC829" s="330">
        <f t="shared" si="160"/>
        <v>145301.76875000002</v>
      </c>
      <c r="AD829" s="741">
        <f t="shared" si="160"/>
        <v>0</v>
      </c>
      <c r="AE829" s="330">
        <f t="shared" si="160"/>
        <v>0</v>
      </c>
      <c r="AF829" s="330">
        <f t="shared" si="160"/>
        <v>2431.9060833333642</v>
      </c>
      <c r="AG829" s="330">
        <f t="shared" si="160"/>
        <v>0</v>
      </c>
      <c r="AH829" s="330">
        <f t="shared" si="160"/>
        <v>-258.29504000000003</v>
      </c>
      <c r="AI829" s="330">
        <f t="shared" si="160"/>
        <v>145043.47371000002</v>
      </c>
      <c r="AJ829" s="915"/>
      <c r="AK829" s="928"/>
    </row>
    <row r="830" spans="1:37" ht="30" x14ac:dyDescent="0.25">
      <c r="A830" s="1984">
        <v>1</v>
      </c>
      <c r="B830" s="2858" t="s">
        <v>235</v>
      </c>
      <c r="C830" s="1405"/>
      <c r="D830" s="842"/>
      <c r="E830" s="842">
        <f>E596+E122</f>
        <v>2742</v>
      </c>
      <c r="F830" s="842">
        <f>F596+F122</f>
        <v>2513.9166666666665</v>
      </c>
      <c r="G830" s="842">
        <f>G596+G122</f>
        <v>2486</v>
      </c>
      <c r="H830" s="1370">
        <f>H594</f>
        <v>98.675230830991566</v>
      </c>
      <c r="I830" s="1370">
        <f>I594</f>
        <v>10</v>
      </c>
      <c r="J830" s="1406">
        <f>J594</f>
        <v>9.831977217249797</v>
      </c>
      <c r="K830" s="842">
        <f>K596+K122</f>
        <v>27520</v>
      </c>
      <c r="L830" s="842">
        <f>L596+L122</f>
        <v>25226.666666666664</v>
      </c>
      <c r="M830" s="842">
        <f>M596+M122</f>
        <v>24542</v>
      </c>
      <c r="N830" s="1407">
        <f>N594</f>
        <v>97.033492822966522</v>
      </c>
      <c r="O830" s="842">
        <f>O594</f>
        <v>113</v>
      </c>
      <c r="P830" s="1407">
        <f>P594</f>
        <v>233.30973451327435</v>
      </c>
      <c r="Q830" s="332">
        <f t="shared" ref="Q830:AI830" si="161">Q596+Q122</f>
        <v>96270.105119999993</v>
      </c>
      <c r="R830" s="332">
        <f t="shared" si="161"/>
        <v>96270.105119999993</v>
      </c>
      <c r="S830" s="332">
        <f t="shared" si="161"/>
        <v>101435.002678</v>
      </c>
      <c r="T830" s="332">
        <f t="shared" si="161"/>
        <v>101435.002678</v>
      </c>
      <c r="U830" s="332">
        <f t="shared" si="161"/>
        <v>101435.002678</v>
      </c>
      <c r="V830" s="332">
        <f t="shared" si="161"/>
        <v>101435.002678</v>
      </c>
      <c r="W830" s="332">
        <f t="shared" si="161"/>
        <v>101435.002678</v>
      </c>
      <c r="X830" s="332">
        <f t="shared" si="161"/>
        <v>101435.002678</v>
      </c>
      <c r="Y830" s="332">
        <f t="shared" si="161"/>
        <v>101435.002678</v>
      </c>
      <c r="Z830" s="332">
        <f t="shared" si="161"/>
        <v>101435.002678</v>
      </c>
      <c r="AA830" s="332">
        <f t="shared" si="161"/>
        <v>101435.002678</v>
      </c>
      <c r="AB830" s="332">
        <f t="shared" si="161"/>
        <v>92896.004162200014</v>
      </c>
      <c r="AC830" s="332">
        <f t="shared" si="161"/>
        <v>93185.619670000015</v>
      </c>
      <c r="AD830" s="741">
        <f t="shared" si="161"/>
        <v>0</v>
      </c>
      <c r="AE830" s="332">
        <f t="shared" si="161"/>
        <v>0</v>
      </c>
      <c r="AF830" s="332">
        <f t="shared" si="161"/>
        <v>289.61550780000857</v>
      </c>
      <c r="AG830" s="332">
        <f t="shared" si="161"/>
        <v>-35.809980000000003</v>
      </c>
      <c r="AH830" s="332">
        <f t="shared" si="161"/>
        <v>0</v>
      </c>
      <c r="AI830" s="332">
        <f t="shared" si="161"/>
        <v>93185.619670000015</v>
      </c>
      <c r="AJ830" s="915"/>
      <c r="AK830" s="928"/>
    </row>
    <row r="831" spans="1:37" x14ac:dyDescent="0.25">
      <c r="B831" s="3028" t="s">
        <v>693</v>
      </c>
      <c r="C831" s="3024"/>
      <c r="D831" s="2854"/>
      <c r="E831" s="2854">
        <f t="shared" ref="E831:P831" si="162">E477</f>
        <v>660</v>
      </c>
      <c r="F831" s="2854">
        <f t="shared" si="162"/>
        <v>605</v>
      </c>
      <c r="G831" s="2854">
        <f t="shared" si="162"/>
        <v>785</v>
      </c>
      <c r="H831" s="2853">
        <f t="shared" si="162"/>
        <v>129.75206611570246</v>
      </c>
      <c r="I831" s="2853">
        <f t="shared" si="162"/>
        <v>7.9</v>
      </c>
      <c r="J831" s="3025">
        <f t="shared" si="162"/>
        <v>7.219108280254777</v>
      </c>
      <c r="K831" s="3026">
        <f t="shared" si="162"/>
        <v>5214</v>
      </c>
      <c r="L831" s="2854">
        <f t="shared" si="162"/>
        <v>4779.5</v>
      </c>
      <c r="M831" s="2854">
        <f t="shared" si="162"/>
        <v>5667</v>
      </c>
      <c r="N831" s="2855">
        <f t="shared" si="162"/>
        <v>118.56888795899152</v>
      </c>
      <c r="O831" s="2854">
        <f t="shared" si="162"/>
        <v>22</v>
      </c>
      <c r="P831" s="2855">
        <f t="shared" si="162"/>
        <v>281.0082644628099</v>
      </c>
      <c r="Q831" s="2857"/>
      <c r="R831" s="2857"/>
      <c r="S831" s="2857"/>
      <c r="T831" s="2857"/>
      <c r="U831" s="2857"/>
      <c r="V831" s="2857"/>
      <c r="W831" s="2857"/>
      <c r="X831" s="2857"/>
      <c r="Y831" s="2857"/>
      <c r="Z831" s="2857"/>
      <c r="AA831" s="2857"/>
      <c r="AB831" s="2857"/>
      <c r="AC831" s="2857"/>
      <c r="AD831" s="1097"/>
      <c r="AE831" s="2857"/>
      <c r="AF831" s="2857"/>
      <c r="AG831" s="2857"/>
      <c r="AH831" s="2857"/>
      <c r="AI831" s="2857"/>
      <c r="AJ831" s="915"/>
      <c r="AK831" s="928"/>
    </row>
    <row r="832" spans="1:37" ht="15.75" thickBot="1" x14ac:dyDescent="0.3">
      <c r="A832" s="1984">
        <v>1</v>
      </c>
      <c r="B832" s="1408" t="s">
        <v>210</v>
      </c>
      <c r="C832" s="1409"/>
      <c r="D832" s="1410"/>
      <c r="E832" s="1411">
        <f>E749+E275+E115+E345+E186</f>
        <v>42825</v>
      </c>
      <c r="F832" s="1410">
        <f>F749+F275+F115+F345+F186</f>
        <v>39254.083333333328</v>
      </c>
      <c r="G832" s="1410">
        <f>G749+G275+G115+G345+G186</f>
        <v>35588</v>
      </c>
      <c r="H832" s="1410">
        <f>G832/F832*100</f>
        <v>90.660631908782335</v>
      </c>
      <c r="I832" s="1412"/>
      <c r="J832" s="1412"/>
      <c r="K832" s="1413"/>
      <c r="L832" s="1412"/>
      <c r="M832" s="1412"/>
      <c r="N832" s="1412"/>
      <c r="O832" s="1412"/>
      <c r="P832" s="1412"/>
      <c r="Q832" s="335">
        <f t="shared" ref="Q832:AI832" si="163">Q749+Q275+Q115+Q345+Q186</f>
        <v>321513.37549000006</v>
      </c>
      <c r="R832" s="335">
        <f t="shared" si="163"/>
        <v>321513.37549000006</v>
      </c>
      <c r="S832" s="335">
        <f t="shared" si="163"/>
        <v>327078.47816333332</v>
      </c>
      <c r="T832" s="335">
        <f t="shared" si="163"/>
        <v>327078.47816333332</v>
      </c>
      <c r="U832" s="335">
        <f t="shared" si="163"/>
        <v>327078.47816333332</v>
      </c>
      <c r="V832" s="335">
        <f t="shared" si="163"/>
        <v>327078.47816333332</v>
      </c>
      <c r="W832" s="335">
        <f t="shared" si="163"/>
        <v>327780.34176166664</v>
      </c>
      <c r="X832" s="335">
        <f t="shared" si="163"/>
        <v>307261.58089999994</v>
      </c>
      <c r="Y832" s="335">
        <f t="shared" si="163"/>
        <v>307261.58089999994</v>
      </c>
      <c r="Z832" s="335">
        <f t="shared" si="163"/>
        <v>304729.79095166666</v>
      </c>
      <c r="AA832" s="335">
        <f t="shared" si="163"/>
        <v>301743.48900499992</v>
      </c>
      <c r="AB832" s="335">
        <f t="shared" si="163"/>
        <v>280718.0533088888</v>
      </c>
      <c r="AC832" s="335">
        <f t="shared" si="163"/>
        <v>253047.83600999997</v>
      </c>
      <c r="AD832" s="957">
        <f t="shared" si="163"/>
        <v>0</v>
      </c>
      <c r="AE832" s="335">
        <f t="shared" si="163"/>
        <v>0</v>
      </c>
      <c r="AF832" s="335">
        <f t="shared" si="163"/>
        <v>-27670.217298888834</v>
      </c>
      <c r="AG832" s="335">
        <f t="shared" si="163"/>
        <v>0</v>
      </c>
      <c r="AH832" s="335">
        <f t="shared" si="163"/>
        <v>-1623.6903</v>
      </c>
      <c r="AI832" s="335">
        <f t="shared" si="163"/>
        <v>251424.14571000001</v>
      </c>
      <c r="AJ832" s="915"/>
      <c r="AK832" s="928"/>
    </row>
    <row r="833" spans="1:43" x14ac:dyDescent="0.25">
      <c r="A833" s="1984">
        <v>1</v>
      </c>
      <c r="B833" s="1414" t="s">
        <v>11</v>
      </c>
      <c r="C833" s="1415"/>
      <c r="D833" s="1414"/>
      <c r="E833" s="255"/>
      <c r="F833" s="1416"/>
      <c r="G833" s="1416"/>
      <c r="H833" s="1416"/>
      <c r="I833" s="1417"/>
      <c r="J833" s="1417"/>
      <c r="K833" s="1418"/>
      <c r="L833" s="1287"/>
      <c r="M833" s="1287"/>
      <c r="N833" s="1287"/>
      <c r="O833" s="1287"/>
      <c r="P833" s="1287"/>
      <c r="Q833" s="303"/>
      <c r="R833" s="303"/>
      <c r="S833" s="303"/>
      <c r="T833" s="303"/>
      <c r="U833" s="303"/>
      <c r="V833" s="303"/>
      <c r="W833" s="303"/>
      <c r="X833" s="303"/>
      <c r="Y833" s="303"/>
      <c r="Z833" s="303"/>
      <c r="AA833" s="303"/>
      <c r="AB833" s="341"/>
      <c r="AC833" s="303"/>
      <c r="AD833" s="1124"/>
      <c r="AE833" s="303"/>
      <c r="AF833" s="303"/>
      <c r="AG833" s="303"/>
      <c r="AH833" s="303"/>
      <c r="AI833" s="303"/>
      <c r="AJ833" s="915"/>
      <c r="AK833" s="928"/>
    </row>
    <row r="834" spans="1:43" x14ac:dyDescent="0.25">
      <c r="A834" s="1984">
        <v>1</v>
      </c>
      <c r="B834" s="1419"/>
      <c r="C834" s="1420"/>
      <c r="D834" s="1419"/>
      <c r="E834" s="203"/>
      <c r="F834" s="126"/>
      <c r="G834" s="126"/>
      <c r="H834" s="126"/>
      <c r="I834" s="1313"/>
      <c r="J834" s="1313"/>
      <c r="K834" s="863"/>
      <c r="L834" s="165"/>
      <c r="M834" s="165"/>
      <c r="N834" s="165"/>
      <c r="O834" s="165"/>
      <c r="P834" s="165"/>
      <c r="Q834" s="304"/>
      <c r="R834" s="304"/>
      <c r="S834" s="304"/>
      <c r="T834" s="304"/>
      <c r="U834" s="304"/>
      <c r="V834" s="304"/>
      <c r="W834" s="304"/>
      <c r="X834" s="304"/>
      <c r="Y834" s="304"/>
      <c r="Z834" s="304"/>
      <c r="AA834" s="304"/>
      <c r="AB834" s="725"/>
      <c r="AC834" s="304"/>
      <c r="AD834" s="741"/>
      <c r="AE834" s="304"/>
      <c r="AF834" s="304"/>
      <c r="AG834" s="304"/>
      <c r="AH834" s="304"/>
      <c r="AI834" s="304"/>
      <c r="AJ834" s="915"/>
      <c r="AK834" s="928"/>
    </row>
    <row r="835" spans="1:43" ht="43.5" x14ac:dyDescent="0.25">
      <c r="A835" s="1984">
        <v>1</v>
      </c>
      <c r="B835" s="919" t="s">
        <v>671</v>
      </c>
      <c r="C835" s="919"/>
      <c r="D835" s="1419"/>
      <c r="E835" s="203"/>
      <c r="F835" s="168"/>
      <c r="G835" s="168"/>
      <c r="H835" s="168"/>
      <c r="I835" s="1313"/>
      <c r="J835" s="1313"/>
      <c r="K835" s="863"/>
      <c r="L835" s="165"/>
      <c r="M835" s="165"/>
      <c r="N835" s="165"/>
      <c r="O835" s="165"/>
      <c r="P835" s="165"/>
      <c r="Q835" s="304"/>
      <c r="R835" s="304"/>
      <c r="S835" s="304"/>
      <c r="T835" s="304"/>
      <c r="U835" s="304"/>
      <c r="V835" s="304"/>
      <c r="W835" s="304"/>
      <c r="X835" s="304"/>
      <c r="Y835" s="304"/>
      <c r="Z835" s="304"/>
      <c r="AA835" s="304"/>
      <c r="AB835" s="725"/>
      <c r="AC835" s="304">
        <f t="shared" ref="AC835:AC847" si="164">AI835-AH835-AE835</f>
        <v>0</v>
      </c>
      <c r="AD835" s="741"/>
      <c r="AE835" s="304"/>
      <c r="AF835" s="304"/>
      <c r="AG835" s="304"/>
      <c r="AH835" s="304"/>
      <c r="AI835" s="304"/>
      <c r="AJ835" s="915"/>
      <c r="AK835" s="928"/>
      <c r="AM835" s="2938"/>
    </row>
    <row r="836" spans="1:43" x14ac:dyDescent="0.25">
      <c r="A836" s="1984">
        <v>1</v>
      </c>
      <c r="B836" s="1314" t="s">
        <v>5</v>
      </c>
      <c r="C836" s="1315"/>
      <c r="D836" s="1314"/>
      <c r="E836" s="203"/>
      <c r="F836" s="168"/>
      <c r="G836" s="168"/>
      <c r="H836" s="168"/>
      <c r="I836" s="794"/>
      <c r="J836" s="794"/>
      <c r="K836" s="863"/>
      <c r="L836" s="165"/>
      <c r="M836" s="165"/>
      <c r="N836" s="165"/>
      <c r="O836" s="165"/>
      <c r="P836" s="165"/>
      <c r="Q836" s="304"/>
      <c r="R836" s="304"/>
      <c r="S836" s="304"/>
      <c r="T836" s="304"/>
      <c r="U836" s="304"/>
      <c r="V836" s="304"/>
      <c r="W836" s="304"/>
      <c r="X836" s="304"/>
      <c r="Y836" s="304"/>
      <c r="Z836" s="304"/>
      <c r="AA836" s="304"/>
      <c r="AB836" s="725"/>
      <c r="AC836" s="304">
        <f t="shared" si="164"/>
        <v>0</v>
      </c>
      <c r="AD836" s="741"/>
      <c r="AE836" s="304"/>
      <c r="AF836" s="304"/>
      <c r="AG836" s="304"/>
      <c r="AH836" s="304"/>
      <c r="AI836" s="304"/>
      <c r="AJ836" s="915"/>
      <c r="AK836" s="928"/>
      <c r="AM836" s="2938"/>
    </row>
    <row r="837" spans="1:43" x14ac:dyDescent="0.25">
      <c r="A837" s="1984">
        <v>1</v>
      </c>
      <c r="B837" s="3" t="s">
        <v>23</v>
      </c>
      <c r="C837" s="926" t="s">
        <v>256</v>
      </c>
      <c r="D837" s="168">
        <v>340</v>
      </c>
      <c r="E837" s="216">
        <v>2325</v>
      </c>
      <c r="F837" s="109">
        <f t="shared" ref="F837:F844" si="165">E837/12*$B$4</f>
        <v>2131.25</v>
      </c>
      <c r="G837" s="109">
        <v>1979</v>
      </c>
      <c r="H837" s="109">
        <f t="shared" ref="H837:H846" si="166">G837/F837*100</f>
        <v>92.856304985337246</v>
      </c>
      <c r="I837" s="794">
        <v>6</v>
      </c>
      <c r="J837" s="136">
        <f t="shared" ref="J837:J845" si="167">M837/G837</f>
        <v>5.5720060636685194</v>
      </c>
      <c r="K837" s="981">
        <f t="shared" ref="K837:K844" si="168">ROUND(E837*I837,0)</f>
        <v>13950</v>
      </c>
      <c r="L837" s="137">
        <f t="shared" ref="L837:L844" si="169">ROUND(F837*I837,0)</f>
        <v>12788</v>
      </c>
      <c r="M837" s="137">
        <v>11027</v>
      </c>
      <c r="N837" s="137">
        <f t="shared" ref="N837:N845" si="170">M837/L837*100</f>
        <v>86.229277447607132</v>
      </c>
      <c r="O837" s="977">
        <f t="shared" ref="O837:O844" si="171">ROUND(K837/D837,0)</f>
        <v>41</v>
      </c>
      <c r="P837" s="137">
        <f t="shared" ref="P837:P845" si="172">M837/$B$4*12/O837</f>
        <v>293.40133037694017</v>
      </c>
      <c r="Q837" s="304"/>
      <c r="R837" s="304"/>
      <c r="S837" s="304"/>
      <c r="T837" s="304"/>
      <c r="U837" s="304"/>
      <c r="V837" s="304"/>
      <c r="W837" s="304"/>
      <c r="X837" s="304"/>
      <c r="Y837" s="304"/>
      <c r="Z837" s="304"/>
      <c r="AA837" s="304"/>
      <c r="AB837" s="725"/>
      <c r="AC837" s="304">
        <f t="shared" si="164"/>
        <v>0</v>
      </c>
      <c r="AD837" s="741"/>
      <c r="AE837" s="304"/>
      <c r="AF837" s="304"/>
      <c r="AG837" s="304"/>
      <c r="AH837" s="304"/>
      <c r="AI837" s="304"/>
      <c r="AJ837" s="915"/>
      <c r="AK837" s="928"/>
      <c r="AM837" s="2938"/>
    </row>
    <row r="838" spans="1:43" x14ac:dyDescent="0.25">
      <c r="A838" s="1984">
        <v>1</v>
      </c>
      <c r="B838" s="3" t="s">
        <v>22</v>
      </c>
      <c r="C838" s="926" t="s">
        <v>256</v>
      </c>
      <c r="D838" s="168">
        <v>270</v>
      </c>
      <c r="E838" s="216">
        <v>2220</v>
      </c>
      <c r="F838" s="109">
        <f t="shared" si="165"/>
        <v>2035</v>
      </c>
      <c r="G838" s="109">
        <v>2097</v>
      </c>
      <c r="H838" s="109">
        <f t="shared" si="166"/>
        <v>103.04668304668306</v>
      </c>
      <c r="I838" s="794">
        <v>7.5</v>
      </c>
      <c r="J838" s="136">
        <f t="shared" si="167"/>
        <v>5.9675727229375299</v>
      </c>
      <c r="K838" s="981">
        <f t="shared" si="168"/>
        <v>16650</v>
      </c>
      <c r="L838" s="137">
        <f t="shared" si="169"/>
        <v>15263</v>
      </c>
      <c r="M838" s="137">
        <v>12514</v>
      </c>
      <c r="N838" s="137">
        <f t="shared" si="170"/>
        <v>81.989124025420949</v>
      </c>
      <c r="O838" s="977">
        <f t="shared" si="171"/>
        <v>62</v>
      </c>
      <c r="P838" s="137">
        <f t="shared" si="172"/>
        <v>220.18768328445748</v>
      </c>
      <c r="Q838" s="304"/>
      <c r="R838" s="304"/>
      <c r="S838" s="304"/>
      <c r="T838" s="304"/>
      <c r="U838" s="304"/>
      <c r="V838" s="304"/>
      <c r="W838" s="304"/>
      <c r="X838" s="304"/>
      <c r="Y838" s="304"/>
      <c r="Z838" s="304"/>
      <c r="AA838" s="304"/>
      <c r="AB838" s="725"/>
      <c r="AC838" s="304">
        <f t="shared" si="164"/>
        <v>0</v>
      </c>
      <c r="AD838" s="741"/>
      <c r="AE838" s="304"/>
      <c r="AF838" s="304"/>
      <c r="AG838" s="304"/>
      <c r="AH838" s="304"/>
      <c r="AI838" s="304"/>
      <c r="AJ838" s="915"/>
      <c r="AK838" s="928"/>
      <c r="AM838" s="2938"/>
    </row>
    <row r="839" spans="1:43" x14ac:dyDescent="0.25">
      <c r="A839" s="1984">
        <v>1</v>
      </c>
      <c r="B839" s="3" t="s">
        <v>161</v>
      </c>
      <c r="C839" s="926" t="s">
        <v>256</v>
      </c>
      <c r="D839" s="168">
        <v>340</v>
      </c>
      <c r="E839" s="216">
        <v>3803</v>
      </c>
      <c r="F839" s="109">
        <f t="shared" si="165"/>
        <v>3486.0833333333335</v>
      </c>
      <c r="G839" s="109">
        <v>3604</v>
      </c>
      <c r="H839" s="109">
        <f t="shared" si="166"/>
        <v>103.38249707168981</v>
      </c>
      <c r="I839" s="794">
        <v>7</v>
      </c>
      <c r="J839" s="136">
        <f t="shared" si="167"/>
        <v>7.0937846836847944</v>
      </c>
      <c r="K839" s="981">
        <f t="shared" si="168"/>
        <v>26621</v>
      </c>
      <c r="L839" s="137">
        <f t="shared" si="169"/>
        <v>24403</v>
      </c>
      <c r="M839" s="137">
        <v>25566</v>
      </c>
      <c r="N839" s="137">
        <f t="shared" si="170"/>
        <v>104.76580748268655</v>
      </c>
      <c r="O839" s="977">
        <f t="shared" si="171"/>
        <v>78</v>
      </c>
      <c r="P839" s="137">
        <f t="shared" si="172"/>
        <v>357.56643356643355</v>
      </c>
      <c r="Q839" s="304"/>
      <c r="R839" s="304"/>
      <c r="S839" s="304"/>
      <c r="T839" s="304"/>
      <c r="U839" s="304"/>
      <c r="V839" s="304"/>
      <c r="W839" s="304"/>
      <c r="X839" s="304"/>
      <c r="Y839" s="304"/>
      <c r="Z839" s="304"/>
      <c r="AA839" s="304"/>
      <c r="AB839" s="725"/>
      <c r="AC839" s="304">
        <f t="shared" si="164"/>
        <v>0</v>
      </c>
      <c r="AD839" s="741"/>
      <c r="AE839" s="304"/>
      <c r="AF839" s="304"/>
      <c r="AG839" s="304"/>
      <c r="AH839" s="304"/>
      <c r="AI839" s="304"/>
      <c r="AJ839" s="915"/>
      <c r="AK839" s="928"/>
      <c r="AM839" s="2938"/>
    </row>
    <row r="840" spans="1:43" x14ac:dyDescent="0.25">
      <c r="A840" s="1984">
        <v>1</v>
      </c>
      <c r="B840" s="3" t="s">
        <v>20</v>
      </c>
      <c r="C840" s="926" t="s">
        <v>256</v>
      </c>
      <c r="D840" s="168">
        <v>340</v>
      </c>
      <c r="E840" s="216">
        <v>983</v>
      </c>
      <c r="F840" s="109">
        <f t="shared" si="165"/>
        <v>901.08333333333337</v>
      </c>
      <c r="G840" s="109">
        <v>775</v>
      </c>
      <c r="H840" s="109">
        <f t="shared" si="166"/>
        <v>86.007583464348471</v>
      </c>
      <c r="I840" s="794">
        <v>12</v>
      </c>
      <c r="J840" s="136">
        <f t="shared" si="167"/>
        <v>10.352258064516128</v>
      </c>
      <c r="K840" s="981">
        <f t="shared" si="168"/>
        <v>11796</v>
      </c>
      <c r="L840" s="137">
        <f t="shared" si="169"/>
        <v>10813</v>
      </c>
      <c r="M840" s="137">
        <v>8023</v>
      </c>
      <c r="N840" s="137">
        <f t="shared" si="170"/>
        <v>74.197724960695453</v>
      </c>
      <c r="O840" s="977">
        <f t="shared" si="171"/>
        <v>35</v>
      </c>
      <c r="P840" s="137">
        <f t="shared" si="172"/>
        <v>250.06753246753246</v>
      </c>
      <c r="Q840" s="304"/>
      <c r="R840" s="304"/>
      <c r="S840" s="304"/>
      <c r="T840" s="304"/>
      <c r="U840" s="304"/>
      <c r="V840" s="304"/>
      <c r="W840" s="304"/>
      <c r="X840" s="304"/>
      <c r="Y840" s="304"/>
      <c r="Z840" s="304"/>
      <c r="AA840" s="304"/>
      <c r="AB840" s="725"/>
      <c r="AC840" s="304">
        <f t="shared" si="164"/>
        <v>0</v>
      </c>
      <c r="AD840" s="741"/>
      <c r="AE840" s="304"/>
      <c r="AF840" s="304"/>
      <c r="AG840" s="304"/>
      <c r="AH840" s="304"/>
      <c r="AI840" s="304"/>
      <c r="AJ840" s="915"/>
      <c r="AK840" s="928"/>
      <c r="AM840" s="2938"/>
    </row>
    <row r="841" spans="1:43" x14ac:dyDescent="0.25">
      <c r="A841" s="1984">
        <v>1</v>
      </c>
      <c r="B841" s="3" t="s">
        <v>10</v>
      </c>
      <c r="C841" s="926" t="s">
        <v>256</v>
      </c>
      <c r="D841" s="168">
        <v>340</v>
      </c>
      <c r="E841" s="216">
        <v>1802</v>
      </c>
      <c r="F841" s="109">
        <f t="shared" si="165"/>
        <v>1651.8333333333333</v>
      </c>
      <c r="G841" s="109">
        <v>1716</v>
      </c>
      <c r="H841" s="109">
        <f t="shared" si="166"/>
        <v>103.88457269700334</v>
      </c>
      <c r="I841" s="794">
        <v>11</v>
      </c>
      <c r="J841" s="136">
        <f t="shared" si="167"/>
        <v>9.4778554778554778</v>
      </c>
      <c r="K841" s="981">
        <f t="shared" si="168"/>
        <v>19822</v>
      </c>
      <c r="L841" s="137">
        <f t="shared" si="169"/>
        <v>18170</v>
      </c>
      <c r="M841" s="137">
        <v>16264</v>
      </c>
      <c r="N841" s="137">
        <f t="shared" si="170"/>
        <v>89.510181618051732</v>
      </c>
      <c r="O841" s="977">
        <f t="shared" si="171"/>
        <v>58</v>
      </c>
      <c r="P841" s="137">
        <f t="shared" si="172"/>
        <v>305.90595611285266</v>
      </c>
      <c r="Q841" s="304"/>
      <c r="R841" s="304"/>
      <c r="S841" s="304"/>
      <c r="T841" s="304"/>
      <c r="U841" s="304"/>
      <c r="V841" s="304"/>
      <c r="W841" s="304"/>
      <c r="X841" s="304"/>
      <c r="Y841" s="304"/>
      <c r="Z841" s="304"/>
      <c r="AA841" s="304"/>
      <c r="AB841" s="725"/>
      <c r="AC841" s="304">
        <f t="shared" si="164"/>
        <v>0</v>
      </c>
      <c r="AD841" s="741"/>
      <c r="AE841" s="304"/>
      <c r="AF841" s="304"/>
      <c r="AG841" s="304"/>
      <c r="AH841" s="304"/>
      <c r="AI841" s="304"/>
      <c r="AJ841" s="915"/>
      <c r="AK841" s="928"/>
      <c r="AM841" s="2938"/>
    </row>
    <row r="842" spans="1:43" x14ac:dyDescent="0.25">
      <c r="A842" s="1984">
        <v>1</v>
      </c>
      <c r="B842" s="3" t="s">
        <v>21</v>
      </c>
      <c r="C842" s="926" t="s">
        <v>256</v>
      </c>
      <c r="D842" s="168">
        <v>340</v>
      </c>
      <c r="E842" s="216">
        <v>390</v>
      </c>
      <c r="F842" s="109">
        <f t="shared" si="165"/>
        <v>357.5</v>
      </c>
      <c r="G842" s="109">
        <v>371</v>
      </c>
      <c r="H842" s="109">
        <f t="shared" si="166"/>
        <v>103.77622377622377</v>
      </c>
      <c r="I842" s="794">
        <v>5</v>
      </c>
      <c r="J842" s="136">
        <f t="shared" si="167"/>
        <v>4.8436657681940698</v>
      </c>
      <c r="K842" s="981">
        <f t="shared" si="168"/>
        <v>1950</v>
      </c>
      <c r="L842" s="137">
        <f t="shared" si="169"/>
        <v>1788</v>
      </c>
      <c r="M842" s="137">
        <v>1797</v>
      </c>
      <c r="N842" s="137">
        <f t="shared" si="170"/>
        <v>100.503355704698</v>
      </c>
      <c r="O842" s="977">
        <f t="shared" si="171"/>
        <v>6</v>
      </c>
      <c r="P842" s="137">
        <f t="shared" si="172"/>
        <v>326.72727272727275</v>
      </c>
      <c r="Q842" s="304"/>
      <c r="R842" s="304"/>
      <c r="S842" s="304"/>
      <c r="T842" s="304"/>
      <c r="U842" s="304"/>
      <c r="V842" s="304"/>
      <c r="W842" s="304"/>
      <c r="X842" s="304"/>
      <c r="Y842" s="304"/>
      <c r="Z842" s="304"/>
      <c r="AA842" s="304"/>
      <c r="AB842" s="725"/>
      <c r="AC842" s="304">
        <f t="shared" si="164"/>
        <v>0</v>
      </c>
      <c r="AD842" s="741"/>
      <c r="AE842" s="304"/>
      <c r="AF842" s="304"/>
      <c r="AG842" s="304"/>
      <c r="AH842" s="304"/>
      <c r="AI842" s="304"/>
      <c r="AJ842" s="915"/>
      <c r="AK842" s="928"/>
      <c r="AM842" s="2938"/>
    </row>
    <row r="843" spans="1:43" x14ac:dyDescent="0.25">
      <c r="A843" s="1984">
        <v>1</v>
      </c>
      <c r="B843" s="3" t="s">
        <v>18</v>
      </c>
      <c r="C843" s="926" t="s">
        <v>256</v>
      </c>
      <c r="D843" s="168">
        <v>340</v>
      </c>
      <c r="E843" s="216">
        <v>2155</v>
      </c>
      <c r="F843" s="109">
        <f t="shared" si="165"/>
        <v>1975.4166666666667</v>
      </c>
      <c r="G843" s="109">
        <v>1789</v>
      </c>
      <c r="H843" s="109">
        <f t="shared" si="166"/>
        <v>90.563172326513381</v>
      </c>
      <c r="I843" s="794">
        <v>8</v>
      </c>
      <c r="J843" s="136">
        <f t="shared" si="167"/>
        <v>6.889323644494131</v>
      </c>
      <c r="K843" s="981">
        <f t="shared" si="168"/>
        <v>17240</v>
      </c>
      <c r="L843" s="137">
        <f t="shared" si="169"/>
        <v>15803</v>
      </c>
      <c r="M843" s="137">
        <v>12325</v>
      </c>
      <c r="N843" s="137">
        <f t="shared" si="170"/>
        <v>77.991520597354935</v>
      </c>
      <c r="O843" s="977">
        <f t="shared" si="171"/>
        <v>51</v>
      </c>
      <c r="P843" s="137">
        <f t="shared" si="172"/>
        <v>263.63636363636363</v>
      </c>
      <c r="Q843" s="2622"/>
      <c r="R843" s="2622"/>
      <c r="S843" s="2622"/>
      <c r="T843" s="2622"/>
      <c r="U843" s="2622"/>
      <c r="V843" s="2622"/>
      <c r="W843" s="2622"/>
      <c r="X843" s="2622"/>
      <c r="Y843" s="2622"/>
      <c r="Z843" s="2622"/>
      <c r="AA843" s="2622"/>
      <c r="AB843" s="725"/>
      <c r="AC843" s="304">
        <f t="shared" si="164"/>
        <v>0</v>
      </c>
      <c r="AD843" s="741"/>
      <c r="AE843" s="304"/>
      <c r="AF843" s="304"/>
      <c r="AG843" s="304"/>
      <c r="AH843" s="304"/>
      <c r="AI843" s="304"/>
      <c r="AJ843" s="915"/>
      <c r="AK843" s="928"/>
      <c r="AM843" s="2938"/>
    </row>
    <row r="844" spans="1:43" s="131" customFormat="1" x14ac:dyDescent="0.25">
      <c r="A844" s="1984">
        <v>1</v>
      </c>
      <c r="B844" s="1428" t="s">
        <v>6</v>
      </c>
      <c r="C844" s="926" t="s">
        <v>256</v>
      </c>
      <c r="D844" s="1422">
        <v>340</v>
      </c>
      <c r="E844" s="216">
        <v>2088</v>
      </c>
      <c r="F844" s="115">
        <f t="shared" si="165"/>
        <v>1914</v>
      </c>
      <c r="G844" s="115">
        <v>1884</v>
      </c>
      <c r="H844" s="115">
        <f t="shared" si="166"/>
        <v>98.432601880877741</v>
      </c>
      <c r="I844" s="1316">
        <v>8</v>
      </c>
      <c r="J844" s="937">
        <f t="shared" si="167"/>
        <v>7.031847133757962</v>
      </c>
      <c r="K844" s="938">
        <f t="shared" si="168"/>
        <v>16704</v>
      </c>
      <c r="L844" s="257">
        <f t="shared" si="169"/>
        <v>15312</v>
      </c>
      <c r="M844" s="257">
        <v>13248</v>
      </c>
      <c r="N844" s="257">
        <f t="shared" si="170"/>
        <v>86.520376175548591</v>
      </c>
      <c r="O844" s="931">
        <f t="shared" si="171"/>
        <v>49</v>
      </c>
      <c r="P844" s="257">
        <f t="shared" si="172"/>
        <v>294.94619666048237</v>
      </c>
      <c r="Q844" s="305"/>
      <c r="R844" s="305"/>
      <c r="S844" s="305"/>
      <c r="T844" s="305"/>
      <c r="U844" s="305"/>
      <c r="V844" s="305"/>
      <c r="W844" s="305"/>
      <c r="X844" s="305"/>
      <c r="Y844" s="305"/>
      <c r="Z844" s="305"/>
      <c r="AA844" s="305"/>
      <c r="AB844" s="843"/>
      <c r="AC844" s="305">
        <f t="shared" si="164"/>
        <v>0</v>
      </c>
      <c r="AD844" s="957"/>
      <c r="AE844" s="305"/>
      <c r="AF844" s="305"/>
      <c r="AG844" s="305"/>
      <c r="AH844" s="305"/>
      <c r="AI844" s="305"/>
      <c r="AJ844" s="915"/>
      <c r="AK844" s="928"/>
      <c r="AM844" s="2938"/>
      <c r="AQ844" s="1984"/>
    </row>
    <row r="845" spans="1:43" s="131" customFormat="1" x14ac:dyDescent="0.25">
      <c r="A845" s="1984">
        <v>1</v>
      </c>
      <c r="B845" s="973" t="s">
        <v>7</v>
      </c>
      <c r="C845" s="972"/>
      <c r="D845" s="973"/>
      <c r="E845" s="210">
        <f>SUM(E837:E844)</f>
        <v>15766</v>
      </c>
      <c r="F845" s="1344">
        <f>SUM(F837:F844)</f>
        <v>14452.166666666668</v>
      </c>
      <c r="G845" s="1344">
        <f>SUM(G837:G844)</f>
        <v>14215</v>
      </c>
      <c r="H845" s="1344">
        <f t="shared" si="166"/>
        <v>98.358954251380979</v>
      </c>
      <c r="I845" s="8">
        <f>IF(E845=0,0,K845/E845)</f>
        <v>7.911518457440061</v>
      </c>
      <c r="J845" s="8">
        <f t="shared" si="167"/>
        <v>7.0885684136475557</v>
      </c>
      <c r="K845" s="1345">
        <f>SUM(K837:K844)</f>
        <v>124733</v>
      </c>
      <c r="L845" s="1344">
        <f>SUM(L837:L844)</f>
        <v>114340</v>
      </c>
      <c r="M845" s="1344">
        <f>SUM(M837:M844)</f>
        <v>100764</v>
      </c>
      <c r="N845" s="947">
        <f t="shared" si="170"/>
        <v>88.126639846073118</v>
      </c>
      <c r="O845" s="1423">
        <f>SUM(O837:O844)</f>
        <v>380</v>
      </c>
      <c r="P845" s="947">
        <f t="shared" si="172"/>
        <v>289.27464114832537</v>
      </c>
      <c r="Q845" s="302">
        <v>811944.56582332018</v>
      </c>
      <c r="R845" s="302">
        <v>811944.56582332018</v>
      </c>
      <c r="S845" s="302">
        <v>811945.19563682599</v>
      </c>
      <c r="T845" s="302">
        <v>811945.19563682599</v>
      </c>
      <c r="U845" s="302">
        <v>811859.59386633232</v>
      </c>
      <c r="V845" s="302">
        <v>811859.59386633232</v>
      </c>
      <c r="W845" s="302">
        <v>789660.26375000004</v>
      </c>
      <c r="X845" s="302">
        <v>720999.75496116048</v>
      </c>
      <c r="Y845" s="302">
        <v>720999.75496116048</v>
      </c>
      <c r="Z845" s="302">
        <v>705331.486021852</v>
      </c>
      <c r="AA845" s="302">
        <v>679793.47812342725</v>
      </c>
      <c r="AB845" s="1969">
        <f>Q845/12*$B$4+(R845-Q845)/11*10+(S845-R845)/10*9+(T845-S845)/9*8+(U845-T845)/8*7+(V845-U845)/7*6+(W845-V845)/6*5+(X845-W845)/5*4+(Y845-X845)/4*3+(Z845-Y845)/3*2+(AA845-Z845)/2*1</f>
        <v>647565.81858425029</v>
      </c>
      <c r="AC845" s="302">
        <f t="shared" si="164"/>
        <v>627617.92223999999</v>
      </c>
      <c r="AD845" s="745"/>
      <c r="AE845" s="302">
        <v>-68.29646000000001</v>
      </c>
      <c r="AF845" s="302">
        <f>AC845-AB845</f>
        <v>-19947.896344250301</v>
      </c>
      <c r="AG845" s="302">
        <v>-599.28128000000004</v>
      </c>
      <c r="AH845" s="302">
        <v>-9034.2695200000016</v>
      </c>
      <c r="AI845" s="302">
        <v>618515.35626000003</v>
      </c>
      <c r="AJ845" s="915"/>
      <c r="AK845" s="928"/>
      <c r="AM845" s="2938"/>
      <c r="AQ845" s="1984"/>
    </row>
    <row r="846" spans="1:43" ht="43.5" x14ac:dyDescent="0.25">
      <c r="A846" s="1984">
        <v>1</v>
      </c>
      <c r="B846" s="949" t="s">
        <v>177</v>
      </c>
      <c r="C846" s="780"/>
      <c r="D846" s="1306"/>
      <c r="E846" s="211">
        <v>440</v>
      </c>
      <c r="F846" s="1306">
        <f>ROUND(E846/12*$B$4,0)</f>
        <v>403</v>
      </c>
      <c r="G846" s="1306">
        <v>496</v>
      </c>
      <c r="H846" s="1306">
        <f t="shared" si="166"/>
        <v>123.07692307692308</v>
      </c>
      <c r="I846" s="261"/>
      <c r="J846" s="261"/>
      <c r="K846" s="1328"/>
      <c r="L846" s="1306"/>
      <c r="M846" s="1306">
        <v>4153</v>
      </c>
      <c r="N846" s="951"/>
      <c r="O846" s="1425"/>
      <c r="P846" s="951"/>
      <c r="Q846" s="303">
        <v>55029.475140000002</v>
      </c>
      <c r="R846" s="303">
        <v>55029.475140000002</v>
      </c>
      <c r="S846" s="303">
        <v>55029.475140000002</v>
      </c>
      <c r="T846" s="303">
        <v>55029.475140000002</v>
      </c>
      <c r="U846" s="303">
        <v>56711.174339999998</v>
      </c>
      <c r="V846" s="303">
        <v>56711.174339999998</v>
      </c>
      <c r="W846" s="303">
        <v>56711.174339999998</v>
      </c>
      <c r="X846" s="303">
        <v>56711.174339999998</v>
      </c>
      <c r="Y846" s="303">
        <v>56711.174339999998</v>
      </c>
      <c r="Z846" s="303">
        <v>56711.174339999998</v>
      </c>
      <c r="AA846" s="303">
        <v>56711.174339999998</v>
      </c>
      <c r="AB846" s="1970">
        <f>AA846/12*$B$4</f>
        <v>51985.243145</v>
      </c>
      <c r="AC846" s="303">
        <f t="shared" si="164"/>
        <v>60356.572290000004</v>
      </c>
      <c r="AD846" s="744"/>
      <c r="AE846" s="303"/>
      <c r="AF846" s="303">
        <f>AC846-AB846</f>
        <v>8371.3291450000033</v>
      </c>
      <c r="AG846" s="303">
        <v>-281.30736999999999</v>
      </c>
      <c r="AH846" s="303">
        <v>0</v>
      </c>
      <c r="AI846" s="303">
        <v>60356.572290000004</v>
      </c>
      <c r="AJ846" s="915"/>
      <c r="AK846" s="928"/>
      <c r="AM846" s="2938"/>
    </row>
    <row r="847" spans="1:43" ht="60" x14ac:dyDescent="0.25">
      <c r="A847" s="1984">
        <v>1</v>
      </c>
      <c r="B847" s="2909" t="s">
        <v>324</v>
      </c>
      <c r="C847" s="1429"/>
      <c r="D847" s="503"/>
      <c r="E847" s="203"/>
      <c r="F847" s="168"/>
      <c r="G847" s="168"/>
      <c r="H847" s="168"/>
      <c r="I847" s="1313"/>
      <c r="J847" s="1313"/>
      <c r="K847" s="863"/>
      <c r="L847" s="165"/>
      <c r="M847" s="165"/>
      <c r="N847" s="165"/>
      <c r="O847" s="165"/>
      <c r="P847" s="165"/>
      <c r="Q847" s="304">
        <v>70958.561470000001</v>
      </c>
      <c r="R847" s="304">
        <v>70958.561470000001</v>
      </c>
      <c r="S847" s="304">
        <v>82213.233439999996</v>
      </c>
      <c r="T847" s="304">
        <v>82213.233439999996</v>
      </c>
      <c r="U847" s="304">
        <v>82213.233439999996</v>
      </c>
      <c r="V847" s="304">
        <v>82213.233439999996</v>
      </c>
      <c r="W847" s="304">
        <v>82213.233439999996</v>
      </c>
      <c r="X847" s="304">
        <v>82213.233439999996</v>
      </c>
      <c r="Y847" s="304">
        <v>82166.918569999994</v>
      </c>
      <c r="Z847" s="304">
        <v>82166.918569999994</v>
      </c>
      <c r="AA847" s="304">
        <v>90963.197189999992</v>
      </c>
      <c r="AB847" s="844">
        <f>Q847/12*$B$4+(R847-Q847)/11*10+(S847-R847)/10*9+(T847-S847)/9*8+(U847-T847)/8*7+(V847-U847)/7*6+(W847-V847)/6*5+(X847-W847)/5*4+(Y847-X847)/4*3+(Z847-Y847)/3*2+(AA847-Z847)/2*1</f>
        <v>79537.955944666668</v>
      </c>
      <c r="AC847" s="304">
        <f t="shared" si="164"/>
        <v>84334.169849999991</v>
      </c>
      <c r="AD847" s="741"/>
      <c r="AE847" s="304"/>
      <c r="AF847" s="304">
        <f>AC847-AB847</f>
        <v>4796.2139053333231</v>
      </c>
      <c r="AG847" s="304"/>
      <c r="AH847" s="304">
        <v>-17.036369999999998</v>
      </c>
      <c r="AI847" s="304">
        <v>84317.13347999999</v>
      </c>
      <c r="AJ847" s="915"/>
      <c r="AK847" s="928"/>
      <c r="AM847" s="2938"/>
    </row>
    <row r="848" spans="1:43" s="2007" customFormat="1" ht="29.25" x14ac:dyDescent="0.25">
      <c r="A848" s="2007">
        <v>1</v>
      </c>
      <c r="B848" s="492" t="s">
        <v>270</v>
      </c>
      <c r="C848" s="2627"/>
      <c r="D848" s="286"/>
      <c r="E848" s="788">
        <f>E850+E851+E852+E853+E855*5+E856*5</f>
        <v>74225</v>
      </c>
      <c r="F848" s="2628">
        <f>F850+F851+F852+F853+F855*5+F856*5</f>
        <v>68039.583333333328</v>
      </c>
      <c r="G848" s="2628">
        <f>G850+G851+G852+G853+G855*5+G856*5</f>
        <v>91045</v>
      </c>
      <c r="H848" s="512">
        <f>G848/F848*100</f>
        <v>133.81181297651489</v>
      </c>
      <c r="I848" s="2629"/>
      <c r="J848" s="2629"/>
      <c r="K848" s="2630"/>
      <c r="L848" s="512"/>
      <c r="M848" s="512"/>
      <c r="N848" s="512"/>
      <c r="O848" s="512"/>
      <c r="P848" s="512"/>
      <c r="Q848" s="2622"/>
      <c r="R848" s="2622"/>
      <c r="S848" s="2622"/>
      <c r="T848" s="2622"/>
      <c r="U848" s="2622"/>
      <c r="V848" s="2622"/>
      <c r="W848" s="2622"/>
      <c r="X848" s="2622"/>
      <c r="Y848" s="2622"/>
      <c r="Z848" s="2622"/>
      <c r="AA848" s="2622"/>
      <c r="AB848" s="844"/>
      <c r="AC848" s="304"/>
      <c r="AD848" s="741"/>
      <c r="AE848" s="304"/>
      <c r="AF848" s="304"/>
      <c r="AG848" s="304"/>
      <c r="AH848" s="304"/>
      <c r="AI848" s="304"/>
      <c r="AJ848" s="915"/>
      <c r="AK848" s="2624"/>
      <c r="AM848" s="2938"/>
      <c r="AQ848" s="1984"/>
    </row>
    <row r="849" spans="1:43" s="2007" customFormat="1" ht="30" x14ac:dyDescent="0.25">
      <c r="A849" s="2007">
        <v>1</v>
      </c>
      <c r="B849" s="505" t="s">
        <v>193</v>
      </c>
      <c r="C849" s="2627"/>
      <c r="D849" s="286"/>
      <c r="E849" s="788"/>
      <c r="F849" s="512"/>
      <c r="G849" s="512"/>
      <c r="H849" s="512"/>
      <c r="I849" s="2629"/>
      <c r="J849" s="2629"/>
      <c r="K849" s="2630"/>
      <c r="L849" s="512"/>
      <c r="M849" s="512"/>
      <c r="N849" s="512"/>
      <c r="O849" s="512"/>
      <c r="P849" s="512"/>
      <c r="Q849" s="2622"/>
      <c r="R849" s="2622"/>
      <c r="S849" s="2622"/>
      <c r="T849" s="2622"/>
      <c r="U849" s="2622"/>
      <c r="V849" s="2622"/>
      <c r="W849" s="2622"/>
      <c r="X849" s="2622"/>
      <c r="Y849" s="2622"/>
      <c r="Z849" s="2622"/>
      <c r="AA849" s="2622"/>
      <c r="AB849" s="2622"/>
      <c r="AC849" s="2622"/>
      <c r="AD849" s="2622"/>
      <c r="AE849" s="2622"/>
      <c r="AF849" s="2622"/>
      <c r="AG849" s="2622"/>
      <c r="AH849" s="2622"/>
      <c r="AI849" s="2622"/>
      <c r="AJ849" s="915"/>
      <c r="AK849" s="2624"/>
      <c r="AM849" s="2938"/>
      <c r="AQ849" s="1984"/>
    </row>
    <row r="850" spans="1:43" s="2007" customFormat="1" ht="30" x14ac:dyDescent="0.25">
      <c r="A850" s="2007">
        <v>1</v>
      </c>
      <c r="B850" s="4" t="s">
        <v>453</v>
      </c>
      <c r="C850" s="2627"/>
      <c r="D850" s="286"/>
      <c r="E850" s="789">
        <v>50000</v>
      </c>
      <c r="F850" s="512">
        <f>E850/12*$B$4</f>
        <v>45833.333333333336</v>
      </c>
      <c r="G850" s="512">
        <v>55354</v>
      </c>
      <c r="H850" s="512">
        <f t="shared" ref="H850:H860" si="173">G850/F850*100</f>
        <v>120.77236363636364</v>
      </c>
      <c r="I850" s="2629"/>
      <c r="J850" s="2629"/>
      <c r="K850" s="2630"/>
      <c r="L850" s="512"/>
      <c r="M850" s="512"/>
      <c r="N850" s="512"/>
      <c r="O850" s="512"/>
      <c r="P850" s="512"/>
      <c r="Q850" s="2622"/>
      <c r="R850" s="2622"/>
      <c r="S850" s="2622"/>
      <c r="T850" s="2622"/>
      <c r="U850" s="2622"/>
      <c r="V850" s="2622"/>
      <c r="W850" s="2622"/>
      <c r="X850" s="2622"/>
      <c r="Y850" s="2622"/>
      <c r="Z850" s="2622"/>
      <c r="AA850" s="2622"/>
      <c r="AB850" s="2622"/>
      <c r="AC850" s="2622"/>
      <c r="AD850" s="2622"/>
      <c r="AE850" s="2622"/>
      <c r="AF850" s="2622"/>
      <c r="AG850" s="2622"/>
      <c r="AH850" s="2622"/>
      <c r="AI850" s="2622"/>
      <c r="AJ850" s="915"/>
      <c r="AK850" s="2624"/>
      <c r="AM850" s="2938"/>
      <c r="AQ850" s="1984"/>
    </row>
    <row r="851" spans="1:43" s="2007" customFormat="1" ht="60" x14ac:dyDescent="0.25">
      <c r="A851" s="2007">
        <v>1</v>
      </c>
      <c r="B851" s="4" t="s">
        <v>454</v>
      </c>
      <c r="C851" s="2627"/>
      <c r="D851" s="286"/>
      <c r="E851" s="789">
        <v>15000</v>
      </c>
      <c r="F851" s="512">
        <f>E851/12*$B$4</f>
        <v>13750</v>
      </c>
      <c r="G851" s="512">
        <v>25974</v>
      </c>
      <c r="H851" s="512">
        <f t="shared" si="173"/>
        <v>188.90181818181816</v>
      </c>
      <c r="I851" s="2629"/>
      <c r="J851" s="2629"/>
      <c r="K851" s="2630"/>
      <c r="L851" s="512"/>
      <c r="M851" s="512"/>
      <c r="N851" s="512"/>
      <c r="O851" s="512"/>
      <c r="P851" s="512"/>
      <c r="Q851" s="2622"/>
      <c r="R851" s="2622"/>
      <c r="S851" s="2622"/>
      <c r="T851" s="2622"/>
      <c r="U851" s="2622"/>
      <c r="V851" s="2622"/>
      <c r="W851" s="2622"/>
      <c r="X851" s="2622"/>
      <c r="Y851" s="2622"/>
      <c r="Z851" s="2622"/>
      <c r="AA851" s="2622"/>
      <c r="AB851" s="2622"/>
      <c r="AC851" s="2622"/>
      <c r="AD851" s="2622"/>
      <c r="AE851" s="2622"/>
      <c r="AF851" s="2622"/>
      <c r="AG851" s="2622"/>
      <c r="AH851" s="2622"/>
      <c r="AI851" s="2622"/>
      <c r="AJ851" s="915"/>
      <c r="AK851" s="2624"/>
      <c r="AM851" s="2938"/>
      <c r="AQ851" s="1984"/>
    </row>
    <row r="852" spans="1:43" s="2007" customFormat="1" ht="45" x14ac:dyDescent="0.25">
      <c r="A852" s="2007">
        <v>1</v>
      </c>
      <c r="B852" s="4" t="s">
        <v>455</v>
      </c>
      <c r="C852" s="2627"/>
      <c r="D852" s="286"/>
      <c r="E852" s="789">
        <v>7000</v>
      </c>
      <c r="F852" s="512">
        <f>E852/12*$B$4</f>
        <v>6416.666666666667</v>
      </c>
      <c r="G852" s="512">
        <v>9582</v>
      </c>
      <c r="H852" s="512">
        <f t="shared" si="173"/>
        <v>149.3298701298701</v>
      </c>
      <c r="I852" s="2629"/>
      <c r="J852" s="2629"/>
      <c r="K852" s="2630"/>
      <c r="L852" s="512"/>
      <c r="M852" s="512"/>
      <c r="N852" s="512"/>
      <c r="O852" s="512"/>
      <c r="P852" s="512"/>
      <c r="Q852" s="2622"/>
      <c r="R852" s="2622"/>
      <c r="S852" s="2622"/>
      <c r="T852" s="2622"/>
      <c r="U852" s="2622"/>
      <c r="V852" s="2622"/>
      <c r="W852" s="2622"/>
      <c r="X852" s="2622"/>
      <c r="Y852" s="2622"/>
      <c r="Z852" s="2622"/>
      <c r="AA852" s="2622"/>
      <c r="AB852" s="2622"/>
      <c r="AC852" s="2622"/>
      <c r="AD852" s="2622"/>
      <c r="AE852" s="2622"/>
      <c r="AF852" s="2622"/>
      <c r="AG852" s="2622"/>
      <c r="AH852" s="2622"/>
      <c r="AI852" s="2622"/>
      <c r="AJ852" s="915"/>
      <c r="AK852" s="2624"/>
      <c r="AM852" s="2938"/>
      <c r="AQ852" s="1984"/>
    </row>
    <row r="853" spans="1:43" s="2007" customFormat="1" ht="90" x14ac:dyDescent="0.25">
      <c r="A853" s="2007">
        <v>1</v>
      </c>
      <c r="B853" s="4" t="s">
        <v>456</v>
      </c>
      <c r="C853" s="2627"/>
      <c r="D853" s="286"/>
      <c r="E853" s="2750">
        <v>2000</v>
      </c>
      <c r="F853" s="512">
        <f>E853/12*$B$4</f>
        <v>1833.3333333333333</v>
      </c>
      <c r="G853" s="512">
        <v>0</v>
      </c>
      <c r="H853" s="512">
        <f t="shared" si="173"/>
        <v>0</v>
      </c>
      <c r="I853" s="2629"/>
      <c r="J853" s="2629"/>
      <c r="K853" s="2630"/>
      <c r="L853" s="512"/>
      <c r="M853" s="512"/>
      <c r="N853" s="512"/>
      <c r="O853" s="512"/>
      <c r="P853" s="512"/>
      <c r="Q853" s="2622"/>
      <c r="R853" s="2622"/>
      <c r="S853" s="2622"/>
      <c r="T853" s="2622"/>
      <c r="U853" s="2622"/>
      <c r="V853" s="2622"/>
      <c r="W853" s="2622"/>
      <c r="X853" s="2622"/>
      <c r="Y853" s="2622"/>
      <c r="Z853" s="2622"/>
      <c r="AA853" s="2622"/>
      <c r="AB853" s="2622"/>
      <c r="AC853" s="2622"/>
      <c r="AD853" s="2622"/>
      <c r="AE853" s="2622"/>
      <c r="AF853" s="2622"/>
      <c r="AG853" s="2622"/>
      <c r="AH853" s="2622"/>
      <c r="AI853" s="2622"/>
      <c r="AJ853" s="915"/>
      <c r="AK853" s="2624"/>
      <c r="AM853" s="2938"/>
      <c r="AQ853" s="1984"/>
    </row>
    <row r="854" spans="1:43" s="2007" customFormat="1" ht="42.75" x14ac:dyDescent="0.25">
      <c r="A854" s="2007">
        <v>1</v>
      </c>
      <c r="B854" s="886" t="s">
        <v>619</v>
      </c>
      <c r="C854" s="2627"/>
      <c r="D854" s="286"/>
      <c r="E854" s="2949">
        <f>E855+E856</f>
        <v>45</v>
      </c>
      <c r="F854" s="2630">
        <f>F855+F856</f>
        <v>41.250000000000007</v>
      </c>
      <c r="G854" s="2630">
        <f>G855+G856</f>
        <v>27</v>
      </c>
      <c r="H854" s="512">
        <f t="shared" si="173"/>
        <v>65.454545454545439</v>
      </c>
      <c r="I854" s="2629"/>
      <c r="J854" s="2629"/>
      <c r="K854" s="2630"/>
      <c r="L854" s="512"/>
      <c r="M854" s="512"/>
      <c r="N854" s="512"/>
      <c r="O854" s="512"/>
      <c r="P854" s="512"/>
      <c r="Q854" s="2622"/>
      <c r="R854" s="2622"/>
      <c r="S854" s="2622"/>
      <c r="T854" s="2622"/>
      <c r="U854" s="2622"/>
      <c r="V854" s="2622"/>
      <c r="W854" s="2622"/>
      <c r="X854" s="2622"/>
      <c r="Y854" s="2622"/>
      <c r="Z854" s="2622"/>
      <c r="AA854" s="2622"/>
      <c r="AB854" s="2622"/>
      <c r="AC854" s="2622"/>
      <c r="AD854" s="2622"/>
      <c r="AE854" s="2622"/>
      <c r="AF854" s="2622"/>
      <c r="AG854" s="2622"/>
      <c r="AH854" s="2622"/>
      <c r="AI854" s="2622"/>
      <c r="AJ854" s="915"/>
      <c r="AK854" s="2624"/>
      <c r="AM854" s="2938"/>
      <c r="AQ854" s="1984"/>
    </row>
    <row r="855" spans="1:43" s="2007" customFormat="1" ht="30" x14ac:dyDescent="0.25">
      <c r="A855" s="2007">
        <v>1</v>
      </c>
      <c r="B855" s="505" t="s">
        <v>620</v>
      </c>
      <c r="C855" s="2627"/>
      <c r="D855" s="286"/>
      <c r="E855" s="2750">
        <v>5</v>
      </c>
      <c r="F855" s="2630">
        <f>E855/12*$B$4</f>
        <v>4.5833333333333339</v>
      </c>
      <c r="G855" s="2630">
        <v>0</v>
      </c>
      <c r="H855" s="512">
        <f t="shared" si="173"/>
        <v>0</v>
      </c>
      <c r="I855" s="2629"/>
      <c r="J855" s="2629"/>
      <c r="K855" s="2630"/>
      <c r="L855" s="512"/>
      <c r="M855" s="512"/>
      <c r="N855" s="512"/>
      <c r="O855" s="512"/>
      <c r="P855" s="512"/>
      <c r="Q855" s="2622"/>
      <c r="R855" s="2622"/>
      <c r="S855" s="2622"/>
      <c r="T855" s="2622"/>
      <c r="U855" s="2622"/>
      <c r="V855" s="2622"/>
      <c r="W855" s="2622"/>
      <c r="X855" s="2622"/>
      <c r="Y855" s="2622"/>
      <c r="Z855" s="2622"/>
      <c r="AA855" s="2622"/>
      <c r="AB855" s="2622"/>
      <c r="AC855" s="2622"/>
      <c r="AD855" s="2622"/>
      <c r="AE855" s="2622"/>
      <c r="AF855" s="2622"/>
      <c r="AG855" s="2622"/>
      <c r="AH855" s="2622"/>
      <c r="AI855" s="2622"/>
      <c r="AJ855" s="915"/>
      <c r="AK855" s="2624"/>
      <c r="AM855" s="2938"/>
      <c r="AQ855" s="1984"/>
    </row>
    <row r="856" spans="1:43" s="2007" customFormat="1" ht="30" x14ac:dyDescent="0.25">
      <c r="A856" s="2007">
        <v>1</v>
      </c>
      <c r="B856" s="505" t="s">
        <v>621</v>
      </c>
      <c r="C856" s="2627"/>
      <c r="D856" s="286"/>
      <c r="E856" s="2750">
        <v>40</v>
      </c>
      <c r="F856" s="2630">
        <f>E856/12*$B$4</f>
        <v>36.666666666666671</v>
      </c>
      <c r="G856" s="2630">
        <v>27</v>
      </c>
      <c r="H856" s="512">
        <f t="shared" si="173"/>
        <v>73.636363636363626</v>
      </c>
      <c r="I856" s="2629"/>
      <c r="J856" s="2629"/>
      <c r="K856" s="2630"/>
      <c r="L856" s="512"/>
      <c r="M856" s="512"/>
      <c r="N856" s="512"/>
      <c r="O856" s="512"/>
      <c r="P856" s="512"/>
      <c r="Q856" s="2622"/>
      <c r="R856" s="2622"/>
      <c r="S856" s="2622"/>
      <c r="T856" s="2622"/>
      <c r="U856" s="2622"/>
      <c r="V856" s="2622"/>
      <c r="W856" s="2622"/>
      <c r="X856" s="2622"/>
      <c r="Y856" s="2622"/>
      <c r="Z856" s="2622"/>
      <c r="AA856" s="2622"/>
      <c r="AB856" s="2622"/>
      <c r="AC856" s="2622"/>
      <c r="AD856" s="2622"/>
      <c r="AE856" s="2622"/>
      <c r="AF856" s="2622"/>
      <c r="AG856" s="2622"/>
      <c r="AH856" s="2622"/>
      <c r="AI856" s="2622"/>
      <c r="AJ856" s="915"/>
      <c r="AK856" s="2624"/>
      <c r="AM856" s="2938"/>
      <c r="AQ856" s="1984"/>
    </row>
    <row r="857" spans="1:43" s="2007" customFormat="1" ht="29.25" x14ac:dyDescent="0.25">
      <c r="A857" s="2007">
        <v>1</v>
      </c>
      <c r="B857" s="557" t="s">
        <v>131</v>
      </c>
      <c r="C857" s="2627"/>
      <c r="D857" s="286"/>
      <c r="E857" s="788">
        <f>E858+E859</f>
        <v>40000</v>
      </c>
      <c r="F857" s="2630">
        <f>F858+F859</f>
        <v>36666.666666666664</v>
      </c>
      <c r="G857" s="2630">
        <f>G858+G859</f>
        <v>35516</v>
      </c>
      <c r="H857" s="512">
        <f t="shared" si="173"/>
        <v>96.861818181818194</v>
      </c>
      <c r="I857" s="2629"/>
      <c r="J857" s="2629"/>
      <c r="K857" s="2630"/>
      <c r="L857" s="512"/>
      <c r="M857" s="512"/>
      <c r="N857" s="512"/>
      <c r="O857" s="512"/>
      <c r="P857" s="512"/>
      <c r="Q857" s="2622"/>
      <c r="R857" s="2622"/>
      <c r="S857" s="2622"/>
      <c r="T857" s="2622"/>
      <c r="U857" s="2622"/>
      <c r="V857" s="2622"/>
      <c r="W857" s="2622"/>
      <c r="X857" s="2622"/>
      <c r="Y857" s="2622"/>
      <c r="Z857" s="2622"/>
      <c r="AA857" s="2622"/>
      <c r="AB857" s="2622"/>
      <c r="AC857" s="2622"/>
      <c r="AD857" s="2622"/>
      <c r="AE857" s="2622"/>
      <c r="AF857" s="2622"/>
      <c r="AG857" s="2622"/>
      <c r="AH857" s="2622"/>
      <c r="AI857" s="2622"/>
      <c r="AJ857" s="915"/>
      <c r="AK857" s="2624"/>
      <c r="AM857" s="2938"/>
      <c r="AQ857" s="1984"/>
    </row>
    <row r="858" spans="1:43" s="2007" customFormat="1" x14ac:dyDescent="0.25">
      <c r="A858" s="2007">
        <v>1</v>
      </c>
      <c r="B858" s="488" t="s">
        <v>222</v>
      </c>
      <c r="C858" s="2627"/>
      <c r="D858" s="286"/>
      <c r="E858" s="789">
        <f>40000-4000</f>
        <v>36000</v>
      </c>
      <c r="F858" s="2630">
        <f>E858/12*$B$4</f>
        <v>33000</v>
      </c>
      <c r="G858" s="2630">
        <v>32678</v>
      </c>
      <c r="H858" s="512">
        <f t="shared" si="173"/>
        <v>99.024242424242431</v>
      </c>
      <c r="I858" s="2629"/>
      <c r="J858" s="2629"/>
      <c r="K858" s="2630"/>
      <c r="L858" s="512"/>
      <c r="M858" s="512"/>
      <c r="N858" s="512"/>
      <c r="O858" s="512"/>
      <c r="P858" s="512"/>
      <c r="Q858" s="2622"/>
      <c r="R858" s="2622"/>
      <c r="S858" s="2622"/>
      <c r="T858" s="2622"/>
      <c r="U858" s="2622"/>
      <c r="V858" s="2622"/>
      <c r="W858" s="2622"/>
      <c r="X858" s="2622"/>
      <c r="Y858" s="2622"/>
      <c r="Z858" s="2622"/>
      <c r="AA858" s="2622"/>
      <c r="AB858" s="2622"/>
      <c r="AC858" s="2622"/>
      <c r="AD858" s="2622"/>
      <c r="AE858" s="2622"/>
      <c r="AF858" s="2622"/>
      <c r="AG858" s="2622"/>
      <c r="AH858" s="2622"/>
      <c r="AI858" s="2622"/>
      <c r="AJ858" s="915"/>
      <c r="AK858" s="2624"/>
      <c r="AM858" s="2938"/>
      <c r="AQ858" s="1984"/>
    </row>
    <row r="859" spans="1:43" s="2007" customFormat="1" ht="75" x14ac:dyDescent="0.25">
      <c r="A859" s="2007">
        <v>1</v>
      </c>
      <c r="B859" s="148" t="s">
        <v>501</v>
      </c>
      <c r="C859" s="2627"/>
      <c r="D859" s="286"/>
      <c r="E859" s="789">
        <v>4000</v>
      </c>
      <c r="F859" s="462">
        <f>E859/12*$B$4</f>
        <v>3666.6666666666665</v>
      </c>
      <c r="G859" s="462">
        <v>2838</v>
      </c>
      <c r="H859" s="512">
        <f t="shared" si="173"/>
        <v>77.400000000000006</v>
      </c>
      <c r="I859" s="2752"/>
      <c r="J859" s="2629"/>
      <c r="K859" s="2630"/>
      <c r="L859" s="512"/>
      <c r="M859" s="512"/>
      <c r="N859" s="512"/>
      <c r="O859" s="512"/>
      <c r="P859" s="512"/>
      <c r="Q859" s="2622"/>
      <c r="R859" s="2622"/>
      <c r="S859" s="2622"/>
      <c r="T859" s="2622"/>
      <c r="U859" s="2622"/>
      <c r="V859" s="2622"/>
      <c r="W859" s="2622"/>
      <c r="X859" s="2622"/>
      <c r="Y859" s="2622"/>
      <c r="Z859" s="2622"/>
      <c r="AA859" s="2622"/>
      <c r="AB859" s="2622"/>
      <c r="AC859" s="2622"/>
      <c r="AD859" s="2622"/>
      <c r="AE859" s="2622"/>
      <c r="AF859" s="2622"/>
      <c r="AG859" s="2622"/>
      <c r="AH859" s="2622"/>
      <c r="AI859" s="2622"/>
      <c r="AJ859" s="915"/>
      <c r="AK859" s="2624"/>
      <c r="AM859" s="2938"/>
      <c r="AQ859" s="1984"/>
    </row>
    <row r="860" spans="1:43" s="2007" customFormat="1" ht="29.25" x14ac:dyDescent="0.25">
      <c r="A860" s="2007">
        <v>1</v>
      </c>
      <c r="B860" s="260" t="s">
        <v>626</v>
      </c>
      <c r="C860" s="2875"/>
      <c r="D860" s="1979"/>
      <c r="E860" s="788">
        <v>12000</v>
      </c>
      <c r="F860" s="461">
        <f>E860/12*$B$4</f>
        <v>11000</v>
      </c>
      <c r="G860" s="461">
        <v>5021</v>
      </c>
      <c r="H860" s="2628">
        <f t="shared" si="173"/>
        <v>45.645454545454541</v>
      </c>
      <c r="I860" s="2752"/>
      <c r="J860" s="2629"/>
      <c r="K860" s="2630"/>
      <c r="L860" s="512"/>
      <c r="M860" s="512"/>
      <c r="N860" s="512"/>
      <c r="O860" s="512"/>
      <c r="P860" s="512"/>
      <c r="Q860" s="2622"/>
      <c r="R860" s="2622"/>
      <c r="S860" s="2622"/>
      <c r="T860" s="2622"/>
      <c r="U860" s="2622"/>
      <c r="V860" s="2622"/>
      <c r="W860" s="2622"/>
      <c r="X860" s="2622"/>
      <c r="Y860" s="2622"/>
      <c r="Z860" s="2622"/>
      <c r="AA860" s="2622"/>
      <c r="AB860" s="2622"/>
      <c r="AC860" s="2622"/>
      <c r="AD860" s="2622"/>
      <c r="AE860" s="2622"/>
      <c r="AF860" s="2622"/>
      <c r="AG860" s="2622"/>
      <c r="AH860" s="2622"/>
      <c r="AI860" s="2622"/>
      <c r="AJ860" s="915"/>
      <c r="AK860" s="2624"/>
      <c r="AM860" s="2938"/>
      <c r="AQ860" s="1984"/>
    </row>
    <row r="861" spans="1:43" s="2007" customFormat="1" x14ac:dyDescent="0.25">
      <c r="A861" s="2007">
        <v>1</v>
      </c>
      <c r="B861" s="787" t="s">
        <v>194</v>
      </c>
      <c r="C861" s="2627"/>
      <c r="D861" s="286"/>
      <c r="E861" s="789"/>
      <c r="F861" s="512">
        <f>E861/12*$B$4</f>
        <v>0</v>
      </c>
      <c r="G861" s="512"/>
      <c r="H861" s="512"/>
      <c r="I861" s="2629"/>
      <c r="J861" s="2629"/>
      <c r="K861" s="2630"/>
      <c r="L861" s="512"/>
      <c r="M861" s="512"/>
      <c r="N861" s="512"/>
      <c r="O861" s="512"/>
      <c r="P861" s="512"/>
      <c r="Q861" s="2622"/>
      <c r="R861" s="2622"/>
      <c r="S861" s="2622"/>
      <c r="T861" s="2622"/>
      <c r="U861" s="2622"/>
      <c r="V861" s="2622"/>
      <c r="W861" s="2622"/>
      <c r="X861" s="2622"/>
      <c r="Y861" s="2622"/>
      <c r="Z861" s="2622"/>
      <c r="AA861" s="2622"/>
      <c r="AB861" s="2622"/>
      <c r="AC861" s="2622"/>
      <c r="AD861" s="2622"/>
      <c r="AE861" s="2622"/>
      <c r="AF861" s="2622"/>
      <c r="AG861" s="2622"/>
      <c r="AH861" s="2622"/>
      <c r="AI861" s="2622"/>
      <c r="AJ861" s="915"/>
      <c r="AK861" s="2624"/>
      <c r="AM861" s="2938"/>
      <c r="AQ861" s="1984"/>
    </row>
    <row r="862" spans="1:43" s="2007" customFormat="1" ht="110.25" customHeight="1" x14ac:dyDescent="0.25">
      <c r="A862" s="2007">
        <v>1</v>
      </c>
      <c r="B862" s="1979" t="s">
        <v>622</v>
      </c>
      <c r="C862" s="2875"/>
      <c r="D862" s="1979"/>
      <c r="E862" s="788">
        <v>23300</v>
      </c>
      <c r="F862" s="2636">
        <f>ROUND(E862/12*$B$4,0)</f>
        <v>21358</v>
      </c>
      <c r="G862" s="2628">
        <v>12856</v>
      </c>
      <c r="H862" s="2628">
        <f t="shared" ref="H862:H869" si="174">G862/F862*100</f>
        <v>60.192901957112085</v>
      </c>
      <c r="I862" s="2629"/>
      <c r="J862" s="2629"/>
      <c r="K862" s="2630"/>
      <c r="L862" s="512"/>
      <c r="M862" s="512"/>
      <c r="N862" s="512"/>
      <c r="O862" s="512"/>
      <c r="P862" s="512"/>
      <c r="Q862" s="2622">
        <v>72798.07892</v>
      </c>
      <c r="R862" s="2622">
        <v>72798.07892</v>
      </c>
      <c r="S862" s="2622">
        <v>72798.07892</v>
      </c>
      <c r="T862" s="2622">
        <v>72798.07892</v>
      </c>
      <c r="U862" s="2622">
        <v>72798.07892</v>
      </c>
      <c r="V862" s="2622">
        <v>72798.07892</v>
      </c>
      <c r="W862" s="2622">
        <v>72798.07892</v>
      </c>
      <c r="X862" s="2622">
        <v>72798.07892</v>
      </c>
      <c r="Y862" s="2622">
        <v>72798.07892</v>
      </c>
      <c r="Z862" s="2622">
        <v>72798.07892</v>
      </c>
      <c r="AA862" s="2622">
        <v>72798.07892</v>
      </c>
      <c r="AB862" s="2631">
        <f>Q862/12*$B$4+(R862-Q862)/11*10+(S862-R862)/10*9+(T862-S862)/9*8+(U862-T862)/8*7+(V862-U862)/7*6+(W862-V862)/6*5+(X862-W862)/5*4+(Y862-X862)/4*3+(Z862-Y862)/3*2+(AA862-Z862)/2*1</f>
        <v>66731.572343333333</v>
      </c>
      <c r="AC862" s="2622">
        <f>AI862-AH862-AE862</f>
        <v>41582.745819999996</v>
      </c>
      <c r="AD862" s="2622"/>
      <c r="AE862" s="2622"/>
      <c r="AF862" s="2622">
        <f>AC862-AB862</f>
        <v>-25148.826523333337</v>
      </c>
      <c r="AG862" s="2622"/>
      <c r="AH862" s="2622">
        <v>-12.192699999999999</v>
      </c>
      <c r="AI862" s="2622">
        <v>41570.553119999997</v>
      </c>
      <c r="AJ862" s="915"/>
      <c r="AK862" s="2624"/>
      <c r="AM862" s="2938"/>
      <c r="AQ862" s="1984"/>
    </row>
    <row r="863" spans="1:43" s="2007" customFormat="1" ht="15" customHeight="1" x14ac:dyDescent="0.25">
      <c r="A863" s="2007">
        <v>1</v>
      </c>
      <c r="B863" s="286" t="s">
        <v>623</v>
      </c>
      <c r="C863" s="2627"/>
      <c r="D863" s="286"/>
      <c r="E863" s="789">
        <v>4018</v>
      </c>
      <c r="F863" s="478">
        <f>E863/12*$B$4</f>
        <v>3683.1666666666665</v>
      </c>
      <c r="G863" s="512">
        <v>1905</v>
      </c>
      <c r="H863" s="512">
        <f t="shared" si="174"/>
        <v>51.721797366396672</v>
      </c>
      <c r="I863" s="2629"/>
      <c r="J863" s="2629"/>
      <c r="K863" s="2630"/>
      <c r="L863" s="512"/>
      <c r="M863" s="512"/>
      <c r="N863" s="512"/>
      <c r="O863" s="512"/>
      <c r="P863" s="512"/>
      <c r="Q863" s="2622"/>
      <c r="R863" s="2622"/>
      <c r="S863" s="2622"/>
      <c r="T863" s="2622"/>
      <c r="U863" s="2622"/>
      <c r="V863" s="2622"/>
      <c r="W863" s="2622"/>
      <c r="X863" s="2622"/>
      <c r="Y863" s="2622"/>
      <c r="Z863" s="2622"/>
      <c r="AA863" s="2622"/>
      <c r="AB863" s="2631"/>
      <c r="AC863" s="2622"/>
      <c r="AD863" s="2622"/>
      <c r="AE863" s="2622"/>
      <c r="AF863" s="2622"/>
      <c r="AG863" s="2622"/>
      <c r="AH863" s="2622"/>
      <c r="AI863" s="2622"/>
      <c r="AJ863" s="915"/>
      <c r="AK863" s="2624"/>
      <c r="AM863" s="2938"/>
      <c r="AQ863" s="1984"/>
    </row>
    <row r="864" spans="1:43" s="2007" customFormat="1" ht="18.75" customHeight="1" x14ac:dyDescent="0.25">
      <c r="A864" s="2007">
        <v>1</v>
      </c>
      <c r="B864" s="286" t="s">
        <v>624</v>
      </c>
      <c r="C864" s="2627"/>
      <c r="D864" s="286"/>
      <c r="E864" s="789">
        <v>5334</v>
      </c>
      <c r="F864" s="478">
        <f>E864/12*$B$4</f>
        <v>4889.5</v>
      </c>
      <c r="G864" s="512">
        <v>1439</v>
      </c>
      <c r="H864" s="512">
        <f t="shared" si="174"/>
        <v>29.430412107577464</v>
      </c>
      <c r="I864" s="2629"/>
      <c r="J864" s="2629"/>
      <c r="K864" s="2630"/>
      <c r="L864" s="512"/>
      <c r="M864" s="512"/>
      <c r="N864" s="512"/>
      <c r="O864" s="512"/>
      <c r="P864" s="512"/>
      <c r="Q864" s="2622"/>
      <c r="R864" s="2622"/>
      <c r="S864" s="2622"/>
      <c r="T864" s="2622"/>
      <c r="U864" s="2622"/>
      <c r="V864" s="2622"/>
      <c r="W864" s="2622"/>
      <c r="X864" s="2622"/>
      <c r="Y864" s="2622"/>
      <c r="Z864" s="2622"/>
      <c r="AA864" s="2622"/>
      <c r="AB864" s="2631"/>
      <c r="AC864" s="2622"/>
      <c r="AD864" s="2622"/>
      <c r="AE864" s="2622"/>
      <c r="AF864" s="2622"/>
      <c r="AG864" s="2622"/>
      <c r="AH864" s="2622"/>
      <c r="AI864" s="2622"/>
      <c r="AJ864" s="915"/>
      <c r="AK864" s="2624"/>
      <c r="AM864" s="2938"/>
      <c r="AQ864" s="1984"/>
    </row>
    <row r="865" spans="1:43" s="2007" customFormat="1" ht="18.75" customHeight="1" x14ac:dyDescent="0.25">
      <c r="A865" s="2007">
        <v>1</v>
      </c>
      <c r="B865" s="286" t="s">
        <v>625</v>
      </c>
      <c r="C865" s="2627"/>
      <c r="D865" s="286"/>
      <c r="E865" s="789">
        <v>11168</v>
      </c>
      <c r="F865" s="478">
        <f>E865/12*$B$4</f>
        <v>10237.333333333332</v>
      </c>
      <c r="G865" s="512">
        <v>7226</v>
      </c>
      <c r="H865" s="512">
        <f t="shared" si="174"/>
        <v>70.584787705131561</v>
      </c>
      <c r="I865" s="2629"/>
      <c r="J865" s="2629"/>
      <c r="K865" s="2630"/>
      <c r="L865" s="512"/>
      <c r="M865" s="512"/>
      <c r="N865" s="512"/>
      <c r="O865" s="512"/>
      <c r="P865" s="512"/>
      <c r="Q865" s="2622"/>
      <c r="R865" s="2622"/>
      <c r="S865" s="2622"/>
      <c r="T865" s="2622"/>
      <c r="U865" s="2622"/>
      <c r="V865" s="2622"/>
      <c r="W865" s="2622"/>
      <c r="X865" s="2622"/>
      <c r="Y865" s="2622"/>
      <c r="Z865" s="2622"/>
      <c r="AA865" s="2622"/>
      <c r="AB865" s="2631"/>
      <c r="AC865" s="2622"/>
      <c r="AD865" s="2622"/>
      <c r="AE865" s="2622"/>
      <c r="AF865" s="2622"/>
      <c r="AG865" s="2622"/>
      <c r="AH865" s="2622"/>
      <c r="AI865" s="2622"/>
      <c r="AJ865" s="915"/>
      <c r="AK865" s="2624"/>
      <c r="AM865" s="2938"/>
      <c r="AQ865" s="1984"/>
    </row>
    <row r="866" spans="1:43" s="2007" customFormat="1" ht="47.25" x14ac:dyDescent="0.25">
      <c r="A866" s="2007">
        <v>1</v>
      </c>
      <c r="B866" s="558" t="s">
        <v>458</v>
      </c>
      <c r="C866" s="2627"/>
      <c r="D866" s="286"/>
      <c r="E866" s="788">
        <f>E867+E875</f>
        <v>45244</v>
      </c>
      <c r="F866" s="2636">
        <f>F867+F875</f>
        <v>41473.666666666672</v>
      </c>
      <c r="G866" s="2628">
        <f>G867+G875</f>
        <v>41391</v>
      </c>
      <c r="H866" s="2628">
        <f t="shared" si="174"/>
        <v>99.80067673463482</v>
      </c>
      <c r="I866" s="2629"/>
      <c r="J866" s="2629"/>
      <c r="K866" s="2630"/>
      <c r="L866" s="512"/>
      <c r="M866" s="512"/>
      <c r="N866" s="512"/>
      <c r="O866" s="512"/>
      <c r="P866" s="512"/>
      <c r="Q866" s="2622">
        <f t="shared" ref="Q866:AI866" si="175">Q867+Q875</f>
        <v>137248.27635</v>
      </c>
      <c r="R866" s="2622">
        <f t="shared" si="175"/>
        <v>137248.27635</v>
      </c>
      <c r="S866" s="2622">
        <f t="shared" si="175"/>
        <v>137248.27635</v>
      </c>
      <c r="T866" s="2622">
        <f t="shared" si="175"/>
        <v>137248.27635</v>
      </c>
      <c r="U866" s="2622">
        <f t="shared" si="175"/>
        <v>137248.27635</v>
      </c>
      <c r="V866" s="2622">
        <f t="shared" si="175"/>
        <v>137248.27635</v>
      </c>
      <c r="W866" s="2622">
        <f t="shared" si="175"/>
        <v>137248.27635</v>
      </c>
      <c r="X866" s="2622">
        <f t="shared" si="175"/>
        <v>137248.27635</v>
      </c>
      <c r="Y866" s="2622">
        <f t="shared" si="175"/>
        <v>137248.27635</v>
      </c>
      <c r="Z866" s="2622">
        <f t="shared" si="175"/>
        <v>137248.27635</v>
      </c>
      <c r="AA866" s="2622">
        <f t="shared" si="175"/>
        <v>137248.27635</v>
      </c>
      <c r="AB866" s="2622">
        <f t="shared" si="175"/>
        <v>125810.91998749999</v>
      </c>
      <c r="AC866" s="2622">
        <f t="shared" si="175"/>
        <v>125673.75269999998</v>
      </c>
      <c r="AD866" s="2622">
        <f t="shared" si="175"/>
        <v>0</v>
      </c>
      <c r="AE866" s="2622">
        <f t="shared" si="175"/>
        <v>0</v>
      </c>
      <c r="AF866" s="2622">
        <f t="shared" si="175"/>
        <v>-137.16728750001948</v>
      </c>
      <c r="AG866" s="2622">
        <f t="shared" si="175"/>
        <v>0</v>
      </c>
      <c r="AH866" s="2622">
        <f t="shared" si="175"/>
        <v>-65.262789999999995</v>
      </c>
      <c r="AI866" s="2622">
        <f t="shared" si="175"/>
        <v>125608.48990999997</v>
      </c>
      <c r="AJ866" s="915"/>
      <c r="AK866" s="2624"/>
      <c r="AM866" s="2938"/>
      <c r="AQ866" s="1984"/>
    </row>
    <row r="867" spans="1:43" s="2632" customFormat="1" ht="30" x14ac:dyDescent="0.25">
      <c r="A867" s="2007">
        <v>1</v>
      </c>
      <c r="B867" s="504" t="s">
        <v>271</v>
      </c>
      <c r="C867" s="2627"/>
      <c r="D867" s="286"/>
      <c r="E867" s="788">
        <f>E868+E873+E874+E871+E872</f>
        <v>34242</v>
      </c>
      <c r="F867" s="2636">
        <f>F868+F873+F874+F871+F872</f>
        <v>31388.5</v>
      </c>
      <c r="G867" s="2628">
        <f>G868+G873+G874+G871+G872</f>
        <v>31889</v>
      </c>
      <c r="H867" s="2628">
        <f t="shared" si="174"/>
        <v>101.59453302961276</v>
      </c>
      <c r="I867" s="2629"/>
      <c r="J867" s="2629"/>
      <c r="K867" s="2630"/>
      <c r="L867" s="512"/>
      <c r="M867" s="512"/>
      <c r="N867" s="512"/>
      <c r="O867" s="512"/>
      <c r="P867" s="512"/>
      <c r="Q867" s="2622">
        <f>Q868+Q869+Q873+Q874+Q871+Q872</f>
        <v>120886.43201</v>
      </c>
      <c r="R867" s="2622">
        <f>R868+R869+R873+R874+R871+R872</f>
        <v>120886.43201</v>
      </c>
      <c r="S867" s="2622">
        <f>S868+S869+S873+S874+S871+S872</f>
        <v>120886.43201</v>
      </c>
      <c r="T867" s="2622">
        <f>T868+T869+T873+T874+T871+T872</f>
        <v>120886.43201</v>
      </c>
      <c r="U867" s="2622">
        <f>U868+U869+U873+U874+U871+U872</f>
        <v>120886.43201</v>
      </c>
      <c r="V867" s="2622">
        <f t="shared" ref="V867:AI867" si="176">V868+V873+V874+V871+V872</f>
        <v>120886.43201</v>
      </c>
      <c r="W867" s="2622">
        <f t="shared" si="176"/>
        <v>120886.43201</v>
      </c>
      <c r="X867" s="2622">
        <f t="shared" si="176"/>
        <v>120886.43201</v>
      </c>
      <c r="Y867" s="2622">
        <f t="shared" si="176"/>
        <v>120886.43201</v>
      </c>
      <c r="Z867" s="2622">
        <f t="shared" si="176"/>
        <v>120886.43201</v>
      </c>
      <c r="AA867" s="2622">
        <f t="shared" si="176"/>
        <v>120886.43201</v>
      </c>
      <c r="AB867" s="2646">
        <f t="shared" si="176"/>
        <v>110812.56267583332</v>
      </c>
      <c r="AC867" s="2622">
        <f t="shared" si="176"/>
        <v>111435.79744999998</v>
      </c>
      <c r="AD867" s="2622">
        <f t="shared" si="176"/>
        <v>0</v>
      </c>
      <c r="AE867" s="2622">
        <f t="shared" si="176"/>
        <v>0</v>
      </c>
      <c r="AF867" s="2622">
        <f t="shared" si="176"/>
        <v>623.23477416664809</v>
      </c>
      <c r="AG867" s="2622">
        <f t="shared" si="176"/>
        <v>0</v>
      </c>
      <c r="AH867" s="2622">
        <f t="shared" si="176"/>
        <v>-65.262789999999995</v>
      </c>
      <c r="AI867" s="2622">
        <f t="shared" si="176"/>
        <v>111370.53465999998</v>
      </c>
      <c r="AJ867" s="915"/>
      <c r="AK867" s="2624"/>
      <c r="AM867" s="2938"/>
      <c r="AQ867" s="1984"/>
    </row>
    <row r="868" spans="1:43" s="2007" customFormat="1" ht="30" x14ac:dyDescent="0.25">
      <c r="A868" s="2007">
        <v>1</v>
      </c>
      <c r="B868" s="4" t="s">
        <v>459</v>
      </c>
      <c r="C868" s="2633"/>
      <c r="D868" s="1979"/>
      <c r="E868" s="789">
        <v>29692</v>
      </c>
      <c r="F868" s="512">
        <f>E868/12*$B$4</f>
        <v>27217.666666666668</v>
      </c>
      <c r="G868" s="512">
        <v>27648</v>
      </c>
      <c r="H868" s="512">
        <f t="shared" si="174"/>
        <v>101.58108091558178</v>
      </c>
      <c r="I868" s="2629"/>
      <c r="J868" s="2629"/>
      <c r="K868" s="2634"/>
      <c r="L868" s="2628"/>
      <c r="M868" s="2628"/>
      <c r="N868" s="2628"/>
      <c r="O868" s="2628"/>
      <c r="P868" s="2628"/>
      <c r="Q868" s="2622">
        <v>112829.6</v>
      </c>
      <c r="R868" s="2622">
        <v>112829.6</v>
      </c>
      <c r="S868" s="2622">
        <v>112829.6</v>
      </c>
      <c r="T868" s="2622">
        <v>112829.6</v>
      </c>
      <c r="U868" s="2622">
        <v>112829.6</v>
      </c>
      <c r="V868" s="2622">
        <v>112829.6</v>
      </c>
      <c r="W868" s="2622">
        <v>112829.6</v>
      </c>
      <c r="X868" s="2622">
        <v>112829.6</v>
      </c>
      <c r="Y868" s="2622">
        <v>112829.6</v>
      </c>
      <c r="Z868" s="2622">
        <v>112829.6</v>
      </c>
      <c r="AA868" s="2622">
        <v>112829.6</v>
      </c>
      <c r="AB868" s="2622">
        <f>Q868/12*$B$4+(R868-Q868)/11*10+(S868-R868)/10*9+(T868-S868)/9*8+(U868-T868)/8*7+(V868-U868)/7*6+(W868-V868)/6*5+(X868-W868)/5*4+(Y868-X868)/4*3+(Z868-Y868)/3*2+(AA868-Z868)/2*1</f>
        <v>103427.13333333333</v>
      </c>
      <c r="AC868" s="2649">
        <f>AI868-AH868-AE868</f>
        <v>104148.92363999998</v>
      </c>
      <c r="AD868" s="2649"/>
      <c r="AE868" s="2622"/>
      <c r="AF868" s="2623">
        <f>AC868-AB868</f>
        <v>721.79030666664767</v>
      </c>
      <c r="AG868" s="2622"/>
      <c r="AH868" s="2649">
        <v>-55.769339999999993</v>
      </c>
      <c r="AI868" s="2622">
        <v>104093.15429999998</v>
      </c>
      <c r="AJ868" s="915"/>
      <c r="AK868" s="2624"/>
      <c r="AM868" s="2938"/>
      <c r="AQ868" s="1984"/>
    </row>
    <row r="869" spans="1:43" s="2007" customFormat="1" ht="60" x14ac:dyDescent="0.25">
      <c r="A869" s="2007">
        <v>1</v>
      </c>
      <c r="B869" s="4" t="s">
        <v>687</v>
      </c>
      <c r="C869" s="2635"/>
      <c r="D869" s="286"/>
      <c r="E869" s="789">
        <v>5797</v>
      </c>
      <c r="F869" s="478">
        <f>E869/8*6</f>
        <v>4347.75</v>
      </c>
      <c r="G869" s="512">
        <v>965</v>
      </c>
      <c r="H869" s="512">
        <f t="shared" si="174"/>
        <v>22.195388419297338</v>
      </c>
      <c r="I869" s="2629"/>
      <c r="J869" s="2629"/>
      <c r="K869" s="2630"/>
      <c r="L869" s="512"/>
      <c r="M869" s="512"/>
      <c r="N869" s="512"/>
      <c r="O869" s="512"/>
      <c r="P869" s="512"/>
      <c r="Q869" s="2623"/>
      <c r="R869" s="2623"/>
      <c r="S869" s="2623"/>
      <c r="T869" s="2623"/>
      <c r="U869" s="2623"/>
      <c r="V869" s="2623"/>
      <c r="W869" s="2623"/>
      <c r="X869" s="2623"/>
      <c r="Y869" s="2623"/>
      <c r="Z869" s="2623"/>
      <c r="AA869" s="2623"/>
      <c r="AB869" s="2622">
        <f>Q869/12*$B$4+(R869-Q869)/11*4+(S869-R869)/10*3+(T869-S869)/9*2+(U869-T869)/8*1</f>
        <v>0</v>
      </c>
      <c r="AC869" s="2622">
        <f>AI869</f>
        <v>1578.01071</v>
      </c>
      <c r="AD869" s="2649"/>
      <c r="AE869" s="2622"/>
      <c r="AF869" s="2623"/>
      <c r="AG869" s="2622"/>
      <c r="AH869" s="2622">
        <v>-18.03922</v>
      </c>
      <c r="AI869" s="2623">
        <v>1578.01071</v>
      </c>
      <c r="AJ869" s="915"/>
      <c r="AK869" s="2624"/>
      <c r="AM869" s="2938"/>
      <c r="AQ869" s="1984"/>
    </row>
    <row r="870" spans="1:43" s="2007" customFormat="1" ht="60" x14ac:dyDescent="0.25">
      <c r="B870" s="4" t="s">
        <v>688</v>
      </c>
      <c r="C870" s="2635"/>
      <c r="D870" s="286"/>
      <c r="E870" s="788"/>
      <c r="F870" s="478"/>
      <c r="G870" s="512"/>
      <c r="H870" s="512"/>
      <c r="I870" s="2629"/>
      <c r="J870" s="2629"/>
      <c r="K870" s="2630"/>
      <c r="L870" s="512"/>
      <c r="M870" s="512"/>
      <c r="N870" s="512"/>
      <c r="O870" s="512"/>
      <c r="P870" s="512"/>
      <c r="Q870" s="2623"/>
      <c r="R870" s="2623"/>
      <c r="S870" s="2623"/>
      <c r="T870" s="2623"/>
      <c r="U870" s="2623"/>
      <c r="V870" s="2623"/>
      <c r="W870" s="2623"/>
      <c r="X870" s="2623"/>
      <c r="Y870" s="2623"/>
      <c r="Z870" s="2623"/>
      <c r="AA870" s="2623"/>
      <c r="AB870" s="2622"/>
      <c r="AC870" s="2622"/>
      <c r="AD870" s="2622"/>
      <c r="AE870" s="2623"/>
      <c r="AF870" s="2623"/>
      <c r="AG870" s="2623"/>
      <c r="AH870" s="2622"/>
      <c r="AI870" s="2623"/>
      <c r="AJ870" s="915"/>
      <c r="AK870" s="2624"/>
      <c r="AM870" s="2938"/>
      <c r="AQ870" s="1984"/>
    </row>
    <row r="871" spans="1:43" s="2007" customFormat="1" ht="30" x14ac:dyDescent="0.25">
      <c r="A871" s="2007">
        <v>1</v>
      </c>
      <c r="B871" s="4" t="s">
        <v>460</v>
      </c>
      <c r="C871" s="2627"/>
      <c r="D871" s="286"/>
      <c r="E871" s="790">
        <v>4550</v>
      </c>
      <c r="F871" s="512">
        <f>E871/12*$B$4</f>
        <v>4170.8333333333339</v>
      </c>
      <c r="G871" s="512">
        <v>4241</v>
      </c>
      <c r="H871" s="512">
        <f>G871/F871*100</f>
        <v>101.68231768231766</v>
      </c>
      <c r="I871" s="2629"/>
      <c r="J871" s="2629"/>
      <c r="K871" s="2630"/>
      <c r="L871" s="512"/>
      <c r="M871" s="512"/>
      <c r="N871" s="512"/>
      <c r="O871" s="512"/>
      <c r="P871" s="512"/>
      <c r="Q871" s="2622">
        <v>8056.8320100000001</v>
      </c>
      <c r="R871" s="2622">
        <v>8056.8320100000001</v>
      </c>
      <c r="S871" s="2622">
        <v>8056.8320100000001</v>
      </c>
      <c r="T871" s="2622">
        <v>8056.8320100000001</v>
      </c>
      <c r="U871" s="2622">
        <v>8056.8320100000001</v>
      </c>
      <c r="V871" s="2622">
        <v>8056.8320100000001</v>
      </c>
      <c r="W871" s="2622">
        <v>8056.8320100000001</v>
      </c>
      <c r="X871" s="2622">
        <v>8056.8320100000001</v>
      </c>
      <c r="Y871" s="2622">
        <v>8056.8320100000001</v>
      </c>
      <c r="Z871" s="2622">
        <v>8056.8320100000001</v>
      </c>
      <c r="AA871" s="2622">
        <v>8056.8320100000001</v>
      </c>
      <c r="AB871" s="2622">
        <f>Q871/12*$B$4+(R871-Q871)/11*10+(S871-R871)/10*9+(T871-S871)/9*8+(U871-T871)/8*7+(V871-U871)/7*6+(W871-V871)/6*5+(X871-W871)/5*4+(Y871-X871)/4*3+(Z871-Y871)/3*2+(AA871-Z871)/2*1</f>
        <v>7385.4293424999996</v>
      </c>
      <c r="AC871" s="2622">
        <f>AI871-AH871-AE871</f>
        <v>7286.87381</v>
      </c>
      <c r="AD871" s="2622"/>
      <c r="AE871" s="2622"/>
      <c r="AF871" s="2622">
        <f>AC871-AB871</f>
        <v>-98.555532499999572</v>
      </c>
      <c r="AG871" s="2622"/>
      <c r="AH871" s="2622">
        <v>-9.4934499999999993</v>
      </c>
      <c r="AI871" s="2622">
        <v>7277.3803600000001</v>
      </c>
      <c r="AJ871" s="915"/>
      <c r="AK871" s="2624"/>
      <c r="AM871" s="2938"/>
      <c r="AQ871" s="1984"/>
    </row>
    <row r="872" spans="1:43" s="2007" customFormat="1" ht="30" x14ac:dyDescent="0.25">
      <c r="A872" s="2007">
        <v>1</v>
      </c>
      <c r="B872" s="4" t="s">
        <v>461</v>
      </c>
      <c r="C872" s="2627"/>
      <c r="D872" s="286"/>
      <c r="E872" s="790"/>
      <c r="F872" s="2636"/>
      <c r="G872" s="2628"/>
      <c r="H872" s="512"/>
      <c r="I872" s="2629"/>
      <c r="J872" s="2629"/>
      <c r="K872" s="2630"/>
      <c r="L872" s="512"/>
      <c r="M872" s="512"/>
      <c r="N872" s="512"/>
      <c r="O872" s="512"/>
      <c r="P872" s="512"/>
      <c r="Q872" s="2622"/>
      <c r="R872" s="2622"/>
      <c r="S872" s="2622"/>
      <c r="T872" s="2622"/>
      <c r="U872" s="2622"/>
      <c r="V872" s="2622"/>
      <c r="W872" s="2622"/>
      <c r="X872" s="2622"/>
      <c r="Y872" s="2622"/>
      <c r="Z872" s="2622"/>
      <c r="AA872" s="2622"/>
      <c r="AB872" s="2622"/>
      <c r="AC872" s="2622">
        <f>AI872-AH872-AE872</f>
        <v>0</v>
      </c>
      <c r="AD872" s="2622"/>
      <c r="AE872" s="2622"/>
      <c r="AF872" s="2622">
        <f>AC872-AB872</f>
        <v>0</v>
      </c>
      <c r="AG872" s="2622"/>
      <c r="AH872" s="2622">
        <v>0</v>
      </c>
      <c r="AI872" s="2622">
        <v>0</v>
      </c>
      <c r="AJ872" s="915"/>
      <c r="AK872" s="2624"/>
      <c r="AM872" s="2938"/>
      <c r="AQ872" s="1984"/>
    </row>
    <row r="873" spans="1:43" s="2007" customFormat="1" ht="45" x14ac:dyDescent="0.25">
      <c r="A873" s="2007">
        <v>1</v>
      </c>
      <c r="B873" s="4" t="s">
        <v>462</v>
      </c>
      <c r="C873" s="2637"/>
      <c r="D873" s="286"/>
      <c r="E873" s="788"/>
      <c r="F873" s="478">
        <f>E873/12*$B$4</f>
        <v>0</v>
      </c>
      <c r="G873" s="512"/>
      <c r="H873" s="512"/>
      <c r="I873" s="2629"/>
      <c r="J873" s="2629"/>
      <c r="K873" s="2630"/>
      <c r="L873" s="512"/>
      <c r="M873" s="512"/>
      <c r="N873" s="512"/>
      <c r="O873" s="512"/>
      <c r="P873" s="512"/>
      <c r="Q873" s="2622"/>
      <c r="R873" s="2622"/>
      <c r="S873" s="2622"/>
      <c r="T873" s="2622"/>
      <c r="U873" s="2622"/>
      <c r="V873" s="2622"/>
      <c r="W873" s="2622"/>
      <c r="X873" s="2622"/>
      <c r="Y873" s="2622"/>
      <c r="Z873" s="2622"/>
      <c r="AA873" s="2622"/>
      <c r="AB873" s="2622"/>
      <c r="AC873" s="2622">
        <f>AI873-AH873-AE873</f>
        <v>0</v>
      </c>
      <c r="AD873" s="2622"/>
      <c r="AE873" s="2622"/>
      <c r="AF873" s="2622"/>
      <c r="AG873" s="2622"/>
      <c r="AH873" s="2622"/>
      <c r="AI873" s="2622"/>
      <c r="AJ873" s="915"/>
      <c r="AK873" s="2624"/>
      <c r="AM873" s="2938"/>
      <c r="AQ873" s="1984"/>
    </row>
    <row r="874" spans="1:43" s="2007" customFormat="1" ht="30" x14ac:dyDescent="0.25">
      <c r="A874" s="2007">
        <v>1</v>
      </c>
      <c r="B874" s="4" t="s">
        <v>463</v>
      </c>
      <c r="C874" s="2637"/>
      <c r="D874" s="286"/>
      <c r="E874" s="788"/>
      <c r="F874" s="512">
        <f>E874/12*$B$4</f>
        <v>0</v>
      </c>
      <c r="G874" s="512"/>
      <c r="H874" s="512"/>
      <c r="I874" s="2629"/>
      <c r="J874" s="2629"/>
      <c r="K874" s="2630"/>
      <c r="L874" s="512"/>
      <c r="M874" s="512"/>
      <c r="N874" s="512"/>
      <c r="O874" s="512"/>
      <c r="P874" s="512"/>
      <c r="Q874" s="2622"/>
      <c r="R874" s="2622"/>
      <c r="S874" s="2622"/>
      <c r="T874" s="2622"/>
      <c r="U874" s="2622"/>
      <c r="V874" s="2622"/>
      <c r="W874" s="2622"/>
      <c r="X874" s="2622"/>
      <c r="Y874" s="2622"/>
      <c r="Z874" s="2622"/>
      <c r="AA874" s="2622"/>
      <c r="AB874" s="2622"/>
      <c r="AC874" s="2622"/>
      <c r="AD874" s="2622"/>
      <c r="AE874" s="2622"/>
      <c r="AF874" s="2622"/>
      <c r="AG874" s="2622"/>
      <c r="AH874" s="2622"/>
      <c r="AI874" s="2622"/>
      <c r="AJ874" s="915"/>
      <c r="AK874" s="2624"/>
      <c r="AM874" s="2938"/>
      <c r="AQ874" s="1984"/>
    </row>
    <row r="875" spans="1:43" s="2007" customFormat="1" ht="45" x14ac:dyDescent="0.25">
      <c r="A875" s="2007">
        <v>1</v>
      </c>
      <c r="B875" s="504" t="s">
        <v>272</v>
      </c>
      <c r="C875" s="2627"/>
      <c r="D875" s="286"/>
      <c r="E875" s="788">
        <f>E876+E877+E878</f>
        <v>11002</v>
      </c>
      <c r="F875" s="478">
        <f>F876+F877+F878</f>
        <v>10085.166666666668</v>
      </c>
      <c r="G875" s="512">
        <f>G876+G877+G878</f>
        <v>9502</v>
      </c>
      <c r="H875" s="512">
        <f>G875/F875*100</f>
        <v>94.21758027466079</v>
      </c>
      <c r="I875" s="2629"/>
      <c r="J875" s="2629"/>
      <c r="K875" s="2630"/>
      <c r="L875" s="512"/>
      <c r="M875" s="512"/>
      <c r="N875" s="512"/>
      <c r="O875" s="512"/>
      <c r="P875" s="512"/>
      <c r="Q875" s="2622">
        <f t="shared" ref="Q875:AI875" si="177">Q876+Q877+Q878</f>
        <v>16361.844340000001</v>
      </c>
      <c r="R875" s="2622">
        <f t="shared" si="177"/>
        <v>16361.844340000001</v>
      </c>
      <c r="S875" s="2622">
        <f t="shared" si="177"/>
        <v>16361.844340000001</v>
      </c>
      <c r="T875" s="2622">
        <f t="shared" si="177"/>
        <v>16361.844340000001</v>
      </c>
      <c r="U875" s="2622">
        <f t="shared" si="177"/>
        <v>16361.844340000001</v>
      </c>
      <c r="V875" s="2622">
        <f t="shared" si="177"/>
        <v>16361.844340000001</v>
      </c>
      <c r="W875" s="2622">
        <f t="shared" si="177"/>
        <v>16361.844340000001</v>
      </c>
      <c r="X875" s="2622">
        <f t="shared" si="177"/>
        <v>16361.844340000001</v>
      </c>
      <c r="Y875" s="2622">
        <f t="shared" si="177"/>
        <v>16361.844340000001</v>
      </c>
      <c r="Z875" s="2622">
        <f t="shared" si="177"/>
        <v>16361.844340000001</v>
      </c>
      <c r="AA875" s="2622">
        <f t="shared" si="177"/>
        <v>16361.844340000001</v>
      </c>
      <c r="AB875" s="2622">
        <f t="shared" si="177"/>
        <v>14998.357311666668</v>
      </c>
      <c r="AC875" s="2622">
        <f t="shared" si="177"/>
        <v>14237.955250000001</v>
      </c>
      <c r="AD875" s="2622">
        <f t="shared" si="177"/>
        <v>0</v>
      </c>
      <c r="AE875" s="2622">
        <f t="shared" si="177"/>
        <v>0</v>
      </c>
      <c r="AF875" s="2622">
        <f t="shared" si="177"/>
        <v>-760.40206166666758</v>
      </c>
      <c r="AG875" s="2622">
        <f t="shared" si="177"/>
        <v>0</v>
      </c>
      <c r="AH875" s="2622">
        <f t="shared" si="177"/>
        <v>0</v>
      </c>
      <c r="AI875" s="2622">
        <f t="shared" si="177"/>
        <v>14237.955250000001</v>
      </c>
      <c r="AJ875" s="915"/>
      <c r="AK875" s="2624"/>
      <c r="AM875" s="2938"/>
      <c r="AQ875" s="1984"/>
    </row>
    <row r="876" spans="1:43" s="2007" customFormat="1" ht="30" x14ac:dyDescent="0.25">
      <c r="A876" s="2007">
        <v>1</v>
      </c>
      <c r="B876" s="4" t="s">
        <v>464</v>
      </c>
      <c r="C876" s="2627"/>
      <c r="D876" s="286"/>
      <c r="E876" s="789">
        <v>11002</v>
      </c>
      <c r="F876" s="478">
        <f>E876/12*$B$4</f>
        <v>10085.166666666668</v>
      </c>
      <c r="G876" s="478">
        <v>9502</v>
      </c>
      <c r="H876" s="512">
        <f>G876/F876*100</f>
        <v>94.21758027466079</v>
      </c>
      <c r="I876" s="2629"/>
      <c r="J876" s="2629"/>
      <c r="K876" s="2630"/>
      <c r="L876" s="512"/>
      <c r="M876" s="512"/>
      <c r="N876" s="512"/>
      <c r="O876" s="512"/>
      <c r="P876" s="512"/>
      <c r="Q876" s="2622">
        <v>16361.844340000001</v>
      </c>
      <c r="R876" s="2622">
        <v>16361.844340000001</v>
      </c>
      <c r="S876" s="2622">
        <v>16361.844340000001</v>
      </c>
      <c r="T876" s="2622">
        <v>16361.844340000001</v>
      </c>
      <c r="U876" s="2622">
        <v>16361.844340000001</v>
      </c>
      <c r="V876" s="2622">
        <v>16361.844340000001</v>
      </c>
      <c r="W876" s="2622">
        <v>16361.844340000001</v>
      </c>
      <c r="X876" s="2622">
        <v>16361.844340000001</v>
      </c>
      <c r="Y876" s="2622">
        <v>16361.844340000001</v>
      </c>
      <c r="Z876" s="2622">
        <v>16361.844340000001</v>
      </c>
      <c r="AA876" s="2622">
        <v>16361.844340000001</v>
      </c>
      <c r="AB876" s="2622">
        <f>Q876/12*$B$4+(R876-Q876)/11*10+(S876-R876)/10*9+(T876-S876)/9*8+(U876-T876)/8*7+(V876-U876)/7*6+(W876-V876)/6*5+(X876-W876)/5*4+(Y876-X876)/4*3+(Z876-Y876)/3*2+(AA876-Z876)/2*1</f>
        <v>14998.357311666668</v>
      </c>
      <c r="AC876" s="2622">
        <f>AI876-AH876-AE876</f>
        <v>14237.955250000001</v>
      </c>
      <c r="AD876" s="2622"/>
      <c r="AE876" s="2622"/>
      <c r="AF876" s="2622">
        <f>AC876-AB876</f>
        <v>-760.40206166666758</v>
      </c>
      <c r="AG876" s="2622"/>
      <c r="AH876" s="2622">
        <v>0</v>
      </c>
      <c r="AI876" s="2622">
        <v>14237.955250000001</v>
      </c>
      <c r="AJ876" s="915"/>
      <c r="AK876" s="2624"/>
      <c r="AM876" s="2938"/>
      <c r="AQ876" s="1984"/>
    </row>
    <row r="877" spans="1:43" s="2007" customFormat="1" ht="60" x14ac:dyDescent="0.25">
      <c r="A877" s="2007">
        <v>1</v>
      </c>
      <c r="B877" s="4" t="s">
        <v>465</v>
      </c>
      <c r="C877" s="2627"/>
      <c r="D877" s="286"/>
      <c r="E877" s="788"/>
      <c r="F877" s="478">
        <f>E877/12*$B$4</f>
        <v>0</v>
      </c>
      <c r="G877" s="478"/>
      <c r="H877" s="512"/>
      <c r="I877" s="2629"/>
      <c r="J877" s="2629"/>
      <c r="K877" s="2630"/>
      <c r="L877" s="512"/>
      <c r="M877" s="512"/>
      <c r="N877" s="512"/>
      <c r="O877" s="512"/>
      <c r="P877" s="512"/>
      <c r="Q877" s="2622"/>
      <c r="R877" s="2622"/>
      <c r="S877" s="2622"/>
      <c r="T877" s="2622"/>
      <c r="U877" s="2622"/>
      <c r="V877" s="2622"/>
      <c r="W877" s="2622"/>
      <c r="X877" s="2622"/>
      <c r="Y877" s="2622"/>
      <c r="Z877" s="2622"/>
      <c r="AA877" s="2622"/>
      <c r="AB877" s="2622"/>
      <c r="AC877" s="2622">
        <f>AI877-AH877-AE877</f>
        <v>0</v>
      </c>
      <c r="AD877" s="2622"/>
      <c r="AE877" s="2622"/>
      <c r="AF877" s="2622">
        <f>AC877-AB877</f>
        <v>0</v>
      </c>
      <c r="AG877" s="2622"/>
      <c r="AH877" s="2622"/>
      <c r="AI877" s="2622"/>
      <c r="AJ877" s="915"/>
      <c r="AK877" s="2624"/>
      <c r="AM877" s="2938"/>
      <c r="AQ877" s="1984"/>
    </row>
    <row r="878" spans="1:43" s="2007" customFormat="1" ht="45" x14ac:dyDescent="0.25">
      <c r="A878" s="2007">
        <v>1</v>
      </c>
      <c r="B878" s="4" t="s">
        <v>466</v>
      </c>
      <c r="C878" s="2627"/>
      <c r="D878" s="286"/>
      <c r="E878" s="790"/>
      <c r="F878" s="2628">
        <f>E878/12*$B$4</f>
        <v>0</v>
      </c>
      <c r="G878" s="2628"/>
      <c r="H878" s="2628"/>
      <c r="I878" s="2629"/>
      <c r="J878" s="2629"/>
      <c r="K878" s="2630"/>
      <c r="L878" s="512"/>
      <c r="M878" s="512"/>
      <c r="N878" s="512"/>
      <c r="O878" s="512"/>
      <c r="P878" s="512"/>
      <c r="Q878" s="2622"/>
      <c r="R878" s="2622"/>
      <c r="S878" s="2622"/>
      <c r="T878" s="2622"/>
      <c r="U878" s="2622"/>
      <c r="V878" s="2622"/>
      <c r="W878" s="2622"/>
      <c r="X878" s="2622"/>
      <c r="Y878" s="2622"/>
      <c r="Z878" s="2622"/>
      <c r="AA878" s="2622"/>
      <c r="AB878" s="2622"/>
      <c r="AC878" s="2622">
        <f>AI878-AH878-AE878</f>
        <v>0</v>
      </c>
      <c r="AD878" s="2622"/>
      <c r="AE878" s="2622"/>
      <c r="AF878" s="2622"/>
      <c r="AG878" s="2622"/>
      <c r="AH878" s="2622"/>
      <c r="AI878" s="2622"/>
      <c r="AJ878" s="915"/>
      <c r="AK878" s="2624"/>
      <c r="AM878" s="2938"/>
      <c r="AQ878" s="1984"/>
    </row>
    <row r="879" spans="1:43" s="2007" customFormat="1" ht="29.25" x14ac:dyDescent="0.25">
      <c r="A879" s="2007">
        <v>1</v>
      </c>
      <c r="B879" s="492" t="s">
        <v>310</v>
      </c>
      <c r="C879" s="2627"/>
      <c r="D879" s="286"/>
      <c r="E879" s="791">
        <f>E880+E881+E885+E886+E887+E888</f>
        <v>8958</v>
      </c>
      <c r="F879" s="512">
        <f>F880+F881+F885+F886+F887+F888</f>
        <v>8211.5</v>
      </c>
      <c r="G879" s="512">
        <f>G880+G881+G885+G886+G887+G888</f>
        <v>8308</v>
      </c>
      <c r="H879" s="512">
        <f>G879/F879*100</f>
        <v>101.17518114838946</v>
      </c>
      <c r="I879" s="2629"/>
      <c r="J879" s="2629"/>
      <c r="K879" s="2630"/>
      <c r="L879" s="512"/>
      <c r="M879" s="512"/>
      <c r="N879" s="512"/>
      <c r="O879" s="512"/>
      <c r="P879" s="512"/>
      <c r="Q879" s="2622">
        <v>18040.716499999999</v>
      </c>
      <c r="R879" s="2622">
        <v>18040.716499999999</v>
      </c>
      <c r="S879" s="2622">
        <v>18040.716499999999</v>
      </c>
      <c r="T879" s="2622">
        <v>18040.716499999999</v>
      </c>
      <c r="U879" s="2622">
        <v>18040.716499999999</v>
      </c>
      <c r="V879" s="2622">
        <v>18040.716499999999</v>
      </c>
      <c r="W879" s="2622">
        <v>18040.716499999999</v>
      </c>
      <c r="X879" s="2622">
        <v>18040.716499999999</v>
      </c>
      <c r="Y879" s="2622">
        <v>18040.716499999999</v>
      </c>
      <c r="Z879" s="2622">
        <v>18040.716499999999</v>
      </c>
      <c r="AA879" s="2622">
        <v>18040.716499999999</v>
      </c>
      <c r="AB879" s="2622">
        <f>Q879/12*$B$4+(R879-Q879)/11*10+(S879-R879)/10*9+(T879-S879)/9*8+(U879-T879)/8*7+(V879-U879)/7*6+(W879-V879)/6*5+(X879-W879)/5*4+(Y879-X879)/4*3+(Z879-Y879)/3*2+(AA879-Z879)/2*1</f>
        <v>16537.323458333332</v>
      </c>
      <c r="AC879" s="2622">
        <f>AI879-AH879-AE879</f>
        <v>25186.079319999957</v>
      </c>
      <c r="AD879" s="2622"/>
      <c r="AE879" s="2622"/>
      <c r="AF879" s="2622">
        <f>AC879-AB879</f>
        <v>8648.7558616666247</v>
      </c>
      <c r="AG879" s="2622">
        <v>-107.03317999999999</v>
      </c>
      <c r="AH879" s="2622">
        <v>-1.4876988529977098E-14</v>
      </c>
      <c r="AI879" s="2622">
        <v>25186.079319999957</v>
      </c>
      <c r="AJ879" s="915"/>
      <c r="AK879" s="2624"/>
      <c r="AM879" s="2938"/>
      <c r="AQ879" s="1984"/>
    </row>
    <row r="880" spans="1:43" s="2007" customFormat="1" x14ac:dyDescent="0.25">
      <c r="A880" s="2007">
        <v>1</v>
      </c>
      <c r="B880" s="4" t="s">
        <v>303</v>
      </c>
      <c r="C880" s="2627"/>
      <c r="D880" s="286"/>
      <c r="E880" s="467"/>
      <c r="F880" s="2628"/>
      <c r="G880" s="2628"/>
      <c r="H880" s="2628"/>
      <c r="I880" s="2629"/>
      <c r="J880" s="2629"/>
      <c r="K880" s="2630"/>
      <c r="L880" s="512"/>
      <c r="M880" s="512"/>
      <c r="N880" s="512"/>
      <c r="O880" s="512"/>
      <c r="P880" s="512"/>
      <c r="Q880" s="2622"/>
      <c r="R880" s="2622"/>
      <c r="S880" s="2622"/>
      <c r="T880" s="2622"/>
      <c r="U880" s="2622"/>
      <c r="V880" s="2622"/>
      <c r="W880" s="2622"/>
      <c r="X880" s="2622"/>
      <c r="Y880" s="2622"/>
      <c r="Z880" s="2622"/>
      <c r="AA880" s="2622"/>
      <c r="AB880" s="2622"/>
      <c r="AC880" s="2622"/>
      <c r="AD880" s="2622"/>
      <c r="AE880" s="2622"/>
      <c r="AF880" s="2622"/>
      <c r="AG880" s="2622"/>
      <c r="AH880" s="2622"/>
      <c r="AI880" s="2622"/>
      <c r="AJ880" s="915"/>
      <c r="AK880" s="2624"/>
      <c r="AM880" s="2938"/>
      <c r="AQ880" s="1984"/>
    </row>
    <row r="881" spans="1:43" s="2007" customFormat="1" ht="30" x14ac:dyDescent="0.25">
      <c r="A881" s="2007">
        <v>1</v>
      </c>
      <c r="B881" s="504" t="s">
        <v>442</v>
      </c>
      <c r="C881" s="2627"/>
      <c r="D881" s="286"/>
      <c r="E881" s="467">
        <f>E882+E883/4+E884</f>
        <v>0</v>
      </c>
      <c r="F881" s="512">
        <f>F882+F883/4+F884</f>
        <v>0</v>
      </c>
      <c r="G881" s="512">
        <f>G882+G883/4+G884</f>
        <v>0</v>
      </c>
      <c r="H881" s="512"/>
      <c r="I881" s="2629"/>
      <c r="J881" s="2629"/>
      <c r="K881" s="2630"/>
      <c r="L881" s="512"/>
      <c r="M881" s="512"/>
      <c r="N881" s="512"/>
      <c r="O881" s="512"/>
      <c r="P881" s="512"/>
      <c r="Q881" s="2622"/>
      <c r="R881" s="2622"/>
      <c r="S881" s="2622"/>
      <c r="T881" s="2622"/>
      <c r="U881" s="2622"/>
      <c r="V881" s="2622"/>
      <c r="W881" s="2622"/>
      <c r="X881" s="2622"/>
      <c r="Y881" s="2622"/>
      <c r="Z881" s="2622"/>
      <c r="AA881" s="2622"/>
      <c r="AB881" s="2622"/>
      <c r="AC881" s="2622"/>
      <c r="AD881" s="2622"/>
      <c r="AE881" s="2622"/>
      <c r="AF881" s="2622"/>
      <c r="AG881" s="2622"/>
      <c r="AH881" s="2622"/>
      <c r="AI881" s="2622"/>
      <c r="AJ881" s="915"/>
      <c r="AK881" s="2624"/>
      <c r="AM881" s="2938"/>
      <c r="AQ881" s="1984"/>
    </row>
    <row r="882" spans="1:43" s="2007" customFormat="1" x14ac:dyDescent="0.25">
      <c r="A882" s="2007">
        <v>1</v>
      </c>
      <c r="B882" s="4" t="s">
        <v>443</v>
      </c>
      <c r="C882" s="2627"/>
      <c r="D882" s="286"/>
      <c r="E882" s="126"/>
      <c r="F882" s="512">
        <f>E882/12*$B$4</f>
        <v>0</v>
      </c>
      <c r="G882" s="512"/>
      <c r="H882" s="512"/>
      <c r="I882" s="2629"/>
      <c r="J882" s="2629"/>
      <c r="K882" s="2630"/>
      <c r="L882" s="512"/>
      <c r="M882" s="512"/>
      <c r="N882" s="512"/>
      <c r="O882" s="512"/>
      <c r="P882" s="512"/>
      <c r="Q882" s="2622"/>
      <c r="R882" s="2622"/>
      <c r="S882" s="2622"/>
      <c r="T882" s="2622"/>
      <c r="U882" s="2622"/>
      <c r="V882" s="2622"/>
      <c r="W882" s="2622"/>
      <c r="X882" s="2622"/>
      <c r="Y882" s="2622"/>
      <c r="Z882" s="2622"/>
      <c r="AA882" s="2622"/>
      <c r="AB882" s="2622"/>
      <c r="AC882" s="2622"/>
      <c r="AD882" s="2622"/>
      <c r="AE882" s="2622"/>
      <c r="AF882" s="2622"/>
      <c r="AG882" s="2622"/>
      <c r="AH882" s="2622"/>
      <c r="AI882" s="2622"/>
      <c r="AJ882" s="915"/>
      <c r="AK882" s="2624"/>
      <c r="AM882" s="2938"/>
      <c r="AQ882" s="1984"/>
    </row>
    <row r="883" spans="1:43" s="2007" customFormat="1" ht="30" x14ac:dyDescent="0.25">
      <c r="A883" s="2007">
        <v>1</v>
      </c>
      <c r="B883" s="4" t="s">
        <v>444</v>
      </c>
      <c r="C883" s="2627"/>
      <c r="D883" s="286"/>
      <c r="E883" s="467"/>
      <c r="F883" s="512"/>
      <c r="G883" s="512"/>
      <c r="H883" s="512"/>
      <c r="I883" s="2629"/>
      <c r="J883" s="2629"/>
      <c r="K883" s="2630"/>
      <c r="L883" s="512"/>
      <c r="M883" s="512"/>
      <c r="N883" s="512"/>
      <c r="O883" s="512"/>
      <c r="P883" s="512"/>
      <c r="Q883" s="2622"/>
      <c r="R883" s="2622"/>
      <c r="S883" s="2622"/>
      <c r="T883" s="2622"/>
      <c r="U883" s="2622"/>
      <c r="V883" s="2622"/>
      <c r="W883" s="2622"/>
      <c r="X883" s="2622"/>
      <c r="Y883" s="2622"/>
      <c r="Z883" s="2622"/>
      <c r="AA883" s="2622"/>
      <c r="AB883" s="2622"/>
      <c r="AC883" s="2622"/>
      <c r="AD883" s="2622"/>
      <c r="AE883" s="2622"/>
      <c r="AF883" s="2622"/>
      <c r="AG883" s="2622"/>
      <c r="AH883" s="2622"/>
      <c r="AI883" s="2622"/>
      <c r="AJ883" s="915"/>
      <c r="AK883" s="2624"/>
      <c r="AM883" s="2938"/>
      <c r="AQ883" s="1984"/>
    </row>
    <row r="884" spans="1:43" s="2007" customFormat="1" ht="45" x14ac:dyDescent="0.25">
      <c r="A884" s="2007">
        <v>1</v>
      </c>
      <c r="B884" s="4" t="s">
        <v>445</v>
      </c>
      <c r="C884" s="2627"/>
      <c r="D884" s="286"/>
      <c r="E884" s="793"/>
      <c r="F884" s="478"/>
      <c r="G884" s="478"/>
      <c r="H884" s="512"/>
      <c r="I884" s="2629"/>
      <c r="J884" s="2629"/>
      <c r="K884" s="2630"/>
      <c r="L884" s="512"/>
      <c r="M884" s="512"/>
      <c r="N884" s="512"/>
      <c r="O884" s="512"/>
      <c r="P884" s="512"/>
      <c r="Q884" s="2622"/>
      <c r="R884" s="2622"/>
      <c r="S884" s="2622"/>
      <c r="T884" s="2622"/>
      <c r="U884" s="2622"/>
      <c r="V884" s="2622"/>
      <c r="W884" s="2622"/>
      <c r="X884" s="2622"/>
      <c r="Y884" s="2622"/>
      <c r="Z884" s="2622"/>
      <c r="AA884" s="2622"/>
      <c r="AB884" s="2622"/>
      <c r="AC884" s="2622">
        <f>AI884-AH884-AE884</f>
        <v>0</v>
      </c>
      <c r="AD884" s="2622"/>
      <c r="AE884" s="2622"/>
      <c r="AF884" s="2622"/>
      <c r="AG884" s="2622"/>
      <c r="AH884" s="2622"/>
      <c r="AI884" s="2622"/>
      <c r="AJ884" s="915"/>
      <c r="AK884" s="2624"/>
      <c r="AM884" s="2938"/>
      <c r="AQ884" s="1984"/>
    </row>
    <row r="885" spans="1:43" s="2007" customFormat="1" ht="60" x14ac:dyDescent="0.25">
      <c r="A885" s="2007">
        <v>1</v>
      </c>
      <c r="B885" s="4" t="s">
        <v>446</v>
      </c>
      <c r="C885" s="2627"/>
      <c r="D885" s="286"/>
      <c r="E885" s="791"/>
      <c r="F885" s="478">
        <f>E885/12*$B$4</f>
        <v>0</v>
      </c>
      <c r="G885" s="478"/>
      <c r="H885" s="512"/>
      <c r="I885" s="2629"/>
      <c r="J885" s="2629"/>
      <c r="K885" s="2630"/>
      <c r="L885" s="512"/>
      <c r="M885" s="512"/>
      <c r="N885" s="512"/>
      <c r="O885" s="512"/>
      <c r="P885" s="512"/>
      <c r="Q885" s="2622"/>
      <c r="R885" s="2622"/>
      <c r="S885" s="2622"/>
      <c r="T885" s="2622"/>
      <c r="U885" s="2622"/>
      <c r="V885" s="2622"/>
      <c r="W885" s="2622"/>
      <c r="X885" s="2622"/>
      <c r="Y885" s="2622"/>
      <c r="Z885" s="2622"/>
      <c r="AA885" s="2622"/>
      <c r="AB885" s="2622"/>
      <c r="AC885" s="2622">
        <f>AI885-AH885-AE885</f>
        <v>0</v>
      </c>
      <c r="AD885" s="2622"/>
      <c r="AE885" s="2622"/>
      <c r="AF885" s="2622"/>
      <c r="AG885" s="2622"/>
      <c r="AH885" s="2622"/>
      <c r="AI885" s="2622"/>
      <c r="AJ885" s="915"/>
      <c r="AK885" s="2624"/>
      <c r="AM885" s="2938"/>
      <c r="AQ885" s="1984"/>
    </row>
    <row r="886" spans="1:43" s="2007" customFormat="1" ht="45" x14ac:dyDescent="0.25">
      <c r="A886" s="2007">
        <v>1</v>
      </c>
      <c r="B886" s="505" t="s">
        <v>447</v>
      </c>
      <c r="C886" s="2627"/>
      <c r="D886" s="286"/>
      <c r="E886" s="467"/>
      <c r="F886" s="478">
        <f>ROUND(E886/12*$B$4,0)</f>
        <v>0</v>
      </c>
      <c r="G886" s="478"/>
      <c r="H886" s="512"/>
      <c r="I886" s="2629"/>
      <c r="J886" s="2629"/>
      <c r="K886" s="2630"/>
      <c r="L886" s="512"/>
      <c r="M886" s="512"/>
      <c r="N886" s="512"/>
      <c r="O886" s="512"/>
      <c r="P886" s="512"/>
      <c r="Q886" s="2622"/>
      <c r="R886" s="2622"/>
      <c r="S886" s="2622"/>
      <c r="T886" s="2622"/>
      <c r="U886" s="2622"/>
      <c r="V886" s="2622"/>
      <c r="W886" s="2622"/>
      <c r="X886" s="2622"/>
      <c r="Y886" s="2622"/>
      <c r="Z886" s="2622"/>
      <c r="AA886" s="2622"/>
      <c r="AB886" s="2622"/>
      <c r="AC886" s="2622"/>
      <c r="AD886" s="2622"/>
      <c r="AE886" s="2622"/>
      <c r="AF886" s="2622"/>
      <c r="AG886" s="2622"/>
      <c r="AH886" s="2622"/>
      <c r="AI886" s="2622"/>
      <c r="AJ886" s="915"/>
      <c r="AK886" s="2624"/>
      <c r="AM886" s="2938"/>
      <c r="AQ886" s="1984"/>
    </row>
    <row r="887" spans="1:43" s="2007" customFormat="1" ht="90" x14ac:dyDescent="0.25">
      <c r="A887" s="2007">
        <v>1</v>
      </c>
      <c r="B887" s="505" t="s">
        <v>448</v>
      </c>
      <c r="C887" s="2627"/>
      <c r="D887" s="286"/>
      <c r="E887" s="467">
        <v>50</v>
      </c>
      <c r="F887" s="478">
        <f>E887/12*$B$4</f>
        <v>45.833333333333336</v>
      </c>
      <c r="G887" s="478"/>
      <c r="H887" s="512">
        <f>G887/F887*100</f>
        <v>0</v>
      </c>
      <c r="I887" s="2629"/>
      <c r="J887" s="2629"/>
      <c r="K887" s="2630"/>
      <c r="L887" s="512"/>
      <c r="M887" s="512"/>
      <c r="N887" s="512"/>
      <c r="O887" s="512"/>
      <c r="P887" s="512"/>
      <c r="Q887" s="2622"/>
      <c r="R887" s="2622"/>
      <c r="S887" s="2622"/>
      <c r="T887" s="2622"/>
      <c r="U887" s="2622"/>
      <c r="V887" s="2622"/>
      <c r="W887" s="2622"/>
      <c r="X887" s="2622"/>
      <c r="Y887" s="2622"/>
      <c r="Z887" s="2622"/>
      <c r="AA887" s="2622"/>
      <c r="AB887" s="2622"/>
      <c r="AC887" s="2622">
        <f>AI887-AH887-AE887</f>
        <v>0</v>
      </c>
      <c r="AD887" s="2622"/>
      <c r="AE887" s="2622"/>
      <c r="AF887" s="2622">
        <f>AC887-AB887</f>
        <v>0</v>
      </c>
      <c r="AG887" s="2622"/>
      <c r="AH887" s="2622"/>
      <c r="AI887" s="2622"/>
      <c r="AJ887" s="915"/>
      <c r="AK887" s="2624"/>
      <c r="AM887" s="2938"/>
      <c r="AQ887" s="1984"/>
    </row>
    <row r="888" spans="1:43" s="2007" customFormat="1" ht="42" customHeight="1" x14ac:dyDescent="0.25">
      <c r="A888" s="2007">
        <v>1</v>
      </c>
      <c r="B888" s="286" t="s">
        <v>467</v>
      </c>
      <c r="C888" s="2627"/>
      <c r="D888" s="286"/>
      <c r="E888" s="467">
        <v>8908</v>
      </c>
      <c r="F888" s="478">
        <f>E888/12*$B$4</f>
        <v>8165.666666666667</v>
      </c>
      <c r="G888" s="478">
        <v>8308</v>
      </c>
      <c r="H888" s="512">
        <f>G888/F888*100</f>
        <v>101.74307058007102</v>
      </c>
      <c r="I888" s="2629"/>
      <c r="J888" s="2629"/>
      <c r="K888" s="2630"/>
      <c r="L888" s="512"/>
      <c r="M888" s="512"/>
      <c r="N888" s="512"/>
      <c r="O888" s="512"/>
      <c r="P888" s="512"/>
      <c r="Q888" s="2622">
        <v>20933.8</v>
      </c>
      <c r="R888" s="2622">
        <v>20933.8</v>
      </c>
      <c r="S888" s="2622">
        <v>20933.8</v>
      </c>
      <c r="T888" s="2622">
        <v>20933.8</v>
      </c>
      <c r="U888" s="2622">
        <v>20933.8</v>
      </c>
      <c r="V888" s="2622">
        <v>20933.8</v>
      </c>
      <c r="W888" s="2622">
        <v>20933.8</v>
      </c>
      <c r="X888" s="2622">
        <v>20933.8</v>
      </c>
      <c r="Y888" s="2622">
        <v>20933.8</v>
      </c>
      <c r="Z888" s="2622">
        <v>20933.8</v>
      </c>
      <c r="AA888" s="2622">
        <v>20933.8</v>
      </c>
      <c r="AB888" s="2622">
        <f>Q888/12*$B$4+(R888-Q888)/11*10+(S888-R888)/10*9+(T888-S888)/9*8+(U888-T888)/8*7+(V888-U888)/7*6+(W888-V888)/6*5+(X888-W888)/5*4+(Y888-X888)/4*3+(Z888-Y888)/3*2+(AA888-Z888)/2*1</f>
        <v>19189.316666666666</v>
      </c>
      <c r="AC888" s="2622">
        <f>AI888-AH888-AE888</f>
        <v>18135.52908</v>
      </c>
      <c r="AD888" s="2622"/>
      <c r="AE888" s="2622"/>
      <c r="AF888" s="2622">
        <f>AC888-AB888</f>
        <v>-1053.7875866666654</v>
      </c>
      <c r="AG888" s="2622"/>
      <c r="AH888" s="2622">
        <v>-0.24697999999999998</v>
      </c>
      <c r="AI888" s="2622">
        <v>18135.2821</v>
      </c>
      <c r="AJ888" s="915"/>
      <c r="AK888" s="2624"/>
      <c r="AM888" s="2938"/>
      <c r="AQ888" s="1984"/>
    </row>
    <row r="889" spans="1:43" s="2007" customFormat="1" ht="29.25" x14ac:dyDescent="0.25">
      <c r="A889" s="2007">
        <v>1</v>
      </c>
      <c r="B889" s="1979" t="s">
        <v>311</v>
      </c>
      <c r="C889" s="2627"/>
      <c r="D889" s="286"/>
      <c r="E889" s="465">
        <f>E890</f>
        <v>200</v>
      </c>
      <c r="F889" s="2636">
        <f>F890</f>
        <v>183.33333333333334</v>
      </c>
      <c r="G889" s="2636">
        <f>G890</f>
        <v>1</v>
      </c>
      <c r="H889" s="2628">
        <f>G889/F889*100</f>
        <v>0.54545454545454541</v>
      </c>
      <c r="I889" s="2629"/>
      <c r="J889" s="2629"/>
      <c r="K889" s="2630"/>
      <c r="L889" s="512"/>
      <c r="M889" s="512"/>
      <c r="N889" s="512"/>
      <c r="O889" s="512"/>
      <c r="P889" s="512"/>
      <c r="Q889" s="2622"/>
      <c r="R889" s="2622"/>
      <c r="S889" s="2622"/>
      <c r="T889" s="2622"/>
      <c r="U889" s="2622"/>
      <c r="V889" s="2622"/>
      <c r="W889" s="2622"/>
      <c r="X889" s="2622"/>
      <c r="Y889" s="2622"/>
      <c r="Z889" s="2622"/>
      <c r="AA889" s="2622"/>
      <c r="AB889" s="2622"/>
      <c r="AC889" s="2622">
        <f>AI889-AH889-AE889</f>
        <v>0</v>
      </c>
      <c r="AD889" s="2622"/>
      <c r="AE889" s="2622"/>
      <c r="AF889" s="2622"/>
      <c r="AG889" s="2622"/>
      <c r="AH889" s="2622"/>
      <c r="AI889" s="2622"/>
      <c r="AJ889" s="915"/>
      <c r="AK889" s="2624"/>
      <c r="AM889" s="2938"/>
      <c r="AQ889" s="1984"/>
    </row>
    <row r="890" spans="1:43" s="2007" customFormat="1" x14ac:dyDescent="0.25">
      <c r="A890" s="2007">
        <v>1</v>
      </c>
      <c r="B890" s="286" t="s">
        <v>319</v>
      </c>
      <c r="C890" s="2627"/>
      <c r="D890" s="286"/>
      <c r="E890" s="465">
        <v>200</v>
      </c>
      <c r="F890" s="478">
        <f>E890/12*$B$4</f>
        <v>183.33333333333334</v>
      </c>
      <c r="G890" s="478">
        <v>1</v>
      </c>
      <c r="H890" s="512">
        <f>G890/F890*100</f>
        <v>0.54545454545454541</v>
      </c>
      <c r="I890" s="2629"/>
      <c r="J890" s="2629"/>
      <c r="K890" s="2630"/>
      <c r="L890" s="512"/>
      <c r="M890" s="512"/>
      <c r="N890" s="512"/>
      <c r="O890" s="512"/>
      <c r="P890" s="512"/>
      <c r="Q890" s="2622"/>
      <c r="R890" s="2622"/>
      <c r="S890" s="2622"/>
      <c r="T890" s="2622"/>
      <c r="U890" s="2622"/>
      <c r="V890" s="2622"/>
      <c r="W890" s="2622"/>
      <c r="X890" s="2622"/>
      <c r="Y890" s="2622"/>
      <c r="Z890" s="2622"/>
      <c r="AA890" s="2622"/>
      <c r="AB890" s="2622"/>
      <c r="AC890" s="2622">
        <f>AI890-AH890-AE890</f>
        <v>0</v>
      </c>
      <c r="AD890" s="2622"/>
      <c r="AE890" s="2622"/>
      <c r="AF890" s="2622"/>
      <c r="AG890" s="2622"/>
      <c r="AH890" s="2622"/>
      <c r="AI890" s="2622"/>
      <c r="AJ890" s="915"/>
      <c r="AK890" s="2624"/>
      <c r="AM890" s="2938"/>
      <c r="AQ890" s="1984"/>
    </row>
    <row r="891" spans="1:43" s="2007" customFormat="1" x14ac:dyDescent="0.25">
      <c r="A891" s="2007">
        <v>1</v>
      </c>
      <c r="B891" s="286" t="s">
        <v>320</v>
      </c>
      <c r="C891" s="2641"/>
      <c r="D891" s="286"/>
      <c r="E891" s="465"/>
      <c r="F891" s="2642"/>
      <c r="G891" s="478"/>
      <c r="H891" s="2643"/>
      <c r="I891" s="2644"/>
      <c r="J891" s="2644"/>
      <c r="K891" s="2645"/>
      <c r="L891" s="2643"/>
      <c r="M891" s="2643"/>
      <c r="N891" s="2643"/>
      <c r="O891" s="2643"/>
      <c r="P891" s="2643"/>
      <c r="Q891" s="2622"/>
      <c r="R891" s="2622"/>
      <c r="S891" s="2622"/>
      <c r="T891" s="2622"/>
      <c r="U891" s="2622"/>
      <c r="V891" s="2622"/>
      <c r="W891" s="2622"/>
      <c r="X891" s="2622"/>
      <c r="Y891" s="2622"/>
      <c r="Z891" s="2622"/>
      <c r="AA891" s="2622"/>
      <c r="AB891" s="2646"/>
      <c r="AC891" s="2622">
        <f>AI891-AH891-AE891</f>
        <v>0</v>
      </c>
      <c r="AD891" s="2646"/>
      <c r="AE891" s="2646"/>
      <c r="AF891" s="2622"/>
      <c r="AG891" s="2622"/>
      <c r="AH891" s="2622"/>
      <c r="AI891" s="2622"/>
      <c r="AJ891" s="915"/>
      <c r="AK891" s="2624"/>
      <c r="AM891" s="2938"/>
      <c r="AQ891" s="1984"/>
    </row>
    <row r="892" spans="1:43" s="2007" customFormat="1" ht="29.25" x14ac:dyDescent="0.25">
      <c r="A892" s="2007">
        <v>1</v>
      </c>
      <c r="B892" s="1979" t="s">
        <v>304</v>
      </c>
      <c r="C892" s="2627"/>
      <c r="D892" s="2647"/>
      <c r="E892" s="465">
        <f>E893</f>
        <v>11000</v>
      </c>
      <c r="F892" s="2642">
        <f>F893</f>
        <v>10083.333333333332</v>
      </c>
      <c r="G892" s="2648">
        <f>G893</f>
        <v>13972</v>
      </c>
      <c r="H892" s="2643">
        <f>G892/F892*100</f>
        <v>138.56528925619835</v>
      </c>
      <c r="I892" s="2644"/>
      <c r="J892" s="2644"/>
      <c r="K892" s="2645"/>
      <c r="L892" s="2643"/>
      <c r="M892" s="2643"/>
      <c r="N892" s="2643"/>
      <c r="O892" s="2643"/>
      <c r="P892" s="2643"/>
      <c r="Q892" s="2622"/>
      <c r="R892" s="2622"/>
      <c r="S892" s="2622"/>
      <c r="T892" s="2622"/>
      <c r="U892" s="2622"/>
      <c r="V892" s="2622"/>
      <c r="W892" s="2622"/>
      <c r="X892" s="2622"/>
      <c r="Y892" s="2622"/>
      <c r="Z892" s="2622"/>
      <c r="AA892" s="2622"/>
      <c r="AB892" s="2646"/>
      <c r="AC892" s="2649"/>
      <c r="AD892" s="2646"/>
      <c r="AE892" s="2646"/>
      <c r="AF892" s="2622"/>
      <c r="AG892" s="2622"/>
      <c r="AH892" s="2622"/>
      <c r="AI892" s="2622"/>
      <c r="AJ892" s="915"/>
      <c r="AK892" s="2624"/>
      <c r="AM892" s="2938"/>
      <c r="AQ892" s="1984"/>
    </row>
    <row r="893" spans="1:43" s="2007" customFormat="1" ht="30" x14ac:dyDescent="0.25">
      <c r="A893" s="2007">
        <v>1</v>
      </c>
      <c r="B893" s="148" t="s">
        <v>191</v>
      </c>
      <c r="C893" s="2627"/>
      <c r="D893" s="2647"/>
      <c r="E893" s="463">
        <v>11000</v>
      </c>
      <c r="F893" s="2642">
        <f>E893/12*$B$4</f>
        <v>10083.333333333332</v>
      </c>
      <c r="G893" s="2648">
        <v>13972</v>
      </c>
      <c r="H893" s="2643">
        <f>G893/F893*100</f>
        <v>138.56528925619835</v>
      </c>
      <c r="I893" s="2644"/>
      <c r="J893" s="2644"/>
      <c r="K893" s="2645"/>
      <c r="L893" s="2643"/>
      <c r="M893" s="2643"/>
      <c r="N893" s="2643"/>
      <c r="O893" s="2643"/>
      <c r="P893" s="2643"/>
      <c r="Q893" s="2622"/>
      <c r="R893" s="2622"/>
      <c r="S893" s="2622"/>
      <c r="T893" s="2622"/>
      <c r="U893" s="2622"/>
      <c r="V893" s="2622"/>
      <c r="W893" s="2622"/>
      <c r="X893" s="2622"/>
      <c r="Y893" s="2622"/>
      <c r="Z893" s="2622"/>
      <c r="AA893" s="2622"/>
      <c r="AB893" s="2646"/>
      <c r="AC893" s="2622"/>
      <c r="AD893" s="2646"/>
      <c r="AE893" s="2646"/>
      <c r="AF893" s="2622"/>
      <c r="AG893" s="2622"/>
      <c r="AH893" s="2622"/>
      <c r="AI893" s="2622"/>
      <c r="AJ893" s="915"/>
      <c r="AK893" s="2624"/>
      <c r="AM893" s="2938"/>
      <c r="AQ893" s="1984"/>
    </row>
    <row r="894" spans="1:43" s="2007" customFormat="1" ht="72" x14ac:dyDescent="0.25">
      <c r="A894" s="2007">
        <v>1</v>
      </c>
      <c r="B894" s="1979" t="s">
        <v>312</v>
      </c>
      <c r="C894" s="2650"/>
      <c r="D894" s="2647"/>
      <c r="E894" s="463">
        <v>4000</v>
      </c>
      <c r="F894" s="2642">
        <f>E894/12*$B$4</f>
        <v>3666.6666666666665</v>
      </c>
      <c r="G894" s="2648">
        <v>7538</v>
      </c>
      <c r="H894" s="2643">
        <f>G894/F894*100</f>
        <v>205.58181818181816</v>
      </c>
      <c r="I894" s="2644"/>
      <c r="J894" s="2644"/>
      <c r="K894" s="2645"/>
      <c r="L894" s="2643"/>
      <c r="M894" s="2643"/>
      <c r="N894" s="2643"/>
      <c r="O894" s="2643"/>
      <c r="P894" s="2643"/>
      <c r="Q894" s="2622"/>
      <c r="R894" s="2622"/>
      <c r="S894" s="2622"/>
      <c r="T894" s="2622"/>
      <c r="U894" s="2622"/>
      <c r="V894" s="2622"/>
      <c r="W894" s="2622"/>
      <c r="X894" s="2622"/>
      <c r="Y894" s="2622"/>
      <c r="Z894" s="2622"/>
      <c r="AA894" s="2622"/>
      <c r="AB894" s="2646"/>
      <c r="AC894" s="2622"/>
      <c r="AD894" s="2646"/>
      <c r="AE894" s="2646"/>
      <c r="AF894" s="2622"/>
      <c r="AG894" s="2622"/>
      <c r="AH894" s="2622"/>
      <c r="AI894" s="2622"/>
      <c r="AJ894" s="915"/>
      <c r="AK894" s="2624"/>
      <c r="AM894" s="2938"/>
      <c r="AQ894" s="1984"/>
    </row>
    <row r="895" spans="1:43" s="2007" customFormat="1" x14ac:dyDescent="0.25">
      <c r="A895" s="2007">
        <v>1</v>
      </c>
      <c r="B895" s="151" t="s">
        <v>132</v>
      </c>
      <c r="C895" s="2651"/>
      <c r="D895" s="2652"/>
      <c r="E895" s="2653">
        <f>SUM(E896:E910)</f>
        <v>8870</v>
      </c>
      <c r="F895" s="2636">
        <f>SUM(F896:F910)</f>
        <v>8132</v>
      </c>
      <c r="G895" s="513">
        <f>SUM(G896:G910)</f>
        <v>15020</v>
      </c>
      <c r="H895" s="2628">
        <f>G895/F895*100</f>
        <v>184.70241023118544</v>
      </c>
      <c r="I895" s="2644"/>
      <c r="J895" s="2644"/>
      <c r="K895" s="2645"/>
      <c r="L895" s="2643"/>
      <c r="M895" s="2643"/>
      <c r="N895" s="2643"/>
      <c r="O895" s="2643"/>
      <c r="P895" s="2643"/>
      <c r="Q895" s="2622">
        <v>17991.263300000002</v>
      </c>
      <c r="R895" s="2622">
        <v>17991.263300000002</v>
      </c>
      <c r="S895" s="2622">
        <v>17550.699100000002</v>
      </c>
      <c r="T895" s="2622">
        <v>17550.699100000002</v>
      </c>
      <c r="U895" s="2622">
        <v>17550.699100000002</v>
      </c>
      <c r="V895" s="2622">
        <v>17550.699100000002</v>
      </c>
      <c r="W895" s="2622">
        <v>17550.699100000002</v>
      </c>
      <c r="X895" s="2622">
        <v>17550.699100000002</v>
      </c>
      <c r="Y895" s="2622">
        <v>17550.699100000002</v>
      </c>
      <c r="Z895" s="2622">
        <v>17550.699100000002</v>
      </c>
      <c r="AA895" s="2622">
        <v>17550.699100000002</v>
      </c>
      <c r="AB895" s="2631">
        <f>Q895/12*$B$4+(R895-Q895)/11*10+(S895-R895)/10*9+(T895-S895)/9*8+(U895-T895)/8*7+(V895-U895)/7*6+(W895-V895)/6*5+(X895-W895)/5*4+(Y895-X895)/4*3+(Z895-Y895)/3*2+(AA895-Z895)/2*1</f>
        <v>16095.483578333336</v>
      </c>
      <c r="AC895" s="2622">
        <f>AI895-AH895-AE895</f>
        <v>25779.008310000005</v>
      </c>
      <c r="AD895" s="2646"/>
      <c r="AE895" s="2646">
        <v>121.74642</v>
      </c>
      <c r="AF895" s="2622">
        <f>AC895-AB895</f>
        <v>9683.5247316666682</v>
      </c>
      <c r="AG895" s="2622"/>
      <c r="AH895" s="2622">
        <v>0</v>
      </c>
      <c r="AI895" s="2622">
        <v>25900.754730000004</v>
      </c>
      <c r="AJ895" s="915"/>
      <c r="AK895" s="2624"/>
      <c r="AM895" s="2938"/>
      <c r="AQ895" s="1984"/>
    </row>
    <row r="896" spans="1:43" s="2007" customFormat="1" x14ac:dyDescent="0.25">
      <c r="A896" s="2007">
        <v>1</v>
      </c>
      <c r="B896" s="446" t="s">
        <v>243</v>
      </c>
      <c r="C896" s="434"/>
      <c r="D896" s="146"/>
      <c r="E896" s="2654">
        <v>560</v>
      </c>
      <c r="F896" s="478">
        <f t="shared" ref="F896:F901" si="178">ROUND(E896/12*$B$4,0)</f>
        <v>513</v>
      </c>
      <c r="G896" s="478">
        <v>589</v>
      </c>
      <c r="H896" s="478">
        <f>G896/F896*100</f>
        <v>114.81481481481481</v>
      </c>
      <c r="I896" s="2644"/>
      <c r="J896" s="2644"/>
      <c r="K896" s="2645"/>
      <c r="L896" s="2643"/>
      <c r="M896" s="2643"/>
      <c r="N896" s="2643"/>
      <c r="O896" s="2643"/>
      <c r="P896" s="2643"/>
      <c r="Q896" s="2649"/>
      <c r="R896" s="2649"/>
      <c r="S896" s="2649"/>
      <c r="T896" s="2649"/>
      <c r="U896" s="2649"/>
      <c r="V896" s="2649"/>
      <c r="W896" s="2649"/>
      <c r="X896" s="2649"/>
      <c r="Y896" s="2649"/>
      <c r="Z896" s="2649"/>
      <c r="AA896" s="2649"/>
      <c r="AB896" s="2622"/>
      <c r="AC896" s="2622"/>
      <c r="AD896" s="2646"/>
      <c r="AE896" s="2622"/>
      <c r="AF896" s="2622"/>
      <c r="AG896" s="2622"/>
      <c r="AH896" s="2622"/>
      <c r="AI896" s="2622"/>
      <c r="AJ896" s="915"/>
      <c r="AK896" s="2624"/>
      <c r="AM896" s="2938"/>
      <c r="AQ896" s="1984"/>
    </row>
    <row r="897" spans="1:43" s="2007" customFormat="1" ht="30" x14ac:dyDescent="0.25">
      <c r="A897" s="2007">
        <v>1</v>
      </c>
      <c r="B897" s="446" t="s">
        <v>405</v>
      </c>
      <c r="C897" s="434"/>
      <c r="D897" s="146"/>
      <c r="E897" s="2654"/>
      <c r="F897" s="478">
        <f t="shared" si="178"/>
        <v>0</v>
      </c>
      <c r="G897" s="478"/>
      <c r="H897" s="478"/>
      <c r="I897" s="2644"/>
      <c r="J897" s="2644"/>
      <c r="K897" s="2645"/>
      <c r="L897" s="2643"/>
      <c r="M897" s="2643"/>
      <c r="N897" s="2643"/>
      <c r="O897" s="2643"/>
      <c r="P897" s="2643"/>
      <c r="Q897" s="2643"/>
      <c r="R897" s="2643"/>
      <c r="S897" s="2643"/>
      <c r="T897" s="2643"/>
      <c r="U897" s="2643"/>
      <c r="V897" s="2643"/>
      <c r="W897" s="2643"/>
      <c r="X897" s="2643"/>
      <c r="Y897" s="2643"/>
      <c r="Z897" s="2643"/>
      <c r="AA897" s="2643"/>
      <c r="AB897" s="2622"/>
      <c r="AC897" s="2622"/>
      <c r="AD897" s="2646"/>
      <c r="AE897" s="2622"/>
      <c r="AF897" s="2622"/>
      <c r="AG897" s="2622"/>
      <c r="AH897" s="2622"/>
      <c r="AI897" s="2622"/>
      <c r="AJ897" s="915"/>
      <c r="AK897" s="2624"/>
      <c r="AM897" s="2938"/>
      <c r="AQ897" s="1984"/>
    </row>
    <row r="898" spans="1:43" s="2007" customFormat="1" x14ac:dyDescent="0.25">
      <c r="A898" s="2007">
        <v>1</v>
      </c>
      <c r="B898" s="2655" t="s">
        <v>65</v>
      </c>
      <c r="C898" s="434"/>
      <c r="D898" s="146"/>
      <c r="E898" s="2654">
        <v>750</v>
      </c>
      <c r="F898" s="478">
        <f t="shared" si="178"/>
        <v>688</v>
      </c>
      <c r="G898" s="478">
        <v>3414</v>
      </c>
      <c r="H898" s="478">
        <f>G898/F898*100</f>
        <v>496.22093023255809</v>
      </c>
      <c r="I898" s="2644"/>
      <c r="J898" s="2644"/>
      <c r="K898" s="2645"/>
      <c r="L898" s="2643"/>
      <c r="M898" s="2643"/>
      <c r="N898" s="2643"/>
      <c r="O898" s="2643"/>
      <c r="P898" s="2643"/>
      <c r="Q898" s="2622"/>
      <c r="R898" s="2622"/>
      <c r="S898" s="2622"/>
      <c r="T898" s="2622"/>
      <c r="U898" s="2622"/>
      <c r="V898" s="2622"/>
      <c r="W898" s="2622"/>
      <c r="X898" s="2622"/>
      <c r="Y898" s="2622"/>
      <c r="Z898" s="2622"/>
      <c r="AA898" s="2622"/>
      <c r="AB898" s="2622"/>
      <c r="AC898" s="2622"/>
      <c r="AD898" s="2646"/>
      <c r="AE898" s="2649"/>
      <c r="AF898" s="2649"/>
      <c r="AG898" s="2622"/>
      <c r="AH898" s="2622"/>
      <c r="AI898" s="2622"/>
      <c r="AJ898" s="915"/>
      <c r="AK898" s="2624"/>
      <c r="AM898" s="2938"/>
      <c r="AQ898" s="1984"/>
    </row>
    <row r="899" spans="1:43" s="2007" customFormat="1" ht="30" x14ac:dyDescent="0.25">
      <c r="A899" s="2007">
        <v>1</v>
      </c>
      <c r="B899" s="446" t="s">
        <v>122</v>
      </c>
      <c r="C899" s="434"/>
      <c r="D899" s="146"/>
      <c r="E899" s="2654">
        <v>460</v>
      </c>
      <c r="F899" s="478">
        <f t="shared" si="178"/>
        <v>422</v>
      </c>
      <c r="G899" s="478">
        <v>590</v>
      </c>
      <c r="H899" s="478">
        <f>G899/F899*100</f>
        <v>139.81042654028434</v>
      </c>
      <c r="I899" s="2644"/>
      <c r="J899" s="2644"/>
      <c r="K899" s="2645"/>
      <c r="L899" s="2643"/>
      <c r="M899" s="2643"/>
      <c r="N899" s="2643"/>
      <c r="O899" s="2643"/>
      <c r="P899" s="2643"/>
      <c r="Q899" s="2622"/>
      <c r="R899" s="2622"/>
      <c r="S899" s="2622"/>
      <c r="T899" s="2622"/>
      <c r="U899" s="2622"/>
      <c r="V899" s="2622"/>
      <c r="W899" s="2622"/>
      <c r="X899" s="2622"/>
      <c r="Y899" s="2622"/>
      <c r="Z899" s="2622"/>
      <c r="AA899" s="2622"/>
      <c r="AB899" s="2622"/>
      <c r="AC899" s="2622"/>
      <c r="AD899" s="2646"/>
      <c r="AE899" s="2646"/>
      <c r="AF899" s="2622"/>
      <c r="AG899" s="2649"/>
      <c r="AH899" s="2622"/>
      <c r="AI899" s="2622"/>
      <c r="AJ899" s="915"/>
      <c r="AK899" s="2624"/>
      <c r="AM899" s="2938"/>
      <c r="AQ899" s="1984"/>
    </row>
    <row r="900" spans="1:43" s="2007" customFormat="1" ht="45" x14ac:dyDescent="0.25">
      <c r="A900" s="2007">
        <v>1</v>
      </c>
      <c r="B900" s="446" t="s">
        <v>295</v>
      </c>
      <c r="C900" s="434"/>
      <c r="D900" s="146"/>
      <c r="E900" s="2654">
        <v>1750</v>
      </c>
      <c r="F900" s="478">
        <f t="shared" si="178"/>
        <v>1604</v>
      </c>
      <c r="G900" s="478">
        <v>3512</v>
      </c>
      <c r="H900" s="478">
        <f>G900/F900*100</f>
        <v>218.95261845386534</v>
      </c>
      <c r="I900" s="2644"/>
      <c r="J900" s="2644"/>
      <c r="K900" s="2645"/>
      <c r="L900" s="2643"/>
      <c r="M900" s="2643"/>
      <c r="N900" s="2643"/>
      <c r="O900" s="2643"/>
      <c r="P900" s="2643"/>
      <c r="Q900" s="2622"/>
      <c r="R900" s="2622"/>
      <c r="S900" s="2622"/>
      <c r="T900" s="2622"/>
      <c r="U900" s="2622"/>
      <c r="V900" s="2622"/>
      <c r="W900" s="2622"/>
      <c r="X900" s="2622"/>
      <c r="Y900" s="2622"/>
      <c r="Z900" s="2622"/>
      <c r="AA900" s="2622"/>
      <c r="AB900" s="2622"/>
      <c r="AC900" s="2622"/>
      <c r="AD900" s="2646"/>
      <c r="AE900" s="2646"/>
      <c r="AF900" s="2622"/>
      <c r="AG900" s="2622"/>
      <c r="AH900" s="2622"/>
      <c r="AI900" s="2622"/>
      <c r="AJ900" s="915"/>
      <c r="AK900" s="2624"/>
      <c r="AM900" s="2938"/>
      <c r="AQ900" s="1984"/>
    </row>
    <row r="901" spans="1:43" s="2007" customFormat="1" ht="90" x14ac:dyDescent="0.25">
      <c r="A901" s="2007">
        <v>1</v>
      </c>
      <c r="B901" s="446" t="s">
        <v>306</v>
      </c>
      <c r="C901" s="796"/>
      <c r="D901" s="150"/>
      <c r="E901" s="2654">
        <v>2000</v>
      </c>
      <c r="F901" s="478">
        <f t="shared" si="178"/>
        <v>1833</v>
      </c>
      <c r="G901" s="478">
        <v>2841</v>
      </c>
      <c r="H901" s="478">
        <f>G901/F901*100</f>
        <v>154.99181669394434</v>
      </c>
      <c r="I901" s="2644"/>
      <c r="J901" s="2644"/>
      <c r="K901" s="2645"/>
      <c r="L901" s="2643"/>
      <c r="M901" s="2643"/>
      <c r="N901" s="2643"/>
      <c r="O901" s="2643"/>
      <c r="P901" s="2643"/>
      <c r="Q901" s="2622"/>
      <c r="R901" s="2622"/>
      <c r="S901" s="2622"/>
      <c r="T901" s="2622"/>
      <c r="U901" s="2622"/>
      <c r="V901" s="2622"/>
      <c r="W901" s="2622"/>
      <c r="X901" s="2622"/>
      <c r="Y901" s="2622"/>
      <c r="Z901" s="2622"/>
      <c r="AA901" s="2622"/>
      <c r="AB901" s="2622"/>
      <c r="AC901" s="2622"/>
      <c r="AD901" s="2646"/>
      <c r="AE901" s="2646"/>
      <c r="AF901" s="2646"/>
      <c r="AG901" s="2646"/>
      <c r="AH901" s="2622"/>
      <c r="AI901" s="2622"/>
      <c r="AJ901" s="915"/>
      <c r="AK901" s="2624"/>
      <c r="AM901" s="2938"/>
      <c r="AQ901" s="1984"/>
    </row>
    <row r="902" spans="1:43" s="2007" customFormat="1" ht="90" x14ac:dyDescent="0.25">
      <c r="B902" s="446" t="s">
        <v>689</v>
      </c>
      <c r="C902" s="796"/>
      <c r="D902" s="150"/>
      <c r="E902" s="2654"/>
      <c r="F902" s="478"/>
      <c r="G902" s="478">
        <v>9</v>
      </c>
      <c r="H902" s="478"/>
      <c r="I902" s="2644"/>
      <c r="J902" s="2644"/>
      <c r="K902" s="2645"/>
      <c r="L902" s="2643"/>
      <c r="M902" s="2643"/>
      <c r="N902" s="2643"/>
      <c r="O902" s="2643"/>
      <c r="P902" s="2643"/>
      <c r="Q902" s="2646"/>
      <c r="R902" s="2646"/>
      <c r="S902" s="2646"/>
      <c r="T902" s="2646"/>
      <c r="U902" s="2646"/>
      <c r="V902" s="2646"/>
      <c r="W902" s="2646"/>
      <c r="X902" s="2646"/>
      <c r="Y902" s="2646"/>
      <c r="Z902" s="2646"/>
      <c r="AA902" s="2646"/>
      <c r="AB902" s="2622"/>
      <c r="AC902" s="2622"/>
      <c r="AD902" s="2646"/>
      <c r="AE902" s="2646"/>
      <c r="AF902" s="2646"/>
      <c r="AG902" s="2646"/>
      <c r="AH902" s="2622"/>
      <c r="AI902" s="2622"/>
      <c r="AJ902" s="915"/>
      <c r="AK902" s="2624"/>
      <c r="AM902" s="2938"/>
      <c r="AQ902" s="1984"/>
    </row>
    <row r="903" spans="1:43" s="2007" customFormat="1" ht="60" x14ac:dyDescent="0.25">
      <c r="A903" s="2007">
        <v>1</v>
      </c>
      <c r="B903" s="446" t="s">
        <v>450</v>
      </c>
      <c r="C903" s="796"/>
      <c r="D903" s="150"/>
      <c r="E903" s="2654">
        <v>20</v>
      </c>
      <c r="F903" s="478">
        <f>ROUND(E903/12*$B$4,0)</f>
        <v>18</v>
      </c>
      <c r="G903" s="478">
        <v>23</v>
      </c>
      <c r="H903" s="478">
        <f>G903/F903*100</f>
        <v>127.77777777777777</v>
      </c>
      <c r="I903" s="2644"/>
      <c r="J903" s="2644"/>
      <c r="K903" s="2645"/>
      <c r="L903" s="2643"/>
      <c r="M903" s="2643"/>
      <c r="N903" s="2643"/>
      <c r="O903" s="2643"/>
      <c r="P903" s="2643"/>
      <c r="Q903" s="2646"/>
      <c r="R903" s="2646"/>
      <c r="S903" s="2646"/>
      <c r="T903" s="2646"/>
      <c r="U903" s="2646"/>
      <c r="V903" s="2646"/>
      <c r="W903" s="2646"/>
      <c r="X903" s="2646"/>
      <c r="Y903" s="2646"/>
      <c r="Z903" s="2646"/>
      <c r="AA903" s="2646"/>
      <c r="AB903" s="2622"/>
      <c r="AC903" s="2622"/>
      <c r="AD903" s="2646"/>
      <c r="AE903" s="2646"/>
      <c r="AF903" s="2646"/>
      <c r="AG903" s="2646"/>
      <c r="AH903" s="2622"/>
      <c r="AI903" s="2622"/>
      <c r="AJ903" s="915"/>
      <c r="AK903" s="2624"/>
      <c r="AM903" s="2938"/>
      <c r="AQ903" s="1984"/>
    </row>
    <row r="904" spans="1:43" s="2007" customFormat="1" ht="75" x14ac:dyDescent="0.25">
      <c r="B904" s="446" t="s">
        <v>697</v>
      </c>
      <c r="C904" s="796"/>
      <c r="D904" s="150"/>
      <c r="E904" s="2654"/>
      <c r="F904" s="478"/>
      <c r="G904" s="478">
        <v>9</v>
      </c>
      <c r="H904" s="478"/>
      <c r="I904" s="2644"/>
      <c r="J904" s="2644"/>
      <c r="K904" s="2645"/>
      <c r="L904" s="2643"/>
      <c r="M904" s="2643"/>
      <c r="N904" s="2643"/>
      <c r="O904" s="2643"/>
      <c r="P904" s="2643"/>
      <c r="Q904" s="2646"/>
      <c r="R904" s="2646"/>
      <c r="S904" s="2646"/>
      <c r="T904" s="2646"/>
      <c r="U904" s="2646"/>
      <c r="V904" s="2646"/>
      <c r="W904" s="2646"/>
      <c r="X904" s="2646"/>
      <c r="Y904" s="2646"/>
      <c r="Z904" s="2646"/>
      <c r="AA904" s="2646"/>
      <c r="AB904" s="2622"/>
      <c r="AC904" s="2622"/>
      <c r="AD904" s="2646"/>
      <c r="AE904" s="2646"/>
      <c r="AF904" s="2646"/>
      <c r="AG904" s="2646"/>
      <c r="AH904" s="2622"/>
      <c r="AI904" s="2622"/>
      <c r="AJ904" s="915"/>
      <c r="AK904" s="2624"/>
      <c r="AM904" s="2938"/>
      <c r="AQ904" s="1984"/>
    </row>
    <row r="905" spans="1:43" s="2007" customFormat="1" x14ac:dyDescent="0.25">
      <c r="A905" s="2007">
        <v>1</v>
      </c>
      <c r="B905" s="446" t="s">
        <v>523</v>
      </c>
      <c r="C905" s="796"/>
      <c r="D905" s="150"/>
      <c r="E905" s="2654"/>
      <c r="F905" s="478"/>
      <c r="G905" s="478"/>
      <c r="H905" s="478"/>
      <c r="I905" s="2644"/>
      <c r="J905" s="2644"/>
      <c r="K905" s="2645"/>
      <c r="L905" s="2643"/>
      <c r="M905" s="2643"/>
      <c r="N905" s="2643"/>
      <c r="O905" s="2643"/>
      <c r="P905" s="2643"/>
      <c r="Q905" s="2646"/>
      <c r="R905" s="2646"/>
      <c r="S905" s="2646"/>
      <c r="T905" s="2646"/>
      <c r="U905" s="2646"/>
      <c r="V905" s="2646"/>
      <c r="W905" s="2646"/>
      <c r="X905" s="2646"/>
      <c r="Y905" s="2646"/>
      <c r="Z905" s="2646"/>
      <c r="AA905" s="2646"/>
      <c r="AB905" s="2622"/>
      <c r="AC905" s="2622"/>
      <c r="AD905" s="2646"/>
      <c r="AE905" s="2646"/>
      <c r="AF905" s="2646"/>
      <c r="AG905" s="2646"/>
      <c r="AH905" s="2622"/>
      <c r="AI905" s="2622"/>
      <c r="AJ905" s="915"/>
      <c r="AK905" s="2624"/>
      <c r="AM905" s="2938"/>
      <c r="AQ905" s="1984"/>
    </row>
    <row r="906" spans="1:43" s="2007" customFormat="1" ht="30" x14ac:dyDescent="0.25">
      <c r="A906" s="2007">
        <v>1</v>
      </c>
      <c r="B906" s="446" t="s">
        <v>157</v>
      </c>
      <c r="C906" s="796"/>
      <c r="D906" s="150"/>
      <c r="E906" s="2654">
        <v>900</v>
      </c>
      <c r="F906" s="478">
        <f>ROUND(E906/12*$B$4,0)</f>
        <v>825</v>
      </c>
      <c r="G906" s="478">
        <v>334</v>
      </c>
      <c r="H906" s="478">
        <f>G906/F906*100</f>
        <v>40.484848484848484</v>
      </c>
      <c r="I906" s="2644"/>
      <c r="J906" s="2644"/>
      <c r="K906" s="2645"/>
      <c r="L906" s="2643"/>
      <c r="M906" s="2643"/>
      <c r="N906" s="2643"/>
      <c r="O906" s="2643"/>
      <c r="P906" s="2643"/>
      <c r="Q906" s="2646"/>
      <c r="R906" s="2646"/>
      <c r="S906" s="2646"/>
      <c r="T906" s="2646"/>
      <c r="U906" s="2646"/>
      <c r="V906" s="2646"/>
      <c r="W906" s="2646"/>
      <c r="X906" s="2646"/>
      <c r="Y906" s="2646"/>
      <c r="Z906" s="2646"/>
      <c r="AA906" s="2646"/>
      <c r="AB906" s="2622"/>
      <c r="AC906" s="2622"/>
      <c r="AD906" s="2646"/>
      <c r="AE906" s="2646"/>
      <c r="AF906" s="2646"/>
      <c r="AG906" s="2646"/>
      <c r="AH906" s="2622"/>
      <c r="AI906" s="2622"/>
      <c r="AJ906" s="915"/>
      <c r="AK906" s="2624"/>
      <c r="AM906" s="2938"/>
      <c r="AQ906" s="1984"/>
    </row>
    <row r="907" spans="1:43" s="2007" customFormat="1" ht="30" x14ac:dyDescent="0.25">
      <c r="A907" s="2007">
        <v>1</v>
      </c>
      <c r="B907" s="446" t="s">
        <v>259</v>
      </c>
      <c r="C907" s="796"/>
      <c r="D907" s="150"/>
      <c r="E907" s="2654">
        <v>450</v>
      </c>
      <c r="F907" s="478">
        <f>ROUND(E907/12*$B$4,0)</f>
        <v>413</v>
      </c>
      <c r="G907" s="478">
        <v>675</v>
      </c>
      <c r="H907" s="478">
        <f>G907/F907*100</f>
        <v>163.43825665859563</v>
      </c>
      <c r="I907" s="2644"/>
      <c r="J907" s="2644"/>
      <c r="K907" s="2645"/>
      <c r="L907" s="2643"/>
      <c r="M907" s="2643"/>
      <c r="N907" s="2643"/>
      <c r="O907" s="2643"/>
      <c r="P907" s="2643"/>
      <c r="Q907" s="2646"/>
      <c r="R907" s="2646"/>
      <c r="S907" s="2646"/>
      <c r="T907" s="2646"/>
      <c r="U907" s="2646"/>
      <c r="V907" s="2646"/>
      <c r="W907" s="2646"/>
      <c r="X907" s="2646"/>
      <c r="Y907" s="2646"/>
      <c r="Z907" s="2646"/>
      <c r="AA907" s="2646"/>
      <c r="AB907" s="2622"/>
      <c r="AC907" s="2622"/>
      <c r="AD907" s="2646"/>
      <c r="AE907" s="2646"/>
      <c r="AF907" s="2646"/>
      <c r="AG907" s="2646"/>
      <c r="AH907" s="2622"/>
      <c r="AI907" s="2622"/>
      <c r="AJ907" s="915"/>
      <c r="AK907" s="2624"/>
      <c r="AM907" s="2938"/>
      <c r="AQ907" s="1984"/>
    </row>
    <row r="908" spans="1:43" s="2007" customFormat="1" ht="30" x14ac:dyDescent="0.25">
      <c r="A908" s="2007">
        <v>1</v>
      </c>
      <c r="B908" s="446" t="s">
        <v>264</v>
      </c>
      <c r="C908" s="796"/>
      <c r="D908" s="150"/>
      <c r="E908" s="2654">
        <v>700</v>
      </c>
      <c r="F908" s="478">
        <f>ROUND(E908/12*$B$4,0)</f>
        <v>642</v>
      </c>
      <c r="G908" s="478">
        <v>992</v>
      </c>
      <c r="H908" s="478">
        <f>G908/F908*100</f>
        <v>154.51713395638629</v>
      </c>
      <c r="I908" s="2644"/>
      <c r="J908" s="2644"/>
      <c r="K908" s="2645"/>
      <c r="L908" s="2643"/>
      <c r="M908" s="2643"/>
      <c r="N908" s="2643"/>
      <c r="O908" s="2643"/>
      <c r="P908" s="2643"/>
      <c r="Q908" s="2646"/>
      <c r="R908" s="2646"/>
      <c r="S908" s="2646"/>
      <c r="T908" s="2646"/>
      <c r="U908" s="2646"/>
      <c r="V908" s="2646"/>
      <c r="W908" s="2646"/>
      <c r="X908" s="2646"/>
      <c r="Y908" s="2646"/>
      <c r="Z908" s="2646"/>
      <c r="AA908" s="2646"/>
      <c r="AB908" s="2622"/>
      <c r="AC908" s="2622"/>
      <c r="AD908" s="2646"/>
      <c r="AE908" s="2646"/>
      <c r="AF908" s="2622"/>
      <c r="AG908" s="2622"/>
      <c r="AH908" s="2622"/>
      <c r="AI908" s="2622"/>
      <c r="AJ908" s="915"/>
      <c r="AK908" s="2624"/>
      <c r="AM908" s="2938"/>
      <c r="AQ908" s="1984"/>
    </row>
    <row r="909" spans="1:43" s="2007" customFormat="1" x14ac:dyDescent="0.25">
      <c r="A909" s="2007">
        <v>1</v>
      </c>
      <c r="B909" s="446" t="s">
        <v>34</v>
      </c>
      <c r="C909" s="796"/>
      <c r="D909" s="150"/>
      <c r="E909" s="2654">
        <v>700</v>
      </c>
      <c r="F909" s="478">
        <f>ROUND(E909/12*$B$4,0)</f>
        <v>642</v>
      </c>
      <c r="G909" s="478">
        <v>176</v>
      </c>
      <c r="H909" s="478">
        <f>G909/F909*100</f>
        <v>27.414330218068532</v>
      </c>
      <c r="I909" s="2644"/>
      <c r="J909" s="2644"/>
      <c r="K909" s="2645"/>
      <c r="L909" s="2643"/>
      <c r="M909" s="2643"/>
      <c r="N909" s="2643"/>
      <c r="O909" s="2643"/>
      <c r="P909" s="2643"/>
      <c r="Q909" s="2646"/>
      <c r="R909" s="2646"/>
      <c r="S909" s="2646"/>
      <c r="T909" s="2646"/>
      <c r="U909" s="2646"/>
      <c r="V909" s="2646"/>
      <c r="W909" s="2646"/>
      <c r="X909" s="2646"/>
      <c r="Y909" s="2646"/>
      <c r="Z909" s="2646"/>
      <c r="AA909" s="2646"/>
      <c r="AB909" s="2622"/>
      <c r="AC909" s="2622"/>
      <c r="AD909" s="2646"/>
      <c r="AE909" s="2646"/>
      <c r="AF909" s="2622"/>
      <c r="AG909" s="2649"/>
      <c r="AH909" s="2649"/>
      <c r="AI909" s="2622"/>
      <c r="AJ909" s="915"/>
      <c r="AK909" s="2624"/>
      <c r="AM909" s="2938"/>
      <c r="AQ909" s="1984"/>
    </row>
    <row r="910" spans="1:43" s="2007" customFormat="1" ht="30" x14ac:dyDescent="0.25">
      <c r="A910" s="2007">
        <v>1</v>
      </c>
      <c r="B910" s="446" t="s">
        <v>71</v>
      </c>
      <c r="C910" s="796"/>
      <c r="D910" s="150"/>
      <c r="E910" s="2654">
        <v>580</v>
      </c>
      <c r="F910" s="478">
        <f>ROUND(E910/12*$B$4,0)</f>
        <v>532</v>
      </c>
      <c r="G910" s="478">
        <v>1856</v>
      </c>
      <c r="H910" s="478">
        <f>G910/F910*100</f>
        <v>348.8721804511278</v>
      </c>
      <c r="I910" s="2644"/>
      <c r="J910" s="2644"/>
      <c r="K910" s="2645"/>
      <c r="L910" s="2643"/>
      <c r="M910" s="2643"/>
      <c r="N910" s="2643"/>
      <c r="O910" s="2643"/>
      <c r="P910" s="2643"/>
      <c r="Q910" s="2646"/>
      <c r="R910" s="2646"/>
      <c r="S910" s="2646"/>
      <c r="T910" s="2646"/>
      <c r="U910" s="2646"/>
      <c r="V910" s="2646"/>
      <c r="W910" s="2646"/>
      <c r="X910" s="2646"/>
      <c r="Y910" s="2646"/>
      <c r="Z910" s="2646"/>
      <c r="AA910" s="2646"/>
      <c r="AB910" s="2622"/>
      <c r="AC910" s="2622"/>
      <c r="AD910" s="2646"/>
      <c r="AE910" s="2646"/>
      <c r="AF910" s="2622"/>
      <c r="AG910" s="2622"/>
      <c r="AH910" s="2622"/>
      <c r="AI910" s="2622"/>
      <c r="AJ910" s="915"/>
      <c r="AK910" s="2624"/>
      <c r="AM910" s="2938"/>
      <c r="AQ910" s="1984"/>
    </row>
    <row r="911" spans="1:43" s="2007" customFormat="1" ht="30" x14ac:dyDescent="0.25">
      <c r="A911" s="2007">
        <v>1</v>
      </c>
      <c r="B911" s="2656" t="s">
        <v>307</v>
      </c>
      <c r="C911" s="408"/>
      <c r="D911" s="147"/>
      <c r="E911" s="2657"/>
      <c r="F911" s="2642">
        <f t="shared" ref="F911:F917" si="179">E911/12*$B$4</f>
        <v>0</v>
      </c>
      <c r="G911" s="2642"/>
      <c r="H911" s="2642"/>
      <c r="I911" s="2644"/>
      <c r="J911" s="2644"/>
      <c r="K911" s="2645"/>
      <c r="L911" s="2643"/>
      <c r="M911" s="2643"/>
      <c r="N911" s="2643"/>
      <c r="O911" s="2643"/>
      <c r="P911" s="2643"/>
      <c r="Q911" s="2646"/>
      <c r="R911" s="2646"/>
      <c r="S911" s="2646"/>
      <c r="T911" s="2646"/>
      <c r="U911" s="2646"/>
      <c r="V911" s="2646"/>
      <c r="W911" s="2646"/>
      <c r="X911" s="2646"/>
      <c r="Y911" s="2646"/>
      <c r="Z911" s="2646"/>
      <c r="AA911" s="2646"/>
      <c r="AB911" s="2646"/>
      <c r="AC911" s="2646"/>
      <c r="AD911" s="2646"/>
      <c r="AE911" s="2646"/>
      <c r="AF911" s="2622"/>
      <c r="AG911" s="2622"/>
      <c r="AH911" s="2622"/>
      <c r="AI911" s="2622"/>
      <c r="AJ911" s="915"/>
      <c r="AK911" s="2624"/>
      <c r="AM911" s="2938"/>
      <c r="AQ911" s="1984"/>
    </row>
    <row r="912" spans="1:43" s="2007" customFormat="1" ht="30" x14ac:dyDescent="0.25">
      <c r="A912" s="2007">
        <v>1</v>
      </c>
      <c r="B912" s="2658" t="s">
        <v>308</v>
      </c>
      <c r="C912" s="408"/>
      <c r="D912" s="147"/>
      <c r="E912" s="2657"/>
      <c r="F912" s="2642">
        <f t="shared" si="179"/>
        <v>0</v>
      </c>
      <c r="G912" s="2642">
        <v>23</v>
      </c>
      <c r="H912" s="2642"/>
      <c r="I912" s="2644"/>
      <c r="J912" s="2644"/>
      <c r="K912" s="2645"/>
      <c r="L912" s="2643"/>
      <c r="M912" s="2643"/>
      <c r="N912" s="2643"/>
      <c r="O912" s="2643"/>
      <c r="P912" s="2643"/>
      <c r="Q912" s="2646"/>
      <c r="R912" s="2646"/>
      <c r="S912" s="2646"/>
      <c r="T912" s="2646"/>
      <c r="U912" s="2646"/>
      <c r="V912" s="2646"/>
      <c r="W912" s="2646"/>
      <c r="X912" s="2646"/>
      <c r="Y912" s="2646"/>
      <c r="Z912" s="2646"/>
      <c r="AA912" s="2646"/>
      <c r="AB912" s="2622"/>
      <c r="AC912" s="2646"/>
      <c r="AD912" s="2646"/>
      <c r="AE912" s="2646"/>
      <c r="AF912" s="2622"/>
      <c r="AG912" s="2622"/>
      <c r="AH912" s="2622"/>
      <c r="AI912" s="2622"/>
      <c r="AJ912" s="915"/>
      <c r="AK912" s="2624"/>
      <c r="AM912" s="2938"/>
      <c r="AQ912" s="1984"/>
    </row>
    <row r="913" spans="1:43" s="2007" customFormat="1" ht="30" x14ac:dyDescent="0.25">
      <c r="A913" s="2007">
        <v>1</v>
      </c>
      <c r="B913" s="2656" t="s">
        <v>309</v>
      </c>
      <c r="C913" s="408"/>
      <c r="D913" s="147"/>
      <c r="E913" s="2657"/>
      <c r="F913" s="2642">
        <f t="shared" si="179"/>
        <v>0</v>
      </c>
      <c r="G913" s="2642"/>
      <c r="H913" s="2642"/>
      <c r="I913" s="2644"/>
      <c r="J913" s="2644"/>
      <c r="K913" s="2645"/>
      <c r="L913" s="2643"/>
      <c r="M913" s="2643"/>
      <c r="N913" s="2643"/>
      <c r="O913" s="2643"/>
      <c r="P913" s="2643"/>
      <c r="Q913" s="2646"/>
      <c r="R913" s="2646"/>
      <c r="S913" s="2646"/>
      <c r="T913" s="2646"/>
      <c r="U913" s="2646"/>
      <c r="V913" s="2646"/>
      <c r="W913" s="2646"/>
      <c r="X913" s="2646"/>
      <c r="Y913" s="2646"/>
      <c r="Z913" s="2646"/>
      <c r="AA913" s="2646"/>
      <c r="AB913" s="2622"/>
      <c r="AC913" s="2646"/>
      <c r="AD913" s="2646"/>
      <c r="AE913" s="2646"/>
      <c r="AF913" s="2622"/>
      <c r="AG913" s="2622"/>
      <c r="AH913" s="2622"/>
      <c r="AI913" s="2622"/>
      <c r="AJ913" s="915"/>
      <c r="AK913" s="2624"/>
      <c r="AM913" s="2938"/>
      <c r="AQ913" s="1984"/>
    </row>
    <row r="914" spans="1:43" s="2007" customFormat="1" ht="60" x14ac:dyDescent="0.25">
      <c r="A914" s="2007">
        <v>1</v>
      </c>
      <c r="B914" s="2659" t="s">
        <v>314</v>
      </c>
      <c r="C914" s="408"/>
      <c r="D914" s="147"/>
      <c r="E914" s="2657"/>
      <c r="F914" s="2642">
        <f t="shared" si="179"/>
        <v>0</v>
      </c>
      <c r="G914" s="2642"/>
      <c r="H914" s="2642"/>
      <c r="I914" s="2644"/>
      <c r="J914" s="2644"/>
      <c r="K914" s="2645"/>
      <c r="L914" s="2643"/>
      <c r="M914" s="2643"/>
      <c r="N914" s="2643"/>
      <c r="O914" s="2643"/>
      <c r="P914" s="2643"/>
      <c r="Q914" s="2646"/>
      <c r="R914" s="2646"/>
      <c r="S914" s="2646"/>
      <c r="T914" s="2646"/>
      <c r="U914" s="2646"/>
      <c r="V914" s="2646"/>
      <c r="W914" s="2646"/>
      <c r="X914" s="2646"/>
      <c r="Y914" s="2646"/>
      <c r="Z914" s="2646"/>
      <c r="AA914" s="2646"/>
      <c r="AB914" s="2649"/>
      <c r="AC914" s="2646"/>
      <c r="AD914" s="2646"/>
      <c r="AE914" s="2646"/>
      <c r="AF914" s="2622"/>
      <c r="AG914" s="2622"/>
      <c r="AH914" s="2622"/>
      <c r="AI914" s="2622"/>
      <c r="AJ914" s="915"/>
      <c r="AK914" s="2624"/>
      <c r="AM914" s="2938"/>
      <c r="AQ914" s="1984"/>
    </row>
    <row r="915" spans="1:43" s="2007" customFormat="1" ht="75" x14ac:dyDescent="0.25">
      <c r="A915" s="2007">
        <v>1</v>
      </c>
      <c r="B915" s="2659" t="s">
        <v>315</v>
      </c>
      <c r="C915" s="408"/>
      <c r="D915" s="147"/>
      <c r="E915" s="2657"/>
      <c r="F915" s="2642">
        <f t="shared" si="179"/>
        <v>0</v>
      </c>
      <c r="G915" s="2642"/>
      <c r="H915" s="2642"/>
      <c r="I915" s="2644"/>
      <c r="J915" s="2644"/>
      <c r="K915" s="2645"/>
      <c r="L915" s="2643"/>
      <c r="M915" s="2643"/>
      <c r="N915" s="2643"/>
      <c r="O915" s="2643"/>
      <c r="P915" s="2643"/>
      <c r="Q915" s="2646"/>
      <c r="R915" s="2646"/>
      <c r="S915" s="2646"/>
      <c r="T915" s="2646"/>
      <c r="U915" s="2646"/>
      <c r="V915" s="2646"/>
      <c r="W915" s="2646"/>
      <c r="X915" s="2646"/>
      <c r="Y915" s="2646"/>
      <c r="Z915" s="2646"/>
      <c r="AA915" s="2646"/>
      <c r="AB915" s="2622"/>
      <c r="AC915" s="2646"/>
      <c r="AD915" s="2646"/>
      <c r="AE915" s="2646"/>
      <c r="AF915" s="2622"/>
      <c r="AG915" s="2622"/>
      <c r="AH915" s="2622"/>
      <c r="AI915" s="2622"/>
      <c r="AJ915" s="915"/>
      <c r="AK915" s="2624"/>
      <c r="AM915" s="2938"/>
      <c r="AQ915" s="1984"/>
    </row>
    <row r="916" spans="1:43" s="2007" customFormat="1" ht="75" x14ac:dyDescent="0.25">
      <c r="A916" s="2007">
        <v>1</v>
      </c>
      <c r="B916" s="2659" t="s">
        <v>316</v>
      </c>
      <c r="C916" s="408"/>
      <c r="D916" s="147"/>
      <c r="E916" s="2657"/>
      <c r="F916" s="2642">
        <f t="shared" si="179"/>
        <v>0</v>
      </c>
      <c r="G916" s="2642"/>
      <c r="H916" s="2642"/>
      <c r="I916" s="2644"/>
      <c r="J916" s="2644"/>
      <c r="K916" s="2645"/>
      <c r="L916" s="2643"/>
      <c r="M916" s="2643"/>
      <c r="N916" s="2643"/>
      <c r="O916" s="2643"/>
      <c r="P916" s="2643"/>
      <c r="Q916" s="2646"/>
      <c r="R916" s="2646"/>
      <c r="S916" s="2646"/>
      <c r="T916" s="2646"/>
      <c r="U916" s="2646"/>
      <c r="V916" s="2646"/>
      <c r="W916" s="2646"/>
      <c r="X916" s="2646"/>
      <c r="Y916" s="2646"/>
      <c r="Z916" s="2646"/>
      <c r="AA916" s="2646"/>
      <c r="AB916" s="2622"/>
      <c r="AC916" s="2646"/>
      <c r="AD916" s="2646"/>
      <c r="AE916" s="2646"/>
      <c r="AF916" s="2622"/>
      <c r="AG916" s="2622"/>
      <c r="AH916" s="2622"/>
      <c r="AI916" s="2622"/>
      <c r="AJ916" s="915"/>
      <c r="AK916" s="2624"/>
      <c r="AM916" s="2938"/>
      <c r="AQ916" s="1984"/>
    </row>
    <row r="917" spans="1:43" ht="75" x14ac:dyDescent="0.25">
      <c r="A917" s="1984">
        <v>1</v>
      </c>
      <c r="B917" s="1027" t="s">
        <v>317</v>
      </c>
      <c r="C917" s="419"/>
      <c r="D917" s="1982"/>
      <c r="E917" s="207"/>
      <c r="F917" s="115">
        <f t="shared" si="179"/>
        <v>0</v>
      </c>
      <c r="G917" s="115"/>
      <c r="H917" s="115"/>
      <c r="I917" s="1331"/>
      <c r="J917" s="1331"/>
      <c r="K917" s="1432"/>
      <c r="L917" s="881"/>
      <c r="M917" s="881"/>
      <c r="N917" s="881"/>
      <c r="O917" s="881"/>
      <c r="P917" s="881"/>
      <c r="Q917" s="305"/>
      <c r="R917" s="305"/>
      <c r="S917" s="305"/>
      <c r="T917" s="305"/>
      <c r="U917" s="305"/>
      <c r="V917" s="305"/>
      <c r="W917" s="305"/>
      <c r="X917" s="305"/>
      <c r="Y917" s="305"/>
      <c r="Z917" s="305"/>
      <c r="AA917" s="305"/>
      <c r="AB917" s="725"/>
      <c r="AC917" s="305"/>
      <c r="AD917" s="957"/>
      <c r="AE917" s="305"/>
      <c r="AF917" s="304"/>
      <c r="AG917" s="304"/>
      <c r="AH917" s="304"/>
      <c r="AI917" s="304"/>
      <c r="AJ917" s="915"/>
      <c r="AK917" s="928"/>
      <c r="AM917" s="2938"/>
    </row>
    <row r="918" spans="1:43" ht="31.5" x14ac:dyDescent="0.25">
      <c r="A918" s="1984">
        <v>1</v>
      </c>
      <c r="B918" s="671" t="s">
        <v>294</v>
      </c>
      <c r="C918" s="970"/>
      <c r="D918" s="666"/>
      <c r="E918" s="670">
        <f>SUM(E911:E917)</f>
        <v>0</v>
      </c>
      <c r="F918" s="667">
        <f>SUM(F911:F917)</f>
        <v>0</v>
      </c>
      <c r="G918" s="667">
        <f>SUM(G911:G917)</f>
        <v>23</v>
      </c>
      <c r="H918" s="667"/>
      <c r="I918" s="1331"/>
      <c r="J918" s="1331"/>
      <c r="K918" s="1432"/>
      <c r="L918" s="881"/>
      <c r="M918" s="881"/>
      <c r="N918" s="881"/>
      <c r="O918" s="881"/>
      <c r="P918" s="881"/>
      <c r="Q918" s="305"/>
      <c r="R918" s="305"/>
      <c r="S918" s="305"/>
      <c r="T918" s="305"/>
      <c r="U918" s="305"/>
      <c r="V918" s="305"/>
      <c r="W918" s="305"/>
      <c r="X918" s="305"/>
      <c r="Y918" s="305"/>
      <c r="Z918" s="305"/>
      <c r="AA918" s="305"/>
      <c r="AB918" s="844">
        <f>Q918/12*$B$4</f>
        <v>0</v>
      </c>
      <c r="AC918" s="305">
        <f>AI918-AH918-AE918</f>
        <v>0</v>
      </c>
      <c r="AD918" s="957"/>
      <c r="AE918" s="305">
        <v>8.3719999999999999</v>
      </c>
      <c r="AF918" s="304">
        <f>AC918-AB918</f>
        <v>0</v>
      </c>
      <c r="AG918" s="304"/>
      <c r="AH918" s="304">
        <v>0</v>
      </c>
      <c r="AI918" s="304">
        <v>8.3719999999999999</v>
      </c>
      <c r="AJ918" s="915"/>
      <c r="AK918" s="928"/>
      <c r="AM918" s="2938"/>
    </row>
    <row r="919" spans="1:43" ht="86.25" x14ac:dyDescent="0.25">
      <c r="A919" s="1984">
        <v>1</v>
      </c>
      <c r="B919" s="442" t="s">
        <v>506</v>
      </c>
      <c r="C919" s="970"/>
      <c r="D919" s="666"/>
      <c r="E919" s="716">
        <f>E862</f>
        <v>23300</v>
      </c>
      <c r="F919" s="716">
        <f>F862</f>
        <v>21358</v>
      </c>
      <c r="G919" s="667">
        <f>G862</f>
        <v>12856</v>
      </c>
      <c r="H919" s="667">
        <f t="shared" ref="H919:H924" si="180">G919/F919*100</f>
        <v>60.192901957112085</v>
      </c>
      <c r="I919" s="1331"/>
      <c r="J919" s="1331"/>
      <c r="K919" s="1432"/>
      <c r="L919" s="881"/>
      <c r="M919" s="881"/>
      <c r="N919" s="881"/>
      <c r="O919" s="881"/>
      <c r="P919" s="881"/>
      <c r="Q919" s="305">
        <f t="shared" ref="Q919:AI919" si="181">Q862</f>
        <v>72798.07892</v>
      </c>
      <c r="R919" s="305">
        <f t="shared" si="181"/>
        <v>72798.07892</v>
      </c>
      <c r="S919" s="305">
        <f t="shared" si="181"/>
        <v>72798.07892</v>
      </c>
      <c r="T919" s="305">
        <f t="shared" si="181"/>
        <v>72798.07892</v>
      </c>
      <c r="U919" s="305">
        <f t="shared" si="181"/>
        <v>72798.07892</v>
      </c>
      <c r="V919" s="305">
        <f t="shared" si="181"/>
        <v>72798.07892</v>
      </c>
      <c r="W919" s="305">
        <f t="shared" si="181"/>
        <v>72798.07892</v>
      </c>
      <c r="X919" s="305">
        <f t="shared" si="181"/>
        <v>72798.07892</v>
      </c>
      <c r="Y919" s="305">
        <f t="shared" si="181"/>
        <v>72798.07892</v>
      </c>
      <c r="Z919" s="305">
        <f t="shared" si="181"/>
        <v>72798.07892</v>
      </c>
      <c r="AA919" s="305">
        <f t="shared" si="181"/>
        <v>72798.07892</v>
      </c>
      <c r="AB919" s="1973">
        <f t="shared" si="181"/>
        <v>66731.572343333333</v>
      </c>
      <c r="AC919" s="305">
        <f t="shared" si="181"/>
        <v>41582.745819999996</v>
      </c>
      <c r="AD919" s="957">
        <f t="shared" si="181"/>
        <v>0</v>
      </c>
      <c r="AE919" s="305">
        <f t="shared" si="181"/>
        <v>0</v>
      </c>
      <c r="AF919" s="304">
        <f t="shared" si="181"/>
        <v>-25148.826523333337</v>
      </c>
      <c r="AG919" s="304">
        <f t="shared" si="181"/>
        <v>0</v>
      </c>
      <c r="AH919" s="304">
        <f t="shared" si="181"/>
        <v>-12.192699999999999</v>
      </c>
      <c r="AI919" s="304">
        <f t="shared" si="181"/>
        <v>41570.553119999997</v>
      </c>
      <c r="AJ919" s="915"/>
      <c r="AK919" s="928"/>
      <c r="AM919" s="2938"/>
    </row>
    <row r="920" spans="1:43" x14ac:dyDescent="0.25">
      <c r="A920" s="1984">
        <v>1</v>
      </c>
      <c r="B920" s="489" t="s">
        <v>260</v>
      </c>
      <c r="C920" s="419"/>
      <c r="D920" s="1982"/>
      <c r="E920" s="792">
        <f>E848+E879</f>
        <v>83183</v>
      </c>
      <c r="F920" s="792">
        <f>F848+F879</f>
        <v>76251.083333333328</v>
      </c>
      <c r="G920" s="468">
        <f>G848+G879</f>
        <v>99353</v>
      </c>
      <c r="H920" s="142">
        <f t="shared" si="180"/>
        <v>130.2971651768882</v>
      </c>
      <c r="I920" s="1331"/>
      <c r="J920" s="1331"/>
      <c r="K920" s="1432"/>
      <c r="L920" s="881"/>
      <c r="M920" s="881"/>
      <c r="N920" s="881"/>
      <c r="O920" s="881"/>
      <c r="P920" s="881"/>
      <c r="Q920" s="305"/>
      <c r="R920" s="305"/>
      <c r="S920" s="305"/>
      <c r="T920" s="305"/>
      <c r="U920" s="305"/>
      <c r="V920" s="305"/>
      <c r="W920" s="305"/>
      <c r="X920" s="305"/>
      <c r="Y920" s="305"/>
      <c r="Z920" s="305"/>
      <c r="AA920" s="305"/>
      <c r="AB920" s="725"/>
      <c r="AC920" s="305"/>
      <c r="AD920" s="957"/>
      <c r="AE920" s="305"/>
      <c r="AF920" s="304"/>
      <c r="AG920" s="304"/>
      <c r="AH920" s="304"/>
      <c r="AI920" s="304"/>
      <c r="AJ920" s="915"/>
      <c r="AK920" s="928"/>
      <c r="AM920" s="2938"/>
    </row>
    <row r="921" spans="1:43" ht="29.25" x14ac:dyDescent="0.25">
      <c r="A921" s="1984">
        <v>1</v>
      </c>
      <c r="B921" s="489" t="s">
        <v>273</v>
      </c>
      <c r="C921" s="419"/>
      <c r="D921" s="1982"/>
      <c r="E921" s="792">
        <f>E866</f>
        <v>45244</v>
      </c>
      <c r="F921" s="792">
        <f>F866</f>
        <v>41473.666666666672</v>
      </c>
      <c r="G921" s="468">
        <f>G866</f>
        <v>41391</v>
      </c>
      <c r="H921" s="142">
        <f t="shared" si="180"/>
        <v>99.80067673463482</v>
      </c>
      <c r="I921" s="1331"/>
      <c r="J921" s="1331"/>
      <c r="K921" s="1432"/>
      <c r="L921" s="881"/>
      <c r="M921" s="881"/>
      <c r="N921" s="881"/>
      <c r="O921" s="881"/>
      <c r="P921" s="881"/>
      <c r="Q921" s="305"/>
      <c r="R921" s="305"/>
      <c r="S921" s="305"/>
      <c r="T921" s="305"/>
      <c r="U921" s="305"/>
      <c r="V921" s="305"/>
      <c r="W921" s="305"/>
      <c r="X921" s="305"/>
      <c r="Y921" s="305"/>
      <c r="Z921" s="305"/>
      <c r="AA921" s="305"/>
      <c r="AB921" s="725"/>
      <c r="AC921" s="305"/>
      <c r="AD921" s="957">
        <f>AD888+AD866</f>
        <v>0</v>
      </c>
      <c r="AE921" s="305"/>
      <c r="AF921" s="304"/>
      <c r="AG921" s="304"/>
      <c r="AH921" s="304"/>
      <c r="AI921" s="304"/>
      <c r="AJ921" s="915"/>
      <c r="AK921" s="928"/>
      <c r="AM921" s="2938"/>
    </row>
    <row r="922" spans="1:43" ht="29.25" x14ac:dyDescent="0.25">
      <c r="A922" s="1984">
        <v>1</v>
      </c>
      <c r="B922" s="489" t="s">
        <v>261</v>
      </c>
      <c r="C922" s="419"/>
      <c r="D922" s="1982"/>
      <c r="E922" s="792">
        <f>E857+E889</f>
        <v>40200</v>
      </c>
      <c r="F922" s="792">
        <f>F857+F889</f>
        <v>36850</v>
      </c>
      <c r="G922" s="468">
        <f>G857+G889</f>
        <v>35517</v>
      </c>
      <c r="H922" s="142">
        <f t="shared" si="180"/>
        <v>96.38263229308005</v>
      </c>
      <c r="I922" s="1331"/>
      <c r="J922" s="1331"/>
      <c r="K922" s="1432"/>
      <c r="L922" s="881"/>
      <c r="M922" s="881"/>
      <c r="N922" s="881"/>
      <c r="O922" s="881"/>
      <c r="P922" s="881"/>
      <c r="Q922" s="305"/>
      <c r="R922" s="305"/>
      <c r="S922" s="305"/>
      <c r="T922" s="305"/>
      <c r="U922" s="305"/>
      <c r="V922" s="305"/>
      <c r="W922" s="305"/>
      <c r="X922" s="305"/>
      <c r="Y922" s="305"/>
      <c r="Z922" s="305"/>
      <c r="AA922" s="305"/>
      <c r="AB922" s="724"/>
      <c r="AC922" s="305"/>
      <c r="AD922" s="957"/>
      <c r="AE922" s="304"/>
      <c r="AF922" s="304"/>
      <c r="AG922" s="304"/>
      <c r="AH922" s="304"/>
      <c r="AI922" s="304"/>
      <c r="AJ922" s="915"/>
      <c r="AK922" s="928"/>
      <c r="AM922" s="2938"/>
    </row>
    <row r="923" spans="1:43" ht="29.25" x14ac:dyDescent="0.25">
      <c r="A923" s="1984">
        <v>1</v>
      </c>
      <c r="B923" s="489" t="s">
        <v>262</v>
      </c>
      <c r="C923" s="1437"/>
      <c r="D923" s="1438"/>
      <c r="E923" s="1607">
        <f>E892+E894+E860</f>
        <v>27000</v>
      </c>
      <c r="F923" s="2751">
        <f>F892+F894+F860</f>
        <v>24750</v>
      </c>
      <c r="G923" s="202">
        <f>G892+G894+G860</f>
        <v>26531</v>
      </c>
      <c r="H923" s="1439">
        <f t="shared" si="180"/>
        <v>107.19595959595961</v>
      </c>
      <c r="I923" s="1331"/>
      <c r="J923" s="1331"/>
      <c r="K923" s="1432"/>
      <c r="L923" s="881"/>
      <c r="M923" s="881"/>
      <c r="N923" s="881"/>
      <c r="O923" s="881"/>
      <c r="P923" s="881"/>
      <c r="Q923" s="310"/>
      <c r="R923" s="310"/>
      <c r="S923" s="310"/>
      <c r="T923" s="310"/>
      <c r="U923" s="310"/>
      <c r="V923" s="310"/>
      <c r="W923" s="310"/>
      <c r="X923" s="310"/>
      <c r="Y923" s="310"/>
      <c r="Z923" s="310"/>
      <c r="AA923" s="310"/>
      <c r="AB923" s="844">
        <f>Q923/12*$B$4</f>
        <v>0</v>
      </c>
      <c r="AC923" s="310">
        <f>AI923-AH923-AE923</f>
        <v>0</v>
      </c>
      <c r="AD923" s="971"/>
      <c r="AE923" s="307"/>
      <c r="AF923" s="307">
        <f>AC923-AB923</f>
        <v>0</v>
      </c>
      <c r="AG923" s="307"/>
      <c r="AH923" s="307"/>
      <c r="AI923" s="307"/>
      <c r="AJ923" s="915"/>
      <c r="AK923" s="928"/>
      <c r="AM923" s="2938"/>
    </row>
    <row r="924" spans="1:43" x14ac:dyDescent="0.25">
      <c r="A924" s="1984">
        <v>1</v>
      </c>
      <c r="B924" s="973" t="s">
        <v>134</v>
      </c>
      <c r="C924" s="972"/>
      <c r="D924" s="1440"/>
      <c r="E924" s="1643">
        <f>E920+E921+E922*2.6+E923+E919*2.6</f>
        <v>320527</v>
      </c>
      <c r="F924" s="795">
        <f>F920+F921+F922*2.6+F923+F919*2.6</f>
        <v>293815.55</v>
      </c>
      <c r="G924" s="225">
        <f>G920+G921+G922*2.6+G923+G919*2.6</f>
        <v>293044.8</v>
      </c>
      <c r="H924" s="795">
        <f t="shared" si="180"/>
        <v>99.737675558696608</v>
      </c>
      <c r="I924" s="1441"/>
      <c r="J924" s="1441"/>
      <c r="K924" s="1442"/>
      <c r="L924" s="1443"/>
      <c r="M924" s="1443"/>
      <c r="N924" s="1443"/>
      <c r="O924" s="1443"/>
      <c r="P924" s="1443"/>
      <c r="Q924" s="302">
        <f t="shared" ref="Q924:AD924" si="182">Q923+Q895+Q888+Q879+Q866+Q862+Q847</f>
        <v>337970.69654000003</v>
      </c>
      <c r="R924" s="302">
        <f t="shared" si="182"/>
        <v>337970.69654000003</v>
      </c>
      <c r="S924" s="302">
        <f t="shared" si="182"/>
        <v>348784.80430999998</v>
      </c>
      <c r="T924" s="302">
        <f t="shared" si="182"/>
        <v>348784.80430999998</v>
      </c>
      <c r="U924" s="302">
        <f t="shared" si="182"/>
        <v>348784.80430999998</v>
      </c>
      <c r="V924" s="302">
        <f t="shared" si="182"/>
        <v>348784.80430999998</v>
      </c>
      <c r="W924" s="302">
        <f t="shared" si="182"/>
        <v>348784.80430999998</v>
      </c>
      <c r="X924" s="302">
        <f t="shared" si="182"/>
        <v>348784.80430999998</v>
      </c>
      <c r="Y924" s="302">
        <f t="shared" si="182"/>
        <v>348738.48943999998</v>
      </c>
      <c r="Z924" s="302">
        <f t="shared" si="182"/>
        <v>348738.48943999998</v>
      </c>
      <c r="AA924" s="302">
        <f t="shared" si="182"/>
        <v>357534.76805999997</v>
      </c>
      <c r="AB924" s="845">
        <f t="shared" si="182"/>
        <v>323902.57197883329</v>
      </c>
      <c r="AC924" s="302">
        <f t="shared" si="182"/>
        <v>320691.28507999994</v>
      </c>
      <c r="AD924" s="745">
        <f t="shared" si="182"/>
        <v>0</v>
      </c>
      <c r="AE924" s="302">
        <f>AE923+AE895+AE888+AE879+AE866+AE862+AE847+AE918</f>
        <v>130.11842000000001</v>
      </c>
      <c r="AF924" s="302">
        <f>AF923+AF895+AF888+AF879+AF866+AF862+AF847+AF918</f>
        <v>-3211.2868988334048</v>
      </c>
      <c r="AG924" s="302">
        <f>AG923+AG895+AG888+AG879+AG866+AG862+AG847+AG918</f>
        <v>-107.03317999999999</v>
      </c>
      <c r="AH924" s="302">
        <f>AH923+AH895+AH888+AH879+AH866+AH862+AH847+AH918</f>
        <v>-94.73884000000001</v>
      </c>
      <c r="AI924" s="302">
        <f>AI923+AI895+AI888+AI879+AI866+AI862+AI847+AI918</f>
        <v>320726.66465999989</v>
      </c>
      <c r="AJ924" s="915"/>
      <c r="AK924" s="928"/>
      <c r="AM924" s="2938"/>
    </row>
    <row r="925" spans="1:43" x14ac:dyDescent="0.25">
      <c r="A925" s="1984">
        <v>1</v>
      </c>
      <c r="B925" s="2" t="s">
        <v>28</v>
      </c>
      <c r="C925" s="416"/>
      <c r="D925" s="2"/>
      <c r="E925" s="220"/>
      <c r="F925" s="801"/>
      <c r="G925" s="168"/>
      <c r="H925" s="168"/>
      <c r="I925" s="1313"/>
      <c r="J925" s="1313"/>
      <c r="K925" s="863"/>
      <c r="L925" s="165"/>
      <c r="M925" s="165"/>
      <c r="N925" s="165"/>
      <c r="O925" s="165"/>
      <c r="P925" s="165"/>
      <c r="Q925" s="304"/>
      <c r="R925" s="304"/>
      <c r="S925" s="304"/>
      <c r="T925" s="304"/>
      <c r="U925" s="304"/>
      <c r="V925" s="304"/>
      <c r="W925" s="304"/>
      <c r="X925" s="304"/>
      <c r="Y925" s="304"/>
      <c r="Z925" s="304"/>
      <c r="AA925" s="304"/>
      <c r="AB925" s="725"/>
      <c r="AC925" s="304">
        <f>AI925-AH925-AE925</f>
        <v>0</v>
      </c>
      <c r="AD925" s="741"/>
      <c r="AE925" s="304"/>
      <c r="AF925" s="304"/>
      <c r="AG925" s="304"/>
      <c r="AH925" s="304"/>
      <c r="AI925" s="304"/>
      <c r="AJ925" s="915"/>
      <c r="AK925" s="928"/>
      <c r="AM925" s="2938"/>
    </row>
    <row r="926" spans="1:43" x14ac:dyDescent="0.25">
      <c r="A926" s="1984">
        <v>1</v>
      </c>
      <c r="B926" s="469" t="s">
        <v>23</v>
      </c>
      <c r="C926" s="423"/>
      <c r="D926" s="168">
        <v>300</v>
      </c>
      <c r="E926" s="203">
        <v>25</v>
      </c>
      <c r="F926" s="109">
        <f t="shared" ref="F926:F932" si="183">ROUND(E926/12*$B$4,0)</f>
        <v>23</v>
      </c>
      <c r="G926" s="109">
        <v>39</v>
      </c>
      <c r="H926" s="109">
        <f t="shared" ref="H926:H933" si="184">G926/F926*100</f>
        <v>169.56521739130434</v>
      </c>
      <c r="I926" s="794">
        <v>6</v>
      </c>
      <c r="J926" s="136">
        <f t="shared" ref="J926:J933" si="185">M926/G926</f>
        <v>2.1025641025641026</v>
      </c>
      <c r="K926" s="981">
        <f t="shared" ref="K926:K932" si="186">ROUND(E926*I926,0)</f>
        <v>150</v>
      </c>
      <c r="L926" s="137">
        <f t="shared" ref="L926:L932" si="187">ROUND(K926/12*$B$4,0)</f>
        <v>138</v>
      </c>
      <c r="M926" s="137">
        <v>82</v>
      </c>
      <c r="N926" s="137">
        <f t="shared" ref="N926:N933" si="188">M926/L926*100</f>
        <v>59.420289855072461</v>
      </c>
      <c r="O926" s="977">
        <f t="shared" ref="O926:O932" si="189">ROUND(K926/D926,0)</f>
        <v>1</v>
      </c>
      <c r="P926" s="137">
        <f t="shared" ref="P926:P933" si="190">M926/$B$4*12/O926</f>
        <v>89.454545454545453</v>
      </c>
      <c r="Q926" s="304"/>
      <c r="R926" s="304"/>
      <c r="S926" s="304"/>
      <c r="T926" s="304"/>
      <c r="U926" s="304"/>
      <c r="V926" s="304"/>
      <c r="W926" s="304"/>
      <c r="X926" s="304"/>
      <c r="Y926" s="304"/>
      <c r="Z926" s="304"/>
      <c r="AA926" s="304"/>
      <c r="AB926" s="725"/>
      <c r="AC926" s="304">
        <f>AI926-AH926-AE926</f>
        <v>0</v>
      </c>
      <c r="AD926" s="741"/>
      <c r="AE926" s="304"/>
      <c r="AF926" s="304"/>
      <c r="AG926" s="304"/>
      <c r="AH926" s="304"/>
      <c r="AI926" s="304"/>
      <c r="AJ926" s="915"/>
      <c r="AK926" s="928"/>
      <c r="AM926" s="2938"/>
    </row>
    <row r="927" spans="1:43" x14ac:dyDescent="0.25">
      <c r="A927" s="1984">
        <v>1</v>
      </c>
      <c r="B927" s="469" t="s">
        <v>22</v>
      </c>
      <c r="C927" s="423"/>
      <c r="D927" s="168">
        <v>300</v>
      </c>
      <c r="E927" s="203">
        <v>113</v>
      </c>
      <c r="F927" s="109">
        <f t="shared" si="183"/>
        <v>104</v>
      </c>
      <c r="G927" s="109">
        <v>106</v>
      </c>
      <c r="H927" s="109">
        <f t="shared" si="184"/>
        <v>101.92307692307692</v>
      </c>
      <c r="I927" s="794">
        <v>29</v>
      </c>
      <c r="J927" s="136">
        <f t="shared" si="185"/>
        <v>27.613207547169811</v>
      </c>
      <c r="K927" s="981">
        <f t="shared" si="186"/>
        <v>3277</v>
      </c>
      <c r="L927" s="137">
        <f t="shared" si="187"/>
        <v>3004</v>
      </c>
      <c r="M927" s="137">
        <v>2927</v>
      </c>
      <c r="N927" s="137">
        <f t="shared" si="188"/>
        <v>97.436750998668444</v>
      </c>
      <c r="O927" s="977">
        <f t="shared" si="189"/>
        <v>11</v>
      </c>
      <c r="P927" s="137">
        <f t="shared" si="190"/>
        <v>290.28099173553716</v>
      </c>
      <c r="Q927" s="304"/>
      <c r="R927" s="304"/>
      <c r="S927" s="304"/>
      <c r="T927" s="304"/>
      <c r="U927" s="304"/>
      <c r="V927" s="304"/>
      <c r="W927" s="304"/>
      <c r="X927" s="304"/>
      <c r="Y927" s="304"/>
      <c r="Z927" s="304"/>
      <c r="AA927" s="304"/>
      <c r="AB927" s="725"/>
      <c r="AC927" s="304">
        <f>AI927-AH927-AE927</f>
        <v>0</v>
      </c>
      <c r="AD927" s="741"/>
      <c r="AE927" s="304"/>
      <c r="AF927" s="304"/>
      <c r="AG927" s="304"/>
      <c r="AH927" s="304"/>
      <c r="AI927" s="304"/>
      <c r="AJ927" s="915"/>
      <c r="AK927" s="928"/>
      <c r="AM927" s="2938"/>
    </row>
    <row r="928" spans="1:43" x14ac:dyDescent="0.25">
      <c r="A928" s="1984">
        <v>1</v>
      </c>
      <c r="B928" s="469" t="s">
        <v>161</v>
      </c>
      <c r="C928" s="423"/>
      <c r="D928" s="168">
        <v>300</v>
      </c>
      <c r="E928" s="203">
        <v>93</v>
      </c>
      <c r="F928" s="109">
        <f t="shared" si="183"/>
        <v>85</v>
      </c>
      <c r="G928" s="109">
        <v>101</v>
      </c>
      <c r="H928" s="109">
        <f t="shared" si="184"/>
        <v>118.82352941176471</v>
      </c>
      <c r="I928" s="794">
        <v>9.5</v>
      </c>
      <c r="J928" s="136">
        <f t="shared" si="185"/>
        <v>4.5247524752475243</v>
      </c>
      <c r="K928" s="981">
        <f t="shared" si="186"/>
        <v>884</v>
      </c>
      <c r="L928" s="137">
        <f t="shared" si="187"/>
        <v>810</v>
      </c>
      <c r="M928" s="137">
        <v>457</v>
      </c>
      <c r="N928" s="137">
        <f t="shared" si="188"/>
        <v>56.419753086419753</v>
      </c>
      <c r="O928" s="977">
        <f t="shared" si="189"/>
        <v>3</v>
      </c>
      <c r="P928" s="137">
        <f t="shared" si="190"/>
        <v>166.18181818181819</v>
      </c>
      <c r="Q928" s="304"/>
      <c r="R928" s="304"/>
      <c r="S928" s="304"/>
      <c r="T928" s="304"/>
      <c r="U928" s="304"/>
      <c r="V928" s="304"/>
      <c r="W928" s="304"/>
      <c r="X928" s="304"/>
      <c r="Y928" s="304"/>
      <c r="Z928" s="304"/>
      <c r="AA928" s="304"/>
      <c r="AB928" s="725"/>
      <c r="AC928" s="304">
        <f>AI928-AH928-AE928</f>
        <v>0</v>
      </c>
      <c r="AD928" s="741"/>
      <c r="AE928" s="304"/>
      <c r="AF928" s="304"/>
      <c r="AG928" s="304"/>
      <c r="AH928" s="304"/>
      <c r="AI928" s="304"/>
      <c r="AJ928" s="915"/>
      <c r="AK928" s="928"/>
      <c r="AM928" s="2938"/>
    </row>
    <row r="929" spans="1:43" x14ac:dyDescent="0.25">
      <c r="A929" s="1984">
        <v>1</v>
      </c>
      <c r="B929" s="469" t="s">
        <v>20</v>
      </c>
      <c r="C929" s="423"/>
      <c r="D929" s="168">
        <v>300</v>
      </c>
      <c r="E929" s="203">
        <v>15</v>
      </c>
      <c r="F929" s="109">
        <f t="shared" si="183"/>
        <v>14</v>
      </c>
      <c r="G929" s="109">
        <v>23</v>
      </c>
      <c r="H929" s="109">
        <f t="shared" si="184"/>
        <v>164.28571428571428</v>
      </c>
      <c r="I929" s="794">
        <v>9.8000000000000007</v>
      </c>
      <c r="J929" s="136">
        <f t="shared" si="185"/>
        <v>9.304347826086957</v>
      </c>
      <c r="K929" s="981">
        <f t="shared" si="186"/>
        <v>147</v>
      </c>
      <c r="L929" s="137">
        <f t="shared" si="187"/>
        <v>135</v>
      </c>
      <c r="M929" s="137">
        <v>214</v>
      </c>
      <c r="N929" s="137">
        <f t="shared" si="188"/>
        <v>158.51851851851853</v>
      </c>
      <c r="O929" s="977">
        <f t="shared" si="189"/>
        <v>0</v>
      </c>
      <c r="P929" s="137" t="e">
        <f t="shared" si="190"/>
        <v>#DIV/0!</v>
      </c>
      <c r="Q929" s="304"/>
      <c r="R929" s="304"/>
      <c r="S929" s="304"/>
      <c r="T929" s="304"/>
      <c r="U929" s="304"/>
      <c r="V929" s="304"/>
      <c r="W929" s="304"/>
      <c r="X929" s="304"/>
      <c r="Y929" s="304"/>
      <c r="Z929" s="304"/>
      <c r="AA929" s="304"/>
      <c r="AB929" s="725"/>
      <c r="AC929" s="304">
        <f>AI929-AH929-AE929</f>
        <v>0</v>
      </c>
      <c r="AD929" s="741"/>
      <c r="AE929" s="304"/>
      <c r="AF929" s="304"/>
      <c r="AG929" s="304"/>
      <c r="AH929" s="304"/>
      <c r="AI929" s="304"/>
      <c r="AJ929" s="915"/>
      <c r="AK929" s="928"/>
      <c r="AM929" s="2938"/>
    </row>
    <row r="930" spans="1:43" x14ac:dyDescent="0.25">
      <c r="A930" s="1984">
        <v>1</v>
      </c>
      <c r="B930" s="469" t="s">
        <v>10</v>
      </c>
      <c r="C930" s="423"/>
      <c r="D930" s="168">
        <v>300</v>
      </c>
      <c r="E930" s="203">
        <v>59</v>
      </c>
      <c r="F930" s="109">
        <f t="shared" si="183"/>
        <v>54</v>
      </c>
      <c r="G930" s="109">
        <v>66</v>
      </c>
      <c r="H930" s="109">
        <f t="shared" si="184"/>
        <v>122.22222222222223</v>
      </c>
      <c r="I930" s="794">
        <v>8.1999999999999993</v>
      </c>
      <c r="J930" s="136">
        <f t="shared" si="185"/>
        <v>10.242424242424242</v>
      </c>
      <c r="K930" s="981">
        <f t="shared" si="186"/>
        <v>484</v>
      </c>
      <c r="L930" s="137">
        <f t="shared" si="187"/>
        <v>444</v>
      </c>
      <c r="M930" s="137">
        <v>676</v>
      </c>
      <c r="N930" s="137">
        <f t="shared" si="188"/>
        <v>152.25225225225225</v>
      </c>
      <c r="O930" s="930">
        <f t="shared" si="189"/>
        <v>2</v>
      </c>
      <c r="P930" s="137">
        <f t="shared" si="190"/>
        <v>368.72727272727275</v>
      </c>
      <c r="Q930" s="304"/>
      <c r="R930" s="304"/>
      <c r="S930" s="304"/>
      <c r="T930" s="304"/>
      <c r="U930" s="304"/>
      <c r="V930" s="304"/>
      <c r="W930" s="304"/>
      <c r="X930" s="304"/>
      <c r="Y930" s="304"/>
      <c r="Z930" s="304"/>
      <c r="AA930" s="304"/>
      <c r="AB930" s="725"/>
      <c r="AC930" s="304"/>
      <c r="AD930" s="741"/>
      <c r="AE930" s="304"/>
      <c r="AF930" s="304"/>
      <c r="AG930" s="304"/>
      <c r="AH930" s="304"/>
      <c r="AI930" s="304"/>
      <c r="AJ930" s="915"/>
      <c r="AK930" s="928"/>
      <c r="AM930" s="2938"/>
    </row>
    <row r="931" spans="1:43" x14ac:dyDescent="0.25">
      <c r="A931" s="1984">
        <v>1</v>
      </c>
      <c r="B931" s="469" t="s">
        <v>18</v>
      </c>
      <c r="C931" s="423"/>
      <c r="D931" s="168">
        <v>300</v>
      </c>
      <c r="E931" s="203">
        <v>30</v>
      </c>
      <c r="F931" s="109">
        <f t="shared" si="183"/>
        <v>28</v>
      </c>
      <c r="G931" s="109">
        <v>36</v>
      </c>
      <c r="H931" s="109">
        <f t="shared" si="184"/>
        <v>128.57142857142858</v>
      </c>
      <c r="I931" s="794">
        <v>9</v>
      </c>
      <c r="J931" s="136">
        <f t="shared" si="185"/>
        <v>6.1111111111111107</v>
      </c>
      <c r="K931" s="981">
        <f t="shared" si="186"/>
        <v>270</v>
      </c>
      <c r="L931" s="137">
        <f t="shared" si="187"/>
        <v>248</v>
      </c>
      <c r="M931" s="137">
        <v>220</v>
      </c>
      <c r="N931" s="137">
        <f t="shared" si="188"/>
        <v>88.709677419354833</v>
      </c>
      <c r="O931" s="137">
        <f t="shared" si="189"/>
        <v>1</v>
      </c>
      <c r="P931" s="137">
        <f t="shared" si="190"/>
        <v>240</v>
      </c>
      <c r="Q931" s="304"/>
      <c r="R931" s="304"/>
      <c r="S931" s="304"/>
      <c r="T931" s="304"/>
      <c r="U931" s="304"/>
      <c r="V931" s="304"/>
      <c r="W931" s="304"/>
      <c r="X931" s="304"/>
      <c r="Y931" s="304"/>
      <c r="Z931" s="304"/>
      <c r="AA931" s="304"/>
      <c r="AB931" s="725"/>
      <c r="AC931" s="304"/>
      <c r="AD931" s="741"/>
      <c r="AE931" s="304"/>
      <c r="AF931" s="304"/>
      <c r="AG931" s="304"/>
      <c r="AH931" s="304"/>
      <c r="AI931" s="304"/>
      <c r="AJ931" s="915"/>
      <c r="AK931" s="928"/>
      <c r="AM931" s="2938"/>
    </row>
    <row r="932" spans="1:43" x14ac:dyDescent="0.25">
      <c r="A932" s="1984">
        <v>1</v>
      </c>
      <c r="B932" s="469" t="s">
        <v>6</v>
      </c>
      <c r="C932" s="423"/>
      <c r="D932" s="168">
        <v>300</v>
      </c>
      <c r="E932" s="203">
        <v>27</v>
      </c>
      <c r="F932" s="109">
        <f t="shared" si="183"/>
        <v>25</v>
      </c>
      <c r="G932" s="109">
        <v>28</v>
      </c>
      <c r="H932" s="109">
        <f t="shared" si="184"/>
        <v>112.00000000000001</v>
      </c>
      <c r="I932" s="794">
        <v>10.4</v>
      </c>
      <c r="J932" s="136">
        <f t="shared" si="185"/>
        <v>11</v>
      </c>
      <c r="K932" s="981">
        <f t="shared" si="186"/>
        <v>281</v>
      </c>
      <c r="L932" s="137">
        <f t="shared" si="187"/>
        <v>258</v>
      </c>
      <c r="M932" s="137">
        <v>308</v>
      </c>
      <c r="N932" s="137">
        <f t="shared" si="188"/>
        <v>119.37984496124029</v>
      </c>
      <c r="O932" s="137">
        <f t="shared" si="189"/>
        <v>1</v>
      </c>
      <c r="P932" s="137">
        <f t="shared" si="190"/>
        <v>336</v>
      </c>
      <c r="Q932" s="304"/>
      <c r="R932" s="304"/>
      <c r="S932" s="304"/>
      <c r="T932" s="304"/>
      <c r="U932" s="304"/>
      <c r="V932" s="304"/>
      <c r="W932" s="304"/>
      <c r="X932" s="304"/>
      <c r="Y932" s="304"/>
      <c r="Z932" s="304"/>
      <c r="AA932" s="304"/>
      <c r="AB932" s="725"/>
      <c r="AC932" s="304">
        <f t="shared" ref="AC932:AC939" si="191">AI932-AH932-AE932</f>
        <v>0</v>
      </c>
      <c r="AD932" s="741"/>
      <c r="AE932" s="304"/>
      <c r="AF932" s="304"/>
      <c r="AG932" s="304"/>
      <c r="AH932" s="304"/>
      <c r="AI932" s="304"/>
      <c r="AJ932" s="915"/>
      <c r="AK932" s="928"/>
      <c r="AM932" s="2938"/>
    </row>
    <row r="933" spans="1:43" x14ac:dyDescent="0.25">
      <c r="A933" s="1984">
        <v>1</v>
      </c>
      <c r="B933" s="129" t="s">
        <v>75</v>
      </c>
      <c r="C933" s="992"/>
      <c r="D933" s="1444"/>
      <c r="E933" s="201">
        <f>SUM(E926:E932)</f>
        <v>362</v>
      </c>
      <c r="F933" s="1445">
        <f>SUM(F926:F932)</f>
        <v>333</v>
      </c>
      <c r="G933" s="1445">
        <f>SUM(G926:G932)</f>
        <v>399</v>
      </c>
      <c r="H933" s="1445">
        <f t="shared" si="184"/>
        <v>119.81981981981981</v>
      </c>
      <c r="I933" s="177">
        <f>IF(E933=0,0,K933/E933)</f>
        <v>15.174033149171271</v>
      </c>
      <c r="J933" s="177">
        <f t="shared" si="185"/>
        <v>12.240601503759398</v>
      </c>
      <c r="K933" s="1446">
        <f>SUM(K926:K932)</f>
        <v>5493</v>
      </c>
      <c r="L933" s="1445">
        <f>SUM(L926:L932)</f>
        <v>5037</v>
      </c>
      <c r="M933" s="1445">
        <f>SUM(M926:M932)</f>
        <v>4884</v>
      </c>
      <c r="N933" s="137">
        <f t="shared" si="188"/>
        <v>96.96247766527695</v>
      </c>
      <c r="O933" s="1157">
        <f>SUM(O926:O932)</f>
        <v>19</v>
      </c>
      <c r="P933" s="137">
        <f t="shared" si="190"/>
        <v>280.42105263157896</v>
      </c>
      <c r="Q933" s="304"/>
      <c r="R933" s="304"/>
      <c r="S933" s="304"/>
      <c r="T933" s="304"/>
      <c r="U933" s="304"/>
      <c r="V933" s="304"/>
      <c r="W933" s="304"/>
      <c r="X933" s="304"/>
      <c r="Y933" s="304"/>
      <c r="Z933" s="304"/>
      <c r="AA933" s="304"/>
      <c r="AB933" s="725"/>
      <c r="AC933" s="304">
        <f t="shared" si="191"/>
        <v>0</v>
      </c>
      <c r="AD933" s="741"/>
      <c r="AE933" s="304"/>
      <c r="AF933" s="304"/>
      <c r="AG933" s="304"/>
      <c r="AH933" s="304"/>
      <c r="AI933" s="304"/>
      <c r="AJ933" s="915"/>
      <c r="AK933" s="928"/>
      <c r="AM933" s="2938"/>
    </row>
    <row r="934" spans="1:43" x14ac:dyDescent="0.25">
      <c r="A934" s="1984">
        <v>1</v>
      </c>
      <c r="B934" s="1170" t="s">
        <v>16</v>
      </c>
      <c r="C934" s="1171"/>
      <c r="D934" s="1444"/>
      <c r="E934" s="201"/>
      <c r="F934" s="1445"/>
      <c r="G934" s="1445"/>
      <c r="H934" s="1445"/>
      <c r="I934" s="177"/>
      <c r="J934" s="177"/>
      <c r="K934" s="1446"/>
      <c r="L934" s="1445"/>
      <c r="M934" s="1445"/>
      <c r="N934" s="137"/>
      <c r="O934" s="137"/>
      <c r="P934" s="137"/>
      <c r="Q934" s="304"/>
      <c r="R934" s="304"/>
      <c r="S934" s="304"/>
      <c r="T934" s="304"/>
      <c r="U934" s="304"/>
      <c r="V934" s="304"/>
      <c r="W934" s="304"/>
      <c r="X934" s="304"/>
      <c r="Y934" s="304"/>
      <c r="Z934" s="304"/>
      <c r="AA934" s="304"/>
      <c r="AB934" s="725"/>
      <c r="AC934" s="304">
        <f t="shared" si="191"/>
        <v>0</v>
      </c>
      <c r="AD934" s="741"/>
      <c r="AE934" s="304"/>
      <c r="AF934" s="304"/>
      <c r="AG934" s="304"/>
      <c r="AH934" s="304"/>
      <c r="AI934" s="304"/>
      <c r="AJ934" s="915"/>
      <c r="AK934" s="928"/>
      <c r="AM934" s="2938"/>
    </row>
    <row r="935" spans="1:43" s="131" customFormat="1" ht="30" x14ac:dyDescent="0.25">
      <c r="A935" s="1984">
        <v>1</v>
      </c>
      <c r="B935" s="1982" t="s">
        <v>323</v>
      </c>
      <c r="C935" s="394"/>
      <c r="D935" s="3">
        <v>240</v>
      </c>
      <c r="E935" s="199">
        <v>540</v>
      </c>
      <c r="F935" s="109">
        <f>ROUND(E935/12*$B$4,0)</f>
        <v>495</v>
      </c>
      <c r="G935" s="109">
        <v>545</v>
      </c>
      <c r="H935" s="109">
        <f t="shared" ref="H935:H942" si="192">G935/F935*100</f>
        <v>110.1010101010101</v>
      </c>
      <c r="I935" s="794">
        <v>1</v>
      </c>
      <c r="J935" s="136">
        <f>M935/G935</f>
        <v>1.3522935779816514</v>
      </c>
      <c r="K935" s="981">
        <f>ROUND(E935*I935,0)</f>
        <v>540</v>
      </c>
      <c r="L935" s="137">
        <f>ROUND(K935/12*$B$4,0)</f>
        <v>495</v>
      </c>
      <c r="M935" s="137">
        <v>737</v>
      </c>
      <c r="N935" s="137">
        <f>M935/L935*100</f>
        <v>148.88888888888889</v>
      </c>
      <c r="O935" s="943">
        <f>ROUND(K935/D935,0)</f>
        <v>2</v>
      </c>
      <c r="P935" s="137">
        <f>M935/$B$4*12/O935</f>
        <v>402</v>
      </c>
      <c r="Q935" s="304"/>
      <c r="R935" s="304"/>
      <c r="S935" s="304"/>
      <c r="T935" s="304"/>
      <c r="U935" s="304"/>
      <c r="V935" s="304"/>
      <c r="W935" s="304"/>
      <c r="X935" s="304"/>
      <c r="Y935" s="304"/>
      <c r="Z935" s="304"/>
      <c r="AA935" s="304"/>
      <c r="AB935" s="725"/>
      <c r="AC935" s="304">
        <f t="shared" si="191"/>
        <v>0</v>
      </c>
      <c r="AD935" s="741"/>
      <c r="AE935" s="304"/>
      <c r="AF935" s="304"/>
      <c r="AG935" s="304"/>
      <c r="AH935" s="304"/>
      <c r="AI935" s="304"/>
      <c r="AJ935" s="915"/>
      <c r="AK935" s="928"/>
      <c r="AM935" s="2938"/>
      <c r="AQ935" s="1984"/>
    </row>
    <row r="936" spans="1:43" s="131" customFormat="1" ht="15.95" customHeight="1" x14ac:dyDescent="0.25">
      <c r="A936" s="1984">
        <v>1</v>
      </c>
      <c r="B936" s="1982" t="s">
        <v>44</v>
      </c>
      <c r="C936" s="394"/>
      <c r="D936" s="3">
        <v>240</v>
      </c>
      <c r="E936" s="199">
        <v>1303</v>
      </c>
      <c r="F936" s="109">
        <f>ROUND(E936/12*$B$4,0)</f>
        <v>1194</v>
      </c>
      <c r="G936" s="109">
        <v>1396</v>
      </c>
      <c r="H936" s="109">
        <f t="shared" si="192"/>
        <v>116.91792294807371</v>
      </c>
      <c r="I936" s="794">
        <v>8</v>
      </c>
      <c r="J936" s="136">
        <f>M936/G936</f>
        <v>8.0924068767908306</v>
      </c>
      <c r="K936" s="981">
        <f>ROUND(E936*I936,0)</f>
        <v>10424</v>
      </c>
      <c r="L936" s="137">
        <f>ROUND(K936/12*$B$4,0)</f>
        <v>9555</v>
      </c>
      <c r="M936" s="137">
        <v>11297</v>
      </c>
      <c r="N936" s="137">
        <f>M936/L936*100</f>
        <v>118.23129251700679</v>
      </c>
      <c r="O936" s="943">
        <f>ROUND(K936/D936,0)</f>
        <v>43</v>
      </c>
      <c r="P936" s="137">
        <f>M936/$B$4*12/O936</f>
        <v>286.60465116279067</v>
      </c>
      <c r="Q936" s="304"/>
      <c r="R936" s="304"/>
      <c r="S936" s="304"/>
      <c r="T936" s="304"/>
      <c r="U936" s="304"/>
      <c r="V936" s="304"/>
      <c r="W936" s="304"/>
      <c r="X936" s="304"/>
      <c r="Y936" s="304"/>
      <c r="Z936" s="304"/>
      <c r="AA936" s="304"/>
      <c r="AB936" s="725"/>
      <c r="AC936" s="304">
        <f t="shared" si="191"/>
        <v>0</v>
      </c>
      <c r="AD936" s="741"/>
      <c r="AE936" s="304"/>
      <c r="AF936" s="304"/>
      <c r="AG936" s="304"/>
      <c r="AH936" s="304"/>
      <c r="AI936" s="304"/>
      <c r="AJ936" s="915"/>
      <c r="AK936" s="928"/>
      <c r="AM936" s="2938"/>
      <c r="AQ936" s="1984"/>
    </row>
    <row r="937" spans="1:43" x14ac:dyDescent="0.25">
      <c r="A937" s="1984">
        <v>1</v>
      </c>
      <c r="B937" s="1447" t="s">
        <v>176</v>
      </c>
      <c r="C937" s="1099"/>
      <c r="D937" s="1448"/>
      <c r="E937" s="202">
        <f>SUM(E935:E936)</f>
        <v>1843</v>
      </c>
      <c r="F937" s="1449">
        <f>SUM(F935:F936)</f>
        <v>1689</v>
      </c>
      <c r="G937" s="1449">
        <f>SUM(G935:G936)</f>
        <v>1941</v>
      </c>
      <c r="H937" s="115">
        <f t="shared" si="192"/>
        <v>114.92007104795736</v>
      </c>
      <c r="I937" s="1313">
        <f>IF(E937=0,0,K937/E937)</f>
        <v>5.9489962018448184</v>
      </c>
      <c r="J937" s="937">
        <f>M937/G937</f>
        <v>6.1998969603297267</v>
      </c>
      <c r="K937" s="1450">
        <f>SUM(K935:K936)</f>
        <v>10964</v>
      </c>
      <c r="L937" s="1449">
        <f>SUM(L935:L936)</f>
        <v>10050</v>
      </c>
      <c r="M937" s="1449">
        <f>SUM(M935:M936)</f>
        <v>12034</v>
      </c>
      <c r="N937" s="257">
        <f>M937/L937*100</f>
        <v>119.74129353233832</v>
      </c>
      <c r="O937" s="1157">
        <f>SUM(O935:O936)</f>
        <v>45</v>
      </c>
      <c r="P937" s="257">
        <f>M937/$B$4*12/O937</f>
        <v>291.73333333333335</v>
      </c>
      <c r="Q937" s="305"/>
      <c r="R937" s="305"/>
      <c r="S937" s="305"/>
      <c r="T937" s="305"/>
      <c r="U937" s="305"/>
      <c r="V937" s="305"/>
      <c r="W937" s="305"/>
      <c r="X937" s="305"/>
      <c r="Y937" s="305"/>
      <c r="Z937" s="305"/>
      <c r="AA937" s="305"/>
      <c r="AB937" s="843"/>
      <c r="AC937" s="305">
        <f t="shared" si="191"/>
        <v>0</v>
      </c>
      <c r="AD937" s="957"/>
      <c r="AE937" s="305"/>
      <c r="AF937" s="305"/>
      <c r="AG937" s="305"/>
      <c r="AH937" s="305"/>
      <c r="AI937" s="305"/>
      <c r="AJ937" s="915"/>
      <c r="AK937" s="928"/>
      <c r="AM937" s="2938"/>
    </row>
    <row r="938" spans="1:43" ht="29.25" x14ac:dyDescent="0.25">
      <c r="A938" s="1984">
        <v>1</v>
      </c>
      <c r="B938" s="1103" t="s">
        <v>201</v>
      </c>
      <c r="C938" s="1103"/>
      <c r="D938" s="1103"/>
      <c r="E938" s="231">
        <f>SUM(E937,E933)</f>
        <v>2205</v>
      </c>
      <c r="F938" s="1451">
        <f>SUM(F937,F933)</f>
        <v>2022</v>
      </c>
      <c r="G938" s="1451">
        <f>SUM(G937,G933)</f>
        <v>2340</v>
      </c>
      <c r="H938" s="1426">
        <f t="shared" si="192"/>
        <v>115.72700296735906</v>
      </c>
      <c r="I938" s="1006">
        <f>IF(E938=0,0,K938/E938)</f>
        <v>7.4634920634920636</v>
      </c>
      <c r="J938" s="937">
        <f>M938/G938</f>
        <v>7.22991452991453</v>
      </c>
      <c r="K938" s="1451">
        <f>SUM(K937,K933)</f>
        <v>16457</v>
      </c>
      <c r="L938" s="1451">
        <f>SUM(L937,L933)</f>
        <v>15087</v>
      </c>
      <c r="M938" s="1451">
        <f>SUM(M937,M933)</f>
        <v>16918</v>
      </c>
      <c r="N938" s="1008">
        <f>M938/L938*100</f>
        <v>112.13627626433353</v>
      </c>
      <c r="O938" s="163">
        <f>SUM(O937,O933)</f>
        <v>64</v>
      </c>
      <c r="P938" s="1022">
        <f>M938/$B$4*12/O938</f>
        <v>288.375</v>
      </c>
      <c r="Q938" s="302">
        <v>52045.241787302395</v>
      </c>
      <c r="R938" s="302">
        <v>52045.241787302395</v>
      </c>
      <c r="S938" s="302">
        <v>53995.244147533056</v>
      </c>
      <c r="T938" s="302">
        <v>53995.244147533056</v>
      </c>
      <c r="U938" s="302">
        <v>53988.534267591458</v>
      </c>
      <c r="V938" s="302">
        <v>53988.534267591458</v>
      </c>
      <c r="W938" s="302">
        <v>53988.534267591458</v>
      </c>
      <c r="X938" s="302">
        <v>53988.534267591458</v>
      </c>
      <c r="Y938" s="302">
        <v>53988.534267591458</v>
      </c>
      <c r="Z938" s="302">
        <v>53988.534267591458</v>
      </c>
      <c r="AA938" s="302">
        <v>53988.534267591458</v>
      </c>
      <c r="AB938" s="847">
        <f>Q938/12*$B$4+(R938-Q938)/11*10+(S938-R938)/10*9+(T938-S938)/9*8+(U938-T938)/8*7+(V938-U938)/7*6+(W938-V938)/6*5+(X938-W938)/5*4+(Y938-X938)/4*3+(Z938-Y938)/3*2+(AA938-Z938)/2*1</f>
        <v>49457.269284285896</v>
      </c>
      <c r="AC938" s="308">
        <f t="shared" si="191"/>
        <v>60156.622159999992</v>
      </c>
      <c r="AD938" s="745"/>
      <c r="AE938" s="308"/>
      <c r="AF938" s="308">
        <f>AC938-AB938</f>
        <v>10699.352875714096</v>
      </c>
      <c r="AG938" s="308"/>
      <c r="AH938" s="308">
        <v>-94.611069999999998</v>
      </c>
      <c r="AI938" s="308">
        <v>60062.011089999993</v>
      </c>
      <c r="AJ938" s="915"/>
      <c r="AK938" s="928"/>
      <c r="AM938" s="2938"/>
    </row>
    <row r="939" spans="1:43" ht="69" customHeight="1" x14ac:dyDescent="0.25">
      <c r="A939" s="1984">
        <v>1</v>
      </c>
      <c r="B939" s="288" t="s">
        <v>189</v>
      </c>
      <c r="C939" s="2674"/>
      <c r="D939" s="2673"/>
      <c r="E939" s="273">
        <v>15</v>
      </c>
      <c r="F939" s="494">
        <f>ROUND(E939/12*$B$4,0)</f>
        <v>14</v>
      </c>
      <c r="G939" s="1809">
        <v>6</v>
      </c>
      <c r="H939" s="1809">
        <f t="shared" si="192"/>
        <v>42.857142857142854</v>
      </c>
      <c r="I939" s="1006"/>
      <c r="J939" s="2670"/>
      <c r="K939" s="2667"/>
      <c r="L939" s="2667"/>
      <c r="M939" s="2667"/>
      <c r="N939" s="1108"/>
      <c r="O939" s="2668"/>
      <c r="P939" s="1108"/>
      <c r="Q939" s="306"/>
      <c r="R939" s="306"/>
      <c r="S939" s="306"/>
      <c r="T939" s="306"/>
      <c r="U939" s="306"/>
      <c r="V939" s="306"/>
      <c r="W939" s="306"/>
      <c r="X939" s="306"/>
      <c r="Y939" s="306"/>
      <c r="Z939" s="306"/>
      <c r="AA939" s="306"/>
      <c r="AB939" s="850"/>
      <c r="AC939" s="308">
        <f t="shared" si="191"/>
        <v>0</v>
      </c>
      <c r="AD939" s="1110"/>
      <c r="AE939" s="311"/>
      <c r="AF939" s="308"/>
      <c r="AG939" s="308"/>
      <c r="AH939" s="311"/>
      <c r="AI939" s="308"/>
      <c r="AJ939" s="915"/>
      <c r="AK939" s="928"/>
      <c r="AM939" s="2938"/>
    </row>
    <row r="940" spans="1:43" ht="31.5" x14ac:dyDescent="0.25">
      <c r="A940" s="1984">
        <v>1</v>
      </c>
      <c r="B940" s="2666" t="s">
        <v>248</v>
      </c>
      <c r="C940" s="421"/>
      <c r="D940" s="674"/>
      <c r="E940" s="1743">
        <v>30</v>
      </c>
      <c r="F940" s="1801">
        <f>ROUND(E940/12*$B$4,0)</f>
        <v>28</v>
      </c>
      <c r="G940" s="1287">
        <v>9</v>
      </c>
      <c r="H940" s="168">
        <f t="shared" si="192"/>
        <v>32.142857142857146</v>
      </c>
      <c r="I940" s="968"/>
      <c r="J940" s="1794"/>
      <c r="K940" s="1801"/>
      <c r="L940" s="1801"/>
      <c r="M940" s="494"/>
      <c r="N940" s="137"/>
      <c r="O940" s="1157"/>
      <c r="P940" s="137"/>
      <c r="Q940" s="304"/>
      <c r="R940" s="304"/>
      <c r="S940" s="304"/>
      <c r="T940" s="304"/>
      <c r="U940" s="304"/>
      <c r="V940" s="304"/>
      <c r="W940" s="304"/>
      <c r="X940" s="304"/>
      <c r="Y940" s="304"/>
      <c r="Z940" s="304"/>
      <c r="AA940" s="304"/>
      <c r="AB940" s="1973"/>
      <c r="AC940" s="305"/>
      <c r="AD940" s="741"/>
      <c r="AE940" s="304"/>
      <c r="AF940" s="304"/>
      <c r="AG940" s="305"/>
      <c r="AH940" s="304"/>
      <c r="AI940" s="304"/>
      <c r="AJ940" s="915"/>
      <c r="AK940" s="928"/>
      <c r="AM940" s="2938"/>
    </row>
    <row r="941" spans="1:43" ht="31.5" x14ac:dyDescent="0.25">
      <c r="A941" s="1984">
        <v>1</v>
      </c>
      <c r="B941" s="2666" t="s">
        <v>627</v>
      </c>
      <c r="C941" s="421"/>
      <c r="D941" s="674"/>
      <c r="E941" s="1743">
        <v>15</v>
      </c>
      <c r="F941" s="1540">
        <f>ROUND(E941/12*$B$4,0)</f>
        <v>14</v>
      </c>
      <c r="G941" s="168">
        <v>20</v>
      </c>
      <c r="H941" s="1287">
        <f t="shared" si="192"/>
        <v>142.85714285714286</v>
      </c>
      <c r="I941" s="968"/>
      <c r="J941" s="1591"/>
      <c r="K941" s="1453"/>
      <c r="L941" s="494"/>
      <c r="M941" s="1801"/>
      <c r="N941" s="137"/>
      <c r="O941" s="1087"/>
      <c r="P941" s="137"/>
      <c r="Q941" s="306"/>
      <c r="R941" s="306"/>
      <c r="S941" s="306"/>
      <c r="T941" s="306"/>
      <c r="U941" s="306"/>
      <c r="V941" s="306"/>
      <c r="W941" s="306"/>
      <c r="X941" s="306"/>
      <c r="Y941" s="306"/>
      <c r="Z941" s="306"/>
      <c r="AA941" s="306"/>
      <c r="AB941" s="844"/>
      <c r="AC941" s="305"/>
      <c r="AD941" s="1097"/>
      <c r="AE941" s="306"/>
      <c r="AF941" s="304"/>
      <c r="AG941" s="305"/>
      <c r="AH941" s="306"/>
      <c r="AI941" s="306"/>
      <c r="AJ941" s="915"/>
      <c r="AK941" s="928"/>
      <c r="AM941" s="2938"/>
    </row>
    <row r="942" spans="1:43" ht="16.5" thickBot="1" x14ac:dyDescent="0.3">
      <c r="A942" s="1984">
        <v>1</v>
      </c>
      <c r="B942" s="2666" t="s">
        <v>210</v>
      </c>
      <c r="C942" s="2675"/>
      <c r="D942" s="1452"/>
      <c r="E942" s="2672">
        <f>SUM(E939:E941)</f>
        <v>60</v>
      </c>
      <c r="F942" s="2671">
        <f>SUM(F939:F941)</f>
        <v>56</v>
      </c>
      <c r="G942" s="2671">
        <f>SUM(G939:G941)</f>
        <v>35</v>
      </c>
      <c r="H942" s="2671">
        <f t="shared" si="192"/>
        <v>62.5</v>
      </c>
      <c r="I942" s="2669"/>
      <c r="J942" s="2975"/>
      <c r="K942" s="2671"/>
      <c r="L942" s="2671"/>
      <c r="M942" s="2671"/>
      <c r="N942" s="1590"/>
      <c r="O942" s="2676"/>
      <c r="P942" s="930"/>
      <c r="Q942" s="386">
        <v>1328.0071499999999</v>
      </c>
      <c r="R942" s="386">
        <v>1328.0071499999999</v>
      </c>
      <c r="S942" s="386">
        <v>1361.207525</v>
      </c>
      <c r="T942" s="386">
        <v>1361.207525</v>
      </c>
      <c r="U942" s="386">
        <v>1361.207525</v>
      </c>
      <c r="V942" s="386">
        <v>1361.207525</v>
      </c>
      <c r="W942" s="386">
        <v>1361.207525</v>
      </c>
      <c r="X942" s="386">
        <v>1361.207525</v>
      </c>
      <c r="Y942" s="386">
        <v>1361.207525</v>
      </c>
      <c r="Z942" s="386">
        <v>1361.207525</v>
      </c>
      <c r="AA942" s="386">
        <v>1361.207525</v>
      </c>
      <c r="AB942" s="2677">
        <f>Q942/12*$B$4+(R942-Q942)/11*10+(S942-R942)/10*9+(T942-S942)/9*8+(U942-T942)/8*7+(V942-U942)/7*6+(W942-V942)/6*5+(X942-W942)/5*4+(Y942-X942)/4*3+(Z942-Y942)/3*2+(AA942-Z942)/2*1</f>
        <v>1247.220225</v>
      </c>
      <c r="AC942" s="386">
        <f>AI942-AH942-AE942</f>
        <v>523.86685</v>
      </c>
      <c r="AD942" s="1341"/>
      <c r="AE942" s="386"/>
      <c r="AF942" s="859">
        <f>AC942-AB942</f>
        <v>-723.35337500000003</v>
      </c>
      <c r="AG942" s="386"/>
      <c r="AH942" s="386">
        <v>-59.908269999999995</v>
      </c>
      <c r="AI942" s="386">
        <v>463.95857999999998</v>
      </c>
      <c r="AJ942" s="915"/>
      <c r="AK942" s="928"/>
      <c r="AM942" s="2938"/>
    </row>
    <row r="943" spans="1:43" ht="15.75" thickBot="1" x14ac:dyDescent="0.3">
      <c r="A943" s="1984">
        <v>1</v>
      </c>
      <c r="B943" s="1454" t="s">
        <v>277</v>
      </c>
      <c r="C943" s="1455"/>
      <c r="D943" s="1454"/>
      <c r="E943" s="208"/>
      <c r="F943" s="1322"/>
      <c r="G943" s="1322"/>
      <c r="H943" s="1322"/>
      <c r="I943" s="1285"/>
      <c r="J943" s="1285"/>
      <c r="K943" s="1323"/>
      <c r="L943" s="1322"/>
      <c r="M943" s="1322">
        <f>SUM(M938,M924,M845)</f>
        <v>117682</v>
      </c>
      <c r="N943" s="1322"/>
      <c r="O943" s="1322"/>
      <c r="P943" s="1322"/>
      <c r="Q943" s="309">
        <f t="shared" ref="Q943:AI943" si="193">SUM(Q942,Q938,Q924,Q845)</f>
        <v>1203288.5113006225</v>
      </c>
      <c r="R943" s="309">
        <f t="shared" si="193"/>
        <v>1203288.5113006225</v>
      </c>
      <c r="S943" s="309">
        <f t="shared" si="193"/>
        <v>1216086.451619359</v>
      </c>
      <c r="T943" s="309">
        <f t="shared" si="193"/>
        <v>1216086.451619359</v>
      </c>
      <c r="U943" s="309">
        <f t="shared" si="193"/>
        <v>1215994.1399689238</v>
      </c>
      <c r="V943" s="309">
        <f t="shared" si="193"/>
        <v>1215994.1399689238</v>
      </c>
      <c r="W943" s="309">
        <f t="shared" si="193"/>
        <v>1193794.8098525915</v>
      </c>
      <c r="X943" s="309">
        <f t="shared" si="193"/>
        <v>1125134.3010637518</v>
      </c>
      <c r="Y943" s="140">
        <f t="shared" si="193"/>
        <v>1125087.9861937519</v>
      </c>
      <c r="Z943" s="140">
        <f t="shared" si="193"/>
        <v>1109419.7172544436</v>
      </c>
      <c r="AA943" s="140">
        <f t="shared" si="193"/>
        <v>1092677.9879760188</v>
      </c>
      <c r="AB943" s="726">
        <f t="shared" si="193"/>
        <v>1022172.8800723695</v>
      </c>
      <c r="AC943" s="309">
        <f t="shared" si="193"/>
        <v>1008989.6963299999</v>
      </c>
      <c r="AD943" s="746">
        <f t="shared" si="193"/>
        <v>0</v>
      </c>
      <c r="AE943" s="140">
        <f t="shared" si="193"/>
        <v>61.821960000000004</v>
      </c>
      <c r="AF943" s="309">
        <f t="shared" si="193"/>
        <v>-13183.183742369611</v>
      </c>
      <c r="AG943" s="309">
        <f t="shared" si="193"/>
        <v>-706.31446000000005</v>
      </c>
      <c r="AH943" s="309">
        <f t="shared" si="193"/>
        <v>-9283.5277000000024</v>
      </c>
      <c r="AI943" s="309">
        <f t="shared" si="193"/>
        <v>999767.99058999994</v>
      </c>
      <c r="AJ943" s="915"/>
      <c r="AK943" s="928"/>
      <c r="AM943" s="2938"/>
      <c r="AN943" s="2983"/>
    </row>
    <row r="944" spans="1:43" ht="30" thickBot="1" x14ac:dyDescent="0.3">
      <c r="B944" s="1478" t="s">
        <v>761</v>
      </c>
      <c r="C944" s="1455"/>
      <c r="D944" s="1454"/>
      <c r="E944" s="208"/>
      <c r="F944" s="1322"/>
      <c r="G944" s="1322"/>
      <c r="H944" s="1322"/>
      <c r="I944" s="1285"/>
      <c r="J944" s="1285"/>
      <c r="K944" s="1323"/>
      <c r="L944" s="1322"/>
      <c r="M944" s="1322"/>
      <c r="N944" s="1322"/>
      <c r="O944" s="1322"/>
      <c r="P944" s="1322"/>
      <c r="Q944" s="309"/>
      <c r="R944" s="309"/>
      <c r="S944" s="309"/>
      <c r="T944" s="309"/>
      <c r="U944" s="309"/>
      <c r="V944" s="309"/>
      <c r="W944" s="309"/>
      <c r="X944" s="309"/>
      <c r="Y944" s="140"/>
      <c r="Z944" s="140"/>
      <c r="AA944" s="140">
        <f t="shared" ref="AA944:AI944" si="194">AA943-AA847</f>
        <v>1001714.7907860188</v>
      </c>
      <c r="AB944" s="726">
        <f t="shared" si="194"/>
        <v>942634.92412770283</v>
      </c>
      <c r="AC944" s="309">
        <f t="shared" si="194"/>
        <v>924655.52648</v>
      </c>
      <c r="AD944" s="746">
        <f t="shared" si="194"/>
        <v>0</v>
      </c>
      <c r="AE944" s="140">
        <f t="shared" si="194"/>
        <v>61.821960000000004</v>
      </c>
      <c r="AF944" s="309">
        <f t="shared" si="194"/>
        <v>-17979.397647702936</v>
      </c>
      <c r="AG944" s="309">
        <f t="shared" si="194"/>
        <v>-706.31446000000005</v>
      </c>
      <c r="AH944" s="309">
        <f t="shared" si="194"/>
        <v>-9266.4913300000026</v>
      </c>
      <c r="AI944" s="309">
        <f t="shared" si="194"/>
        <v>915450.85710999998</v>
      </c>
      <c r="AJ944" s="915"/>
      <c r="AK944" s="928"/>
      <c r="AM944" s="2938"/>
      <c r="AN944" s="2983"/>
    </row>
    <row r="945" spans="1:43" x14ac:dyDescent="0.25">
      <c r="A945" s="1984">
        <v>1</v>
      </c>
      <c r="B945" s="1456"/>
      <c r="C945" s="1457"/>
      <c r="D945" s="1456"/>
      <c r="E945" s="212"/>
      <c r="F945" s="1458"/>
      <c r="G945" s="1458"/>
      <c r="H945" s="1458"/>
      <c r="I945" s="1459"/>
      <c r="J945" s="1459"/>
      <c r="K945" s="1460"/>
      <c r="L945" s="1461"/>
      <c r="M945" s="1461"/>
      <c r="N945" s="1461"/>
      <c r="O945" s="1461"/>
      <c r="P945" s="1461"/>
      <c r="Q945" s="303"/>
      <c r="R945" s="303"/>
      <c r="S945" s="303"/>
      <c r="T945" s="303"/>
      <c r="U945" s="303"/>
      <c r="V945" s="303"/>
      <c r="W945" s="303"/>
      <c r="X945" s="303"/>
      <c r="Y945" s="303"/>
      <c r="Z945" s="303"/>
      <c r="AA945" s="303"/>
      <c r="AB945" s="724"/>
      <c r="AC945" s="303">
        <f t="shared" ref="AC945:AC955" si="195">AI945-AH945-AE945</f>
        <v>0</v>
      </c>
      <c r="AD945" s="744"/>
      <c r="AE945" s="303"/>
      <c r="AF945" s="303"/>
      <c r="AG945" s="303"/>
      <c r="AH945" s="303"/>
      <c r="AI945" s="303"/>
      <c r="AJ945" s="915"/>
      <c r="AK945" s="928"/>
      <c r="AM945" s="2938"/>
    </row>
    <row r="946" spans="1:43" ht="57.75" x14ac:dyDescent="0.25">
      <c r="A946" s="1984">
        <v>1</v>
      </c>
      <c r="B946" s="919" t="s">
        <v>670</v>
      </c>
      <c r="C946" s="919"/>
      <c r="D946" s="674"/>
      <c r="E946" s="201"/>
      <c r="F946" s="493"/>
      <c r="G946" s="493"/>
      <c r="H946" s="493"/>
      <c r="I946" s="1313"/>
      <c r="J946" s="1313"/>
      <c r="K946" s="1462"/>
      <c r="L946" s="108"/>
      <c r="M946" s="108"/>
      <c r="N946" s="108"/>
      <c r="O946" s="108"/>
      <c r="P946" s="108"/>
      <c r="Q946" s="304"/>
      <c r="R946" s="304"/>
      <c r="S946" s="304"/>
      <c r="T946" s="304"/>
      <c r="U946" s="304"/>
      <c r="V946" s="304"/>
      <c r="W946" s="304"/>
      <c r="X946" s="304"/>
      <c r="Y946" s="304"/>
      <c r="Z946" s="304"/>
      <c r="AA946" s="304"/>
      <c r="AB946" s="725"/>
      <c r="AC946" s="304">
        <f t="shared" si="195"/>
        <v>0</v>
      </c>
      <c r="AD946" s="741"/>
      <c r="AE946" s="304"/>
      <c r="AF946" s="304"/>
      <c r="AG946" s="304"/>
      <c r="AH946" s="304"/>
      <c r="AI946" s="304"/>
      <c r="AJ946" s="915"/>
      <c r="AK946" s="928"/>
      <c r="AM946" s="2938"/>
    </row>
    <row r="947" spans="1:43" x14ac:dyDescent="0.25">
      <c r="A947" s="1984">
        <v>1</v>
      </c>
      <c r="B947" s="1314" t="s">
        <v>5</v>
      </c>
      <c r="C947" s="1315"/>
      <c r="D947" s="1314"/>
      <c r="E947" s="201"/>
      <c r="F947" s="108"/>
      <c r="G947" s="108"/>
      <c r="H947" s="108"/>
      <c r="I947" s="1313"/>
      <c r="J947" s="1313"/>
      <c r="K947" s="493"/>
      <c r="L947" s="493"/>
      <c r="M947" s="493"/>
      <c r="N947" s="493"/>
      <c r="O947" s="493"/>
      <c r="P947" s="493"/>
      <c r="Q947" s="304"/>
      <c r="R947" s="304"/>
      <c r="S947" s="304"/>
      <c r="T947" s="304"/>
      <c r="U947" s="304"/>
      <c r="V947" s="304"/>
      <c r="W947" s="304"/>
      <c r="X947" s="304"/>
      <c r="Y947" s="304"/>
      <c r="Z947" s="304"/>
      <c r="AA947" s="304"/>
      <c r="AB947" s="725"/>
      <c r="AC947" s="304">
        <f t="shared" si="195"/>
        <v>0</v>
      </c>
      <c r="AD947" s="741"/>
      <c r="AE947" s="304"/>
      <c r="AF947" s="304"/>
      <c r="AG947" s="304"/>
      <c r="AH947" s="304"/>
      <c r="AI947" s="304"/>
      <c r="AJ947" s="915"/>
      <c r="AK947" s="928"/>
      <c r="AM947" s="2938"/>
    </row>
    <row r="948" spans="1:43" x14ac:dyDescent="0.25">
      <c r="A948" s="1984">
        <v>1</v>
      </c>
      <c r="B948" s="3" t="s">
        <v>23</v>
      </c>
      <c r="C948" s="926" t="s">
        <v>256</v>
      </c>
      <c r="D948" s="1282">
        <v>340</v>
      </c>
      <c r="E948" s="203">
        <f>2303+141</f>
        <v>2444</v>
      </c>
      <c r="F948" s="109">
        <f>ROUND(E948/12*$B$4,0)</f>
        <v>2240</v>
      </c>
      <c r="G948" s="109">
        <v>2293</v>
      </c>
      <c r="H948" s="109">
        <f t="shared" ref="H948:H954" si="196">G948/F948*100</f>
        <v>102.36607142857143</v>
      </c>
      <c r="I948" s="794">
        <v>6.5</v>
      </c>
      <c r="J948" s="136">
        <f t="shared" ref="J948:J953" si="197">M948/G948</f>
        <v>4.2891408634976012</v>
      </c>
      <c r="K948" s="137">
        <f>ROUND(E948*I948,0)</f>
        <v>15886</v>
      </c>
      <c r="L948" s="137">
        <f>ROUND(K948/12*$B$4,0)</f>
        <v>14562</v>
      </c>
      <c r="M948" s="137">
        <v>9835</v>
      </c>
      <c r="N948" s="137">
        <f t="shared" ref="N948:N953" si="198">M948/L948*100</f>
        <v>67.538799615437441</v>
      </c>
      <c r="O948" s="977">
        <f>ROUND(K948/D948,0)</f>
        <v>47</v>
      </c>
      <c r="P948" s="137">
        <f t="shared" ref="P948:P953" si="199">M948/$B$4*12/O948</f>
        <v>228.27852998065765</v>
      </c>
      <c r="Q948" s="304"/>
      <c r="R948" s="304"/>
      <c r="S948" s="304"/>
      <c r="T948" s="304"/>
      <c r="U948" s="304"/>
      <c r="V948" s="304"/>
      <c r="W948" s="304"/>
      <c r="X948" s="304"/>
      <c r="Y948" s="304"/>
      <c r="Z948" s="304"/>
      <c r="AA948" s="304"/>
      <c r="AB948" s="725"/>
      <c r="AC948" s="304">
        <f t="shared" si="195"/>
        <v>0</v>
      </c>
      <c r="AD948" s="741"/>
      <c r="AE948" s="304"/>
      <c r="AF948" s="304"/>
      <c r="AG948" s="304"/>
      <c r="AH948" s="304"/>
      <c r="AI948" s="304"/>
      <c r="AJ948" s="915"/>
      <c r="AK948" s="928"/>
      <c r="AM948" s="2938"/>
    </row>
    <row r="949" spans="1:43" x14ac:dyDescent="0.25">
      <c r="A949" s="1984">
        <v>1</v>
      </c>
      <c r="B949" s="1463" t="s">
        <v>8</v>
      </c>
      <c r="C949" s="926" t="s">
        <v>256</v>
      </c>
      <c r="D949" s="1282">
        <v>340</v>
      </c>
      <c r="E949" s="203">
        <f>2144-146</f>
        <v>1998</v>
      </c>
      <c r="F949" s="109">
        <f>ROUND(E949/12*$B$4,0)</f>
        <v>1832</v>
      </c>
      <c r="G949" s="109">
        <v>1771</v>
      </c>
      <c r="H949" s="109">
        <f t="shared" si="196"/>
        <v>96.670305676855889</v>
      </c>
      <c r="I949" s="794">
        <v>8.9</v>
      </c>
      <c r="J949" s="136">
        <f t="shared" si="197"/>
        <v>7.1660079051383399</v>
      </c>
      <c r="K949" s="137">
        <f>ROUND(E949*I949,0)</f>
        <v>17782</v>
      </c>
      <c r="L949" s="137">
        <f>ROUND(K949/12*$B$4,0)</f>
        <v>16300</v>
      </c>
      <c r="M949" s="137">
        <v>12691</v>
      </c>
      <c r="N949" s="137">
        <f t="shared" si="198"/>
        <v>77.858895705521462</v>
      </c>
      <c r="O949" s="977">
        <f>ROUND(K949/D949,0)</f>
        <v>52</v>
      </c>
      <c r="P949" s="137">
        <f t="shared" si="199"/>
        <v>266.24475524475525</v>
      </c>
      <c r="Q949" s="304"/>
      <c r="R949" s="304"/>
      <c r="S949" s="304"/>
      <c r="T949" s="304"/>
      <c r="U949" s="304"/>
      <c r="V949" s="304"/>
      <c r="W949" s="304"/>
      <c r="X949" s="304"/>
      <c r="Y949" s="304"/>
      <c r="Z949" s="304"/>
      <c r="AA949" s="304"/>
      <c r="AB949" s="725"/>
      <c r="AC949" s="304">
        <f t="shared" si="195"/>
        <v>0</v>
      </c>
      <c r="AD949" s="741"/>
      <c r="AE949" s="304"/>
      <c r="AF949" s="304">
        <f>AC946-AC949</f>
        <v>0</v>
      </c>
      <c r="AG949" s="304"/>
      <c r="AH949" s="304"/>
      <c r="AI949" s="304"/>
      <c r="AJ949" s="915"/>
      <c r="AK949" s="928"/>
      <c r="AM949" s="2938"/>
    </row>
    <row r="950" spans="1:43" x14ac:dyDescent="0.25">
      <c r="A950" s="1984">
        <v>1</v>
      </c>
      <c r="B950" s="1463" t="s">
        <v>10</v>
      </c>
      <c r="C950" s="926" t="s">
        <v>256</v>
      </c>
      <c r="D950" s="1282">
        <v>340</v>
      </c>
      <c r="E950" s="203">
        <f>1867-217</f>
        <v>1650</v>
      </c>
      <c r="F950" s="109">
        <f>ROUND(E950/12*$B$4,0)</f>
        <v>1513</v>
      </c>
      <c r="G950" s="109">
        <v>1367</v>
      </c>
      <c r="H950" s="109">
        <f t="shared" si="196"/>
        <v>90.350297422339722</v>
      </c>
      <c r="I950" s="794">
        <v>9.6999999999999993</v>
      </c>
      <c r="J950" s="136">
        <f t="shared" si="197"/>
        <v>9.3613752743233363</v>
      </c>
      <c r="K950" s="137">
        <f>ROUND(E950*I950,0)</f>
        <v>16005</v>
      </c>
      <c r="L950" s="137">
        <f>ROUND(K950/12*$B$4,0)</f>
        <v>14671</v>
      </c>
      <c r="M950" s="137">
        <v>12797</v>
      </c>
      <c r="N950" s="137">
        <f t="shared" si="198"/>
        <v>87.226501260991071</v>
      </c>
      <c r="O950" s="977">
        <f>ROUND(K950/D950,0)</f>
        <v>47</v>
      </c>
      <c r="P950" s="137">
        <f t="shared" si="199"/>
        <v>297.02901353965183</v>
      </c>
      <c r="Q950" s="304"/>
      <c r="R950" s="304"/>
      <c r="S950" s="304"/>
      <c r="T950" s="304"/>
      <c r="U950" s="304"/>
      <c r="V950" s="304"/>
      <c r="W950" s="304"/>
      <c r="X950" s="304"/>
      <c r="Y950" s="304"/>
      <c r="Z950" s="304"/>
      <c r="AA950" s="304"/>
      <c r="AB950" s="725"/>
      <c r="AC950" s="304">
        <f t="shared" si="195"/>
        <v>0</v>
      </c>
      <c r="AD950" s="741"/>
      <c r="AE950" s="304"/>
      <c r="AF950" s="304"/>
      <c r="AG950" s="304"/>
      <c r="AH950" s="304"/>
      <c r="AI950" s="304"/>
      <c r="AJ950" s="915"/>
      <c r="AK950" s="928"/>
      <c r="AM950" s="2938"/>
    </row>
    <row r="951" spans="1:43" x14ac:dyDescent="0.25">
      <c r="A951" s="1984">
        <v>1</v>
      </c>
      <c r="B951" s="1463" t="s">
        <v>6</v>
      </c>
      <c r="C951" s="926" t="s">
        <v>256</v>
      </c>
      <c r="D951" s="1282">
        <v>340</v>
      </c>
      <c r="E951" s="203">
        <f>1773+26</f>
        <v>1799</v>
      </c>
      <c r="F951" s="109">
        <f>ROUND(E951/12*$B$4,0)</f>
        <v>1649</v>
      </c>
      <c r="G951" s="109">
        <v>1545</v>
      </c>
      <c r="H951" s="109">
        <f t="shared" si="196"/>
        <v>93.693147362037593</v>
      </c>
      <c r="I951" s="794">
        <v>7.1</v>
      </c>
      <c r="J951" s="136">
        <f t="shared" si="197"/>
        <v>6.4789644012944985</v>
      </c>
      <c r="K951" s="137">
        <f>ROUND(E951*I951,0)</f>
        <v>12773</v>
      </c>
      <c r="L951" s="137">
        <f>ROUND(K951/12*$B$4,0)</f>
        <v>11709</v>
      </c>
      <c r="M951" s="137">
        <v>10010</v>
      </c>
      <c r="N951" s="137">
        <f t="shared" si="198"/>
        <v>85.489794175420613</v>
      </c>
      <c r="O951" s="977">
        <f>ROUND(K951/D951,0)</f>
        <v>38</v>
      </c>
      <c r="P951" s="137">
        <f t="shared" si="199"/>
        <v>287.36842105263156</v>
      </c>
      <c r="Q951" s="304"/>
      <c r="R951" s="304"/>
      <c r="S951" s="304"/>
      <c r="T951" s="304"/>
      <c r="U951" s="304"/>
      <c r="V951" s="304"/>
      <c r="W951" s="304"/>
      <c r="X951" s="304"/>
      <c r="Y951" s="304"/>
      <c r="Z951" s="304"/>
      <c r="AA951" s="304"/>
      <c r="AB951" s="725"/>
      <c r="AC951" s="304">
        <f t="shared" si="195"/>
        <v>0</v>
      </c>
      <c r="AD951" s="741"/>
      <c r="AE951" s="304"/>
      <c r="AF951" s="304"/>
      <c r="AG951" s="304"/>
      <c r="AH951" s="304"/>
      <c r="AI951" s="304"/>
      <c r="AJ951" s="915"/>
      <c r="AK951" s="928"/>
      <c r="AM951" s="2938"/>
    </row>
    <row r="952" spans="1:43" x14ac:dyDescent="0.25">
      <c r="A952" s="1984">
        <v>1</v>
      </c>
      <c r="B952" s="3" t="s">
        <v>109</v>
      </c>
      <c r="C952" s="926" t="s">
        <v>256</v>
      </c>
      <c r="D952" s="168">
        <v>340</v>
      </c>
      <c r="E952" s="203">
        <f>1532+12</f>
        <v>1544</v>
      </c>
      <c r="F952" s="109">
        <f>ROUND(E952/12*$B$4,0)</f>
        <v>1415</v>
      </c>
      <c r="G952" s="109">
        <v>1357</v>
      </c>
      <c r="H952" s="109">
        <f t="shared" si="196"/>
        <v>95.901060070671377</v>
      </c>
      <c r="I952" s="794">
        <v>8.6</v>
      </c>
      <c r="J952" s="136">
        <f t="shared" si="197"/>
        <v>7.3102431834929993</v>
      </c>
      <c r="K952" s="137">
        <f>ROUND(E952*I952,0)</f>
        <v>13278</v>
      </c>
      <c r="L952" s="137">
        <f>ROUND(K952/12*$B$4,0)</f>
        <v>12172</v>
      </c>
      <c r="M952" s="137">
        <v>9920</v>
      </c>
      <c r="N952" s="137">
        <f t="shared" si="198"/>
        <v>81.498521196187966</v>
      </c>
      <c r="O952" s="977">
        <f>ROUND(K952/D952,0)</f>
        <v>39</v>
      </c>
      <c r="P952" s="137">
        <f t="shared" si="199"/>
        <v>277.48251748251749</v>
      </c>
      <c r="Q952" s="304"/>
      <c r="R952" s="304"/>
      <c r="S952" s="304"/>
      <c r="T952" s="304"/>
      <c r="U952" s="304"/>
      <c r="V952" s="304"/>
      <c r="W952" s="304"/>
      <c r="X952" s="304"/>
      <c r="Y952" s="304"/>
      <c r="Z952" s="304"/>
      <c r="AA952" s="304"/>
      <c r="AB952" s="843"/>
      <c r="AC952" s="304">
        <f t="shared" si="195"/>
        <v>0</v>
      </c>
      <c r="AD952" s="741"/>
      <c r="AE952" s="304"/>
      <c r="AF952" s="304"/>
      <c r="AG952" s="304"/>
      <c r="AH952" s="304"/>
      <c r="AI952" s="304"/>
      <c r="AJ952" s="915"/>
      <c r="AK952" s="928"/>
      <c r="AM952" s="2938"/>
    </row>
    <row r="953" spans="1:43" x14ac:dyDescent="0.25">
      <c r="A953" s="1984">
        <v>1</v>
      </c>
      <c r="B953" s="973" t="s">
        <v>7</v>
      </c>
      <c r="C953" s="972"/>
      <c r="D953" s="973"/>
      <c r="E953" s="210">
        <f>SUM(E948:E952)</f>
        <v>9435</v>
      </c>
      <c r="F953" s="1317">
        <f>SUM(F948:F952)</f>
        <v>8649</v>
      </c>
      <c r="G953" s="1317">
        <f>SUM(G948:G952)</f>
        <v>8333</v>
      </c>
      <c r="H953" s="1317">
        <f t="shared" si="196"/>
        <v>96.346398427563884</v>
      </c>
      <c r="I953" s="8">
        <f>IF(E953=0,0,K953/E953)</f>
        <v>8.0258611552729207</v>
      </c>
      <c r="J953" s="8">
        <f t="shared" si="197"/>
        <v>6.6306252250090001</v>
      </c>
      <c r="K953" s="1317">
        <f>SUM(K948:K952)</f>
        <v>75724</v>
      </c>
      <c r="L953" s="1317">
        <f>SUM(L948:L952)</f>
        <v>69414</v>
      </c>
      <c r="M953" s="1317">
        <f>SUM(M948:M952)</f>
        <v>55253</v>
      </c>
      <c r="N953" s="163">
        <f t="shared" si="198"/>
        <v>79.599216296424359</v>
      </c>
      <c r="O953" s="1464">
        <f>SUM(O948:O952)</f>
        <v>223</v>
      </c>
      <c r="P953" s="163">
        <f t="shared" si="199"/>
        <v>270.29596412556054</v>
      </c>
      <c r="Q953" s="302">
        <v>456045.18347300502</v>
      </c>
      <c r="R953" s="302">
        <v>456045.18347300502</v>
      </c>
      <c r="S953" s="302">
        <v>456385.8839215</v>
      </c>
      <c r="T953" s="302">
        <v>456385.8839215</v>
      </c>
      <c r="U953" s="302">
        <v>456385.8839215</v>
      </c>
      <c r="V953" s="302">
        <v>456385.8839215</v>
      </c>
      <c r="W953" s="302">
        <v>458718.28463999997</v>
      </c>
      <c r="X953" s="302">
        <v>461229.54966521112</v>
      </c>
      <c r="Y953" s="302">
        <v>461229.54966521112</v>
      </c>
      <c r="Z953" s="302">
        <v>461229.54966521112</v>
      </c>
      <c r="AA953" s="302">
        <v>461229.54966521112</v>
      </c>
      <c r="AB953" s="847">
        <f>Q953/12*$B$4+(R953-Q953)/11*10+(S953-R953)/10*9+(T953-S953)/9*8+(U953-T953)/8*7+(V953-U953)/7*6+(W953-V953)/6*5+(X953-W953)/5*4+(Y953-X953)/4*3+(Z953-Y953)/3*2+(AA953-Z953)/2*1</f>
        <v>422300.727872819</v>
      </c>
      <c r="AC953" s="302">
        <f t="shared" si="195"/>
        <v>407849.14256999997</v>
      </c>
      <c r="AD953" s="745"/>
      <c r="AE953" s="302">
        <v>-427.62700000000007</v>
      </c>
      <c r="AF953" s="302">
        <f>AC953-AB953</f>
        <v>-14451.585302819032</v>
      </c>
      <c r="AG953" s="302">
        <v>-359.08114</v>
      </c>
      <c r="AH953" s="302">
        <v>-3480.4129800000001</v>
      </c>
      <c r="AI953" s="302">
        <v>403941.10258999997</v>
      </c>
      <c r="AJ953" s="915"/>
      <c r="AK953" s="928"/>
      <c r="AM953" s="2938"/>
    </row>
    <row r="954" spans="1:43" ht="43.5" x14ac:dyDescent="0.25">
      <c r="A954" s="1984">
        <v>1</v>
      </c>
      <c r="B954" s="949" t="s">
        <v>177</v>
      </c>
      <c r="C954" s="780"/>
      <c r="D954" s="1306"/>
      <c r="E954" s="211">
        <v>40</v>
      </c>
      <c r="F954" s="1306">
        <f>ROUND(E954/12*$B$4,0)</f>
        <v>37</v>
      </c>
      <c r="G954" s="1306">
        <v>36</v>
      </c>
      <c r="H954" s="1306">
        <f t="shared" si="196"/>
        <v>97.297297297297305</v>
      </c>
      <c r="I954" s="261"/>
      <c r="J954" s="261"/>
      <c r="K954" s="1328"/>
      <c r="L954" s="1306"/>
      <c r="M954" s="1306">
        <v>441</v>
      </c>
      <c r="N954" s="951"/>
      <c r="O954" s="1425"/>
      <c r="P954" s="951"/>
      <c r="Q954" s="303">
        <v>6677.365084</v>
      </c>
      <c r="R954" s="303">
        <v>6677.365084</v>
      </c>
      <c r="S954" s="303">
        <v>6677.365084</v>
      </c>
      <c r="T954" s="303">
        <v>6677.365084</v>
      </c>
      <c r="U954" s="303">
        <v>6677.365084</v>
      </c>
      <c r="V954" s="303">
        <v>6677.365084</v>
      </c>
      <c r="W954" s="303">
        <v>6677.365084</v>
      </c>
      <c r="X954" s="303">
        <v>8895.0231239999994</v>
      </c>
      <c r="Y954" s="303">
        <v>8895.0231239999994</v>
      </c>
      <c r="Z954" s="303">
        <v>8895.0231239999994</v>
      </c>
      <c r="AA954" s="303">
        <v>8895.0231239999994</v>
      </c>
      <c r="AB954" s="850">
        <f>AA954/12*$B$4</f>
        <v>8153.7711969999991</v>
      </c>
      <c r="AC954" s="303">
        <f t="shared" si="195"/>
        <v>7958.4680799999996</v>
      </c>
      <c r="AD954" s="744"/>
      <c r="AE954" s="303"/>
      <c r="AF954" s="303">
        <f>AC954-AB954</f>
        <v>-195.30311699999947</v>
      </c>
      <c r="AG954" s="303"/>
      <c r="AH954" s="303">
        <v>0</v>
      </c>
      <c r="AI954" s="303">
        <v>7958.4680799999996</v>
      </c>
      <c r="AJ954" s="915"/>
      <c r="AK954" s="928"/>
      <c r="AM954" s="2938"/>
    </row>
    <row r="955" spans="1:43" ht="30" x14ac:dyDescent="0.25">
      <c r="A955" s="1984">
        <v>1</v>
      </c>
      <c r="B955" s="1465" t="s">
        <v>194</v>
      </c>
      <c r="C955" s="982"/>
      <c r="D955" s="111"/>
      <c r="E955" s="201"/>
      <c r="F955" s="493"/>
      <c r="G955" s="493" t="s">
        <v>220</v>
      </c>
      <c r="H955" s="493"/>
      <c r="I955" s="493"/>
      <c r="J955" s="493"/>
      <c r="K955" s="493"/>
      <c r="L955" s="493"/>
      <c r="M955" s="493"/>
      <c r="N955" s="493"/>
      <c r="O955" s="493"/>
      <c r="P955" s="493"/>
      <c r="Q955" s="336">
        <v>8784</v>
      </c>
      <c r="R955" s="336">
        <v>8784</v>
      </c>
      <c r="S955" s="336">
        <v>8784</v>
      </c>
      <c r="T955" s="336">
        <v>8784</v>
      </c>
      <c r="U955" s="336">
        <v>8784</v>
      </c>
      <c r="V955" s="336">
        <v>8784</v>
      </c>
      <c r="W955" s="336">
        <v>8784</v>
      </c>
      <c r="X955" s="336">
        <v>8784</v>
      </c>
      <c r="Y955" s="336">
        <v>8784</v>
      </c>
      <c r="Z955" s="336">
        <v>8784</v>
      </c>
      <c r="AA955" s="336">
        <v>8784</v>
      </c>
      <c r="AB955" s="844">
        <f>Q955/12*$B$4+(R955-Q955)/11*10+(S955-R955)/10*9+(T955-S955)/9*8+(U955-T955)/8*7+(V955-U955)/7*6+(W955-V955)/6*5+(X955-W955)/5*4+(Y955-X955)/4*3+(Z955-Y955)/3*2+(AA955-Z955)/2*1</f>
        <v>8052</v>
      </c>
      <c r="AC955" s="336">
        <f t="shared" si="195"/>
        <v>3111.8784000000005</v>
      </c>
      <c r="AD955" s="898"/>
      <c r="AE955" s="336"/>
      <c r="AF955" s="336">
        <f>AC955-AB955</f>
        <v>-4940.1215999999995</v>
      </c>
      <c r="AG955" s="336">
        <v>-4.6848000000000001</v>
      </c>
      <c r="AH955" s="336">
        <v>-1.87392</v>
      </c>
      <c r="AI955" s="336">
        <v>3110.0044800000005</v>
      </c>
      <c r="AJ955" s="915"/>
      <c r="AK955" s="928"/>
      <c r="AM955" s="2938"/>
    </row>
    <row r="956" spans="1:43" ht="72" x14ac:dyDescent="0.25">
      <c r="A956" s="1984">
        <v>1</v>
      </c>
      <c r="B956" s="492" t="s">
        <v>312</v>
      </c>
      <c r="C956" s="982"/>
      <c r="D956" s="111"/>
      <c r="E956" s="211">
        <v>7500</v>
      </c>
      <c r="F956" s="714">
        <f>ROUND(E956/12*$B$4,0)</f>
        <v>6875</v>
      </c>
      <c r="G956" s="714">
        <v>2657</v>
      </c>
      <c r="H956" s="714">
        <f>G956/F956*100</f>
        <v>38.647272727272721</v>
      </c>
      <c r="I956" s="493"/>
      <c r="J956" s="284"/>
      <c r="K956" s="284"/>
      <c r="L956" s="284"/>
      <c r="M956" s="284"/>
      <c r="N956" s="493"/>
      <c r="O956" s="493"/>
      <c r="P956" s="493"/>
      <c r="Q956" s="336"/>
      <c r="R956" s="336"/>
      <c r="S956" s="336"/>
      <c r="T956" s="336"/>
      <c r="U956" s="336"/>
      <c r="V956" s="336"/>
      <c r="W956" s="336"/>
      <c r="X956" s="336"/>
      <c r="Y956" s="336"/>
      <c r="Z956" s="336"/>
      <c r="AA956" s="336"/>
      <c r="AB956" s="844"/>
      <c r="AC956" s="336"/>
      <c r="AD956" s="892"/>
      <c r="AE956" s="339"/>
      <c r="AF956" s="339"/>
      <c r="AG956" s="339"/>
      <c r="AH956" s="336"/>
      <c r="AI956" s="884"/>
      <c r="AJ956" s="915"/>
      <c r="AK956" s="928"/>
      <c r="AM956" s="2938"/>
    </row>
    <row r="957" spans="1:43" s="131" customFormat="1" x14ac:dyDescent="0.25">
      <c r="A957" s="1984">
        <v>1</v>
      </c>
      <c r="B957" s="1983" t="s">
        <v>132</v>
      </c>
      <c r="C957" s="1434"/>
      <c r="D957" s="107"/>
      <c r="E957" s="211">
        <f>SUM(E958:E966)</f>
        <v>10255</v>
      </c>
      <c r="F957" s="714">
        <f>SUM(F958:F966)</f>
        <v>9401</v>
      </c>
      <c r="G957" s="714">
        <f>SUM(G958:G966)</f>
        <v>21539</v>
      </c>
      <c r="H957" s="714">
        <f>G957/F957*100</f>
        <v>229.11392405063293</v>
      </c>
      <c r="I957" s="493"/>
      <c r="J957" s="284"/>
      <c r="K957" s="284"/>
      <c r="L957" s="284"/>
      <c r="M957" s="284"/>
      <c r="N957" s="493"/>
      <c r="O957" s="493"/>
      <c r="P957" s="493"/>
      <c r="Q957" s="336">
        <v>27301.486560000001</v>
      </c>
      <c r="R957" s="336">
        <v>27301.486560000001</v>
      </c>
      <c r="S957" s="336">
        <v>27301.486560000001</v>
      </c>
      <c r="T957" s="336">
        <v>27301.486560000001</v>
      </c>
      <c r="U957" s="336">
        <v>27301.486560000001</v>
      </c>
      <c r="V957" s="336">
        <v>27301.486560000001</v>
      </c>
      <c r="W957" s="336">
        <v>27301.486560000001</v>
      </c>
      <c r="X957" s="336">
        <v>31196.28656</v>
      </c>
      <c r="Y957" s="336">
        <v>31196.28656</v>
      </c>
      <c r="Z957" s="336">
        <v>31196.28656</v>
      </c>
      <c r="AA957" s="336">
        <v>31196.28656</v>
      </c>
      <c r="AB957" s="844">
        <f>Q957/12*$B$4+(R957-Q957)/11*10+(S957-R957)/10*9+(T957-S957)/9*8+(U957-T957)/8*7+(V957-U957)/7*6+(W957-V957)/6*5+(X957-W957)/5*4+(Y957-X957)/4*3+(Z957-Y957)/3*2+(AA957-Z957)/2*1</f>
        <v>28142.202680000002</v>
      </c>
      <c r="AC957" s="336">
        <f>AI957-AH957-AE957</f>
        <v>49196.439389999992</v>
      </c>
      <c r="AD957" s="892"/>
      <c r="AE957" s="339">
        <v>607.60016000000007</v>
      </c>
      <c r="AF957" s="339">
        <f>AC957-AB957</f>
        <v>21054.23670999999</v>
      </c>
      <c r="AG957" s="339"/>
      <c r="AH957" s="336">
        <v>-36.142400000000002</v>
      </c>
      <c r="AI957" s="336">
        <v>49767.897149999997</v>
      </c>
      <c r="AJ957" s="915"/>
      <c r="AK957" s="928"/>
      <c r="AM957" s="2938"/>
      <c r="AQ957" s="1984"/>
    </row>
    <row r="958" spans="1:43" s="131" customFormat="1" x14ac:dyDescent="0.25">
      <c r="A958" s="1984">
        <v>1</v>
      </c>
      <c r="B958" s="446" t="s">
        <v>243</v>
      </c>
      <c r="C958" s="1434"/>
      <c r="D958" s="107"/>
      <c r="E958" s="220">
        <v>250</v>
      </c>
      <c r="F958" s="801">
        <f>ROUND(E958/12*$B$4,0)</f>
        <v>229</v>
      </c>
      <c r="G958" s="801">
        <v>267</v>
      </c>
      <c r="H958" s="801">
        <f>G958/F958*100</f>
        <v>116.5938864628821</v>
      </c>
      <c r="I958" s="284"/>
      <c r="J958" s="284"/>
      <c r="K958" s="284"/>
      <c r="L958" s="284"/>
      <c r="M958" s="284"/>
      <c r="N958" s="1101"/>
      <c r="O958" s="493"/>
      <c r="P958" s="284"/>
      <c r="Q958" s="884"/>
      <c r="R958" s="884"/>
      <c r="S958" s="884"/>
      <c r="T958" s="884"/>
      <c r="U958" s="884"/>
      <c r="V958" s="884"/>
      <c r="W958" s="884"/>
      <c r="X958" s="884"/>
      <c r="Y958" s="884"/>
      <c r="Z958" s="884"/>
      <c r="AA958" s="884"/>
      <c r="AB958" s="865"/>
      <c r="AC958" s="339"/>
      <c r="AD958" s="892"/>
      <c r="AE958" s="339"/>
      <c r="AF958" s="339"/>
      <c r="AG958" s="339"/>
      <c r="AH958" s="339"/>
      <c r="AI958" s="339"/>
      <c r="AJ958" s="915"/>
      <c r="AK958" s="928"/>
      <c r="AM958" s="2938"/>
      <c r="AQ958" s="1984"/>
    </row>
    <row r="959" spans="1:43" s="131" customFormat="1" ht="30" x14ac:dyDescent="0.25">
      <c r="A959" s="1984">
        <v>1</v>
      </c>
      <c r="B959" s="446" t="s">
        <v>405</v>
      </c>
      <c r="C959" s="1434"/>
      <c r="D959" s="107"/>
      <c r="E959" s="220">
        <v>1200</v>
      </c>
      <c r="F959" s="801">
        <f>ROUND(E959/12*$B$4,0)</f>
        <v>1100</v>
      </c>
      <c r="G959" s="801">
        <v>154</v>
      </c>
      <c r="H959" s="801">
        <f>G959/F959*100</f>
        <v>14.000000000000002</v>
      </c>
      <c r="I959" s="284"/>
      <c r="J959" s="284"/>
      <c r="K959" s="284"/>
      <c r="L959" s="284"/>
      <c r="M959" s="284"/>
      <c r="N959" s="284"/>
      <c r="O959" s="493"/>
      <c r="P959" s="284"/>
      <c r="Q959" s="336"/>
      <c r="R959" s="336"/>
      <c r="S959" s="336"/>
      <c r="T959" s="336"/>
      <c r="U959" s="336"/>
      <c r="V959" s="336"/>
      <c r="W959" s="336"/>
      <c r="X959" s="336"/>
      <c r="Y959" s="336"/>
      <c r="Z959" s="336"/>
      <c r="AA959" s="336"/>
      <c r="AB959" s="865"/>
      <c r="AC959" s="339"/>
      <c r="AD959" s="892"/>
      <c r="AE959" s="339"/>
      <c r="AF959" s="339"/>
      <c r="AG959" s="339"/>
      <c r="AH959" s="339"/>
      <c r="AI959" s="336"/>
      <c r="AJ959" s="915"/>
      <c r="AK959" s="928"/>
      <c r="AM959" s="2938"/>
      <c r="AQ959" s="1984"/>
    </row>
    <row r="960" spans="1:43" s="131" customFormat="1" ht="29.25" customHeight="1" x14ac:dyDescent="0.25">
      <c r="A960" s="1984">
        <v>1</v>
      </c>
      <c r="B960" s="2655" t="s">
        <v>65</v>
      </c>
      <c r="C960" s="1434"/>
      <c r="D960" s="107"/>
      <c r="E960" s="220">
        <v>6000</v>
      </c>
      <c r="F960" s="801">
        <f>ROUND(E960/12*$B$4,0)</f>
        <v>5500</v>
      </c>
      <c r="G960" s="801">
        <v>17567</v>
      </c>
      <c r="H960" s="801">
        <f>G960/F960*100</f>
        <v>319.39999999999998</v>
      </c>
      <c r="I960" s="284"/>
      <c r="J960" s="284"/>
      <c r="K960" s="284"/>
      <c r="L960" s="284"/>
      <c r="M960" s="284"/>
      <c r="N960" s="284"/>
      <c r="O960" s="493"/>
      <c r="P960" s="284"/>
      <c r="Q960" s="336"/>
      <c r="R960" s="336"/>
      <c r="S960" s="336"/>
      <c r="T960" s="336"/>
      <c r="U960" s="336"/>
      <c r="V960" s="336"/>
      <c r="W960" s="336"/>
      <c r="X960" s="336"/>
      <c r="Y960" s="336"/>
      <c r="Z960" s="336"/>
      <c r="AA960" s="336"/>
      <c r="AB960" s="865"/>
      <c r="AC960" s="339"/>
      <c r="AD960" s="892"/>
      <c r="AE960" s="339"/>
      <c r="AF960" s="339"/>
      <c r="AG960" s="339"/>
      <c r="AH960" s="339"/>
      <c r="AI960" s="336"/>
      <c r="AJ960" s="915"/>
      <c r="AK960" s="928"/>
      <c r="AM960" s="2938"/>
      <c r="AQ960" s="1984"/>
    </row>
    <row r="961" spans="1:43" s="131" customFormat="1" ht="29.25" customHeight="1" x14ac:dyDescent="0.25">
      <c r="A961" s="1984"/>
      <c r="B961" s="2655" t="s">
        <v>327</v>
      </c>
      <c r="C961" s="1434"/>
      <c r="D961" s="107"/>
      <c r="E961" s="220"/>
      <c r="F961" s="801"/>
      <c r="G961" s="801">
        <v>-15</v>
      </c>
      <c r="H961" s="801"/>
      <c r="I961" s="284"/>
      <c r="J961" s="284"/>
      <c r="K961" s="284"/>
      <c r="L961" s="284"/>
      <c r="M961" s="284"/>
      <c r="N961" s="284"/>
      <c r="O961" s="493"/>
      <c r="P961" s="284"/>
      <c r="Q961" s="884"/>
      <c r="R961" s="884"/>
      <c r="S961" s="884"/>
      <c r="T961" s="884"/>
      <c r="U961" s="884"/>
      <c r="V961" s="884"/>
      <c r="W961" s="884"/>
      <c r="X961" s="884"/>
      <c r="Y961" s="884"/>
      <c r="Z961" s="884"/>
      <c r="AA961" s="884"/>
      <c r="AB961" s="865"/>
      <c r="AC961" s="339"/>
      <c r="AD961" s="892"/>
      <c r="AE961" s="339"/>
      <c r="AF961" s="339"/>
      <c r="AG961" s="339"/>
      <c r="AH961" s="339"/>
      <c r="AI961" s="884"/>
      <c r="AJ961" s="915"/>
      <c r="AK961" s="928"/>
      <c r="AM961" s="2938"/>
      <c r="AQ961" s="1984"/>
    </row>
    <row r="962" spans="1:43" s="131" customFormat="1" ht="37.5" customHeight="1" x14ac:dyDescent="0.25">
      <c r="A962" s="1984">
        <v>1</v>
      </c>
      <c r="B962" s="446" t="s">
        <v>122</v>
      </c>
      <c r="C962" s="1434"/>
      <c r="D962" s="107"/>
      <c r="E962" s="220">
        <v>2020</v>
      </c>
      <c r="F962" s="801">
        <f>ROUND(E962/12*$B$4,0)</f>
        <v>1852</v>
      </c>
      <c r="G962" s="801">
        <v>2454</v>
      </c>
      <c r="H962" s="801">
        <f>G962/F962*100</f>
        <v>132.50539956803456</v>
      </c>
      <c r="I962" s="284"/>
      <c r="J962" s="284"/>
      <c r="K962" s="284"/>
      <c r="L962" s="284"/>
      <c r="M962" s="284"/>
      <c r="N962" s="493"/>
      <c r="O962" s="493"/>
      <c r="P962" s="284"/>
      <c r="Q962" s="884"/>
      <c r="R962" s="884"/>
      <c r="S962" s="884"/>
      <c r="T962" s="884"/>
      <c r="U962" s="884"/>
      <c r="V962" s="884"/>
      <c r="W962" s="884"/>
      <c r="X962" s="884"/>
      <c r="Y962" s="884"/>
      <c r="Z962" s="884"/>
      <c r="AA962" s="884"/>
      <c r="AB962" s="865"/>
      <c r="AC962" s="339"/>
      <c r="AD962" s="892"/>
      <c r="AE962" s="339"/>
      <c r="AF962" s="339"/>
      <c r="AG962" s="339"/>
      <c r="AH962" s="339"/>
      <c r="AI962" s="884"/>
      <c r="AJ962" s="915"/>
      <c r="AK962" s="928"/>
      <c r="AM962" s="2938"/>
      <c r="AQ962" s="1984"/>
    </row>
    <row r="963" spans="1:43" s="131" customFormat="1" ht="117.75" customHeight="1" x14ac:dyDescent="0.25">
      <c r="A963" s="1984">
        <v>1</v>
      </c>
      <c r="B963" s="276" t="s">
        <v>306</v>
      </c>
      <c r="C963" s="1434"/>
      <c r="D963" s="107"/>
      <c r="E963" s="220">
        <v>60</v>
      </c>
      <c r="F963" s="801">
        <f>ROUND(E963/12*$B$4,0)</f>
        <v>55</v>
      </c>
      <c r="G963" s="801">
        <v>86</v>
      </c>
      <c r="H963" s="801">
        <f>G963/F963*100</f>
        <v>156.36363636363637</v>
      </c>
      <c r="I963" s="284"/>
      <c r="J963" s="284"/>
      <c r="K963" s="284"/>
      <c r="L963" s="284"/>
      <c r="M963" s="284"/>
      <c r="N963" s="493"/>
      <c r="O963" s="493"/>
      <c r="P963" s="284"/>
      <c r="Q963" s="336"/>
      <c r="R963" s="336"/>
      <c r="S963" s="336"/>
      <c r="T963" s="336"/>
      <c r="U963" s="336"/>
      <c r="V963" s="336"/>
      <c r="W963" s="336"/>
      <c r="X963" s="336"/>
      <c r="Y963" s="336"/>
      <c r="Z963" s="336"/>
      <c r="AA963" s="336"/>
      <c r="AB963" s="865"/>
      <c r="AC963" s="339"/>
      <c r="AD963" s="892"/>
      <c r="AE963" s="339"/>
      <c r="AF963" s="339"/>
      <c r="AG963" s="339"/>
      <c r="AH963" s="339"/>
      <c r="AI963" s="336"/>
      <c r="AJ963" s="915"/>
      <c r="AK963" s="928"/>
      <c r="AM963" s="2938"/>
      <c r="AQ963" s="1984"/>
    </row>
    <row r="964" spans="1:43" s="131" customFormat="1" ht="117.75" customHeight="1" x14ac:dyDescent="0.25">
      <c r="A964" s="1984"/>
      <c r="B964" s="276" t="s">
        <v>689</v>
      </c>
      <c r="C964" s="1434"/>
      <c r="D964" s="107"/>
      <c r="E964" s="220"/>
      <c r="F964" s="1287"/>
      <c r="G964" s="801">
        <v>265</v>
      </c>
      <c r="H964" s="168"/>
      <c r="I964" s="284"/>
      <c r="J964" s="284"/>
      <c r="K964" s="284"/>
      <c r="L964" s="284"/>
      <c r="M964" s="284"/>
      <c r="N964" s="493"/>
      <c r="O964" s="493"/>
      <c r="P964" s="284"/>
      <c r="Q964" s="336"/>
      <c r="R964" s="336"/>
      <c r="S964" s="336"/>
      <c r="T964" s="336"/>
      <c r="U964" s="336"/>
      <c r="V964" s="336"/>
      <c r="W964" s="336"/>
      <c r="X964" s="336"/>
      <c r="Y964" s="336"/>
      <c r="Z964" s="336"/>
      <c r="AA964" s="336"/>
      <c r="AB964" s="865"/>
      <c r="AC964" s="339"/>
      <c r="AD964" s="892"/>
      <c r="AE964" s="339"/>
      <c r="AF964" s="339"/>
      <c r="AG964" s="339"/>
      <c r="AH964" s="339"/>
      <c r="AI964" s="339"/>
      <c r="AJ964" s="915"/>
      <c r="AK964" s="928"/>
      <c r="AM964" s="2938"/>
      <c r="AQ964" s="1984"/>
    </row>
    <row r="965" spans="1:43" s="2610" customFormat="1" ht="45" customHeight="1" x14ac:dyDescent="0.25">
      <c r="A965" s="2609">
        <v>1</v>
      </c>
      <c r="B965" s="446" t="s">
        <v>259</v>
      </c>
      <c r="C965" s="959"/>
      <c r="D965" s="960"/>
      <c r="E965" s="197">
        <v>25</v>
      </c>
      <c r="F965" s="109">
        <f>ROUND(E965/12*$B$4,0)</f>
        <v>23</v>
      </c>
      <c r="G965" s="109">
        <v>1</v>
      </c>
      <c r="H965" s="940">
        <f>G965/F965*100</f>
        <v>4.3478260869565215</v>
      </c>
      <c r="I965" s="284"/>
      <c r="J965" s="284"/>
      <c r="K965" s="284"/>
      <c r="L965" s="493"/>
      <c r="M965" s="493"/>
      <c r="N965" s="493"/>
      <c r="O965" s="493"/>
      <c r="P965" s="284"/>
      <c r="Q965" s="336"/>
      <c r="R965" s="336"/>
      <c r="S965" s="336"/>
      <c r="T965" s="336"/>
      <c r="U965" s="336"/>
      <c r="V965" s="336"/>
      <c r="W965" s="336"/>
      <c r="X965" s="336"/>
      <c r="Y965" s="336"/>
      <c r="Z965" s="336"/>
      <c r="AA965" s="336"/>
      <c r="AB965" s="844"/>
      <c r="AC965" s="339"/>
      <c r="AD965" s="898"/>
      <c r="AE965" s="339"/>
      <c r="AF965" s="336"/>
      <c r="AG965" s="339"/>
      <c r="AH965" s="336"/>
      <c r="AI965" s="339"/>
      <c r="AJ965" s="915"/>
      <c r="AK965" s="928"/>
      <c r="AL965" s="131"/>
      <c r="AM965" s="2938"/>
      <c r="AN965" s="131"/>
      <c r="AO965" s="131"/>
      <c r="AP965" s="131"/>
      <c r="AQ965" s="1984"/>
    </row>
    <row r="966" spans="1:43" s="131" customFormat="1" ht="30" x14ac:dyDescent="0.25">
      <c r="A966" s="1984">
        <v>1</v>
      </c>
      <c r="B966" s="446" t="s">
        <v>71</v>
      </c>
      <c r="C966" s="1024"/>
      <c r="D966" s="966"/>
      <c r="E966" s="207">
        <v>700</v>
      </c>
      <c r="F966" s="115">
        <f>ROUND(E966/12*$B$4,0)</f>
        <v>642</v>
      </c>
      <c r="G966" s="115">
        <v>760</v>
      </c>
      <c r="H966" s="115">
        <f>G966/F966*100</f>
        <v>118.38006230529594</v>
      </c>
      <c r="I966" s="284"/>
      <c r="J966" s="284"/>
      <c r="K966" s="284"/>
      <c r="L966" s="284"/>
      <c r="M966" s="284"/>
      <c r="N966" s="284"/>
      <c r="O966" s="339"/>
      <c r="P966" s="339"/>
      <c r="Q966" s="339"/>
      <c r="R966" s="339"/>
      <c r="S966" s="339"/>
      <c r="T966" s="339"/>
      <c r="U966" s="339"/>
      <c r="V966" s="339"/>
      <c r="W966" s="339"/>
      <c r="X966" s="339"/>
      <c r="Y966" s="339"/>
      <c r="Z966" s="339"/>
      <c r="AA966" s="339"/>
      <c r="AB966" s="846"/>
      <c r="AC966" s="336"/>
      <c r="AD966" s="892"/>
      <c r="AE966" s="339"/>
      <c r="AF966" s="339"/>
      <c r="AG966" s="339"/>
      <c r="AH966" s="339"/>
      <c r="AI966" s="336"/>
      <c r="AJ966" s="915"/>
      <c r="AK966" s="928"/>
      <c r="AM966" s="2938"/>
      <c r="AQ966" s="1984"/>
    </row>
    <row r="967" spans="1:43" s="131" customFormat="1" ht="29.25" x14ac:dyDescent="0.25">
      <c r="A967" s="1984">
        <v>1</v>
      </c>
      <c r="B967" s="1466" t="s">
        <v>262</v>
      </c>
      <c r="C967" s="1467"/>
      <c r="D967" s="1468"/>
      <c r="E967" s="228">
        <f>E956</f>
        <v>7500</v>
      </c>
      <c r="F967" s="190">
        <f>F956</f>
        <v>6875</v>
      </c>
      <c r="G967" s="190">
        <f>G956</f>
        <v>2657</v>
      </c>
      <c r="H967" s="495">
        <f>G967/F967*100</f>
        <v>38.647272727272721</v>
      </c>
      <c r="I967" s="190"/>
      <c r="J967" s="284"/>
      <c r="K967" s="190"/>
      <c r="L967" s="190"/>
      <c r="M967" s="190"/>
      <c r="N967" s="190"/>
      <c r="O967" s="190"/>
      <c r="P967" s="190"/>
      <c r="Q967" s="337"/>
      <c r="R967" s="337"/>
      <c r="S967" s="337"/>
      <c r="T967" s="337"/>
      <c r="U967" s="337"/>
      <c r="V967" s="337"/>
      <c r="W967" s="337"/>
      <c r="X967" s="337"/>
      <c r="Y967" s="337"/>
      <c r="Z967" s="337"/>
      <c r="AA967" s="337"/>
      <c r="AB967" s="849">
        <f>Q967/12*$B$4</f>
        <v>0</v>
      </c>
      <c r="AC967" s="337"/>
      <c r="AD967" s="1472"/>
      <c r="AE967" s="339"/>
      <c r="AF967" s="337"/>
      <c r="AG967" s="339"/>
      <c r="AH967" s="337"/>
      <c r="AI967" s="337"/>
      <c r="AJ967" s="915"/>
      <c r="AK967" s="928"/>
      <c r="AM967" s="2938"/>
      <c r="AQ967" s="1984"/>
    </row>
    <row r="968" spans="1:43" ht="29.25" x14ac:dyDescent="0.25">
      <c r="A968" s="1984">
        <v>1</v>
      </c>
      <c r="B968" s="1469" t="s">
        <v>134</v>
      </c>
      <c r="C968" s="1470"/>
      <c r="D968" s="973"/>
      <c r="E968" s="210">
        <f>E967</f>
        <v>7500</v>
      </c>
      <c r="F968" s="1317">
        <f>F967</f>
        <v>6875</v>
      </c>
      <c r="G968" s="1427">
        <f>G967</f>
        <v>2657</v>
      </c>
      <c r="H968" s="36">
        <f>G968/F968*100</f>
        <v>38.647272727272721</v>
      </c>
      <c r="I968" s="1427"/>
      <c r="J968" s="1317"/>
      <c r="K968" s="1427"/>
      <c r="L968" s="1427"/>
      <c r="M968" s="1317"/>
      <c r="N968" s="1317"/>
      <c r="O968" s="1317"/>
      <c r="P968" s="1317"/>
      <c r="Q968" s="1471">
        <f t="shared" ref="Q968:AI968" si="200">SUM(Q967,Q957,Q955)</f>
        <v>36085.486560000005</v>
      </c>
      <c r="R968" s="1471">
        <f t="shared" si="200"/>
        <v>36085.486560000005</v>
      </c>
      <c r="S968" s="1471">
        <f t="shared" si="200"/>
        <v>36085.486560000005</v>
      </c>
      <c r="T968" s="1471">
        <f t="shared" si="200"/>
        <v>36085.486560000005</v>
      </c>
      <c r="U968" s="1471">
        <f t="shared" si="200"/>
        <v>36085.486560000005</v>
      </c>
      <c r="V968" s="1471">
        <f t="shared" si="200"/>
        <v>36085.486560000005</v>
      </c>
      <c r="W968" s="1471">
        <f t="shared" si="200"/>
        <v>36085.486560000005</v>
      </c>
      <c r="X968" s="1471">
        <f t="shared" si="200"/>
        <v>39980.28656</v>
      </c>
      <c r="Y968" s="1471">
        <f t="shared" si="200"/>
        <v>39980.28656</v>
      </c>
      <c r="Z968" s="1471">
        <f t="shared" si="200"/>
        <v>39980.28656</v>
      </c>
      <c r="AA968" s="1471">
        <f t="shared" si="200"/>
        <v>39980.28656</v>
      </c>
      <c r="AB968" s="845">
        <f t="shared" si="200"/>
        <v>36194.202680000002</v>
      </c>
      <c r="AC968" s="1972">
        <f t="shared" si="200"/>
        <v>52308.317789999994</v>
      </c>
      <c r="AD968" s="1971">
        <f t="shared" si="200"/>
        <v>0</v>
      </c>
      <c r="AE968" s="1471">
        <f t="shared" si="200"/>
        <v>607.60016000000007</v>
      </c>
      <c r="AF968" s="1972">
        <f t="shared" si="200"/>
        <v>16114.115109999992</v>
      </c>
      <c r="AG968" s="1471">
        <f t="shared" si="200"/>
        <v>-4.6848000000000001</v>
      </c>
      <c r="AH968" s="338">
        <f t="shared" si="200"/>
        <v>-38.01632</v>
      </c>
      <c r="AI968" s="338">
        <f t="shared" si="200"/>
        <v>52877.90163</v>
      </c>
      <c r="AJ968" s="915"/>
      <c r="AK968" s="928"/>
      <c r="AM968" s="2938"/>
    </row>
    <row r="969" spans="1:43" x14ac:dyDescent="0.25">
      <c r="A969" s="1984">
        <v>1</v>
      </c>
      <c r="B969" s="1473" t="s">
        <v>28</v>
      </c>
      <c r="C969" s="1474"/>
      <c r="D969" s="1319"/>
      <c r="E969" s="211"/>
      <c r="F969" s="714"/>
      <c r="G969" s="1320"/>
      <c r="H969" s="714"/>
      <c r="I969" s="1253"/>
      <c r="J969" s="1253"/>
      <c r="K969" s="1320"/>
      <c r="L969" s="1320"/>
      <c r="M969" s="1320"/>
      <c r="N969" s="943"/>
      <c r="O969" s="1475"/>
      <c r="P969" s="931"/>
      <c r="Q969" s="303"/>
      <c r="R969" s="303"/>
      <c r="S969" s="303"/>
      <c r="T969" s="303"/>
      <c r="U969" s="303"/>
      <c r="V969" s="303"/>
      <c r="W969" s="303"/>
      <c r="X969" s="303"/>
      <c r="Y969" s="303"/>
      <c r="Z969" s="303"/>
      <c r="AA969" s="303"/>
      <c r="AB969" s="724"/>
      <c r="AC969" s="311">
        <f t="shared" ref="AC969:AC974" si="201">AI969-AH969-AE969</f>
        <v>0</v>
      </c>
      <c r="AD969" s="744"/>
      <c r="AE969" s="303"/>
      <c r="AF969" s="311"/>
      <c r="AG969" s="311"/>
      <c r="AH969" s="311"/>
      <c r="AI969" s="311"/>
      <c r="AJ969" s="915"/>
      <c r="AK969" s="928"/>
      <c r="AM969" s="2938"/>
    </row>
    <row r="970" spans="1:43" x14ac:dyDescent="0.25">
      <c r="A970" s="1984">
        <v>1</v>
      </c>
      <c r="B970" s="2" t="s">
        <v>146</v>
      </c>
      <c r="C970" s="416"/>
      <c r="D970" s="1077"/>
      <c r="E970" s="201"/>
      <c r="F970" s="493"/>
      <c r="G970" s="493"/>
      <c r="H970" s="493"/>
      <c r="I970" s="177"/>
      <c r="J970" s="177"/>
      <c r="K970" s="493"/>
      <c r="L970" s="493"/>
      <c r="M970" s="493"/>
      <c r="N970" s="137"/>
      <c r="O970" s="1046"/>
      <c r="P970" s="137"/>
      <c r="Q970" s="304"/>
      <c r="R970" s="304"/>
      <c r="S970" s="304"/>
      <c r="T970" s="304"/>
      <c r="U970" s="304"/>
      <c r="V970" s="304"/>
      <c r="W970" s="304"/>
      <c r="X970" s="304"/>
      <c r="Y970" s="304"/>
      <c r="Z970" s="304"/>
      <c r="AA970" s="304"/>
      <c r="AB970" s="725"/>
      <c r="AC970" s="304">
        <f t="shared" si="201"/>
        <v>0</v>
      </c>
      <c r="AD970" s="741"/>
      <c r="AE970" s="304"/>
      <c r="AF970" s="304"/>
      <c r="AG970" s="304"/>
      <c r="AH970" s="304"/>
      <c r="AI970" s="304"/>
      <c r="AJ970" s="915"/>
      <c r="AK970" s="928"/>
      <c r="AM970" s="2938"/>
    </row>
    <row r="971" spans="1:43" x14ac:dyDescent="0.25">
      <c r="A971" s="1984">
        <v>1</v>
      </c>
      <c r="B971" s="3" t="s">
        <v>23</v>
      </c>
      <c r="C971" s="423"/>
      <c r="D971" s="168">
        <v>300</v>
      </c>
      <c r="E971" s="203">
        <v>185</v>
      </c>
      <c r="F971" s="109">
        <f>ROUND(E971/12*$B$4,0)</f>
        <v>170</v>
      </c>
      <c r="G971" s="168">
        <v>122</v>
      </c>
      <c r="H971" s="115">
        <f>G971/F971*100</f>
        <v>71.764705882352942</v>
      </c>
      <c r="I971" s="794">
        <v>4</v>
      </c>
      <c r="J971" s="136">
        <f>M971/G971</f>
        <v>2.0163934426229506</v>
      </c>
      <c r="K971" s="137">
        <f>ROUND(E971*I971,0)</f>
        <v>740</v>
      </c>
      <c r="L971" s="137">
        <f>ROUND(K971/12*$B$4,0)</f>
        <v>678</v>
      </c>
      <c r="M971" s="168">
        <v>246</v>
      </c>
      <c r="N971" s="137">
        <f>M971/L971*100</f>
        <v>36.283185840707965</v>
      </c>
      <c r="O971" s="257">
        <f>ROUND(K971/D971,0)</f>
        <v>2</v>
      </c>
      <c r="P971" s="943">
        <f>M971/$B$4*12/O971</f>
        <v>134.18181818181819</v>
      </c>
      <c r="Q971" s="304"/>
      <c r="R971" s="304"/>
      <c r="S971" s="304"/>
      <c r="T971" s="304"/>
      <c r="U971" s="304"/>
      <c r="V971" s="304"/>
      <c r="W971" s="304"/>
      <c r="X971" s="304"/>
      <c r="Y971" s="304"/>
      <c r="Z971" s="304"/>
      <c r="AA971" s="304"/>
      <c r="AB971" s="725"/>
      <c r="AC971" s="304">
        <f t="shared" si="201"/>
        <v>0</v>
      </c>
      <c r="AD971" s="741"/>
      <c r="AE971" s="304"/>
      <c r="AF971" s="304"/>
      <c r="AG971" s="304"/>
      <c r="AH971" s="304"/>
      <c r="AI971" s="304"/>
      <c r="AJ971" s="915"/>
      <c r="AK971" s="928"/>
      <c r="AM971" s="2938"/>
    </row>
    <row r="972" spans="1:43" x14ac:dyDescent="0.25">
      <c r="A972" s="1984">
        <v>1</v>
      </c>
      <c r="B972" s="3" t="s">
        <v>10</v>
      </c>
      <c r="C972" s="1476"/>
      <c r="D972" s="1422">
        <v>300</v>
      </c>
      <c r="E972" s="204">
        <v>144</v>
      </c>
      <c r="F972" s="115">
        <f>ROUND(E972/12*$B$4,0)</f>
        <v>132</v>
      </c>
      <c r="G972" s="1422">
        <v>145</v>
      </c>
      <c r="H972" s="115">
        <f>G972/F972*100</f>
        <v>109.84848484848484</v>
      </c>
      <c r="I972" s="1316">
        <v>8</v>
      </c>
      <c r="J972" s="136">
        <f>M972/G972</f>
        <v>11.186206896551724</v>
      </c>
      <c r="K972" s="137">
        <f>ROUND(E972*I972,0)</f>
        <v>1152</v>
      </c>
      <c r="L972" s="257">
        <f>ROUND(K972/12*$B$4,0)</f>
        <v>1056</v>
      </c>
      <c r="M972" s="1422">
        <v>1622</v>
      </c>
      <c r="N972" s="257">
        <f>M972/L972*100</f>
        <v>153.59848484848484</v>
      </c>
      <c r="O972" s="257">
        <f>ROUND(K972/D972,0)</f>
        <v>4</v>
      </c>
      <c r="P972" s="930">
        <f>M972/$B$4*12/O972</f>
        <v>442.36363636363637</v>
      </c>
      <c r="Q972" s="305"/>
      <c r="R972" s="305"/>
      <c r="S972" s="305"/>
      <c r="T972" s="305"/>
      <c r="U972" s="305"/>
      <c r="V972" s="305"/>
      <c r="W972" s="305"/>
      <c r="X972" s="305"/>
      <c r="Y972" s="305"/>
      <c r="Z972" s="305"/>
      <c r="AA972" s="305"/>
      <c r="AB972" s="843"/>
      <c r="AC972" s="305">
        <f t="shared" si="201"/>
        <v>0</v>
      </c>
      <c r="AD972" s="957"/>
      <c r="AE972" s="305"/>
      <c r="AF972" s="305"/>
      <c r="AG972" s="305"/>
      <c r="AH972" s="305"/>
      <c r="AI972" s="305"/>
      <c r="AJ972" s="915"/>
      <c r="AK972" s="928"/>
      <c r="AM972" s="2938"/>
    </row>
    <row r="973" spans="1:43" x14ac:dyDescent="0.25">
      <c r="A973" s="1984">
        <v>1</v>
      </c>
      <c r="B973" s="129" t="s">
        <v>75</v>
      </c>
      <c r="C973" s="1041"/>
      <c r="D973" s="1468"/>
      <c r="E973" s="205">
        <f>SUM(E971:E972)</f>
        <v>329</v>
      </c>
      <c r="F973" s="284">
        <f>SUM(F971:F972)</f>
        <v>302</v>
      </c>
      <c r="G973" s="284">
        <f>SUM(G971:G972)</f>
        <v>267</v>
      </c>
      <c r="H973" s="115">
        <f>G973/F973*100</f>
        <v>88.410596026490069</v>
      </c>
      <c r="I973" s="968">
        <f>IF(E973=0,0,K973/E973)</f>
        <v>5.7507598784194531</v>
      </c>
      <c r="J973" s="284">
        <f>SUM(J971:J971)</f>
        <v>2.0163934426229506</v>
      </c>
      <c r="K973" s="284">
        <f>SUM(K971:K972)</f>
        <v>1892</v>
      </c>
      <c r="L973" s="284">
        <f>SUM(L971:L972)</f>
        <v>1734</v>
      </c>
      <c r="M973" s="284">
        <f>SUM(M971:M972)</f>
        <v>1868</v>
      </c>
      <c r="N973" s="257">
        <f>M973/L973*100</f>
        <v>107.72779700115341</v>
      </c>
      <c r="O973" s="1477">
        <f>SUM(O971:O972)</f>
        <v>6</v>
      </c>
      <c r="P973" s="257">
        <f>M973/$B$4*12/O973</f>
        <v>339.63636363636363</v>
      </c>
      <c r="Q973" s="305"/>
      <c r="R973" s="305"/>
      <c r="S973" s="305"/>
      <c r="T973" s="305"/>
      <c r="U973" s="305"/>
      <c r="V973" s="305"/>
      <c r="W973" s="305"/>
      <c r="X973" s="305"/>
      <c r="Y973" s="305"/>
      <c r="Z973" s="305"/>
      <c r="AA973" s="305"/>
      <c r="AB973" s="843"/>
      <c r="AC973" s="305">
        <f t="shared" si="201"/>
        <v>0</v>
      </c>
      <c r="AD973" s="957"/>
      <c r="AE973" s="305"/>
      <c r="AF973" s="305"/>
      <c r="AG973" s="305"/>
      <c r="AH973" s="305"/>
      <c r="AI973" s="305"/>
      <c r="AJ973" s="915"/>
      <c r="AK973" s="928"/>
      <c r="AM973" s="2938"/>
    </row>
    <row r="974" spans="1:43" ht="29.25" x14ac:dyDescent="0.25">
      <c r="A974" s="1984">
        <v>1</v>
      </c>
      <c r="B974" s="1103" t="s">
        <v>201</v>
      </c>
      <c r="C974" s="1103"/>
      <c r="D974" s="973"/>
      <c r="E974" s="210">
        <f>SUM(E973)</f>
        <v>329</v>
      </c>
      <c r="F974" s="1317">
        <f>SUM(F973)</f>
        <v>302</v>
      </c>
      <c r="G974" s="1317">
        <f>SUM(G973)</f>
        <v>267</v>
      </c>
      <c r="H974" s="36">
        <f>G974/F974*100</f>
        <v>88.410596026490069</v>
      </c>
      <c r="I974" s="8">
        <f>IF(E974=0,0,K974/E974)</f>
        <v>5.7507598784194531</v>
      </c>
      <c r="J974" s="1317">
        <f>SUM(J973:J973)</f>
        <v>2.0163934426229506</v>
      </c>
      <c r="K974" s="1317">
        <f>SUM(K973)</f>
        <v>1892</v>
      </c>
      <c r="L974" s="1317">
        <f>SUM(L973)</f>
        <v>1734</v>
      </c>
      <c r="M974" s="1317">
        <f>SUM(M973)</f>
        <v>1868</v>
      </c>
      <c r="N974" s="163">
        <f>M974/L974*100</f>
        <v>107.72779700115341</v>
      </c>
      <c r="O974" s="1464">
        <f>SUM(O973)</f>
        <v>6</v>
      </c>
      <c r="P974" s="1464">
        <f>M974/$B$4*12/O974</f>
        <v>339.63636363636363</v>
      </c>
      <c r="Q974" s="302">
        <v>6024.8464919999988</v>
      </c>
      <c r="R974" s="302">
        <v>6024.8464919999988</v>
      </c>
      <c r="S974" s="302">
        <v>6276.1010619999997</v>
      </c>
      <c r="T974" s="302">
        <v>6276.1010619999997</v>
      </c>
      <c r="U974" s="302">
        <v>6276.1010619999997</v>
      </c>
      <c r="V974" s="302">
        <v>6276.1010619999997</v>
      </c>
      <c r="W974" s="302">
        <v>6276.1010619999997</v>
      </c>
      <c r="X974" s="302">
        <v>4412.4124659999998</v>
      </c>
      <c r="Y974" s="302">
        <v>4412.4124659999998</v>
      </c>
      <c r="Z974" s="302">
        <v>4412.4124659999998</v>
      </c>
      <c r="AA974" s="302">
        <v>4412.4124659999998</v>
      </c>
      <c r="AB974" s="845">
        <f>Q974/12*$B$4+(R974-Q974)/11*10+(S974-R974)/10*9+(T974-S974)/9*8+(U974-T974)/8*7+(V974-U974)/7*6+(W974-V974)/6*5+(X974-W974)/5*4+(Y974-X974)/4*3+(Z974-Y974)/3*2+(AA974-Z974)/2*1</f>
        <v>4257.9541871999991</v>
      </c>
      <c r="AC974" s="302">
        <f t="shared" si="201"/>
        <v>3985.3891199999998</v>
      </c>
      <c r="AD974" s="745"/>
      <c r="AE974" s="302"/>
      <c r="AF974" s="302">
        <f>AC974-AB974</f>
        <v>-272.56506719999925</v>
      </c>
      <c r="AG974" s="302"/>
      <c r="AH974" s="302">
        <v>-1.79491</v>
      </c>
      <c r="AI974" s="302">
        <v>3983.5942099999997</v>
      </c>
      <c r="AJ974" s="915"/>
      <c r="AK974" s="928"/>
      <c r="AM974" s="2938"/>
    </row>
    <row r="975" spans="1:43" ht="15.75" x14ac:dyDescent="0.25">
      <c r="A975" s="1984">
        <v>1</v>
      </c>
      <c r="B975" s="35" t="s">
        <v>635</v>
      </c>
      <c r="C975" s="416"/>
      <c r="D975" s="1077"/>
      <c r="E975" s="201">
        <v>2</v>
      </c>
      <c r="F975" s="493">
        <f>ROUND(E975/12*$B$4,0)</f>
        <v>2</v>
      </c>
      <c r="G975" s="493"/>
      <c r="H975" s="493"/>
      <c r="I975" s="177"/>
      <c r="J975" s="177"/>
      <c r="K975" s="493"/>
      <c r="L975" s="493"/>
      <c r="M975" s="493"/>
      <c r="N975" s="137"/>
      <c r="O975" s="1046"/>
      <c r="P975" s="137"/>
      <c r="Q975" s="304"/>
      <c r="R975" s="304"/>
      <c r="S975" s="304"/>
      <c r="T975" s="304"/>
      <c r="U975" s="304"/>
      <c r="V975" s="304"/>
      <c r="W975" s="304"/>
      <c r="X975" s="304"/>
      <c r="Y975" s="304"/>
      <c r="Z975" s="304"/>
      <c r="AA975" s="304"/>
      <c r="AB975" s="725"/>
      <c r="AC975" s="304"/>
      <c r="AD975" s="741"/>
      <c r="AE975" s="304"/>
      <c r="AF975" s="304"/>
      <c r="AG975" s="304"/>
      <c r="AH975" s="304"/>
      <c r="AI975" s="304"/>
      <c r="AJ975" s="915"/>
      <c r="AK975" s="928"/>
      <c r="AM975" s="2938"/>
    </row>
    <row r="976" spans="1:43" ht="31.5" x14ac:dyDescent="0.25">
      <c r="A976" s="1984">
        <v>1</v>
      </c>
      <c r="B976" s="35" t="s">
        <v>248</v>
      </c>
      <c r="C976" s="416"/>
      <c r="D976" s="1077"/>
      <c r="E976" s="201">
        <v>2</v>
      </c>
      <c r="F976" s="493">
        <f>ROUND(E976/12*$B$4,0)</f>
        <v>2</v>
      </c>
      <c r="G976" s="493">
        <v>1</v>
      </c>
      <c r="H976" s="493"/>
      <c r="I976" s="177"/>
      <c r="J976" s="177"/>
      <c r="K976" s="493"/>
      <c r="L976" s="493"/>
      <c r="M976" s="493"/>
      <c r="N976" s="137"/>
      <c r="O976" s="1046"/>
      <c r="P976" s="137"/>
      <c r="Q976" s="304"/>
      <c r="R976" s="304"/>
      <c r="S976" s="304"/>
      <c r="T976" s="304"/>
      <c r="U976" s="304"/>
      <c r="V976" s="304"/>
      <c r="W976" s="304"/>
      <c r="X976" s="304"/>
      <c r="Y976" s="304"/>
      <c r="Z976" s="304"/>
      <c r="AA976" s="304"/>
      <c r="AB976" s="725"/>
      <c r="AC976" s="304"/>
      <c r="AD976" s="741"/>
      <c r="AE976" s="304"/>
      <c r="AF976" s="304"/>
      <c r="AG976" s="304"/>
      <c r="AH976" s="304"/>
      <c r="AI976" s="304"/>
      <c r="AJ976" s="915"/>
      <c r="AK976" s="928"/>
      <c r="AM976" s="2938"/>
    </row>
    <row r="977" spans="1:39" ht="31.5" x14ac:dyDescent="0.25">
      <c r="A977" s="1984">
        <v>1</v>
      </c>
      <c r="B977" s="35" t="s">
        <v>189</v>
      </c>
      <c r="C977" s="416"/>
      <c r="D977" s="1077"/>
      <c r="E977" s="201">
        <v>10</v>
      </c>
      <c r="F977" s="493">
        <f>ROUND(E977/12*$B$4,0)</f>
        <v>9</v>
      </c>
      <c r="G977" s="493">
        <v>3</v>
      </c>
      <c r="H977" s="493">
        <f>G977/F977*100</f>
        <v>33.333333333333329</v>
      </c>
      <c r="I977" s="177"/>
      <c r="J977" s="177"/>
      <c r="K977" s="493"/>
      <c r="L977" s="493"/>
      <c r="M977" s="493"/>
      <c r="N977" s="137"/>
      <c r="O977" s="1046"/>
      <c r="P977" s="137"/>
      <c r="Q977" s="304"/>
      <c r="R977" s="304"/>
      <c r="S977" s="304"/>
      <c r="T977" s="304"/>
      <c r="U977" s="304"/>
      <c r="V977" s="304"/>
      <c r="W977" s="304"/>
      <c r="X977" s="304"/>
      <c r="Y977" s="304"/>
      <c r="Z977" s="304"/>
      <c r="AA977" s="304"/>
      <c r="AB977" s="725"/>
      <c r="AC977" s="304"/>
      <c r="AD977" s="741"/>
      <c r="AE977" s="304"/>
      <c r="AF977" s="304"/>
      <c r="AG977" s="304"/>
      <c r="AH977" s="304"/>
      <c r="AI977" s="304"/>
      <c r="AJ977" s="915"/>
      <c r="AK977" s="928"/>
      <c r="AM977" s="2938"/>
    </row>
    <row r="978" spans="1:39" ht="15.75" x14ac:dyDescent="0.25">
      <c r="A978" s="1984">
        <v>1</v>
      </c>
      <c r="B978" s="35" t="s">
        <v>636</v>
      </c>
      <c r="C978" s="416"/>
      <c r="D978" s="1077"/>
      <c r="E978" s="201">
        <v>10</v>
      </c>
      <c r="F978" s="493">
        <f>ROUND(E978/12*$B$4,0)</f>
        <v>9</v>
      </c>
      <c r="G978" s="493"/>
      <c r="H978" s="493">
        <f>G978/F978*100</f>
        <v>0</v>
      </c>
      <c r="I978" s="177"/>
      <c r="J978" s="177"/>
      <c r="K978" s="493"/>
      <c r="L978" s="493"/>
      <c r="M978" s="493"/>
      <c r="N978" s="137"/>
      <c r="O978" s="1046"/>
      <c r="P978" s="137"/>
      <c r="Q978" s="304"/>
      <c r="R978" s="304"/>
      <c r="S978" s="304"/>
      <c r="T978" s="304"/>
      <c r="U978" s="304"/>
      <c r="V978" s="304"/>
      <c r="W978" s="304"/>
      <c r="X978" s="304"/>
      <c r="Y978" s="304"/>
      <c r="Z978" s="304"/>
      <c r="AA978" s="304"/>
      <c r="AB978" s="725"/>
      <c r="AC978" s="304"/>
      <c r="AD978" s="741"/>
      <c r="AE978" s="304"/>
      <c r="AF978" s="304"/>
      <c r="AG978" s="304"/>
      <c r="AH978" s="304"/>
      <c r="AI978" s="304"/>
      <c r="AJ978" s="915"/>
      <c r="AK978" s="928"/>
      <c r="AM978" s="2938"/>
    </row>
    <row r="979" spans="1:39" x14ac:dyDescent="0.25">
      <c r="A979" s="1984">
        <v>1</v>
      </c>
      <c r="B979" s="985" t="s">
        <v>209</v>
      </c>
      <c r="C979" s="416"/>
      <c r="D979" s="1077"/>
      <c r="E979" s="201">
        <f>SUM(E975:E978)</f>
        <v>24</v>
      </c>
      <c r="F979" s="493">
        <f>SUM(F975:F978)</f>
        <v>22</v>
      </c>
      <c r="G979" s="493">
        <f>SUM(G975:G978)</f>
        <v>4</v>
      </c>
      <c r="H979" s="493">
        <f>G979/F979*100</f>
        <v>18.181818181818183</v>
      </c>
      <c r="I979" s="177"/>
      <c r="J979" s="177"/>
      <c r="K979" s="493"/>
      <c r="L979" s="493"/>
      <c r="M979" s="493"/>
      <c r="N979" s="137"/>
      <c r="O979" s="1046"/>
      <c r="P979" s="137"/>
      <c r="Q979" s="304">
        <v>251.44993999999997</v>
      </c>
      <c r="R979" s="304">
        <v>251.44993999999997</v>
      </c>
      <c r="S979" s="304">
        <v>257.73617333333334</v>
      </c>
      <c r="T979" s="304">
        <v>257.73617333333334</v>
      </c>
      <c r="U979" s="304">
        <v>257.73617333333334</v>
      </c>
      <c r="V979" s="304">
        <v>257.73617333333334</v>
      </c>
      <c r="W979" s="304">
        <v>257.73617333333334</v>
      </c>
      <c r="X979" s="304">
        <v>257.73617333333334</v>
      </c>
      <c r="Y979" s="304">
        <v>257.73617333333334</v>
      </c>
      <c r="Z979" s="304">
        <v>257.73617333333334</v>
      </c>
      <c r="AA979" s="304">
        <v>257.73617333333334</v>
      </c>
      <c r="AB979" s="725">
        <f>Q979/12*$B$4+(R979-Q979)/11*10+(S979-R979)/10*9+(T979-S979)/9*8+(U979-T979)/8*7+(V979-U979)/7*6+(W979-V979)/6*5+(X979-W979)/5*4+(Y979-X979)/4*3+(Z979-Y979)/3*2+(AA979-Z979)/2*1</f>
        <v>236.15338833333334</v>
      </c>
      <c r="AC979" s="304">
        <f>AI979-AH979-AE979</f>
        <v>59.537999999999997</v>
      </c>
      <c r="AD979" s="741"/>
      <c r="AE979" s="304"/>
      <c r="AF979" s="304">
        <f>AC979-AB979</f>
        <v>-176.61538833333333</v>
      </c>
      <c r="AG979" s="304">
        <v>-19.973369999999999</v>
      </c>
      <c r="AH979" s="304">
        <v>0</v>
      </c>
      <c r="AI979" s="304">
        <v>59.537999999999997</v>
      </c>
      <c r="AJ979" s="915"/>
      <c r="AK979" s="928"/>
      <c r="AM979" s="2938"/>
    </row>
    <row r="980" spans="1:39" ht="15.75" thickBot="1" x14ac:dyDescent="0.3">
      <c r="A980" s="1984">
        <v>1</v>
      </c>
      <c r="B980" s="2"/>
      <c r="C980" s="416"/>
      <c r="D980" s="1077"/>
      <c r="E980" s="201"/>
      <c r="F980" s="493"/>
      <c r="G980" s="493"/>
      <c r="H980" s="493"/>
      <c r="I980" s="177"/>
      <c r="J980" s="177"/>
      <c r="K980" s="493"/>
      <c r="L980" s="493"/>
      <c r="M980" s="493"/>
      <c r="N980" s="137"/>
      <c r="O980" s="1046"/>
      <c r="P980" s="137"/>
      <c r="Q980" s="304"/>
      <c r="R980" s="304"/>
      <c r="S980" s="304"/>
      <c r="T980" s="304"/>
      <c r="U980" s="304"/>
      <c r="V980" s="304"/>
      <c r="W980" s="304"/>
      <c r="X980" s="304"/>
      <c r="Y980" s="304"/>
      <c r="Z980" s="304"/>
      <c r="AA980" s="304"/>
      <c r="AB980" s="725"/>
      <c r="AC980" s="304">
        <f>AI980-AH980-AE980</f>
        <v>0</v>
      </c>
      <c r="AD980" s="741"/>
      <c r="AE980" s="304"/>
      <c r="AF980" s="304"/>
      <c r="AG980" s="304"/>
      <c r="AH980" s="304"/>
      <c r="AI980" s="304"/>
      <c r="AJ980" s="915"/>
      <c r="AK980" s="928"/>
      <c r="AM980" s="2938"/>
    </row>
    <row r="981" spans="1:39" ht="15.75" thickBot="1" x14ac:dyDescent="0.3">
      <c r="A981" s="1984">
        <v>1</v>
      </c>
      <c r="B981" s="1478" t="s">
        <v>277</v>
      </c>
      <c r="C981" s="1478"/>
      <c r="D981" s="1478"/>
      <c r="E981" s="208"/>
      <c r="F981" s="676"/>
      <c r="G981" s="676"/>
      <c r="H981" s="676"/>
      <c r="I981" s="1285"/>
      <c r="J981" s="1285"/>
      <c r="K981" s="676"/>
      <c r="L981" s="676"/>
      <c r="M981" s="676">
        <f>SUM(M974,M968,M953)</f>
        <v>57121</v>
      </c>
      <c r="N981" s="676"/>
      <c r="O981" s="676"/>
      <c r="P981" s="676"/>
      <c r="Q981" s="309">
        <f t="shared" ref="Q981:AI981" si="202">SUM(Q974,Q968,Q953,Q979)</f>
        <v>498406.96646500501</v>
      </c>
      <c r="R981" s="309">
        <f t="shared" si="202"/>
        <v>498406.96646500501</v>
      </c>
      <c r="S981" s="309">
        <f t="shared" si="202"/>
        <v>499005.20771683333</v>
      </c>
      <c r="T981" s="309">
        <f t="shared" si="202"/>
        <v>499005.20771683333</v>
      </c>
      <c r="U981" s="309">
        <f t="shared" si="202"/>
        <v>499005.20771683333</v>
      </c>
      <c r="V981" s="309">
        <f t="shared" si="202"/>
        <v>499005.20771683333</v>
      </c>
      <c r="W981" s="309">
        <f t="shared" si="202"/>
        <v>501337.6084353333</v>
      </c>
      <c r="X981" s="309">
        <f t="shared" si="202"/>
        <v>505879.98486454441</v>
      </c>
      <c r="Y981" s="309">
        <f t="shared" si="202"/>
        <v>505879.98486454441</v>
      </c>
      <c r="Z981" s="309">
        <f t="shared" si="202"/>
        <v>505879.98486454441</v>
      </c>
      <c r="AA981" s="309">
        <f t="shared" si="202"/>
        <v>505879.98486454441</v>
      </c>
      <c r="AB981" s="726">
        <f t="shared" si="202"/>
        <v>462989.03812835232</v>
      </c>
      <c r="AC981" s="309">
        <f t="shared" si="202"/>
        <v>464202.38747999998</v>
      </c>
      <c r="AD981" s="746">
        <f t="shared" si="202"/>
        <v>0</v>
      </c>
      <c r="AE981" s="140">
        <f t="shared" si="202"/>
        <v>179.97316000000001</v>
      </c>
      <c r="AF981" s="309">
        <f t="shared" si="202"/>
        <v>1213.3493516476267</v>
      </c>
      <c r="AG981" s="309">
        <f t="shared" si="202"/>
        <v>-383.73930999999999</v>
      </c>
      <c r="AH981" s="309">
        <f t="shared" si="202"/>
        <v>-3520.2242099999999</v>
      </c>
      <c r="AI981" s="309">
        <f t="shared" si="202"/>
        <v>460862.13642999995</v>
      </c>
      <c r="AJ981" s="915"/>
      <c r="AK981" s="915"/>
      <c r="AM981" s="2938"/>
    </row>
    <row r="982" spans="1:39" ht="30" thickBot="1" x14ac:dyDescent="0.3">
      <c r="B982" s="1478" t="s">
        <v>761</v>
      </c>
      <c r="C982" s="1478"/>
      <c r="D982" s="1478"/>
      <c r="E982" s="208"/>
      <c r="F982" s="676"/>
      <c r="G982" s="676"/>
      <c r="H982" s="676"/>
      <c r="I982" s="1285"/>
      <c r="J982" s="1285"/>
      <c r="K982" s="676"/>
      <c r="L982" s="676"/>
      <c r="M982" s="676"/>
      <c r="N982" s="676"/>
      <c r="O982" s="676"/>
      <c r="P982" s="676"/>
      <c r="Q982" s="309"/>
      <c r="R982" s="309"/>
      <c r="S982" s="309"/>
      <c r="T982" s="309"/>
      <c r="U982" s="309"/>
      <c r="V982" s="309"/>
      <c r="W982" s="309"/>
      <c r="X982" s="309"/>
      <c r="Y982" s="309"/>
      <c r="Z982" s="309"/>
      <c r="AA982" s="309">
        <f t="shared" ref="AA982:AI982" si="203">AA981</f>
        <v>505879.98486454441</v>
      </c>
      <c r="AB982" s="726">
        <f t="shared" si="203"/>
        <v>462989.03812835232</v>
      </c>
      <c r="AC982" s="309">
        <f t="shared" si="203"/>
        <v>464202.38747999998</v>
      </c>
      <c r="AD982" s="746">
        <f t="shared" si="203"/>
        <v>0</v>
      </c>
      <c r="AE982" s="140">
        <f t="shared" si="203"/>
        <v>179.97316000000001</v>
      </c>
      <c r="AF982" s="309">
        <f t="shared" si="203"/>
        <v>1213.3493516476267</v>
      </c>
      <c r="AG982" s="309">
        <f t="shared" si="203"/>
        <v>-383.73930999999999</v>
      </c>
      <c r="AH982" s="309">
        <f t="shared" si="203"/>
        <v>-3520.2242099999999</v>
      </c>
      <c r="AI982" s="309">
        <f t="shared" si="203"/>
        <v>460862.13642999995</v>
      </c>
      <c r="AJ982" s="915"/>
      <c r="AK982" s="915"/>
      <c r="AM982" s="2938"/>
    </row>
    <row r="983" spans="1:39" x14ac:dyDescent="0.25">
      <c r="A983" s="1984">
        <v>1</v>
      </c>
      <c r="B983" s="1479"/>
      <c r="C983" s="1479"/>
      <c r="D983" s="1479"/>
      <c r="E983" s="220"/>
      <c r="F983" s="801"/>
      <c r="G983" s="801"/>
      <c r="H983" s="801"/>
      <c r="I983" s="1309"/>
      <c r="J983" s="1309"/>
      <c r="K983" s="801"/>
      <c r="L983" s="801"/>
      <c r="M983" s="801"/>
      <c r="N983" s="801"/>
      <c r="O983" s="801"/>
      <c r="P983" s="801"/>
      <c r="Q983" s="303"/>
      <c r="R983" s="303"/>
      <c r="S983" s="303"/>
      <c r="T983" s="303"/>
      <c r="U983" s="303"/>
      <c r="V983" s="303"/>
      <c r="W983" s="303"/>
      <c r="X983" s="303"/>
      <c r="Y983" s="303"/>
      <c r="Z983" s="303"/>
      <c r="AA983" s="303"/>
      <c r="AB983" s="724"/>
      <c r="AC983" s="303">
        <f>AI983-AH983-AE983</f>
        <v>0</v>
      </c>
      <c r="AD983" s="744"/>
      <c r="AE983" s="303"/>
      <c r="AF983" s="303"/>
      <c r="AG983" s="303"/>
      <c r="AH983" s="303"/>
      <c r="AI983" s="303"/>
      <c r="AJ983" s="915"/>
      <c r="AK983" s="928"/>
      <c r="AM983" s="2938"/>
    </row>
    <row r="984" spans="1:39" ht="57.75" x14ac:dyDescent="0.25">
      <c r="A984" s="1984">
        <v>1</v>
      </c>
      <c r="B984" s="919" t="s">
        <v>669</v>
      </c>
      <c r="C984" s="919"/>
      <c r="D984" s="674"/>
      <c r="E984" s="203"/>
      <c r="F984" s="168"/>
      <c r="G984" s="168"/>
      <c r="H984" s="168"/>
      <c r="I984" s="794"/>
      <c r="J984" s="794"/>
      <c r="K984" s="168"/>
      <c r="L984" s="168"/>
      <c r="M984" s="168"/>
      <c r="N984" s="168"/>
      <c r="O984" s="168"/>
      <c r="P984" s="168"/>
      <c r="Q984" s="304" t="s">
        <v>72</v>
      </c>
      <c r="R984" s="304" t="s">
        <v>72</v>
      </c>
      <c r="S984" s="304" t="s">
        <v>72</v>
      </c>
      <c r="T984" s="304" t="s">
        <v>72</v>
      </c>
      <c r="U984" s="304" t="s">
        <v>72</v>
      </c>
      <c r="V984" s="304" t="s">
        <v>72</v>
      </c>
      <c r="W984" s="304" t="s">
        <v>72</v>
      </c>
      <c r="X984" s="304" t="s">
        <v>72</v>
      </c>
      <c r="Y984" s="304" t="s">
        <v>72</v>
      </c>
      <c r="Z984" s="304" t="s">
        <v>72</v>
      </c>
      <c r="AA984" s="304" t="s">
        <v>72</v>
      </c>
      <c r="AB984" s="725" t="s">
        <v>72</v>
      </c>
      <c r="AC984" s="304"/>
      <c r="AD984" s="741"/>
      <c r="AE984" s="304"/>
      <c r="AF984" s="304" t="s">
        <v>72</v>
      </c>
      <c r="AG984" s="304"/>
      <c r="AH984" s="304"/>
      <c r="AI984" s="304" t="s">
        <v>72</v>
      </c>
      <c r="AJ984" s="915"/>
      <c r="AK984" s="928"/>
      <c r="AM984" s="2938"/>
    </row>
    <row r="985" spans="1:39" x14ac:dyDescent="0.25">
      <c r="A985" s="1984">
        <v>1</v>
      </c>
      <c r="B985" s="1314" t="s">
        <v>5</v>
      </c>
      <c r="C985" s="1315"/>
      <c r="D985" s="1314"/>
      <c r="E985" s="203"/>
      <c r="F985" s="168"/>
      <c r="G985" s="168"/>
      <c r="H985" s="168"/>
      <c r="I985" s="794"/>
      <c r="J985" s="794"/>
      <c r="K985" s="168"/>
      <c r="L985" s="168"/>
      <c r="M985" s="168"/>
      <c r="N985" s="168"/>
      <c r="O985" s="168"/>
      <c r="P985" s="168"/>
      <c r="Q985" s="304"/>
      <c r="R985" s="304"/>
      <c r="S985" s="304"/>
      <c r="T985" s="304"/>
      <c r="U985" s="304"/>
      <c r="V985" s="304"/>
      <c r="W985" s="304"/>
      <c r="X985" s="304"/>
      <c r="Y985" s="304"/>
      <c r="Z985" s="304"/>
      <c r="AA985" s="304"/>
      <c r="AB985" s="725"/>
      <c r="AC985" s="304">
        <f>AI985-AH985-AE985</f>
        <v>0</v>
      </c>
      <c r="AD985" s="741"/>
      <c r="AE985" s="304"/>
      <c r="AF985" s="304"/>
      <c r="AG985" s="304"/>
      <c r="AH985" s="304"/>
      <c r="AI985" s="304"/>
      <c r="AJ985" s="915"/>
      <c r="AK985" s="928"/>
      <c r="AM985" s="2938"/>
    </row>
    <row r="986" spans="1:39" x14ac:dyDescent="0.25">
      <c r="A986" s="1984">
        <v>1</v>
      </c>
      <c r="B986" s="3" t="s">
        <v>64</v>
      </c>
      <c r="C986" s="926" t="s">
        <v>256</v>
      </c>
      <c r="D986" s="168">
        <v>320</v>
      </c>
      <c r="E986" s="203">
        <v>1518</v>
      </c>
      <c r="F986" s="109">
        <f>ROUND(E986/12*$B$4,0)</f>
        <v>1392</v>
      </c>
      <c r="G986" s="109">
        <v>1349</v>
      </c>
      <c r="H986" s="109">
        <f>G986/F986*100</f>
        <v>96.910919540229884</v>
      </c>
      <c r="I986" s="794">
        <v>11.6</v>
      </c>
      <c r="J986" s="136">
        <f>M986/G986</f>
        <v>8.7353595255745002</v>
      </c>
      <c r="K986" s="137">
        <f>ROUND(E986*I986,0)</f>
        <v>17609</v>
      </c>
      <c r="L986" s="137">
        <f>ROUND(K986/12*$B$4,0)</f>
        <v>16142</v>
      </c>
      <c r="M986" s="137">
        <v>11784</v>
      </c>
      <c r="N986" s="137">
        <f>M986/L986*100</f>
        <v>73.002106306529541</v>
      </c>
      <c r="O986" s="977">
        <f>ROUND(K986/D986,0)</f>
        <v>55</v>
      </c>
      <c r="P986" s="137">
        <f>M986/$B$4*12/O986</f>
        <v>233.7322314049587</v>
      </c>
      <c r="Q986" s="304"/>
      <c r="R986" s="304"/>
      <c r="S986" s="304"/>
      <c r="T986" s="304"/>
      <c r="U986" s="304"/>
      <c r="V986" s="304"/>
      <c r="W986" s="304"/>
      <c r="X986" s="304"/>
      <c r="Y986" s="304"/>
      <c r="Z986" s="304"/>
      <c r="AA986" s="304"/>
      <c r="AB986" s="725"/>
      <c r="AC986" s="304">
        <f>AI986-AH986-AE986</f>
        <v>0</v>
      </c>
      <c r="AD986" s="741"/>
      <c r="AE986" s="304"/>
      <c r="AF986" s="304"/>
      <c r="AG986" s="304"/>
      <c r="AH986" s="304"/>
      <c r="AI986" s="304"/>
      <c r="AJ986" s="915"/>
      <c r="AK986" s="928"/>
      <c r="AM986" s="2938"/>
    </row>
    <row r="987" spans="1:39" x14ac:dyDescent="0.25">
      <c r="A987" s="1984">
        <v>1</v>
      </c>
      <c r="B987" s="973" t="s">
        <v>7</v>
      </c>
      <c r="C987" s="972"/>
      <c r="D987" s="973"/>
      <c r="E987" s="210">
        <f>SUM(E986:E986)</f>
        <v>1518</v>
      </c>
      <c r="F987" s="1344">
        <f>SUM(F986:F986)</f>
        <v>1392</v>
      </c>
      <c r="G987" s="1344">
        <f>SUM(G986:G986)</f>
        <v>1349</v>
      </c>
      <c r="H987" s="1344">
        <f>G987/F987*100</f>
        <v>96.910919540229884</v>
      </c>
      <c r="I987" s="8">
        <f>IF(E987=0,0,K987/E987)</f>
        <v>11.600131752305666</v>
      </c>
      <c r="J987" s="8">
        <f>M987/G987</f>
        <v>8.7353595255745002</v>
      </c>
      <c r="K987" s="1344">
        <f>SUM(K986:K986)</f>
        <v>17609</v>
      </c>
      <c r="L987" s="1344">
        <f>SUM(L986:L986)</f>
        <v>16142</v>
      </c>
      <c r="M987" s="1344">
        <f>SUM(M986:M986)</f>
        <v>11784</v>
      </c>
      <c r="N987" s="1022">
        <f>M987/L987*100</f>
        <v>73.002106306529541</v>
      </c>
      <c r="O987" s="163">
        <f>SUM(O986:O986)</f>
        <v>55</v>
      </c>
      <c r="P987" s="1022">
        <f>M987/$B$4*12/O987</f>
        <v>233.7322314049587</v>
      </c>
      <c r="Q987" s="302">
        <v>69233.908715252808</v>
      </c>
      <c r="R987" s="302">
        <v>69233.908715252808</v>
      </c>
      <c r="S987" s="302">
        <v>70748.069769330468</v>
      </c>
      <c r="T987" s="302">
        <v>70748.069769330468</v>
      </c>
      <c r="U987" s="302">
        <v>70748.069769330468</v>
      </c>
      <c r="V987" s="302">
        <v>70748.069769330468</v>
      </c>
      <c r="W987" s="302">
        <v>70748.069769330468</v>
      </c>
      <c r="X987" s="302">
        <v>70748.069769330468</v>
      </c>
      <c r="Y987" s="302">
        <v>70748.069769330468</v>
      </c>
      <c r="Z987" s="302">
        <v>62432.559341017397</v>
      </c>
      <c r="AA987" s="302">
        <v>62432.559341017397</v>
      </c>
      <c r="AB987" s="845">
        <f>Q987/12*$B$4+(R987-Q987)/11*10+(S987-R987)/10*9+(T987-S987)/9*8+(U987-T987)/8*7+(V987-U987)/7*6+(W987-V987)/6*5+(X987-W987)/5*4+(Y987-X987)/4*3+(Z987-Y987)/3*2+(AA987-Z987)/2*1</f>
        <v>59283.487652109587</v>
      </c>
      <c r="AC987" s="302">
        <f>AI987-AH987-AE987</f>
        <v>59601.789750000011</v>
      </c>
      <c r="AD987" s="745"/>
      <c r="AE987" s="302"/>
      <c r="AF987" s="302">
        <f>AC987-AB987</f>
        <v>318.30209789042419</v>
      </c>
      <c r="AG987" s="302"/>
      <c r="AH987" s="302">
        <v>-210.25144</v>
      </c>
      <c r="AI987" s="302">
        <v>59391.538310000011</v>
      </c>
      <c r="AJ987" s="915"/>
      <c r="AK987" s="928"/>
      <c r="AM987" s="2938"/>
    </row>
    <row r="988" spans="1:39" ht="28.5" customHeight="1" x14ac:dyDescent="0.25">
      <c r="A988" s="1984">
        <v>1</v>
      </c>
      <c r="B988" s="459" t="s">
        <v>324</v>
      </c>
      <c r="C988" s="402"/>
      <c r="D988" s="107"/>
      <c r="E988" s="220"/>
      <c r="F988" s="124"/>
      <c r="G988" s="124"/>
      <c r="H988" s="124"/>
      <c r="I988" s="1305"/>
      <c r="J988" s="1305"/>
      <c r="K988" s="1306"/>
      <c r="L988" s="1306"/>
      <c r="M988" s="1306"/>
      <c r="N988" s="1306"/>
      <c r="O988" s="1306"/>
      <c r="P988" s="1306"/>
      <c r="Q988" s="303">
        <v>87165.717909999992</v>
      </c>
      <c r="R988" s="303">
        <v>87165.717909999992</v>
      </c>
      <c r="S988" s="303">
        <v>85872.932130000001</v>
      </c>
      <c r="T988" s="303">
        <v>85872.932130000001</v>
      </c>
      <c r="U988" s="303">
        <v>85872.932130000001</v>
      </c>
      <c r="V988" s="303">
        <v>85872.932130000001</v>
      </c>
      <c r="W988" s="303">
        <v>85872.932130000001</v>
      </c>
      <c r="X988" s="303">
        <v>85872.932130000001</v>
      </c>
      <c r="Y988" s="303">
        <v>85084.072090000016</v>
      </c>
      <c r="Z988" s="303">
        <v>85084.072090000016</v>
      </c>
      <c r="AA988" s="303">
        <v>85360.522350000014</v>
      </c>
      <c r="AB988" s="2976">
        <f>Q988/12*$B$4+(R988-Q988)/11*10+(S988-R988)/10*9+(T988-S988)/9*8+(U988-T988)/8*7+(V988-U988)/7*6+(W988-V988)/6*5+(X988-W988)/5*4+(Y988-X988)/4*3+(Z988-Y988)/3*2+(AA988-Z988)/2*1</f>
        <v>78284.980982166686</v>
      </c>
      <c r="AC988" s="303">
        <f>AI988-AH988-AE988</f>
        <v>78611.527109999995</v>
      </c>
      <c r="AD988" s="744"/>
      <c r="AE988" s="303"/>
      <c r="AF988" s="303">
        <f>AC988-AB988</f>
        <v>326.54612783330958</v>
      </c>
      <c r="AG988" s="303"/>
      <c r="AH988" s="303">
        <v>-53.642690000000002</v>
      </c>
      <c r="AI988" s="303">
        <v>78557.884420000002</v>
      </c>
      <c r="AJ988" s="915"/>
      <c r="AK988" s="928"/>
      <c r="AM988" s="2938"/>
    </row>
    <row r="989" spans="1:39" ht="29.25" x14ac:dyDescent="0.25">
      <c r="A989" s="1984">
        <v>1</v>
      </c>
      <c r="B989" s="1979" t="s">
        <v>270</v>
      </c>
      <c r="C989" s="1480"/>
      <c r="D989" s="492"/>
      <c r="E989" s="461">
        <f>E991+E993+E992+E994+E996*10</f>
        <v>17675</v>
      </c>
      <c r="F989" s="716">
        <f>F991+F993+F992+F994+F996*10</f>
        <v>16203</v>
      </c>
      <c r="G989" s="716">
        <f>G991+G993+G992+G994+G996*10</f>
        <v>18542</v>
      </c>
      <c r="H989" s="716">
        <f>G989/F989*100</f>
        <v>114.43559834598531</v>
      </c>
      <c r="I989" s="1313"/>
      <c r="J989" s="1313"/>
      <c r="K989" s="108"/>
      <c r="L989" s="108"/>
      <c r="M989" s="108"/>
      <c r="N989" s="108"/>
      <c r="O989" s="108"/>
      <c r="P989" s="108"/>
      <c r="Q989" s="304"/>
      <c r="R989" s="304"/>
      <c r="S989" s="304"/>
      <c r="T989" s="304"/>
      <c r="U989" s="304"/>
      <c r="V989" s="304"/>
      <c r="W989" s="304"/>
      <c r="X989" s="304"/>
      <c r="Y989" s="304"/>
      <c r="Z989" s="304"/>
      <c r="AA989" s="304"/>
      <c r="AB989" s="724"/>
      <c r="AC989" s="304">
        <f>AI989-AH989-AE989</f>
        <v>0</v>
      </c>
      <c r="AD989" s="741"/>
      <c r="AE989" s="304"/>
      <c r="AF989" s="304"/>
      <c r="AG989" s="304"/>
      <c r="AH989" s="304"/>
      <c r="AI989" s="304"/>
      <c r="AJ989" s="915"/>
      <c r="AK989" s="928"/>
      <c r="AM989" s="2938"/>
    </row>
    <row r="990" spans="1:39" ht="30" x14ac:dyDescent="0.25">
      <c r="A990" s="1984">
        <v>1</v>
      </c>
      <c r="B990" s="285" t="s">
        <v>193</v>
      </c>
      <c r="C990" s="403"/>
      <c r="D990" s="4"/>
      <c r="E990" s="461"/>
      <c r="F990" s="165"/>
      <c r="G990" s="165"/>
      <c r="H990" s="165"/>
      <c r="I990" s="1313"/>
      <c r="J990" s="1313"/>
      <c r="K990" s="108"/>
      <c r="L990" s="108"/>
      <c r="M990" s="108"/>
      <c r="N990" s="108"/>
      <c r="O990" s="108"/>
      <c r="P990" s="108"/>
      <c r="Q990" s="304"/>
      <c r="R990" s="304"/>
      <c r="S990" s="304"/>
      <c r="T990" s="304"/>
      <c r="U990" s="304"/>
      <c r="V990" s="304"/>
      <c r="W990" s="304"/>
      <c r="X990" s="304"/>
      <c r="Y990" s="304"/>
      <c r="Z990" s="304"/>
      <c r="AA990" s="304"/>
      <c r="AB990" s="725"/>
      <c r="AC990" s="304"/>
      <c r="AD990" s="741"/>
      <c r="AE990" s="304"/>
      <c r="AF990" s="304"/>
      <c r="AG990" s="304"/>
      <c r="AH990" s="304"/>
      <c r="AI990" s="304"/>
      <c r="AJ990" s="915"/>
      <c r="AK990" s="928"/>
      <c r="AM990" s="2938"/>
    </row>
    <row r="991" spans="1:39" ht="30" x14ac:dyDescent="0.25">
      <c r="A991" s="1984">
        <v>1</v>
      </c>
      <c r="B991" s="286" t="s">
        <v>453</v>
      </c>
      <c r="C991" s="403"/>
      <c r="D991" s="4"/>
      <c r="E991" s="462">
        <v>11675</v>
      </c>
      <c r="F991" s="165">
        <f>ROUND(E991/12*$B$4,0)</f>
        <v>10702</v>
      </c>
      <c r="G991" s="165">
        <v>12435</v>
      </c>
      <c r="H991" s="165">
        <f>G991/F991*100</f>
        <v>116.19323490936273</v>
      </c>
      <c r="I991" s="1313"/>
      <c r="J991" s="1313"/>
      <c r="K991" s="108"/>
      <c r="L991" s="108"/>
      <c r="M991" s="108"/>
      <c r="N991" s="108"/>
      <c r="O991" s="108"/>
      <c r="P991" s="108"/>
      <c r="Q991" s="304"/>
      <c r="R991" s="304"/>
      <c r="S991" s="304"/>
      <c r="T991" s="304"/>
      <c r="U991" s="304"/>
      <c r="V991" s="304"/>
      <c r="W991" s="304"/>
      <c r="X991" s="304"/>
      <c r="Y991" s="304"/>
      <c r="Z991" s="304"/>
      <c r="AA991" s="304"/>
      <c r="AB991" s="725"/>
      <c r="AC991" s="304"/>
      <c r="AD991" s="741"/>
      <c r="AE991" s="304"/>
      <c r="AF991" s="304"/>
      <c r="AG991" s="304"/>
      <c r="AH991" s="304"/>
      <c r="AI991" s="304"/>
      <c r="AJ991" s="915"/>
      <c r="AK991" s="928"/>
      <c r="AM991" s="2938"/>
    </row>
    <row r="992" spans="1:39" ht="60" x14ac:dyDescent="0.25">
      <c r="A992" s="1984">
        <v>1</v>
      </c>
      <c r="B992" s="286" t="s">
        <v>454</v>
      </c>
      <c r="C992" s="403"/>
      <c r="D992" s="4"/>
      <c r="E992" s="461"/>
      <c r="F992" s="165"/>
      <c r="G992" s="165"/>
      <c r="H992" s="165"/>
      <c r="I992" s="1313"/>
      <c r="J992" s="1313"/>
      <c r="K992" s="108"/>
      <c r="L992" s="108"/>
      <c r="M992" s="108"/>
      <c r="N992" s="108"/>
      <c r="O992" s="108"/>
      <c r="P992" s="108"/>
      <c r="Q992" s="304"/>
      <c r="R992" s="304"/>
      <c r="S992" s="304"/>
      <c r="T992" s="304"/>
      <c r="U992" s="304"/>
      <c r="V992" s="304"/>
      <c r="W992" s="304"/>
      <c r="X992" s="304"/>
      <c r="Y992" s="304"/>
      <c r="Z992" s="304"/>
      <c r="AA992" s="304"/>
      <c r="AB992" s="725"/>
      <c r="AC992" s="304"/>
      <c r="AD992" s="741"/>
      <c r="AE992" s="304"/>
      <c r="AF992" s="304"/>
      <c r="AG992" s="304"/>
      <c r="AH992" s="304"/>
      <c r="AI992" s="304"/>
      <c r="AJ992" s="915"/>
      <c r="AK992" s="928"/>
      <c r="AM992" s="2938"/>
    </row>
    <row r="993" spans="1:43" ht="45" x14ac:dyDescent="0.25">
      <c r="A993" s="1984">
        <v>1</v>
      </c>
      <c r="B993" s="286" t="s">
        <v>455</v>
      </c>
      <c r="C993" s="403"/>
      <c r="D993" s="4"/>
      <c r="E993" s="462">
        <v>4650</v>
      </c>
      <c r="F993" s="165">
        <f>ROUND(E993/12*$B$4,0)</f>
        <v>4263</v>
      </c>
      <c r="G993" s="165">
        <v>5557</v>
      </c>
      <c r="H993" s="165">
        <f t="shared" ref="H993:H1000" si="204">G993/F993*100</f>
        <v>130.35421064977714</v>
      </c>
      <c r="I993" s="1313"/>
      <c r="J993" s="1313"/>
      <c r="K993" s="108"/>
      <c r="L993" s="108"/>
      <c r="M993" s="108"/>
      <c r="N993" s="108"/>
      <c r="O993" s="108"/>
      <c r="P993" s="108"/>
      <c r="Q993" s="304"/>
      <c r="R993" s="304"/>
      <c r="S993" s="304"/>
      <c r="T993" s="304"/>
      <c r="U993" s="304"/>
      <c r="V993" s="304"/>
      <c r="W993" s="304"/>
      <c r="X993" s="304"/>
      <c r="Y993" s="304"/>
      <c r="Z993" s="304"/>
      <c r="AA993" s="304"/>
      <c r="AB993" s="725"/>
      <c r="AC993" s="304"/>
      <c r="AD993" s="741"/>
      <c r="AE993" s="304"/>
      <c r="AF993" s="304"/>
      <c r="AG993" s="304"/>
      <c r="AH993" s="304"/>
      <c r="AI993" s="304"/>
      <c r="AJ993" s="915"/>
      <c r="AK993" s="928"/>
      <c r="AM993" s="2938"/>
    </row>
    <row r="994" spans="1:43" ht="90" x14ac:dyDescent="0.25">
      <c r="A994" s="1984">
        <v>1</v>
      </c>
      <c r="B994" s="286" t="s">
        <v>456</v>
      </c>
      <c r="C994" s="403"/>
      <c r="D994" s="4"/>
      <c r="E994" s="462">
        <v>750</v>
      </c>
      <c r="F994" s="165">
        <f>ROUND(E994/12*$B$4,0)</f>
        <v>688</v>
      </c>
      <c r="G994" s="165"/>
      <c r="H994" s="165">
        <f t="shared" si="204"/>
        <v>0</v>
      </c>
      <c r="I994" s="1313"/>
      <c r="J994" s="1313"/>
      <c r="K994" s="108"/>
      <c r="L994" s="108"/>
      <c r="M994" s="108"/>
      <c r="N994" s="108"/>
      <c r="O994" s="108"/>
      <c r="P994" s="108"/>
      <c r="Q994" s="304"/>
      <c r="R994" s="304"/>
      <c r="S994" s="304"/>
      <c r="T994" s="304"/>
      <c r="U994" s="304"/>
      <c r="V994" s="304"/>
      <c r="W994" s="304"/>
      <c r="X994" s="304"/>
      <c r="Y994" s="304"/>
      <c r="Z994" s="304"/>
      <c r="AA994" s="304"/>
      <c r="AB994" s="725"/>
      <c r="AC994" s="304"/>
      <c r="AD994" s="741"/>
      <c r="AE994" s="304"/>
      <c r="AF994" s="304"/>
      <c r="AG994" s="304"/>
      <c r="AH994" s="304"/>
      <c r="AI994" s="304"/>
      <c r="AJ994" s="915"/>
      <c r="AK994" s="928"/>
      <c r="AM994" s="2938"/>
    </row>
    <row r="995" spans="1:43" ht="43.5" x14ac:dyDescent="0.25">
      <c r="A995" s="1984">
        <v>1</v>
      </c>
      <c r="B995" s="1979" t="s">
        <v>619</v>
      </c>
      <c r="C995" s="1480"/>
      <c r="D995" s="492"/>
      <c r="E995" s="461">
        <f>E996</f>
        <v>60</v>
      </c>
      <c r="F995" s="716">
        <f>F996</f>
        <v>55</v>
      </c>
      <c r="G995" s="716">
        <f>G996</f>
        <v>55</v>
      </c>
      <c r="H995" s="716">
        <f t="shared" si="204"/>
        <v>100</v>
      </c>
      <c r="I995" s="1313"/>
      <c r="J995" s="1313"/>
      <c r="K995" s="108"/>
      <c r="L995" s="108"/>
      <c r="M995" s="108"/>
      <c r="N995" s="108"/>
      <c r="O995" s="108"/>
      <c r="P995" s="108"/>
      <c r="Q995" s="304"/>
      <c r="R995" s="304"/>
      <c r="S995" s="304"/>
      <c r="T995" s="304"/>
      <c r="U995" s="304"/>
      <c r="V995" s="304"/>
      <c r="W995" s="304"/>
      <c r="X995" s="304"/>
      <c r="Y995" s="304"/>
      <c r="Z995" s="304"/>
      <c r="AA995" s="304"/>
      <c r="AB995" s="725"/>
      <c r="AC995" s="304"/>
      <c r="AD995" s="741"/>
      <c r="AE995" s="304"/>
      <c r="AF995" s="304"/>
      <c r="AG995" s="304"/>
      <c r="AH995" s="304"/>
      <c r="AI995" s="304"/>
      <c r="AJ995" s="915"/>
      <c r="AK995" s="928"/>
      <c r="AM995" s="2938"/>
    </row>
    <row r="996" spans="1:43" ht="30" x14ac:dyDescent="0.25">
      <c r="A996" s="1984">
        <v>1</v>
      </c>
      <c r="B996" s="286" t="s">
        <v>628</v>
      </c>
      <c r="C996" s="403"/>
      <c r="D996" s="4"/>
      <c r="E996" s="462">
        <v>60</v>
      </c>
      <c r="F996" s="165">
        <f>ROUND(E996/12*$B$4,0)</f>
        <v>55</v>
      </c>
      <c r="G996" s="165">
        <v>55</v>
      </c>
      <c r="H996" s="165">
        <f t="shared" si="204"/>
        <v>100</v>
      </c>
      <c r="I996" s="1313"/>
      <c r="J996" s="1313"/>
      <c r="K996" s="108"/>
      <c r="L996" s="108"/>
      <c r="M996" s="108"/>
      <c r="N996" s="108"/>
      <c r="O996" s="108"/>
      <c r="P996" s="108"/>
      <c r="Q996" s="304"/>
      <c r="R996" s="304"/>
      <c r="S996" s="304"/>
      <c r="T996" s="304"/>
      <c r="U996" s="304"/>
      <c r="V996" s="304"/>
      <c r="W996" s="304"/>
      <c r="X996" s="304"/>
      <c r="Y996" s="304"/>
      <c r="Z996" s="304"/>
      <c r="AA996" s="304"/>
      <c r="AB996" s="725"/>
      <c r="AC996" s="304"/>
      <c r="AD996" s="741"/>
      <c r="AE996" s="304"/>
      <c r="AF996" s="304"/>
      <c r="AG996" s="304"/>
      <c r="AH996" s="304"/>
      <c r="AI996" s="304"/>
      <c r="AJ996" s="915"/>
      <c r="AK996" s="928"/>
      <c r="AM996" s="2938"/>
    </row>
    <row r="997" spans="1:43" ht="29.25" x14ac:dyDescent="0.25">
      <c r="A997" s="1984">
        <v>1</v>
      </c>
      <c r="B997" s="260" t="s">
        <v>131</v>
      </c>
      <c r="C997" s="403"/>
      <c r="D997" s="4"/>
      <c r="E997" s="461">
        <f>E998+E999</f>
        <v>20014</v>
      </c>
      <c r="F997" s="716">
        <f>F998+F999</f>
        <v>18345.916666666664</v>
      </c>
      <c r="G997" s="716">
        <f>G998+G999</f>
        <v>18736</v>
      </c>
      <c r="H997" s="716">
        <f t="shared" si="204"/>
        <v>102.12626787977344</v>
      </c>
      <c r="I997" s="1313"/>
      <c r="J997" s="1313"/>
      <c r="K997" s="108"/>
      <c r="L997" s="108"/>
      <c r="M997" s="108"/>
      <c r="N997" s="108"/>
      <c r="O997" s="108"/>
      <c r="P997" s="108"/>
      <c r="Q997" s="304"/>
      <c r="R997" s="304"/>
      <c r="S997" s="304"/>
      <c r="T997" s="304"/>
      <c r="U997" s="304"/>
      <c r="V997" s="304"/>
      <c r="W997" s="304"/>
      <c r="X997" s="304"/>
      <c r="Y997" s="304"/>
      <c r="Z997" s="304"/>
      <c r="AA997" s="304"/>
      <c r="AB997" s="725"/>
      <c r="AC997" s="304"/>
      <c r="AD997" s="741"/>
      <c r="AE997" s="304"/>
      <c r="AF997" s="304"/>
      <c r="AG997" s="304"/>
      <c r="AH997" s="304"/>
      <c r="AI997" s="304"/>
      <c r="AJ997" s="915"/>
      <c r="AK997" s="928"/>
      <c r="AM997" s="2938"/>
    </row>
    <row r="998" spans="1:43" x14ac:dyDescent="0.25">
      <c r="A998" s="1984">
        <v>1</v>
      </c>
      <c r="B998" s="148" t="s">
        <v>222</v>
      </c>
      <c r="C998" s="403"/>
      <c r="D998" s="4"/>
      <c r="E998" s="462">
        <v>17413</v>
      </c>
      <c r="F998" s="165">
        <f>E998/12*$B$4</f>
        <v>15961.916666666666</v>
      </c>
      <c r="G998" s="165">
        <v>16199</v>
      </c>
      <c r="H998" s="165">
        <f t="shared" si="204"/>
        <v>101.48530617146019</v>
      </c>
      <c r="I998" s="1313"/>
      <c r="J998" s="1313"/>
      <c r="K998" s="108"/>
      <c r="L998" s="108"/>
      <c r="M998" s="108"/>
      <c r="N998" s="108"/>
      <c r="O998" s="108"/>
      <c r="P998" s="108"/>
      <c r="Q998" s="304"/>
      <c r="R998" s="304"/>
      <c r="S998" s="304"/>
      <c r="T998" s="304"/>
      <c r="U998" s="304"/>
      <c r="V998" s="304"/>
      <c r="W998" s="304"/>
      <c r="X998" s="304"/>
      <c r="Y998" s="304"/>
      <c r="Z998" s="304"/>
      <c r="AA998" s="304"/>
      <c r="AB998" s="725"/>
      <c r="AC998" s="304"/>
      <c r="AD998" s="741"/>
      <c r="AE998" s="304"/>
      <c r="AF998" s="304"/>
      <c r="AG998" s="304"/>
      <c r="AH998" s="304"/>
      <c r="AI998" s="304"/>
      <c r="AJ998" s="915"/>
      <c r="AK998" s="928"/>
      <c r="AM998" s="2938"/>
    </row>
    <row r="999" spans="1:43" ht="45" x14ac:dyDescent="0.25">
      <c r="A999" s="1984">
        <v>1</v>
      </c>
      <c r="B999" s="148" t="s">
        <v>457</v>
      </c>
      <c r="C999" s="403"/>
      <c r="D999" s="4"/>
      <c r="E999" s="462">
        <v>2601</v>
      </c>
      <c r="F999" s="165">
        <f>ROUND(E999/12*$B$4,0)</f>
        <v>2384</v>
      </c>
      <c r="G999" s="165">
        <v>2537</v>
      </c>
      <c r="H999" s="716">
        <f t="shared" si="204"/>
        <v>106.41778523489933</v>
      </c>
      <c r="I999" s="1313"/>
      <c r="J999" s="1313"/>
      <c r="K999" s="108"/>
      <c r="L999" s="108"/>
      <c r="M999" s="108"/>
      <c r="N999" s="108"/>
      <c r="O999" s="108"/>
      <c r="P999" s="108"/>
      <c r="Q999" s="304"/>
      <c r="R999" s="304"/>
      <c r="S999" s="304"/>
      <c r="T999" s="304"/>
      <c r="U999" s="304"/>
      <c r="V999" s="304"/>
      <c r="W999" s="304"/>
      <c r="X999" s="304"/>
      <c r="Y999" s="304"/>
      <c r="Z999" s="304"/>
      <c r="AA999" s="304"/>
      <c r="AB999" s="725"/>
      <c r="AC999" s="304"/>
      <c r="AD999" s="741"/>
      <c r="AE999" s="304"/>
      <c r="AF999" s="304"/>
      <c r="AG999" s="304"/>
      <c r="AH999" s="304"/>
      <c r="AI999" s="304"/>
      <c r="AJ999" s="915"/>
      <c r="AK999" s="928"/>
      <c r="AM999" s="2938"/>
    </row>
    <row r="1000" spans="1:43" ht="29.25" x14ac:dyDescent="0.25">
      <c r="A1000" s="1984">
        <v>1</v>
      </c>
      <c r="B1000" s="557" t="s">
        <v>343</v>
      </c>
      <c r="C1000" s="403"/>
      <c r="D1000" s="4"/>
      <c r="E1000" s="462">
        <v>8700</v>
      </c>
      <c r="F1000" s="165">
        <f>ROUND(E1000/12*$B$4,0)</f>
        <v>7975</v>
      </c>
      <c r="G1000" s="165">
        <v>7983</v>
      </c>
      <c r="H1000" s="716">
        <f t="shared" si="204"/>
        <v>100.10031347962382</v>
      </c>
      <c r="I1000" s="1313"/>
      <c r="J1000" s="1313"/>
      <c r="K1000" s="108"/>
      <c r="L1000" s="108"/>
      <c r="M1000" s="108"/>
      <c r="N1000" s="108"/>
      <c r="O1000" s="108"/>
      <c r="P1000" s="108"/>
      <c r="Q1000" s="304"/>
      <c r="R1000" s="304"/>
      <c r="S1000" s="304"/>
      <c r="T1000" s="304"/>
      <c r="U1000" s="304"/>
      <c r="V1000" s="304"/>
      <c r="W1000" s="304"/>
      <c r="X1000" s="304"/>
      <c r="Y1000" s="304"/>
      <c r="Z1000" s="304"/>
      <c r="AA1000" s="304"/>
      <c r="AB1000" s="725"/>
      <c r="AC1000" s="304"/>
      <c r="AD1000" s="741"/>
      <c r="AE1000" s="304"/>
      <c r="AF1000" s="304"/>
      <c r="AG1000" s="304"/>
      <c r="AH1000" s="304"/>
      <c r="AI1000" s="304"/>
      <c r="AJ1000" s="915"/>
      <c r="AK1000" s="928"/>
      <c r="AM1000" s="2938"/>
    </row>
    <row r="1001" spans="1:43" x14ac:dyDescent="0.25">
      <c r="A1001" s="1984">
        <v>1</v>
      </c>
      <c r="B1001" s="439" t="s">
        <v>194</v>
      </c>
      <c r="C1001" s="403"/>
      <c r="D1001" s="4"/>
      <c r="E1001" s="462"/>
      <c r="F1001" s="165"/>
      <c r="G1001" s="165"/>
      <c r="H1001" s="165"/>
      <c r="I1001" s="1313"/>
      <c r="J1001" s="1313"/>
      <c r="K1001" s="108"/>
      <c r="L1001" s="108"/>
      <c r="M1001" s="108"/>
      <c r="N1001" s="108"/>
      <c r="O1001" s="108"/>
      <c r="P1001" s="108"/>
      <c r="Q1001" s="304"/>
      <c r="R1001" s="304"/>
      <c r="S1001" s="304"/>
      <c r="T1001" s="304"/>
      <c r="U1001" s="304"/>
      <c r="V1001" s="304"/>
      <c r="W1001" s="304"/>
      <c r="X1001" s="304"/>
      <c r="Y1001" s="304"/>
      <c r="Z1001" s="304"/>
      <c r="AA1001" s="304"/>
      <c r="AB1001" s="725"/>
      <c r="AC1001" s="304"/>
      <c r="AD1001" s="741"/>
      <c r="AE1001" s="304"/>
      <c r="AF1001" s="304"/>
      <c r="AG1001" s="304"/>
      <c r="AH1001" s="304"/>
      <c r="AI1001" s="304"/>
      <c r="AJ1001" s="915"/>
      <c r="AK1001" s="928"/>
      <c r="AM1001" s="2938"/>
    </row>
    <row r="1002" spans="1:43" ht="47.25" x14ac:dyDescent="0.25">
      <c r="A1002" s="1984">
        <v>1</v>
      </c>
      <c r="B1002" s="460" t="s">
        <v>468</v>
      </c>
      <c r="C1002" s="1480"/>
      <c r="D1002" s="492"/>
      <c r="E1002" s="461">
        <f>E1003+E1008</f>
        <v>11269</v>
      </c>
      <c r="F1002" s="495">
        <f>F1003+F1008</f>
        <v>10329.916666666668</v>
      </c>
      <c r="G1002" s="716">
        <f>G1003+G1008</f>
        <v>10278</v>
      </c>
      <c r="H1002" s="716">
        <f>G1002/F1002*100</f>
        <v>99.49741446768688</v>
      </c>
      <c r="I1002" s="1313"/>
      <c r="J1002" s="1313"/>
      <c r="K1002" s="108"/>
      <c r="L1002" s="108"/>
      <c r="M1002" s="108"/>
      <c r="N1002" s="108"/>
      <c r="O1002" s="108"/>
      <c r="P1002" s="108"/>
      <c r="Q1002" s="304">
        <f t="shared" ref="Q1002:AI1002" si="205">Q1003+Q1008</f>
        <v>33935.49482</v>
      </c>
      <c r="R1002" s="304">
        <f t="shared" si="205"/>
        <v>33935.49482</v>
      </c>
      <c r="S1002" s="304">
        <f t="shared" si="205"/>
        <v>33935.49482</v>
      </c>
      <c r="T1002" s="304">
        <f t="shared" si="205"/>
        <v>33935.49482</v>
      </c>
      <c r="U1002" s="304">
        <f t="shared" si="205"/>
        <v>33935.49482</v>
      </c>
      <c r="V1002" s="304">
        <f t="shared" si="205"/>
        <v>33935.49482</v>
      </c>
      <c r="W1002" s="304">
        <f t="shared" si="205"/>
        <v>33935.49482</v>
      </c>
      <c r="X1002" s="304">
        <f t="shared" si="205"/>
        <v>33935.49482</v>
      </c>
      <c r="Y1002" s="304">
        <f t="shared" si="205"/>
        <v>33935.49482</v>
      </c>
      <c r="Z1002" s="304">
        <f t="shared" si="205"/>
        <v>33935.49482</v>
      </c>
      <c r="AA1002" s="304">
        <f t="shared" si="205"/>
        <v>33935.49482</v>
      </c>
      <c r="AB1002" s="844">
        <f t="shared" si="205"/>
        <v>31107.536918333331</v>
      </c>
      <c r="AC1002" s="304">
        <f t="shared" si="205"/>
        <v>30690.669460000008</v>
      </c>
      <c r="AD1002" s="741">
        <f t="shared" si="205"/>
        <v>0</v>
      </c>
      <c r="AE1002" s="304">
        <f t="shared" si="205"/>
        <v>0</v>
      </c>
      <c r="AF1002" s="304">
        <f t="shared" si="205"/>
        <v>-416.8674583333277</v>
      </c>
      <c r="AG1002" s="304">
        <f t="shared" si="205"/>
        <v>0</v>
      </c>
      <c r="AH1002" s="304">
        <f t="shared" si="205"/>
        <v>-42.030529999999999</v>
      </c>
      <c r="AI1002" s="304">
        <f t="shared" si="205"/>
        <v>30648.638930000005</v>
      </c>
      <c r="AJ1002" s="915"/>
      <c r="AK1002" s="928"/>
      <c r="AM1002" s="2938"/>
    </row>
    <row r="1003" spans="1:43" s="135" customFormat="1" ht="30" x14ac:dyDescent="0.25">
      <c r="A1003" s="1984">
        <v>1</v>
      </c>
      <c r="B1003" s="440" t="s">
        <v>271</v>
      </c>
      <c r="C1003" s="403"/>
      <c r="D1003" s="4"/>
      <c r="E1003" s="462">
        <f>SUM(E1004:E1007)</f>
        <v>147</v>
      </c>
      <c r="F1003" s="109">
        <f>SUM(F1004:F1007)</f>
        <v>134.75</v>
      </c>
      <c r="G1003" s="165">
        <f>SUM(G1004:G1007)</f>
        <v>144</v>
      </c>
      <c r="H1003" s="165">
        <f>G1003/F1003*100</f>
        <v>106.86456400742115</v>
      </c>
      <c r="I1003" s="1313"/>
      <c r="J1003" s="1313"/>
      <c r="K1003" s="108"/>
      <c r="L1003" s="108"/>
      <c r="M1003" s="108"/>
      <c r="N1003" s="108"/>
      <c r="O1003" s="108"/>
      <c r="P1003" s="108"/>
      <c r="Q1003" s="304">
        <f t="shared" ref="Q1003:AI1003" si="206">SUM(Q1004:Q1007)</f>
        <v>1155.6405</v>
      </c>
      <c r="R1003" s="304">
        <f t="shared" si="206"/>
        <v>1155.6405</v>
      </c>
      <c r="S1003" s="304">
        <f t="shared" si="206"/>
        <v>1155.6405</v>
      </c>
      <c r="T1003" s="304">
        <f t="shared" si="206"/>
        <v>1155.6405</v>
      </c>
      <c r="U1003" s="304">
        <f t="shared" si="206"/>
        <v>1155.6405</v>
      </c>
      <c r="V1003" s="304">
        <f t="shared" si="206"/>
        <v>1155.6405</v>
      </c>
      <c r="W1003" s="304">
        <f t="shared" si="206"/>
        <v>1155.6405</v>
      </c>
      <c r="X1003" s="304">
        <f t="shared" si="206"/>
        <v>1155.6405</v>
      </c>
      <c r="Y1003" s="304">
        <f t="shared" si="206"/>
        <v>1155.6405</v>
      </c>
      <c r="Z1003" s="304">
        <f t="shared" si="206"/>
        <v>1155.6405</v>
      </c>
      <c r="AA1003" s="304">
        <f t="shared" si="206"/>
        <v>1155.6405</v>
      </c>
      <c r="AB1003" s="725">
        <f t="shared" si="206"/>
        <v>1059.337125</v>
      </c>
      <c r="AC1003" s="305">
        <f t="shared" si="206"/>
        <v>1132.056</v>
      </c>
      <c r="AD1003" s="741">
        <f t="shared" si="206"/>
        <v>0</v>
      </c>
      <c r="AE1003" s="305">
        <f t="shared" si="206"/>
        <v>0</v>
      </c>
      <c r="AF1003" s="305">
        <f t="shared" si="206"/>
        <v>72.718875000000025</v>
      </c>
      <c r="AG1003" s="305">
        <f t="shared" si="206"/>
        <v>0</v>
      </c>
      <c r="AH1003" s="304">
        <f t="shared" si="206"/>
        <v>-24.370650000000001</v>
      </c>
      <c r="AI1003" s="305">
        <f t="shared" si="206"/>
        <v>1107.68535</v>
      </c>
      <c r="AJ1003" s="915"/>
      <c r="AK1003" s="928"/>
      <c r="AM1003" s="2938"/>
      <c r="AQ1003" s="1984"/>
    </row>
    <row r="1004" spans="1:43" ht="30" x14ac:dyDescent="0.25">
      <c r="A1004" s="1984">
        <v>1</v>
      </c>
      <c r="B1004" s="286" t="s">
        <v>459</v>
      </c>
      <c r="C1004" s="130"/>
      <c r="D1004" s="492"/>
      <c r="E1004" s="461"/>
      <c r="F1004" s="716"/>
      <c r="G1004" s="716"/>
      <c r="H1004" s="716"/>
      <c r="I1004" s="1313"/>
      <c r="J1004" s="1313"/>
      <c r="K1004" s="108"/>
      <c r="L1004" s="108"/>
      <c r="M1004" s="108"/>
      <c r="N1004" s="108"/>
      <c r="O1004" s="108"/>
      <c r="P1004" s="108"/>
      <c r="Q1004" s="306"/>
      <c r="R1004" s="306"/>
      <c r="S1004" s="306"/>
      <c r="T1004" s="306"/>
      <c r="U1004" s="306"/>
      <c r="V1004" s="306"/>
      <c r="W1004" s="306"/>
      <c r="X1004" s="306"/>
      <c r="Y1004" s="306"/>
      <c r="Z1004" s="306"/>
      <c r="AA1004" s="306"/>
      <c r="AB1004" s="725">
        <f>Q1004/12*$B$4</f>
        <v>0</v>
      </c>
      <c r="AC1004" s="304">
        <f>AI1004-AH1004-AE1004</f>
        <v>0</v>
      </c>
      <c r="AD1004" s="744"/>
      <c r="AE1004" s="304"/>
      <c r="AF1004" s="305">
        <f>AC1004-AB1004</f>
        <v>0</v>
      </c>
      <c r="AG1004" s="304"/>
      <c r="AH1004" s="306"/>
      <c r="AI1004" s="304"/>
      <c r="AJ1004" s="915"/>
      <c r="AK1004" s="928"/>
      <c r="AM1004" s="2938"/>
    </row>
    <row r="1005" spans="1:43" ht="60" x14ac:dyDescent="0.25">
      <c r="A1005" s="1984">
        <v>1</v>
      </c>
      <c r="B1005" s="286" t="s">
        <v>478</v>
      </c>
      <c r="C1005" s="1429"/>
      <c r="D1005" s="4"/>
      <c r="E1005" s="461"/>
      <c r="F1005" s="109"/>
      <c r="G1005" s="165"/>
      <c r="H1005" s="165"/>
      <c r="I1005" s="1313"/>
      <c r="J1005" s="1313"/>
      <c r="K1005" s="108"/>
      <c r="L1005" s="108"/>
      <c r="M1005" s="108"/>
      <c r="N1005" s="108"/>
      <c r="O1005" s="108"/>
      <c r="P1005" s="108"/>
      <c r="Q1005" s="304"/>
      <c r="R1005" s="304"/>
      <c r="S1005" s="304"/>
      <c r="T1005" s="304"/>
      <c r="U1005" s="304"/>
      <c r="V1005" s="304"/>
      <c r="W1005" s="304"/>
      <c r="X1005" s="304"/>
      <c r="Y1005" s="304"/>
      <c r="Z1005" s="304"/>
      <c r="AA1005" s="304"/>
      <c r="AB1005" s="724"/>
      <c r="AC1005" s="303">
        <f>AI1005-AH1005-AE1005</f>
        <v>0</v>
      </c>
      <c r="AD1005" s="744"/>
      <c r="AE1005" s="303"/>
      <c r="AF1005" s="304"/>
      <c r="AG1005" s="304"/>
      <c r="AH1005" s="304"/>
      <c r="AI1005" s="303"/>
      <c r="AJ1005" s="915"/>
      <c r="AK1005" s="928"/>
      <c r="AM1005" s="2938"/>
    </row>
    <row r="1006" spans="1:43" ht="45" x14ac:dyDescent="0.25">
      <c r="A1006" s="1984">
        <v>1</v>
      </c>
      <c r="B1006" s="286" t="s">
        <v>462</v>
      </c>
      <c r="C1006" s="403"/>
      <c r="D1006" s="4"/>
      <c r="E1006" s="462">
        <v>80</v>
      </c>
      <c r="F1006" s="165">
        <f>E1006/12*$B$4</f>
        <v>73.333333333333343</v>
      </c>
      <c r="G1006" s="165">
        <v>80</v>
      </c>
      <c r="H1006" s="165">
        <f>G1006/F1006*100</f>
        <v>109.09090909090908</v>
      </c>
      <c r="I1006" s="1313"/>
      <c r="J1006" s="1313"/>
      <c r="K1006" s="108"/>
      <c r="L1006" s="108"/>
      <c r="M1006" s="108"/>
      <c r="N1006" s="108"/>
      <c r="O1006" s="108"/>
      <c r="P1006" s="108"/>
      <c r="Q1006" s="304">
        <v>628.91999999999996</v>
      </c>
      <c r="R1006" s="304">
        <v>628.91999999999996</v>
      </c>
      <c r="S1006" s="304">
        <v>628.91999999999996</v>
      </c>
      <c r="T1006" s="304">
        <v>628.91999999999996</v>
      </c>
      <c r="U1006" s="304">
        <v>628.91999999999996</v>
      </c>
      <c r="V1006" s="304">
        <v>628.91999999999996</v>
      </c>
      <c r="W1006" s="304">
        <v>628.91999999999996</v>
      </c>
      <c r="X1006" s="304">
        <v>628.91999999999996</v>
      </c>
      <c r="Y1006" s="304">
        <v>628.91999999999996</v>
      </c>
      <c r="Z1006" s="304">
        <v>628.91999999999996</v>
      </c>
      <c r="AA1006" s="304">
        <v>628.91999999999996</v>
      </c>
      <c r="AB1006" s="725">
        <f>Q1006/12*$B$4+(R1006-Q1006)/11*10+(S1006-R1006)/10*9+(T1006-S1006)/9*8+(U1006-T1006)/8*7+(V1006-U1006)/7*6+(W1006-V1006)/6*5+(X1006-W1006)/5*4+(Y1006-X1006)/4*3+(Z1006-Y1006)/3*2+(AA1006-Z1006)/2*1</f>
        <v>576.51</v>
      </c>
      <c r="AC1006" s="304">
        <f>AI1006-AH1006-AE1006</f>
        <v>628.91999999999996</v>
      </c>
      <c r="AD1006" s="741"/>
      <c r="AE1006" s="304"/>
      <c r="AF1006" s="304">
        <f>AC1006-AB1006</f>
        <v>52.409999999999968</v>
      </c>
      <c r="AG1006" s="304"/>
      <c r="AH1006" s="304">
        <v>-7.8615000000000004</v>
      </c>
      <c r="AI1006" s="304">
        <v>621.05849999999998</v>
      </c>
      <c r="AJ1006" s="915"/>
      <c r="AK1006" s="928"/>
      <c r="AM1006" s="2938"/>
    </row>
    <row r="1007" spans="1:43" ht="30" x14ac:dyDescent="0.25">
      <c r="A1007" s="1984">
        <v>1</v>
      </c>
      <c r="B1007" s="286" t="s">
        <v>463</v>
      </c>
      <c r="C1007" s="1430"/>
      <c r="D1007" s="4"/>
      <c r="E1007" s="462">
        <v>67</v>
      </c>
      <c r="F1007" s="165">
        <f>E1007/12*$B$4</f>
        <v>61.416666666666664</v>
      </c>
      <c r="G1007" s="165">
        <v>64</v>
      </c>
      <c r="H1007" s="165">
        <f>G1007/F1007*100</f>
        <v>104.20624151967436</v>
      </c>
      <c r="I1007" s="1313"/>
      <c r="J1007" s="1313"/>
      <c r="K1007" s="108"/>
      <c r="L1007" s="108"/>
      <c r="M1007" s="108"/>
      <c r="N1007" s="108"/>
      <c r="O1007" s="108"/>
      <c r="P1007" s="108"/>
      <c r="Q1007" s="304">
        <v>526.72050000000002</v>
      </c>
      <c r="R1007" s="304">
        <v>526.72050000000002</v>
      </c>
      <c r="S1007" s="304">
        <v>526.72050000000002</v>
      </c>
      <c r="T1007" s="304">
        <v>526.72050000000002</v>
      </c>
      <c r="U1007" s="304">
        <v>526.72050000000002</v>
      </c>
      <c r="V1007" s="304">
        <v>526.72050000000002</v>
      </c>
      <c r="W1007" s="304">
        <v>526.72050000000002</v>
      </c>
      <c r="X1007" s="304">
        <v>526.72050000000002</v>
      </c>
      <c r="Y1007" s="304">
        <v>526.72050000000002</v>
      </c>
      <c r="Z1007" s="304">
        <v>526.72050000000002</v>
      </c>
      <c r="AA1007" s="304">
        <v>526.72050000000002</v>
      </c>
      <c r="AB1007" s="725">
        <f>Q1007/12*$B$4+(R1007-Q1007)/11*10+(S1007-R1007)/10*9+(T1007-S1007)/9*8+(U1007-T1007)/8*7+(V1007-U1007)/7*6+(W1007-V1007)/6*5+(X1007-W1007)/5*4+(Y1007-X1007)/4*3+(Z1007-Y1007)/3*2+(AA1007-Z1007)/2*1</f>
        <v>482.82712499999997</v>
      </c>
      <c r="AC1007" s="304">
        <f>AI1007-AH1007-AE1007</f>
        <v>503.13600000000002</v>
      </c>
      <c r="AD1007" s="741"/>
      <c r="AE1007" s="304"/>
      <c r="AF1007" s="304">
        <f>AC1007-AB1007</f>
        <v>20.308875000000057</v>
      </c>
      <c r="AG1007" s="304"/>
      <c r="AH1007" s="304">
        <v>-16.509150000000002</v>
      </c>
      <c r="AI1007" s="304">
        <v>486.62685000000005</v>
      </c>
      <c r="AJ1007" s="915"/>
      <c r="AK1007" s="928"/>
      <c r="AM1007" s="2938"/>
    </row>
    <row r="1008" spans="1:43" ht="45" x14ac:dyDescent="0.25">
      <c r="A1008" s="1984">
        <v>1</v>
      </c>
      <c r="B1008" s="440" t="s">
        <v>272</v>
      </c>
      <c r="C1008" s="403"/>
      <c r="D1008" s="4"/>
      <c r="E1008" s="462">
        <f>SUM(E1009:E1011)</f>
        <v>11122</v>
      </c>
      <c r="F1008" s="110">
        <f>SUM(F1009:F1011)</f>
        <v>10195.166666666668</v>
      </c>
      <c r="G1008" s="1481">
        <f>SUM(G1009:G1011)</f>
        <v>10134</v>
      </c>
      <c r="H1008" s="165">
        <f>G1008/F1008*100</f>
        <v>99.400042503800819</v>
      </c>
      <c r="I1008" s="1313"/>
      <c r="J1008" s="1313"/>
      <c r="K1008" s="108"/>
      <c r="L1008" s="108"/>
      <c r="M1008" s="108"/>
      <c r="N1008" s="108"/>
      <c r="O1008" s="108"/>
      <c r="P1008" s="108"/>
      <c r="Q1008" s="304">
        <f t="shared" ref="Q1008:AI1008" si="207">SUM(Q1009:Q1011)</f>
        <v>32779.854319999999</v>
      </c>
      <c r="R1008" s="304">
        <f t="shared" si="207"/>
        <v>32779.854319999999</v>
      </c>
      <c r="S1008" s="304">
        <f t="shared" si="207"/>
        <v>32779.854319999999</v>
      </c>
      <c r="T1008" s="304">
        <f t="shared" si="207"/>
        <v>32779.854319999999</v>
      </c>
      <c r="U1008" s="304">
        <f t="shared" si="207"/>
        <v>32779.854319999999</v>
      </c>
      <c r="V1008" s="304">
        <f t="shared" si="207"/>
        <v>32779.854319999999</v>
      </c>
      <c r="W1008" s="304">
        <f t="shared" si="207"/>
        <v>32779.854319999999</v>
      </c>
      <c r="X1008" s="304">
        <f t="shared" si="207"/>
        <v>32779.854319999999</v>
      </c>
      <c r="Y1008" s="304">
        <f t="shared" si="207"/>
        <v>32779.854319999999</v>
      </c>
      <c r="Z1008" s="304">
        <f t="shared" si="207"/>
        <v>32779.854319999999</v>
      </c>
      <c r="AA1008" s="304">
        <f t="shared" si="207"/>
        <v>32779.854319999999</v>
      </c>
      <c r="AB1008" s="725">
        <f t="shared" si="207"/>
        <v>30048.199793333333</v>
      </c>
      <c r="AC1008" s="304">
        <f t="shared" si="207"/>
        <v>29558.613460000008</v>
      </c>
      <c r="AD1008" s="741">
        <f t="shared" si="207"/>
        <v>0</v>
      </c>
      <c r="AE1008" s="304">
        <f t="shared" si="207"/>
        <v>0</v>
      </c>
      <c r="AF1008" s="304">
        <f t="shared" si="207"/>
        <v>-489.58633333332773</v>
      </c>
      <c r="AG1008" s="304">
        <f t="shared" si="207"/>
        <v>0</v>
      </c>
      <c r="AH1008" s="304">
        <f t="shared" si="207"/>
        <v>-17.659880000000001</v>
      </c>
      <c r="AI1008" s="304">
        <f t="shared" si="207"/>
        <v>29540.953580000005</v>
      </c>
      <c r="AJ1008" s="915"/>
      <c r="AK1008" s="928"/>
      <c r="AM1008" s="2938"/>
    </row>
    <row r="1009" spans="1:43" ht="30" x14ac:dyDescent="0.25">
      <c r="A1009" s="1984">
        <v>1</v>
      </c>
      <c r="B1009" s="286" t="s">
        <v>464</v>
      </c>
      <c r="C1009" s="403"/>
      <c r="D1009" s="4"/>
      <c r="E1009" s="461"/>
      <c r="F1009" s="109"/>
      <c r="G1009" s="165"/>
      <c r="H1009" s="165"/>
      <c r="I1009" s="1313"/>
      <c r="J1009" s="1313"/>
      <c r="K1009" s="108"/>
      <c r="L1009" s="108"/>
      <c r="M1009" s="108"/>
      <c r="N1009" s="108"/>
      <c r="O1009" s="108"/>
      <c r="P1009" s="108"/>
      <c r="Q1009" s="304"/>
      <c r="R1009" s="304"/>
      <c r="S1009" s="304"/>
      <c r="T1009" s="304"/>
      <c r="U1009" s="304"/>
      <c r="V1009" s="304"/>
      <c r="W1009" s="304"/>
      <c r="X1009" s="304"/>
      <c r="Y1009" s="304"/>
      <c r="Z1009" s="304"/>
      <c r="AA1009" s="304"/>
      <c r="AB1009" s="725"/>
      <c r="AC1009" s="304">
        <f>AI1009-AH1009-AE1009</f>
        <v>0</v>
      </c>
      <c r="AD1009" s="741"/>
      <c r="AE1009" s="304"/>
      <c r="AF1009" s="304"/>
      <c r="AG1009" s="304"/>
      <c r="AH1009" s="304"/>
      <c r="AI1009" s="304"/>
      <c r="AJ1009" s="915"/>
      <c r="AK1009" s="928"/>
      <c r="AM1009" s="2938"/>
    </row>
    <row r="1010" spans="1:43" ht="60" x14ac:dyDescent="0.25">
      <c r="A1010" s="1984">
        <v>1</v>
      </c>
      <c r="B1010" s="286" t="s">
        <v>465</v>
      </c>
      <c r="C1010" s="403"/>
      <c r="D1010" s="4"/>
      <c r="E1010" s="462">
        <v>8962</v>
      </c>
      <c r="F1010" s="165">
        <f>E1010/12*$B$4</f>
        <v>8215.1666666666679</v>
      </c>
      <c r="G1010" s="165">
        <v>8150</v>
      </c>
      <c r="H1010" s="165">
        <f>G1010/F1010*100</f>
        <v>99.206751739668491</v>
      </c>
      <c r="I1010" s="1313"/>
      <c r="J1010" s="1313"/>
      <c r="K1010" s="108"/>
      <c r="L1010" s="108"/>
      <c r="M1010" s="108"/>
      <c r="N1010" s="108"/>
      <c r="O1010" s="108"/>
      <c r="P1010" s="108"/>
      <c r="Q1010" s="304">
        <v>29380.662319999999</v>
      </c>
      <c r="R1010" s="304">
        <v>29380.662319999999</v>
      </c>
      <c r="S1010" s="304">
        <v>29380.662319999999</v>
      </c>
      <c r="T1010" s="304">
        <v>29380.662319999999</v>
      </c>
      <c r="U1010" s="304">
        <v>29380.662319999999</v>
      </c>
      <c r="V1010" s="304">
        <v>29380.662319999999</v>
      </c>
      <c r="W1010" s="304">
        <v>29380.662319999999</v>
      </c>
      <c r="X1010" s="304">
        <v>29380.662319999999</v>
      </c>
      <c r="Y1010" s="304">
        <v>29380.662319999999</v>
      </c>
      <c r="Z1010" s="304">
        <v>29380.662319999999</v>
      </c>
      <c r="AA1010" s="304">
        <v>29380.662319999999</v>
      </c>
      <c r="AB1010" s="725">
        <f>Q1010/12*$B$4+(R1010-Q1010)/11*10+(S1010-R1010)/10*9+(T1010-S1010)/9*8+(U1010-T1010)/8*7+(V1010-U1010)/7*6+(W1010-V1010)/6*5+(X1010-W1010)/5*4+(Y1010-X1010)/4*3+(Z1010-Y1010)/3*2+(AA1010-Z1010)/2*1</f>
        <v>26932.273793333334</v>
      </c>
      <c r="AC1010" s="304">
        <f>AI1010-AH1010-AE1010</f>
        <v>26514.517000000007</v>
      </c>
      <c r="AD1010" s="741"/>
      <c r="AE1010" s="304"/>
      <c r="AF1010" s="304">
        <f>AC1010-AB1010</f>
        <v>-417.75679333332664</v>
      </c>
      <c r="AG1010" s="304"/>
      <c r="AH1010" s="304">
        <v>-17.418760000000002</v>
      </c>
      <c r="AI1010" s="304">
        <v>26497.098240000007</v>
      </c>
      <c r="AJ1010" s="915"/>
      <c r="AK1010" s="928"/>
      <c r="AM1010" s="2938"/>
    </row>
    <row r="1011" spans="1:43" ht="45" x14ac:dyDescent="0.25">
      <c r="A1011" s="1984">
        <v>1</v>
      </c>
      <c r="B1011" s="286" t="s">
        <v>466</v>
      </c>
      <c r="C1011" s="403"/>
      <c r="D1011" s="4"/>
      <c r="E1011" s="462">
        <v>2160</v>
      </c>
      <c r="F1011" s="165">
        <f>E1011/12*$B$4</f>
        <v>1980</v>
      </c>
      <c r="G1011" s="109">
        <v>1984</v>
      </c>
      <c r="H1011" s="165">
        <f>G1011/F1011*100</f>
        <v>100.20202020202021</v>
      </c>
      <c r="I1011" s="1313"/>
      <c r="J1011" s="1313"/>
      <c r="K1011" s="108"/>
      <c r="L1011" s="108"/>
      <c r="M1011" s="108"/>
      <c r="N1011" s="108"/>
      <c r="O1011" s="108"/>
      <c r="P1011" s="108"/>
      <c r="Q1011" s="304">
        <v>3399.192</v>
      </c>
      <c r="R1011" s="304">
        <v>3399.192</v>
      </c>
      <c r="S1011" s="304">
        <v>3399.192</v>
      </c>
      <c r="T1011" s="304">
        <v>3399.192</v>
      </c>
      <c r="U1011" s="304">
        <v>3399.192</v>
      </c>
      <c r="V1011" s="304">
        <v>3399.192</v>
      </c>
      <c r="W1011" s="304">
        <v>3399.192</v>
      </c>
      <c r="X1011" s="304">
        <v>3399.192</v>
      </c>
      <c r="Y1011" s="304">
        <v>3399.192</v>
      </c>
      <c r="Z1011" s="304">
        <v>3399.192</v>
      </c>
      <c r="AA1011" s="304">
        <v>3399.192</v>
      </c>
      <c r="AB1011" s="725">
        <f>Q1011/12*$B$4+(R1011-Q1011)/11*10+(S1011-R1011)/10*9+(T1011-S1011)/9*8+(U1011-T1011)/8*7+(V1011-U1011)/7*6+(W1011-V1011)/6*5+(X1011-W1011)/5*4+(Y1011-X1011)/4*3+(Z1011-Y1011)/3*2+(AA1011-Z1011)/2*1</f>
        <v>3115.9260000000004</v>
      </c>
      <c r="AC1011" s="304">
        <f>AI1011-AH1011-AE1011</f>
        <v>3044.0964599999993</v>
      </c>
      <c r="AD1011" s="741"/>
      <c r="AE1011" s="304"/>
      <c r="AF1011" s="304">
        <f>AC1011-AB1011</f>
        <v>-71.829540000001089</v>
      </c>
      <c r="AG1011" s="304"/>
      <c r="AH1011" s="304">
        <v>-0.24112</v>
      </c>
      <c r="AI1011" s="304">
        <v>3043.8553399999992</v>
      </c>
      <c r="AJ1011" s="915"/>
      <c r="AK1011" s="928"/>
      <c r="AM1011" s="2938"/>
    </row>
    <row r="1012" spans="1:43" ht="43.5" x14ac:dyDescent="0.25">
      <c r="A1012" s="1984">
        <v>1</v>
      </c>
      <c r="B1012" s="1979" t="s">
        <v>302</v>
      </c>
      <c r="C1012" s="403"/>
      <c r="D1012" s="4"/>
      <c r="E1012" s="461">
        <f>E1013+E1014+E1019+E1020+E1018</f>
        <v>17400</v>
      </c>
      <c r="F1012" s="716">
        <f>F1013+F1014+F1019+F1020+F1018</f>
        <v>15950</v>
      </c>
      <c r="G1012" s="495">
        <f>G1013+G1014+G1019+G1020+G1018</f>
        <v>17700</v>
      </c>
      <c r="H1012" s="716">
        <f>G1012/F1012*100</f>
        <v>110.9717868338558</v>
      </c>
      <c r="I1012" s="1313"/>
      <c r="J1012" s="1313"/>
      <c r="K1012" s="108"/>
      <c r="L1012" s="108"/>
      <c r="M1012" s="108"/>
      <c r="N1012" s="108"/>
      <c r="O1012" s="108"/>
      <c r="P1012" s="108"/>
      <c r="Q1012" s="304">
        <v>19434.084999999999</v>
      </c>
      <c r="R1012" s="304">
        <v>19434.084999999999</v>
      </c>
      <c r="S1012" s="304">
        <v>19434.084999999999</v>
      </c>
      <c r="T1012" s="304">
        <v>19434.084999999999</v>
      </c>
      <c r="U1012" s="304">
        <v>19434.084999999999</v>
      </c>
      <c r="V1012" s="304">
        <v>19434.084999999999</v>
      </c>
      <c r="W1012" s="304">
        <v>19434.084999999999</v>
      </c>
      <c r="X1012" s="304">
        <v>19434.084999999999</v>
      </c>
      <c r="Y1012" s="304">
        <v>19434.084999999999</v>
      </c>
      <c r="Z1012" s="304">
        <v>19434.084999999999</v>
      </c>
      <c r="AA1012" s="304">
        <v>19434.084999999999</v>
      </c>
      <c r="AB1012" s="725">
        <f>Q1012/12*$B$4+(R1012-Q1012)/11*10+(S1012-R1012)/10*9+(T1012-S1012)/9*8+(U1012-T1012)/8*7+(V1012-U1012)/7*6+(W1012-V1012)/6*5+(X1012-W1012)/5*4+(Y1012-X1012)/4*3+(Z1012-Y1012)/3*2+(AA1012-Z1012)/2*1</f>
        <v>17814.577916666665</v>
      </c>
      <c r="AC1012" s="304">
        <f>AI1012-AH1012-AE1012</f>
        <v>20126.190320000002</v>
      </c>
      <c r="AD1012" s="741"/>
      <c r="AE1012" s="304"/>
      <c r="AF1012" s="304">
        <f>AC1012-AB1012</f>
        <v>2311.6124033333363</v>
      </c>
      <c r="AG1012" s="304"/>
      <c r="AH1012" s="304">
        <v>7.9936057773011271E-15</v>
      </c>
      <c r="AI1012" s="304">
        <v>20126.190320000002</v>
      </c>
      <c r="AJ1012" s="915"/>
      <c r="AK1012" s="928"/>
      <c r="AM1012" s="2938"/>
    </row>
    <row r="1013" spans="1:43" s="131" customFormat="1" x14ac:dyDescent="0.25">
      <c r="A1013" s="1984">
        <v>1</v>
      </c>
      <c r="B1013" s="286" t="s">
        <v>303</v>
      </c>
      <c r="C1013" s="1480"/>
      <c r="D1013" s="492"/>
      <c r="E1013" s="463"/>
      <c r="F1013" s="495"/>
      <c r="G1013" s="495"/>
      <c r="H1013" s="716"/>
      <c r="I1013" s="1313"/>
      <c r="J1013" s="1313"/>
      <c r="K1013" s="108"/>
      <c r="L1013" s="108"/>
      <c r="M1013" s="108"/>
      <c r="N1013" s="108"/>
      <c r="O1013" s="108"/>
      <c r="P1013" s="108"/>
      <c r="Q1013" s="304"/>
      <c r="R1013" s="304"/>
      <c r="S1013" s="304"/>
      <c r="T1013" s="304"/>
      <c r="U1013" s="304"/>
      <c r="V1013" s="304"/>
      <c r="W1013" s="304"/>
      <c r="X1013" s="304"/>
      <c r="Y1013" s="304"/>
      <c r="Z1013" s="304"/>
      <c r="AA1013" s="304"/>
      <c r="AB1013" s="725"/>
      <c r="AC1013" s="304"/>
      <c r="AD1013" s="741"/>
      <c r="AE1013" s="304"/>
      <c r="AF1013" s="304"/>
      <c r="AG1013" s="304"/>
      <c r="AH1013" s="304"/>
      <c r="AI1013" s="304"/>
      <c r="AJ1013" s="915"/>
      <c r="AK1013" s="928"/>
      <c r="AM1013" s="2938"/>
      <c r="AQ1013" s="1984"/>
    </row>
    <row r="1014" spans="1:43" ht="30" x14ac:dyDescent="0.25">
      <c r="A1014" s="1984">
        <v>1</v>
      </c>
      <c r="B1014" s="440" t="s">
        <v>442</v>
      </c>
      <c r="C1014" s="403"/>
      <c r="D1014" s="4"/>
      <c r="E1014" s="463">
        <f>E1015+E1017</f>
        <v>15400</v>
      </c>
      <c r="F1014" s="109">
        <f>F1015+F1017</f>
        <v>14116.666666666666</v>
      </c>
      <c r="G1014" s="109">
        <f>G1015+G1017</f>
        <v>16218</v>
      </c>
      <c r="H1014" s="165">
        <f>G1014/F1014*100</f>
        <v>114.88547815820544</v>
      </c>
      <c r="I1014" s="1313"/>
      <c r="J1014" s="1313"/>
      <c r="K1014" s="108"/>
      <c r="L1014" s="108"/>
      <c r="M1014" s="108"/>
      <c r="N1014" s="108"/>
      <c r="O1014" s="108"/>
      <c r="P1014" s="108"/>
      <c r="Q1014" s="304"/>
      <c r="R1014" s="304"/>
      <c r="S1014" s="304"/>
      <c r="T1014" s="304"/>
      <c r="U1014" s="304"/>
      <c r="V1014" s="304"/>
      <c r="W1014" s="304"/>
      <c r="X1014" s="304"/>
      <c r="Y1014" s="304"/>
      <c r="Z1014" s="304"/>
      <c r="AA1014" s="304"/>
      <c r="AB1014" s="725"/>
      <c r="AC1014" s="304"/>
      <c r="AD1014" s="741"/>
      <c r="AE1014" s="304"/>
      <c r="AF1014" s="304"/>
      <c r="AG1014" s="304"/>
      <c r="AH1014" s="304"/>
      <c r="AI1014" s="304"/>
      <c r="AJ1014" s="915"/>
      <c r="AK1014" s="928"/>
      <c r="AM1014" s="2938"/>
    </row>
    <row r="1015" spans="1:43" x14ac:dyDescent="0.25">
      <c r="A1015" s="1984">
        <v>1</v>
      </c>
      <c r="B1015" s="286" t="s">
        <v>443</v>
      </c>
      <c r="C1015" s="403"/>
      <c r="D1015" s="4"/>
      <c r="E1015" s="2639">
        <v>14200</v>
      </c>
      <c r="F1015" s="109">
        <f t="shared" ref="F1015:F1020" si="208">E1015/12*$B$4</f>
        <v>13016.666666666666</v>
      </c>
      <c r="G1015" s="109">
        <v>14642</v>
      </c>
      <c r="H1015" s="165">
        <f>G1015/F1015*100</f>
        <v>112.48655569782331</v>
      </c>
      <c r="I1015" s="1313"/>
      <c r="J1015" s="1313"/>
      <c r="K1015" s="108"/>
      <c r="L1015" s="108"/>
      <c r="M1015" s="108"/>
      <c r="N1015" s="108"/>
      <c r="O1015" s="108"/>
      <c r="P1015" s="108"/>
      <c r="Q1015" s="304"/>
      <c r="R1015" s="304"/>
      <c r="S1015" s="304"/>
      <c r="T1015" s="304"/>
      <c r="U1015" s="304"/>
      <c r="V1015" s="304"/>
      <c r="W1015" s="304"/>
      <c r="X1015" s="304"/>
      <c r="Y1015" s="304"/>
      <c r="Z1015" s="304"/>
      <c r="AA1015" s="304"/>
      <c r="AB1015" s="725"/>
      <c r="AC1015" s="304"/>
      <c r="AD1015" s="741"/>
      <c r="AE1015" s="304"/>
      <c r="AF1015" s="304"/>
      <c r="AG1015" s="304"/>
      <c r="AH1015" s="304"/>
      <c r="AI1015" s="304"/>
      <c r="AJ1015" s="915"/>
      <c r="AK1015" s="928"/>
      <c r="AM1015" s="2938"/>
    </row>
    <row r="1016" spans="1:43" ht="30" x14ac:dyDescent="0.25">
      <c r="A1016" s="1984">
        <v>1</v>
      </c>
      <c r="B1016" s="286" t="s">
        <v>444</v>
      </c>
      <c r="C1016" s="403"/>
      <c r="D1016" s="4"/>
      <c r="E1016" s="465"/>
      <c r="F1016" s="109">
        <f t="shared" si="208"/>
        <v>0</v>
      </c>
      <c r="G1016" s="109"/>
      <c r="H1016" s="165"/>
      <c r="I1016" s="1313"/>
      <c r="J1016" s="1313"/>
      <c r="K1016" s="108"/>
      <c r="L1016" s="108"/>
      <c r="M1016" s="108"/>
      <c r="N1016" s="108"/>
      <c r="O1016" s="108"/>
      <c r="P1016" s="108"/>
      <c r="Q1016" s="304"/>
      <c r="R1016" s="304"/>
      <c r="S1016" s="304"/>
      <c r="T1016" s="304"/>
      <c r="U1016" s="304"/>
      <c r="V1016" s="304"/>
      <c r="W1016" s="304"/>
      <c r="X1016" s="304"/>
      <c r="Y1016" s="304"/>
      <c r="Z1016" s="304"/>
      <c r="AA1016" s="304"/>
      <c r="AB1016" s="725"/>
      <c r="AC1016" s="304"/>
      <c r="AD1016" s="741"/>
      <c r="AE1016" s="304"/>
      <c r="AF1016" s="304"/>
      <c r="AG1016" s="304"/>
      <c r="AH1016" s="304"/>
      <c r="AI1016" s="304"/>
      <c r="AJ1016" s="915"/>
      <c r="AK1016" s="928"/>
      <c r="AM1016" s="2938"/>
    </row>
    <row r="1017" spans="1:43" ht="45" x14ac:dyDescent="0.25">
      <c r="A1017" s="1984">
        <v>1</v>
      </c>
      <c r="B1017" s="286" t="s">
        <v>445</v>
      </c>
      <c r="C1017" s="403"/>
      <c r="D1017" s="4"/>
      <c r="E1017" s="465">
        <v>1200</v>
      </c>
      <c r="F1017" s="109">
        <f t="shared" si="208"/>
        <v>1100</v>
      </c>
      <c r="G1017" s="109">
        <v>1576</v>
      </c>
      <c r="H1017" s="165">
        <f>G1017/F1017*100</f>
        <v>143.27272727272725</v>
      </c>
      <c r="I1017" s="1313"/>
      <c r="J1017" s="1313"/>
      <c r="K1017" s="108"/>
      <c r="L1017" s="108"/>
      <c r="M1017" s="108"/>
      <c r="N1017" s="108"/>
      <c r="O1017" s="108"/>
      <c r="P1017" s="108"/>
      <c r="Q1017" s="304"/>
      <c r="R1017" s="304"/>
      <c r="S1017" s="304"/>
      <c r="T1017" s="304"/>
      <c r="U1017" s="304"/>
      <c r="V1017" s="304"/>
      <c r="W1017" s="304"/>
      <c r="X1017" s="304"/>
      <c r="Y1017" s="304"/>
      <c r="Z1017" s="304"/>
      <c r="AA1017" s="304"/>
      <c r="AB1017" s="725"/>
      <c r="AC1017" s="304"/>
      <c r="AD1017" s="741"/>
      <c r="AE1017" s="304"/>
      <c r="AF1017" s="304"/>
      <c r="AG1017" s="304"/>
      <c r="AH1017" s="304"/>
      <c r="AI1017" s="304"/>
      <c r="AJ1017" s="915"/>
      <c r="AK1017" s="928"/>
      <c r="AM1017" s="2938"/>
    </row>
    <row r="1018" spans="1:43" ht="60" x14ac:dyDescent="0.25">
      <c r="A1018" s="1984">
        <v>1</v>
      </c>
      <c r="B1018" s="286" t="s">
        <v>446</v>
      </c>
      <c r="C1018" s="403"/>
      <c r="D1018" s="4"/>
      <c r="E1018" s="465"/>
      <c r="F1018" s="109">
        <f t="shared" si="208"/>
        <v>0</v>
      </c>
      <c r="G1018" s="109"/>
      <c r="H1018" s="165"/>
      <c r="I1018" s="1313"/>
      <c r="J1018" s="1313"/>
      <c r="K1018" s="108"/>
      <c r="L1018" s="108"/>
      <c r="M1018" s="108"/>
      <c r="N1018" s="108"/>
      <c r="O1018" s="108"/>
      <c r="P1018" s="108"/>
      <c r="Q1018" s="304"/>
      <c r="R1018" s="304"/>
      <c r="S1018" s="304"/>
      <c r="T1018" s="304"/>
      <c r="U1018" s="304"/>
      <c r="V1018" s="304"/>
      <c r="W1018" s="304"/>
      <c r="X1018" s="304"/>
      <c r="Y1018" s="304"/>
      <c r="Z1018" s="304"/>
      <c r="AA1018" s="304"/>
      <c r="AB1018" s="725"/>
      <c r="AC1018" s="304"/>
      <c r="AD1018" s="741"/>
      <c r="AE1018" s="304"/>
      <c r="AF1018" s="304"/>
      <c r="AG1018" s="304"/>
      <c r="AH1018" s="304"/>
      <c r="AI1018" s="304"/>
      <c r="AJ1018" s="915"/>
      <c r="AK1018" s="928"/>
      <c r="AM1018" s="2938"/>
    </row>
    <row r="1019" spans="1:43" ht="45" x14ac:dyDescent="0.25">
      <c r="A1019" s="1984">
        <v>1</v>
      </c>
      <c r="B1019" s="286" t="s">
        <v>447</v>
      </c>
      <c r="C1019" s="403"/>
      <c r="D1019" s="4"/>
      <c r="E1019" s="465">
        <v>2000</v>
      </c>
      <c r="F1019" s="109">
        <f t="shared" si="208"/>
        <v>1833.3333333333333</v>
      </c>
      <c r="G1019" s="109">
        <v>1482</v>
      </c>
      <c r="H1019" s="165">
        <f>G1019/F1019*100</f>
        <v>80.836363636363643</v>
      </c>
      <c r="I1019" s="1313"/>
      <c r="J1019" s="1313"/>
      <c r="K1019" s="108"/>
      <c r="L1019" s="108"/>
      <c r="M1019" s="108"/>
      <c r="N1019" s="108"/>
      <c r="O1019" s="108"/>
      <c r="P1019" s="108"/>
      <c r="Q1019" s="304"/>
      <c r="R1019" s="304"/>
      <c r="S1019" s="304"/>
      <c r="T1019" s="304"/>
      <c r="U1019" s="304"/>
      <c r="V1019" s="304"/>
      <c r="W1019" s="304"/>
      <c r="X1019" s="304"/>
      <c r="Y1019" s="304"/>
      <c r="Z1019" s="304"/>
      <c r="AA1019" s="304"/>
      <c r="AB1019" s="725"/>
      <c r="AC1019" s="304"/>
      <c r="AD1019" s="741"/>
      <c r="AE1019" s="304"/>
      <c r="AF1019" s="304"/>
      <c r="AG1019" s="304"/>
      <c r="AH1019" s="304"/>
      <c r="AI1019" s="304"/>
      <c r="AJ1019" s="915"/>
      <c r="AK1019" s="928"/>
      <c r="AM1019" s="2938"/>
    </row>
    <row r="1020" spans="1:43" ht="90" x14ac:dyDescent="0.25">
      <c r="A1020" s="1984">
        <v>1</v>
      </c>
      <c r="B1020" s="285" t="s">
        <v>448</v>
      </c>
      <c r="C1020" s="403"/>
      <c r="D1020" s="4"/>
      <c r="E1020" s="463"/>
      <c r="F1020" s="109">
        <f t="shared" si="208"/>
        <v>0</v>
      </c>
      <c r="G1020" s="109"/>
      <c r="H1020" s="165"/>
      <c r="I1020" s="1313"/>
      <c r="J1020" s="1313"/>
      <c r="K1020" s="108"/>
      <c r="L1020" s="108"/>
      <c r="M1020" s="108"/>
      <c r="N1020" s="108"/>
      <c r="O1020" s="108"/>
      <c r="P1020" s="108"/>
      <c r="Q1020" s="304"/>
      <c r="R1020" s="304"/>
      <c r="S1020" s="304"/>
      <c r="T1020" s="304"/>
      <c r="U1020" s="304"/>
      <c r="V1020" s="304"/>
      <c r="W1020" s="304"/>
      <c r="X1020" s="304"/>
      <c r="Y1020" s="304"/>
      <c r="Z1020" s="304"/>
      <c r="AA1020" s="304"/>
      <c r="AB1020" s="725"/>
      <c r="AC1020" s="304"/>
      <c r="AD1020" s="741"/>
      <c r="AE1020" s="304"/>
      <c r="AF1020" s="304"/>
      <c r="AG1020" s="304"/>
      <c r="AH1020" s="304"/>
      <c r="AI1020" s="304"/>
      <c r="AJ1020" s="915"/>
      <c r="AK1020" s="928"/>
      <c r="AM1020" s="2938"/>
    </row>
    <row r="1021" spans="1:43" ht="43.5" x14ac:dyDescent="0.25">
      <c r="A1021" s="1984">
        <v>1</v>
      </c>
      <c r="B1021" s="492" t="s">
        <v>313</v>
      </c>
      <c r="C1021" s="403"/>
      <c r="D1021" s="4"/>
      <c r="E1021" s="223">
        <f>E1022</f>
        <v>7500</v>
      </c>
      <c r="F1021" s="495">
        <f>F1022</f>
        <v>6875</v>
      </c>
      <c r="G1021" s="495">
        <f>G1022</f>
        <v>7716</v>
      </c>
      <c r="H1021" s="716">
        <f>G1021/F1021*100</f>
        <v>112.23272727272726</v>
      </c>
      <c r="I1021" s="1313"/>
      <c r="J1021" s="1313"/>
      <c r="K1021" s="108"/>
      <c r="L1021" s="108"/>
      <c r="M1021" s="108"/>
      <c r="N1021" s="108"/>
      <c r="O1021" s="108"/>
      <c r="P1021" s="108"/>
      <c r="Q1021" s="304"/>
      <c r="R1021" s="304"/>
      <c r="S1021" s="304"/>
      <c r="T1021" s="304"/>
      <c r="U1021" s="304"/>
      <c r="V1021" s="304"/>
      <c r="W1021" s="304"/>
      <c r="X1021" s="304"/>
      <c r="Y1021" s="304"/>
      <c r="Z1021" s="304"/>
      <c r="AA1021" s="304"/>
      <c r="AB1021" s="725"/>
      <c r="AC1021" s="304"/>
      <c r="AD1021" s="741"/>
      <c r="AE1021" s="304"/>
      <c r="AF1021" s="304"/>
      <c r="AG1021" s="304"/>
      <c r="AH1021" s="304"/>
      <c r="AI1021" s="304"/>
      <c r="AJ1021" s="915"/>
      <c r="AK1021" s="928"/>
      <c r="AM1021" s="2938"/>
    </row>
    <row r="1022" spans="1:43" x14ac:dyDescent="0.25">
      <c r="A1022" s="1984">
        <v>1</v>
      </c>
      <c r="B1022" s="492" t="s">
        <v>319</v>
      </c>
      <c r="C1022" s="1480"/>
      <c r="D1022" s="492"/>
      <c r="E1022" s="199">
        <v>7500</v>
      </c>
      <c r="F1022" s="109">
        <f>E1022/12*$B$4</f>
        <v>6875</v>
      </c>
      <c r="G1022" s="109">
        <v>7716</v>
      </c>
      <c r="H1022" s="165">
        <f>G1022/F1022*100</f>
        <v>112.23272727272726</v>
      </c>
      <c r="I1022" s="1313"/>
      <c r="J1022" s="1313"/>
      <c r="K1022" s="108"/>
      <c r="L1022" s="108"/>
      <c r="M1022" s="108"/>
      <c r="N1022" s="108"/>
      <c r="O1022" s="108"/>
      <c r="P1022" s="108"/>
      <c r="Q1022" s="304"/>
      <c r="R1022" s="304"/>
      <c r="S1022" s="304"/>
      <c r="T1022" s="304"/>
      <c r="U1022" s="304"/>
      <c r="V1022" s="304"/>
      <c r="W1022" s="304"/>
      <c r="X1022" s="304"/>
      <c r="Y1022" s="304"/>
      <c r="Z1022" s="304"/>
      <c r="AA1022" s="304"/>
      <c r="AB1022" s="725"/>
      <c r="AC1022" s="304"/>
      <c r="AD1022" s="741"/>
      <c r="AE1022" s="304"/>
      <c r="AF1022" s="304"/>
      <c r="AG1022" s="304"/>
      <c r="AH1022" s="304"/>
      <c r="AI1022" s="304"/>
      <c r="AJ1022" s="915"/>
      <c r="AK1022" s="928"/>
      <c r="AM1022" s="2938"/>
    </row>
    <row r="1023" spans="1:43" x14ac:dyDescent="0.25">
      <c r="A1023" s="1984">
        <v>1</v>
      </c>
      <c r="B1023" s="4" t="s">
        <v>320</v>
      </c>
      <c r="C1023" s="1480"/>
      <c r="D1023" s="492"/>
      <c r="E1023" s="223"/>
      <c r="F1023" s="495">
        <f>ROUND(E1023/12*$B$4,0)</f>
        <v>0</v>
      </c>
      <c r="G1023" s="495"/>
      <c r="H1023" s="716"/>
      <c r="I1023" s="1313"/>
      <c r="J1023" s="1313"/>
      <c r="K1023" s="108"/>
      <c r="L1023" s="108"/>
      <c r="M1023" s="108"/>
      <c r="N1023" s="108"/>
      <c r="O1023" s="108"/>
      <c r="P1023" s="108"/>
      <c r="Q1023" s="304"/>
      <c r="R1023" s="304"/>
      <c r="S1023" s="304"/>
      <c r="T1023" s="304"/>
      <c r="U1023" s="304"/>
      <c r="V1023" s="304"/>
      <c r="W1023" s="304"/>
      <c r="X1023" s="304"/>
      <c r="Y1023" s="304"/>
      <c r="Z1023" s="304"/>
      <c r="AA1023" s="304"/>
      <c r="AB1023" s="725"/>
      <c r="AC1023" s="304">
        <f>AI1023-AH1023-AE1023</f>
        <v>0</v>
      </c>
      <c r="AD1023" s="741"/>
      <c r="AE1023" s="304"/>
      <c r="AF1023" s="304"/>
      <c r="AG1023" s="304"/>
      <c r="AH1023" s="304"/>
      <c r="AI1023" s="304"/>
      <c r="AJ1023" s="915"/>
      <c r="AK1023" s="928"/>
      <c r="AM1023" s="2938"/>
    </row>
    <row r="1024" spans="1:43" x14ac:dyDescent="0.25">
      <c r="A1024" s="1984">
        <v>1</v>
      </c>
      <c r="B1024" s="1435" t="s">
        <v>132</v>
      </c>
      <c r="C1024" s="958"/>
      <c r="D1024" s="1983"/>
      <c r="E1024" s="211">
        <f>SUM(E1025:E1033)</f>
        <v>25050</v>
      </c>
      <c r="F1024" s="493">
        <f>SUM(F1025:F1033)</f>
        <v>22962</v>
      </c>
      <c r="G1024" s="493">
        <f>SUM(G1025:G1033)</f>
        <v>28697</v>
      </c>
      <c r="H1024" s="714">
        <f t="shared" ref="H1024:H1038" si="209">G1024/F1024*100</f>
        <v>124.97604738263217</v>
      </c>
      <c r="I1024" s="1305"/>
      <c r="J1024" s="1313"/>
      <c r="K1024" s="1313"/>
      <c r="L1024" s="1313"/>
      <c r="M1024" s="1313"/>
      <c r="N1024" s="1305"/>
      <c r="O1024" s="1313"/>
      <c r="P1024" s="1313"/>
      <c r="Q1024" s="336">
        <v>7795.5050000000001</v>
      </c>
      <c r="R1024" s="336">
        <v>7795.5050000000001</v>
      </c>
      <c r="S1024" s="336">
        <v>7795.5050000000001</v>
      </c>
      <c r="T1024" s="336">
        <v>7795.5050000000001</v>
      </c>
      <c r="U1024" s="336">
        <v>7795.5050000000001</v>
      </c>
      <c r="V1024" s="336">
        <v>7795.5050000000001</v>
      </c>
      <c r="W1024" s="336">
        <v>7795.5050000000001</v>
      </c>
      <c r="X1024" s="336">
        <v>7795.5050000000001</v>
      </c>
      <c r="Y1024" s="336">
        <v>7795.5050000000001</v>
      </c>
      <c r="Z1024" s="336">
        <v>7795.5050000000001</v>
      </c>
      <c r="AA1024" s="336">
        <v>7795.5050000000001</v>
      </c>
      <c r="AB1024" s="844">
        <f>Q1024/12*$B$4+(R1024-Q1024)/11*10+(S1024-R1024)/10*9+(T1024-S1024)/9*8+(U1024-T1024)/8*7+(V1024-U1024)/7*6+(W1024-V1024)/6*5+(X1024-W1024)/5*4+(Y1024-X1024)/4*3+(Z1024-Y1024)/3*2+(AA1024-Z1024)/2*1</f>
        <v>7145.8795833333334</v>
      </c>
      <c r="AC1024" s="336">
        <f>AI1024-AH1024-AE1024</f>
        <v>8463.91806</v>
      </c>
      <c r="AD1024" s="898"/>
      <c r="AE1024" s="336"/>
      <c r="AF1024" s="336">
        <f>AC1024-AB1024</f>
        <v>1318.0384766666666</v>
      </c>
      <c r="AG1024" s="336">
        <v>-7.7572000000000001</v>
      </c>
      <c r="AH1024" s="336">
        <v>-0.74073</v>
      </c>
      <c r="AI1024" s="336">
        <v>8463.1773300000004</v>
      </c>
      <c r="AJ1024" s="915"/>
      <c r="AK1024" s="928"/>
      <c r="AM1024" s="2938"/>
    </row>
    <row r="1025" spans="1:43" ht="30" x14ac:dyDescent="0.25">
      <c r="A1025" s="1984">
        <v>1</v>
      </c>
      <c r="B1025" s="470" t="s">
        <v>116</v>
      </c>
      <c r="C1025" s="1434"/>
      <c r="D1025" s="1983"/>
      <c r="E1025" s="220">
        <v>12000</v>
      </c>
      <c r="F1025" s="168">
        <f t="shared" ref="F1025:F1033" si="210">ROUND(E1025/12*$B$4,0)</f>
        <v>11000</v>
      </c>
      <c r="G1025" s="168">
        <v>15596</v>
      </c>
      <c r="H1025" s="801">
        <f t="shared" si="209"/>
        <v>141.78181818181818</v>
      </c>
      <c r="I1025" s="1305"/>
      <c r="J1025" s="1313"/>
      <c r="K1025" s="1313"/>
      <c r="L1025" s="1313"/>
      <c r="M1025" s="1313"/>
      <c r="N1025" s="1305"/>
      <c r="O1025" s="1313"/>
      <c r="P1025" s="1313"/>
      <c r="Q1025" s="336"/>
      <c r="R1025" s="336"/>
      <c r="S1025" s="336"/>
      <c r="T1025" s="336"/>
      <c r="U1025" s="336"/>
      <c r="V1025" s="336"/>
      <c r="W1025" s="336"/>
      <c r="X1025" s="336"/>
      <c r="Y1025" s="336"/>
      <c r="Z1025" s="336"/>
      <c r="AA1025" s="336"/>
      <c r="AB1025" s="851"/>
      <c r="AC1025" s="336"/>
      <c r="AD1025" s="898"/>
      <c r="AE1025" s="336"/>
      <c r="AF1025" s="336"/>
      <c r="AG1025" s="336"/>
      <c r="AH1025" s="336"/>
      <c r="AI1025" s="336"/>
      <c r="AJ1025" s="915"/>
      <c r="AK1025" s="928"/>
      <c r="AM1025" s="2938"/>
    </row>
    <row r="1026" spans="1:43" x14ac:dyDescent="0.25">
      <c r="A1026" s="1984">
        <v>1</v>
      </c>
      <c r="B1026" s="471" t="s">
        <v>62</v>
      </c>
      <c r="C1026" s="1434"/>
      <c r="D1026" s="1983"/>
      <c r="E1026" s="220">
        <v>4500</v>
      </c>
      <c r="F1026" s="168">
        <f t="shared" si="210"/>
        <v>4125</v>
      </c>
      <c r="G1026" s="168">
        <v>4465</v>
      </c>
      <c r="H1026" s="801">
        <f t="shared" si="209"/>
        <v>108.24242424242425</v>
      </c>
      <c r="I1026" s="1305"/>
      <c r="J1026" s="1313"/>
      <c r="K1026" s="1313"/>
      <c r="L1026" s="1313"/>
      <c r="M1026" s="1313"/>
      <c r="N1026" s="1305"/>
      <c r="O1026" s="1313"/>
      <c r="P1026" s="1313"/>
      <c r="Q1026" s="336"/>
      <c r="R1026" s="336"/>
      <c r="S1026" s="336"/>
      <c r="T1026" s="336"/>
      <c r="U1026" s="336"/>
      <c r="V1026" s="336"/>
      <c r="W1026" s="336"/>
      <c r="X1026" s="336"/>
      <c r="Y1026" s="336"/>
      <c r="Z1026" s="336"/>
      <c r="AA1026" s="336"/>
      <c r="AB1026" s="851"/>
      <c r="AC1026" s="336"/>
      <c r="AD1026" s="898"/>
      <c r="AE1026" s="336"/>
      <c r="AF1026" s="336"/>
      <c r="AG1026" s="336"/>
      <c r="AH1026" s="336"/>
      <c r="AI1026" s="336"/>
      <c r="AJ1026" s="915"/>
      <c r="AK1026" s="928"/>
      <c r="AM1026" s="2938"/>
    </row>
    <row r="1027" spans="1:43" x14ac:dyDescent="0.25">
      <c r="A1027" s="1984">
        <v>1</v>
      </c>
      <c r="B1027" s="471" t="s">
        <v>87</v>
      </c>
      <c r="C1027" s="1434"/>
      <c r="D1027" s="1983"/>
      <c r="E1027" s="220">
        <v>3700</v>
      </c>
      <c r="F1027" s="168">
        <f t="shared" si="210"/>
        <v>3392</v>
      </c>
      <c r="G1027" s="168">
        <v>3504</v>
      </c>
      <c r="H1027" s="801">
        <f t="shared" si="209"/>
        <v>103.30188679245282</v>
      </c>
      <c r="I1027" s="1305"/>
      <c r="J1027" s="1313"/>
      <c r="K1027" s="1313"/>
      <c r="L1027" s="1313"/>
      <c r="M1027" s="1313"/>
      <c r="N1027" s="1305"/>
      <c r="O1027" s="1313"/>
      <c r="P1027" s="1313"/>
      <c r="Q1027" s="336"/>
      <c r="R1027" s="336"/>
      <c r="S1027" s="336"/>
      <c r="T1027" s="336"/>
      <c r="U1027" s="336"/>
      <c r="V1027" s="336"/>
      <c r="W1027" s="336"/>
      <c r="X1027" s="336"/>
      <c r="Y1027" s="336"/>
      <c r="Z1027" s="336"/>
      <c r="AA1027" s="336"/>
      <c r="AB1027" s="851"/>
      <c r="AC1027" s="336"/>
      <c r="AD1027" s="898"/>
      <c r="AE1027" s="336"/>
      <c r="AF1027" s="336"/>
      <c r="AG1027" s="336"/>
      <c r="AH1027" s="336"/>
      <c r="AI1027" s="336"/>
      <c r="AJ1027" s="915"/>
      <c r="AK1027" s="928"/>
      <c r="AM1027" s="2938"/>
    </row>
    <row r="1028" spans="1:43" x14ac:dyDescent="0.25">
      <c r="A1028" s="1984">
        <v>1</v>
      </c>
      <c r="B1028" s="472" t="s">
        <v>112</v>
      </c>
      <c r="C1028" s="959"/>
      <c r="D1028" s="3"/>
      <c r="E1028" s="203">
        <v>150</v>
      </c>
      <c r="F1028" s="109">
        <f t="shared" si="210"/>
        <v>138</v>
      </c>
      <c r="G1028" s="109">
        <v>171</v>
      </c>
      <c r="H1028" s="109">
        <f t="shared" si="209"/>
        <v>123.91304347826086</v>
      </c>
      <c r="I1028" s="1305"/>
      <c r="J1028" s="1313"/>
      <c r="K1028" s="1313"/>
      <c r="L1028" s="1313"/>
      <c r="M1028" s="1313"/>
      <c r="N1028" s="1313"/>
      <c r="O1028" s="1313"/>
      <c r="P1028" s="1313"/>
      <c r="Q1028" s="336"/>
      <c r="R1028" s="336"/>
      <c r="S1028" s="336"/>
      <c r="T1028" s="336"/>
      <c r="U1028" s="336"/>
      <c r="V1028" s="336"/>
      <c r="W1028" s="336"/>
      <c r="X1028" s="336"/>
      <c r="Y1028" s="336"/>
      <c r="Z1028" s="336"/>
      <c r="AA1028" s="336"/>
      <c r="AB1028" s="851"/>
      <c r="AC1028" s="336"/>
      <c r="AD1028" s="898"/>
      <c r="AE1028" s="336"/>
      <c r="AF1028" s="336"/>
      <c r="AG1028" s="336"/>
      <c r="AH1028" s="336"/>
      <c r="AI1028" s="336"/>
      <c r="AJ1028" s="915"/>
      <c r="AK1028" s="928"/>
      <c r="AM1028" s="2938"/>
    </row>
    <row r="1029" spans="1:43" x14ac:dyDescent="0.25">
      <c r="A1029" s="1984">
        <v>1</v>
      </c>
      <c r="B1029" s="472" t="s">
        <v>258</v>
      </c>
      <c r="C1029" s="959"/>
      <c r="D1029" s="3"/>
      <c r="E1029" s="203">
        <v>1500</v>
      </c>
      <c r="F1029" s="109">
        <f t="shared" si="210"/>
        <v>1375</v>
      </c>
      <c r="G1029" s="109">
        <v>1588</v>
      </c>
      <c r="H1029" s="109">
        <f t="shared" si="209"/>
        <v>115.49090909090908</v>
      </c>
      <c r="I1029" s="1305"/>
      <c r="J1029" s="1313"/>
      <c r="K1029" s="1313"/>
      <c r="L1029" s="1313"/>
      <c r="M1029" s="1313"/>
      <c r="N1029" s="1313"/>
      <c r="O1029" s="1313"/>
      <c r="P1029" s="1313"/>
      <c r="Q1029" s="336"/>
      <c r="R1029" s="336"/>
      <c r="S1029" s="336"/>
      <c r="T1029" s="336"/>
      <c r="U1029" s="336"/>
      <c r="V1029" s="336"/>
      <c r="W1029" s="336"/>
      <c r="X1029" s="336"/>
      <c r="Y1029" s="336"/>
      <c r="Z1029" s="336"/>
      <c r="AA1029" s="336"/>
      <c r="AB1029" s="851"/>
      <c r="AC1029" s="336"/>
      <c r="AD1029" s="898"/>
      <c r="AE1029" s="336"/>
      <c r="AF1029" s="336"/>
      <c r="AG1029" s="336"/>
      <c r="AH1029" s="336"/>
      <c r="AI1029" s="336"/>
      <c r="AJ1029" s="915"/>
      <c r="AK1029" s="928"/>
      <c r="AM1029" s="2938"/>
    </row>
    <row r="1030" spans="1:43" ht="30" x14ac:dyDescent="0.25">
      <c r="A1030" s="1984">
        <v>1</v>
      </c>
      <c r="B1030" s="470" t="s">
        <v>274</v>
      </c>
      <c r="C1030" s="959"/>
      <c r="D1030" s="3"/>
      <c r="E1030" s="203">
        <v>1400</v>
      </c>
      <c r="F1030" s="109">
        <f t="shared" si="210"/>
        <v>1283</v>
      </c>
      <c r="G1030" s="109">
        <v>1640</v>
      </c>
      <c r="H1030" s="109">
        <f t="shared" si="209"/>
        <v>127.82540919719408</v>
      </c>
      <c r="I1030" s="1305"/>
      <c r="J1030" s="1313"/>
      <c r="K1030" s="1313"/>
      <c r="L1030" s="1313"/>
      <c r="M1030" s="1313"/>
      <c r="N1030" s="1313"/>
      <c r="O1030" s="1313"/>
      <c r="P1030" s="1313"/>
      <c r="Q1030" s="336"/>
      <c r="R1030" s="336"/>
      <c r="S1030" s="336"/>
      <c r="T1030" s="336"/>
      <c r="U1030" s="336"/>
      <c r="V1030" s="336"/>
      <c r="W1030" s="336"/>
      <c r="X1030" s="336"/>
      <c r="Y1030" s="336"/>
      <c r="Z1030" s="336"/>
      <c r="AA1030" s="336"/>
      <c r="AB1030" s="851"/>
      <c r="AC1030" s="336"/>
      <c r="AD1030" s="898"/>
      <c r="AE1030" s="336"/>
      <c r="AF1030" s="336"/>
      <c r="AG1030" s="336"/>
      <c r="AH1030" s="336"/>
      <c r="AI1030" s="336"/>
      <c r="AJ1030" s="915"/>
      <c r="AK1030" s="928"/>
      <c r="AM1030" s="2938"/>
    </row>
    <row r="1031" spans="1:43" x14ac:dyDescent="0.25">
      <c r="A1031" s="1984">
        <v>1</v>
      </c>
      <c r="B1031" s="472" t="s">
        <v>29</v>
      </c>
      <c r="C1031" s="959"/>
      <c r="D1031" s="3"/>
      <c r="E1031" s="203">
        <v>200</v>
      </c>
      <c r="F1031" s="109">
        <f t="shared" si="210"/>
        <v>183</v>
      </c>
      <c r="G1031" s="109">
        <v>184</v>
      </c>
      <c r="H1031" s="109">
        <f t="shared" si="209"/>
        <v>100.5464480874317</v>
      </c>
      <c r="I1031" s="1305"/>
      <c r="J1031" s="1313"/>
      <c r="K1031" s="1313"/>
      <c r="L1031" s="1313"/>
      <c r="M1031" s="1313"/>
      <c r="N1031" s="1313"/>
      <c r="O1031" s="1313"/>
      <c r="P1031" s="1313"/>
      <c r="Q1031" s="336"/>
      <c r="R1031" s="336"/>
      <c r="S1031" s="336"/>
      <c r="T1031" s="336"/>
      <c r="U1031" s="336"/>
      <c r="V1031" s="336"/>
      <c r="W1031" s="336"/>
      <c r="X1031" s="336"/>
      <c r="Y1031" s="336"/>
      <c r="Z1031" s="336"/>
      <c r="AA1031" s="336"/>
      <c r="AB1031" s="851"/>
      <c r="AC1031" s="336"/>
      <c r="AD1031" s="898"/>
      <c r="AE1031" s="336"/>
      <c r="AF1031" s="336"/>
      <c r="AG1031" s="336"/>
      <c r="AH1031" s="336"/>
      <c r="AI1031" s="336"/>
      <c r="AJ1031" s="915"/>
      <c r="AK1031" s="928"/>
      <c r="AM1031" s="2938"/>
    </row>
    <row r="1032" spans="1:43" x14ac:dyDescent="0.25">
      <c r="A1032" s="1984">
        <v>1</v>
      </c>
      <c r="B1032" s="474" t="s">
        <v>88</v>
      </c>
      <c r="C1032" s="959"/>
      <c r="D1032" s="3"/>
      <c r="E1032" s="203">
        <v>200</v>
      </c>
      <c r="F1032" s="109">
        <f t="shared" si="210"/>
        <v>183</v>
      </c>
      <c r="G1032" s="109">
        <v>277</v>
      </c>
      <c r="H1032" s="109">
        <f t="shared" si="209"/>
        <v>151.36612021857923</v>
      </c>
      <c r="I1032" s="1305"/>
      <c r="J1032" s="1313"/>
      <c r="K1032" s="1313"/>
      <c r="L1032" s="1313"/>
      <c r="M1032" s="1313"/>
      <c r="N1032" s="1313"/>
      <c r="O1032" s="1313"/>
      <c r="P1032" s="1313"/>
      <c r="Q1032" s="336"/>
      <c r="R1032" s="336"/>
      <c r="S1032" s="336"/>
      <c r="T1032" s="336"/>
      <c r="U1032" s="336"/>
      <c r="V1032" s="336"/>
      <c r="W1032" s="336"/>
      <c r="X1032" s="336"/>
      <c r="Y1032" s="336"/>
      <c r="Z1032" s="336"/>
      <c r="AA1032" s="336"/>
      <c r="AB1032" s="851"/>
      <c r="AC1032" s="336"/>
      <c r="AD1032" s="898"/>
      <c r="AE1032" s="336"/>
      <c r="AF1032" s="336"/>
      <c r="AG1032" s="336"/>
      <c r="AH1032" s="336"/>
      <c r="AI1032" s="336"/>
      <c r="AJ1032" s="915"/>
      <c r="AK1032" s="928"/>
      <c r="AM1032" s="2938"/>
    </row>
    <row r="1033" spans="1:43" ht="30" x14ac:dyDescent="0.25">
      <c r="A1033" s="1984">
        <v>1</v>
      </c>
      <c r="B1033" s="473" t="s">
        <v>71</v>
      </c>
      <c r="C1033" s="1024"/>
      <c r="D1033" s="1428"/>
      <c r="E1033" s="203">
        <v>1400</v>
      </c>
      <c r="F1033" s="109">
        <f t="shared" si="210"/>
        <v>1283</v>
      </c>
      <c r="G1033" s="109">
        <v>1272</v>
      </c>
      <c r="H1033" s="109">
        <f t="shared" si="209"/>
        <v>99.142634450506634</v>
      </c>
      <c r="I1033" s="1305"/>
      <c r="J1033" s="1313"/>
      <c r="K1033" s="1313"/>
      <c r="L1033" s="1313"/>
      <c r="M1033" s="1313"/>
      <c r="N1033" s="1313"/>
      <c r="O1033" s="1331"/>
      <c r="P1033" s="1313"/>
      <c r="Q1033" s="339"/>
      <c r="R1033" s="339"/>
      <c r="S1033" s="339"/>
      <c r="T1033" s="339"/>
      <c r="U1033" s="339"/>
      <c r="V1033" s="339"/>
      <c r="W1033" s="339"/>
      <c r="X1033" s="339"/>
      <c r="Y1033" s="339"/>
      <c r="Z1033" s="339"/>
      <c r="AA1033" s="339"/>
      <c r="AB1033" s="852"/>
      <c r="AC1033" s="339"/>
      <c r="AD1033" s="892"/>
      <c r="AE1033" s="339"/>
      <c r="AF1033" s="339"/>
      <c r="AG1033" s="339"/>
      <c r="AH1033" s="339"/>
      <c r="AI1033" s="339"/>
      <c r="AJ1033" s="915"/>
      <c r="AK1033" s="928"/>
      <c r="AM1033" s="2938"/>
    </row>
    <row r="1034" spans="1:43" x14ac:dyDescent="0.25">
      <c r="A1034" s="1984">
        <v>1</v>
      </c>
      <c r="B1034" s="458" t="s">
        <v>260</v>
      </c>
      <c r="C1034" s="1024"/>
      <c r="D1034" s="1428"/>
      <c r="E1034" s="466">
        <f>E1012+E989</f>
        <v>35075</v>
      </c>
      <c r="F1034" s="495">
        <f>F1012+F989</f>
        <v>32153</v>
      </c>
      <c r="G1034" s="495">
        <f>G1012+G989</f>
        <v>36242</v>
      </c>
      <c r="H1034" s="109">
        <f t="shared" si="209"/>
        <v>112.71732031225703</v>
      </c>
      <c r="I1034" s="1428"/>
      <c r="J1034" s="1428"/>
      <c r="K1034" s="1428"/>
      <c r="L1034" s="1428"/>
      <c r="M1034" s="1428"/>
      <c r="N1034" s="1428"/>
      <c r="O1034" s="1428"/>
      <c r="P1034" s="1428"/>
      <c r="Q1034" s="1428"/>
      <c r="R1034" s="1428"/>
      <c r="S1034" s="1428"/>
      <c r="T1034" s="1428"/>
      <c r="U1034" s="1428"/>
      <c r="V1034" s="1428"/>
      <c r="W1034" s="1428"/>
      <c r="X1034" s="1428"/>
      <c r="Y1034" s="1428"/>
      <c r="Z1034" s="1428"/>
      <c r="AA1034" s="1428"/>
      <c r="AB1034" s="852"/>
      <c r="AC1034" s="339"/>
      <c r="AD1034" s="892"/>
      <c r="AE1034" s="339"/>
      <c r="AF1034" s="339"/>
      <c r="AG1034" s="339"/>
      <c r="AH1034" s="339"/>
      <c r="AI1034" s="339"/>
      <c r="AJ1034" s="915"/>
      <c r="AK1034" s="928"/>
      <c r="AM1034" s="2938"/>
    </row>
    <row r="1035" spans="1:43" ht="29.25" x14ac:dyDescent="0.25">
      <c r="A1035" s="1984">
        <v>1</v>
      </c>
      <c r="B1035" s="458" t="s">
        <v>273</v>
      </c>
      <c r="C1035" s="1024"/>
      <c r="D1035" s="1428"/>
      <c r="E1035" s="466">
        <f>E1002</f>
        <v>11269</v>
      </c>
      <c r="F1035" s="495">
        <f>F1002</f>
        <v>10329.916666666668</v>
      </c>
      <c r="G1035" s="495">
        <f>G1002</f>
        <v>10278</v>
      </c>
      <c r="H1035" s="109">
        <f t="shared" si="209"/>
        <v>99.49741446768688</v>
      </c>
      <c r="I1035" s="1428"/>
      <c r="J1035" s="1428"/>
      <c r="K1035" s="1428"/>
      <c r="L1035" s="1428"/>
      <c r="M1035" s="1428"/>
      <c r="N1035" s="1428"/>
      <c r="O1035" s="1428"/>
      <c r="P1035" s="1428"/>
      <c r="Q1035" s="336"/>
      <c r="R1035" s="336"/>
      <c r="S1035" s="336"/>
      <c r="T1035" s="336"/>
      <c r="U1035" s="336"/>
      <c r="V1035" s="336"/>
      <c r="W1035" s="336"/>
      <c r="X1035" s="336"/>
      <c r="Y1035" s="336"/>
      <c r="Z1035" s="336"/>
      <c r="AA1035" s="336"/>
      <c r="AB1035" s="852"/>
      <c r="AC1035" s="339"/>
      <c r="AD1035" s="892">
        <f>AD1002</f>
        <v>0</v>
      </c>
      <c r="AE1035" s="339"/>
      <c r="AF1035" s="339"/>
      <c r="AG1035" s="339"/>
      <c r="AH1035" s="339"/>
      <c r="AI1035" s="339"/>
      <c r="AJ1035" s="915"/>
      <c r="AK1035" s="928"/>
      <c r="AM1035" s="2938"/>
    </row>
    <row r="1036" spans="1:43" ht="29.25" x14ac:dyDescent="0.25">
      <c r="A1036" s="1984">
        <v>1</v>
      </c>
      <c r="B1036" s="458" t="s">
        <v>261</v>
      </c>
      <c r="C1036" s="1024"/>
      <c r="D1036" s="1428"/>
      <c r="E1036" s="466">
        <f>E1022+E997</f>
        <v>27514</v>
      </c>
      <c r="F1036" s="495">
        <f>F1022+F997</f>
        <v>25220.916666666664</v>
      </c>
      <c r="G1036" s="495">
        <f>G1022+G997</f>
        <v>26452</v>
      </c>
      <c r="H1036" s="109">
        <f t="shared" si="209"/>
        <v>104.88119979778689</v>
      </c>
      <c r="I1036" s="1428"/>
      <c r="J1036" s="1428"/>
      <c r="K1036" s="1428"/>
      <c r="L1036" s="1428"/>
      <c r="M1036" s="1428"/>
      <c r="N1036" s="1428"/>
      <c r="O1036" s="1428"/>
      <c r="P1036" s="1428"/>
      <c r="Q1036" s="1428"/>
      <c r="R1036" s="1428"/>
      <c r="S1036" s="1428"/>
      <c r="T1036" s="1428"/>
      <c r="U1036" s="1428"/>
      <c r="V1036" s="1428"/>
      <c r="W1036" s="1428"/>
      <c r="X1036" s="1428"/>
      <c r="Y1036" s="1428"/>
      <c r="Z1036" s="1428"/>
      <c r="AA1036" s="1428"/>
      <c r="AB1036" s="852"/>
      <c r="AC1036" s="339"/>
      <c r="AD1036" s="892"/>
      <c r="AE1036" s="339"/>
      <c r="AF1036" s="339"/>
      <c r="AG1036" s="339"/>
      <c r="AH1036" s="339"/>
      <c r="AI1036" s="339"/>
      <c r="AJ1036" s="915"/>
      <c r="AK1036" s="928"/>
      <c r="AM1036" s="2938"/>
    </row>
    <row r="1037" spans="1:43" ht="29.25" x14ac:dyDescent="0.25">
      <c r="A1037" s="1984">
        <v>1</v>
      </c>
      <c r="B1037" s="458" t="s">
        <v>262</v>
      </c>
      <c r="C1037" s="1024"/>
      <c r="D1037" s="1428"/>
      <c r="E1037" s="475">
        <f>E1000</f>
        <v>8700</v>
      </c>
      <c r="F1037" s="495">
        <f>F1000</f>
        <v>7975</v>
      </c>
      <c r="G1037" s="495">
        <f>G1000</f>
        <v>7983</v>
      </c>
      <c r="H1037" s="109">
        <f t="shared" si="209"/>
        <v>100.10031347962382</v>
      </c>
      <c r="I1037" s="1428"/>
      <c r="J1037" s="1428"/>
      <c r="K1037" s="1428"/>
      <c r="L1037" s="1428"/>
      <c r="M1037" s="1428"/>
      <c r="N1037" s="1428"/>
      <c r="O1037" s="1428"/>
      <c r="P1037" s="1428"/>
      <c r="Q1037" s="339"/>
      <c r="R1037" s="339"/>
      <c r="S1037" s="339"/>
      <c r="T1037" s="339"/>
      <c r="U1037" s="339"/>
      <c r="V1037" s="339"/>
      <c r="W1037" s="339"/>
      <c r="X1037" s="339"/>
      <c r="Y1037" s="339"/>
      <c r="Z1037" s="339"/>
      <c r="AA1037" s="339"/>
      <c r="AB1037" s="844">
        <f>Q1037/12*$B$4</f>
        <v>0</v>
      </c>
      <c r="AC1037" s="339">
        <f>AI1037-AH1037-AE1037</f>
        <v>0</v>
      </c>
      <c r="AD1037" s="892"/>
      <c r="AE1037" s="339"/>
      <c r="AF1037" s="339">
        <f>AC1037-AB1037</f>
        <v>0</v>
      </c>
      <c r="AG1037" s="339"/>
      <c r="AH1037" s="339"/>
      <c r="AI1037" s="339"/>
      <c r="AJ1037" s="915"/>
      <c r="AK1037" s="928"/>
      <c r="AM1037" s="2938"/>
    </row>
    <row r="1038" spans="1:43" x14ac:dyDescent="0.25">
      <c r="A1038" s="1984">
        <v>1</v>
      </c>
      <c r="B1038" s="973" t="s">
        <v>134</v>
      </c>
      <c r="C1038" s="972"/>
      <c r="D1038" s="1484"/>
      <c r="E1038" s="476">
        <f>E1034+E1035+E1037+E1036*2.6</f>
        <v>126580.40000000001</v>
      </c>
      <c r="F1038" s="795">
        <f>F1034+F1035+F1037+F1036*2.6</f>
        <v>116032.3</v>
      </c>
      <c r="G1038" s="795">
        <f>G1034+G1035+G1037+G1036*2.6</f>
        <v>123278.2</v>
      </c>
      <c r="H1038" s="36">
        <f t="shared" si="209"/>
        <v>106.24472668386302</v>
      </c>
      <c r="I1038" s="1441"/>
      <c r="J1038" s="1441"/>
      <c r="K1038" s="1344"/>
      <c r="L1038" s="1344"/>
      <c r="M1038" s="1344"/>
      <c r="N1038" s="1344"/>
      <c r="O1038" s="1344"/>
      <c r="P1038" s="1344"/>
      <c r="Q1038" s="302">
        <f t="shared" ref="Q1038:AI1038" si="211">SUM(Q1037,Q1024,Q1012,Q1002,Q988)</f>
        <v>148330.80273</v>
      </c>
      <c r="R1038" s="302">
        <f t="shared" si="211"/>
        <v>148330.80273</v>
      </c>
      <c r="S1038" s="302">
        <f t="shared" si="211"/>
        <v>147038.01695000002</v>
      </c>
      <c r="T1038" s="302">
        <f t="shared" si="211"/>
        <v>147038.01695000002</v>
      </c>
      <c r="U1038" s="302">
        <f t="shared" si="211"/>
        <v>147038.01695000002</v>
      </c>
      <c r="V1038" s="302">
        <f t="shared" si="211"/>
        <v>147038.01695000002</v>
      </c>
      <c r="W1038" s="302">
        <f t="shared" si="211"/>
        <v>147038.01695000002</v>
      </c>
      <c r="X1038" s="302">
        <f t="shared" si="211"/>
        <v>147038.01695000002</v>
      </c>
      <c r="Y1038" s="302">
        <f t="shared" si="211"/>
        <v>146249.15691000002</v>
      </c>
      <c r="Z1038" s="302">
        <f t="shared" si="211"/>
        <v>146249.15691000002</v>
      </c>
      <c r="AA1038" s="302">
        <f t="shared" si="211"/>
        <v>146525.60717000003</v>
      </c>
      <c r="AB1038" s="845">
        <f t="shared" si="211"/>
        <v>134352.9754005</v>
      </c>
      <c r="AC1038" s="302">
        <f t="shared" si="211"/>
        <v>137892.30495000002</v>
      </c>
      <c r="AD1038" s="745">
        <f t="shared" si="211"/>
        <v>0</v>
      </c>
      <c r="AE1038" s="302">
        <f t="shared" si="211"/>
        <v>0</v>
      </c>
      <c r="AF1038" s="302">
        <f t="shared" si="211"/>
        <v>3539.3295494999848</v>
      </c>
      <c r="AG1038" s="302">
        <f t="shared" si="211"/>
        <v>-7.7572000000000001</v>
      </c>
      <c r="AH1038" s="302">
        <f t="shared" si="211"/>
        <v>-96.41395</v>
      </c>
      <c r="AI1038" s="302">
        <f t="shared" si="211"/>
        <v>137795.891</v>
      </c>
      <c r="AJ1038" s="915"/>
      <c r="AK1038" s="928"/>
      <c r="AM1038" s="2938"/>
    </row>
    <row r="1039" spans="1:43" x14ac:dyDescent="0.25">
      <c r="A1039" s="1984">
        <v>1</v>
      </c>
      <c r="B1039" s="2" t="s">
        <v>28</v>
      </c>
      <c r="C1039" s="416"/>
      <c r="D1039" s="2"/>
      <c r="E1039" s="203"/>
      <c r="F1039" s="168"/>
      <c r="G1039" s="168"/>
      <c r="H1039" s="168"/>
      <c r="I1039" s="794"/>
      <c r="J1039" s="794"/>
      <c r="K1039" s="165"/>
      <c r="L1039" s="165"/>
      <c r="M1039" s="165"/>
      <c r="N1039" s="165"/>
      <c r="O1039" s="165"/>
      <c r="P1039" s="165"/>
      <c r="Q1039" s="304"/>
      <c r="R1039" s="304"/>
      <c r="S1039" s="304"/>
      <c r="T1039" s="304"/>
      <c r="U1039" s="304"/>
      <c r="V1039" s="304"/>
      <c r="W1039" s="304"/>
      <c r="X1039" s="304"/>
      <c r="Y1039" s="304"/>
      <c r="Z1039" s="304"/>
      <c r="AA1039" s="304"/>
      <c r="AB1039" s="725"/>
      <c r="AC1039" s="304">
        <f t="shared" ref="AC1039:AC1046" si="212">AI1039-AH1039-AE1039</f>
        <v>0</v>
      </c>
      <c r="AD1039" s="741"/>
      <c r="AE1039" s="304"/>
      <c r="AF1039" s="304"/>
      <c r="AG1039" s="304"/>
      <c r="AH1039" s="304"/>
      <c r="AI1039" s="304"/>
      <c r="AJ1039" s="915"/>
      <c r="AK1039" s="928"/>
      <c r="AM1039" s="2938"/>
    </row>
    <row r="1040" spans="1:43" s="131" customFormat="1" x14ac:dyDescent="0.25">
      <c r="A1040" s="1984">
        <v>1</v>
      </c>
      <c r="B1040" s="3" t="s">
        <v>129</v>
      </c>
      <c r="C1040" s="423"/>
      <c r="D1040" s="3">
        <v>300</v>
      </c>
      <c r="E1040" s="203">
        <v>80</v>
      </c>
      <c r="F1040" s="109">
        <f>ROUND(E1040/12*$B$4,0)</f>
        <v>73</v>
      </c>
      <c r="G1040" s="109"/>
      <c r="H1040" s="109">
        <f>G1040/F1040*100</f>
        <v>0</v>
      </c>
      <c r="I1040" s="794">
        <v>11</v>
      </c>
      <c r="J1040" s="136" t="e">
        <f>M1040/G1040</f>
        <v>#DIV/0!</v>
      </c>
      <c r="K1040" s="137">
        <f>ROUND(E1040*I1040,0)</f>
        <v>880</v>
      </c>
      <c r="L1040" s="137">
        <f>ROUND(K1040/12*$B$4,0)</f>
        <v>807</v>
      </c>
      <c r="M1040" s="137"/>
      <c r="N1040" s="137">
        <f>M1040/L1040*100</f>
        <v>0</v>
      </c>
      <c r="O1040" s="137">
        <f>ROUND(K1040/D1040,0)</f>
        <v>3</v>
      </c>
      <c r="P1040" s="137">
        <f>M1040/$B$4*12/O1040</f>
        <v>0</v>
      </c>
      <c r="Q1040" s="304"/>
      <c r="R1040" s="304"/>
      <c r="S1040" s="304"/>
      <c r="T1040" s="304"/>
      <c r="U1040" s="304"/>
      <c r="V1040" s="304"/>
      <c r="W1040" s="304"/>
      <c r="X1040" s="304"/>
      <c r="Y1040" s="304"/>
      <c r="Z1040" s="304"/>
      <c r="AA1040" s="304"/>
      <c r="AB1040" s="725"/>
      <c r="AC1040" s="304">
        <f t="shared" si="212"/>
        <v>0</v>
      </c>
      <c r="AD1040" s="741"/>
      <c r="AE1040" s="304"/>
      <c r="AF1040" s="304"/>
      <c r="AG1040" s="304"/>
      <c r="AH1040" s="304"/>
      <c r="AI1040" s="304"/>
      <c r="AJ1040" s="915"/>
      <c r="AK1040" s="928"/>
      <c r="AM1040" s="2938"/>
      <c r="AQ1040" s="1984"/>
    </row>
    <row r="1041" spans="1:43" s="131" customFormat="1" x14ac:dyDescent="0.25">
      <c r="A1041" s="1984">
        <v>1</v>
      </c>
      <c r="B1041" s="129" t="s">
        <v>75</v>
      </c>
      <c r="C1041" s="992"/>
      <c r="D1041" s="1444"/>
      <c r="E1041" s="201">
        <f>E1040</f>
        <v>80</v>
      </c>
      <c r="F1041" s="493">
        <f>F1040</f>
        <v>73</v>
      </c>
      <c r="G1041" s="493">
        <f>G1040</f>
        <v>0</v>
      </c>
      <c r="H1041" s="493">
        <f>G1041/F1041*100</f>
        <v>0</v>
      </c>
      <c r="I1041" s="1313">
        <f>I1040</f>
        <v>11</v>
      </c>
      <c r="J1041" s="177" t="e">
        <f>M1041/G1041</f>
        <v>#DIV/0!</v>
      </c>
      <c r="K1041" s="716">
        <f>K1040</f>
        <v>880</v>
      </c>
      <c r="L1041" s="716">
        <f>L1040</f>
        <v>807</v>
      </c>
      <c r="M1041" s="716">
        <f>M1040</f>
        <v>0</v>
      </c>
      <c r="N1041" s="137">
        <f>M1041/L1041*100</f>
        <v>0</v>
      </c>
      <c r="O1041" s="1087">
        <f>SUM(O1040)</f>
        <v>3</v>
      </c>
      <c r="P1041" s="137">
        <f>M1041/$B$4*12/O1041</f>
        <v>0</v>
      </c>
      <c r="Q1041" s="304"/>
      <c r="R1041" s="304"/>
      <c r="S1041" s="304"/>
      <c r="T1041" s="304"/>
      <c r="U1041" s="304"/>
      <c r="V1041" s="304"/>
      <c r="W1041" s="304"/>
      <c r="X1041" s="304"/>
      <c r="Y1041" s="304"/>
      <c r="Z1041" s="304"/>
      <c r="AA1041" s="304"/>
      <c r="AB1041" s="725"/>
      <c r="AC1041" s="304">
        <f t="shared" si="212"/>
        <v>0</v>
      </c>
      <c r="AD1041" s="741"/>
      <c r="AE1041" s="304"/>
      <c r="AF1041" s="304"/>
      <c r="AG1041" s="304"/>
      <c r="AH1041" s="304"/>
      <c r="AI1041" s="304"/>
      <c r="AJ1041" s="915"/>
      <c r="AK1041" s="928"/>
      <c r="AM1041" s="2938"/>
      <c r="AQ1041" s="1984"/>
    </row>
    <row r="1042" spans="1:43" x14ac:dyDescent="0.25">
      <c r="A1042" s="1984">
        <v>1</v>
      </c>
      <c r="B1042" s="2" t="s">
        <v>16</v>
      </c>
      <c r="C1042" s="416"/>
      <c r="D1042" s="1444"/>
      <c r="E1042" s="201"/>
      <c r="F1042" s="493"/>
      <c r="G1042" s="493"/>
      <c r="H1042" s="493"/>
      <c r="I1042" s="1313"/>
      <c r="J1042" s="177"/>
      <c r="K1042" s="716"/>
      <c r="L1042" s="716"/>
      <c r="M1042" s="716"/>
      <c r="N1042" s="137"/>
      <c r="O1042" s="1087"/>
      <c r="P1042" s="137"/>
      <c r="Q1042" s="304"/>
      <c r="R1042" s="304"/>
      <c r="S1042" s="304"/>
      <c r="T1042" s="304"/>
      <c r="U1042" s="304"/>
      <c r="V1042" s="304"/>
      <c r="W1042" s="304"/>
      <c r="X1042" s="304"/>
      <c r="Y1042" s="304"/>
      <c r="Z1042" s="304"/>
      <c r="AA1042" s="304"/>
      <c r="AB1042" s="725"/>
      <c r="AC1042" s="304">
        <f t="shared" si="212"/>
        <v>0</v>
      </c>
      <c r="AD1042" s="741"/>
      <c r="AE1042" s="304"/>
      <c r="AF1042" s="304"/>
      <c r="AG1042" s="304"/>
      <c r="AH1042" s="304"/>
      <c r="AI1042" s="304"/>
      <c r="AJ1042" s="915"/>
      <c r="AK1042" s="928"/>
      <c r="AM1042" s="2938"/>
    </row>
    <row r="1043" spans="1:43" s="131" customFormat="1" x14ac:dyDescent="0.25">
      <c r="A1043" s="1984">
        <v>1</v>
      </c>
      <c r="B1043" s="1421" t="s">
        <v>64</v>
      </c>
      <c r="C1043" s="1485"/>
      <c r="D1043" s="3">
        <v>240</v>
      </c>
      <c r="E1043" s="199">
        <v>552</v>
      </c>
      <c r="F1043" s="109">
        <f>ROUND(E1043/12*$B$4,0)</f>
        <v>506</v>
      </c>
      <c r="G1043" s="109">
        <v>486</v>
      </c>
      <c r="H1043" s="109">
        <f>G1043/F1043*100</f>
        <v>96.047430830039531</v>
      </c>
      <c r="I1043" s="794">
        <v>8</v>
      </c>
      <c r="J1043" s="136">
        <f>M1043/G1043</f>
        <v>6.711934156378601</v>
      </c>
      <c r="K1043" s="137">
        <f>ROUND(E1043*I1043,0)</f>
        <v>4416</v>
      </c>
      <c r="L1043" s="137">
        <f>ROUND(K1043/12*$B$4,0)</f>
        <v>4048</v>
      </c>
      <c r="M1043" s="137">
        <v>3262</v>
      </c>
      <c r="N1043" s="137">
        <f>M1043/L1043*100</f>
        <v>80.583003952569172</v>
      </c>
      <c r="O1043" s="977">
        <f>ROUND(K1043/D1043,0)</f>
        <v>18</v>
      </c>
      <c r="P1043" s="137">
        <f>M1043/$B$4*12/O1043</f>
        <v>197.69696969696972</v>
      </c>
      <c r="Q1043" s="304"/>
      <c r="R1043" s="304"/>
      <c r="S1043" s="304"/>
      <c r="T1043" s="304"/>
      <c r="U1043" s="304"/>
      <c r="V1043" s="304"/>
      <c r="W1043" s="304"/>
      <c r="X1043" s="304"/>
      <c r="Y1043" s="304"/>
      <c r="Z1043" s="304"/>
      <c r="AA1043" s="304"/>
      <c r="AB1043" s="725"/>
      <c r="AC1043" s="304">
        <f t="shared" si="212"/>
        <v>0</v>
      </c>
      <c r="AD1043" s="741"/>
      <c r="AE1043" s="304"/>
      <c r="AF1043" s="304"/>
      <c r="AG1043" s="304"/>
      <c r="AH1043" s="304"/>
      <c r="AI1043" s="304"/>
      <c r="AJ1043" s="915"/>
      <c r="AK1043" s="928"/>
      <c r="AM1043" s="2938"/>
      <c r="AQ1043" s="1984"/>
    </row>
    <row r="1044" spans="1:43" x14ac:dyDescent="0.25">
      <c r="A1044" s="1984">
        <v>1</v>
      </c>
      <c r="B1044" s="1447" t="s">
        <v>176</v>
      </c>
      <c r="C1044" s="1001"/>
      <c r="D1044" s="1448"/>
      <c r="E1044" s="202">
        <f>SUM(E1043)</f>
        <v>552</v>
      </c>
      <c r="F1044" s="1449">
        <f>SUM(F1043)</f>
        <v>506</v>
      </c>
      <c r="G1044" s="1449">
        <f>SUM(G1043)</f>
        <v>486</v>
      </c>
      <c r="H1044" s="142">
        <f>G1044/F1044*100</f>
        <v>96.047430830039531</v>
      </c>
      <c r="I1044" s="1331">
        <f>IF(E1044=0,0,K1044/E1044)</f>
        <v>8</v>
      </c>
      <c r="J1044" s="968">
        <f>M1044/G1044</f>
        <v>6.711934156378601</v>
      </c>
      <c r="K1044" s="1026">
        <f>SUM(K1043)</f>
        <v>4416</v>
      </c>
      <c r="L1044" s="1026">
        <f>SUM(L1043)</f>
        <v>4048</v>
      </c>
      <c r="M1044" s="1026">
        <f>SUM(M1043)</f>
        <v>3262</v>
      </c>
      <c r="N1044" s="1026">
        <f>M1044/L1044*100</f>
        <v>80.583003952569172</v>
      </c>
      <c r="O1044" s="1030">
        <f>SUM(O1043)</f>
        <v>18</v>
      </c>
      <c r="P1044" s="257">
        <f>M1044/$B$4*12/O1044</f>
        <v>197.69696969696972</v>
      </c>
      <c r="Q1044" s="305"/>
      <c r="R1044" s="305"/>
      <c r="S1044" s="305"/>
      <c r="T1044" s="305"/>
      <c r="U1044" s="305"/>
      <c r="V1044" s="305"/>
      <c r="W1044" s="305"/>
      <c r="X1044" s="305"/>
      <c r="Y1044" s="305"/>
      <c r="Z1044" s="305"/>
      <c r="AA1044" s="305"/>
      <c r="AB1044" s="843"/>
      <c r="AC1044" s="305">
        <f t="shared" si="212"/>
        <v>0</v>
      </c>
      <c r="AD1044" s="957"/>
      <c r="AE1044" s="305"/>
      <c r="AF1044" s="305"/>
      <c r="AG1044" s="305"/>
      <c r="AH1044" s="305"/>
      <c r="AI1044" s="305"/>
      <c r="AJ1044" s="915"/>
      <c r="AK1044" s="928"/>
      <c r="AM1044" s="2938"/>
    </row>
    <row r="1045" spans="1:43" ht="30" thickBot="1" x14ac:dyDescent="0.3">
      <c r="A1045" s="1984">
        <v>1</v>
      </c>
      <c r="B1045" s="132" t="s">
        <v>201</v>
      </c>
      <c r="C1045" s="132"/>
      <c r="D1045" s="132"/>
      <c r="E1045" s="230">
        <f>SUM(E1044,E1041)</f>
        <v>632</v>
      </c>
      <c r="F1045" s="1486">
        <f>SUM(F1044,F1041)</f>
        <v>579</v>
      </c>
      <c r="G1045" s="1486">
        <f>SUM(G1044,G1041)</f>
        <v>486</v>
      </c>
      <c r="H1045" s="1486">
        <f>G1045/F1045*100</f>
        <v>83.937823834196891</v>
      </c>
      <c r="I1045" s="1006">
        <f>IF(E1045=0,0,K1045/E1045)</f>
        <v>8.3797468354430382</v>
      </c>
      <c r="J1045" s="1487">
        <f>IF(F1045=0,0,L1045/F1045)</f>
        <v>8.3851468048359248</v>
      </c>
      <c r="K1045" s="1486">
        <f>SUM(K1044,K1041)</f>
        <v>5296</v>
      </c>
      <c r="L1045" s="1486">
        <f>SUM(L1044,L1041)</f>
        <v>4855</v>
      </c>
      <c r="M1045" s="1486">
        <f>SUM(M1044,M1041)</f>
        <v>3262</v>
      </c>
      <c r="N1045" s="1008">
        <f>M1045/L1045*100</f>
        <v>67.188465499485062</v>
      </c>
      <c r="O1045" s="1052">
        <f>SUM(O1043,O1040)</f>
        <v>21</v>
      </c>
      <c r="P1045" s="1008">
        <f>M1045/$B$4*12/O1045</f>
        <v>169.45454545454547</v>
      </c>
      <c r="Q1045" s="308">
        <v>15321.817560000001</v>
      </c>
      <c r="R1045" s="308">
        <v>15321.817560000001</v>
      </c>
      <c r="S1045" s="308">
        <v>15589.432436666666</v>
      </c>
      <c r="T1045" s="308">
        <v>15589.432436666666</v>
      </c>
      <c r="U1045" s="308">
        <v>15589.432436666666</v>
      </c>
      <c r="V1045" s="308">
        <v>15589.432436666666</v>
      </c>
      <c r="W1045" s="308">
        <v>15589.432436666666</v>
      </c>
      <c r="X1045" s="308">
        <v>15589.432436666666</v>
      </c>
      <c r="Y1045" s="308">
        <v>15589.432436666666</v>
      </c>
      <c r="Z1045" s="308">
        <v>15589.432436666666</v>
      </c>
      <c r="AA1045" s="308">
        <v>12590.233891666667</v>
      </c>
      <c r="AB1045" s="848">
        <f>Q1045/12*$B$4+(R1045-Q1045)/11*10+(S1045-R1045)/10*9+(T1045-S1045)/9*8+(U1045-T1045)/8*7+(V1045-U1045)/7*6+(W1045-V1045)/6*5+(X1045-W1045)/5*4+(Y1045-X1045)/4*3+(Z1045-Y1045)/3*2+(AA1045-Z1045)/2*1</f>
        <v>12786.2535465</v>
      </c>
      <c r="AC1045" s="308">
        <f t="shared" si="212"/>
        <v>9437.2985000000008</v>
      </c>
      <c r="AD1045" s="743"/>
      <c r="AE1045" s="308"/>
      <c r="AF1045" s="308">
        <f>AC1045-AB1045</f>
        <v>-3348.9550464999993</v>
      </c>
      <c r="AG1045" s="308"/>
      <c r="AH1045" s="308">
        <v>-9.3360299999999992</v>
      </c>
      <c r="AI1045" s="308">
        <v>9427.9624700000004</v>
      </c>
      <c r="AJ1045" s="915"/>
      <c r="AK1045" s="928"/>
      <c r="AM1045" s="2938"/>
    </row>
    <row r="1046" spans="1:43" ht="15.75" thickBot="1" x14ac:dyDescent="0.3">
      <c r="A1046" s="1984">
        <v>1</v>
      </c>
      <c r="B1046" s="1454" t="s">
        <v>277</v>
      </c>
      <c r="C1046" s="1455"/>
      <c r="D1046" s="1454"/>
      <c r="E1046" s="208"/>
      <c r="F1046" s="1322"/>
      <c r="G1046" s="1322"/>
      <c r="H1046" s="1322"/>
      <c r="I1046" s="1285"/>
      <c r="J1046" s="1285"/>
      <c r="K1046" s="1322"/>
      <c r="L1046" s="1322"/>
      <c r="M1046" s="1488">
        <f>SUM(M1045,M1038,M987)</f>
        <v>15046</v>
      </c>
      <c r="N1046" s="1322"/>
      <c r="O1046" s="1322"/>
      <c r="P1046" s="1322"/>
      <c r="Q1046" s="309">
        <f t="shared" ref="Q1046:AB1046" si="213">SUM(Q1045,Q1038,Q987)</f>
        <v>232886.52900525281</v>
      </c>
      <c r="R1046" s="309">
        <f t="shared" si="213"/>
        <v>232886.52900525281</v>
      </c>
      <c r="S1046" s="309">
        <f t="shared" si="213"/>
        <v>233375.51915599714</v>
      </c>
      <c r="T1046" s="309">
        <f t="shared" si="213"/>
        <v>233375.51915599714</v>
      </c>
      <c r="U1046" s="309">
        <f t="shared" si="213"/>
        <v>233375.51915599714</v>
      </c>
      <c r="V1046" s="309">
        <f t="shared" si="213"/>
        <v>233375.51915599714</v>
      </c>
      <c r="W1046" s="309">
        <f t="shared" si="213"/>
        <v>233375.51915599714</v>
      </c>
      <c r="X1046" s="309">
        <f t="shared" si="213"/>
        <v>233375.51915599714</v>
      </c>
      <c r="Y1046" s="309">
        <f t="shared" si="213"/>
        <v>232586.65911599714</v>
      </c>
      <c r="Z1046" s="309">
        <f t="shared" si="213"/>
        <v>224271.14868768406</v>
      </c>
      <c r="AA1046" s="309">
        <f t="shared" si="213"/>
        <v>221548.40040268408</v>
      </c>
      <c r="AB1046" s="726">
        <f t="shared" si="213"/>
        <v>206422.71659910958</v>
      </c>
      <c r="AC1046" s="309">
        <f t="shared" si="212"/>
        <v>206931.39319999999</v>
      </c>
      <c r="AD1046" s="746">
        <f t="shared" ref="AD1046:AI1046" si="214">SUM(AD1045,AD1038,AD987)</f>
        <v>0</v>
      </c>
      <c r="AE1046" s="140">
        <f t="shared" si="214"/>
        <v>0</v>
      </c>
      <c r="AF1046" s="309">
        <f t="shared" si="214"/>
        <v>508.67660089040965</v>
      </c>
      <c r="AG1046" s="309">
        <f t="shared" si="214"/>
        <v>-7.7572000000000001</v>
      </c>
      <c r="AH1046" s="140">
        <f t="shared" si="214"/>
        <v>-316.00142</v>
      </c>
      <c r="AI1046" s="309">
        <f t="shared" si="214"/>
        <v>206615.39178000001</v>
      </c>
      <c r="AJ1046" s="915"/>
      <c r="AK1046" s="928"/>
      <c r="AM1046" s="2938"/>
    </row>
    <row r="1047" spans="1:43" ht="30" thickBot="1" x14ac:dyDescent="0.3">
      <c r="B1047" s="1478" t="s">
        <v>761</v>
      </c>
      <c r="C1047" s="1478"/>
      <c r="D1047" s="1478"/>
      <c r="E1047" s="208"/>
      <c r="F1047" s="676"/>
      <c r="G1047" s="676"/>
      <c r="H1047" s="676"/>
      <c r="I1047" s="1285"/>
      <c r="J1047" s="1285"/>
      <c r="K1047" s="676"/>
      <c r="L1047" s="676"/>
      <c r="M1047" s="676"/>
      <c r="N1047" s="676"/>
      <c r="O1047" s="676"/>
      <c r="P1047" s="676"/>
      <c r="Q1047" s="309"/>
      <c r="R1047" s="309"/>
      <c r="S1047" s="309"/>
      <c r="T1047" s="309"/>
      <c r="U1047" s="309"/>
      <c r="V1047" s="309"/>
      <c r="W1047" s="309"/>
      <c r="X1047" s="309"/>
      <c r="Y1047" s="309"/>
      <c r="Z1047" s="309"/>
      <c r="AA1047" s="309">
        <f t="shared" ref="AA1047:AI1047" si="215">AA1046-AA988</f>
        <v>136187.87805268407</v>
      </c>
      <c r="AB1047" s="726">
        <f t="shared" si="215"/>
        <v>128137.7356169429</v>
      </c>
      <c r="AC1047" s="309">
        <f t="shared" si="215"/>
        <v>128319.86609</v>
      </c>
      <c r="AD1047" s="746">
        <f t="shared" si="215"/>
        <v>0</v>
      </c>
      <c r="AE1047" s="140">
        <f t="shared" si="215"/>
        <v>0</v>
      </c>
      <c r="AF1047" s="309">
        <f t="shared" si="215"/>
        <v>182.13047305710006</v>
      </c>
      <c r="AG1047" s="309">
        <f t="shared" si="215"/>
        <v>-7.7572000000000001</v>
      </c>
      <c r="AH1047" s="309">
        <f t="shared" si="215"/>
        <v>-262.35872999999998</v>
      </c>
      <c r="AI1047" s="309">
        <f t="shared" si="215"/>
        <v>128057.50736</v>
      </c>
      <c r="AJ1047" s="915"/>
      <c r="AK1047" s="928"/>
      <c r="AM1047" s="2938"/>
    </row>
    <row r="1048" spans="1:43" x14ac:dyDescent="0.25">
      <c r="A1048" s="1984">
        <v>1</v>
      </c>
      <c r="B1048" s="1489"/>
      <c r="C1048" s="1490"/>
      <c r="D1048" s="1489"/>
      <c r="E1048" s="220"/>
      <c r="F1048" s="801"/>
      <c r="G1048" s="801"/>
      <c r="H1048" s="801"/>
      <c r="I1048" s="1309"/>
      <c r="J1048" s="1309"/>
      <c r="K1048" s="1306"/>
      <c r="L1048" s="1306"/>
      <c r="M1048" s="1306"/>
      <c r="N1048" s="1306"/>
      <c r="O1048" s="1306"/>
      <c r="P1048" s="1306"/>
      <c r="Q1048" s="303"/>
      <c r="R1048" s="303"/>
      <c r="S1048" s="303"/>
      <c r="T1048" s="303"/>
      <c r="U1048" s="303"/>
      <c r="V1048" s="303"/>
      <c r="W1048" s="303"/>
      <c r="X1048" s="303"/>
      <c r="Y1048" s="303"/>
      <c r="Z1048" s="303"/>
      <c r="AA1048" s="303"/>
      <c r="AB1048" s="724"/>
      <c r="AC1048" s="303">
        <f t="shared" ref="AC1048:AC1054" si="216">AI1048-AH1048-AE1048</f>
        <v>0</v>
      </c>
      <c r="AD1048" s="744"/>
      <c r="AE1048" s="303"/>
      <c r="AF1048" s="303"/>
      <c r="AG1048" s="303"/>
      <c r="AH1048" s="303"/>
      <c r="AI1048" s="303"/>
      <c r="AJ1048" s="915"/>
      <c r="AK1048" s="928"/>
      <c r="AM1048" s="2938"/>
    </row>
    <row r="1049" spans="1:43" s="135" customFormat="1" ht="43.5" x14ac:dyDescent="0.25">
      <c r="A1049" s="1984">
        <v>1</v>
      </c>
      <c r="B1049" s="919" t="s">
        <v>358</v>
      </c>
      <c r="C1049" s="919"/>
      <c r="D1049" s="1419"/>
      <c r="E1049" s="203"/>
      <c r="F1049" s="168"/>
      <c r="G1049" s="168"/>
      <c r="H1049" s="168"/>
      <c r="I1049" s="794"/>
      <c r="J1049" s="794"/>
      <c r="K1049" s="108"/>
      <c r="L1049" s="108"/>
      <c r="M1049" s="108"/>
      <c r="N1049" s="108"/>
      <c r="O1049" s="108"/>
      <c r="P1049" s="108"/>
      <c r="Q1049" s="304"/>
      <c r="R1049" s="304"/>
      <c r="S1049" s="304"/>
      <c r="T1049" s="304"/>
      <c r="U1049" s="304"/>
      <c r="V1049" s="304"/>
      <c r="W1049" s="304"/>
      <c r="X1049" s="304"/>
      <c r="Y1049" s="304"/>
      <c r="Z1049" s="304"/>
      <c r="AA1049" s="304"/>
      <c r="AB1049" s="725"/>
      <c r="AC1049" s="304">
        <f t="shared" si="216"/>
        <v>0</v>
      </c>
      <c r="AD1049" s="741"/>
      <c r="AE1049" s="304"/>
      <c r="AF1049" s="304"/>
      <c r="AG1049" s="304"/>
      <c r="AH1049" s="304"/>
      <c r="AI1049" s="304"/>
      <c r="AJ1049" s="915"/>
      <c r="AK1049" s="928"/>
      <c r="AM1049" s="2938"/>
    </row>
    <row r="1050" spans="1:43" x14ac:dyDescent="0.25">
      <c r="A1050" s="1984">
        <v>1</v>
      </c>
      <c r="B1050" s="1314" t="s">
        <v>5</v>
      </c>
      <c r="C1050" s="1315"/>
      <c r="D1050" s="1314"/>
      <c r="E1050" s="203"/>
      <c r="F1050" s="168"/>
      <c r="G1050" s="168"/>
      <c r="H1050" s="168"/>
      <c r="I1050" s="1313"/>
      <c r="J1050" s="1313"/>
      <c r="K1050" s="168"/>
      <c r="L1050" s="168"/>
      <c r="M1050" s="168"/>
      <c r="N1050" s="168"/>
      <c r="O1050" s="168"/>
      <c r="P1050" s="168"/>
      <c r="Q1050" s="304"/>
      <c r="R1050" s="304"/>
      <c r="S1050" s="304"/>
      <c r="T1050" s="304"/>
      <c r="U1050" s="304"/>
      <c r="V1050" s="304"/>
      <c r="W1050" s="304"/>
      <c r="X1050" s="304"/>
      <c r="Y1050" s="304"/>
      <c r="Z1050" s="304"/>
      <c r="AA1050" s="304"/>
      <c r="AB1050" s="725"/>
      <c r="AC1050" s="304">
        <f t="shared" si="216"/>
        <v>0</v>
      </c>
      <c r="AD1050" s="741"/>
      <c r="AE1050" s="304"/>
      <c r="AF1050" s="304"/>
      <c r="AG1050" s="304"/>
      <c r="AH1050" s="304"/>
      <c r="AI1050" s="304"/>
      <c r="AJ1050" s="915"/>
      <c r="AK1050" s="928"/>
      <c r="AM1050" s="2938"/>
    </row>
    <row r="1051" spans="1:43" x14ac:dyDescent="0.25">
      <c r="A1051" s="1984">
        <v>1</v>
      </c>
      <c r="B1051" s="1428" t="s">
        <v>43</v>
      </c>
      <c r="C1051" s="926" t="s">
        <v>256</v>
      </c>
      <c r="D1051" s="1428">
        <v>320</v>
      </c>
      <c r="E1051" s="204">
        <v>1785</v>
      </c>
      <c r="F1051" s="115">
        <f>ROUND(E1051/12*$B$4,0)</f>
        <v>1636</v>
      </c>
      <c r="G1051" s="115">
        <v>1551</v>
      </c>
      <c r="H1051" s="115">
        <f>G1051/F1051*100</f>
        <v>94.804400977995101</v>
      </c>
      <c r="I1051" s="1316">
        <v>10.5</v>
      </c>
      <c r="J1051" s="937">
        <f>M1051/G1051</f>
        <v>8.0960670535138615</v>
      </c>
      <c r="K1051" s="257">
        <f>ROUND(E1051*I1051,0)</f>
        <v>18743</v>
      </c>
      <c r="L1051" s="257">
        <f>ROUND(K1051/12*$B$4,0)</f>
        <v>17181</v>
      </c>
      <c r="M1051" s="257">
        <v>12557</v>
      </c>
      <c r="N1051" s="257">
        <f>M1051/L1051*100</f>
        <v>73.086549094930447</v>
      </c>
      <c r="O1051" s="257">
        <f>ROUND(K1051/D1051,0)</f>
        <v>59</v>
      </c>
      <c r="P1051" s="257">
        <f>M1051/$B$4*12/O1051</f>
        <v>232.17873651771956</v>
      </c>
      <c r="Q1051" s="305"/>
      <c r="R1051" s="305"/>
      <c r="S1051" s="305"/>
      <c r="T1051" s="305"/>
      <c r="U1051" s="305"/>
      <c r="V1051" s="305"/>
      <c r="W1051" s="305"/>
      <c r="X1051" s="305"/>
      <c r="Y1051" s="305"/>
      <c r="Z1051" s="305"/>
      <c r="AA1051" s="305"/>
      <c r="AB1051" s="843"/>
      <c r="AC1051" s="305">
        <f t="shared" si="216"/>
        <v>0</v>
      </c>
      <c r="AD1051" s="957"/>
      <c r="AE1051" s="305"/>
      <c r="AF1051" s="305"/>
      <c r="AG1051" s="305"/>
      <c r="AH1051" s="305"/>
      <c r="AI1051" s="305"/>
      <c r="AJ1051" s="915"/>
      <c r="AK1051" s="928"/>
      <c r="AM1051" s="2938"/>
    </row>
    <row r="1052" spans="1:43" x14ac:dyDescent="0.25">
      <c r="A1052" s="1984">
        <v>1</v>
      </c>
      <c r="B1052" s="973" t="s">
        <v>7</v>
      </c>
      <c r="C1052" s="972"/>
      <c r="D1052" s="973"/>
      <c r="E1052" s="210">
        <f>SUM(E1051:E1051)</f>
        <v>1785</v>
      </c>
      <c r="F1052" s="1317">
        <f>SUM(F1051:F1051)</f>
        <v>1636</v>
      </c>
      <c r="G1052" s="1317">
        <f>SUM(G1051:G1051)</f>
        <v>1551</v>
      </c>
      <c r="H1052" s="1317">
        <f>G1052/F1052*100</f>
        <v>94.804400977995101</v>
      </c>
      <c r="I1052" s="8">
        <f>K1052/E1052</f>
        <v>10.500280112044818</v>
      </c>
      <c r="J1052" s="8">
        <f>M1052/G1052</f>
        <v>8.0960670535138615</v>
      </c>
      <c r="K1052" s="1317">
        <f>SUM(K1051:K1051)</f>
        <v>18743</v>
      </c>
      <c r="L1052" s="1317">
        <f>SUM(L1051:L1051)</f>
        <v>17181</v>
      </c>
      <c r="M1052" s="1317">
        <f>SUM(M1051:M1051)</f>
        <v>12557</v>
      </c>
      <c r="N1052" s="1022">
        <f>M1052/L1052*100</f>
        <v>73.086549094930447</v>
      </c>
      <c r="O1052" s="1423">
        <f>SUM(O1051)</f>
        <v>59</v>
      </c>
      <c r="P1052" s="1022">
        <f>M1052/$B$4*12/O1052</f>
        <v>232.17873651771956</v>
      </c>
      <c r="Q1052" s="302">
        <v>81467.253489510374</v>
      </c>
      <c r="R1052" s="302">
        <v>81467.253489510374</v>
      </c>
      <c r="S1052" s="302">
        <v>77761.371442233401</v>
      </c>
      <c r="T1052" s="302">
        <v>77761.371442233401</v>
      </c>
      <c r="U1052" s="302">
        <v>77761.371442233401</v>
      </c>
      <c r="V1052" s="302">
        <v>77761.371442233401</v>
      </c>
      <c r="W1052" s="302">
        <v>77761.371442233401</v>
      </c>
      <c r="X1052" s="302">
        <v>77761.371442233401</v>
      </c>
      <c r="Y1052" s="302">
        <v>77761.371442233401</v>
      </c>
      <c r="Z1052" s="302">
        <v>77764.065484276871</v>
      </c>
      <c r="AA1052" s="302">
        <v>77764.065484276871</v>
      </c>
      <c r="AB1052" s="1969">
        <f>Q1052/12*$B$4+(R1052-Q1052)/11*10+(S1052-R1052)/10*9+(T1052-S1052)/9*8+(U1052-T1052)/8*7+(V1052-U1052)/7*6+(W1052-V1052)/6*5+(X1052-W1052)/5*4+(Y1052-X1052)/4*3+(Z1052-Y1052)/3*2+(AA1052-Z1052)/2*1</f>
        <v>71344.817884197546</v>
      </c>
      <c r="AC1052" s="302">
        <f t="shared" si="216"/>
        <v>71328.756290000019</v>
      </c>
      <c r="AD1052" s="745"/>
      <c r="AE1052" s="302">
        <v>-43.90352</v>
      </c>
      <c r="AF1052" s="302">
        <f>AC1052-AB1052</f>
        <v>-16.061594197526574</v>
      </c>
      <c r="AG1052" s="302"/>
      <c r="AH1052" s="302">
        <v>-38.763980000000004</v>
      </c>
      <c r="AI1052" s="302">
        <v>71246.088790000009</v>
      </c>
      <c r="AJ1052" s="915"/>
      <c r="AK1052" s="928"/>
      <c r="AM1052" s="2938"/>
    </row>
    <row r="1053" spans="1:43" x14ac:dyDescent="0.25">
      <c r="A1053" s="1984">
        <v>1</v>
      </c>
      <c r="B1053" s="459" t="s">
        <v>324</v>
      </c>
      <c r="C1053" s="402"/>
      <c r="D1053" s="1433"/>
      <c r="E1053" s="211"/>
      <c r="F1053" s="714"/>
      <c r="G1053" s="714"/>
      <c r="H1053" s="714"/>
      <c r="I1053" s="261"/>
      <c r="J1053" s="261"/>
      <c r="K1053" s="714"/>
      <c r="L1053" s="714"/>
      <c r="M1053" s="714"/>
      <c r="N1053" s="943"/>
      <c r="O1053" s="1425"/>
      <c r="P1053" s="943"/>
      <c r="Q1053" s="303">
        <v>142575.49759000001</v>
      </c>
      <c r="R1053" s="303">
        <v>142575.49759000001</v>
      </c>
      <c r="S1053" s="303">
        <v>165902.42046999998</v>
      </c>
      <c r="T1053" s="303">
        <v>165902.42046999998</v>
      </c>
      <c r="U1053" s="303">
        <v>165902.42046999998</v>
      </c>
      <c r="V1053" s="303">
        <v>165902.42046999998</v>
      </c>
      <c r="W1053" s="303">
        <v>165902.42046999998</v>
      </c>
      <c r="X1053" s="303">
        <v>165902.42046999998</v>
      </c>
      <c r="Y1053" s="303">
        <v>165301.29025999995</v>
      </c>
      <c r="Z1053" s="303">
        <v>165301.29025999995</v>
      </c>
      <c r="AA1053" s="303">
        <v>163018.75243999998</v>
      </c>
      <c r="AB1053" s="1970">
        <f>Q1053/12*$B$4+(R1053-Q1053)/11*10+(S1053-R1053)/10*9+(T1053-S1053)/9*8+(U1053-T1053)/8*7+(V1053-U1053)/7*6+(W1053-V1053)/6*5+(X1053-W1053)/5*4+(Y1053-X1053)/4*3+(Z1053-Y1053)/3*2+(AA1053-Z1053)/2*1</f>
        <v>150096.32014866662</v>
      </c>
      <c r="AC1053" s="303">
        <f t="shared" si="216"/>
        <v>149491.29356000002</v>
      </c>
      <c r="AD1053" s="744"/>
      <c r="AE1053" s="303"/>
      <c r="AF1053" s="303">
        <f>AC1053-AB1053</f>
        <v>-605.02658866660204</v>
      </c>
      <c r="AG1053" s="303"/>
      <c r="AH1053" s="303">
        <v>-50.977499999999999</v>
      </c>
      <c r="AI1053" s="303">
        <v>149440.31606000001</v>
      </c>
      <c r="AJ1053" s="915"/>
      <c r="AK1053" s="928"/>
      <c r="AM1053" s="2938"/>
    </row>
    <row r="1054" spans="1:43" s="131" customFormat="1" ht="29.25" x14ac:dyDescent="0.25">
      <c r="A1054" s="1984">
        <v>1</v>
      </c>
      <c r="B1054" s="1979" t="s">
        <v>270</v>
      </c>
      <c r="C1054" s="1480"/>
      <c r="D1054" s="492"/>
      <c r="E1054" s="461">
        <f>E1056+E1057+E1058+E1059</f>
        <v>29950</v>
      </c>
      <c r="F1054" s="201">
        <f>F1056+F1057+F1058+F1059</f>
        <v>27454</v>
      </c>
      <c r="G1054" s="201">
        <f>G1056+G1057+G1058+G1059</f>
        <v>33679</v>
      </c>
      <c r="H1054" s="493">
        <f>G1054/F1054*100</f>
        <v>122.67429154221607</v>
      </c>
      <c r="I1054" s="177"/>
      <c r="J1054" s="177"/>
      <c r="K1054" s="493"/>
      <c r="L1054" s="493"/>
      <c r="M1054" s="493"/>
      <c r="N1054" s="955"/>
      <c r="O1054" s="955"/>
      <c r="P1054" s="955"/>
      <c r="Q1054" s="304"/>
      <c r="R1054" s="304"/>
      <c r="S1054" s="304"/>
      <c r="T1054" s="304"/>
      <c r="U1054" s="304"/>
      <c r="V1054" s="304"/>
      <c r="W1054" s="304"/>
      <c r="X1054" s="304"/>
      <c r="Y1054" s="304"/>
      <c r="Z1054" s="304"/>
      <c r="AA1054" s="304"/>
      <c r="AB1054" s="725"/>
      <c r="AC1054" s="304">
        <f t="shared" si="216"/>
        <v>0</v>
      </c>
      <c r="AD1054" s="741"/>
      <c r="AE1054" s="304"/>
      <c r="AF1054" s="304"/>
      <c r="AG1054" s="304"/>
      <c r="AH1054" s="304"/>
      <c r="AI1054" s="304"/>
      <c r="AJ1054" s="915"/>
      <c r="AK1054" s="928"/>
      <c r="AM1054" s="2938"/>
    </row>
    <row r="1055" spans="1:43" ht="30" x14ac:dyDescent="0.25">
      <c r="A1055" s="1984">
        <v>1</v>
      </c>
      <c r="B1055" s="285" t="s">
        <v>193</v>
      </c>
      <c r="C1055" s="403"/>
      <c r="D1055" s="4"/>
      <c r="E1055" s="461"/>
      <c r="F1055" s="168"/>
      <c r="G1055" s="168"/>
      <c r="H1055" s="168"/>
      <c r="I1055" s="177"/>
      <c r="J1055" s="177"/>
      <c r="K1055" s="493"/>
      <c r="L1055" s="493"/>
      <c r="M1055" s="493"/>
      <c r="N1055" s="137"/>
      <c r="O1055" s="137"/>
      <c r="P1055" s="137"/>
      <c r="Q1055" s="304"/>
      <c r="R1055" s="304"/>
      <c r="S1055" s="304"/>
      <c r="T1055" s="304"/>
      <c r="U1055" s="304"/>
      <c r="V1055" s="304"/>
      <c r="W1055" s="304"/>
      <c r="X1055" s="304"/>
      <c r="Y1055" s="304"/>
      <c r="Z1055" s="304"/>
      <c r="AA1055" s="304"/>
      <c r="AB1055" s="725"/>
      <c r="AC1055" s="304"/>
      <c r="AD1055" s="741"/>
      <c r="AE1055" s="304"/>
      <c r="AF1055" s="304"/>
      <c r="AG1055" s="304"/>
      <c r="AH1055" s="304"/>
      <c r="AI1055" s="304"/>
      <c r="AJ1055" s="915"/>
      <c r="AK1055" s="928"/>
      <c r="AM1055" s="2938"/>
    </row>
    <row r="1056" spans="1:43" ht="30" x14ac:dyDescent="0.25">
      <c r="A1056" s="1984">
        <v>1</v>
      </c>
      <c r="B1056" s="286" t="s">
        <v>453</v>
      </c>
      <c r="C1056" s="403"/>
      <c r="D1056" s="4"/>
      <c r="E1056" s="462">
        <v>6750</v>
      </c>
      <c r="F1056" s="168">
        <f>ROUND(E1056/12*$B$4,0)</f>
        <v>6188</v>
      </c>
      <c r="G1056" s="168">
        <v>8756</v>
      </c>
      <c r="H1056" s="168">
        <f>G1056/F1056*100</f>
        <v>141.49967679379444</v>
      </c>
      <c r="I1056" s="177"/>
      <c r="J1056" s="177"/>
      <c r="K1056" s="493"/>
      <c r="L1056" s="493"/>
      <c r="M1056" s="493"/>
      <c r="N1056" s="137"/>
      <c r="O1056" s="137"/>
      <c r="P1056" s="137"/>
      <c r="Q1056" s="304"/>
      <c r="R1056" s="304"/>
      <c r="S1056" s="304"/>
      <c r="T1056" s="304"/>
      <c r="U1056" s="304"/>
      <c r="V1056" s="304"/>
      <c r="W1056" s="304"/>
      <c r="X1056" s="304"/>
      <c r="Y1056" s="304"/>
      <c r="Z1056" s="304"/>
      <c r="AA1056" s="304"/>
      <c r="AB1056" s="725"/>
      <c r="AC1056" s="304"/>
      <c r="AD1056" s="741"/>
      <c r="AE1056" s="304"/>
      <c r="AF1056" s="304"/>
      <c r="AG1056" s="304"/>
      <c r="AH1056" s="304"/>
      <c r="AI1056" s="304"/>
      <c r="AJ1056" s="915"/>
      <c r="AK1056" s="928"/>
      <c r="AM1056" s="2938"/>
    </row>
    <row r="1057" spans="1:39" ht="60" x14ac:dyDescent="0.25">
      <c r="A1057" s="1984">
        <v>1</v>
      </c>
      <c r="B1057" s="286" t="s">
        <v>454</v>
      </c>
      <c r="C1057" s="403"/>
      <c r="D1057" s="4"/>
      <c r="E1057" s="462">
        <v>3200</v>
      </c>
      <c r="F1057" s="168">
        <f>ROUND(E1057/12*$B$4,0)</f>
        <v>2933</v>
      </c>
      <c r="G1057" s="168">
        <v>3224</v>
      </c>
      <c r="H1057" s="168">
        <f>G1057/F1057*100</f>
        <v>109.92158199795432</v>
      </c>
      <c r="I1057" s="177"/>
      <c r="J1057" s="177"/>
      <c r="K1057" s="493"/>
      <c r="L1057" s="493"/>
      <c r="M1057" s="493"/>
      <c r="N1057" s="137"/>
      <c r="O1057" s="137"/>
      <c r="P1057" s="137"/>
      <c r="Q1057" s="304"/>
      <c r="R1057" s="304"/>
      <c r="S1057" s="304"/>
      <c r="T1057" s="304"/>
      <c r="U1057" s="304"/>
      <c r="V1057" s="304"/>
      <c r="W1057" s="304"/>
      <c r="X1057" s="304"/>
      <c r="Y1057" s="304"/>
      <c r="Z1057" s="304"/>
      <c r="AA1057" s="304"/>
      <c r="AB1057" s="725"/>
      <c r="AC1057" s="304"/>
      <c r="AD1057" s="741"/>
      <c r="AE1057" s="304"/>
      <c r="AF1057" s="304"/>
      <c r="AG1057" s="304"/>
      <c r="AH1057" s="304"/>
      <c r="AI1057" s="304"/>
      <c r="AJ1057" s="915"/>
      <c r="AK1057" s="928"/>
      <c r="AM1057" s="2938"/>
    </row>
    <row r="1058" spans="1:39" ht="45" x14ac:dyDescent="0.25">
      <c r="A1058" s="1984">
        <v>1</v>
      </c>
      <c r="B1058" s="286" t="s">
        <v>455</v>
      </c>
      <c r="C1058" s="403"/>
      <c r="D1058" s="4"/>
      <c r="E1058" s="462">
        <v>20000</v>
      </c>
      <c r="F1058" s="168">
        <f>ROUND(E1058/12*$B$4,0)</f>
        <v>18333</v>
      </c>
      <c r="G1058" s="168">
        <v>21699</v>
      </c>
      <c r="H1058" s="168">
        <f>G1058/F1058*100</f>
        <v>118.36033382425136</v>
      </c>
      <c r="I1058" s="177"/>
      <c r="J1058" s="177"/>
      <c r="K1058" s="493"/>
      <c r="L1058" s="493"/>
      <c r="M1058" s="493"/>
      <c r="N1058" s="137"/>
      <c r="O1058" s="137"/>
      <c r="P1058" s="137"/>
      <c r="Q1058" s="304"/>
      <c r="R1058" s="304"/>
      <c r="S1058" s="304"/>
      <c r="T1058" s="304"/>
      <c r="U1058" s="304"/>
      <c r="V1058" s="304"/>
      <c r="W1058" s="304"/>
      <c r="X1058" s="304"/>
      <c r="Y1058" s="304"/>
      <c r="Z1058" s="304"/>
      <c r="AA1058" s="304"/>
      <c r="AB1058" s="725"/>
      <c r="AC1058" s="304"/>
      <c r="AD1058" s="741"/>
      <c r="AE1058" s="304"/>
      <c r="AF1058" s="304"/>
      <c r="AG1058" s="304"/>
      <c r="AH1058" s="304"/>
      <c r="AI1058" s="304"/>
      <c r="AJ1058" s="915"/>
      <c r="AK1058" s="928"/>
      <c r="AM1058" s="2938"/>
    </row>
    <row r="1059" spans="1:39" ht="90" x14ac:dyDescent="0.25">
      <c r="A1059" s="1984">
        <v>1</v>
      </c>
      <c r="B1059" s="286" t="s">
        <v>456</v>
      </c>
      <c r="C1059" s="403"/>
      <c r="D1059" s="4"/>
      <c r="E1059" s="462"/>
      <c r="F1059" s="168">
        <f>ROUND(E1059/12*$B$4,0)</f>
        <v>0</v>
      </c>
      <c r="G1059" s="168"/>
      <c r="H1059" s="168"/>
      <c r="I1059" s="177"/>
      <c r="J1059" s="177"/>
      <c r="K1059" s="493"/>
      <c r="L1059" s="493"/>
      <c r="M1059" s="493"/>
      <c r="N1059" s="137"/>
      <c r="O1059" s="137"/>
      <c r="P1059" s="137"/>
      <c r="Q1059" s="304"/>
      <c r="R1059" s="304"/>
      <c r="S1059" s="304"/>
      <c r="T1059" s="304"/>
      <c r="U1059" s="304"/>
      <c r="V1059" s="304"/>
      <c r="W1059" s="304"/>
      <c r="X1059" s="304"/>
      <c r="Y1059" s="304"/>
      <c r="Z1059" s="304"/>
      <c r="AA1059" s="304"/>
      <c r="AB1059" s="725"/>
      <c r="AC1059" s="304"/>
      <c r="AD1059" s="741"/>
      <c r="AE1059" s="304"/>
      <c r="AF1059" s="304"/>
      <c r="AG1059" s="304"/>
      <c r="AH1059" s="304"/>
      <c r="AI1059" s="304"/>
      <c r="AJ1059" s="915"/>
      <c r="AK1059" s="928"/>
      <c r="AM1059" s="2938"/>
    </row>
    <row r="1060" spans="1:39" ht="29.25" x14ac:dyDescent="0.25">
      <c r="A1060" s="1984">
        <v>1</v>
      </c>
      <c r="B1060" s="260" t="s">
        <v>131</v>
      </c>
      <c r="C1060" s="403"/>
      <c r="D1060" s="4"/>
      <c r="E1060" s="461">
        <f>E1061+E1062</f>
        <v>40300</v>
      </c>
      <c r="F1060" s="493">
        <f>F1061+F1062</f>
        <v>36941</v>
      </c>
      <c r="G1060" s="493">
        <f>G1061+G1062</f>
        <v>42377</v>
      </c>
      <c r="H1060" s="493">
        <f>G1060/F1060*100</f>
        <v>114.71535692049484</v>
      </c>
      <c r="I1060" s="177"/>
      <c r="J1060" s="177"/>
      <c r="K1060" s="493"/>
      <c r="L1060" s="493"/>
      <c r="M1060" s="493"/>
      <c r="N1060" s="137"/>
      <c r="O1060" s="137"/>
      <c r="P1060" s="137"/>
      <c r="Q1060" s="304"/>
      <c r="R1060" s="304"/>
      <c r="S1060" s="304"/>
      <c r="T1060" s="304"/>
      <c r="U1060" s="304"/>
      <c r="V1060" s="304"/>
      <c r="W1060" s="304"/>
      <c r="X1060" s="304"/>
      <c r="Y1060" s="304"/>
      <c r="Z1060" s="304"/>
      <c r="AA1060" s="304"/>
      <c r="AB1060" s="725"/>
      <c r="AC1060" s="304"/>
      <c r="AD1060" s="741"/>
      <c r="AE1060" s="304"/>
      <c r="AF1060" s="304"/>
      <c r="AG1060" s="304"/>
      <c r="AH1060" s="304"/>
      <c r="AI1060" s="304"/>
      <c r="AJ1060" s="915"/>
      <c r="AK1060" s="928"/>
      <c r="AM1060" s="2938"/>
    </row>
    <row r="1061" spans="1:39" x14ac:dyDescent="0.25">
      <c r="A1061" s="1984">
        <v>1</v>
      </c>
      <c r="B1061" s="148" t="s">
        <v>222</v>
      </c>
      <c r="C1061" s="403"/>
      <c r="D1061" s="4"/>
      <c r="E1061" s="462">
        <v>33800</v>
      </c>
      <c r="F1061" s="168">
        <f>ROUND(E1061/12*$B$4,0)</f>
        <v>30983</v>
      </c>
      <c r="G1061" s="168">
        <v>35543</v>
      </c>
      <c r="H1061" s="168">
        <f>G1061/F1061*100</f>
        <v>114.71774844269437</v>
      </c>
      <c r="I1061" s="177"/>
      <c r="J1061" s="177"/>
      <c r="K1061" s="493"/>
      <c r="L1061" s="493"/>
      <c r="M1061" s="493"/>
      <c r="N1061" s="137"/>
      <c r="O1061" s="137"/>
      <c r="P1061" s="137"/>
      <c r="Q1061" s="304"/>
      <c r="R1061" s="304"/>
      <c r="S1061" s="304"/>
      <c r="T1061" s="304"/>
      <c r="U1061" s="304"/>
      <c r="V1061" s="304"/>
      <c r="W1061" s="304"/>
      <c r="X1061" s="304"/>
      <c r="Y1061" s="304"/>
      <c r="Z1061" s="304"/>
      <c r="AA1061" s="304"/>
      <c r="AB1061" s="725"/>
      <c r="AC1061" s="304"/>
      <c r="AD1061" s="741"/>
      <c r="AE1061" s="304"/>
      <c r="AF1061" s="304"/>
      <c r="AG1061" s="304"/>
      <c r="AH1061" s="304"/>
      <c r="AI1061" s="304"/>
      <c r="AJ1061" s="915"/>
      <c r="AK1061" s="928"/>
      <c r="AM1061" s="2938"/>
    </row>
    <row r="1062" spans="1:39" ht="45" x14ac:dyDescent="0.25">
      <c r="A1062" s="1984">
        <v>1</v>
      </c>
      <c r="B1062" s="148" t="s">
        <v>457</v>
      </c>
      <c r="C1062" s="403"/>
      <c r="D1062" s="4"/>
      <c r="E1062" s="462">
        <v>6500</v>
      </c>
      <c r="F1062" s="168">
        <f>ROUND(E1062/12*$B$4,0)</f>
        <v>5958</v>
      </c>
      <c r="G1062" s="168">
        <v>6834</v>
      </c>
      <c r="H1062" s="493">
        <f>G1062/F1062*100</f>
        <v>114.7029204431017</v>
      </c>
      <c r="I1062" s="177"/>
      <c r="J1062" s="177"/>
      <c r="K1062" s="493"/>
      <c r="L1062" s="493"/>
      <c r="M1062" s="493"/>
      <c r="N1062" s="137"/>
      <c r="O1062" s="137"/>
      <c r="P1062" s="137"/>
      <c r="Q1062" s="304"/>
      <c r="R1062" s="304"/>
      <c r="S1062" s="304"/>
      <c r="T1062" s="304"/>
      <c r="U1062" s="304"/>
      <c r="V1062" s="304"/>
      <c r="W1062" s="304"/>
      <c r="X1062" s="304"/>
      <c r="Y1062" s="304"/>
      <c r="Z1062" s="304"/>
      <c r="AA1062" s="304"/>
      <c r="AB1062" s="725"/>
      <c r="AC1062" s="304"/>
      <c r="AD1062" s="741"/>
      <c r="AE1062" s="304"/>
      <c r="AF1062" s="304"/>
      <c r="AG1062" s="304"/>
      <c r="AH1062" s="304"/>
      <c r="AI1062" s="304"/>
      <c r="AJ1062" s="915"/>
      <c r="AK1062" s="928"/>
      <c r="AM1062" s="2938"/>
    </row>
    <row r="1063" spans="1:39" ht="29.25" x14ac:dyDescent="0.25">
      <c r="A1063" s="1984">
        <v>1</v>
      </c>
      <c r="B1063" s="260" t="s">
        <v>343</v>
      </c>
      <c r="C1063" s="1480"/>
      <c r="D1063" s="1493"/>
      <c r="E1063" s="461">
        <v>16400</v>
      </c>
      <c r="F1063" s="493">
        <f>ROUND(E1063/12*$B$4,0)</f>
        <v>15033</v>
      </c>
      <c r="G1063" s="493">
        <v>13139</v>
      </c>
      <c r="H1063" s="493">
        <f>G1063/F1063*100</f>
        <v>87.401051021086943</v>
      </c>
      <c r="I1063" s="177"/>
      <c r="J1063" s="968"/>
      <c r="K1063" s="493"/>
      <c r="L1063" s="493"/>
      <c r="M1063" s="284"/>
      <c r="N1063" s="137"/>
      <c r="O1063" s="137"/>
      <c r="P1063" s="137"/>
      <c r="Q1063" s="304"/>
      <c r="R1063" s="304"/>
      <c r="S1063" s="304"/>
      <c r="T1063" s="304"/>
      <c r="U1063" s="304"/>
      <c r="V1063" s="304"/>
      <c r="W1063" s="304"/>
      <c r="X1063" s="304"/>
      <c r="Y1063" s="304"/>
      <c r="Z1063" s="304"/>
      <c r="AA1063" s="304"/>
      <c r="AB1063" s="725"/>
      <c r="AC1063" s="304"/>
      <c r="AD1063" s="741"/>
      <c r="AE1063" s="304"/>
      <c r="AF1063" s="304"/>
      <c r="AG1063" s="304"/>
      <c r="AH1063" s="304"/>
      <c r="AI1063" s="304"/>
      <c r="AJ1063" s="915"/>
      <c r="AK1063" s="928"/>
      <c r="AM1063" s="2938"/>
    </row>
    <row r="1064" spans="1:39" x14ac:dyDescent="0.25">
      <c r="A1064" s="1984">
        <v>1</v>
      </c>
      <c r="B1064" s="439" t="s">
        <v>194</v>
      </c>
      <c r="C1064" s="403"/>
      <c r="D1064" s="1438"/>
      <c r="E1064" s="462"/>
      <c r="F1064" s="109"/>
      <c r="G1064" s="168"/>
      <c r="H1064" s="168"/>
      <c r="I1064" s="177"/>
      <c r="J1064" s="968"/>
      <c r="K1064" s="493"/>
      <c r="L1064" s="493"/>
      <c r="M1064" s="284"/>
      <c r="N1064" s="137"/>
      <c r="O1064" s="137"/>
      <c r="P1064" s="137"/>
      <c r="Q1064" s="304"/>
      <c r="R1064" s="304"/>
      <c r="S1064" s="304"/>
      <c r="T1064" s="304"/>
      <c r="U1064" s="304"/>
      <c r="V1064" s="304"/>
      <c r="W1064" s="304"/>
      <c r="X1064" s="304"/>
      <c r="Y1064" s="304"/>
      <c r="Z1064" s="304"/>
      <c r="AA1064" s="304"/>
      <c r="AB1064" s="725"/>
      <c r="AC1064" s="304">
        <f>AI1064-AH1064-AE1064</f>
        <v>0</v>
      </c>
      <c r="AD1064" s="741"/>
      <c r="AE1064" s="304"/>
      <c r="AF1064" s="304"/>
      <c r="AG1064" s="304"/>
      <c r="AH1064" s="304"/>
      <c r="AI1064" s="304"/>
      <c r="AJ1064" s="915"/>
      <c r="AK1064" s="928"/>
      <c r="AM1064" s="2938"/>
    </row>
    <row r="1065" spans="1:39" ht="47.25" x14ac:dyDescent="0.25">
      <c r="A1065" s="1984">
        <v>1</v>
      </c>
      <c r="B1065" s="460" t="s">
        <v>458</v>
      </c>
      <c r="C1065" s="1491"/>
      <c r="D1065" s="503"/>
      <c r="E1065" s="461">
        <f>E1066+E1071</f>
        <v>28288</v>
      </c>
      <c r="F1065" s="714">
        <f>F1066+F1071</f>
        <v>25931</v>
      </c>
      <c r="G1065" s="714">
        <f>G1066+G1071</f>
        <v>26915</v>
      </c>
      <c r="H1065" s="714">
        <f>G1065/F1065*100</f>
        <v>103.7946858971887</v>
      </c>
      <c r="I1065" s="1305"/>
      <c r="J1065" s="177"/>
      <c r="K1065" s="1976"/>
      <c r="L1065" s="1976"/>
      <c r="M1065" s="165"/>
      <c r="N1065" s="1976"/>
      <c r="O1065" s="1976"/>
      <c r="P1065" s="1976"/>
      <c r="Q1065" s="304">
        <f t="shared" ref="Q1065:AI1065" si="217">Q1066+Q1071</f>
        <v>89235.319999999992</v>
      </c>
      <c r="R1065" s="304">
        <f t="shared" si="217"/>
        <v>89235.319999999992</v>
      </c>
      <c r="S1065" s="304">
        <f t="shared" si="217"/>
        <v>89235.319999999992</v>
      </c>
      <c r="T1065" s="304">
        <f t="shared" si="217"/>
        <v>89235.319999999992</v>
      </c>
      <c r="U1065" s="304">
        <f t="shared" si="217"/>
        <v>89235.319999999992</v>
      </c>
      <c r="V1065" s="304">
        <f t="shared" si="217"/>
        <v>89235.319999999992</v>
      </c>
      <c r="W1065" s="304">
        <f t="shared" si="217"/>
        <v>89235.319999999992</v>
      </c>
      <c r="X1065" s="304">
        <f t="shared" si="217"/>
        <v>89235.319999999992</v>
      </c>
      <c r="Y1065" s="304">
        <f t="shared" si="217"/>
        <v>89235.319999999992</v>
      </c>
      <c r="Z1065" s="304">
        <f t="shared" si="217"/>
        <v>89235.319999999992</v>
      </c>
      <c r="AA1065" s="304">
        <f t="shared" si="217"/>
        <v>89235.319999999992</v>
      </c>
      <c r="AB1065" s="844">
        <f t="shared" si="217"/>
        <v>81799.043333333335</v>
      </c>
      <c r="AC1065" s="304">
        <f t="shared" si="217"/>
        <v>87264.981570000004</v>
      </c>
      <c r="AD1065" s="741">
        <f t="shared" si="217"/>
        <v>0</v>
      </c>
      <c r="AE1065" s="304">
        <f t="shared" si="217"/>
        <v>0</v>
      </c>
      <c r="AF1065" s="304">
        <f t="shared" si="217"/>
        <v>5465.938236666665</v>
      </c>
      <c r="AG1065" s="304">
        <f t="shared" si="217"/>
        <v>0</v>
      </c>
      <c r="AH1065" s="304">
        <f t="shared" si="217"/>
        <v>0</v>
      </c>
      <c r="AI1065" s="304">
        <f t="shared" si="217"/>
        <v>87264.981570000004</v>
      </c>
      <c r="AJ1065" s="915"/>
      <c r="AK1065" s="928"/>
      <c r="AM1065" s="2938"/>
    </row>
    <row r="1066" spans="1:39" ht="30" x14ac:dyDescent="0.25">
      <c r="A1066" s="1984">
        <v>1</v>
      </c>
      <c r="B1066" s="440" t="s">
        <v>271</v>
      </c>
      <c r="C1066" s="403"/>
      <c r="D1066" s="4"/>
      <c r="E1066" s="461">
        <f>SUM(E1067:E1070)</f>
        <v>240</v>
      </c>
      <c r="F1066" s="165">
        <f>SUM(F1067:F1070)</f>
        <v>220</v>
      </c>
      <c r="G1066" s="165">
        <f>SUM(G1067:G1070)</f>
        <v>245</v>
      </c>
      <c r="H1066" s="165">
        <f>G1066/F1066*100</f>
        <v>111.36363636363636</v>
      </c>
      <c r="I1066" s="1313"/>
      <c r="J1066" s="1313"/>
      <c r="K1066" s="108"/>
      <c r="L1066" s="108"/>
      <c r="M1066" s="108"/>
      <c r="N1066" s="108"/>
      <c r="O1066" s="108"/>
      <c r="P1066" s="108"/>
      <c r="Q1066" s="304">
        <f t="shared" ref="Q1066:AI1066" si="218">SUM(Q1067:Q1070)</f>
        <v>1886.7599999999998</v>
      </c>
      <c r="R1066" s="304">
        <f t="shared" si="218"/>
        <v>1886.7599999999998</v>
      </c>
      <c r="S1066" s="304">
        <f t="shared" si="218"/>
        <v>1886.7599999999998</v>
      </c>
      <c r="T1066" s="304">
        <f t="shared" si="218"/>
        <v>1886.7599999999998</v>
      </c>
      <c r="U1066" s="304">
        <f t="shared" si="218"/>
        <v>1886.7599999999998</v>
      </c>
      <c r="V1066" s="304">
        <f t="shared" si="218"/>
        <v>1886.7599999999998</v>
      </c>
      <c r="W1066" s="304">
        <f t="shared" si="218"/>
        <v>1886.7599999999998</v>
      </c>
      <c r="X1066" s="304">
        <f t="shared" si="218"/>
        <v>1886.7599999999998</v>
      </c>
      <c r="Y1066" s="304">
        <f t="shared" si="218"/>
        <v>1886.7599999999998</v>
      </c>
      <c r="Z1066" s="304">
        <f t="shared" si="218"/>
        <v>1886.7599999999998</v>
      </c>
      <c r="AA1066" s="304">
        <f t="shared" si="218"/>
        <v>1886.7599999999998</v>
      </c>
      <c r="AB1066" s="725">
        <f t="shared" si="218"/>
        <v>1729.53</v>
      </c>
      <c r="AC1066" s="304">
        <f t="shared" si="218"/>
        <v>1926.0674999999999</v>
      </c>
      <c r="AD1066" s="741">
        <f t="shared" si="218"/>
        <v>0</v>
      </c>
      <c r="AE1066" s="304">
        <f t="shared" si="218"/>
        <v>0</v>
      </c>
      <c r="AF1066" s="304">
        <f t="shared" si="218"/>
        <v>196.53749999999991</v>
      </c>
      <c r="AG1066" s="304">
        <f t="shared" si="218"/>
        <v>0</v>
      </c>
      <c r="AH1066" s="304">
        <f t="shared" si="218"/>
        <v>0</v>
      </c>
      <c r="AI1066" s="304">
        <f t="shared" si="218"/>
        <v>1926.0674999999999</v>
      </c>
      <c r="AJ1066" s="915"/>
      <c r="AK1066" s="928"/>
      <c r="AM1066" s="2938"/>
    </row>
    <row r="1067" spans="1:39" ht="30" x14ac:dyDescent="0.25">
      <c r="A1067" s="1984">
        <v>1</v>
      </c>
      <c r="B1067" s="286" t="s">
        <v>459</v>
      </c>
      <c r="C1067" s="403"/>
      <c r="D1067" s="4"/>
      <c r="E1067" s="461"/>
      <c r="F1067" s="165"/>
      <c r="G1067" s="165"/>
      <c r="H1067" s="165"/>
      <c r="I1067" s="1313"/>
      <c r="J1067" s="1313"/>
      <c r="K1067" s="108"/>
      <c r="L1067" s="108"/>
      <c r="M1067" s="108"/>
      <c r="N1067" s="108"/>
      <c r="O1067" s="108"/>
      <c r="P1067" s="108"/>
      <c r="Q1067" s="304"/>
      <c r="R1067" s="304"/>
      <c r="S1067" s="304"/>
      <c r="T1067" s="304"/>
      <c r="U1067" s="304"/>
      <c r="V1067" s="304"/>
      <c r="W1067" s="304"/>
      <c r="X1067" s="304"/>
      <c r="Y1067" s="304"/>
      <c r="Z1067" s="304"/>
      <c r="AA1067" s="304"/>
      <c r="AB1067" s="725"/>
      <c r="AC1067" s="304"/>
      <c r="AD1067" s="741"/>
      <c r="AE1067" s="304"/>
      <c r="AF1067" s="304"/>
      <c r="AG1067" s="304"/>
      <c r="AH1067" s="304"/>
      <c r="AI1067" s="304"/>
      <c r="AJ1067" s="915"/>
      <c r="AK1067" s="928"/>
      <c r="AM1067" s="2938"/>
    </row>
    <row r="1068" spans="1:39" ht="60" x14ac:dyDescent="0.25">
      <c r="A1068" s="1984">
        <v>1</v>
      </c>
      <c r="B1068" s="286" t="s">
        <v>478</v>
      </c>
      <c r="C1068" s="403"/>
      <c r="D1068" s="4"/>
      <c r="E1068" s="461"/>
      <c r="F1068" s="165"/>
      <c r="G1068" s="165"/>
      <c r="H1068" s="165"/>
      <c r="I1068" s="1313"/>
      <c r="J1068" s="1313"/>
      <c r="K1068" s="108"/>
      <c r="L1068" s="108"/>
      <c r="M1068" s="108"/>
      <c r="N1068" s="108"/>
      <c r="O1068" s="108"/>
      <c r="P1068" s="108"/>
      <c r="Q1068" s="304"/>
      <c r="R1068" s="304"/>
      <c r="S1068" s="304"/>
      <c r="T1068" s="304"/>
      <c r="U1068" s="304"/>
      <c r="V1068" s="304"/>
      <c r="W1068" s="304"/>
      <c r="X1068" s="304"/>
      <c r="Y1068" s="304"/>
      <c r="Z1068" s="304"/>
      <c r="AA1068" s="304"/>
      <c r="AB1068" s="725"/>
      <c r="AC1068" s="304"/>
      <c r="AD1068" s="741"/>
      <c r="AE1068" s="304"/>
      <c r="AF1068" s="304"/>
      <c r="AG1068" s="304"/>
      <c r="AH1068" s="304"/>
      <c r="AI1068" s="304"/>
      <c r="AJ1068" s="915"/>
      <c r="AK1068" s="928"/>
      <c r="AM1068" s="2938"/>
    </row>
    <row r="1069" spans="1:39" ht="45" x14ac:dyDescent="0.25">
      <c r="A1069" s="1984">
        <v>1</v>
      </c>
      <c r="B1069" s="286" t="s">
        <v>462</v>
      </c>
      <c r="C1069" s="403"/>
      <c r="D1069" s="4"/>
      <c r="E1069" s="462">
        <v>80</v>
      </c>
      <c r="F1069" s="168">
        <f>ROUND(E1069/12*$B$4,0)</f>
        <v>73</v>
      </c>
      <c r="G1069" s="165">
        <v>74</v>
      </c>
      <c r="H1069" s="165">
        <f>G1069/F1069*100</f>
        <v>101.36986301369863</v>
      </c>
      <c r="I1069" s="1313"/>
      <c r="J1069" s="1313"/>
      <c r="K1069" s="108"/>
      <c r="L1069" s="108"/>
      <c r="M1069" s="108"/>
      <c r="N1069" s="108"/>
      <c r="O1069" s="108"/>
      <c r="P1069" s="108"/>
      <c r="Q1069" s="304">
        <v>628.91999999999996</v>
      </c>
      <c r="R1069" s="304">
        <v>628.91999999999996</v>
      </c>
      <c r="S1069" s="304">
        <v>628.91999999999996</v>
      </c>
      <c r="T1069" s="304">
        <v>628.91999999999996</v>
      </c>
      <c r="U1069" s="304">
        <v>628.91999999999996</v>
      </c>
      <c r="V1069" s="304">
        <v>628.91999999999996</v>
      </c>
      <c r="W1069" s="304">
        <v>628.91999999999996</v>
      </c>
      <c r="X1069" s="304">
        <v>628.91999999999996</v>
      </c>
      <c r="Y1069" s="304">
        <v>628.91999999999996</v>
      </c>
      <c r="Z1069" s="304">
        <v>628.91999999999996</v>
      </c>
      <c r="AA1069" s="304">
        <v>628.91999999999996</v>
      </c>
      <c r="AB1069" s="725">
        <f>Q1069/12*$B$4+(R1069-Q1069)/11*10+(S1069-R1069)/10*9+(T1069-S1069)/9*8+(U1069-T1069)/8*7+(V1069-U1069)/7*6+(W1069-V1069)/6*5+(X1069-W1069)/5*4+(Y1069-X1069)/4*3+(Z1069-Y1069)/3*2+(AA1069-Z1069)/2*1</f>
        <v>576.51</v>
      </c>
      <c r="AC1069" s="304">
        <f>AI1069-AH1069-AE1069</f>
        <v>581.75099999999998</v>
      </c>
      <c r="AD1069" s="741"/>
      <c r="AE1069" s="304"/>
      <c r="AF1069" s="304">
        <f>AC1069-AB1069</f>
        <v>5.2409999999999854</v>
      </c>
      <c r="AG1069" s="304"/>
      <c r="AH1069" s="304">
        <v>0</v>
      </c>
      <c r="AI1069" s="304">
        <v>581.75099999999998</v>
      </c>
      <c r="AJ1069" s="915"/>
      <c r="AK1069" s="928"/>
      <c r="AM1069" s="2938"/>
    </row>
    <row r="1070" spans="1:39" ht="30" x14ac:dyDescent="0.25">
      <c r="A1070" s="1984">
        <v>1</v>
      </c>
      <c r="B1070" s="286" t="s">
        <v>463</v>
      </c>
      <c r="C1070" s="403"/>
      <c r="D1070" s="4"/>
      <c r="E1070" s="462">
        <v>160</v>
      </c>
      <c r="F1070" s="168">
        <f>ROUND(E1070/12*$B$4,0)</f>
        <v>147</v>
      </c>
      <c r="G1070" s="165">
        <v>171</v>
      </c>
      <c r="H1070" s="165">
        <f>G1070/F1070*100</f>
        <v>116.32653061224489</v>
      </c>
      <c r="I1070" s="1313"/>
      <c r="J1070" s="1313"/>
      <c r="K1070" s="108"/>
      <c r="L1070" s="108"/>
      <c r="M1070" s="108"/>
      <c r="N1070" s="108"/>
      <c r="O1070" s="108"/>
      <c r="P1070" s="108"/>
      <c r="Q1070" s="304">
        <v>1257.8399999999999</v>
      </c>
      <c r="R1070" s="304">
        <v>1257.8399999999999</v>
      </c>
      <c r="S1070" s="304">
        <v>1257.8399999999999</v>
      </c>
      <c r="T1070" s="304">
        <v>1257.8399999999999</v>
      </c>
      <c r="U1070" s="304">
        <v>1257.8399999999999</v>
      </c>
      <c r="V1070" s="304">
        <v>1257.8399999999999</v>
      </c>
      <c r="W1070" s="304">
        <v>1257.8399999999999</v>
      </c>
      <c r="X1070" s="304">
        <v>1257.8399999999999</v>
      </c>
      <c r="Y1070" s="304">
        <v>1257.8399999999999</v>
      </c>
      <c r="Z1070" s="304">
        <v>1257.8399999999999</v>
      </c>
      <c r="AA1070" s="304">
        <v>1257.8399999999999</v>
      </c>
      <c r="AB1070" s="725">
        <f>Q1070/12*$B$4+(R1070-Q1070)/11*10+(S1070-R1070)/10*9+(T1070-S1070)/9*8+(U1070-T1070)/8*7+(V1070-U1070)/7*6+(W1070-V1070)/6*5+(X1070-W1070)/5*4+(Y1070-X1070)/4*3+(Z1070-Y1070)/3*2+(AA1070-Z1070)/2*1</f>
        <v>1153.02</v>
      </c>
      <c r="AC1070" s="304">
        <f>AI1070-AH1070-AE1070</f>
        <v>1344.3164999999999</v>
      </c>
      <c r="AD1070" s="741"/>
      <c r="AE1070" s="304"/>
      <c r="AF1070" s="304">
        <f>AC1070-AB1070</f>
        <v>191.29649999999992</v>
      </c>
      <c r="AG1070" s="304"/>
      <c r="AH1070" s="304">
        <v>0</v>
      </c>
      <c r="AI1070" s="304">
        <v>1344.3164999999999</v>
      </c>
      <c r="AJ1070" s="915"/>
      <c r="AK1070" s="928"/>
      <c r="AM1070" s="2938"/>
    </row>
    <row r="1071" spans="1:39" ht="45" x14ac:dyDescent="0.25">
      <c r="A1071" s="1984">
        <v>1</v>
      </c>
      <c r="B1071" s="440" t="s">
        <v>272</v>
      </c>
      <c r="C1071" s="403"/>
      <c r="D1071" s="4"/>
      <c r="E1071" s="461">
        <f>SUM(E1072:E1074)</f>
        <v>28048</v>
      </c>
      <c r="F1071" s="1481">
        <f>SUM(F1072:F1074)</f>
        <v>25711</v>
      </c>
      <c r="G1071" s="1481">
        <f>SUM(G1072:G1074)</f>
        <v>26670</v>
      </c>
      <c r="H1071" s="1481">
        <f>G1071/F1071*100</f>
        <v>103.72992104546692</v>
      </c>
      <c r="I1071" s="1313"/>
      <c r="J1071" s="1313"/>
      <c r="K1071" s="108"/>
      <c r="L1071" s="108"/>
      <c r="M1071" s="108"/>
      <c r="N1071" s="108"/>
      <c r="O1071" s="108"/>
      <c r="P1071" s="108"/>
      <c r="Q1071" s="304">
        <f t="shared" ref="Q1071:AI1071" si="219">SUM(Q1072:Q1074)</f>
        <v>87348.56</v>
      </c>
      <c r="R1071" s="304">
        <f t="shared" si="219"/>
        <v>87348.56</v>
      </c>
      <c r="S1071" s="304">
        <f t="shared" si="219"/>
        <v>87348.56</v>
      </c>
      <c r="T1071" s="304">
        <f t="shared" si="219"/>
        <v>87348.56</v>
      </c>
      <c r="U1071" s="304">
        <f t="shared" si="219"/>
        <v>87348.56</v>
      </c>
      <c r="V1071" s="304">
        <f t="shared" si="219"/>
        <v>87348.56</v>
      </c>
      <c r="W1071" s="304">
        <f t="shared" si="219"/>
        <v>87348.56</v>
      </c>
      <c r="X1071" s="304">
        <f t="shared" si="219"/>
        <v>87348.56</v>
      </c>
      <c r="Y1071" s="304">
        <f t="shared" si="219"/>
        <v>87348.56</v>
      </c>
      <c r="Z1071" s="304">
        <f t="shared" si="219"/>
        <v>87348.56</v>
      </c>
      <c r="AA1071" s="304">
        <f t="shared" si="219"/>
        <v>87348.56</v>
      </c>
      <c r="AB1071" s="725">
        <f t="shared" si="219"/>
        <v>80069.513333333336</v>
      </c>
      <c r="AC1071" s="304">
        <f t="shared" si="219"/>
        <v>85338.914069999999</v>
      </c>
      <c r="AD1071" s="741">
        <f t="shared" si="219"/>
        <v>0</v>
      </c>
      <c r="AE1071" s="304">
        <f t="shared" si="219"/>
        <v>0</v>
      </c>
      <c r="AF1071" s="304">
        <f t="shared" si="219"/>
        <v>5269.4007366666647</v>
      </c>
      <c r="AG1071" s="304">
        <f t="shared" si="219"/>
        <v>0</v>
      </c>
      <c r="AH1071" s="304">
        <f t="shared" si="219"/>
        <v>0</v>
      </c>
      <c r="AI1071" s="304">
        <f t="shared" si="219"/>
        <v>85338.914069999999</v>
      </c>
      <c r="AJ1071" s="915"/>
      <c r="AK1071" s="928"/>
      <c r="AM1071" s="2938"/>
    </row>
    <row r="1072" spans="1:39" ht="30" x14ac:dyDescent="0.25">
      <c r="A1072" s="1984">
        <v>1</v>
      </c>
      <c r="B1072" s="286" t="s">
        <v>464</v>
      </c>
      <c r="C1072" s="403"/>
      <c r="D1072" s="4"/>
      <c r="E1072" s="463"/>
      <c r="F1072" s="165"/>
      <c r="G1072" s="165"/>
      <c r="H1072" s="165"/>
      <c r="I1072" s="1313"/>
      <c r="J1072" s="1313"/>
      <c r="K1072" s="108"/>
      <c r="L1072" s="108"/>
      <c r="M1072" s="108"/>
      <c r="N1072" s="108"/>
      <c r="O1072" s="108"/>
      <c r="P1072" s="108"/>
      <c r="Q1072" s="304"/>
      <c r="R1072" s="304"/>
      <c r="S1072" s="304"/>
      <c r="T1072" s="304"/>
      <c r="U1072" s="304"/>
      <c r="V1072" s="304"/>
      <c r="W1072" s="304"/>
      <c r="X1072" s="304"/>
      <c r="Y1072" s="304"/>
      <c r="Z1072" s="304"/>
      <c r="AA1072" s="304"/>
      <c r="AB1072" s="725"/>
      <c r="AC1072" s="304"/>
      <c r="AD1072" s="741"/>
      <c r="AE1072" s="304"/>
      <c r="AF1072" s="304"/>
      <c r="AG1072" s="304"/>
      <c r="AH1072" s="304"/>
      <c r="AI1072" s="304"/>
      <c r="AJ1072" s="915"/>
      <c r="AK1072" s="928"/>
      <c r="AM1072" s="2938"/>
    </row>
    <row r="1073" spans="1:39" ht="60" x14ac:dyDescent="0.25">
      <c r="A1073" s="1984">
        <v>1</v>
      </c>
      <c r="B1073" s="286" t="s">
        <v>465</v>
      </c>
      <c r="C1073" s="403"/>
      <c r="D1073" s="4"/>
      <c r="E1073" s="463">
        <v>22000</v>
      </c>
      <c r="F1073" s="168">
        <f>ROUND(E1073/12*$B$4,0)</f>
        <v>20167</v>
      </c>
      <c r="G1073" s="165">
        <v>21539</v>
      </c>
      <c r="H1073" s="165">
        <f>G1073/F1073*100</f>
        <v>106.80319333564734</v>
      </c>
      <c r="I1073" s="1313"/>
      <c r="J1073" s="1313"/>
      <c r="K1073" s="108"/>
      <c r="L1073" s="108"/>
      <c r="M1073" s="108"/>
      <c r="N1073" s="108"/>
      <c r="O1073" s="108"/>
      <c r="P1073" s="108"/>
      <c r="Q1073" s="304">
        <v>77641.52</v>
      </c>
      <c r="R1073" s="304">
        <v>77641.52</v>
      </c>
      <c r="S1073" s="304">
        <v>77641.52</v>
      </c>
      <c r="T1073" s="304">
        <v>77641.52</v>
      </c>
      <c r="U1073" s="304">
        <v>77641.52</v>
      </c>
      <c r="V1073" s="304">
        <v>77641.52</v>
      </c>
      <c r="W1073" s="304">
        <v>77641.52</v>
      </c>
      <c r="X1073" s="304">
        <v>77641.52</v>
      </c>
      <c r="Y1073" s="304">
        <v>77641.52</v>
      </c>
      <c r="Z1073" s="304">
        <v>77641.52</v>
      </c>
      <c r="AA1073" s="304">
        <v>77641.52</v>
      </c>
      <c r="AB1073" s="725">
        <f>Q1073/12*$B$4+(R1073-Q1073)/11*10+(S1073-R1073)/10*9+(T1073-S1073)/9*8+(U1073-T1073)/8*7+(V1073-U1073)/7*6+(W1073-V1073)/6*5+(X1073-W1073)/5*4+(Y1073-X1073)/4*3+(Z1073-Y1073)/3*2+(AA1073-Z1073)/2*1</f>
        <v>71171.393333333341</v>
      </c>
      <c r="AC1073" s="304">
        <f>AI1073-AH1073-AE1073</f>
        <v>76434.707200000004</v>
      </c>
      <c r="AD1073" s="741"/>
      <c r="AE1073" s="304"/>
      <c r="AF1073" s="304">
        <f>AC1073-AB1073</f>
        <v>5263.3138666666637</v>
      </c>
      <c r="AG1073" s="304"/>
      <c r="AH1073" s="304">
        <v>0</v>
      </c>
      <c r="AI1073" s="304">
        <v>76434.707200000004</v>
      </c>
      <c r="AJ1073" s="915"/>
      <c r="AK1073" s="928"/>
      <c r="AM1073" s="2938"/>
    </row>
    <row r="1074" spans="1:39" ht="45" x14ac:dyDescent="0.25">
      <c r="A1074" s="1984">
        <v>1</v>
      </c>
      <c r="B1074" s="286" t="s">
        <v>466</v>
      </c>
      <c r="C1074" s="403"/>
      <c r="D1074" s="4"/>
      <c r="E1074" s="465">
        <v>6048</v>
      </c>
      <c r="F1074" s="168">
        <f>ROUND(E1074/12*$B$4,0)</f>
        <v>5544</v>
      </c>
      <c r="G1074" s="165">
        <v>5131</v>
      </c>
      <c r="H1074" s="165">
        <f>G1074/F1074*100</f>
        <v>92.550505050505052</v>
      </c>
      <c r="I1074" s="1313"/>
      <c r="J1074" s="1313"/>
      <c r="K1074" s="108"/>
      <c r="L1074" s="108"/>
      <c r="M1074" s="108"/>
      <c r="N1074" s="108"/>
      <c r="O1074" s="108"/>
      <c r="P1074" s="108"/>
      <c r="Q1074" s="304">
        <v>9707.0400000000009</v>
      </c>
      <c r="R1074" s="304">
        <v>9707.0400000000009</v>
      </c>
      <c r="S1074" s="304">
        <v>9707.0400000000009</v>
      </c>
      <c r="T1074" s="304">
        <v>9707.0400000000009</v>
      </c>
      <c r="U1074" s="304">
        <v>9707.0400000000009</v>
      </c>
      <c r="V1074" s="304">
        <v>9707.0400000000009</v>
      </c>
      <c r="W1074" s="304">
        <v>9707.0400000000009</v>
      </c>
      <c r="X1074" s="304">
        <v>9707.0400000000009</v>
      </c>
      <c r="Y1074" s="304">
        <v>9707.0400000000009</v>
      </c>
      <c r="Z1074" s="304">
        <v>9707.0400000000009</v>
      </c>
      <c r="AA1074" s="304">
        <v>9707.0400000000009</v>
      </c>
      <c r="AB1074" s="725">
        <f>Q1074/12*$B$4+(R1074-Q1074)/11*10+(S1074-R1074)/10*9+(T1074-S1074)/9*8+(U1074-T1074)/8*7+(V1074-U1074)/7*6+(W1074-V1074)/6*5+(X1074-W1074)/5*4+(Y1074-X1074)/4*3+(Z1074-Y1074)/3*2+(AA1074-Z1074)/2*1</f>
        <v>8898.1200000000008</v>
      </c>
      <c r="AC1074" s="304">
        <f>AI1074-AH1074-AE1074</f>
        <v>8904.2068700000018</v>
      </c>
      <c r="AD1074" s="741"/>
      <c r="AE1074" s="304"/>
      <c r="AF1074" s="304">
        <f>AC1074-AB1074</f>
        <v>6.0868700000009994</v>
      </c>
      <c r="AG1074" s="304"/>
      <c r="AH1074" s="304">
        <v>0</v>
      </c>
      <c r="AI1074" s="304">
        <v>8904.2068700000018</v>
      </c>
      <c r="AJ1074" s="915"/>
      <c r="AK1074" s="928"/>
      <c r="AM1074" s="2938"/>
    </row>
    <row r="1075" spans="1:39" ht="29.25" x14ac:dyDescent="0.25">
      <c r="A1075" s="1984">
        <v>1</v>
      </c>
      <c r="B1075" s="1979" t="s">
        <v>310</v>
      </c>
      <c r="C1075" s="403"/>
      <c r="D1075" s="4"/>
      <c r="E1075" s="465">
        <f>E1076+E1077+E1081+E1082+E1083</f>
        <v>0</v>
      </c>
      <c r="F1075" s="109"/>
      <c r="G1075" s="165"/>
      <c r="H1075" s="165"/>
      <c r="I1075" s="1313"/>
      <c r="J1075" s="1313"/>
      <c r="K1075" s="108"/>
      <c r="L1075" s="108"/>
      <c r="M1075" s="108"/>
      <c r="N1075" s="108"/>
      <c r="O1075" s="108"/>
      <c r="P1075" s="108"/>
      <c r="Q1075" s="304">
        <v>936.96</v>
      </c>
      <c r="R1075" s="304">
        <v>936.96</v>
      </c>
      <c r="S1075" s="304">
        <v>936.96</v>
      </c>
      <c r="T1075" s="304">
        <v>936.96</v>
      </c>
      <c r="U1075" s="304">
        <v>936.96</v>
      </c>
      <c r="V1075" s="304">
        <v>936.96</v>
      </c>
      <c r="W1075" s="304">
        <v>936.96</v>
      </c>
      <c r="X1075" s="304">
        <v>936.96</v>
      </c>
      <c r="Y1075" s="304">
        <v>1129.0949799999999</v>
      </c>
      <c r="Z1075" s="304">
        <v>1129.0949799999999</v>
      </c>
      <c r="AA1075" s="304">
        <v>1129.0949799999999</v>
      </c>
      <c r="AB1075" s="725">
        <f>Q1075/12*$B$4+(R1075-Q1075)/11*10+(S1075-R1075)/10*9+(T1075-S1075)/9*8+(U1075-T1075)/8*7+(V1075-U1075)/7*6+(W1075-V1075)/6*5+(X1075-W1075)/5*4+(Y1075-X1075)/4*3+(Z1075-Y1075)/3*2+(AA1075-Z1075)/2*1</f>
        <v>1002.9812349999999</v>
      </c>
      <c r="AC1075" s="304">
        <f>AI1075-AH1075-AE1075</f>
        <v>318.56639999999379</v>
      </c>
      <c r="AD1075" s="741"/>
      <c r="AE1075" s="304"/>
      <c r="AF1075" s="304">
        <f>AC1075-AB1075</f>
        <v>-684.41483500000606</v>
      </c>
      <c r="AG1075" s="304"/>
      <c r="AH1075" s="304">
        <v>0</v>
      </c>
      <c r="AI1075" s="304">
        <v>318.56639999999379</v>
      </c>
      <c r="AJ1075" s="915"/>
      <c r="AK1075" s="928"/>
      <c r="AM1075" s="2938"/>
    </row>
    <row r="1076" spans="1:39" x14ac:dyDescent="0.25">
      <c r="A1076" s="1984">
        <v>1</v>
      </c>
      <c r="B1076" s="286" t="s">
        <v>303</v>
      </c>
      <c r="C1076" s="403"/>
      <c r="D1076" s="4"/>
      <c r="E1076" s="465"/>
      <c r="F1076" s="165"/>
      <c r="G1076" s="165"/>
      <c r="H1076" s="165"/>
      <c r="I1076" s="1313"/>
      <c r="J1076" s="1313"/>
      <c r="K1076" s="108"/>
      <c r="L1076" s="108"/>
      <c r="M1076" s="108"/>
      <c r="N1076" s="108"/>
      <c r="O1076" s="108"/>
      <c r="P1076" s="108"/>
      <c r="Q1076" s="304"/>
      <c r="R1076" s="304"/>
      <c r="S1076" s="304"/>
      <c r="T1076" s="304"/>
      <c r="U1076" s="304"/>
      <c r="V1076" s="304"/>
      <c r="W1076" s="304"/>
      <c r="X1076" s="304"/>
      <c r="Y1076" s="304"/>
      <c r="Z1076" s="304"/>
      <c r="AA1076" s="304"/>
      <c r="AB1076" s="725"/>
      <c r="AC1076" s="304"/>
      <c r="AD1076" s="741"/>
      <c r="AE1076" s="304"/>
      <c r="AF1076" s="304"/>
      <c r="AG1076" s="304"/>
      <c r="AH1076" s="304"/>
      <c r="AI1076" s="304"/>
      <c r="AJ1076" s="915"/>
      <c r="AK1076" s="928"/>
      <c r="AM1076" s="2938"/>
    </row>
    <row r="1077" spans="1:39" ht="30" x14ac:dyDescent="0.25">
      <c r="A1077" s="1984">
        <v>1</v>
      </c>
      <c r="B1077" s="440" t="s">
        <v>442</v>
      </c>
      <c r="C1077" s="403"/>
      <c r="D1077" s="4"/>
      <c r="E1077" s="465"/>
      <c r="F1077" s="165"/>
      <c r="G1077" s="165"/>
      <c r="H1077" s="165"/>
      <c r="I1077" s="1313"/>
      <c r="J1077" s="1313"/>
      <c r="K1077" s="108"/>
      <c r="L1077" s="108"/>
      <c r="M1077" s="108"/>
      <c r="N1077" s="108"/>
      <c r="O1077" s="108"/>
      <c r="P1077" s="108"/>
      <c r="Q1077" s="304"/>
      <c r="R1077" s="304"/>
      <c r="S1077" s="304"/>
      <c r="T1077" s="304"/>
      <c r="U1077" s="304"/>
      <c r="V1077" s="304"/>
      <c r="W1077" s="304"/>
      <c r="X1077" s="304"/>
      <c r="Y1077" s="304"/>
      <c r="Z1077" s="304"/>
      <c r="AA1077" s="304"/>
      <c r="AB1077" s="725"/>
      <c r="AC1077" s="304"/>
      <c r="AD1077" s="741"/>
      <c r="AE1077" s="304"/>
      <c r="AF1077" s="304"/>
      <c r="AG1077" s="304"/>
      <c r="AH1077" s="304"/>
      <c r="AI1077" s="304"/>
      <c r="AJ1077" s="915"/>
      <c r="AK1077" s="928"/>
      <c r="AM1077" s="2938"/>
    </row>
    <row r="1078" spans="1:39" x14ac:dyDescent="0.25">
      <c r="A1078" s="1984">
        <v>1</v>
      </c>
      <c r="B1078" s="286" t="s">
        <v>443</v>
      </c>
      <c r="C1078" s="403"/>
      <c r="D1078" s="4"/>
      <c r="E1078" s="2639"/>
      <c r="F1078" s="165"/>
      <c r="G1078" s="165"/>
      <c r="H1078" s="165"/>
      <c r="I1078" s="1313"/>
      <c r="J1078" s="1313"/>
      <c r="K1078" s="108"/>
      <c r="L1078" s="108"/>
      <c r="M1078" s="108"/>
      <c r="N1078" s="108"/>
      <c r="O1078" s="108"/>
      <c r="P1078" s="108"/>
      <c r="Q1078" s="304"/>
      <c r="R1078" s="304"/>
      <c r="S1078" s="304"/>
      <c r="T1078" s="304"/>
      <c r="U1078" s="304"/>
      <c r="V1078" s="304"/>
      <c r="W1078" s="304"/>
      <c r="X1078" s="304"/>
      <c r="Y1078" s="304"/>
      <c r="Z1078" s="304"/>
      <c r="AA1078" s="304"/>
      <c r="AB1078" s="725"/>
      <c r="AC1078" s="304"/>
      <c r="AD1078" s="741"/>
      <c r="AE1078" s="304"/>
      <c r="AF1078" s="304"/>
      <c r="AG1078" s="304"/>
      <c r="AH1078" s="304"/>
      <c r="AI1078" s="304"/>
      <c r="AJ1078" s="915"/>
      <c r="AK1078" s="928"/>
      <c r="AM1078" s="2938"/>
    </row>
    <row r="1079" spans="1:39" ht="30" x14ac:dyDescent="0.25">
      <c r="A1079" s="1984">
        <v>1</v>
      </c>
      <c r="B1079" s="286" t="s">
        <v>444</v>
      </c>
      <c r="C1079" s="403"/>
      <c r="D1079" s="4"/>
      <c r="E1079" s="465"/>
      <c r="F1079" s="165"/>
      <c r="G1079" s="165"/>
      <c r="H1079" s="165"/>
      <c r="I1079" s="1313"/>
      <c r="J1079" s="1313"/>
      <c r="K1079" s="108"/>
      <c r="L1079" s="108"/>
      <c r="M1079" s="108"/>
      <c r="N1079" s="108"/>
      <c r="O1079" s="108"/>
      <c r="P1079" s="108"/>
      <c r="Q1079" s="304"/>
      <c r="R1079" s="304"/>
      <c r="S1079" s="304"/>
      <c r="T1079" s="304"/>
      <c r="U1079" s="304"/>
      <c r="V1079" s="304"/>
      <c r="W1079" s="304"/>
      <c r="X1079" s="304"/>
      <c r="Y1079" s="304"/>
      <c r="Z1079" s="304"/>
      <c r="AA1079" s="304"/>
      <c r="AB1079" s="725"/>
      <c r="AC1079" s="304"/>
      <c r="AD1079" s="741"/>
      <c r="AE1079" s="304"/>
      <c r="AF1079" s="304"/>
      <c r="AG1079" s="304"/>
      <c r="AH1079" s="304"/>
      <c r="AI1079" s="304"/>
      <c r="AJ1079" s="915"/>
      <c r="AK1079" s="928"/>
      <c r="AM1079" s="2938"/>
    </row>
    <row r="1080" spans="1:39" ht="45" x14ac:dyDescent="0.25">
      <c r="A1080" s="1984">
        <v>1</v>
      </c>
      <c r="B1080" s="286" t="s">
        <v>445</v>
      </c>
      <c r="C1080" s="403"/>
      <c r="D1080" s="4"/>
      <c r="E1080" s="465"/>
      <c r="F1080" s="165"/>
      <c r="G1080" s="165"/>
      <c r="H1080" s="165"/>
      <c r="I1080" s="1313"/>
      <c r="J1080" s="1313"/>
      <c r="K1080" s="108"/>
      <c r="L1080" s="108"/>
      <c r="M1080" s="108"/>
      <c r="N1080" s="108"/>
      <c r="O1080" s="108"/>
      <c r="P1080" s="108"/>
      <c r="Q1080" s="304"/>
      <c r="R1080" s="304"/>
      <c r="S1080" s="304"/>
      <c r="T1080" s="304"/>
      <c r="U1080" s="304"/>
      <c r="V1080" s="304"/>
      <c r="W1080" s="304"/>
      <c r="X1080" s="304"/>
      <c r="Y1080" s="304"/>
      <c r="Z1080" s="304"/>
      <c r="AA1080" s="304"/>
      <c r="AB1080" s="725"/>
      <c r="AC1080" s="304"/>
      <c r="AD1080" s="741"/>
      <c r="AE1080" s="304"/>
      <c r="AF1080" s="304"/>
      <c r="AG1080" s="304"/>
      <c r="AH1080" s="304"/>
      <c r="AI1080" s="304"/>
      <c r="AJ1080" s="915"/>
      <c r="AK1080" s="928"/>
      <c r="AM1080" s="2938"/>
    </row>
    <row r="1081" spans="1:39" ht="60" x14ac:dyDescent="0.25">
      <c r="A1081" s="1984">
        <v>1</v>
      </c>
      <c r="B1081" s="286" t="s">
        <v>446</v>
      </c>
      <c r="C1081" s="403"/>
      <c r="D1081" s="4"/>
      <c r="E1081" s="465"/>
      <c r="F1081" s="165"/>
      <c r="G1081" s="165"/>
      <c r="H1081" s="165"/>
      <c r="I1081" s="1313"/>
      <c r="J1081" s="1313"/>
      <c r="K1081" s="108"/>
      <c r="L1081" s="108"/>
      <c r="M1081" s="108"/>
      <c r="N1081" s="108"/>
      <c r="O1081" s="108"/>
      <c r="P1081" s="108"/>
      <c r="Q1081" s="304"/>
      <c r="R1081" s="304"/>
      <c r="S1081" s="304"/>
      <c r="T1081" s="304"/>
      <c r="U1081" s="304"/>
      <c r="V1081" s="304"/>
      <c r="W1081" s="304"/>
      <c r="X1081" s="304"/>
      <c r="Y1081" s="304"/>
      <c r="Z1081" s="304"/>
      <c r="AA1081" s="304"/>
      <c r="AB1081" s="725"/>
      <c r="AC1081" s="304"/>
      <c r="AD1081" s="741"/>
      <c r="AE1081" s="304"/>
      <c r="AF1081" s="304"/>
      <c r="AG1081" s="304"/>
      <c r="AH1081" s="304"/>
      <c r="AI1081" s="304"/>
      <c r="AJ1081" s="915"/>
      <c r="AK1081" s="928"/>
      <c r="AM1081" s="2938"/>
    </row>
    <row r="1082" spans="1:39" ht="45" x14ac:dyDescent="0.25">
      <c r="A1082" s="1984">
        <v>1</v>
      </c>
      <c r="B1082" s="286" t="s">
        <v>447</v>
      </c>
      <c r="C1082" s="403"/>
      <c r="D1082" s="4"/>
      <c r="E1082" s="465"/>
      <c r="F1082" s="165"/>
      <c r="G1082" s="165"/>
      <c r="H1082" s="165"/>
      <c r="I1082" s="1313"/>
      <c r="J1082" s="1313"/>
      <c r="K1082" s="108"/>
      <c r="L1082" s="108"/>
      <c r="M1082" s="108"/>
      <c r="N1082" s="108"/>
      <c r="O1082" s="108"/>
      <c r="P1082" s="108"/>
      <c r="Q1082" s="304"/>
      <c r="R1082" s="304"/>
      <c r="S1082" s="304"/>
      <c r="T1082" s="304"/>
      <c r="U1082" s="304"/>
      <c r="V1082" s="304"/>
      <c r="W1082" s="304"/>
      <c r="X1082" s="304"/>
      <c r="Y1082" s="304"/>
      <c r="Z1082" s="304"/>
      <c r="AA1082" s="304"/>
      <c r="AB1082" s="725"/>
      <c r="AC1082" s="304"/>
      <c r="AD1082" s="741"/>
      <c r="AE1082" s="304"/>
      <c r="AF1082" s="304"/>
      <c r="AG1082" s="304"/>
      <c r="AH1082" s="304"/>
      <c r="AI1082" s="304"/>
      <c r="AJ1082" s="915"/>
      <c r="AK1082" s="928"/>
      <c r="AM1082" s="2938"/>
    </row>
    <row r="1083" spans="1:39" ht="90" x14ac:dyDescent="0.25">
      <c r="A1083" s="1984">
        <v>1</v>
      </c>
      <c r="B1083" s="285" t="s">
        <v>448</v>
      </c>
      <c r="C1083" s="403"/>
      <c r="D1083" s="4"/>
      <c r="E1083" s="465"/>
      <c r="F1083" s="165"/>
      <c r="G1083" s="165"/>
      <c r="H1083" s="165"/>
      <c r="I1083" s="1313"/>
      <c r="J1083" s="1313"/>
      <c r="K1083" s="108"/>
      <c r="L1083" s="108"/>
      <c r="M1083" s="108"/>
      <c r="N1083" s="108"/>
      <c r="O1083" s="108"/>
      <c r="P1083" s="108"/>
      <c r="Q1083" s="304"/>
      <c r="R1083" s="304"/>
      <c r="S1083" s="304"/>
      <c r="T1083" s="304"/>
      <c r="U1083" s="304"/>
      <c r="V1083" s="304"/>
      <c r="W1083" s="304"/>
      <c r="X1083" s="304"/>
      <c r="Y1083" s="304"/>
      <c r="Z1083" s="304"/>
      <c r="AA1083" s="304"/>
      <c r="AB1083" s="725"/>
      <c r="AC1083" s="304"/>
      <c r="AD1083" s="741"/>
      <c r="AE1083" s="304"/>
      <c r="AF1083" s="304"/>
      <c r="AG1083" s="304"/>
      <c r="AH1083" s="304"/>
      <c r="AI1083" s="304"/>
      <c r="AJ1083" s="915"/>
      <c r="AK1083" s="928"/>
      <c r="AM1083" s="2938"/>
    </row>
    <row r="1084" spans="1:39" ht="29.25" x14ac:dyDescent="0.25">
      <c r="A1084" s="1984">
        <v>1</v>
      </c>
      <c r="B1084" s="1979" t="s">
        <v>311</v>
      </c>
      <c r="C1084" s="403"/>
      <c r="D1084" s="4"/>
      <c r="E1084" s="199">
        <f>E1085+E1086+E1087</f>
        <v>90</v>
      </c>
      <c r="F1084" s="109">
        <f>F1085+F1086+F1087</f>
        <v>56.357142857142854</v>
      </c>
      <c r="G1084" s="165">
        <f>G1085+G1086+G1087</f>
        <v>74</v>
      </c>
      <c r="H1084" s="165">
        <f>G1084/F1084*100</f>
        <v>131.30544993662866</v>
      </c>
      <c r="I1084" s="1313"/>
      <c r="J1084" s="1313"/>
      <c r="K1084" s="108"/>
      <c r="L1084" s="108"/>
      <c r="M1084" s="108"/>
      <c r="N1084" s="108"/>
      <c r="O1084" s="108"/>
      <c r="P1084" s="108"/>
      <c r="Q1084" s="304"/>
      <c r="R1084" s="304"/>
      <c r="S1084" s="304"/>
      <c r="T1084" s="304"/>
      <c r="U1084" s="304"/>
      <c r="V1084" s="304"/>
      <c r="W1084" s="304"/>
      <c r="X1084" s="304"/>
      <c r="Y1084" s="304"/>
      <c r="Z1084" s="304"/>
      <c r="AA1084" s="304"/>
      <c r="AB1084" s="725"/>
      <c r="AC1084" s="304">
        <f>AI1084-AH1084-AE1084</f>
        <v>0</v>
      </c>
      <c r="AD1084" s="741"/>
      <c r="AE1084" s="304"/>
      <c r="AF1084" s="304"/>
      <c r="AG1084" s="304"/>
      <c r="AH1084" s="304"/>
      <c r="AI1084" s="304"/>
      <c r="AJ1084" s="915"/>
      <c r="AK1084" s="928"/>
      <c r="AM1084" s="2938"/>
    </row>
    <row r="1085" spans="1:39" x14ac:dyDescent="0.25">
      <c r="A1085" s="1984">
        <v>1</v>
      </c>
      <c r="B1085" s="1979" t="s">
        <v>319</v>
      </c>
      <c r="C1085" s="1430"/>
      <c r="D1085" s="4"/>
      <c r="E1085" s="199"/>
      <c r="F1085" s="165"/>
      <c r="G1085" s="165"/>
      <c r="H1085" s="165"/>
      <c r="I1085" s="1313"/>
      <c r="J1085" s="1313"/>
      <c r="K1085" s="108"/>
      <c r="L1085" s="108"/>
      <c r="M1085" s="108"/>
      <c r="N1085" s="108"/>
      <c r="O1085" s="108"/>
      <c r="P1085" s="108"/>
      <c r="Q1085" s="304"/>
      <c r="R1085" s="304"/>
      <c r="S1085" s="304"/>
      <c r="T1085" s="304"/>
      <c r="U1085" s="304"/>
      <c r="V1085" s="304"/>
      <c r="W1085" s="304"/>
      <c r="X1085" s="304"/>
      <c r="Y1085" s="304"/>
      <c r="Z1085" s="304"/>
      <c r="AA1085" s="304"/>
      <c r="AB1085" s="725"/>
      <c r="AC1085" s="304">
        <f>AI1085-AH1085-AE1085</f>
        <v>0</v>
      </c>
      <c r="AD1085" s="741"/>
      <c r="AE1085" s="304"/>
      <c r="AF1085" s="304"/>
      <c r="AG1085" s="304"/>
      <c r="AH1085" s="304"/>
      <c r="AI1085" s="304"/>
      <c r="AJ1085" s="915"/>
      <c r="AK1085" s="928"/>
      <c r="AM1085" s="2938"/>
    </row>
    <row r="1086" spans="1:39" x14ac:dyDescent="0.25">
      <c r="A1086" s="1984">
        <v>1</v>
      </c>
      <c r="B1086" s="286" t="s">
        <v>320</v>
      </c>
      <c r="C1086" s="403"/>
      <c r="D1086" s="4"/>
      <c r="E1086" s="199"/>
      <c r="F1086" s="109"/>
      <c r="G1086" s="109"/>
      <c r="H1086" s="165"/>
      <c r="I1086" s="1313"/>
      <c r="J1086" s="1313"/>
      <c r="K1086" s="108"/>
      <c r="L1086" s="108"/>
      <c r="M1086" s="108"/>
      <c r="N1086" s="108"/>
      <c r="O1086" s="108"/>
      <c r="P1086" s="108"/>
      <c r="Q1086" s="304"/>
      <c r="R1086" s="304"/>
      <c r="S1086" s="304"/>
      <c r="T1086" s="304"/>
      <c r="U1086" s="304"/>
      <c r="V1086" s="304"/>
      <c r="W1086" s="304"/>
      <c r="X1086" s="304"/>
      <c r="Y1086" s="304"/>
      <c r="Z1086" s="304"/>
      <c r="AA1086" s="304"/>
      <c r="AB1086" s="725"/>
      <c r="AC1086" s="304">
        <f>AI1086-AH1086-AE1086</f>
        <v>0</v>
      </c>
      <c r="AD1086" s="741"/>
      <c r="AE1086" s="304"/>
      <c r="AF1086" s="304"/>
      <c r="AG1086" s="304"/>
      <c r="AH1086" s="304"/>
      <c r="AI1086" s="304"/>
      <c r="AJ1086" s="915"/>
      <c r="AK1086" s="928"/>
      <c r="AM1086" s="2938"/>
    </row>
    <row r="1087" spans="1:39" x14ac:dyDescent="0.25">
      <c r="B1087" s="1979" t="s">
        <v>494</v>
      </c>
      <c r="C1087" s="403"/>
      <c r="D1087" s="4"/>
      <c r="E1087" s="791">
        <f>SUM(E1088:E1092)</f>
        <v>90</v>
      </c>
      <c r="F1087" s="495">
        <f>SUM(F1088:F1092)</f>
        <v>56.357142857142854</v>
      </c>
      <c r="G1087" s="495">
        <f>SUM(G1088:G1092)</f>
        <v>74</v>
      </c>
      <c r="H1087" s="716">
        <f t="shared" ref="H1087:H1092" si="220">G1087/F1087*100</f>
        <v>131.30544993662866</v>
      </c>
      <c r="I1087" s="1313"/>
      <c r="J1087" s="1313"/>
      <c r="K1087" s="108"/>
      <c r="L1087" s="108"/>
      <c r="M1087" s="108"/>
      <c r="N1087" s="108"/>
      <c r="O1087" s="108"/>
      <c r="P1087" s="108"/>
      <c r="Q1087" s="304"/>
      <c r="R1087" s="304"/>
      <c r="S1087" s="304"/>
      <c r="T1087" s="304"/>
      <c r="U1087" s="304"/>
      <c r="V1087" s="304">
        <v>3340.3827000000001</v>
      </c>
      <c r="W1087" s="304">
        <v>3340.3827000000001</v>
      </c>
      <c r="X1087" s="304">
        <v>3340.3827000000001</v>
      </c>
      <c r="Y1087" s="304">
        <v>3340.3827000000001</v>
      </c>
      <c r="Z1087" s="304">
        <v>3340.3827000000001</v>
      </c>
      <c r="AA1087" s="304">
        <v>3340.3827000000001</v>
      </c>
      <c r="AB1087" s="725">
        <f>Q1087/12*$B$4+(R1087-Q1087)/11*10+(S1087-R1087)/10*9+(T1087-S1087)/9*8+(U1087-T1087)/8*7+(V1087-U1087)/7*6+(W1087-V1087)/6*5+(X1087-W1087)/5*4+(Y1087-X1087)/4*3+(Z1087-Y1087)/3*2+(AA1087-Z1087)/2*1</f>
        <v>2863.1851714285713</v>
      </c>
      <c r="AC1087" s="304">
        <f>AI1087-AH1087-AE1087</f>
        <v>2110.4271199999998</v>
      </c>
      <c r="AD1087" s="741"/>
      <c r="AE1087" s="304"/>
      <c r="AF1087" s="304">
        <f>AC1087-AB1087</f>
        <v>-752.75805142857143</v>
      </c>
      <c r="AG1087" s="304"/>
      <c r="AH1087" s="304">
        <v>0</v>
      </c>
      <c r="AI1087" s="304">
        <v>2110.4271199999998</v>
      </c>
      <c r="AJ1087" s="915"/>
      <c r="AK1087" s="928"/>
      <c r="AM1087" s="2938"/>
    </row>
    <row r="1088" spans="1:39" ht="75" x14ac:dyDescent="0.25">
      <c r="B1088" s="285" t="s">
        <v>431</v>
      </c>
      <c r="C1088" s="403"/>
      <c r="D1088" s="4"/>
      <c r="E1088" s="790">
        <v>20</v>
      </c>
      <c r="F1088" s="109">
        <f>E1088/7*5</f>
        <v>14.285714285714286</v>
      </c>
      <c r="G1088" s="109">
        <v>15</v>
      </c>
      <c r="H1088" s="165">
        <f t="shared" si="220"/>
        <v>105</v>
      </c>
      <c r="I1088" s="1313"/>
      <c r="J1088" s="1313"/>
      <c r="K1088" s="108"/>
      <c r="L1088" s="108"/>
      <c r="M1088" s="108"/>
      <c r="N1088" s="108"/>
      <c r="O1088" s="108"/>
      <c r="P1088" s="108"/>
      <c r="Q1088" s="304"/>
      <c r="R1088" s="304"/>
      <c r="S1088" s="304"/>
      <c r="T1088" s="304"/>
      <c r="U1088" s="304"/>
      <c r="V1088" s="304"/>
      <c r="W1088" s="304"/>
      <c r="X1088" s="304"/>
      <c r="Y1088" s="304"/>
      <c r="Z1088" s="304"/>
      <c r="AA1088" s="304"/>
      <c r="AB1088" s="725"/>
      <c r="AC1088" s="304"/>
      <c r="AD1088" s="741"/>
      <c r="AE1088" s="304"/>
      <c r="AF1088" s="304"/>
      <c r="AG1088" s="304"/>
      <c r="AH1088" s="304"/>
      <c r="AI1088" s="304"/>
      <c r="AJ1088" s="915"/>
      <c r="AK1088" s="928"/>
      <c r="AM1088" s="2938"/>
    </row>
    <row r="1089" spans="1:39" ht="60" x14ac:dyDescent="0.25">
      <c r="B1089" s="285" t="s">
        <v>692</v>
      </c>
      <c r="C1089" s="403"/>
      <c r="D1089" s="4"/>
      <c r="E1089" s="790">
        <v>2</v>
      </c>
      <c r="F1089" s="109">
        <f>E1089/7*5</f>
        <v>1.4285714285714284</v>
      </c>
      <c r="G1089" s="109">
        <v>2</v>
      </c>
      <c r="H1089" s="165">
        <f t="shared" si="220"/>
        <v>140</v>
      </c>
      <c r="I1089" s="1313"/>
      <c r="J1089" s="1313"/>
      <c r="K1089" s="108"/>
      <c r="L1089" s="108"/>
      <c r="M1089" s="108"/>
      <c r="N1089" s="108"/>
      <c r="O1089" s="108"/>
      <c r="P1089" s="108"/>
      <c r="Q1089" s="304"/>
      <c r="R1089" s="304"/>
      <c r="S1089" s="304"/>
      <c r="T1089" s="304"/>
      <c r="U1089" s="304"/>
      <c r="V1089" s="304"/>
      <c r="W1089" s="304"/>
      <c r="X1089" s="304"/>
      <c r="Y1089" s="304"/>
      <c r="Z1089" s="304"/>
      <c r="AA1089" s="304"/>
      <c r="AB1089" s="725"/>
      <c r="AC1089" s="304"/>
      <c r="AD1089" s="741"/>
      <c r="AE1089" s="304"/>
      <c r="AF1089" s="304"/>
      <c r="AG1089" s="304"/>
      <c r="AH1089" s="304"/>
      <c r="AI1089" s="304"/>
      <c r="AJ1089" s="915"/>
      <c r="AK1089" s="928"/>
      <c r="AM1089" s="2938"/>
    </row>
    <row r="1090" spans="1:39" ht="90" x14ac:dyDescent="0.25">
      <c r="B1090" s="285" t="s">
        <v>717</v>
      </c>
      <c r="C1090" s="403"/>
      <c r="D1090" s="4"/>
      <c r="E1090" s="790">
        <v>37</v>
      </c>
      <c r="F1090" s="109">
        <f>E1090/4*2</f>
        <v>18.5</v>
      </c>
      <c r="G1090" s="109">
        <v>19</v>
      </c>
      <c r="H1090" s="165">
        <f t="shared" si="220"/>
        <v>102.70270270270269</v>
      </c>
      <c r="I1090" s="1313"/>
      <c r="J1090" s="1313"/>
      <c r="K1090" s="108"/>
      <c r="L1090" s="108"/>
      <c r="M1090" s="108"/>
      <c r="N1090" s="108"/>
      <c r="O1090" s="108"/>
      <c r="P1090" s="108"/>
      <c r="Q1090" s="304"/>
      <c r="R1090" s="304"/>
      <c r="S1090" s="304"/>
      <c r="T1090" s="304"/>
      <c r="U1090" s="304"/>
      <c r="V1090" s="304"/>
      <c r="W1090" s="304"/>
      <c r="X1090" s="304"/>
      <c r="Y1090" s="304"/>
      <c r="Z1090" s="304"/>
      <c r="AA1090" s="304"/>
      <c r="AB1090" s="725"/>
      <c r="AC1090" s="304"/>
      <c r="AD1090" s="741"/>
      <c r="AE1090" s="304"/>
      <c r="AF1090" s="304"/>
      <c r="AG1090" s="304"/>
      <c r="AH1090" s="304"/>
      <c r="AI1090" s="304"/>
      <c r="AJ1090" s="915"/>
      <c r="AK1090" s="928"/>
      <c r="AM1090" s="2938"/>
    </row>
    <row r="1091" spans="1:39" ht="60" x14ac:dyDescent="0.25">
      <c r="B1091" s="285" t="s">
        <v>433</v>
      </c>
      <c r="C1091" s="403"/>
      <c r="D1091" s="4"/>
      <c r="E1091" s="790">
        <v>11</v>
      </c>
      <c r="F1091" s="109">
        <f>E1091/7*5</f>
        <v>7.8571428571428568</v>
      </c>
      <c r="G1091" s="109">
        <v>36</v>
      </c>
      <c r="H1091" s="165">
        <f t="shared" si="220"/>
        <v>458.18181818181819</v>
      </c>
      <c r="I1091" s="1313"/>
      <c r="J1091" s="1313"/>
      <c r="K1091" s="108"/>
      <c r="L1091" s="108"/>
      <c r="M1091" s="108"/>
      <c r="N1091" s="108"/>
      <c r="O1091" s="108"/>
      <c r="P1091" s="108"/>
      <c r="Q1091" s="304"/>
      <c r="R1091" s="304"/>
      <c r="S1091" s="304"/>
      <c r="T1091" s="304"/>
      <c r="U1091" s="304"/>
      <c r="V1091" s="304"/>
      <c r="W1091" s="304"/>
      <c r="X1091" s="304"/>
      <c r="Y1091" s="304"/>
      <c r="Z1091" s="304"/>
      <c r="AA1091" s="304"/>
      <c r="AB1091" s="725"/>
      <c r="AC1091" s="304"/>
      <c r="AD1091" s="741"/>
      <c r="AE1091" s="304"/>
      <c r="AF1091" s="304"/>
      <c r="AG1091" s="304"/>
      <c r="AH1091" s="304"/>
      <c r="AI1091" s="304"/>
      <c r="AJ1091" s="915"/>
      <c r="AK1091" s="928"/>
      <c r="AM1091" s="2938"/>
    </row>
    <row r="1092" spans="1:39" ht="60" x14ac:dyDescent="0.25">
      <c r="B1092" s="285" t="s">
        <v>435</v>
      </c>
      <c r="C1092" s="403"/>
      <c r="D1092" s="4"/>
      <c r="E1092" s="790">
        <v>20</v>
      </c>
      <c r="F1092" s="109">
        <f>E1092/7*5</f>
        <v>14.285714285714286</v>
      </c>
      <c r="G1092" s="109">
        <v>2</v>
      </c>
      <c r="H1092" s="165">
        <f t="shared" si="220"/>
        <v>13.999999999999998</v>
      </c>
      <c r="I1092" s="1313"/>
      <c r="J1092" s="1313"/>
      <c r="K1092" s="108"/>
      <c r="L1092" s="108"/>
      <c r="M1092" s="108"/>
      <c r="N1092" s="108"/>
      <c r="O1092" s="108"/>
      <c r="P1092" s="108"/>
      <c r="Q1092" s="304"/>
      <c r="R1092" s="304"/>
      <c r="S1092" s="304"/>
      <c r="T1092" s="304"/>
      <c r="U1092" s="304"/>
      <c r="V1092" s="304"/>
      <c r="W1092" s="304"/>
      <c r="X1092" s="304"/>
      <c r="Y1092" s="304"/>
      <c r="Z1092" s="304"/>
      <c r="AA1092" s="304"/>
      <c r="AB1092" s="725"/>
      <c r="AC1092" s="304"/>
      <c r="AD1092" s="741"/>
      <c r="AE1092" s="304"/>
      <c r="AF1092" s="304"/>
      <c r="AG1092" s="304"/>
      <c r="AH1092" s="304"/>
      <c r="AI1092" s="304"/>
      <c r="AJ1092" s="915"/>
      <c r="AK1092" s="928"/>
      <c r="AM1092" s="2938"/>
    </row>
    <row r="1093" spans="1:39" ht="29.25" x14ac:dyDescent="0.25">
      <c r="A1093" s="1984">
        <v>1</v>
      </c>
      <c r="B1093" s="1979" t="s">
        <v>304</v>
      </c>
      <c r="C1093" s="403"/>
      <c r="D1093" s="4"/>
      <c r="E1093" s="199"/>
      <c r="F1093" s="109">
        <f>ROUND(E1093/12*$B$4,0)</f>
        <v>0</v>
      </c>
      <c r="G1093" s="165"/>
      <c r="H1093" s="165"/>
      <c r="I1093" s="1313"/>
      <c r="J1093" s="1313"/>
      <c r="K1093" s="108"/>
      <c r="L1093" s="108"/>
      <c r="M1093" s="108"/>
      <c r="N1093" s="108"/>
      <c r="O1093" s="108"/>
      <c r="P1093" s="108"/>
      <c r="Q1093" s="304"/>
      <c r="R1093" s="304"/>
      <c r="S1093" s="304"/>
      <c r="T1093" s="304"/>
      <c r="U1093" s="304"/>
      <c r="V1093" s="304"/>
      <c r="W1093" s="304"/>
      <c r="X1093" s="304"/>
      <c r="Y1093" s="304"/>
      <c r="Z1093" s="304"/>
      <c r="AA1093" s="304"/>
      <c r="AB1093" s="725"/>
      <c r="AC1093" s="304">
        <f>AI1093-AH1093-AE1093</f>
        <v>0</v>
      </c>
      <c r="AD1093" s="741"/>
      <c r="AE1093" s="304"/>
      <c r="AF1093" s="304"/>
      <c r="AG1093" s="304"/>
      <c r="AH1093" s="304"/>
      <c r="AI1093" s="304"/>
      <c r="AJ1093" s="915"/>
      <c r="AK1093" s="928"/>
      <c r="AM1093" s="2938"/>
    </row>
    <row r="1094" spans="1:39" ht="30" x14ac:dyDescent="0.25">
      <c r="A1094" s="1984">
        <v>1</v>
      </c>
      <c r="B1094" s="148" t="s">
        <v>191</v>
      </c>
      <c r="C1094" s="403"/>
      <c r="D1094" s="4"/>
      <c r="E1094" s="199"/>
      <c r="F1094" s="165"/>
      <c r="G1094" s="165"/>
      <c r="H1094" s="165"/>
      <c r="I1094" s="1313"/>
      <c r="J1094" s="1313"/>
      <c r="K1094" s="108"/>
      <c r="L1094" s="108"/>
      <c r="M1094" s="108"/>
      <c r="N1094" s="108"/>
      <c r="O1094" s="108"/>
      <c r="P1094" s="108"/>
      <c r="Q1094" s="304"/>
      <c r="R1094" s="304"/>
      <c r="S1094" s="304"/>
      <c r="T1094" s="304"/>
      <c r="U1094" s="304"/>
      <c r="V1094" s="304"/>
      <c r="W1094" s="304"/>
      <c r="X1094" s="304"/>
      <c r="Y1094" s="304"/>
      <c r="Z1094" s="304"/>
      <c r="AA1094" s="304"/>
      <c r="AB1094" s="725"/>
      <c r="AC1094" s="304">
        <f>AI1094-AH1094-AE1094</f>
        <v>0</v>
      </c>
      <c r="AD1094" s="741"/>
      <c r="AE1094" s="304"/>
      <c r="AF1094" s="304"/>
      <c r="AG1094" s="304"/>
      <c r="AH1094" s="304"/>
      <c r="AI1094" s="304"/>
      <c r="AJ1094" s="915"/>
      <c r="AK1094" s="928"/>
      <c r="AM1094" s="2938"/>
    </row>
    <row r="1095" spans="1:39" ht="72" x14ac:dyDescent="0.25">
      <c r="A1095" s="1984">
        <v>1</v>
      </c>
      <c r="B1095" s="1979" t="s">
        <v>312</v>
      </c>
      <c r="C1095" s="403"/>
      <c r="D1095" s="4"/>
      <c r="E1095" s="199">
        <v>800</v>
      </c>
      <c r="F1095" s="109">
        <f>E1095/12*$B$4</f>
        <v>733.33333333333337</v>
      </c>
      <c r="G1095" s="109">
        <v>272</v>
      </c>
      <c r="H1095" s="165">
        <f t="shared" ref="H1095:H1104" si="221">G1095/F1095*100</f>
        <v>37.090909090909093</v>
      </c>
      <c r="I1095" s="1313"/>
      <c r="J1095" s="1313"/>
      <c r="K1095" s="108"/>
      <c r="L1095" s="108"/>
      <c r="M1095" s="108"/>
      <c r="N1095" s="108"/>
      <c r="O1095" s="108"/>
      <c r="P1095" s="108"/>
      <c r="Q1095" s="304"/>
      <c r="R1095" s="304"/>
      <c r="S1095" s="304"/>
      <c r="T1095" s="304"/>
      <c r="U1095" s="304"/>
      <c r="V1095" s="304"/>
      <c r="W1095" s="304"/>
      <c r="X1095" s="304"/>
      <c r="Y1095" s="304"/>
      <c r="Z1095" s="304"/>
      <c r="AA1095" s="304"/>
      <c r="AB1095" s="725"/>
      <c r="AC1095" s="304">
        <f>AI1095-AH1095-AE1095</f>
        <v>0</v>
      </c>
      <c r="AD1095" s="741"/>
      <c r="AE1095" s="304"/>
      <c r="AF1095" s="304"/>
      <c r="AG1095" s="304"/>
      <c r="AH1095" s="304"/>
      <c r="AI1095" s="304"/>
      <c r="AJ1095" s="915"/>
      <c r="AK1095" s="928"/>
      <c r="AM1095" s="2938"/>
    </row>
    <row r="1096" spans="1:39" ht="21.75" customHeight="1" x14ac:dyDescent="0.25">
      <c r="A1096" s="1984">
        <v>1</v>
      </c>
      <c r="B1096" s="477" t="s">
        <v>217</v>
      </c>
      <c r="C1096" s="403"/>
      <c r="D1096" s="4"/>
      <c r="E1096" s="223">
        <f>SUM(E1097:E1099)</f>
        <v>2570</v>
      </c>
      <c r="F1096" s="495">
        <f>SUM(F1097:F1099)</f>
        <v>2355.8333333333335</v>
      </c>
      <c r="G1096" s="495">
        <f>SUM(G1097:G1099)</f>
        <v>3401</v>
      </c>
      <c r="H1096" s="716">
        <f t="shared" si="221"/>
        <v>144.36505129112132</v>
      </c>
      <c r="I1096" s="1313"/>
      <c r="J1096" s="1313"/>
      <c r="K1096" s="108"/>
      <c r="L1096" s="108"/>
      <c r="M1096" s="108"/>
      <c r="N1096" s="108"/>
      <c r="O1096" s="108"/>
      <c r="P1096" s="108"/>
      <c r="Q1096" s="304">
        <v>2106.0518999999999</v>
      </c>
      <c r="R1096" s="304">
        <v>2106.0518999999999</v>
      </c>
      <c r="S1096" s="304">
        <v>2106.0518999999999</v>
      </c>
      <c r="T1096" s="304">
        <v>2106.0518999999999</v>
      </c>
      <c r="U1096" s="304">
        <v>2106.0518999999999</v>
      </c>
      <c r="V1096" s="304">
        <v>2106.0518999999999</v>
      </c>
      <c r="W1096" s="304">
        <v>2106.0518999999999</v>
      </c>
      <c r="X1096" s="304">
        <v>2106.0518999999999</v>
      </c>
      <c r="Y1096" s="304">
        <v>2106.0518999999999</v>
      </c>
      <c r="Z1096" s="304">
        <v>2106.0518999999999</v>
      </c>
      <c r="AA1096" s="304">
        <v>2106.0518999999999</v>
      </c>
      <c r="AB1096" s="844">
        <f>Q1096/12*$B$4+(R1096-Q1096)/11*10+(S1096-R1096)/10*9+(T1096-S1096)/9*8+(U1096-T1096)/8*7+(V1096-U1096)/7*6+(W1096-V1096)/6*5+(X1096-W1096)/5*4+(Y1096-X1096)/4*3+(Z1096-Y1096)/3*2+(AA1096-Z1096)/2*1</f>
        <v>1930.5475750000001</v>
      </c>
      <c r="AC1096" s="304">
        <f>AI1096-AH1096-AE1096</f>
        <v>2862.7348500000003</v>
      </c>
      <c r="AD1096" s="741"/>
      <c r="AE1096" s="304"/>
      <c r="AF1096" s="304">
        <f>AC1096-AB1096</f>
        <v>932.18727500000023</v>
      </c>
      <c r="AG1096" s="304"/>
      <c r="AH1096" s="304">
        <v>0</v>
      </c>
      <c r="AI1096" s="304">
        <v>2862.7348500000003</v>
      </c>
      <c r="AJ1096" s="915"/>
      <c r="AK1096" s="928"/>
      <c r="AM1096" s="2938"/>
    </row>
    <row r="1097" spans="1:39" ht="30" x14ac:dyDescent="0.25">
      <c r="A1097" s="1984">
        <v>1</v>
      </c>
      <c r="B1097" s="9" t="s">
        <v>275</v>
      </c>
      <c r="C1097" s="403"/>
      <c r="D1097" s="4"/>
      <c r="E1097" s="199">
        <v>400</v>
      </c>
      <c r="F1097" s="109">
        <f>E1097/12*$B$4</f>
        <v>366.66666666666669</v>
      </c>
      <c r="G1097" s="109">
        <v>1166</v>
      </c>
      <c r="H1097" s="165">
        <f t="shared" si="221"/>
        <v>318</v>
      </c>
      <c r="I1097" s="1313"/>
      <c r="J1097" s="1313"/>
      <c r="K1097" s="108"/>
      <c r="L1097" s="108"/>
      <c r="M1097" s="108"/>
      <c r="N1097" s="108"/>
      <c r="O1097" s="108"/>
      <c r="P1097" s="108"/>
      <c r="Q1097" s="304"/>
      <c r="R1097" s="304"/>
      <c r="S1097" s="304"/>
      <c r="T1097" s="304"/>
      <c r="U1097" s="304"/>
      <c r="V1097" s="304"/>
      <c r="W1097" s="304"/>
      <c r="X1097" s="304"/>
      <c r="Y1097" s="304"/>
      <c r="Z1097" s="304"/>
      <c r="AA1097" s="304"/>
      <c r="AB1097" s="844"/>
      <c r="AC1097" s="304"/>
      <c r="AD1097" s="741"/>
      <c r="AE1097" s="304"/>
      <c r="AF1097" s="304"/>
      <c r="AG1097" s="304"/>
      <c r="AH1097" s="304"/>
      <c r="AI1097" s="304"/>
      <c r="AJ1097" s="915"/>
      <c r="AK1097" s="928"/>
      <c r="AM1097" s="2938"/>
    </row>
    <row r="1098" spans="1:39" ht="30" x14ac:dyDescent="0.25">
      <c r="A1098" s="1984">
        <v>1</v>
      </c>
      <c r="B1098" s="9" t="s">
        <v>274</v>
      </c>
      <c r="C1098" s="403"/>
      <c r="D1098" s="4"/>
      <c r="E1098" s="199">
        <v>2000</v>
      </c>
      <c r="F1098" s="109">
        <f>E1098/12*$B$4</f>
        <v>1833.3333333333333</v>
      </c>
      <c r="G1098" s="109">
        <v>2118</v>
      </c>
      <c r="H1098" s="165">
        <f t="shared" si="221"/>
        <v>115.52727272727272</v>
      </c>
      <c r="I1098" s="1313"/>
      <c r="J1098" s="1313"/>
      <c r="K1098" s="108"/>
      <c r="L1098" s="108"/>
      <c r="M1098" s="108"/>
      <c r="N1098" s="108"/>
      <c r="O1098" s="108"/>
      <c r="P1098" s="108"/>
      <c r="Q1098" s="304"/>
      <c r="R1098" s="304"/>
      <c r="S1098" s="304"/>
      <c r="T1098" s="304"/>
      <c r="U1098" s="304"/>
      <c r="V1098" s="304"/>
      <c r="W1098" s="304"/>
      <c r="X1098" s="304"/>
      <c r="Y1098" s="304"/>
      <c r="Z1098" s="304"/>
      <c r="AA1098" s="304"/>
      <c r="AB1098" s="725"/>
      <c r="AC1098" s="304">
        <f>AI1098-AH1098-AE1098</f>
        <v>0</v>
      </c>
      <c r="AD1098" s="741"/>
      <c r="AE1098" s="304"/>
      <c r="AF1098" s="304"/>
      <c r="AG1098" s="304"/>
      <c r="AH1098" s="304"/>
      <c r="AI1098" s="304"/>
      <c r="AJ1098" s="915"/>
      <c r="AK1098" s="928"/>
      <c r="AM1098" s="2938"/>
    </row>
    <row r="1099" spans="1:39" ht="30" x14ac:dyDescent="0.25">
      <c r="A1099" s="1984">
        <v>1</v>
      </c>
      <c r="B1099" s="9" t="s">
        <v>71</v>
      </c>
      <c r="C1099" s="1483"/>
      <c r="D1099" s="1438"/>
      <c r="E1099" s="224">
        <v>170</v>
      </c>
      <c r="F1099" s="115">
        <f>E1099/12*$B$4</f>
        <v>155.83333333333331</v>
      </c>
      <c r="G1099" s="115">
        <v>117</v>
      </c>
      <c r="H1099" s="165">
        <f t="shared" si="221"/>
        <v>75.080213903743314</v>
      </c>
      <c r="I1099" s="1331"/>
      <c r="J1099" s="1331"/>
      <c r="K1099" s="1332"/>
      <c r="L1099" s="1332"/>
      <c r="M1099" s="1332"/>
      <c r="N1099" s="1332"/>
      <c r="O1099" s="1332"/>
      <c r="P1099" s="1332"/>
      <c r="Q1099" s="305"/>
      <c r="R1099" s="305"/>
      <c r="S1099" s="305"/>
      <c r="T1099" s="305"/>
      <c r="U1099" s="305"/>
      <c r="V1099" s="305"/>
      <c r="W1099" s="305"/>
      <c r="X1099" s="305"/>
      <c r="Y1099" s="305"/>
      <c r="Z1099" s="305"/>
      <c r="AA1099" s="305"/>
      <c r="AB1099" s="843"/>
      <c r="AC1099" s="305"/>
      <c r="AD1099" s="957"/>
      <c r="AE1099" s="305"/>
      <c r="AF1099" s="305"/>
      <c r="AG1099" s="305"/>
      <c r="AH1099" s="305"/>
      <c r="AI1099" s="305"/>
      <c r="AJ1099" s="915"/>
      <c r="AK1099" s="928"/>
      <c r="AM1099" s="2938"/>
    </row>
    <row r="1100" spans="1:39" x14ac:dyDescent="0.25">
      <c r="A1100" s="1984">
        <v>1</v>
      </c>
      <c r="B1100" s="442" t="s">
        <v>260</v>
      </c>
      <c r="C1100" s="1483"/>
      <c r="D1100" s="1438"/>
      <c r="E1100" s="202">
        <f>E1075+E1054</f>
        <v>29950</v>
      </c>
      <c r="F1100" s="142">
        <f>F1075+F1054</f>
        <v>27454</v>
      </c>
      <c r="G1100" s="142">
        <f>G1075+G1054</f>
        <v>33679</v>
      </c>
      <c r="H1100" s="716">
        <f t="shared" si="221"/>
        <v>122.67429154221607</v>
      </c>
      <c r="I1100" s="1331"/>
      <c r="J1100" s="1331"/>
      <c r="K1100" s="1332"/>
      <c r="L1100" s="1332"/>
      <c r="M1100" s="1332"/>
      <c r="N1100" s="1332"/>
      <c r="O1100" s="1332"/>
      <c r="P1100" s="1332"/>
      <c r="Q1100" s="305"/>
      <c r="R1100" s="305"/>
      <c r="S1100" s="305"/>
      <c r="T1100" s="305"/>
      <c r="U1100" s="305"/>
      <c r="V1100" s="305"/>
      <c r="W1100" s="305"/>
      <c r="X1100" s="305"/>
      <c r="Y1100" s="305"/>
      <c r="Z1100" s="305"/>
      <c r="AA1100" s="305"/>
      <c r="AB1100" s="843"/>
      <c r="AC1100" s="305"/>
      <c r="AD1100" s="957"/>
      <c r="AE1100" s="305"/>
      <c r="AF1100" s="305"/>
      <c r="AG1100" s="305"/>
      <c r="AH1100" s="305"/>
      <c r="AI1100" s="305"/>
      <c r="AJ1100" s="915"/>
      <c r="AK1100" s="928"/>
      <c r="AM1100" s="2938"/>
    </row>
    <row r="1101" spans="1:39" ht="29.25" x14ac:dyDescent="0.25">
      <c r="A1101" s="1984">
        <v>1</v>
      </c>
      <c r="B1101" s="442" t="s">
        <v>273</v>
      </c>
      <c r="C1101" s="1483"/>
      <c r="D1101" s="1438"/>
      <c r="E1101" s="202">
        <f>E1065</f>
        <v>28288</v>
      </c>
      <c r="F1101" s="142">
        <f>F1065</f>
        <v>25931</v>
      </c>
      <c r="G1101" s="142">
        <f>G1065</f>
        <v>26915</v>
      </c>
      <c r="H1101" s="716">
        <f t="shared" si="221"/>
        <v>103.7946858971887</v>
      </c>
      <c r="I1101" s="1331"/>
      <c r="J1101" s="1331"/>
      <c r="K1101" s="1332"/>
      <c r="L1101" s="1332"/>
      <c r="M1101" s="1332"/>
      <c r="N1101" s="1332"/>
      <c r="O1101" s="1332"/>
      <c r="P1101" s="1332"/>
      <c r="Q1101" s="305"/>
      <c r="R1101" s="305"/>
      <c r="S1101" s="305"/>
      <c r="T1101" s="305"/>
      <c r="U1101" s="305"/>
      <c r="V1101" s="305"/>
      <c r="W1101" s="305"/>
      <c r="X1101" s="305"/>
      <c r="Y1101" s="305"/>
      <c r="Z1101" s="305"/>
      <c r="AA1101" s="305"/>
      <c r="AB1101" s="843"/>
      <c r="AC1101" s="305"/>
      <c r="AD1101" s="957">
        <f>AD1065</f>
        <v>0</v>
      </c>
      <c r="AE1101" s="305"/>
      <c r="AF1101" s="305"/>
      <c r="AG1101" s="305"/>
      <c r="AH1101" s="305"/>
      <c r="AI1101" s="305"/>
      <c r="AJ1101" s="915"/>
      <c r="AK1101" s="928"/>
      <c r="AM1101" s="2938"/>
    </row>
    <row r="1102" spans="1:39" s="135" customFormat="1" ht="29.25" x14ac:dyDescent="0.25">
      <c r="A1102" s="1984">
        <v>1</v>
      </c>
      <c r="B1102" s="442" t="s">
        <v>261</v>
      </c>
      <c r="C1102" s="422"/>
      <c r="D1102" s="1438"/>
      <c r="E1102" s="202">
        <f>E1084+E1060</f>
        <v>40390</v>
      </c>
      <c r="F1102" s="142">
        <f>F1084+F1060</f>
        <v>36997.357142857145</v>
      </c>
      <c r="G1102" s="142">
        <f>G1084+G1060</f>
        <v>42451</v>
      </c>
      <c r="H1102" s="716">
        <f t="shared" si="221"/>
        <v>114.74062819158897</v>
      </c>
      <c r="I1102" s="1331"/>
      <c r="J1102" s="1331"/>
      <c r="K1102" s="1332"/>
      <c r="L1102" s="1332"/>
      <c r="M1102" s="1332"/>
      <c r="N1102" s="1332"/>
      <c r="O1102" s="1332"/>
      <c r="P1102" s="1332"/>
      <c r="Q1102" s="305"/>
      <c r="R1102" s="305"/>
      <c r="S1102" s="305"/>
      <c r="T1102" s="305"/>
      <c r="U1102" s="305"/>
      <c r="V1102" s="305"/>
      <c r="W1102" s="305"/>
      <c r="X1102" s="305"/>
      <c r="Y1102" s="305"/>
      <c r="Z1102" s="305"/>
      <c r="AA1102" s="305"/>
      <c r="AB1102" s="843"/>
      <c r="AC1102" s="304">
        <f>AI1102-AH1102-AE1102</f>
        <v>0</v>
      </c>
      <c r="AD1102" s="957"/>
      <c r="AE1102" s="304"/>
      <c r="AF1102" s="305"/>
      <c r="AG1102" s="304"/>
      <c r="AH1102" s="304"/>
      <c r="AI1102" s="304"/>
      <c r="AJ1102" s="915"/>
      <c r="AK1102" s="928"/>
      <c r="AM1102" s="2938"/>
    </row>
    <row r="1103" spans="1:39" ht="29.25" x14ac:dyDescent="0.25">
      <c r="A1103" s="1984">
        <v>1</v>
      </c>
      <c r="B1103" s="442" t="s">
        <v>262</v>
      </c>
      <c r="C1103" s="130"/>
      <c r="D1103" s="1493"/>
      <c r="E1103" s="202">
        <f>E1093+E1095+E1063</f>
        <v>17200</v>
      </c>
      <c r="F1103" s="1439">
        <f>F1093+F1095+F1063</f>
        <v>15766.333333333334</v>
      </c>
      <c r="G1103" s="1439">
        <f>G1093+G1095+G1063</f>
        <v>13411</v>
      </c>
      <c r="H1103" s="1439">
        <f t="shared" si="221"/>
        <v>85.060994947039049</v>
      </c>
      <c r="I1103" s="1331"/>
      <c r="J1103" s="1331"/>
      <c r="K1103" s="1332"/>
      <c r="L1103" s="1332"/>
      <c r="M1103" s="1332"/>
      <c r="N1103" s="1332"/>
      <c r="O1103" s="1332"/>
      <c r="P1103" s="1332"/>
      <c r="Q1103" s="310"/>
      <c r="R1103" s="310"/>
      <c r="S1103" s="310"/>
      <c r="T1103" s="310"/>
      <c r="U1103" s="310"/>
      <c r="V1103" s="310"/>
      <c r="W1103" s="310"/>
      <c r="X1103" s="310"/>
      <c r="Y1103" s="310"/>
      <c r="Z1103" s="310"/>
      <c r="AA1103" s="310"/>
      <c r="AB1103" s="844">
        <f>Q1103/12*$B$4</f>
        <v>0</v>
      </c>
      <c r="AC1103" s="307">
        <f>AI1103-AH1103-AE1103</f>
        <v>0</v>
      </c>
      <c r="AD1103" s="971"/>
      <c r="AE1103" s="307"/>
      <c r="AF1103" s="310">
        <f>AC1103-AB1103</f>
        <v>0</v>
      </c>
      <c r="AG1103" s="307"/>
      <c r="AH1103" s="307"/>
      <c r="AI1103" s="307"/>
      <c r="AJ1103" s="915"/>
      <c r="AK1103" s="928"/>
      <c r="AM1103" s="2938"/>
    </row>
    <row r="1104" spans="1:39" x14ac:dyDescent="0.25">
      <c r="A1104" s="1984">
        <v>1</v>
      </c>
      <c r="B1104" s="973" t="s">
        <v>134</v>
      </c>
      <c r="C1104" s="972"/>
      <c r="D1104" s="973"/>
      <c r="E1104" s="210">
        <f>E1100+E1101+E1060*2.6+E1103+E1087*10</f>
        <v>181118</v>
      </c>
      <c r="F1104" s="1451">
        <f>F1100+F1101+F1060*2.6+F1103+F1087*10</f>
        <v>165761.50476190477</v>
      </c>
      <c r="G1104" s="1451">
        <f>G1100+G1101+G1060*2.6+G1103+G1087*10</f>
        <v>184925.2</v>
      </c>
      <c r="H1104" s="795">
        <f t="shared" si="221"/>
        <v>111.5610046286811</v>
      </c>
      <c r="I1104" s="1441"/>
      <c r="J1104" s="1441"/>
      <c r="K1104" s="1494"/>
      <c r="L1104" s="1344"/>
      <c r="M1104" s="1344"/>
      <c r="N1104" s="1344"/>
      <c r="O1104" s="1495"/>
      <c r="P1104" s="1344"/>
      <c r="Q1104" s="302">
        <f>Q1103+Q1096+Q1065++Q1053+Q1075</f>
        <v>234853.82949</v>
      </c>
      <c r="R1104" s="302">
        <f>R1103+R1096+R1065++R1053+R1075</f>
        <v>234853.82949</v>
      </c>
      <c r="S1104" s="302">
        <f>S1103+S1096+S1065++S1053+S1075</f>
        <v>258180.75236999997</v>
      </c>
      <c r="T1104" s="302">
        <f>T1103+T1096+T1065++T1053+T1075</f>
        <v>258180.75236999997</v>
      </c>
      <c r="U1104" s="302">
        <f>U1103+U1096+U1065++U1053+U1075</f>
        <v>258180.75236999997</v>
      </c>
      <c r="V1104" s="302">
        <f t="shared" ref="V1104:AI1104" si="222">V1103+V1096+V1065++V1053+V1075+V1087</f>
        <v>261521.13506999996</v>
      </c>
      <c r="W1104" s="302">
        <f t="shared" si="222"/>
        <v>261521.13506999996</v>
      </c>
      <c r="X1104" s="302">
        <f t="shared" si="222"/>
        <v>261521.13506999996</v>
      </c>
      <c r="Y1104" s="302">
        <f t="shared" si="222"/>
        <v>261112.13983999993</v>
      </c>
      <c r="Z1104" s="302">
        <f t="shared" si="222"/>
        <v>261112.13983999993</v>
      </c>
      <c r="AA1104" s="302">
        <f t="shared" si="222"/>
        <v>258829.60201999996</v>
      </c>
      <c r="AB1104" s="845">
        <f t="shared" si="222"/>
        <v>237692.07746342855</v>
      </c>
      <c r="AC1104" s="302">
        <f t="shared" si="222"/>
        <v>242048.00350000002</v>
      </c>
      <c r="AD1104" s="745">
        <f t="shared" si="222"/>
        <v>0</v>
      </c>
      <c r="AE1104" s="302">
        <f t="shared" si="222"/>
        <v>0</v>
      </c>
      <c r="AF1104" s="302">
        <f t="shared" si="222"/>
        <v>4355.9260365714854</v>
      </c>
      <c r="AG1104" s="302">
        <f t="shared" si="222"/>
        <v>0</v>
      </c>
      <c r="AH1104" s="302">
        <f t="shared" si="222"/>
        <v>-50.977499999999999</v>
      </c>
      <c r="AI1104" s="302">
        <f t="shared" si="222"/>
        <v>241997.02599999998</v>
      </c>
      <c r="AJ1104" s="915"/>
      <c r="AK1104" s="928"/>
      <c r="AM1104" s="2938"/>
    </row>
    <row r="1105" spans="1:39" s="131" customFormat="1" x14ac:dyDescent="0.25">
      <c r="A1105" s="1984">
        <v>1</v>
      </c>
      <c r="B1105" s="2" t="s">
        <v>16</v>
      </c>
      <c r="C1105" s="416"/>
      <c r="D1105" s="1170"/>
      <c r="E1105" s="201"/>
      <c r="F1105" s="493"/>
      <c r="G1105" s="493"/>
      <c r="H1105" s="493"/>
      <c r="I1105" s="1305"/>
      <c r="J1105" s="177"/>
      <c r="K1105" s="493"/>
      <c r="L1105" s="493"/>
      <c r="M1105" s="493"/>
      <c r="N1105" s="716"/>
      <c r="O1105" s="493"/>
      <c r="P1105" s="716"/>
      <c r="Q1105" s="304"/>
      <c r="R1105" s="304"/>
      <c r="S1105" s="304"/>
      <c r="T1105" s="304"/>
      <c r="U1105" s="304"/>
      <c r="V1105" s="304"/>
      <c r="W1105" s="304"/>
      <c r="X1105" s="304"/>
      <c r="Y1105" s="304"/>
      <c r="Z1105" s="304"/>
      <c r="AA1105" s="304"/>
      <c r="AB1105" s="725"/>
      <c r="AC1105" s="304">
        <f>AI1105-AH1105-AE1105</f>
        <v>0</v>
      </c>
      <c r="AD1105" s="741"/>
      <c r="AE1105" s="304"/>
      <c r="AF1105" s="304"/>
      <c r="AG1105" s="304"/>
      <c r="AH1105" s="304"/>
      <c r="AI1105" s="304"/>
      <c r="AJ1105" s="915"/>
      <c r="AK1105" s="928"/>
      <c r="AM1105" s="2938"/>
    </row>
    <row r="1106" spans="1:39" s="131" customFormat="1" x14ac:dyDescent="0.25">
      <c r="A1106" s="1984">
        <v>1</v>
      </c>
      <c r="B1106" s="1463" t="s">
        <v>9</v>
      </c>
      <c r="C1106" s="1496"/>
      <c r="D1106" s="3">
        <v>240</v>
      </c>
      <c r="E1106" s="203">
        <v>1060</v>
      </c>
      <c r="F1106" s="109">
        <f>E1106/12*$B$4</f>
        <v>971.66666666666663</v>
      </c>
      <c r="G1106" s="109">
        <v>62</v>
      </c>
      <c r="H1106" s="109">
        <f>G1106/F1106*100</f>
        <v>6.3807890222984565</v>
      </c>
      <c r="I1106" s="794">
        <v>8</v>
      </c>
      <c r="J1106" s="136">
        <f>M1106/G1106</f>
        <v>1</v>
      </c>
      <c r="K1106" s="137">
        <f>ROUND(E1106*I1106,0)</f>
        <v>8480</v>
      </c>
      <c r="L1106" s="137">
        <f>ROUND(F1106*I1106,0)</f>
        <v>7773</v>
      </c>
      <c r="M1106" s="1038">
        <v>62</v>
      </c>
      <c r="N1106" s="955">
        <f>M1106/L1106*100</f>
        <v>0.79763283159655218</v>
      </c>
      <c r="O1106" s="137">
        <f>ROUND(K1106/D1106,0)</f>
        <v>35</v>
      </c>
      <c r="P1106" s="137">
        <f>M1106/$B$4*12/O1106</f>
        <v>1.9324675324675327</v>
      </c>
      <c r="Q1106" s="304"/>
      <c r="R1106" s="304"/>
      <c r="S1106" s="304"/>
      <c r="T1106" s="304"/>
      <c r="U1106" s="304"/>
      <c r="V1106" s="304"/>
      <c r="W1106" s="304"/>
      <c r="X1106" s="304"/>
      <c r="Y1106" s="304"/>
      <c r="Z1106" s="304"/>
      <c r="AA1106" s="304"/>
      <c r="AB1106" s="725"/>
      <c r="AC1106" s="304">
        <f>AI1106-AH1106-AE1106</f>
        <v>0</v>
      </c>
      <c r="AD1106" s="741"/>
      <c r="AE1106" s="304"/>
      <c r="AF1106" s="304"/>
      <c r="AG1106" s="304"/>
      <c r="AH1106" s="304"/>
      <c r="AI1106" s="304"/>
      <c r="AJ1106" s="915"/>
      <c r="AK1106" s="928"/>
      <c r="AM1106" s="2938"/>
    </row>
    <row r="1107" spans="1:39" s="131" customFormat="1" x14ac:dyDescent="0.25">
      <c r="A1107" s="1984">
        <v>1</v>
      </c>
      <c r="B1107" s="1497" t="s">
        <v>64</v>
      </c>
      <c r="C1107" s="1498"/>
      <c r="D1107" s="1428">
        <v>240</v>
      </c>
      <c r="E1107" s="227">
        <v>1170</v>
      </c>
      <c r="F1107" s="115">
        <f>E1107/12*$B$4</f>
        <v>1072.5</v>
      </c>
      <c r="G1107" s="114">
        <v>2086</v>
      </c>
      <c r="H1107" s="114">
        <f>G1107/F1107*100</f>
        <v>194.4988344988345</v>
      </c>
      <c r="I1107" s="1316">
        <v>8</v>
      </c>
      <c r="J1107" s="941">
        <f>M1107/G1107</f>
        <v>6.1131351869606902</v>
      </c>
      <c r="K1107" s="257">
        <f>ROUND(E1107*I1107,0)</f>
        <v>9360</v>
      </c>
      <c r="L1107" s="257">
        <f>ROUND(F1107*I1107,0)</f>
        <v>8580</v>
      </c>
      <c r="M1107" s="1499">
        <v>12752</v>
      </c>
      <c r="N1107" s="1026">
        <f>M1107/L1107*100</f>
        <v>148.62470862470863</v>
      </c>
      <c r="O1107" s="257">
        <f>ROUND(K1107/D1107,0)</f>
        <v>39</v>
      </c>
      <c r="P1107" s="257">
        <f>M1107/$B$4*12/O1107</f>
        <v>356.69930069930069</v>
      </c>
      <c r="Q1107" s="305"/>
      <c r="R1107" s="305"/>
      <c r="S1107" s="305"/>
      <c r="T1107" s="305"/>
      <c r="U1107" s="305"/>
      <c r="V1107" s="305"/>
      <c r="W1107" s="305"/>
      <c r="X1107" s="305"/>
      <c r="Y1107" s="305"/>
      <c r="Z1107" s="305"/>
      <c r="AA1107" s="305"/>
      <c r="AB1107" s="843"/>
      <c r="AC1107" s="305"/>
      <c r="AD1107" s="957"/>
      <c r="AE1107" s="305"/>
      <c r="AF1107" s="305"/>
      <c r="AG1107" s="305"/>
      <c r="AH1107" s="305"/>
      <c r="AI1107" s="305"/>
      <c r="AJ1107" s="915"/>
      <c r="AK1107" s="928"/>
      <c r="AM1107" s="2938"/>
    </row>
    <row r="1108" spans="1:39" s="131" customFormat="1" x14ac:dyDescent="0.25">
      <c r="A1108" s="1984">
        <v>1</v>
      </c>
      <c r="B1108" s="1191" t="s">
        <v>176</v>
      </c>
      <c r="C1108" s="1176"/>
      <c r="D1108" s="1500"/>
      <c r="E1108" s="255">
        <f>SUM(E1106:E1107)</f>
        <v>2230</v>
      </c>
      <c r="F1108" s="1317">
        <f>SUM(F1106:F1107)</f>
        <v>2044.1666666666665</v>
      </c>
      <c r="G1108" s="1101">
        <f>SUM(G1106:G1107)</f>
        <v>2148</v>
      </c>
      <c r="H1108" s="1064">
        <f>G1108/F1108*100</f>
        <v>105.07949449653486</v>
      </c>
      <c r="I1108" s="1441">
        <f>K1108/E1108</f>
        <v>8</v>
      </c>
      <c r="J1108" s="1031">
        <f>M1108/G1108</f>
        <v>5.9655493482309128</v>
      </c>
      <c r="K1108" s="947">
        <f>SUM(K1106:K1107)</f>
        <v>17840</v>
      </c>
      <c r="L1108" s="947">
        <f>SUM(L1106:L1107)</f>
        <v>16353</v>
      </c>
      <c r="M1108" s="995">
        <f>SUM(M1106:M1107)</f>
        <v>12814</v>
      </c>
      <c r="N1108" s="947">
        <f>M1108/L1108*100</f>
        <v>78.358710939888709</v>
      </c>
      <c r="O1108" s="947">
        <f>SUM(O1106:O1107)</f>
        <v>74</v>
      </c>
      <c r="P1108" s="1022">
        <f>M1108/$B$4*12/O1108</f>
        <v>188.90417690417692</v>
      </c>
      <c r="Q1108" s="302"/>
      <c r="R1108" s="302"/>
      <c r="S1108" s="302"/>
      <c r="T1108" s="302"/>
      <c r="U1108" s="302"/>
      <c r="V1108" s="302"/>
      <c r="W1108" s="302"/>
      <c r="X1108" s="302"/>
      <c r="Y1108" s="302"/>
      <c r="Z1108" s="302"/>
      <c r="AA1108" s="302"/>
      <c r="AB1108" s="845"/>
      <c r="AC1108" s="302">
        <f>AI1108-AH1108-AE1108</f>
        <v>0</v>
      </c>
      <c r="AD1108" s="745"/>
      <c r="AE1108" s="302"/>
      <c r="AF1108" s="302"/>
      <c r="AG1108" s="302"/>
      <c r="AH1108" s="302"/>
      <c r="AI1108" s="302"/>
      <c r="AJ1108" s="915"/>
      <c r="AK1108" s="928"/>
      <c r="AM1108" s="2938"/>
    </row>
    <row r="1109" spans="1:39" ht="30" thickBot="1" x14ac:dyDescent="0.3">
      <c r="A1109" s="1984">
        <v>1</v>
      </c>
      <c r="B1109" s="132" t="s">
        <v>201</v>
      </c>
      <c r="C1109" s="132"/>
      <c r="D1109" s="132"/>
      <c r="E1109" s="226">
        <f>E1108</f>
        <v>2230</v>
      </c>
      <c r="F1109" s="1426">
        <f>F1108</f>
        <v>2044.1666666666665</v>
      </c>
      <c r="G1109" s="1426">
        <f>G1108</f>
        <v>2148</v>
      </c>
      <c r="H1109" s="1426">
        <f>G1109/F1109*100</f>
        <v>105.07949449653486</v>
      </c>
      <c r="I1109" s="1006">
        <f>K1109/E1109</f>
        <v>8</v>
      </c>
      <c r="J1109" s="1006">
        <f>M1109/G1109</f>
        <v>5.9655493482309128</v>
      </c>
      <c r="K1109" s="1426">
        <f>K1108</f>
        <v>17840</v>
      </c>
      <c r="L1109" s="1426">
        <f>L1108</f>
        <v>16353</v>
      </c>
      <c r="M1109" s="1426">
        <f>M1108</f>
        <v>12814</v>
      </c>
      <c r="N1109" s="1105">
        <f>M1109/L1109*100</f>
        <v>78.358710939888709</v>
      </c>
      <c r="O1109" s="1105">
        <f>O1108</f>
        <v>74</v>
      </c>
      <c r="P1109" s="1008">
        <f>M1109/$B$4*12/O1109</f>
        <v>188.90417690417692</v>
      </c>
      <c r="Q1109" s="308">
        <v>68132.796191731206</v>
      </c>
      <c r="R1109" s="308">
        <v>68132.796191731206</v>
      </c>
      <c r="S1109" s="308">
        <v>70406.954937949864</v>
      </c>
      <c r="T1109" s="308">
        <v>70406.954937949864</v>
      </c>
      <c r="U1109" s="308">
        <v>70406.954937949864</v>
      </c>
      <c r="V1109" s="308">
        <v>70406.954937949864</v>
      </c>
      <c r="W1109" s="308">
        <v>70406.954937949864</v>
      </c>
      <c r="X1109" s="308">
        <v>70406.954937949864</v>
      </c>
      <c r="Y1109" s="308">
        <v>70406.954937949864</v>
      </c>
      <c r="Z1109" s="308">
        <v>72454.324859637083</v>
      </c>
      <c r="AA1109" s="308">
        <v>72454.324859637083</v>
      </c>
      <c r="AB1109" s="844">
        <f>Q1109/12*$B$4+(R1109-Q1109)/11*10+(S1109-R1109)/10*9+(T1109-S1109)/9*8+(U1109-T1109)/8*7+(V1109-U1109)/7*6+(W1109-V1109)/6*5+(X1109-W1109)/5*4+(Y1109-X1109)/4*3+(Z1109-Y1109)/3*2+(AA1109-Z1109)/2*1</f>
        <v>65866.719328475214</v>
      </c>
      <c r="AC1109" s="308">
        <f>AI1109-AH1109-AE1109</f>
        <v>66013.362529999999</v>
      </c>
      <c r="AD1109" s="743"/>
      <c r="AE1109" s="308"/>
      <c r="AF1109" s="308">
        <f>AC1109-AB1109</f>
        <v>146.64320152478467</v>
      </c>
      <c r="AG1109" s="308">
        <v>-6.5965800000000003</v>
      </c>
      <c r="AH1109" s="308">
        <v>0</v>
      </c>
      <c r="AI1109" s="308">
        <v>66013.362529999999</v>
      </c>
      <c r="AJ1109" s="915"/>
      <c r="AK1109" s="928"/>
      <c r="AM1109" s="2938"/>
    </row>
    <row r="1110" spans="1:39" ht="15.75" thickBot="1" x14ac:dyDescent="0.3">
      <c r="A1110" s="1984">
        <v>1</v>
      </c>
      <c r="B1110" s="1501" t="s">
        <v>277</v>
      </c>
      <c r="C1110" s="1501"/>
      <c r="D1110" s="1501"/>
      <c r="E1110" s="208"/>
      <c r="F1110" s="1322"/>
      <c r="G1110" s="1322"/>
      <c r="H1110" s="1322"/>
      <c r="I1110" s="1285"/>
      <c r="J1110" s="1285"/>
      <c r="K1110" s="1322"/>
      <c r="L1110" s="1322"/>
      <c r="M1110" s="1322">
        <f>SUM(M1109,M1052)</f>
        <v>25371</v>
      </c>
      <c r="N1110" s="1322"/>
      <c r="O1110" s="1322"/>
      <c r="P1110" s="1322"/>
      <c r="Q1110" s="309">
        <f t="shared" ref="Q1110:AB1110" si="223">SUM(Q1052,Q1104,Q1109)</f>
        <v>384453.87917124154</v>
      </c>
      <c r="R1110" s="309">
        <f t="shared" si="223"/>
        <v>384453.87917124154</v>
      </c>
      <c r="S1110" s="309">
        <f t="shared" si="223"/>
        <v>406349.07875018322</v>
      </c>
      <c r="T1110" s="309">
        <f t="shared" si="223"/>
        <v>406349.07875018322</v>
      </c>
      <c r="U1110" s="309">
        <f t="shared" si="223"/>
        <v>406349.07875018322</v>
      </c>
      <c r="V1110" s="309">
        <f t="shared" si="223"/>
        <v>409689.46145018318</v>
      </c>
      <c r="W1110" s="309">
        <f t="shared" si="223"/>
        <v>409689.46145018318</v>
      </c>
      <c r="X1110" s="309">
        <f t="shared" si="223"/>
        <v>409689.46145018318</v>
      </c>
      <c r="Y1110" s="309">
        <f t="shared" si="223"/>
        <v>409280.46622018318</v>
      </c>
      <c r="Z1110" s="309">
        <f t="shared" si="223"/>
        <v>411330.53018391388</v>
      </c>
      <c r="AA1110" s="309">
        <f t="shared" si="223"/>
        <v>409047.99236391392</v>
      </c>
      <c r="AB1110" s="726">
        <f t="shared" si="223"/>
        <v>374903.61467610125</v>
      </c>
      <c r="AC1110" s="309">
        <f>AI1110-AH1110-AE1110</f>
        <v>379390.12232000002</v>
      </c>
      <c r="AD1110" s="746">
        <f t="shared" ref="AD1110:AI1110" si="224">SUM(AD1052,AD1104,AD1109)</f>
        <v>0</v>
      </c>
      <c r="AE1110" s="140">
        <f t="shared" si="224"/>
        <v>-43.90352</v>
      </c>
      <c r="AF1110" s="309">
        <f t="shared" si="224"/>
        <v>4486.5076438987435</v>
      </c>
      <c r="AG1110" s="309">
        <f t="shared" si="224"/>
        <v>-6.5965800000000003</v>
      </c>
      <c r="AH1110" s="309">
        <f t="shared" si="224"/>
        <v>-89.741479999999996</v>
      </c>
      <c r="AI1110" s="309">
        <f t="shared" si="224"/>
        <v>379256.47732000001</v>
      </c>
      <c r="AJ1110" s="915"/>
      <c r="AK1110" s="928"/>
      <c r="AM1110" s="2938"/>
    </row>
    <row r="1111" spans="1:39" ht="30" thickBot="1" x14ac:dyDescent="0.3">
      <c r="B1111" s="1478" t="s">
        <v>761</v>
      </c>
      <c r="C1111" s="1478"/>
      <c r="D1111" s="1478"/>
      <c r="E1111" s="208"/>
      <c r="F1111" s="676"/>
      <c r="G1111" s="676"/>
      <c r="H1111" s="676"/>
      <c r="I1111" s="1285"/>
      <c r="J1111" s="1285"/>
      <c r="K1111" s="676"/>
      <c r="L1111" s="676"/>
      <c r="M1111" s="676"/>
      <c r="N1111" s="676"/>
      <c r="O1111" s="676"/>
      <c r="P1111" s="676"/>
      <c r="Q1111" s="309"/>
      <c r="R1111" s="309"/>
      <c r="S1111" s="309"/>
      <c r="T1111" s="309"/>
      <c r="U1111" s="309"/>
      <c r="V1111" s="309"/>
      <c r="W1111" s="309"/>
      <c r="X1111" s="309"/>
      <c r="Y1111" s="309"/>
      <c r="Z1111" s="309"/>
      <c r="AA1111" s="309">
        <f t="shared" ref="AA1111:AI1111" si="225">AA1110-AA1053</f>
        <v>246029.23992391393</v>
      </c>
      <c r="AB1111" s="726">
        <f t="shared" si="225"/>
        <v>224807.29452743463</v>
      </c>
      <c r="AC1111" s="309">
        <f t="shared" si="225"/>
        <v>229898.82876</v>
      </c>
      <c r="AD1111" s="746">
        <f t="shared" si="225"/>
        <v>0</v>
      </c>
      <c r="AE1111" s="140">
        <f t="shared" si="225"/>
        <v>-43.90352</v>
      </c>
      <c r="AF1111" s="309">
        <f t="shared" si="225"/>
        <v>5091.5342325653455</v>
      </c>
      <c r="AG1111" s="309">
        <f t="shared" si="225"/>
        <v>-6.5965800000000003</v>
      </c>
      <c r="AH1111" s="309">
        <f t="shared" si="225"/>
        <v>-38.763979999999997</v>
      </c>
      <c r="AI1111" s="309">
        <f t="shared" si="225"/>
        <v>229816.16125999999</v>
      </c>
      <c r="AJ1111" s="915"/>
      <c r="AK1111" s="928"/>
      <c r="AM1111" s="2938"/>
    </row>
    <row r="1112" spans="1:39" x14ac:dyDescent="0.25">
      <c r="A1112" s="1984">
        <v>1</v>
      </c>
      <c r="B1112" s="1489"/>
      <c r="C1112" s="1490"/>
      <c r="D1112" s="1489"/>
      <c r="E1112" s="211"/>
      <c r="F1112" s="714"/>
      <c r="G1112" s="714"/>
      <c r="H1112" s="714"/>
      <c r="I1112" s="1305"/>
      <c r="J1112" s="1305"/>
      <c r="K1112" s="714"/>
      <c r="L1112" s="714"/>
      <c r="M1112" s="714"/>
      <c r="N1112" s="714"/>
      <c r="O1112" s="714"/>
      <c r="P1112" s="714"/>
      <c r="Q1112" s="303"/>
      <c r="R1112" s="303"/>
      <c r="S1112" s="303"/>
      <c r="T1112" s="303"/>
      <c r="U1112" s="303"/>
      <c r="V1112" s="303"/>
      <c r="W1112" s="303"/>
      <c r="X1112" s="303"/>
      <c r="Y1112" s="303"/>
      <c r="Z1112" s="303"/>
      <c r="AA1112" s="303"/>
      <c r="AB1112" s="724"/>
      <c r="AC1112" s="303">
        <f t="shared" ref="AC1112:AC1119" si="226">AI1112-AH1112-AE1112</f>
        <v>0</v>
      </c>
      <c r="AD1112" s="744"/>
      <c r="AE1112" s="303"/>
      <c r="AF1112" s="303"/>
      <c r="AG1112" s="303"/>
      <c r="AH1112" s="303"/>
      <c r="AI1112" s="303"/>
      <c r="AJ1112" s="915"/>
      <c r="AK1112" s="928"/>
      <c r="AM1112" s="2938"/>
    </row>
    <row r="1113" spans="1:39" ht="29.25" x14ac:dyDescent="0.25">
      <c r="A1113" s="1984">
        <v>1</v>
      </c>
      <c r="B1113" s="919" t="s">
        <v>527</v>
      </c>
      <c r="C1113" s="919"/>
      <c r="D1113" s="1330"/>
      <c r="E1113" s="203"/>
      <c r="F1113" s="168"/>
      <c r="G1113" s="168"/>
      <c r="H1113" s="168"/>
      <c r="I1113" s="794"/>
      <c r="J1113" s="794"/>
      <c r="K1113" s="168"/>
      <c r="L1113" s="168"/>
      <c r="M1113" s="168"/>
      <c r="N1113" s="168"/>
      <c r="O1113" s="168"/>
      <c r="P1113" s="168"/>
      <c r="Q1113" s="304"/>
      <c r="R1113" s="304"/>
      <c r="S1113" s="304"/>
      <c r="T1113" s="304"/>
      <c r="U1113" s="304"/>
      <c r="V1113" s="304"/>
      <c r="W1113" s="304"/>
      <c r="X1113" s="304"/>
      <c r="Y1113" s="304"/>
      <c r="Z1113" s="304"/>
      <c r="AA1113" s="304"/>
      <c r="AB1113" s="725"/>
      <c r="AC1113" s="304">
        <f t="shared" si="226"/>
        <v>0</v>
      </c>
      <c r="AD1113" s="741"/>
      <c r="AE1113" s="304"/>
      <c r="AF1113" s="304"/>
      <c r="AG1113" s="304"/>
      <c r="AH1113" s="304"/>
      <c r="AI1113" s="304"/>
      <c r="AJ1113" s="915"/>
      <c r="AK1113" s="928"/>
      <c r="AM1113" s="2938"/>
    </row>
    <row r="1114" spans="1:39" x14ac:dyDescent="0.25">
      <c r="A1114" s="1984">
        <v>1</v>
      </c>
      <c r="B1114" s="1314" t="s">
        <v>5</v>
      </c>
      <c r="C1114" s="1315"/>
      <c r="D1114" s="1314"/>
      <c r="E1114" s="203"/>
      <c r="F1114" s="168"/>
      <c r="G1114" s="168"/>
      <c r="H1114" s="168"/>
      <c r="I1114" s="794"/>
      <c r="J1114" s="794"/>
      <c r="K1114" s="168"/>
      <c r="L1114" s="168"/>
      <c r="M1114" s="168"/>
      <c r="N1114" s="168"/>
      <c r="O1114" s="168"/>
      <c r="P1114" s="168"/>
      <c r="Q1114" s="304"/>
      <c r="R1114" s="304"/>
      <c r="S1114" s="304"/>
      <c r="T1114" s="304"/>
      <c r="U1114" s="304"/>
      <c r="V1114" s="304"/>
      <c r="W1114" s="304"/>
      <c r="X1114" s="304"/>
      <c r="Y1114" s="304"/>
      <c r="Z1114" s="304"/>
      <c r="AA1114" s="304"/>
      <c r="AB1114" s="725"/>
      <c r="AC1114" s="304">
        <f t="shared" si="226"/>
        <v>0</v>
      </c>
      <c r="AD1114" s="741"/>
      <c r="AE1114" s="304"/>
      <c r="AF1114" s="304"/>
      <c r="AG1114" s="304"/>
      <c r="AH1114" s="304"/>
      <c r="AI1114" s="304"/>
      <c r="AJ1114" s="915"/>
      <c r="AK1114" s="928"/>
      <c r="AM1114" s="2938"/>
    </row>
    <row r="1115" spans="1:39" x14ac:dyDescent="0.25">
      <c r="A1115" s="1984">
        <v>1</v>
      </c>
      <c r="B1115" s="3" t="s">
        <v>24</v>
      </c>
      <c r="C1115" s="926" t="s">
        <v>256</v>
      </c>
      <c r="D1115" s="3">
        <v>300</v>
      </c>
      <c r="E1115" s="233">
        <v>3567</v>
      </c>
      <c r="F1115" s="109">
        <f>E1115/12*$B$4</f>
        <v>3269.75</v>
      </c>
      <c r="G1115" s="109">
        <v>3028</v>
      </c>
      <c r="H1115" s="109">
        <f>G1115/F1115*100</f>
        <v>92.606468384433057</v>
      </c>
      <c r="I1115" s="794">
        <v>4.5</v>
      </c>
      <c r="J1115" s="136">
        <f>M1115/G1115</f>
        <v>3.8821003963011891</v>
      </c>
      <c r="K1115" s="137">
        <f>ROUND(E1115*I1115,0)</f>
        <v>16052</v>
      </c>
      <c r="L1115" s="137">
        <f>ROUND(K1115/12*$B$4,0)</f>
        <v>14714</v>
      </c>
      <c r="M1115" s="137">
        <v>11755</v>
      </c>
      <c r="N1115" s="137">
        <f>M1115/L1115*100</f>
        <v>79.889900774772329</v>
      </c>
      <c r="O1115" s="137">
        <f>ROUND(K1115/D1115,0)</f>
        <v>54</v>
      </c>
      <c r="P1115" s="137">
        <f>M1115/$B$4*12/O1115</f>
        <v>237.47474747474749</v>
      </c>
      <c r="Q1115" s="304"/>
      <c r="R1115" s="304"/>
      <c r="S1115" s="304"/>
      <c r="T1115" s="304"/>
      <c r="U1115" s="304"/>
      <c r="V1115" s="304"/>
      <c r="W1115" s="304"/>
      <c r="X1115" s="304"/>
      <c r="Y1115" s="304"/>
      <c r="Z1115" s="304"/>
      <c r="AA1115" s="304"/>
      <c r="AB1115" s="725"/>
      <c r="AC1115" s="304">
        <f t="shared" si="226"/>
        <v>0</v>
      </c>
      <c r="AD1115" s="741"/>
      <c r="AE1115" s="304"/>
      <c r="AF1115" s="304"/>
      <c r="AG1115" s="304"/>
      <c r="AH1115" s="304"/>
      <c r="AI1115" s="304"/>
      <c r="AJ1115" s="915"/>
      <c r="AK1115" s="928"/>
      <c r="AM1115" s="2938"/>
    </row>
    <row r="1116" spans="1:39" x14ac:dyDescent="0.25">
      <c r="A1116" s="1984">
        <v>1</v>
      </c>
      <c r="B1116" s="1428" t="s">
        <v>25</v>
      </c>
      <c r="C1116" s="926" t="s">
        <v>256</v>
      </c>
      <c r="D1116" s="1428">
        <v>340</v>
      </c>
      <c r="E1116" s="204">
        <v>3400</v>
      </c>
      <c r="F1116" s="115">
        <f>E1116/12*$B$4</f>
        <v>3116.6666666666665</v>
      </c>
      <c r="G1116" s="115">
        <v>3257</v>
      </c>
      <c r="H1116" s="115">
        <f>G1116/F1116*100</f>
        <v>104.50267379679146</v>
      </c>
      <c r="I1116" s="794">
        <v>4</v>
      </c>
      <c r="J1116" s="937">
        <f>M1116/G1116</f>
        <v>3.4771261897451642</v>
      </c>
      <c r="K1116" s="257">
        <f>ROUND(E1116*I1116,0)</f>
        <v>13600</v>
      </c>
      <c r="L1116" s="257">
        <f>ROUND(K1116/12*$B$4,0)</f>
        <v>12467</v>
      </c>
      <c r="M1116" s="257">
        <v>11325</v>
      </c>
      <c r="N1116" s="257">
        <f>M1116/L1116*100</f>
        <v>90.839817117189384</v>
      </c>
      <c r="O1116" s="257">
        <f>ROUND(K1116/D1116,0)</f>
        <v>40</v>
      </c>
      <c r="P1116" s="257">
        <f>M1116/$B$4*12/O1116</f>
        <v>308.86363636363637</v>
      </c>
      <c r="Q1116" s="305"/>
      <c r="R1116" s="305"/>
      <c r="S1116" s="305"/>
      <c r="T1116" s="305"/>
      <c r="U1116" s="305"/>
      <c r="V1116" s="305"/>
      <c r="W1116" s="305"/>
      <c r="X1116" s="305"/>
      <c r="Y1116" s="305"/>
      <c r="Z1116" s="305"/>
      <c r="AA1116" s="305"/>
      <c r="AB1116" s="843"/>
      <c r="AC1116" s="305">
        <f t="shared" si="226"/>
        <v>0</v>
      </c>
      <c r="AD1116" s="957"/>
      <c r="AE1116" s="305"/>
      <c r="AF1116" s="305"/>
      <c r="AG1116" s="305"/>
      <c r="AH1116" s="305"/>
      <c r="AI1116" s="305"/>
      <c r="AJ1116" s="915"/>
      <c r="AK1116" s="928"/>
      <c r="AM1116" s="2938"/>
    </row>
    <row r="1117" spans="1:39" x14ac:dyDescent="0.25">
      <c r="A1117" s="1984">
        <v>1</v>
      </c>
      <c r="B1117" s="973" t="s">
        <v>7</v>
      </c>
      <c r="C1117" s="972"/>
      <c r="D1117" s="973"/>
      <c r="E1117" s="210">
        <f>SUM(E1115:E1116)</f>
        <v>6967</v>
      </c>
      <c r="F1117" s="1344">
        <f>SUM(F1115:F1116)</f>
        <v>6386.4166666666661</v>
      </c>
      <c r="G1117" s="1344">
        <f>SUM(G1115:G1116)</f>
        <v>6285</v>
      </c>
      <c r="H1117" s="1344">
        <f>G1117/F1117*100</f>
        <v>98.411994206453812</v>
      </c>
      <c r="I1117" s="8">
        <f>IF(E1117=0,0,K1117/E1117)</f>
        <v>4.2560643031433907</v>
      </c>
      <c r="J1117" s="8">
        <f>M1117/G1117</f>
        <v>3.6722354813046936</v>
      </c>
      <c r="K1117" s="1344">
        <f>SUM(K1115:K1116)</f>
        <v>29652</v>
      </c>
      <c r="L1117" s="1344">
        <f>SUM(L1115:L1116)</f>
        <v>27181</v>
      </c>
      <c r="M1117" s="1344">
        <f>SUM(M1115:M1116)</f>
        <v>23080</v>
      </c>
      <c r="N1117" s="1022">
        <f>M1117/L1117*100</f>
        <v>84.912254883926281</v>
      </c>
      <c r="O1117" s="1423">
        <f>SUM(O1115:O1116)</f>
        <v>94</v>
      </c>
      <c r="P1117" s="1022">
        <f>M1117/$B$4*12/O1117</f>
        <v>267.85299806576398</v>
      </c>
      <c r="Q1117" s="302">
        <v>443484.96514559997</v>
      </c>
      <c r="R1117" s="302">
        <v>443484.96514559997</v>
      </c>
      <c r="S1117" s="302">
        <v>441907.19816179998</v>
      </c>
      <c r="T1117" s="302">
        <v>441907.19816179998</v>
      </c>
      <c r="U1117" s="302">
        <v>441907.19816179998</v>
      </c>
      <c r="V1117" s="302">
        <v>441907.19816179998</v>
      </c>
      <c r="W1117" s="302">
        <v>441907.19816179998</v>
      </c>
      <c r="X1117" s="302">
        <v>441907.19816179998</v>
      </c>
      <c r="Y1117" s="302">
        <v>441907.19816179998</v>
      </c>
      <c r="Z1117" s="302">
        <v>441907.19816179998</v>
      </c>
      <c r="AA1117" s="302">
        <v>440380.29774185992</v>
      </c>
      <c r="AB1117" s="845">
        <f>Q1117/12*$B$4+(R1117-Q1117)/11*10+(S1117-R1117)/10*9+(T1117-S1117)/9*8+(U1117-T1117)/8*7+(V1117-U1117)/7*6+(W1117-V1117)/6*5+(X1117-W1117)/5*4+(Y1117-X1117)/4*3+(Z1117-Y1117)/3*2+(AA1117-Z1117)/2*1</f>
        <v>404344.44422140997</v>
      </c>
      <c r="AC1117" s="302">
        <f t="shared" si="226"/>
        <v>393531.99478000007</v>
      </c>
      <c r="AD1117" s="745"/>
      <c r="AE1117" s="302">
        <v>-233.75646</v>
      </c>
      <c r="AF1117" s="302">
        <f>AC1117-AB1117</f>
        <v>-10812.449441409903</v>
      </c>
      <c r="AG1117" s="302"/>
      <c r="AH1117" s="302">
        <v>-426.71868000000001</v>
      </c>
      <c r="AI1117" s="302">
        <v>392871.51964000007</v>
      </c>
      <c r="AJ1117" s="915"/>
      <c r="AK1117" s="928"/>
      <c r="AM1117" s="2938"/>
    </row>
    <row r="1118" spans="1:39" x14ac:dyDescent="0.25">
      <c r="A1118" s="1984">
        <v>1</v>
      </c>
      <c r="B1118" s="1512" t="s">
        <v>194</v>
      </c>
      <c r="C1118" s="1512"/>
      <c r="D1118" s="107"/>
      <c r="E1118" s="220"/>
      <c r="F1118" s="801"/>
      <c r="G1118" s="801"/>
      <c r="H1118" s="801"/>
      <c r="I1118" s="1309"/>
      <c r="J1118" s="1309"/>
      <c r="K1118" s="714"/>
      <c r="L1118" s="714"/>
      <c r="M1118" s="714"/>
      <c r="N1118" s="714"/>
      <c r="O1118" s="714"/>
      <c r="P1118" s="714"/>
      <c r="Q1118" s="303"/>
      <c r="R1118" s="303"/>
      <c r="S1118" s="303"/>
      <c r="T1118" s="303"/>
      <c r="U1118" s="303"/>
      <c r="V1118" s="303"/>
      <c r="W1118" s="303"/>
      <c r="X1118" s="303"/>
      <c r="Y1118" s="303"/>
      <c r="Z1118" s="303"/>
      <c r="AA1118" s="303"/>
      <c r="AB1118" s="844">
        <f>Q1118/12*$B$4+(R1118-Q1118)/11*8+(S1118-R1118)/10*7+(T1118-S1118)/9*6+(U1118-T1118)/8*5+(V1118-U1118)/7*4+(W1118-V1118)/6*3+(X1118-W1118)/5*2+(Y1118-X1118)/4*1</f>
        <v>0</v>
      </c>
      <c r="AC1118" s="303">
        <f t="shared" si="226"/>
        <v>0</v>
      </c>
      <c r="AD1118" s="744"/>
      <c r="AE1118" s="303"/>
      <c r="AF1118" s="303">
        <f>AC1118-AB1118</f>
        <v>0</v>
      </c>
      <c r="AG1118" s="303"/>
      <c r="AH1118" s="303"/>
      <c r="AI1118" s="303"/>
      <c r="AJ1118" s="915"/>
      <c r="AK1118" s="928"/>
      <c r="AM1118" s="2938"/>
    </row>
    <row r="1119" spans="1:39" ht="90" x14ac:dyDescent="0.25">
      <c r="B1119" s="286" t="s">
        <v>503</v>
      </c>
      <c r="C1119" s="1512"/>
      <c r="D1119" s="107"/>
      <c r="E1119" s="1897">
        <f>E1120</f>
        <v>60</v>
      </c>
      <c r="F1119" s="801">
        <f>F1120</f>
        <v>30</v>
      </c>
      <c r="G1119" s="801">
        <f>G1120</f>
        <v>81</v>
      </c>
      <c r="H1119" s="801">
        <f>H1120</f>
        <v>0</v>
      </c>
      <c r="I1119" s="1309"/>
      <c r="J1119" s="1309"/>
      <c r="K1119" s="714"/>
      <c r="L1119" s="714"/>
      <c r="M1119" s="714"/>
      <c r="N1119" s="714"/>
      <c r="O1119" s="714"/>
      <c r="P1119" s="714"/>
      <c r="Q1119" s="304"/>
      <c r="R1119" s="304"/>
      <c r="S1119" s="304"/>
      <c r="T1119" s="304"/>
      <c r="U1119" s="304"/>
      <c r="V1119" s="304"/>
      <c r="W1119" s="304"/>
      <c r="X1119" s="304"/>
      <c r="Y1119" s="304">
        <v>108.24239999999999</v>
      </c>
      <c r="Z1119" s="304">
        <v>108.24239999999999</v>
      </c>
      <c r="AA1119" s="304">
        <v>108.24239999999999</v>
      </c>
      <c r="AB1119" s="725">
        <f>Q1119/12*$B$4+(R1119-Q1119)/11*10+(S1119-R1119)/10*9+(T1119-S1119)/9*8+(U1119-T1119)/8*7+(V1119-U1119)/7*6+(W1119-V1119)/6*5+(X1119-W1119)/5*4+(Y1119-X1119)/4*3+(Z1119-Y1119)/3*2+(AA1119-Z1119)/2*1</f>
        <v>81.181799999999996</v>
      </c>
      <c r="AC1119" s="304">
        <f t="shared" si="226"/>
        <v>146.12724</v>
      </c>
      <c r="AD1119" s="741"/>
      <c r="AE1119" s="304"/>
      <c r="AF1119" s="304">
        <f>AC1119-AB1119</f>
        <v>64.945440000000005</v>
      </c>
      <c r="AG1119" s="304"/>
      <c r="AH1119" s="304">
        <v>0</v>
      </c>
      <c r="AI1119" s="304">
        <v>146.12724</v>
      </c>
      <c r="AJ1119" s="915"/>
      <c r="AK1119" s="928"/>
      <c r="AM1119" s="2938"/>
    </row>
    <row r="1120" spans="1:39" x14ac:dyDescent="0.25">
      <c r="B1120" s="286" t="s">
        <v>695</v>
      </c>
      <c r="C1120" s="1512"/>
      <c r="D1120" s="107"/>
      <c r="E1120" s="1897">
        <v>60</v>
      </c>
      <c r="F1120" s="801">
        <f>E1120/4*2</f>
        <v>30</v>
      </c>
      <c r="G1120" s="801">
        <v>81</v>
      </c>
      <c r="H1120" s="801"/>
      <c r="I1120" s="1309"/>
      <c r="J1120" s="1309"/>
      <c r="K1120" s="714"/>
      <c r="L1120" s="714"/>
      <c r="M1120" s="714"/>
      <c r="N1120" s="714"/>
      <c r="O1120" s="714"/>
      <c r="P1120" s="714"/>
      <c r="Q1120" s="303"/>
      <c r="R1120" s="303"/>
      <c r="S1120" s="303"/>
      <c r="T1120" s="303"/>
      <c r="U1120" s="303"/>
      <c r="V1120" s="303"/>
      <c r="W1120" s="303"/>
      <c r="X1120" s="303"/>
      <c r="Y1120" s="303"/>
      <c r="Z1120" s="303"/>
      <c r="AA1120" s="303"/>
      <c r="AB1120" s="844"/>
      <c r="AC1120" s="303"/>
      <c r="AD1120" s="744"/>
      <c r="AE1120" s="303"/>
      <c r="AF1120" s="303"/>
      <c r="AG1120" s="303"/>
      <c r="AH1120" s="303"/>
      <c r="AI1120" s="303"/>
      <c r="AJ1120" s="915"/>
      <c r="AK1120" s="928"/>
      <c r="AM1120" s="2938"/>
    </row>
    <row r="1121" spans="1:43" ht="29.25" x14ac:dyDescent="0.25">
      <c r="A1121" s="1984">
        <v>1</v>
      </c>
      <c r="B1121" s="1979" t="s">
        <v>310</v>
      </c>
      <c r="C1121" s="403"/>
      <c r="D1121" s="4"/>
      <c r="E1121" s="792">
        <f>E1122+E1123+E1128+E1127</f>
        <v>81139.25</v>
      </c>
      <c r="F1121" s="716">
        <f>F1122+F1123+F1128+F1127</f>
        <v>74377.645833333343</v>
      </c>
      <c r="G1121" s="716">
        <f>G1122+G1123+G1128+G1127</f>
        <v>80138.960000000006</v>
      </c>
      <c r="H1121" s="716">
        <f>G1121/F1121*100</f>
        <v>107.7460292028827</v>
      </c>
      <c r="I1121" s="1313"/>
      <c r="J1121" s="1313"/>
      <c r="K1121" s="108"/>
      <c r="L1121" s="108"/>
      <c r="M1121" s="108"/>
      <c r="N1121" s="108"/>
      <c r="O1121" s="108"/>
      <c r="P1121" s="108"/>
      <c r="Q1121" s="304">
        <v>152839.05356999999</v>
      </c>
      <c r="R1121" s="304">
        <v>152839.05356999999</v>
      </c>
      <c r="S1121" s="304">
        <v>154057.02816999998</v>
      </c>
      <c r="T1121" s="304">
        <v>154057.02816999998</v>
      </c>
      <c r="U1121" s="304">
        <v>154057.02816999998</v>
      </c>
      <c r="V1121" s="304">
        <v>154057.02816999998</v>
      </c>
      <c r="W1121" s="304">
        <v>154057.02816999998</v>
      </c>
      <c r="X1121" s="304">
        <v>154057.02816999998</v>
      </c>
      <c r="Y1121" s="304">
        <v>155557.76817</v>
      </c>
      <c r="Z1121" s="304">
        <v>155557.76817</v>
      </c>
      <c r="AA1121" s="304">
        <v>155557.76817</v>
      </c>
      <c r="AB1121" s="725">
        <f>Q1121/12*$B$4+(R1121-Q1121)/11*10+(S1121-R1121)/10*9+(T1121-S1121)/9*8+(U1121-T1121)/8*7+(V1121-U1121)/7*6+(W1121-V1121)/6*5+(X1121-W1121)/5*4+(Y1121-X1121)/4*3+(Z1121-Y1121)/3*2+(AA1121-Z1121)/2*1</f>
        <v>142324.19791249998</v>
      </c>
      <c r="AC1121" s="304">
        <f>AI1121-AH1121-AE1121</f>
        <v>147015.18007000006</v>
      </c>
      <c r="AD1121" s="741"/>
      <c r="AE1121" s="304">
        <v>-1.1779999999999999</v>
      </c>
      <c r="AF1121" s="304">
        <f>AC1121-AB1121</f>
        <v>4690.9821575000824</v>
      </c>
      <c r="AG1121" s="304">
        <v>-11.861650000000001</v>
      </c>
      <c r="AH1121" s="304">
        <v>-15.15747</v>
      </c>
      <c r="AI1121" s="304">
        <v>146998.84460000004</v>
      </c>
      <c r="AJ1121" s="915"/>
      <c r="AK1121" s="928"/>
      <c r="AM1121" s="2938"/>
    </row>
    <row r="1122" spans="1:43" x14ac:dyDescent="0.25">
      <c r="A1122" s="1984">
        <v>1</v>
      </c>
      <c r="B1122" s="286" t="s">
        <v>303</v>
      </c>
      <c r="C1122" s="403"/>
      <c r="D1122" s="4"/>
      <c r="E1122" s="467"/>
      <c r="F1122" s="165"/>
      <c r="G1122" s="165"/>
      <c r="H1122" s="165"/>
      <c r="I1122" s="1313"/>
      <c r="J1122" s="1313"/>
      <c r="K1122" s="108"/>
      <c r="L1122" s="108"/>
      <c r="M1122" s="108"/>
      <c r="N1122" s="108"/>
      <c r="O1122" s="108"/>
      <c r="P1122" s="108"/>
      <c r="Q1122" s="304"/>
      <c r="R1122" s="304"/>
      <c r="S1122" s="304"/>
      <c r="T1122" s="304"/>
      <c r="U1122" s="304"/>
      <c r="V1122" s="304"/>
      <c r="W1122" s="304"/>
      <c r="X1122" s="304"/>
      <c r="Y1122" s="304"/>
      <c r="Z1122" s="304"/>
      <c r="AA1122" s="304"/>
      <c r="AB1122" s="725"/>
      <c r="AC1122" s="304"/>
      <c r="AD1122" s="741"/>
      <c r="AE1122" s="304"/>
      <c r="AF1122" s="304"/>
      <c r="AG1122" s="304"/>
      <c r="AH1122" s="304"/>
      <c r="AI1122" s="304"/>
      <c r="AJ1122" s="915"/>
      <c r="AK1122" s="928"/>
      <c r="AM1122" s="2938"/>
    </row>
    <row r="1123" spans="1:43" ht="30" x14ac:dyDescent="0.25">
      <c r="A1123" s="1984">
        <v>1</v>
      </c>
      <c r="B1123" s="440" t="s">
        <v>442</v>
      </c>
      <c r="C1123" s="403"/>
      <c r="D1123" s="4"/>
      <c r="E1123" s="467">
        <f>E1124+E1125/4</f>
        <v>73246.25</v>
      </c>
      <c r="F1123" s="165">
        <f>F1124+F1125/4</f>
        <v>67142.395833333343</v>
      </c>
      <c r="G1123" s="165">
        <f>G1124+G1125/4</f>
        <v>75383.960000000006</v>
      </c>
      <c r="H1123" s="165">
        <f>G1123/F1123*100</f>
        <v>112.2747543699879</v>
      </c>
      <c r="I1123" s="1313"/>
      <c r="J1123" s="1313"/>
      <c r="K1123" s="108"/>
      <c r="L1123" s="108"/>
      <c r="M1123" s="108"/>
      <c r="N1123" s="108"/>
      <c r="O1123" s="108"/>
      <c r="P1123" s="108"/>
      <c r="Q1123" s="304"/>
      <c r="R1123" s="304"/>
      <c r="S1123" s="304"/>
      <c r="T1123" s="304"/>
      <c r="U1123" s="304"/>
      <c r="V1123" s="304"/>
      <c r="W1123" s="304"/>
      <c r="X1123" s="304"/>
      <c r="Y1123" s="304"/>
      <c r="Z1123" s="304"/>
      <c r="AA1123" s="304"/>
      <c r="AB1123" s="725"/>
      <c r="AC1123" s="304"/>
      <c r="AD1123" s="741"/>
      <c r="AE1123" s="304"/>
      <c r="AF1123" s="304"/>
      <c r="AG1123" s="304"/>
      <c r="AH1123" s="304"/>
      <c r="AI1123" s="304"/>
      <c r="AJ1123" s="915"/>
      <c r="AK1123" s="928"/>
      <c r="AM1123" s="2938"/>
    </row>
    <row r="1124" spans="1:43" x14ac:dyDescent="0.25">
      <c r="A1124" s="1984">
        <v>1</v>
      </c>
      <c r="B1124" s="286" t="s">
        <v>443</v>
      </c>
      <c r="C1124" s="403"/>
      <c r="D1124" s="4"/>
      <c r="E1124" s="126">
        <v>72830</v>
      </c>
      <c r="F1124" s="165">
        <f>E1124/12*$B$4</f>
        <v>66760.833333333343</v>
      </c>
      <c r="G1124" s="165">
        <v>74811</v>
      </c>
      <c r="H1124" s="165">
        <f>G1124/F1124*100</f>
        <v>112.05821776740352</v>
      </c>
      <c r="I1124" s="1313"/>
      <c r="J1124" s="1313"/>
      <c r="K1124" s="108"/>
      <c r="L1124" s="108"/>
      <c r="M1124" s="108"/>
      <c r="N1124" s="108"/>
      <c r="O1124" s="108"/>
      <c r="P1124" s="108"/>
      <c r="Q1124" s="304"/>
      <c r="R1124" s="304"/>
      <c r="S1124" s="304"/>
      <c r="T1124" s="304"/>
      <c r="U1124" s="304"/>
      <c r="V1124" s="304"/>
      <c r="W1124" s="304"/>
      <c r="X1124" s="304"/>
      <c r="Y1124" s="304"/>
      <c r="Z1124" s="304"/>
      <c r="AA1124" s="304"/>
      <c r="AB1124" s="725"/>
      <c r="AC1124" s="304"/>
      <c r="AD1124" s="741"/>
      <c r="AE1124" s="304"/>
      <c r="AF1124" s="304"/>
      <c r="AG1124" s="304"/>
      <c r="AH1124" s="304"/>
      <c r="AI1124" s="304"/>
      <c r="AJ1124" s="915"/>
      <c r="AK1124" s="928"/>
      <c r="AM1124" s="2938"/>
    </row>
    <row r="1125" spans="1:43" ht="30" x14ac:dyDescent="0.25">
      <c r="A1125" s="1984">
        <v>1</v>
      </c>
      <c r="B1125" s="286" t="s">
        <v>444</v>
      </c>
      <c r="C1125" s="403"/>
      <c r="D1125" s="4"/>
      <c r="E1125" s="467">
        <v>1665</v>
      </c>
      <c r="F1125" s="165">
        <f>E1125/12*$B$4</f>
        <v>1526.25</v>
      </c>
      <c r="G1125" s="165">
        <v>2291.84</v>
      </c>
      <c r="H1125" s="165">
        <f>G1125/F1125*100</f>
        <v>150.16150696150697</v>
      </c>
      <c r="I1125" s="1313"/>
      <c r="J1125" s="1313"/>
      <c r="K1125" s="108"/>
      <c r="L1125" s="108"/>
      <c r="M1125" s="108"/>
      <c r="N1125" s="108"/>
      <c r="O1125" s="108"/>
      <c r="P1125" s="108"/>
      <c r="Q1125" s="304"/>
      <c r="R1125" s="304"/>
      <c r="S1125" s="304"/>
      <c r="T1125" s="304"/>
      <c r="U1125" s="304"/>
      <c r="V1125" s="304"/>
      <c r="W1125" s="304"/>
      <c r="X1125" s="304"/>
      <c r="Y1125" s="304"/>
      <c r="Z1125" s="304"/>
      <c r="AA1125" s="304"/>
      <c r="AB1125" s="725"/>
      <c r="AC1125" s="304"/>
      <c r="AD1125" s="741"/>
      <c r="AE1125" s="304"/>
      <c r="AF1125" s="304"/>
      <c r="AG1125" s="304"/>
      <c r="AH1125" s="304"/>
      <c r="AI1125" s="304"/>
      <c r="AJ1125" s="915"/>
      <c r="AK1125" s="928"/>
      <c r="AM1125" s="2938"/>
    </row>
    <row r="1126" spans="1:43" ht="45" x14ac:dyDescent="0.25">
      <c r="A1126" s="1984">
        <v>1</v>
      </c>
      <c r="B1126" s="286" t="s">
        <v>445</v>
      </c>
      <c r="C1126" s="403"/>
      <c r="D1126" s="4"/>
      <c r="E1126" s="467"/>
      <c r="F1126" s="165"/>
      <c r="G1126" s="165"/>
      <c r="H1126" s="165"/>
      <c r="I1126" s="1313"/>
      <c r="J1126" s="1313"/>
      <c r="K1126" s="108"/>
      <c r="L1126" s="108"/>
      <c r="M1126" s="108"/>
      <c r="N1126" s="108"/>
      <c r="O1126" s="108"/>
      <c r="P1126" s="108"/>
      <c r="Q1126" s="304"/>
      <c r="R1126" s="304"/>
      <c r="S1126" s="304"/>
      <c r="T1126" s="304"/>
      <c r="U1126" s="304"/>
      <c r="V1126" s="304"/>
      <c r="W1126" s="304"/>
      <c r="X1126" s="304"/>
      <c r="Y1126" s="304"/>
      <c r="Z1126" s="304"/>
      <c r="AA1126" s="304"/>
      <c r="AB1126" s="725"/>
      <c r="AC1126" s="304"/>
      <c r="AD1126" s="741"/>
      <c r="AE1126" s="304"/>
      <c r="AF1126" s="304"/>
      <c r="AG1126" s="304"/>
      <c r="AH1126" s="304"/>
      <c r="AI1126" s="304"/>
      <c r="AJ1126" s="915"/>
      <c r="AK1126" s="928"/>
      <c r="AM1126" s="2938"/>
    </row>
    <row r="1127" spans="1:43" ht="60" x14ac:dyDescent="0.25">
      <c r="A1127" s="1984">
        <v>1</v>
      </c>
      <c r="B1127" s="286" t="s">
        <v>446</v>
      </c>
      <c r="C1127" s="403"/>
      <c r="D1127" s="4"/>
      <c r="E1127" s="467"/>
      <c r="F1127" s="165"/>
      <c r="G1127" s="165"/>
      <c r="H1127" s="165"/>
      <c r="I1127" s="1313"/>
      <c r="J1127" s="1313"/>
      <c r="K1127" s="108"/>
      <c r="L1127" s="108"/>
      <c r="M1127" s="108"/>
      <c r="N1127" s="108"/>
      <c r="O1127" s="108"/>
      <c r="P1127" s="108"/>
      <c r="Q1127" s="304"/>
      <c r="R1127" s="304"/>
      <c r="S1127" s="304"/>
      <c r="T1127" s="304"/>
      <c r="U1127" s="304"/>
      <c r="V1127" s="304"/>
      <c r="W1127" s="304"/>
      <c r="X1127" s="304"/>
      <c r="Y1127" s="304"/>
      <c r="Z1127" s="304"/>
      <c r="AA1127" s="304"/>
      <c r="AB1127" s="725"/>
      <c r="AC1127" s="304"/>
      <c r="AD1127" s="741"/>
      <c r="AE1127" s="304"/>
      <c r="AF1127" s="304"/>
      <c r="AG1127" s="304"/>
      <c r="AH1127" s="304"/>
      <c r="AI1127" s="304"/>
      <c r="AJ1127" s="915"/>
      <c r="AK1127" s="928"/>
      <c r="AM1127" s="2938"/>
    </row>
    <row r="1128" spans="1:43" ht="45" x14ac:dyDescent="0.25">
      <c r="A1128" s="1984">
        <v>1</v>
      </c>
      <c r="B1128" s="286" t="s">
        <v>447</v>
      </c>
      <c r="C1128" s="403"/>
      <c r="D1128" s="4"/>
      <c r="E1128" s="467">
        <v>7893</v>
      </c>
      <c r="F1128" s="165">
        <f>E1128/12*$B$4</f>
        <v>7235.25</v>
      </c>
      <c r="G1128" s="165">
        <v>4755</v>
      </c>
      <c r="H1128" s="165">
        <f>G1128/F1128*100</f>
        <v>65.719912926298335</v>
      </c>
      <c r="I1128" s="1313"/>
      <c r="J1128" s="1313"/>
      <c r="K1128" s="108"/>
      <c r="L1128" s="108"/>
      <c r="M1128" s="108"/>
      <c r="N1128" s="108"/>
      <c r="O1128" s="108"/>
      <c r="P1128" s="108"/>
      <c r="Q1128" s="304"/>
      <c r="R1128" s="304"/>
      <c r="S1128" s="304"/>
      <c r="T1128" s="304"/>
      <c r="U1128" s="304"/>
      <c r="V1128" s="304"/>
      <c r="W1128" s="304"/>
      <c r="X1128" s="304"/>
      <c r="Y1128" s="304"/>
      <c r="Z1128" s="304"/>
      <c r="AA1128" s="304"/>
      <c r="AB1128" s="725"/>
      <c r="AC1128" s="304"/>
      <c r="AD1128" s="741"/>
      <c r="AE1128" s="304"/>
      <c r="AF1128" s="304"/>
      <c r="AG1128" s="304"/>
      <c r="AH1128" s="304"/>
      <c r="AI1128" s="304"/>
      <c r="AJ1128" s="915"/>
      <c r="AK1128" s="928"/>
      <c r="AM1128" s="2938"/>
    </row>
    <row r="1129" spans="1:43" ht="29.25" x14ac:dyDescent="0.25">
      <c r="A1129" s="1984">
        <v>1</v>
      </c>
      <c r="B1129" s="492" t="s">
        <v>311</v>
      </c>
      <c r="C1129" s="403"/>
      <c r="D1129" s="4"/>
      <c r="E1129" s="467">
        <f>E1130+E1132/9.4</f>
        <v>41809.127659574471</v>
      </c>
      <c r="F1129" s="165">
        <f>F1130+F1132/9.4</f>
        <v>38325.033687943265</v>
      </c>
      <c r="G1129" s="165">
        <f>G1130+G1132/9.4</f>
        <v>38211.890425531914</v>
      </c>
      <c r="H1129" s="165">
        <f>G1129/F1129*100</f>
        <v>99.704779744402558</v>
      </c>
      <c r="I1129" s="1313"/>
      <c r="J1129" s="1313"/>
      <c r="K1129" s="108"/>
      <c r="L1129" s="108"/>
      <c r="M1129" s="108"/>
      <c r="N1129" s="108"/>
      <c r="O1129" s="108"/>
      <c r="P1129" s="108"/>
      <c r="Q1129" s="304"/>
      <c r="R1129" s="304"/>
      <c r="S1129" s="304"/>
      <c r="T1129" s="304"/>
      <c r="U1129" s="304"/>
      <c r="V1129" s="304"/>
      <c r="W1129" s="304"/>
      <c r="X1129" s="304"/>
      <c r="Y1129" s="304"/>
      <c r="Z1129" s="304"/>
      <c r="AA1129" s="304"/>
      <c r="AB1129" s="725"/>
      <c r="AC1129" s="304"/>
      <c r="AD1129" s="741"/>
      <c r="AE1129" s="304"/>
      <c r="AF1129" s="304"/>
      <c r="AG1129" s="304"/>
      <c r="AH1129" s="304"/>
      <c r="AI1129" s="304"/>
      <c r="AJ1129" s="915"/>
      <c r="AK1129" s="928"/>
      <c r="AM1129" s="2938"/>
    </row>
    <row r="1130" spans="1:43" x14ac:dyDescent="0.25">
      <c r="A1130" s="1984">
        <v>1</v>
      </c>
      <c r="B1130" s="492" t="s">
        <v>319</v>
      </c>
      <c r="C1130" s="403"/>
      <c r="D1130" s="4"/>
      <c r="E1130" s="467">
        <v>40822</v>
      </c>
      <c r="F1130" s="165">
        <f>E1130/12*$B$4</f>
        <v>37420.166666666672</v>
      </c>
      <c r="G1130" s="165">
        <v>37877</v>
      </c>
      <c r="H1130" s="165">
        <f>G1130/F1130*100</f>
        <v>101.22082121494202</v>
      </c>
      <c r="I1130" s="1313"/>
      <c r="J1130" s="1313"/>
      <c r="K1130" s="108"/>
      <c r="L1130" s="108"/>
      <c r="M1130" s="108"/>
      <c r="N1130" s="108"/>
      <c r="O1130" s="108"/>
      <c r="P1130" s="108"/>
      <c r="Q1130" s="304"/>
      <c r="R1130" s="304"/>
      <c r="S1130" s="304"/>
      <c r="T1130" s="304"/>
      <c r="U1130" s="304"/>
      <c r="V1130" s="304"/>
      <c r="W1130" s="304"/>
      <c r="X1130" s="304"/>
      <c r="Y1130" s="304"/>
      <c r="Z1130" s="304"/>
      <c r="AA1130" s="304"/>
      <c r="AB1130" s="725"/>
      <c r="AC1130" s="304"/>
      <c r="AD1130" s="741"/>
      <c r="AE1130" s="304"/>
      <c r="AF1130" s="304"/>
      <c r="AG1130" s="304"/>
      <c r="AH1130" s="304"/>
      <c r="AI1130" s="304"/>
      <c r="AJ1130" s="915"/>
      <c r="AK1130" s="928"/>
      <c r="AM1130" s="2938"/>
    </row>
    <row r="1131" spans="1:43" x14ac:dyDescent="0.25">
      <c r="A1131" s="1984">
        <v>1</v>
      </c>
      <c r="B1131" s="4" t="s">
        <v>320</v>
      </c>
      <c r="C1131" s="403"/>
      <c r="D1131" s="4"/>
      <c r="E1131" s="467">
        <f>E1132/9.4</f>
        <v>987.127659574468</v>
      </c>
      <c r="F1131" s="165">
        <f>F1132/9.4</f>
        <v>904.86702127659566</v>
      </c>
      <c r="G1131" s="165">
        <f>G1132/9.4</f>
        <v>334.89042553191479</v>
      </c>
      <c r="H1131" s="165">
        <f>G1131/F1131*100</f>
        <v>37.009905064221257</v>
      </c>
      <c r="I1131" s="1313"/>
      <c r="J1131" s="1313"/>
      <c r="K1131" s="108"/>
      <c r="L1131" s="108"/>
      <c r="M1131" s="108"/>
      <c r="N1131" s="108"/>
      <c r="O1131" s="108"/>
      <c r="P1131" s="108"/>
      <c r="Q1131" s="304"/>
      <c r="R1131" s="304"/>
      <c r="S1131" s="304"/>
      <c r="T1131" s="304"/>
      <c r="U1131" s="304"/>
      <c r="V1131" s="304"/>
      <c r="W1131" s="304"/>
      <c r="X1131" s="304"/>
      <c r="Y1131" s="304"/>
      <c r="Z1131" s="304"/>
      <c r="AA1131" s="304"/>
      <c r="AB1131" s="725"/>
      <c r="AC1131" s="304"/>
      <c r="AD1131" s="741"/>
      <c r="AE1131" s="304"/>
      <c r="AF1131" s="304"/>
      <c r="AG1131" s="304"/>
      <c r="AH1131" s="304"/>
      <c r="AI1131" s="304"/>
      <c r="AJ1131" s="915"/>
      <c r="AK1131" s="928"/>
      <c r="AM1131" s="2938"/>
    </row>
    <row r="1132" spans="1:43" x14ac:dyDescent="0.25">
      <c r="A1132" s="1984">
        <v>1</v>
      </c>
      <c r="B1132" s="506" t="s">
        <v>321</v>
      </c>
      <c r="C1132" s="403"/>
      <c r="D1132" s="4"/>
      <c r="E1132" s="467">
        <v>9279</v>
      </c>
      <c r="F1132" s="165">
        <f>E1132/12*$B$4</f>
        <v>8505.75</v>
      </c>
      <c r="G1132" s="165">
        <v>3147.9699999999993</v>
      </c>
      <c r="H1132" s="165">
        <f>G1132/F1132*100</f>
        <v>37.009905064221257</v>
      </c>
      <c r="I1132" s="1313"/>
      <c r="J1132" s="1313"/>
      <c r="K1132" s="108"/>
      <c r="L1132" s="108"/>
      <c r="M1132" s="108"/>
      <c r="N1132" s="108"/>
      <c r="O1132" s="108"/>
      <c r="P1132" s="108"/>
      <c r="Q1132" s="304"/>
      <c r="R1132" s="304"/>
      <c r="S1132" s="304"/>
      <c r="T1132" s="304"/>
      <c r="U1132" s="304"/>
      <c r="V1132" s="304"/>
      <c r="W1132" s="304"/>
      <c r="X1132" s="304"/>
      <c r="Y1132" s="304"/>
      <c r="Z1132" s="304"/>
      <c r="AA1132" s="304"/>
      <c r="AB1132" s="725"/>
      <c r="AC1132" s="304"/>
      <c r="AD1132" s="741"/>
      <c r="AE1132" s="304"/>
      <c r="AF1132" s="304"/>
      <c r="AG1132" s="304"/>
      <c r="AH1132" s="304"/>
      <c r="AI1132" s="304"/>
      <c r="AJ1132" s="915"/>
      <c r="AK1132" s="928"/>
      <c r="AM1132" s="2938"/>
    </row>
    <row r="1133" spans="1:43" ht="29.25" x14ac:dyDescent="0.25">
      <c r="A1133" s="1984">
        <v>1</v>
      </c>
      <c r="B1133" s="492" t="s">
        <v>304</v>
      </c>
      <c r="C1133" s="403"/>
      <c r="D1133" s="4"/>
      <c r="E1133" s="467"/>
      <c r="F1133" s="165"/>
      <c r="G1133" s="165"/>
      <c r="H1133" s="165"/>
      <c r="I1133" s="1313"/>
      <c r="J1133" s="1313"/>
      <c r="K1133" s="108"/>
      <c r="L1133" s="108"/>
      <c r="M1133" s="108"/>
      <c r="N1133" s="108"/>
      <c r="O1133" s="108"/>
      <c r="P1133" s="108"/>
      <c r="Q1133" s="304"/>
      <c r="R1133" s="304"/>
      <c r="S1133" s="304"/>
      <c r="T1133" s="304"/>
      <c r="U1133" s="304"/>
      <c r="V1133" s="304"/>
      <c r="W1133" s="304"/>
      <c r="X1133" s="304"/>
      <c r="Y1133" s="304"/>
      <c r="Z1133" s="304"/>
      <c r="AA1133" s="304"/>
      <c r="AB1133" s="725"/>
      <c r="AC1133" s="304"/>
      <c r="AD1133" s="741"/>
      <c r="AE1133" s="304"/>
      <c r="AF1133" s="304"/>
      <c r="AG1133" s="304"/>
      <c r="AH1133" s="304"/>
      <c r="AI1133" s="304"/>
      <c r="AJ1133" s="915"/>
      <c r="AK1133" s="928"/>
      <c r="AM1133" s="2938"/>
    </row>
    <row r="1134" spans="1:43" ht="30" x14ac:dyDescent="0.25">
      <c r="A1134" s="1984">
        <v>1</v>
      </c>
      <c r="B1134" s="488" t="s">
        <v>191</v>
      </c>
      <c r="C1134" s="403"/>
      <c r="D1134" s="4"/>
      <c r="E1134" s="467"/>
      <c r="F1134" s="165"/>
      <c r="G1134" s="165"/>
      <c r="H1134" s="165"/>
      <c r="I1134" s="1313"/>
      <c r="J1134" s="1313"/>
      <c r="K1134" s="108"/>
      <c r="L1134" s="108"/>
      <c r="M1134" s="108"/>
      <c r="N1134" s="108"/>
      <c r="O1134" s="108"/>
      <c r="P1134" s="108"/>
      <c r="Q1134" s="304"/>
      <c r="R1134" s="304"/>
      <c r="S1134" s="304"/>
      <c r="T1134" s="304"/>
      <c r="U1134" s="304"/>
      <c r="V1134" s="304"/>
      <c r="W1134" s="304"/>
      <c r="X1134" s="304"/>
      <c r="Y1134" s="304"/>
      <c r="Z1134" s="304"/>
      <c r="AA1134" s="304"/>
      <c r="AB1134" s="725"/>
      <c r="AC1134" s="304"/>
      <c r="AD1134" s="741"/>
      <c r="AE1134" s="304"/>
      <c r="AF1134" s="304"/>
      <c r="AG1134" s="304"/>
      <c r="AH1134" s="304"/>
      <c r="AI1134" s="304"/>
      <c r="AJ1134" s="915"/>
      <c r="AK1134" s="928"/>
      <c r="AM1134" s="2938"/>
    </row>
    <row r="1135" spans="1:43" ht="72" x14ac:dyDescent="0.25">
      <c r="A1135" s="1984">
        <v>1</v>
      </c>
      <c r="B1135" s="489" t="s">
        <v>312</v>
      </c>
      <c r="C1135" s="403"/>
      <c r="D1135" s="4"/>
      <c r="E1135" s="467">
        <v>900</v>
      </c>
      <c r="F1135" s="165">
        <f>E1135/12*$B$4</f>
        <v>825</v>
      </c>
      <c r="G1135" s="165">
        <v>193</v>
      </c>
      <c r="H1135" s="165">
        <f>G1135/F1135*100</f>
        <v>23.393939393939394</v>
      </c>
      <c r="I1135" s="1313"/>
      <c r="J1135" s="1313"/>
      <c r="K1135" s="108"/>
      <c r="L1135" s="108"/>
      <c r="M1135" s="108"/>
      <c r="N1135" s="108"/>
      <c r="O1135" s="108"/>
      <c r="P1135" s="108"/>
      <c r="Q1135" s="304"/>
      <c r="R1135" s="304"/>
      <c r="S1135" s="304"/>
      <c r="T1135" s="304"/>
      <c r="U1135" s="304"/>
      <c r="V1135" s="304"/>
      <c r="W1135" s="304"/>
      <c r="X1135" s="304"/>
      <c r="Y1135" s="304"/>
      <c r="Z1135" s="304"/>
      <c r="AA1135" s="304"/>
      <c r="AB1135" s="725"/>
      <c r="AC1135" s="304"/>
      <c r="AD1135" s="741"/>
      <c r="AE1135" s="304"/>
      <c r="AF1135" s="304"/>
      <c r="AG1135" s="304"/>
      <c r="AH1135" s="304"/>
      <c r="AI1135" s="304"/>
      <c r="AJ1135" s="915"/>
      <c r="AK1135" s="928"/>
      <c r="AM1135" s="2938"/>
    </row>
    <row r="1136" spans="1:43" s="131" customFormat="1" x14ac:dyDescent="0.25">
      <c r="A1136" s="1984">
        <v>1</v>
      </c>
      <c r="B1136" s="480" t="s">
        <v>217</v>
      </c>
      <c r="C1136" s="1480"/>
      <c r="D1136" s="492"/>
      <c r="E1136" s="223">
        <f>SUM(E1137:E1139)</f>
        <v>2830</v>
      </c>
      <c r="F1136" s="716">
        <f>SUM(F1137:F1139)</f>
        <v>2594</v>
      </c>
      <c r="G1136" s="716">
        <f>SUM(G1137:G1139)</f>
        <v>3260</v>
      </c>
      <c r="H1136" s="716">
        <f>G1136/F1136*100</f>
        <v>125.67463377023901</v>
      </c>
      <c r="I1136" s="1313"/>
      <c r="J1136" s="1313"/>
      <c r="K1136" s="108"/>
      <c r="L1136" s="108"/>
      <c r="M1136" s="108"/>
      <c r="N1136" s="108"/>
      <c r="O1136" s="108"/>
      <c r="P1136" s="108"/>
      <c r="Q1136" s="304">
        <v>2709.4194000000002</v>
      </c>
      <c r="R1136" s="304">
        <v>2709.4194000000002</v>
      </c>
      <c r="S1136" s="304">
        <v>3070.9746999999998</v>
      </c>
      <c r="T1136" s="304">
        <v>3070.9746999999998</v>
      </c>
      <c r="U1136" s="304">
        <v>3070.9746999999998</v>
      </c>
      <c r="V1136" s="304">
        <v>3070.9746999999998</v>
      </c>
      <c r="W1136" s="304">
        <v>3070.9746999999998</v>
      </c>
      <c r="X1136" s="304">
        <v>3070.9746999999998</v>
      </c>
      <c r="Y1136" s="304">
        <v>3070.9746999999998</v>
      </c>
      <c r="Z1136" s="304">
        <v>3070.9746999999998</v>
      </c>
      <c r="AA1136" s="304">
        <v>3070.9746999999998</v>
      </c>
      <c r="AB1136" s="844">
        <f>Q1136/12*$B$4+(R1136-Q1136)/11*10+(S1136-R1136)/10*9+(T1136-S1136)/9*8+(U1136-T1136)/8*7+(V1136-U1136)/7*6+(W1136-V1136)/6*5+(X1136-W1136)/5*4+(Y1136-X1136)/4*3+(Z1136-Y1136)/3*2+(AA1136-Z1136)/2*1</f>
        <v>2809.0342199999996</v>
      </c>
      <c r="AC1136" s="304">
        <f>AI1136-AH1136-AE1136</f>
        <v>3590.5313999999998</v>
      </c>
      <c r="AD1136" s="741"/>
      <c r="AE1136" s="304"/>
      <c r="AF1136" s="304">
        <f>AC1136-AB1136</f>
        <v>781.4971800000003</v>
      </c>
      <c r="AG1136" s="304"/>
      <c r="AH1136" s="304">
        <v>0</v>
      </c>
      <c r="AI1136" s="304">
        <v>3590.5313999999998</v>
      </c>
      <c r="AJ1136" s="915"/>
      <c r="AK1136" s="928"/>
      <c r="AM1136" s="2938"/>
      <c r="AQ1136" s="1984"/>
    </row>
    <row r="1137" spans="1:43" s="131" customFormat="1" ht="60" x14ac:dyDescent="0.25">
      <c r="A1137" s="1984">
        <v>1</v>
      </c>
      <c r="B1137" s="481" t="s">
        <v>296</v>
      </c>
      <c r="C1137" s="1483"/>
      <c r="D1137" s="1493"/>
      <c r="E1137" s="224">
        <v>50</v>
      </c>
      <c r="F1137" s="109">
        <f>ROUND(E1137/12*$B$4,0)</f>
        <v>46</v>
      </c>
      <c r="G1137" s="881">
        <v>0</v>
      </c>
      <c r="H1137" s="716">
        <f>G1137/F1137*100</f>
        <v>0</v>
      </c>
      <c r="I1137" s="1313"/>
      <c r="J1137" s="1331"/>
      <c r="K1137" s="108"/>
      <c r="L1137" s="1332"/>
      <c r="M1137" s="1332"/>
      <c r="N1137" s="1332"/>
      <c r="O1137" s="1332"/>
      <c r="P1137" s="1332"/>
      <c r="Q1137" s="305"/>
      <c r="R1137" s="305"/>
      <c r="S1137" s="305"/>
      <c r="T1137" s="305"/>
      <c r="U1137" s="305"/>
      <c r="V1137" s="305"/>
      <c r="W1137" s="305"/>
      <c r="X1137" s="305"/>
      <c r="Y1137" s="305"/>
      <c r="Z1137" s="305"/>
      <c r="AA1137" s="305"/>
      <c r="AB1137" s="865"/>
      <c r="AC1137" s="304"/>
      <c r="AD1137" s="957"/>
      <c r="AE1137" s="305"/>
      <c r="AF1137" s="305"/>
      <c r="AG1137" s="305"/>
      <c r="AH1137" s="305"/>
      <c r="AI1137" s="305"/>
      <c r="AJ1137" s="915"/>
      <c r="AK1137" s="928"/>
      <c r="AM1137" s="2938"/>
      <c r="AQ1137" s="1984"/>
    </row>
    <row r="1138" spans="1:43" ht="45" x14ac:dyDescent="0.25">
      <c r="A1138" s="1984">
        <v>1</v>
      </c>
      <c r="B1138" s="481" t="s">
        <v>413</v>
      </c>
      <c r="C1138" s="1483"/>
      <c r="D1138" s="1493"/>
      <c r="E1138" s="224">
        <v>284</v>
      </c>
      <c r="F1138" s="109">
        <f>ROUND(E1138/12*$B$4,0)</f>
        <v>260</v>
      </c>
      <c r="G1138" s="881">
        <v>904</v>
      </c>
      <c r="H1138" s="1439">
        <f>G1138/F1138*100</f>
        <v>347.69230769230768</v>
      </c>
      <c r="I1138" s="1313"/>
      <c r="J1138" s="1331"/>
      <c r="K1138" s="108"/>
      <c r="L1138" s="1332"/>
      <c r="M1138" s="1332"/>
      <c r="N1138" s="1332"/>
      <c r="O1138" s="1332"/>
      <c r="P1138" s="1332"/>
      <c r="Q1138" s="305"/>
      <c r="R1138" s="305"/>
      <c r="S1138" s="305"/>
      <c r="T1138" s="305"/>
      <c r="U1138" s="305"/>
      <c r="V1138" s="305"/>
      <c r="W1138" s="305"/>
      <c r="X1138" s="305"/>
      <c r="Y1138" s="305"/>
      <c r="Z1138" s="305"/>
      <c r="AA1138" s="305"/>
      <c r="AB1138" s="843"/>
      <c r="AC1138" s="304">
        <f>AI1138-AH1138-AE1138</f>
        <v>0</v>
      </c>
      <c r="AD1138" s="957"/>
      <c r="AE1138" s="305"/>
      <c r="AF1138" s="305"/>
      <c r="AG1138" s="305"/>
      <c r="AH1138" s="305"/>
      <c r="AI1138" s="305"/>
      <c r="AJ1138" s="915"/>
      <c r="AK1138" s="928"/>
      <c r="AM1138" s="2938"/>
    </row>
    <row r="1139" spans="1:43" ht="45" x14ac:dyDescent="0.25">
      <c r="A1139" s="1984">
        <v>1</v>
      </c>
      <c r="B1139" s="481" t="s">
        <v>345</v>
      </c>
      <c r="C1139" s="1483"/>
      <c r="D1139" s="1493"/>
      <c r="E1139" s="224">
        <v>2496</v>
      </c>
      <c r="F1139" s="109">
        <f>ROUND(E1139/12*$B$4,0)</f>
        <v>2288</v>
      </c>
      <c r="G1139" s="881">
        <v>2356</v>
      </c>
      <c r="H1139" s="1439">
        <f>G1139/F1139*100</f>
        <v>102.97202797202797</v>
      </c>
      <c r="I1139" s="1327"/>
      <c r="J1139" s="1331"/>
      <c r="K1139" s="108"/>
      <c r="L1139" s="1332"/>
      <c r="M1139" s="1332"/>
      <c r="N1139" s="1332"/>
      <c r="O1139" s="1332"/>
      <c r="P1139" s="1332"/>
      <c r="Q1139" s="305"/>
      <c r="R1139" s="305"/>
      <c r="S1139" s="305"/>
      <c r="T1139" s="305"/>
      <c r="U1139" s="305"/>
      <c r="V1139" s="305"/>
      <c r="W1139" s="305"/>
      <c r="X1139" s="305"/>
      <c r="Y1139" s="305"/>
      <c r="Z1139" s="305"/>
      <c r="AA1139" s="305"/>
      <c r="AB1139" s="843"/>
      <c r="AC1139" s="304"/>
      <c r="AD1139" s="957"/>
      <c r="AE1139" s="305"/>
      <c r="AF1139" s="305"/>
      <c r="AG1139" s="305"/>
      <c r="AH1139" s="305"/>
      <c r="AI1139" s="305"/>
      <c r="AJ1139" s="915"/>
      <c r="AK1139" s="928"/>
      <c r="AM1139" s="2938"/>
    </row>
    <row r="1140" spans="1:43" ht="86.25" x14ac:dyDescent="0.25">
      <c r="B1140" s="442" t="s">
        <v>506</v>
      </c>
      <c r="C1140" s="1483"/>
      <c r="D1140" s="1493"/>
      <c r="E1140" s="224">
        <f>E1119</f>
        <v>60</v>
      </c>
      <c r="F1140" s="109">
        <f>F1119</f>
        <v>30</v>
      </c>
      <c r="G1140" s="881">
        <f>G1119</f>
        <v>81</v>
      </c>
      <c r="H1140" s="1439">
        <f>H1119</f>
        <v>0</v>
      </c>
      <c r="I1140" s="1327"/>
      <c r="J1140" s="1331"/>
      <c r="K1140" s="1326"/>
      <c r="L1140" s="1332"/>
      <c r="M1140" s="1332"/>
      <c r="N1140" s="1332"/>
      <c r="O1140" s="1332"/>
      <c r="P1140" s="1332"/>
      <c r="Q1140" s="305"/>
      <c r="R1140" s="305"/>
      <c r="S1140" s="305"/>
      <c r="T1140" s="305"/>
      <c r="U1140" s="305"/>
      <c r="V1140" s="305"/>
      <c r="W1140" s="305"/>
      <c r="X1140" s="305"/>
      <c r="Y1140" s="305"/>
      <c r="Z1140" s="305"/>
      <c r="AA1140" s="305"/>
      <c r="AB1140" s="843"/>
      <c r="AC1140" s="304"/>
      <c r="AD1140" s="957"/>
      <c r="AE1140" s="305"/>
      <c r="AF1140" s="305"/>
      <c r="AG1140" s="305"/>
      <c r="AH1140" s="305"/>
      <c r="AI1140" s="305"/>
      <c r="AJ1140" s="915"/>
      <c r="AK1140" s="928"/>
      <c r="AM1140" s="2938"/>
    </row>
    <row r="1141" spans="1:43" x14ac:dyDescent="0.25">
      <c r="A1141" s="1984">
        <v>1</v>
      </c>
      <c r="B1141" s="442" t="s">
        <v>260</v>
      </c>
      <c r="C1141" s="1483"/>
      <c r="D1141" s="1493"/>
      <c r="E1141" s="224">
        <f>E1121</f>
        <v>81139.25</v>
      </c>
      <c r="F1141" s="940">
        <f>F1121</f>
        <v>74377.645833333343</v>
      </c>
      <c r="G1141" s="881">
        <f>G1121</f>
        <v>80138.960000000006</v>
      </c>
      <c r="H1141" s="1439">
        <f>G1141/F1141*100</f>
        <v>107.7460292028827</v>
      </c>
      <c r="I1141" s="1313"/>
      <c r="J1141" s="1331"/>
      <c r="K1141" s="1326"/>
      <c r="L1141" s="1332"/>
      <c r="M1141" s="1332"/>
      <c r="N1141" s="1332"/>
      <c r="O1141" s="1332"/>
      <c r="P1141" s="1332"/>
      <c r="Q1141" s="305"/>
      <c r="R1141" s="305"/>
      <c r="S1141" s="305"/>
      <c r="T1141" s="305"/>
      <c r="U1141" s="305"/>
      <c r="V1141" s="305"/>
      <c r="W1141" s="305"/>
      <c r="X1141" s="305"/>
      <c r="Y1141" s="305"/>
      <c r="Z1141" s="305"/>
      <c r="AA1141" s="305"/>
      <c r="AB1141" s="843"/>
      <c r="AC1141" s="304"/>
      <c r="AD1141" s="957"/>
      <c r="AE1141" s="305"/>
      <c r="AF1141" s="305"/>
      <c r="AG1141" s="305"/>
      <c r="AH1141" s="305"/>
      <c r="AI1141" s="305"/>
      <c r="AJ1141" s="915"/>
      <c r="AK1141" s="928"/>
      <c r="AM1141" s="2938"/>
    </row>
    <row r="1142" spans="1:43" ht="29.25" x14ac:dyDescent="0.25">
      <c r="A1142" s="1984">
        <v>1</v>
      </c>
      <c r="B1142" s="442" t="s">
        <v>261</v>
      </c>
      <c r="C1142" s="1483"/>
      <c r="D1142" s="1493"/>
      <c r="E1142" s="224">
        <f>E1129</f>
        <v>41809.127659574471</v>
      </c>
      <c r="F1142" s="109">
        <f>F1129</f>
        <v>38325.033687943265</v>
      </c>
      <c r="G1142" s="881">
        <f>G1129</f>
        <v>38211.890425531914</v>
      </c>
      <c r="H1142" s="1439">
        <f>G1142/F1142*100</f>
        <v>99.704779744402558</v>
      </c>
      <c r="I1142" s="1331"/>
      <c r="J1142" s="1331"/>
      <c r="K1142" s="108"/>
      <c r="L1142" s="1332"/>
      <c r="M1142" s="1332"/>
      <c r="N1142" s="1332"/>
      <c r="O1142" s="1332"/>
      <c r="P1142" s="1332"/>
      <c r="Q1142" s="305"/>
      <c r="R1142" s="305"/>
      <c r="S1142" s="305"/>
      <c r="T1142" s="305"/>
      <c r="U1142" s="305"/>
      <c r="V1142" s="305"/>
      <c r="W1142" s="305"/>
      <c r="X1142" s="305"/>
      <c r="Y1142" s="305"/>
      <c r="Z1142" s="305"/>
      <c r="AA1142" s="305"/>
      <c r="AB1142" s="843"/>
      <c r="AC1142" s="303"/>
      <c r="AD1142" s="957"/>
      <c r="AE1142" s="305"/>
      <c r="AF1142" s="305"/>
      <c r="AG1142" s="305"/>
      <c r="AH1142" s="305"/>
      <c r="AI1142" s="305"/>
      <c r="AJ1142" s="915"/>
      <c r="AK1142" s="928"/>
      <c r="AM1142" s="2938"/>
    </row>
    <row r="1143" spans="1:43" ht="29.25" x14ac:dyDescent="0.25">
      <c r="A1143" s="1984">
        <v>1</v>
      </c>
      <c r="B1143" s="442" t="s">
        <v>262</v>
      </c>
      <c r="C1143" s="1483"/>
      <c r="D1143" s="1493"/>
      <c r="E1143" s="224">
        <f>E1135+E1133</f>
        <v>900</v>
      </c>
      <c r="F1143" s="940">
        <f>F1135+F1133</f>
        <v>825</v>
      </c>
      <c r="G1143" s="881">
        <f>G1135+G1133</f>
        <v>193</v>
      </c>
      <c r="H1143" s="1439">
        <f>G1143/F1143*100</f>
        <v>23.393939393939394</v>
      </c>
      <c r="I1143" s="1313"/>
      <c r="J1143" s="1331"/>
      <c r="K1143" s="1326"/>
      <c r="L1143" s="1332"/>
      <c r="M1143" s="1332"/>
      <c r="N1143" s="1332"/>
      <c r="O1143" s="1332"/>
      <c r="P1143" s="1332"/>
      <c r="Q1143" s="305"/>
      <c r="R1143" s="305"/>
      <c r="S1143" s="305"/>
      <c r="T1143" s="305"/>
      <c r="U1143" s="305"/>
      <c r="V1143" s="305"/>
      <c r="W1143" s="305"/>
      <c r="X1143" s="305"/>
      <c r="Y1143" s="305"/>
      <c r="Z1143" s="305"/>
      <c r="AA1143" s="305"/>
      <c r="AB1143" s="844"/>
      <c r="AC1143" s="303">
        <f>AI1143-AH1143-AE1143</f>
        <v>0</v>
      </c>
      <c r="AD1143" s="957"/>
      <c r="AE1143" s="305"/>
      <c r="AF1143" s="305">
        <f>AC1143-AB1143</f>
        <v>0</v>
      </c>
      <c r="AG1143" s="305"/>
      <c r="AH1143" s="305"/>
      <c r="AI1143" s="305"/>
      <c r="AJ1143" s="915"/>
      <c r="AK1143" s="928"/>
      <c r="AM1143" s="2938"/>
    </row>
    <row r="1144" spans="1:43" x14ac:dyDescent="0.25">
      <c r="A1144" s="1984">
        <v>1</v>
      </c>
      <c r="B1144" s="443" t="s">
        <v>134</v>
      </c>
      <c r="C1144" s="1483"/>
      <c r="D1144" s="492"/>
      <c r="E1144" s="223">
        <f>E1141+E1143+E1130*2.6+E1132/4.2+E1140*2.6</f>
        <v>190541.73571428572</v>
      </c>
      <c r="F1144" s="495">
        <f>F1141+F1143+F1130*2.6+F1132/4.2+F1140*2.6</f>
        <v>174598.25773809527</v>
      </c>
      <c r="G1144" s="716">
        <f>G1141+G1143+G1130*2.6+G1132/4.2+G1140*2.6</f>
        <v>179772.27666666667</v>
      </c>
      <c r="H1144" s="1439">
        <f>G1144/F1144*100</f>
        <v>102.96338519960071</v>
      </c>
      <c r="I1144" s="1313"/>
      <c r="J1144" s="1313"/>
      <c r="K1144" s="108"/>
      <c r="L1144" s="1332"/>
      <c r="M1144" s="108"/>
      <c r="N1144" s="108"/>
      <c r="O1144" s="1332"/>
      <c r="P1144" s="108"/>
      <c r="Q1144" s="304">
        <f t="shared" ref="Q1144:X1144" si="227">Q1136+Q1121+Q1143</f>
        <v>155548.47297</v>
      </c>
      <c r="R1144" s="304">
        <f t="shared" si="227"/>
        <v>155548.47297</v>
      </c>
      <c r="S1144" s="304">
        <f t="shared" si="227"/>
        <v>157128.00286999997</v>
      </c>
      <c r="T1144" s="304">
        <f t="shared" si="227"/>
        <v>157128.00286999997</v>
      </c>
      <c r="U1144" s="304">
        <f t="shared" si="227"/>
        <v>157128.00286999997</v>
      </c>
      <c r="V1144" s="304">
        <f t="shared" si="227"/>
        <v>157128.00286999997</v>
      </c>
      <c r="W1144" s="304">
        <f t="shared" si="227"/>
        <v>157128.00286999997</v>
      </c>
      <c r="X1144" s="304">
        <f t="shared" si="227"/>
        <v>157128.00286999997</v>
      </c>
      <c r="Y1144" s="304">
        <f>Y1136+Y1121+Y1143+Y1119</f>
        <v>158736.98526999998</v>
      </c>
      <c r="Z1144" s="304">
        <f>Z1136+Z1121+Z1143+Z1119</f>
        <v>158736.98526999998</v>
      </c>
      <c r="AA1144" s="304">
        <f>AA1136+AA1121+AA1143+AA1119</f>
        <v>158736.98526999998</v>
      </c>
      <c r="AB1144" s="843">
        <f t="shared" ref="AB1144:AI1144" si="228">AB1136+AB1121+AB1143+AB1119</f>
        <v>145214.41393249997</v>
      </c>
      <c r="AC1144" s="303">
        <f t="shared" si="228"/>
        <v>150751.83871000007</v>
      </c>
      <c r="AD1144" s="957">
        <f t="shared" si="228"/>
        <v>0</v>
      </c>
      <c r="AE1144" s="305">
        <f t="shared" si="228"/>
        <v>-1.1779999999999999</v>
      </c>
      <c r="AF1144" s="305">
        <f t="shared" si="228"/>
        <v>5537.4247775000831</v>
      </c>
      <c r="AG1144" s="305">
        <f t="shared" si="228"/>
        <v>-11.861650000000001</v>
      </c>
      <c r="AH1144" s="305">
        <f t="shared" si="228"/>
        <v>-15.15747</v>
      </c>
      <c r="AI1144" s="305">
        <f t="shared" si="228"/>
        <v>150735.50324000005</v>
      </c>
      <c r="AJ1144" s="915"/>
      <c r="AK1144" s="928"/>
      <c r="AM1144" s="2938"/>
    </row>
    <row r="1145" spans="1:43" x14ac:dyDescent="0.25">
      <c r="A1145" s="1984">
        <v>1</v>
      </c>
      <c r="B1145" s="976" t="s">
        <v>28</v>
      </c>
      <c r="C1145" s="416"/>
      <c r="D1145" s="976"/>
      <c r="E1145" s="220"/>
      <c r="F1145" s="801"/>
      <c r="G1145" s="801"/>
      <c r="H1145" s="168"/>
      <c r="I1145" s="1305"/>
      <c r="J1145" s="1305"/>
      <c r="K1145" s="714"/>
      <c r="L1145" s="493"/>
      <c r="M1145" s="714"/>
      <c r="N1145" s="714"/>
      <c r="O1145" s="493"/>
      <c r="P1145" s="714"/>
      <c r="Q1145" s="303"/>
      <c r="R1145" s="303"/>
      <c r="S1145" s="303"/>
      <c r="T1145" s="303"/>
      <c r="U1145" s="303"/>
      <c r="V1145" s="303"/>
      <c r="W1145" s="303"/>
      <c r="X1145" s="303"/>
      <c r="Y1145" s="303"/>
      <c r="Z1145" s="303"/>
      <c r="AA1145" s="303"/>
      <c r="AB1145" s="725"/>
      <c r="AC1145" s="303">
        <f>AI1145-AH1145-AE1145</f>
        <v>0</v>
      </c>
      <c r="AD1145" s="741"/>
      <c r="AE1145" s="304"/>
      <c r="AF1145" s="304"/>
      <c r="AG1145" s="304"/>
      <c r="AH1145" s="304"/>
      <c r="AI1145" s="304"/>
      <c r="AJ1145" s="915"/>
      <c r="AK1145" s="928"/>
      <c r="AM1145" s="2938"/>
    </row>
    <row r="1146" spans="1:43" x14ac:dyDescent="0.25">
      <c r="A1146" s="1984">
        <v>1</v>
      </c>
      <c r="B1146" s="2" t="s">
        <v>16</v>
      </c>
      <c r="C1146" s="416"/>
      <c r="D1146" s="2"/>
      <c r="E1146" s="203"/>
      <c r="F1146" s="168"/>
      <c r="G1146" s="168"/>
      <c r="H1146" s="168"/>
      <c r="I1146" s="1313"/>
      <c r="J1146" s="1313"/>
      <c r="K1146" s="493"/>
      <c r="L1146" s="493"/>
      <c r="M1146" s="493"/>
      <c r="N1146" s="493"/>
      <c r="O1146" s="493"/>
      <c r="P1146" s="493"/>
      <c r="Q1146" s="304"/>
      <c r="R1146" s="304"/>
      <c r="S1146" s="304"/>
      <c r="T1146" s="304"/>
      <c r="U1146" s="304"/>
      <c r="V1146" s="304"/>
      <c r="W1146" s="304"/>
      <c r="X1146" s="304"/>
      <c r="Y1146" s="304"/>
      <c r="Z1146" s="304"/>
      <c r="AA1146" s="304"/>
      <c r="AB1146" s="725"/>
      <c r="AC1146" s="304">
        <f>AI1146-AH1146-AE1146</f>
        <v>0</v>
      </c>
      <c r="AD1146" s="741"/>
      <c r="AE1146" s="304"/>
      <c r="AF1146" s="304"/>
      <c r="AG1146" s="304"/>
      <c r="AH1146" s="304"/>
      <c r="AI1146" s="304"/>
      <c r="AJ1146" s="915"/>
      <c r="AK1146" s="928"/>
      <c r="AM1146" s="2938"/>
    </row>
    <row r="1147" spans="1:43" s="131" customFormat="1" x14ac:dyDescent="0.25">
      <c r="A1147" s="1984">
        <v>1</v>
      </c>
      <c r="B1147" s="1505" t="s">
        <v>23</v>
      </c>
      <c r="C1147" s="1513"/>
      <c r="D1147" s="3">
        <v>240</v>
      </c>
      <c r="E1147" s="203">
        <v>672</v>
      </c>
      <c r="F1147" s="109">
        <f>ROUND(E1147/12*$B$4,0)</f>
        <v>616</v>
      </c>
      <c r="G1147" s="109">
        <v>565</v>
      </c>
      <c r="H1147" s="109">
        <f>G1147/F1147*100</f>
        <v>91.720779220779221</v>
      </c>
      <c r="I1147" s="794">
        <v>6</v>
      </c>
      <c r="J1147" s="136">
        <f>M1147/G1147</f>
        <v>5.7451327433628316</v>
      </c>
      <c r="K1147" s="137">
        <f>ROUND(E1147*I1147,0)</f>
        <v>4032</v>
      </c>
      <c r="L1147" s="137">
        <f>ROUND(K1147/12*$B$4,0)</f>
        <v>3696</v>
      </c>
      <c r="M1147" s="137">
        <v>3246</v>
      </c>
      <c r="N1147" s="137">
        <f>M1147/L1147*100</f>
        <v>87.824675324675326</v>
      </c>
      <c r="O1147" s="137">
        <f>ROUND(K1147/D1147,0)</f>
        <v>17</v>
      </c>
      <c r="P1147" s="137">
        <f>M1147/$B$4*12/O1147</f>
        <v>208.29946524064169</v>
      </c>
      <c r="Q1147" s="304"/>
      <c r="R1147" s="304"/>
      <c r="S1147" s="304"/>
      <c r="T1147" s="304"/>
      <c r="U1147" s="304"/>
      <c r="V1147" s="304"/>
      <c r="W1147" s="304"/>
      <c r="X1147" s="304"/>
      <c r="Y1147" s="304"/>
      <c r="Z1147" s="304"/>
      <c r="AA1147" s="304"/>
      <c r="AB1147" s="725"/>
      <c r="AC1147" s="304">
        <f>AI1147-AH1147-AE1147</f>
        <v>0</v>
      </c>
      <c r="AD1147" s="741"/>
      <c r="AE1147" s="304"/>
      <c r="AF1147" s="304">
        <f>AC1147-AB1147</f>
        <v>0</v>
      </c>
      <c r="AG1147" s="304"/>
      <c r="AH1147" s="304"/>
      <c r="AI1147" s="304"/>
      <c r="AJ1147" s="915"/>
      <c r="AK1147" s="928"/>
      <c r="AM1147" s="2938"/>
      <c r="AQ1147" s="1984"/>
    </row>
    <row r="1148" spans="1:43" s="131" customFormat="1" x14ac:dyDescent="0.25">
      <c r="A1148" s="1984">
        <v>1</v>
      </c>
      <c r="B1148" s="1497" t="s">
        <v>25</v>
      </c>
      <c r="C1148" s="1498"/>
      <c r="D1148" s="1428">
        <v>240</v>
      </c>
      <c r="E1148" s="204">
        <v>1943</v>
      </c>
      <c r="F1148" s="115">
        <f>ROUND(E1148/12*$B$4,0)</f>
        <v>1781</v>
      </c>
      <c r="G1148" s="115">
        <v>1855</v>
      </c>
      <c r="H1148" s="115">
        <f>G1148/F1148*100</f>
        <v>104.15496911847278</v>
      </c>
      <c r="I1148" s="1316">
        <v>7</v>
      </c>
      <c r="J1148" s="937">
        <f>M1148/G1148</f>
        <v>6.2339622641509438</v>
      </c>
      <c r="K1148" s="257">
        <f>ROUND(E1148*I1148,0)</f>
        <v>13601</v>
      </c>
      <c r="L1148" s="257">
        <f>ROUND(K1148/12*$B$4,0)</f>
        <v>12468</v>
      </c>
      <c r="M1148" s="257">
        <v>11564</v>
      </c>
      <c r="N1148" s="137">
        <f>M1148/L1148*100</f>
        <v>92.74943856272057</v>
      </c>
      <c r="O1148" s="137">
        <f>ROUND(K1148/D1148,0)</f>
        <v>57</v>
      </c>
      <c r="P1148" s="137">
        <f>M1148/$B$4*12/O1148</f>
        <v>221.32057416267943</v>
      </c>
      <c r="Q1148" s="305"/>
      <c r="R1148" s="305"/>
      <c r="S1148" s="305"/>
      <c r="T1148" s="305"/>
      <c r="U1148" s="305"/>
      <c r="V1148" s="305"/>
      <c r="W1148" s="305"/>
      <c r="X1148" s="305"/>
      <c r="Y1148" s="305"/>
      <c r="Z1148" s="305"/>
      <c r="AA1148" s="305"/>
      <c r="AB1148" s="843"/>
      <c r="AC1148" s="305"/>
      <c r="AD1148" s="957"/>
      <c r="AE1148" s="305"/>
      <c r="AF1148" s="305"/>
      <c r="AG1148" s="305"/>
      <c r="AH1148" s="305"/>
      <c r="AI1148" s="305"/>
      <c r="AJ1148" s="915"/>
      <c r="AK1148" s="928"/>
      <c r="AM1148" s="2938"/>
      <c r="AQ1148" s="1984"/>
    </row>
    <row r="1149" spans="1:43" x14ac:dyDescent="0.25">
      <c r="A1149" s="1984">
        <v>1</v>
      </c>
      <c r="B1149" s="1000" t="s">
        <v>176</v>
      </c>
      <c r="C1149" s="1001"/>
      <c r="D1149" s="1448"/>
      <c r="E1149" s="205">
        <f>SUM(E1147:E1148)</f>
        <v>2615</v>
      </c>
      <c r="F1149" s="284">
        <f>SUM(F1147:F1148)</f>
        <v>2397</v>
      </c>
      <c r="G1149" s="284">
        <f>SUM(G1147:G1148)</f>
        <v>2420</v>
      </c>
      <c r="H1149" s="142">
        <f>G1149/F1149*100</f>
        <v>100.95953274926993</v>
      </c>
      <c r="I1149" s="1331">
        <f>IF(E1149=0,0,K1149/E1149)</f>
        <v>6.7430210325047799</v>
      </c>
      <c r="J1149" s="968">
        <f>M1149/G1149</f>
        <v>6.1198347107438016</v>
      </c>
      <c r="K1149" s="1026">
        <f>SUM(K1147:K1148)</f>
        <v>17633</v>
      </c>
      <c r="L1149" s="1026">
        <f>SUM(L1147:L1148)</f>
        <v>16164</v>
      </c>
      <c r="M1149" s="1026">
        <f>SUM(M1147:M1148)</f>
        <v>14810</v>
      </c>
      <c r="N1149" s="1026">
        <f>M1149/L1149*100</f>
        <v>91.623360554318239</v>
      </c>
      <c r="O1149" s="1026">
        <f>SUM(O1147:O1148)</f>
        <v>74</v>
      </c>
      <c r="P1149" s="257">
        <f>M1149/$B$4*12/O1149</f>
        <v>218.32923832923834</v>
      </c>
      <c r="Q1149" s="305"/>
      <c r="R1149" s="305"/>
      <c r="S1149" s="305"/>
      <c r="T1149" s="305"/>
      <c r="U1149" s="305"/>
      <c r="V1149" s="305"/>
      <c r="W1149" s="305"/>
      <c r="X1149" s="305"/>
      <c r="Y1149" s="305"/>
      <c r="Z1149" s="305"/>
      <c r="AA1149" s="305"/>
      <c r="AB1149" s="849"/>
      <c r="AC1149" s="305">
        <f>AI1149-AH1149-AE1149</f>
        <v>0</v>
      </c>
      <c r="AD1149" s="957"/>
      <c r="AE1149" s="305"/>
      <c r="AF1149" s="305"/>
      <c r="AG1149" s="305"/>
      <c r="AH1149" s="305"/>
      <c r="AI1149" s="305"/>
      <c r="AJ1149" s="915"/>
      <c r="AK1149" s="928"/>
      <c r="AM1149" s="2938"/>
    </row>
    <row r="1150" spans="1:43" ht="30" thickBot="1" x14ac:dyDescent="0.3">
      <c r="A1150" s="1984">
        <v>1</v>
      </c>
      <c r="B1150" s="132" t="s">
        <v>201</v>
      </c>
      <c r="C1150" s="132"/>
      <c r="D1150" s="132"/>
      <c r="E1150" s="226">
        <f>SUM(E1149)</f>
        <v>2615</v>
      </c>
      <c r="F1150" s="1514">
        <f>SUM(F1149)</f>
        <v>2397</v>
      </c>
      <c r="G1150" s="1514">
        <f>SUM(G1149)</f>
        <v>2420</v>
      </c>
      <c r="H1150" s="1514">
        <f>G1150/F1150*100</f>
        <v>100.95953274926993</v>
      </c>
      <c r="I1150" s="1006">
        <f>IF(E1150=0,0,K1150/E1150)</f>
        <v>6.7430210325047799</v>
      </c>
      <c r="J1150" s="1007">
        <f>M1150/G1150</f>
        <v>6.1198347107438016</v>
      </c>
      <c r="K1150" s="1427">
        <f>SUM(K1149)</f>
        <v>17633</v>
      </c>
      <c r="L1150" s="1427">
        <f>SUM(L1149)</f>
        <v>16164</v>
      </c>
      <c r="M1150" s="1427">
        <f>SUM(M1149)</f>
        <v>14810</v>
      </c>
      <c r="N1150" s="1008">
        <f>M1150/L1150*100</f>
        <v>91.623360554318239</v>
      </c>
      <c r="O1150" s="1052">
        <f>SUM(O1149)</f>
        <v>74</v>
      </c>
      <c r="P1150" s="1008">
        <f>SUM(P1149)</f>
        <v>218.32923832923834</v>
      </c>
      <c r="Q1150" s="308">
        <v>45184.217231999988</v>
      </c>
      <c r="R1150" s="308">
        <v>45184.217231999988</v>
      </c>
      <c r="S1150" s="308">
        <v>47068.537618666669</v>
      </c>
      <c r="T1150" s="308">
        <v>47068.537618666669</v>
      </c>
      <c r="U1150" s="308">
        <v>47068.537618666669</v>
      </c>
      <c r="V1150" s="308">
        <v>47068.537618666669</v>
      </c>
      <c r="W1150" s="308">
        <v>47068.537618666669</v>
      </c>
      <c r="X1150" s="308">
        <v>47068.537618666669</v>
      </c>
      <c r="Y1150" s="308">
        <v>48155.104997999988</v>
      </c>
      <c r="Z1150" s="308">
        <v>48155.104997999988</v>
      </c>
      <c r="AA1150" s="308">
        <v>48155.104997999988</v>
      </c>
      <c r="AB1150" s="1970">
        <f>Q1150/12*$B$4+(R1150-Q1150)/11*10+(S1150-R1150)/10*9+(T1150-S1150)/9*8+(U1150-T1150)/8*7+(V1150-U1150)/7*6+(W1150-V1150)/6*5+(X1150-W1150)/5*4+(Y1150-X1150)/4*3+(Z1150-Y1150)/3*2+(AA1150-Z1150)/2*1</f>
        <v>43929.679678499997</v>
      </c>
      <c r="AC1150" s="308">
        <f>AI1150-AH1150-AE1150</f>
        <v>44528.447440000004</v>
      </c>
      <c r="AD1150" s="743"/>
      <c r="AE1150" s="308"/>
      <c r="AF1150" s="308">
        <f>AC1150-AB1150</f>
        <v>598.7677615000066</v>
      </c>
      <c r="AG1150" s="308">
        <v>-39.589899999999993</v>
      </c>
      <c r="AH1150" s="308">
        <v>-13.12247</v>
      </c>
      <c r="AI1150" s="308">
        <v>44515.324970000001</v>
      </c>
      <c r="AJ1150" s="915"/>
      <c r="AK1150" s="928"/>
      <c r="AM1150" s="2938"/>
    </row>
    <row r="1151" spans="1:43" ht="15.75" thickBot="1" x14ac:dyDescent="0.3">
      <c r="A1151" s="1984">
        <v>1</v>
      </c>
      <c r="B1151" s="1454" t="s">
        <v>277</v>
      </c>
      <c r="C1151" s="1455"/>
      <c r="D1151" s="1454"/>
      <c r="E1151" s="208"/>
      <c r="F1151" s="676"/>
      <c r="G1151" s="676"/>
      <c r="H1151" s="676"/>
      <c r="I1151" s="1285"/>
      <c r="J1151" s="1285"/>
      <c r="K1151" s="676"/>
      <c r="L1151" s="676"/>
      <c r="M1151" s="676">
        <f>M1117+M1150</f>
        <v>37890</v>
      </c>
      <c r="N1151" s="676"/>
      <c r="O1151" s="676"/>
      <c r="P1151" s="676"/>
      <c r="Q1151" s="309">
        <f t="shared" ref="Q1151:AI1151" si="229">Q1150+Q1144+Q1117</f>
        <v>644217.6553476</v>
      </c>
      <c r="R1151" s="309">
        <f t="shared" si="229"/>
        <v>644217.6553476</v>
      </c>
      <c r="S1151" s="309">
        <f t="shared" si="229"/>
        <v>646103.73865046655</v>
      </c>
      <c r="T1151" s="309">
        <f t="shared" si="229"/>
        <v>646103.73865046655</v>
      </c>
      <c r="U1151" s="309">
        <f t="shared" si="229"/>
        <v>646103.73865046655</v>
      </c>
      <c r="V1151" s="309">
        <f t="shared" si="229"/>
        <v>646103.73865046655</v>
      </c>
      <c r="W1151" s="309">
        <f t="shared" si="229"/>
        <v>646103.73865046655</v>
      </c>
      <c r="X1151" s="309">
        <f t="shared" si="229"/>
        <v>646103.73865046655</v>
      </c>
      <c r="Y1151" s="309">
        <f t="shared" si="229"/>
        <v>648799.28842979996</v>
      </c>
      <c r="Z1151" s="309">
        <f t="shared" si="229"/>
        <v>648799.28842979996</v>
      </c>
      <c r="AA1151" s="309">
        <f t="shared" si="229"/>
        <v>647272.38800985995</v>
      </c>
      <c r="AB1151" s="726">
        <f t="shared" si="229"/>
        <v>593488.53783240996</v>
      </c>
      <c r="AC1151" s="309">
        <f t="shared" si="229"/>
        <v>588812.28093000012</v>
      </c>
      <c r="AD1151" s="746">
        <f t="shared" si="229"/>
        <v>0</v>
      </c>
      <c r="AE1151" s="140">
        <f t="shared" si="229"/>
        <v>-234.93446</v>
      </c>
      <c r="AF1151" s="309">
        <f t="shared" si="229"/>
        <v>-4676.2569024098129</v>
      </c>
      <c r="AG1151" s="140">
        <f t="shared" si="229"/>
        <v>-51.451549999999997</v>
      </c>
      <c r="AH1151" s="309">
        <f t="shared" si="229"/>
        <v>-454.99862000000002</v>
      </c>
      <c r="AI1151" s="309">
        <f t="shared" si="229"/>
        <v>588122.34785000014</v>
      </c>
      <c r="AJ1151" s="915"/>
      <c r="AK1151" s="928"/>
      <c r="AM1151" s="2938"/>
    </row>
    <row r="1152" spans="1:43" ht="30" thickBot="1" x14ac:dyDescent="0.3">
      <c r="B1152" s="1478" t="s">
        <v>761</v>
      </c>
      <c r="C1152" s="1478"/>
      <c r="D1152" s="1478"/>
      <c r="E1152" s="208"/>
      <c r="F1152" s="676"/>
      <c r="G1152" s="676"/>
      <c r="H1152" s="676"/>
      <c r="I1152" s="1285"/>
      <c r="J1152" s="1285"/>
      <c r="K1152" s="676"/>
      <c r="L1152" s="676"/>
      <c r="M1152" s="676"/>
      <c r="N1152" s="676"/>
      <c r="O1152" s="676"/>
      <c r="P1152" s="676"/>
      <c r="Q1152" s="309"/>
      <c r="R1152" s="309"/>
      <c r="S1152" s="309"/>
      <c r="T1152" s="309"/>
      <c r="U1152" s="309"/>
      <c r="V1152" s="309"/>
      <c r="W1152" s="309"/>
      <c r="X1152" s="309"/>
      <c r="Y1152" s="309"/>
      <c r="Z1152" s="309"/>
      <c r="AA1152" s="309">
        <f t="shared" ref="AA1152:AI1152" si="230">AA1151</f>
        <v>647272.38800985995</v>
      </c>
      <c r="AB1152" s="726">
        <f t="shared" si="230"/>
        <v>593488.53783240996</v>
      </c>
      <c r="AC1152" s="309">
        <f t="shared" si="230"/>
        <v>588812.28093000012</v>
      </c>
      <c r="AD1152" s="746">
        <f t="shared" si="230"/>
        <v>0</v>
      </c>
      <c r="AE1152" s="140">
        <f t="shared" si="230"/>
        <v>-234.93446</v>
      </c>
      <c r="AF1152" s="309">
        <f t="shared" si="230"/>
        <v>-4676.2569024098129</v>
      </c>
      <c r="AG1152" s="309">
        <f t="shared" si="230"/>
        <v>-51.451549999999997</v>
      </c>
      <c r="AH1152" s="309">
        <f t="shared" si="230"/>
        <v>-454.99862000000002</v>
      </c>
      <c r="AI1152" s="309">
        <f t="shared" si="230"/>
        <v>588122.34785000014</v>
      </c>
      <c r="AJ1152" s="915"/>
      <c r="AK1152" s="928"/>
      <c r="AM1152" s="2938"/>
    </row>
    <row r="1153" spans="1:39" x14ac:dyDescent="0.25">
      <c r="A1153" s="1984">
        <v>1</v>
      </c>
      <c r="B1153" s="1507"/>
      <c r="C1153" s="1508"/>
      <c r="D1153" s="1507"/>
      <c r="E1153" s="220"/>
      <c r="F1153" s="801"/>
      <c r="G1153" s="801"/>
      <c r="H1153" s="801"/>
      <c r="I1153" s="1305"/>
      <c r="J1153" s="1305"/>
      <c r="K1153" s="714"/>
      <c r="L1153" s="714"/>
      <c r="M1153" s="714"/>
      <c r="N1153" s="714"/>
      <c r="O1153" s="714"/>
      <c r="P1153" s="714"/>
      <c r="Q1153" s="303"/>
      <c r="R1153" s="303"/>
      <c r="S1153" s="303"/>
      <c r="T1153" s="303"/>
      <c r="U1153" s="303"/>
      <c r="V1153" s="303"/>
      <c r="W1153" s="303"/>
      <c r="X1153" s="303"/>
      <c r="Y1153" s="303"/>
      <c r="Z1153" s="303"/>
      <c r="AA1153" s="303"/>
      <c r="AB1153" s="724"/>
      <c r="AC1153" s="303">
        <f>AI1153-AH1153-AE1153</f>
        <v>0</v>
      </c>
      <c r="AD1153" s="744"/>
      <c r="AE1153" s="303"/>
      <c r="AF1153" s="303"/>
      <c r="AG1153" s="303"/>
      <c r="AH1153" s="303"/>
      <c r="AI1153" s="303"/>
      <c r="AJ1153" s="915"/>
      <c r="AK1153" s="928"/>
      <c r="AM1153" s="2938"/>
    </row>
    <row r="1154" spans="1:39" ht="43.5" x14ac:dyDescent="0.25">
      <c r="A1154" s="1984">
        <v>1</v>
      </c>
      <c r="B1154" s="919" t="s">
        <v>359</v>
      </c>
      <c r="C1154" s="919"/>
      <c r="D1154" s="1515"/>
      <c r="E1154" s="201"/>
      <c r="F1154" s="493"/>
      <c r="G1154" s="493"/>
      <c r="H1154" s="493"/>
      <c r="I1154" s="1313"/>
      <c r="J1154" s="1313"/>
      <c r="K1154" s="493"/>
      <c r="L1154" s="493"/>
      <c r="M1154" s="493"/>
      <c r="N1154" s="493"/>
      <c r="O1154" s="493"/>
      <c r="P1154" s="493"/>
      <c r="Q1154" s="304"/>
      <c r="R1154" s="304"/>
      <c r="S1154" s="304"/>
      <c r="T1154" s="304"/>
      <c r="U1154" s="304"/>
      <c r="V1154" s="304"/>
      <c r="W1154" s="304"/>
      <c r="X1154" s="304"/>
      <c r="Y1154" s="304"/>
      <c r="Z1154" s="304"/>
      <c r="AA1154" s="304"/>
      <c r="AB1154" s="725"/>
      <c r="AC1154" s="304">
        <f>AI1154-AH1154-AE1154</f>
        <v>0</v>
      </c>
      <c r="AD1154" s="741"/>
      <c r="AE1154" s="304"/>
      <c r="AF1154" s="304"/>
      <c r="AG1154" s="304"/>
      <c r="AH1154" s="304"/>
      <c r="AI1154" s="304"/>
      <c r="AJ1154" s="915"/>
      <c r="AK1154" s="928"/>
      <c r="AM1154" s="2938"/>
    </row>
    <row r="1155" spans="1:39" x14ac:dyDescent="0.25">
      <c r="A1155" s="1984">
        <v>1</v>
      </c>
      <c r="B1155" s="459" t="s">
        <v>324</v>
      </c>
      <c r="C1155" s="1516"/>
      <c r="D1155" s="503"/>
      <c r="E1155" s="201"/>
      <c r="F1155" s="493"/>
      <c r="G1155" s="493"/>
      <c r="H1155" s="493"/>
      <c r="I1155" s="1313"/>
      <c r="J1155" s="1313"/>
      <c r="K1155" s="493"/>
      <c r="L1155" s="493"/>
      <c r="M1155" s="493"/>
      <c r="N1155" s="493"/>
      <c r="O1155" s="493"/>
      <c r="P1155" s="493"/>
      <c r="Q1155" s="304">
        <v>111787.92425</v>
      </c>
      <c r="R1155" s="304">
        <v>111787.92425</v>
      </c>
      <c r="S1155" s="304">
        <v>109857.11264000001</v>
      </c>
      <c r="T1155" s="304">
        <v>109857.11264000001</v>
      </c>
      <c r="U1155" s="304">
        <v>109857.11264000001</v>
      </c>
      <c r="V1155" s="304">
        <v>109857.11264000001</v>
      </c>
      <c r="W1155" s="304">
        <v>109857.11264000001</v>
      </c>
      <c r="X1155" s="304">
        <v>109857.11264000001</v>
      </c>
      <c r="Y1155" s="304">
        <v>109794.60113000001</v>
      </c>
      <c r="Z1155" s="304">
        <v>109794.60113000001</v>
      </c>
      <c r="AA1155" s="304">
        <v>117571.00313000001</v>
      </c>
      <c r="AB1155" s="844">
        <f>Q1155/12*$B$4+(R1155-Q1155)/11*10+(S1155-R1155)/10*9+(T1155-S1155)/9*8+(U1155-T1155)/8*7+(V1155-U1155)/7*6+(W1155-V1155)/6*5+(X1155-W1155)/5*4+(Y1155-X1155)/4*3+(Z1155-Y1155)/3*2+(AA1155-Z1155)/2*1</f>
        <v>104575.85081433333</v>
      </c>
      <c r="AC1155" s="304">
        <f>AI1155-AH1155-AE1155</f>
        <v>108926.36637999998</v>
      </c>
      <c r="AD1155" s="741"/>
      <c r="AE1155" s="304"/>
      <c r="AF1155" s="304">
        <f>AC1155-AB1155</f>
        <v>4350.5155656666466</v>
      </c>
      <c r="AG1155" s="304"/>
      <c r="AH1155" s="304">
        <v>-3.1075999999999997</v>
      </c>
      <c r="AI1155" s="304">
        <v>108923.25877999997</v>
      </c>
      <c r="AJ1155" s="915"/>
      <c r="AK1155" s="928"/>
      <c r="AM1155" s="2938"/>
    </row>
    <row r="1156" spans="1:39" ht="29.25" x14ac:dyDescent="0.25">
      <c r="A1156" s="1984">
        <v>1</v>
      </c>
      <c r="B1156" s="1979" t="s">
        <v>270</v>
      </c>
      <c r="C1156" s="403"/>
      <c r="D1156" s="4"/>
      <c r="E1156" s="461">
        <f>E1157+E1158+E1160+E1161+E1159+E1162*5</f>
        <v>49479</v>
      </c>
      <c r="F1156" s="461">
        <f>F1157+F1158+F1160+F1161+F1159+F1162*5</f>
        <v>45360</v>
      </c>
      <c r="G1156" s="461">
        <f>G1157+G1158+G1160+G1161+G1159+G1162*5</f>
        <v>56527</v>
      </c>
      <c r="H1156" s="716">
        <f>G1156/F1156*100</f>
        <v>124.61860670194002</v>
      </c>
      <c r="I1156" s="1313"/>
      <c r="J1156" s="1313"/>
      <c r="K1156" s="108"/>
      <c r="L1156" s="108"/>
      <c r="M1156" s="108"/>
      <c r="N1156" s="108"/>
      <c r="O1156" s="108"/>
      <c r="P1156" s="108"/>
      <c r="Q1156" s="304"/>
      <c r="R1156" s="304"/>
      <c r="S1156" s="304"/>
      <c r="T1156" s="304"/>
      <c r="U1156" s="304"/>
      <c r="V1156" s="304"/>
      <c r="W1156" s="304"/>
      <c r="X1156" s="304"/>
      <c r="Y1156" s="304"/>
      <c r="Z1156" s="304"/>
      <c r="AA1156" s="304"/>
      <c r="AB1156" s="725"/>
      <c r="AC1156" s="304">
        <f>AI1156-AH1156-AE1156</f>
        <v>0</v>
      </c>
      <c r="AD1156" s="741"/>
      <c r="AE1156" s="304"/>
      <c r="AF1156" s="304"/>
      <c r="AG1156" s="304"/>
      <c r="AH1156" s="304"/>
      <c r="AI1156" s="304"/>
      <c r="AJ1156" s="915"/>
      <c r="AK1156" s="928"/>
      <c r="AM1156" s="2938"/>
    </row>
    <row r="1157" spans="1:39" ht="30" x14ac:dyDescent="0.25">
      <c r="A1157" s="1984">
        <v>1</v>
      </c>
      <c r="B1157" s="285" t="s">
        <v>193</v>
      </c>
      <c r="C1157" s="403"/>
      <c r="D1157" s="4"/>
      <c r="E1157" s="461"/>
      <c r="F1157" s="165"/>
      <c r="G1157" s="165"/>
      <c r="H1157" s="165"/>
      <c r="I1157" s="1313"/>
      <c r="J1157" s="1313"/>
      <c r="K1157" s="108"/>
      <c r="L1157" s="108"/>
      <c r="M1157" s="108"/>
      <c r="N1157" s="108"/>
      <c r="O1157" s="108"/>
      <c r="P1157" s="108"/>
      <c r="Q1157" s="304"/>
      <c r="R1157" s="304"/>
      <c r="S1157" s="304"/>
      <c r="T1157" s="304"/>
      <c r="U1157" s="304"/>
      <c r="V1157" s="304"/>
      <c r="W1157" s="304"/>
      <c r="X1157" s="304"/>
      <c r="Y1157" s="304"/>
      <c r="Z1157" s="304"/>
      <c r="AA1157" s="304"/>
      <c r="AB1157" s="725"/>
      <c r="AC1157" s="304"/>
      <c r="AD1157" s="741"/>
      <c r="AE1157" s="304"/>
      <c r="AF1157" s="304"/>
      <c r="AG1157" s="304"/>
      <c r="AH1157" s="304"/>
      <c r="AI1157" s="304"/>
      <c r="AJ1157" s="915"/>
      <c r="AK1157" s="928"/>
      <c r="AM1157" s="2938"/>
    </row>
    <row r="1158" spans="1:39" ht="30" x14ac:dyDescent="0.25">
      <c r="A1158" s="1984">
        <v>1</v>
      </c>
      <c r="B1158" s="286" t="s">
        <v>453</v>
      </c>
      <c r="C1158" s="403"/>
      <c r="D1158" s="4"/>
      <c r="E1158" s="462">
        <v>30879</v>
      </c>
      <c r="F1158" s="165">
        <f>ROUND(E1158/12*$B$4,0)</f>
        <v>28306</v>
      </c>
      <c r="G1158" s="165">
        <v>43796</v>
      </c>
      <c r="H1158" s="165">
        <f t="shared" ref="H1158:H1168" si="231">G1158/F1158*100</f>
        <v>154.72338020207729</v>
      </c>
      <c r="I1158" s="1313"/>
      <c r="J1158" s="1313"/>
      <c r="K1158" s="108"/>
      <c r="L1158" s="108"/>
      <c r="M1158" s="108"/>
      <c r="N1158" s="108"/>
      <c r="O1158" s="108"/>
      <c r="P1158" s="108"/>
      <c r="Q1158" s="304"/>
      <c r="R1158" s="304"/>
      <c r="S1158" s="304"/>
      <c r="T1158" s="304"/>
      <c r="U1158" s="304"/>
      <c r="V1158" s="304"/>
      <c r="W1158" s="304"/>
      <c r="X1158" s="304"/>
      <c r="Y1158" s="304"/>
      <c r="Z1158" s="304"/>
      <c r="AA1158" s="304"/>
      <c r="AB1158" s="725"/>
      <c r="AC1158" s="304"/>
      <c r="AD1158" s="741"/>
      <c r="AE1158" s="304"/>
      <c r="AF1158" s="304"/>
      <c r="AG1158" s="304"/>
      <c r="AH1158" s="304"/>
      <c r="AI1158" s="304"/>
      <c r="AJ1158" s="915"/>
      <c r="AK1158" s="928"/>
      <c r="AM1158" s="2938"/>
    </row>
    <row r="1159" spans="1:39" ht="60" x14ac:dyDescent="0.25">
      <c r="A1159" s="1984">
        <v>1</v>
      </c>
      <c r="B1159" s="286" t="s">
        <v>454</v>
      </c>
      <c r="C1159" s="403"/>
      <c r="D1159" s="4"/>
      <c r="E1159" s="462">
        <v>1500</v>
      </c>
      <c r="F1159" s="165">
        <f>ROUND(E1159/12*$B$4,0)</f>
        <v>1375</v>
      </c>
      <c r="G1159" s="165">
        <v>581</v>
      </c>
      <c r="H1159" s="165">
        <f t="shared" si="231"/>
        <v>42.254545454545458</v>
      </c>
      <c r="I1159" s="1313"/>
      <c r="J1159" s="1313"/>
      <c r="K1159" s="108"/>
      <c r="L1159" s="108"/>
      <c r="M1159" s="108"/>
      <c r="N1159" s="108"/>
      <c r="O1159" s="108"/>
      <c r="P1159" s="108"/>
      <c r="Q1159" s="304"/>
      <c r="R1159" s="304"/>
      <c r="S1159" s="304"/>
      <c r="T1159" s="304"/>
      <c r="U1159" s="304"/>
      <c r="V1159" s="304"/>
      <c r="W1159" s="304"/>
      <c r="X1159" s="304"/>
      <c r="Y1159" s="304"/>
      <c r="Z1159" s="304"/>
      <c r="AA1159" s="304"/>
      <c r="AB1159" s="725"/>
      <c r="AC1159" s="304"/>
      <c r="AD1159" s="741"/>
      <c r="AE1159" s="304"/>
      <c r="AF1159" s="304"/>
      <c r="AG1159" s="304"/>
      <c r="AH1159" s="304"/>
      <c r="AI1159" s="304"/>
      <c r="AJ1159" s="915"/>
      <c r="AK1159" s="928"/>
      <c r="AM1159" s="2938"/>
    </row>
    <row r="1160" spans="1:39" ht="45" x14ac:dyDescent="0.25">
      <c r="A1160" s="1984">
        <v>1</v>
      </c>
      <c r="B1160" s="286" t="s">
        <v>455</v>
      </c>
      <c r="C1160" s="403"/>
      <c r="D1160" s="4"/>
      <c r="E1160" s="462">
        <v>16000</v>
      </c>
      <c r="F1160" s="165">
        <f>ROUND(E1160/12*$B$4,0)</f>
        <v>14667</v>
      </c>
      <c r="G1160" s="165">
        <v>12050</v>
      </c>
      <c r="H1160" s="165">
        <f t="shared" si="231"/>
        <v>82.157223699461383</v>
      </c>
      <c r="I1160" s="1313"/>
      <c r="J1160" s="1313"/>
      <c r="K1160" s="108"/>
      <c r="L1160" s="108"/>
      <c r="M1160" s="108"/>
      <c r="N1160" s="108"/>
      <c r="O1160" s="108"/>
      <c r="P1160" s="108"/>
      <c r="Q1160" s="304"/>
      <c r="R1160" s="304"/>
      <c r="S1160" s="304"/>
      <c r="T1160" s="304"/>
      <c r="U1160" s="304"/>
      <c r="V1160" s="304"/>
      <c r="W1160" s="304"/>
      <c r="X1160" s="304"/>
      <c r="Y1160" s="304"/>
      <c r="Z1160" s="304"/>
      <c r="AA1160" s="304"/>
      <c r="AB1160" s="725"/>
      <c r="AC1160" s="304"/>
      <c r="AD1160" s="741"/>
      <c r="AE1160" s="304"/>
      <c r="AF1160" s="304"/>
      <c r="AG1160" s="304"/>
      <c r="AH1160" s="304"/>
      <c r="AI1160" s="304"/>
      <c r="AJ1160" s="915"/>
      <c r="AK1160" s="928"/>
      <c r="AM1160" s="2938"/>
    </row>
    <row r="1161" spans="1:39" ht="90" x14ac:dyDescent="0.25">
      <c r="A1161" s="1984">
        <v>1</v>
      </c>
      <c r="B1161" s="286" t="s">
        <v>456</v>
      </c>
      <c r="C1161" s="403"/>
      <c r="D1161" s="4"/>
      <c r="E1161" s="462">
        <v>1000</v>
      </c>
      <c r="F1161" s="165">
        <f>ROUND(E1161/12*$B$4,0)</f>
        <v>917</v>
      </c>
      <c r="G1161" s="165">
        <v>0</v>
      </c>
      <c r="H1161" s="165">
        <f t="shared" si="231"/>
        <v>0</v>
      </c>
      <c r="I1161" s="1313"/>
      <c r="J1161" s="1313"/>
      <c r="K1161" s="108"/>
      <c r="L1161" s="108"/>
      <c r="M1161" s="108"/>
      <c r="N1161" s="108"/>
      <c r="O1161" s="108"/>
      <c r="P1161" s="108"/>
      <c r="Q1161" s="304"/>
      <c r="R1161" s="304"/>
      <c r="S1161" s="304"/>
      <c r="T1161" s="304"/>
      <c r="U1161" s="304"/>
      <c r="V1161" s="304"/>
      <c r="W1161" s="304"/>
      <c r="X1161" s="304"/>
      <c r="Y1161" s="304"/>
      <c r="Z1161" s="304"/>
      <c r="AA1161" s="304"/>
      <c r="AB1161" s="725"/>
      <c r="AC1161" s="304"/>
      <c r="AD1161" s="741"/>
      <c r="AE1161" s="304"/>
      <c r="AF1161" s="304"/>
      <c r="AG1161" s="304"/>
      <c r="AH1161" s="304"/>
      <c r="AI1161" s="304"/>
      <c r="AJ1161" s="915"/>
      <c r="AK1161" s="928"/>
      <c r="AM1161" s="2938"/>
    </row>
    <row r="1162" spans="1:39" ht="43.5" x14ac:dyDescent="0.25">
      <c r="A1162" s="1984">
        <v>1</v>
      </c>
      <c r="B1162" s="492" t="s">
        <v>619</v>
      </c>
      <c r="C1162" s="403"/>
      <c r="D1162" s="4"/>
      <c r="E1162" s="788">
        <f>E1163+E1164</f>
        <v>20</v>
      </c>
      <c r="F1162" s="165">
        <f>F1163+F1164</f>
        <v>19</v>
      </c>
      <c r="G1162" s="165">
        <f>G1163+G1164</f>
        <v>20</v>
      </c>
      <c r="H1162" s="165">
        <f t="shared" si="231"/>
        <v>105.26315789473684</v>
      </c>
      <c r="I1162" s="1313"/>
      <c r="J1162" s="1313"/>
      <c r="K1162" s="108"/>
      <c r="L1162" s="108"/>
      <c r="M1162" s="108"/>
      <c r="N1162" s="108"/>
      <c r="O1162" s="108"/>
      <c r="P1162" s="108"/>
      <c r="Q1162" s="304"/>
      <c r="R1162" s="304"/>
      <c r="S1162" s="304"/>
      <c r="T1162" s="304"/>
      <c r="U1162" s="304"/>
      <c r="V1162" s="304"/>
      <c r="W1162" s="304"/>
      <c r="X1162" s="304"/>
      <c r="Y1162" s="304"/>
      <c r="Z1162" s="304"/>
      <c r="AA1162" s="304"/>
      <c r="AB1162" s="725"/>
      <c r="AC1162" s="304"/>
      <c r="AD1162" s="741"/>
      <c r="AE1162" s="304"/>
      <c r="AF1162" s="304"/>
      <c r="AG1162" s="304"/>
      <c r="AH1162" s="304"/>
      <c r="AI1162" s="304"/>
      <c r="AJ1162" s="915"/>
      <c r="AK1162" s="928"/>
      <c r="AM1162" s="2938"/>
    </row>
    <row r="1163" spans="1:39" ht="30" x14ac:dyDescent="0.25">
      <c r="A1163" s="1984">
        <v>1</v>
      </c>
      <c r="B1163" s="4" t="s">
        <v>620</v>
      </c>
      <c r="C1163" s="403"/>
      <c r="D1163" s="4"/>
      <c r="E1163" s="789">
        <v>5</v>
      </c>
      <c r="F1163" s="165">
        <f>ROUND(E1163/12*$B$4,0)</f>
        <v>5</v>
      </c>
      <c r="G1163" s="165">
        <v>2</v>
      </c>
      <c r="H1163" s="165">
        <f t="shared" si="231"/>
        <v>40</v>
      </c>
      <c r="I1163" s="1313"/>
      <c r="J1163" s="1313"/>
      <c r="K1163" s="108"/>
      <c r="L1163" s="108"/>
      <c r="M1163" s="108"/>
      <c r="N1163" s="108"/>
      <c r="O1163" s="108"/>
      <c r="P1163" s="108"/>
      <c r="Q1163" s="304"/>
      <c r="R1163" s="304"/>
      <c r="S1163" s="304"/>
      <c r="T1163" s="304"/>
      <c r="U1163" s="304"/>
      <c r="V1163" s="304"/>
      <c r="W1163" s="304"/>
      <c r="X1163" s="304"/>
      <c r="Y1163" s="304"/>
      <c r="Z1163" s="304"/>
      <c r="AA1163" s="304"/>
      <c r="AB1163" s="725"/>
      <c r="AC1163" s="304"/>
      <c r="AD1163" s="741"/>
      <c r="AE1163" s="304"/>
      <c r="AF1163" s="304"/>
      <c r="AG1163" s="304"/>
      <c r="AH1163" s="304"/>
      <c r="AI1163" s="304"/>
      <c r="AJ1163" s="915"/>
      <c r="AK1163" s="928"/>
      <c r="AM1163" s="2938"/>
    </row>
    <row r="1164" spans="1:39" ht="30" x14ac:dyDescent="0.25">
      <c r="A1164" s="1984">
        <v>1</v>
      </c>
      <c r="B1164" s="4" t="s">
        <v>621</v>
      </c>
      <c r="C1164" s="403"/>
      <c r="D1164" s="4"/>
      <c r="E1164" s="789">
        <v>15</v>
      </c>
      <c r="F1164" s="165">
        <f>ROUND(E1164/12*$B$4,0)</f>
        <v>14</v>
      </c>
      <c r="G1164" s="165">
        <v>18</v>
      </c>
      <c r="H1164" s="165">
        <f t="shared" si="231"/>
        <v>128.57142857142858</v>
      </c>
      <c r="I1164" s="1313"/>
      <c r="J1164" s="1313"/>
      <c r="K1164" s="108"/>
      <c r="L1164" s="108"/>
      <c r="M1164" s="108"/>
      <c r="N1164" s="108"/>
      <c r="O1164" s="108"/>
      <c r="P1164" s="108"/>
      <c r="Q1164" s="304"/>
      <c r="R1164" s="304"/>
      <c r="S1164" s="304"/>
      <c r="T1164" s="304"/>
      <c r="U1164" s="304"/>
      <c r="V1164" s="304"/>
      <c r="W1164" s="304"/>
      <c r="X1164" s="304"/>
      <c r="Y1164" s="304"/>
      <c r="Z1164" s="304"/>
      <c r="AA1164" s="304"/>
      <c r="AB1164" s="725"/>
      <c r="AC1164" s="304"/>
      <c r="AD1164" s="741"/>
      <c r="AE1164" s="304"/>
      <c r="AF1164" s="304"/>
      <c r="AG1164" s="304"/>
      <c r="AH1164" s="304"/>
      <c r="AI1164" s="304"/>
      <c r="AJ1164" s="915"/>
      <c r="AK1164" s="928"/>
      <c r="AM1164" s="2938"/>
    </row>
    <row r="1165" spans="1:39" ht="29.25" x14ac:dyDescent="0.25">
      <c r="A1165" s="1984">
        <v>1</v>
      </c>
      <c r="B1165" s="260" t="s">
        <v>131</v>
      </c>
      <c r="C1165" s="403"/>
      <c r="D1165" s="4"/>
      <c r="E1165" s="461">
        <f>E1166+E1167</f>
        <v>64274</v>
      </c>
      <c r="F1165" s="716">
        <f>F1166+F1167</f>
        <v>58918</v>
      </c>
      <c r="G1165" s="716">
        <f>G1166+G1167</f>
        <v>30424</v>
      </c>
      <c r="H1165" s="716">
        <f t="shared" si="231"/>
        <v>51.637869581452186</v>
      </c>
      <c r="I1165" s="1313"/>
      <c r="J1165" s="1313"/>
      <c r="K1165" s="108"/>
      <c r="L1165" s="108"/>
      <c r="M1165" s="108"/>
      <c r="N1165" s="108"/>
      <c r="O1165" s="108"/>
      <c r="P1165" s="108"/>
      <c r="Q1165" s="304"/>
      <c r="R1165" s="304"/>
      <c r="S1165" s="304"/>
      <c r="T1165" s="304"/>
      <c r="U1165" s="304"/>
      <c r="V1165" s="304"/>
      <c r="W1165" s="304"/>
      <c r="X1165" s="304"/>
      <c r="Y1165" s="304"/>
      <c r="Z1165" s="304"/>
      <c r="AA1165" s="304"/>
      <c r="AB1165" s="725"/>
      <c r="AC1165" s="304"/>
      <c r="AD1165" s="741"/>
      <c r="AE1165" s="304"/>
      <c r="AF1165" s="304"/>
      <c r="AG1165" s="304"/>
      <c r="AH1165" s="304"/>
      <c r="AI1165" s="304"/>
      <c r="AJ1165" s="915"/>
      <c r="AK1165" s="928"/>
      <c r="AM1165" s="2938"/>
    </row>
    <row r="1166" spans="1:39" x14ac:dyDescent="0.25">
      <c r="A1166" s="1984">
        <v>1</v>
      </c>
      <c r="B1166" s="148" t="s">
        <v>222</v>
      </c>
      <c r="C1166" s="403"/>
      <c r="D1166" s="4"/>
      <c r="E1166" s="462">
        <v>58274</v>
      </c>
      <c r="F1166" s="165">
        <f>ROUND(E1166/12*$B$4,0)</f>
        <v>53418</v>
      </c>
      <c r="G1166" s="165">
        <v>29253</v>
      </c>
      <c r="H1166" s="165">
        <f t="shared" si="231"/>
        <v>54.762439627091993</v>
      </c>
      <c r="I1166" s="1313"/>
      <c r="J1166" s="1313"/>
      <c r="K1166" s="108"/>
      <c r="L1166" s="108"/>
      <c r="M1166" s="108"/>
      <c r="N1166" s="108"/>
      <c r="O1166" s="108"/>
      <c r="P1166" s="108"/>
      <c r="Q1166" s="304"/>
      <c r="R1166" s="304"/>
      <c r="S1166" s="304"/>
      <c r="T1166" s="304"/>
      <c r="U1166" s="304"/>
      <c r="V1166" s="304"/>
      <c r="W1166" s="304"/>
      <c r="X1166" s="304"/>
      <c r="Y1166" s="304"/>
      <c r="Z1166" s="304"/>
      <c r="AA1166" s="304"/>
      <c r="AB1166" s="725"/>
      <c r="AC1166" s="304"/>
      <c r="AD1166" s="741"/>
      <c r="AE1166" s="304"/>
      <c r="AF1166" s="304"/>
      <c r="AG1166" s="304"/>
      <c r="AH1166" s="304"/>
      <c r="AI1166" s="304"/>
      <c r="AJ1166" s="915"/>
      <c r="AK1166" s="928"/>
      <c r="AM1166" s="2938"/>
    </row>
    <row r="1167" spans="1:39" ht="75" x14ac:dyDescent="0.25">
      <c r="A1167" s="1984">
        <v>1</v>
      </c>
      <c r="B1167" s="148" t="s">
        <v>501</v>
      </c>
      <c r="C1167" s="403"/>
      <c r="D1167" s="4"/>
      <c r="E1167" s="462">
        <v>6000</v>
      </c>
      <c r="F1167" s="165">
        <f>ROUND(E1167/12*$B$4,0)</f>
        <v>5500</v>
      </c>
      <c r="G1167" s="165">
        <v>1171</v>
      </c>
      <c r="H1167" s="165">
        <f t="shared" si="231"/>
        <v>21.290909090909089</v>
      </c>
      <c r="I1167" s="1313"/>
      <c r="J1167" s="1313"/>
      <c r="K1167" s="108"/>
      <c r="L1167" s="108"/>
      <c r="M1167" s="108"/>
      <c r="N1167" s="108"/>
      <c r="O1167" s="108"/>
      <c r="P1167" s="108"/>
      <c r="Q1167" s="304"/>
      <c r="R1167" s="304"/>
      <c r="S1167" s="304"/>
      <c r="T1167" s="304"/>
      <c r="U1167" s="304"/>
      <c r="V1167" s="304"/>
      <c r="W1167" s="304"/>
      <c r="X1167" s="304"/>
      <c r="Y1167" s="304"/>
      <c r="Z1167" s="304"/>
      <c r="AA1167" s="304"/>
      <c r="AB1167" s="725"/>
      <c r="AC1167" s="304"/>
      <c r="AD1167" s="741"/>
      <c r="AE1167" s="304"/>
      <c r="AF1167" s="304"/>
      <c r="AG1167" s="304"/>
      <c r="AH1167" s="304"/>
      <c r="AI1167" s="304"/>
      <c r="AJ1167" s="915"/>
      <c r="AK1167" s="928"/>
      <c r="AM1167" s="2938"/>
    </row>
    <row r="1168" spans="1:39" ht="29.25" x14ac:dyDescent="0.25">
      <c r="A1168" s="1984">
        <v>1</v>
      </c>
      <c r="B1168" s="492" t="s">
        <v>343</v>
      </c>
      <c r="C1168" s="403"/>
      <c r="D1168" s="4"/>
      <c r="E1168" s="789">
        <v>15000</v>
      </c>
      <c r="F1168" s="165">
        <f>ROUND(E1168/12*$B$4,0)</f>
        <v>13750</v>
      </c>
      <c r="G1168" s="165">
        <v>12044</v>
      </c>
      <c r="H1168" s="165">
        <f t="shared" si="231"/>
        <v>87.592727272727274</v>
      </c>
      <c r="I1168" s="1313"/>
      <c r="J1168" s="1313"/>
      <c r="K1168" s="108"/>
      <c r="L1168" s="108"/>
      <c r="M1168" s="108"/>
      <c r="N1168" s="108"/>
      <c r="O1168" s="108"/>
      <c r="P1168" s="108"/>
      <c r="Q1168" s="304"/>
      <c r="R1168" s="304"/>
      <c r="S1168" s="304"/>
      <c r="T1168" s="304"/>
      <c r="U1168" s="304"/>
      <c r="V1168" s="304"/>
      <c r="W1168" s="304"/>
      <c r="X1168" s="304"/>
      <c r="Y1168" s="304"/>
      <c r="Z1168" s="304"/>
      <c r="AA1168" s="304"/>
      <c r="AB1168" s="725"/>
      <c r="AC1168" s="304"/>
      <c r="AD1168" s="741"/>
      <c r="AE1168" s="304"/>
      <c r="AF1168" s="304"/>
      <c r="AG1168" s="304"/>
      <c r="AH1168" s="304"/>
      <c r="AI1168" s="304"/>
      <c r="AJ1168" s="915"/>
      <c r="AK1168" s="928"/>
      <c r="AM1168" s="2938"/>
    </row>
    <row r="1169" spans="1:39" x14ac:dyDescent="0.25">
      <c r="A1169" s="1984">
        <v>1</v>
      </c>
      <c r="B1169" s="2638" t="s">
        <v>194</v>
      </c>
      <c r="C1169" s="403"/>
      <c r="D1169" s="4"/>
      <c r="E1169" s="462"/>
      <c r="F1169" s="165"/>
      <c r="G1169" s="165"/>
      <c r="H1169" s="165"/>
      <c r="I1169" s="1313"/>
      <c r="J1169" s="1313"/>
      <c r="K1169" s="108"/>
      <c r="L1169" s="108"/>
      <c r="M1169" s="108"/>
      <c r="N1169" s="108"/>
      <c r="O1169" s="108"/>
      <c r="P1169" s="108"/>
      <c r="Q1169" s="304"/>
      <c r="R1169" s="304"/>
      <c r="S1169" s="304"/>
      <c r="T1169" s="304"/>
      <c r="U1169" s="304"/>
      <c r="V1169" s="304"/>
      <c r="W1169" s="304"/>
      <c r="X1169" s="304"/>
      <c r="Y1169" s="304"/>
      <c r="Z1169" s="304"/>
      <c r="AA1169" s="304"/>
      <c r="AB1169" s="725"/>
      <c r="AC1169" s="304"/>
      <c r="AD1169" s="741"/>
      <c r="AE1169" s="304"/>
      <c r="AF1169" s="304"/>
      <c r="AG1169" s="304"/>
      <c r="AH1169" s="304"/>
      <c r="AI1169" s="304"/>
      <c r="AJ1169" s="915"/>
      <c r="AK1169" s="928"/>
      <c r="AM1169" s="2938"/>
    </row>
    <row r="1170" spans="1:39" ht="105.75" customHeight="1" x14ac:dyDescent="0.25">
      <c r="A1170" s="1984">
        <v>1</v>
      </c>
      <c r="B1170" s="286" t="s">
        <v>503</v>
      </c>
      <c r="C1170" s="403"/>
      <c r="D1170" s="4"/>
      <c r="E1170" s="461">
        <v>23018</v>
      </c>
      <c r="F1170" s="495">
        <f>ROUND(E1170/12*$B$4,0)</f>
        <v>21100</v>
      </c>
      <c r="G1170" s="716">
        <v>14237</v>
      </c>
      <c r="H1170" s="716">
        <f>G1170/F1170*100</f>
        <v>67.473933649289094</v>
      </c>
      <c r="I1170" s="1313"/>
      <c r="J1170" s="1313"/>
      <c r="K1170" s="108"/>
      <c r="L1170" s="108"/>
      <c r="M1170" s="108"/>
      <c r="N1170" s="108"/>
      <c r="O1170" s="108"/>
      <c r="P1170" s="108"/>
      <c r="Q1170" s="304">
        <v>71919.015700000004</v>
      </c>
      <c r="R1170" s="304">
        <v>71919.015700000004</v>
      </c>
      <c r="S1170" s="304">
        <v>71919.015700000004</v>
      </c>
      <c r="T1170" s="304">
        <v>71919.015700000004</v>
      </c>
      <c r="U1170" s="304">
        <v>71919.015700000004</v>
      </c>
      <c r="V1170" s="304">
        <v>71919.015700000004</v>
      </c>
      <c r="W1170" s="304">
        <v>71919.015700000004</v>
      </c>
      <c r="X1170" s="304">
        <v>71919.015700000004</v>
      </c>
      <c r="Y1170" s="304">
        <v>71919.015700000004</v>
      </c>
      <c r="Z1170" s="304">
        <v>71919.015700000004</v>
      </c>
      <c r="AA1170" s="304">
        <v>71919.015700000004</v>
      </c>
      <c r="AB1170" s="844">
        <f>Q1170/12*$B$4+(R1170-Q1170)/11*10+(S1170-R1170)/10*9+(T1170-S1170)/9*8+(U1170-T1170)/8*7+(V1170-U1170)/7*6+(W1170-V1170)/6*5+(X1170-W1170)/5*4+(Y1170-X1170)/4*3+(Z1170-Y1170)/3*2+(AA1170-Z1170)/2*1</f>
        <v>65925.764391666671</v>
      </c>
      <c r="AC1170" s="304">
        <f>AI1170-AH1170-AE1170</f>
        <v>45260.504519999995</v>
      </c>
      <c r="AD1170" s="741"/>
      <c r="AE1170" s="304"/>
      <c r="AF1170" s="304">
        <f>AC1170-AB1170</f>
        <v>-20665.259871666676</v>
      </c>
      <c r="AG1170" s="304"/>
      <c r="AH1170" s="304">
        <v>-0.43992000000000003</v>
      </c>
      <c r="AI1170" s="304">
        <v>45260.064599999998</v>
      </c>
      <c r="AJ1170" s="915"/>
      <c r="AK1170" s="928"/>
      <c r="AM1170" s="2938"/>
    </row>
    <row r="1171" spans="1:39" ht="27.75" customHeight="1" x14ac:dyDescent="0.25">
      <c r="B1171" s="286" t="s">
        <v>754</v>
      </c>
      <c r="C1171" s="403"/>
      <c r="D1171" s="4"/>
      <c r="E1171" s="461"/>
      <c r="F1171" s="495"/>
      <c r="G1171" s="716"/>
      <c r="H1171" s="716"/>
      <c r="I1171" s="1313"/>
      <c r="J1171" s="1313"/>
      <c r="K1171" s="108"/>
      <c r="L1171" s="108"/>
      <c r="M1171" s="108"/>
      <c r="N1171" s="108"/>
      <c r="O1171" s="108"/>
      <c r="P1171" s="108"/>
      <c r="Q1171" s="304"/>
      <c r="R1171" s="304"/>
      <c r="S1171" s="304"/>
      <c r="T1171" s="304"/>
      <c r="U1171" s="304"/>
      <c r="V1171" s="304"/>
      <c r="W1171" s="304"/>
      <c r="X1171" s="304"/>
      <c r="Y1171" s="304"/>
      <c r="Z1171" s="304"/>
      <c r="AA1171" s="304"/>
      <c r="AB1171" s="844"/>
      <c r="AC1171" s="304"/>
      <c r="AD1171" s="741"/>
      <c r="AE1171" s="304"/>
      <c r="AF1171" s="304"/>
      <c r="AG1171" s="304"/>
      <c r="AH1171" s="304"/>
      <c r="AI1171" s="304"/>
      <c r="AJ1171" s="915"/>
      <c r="AK1171" s="928"/>
      <c r="AM1171" s="2938"/>
    </row>
    <row r="1172" spans="1:39" ht="27.75" customHeight="1" x14ac:dyDescent="0.25">
      <c r="A1172" s="1984">
        <v>1</v>
      </c>
      <c r="B1172" s="286" t="s">
        <v>623</v>
      </c>
      <c r="C1172" s="403"/>
      <c r="D1172" s="4"/>
      <c r="E1172" s="462">
        <v>3970</v>
      </c>
      <c r="F1172" s="110">
        <f>ROUND(E1172/12*$B$4,0)</f>
        <v>3639</v>
      </c>
      <c r="G1172" s="716">
        <v>1152</v>
      </c>
      <c r="H1172" s="716">
        <f t="shared" ref="H1172:H1178" si="232">G1172/F1172*100</f>
        <v>31.657048639736189</v>
      </c>
      <c r="I1172" s="1313"/>
      <c r="J1172" s="1313"/>
      <c r="K1172" s="108"/>
      <c r="L1172" s="108"/>
      <c r="M1172" s="108"/>
      <c r="N1172" s="108"/>
      <c r="O1172" s="108"/>
      <c r="P1172" s="108"/>
      <c r="Q1172" s="304"/>
      <c r="R1172" s="304"/>
      <c r="S1172" s="304"/>
      <c r="T1172" s="304"/>
      <c r="U1172" s="304"/>
      <c r="V1172" s="304"/>
      <c r="W1172" s="304"/>
      <c r="X1172" s="304"/>
      <c r="Y1172" s="304"/>
      <c r="Z1172" s="304"/>
      <c r="AA1172" s="304"/>
      <c r="AB1172" s="844"/>
      <c r="AC1172" s="304"/>
      <c r="AD1172" s="741"/>
      <c r="AE1172" s="304"/>
      <c r="AF1172" s="304"/>
      <c r="AG1172" s="304"/>
      <c r="AH1172" s="304"/>
      <c r="AI1172" s="304"/>
      <c r="AJ1172" s="915"/>
      <c r="AK1172" s="928"/>
      <c r="AM1172" s="2938"/>
    </row>
    <row r="1173" spans="1:39" ht="32.25" customHeight="1" x14ac:dyDescent="0.25">
      <c r="A1173" s="1984">
        <v>1</v>
      </c>
      <c r="B1173" s="286" t="s">
        <v>624</v>
      </c>
      <c r="C1173" s="403"/>
      <c r="D1173" s="4"/>
      <c r="E1173" s="462">
        <v>5269</v>
      </c>
      <c r="F1173" s="110">
        <f>ROUND(E1173/12*$B$4,0)</f>
        <v>4830</v>
      </c>
      <c r="G1173" s="716">
        <v>1224</v>
      </c>
      <c r="H1173" s="716">
        <f t="shared" si="232"/>
        <v>25.341614906832298</v>
      </c>
      <c r="I1173" s="1313"/>
      <c r="J1173" s="1313"/>
      <c r="K1173" s="108"/>
      <c r="L1173" s="108"/>
      <c r="M1173" s="108"/>
      <c r="N1173" s="108"/>
      <c r="O1173" s="108"/>
      <c r="P1173" s="108"/>
      <c r="Q1173" s="304"/>
      <c r="R1173" s="304"/>
      <c r="S1173" s="304"/>
      <c r="T1173" s="304"/>
      <c r="U1173" s="304"/>
      <c r="V1173" s="304"/>
      <c r="W1173" s="304"/>
      <c r="X1173" s="304"/>
      <c r="Y1173" s="304"/>
      <c r="Z1173" s="304"/>
      <c r="AA1173" s="304"/>
      <c r="AB1173" s="844"/>
      <c r="AC1173" s="304"/>
      <c r="AD1173" s="741"/>
      <c r="AE1173" s="304"/>
      <c r="AF1173" s="304"/>
      <c r="AG1173" s="304"/>
      <c r="AH1173" s="304"/>
      <c r="AI1173" s="304"/>
      <c r="AJ1173" s="915"/>
      <c r="AK1173" s="928"/>
      <c r="AM1173" s="2938"/>
    </row>
    <row r="1174" spans="1:39" ht="32.25" customHeight="1" x14ac:dyDescent="0.25">
      <c r="A1174" s="1984">
        <v>1</v>
      </c>
      <c r="B1174" s="286" t="s">
        <v>625</v>
      </c>
      <c r="C1174" s="403"/>
      <c r="D1174" s="4"/>
      <c r="E1174" s="462">
        <v>11033</v>
      </c>
      <c r="F1174" s="110">
        <f>ROUND(E1174/12*$B$4,0)</f>
        <v>10114</v>
      </c>
      <c r="G1174" s="716">
        <v>8872</v>
      </c>
      <c r="H1174" s="716">
        <f t="shared" si="232"/>
        <v>87.719992090172042</v>
      </c>
      <c r="I1174" s="1313"/>
      <c r="J1174" s="1313"/>
      <c r="K1174" s="108"/>
      <c r="L1174" s="108"/>
      <c r="M1174" s="108"/>
      <c r="N1174" s="108"/>
      <c r="O1174" s="108"/>
      <c r="P1174" s="108"/>
      <c r="Q1174" s="304"/>
      <c r="R1174" s="304"/>
      <c r="S1174" s="304"/>
      <c r="T1174" s="304"/>
      <c r="U1174" s="304"/>
      <c r="V1174" s="304"/>
      <c r="W1174" s="304"/>
      <c r="X1174" s="304"/>
      <c r="Y1174" s="304"/>
      <c r="Z1174" s="304"/>
      <c r="AA1174" s="304"/>
      <c r="AB1174" s="844"/>
      <c r="AC1174" s="304"/>
      <c r="AD1174" s="741"/>
      <c r="AE1174" s="304"/>
      <c r="AF1174" s="304"/>
      <c r="AG1174" s="304"/>
      <c r="AH1174" s="304"/>
      <c r="AI1174" s="304"/>
      <c r="AJ1174" s="915"/>
      <c r="AK1174" s="928"/>
      <c r="AM1174" s="2938"/>
    </row>
    <row r="1175" spans="1:39" ht="47.25" x14ac:dyDescent="0.25">
      <c r="A1175" s="1984">
        <v>1</v>
      </c>
      <c r="B1175" s="460" t="s">
        <v>458</v>
      </c>
      <c r="C1175" s="403"/>
      <c r="D1175" s="4"/>
      <c r="E1175" s="461">
        <f>SUM(E1176,E1184)</f>
        <v>44702</v>
      </c>
      <c r="F1175" s="495">
        <f>SUM(F1176,F1184)</f>
        <v>40977</v>
      </c>
      <c r="G1175" s="716">
        <f>SUM(G1176,G1184)</f>
        <v>32738</v>
      </c>
      <c r="H1175" s="165">
        <f t="shared" si="232"/>
        <v>79.893598848134317</v>
      </c>
      <c r="I1175" s="1313"/>
      <c r="J1175" s="1313"/>
      <c r="K1175" s="108"/>
      <c r="L1175" s="108"/>
      <c r="M1175" s="108"/>
      <c r="N1175" s="108"/>
      <c r="O1175" s="108"/>
      <c r="P1175" s="108"/>
      <c r="Q1175" s="304">
        <f t="shared" ref="Q1175:AI1175" si="233">SUM(Q1176,Q1184)</f>
        <v>137249.55267</v>
      </c>
      <c r="R1175" s="304">
        <f t="shared" si="233"/>
        <v>137249.55267</v>
      </c>
      <c r="S1175" s="304">
        <f t="shared" si="233"/>
        <v>137249.55267</v>
      </c>
      <c r="T1175" s="304">
        <f t="shared" si="233"/>
        <v>137249.55267</v>
      </c>
      <c r="U1175" s="304">
        <f t="shared" si="233"/>
        <v>137249.55267</v>
      </c>
      <c r="V1175" s="304">
        <f t="shared" si="233"/>
        <v>137249.55267</v>
      </c>
      <c r="W1175" s="304">
        <f t="shared" si="233"/>
        <v>137249.55267</v>
      </c>
      <c r="X1175" s="304">
        <f t="shared" si="233"/>
        <v>137249.55267</v>
      </c>
      <c r="Y1175" s="304">
        <f t="shared" si="233"/>
        <v>137249.55267</v>
      </c>
      <c r="Z1175" s="304">
        <f t="shared" si="233"/>
        <v>137249.55267</v>
      </c>
      <c r="AA1175" s="304">
        <f t="shared" si="233"/>
        <v>137249.55267</v>
      </c>
      <c r="AB1175" s="725">
        <f t="shared" si="233"/>
        <v>125812.0899475</v>
      </c>
      <c r="AC1175" s="304">
        <f t="shared" si="233"/>
        <v>100121.62305999998</v>
      </c>
      <c r="AD1175" s="741">
        <f t="shared" si="233"/>
        <v>0</v>
      </c>
      <c r="AE1175" s="304">
        <f t="shared" si="233"/>
        <v>0</v>
      </c>
      <c r="AF1175" s="304">
        <f t="shared" si="233"/>
        <v>-25690.466887500017</v>
      </c>
      <c r="AG1175" s="304">
        <f t="shared" si="233"/>
        <v>-430.86896000000007</v>
      </c>
      <c r="AH1175" s="304">
        <f t="shared" si="233"/>
        <v>-34.270500000000006</v>
      </c>
      <c r="AI1175" s="304">
        <f t="shared" si="233"/>
        <v>100087.35255999998</v>
      </c>
      <c r="AJ1175" s="915"/>
      <c r="AK1175" s="928"/>
      <c r="AM1175" s="2938"/>
    </row>
    <row r="1176" spans="1:39" ht="30" x14ac:dyDescent="0.25">
      <c r="A1176" s="1984">
        <v>1</v>
      </c>
      <c r="B1176" s="440" t="s">
        <v>271</v>
      </c>
      <c r="C1176" s="403"/>
      <c r="D1176" s="4"/>
      <c r="E1176" s="462">
        <f>E1177+E1180</f>
        <v>33831</v>
      </c>
      <c r="F1176" s="109">
        <f>F1177+F1180</f>
        <v>31012</v>
      </c>
      <c r="G1176" s="165">
        <f>G1177+G1180</f>
        <v>25003</v>
      </c>
      <c r="H1176" s="165">
        <f t="shared" si="232"/>
        <v>80.623629562749898</v>
      </c>
      <c r="I1176" s="1313"/>
      <c r="J1176" s="1313"/>
      <c r="K1176" s="108"/>
      <c r="L1176" s="108"/>
      <c r="M1176" s="108"/>
      <c r="N1176" s="108"/>
      <c r="O1176" s="108"/>
      <c r="P1176" s="108"/>
      <c r="Q1176" s="304">
        <f t="shared" ref="Q1176:AI1176" si="234">Q1177+Q1180</f>
        <v>120910.87450999999</v>
      </c>
      <c r="R1176" s="304">
        <f t="shared" si="234"/>
        <v>120910.87450999999</v>
      </c>
      <c r="S1176" s="304">
        <f t="shared" si="234"/>
        <v>120910.87450999999</v>
      </c>
      <c r="T1176" s="304">
        <f t="shared" si="234"/>
        <v>120910.87450999999</v>
      </c>
      <c r="U1176" s="304">
        <f t="shared" si="234"/>
        <v>120910.87450999999</v>
      </c>
      <c r="V1176" s="304">
        <f t="shared" si="234"/>
        <v>120910.87450999999</v>
      </c>
      <c r="W1176" s="304">
        <f t="shared" si="234"/>
        <v>120910.87450999999</v>
      </c>
      <c r="X1176" s="304">
        <f t="shared" si="234"/>
        <v>120910.87450999999</v>
      </c>
      <c r="Y1176" s="304">
        <f t="shared" si="234"/>
        <v>120910.87450999999</v>
      </c>
      <c r="Z1176" s="304">
        <f t="shared" si="234"/>
        <v>120910.87450999999</v>
      </c>
      <c r="AA1176" s="304">
        <f t="shared" si="234"/>
        <v>120910.87450999999</v>
      </c>
      <c r="AB1176" s="725">
        <f t="shared" si="234"/>
        <v>110834.96830083334</v>
      </c>
      <c r="AC1176" s="304">
        <f t="shared" si="234"/>
        <v>88266.996909999987</v>
      </c>
      <c r="AD1176" s="741">
        <f t="shared" si="234"/>
        <v>0</v>
      </c>
      <c r="AE1176" s="304">
        <f t="shared" si="234"/>
        <v>0</v>
      </c>
      <c r="AF1176" s="304">
        <f t="shared" si="234"/>
        <v>-22567.971390833351</v>
      </c>
      <c r="AG1176" s="304">
        <f t="shared" si="234"/>
        <v>-430.86896000000007</v>
      </c>
      <c r="AH1176" s="304">
        <f t="shared" si="234"/>
        <v>-29.461490000000005</v>
      </c>
      <c r="AI1176" s="304">
        <f t="shared" si="234"/>
        <v>88237.535419999986</v>
      </c>
      <c r="AJ1176" s="915"/>
      <c r="AK1176" s="928"/>
      <c r="AM1176" s="2938"/>
    </row>
    <row r="1177" spans="1:39" ht="30" x14ac:dyDescent="0.25">
      <c r="A1177" s="1984">
        <v>1</v>
      </c>
      <c r="B1177" s="286" t="s">
        <v>459</v>
      </c>
      <c r="C1177" s="403"/>
      <c r="D1177" s="4"/>
      <c r="E1177" s="462">
        <v>29340</v>
      </c>
      <c r="F1177" s="109">
        <f>ROUND(E1177/12*$B$4,0)</f>
        <v>26895</v>
      </c>
      <c r="G1177" s="165">
        <v>20640</v>
      </c>
      <c r="H1177" s="165">
        <f t="shared" si="232"/>
        <v>76.742889012827661</v>
      </c>
      <c r="I1177" s="1313"/>
      <c r="J1177" s="1313"/>
      <c r="K1177" s="108"/>
      <c r="L1177" s="108"/>
      <c r="M1177" s="108"/>
      <c r="N1177" s="108"/>
      <c r="O1177" s="108"/>
      <c r="P1177" s="108"/>
      <c r="Q1177" s="304">
        <v>112959</v>
      </c>
      <c r="R1177" s="304">
        <v>112959</v>
      </c>
      <c r="S1177" s="304">
        <v>112959</v>
      </c>
      <c r="T1177" s="304">
        <v>112959</v>
      </c>
      <c r="U1177" s="304">
        <v>112959</v>
      </c>
      <c r="V1177" s="304">
        <v>112959</v>
      </c>
      <c r="W1177" s="304">
        <v>112959</v>
      </c>
      <c r="X1177" s="304">
        <v>112959</v>
      </c>
      <c r="Y1177" s="304">
        <v>112959</v>
      </c>
      <c r="Z1177" s="304">
        <v>112959</v>
      </c>
      <c r="AA1177" s="304">
        <v>112959</v>
      </c>
      <c r="AB1177" s="725">
        <f>Q1177/12*$B$4+(R1177-Q1177)/11*10+(S1177-R1177)/10*9+(T1177-S1177)/9*8+(U1177-T1177)/8*7+(V1177-U1177)/7*6+(W1177-V1177)/6*5+(X1177-W1177)/5*4+(Y1177-X1177)/4*3+(Z1177-Y1177)/3*2+(AA1177-Z1177)/2*1</f>
        <v>103545.75</v>
      </c>
      <c r="AC1177" s="304">
        <f>AI1177-AH1177-AE1177</f>
        <v>81127.750979999983</v>
      </c>
      <c r="AD1177" s="741"/>
      <c r="AE1177" s="304"/>
      <c r="AF1177" s="304">
        <f>AC1177-AB1177</f>
        <v>-22417.999020000017</v>
      </c>
      <c r="AG1177" s="304">
        <v>-430.86896000000007</v>
      </c>
      <c r="AH1177" s="304">
        <v>-26.525430000000004</v>
      </c>
      <c r="AI1177" s="304">
        <v>81101.225549999988</v>
      </c>
      <c r="AJ1177" s="915"/>
      <c r="AK1177" s="928"/>
      <c r="AM1177" s="2938"/>
    </row>
    <row r="1178" spans="1:39" ht="60" x14ac:dyDescent="0.25">
      <c r="B1178" s="286" t="s">
        <v>687</v>
      </c>
      <c r="C1178" s="1483"/>
      <c r="D1178" s="4"/>
      <c r="E1178" s="462">
        <v>5191</v>
      </c>
      <c r="F1178" s="115">
        <f>E1178/8*6</f>
        <v>3893.25</v>
      </c>
      <c r="G1178" s="165">
        <v>9</v>
      </c>
      <c r="H1178" s="165">
        <f t="shared" si="232"/>
        <v>0.23116933153534963</v>
      </c>
      <c r="I1178" s="1313"/>
      <c r="J1178" s="1331"/>
      <c r="K1178" s="108"/>
      <c r="L1178" s="1332"/>
      <c r="M1178" s="1332"/>
      <c r="N1178" s="1332"/>
      <c r="O1178" s="108"/>
      <c r="P1178" s="108"/>
      <c r="Q1178" s="305"/>
      <c r="R1178" s="305"/>
      <c r="S1178" s="305"/>
      <c r="T1178" s="305"/>
      <c r="U1178" s="305"/>
      <c r="V1178" s="305"/>
      <c r="W1178" s="305"/>
      <c r="X1178" s="305"/>
      <c r="Y1178" s="305"/>
      <c r="Z1178" s="305"/>
      <c r="AA1178" s="305"/>
      <c r="AB1178" s="843"/>
      <c r="AC1178" s="304">
        <f>AI1178</f>
        <v>21.842680000000001</v>
      </c>
      <c r="AD1178" s="741"/>
      <c r="AE1178" s="305"/>
      <c r="AF1178" s="304"/>
      <c r="AG1178" s="305"/>
      <c r="AH1178" s="305">
        <v>0</v>
      </c>
      <c r="AI1178" s="305">
        <v>21.842680000000001</v>
      </c>
      <c r="AJ1178" s="915"/>
      <c r="AK1178" s="928"/>
      <c r="AM1178" s="2938"/>
    </row>
    <row r="1179" spans="1:39" ht="60" x14ac:dyDescent="0.25">
      <c r="B1179" s="286" t="s">
        <v>688</v>
      </c>
      <c r="C1179" s="1483"/>
      <c r="D1179" s="4"/>
      <c r="E1179" s="462"/>
      <c r="F1179" s="115"/>
      <c r="G1179" s="165"/>
      <c r="H1179" s="165"/>
      <c r="I1179" s="1313"/>
      <c r="J1179" s="1331"/>
      <c r="K1179" s="108"/>
      <c r="L1179" s="1332"/>
      <c r="M1179" s="1332"/>
      <c r="N1179" s="1332"/>
      <c r="O1179" s="108"/>
      <c r="P1179" s="108"/>
      <c r="Q1179" s="305"/>
      <c r="R1179" s="305"/>
      <c r="S1179" s="305"/>
      <c r="T1179" s="305"/>
      <c r="U1179" s="305"/>
      <c r="V1179" s="305"/>
      <c r="W1179" s="305"/>
      <c r="X1179" s="305"/>
      <c r="Y1179" s="305"/>
      <c r="Z1179" s="305"/>
      <c r="AA1179" s="305"/>
      <c r="AB1179" s="843"/>
      <c r="AC1179" s="304"/>
      <c r="AD1179" s="741"/>
      <c r="AE1179" s="305"/>
      <c r="AF1179" s="304"/>
      <c r="AG1179" s="305"/>
      <c r="AH1179" s="305"/>
      <c r="AI1179" s="305"/>
      <c r="AJ1179" s="915"/>
      <c r="AK1179" s="928"/>
      <c r="AM1179" s="2938"/>
    </row>
    <row r="1180" spans="1:39" ht="30" x14ac:dyDescent="0.25">
      <c r="A1180" s="1984">
        <v>1</v>
      </c>
      <c r="B1180" s="286" t="s">
        <v>460</v>
      </c>
      <c r="C1180" s="1483"/>
      <c r="D1180" s="4"/>
      <c r="E1180" s="462">
        <v>4491</v>
      </c>
      <c r="F1180" s="115">
        <f>ROUND(E1180/12*$B$4,0)</f>
        <v>4117</v>
      </c>
      <c r="G1180" s="165">
        <v>4363</v>
      </c>
      <c r="H1180" s="165">
        <f>G1180/F1180*100</f>
        <v>105.97522467816371</v>
      </c>
      <c r="I1180" s="1313"/>
      <c r="J1180" s="1331"/>
      <c r="K1180" s="108"/>
      <c r="L1180" s="1332"/>
      <c r="M1180" s="1332"/>
      <c r="N1180" s="1332"/>
      <c r="O1180" s="108"/>
      <c r="P1180" s="108"/>
      <c r="Q1180" s="305">
        <v>7951.8745099999996</v>
      </c>
      <c r="R1180" s="305">
        <v>7951.8745099999996</v>
      </c>
      <c r="S1180" s="305">
        <v>7951.8745099999996</v>
      </c>
      <c r="T1180" s="305">
        <v>7951.8745099999996</v>
      </c>
      <c r="U1180" s="305">
        <v>7951.8745099999996</v>
      </c>
      <c r="V1180" s="305">
        <v>7951.8745099999996</v>
      </c>
      <c r="W1180" s="305">
        <v>7951.8745099999996</v>
      </c>
      <c r="X1180" s="305">
        <v>7951.8745099999996</v>
      </c>
      <c r="Y1180" s="305">
        <v>7951.8745099999996</v>
      </c>
      <c r="Z1180" s="305">
        <v>7951.8745099999996</v>
      </c>
      <c r="AA1180" s="305">
        <v>7951.8745099999996</v>
      </c>
      <c r="AB1180" s="843">
        <f>Q1180/12*$B$4+(R1180-Q1180)/11*10+(S1180-R1180)/10*9+(T1180-S1180)/9*8+(U1180-T1180)/8*7+(V1180-U1180)/7*6+(W1180-V1180)/6*5+(X1180-W1180)/5*4+(Y1180-X1180)/4*3+(Z1180-Y1180)/3*2+(AA1180-Z1180)/2*1</f>
        <v>7289.2183008333323</v>
      </c>
      <c r="AC1180" s="304">
        <f>AI1180-AH1180-AE1180</f>
        <v>7139.245930000001</v>
      </c>
      <c r="AD1180" s="741"/>
      <c r="AE1180" s="305"/>
      <c r="AF1180" s="304">
        <f>AC1180-AB1180</f>
        <v>-149.9723708333313</v>
      </c>
      <c r="AG1180" s="305"/>
      <c r="AH1180" s="305">
        <v>-2.9360599999999999</v>
      </c>
      <c r="AI1180" s="305">
        <v>7136.309870000001</v>
      </c>
      <c r="AJ1180" s="915"/>
      <c r="AK1180" s="928"/>
      <c r="AM1180" s="2938"/>
    </row>
    <row r="1181" spans="1:39" ht="30" x14ac:dyDescent="0.25">
      <c r="A1181" s="1984">
        <v>1</v>
      </c>
      <c r="B1181" s="286" t="s">
        <v>461</v>
      </c>
      <c r="C1181" s="1480"/>
      <c r="D1181" s="1539"/>
      <c r="E1181" s="462"/>
      <c r="F1181" s="1439"/>
      <c r="G1181" s="296"/>
      <c r="H1181" s="165"/>
      <c r="I1181" s="1327"/>
      <c r="J1181" s="1331"/>
      <c r="K1181" s="1326"/>
      <c r="L1181" s="108"/>
      <c r="M1181" s="1332"/>
      <c r="N1181" s="108"/>
      <c r="O1181" s="108"/>
      <c r="P1181" s="1326"/>
      <c r="Q1181" s="305"/>
      <c r="R1181" s="305"/>
      <c r="S1181" s="305"/>
      <c r="T1181" s="305"/>
      <c r="U1181" s="305"/>
      <c r="V1181" s="305"/>
      <c r="W1181" s="305"/>
      <c r="X1181" s="305"/>
      <c r="Y1181" s="305"/>
      <c r="Z1181" s="305"/>
      <c r="AA1181" s="305"/>
      <c r="AB1181" s="843">
        <f>Q1181/12*$B$4</f>
        <v>0</v>
      </c>
      <c r="AC1181" s="306">
        <f>AI1181-AH1181-AE1181</f>
        <v>0</v>
      </c>
      <c r="AD1181" s="1097"/>
      <c r="AE1181" s="304"/>
      <c r="AF1181" s="306">
        <f>AC1181-AB1181</f>
        <v>0</v>
      </c>
      <c r="AG1181" s="304"/>
      <c r="AH1181" s="304">
        <v>0</v>
      </c>
      <c r="AI1181" s="304">
        <v>0</v>
      </c>
      <c r="AJ1181" s="915"/>
      <c r="AK1181" s="928"/>
      <c r="AM1181" s="2938"/>
    </row>
    <row r="1182" spans="1:39" ht="45" x14ac:dyDescent="0.25">
      <c r="A1182" s="1984">
        <v>1</v>
      </c>
      <c r="B1182" s="286" t="s">
        <v>462</v>
      </c>
      <c r="C1182" s="402"/>
      <c r="D1182" s="4"/>
      <c r="E1182" s="462"/>
      <c r="F1182" s="109"/>
      <c r="G1182" s="1976"/>
      <c r="H1182" s="1976"/>
      <c r="I1182" s="1313"/>
      <c r="J1182" s="1313"/>
      <c r="K1182" s="108"/>
      <c r="L1182" s="1306"/>
      <c r="M1182" s="108"/>
      <c r="N1182" s="1306"/>
      <c r="O1182" s="1306"/>
      <c r="P1182" s="108"/>
      <c r="Q1182" s="304"/>
      <c r="R1182" s="304"/>
      <c r="S1182" s="304"/>
      <c r="T1182" s="304"/>
      <c r="U1182" s="304"/>
      <c r="V1182" s="304"/>
      <c r="W1182" s="304"/>
      <c r="X1182" s="304"/>
      <c r="Y1182" s="304"/>
      <c r="Z1182" s="304"/>
      <c r="AA1182" s="304"/>
      <c r="AB1182" s="725"/>
      <c r="AC1182" s="304">
        <f>AI1182-AH1182-AE1182</f>
        <v>0</v>
      </c>
      <c r="AD1182" s="741"/>
      <c r="AE1182" s="304"/>
      <c r="AF1182" s="304"/>
      <c r="AG1182" s="303"/>
      <c r="AH1182" s="303"/>
      <c r="AI1182" s="304"/>
      <c r="AJ1182" s="915"/>
      <c r="AK1182" s="928"/>
      <c r="AM1182" s="2938"/>
    </row>
    <row r="1183" spans="1:39" ht="30" x14ac:dyDescent="0.25">
      <c r="A1183" s="1984">
        <v>1</v>
      </c>
      <c r="B1183" s="286" t="s">
        <v>463</v>
      </c>
      <c r="C1183" s="402"/>
      <c r="D1183" s="1433"/>
      <c r="E1183" s="462"/>
      <c r="F1183" s="112"/>
      <c r="G1183" s="1976"/>
      <c r="H1183" s="1976"/>
      <c r="I1183" s="1305"/>
      <c r="J1183" s="1305"/>
      <c r="K1183" s="1306"/>
      <c r="L1183" s="1306"/>
      <c r="M1183" s="1306"/>
      <c r="N1183" s="1306"/>
      <c r="O1183" s="1306"/>
      <c r="P1183" s="1306"/>
      <c r="Q1183" s="304"/>
      <c r="R1183" s="304"/>
      <c r="S1183" s="304"/>
      <c r="T1183" s="304"/>
      <c r="U1183" s="304"/>
      <c r="V1183" s="304"/>
      <c r="W1183" s="304"/>
      <c r="X1183" s="304"/>
      <c r="Y1183" s="304"/>
      <c r="Z1183" s="304"/>
      <c r="AA1183" s="304"/>
      <c r="AB1183" s="725"/>
      <c r="AC1183" s="304"/>
      <c r="AD1183" s="741"/>
      <c r="AE1183" s="304"/>
      <c r="AF1183" s="304"/>
      <c r="AG1183" s="304"/>
      <c r="AH1183" s="304"/>
      <c r="AI1183" s="304"/>
      <c r="AJ1183" s="915"/>
      <c r="AK1183" s="928"/>
      <c r="AM1183" s="2938"/>
    </row>
    <row r="1184" spans="1:39" ht="45" x14ac:dyDescent="0.25">
      <c r="A1184" s="1984">
        <v>1</v>
      </c>
      <c r="B1184" s="440" t="s">
        <v>272</v>
      </c>
      <c r="C1184" s="403"/>
      <c r="D1184" s="4"/>
      <c r="E1184" s="461">
        <f>E1185+E1187+E1188</f>
        <v>10871</v>
      </c>
      <c r="F1184" s="716">
        <f>F1185+F1187+F1188</f>
        <v>9965</v>
      </c>
      <c r="G1184" s="716">
        <f>G1185+G1187+G1188</f>
        <v>7735</v>
      </c>
      <c r="H1184" s="716">
        <f>G1184/F1184*100</f>
        <v>77.621675865529355</v>
      </c>
      <c r="I1184" s="1313"/>
      <c r="J1184" s="1313"/>
      <c r="K1184" s="108"/>
      <c r="L1184" s="108"/>
      <c r="M1184" s="108"/>
      <c r="N1184" s="108"/>
      <c r="O1184" s="108"/>
      <c r="P1184" s="108"/>
      <c r="Q1184" s="304">
        <f t="shared" ref="Q1184:AI1184" si="235">Q1185+Q1187+Q1188</f>
        <v>16338.678159999999</v>
      </c>
      <c r="R1184" s="304">
        <f t="shared" si="235"/>
        <v>16338.678159999999</v>
      </c>
      <c r="S1184" s="304">
        <f t="shared" si="235"/>
        <v>16338.678159999999</v>
      </c>
      <c r="T1184" s="304">
        <f t="shared" si="235"/>
        <v>16338.678159999999</v>
      </c>
      <c r="U1184" s="304">
        <f t="shared" si="235"/>
        <v>16338.678159999999</v>
      </c>
      <c r="V1184" s="304">
        <f t="shared" si="235"/>
        <v>16338.678159999999</v>
      </c>
      <c r="W1184" s="304">
        <f t="shared" si="235"/>
        <v>16338.678159999999</v>
      </c>
      <c r="X1184" s="304">
        <f t="shared" si="235"/>
        <v>16338.678159999999</v>
      </c>
      <c r="Y1184" s="304">
        <f t="shared" si="235"/>
        <v>16338.678159999999</v>
      </c>
      <c r="Z1184" s="304">
        <f t="shared" si="235"/>
        <v>16338.678159999999</v>
      </c>
      <c r="AA1184" s="304">
        <f t="shared" si="235"/>
        <v>16338.678159999999</v>
      </c>
      <c r="AB1184" s="725">
        <f t="shared" si="235"/>
        <v>14977.121646666665</v>
      </c>
      <c r="AC1184" s="304">
        <f t="shared" si="235"/>
        <v>11854.626149999998</v>
      </c>
      <c r="AD1184" s="741">
        <f t="shared" si="235"/>
        <v>0</v>
      </c>
      <c r="AE1184" s="304">
        <f t="shared" si="235"/>
        <v>0</v>
      </c>
      <c r="AF1184" s="304">
        <f t="shared" si="235"/>
        <v>-3122.4954966666664</v>
      </c>
      <c r="AG1184" s="304">
        <f t="shared" si="235"/>
        <v>0</v>
      </c>
      <c r="AH1184" s="304">
        <f t="shared" si="235"/>
        <v>-4.8090099999999998</v>
      </c>
      <c r="AI1184" s="304">
        <f t="shared" si="235"/>
        <v>11849.817139999997</v>
      </c>
      <c r="AJ1184" s="915"/>
      <c r="AK1184" s="928"/>
      <c r="AM1184" s="2938"/>
    </row>
    <row r="1185" spans="1:39" ht="30" x14ac:dyDescent="0.25">
      <c r="A1185" s="1984">
        <v>1</v>
      </c>
      <c r="B1185" s="286" t="s">
        <v>464</v>
      </c>
      <c r="C1185" s="403"/>
      <c r="D1185" s="4"/>
      <c r="E1185" s="462">
        <v>10871</v>
      </c>
      <c r="F1185" s="109">
        <f>ROUND(E1185/12*$B$4,0)</f>
        <v>9965</v>
      </c>
      <c r="G1185" s="165">
        <v>7735</v>
      </c>
      <c r="H1185" s="165">
        <f>G1185/F1185*100</f>
        <v>77.621675865529355</v>
      </c>
      <c r="I1185" s="1313"/>
      <c r="J1185" s="1313"/>
      <c r="K1185" s="108"/>
      <c r="L1185" s="108"/>
      <c r="M1185" s="108"/>
      <c r="N1185" s="108"/>
      <c r="O1185" s="108"/>
      <c r="P1185" s="108"/>
      <c r="Q1185" s="304">
        <v>16338.678159999999</v>
      </c>
      <c r="R1185" s="304">
        <v>16338.678159999999</v>
      </c>
      <c r="S1185" s="304">
        <v>16338.678159999999</v>
      </c>
      <c r="T1185" s="304">
        <v>16338.678159999999</v>
      </c>
      <c r="U1185" s="304">
        <v>16338.678159999999</v>
      </c>
      <c r="V1185" s="304">
        <v>16338.678159999999</v>
      </c>
      <c r="W1185" s="304">
        <v>16338.678159999999</v>
      </c>
      <c r="X1185" s="304">
        <v>16338.678159999999</v>
      </c>
      <c r="Y1185" s="304">
        <v>16338.678159999999</v>
      </c>
      <c r="Z1185" s="304">
        <v>16338.678159999999</v>
      </c>
      <c r="AA1185" s="304">
        <v>16338.678159999999</v>
      </c>
      <c r="AB1185" s="725">
        <f>Q1185/12*$B$4+(R1185-Q1185)/11*10+(S1185-R1185)/10*9+(T1185-S1185)/9*8+(U1185-T1185)/8*7+(V1185-U1185)/7*6+(W1185-V1185)/6*5+(X1185-W1185)/5*4+(Y1185-X1185)/4*3+(Z1185-Y1185)/3*2+(AA1185-Z1185)/2*1</f>
        <v>14977.121646666665</v>
      </c>
      <c r="AC1185" s="304">
        <f>AI1185-AH1185-AE1185</f>
        <v>11854.626149999998</v>
      </c>
      <c r="AD1185" s="741"/>
      <c r="AE1185" s="304"/>
      <c r="AF1185" s="304">
        <f>AC1185-AB1185</f>
        <v>-3122.4954966666664</v>
      </c>
      <c r="AG1185" s="304"/>
      <c r="AH1185" s="304">
        <v>-4.8090099999999998</v>
      </c>
      <c r="AI1185" s="304">
        <v>11849.817139999997</v>
      </c>
      <c r="AJ1185" s="915"/>
      <c r="AK1185" s="928"/>
      <c r="AM1185" s="2938"/>
    </row>
    <row r="1186" spans="1:39" ht="30" x14ac:dyDescent="0.25">
      <c r="A1186" s="1984">
        <v>1</v>
      </c>
      <c r="B1186" s="286" t="s">
        <v>492</v>
      </c>
      <c r="C1186" s="403"/>
      <c r="D1186" s="4"/>
      <c r="E1186" s="462"/>
      <c r="F1186" s="109"/>
      <c r="G1186" s="165"/>
      <c r="H1186" s="165"/>
      <c r="I1186" s="1313"/>
      <c r="J1186" s="1313"/>
      <c r="K1186" s="108"/>
      <c r="L1186" s="108"/>
      <c r="M1186" s="108"/>
      <c r="N1186" s="108"/>
      <c r="O1186" s="108"/>
      <c r="P1186" s="108"/>
      <c r="Q1186" s="304"/>
      <c r="R1186" s="304"/>
      <c r="S1186" s="304"/>
      <c r="T1186" s="304"/>
      <c r="U1186" s="304"/>
      <c r="V1186" s="304"/>
      <c r="W1186" s="304"/>
      <c r="X1186" s="304"/>
      <c r="Y1186" s="304"/>
      <c r="Z1186" s="304"/>
      <c r="AA1186" s="304"/>
      <c r="AB1186" s="725"/>
      <c r="AC1186" s="304"/>
      <c r="AD1186" s="741"/>
      <c r="AE1186" s="304"/>
      <c r="AF1186" s="304"/>
      <c r="AG1186" s="304"/>
      <c r="AH1186" s="304"/>
      <c r="AI1186" s="304"/>
      <c r="AJ1186" s="915"/>
      <c r="AK1186" s="928"/>
      <c r="AM1186" s="2938"/>
    </row>
    <row r="1187" spans="1:39" ht="60" x14ac:dyDescent="0.25">
      <c r="A1187" s="1984">
        <v>1</v>
      </c>
      <c r="B1187" s="286" t="s">
        <v>465</v>
      </c>
      <c r="C1187" s="403"/>
      <c r="D1187" s="4"/>
      <c r="E1187" s="461"/>
      <c r="F1187" s="109"/>
      <c r="G1187" s="165"/>
      <c r="H1187" s="165"/>
      <c r="I1187" s="1313"/>
      <c r="J1187" s="1313"/>
      <c r="K1187" s="108"/>
      <c r="L1187" s="108"/>
      <c r="M1187" s="108"/>
      <c r="N1187" s="108"/>
      <c r="O1187" s="108"/>
      <c r="P1187" s="108"/>
      <c r="Q1187" s="304"/>
      <c r="R1187" s="304"/>
      <c r="S1187" s="304"/>
      <c r="T1187" s="304"/>
      <c r="U1187" s="304"/>
      <c r="V1187" s="304"/>
      <c r="W1187" s="304"/>
      <c r="X1187" s="304"/>
      <c r="Y1187" s="304"/>
      <c r="Z1187" s="304"/>
      <c r="AA1187" s="304"/>
      <c r="AB1187" s="725"/>
      <c r="AC1187" s="304"/>
      <c r="AD1187" s="741"/>
      <c r="AE1187" s="304"/>
      <c r="AF1187" s="304"/>
      <c r="AG1187" s="304"/>
      <c r="AH1187" s="304"/>
      <c r="AI1187" s="304"/>
      <c r="AJ1187" s="915"/>
      <c r="AK1187" s="928"/>
      <c r="AM1187" s="2938"/>
    </row>
    <row r="1188" spans="1:39" ht="45" x14ac:dyDescent="0.25">
      <c r="A1188" s="1984">
        <v>1</v>
      </c>
      <c r="B1188" s="286" t="s">
        <v>466</v>
      </c>
      <c r="C1188" s="403"/>
      <c r="D1188" s="4"/>
      <c r="E1188" s="461"/>
      <c r="F1188" s="109"/>
      <c r="G1188" s="165"/>
      <c r="H1188" s="165"/>
      <c r="I1188" s="1313"/>
      <c r="J1188" s="1313"/>
      <c r="K1188" s="108"/>
      <c r="L1188" s="108"/>
      <c r="M1188" s="108"/>
      <c r="N1188" s="108"/>
      <c r="O1188" s="108"/>
      <c r="P1188" s="108"/>
      <c r="Q1188" s="304"/>
      <c r="R1188" s="304"/>
      <c r="S1188" s="304"/>
      <c r="T1188" s="304"/>
      <c r="U1188" s="304"/>
      <c r="V1188" s="304"/>
      <c r="W1188" s="304"/>
      <c r="X1188" s="304"/>
      <c r="Y1188" s="304"/>
      <c r="Z1188" s="304"/>
      <c r="AA1188" s="304"/>
      <c r="AB1188" s="725"/>
      <c r="AC1188" s="304"/>
      <c r="AD1188" s="741"/>
      <c r="AE1188" s="304"/>
      <c r="AF1188" s="304"/>
      <c r="AG1188" s="304"/>
      <c r="AH1188" s="304"/>
      <c r="AI1188" s="304"/>
      <c r="AJ1188" s="915"/>
      <c r="AK1188" s="928"/>
      <c r="AM1188" s="2938"/>
    </row>
    <row r="1189" spans="1:39" ht="29.25" x14ac:dyDescent="0.25">
      <c r="A1189" s="1984">
        <v>1</v>
      </c>
      <c r="B1189" s="1979" t="s">
        <v>310</v>
      </c>
      <c r="C1189" s="403"/>
      <c r="D1189" s="4"/>
      <c r="E1189" s="461">
        <f>E1190+E1191+E1195+E1196+E1197+E1198</f>
        <v>8902</v>
      </c>
      <c r="F1189" s="495">
        <f>F1190+F1191+F1195+F1196+F1197+F1198</f>
        <v>8161</v>
      </c>
      <c r="G1189" s="716">
        <f>G1190+G1191+G1195+G1196+G1197+G1198</f>
        <v>8055</v>
      </c>
      <c r="H1189" s="716">
        <f>G1189/F1189*100</f>
        <v>98.701139566229628</v>
      </c>
      <c r="I1189" s="1313"/>
      <c r="J1189" s="1313"/>
      <c r="K1189" s="108"/>
      <c r="L1189" s="108"/>
      <c r="M1189" s="108"/>
      <c r="N1189" s="108"/>
      <c r="O1189" s="108"/>
      <c r="P1189" s="108"/>
      <c r="Q1189" s="304">
        <v>41.289000000000001</v>
      </c>
      <c r="R1189" s="304">
        <v>41.289000000000001</v>
      </c>
      <c r="S1189" s="304">
        <v>41.289000000000001</v>
      </c>
      <c r="T1189" s="304">
        <v>41.289000000000001</v>
      </c>
      <c r="U1189" s="304">
        <v>41.289000000000001</v>
      </c>
      <c r="V1189" s="304">
        <v>41.289000000000001</v>
      </c>
      <c r="W1189" s="304">
        <v>41.289000000000001</v>
      </c>
      <c r="X1189" s="304">
        <v>41.289000000000001</v>
      </c>
      <c r="Y1189" s="304">
        <v>41.289000000000001</v>
      </c>
      <c r="Z1189" s="304">
        <v>41.289000000000001</v>
      </c>
      <c r="AA1189" s="304">
        <v>41.289000000000001</v>
      </c>
      <c r="AB1189" s="725">
        <f>Q1189/12*$B$4+(R1189-Q1189)/11*10+(S1189-R1189)/10*9+(T1189-S1189)/9*8+(U1189-T1189)/8*7+(V1189-U1189)/7*6+(W1189-V1189)/6*5+(X1189-W1189)/5*4+(Y1189-X1189)/4*3+(Z1189-Y1189)/3*2+(AA1189-Z1189)/2*1</f>
        <v>37.84825</v>
      </c>
      <c r="AC1189" s="304">
        <f>AI1189-AH1189-AE1189</f>
        <v>0</v>
      </c>
      <c r="AD1189" s="741"/>
      <c r="AE1189" s="304"/>
      <c r="AF1189" s="304">
        <f>AC1189-AB1189</f>
        <v>-37.84825</v>
      </c>
      <c r="AG1189" s="304"/>
      <c r="AH1189" s="304"/>
      <c r="AI1189" s="304"/>
      <c r="AJ1189" s="915"/>
      <c r="AK1189" s="928"/>
      <c r="AM1189" s="2938"/>
    </row>
    <row r="1190" spans="1:39" x14ac:dyDescent="0.25">
      <c r="A1190" s="1984">
        <v>1</v>
      </c>
      <c r="B1190" s="286" t="s">
        <v>303</v>
      </c>
      <c r="C1190" s="403"/>
      <c r="D1190" s="4"/>
      <c r="E1190" s="461"/>
      <c r="F1190" s="109"/>
      <c r="G1190" s="165"/>
      <c r="H1190" s="165"/>
      <c r="I1190" s="1313"/>
      <c r="J1190" s="1313"/>
      <c r="K1190" s="108"/>
      <c r="L1190" s="108"/>
      <c r="M1190" s="108"/>
      <c r="N1190" s="108"/>
      <c r="O1190" s="108"/>
      <c r="P1190" s="108"/>
      <c r="Q1190" s="304"/>
      <c r="R1190" s="304"/>
      <c r="S1190" s="304"/>
      <c r="T1190" s="304"/>
      <c r="U1190" s="304"/>
      <c r="V1190" s="304"/>
      <c r="W1190" s="304"/>
      <c r="X1190" s="304"/>
      <c r="Y1190" s="304"/>
      <c r="Z1190" s="304"/>
      <c r="AA1190" s="304"/>
      <c r="AB1190" s="725"/>
      <c r="AC1190" s="304"/>
      <c r="AD1190" s="741"/>
      <c r="AE1190" s="304"/>
      <c r="AF1190" s="304"/>
      <c r="AG1190" s="304"/>
      <c r="AH1190" s="304"/>
      <c r="AI1190" s="304"/>
      <c r="AJ1190" s="915"/>
      <c r="AK1190" s="928"/>
      <c r="AM1190" s="2938"/>
    </row>
    <row r="1191" spans="1:39" ht="30" x14ac:dyDescent="0.25">
      <c r="A1191" s="1984">
        <v>1</v>
      </c>
      <c r="B1191" s="440" t="s">
        <v>442</v>
      </c>
      <c r="C1191" s="403"/>
      <c r="D1191" s="4"/>
      <c r="E1191" s="461"/>
      <c r="F1191" s="109"/>
      <c r="G1191" s="165"/>
      <c r="H1191" s="165"/>
      <c r="I1191" s="1313"/>
      <c r="J1191" s="1313"/>
      <c r="K1191" s="108"/>
      <c r="L1191" s="108"/>
      <c r="M1191" s="108"/>
      <c r="N1191" s="108"/>
      <c r="O1191" s="108"/>
      <c r="P1191" s="108"/>
      <c r="Q1191" s="304"/>
      <c r="R1191" s="304"/>
      <c r="S1191" s="304"/>
      <c r="T1191" s="304"/>
      <c r="U1191" s="304"/>
      <c r="V1191" s="304"/>
      <c r="W1191" s="304"/>
      <c r="X1191" s="304"/>
      <c r="Y1191" s="304"/>
      <c r="Z1191" s="304"/>
      <c r="AA1191" s="304"/>
      <c r="AB1191" s="725"/>
      <c r="AC1191" s="304"/>
      <c r="AD1191" s="741"/>
      <c r="AE1191" s="304"/>
      <c r="AF1191" s="304"/>
      <c r="AG1191" s="304"/>
      <c r="AH1191" s="304"/>
      <c r="AI1191" s="304"/>
      <c r="AJ1191" s="915"/>
      <c r="AK1191" s="928"/>
      <c r="AM1191" s="2938"/>
    </row>
    <row r="1192" spans="1:39" x14ac:dyDescent="0.25">
      <c r="A1192" s="1984">
        <v>1</v>
      </c>
      <c r="B1192" s="286" t="s">
        <v>443</v>
      </c>
      <c r="C1192" s="403"/>
      <c r="D1192" s="4"/>
      <c r="E1192" s="2639"/>
      <c r="F1192" s="109"/>
      <c r="G1192" s="165"/>
      <c r="H1192" s="165"/>
      <c r="I1192" s="1313"/>
      <c r="J1192" s="1313"/>
      <c r="K1192" s="108"/>
      <c r="L1192" s="108"/>
      <c r="M1192" s="108"/>
      <c r="N1192" s="108"/>
      <c r="O1192" s="108"/>
      <c r="P1192" s="108"/>
      <c r="Q1192" s="304"/>
      <c r="R1192" s="304"/>
      <c r="S1192" s="304"/>
      <c r="T1192" s="304"/>
      <c r="U1192" s="304"/>
      <c r="V1192" s="304"/>
      <c r="W1192" s="304"/>
      <c r="X1192" s="304"/>
      <c r="Y1192" s="304"/>
      <c r="Z1192" s="304"/>
      <c r="AA1192" s="304"/>
      <c r="AB1192" s="725"/>
      <c r="AC1192" s="304"/>
      <c r="AD1192" s="741"/>
      <c r="AE1192" s="304"/>
      <c r="AF1192" s="304"/>
      <c r="AG1192" s="304"/>
      <c r="AH1192" s="304"/>
      <c r="AI1192" s="304"/>
      <c r="AJ1192" s="915"/>
      <c r="AK1192" s="928"/>
      <c r="AM1192" s="2938"/>
    </row>
    <row r="1193" spans="1:39" ht="30" x14ac:dyDescent="0.25">
      <c r="A1193" s="1984">
        <v>1</v>
      </c>
      <c r="B1193" s="286" t="s">
        <v>444</v>
      </c>
      <c r="C1193" s="403"/>
      <c r="D1193" s="4"/>
      <c r="E1193" s="461"/>
      <c r="F1193" s="109"/>
      <c r="G1193" s="165"/>
      <c r="H1193" s="165"/>
      <c r="I1193" s="1313"/>
      <c r="J1193" s="1313"/>
      <c r="K1193" s="108"/>
      <c r="L1193" s="108"/>
      <c r="M1193" s="108"/>
      <c r="N1193" s="108"/>
      <c r="O1193" s="108"/>
      <c r="P1193" s="108"/>
      <c r="Q1193" s="304"/>
      <c r="R1193" s="304"/>
      <c r="S1193" s="304"/>
      <c r="T1193" s="304"/>
      <c r="U1193" s="304"/>
      <c r="V1193" s="304"/>
      <c r="W1193" s="304"/>
      <c r="X1193" s="304"/>
      <c r="Y1193" s="304"/>
      <c r="Z1193" s="304"/>
      <c r="AA1193" s="304"/>
      <c r="AB1193" s="725"/>
      <c r="AC1193" s="304"/>
      <c r="AD1193" s="741"/>
      <c r="AE1193" s="304"/>
      <c r="AF1193" s="304"/>
      <c r="AG1193" s="304"/>
      <c r="AH1193" s="304"/>
      <c r="AI1193" s="304"/>
      <c r="AJ1193" s="915"/>
      <c r="AK1193" s="928"/>
      <c r="AM1193" s="2938"/>
    </row>
    <row r="1194" spans="1:39" ht="45" x14ac:dyDescent="0.25">
      <c r="A1194" s="1984">
        <v>1</v>
      </c>
      <c r="B1194" s="286" t="s">
        <v>445</v>
      </c>
      <c r="C1194" s="403"/>
      <c r="D1194" s="4"/>
      <c r="E1194" s="461"/>
      <c r="F1194" s="109"/>
      <c r="G1194" s="165"/>
      <c r="H1194" s="165"/>
      <c r="I1194" s="1313"/>
      <c r="J1194" s="1313"/>
      <c r="K1194" s="108"/>
      <c r="L1194" s="108"/>
      <c r="M1194" s="108"/>
      <c r="N1194" s="108"/>
      <c r="O1194" s="108"/>
      <c r="P1194" s="108"/>
      <c r="Q1194" s="304"/>
      <c r="R1194" s="304"/>
      <c r="S1194" s="304"/>
      <c r="T1194" s="304"/>
      <c r="U1194" s="304"/>
      <c r="V1194" s="304"/>
      <c r="W1194" s="304"/>
      <c r="X1194" s="304"/>
      <c r="Y1194" s="304"/>
      <c r="Z1194" s="304"/>
      <c r="AA1194" s="304"/>
      <c r="AB1194" s="725"/>
      <c r="AC1194" s="304"/>
      <c r="AD1194" s="741"/>
      <c r="AE1194" s="304"/>
      <c r="AF1194" s="304"/>
      <c r="AG1194" s="304"/>
      <c r="AH1194" s="304"/>
      <c r="AI1194" s="304"/>
      <c r="AJ1194" s="915"/>
      <c r="AK1194" s="928"/>
      <c r="AM1194" s="2938"/>
    </row>
    <row r="1195" spans="1:39" ht="60" x14ac:dyDescent="0.25">
      <c r="A1195" s="1984">
        <v>1</v>
      </c>
      <c r="B1195" s="286" t="s">
        <v>446</v>
      </c>
      <c r="C1195" s="403"/>
      <c r="D1195" s="4"/>
      <c r="E1195" s="461"/>
      <c r="F1195" s="109"/>
      <c r="G1195" s="165"/>
      <c r="H1195" s="165"/>
      <c r="I1195" s="1313"/>
      <c r="J1195" s="1313"/>
      <c r="K1195" s="108"/>
      <c r="L1195" s="108"/>
      <c r="M1195" s="108"/>
      <c r="N1195" s="108"/>
      <c r="O1195" s="108"/>
      <c r="P1195" s="108"/>
      <c r="Q1195" s="304"/>
      <c r="R1195" s="304"/>
      <c r="S1195" s="304"/>
      <c r="T1195" s="304"/>
      <c r="U1195" s="304"/>
      <c r="V1195" s="304"/>
      <c r="W1195" s="304"/>
      <c r="X1195" s="304"/>
      <c r="Y1195" s="304"/>
      <c r="Z1195" s="304"/>
      <c r="AA1195" s="304"/>
      <c r="AB1195" s="725"/>
      <c r="AC1195" s="304"/>
      <c r="AD1195" s="741"/>
      <c r="AE1195" s="304"/>
      <c r="AF1195" s="304"/>
      <c r="AG1195" s="304"/>
      <c r="AH1195" s="304"/>
      <c r="AI1195" s="304"/>
      <c r="AJ1195" s="915"/>
      <c r="AK1195" s="928"/>
      <c r="AM1195" s="2938"/>
    </row>
    <row r="1196" spans="1:39" ht="45" x14ac:dyDescent="0.25">
      <c r="A1196" s="1984">
        <v>1</v>
      </c>
      <c r="B1196" s="285" t="s">
        <v>447</v>
      </c>
      <c r="C1196" s="403"/>
      <c r="D1196" s="4"/>
      <c r="E1196" s="461"/>
      <c r="F1196" s="109"/>
      <c r="G1196" s="165"/>
      <c r="H1196" s="165"/>
      <c r="I1196" s="1313"/>
      <c r="J1196" s="1313"/>
      <c r="K1196" s="108"/>
      <c r="L1196" s="108"/>
      <c r="M1196" s="108"/>
      <c r="N1196" s="108"/>
      <c r="O1196" s="108"/>
      <c r="P1196" s="108"/>
      <c r="Q1196" s="304"/>
      <c r="R1196" s="304"/>
      <c r="S1196" s="304"/>
      <c r="T1196" s="304"/>
      <c r="U1196" s="304"/>
      <c r="V1196" s="304"/>
      <c r="W1196" s="304"/>
      <c r="X1196" s="304"/>
      <c r="Y1196" s="304"/>
      <c r="Z1196" s="304"/>
      <c r="AA1196" s="304"/>
      <c r="AB1196" s="725"/>
      <c r="AC1196" s="304"/>
      <c r="AD1196" s="741"/>
      <c r="AE1196" s="304"/>
      <c r="AF1196" s="304"/>
      <c r="AG1196" s="304"/>
      <c r="AH1196" s="304"/>
      <c r="AI1196" s="304"/>
      <c r="AJ1196" s="915"/>
      <c r="AK1196" s="928"/>
      <c r="AM1196" s="2938"/>
    </row>
    <row r="1197" spans="1:39" ht="90" x14ac:dyDescent="0.25">
      <c r="A1197" s="1984">
        <v>1</v>
      </c>
      <c r="B1197" s="285" t="s">
        <v>448</v>
      </c>
      <c r="C1197" s="403"/>
      <c r="D1197" s="4"/>
      <c r="E1197" s="465">
        <v>100</v>
      </c>
      <c r="F1197" s="109">
        <f>ROUND(E1197/12*$B$4,0)</f>
        <v>92</v>
      </c>
      <c r="G1197" s="165"/>
      <c r="H1197" s="165">
        <f>G1197/F1197*100</f>
        <v>0</v>
      </c>
      <c r="I1197" s="1313"/>
      <c r="J1197" s="1313"/>
      <c r="K1197" s="108"/>
      <c r="L1197" s="108"/>
      <c r="M1197" s="108"/>
      <c r="N1197" s="108"/>
      <c r="O1197" s="108"/>
      <c r="P1197" s="108"/>
      <c r="Q1197" s="304"/>
      <c r="R1197" s="304"/>
      <c r="S1197" s="304"/>
      <c r="T1197" s="304"/>
      <c r="U1197" s="304"/>
      <c r="V1197" s="304"/>
      <c r="W1197" s="304"/>
      <c r="X1197" s="304"/>
      <c r="Y1197" s="304"/>
      <c r="Z1197" s="304"/>
      <c r="AA1197" s="304"/>
      <c r="AB1197" s="844"/>
      <c r="AC1197" s="304">
        <f>AI1197-AH1197-AE1197</f>
        <v>0</v>
      </c>
      <c r="AD1197" s="741"/>
      <c r="AE1197" s="304"/>
      <c r="AF1197" s="304">
        <f>AC1197-AB1197</f>
        <v>0</v>
      </c>
      <c r="AG1197" s="304"/>
      <c r="AH1197" s="304"/>
      <c r="AI1197" s="304"/>
      <c r="AJ1197" s="915"/>
      <c r="AK1197" s="928"/>
      <c r="AM1197" s="2938"/>
    </row>
    <row r="1198" spans="1:39" ht="30" x14ac:dyDescent="0.25">
      <c r="A1198" s="1984">
        <v>1</v>
      </c>
      <c r="B1198" s="286" t="s">
        <v>467</v>
      </c>
      <c r="C1198" s="403"/>
      <c r="D1198" s="4"/>
      <c r="E1198" s="465">
        <v>8802</v>
      </c>
      <c r="F1198" s="109">
        <f>ROUND(E1198/12*$B$4,0)</f>
        <v>8069</v>
      </c>
      <c r="G1198" s="165">
        <v>8055</v>
      </c>
      <c r="H1198" s="165">
        <f>G1198/F1198*100</f>
        <v>99.826496467963807</v>
      </c>
      <c r="I1198" s="1313"/>
      <c r="J1198" s="1313"/>
      <c r="K1198" s="108"/>
      <c r="L1198" s="108"/>
      <c r="M1198" s="108"/>
      <c r="N1198" s="108"/>
      <c r="O1198" s="108"/>
      <c r="P1198" s="108"/>
      <c r="Q1198" s="304">
        <v>20684.7</v>
      </c>
      <c r="R1198" s="304">
        <v>20684.7</v>
      </c>
      <c r="S1198" s="304">
        <v>20684.7</v>
      </c>
      <c r="T1198" s="304">
        <v>20684.7</v>
      </c>
      <c r="U1198" s="304">
        <v>20684.7</v>
      </c>
      <c r="V1198" s="304">
        <v>20684.7</v>
      </c>
      <c r="W1198" s="304">
        <v>20684.7</v>
      </c>
      <c r="X1198" s="304">
        <v>20684.7</v>
      </c>
      <c r="Y1198" s="304">
        <v>20684.7</v>
      </c>
      <c r="Z1198" s="304">
        <v>20684.7</v>
      </c>
      <c r="AA1198" s="304">
        <v>20684.7</v>
      </c>
      <c r="AB1198" s="725">
        <f>Q1198/12*$B$4+(R1198-Q1198)/11*10+(S1198-R1198)/10*9+(T1198-S1198)/9*8+(U1198-T1198)/8*7+(V1198-U1198)/7*6+(W1198-V1198)/6*5+(X1198-W1198)/5*4+(Y1198-X1198)/4*3+(Z1198-Y1198)/3*2+(AA1198-Z1198)/2*1</f>
        <v>18960.975000000002</v>
      </c>
      <c r="AC1198" s="304">
        <f>AI1198-AH1198-AE1198</f>
        <v>17481.908949999997</v>
      </c>
      <c r="AD1198" s="741"/>
      <c r="AE1198" s="304"/>
      <c r="AF1198" s="304">
        <f>AC1198-AB1198</f>
        <v>-1479.0660500000049</v>
      </c>
      <c r="AG1198" s="304"/>
      <c r="AH1198" s="304">
        <v>-3.7788000000000004</v>
      </c>
      <c r="AI1198" s="304">
        <v>17478.130149999997</v>
      </c>
      <c r="AJ1198" s="915"/>
      <c r="AK1198" s="928"/>
      <c r="AM1198" s="2938"/>
    </row>
    <row r="1199" spans="1:39" ht="29.25" x14ac:dyDescent="0.25">
      <c r="A1199" s="1984">
        <v>1</v>
      </c>
      <c r="B1199" s="492" t="s">
        <v>311</v>
      </c>
      <c r="C1199" s="403"/>
      <c r="D1199" s="4"/>
      <c r="E1199" s="199"/>
      <c r="F1199" s="109"/>
      <c r="G1199" s="165"/>
      <c r="H1199" s="165"/>
      <c r="I1199" s="1313"/>
      <c r="J1199" s="1313"/>
      <c r="K1199" s="108"/>
      <c r="L1199" s="108"/>
      <c r="M1199" s="108"/>
      <c r="N1199" s="108"/>
      <c r="O1199" s="108"/>
      <c r="P1199" s="108"/>
      <c r="Q1199" s="304"/>
      <c r="R1199" s="304"/>
      <c r="S1199" s="304"/>
      <c r="T1199" s="304"/>
      <c r="U1199" s="304"/>
      <c r="V1199" s="304"/>
      <c r="W1199" s="304"/>
      <c r="X1199" s="304"/>
      <c r="Y1199" s="304"/>
      <c r="Z1199" s="304"/>
      <c r="AA1199" s="304"/>
      <c r="AB1199" s="725"/>
      <c r="AC1199" s="304"/>
      <c r="AD1199" s="741"/>
      <c r="AE1199" s="304"/>
      <c r="AF1199" s="304"/>
      <c r="AG1199" s="304"/>
      <c r="AH1199" s="304"/>
      <c r="AI1199" s="304"/>
      <c r="AJ1199" s="915"/>
      <c r="AK1199" s="928"/>
      <c r="AM1199" s="2938"/>
    </row>
    <row r="1200" spans="1:39" x14ac:dyDescent="0.25">
      <c r="A1200" s="1984">
        <v>1</v>
      </c>
      <c r="B1200" s="492" t="s">
        <v>319</v>
      </c>
      <c r="C1200" s="403"/>
      <c r="D1200" s="4"/>
      <c r="E1200" s="199"/>
      <c r="F1200" s="109"/>
      <c r="G1200" s="165"/>
      <c r="H1200" s="165"/>
      <c r="I1200" s="1313"/>
      <c r="J1200" s="1313"/>
      <c r="K1200" s="108"/>
      <c r="L1200" s="108"/>
      <c r="M1200" s="108"/>
      <c r="N1200" s="108"/>
      <c r="O1200" s="108"/>
      <c r="P1200" s="108"/>
      <c r="Q1200" s="304"/>
      <c r="R1200" s="304"/>
      <c r="S1200" s="304"/>
      <c r="T1200" s="304"/>
      <c r="U1200" s="304"/>
      <c r="V1200" s="304"/>
      <c r="W1200" s="304"/>
      <c r="X1200" s="304"/>
      <c r="Y1200" s="304"/>
      <c r="Z1200" s="304"/>
      <c r="AA1200" s="304"/>
      <c r="AB1200" s="725"/>
      <c r="AC1200" s="304"/>
      <c r="AD1200" s="741"/>
      <c r="AE1200" s="304"/>
      <c r="AF1200" s="304"/>
      <c r="AG1200" s="304"/>
      <c r="AH1200" s="304"/>
      <c r="AI1200" s="304"/>
      <c r="AJ1200" s="915"/>
      <c r="AK1200" s="928"/>
      <c r="AM1200" s="2938"/>
    </row>
    <row r="1201" spans="1:39" x14ac:dyDescent="0.25">
      <c r="A1201" s="1984">
        <v>1</v>
      </c>
      <c r="B1201" s="4" t="s">
        <v>320</v>
      </c>
      <c r="C1201" s="403"/>
      <c r="D1201" s="4"/>
      <c r="E1201" s="199"/>
      <c r="F1201" s="109"/>
      <c r="G1201" s="165"/>
      <c r="H1201" s="165"/>
      <c r="I1201" s="1313"/>
      <c r="J1201" s="1313"/>
      <c r="K1201" s="108"/>
      <c r="L1201" s="108"/>
      <c r="M1201" s="108"/>
      <c r="N1201" s="108"/>
      <c r="O1201" s="108"/>
      <c r="P1201" s="108"/>
      <c r="Q1201" s="304"/>
      <c r="R1201" s="304"/>
      <c r="S1201" s="304"/>
      <c r="T1201" s="304"/>
      <c r="U1201" s="304"/>
      <c r="V1201" s="304"/>
      <c r="W1201" s="304"/>
      <c r="X1201" s="304"/>
      <c r="Y1201" s="304"/>
      <c r="Z1201" s="304"/>
      <c r="AA1201" s="304"/>
      <c r="AB1201" s="725"/>
      <c r="AC1201" s="304"/>
      <c r="AD1201" s="741"/>
      <c r="AE1201" s="304"/>
      <c r="AF1201" s="304"/>
      <c r="AG1201" s="304"/>
      <c r="AH1201" s="304"/>
      <c r="AI1201" s="304"/>
      <c r="AJ1201" s="915"/>
      <c r="AK1201" s="928"/>
      <c r="AM1201" s="2938"/>
    </row>
    <row r="1202" spans="1:39" x14ac:dyDescent="0.25">
      <c r="A1202" s="1984">
        <v>1</v>
      </c>
      <c r="B1202" s="4" t="s">
        <v>321</v>
      </c>
      <c r="C1202" s="403"/>
      <c r="D1202" s="4"/>
      <c r="E1202" s="199"/>
      <c r="F1202" s="109"/>
      <c r="G1202" s="165"/>
      <c r="H1202" s="165"/>
      <c r="I1202" s="1313"/>
      <c r="J1202" s="1313"/>
      <c r="K1202" s="108"/>
      <c r="L1202" s="108"/>
      <c r="M1202" s="108"/>
      <c r="N1202" s="108"/>
      <c r="O1202" s="108"/>
      <c r="P1202" s="108"/>
      <c r="Q1202" s="304"/>
      <c r="R1202" s="304"/>
      <c r="S1202" s="304"/>
      <c r="T1202" s="304"/>
      <c r="U1202" s="304"/>
      <c r="V1202" s="304"/>
      <c r="W1202" s="304"/>
      <c r="X1202" s="304"/>
      <c r="Y1202" s="304"/>
      <c r="Z1202" s="304"/>
      <c r="AA1202" s="304"/>
      <c r="AB1202" s="725"/>
      <c r="AC1202" s="304"/>
      <c r="AD1202" s="741"/>
      <c r="AE1202" s="304"/>
      <c r="AF1202" s="304"/>
      <c r="AG1202" s="304"/>
      <c r="AH1202" s="304"/>
      <c r="AI1202" s="304"/>
      <c r="AJ1202" s="915"/>
      <c r="AK1202" s="928"/>
      <c r="AM1202" s="2938"/>
    </row>
    <row r="1203" spans="1:39" ht="29.25" x14ac:dyDescent="0.25">
      <c r="A1203" s="1984">
        <v>1</v>
      </c>
      <c r="B1203" s="492" t="s">
        <v>304</v>
      </c>
      <c r="C1203" s="1430"/>
      <c r="D1203" s="504"/>
      <c r="E1203" s="199"/>
      <c r="F1203" s="165">
        <f>ROUND(E1203/12*$B$4,0)</f>
        <v>0</v>
      </c>
      <c r="G1203" s="165"/>
      <c r="H1203" s="165"/>
      <c r="I1203" s="1313"/>
      <c r="J1203" s="1313"/>
      <c r="K1203" s="108"/>
      <c r="L1203" s="108"/>
      <c r="M1203" s="108"/>
      <c r="N1203" s="108"/>
      <c r="O1203" s="108"/>
      <c r="P1203" s="108"/>
      <c r="Q1203" s="304"/>
      <c r="R1203" s="304"/>
      <c r="S1203" s="304"/>
      <c r="T1203" s="304"/>
      <c r="U1203" s="304"/>
      <c r="V1203" s="304"/>
      <c r="W1203" s="304"/>
      <c r="X1203" s="304"/>
      <c r="Y1203" s="304"/>
      <c r="Z1203" s="304"/>
      <c r="AA1203" s="304"/>
      <c r="AB1203" s="725"/>
      <c r="AC1203" s="304">
        <f>AI1203-AH1203-AE1203</f>
        <v>0</v>
      </c>
      <c r="AD1203" s="741"/>
      <c r="AE1203" s="304"/>
      <c r="AF1203" s="304"/>
      <c r="AG1203" s="304"/>
      <c r="AH1203" s="304"/>
      <c r="AI1203" s="304"/>
      <c r="AJ1203" s="915"/>
      <c r="AK1203" s="928"/>
      <c r="AM1203" s="2938"/>
    </row>
    <row r="1204" spans="1:39" ht="30" x14ac:dyDescent="0.25">
      <c r="A1204" s="1984">
        <v>1</v>
      </c>
      <c r="B1204" s="488" t="s">
        <v>191</v>
      </c>
      <c r="C1204" s="403"/>
      <c r="D1204" s="4"/>
      <c r="E1204" s="199"/>
      <c r="F1204" s="109"/>
      <c r="G1204" s="165"/>
      <c r="H1204" s="165"/>
      <c r="I1204" s="1313"/>
      <c r="J1204" s="1313"/>
      <c r="K1204" s="108"/>
      <c r="L1204" s="108"/>
      <c r="M1204" s="108"/>
      <c r="N1204" s="108"/>
      <c r="O1204" s="108"/>
      <c r="P1204" s="108"/>
      <c r="Q1204" s="304"/>
      <c r="R1204" s="304"/>
      <c r="S1204" s="304"/>
      <c r="T1204" s="304"/>
      <c r="U1204" s="304"/>
      <c r="V1204" s="304"/>
      <c r="W1204" s="304"/>
      <c r="X1204" s="304"/>
      <c r="Y1204" s="304"/>
      <c r="Z1204" s="304"/>
      <c r="AA1204" s="304"/>
      <c r="AB1204" s="725"/>
      <c r="AC1204" s="304">
        <f>AI1204-AH1204-AE1204</f>
        <v>0</v>
      </c>
      <c r="AD1204" s="741"/>
      <c r="AE1204" s="304"/>
      <c r="AF1204" s="304"/>
      <c r="AG1204" s="304"/>
      <c r="AH1204" s="304"/>
      <c r="AI1204" s="304"/>
      <c r="AJ1204" s="915"/>
      <c r="AK1204" s="928"/>
      <c r="AM1204" s="2938"/>
    </row>
    <row r="1205" spans="1:39" x14ac:dyDescent="0.25">
      <c r="A1205" s="1984">
        <v>1</v>
      </c>
      <c r="B1205" s="477" t="s">
        <v>217</v>
      </c>
      <c r="C1205" s="403"/>
      <c r="D1205" s="4"/>
      <c r="E1205" s="223">
        <f>SUM(E1206:E1211)</f>
        <v>10520</v>
      </c>
      <c r="F1205" s="495">
        <f>SUM(F1206:F1211)</f>
        <v>9642</v>
      </c>
      <c r="G1205" s="716">
        <f>SUM(G1206:G1211)</f>
        <v>9709</v>
      </c>
      <c r="H1205" s="716">
        <f t="shared" ref="H1205:H1217" si="236">G1205/F1205*100</f>
        <v>100.69487658162205</v>
      </c>
      <c r="I1205" s="1313"/>
      <c r="J1205" s="1313"/>
      <c r="K1205" s="108"/>
      <c r="L1205" s="108"/>
      <c r="M1205" s="108"/>
      <c r="N1205" s="108"/>
      <c r="O1205" s="108"/>
      <c r="P1205" s="108"/>
      <c r="Q1205" s="304">
        <v>16306.3856</v>
      </c>
      <c r="R1205" s="304">
        <v>16306.3856</v>
      </c>
      <c r="S1205" s="304">
        <v>16306.3856</v>
      </c>
      <c r="T1205" s="304">
        <v>16306.3856</v>
      </c>
      <c r="U1205" s="304">
        <v>16306.3856</v>
      </c>
      <c r="V1205" s="304">
        <v>16306.3856</v>
      </c>
      <c r="W1205" s="304">
        <v>11378.7865</v>
      </c>
      <c r="X1205" s="304">
        <v>11378.7865</v>
      </c>
      <c r="Y1205" s="304">
        <v>11378.7865</v>
      </c>
      <c r="Z1205" s="304">
        <v>11378.7865</v>
      </c>
      <c r="AA1205" s="304">
        <v>11378.7865</v>
      </c>
      <c r="AB1205" s="844">
        <f>Q1205/12*$B$4+(R1205-Q1205)/11*10+(S1205-R1205)/10*9+(T1205-S1205)/9*8+(U1205-T1205)/8*7+(V1205-U1205)/7*6+(W1205-V1205)/6*5+(X1205-W1205)/5*4+(Y1205-X1205)/4*3+(Z1205-Y1205)/3*2+(AA1205-Z1205)/2*1</f>
        <v>10841.187550000001</v>
      </c>
      <c r="AC1205" s="304">
        <f>AI1205-AH1205-AE1205</f>
        <v>10296.613499999999</v>
      </c>
      <c r="AD1205" s="741"/>
      <c r="AE1205" s="304"/>
      <c r="AF1205" s="304">
        <f>AC1205-AB1205</f>
        <v>-544.57405000000108</v>
      </c>
      <c r="AG1205" s="304"/>
      <c r="AH1205" s="304">
        <v>0</v>
      </c>
      <c r="AI1205" s="304">
        <v>10296.613499999999</v>
      </c>
      <c r="AJ1205" s="915"/>
      <c r="AK1205" s="928"/>
      <c r="AM1205" s="2938"/>
    </row>
    <row r="1206" spans="1:39" x14ac:dyDescent="0.25">
      <c r="A1206" s="1984">
        <v>1</v>
      </c>
      <c r="B1206" s="482" t="s">
        <v>65</v>
      </c>
      <c r="C1206" s="403"/>
      <c r="D1206" s="4"/>
      <c r="E1206" s="199">
        <v>2700</v>
      </c>
      <c r="F1206" s="109">
        <f t="shared" ref="F1206:F1211" si="237">ROUND(E1206/12*$B$4,0)</f>
        <v>2475</v>
      </c>
      <c r="G1206" s="165">
        <v>2222</v>
      </c>
      <c r="H1206" s="165">
        <f t="shared" si="236"/>
        <v>89.777777777777771</v>
      </c>
      <c r="I1206" s="1313"/>
      <c r="J1206" s="1313"/>
      <c r="K1206" s="108"/>
      <c r="L1206" s="108"/>
      <c r="M1206" s="108"/>
      <c r="N1206" s="108"/>
      <c r="O1206" s="108"/>
      <c r="P1206" s="108"/>
      <c r="Q1206" s="304"/>
      <c r="R1206" s="304"/>
      <c r="S1206" s="304"/>
      <c r="T1206" s="304"/>
      <c r="U1206" s="304"/>
      <c r="V1206" s="304"/>
      <c r="W1206" s="304"/>
      <c r="X1206" s="304"/>
      <c r="Y1206" s="304"/>
      <c r="Z1206" s="304"/>
      <c r="AA1206" s="304"/>
      <c r="AB1206" s="844"/>
      <c r="AC1206" s="304"/>
      <c r="AD1206" s="741"/>
      <c r="AE1206" s="304"/>
      <c r="AF1206" s="304"/>
      <c r="AG1206" s="304"/>
      <c r="AH1206" s="304"/>
      <c r="AI1206" s="304"/>
      <c r="AJ1206" s="915"/>
      <c r="AK1206" s="928"/>
      <c r="AM1206" s="2938"/>
    </row>
    <row r="1207" spans="1:39" ht="30" x14ac:dyDescent="0.25">
      <c r="A1207" s="1984">
        <v>1</v>
      </c>
      <c r="B1207" s="482" t="s">
        <v>122</v>
      </c>
      <c r="C1207" s="403"/>
      <c r="D1207" s="4"/>
      <c r="E1207" s="199">
        <v>20</v>
      </c>
      <c r="F1207" s="109">
        <f t="shared" si="237"/>
        <v>18</v>
      </c>
      <c r="G1207" s="165">
        <v>10</v>
      </c>
      <c r="H1207" s="165">
        <f t="shared" si="236"/>
        <v>55.555555555555557</v>
      </c>
      <c r="I1207" s="1313"/>
      <c r="J1207" s="1313"/>
      <c r="K1207" s="108"/>
      <c r="L1207" s="108"/>
      <c r="M1207" s="108"/>
      <c r="N1207" s="108"/>
      <c r="O1207" s="108"/>
      <c r="P1207" s="108"/>
      <c r="Q1207" s="304"/>
      <c r="R1207" s="304"/>
      <c r="S1207" s="304"/>
      <c r="T1207" s="304"/>
      <c r="U1207" s="304"/>
      <c r="V1207" s="304"/>
      <c r="W1207" s="304"/>
      <c r="X1207" s="304"/>
      <c r="Y1207" s="304"/>
      <c r="Z1207" s="304"/>
      <c r="AA1207" s="304"/>
      <c r="AB1207" s="725"/>
      <c r="AC1207" s="304"/>
      <c r="AD1207" s="741"/>
      <c r="AE1207" s="304"/>
      <c r="AF1207" s="304"/>
      <c r="AG1207" s="304"/>
      <c r="AH1207" s="304"/>
      <c r="AI1207" s="304"/>
      <c r="AJ1207" s="915"/>
      <c r="AK1207" s="928"/>
      <c r="AM1207" s="2938"/>
    </row>
    <row r="1208" spans="1:39" ht="45" x14ac:dyDescent="0.25">
      <c r="A1208" s="1984">
        <v>1</v>
      </c>
      <c r="B1208" s="482" t="s">
        <v>295</v>
      </c>
      <c r="C1208" s="403"/>
      <c r="D1208" s="4"/>
      <c r="E1208" s="199">
        <v>1800</v>
      </c>
      <c r="F1208" s="109">
        <f t="shared" si="237"/>
        <v>1650</v>
      </c>
      <c r="G1208" s="165">
        <v>1908</v>
      </c>
      <c r="H1208" s="165">
        <f t="shared" si="236"/>
        <v>115.63636363636363</v>
      </c>
      <c r="I1208" s="1313"/>
      <c r="J1208" s="1313"/>
      <c r="K1208" s="108"/>
      <c r="L1208" s="108"/>
      <c r="M1208" s="108"/>
      <c r="N1208" s="108"/>
      <c r="O1208" s="108"/>
      <c r="P1208" s="108"/>
      <c r="Q1208" s="304"/>
      <c r="R1208" s="304"/>
      <c r="S1208" s="304"/>
      <c r="T1208" s="304"/>
      <c r="U1208" s="304"/>
      <c r="V1208" s="304"/>
      <c r="W1208" s="304"/>
      <c r="X1208" s="304"/>
      <c r="Y1208" s="304"/>
      <c r="Z1208" s="304"/>
      <c r="AA1208" s="304"/>
      <c r="AB1208" s="725"/>
      <c r="AC1208" s="304"/>
      <c r="AD1208" s="741"/>
      <c r="AE1208" s="304"/>
      <c r="AF1208" s="304"/>
      <c r="AG1208" s="304"/>
      <c r="AH1208" s="304"/>
      <c r="AI1208" s="304"/>
      <c r="AJ1208" s="915"/>
      <c r="AK1208" s="928"/>
      <c r="AM1208" s="2938"/>
    </row>
    <row r="1209" spans="1:39" ht="30" x14ac:dyDescent="0.25">
      <c r="A1209" s="1984">
        <v>1</v>
      </c>
      <c r="B1209" s="482" t="s">
        <v>275</v>
      </c>
      <c r="C1209" s="403"/>
      <c r="D1209" s="4"/>
      <c r="E1209" s="199">
        <v>2000</v>
      </c>
      <c r="F1209" s="109">
        <f t="shared" si="237"/>
        <v>1833</v>
      </c>
      <c r="G1209" s="165">
        <v>2507</v>
      </c>
      <c r="H1209" s="165">
        <f t="shared" si="236"/>
        <v>136.77032187670486</v>
      </c>
      <c r="I1209" s="1313"/>
      <c r="J1209" s="1313"/>
      <c r="K1209" s="108"/>
      <c r="L1209" s="108"/>
      <c r="M1209" s="108"/>
      <c r="N1209" s="108"/>
      <c r="O1209" s="108"/>
      <c r="P1209" s="108"/>
      <c r="Q1209" s="304"/>
      <c r="R1209" s="304"/>
      <c r="S1209" s="304"/>
      <c r="T1209" s="304"/>
      <c r="U1209" s="304"/>
      <c r="V1209" s="304"/>
      <c r="W1209" s="304"/>
      <c r="X1209" s="304"/>
      <c r="Y1209" s="304"/>
      <c r="Z1209" s="304"/>
      <c r="AA1209" s="304"/>
      <c r="AB1209" s="725"/>
      <c r="AC1209" s="304"/>
      <c r="AD1209" s="741"/>
      <c r="AE1209" s="304"/>
      <c r="AF1209" s="304"/>
      <c r="AG1209" s="304"/>
      <c r="AH1209" s="304"/>
      <c r="AI1209" s="304"/>
      <c r="AJ1209" s="915"/>
      <c r="AK1209" s="928"/>
      <c r="AM1209" s="2938"/>
    </row>
    <row r="1210" spans="1:39" ht="30" x14ac:dyDescent="0.25">
      <c r="A1210" s="1984">
        <v>1</v>
      </c>
      <c r="B1210" s="482" t="s">
        <v>274</v>
      </c>
      <c r="C1210" s="403"/>
      <c r="D1210" s="4"/>
      <c r="E1210" s="199">
        <v>2000</v>
      </c>
      <c r="F1210" s="109">
        <f t="shared" si="237"/>
        <v>1833</v>
      </c>
      <c r="G1210" s="165">
        <v>1215</v>
      </c>
      <c r="H1210" s="165">
        <f t="shared" si="236"/>
        <v>66.284779050736503</v>
      </c>
      <c r="I1210" s="1313"/>
      <c r="J1210" s="1313"/>
      <c r="K1210" s="108"/>
      <c r="L1210" s="108"/>
      <c r="M1210" s="108"/>
      <c r="N1210" s="108"/>
      <c r="O1210" s="108"/>
      <c r="P1210" s="108"/>
      <c r="Q1210" s="304"/>
      <c r="R1210" s="304"/>
      <c r="S1210" s="304"/>
      <c r="T1210" s="304"/>
      <c r="U1210" s="304"/>
      <c r="V1210" s="304"/>
      <c r="W1210" s="304"/>
      <c r="X1210" s="304"/>
      <c r="Y1210" s="304"/>
      <c r="Z1210" s="304"/>
      <c r="AA1210" s="304"/>
      <c r="AB1210" s="725"/>
      <c r="AC1210" s="304"/>
      <c r="AD1210" s="741"/>
      <c r="AE1210" s="304"/>
      <c r="AF1210" s="304"/>
      <c r="AG1210" s="304"/>
      <c r="AH1210" s="304"/>
      <c r="AI1210" s="304"/>
      <c r="AJ1210" s="915"/>
      <c r="AK1210" s="928"/>
      <c r="AM1210" s="2938"/>
    </row>
    <row r="1211" spans="1:39" ht="30" x14ac:dyDescent="0.25">
      <c r="A1211" s="1984">
        <v>1</v>
      </c>
      <c r="B1211" s="482" t="s">
        <v>71</v>
      </c>
      <c r="C1211" s="403"/>
      <c r="D1211" s="4"/>
      <c r="E1211" s="199">
        <v>2000</v>
      </c>
      <c r="F1211" s="109">
        <f t="shared" si="237"/>
        <v>1833</v>
      </c>
      <c r="G1211" s="165">
        <v>1847</v>
      </c>
      <c r="H1211" s="165">
        <f t="shared" si="236"/>
        <v>100.76377523186034</v>
      </c>
      <c r="I1211" s="1313"/>
      <c r="J1211" s="1313"/>
      <c r="K1211" s="108"/>
      <c r="L1211" s="108"/>
      <c r="M1211" s="108"/>
      <c r="N1211" s="108"/>
      <c r="O1211" s="108"/>
      <c r="P1211" s="108"/>
      <c r="Q1211" s="304"/>
      <c r="R1211" s="304"/>
      <c r="S1211" s="304"/>
      <c r="T1211" s="304"/>
      <c r="U1211" s="304"/>
      <c r="V1211" s="304"/>
      <c r="W1211" s="304"/>
      <c r="X1211" s="304"/>
      <c r="Y1211" s="304"/>
      <c r="Z1211" s="304"/>
      <c r="AA1211" s="304"/>
      <c r="AB1211" s="725"/>
      <c r="AC1211" s="304"/>
      <c r="AD1211" s="741"/>
      <c r="AE1211" s="304"/>
      <c r="AF1211" s="304"/>
      <c r="AG1211" s="304"/>
      <c r="AH1211" s="304"/>
      <c r="AI1211" s="304"/>
      <c r="AJ1211" s="915"/>
      <c r="AK1211" s="928"/>
      <c r="AM1211" s="2938"/>
    </row>
    <row r="1212" spans="1:39" ht="86.25" x14ac:dyDescent="0.25">
      <c r="A1212" s="1984">
        <v>1</v>
      </c>
      <c r="B1212" s="442" t="s">
        <v>506</v>
      </c>
      <c r="C1212" s="403"/>
      <c r="D1212" s="4"/>
      <c r="E1212" s="799">
        <f>E1170</f>
        <v>23018</v>
      </c>
      <c r="F1212" s="495">
        <f>F1170</f>
        <v>21100</v>
      </c>
      <c r="G1212" s="716">
        <f>G1170</f>
        <v>14237</v>
      </c>
      <c r="H1212" s="716">
        <f t="shared" si="236"/>
        <v>67.473933649289094</v>
      </c>
      <c r="I1212" s="1313"/>
      <c r="J1212" s="1313"/>
      <c r="K1212" s="108"/>
      <c r="L1212" s="108"/>
      <c r="M1212" s="108"/>
      <c r="N1212" s="108"/>
      <c r="O1212" s="108"/>
      <c r="P1212" s="108"/>
      <c r="Q1212" s="304">
        <f t="shared" ref="Q1212:AA1212" si="238">Q1170</f>
        <v>71919.015700000004</v>
      </c>
      <c r="R1212" s="304">
        <f t="shared" si="238"/>
        <v>71919.015700000004</v>
      </c>
      <c r="S1212" s="304">
        <f t="shared" si="238"/>
        <v>71919.015700000004</v>
      </c>
      <c r="T1212" s="304">
        <f t="shared" si="238"/>
        <v>71919.015700000004</v>
      </c>
      <c r="U1212" s="304">
        <f t="shared" si="238"/>
        <v>71919.015700000004</v>
      </c>
      <c r="V1212" s="304">
        <f t="shared" si="238"/>
        <v>71919.015700000004</v>
      </c>
      <c r="W1212" s="304">
        <f t="shared" si="238"/>
        <v>71919.015700000004</v>
      </c>
      <c r="X1212" s="304">
        <f t="shared" si="238"/>
        <v>71919.015700000004</v>
      </c>
      <c r="Y1212" s="304">
        <f t="shared" si="238"/>
        <v>71919.015700000004</v>
      </c>
      <c r="Z1212" s="304">
        <f t="shared" si="238"/>
        <v>71919.015700000004</v>
      </c>
      <c r="AA1212" s="304">
        <f t="shared" si="238"/>
        <v>71919.015700000004</v>
      </c>
      <c r="AB1212" s="725">
        <f>Q1212/12*$B$4+(R1212-Q1212)/11*8+(S1212-R1212)/10*7+(T1212-S1212)/9*6+(U1212-T1212)/8*5+(V1212-U1212)/7*4+(W1212-V1212)/6*3+(X1212-W1212)/5*2+(Y1212-X1212)/4*1</f>
        <v>65925.764391666671</v>
      </c>
      <c r="AC1212" s="304">
        <f t="shared" ref="AC1212:AI1212" si="239">AC1170</f>
        <v>45260.504519999995</v>
      </c>
      <c r="AD1212" s="741">
        <f t="shared" si="239"/>
        <v>0</v>
      </c>
      <c r="AE1212" s="304">
        <f t="shared" si="239"/>
        <v>0</v>
      </c>
      <c r="AF1212" s="304">
        <f t="shared" si="239"/>
        <v>-20665.259871666676</v>
      </c>
      <c r="AG1212" s="304">
        <f t="shared" si="239"/>
        <v>0</v>
      </c>
      <c r="AH1212" s="304">
        <f t="shared" si="239"/>
        <v>-0.43992000000000003</v>
      </c>
      <c r="AI1212" s="304">
        <f t="shared" si="239"/>
        <v>45260.064599999998</v>
      </c>
      <c r="AJ1212" s="915"/>
      <c r="AK1212" s="928"/>
      <c r="AM1212" s="2938"/>
    </row>
    <row r="1213" spans="1:39" x14ac:dyDescent="0.25">
      <c r="A1213" s="1984">
        <v>1</v>
      </c>
      <c r="B1213" s="489" t="s">
        <v>260</v>
      </c>
      <c r="C1213" s="1430"/>
      <c r="D1213" s="504"/>
      <c r="E1213" s="799">
        <f>E1189+E1156</f>
        <v>58381</v>
      </c>
      <c r="F1213" s="716">
        <f>F1189+F1156</f>
        <v>53521</v>
      </c>
      <c r="G1213" s="716">
        <f>G1189+G1156</f>
        <v>64582</v>
      </c>
      <c r="H1213" s="716">
        <f t="shared" si="236"/>
        <v>120.6666542104968</v>
      </c>
      <c r="I1213" s="1313"/>
      <c r="J1213" s="1313"/>
      <c r="K1213" s="108"/>
      <c r="L1213" s="108"/>
      <c r="M1213" s="108"/>
      <c r="N1213" s="108"/>
      <c r="O1213" s="108"/>
      <c r="P1213" s="108"/>
      <c r="Q1213" s="304"/>
      <c r="R1213" s="304"/>
      <c r="S1213" s="304"/>
      <c r="T1213" s="304"/>
      <c r="U1213" s="304"/>
      <c r="V1213" s="304"/>
      <c r="W1213" s="304"/>
      <c r="X1213" s="304"/>
      <c r="Y1213" s="304"/>
      <c r="Z1213" s="304"/>
      <c r="AA1213" s="304"/>
      <c r="AB1213" s="725"/>
      <c r="AC1213" s="304"/>
      <c r="AD1213" s="741"/>
      <c r="AE1213" s="304"/>
      <c r="AF1213" s="304"/>
      <c r="AG1213" s="304"/>
      <c r="AH1213" s="304"/>
      <c r="AI1213" s="304"/>
      <c r="AJ1213" s="915"/>
      <c r="AK1213" s="928"/>
      <c r="AM1213" s="2938"/>
    </row>
    <row r="1214" spans="1:39" ht="29.25" x14ac:dyDescent="0.25">
      <c r="A1214" s="1984">
        <v>1</v>
      </c>
      <c r="B1214" s="489" t="s">
        <v>273</v>
      </c>
      <c r="C1214" s="1430"/>
      <c r="D1214" s="504"/>
      <c r="E1214" s="799">
        <f>E1175</f>
        <v>44702</v>
      </c>
      <c r="F1214" s="716">
        <f>F1175</f>
        <v>40977</v>
      </c>
      <c r="G1214" s="716">
        <f>G1175</f>
        <v>32738</v>
      </c>
      <c r="H1214" s="716">
        <f t="shared" si="236"/>
        <v>79.893598848134317</v>
      </c>
      <c r="I1214" s="1313"/>
      <c r="J1214" s="1313"/>
      <c r="K1214" s="108"/>
      <c r="L1214" s="108"/>
      <c r="M1214" s="108"/>
      <c r="N1214" s="108"/>
      <c r="O1214" s="108"/>
      <c r="P1214" s="108"/>
      <c r="Q1214" s="304"/>
      <c r="R1214" s="304"/>
      <c r="S1214" s="304"/>
      <c r="T1214" s="304"/>
      <c r="U1214" s="304"/>
      <c r="V1214" s="304"/>
      <c r="W1214" s="304"/>
      <c r="X1214" s="304"/>
      <c r="Y1214" s="304"/>
      <c r="Z1214" s="304"/>
      <c r="AA1214" s="304"/>
      <c r="AB1214" s="725"/>
      <c r="AC1214" s="304"/>
      <c r="AD1214" s="741">
        <f>AD1198+AD1175</f>
        <v>0</v>
      </c>
      <c r="AE1214" s="304"/>
      <c r="AF1214" s="304"/>
      <c r="AG1214" s="304"/>
      <c r="AH1214" s="304"/>
      <c r="AI1214" s="304"/>
      <c r="AJ1214" s="915"/>
      <c r="AK1214" s="928"/>
      <c r="AM1214" s="2938"/>
    </row>
    <row r="1215" spans="1:39" ht="29.25" x14ac:dyDescent="0.25">
      <c r="A1215" s="1984">
        <v>1</v>
      </c>
      <c r="B1215" s="489" t="s">
        <v>261</v>
      </c>
      <c r="C1215" s="403"/>
      <c r="D1215" s="4"/>
      <c r="E1215" s="799">
        <f>E1165</f>
        <v>64274</v>
      </c>
      <c r="F1215" s="495">
        <f>F1165</f>
        <v>58918</v>
      </c>
      <c r="G1215" s="716">
        <f>G1165</f>
        <v>30424</v>
      </c>
      <c r="H1215" s="716">
        <f t="shared" si="236"/>
        <v>51.637869581452186</v>
      </c>
      <c r="I1215" s="1313"/>
      <c r="J1215" s="1313"/>
      <c r="K1215" s="108"/>
      <c r="L1215" s="108"/>
      <c r="M1215" s="108"/>
      <c r="N1215" s="108"/>
      <c r="O1215" s="108"/>
      <c r="P1215" s="108"/>
      <c r="Q1215" s="304"/>
      <c r="R1215" s="304"/>
      <c r="S1215" s="304"/>
      <c r="T1215" s="304"/>
      <c r="U1215" s="304"/>
      <c r="V1215" s="304"/>
      <c r="W1215" s="304"/>
      <c r="X1215" s="304"/>
      <c r="Y1215" s="304"/>
      <c r="Z1215" s="304"/>
      <c r="AA1215" s="304"/>
      <c r="AB1215" s="725"/>
      <c r="AC1215" s="304">
        <f>AI1215-AH1215-AE1215</f>
        <v>0</v>
      </c>
      <c r="AD1215" s="741"/>
      <c r="AE1215" s="304"/>
      <c r="AF1215" s="304"/>
      <c r="AG1215" s="304"/>
      <c r="AH1215" s="304"/>
      <c r="AI1215" s="304"/>
      <c r="AJ1215" s="915"/>
      <c r="AK1215" s="928"/>
      <c r="AM1215" s="2938"/>
    </row>
    <row r="1216" spans="1:39" ht="29.25" x14ac:dyDescent="0.25">
      <c r="A1216" s="1984">
        <v>1</v>
      </c>
      <c r="B1216" s="489" t="s">
        <v>262</v>
      </c>
      <c r="C1216" s="403"/>
      <c r="D1216" s="4"/>
      <c r="E1216" s="665">
        <f>E1203+E1168</f>
        <v>15000</v>
      </c>
      <c r="F1216" s="495">
        <f>F1203+F1168</f>
        <v>13750</v>
      </c>
      <c r="G1216" s="716">
        <f>G1203+G1168</f>
        <v>12044</v>
      </c>
      <c r="H1216" s="716">
        <f t="shared" si="236"/>
        <v>87.592727272727274</v>
      </c>
      <c r="I1216" s="1313"/>
      <c r="J1216" s="1313"/>
      <c r="K1216" s="108"/>
      <c r="L1216" s="108"/>
      <c r="M1216" s="108"/>
      <c r="N1216" s="108"/>
      <c r="O1216" s="108"/>
      <c r="P1216" s="108"/>
      <c r="Q1216" s="304"/>
      <c r="R1216" s="304"/>
      <c r="S1216" s="304"/>
      <c r="T1216" s="304"/>
      <c r="U1216" s="304"/>
      <c r="V1216" s="304"/>
      <c r="W1216" s="304"/>
      <c r="X1216" s="304"/>
      <c r="Y1216" s="304"/>
      <c r="Z1216" s="304"/>
      <c r="AA1216" s="304"/>
      <c r="AB1216" s="844"/>
      <c r="AC1216" s="304">
        <f>AI1216-AH1216-AE1216</f>
        <v>0</v>
      </c>
      <c r="AD1216" s="741"/>
      <c r="AE1216" s="304"/>
      <c r="AF1216" s="304">
        <f>AC1216-AB1216</f>
        <v>0</v>
      </c>
      <c r="AG1216" s="304"/>
      <c r="AH1216" s="304"/>
      <c r="AI1216" s="304"/>
      <c r="AJ1216" s="915"/>
      <c r="AK1216" s="928"/>
      <c r="AM1216" s="2938"/>
    </row>
    <row r="1217" spans="1:39" x14ac:dyDescent="0.25">
      <c r="A1217" s="1984">
        <v>1</v>
      </c>
      <c r="B1217" s="973" t="s">
        <v>134</v>
      </c>
      <c r="C1217" s="972"/>
      <c r="D1217" s="973"/>
      <c r="E1217" s="183">
        <f>E1213+E1214+E1216+E1215*2.6+E1212*2.6</f>
        <v>345042.2</v>
      </c>
      <c r="F1217" s="1451">
        <f>F1213+F1214+F1216+F1215*2.6+F1212*2.6</f>
        <v>316294.80000000005</v>
      </c>
      <c r="G1217" s="1451">
        <f>G1213+G1214+G1216+G1215*2.6+G1212*2.6</f>
        <v>225482.60000000003</v>
      </c>
      <c r="H1217" s="1451">
        <f t="shared" si="236"/>
        <v>71.288747080255504</v>
      </c>
      <c r="I1217" s="1441"/>
      <c r="J1217" s="1441"/>
      <c r="K1217" s="1317"/>
      <c r="L1217" s="1317"/>
      <c r="M1217" s="1317"/>
      <c r="N1217" s="1317"/>
      <c r="O1217" s="1317"/>
      <c r="P1217" s="1317"/>
      <c r="Q1217" s="302">
        <f t="shared" ref="Q1217:AI1217" si="240">Q1216+Q1205+Q1198+Q1189+Q1175+Q1170+Q1155</f>
        <v>357988.86721999996</v>
      </c>
      <c r="R1217" s="302">
        <f t="shared" si="240"/>
        <v>357988.86721999996</v>
      </c>
      <c r="S1217" s="302">
        <f t="shared" si="240"/>
        <v>356058.05560999998</v>
      </c>
      <c r="T1217" s="302">
        <f t="shared" si="240"/>
        <v>356058.05560999998</v>
      </c>
      <c r="U1217" s="302">
        <f t="shared" si="240"/>
        <v>356058.05560999998</v>
      </c>
      <c r="V1217" s="302">
        <f t="shared" si="240"/>
        <v>356058.05560999998</v>
      </c>
      <c r="W1217" s="302">
        <f t="shared" si="240"/>
        <v>351130.45650999999</v>
      </c>
      <c r="X1217" s="302">
        <f t="shared" si="240"/>
        <v>351130.45650999999</v>
      </c>
      <c r="Y1217" s="302">
        <f t="shared" si="240"/>
        <v>351067.94500000001</v>
      </c>
      <c r="Z1217" s="302">
        <f t="shared" si="240"/>
        <v>351067.94500000001</v>
      </c>
      <c r="AA1217" s="302">
        <f t="shared" si="240"/>
        <v>358844.34700000001</v>
      </c>
      <c r="AB1217" s="302">
        <f t="shared" si="240"/>
        <v>326153.71595350001</v>
      </c>
      <c r="AC1217" s="302">
        <f t="shared" si="240"/>
        <v>282087.01640999992</v>
      </c>
      <c r="AD1217" s="302">
        <f t="shared" si="240"/>
        <v>0</v>
      </c>
      <c r="AE1217" s="302">
        <f t="shared" si="240"/>
        <v>0</v>
      </c>
      <c r="AF1217" s="302">
        <f t="shared" si="240"/>
        <v>-44066.699543500057</v>
      </c>
      <c r="AG1217" s="302">
        <f t="shared" si="240"/>
        <v>-430.86896000000007</v>
      </c>
      <c r="AH1217" s="302">
        <f t="shared" si="240"/>
        <v>-41.596820000000001</v>
      </c>
      <c r="AI1217" s="302">
        <f t="shared" si="240"/>
        <v>282045.41958999995</v>
      </c>
      <c r="AJ1217" s="915"/>
      <c r="AK1217" s="928"/>
      <c r="AM1217" s="2938"/>
    </row>
    <row r="1218" spans="1:39" x14ac:dyDescent="0.25">
      <c r="A1218" s="1984">
        <v>1</v>
      </c>
      <c r="B1218" s="122" t="s">
        <v>28</v>
      </c>
      <c r="C1218" s="415"/>
      <c r="D1218" s="2"/>
      <c r="E1218" s="2754"/>
      <c r="F1218" s="168"/>
      <c r="G1218" s="168"/>
      <c r="H1218" s="801"/>
      <c r="I1218" s="794"/>
      <c r="J1218" s="1309"/>
      <c r="K1218" s="1976"/>
      <c r="L1218" s="165"/>
      <c r="M1218" s="1976"/>
      <c r="N1218" s="1976"/>
      <c r="O1218" s="165"/>
      <c r="P1218" s="165"/>
      <c r="Q1218" s="303"/>
      <c r="R1218" s="303"/>
      <c r="S1218" s="303"/>
      <c r="T1218" s="303"/>
      <c r="U1218" s="303"/>
      <c r="V1218" s="303"/>
      <c r="W1218" s="303"/>
      <c r="X1218" s="303"/>
      <c r="Y1218" s="303"/>
      <c r="Z1218" s="303"/>
      <c r="AA1218" s="303"/>
      <c r="AB1218" s="725"/>
      <c r="AC1218" s="303">
        <f>AI1218-AH1218-AE1218</f>
        <v>0</v>
      </c>
      <c r="AD1218" s="741"/>
      <c r="AE1218" s="304"/>
      <c r="AF1218" s="304"/>
      <c r="AG1218" s="304"/>
      <c r="AH1218" s="304"/>
      <c r="AI1218" s="304"/>
      <c r="AJ1218" s="915"/>
      <c r="AK1218" s="928"/>
      <c r="AM1218" s="2938"/>
    </row>
    <row r="1219" spans="1:39" x14ac:dyDescent="0.25">
      <c r="A1219" s="1984">
        <v>1</v>
      </c>
      <c r="B1219" s="2" t="s">
        <v>123</v>
      </c>
      <c r="C1219" s="416"/>
      <c r="D1219" s="2"/>
      <c r="E1219" s="203"/>
      <c r="F1219" s="168"/>
      <c r="G1219" s="168"/>
      <c r="H1219" s="168"/>
      <c r="I1219" s="794"/>
      <c r="J1219" s="794"/>
      <c r="K1219" s="165"/>
      <c r="L1219" s="165"/>
      <c r="M1219" s="165"/>
      <c r="N1219" s="165"/>
      <c r="O1219" s="165"/>
      <c r="P1219" s="165"/>
      <c r="Q1219" s="304"/>
      <c r="R1219" s="304"/>
      <c r="S1219" s="304"/>
      <c r="T1219" s="304"/>
      <c r="U1219" s="304"/>
      <c r="V1219" s="304"/>
      <c r="W1219" s="304"/>
      <c r="X1219" s="304"/>
      <c r="Y1219" s="304"/>
      <c r="Z1219" s="304"/>
      <c r="AA1219" s="304"/>
      <c r="AB1219" s="725"/>
      <c r="AC1219" s="304">
        <f>AI1219-AH1219-AE1219</f>
        <v>0</v>
      </c>
      <c r="AD1219" s="741"/>
      <c r="AE1219" s="304"/>
      <c r="AF1219" s="304"/>
      <c r="AG1219" s="304"/>
      <c r="AH1219" s="304"/>
      <c r="AI1219" s="304"/>
      <c r="AJ1219" s="915"/>
      <c r="AK1219" s="928"/>
      <c r="AM1219" s="2938"/>
    </row>
    <row r="1220" spans="1:39" ht="30" x14ac:dyDescent="0.25">
      <c r="A1220" s="1984">
        <v>1</v>
      </c>
      <c r="B1220" s="147" t="s">
        <v>155</v>
      </c>
      <c r="C1220" s="796"/>
      <c r="D1220" s="1517">
        <v>240</v>
      </c>
      <c r="E1220" s="239">
        <v>1817</v>
      </c>
      <c r="F1220" s="109">
        <f>ROUND(E1220/12*$B$4,0)</f>
        <v>1666</v>
      </c>
      <c r="G1220" s="940">
        <v>1783</v>
      </c>
      <c r="H1220" s="115">
        <f>G1220/F1220*100</f>
        <v>107.02280912364945</v>
      </c>
      <c r="I1220" s="1288">
        <v>3</v>
      </c>
      <c r="J1220" s="136">
        <f>M1220/G1220</f>
        <v>3</v>
      </c>
      <c r="K1220" s="257">
        <f>ROUND(E1220*I1220,0)</f>
        <v>5451</v>
      </c>
      <c r="L1220" s="257">
        <f>ROUND(K1220/12*$B$4,0)</f>
        <v>4997</v>
      </c>
      <c r="M1220" s="257">
        <v>5349</v>
      </c>
      <c r="N1220" s="930">
        <f>M1220/L1220*100</f>
        <v>107.04422653592157</v>
      </c>
      <c r="O1220" s="257">
        <f>ROUND(K1220/D1220,0)</f>
        <v>23</v>
      </c>
      <c r="P1220" s="137">
        <f>M1220/$B$4*12/O1220</f>
        <v>253.70750988142291</v>
      </c>
      <c r="Q1220" s="304"/>
      <c r="R1220" s="304"/>
      <c r="S1220" s="304"/>
      <c r="T1220" s="304"/>
      <c r="U1220" s="304"/>
      <c r="V1220" s="304"/>
      <c r="W1220" s="304"/>
      <c r="X1220" s="304"/>
      <c r="Y1220" s="304"/>
      <c r="Z1220" s="304"/>
      <c r="AA1220" s="304"/>
      <c r="AB1220" s="725"/>
      <c r="AC1220" s="304"/>
      <c r="AD1220" s="741"/>
      <c r="AE1220" s="304"/>
      <c r="AF1220" s="304"/>
      <c r="AG1220" s="304"/>
      <c r="AH1220" s="304"/>
      <c r="AI1220" s="304"/>
      <c r="AJ1220" s="915"/>
      <c r="AK1220" s="928"/>
      <c r="AM1220" s="2938"/>
    </row>
    <row r="1221" spans="1:39" x14ac:dyDescent="0.25">
      <c r="A1221" s="1984">
        <v>1</v>
      </c>
      <c r="B1221" s="1982" t="s">
        <v>44</v>
      </c>
      <c r="C1221" s="419"/>
      <c r="D1221" s="3">
        <v>240</v>
      </c>
      <c r="E1221" s="203">
        <v>2662</v>
      </c>
      <c r="F1221" s="109">
        <f>ROUND(E1221/12*$B$4,0)</f>
        <v>2440</v>
      </c>
      <c r="G1221" s="109">
        <v>2416</v>
      </c>
      <c r="H1221" s="109">
        <f>G1221/F1221*100</f>
        <v>99.016393442622956</v>
      </c>
      <c r="I1221" s="794">
        <v>8</v>
      </c>
      <c r="J1221" s="136">
        <f>M1221/G1221</f>
        <v>7.9461920529801322</v>
      </c>
      <c r="K1221" s="137">
        <f>ROUND(E1221*I1221,0)</f>
        <v>21296</v>
      </c>
      <c r="L1221" s="137">
        <f>ROUND(K1221/12*$B$4,0)</f>
        <v>19521</v>
      </c>
      <c r="M1221" s="137">
        <v>19198</v>
      </c>
      <c r="N1221" s="137">
        <f>M1221/L1221*100</f>
        <v>98.34537165104247</v>
      </c>
      <c r="O1221" s="137">
        <f>ROUND(K1221/D1221,0)</f>
        <v>89</v>
      </c>
      <c r="P1221" s="137">
        <f>M1221/$B$4*12/O1221</f>
        <v>235.317671092952</v>
      </c>
      <c r="Q1221" s="304"/>
      <c r="R1221" s="304"/>
      <c r="S1221" s="304"/>
      <c r="T1221" s="304"/>
      <c r="U1221" s="304"/>
      <c r="V1221" s="304"/>
      <c r="W1221" s="304"/>
      <c r="X1221" s="304"/>
      <c r="Y1221" s="304"/>
      <c r="Z1221" s="304"/>
      <c r="AA1221" s="304"/>
      <c r="AB1221" s="725"/>
      <c r="AC1221" s="304">
        <f>AI1221-AH1221-AE1221</f>
        <v>0</v>
      </c>
      <c r="AD1221" s="741"/>
      <c r="AE1221" s="304"/>
      <c r="AF1221" s="304">
        <f>AC1221-AB1221</f>
        <v>0</v>
      </c>
      <c r="AG1221" s="304"/>
      <c r="AH1221" s="304"/>
      <c r="AI1221" s="304"/>
      <c r="AJ1221" s="915"/>
      <c r="AK1221" s="928"/>
      <c r="AM1221" s="2938"/>
    </row>
    <row r="1222" spans="1:39" s="131" customFormat="1" x14ac:dyDescent="0.25">
      <c r="A1222" s="1984">
        <v>1</v>
      </c>
      <c r="B1222" s="1982" t="s">
        <v>6</v>
      </c>
      <c r="C1222" s="419"/>
      <c r="D1222" s="3">
        <v>240</v>
      </c>
      <c r="E1222" s="203">
        <v>880</v>
      </c>
      <c r="F1222" s="109">
        <f>ROUND(E1222/12*$B$4,0)</f>
        <v>807</v>
      </c>
      <c r="G1222" s="109">
        <v>882</v>
      </c>
      <c r="H1222" s="115">
        <f>G1222/F1222*100</f>
        <v>109.29368029739777</v>
      </c>
      <c r="I1222" s="794">
        <v>4</v>
      </c>
      <c r="J1222" s="937">
        <f>M1222/G1222</f>
        <v>4.0147392290249435</v>
      </c>
      <c r="K1222" s="257">
        <f>ROUND(E1222*I1222,0)</f>
        <v>3520</v>
      </c>
      <c r="L1222" s="257">
        <f>ROUND(K1222/12*$B$4,0)</f>
        <v>3227</v>
      </c>
      <c r="M1222" s="257">
        <v>3541</v>
      </c>
      <c r="N1222" s="137">
        <f>M1222/L1222*100</f>
        <v>109.73039975209173</v>
      </c>
      <c r="O1222" s="257">
        <f>ROUND(K1222/D1222,0)</f>
        <v>15</v>
      </c>
      <c r="P1222" s="137">
        <f>M1222/$B$4*12/O1222</f>
        <v>257.52727272727276</v>
      </c>
      <c r="Q1222" s="304"/>
      <c r="R1222" s="304"/>
      <c r="S1222" s="304"/>
      <c r="T1222" s="304"/>
      <c r="U1222" s="304"/>
      <c r="V1222" s="304"/>
      <c r="W1222" s="304"/>
      <c r="X1222" s="304"/>
      <c r="Y1222" s="304"/>
      <c r="Z1222" s="304"/>
      <c r="AA1222" s="304"/>
      <c r="AB1222" s="725"/>
      <c r="AC1222" s="304">
        <f>AI1222-AH1222-AE1222</f>
        <v>0</v>
      </c>
      <c r="AD1222" s="741"/>
      <c r="AE1222" s="305"/>
      <c r="AF1222" s="305">
        <f>AC1222-AB1222</f>
        <v>0</v>
      </c>
      <c r="AG1222" s="305"/>
      <c r="AH1222" s="304"/>
      <c r="AI1222" s="304"/>
      <c r="AJ1222" s="915"/>
      <c r="AK1222" s="928"/>
      <c r="AM1222" s="2938"/>
    </row>
    <row r="1223" spans="1:39" x14ac:dyDescent="0.25">
      <c r="A1223" s="1984">
        <v>1</v>
      </c>
      <c r="B1223" s="1518" t="s">
        <v>176</v>
      </c>
      <c r="C1223" s="1519"/>
      <c r="D1223" s="1500"/>
      <c r="E1223" s="210">
        <f>SUM(E1220:E1222)</f>
        <v>5359</v>
      </c>
      <c r="F1223" s="1317">
        <f>SUM(F1220:F1222)</f>
        <v>4913</v>
      </c>
      <c r="G1223" s="1317">
        <f>SUM(G1220:G1222)</f>
        <v>5081</v>
      </c>
      <c r="H1223" s="36">
        <f>G1223/F1223*100</f>
        <v>103.41949928760432</v>
      </c>
      <c r="I1223" s="8">
        <f>IF(E1223=0,0,K1223/E1223)</f>
        <v>5.647882067549916</v>
      </c>
      <c r="J1223" s="1151">
        <f>M1223/G1223</f>
        <v>5.5280456603030901</v>
      </c>
      <c r="K1223" s="947">
        <f>SUM(K1220:K1222)</f>
        <v>30267</v>
      </c>
      <c r="L1223" s="947">
        <f>SUM(L1220:L1222)</f>
        <v>27745</v>
      </c>
      <c r="M1223" s="947">
        <f>SUM(M1220:M1222)</f>
        <v>28088</v>
      </c>
      <c r="N1223" s="1022">
        <f>M1223/L1223*100</f>
        <v>101.23625878536673</v>
      </c>
      <c r="O1223" s="947">
        <f>SUM(O1220:O1222)</f>
        <v>127</v>
      </c>
      <c r="P1223" s="1022">
        <f>M1223/$B$4*12/O1223</f>
        <v>241.27129563350036</v>
      </c>
      <c r="Q1223" s="302"/>
      <c r="R1223" s="302"/>
      <c r="S1223" s="302"/>
      <c r="T1223" s="302"/>
      <c r="U1223" s="302"/>
      <c r="V1223" s="302"/>
      <c r="W1223" s="302"/>
      <c r="X1223" s="302"/>
      <c r="Y1223" s="302"/>
      <c r="Z1223" s="302"/>
      <c r="AA1223" s="302"/>
      <c r="AB1223" s="845"/>
      <c r="AC1223" s="302">
        <f>AI1223-AH1223-AE1223</f>
        <v>0</v>
      </c>
      <c r="AD1223" s="745"/>
      <c r="AE1223" s="302"/>
      <c r="AF1223" s="302"/>
      <c r="AG1223" s="302"/>
      <c r="AH1223" s="302"/>
      <c r="AI1223" s="302"/>
      <c r="AJ1223" s="915"/>
      <c r="AK1223" s="928"/>
      <c r="AM1223" s="2938"/>
    </row>
    <row r="1224" spans="1:39" ht="30" thickBot="1" x14ac:dyDescent="0.3">
      <c r="A1224" s="1984">
        <v>1</v>
      </c>
      <c r="B1224" s="132" t="s">
        <v>201</v>
      </c>
      <c r="C1224" s="132"/>
      <c r="D1224" s="132"/>
      <c r="E1224" s="226">
        <f>SUM(E1223)</f>
        <v>5359</v>
      </c>
      <c r="F1224" s="1426">
        <f>SUM(F1223)</f>
        <v>4913</v>
      </c>
      <c r="G1224" s="1426">
        <f>SUM(G1223)</f>
        <v>5081</v>
      </c>
      <c r="H1224" s="1426">
        <f>G1224/F1224*100</f>
        <v>103.41949928760432</v>
      </c>
      <c r="I1224" s="1006">
        <f>IF(E1224=0,0,K1224/E1224)</f>
        <v>5.647882067549916</v>
      </c>
      <c r="J1224" s="1007">
        <f>M1224/G1224</f>
        <v>5.5280456603030901</v>
      </c>
      <c r="K1224" s="1426">
        <f>SUM(K1223)</f>
        <v>30267</v>
      </c>
      <c r="L1224" s="1426">
        <f>SUM(L1223)</f>
        <v>27745</v>
      </c>
      <c r="M1224" s="1426">
        <f>SUM(M1223)</f>
        <v>28088</v>
      </c>
      <c r="N1224" s="1008">
        <f>M1224/L1224*100</f>
        <v>101.23625878536673</v>
      </c>
      <c r="O1224" s="1052">
        <f>O1223</f>
        <v>127</v>
      </c>
      <c r="P1224" s="1008">
        <f>M1224/$B$4*12/O1224</f>
        <v>241.27129563350036</v>
      </c>
      <c r="Q1224" s="308">
        <v>82961.284560379194</v>
      </c>
      <c r="R1224" s="308">
        <v>82961.284560379194</v>
      </c>
      <c r="S1224" s="308">
        <v>84880.645446844515</v>
      </c>
      <c r="T1224" s="308">
        <v>84880.645446844515</v>
      </c>
      <c r="U1224" s="308">
        <v>84880.645446844515</v>
      </c>
      <c r="V1224" s="308">
        <v>84880.645446844515</v>
      </c>
      <c r="W1224" s="308">
        <v>85373.660770000002</v>
      </c>
      <c r="X1224" s="308">
        <v>85373.660770000002</v>
      </c>
      <c r="Y1224" s="308">
        <v>85373.660770000002</v>
      </c>
      <c r="Z1224" s="308">
        <v>85373.660771297873</v>
      </c>
      <c r="AA1224" s="308">
        <v>85373.660771297873</v>
      </c>
      <c r="AB1224" s="844">
        <f>Q1224/12*$B$4+(R1224-Q1224)/11*10+(S1224-R1224)/10*9+(T1224-S1224)/9*8+(U1224-T1224)/8*7+(V1224-U1224)/7*6+(W1224-V1224)/6*5+(X1224-W1224)/5*4+(Y1224-X1224)/4*3+(Z1224-Y1224)/3*2+(AA1224-Z1224)/2*1</f>
        <v>78186.115081661206</v>
      </c>
      <c r="AC1224" s="308">
        <f>AI1224-AH1224-AE1224</f>
        <v>77833.631469999993</v>
      </c>
      <c r="AD1224" s="743"/>
      <c r="AE1224" s="308"/>
      <c r="AF1224" s="308">
        <f>AC1224-AB1224</f>
        <v>-352.48361166121322</v>
      </c>
      <c r="AG1224" s="308"/>
      <c r="AH1224" s="308">
        <v>0</v>
      </c>
      <c r="AI1224" s="308">
        <v>77833.631469999993</v>
      </c>
      <c r="AJ1224" s="915"/>
      <c r="AK1224" s="928"/>
      <c r="AM1224" s="2938"/>
    </row>
    <row r="1225" spans="1:39" ht="15.75" thickBot="1" x14ac:dyDescent="0.3">
      <c r="A1225" s="1984">
        <v>1</v>
      </c>
      <c r="B1225" s="1454" t="s">
        <v>277</v>
      </c>
      <c r="C1225" s="1455"/>
      <c r="D1225" s="1454"/>
      <c r="E1225" s="208"/>
      <c r="F1225" s="676"/>
      <c r="G1225" s="676"/>
      <c r="H1225" s="676"/>
      <c r="I1225" s="1285"/>
      <c r="J1225" s="1285"/>
      <c r="K1225" s="676"/>
      <c r="L1225" s="676"/>
      <c r="M1225" s="676">
        <f>M1224</f>
        <v>28088</v>
      </c>
      <c r="N1225" s="676"/>
      <c r="O1225" s="676"/>
      <c r="P1225" s="676"/>
      <c r="Q1225" s="309">
        <f t="shared" ref="Q1225:AI1225" si="241">SUM(Q1224,Q1217)</f>
        <v>440950.15178037912</v>
      </c>
      <c r="R1225" s="309">
        <f t="shared" si="241"/>
        <v>440950.15178037912</v>
      </c>
      <c r="S1225" s="309">
        <f t="shared" si="241"/>
        <v>440938.7010568445</v>
      </c>
      <c r="T1225" s="309">
        <f t="shared" si="241"/>
        <v>440938.7010568445</v>
      </c>
      <c r="U1225" s="309">
        <f t="shared" si="241"/>
        <v>440938.7010568445</v>
      </c>
      <c r="V1225" s="309">
        <f t="shared" si="241"/>
        <v>440938.7010568445</v>
      </c>
      <c r="W1225" s="309">
        <f t="shared" si="241"/>
        <v>436504.11728000001</v>
      </c>
      <c r="X1225" s="309">
        <f t="shared" si="241"/>
        <v>436504.11728000001</v>
      </c>
      <c r="Y1225" s="309">
        <f t="shared" si="241"/>
        <v>436441.60577000002</v>
      </c>
      <c r="Z1225" s="309">
        <f t="shared" si="241"/>
        <v>436441.60577129788</v>
      </c>
      <c r="AA1225" s="309">
        <f t="shared" si="241"/>
        <v>444218.00777129788</v>
      </c>
      <c r="AB1225" s="726">
        <f t="shared" si="241"/>
        <v>404339.83103516122</v>
      </c>
      <c r="AC1225" s="309">
        <f t="shared" si="241"/>
        <v>359920.64787999995</v>
      </c>
      <c r="AD1225" s="746">
        <f t="shared" si="241"/>
        <v>0</v>
      </c>
      <c r="AE1225" s="140">
        <f t="shared" si="241"/>
        <v>0</v>
      </c>
      <c r="AF1225" s="309">
        <f t="shared" si="241"/>
        <v>-44419.18315516127</v>
      </c>
      <c r="AG1225" s="309">
        <f t="shared" si="241"/>
        <v>-430.86896000000007</v>
      </c>
      <c r="AH1225" s="309">
        <f t="shared" si="241"/>
        <v>-41.596820000000001</v>
      </c>
      <c r="AI1225" s="309">
        <f t="shared" si="241"/>
        <v>359879.05105999997</v>
      </c>
      <c r="AJ1225" s="915"/>
      <c r="AK1225" s="928"/>
      <c r="AM1225" s="2938"/>
    </row>
    <row r="1226" spans="1:39" ht="30" thickBot="1" x14ac:dyDescent="0.3">
      <c r="B1226" s="1478" t="s">
        <v>761</v>
      </c>
      <c r="C1226" s="1478"/>
      <c r="D1226" s="1478"/>
      <c r="E1226" s="208"/>
      <c r="F1226" s="676"/>
      <c r="G1226" s="676"/>
      <c r="H1226" s="676"/>
      <c r="I1226" s="1285"/>
      <c r="J1226" s="1285"/>
      <c r="K1226" s="676"/>
      <c r="L1226" s="676"/>
      <c r="M1226" s="676"/>
      <c r="N1226" s="676"/>
      <c r="O1226" s="676"/>
      <c r="P1226" s="676"/>
      <c r="Q1226" s="309"/>
      <c r="R1226" s="309"/>
      <c r="S1226" s="309"/>
      <c r="T1226" s="309"/>
      <c r="U1226" s="309"/>
      <c r="V1226" s="309"/>
      <c r="W1226" s="309"/>
      <c r="X1226" s="309"/>
      <c r="Y1226" s="309"/>
      <c r="Z1226" s="309"/>
      <c r="AA1226" s="309">
        <f t="shared" ref="AA1226:AI1226" si="242">AA1225-AA1155</f>
        <v>326647.00464129786</v>
      </c>
      <c r="AB1226" s="726">
        <f t="shared" si="242"/>
        <v>299763.98022082786</v>
      </c>
      <c r="AC1226" s="309">
        <f t="shared" si="242"/>
        <v>250994.28149999998</v>
      </c>
      <c r="AD1226" s="746">
        <f t="shared" si="242"/>
        <v>0</v>
      </c>
      <c r="AE1226" s="140">
        <f t="shared" si="242"/>
        <v>0</v>
      </c>
      <c r="AF1226" s="309">
        <f t="shared" si="242"/>
        <v>-48769.698720827917</v>
      </c>
      <c r="AG1226" s="309">
        <f t="shared" si="242"/>
        <v>-430.86896000000007</v>
      </c>
      <c r="AH1226" s="309">
        <f t="shared" si="242"/>
        <v>-38.489220000000003</v>
      </c>
      <c r="AI1226" s="309">
        <f t="shared" si="242"/>
        <v>250955.79227999999</v>
      </c>
      <c r="AJ1226" s="915"/>
      <c r="AK1226" s="928"/>
      <c r="AM1226" s="2938"/>
    </row>
    <row r="1227" spans="1:39" x14ac:dyDescent="0.25">
      <c r="A1227" s="1984">
        <v>1</v>
      </c>
      <c r="B1227" s="1507"/>
      <c r="C1227" s="1508"/>
      <c r="D1227" s="1507"/>
      <c r="E1227" s="211"/>
      <c r="F1227" s="714"/>
      <c r="G1227" s="714"/>
      <c r="H1227" s="714"/>
      <c r="I1227" s="1305"/>
      <c r="J1227" s="1305"/>
      <c r="K1227" s="714"/>
      <c r="L1227" s="714"/>
      <c r="M1227" s="714"/>
      <c r="N1227" s="714"/>
      <c r="O1227" s="714"/>
      <c r="P1227" s="714"/>
      <c r="Q1227" s="303"/>
      <c r="R1227" s="303"/>
      <c r="S1227" s="303"/>
      <c r="T1227" s="303"/>
      <c r="U1227" s="303"/>
      <c r="V1227" s="303"/>
      <c r="W1227" s="303"/>
      <c r="X1227" s="303"/>
      <c r="Y1227" s="303"/>
      <c r="Z1227" s="303"/>
      <c r="AA1227" s="303"/>
      <c r="AB1227" s="724"/>
      <c r="AC1227" s="303">
        <f>AI1227-AH1227-AE1227</f>
        <v>0</v>
      </c>
      <c r="AD1227" s="744"/>
      <c r="AE1227" s="303"/>
      <c r="AF1227" s="303"/>
      <c r="AG1227" s="303"/>
      <c r="AH1227" s="303"/>
      <c r="AI1227" s="303"/>
      <c r="AJ1227" s="915"/>
      <c r="AK1227" s="928"/>
      <c r="AM1227" s="2938"/>
    </row>
    <row r="1228" spans="1:39" ht="29.25" x14ac:dyDescent="0.25">
      <c r="A1228" s="1984">
        <v>1</v>
      </c>
      <c r="B1228" s="919" t="s">
        <v>360</v>
      </c>
      <c r="C1228" s="919"/>
      <c r="D1228" s="1330"/>
      <c r="E1228" s="201"/>
      <c r="F1228" s="493"/>
      <c r="G1228" s="493"/>
      <c r="H1228" s="493"/>
      <c r="I1228" s="1313"/>
      <c r="J1228" s="1313"/>
      <c r="K1228" s="493"/>
      <c r="L1228" s="493"/>
      <c r="M1228" s="493"/>
      <c r="N1228" s="493"/>
      <c r="O1228" s="493"/>
      <c r="P1228" s="493"/>
      <c r="Q1228" s="304"/>
      <c r="R1228" s="304"/>
      <c r="S1228" s="304"/>
      <c r="T1228" s="304"/>
      <c r="U1228" s="304"/>
      <c r="V1228" s="304"/>
      <c r="W1228" s="304"/>
      <c r="X1228" s="304"/>
      <c r="Y1228" s="304"/>
      <c r="Z1228" s="304"/>
      <c r="AA1228" s="304"/>
      <c r="AB1228" s="725"/>
      <c r="AC1228" s="304">
        <f>AI1228-AH1228-AE1228</f>
        <v>0</v>
      </c>
      <c r="AD1228" s="741"/>
      <c r="AE1228" s="304"/>
      <c r="AF1228" s="304"/>
      <c r="AG1228" s="304"/>
      <c r="AH1228" s="304"/>
      <c r="AI1228" s="304"/>
      <c r="AJ1228" s="915"/>
      <c r="AK1228" s="928"/>
      <c r="AM1228" s="2938"/>
    </row>
    <row r="1229" spans="1:39" x14ac:dyDescent="0.25">
      <c r="A1229" s="1984">
        <v>1</v>
      </c>
      <c r="B1229" s="459" t="s">
        <v>324</v>
      </c>
      <c r="C1229" s="1516"/>
      <c r="D1229" s="503"/>
      <c r="E1229" s="201"/>
      <c r="F1229" s="493"/>
      <c r="G1229" s="493"/>
      <c r="H1229" s="493"/>
      <c r="I1229" s="1313"/>
      <c r="J1229" s="1313"/>
      <c r="K1229" s="493"/>
      <c r="L1229" s="493"/>
      <c r="M1229" s="493"/>
      <c r="N1229" s="493"/>
      <c r="O1229" s="493"/>
      <c r="P1229" s="493"/>
      <c r="Q1229" s="304">
        <v>48187.206299999998</v>
      </c>
      <c r="R1229" s="304">
        <v>48187.206299999998</v>
      </c>
      <c r="S1229" s="304">
        <v>46873.633100000014</v>
      </c>
      <c r="T1229" s="304">
        <v>46873.633100000014</v>
      </c>
      <c r="U1229" s="304">
        <v>46873.633100000014</v>
      </c>
      <c r="V1229" s="304">
        <v>46873.633100000014</v>
      </c>
      <c r="W1229" s="304">
        <v>46873.633100000014</v>
      </c>
      <c r="X1229" s="304">
        <v>46873.633100000014</v>
      </c>
      <c r="Y1229" s="304">
        <v>46673.106739999996</v>
      </c>
      <c r="Z1229" s="304">
        <v>46673.106739999996</v>
      </c>
      <c r="AA1229" s="304">
        <v>53434.980199999998</v>
      </c>
      <c r="AB1229" s="844">
        <f>Q1229/12*$B$4+(R1229-Q1229)/11*10+(S1229-R1229)/10*9+(T1229-S1229)/9*8+(U1229-T1229)/8*7+(V1229-U1229)/7*6+(W1229-V1229)/6*5+(X1229-W1229)/5*4+(Y1229-X1229)/4*3+(Z1229-Y1229)/3*2+(AA1229-Z1229)/2*1</f>
        <v>46219.931854999995</v>
      </c>
      <c r="AC1229" s="304">
        <f>AI1229-AH1229-AE1229</f>
        <v>49759.580360000007</v>
      </c>
      <c r="AD1229" s="741"/>
      <c r="AE1229" s="304">
        <v>-1067.8918700000002</v>
      </c>
      <c r="AF1229" s="304">
        <f>AC1229-AB1229</f>
        <v>3539.6485050000119</v>
      </c>
      <c r="AG1229" s="304"/>
      <c r="AH1229" s="304">
        <v>-43.219439999999999</v>
      </c>
      <c r="AI1229" s="304">
        <v>48648.469050000007</v>
      </c>
      <c r="AJ1229" s="915"/>
      <c r="AK1229" s="928"/>
      <c r="AM1229" s="2938"/>
    </row>
    <row r="1230" spans="1:39" ht="29.25" x14ac:dyDescent="0.25">
      <c r="A1230" s="1984">
        <v>1</v>
      </c>
      <c r="B1230" s="1979" t="s">
        <v>270</v>
      </c>
      <c r="C1230" s="1516"/>
      <c r="D1230" s="503"/>
      <c r="E1230" s="461">
        <f>E1232+E1234+E1235+E1236*5</f>
        <v>15585</v>
      </c>
      <c r="F1230" s="493">
        <f>F1232+F1234+F1235+F1236*5</f>
        <v>14289</v>
      </c>
      <c r="G1230" s="493">
        <f>G1232+G1234+G1235+G1236*5</f>
        <v>13474</v>
      </c>
      <c r="H1230" s="493">
        <f>G1230/F1230*100</f>
        <v>94.296311848274897</v>
      </c>
      <c r="I1230" s="1313"/>
      <c r="J1230" s="1313"/>
      <c r="K1230" s="493"/>
      <c r="L1230" s="493"/>
      <c r="M1230" s="493"/>
      <c r="N1230" s="493"/>
      <c r="O1230" s="493"/>
      <c r="P1230" s="493"/>
      <c r="Q1230" s="304"/>
      <c r="R1230" s="304"/>
      <c r="S1230" s="304"/>
      <c r="T1230" s="304"/>
      <c r="U1230" s="304"/>
      <c r="V1230" s="304"/>
      <c r="W1230" s="304"/>
      <c r="X1230" s="304"/>
      <c r="Y1230" s="304"/>
      <c r="Z1230" s="304"/>
      <c r="AA1230" s="304"/>
      <c r="AB1230" s="725"/>
      <c r="AC1230" s="304"/>
      <c r="AD1230" s="741"/>
      <c r="AE1230" s="304"/>
      <c r="AF1230" s="304"/>
      <c r="AG1230" s="304"/>
      <c r="AH1230" s="304"/>
      <c r="AI1230" s="304"/>
      <c r="AJ1230" s="915"/>
      <c r="AK1230" s="928"/>
      <c r="AM1230" s="2938"/>
    </row>
    <row r="1231" spans="1:39" ht="30" x14ac:dyDescent="0.25">
      <c r="A1231" s="1984">
        <v>1</v>
      </c>
      <c r="B1231" s="285" t="s">
        <v>193</v>
      </c>
      <c r="C1231" s="1516"/>
      <c r="D1231" s="503"/>
      <c r="E1231" s="461"/>
      <c r="F1231" s="493"/>
      <c r="G1231" s="493"/>
      <c r="H1231" s="493"/>
      <c r="I1231" s="1313"/>
      <c r="J1231" s="1313"/>
      <c r="K1231" s="493"/>
      <c r="L1231" s="493"/>
      <c r="M1231" s="493"/>
      <c r="N1231" s="493"/>
      <c r="O1231" s="493"/>
      <c r="P1231" s="493"/>
      <c r="Q1231" s="304"/>
      <c r="R1231" s="304"/>
      <c r="S1231" s="304"/>
      <c r="T1231" s="304"/>
      <c r="U1231" s="304"/>
      <c r="V1231" s="304"/>
      <c r="W1231" s="304"/>
      <c r="X1231" s="304"/>
      <c r="Y1231" s="304"/>
      <c r="Z1231" s="304"/>
      <c r="AA1231" s="304"/>
      <c r="AB1231" s="725"/>
      <c r="AC1231" s="304"/>
      <c r="AD1231" s="741"/>
      <c r="AE1231" s="304"/>
      <c r="AF1231" s="304"/>
      <c r="AG1231" s="304"/>
      <c r="AH1231" s="304"/>
      <c r="AI1231" s="304"/>
      <c r="AJ1231" s="915"/>
      <c r="AK1231" s="928"/>
      <c r="AM1231" s="2938"/>
    </row>
    <row r="1232" spans="1:39" ht="30" x14ac:dyDescent="0.25">
      <c r="A1232" s="1984">
        <v>1</v>
      </c>
      <c r="B1232" s="286" t="s">
        <v>453</v>
      </c>
      <c r="C1232" s="1516"/>
      <c r="D1232" s="503"/>
      <c r="E1232" s="462">
        <v>9495</v>
      </c>
      <c r="F1232" s="168">
        <f>ROUND(E1232/12*$B$4,0)</f>
        <v>8704</v>
      </c>
      <c r="G1232" s="168">
        <v>9979</v>
      </c>
      <c r="H1232" s="168">
        <f>G1232/F1232*100</f>
        <v>114.6484375</v>
      </c>
      <c r="I1232" s="1313"/>
      <c r="J1232" s="1313"/>
      <c r="K1232" s="493"/>
      <c r="L1232" s="493"/>
      <c r="M1232" s="493"/>
      <c r="N1232" s="493"/>
      <c r="O1232" s="493"/>
      <c r="P1232" s="493"/>
      <c r="Q1232" s="304"/>
      <c r="R1232" s="304"/>
      <c r="S1232" s="304"/>
      <c r="T1232" s="304"/>
      <c r="U1232" s="304"/>
      <c r="V1232" s="304"/>
      <c r="W1232" s="304"/>
      <c r="X1232" s="304"/>
      <c r="Y1232" s="304"/>
      <c r="Z1232" s="304"/>
      <c r="AA1232" s="304"/>
      <c r="AB1232" s="725"/>
      <c r="AC1232" s="304"/>
      <c r="AD1232" s="741"/>
      <c r="AE1232" s="304"/>
      <c r="AF1232" s="304"/>
      <c r="AG1232" s="304"/>
      <c r="AH1232" s="304"/>
      <c r="AI1232" s="304"/>
      <c r="AJ1232" s="915"/>
      <c r="AK1232" s="928"/>
      <c r="AM1232" s="2938"/>
    </row>
    <row r="1233" spans="1:39" ht="60" x14ac:dyDescent="0.25">
      <c r="A1233" s="1984">
        <v>1</v>
      </c>
      <c r="B1233" s="286" t="s">
        <v>454</v>
      </c>
      <c r="C1233" s="1516"/>
      <c r="D1233" s="503"/>
      <c r="E1233" s="461"/>
      <c r="F1233" s="493"/>
      <c r="G1233" s="493"/>
      <c r="H1233" s="493"/>
      <c r="I1233" s="1313"/>
      <c r="J1233" s="1313"/>
      <c r="K1233" s="493"/>
      <c r="L1233" s="493"/>
      <c r="M1233" s="493"/>
      <c r="N1233" s="493"/>
      <c r="O1233" s="493"/>
      <c r="P1233" s="493"/>
      <c r="Q1233" s="304"/>
      <c r="R1233" s="304"/>
      <c r="S1233" s="304"/>
      <c r="T1233" s="304"/>
      <c r="U1233" s="304"/>
      <c r="V1233" s="304"/>
      <c r="W1233" s="304"/>
      <c r="X1233" s="304"/>
      <c r="Y1233" s="304"/>
      <c r="Z1233" s="304"/>
      <c r="AA1233" s="304"/>
      <c r="AB1233" s="725"/>
      <c r="AC1233" s="304"/>
      <c r="AD1233" s="741"/>
      <c r="AE1233" s="304"/>
      <c r="AF1233" s="304"/>
      <c r="AG1233" s="304"/>
      <c r="AH1233" s="304"/>
      <c r="AI1233" s="304"/>
      <c r="AJ1233" s="915"/>
      <c r="AK1233" s="928"/>
      <c r="AM1233" s="2938"/>
    </row>
    <row r="1234" spans="1:39" ht="45" x14ac:dyDescent="0.25">
      <c r="A1234" s="1984">
        <v>1</v>
      </c>
      <c r="B1234" s="286" t="s">
        <v>455</v>
      </c>
      <c r="C1234" s="1516"/>
      <c r="D1234" s="503"/>
      <c r="E1234" s="462">
        <v>5000</v>
      </c>
      <c r="F1234" s="168">
        <f>ROUND(E1234/12*$B$4,0)</f>
        <v>4583</v>
      </c>
      <c r="G1234" s="168">
        <v>3330</v>
      </c>
      <c r="H1234" s="168">
        <f t="shared" ref="H1234:H1241" si="243">G1234/F1234*100</f>
        <v>72.659829805804051</v>
      </c>
      <c r="I1234" s="1313"/>
      <c r="J1234" s="1313"/>
      <c r="K1234" s="493"/>
      <c r="L1234" s="493"/>
      <c r="M1234" s="493"/>
      <c r="N1234" s="493"/>
      <c r="O1234" s="493"/>
      <c r="P1234" s="493"/>
      <c r="Q1234" s="304"/>
      <c r="R1234" s="304"/>
      <c r="S1234" s="304"/>
      <c r="T1234" s="304"/>
      <c r="U1234" s="304"/>
      <c r="V1234" s="304"/>
      <c r="W1234" s="304"/>
      <c r="X1234" s="304"/>
      <c r="Y1234" s="304"/>
      <c r="Z1234" s="304"/>
      <c r="AA1234" s="304"/>
      <c r="AB1234" s="725"/>
      <c r="AC1234" s="304"/>
      <c r="AD1234" s="741"/>
      <c r="AE1234" s="304"/>
      <c r="AF1234" s="304"/>
      <c r="AG1234" s="304"/>
      <c r="AH1234" s="304"/>
      <c r="AI1234" s="304"/>
      <c r="AJ1234" s="915"/>
      <c r="AK1234" s="928"/>
      <c r="AM1234" s="2938"/>
    </row>
    <row r="1235" spans="1:39" ht="90" x14ac:dyDescent="0.25">
      <c r="A1235" s="1984">
        <v>1</v>
      </c>
      <c r="B1235" s="286" t="s">
        <v>456</v>
      </c>
      <c r="C1235" s="1516"/>
      <c r="D1235" s="503"/>
      <c r="E1235" s="462">
        <v>1000</v>
      </c>
      <c r="F1235" s="168">
        <f>ROUND(E1235/12*$B$4,0)</f>
        <v>917</v>
      </c>
      <c r="G1235" s="168">
        <v>0</v>
      </c>
      <c r="H1235" s="168">
        <f t="shared" si="243"/>
        <v>0</v>
      </c>
      <c r="I1235" s="1313"/>
      <c r="J1235" s="1313"/>
      <c r="K1235" s="493"/>
      <c r="L1235" s="493"/>
      <c r="M1235" s="493"/>
      <c r="N1235" s="493"/>
      <c r="O1235" s="493"/>
      <c r="P1235" s="493"/>
      <c r="Q1235" s="304"/>
      <c r="R1235" s="304"/>
      <c r="S1235" s="304"/>
      <c r="T1235" s="304"/>
      <c r="U1235" s="304"/>
      <c r="V1235" s="304"/>
      <c r="W1235" s="304"/>
      <c r="X1235" s="304"/>
      <c r="Y1235" s="304"/>
      <c r="Z1235" s="304"/>
      <c r="AA1235" s="304"/>
      <c r="AB1235" s="725"/>
      <c r="AC1235" s="304"/>
      <c r="AD1235" s="741"/>
      <c r="AE1235" s="304"/>
      <c r="AF1235" s="304"/>
      <c r="AG1235" s="304"/>
      <c r="AH1235" s="304"/>
      <c r="AI1235" s="304"/>
      <c r="AJ1235" s="915"/>
      <c r="AK1235" s="928"/>
      <c r="AM1235" s="2938"/>
    </row>
    <row r="1236" spans="1:39" ht="42.75" x14ac:dyDescent="0.25">
      <c r="A1236" s="1984">
        <v>1</v>
      </c>
      <c r="B1236" s="886" t="s">
        <v>619</v>
      </c>
      <c r="C1236" s="1516"/>
      <c r="D1236" s="503"/>
      <c r="E1236" s="461">
        <f>E1237</f>
        <v>18</v>
      </c>
      <c r="F1236" s="493">
        <f>F1237</f>
        <v>17</v>
      </c>
      <c r="G1236" s="493">
        <f>G1237</f>
        <v>33</v>
      </c>
      <c r="H1236" s="493">
        <f t="shared" si="243"/>
        <v>194.11764705882354</v>
      </c>
      <c r="I1236" s="1313"/>
      <c r="J1236" s="1313"/>
      <c r="K1236" s="493"/>
      <c r="L1236" s="493"/>
      <c r="M1236" s="493"/>
      <c r="N1236" s="493"/>
      <c r="O1236" s="493"/>
      <c r="P1236" s="493"/>
      <c r="Q1236" s="304"/>
      <c r="R1236" s="304"/>
      <c r="S1236" s="304"/>
      <c r="T1236" s="304"/>
      <c r="U1236" s="304"/>
      <c r="V1236" s="304"/>
      <c r="W1236" s="304"/>
      <c r="X1236" s="304"/>
      <c r="Y1236" s="304"/>
      <c r="Z1236" s="304"/>
      <c r="AA1236" s="304"/>
      <c r="AB1236" s="725"/>
      <c r="AC1236" s="304"/>
      <c r="AD1236" s="741"/>
      <c r="AE1236" s="304"/>
      <c r="AF1236" s="304"/>
      <c r="AG1236" s="304"/>
      <c r="AH1236" s="304"/>
      <c r="AI1236" s="304"/>
      <c r="AJ1236" s="915"/>
      <c r="AK1236" s="928"/>
      <c r="AM1236" s="2938"/>
    </row>
    <row r="1237" spans="1:39" ht="30" x14ac:dyDescent="0.25">
      <c r="A1237" s="1984">
        <v>1</v>
      </c>
      <c r="B1237" s="4" t="s">
        <v>621</v>
      </c>
      <c r="C1237" s="1516"/>
      <c r="D1237" s="503"/>
      <c r="E1237" s="462">
        <v>18</v>
      </c>
      <c r="F1237" s="168">
        <f>ROUND(E1237/12*$B$4,0)</f>
        <v>17</v>
      </c>
      <c r="G1237" s="168">
        <v>33</v>
      </c>
      <c r="H1237" s="168">
        <f t="shared" si="243"/>
        <v>194.11764705882354</v>
      </c>
      <c r="I1237" s="1313"/>
      <c r="J1237" s="1313"/>
      <c r="K1237" s="493"/>
      <c r="L1237" s="493"/>
      <c r="M1237" s="493"/>
      <c r="N1237" s="493"/>
      <c r="O1237" s="493"/>
      <c r="P1237" s="493"/>
      <c r="Q1237" s="304"/>
      <c r="R1237" s="304"/>
      <c r="S1237" s="304"/>
      <c r="T1237" s="304"/>
      <c r="U1237" s="304"/>
      <c r="V1237" s="304"/>
      <c r="W1237" s="304"/>
      <c r="X1237" s="304"/>
      <c r="Y1237" s="304"/>
      <c r="Z1237" s="304"/>
      <c r="AA1237" s="304"/>
      <c r="AB1237" s="725"/>
      <c r="AC1237" s="304"/>
      <c r="AD1237" s="741"/>
      <c r="AE1237" s="304"/>
      <c r="AF1237" s="304"/>
      <c r="AG1237" s="304"/>
      <c r="AH1237" s="304"/>
      <c r="AI1237" s="304"/>
      <c r="AJ1237" s="915"/>
      <c r="AK1237" s="928"/>
      <c r="AM1237" s="2938"/>
    </row>
    <row r="1238" spans="1:39" ht="29.25" x14ac:dyDescent="0.25">
      <c r="A1238" s="1984">
        <v>1</v>
      </c>
      <c r="B1238" s="260" t="s">
        <v>131</v>
      </c>
      <c r="C1238" s="1516"/>
      <c r="D1238" s="503"/>
      <c r="E1238" s="461">
        <f>E1239+E1240</f>
        <v>36000</v>
      </c>
      <c r="F1238" s="493">
        <f>F1239+F1240</f>
        <v>33000</v>
      </c>
      <c r="G1238" s="493">
        <f>G1239+G1240</f>
        <v>24080</v>
      </c>
      <c r="H1238" s="493">
        <f t="shared" si="243"/>
        <v>72.969696969696969</v>
      </c>
      <c r="I1238" s="1313"/>
      <c r="J1238" s="1313"/>
      <c r="K1238" s="493"/>
      <c r="L1238" s="493"/>
      <c r="M1238" s="493"/>
      <c r="N1238" s="493"/>
      <c r="O1238" s="493"/>
      <c r="P1238" s="493"/>
      <c r="Q1238" s="304"/>
      <c r="R1238" s="304"/>
      <c r="S1238" s="304"/>
      <c r="T1238" s="304"/>
      <c r="U1238" s="304"/>
      <c r="V1238" s="304"/>
      <c r="W1238" s="304"/>
      <c r="X1238" s="304"/>
      <c r="Y1238" s="304"/>
      <c r="Z1238" s="304"/>
      <c r="AA1238" s="304"/>
      <c r="AB1238" s="725"/>
      <c r="AC1238" s="304"/>
      <c r="AD1238" s="741"/>
      <c r="AE1238" s="304"/>
      <c r="AF1238" s="304"/>
      <c r="AG1238" s="304"/>
      <c r="AH1238" s="304"/>
      <c r="AI1238" s="304"/>
      <c r="AJ1238" s="915"/>
      <c r="AK1238" s="928"/>
      <c r="AM1238" s="2938"/>
    </row>
    <row r="1239" spans="1:39" x14ac:dyDescent="0.25">
      <c r="A1239" s="1984">
        <v>1</v>
      </c>
      <c r="B1239" s="148" t="s">
        <v>222</v>
      </c>
      <c r="C1239" s="1516"/>
      <c r="D1239" s="503"/>
      <c r="E1239" s="462">
        <f>36000-2300</f>
        <v>33700</v>
      </c>
      <c r="F1239" s="168">
        <f>ROUND(E1239/12*$B$4,0)</f>
        <v>30892</v>
      </c>
      <c r="G1239" s="168">
        <v>23709</v>
      </c>
      <c r="H1239" s="168">
        <f t="shared" si="243"/>
        <v>76.748025378738831</v>
      </c>
      <c r="I1239" s="1313"/>
      <c r="J1239" s="1313"/>
      <c r="K1239" s="493"/>
      <c r="L1239" s="493"/>
      <c r="M1239" s="493"/>
      <c r="N1239" s="493"/>
      <c r="O1239" s="493"/>
      <c r="P1239" s="493"/>
      <c r="Q1239" s="304"/>
      <c r="R1239" s="304"/>
      <c r="S1239" s="304"/>
      <c r="T1239" s="304"/>
      <c r="U1239" s="304"/>
      <c r="V1239" s="304"/>
      <c r="W1239" s="304"/>
      <c r="X1239" s="304"/>
      <c r="Y1239" s="304"/>
      <c r="Z1239" s="304"/>
      <c r="AA1239" s="304"/>
      <c r="AB1239" s="725"/>
      <c r="AC1239" s="304"/>
      <c r="AD1239" s="741"/>
      <c r="AE1239" s="304"/>
      <c r="AF1239" s="304"/>
      <c r="AG1239" s="304"/>
      <c r="AH1239" s="304"/>
      <c r="AI1239" s="304"/>
      <c r="AJ1239" s="915"/>
      <c r="AK1239" s="928"/>
      <c r="AM1239" s="2938"/>
    </row>
    <row r="1240" spans="1:39" ht="75" x14ac:dyDescent="0.25">
      <c r="A1240" s="1984">
        <v>1</v>
      </c>
      <c r="B1240" s="148" t="s">
        <v>501</v>
      </c>
      <c r="C1240" s="1516"/>
      <c r="D1240" s="503"/>
      <c r="E1240" s="462">
        <v>2300</v>
      </c>
      <c r="F1240" s="168">
        <f>ROUND(E1240/12*$B$4,0)</f>
        <v>2108</v>
      </c>
      <c r="G1240" s="168">
        <v>371</v>
      </c>
      <c r="H1240" s="168">
        <f t="shared" si="243"/>
        <v>17.599620493358632</v>
      </c>
      <c r="I1240" s="1313"/>
      <c r="J1240" s="1313"/>
      <c r="K1240" s="493"/>
      <c r="L1240" s="493"/>
      <c r="M1240" s="493"/>
      <c r="N1240" s="493"/>
      <c r="O1240" s="493"/>
      <c r="P1240" s="493"/>
      <c r="Q1240" s="304"/>
      <c r="R1240" s="304"/>
      <c r="S1240" s="304"/>
      <c r="T1240" s="304"/>
      <c r="U1240" s="304"/>
      <c r="V1240" s="304"/>
      <c r="W1240" s="304"/>
      <c r="X1240" s="304"/>
      <c r="Y1240" s="304"/>
      <c r="Z1240" s="304"/>
      <c r="AA1240" s="304"/>
      <c r="AB1240" s="725"/>
      <c r="AC1240" s="304"/>
      <c r="AD1240" s="741"/>
      <c r="AE1240" s="304"/>
      <c r="AF1240" s="304"/>
      <c r="AG1240" s="304"/>
      <c r="AH1240" s="304"/>
      <c r="AI1240" s="304"/>
      <c r="AJ1240" s="915"/>
      <c r="AK1240" s="928"/>
      <c r="AM1240" s="2938"/>
    </row>
    <row r="1241" spans="1:39" ht="29.25" x14ac:dyDescent="0.25">
      <c r="A1241" s="1984">
        <v>1</v>
      </c>
      <c r="B1241" s="492" t="s">
        <v>343</v>
      </c>
      <c r="C1241" s="1516"/>
      <c r="D1241" s="503"/>
      <c r="E1241" s="462">
        <v>14000</v>
      </c>
      <c r="F1241" s="168">
        <f>ROUND(E1241/12*$B$4,0)</f>
        <v>12833</v>
      </c>
      <c r="G1241" s="168">
        <v>9906</v>
      </c>
      <c r="H1241" s="168">
        <f t="shared" si="243"/>
        <v>77.191615366632902</v>
      </c>
      <c r="I1241" s="1313"/>
      <c r="J1241" s="1313"/>
      <c r="K1241" s="493"/>
      <c r="L1241" s="493"/>
      <c r="M1241" s="493"/>
      <c r="N1241" s="493"/>
      <c r="O1241" s="493"/>
      <c r="P1241" s="493"/>
      <c r="Q1241" s="304"/>
      <c r="R1241" s="304"/>
      <c r="S1241" s="304"/>
      <c r="T1241" s="304"/>
      <c r="U1241" s="304"/>
      <c r="V1241" s="304"/>
      <c r="W1241" s="304"/>
      <c r="X1241" s="304"/>
      <c r="Y1241" s="304"/>
      <c r="Z1241" s="304"/>
      <c r="AA1241" s="304"/>
      <c r="AB1241" s="725"/>
      <c r="AC1241" s="304"/>
      <c r="AD1241" s="741"/>
      <c r="AE1241" s="304"/>
      <c r="AF1241" s="304"/>
      <c r="AG1241" s="304"/>
      <c r="AH1241" s="304"/>
      <c r="AI1241" s="304"/>
      <c r="AJ1241" s="915"/>
      <c r="AK1241" s="928"/>
      <c r="AM1241" s="2938"/>
    </row>
    <row r="1242" spans="1:39" x14ac:dyDescent="0.25">
      <c r="A1242" s="1984">
        <v>1</v>
      </c>
      <c r="B1242" s="2638" t="s">
        <v>194</v>
      </c>
      <c r="C1242" s="1516"/>
      <c r="D1242" s="503"/>
      <c r="E1242" s="462"/>
      <c r="F1242" s="168"/>
      <c r="G1242" s="168"/>
      <c r="H1242" s="168"/>
      <c r="I1242" s="1313"/>
      <c r="J1242" s="1313"/>
      <c r="K1242" s="493"/>
      <c r="L1242" s="493"/>
      <c r="M1242" s="493"/>
      <c r="N1242" s="493"/>
      <c r="O1242" s="493"/>
      <c r="P1242" s="493"/>
      <c r="Q1242" s="304"/>
      <c r="R1242" s="304"/>
      <c r="S1242" s="304"/>
      <c r="T1242" s="304"/>
      <c r="U1242" s="304"/>
      <c r="V1242" s="304"/>
      <c r="W1242" s="304"/>
      <c r="X1242" s="304"/>
      <c r="Y1242" s="304"/>
      <c r="Z1242" s="304"/>
      <c r="AA1242" s="304"/>
      <c r="AB1242" s="725"/>
      <c r="AC1242" s="304"/>
      <c r="AD1242" s="741"/>
      <c r="AE1242" s="304"/>
      <c r="AF1242" s="304"/>
      <c r="AG1242" s="304"/>
      <c r="AH1242" s="304"/>
      <c r="AI1242" s="304"/>
      <c r="AJ1242" s="915"/>
      <c r="AK1242" s="928"/>
      <c r="AM1242" s="2938"/>
    </row>
    <row r="1243" spans="1:39" ht="104.25" x14ac:dyDescent="0.25">
      <c r="A1243" s="1984">
        <v>1</v>
      </c>
      <c r="B1243" s="286" t="s">
        <v>629</v>
      </c>
      <c r="C1243" s="1516"/>
      <c r="D1243" s="503"/>
      <c r="E1243" s="461">
        <v>12630</v>
      </c>
      <c r="F1243" s="493">
        <f>ROUND(E1243/12*$B$4,0)</f>
        <v>11578</v>
      </c>
      <c r="G1243" s="493">
        <v>11172</v>
      </c>
      <c r="H1243" s="493">
        <f t="shared" ref="H1243:H1249" si="244">G1243/F1243*100</f>
        <v>96.493349455864575</v>
      </c>
      <c r="I1243" s="1313"/>
      <c r="J1243" s="1313"/>
      <c r="K1243" s="493"/>
      <c r="L1243" s="493"/>
      <c r="M1243" s="493"/>
      <c r="N1243" s="493"/>
      <c r="O1243" s="493"/>
      <c r="P1243" s="493"/>
      <c r="Q1243" s="304">
        <v>39461.505159999993</v>
      </c>
      <c r="R1243" s="304">
        <v>39461.505159999993</v>
      </c>
      <c r="S1243" s="304">
        <v>39461.505159999993</v>
      </c>
      <c r="T1243" s="304">
        <v>39461.505159999993</v>
      </c>
      <c r="U1243" s="304">
        <v>39461.505159999993</v>
      </c>
      <c r="V1243" s="304">
        <v>39461.505159999993</v>
      </c>
      <c r="W1243" s="304">
        <v>39461.505159999993</v>
      </c>
      <c r="X1243" s="304">
        <v>39461.505159999993</v>
      </c>
      <c r="Y1243" s="304">
        <v>39461.505159999993</v>
      </c>
      <c r="Z1243" s="304">
        <v>39461.505159999993</v>
      </c>
      <c r="AA1243" s="304">
        <v>39461.505159999993</v>
      </c>
      <c r="AB1243" s="725">
        <f>Q1243/12*$B$4+(R1243-Q1243)/11*10+(S1243-R1243)/10*9+(T1243-S1243)/9*8+(U1243-T1243)/8*7+(V1243-U1243)/7*6+(W1243-V1243)/6*5+(X1243-W1243)/5*4+(Y1243-X1243)/4*3+(Z1243-Y1243)/3*2+(AA1243-Z1243)/2*1</f>
        <v>36173.046396666658</v>
      </c>
      <c r="AC1243" s="304">
        <f>AI1243-AH1243-AE1243</f>
        <v>34797.561399999999</v>
      </c>
      <c r="AD1243" s="741"/>
      <c r="AE1243" s="304"/>
      <c r="AF1243" s="304">
        <f>AC1243-AB1243</f>
        <v>-1375.4849966666588</v>
      </c>
      <c r="AG1243" s="304"/>
      <c r="AH1243" s="304">
        <v>-49.479349999999997</v>
      </c>
      <c r="AI1243" s="304">
        <v>34748.082049999997</v>
      </c>
      <c r="AJ1243" s="915"/>
      <c r="AK1243" s="928"/>
      <c r="AM1243" s="2938"/>
    </row>
    <row r="1244" spans="1:39" x14ac:dyDescent="0.25">
      <c r="A1244" s="1984">
        <v>1</v>
      </c>
      <c r="B1244" s="286" t="s">
        <v>623</v>
      </c>
      <c r="C1244" s="1516"/>
      <c r="D1244" s="503"/>
      <c r="E1244" s="462">
        <v>2178</v>
      </c>
      <c r="F1244" s="168">
        <f>ROUND(E1244/12*$B$4,0)</f>
        <v>1997</v>
      </c>
      <c r="G1244" s="168">
        <v>1786</v>
      </c>
      <c r="H1244" s="168">
        <f t="shared" si="244"/>
        <v>89.434151226840271</v>
      </c>
      <c r="I1244" s="1313"/>
      <c r="J1244" s="1313"/>
      <c r="K1244" s="493"/>
      <c r="L1244" s="493"/>
      <c r="M1244" s="493"/>
      <c r="N1244" s="493"/>
      <c r="O1244" s="493"/>
      <c r="P1244" s="493"/>
      <c r="Q1244" s="304"/>
      <c r="R1244" s="304"/>
      <c r="S1244" s="304"/>
      <c r="T1244" s="304"/>
      <c r="U1244" s="304"/>
      <c r="V1244" s="304"/>
      <c r="W1244" s="304"/>
      <c r="X1244" s="304"/>
      <c r="Y1244" s="304"/>
      <c r="Z1244" s="304"/>
      <c r="AA1244" s="304"/>
      <c r="AB1244" s="725"/>
      <c r="AC1244" s="304"/>
      <c r="AD1244" s="741"/>
      <c r="AE1244" s="304"/>
      <c r="AF1244" s="304"/>
      <c r="AG1244" s="304"/>
      <c r="AH1244" s="304"/>
      <c r="AI1244" s="304"/>
      <c r="AJ1244" s="915"/>
      <c r="AK1244" s="928"/>
      <c r="AM1244" s="2938"/>
    </row>
    <row r="1245" spans="1:39" x14ac:dyDescent="0.25">
      <c r="A1245" s="1984">
        <v>1</v>
      </c>
      <c r="B1245" s="286" t="s">
        <v>624</v>
      </c>
      <c r="C1245" s="1516"/>
      <c r="D1245" s="503"/>
      <c r="E1245" s="462">
        <v>2891</v>
      </c>
      <c r="F1245" s="168">
        <f>ROUND(E1245/12*$B$4,0)</f>
        <v>2650</v>
      </c>
      <c r="G1245" s="168">
        <v>2005</v>
      </c>
      <c r="H1245" s="168">
        <f t="shared" si="244"/>
        <v>75.660377358490578</v>
      </c>
      <c r="I1245" s="1313"/>
      <c r="J1245" s="1313"/>
      <c r="K1245" s="493"/>
      <c r="L1245" s="493"/>
      <c r="M1245" s="493"/>
      <c r="N1245" s="493"/>
      <c r="O1245" s="493"/>
      <c r="P1245" s="493"/>
      <c r="Q1245" s="304"/>
      <c r="R1245" s="304"/>
      <c r="S1245" s="304"/>
      <c r="T1245" s="304"/>
      <c r="U1245" s="304"/>
      <c r="V1245" s="304"/>
      <c r="W1245" s="304"/>
      <c r="X1245" s="304"/>
      <c r="Y1245" s="304"/>
      <c r="Z1245" s="304"/>
      <c r="AA1245" s="304"/>
      <c r="AB1245" s="725"/>
      <c r="AC1245" s="304"/>
      <c r="AD1245" s="741"/>
      <c r="AE1245" s="304"/>
      <c r="AF1245" s="304"/>
      <c r="AG1245" s="304"/>
      <c r="AH1245" s="304"/>
      <c r="AI1245" s="304"/>
      <c r="AJ1245" s="915"/>
      <c r="AK1245" s="928"/>
      <c r="AM1245" s="2938"/>
    </row>
    <row r="1246" spans="1:39" x14ac:dyDescent="0.25">
      <c r="A1246" s="1984">
        <v>1</v>
      </c>
      <c r="B1246" s="286" t="s">
        <v>625</v>
      </c>
      <c r="C1246" s="1516"/>
      <c r="D1246" s="503"/>
      <c r="E1246" s="462">
        <v>6054</v>
      </c>
      <c r="F1246" s="168">
        <f>ROUND(E1246/12*$B$4,0)</f>
        <v>5550</v>
      </c>
      <c r="G1246" s="168">
        <v>5448</v>
      </c>
      <c r="H1246" s="168">
        <f t="shared" si="244"/>
        <v>98.162162162162161</v>
      </c>
      <c r="I1246" s="1313"/>
      <c r="J1246" s="1313"/>
      <c r="K1246" s="493"/>
      <c r="L1246" s="493"/>
      <c r="M1246" s="493"/>
      <c r="N1246" s="493"/>
      <c r="O1246" s="493"/>
      <c r="P1246" s="493"/>
      <c r="Q1246" s="304"/>
      <c r="R1246" s="304"/>
      <c r="S1246" s="304"/>
      <c r="T1246" s="304"/>
      <c r="U1246" s="304"/>
      <c r="V1246" s="304"/>
      <c r="W1246" s="304"/>
      <c r="X1246" s="304"/>
      <c r="Y1246" s="304"/>
      <c r="Z1246" s="304"/>
      <c r="AA1246" s="304"/>
      <c r="AB1246" s="725"/>
      <c r="AC1246" s="304"/>
      <c r="AD1246" s="741"/>
      <c r="AE1246" s="304"/>
      <c r="AF1246" s="304"/>
      <c r="AG1246" s="304"/>
      <c r="AH1246" s="304"/>
      <c r="AI1246" s="304"/>
      <c r="AJ1246" s="915"/>
      <c r="AK1246" s="928"/>
      <c r="AM1246" s="2938"/>
    </row>
    <row r="1247" spans="1:39" ht="47.25" x14ac:dyDescent="0.25">
      <c r="A1247" s="1984">
        <v>1</v>
      </c>
      <c r="B1247" s="460" t="s">
        <v>458</v>
      </c>
      <c r="C1247" s="1516"/>
      <c r="D1247" s="503"/>
      <c r="E1247" s="461">
        <f>E1248+E1256</f>
        <v>24465</v>
      </c>
      <c r="F1247" s="493">
        <f>F1248+F1256</f>
        <v>22427</v>
      </c>
      <c r="G1247" s="493">
        <f>G1248+G1256</f>
        <v>21951</v>
      </c>
      <c r="H1247" s="493">
        <f t="shared" si="244"/>
        <v>97.877558300263075</v>
      </c>
      <c r="I1247" s="1313"/>
      <c r="J1247" s="1313"/>
      <c r="K1247" s="493"/>
      <c r="L1247" s="493"/>
      <c r="M1247" s="493"/>
      <c r="N1247" s="493"/>
      <c r="O1247" s="493"/>
      <c r="P1247" s="493"/>
      <c r="Q1247" s="304">
        <f t="shared" ref="Q1247:AI1247" si="245">Q1248+Q1256</f>
        <v>74216.412030000007</v>
      </c>
      <c r="R1247" s="304">
        <f t="shared" si="245"/>
        <v>74216.412030000007</v>
      </c>
      <c r="S1247" s="304">
        <f t="shared" si="245"/>
        <v>74216.412030000007</v>
      </c>
      <c r="T1247" s="304">
        <f t="shared" si="245"/>
        <v>74216.412030000007</v>
      </c>
      <c r="U1247" s="304">
        <f t="shared" si="245"/>
        <v>74216.412030000007</v>
      </c>
      <c r="V1247" s="304">
        <f t="shared" si="245"/>
        <v>74216.412030000007</v>
      </c>
      <c r="W1247" s="304">
        <f t="shared" si="245"/>
        <v>74216.412030000007</v>
      </c>
      <c r="X1247" s="304">
        <f t="shared" si="245"/>
        <v>74216.412030000007</v>
      </c>
      <c r="Y1247" s="304">
        <f t="shared" si="245"/>
        <v>74216.412030000007</v>
      </c>
      <c r="Z1247" s="304">
        <f t="shared" si="245"/>
        <v>74216.412030000007</v>
      </c>
      <c r="AA1247" s="304">
        <f t="shared" si="245"/>
        <v>74216.412030000007</v>
      </c>
      <c r="AB1247" s="844">
        <f t="shared" si="245"/>
        <v>68031.711027500001</v>
      </c>
      <c r="AC1247" s="304">
        <f t="shared" si="245"/>
        <v>66986.423880000002</v>
      </c>
      <c r="AD1247" s="741">
        <f t="shared" si="245"/>
        <v>0</v>
      </c>
      <c r="AE1247" s="304">
        <f t="shared" si="245"/>
        <v>0</v>
      </c>
      <c r="AF1247" s="304">
        <f t="shared" si="245"/>
        <v>-1045.2871475000043</v>
      </c>
      <c r="AG1247" s="304">
        <f t="shared" si="245"/>
        <v>-29.617870000000003</v>
      </c>
      <c r="AH1247" s="304">
        <f t="shared" si="245"/>
        <v>-48.195919999999994</v>
      </c>
      <c r="AI1247" s="304">
        <f t="shared" si="245"/>
        <v>66938.227960000004</v>
      </c>
      <c r="AJ1247" s="915"/>
      <c r="AK1247" s="928"/>
      <c r="AM1247" s="2938"/>
    </row>
    <row r="1248" spans="1:39" ht="30" x14ac:dyDescent="0.25">
      <c r="A1248" s="1984">
        <v>1</v>
      </c>
      <c r="B1248" s="440" t="s">
        <v>271</v>
      </c>
      <c r="C1248" s="1516"/>
      <c r="D1248" s="503"/>
      <c r="E1248" s="462">
        <f>E1249+E1252</f>
        <v>18513</v>
      </c>
      <c r="F1248" s="168">
        <f>F1249+F1252</f>
        <v>16971</v>
      </c>
      <c r="G1248" s="168">
        <f>G1249+G1252</f>
        <v>16630</v>
      </c>
      <c r="H1248" s="168">
        <f t="shared" si="244"/>
        <v>97.99069000058924</v>
      </c>
      <c r="I1248" s="1313"/>
      <c r="J1248" s="1313"/>
      <c r="K1248" s="493"/>
      <c r="L1248" s="493"/>
      <c r="M1248" s="493"/>
      <c r="N1248" s="493"/>
      <c r="O1248" s="493"/>
      <c r="P1248" s="493"/>
      <c r="Q1248" s="304">
        <f t="shared" ref="Q1248:AB1248" si="246">SUM(Q1249:Q1255)</f>
        <v>65375.84691</v>
      </c>
      <c r="R1248" s="304">
        <f t="shared" si="246"/>
        <v>65375.84691</v>
      </c>
      <c r="S1248" s="304">
        <f t="shared" si="246"/>
        <v>65375.84691</v>
      </c>
      <c r="T1248" s="304">
        <f t="shared" si="246"/>
        <v>65375.84691</v>
      </c>
      <c r="U1248" s="304">
        <f t="shared" si="246"/>
        <v>65375.84691</v>
      </c>
      <c r="V1248" s="304">
        <f t="shared" si="246"/>
        <v>65375.84691</v>
      </c>
      <c r="W1248" s="304">
        <f t="shared" si="246"/>
        <v>65375.84691</v>
      </c>
      <c r="X1248" s="304">
        <f t="shared" si="246"/>
        <v>65375.84691</v>
      </c>
      <c r="Y1248" s="304">
        <f t="shared" si="246"/>
        <v>65375.84691</v>
      </c>
      <c r="Z1248" s="304">
        <f t="shared" si="246"/>
        <v>65375.84691</v>
      </c>
      <c r="AA1248" s="304">
        <f t="shared" si="246"/>
        <v>65375.84691</v>
      </c>
      <c r="AB1248" s="725">
        <f t="shared" si="246"/>
        <v>59927.859667500001</v>
      </c>
      <c r="AC1248" s="304">
        <f t="shared" ref="AC1248:AI1248" si="247">AC1249+AC1252</f>
        <v>59024.253299999997</v>
      </c>
      <c r="AD1248" s="741">
        <f t="shared" si="247"/>
        <v>0</v>
      </c>
      <c r="AE1248" s="304">
        <f t="shared" si="247"/>
        <v>0</v>
      </c>
      <c r="AF1248" s="304">
        <f t="shared" si="247"/>
        <v>-903.60636750000458</v>
      </c>
      <c r="AG1248" s="304">
        <f t="shared" si="247"/>
        <v>-29.617870000000003</v>
      </c>
      <c r="AH1248" s="304">
        <f t="shared" si="247"/>
        <v>-45.330929999999995</v>
      </c>
      <c r="AI1248" s="304">
        <f t="shared" si="247"/>
        <v>58978.92237</v>
      </c>
      <c r="AJ1248" s="915"/>
      <c r="AK1248" s="928"/>
      <c r="AM1248" s="2938"/>
    </row>
    <row r="1249" spans="1:39" ht="30" x14ac:dyDescent="0.25">
      <c r="A1249" s="1984">
        <v>1</v>
      </c>
      <c r="B1249" s="286" t="s">
        <v>459</v>
      </c>
      <c r="C1249" s="1516"/>
      <c r="D1249" s="503"/>
      <c r="E1249" s="462">
        <v>16062</v>
      </c>
      <c r="F1249" s="168">
        <f>ROUND(E1249/12*$B$4,0)</f>
        <v>14724</v>
      </c>
      <c r="G1249" s="168">
        <v>14240</v>
      </c>
      <c r="H1249" s="168">
        <f t="shared" si="244"/>
        <v>96.712849769084485</v>
      </c>
      <c r="I1249" s="1313"/>
      <c r="J1249" s="1313"/>
      <c r="K1249" s="493"/>
      <c r="L1249" s="493"/>
      <c r="M1249" s="493"/>
      <c r="N1249" s="493"/>
      <c r="O1249" s="493"/>
      <c r="P1249" s="493"/>
      <c r="Q1249" s="304">
        <v>61035.6</v>
      </c>
      <c r="R1249" s="304">
        <v>61035.6</v>
      </c>
      <c r="S1249" s="304">
        <v>61035.6</v>
      </c>
      <c r="T1249" s="304">
        <v>61035.6</v>
      </c>
      <c r="U1249" s="304">
        <v>61035.6</v>
      </c>
      <c r="V1249" s="304">
        <v>61035.6</v>
      </c>
      <c r="W1249" s="304">
        <v>61035.6</v>
      </c>
      <c r="X1249" s="304">
        <v>61035.6</v>
      </c>
      <c r="Y1249" s="304">
        <v>61035.6</v>
      </c>
      <c r="Z1249" s="304">
        <v>61035.6</v>
      </c>
      <c r="AA1249" s="304">
        <v>61035.6</v>
      </c>
      <c r="AB1249" s="725">
        <f>Q1249/12*$B$4+(R1249-Q1249)/11*10+(S1249-R1249)/10*9+(T1249-S1249)/9*8+(U1249-T1249)/8*7+(V1249-U1249)/7*6+(W1249-V1249)/6*5+(X1249-W1249)/5*4+(Y1249-X1249)/4*3+(Z1249-Y1249)/3*2+(AA1249-Z1249)/2*1</f>
        <v>55949.3</v>
      </c>
      <c r="AC1249" s="304">
        <f>AI1249-AH1249-AE1249</f>
        <v>55214.091399999998</v>
      </c>
      <c r="AD1249" s="741"/>
      <c r="AE1249" s="304"/>
      <c r="AF1249" s="304">
        <f>AC1249-AB1249</f>
        <v>-735.20860000000539</v>
      </c>
      <c r="AG1249" s="304">
        <v>-29.617870000000003</v>
      </c>
      <c r="AH1249" s="304">
        <v>-41.314909999999998</v>
      </c>
      <c r="AI1249" s="304">
        <v>55172.776489999997</v>
      </c>
      <c r="AJ1249" s="915"/>
      <c r="AK1249" s="928"/>
      <c r="AM1249" s="2938"/>
    </row>
    <row r="1250" spans="1:39" ht="60" x14ac:dyDescent="0.25">
      <c r="B1250" s="286" t="s">
        <v>687</v>
      </c>
      <c r="C1250" s="1516"/>
      <c r="D1250" s="503"/>
      <c r="E1250" s="463">
        <v>2953</v>
      </c>
      <c r="F1250" s="168">
        <f>E1250/8*6</f>
        <v>2214.75</v>
      </c>
      <c r="G1250" s="168">
        <v>21</v>
      </c>
      <c r="H1250" s="168"/>
      <c r="I1250" s="1313"/>
      <c r="J1250" s="1313"/>
      <c r="K1250" s="493"/>
      <c r="L1250" s="493"/>
      <c r="M1250" s="493"/>
      <c r="N1250" s="493"/>
      <c r="O1250" s="493"/>
      <c r="P1250" s="493"/>
      <c r="Q1250" s="304"/>
      <c r="R1250" s="304"/>
      <c r="S1250" s="304"/>
      <c r="T1250" s="304"/>
      <c r="U1250" s="304"/>
      <c r="V1250" s="304"/>
      <c r="W1250" s="304"/>
      <c r="X1250" s="304"/>
      <c r="Y1250" s="304"/>
      <c r="Z1250" s="304"/>
      <c r="AA1250" s="304"/>
      <c r="AB1250" s="725"/>
      <c r="AC1250" s="304">
        <f>AI1250</f>
        <v>20.731489999999997</v>
      </c>
      <c r="AD1250" s="741"/>
      <c r="AE1250" s="304"/>
      <c r="AF1250" s="304"/>
      <c r="AG1250" s="304"/>
      <c r="AH1250" s="304">
        <v>0</v>
      </c>
      <c r="AI1250" s="304">
        <v>20.731489999999997</v>
      </c>
      <c r="AJ1250" s="915"/>
      <c r="AK1250" s="928"/>
      <c r="AM1250" s="2938"/>
    </row>
    <row r="1251" spans="1:39" ht="60" x14ac:dyDescent="0.25">
      <c r="B1251" s="286" t="s">
        <v>688</v>
      </c>
      <c r="C1251" s="1516"/>
      <c r="D1251" s="503"/>
      <c r="E1251" s="463"/>
      <c r="F1251" s="168"/>
      <c r="G1251" s="168"/>
      <c r="H1251" s="168"/>
      <c r="I1251" s="1313"/>
      <c r="J1251" s="1313"/>
      <c r="K1251" s="493"/>
      <c r="L1251" s="493"/>
      <c r="M1251" s="493"/>
      <c r="N1251" s="493"/>
      <c r="O1251" s="493"/>
      <c r="P1251" s="493"/>
      <c r="Q1251" s="304"/>
      <c r="R1251" s="304"/>
      <c r="S1251" s="304"/>
      <c r="T1251" s="304"/>
      <c r="U1251" s="304"/>
      <c r="V1251" s="304"/>
      <c r="W1251" s="304"/>
      <c r="X1251" s="304"/>
      <c r="Y1251" s="304"/>
      <c r="Z1251" s="304"/>
      <c r="AA1251" s="304"/>
      <c r="AB1251" s="725"/>
      <c r="AC1251" s="304"/>
      <c r="AD1251" s="741"/>
      <c r="AE1251" s="304"/>
      <c r="AF1251" s="304"/>
      <c r="AG1251" s="304"/>
      <c r="AH1251" s="304"/>
      <c r="AI1251" s="304"/>
      <c r="AJ1251" s="915"/>
      <c r="AK1251" s="928"/>
      <c r="AM1251" s="2938"/>
    </row>
    <row r="1252" spans="1:39" ht="30" x14ac:dyDescent="0.25">
      <c r="A1252" s="1984">
        <v>1</v>
      </c>
      <c r="B1252" s="286" t="s">
        <v>460</v>
      </c>
      <c r="C1252" s="1516"/>
      <c r="D1252" s="503"/>
      <c r="E1252" s="463">
        <v>2451</v>
      </c>
      <c r="F1252" s="168">
        <f>ROUND(E1252/12*$B$4,0)</f>
        <v>2247</v>
      </c>
      <c r="G1252" s="168">
        <v>2390</v>
      </c>
      <c r="H1252" s="168">
        <f>G1252/F1252*100</f>
        <v>106.36404094348021</v>
      </c>
      <c r="I1252" s="1313"/>
      <c r="J1252" s="1313"/>
      <c r="K1252" s="493"/>
      <c r="L1252" s="493"/>
      <c r="M1252" s="493"/>
      <c r="N1252" s="493"/>
      <c r="O1252" s="493"/>
      <c r="P1252" s="493"/>
      <c r="Q1252" s="304">
        <v>4340.2469099999998</v>
      </c>
      <c r="R1252" s="304">
        <v>4340.2469099999998</v>
      </c>
      <c r="S1252" s="304">
        <v>4340.2469099999998</v>
      </c>
      <c r="T1252" s="304">
        <v>4340.2469099999998</v>
      </c>
      <c r="U1252" s="304">
        <v>4340.2469099999998</v>
      </c>
      <c r="V1252" s="304">
        <v>4340.2469099999998</v>
      </c>
      <c r="W1252" s="304">
        <v>4340.2469099999998</v>
      </c>
      <c r="X1252" s="304">
        <v>4340.2469099999998</v>
      </c>
      <c r="Y1252" s="304">
        <v>4340.2469099999998</v>
      </c>
      <c r="Z1252" s="304">
        <v>4340.2469099999998</v>
      </c>
      <c r="AA1252" s="304">
        <v>4340.2469099999998</v>
      </c>
      <c r="AB1252" s="725">
        <f>Q1252/12*$B$4+(R1252-Q1252)/11*10+(S1252-R1252)/10*9+(T1252-S1252)/9*8+(U1252-T1252)/8*7+(V1252-U1252)/7*6+(W1252-V1252)/6*5+(X1252-W1252)/5*4+(Y1252-X1252)/4*3+(Z1252-Y1252)/3*2+(AA1252-Z1252)/2*1</f>
        <v>3978.5596674999997</v>
      </c>
      <c r="AC1252" s="304">
        <f>AI1252-AH1252-AE1252</f>
        <v>3810.1619000000005</v>
      </c>
      <c r="AD1252" s="741"/>
      <c r="AE1252" s="304"/>
      <c r="AF1252" s="304">
        <f>AC1252-AB1252</f>
        <v>-168.39776749999919</v>
      </c>
      <c r="AG1252" s="304"/>
      <c r="AH1252" s="304">
        <v>-4.0160199999999993</v>
      </c>
      <c r="AI1252" s="304">
        <v>3806.1458800000005</v>
      </c>
      <c r="AJ1252" s="915"/>
      <c r="AK1252" s="928"/>
      <c r="AM1252" s="2938"/>
    </row>
    <row r="1253" spans="1:39" ht="30" x14ac:dyDescent="0.25">
      <c r="A1253" s="1984">
        <v>1</v>
      </c>
      <c r="B1253" s="286" t="s">
        <v>461</v>
      </c>
      <c r="C1253" s="1516"/>
      <c r="D1253" s="503"/>
      <c r="E1253" s="463"/>
      <c r="F1253" s="168">
        <f>ROUND(E1253/12*$B$4,0)</f>
        <v>0</v>
      </c>
      <c r="G1253" s="168"/>
      <c r="H1253" s="168"/>
      <c r="I1253" s="1313"/>
      <c r="J1253" s="1313"/>
      <c r="K1253" s="493"/>
      <c r="L1253" s="493"/>
      <c r="M1253" s="493"/>
      <c r="N1253" s="493"/>
      <c r="O1253" s="493"/>
      <c r="P1253" s="493"/>
      <c r="Q1253" s="304"/>
      <c r="R1253" s="304"/>
      <c r="S1253" s="304"/>
      <c r="T1253" s="304"/>
      <c r="U1253" s="304"/>
      <c r="V1253" s="304"/>
      <c r="W1253" s="304"/>
      <c r="X1253" s="304"/>
      <c r="Y1253" s="304"/>
      <c r="Z1253" s="304"/>
      <c r="AA1253" s="304"/>
      <c r="AB1253" s="725"/>
      <c r="AC1253" s="304">
        <f>AI1253-AH1253-AE1253</f>
        <v>0</v>
      </c>
      <c r="AD1253" s="741"/>
      <c r="AE1253" s="304"/>
      <c r="AF1253" s="304">
        <f>AC1253-AB1253</f>
        <v>0</v>
      </c>
      <c r="AG1253" s="304"/>
      <c r="AH1253" s="304">
        <v>0</v>
      </c>
      <c r="AI1253" s="304">
        <v>0</v>
      </c>
      <c r="AJ1253" s="915"/>
      <c r="AK1253" s="928"/>
      <c r="AM1253" s="2938"/>
    </row>
    <row r="1254" spans="1:39" ht="45" x14ac:dyDescent="0.25">
      <c r="A1254" s="1984">
        <v>1</v>
      </c>
      <c r="B1254" s="286" t="s">
        <v>462</v>
      </c>
      <c r="C1254" s="1516"/>
      <c r="D1254" s="503"/>
      <c r="E1254" s="463"/>
      <c r="F1254" s="168"/>
      <c r="G1254" s="168"/>
      <c r="H1254" s="168"/>
      <c r="I1254" s="1313"/>
      <c r="J1254" s="1313"/>
      <c r="K1254" s="493"/>
      <c r="L1254" s="493"/>
      <c r="M1254" s="493"/>
      <c r="N1254" s="493"/>
      <c r="O1254" s="493"/>
      <c r="P1254" s="493"/>
      <c r="Q1254" s="304"/>
      <c r="R1254" s="304"/>
      <c r="S1254" s="304"/>
      <c r="T1254" s="304"/>
      <c r="U1254" s="304"/>
      <c r="V1254" s="304"/>
      <c r="W1254" s="304"/>
      <c r="X1254" s="304"/>
      <c r="Y1254" s="304"/>
      <c r="Z1254" s="304"/>
      <c r="AA1254" s="304"/>
      <c r="AB1254" s="725"/>
      <c r="AC1254" s="304"/>
      <c r="AD1254" s="741"/>
      <c r="AE1254" s="304"/>
      <c r="AF1254" s="304"/>
      <c r="AG1254" s="304"/>
      <c r="AH1254" s="304"/>
      <c r="AI1254" s="304"/>
      <c r="AJ1254" s="915"/>
      <c r="AK1254" s="928"/>
      <c r="AM1254" s="2938"/>
    </row>
    <row r="1255" spans="1:39" ht="30" x14ac:dyDescent="0.25">
      <c r="A1255" s="1984">
        <v>1</v>
      </c>
      <c r="B1255" s="286" t="s">
        <v>463</v>
      </c>
      <c r="C1255" s="1516"/>
      <c r="D1255" s="503"/>
      <c r="E1255" s="465"/>
      <c r="F1255" s="168"/>
      <c r="G1255" s="168"/>
      <c r="H1255" s="168"/>
      <c r="I1255" s="1313"/>
      <c r="J1255" s="1313"/>
      <c r="K1255" s="493"/>
      <c r="L1255" s="493"/>
      <c r="M1255" s="493"/>
      <c r="N1255" s="493"/>
      <c r="O1255" s="493"/>
      <c r="P1255" s="493"/>
      <c r="Q1255" s="304"/>
      <c r="R1255" s="304"/>
      <c r="S1255" s="304"/>
      <c r="T1255" s="304"/>
      <c r="U1255" s="304"/>
      <c r="V1255" s="304"/>
      <c r="W1255" s="304"/>
      <c r="X1255" s="304"/>
      <c r="Y1255" s="304"/>
      <c r="Z1255" s="304"/>
      <c r="AA1255" s="304"/>
      <c r="AB1255" s="725"/>
      <c r="AC1255" s="304"/>
      <c r="AD1255" s="741"/>
      <c r="AE1255" s="304"/>
      <c r="AF1255" s="304"/>
      <c r="AG1255" s="304"/>
      <c r="AH1255" s="304"/>
      <c r="AI1255" s="304"/>
      <c r="AJ1255" s="915"/>
      <c r="AK1255" s="928"/>
      <c r="AM1255" s="2938"/>
    </row>
    <row r="1256" spans="1:39" ht="45" x14ac:dyDescent="0.25">
      <c r="A1256" s="1984">
        <v>1</v>
      </c>
      <c r="B1256" s="440" t="s">
        <v>272</v>
      </c>
      <c r="C1256" s="1516"/>
      <c r="D1256" s="503"/>
      <c r="E1256" s="466">
        <f>SUM(E1257:E1259)</f>
        <v>5952</v>
      </c>
      <c r="F1256" s="493">
        <f>SUM(F1257:F1259)</f>
        <v>5456</v>
      </c>
      <c r="G1256" s="493">
        <f>SUM(G1257:G1259)</f>
        <v>5321</v>
      </c>
      <c r="H1256" s="493">
        <f>G1256/F1256*100</f>
        <v>97.525659824046912</v>
      </c>
      <c r="I1256" s="1313"/>
      <c r="J1256" s="1313"/>
      <c r="K1256" s="493"/>
      <c r="L1256" s="493"/>
      <c r="M1256" s="493"/>
      <c r="N1256" s="493"/>
      <c r="O1256" s="493"/>
      <c r="P1256" s="493"/>
      <c r="Q1256" s="304">
        <f t="shared" ref="Q1256:AI1256" si="248">SUM(Q1257:Q1259)</f>
        <v>8840.5651199999993</v>
      </c>
      <c r="R1256" s="304">
        <f t="shared" si="248"/>
        <v>8840.5651199999993</v>
      </c>
      <c r="S1256" s="304">
        <f t="shared" si="248"/>
        <v>8840.5651199999993</v>
      </c>
      <c r="T1256" s="304">
        <f t="shared" si="248"/>
        <v>8840.5651199999993</v>
      </c>
      <c r="U1256" s="304">
        <f t="shared" si="248"/>
        <v>8840.5651199999993</v>
      </c>
      <c r="V1256" s="304">
        <f t="shared" si="248"/>
        <v>8840.5651199999993</v>
      </c>
      <c r="W1256" s="304">
        <f t="shared" si="248"/>
        <v>8840.5651199999993</v>
      </c>
      <c r="X1256" s="304">
        <f t="shared" si="248"/>
        <v>8840.5651199999993</v>
      </c>
      <c r="Y1256" s="304">
        <f t="shared" si="248"/>
        <v>8840.5651199999993</v>
      </c>
      <c r="Z1256" s="304">
        <f t="shared" si="248"/>
        <v>8840.5651199999993</v>
      </c>
      <c r="AA1256" s="304">
        <f t="shared" si="248"/>
        <v>8840.5651199999993</v>
      </c>
      <c r="AB1256" s="725">
        <f t="shared" si="248"/>
        <v>8103.8513599999997</v>
      </c>
      <c r="AC1256" s="304">
        <f t="shared" si="248"/>
        <v>7962.17058</v>
      </c>
      <c r="AD1256" s="741">
        <f t="shared" si="248"/>
        <v>0</v>
      </c>
      <c r="AE1256" s="304">
        <f t="shared" si="248"/>
        <v>0</v>
      </c>
      <c r="AF1256" s="304">
        <f t="shared" si="248"/>
        <v>-141.68077999999969</v>
      </c>
      <c r="AG1256" s="304">
        <f t="shared" si="248"/>
        <v>0</v>
      </c>
      <c r="AH1256" s="304">
        <f t="shared" si="248"/>
        <v>-2.8649899999999997</v>
      </c>
      <c r="AI1256" s="304">
        <f t="shared" si="248"/>
        <v>7959.3055899999999</v>
      </c>
      <c r="AJ1256" s="915"/>
      <c r="AK1256" s="928"/>
      <c r="AM1256" s="2938"/>
    </row>
    <row r="1257" spans="1:39" ht="30" x14ac:dyDescent="0.25">
      <c r="A1257" s="1984">
        <v>1</v>
      </c>
      <c r="B1257" s="286" t="s">
        <v>464</v>
      </c>
      <c r="C1257" s="1516"/>
      <c r="D1257" s="503"/>
      <c r="E1257" s="465">
        <v>5952</v>
      </c>
      <c r="F1257" s="168">
        <f>ROUND(E1257/12*$B$4,0)</f>
        <v>5456</v>
      </c>
      <c r="G1257" s="168">
        <v>5321</v>
      </c>
      <c r="H1257" s="168">
        <f>G1257/F1257*100</f>
        <v>97.525659824046912</v>
      </c>
      <c r="I1257" s="1313"/>
      <c r="J1257" s="1313"/>
      <c r="K1257" s="493"/>
      <c r="L1257" s="493"/>
      <c r="M1257" s="493"/>
      <c r="N1257" s="493"/>
      <c r="O1257" s="493"/>
      <c r="P1257" s="493"/>
      <c r="Q1257" s="304">
        <v>8840.5651199999993</v>
      </c>
      <c r="R1257" s="304">
        <v>8840.5651199999993</v>
      </c>
      <c r="S1257" s="304">
        <v>8840.5651199999993</v>
      </c>
      <c r="T1257" s="304">
        <v>8840.5651199999993</v>
      </c>
      <c r="U1257" s="304">
        <v>8840.5651199999993</v>
      </c>
      <c r="V1257" s="304">
        <v>8840.5651199999993</v>
      </c>
      <c r="W1257" s="304">
        <v>8840.5651199999993</v>
      </c>
      <c r="X1257" s="304">
        <v>8840.5651199999993</v>
      </c>
      <c r="Y1257" s="304">
        <v>8840.5651199999993</v>
      </c>
      <c r="Z1257" s="304">
        <v>8840.5651199999993</v>
      </c>
      <c r="AA1257" s="304">
        <v>8840.5651199999993</v>
      </c>
      <c r="AB1257" s="725">
        <f>Q1257/12*$B$4+(R1257-Q1257)/11*10+(S1257-R1257)/10*9+(T1257-S1257)/9*8+(U1257-T1257)/8*7+(V1257-U1257)/7*6+(W1257-V1257)/6*5+(X1257-W1257)/5*4+(Y1257-X1257)/4*3+(Z1257-Y1257)/3*2+(AA1257-Z1257)/2*1</f>
        <v>8103.8513599999997</v>
      </c>
      <c r="AC1257" s="304">
        <f>AI1257-AH1257-AE1257</f>
        <v>7962.17058</v>
      </c>
      <c r="AD1257" s="741"/>
      <c r="AE1257" s="304"/>
      <c r="AF1257" s="304">
        <f>AC1257-AB1257</f>
        <v>-141.68077999999969</v>
      </c>
      <c r="AG1257" s="304"/>
      <c r="AH1257" s="304">
        <v>-2.8649899999999997</v>
      </c>
      <c r="AI1257" s="304">
        <v>7959.3055899999999</v>
      </c>
      <c r="AJ1257" s="915"/>
      <c r="AK1257" s="928"/>
      <c r="AM1257" s="2938"/>
    </row>
    <row r="1258" spans="1:39" ht="60" x14ac:dyDescent="0.25">
      <c r="A1258" s="1984">
        <v>1</v>
      </c>
      <c r="B1258" s="286" t="s">
        <v>465</v>
      </c>
      <c r="C1258" s="1516"/>
      <c r="D1258" s="503"/>
      <c r="E1258" s="2640"/>
      <c r="F1258" s="168"/>
      <c r="G1258" s="168"/>
      <c r="H1258" s="168"/>
      <c r="I1258" s="1313"/>
      <c r="J1258" s="1313"/>
      <c r="K1258" s="493"/>
      <c r="L1258" s="493"/>
      <c r="M1258" s="493"/>
      <c r="N1258" s="493"/>
      <c r="O1258" s="493"/>
      <c r="P1258" s="493"/>
      <c r="Q1258" s="304"/>
      <c r="R1258" s="304"/>
      <c r="S1258" s="304"/>
      <c r="T1258" s="304"/>
      <c r="U1258" s="304"/>
      <c r="V1258" s="304"/>
      <c r="W1258" s="304"/>
      <c r="X1258" s="304"/>
      <c r="Y1258" s="304"/>
      <c r="Z1258" s="304"/>
      <c r="AA1258" s="304"/>
      <c r="AB1258" s="725"/>
      <c r="AC1258" s="304"/>
      <c r="AD1258" s="741"/>
      <c r="AE1258" s="304"/>
      <c r="AF1258" s="304"/>
      <c r="AG1258" s="304"/>
      <c r="AH1258" s="304"/>
      <c r="AI1258" s="304"/>
      <c r="AJ1258" s="915"/>
      <c r="AK1258" s="928"/>
      <c r="AM1258" s="2938"/>
    </row>
    <row r="1259" spans="1:39" ht="45" x14ac:dyDescent="0.25">
      <c r="A1259" s="1984">
        <v>1</v>
      </c>
      <c r="B1259" s="286" t="s">
        <v>466</v>
      </c>
      <c r="C1259" s="1516"/>
      <c r="D1259" s="503"/>
      <c r="E1259" s="465"/>
      <c r="F1259" s="168"/>
      <c r="G1259" s="168"/>
      <c r="H1259" s="168"/>
      <c r="I1259" s="1313"/>
      <c r="J1259" s="1313"/>
      <c r="K1259" s="493"/>
      <c r="L1259" s="493"/>
      <c r="M1259" s="493"/>
      <c r="N1259" s="493"/>
      <c r="O1259" s="493"/>
      <c r="P1259" s="493"/>
      <c r="Q1259" s="304"/>
      <c r="R1259" s="304"/>
      <c r="S1259" s="304"/>
      <c r="T1259" s="304"/>
      <c r="U1259" s="304"/>
      <c r="V1259" s="304"/>
      <c r="W1259" s="304"/>
      <c r="X1259" s="304"/>
      <c r="Y1259" s="304"/>
      <c r="Z1259" s="304"/>
      <c r="AA1259" s="304"/>
      <c r="AB1259" s="725"/>
      <c r="AC1259" s="304">
        <f>AI1259-AH1259-AE1259</f>
        <v>0</v>
      </c>
      <c r="AD1259" s="741"/>
      <c r="AE1259" s="304"/>
      <c r="AF1259" s="304">
        <f>AC1259-AB1259</f>
        <v>0</v>
      </c>
      <c r="AG1259" s="304"/>
      <c r="AH1259" s="304"/>
      <c r="AI1259" s="304"/>
      <c r="AJ1259" s="915"/>
      <c r="AK1259" s="928"/>
      <c r="AM1259" s="2938"/>
    </row>
    <row r="1260" spans="1:39" ht="29.25" x14ac:dyDescent="0.25">
      <c r="A1260" s="1984">
        <v>1</v>
      </c>
      <c r="B1260" s="1979" t="s">
        <v>310</v>
      </c>
      <c r="C1260" s="1516"/>
      <c r="D1260" s="503"/>
      <c r="E1260" s="466">
        <f>E1261+E1262+E1266+E1267+E1268+E1269</f>
        <v>4918.5999999999995</v>
      </c>
      <c r="F1260" s="493">
        <f>F1261+F1262+F1266+F1267+F1268+F1269</f>
        <v>4509</v>
      </c>
      <c r="G1260" s="493">
        <f>G1261+G1262+G1266+G1267+G1268+G1269</f>
        <v>4442</v>
      </c>
      <c r="H1260" s="493">
        <f>G1260/F1260*100</f>
        <v>98.514082945220665</v>
      </c>
      <c r="I1260" s="1313"/>
      <c r="J1260" s="1313"/>
      <c r="K1260" s="493"/>
      <c r="L1260" s="493"/>
      <c r="M1260" s="493"/>
      <c r="N1260" s="493"/>
      <c r="O1260" s="493"/>
      <c r="P1260" s="493"/>
      <c r="Q1260" s="304">
        <v>41.289000000000001</v>
      </c>
      <c r="R1260" s="304">
        <v>41.289000000000001</v>
      </c>
      <c r="S1260" s="304">
        <v>41.289000000000001</v>
      </c>
      <c r="T1260" s="304">
        <v>41.289000000000001</v>
      </c>
      <c r="U1260" s="304">
        <v>41.289000000000001</v>
      </c>
      <c r="V1260" s="304">
        <v>41.289000000000001</v>
      </c>
      <c r="W1260" s="304">
        <v>41.289000000000001</v>
      </c>
      <c r="X1260" s="304">
        <v>41.289000000000001</v>
      </c>
      <c r="Y1260" s="304">
        <v>41.289000000000001</v>
      </c>
      <c r="Z1260" s="304">
        <v>41.289000000000001</v>
      </c>
      <c r="AA1260" s="304">
        <v>41.289000000000001</v>
      </c>
      <c r="AB1260" s="725">
        <f>Q1260/12*$B$4+(R1260-Q1260)/11*10+(S1260-R1260)/10*9+(T1260-S1260)/9*8+(U1260-T1260)/8*7+(V1260-U1260)/7*6+(W1260-V1260)/6*5+(X1260-W1260)/5*4+(Y1260-X1260)/4*3+(Z1260-Y1260)/3*2+(AA1260-Z1260)/2*1</f>
        <v>37.84825</v>
      </c>
      <c r="AC1260" s="304">
        <f>AI1260-AH1260-AE1260</f>
        <v>0</v>
      </c>
      <c r="AD1260" s="741"/>
      <c r="AE1260" s="304"/>
      <c r="AF1260" s="304">
        <f>AC1260-AB1260</f>
        <v>-37.84825</v>
      </c>
      <c r="AG1260" s="304"/>
      <c r="AH1260" s="304">
        <v>0</v>
      </c>
      <c r="AI1260" s="304">
        <v>0</v>
      </c>
      <c r="AJ1260" s="915"/>
      <c r="AK1260" s="928"/>
      <c r="AM1260" s="2938"/>
    </row>
    <row r="1261" spans="1:39" x14ac:dyDescent="0.25">
      <c r="A1261" s="1984">
        <v>1</v>
      </c>
      <c r="B1261" s="286" t="s">
        <v>303</v>
      </c>
      <c r="C1261" s="1516"/>
      <c r="D1261" s="503"/>
      <c r="E1261" s="464"/>
      <c r="F1261" s="493"/>
      <c r="G1261" s="493"/>
      <c r="H1261" s="493"/>
      <c r="I1261" s="1313"/>
      <c r="J1261" s="1313"/>
      <c r="K1261" s="493"/>
      <c r="L1261" s="493"/>
      <c r="M1261" s="493"/>
      <c r="N1261" s="493"/>
      <c r="O1261" s="493"/>
      <c r="P1261" s="493"/>
      <c r="Q1261" s="304"/>
      <c r="R1261" s="304"/>
      <c r="S1261" s="304"/>
      <c r="T1261" s="304"/>
      <c r="U1261" s="304"/>
      <c r="V1261" s="304"/>
      <c r="W1261" s="304"/>
      <c r="X1261" s="304"/>
      <c r="Y1261" s="304"/>
      <c r="Z1261" s="304"/>
      <c r="AA1261" s="304"/>
      <c r="AB1261" s="725"/>
      <c r="AC1261" s="304"/>
      <c r="AD1261" s="741"/>
      <c r="AE1261" s="304"/>
      <c r="AF1261" s="304"/>
      <c r="AG1261" s="304"/>
      <c r="AH1261" s="304"/>
      <c r="AI1261" s="304"/>
      <c r="AJ1261" s="915"/>
      <c r="AK1261" s="928"/>
      <c r="AM1261" s="2938"/>
    </row>
    <row r="1262" spans="1:39" ht="30" x14ac:dyDescent="0.25">
      <c r="A1262" s="1984">
        <v>1</v>
      </c>
      <c r="B1262" s="440" t="s">
        <v>442</v>
      </c>
      <c r="C1262" s="1516"/>
      <c r="D1262" s="503"/>
      <c r="E1262" s="465"/>
      <c r="F1262" s="493"/>
      <c r="G1262" s="493"/>
      <c r="H1262" s="493"/>
      <c r="I1262" s="1313"/>
      <c r="J1262" s="1313"/>
      <c r="K1262" s="493"/>
      <c r="L1262" s="493"/>
      <c r="M1262" s="493"/>
      <c r="N1262" s="493"/>
      <c r="O1262" s="493"/>
      <c r="P1262" s="493"/>
      <c r="Q1262" s="304"/>
      <c r="R1262" s="304"/>
      <c r="S1262" s="304"/>
      <c r="T1262" s="304"/>
      <c r="U1262" s="304"/>
      <c r="V1262" s="304"/>
      <c r="W1262" s="304"/>
      <c r="X1262" s="304"/>
      <c r="Y1262" s="304"/>
      <c r="Z1262" s="304"/>
      <c r="AA1262" s="304"/>
      <c r="AB1262" s="725"/>
      <c r="AC1262" s="304"/>
      <c r="AD1262" s="741"/>
      <c r="AE1262" s="304"/>
      <c r="AF1262" s="304"/>
      <c r="AG1262" s="304"/>
      <c r="AH1262" s="304"/>
      <c r="AI1262" s="304"/>
      <c r="AJ1262" s="915"/>
      <c r="AK1262" s="928"/>
      <c r="AM1262" s="2938"/>
    </row>
    <row r="1263" spans="1:39" x14ac:dyDescent="0.25">
      <c r="A1263" s="1984">
        <v>1</v>
      </c>
      <c r="B1263" s="286" t="s">
        <v>443</v>
      </c>
      <c r="C1263" s="1516"/>
      <c r="D1263" s="503"/>
      <c r="E1263" s="2639"/>
      <c r="F1263" s="493"/>
      <c r="G1263" s="493"/>
      <c r="H1263" s="493"/>
      <c r="I1263" s="1313"/>
      <c r="J1263" s="1313"/>
      <c r="K1263" s="493"/>
      <c r="L1263" s="493"/>
      <c r="M1263" s="493"/>
      <c r="N1263" s="493"/>
      <c r="O1263" s="493"/>
      <c r="P1263" s="493"/>
      <c r="Q1263" s="304"/>
      <c r="R1263" s="304"/>
      <c r="S1263" s="304"/>
      <c r="T1263" s="304"/>
      <c r="U1263" s="304"/>
      <c r="V1263" s="304"/>
      <c r="W1263" s="304"/>
      <c r="X1263" s="304"/>
      <c r="Y1263" s="304"/>
      <c r="Z1263" s="304"/>
      <c r="AA1263" s="304"/>
      <c r="AB1263" s="725"/>
      <c r="AC1263" s="304"/>
      <c r="AD1263" s="741"/>
      <c r="AE1263" s="304"/>
      <c r="AF1263" s="304"/>
      <c r="AG1263" s="304"/>
      <c r="AH1263" s="304"/>
      <c r="AI1263" s="304"/>
      <c r="AJ1263" s="915"/>
      <c r="AK1263" s="928"/>
      <c r="AM1263" s="2938"/>
    </row>
    <row r="1264" spans="1:39" ht="30" x14ac:dyDescent="0.25">
      <c r="A1264" s="1984">
        <v>1</v>
      </c>
      <c r="B1264" s="286" t="s">
        <v>444</v>
      </c>
      <c r="C1264" s="1516"/>
      <c r="D1264" s="503"/>
      <c r="E1264" s="465"/>
      <c r="F1264" s="493"/>
      <c r="G1264" s="493"/>
      <c r="H1264" s="493"/>
      <c r="I1264" s="1313"/>
      <c r="J1264" s="1313"/>
      <c r="K1264" s="493"/>
      <c r="L1264" s="493"/>
      <c r="M1264" s="493"/>
      <c r="N1264" s="493"/>
      <c r="O1264" s="493"/>
      <c r="P1264" s="493"/>
      <c r="Q1264" s="304"/>
      <c r="R1264" s="304"/>
      <c r="S1264" s="304"/>
      <c r="T1264" s="304"/>
      <c r="U1264" s="304"/>
      <c r="V1264" s="304"/>
      <c r="W1264" s="304"/>
      <c r="X1264" s="304"/>
      <c r="Y1264" s="304"/>
      <c r="Z1264" s="304"/>
      <c r="AA1264" s="304"/>
      <c r="AB1264" s="725"/>
      <c r="AC1264" s="304"/>
      <c r="AD1264" s="741"/>
      <c r="AE1264" s="304"/>
      <c r="AF1264" s="304"/>
      <c r="AG1264" s="304"/>
      <c r="AH1264" s="304"/>
      <c r="AI1264" s="304"/>
      <c r="AJ1264" s="915"/>
      <c r="AK1264" s="928"/>
      <c r="AM1264" s="2938"/>
    </row>
    <row r="1265" spans="1:39" ht="45" x14ac:dyDescent="0.25">
      <c r="A1265" s="1984">
        <v>1</v>
      </c>
      <c r="B1265" s="286" t="s">
        <v>445</v>
      </c>
      <c r="C1265" s="1516"/>
      <c r="D1265" s="503"/>
      <c r="E1265" s="465"/>
      <c r="F1265" s="493"/>
      <c r="G1265" s="493"/>
      <c r="H1265" s="493"/>
      <c r="I1265" s="1313"/>
      <c r="J1265" s="1313"/>
      <c r="K1265" s="493"/>
      <c r="L1265" s="493"/>
      <c r="M1265" s="493"/>
      <c r="N1265" s="493"/>
      <c r="O1265" s="493"/>
      <c r="P1265" s="493"/>
      <c r="Q1265" s="304"/>
      <c r="R1265" s="304"/>
      <c r="S1265" s="304"/>
      <c r="T1265" s="304"/>
      <c r="U1265" s="304"/>
      <c r="V1265" s="304"/>
      <c r="W1265" s="304"/>
      <c r="X1265" s="304"/>
      <c r="Y1265" s="304"/>
      <c r="Z1265" s="304"/>
      <c r="AA1265" s="304"/>
      <c r="AB1265" s="725"/>
      <c r="AC1265" s="304"/>
      <c r="AD1265" s="741"/>
      <c r="AE1265" s="304"/>
      <c r="AF1265" s="304"/>
      <c r="AG1265" s="304"/>
      <c r="AH1265" s="304"/>
      <c r="AI1265" s="304"/>
      <c r="AJ1265" s="915"/>
      <c r="AK1265" s="928"/>
      <c r="AM1265" s="2938"/>
    </row>
    <row r="1266" spans="1:39" ht="60" x14ac:dyDescent="0.25">
      <c r="A1266" s="1984">
        <v>1</v>
      </c>
      <c r="B1266" s="286" t="s">
        <v>446</v>
      </c>
      <c r="C1266" s="403"/>
      <c r="D1266" s="1444"/>
      <c r="E1266" s="463"/>
      <c r="F1266" s="168">
        <f>ROUND(E1266/12*$B$4,0)</f>
        <v>0</v>
      </c>
      <c r="G1266" s="168"/>
      <c r="H1266" s="168"/>
      <c r="I1266" s="1313"/>
      <c r="J1266" s="1313"/>
      <c r="K1266" s="493"/>
      <c r="L1266" s="493"/>
      <c r="M1266" s="493"/>
      <c r="N1266" s="493"/>
      <c r="O1266" s="493"/>
      <c r="P1266" s="493"/>
      <c r="Q1266" s="304"/>
      <c r="R1266" s="304"/>
      <c r="S1266" s="304"/>
      <c r="T1266" s="304"/>
      <c r="U1266" s="304"/>
      <c r="V1266" s="304"/>
      <c r="W1266" s="304"/>
      <c r="X1266" s="304"/>
      <c r="Y1266" s="304"/>
      <c r="Z1266" s="304"/>
      <c r="AA1266" s="304"/>
      <c r="AB1266" s="725"/>
      <c r="AC1266" s="304">
        <f>AI1266-AH1266-AE1266</f>
        <v>0</v>
      </c>
      <c r="AD1266" s="741"/>
      <c r="AE1266" s="304"/>
      <c r="AF1266" s="304"/>
      <c r="AG1266" s="304"/>
      <c r="AH1266" s="304"/>
      <c r="AI1266" s="304"/>
      <c r="AJ1266" s="915"/>
      <c r="AK1266" s="928"/>
      <c r="AM1266" s="2938"/>
    </row>
    <row r="1267" spans="1:39" ht="45" x14ac:dyDescent="0.25">
      <c r="A1267" s="1984">
        <v>1</v>
      </c>
      <c r="B1267" s="285" t="s">
        <v>447</v>
      </c>
      <c r="C1267" s="403"/>
      <c r="D1267" s="1444"/>
      <c r="E1267" s="463"/>
      <c r="F1267" s="168"/>
      <c r="G1267" s="168"/>
      <c r="H1267" s="168"/>
      <c r="I1267" s="1313"/>
      <c r="J1267" s="1313"/>
      <c r="K1267" s="493"/>
      <c r="L1267" s="493"/>
      <c r="M1267" s="493"/>
      <c r="N1267" s="493"/>
      <c r="O1267" s="493"/>
      <c r="P1267" s="493"/>
      <c r="Q1267" s="304"/>
      <c r="R1267" s="304"/>
      <c r="S1267" s="304"/>
      <c r="T1267" s="304"/>
      <c r="U1267" s="304"/>
      <c r="V1267" s="304"/>
      <c r="W1267" s="304"/>
      <c r="X1267" s="304"/>
      <c r="Y1267" s="304"/>
      <c r="Z1267" s="304"/>
      <c r="AA1267" s="304"/>
      <c r="AB1267" s="725"/>
      <c r="AC1267" s="304"/>
      <c r="AD1267" s="741"/>
      <c r="AE1267" s="304"/>
      <c r="AF1267" s="304"/>
      <c r="AG1267" s="304"/>
      <c r="AH1267" s="304"/>
      <c r="AI1267" s="304"/>
      <c r="AJ1267" s="915"/>
      <c r="AK1267" s="928"/>
      <c r="AM1267" s="2938"/>
    </row>
    <row r="1268" spans="1:39" ht="90" x14ac:dyDescent="0.25">
      <c r="A1268" s="1984">
        <v>1</v>
      </c>
      <c r="B1268" s="285" t="s">
        <v>448</v>
      </c>
      <c r="C1268" s="403"/>
      <c r="D1268" s="1444"/>
      <c r="E1268" s="465">
        <v>100</v>
      </c>
      <c r="F1268" s="168">
        <f>ROUND(E1268/12*$B$4,0)</f>
        <v>92</v>
      </c>
      <c r="G1268" s="168"/>
      <c r="H1268" s="168">
        <f>G1268/F1268*100</f>
        <v>0</v>
      </c>
      <c r="I1268" s="1313"/>
      <c r="J1268" s="1313"/>
      <c r="K1268" s="493"/>
      <c r="L1268" s="493"/>
      <c r="M1268" s="493"/>
      <c r="N1268" s="493"/>
      <c r="O1268" s="493"/>
      <c r="P1268" s="493"/>
      <c r="Q1268" s="304"/>
      <c r="R1268" s="304"/>
      <c r="S1268" s="304"/>
      <c r="T1268" s="304"/>
      <c r="U1268" s="304"/>
      <c r="V1268" s="304"/>
      <c r="W1268" s="304"/>
      <c r="X1268" s="304"/>
      <c r="Y1268" s="304"/>
      <c r="Z1268" s="304"/>
      <c r="AA1268" s="304"/>
      <c r="AB1268" s="725"/>
      <c r="AC1268" s="304"/>
      <c r="AD1268" s="741"/>
      <c r="AE1268" s="304"/>
      <c r="AF1268" s="304"/>
      <c r="AG1268" s="304"/>
      <c r="AH1268" s="304"/>
      <c r="AI1268" s="304"/>
      <c r="AJ1268" s="915"/>
      <c r="AK1268" s="928"/>
      <c r="AM1268" s="2938"/>
    </row>
    <row r="1269" spans="1:39" ht="30" x14ac:dyDescent="0.25">
      <c r="A1269" s="1984">
        <v>1</v>
      </c>
      <c r="B1269" s="286" t="s">
        <v>467</v>
      </c>
      <c r="C1269" s="403"/>
      <c r="D1269" s="1444"/>
      <c r="E1269" s="465">
        <v>4818.5999999999995</v>
      </c>
      <c r="F1269" s="168">
        <f>ROUND(E1269/12*$B$4,0)</f>
        <v>4417</v>
      </c>
      <c r="G1269" s="168">
        <v>4442</v>
      </c>
      <c r="H1269" s="168">
        <f>G1269/F1269*100</f>
        <v>100.56599501924384</v>
      </c>
      <c r="I1269" s="1313"/>
      <c r="J1269" s="1313"/>
      <c r="K1269" s="493"/>
      <c r="L1269" s="493"/>
      <c r="M1269" s="493"/>
      <c r="N1269" s="493"/>
      <c r="O1269" s="493"/>
      <c r="P1269" s="493"/>
      <c r="Q1269" s="304">
        <v>11324.65</v>
      </c>
      <c r="R1269" s="304">
        <v>11324.65</v>
      </c>
      <c r="S1269" s="304">
        <v>11324.65</v>
      </c>
      <c r="T1269" s="304">
        <v>11324.65</v>
      </c>
      <c r="U1269" s="304">
        <v>11324.65</v>
      </c>
      <c r="V1269" s="304">
        <v>11324.65</v>
      </c>
      <c r="W1269" s="304">
        <v>11324.65</v>
      </c>
      <c r="X1269" s="304">
        <v>11324.65</v>
      </c>
      <c r="Y1269" s="304">
        <v>11324.65</v>
      </c>
      <c r="Z1269" s="304">
        <v>11324.65</v>
      </c>
      <c r="AA1269" s="304">
        <v>11324.65</v>
      </c>
      <c r="AB1269" s="844">
        <f>Q1269/12*$B$4+(R1269-Q1269)/11*10+(S1269-R1269)/10*9+(T1269-S1269)/9*8+(U1269-T1269)/8*7+(V1269-U1269)/7*6+(W1269-V1269)/6*5+(X1269-W1269)/5*4+(Y1269-X1269)/4*3+(Z1269-Y1269)/3*2+(AA1269-Z1269)/2*1</f>
        <v>10380.929166666667</v>
      </c>
      <c r="AC1269" s="305">
        <f>AI1269-AH1269-AE1269</f>
        <v>9690.8403000000017</v>
      </c>
      <c r="AD1269" s="957"/>
      <c r="AE1269" s="305"/>
      <c r="AF1269" s="305">
        <f>AC1269-AB1269</f>
        <v>-690.08886666666513</v>
      </c>
      <c r="AG1269" s="304"/>
      <c r="AH1269" s="304">
        <v>-3.3552499999999998</v>
      </c>
      <c r="AI1269" s="304">
        <v>9687.4850500000011</v>
      </c>
      <c r="AJ1269" s="915"/>
      <c r="AK1269" s="928"/>
      <c r="AM1269" s="2938"/>
    </row>
    <row r="1270" spans="1:39" ht="29.25" x14ac:dyDescent="0.25">
      <c r="A1270" s="1984">
        <v>1</v>
      </c>
      <c r="B1270" s="492" t="s">
        <v>311</v>
      </c>
      <c r="C1270" s="403"/>
      <c r="D1270" s="4"/>
      <c r="E1270" s="199"/>
      <c r="F1270" s="109"/>
      <c r="G1270" s="165"/>
      <c r="H1270" s="165"/>
      <c r="I1270" s="1313"/>
      <c r="J1270" s="1313"/>
      <c r="K1270" s="108"/>
      <c r="L1270" s="108"/>
      <c r="M1270" s="108"/>
      <c r="N1270" s="108"/>
      <c r="O1270" s="108"/>
      <c r="P1270" s="108"/>
      <c r="Q1270" s="304"/>
      <c r="R1270" s="304"/>
      <c r="S1270" s="304"/>
      <c r="T1270" s="304"/>
      <c r="U1270" s="304"/>
      <c r="V1270" s="304"/>
      <c r="W1270" s="304"/>
      <c r="X1270" s="304"/>
      <c r="Y1270" s="304"/>
      <c r="Z1270" s="304"/>
      <c r="AA1270" s="304"/>
      <c r="AB1270" s="725"/>
      <c r="AC1270" s="304">
        <f>AI1270-AH1270-AE1270</f>
        <v>0</v>
      </c>
      <c r="AD1270" s="741"/>
      <c r="AE1270" s="304"/>
      <c r="AF1270" s="304"/>
      <c r="AG1270" s="304"/>
      <c r="AH1270" s="304"/>
      <c r="AI1270" s="304"/>
      <c r="AJ1270" s="915"/>
      <c r="AK1270" s="928"/>
      <c r="AM1270" s="2938"/>
    </row>
    <row r="1271" spans="1:39" x14ac:dyDescent="0.25">
      <c r="A1271" s="1984">
        <v>1</v>
      </c>
      <c r="B1271" s="492" t="s">
        <v>319</v>
      </c>
      <c r="C1271" s="403"/>
      <c r="D1271" s="4"/>
      <c r="E1271" s="199"/>
      <c r="F1271" s="109"/>
      <c r="G1271" s="165"/>
      <c r="H1271" s="165"/>
      <c r="I1271" s="1313"/>
      <c r="J1271" s="1313"/>
      <c r="K1271" s="108"/>
      <c r="L1271" s="108"/>
      <c r="M1271" s="108"/>
      <c r="N1271" s="108"/>
      <c r="O1271" s="108"/>
      <c r="P1271" s="108"/>
      <c r="Q1271" s="304"/>
      <c r="R1271" s="304"/>
      <c r="S1271" s="304"/>
      <c r="T1271" s="304"/>
      <c r="U1271" s="304"/>
      <c r="V1271" s="304"/>
      <c r="W1271" s="304"/>
      <c r="X1271" s="304"/>
      <c r="Y1271" s="304"/>
      <c r="Z1271" s="304"/>
      <c r="AA1271" s="304"/>
      <c r="AB1271" s="725"/>
      <c r="AC1271" s="304">
        <f>AI1271-AH1271-AE1271</f>
        <v>0</v>
      </c>
      <c r="AD1271" s="741"/>
      <c r="AE1271" s="304"/>
      <c r="AF1271" s="304"/>
      <c r="AG1271" s="304"/>
      <c r="AH1271" s="304"/>
      <c r="AI1271" s="304"/>
      <c r="AJ1271" s="915"/>
      <c r="AK1271" s="928"/>
      <c r="AM1271" s="2938"/>
    </row>
    <row r="1272" spans="1:39" x14ac:dyDescent="0.25">
      <c r="A1272" s="1984">
        <v>1</v>
      </c>
      <c r="B1272" s="4" t="s">
        <v>320</v>
      </c>
      <c r="C1272" s="403"/>
      <c r="D1272" s="4"/>
      <c r="E1272" s="199"/>
      <c r="F1272" s="109"/>
      <c r="G1272" s="165"/>
      <c r="H1272" s="165"/>
      <c r="I1272" s="1313"/>
      <c r="J1272" s="1313"/>
      <c r="K1272" s="108"/>
      <c r="L1272" s="108"/>
      <c r="M1272" s="108"/>
      <c r="N1272" s="108"/>
      <c r="O1272" s="108"/>
      <c r="P1272" s="108"/>
      <c r="Q1272" s="304"/>
      <c r="R1272" s="304"/>
      <c r="S1272" s="304"/>
      <c r="T1272" s="304"/>
      <c r="U1272" s="304"/>
      <c r="V1272" s="304"/>
      <c r="W1272" s="304"/>
      <c r="X1272" s="304"/>
      <c r="Y1272" s="304"/>
      <c r="Z1272" s="304"/>
      <c r="AA1272" s="304"/>
      <c r="AB1272" s="725"/>
      <c r="AC1272" s="304">
        <f>AI1272-AH1272-AE1272</f>
        <v>0</v>
      </c>
      <c r="AD1272" s="741"/>
      <c r="AE1272" s="304"/>
      <c r="AF1272" s="304"/>
      <c r="AG1272" s="304"/>
      <c r="AH1272" s="304"/>
      <c r="AI1272" s="304"/>
      <c r="AJ1272" s="915"/>
      <c r="AK1272" s="928"/>
      <c r="AM1272" s="2938"/>
    </row>
    <row r="1273" spans="1:39" ht="29.25" x14ac:dyDescent="0.25">
      <c r="A1273" s="1984">
        <v>1</v>
      </c>
      <c r="B1273" s="492" t="s">
        <v>304</v>
      </c>
      <c r="C1273" s="403"/>
      <c r="D1273" s="4"/>
      <c r="E1273" s="199"/>
      <c r="F1273" s="109">
        <f>ROUND(E1273/12*$B$4,0)</f>
        <v>0</v>
      </c>
      <c r="G1273" s="165"/>
      <c r="H1273" s="165"/>
      <c r="I1273" s="1313"/>
      <c r="J1273" s="1313"/>
      <c r="K1273" s="108"/>
      <c r="L1273" s="108"/>
      <c r="M1273" s="108"/>
      <c r="N1273" s="108"/>
      <c r="O1273" s="108"/>
      <c r="P1273" s="108"/>
      <c r="Q1273" s="304"/>
      <c r="R1273" s="304"/>
      <c r="S1273" s="304"/>
      <c r="T1273" s="304"/>
      <c r="U1273" s="304"/>
      <c r="V1273" s="304"/>
      <c r="W1273" s="304"/>
      <c r="X1273" s="304"/>
      <c r="Y1273" s="304"/>
      <c r="Z1273" s="304"/>
      <c r="AA1273" s="304"/>
      <c r="AB1273" s="725"/>
      <c r="AC1273" s="304">
        <f>AI1273-AH1273-AE1273</f>
        <v>0</v>
      </c>
      <c r="AD1273" s="741"/>
      <c r="AE1273" s="304"/>
      <c r="AF1273" s="304"/>
      <c r="AG1273" s="304"/>
      <c r="AH1273" s="304"/>
      <c r="AI1273" s="304"/>
      <c r="AJ1273" s="915"/>
      <c r="AK1273" s="928"/>
      <c r="AM1273" s="2938"/>
    </row>
    <row r="1274" spans="1:39" ht="30" x14ac:dyDescent="0.25">
      <c r="A1274" s="1984">
        <v>1</v>
      </c>
      <c r="B1274" s="488" t="s">
        <v>191</v>
      </c>
      <c r="C1274" s="403"/>
      <c r="D1274" s="4"/>
      <c r="E1274" s="199"/>
      <c r="F1274" s="109"/>
      <c r="G1274" s="165"/>
      <c r="H1274" s="165"/>
      <c r="I1274" s="1313"/>
      <c r="J1274" s="1313"/>
      <c r="K1274" s="108"/>
      <c r="L1274" s="108"/>
      <c r="M1274" s="108"/>
      <c r="N1274" s="108"/>
      <c r="O1274" s="108"/>
      <c r="P1274" s="108"/>
      <c r="Q1274" s="304"/>
      <c r="R1274" s="304"/>
      <c r="S1274" s="304"/>
      <c r="T1274" s="304"/>
      <c r="U1274" s="304"/>
      <c r="V1274" s="304"/>
      <c r="W1274" s="304"/>
      <c r="X1274" s="304"/>
      <c r="Y1274" s="304"/>
      <c r="Z1274" s="304"/>
      <c r="AA1274" s="304"/>
      <c r="AB1274" s="725"/>
      <c r="AC1274" s="304"/>
      <c r="AD1274" s="741"/>
      <c r="AE1274" s="304"/>
      <c r="AF1274" s="304"/>
      <c r="AG1274" s="304"/>
      <c r="AH1274" s="304"/>
      <c r="AI1274" s="304"/>
      <c r="AJ1274" s="915"/>
      <c r="AK1274" s="928"/>
      <c r="AM1274" s="2938"/>
    </row>
    <row r="1275" spans="1:39" ht="26.25" customHeight="1" x14ac:dyDescent="0.25">
      <c r="A1275" s="1984">
        <v>1</v>
      </c>
      <c r="B1275" s="483" t="s">
        <v>217</v>
      </c>
      <c r="C1275" s="403"/>
      <c r="D1275" s="4"/>
      <c r="E1275" s="223">
        <f>SUM(E1276:E1279)</f>
        <v>5300</v>
      </c>
      <c r="F1275" s="495">
        <f>SUM(F1276:F1279)</f>
        <v>4858</v>
      </c>
      <c r="G1275" s="716">
        <f>SUM(G1276:G1279)</f>
        <v>3850</v>
      </c>
      <c r="H1275" s="716">
        <f t="shared" ref="H1275:H1285" si="249">G1275/F1275*100</f>
        <v>79.250720461095099</v>
      </c>
      <c r="I1275" s="1313"/>
      <c r="J1275" s="1313"/>
      <c r="K1275" s="108"/>
      <c r="L1275" s="108"/>
      <c r="M1275" s="108"/>
      <c r="N1275" s="108"/>
      <c r="O1275" s="108"/>
      <c r="P1275" s="108"/>
      <c r="Q1275" s="305">
        <v>4072.9209999999998</v>
      </c>
      <c r="R1275" s="305">
        <v>4072.9209999999998</v>
      </c>
      <c r="S1275" s="305">
        <v>4072.9209999999998</v>
      </c>
      <c r="T1275" s="305">
        <v>4072.9209999999998</v>
      </c>
      <c r="U1275" s="305">
        <v>4072.9209999999998</v>
      </c>
      <c r="V1275" s="305">
        <v>4072.9209999999998</v>
      </c>
      <c r="W1275" s="305">
        <v>4072.9209999999998</v>
      </c>
      <c r="X1275" s="305">
        <v>4072.9209999999998</v>
      </c>
      <c r="Y1275" s="305">
        <v>4072.9209999999998</v>
      </c>
      <c r="Z1275" s="305">
        <v>4072.9209999999998</v>
      </c>
      <c r="AA1275" s="305">
        <v>4072.9209999999998</v>
      </c>
      <c r="AB1275" s="844">
        <f>Q1275/12*$B$4+(R1275-Q1275)/11*10+(S1275-R1275)/10*9+(T1275-S1275)/9*8+(U1275-T1275)/8*7+(V1275-U1275)/7*6+(W1275-V1275)/6*5+(X1275-W1275)/5*4+(Y1275-X1275)/4*3+(Z1275-Y1275)/3*2+(AA1275-Z1275)/2*1</f>
        <v>3733.5109166666666</v>
      </c>
      <c r="AC1275" s="305">
        <f>AI1275-AH1275-AE1275</f>
        <v>3901.6673000000005</v>
      </c>
      <c r="AD1275" s="957"/>
      <c r="AE1275" s="305"/>
      <c r="AF1275" s="305">
        <f>AC1275-AB1275</f>
        <v>168.15638333333391</v>
      </c>
      <c r="AG1275" s="304"/>
      <c r="AH1275" s="304">
        <v>0</v>
      </c>
      <c r="AI1275" s="304">
        <v>3901.6673000000005</v>
      </c>
      <c r="AJ1275" s="915"/>
      <c r="AK1275" s="928"/>
      <c r="AM1275" s="2938"/>
    </row>
    <row r="1276" spans="1:39" x14ac:dyDescent="0.25">
      <c r="A1276" s="1984">
        <v>1</v>
      </c>
      <c r="B1276" s="484" t="s">
        <v>493</v>
      </c>
      <c r="C1276" s="403"/>
      <c r="D1276" s="4"/>
      <c r="E1276" s="199">
        <v>500</v>
      </c>
      <c r="F1276" s="109">
        <f>ROUND(E1276/12*$B$4,0)</f>
        <v>458</v>
      </c>
      <c r="G1276" s="165">
        <v>141</v>
      </c>
      <c r="H1276" s="165">
        <f t="shared" si="249"/>
        <v>30.786026200873362</v>
      </c>
      <c r="I1276" s="1313"/>
      <c r="J1276" s="1313"/>
      <c r="K1276" s="108"/>
      <c r="L1276" s="108"/>
      <c r="M1276" s="108"/>
      <c r="N1276" s="108"/>
      <c r="O1276" s="108"/>
      <c r="P1276" s="108"/>
      <c r="Q1276" s="305"/>
      <c r="R1276" s="305"/>
      <c r="S1276" s="305"/>
      <c r="T1276" s="305"/>
      <c r="U1276" s="305"/>
      <c r="V1276" s="305"/>
      <c r="W1276" s="305"/>
      <c r="X1276" s="305"/>
      <c r="Y1276" s="305"/>
      <c r="Z1276" s="305"/>
      <c r="AA1276" s="305"/>
      <c r="AB1276" s="865"/>
      <c r="AC1276" s="305"/>
      <c r="AD1276" s="957"/>
      <c r="AE1276" s="305"/>
      <c r="AF1276" s="305"/>
      <c r="AG1276" s="306"/>
      <c r="AH1276" s="306"/>
      <c r="AI1276" s="306"/>
      <c r="AJ1276" s="915"/>
      <c r="AK1276" s="928"/>
      <c r="AM1276" s="2938"/>
    </row>
    <row r="1277" spans="1:39" ht="30" x14ac:dyDescent="0.25">
      <c r="A1277" s="1984">
        <v>1</v>
      </c>
      <c r="B1277" s="484" t="s">
        <v>275</v>
      </c>
      <c r="C1277" s="403"/>
      <c r="D1277" s="4"/>
      <c r="E1277" s="199">
        <v>1500</v>
      </c>
      <c r="F1277" s="109">
        <f>ROUND(E1277/12*$B$4,0)</f>
        <v>1375</v>
      </c>
      <c r="G1277" s="165">
        <v>1406</v>
      </c>
      <c r="H1277" s="165">
        <f t="shared" si="249"/>
        <v>102.25454545454546</v>
      </c>
      <c r="I1277" s="1313"/>
      <c r="J1277" s="1313"/>
      <c r="K1277" s="108"/>
      <c r="L1277" s="108"/>
      <c r="M1277" s="108"/>
      <c r="N1277" s="108"/>
      <c r="O1277" s="108"/>
      <c r="P1277" s="108"/>
      <c r="Q1277" s="305"/>
      <c r="R1277" s="305"/>
      <c r="S1277" s="305"/>
      <c r="T1277" s="305"/>
      <c r="U1277" s="305"/>
      <c r="V1277" s="305"/>
      <c r="W1277" s="305"/>
      <c r="X1277" s="305"/>
      <c r="Y1277" s="305"/>
      <c r="Z1277" s="305"/>
      <c r="AA1277" s="305"/>
      <c r="AB1277" s="865"/>
      <c r="AC1277" s="305"/>
      <c r="AD1277" s="957"/>
      <c r="AE1277" s="305"/>
      <c r="AF1277" s="305"/>
      <c r="AG1277" s="304"/>
      <c r="AH1277" s="305"/>
      <c r="AI1277" s="304"/>
      <c r="AJ1277" s="915"/>
      <c r="AK1277" s="928"/>
      <c r="AM1277" s="2938"/>
    </row>
    <row r="1278" spans="1:39" x14ac:dyDescent="0.25">
      <c r="A1278" s="1984">
        <v>1</v>
      </c>
      <c r="B1278" s="484" t="s">
        <v>34</v>
      </c>
      <c r="C1278" s="1429"/>
      <c r="D1278" s="4"/>
      <c r="E1278" s="199">
        <v>2000</v>
      </c>
      <c r="F1278" s="109">
        <f>ROUND(E1278/12*$B$4,0)</f>
        <v>1833</v>
      </c>
      <c r="G1278" s="165">
        <v>661</v>
      </c>
      <c r="H1278" s="165">
        <f t="shared" si="249"/>
        <v>36.06110201854883</v>
      </c>
      <c r="I1278" s="1313"/>
      <c r="J1278" s="1313"/>
      <c r="K1278" s="108"/>
      <c r="L1278" s="108"/>
      <c r="M1278" s="108"/>
      <c r="N1278" s="108"/>
      <c r="O1278" s="108"/>
      <c r="P1278" s="108"/>
      <c r="Q1278" s="304"/>
      <c r="R1278" s="304"/>
      <c r="S1278" s="304"/>
      <c r="T1278" s="304"/>
      <c r="U1278" s="304"/>
      <c r="V1278" s="304"/>
      <c r="W1278" s="304"/>
      <c r="X1278" s="304"/>
      <c r="Y1278" s="304"/>
      <c r="Z1278" s="304"/>
      <c r="AA1278" s="304"/>
      <c r="AB1278" s="843">
        <f>Q1278/12*$B$4</f>
        <v>0</v>
      </c>
      <c r="AC1278" s="304">
        <f>AI1278-AH1278-AE1278</f>
        <v>0</v>
      </c>
      <c r="AD1278" s="957"/>
      <c r="AE1278" s="305"/>
      <c r="AF1278" s="304">
        <f>AC1278-AB1278</f>
        <v>0</v>
      </c>
      <c r="AG1278" s="306"/>
      <c r="AH1278" s="304"/>
      <c r="AI1278" s="306"/>
      <c r="AJ1278" s="915"/>
      <c r="AK1278" s="928"/>
      <c r="AM1278" s="2938"/>
    </row>
    <row r="1279" spans="1:39" ht="30" x14ac:dyDescent="0.25">
      <c r="A1279" s="1984">
        <v>1</v>
      </c>
      <c r="B1279" s="485" t="s">
        <v>71</v>
      </c>
      <c r="C1279" s="2845"/>
      <c r="D1279" s="4"/>
      <c r="E1279" s="199">
        <v>1300</v>
      </c>
      <c r="F1279" s="109">
        <f>ROUND(E1279/12*$B$4,0)</f>
        <v>1192</v>
      </c>
      <c r="G1279" s="165">
        <v>1642</v>
      </c>
      <c r="H1279" s="165">
        <f t="shared" si="249"/>
        <v>137.75167785234899</v>
      </c>
      <c r="I1279" s="1313"/>
      <c r="J1279" s="1313"/>
      <c r="K1279" s="108"/>
      <c r="L1279" s="108"/>
      <c r="M1279" s="108"/>
      <c r="N1279" s="108"/>
      <c r="O1279" s="108"/>
      <c r="P1279" s="108"/>
      <c r="Q1279" s="303"/>
      <c r="R1279" s="303"/>
      <c r="S1279" s="303"/>
      <c r="T1279" s="303"/>
      <c r="U1279" s="303"/>
      <c r="V1279" s="303"/>
      <c r="W1279" s="303"/>
      <c r="X1279" s="303"/>
      <c r="Y1279" s="303"/>
      <c r="Z1279" s="303"/>
      <c r="AA1279" s="303"/>
      <c r="AB1279" s="725"/>
      <c r="AC1279" s="303">
        <f>AI1279-AH1279-AE1279</f>
        <v>0</v>
      </c>
      <c r="AD1279" s="741"/>
      <c r="AE1279" s="304"/>
      <c r="AF1279" s="304"/>
      <c r="AG1279" s="304"/>
      <c r="AH1279" s="304"/>
      <c r="AI1279" s="304"/>
      <c r="AJ1279" s="915"/>
      <c r="AK1279" s="928"/>
      <c r="AM1279" s="2938"/>
    </row>
    <row r="1280" spans="1:39" ht="86.25" x14ac:dyDescent="0.25">
      <c r="A1280" s="1984">
        <v>1</v>
      </c>
      <c r="B1280" s="442" t="s">
        <v>506</v>
      </c>
      <c r="C1280" s="402"/>
      <c r="D1280" s="4"/>
      <c r="E1280" s="223">
        <f>E1243</f>
        <v>12630</v>
      </c>
      <c r="F1280" s="495">
        <f>F1243</f>
        <v>11578</v>
      </c>
      <c r="G1280" s="716">
        <f>G1243</f>
        <v>11172</v>
      </c>
      <c r="H1280" s="716">
        <f t="shared" si="249"/>
        <v>96.493349455864575</v>
      </c>
      <c r="I1280" s="1313"/>
      <c r="J1280" s="1313"/>
      <c r="K1280" s="108"/>
      <c r="L1280" s="108"/>
      <c r="M1280" s="108"/>
      <c r="N1280" s="108"/>
      <c r="O1280" s="108"/>
      <c r="P1280" s="108"/>
      <c r="Q1280" s="303">
        <f t="shared" ref="Q1280:AI1280" si="250">Q1243</f>
        <v>39461.505159999993</v>
      </c>
      <c r="R1280" s="303">
        <f t="shared" si="250"/>
        <v>39461.505159999993</v>
      </c>
      <c r="S1280" s="303">
        <f t="shared" si="250"/>
        <v>39461.505159999993</v>
      </c>
      <c r="T1280" s="303">
        <f t="shared" si="250"/>
        <v>39461.505159999993</v>
      </c>
      <c r="U1280" s="303">
        <f t="shared" si="250"/>
        <v>39461.505159999993</v>
      </c>
      <c r="V1280" s="303">
        <f t="shared" si="250"/>
        <v>39461.505159999993</v>
      </c>
      <c r="W1280" s="303">
        <f t="shared" si="250"/>
        <v>39461.505159999993</v>
      </c>
      <c r="X1280" s="303">
        <f t="shared" si="250"/>
        <v>39461.505159999993</v>
      </c>
      <c r="Y1280" s="303">
        <f t="shared" si="250"/>
        <v>39461.505159999993</v>
      </c>
      <c r="Z1280" s="303">
        <f t="shared" si="250"/>
        <v>39461.505159999993</v>
      </c>
      <c r="AA1280" s="303">
        <f t="shared" si="250"/>
        <v>39461.505159999993</v>
      </c>
      <c r="AB1280" s="725">
        <f t="shared" si="250"/>
        <v>36173.046396666658</v>
      </c>
      <c r="AC1280" s="303">
        <f t="shared" si="250"/>
        <v>34797.561399999999</v>
      </c>
      <c r="AD1280" s="741">
        <f t="shared" si="250"/>
        <v>0</v>
      </c>
      <c r="AE1280" s="304">
        <f t="shared" si="250"/>
        <v>0</v>
      </c>
      <c r="AF1280" s="304">
        <f t="shared" si="250"/>
        <v>-1375.4849966666588</v>
      </c>
      <c r="AG1280" s="304">
        <f t="shared" si="250"/>
        <v>0</v>
      </c>
      <c r="AH1280" s="304">
        <f t="shared" si="250"/>
        <v>-49.479349999999997</v>
      </c>
      <c r="AI1280" s="304">
        <f t="shared" si="250"/>
        <v>34748.082049999997</v>
      </c>
      <c r="AJ1280" s="915"/>
      <c r="AK1280" s="928"/>
      <c r="AM1280" s="2938"/>
    </row>
    <row r="1281" spans="1:39" x14ac:dyDescent="0.25">
      <c r="A1281" s="1984">
        <v>1</v>
      </c>
      <c r="B1281" s="442" t="s">
        <v>260</v>
      </c>
      <c r="C1281" s="403"/>
      <c r="D1281" s="4"/>
      <c r="E1281" s="223">
        <f>E1260+E1230</f>
        <v>20503.599999999999</v>
      </c>
      <c r="F1281" s="495">
        <f>F1260+F1230</f>
        <v>18798</v>
      </c>
      <c r="G1281" s="716">
        <f>G1260+G1230</f>
        <v>17916</v>
      </c>
      <c r="H1281" s="716">
        <f t="shared" si="249"/>
        <v>95.308011490584093</v>
      </c>
      <c r="I1281" s="1313"/>
      <c r="J1281" s="1313"/>
      <c r="K1281" s="108"/>
      <c r="L1281" s="108"/>
      <c r="M1281" s="108"/>
      <c r="N1281" s="108"/>
      <c r="O1281" s="108"/>
      <c r="P1281" s="108"/>
      <c r="Q1281" s="304"/>
      <c r="R1281" s="304"/>
      <c r="S1281" s="304"/>
      <c r="T1281" s="304"/>
      <c r="U1281" s="304"/>
      <c r="V1281" s="304"/>
      <c r="W1281" s="304"/>
      <c r="X1281" s="304"/>
      <c r="Y1281" s="304"/>
      <c r="Z1281" s="304"/>
      <c r="AA1281" s="304"/>
      <c r="AB1281" s="725"/>
      <c r="AC1281" s="304">
        <f>AI1281-AH1281-AE1281</f>
        <v>0</v>
      </c>
      <c r="AD1281" s="741"/>
      <c r="AE1281" s="304"/>
      <c r="AF1281" s="304"/>
      <c r="AG1281" s="304"/>
      <c r="AH1281" s="304"/>
      <c r="AI1281" s="304"/>
      <c r="AJ1281" s="915"/>
      <c r="AK1281" s="928"/>
      <c r="AM1281" s="2938"/>
    </row>
    <row r="1282" spans="1:39" ht="29.25" x14ac:dyDescent="0.25">
      <c r="A1282" s="1984">
        <v>1</v>
      </c>
      <c r="B1282" s="442" t="s">
        <v>273</v>
      </c>
      <c r="C1282" s="403"/>
      <c r="D1282" s="4"/>
      <c r="E1282" s="223">
        <f>E1247</f>
        <v>24465</v>
      </c>
      <c r="F1282" s="495">
        <f>F1247</f>
        <v>22427</v>
      </c>
      <c r="G1282" s="716">
        <f>G1247</f>
        <v>21951</v>
      </c>
      <c r="H1282" s="716">
        <f t="shared" si="249"/>
        <v>97.877558300263075</v>
      </c>
      <c r="I1282" s="1313"/>
      <c r="J1282" s="1313"/>
      <c r="K1282" s="108"/>
      <c r="L1282" s="108"/>
      <c r="M1282" s="108"/>
      <c r="N1282" s="108"/>
      <c r="O1282" s="108"/>
      <c r="P1282" s="108"/>
      <c r="Q1282" s="304"/>
      <c r="R1282" s="304"/>
      <c r="S1282" s="304"/>
      <c r="T1282" s="304"/>
      <c r="U1282" s="304"/>
      <c r="V1282" s="304"/>
      <c r="W1282" s="304"/>
      <c r="X1282" s="304"/>
      <c r="Y1282" s="304"/>
      <c r="Z1282" s="304"/>
      <c r="AA1282" s="304"/>
      <c r="AB1282" s="725"/>
      <c r="AC1282" s="304"/>
      <c r="AD1282" s="741">
        <f>AD1269+AD1247</f>
        <v>0</v>
      </c>
      <c r="AE1282" s="304"/>
      <c r="AF1282" s="304"/>
      <c r="AG1282" s="304"/>
      <c r="AH1282" s="304"/>
      <c r="AI1282" s="304"/>
      <c r="AJ1282" s="915"/>
      <c r="AK1282" s="928"/>
      <c r="AM1282" s="2938"/>
    </row>
    <row r="1283" spans="1:39" ht="29.25" x14ac:dyDescent="0.25">
      <c r="A1283" s="1984">
        <v>1</v>
      </c>
      <c r="B1283" s="442" t="s">
        <v>261</v>
      </c>
      <c r="C1283" s="1430"/>
      <c r="D1283" s="4"/>
      <c r="E1283" s="223">
        <f>E1270+E1238</f>
        <v>36000</v>
      </c>
      <c r="F1283" s="716">
        <f>F1270+F1238</f>
        <v>33000</v>
      </c>
      <c r="G1283" s="716">
        <f>G1270+G1238</f>
        <v>24080</v>
      </c>
      <c r="H1283" s="716">
        <f t="shared" si="249"/>
        <v>72.969696969696969</v>
      </c>
      <c r="I1283" s="1313"/>
      <c r="J1283" s="1313"/>
      <c r="K1283" s="108"/>
      <c r="L1283" s="108"/>
      <c r="M1283" s="108"/>
      <c r="N1283" s="108"/>
      <c r="O1283" s="108"/>
      <c r="P1283" s="108"/>
      <c r="Q1283" s="304"/>
      <c r="R1283" s="304"/>
      <c r="S1283" s="304"/>
      <c r="T1283" s="304"/>
      <c r="U1283" s="304"/>
      <c r="V1283" s="304"/>
      <c r="W1283" s="304"/>
      <c r="X1283" s="304"/>
      <c r="Y1283" s="304"/>
      <c r="Z1283" s="304"/>
      <c r="AA1283" s="304"/>
      <c r="AB1283" s="725"/>
      <c r="AC1283" s="304">
        <f>AI1283-AH1283-AE1283</f>
        <v>0</v>
      </c>
      <c r="AD1283" s="741"/>
      <c r="AE1283" s="304"/>
      <c r="AF1283" s="304"/>
      <c r="AG1283" s="304"/>
      <c r="AH1283" s="304"/>
      <c r="AI1283" s="304"/>
      <c r="AJ1283" s="915"/>
      <c r="AK1283" s="928"/>
      <c r="AM1283" s="2938"/>
    </row>
    <row r="1284" spans="1:39" ht="29.25" x14ac:dyDescent="0.25">
      <c r="A1284" s="1984">
        <v>1</v>
      </c>
      <c r="B1284" s="442" t="s">
        <v>262</v>
      </c>
      <c r="C1284" s="403"/>
      <c r="D1284" s="4"/>
      <c r="E1284" s="223">
        <f>E1241</f>
        <v>14000</v>
      </c>
      <c r="F1284" s="495">
        <f>F1241</f>
        <v>12833</v>
      </c>
      <c r="G1284" s="716">
        <f>G1241</f>
        <v>9906</v>
      </c>
      <c r="H1284" s="716">
        <f t="shared" si="249"/>
        <v>77.191615366632902</v>
      </c>
      <c r="I1284" s="1313"/>
      <c r="J1284" s="1313"/>
      <c r="K1284" s="108"/>
      <c r="L1284" s="108"/>
      <c r="M1284" s="108"/>
      <c r="N1284" s="108"/>
      <c r="O1284" s="108"/>
      <c r="P1284" s="108"/>
      <c r="Q1284" s="304"/>
      <c r="R1284" s="304"/>
      <c r="S1284" s="304"/>
      <c r="T1284" s="304"/>
      <c r="U1284" s="304"/>
      <c r="V1284" s="304"/>
      <c r="W1284" s="304"/>
      <c r="X1284" s="304"/>
      <c r="Y1284" s="304"/>
      <c r="Z1284" s="304"/>
      <c r="AA1284" s="304"/>
      <c r="AB1284" s="844"/>
      <c r="AC1284" s="304">
        <f>AI1284-AH1284-AE1284</f>
        <v>0</v>
      </c>
      <c r="AD1284" s="741"/>
      <c r="AE1284" s="304"/>
      <c r="AF1284" s="304">
        <f>AC1284-AB1284</f>
        <v>0</v>
      </c>
      <c r="AG1284" s="304"/>
      <c r="AH1284" s="304"/>
      <c r="AI1284" s="304"/>
      <c r="AJ1284" s="915"/>
      <c r="AK1284" s="928"/>
      <c r="AM1284" s="2938"/>
    </row>
    <row r="1285" spans="1:39" x14ac:dyDescent="0.25">
      <c r="A1285" s="1984">
        <v>1</v>
      </c>
      <c r="B1285" s="443" t="s">
        <v>134</v>
      </c>
      <c r="C1285" s="403"/>
      <c r="D1285" s="4"/>
      <c r="E1285" s="223">
        <f>E1282+E1281+E1284+E1283*2.6+E1280*2.6</f>
        <v>185406.6</v>
      </c>
      <c r="F1285" s="495">
        <f>F1282+F1281+F1284+F1283*2.6+F1280*2.6</f>
        <v>169960.8</v>
      </c>
      <c r="G1285" s="716">
        <f>G1282+G1281+G1284+G1283*2.6+G1280*2.6</f>
        <v>141428.20000000001</v>
      </c>
      <c r="H1285" s="716">
        <f t="shared" si="249"/>
        <v>83.212246588625149</v>
      </c>
      <c r="I1285" s="1313"/>
      <c r="J1285" s="1313"/>
      <c r="K1285" s="108"/>
      <c r="L1285" s="108"/>
      <c r="M1285" s="108"/>
      <c r="N1285" s="108"/>
      <c r="O1285" s="108"/>
      <c r="P1285" s="108"/>
      <c r="Q1285" s="304">
        <f t="shared" ref="Q1285:AI1285" si="251">Q1284+Q1275+Q1269+Q1260+Q1247+Q1243+Q1229</f>
        <v>177303.98348999998</v>
      </c>
      <c r="R1285" s="304">
        <f t="shared" si="251"/>
        <v>177303.98348999998</v>
      </c>
      <c r="S1285" s="304">
        <f t="shared" si="251"/>
        <v>175990.41029</v>
      </c>
      <c r="T1285" s="304">
        <f t="shared" si="251"/>
        <v>175990.41029</v>
      </c>
      <c r="U1285" s="304">
        <f t="shared" si="251"/>
        <v>175990.41029</v>
      </c>
      <c r="V1285" s="304">
        <f t="shared" si="251"/>
        <v>175990.41029</v>
      </c>
      <c r="W1285" s="304">
        <f t="shared" si="251"/>
        <v>175990.41029</v>
      </c>
      <c r="X1285" s="304">
        <f t="shared" si="251"/>
        <v>175990.41029</v>
      </c>
      <c r="Y1285" s="304">
        <f t="shared" si="251"/>
        <v>175789.88392999998</v>
      </c>
      <c r="Z1285" s="304">
        <f t="shared" si="251"/>
        <v>175789.88392999998</v>
      </c>
      <c r="AA1285" s="304">
        <f t="shared" si="251"/>
        <v>182551.75738999998</v>
      </c>
      <c r="AB1285" s="725">
        <f t="shared" si="251"/>
        <v>164576.97761249999</v>
      </c>
      <c r="AC1285" s="304">
        <f t="shared" si="251"/>
        <v>165136.07324</v>
      </c>
      <c r="AD1285" s="741">
        <f t="shared" si="251"/>
        <v>0</v>
      </c>
      <c r="AE1285" s="304">
        <f t="shared" si="251"/>
        <v>-1067.8918700000002</v>
      </c>
      <c r="AF1285" s="304">
        <f t="shared" si="251"/>
        <v>559.0956275000176</v>
      </c>
      <c r="AG1285" s="304">
        <f t="shared" si="251"/>
        <v>-29.617870000000003</v>
      </c>
      <c r="AH1285" s="304">
        <f t="shared" si="251"/>
        <v>-144.24995999999999</v>
      </c>
      <c r="AI1285" s="304">
        <f t="shared" si="251"/>
        <v>163923.93141000002</v>
      </c>
      <c r="AJ1285" s="915"/>
      <c r="AK1285" s="928"/>
      <c r="AM1285" s="2938"/>
    </row>
    <row r="1286" spans="1:39" x14ac:dyDescent="0.25">
      <c r="A1286" s="1984">
        <v>1</v>
      </c>
      <c r="B1286" s="976" t="s">
        <v>28</v>
      </c>
      <c r="C1286" s="1304"/>
      <c r="D1286" s="976"/>
      <c r="E1286" s="220"/>
      <c r="F1286" s="168"/>
      <c r="G1286" s="168"/>
      <c r="H1286" s="801"/>
      <c r="I1286" s="1305"/>
      <c r="J1286" s="1313"/>
      <c r="K1286" s="716"/>
      <c r="L1286" s="716"/>
      <c r="M1286" s="716"/>
      <c r="N1286" s="296"/>
      <c r="O1286" s="716"/>
      <c r="P1286" s="716"/>
      <c r="Q1286" s="304"/>
      <c r="R1286" s="304"/>
      <c r="S1286" s="304"/>
      <c r="T1286" s="304"/>
      <c r="U1286" s="304"/>
      <c r="V1286" s="304"/>
      <c r="W1286" s="304"/>
      <c r="X1286" s="304"/>
      <c r="Y1286" s="304"/>
      <c r="Z1286" s="304"/>
      <c r="AA1286" s="304"/>
      <c r="AB1286" s="725"/>
      <c r="AC1286" s="303">
        <f>AI1286-AH1286-AE1286</f>
        <v>0</v>
      </c>
      <c r="AD1286" s="744"/>
      <c r="AE1286" s="303"/>
      <c r="AF1286" s="303"/>
      <c r="AG1286" s="303"/>
      <c r="AH1286" s="304"/>
      <c r="AI1286" s="304"/>
      <c r="AJ1286" s="915"/>
      <c r="AK1286" s="928"/>
      <c r="AM1286" s="2938"/>
    </row>
    <row r="1287" spans="1:39" ht="29.25" x14ac:dyDescent="0.25">
      <c r="A1287" s="1984">
        <v>1</v>
      </c>
      <c r="B1287" s="489" t="s">
        <v>123</v>
      </c>
      <c r="C1287" s="416"/>
      <c r="D1287" s="2"/>
      <c r="E1287" s="203"/>
      <c r="F1287" s="168"/>
      <c r="G1287" s="168"/>
      <c r="H1287" s="168"/>
      <c r="I1287" s="1313"/>
      <c r="J1287" s="1313"/>
      <c r="K1287" s="716"/>
      <c r="L1287" s="716"/>
      <c r="M1287" s="716"/>
      <c r="N1287" s="716"/>
      <c r="O1287" s="716"/>
      <c r="P1287" s="716"/>
      <c r="Q1287" s="304"/>
      <c r="R1287" s="304"/>
      <c r="S1287" s="304"/>
      <c r="T1287" s="304"/>
      <c r="U1287" s="304"/>
      <c r="V1287" s="304"/>
      <c r="W1287" s="304"/>
      <c r="X1287" s="304"/>
      <c r="Y1287" s="304"/>
      <c r="Z1287" s="304"/>
      <c r="AA1287" s="304"/>
      <c r="AB1287" s="725"/>
      <c r="AC1287" s="304">
        <f>AI1287-AH1287-AE1287</f>
        <v>0</v>
      </c>
      <c r="AD1287" s="741"/>
      <c r="AE1287" s="304"/>
      <c r="AF1287" s="304"/>
      <c r="AG1287" s="304"/>
      <c r="AH1287" s="304"/>
      <c r="AI1287" s="304"/>
      <c r="AJ1287" s="915"/>
      <c r="AK1287" s="928"/>
      <c r="AM1287" s="2938"/>
    </row>
    <row r="1288" spans="1:39" s="131" customFormat="1" x14ac:dyDescent="0.25">
      <c r="A1288" s="1984">
        <v>1</v>
      </c>
      <c r="B1288" s="9" t="s">
        <v>10</v>
      </c>
      <c r="C1288" s="394"/>
      <c r="D1288" s="3">
        <v>240</v>
      </c>
      <c r="E1288" s="203">
        <v>1991</v>
      </c>
      <c r="F1288" s="109">
        <f>ROUND(E1288/12*$B$4,0)</f>
        <v>1825</v>
      </c>
      <c r="G1288" s="109">
        <v>1868</v>
      </c>
      <c r="H1288" s="109">
        <f>G1288/F1288*100</f>
        <v>102.35616438356165</v>
      </c>
      <c r="I1288" s="794">
        <v>8</v>
      </c>
      <c r="J1288" s="136">
        <f>M1288/G1288</f>
        <v>7.7665952890792287</v>
      </c>
      <c r="K1288" s="137">
        <f>ROUND(E1288*I1288,0)</f>
        <v>15928</v>
      </c>
      <c r="L1288" s="137">
        <f>ROUND(K1288/12*$B$4,0)</f>
        <v>14601</v>
      </c>
      <c r="M1288" s="137">
        <v>14508</v>
      </c>
      <c r="N1288" s="137">
        <f>M1288/L1288*100</f>
        <v>99.363057324840767</v>
      </c>
      <c r="O1288" s="137">
        <f>ROUND(K1288/D1288,0)</f>
        <v>66</v>
      </c>
      <c r="P1288" s="137">
        <f>M1288/$B$4*12/O1288</f>
        <v>239.801652892562</v>
      </c>
      <c r="Q1288" s="304"/>
      <c r="R1288" s="304"/>
      <c r="S1288" s="304"/>
      <c r="T1288" s="304"/>
      <c r="U1288" s="304"/>
      <c r="V1288" s="304"/>
      <c r="W1288" s="304"/>
      <c r="X1288" s="304"/>
      <c r="Y1288" s="304"/>
      <c r="Z1288" s="304"/>
      <c r="AA1288" s="304"/>
      <c r="AB1288" s="725"/>
      <c r="AC1288" s="304">
        <f>AI1288-AH1288-AE1288</f>
        <v>0</v>
      </c>
      <c r="AD1288" s="741"/>
      <c r="AE1288" s="304"/>
      <c r="AF1288" s="304">
        <f>AC1288-AB1288</f>
        <v>0</v>
      </c>
      <c r="AG1288" s="304"/>
      <c r="AH1288" s="304"/>
      <c r="AI1288" s="304"/>
      <c r="AJ1288" s="915"/>
      <c r="AK1288" s="928"/>
      <c r="AM1288" s="2938"/>
    </row>
    <row r="1289" spans="1:39" s="131" customFormat="1" x14ac:dyDescent="0.25">
      <c r="A1289" s="1984">
        <v>1</v>
      </c>
      <c r="B1289" s="1520" t="s">
        <v>176</v>
      </c>
      <c r="C1289" s="1099"/>
      <c r="D1289" s="1448"/>
      <c r="E1289" s="205">
        <f t="shared" ref="E1289:G1290" si="252">SUM(E1288)</f>
        <v>1991</v>
      </c>
      <c r="F1289" s="284">
        <f t="shared" si="252"/>
        <v>1825</v>
      </c>
      <c r="G1289" s="284">
        <f t="shared" si="252"/>
        <v>1868</v>
      </c>
      <c r="H1289" s="142">
        <f>G1289/F1289*100</f>
        <v>102.35616438356165</v>
      </c>
      <c r="I1289" s="1331">
        <f>IF(E1289=0,0,K1289/E1289)</f>
        <v>8</v>
      </c>
      <c r="J1289" s="968">
        <f>M1289/G1289</f>
        <v>7.7665952890792287</v>
      </c>
      <c r="K1289" s="1026">
        <f t="shared" ref="K1289:M1290" si="253">SUM(K1288)</f>
        <v>15928</v>
      </c>
      <c r="L1289" s="1026">
        <f t="shared" si="253"/>
        <v>14601</v>
      </c>
      <c r="M1289" s="1026">
        <f t="shared" si="253"/>
        <v>14508</v>
      </c>
      <c r="N1289" s="1026">
        <f>M1289/L1289*100</f>
        <v>99.363057324840767</v>
      </c>
      <c r="O1289" s="1026">
        <f>SUM(O1288)</f>
        <v>66</v>
      </c>
      <c r="P1289" s="257">
        <f>M1289/$B$4*12/O1289</f>
        <v>239.801652892562</v>
      </c>
      <c r="Q1289" s="305"/>
      <c r="R1289" s="305"/>
      <c r="S1289" s="305"/>
      <c r="T1289" s="305"/>
      <c r="U1289" s="305"/>
      <c r="V1289" s="305"/>
      <c r="W1289" s="305"/>
      <c r="X1289" s="305"/>
      <c r="Y1289" s="305"/>
      <c r="Z1289" s="305"/>
      <c r="AA1289" s="305"/>
      <c r="AB1289" s="843"/>
      <c r="AC1289" s="305">
        <f>AI1289-AH1289-AE1289</f>
        <v>0</v>
      </c>
      <c r="AD1289" s="957"/>
      <c r="AE1289" s="305"/>
      <c r="AF1289" s="305"/>
      <c r="AG1289" s="305"/>
      <c r="AH1289" s="305"/>
      <c r="AI1289" s="305"/>
      <c r="AJ1289" s="915"/>
      <c r="AK1289" s="928"/>
      <c r="AM1289" s="2938"/>
    </row>
    <row r="1290" spans="1:39" ht="40.5" customHeight="1" thickBot="1" x14ac:dyDescent="0.3">
      <c r="A1290" s="1984">
        <v>1</v>
      </c>
      <c r="B1290" s="132" t="s">
        <v>201</v>
      </c>
      <c r="C1290" s="132"/>
      <c r="D1290" s="132"/>
      <c r="E1290" s="226">
        <f t="shared" si="252"/>
        <v>1991</v>
      </c>
      <c r="F1290" s="1426">
        <f t="shared" si="252"/>
        <v>1825</v>
      </c>
      <c r="G1290" s="1426">
        <f t="shared" si="252"/>
        <v>1868</v>
      </c>
      <c r="H1290" s="1426">
        <f>G1290/F1290*100</f>
        <v>102.35616438356165</v>
      </c>
      <c r="I1290" s="1006">
        <f>IF(E1290=0,0,K1290/E1290)</f>
        <v>8</v>
      </c>
      <c r="J1290" s="1006">
        <f>M1290/G1290</f>
        <v>7.7665952890792287</v>
      </c>
      <c r="K1290" s="1426">
        <f t="shared" si="253"/>
        <v>15928</v>
      </c>
      <c r="L1290" s="1426">
        <f t="shared" si="253"/>
        <v>14601</v>
      </c>
      <c r="M1290" s="1426">
        <f t="shared" si="253"/>
        <v>14508</v>
      </c>
      <c r="N1290" s="1105">
        <f>M1290/L1290*100</f>
        <v>99.363057324840767</v>
      </c>
      <c r="O1290" s="1052">
        <f>SUM(O1287:O1288)</f>
        <v>66</v>
      </c>
      <c r="P1290" s="1008">
        <f>M1290/$B$4*12/O1290</f>
        <v>239.801652892562</v>
      </c>
      <c r="Q1290" s="308">
        <v>45395.296780588789</v>
      </c>
      <c r="R1290" s="308">
        <v>45395.296780588789</v>
      </c>
      <c r="S1290" s="308">
        <v>46642.190975570134</v>
      </c>
      <c r="T1290" s="308">
        <v>46642.190975570134</v>
      </c>
      <c r="U1290" s="308">
        <v>46642.190975570134</v>
      </c>
      <c r="V1290" s="308">
        <v>44655.993111211734</v>
      </c>
      <c r="W1290" s="308">
        <v>44655.993111211734</v>
      </c>
      <c r="X1290" s="308">
        <v>44655.993111211734</v>
      </c>
      <c r="Y1290" s="308">
        <v>44655.993111211734</v>
      </c>
      <c r="Z1290" s="308">
        <v>44655.993111211734</v>
      </c>
      <c r="AA1290" s="308">
        <v>43851.994017878402</v>
      </c>
      <c r="AB1290" s="848">
        <f>Q1290/12*$B$4+(R1290-Q1290)/11*10+(S1290-R1290)/10*9+(T1290-S1290)/9*8+(U1290-T1290)/8*7+(V1290-U1290)/7*6+(W1290-V1290)/6*5+(X1290-W1290)/5*4+(Y1290-X1290)/4*3+(Z1290-Y1290)/3*2+(AA1290-Z1290)/2*1</f>
        <v>40630.105298715731</v>
      </c>
      <c r="AC1290" s="308">
        <f>AI1290-AH1290-AE1290</f>
        <v>40335.681070000013</v>
      </c>
      <c r="AD1290" s="743"/>
      <c r="AE1290" s="308"/>
      <c r="AF1290" s="308">
        <f>AC1290-AB1290</f>
        <v>-294.42422871571762</v>
      </c>
      <c r="AG1290" s="308">
        <v>-52.192419999999998</v>
      </c>
      <c r="AH1290" s="308">
        <v>-17.94885</v>
      </c>
      <c r="AI1290" s="308">
        <v>40317.732220000013</v>
      </c>
      <c r="AJ1290" s="915"/>
      <c r="AK1290" s="928"/>
      <c r="AM1290" s="2938"/>
    </row>
    <row r="1291" spans="1:39" ht="15.75" thickBot="1" x14ac:dyDescent="0.3">
      <c r="A1291" s="1984">
        <v>1</v>
      </c>
      <c r="B1291" s="1321" t="s">
        <v>277</v>
      </c>
      <c r="C1291" s="1321"/>
      <c r="D1291" s="1321"/>
      <c r="E1291" s="208"/>
      <c r="F1291" s="676"/>
      <c r="G1291" s="676"/>
      <c r="H1291" s="676"/>
      <c r="I1291" s="1285"/>
      <c r="J1291" s="1285"/>
      <c r="K1291" s="676"/>
      <c r="L1291" s="676"/>
      <c r="M1291" s="676">
        <f>M1290</f>
        <v>14508</v>
      </c>
      <c r="N1291" s="676"/>
      <c r="O1291" s="676"/>
      <c r="P1291" s="676"/>
      <c r="Q1291" s="309">
        <f t="shared" ref="Q1291:AI1291" si="254">Q1290+Q1285</f>
        <v>222699.28027058876</v>
      </c>
      <c r="R1291" s="309">
        <f t="shared" si="254"/>
        <v>222699.28027058876</v>
      </c>
      <c r="S1291" s="309">
        <f t="shared" si="254"/>
        <v>222632.60126557015</v>
      </c>
      <c r="T1291" s="309">
        <f t="shared" si="254"/>
        <v>222632.60126557015</v>
      </c>
      <c r="U1291" s="309">
        <f t="shared" si="254"/>
        <v>222632.60126557015</v>
      </c>
      <c r="V1291" s="309">
        <f t="shared" si="254"/>
        <v>220646.40340121172</v>
      </c>
      <c r="W1291" s="309">
        <f t="shared" si="254"/>
        <v>220646.40340121172</v>
      </c>
      <c r="X1291" s="309">
        <f t="shared" si="254"/>
        <v>220646.40340121172</v>
      </c>
      <c r="Y1291" s="309">
        <f t="shared" si="254"/>
        <v>220445.8770412117</v>
      </c>
      <c r="Z1291" s="309">
        <f t="shared" si="254"/>
        <v>220445.8770412117</v>
      </c>
      <c r="AA1291" s="309">
        <f t="shared" si="254"/>
        <v>226403.75140787839</v>
      </c>
      <c r="AB1291" s="726">
        <f t="shared" si="254"/>
        <v>205207.08291121572</v>
      </c>
      <c r="AC1291" s="309">
        <f t="shared" si="254"/>
        <v>205471.75431000002</v>
      </c>
      <c r="AD1291" s="746">
        <f t="shared" si="254"/>
        <v>0</v>
      </c>
      <c r="AE1291" s="140">
        <f t="shared" si="254"/>
        <v>-1067.8918700000002</v>
      </c>
      <c r="AF1291" s="309">
        <f t="shared" si="254"/>
        <v>264.67139878429998</v>
      </c>
      <c r="AG1291" s="309">
        <f t="shared" si="254"/>
        <v>-81.810290000000009</v>
      </c>
      <c r="AH1291" s="309">
        <f t="shared" si="254"/>
        <v>-162.19880999999998</v>
      </c>
      <c r="AI1291" s="140">
        <f t="shared" si="254"/>
        <v>204241.66363000002</v>
      </c>
      <c r="AJ1291" s="915"/>
      <c r="AK1291" s="928"/>
      <c r="AM1291" s="2938"/>
    </row>
    <row r="1292" spans="1:39" ht="30" thickBot="1" x14ac:dyDescent="0.3">
      <c r="B1292" s="1478" t="s">
        <v>761</v>
      </c>
      <c r="C1292" s="1478"/>
      <c r="D1292" s="1478"/>
      <c r="E1292" s="208"/>
      <c r="F1292" s="676"/>
      <c r="G1292" s="676"/>
      <c r="H1292" s="676"/>
      <c r="I1292" s="1285"/>
      <c r="J1292" s="1285"/>
      <c r="K1292" s="676"/>
      <c r="L1292" s="676"/>
      <c r="M1292" s="676"/>
      <c r="N1292" s="676"/>
      <c r="O1292" s="676"/>
      <c r="P1292" s="676"/>
      <c r="Q1292" s="309"/>
      <c r="R1292" s="309"/>
      <c r="S1292" s="309"/>
      <c r="T1292" s="309"/>
      <c r="U1292" s="309"/>
      <c r="V1292" s="309"/>
      <c r="W1292" s="309"/>
      <c r="X1292" s="309"/>
      <c r="Y1292" s="309"/>
      <c r="Z1292" s="309"/>
      <c r="AA1292" s="309">
        <f t="shared" ref="AA1292:AI1292" si="255">AA1291-AA1229</f>
        <v>172968.7712078784</v>
      </c>
      <c r="AB1292" s="726">
        <f t="shared" si="255"/>
        <v>158987.15105621572</v>
      </c>
      <c r="AC1292" s="309">
        <f t="shared" si="255"/>
        <v>155712.17395000003</v>
      </c>
      <c r="AD1292" s="746">
        <f t="shared" si="255"/>
        <v>0</v>
      </c>
      <c r="AE1292" s="140">
        <f t="shared" si="255"/>
        <v>0</v>
      </c>
      <c r="AF1292" s="309">
        <f t="shared" si="255"/>
        <v>-3274.977106215712</v>
      </c>
      <c r="AG1292" s="309">
        <f t="shared" si="255"/>
        <v>-81.810290000000009</v>
      </c>
      <c r="AH1292" s="309">
        <f t="shared" si="255"/>
        <v>-118.97936999999999</v>
      </c>
      <c r="AI1292" s="309">
        <f t="shared" si="255"/>
        <v>155593.19458000001</v>
      </c>
      <c r="AJ1292" s="915"/>
      <c r="AK1292" s="928"/>
      <c r="AM1292" s="2938"/>
    </row>
    <row r="1293" spans="1:39" x14ac:dyDescent="0.25">
      <c r="A1293" s="1984">
        <v>1</v>
      </c>
      <c r="B1293" s="1507"/>
      <c r="C1293" s="1508"/>
      <c r="D1293" s="1507"/>
      <c r="E1293" s="211"/>
      <c r="F1293" s="714"/>
      <c r="G1293" s="714"/>
      <c r="H1293" s="714"/>
      <c r="I1293" s="1305"/>
      <c r="J1293" s="1305"/>
      <c r="K1293" s="714"/>
      <c r="L1293" s="714"/>
      <c r="M1293" s="714"/>
      <c r="N1293" s="714"/>
      <c r="O1293" s="714"/>
      <c r="P1293" s="714"/>
      <c r="Q1293" s="303"/>
      <c r="R1293" s="303"/>
      <c r="S1293" s="303"/>
      <c r="T1293" s="303"/>
      <c r="U1293" s="303"/>
      <c r="V1293" s="303"/>
      <c r="W1293" s="303"/>
      <c r="X1293" s="303"/>
      <c r="Y1293" s="303"/>
      <c r="Z1293" s="303"/>
      <c r="AA1293" s="303"/>
      <c r="AB1293" s="724"/>
      <c r="AC1293" s="303">
        <f t="shared" ref="AC1293:AC1300" si="256">AI1293-AH1293-AE1293</f>
        <v>0</v>
      </c>
      <c r="AD1293" s="744"/>
      <c r="AE1293" s="303"/>
      <c r="AF1293" s="303"/>
      <c r="AG1293" s="303"/>
      <c r="AH1293" s="303"/>
      <c r="AI1293" s="303"/>
      <c r="AJ1293" s="915"/>
      <c r="AK1293" s="928"/>
      <c r="AM1293" s="2938"/>
    </row>
    <row r="1294" spans="1:39" ht="43.5" x14ac:dyDescent="0.25">
      <c r="A1294" s="1984">
        <v>1</v>
      </c>
      <c r="B1294" s="919" t="s">
        <v>361</v>
      </c>
      <c r="C1294" s="919"/>
      <c r="D1294" s="1419"/>
      <c r="E1294" s="201"/>
      <c r="F1294" s="493"/>
      <c r="G1294" s="493"/>
      <c r="H1294" s="493"/>
      <c r="I1294" s="1313"/>
      <c r="J1294" s="1313"/>
      <c r="K1294" s="493"/>
      <c r="L1294" s="493"/>
      <c r="M1294" s="493"/>
      <c r="N1294" s="493"/>
      <c r="O1294" s="493"/>
      <c r="P1294" s="493"/>
      <c r="Q1294" s="304"/>
      <c r="R1294" s="304"/>
      <c r="S1294" s="304"/>
      <c r="T1294" s="304"/>
      <c r="U1294" s="304"/>
      <c r="V1294" s="304"/>
      <c r="W1294" s="304"/>
      <c r="X1294" s="304"/>
      <c r="Y1294" s="304"/>
      <c r="Z1294" s="304"/>
      <c r="AA1294" s="304"/>
      <c r="AB1294" s="725"/>
      <c r="AC1294" s="304">
        <f t="shared" si="256"/>
        <v>0</v>
      </c>
      <c r="AD1294" s="741"/>
      <c r="AE1294" s="304"/>
      <c r="AF1294" s="304"/>
      <c r="AG1294" s="304"/>
      <c r="AH1294" s="304"/>
      <c r="AI1294" s="304"/>
      <c r="AJ1294" s="915"/>
      <c r="AK1294" s="928"/>
      <c r="AM1294" s="2938"/>
    </row>
    <row r="1295" spans="1:39" x14ac:dyDescent="0.25">
      <c r="A1295" s="1984">
        <v>1</v>
      </c>
      <c r="B1295" s="1314" t="s">
        <v>5</v>
      </c>
      <c r="C1295" s="1315"/>
      <c r="D1295" s="1314"/>
      <c r="E1295" s="201"/>
      <c r="F1295" s="493"/>
      <c r="G1295" s="493"/>
      <c r="H1295" s="493"/>
      <c r="I1295" s="1313"/>
      <c r="J1295" s="1313"/>
      <c r="K1295" s="493"/>
      <c r="L1295" s="493"/>
      <c r="M1295" s="493"/>
      <c r="N1295" s="493"/>
      <c r="O1295" s="493"/>
      <c r="P1295" s="493"/>
      <c r="Q1295" s="304"/>
      <c r="R1295" s="304"/>
      <c r="S1295" s="304"/>
      <c r="T1295" s="304"/>
      <c r="U1295" s="304"/>
      <c r="V1295" s="304"/>
      <c r="W1295" s="304"/>
      <c r="X1295" s="304"/>
      <c r="Y1295" s="304"/>
      <c r="Z1295" s="304"/>
      <c r="AA1295" s="304"/>
      <c r="AB1295" s="725"/>
      <c r="AC1295" s="304">
        <f t="shared" si="256"/>
        <v>0</v>
      </c>
      <c r="AD1295" s="741"/>
      <c r="AE1295" s="304"/>
      <c r="AF1295" s="304"/>
      <c r="AG1295" s="304"/>
      <c r="AH1295" s="304"/>
      <c r="AI1295" s="304"/>
      <c r="AJ1295" s="915"/>
      <c r="AK1295" s="928"/>
      <c r="AM1295" s="2938"/>
    </row>
    <row r="1296" spans="1:39" x14ac:dyDescent="0.25">
      <c r="A1296" s="1984">
        <v>1</v>
      </c>
      <c r="B1296" s="3" t="s">
        <v>23</v>
      </c>
      <c r="C1296" s="926" t="s">
        <v>256</v>
      </c>
      <c r="D1296" s="3">
        <v>340</v>
      </c>
      <c r="E1296" s="233">
        <v>285</v>
      </c>
      <c r="F1296" s="109">
        <f>ROUND(E1296/12*$B$4,0)</f>
        <v>261</v>
      </c>
      <c r="G1296" s="109">
        <v>226</v>
      </c>
      <c r="H1296" s="109">
        <f>G1296/F1296*100</f>
        <v>86.59003831417624</v>
      </c>
      <c r="I1296" s="1424">
        <v>3.3</v>
      </c>
      <c r="J1296" s="136">
        <f>M1296/G1296</f>
        <v>2.9734513274336285</v>
      </c>
      <c r="K1296" s="137">
        <f>ROUND(E1296*I1296,0)</f>
        <v>941</v>
      </c>
      <c r="L1296" s="137">
        <f>ROUND(K1296/12*$B$4,0)</f>
        <v>863</v>
      </c>
      <c r="M1296" s="137">
        <v>672</v>
      </c>
      <c r="N1296" s="137">
        <f>M1296/L1296*100</f>
        <v>77.867902665121676</v>
      </c>
      <c r="O1296" s="137">
        <f>ROUND(K1296/D1296,0)</f>
        <v>3</v>
      </c>
      <c r="P1296" s="137">
        <f>M1296/$B$4*12/O1296</f>
        <v>244.36363636363637</v>
      </c>
      <c r="Q1296" s="304"/>
      <c r="R1296" s="304"/>
      <c r="S1296" s="304"/>
      <c r="T1296" s="304"/>
      <c r="U1296" s="304"/>
      <c r="V1296" s="304"/>
      <c r="W1296" s="304"/>
      <c r="X1296" s="304"/>
      <c r="Y1296" s="304"/>
      <c r="Z1296" s="304"/>
      <c r="AA1296" s="304"/>
      <c r="AB1296" s="725"/>
      <c r="AC1296" s="304">
        <f t="shared" si="256"/>
        <v>0</v>
      </c>
      <c r="AD1296" s="741"/>
      <c r="AE1296" s="304"/>
      <c r="AF1296" s="304"/>
      <c r="AG1296" s="304"/>
      <c r="AH1296" s="304"/>
      <c r="AI1296" s="304"/>
      <c r="AJ1296" s="915"/>
      <c r="AK1296" s="928"/>
      <c r="AM1296" s="2938"/>
    </row>
    <row r="1297" spans="1:39" x14ac:dyDescent="0.25">
      <c r="A1297" s="1984">
        <v>1</v>
      </c>
      <c r="B1297" s="1428" t="s">
        <v>6</v>
      </c>
      <c r="C1297" s="926" t="s">
        <v>256</v>
      </c>
      <c r="D1297" s="1428">
        <v>340</v>
      </c>
      <c r="E1297" s="234">
        <v>299</v>
      </c>
      <c r="F1297" s="115">
        <f>ROUND(E1297/12*$B$4,0)</f>
        <v>274</v>
      </c>
      <c r="G1297" s="115">
        <v>280</v>
      </c>
      <c r="H1297" s="115">
        <f>G1297/F1297*100</f>
        <v>102.18978102189782</v>
      </c>
      <c r="I1297" s="1521">
        <v>3.8</v>
      </c>
      <c r="J1297" s="937">
        <f>M1297/G1297</f>
        <v>2.9857142857142858</v>
      </c>
      <c r="K1297" s="257">
        <f>ROUND(E1297*I1297,0)</f>
        <v>1136</v>
      </c>
      <c r="L1297" s="257">
        <f>ROUND(K1297/12*$B$4,0)</f>
        <v>1041</v>
      </c>
      <c r="M1297" s="257">
        <v>836</v>
      </c>
      <c r="N1297" s="257">
        <f>M1297/L1297*100</f>
        <v>80.307396733909698</v>
      </c>
      <c r="O1297" s="257">
        <f>ROUND(K1297/D1297,0)</f>
        <v>3</v>
      </c>
      <c r="P1297" s="257">
        <f>M1297/$B$4*12/O1297</f>
        <v>304</v>
      </c>
      <c r="Q1297" s="305"/>
      <c r="R1297" s="305"/>
      <c r="S1297" s="305"/>
      <c r="T1297" s="305"/>
      <c r="U1297" s="305"/>
      <c r="V1297" s="305"/>
      <c r="W1297" s="305"/>
      <c r="X1297" s="305"/>
      <c r="Y1297" s="305"/>
      <c r="Z1297" s="305"/>
      <c r="AA1297" s="305"/>
      <c r="AB1297" s="843"/>
      <c r="AC1297" s="305">
        <f t="shared" si="256"/>
        <v>0</v>
      </c>
      <c r="AD1297" s="957"/>
      <c r="AE1297" s="305"/>
      <c r="AF1297" s="305"/>
      <c r="AG1297" s="305"/>
      <c r="AH1297" s="305"/>
      <c r="AI1297" s="305"/>
      <c r="AJ1297" s="915"/>
      <c r="AK1297" s="928"/>
      <c r="AM1297" s="2938"/>
    </row>
    <row r="1298" spans="1:39" x14ac:dyDescent="0.25">
      <c r="A1298" s="1984">
        <v>1</v>
      </c>
      <c r="B1298" s="973" t="s">
        <v>7</v>
      </c>
      <c r="C1298" s="972"/>
      <c r="D1298" s="973"/>
      <c r="E1298" s="210">
        <f>SUM(E1296:E1297)</f>
        <v>584</v>
      </c>
      <c r="F1298" s="1317">
        <f>SUM(F1296:F1297)</f>
        <v>535</v>
      </c>
      <c r="G1298" s="1317">
        <f>SUM(G1296:G1297)</f>
        <v>506</v>
      </c>
      <c r="H1298" s="1317">
        <f>G1298/F1298*100</f>
        <v>94.579439252336456</v>
      </c>
      <c r="I1298" s="8">
        <f>IF(E1298=0,0,K1298/E1298)</f>
        <v>3.5565068493150687</v>
      </c>
      <c r="J1298" s="8">
        <f>M1298/G1298</f>
        <v>2.9802371541501977</v>
      </c>
      <c r="K1298" s="1317">
        <f>SUM(K1296:K1297)</f>
        <v>2077</v>
      </c>
      <c r="L1298" s="1317">
        <f>SUM(L1296:L1297)</f>
        <v>1904</v>
      </c>
      <c r="M1298" s="1317">
        <f>SUM(M1296:M1297)</f>
        <v>1508</v>
      </c>
      <c r="N1298" s="1022">
        <f>M1298/L1298*100</f>
        <v>79.201680672268907</v>
      </c>
      <c r="O1298" s="163">
        <f>SUM(O1296:O1297)</f>
        <v>6</v>
      </c>
      <c r="P1298" s="1022">
        <f>M1298/$B$4*12/O1298</f>
        <v>274.18181818181819</v>
      </c>
      <c r="Q1298" s="302">
        <v>25552.798678399995</v>
      </c>
      <c r="R1298" s="302">
        <v>25552.798678399995</v>
      </c>
      <c r="S1298" s="302">
        <v>26229.181703899998</v>
      </c>
      <c r="T1298" s="302">
        <v>27547.053058981328</v>
      </c>
      <c r="U1298" s="302">
        <v>27547.053058981328</v>
      </c>
      <c r="V1298" s="302">
        <v>27547.053058981328</v>
      </c>
      <c r="W1298" s="302">
        <v>27547.053058981328</v>
      </c>
      <c r="X1298" s="302">
        <v>27547.053058981328</v>
      </c>
      <c r="Y1298" s="302">
        <v>27547.053058981328</v>
      </c>
      <c r="Z1298" s="302">
        <v>27547.053058981328</v>
      </c>
      <c r="AA1298" s="302">
        <v>28663.118505099996</v>
      </c>
      <c r="AB1298" s="1969">
        <f>Q1298/12*$B$4+(R1298-Q1298)/11*10+(S1298-R1298)/10*9+(T1298-S1298)/9*8+(U1298-T1298)/8*7+(V1298-U1298)/7*6+(W1298-V1298)/6*5+(X1298-W1298)/5*4+(Y1298-X1298)/4*3+(Z1298-Y1298)/3*2+(AA1298-Z1298)/2*1</f>
        <v>25761.617439059402</v>
      </c>
      <c r="AC1298" s="302">
        <f t="shared" si="256"/>
        <v>28081.822230000002</v>
      </c>
      <c r="AD1298" s="745"/>
      <c r="AE1298" s="302"/>
      <c r="AF1298" s="302">
        <f>AC1298-AB1298</f>
        <v>2320.2047909405992</v>
      </c>
      <c r="AG1298" s="302"/>
      <c r="AH1298" s="302">
        <v>-129.05586</v>
      </c>
      <c r="AI1298" s="302">
        <v>27952.766370000001</v>
      </c>
      <c r="AJ1298" s="915"/>
      <c r="AK1298" s="928"/>
      <c r="AM1298" s="2938"/>
    </row>
    <row r="1299" spans="1:39" x14ac:dyDescent="0.25">
      <c r="A1299" s="1984">
        <v>1</v>
      </c>
      <c r="B1299" s="459" t="s">
        <v>324</v>
      </c>
      <c r="C1299" s="1512"/>
      <c r="D1299" s="107"/>
      <c r="E1299" s="211"/>
      <c r="F1299" s="714"/>
      <c r="G1299" s="714"/>
      <c r="H1299" s="714"/>
      <c r="I1299" s="1305"/>
      <c r="J1299" s="1305"/>
      <c r="K1299" s="714"/>
      <c r="L1299" s="714"/>
      <c r="M1299" s="714"/>
      <c r="N1299" s="714"/>
      <c r="O1299" s="714"/>
      <c r="P1299" s="714"/>
      <c r="Q1299" s="303">
        <v>95555.510949999982</v>
      </c>
      <c r="R1299" s="303">
        <v>95555.510949999982</v>
      </c>
      <c r="S1299" s="303">
        <v>93070.782689999993</v>
      </c>
      <c r="T1299" s="303">
        <v>93070.782689999993</v>
      </c>
      <c r="U1299" s="303">
        <v>93070.782689999993</v>
      </c>
      <c r="V1299" s="303">
        <v>93070.782689999993</v>
      </c>
      <c r="W1299" s="303">
        <v>93070.782689999993</v>
      </c>
      <c r="X1299" s="303">
        <v>93070.782689999993</v>
      </c>
      <c r="Y1299" s="303">
        <v>93125.47163</v>
      </c>
      <c r="Z1299" s="303">
        <v>93125.47163</v>
      </c>
      <c r="AA1299" s="303">
        <v>102901.1208</v>
      </c>
      <c r="AB1299" s="1970">
        <f>Q1299/12*$B$4+(R1299-Q1299)/11*10+(S1299-R1299)/10*9+(T1299-S1299)/9*8+(U1299-T1299)/8*7+(V1299-U1299)/7*6+(W1299-V1299)/6*5+(X1299-W1299)/5*4+(Y1299-X1299)/4*3+(Z1299-Y1299)/3*2+(AA1299-Z1299)/2*1</f>
        <v>90285.137560166651</v>
      </c>
      <c r="AC1299" s="303">
        <f t="shared" si="256"/>
        <v>95589.879379999998</v>
      </c>
      <c r="AD1299" s="744"/>
      <c r="AE1299" s="303">
        <v>-27.903159999999996</v>
      </c>
      <c r="AF1299" s="303">
        <f>AC1299-AB1299</f>
        <v>5304.7418198333471</v>
      </c>
      <c r="AG1299" s="303"/>
      <c r="AH1299" s="303">
        <v>-5.0784099999999999</v>
      </c>
      <c r="AI1299" s="303">
        <v>95556.897809999995</v>
      </c>
      <c r="AJ1299" s="915"/>
      <c r="AK1299" s="928"/>
      <c r="AM1299" s="2938"/>
    </row>
    <row r="1300" spans="1:39" ht="29.25" x14ac:dyDescent="0.25">
      <c r="A1300" s="1984">
        <v>1</v>
      </c>
      <c r="B1300" s="1979" t="s">
        <v>270</v>
      </c>
      <c r="C1300" s="403"/>
      <c r="D1300" s="1444"/>
      <c r="E1300" s="461">
        <f>E1301+E1302+E1304+E1305+E1303+E1306*5</f>
        <v>15000</v>
      </c>
      <c r="F1300" s="461">
        <f>F1301+F1302+F1304+F1305+F1303+F1306*5</f>
        <v>13752</v>
      </c>
      <c r="G1300" s="461">
        <f>G1301+G1302+G1304+G1305+G1303+G1306*5</f>
        <v>13965</v>
      </c>
      <c r="H1300" s="493">
        <f>G1300/F1300*100</f>
        <v>101.54886561954626</v>
      </c>
      <c r="I1300" s="1313"/>
      <c r="J1300" s="1313"/>
      <c r="K1300" s="493"/>
      <c r="L1300" s="493"/>
      <c r="M1300" s="493"/>
      <c r="N1300" s="493"/>
      <c r="O1300" s="493"/>
      <c r="P1300" s="493"/>
      <c r="Q1300" s="304"/>
      <c r="R1300" s="304"/>
      <c r="S1300" s="304"/>
      <c r="T1300" s="304"/>
      <c r="U1300" s="304"/>
      <c r="V1300" s="304"/>
      <c r="W1300" s="304"/>
      <c r="X1300" s="304"/>
      <c r="Y1300" s="304"/>
      <c r="Z1300" s="304"/>
      <c r="AA1300" s="304"/>
      <c r="AB1300" s="725"/>
      <c r="AC1300" s="304">
        <f t="shared" si="256"/>
        <v>0</v>
      </c>
      <c r="AD1300" s="741"/>
      <c r="AE1300" s="304"/>
      <c r="AF1300" s="304"/>
      <c r="AG1300" s="304"/>
      <c r="AH1300" s="304"/>
      <c r="AI1300" s="304"/>
      <c r="AJ1300" s="915"/>
      <c r="AK1300" s="928"/>
      <c r="AM1300" s="2938"/>
    </row>
    <row r="1301" spans="1:39" ht="30" x14ac:dyDescent="0.25">
      <c r="A1301" s="1984">
        <v>1</v>
      </c>
      <c r="B1301" s="285" t="s">
        <v>193</v>
      </c>
      <c r="C1301" s="403"/>
      <c r="D1301" s="1444"/>
      <c r="E1301" s="462"/>
      <c r="F1301" s="168"/>
      <c r="G1301" s="168"/>
      <c r="H1301" s="493"/>
      <c r="I1301" s="1313"/>
      <c r="J1301" s="1313"/>
      <c r="K1301" s="493"/>
      <c r="L1301" s="493"/>
      <c r="M1301" s="493"/>
      <c r="N1301" s="493"/>
      <c r="O1301" s="493"/>
      <c r="P1301" s="493"/>
      <c r="Q1301" s="304"/>
      <c r="R1301" s="304"/>
      <c r="S1301" s="304"/>
      <c r="T1301" s="304"/>
      <c r="U1301" s="304"/>
      <c r="V1301" s="304"/>
      <c r="W1301" s="304"/>
      <c r="X1301" s="304"/>
      <c r="Y1301" s="304"/>
      <c r="Z1301" s="304"/>
      <c r="AA1301" s="304"/>
      <c r="AB1301" s="725"/>
      <c r="AC1301" s="304"/>
      <c r="AD1301" s="741"/>
      <c r="AE1301" s="304"/>
      <c r="AF1301" s="304"/>
      <c r="AG1301" s="304"/>
      <c r="AH1301" s="304"/>
      <c r="AI1301" s="304"/>
      <c r="AJ1301" s="915"/>
      <c r="AK1301" s="928"/>
      <c r="AM1301" s="2938"/>
    </row>
    <row r="1302" spans="1:39" ht="30" x14ac:dyDescent="0.25">
      <c r="A1302" s="1984">
        <v>1</v>
      </c>
      <c r="B1302" s="286" t="s">
        <v>453</v>
      </c>
      <c r="C1302" s="403"/>
      <c r="D1302" s="1444"/>
      <c r="E1302" s="462">
        <v>9000</v>
      </c>
      <c r="F1302" s="168">
        <f>ROUND(E1302/12*$B$4,0)</f>
        <v>8250</v>
      </c>
      <c r="G1302" s="168">
        <v>8230</v>
      </c>
      <c r="H1302" s="493">
        <f>G1302/F1302*100</f>
        <v>99.757575757575751</v>
      </c>
      <c r="I1302" s="1313"/>
      <c r="J1302" s="1313"/>
      <c r="K1302" s="493"/>
      <c r="L1302" s="493"/>
      <c r="M1302" s="493"/>
      <c r="N1302" s="493"/>
      <c r="O1302" s="493"/>
      <c r="P1302" s="493"/>
      <c r="Q1302" s="304"/>
      <c r="R1302" s="304"/>
      <c r="S1302" s="304"/>
      <c r="T1302" s="304"/>
      <c r="U1302" s="304"/>
      <c r="V1302" s="304"/>
      <c r="W1302" s="304"/>
      <c r="X1302" s="304"/>
      <c r="Y1302" s="304"/>
      <c r="Z1302" s="304"/>
      <c r="AA1302" s="304"/>
      <c r="AB1302" s="725"/>
      <c r="AC1302" s="304"/>
      <c r="AD1302" s="741"/>
      <c r="AE1302" s="304"/>
      <c r="AF1302" s="304"/>
      <c r="AG1302" s="304"/>
      <c r="AH1302" s="304"/>
      <c r="AI1302" s="304"/>
      <c r="AJ1302" s="915"/>
      <c r="AK1302" s="928"/>
      <c r="AM1302" s="2938"/>
    </row>
    <row r="1303" spans="1:39" ht="60" x14ac:dyDescent="0.25">
      <c r="A1303" s="1984">
        <v>1</v>
      </c>
      <c r="B1303" s="286" t="s">
        <v>454</v>
      </c>
      <c r="C1303" s="403"/>
      <c r="D1303" s="1444"/>
      <c r="E1303" s="462">
        <v>2100</v>
      </c>
      <c r="F1303" s="168">
        <f>ROUND(E1303/12*$B$4,0)</f>
        <v>1925</v>
      </c>
      <c r="G1303" s="168">
        <v>2102</v>
      </c>
      <c r="H1303" s="493">
        <f>G1303/F1303*100</f>
        <v>109.1948051948052</v>
      </c>
      <c r="I1303" s="1313"/>
      <c r="J1303" s="1313"/>
      <c r="K1303" s="493"/>
      <c r="L1303" s="493"/>
      <c r="M1303" s="493"/>
      <c r="N1303" s="493"/>
      <c r="O1303" s="493"/>
      <c r="P1303" s="493"/>
      <c r="Q1303" s="304"/>
      <c r="R1303" s="304"/>
      <c r="S1303" s="304"/>
      <c r="T1303" s="304"/>
      <c r="U1303" s="304"/>
      <c r="V1303" s="304"/>
      <c r="W1303" s="304"/>
      <c r="X1303" s="304"/>
      <c r="Y1303" s="304"/>
      <c r="Z1303" s="304"/>
      <c r="AA1303" s="304"/>
      <c r="AB1303" s="725"/>
      <c r="AC1303" s="304"/>
      <c r="AD1303" s="741"/>
      <c r="AE1303" s="304"/>
      <c r="AF1303" s="304"/>
      <c r="AG1303" s="304"/>
      <c r="AH1303" s="304"/>
      <c r="AI1303" s="304"/>
      <c r="AJ1303" s="915"/>
      <c r="AK1303" s="928"/>
      <c r="AM1303" s="2938"/>
    </row>
    <row r="1304" spans="1:39" ht="45" x14ac:dyDescent="0.25">
      <c r="A1304" s="1984">
        <v>1</v>
      </c>
      <c r="B1304" s="286" t="s">
        <v>455</v>
      </c>
      <c r="C1304" s="403"/>
      <c r="D1304" s="1444"/>
      <c r="E1304" s="462">
        <v>3400</v>
      </c>
      <c r="F1304" s="168">
        <f>ROUND(E1304/12*$B$4,0)</f>
        <v>3117</v>
      </c>
      <c r="G1304" s="168">
        <v>3213</v>
      </c>
      <c r="H1304" s="493">
        <f>G1304/F1304*100</f>
        <v>103.0798845043311</v>
      </c>
      <c r="I1304" s="1313"/>
      <c r="J1304" s="1313"/>
      <c r="K1304" s="493"/>
      <c r="L1304" s="493"/>
      <c r="M1304" s="493"/>
      <c r="N1304" s="493"/>
      <c r="O1304" s="493"/>
      <c r="P1304" s="493"/>
      <c r="Q1304" s="304"/>
      <c r="R1304" s="304"/>
      <c r="S1304" s="304"/>
      <c r="T1304" s="304"/>
      <c r="U1304" s="304"/>
      <c r="V1304" s="304"/>
      <c r="W1304" s="304"/>
      <c r="X1304" s="304"/>
      <c r="Y1304" s="304"/>
      <c r="Z1304" s="304"/>
      <c r="AA1304" s="304"/>
      <c r="AB1304" s="725"/>
      <c r="AC1304" s="304"/>
      <c r="AD1304" s="741"/>
      <c r="AE1304" s="304"/>
      <c r="AF1304" s="304"/>
      <c r="AG1304" s="304"/>
      <c r="AH1304" s="304"/>
      <c r="AI1304" s="304"/>
      <c r="AJ1304" s="915"/>
      <c r="AK1304" s="928"/>
      <c r="AM1304" s="2938"/>
    </row>
    <row r="1305" spans="1:39" ht="90" x14ac:dyDescent="0.25">
      <c r="A1305" s="1984">
        <v>1</v>
      </c>
      <c r="B1305" s="286" t="s">
        <v>456</v>
      </c>
      <c r="C1305" s="403"/>
      <c r="D1305" s="1444"/>
      <c r="E1305" s="462"/>
      <c r="F1305" s="168">
        <f>ROUND(E1305/12*$B$4,0)</f>
        <v>0</v>
      </c>
      <c r="G1305" s="168">
        <v>0</v>
      </c>
      <c r="H1305" s="493"/>
      <c r="I1305" s="1313"/>
      <c r="J1305" s="1313"/>
      <c r="K1305" s="493"/>
      <c r="L1305" s="493"/>
      <c r="M1305" s="493"/>
      <c r="N1305" s="493"/>
      <c r="O1305" s="493"/>
      <c r="P1305" s="493"/>
      <c r="Q1305" s="304"/>
      <c r="R1305" s="304"/>
      <c r="S1305" s="304"/>
      <c r="T1305" s="304"/>
      <c r="U1305" s="304"/>
      <c r="V1305" s="304"/>
      <c r="W1305" s="304"/>
      <c r="X1305" s="304"/>
      <c r="Y1305" s="304"/>
      <c r="Z1305" s="304"/>
      <c r="AA1305" s="304"/>
      <c r="AB1305" s="725"/>
      <c r="AC1305" s="304"/>
      <c r="AD1305" s="741"/>
      <c r="AE1305" s="304"/>
      <c r="AF1305" s="304"/>
      <c r="AG1305" s="304"/>
      <c r="AH1305" s="304"/>
      <c r="AI1305" s="304"/>
      <c r="AJ1305" s="915"/>
      <c r="AK1305" s="928"/>
      <c r="AM1305" s="2938"/>
    </row>
    <row r="1306" spans="1:39" ht="43.5" x14ac:dyDescent="0.25">
      <c r="A1306" s="1984">
        <v>1</v>
      </c>
      <c r="B1306" s="1979" t="s">
        <v>619</v>
      </c>
      <c r="C1306" s="1480"/>
      <c r="D1306" s="1444"/>
      <c r="E1306" s="788">
        <f>E1307</f>
        <v>100</v>
      </c>
      <c r="F1306" s="788">
        <f>F1307</f>
        <v>92</v>
      </c>
      <c r="G1306" s="788">
        <f>G1307</f>
        <v>84</v>
      </c>
      <c r="H1306" s="493">
        <f t="shared" ref="H1306:H1311" si="257">G1306/F1306*100</f>
        <v>91.304347826086953</v>
      </c>
      <c r="I1306" s="1313"/>
      <c r="J1306" s="1313"/>
      <c r="K1306" s="493"/>
      <c r="L1306" s="493"/>
      <c r="M1306" s="493"/>
      <c r="N1306" s="493"/>
      <c r="O1306" s="493"/>
      <c r="P1306" s="493"/>
      <c r="Q1306" s="304"/>
      <c r="R1306" s="304"/>
      <c r="S1306" s="304"/>
      <c r="T1306" s="304"/>
      <c r="U1306" s="304"/>
      <c r="V1306" s="304"/>
      <c r="W1306" s="304"/>
      <c r="X1306" s="304"/>
      <c r="Y1306" s="304"/>
      <c r="Z1306" s="304"/>
      <c r="AA1306" s="304"/>
      <c r="AB1306" s="725"/>
      <c r="AC1306" s="304"/>
      <c r="AD1306" s="741"/>
      <c r="AE1306" s="304"/>
      <c r="AF1306" s="304"/>
      <c r="AG1306" s="304"/>
      <c r="AH1306" s="304"/>
      <c r="AI1306" s="304"/>
      <c r="AJ1306" s="915"/>
      <c r="AK1306" s="928"/>
      <c r="AM1306" s="2938"/>
    </row>
    <row r="1307" spans="1:39" ht="30" x14ac:dyDescent="0.25">
      <c r="A1307" s="1984">
        <v>1</v>
      </c>
      <c r="B1307" s="286" t="s">
        <v>621</v>
      </c>
      <c r="C1307" s="403"/>
      <c r="D1307" s="1444"/>
      <c r="E1307" s="789">
        <v>100</v>
      </c>
      <c r="F1307" s="168">
        <f>ROUND(E1307/12*$B$4,0)</f>
        <v>92</v>
      </c>
      <c r="G1307" s="168">
        <v>84</v>
      </c>
      <c r="H1307" s="493">
        <f t="shared" si="257"/>
        <v>91.304347826086953</v>
      </c>
      <c r="I1307" s="1313"/>
      <c r="J1307" s="1313"/>
      <c r="K1307" s="493"/>
      <c r="L1307" s="493"/>
      <c r="M1307" s="493"/>
      <c r="N1307" s="493"/>
      <c r="O1307" s="493"/>
      <c r="P1307" s="493"/>
      <c r="Q1307" s="304"/>
      <c r="R1307" s="304"/>
      <c r="S1307" s="304"/>
      <c r="T1307" s="304"/>
      <c r="U1307" s="304"/>
      <c r="V1307" s="304"/>
      <c r="W1307" s="304"/>
      <c r="X1307" s="304"/>
      <c r="Y1307" s="304"/>
      <c r="Z1307" s="304"/>
      <c r="AA1307" s="304"/>
      <c r="AB1307" s="725"/>
      <c r="AC1307" s="304"/>
      <c r="AD1307" s="741"/>
      <c r="AE1307" s="304"/>
      <c r="AF1307" s="304"/>
      <c r="AG1307" s="304"/>
      <c r="AH1307" s="304"/>
      <c r="AI1307" s="304"/>
      <c r="AJ1307" s="915"/>
      <c r="AK1307" s="928"/>
      <c r="AM1307" s="2938"/>
    </row>
    <row r="1308" spans="1:39" ht="29.25" x14ac:dyDescent="0.25">
      <c r="A1308" s="1984">
        <v>1</v>
      </c>
      <c r="B1308" s="260" t="s">
        <v>131</v>
      </c>
      <c r="C1308" s="403"/>
      <c r="D1308" s="1444"/>
      <c r="E1308" s="461">
        <f>E1309+E1310</f>
        <v>68960</v>
      </c>
      <c r="F1308" s="493">
        <f>F1309+F1310</f>
        <v>63214</v>
      </c>
      <c r="G1308" s="493">
        <f>G1309+G1310</f>
        <v>57966</v>
      </c>
      <c r="H1308" s="493">
        <f t="shared" si="257"/>
        <v>91.698041573069261</v>
      </c>
      <c r="I1308" s="1313"/>
      <c r="J1308" s="1313"/>
      <c r="K1308" s="493"/>
      <c r="L1308" s="493"/>
      <c r="M1308" s="493"/>
      <c r="N1308" s="493"/>
      <c r="O1308" s="493"/>
      <c r="P1308" s="493"/>
      <c r="Q1308" s="304"/>
      <c r="R1308" s="304"/>
      <c r="S1308" s="304"/>
      <c r="T1308" s="304"/>
      <c r="U1308" s="304"/>
      <c r="V1308" s="304"/>
      <c r="W1308" s="304"/>
      <c r="X1308" s="304"/>
      <c r="Y1308" s="304"/>
      <c r="Z1308" s="304"/>
      <c r="AA1308" s="304"/>
      <c r="AB1308" s="725"/>
      <c r="AC1308" s="304"/>
      <c r="AD1308" s="741"/>
      <c r="AE1308" s="304"/>
      <c r="AF1308" s="304"/>
      <c r="AG1308" s="304"/>
      <c r="AH1308" s="304"/>
      <c r="AI1308" s="304"/>
      <c r="AJ1308" s="915"/>
      <c r="AK1308" s="928"/>
      <c r="AM1308" s="2938"/>
    </row>
    <row r="1309" spans="1:39" x14ac:dyDescent="0.25">
      <c r="A1309" s="1984">
        <v>1</v>
      </c>
      <c r="B1309" s="148" t="s">
        <v>222</v>
      </c>
      <c r="C1309" s="403"/>
      <c r="D1309" s="1444"/>
      <c r="E1309" s="462">
        <v>64360</v>
      </c>
      <c r="F1309" s="168">
        <f>ROUND(E1309/12*$B$4,0)</f>
        <v>58997</v>
      </c>
      <c r="G1309" s="168">
        <v>54378</v>
      </c>
      <c r="H1309" s="493">
        <f t="shared" si="257"/>
        <v>92.170788345170095</v>
      </c>
      <c r="I1309" s="1313"/>
      <c r="J1309" s="1313"/>
      <c r="K1309" s="493"/>
      <c r="L1309" s="493"/>
      <c r="M1309" s="493"/>
      <c r="N1309" s="493"/>
      <c r="O1309" s="493"/>
      <c r="P1309" s="493"/>
      <c r="Q1309" s="304"/>
      <c r="R1309" s="304"/>
      <c r="S1309" s="304"/>
      <c r="T1309" s="304"/>
      <c r="U1309" s="304"/>
      <c r="V1309" s="304"/>
      <c r="W1309" s="304"/>
      <c r="X1309" s="304"/>
      <c r="Y1309" s="304"/>
      <c r="Z1309" s="304"/>
      <c r="AA1309" s="304"/>
      <c r="AB1309" s="725"/>
      <c r="AC1309" s="304"/>
      <c r="AD1309" s="741"/>
      <c r="AE1309" s="304"/>
      <c r="AF1309" s="304"/>
      <c r="AG1309" s="304"/>
      <c r="AH1309" s="304"/>
      <c r="AI1309" s="304"/>
      <c r="AJ1309" s="915"/>
      <c r="AK1309" s="928"/>
      <c r="AM1309" s="2938"/>
    </row>
    <row r="1310" spans="1:39" ht="74.25" customHeight="1" x14ac:dyDescent="0.25">
      <c r="A1310" s="1984">
        <v>1</v>
      </c>
      <c r="B1310" s="148" t="s">
        <v>501</v>
      </c>
      <c r="C1310" s="1480"/>
      <c r="D1310" s="1444"/>
      <c r="E1310" s="462">
        <v>4600</v>
      </c>
      <c r="F1310" s="168">
        <f>ROUND(E1310/12*$B$4,0)</f>
        <v>4217</v>
      </c>
      <c r="G1310" s="168">
        <v>3588</v>
      </c>
      <c r="H1310" s="168">
        <f t="shared" si="257"/>
        <v>85.084183068532127</v>
      </c>
      <c r="I1310" s="1313"/>
      <c r="J1310" s="1313"/>
      <c r="K1310" s="493"/>
      <c r="L1310" s="493"/>
      <c r="M1310" s="493"/>
      <c r="N1310" s="493"/>
      <c r="O1310" s="493"/>
      <c r="P1310" s="493"/>
      <c r="Q1310" s="304"/>
      <c r="R1310" s="304"/>
      <c r="S1310" s="304"/>
      <c r="T1310" s="304"/>
      <c r="U1310" s="304"/>
      <c r="V1310" s="304"/>
      <c r="W1310" s="304"/>
      <c r="X1310" s="304"/>
      <c r="Y1310" s="304"/>
      <c r="Z1310" s="304"/>
      <c r="AA1310" s="304"/>
      <c r="AB1310" s="725"/>
      <c r="AC1310" s="304"/>
      <c r="AD1310" s="741"/>
      <c r="AE1310" s="304"/>
      <c r="AF1310" s="304"/>
      <c r="AG1310" s="304"/>
      <c r="AH1310" s="304"/>
      <c r="AI1310" s="304"/>
      <c r="AJ1310" s="915"/>
      <c r="AK1310" s="928"/>
      <c r="AM1310" s="2938"/>
    </row>
    <row r="1311" spans="1:39" ht="44.25" customHeight="1" x14ac:dyDescent="0.25">
      <c r="A1311" s="1984">
        <v>1</v>
      </c>
      <c r="B1311" s="492" t="s">
        <v>343</v>
      </c>
      <c r="C1311" s="1480"/>
      <c r="D1311" s="1444"/>
      <c r="E1311" s="461">
        <v>20500</v>
      </c>
      <c r="F1311" s="493">
        <f>ROUND(E1311/12*$B$4,0)</f>
        <v>18792</v>
      </c>
      <c r="G1311" s="493">
        <v>16878</v>
      </c>
      <c r="H1311" s="493">
        <f t="shared" si="257"/>
        <v>89.81481481481481</v>
      </c>
      <c r="I1311" s="1313"/>
      <c r="J1311" s="1313"/>
      <c r="K1311" s="493"/>
      <c r="L1311" s="493"/>
      <c r="M1311" s="493"/>
      <c r="N1311" s="493"/>
      <c r="O1311" s="493"/>
      <c r="P1311" s="493"/>
      <c r="Q1311" s="304"/>
      <c r="R1311" s="304"/>
      <c r="S1311" s="304"/>
      <c r="T1311" s="304"/>
      <c r="U1311" s="304"/>
      <c r="V1311" s="304"/>
      <c r="W1311" s="304"/>
      <c r="X1311" s="304"/>
      <c r="Y1311" s="304"/>
      <c r="Z1311" s="304"/>
      <c r="AA1311" s="304"/>
      <c r="AB1311" s="725"/>
      <c r="AC1311" s="304"/>
      <c r="AD1311" s="741"/>
      <c r="AE1311" s="304"/>
      <c r="AF1311" s="304"/>
      <c r="AG1311" s="304"/>
      <c r="AH1311" s="304"/>
      <c r="AI1311" s="304"/>
      <c r="AJ1311" s="915"/>
      <c r="AK1311" s="928"/>
      <c r="AM1311" s="2938"/>
    </row>
    <row r="1312" spans="1:39" x14ac:dyDescent="0.25">
      <c r="A1312" s="1984">
        <v>1</v>
      </c>
      <c r="B1312" s="2638" t="s">
        <v>194</v>
      </c>
      <c r="C1312" s="403"/>
      <c r="D1312" s="1444"/>
      <c r="E1312" s="462"/>
      <c r="F1312" s="168"/>
      <c r="G1312" s="168"/>
      <c r="H1312" s="493"/>
      <c r="I1312" s="1313"/>
      <c r="J1312" s="1313"/>
      <c r="K1312" s="493"/>
      <c r="L1312" s="493"/>
      <c r="M1312" s="493"/>
      <c r="N1312" s="493"/>
      <c r="O1312" s="493"/>
      <c r="P1312" s="493"/>
      <c r="Q1312" s="304"/>
      <c r="R1312" s="304"/>
      <c r="S1312" s="304"/>
      <c r="T1312" s="304"/>
      <c r="U1312" s="304"/>
      <c r="V1312" s="304"/>
      <c r="W1312" s="304"/>
      <c r="X1312" s="304"/>
      <c r="Y1312" s="304"/>
      <c r="Z1312" s="304"/>
      <c r="AA1312" s="304"/>
      <c r="AB1312" s="725"/>
      <c r="AC1312" s="304"/>
      <c r="AD1312" s="741"/>
      <c r="AE1312" s="304"/>
      <c r="AF1312" s="304"/>
      <c r="AG1312" s="304"/>
      <c r="AH1312" s="304"/>
      <c r="AI1312" s="304"/>
      <c r="AJ1312" s="915"/>
      <c r="AK1312" s="928"/>
      <c r="AM1312" s="2938"/>
    </row>
    <row r="1313" spans="1:39" ht="104.25" x14ac:dyDescent="0.25">
      <c r="A1313" s="1984">
        <v>1</v>
      </c>
      <c r="B1313" s="4" t="s">
        <v>630</v>
      </c>
      <c r="C1313" s="403"/>
      <c r="D1313" s="1444"/>
      <c r="E1313" s="789">
        <v>19809</v>
      </c>
      <c r="F1313" s="462">
        <f>ROUND(E1313/12*$B$4,0)</f>
        <v>18158</v>
      </c>
      <c r="G1313" s="462">
        <v>18762</v>
      </c>
      <c r="H1313" s="493">
        <f t="shared" ref="H1313:H1320" si="258">G1313/F1313*100</f>
        <v>103.32635752836214</v>
      </c>
      <c r="I1313" s="1313"/>
      <c r="J1313" s="1313"/>
      <c r="K1313" s="493"/>
      <c r="L1313" s="493"/>
      <c r="M1313" s="493"/>
      <c r="N1313" s="493"/>
      <c r="O1313" s="493"/>
      <c r="P1313" s="493"/>
      <c r="Q1313" s="304">
        <v>61891.398939999999</v>
      </c>
      <c r="R1313" s="304">
        <v>61891.398939999999</v>
      </c>
      <c r="S1313" s="304">
        <v>61891.398939999999</v>
      </c>
      <c r="T1313" s="304">
        <v>61891.398939999999</v>
      </c>
      <c r="U1313" s="304">
        <v>61891.398939999999</v>
      </c>
      <c r="V1313" s="304">
        <v>61891.398939999999</v>
      </c>
      <c r="W1313" s="304">
        <v>61891.398939999999</v>
      </c>
      <c r="X1313" s="304">
        <v>61891.398939999999</v>
      </c>
      <c r="Y1313" s="304">
        <v>61891.398939999999</v>
      </c>
      <c r="Z1313" s="304">
        <v>61891.398939999999</v>
      </c>
      <c r="AA1313" s="304">
        <v>61891.398939999999</v>
      </c>
      <c r="AB1313" s="844">
        <f>Q1313/12*$B$4+(R1313-Q1313)/11*10+(S1313-R1313)/10*9+(T1313-S1313)/9*8+(U1313-T1313)/8*7+(V1313-U1313)/7*6+(W1313-V1313)/6*5+(X1313-W1313)/5*4+(Y1313-X1313)/4*3+(Z1313-Y1313)/3*2+(AA1313-Z1313)/2*1</f>
        <v>56733.782361666672</v>
      </c>
      <c r="AC1313" s="304">
        <f>AI1313-AH1313-AE1313</f>
        <v>55236.993279999995</v>
      </c>
      <c r="AD1313" s="741"/>
      <c r="AE1313" s="304"/>
      <c r="AF1313" s="304">
        <f>AC1313-AB1313</f>
        <v>-1496.7890816666768</v>
      </c>
      <c r="AG1313" s="304"/>
      <c r="AH1313" s="304">
        <v>-128.4616</v>
      </c>
      <c r="AI1313" s="304">
        <v>55108.531679999993</v>
      </c>
      <c r="AJ1313" s="915"/>
      <c r="AK1313" s="928"/>
      <c r="AM1313" s="2938"/>
    </row>
    <row r="1314" spans="1:39" x14ac:dyDescent="0.25">
      <c r="A1314" s="1984">
        <v>1</v>
      </c>
      <c r="B1314" s="4" t="s">
        <v>623</v>
      </c>
      <c r="C1314" s="403"/>
      <c r="D1314" s="1444"/>
      <c r="E1314" s="789">
        <v>3416</v>
      </c>
      <c r="F1314" s="462">
        <f>ROUND(E1314/12*$B$4,0)</f>
        <v>3131</v>
      </c>
      <c r="G1314" s="462">
        <v>1282</v>
      </c>
      <c r="H1314" s="493">
        <f t="shared" si="258"/>
        <v>40.945384861066749</v>
      </c>
      <c r="I1314" s="1313"/>
      <c r="J1314" s="1313"/>
      <c r="K1314" s="493"/>
      <c r="L1314" s="493"/>
      <c r="M1314" s="493"/>
      <c r="N1314" s="493"/>
      <c r="O1314" s="493"/>
      <c r="P1314" s="493"/>
      <c r="Q1314" s="304"/>
      <c r="R1314" s="304"/>
      <c r="S1314" s="304"/>
      <c r="T1314" s="304"/>
      <c r="U1314" s="304"/>
      <c r="V1314" s="304"/>
      <c r="W1314" s="304"/>
      <c r="X1314" s="304"/>
      <c r="Y1314" s="304"/>
      <c r="Z1314" s="304"/>
      <c r="AA1314" s="304"/>
      <c r="AB1314" s="844"/>
      <c r="AC1314" s="304"/>
      <c r="AD1314" s="741"/>
      <c r="AE1314" s="304"/>
      <c r="AF1314" s="304"/>
      <c r="AG1314" s="304"/>
      <c r="AH1314" s="304"/>
      <c r="AI1314" s="304"/>
      <c r="AJ1314" s="915"/>
      <c r="AK1314" s="928"/>
      <c r="AM1314" s="2938"/>
    </row>
    <row r="1315" spans="1:39" x14ac:dyDescent="0.25">
      <c r="A1315" s="1984">
        <v>1</v>
      </c>
      <c r="B1315" s="2950" t="s">
        <v>624</v>
      </c>
      <c r="C1315" s="403"/>
      <c r="D1315" s="1444"/>
      <c r="E1315" s="789">
        <v>4535</v>
      </c>
      <c r="F1315" s="462">
        <f>ROUND(E1315/12*$B$4,0)</f>
        <v>4157</v>
      </c>
      <c r="G1315" s="462">
        <v>2419</v>
      </c>
      <c r="H1315" s="493">
        <f t="shared" si="258"/>
        <v>58.191003127255236</v>
      </c>
      <c r="I1315" s="1313"/>
      <c r="J1315" s="1313"/>
      <c r="K1315" s="493"/>
      <c r="L1315" s="493"/>
      <c r="M1315" s="493"/>
      <c r="N1315" s="493"/>
      <c r="O1315" s="493"/>
      <c r="P1315" s="493"/>
      <c r="Q1315" s="304"/>
      <c r="R1315" s="304"/>
      <c r="S1315" s="304"/>
      <c r="T1315" s="304"/>
      <c r="U1315" s="304"/>
      <c r="V1315" s="304"/>
      <c r="W1315" s="304"/>
      <c r="X1315" s="304"/>
      <c r="Y1315" s="304"/>
      <c r="Z1315" s="304"/>
      <c r="AA1315" s="304"/>
      <c r="AB1315" s="844"/>
      <c r="AC1315" s="304"/>
      <c r="AD1315" s="741"/>
      <c r="AE1315" s="304"/>
      <c r="AF1315" s="304"/>
      <c r="AG1315" s="304"/>
      <c r="AH1315" s="304"/>
      <c r="AI1315" s="304"/>
      <c r="AJ1315" s="915"/>
      <c r="AK1315" s="928"/>
      <c r="AM1315" s="2938"/>
    </row>
    <row r="1316" spans="1:39" x14ac:dyDescent="0.25">
      <c r="A1316" s="1984">
        <v>1</v>
      </c>
      <c r="B1316" s="4" t="s">
        <v>625</v>
      </c>
      <c r="C1316" s="403"/>
      <c r="D1316" s="1444"/>
      <c r="E1316" s="789">
        <v>9495</v>
      </c>
      <c r="F1316" s="462">
        <f>ROUND(E1316/12*$B$4,0)</f>
        <v>8704</v>
      </c>
      <c r="G1316" s="462">
        <v>9733</v>
      </c>
      <c r="H1316" s="493">
        <f t="shared" si="258"/>
        <v>111.82215073529412</v>
      </c>
      <c r="I1316" s="1313"/>
      <c r="J1316" s="1313"/>
      <c r="K1316" s="493"/>
      <c r="L1316" s="493"/>
      <c r="M1316" s="493"/>
      <c r="N1316" s="493"/>
      <c r="O1316" s="493"/>
      <c r="P1316" s="493"/>
      <c r="Q1316" s="304"/>
      <c r="R1316" s="304"/>
      <c r="S1316" s="304"/>
      <c r="T1316" s="304"/>
      <c r="U1316" s="304"/>
      <c r="V1316" s="304"/>
      <c r="W1316" s="304"/>
      <c r="X1316" s="304"/>
      <c r="Y1316" s="304"/>
      <c r="Z1316" s="304"/>
      <c r="AA1316" s="304"/>
      <c r="AB1316" s="844"/>
      <c r="AC1316" s="304"/>
      <c r="AD1316" s="741"/>
      <c r="AE1316" s="304"/>
      <c r="AF1316" s="304"/>
      <c r="AG1316" s="304"/>
      <c r="AH1316" s="304"/>
      <c r="AI1316" s="304"/>
      <c r="AJ1316" s="915"/>
      <c r="AK1316" s="928"/>
      <c r="AM1316" s="2938"/>
    </row>
    <row r="1317" spans="1:39" ht="47.25" x14ac:dyDescent="0.25">
      <c r="A1317" s="1984">
        <v>1</v>
      </c>
      <c r="B1317" s="460" t="s">
        <v>458</v>
      </c>
      <c r="C1317" s="1430"/>
      <c r="D1317" s="787"/>
      <c r="E1317" s="461">
        <f>E1318+E1326</f>
        <v>38450</v>
      </c>
      <c r="F1317" s="493">
        <f>F1318+F1326</f>
        <v>35246</v>
      </c>
      <c r="G1317" s="493">
        <f>G1318+G1326</f>
        <v>37345</v>
      </c>
      <c r="H1317" s="493">
        <f t="shared" si="258"/>
        <v>105.95528570617942</v>
      </c>
      <c r="I1317" s="1313"/>
      <c r="J1317" s="1313"/>
      <c r="K1317" s="493"/>
      <c r="L1317" s="493"/>
      <c r="M1317" s="493"/>
      <c r="N1317" s="493"/>
      <c r="O1317" s="493"/>
      <c r="P1317" s="493"/>
      <c r="Q1317" s="304">
        <f t="shared" ref="Q1317:AI1317" si="259">Q1318+Q1326</f>
        <v>118319.74251</v>
      </c>
      <c r="R1317" s="304">
        <f t="shared" si="259"/>
        <v>118319.74251</v>
      </c>
      <c r="S1317" s="304">
        <f t="shared" si="259"/>
        <v>118319.74251</v>
      </c>
      <c r="T1317" s="304">
        <f t="shared" si="259"/>
        <v>118319.74251</v>
      </c>
      <c r="U1317" s="304">
        <f t="shared" si="259"/>
        <v>118319.74251</v>
      </c>
      <c r="V1317" s="304">
        <f t="shared" si="259"/>
        <v>118319.74251</v>
      </c>
      <c r="W1317" s="304">
        <f t="shared" si="259"/>
        <v>118319.74251</v>
      </c>
      <c r="X1317" s="304">
        <f t="shared" si="259"/>
        <v>118319.74251</v>
      </c>
      <c r="Y1317" s="304">
        <f t="shared" si="259"/>
        <v>118319.74251</v>
      </c>
      <c r="Z1317" s="304">
        <f t="shared" si="259"/>
        <v>118319.74251</v>
      </c>
      <c r="AA1317" s="304">
        <f t="shared" si="259"/>
        <v>118319.74251</v>
      </c>
      <c r="AB1317" s="725">
        <f t="shared" si="259"/>
        <v>108459.7639675</v>
      </c>
      <c r="AC1317" s="304">
        <f t="shared" si="259"/>
        <v>115555.44536</v>
      </c>
      <c r="AD1317" s="741">
        <f t="shared" si="259"/>
        <v>0</v>
      </c>
      <c r="AE1317" s="304">
        <f t="shared" si="259"/>
        <v>0</v>
      </c>
      <c r="AF1317" s="304">
        <f t="shared" si="259"/>
        <v>7095.681392500006</v>
      </c>
      <c r="AG1317" s="304">
        <f t="shared" si="259"/>
        <v>0</v>
      </c>
      <c r="AH1317" s="304">
        <f t="shared" si="259"/>
        <v>-172.92090999999999</v>
      </c>
      <c r="AI1317" s="304">
        <f t="shared" si="259"/>
        <v>115382.52445</v>
      </c>
      <c r="AJ1317" s="915"/>
      <c r="AK1317" s="928"/>
      <c r="AM1317" s="2938"/>
    </row>
    <row r="1318" spans="1:39" ht="30" x14ac:dyDescent="0.25">
      <c r="A1318" s="1984">
        <v>1</v>
      </c>
      <c r="B1318" s="440" t="s">
        <v>271</v>
      </c>
      <c r="C1318" s="403"/>
      <c r="D1318" s="1444"/>
      <c r="E1318" s="463">
        <f>E1319+E1322</f>
        <v>29101</v>
      </c>
      <c r="F1318" s="109">
        <f>F1319+F1322</f>
        <v>26676</v>
      </c>
      <c r="G1318" s="168">
        <f>G1319+G1322</f>
        <v>28434</v>
      </c>
      <c r="H1318" s="493">
        <f t="shared" si="258"/>
        <v>106.59019343229869</v>
      </c>
      <c r="I1318" s="1313"/>
      <c r="J1318" s="1313"/>
      <c r="K1318" s="493"/>
      <c r="L1318" s="493"/>
      <c r="M1318" s="493"/>
      <c r="N1318" s="493"/>
      <c r="O1318" s="493"/>
      <c r="P1318" s="493"/>
      <c r="Q1318" s="304">
        <f t="shared" ref="Q1318:AB1318" si="260">SUM(Q1319:Q1325)</f>
        <v>103994.45679</v>
      </c>
      <c r="R1318" s="304">
        <f t="shared" si="260"/>
        <v>103994.45679</v>
      </c>
      <c r="S1318" s="304">
        <f t="shared" si="260"/>
        <v>103994.45679</v>
      </c>
      <c r="T1318" s="304">
        <f t="shared" si="260"/>
        <v>103994.45679</v>
      </c>
      <c r="U1318" s="304">
        <f t="shared" si="260"/>
        <v>103994.45679</v>
      </c>
      <c r="V1318" s="304">
        <f t="shared" si="260"/>
        <v>103994.45679</v>
      </c>
      <c r="W1318" s="304">
        <f t="shared" si="260"/>
        <v>103994.45679</v>
      </c>
      <c r="X1318" s="304">
        <f t="shared" si="260"/>
        <v>103994.45679</v>
      </c>
      <c r="Y1318" s="304">
        <f t="shared" si="260"/>
        <v>103994.45679</v>
      </c>
      <c r="Z1318" s="304">
        <f t="shared" si="260"/>
        <v>103994.45679</v>
      </c>
      <c r="AA1318" s="304">
        <f t="shared" si="260"/>
        <v>103994.45679</v>
      </c>
      <c r="AB1318" s="725">
        <f t="shared" si="260"/>
        <v>95328.252057499994</v>
      </c>
      <c r="AC1318" s="304">
        <f t="shared" ref="AC1318:AI1318" si="261">SUM(AC1319:AC1325)-AC1320</f>
        <v>101567.39495</v>
      </c>
      <c r="AD1318" s="741">
        <f t="shared" si="261"/>
        <v>0</v>
      </c>
      <c r="AE1318" s="304">
        <f t="shared" si="261"/>
        <v>0</v>
      </c>
      <c r="AF1318" s="304">
        <f t="shared" si="261"/>
        <v>6239.1428925000055</v>
      </c>
      <c r="AG1318" s="304">
        <f t="shared" si="261"/>
        <v>0</v>
      </c>
      <c r="AH1318" s="304">
        <f t="shared" si="261"/>
        <v>-170.20529999999999</v>
      </c>
      <c r="AI1318" s="304">
        <f t="shared" si="261"/>
        <v>101397.18965</v>
      </c>
      <c r="AJ1318" s="915"/>
      <c r="AK1318" s="928"/>
      <c r="AM1318" s="2938"/>
    </row>
    <row r="1319" spans="1:39" ht="30" x14ac:dyDescent="0.25">
      <c r="A1319" s="1984">
        <v>1</v>
      </c>
      <c r="B1319" s="286" t="s">
        <v>459</v>
      </c>
      <c r="C1319" s="403"/>
      <c r="D1319" s="1444"/>
      <c r="E1319" s="463">
        <v>25232</v>
      </c>
      <c r="F1319" s="168">
        <f>ROUND(E1319/12*$B$4,0)</f>
        <v>23129</v>
      </c>
      <c r="G1319" s="168">
        <v>24539</v>
      </c>
      <c r="H1319" s="493">
        <f t="shared" si="258"/>
        <v>106.09624281205411</v>
      </c>
      <c r="I1319" s="1313"/>
      <c r="J1319" s="1313"/>
      <c r="K1319" s="493"/>
      <c r="L1319" s="493"/>
      <c r="M1319" s="493"/>
      <c r="N1319" s="493"/>
      <c r="O1319" s="493"/>
      <c r="P1319" s="493"/>
      <c r="Q1319" s="304">
        <v>97143.2</v>
      </c>
      <c r="R1319" s="304">
        <v>97143.2</v>
      </c>
      <c r="S1319" s="304">
        <v>97143.2</v>
      </c>
      <c r="T1319" s="304">
        <v>97143.2</v>
      </c>
      <c r="U1319" s="304">
        <v>97143.2</v>
      </c>
      <c r="V1319" s="304">
        <v>97143.2</v>
      </c>
      <c r="W1319" s="304">
        <v>97143.2</v>
      </c>
      <c r="X1319" s="304">
        <v>97143.2</v>
      </c>
      <c r="Y1319" s="304">
        <v>97143.2</v>
      </c>
      <c r="Z1319" s="304">
        <v>97143.2</v>
      </c>
      <c r="AA1319" s="304">
        <v>97143.2</v>
      </c>
      <c r="AB1319" s="725">
        <f>Q1319/12*$B$4+(R1319-Q1319)/11*10+(S1319-R1319)/10*9+(T1319-S1319)/9*8+(U1319-T1319)/8*7+(V1319-U1319)/7*6+(W1319-V1319)/6*5+(X1319-W1319)/5*4+(Y1319-X1319)/4*3+(Z1319-Y1319)/3*2+(AA1319-Z1319)/2*1</f>
        <v>89047.933333333334</v>
      </c>
      <c r="AC1319" s="304">
        <f>AI1319-AH1319-AE1319</f>
        <v>95228.253460000007</v>
      </c>
      <c r="AD1319" s="741"/>
      <c r="AE1319" s="304"/>
      <c r="AF1319" s="304">
        <f>AC1319-AB1319</f>
        <v>6180.3201266666729</v>
      </c>
      <c r="AG1319" s="304"/>
      <c r="AH1319" s="304">
        <v>-165.34106</v>
      </c>
      <c r="AI1319" s="304">
        <v>95062.912400000001</v>
      </c>
      <c r="AJ1319" s="915"/>
      <c r="AK1319" s="928"/>
      <c r="AM1319" s="2938"/>
    </row>
    <row r="1320" spans="1:39" ht="60" x14ac:dyDescent="0.25">
      <c r="B1320" s="286" t="s">
        <v>687</v>
      </c>
      <c r="C1320" s="403"/>
      <c r="D1320" s="1444"/>
      <c r="E1320" s="465">
        <v>4715</v>
      </c>
      <c r="F1320" s="168">
        <f>E1320/8*6</f>
        <v>3536.25</v>
      </c>
      <c r="G1320" s="168">
        <v>1133</v>
      </c>
      <c r="H1320" s="493">
        <f t="shared" si="258"/>
        <v>32.039589961117002</v>
      </c>
      <c r="I1320" s="1313"/>
      <c r="J1320" s="1313"/>
      <c r="K1320" s="493"/>
      <c r="L1320" s="493"/>
      <c r="M1320" s="493"/>
      <c r="N1320" s="493"/>
      <c r="O1320" s="493"/>
      <c r="P1320" s="493"/>
      <c r="Q1320" s="304"/>
      <c r="R1320" s="304"/>
      <c r="S1320" s="304"/>
      <c r="T1320" s="304"/>
      <c r="U1320" s="304"/>
      <c r="V1320" s="304"/>
      <c r="W1320" s="304"/>
      <c r="X1320" s="304"/>
      <c r="Y1320" s="304"/>
      <c r="Z1320" s="304"/>
      <c r="AA1320" s="304"/>
      <c r="AB1320" s="725"/>
      <c r="AC1320" s="304">
        <f>AI1320</f>
        <v>1982.10824</v>
      </c>
      <c r="AD1320" s="741"/>
      <c r="AE1320" s="304"/>
      <c r="AF1320" s="304"/>
      <c r="AG1320" s="304"/>
      <c r="AH1320" s="304">
        <v>0</v>
      </c>
      <c r="AI1320" s="304">
        <v>1982.10824</v>
      </c>
      <c r="AJ1320" s="915"/>
      <c r="AK1320" s="928"/>
      <c r="AM1320" s="2938"/>
    </row>
    <row r="1321" spans="1:39" ht="60" x14ac:dyDescent="0.25">
      <c r="B1321" s="286" t="s">
        <v>688</v>
      </c>
      <c r="C1321" s="403"/>
      <c r="D1321" s="1444"/>
      <c r="E1321" s="465"/>
      <c r="F1321" s="168"/>
      <c r="G1321" s="168"/>
      <c r="H1321" s="493"/>
      <c r="I1321" s="1313"/>
      <c r="J1321" s="1313"/>
      <c r="K1321" s="493"/>
      <c r="L1321" s="493"/>
      <c r="M1321" s="493"/>
      <c r="N1321" s="493"/>
      <c r="O1321" s="493"/>
      <c r="P1321" s="493"/>
      <c r="Q1321" s="304"/>
      <c r="R1321" s="304"/>
      <c r="S1321" s="304"/>
      <c r="T1321" s="304"/>
      <c r="U1321" s="304"/>
      <c r="V1321" s="304"/>
      <c r="W1321" s="304"/>
      <c r="X1321" s="304"/>
      <c r="Y1321" s="304"/>
      <c r="Z1321" s="304"/>
      <c r="AA1321" s="304"/>
      <c r="AB1321" s="725"/>
      <c r="AC1321" s="304"/>
      <c r="AD1321" s="741"/>
      <c r="AE1321" s="304"/>
      <c r="AF1321" s="304"/>
      <c r="AG1321" s="304"/>
      <c r="AH1321" s="304"/>
      <c r="AI1321" s="304"/>
      <c r="AJ1321" s="915"/>
      <c r="AK1321" s="928"/>
      <c r="AM1321" s="2938"/>
    </row>
    <row r="1322" spans="1:39" ht="30" x14ac:dyDescent="0.25">
      <c r="A1322" s="1984">
        <v>1</v>
      </c>
      <c r="B1322" s="286" t="s">
        <v>460</v>
      </c>
      <c r="C1322" s="403"/>
      <c r="D1322" s="1444"/>
      <c r="E1322" s="465">
        <v>3869</v>
      </c>
      <c r="F1322" s="168">
        <f>ROUND(E1322/12*$B$4,0)</f>
        <v>3547</v>
      </c>
      <c r="G1322" s="168">
        <v>3895</v>
      </c>
      <c r="H1322" s="493">
        <f>G1322/F1322*100</f>
        <v>109.81110797857345</v>
      </c>
      <c r="I1322" s="1313"/>
      <c r="J1322" s="1313"/>
      <c r="K1322" s="493"/>
      <c r="L1322" s="493"/>
      <c r="M1322" s="493"/>
      <c r="N1322" s="493"/>
      <c r="O1322" s="493"/>
      <c r="P1322" s="493"/>
      <c r="Q1322" s="304">
        <v>6851.2567900000004</v>
      </c>
      <c r="R1322" s="304">
        <v>6851.2567900000004</v>
      </c>
      <c r="S1322" s="304">
        <v>6851.2567900000004</v>
      </c>
      <c r="T1322" s="304">
        <v>6851.2567900000004</v>
      </c>
      <c r="U1322" s="304">
        <v>6851.2567900000004</v>
      </c>
      <c r="V1322" s="304">
        <v>6851.2567900000004</v>
      </c>
      <c r="W1322" s="304">
        <v>6851.2567900000004</v>
      </c>
      <c r="X1322" s="304">
        <v>6851.2567900000004</v>
      </c>
      <c r="Y1322" s="304">
        <v>6851.2567900000004</v>
      </c>
      <c r="Z1322" s="304">
        <v>6851.2567900000004</v>
      </c>
      <c r="AA1322" s="304">
        <v>6851.2567900000004</v>
      </c>
      <c r="AB1322" s="725">
        <f>Q1322/12*$B$4+(R1322-Q1322)/11*10+(S1322-R1322)/10*9+(T1322-S1322)/9*8+(U1322-T1322)/8*7+(V1322-U1322)/7*6+(W1322-V1322)/6*5+(X1322-W1322)/5*4+(Y1322-X1322)/4*3+(Z1322-Y1322)/3*2+(AA1322-Z1322)/2*1</f>
        <v>6280.3187241666665</v>
      </c>
      <c r="AC1322" s="304">
        <f>AI1322-AH1322-AE1322</f>
        <v>6291.2395299999989</v>
      </c>
      <c r="AD1322" s="741"/>
      <c r="AE1322" s="304"/>
      <c r="AF1322" s="304">
        <f>AC1322-AB1322</f>
        <v>10.920805833332452</v>
      </c>
      <c r="AG1322" s="304"/>
      <c r="AH1322" s="304">
        <v>-4.8642399999999997</v>
      </c>
      <c r="AI1322" s="304">
        <v>6286.375289999999</v>
      </c>
      <c r="AJ1322" s="915"/>
      <c r="AK1322" s="928"/>
      <c r="AM1322" s="2938"/>
    </row>
    <row r="1323" spans="1:39" ht="30" x14ac:dyDescent="0.25">
      <c r="A1323" s="1984">
        <v>1</v>
      </c>
      <c r="B1323" s="286" t="s">
        <v>461</v>
      </c>
      <c r="C1323" s="403"/>
      <c r="D1323" s="1444"/>
      <c r="E1323" s="465"/>
      <c r="F1323" s="1522"/>
      <c r="G1323" s="1522"/>
      <c r="H1323" s="715"/>
      <c r="I1323" s="1313"/>
      <c r="J1323" s="1313"/>
      <c r="K1323" s="493"/>
      <c r="L1323" s="493"/>
      <c r="M1323" s="493"/>
      <c r="N1323" s="493"/>
      <c r="O1323" s="493"/>
      <c r="P1323" s="493"/>
      <c r="Q1323" s="304"/>
      <c r="R1323" s="304"/>
      <c r="S1323" s="304"/>
      <c r="T1323" s="304"/>
      <c r="U1323" s="304"/>
      <c r="V1323" s="304"/>
      <c r="W1323" s="304"/>
      <c r="X1323" s="304"/>
      <c r="Y1323" s="304"/>
      <c r="Z1323" s="304"/>
      <c r="AA1323" s="304"/>
      <c r="AB1323" s="725"/>
      <c r="AC1323" s="304">
        <f>AI1323-AH1323-AE1323</f>
        <v>47.901960000000003</v>
      </c>
      <c r="AD1323" s="741"/>
      <c r="AE1323" s="304"/>
      <c r="AF1323" s="304">
        <f>AC1323-AB1323</f>
        <v>47.901960000000003</v>
      </c>
      <c r="AG1323" s="304"/>
      <c r="AH1323" s="304">
        <v>0</v>
      </c>
      <c r="AI1323" s="304">
        <v>47.901960000000003</v>
      </c>
      <c r="AJ1323" s="915"/>
      <c r="AK1323" s="928"/>
      <c r="AM1323" s="2938"/>
    </row>
    <row r="1324" spans="1:39" ht="45" x14ac:dyDescent="0.25">
      <c r="A1324" s="1984">
        <v>1</v>
      </c>
      <c r="B1324" s="286" t="s">
        <v>462</v>
      </c>
      <c r="C1324" s="403"/>
      <c r="D1324" s="1444"/>
      <c r="E1324" s="465"/>
      <c r="F1324" s="109"/>
      <c r="G1324" s="168"/>
      <c r="H1324" s="493"/>
      <c r="I1324" s="1313"/>
      <c r="J1324" s="1313"/>
      <c r="K1324" s="493"/>
      <c r="L1324" s="493"/>
      <c r="M1324" s="493"/>
      <c r="N1324" s="493"/>
      <c r="O1324" s="493"/>
      <c r="P1324" s="493"/>
      <c r="Q1324" s="304"/>
      <c r="R1324" s="304"/>
      <c r="S1324" s="304"/>
      <c r="T1324" s="304"/>
      <c r="U1324" s="304"/>
      <c r="V1324" s="304"/>
      <c r="W1324" s="304"/>
      <c r="X1324" s="304"/>
      <c r="Y1324" s="304"/>
      <c r="Z1324" s="304"/>
      <c r="AA1324" s="304"/>
      <c r="AB1324" s="725"/>
      <c r="AC1324" s="304"/>
      <c r="AD1324" s="741"/>
      <c r="AE1324" s="304"/>
      <c r="AF1324" s="304"/>
      <c r="AG1324" s="304"/>
      <c r="AH1324" s="304"/>
      <c r="AI1324" s="304"/>
      <c r="AJ1324" s="915"/>
      <c r="AK1324" s="928"/>
      <c r="AM1324" s="2938"/>
    </row>
    <row r="1325" spans="1:39" ht="30" x14ac:dyDescent="0.25">
      <c r="A1325" s="1984">
        <v>1</v>
      </c>
      <c r="B1325" s="286" t="s">
        <v>463</v>
      </c>
      <c r="C1325" s="403"/>
      <c r="D1325" s="1444"/>
      <c r="E1325" s="465"/>
      <c r="F1325" s="168"/>
      <c r="G1325" s="168"/>
      <c r="H1325" s="493"/>
      <c r="I1325" s="1313"/>
      <c r="J1325" s="1313"/>
      <c r="K1325" s="493"/>
      <c r="L1325" s="493"/>
      <c r="M1325" s="493"/>
      <c r="N1325" s="493"/>
      <c r="O1325" s="493"/>
      <c r="P1325" s="493"/>
      <c r="Q1325" s="304"/>
      <c r="R1325" s="304"/>
      <c r="S1325" s="304"/>
      <c r="T1325" s="304"/>
      <c r="U1325" s="304"/>
      <c r="V1325" s="304"/>
      <c r="W1325" s="304"/>
      <c r="X1325" s="304"/>
      <c r="Y1325" s="304"/>
      <c r="Z1325" s="304"/>
      <c r="AA1325" s="304"/>
      <c r="AB1325" s="725"/>
      <c r="AC1325" s="304"/>
      <c r="AD1325" s="741"/>
      <c r="AE1325" s="304"/>
      <c r="AF1325" s="304"/>
      <c r="AG1325" s="304"/>
      <c r="AH1325" s="304"/>
      <c r="AI1325" s="304"/>
      <c r="AJ1325" s="915"/>
      <c r="AK1325" s="928"/>
      <c r="AM1325" s="2938"/>
    </row>
    <row r="1326" spans="1:39" ht="45" x14ac:dyDescent="0.25">
      <c r="A1326" s="1984">
        <v>1</v>
      </c>
      <c r="B1326" s="440" t="s">
        <v>272</v>
      </c>
      <c r="C1326" s="403"/>
      <c r="D1326" s="1444"/>
      <c r="E1326" s="2640">
        <f>SUM(E1327:E1329)</f>
        <v>9349</v>
      </c>
      <c r="F1326" s="168">
        <f>SUM(F1327:F1329)</f>
        <v>8570</v>
      </c>
      <c r="G1326" s="168">
        <f>SUM(G1327:G1329)</f>
        <v>8911</v>
      </c>
      <c r="H1326" s="493">
        <f>G1326/F1326*100</f>
        <v>103.97899649941658</v>
      </c>
      <c r="I1326" s="1313"/>
      <c r="J1326" s="1313"/>
      <c r="K1326" s="493"/>
      <c r="L1326" s="493"/>
      <c r="M1326" s="493"/>
      <c r="N1326" s="493"/>
      <c r="O1326" s="493"/>
      <c r="P1326" s="493"/>
      <c r="Q1326" s="304">
        <f t="shared" ref="Q1326:AI1326" si="262">SUM(Q1327:Q1329)</f>
        <v>14325.28572</v>
      </c>
      <c r="R1326" s="304">
        <f t="shared" si="262"/>
        <v>14325.28572</v>
      </c>
      <c r="S1326" s="304">
        <f t="shared" si="262"/>
        <v>14325.28572</v>
      </c>
      <c r="T1326" s="304">
        <f t="shared" si="262"/>
        <v>14325.28572</v>
      </c>
      <c r="U1326" s="304">
        <f t="shared" si="262"/>
        <v>14325.28572</v>
      </c>
      <c r="V1326" s="304">
        <f t="shared" si="262"/>
        <v>14325.28572</v>
      </c>
      <c r="W1326" s="304">
        <f t="shared" si="262"/>
        <v>14325.28572</v>
      </c>
      <c r="X1326" s="304">
        <f t="shared" si="262"/>
        <v>14325.28572</v>
      </c>
      <c r="Y1326" s="304">
        <f t="shared" si="262"/>
        <v>14325.28572</v>
      </c>
      <c r="Z1326" s="304">
        <f t="shared" si="262"/>
        <v>14325.28572</v>
      </c>
      <c r="AA1326" s="304">
        <f t="shared" si="262"/>
        <v>14325.28572</v>
      </c>
      <c r="AB1326" s="725">
        <f t="shared" si="262"/>
        <v>13131.511909999999</v>
      </c>
      <c r="AC1326" s="304">
        <f t="shared" si="262"/>
        <v>13988.05041</v>
      </c>
      <c r="AD1326" s="741">
        <f t="shared" si="262"/>
        <v>0</v>
      </c>
      <c r="AE1326" s="304">
        <f t="shared" si="262"/>
        <v>0</v>
      </c>
      <c r="AF1326" s="304">
        <f t="shared" si="262"/>
        <v>856.53850000000057</v>
      </c>
      <c r="AG1326" s="304">
        <f t="shared" si="262"/>
        <v>0</v>
      </c>
      <c r="AH1326" s="304">
        <f t="shared" si="262"/>
        <v>-2.7156100000000003</v>
      </c>
      <c r="AI1326" s="304">
        <f t="shared" si="262"/>
        <v>13985.334800000001</v>
      </c>
      <c r="AJ1326" s="915"/>
      <c r="AK1326" s="928"/>
      <c r="AM1326" s="2938"/>
    </row>
    <row r="1327" spans="1:39" ht="30" x14ac:dyDescent="0.25">
      <c r="A1327" s="1984">
        <v>1</v>
      </c>
      <c r="B1327" s="286" t="s">
        <v>464</v>
      </c>
      <c r="C1327" s="403"/>
      <c r="D1327" s="1444"/>
      <c r="E1327" s="465">
        <v>9349</v>
      </c>
      <c r="F1327" s="168">
        <f>ROUND(E1327/12*$B$4,0)</f>
        <v>8570</v>
      </c>
      <c r="G1327" s="168">
        <v>8911</v>
      </c>
      <c r="H1327" s="493">
        <f>G1327/F1327*100</f>
        <v>103.97899649941658</v>
      </c>
      <c r="I1327" s="1313"/>
      <c r="J1327" s="1313"/>
      <c r="K1327" s="493"/>
      <c r="L1327" s="493"/>
      <c r="M1327" s="493"/>
      <c r="N1327" s="493"/>
      <c r="O1327" s="493"/>
      <c r="P1327" s="493"/>
      <c r="Q1327" s="304">
        <v>14325.28572</v>
      </c>
      <c r="R1327" s="304">
        <v>14325.28572</v>
      </c>
      <c r="S1327" s="304">
        <v>14325.28572</v>
      </c>
      <c r="T1327" s="304">
        <v>14325.28572</v>
      </c>
      <c r="U1327" s="304">
        <v>14325.28572</v>
      </c>
      <c r="V1327" s="304">
        <v>14325.28572</v>
      </c>
      <c r="W1327" s="304">
        <v>14325.28572</v>
      </c>
      <c r="X1327" s="304">
        <v>14325.28572</v>
      </c>
      <c r="Y1327" s="304">
        <v>14325.28572</v>
      </c>
      <c r="Z1327" s="304">
        <v>14325.28572</v>
      </c>
      <c r="AA1327" s="304">
        <v>14325.28572</v>
      </c>
      <c r="AB1327" s="725">
        <f>Q1327/12*$B$4+(R1327-Q1327)/11*10+(S1327-R1327)/10*9+(T1327-S1327)/9*8+(U1327-T1327)/8*7+(V1327-U1327)/7*6+(W1327-V1327)/6*5+(X1327-W1327)/5*4+(Y1327-X1327)/4*3+(Z1327-Y1327)/3*2+(AA1327-Z1327)/2*1</f>
        <v>13131.511909999999</v>
      </c>
      <c r="AC1327" s="304">
        <f>AI1327-AH1327-AE1327</f>
        <v>13988.05041</v>
      </c>
      <c r="AD1327" s="741"/>
      <c r="AE1327" s="304"/>
      <c r="AF1327" s="304">
        <f>AC1327-AB1327</f>
        <v>856.53850000000057</v>
      </c>
      <c r="AG1327" s="304"/>
      <c r="AH1327" s="304">
        <v>-2.7156100000000003</v>
      </c>
      <c r="AI1327" s="304">
        <v>13985.334800000001</v>
      </c>
      <c r="AJ1327" s="915"/>
      <c r="AK1327" s="928"/>
      <c r="AM1327" s="2938"/>
    </row>
    <row r="1328" spans="1:39" ht="60" x14ac:dyDescent="0.25">
      <c r="A1328" s="1984">
        <v>1</v>
      </c>
      <c r="B1328" s="286" t="s">
        <v>465</v>
      </c>
      <c r="C1328" s="403"/>
      <c r="D1328" s="1444"/>
      <c r="E1328" s="465"/>
      <c r="F1328" s="168"/>
      <c r="G1328" s="168"/>
      <c r="H1328" s="493"/>
      <c r="I1328" s="1313"/>
      <c r="J1328" s="1313"/>
      <c r="K1328" s="493"/>
      <c r="L1328" s="493"/>
      <c r="M1328" s="493"/>
      <c r="N1328" s="493"/>
      <c r="O1328" s="493"/>
      <c r="P1328" s="493"/>
      <c r="Q1328" s="304"/>
      <c r="R1328" s="304"/>
      <c r="S1328" s="304"/>
      <c r="T1328" s="304"/>
      <c r="U1328" s="304"/>
      <c r="V1328" s="304"/>
      <c r="W1328" s="304"/>
      <c r="X1328" s="304"/>
      <c r="Y1328" s="304"/>
      <c r="Z1328" s="304"/>
      <c r="AA1328" s="304"/>
      <c r="AB1328" s="725"/>
      <c r="AC1328" s="304">
        <f>AI1328-AH1328-AE1328</f>
        <v>0</v>
      </c>
      <c r="AD1328" s="741"/>
      <c r="AE1328" s="304"/>
      <c r="AF1328" s="304">
        <f>AC1328-AB1328</f>
        <v>0</v>
      </c>
      <c r="AG1328" s="304"/>
      <c r="AH1328" s="304"/>
      <c r="AI1328" s="304"/>
      <c r="AJ1328" s="915"/>
      <c r="AK1328" s="928"/>
      <c r="AM1328" s="2938"/>
    </row>
    <row r="1329" spans="1:39" ht="45" x14ac:dyDescent="0.25">
      <c r="A1329" s="1984">
        <v>1</v>
      </c>
      <c r="B1329" s="286" t="s">
        <v>466</v>
      </c>
      <c r="C1329" s="403"/>
      <c r="D1329" s="1444"/>
      <c r="E1329" s="463"/>
      <c r="F1329" s="493"/>
      <c r="G1329" s="493"/>
      <c r="H1329" s="493"/>
      <c r="I1329" s="1313"/>
      <c r="J1329" s="1313"/>
      <c r="K1329" s="493"/>
      <c r="L1329" s="493"/>
      <c r="M1329" s="493"/>
      <c r="N1329" s="493"/>
      <c r="O1329" s="493"/>
      <c r="P1329" s="493"/>
      <c r="Q1329" s="304"/>
      <c r="R1329" s="304"/>
      <c r="S1329" s="304"/>
      <c r="T1329" s="304"/>
      <c r="U1329" s="304"/>
      <c r="V1329" s="304"/>
      <c r="W1329" s="304"/>
      <c r="X1329" s="304"/>
      <c r="Y1329" s="304"/>
      <c r="Z1329" s="304"/>
      <c r="AA1329" s="304"/>
      <c r="AB1329" s="725"/>
      <c r="AC1329" s="304"/>
      <c r="AD1329" s="741"/>
      <c r="AE1329" s="304"/>
      <c r="AF1329" s="304"/>
      <c r="AG1329" s="304"/>
      <c r="AH1329" s="304"/>
      <c r="AI1329" s="304"/>
      <c r="AJ1329" s="915"/>
      <c r="AK1329" s="928"/>
      <c r="AM1329" s="2938"/>
    </row>
    <row r="1330" spans="1:39" ht="29.25" x14ac:dyDescent="0.25">
      <c r="A1330" s="1984">
        <v>1</v>
      </c>
      <c r="B1330" s="1979" t="s">
        <v>310</v>
      </c>
      <c r="C1330" s="403"/>
      <c r="D1330" s="1444"/>
      <c r="E1330" s="466">
        <f>E1331+E1332+E1336+E1337+E1338+E1339</f>
        <v>8049.5999999999995</v>
      </c>
      <c r="F1330" s="466">
        <f>F1331+F1332+F1336+F1337+F1338+F1339</f>
        <v>7379</v>
      </c>
      <c r="G1330" s="466">
        <f>G1331+G1332+G1336+G1337+G1338+G1339</f>
        <v>8258</v>
      </c>
      <c r="H1330" s="493">
        <f>G1330/F1330*100</f>
        <v>111.9121832226589</v>
      </c>
      <c r="I1330" s="1313"/>
      <c r="J1330" s="1313"/>
      <c r="K1330" s="493"/>
      <c r="L1330" s="493"/>
      <c r="M1330" s="493"/>
      <c r="N1330" s="493"/>
      <c r="O1330" s="493"/>
      <c r="P1330" s="493"/>
      <c r="Q1330" s="304">
        <v>175.80049999999255</v>
      </c>
      <c r="R1330" s="304">
        <v>175.80049999999255</v>
      </c>
      <c r="S1330" s="304">
        <v>175.80049999999255</v>
      </c>
      <c r="T1330" s="304">
        <v>175.80049999999255</v>
      </c>
      <c r="U1330" s="304">
        <v>175.80049999999255</v>
      </c>
      <c r="V1330" s="304">
        <v>175.80049999999255</v>
      </c>
      <c r="W1330" s="304">
        <v>175.80049999999255</v>
      </c>
      <c r="X1330" s="304">
        <v>175.80049999999255</v>
      </c>
      <c r="Y1330" s="304">
        <v>175.80049999999255</v>
      </c>
      <c r="Z1330" s="304">
        <v>372.37440000000004</v>
      </c>
      <c r="AA1330" s="304">
        <v>372.37440000000004</v>
      </c>
      <c r="AB1330" s="725">
        <f>Q1330/12*$B$4+(R1330-Q1330)/11*10+(S1330-R1330)/10*9+(T1330-S1330)/9*8+(U1330-T1330)/8*7+(V1330-U1330)/7*6+(W1330-V1330)/6*5+(X1330-W1330)/5*4+(Y1330-X1330)/4*3+(Z1330-Y1330)/3*2+(AA1330-Z1330)/2*1</f>
        <v>292.19972499999818</v>
      </c>
      <c r="AC1330" s="304">
        <f>AI1330-AH1330-AE1330</f>
        <v>447.84491999996681</v>
      </c>
      <c r="AD1330" s="741"/>
      <c r="AE1330" s="304"/>
      <c r="AF1330" s="304">
        <f>AC1330-AB1330</f>
        <v>155.64519499996862</v>
      </c>
      <c r="AG1330" s="304">
        <v>-60.849809999999998</v>
      </c>
      <c r="AH1330" s="304">
        <v>0</v>
      </c>
      <c r="AI1330" s="304">
        <v>447.84491999996681</v>
      </c>
      <c r="AJ1330" s="915"/>
      <c r="AK1330" s="928"/>
      <c r="AM1330" s="2938"/>
    </row>
    <row r="1331" spans="1:39" x14ac:dyDescent="0.25">
      <c r="A1331" s="1984">
        <v>1</v>
      </c>
      <c r="B1331" s="286" t="s">
        <v>303</v>
      </c>
      <c r="C1331" s="403"/>
      <c r="D1331" s="1444"/>
      <c r="E1331" s="465"/>
      <c r="F1331" s="168"/>
      <c r="G1331" s="168"/>
      <c r="H1331" s="493"/>
      <c r="I1331" s="1313"/>
      <c r="J1331" s="1313"/>
      <c r="K1331" s="493"/>
      <c r="L1331" s="493"/>
      <c r="M1331" s="493"/>
      <c r="N1331" s="493"/>
      <c r="O1331" s="493"/>
      <c r="P1331" s="493"/>
      <c r="Q1331" s="304"/>
      <c r="R1331" s="304"/>
      <c r="S1331" s="304"/>
      <c r="T1331" s="304"/>
      <c r="U1331" s="304"/>
      <c r="V1331" s="304"/>
      <c r="W1331" s="304"/>
      <c r="X1331" s="304"/>
      <c r="Y1331" s="304"/>
      <c r="Z1331" s="304"/>
      <c r="AA1331" s="304"/>
      <c r="AB1331" s="725"/>
      <c r="AC1331" s="304"/>
      <c r="AD1331" s="741"/>
      <c r="AE1331" s="304"/>
      <c r="AF1331" s="304"/>
      <c r="AG1331" s="304"/>
      <c r="AH1331" s="304"/>
      <c r="AI1331" s="304"/>
      <c r="AJ1331" s="915"/>
      <c r="AK1331" s="928"/>
      <c r="AM1331" s="2938"/>
    </row>
    <row r="1332" spans="1:39" ht="30" x14ac:dyDescent="0.25">
      <c r="A1332" s="1984">
        <v>1</v>
      </c>
      <c r="B1332" s="440" t="s">
        <v>442</v>
      </c>
      <c r="C1332" s="403"/>
      <c r="D1332" s="4"/>
      <c r="E1332" s="465">
        <f>SUM(E1333,E1335)</f>
        <v>480</v>
      </c>
      <c r="F1332" s="109">
        <f>SUM(F1333,F1335)</f>
        <v>440</v>
      </c>
      <c r="G1332" s="165">
        <f>SUM(G1333,G1335)</f>
        <v>520</v>
      </c>
      <c r="H1332" s="165">
        <f>G1332/F1332*100</f>
        <v>118.18181818181819</v>
      </c>
      <c r="I1332" s="1313"/>
      <c r="J1332" s="1313"/>
      <c r="K1332" s="108"/>
      <c r="L1332" s="108"/>
      <c r="M1332" s="108"/>
      <c r="N1332" s="108"/>
      <c r="O1332" s="108"/>
      <c r="P1332" s="108"/>
      <c r="Q1332" s="304"/>
      <c r="R1332" s="304"/>
      <c r="S1332" s="304"/>
      <c r="T1332" s="304"/>
      <c r="U1332" s="304"/>
      <c r="V1332" s="304"/>
      <c r="W1332" s="304"/>
      <c r="X1332" s="304"/>
      <c r="Y1332" s="304"/>
      <c r="Z1332" s="304"/>
      <c r="AA1332" s="304"/>
      <c r="AB1332" s="725"/>
      <c r="AC1332" s="304">
        <f>AI1332-AH1332-AE1332</f>
        <v>0</v>
      </c>
      <c r="AD1332" s="741"/>
      <c r="AE1332" s="304"/>
      <c r="AF1332" s="304"/>
      <c r="AG1332" s="304"/>
      <c r="AH1332" s="304"/>
      <c r="AI1332" s="304"/>
      <c r="AJ1332" s="915"/>
      <c r="AK1332" s="928"/>
      <c r="AM1332" s="2938"/>
    </row>
    <row r="1333" spans="1:39" x14ac:dyDescent="0.25">
      <c r="A1333" s="1984">
        <v>1</v>
      </c>
      <c r="B1333" s="286" t="s">
        <v>443</v>
      </c>
      <c r="C1333" s="403"/>
      <c r="D1333" s="4"/>
      <c r="E1333" s="2639">
        <v>480</v>
      </c>
      <c r="F1333" s="109">
        <f>ROUND(E1333/12*$B$4,0)</f>
        <v>440</v>
      </c>
      <c r="G1333" s="165">
        <v>520</v>
      </c>
      <c r="H1333" s="165">
        <f>G1333/F1333*100</f>
        <v>118.18181818181819</v>
      </c>
      <c r="I1333" s="1313"/>
      <c r="J1333" s="1313"/>
      <c r="K1333" s="108"/>
      <c r="L1333" s="108"/>
      <c r="M1333" s="108"/>
      <c r="N1333" s="108"/>
      <c r="O1333" s="108"/>
      <c r="P1333" s="108"/>
      <c r="Q1333" s="304"/>
      <c r="R1333" s="304"/>
      <c r="S1333" s="304"/>
      <c r="T1333" s="304"/>
      <c r="U1333" s="304"/>
      <c r="V1333" s="304"/>
      <c r="W1333" s="304"/>
      <c r="X1333" s="304"/>
      <c r="Y1333" s="304"/>
      <c r="Z1333" s="304"/>
      <c r="AA1333" s="304"/>
      <c r="AB1333" s="725"/>
      <c r="AC1333" s="304">
        <f>AI1333-AH1333-AE1333</f>
        <v>0</v>
      </c>
      <c r="AD1333" s="741"/>
      <c r="AE1333" s="304"/>
      <c r="AF1333" s="304"/>
      <c r="AG1333" s="304"/>
      <c r="AH1333" s="304"/>
      <c r="AI1333" s="304"/>
      <c r="AJ1333" s="915"/>
      <c r="AK1333" s="928"/>
      <c r="AM1333" s="2938"/>
    </row>
    <row r="1334" spans="1:39" ht="30" x14ac:dyDescent="0.25">
      <c r="A1334" s="1984">
        <v>1</v>
      </c>
      <c r="B1334" s="286" t="s">
        <v>444</v>
      </c>
      <c r="C1334" s="403"/>
      <c r="D1334" s="4"/>
      <c r="E1334" s="465"/>
      <c r="F1334" s="109"/>
      <c r="G1334" s="165"/>
      <c r="H1334" s="165"/>
      <c r="I1334" s="1313"/>
      <c r="J1334" s="1313"/>
      <c r="K1334" s="108"/>
      <c r="L1334" s="108"/>
      <c r="M1334" s="108"/>
      <c r="N1334" s="108"/>
      <c r="O1334" s="108"/>
      <c r="P1334" s="108"/>
      <c r="Q1334" s="304"/>
      <c r="R1334" s="304"/>
      <c r="S1334" s="304"/>
      <c r="T1334" s="304"/>
      <c r="U1334" s="304"/>
      <c r="V1334" s="304"/>
      <c r="W1334" s="304"/>
      <c r="X1334" s="304"/>
      <c r="Y1334" s="304"/>
      <c r="Z1334" s="304"/>
      <c r="AA1334" s="304"/>
      <c r="AB1334" s="725"/>
      <c r="AC1334" s="304">
        <f>AI1334-AH1334-AE1334</f>
        <v>0</v>
      </c>
      <c r="AD1334" s="741"/>
      <c r="AE1334" s="304"/>
      <c r="AF1334" s="304"/>
      <c r="AG1334" s="304"/>
      <c r="AH1334" s="304"/>
      <c r="AI1334" s="304"/>
      <c r="AJ1334" s="915"/>
      <c r="AK1334" s="928"/>
      <c r="AM1334" s="2938"/>
    </row>
    <row r="1335" spans="1:39" ht="45" x14ac:dyDescent="0.25">
      <c r="A1335" s="1984">
        <v>1</v>
      </c>
      <c r="B1335" s="286" t="s">
        <v>445</v>
      </c>
      <c r="C1335" s="403"/>
      <c r="D1335" s="4"/>
      <c r="E1335" s="463"/>
      <c r="F1335" s="109"/>
      <c r="G1335" s="165"/>
      <c r="H1335" s="165"/>
      <c r="I1335" s="1313"/>
      <c r="J1335" s="1313"/>
      <c r="K1335" s="108"/>
      <c r="L1335" s="108"/>
      <c r="M1335" s="108"/>
      <c r="N1335" s="108"/>
      <c r="O1335" s="108"/>
      <c r="P1335" s="108"/>
      <c r="Q1335" s="304"/>
      <c r="R1335" s="304"/>
      <c r="S1335" s="304"/>
      <c r="T1335" s="304"/>
      <c r="U1335" s="304"/>
      <c r="V1335" s="304"/>
      <c r="W1335" s="304"/>
      <c r="X1335" s="304"/>
      <c r="Y1335" s="304"/>
      <c r="Z1335" s="304"/>
      <c r="AA1335" s="304"/>
      <c r="AB1335" s="725"/>
      <c r="AC1335" s="304"/>
      <c r="AD1335" s="741"/>
      <c r="AE1335" s="304"/>
      <c r="AF1335" s="304"/>
      <c r="AG1335" s="304"/>
      <c r="AH1335" s="304"/>
      <c r="AI1335" s="304"/>
      <c r="AJ1335" s="915"/>
      <c r="AK1335" s="928"/>
      <c r="AM1335" s="2938"/>
    </row>
    <row r="1336" spans="1:39" ht="60" x14ac:dyDescent="0.25">
      <c r="A1336" s="1984">
        <v>1</v>
      </c>
      <c r="B1336" s="286" t="s">
        <v>446</v>
      </c>
      <c r="C1336" s="403"/>
      <c r="D1336" s="4"/>
      <c r="E1336" s="463"/>
      <c r="F1336" s="109">
        <f>ROUND(E1336/12*$B$4,0)</f>
        <v>0</v>
      </c>
      <c r="G1336" s="165"/>
      <c r="H1336" s="165"/>
      <c r="I1336" s="1313"/>
      <c r="J1336" s="1313"/>
      <c r="K1336" s="108"/>
      <c r="L1336" s="108"/>
      <c r="M1336" s="108"/>
      <c r="N1336" s="108"/>
      <c r="O1336" s="108"/>
      <c r="P1336" s="108"/>
      <c r="Q1336" s="304"/>
      <c r="R1336" s="304"/>
      <c r="S1336" s="304"/>
      <c r="T1336" s="304"/>
      <c r="U1336" s="304"/>
      <c r="V1336" s="304"/>
      <c r="W1336" s="304"/>
      <c r="X1336" s="304"/>
      <c r="Y1336" s="304"/>
      <c r="Z1336" s="304"/>
      <c r="AA1336" s="304"/>
      <c r="AB1336" s="725"/>
      <c r="AC1336" s="304">
        <f>AI1336-AH1336-AE1336</f>
        <v>0</v>
      </c>
      <c r="AD1336" s="741"/>
      <c r="AE1336" s="304"/>
      <c r="AF1336" s="304"/>
      <c r="AG1336" s="304"/>
      <c r="AH1336" s="304"/>
      <c r="AI1336" s="304"/>
      <c r="AJ1336" s="915"/>
      <c r="AK1336" s="928"/>
      <c r="AM1336" s="2938"/>
    </row>
    <row r="1337" spans="1:39" ht="45" x14ac:dyDescent="0.25">
      <c r="A1337" s="1984">
        <v>1</v>
      </c>
      <c r="B1337" s="285" t="s">
        <v>447</v>
      </c>
      <c r="C1337" s="1483"/>
      <c r="D1337" s="1438"/>
      <c r="E1337" s="463"/>
      <c r="F1337" s="115">
        <f>ROUND(E1337/12*$B$4,0)</f>
        <v>0</v>
      </c>
      <c r="G1337" s="165"/>
      <c r="H1337" s="881"/>
      <c r="I1337" s="1331"/>
      <c r="J1337" s="1331"/>
      <c r="K1337" s="1332"/>
      <c r="L1337" s="1332"/>
      <c r="M1337" s="1332"/>
      <c r="N1337" s="1332"/>
      <c r="O1337" s="1332"/>
      <c r="P1337" s="1332"/>
      <c r="Q1337" s="304"/>
      <c r="R1337" s="304"/>
      <c r="S1337" s="304"/>
      <c r="T1337" s="304"/>
      <c r="U1337" s="304"/>
      <c r="V1337" s="304"/>
      <c r="W1337" s="304"/>
      <c r="X1337" s="304"/>
      <c r="Y1337" s="304"/>
      <c r="Z1337" s="304"/>
      <c r="AA1337" s="304"/>
      <c r="AB1337" s="725"/>
      <c r="AC1337" s="304"/>
      <c r="AD1337" s="741"/>
      <c r="AE1337" s="304"/>
      <c r="AF1337" s="304"/>
      <c r="AG1337" s="304"/>
      <c r="AH1337" s="304"/>
      <c r="AI1337" s="304"/>
      <c r="AJ1337" s="915"/>
      <c r="AK1337" s="928"/>
      <c r="AM1337" s="2938"/>
    </row>
    <row r="1338" spans="1:39" ht="90" x14ac:dyDescent="0.25">
      <c r="A1338" s="1984">
        <v>1</v>
      </c>
      <c r="B1338" s="285" t="s">
        <v>448</v>
      </c>
      <c r="C1338" s="1483"/>
      <c r="D1338" s="1438"/>
      <c r="E1338" s="465"/>
      <c r="F1338" s="165">
        <f>ROUND(E1338/12*$B$4,0)</f>
        <v>0</v>
      </c>
      <c r="G1338" s="467"/>
      <c r="H1338" s="881"/>
      <c r="I1338" s="1331"/>
      <c r="J1338" s="1331"/>
      <c r="K1338" s="1332"/>
      <c r="L1338" s="1332"/>
      <c r="M1338" s="1332"/>
      <c r="N1338" s="1332"/>
      <c r="O1338" s="1332"/>
      <c r="P1338" s="1332"/>
      <c r="Q1338" s="304"/>
      <c r="R1338" s="304"/>
      <c r="S1338" s="304"/>
      <c r="T1338" s="304"/>
      <c r="U1338" s="304"/>
      <c r="V1338" s="304"/>
      <c r="W1338" s="304"/>
      <c r="X1338" s="304"/>
      <c r="Y1338" s="304"/>
      <c r="Z1338" s="304"/>
      <c r="AA1338" s="304"/>
      <c r="AB1338" s="844"/>
      <c r="AC1338" s="336">
        <f t="shared" ref="AC1338:AC1345" si="263">AI1338-AH1338-AE1338</f>
        <v>0</v>
      </c>
      <c r="AD1338" s="898"/>
      <c r="AE1338" s="336"/>
      <c r="AF1338" s="336">
        <f>AC1338-AB1338</f>
        <v>0</v>
      </c>
      <c r="AG1338" s="336"/>
      <c r="AH1338" s="336"/>
      <c r="AI1338" s="336"/>
      <c r="AJ1338" s="915"/>
      <c r="AK1338" s="928"/>
      <c r="AM1338" s="2938"/>
    </row>
    <row r="1339" spans="1:39" ht="30" x14ac:dyDescent="0.25">
      <c r="A1339" s="1984">
        <v>1</v>
      </c>
      <c r="B1339" s="286" t="s">
        <v>467</v>
      </c>
      <c r="C1339" s="1483"/>
      <c r="D1339" s="1438"/>
      <c r="E1339" s="462">
        <v>7569.5999999999995</v>
      </c>
      <c r="F1339" s="115">
        <f>ROUND(E1339/12*$B$4,0)</f>
        <v>6939</v>
      </c>
      <c r="G1339" s="881">
        <v>7738</v>
      </c>
      <c r="H1339" s="881">
        <f>G1339/F1339*100</f>
        <v>111.51462746793486</v>
      </c>
      <c r="I1339" s="1331"/>
      <c r="J1339" s="1331"/>
      <c r="K1339" s="1332"/>
      <c r="L1339" s="1332"/>
      <c r="M1339" s="1332"/>
      <c r="N1339" s="1332"/>
      <c r="O1339" s="1332"/>
      <c r="P1339" s="1332"/>
      <c r="Q1339" s="304">
        <v>17789.5</v>
      </c>
      <c r="R1339" s="304">
        <v>17789.5</v>
      </c>
      <c r="S1339" s="304">
        <v>17789.5</v>
      </c>
      <c r="T1339" s="304">
        <v>17789.5</v>
      </c>
      <c r="U1339" s="304">
        <v>17789.5</v>
      </c>
      <c r="V1339" s="304">
        <v>17789.5</v>
      </c>
      <c r="W1339" s="304">
        <v>17789.5</v>
      </c>
      <c r="X1339" s="304">
        <v>17789.5</v>
      </c>
      <c r="Y1339" s="304">
        <v>17789.5</v>
      </c>
      <c r="Z1339" s="304">
        <v>17789.5</v>
      </c>
      <c r="AA1339" s="304">
        <v>17789.5</v>
      </c>
      <c r="AB1339" s="725">
        <f>Q1339/12*$B$4+(R1339-Q1339)/11*10+(S1339-R1339)/10*9+(T1339-S1339)/9*8+(U1339-T1339)/8*7+(V1339-U1339)/7*6+(W1339-V1339)/6*5+(X1339-W1339)/5*4+(Y1339-X1339)/4*3+(Z1339-Y1339)/3*2+(AA1339-Z1339)/2*1</f>
        <v>16307.041666666666</v>
      </c>
      <c r="AC1339" s="304">
        <f t="shared" si="263"/>
        <v>16875.998570000003</v>
      </c>
      <c r="AD1339" s="741"/>
      <c r="AE1339" s="304"/>
      <c r="AF1339" s="304">
        <f>AC1339-AB1339</f>
        <v>568.95690333333732</v>
      </c>
      <c r="AG1339" s="304"/>
      <c r="AH1339" s="304">
        <v>-33.370830000000005</v>
      </c>
      <c r="AI1339" s="304">
        <v>16842.627740000004</v>
      </c>
      <c r="AJ1339" s="915"/>
      <c r="AK1339" s="928"/>
      <c r="AM1339" s="2938"/>
    </row>
    <row r="1340" spans="1:39" ht="29.25" x14ac:dyDescent="0.25">
      <c r="A1340" s="1984">
        <v>1</v>
      </c>
      <c r="B1340" s="492" t="s">
        <v>311</v>
      </c>
      <c r="C1340" s="403"/>
      <c r="D1340" s="4"/>
      <c r="E1340" s="199"/>
      <c r="F1340" s="115"/>
      <c r="G1340" s="165"/>
      <c r="H1340" s="165"/>
      <c r="I1340" s="1313"/>
      <c r="J1340" s="1331"/>
      <c r="K1340" s="1332"/>
      <c r="L1340" s="1332"/>
      <c r="M1340" s="108"/>
      <c r="N1340" s="1332"/>
      <c r="O1340" s="1332"/>
      <c r="P1340" s="1332"/>
      <c r="Q1340" s="305"/>
      <c r="R1340" s="305"/>
      <c r="S1340" s="305"/>
      <c r="T1340" s="305"/>
      <c r="U1340" s="305"/>
      <c r="V1340" s="305"/>
      <c r="W1340" s="305"/>
      <c r="X1340" s="305"/>
      <c r="Y1340" s="305"/>
      <c r="Z1340" s="305"/>
      <c r="AA1340" s="305"/>
      <c r="AB1340" s="725"/>
      <c r="AC1340" s="305">
        <f t="shared" si="263"/>
        <v>0</v>
      </c>
      <c r="AD1340" s="957"/>
      <c r="AE1340" s="305"/>
      <c r="AF1340" s="305"/>
      <c r="AG1340" s="305"/>
      <c r="AH1340" s="305"/>
      <c r="AI1340" s="304"/>
      <c r="AJ1340" s="915"/>
      <c r="AK1340" s="928"/>
      <c r="AM1340" s="2938"/>
    </row>
    <row r="1341" spans="1:39" x14ac:dyDescent="0.25">
      <c r="A1341" s="1984">
        <v>1</v>
      </c>
      <c r="B1341" s="492" t="s">
        <v>319</v>
      </c>
      <c r="C1341" s="1974"/>
      <c r="D1341" s="1433"/>
      <c r="E1341" s="229"/>
      <c r="F1341" s="495"/>
      <c r="G1341" s="716"/>
      <c r="H1341" s="296"/>
      <c r="I1341" s="1327"/>
      <c r="J1341" s="1313"/>
      <c r="K1341" s="1332"/>
      <c r="L1341" s="108"/>
      <c r="M1341" s="1326"/>
      <c r="N1341" s="108"/>
      <c r="O1341" s="108"/>
      <c r="P1341" s="108"/>
      <c r="Q1341" s="304"/>
      <c r="R1341" s="304"/>
      <c r="S1341" s="304"/>
      <c r="T1341" s="304"/>
      <c r="U1341" s="304"/>
      <c r="V1341" s="304"/>
      <c r="W1341" s="304"/>
      <c r="X1341" s="304"/>
      <c r="Y1341" s="304"/>
      <c r="Z1341" s="304"/>
      <c r="AA1341" s="304"/>
      <c r="AB1341" s="844">
        <f>Q1341/12*$B$4</f>
        <v>0</v>
      </c>
      <c r="AC1341" s="304">
        <f t="shared" si="263"/>
        <v>0</v>
      </c>
      <c r="AD1341" s="741"/>
      <c r="AE1341" s="304"/>
      <c r="AF1341" s="305">
        <f>AC1341-AB1341</f>
        <v>0</v>
      </c>
      <c r="AG1341" s="304"/>
      <c r="AH1341" s="305"/>
      <c r="AI1341" s="306"/>
      <c r="AJ1341" s="915"/>
      <c r="AK1341" s="928"/>
      <c r="AM1341" s="2938"/>
    </row>
    <row r="1342" spans="1:39" x14ac:dyDescent="0.25">
      <c r="A1342" s="1984">
        <v>1</v>
      </c>
      <c r="B1342" s="4" t="s">
        <v>320</v>
      </c>
      <c r="C1342" s="1429"/>
      <c r="D1342" s="1433"/>
      <c r="E1342" s="199"/>
      <c r="F1342" s="112"/>
      <c r="G1342" s="1976"/>
      <c r="H1342" s="1976"/>
      <c r="I1342" s="1313"/>
      <c r="J1342" s="1313"/>
      <c r="K1342" s="108"/>
      <c r="L1342" s="108"/>
      <c r="M1342" s="108"/>
      <c r="N1342" s="1306"/>
      <c r="O1342" s="1306"/>
      <c r="P1342" s="108"/>
      <c r="Q1342" s="303"/>
      <c r="R1342" s="303"/>
      <c r="S1342" s="303"/>
      <c r="T1342" s="303"/>
      <c r="U1342" s="303"/>
      <c r="V1342" s="303"/>
      <c r="W1342" s="303"/>
      <c r="X1342" s="303"/>
      <c r="Y1342" s="303"/>
      <c r="Z1342" s="303"/>
      <c r="AA1342" s="303"/>
      <c r="AB1342" s="725"/>
      <c r="AC1342" s="304">
        <f t="shared" si="263"/>
        <v>0</v>
      </c>
      <c r="AD1342" s="744"/>
      <c r="AE1342" s="304"/>
      <c r="AF1342" s="304"/>
      <c r="AG1342" s="303"/>
      <c r="AH1342" s="304"/>
      <c r="AI1342" s="304"/>
      <c r="AJ1342" s="915"/>
      <c r="AK1342" s="928"/>
      <c r="AM1342" s="2938"/>
    </row>
    <row r="1343" spans="1:39" x14ac:dyDescent="0.25">
      <c r="A1343" s="1984">
        <v>1</v>
      </c>
      <c r="B1343" s="506" t="s">
        <v>321</v>
      </c>
      <c r="C1343" s="403"/>
      <c r="D1343" s="4"/>
      <c r="E1343" s="199"/>
      <c r="F1343" s="165"/>
      <c r="G1343" s="165"/>
      <c r="H1343" s="165"/>
      <c r="I1343" s="1313"/>
      <c r="J1343" s="1313"/>
      <c r="K1343" s="108"/>
      <c r="L1343" s="108"/>
      <c r="M1343" s="108"/>
      <c r="N1343" s="108"/>
      <c r="O1343" s="108"/>
      <c r="P1343" s="108"/>
      <c r="Q1343" s="304"/>
      <c r="R1343" s="304"/>
      <c r="S1343" s="304"/>
      <c r="T1343" s="304"/>
      <c r="U1343" s="304"/>
      <c r="V1343" s="304"/>
      <c r="W1343" s="304"/>
      <c r="X1343" s="304"/>
      <c r="Y1343" s="304"/>
      <c r="Z1343" s="304"/>
      <c r="AA1343" s="304"/>
      <c r="AB1343" s="725"/>
      <c r="AC1343" s="304">
        <f t="shared" si="263"/>
        <v>0</v>
      </c>
      <c r="AD1343" s="741"/>
      <c r="AE1343" s="304"/>
      <c r="AF1343" s="304"/>
      <c r="AG1343" s="304"/>
      <c r="AH1343" s="304"/>
      <c r="AI1343" s="304"/>
      <c r="AJ1343" s="915"/>
      <c r="AK1343" s="928"/>
      <c r="AM1343" s="2938"/>
    </row>
    <row r="1344" spans="1:39" ht="29.25" x14ac:dyDescent="0.25">
      <c r="A1344" s="1984">
        <v>1</v>
      </c>
      <c r="B1344" s="492" t="s">
        <v>304</v>
      </c>
      <c r="C1344" s="403"/>
      <c r="D1344" s="4"/>
      <c r="E1344" s="199"/>
      <c r="F1344" s="109">
        <f>ROUND(E1344/12*$B$4,0)</f>
        <v>0</v>
      </c>
      <c r="G1344" s="165"/>
      <c r="H1344" s="165"/>
      <c r="I1344" s="1313"/>
      <c r="J1344" s="1313"/>
      <c r="K1344" s="108"/>
      <c r="L1344" s="108"/>
      <c r="M1344" s="108"/>
      <c r="N1344" s="108"/>
      <c r="O1344" s="108"/>
      <c r="P1344" s="108"/>
      <c r="Q1344" s="304"/>
      <c r="R1344" s="304"/>
      <c r="S1344" s="304"/>
      <c r="T1344" s="304"/>
      <c r="U1344" s="304"/>
      <c r="V1344" s="304"/>
      <c r="W1344" s="304"/>
      <c r="X1344" s="304"/>
      <c r="Y1344" s="304"/>
      <c r="Z1344" s="304"/>
      <c r="AA1344" s="304"/>
      <c r="AB1344" s="725"/>
      <c r="AC1344" s="304">
        <f t="shared" si="263"/>
        <v>0</v>
      </c>
      <c r="AD1344" s="741"/>
      <c r="AE1344" s="304"/>
      <c r="AF1344" s="304"/>
      <c r="AG1344" s="304"/>
      <c r="AH1344" s="304"/>
      <c r="AI1344" s="304"/>
      <c r="AJ1344" s="915"/>
      <c r="AK1344" s="928"/>
      <c r="AM1344" s="2938"/>
    </row>
    <row r="1345" spans="1:39" ht="30" x14ac:dyDescent="0.25">
      <c r="A1345" s="1984">
        <v>1</v>
      </c>
      <c r="B1345" s="488" t="s">
        <v>191</v>
      </c>
      <c r="C1345" s="1430"/>
      <c r="D1345" s="4"/>
      <c r="E1345" s="199"/>
      <c r="F1345" s="165"/>
      <c r="G1345" s="165"/>
      <c r="H1345" s="165"/>
      <c r="I1345" s="1313"/>
      <c r="J1345" s="1313"/>
      <c r="K1345" s="108"/>
      <c r="L1345" s="108"/>
      <c r="M1345" s="108"/>
      <c r="N1345" s="108"/>
      <c r="O1345" s="108"/>
      <c r="P1345" s="108"/>
      <c r="Q1345" s="304"/>
      <c r="R1345" s="304"/>
      <c r="S1345" s="304"/>
      <c r="T1345" s="304"/>
      <c r="U1345" s="304"/>
      <c r="V1345" s="304"/>
      <c r="W1345" s="304"/>
      <c r="X1345" s="304"/>
      <c r="Y1345" s="304"/>
      <c r="Z1345" s="304"/>
      <c r="AA1345" s="304"/>
      <c r="AB1345" s="725"/>
      <c r="AC1345" s="304">
        <f t="shared" si="263"/>
        <v>0</v>
      </c>
      <c r="AD1345" s="741"/>
      <c r="AE1345" s="304"/>
      <c r="AF1345" s="304"/>
      <c r="AG1345" s="304"/>
      <c r="AH1345" s="304"/>
      <c r="AI1345" s="304"/>
      <c r="AJ1345" s="915"/>
      <c r="AK1345" s="928"/>
      <c r="AM1345" s="2938"/>
    </row>
    <row r="1346" spans="1:39" x14ac:dyDescent="0.25">
      <c r="A1346" s="1984">
        <v>1</v>
      </c>
      <c r="B1346" s="488"/>
      <c r="C1346" s="1526"/>
      <c r="D1346" s="1433"/>
      <c r="E1346" s="199"/>
      <c r="F1346" s="1976"/>
      <c r="G1346" s="1976"/>
      <c r="H1346" s="165"/>
      <c r="I1346" s="1313"/>
      <c r="J1346" s="1313"/>
      <c r="K1346" s="108"/>
      <c r="L1346" s="108"/>
      <c r="M1346" s="108"/>
      <c r="N1346" s="108"/>
      <c r="O1346" s="108"/>
      <c r="P1346" s="108"/>
      <c r="Q1346" s="304"/>
      <c r="R1346" s="304"/>
      <c r="S1346" s="304"/>
      <c r="T1346" s="304"/>
      <c r="U1346" s="304"/>
      <c r="V1346" s="304"/>
      <c r="W1346" s="304"/>
      <c r="X1346" s="304"/>
      <c r="Y1346" s="304"/>
      <c r="Z1346" s="304"/>
      <c r="AA1346" s="304"/>
      <c r="AB1346" s="725"/>
      <c r="AC1346" s="304"/>
      <c r="AD1346" s="741"/>
      <c r="AE1346" s="304"/>
      <c r="AF1346" s="304"/>
      <c r="AG1346" s="304"/>
      <c r="AH1346" s="304"/>
      <c r="AI1346" s="304"/>
      <c r="AJ1346" s="915"/>
      <c r="AK1346" s="928"/>
      <c r="AM1346" s="2938"/>
    </row>
    <row r="1347" spans="1:39" x14ac:dyDescent="0.25">
      <c r="A1347" s="1984">
        <v>1</v>
      </c>
      <c r="B1347" s="480" t="s">
        <v>217</v>
      </c>
      <c r="C1347" s="1434"/>
      <c r="D1347" s="1435"/>
      <c r="E1347" s="283">
        <f>SUM(E1348:E1364)</f>
        <v>114391</v>
      </c>
      <c r="F1347" s="1523">
        <f>SUM(F1348:F1364)</f>
        <v>104859</v>
      </c>
      <c r="G1347" s="717">
        <f>SUM(G1348:G1364)</f>
        <v>105870</v>
      </c>
      <c r="H1347" s="168">
        <f t="shared" ref="H1347:H1354" si="264">G1347/F1347*100</f>
        <v>100.96415186107058</v>
      </c>
      <c r="I1347" s="1313"/>
      <c r="J1347" s="1313"/>
      <c r="K1347" s="1313"/>
      <c r="L1347" s="1313"/>
      <c r="M1347" s="1313"/>
      <c r="N1347" s="1313"/>
      <c r="O1347" s="1313"/>
      <c r="P1347" s="1313"/>
      <c r="Q1347" s="336">
        <v>35244.15754</v>
      </c>
      <c r="R1347" s="336">
        <v>35244.15754</v>
      </c>
      <c r="S1347" s="336">
        <v>35244.15754</v>
      </c>
      <c r="T1347" s="336">
        <v>35661.658539999997</v>
      </c>
      <c r="U1347" s="336">
        <v>35661.658539999997</v>
      </c>
      <c r="V1347" s="336">
        <v>35661.658539999997</v>
      </c>
      <c r="W1347" s="336">
        <v>35661.658539999997</v>
      </c>
      <c r="X1347" s="336">
        <v>35661.658539999997</v>
      </c>
      <c r="Y1347" s="336">
        <v>35661.658539999997</v>
      </c>
      <c r="Z1347" s="336">
        <v>35661.658539999997</v>
      </c>
      <c r="AA1347" s="336">
        <v>37666.424370000001</v>
      </c>
      <c r="AB1347" s="844">
        <f>Q1347/12*$B$4+(R1347-Q1347)/11*10+(S1347-R1347)/10*9+(T1347-S1347)/9*8+(U1347-T1347)/8*7+(V1347-U1347)/7*6+(W1347-V1347)/6*5+(X1347-W1347)/5*4+(Y1347-X1347)/4*3+(Z1347-Y1347)/3*2+(AA1347-Z1347)/2*1</f>
        <v>33680.639326666671</v>
      </c>
      <c r="AC1347" s="336">
        <f>AI1347-AH1347-AE1347</f>
        <v>35725.674530000004</v>
      </c>
      <c r="AD1347" s="898"/>
      <c r="AE1347" s="336"/>
      <c r="AF1347" s="336">
        <f>AC1347-AB1347</f>
        <v>2045.0352033333329</v>
      </c>
      <c r="AG1347" s="336">
        <v>-1.30067</v>
      </c>
      <c r="AH1347" s="336">
        <v>-8.6120099999999997</v>
      </c>
      <c r="AI1347" s="336">
        <v>35717.062520000007</v>
      </c>
      <c r="AJ1347" s="915"/>
      <c r="AK1347" s="928"/>
      <c r="AM1347" s="2938"/>
    </row>
    <row r="1348" spans="1:39" ht="30" x14ac:dyDescent="0.25">
      <c r="A1348" s="1984">
        <v>1</v>
      </c>
      <c r="B1348" s="803" t="s">
        <v>116</v>
      </c>
      <c r="C1348" s="423"/>
      <c r="D1348" s="3"/>
      <c r="E1348" s="467">
        <v>2812</v>
      </c>
      <c r="F1348" s="109">
        <f t="shared" ref="F1348:F1354" si="265">ROUND(E1348/12*$B$4,0)</f>
        <v>2578</v>
      </c>
      <c r="G1348" s="109">
        <v>2812</v>
      </c>
      <c r="H1348" s="109">
        <f t="shared" si="264"/>
        <v>109.07680372381692</v>
      </c>
      <c r="I1348" s="1313"/>
      <c r="J1348" s="1313"/>
      <c r="K1348" s="1313"/>
      <c r="L1348" s="1313"/>
      <c r="M1348" s="1313"/>
      <c r="N1348" s="1313"/>
      <c r="O1348" s="1313"/>
      <c r="P1348" s="1313"/>
      <c r="Q1348" s="336"/>
      <c r="R1348" s="336"/>
      <c r="S1348" s="336"/>
      <c r="T1348" s="336"/>
      <c r="U1348" s="336"/>
      <c r="V1348" s="336"/>
      <c r="W1348" s="336"/>
      <c r="X1348" s="336"/>
      <c r="Y1348" s="336"/>
      <c r="Z1348" s="336"/>
      <c r="AA1348" s="336"/>
      <c r="AB1348" s="851"/>
      <c r="AC1348" s="336"/>
      <c r="AD1348" s="898"/>
      <c r="AE1348" s="336"/>
      <c r="AF1348" s="336"/>
      <c r="AG1348" s="336"/>
      <c r="AH1348" s="336"/>
      <c r="AI1348" s="336"/>
      <c r="AJ1348" s="915"/>
      <c r="AK1348" s="928"/>
      <c r="AM1348" s="2938"/>
    </row>
    <row r="1349" spans="1:39" ht="30" x14ac:dyDescent="0.25">
      <c r="A1349" s="1984">
        <v>1</v>
      </c>
      <c r="B1349" s="803" t="s">
        <v>117</v>
      </c>
      <c r="C1349" s="423"/>
      <c r="D1349" s="3"/>
      <c r="E1349" s="467">
        <v>500</v>
      </c>
      <c r="F1349" s="109">
        <f t="shared" si="265"/>
        <v>458</v>
      </c>
      <c r="G1349" s="109">
        <v>394</v>
      </c>
      <c r="H1349" s="109">
        <f t="shared" si="264"/>
        <v>86.026200873362441</v>
      </c>
      <c r="I1349" s="1313"/>
      <c r="J1349" s="1313"/>
      <c r="K1349" s="1313"/>
      <c r="L1349" s="1313"/>
      <c r="M1349" s="1313"/>
      <c r="N1349" s="1313"/>
      <c r="O1349" s="1313"/>
      <c r="P1349" s="1313"/>
      <c r="Q1349" s="336"/>
      <c r="R1349" s="336"/>
      <c r="S1349" s="336"/>
      <c r="T1349" s="336"/>
      <c r="U1349" s="336"/>
      <c r="V1349" s="336"/>
      <c r="W1349" s="336"/>
      <c r="X1349" s="336"/>
      <c r="Y1349" s="336"/>
      <c r="Z1349" s="336"/>
      <c r="AA1349" s="336"/>
      <c r="AB1349" s="851"/>
      <c r="AC1349" s="336"/>
      <c r="AD1349" s="898"/>
      <c r="AE1349" s="336"/>
      <c r="AF1349" s="336"/>
      <c r="AG1349" s="336"/>
      <c r="AH1349" s="336"/>
      <c r="AI1349" s="336"/>
      <c r="AJ1349" s="915"/>
      <c r="AK1349" s="928"/>
      <c r="AM1349" s="2938"/>
    </row>
    <row r="1350" spans="1:39" x14ac:dyDescent="0.25">
      <c r="A1350" s="1984">
        <v>1</v>
      </c>
      <c r="B1350" s="803" t="s">
        <v>243</v>
      </c>
      <c r="C1350" s="424"/>
      <c r="D1350" s="125"/>
      <c r="E1350" s="467">
        <v>600</v>
      </c>
      <c r="F1350" s="109">
        <f t="shared" si="265"/>
        <v>550</v>
      </c>
      <c r="G1350" s="109">
        <v>641</v>
      </c>
      <c r="H1350" s="109">
        <f t="shared" si="264"/>
        <v>116.54545454545455</v>
      </c>
      <c r="I1350" s="1313"/>
      <c r="J1350" s="1313"/>
      <c r="K1350" s="1313"/>
      <c r="L1350" s="1313"/>
      <c r="M1350" s="1313"/>
      <c r="N1350" s="1313"/>
      <c r="O1350" s="1313"/>
      <c r="P1350" s="1313"/>
      <c r="Q1350" s="336"/>
      <c r="R1350" s="336"/>
      <c r="S1350" s="336"/>
      <c r="T1350" s="336"/>
      <c r="U1350" s="336"/>
      <c r="V1350" s="336"/>
      <c r="W1350" s="336"/>
      <c r="X1350" s="336"/>
      <c r="Y1350" s="336"/>
      <c r="Z1350" s="336"/>
      <c r="AA1350" s="336"/>
      <c r="AB1350" s="851"/>
      <c r="AC1350" s="336"/>
      <c r="AD1350" s="898"/>
      <c r="AE1350" s="336"/>
      <c r="AF1350" s="336"/>
      <c r="AG1350" s="336"/>
      <c r="AH1350" s="336"/>
      <c r="AI1350" s="336"/>
      <c r="AJ1350" s="915"/>
      <c r="AK1350" s="928"/>
      <c r="AM1350" s="2938"/>
    </row>
    <row r="1351" spans="1:39" ht="34.5" customHeight="1" x14ac:dyDescent="0.25">
      <c r="A1351" s="1984">
        <v>1</v>
      </c>
      <c r="B1351" s="803" t="s">
        <v>62</v>
      </c>
      <c r="C1351" s="423"/>
      <c r="D1351" s="3"/>
      <c r="E1351" s="467">
        <v>1255</v>
      </c>
      <c r="F1351" s="109">
        <f t="shared" si="265"/>
        <v>1150</v>
      </c>
      <c r="G1351" s="109">
        <v>1126</v>
      </c>
      <c r="H1351" s="109">
        <f t="shared" si="264"/>
        <v>97.913043478260875</v>
      </c>
      <c r="I1351" s="1313"/>
      <c r="J1351" s="1313"/>
      <c r="K1351" s="1313"/>
      <c r="L1351" s="1313"/>
      <c r="M1351" s="1313"/>
      <c r="N1351" s="1313"/>
      <c r="O1351" s="1313"/>
      <c r="P1351" s="1313"/>
      <c r="Q1351" s="336"/>
      <c r="R1351" s="336"/>
      <c r="S1351" s="336"/>
      <c r="T1351" s="336"/>
      <c r="U1351" s="336"/>
      <c r="V1351" s="336"/>
      <c r="W1351" s="336"/>
      <c r="X1351" s="336"/>
      <c r="Y1351" s="336"/>
      <c r="Z1351" s="336"/>
      <c r="AA1351" s="336"/>
      <c r="AB1351" s="851"/>
      <c r="AC1351" s="336"/>
      <c r="AD1351" s="898"/>
      <c r="AE1351" s="336"/>
      <c r="AF1351" s="336"/>
      <c r="AG1351" s="336"/>
      <c r="AH1351" s="336"/>
      <c r="AI1351" s="336"/>
      <c r="AJ1351" s="915"/>
      <c r="AK1351" s="928"/>
      <c r="AM1351" s="2938"/>
    </row>
    <row r="1352" spans="1:39" ht="21.75" customHeight="1" x14ac:dyDescent="0.25">
      <c r="A1352" s="1984">
        <v>1</v>
      </c>
      <c r="B1352" s="803" t="s">
        <v>114</v>
      </c>
      <c r="C1352" s="424"/>
      <c r="D1352" s="125"/>
      <c r="E1352" s="467">
        <v>330</v>
      </c>
      <c r="F1352" s="109">
        <f t="shared" si="265"/>
        <v>303</v>
      </c>
      <c r="G1352" s="109">
        <v>373</v>
      </c>
      <c r="H1352" s="109">
        <f t="shared" si="264"/>
        <v>123.1023102310231</v>
      </c>
      <c r="I1352" s="1313"/>
      <c r="J1352" s="1313"/>
      <c r="K1352" s="1313"/>
      <c r="L1352" s="1313"/>
      <c r="M1352" s="1313"/>
      <c r="N1352" s="1313"/>
      <c r="O1352" s="1313"/>
      <c r="P1352" s="1313"/>
      <c r="Q1352" s="336"/>
      <c r="R1352" s="336"/>
      <c r="S1352" s="336"/>
      <c r="T1352" s="336"/>
      <c r="U1352" s="336"/>
      <c r="V1352" s="336"/>
      <c r="W1352" s="336"/>
      <c r="X1352" s="336"/>
      <c r="Y1352" s="336"/>
      <c r="Z1352" s="336"/>
      <c r="AA1352" s="336"/>
      <c r="AB1352" s="851"/>
      <c r="AC1352" s="336"/>
      <c r="AD1352" s="898"/>
      <c r="AE1352" s="336"/>
      <c r="AF1352" s="336"/>
      <c r="AG1352" s="336"/>
      <c r="AH1352" s="336"/>
      <c r="AI1352" s="336"/>
      <c r="AJ1352" s="915"/>
      <c r="AK1352" s="928"/>
      <c r="AM1352" s="2938"/>
    </row>
    <row r="1353" spans="1:39" x14ac:dyDescent="0.25">
      <c r="A1353" s="1984">
        <v>1</v>
      </c>
      <c r="B1353" s="803" t="s">
        <v>65</v>
      </c>
      <c r="C1353" s="424"/>
      <c r="D1353" s="125"/>
      <c r="E1353" s="467">
        <v>3150</v>
      </c>
      <c r="F1353" s="109">
        <f t="shared" si="265"/>
        <v>2888</v>
      </c>
      <c r="G1353" s="109">
        <v>3252</v>
      </c>
      <c r="H1353" s="109">
        <f t="shared" si="264"/>
        <v>112.60387811634349</v>
      </c>
      <c r="I1353" s="1313"/>
      <c r="J1353" s="1313"/>
      <c r="K1353" s="1313"/>
      <c r="L1353" s="1313"/>
      <c r="M1353" s="1313"/>
      <c r="N1353" s="1313"/>
      <c r="O1353" s="1313"/>
      <c r="P1353" s="1313"/>
      <c r="Q1353" s="336"/>
      <c r="R1353" s="336"/>
      <c r="S1353" s="336"/>
      <c r="T1353" s="336"/>
      <c r="U1353" s="336"/>
      <c r="V1353" s="336"/>
      <c r="W1353" s="336"/>
      <c r="X1353" s="336"/>
      <c r="Y1353" s="336"/>
      <c r="Z1353" s="336"/>
      <c r="AA1353" s="336"/>
      <c r="AB1353" s="851"/>
      <c r="AC1353" s="336"/>
      <c r="AD1353" s="898"/>
      <c r="AE1353" s="336"/>
      <c r="AF1353" s="336"/>
      <c r="AG1353" s="336"/>
      <c r="AH1353" s="336"/>
      <c r="AI1353" s="336"/>
      <c r="AJ1353" s="915"/>
      <c r="AK1353" s="928"/>
      <c r="AM1353" s="2938"/>
    </row>
    <row r="1354" spans="1:39" ht="30" x14ac:dyDescent="0.25">
      <c r="A1354" s="1984">
        <v>1</v>
      </c>
      <c r="B1354" s="803" t="s">
        <v>122</v>
      </c>
      <c r="C1354" s="395"/>
      <c r="D1354" s="9"/>
      <c r="E1354" s="467">
        <v>1300</v>
      </c>
      <c r="F1354" s="109">
        <f t="shared" si="265"/>
        <v>1192</v>
      </c>
      <c r="G1354" s="109">
        <v>1187</v>
      </c>
      <c r="H1354" s="109">
        <f t="shared" si="264"/>
        <v>99.580536912751683</v>
      </c>
      <c r="I1354" s="1313"/>
      <c r="J1354" s="1313"/>
      <c r="K1354" s="1313"/>
      <c r="L1354" s="1313"/>
      <c r="M1354" s="1313"/>
      <c r="N1354" s="1313"/>
      <c r="O1354" s="1313"/>
      <c r="P1354" s="1313"/>
      <c r="Q1354" s="336"/>
      <c r="R1354" s="336"/>
      <c r="S1354" s="336"/>
      <c r="T1354" s="336"/>
      <c r="U1354" s="336"/>
      <c r="V1354" s="336"/>
      <c r="W1354" s="336"/>
      <c r="X1354" s="336"/>
      <c r="Y1354" s="336"/>
      <c r="Z1354" s="336"/>
      <c r="AA1354" s="336"/>
      <c r="AB1354" s="851"/>
      <c r="AC1354" s="336"/>
      <c r="AD1354" s="898"/>
      <c r="AE1354" s="336"/>
      <c r="AF1354" s="336"/>
      <c r="AG1354" s="336"/>
      <c r="AH1354" s="336"/>
      <c r="AI1354" s="336"/>
      <c r="AJ1354" s="915"/>
      <c r="AK1354" s="928"/>
      <c r="AM1354" s="2938"/>
    </row>
    <row r="1355" spans="1:39" x14ac:dyDescent="0.25">
      <c r="A1355" s="1984">
        <v>1</v>
      </c>
      <c r="B1355" s="803" t="s">
        <v>113</v>
      </c>
      <c r="C1355" s="395"/>
      <c r="D1355" s="9"/>
      <c r="E1355" s="467"/>
      <c r="F1355" s="109"/>
      <c r="G1355" s="109">
        <v>0</v>
      </c>
      <c r="H1355" s="109"/>
      <c r="I1355" s="1313"/>
      <c r="J1355" s="1313"/>
      <c r="K1355" s="1313"/>
      <c r="L1355" s="1313"/>
      <c r="M1355" s="1313"/>
      <c r="N1355" s="1313"/>
      <c r="O1355" s="1313"/>
      <c r="P1355" s="1313"/>
      <c r="Q1355" s="336"/>
      <c r="R1355" s="336"/>
      <c r="S1355" s="336"/>
      <c r="T1355" s="336"/>
      <c r="U1355" s="336"/>
      <c r="V1355" s="336"/>
      <c r="W1355" s="336"/>
      <c r="X1355" s="336"/>
      <c r="Y1355" s="336"/>
      <c r="Z1355" s="336"/>
      <c r="AA1355" s="336"/>
      <c r="AB1355" s="336"/>
      <c r="AC1355" s="336"/>
      <c r="AD1355" s="336"/>
      <c r="AE1355" s="336"/>
      <c r="AF1355" s="336"/>
      <c r="AG1355" s="336"/>
      <c r="AH1355" s="336"/>
      <c r="AI1355" s="336"/>
      <c r="AJ1355" s="915"/>
      <c r="AK1355" s="928"/>
      <c r="AM1355" s="2938"/>
    </row>
    <row r="1356" spans="1:39" x14ac:dyDescent="0.25">
      <c r="A1356" s="1984">
        <v>1</v>
      </c>
      <c r="B1356" s="803" t="s">
        <v>493</v>
      </c>
      <c r="C1356" s="395"/>
      <c r="D1356" s="9"/>
      <c r="E1356" s="467">
        <v>8</v>
      </c>
      <c r="F1356" s="109">
        <f t="shared" ref="F1356:F1364" si="266">ROUND(E1356/12*$B$4,0)</f>
        <v>7</v>
      </c>
      <c r="G1356" s="109">
        <v>8</v>
      </c>
      <c r="H1356" s="109">
        <f t="shared" ref="H1356:H1370" si="267">G1356/F1356*100</f>
        <v>114.28571428571428</v>
      </c>
      <c r="I1356" s="1313"/>
      <c r="J1356" s="1313"/>
      <c r="K1356" s="1313"/>
      <c r="L1356" s="1313"/>
      <c r="M1356" s="1313"/>
      <c r="N1356" s="1313"/>
      <c r="O1356" s="1313"/>
      <c r="P1356" s="1313"/>
      <c r="Q1356" s="336"/>
      <c r="R1356" s="336"/>
      <c r="S1356" s="336"/>
      <c r="T1356" s="336"/>
      <c r="U1356" s="336"/>
      <c r="V1356" s="336"/>
      <c r="W1356" s="336"/>
      <c r="X1356" s="336"/>
      <c r="Y1356" s="336"/>
      <c r="Z1356" s="336"/>
      <c r="AA1356" s="336"/>
      <c r="AB1356" s="851"/>
      <c r="AC1356" s="336"/>
      <c r="AD1356" s="898"/>
      <c r="AE1356" s="336"/>
      <c r="AF1356" s="336"/>
      <c r="AG1356" s="336"/>
      <c r="AH1356" s="336"/>
      <c r="AI1356" s="336"/>
      <c r="AJ1356" s="915"/>
      <c r="AK1356" s="928"/>
      <c r="AM1356" s="2938"/>
    </row>
    <row r="1357" spans="1:39" ht="90" x14ac:dyDescent="0.25">
      <c r="A1357" s="1984">
        <v>1</v>
      </c>
      <c r="B1357" s="803" t="s">
        <v>306</v>
      </c>
      <c r="C1357" s="404"/>
      <c r="D1357" s="1983"/>
      <c r="E1357" s="467">
        <v>450</v>
      </c>
      <c r="F1357" s="109">
        <f t="shared" si="266"/>
        <v>413</v>
      </c>
      <c r="G1357" s="168">
        <v>426</v>
      </c>
      <c r="H1357" s="168">
        <f t="shared" si="267"/>
        <v>103.14769975786926</v>
      </c>
      <c r="I1357" s="1313"/>
      <c r="J1357" s="1313"/>
      <c r="K1357" s="1313"/>
      <c r="L1357" s="1313"/>
      <c r="M1357" s="1313"/>
      <c r="N1357" s="1313"/>
      <c r="O1357" s="1313"/>
      <c r="P1357" s="1313"/>
      <c r="Q1357" s="336"/>
      <c r="R1357" s="336"/>
      <c r="S1357" s="336"/>
      <c r="T1357" s="336"/>
      <c r="U1357" s="336"/>
      <c r="V1357" s="336"/>
      <c r="W1357" s="336"/>
      <c r="X1357" s="336"/>
      <c r="Y1357" s="336"/>
      <c r="Z1357" s="336"/>
      <c r="AA1357" s="336"/>
      <c r="AB1357" s="851"/>
      <c r="AC1357" s="336"/>
      <c r="AD1357" s="898"/>
      <c r="AE1357" s="336"/>
      <c r="AF1357" s="336"/>
      <c r="AG1357" s="336"/>
      <c r="AH1357" s="336"/>
      <c r="AI1357" s="336"/>
      <c r="AJ1357" s="915"/>
      <c r="AK1357" s="928"/>
      <c r="AM1357" s="2938"/>
    </row>
    <row r="1358" spans="1:39" ht="45" x14ac:dyDescent="0.25">
      <c r="A1358" s="1984">
        <v>1</v>
      </c>
      <c r="B1358" s="803" t="s">
        <v>413</v>
      </c>
      <c r="C1358" s="404"/>
      <c r="D1358" s="1983"/>
      <c r="E1358" s="467">
        <v>350</v>
      </c>
      <c r="F1358" s="109">
        <f t="shared" si="266"/>
        <v>321</v>
      </c>
      <c r="G1358" s="168">
        <v>305</v>
      </c>
      <c r="H1358" s="168">
        <f t="shared" si="267"/>
        <v>95.015576323987545</v>
      </c>
      <c r="I1358" s="1313"/>
      <c r="J1358" s="1313"/>
      <c r="K1358" s="1313"/>
      <c r="L1358" s="1313"/>
      <c r="M1358" s="1313"/>
      <c r="N1358" s="1313"/>
      <c r="O1358" s="1313"/>
      <c r="P1358" s="1313"/>
      <c r="Q1358" s="336"/>
      <c r="R1358" s="336"/>
      <c r="S1358" s="336"/>
      <c r="T1358" s="336"/>
      <c r="U1358" s="336"/>
      <c r="V1358" s="336"/>
      <c r="W1358" s="336"/>
      <c r="X1358" s="336"/>
      <c r="Y1358" s="336"/>
      <c r="Z1358" s="336"/>
      <c r="AA1358" s="336"/>
      <c r="AB1358" s="851"/>
      <c r="AC1358" s="336"/>
      <c r="AD1358" s="898"/>
      <c r="AE1358" s="336"/>
      <c r="AF1358" s="336"/>
      <c r="AG1358" s="336"/>
      <c r="AH1358" s="336"/>
      <c r="AI1358" s="336"/>
      <c r="AJ1358" s="915"/>
      <c r="AK1358" s="928"/>
      <c r="AM1358" s="2938"/>
    </row>
    <row r="1359" spans="1:39" ht="45" x14ac:dyDescent="0.25">
      <c r="A1359" s="1984">
        <v>1</v>
      </c>
      <c r="B1359" s="803" t="s">
        <v>345</v>
      </c>
      <c r="C1359" s="424"/>
      <c r="D1359" s="125"/>
      <c r="E1359" s="467">
        <v>950</v>
      </c>
      <c r="F1359" s="109">
        <f t="shared" si="266"/>
        <v>871</v>
      </c>
      <c r="G1359" s="109">
        <v>898</v>
      </c>
      <c r="H1359" s="109">
        <f t="shared" si="267"/>
        <v>103.09988518943743</v>
      </c>
      <c r="I1359" s="1313"/>
      <c r="J1359" s="1313"/>
      <c r="K1359" s="1313"/>
      <c r="L1359" s="1313"/>
      <c r="M1359" s="1313"/>
      <c r="N1359" s="1313"/>
      <c r="O1359" s="1313"/>
      <c r="P1359" s="1313"/>
      <c r="Q1359" s="336"/>
      <c r="R1359" s="336"/>
      <c r="S1359" s="336"/>
      <c r="T1359" s="336"/>
      <c r="U1359" s="336"/>
      <c r="V1359" s="336"/>
      <c r="W1359" s="336"/>
      <c r="X1359" s="336"/>
      <c r="Y1359" s="336"/>
      <c r="Z1359" s="336"/>
      <c r="AA1359" s="336"/>
      <c r="AB1359" s="851"/>
      <c r="AC1359" s="336"/>
      <c r="AD1359" s="898"/>
      <c r="AE1359" s="336"/>
      <c r="AF1359" s="336"/>
      <c r="AG1359" s="336"/>
      <c r="AH1359" s="336"/>
      <c r="AI1359" s="336"/>
      <c r="AJ1359" s="915"/>
      <c r="AK1359" s="928"/>
      <c r="AM1359" s="2938"/>
    </row>
    <row r="1360" spans="1:39" ht="30" x14ac:dyDescent="0.25">
      <c r="A1360" s="1984">
        <v>1</v>
      </c>
      <c r="B1360" s="803" t="s">
        <v>275</v>
      </c>
      <c r="C1360" s="394"/>
      <c r="D1360" s="3"/>
      <c r="E1360" s="467">
        <v>3000</v>
      </c>
      <c r="F1360" s="109">
        <f t="shared" si="266"/>
        <v>2750</v>
      </c>
      <c r="G1360" s="109">
        <v>2950</v>
      </c>
      <c r="H1360" s="109">
        <f t="shared" si="267"/>
        <v>107.27272727272728</v>
      </c>
      <c r="I1360" s="1313"/>
      <c r="J1360" s="1313"/>
      <c r="K1360" s="1313"/>
      <c r="L1360" s="1313"/>
      <c r="M1360" s="1313"/>
      <c r="N1360" s="1313"/>
      <c r="O1360" s="1313"/>
      <c r="P1360" s="1313"/>
      <c r="Q1360" s="336"/>
      <c r="R1360" s="336"/>
      <c r="S1360" s="336"/>
      <c r="T1360" s="336"/>
      <c r="U1360" s="336"/>
      <c r="V1360" s="336"/>
      <c r="W1360" s="336"/>
      <c r="X1360" s="336"/>
      <c r="Y1360" s="336"/>
      <c r="Z1360" s="336"/>
      <c r="AA1360" s="336"/>
      <c r="AB1360" s="851"/>
      <c r="AC1360" s="336"/>
      <c r="AD1360" s="898"/>
      <c r="AE1360" s="336"/>
      <c r="AF1360" s="336"/>
      <c r="AG1360" s="336"/>
      <c r="AH1360" s="336"/>
      <c r="AI1360" s="336"/>
      <c r="AJ1360" s="915"/>
      <c r="AK1360" s="928"/>
      <c r="AM1360" s="2938"/>
    </row>
    <row r="1361" spans="1:39" ht="30" x14ac:dyDescent="0.25">
      <c r="A1361" s="1984">
        <v>1</v>
      </c>
      <c r="B1361" s="803" t="s">
        <v>274</v>
      </c>
      <c r="C1361" s="394"/>
      <c r="D1361" s="3"/>
      <c r="E1361" s="467">
        <v>1100</v>
      </c>
      <c r="F1361" s="109">
        <f t="shared" si="266"/>
        <v>1008</v>
      </c>
      <c r="G1361" s="109">
        <v>1158</v>
      </c>
      <c r="H1361" s="109">
        <f t="shared" si="267"/>
        <v>114.88095238095238</v>
      </c>
      <c r="I1361" s="1313"/>
      <c r="J1361" s="1313"/>
      <c r="K1361" s="1313"/>
      <c r="L1361" s="1313"/>
      <c r="M1361" s="1313"/>
      <c r="N1361" s="1313"/>
      <c r="O1361" s="1313"/>
      <c r="P1361" s="1313"/>
      <c r="Q1361" s="336"/>
      <c r="R1361" s="336"/>
      <c r="S1361" s="336"/>
      <c r="T1361" s="336"/>
      <c r="U1361" s="336"/>
      <c r="V1361" s="336"/>
      <c r="W1361" s="336"/>
      <c r="X1361" s="336"/>
      <c r="Y1361" s="336"/>
      <c r="Z1361" s="336"/>
      <c r="AA1361" s="336"/>
      <c r="AB1361" s="851"/>
      <c r="AC1361" s="336"/>
      <c r="AD1361" s="898"/>
      <c r="AE1361" s="336"/>
      <c r="AF1361" s="336"/>
      <c r="AG1361" s="336"/>
      <c r="AH1361" s="336"/>
      <c r="AI1361" s="336"/>
      <c r="AJ1361" s="915"/>
      <c r="AK1361" s="928"/>
      <c r="AM1361" s="2938"/>
    </row>
    <row r="1362" spans="1:39" x14ac:dyDescent="0.25">
      <c r="A1362" s="1984">
        <v>1</v>
      </c>
      <c r="B1362" s="803" t="s">
        <v>34</v>
      </c>
      <c r="C1362" s="394"/>
      <c r="D1362" s="3"/>
      <c r="E1362" s="467">
        <v>950</v>
      </c>
      <c r="F1362" s="109">
        <f t="shared" si="266"/>
        <v>871</v>
      </c>
      <c r="G1362" s="109">
        <v>1104</v>
      </c>
      <c r="H1362" s="109">
        <f t="shared" si="267"/>
        <v>126.75086107921929</v>
      </c>
      <c r="I1362" s="1313"/>
      <c r="J1362" s="1313"/>
      <c r="K1362" s="1313"/>
      <c r="L1362" s="1313"/>
      <c r="M1362" s="1313"/>
      <c r="N1362" s="1313"/>
      <c r="O1362" s="1313"/>
      <c r="P1362" s="1313"/>
      <c r="Q1362" s="336"/>
      <c r="R1362" s="336"/>
      <c r="S1362" s="336"/>
      <c r="T1362" s="336"/>
      <c r="U1362" s="336"/>
      <c r="V1362" s="336"/>
      <c r="W1362" s="336"/>
      <c r="X1362" s="336"/>
      <c r="Y1362" s="336"/>
      <c r="Z1362" s="336"/>
      <c r="AA1362" s="336"/>
      <c r="AB1362" s="851"/>
      <c r="AC1362" s="336"/>
      <c r="AD1362" s="898"/>
      <c r="AE1362" s="336"/>
      <c r="AF1362" s="336"/>
      <c r="AG1362" s="336"/>
      <c r="AH1362" s="336"/>
      <c r="AI1362" s="336"/>
      <c r="AJ1362" s="915"/>
      <c r="AK1362" s="928"/>
      <c r="AM1362" s="2938"/>
    </row>
    <row r="1363" spans="1:39" x14ac:dyDescent="0.25">
      <c r="A1363" s="1984">
        <v>1</v>
      </c>
      <c r="B1363" s="803" t="s">
        <v>30</v>
      </c>
      <c r="C1363" s="395"/>
      <c r="D1363" s="3"/>
      <c r="E1363" s="467">
        <v>95000</v>
      </c>
      <c r="F1363" s="109">
        <f t="shared" si="266"/>
        <v>87083</v>
      </c>
      <c r="G1363" s="109">
        <v>86430</v>
      </c>
      <c r="H1363" s="109">
        <f t="shared" si="267"/>
        <v>99.250140670394913</v>
      </c>
      <c r="I1363" s="1313"/>
      <c r="J1363" s="1313"/>
      <c r="K1363" s="1313"/>
      <c r="L1363" s="1313"/>
      <c r="M1363" s="1313"/>
      <c r="N1363" s="1313"/>
      <c r="O1363" s="1313"/>
      <c r="P1363" s="1313"/>
      <c r="Q1363" s="336"/>
      <c r="R1363" s="336"/>
      <c r="S1363" s="336"/>
      <c r="T1363" s="336"/>
      <c r="U1363" s="336"/>
      <c r="V1363" s="336"/>
      <c r="W1363" s="336"/>
      <c r="X1363" s="336"/>
      <c r="Y1363" s="336"/>
      <c r="Z1363" s="336"/>
      <c r="AA1363" s="336"/>
      <c r="AB1363" s="851"/>
      <c r="AC1363" s="336"/>
      <c r="AD1363" s="898"/>
      <c r="AE1363" s="336"/>
      <c r="AF1363" s="336"/>
      <c r="AG1363" s="336"/>
      <c r="AH1363" s="336"/>
      <c r="AI1363" s="336"/>
      <c r="AJ1363" s="915"/>
      <c r="AK1363" s="928"/>
      <c r="AM1363" s="2938"/>
    </row>
    <row r="1364" spans="1:39" ht="30" x14ac:dyDescent="0.25">
      <c r="A1364" s="1984">
        <v>1</v>
      </c>
      <c r="B1364" s="803" t="s">
        <v>71</v>
      </c>
      <c r="C1364" s="395"/>
      <c r="D1364" s="3"/>
      <c r="E1364" s="467">
        <v>2636</v>
      </c>
      <c r="F1364" s="109">
        <f t="shared" si="266"/>
        <v>2416</v>
      </c>
      <c r="G1364" s="109">
        <v>2806</v>
      </c>
      <c r="H1364" s="109">
        <f t="shared" si="267"/>
        <v>116.14238410596028</v>
      </c>
      <c r="I1364" s="1313"/>
      <c r="J1364" s="1313"/>
      <c r="K1364" s="1313"/>
      <c r="L1364" s="1313"/>
      <c r="M1364" s="1313"/>
      <c r="N1364" s="1313"/>
      <c r="O1364" s="1313"/>
      <c r="P1364" s="1313"/>
      <c r="Q1364" s="336"/>
      <c r="R1364" s="336"/>
      <c r="S1364" s="336"/>
      <c r="T1364" s="336"/>
      <c r="U1364" s="336"/>
      <c r="V1364" s="336"/>
      <c r="W1364" s="336"/>
      <c r="X1364" s="336"/>
      <c r="Y1364" s="336"/>
      <c r="Z1364" s="336"/>
      <c r="AA1364" s="336"/>
      <c r="AB1364" s="851"/>
      <c r="AC1364" s="336"/>
      <c r="AD1364" s="898"/>
      <c r="AE1364" s="336"/>
      <c r="AF1364" s="336"/>
      <c r="AG1364" s="336"/>
      <c r="AH1364" s="336"/>
      <c r="AI1364" s="336"/>
      <c r="AJ1364" s="915"/>
      <c r="AK1364" s="928"/>
      <c r="AM1364" s="2938"/>
    </row>
    <row r="1365" spans="1:39" ht="86.25" x14ac:dyDescent="0.25">
      <c r="A1365" s="1984">
        <v>1</v>
      </c>
      <c r="B1365" s="442" t="s">
        <v>506</v>
      </c>
      <c r="C1365" s="395"/>
      <c r="D1365" s="3"/>
      <c r="E1365" s="466">
        <f>E1313</f>
        <v>19809</v>
      </c>
      <c r="F1365" s="495">
        <f>F1313</f>
        <v>18158</v>
      </c>
      <c r="G1365" s="109">
        <f>G1313</f>
        <v>18762</v>
      </c>
      <c r="H1365" s="109">
        <f t="shared" si="267"/>
        <v>103.32635752836214</v>
      </c>
      <c r="I1365" s="1313"/>
      <c r="J1365" s="1313"/>
      <c r="K1365" s="1313"/>
      <c r="L1365" s="1313"/>
      <c r="M1365" s="1313"/>
      <c r="N1365" s="1313"/>
      <c r="O1365" s="1313"/>
      <c r="P1365" s="1313"/>
      <c r="Q1365" s="336">
        <f t="shared" ref="Q1365:AI1365" si="268">Q1313</f>
        <v>61891.398939999999</v>
      </c>
      <c r="R1365" s="336">
        <f t="shared" si="268"/>
        <v>61891.398939999999</v>
      </c>
      <c r="S1365" s="336">
        <f t="shared" si="268"/>
        <v>61891.398939999999</v>
      </c>
      <c r="T1365" s="336">
        <f t="shared" si="268"/>
        <v>61891.398939999999</v>
      </c>
      <c r="U1365" s="336">
        <f t="shared" si="268"/>
        <v>61891.398939999999</v>
      </c>
      <c r="V1365" s="336">
        <f t="shared" si="268"/>
        <v>61891.398939999999</v>
      </c>
      <c r="W1365" s="336">
        <f t="shared" si="268"/>
        <v>61891.398939999999</v>
      </c>
      <c r="X1365" s="336">
        <f t="shared" si="268"/>
        <v>61891.398939999999</v>
      </c>
      <c r="Y1365" s="336">
        <f t="shared" si="268"/>
        <v>61891.398939999999</v>
      </c>
      <c r="Z1365" s="336">
        <f t="shared" si="268"/>
        <v>61891.398939999999</v>
      </c>
      <c r="AA1365" s="336">
        <f t="shared" si="268"/>
        <v>61891.398939999999</v>
      </c>
      <c r="AB1365" s="851">
        <f t="shared" si="268"/>
        <v>56733.782361666672</v>
      </c>
      <c r="AC1365" s="336">
        <f t="shared" si="268"/>
        <v>55236.993279999995</v>
      </c>
      <c r="AD1365" s="898">
        <f t="shared" si="268"/>
        <v>0</v>
      </c>
      <c r="AE1365" s="336">
        <f t="shared" si="268"/>
        <v>0</v>
      </c>
      <c r="AF1365" s="336">
        <f t="shared" si="268"/>
        <v>-1496.7890816666768</v>
      </c>
      <c r="AG1365" s="336">
        <f t="shared" si="268"/>
        <v>0</v>
      </c>
      <c r="AH1365" s="336">
        <f t="shared" si="268"/>
        <v>-128.4616</v>
      </c>
      <c r="AI1365" s="336">
        <f t="shared" si="268"/>
        <v>55108.531679999993</v>
      </c>
      <c r="AJ1365" s="915"/>
      <c r="AK1365" s="928"/>
      <c r="AM1365" s="2938"/>
    </row>
    <row r="1366" spans="1:39" x14ac:dyDescent="0.25">
      <c r="A1366" s="1984">
        <v>1</v>
      </c>
      <c r="B1366" s="442" t="s">
        <v>260</v>
      </c>
      <c r="C1366" s="394"/>
      <c r="D1366" s="960"/>
      <c r="E1366" s="466">
        <f>E1330+E1300</f>
        <v>23049.599999999999</v>
      </c>
      <c r="F1366" s="495">
        <f>F1330+F1300</f>
        <v>21131</v>
      </c>
      <c r="G1366" s="495">
        <f>G1330+G1300</f>
        <v>22223</v>
      </c>
      <c r="H1366" s="495">
        <f t="shared" si="267"/>
        <v>105.16776300222421</v>
      </c>
      <c r="I1366" s="1313"/>
      <c r="J1366" s="1313"/>
      <c r="K1366" s="1313"/>
      <c r="L1366" s="1313"/>
      <c r="M1366" s="1313"/>
      <c r="N1366" s="1313"/>
      <c r="O1366" s="1313"/>
      <c r="P1366" s="1313"/>
      <c r="Q1366" s="336"/>
      <c r="R1366" s="336"/>
      <c r="S1366" s="336"/>
      <c r="T1366" s="336"/>
      <c r="U1366" s="336"/>
      <c r="V1366" s="336"/>
      <c r="W1366" s="336"/>
      <c r="X1366" s="336"/>
      <c r="Y1366" s="336"/>
      <c r="Z1366" s="336"/>
      <c r="AA1366" s="336"/>
      <c r="AB1366" s="851"/>
      <c r="AC1366" s="336"/>
      <c r="AD1366" s="898"/>
      <c r="AE1366" s="336"/>
      <c r="AF1366" s="336"/>
      <c r="AG1366" s="336"/>
      <c r="AH1366" s="336"/>
      <c r="AI1366" s="336"/>
      <c r="AJ1366" s="915"/>
      <c r="AK1366" s="928"/>
      <c r="AM1366" s="2938"/>
    </row>
    <row r="1367" spans="1:39" ht="29.25" x14ac:dyDescent="0.25">
      <c r="A1367" s="1984">
        <v>1</v>
      </c>
      <c r="B1367" s="442" t="s">
        <v>273</v>
      </c>
      <c r="C1367" s="395"/>
      <c r="D1367" s="3"/>
      <c r="E1367" s="466">
        <f>E1317</f>
        <v>38450</v>
      </c>
      <c r="F1367" s="495">
        <f>F1317</f>
        <v>35246</v>
      </c>
      <c r="G1367" s="495">
        <f>G1317</f>
        <v>37345</v>
      </c>
      <c r="H1367" s="495">
        <f t="shared" si="267"/>
        <v>105.95528570617942</v>
      </c>
      <c r="I1367" s="1313"/>
      <c r="J1367" s="1313"/>
      <c r="K1367" s="1313"/>
      <c r="L1367" s="1313"/>
      <c r="M1367" s="1313"/>
      <c r="N1367" s="1313"/>
      <c r="O1367" s="1313"/>
      <c r="P1367" s="1313"/>
      <c r="Q1367" s="336"/>
      <c r="R1367" s="336"/>
      <c r="S1367" s="336"/>
      <c r="T1367" s="336"/>
      <c r="U1367" s="336"/>
      <c r="V1367" s="336"/>
      <c r="W1367" s="336"/>
      <c r="X1367" s="336"/>
      <c r="Y1367" s="336"/>
      <c r="Z1367" s="336"/>
      <c r="AA1367" s="336"/>
      <c r="AB1367" s="851"/>
      <c r="AC1367" s="336"/>
      <c r="AD1367" s="898">
        <f>AD1339+AD1317</f>
        <v>0</v>
      </c>
      <c r="AE1367" s="336"/>
      <c r="AF1367" s="336"/>
      <c r="AG1367" s="336"/>
      <c r="AH1367" s="336"/>
      <c r="AI1367" s="336"/>
      <c r="AJ1367" s="915"/>
      <c r="AK1367" s="928"/>
      <c r="AM1367" s="2938"/>
    </row>
    <row r="1368" spans="1:39" ht="29.25" x14ac:dyDescent="0.25">
      <c r="A1368" s="1984">
        <v>1</v>
      </c>
      <c r="B1368" s="442" t="s">
        <v>261</v>
      </c>
      <c r="C1368" s="393"/>
      <c r="D1368" s="3"/>
      <c r="E1368" s="466">
        <f>E1340+E1308</f>
        <v>68960</v>
      </c>
      <c r="F1368" s="495">
        <f>F1340+F1308</f>
        <v>63214</v>
      </c>
      <c r="G1368" s="142">
        <f>G1340+G1308</f>
        <v>57966</v>
      </c>
      <c r="H1368" s="495">
        <f t="shared" si="267"/>
        <v>91.698041573069261</v>
      </c>
      <c r="I1368" s="1331"/>
      <c r="J1368" s="1331"/>
      <c r="K1368" s="1313"/>
      <c r="L1368" s="1313"/>
      <c r="M1368" s="1313"/>
      <c r="N1368" s="1313"/>
      <c r="O1368" s="1313"/>
      <c r="P1368" s="1313"/>
      <c r="Q1368" s="336"/>
      <c r="R1368" s="336"/>
      <c r="S1368" s="336"/>
      <c r="T1368" s="336"/>
      <c r="U1368" s="336"/>
      <c r="V1368" s="336"/>
      <c r="W1368" s="336"/>
      <c r="X1368" s="336"/>
      <c r="Y1368" s="336"/>
      <c r="Z1368" s="336"/>
      <c r="AA1368" s="336"/>
      <c r="AB1368" s="852"/>
      <c r="AC1368" s="336"/>
      <c r="AD1368" s="898"/>
      <c r="AE1368" s="336"/>
      <c r="AF1368" s="336"/>
      <c r="AG1368" s="339"/>
      <c r="AH1368" s="336"/>
      <c r="AI1368" s="339"/>
      <c r="AJ1368" s="915"/>
      <c r="AK1368" s="928"/>
      <c r="AM1368" s="2938"/>
    </row>
    <row r="1369" spans="1:39" ht="29.25" x14ac:dyDescent="0.25">
      <c r="A1369" s="1984">
        <v>1</v>
      </c>
      <c r="B1369" s="442" t="s">
        <v>262</v>
      </c>
      <c r="C1369" s="413"/>
      <c r="D1369" s="2755"/>
      <c r="E1369" s="475">
        <f>E1344+E1346+E1311</f>
        <v>20500</v>
      </c>
      <c r="F1369" s="1069">
        <f>F1344+F1346+F1311</f>
        <v>18792</v>
      </c>
      <c r="G1369" s="1607">
        <f>G1344+G1346+G1311</f>
        <v>16878</v>
      </c>
      <c r="H1369" s="1643">
        <f t="shared" si="267"/>
        <v>89.81481481481481</v>
      </c>
      <c r="I1369" s="1534"/>
      <c r="J1369" s="1534"/>
      <c r="K1369" s="1572"/>
      <c r="L1369" s="1572"/>
      <c r="M1369" s="1344"/>
      <c r="N1369" s="1344"/>
      <c r="O1369" s="1344"/>
      <c r="P1369" s="1344"/>
      <c r="Q1369" s="307"/>
      <c r="R1369" s="307"/>
      <c r="S1369" s="307"/>
      <c r="T1369" s="307"/>
      <c r="U1369" s="307"/>
      <c r="V1369" s="307"/>
      <c r="W1369" s="307"/>
      <c r="X1369" s="307"/>
      <c r="Y1369" s="307"/>
      <c r="Z1369" s="307"/>
      <c r="AA1369" s="307"/>
      <c r="AB1369" s="2681">
        <f>Q1369/12*$B$4</f>
        <v>0</v>
      </c>
      <c r="AC1369" s="307">
        <f>AI1369-AH1369-AE1369</f>
        <v>0</v>
      </c>
      <c r="AD1369" s="1573"/>
      <c r="AE1369" s="307"/>
      <c r="AF1369" s="307">
        <f>AC1369-AB1369</f>
        <v>0</v>
      </c>
      <c r="AG1369" s="310"/>
      <c r="AH1369" s="307"/>
      <c r="AI1369" s="310"/>
      <c r="AJ1369" s="915"/>
      <c r="AK1369" s="928"/>
      <c r="AM1369" s="2938"/>
    </row>
    <row r="1370" spans="1:39" x14ac:dyDescent="0.25">
      <c r="A1370" s="1984">
        <v>1</v>
      </c>
      <c r="B1370" s="443" t="s">
        <v>134</v>
      </c>
      <c r="C1370" s="972"/>
      <c r="D1370" s="973"/>
      <c r="E1370" s="476">
        <f>E1365*2.6+E1366+E1367+E1369+E1368*2.6</f>
        <v>312799</v>
      </c>
      <c r="F1370" s="1451">
        <f>F1365*2.6+F1366+F1367+F1369+F1368*2.6</f>
        <v>286736.2</v>
      </c>
      <c r="G1370" s="1451">
        <f>G1365*2.6+G1366+G1367+G1369+G1368*2.6</f>
        <v>275938.80000000005</v>
      </c>
      <c r="H1370" s="1451">
        <f t="shared" si="267"/>
        <v>96.234378498424704</v>
      </c>
      <c r="I1370" s="1441"/>
      <c r="J1370" s="1441"/>
      <c r="K1370" s="1317"/>
      <c r="L1370" s="1317"/>
      <c r="M1370" s="1317"/>
      <c r="N1370" s="1317"/>
      <c r="O1370" s="1317"/>
      <c r="P1370" s="1317"/>
      <c r="Q1370" s="302">
        <f t="shared" ref="Q1370:AI1370" si="269">SUM(Q1369,Q1347,Q1330,Q1317,Q1313,Q1299,Q1339)</f>
        <v>328976.11043999996</v>
      </c>
      <c r="R1370" s="302">
        <f t="shared" si="269"/>
        <v>328976.11043999996</v>
      </c>
      <c r="S1370" s="302">
        <f t="shared" si="269"/>
        <v>326491.38217999996</v>
      </c>
      <c r="T1370" s="302">
        <f t="shared" si="269"/>
        <v>326908.88318</v>
      </c>
      <c r="U1370" s="302">
        <f t="shared" si="269"/>
        <v>326908.88318</v>
      </c>
      <c r="V1370" s="302">
        <f t="shared" si="269"/>
        <v>326908.88318</v>
      </c>
      <c r="W1370" s="302">
        <f t="shared" si="269"/>
        <v>326908.88318</v>
      </c>
      <c r="X1370" s="302">
        <f t="shared" si="269"/>
        <v>326908.88318</v>
      </c>
      <c r="Y1370" s="302">
        <f t="shared" si="269"/>
        <v>326963.57211999997</v>
      </c>
      <c r="Z1370" s="302">
        <f t="shared" si="269"/>
        <v>327160.14601999999</v>
      </c>
      <c r="AA1370" s="302">
        <f t="shared" si="269"/>
        <v>338940.56102000002</v>
      </c>
      <c r="AB1370" s="302">
        <f t="shared" si="269"/>
        <v>305758.56460766669</v>
      </c>
      <c r="AC1370" s="302">
        <f t="shared" si="269"/>
        <v>319431.83603999997</v>
      </c>
      <c r="AD1370" s="302">
        <f t="shared" si="269"/>
        <v>0</v>
      </c>
      <c r="AE1370" s="302">
        <f t="shared" si="269"/>
        <v>-27.903159999999996</v>
      </c>
      <c r="AF1370" s="302">
        <f t="shared" si="269"/>
        <v>13673.271432333315</v>
      </c>
      <c r="AG1370" s="302">
        <f t="shared" si="269"/>
        <v>-62.150479999999995</v>
      </c>
      <c r="AH1370" s="302">
        <f t="shared" si="269"/>
        <v>-348.44376</v>
      </c>
      <c r="AI1370" s="302">
        <f t="shared" si="269"/>
        <v>319055.48911999998</v>
      </c>
      <c r="AJ1370" s="915"/>
      <c r="AK1370" s="928"/>
      <c r="AM1370" s="2938"/>
    </row>
    <row r="1371" spans="1:39" s="131" customFormat="1" x14ac:dyDescent="0.25">
      <c r="A1371" s="1984">
        <v>1</v>
      </c>
      <c r="B1371" s="122" t="s">
        <v>28</v>
      </c>
      <c r="C1371" s="415"/>
      <c r="D1371" s="976"/>
      <c r="E1371" s="220"/>
      <c r="F1371" s="801"/>
      <c r="G1371" s="801"/>
      <c r="H1371" s="801"/>
      <c r="I1371" s="1305"/>
      <c r="J1371" s="1305"/>
      <c r="K1371" s="296"/>
      <c r="L1371" s="296"/>
      <c r="M1371" s="296"/>
      <c r="N1371" s="296"/>
      <c r="O1371" s="296"/>
      <c r="P1371" s="296"/>
      <c r="Q1371" s="303"/>
      <c r="R1371" s="303"/>
      <c r="S1371" s="303"/>
      <c r="T1371" s="303"/>
      <c r="U1371" s="303"/>
      <c r="V1371" s="303"/>
      <c r="W1371" s="303"/>
      <c r="X1371" s="303"/>
      <c r="Y1371" s="303"/>
      <c r="Z1371" s="303"/>
      <c r="AA1371" s="303"/>
      <c r="AB1371" s="724"/>
      <c r="AC1371" s="303">
        <f>AI1371-AH1371-AE1371</f>
        <v>0</v>
      </c>
      <c r="AD1371" s="744"/>
      <c r="AE1371" s="303"/>
      <c r="AF1371" s="303"/>
      <c r="AG1371" s="303"/>
      <c r="AH1371" s="303"/>
      <c r="AI1371" s="303"/>
      <c r="AJ1371" s="915"/>
      <c r="AK1371" s="928"/>
      <c r="AM1371" s="2938"/>
    </row>
    <row r="1372" spans="1:39" x14ac:dyDescent="0.25">
      <c r="A1372" s="1984">
        <v>1</v>
      </c>
      <c r="B1372" s="2" t="s">
        <v>123</v>
      </c>
      <c r="C1372" s="416"/>
      <c r="D1372" s="1444"/>
      <c r="E1372" s="201"/>
      <c r="F1372" s="493"/>
      <c r="G1372" s="493"/>
      <c r="H1372" s="493"/>
      <c r="I1372" s="1313"/>
      <c r="J1372" s="1313"/>
      <c r="K1372" s="716"/>
      <c r="L1372" s="716"/>
      <c r="M1372" s="716"/>
      <c r="N1372" s="716"/>
      <c r="O1372" s="716"/>
      <c r="P1372" s="716"/>
      <c r="Q1372" s="304"/>
      <c r="R1372" s="304"/>
      <c r="S1372" s="304"/>
      <c r="T1372" s="304"/>
      <c r="U1372" s="304"/>
      <c r="V1372" s="304"/>
      <c r="W1372" s="304"/>
      <c r="X1372" s="304"/>
      <c r="Y1372" s="304"/>
      <c r="Z1372" s="304"/>
      <c r="AA1372" s="304"/>
      <c r="AB1372" s="725"/>
      <c r="AC1372" s="304">
        <f>AI1372-AH1372-AE1372</f>
        <v>0</v>
      </c>
      <c r="AD1372" s="741"/>
      <c r="AE1372" s="304"/>
      <c r="AF1372" s="304"/>
      <c r="AG1372" s="304"/>
      <c r="AH1372" s="304"/>
      <c r="AI1372" s="304"/>
      <c r="AJ1372" s="915"/>
      <c r="AK1372" s="928"/>
      <c r="AM1372" s="2938"/>
    </row>
    <row r="1373" spans="1:39" x14ac:dyDescent="0.25">
      <c r="A1373" s="1984">
        <v>1</v>
      </c>
      <c r="B1373" s="1982" t="s">
        <v>23</v>
      </c>
      <c r="C1373" s="419"/>
      <c r="D1373" s="1428">
        <v>240</v>
      </c>
      <c r="E1373" s="204">
        <v>103</v>
      </c>
      <c r="F1373" s="109">
        <f t="shared" ref="F1373:F1382" si="270">ROUND(E1373/12*$B$4,0)</f>
        <v>94</v>
      </c>
      <c r="G1373" s="115">
        <v>81</v>
      </c>
      <c r="H1373" s="109">
        <f t="shared" ref="H1373:H1384" si="271">G1373/F1373*100</f>
        <v>86.170212765957444</v>
      </c>
      <c r="I1373" s="1316">
        <v>4</v>
      </c>
      <c r="J1373" s="937">
        <f t="shared" ref="J1373:J1384" si="272">M1373/G1373</f>
        <v>3.7283950617283952</v>
      </c>
      <c r="K1373" s="257">
        <f t="shared" ref="K1373:K1382" si="273">ROUND(E1373*I1373,0)</f>
        <v>412</v>
      </c>
      <c r="L1373" s="137">
        <f t="shared" ref="L1373:L1382" si="274">ROUND(K1373/12*$B$4,0)</f>
        <v>378</v>
      </c>
      <c r="M1373" s="257">
        <v>302</v>
      </c>
      <c r="N1373" s="257">
        <f t="shared" ref="N1373:N1384" si="275">M1373/L1373*100</f>
        <v>79.894179894179899</v>
      </c>
      <c r="O1373" s="257">
        <f t="shared" ref="O1373:O1382" si="276">ROUND(K1373/D1373,0)</f>
        <v>2</v>
      </c>
      <c r="P1373" s="257">
        <f t="shared" ref="P1373:P1384" si="277">M1373/$B$4*12/O1373</f>
        <v>164.72727272727272</v>
      </c>
      <c r="Q1373" s="305"/>
      <c r="R1373" s="305"/>
      <c r="S1373" s="305"/>
      <c r="T1373" s="305"/>
      <c r="U1373" s="305"/>
      <c r="V1373" s="305"/>
      <c r="W1373" s="305"/>
      <c r="X1373" s="305"/>
      <c r="Y1373" s="305"/>
      <c r="Z1373" s="305"/>
      <c r="AA1373" s="305"/>
      <c r="AB1373" s="843"/>
      <c r="AC1373" s="305"/>
      <c r="AD1373" s="957"/>
      <c r="AE1373" s="305"/>
      <c r="AF1373" s="305"/>
      <c r="AG1373" s="305"/>
      <c r="AH1373" s="305"/>
      <c r="AI1373" s="305"/>
      <c r="AJ1373" s="915"/>
      <c r="AK1373" s="928"/>
      <c r="AM1373" s="2938"/>
    </row>
    <row r="1374" spans="1:39" x14ac:dyDescent="0.25">
      <c r="A1374" s="1984">
        <v>1</v>
      </c>
      <c r="B1374" s="1982" t="s">
        <v>8</v>
      </c>
      <c r="C1374" s="419"/>
      <c r="D1374" s="1428">
        <v>240</v>
      </c>
      <c r="E1374" s="204">
        <v>700</v>
      </c>
      <c r="F1374" s="109">
        <f t="shared" si="270"/>
        <v>642</v>
      </c>
      <c r="G1374" s="115">
        <v>558</v>
      </c>
      <c r="H1374" s="109">
        <f t="shared" si="271"/>
        <v>86.915887850467286</v>
      </c>
      <c r="I1374" s="1316">
        <v>8</v>
      </c>
      <c r="J1374" s="937">
        <f t="shared" si="272"/>
        <v>7.8691756272401436</v>
      </c>
      <c r="K1374" s="257">
        <f t="shared" si="273"/>
        <v>5600</v>
      </c>
      <c r="L1374" s="137">
        <f t="shared" si="274"/>
        <v>5133</v>
      </c>
      <c r="M1374" s="257">
        <v>4391</v>
      </c>
      <c r="N1374" s="257">
        <f t="shared" si="275"/>
        <v>85.544515877654391</v>
      </c>
      <c r="O1374" s="257">
        <f t="shared" si="276"/>
        <v>23</v>
      </c>
      <c r="P1374" s="257">
        <f t="shared" si="277"/>
        <v>208.26877470355731</v>
      </c>
      <c r="Q1374" s="305"/>
      <c r="R1374" s="305"/>
      <c r="S1374" s="305"/>
      <c r="T1374" s="305"/>
      <c r="U1374" s="305"/>
      <c r="V1374" s="305"/>
      <c r="W1374" s="305"/>
      <c r="X1374" s="305"/>
      <c r="Y1374" s="305"/>
      <c r="Z1374" s="305"/>
      <c r="AA1374" s="305"/>
      <c r="AB1374" s="843"/>
      <c r="AC1374" s="305"/>
      <c r="AD1374" s="957"/>
      <c r="AE1374" s="305"/>
      <c r="AF1374" s="305"/>
      <c r="AG1374" s="305"/>
      <c r="AH1374" s="305"/>
      <c r="AI1374" s="305"/>
      <c r="AJ1374" s="915"/>
      <c r="AK1374" s="928"/>
      <c r="AM1374" s="2938"/>
    </row>
    <row r="1375" spans="1:39" x14ac:dyDescent="0.25">
      <c r="A1375" s="1984">
        <v>1</v>
      </c>
      <c r="B1375" s="1982" t="s">
        <v>9</v>
      </c>
      <c r="C1375" s="419"/>
      <c r="D1375" s="1428">
        <v>240</v>
      </c>
      <c r="E1375" s="204">
        <v>167</v>
      </c>
      <c r="F1375" s="109">
        <f t="shared" si="270"/>
        <v>153</v>
      </c>
      <c r="G1375" s="115">
        <v>211</v>
      </c>
      <c r="H1375" s="109">
        <f t="shared" si="271"/>
        <v>137.90849673202615</v>
      </c>
      <c r="I1375" s="1316">
        <v>7</v>
      </c>
      <c r="J1375" s="937">
        <f t="shared" si="272"/>
        <v>7.2654028436018958</v>
      </c>
      <c r="K1375" s="257">
        <f t="shared" si="273"/>
        <v>1169</v>
      </c>
      <c r="L1375" s="137">
        <f t="shared" si="274"/>
        <v>1072</v>
      </c>
      <c r="M1375" s="257">
        <v>1533</v>
      </c>
      <c r="N1375" s="257">
        <f t="shared" si="275"/>
        <v>143.00373134328359</v>
      </c>
      <c r="O1375" s="257">
        <f t="shared" si="276"/>
        <v>5</v>
      </c>
      <c r="P1375" s="257">
        <f t="shared" si="277"/>
        <v>334.4727272727273</v>
      </c>
      <c r="Q1375" s="305"/>
      <c r="R1375" s="305"/>
      <c r="S1375" s="305"/>
      <c r="T1375" s="305"/>
      <c r="U1375" s="305"/>
      <c r="V1375" s="305"/>
      <c r="W1375" s="305"/>
      <c r="X1375" s="305"/>
      <c r="Y1375" s="305"/>
      <c r="Z1375" s="305"/>
      <c r="AA1375" s="305"/>
      <c r="AB1375" s="843"/>
      <c r="AC1375" s="305"/>
      <c r="AD1375" s="957"/>
      <c r="AE1375" s="305"/>
      <c r="AF1375" s="305"/>
      <c r="AG1375" s="305"/>
      <c r="AH1375" s="305"/>
      <c r="AI1375" s="305"/>
      <c r="AJ1375" s="915"/>
      <c r="AK1375" s="928"/>
      <c r="AM1375" s="2938"/>
    </row>
    <row r="1376" spans="1:39" ht="22.5" customHeight="1" x14ac:dyDescent="0.25">
      <c r="A1376" s="1984">
        <v>1</v>
      </c>
      <c r="B1376" s="1982" t="s">
        <v>125</v>
      </c>
      <c r="C1376" s="419"/>
      <c r="D1376" s="1428">
        <v>240</v>
      </c>
      <c r="E1376" s="204">
        <v>684</v>
      </c>
      <c r="F1376" s="109">
        <f t="shared" si="270"/>
        <v>627</v>
      </c>
      <c r="G1376" s="115">
        <v>557</v>
      </c>
      <c r="H1376" s="109">
        <f t="shared" si="271"/>
        <v>88.835725677830951</v>
      </c>
      <c r="I1376" s="1316">
        <v>3</v>
      </c>
      <c r="J1376" s="937">
        <f t="shared" si="272"/>
        <v>3.9964093357271095</v>
      </c>
      <c r="K1376" s="257">
        <f t="shared" si="273"/>
        <v>2052</v>
      </c>
      <c r="L1376" s="137">
        <f t="shared" si="274"/>
        <v>1881</v>
      </c>
      <c r="M1376" s="257">
        <v>2226</v>
      </c>
      <c r="N1376" s="257">
        <f t="shared" si="275"/>
        <v>118.34130781499204</v>
      </c>
      <c r="O1376" s="257">
        <f t="shared" si="276"/>
        <v>9</v>
      </c>
      <c r="P1376" s="257">
        <f t="shared" si="277"/>
        <v>269.81818181818181</v>
      </c>
      <c r="Q1376" s="305"/>
      <c r="R1376" s="305"/>
      <c r="S1376" s="305"/>
      <c r="T1376" s="305"/>
      <c r="U1376" s="305"/>
      <c r="V1376" s="305"/>
      <c r="W1376" s="305"/>
      <c r="X1376" s="305"/>
      <c r="Y1376" s="305"/>
      <c r="Z1376" s="305"/>
      <c r="AA1376" s="305"/>
      <c r="AB1376" s="843"/>
      <c r="AC1376" s="305"/>
      <c r="AD1376" s="957"/>
      <c r="AE1376" s="305"/>
      <c r="AF1376" s="305"/>
      <c r="AG1376" s="305"/>
      <c r="AH1376" s="305"/>
      <c r="AI1376" s="305"/>
      <c r="AJ1376" s="915"/>
      <c r="AK1376" s="928"/>
      <c r="AM1376" s="2938"/>
    </row>
    <row r="1377" spans="1:39" ht="22.5" customHeight="1" x14ac:dyDescent="0.25">
      <c r="A1377" s="1984">
        <v>1</v>
      </c>
      <c r="B1377" s="1982" t="s">
        <v>333</v>
      </c>
      <c r="C1377" s="419"/>
      <c r="D1377" s="1428">
        <v>240</v>
      </c>
      <c r="E1377" s="204">
        <v>119</v>
      </c>
      <c r="F1377" s="109">
        <f t="shared" si="270"/>
        <v>109</v>
      </c>
      <c r="G1377" s="115">
        <v>100</v>
      </c>
      <c r="H1377" s="109">
        <f t="shared" si="271"/>
        <v>91.743119266055047</v>
      </c>
      <c r="I1377" s="1316">
        <v>5</v>
      </c>
      <c r="J1377" s="937">
        <f t="shared" si="272"/>
        <v>4.28</v>
      </c>
      <c r="K1377" s="257">
        <f t="shared" si="273"/>
        <v>595</v>
      </c>
      <c r="L1377" s="137">
        <f t="shared" si="274"/>
        <v>545</v>
      </c>
      <c r="M1377" s="257">
        <v>428</v>
      </c>
      <c r="N1377" s="257">
        <f t="shared" si="275"/>
        <v>78.532110091743121</v>
      </c>
      <c r="O1377" s="257">
        <f t="shared" si="276"/>
        <v>2</v>
      </c>
      <c r="P1377" s="257">
        <f t="shared" si="277"/>
        <v>233.45454545454544</v>
      </c>
      <c r="Q1377" s="305"/>
      <c r="R1377" s="305"/>
      <c r="S1377" s="305"/>
      <c r="T1377" s="305"/>
      <c r="U1377" s="305"/>
      <c r="V1377" s="305"/>
      <c r="W1377" s="305"/>
      <c r="X1377" s="305"/>
      <c r="Y1377" s="305"/>
      <c r="Z1377" s="305"/>
      <c r="AA1377" s="305"/>
      <c r="AB1377" s="843"/>
      <c r="AC1377" s="305"/>
      <c r="AD1377" s="957"/>
      <c r="AE1377" s="305"/>
      <c r="AF1377" s="305"/>
      <c r="AG1377" s="305"/>
      <c r="AH1377" s="305"/>
      <c r="AI1377" s="305"/>
      <c r="AJ1377" s="915"/>
      <c r="AK1377" s="928"/>
      <c r="AM1377" s="2938"/>
    </row>
    <row r="1378" spans="1:39" ht="22.5" customHeight="1" x14ac:dyDescent="0.25">
      <c r="A1378" s="1984">
        <v>1</v>
      </c>
      <c r="B1378" s="1982" t="s">
        <v>80</v>
      </c>
      <c r="C1378" s="419"/>
      <c r="D1378" s="1428">
        <v>240</v>
      </c>
      <c r="E1378" s="204">
        <v>6</v>
      </c>
      <c r="F1378" s="109">
        <f t="shared" si="270"/>
        <v>6</v>
      </c>
      <c r="G1378" s="115">
        <v>6</v>
      </c>
      <c r="H1378" s="109">
        <f t="shared" si="271"/>
        <v>100</v>
      </c>
      <c r="I1378" s="1316">
        <v>4</v>
      </c>
      <c r="J1378" s="937">
        <f t="shared" si="272"/>
        <v>4</v>
      </c>
      <c r="K1378" s="257">
        <f t="shared" si="273"/>
        <v>24</v>
      </c>
      <c r="L1378" s="137">
        <f t="shared" si="274"/>
        <v>22</v>
      </c>
      <c r="M1378" s="257">
        <v>24</v>
      </c>
      <c r="N1378" s="257">
        <f t="shared" si="275"/>
        <v>109.09090909090908</v>
      </c>
      <c r="O1378" s="257">
        <f t="shared" si="276"/>
        <v>0</v>
      </c>
      <c r="P1378" s="257" t="e">
        <f t="shared" si="277"/>
        <v>#DIV/0!</v>
      </c>
      <c r="Q1378" s="305"/>
      <c r="R1378" s="305"/>
      <c r="S1378" s="305"/>
      <c r="T1378" s="305"/>
      <c r="U1378" s="305"/>
      <c r="V1378" s="305"/>
      <c r="W1378" s="305"/>
      <c r="X1378" s="305"/>
      <c r="Y1378" s="305"/>
      <c r="Z1378" s="305"/>
      <c r="AA1378" s="305"/>
      <c r="AB1378" s="843"/>
      <c r="AC1378" s="305"/>
      <c r="AD1378" s="957"/>
      <c r="AE1378" s="305"/>
      <c r="AF1378" s="305"/>
      <c r="AG1378" s="305"/>
      <c r="AH1378" s="305"/>
      <c r="AI1378" s="305"/>
      <c r="AJ1378" s="915"/>
      <c r="AK1378" s="928"/>
      <c r="AM1378" s="2938"/>
    </row>
    <row r="1379" spans="1:39" s="131" customFormat="1" x14ac:dyDescent="0.25">
      <c r="A1379" s="1984">
        <v>1</v>
      </c>
      <c r="B1379" s="1982" t="s">
        <v>10</v>
      </c>
      <c r="C1379" s="419"/>
      <c r="D1379" s="1428">
        <v>240</v>
      </c>
      <c r="E1379" s="204">
        <v>56</v>
      </c>
      <c r="F1379" s="109">
        <f t="shared" si="270"/>
        <v>51</v>
      </c>
      <c r="G1379" s="115">
        <v>121</v>
      </c>
      <c r="H1379" s="109">
        <f t="shared" si="271"/>
        <v>237.25490196078431</v>
      </c>
      <c r="I1379" s="1316">
        <v>8</v>
      </c>
      <c r="J1379" s="937">
        <f t="shared" si="272"/>
        <v>7.7438016528925617</v>
      </c>
      <c r="K1379" s="257">
        <f t="shared" si="273"/>
        <v>448</v>
      </c>
      <c r="L1379" s="137">
        <f t="shared" si="274"/>
        <v>411</v>
      </c>
      <c r="M1379" s="257">
        <v>937</v>
      </c>
      <c r="N1379" s="257">
        <f t="shared" si="275"/>
        <v>227.98053527980534</v>
      </c>
      <c r="O1379" s="257">
        <f t="shared" si="276"/>
        <v>2</v>
      </c>
      <c r="P1379" s="257">
        <f t="shared" si="277"/>
        <v>511.09090909090912</v>
      </c>
      <c r="Q1379" s="305"/>
      <c r="R1379" s="305"/>
      <c r="S1379" s="305"/>
      <c r="T1379" s="305"/>
      <c r="U1379" s="305"/>
      <c r="V1379" s="305"/>
      <c r="W1379" s="305"/>
      <c r="X1379" s="305"/>
      <c r="Y1379" s="305"/>
      <c r="Z1379" s="305"/>
      <c r="AA1379" s="305"/>
      <c r="AB1379" s="843"/>
      <c r="AC1379" s="305"/>
      <c r="AD1379" s="957"/>
      <c r="AE1379" s="305"/>
      <c r="AF1379" s="305"/>
      <c r="AG1379" s="305"/>
      <c r="AH1379" s="305"/>
      <c r="AI1379" s="305"/>
      <c r="AJ1379" s="915"/>
      <c r="AK1379" s="928"/>
      <c r="AM1379" s="2938"/>
    </row>
    <row r="1380" spans="1:39" s="131" customFormat="1" x14ac:dyDescent="0.25">
      <c r="A1380" s="1984">
        <v>1</v>
      </c>
      <c r="B1380" s="1982" t="s">
        <v>18</v>
      </c>
      <c r="C1380" s="419"/>
      <c r="D1380" s="1428">
        <v>240</v>
      </c>
      <c r="E1380" s="204">
        <v>162</v>
      </c>
      <c r="F1380" s="109">
        <f t="shared" si="270"/>
        <v>149</v>
      </c>
      <c r="G1380" s="115">
        <v>145</v>
      </c>
      <c r="H1380" s="109">
        <f t="shared" si="271"/>
        <v>97.31543624161074</v>
      </c>
      <c r="I1380" s="1316">
        <v>4</v>
      </c>
      <c r="J1380" s="937">
        <f t="shared" si="272"/>
        <v>4.0068965517241377</v>
      </c>
      <c r="K1380" s="257">
        <f t="shared" si="273"/>
        <v>648</v>
      </c>
      <c r="L1380" s="137">
        <f t="shared" si="274"/>
        <v>594</v>
      </c>
      <c r="M1380" s="257">
        <v>581</v>
      </c>
      <c r="N1380" s="257">
        <f t="shared" si="275"/>
        <v>97.81144781144782</v>
      </c>
      <c r="O1380" s="257">
        <f t="shared" si="276"/>
        <v>3</v>
      </c>
      <c r="P1380" s="257">
        <f t="shared" si="277"/>
        <v>211.27272727272728</v>
      </c>
      <c r="Q1380" s="305"/>
      <c r="R1380" s="305"/>
      <c r="S1380" s="305"/>
      <c r="T1380" s="305"/>
      <c r="U1380" s="305"/>
      <c r="V1380" s="305"/>
      <c r="W1380" s="305"/>
      <c r="X1380" s="305"/>
      <c r="Y1380" s="305"/>
      <c r="Z1380" s="305"/>
      <c r="AA1380" s="305"/>
      <c r="AB1380" s="843"/>
      <c r="AC1380" s="305"/>
      <c r="AD1380" s="957"/>
      <c r="AE1380" s="305"/>
      <c r="AF1380" s="305"/>
      <c r="AG1380" s="305"/>
      <c r="AH1380" s="305"/>
      <c r="AI1380" s="305"/>
      <c r="AJ1380" s="915"/>
      <c r="AK1380" s="928"/>
      <c r="AM1380" s="2938"/>
    </row>
    <row r="1381" spans="1:39" s="131" customFormat="1" ht="15.95" customHeight="1" x14ac:dyDescent="0.25">
      <c r="A1381" s="1984">
        <v>1</v>
      </c>
      <c r="B1381" s="9" t="s">
        <v>230</v>
      </c>
      <c r="C1381" s="419"/>
      <c r="D1381" s="1428">
        <v>240</v>
      </c>
      <c r="E1381" s="204">
        <v>1063</v>
      </c>
      <c r="F1381" s="109">
        <f t="shared" si="270"/>
        <v>974</v>
      </c>
      <c r="G1381" s="115">
        <v>646</v>
      </c>
      <c r="H1381" s="109">
        <f t="shared" si="271"/>
        <v>66.32443531827515</v>
      </c>
      <c r="I1381" s="1316">
        <v>4</v>
      </c>
      <c r="J1381" s="937">
        <f t="shared" si="272"/>
        <v>4.0030959752321982</v>
      </c>
      <c r="K1381" s="257">
        <f t="shared" si="273"/>
        <v>4252</v>
      </c>
      <c r="L1381" s="137">
        <f t="shared" si="274"/>
        <v>3898</v>
      </c>
      <c r="M1381" s="257">
        <v>2586</v>
      </c>
      <c r="N1381" s="257">
        <f t="shared" si="275"/>
        <v>66.341713699332999</v>
      </c>
      <c r="O1381" s="257">
        <f t="shared" si="276"/>
        <v>18</v>
      </c>
      <c r="P1381" s="257">
        <f t="shared" si="277"/>
        <v>156.72727272727272</v>
      </c>
      <c r="Q1381" s="305"/>
      <c r="R1381" s="305"/>
      <c r="S1381" s="305"/>
      <c r="T1381" s="305"/>
      <c r="U1381" s="305"/>
      <c r="V1381" s="305"/>
      <c r="W1381" s="305"/>
      <c r="X1381" s="305"/>
      <c r="Y1381" s="305"/>
      <c r="Z1381" s="305"/>
      <c r="AA1381" s="305"/>
      <c r="AB1381" s="843"/>
      <c r="AC1381" s="305"/>
      <c r="AD1381" s="957"/>
      <c r="AE1381" s="305"/>
      <c r="AF1381" s="305"/>
      <c r="AG1381" s="305"/>
      <c r="AH1381" s="305"/>
      <c r="AI1381" s="305"/>
      <c r="AJ1381" s="915"/>
      <c r="AK1381" s="928"/>
      <c r="AM1381" s="2938"/>
    </row>
    <row r="1382" spans="1:39" s="131" customFormat="1" ht="15.95" customHeight="1" x14ac:dyDescent="0.25">
      <c r="A1382" s="1984">
        <v>1</v>
      </c>
      <c r="B1382" s="862" t="s">
        <v>334</v>
      </c>
      <c r="C1382" s="419"/>
      <c r="D1382" s="1428">
        <v>240</v>
      </c>
      <c r="E1382" s="204">
        <v>448</v>
      </c>
      <c r="F1382" s="109">
        <f t="shared" si="270"/>
        <v>411</v>
      </c>
      <c r="G1382" s="115">
        <v>397</v>
      </c>
      <c r="H1382" s="115">
        <f t="shared" si="271"/>
        <v>96.593673965936745</v>
      </c>
      <c r="I1382" s="1316">
        <v>8</v>
      </c>
      <c r="J1382" s="937">
        <f t="shared" si="272"/>
        <v>7.738035264483627</v>
      </c>
      <c r="K1382" s="257">
        <f t="shared" si="273"/>
        <v>3584</v>
      </c>
      <c r="L1382" s="257">
        <f t="shared" si="274"/>
        <v>3285</v>
      </c>
      <c r="M1382" s="257">
        <v>3072</v>
      </c>
      <c r="N1382" s="257">
        <f t="shared" si="275"/>
        <v>93.515981735159812</v>
      </c>
      <c r="O1382" s="257">
        <f t="shared" si="276"/>
        <v>15</v>
      </c>
      <c r="P1382" s="257">
        <f t="shared" si="277"/>
        <v>223.41818181818181</v>
      </c>
      <c r="Q1382" s="305"/>
      <c r="R1382" s="305"/>
      <c r="S1382" s="305"/>
      <c r="T1382" s="305"/>
      <c r="U1382" s="305"/>
      <c r="V1382" s="305"/>
      <c r="W1382" s="305"/>
      <c r="X1382" s="305"/>
      <c r="Y1382" s="305"/>
      <c r="Z1382" s="305"/>
      <c r="AA1382" s="305"/>
      <c r="AB1382" s="843"/>
      <c r="AC1382" s="305"/>
      <c r="AD1382" s="957"/>
      <c r="AE1382" s="305"/>
      <c r="AF1382" s="305"/>
      <c r="AG1382" s="305"/>
      <c r="AH1382" s="305"/>
      <c r="AI1382" s="305"/>
      <c r="AJ1382" s="915"/>
      <c r="AK1382" s="928"/>
      <c r="AM1382" s="2938"/>
    </row>
    <row r="1383" spans="1:39" x14ac:dyDescent="0.25">
      <c r="A1383" s="1984">
        <v>1</v>
      </c>
      <c r="B1383" s="1520" t="s">
        <v>176</v>
      </c>
      <c r="C1383" s="1192"/>
      <c r="D1383" s="1448"/>
      <c r="E1383" s="205">
        <f>SUM(E1373:E1382)</f>
        <v>3508</v>
      </c>
      <c r="F1383" s="284">
        <f>SUM(F1373:F1382)</f>
        <v>3216</v>
      </c>
      <c r="G1383" s="284">
        <f>SUM(G1373:G1382)</f>
        <v>2822</v>
      </c>
      <c r="H1383" s="115">
        <f t="shared" si="271"/>
        <v>87.74875621890547</v>
      </c>
      <c r="I1383" s="1331">
        <f>IF(E1383=0,0,K1383/E1383)</f>
        <v>5.3546180159635117</v>
      </c>
      <c r="J1383" s="937">
        <f t="shared" si="272"/>
        <v>5.6980864635010633</v>
      </c>
      <c r="K1383" s="1026">
        <f>SUM(K1373:K1382)</f>
        <v>18784</v>
      </c>
      <c r="L1383" s="1026">
        <f>SUM(L1373:L1382)</f>
        <v>17219</v>
      </c>
      <c r="M1383" s="1026">
        <f>SUM(M1373:M1382)</f>
        <v>16080</v>
      </c>
      <c r="N1383" s="1026">
        <f t="shared" si="275"/>
        <v>93.385214007782096</v>
      </c>
      <c r="O1383" s="1046">
        <f>SUM(O1373:O1382)</f>
        <v>79</v>
      </c>
      <c r="P1383" s="257">
        <f t="shared" si="277"/>
        <v>222.04833141541999</v>
      </c>
      <c r="Q1383" s="305"/>
      <c r="R1383" s="305"/>
      <c r="S1383" s="305"/>
      <c r="T1383" s="305"/>
      <c r="U1383" s="305"/>
      <c r="V1383" s="305"/>
      <c r="W1383" s="305"/>
      <c r="X1383" s="305"/>
      <c r="Y1383" s="305"/>
      <c r="Z1383" s="305"/>
      <c r="AA1383" s="305"/>
      <c r="AB1383" s="843"/>
      <c r="AC1383" s="305">
        <f>AI1383-AH1383-AE1383</f>
        <v>0</v>
      </c>
      <c r="AD1383" s="957"/>
      <c r="AE1383" s="305"/>
      <c r="AF1383" s="305"/>
      <c r="AG1383" s="305"/>
      <c r="AH1383" s="305"/>
      <c r="AI1383" s="305"/>
      <c r="AJ1383" s="915"/>
      <c r="AK1383" s="928"/>
      <c r="AM1383" s="2938"/>
    </row>
    <row r="1384" spans="1:39" ht="30" thickBot="1" x14ac:dyDescent="0.3">
      <c r="A1384" s="1984">
        <v>1</v>
      </c>
      <c r="B1384" s="132" t="s">
        <v>201</v>
      </c>
      <c r="C1384" s="132"/>
      <c r="D1384" s="132"/>
      <c r="E1384" s="213">
        <f>SUM(E1383)</f>
        <v>3508</v>
      </c>
      <c r="F1384" s="1427">
        <f>SUM(F1383)</f>
        <v>3216</v>
      </c>
      <c r="G1384" s="1427">
        <f>SUM(G1383)</f>
        <v>2822</v>
      </c>
      <c r="H1384" s="1524">
        <f t="shared" si="271"/>
        <v>87.74875621890547</v>
      </c>
      <c r="I1384" s="1006">
        <f>IF(E1384=0,0,K1384/E1384)</f>
        <v>5.3546180159635117</v>
      </c>
      <c r="J1384" s="1007">
        <f t="shared" si="272"/>
        <v>5.6980864635010633</v>
      </c>
      <c r="K1384" s="1427">
        <f>SUM(K1383)</f>
        <v>18784</v>
      </c>
      <c r="L1384" s="1427">
        <f>SUM(L1383)</f>
        <v>17219</v>
      </c>
      <c r="M1384" s="1427">
        <f>SUM(M1383)</f>
        <v>16080</v>
      </c>
      <c r="N1384" s="1052">
        <f t="shared" si="275"/>
        <v>93.385214007782096</v>
      </c>
      <c r="O1384" s="1052">
        <f>SUM(O1383)</f>
        <v>79</v>
      </c>
      <c r="P1384" s="1008">
        <f t="shared" si="277"/>
        <v>222.04833141541999</v>
      </c>
      <c r="Q1384" s="308">
        <v>88876.494891455994</v>
      </c>
      <c r="R1384" s="308">
        <v>88876.494891455994</v>
      </c>
      <c r="S1384" s="308">
        <v>90903.244413882669</v>
      </c>
      <c r="T1384" s="308">
        <v>89169.657334874675</v>
      </c>
      <c r="U1384" s="308">
        <v>89169.657334874675</v>
      </c>
      <c r="V1384" s="308">
        <v>89169.657334874675</v>
      </c>
      <c r="W1384" s="308">
        <v>89169.657334874675</v>
      </c>
      <c r="X1384" s="308">
        <v>89169.657334874675</v>
      </c>
      <c r="Y1384" s="308">
        <v>89169.657334874675</v>
      </c>
      <c r="Z1384" s="308">
        <v>88991.004761870121</v>
      </c>
      <c r="AA1384" s="308">
        <v>85872.866399256265</v>
      </c>
      <c r="AB1384" s="1969">
        <f>Q1384/12*$B$4+(R1384-Q1384)/11*10+(S1384-R1384)/10*9+(T1384-S1384)/9*8+(U1384-T1384)/8*7+(V1384-U1384)/7*6+(W1384-V1384)/6*5+(X1384-W1384)/5*4+(Y1384-X1384)/4*3+(Z1384-Y1384)/3*2+(AA1384-Z1384)/2*1</f>
        <v>80075.057698257166</v>
      </c>
      <c r="AC1384" s="308">
        <f>AI1384-AH1384-AE1384</f>
        <v>69645.57252999999</v>
      </c>
      <c r="AD1384" s="743"/>
      <c r="AE1384" s="308"/>
      <c r="AF1384" s="308">
        <f>AC1384-AB1384</f>
        <v>-10429.485168257175</v>
      </c>
      <c r="AG1384" s="308">
        <v>-682.60670000000005</v>
      </c>
      <c r="AH1384" s="308">
        <v>-190.69823000000002</v>
      </c>
      <c r="AI1384" s="308">
        <v>69454.874299999996</v>
      </c>
      <c r="AJ1384" s="915"/>
      <c r="AK1384" s="928"/>
      <c r="AM1384" s="2938"/>
    </row>
    <row r="1385" spans="1:39" ht="15.75" thickBot="1" x14ac:dyDescent="0.3">
      <c r="A1385" s="1984">
        <v>1</v>
      </c>
      <c r="B1385" s="1321" t="s">
        <v>277</v>
      </c>
      <c r="C1385" s="1321"/>
      <c r="D1385" s="1321"/>
      <c r="E1385" s="208"/>
      <c r="F1385" s="676"/>
      <c r="G1385" s="676"/>
      <c r="H1385" s="676"/>
      <c r="I1385" s="1285"/>
      <c r="J1385" s="1285"/>
      <c r="K1385" s="676"/>
      <c r="L1385" s="676"/>
      <c r="M1385" s="676">
        <f>SUM(M1384,M1298)</f>
        <v>17588</v>
      </c>
      <c r="N1385" s="676"/>
      <c r="O1385" s="676"/>
      <c r="P1385" s="676"/>
      <c r="Q1385" s="309">
        <f t="shared" ref="Q1385:AC1385" si="278">SUM(Q1298,Q1370,Q1384)</f>
        <v>443405.40400985593</v>
      </c>
      <c r="R1385" s="309">
        <f t="shared" si="278"/>
        <v>443405.40400985593</v>
      </c>
      <c r="S1385" s="309">
        <f t="shared" si="278"/>
        <v>443623.80829778261</v>
      </c>
      <c r="T1385" s="309">
        <f t="shared" si="278"/>
        <v>443625.59357385599</v>
      </c>
      <c r="U1385" s="309">
        <f t="shared" si="278"/>
        <v>443625.59357385599</v>
      </c>
      <c r="V1385" s="309">
        <f t="shared" si="278"/>
        <v>443625.59357385599</v>
      </c>
      <c r="W1385" s="309">
        <f t="shared" si="278"/>
        <v>443625.59357385599</v>
      </c>
      <c r="X1385" s="309">
        <f t="shared" si="278"/>
        <v>443625.59357385599</v>
      </c>
      <c r="Y1385" s="309">
        <f t="shared" si="278"/>
        <v>443680.28251385596</v>
      </c>
      <c r="Z1385" s="309">
        <f t="shared" si="278"/>
        <v>443698.20384085143</v>
      </c>
      <c r="AA1385" s="309">
        <f t="shared" si="278"/>
        <v>453476.54592435632</v>
      </c>
      <c r="AB1385" s="726">
        <f t="shared" si="278"/>
        <v>411595.23974498326</v>
      </c>
      <c r="AC1385" s="309">
        <f t="shared" si="278"/>
        <v>417159.23079999996</v>
      </c>
      <c r="AD1385" s="746"/>
      <c r="AE1385" s="140">
        <f>SUM(AE1298,AE1370,AE1384)</f>
        <v>-27.903159999999996</v>
      </c>
      <c r="AF1385" s="309">
        <f>SUM(AF1298,AF1370,AF1384)</f>
        <v>5563.9910550167388</v>
      </c>
      <c r="AG1385" s="140">
        <f>SUM(AG1298,AG1370,AG1384)</f>
        <v>-744.75718000000006</v>
      </c>
      <c r="AH1385" s="309">
        <f>SUM(AH1298,AH1370,AH1384)</f>
        <v>-668.19785000000002</v>
      </c>
      <c r="AI1385" s="309">
        <f>SUM(AI1298,AI1370,AI1384)</f>
        <v>416463.12979000004</v>
      </c>
      <c r="AJ1385" s="915"/>
      <c r="AK1385" s="928"/>
      <c r="AM1385" s="2938"/>
    </row>
    <row r="1386" spans="1:39" ht="30" thickBot="1" x14ac:dyDescent="0.3">
      <c r="B1386" s="1478" t="s">
        <v>761</v>
      </c>
      <c r="C1386" s="1478"/>
      <c r="D1386" s="1478"/>
      <c r="E1386" s="208"/>
      <c r="F1386" s="676"/>
      <c r="G1386" s="676"/>
      <c r="H1386" s="676"/>
      <c r="I1386" s="1285"/>
      <c r="J1386" s="1285"/>
      <c r="K1386" s="676"/>
      <c r="L1386" s="676"/>
      <c r="M1386" s="676"/>
      <c r="N1386" s="676"/>
      <c r="O1386" s="676"/>
      <c r="P1386" s="676"/>
      <c r="Q1386" s="309"/>
      <c r="R1386" s="309"/>
      <c r="S1386" s="309"/>
      <c r="T1386" s="309"/>
      <c r="U1386" s="309"/>
      <c r="V1386" s="309"/>
      <c r="W1386" s="309"/>
      <c r="X1386" s="309"/>
      <c r="Y1386" s="309"/>
      <c r="Z1386" s="309"/>
      <c r="AA1386" s="309">
        <f t="shared" ref="AA1386:AI1386" si="279">AA1385-AA1299</f>
        <v>350575.42512435629</v>
      </c>
      <c r="AB1386" s="309">
        <f t="shared" si="279"/>
        <v>321310.10218481661</v>
      </c>
      <c r="AC1386" s="309">
        <f t="shared" si="279"/>
        <v>321569.35141999996</v>
      </c>
      <c r="AD1386" s="309">
        <f t="shared" si="279"/>
        <v>0</v>
      </c>
      <c r="AE1386" s="309">
        <f t="shared" si="279"/>
        <v>0</v>
      </c>
      <c r="AF1386" s="309">
        <f t="shared" si="279"/>
        <v>259.24923518339165</v>
      </c>
      <c r="AG1386" s="309">
        <f t="shared" si="279"/>
        <v>-744.75718000000006</v>
      </c>
      <c r="AH1386" s="309">
        <f t="shared" si="279"/>
        <v>-663.11944000000005</v>
      </c>
      <c r="AI1386" s="309">
        <f t="shared" si="279"/>
        <v>320906.23198000004</v>
      </c>
      <c r="AJ1386" s="915"/>
      <c r="AK1386" s="928"/>
      <c r="AM1386" s="2938"/>
    </row>
    <row r="1387" spans="1:39" x14ac:dyDescent="0.25">
      <c r="A1387" s="1984">
        <v>1</v>
      </c>
      <c r="B1387" s="1507"/>
      <c r="C1387" s="1508"/>
      <c r="D1387" s="1507"/>
      <c r="E1387" s="220"/>
      <c r="F1387" s="801"/>
      <c r="G1387" s="801"/>
      <c r="H1387" s="801"/>
      <c r="I1387" s="1305"/>
      <c r="J1387" s="1305"/>
      <c r="K1387" s="714"/>
      <c r="L1387" s="714"/>
      <c r="M1387" s="714"/>
      <c r="N1387" s="714"/>
      <c r="O1387" s="714"/>
      <c r="P1387" s="714"/>
      <c r="Q1387" s="303"/>
      <c r="R1387" s="303"/>
      <c r="S1387" s="303"/>
      <c r="T1387" s="303"/>
      <c r="U1387" s="303"/>
      <c r="V1387" s="303"/>
      <c r="W1387" s="303"/>
      <c r="X1387" s="303"/>
      <c r="Y1387" s="303"/>
      <c r="Z1387" s="303"/>
      <c r="AA1387" s="303"/>
      <c r="AB1387" s="724"/>
      <c r="AC1387" s="303">
        <f>AI1387-AH1387-AE1387</f>
        <v>0</v>
      </c>
      <c r="AD1387" s="744"/>
      <c r="AE1387" s="303"/>
      <c r="AF1387" s="303"/>
      <c r="AG1387" s="303"/>
      <c r="AH1387" s="303"/>
      <c r="AI1387" s="303"/>
      <c r="AJ1387" s="915"/>
      <c r="AK1387" s="928"/>
      <c r="AM1387" s="2938"/>
    </row>
    <row r="1388" spans="1:39" ht="43.5" x14ac:dyDescent="0.25">
      <c r="A1388" s="1984">
        <v>1</v>
      </c>
      <c r="B1388" s="919" t="s">
        <v>528</v>
      </c>
      <c r="C1388" s="919"/>
      <c r="D1388" s="1330"/>
      <c r="E1388" s="203"/>
      <c r="F1388" s="168"/>
      <c r="G1388" s="168"/>
      <c r="H1388" s="168"/>
      <c r="I1388" s="1313"/>
      <c r="J1388" s="1313"/>
      <c r="K1388" s="493"/>
      <c r="L1388" s="493"/>
      <c r="M1388" s="493"/>
      <c r="N1388" s="493"/>
      <c r="O1388" s="493"/>
      <c r="P1388" s="493"/>
      <c r="Q1388" s="304"/>
      <c r="R1388" s="304"/>
      <c r="S1388" s="304"/>
      <c r="T1388" s="304"/>
      <c r="U1388" s="304"/>
      <c r="V1388" s="304"/>
      <c r="W1388" s="304"/>
      <c r="X1388" s="304"/>
      <c r="Y1388" s="304"/>
      <c r="Z1388" s="304"/>
      <c r="AA1388" s="304"/>
      <c r="AB1388" s="725"/>
      <c r="AC1388" s="304">
        <f>AI1388-AH1388-AE1388</f>
        <v>0</v>
      </c>
      <c r="AD1388" s="741"/>
      <c r="AE1388" s="304"/>
      <c r="AF1388" s="304"/>
      <c r="AG1388" s="304"/>
      <c r="AH1388" s="304"/>
      <c r="AI1388" s="304"/>
      <c r="AJ1388" s="915"/>
      <c r="AK1388" s="928"/>
      <c r="AM1388" s="2938"/>
    </row>
    <row r="1389" spans="1:39" x14ac:dyDescent="0.25">
      <c r="A1389" s="1984">
        <v>1</v>
      </c>
      <c r="B1389" s="459" t="s">
        <v>324</v>
      </c>
      <c r="C1389" s="402"/>
      <c r="D1389" s="503"/>
      <c r="E1389" s="203"/>
      <c r="F1389" s="168"/>
      <c r="G1389" s="168"/>
      <c r="H1389" s="168"/>
      <c r="I1389" s="1313"/>
      <c r="J1389" s="1313"/>
      <c r="K1389" s="493"/>
      <c r="L1389" s="493"/>
      <c r="M1389" s="493"/>
      <c r="N1389" s="493"/>
      <c r="O1389" s="493"/>
      <c r="P1389" s="493"/>
      <c r="Q1389" s="304">
        <v>227670.99369</v>
      </c>
      <c r="R1389" s="304">
        <v>227670.99369</v>
      </c>
      <c r="S1389" s="304">
        <v>225184.93227000005</v>
      </c>
      <c r="T1389" s="304">
        <v>225184.93227000005</v>
      </c>
      <c r="U1389" s="304">
        <v>225184.93227000005</v>
      </c>
      <c r="V1389" s="304">
        <v>225184.93227000005</v>
      </c>
      <c r="W1389" s="304">
        <v>225184.93227000005</v>
      </c>
      <c r="X1389" s="304">
        <v>225184.93227000005</v>
      </c>
      <c r="Y1389" s="304">
        <v>224942.58116</v>
      </c>
      <c r="Z1389" s="304">
        <v>224942.58116</v>
      </c>
      <c r="AA1389" s="304">
        <v>228909.88749000002</v>
      </c>
      <c r="AB1389" s="844">
        <f>Q1389/12*$B$4+(R1389-Q1389)/11*10+(S1389-R1389)/10*9+(T1389-S1389)/9*8+(U1389-T1389)/8*7+(V1389-U1389)/7*6+(W1389-V1389)/6*5+(X1389-W1389)/5*4+(Y1389-X1389)/4*3+(Z1389-Y1389)/3*2+(AA1389-Z1389)/2*1</f>
        <v>208262.84543700004</v>
      </c>
      <c r="AC1389" s="304">
        <f>AI1389-AH1389-AE1389</f>
        <v>211105.58691000004</v>
      </c>
      <c r="AD1389" s="741"/>
      <c r="AE1389" s="304">
        <v>-104.10892000000001</v>
      </c>
      <c r="AF1389" s="304">
        <f>AC1389-AB1389</f>
        <v>2842.7414730000019</v>
      </c>
      <c r="AG1389" s="304"/>
      <c r="AH1389" s="304">
        <v>-107.23329999999997</v>
      </c>
      <c r="AI1389" s="304">
        <v>210894.24469000005</v>
      </c>
      <c r="AJ1389" s="915"/>
      <c r="AK1389" s="928"/>
      <c r="AM1389" s="2938"/>
    </row>
    <row r="1390" spans="1:39" ht="29.25" x14ac:dyDescent="0.25">
      <c r="A1390" s="1984">
        <v>1</v>
      </c>
      <c r="B1390" s="1979" t="s">
        <v>270</v>
      </c>
      <c r="C1390" s="1480"/>
      <c r="D1390" s="492"/>
      <c r="E1390" s="461">
        <f>E1392+E1394+E1395+E1393</f>
        <v>29594</v>
      </c>
      <c r="F1390" s="461">
        <f>F1392+F1394+F1395+F1393</f>
        <v>27128</v>
      </c>
      <c r="G1390" s="461">
        <f>G1392+G1394+G1395+G1393</f>
        <v>27501</v>
      </c>
      <c r="H1390" s="1422">
        <f>G1390/F1390*100</f>
        <v>101.37496313771747</v>
      </c>
      <c r="I1390" s="1313"/>
      <c r="J1390" s="1313"/>
      <c r="K1390" s="108"/>
      <c r="L1390" s="108"/>
      <c r="M1390" s="108"/>
      <c r="N1390" s="108"/>
      <c r="O1390" s="108"/>
      <c r="P1390" s="108"/>
      <c r="Q1390" s="304"/>
      <c r="R1390" s="304"/>
      <c r="S1390" s="304"/>
      <c r="T1390" s="304"/>
      <c r="U1390" s="304"/>
      <c r="V1390" s="304"/>
      <c r="W1390" s="304"/>
      <c r="X1390" s="304"/>
      <c r="Y1390" s="304"/>
      <c r="Z1390" s="304"/>
      <c r="AA1390" s="304"/>
      <c r="AB1390" s="725"/>
      <c r="AC1390" s="304">
        <f>AI1390-AH1390-AE1390</f>
        <v>0</v>
      </c>
      <c r="AD1390" s="741"/>
      <c r="AE1390" s="304"/>
      <c r="AF1390" s="304"/>
      <c r="AG1390" s="304"/>
      <c r="AH1390" s="304"/>
      <c r="AI1390" s="304"/>
      <c r="AJ1390" s="915"/>
      <c r="AK1390" s="928"/>
      <c r="AM1390" s="2938"/>
    </row>
    <row r="1391" spans="1:39" ht="30" x14ac:dyDescent="0.25">
      <c r="A1391" s="1984">
        <v>1</v>
      </c>
      <c r="B1391" s="285" t="s">
        <v>193</v>
      </c>
      <c r="C1391" s="403"/>
      <c r="D1391" s="4"/>
      <c r="E1391" s="461"/>
      <c r="F1391" s="109">
        <f>ROUND(E1391/12*$B$4,0)</f>
        <v>0</v>
      </c>
      <c r="G1391" s="109"/>
      <c r="H1391" s="1422"/>
      <c r="I1391" s="1313"/>
      <c r="J1391" s="1313"/>
      <c r="K1391" s="108"/>
      <c r="L1391" s="108"/>
      <c r="M1391" s="108"/>
      <c r="N1391" s="108"/>
      <c r="O1391" s="108"/>
      <c r="P1391" s="108"/>
      <c r="Q1391" s="304"/>
      <c r="R1391" s="304"/>
      <c r="S1391" s="304"/>
      <c r="T1391" s="304"/>
      <c r="U1391" s="304"/>
      <c r="V1391" s="304"/>
      <c r="W1391" s="304"/>
      <c r="X1391" s="304"/>
      <c r="Y1391" s="304"/>
      <c r="Z1391" s="304"/>
      <c r="AA1391" s="304"/>
      <c r="AB1391" s="725"/>
      <c r="AC1391" s="304">
        <f>AI1391-AH1391-AE1391</f>
        <v>0</v>
      </c>
      <c r="AD1391" s="741"/>
      <c r="AE1391" s="304"/>
      <c r="AF1391" s="304"/>
      <c r="AG1391" s="304"/>
      <c r="AH1391" s="304"/>
      <c r="AI1391" s="304"/>
      <c r="AJ1391" s="915"/>
      <c r="AK1391" s="928"/>
      <c r="AM1391" s="2938"/>
    </row>
    <row r="1392" spans="1:39" ht="30" x14ac:dyDescent="0.25">
      <c r="A1392" s="1984">
        <v>1</v>
      </c>
      <c r="B1392" s="286" t="s">
        <v>453</v>
      </c>
      <c r="C1392" s="403"/>
      <c r="D1392" s="4"/>
      <c r="E1392" s="462">
        <v>11700</v>
      </c>
      <c r="F1392" s="109">
        <f>ROUND(E1392/12*$B$4,0)</f>
        <v>10725</v>
      </c>
      <c r="G1392" s="109">
        <v>11063</v>
      </c>
      <c r="H1392" s="1422">
        <f>G1392/F1392*100</f>
        <v>103.15151515151516</v>
      </c>
      <c r="I1392" s="1313"/>
      <c r="J1392" s="1313"/>
      <c r="K1392" s="108"/>
      <c r="L1392" s="108"/>
      <c r="M1392" s="108"/>
      <c r="N1392" s="108"/>
      <c r="O1392" s="108"/>
      <c r="P1392" s="108"/>
      <c r="Q1392" s="304"/>
      <c r="R1392" s="304"/>
      <c r="S1392" s="304"/>
      <c r="T1392" s="304"/>
      <c r="U1392" s="304"/>
      <c r="V1392" s="304"/>
      <c r="W1392" s="304"/>
      <c r="X1392" s="304"/>
      <c r="Y1392" s="304"/>
      <c r="Z1392" s="304"/>
      <c r="AA1392" s="304"/>
      <c r="AB1392" s="725"/>
      <c r="AC1392" s="304"/>
      <c r="AD1392" s="741"/>
      <c r="AE1392" s="304"/>
      <c r="AF1392" s="304"/>
      <c r="AG1392" s="304"/>
      <c r="AH1392" s="304"/>
      <c r="AI1392" s="304"/>
      <c r="AJ1392" s="915"/>
      <c r="AK1392" s="928"/>
      <c r="AM1392" s="2938"/>
    </row>
    <row r="1393" spans="1:39" ht="60" x14ac:dyDescent="0.25">
      <c r="A1393" s="1984">
        <v>1</v>
      </c>
      <c r="B1393" s="286" t="s">
        <v>454</v>
      </c>
      <c r="C1393" s="403"/>
      <c r="D1393" s="4"/>
      <c r="E1393" s="462">
        <v>7000</v>
      </c>
      <c r="F1393" s="109">
        <f>ROUND(E1393/12*$B$4,0)</f>
        <v>6417</v>
      </c>
      <c r="G1393" s="109">
        <v>6224</v>
      </c>
      <c r="H1393" s="1422">
        <f>G1393/F1393*100</f>
        <v>96.992364033037248</v>
      </c>
      <c r="I1393" s="1313"/>
      <c r="J1393" s="1313"/>
      <c r="K1393" s="108"/>
      <c r="L1393" s="108"/>
      <c r="M1393" s="108"/>
      <c r="N1393" s="108"/>
      <c r="O1393" s="108"/>
      <c r="P1393" s="108"/>
      <c r="Q1393" s="304"/>
      <c r="R1393" s="304"/>
      <c r="S1393" s="304"/>
      <c r="T1393" s="304"/>
      <c r="U1393" s="304"/>
      <c r="V1393" s="304"/>
      <c r="W1393" s="304"/>
      <c r="X1393" s="304"/>
      <c r="Y1393" s="304"/>
      <c r="Z1393" s="304"/>
      <c r="AA1393" s="304"/>
      <c r="AB1393" s="725"/>
      <c r="AC1393" s="304"/>
      <c r="AD1393" s="741"/>
      <c r="AE1393" s="304"/>
      <c r="AF1393" s="304"/>
      <c r="AG1393" s="304"/>
      <c r="AH1393" s="304"/>
      <c r="AI1393" s="304"/>
      <c r="AJ1393" s="915"/>
      <c r="AK1393" s="928"/>
      <c r="AM1393" s="2938"/>
    </row>
    <row r="1394" spans="1:39" ht="45" x14ac:dyDescent="0.25">
      <c r="A1394" s="1984">
        <v>1</v>
      </c>
      <c r="B1394" s="286" t="s">
        <v>455</v>
      </c>
      <c r="C1394" s="403"/>
      <c r="D1394" s="4"/>
      <c r="E1394" s="462">
        <v>10894</v>
      </c>
      <c r="F1394" s="109">
        <f>ROUND(E1394/12*$B$4,0)</f>
        <v>9986</v>
      </c>
      <c r="G1394" s="109">
        <v>10214</v>
      </c>
      <c r="H1394" s="1422">
        <f>G1394/F1394*100</f>
        <v>102.2831964750651</v>
      </c>
      <c r="I1394" s="1313"/>
      <c r="J1394" s="1313"/>
      <c r="K1394" s="108"/>
      <c r="L1394" s="108"/>
      <c r="M1394" s="108"/>
      <c r="N1394" s="108"/>
      <c r="O1394" s="108"/>
      <c r="P1394" s="108"/>
      <c r="Q1394" s="304"/>
      <c r="R1394" s="304"/>
      <c r="S1394" s="304"/>
      <c r="T1394" s="304"/>
      <c r="U1394" s="304"/>
      <c r="V1394" s="304"/>
      <c r="W1394" s="304"/>
      <c r="X1394" s="304"/>
      <c r="Y1394" s="304"/>
      <c r="Z1394" s="304"/>
      <c r="AA1394" s="304"/>
      <c r="AB1394" s="725"/>
      <c r="AC1394" s="304"/>
      <c r="AD1394" s="741"/>
      <c r="AE1394" s="304"/>
      <c r="AF1394" s="304"/>
      <c r="AG1394" s="304"/>
      <c r="AH1394" s="304"/>
      <c r="AI1394" s="304"/>
      <c r="AJ1394" s="915"/>
      <c r="AK1394" s="928"/>
      <c r="AM1394" s="2938"/>
    </row>
    <row r="1395" spans="1:39" ht="90" x14ac:dyDescent="0.25">
      <c r="A1395" s="1984">
        <v>1</v>
      </c>
      <c r="B1395" s="286" t="s">
        <v>456</v>
      </c>
      <c r="C1395" s="403"/>
      <c r="D1395" s="4"/>
      <c r="E1395" s="462"/>
      <c r="F1395" s="109">
        <f>ROUND(E1395/12*$B$4,0)</f>
        <v>0</v>
      </c>
      <c r="G1395" s="109">
        <v>0</v>
      </c>
      <c r="H1395" s="1422"/>
      <c r="I1395" s="1313"/>
      <c r="J1395" s="1313"/>
      <c r="K1395" s="108"/>
      <c r="L1395" s="108"/>
      <c r="M1395" s="108"/>
      <c r="N1395" s="108"/>
      <c r="O1395" s="108"/>
      <c r="P1395" s="108"/>
      <c r="Q1395" s="304"/>
      <c r="R1395" s="304"/>
      <c r="S1395" s="304"/>
      <c r="T1395" s="304"/>
      <c r="U1395" s="304"/>
      <c r="V1395" s="304"/>
      <c r="W1395" s="304"/>
      <c r="X1395" s="304"/>
      <c r="Y1395" s="304"/>
      <c r="Z1395" s="304"/>
      <c r="AA1395" s="304"/>
      <c r="AB1395" s="725"/>
      <c r="AC1395" s="304"/>
      <c r="AD1395" s="741"/>
      <c r="AE1395" s="304"/>
      <c r="AF1395" s="304"/>
      <c r="AG1395" s="304"/>
      <c r="AH1395" s="304"/>
      <c r="AI1395" s="304"/>
      <c r="AJ1395" s="915"/>
      <c r="AK1395" s="928"/>
      <c r="AM1395" s="2938"/>
    </row>
    <row r="1396" spans="1:39" ht="29.25" x14ac:dyDescent="0.25">
      <c r="A1396" s="1984">
        <v>1</v>
      </c>
      <c r="B1396" s="260" t="s">
        <v>131</v>
      </c>
      <c r="C1396" s="403"/>
      <c r="D1396" s="4"/>
      <c r="E1396" s="461">
        <f>E1397+E1398+E1399</f>
        <v>69500</v>
      </c>
      <c r="F1396" s="495">
        <f>F1397+F1398+F1399</f>
        <v>63708</v>
      </c>
      <c r="G1396" s="495">
        <f>G1397+G1398+G1399</f>
        <v>60483</v>
      </c>
      <c r="H1396" s="284">
        <f>G1396/F1396*100</f>
        <v>94.937841401393868</v>
      </c>
      <c r="I1396" s="1313"/>
      <c r="J1396" s="1313"/>
      <c r="K1396" s="108"/>
      <c r="L1396" s="108"/>
      <c r="M1396" s="108"/>
      <c r="N1396" s="108"/>
      <c r="O1396" s="108"/>
      <c r="P1396" s="108"/>
      <c r="Q1396" s="304"/>
      <c r="R1396" s="304"/>
      <c r="S1396" s="304"/>
      <c r="T1396" s="304"/>
      <c r="U1396" s="304"/>
      <c r="V1396" s="304"/>
      <c r="W1396" s="304"/>
      <c r="X1396" s="304"/>
      <c r="Y1396" s="304"/>
      <c r="Z1396" s="304"/>
      <c r="AA1396" s="304"/>
      <c r="AB1396" s="725"/>
      <c r="AC1396" s="304"/>
      <c r="AD1396" s="741"/>
      <c r="AE1396" s="304"/>
      <c r="AF1396" s="304"/>
      <c r="AG1396" s="304"/>
      <c r="AH1396" s="304"/>
      <c r="AI1396" s="304"/>
      <c r="AJ1396" s="915"/>
      <c r="AK1396" s="928"/>
      <c r="AM1396" s="2938"/>
    </row>
    <row r="1397" spans="1:39" x14ac:dyDescent="0.25">
      <c r="A1397" s="1984">
        <v>1</v>
      </c>
      <c r="B1397" s="286" t="s">
        <v>222</v>
      </c>
      <c r="C1397" s="403"/>
      <c r="D1397" s="4"/>
      <c r="E1397" s="462">
        <v>62400</v>
      </c>
      <c r="F1397" s="109">
        <f>ROUND(E1397/12*$B$4,0)</f>
        <v>57200</v>
      </c>
      <c r="G1397" s="109">
        <v>54800</v>
      </c>
      <c r="H1397" s="1422">
        <f>G1397/F1397*100</f>
        <v>95.8041958041958</v>
      </c>
      <c r="I1397" s="1313"/>
      <c r="J1397" s="1313"/>
      <c r="K1397" s="108"/>
      <c r="L1397" s="108"/>
      <c r="M1397" s="108"/>
      <c r="N1397" s="108"/>
      <c r="O1397" s="108"/>
      <c r="P1397" s="108"/>
      <c r="Q1397" s="304"/>
      <c r="R1397" s="304"/>
      <c r="S1397" s="304"/>
      <c r="T1397" s="304"/>
      <c r="U1397" s="304"/>
      <c r="V1397" s="304"/>
      <c r="W1397" s="304"/>
      <c r="X1397" s="304"/>
      <c r="Y1397" s="304"/>
      <c r="Z1397" s="304"/>
      <c r="AA1397" s="304"/>
      <c r="AB1397" s="725"/>
      <c r="AC1397" s="304"/>
      <c r="AD1397" s="741"/>
      <c r="AE1397" s="304"/>
      <c r="AF1397" s="304"/>
      <c r="AG1397" s="304"/>
      <c r="AH1397" s="304"/>
      <c r="AI1397" s="304"/>
      <c r="AJ1397" s="915"/>
      <c r="AK1397" s="928"/>
      <c r="AM1397" s="2938"/>
    </row>
    <row r="1398" spans="1:39" ht="45" x14ac:dyDescent="0.25">
      <c r="A1398" s="1984">
        <v>1</v>
      </c>
      <c r="B1398" s="286" t="s">
        <v>457</v>
      </c>
      <c r="C1398" s="403"/>
      <c r="D1398" s="4"/>
      <c r="E1398" s="462">
        <v>4200</v>
      </c>
      <c r="F1398" s="109">
        <f>ROUND(E1398/12*$B$4,0)</f>
        <v>3850</v>
      </c>
      <c r="G1398" s="109">
        <v>4074</v>
      </c>
      <c r="H1398" s="1422">
        <f>G1398/F1398*100</f>
        <v>105.81818181818181</v>
      </c>
      <c r="I1398" s="1313"/>
      <c r="J1398" s="1313"/>
      <c r="K1398" s="108"/>
      <c r="L1398" s="108"/>
      <c r="M1398" s="108"/>
      <c r="N1398" s="108"/>
      <c r="O1398" s="108"/>
      <c r="P1398" s="108"/>
      <c r="Q1398" s="304"/>
      <c r="R1398" s="304"/>
      <c r="S1398" s="304"/>
      <c r="T1398" s="304"/>
      <c r="U1398" s="304"/>
      <c r="V1398" s="304"/>
      <c r="W1398" s="304"/>
      <c r="X1398" s="304"/>
      <c r="Y1398" s="304"/>
      <c r="Z1398" s="304"/>
      <c r="AA1398" s="304"/>
      <c r="AB1398" s="725"/>
      <c r="AC1398" s="304"/>
      <c r="AD1398" s="741"/>
      <c r="AE1398" s="304"/>
      <c r="AF1398" s="304"/>
      <c r="AG1398" s="304"/>
      <c r="AH1398" s="304"/>
      <c r="AI1398" s="304"/>
      <c r="AJ1398" s="915"/>
      <c r="AK1398" s="928"/>
      <c r="AM1398" s="2938"/>
    </row>
    <row r="1399" spans="1:39" ht="60" x14ac:dyDescent="0.25">
      <c r="A1399" s="1984">
        <v>1</v>
      </c>
      <c r="B1399" s="4" t="s">
        <v>504</v>
      </c>
      <c r="C1399" s="403"/>
      <c r="D1399" s="4"/>
      <c r="E1399" s="462">
        <v>2900</v>
      </c>
      <c r="F1399" s="109">
        <f>ROUND(E1399/12*$B$4,0)</f>
        <v>2658</v>
      </c>
      <c r="G1399" s="109">
        <v>1609</v>
      </c>
      <c r="H1399" s="1422">
        <f>G1399/F1399*100</f>
        <v>60.534236267870575</v>
      </c>
      <c r="I1399" s="1313"/>
      <c r="J1399" s="1313"/>
      <c r="K1399" s="108"/>
      <c r="L1399" s="108"/>
      <c r="M1399" s="108"/>
      <c r="N1399" s="108"/>
      <c r="O1399" s="108"/>
      <c r="P1399" s="108"/>
      <c r="Q1399" s="304"/>
      <c r="R1399" s="304"/>
      <c r="S1399" s="304"/>
      <c r="T1399" s="304"/>
      <c r="U1399" s="304"/>
      <c r="V1399" s="304"/>
      <c r="W1399" s="304"/>
      <c r="X1399" s="304"/>
      <c r="Y1399" s="304"/>
      <c r="Z1399" s="304"/>
      <c r="AA1399" s="304"/>
      <c r="AB1399" s="725"/>
      <c r="AC1399" s="304"/>
      <c r="AD1399" s="741"/>
      <c r="AE1399" s="304"/>
      <c r="AF1399" s="304"/>
      <c r="AG1399" s="304"/>
      <c r="AH1399" s="304"/>
      <c r="AI1399" s="304"/>
      <c r="AJ1399" s="915"/>
      <c r="AK1399" s="928"/>
      <c r="AM1399" s="2938"/>
    </row>
    <row r="1400" spans="1:39" ht="29.25" x14ac:dyDescent="0.25">
      <c r="A1400" s="1984">
        <v>1</v>
      </c>
      <c r="B1400" s="492" t="s">
        <v>343</v>
      </c>
      <c r="C1400" s="403"/>
      <c r="D1400" s="4"/>
      <c r="E1400" s="789">
        <v>13000</v>
      </c>
      <c r="F1400" s="109">
        <f>ROUND(E1400/12*$B$4,0)</f>
        <v>11917</v>
      </c>
      <c r="G1400" s="109">
        <v>11921</v>
      </c>
      <c r="H1400" s="1422">
        <f>G1400/F1400*100</f>
        <v>100.03356549467148</v>
      </c>
      <c r="I1400" s="1313"/>
      <c r="J1400" s="1313"/>
      <c r="K1400" s="108"/>
      <c r="L1400" s="108"/>
      <c r="M1400" s="108"/>
      <c r="N1400" s="108"/>
      <c r="O1400" s="108"/>
      <c r="P1400" s="108"/>
      <c r="Q1400" s="304"/>
      <c r="R1400" s="304"/>
      <c r="S1400" s="304"/>
      <c r="T1400" s="304"/>
      <c r="U1400" s="304"/>
      <c r="V1400" s="304"/>
      <c r="W1400" s="304"/>
      <c r="X1400" s="304"/>
      <c r="Y1400" s="304"/>
      <c r="Z1400" s="304"/>
      <c r="AA1400" s="304"/>
      <c r="AB1400" s="725"/>
      <c r="AC1400" s="304"/>
      <c r="AD1400" s="741"/>
      <c r="AE1400" s="304"/>
      <c r="AF1400" s="304"/>
      <c r="AG1400" s="304"/>
      <c r="AH1400" s="304"/>
      <c r="AI1400" s="304"/>
      <c r="AJ1400" s="915"/>
      <c r="AK1400" s="928"/>
      <c r="AM1400" s="2938"/>
    </row>
    <row r="1401" spans="1:39" x14ac:dyDescent="0.25">
      <c r="A1401" s="1984">
        <v>1</v>
      </c>
      <c r="B1401" s="2638" t="s">
        <v>194</v>
      </c>
      <c r="C1401" s="403"/>
      <c r="D1401" s="4"/>
      <c r="E1401" s="462"/>
      <c r="F1401" s="109"/>
      <c r="G1401" s="109"/>
      <c r="H1401" s="1422"/>
      <c r="I1401" s="1313"/>
      <c r="J1401" s="1313"/>
      <c r="K1401" s="108"/>
      <c r="L1401" s="108"/>
      <c r="M1401" s="108"/>
      <c r="N1401" s="108"/>
      <c r="O1401" s="108"/>
      <c r="P1401" s="108"/>
      <c r="Q1401" s="304"/>
      <c r="R1401" s="304"/>
      <c r="S1401" s="304"/>
      <c r="T1401" s="304"/>
      <c r="U1401" s="304"/>
      <c r="V1401" s="304"/>
      <c r="W1401" s="304"/>
      <c r="X1401" s="304"/>
      <c r="Y1401" s="304"/>
      <c r="Z1401" s="304"/>
      <c r="AA1401" s="304"/>
      <c r="AB1401" s="725"/>
      <c r="AC1401" s="304"/>
      <c r="AD1401" s="741"/>
      <c r="AE1401" s="304"/>
      <c r="AF1401" s="304"/>
      <c r="AG1401" s="304"/>
      <c r="AH1401" s="304"/>
      <c r="AI1401" s="304"/>
      <c r="AJ1401" s="915"/>
      <c r="AK1401" s="928"/>
      <c r="AM1401" s="2938"/>
    </row>
    <row r="1402" spans="1:39" ht="117" customHeight="1" x14ac:dyDescent="0.25">
      <c r="A1402" s="1984">
        <v>1</v>
      </c>
      <c r="B1402" s="4" t="s">
        <v>630</v>
      </c>
      <c r="C1402" s="403"/>
      <c r="D1402" s="4"/>
      <c r="E1402" s="461">
        <v>13782</v>
      </c>
      <c r="F1402" s="495">
        <f>ROUND(E1402/12*$B$4,0)</f>
        <v>12634</v>
      </c>
      <c r="G1402" s="495">
        <v>10267</v>
      </c>
      <c r="H1402" s="284">
        <f t="shared" ref="H1402:H1409" si="280">G1402/F1402*100</f>
        <v>81.264840905493116</v>
      </c>
      <c r="I1402" s="1313"/>
      <c r="J1402" s="1313"/>
      <c r="K1402" s="108"/>
      <c r="L1402" s="108"/>
      <c r="M1402" s="108"/>
      <c r="N1402" s="108"/>
      <c r="O1402" s="108"/>
      <c r="P1402" s="108"/>
      <c r="Q1402" s="304">
        <v>43061.320540000001</v>
      </c>
      <c r="R1402" s="304">
        <v>43061.320540000001</v>
      </c>
      <c r="S1402" s="304">
        <v>43061.320540000001</v>
      </c>
      <c r="T1402" s="304">
        <v>43061.320540000001</v>
      </c>
      <c r="U1402" s="304">
        <v>43061.320540000001</v>
      </c>
      <c r="V1402" s="304">
        <v>43061.320540000001</v>
      </c>
      <c r="W1402" s="304">
        <v>43061.320540000001</v>
      </c>
      <c r="X1402" s="304">
        <v>43061.320540000001</v>
      </c>
      <c r="Y1402" s="304">
        <v>43061.320540000001</v>
      </c>
      <c r="Z1402" s="304">
        <v>43061.320540000001</v>
      </c>
      <c r="AA1402" s="304">
        <v>43061.320540000001</v>
      </c>
      <c r="AB1402" s="844">
        <f>Q1402/12*$B$4+(R1402-Q1402)/11*10+(S1402-R1402)/10*9+(T1402-S1402)/9*8+(U1402-T1402)/8*7+(V1402-U1402)/7*6+(W1402-V1402)/6*5+(X1402-W1402)/5*4+(Y1402-X1402)/4*3+(Z1402-Y1402)/3*2+(AA1402-Z1402)/2*1</f>
        <v>39472.877161666664</v>
      </c>
      <c r="AC1402" s="304">
        <f>AI1402-AH1402-AE1402</f>
        <v>32354.634619999997</v>
      </c>
      <c r="AD1402" s="741"/>
      <c r="AE1402" s="304"/>
      <c r="AF1402" s="304">
        <f>AC1402-AB1402</f>
        <v>-7118.2425416666665</v>
      </c>
      <c r="AG1402" s="304"/>
      <c r="AH1402" s="304">
        <v>-175.44713000000002</v>
      </c>
      <c r="AI1402" s="304">
        <v>32179.187489999997</v>
      </c>
      <c r="AJ1402" s="915"/>
      <c r="AK1402" s="928"/>
      <c r="AM1402" s="2938"/>
    </row>
    <row r="1403" spans="1:39" ht="28.5" customHeight="1" x14ac:dyDescent="0.25">
      <c r="A1403" s="1984">
        <v>1</v>
      </c>
      <c r="B1403" s="4" t="s">
        <v>623</v>
      </c>
      <c r="C1403" s="403"/>
      <c r="D1403" s="4"/>
      <c r="E1403" s="462">
        <v>2377</v>
      </c>
      <c r="F1403" s="109">
        <f>ROUND(E1403/12*$B$4,0)</f>
        <v>2179</v>
      </c>
      <c r="G1403" s="109">
        <v>1169</v>
      </c>
      <c r="H1403" s="1422">
        <f t="shared" si="280"/>
        <v>53.648462597521792</v>
      </c>
      <c r="I1403" s="1313"/>
      <c r="J1403" s="1313"/>
      <c r="K1403" s="108"/>
      <c r="L1403" s="108"/>
      <c r="M1403" s="108"/>
      <c r="N1403" s="108"/>
      <c r="O1403" s="108"/>
      <c r="P1403" s="108"/>
      <c r="Q1403" s="304"/>
      <c r="R1403" s="304"/>
      <c r="S1403" s="304"/>
      <c r="T1403" s="304"/>
      <c r="U1403" s="304"/>
      <c r="V1403" s="304"/>
      <c r="W1403" s="304"/>
      <c r="X1403" s="304"/>
      <c r="Y1403" s="304"/>
      <c r="Z1403" s="304"/>
      <c r="AA1403" s="304"/>
      <c r="AB1403" s="844"/>
      <c r="AC1403" s="304"/>
      <c r="AD1403" s="741"/>
      <c r="AE1403" s="304"/>
      <c r="AF1403" s="304"/>
      <c r="AG1403" s="304"/>
      <c r="AH1403" s="304"/>
      <c r="AI1403" s="304"/>
      <c r="AJ1403" s="915"/>
      <c r="AK1403" s="928"/>
      <c r="AM1403" s="2938"/>
    </row>
    <row r="1404" spans="1:39" ht="22.5" customHeight="1" x14ac:dyDescent="0.25">
      <c r="A1404" s="1984">
        <v>1</v>
      </c>
      <c r="B1404" s="2950" t="s">
        <v>624</v>
      </c>
      <c r="C1404" s="403"/>
      <c r="D1404" s="4"/>
      <c r="E1404" s="462">
        <v>3155</v>
      </c>
      <c r="F1404" s="109">
        <f>ROUND(E1404/12*$B$4,0)</f>
        <v>2892</v>
      </c>
      <c r="G1404" s="109">
        <v>1669</v>
      </c>
      <c r="H1404" s="1422">
        <f t="shared" si="280"/>
        <v>57.710926694329181</v>
      </c>
      <c r="I1404" s="1313"/>
      <c r="J1404" s="1313"/>
      <c r="K1404" s="108"/>
      <c r="L1404" s="108"/>
      <c r="M1404" s="108"/>
      <c r="N1404" s="108"/>
      <c r="O1404" s="108"/>
      <c r="P1404" s="108"/>
      <c r="Q1404" s="304"/>
      <c r="R1404" s="304"/>
      <c r="S1404" s="304"/>
      <c r="T1404" s="304"/>
      <c r="U1404" s="304"/>
      <c r="V1404" s="304"/>
      <c r="W1404" s="304"/>
      <c r="X1404" s="304"/>
      <c r="Y1404" s="304"/>
      <c r="Z1404" s="304"/>
      <c r="AA1404" s="304"/>
      <c r="AB1404" s="844"/>
      <c r="AC1404" s="304"/>
      <c r="AD1404" s="741"/>
      <c r="AE1404" s="304"/>
      <c r="AF1404" s="304"/>
      <c r="AG1404" s="304"/>
      <c r="AH1404" s="304"/>
      <c r="AI1404" s="304"/>
      <c r="AJ1404" s="915"/>
      <c r="AK1404" s="928"/>
      <c r="AM1404" s="2938"/>
    </row>
    <row r="1405" spans="1:39" ht="38.25" customHeight="1" x14ac:dyDescent="0.25">
      <c r="A1405" s="1984">
        <v>1</v>
      </c>
      <c r="B1405" s="4" t="s">
        <v>625</v>
      </c>
      <c r="C1405" s="403"/>
      <c r="D1405" s="4"/>
      <c r="E1405" s="462">
        <v>6606</v>
      </c>
      <c r="F1405" s="109">
        <f>ROUND(E1405/12*$B$4,0)</f>
        <v>6056</v>
      </c>
      <c r="G1405" s="109">
        <v>5830</v>
      </c>
      <c r="H1405" s="1422">
        <f t="shared" si="280"/>
        <v>96.268163804491408</v>
      </c>
      <c r="I1405" s="1313"/>
      <c r="J1405" s="1313"/>
      <c r="K1405" s="108"/>
      <c r="L1405" s="108"/>
      <c r="M1405" s="108"/>
      <c r="N1405" s="108"/>
      <c r="O1405" s="108"/>
      <c r="P1405" s="108"/>
      <c r="Q1405" s="304"/>
      <c r="R1405" s="304"/>
      <c r="S1405" s="304"/>
      <c r="T1405" s="304"/>
      <c r="U1405" s="304"/>
      <c r="V1405" s="304"/>
      <c r="W1405" s="304"/>
      <c r="X1405" s="304"/>
      <c r="Y1405" s="304"/>
      <c r="Z1405" s="304"/>
      <c r="AA1405" s="304"/>
      <c r="AB1405" s="844"/>
      <c r="AC1405" s="304"/>
      <c r="AD1405" s="741"/>
      <c r="AE1405" s="304"/>
      <c r="AF1405" s="304"/>
      <c r="AG1405" s="304"/>
      <c r="AH1405" s="304"/>
      <c r="AI1405" s="304"/>
      <c r="AJ1405" s="915"/>
      <c r="AK1405" s="928"/>
      <c r="AM1405" s="2938"/>
    </row>
    <row r="1406" spans="1:39" ht="47.25" x14ac:dyDescent="0.25">
      <c r="A1406" s="1984">
        <v>1</v>
      </c>
      <c r="B1406" s="460" t="s">
        <v>458</v>
      </c>
      <c r="C1406" s="403"/>
      <c r="D1406" s="4"/>
      <c r="E1406" s="461">
        <f>E1407+E1415</f>
        <v>36079</v>
      </c>
      <c r="F1406" s="495">
        <f>F1407+F1415</f>
        <v>33072</v>
      </c>
      <c r="G1406" s="495">
        <f>G1407+G1415</f>
        <v>32837</v>
      </c>
      <c r="H1406" s="284">
        <f t="shared" si="280"/>
        <v>99.289429124334788</v>
      </c>
      <c r="I1406" s="1313"/>
      <c r="J1406" s="1313"/>
      <c r="K1406" s="108"/>
      <c r="L1406" s="108"/>
      <c r="M1406" s="108"/>
      <c r="N1406" s="108"/>
      <c r="O1406" s="108"/>
      <c r="P1406" s="108"/>
      <c r="Q1406" s="304">
        <f t="shared" ref="Q1406:AI1406" si="281">Q1407+Q1415</f>
        <v>107671.56084000002</v>
      </c>
      <c r="R1406" s="304">
        <f t="shared" si="281"/>
        <v>107671.56084000002</v>
      </c>
      <c r="S1406" s="304">
        <f t="shared" si="281"/>
        <v>107671.56084000002</v>
      </c>
      <c r="T1406" s="304">
        <f t="shared" si="281"/>
        <v>107671.56084000002</v>
      </c>
      <c r="U1406" s="304">
        <f t="shared" si="281"/>
        <v>107671.56084000002</v>
      </c>
      <c r="V1406" s="304">
        <f t="shared" si="281"/>
        <v>107671.56084000002</v>
      </c>
      <c r="W1406" s="304">
        <f t="shared" si="281"/>
        <v>107671.56084000002</v>
      </c>
      <c r="X1406" s="304">
        <f t="shared" si="281"/>
        <v>107671.56084000002</v>
      </c>
      <c r="Y1406" s="304">
        <f t="shared" si="281"/>
        <v>107671.56084000002</v>
      </c>
      <c r="Z1406" s="304">
        <f t="shared" si="281"/>
        <v>107671.56084000002</v>
      </c>
      <c r="AA1406" s="304">
        <f t="shared" si="281"/>
        <v>107671.56084000002</v>
      </c>
      <c r="AB1406" s="725">
        <f t="shared" si="281"/>
        <v>98698.930770000006</v>
      </c>
      <c r="AC1406" s="304">
        <f t="shared" si="281"/>
        <v>99949.096709999983</v>
      </c>
      <c r="AD1406" s="741">
        <f t="shared" si="281"/>
        <v>0</v>
      </c>
      <c r="AE1406" s="304">
        <f t="shared" si="281"/>
        <v>0</v>
      </c>
      <c r="AF1406" s="304">
        <f t="shared" si="281"/>
        <v>1250.1659399999742</v>
      </c>
      <c r="AG1406" s="304">
        <f t="shared" si="281"/>
        <v>0</v>
      </c>
      <c r="AH1406" s="304">
        <f t="shared" si="281"/>
        <v>-221.41330000000005</v>
      </c>
      <c r="AI1406" s="304">
        <f t="shared" si="281"/>
        <v>99727.683409999969</v>
      </c>
      <c r="AJ1406" s="915"/>
      <c r="AK1406" s="928"/>
      <c r="AM1406" s="2938"/>
    </row>
    <row r="1407" spans="1:39" ht="30" x14ac:dyDescent="0.25">
      <c r="A1407" s="1984">
        <v>1</v>
      </c>
      <c r="B1407" s="440" t="s">
        <v>271</v>
      </c>
      <c r="C1407" s="403"/>
      <c r="D1407" s="4"/>
      <c r="E1407" s="462">
        <f>E1408+E1411+E1413+E1414</f>
        <v>19390</v>
      </c>
      <c r="F1407" s="109">
        <f>F1408+F1411+F1413+F1414</f>
        <v>17774</v>
      </c>
      <c r="G1407" s="109">
        <f>G1408+G1411+G1413+G1414</f>
        <v>17710</v>
      </c>
      <c r="H1407" s="1422">
        <f t="shared" si="280"/>
        <v>99.639923483740304</v>
      </c>
      <c r="I1407" s="1313"/>
      <c r="J1407" s="1313"/>
      <c r="K1407" s="108"/>
      <c r="L1407" s="108"/>
      <c r="M1407" s="108"/>
      <c r="N1407" s="108"/>
      <c r="O1407" s="108"/>
      <c r="P1407" s="108"/>
      <c r="Q1407" s="304">
        <f t="shared" ref="Q1407:AI1407" si="282">Q1408+Q1411+Q1413+Q1414</f>
        <v>69219.728610000006</v>
      </c>
      <c r="R1407" s="304">
        <f t="shared" si="282"/>
        <v>69219.728610000006</v>
      </c>
      <c r="S1407" s="304">
        <f t="shared" si="282"/>
        <v>69219.728610000006</v>
      </c>
      <c r="T1407" s="304">
        <f t="shared" si="282"/>
        <v>69219.728610000006</v>
      </c>
      <c r="U1407" s="304">
        <f t="shared" si="282"/>
        <v>69219.728610000006</v>
      </c>
      <c r="V1407" s="304">
        <f t="shared" si="282"/>
        <v>69219.728610000006</v>
      </c>
      <c r="W1407" s="304">
        <f t="shared" si="282"/>
        <v>69219.728610000006</v>
      </c>
      <c r="X1407" s="304">
        <f t="shared" si="282"/>
        <v>69219.728610000006</v>
      </c>
      <c r="Y1407" s="304">
        <f t="shared" si="282"/>
        <v>69219.728610000006</v>
      </c>
      <c r="Z1407" s="304">
        <f t="shared" si="282"/>
        <v>69219.728610000006</v>
      </c>
      <c r="AA1407" s="304">
        <f t="shared" si="282"/>
        <v>69219.728610000006</v>
      </c>
      <c r="AB1407" s="725">
        <f t="shared" si="282"/>
        <v>63451.417892500001</v>
      </c>
      <c r="AC1407" s="304">
        <f t="shared" si="282"/>
        <v>64340.189089999971</v>
      </c>
      <c r="AD1407" s="741">
        <f t="shared" si="282"/>
        <v>0</v>
      </c>
      <c r="AE1407" s="304">
        <f t="shared" si="282"/>
        <v>0</v>
      </c>
      <c r="AF1407" s="304">
        <f t="shared" si="282"/>
        <v>888.77119749997223</v>
      </c>
      <c r="AG1407" s="304">
        <f t="shared" si="282"/>
        <v>0</v>
      </c>
      <c r="AH1407" s="304">
        <f t="shared" si="282"/>
        <v>-218.04276000000004</v>
      </c>
      <c r="AI1407" s="304">
        <f t="shared" si="282"/>
        <v>64122.146329999974</v>
      </c>
      <c r="AJ1407" s="915"/>
      <c r="AK1407" s="928"/>
      <c r="AM1407" s="2938"/>
    </row>
    <row r="1408" spans="1:39" ht="30" x14ac:dyDescent="0.25">
      <c r="A1408" s="1984">
        <v>1</v>
      </c>
      <c r="B1408" s="286" t="s">
        <v>459</v>
      </c>
      <c r="C1408" s="403"/>
      <c r="D1408" s="4"/>
      <c r="E1408" s="462">
        <v>16513</v>
      </c>
      <c r="F1408" s="109">
        <f>ROUND(E1408/12*$B$4,0)</f>
        <v>15137</v>
      </c>
      <c r="G1408" s="109">
        <v>14897</v>
      </c>
      <c r="H1408" s="1422">
        <f t="shared" si="280"/>
        <v>98.414481072867815</v>
      </c>
      <c r="I1408" s="1313"/>
      <c r="J1408" s="1313"/>
      <c r="K1408" s="108"/>
      <c r="L1408" s="108"/>
      <c r="M1408" s="108"/>
      <c r="N1408" s="108"/>
      <c r="O1408" s="108"/>
      <c r="P1408" s="108"/>
      <c r="Q1408" s="304">
        <v>62749.4</v>
      </c>
      <c r="R1408" s="304">
        <v>62749.4</v>
      </c>
      <c r="S1408" s="304">
        <v>62749.4</v>
      </c>
      <c r="T1408" s="304">
        <v>62749.4</v>
      </c>
      <c r="U1408" s="304">
        <v>62749.4</v>
      </c>
      <c r="V1408" s="304">
        <v>62749.4</v>
      </c>
      <c r="W1408" s="304">
        <v>62749.4</v>
      </c>
      <c r="X1408" s="304">
        <v>62749.4</v>
      </c>
      <c r="Y1408" s="304">
        <v>62749.4</v>
      </c>
      <c r="Z1408" s="304">
        <v>62749.4</v>
      </c>
      <c r="AA1408" s="304">
        <v>62749.4</v>
      </c>
      <c r="AB1408" s="725">
        <f>Q1408/12*$B$4+(R1408-Q1408)/11*10+(S1408-R1408)/10*9+(T1408-S1408)/9*8+(U1408-T1408)/8*7+(V1408-U1408)/7*6+(W1408-V1408)/6*5+(X1408-W1408)/5*4+(Y1408-X1408)/4*3+(Z1408-Y1408)/3*2+(AA1408-Z1408)/2*1</f>
        <v>57520.283333333333</v>
      </c>
      <c r="AC1408" s="304">
        <f>AI1408-AH1408-AE1408</f>
        <v>57316.817599999973</v>
      </c>
      <c r="AD1408" s="741"/>
      <c r="AE1408" s="304"/>
      <c r="AF1408" s="304">
        <f>AC1408-AB1408</f>
        <v>-203.46573333335982</v>
      </c>
      <c r="AG1408" s="304"/>
      <c r="AH1408" s="304">
        <v>-203.56490000000002</v>
      </c>
      <c r="AI1408" s="304">
        <v>57113.252699999975</v>
      </c>
      <c r="AJ1408" s="915"/>
      <c r="AK1408" s="928"/>
      <c r="AM1408" s="2938"/>
    </row>
    <row r="1409" spans="1:39" ht="60" customHeight="1" x14ac:dyDescent="0.25">
      <c r="B1409" s="286" t="s">
        <v>687</v>
      </c>
      <c r="C1409" s="403"/>
      <c r="D1409" s="4"/>
      <c r="E1409" s="462">
        <v>3355</v>
      </c>
      <c r="F1409" s="109">
        <f>E1409/8*6</f>
        <v>2516.25</v>
      </c>
      <c r="G1409" s="109">
        <v>561</v>
      </c>
      <c r="H1409" s="1422">
        <f t="shared" si="280"/>
        <v>22.295081967213115</v>
      </c>
      <c r="I1409" s="1313"/>
      <c r="J1409" s="1313"/>
      <c r="K1409" s="108"/>
      <c r="L1409" s="108"/>
      <c r="M1409" s="108"/>
      <c r="N1409" s="108"/>
      <c r="O1409" s="108"/>
      <c r="P1409" s="108"/>
      <c r="Q1409" s="304"/>
      <c r="R1409" s="304"/>
      <c r="S1409" s="304"/>
      <c r="T1409" s="304"/>
      <c r="U1409" s="304"/>
      <c r="V1409" s="304"/>
      <c r="W1409" s="304"/>
      <c r="X1409" s="304"/>
      <c r="Y1409" s="304"/>
      <c r="Z1409" s="304"/>
      <c r="AA1409" s="304"/>
      <c r="AB1409" s="725"/>
      <c r="AC1409" s="304">
        <f>AI1409</f>
        <v>926.44580999999994</v>
      </c>
      <c r="AD1409" s="741"/>
      <c r="AE1409" s="304"/>
      <c r="AF1409" s="304"/>
      <c r="AG1409" s="304"/>
      <c r="AH1409" s="304">
        <v>-17.480180000000001</v>
      </c>
      <c r="AI1409" s="304">
        <v>926.44580999999994</v>
      </c>
      <c r="AJ1409" s="915"/>
      <c r="AK1409" s="928"/>
      <c r="AM1409" s="2938"/>
    </row>
    <row r="1410" spans="1:39" ht="61.5" customHeight="1" x14ac:dyDescent="0.25">
      <c r="B1410" s="286" t="s">
        <v>688</v>
      </c>
      <c r="C1410" s="403"/>
      <c r="D1410" s="4"/>
      <c r="E1410" s="462"/>
      <c r="F1410" s="109"/>
      <c r="G1410" s="109"/>
      <c r="H1410" s="1422"/>
      <c r="I1410" s="1313"/>
      <c r="J1410" s="1313"/>
      <c r="K1410" s="108"/>
      <c r="L1410" s="108"/>
      <c r="M1410" s="108"/>
      <c r="N1410" s="108"/>
      <c r="O1410" s="108"/>
      <c r="P1410" s="108"/>
      <c r="Q1410" s="304"/>
      <c r="R1410" s="304"/>
      <c r="S1410" s="304"/>
      <c r="T1410" s="304"/>
      <c r="U1410" s="304"/>
      <c r="V1410" s="304"/>
      <c r="W1410" s="304"/>
      <c r="X1410" s="304"/>
      <c r="Y1410" s="304"/>
      <c r="Z1410" s="304"/>
      <c r="AA1410" s="304"/>
      <c r="AB1410" s="725"/>
      <c r="AC1410" s="304"/>
      <c r="AD1410" s="741"/>
      <c r="AE1410" s="304"/>
      <c r="AF1410" s="304"/>
      <c r="AG1410" s="304"/>
      <c r="AH1410" s="304"/>
      <c r="AI1410" s="304"/>
      <c r="AJ1410" s="915"/>
      <c r="AK1410" s="928"/>
      <c r="AM1410" s="2938"/>
    </row>
    <row r="1411" spans="1:39" ht="30" x14ac:dyDescent="0.25">
      <c r="A1411" s="1984">
        <v>1</v>
      </c>
      <c r="B1411" s="286" t="s">
        <v>460</v>
      </c>
      <c r="C1411" s="403"/>
      <c r="D1411" s="4"/>
      <c r="E1411" s="462">
        <v>2651</v>
      </c>
      <c r="F1411" s="109">
        <f>ROUND(E1411/12*$B$4,0)</f>
        <v>2430</v>
      </c>
      <c r="G1411" s="109">
        <v>2580</v>
      </c>
      <c r="H1411" s="1422">
        <f>G1411/F1411*100</f>
        <v>106.17283950617285</v>
      </c>
      <c r="I1411" s="1313"/>
      <c r="J1411" s="1313"/>
      <c r="K1411" s="108"/>
      <c r="L1411" s="108"/>
      <c r="M1411" s="108"/>
      <c r="N1411" s="108"/>
      <c r="O1411" s="108"/>
      <c r="P1411" s="108"/>
      <c r="Q1411" s="304">
        <v>4693.62961</v>
      </c>
      <c r="R1411" s="304">
        <v>4693.62961</v>
      </c>
      <c r="S1411" s="304">
        <v>4693.62961</v>
      </c>
      <c r="T1411" s="304">
        <v>4693.62961</v>
      </c>
      <c r="U1411" s="304">
        <v>4693.62961</v>
      </c>
      <c r="V1411" s="304">
        <v>4693.62961</v>
      </c>
      <c r="W1411" s="304">
        <v>4693.62961</v>
      </c>
      <c r="X1411" s="304">
        <v>4693.62961</v>
      </c>
      <c r="Y1411" s="304">
        <v>4693.62961</v>
      </c>
      <c r="Z1411" s="304">
        <v>4693.62961</v>
      </c>
      <c r="AA1411" s="304">
        <v>4693.62961</v>
      </c>
      <c r="AB1411" s="725">
        <f>Q1411/12*$B$4+(R1411-Q1411)/11*10+(S1411-R1411)/10*9+(T1411-S1411)/9*8+(U1411-T1411)/8*7+(V1411-U1411)/7*6+(W1411-V1411)/6*5+(X1411-W1411)/5*4+(Y1411-X1411)/4*3+(Z1411-Y1411)/3*2+(AA1411-Z1411)/2*1</f>
        <v>4302.4938091666672</v>
      </c>
      <c r="AC1411" s="304">
        <f>AI1411-AH1411-AE1411</f>
        <v>5191.6419899999992</v>
      </c>
      <c r="AD1411" s="741"/>
      <c r="AE1411" s="304"/>
      <c r="AF1411" s="304">
        <f>AC1411-AB1411</f>
        <v>889.14818083333193</v>
      </c>
      <c r="AG1411" s="304"/>
      <c r="AH1411" s="304">
        <v>0</v>
      </c>
      <c r="AI1411" s="304">
        <v>5191.6419899999992</v>
      </c>
      <c r="AJ1411" s="915"/>
      <c r="AK1411" s="928"/>
      <c r="AM1411" s="2938"/>
    </row>
    <row r="1412" spans="1:39" ht="30" x14ac:dyDescent="0.25">
      <c r="A1412" s="1984">
        <v>1</v>
      </c>
      <c r="B1412" s="286" t="s">
        <v>461</v>
      </c>
      <c r="C1412" s="403"/>
      <c r="D1412" s="4"/>
      <c r="E1412" s="462"/>
      <c r="F1412" s="109"/>
      <c r="G1412" s="109"/>
      <c r="H1412" s="1422"/>
      <c r="I1412" s="1313"/>
      <c r="J1412" s="1313"/>
      <c r="K1412" s="108"/>
      <c r="L1412" s="108"/>
      <c r="M1412" s="108"/>
      <c r="N1412" s="108"/>
      <c r="O1412" s="108"/>
      <c r="P1412" s="108"/>
      <c r="Q1412" s="304"/>
      <c r="R1412" s="304"/>
      <c r="S1412" s="304"/>
      <c r="T1412" s="304"/>
      <c r="U1412" s="304"/>
      <c r="V1412" s="304"/>
      <c r="W1412" s="304"/>
      <c r="X1412" s="304"/>
      <c r="Y1412" s="304"/>
      <c r="Z1412" s="304"/>
      <c r="AA1412" s="304"/>
      <c r="AB1412" s="725"/>
      <c r="AC1412" s="304">
        <f>AI1412-AH1412-AE1412</f>
        <v>0</v>
      </c>
      <c r="AD1412" s="741"/>
      <c r="AE1412" s="304"/>
      <c r="AF1412" s="304">
        <f>AC1412-AB1412</f>
        <v>0</v>
      </c>
      <c r="AG1412" s="304"/>
      <c r="AH1412" s="304"/>
      <c r="AI1412" s="304"/>
      <c r="AJ1412" s="915"/>
      <c r="AK1412" s="928"/>
      <c r="AM1412" s="2938"/>
    </row>
    <row r="1413" spans="1:39" ht="45" x14ac:dyDescent="0.25">
      <c r="A1413" s="1984">
        <v>1</v>
      </c>
      <c r="B1413" s="286" t="s">
        <v>462</v>
      </c>
      <c r="C1413" s="403"/>
      <c r="D1413" s="4"/>
      <c r="E1413" s="462">
        <v>139</v>
      </c>
      <c r="F1413" s="109">
        <f>ROUND(E1413/12*$B$4,0)</f>
        <v>127</v>
      </c>
      <c r="G1413" s="109">
        <v>148</v>
      </c>
      <c r="H1413" s="1422">
        <f t="shared" ref="H1413:H1418" si="283">G1413/F1413*100</f>
        <v>116.53543307086613</v>
      </c>
      <c r="I1413" s="1313"/>
      <c r="J1413" s="1313"/>
      <c r="K1413" s="108"/>
      <c r="L1413" s="108"/>
      <c r="M1413" s="108"/>
      <c r="N1413" s="108"/>
      <c r="O1413" s="108"/>
      <c r="P1413" s="108"/>
      <c r="Q1413" s="304">
        <v>1092.7484999999999</v>
      </c>
      <c r="R1413" s="304">
        <v>1092.7484999999999</v>
      </c>
      <c r="S1413" s="304">
        <v>1092.7484999999999</v>
      </c>
      <c r="T1413" s="304">
        <v>1092.7484999999999</v>
      </c>
      <c r="U1413" s="304">
        <v>1092.7484999999999</v>
      </c>
      <c r="V1413" s="304">
        <v>1092.7484999999999</v>
      </c>
      <c r="W1413" s="304">
        <v>1092.7484999999999</v>
      </c>
      <c r="X1413" s="304">
        <v>1092.7484999999999</v>
      </c>
      <c r="Y1413" s="304">
        <v>1092.7484999999999</v>
      </c>
      <c r="Z1413" s="304">
        <v>1092.7484999999999</v>
      </c>
      <c r="AA1413" s="304">
        <v>1092.7484999999999</v>
      </c>
      <c r="AB1413" s="725">
        <f>Q1413/12*$B$4+(R1413-Q1413)/11*10+(S1413-R1413)/10*9+(T1413-S1413)/9*8+(U1413-T1413)/8*7+(V1413-U1413)/7*6+(W1413-V1413)/6*5+(X1413-W1413)/5*4+(Y1413-X1413)/4*3+(Z1413-Y1413)/3*2+(AA1413-Z1413)/2*1</f>
        <v>1001.6861249999998</v>
      </c>
      <c r="AC1413" s="304">
        <f>AI1413-AH1413-AE1413</f>
        <v>1163.502</v>
      </c>
      <c r="AD1413" s="741"/>
      <c r="AE1413" s="304"/>
      <c r="AF1413" s="304">
        <f>AC1413-AB1413</f>
        <v>161.81587500000012</v>
      </c>
      <c r="AG1413" s="304"/>
      <c r="AH1413" s="304">
        <v>-3.0134600000000002</v>
      </c>
      <c r="AI1413" s="304">
        <v>1160.4885400000001</v>
      </c>
      <c r="AJ1413" s="915"/>
      <c r="AK1413" s="928"/>
      <c r="AM1413" s="2938"/>
    </row>
    <row r="1414" spans="1:39" ht="30" x14ac:dyDescent="0.25">
      <c r="A1414" s="1984">
        <v>1</v>
      </c>
      <c r="B1414" s="286" t="s">
        <v>463</v>
      </c>
      <c r="C1414" s="403"/>
      <c r="D1414" s="4"/>
      <c r="E1414" s="462">
        <v>87</v>
      </c>
      <c r="F1414" s="109">
        <f>ROUND(E1414/12*$B$4,0)</f>
        <v>80</v>
      </c>
      <c r="G1414" s="109">
        <v>85</v>
      </c>
      <c r="H1414" s="1422">
        <f t="shared" si="283"/>
        <v>106.25</v>
      </c>
      <c r="I1414" s="1313"/>
      <c r="J1414" s="1313"/>
      <c r="K1414" s="108"/>
      <c r="L1414" s="108"/>
      <c r="M1414" s="108"/>
      <c r="N1414" s="108"/>
      <c r="O1414" s="108"/>
      <c r="P1414" s="108"/>
      <c r="Q1414" s="304">
        <v>683.95050000000003</v>
      </c>
      <c r="R1414" s="304">
        <v>683.95050000000003</v>
      </c>
      <c r="S1414" s="304">
        <v>683.95050000000003</v>
      </c>
      <c r="T1414" s="304">
        <v>683.95050000000003</v>
      </c>
      <c r="U1414" s="304">
        <v>683.95050000000003</v>
      </c>
      <c r="V1414" s="304">
        <v>683.95050000000003</v>
      </c>
      <c r="W1414" s="304">
        <v>683.95050000000003</v>
      </c>
      <c r="X1414" s="304">
        <v>683.95050000000003</v>
      </c>
      <c r="Y1414" s="304">
        <v>683.95050000000003</v>
      </c>
      <c r="Z1414" s="304">
        <v>683.95050000000003</v>
      </c>
      <c r="AA1414" s="304">
        <v>683.95050000000003</v>
      </c>
      <c r="AB1414" s="725">
        <f>Q1414/12*$B$4+(R1414-Q1414)/11*10+(S1414-R1414)/10*9+(T1414-S1414)/9*8+(U1414-T1414)/8*7+(V1414-U1414)/7*6+(W1414-V1414)/6*5+(X1414-W1414)/5*4+(Y1414-X1414)/4*3+(Z1414-Y1414)/3*2+(AA1414-Z1414)/2*1</f>
        <v>626.95462500000008</v>
      </c>
      <c r="AC1414" s="304">
        <f>AI1414-AH1414-AE1414</f>
        <v>668.22750000000008</v>
      </c>
      <c r="AD1414" s="741"/>
      <c r="AE1414" s="304"/>
      <c r="AF1414" s="304">
        <f>AC1414-AB1414</f>
        <v>41.272874999999999</v>
      </c>
      <c r="AG1414" s="304"/>
      <c r="AH1414" s="304">
        <v>-11.464399999999999</v>
      </c>
      <c r="AI1414" s="304">
        <v>656.76310000000012</v>
      </c>
      <c r="AJ1414" s="915"/>
      <c r="AK1414" s="928"/>
      <c r="AM1414" s="2938"/>
    </row>
    <row r="1415" spans="1:39" ht="45" x14ac:dyDescent="0.25">
      <c r="A1415" s="1984">
        <v>1</v>
      </c>
      <c r="B1415" s="440" t="s">
        <v>272</v>
      </c>
      <c r="C1415" s="403"/>
      <c r="D1415" s="4"/>
      <c r="E1415" s="461">
        <f>SUM(E1416:E1418)</f>
        <v>16689</v>
      </c>
      <c r="F1415" s="495">
        <f>SUM(F1416:F1418)</f>
        <v>15298</v>
      </c>
      <c r="G1415" s="495">
        <f>SUM(G1416:G1418)</f>
        <v>15127</v>
      </c>
      <c r="H1415" s="284">
        <f t="shared" si="283"/>
        <v>98.882206824421488</v>
      </c>
      <c r="I1415" s="1313"/>
      <c r="J1415" s="1313"/>
      <c r="K1415" s="108"/>
      <c r="L1415" s="108"/>
      <c r="M1415" s="108"/>
      <c r="N1415" s="108"/>
      <c r="O1415" s="108"/>
      <c r="P1415" s="108"/>
      <c r="Q1415" s="304">
        <f t="shared" ref="Q1415:AI1415" si="284">SUM(Q1416:Q1418)</f>
        <v>38451.832230000007</v>
      </c>
      <c r="R1415" s="304">
        <f t="shared" si="284"/>
        <v>38451.832230000007</v>
      </c>
      <c r="S1415" s="304">
        <f t="shared" si="284"/>
        <v>38451.832230000007</v>
      </c>
      <c r="T1415" s="304">
        <f t="shared" si="284"/>
        <v>38451.832230000007</v>
      </c>
      <c r="U1415" s="304">
        <f t="shared" si="284"/>
        <v>38451.832230000007</v>
      </c>
      <c r="V1415" s="304">
        <f t="shared" si="284"/>
        <v>38451.832230000007</v>
      </c>
      <c r="W1415" s="304">
        <f t="shared" si="284"/>
        <v>38451.832230000007</v>
      </c>
      <c r="X1415" s="304">
        <f t="shared" si="284"/>
        <v>38451.832230000007</v>
      </c>
      <c r="Y1415" s="304">
        <f t="shared" si="284"/>
        <v>38451.832230000007</v>
      </c>
      <c r="Z1415" s="304">
        <f t="shared" si="284"/>
        <v>38451.832230000007</v>
      </c>
      <c r="AA1415" s="304">
        <f t="shared" si="284"/>
        <v>38451.832230000007</v>
      </c>
      <c r="AB1415" s="725">
        <f t="shared" si="284"/>
        <v>35247.512877500005</v>
      </c>
      <c r="AC1415" s="304">
        <f t="shared" si="284"/>
        <v>35608.907620000005</v>
      </c>
      <c r="AD1415" s="741">
        <f t="shared" si="284"/>
        <v>0</v>
      </c>
      <c r="AE1415" s="304">
        <f t="shared" si="284"/>
        <v>0</v>
      </c>
      <c r="AF1415" s="304">
        <f t="shared" si="284"/>
        <v>361.39474250000194</v>
      </c>
      <c r="AG1415" s="304">
        <f t="shared" si="284"/>
        <v>0</v>
      </c>
      <c r="AH1415" s="304">
        <f t="shared" si="284"/>
        <v>-3.3705400000000001</v>
      </c>
      <c r="AI1415" s="304">
        <f t="shared" si="284"/>
        <v>35605.537080000002</v>
      </c>
      <c r="AJ1415" s="915"/>
      <c r="AK1415" s="928"/>
      <c r="AM1415" s="2938"/>
    </row>
    <row r="1416" spans="1:39" ht="30" x14ac:dyDescent="0.25">
      <c r="A1416" s="1984">
        <v>1</v>
      </c>
      <c r="B1416" s="286" t="s">
        <v>464</v>
      </c>
      <c r="C1416" s="403"/>
      <c r="D1416" s="4"/>
      <c r="E1416" s="463">
        <v>6489</v>
      </c>
      <c r="F1416" s="109">
        <f>ROUND(E1416/12*$B$4,0)</f>
        <v>5948</v>
      </c>
      <c r="G1416" s="109">
        <v>5773</v>
      </c>
      <c r="H1416" s="1422">
        <f t="shared" si="283"/>
        <v>97.057834566240757</v>
      </c>
      <c r="I1416" s="1313"/>
      <c r="J1416" s="1313"/>
      <c r="K1416" s="108"/>
      <c r="L1416" s="108"/>
      <c r="M1416" s="108"/>
      <c r="N1416" s="108"/>
      <c r="O1416" s="108"/>
      <c r="P1416" s="108"/>
      <c r="Q1416" s="304">
        <v>9928.6242300000013</v>
      </c>
      <c r="R1416" s="304">
        <v>9928.6242300000013</v>
      </c>
      <c r="S1416" s="304">
        <v>9928.6242300000013</v>
      </c>
      <c r="T1416" s="304">
        <v>9928.6242300000013</v>
      </c>
      <c r="U1416" s="304">
        <v>9928.6242300000013</v>
      </c>
      <c r="V1416" s="304">
        <v>9928.6242300000013</v>
      </c>
      <c r="W1416" s="304">
        <v>9928.6242300000013</v>
      </c>
      <c r="X1416" s="304">
        <v>9928.6242300000013</v>
      </c>
      <c r="Y1416" s="304">
        <v>9928.6242300000013</v>
      </c>
      <c r="Z1416" s="304">
        <v>9928.6242300000013</v>
      </c>
      <c r="AA1416" s="304">
        <v>9928.6242300000013</v>
      </c>
      <c r="AB1416" s="725">
        <f>Q1416/12*$B$4+(R1416-Q1416)/11*10+(S1416-R1416)/10*9+(T1416-S1416)/9*8+(U1416-T1416)/8*7+(V1416-U1416)/7*6+(W1416-V1416)/6*5+(X1416-W1416)/5*4+(Y1416-X1416)/4*3+(Z1416-Y1416)/3*2+(AA1416-Z1416)/2*1</f>
        <v>9101.2388774999999</v>
      </c>
      <c r="AC1416" s="304">
        <f t="shared" ref="AC1416:AC1425" si="285">AI1416-AH1416-AE1416</f>
        <v>8859.9511000000002</v>
      </c>
      <c r="AD1416" s="741"/>
      <c r="AE1416" s="304"/>
      <c r="AF1416" s="304">
        <f>AC1416-AB1416</f>
        <v>-241.28777749999972</v>
      </c>
      <c r="AG1416" s="304"/>
      <c r="AH1416" s="304">
        <v>-3.3705400000000001</v>
      </c>
      <c r="AI1416" s="304">
        <v>8856.5805600000003</v>
      </c>
      <c r="AJ1416" s="915"/>
      <c r="AK1416" s="928"/>
      <c r="AM1416" s="2938"/>
    </row>
    <row r="1417" spans="1:39" ht="60" x14ac:dyDescent="0.25">
      <c r="A1417" s="1984">
        <v>1</v>
      </c>
      <c r="B1417" s="286" t="s">
        <v>465</v>
      </c>
      <c r="C1417" s="403"/>
      <c r="D1417" s="4"/>
      <c r="E1417" s="463">
        <v>7200</v>
      </c>
      <c r="F1417" s="109">
        <f>ROUND(E1417/12*$B$4,0)</f>
        <v>6600</v>
      </c>
      <c r="G1417" s="109">
        <v>6506</v>
      </c>
      <c r="H1417" s="1422">
        <f t="shared" si="283"/>
        <v>98.575757575757578</v>
      </c>
      <c r="I1417" s="1313"/>
      <c r="J1417" s="1313"/>
      <c r="K1417" s="108"/>
      <c r="L1417" s="108"/>
      <c r="M1417" s="108"/>
      <c r="N1417" s="108"/>
      <c r="O1417" s="108"/>
      <c r="P1417" s="108"/>
      <c r="Q1417" s="304">
        <v>24357.168000000001</v>
      </c>
      <c r="R1417" s="304">
        <v>24357.168000000001</v>
      </c>
      <c r="S1417" s="304">
        <v>24357.168000000001</v>
      </c>
      <c r="T1417" s="304">
        <v>24357.168000000001</v>
      </c>
      <c r="U1417" s="304">
        <v>24357.168000000001</v>
      </c>
      <c r="V1417" s="304">
        <v>24357.168000000001</v>
      </c>
      <c r="W1417" s="304">
        <v>24357.168000000001</v>
      </c>
      <c r="X1417" s="304">
        <v>24357.168000000001</v>
      </c>
      <c r="Y1417" s="304">
        <v>24357.168000000001</v>
      </c>
      <c r="Z1417" s="304">
        <v>24357.168000000001</v>
      </c>
      <c r="AA1417" s="304">
        <v>24357.168000000001</v>
      </c>
      <c r="AB1417" s="725">
        <f>Q1417/12*$B$4+(R1417-Q1417)/11*10+(S1417-R1417)/10*9+(T1417-S1417)/9*8+(U1417-T1417)/8*7+(V1417-U1417)/7*6+(W1417-V1417)/6*5+(X1417-W1417)/5*4+(Y1417-X1417)/4*3+(Z1417-Y1417)/3*2+(AA1417-Z1417)/2*1</f>
        <v>22327.404000000002</v>
      </c>
      <c r="AC1417" s="304">
        <f t="shared" si="285"/>
        <v>22623.722810000003</v>
      </c>
      <c r="AD1417" s="741"/>
      <c r="AE1417" s="304"/>
      <c r="AF1417" s="304">
        <f>AC1417-AB1417</f>
        <v>296.31881000000067</v>
      </c>
      <c r="AG1417" s="304"/>
      <c r="AH1417" s="304">
        <v>0</v>
      </c>
      <c r="AI1417" s="304">
        <v>22623.722810000003</v>
      </c>
      <c r="AJ1417" s="915"/>
      <c r="AK1417" s="928"/>
      <c r="AM1417" s="2938"/>
    </row>
    <row r="1418" spans="1:39" ht="45" x14ac:dyDescent="0.25">
      <c r="A1418" s="1984">
        <v>1</v>
      </c>
      <c r="B1418" s="286" t="s">
        <v>466</v>
      </c>
      <c r="C1418" s="403"/>
      <c r="D1418" s="4"/>
      <c r="E1418" s="465">
        <v>3000</v>
      </c>
      <c r="F1418" s="109">
        <f>ROUND(E1418/12*$B$4,0)</f>
        <v>2750</v>
      </c>
      <c r="G1418" s="109">
        <v>2848</v>
      </c>
      <c r="H1418" s="1422">
        <f t="shared" si="283"/>
        <v>103.56363636363636</v>
      </c>
      <c r="I1418" s="1313"/>
      <c r="J1418" s="1313"/>
      <c r="K1418" s="108"/>
      <c r="L1418" s="108"/>
      <c r="M1418" s="108"/>
      <c r="N1418" s="108"/>
      <c r="O1418" s="108"/>
      <c r="P1418" s="108"/>
      <c r="Q1418" s="304">
        <v>4166.04</v>
      </c>
      <c r="R1418" s="304">
        <v>4166.04</v>
      </c>
      <c r="S1418" s="304">
        <v>4166.04</v>
      </c>
      <c r="T1418" s="304">
        <v>4166.04</v>
      </c>
      <c r="U1418" s="304">
        <v>4166.04</v>
      </c>
      <c r="V1418" s="304">
        <v>4166.04</v>
      </c>
      <c r="W1418" s="304">
        <v>4166.04</v>
      </c>
      <c r="X1418" s="304">
        <v>4166.04</v>
      </c>
      <c r="Y1418" s="304">
        <v>4166.04</v>
      </c>
      <c r="Z1418" s="304">
        <v>4166.04</v>
      </c>
      <c r="AA1418" s="304">
        <v>4166.04</v>
      </c>
      <c r="AB1418" s="725">
        <f>Q1418/12*$B$4+(R1418-Q1418)/11*10+(S1418-R1418)/10*9+(T1418-S1418)/9*8+(U1418-T1418)/8*7+(V1418-U1418)/7*6+(W1418-V1418)/6*5+(X1418-W1418)/5*4+(Y1418-X1418)/4*3+(Z1418-Y1418)/3*2+(AA1418-Z1418)/2*1</f>
        <v>3818.8700000000003</v>
      </c>
      <c r="AC1418" s="304">
        <f t="shared" si="285"/>
        <v>4125.2337100000013</v>
      </c>
      <c r="AD1418" s="741"/>
      <c r="AE1418" s="304"/>
      <c r="AF1418" s="304">
        <f>AC1418-AB1418</f>
        <v>306.36371000000099</v>
      </c>
      <c r="AG1418" s="304"/>
      <c r="AH1418" s="304">
        <v>0</v>
      </c>
      <c r="AI1418" s="304">
        <v>4125.2337100000013</v>
      </c>
      <c r="AJ1418" s="915"/>
      <c r="AK1418" s="928"/>
      <c r="AM1418" s="2938"/>
    </row>
    <row r="1419" spans="1:39" x14ac:dyDescent="0.25">
      <c r="A1419" s="1984">
        <v>1</v>
      </c>
      <c r="B1419" s="439" t="s">
        <v>194</v>
      </c>
      <c r="C1419" s="403"/>
      <c r="D1419" s="4"/>
      <c r="E1419" s="465"/>
      <c r="F1419" s="109"/>
      <c r="G1419" s="109"/>
      <c r="H1419" s="1422"/>
      <c r="I1419" s="1313"/>
      <c r="J1419" s="1313"/>
      <c r="K1419" s="108"/>
      <c r="L1419" s="108"/>
      <c r="M1419" s="108"/>
      <c r="N1419" s="108"/>
      <c r="O1419" s="108"/>
      <c r="P1419" s="108"/>
      <c r="Q1419" s="304"/>
      <c r="R1419" s="304"/>
      <c r="S1419" s="304"/>
      <c r="T1419" s="304"/>
      <c r="U1419" s="304"/>
      <c r="V1419" s="304"/>
      <c r="W1419" s="304"/>
      <c r="X1419" s="304"/>
      <c r="Y1419" s="304"/>
      <c r="Z1419" s="304"/>
      <c r="AA1419" s="304"/>
      <c r="AB1419" s="725">
        <f>Q1419/12*$B$4+(R1419-Q1419)/11*9+(S1419-R1419)/10*8+(T1419-S1419)/9*7+(U1419-T1419)/8*6+(V1419-U1419)/7*5+(W1419-V1419)/6*4+(X1419-W1419)/5*3+(Y1419-X1419)/4*2+(Z1419-Y1419)/3*1</f>
        <v>0</v>
      </c>
      <c r="AC1419" s="304">
        <f t="shared" si="285"/>
        <v>0</v>
      </c>
      <c r="AD1419" s="741"/>
      <c r="AE1419" s="304"/>
      <c r="AF1419" s="304"/>
      <c r="AG1419" s="304"/>
      <c r="AH1419" s="304"/>
      <c r="AI1419" s="304"/>
      <c r="AJ1419" s="915"/>
      <c r="AK1419" s="928"/>
      <c r="AM1419" s="2938"/>
    </row>
    <row r="1420" spans="1:39" ht="29.25" x14ac:dyDescent="0.25">
      <c r="A1420" s="1984">
        <v>1</v>
      </c>
      <c r="B1420" s="1979" t="s">
        <v>310</v>
      </c>
      <c r="C1420" s="1483"/>
      <c r="D1420" s="1438"/>
      <c r="E1420" s="466">
        <f>SUM(E1421,E1422,E1426,E1427,E1428,)+E1429</f>
        <v>4756.8999999999996</v>
      </c>
      <c r="F1420" s="142">
        <f>SUM(F1421,F1422,F1426,F1427,F1428,)+F1429</f>
        <v>4360.5</v>
      </c>
      <c r="G1420" s="142">
        <f>SUM(G1421,G1422,G1426,G1427,G1428,)+G1429</f>
        <v>4281</v>
      </c>
      <c r="H1420" s="284">
        <f>G1420/F1420*100</f>
        <v>98.176814585483314</v>
      </c>
      <c r="I1420" s="1331"/>
      <c r="J1420" s="1331"/>
      <c r="K1420" s="1332"/>
      <c r="L1420" s="1332"/>
      <c r="M1420" s="1332"/>
      <c r="N1420" s="1332"/>
      <c r="O1420" s="1332"/>
      <c r="P1420" s="1332"/>
      <c r="Q1420" s="305">
        <v>11384.164500000001</v>
      </c>
      <c r="R1420" s="305">
        <v>11384.164500000001</v>
      </c>
      <c r="S1420" s="305">
        <v>11384.164500000001</v>
      </c>
      <c r="T1420" s="305">
        <v>11384.164500000001</v>
      </c>
      <c r="U1420" s="305">
        <v>11384.164500000001</v>
      </c>
      <c r="V1420" s="305">
        <v>11384.164500000001</v>
      </c>
      <c r="W1420" s="305">
        <v>11384.164500000001</v>
      </c>
      <c r="X1420" s="305">
        <v>11384.164500000001</v>
      </c>
      <c r="Y1420" s="305">
        <v>11384.164500000001</v>
      </c>
      <c r="Z1420" s="305">
        <v>11384.164500000001</v>
      </c>
      <c r="AA1420" s="305">
        <v>11384.164500000001</v>
      </c>
      <c r="AB1420" s="725">
        <f>Q1420/12*$B$4+(R1420-Q1420)/11*10+(S1420-R1420)/10*9+(T1420-S1420)/9*8+(U1420-T1420)/8*7+(V1420-U1420)/7*6+(W1420-V1420)/6*5+(X1420-W1420)/5*4+(Y1420-X1420)/4*3+(Z1420-Y1420)/3*2+(AA1420-Z1420)/2*1</f>
        <v>10435.484125000001</v>
      </c>
      <c r="AC1420" s="304">
        <f t="shared" si="285"/>
        <v>8768.144389999994</v>
      </c>
      <c r="AD1420" s="741"/>
      <c r="AE1420" s="304"/>
      <c r="AF1420" s="304">
        <f>AC1420-AB1420</f>
        <v>-1667.3397350000068</v>
      </c>
      <c r="AG1420" s="304">
        <v>-41.836369999999995</v>
      </c>
      <c r="AH1420" s="304">
        <v>-2.2577799999999115</v>
      </c>
      <c r="AI1420" s="304">
        <v>8765.8866099999941</v>
      </c>
      <c r="AJ1420" s="915"/>
      <c r="AK1420" s="928"/>
      <c r="AM1420" s="2938"/>
    </row>
    <row r="1421" spans="1:39" x14ac:dyDescent="0.25">
      <c r="A1421" s="1984">
        <v>1</v>
      </c>
      <c r="B1421" s="286" t="s">
        <v>303</v>
      </c>
      <c r="C1421" s="403"/>
      <c r="D1421" s="1438"/>
      <c r="E1421" s="465"/>
      <c r="F1421" s="109"/>
      <c r="G1421" s="115"/>
      <c r="H1421" s="168"/>
      <c r="I1421" s="1313"/>
      <c r="J1421" s="1313"/>
      <c r="K1421" s="1332"/>
      <c r="L1421" s="1332"/>
      <c r="M1421" s="108"/>
      <c r="N1421" s="1332"/>
      <c r="O1421" s="1332"/>
      <c r="P1421" s="1332"/>
      <c r="Q1421" s="305"/>
      <c r="R1421" s="305"/>
      <c r="S1421" s="305"/>
      <c r="T1421" s="305"/>
      <c r="U1421" s="305"/>
      <c r="V1421" s="305"/>
      <c r="W1421" s="305"/>
      <c r="X1421" s="305"/>
      <c r="Y1421" s="305"/>
      <c r="Z1421" s="305"/>
      <c r="AA1421" s="305"/>
      <c r="AB1421" s="843"/>
      <c r="AC1421" s="304">
        <f t="shared" si="285"/>
        <v>0</v>
      </c>
      <c r="AD1421" s="957"/>
      <c r="AE1421" s="305"/>
      <c r="AF1421" s="305"/>
      <c r="AG1421" s="304"/>
      <c r="AH1421" s="305"/>
      <c r="AI1421" s="305"/>
      <c r="AJ1421" s="915"/>
      <c r="AK1421" s="928"/>
      <c r="AM1421" s="2938"/>
    </row>
    <row r="1422" spans="1:39" ht="30" x14ac:dyDescent="0.25">
      <c r="A1422" s="1984">
        <v>1</v>
      </c>
      <c r="B1422" s="440" t="s">
        <v>442</v>
      </c>
      <c r="C1422" s="1480"/>
      <c r="D1422" s="492"/>
      <c r="E1422" s="2640">
        <f>E1423+E1424/4</f>
        <v>53</v>
      </c>
      <c r="F1422" s="296">
        <f>F1423+F1424/4</f>
        <v>48.5</v>
      </c>
      <c r="G1422" s="1439">
        <f>G1423+G1424/4</f>
        <v>0</v>
      </c>
      <c r="H1422" s="1287">
        <f>G1422/F1422*100</f>
        <v>0</v>
      </c>
      <c r="I1422" s="1313"/>
      <c r="J1422" s="1327"/>
      <c r="K1422" s="108"/>
      <c r="L1422" s="108"/>
      <c r="M1422" s="108"/>
      <c r="N1422" s="108"/>
      <c r="O1422" s="1332"/>
      <c r="P1422" s="108"/>
      <c r="Q1422" s="305"/>
      <c r="R1422" s="305"/>
      <c r="S1422" s="305"/>
      <c r="T1422" s="305"/>
      <c r="U1422" s="305"/>
      <c r="V1422" s="305"/>
      <c r="W1422" s="305"/>
      <c r="X1422" s="305"/>
      <c r="Y1422" s="305"/>
      <c r="Z1422" s="305"/>
      <c r="AA1422" s="305"/>
      <c r="AB1422" s="725">
        <f>Q1422/12*$B$4</f>
        <v>0</v>
      </c>
      <c r="AC1422" s="303">
        <f t="shared" si="285"/>
        <v>0</v>
      </c>
      <c r="AD1422" s="957"/>
      <c r="AE1422" s="304"/>
      <c r="AF1422" s="304">
        <f>AC1422-AB1422</f>
        <v>0</v>
      </c>
      <c r="AG1422" s="304"/>
      <c r="AH1422" s="304"/>
      <c r="AI1422" s="304"/>
      <c r="AJ1422" s="915"/>
      <c r="AK1422" s="928"/>
      <c r="AM1422" s="2938"/>
    </row>
    <row r="1423" spans="1:39" x14ac:dyDescent="0.25">
      <c r="A1423" s="1984">
        <v>1</v>
      </c>
      <c r="B1423" s="286" t="s">
        <v>443</v>
      </c>
      <c r="C1423" s="1526"/>
      <c r="D1423" s="1433"/>
      <c r="E1423" s="2639"/>
      <c r="F1423" s="112"/>
      <c r="G1423" s="109"/>
      <c r="H1423" s="109"/>
      <c r="I1423" s="1305"/>
      <c r="J1423" s="1313"/>
      <c r="K1423" s="1306"/>
      <c r="L1423" s="1306"/>
      <c r="M1423" s="1306"/>
      <c r="N1423" s="108"/>
      <c r="O1423" s="108"/>
      <c r="P1423" s="108"/>
      <c r="Q1423" s="304"/>
      <c r="R1423" s="304"/>
      <c r="S1423" s="304"/>
      <c r="T1423" s="304"/>
      <c r="U1423" s="304"/>
      <c r="V1423" s="304"/>
      <c r="W1423" s="304"/>
      <c r="X1423" s="304"/>
      <c r="Y1423" s="304"/>
      <c r="Z1423" s="304"/>
      <c r="AA1423" s="304"/>
      <c r="AB1423" s="725"/>
      <c r="AC1423" s="303">
        <f t="shared" si="285"/>
        <v>0</v>
      </c>
      <c r="AD1423" s="741"/>
      <c r="AE1423" s="304"/>
      <c r="AF1423" s="303"/>
      <c r="AG1423" s="303"/>
      <c r="AH1423" s="304"/>
      <c r="AI1423" s="304"/>
      <c r="AJ1423" s="915"/>
      <c r="AK1423" s="928"/>
      <c r="AM1423" s="2938"/>
    </row>
    <row r="1424" spans="1:39" ht="30" x14ac:dyDescent="0.25">
      <c r="A1424" s="1984">
        <v>1</v>
      </c>
      <c r="B1424" s="286" t="s">
        <v>444</v>
      </c>
      <c r="C1424" s="403"/>
      <c r="D1424" s="4"/>
      <c r="E1424" s="465">
        <v>212</v>
      </c>
      <c r="F1424" s="109">
        <f>ROUND(E1424/12*$B$4,0)</f>
        <v>194</v>
      </c>
      <c r="G1424" s="109"/>
      <c r="H1424" s="109">
        <f>G1424/F1424*100</f>
        <v>0</v>
      </c>
      <c r="I1424" s="1313"/>
      <c r="J1424" s="1313"/>
      <c r="K1424" s="108"/>
      <c r="L1424" s="108"/>
      <c r="M1424" s="108"/>
      <c r="N1424" s="108"/>
      <c r="O1424" s="108"/>
      <c r="P1424" s="108"/>
      <c r="Q1424" s="304"/>
      <c r="R1424" s="304"/>
      <c r="S1424" s="304"/>
      <c r="T1424" s="304"/>
      <c r="U1424" s="304"/>
      <c r="V1424" s="304"/>
      <c r="W1424" s="304"/>
      <c r="X1424" s="304"/>
      <c r="Y1424" s="304"/>
      <c r="Z1424" s="304"/>
      <c r="AA1424" s="304"/>
      <c r="AB1424" s="725"/>
      <c r="AC1424" s="304">
        <f t="shared" si="285"/>
        <v>0</v>
      </c>
      <c r="AD1424" s="741"/>
      <c r="AE1424" s="304"/>
      <c r="AF1424" s="304"/>
      <c r="AG1424" s="304"/>
      <c r="AH1424" s="304"/>
      <c r="AI1424" s="304"/>
      <c r="AJ1424" s="915"/>
      <c r="AK1424" s="928"/>
      <c r="AM1424" s="2938"/>
    </row>
    <row r="1425" spans="1:39" ht="45" x14ac:dyDescent="0.25">
      <c r="A1425" s="1984">
        <v>1</v>
      </c>
      <c r="B1425" s="286" t="s">
        <v>445</v>
      </c>
      <c r="C1425" s="403"/>
      <c r="D1425" s="4"/>
      <c r="E1425" s="465"/>
      <c r="F1425" s="165"/>
      <c r="G1425" s="165"/>
      <c r="H1425" s="1422"/>
      <c r="I1425" s="1313"/>
      <c r="J1425" s="1313"/>
      <c r="K1425" s="108"/>
      <c r="L1425" s="108"/>
      <c r="M1425" s="108"/>
      <c r="N1425" s="108"/>
      <c r="O1425" s="108"/>
      <c r="P1425" s="108"/>
      <c r="Q1425" s="304"/>
      <c r="R1425" s="304"/>
      <c r="S1425" s="304"/>
      <c r="T1425" s="304"/>
      <c r="U1425" s="304"/>
      <c r="V1425" s="304"/>
      <c r="W1425" s="304"/>
      <c r="X1425" s="304"/>
      <c r="Y1425" s="304"/>
      <c r="Z1425" s="304"/>
      <c r="AA1425" s="304"/>
      <c r="AB1425" s="725"/>
      <c r="AC1425" s="304">
        <f t="shared" si="285"/>
        <v>0</v>
      </c>
      <c r="AD1425" s="741"/>
      <c r="AE1425" s="304"/>
      <c r="AF1425" s="304"/>
      <c r="AG1425" s="304"/>
      <c r="AH1425" s="304"/>
      <c r="AI1425" s="304"/>
      <c r="AJ1425" s="915"/>
      <c r="AK1425" s="928"/>
      <c r="AM1425" s="2938"/>
    </row>
    <row r="1426" spans="1:39" ht="60" x14ac:dyDescent="0.25">
      <c r="A1426" s="1984">
        <v>1</v>
      </c>
      <c r="B1426" s="286" t="s">
        <v>446</v>
      </c>
      <c r="C1426" s="403"/>
      <c r="D1426" s="4"/>
      <c r="E1426" s="464"/>
      <c r="F1426" s="165"/>
      <c r="G1426" s="165"/>
      <c r="H1426" s="1422"/>
      <c r="I1426" s="1313"/>
      <c r="J1426" s="1313"/>
      <c r="K1426" s="108"/>
      <c r="L1426" s="108"/>
      <c r="M1426" s="108"/>
      <c r="N1426" s="108"/>
      <c r="O1426" s="108"/>
      <c r="P1426" s="108"/>
      <c r="Q1426" s="304"/>
      <c r="R1426" s="304"/>
      <c r="S1426" s="304"/>
      <c r="T1426" s="304"/>
      <c r="U1426" s="304"/>
      <c r="V1426" s="304"/>
      <c r="W1426" s="304"/>
      <c r="X1426" s="304"/>
      <c r="Y1426" s="304"/>
      <c r="Z1426" s="304"/>
      <c r="AA1426" s="304"/>
      <c r="AB1426" s="725"/>
      <c r="AC1426" s="304"/>
      <c r="AD1426" s="741"/>
      <c r="AE1426" s="304"/>
      <c r="AF1426" s="304"/>
      <c r="AG1426" s="304"/>
      <c r="AH1426" s="304"/>
      <c r="AI1426" s="304"/>
      <c r="AJ1426" s="915"/>
      <c r="AK1426" s="928"/>
      <c r="AM1426" s="2938"/>
    </row>
    <row r="1427" spans="1:39" ht="45" x14ac:dyDescent="0.25">
      <c r="A1427" s="1984">
        <v>1</v>
      </c>
      <c r="B1427" s="285" t="s">
        <v>447</v>
      </c>
      <c r="C1427" s="403"/>
      <c r="D1427" s="4"/>
      <c r="E1427" s="465"/>
      <c r="F1427" s="165"/>
      <c r="G1427" s="165"/>
      <c r="H1427" s="1422"/>
      <c r="I1427" s="1313"/>
      <c r="J1427" s="1313"/>
      <c r="K1427" s="108"/>
      <c r="L1427" s="108"/>
      <c r="M1427" s="108"/>
      <c r="N1427" s="108"/>
      <c r="O1427" s="108"/>
      <c r="P1427" s="108"/>
      <c r="Q1427" s="304"/>
      <c r="R1427" s="304"/>
      <c r="S1427" s="304"/>
      <c r="T1427" s="304"/>
      <c r="U1427" s="304"/>
      <c r="V1427" s="304"/>
      <c r="W1427" s="304"/>
      <c r="X1427" s="304"/>
      <c r="Y1427" s="304"/>
      <c r="Z1427" s="304"/>
      <c r="AA1427" s="304"/>
      <c r="AB1427" s="844"/>
      <c r="AC1427" s="304">
        <f>AI1427-AH1427-AE1427</f>
        <v>0</v>
      </c>
      <c r="AD1427" s="741"/>
      <c r="AE1427" s="304"/>
      <c r="AF1427" s="304">
        <f>AC1427-AB1427</f>
        <v>0</v>
      </c>
      <c r="AG1427" s="304"/>
      <c r="AH1427" s="304"/>
      <c r="AI1427" s="304"/>
      <c r="AJ1427" s="915"/>
      <c r="AK1427" s="928"/>
      <c r="AM1427" s="2938"/>
    </row>
    <row r="1428" spans="1:39" ht="90" x14ac:dyDescent="0.25">
      <c r="A1428" s="1984">
        <v>1</v>
      </c>
      <c r="B1428" s="285" t="s">
        <v>448</v>
      </c>
      <c r="C1428" s="403"/>
      <c r="D1428" s="4"/>
      <c r="E1428" s="465">
        <v>50</v>
      </c>
      <c r="F1428" s="165">
        <f>ROUND(E1428/12*$B$4,0)</f>
        <v>46</v>
      </c>
      <c r="G1428" s="165"/>
      <c r="H1428" s="1422">
        <f>G1428/F1428*100</f>
        <v>0</v>
      </c>
      <c r="I1428" s="1313"/>
      <c r="J1428" s="1313"/>
      <c r="K1428" s="108"/>
      <c r="L1428" s="108"/>
      <c r="M1428" s="108"/>
      <c r="N1428" s="108"/>
      <c r="O1428" s="108"/>
      <c r="P1428" s="108"/>
      <c r="Q1428" s="304"/>
      <c r="R1428" s="304"/>
      <c r="S1428" s="304"/>
      <c r="T1428" s="304"/>
      <c r="U1428" s="304"/>
      <c r="V1428" s="304"/>
      <c r="W1428" s="304"/>
      <c r="X1428" s="304"/>
      <c r="Y1428" s="304"/>
      <c r="Z1428" s="304"/>
      <c r="AA1428" s="304"/>
      <c r="AB1428" s="725"/>
      <c r="AC1428" s="304"/>
      <c r="AD1428" s="741"/>
      <c r="AE1428" s="304"/>
      <c r="AF1428" s="304"/>
      <c r="AG1428" s="304"/>
      <c r="AH1428" s="304"/>
      <c r="AI1428" s="304"/>
      <c r="AJ1428" s="915"/>
      <c r="AK1428" s="928"/>
      <c r="AM1428" s="2938"/>
    </row>
    <row r="1429" spans="1:39" ht="30" x14ac:dyDescent="0.25">
      <c r="A1429" s="1984">
        <v>1</v>
      </c>
      <c r="B1429" s="286" t="s">
        <v>467</v>
      </c>
      <c r="C1429" s="403"/>
      <c r="D1429" s="4"/>
      <c r="E1429" s="465">
        <v>4653.8999999999996</v>
      </c>
      <c r="F1429" s="165">
        <f>ROUND(E1429/12*$B$4,0)</f>
        <v>4266</v>
      </c>
      <c r="G1429" s="165">
        <v>4281</v>
      </c>
      <c r="H1429" s="1422">
        <f>G1429/F1429*100</f>
        <v>100.35161744022503</v>
      </c>
      <c r="I1429" s="1313"/>
      <c r="J1429" s="1313"/>
      <c r="K1429" s="108"/>
      <c r="L1429" s="108"/>
      <c r="M1429" s="108"/>
      <c r="N1429" s="108"/>
      <c r="O1429" s="108"/>
      <c r="P1429" s="108"/>
      <c r="Q1429" s="304">
        <v>10936.9</v>
      </c>
      <c r="R1429" s="304">
        <v>10936.9</v>
      </c>
      <c r="S1429" s="304">
        <v>10936.9</v>
      </c>
      <c r="T1429" s="304">
        <v>10936.9</v>
      </c>
      <c r="U1429" s="304">
        <v>10936.9</v>
      </c>
      <c r="V1429" s="304">
        <v>10936.9</v>
      </c>
      <c r="W1429" s="304">
        <v>10936.9</v>
      </c>
      <c r="X1429" s="304">
        <v>10936.9</v>
      </c>
      <c r="Y1429" s="304">
        <v>10936.9</v>
      </c>
      <c r="Z1429" s="304">
        <v>10936.9</v>
      </c>
      <c r="AA1429" s="304">
        <v>10936.9</v>
      </c>
      <c r="AB1429" s="725">
        <f>Q1429/12*$B$4+(R1429-Q1429)/11*10+(S1429-R1429)/10*9+(T1429-S1429)/9*8+(U1429-T1429)/8*7+(V1429-U1429)/7*6+(W1429-V1429)/6*5+(X1429-W1429)/5*4+(Y1429-X1429)/4*3+(Z1429-Y1429)/3*2+(AA1429-Z1429)/2*1</f>
        <v>10025.491666666667</v>
      </c>
      <c r="AC1429" s="304">
        <f t="shared" ref="AC1429:AC1435" si="286">AI1429-AH1429-AE1429</f>
        <v>9383.4107800000038</v>
      </c>
      <c r="AD1429" s="741"/>
      <c r="AE1429" s="304"/>
      <c r="AF1429" s="304">
        <f>AC1429-AB1429</f>
        <v>-642.08088666666299</v>
      </c>
      <c r="AG1429" s="304"/>
      <c r="AH1429" s="304">
        <v>-31.393050000000002</v>
      </c>
      <c r="AI1429" s="304">
        <v>9352.0177300000032</v>
      </c>
      <c r="AJ1429" s="915"/>
      <c r="AK1429" s="928"/>
      <c r="AM1429" s="2938"/>
    </row>
    <row r="1430" spans="1:39" ht="29.25" x14ac:dyDescent="0.25">
      <c r="A1430" s="1984">
        <v>1</v>
      </c>
      <c r="B1430" s="492" t="s">
        <v>311</v>
      </c>
      <c r="C1430" s="403"/>
      <c r="D1430" s="4"/>
      <c r="E1430" s="199">
        <f>E1431+E1432</f>
        <v>4445.5319148936169</v>
      </c>
      <c r="F1430" s="109">
        <f>F1431+F1432</f>
        <v>4075.1063829787231</v>
      </c>
      <c r="G1430" s="109">
        <f>G1431+G1432</f>
        <v>3447.5425531914898</v>
      </c>
      <c r="H1430" s="1422">
        <f>G1430/F1430*100</f>
        <v>84.600062653370244</v>
      </c>
      <c r="I1430" s="1313"/>
      <c r="J1430" s="1313"/>
      <c r="K1430" s="108"/>
      <c r="L1430" s="108"/>
      <c r="M1430" s="108"/>
      <c r="N1430" s="108"/>
      <c r="O1430" s="108"/>
      <c r="P1430" s="108"/>
      <c r="Q1430" s="304"/>
      <c r="R1430" s="304"/>
      <c r="S1430" s="304"/>
      <c r="T1430" s="304"/>
      <c r="U1430" s="304"/>
      <c r="V1430" s="304"/>
      <c r="W1430" s="304"/>
      <c r="X1430" s="304"/>
      <c r="Y1430" s="304"/>
      <c r="Z1430" s="304"/>
      <c r="AA1430" s="304"/>
      <c r="AB1430" s="725"/>
      <c r="AC1430" s="304">
        <f t="shared" si="286"/>
        <v>0</v>
      </c>
      <c r="AD1430" s="741"/>
      <c r="AE1430" s="304"/>
      <c r="AF1430" s="304"/>
      <c r="AG1430" s="304"/>
      <c r="AH1430" s="304"/>
      <c r="AI1430" s="304"/>
      <c r="AJ1430" s="915"/>
      <c r="AK1430" s="928"/>
      <c r="AM1430" s="2938"/>
    </row>
    <row r="1431" spans="1:39" x14ac:dyDescent="0.25">
      <c r="A1431" s="1984">
        <v>1</v>
      </c>
      <c r="B1431" s="492" t="s">
        <v>319</v>
      </c>
      <c r="C1431" s="403"/>
      <c r="D1431" s="4"/>
      <c r="E1431" s="199"/>
      <c r="F1431" s="109"/>
      <c r="G1431" s="109"/>
      <c r="H1431" s="1422"/>
      <c r="I1431" s="1313"/>
      <c r="J1431" s="1313"/>
      <c r="K1431" s="108"/>
      <c r="L1431" s="108"/>
      <c r="M1431" s="108"/>
      <c r="N1431" s="108"/>
      <c r="O1431" s="108"/>
      <c r="P1431" s="108"/>
      <c r="Q1431" s="304"/>
      <c r="R1431" s="304"/>
      <c r="S1431" s="304"/>
      <c r="T1431" s="304"/>
      <c r="U1431" s="304"/>
      <c r="V1431" s="304"/>
      <c r="W1431" s="304"/>
      <c r="X1431" s="304"/>
      <c r="Y1431" s="304"/>
      <c r="Z1431" s="304"/>
      <c r="AA1431" s="304"/>
      <c r="AB1431" s="725"/>
      <c r="AC1431" s="304">
        <f t="shared" si="286"/>
        <v>0</v>
      </c>
      <c r="AD1431" s="741"/>
      <c r="AE1431" s="304"/>
      <c r="AF1431" s="304"/>
      <c r="AG1431" s="304"/>
      <c r="AH1431" s="304"/>
      <c r="AI1431" s="304"/>
      <c r="AJ1431" s="915"/>
      <c r="AK1431" s="928"/>
      <c r="AM1431" s="2938"/>
    </row>
    <row r="1432" spans="1:39" x14ac:dyDescent="0.25">
      <c r="A1432" s="1984">
        <v>1</v>
      </c>
      <c r="B1432" s="4" t="s">
        <v>320</v>
      </c>
      <c r="C1432" s="403"/>
      <c r="D1432" s="4"/>
      <c r="E1432" s="199">
        <f>E1433/9.4</f>
        <v>4445.5319148936169</v>
      </c>
      <c r="F1432" s="109">
        <f>F1433/9.4</f>
        <v>4075.1063829787231</v>
      </c>
      <c r="G1432" s="109">
        <f>G1433/9.4</f>
        <v>3447.5425531914898</v>
      </c>
      <c r="H1432" s="1422">
        <f>G1432/F1432*100</f>
        <v>84.600062653370244</v>
      </c>
      <c r="I1432" s="1313"/>
      <c r="J1432" s="1313"/>
      <c r="K1432" s="108"/>
      <c r="L1432" s="108"/>
      <c r="M1432" s="108"/>
      <c r="N1432" s="108"/>
      <c r="O1432" s="108"/>
      <c r="P1432" s="108"/>
      <c r="Q1432" s="304"/>
      <c r="R1432" s="304"/>
      <c r="S1432" s="304"/>
      <c r="T1432" s="304"/>
      <c r="U1432" s="304"/>
      <c r="V1432" s="304"/>
      <c r="W1432" s="304"/>
      <c r="X1432" s="304"/>
      <c r="Y1432" s="304"/>
      <c r="Z1432" s="304"/>
      <c r="AA1432" s="304"/>
      <c r="AB1432" s="725"/>
      <c r="AC1432" s="304">
        <f t="shared" si="286"/>
        <v>0</v>
      </c>
      <c r="AD1432" s="741"/>
      <c r="AE1432" s="304"/>
      <c r="AF1432" s="304"/>
      <c r="AG1432" s="304"/>
      <c r="AH1432" s="304"/>
      <c r="AI1432" s="304"/>
      <c r="AJ1432" s="915"/>
      <c r="AK1432" s="928"/>
      <c r="AM1432" s="2938"/>
    </row>
    <row r="1433" spans="1:39" x14ac:dyDescent="0.25">
      <c r="A1433" s="1984">
        <v>1</v>
      </c>
      <c r="B1433" s="506" t="s">
        <v>321</v>
      </c>
      <c r="C1433" s="403"/>
      <c r="D1433" s="4"/>
      <c r="E1433" s="199">
        <v>41788</v>
      </c>
      <c r="F1433" s="109">
        <f>ROUND(E1433/12*$B$4,0)</f>
        <v>38306</v>
      </c>
      <c r="G1433" s="109">
        <v>32406.900000000005</v>
      </c>
      <c r="H1433" s="1422">
        <f>G1433/F1433*100</f>
        <v>84.600062653370244</v>
      </c>
      <c r="I1433" s="1313"/>
      <c r="J1433" s="1313"/>
      <c r="K1433" s="108"/>
      <c r="L1433" s="108"/>
      <c r="M1433" s="108"/>
      <c r="N1433" s="108"/>
      <c r="O1433" s="108"/>
      <c r="P1433" s="108"/>
      <c r="Q1433" s="304"/>
      <c r="R1433" s="304"/>
      <c r="S1433" s="304"/>
      <c r="T1433" s="304"/>
      <c r="U1433" s="304"/>
      <c r="V1433" s="304"/>
      <c r="W1433" s="304"/>
      <c r="X1433" s="304"/>
      <c r="Y1433" s="304"/>
      <c r="Z1433" s="304"/>
      <c r="AA1433" s="304"/>
      <c r="AB1433" s="725"/>
      <c r="AC1433" s="304">
        <f t="shared" si="286"/>
        <v>0</v>
      </c>
      <c r="AD1433" s="741"/>
      <c r="AE1433" s="304"/>
      <c r="AF1433" s="304"/>
      <c r="AG1433" s="304"/>
      <c r="AH1433" s="304"/>
      <c r="AI1433" s="304"/>
      <c r="AJ1433" s="915"/>
      <c r="AK1433" s="928"/>
      <c r="AM1433" s="2938"/>
    </row>
    <row r="1434" spans="1:39" ht="29.25" x14ac:dyDescent="0.25">
      <c r="A1434" s="1984">
        <v>1</v>
      </c>
      <c r="B1434" s="492" t="s">
        <v>304</v>
      </c>
      <c r="C1434" s="403"/>
      <c r="D1434" s="4"/>
      <c r="E1434" s="199"/>
      <c r="F1434" s="165">
        <f>ROUND(E1434/12*$B$4,0)</f>
        <v>0</v>
      </c>
      <c r="G1434" s="165"/>
      <c r="H1434" s="1422" t="e">
        <f>G1434/F1434*100</f>
        <v>#DIV/0!</v>
      </c>
      <c r="I1434" s="1313"/>
      <c r="J1434" s="1313"/>
      <c r="K1434" s="108"/>
      <c r="L1434" s="108"/>
      <c r="M1434" s="108"/>
      <c r="N1434" s="108"/>
      <c r="O1434" s="108"/>
      <c r="P1434" s="108"/>
      <c r="Q1434" s="304"/>
      <c r="R1434" s="304"/>
      <c r="S1434" s="304"/>
      <c r="T1434" s="304"/>
      <c r="U1434" s="304"/>
      <c r="V1434" s="304"/>
      <c r="W1434" s="304"/>
      <c r="X1434" s="304"/>
      <c r="Y1434" s="304"/>
      <c r="Z1434" s="304"/>
      <c r="AA1434" s="304"/>
      <c r="AB1434" s="725"/>
      <c r="AC1434" s="304">
        <f t="shared" si="286"/>
        <v>0</v>
      </c>
      <c r="AD1434" s="741"/>
      <c r="AE1434" s="304"/>
      <c r="AF1434" s="304"/>
      <c r="AG1434" s="304"/>
      <c r="AH1434" s="304"/>
      <c r="AI1434" s="304"/>
      <c r="AJ1434" s="915"/>
      <c r="AK1434" s="928"/>
      <c r="AM1434" s="2938"/>
    </row>
    <row r="1435" spans="1:39" ht="30" x14ac:dyDescent="0.25">
      <c r="A1435" s="1984">
        <v>1</v>
      </c>
      <c r="B1435" s="488" t="s">
        <v>191</v>
      </c>
      <c r="C1435" s="403"/>
      <c r="D1435" s="4"/>
      <c r="E1435" s="199"/>
      <c r="F1435" s="109"/>
      <c r="G1435" s="109"/>
      <c r="H1435" s="1422"/>
      <c r="I1435" s="1313"/>
      <c r="J1435" s="1313"/>
      <c r="K1435" s="108"/>
      <c r="L1435" s="108"/>
      <c r="M1435" s="108"/>
      <c r="N1435" s="108"/>
      <c r="O1435" s="108"/>
      <c r="P1435" s="108"/>
      <c r="Q1435" s="304"/>
      <c r="R1435" s="304"/>
      <c r="S1435" s="304"/>
      <c r="T1435" s="304"/>
      <c r="U1435" s="304"/>
      <c r="V1435" s="304"/>
      <c r="W1435" s="304"/>
      <c r="X1435" s="304"/>
      <c r="Y1435" s="304"/>
      <c r="Z1435" s="304"/>
      <c r="AA1435" s="304"/>
      <c r="AB1435" s="725"/>
      <c r="AC1435" s="304">
        <f t="shared" si="286"/>
        <v>0</v>
      </c>
      <c r="AD1435" s="741"/>
      <c r="AE1435" s="304"/>
      <c r="AF1435" s="304"/>
      <c r="AG1435" s="304"/>
      <c r="AH1435" s="304"/>
      <c r="AI1435" s="304"/>
      <c r="AJ1435" s="915"/>
      <c r="AK1435" s="928"/>
      <c r="AM1435" s="2938"/>
    </row>
    <row r="1436" spans="1:39" x14ac:dyDescent="0.25">
      <c r="A1436" s="1984">
        <v>1</v>
      </c>
      <c r="B1436" s="488"/>
      <c r="C1436" s="403"/>
      <c r="D1436" s="4"/>
      <c r="E1436" s="199"/>
      <c r="F1436" s="109"/>
      <c r="G1436" s="109"/>
      <c r="H1436" s="1422"/>
      <c r="I1436" s="1313"/>
      <c r="J1436" s="1313"/>
      <c r="K1436" s="108"/>
      <c r="L1436" s="108"/>
      <c r="M1436" s="108"/>
      <c r="N1436" s="108"/>
      <c r="O1436" s="108"/>
      <c r="P1436" s="108"/>
      <c r="Q1436" s="304"/>
      <c r="R1436" s="304"/>
      <c r="S1436" s="304"/>
      <c r="T1436" s="304"/>
      <c r="U1436" s="304"/>
      <c r="V1436" s="304"/>
      <c r="W1436" s="304"/>
      <c r="X1436" s="304"/>
      <c r="Y1436" s="304"/>
      <c r="Z1436" s="304"/>
      <c r="AA1436" s="304"/>
      <c r="AB1436" s="725"/>
      <c r="AC1436" s="304"/>
      <c r="AD1436" s="741"/>
      <c r="AE1436" s="304"/>
      <c r="AF1436" s="304"/>
      <c r="AG1436" s="304"/>
      <c r="AH1436" s="304"/>
      <c r="AI1436" s="304"/>
      <c r="AJ1436" s="915"/>
      <c r="AK1436" s="928"/>
      <c r="AM1436" s="2938"/>
    </row>
    <row r="1437" spans="1:39" x14ac:dyDescent="0.25">
      <c r="A1437" s="1984">
        <v>1</v>
      </c>
      <c r="B1437" s="480" t="s">
        <v>217</v>
      </c>
      <c r="C1437" s="403"/>
      <c r="D1437" s="4"/>
      <c r="E1437" s="199">
        <f>E1438+E1439+E1440</f>
        <v>4200</v>
      </c>
      <c r="F1437" s="109">
        <f>F1438+F1439+F1440</f>
        <v>3850</v>
      </c>
      <c r="G1437" s="109">
        <f>G1438+G1439+G1440</f>
        <v>4032</v>
      </c>
      <c r="H1437" s="1422">
        <f t="shared" ref="H1437:H1446" si="287">G1437/F1437*100</f>
        <v>104.72727272727273</v>
      </c>
      <c r="I1437" s="1313"/>
      <c r="J1437" s="1313"/>
      <c r="K1437" s="108"/>
      <c r="L1437" s="108"/>
      <c r="M1437" s="108"/>
      <c r="N1437" s="108"/>
      <c r="O1437" s="108"/>
      <c r="P1437" s="108"/>
      <c r="Q1437" s="304">
        <v>4442.49</v>
      </c>
      <c r="R1437" s="304">
        <v>4442.49</v>
      </c>
      <c r="S1437" s="304">
        <v>4442.49</v>
      </c>
      <c r="T1437" s="304">
        <v>4442.49</v>
      </c>
      <c r="U1437" s="304">
        <v>4442.49</v>
      </c>
      <c r="V1437" s="304">
        <v>4442.49</v>
      </c>
      <c r="W1437" s="304">
        <v>4442.49</v>
      </c>
      <c r="X1437" s="304">
        <v>4442.49</v>
      </c>
      <c r="Y1437" s="304">
        <v>4442.49</v>
      </c>
      <c r="Z1437" s="304">
        <v>4442.49</v>
      </c>
      <c r="AA1437" s="304">
        <v>4442.49</v>
      </c>
      <c r="AB1437" s="844">
        <f>Q1437/12*$B$4+(R1437-Q1437)/11*10+(S1437-R1437)/10*9+(T1437-S1437)/9*8+(U1437-T1437)/8*7+(V1437-U1437)/7*6+(W1437-V1437)/6*5+(X1437-W1437)/5*4+(Y1437-X1437)/4*3+(Z1437-Y1437)/3*2+(AA1437-Z1437)/2*1</f>
        <v>4072.2824999999998</v>
      </c>
      <c r="AC1437" s="304">
        <f>AI1437-AH1437-AE1437</f>
        <v>4299.1534499999989</v>
      </c>
      <c r="AD1437" s="741"/>
      <c r="AE1437" s="304"/>
      <c r="AF1437" s="304">
        <f>AC1437-AB1437</f>
        <v>226.87094999999908</v>
      </c>
      <c r="AG1437" s="304"/>
      <c r="AH1437" s="304">
        <v>0</v>
      </c>
      <c r="AI1437" s="304">
        <v>4299.1534499999989</v>
      </c>
      <c r="AJ1437" s="915"/>
      <c r="AK1437" s="928"/>
      <c r="AM1437" s="2938"/>
    </row>
    <row r="1438" spans="1:39" ht="30" x14ac:dyDescent="0.25">
      <c r="A1438" s="1984">
        <v>1</v>
      </c>
      <c r="B1438" s="446" t="s">
        <v>259</v>
      </c>
      <c r="C1438" s="403"/>
      <c r="D1438" s="4"/>
      <c r="E1438" s="199">
        <v>2400</v>
      </c>
      <c r="F1438" s="109">
        <f>ROUND(E1438/12*$B$4,0)</f>
        <v>2200</v>
      </c>
      <c r="G1438" s="109">
        <v>2099</v>
      </c>
      <c r="H1438" s="1422">
        <f t="shared" si="287"/>
        <v>95.409090909090907</v>
      </c>
      <c r="I1438" s="1313"/>
      <c r="J1438" s="1313"/>
      <c r="K1438" s="108"/>
      <c r="L1438" s="108"/>
      <c r="M1438" s="108"/>
      <c r="N1438" s="108"/>
      <c r="O1438" s="108"/>
      <c r="P1438" s="108"/>
      <c r="Q1438" s="304"/>
      <c r="R1438" s="304"/>
      <c r="S1438" s="304"/>
      <c r="T1438" s="304"/>
      <c r="U1438" s="304"/>
      <c r="V1438" s="304"/>
      <c r="W1438" s="304"/>
      <c r="X1438" s="304"/>
      <c r="Y1438" s="304"/>
      <c r="Z1438" s="304"/>
      <c r="AA1438" s="304"/>
      <c r="AB1438" s="725"/>
      <c r="AC1438" s="304"/>
      <c r="AD1438" s="741"/>
      <c r="AE1438" s="304"/>
      <c r="AF1438" s="304"/>
      <c r="AG1438" s="304"/>
      <c r="AH1438" s="304"/>
      <c r="AI1438" s="304"/>
      <c r="AJ1438" s="915"/>
      <c r="AK1438" s="928"/>
      <c r="AM1438" s="2938"/>
    </row>
    <row r="1439" spans="1:39" ht="30" x14ac:dyDescent="0.25">
      <c r="A1439" s="1984">
        <v>1</v>
      </c>
      <c r="B1439" s="446" t="s">
        <v>264</v>
      </c>
      <c r="C1439" s="403"/>
      <c r="D1439" s="4"/>
      <c r="E1439" s="199">
        <v>600</v>
      </c>
      <c r="F1439" s="109">
        <f>ROUND(E1439/12*$B$4,0)</f>
        <v>550</v>
      </c>
      <c r="G1439" s="109">
        <v>656</v>
      </c>
      <c r="H1439" s="1422">
        <f t="shared" si="287"/>
        <v>119.27272727272727</v>
      </c>
      <c r="I1439" s="1313"/>
      <c r="J1439" s="1313"/>
      <c r="K1439" s="108"/>
      <c r="L1439" s="108"/>
      <c r="M1439" s="108"/>
      <c r="N1439" s="108"/>
      <c r="O1439" s="108"/>
      <c r="P1439" s="108"/>
      <c r="Q1439" s="304"/>
      <c r="R1439" s="304"/>
      <c r="S1439" s="304"/>
      <c r="T1439" s="304"/>
      <c r="U1439" s="304"/>
      <c r="V1439" s="304"/>
      <c r="W1439" s="304"/>
      <c r="X1439" s="304"/>
      <c r="Y1439" s="304"/>
      <c r="Z1439" s="304"/>
      <c r="AA1439" s="304"/>
      <c r="AB1439" s="725"/>
      <c r="AC1439" s="304"/>
      <c r="AD1439" s="741"/>
      <c r="AE1439" s="304"/>
      <c r="AF1439" s="304"/>
      <c r="AG1439" s="304"/>
      <c r="AH1439" s="304"/>
      <c r="AI1439" s="304"/>
      <c r="AJ1439" s="915"/>
      <c r="AK1439" s="928"/>
      <c r="AM1439" s="2938"/>
    </row>
    <row r="1440" spans="1:39" ht="30" x14ac:dyDescent="0.25">
      <c r="A1440" s="1984">
        <v>1</v>
      </c>
      <c r="B1440" s="446" t="s">
        <v>71</v>
      </c>
      <c r="C1440" s="403"/>
      <c r="D1440" s="4"/>
      <c r="E1440" s="199">
        <v>1200</v>
      </c>
      <c r="F1440" s="109">
        <f>ROUND(E1440/12*$B$4,0)</f>
        <v>1100</v>
      </c>
      <c r="G1440" s="109">
        <v>1277</v>
      </c>
      <c r="H1440" s="1422">
        <f t="shared" si="287"/>
        <v>116.09090909090909</v>
      </c>
      <c r="I1440" s="1313"/>
      <c r="J1440" s="1313"/>
      <c r="K1440" s="108"/>
      <c r="L1440" s="108"/>
      <c r="M1440" s="108"/>
      <c r="N1440" s="108"/>
      <c r="O1440" s="108"/>
      <c r="P1440" s="108"/>
      <c r="Q1440" s="304"/>
      <c r="R1440" s="304"/>
      <c r="S1440" s="304"/>
      <c r="T1440" s="304"/>
      <c r="U1440" s="304"/>
      <c r="V1440" s="304"/>
      <c r="W1440" s="304"/>
      <c r="X1440" s="304"/>
      <c r="Y1440" s="304"/>
      <c r="Z1440" s="304"/>
      <c r="AA1440" s="304"/>
      <c r="AB1440" s="725"/>
      <c r="AC1440" s="304">
        <f>AI1440-AH1440-AE1440</f>
        <v>0</v>
      </c>
      <c r="AD1440" s="741"/>
      <c r="AE1440" s="304"/>
      <c r="AF1440" s="304"/>
      <c r="AG1440" s="304"/>
      <c r="AH1440" s="304"/>
      <c r="AI1440" s="304"/>
      <c r="AJ1440" s="915"/>
      <c r="AK1440" s="928"/>
      <c r="AM1440" s="2938"/>
    </row>
    <row r="1441" spans="1:43" ht="86.25" x14ac:dyDescent="0.25">
      <c r="A1441" s="1984">
        <v>1</v>
      </c>
      <c r="B1441" s="442" t="s">
        <v>506</v>
      </c>
      <c r="C1441" s="403"/>
      <c r="D1441" s="4"/>
      <c r="E1441" s="466">
        <f>E1402</f>
        <v>13782</v>
      </c>
      <c r="F1441" s="109">
        <f>F1402</f>
        <v>12634</v>
      </c>
      <c r="G1441" s="109">
        <f>G1402</f>
        <v>10267</v>
      </c>
      <c r="H1441" s="1422">
        <f t="shared" si="287"/>
        <v>81.264840905493116</v>
      </c>
      <c r="I1441" s="1313"/>
      <c r="J1441" s="1313"/>
      <c r="K1441" s="108"/>
      <c r="L1441" s="108"/>
      <c r="M1441" s="108"/>
      <c r="N1441" s="108"/>
      <c r="O1441" s="108"/>
      <c r="P1441" s="108"/>
      <c r="Q1441" s="304">
        <f t="shared" ref="Q1441:AI1441" si="288">Q1402</f>
        <v>43061.320540000001</v>
      </c>
      <c r="R1441" s="304">
        <f t="shared" si="288"/>
        <v>43061.320540000001</v>
      </c>
      <c r="S1441" s="304">
        <f t="shared" si="288"/>
        <v>43061.320540000001</v>
      </c>
      <c r="T1441" s="304">
        <f t="shared" si="288"/>
        <v>43061.320540000001</v>
      </c>
      <c r="U1441" s="304">
        <f t="shared" si="288"/>
        <v>43061.320540000001</v>
      </c>
      <c r="V1441" s="304">
        <f t="shared" si="288"/>
        <v>43061.320540000001</v>
      </c>
      <c r="W1441" s="304">
        <f t="shared" si="288"/>
        <v>43061.320540000001</v>
      </c>
      <c r="X1441" s="304">
        <f t="shared" si="288"/>
        <v>43061.320540000001</v>
      </c>
      <c r="Y1441" s="304">
        <f t="shared" si="288"/>
        <v>43061.320540000001</v>
      </c>
      <c r="Z1441" s="304">
        <f t="shared" si="288"/>
        <v>43061.320540000001</v>
      </c>
      <c r="AA1441" s="304">
        <f t="shared" si="288"/>
        <v>43061.320540000001</v>
      </c>
      <c r="AB1441" s="725">
        <f t="shared" si="288"/>
        <v>39472.877161666664</v>
      </c>
      <c r="AC1441" s="304">
        <f t="shared" si="288"/>
        <v>32354.634619999997</v>
      </c>
      <c r="AD1441" s="741">
        <f t="shared" si="288"/>
        <v>0</v>
      </c>
      <c r="AE1441" s="304">
        <f t="shared" si="288"/>
        <v>0</v>
      </c>
      <c r="AF1441" s="304">
        <f t="shared" si="288"/>
        <v>-7118.2425416666665</v>
      </c>
      <c r="AG1441" s="304">
        <f t="shared" si="288"/>
        <v>0</v>
      </c>
      <c r="AH1441" s="304">
        <f t="shared" si="288"/>
        <v>-175.44713000000002</v>
      </c>
      <c r="AI1441" s="304">
        <f t="shared" si="288"/>
        <v>32179.187489999997</v>
      </c>
      <c r="AJ1441" s="915"/>
      <c r="AK1441" s="928"/>
      <c r="AM1441" s="2938"/>
    </row>
    <row r="1442" spans="1:43" x14ac:dyDescent="0.25">
      <c r="A1442" s="1984">
        <v>1</v>
      </c>
      <c r="B1442" s="442" t="s">
        <v>260</v>
      </c>
      <c r="C1442" s="403"/>
      <c r="D1442" s="4"/>
      <c r="E1442" s="466">
        <f>E1420+E1390</f>
        <v>34350.9</v>
      </c>
      <c r="F1442" s="495">
        <f>F1420+F1390</f>
        <v>31488.5</v>
      </c>
      <c r="G1442" s="495">
        <f>G1420+G1390</f>
        <v>31782</v>
      </c>
      <c r="H1442" s="284">
        <f t="shared" si="287"/>
        <v>100.93208631722692</v>
      </c>
      <c r="I1442" s="1313"/>
      <c r="J1442" s="1313"/>
      <c r="K1442" s="108"/>
      <c r="L1442" s="108"/>
      <c r="M1442" s="108"/>
      <c r="N1442" s="108"/>
      <c r="O1442" s="108"/>
      <c r="P1442" s="108"/>
      <c r="Q1442" s="304"/>
      <c r="R1442" s="304"/>
      <c r="S1442" s="304"/>
      <c r="T1442" s="304"/>
      <c r="U1442" s="304"/>
      <c r="V1442" s="304"/>
      <c r="W1442" s="304"/>
      <c r="X1442" s="304"/>
      <c r="Y1442" s="304"/>
      <c r="Z1442" s="304"/>
      <c r="AA1442" s="304"/>
      <c r="AB1442" s="725"/>
      <c r="AC1442" s="304">
        <f>AI1442-AH1442-AE1442</f>
        <v>0</v>
      </c>
      <c r="AD1442" s="741"/>
      <c r="AE1442" s="304"/>
      <c r="AF1442" s="304"/>
      <c r="AG1442" s="304"/>
      <c r="AH1442" s="304"/>
      <c r="AI1442" s="304"/>
      <c r="AJ1442" s="915"/>
      <c r="AK1442" s="928"/>
      <c r="AM1442" s="2938"/>
    </row>
    <row r="1443" spans="1:43" ht="29.25" x14ac:dyDescent="0.25">
      <c r="A1443" s="1984">
        <v>1</v>
      </c>
      <c r="B1443" s="442" t="s">
        <v>273</v>
      </c>
      <c r="C1443" s="403"/>
      <c r="D1443" s="4"/>
      <c r="E1443" s="466">
        <f>E1406</f>
        <v>36079</v>
      </c>
      <c r="F1443" s="495">
        <f>F1406</f>
        <v>33072</v>
      </c>
      <c r="G1443" s="495">
        <f>G1406</f>
        <v>32837</v>
      </c>
      <c r="H1443" s="284">
        <f t="shared" si="287"/>
        <v>99.289429124334788</v>
      </c>
      <c r="I1443" s="1313"/>
      <c r="J1443" s="1313"/>
      <c r="K1443" s="108"/>
      <c r="L1443" s="108"/>
      <c r="M1443" s="108"/>
      <c r="N1443" s="108"/>
      <c r="O1443" s="108"/>
      <c r="P1443" s="108"/>
      <c r="Q1443" s="304"/>
      <c r="R1443" s="304"/>
      <c r="S1443" s="304"/>
      <c r="T1443" s="304"/>
      <c r="U1443" s="304"/>
      <c r="V1443" s="304"/>
      <c r="W1443" s="304"/>
      <c r="X1443" s="304"/>
      <c r="Y1443" s="304"/>
      <c r="Z1443" s="304"/>
      <c r="AA1443" s="304"/>
      <c r="AB1443" s="725"/>
      <c r="AC1443" s="304"/>
      <c r="AD1443" s="741">
        <f>AD1429+AD1406</f>
        <v>0</v>
      </c>
      <c r="AE1443" s="304"/>
      <c r="AF1443" s="304"/>
      <c r="AG1443" s="304"/>
      <c r="AH1443" s="304"/>
      <c r="AI1443" s="304"/>
      <c r="AJ1443" s="915"/>
      <c r="AK1443" s="928"/>
      <c r="AM1443" s="2938"/>
    </row>
    <row r="1444" spans="1:43" s="131" customFormat="1" ht="29.25" x14ac:dyDescent="0.25">
      <c r="A1444" s="1984">
        <v>1</v>
      </c>
      <c r="B1444" s="442" t="s">
        <v>261</v>
      </c>
      <c r="C1444" s="1483"/>
      <c r="D1444" s="1438"/>
      <c r="E1444" s="466">
        <f>E1430+E1396</f>
        <v>73945.531914893611</v>
      </c>
      <c r="F1444" s="495">
        <f>F1430+F1396</f>
        <v>67783.106382978716</v>
      </c>
      <c r="G1444" s="495">
        <f>G1430+G1396</f>
        <v>63930.542553191488</v>
      </c>
      <c r="H1444" s="493">
        <f t="shared" si="287"/>
        <v>94.316336274085756</v>
      </c>
      <c r="I1444" s="1331"/>
      <c r="J1444" s="1331"/>
      <c r="K1444" s="1332"/>
      <c r="L1444" s="1332"/>
      <c r="M1444" s="1332"/>
      <c r="N1444" s="1332"/>
      <c r="O1444" s="108"/>
      <c r="P1444" s="1332"/>
      <c r="Q1444" s="305"/>
      <c r="R1444" s="305"/>
      <c r="S1444" s="305"/>
      <c r="T1444" s="305"/>
      <c r="U1444" s="305"/>
      <c r="V1444" s="305"/>
      <c r="W1444" s="305"/>
      <c r="X1444" s="305"/>
      <c r="Y1444" s="305"/>
      <c r="Z1444" s="305"/>
      <c r="AA1444" s="305"/>
      <c r="AB1444" s="843"/>
      <c r="AC1444" s="304">
        <f>AI1444-AH1444-AE1444</f>
        <v>0</v>
      </c>
      <c r="AD1444" s="957"/>
      <c r="AE1444" s="305"/>
      <c r="AF1444" s="305"/>
      <c r="AG1444" s="304"/>
      <c r="AH1444" s="304"/>
      <c r="AI1444" s="305"/>
      <c r="AJ1444" s="915"/>
      <c r="AK1444" s="928"/>
      <c r="AM1444" s="2938"/>
      <c r="AQ1444" s="1984"/>
    </row>
    <row r="1445" spans="1:43" ht="29.25" x14ac:dyDescent="0.25">
      <c r="A1445" s="1984">
        <v>1</v>
      </c>
      <c r="B1445" s="442" t="s">
        <v>262</v>
      </c>
      <c r="C1445" s="2753"/>
      <c r="D1445" s="2756"/>
      <c r="E1445" s="475">
        <f>E1434+E1400</f>
        <v>13000</v>
      </c>
      <c r="F1445" s="1643">
        <f>F1434+F1400</f>
        <v>11917</v>
      </c>
      <c r="G1445" s="1643">
        <f>G1434+G1400</f>
        <v>11921</v>
      </c>
      <c r="H1445" s="2757">
        <f t="shared" si="287"/>
        <v>100.03356549467148</v>
      </c>
      <c r="I1445" s="1534"/>
      <c r="J1445" s="1534"/>
      <c r="K1445" s="1503"/>
      <c r="L1445" s="1503"/>
      <c r="M1445" s="1503"/>
      <c r="N1445" s="1503"/>
      <c r="O1445" s="1572"/>
      <c r="P1445" s="1503"/>
      <c r="Q1445" s="310"/>
      <c r="R1445" s="310"/>
      <c r="S1445" s="310"/>
      <c r="T1445" s="310"/>
      <c r="U1445" s="310"/>
      <c r="V1445" s="310"/>
      <c r="W1445" s="310"/>
      <c r="X1445" s="310"/>
      <c r="Y1445" s="310"/>
      <c r="Z1445" s="310"/>
      <c r="AA1445" s="310"/>
      <c r="AB1445" s="2681">
        <f>Q1445/12*$B$4</f>
        <v>0</v>
      </c>
      <c r="AC1445" s="307">
        <f>AI1445-AH1445-AE1445</f>
        <v>0</v>
      </c>
      <c r="AD1445" s="971"/>
      <c r="AE1445" s="310"/>
      <c r="AF1445" s="310">
        <f>AC1445-AB1445</f>
        <v>0</v>
      </c>
      <c r="AG1445" s="307"/>
      <c r="AH1445" s="307"/>
      <c r="AI1445" s="310"/>
      <c r="AJ1445" s="915"/>
      <c r="AK1445" s="928"/>
      <c r="AM1445" s="2938"/>
    </row>
    <row r="1446" spans="1:43" x14ac:dyDescent="0.25">
      <c r="A1446" s="1984">
        <v>1</v>
      </c>
      <c r="B1446" s="443" t="s">
        <v>134</v>
      </c>
      <c r="C1446" s="972"/>
      <c r="D1446" s="973"/>
      <c r="E1446" s="476">
        <f>E1443+E1442+E1445+E1396*2.6+E1441*2.6+E1433/4.2</f>
        <v>309912.62380952382</v>
      </c>
      <c r="F1446" s="1451">
        <f>F1443+F1442+F1445+F1396*2.6+F1441*2.6+F1433/4.2</f>
        <v>284087.17619047622</v>
      </c>
      <c r="G1446" s="1451">
        <f>G1443+G1442+G1445+G1396*2.6+G1441*2.6+G1433/4.2</f>
        <v>268205.92857142858</v>
      </c>
      <c r="H1446" s="1451">
        <f t="shared" si="287"/>
        <v>94.409727382977863</v>
      </c>
      <c r="I1446" s="1441"/>
      <c r="J1446" s="1441"/>
      <c r="K1446" s="1317"/>
      <c r="L1446" s="1317"/>
      <c r="M1446" s="1317"/>
      <c r="N1446" s="1317"/>
      <c r="O1446" s="1317"/>
      <c r="P1446" s="1317"/>
      <c r="Q1446" s="302">
        <f t="shared" ref="Q1446:AI1446" si="289">SUM(Q1445,Q1437,Q1429,Q1420,Q1406,Q1402,Q1389)</f>
        <v>405167.42957000004</v>
      </c>
      <c r="R1446" s="302">
        <f t="shared" si="289"/>
        <v>405167.42957000004</v>
      </c>
      <c r="S1446" s="302">
        <f t="shared" si="289"/>
        <v>402681.36815000005</v>
      </c>
      <c r="T1446" s="302">
        <f t="shared" si="289"/>
        <v>402681.36815000005</v>
      </c>
      <c r="U1446" s="302">
        <f t="shared" si="289"/>
        <v>402681.36815000005</v>
      </c>
      <c r="V1446" s="302">
        <f t="shared" si="289"/>
        <v>402681.36815000005</v>
      </c>
      <c r="W1446" s="302">
        <f t="shared" si="289"/>
        <v>402681.36815000005</v>
      </c>
      <c r="X1446" s="302">
        <f t="shared" si="289"/>
        <v>402681.36815000005</v>
      </c>
      <c r="Y1446" s="302">
        <f t="shared" si="289"/>
        <v>402439.01704000001</v>
      </c>
      <c r="Z1446" s="302">
        <f t="shared" si="289"/>
        <v>402439.01704000001</v>
      </c>
      <c r="AA1446" s="302">
        <f t="shared" si="289"/>
        <v>406406.32337</v>
      </c>
      <c r="AB1446" s="845">
        <f t="shared" si="289"/>
        <v>370967.9116603334</v>
      </c>
      <c r="AC1446" s="302">
        <f t="shared" si="289"/>
        <v>365860.02685999998</v>
      </c>
      <c r="AD1446" s="745">
        <f t="shared" si="289"/>
        <v>0</v>
      </c>
      <c r="AE1446" s="302">
        <f t="shared" si="289"/>
        <v>-104.10892000000001</v>
      </c>
      <c r="AF1446" s="302">
        <f t="shared" si="289"/>
        <v>-5107.8848003333615</v>
      </c>
      <c r="AG1446" s="302">
        <f t="shared" si="289"/>
        <v>-41.836369999999995</v>
      </c>
      <c r="AH1446" s="302">
        <f t="shared" si="289"/>
        <v>-537.74455999999998</v>
      </c>
      <c r="AI1446" s="302">
        <f t="shared" si="289"/>
        <v>365218.17338000005</v>
      </c>
      <c r="AJ1446" s="915"/>
      <c r="AK1446" s="928"/>
      <c r="AM1446" s="2938"/>
    </row>
    <row r="1447" spans="1:43" x14ac:dyDescent="0.25">
      <c r="A1447" s="1984">
        <v>1</v>
      </c>
      <c r="B1447" s="976" t="s">
        <v>28</v>
      </c>
      <c r="C1447" s="1304"/>
      <c r="D1447" s="976"/>
      <c r="E1447" s="220"/>
      <c r="F1447" s="801"/>
      <c r="G1447" s="801"/>
      <c r="H1447" s="801"/>
      <c r="I1447" s="1305"/>
      <c r="J1447" s="1305"/>
      <c r="K1447" s="714"/>
      <c r="L1447" s="714"/>
      <c r="M1447" s="714"/>
      <c r="N1447" s="714"/>
      <c r="O1447" s="714"/>
      <c r="P1447" s="714"/>
      <c r="Q1447" s="303"/>
      <c r="R1447" s="303"/>
      <c r="S1447" s="303"/>
      <c r="T1447" s="303"/>
      <c r="U1447" s="303"/>
      <c r="V1447" s="303"/>
      <c r="W1447" s="303"/>
      <c r="X1447" s="303"/>
      <c r="Y1447" s="303"/>
      <c r="Z1447" s="303"/>
      <c r="AA1447" s="303"/>
      <c r="AB1447" s="724"/>
      <c r="AC1447" s="303">
        <f>AI1447-AH1447-AE1447</f>
        <v>0</v>
      </c>
      <c r="AD1447" s="744"/>
      <c r="AE1447" s="303"/>
      <c r="AF1447" s="303"/>
      <c r="AG1447" s="303"/>
      <c r="AH1447" s="303"/>
      <c r="AI1447" s="303"/>
      <c r="AJ1447" s="915"/>
      <c r="AK1447" s="928"/>
      <c r="AM1447" s="2938"/>
    </row>
    <row r="1448" spans="1:43" x14ac:dyDescent="0.25">
      <c r="A1448" s="1984">
        <v>1</v>
      </c>
      <c r="B1448" s="2" t="s">
        <v>123</v>
      </c>
      <c r="C1448" s="416"/>
      <c r="D1448" s="2"/>
      <c r="E1448" s="203"/>
      <c r="F1448" s="168"/>
      <c r="G1448" s="168"/>
      <c r="H1448" s="168"/>
      <c r="I1448" s="1313"/>
      <c r="J1448" s="1313"/>
      <c r="K1448" s="493"/>
      <c r="L1448" s="493"/>
      <c r="M1448" s="493"/>
      <c r="N1448" s="493"/>
      <c r="O1448" s="493"/>
      <c r="P1448" s="493"/>
      <c r="Q1448" s="304"/>
      <c r="R1448" s="304"/>
      <c r="S1448" s="304"/>
      <c r="T1448" s="304"/>
      <c r="U1448" s="304"/>
      <c r="V1448" s="304"/>
      <c r="W1448" s="304"/>
      <c r="X1448" s="304"/>
      <c r="Y1448" s="304"/>
      <c r="Z1448" s="304"/>
      <c r="AA1448" s="304"/>
      <c r="AB1448" s="725"/>
      <c r="AC1448" s="304">
        <f>AI1448-AH1448-AE1448</f>
        <v>0</v>
      </c>
      <c r="AD1448" s="741"/>
      <c r="AE1448" s="304"/>
      <c r="AF1448" s="304"/>
      <c r="AG1448" s="304"/>
      <c r="AH1448" s="304"/>
      <c r="AI1448" s="304"/>
      <c r="AJ1448" s="915"/>
      <c r="AK1448" s="928"/>
      <c r="AM1448" s="2938"/>
    </row>
    <row r="1449" spans="1:43" ht="30" x14ac:dyDescent="0.25">
      <c r="A1449" s="1984">
        <v>1</v>
      </c>
      <c r="B1449" s="9" t="s">
        <v>155</v>
      </c>
      <c r="C1449" s="416"/>
      <c r="D1449" s="3">
        <v>240</v>
      </c>
      <c r="E1449" s="203">
        <v>407</v>
      </c>
      <c r="F1449" s="109">
        <f>ROUND(E1449/12*$B$4,0)</f>
        <v>373</v>
      </c>
      <c r="G1449" s="109">
        <v>363</v>
      </c>
      <c r="H1449" s="109">
        <f>G1449/F1449*100</f>
        <v>97.31903485254692</v>
      </c>
      <c r="I1449" s="794">
        <v>1.75</v>
      </c>
      <c r="J1449" s="136">
        <f>M1449/G1449</f>
        <v>1</v>
      </c>
      <c r="K1449" s="137">
        <f>ROUND(E1449*I1449,0)</f>
        <v>712</v>
      </c>
      <c r="L1449" s="137">
        <f>ROUND(K1449/12*$B$4,0)</f>
        <v>653</v>
      </c>
      <c r="M1449" s="137">
        <v>363</v>
      </c>
      <c r="N1449" s="137">
        <f>M1449/L1449*100</f>
        <v>55.5895865237366</v>
      </c>
      <c r="O1449" s="137">
        <f>ROUND(K1449/D1449,0)</f>
        <v>3</v>
      </c>
      <c r="P1449" s="137">
        <f>M1449/$B$4*12/O1449</f>
        <v>132</v>
      </c>
      <c r="Q1449" s="304"/>
      <c r="R1449" s="304"/>
      <c r="S1449" s="304"/>
      <c r="T1449" s="304"/>
      <c r="U1449" s="304"/>
      <c r="V1449" s="304"/>
      <c r="W1449" s="304"/>
      <c r="X1449" s="304"/>
      <c r="Y1449" s="304"/>
      <c r="Z1449" s="304"/>
      <c r="AA1449" s="304"/>
      <c r="AB1449" s="725"/>
      <c r="AC1449" s="304"/>
      <c r="AD1449" s="741"/>
      <c r="AE1449" s="304"/>
      <c r="AF1449" s="304"/>
      <c r="AG1449" s="304"/>
      <c r="AH1449" s="304"/>
      <c r="AI1449" s="304"/>
      <c r="AJ1449" s="915"/>
      <c r="AK1449" s="928"/>
      <c r="AM1449" s="2938"/>
    </row>
    <row r="1450" spans="1:43" s="131" customFormat="1" x14ac:dyDescent="0.25">
      <c r="A1450" s="1984">
        <v>1</v>
      </c>
      <c r="B1450" s="9" t="s">
        <v>64</v>
      </c>
      <c r="C1450" s="394"/>
      <c r="D1450" s="3">
        <v>240</v>
      </c>
      <c r="E1450" s="203">
        <v>96</v>
      </c>
      <c r="F1450" s="109">
        <f>ROUND(E1450/12*$B$4,0)</f>
        <v>88</v>
      </c>
      <c r="G1450" s="109">
        <v>122</v>
      </c>
      <c r="H1450" s="109">
        <f>G1450/F1450*100</f>
        <v>138.63636363636365</v>
      </c>
      <c r="I1450" s="794">
        <v>8</v>
      </c>
      <c r="J1450" s="136">
        <f>M1450/G1450</f>
        <v>8</v>
      </c>
      <c r="K1450" s="137">
        <f>ROUND(E1450*I1450,0)</f>
        <v>768</v>
      </c>
      <c r="L1450" s="137">
        <f>ROUND(K1450/12*$B$4,0)</f>
        <v>704</v>
      </c>
      <c r="M1450" s="137">
        <v>976</v>
      </c>
      <c r="N1450" s="137">
        <f>M1450/L1450*100</f>
        <v>138.63636363636365</v>
      </c>
      <c r="O1450" s="137">
        <f>ROUND(K1450/D1450,0)</f>
        <v>3</v>
      </c>
      <c r="P1450" s="137">
        <f>M1450/$B$4*12/O1450</f>
        <v>354.90909090909093</v>
      </c>
      <c r="Q1450" s="304"/>
      <c r="R1450" s="304"/>
      <c r="S1450" s="304"/>
      <c r="T1450" s="304"/>
      <c r="U1450" s="304"/>
      <c r="V1450" s="304"/>
      <c r="W1450" s="304"/>
      <c r="X1450" s="304"/>
      <c r="Y1450" s="304"/>
      <c r="Z1450" s="304"/>
      <c r="AA1450" s="304"/>
      <c r="AB1450" s="725"/>
      <c r="AC1450" s="304">
        <f>AI1450-AH1450-AE1450</f>
        <v>0</v>
      </c>
      <c r="AD1450" s="741"/>
      <c r="AE1450" s="304"/>
      <c r="AF1450" s="304">
        <f>AC1450-AB1450</f>
        <v>0</v>
      </c>
      <c r="AG1450" s="304"/>
      <c r="AH1450" s="304"/>
      <c r="AI1450" s="304"/>
      <c r="AJ1450" s="915"/>
      <c r="AK1450" s="928"/>
      <c r="AM1450" s="2938"/>
      <c r="AQ1450" s="1984"/>
    </row>
    <row r="1451" spans="1:43" s="131" customFormat="1" x14ac:dyDescent="0.25">
      <c r="A1451" s="1984">
        <v>1</v>
      </c>
      <c r="B1451" s="998" t="s">
        <v>44</v>
      </c>
      <c r="C1451" s="999"/>
      <c r="D1451" s="1428">
        <v>240</v>
      </c>
      <c r="E1451" s="204">
        <v>2602</v>
      </c>
      <c r="F1451" s="115">
        <f>ROUND(E1451/12*$B$4,0)</f>
        <v>2385</v>
      </c>
      <c r="G1451" s="115">
        <v>2329</v>
      </c>
      <c r="H1451" s="115">
        <f>G1451/F1451*100</f>
        <v>97.651991614255763</v>
      </c>
      <c r="I1451" s="794">
        <v>8</v>
      </c>
      <c r="J1451" s="937">
        <f>M1451/G1451</f>
        <v>7.9781021897810218</v>
      </c>
      <c r="K1451" s="257">
        <f>ROUND(E1451*I1451,0)</f>
        <v>20816</v>
      </c>
      <c r="L1451" s="257">
        <f>ROUND(K1451/12*$B$4,0)</f>
        <v>19081</v>
      </c>
      <c r="M1451" s="257">
        <v>18581</v>
      </c>
      <c r="N1451" s="257">
        <f>M1451/L1451*100</f>
        <v>97.379592264556365</v>
      </c>
      <c r="O1451" s="257">
        <f>ROUND(K1451/D1451,0)</f>
        <v>87</v>
      </c>
      <c r="P1451" s="257">
        <f>M1451/$B$4*12/O1451</f>
        <v>232.99059561128527</v>
      </c>
      <c r="Q1451" s="305"/>
      <c r="R1451" s="305"/>
      <c r="S1451" s="305"/>
      <c r="T1451" s="305"/>
      <c r="U1451" s="305"/>
      <c r="V1451" s="305"/>
      <c r="W1451" s="305"/>
      <c r="X1451" s="305"/>
      <c r="Y1451" s="305"/>
      <c r="Z1451" s="305"/>
      <c r="AA1451" s="305"/>
      <c r="AB1451" s="843"/>
      <c r="AC1451" s="305"/>
      <c r="AD1451" s="957"/>
      <c r="AE1451" s="305"/>
      <c r="AF1451" s="305"/>
      <c r="AG1451" s="305"/>
      <c r="AH1451" s="305"/>
      <c r="AI1451" s="305"/>
      <c r="AJ1451" s="915"/>
      <c r="AK1451" s="928"/>
      <c r="AM1451" s="2938"/>
      <c r="AQ1451" s="1984"/>
    </row>
    <row r="1452" spans="1:43" x14ac:dyDescent="0.25">
      <c r="A1452" s="1984">
        <v>1</v>
      </c>
      <c r="B1452" s="1191" t="s">
        <v>176</v>
      </c>
      <c r="C1452" s="1192"/>
      <c r="D1452" s="1448"/>
      <c r="E1452" s="205">
        <f>SUM(E1449:E1451)</f>
        <v>3105</v>
      </c>
      <c r="F1452" s="142">
        <f>SUM(F1449:F1451)</f>
        <v>2846</v>
      </c>
      <c r="G1452" s="142">
        <f>SUM(G1449:G1451)</f>
        <v>2814</v>
      </c>
      <c r="H1452" s="142">
        <f>G1452/F1452*100</f>
        <v>98.875614898102597</v>
      </c>
      <c r="I1452" s="1331">
        <f>IF(E1452=0,0,K1452/E1452)</f>
        <v>7.1806763285024156</v>
      </c>
      <c r="J1452" s="968">
        <f>M1452/G1452</f>
        <v>7.0788912579957355</v>
      </c>
      <c r="K1452" s="1026">
        <f>SUM(K1449:K1451)</f>
        <v>22296</v>
      </c>
      <c r="L1452" s="1026">
        <f>SUM(L1449:L1451)</f>
        <v>20438</v>
      </c>
      <c r="M1452" s="1026">
        <f>SUM(M1449:M1451)</f>
        <v>19920</v>
      </c>
      <c r="N1452" s="1026">
        <f>M1452/L1452*100</f>
        <v>97.465505431059796</v>
      </c>
      <c r="O1452" s="1026">
        <f>SUM(O1449:O1451)</f>
        <v>93</v>
      </c>
      <c r="P1452" s="257">
        <f>M1452/$B$4*12/O1452</f>
        <v>233.66568914956014</v>
      </c>
      <c r="Q1452" s="305"/>
      <c r="R1452" s="305"/>
      <c r="S1452" s="305"/>
      <c r="T1452" s="305"/>
      <c r="U1452" s="305"/>
      <c r="V1452" s="305"/>
      <c r="W1452" s="305"/>
      <c r="X1452" s="305"/>
      <c r="Y1452" s="305"/>
      <c r="Z1452" s="305"/>
      <c r="AA1452" s="305"/>
      <c r="AB1452" s="843"/>
      <c r="AC1452" s="305">
        <f>AI1452-AH1452-AE1452</f>
        <v>0</v>
      </c>
      <c r="AD1452" s="957"/>
      <c r="AE1452" s="305"/>
      <c r="AF1452" s="305"/>
      <c r="AG1452" s="305"/>
      <c r="AH1452" s="305"/>
      <c r="AI1452" s="305"/>
      <c r="AJ1452" s="915"/>
      <c r="AK1452" s="928"/>
      <c r="AM1452" s="2938"/>
    </row>
    <row r="1453" spans="1:43" ht="30" thickBot="1" x14ac:dyDescent="0.3">
      <c r="A1453" s="1984">
        <v>1</v>
      </c>
      <c r="B1453" s="132" t="s">
        <v>201</v>
      </c>
      <c r="C1453" s="132"/>
      <c r="D1453" s="132"/>
      <c r="E1453" s="226">
        <f>SUM(E1452)</f>
        <v>3105</v>
      </c>
      <c r="F1453" s="1426">
        <f>SUM(F1452)</f>
        <v>2846</v>
      </c>
      <c r="G1453" s="1426">
        <f>SUM(G1452)</f>
        <v>2814</v>
      </c>
      <c r="H1453" s="1426">
        <f>G1453/F1453*100</f>
        <v>98.875614898102597</v>
      </c>
      <c r="I1453" s="1006">
        <f>IF(E1453=0,0,K1453/E1453)</f>
        <v>7.1806763285024156</v>
      </c>
      <c r="J1453" s="1007">
        <f>M1453/G1453</f>
        <v>7.0788912579957355</v>
      </c>
      <c r="K1453" s="1426">
        <f>SUM(K1452)</f>
        <v>22296</v>
      </c>
      <c r="L1453" s="1426">
        <f>SUM(L1452)</f>
        <v>20438</v>
      </c>
      <c r="M1453" s="1426">
        <f>SUM(M1452)</f>
        <v>19920</v>
      </c>
      <c r="N1453" s="1008">
        <f>M1453/L1453*100</f>
        <v>97.465505431059796</v>
      </c>
      <c r="O1453" s="1052">
        <f>SUM(O1452)</f>
        <v>93</v>
      </c>
      <c r="P1453" s="1008">
        <f>M1453/$B$4*12/O1453</f>
        <v>233.66568914956014</v>
      </c>
      <c r="Q1453" s="308">
        <v>54086.19658058881</v>
      </c>
      <c r="R1453" s="308">
        <v>54086.19658058881</v>
      </c>
      <c r="S1453" s="308">
        <v>56574.460376570125</v>
      </c>
      <c r="T1453" s="308">
        <v>56574.460376570125</v>
      </c>
      <c r="U1453" s="308">
        <v>56574.460376570125</v>
      </c>
      <c r="V1453" s="308">
        <v>56574.460376570125</v>
      </c>
      <c r="W1453" s="308">
        <v>56574.460376570125</v>
      </c>
      <c r="X1453" s="308">
        <v>56574.460376570125</v>
      </c>
      <c r="Y1453" s="308">
        <v>56574.460376570125</v>
      </c>
      <c r="Z1453" s="308">
        <v>56574.460376570125</v>
      </c>
      <c r="AA1453" s="308">
        <v>56574.460376570125</v>
      </c>
      <c r="AB1453" s="848">
        <f>Q1453/12*$B$4+(R1453-Q1453)/11*10+(S1453-R1453)/10*9+(T1453-S1453)/9*8+(U1453-T1453)/8*7+(V1453-U1453)/7*6+(W1453-V1453)/6*5+(X1453-W1453)/5*4+(Y1453-X1453)/4*3+(Z1453-Y1453)/3*2+(AA1453-Z1453)/2*1</f>
        <v>51818.450948589591</v>
      </c>
      <c r="AC1453" s="308">
        <f>AI1453-AH1453-AE1453</f>
        <v>49476.300490000009</v>
      </c>
      <c r="AD1453" s="743"/>
      <c r="AE1453" s="308"/>
      <c r="AF1453" s="308">
        <f>AC1453-AB1453</f>
        <v>-2342.1504585895818</v>
      </c>
      <c r="AG1453" s="308">
        <v>-36.693460000000002</v>
      </c>
      <c r="AH1453" s="777">
        <v>-144.64637999999999</v>
      </c>
      <c r="AI1453" s="777">
        <v>49331.65411000001</v>
      </c>
      <c r="AJ1453" s="915"/>
      <c r="AK1453" s="928"/>
      <c r="AM1453" s="2938"/>
    </row>
    <row r="1454" spans="1:43" ht="15.75" thickBot="1" x14ac:dyDescent="0.3">
      <c r="A1454" s="1984">
        <v>1</v>
      </c>
      <c r="B1454" s="1454" t="s">
        <v>277</v>
      </c>
      <c r="C1454" s="1455"/>
      <c r="D1454" s="1454"/>
      <c r="E1454" s="235"/>
      <c r="F1454" s="1527"/>
      <c r="G1454" s="1527"/>
      <c r="H1454" s="1527"/>
      <c r="I1454" s="1285"/>
      <c r="J1454" s="1285"/>
      <c r="K1454" s="676"/>
      <c r="L1454" s="676"/>
      <c r="M1454" s="676">
        <f>M1453</f>
        <v>19920</v>
      </c>
      <c r="N1454" s="676"/>
      <c r="O1454" s="676"/>
      <c r="P1454" s="676"/>
      <c r="Q1454" s="309">
        <f t="shared" ref="Q1454:AB1454" si="290">SUM(Q1446,Q1453)</f>
        <v>459253.62615058885</v>
      </c>
      <c r="R1454" s="309">
        <f t="shared" si="290"/>
        <v>459253.62615058885</v>
      </c>
      <c r="S1454" s="309">
        <f t="shared" si="290"/>
        <v>459255.82852657017</v>
      </c>
      <c r="T1454" s="309">
        <f t="shared" si="290"/>
        <v>459255.82852657017</v>
      </c>
      <c r="U1454" s="309">
        <f t="shared" si="290"/>
        <v>459255.82852657017</v>
      </c>
      <c r="V1454" s="309">
        <f t="shared" si="290"/>
        <v>459255.82852657017</v>
      </c>
      <c r="W1454" s="309">
        <f t="shared" si="290"/>
        <v>459255.82852657017</v>
      </c>
      <c r="X1454" s="309">
        <f t="shared" si="290"/>
        <v>459255.82852657017</v>
      </c>
      <c r="Y1454" s="309">
        <f t="shared" si="290"/>
        <v>459013.47741657012</v>
      </c>
      <c r="Z1454" s="309">
        <f t="shared" si="290"/>
        <v>459013.47741657012</v>
      </c>
      <c r="AA1454" s="309">
        <f t="shared" si="290"/>
        <v>462980.78374657012</v>
      </c>
      <c r="AB1454" s="726">
        <f t="shared" si="290"/>
        <v>422786.36260892299</v>
      </c>
      <c r="AC1454" s="309">
        <f>AI1454-AH1454-AE1454</f>
        <v>415336.32735000009</v>
      </c>
      <c r="AD1454" s="746"/>
      <c r="AE1454" s="140">
        <f>SUM(AE1446,AE1453)</f>
        <v>-104.10892000000001</v>
      </c>
      <c r="AF1454" s="309">
        <f>SUM(AF1446,AF1453)</f>
        <v>-7450.0352589229433</v>
      </c>
      <c r="AG1454" s="309">
        <f>SUM(AG1446,AG1453)</f>
        <v>-78.529830000000004</v>
      </c>
      <c r="AH1454" s="140">
        <f>SUM(AH1446,AH1453)</f>
        <v>-682.39094</v>
      </c>
      <c r="AI1454" s="309">
        <f>SUM(AI1446,AI1453)</f>
        <v>414549.82749000005</v>
      </c>
      <c r="AJ1454" s="915"/>
      <c r="AK1454" s="928"/>
      <c r="AM1454" s="2938"/>
    </row>
    <row r="1455" spans="1:43" ht="30" thickBot="1" x14ac:dyDescent="0.3">
      <c r="B1455" s="1478" t="s">
        <v>761</v>
      </c>
      <c r="C1455" s="1478"/>
      <c r="D1455" s="1478"/>
      <c r="E1455" s="208"/>
      <c r="F1455" s="676"/>
      <c r="G1455" s="676"/>
      <c r="H1455" s="676"/>
      <c r="I1455" s="1285"/>
      <c r="J1455" s="1285"/>
      <c r="K1455" s="676"/>
      <c r="L1455" s="676"/>
      <c r="M1455" s="676"/>
      <c r="N1455" s="676"/>
      <c r="O1455" s="676"/>
      <c r="P1455" s="676"/>
      <c r="Q1455" s="309"/>
      <c r="R1455" s="309"/>
      <c r="S1455" s="309"/>
      <c r="T1455" s="309"/>
      <c r="U1455" s="309"/>
      <c r="V1455" s="309"/>
      <c r="W1455" s="309"/>
      <c r="X1455" s="309"/>
      <c r="Y1455" s="309"/>
      <c r="Z1455" s="309"/>
      <c r="AA1455" s="309">
        <f t="shared" ref="AA1455:AI1455" si="291">AA1454-AA1389</f>
        <v>234070.89625657009</v>
      </c>
      <c r="AB1455" s="726">
        <f t="shared" si="291"/>
        <v>214523.51717192295</v>
      </c>
      <c r="AC1455" s="309">
        <f t="shared" si="291"/>
        <v>204230.74044000005</v>
      </c>
      <c r="AD1455" s="746">
        <f t="shared" si="291"/>
        <v>0</v>
      </c>
      <c r="AE1455" s="140">
        <f t="shared" si="291"/>
        <v>0</v>
      </c>
      <c r="AF1455" s="309">
        <f t="shared" si="291"/>
        <v>-10292.776731922946</v>
      </c>
      <c r="AG1455" s="309">
        <f t="shared" si="291"/>
        <v>-78.529830000000004</v>
      </c>
      <c r="AH1455" s="309">
        <f t="shared" si="291"/>
        <v>-575.15764000000001</v>
      </c>
      <c r="AI1455" s="309">
        <f t="shared" si="291"/>
        <v>203655.5828</v>
      </c>
      <c r="AJ1455" s="915"/>
      <c r="AK1455" s="928"/>
      <c r="AM1455" s="2938"/>
    </row>
    <row r="1456" spans="1:43" x14ac:dyDescent="0.25">
      <c r="A1456" s="1984">
        <v>1</v>
      </c>
      <c r="B1456" s="1507"/>
      <c r="C1456" s="1508"/>
      <c r="D1456" s="1507"/>
      <c r="E1456" s="211"/>
      <c r="F1456" s="714"/>
      <c r="G1456" s="714"/>
      <c r="H1456" s="714"/>
      <c r="I1456" s="1305"/>
      <c r="J1456" s="1305"/>
      <c r="K1456" s="714"/>
      <c r="L1456" s="714"/>
      <c r="M1456" s="714"/>
      <c r="N1456" s="714"/>
      <c r="O1456" s="714"/>
      <c r="P1456" s="714"/>
      <c r="Q1456" s="303"/>
      <c r="R1456" s="303"/>
      <c r="S1456" s="303"/>
      <c r="T1456" s="303"/>
      <c r="U1456" s="303"/>
      <c r="V1456" s="303"/>
      <c r="W1456" s="303"/>
      <c r="X1456" s="303"/>
      <c r="Y1456" s="303"/>
      <c r="Z1456" s="303"/>
      <c r="AA1456" s="303"/>
      <c r="AB1456" s="724"/>
      <c r="AC1456" s="303">
        <f>AI1456-AH1456-AE1456</f>
        <v>0</v>
      </c>
      <c r="AD1456" s="744"/>
      <c r="AE1456" s="303"/>
      <c r="AF1456" s="303"/>
      <c r="AG1456" s="303"/>
      <c r="AH1456" s="303"/>
      <c r="AI1456" s="303"/>
      <c r="AJ1456" s="915"/>
      <c r="AK1456" s="928"/>
      <c r="AM1456" s="2938"/>
    </row>
    <row r="1457" spans="1:39" ht="43.5" customHeight="1" x14ac:dyDescent="0.25">
      <c r="A1457" s="1984">
        <v>1</v>
      </c>
      <c r="B1457" s="919" t="s">
        <v>362</v>
      </c>
      <c r="C1457" s="919"/>
      <c r="D1457" s="1330"/>
      <c r="E1457" s="201"/>
      <c r="F1457" s="493"/>
      <c r="G1457" s="493"/>
      <c r="H1457" s="493"/>
      <c r="I1457" s="1313"/>
      <c r="J1457" s="1313"/>
      <c r="K1457" s="493"/>
      <c r="L1457" s="493"/>
      <c r="M1457" s="493"/>
      <c r="N1457" s="493"/>
      <c r="O1457" s="493"/>
      <c r="P1457" s="493"/>
      <c r="Q1457" s="304"/>
      <c r="R1457" s="304"/>
      <c r="S1457" s="304"/>
      <c r="T1457" s="304"/>
      <c r="U1457" s="304"/>
      <c r="V1457" s="304"/>
      <c r="W1457" s="304"/>
      <c r="X1457" s="304"/>
      <c r="Y1457" s="304"/>
      <c r="Z1457" s="304"/>
      <c r="AA1457" s="304"/>
      <c r="AB1457" s="725"/>
      <c r="AC1457" s="304">
        <f>AI1457-AH1457-AE1457</f>
        <v>0</v>
      </c>
      <c r="AD1457" s="741"/>
      <c r="AE1457" s="304"/>
      <c r="AF1457" s="304"/>
      <c r="AG1457" s="304"/>
      <c r="AH1457" s="304"/>
      <c r="AI1457" s="304"/>
      <c r="AJ1457" s="915"/>
      <c r="AK1457" s="928"/>
      <c r="AM1457" s="2938"/>
    </row>
    <row r="1458" spans="1:39" ht="58.5" customHeight="1" x14ac:dyDescent="0.25">
      <c r="A1458" s="1984">
        <v>1</v>
      </c>
      <c r="B1458" s="797" t="s">
        <v>324</v>
      </c>
      <c r="C1458" s="1516"/>
      <c r="D1458" s="503"/>
      <c r="E1458" s="203"/>
      <c r="F1458" s="168"/>
      <c r="G1458" s="168"/>
      <c r="H1458" s="168"/>
      <c r="I1458" s="1313"/>
      <c r="J1458" s="1313"/>
      <c r="K1458" s="493"/>
      <c r="L1458" s="493"/>
      <c r="M1458" s="493"/>
      <c r="N1458" s="493"/>
      <c r="O1458" s="493"/>
      <c r="P1458" s="493"/>
      <c r="Q1458" s="304">
        <v>270838.48243000003</v>
      </c>
      <c r="R1458" s="304">
        <v>270838.48243000003</v>
      </c>
      <c r="S1458" s="304">
        <v>267906.58281000005</v>
      </c>
      <c r="T1458" s="304">
        <v>267906.58281000005</v>
      </c>
      <c r="U1458" s="304">
        <v>267906.58281000005</v>
      </c>
      <c r="V1458" s="304">
        <v>267906.58281000005</v>
      </c>
      <c r="W1458" s="304">
        <v>267906.58281000005</v>
      </c>
      <c r="X1458" s="304">
        <v>267906.58281000005</v>
      </c>
      <c r="Y1458" s="304">
        <v>268857.07121999998</v>
      </c>
      <c r="Z1458" s="304">
        <v>268857.07121999998</v>
      </c>
      <c r="AA1458" s="304">
        <v>275559.00125999999</v>
      </c>
      <c r="AB1458" s="844">
        <f>Q1458/12*$B$4+(R1458-Q1458)/11*10+(S1458-R1458)/10*9+(T1458-S1458)/9*8+(U1458-T1458)/8*7+(V1458-U1458)/7*6+(W1458-V1458)/6*5+(X1458-W1458)/5*4+(Y1458-X1458)/4*3+(Z1458-Y1458)/3*2+(AA1458-Z1458)/2*1</f>
        <v>249693.73056366667</v>
      </c>
      <c r="AC1458" s="304">
        <f>AI1458-AH1458-AE1458</f>
        <v>254431.25165999998</v>
      </c>
      <c r="AD1458" s="741"/>
      <c r="AE1458" s="304">
        <v>-525.87752</v>
      </c>
      <c r="AF1458" s="304">
        <f>AC1458-AB1458</f>
        <v>4737.5210963333084</v>
      </c>
      <c r="AG1458" s="304"/>
      <c r="AH1458" s="304">
        <v>-57.365730000000006</v>
      </c>
      <c r="AI1458" s="304">
        <v>253848.00840999998</v>
      </c>
      <c r="AJ1458" s="915"/>
      <c r="AK1458" s="928"/>
      <c r="AM1458" s="2938"/>
    </row>
    <row r="1459" spans="1:39" ht="29.25" x14ac:dyDescent="0.25">
      <c r="A1459" s="1984">
        <v>1</v>
      </c>
      <c r="B1459" s="1979" t="s">
        <v>270</v>
      </c>
      <c r="C1459" s="1480"/>
      <c r="D1459" s="1444"/>
      <c r="E1459" s="461">
        <f>E1460+E1461+E1462+E1463+E1464+E1465*5</f>
        <v>52916</v>
      </c>
      <c r="F1459" s="493">
        <f>F1460+F1461+F1462+F1463+F1464+F1465*5</f>
        <v>48509</v>
      </c>
      <c r="G1459" s="493">
        <f>G1460+G1461+G1462+G1463+G1464+G1465*5</f>
        <v>54445</v>
      </c>
      <c r="H1459" s="493">
        <f>G1459/F1459*100</f>
        <v>112.23690449194994</v>
      </c>
      <c r="I1459" s="1313"/>
      <c r="J1459" s="1313"/>
      <c r="K1459" s="108"/>
      <c r="L1459" s="108"/>
      <c r="M1459" s="108"/>
      <c r="N1459" s="108"/>
      <c r="O1459" s="108"/>
      <c r="P1459" s="108"/>
      <c r="Q1459" s="304"/>
      <c r="R1459" s="304"/>
      <c r="S1459" s="304"/>
      <c r="T1459" s="304"/>
      <c r="U1459" s="304"/>
      <c r="V1459" s="304"/>
      <c r="W1459" s="304"/>
      <c r="X1459" s="304"/>
      <c r="Y1459" s="304"/>
      <c r="Z1459" s="304"/>
      <c r="AA1459" s="304"/>
      <c r="AB1459" s="725"/>
      <c r="AC1459" s="304">
        <f>AI1459-AH1459-AE1459</f>
        <v>0</v>
      </c>
      <c r="AD1459" s="741"/>
      <c r="AE1459" s="304"/>
      <c r="AF1459" s="304"/>
      <c r="AG1459" s="304"/>
      <c r="AH1459" s="304"/>
      <c r="AI1459" s="304"/>
      <c r="AJ1459" s="915"/>
      <c r="AK1459" s="928"/>
      <c r="AM1459" s="2938"/>
    </row>
    <row r="1460" spans="1:39" ht="30" x14ac:dyDescent="0.25">
      <c r="A1460" s="1984">
        <v>1</v>
      </c>
      <c r="B1460" s="285" t="s">
        <v>193</v>
      </c>
      <c r="C1460" s="403"/>
      <c r="D1460" s="1444"/>
      <c r="E1460" s="462"/>
      <c r="F1460" s="168">
        <f>ROUND(E1460/12*$B$4,0)</f>
        <v>0</v>
      </c>
      <c r="G1460" s="168"/>
      <c r="H1460" s="168"/>
      <c r="I1460" s="1313"/>
      <c r="J1460" s="1313"/>
      <c r="K1460" s="108"/>
      <c r="L1460" s="108"/>
      <c r="M1460" s="108"/>
      <c r="N1460" s="108"/>
      <c r="O1460" s="108"/>
      <c r="P1460" s="108"/>
      <c r="Q1460" s="304"/>
      <c r="R1460" s="304"/>
      <c r="S1460" s="304"/>
      <c r="T1460" s="304"/>
      <c r="U1460" s="304"/>
      <c r="V1460" s="304"/>
      <c r="W1460" s="304"/>
      <c r="X1460" s="304"/>
      <c r="Y1460" s="304"/>
      <c r="Z1460" s="304"/>
      <c r="AA1460" s="304"/>
      <c r="AB1460" s="725"/>
      <c r="AC1460" s="304"/>
      <c r="AD1460" s="741"/>
      <c r="AE1460" s="304"/>
      <c r="AF1460" s="304"/>
      <c r="AG1460" s="304"/>
      <c r="AH1460" s="304"/>
      <c r="AI1460" s="304"/>
      <c r="AJ1460" s="915"/>
      <c r="AK1460" s="928"/>
      <c r="AM1460" s="2938"/>
    </row>
    <row r="1461" spans="1:39" ht="30" x14ac:dyDescent="0.25">
      <c r="A1461" s="1984">
        <v>1</v>
      </c>
      <c r="B1461" s="286" t="s">
        <v>453</v>
      </c>
      <c r="C1461" s="403"/>
      <c r="D1461" s="1444"/>
      <c r="E1461" s="462">
        <v>30316</v>
      </c>
      <c r="F1461" s="168">
        <f>ROUND(E1461/12*$B$4,0)</f>
        <v>27790</v>
      </c>
      <c r="G1461" s="168">
        <v>37929</v>
      </c>
      <c r="H1461" s="168">
        <f>G1461/F1461*100</f>
        <v>136.48434688736955</v>
      </c>
      <c r="I1461" s="1313"/>
      <c r="J1461" s="1313"/>
      <c r="K1461" s="108"/>
      <c r="L1461" s="108"/>
      <c r="M1461" s="108"/>
      <c r="N1461" s="108"/>
      <c r="O1461" s="108"/>
      <c r="P1461" s="108"/>
      <c r="Q1461" s="304"/>
      <c r="R1461" s="304"/>
      <c r="S1461" s="304"/>
      <c r="T1461" s="304"/>
      <c r="U1461" s="304"/>
      <c r="V1461" s="304"/>
      <c r="W1461" s="304"/>
      <c r="X1461" s="304"/>
      <c r="Y1461" s="304"/>
      <c r="Z1461" s="304"/>
      <c r="AA1461" s="304"/>
      <c r="AB1461" s="725"/>
      <c r="AC1461" s="304"/>
      <c r="AD1461" s="741"/>
      <c r="AE1461" s="304"/>
      <c r="AF1461" s="304"/>
      <c r="AG1461" s="304"/>
      <c r="AH1461" s="304"/>
      <c r="AI1461" s="304"/>
      <c r="AJ1461" s="915"/>
      <c r="AK1461" s="928"/>
      <c r="AM1461" s="2938"/>
    </row>
    <row r="1462" spans="1:39" ht="60" x14ac:dyDescent="0.25">
      <c r="A1462" s="1984">
        <v>1</v>
      </c>
      <c r="B1462" s="286" t="s">
        <v>454</v>
      </c>
      <c r="C1462" s="403"/>
      <c r="D1462" s="1444"/>
      <c r="E1462" s="462">
        <v>10000</v>
      </c>
      <c r="F1462" s="168">
        <f>ROUND(E1462/12*$B$4,0)</f>
        <v>9167</v>
      </c>
      <c r="G1462" s="168">
        <v>6651</v>
      </c>
      <c r="H1462" s="168">
        <f>G1462/F1462*100</f>
        <v>72.553725319079305</v>
      </c>
      <c r="I1462" s="1313"/>
      <c r="J1462" s="1313"/>
      <c r="K1462" s="108"/>
      <c r="L1462" s="108"/>
      <c r="M1462" s="108"/>
      <c r="N1462" s="108"/>
      <c r="O1462" s="108"/>
      <c r="P1462" s="108"/>
      <c r="Q1462" s="304"/>
      <c r="R1462" s="304"/>
      <c r="S1462" s="304"/>
      <c r="T1462" s="304"/>
      <c r="U1462" s="304"/>
      <c r="V1462" s="304"/>
      <c r="W1462" s="304"/>
      <c r="X1462" s="304"/>
      <c r="Y1462" s="304"/>
      <c r="Z1462" s="304"/>
      <c r="AA1462" s="304"/>
      <c r="AB1462" s="725"/>
      <c r="AC1462" s="304"/>
      <c r="AD1462" s="741"/>
      <c r="AE1462" s="304"/>
      <c r="AF1462" s="304"/>
      <c r="AG1462" s="304"/>
      <c r="AH1462" s="304"/>
      <c r="AI1462" s="304"/>
      <c r="AJ1462" s="915"/>
      <c r="AK1462" s="928"/>
      <c r="AM1462" s="2938"/>
    </row>
    <row r="1463" spans="1:39" ht="45" x14ac:dyDescent="0.25">
      <c r="A1463" s="1984">
        <v>1</v>
      </c>
      <c r="B1463" s="286" t="s">
        <v>455</v>
      </c>
      <c r="C1463" s="403"/>
      <c r="D1463" s="1444"/>
      <c r="E1463" s="462">
        <v>10000</v>
      </c>
      <c r="F1463" s="168">
        <f>ROUND(E1463/12*$B$4,0)</f>
        <v>9167</v>
      </c>
      <c r="G1463" s="168">
        <v>7635</v>
      </c>
      <c r="H1463" s="168">
        <f>G1463/F1463*100</f>
        <v>83.287880440711248</v>
      </c>
      <c r="I1463" s="1313"/>
      <c r="J1463" s="1313"/>
      <c r="K1463" s="108"/>
      <c r="L1463" s="108"/>
      <c r="M1463" s="108"/>
      <c r="N1463" s="108"/>
      <c r="O1463" s="108"/>
      <c r="P1463" s="108"/>
      <c r="Q1463" s="304"/>
      <c r="R1463" s="304"/>
      <c r="S1463" s="304"/>
      <c r="T1463" s="304"/>
      <c r="U1463" s="304"/>
      <c r="V1463" s="304"/>
      <c r="W1463" s="304"/>
      <c r="X1463" s="304"/>
      <c r="Y1463" s="304"/>
      <c r="Z1463" s="304"/>
      <c r="AA1463" s="304"/>
      <c r="AB1463" s="725"/>
      <c r="AC1463" s="304"/>
      <c r="AD1463" s="741"/>
      <c r="AE1463" s="304"/>
      <c r="AF1463" s="304"/>
      <c r="AG1463" s="304"/>
      <c r="AH1463" s="304"/>
      <c r="AI1463" s="304"/>
      <c r="AJ1463" s="915"/>
      <c r="AK1463" s="928"/>
      <c r="AM1463" s="2938"/>
    </row>
    <row r="1464" spans="1:39" ht="90" x14ac:dyDescent="0.25">
      <c r="A1464" s="1984">
        <v>1</v>
      </c>
      <c r="B1464" s="286" t="s">
        <v>456</v>
      </c>
      <c r="C1464" s="403"/>
      <c r="D1464" s="1444"/>
      <c r="E1464" s="462"/>
      <c r="F1464" s="168">
        <f>ROUND(E1464/12*$B$4,0)</f>
        <v>0</v>
      </c>
      <c r="G1464" s="168">
        <v>0</v>
      </c>
      <c r="H1464" s="168"/>
      <c r="I1464" s="1313"/>
      <c r="J1464" s="1313"/>
      <c r="K1464" s="108"/>
      <c r="L1464" s="108"/>
      <c r="M1464" s="108"/>
      <c r="N1464" s="108"/>
      <c r="O1464" s="108"/>
      <c r="P1464" s="108"/>
      <c r="Q1464" s="304"/>
      <c r="R1464" s="304"/>
      <c r="S1464" s="304"/>
      <c r="T1464" s="304"/>
      <c r="U1464" s="304"/>
      <c r="V1464" s="304"/>
      <c r="W1464" s="304"/>
      <c r="X1464" s="304"/>
      <c r="Y1464" s="304"/>
      <c r="Z1464" s="304"/>
      <c r="AA1464" s="304"/>
      <c r="AB1464" s="725"/>
      <c r="AC1464" s="304"/>
      <c r="AD1464" s="741"/>
      <c r="AE1464" s="304"/>
      <c r="AF1464" s="304"/>
      <c r="AG1464" s="304"/>
      <c r="AH1464" s="304"/>
      <c r="AI1464" s="304"/>
      <c r="AJ1464" s="915"/>
      <c r="AK1464" s="928"/>
      <c r="AM1464" s="2938"/>
    </row>
    <row r="1465" spans="1:39" ht="42.75" x14ac:dyDescent="0.25">
      <c r="A1465" s="1984">
        <v>1</v>
      </c>
      <c r="B1465" s="886" t="s">
        <v>619</v>
      </c>
      <c r="C1465" s="403"/>
      <c r="D1465" s="1444"/>
      <c r="E1465" s="788">
        <f>E1466</f>
        <v>520</v>
      </c>
      <c r="F1465" s="168">
        <f>F1466</f>
        <v>477</v>
      </c>
      <c r="G1465" s="168">
        <f>G1466</f>
        <v>446</v>
      </c>
      <c r="H1465" s="168">
        <f t="shared" ref="H1465:H1470" si="292">G1465/F1465*100</f>
        <v>93.501048218029354</v>
      </c>
      <c r="I1465" s="1313"/>
      <c r="J1465" s="1313"/>
      <c r="K1465" s="108"/>
      <c r="L1465" s="108"/>
      <c r="M1465" s="108"/>
      <c r="N1465" s="108"/>
      <c r="O1465" s="108"/>
      <c r="P1465" s="108"/>
      <c r="Q1465" s="304"/>
      <c r="R1465" s="304"/>
      <c r="S1465" s="304"/>
      <c r="T1465" s="304"/>
      <c r="U1465" s="304"/>
      <c r="V1465" s="304"/>
      <c r="W1465" s="304"/>
      <c r="X1465" s="304"/>
      <c r="Y1465" s="304"/>
      <c r="Z1465" s="304"/>
      <c r="AA1465" s="304"/>
      <c r="AB1465" s="725"/>
      <c r="AC1465" s="304"/>
      <c r="AD1465" s="741"/>
      <c r="AE1465" s="304"/>
      <c r="AF1465" s="304"/>
      <c r="AG1465" s="304"/>
      <c r="AH1465" s="304"/>
      <c r="AI1465" s="304"/>
      <c r="AJ1465" s="915"/>
      <c r="AK1465" s="928"/>
      <c r="AM1465" s="2938"/>
    </row>
    <row r="1466" spans="1:39" ht="30" x14ac:dyDescent="0.25">
      <c r="A1466" s="1984">
        <v>1</v>
      </c>
      <c r="B1466" s="4" t="s">
        <v>621</v>
      </c>
      <c r="C1466" s="403"/>
      <c r="D1466" s="1444"/>
      <c r="E1466" s="789">
        <v>520</v>
      </c>
      <c r="F1466" s="168">
        <f>ROUND(E1466/12*$B$4,0)</f>
        <v>477</v>
      </c>
      <c r="G1466" s="168">
        <v>446</v>
      </c>
      <c r="H1466" s="168">
        <f t="shared" si="292"/>
        <v>93.501048218029354</v>
      </c>
      <c r="I1466" s="1313"/>
      <c r="J1466" s="1313"/>
      <c r="K1466" s="108"/>
      <c r="L1466" s="108"/>
      <c r="M1466" s="108"/>
      <c r="N1466" s="108"/>
      <c r="O1466" s="108"/>
      <c r="P1466" s="108"/>
      <c r="Q1466" s="304"/>
      <c r="R1466" s="304"/>
      <c r="S1466" s="304"/>
      <c r="T1466" s="304"/>
      <c r="U1466" s="304"/>
      <c r="V1466" s="304"/>
      <c r="W1466" s="304"/>
      <c r="X1466" s="304"/>
      <c r="Y1466" s="304"/>
      <c r="Z1466" s="304"/>
      <c r="AA1466" s="304"/>
      <c r="AB1466" s="725"/>
      <c r="AC1466" s="304"/>
      <c r="AD1466" s="741"/>
      <c r="AE1466" s="304"/>
      <c r="AF1466" s="304"/>
      <c r="AG1466" s="304"/>
      <c r="AH1466" s="304"/>
      <c r="AI1466" s="304"/>
      <c r="AJ1466" s="915"/>
      <c r="AK1466" s="928"/>
      <c r="AM1466" s="2938"/>
    </row>
    <row r="1467" spans="1:39" ht="29.25" x14ac:dyDescent="0.25">
      <c r="A1467" s="1984">
        <v>1</v>
      </c>
      <c r="B1467" s="260" t="s">
        <v>131</v>
      </c>
      <c r="C1467" s="403"/>
      <c r="D1467" s="1444"/>
      <c r="E1467" s="461">
        <f>E1468+E1469</f>
        <v>146737</v>
      </c>
      <c r="F1467" s="168">
        <f>F1468+F1469</f>
        <v>134509</v>
      </c>
      <c r="G1467" s="168">
        <f>G1468+G1469</f>
        <v>126501</v>
      </c>
      <c r="H1467" s="168">
        <f t="shared" si="292"/>
        <v>94.046495030072336</v>
      </c>
      <c r="I1467" s="1313"/>
      <c r="J1467" s="1313"/>
      <c r="K1467" s="108"/>
      <c r="L1467" s="108"/>
      <c r="M1467" s="108"/>
      <c r="N1467" s="108"/>
      <c r="O1467" s="108"/>
      <c r="P1467" s="108"/>
      <c r="Q1467" s="304"/>
      <c r="R1467" s="304"/>
      <c r="S1467" s="304"/>
      <c r="T1467" s="304"/>
      <c r="U1467" s="304"/>
      <c r="V1467" s="304"/>
      <c r="W1467" s="304"/>
      <c r="X1467" s="304"/>
      <c r="Y1467" s="304"/>
      <c r="Z1467" s="304"/>
      <c r="AA1467" s="304"/>
      <c r="AB1467" s="725"/>
      <c r="AC1467" s="304"/>
      <c r="AD1467" s="741"/>
      <c r="AE1467" s="304"/>
      <c r="AF1467" s="304"/>
      <c r="AG1467" s="304"/>
      <c r="AH1467" s="304"/>
      <c r="AI1467" s="304"/>
      <c r="AJ1467" s="915"/>
      <c r="AK1467" s="928"/>
      <c r="AM1467" s="2938"/>
    </row>
    <row r="1468" spans="1:39" x14ac:dyDescent="0.25">
      <c r="A1468" s="1984">
        <v>1</v>
      </c>
      <c r="B1468" s="286" t="s">
        <v>222</v>
      </c>
      <c r="C1468" s="403"/>
      <c r="D1468" s="1444"/>
      <c r="E1468" s="462">
        <v>140000</v>
      </c>
      <c r="F1468" s="168">
        <f>ROUND(E1468/12*$B$4,0)</f>
        <v>128333</v>
      </c>
      <c r="G1468" s="168">
        <v>119224</v>
      </c>
      <c r="H1468" s="168">
        <f t="shared" si="292"/>
        <v>92.90205948586879</v>
      </c>
      <c r="I1468" s="1313"/>
      <c r="J1468" s="1313"/>
      <c r="K1468" s="108"/>
      <c r="L1468" s="108"/>
      <c r="M1468" s="108"/>
      <c r="N1468" s="108"/>
      <c r="O1468" s="108"/>
      <c r="P1468" s="108"/>
      <c r="Q1468" s="304"/>
      <c r="R1468" s="304"/>
      <c r="S1468" s="304"/>
      <c r="T1468" s="304"/>
      <c r="U1468" s="304"/>
      <c r="V1468" s="304"/>
      <c r="W1468" s="304"/>
      <c r="X1468" s="304"/>
      <c r="Y1468" s="304"/>
      <c r="Z1468" s="304"/>
      <c r="AA1468" s="304"/>
      <c r="AB1468" s="725"/>
      <c r="AC1468" s="304"/>
      <c r="AD1468" s="741"/>
      <c r="AE1468" s="304"/>
      <c r="AF1468" s="304"/>
      <c r="AG1468" s="304"/>
      <c r="AH1468" s="304"/>
      <c r="AI1468" s="304"/>
      <c r="AJ1468" s="915"/>
      <c r="AK1468" s="928"/>
      <c r="AM1468" s="2938"/>
    </row>
    <row r="1469" spans="1:39" ht="60" x14ac:dyDescent="0.25">
      <c r="A1469" s="1984">
        <v>1</v>
      </c>
      <c r="B1469" s="4" t="s">
        <v>504</v>
      </c>
      <c r="C1469" s="403"/>
      <c r="D1469" s="1444"/>
      <c r="E1469" s="462">
        <v>6737</v>
      </c>
      <c r="F1469" s="168">
        <f>ROUND(E1469/12*$B$4,0)</f>
        <v>6176</v>
      </c>
      <c r="G1469" s="168">
        <v>7277</v>
      </c>
      <c r="H1469" s="168">
        <f t="shared" si="292"/>
        <v>117.82707253886011</v>
      </c>
      <c r="I1469" s="1313"/>
      <c r="J1469" s="1313"/>
      <c r="K1469" s="108"/>
      <c r="L1469" s="108"/>
      <c r="M1469" s="108"/>
      <c r="N1469" s="108"/>
      <c r="O1469" s="108"/>
      <c r="P1469" s="108"/>
      <c r="Q1469" s="304"/>
      <c r="R1469" s="304"/>
      <c r="S1469" s="304"/>
      <c r="T1469" s="304"/>
      <c r="U1469" s="304"/>
      <c r="V1469" s="304"/>
      <c r="W1469" s="304"/>
      <c r="X1469" s="304"/>
      <c r="Y1469" s="304"/>
      <c r="Z1469" s="304"/>
      <c r="AA1469" s="304"/>
      <c r="AB1469" s="725"/>
      <c r="AC1469" s="304"/>
      <c r="AD1469" s="741"/>
      <c r="AE1469" s="304"/>
      <c r="AF1469" s="304"/>
      <c r="AG1469" s="304"/>
      <c r="AH1469" s="304"/>
      <c r="AI1469" s="304"/>
      <c r="AJ1469" s="915"/>
      <c r="AK1469" s="928"/>
      <c r="AM1469" s="2938"/>
    </row>
    <row r="1470" spans="1:39" ht="29.25" x14ac:dyDescent="0.25">
      <c r="A1470" s="1984">
        <v>1</v>
      </c>
      <c r="B1470" s="492" t="s">
        <v>343</v>
      </c>
      <c r="C1470" s="403"/>
      <c r="D1470" s="1444"/>
      <c r="E1470" s="789">
        <v>41500</v>
      </c>
      <c r="F1470" s="168">
        <f>ROUND(E1470/12*$B$4,0)</f>
        <v>38042</v>
      </c>
      <c r="G1470" s="168">
        <v>29824</v>
      </c>
      <c r="H1470" s="168">
        <f t="shared" si="292"/>
        <v>78.397560590925821</v>
      </c>
      <c r="I1470" s="1313"/>
      <c r="J1470" s="1313"/>
      <c r="K1470" s="108"/>
      <c r="L1470" s="108"/>
      <c r="M1470" s="108"/>
      <c r="N1470" s="108"/>
      <c r="O1470" s="108"/>
      <c r="P1470" s="108"/>
      <c r="Q1470" s="304"/>
      <c r="R1470" s="304"/>
      <c r="S1470" s="304"/>
      <c r="T1470" s="304"/>
      <c r="U1470" s="304"/>
      <c r="V1470" s="304"/>
      <c r="W1470" s="304"/>
      <c r="X1470" s="304"/>
      <c r="Y1470" s="304"/>
      <c r="Z1470" s="304"/>
      <c r="AA1470" s="304"/>
      <c r="AB1470" s="725"/>
      <c r="AC1470" s="304"/>
      <c r="AD1470" s="741"/>
      <c r="AE1470" s="304"/>
      <c r="AF1470" s="304"/>
      <c r="AG1470" s="304"/>
      <c r="AH1470" s="304"/>
      <c r="AI1470" s="304"/>
      <c r="AJ1470" s="915"/>
      <c r="AK1470" s="928"/>
      <c r="AM1470" s="2938"/>
    </row>
    <row r="1471" spans="1:39" x14ac:dyDescent="0.25">
      <c r="A1471" s="1984">
        <v>1</v>
      </c>
      <c r="B1471" s="2638" t="s">
        <v>194</v>
      </c>
      <c r="C1471" s="403"/>
      <c r="D1471" s="1444"/>
      <c r="E1471" s="462"/>
      <c r="F1471" s="168"/>
      <c r="G1471" s="168"/>
      <c r="H1471" s="168"/>
      <c r="I1471" s="1313"/>
      <c r="J1471" s="1313"/>
      <c r="K1471" s="108"/>
      <c r="L1471" s="108"/>
      <c r="M1471" s="108"/>
      <c r="N1471" s="108"/>
      <c r="O1471" s="108"/>
      <c r="P1471" s="108"/>
      <c r="Q1471" s="304"/>
      <c r="R1471" s="304"/>
      <c r="S1471" s="304"/>
      <c r="T1471" s="304"/>
      <c r="U1471" s="304"/>
      <c r="V1471" s="304"/>
      <c r="W1471" s="304"/>
      <c r="X1471" s="304"/>
      <c r="Y1471" s="304"/>
      <c r="Z1471" s="304"/>
      <c r="AA1471" s="304"/>
      <c r="AB1471" s="725"/>
      <c r="AC1471" s="304"/>
      <c r="AD1471" s="741"/>
      <c r="AE1471" s="304"/>
      <c r="AF1471" s="304"/>
      <c r="AG1471" s="304"/>
      <c r="AH1471" s="304"/>
      <c r="AI1471" s="304"/>
      <c r="AJ1471" s="915"/>
      <c r="AK1471" s="928"/>
      <c r="AM1471" s="2938"/>
    </row>
    <row r="1472" spans="1:39" ht="104.25" x14ac:dyDescent="0.25">
      <c r="A1472" s="1984">
        <v>1</v>
      </c>
      <c r="B1472" s="4" t="s">
        <v>630</v>
      </c>
      <c r="C1472" s="403"/>
      <c r="D1472" s="1444"/>
      <c r="E1472" s="789">
        <v>35551</v>
      </c>
      <c r="F1472" s="168">
        <f>ROUND(E1472/12*$B$4,0)</f>
        <v>32588</v>
      </c>
      <c r="G1472" s="168">
        <v>33353</v>
      </c>
      <c r="H1472" s="168">
        <f t="shared" ref="H1472:H1479" si="293">G1472/F1472*100</f>
        <v>102.3474898735731</v>
      </c>
      <c r="I1472" s="1313"/>
      <c r="J1472" s="1313"/>
      <c r="K1472" s="108"/>
      <c r="L1472" s="108"/>
      <c r="M1472" s="108"/>
      <c r="N1472" s="108"/>
      <c r="O1472" s="108"/>
      <c r="P1472" s="108"/>
      <c r="Q1472" s="304">
        <v>111071.27710000001</v>
      </c>
      <c r="R1472" s="304">
        <v>111071.27710000001</v>
      </c>
      <c r="S1472" s="304">
        <v>111071.27710000001</v>
      </c>
      <c r="T1472" s="304">
        <v>111071.27710000001</v>
      </c>
      <c r="U1472" s="304">
        <v>111071.27710000001</v>
      </c>
      <c r="V1472" s="304">
        <v>111071.27710000001</v>
      </c>
      <c r="W1472" s="304">
        <v>111071.27710000001</v>
      </c>
      <c r="X1472" s="304">
        <v>111071.27710000001</v>
      </c>
      <c r="Y1472" s="304">
        <v>111071.27710000001</v>
      </c>
      <c r="Z1472" s="304">
        <v>111071.27710000001</v>
      </c>
      <c r="AA1472" s="304">
        <v>111071.27710000001</v>
      </c>
      <c r="AB1472" s="844">
        <f>Q1472/12*$B$4+(R1472-Q1472)/11*10+(S1472-R1472)/10*9+(T1472-S1472)/9*8+(U1472-T1472)/8*7+(V1472-U1472)/7*6+(W1472-V1472)/6*5+(X1472-W1472)/5*4+(Y1472-X1472)/4*3+(Z1472-Y1472)/3*2+(AA1472-Z1472)/2*1</f>
        <v>101815.33734166667</v>
      </c>
      <c r="AC1472" s="304">
        <f>AI1472-AH1472-AE1472</f>
        <v>97084.961959999986</v>
      </c>
      <c r="AD1472" s="741"/>
      <c r="AE1472" s="304"/>
      <c r="AF1472" s="304">
        <f>AC1472-AB1472</f>
        <v>-4730.3753816666867</v>
      </c>
      <c r="AG1472" s="304"/>
      <c r="AH1472" s="304">
        <v>-64.415790000000001</v>
      </c>
      <c r="AI1472" s="304">
        <v>97020.546169999987</v>
      </c>
      <c r="AJ1472" s="915"/>
      <c r="AK1472" s="928"/>
      <c r="AM1472" s="2938"/>
    </row>
    <row r="1473" spans="1:39" x14ac:dyDescent="0.25">
      <c r="A1473" s="1984">
        <v>1</v>
      </c>
      <c r="B1473" s="4" t="s">
        <v>623</v>
      </c>
      <c r="C1473" s="403"/>
      <c r="D1473" s="1444"/>
      <c r="E1473" s="789">
        <v>6130</v>
      </c>
      <c r="F1473" s="168">
        <f>ROUND(E1473/12*$B$4,0)</f>
        <v>5619</v>
      </c>
      <c r="G1473" s="168">
        <v>562</v>
      </c>
      <c r="H1473" s="168">
        <f t="shared" si="293"/>
        <v>10.00177967609895</v>
      </c>
      <c r="I1473" s="1313"/>
      <c r="J1473" s="1313"/>
      <c r="K1473" s="108"/>
      <c r="L1473" s="108"/>
      <c r="M1473" s="108"/>
      <c r="N1473" s="108"/>
      <c r="O1473" s="108"/>
      <c r="P1473" s="108"/>
      <c r="Q1473" s="304"/>
      <c r="R1473" s="304"/>
      <c r="S1473" s="304"/>
      <c r="T1473" s="304"/>
      <c r="U1473" s="304"/>
      <c r="V1473" s="304"/>
      <c r="W1473" s="304"/>
      <c r="X1473" s="304"/>
      <c r="Y1473" s="304"/>
      <c r="Z1473" s="304"/>
      <c r="AA1473" s="304"/>
      <c r="AB1473" s="844"/>
      <c r="AC1473" s="304"/>
      <c r="AD1473" s="741"/>
      <c r="AE1473" s="304"/>
      <c r="AF1473" s="304"/>
      <c r="AG1473" s="304"/>
      <c r="AH1473" s="304"/>
      <c r="AI1473" s="304"/>
      <c r="AJ1473" s="915"/>
      <c r="AK1473" s="928"/>
      <c r="AM1473" s="2938"/>
    </row>
    <row r="1474" spans="1:39" x14ac:dyDescent="0.25">
      <c r="A1474" s="1984">
        <v>1</v>
      </c>
      <c r="B1474" s="2950" t="s">
        <v>624</v>
      </c>
      <c r="C1474" s="403"/>
      <c r="D1474" s="1444"/>
      <c r="E1474" s="789">
        <v>8138</v>
      </c>
      <c r="F1474" s="168">
        <f>ROUND(E1474/12*$B$4,0)</f>
        <v>7460</v>
      </c>
      <c r="G1474" s="168">
        <v>5349</v>
      </c>
      <c r="H1474" s="168">
        <f t="shared" si="293"/>
        <v>71.702412868632706</v>
      </c>
      <c r="I1474" s="1313"/>
      <c r="J1474" s="1313"/>
      <c r="K1474" s="108"/>
      <c r="L1474" s="108"/>
      <c r="M1474" s="108"/>
      <c r="N1474" s="108"/>
      <c r="O1474" s="108"/>
      <c r="P1474" s="108"/>
      <c r="Q1474" s="304"/>
      <c r="R1474" s="304"/>
      <c r="S1474" s="304"/>
      <c r="T1474" s="304"/>
      <c r="U1474" s="304"/>
      <c r="V1474" s="304"/>
      <c r="W1474" s="304"/>
      <c r="X1474" s="304"/>
      <c r="Y1474" s="304"/>
      <c r="Z1474" s="304"/>
      <c r="AA1474" s="304"/>
      <c r="AB1474" s="844"/>
      <c r="AC1474" s="304"/>
      <c r="AD1474" s="741"/>
      <c r="AE1474" s="304"/>
      <c r="AF1474" s="304"/>
      <c r="AG1474" s="304"/>
      <c r="AH1474" s="304"/>
      <c r="AI1474" s="304"/>
      <c r="AJ1474" s="915"/>
      <c r="AK1474" s="928"/>
      <c r="AM1474" s="2938"/>
    </row>
    <row r="1475" spans="1:39" x14ac:dyDescent="0.25">
      <c r="A1475" s="1984">
        <v>1</v>
      </c>
      <c r="B1475" s="4" t="s">
        <v>625</v>
      </c>
      <c r="C1475" s="403"/>
      <c r="D1475" s="1444"/>
      <c r="E1475" s="789">
        <v>17039</v>
      </c>
      <c r="F1475" s="168">
        <f>ROUND(E1475/12*$B$4,0)</f>
        <v>15619</v>
      </c>
      <c r="G1475" s="168">
        <v>19172</v>
      </c>
      <c r="H1475" s="168">
        <f t="shared" si="293"/>
        <v>122.74793520711953</v>
      </c>
      <c r="I1475" s="1313"/>
      <c r="J1475" s="1313"/>
      <c r="K1475" s="108"/>
      <c r="L1475" s="108"/>
      <c r="M1475" s="108"/>
      <c r="N1475" s="108"/>
      <c r="O1475" s="108"/>
      <c r="P1475" s="108"/>
      <c r="Q1475" s="304"/>
      <c r="R1475" s="304"/>
      <c r="S1475" s="304"/>
      <c r="T1475" s="304"/>
      <c r="U1475" s="304"/>
      <c r="V1475" s="304"/>
      <c r="W1475" s="304"/>
      <c r="X1475" s="304"/>
      <c r="Y1475" s="304"/>
      <c r="Z1475" s="304"/>
      <c r="AA1475" s="304"/>
      <c r="AB1475" s="844"/>
      <c r="AC1475" s="304"/>
      <c r="AD1475" s="741"/>
      <c r="AE1475" s="304"/>
      <c r="AF1475" s="304"/>
      <c r="AG1475" s="304"/>
      <c r="AH1475" s="304"/>
      <c r="AI1475" s="304"/>
      <c r="AJ1475" s="915"/>
      <c r="AK1475" s="928"/>
      <c r="AM1475" s="2938"/>
    </row>
    <row r="1476" spans="1:39" ht="47.25" x14ac:dyDescent="0.25">
      <c r="A1476" s="1984">
        <v>1</v>
      </c>
      <c r="B1476" s="460" t="s">
        <v>458</v>
      </c>
      <c r="C1476" s="403"/>
      <c r="D1476" s="1444"/>
      <c r="E1476" s="461">
        <f>E1477+E1485</f>
        <v>69013</v>
      </c>
      <c r="F1476" s="493">
        <f>F1477+F1485</f>
        <v>63263</v>
      </c>
      <c r="G1476" s="493">
        <f>G1477+G1485</f>
        <v>53620</v>
      </c>
      <c r="H1476" s="168">
        <f t="shared" si="293"/>
        <v>84.757283088060959</v>
      </c>
      <c r="I1476" s="1313"/>
      <c r="J1476" s="1313"/>
      <c r="K1476" s="108"/>
      <c r="L1476" s="108"/>
      <c r="M1476" s="108"/>
      <c r="N1476" s="108"/>
      <c r="O1476" s="108"/>
      <c r="P1476" s="108"/>
      <c r="Q1476" s="304">
        <f t="shared" ref="Q1476:AI1476" si="294">Q1477+Q1485</f>
        <v>213248.79309000002</v>
      </c>
      <c r="R1476" s="304">
        <f t="shared" si="294"/>
        <v>213248.79309000002</v>
      </c>
      <c r="S1476" s="304">
        <f t="shared" si="294"/>
        <v>213248.79309000002</v>
      </c>
      <c r="T1476" s="304">
        <f t="shared" si="294"/>
        <v>213248.79309000002</v>
      </c>
      <c r="U1476" s="304">
        <f t="shared" si="294"/>
        <v>213248.79309000002</v>
      </c>
      <c r="V1476" s="304">
        <f t="shared" si="294"/>
        <v>213248.79309000002</v>
      </c>
      <c r="W1476" s="304">
        <f t="shared" si="294"/>
        <v>213248.79309000002</v>
      </c>
      <c r="X1476" s="304">
        <f t="shared" si="294"/>
        <v>213248.79309000002</v>
      </c>
      <c r="Y1476" s="304">
        <f t="shared" si="294"/>
        <v>213248.79309000002</v>
      </c>
      <c r="Z1476" s="304">
        <f t="shared" si="294"/>
        <v>213248.79309000002</v>
      </c>
      <c r="AA1476" s="304">
        <f t="shared" si="294"/>
        <v>213248.79309000002</v>
      </c>
      <c r="AB1476" s="725">
        <f t="shared" si="294"/>
        <v>195478.0603325</v>
      </c>
      <c r="AC1476" s="304">
        <f t="shared" si="294"/>
        <v>171388.87300999998</v>
      </c>
      <c r="AD1476" s="741">
        <f t="shared" si="294"/>
        <v>0</v>
      </c>
      <c r="AE1476" s="304">
        <f t="shared" si="294"/>
        <v>0</v>
      </c>
      <c r="AF1476" s="304">
        <f t="shared" si="294"/>
        <v>-24089.187322499991</v>
      </c>
      <c r="AG1476" s="304">
        <f t="shared" si="294"/>
        <v>0</v>
      </c>
      <c r="AH1476" s="304">
        <f t="shared" si="294"/>
        <v>-125.48472000000001</v>
      </c>
      <c r="AI1476" s="304">
        <f t="shared" si="294"/>
        <v>171263.38829</v>
      </c>
      <c r="AJ1476" s="915"/>
      <c r="AK1476" s="928"/>
      <c r="AM1476" s="2938"/>
    </row>
    <row r="1477" spans="1:39" ht="30" x14ac:dyDescent="0.25">
      <c r="A1477" s="1984">
        <v>1</v>
      </c>
      <c r="B1477" s="440" t="s">
        <v>271</v>
      </c>
      <c r="C1477" s="403"/>
      <c r="D1477" s="1444"/>
      <c r="E1477" s="464">
        <f>E1478+E1481</f>
        <v>52235</v>
      </c>
      <c r="F1477" s="168">
        <f>F1478+F1481</f>
        <v>47883</v>
      </c>
      <c r="G1477" s="168">
        <f>G1478+G1481</f>
        <v>42929</v>
      </c>
      <c r="H1477" s="168">
        <f t="shared" si="293"/>
        <v>89.653948165319633</v>
      </c>
      <c r="I1477" s="1313"/>
      <c r="J1477" s="1313"/>
      <c r="K1477" s="108"/>
      <c r="L1477" s="108"/>
      <c r="M1477" s="108"/>
      <c r="N1477" s="108"/>
      <c r="O1477" s="108"/>
      <c r="P1477" s="108"/>
      <c r="Q1477" s="304">
        <f t="shared" ref="Q1477:AI1477" si="295">Q1478+Q1481</f>
        <v>186645.26073000001</v>
      </c>
      <c r="R1477" s="304">
        <f t="shared" si="295"/>
        <v>186645.26073000001</v>
      </c>
      <c r="S1477" s="304">
        <f t="shared" si="295"/>
        <v>186645.26073000001</v>
      </c>
      <c r="T1477" s="304">
        <f t="shared" si="295"/>
        <v>186645.26073000001</v>
      </c>
      <c r="U1477" s="304">
        <f t="shared" si="295"/>
        <v>186645.26073000001</v>
      </c>
      <c r="V1477" s="304">
        <f t="shared" si="295"/>
        <v>186645.26073000001</v>
      </c>
      <c r="W1477" s="304">
        <f t="shared" si="295"/>
        <v>186645.26073000001</v>
      </c>
      <c r="X1477" s="304">
        <f t="shared" si="295"/>
        <v>186645.26073000001</v>
      </c>
      <c r="Y1477" s="304">
        <f t="shared" si="295"/>
        <v>186645.26073000001</v>
      </c>
      <c r="Z1477" s="304">
        <f t="shared" si="295"/>
        <v>186645.26073000001</v>
      </c>
      <c r="AA1477" s="304">
        <f t="shared" si="295"/>
        <v>186645.26073000001</v>
      </c>
      <c r="AB1477" s="725">
        <f t="shared" si="295"/>
        <v>171091.48900249999</v>
      </c>
      <c r="AC1477" s="304">
        <f t="shared" si="295"/>
        <v>154700.69433999999</v>
      </c>
      <c r="AD1477" s="741">
        <f t="shared" si="295"/>
        <v>0</v>
      </c>
      <c r="AE1477" s="304">
        <f t="shared" si="295"/>
        <v>0</v>
      </c>
      <c r="AF1477" s="304">
        <f t="shared" si="295"/>
        <v>-16390.794662499997</v>
      </c>
      <c r="AG1477" s="304">
        <f t="shared" si="295"/>
        <v>0</v>
      </c>
      <c r="AH1477" s="304">
        <f t="shared" si="295"/>
        <v>-125.48472000000001</v>
      </c>
      <c r="AI1477" s="304">
        <f t="shared" si="295"/>
        <v>154575.20962000001</v>
      </c>
      <c r="AJ1477" s="915"/>
      <c r="AK1477" s="928"/>
      <c r="AM1477" s="2938"/>
    </row>
    <row r="1478" spans="1:39" ht="30" x14ac:dyDescent="0.25">
      <c r="A1478" s="1984">
        <v>1</v>
      </c>
      <c r="B1478" s="286" t="s">
        <v>459</v>
      </c>
      <c r="C1478" s="403"/>
      <c r="D1478" s="1444"/>
      <c r="E1478" s="465">
        <v>45281</v>
      </c>
      <c r="F1478" s="168">
        <f>ROUND(E1478/12*$B$4,0)</f>
        <v>41508</v>
      </c>
      <c r="G1478" s="168">
        <v>37097</v>
      </c>
      <c r="H1478" s="168">
        <f t="shared" si="293"/>
        <v>89.373132890045298</v>
      </c>
      <c r="I1478" s="1313"/>
      <c r="J1478" s="1313"/>
      <c r="K1478" s="108"/>
      <c r="L1478" s="108"/>
      <c r="M1478" s="108"/>
      <c r="N1478" s="108"/>
      <c r="O1478" s="108"/>
      <c r="P1478" s="108"/>
      <c r="Q1478" s="304">
        <v>174331.85</v>
      </c>
      <c r="R1478" s="304">
        <v>174331.85</v>
      </c>
      <c r="S1478" s="304">
        <v>174331.85</v>
      </c>
      <c r="T1478" s="304">
        <v>174331.85</v>
      </c>
      <c r="U1478" s="304">
        <v>174331.85</v>
      </c>
      <c r="V1478" s="304">
        <v>174331.85</v>
      </c>
      <c r="W1478" s="304">
        <v>174331.85</v>
      </c>
      <c r="X1478" s="304">
        <v>174331.85</v>
      </c>
      <c r="Y1478" s="304">
        <v>174331.85</v>
      </c>
      <c r="Z1478" s="304">
        <v>174331.85</v>
      </c>
      <c r="AA1478" s="304">
        <v>174331.85</v>
      </c>
      <c r="AB1478" s="725">
        <f>Q1478/12*$B$4+(R1478-Q1478)/11*10+(S1478-R1478)/10*9+(T1478-S1478)/9*8+(U1478-T1478)/8*7+(V1478-U1478)/7*6+(W1478-V1478)/6*5+(X1478-W1478)/5*4+(Y1478-X1478)/4*3+(Z1478-Y1478)/3*2+(AA1478-Z1478)/2*1</f>
        <v>159804.19583333333</v>
      </c>
      <c r="AC1478" s="304">
        <f>AI1478-AH1478-AE1478</f>
        <v>145385.83708</v>
      </c>
      <c r="AD1478" s="741"/>
      <c r="AE1478" s="304"/>
      <c r="AF1478" s="304">
        <f>AC1478-AB1478</f>
        <v>-14418.358753333334</v>
      </c>
      <c r="AG1478" s="304"/>
      <c r="AH1478" s="304">
        <v>-125.32530000000001</v>
      </c>
      <c r="AI1478" s="304">
        <v>145260.51178</v>
      </c>
      <c r="AJ1478" s="915"/>
      <c r="AK1478" s="928"/>
      <c r="AM1478" s="2938"/>
    </row>
    <row r="1479" spans="1:39" ht="60" x14ac:dyDescent="0.25">
      <c r="B1479" s="286" t="s">
        <v>687</v>
      </c>
      <c r="C1479" s="403"/>
      <c r="D1479" s="1444"/>
      <c r="E1479" s="498">
        <v>8668</v>
      </c>
      <c r="F1479" s="168">
        <f>E1479/8*6</f>
        <v>6501</v>
      </c>
      <c r="G1479" s="168">
        <v>1075</v>
      </c>
      <c r="H1479" s="168">
        <f t="shared" si="293"/>
        <v>16.535917551145978</v>
      </c>
      <c r="I1479" s="1313"/>
      <c r="J1479" s="1313"/>
      <c r="K1479" s="108"/>
      <c r="L1479" s="108"/>
      <c r="M1479" s="108"/>
      <c r="N1479" s="108"/>
      <c r="O1479" s="108"/>
      <c r="P1479" s="108"/>
      <c r="Q1479" s="304"/>
      <c r="R1479" s="304"/>
      <c r="S1479" s="304"/>
      <c r="T1479" s="304"/>
      <c r="U1479" s="304"/>
      <c r="V1479" s="304"/>
      <c r="W1479" s="304"/>
      <c r="X1479" s="304"/>
      <c r="Y1479" s="304"/>
      <c r="Z1479" s="304"/>
      <c r="AA1479" s="304"/>
      <c r="AB1479" s="725"/>
      <c r="AC1479" s="304">
        <f>AI1479</f>
        <v>2335.08358</v>
      </c>
      <c r="AD1479" s="741"/>
      <c r="AE1479" s="304"/>
      <c r="AF1479" s="304"/>
      <c r="AG1479" s="304"/>
      <c r="AH1479" s="304">
        <v>0</v>
      </c>
      <c r="AI1479" s="304">
        <v>2335.08358</v>
      </c>
      <c r="AJ1479" s="915"/>
      <c r="AK1479" s="928"/>
      <c r="AM1479" s="2938"/>
    </row>
    <row r="1480" spans="1:39" ht="60" x14ac:dyDescent="0.25">
      <c r="B1480" s="286" t="s">
        <v>688</v>
      </c>
      <c r="C1480" s="403"/>
      <c r="D1480" s="1444"/>
      <c r="E1480" s="498"/>
      <c r="F1480" s="168"/>
      <c r="G1480" s="168"/>
      <c r="H1480" s="168"/>
      <c r="I1480" s="1313"/>
      <c r="J1480" s="1313"/>
      <c r="K1480" s="108"/>
      <c r="L1480" s="108"/>
      <c r="M1480" s="108"/>
      <c r="N1480" s="108"/>
      <c r="O1480" s="108"/>
      <c r="P1480" s="108"/>
      <c r="Q1480" s="304"/>
      <c r="R1480" s="304"/>
      <c r="S1480" s="304"/>
      <c r="T1480" s="304"/>
      <c r="U1480" s="304"/>
      <c r="V1480" s="304"/>
      <c r="W1480" s="304"/>
      <c r="X1480" s="304"/>
      <c r="Y1480" s="304"/>
      <c r="Z1480" s="304"/>
      <c r="AA1480" s="304"/>
      <c r="AB1480" s="725"/>
      <c r="AC1480" s="304"/>
      <c r="AD1480" s="741"/>
      <c r="AE1480" s="304"/>
      <c r="AF1480" s="304"/>
      <c r="AG1480" s="304"/>
      <c r="AH1480" s="304"/>
      <c r="AI1480" s="304"/>
      <c r="AJ1480" s="915"/>
      <c r="AK1480" s="928"/>
      <c r="AM1480" s="2938"/>
    </row>
    <row r="1481" spans="1:39" ht="30" x14ac:dyDescent="0.25">
      <c r="A1481" s="1984">
        <v>1</v>
      </c>
      <c r="B1481" s="286" t="s">
        <v>460</v>
      </c>
      <c r="C1481" s="403"/>
      <c r="D1481" s="1444"/>
      <c r="E1481" s="498">
        <v>6954</v>
      </c>
      <c r="F1481" s="168">
        <f>ROUND(E1481/12*$B$4,0)</f>
        <v>6375</v>
      </c>
      <c r="G1481" s="168">
        <v>5832</v>
      </c>
      <c r="H1481" s="168">
        <f>G1481/F1481*100</f>
        <v>91.482352941176472</v>
      </c>
      <c r="I1481" s="1313"/>
      <c r="J1481" s="1313"/>
      <c r="K1481" s="108"/>
      <c r="L1481" s="108"/>
      <c r="M1481" s="108"/>
      <c r="N1481" s="108"/>
      <c r="O1481" s="108"/>
      <c r="P1481" s="108"/>
      <c r="Q1481" s="304">
        <v>12313.41073</v>
      </c>
      <c r="R1481" s="304">
        <v>12313.41073</v>
      </c>
      <c r="S1481" s="304">
        <v>12313.41073</v>
      </c>
      <c r="T1481" s="304">
        <v>12313.41073</v>
      </c>
      <c r="U1481" s="304">
        <v>12313.41073</v>
      </c>
      <c r="V1481" s="304">
        <v>12313.41073</v>
      </c>
      <c r="W1481" s="304">
        <v>12313.41073</v>
      </c>
      <c r="X1481" s="304">
        <v>12313.41073</v>
      </c>
      <c r="Y1481" s="304">
        <v>12313.41073</v>
      </c>
      <c r="Z1481" s="304">
        <v>12313.41073</v>
      </c>
      <c r="AA1481" s="304">
        <v>12313.41073</v>
      </c>
      <c r="AB1481" s="725">
        <f>Q1481/12*$B$4+(R1481-Q1481)/11*10+(S1481-R1481)/10*9+(T1481-S1481)/9*8+(U1481-T1481)/8*7+(V1481-U1481)/7*6+(W1481-V1481)/6*5+(X1481-W1481)/5*4+(Y1481-X1481)/4*3+(Z1481-Y1481)/3*2+(AA1481-Z1481)/2*1</f>
        <v>11287.293169166667</v>
      </c>
      <c r="AC1481" s="304">
        <f>AI1481-AH1481-AE1481</f>
        <v>9314.8572600000043</v>
      </c>
      <c r="AD1481" s="741"/>
      <c r="AE1481" s="304"/>
      <c r="AF1481" s="304">
        <f>AC1481-AB1481</f>
        <v>-1972.4359091666629</v>
      </c>
      <c r="AG1481" s="304"/>
      <c r="AH1481" s="304">
        <v>-0.15941999999999998</v>
      </c>
      <c r="AI1481" s="304">
        <v>9314.6978400000044</v>
      </c>
      <c r="AJ1481" s="915"/>
      <c r="AK1481" s="928"/>
      <c r="AM1481" s="2938"/>
    </row>
    <row r="1482" spans="1:39" ht="30" x14ac:dyDescent="0.25">
      <c r="A1482" s="1984">
        <v>1</v>
      </c>
      <c r="B1482" s="286" t="s">
        <v>461</v>
      </c>
      <c r="C1482" s="403"/>
      <c r="D1482" s="1444"/>
      <c r="E1482" s="498"/>
      <c r="F1482" s="168"/>
      <c r="G1482" s="168"/>
      <c r="H1482" s="168"/>
      <c r="I1482" s="1313"/>
      <c r="J1482" s="1313"/>
      <c r="K1482" s="108"/>
      <c r="L1482" s="108"/>
      <c r="M1482" s="108"/>
      <c r="N1482" s="108"/>
      <c r="O1482" s="108"/>
      <c r="P1482" s="108"/>
      <c r="Q1482" s="304"/>
      <c r="R1482" s="304"/>
      <c r="S1482" s="304"/>
      <c r="T1482" s="304"/>
      <c r="U1482" s="304"/>
      <c r="V1482" s="304"/>
      <c r="W1482" s="304"/>
      <c r="X1482" s="304"/>
      <c r="Y1482" s="304"/>
      <c r="Z1482" s="304"/>
      <c r="AA1482" s="304"/>
      <c r="AB1482" s="725"/>
      <c r="AC1482" s="304">
        <f>AI1482-AH1482-AE1482</f>
        <v>0</v>
      </c>
      <c r="AD1482" s="741"/>
      <c r="AE1482" s="304"/>
      <c r="AF1482" s="304">
        <f>AC1482-AB1482</f>
        <v>0</v>
      </c>
      <c r="AG1482" s="304"/>
      <c r="AH1482" s="304">
        <v>0</v>
      </c>
      <c r="AI1482" s="304">
        <v>0</v>
      </c>
      <c r="AJ1482" s="915"/>
      <c r="AK1482" s="928"/>
      <c r="AM1482" s="2938"/>
    </row>
    <row r="1483" spans="1:39" ht="45" x14ac:dyDescent="0.25">
      <c r="A1483" s="1984">
        <v>1</v>
      </c>
      <c r="B1483" s="286" t="s">
        <v>462</v>
      </c>
      <c r="C1483" s="403"/>
      <c r="D1483" s="1444"/>
      <c r="E1483" s="465"/>
      <c r="F1483" s="168"/>
      <c r="G1483" s="168"/>
      <c r="H1483" s="168"/>
      <c r="I1483" s="1313"/>
      <c r="J1483" s="1313"/>
      <c r="K1483" s="108"/>
      <c r="L1483" s="108"/>
      <c r="M1483" s="108"/>
      <c r="N1483" s="108"/>
      <c r="O1483" s="108"/>
      <c r="P1483" s="108"/>
      <c r="Q1483" s="304"/>
      <c r="R1483" s="304"/>
      <c r="S1483" s="304"/>
      <c r="T1483" s="304"/>
      <c r="U1483" s="304"/>
      <c r="V1483" s="304"/>
      <c r="W1483" s="304"/>
      <c r="X1483" s="304"/>
      <c r="Y1483" s="304"/>
      <c r="Z1483" s="304"/>
      <c r="AA1483" s="304"/>
      <c r="AB1483" s="725"/>
      <c r="AC1483" s="304"/>
      <c r="AD1483" s="741"/>
      <c r="AE1483" s="304"/>
      <c r="AF1483" s="304"/>
      <c r="AG1483" s="304"/>
      <c r="AH1483" s="304"/>
      <c r="AI1483" s="304"/>
      <c r="AJ1483" s="915"/>
      <c r="AK1483" s="928"/>
      <c r="AM1483" s="2938"/>
    </row>
    <row r="1484" spans="1:39" ht="30" x14ac:dyDescent="0.25">
      <c r="A1484" s="1984">
        <v>1</v>
      </c>
      <c r="B1484" s="286" t="s">
        <v>463</v>
      </c>
      <c r="C1484" s="403"/>
      <c r="D1484" s="1444"/>
      <c r="E1484" s="465"/>
      <c r="F1484" s="168"/>
      <c r="G1484" s="168"/>
      <c r="H1484" s="168"/>
      <c r="I1484" s="1313"/>
      <c r="J1484" s="1313"/>
      <c r="K1484" s="108"/>
      <c r="L1484" s="108"/>
      <c r="M1484" s="108"/>
      <c r="N1484" s="108"/>
      <c r="O1484" s="108"/>
      <c r="P1484" s="108"/>
      <c r="Q1484" s="304"/>
      <c r="R1484" s="304"/>
      <c r="S1484" s="304"/>
      <c r="T1484" s="304"/>
      <c r="U1484" s="304"/>
      <c r="V1484" s="304"/>
      <c r="W1484" s="304"/>
      <c r="X1484" s="304"/>
      <c r="Y1484" s="304"/>
      <c r="Z1484" s="304"/>
      <c r="AA1484" s="304"/>
      <c r="AB1484" s="725"/>
      <c r="AC1484" s="304"/>
      <c r="AD1484" s="741"/>
      <c r="AE1484" s="304"/>
      <c r="AF1484" s="304"/>
      <c r="AG1484" s="304"/>
      <c r="AH1484" s="304"/>
      <c r="AI1484" s="304"/>
      <c r="AJ1484" s="915"/>
      <c r="AK1484" s="928"/>
      <c r="AM1484" s="2938"/>
    </row>
    <row r="1485" spans="1:39" ht="45" x14ac:dyDescent="0.25">
      <c r="A1485" s="1984">
        <v>1</v>
      </c>
      <c r="B1485" s="440" t="s">
        <v>272</v>
      </c>
      <c r="C1485" s="403"/>
      <c r="D1485" s="1444"/>
      <c r="E1485" s="466">
        <f>SUM(E1486:E1488)</f>
        <v>16778</v>
      </c>
      <c r="F1485" s="493">
        <f>SUM(F1486:F1488)</f>
        <v>15380</v>
      </c>
      <c r="G1485" s="493">
        <f>SUM(G1486:G1488)</f>
        <v>10691</v>
      </c>
      <c r="H1485" s="493">
        <f>G1485/F1485*100</f>
        <v>69.512353706111824</v>
      </c>
      <c r="I1485" s="1313"/>
      <c r="J1485" s="1313"/>
      <c r="K1485" s="108"/>
      <c r="L1485" s="108"/>
      <c r="M1485" s="108"/>
      <c r="N1485" s="108"/>
      <c r="O1485" s="108"/>
      <c r="P1485" s="108"/>
      <c r="Q1485" s="304">
        <f t="shared" ref="Q1485:AI1485" si="296">SUM(Q1486:Q1488)</f>
        <v>26603.532360000001</v>
      </c>
      <c r="R1485" s="304">
        <f t="shared" si="296"/>
        <v>26603.532360000001</v>
      </c>
      <c r="S1485" s="304">
        <f t="shared" si="296"/>
        <v>26603.532360000001</v>
      </c>
      <c r="T1485" s="304">
        <f t="shared" si="296"/>
        <v>26603.532360000001</v>
      </c>
      <c r="U1485" s="304">
        <f t="shared" si="296"/>
        <v>26603.532360000001</v>
      </c>
      <c r="V1485" s="304">
        <f t="shared" si="296"/>
        <v>26603.532360000001</v>
      </c>
      <c r="W1485" s="304">
        <f t="shared" si="296"/>
        <v>26603.532360000001</v>
      </c>
      <c r="X1485" s="304">
        <f t="shared" si="296"/>
        <v>26603.532360000001</v>
      </c>
      <c r="Y1485" s="304">
        <f t="shared" si="296"/>
        <v>26603.532360000001</v>
      </c>
      <c r="Z1485" s="304">
        <f t="shared" si="296"/>
        <v>26603.532360000001</v>
      </c>
      <c r="AA1485" s="304">
        <f t="shared" si="296"/>
        <v>26603.532360000001</v>
      </c>
      <c r="AB1485" s="725">
        <f t="shared" si="296"/>
        <v>24386.571329999999</v>
      </c>
      <c r="AC1485" s="304">
        <f t="shared" si="296"/>
        <v>16688.178670000005</v>
      </c>
      <c r="AD1485" s="741">
        <f t="shared" si="296"/>
        <v>0</v>
      </c>
      <c r="AE1485" s="304">
        <f t="shared" si="296"/>
        <v>0</v>
      </c>
      <c r="AF1485" s="304">
        <f t="shared" si="296"/>
        <v>-7698.3926599999941</v>
      </c>
      <c r="AG1485" s="304">
        <f t="shared" si="296"/>
        <v>0</v>
      </c>
      <c r="AH1485" s="304">
        <f t="shared" si="296"/>
        <v>0</v>
      </c>
      <c r="AI1485" s="304">
        <f t="shared" si="296"/>
        <v>16688.178670000005</v>
      </c>
      <c r="AJ1485" s="915"/>
      <c r="AK1485" s="928"/>
      <c r="AM1485" s="2938"/>
    </row>
    <row r="1486" spans="1:39" ht="30" x14ac:dyDescent="0.25">
      <c r="A1486" s="1984">
        <v>1</v>
      </c>
      <c r="B1486" s="286" t="s">
        <v>464</v>
      </c>
      <c r="C1486" s="403"/>
      <c r="D1486" s="1444"/>
      <c r="E1486" s="2640">
        <v>16778</v>
      </c>
      <c r="F1486" s="168">
        <f>ROUND(E1486/12*$B$4,0)</f>
        <v>15380</v>
      </c>
      <c r="G1486" s="168">
        <v>10691</v>
      </c>
      <c r="H1486" s="168">
        <f>G1486/F1486*100</f>
        <v>69.512353706111824</v>
      </c>
      <c r="I1486" s="1313"/>
      <c r="J1486" s="1313"/>
      <c r="K1486" s="108"/>
      <c r="L1486" s="108"/>
      <c r="M1486" s="108"/>
      <c r="N1486" s="108"/>
      <c r="O1486" s="108"/>
      <c r="P1486" s="108"/>
      <c r="Q1486" s="304">
        <v>26603.532360000001</v>
      </c>
      <c r="R1486" s="304">
        <v>26603.532360000001</v>
      </c>
      <c r="S1486" s="304">
        <v>26603.532360000001</v>
      </c>
      <c r="T1486" s="304">
        <v>26603.532360000001</v>
      </c>
      <c r="U1486" s="304">
        <v>26603.532360000001</v>
      </c>
      <c r="V1486" s="304">
        <v>26603.532360000001</v>
      </c>
      <c r="W1486" s="304">
        <v>26603.532360000001</v>
      </c>
      <c r="X1486" s="304">
        <v>26603.532360000001</v>
      </c>
      <c r="Y1486" s="304">
        <v>26603.532360000001</v>
      </c>
      <c r="Z1486" s="304">
        <v>26603.532360000001</v>
      </c>
      <c r="AA1486" s="304">
        <v>26603.532360000001</v>
      </c>
      <c r="AB1486" s="725">
        <f>Q1486/12*$B$4+(R1486-Q1486)/11*10+(S1486-R1486)/10*9+(T1486-S1486)/9*8+(U1486-T1486)/8*7+(V1486-U1486)/7*6+(W1486-V1486)/6*5+(X1486-W1486)/5*4+(Y1486-X1486)/4*3+(Z1486-Y1486)/3*2+(AA1486-Z1486)/2*1</f>
        <v>24386.571329999999</v>
      </c>
      <c r="AC1486" s="304">
        <f>AI1486-AH1486-AE1486</f>
        <v>16688.178670000005</v>
      </c>
      <c r="AD1486" s="741"/>
      <c r="AE1486" s="304"/>
      <c r="AF1486" s="304">
        <f>AC1486-AB1486</f>
        <v>-7698.3926599999941</v>
      </c>
      <c r="AG1486" s="304"/>
      <c r="AH1486" s="304">
        <v>0</v>
      </c>
      <c r="AI1486" s="304">
        <v>16688.178670000005</v>
      </c>
      <c r="AJ1486" s="915"/>
      <c r="AK1486" s="928"/>
      <c r="AM1486" s="2938"/>
    </row>
    <row r="1487" spans="1:39" ht="60" x14ac:dyDescent="0.25">
      <c r="A1487" s="1984">
        <v>1</v>
      </c>
      <c r="B1487" s="286" t="s">
        <v>465</v>
      </c>
      <c r="C1487" s="403"/>
      <c r="D1487" s="1444"/>
      <c r="E1487" s="465"/>
      <c r="F1487" s="168"/>
      <c r="G1487" s="168"/>
      <c r="H1487" s="168"/>
      <c r="I1487" s="1313"/>
      <c r="J1487" s="1313"/>
      <c r="K1487" s="108"/>
      <c r="L1487" s="108"/>
      <c r="M1487" s="108"/>
      <c r="N1487" s="108"/>
      <c r="O1487" s="108"/>
      <c r="P1487" s="108"/>
      <c r="Q1487" s="304"/>
      <c r="R1487" s="304"/>
      <c r="S1487" s="304"/>
      <c r="T1487" s="304"/>
      <c r="U1487" s="304"/>
      <c r="V1487" s="304"/>
      <c r="W1487" s="304"/>
      <c r="X1487" s="304"/>
      <c r="Y1487" s="304"/>
      <c r="Z1487" s="304"/>
      <c r="AA1487" s="304"/>
      <c r="AB1487" s="725"/>
      <c r="AC1487" s="304">
        <f>AI1487-AH1487-AE1487</f>
        <v>0</v>
      </c>
      <c r="AD1487" s="741"/>
      <c r="AE1487" s="304"/>
      <c r="AF1487" s="304">
        <f>AC1487-AB1487</f>
        <v>0</v>
      </c>
      <c r="AG1487" s="304"/>
      <c r="AH1487" s="304"/>
      <c r="AI1487" s="304"/>
      <c r="AJ1487" s="915"/>
      <c r="AK1487" s="928"/>
      <c r="AM1487" s="2938"/>
    </row>
    <row r="1488" spans="1:39" ht="45" x14ac:dyDescent="0.25">
      <c r="A1488" s="1984">
        <v>1</v>
      </c>
      <c r="B1488" s="286" t="s">
        <v>466</v>
      </c>
      <c r="C1488" s="403"/>
      <c r="D1488" s="1444"/>
      <c r="E1488" s="465"/>
      <c r="F1488" s="168"/>
      <c r="G1488" s="168"/>
      <c r="H1488" s="168"/>
      <c r="I1488" s="1313"/>
      <c r="J1488" s="1313"/>
      <c r="K1488" s="108"/>
      <c r="L1488" s="108"/>
      <c r="M1488" s="108"/>
      <c r="N1488" s="108"/>
      <c r="O1488" s="108"/>
      <c r="P1488" s="108"/>
      <c r="Q1488" s="304"/>
      <c r="R1488" s="304"/>
      <c r="S1488" s="304"/>
      <c r="T1488" s="304"/>
      <c r="U1488" s="304"/>
      <c r="V1488" s="304"/>
      <c r="W1488" s="304"/>
      <c r="X1488" s="304"/>
      <c r="Y1488" s="304"/>
      <c r="Z1488" s="304"/>
      <c r="AA1488" s="304"/>
      <c r="AB1488" s="725"/>
      <c r="AC1488" s="304"/>
      <c r="AD1488" s="741"/>
      <c r="AE1488" s="304"/>
      <c r="AF1488" s="304"/>
      <c r="AG1488" s="304"/>
      <c r="AH1488" s="304"/>
      <c r="AI1488" s="304"/>
      <c r="AJ1488" s="915"/>
      <c r="AK1488" s="928"/>
      <c r="AM1488" s="2938"/>
    </row>
    <row r="1489" spans="1:39" ht="29.25" x14ac:dyDescent="0.25">
      <c r="A1489" s="1984">
        <v>1</v>
      </c>
      <c r="B1489" s="1979" t="s">
        <v>310</v>
      </c>
      <c r="C1489" s="403"/>
      <c r="D1489" s="1444"/>
      <c r="E1489" s="2759">
        <f>E1490+E1491+E1495+E1496+E1497+E1498</f>
        <v>13958.55</v>
      </c>
      <c r="F1489" s="2759">
        <f>F1490+F1491+F1495+F1496+F1497+F1498</f>
        <v>12795</v>
      </c>
      <c r="G1489" s="2759">
        <f>G1490+G1491+G1495+G1496+G1497+G1498</f>
        <v>19865.477500000001</v>
      </c>
      <c r="H1489" s="2759">
        <f>G1489/F1489*100</f>
        <v>155.25969128565848</v>
      </c>
      <c r="I1489" s="1313"/>
      <c r="J1489" s="1313"/>
      <c r="K1489" s="108"/>
      <c r="L1489" s="108"/>
      <c r="M1489" s="108"/>
      <c r="N1489" s="108"/>
      <c r="O1489" s="108"/>
      <c r="P1489" s="108"/>
      <c r="Q1489" s="304">
        <v>17183.832820000007</v>
      </c>
      <c r="R1489" s="304">
        <v>17183.832820000007</v>
      </c>
      <c r="S1489" s="304">
        <v>17183.832820000007</v>
      </c>
      <c r="T1489" s="304">
        <v>17183.832820000007</v>
      </c>
      <c r="U1489" s="304">
        <v>17183.832820000007</v>
      </c>
      <c r="V1489" s="304">
        <v>17183.832820000007</v>
      </c>
      <c r="W1489" s="304">
        <v>17183.832820000007</v>
      </c>
      <c r="X1489" s="304">
        <v>17183.832820000007</v>
      </c>
      <c r="Y1489" s="304">
        <v>17183.832820000007</v>
      </c>
      <c r="Z1489" s="304">
        <v>17183.832820000007</v>
      </c>
      <c r="AA1489" s="304">
        <v>17183.832820000007</v>
      </c>
      <c r="AB1489" s="725">
        <f>Q1489/12*$B$4+(R1489-Q1489)/11*10+(S1489-R1489)/10*9+(T1489-S1489)/9*8+(U1489-T1489)/8*7+(V1489-U1489)/7*6+(W1489-V1489)/6*5+(X1489-W1489)/5*4+(Y1489-X1489)/4*3+(Z1489-Y1489)/3*2+(AA1489-Z1489)/2*1</f>
        <v>15751.846751666671</v>
      </c>
      <c r="AC1489" s="304">
        <f>AI1489-AH1489-AE1489</f>
        <v>15448.305800000109</v>
      </c>
      <c r="AD1489" s="741"/>
      <c r="AE1489" s="304"/>
      <c r="AF1489" s="304">
        <f>AC1489-AB1489</f>
        <v>-303.54095166656225</v>
      </c>
      <c r="AG1489" s="304">
        <v>-64.954229999999981</v>
      </c>
      <c r="AH1489" s="304">
        <v>-0.54859999999996489</v>
      </c>
      <c r="AI1489" s="304">
        <v>15447.757200000109</v>
      </c>
      <c r="AJ1489" s="915"/>
      <c r="AK1489" s="928"/>
      <c r="AM1489" s="2938"/>
    </row>
    <row r="1490" spans="1:39" x14ac:dyDescent="0.25">
      <c r="A1490" s="1984">
        <v>1</v>
      </c>
      <c r="B1490" s="286" t="s">
        <v>303</v>
      </c>
      <c r="C1490" s="403"/>
      <c r="D1490" s="1444"/>
      <c r="E1490" s="465"/>
      <c r="F1490" s="168">
        <f>ROUND(E1490/12*$B$4,0)</f>
        <v>0</v>
      </c>
      <c r="G1490" s="168">
        <f>G1492/4</f>
        <v>0</v>
      </c>
      <c r="H1490" s="168"/>
      <c r="I1490" s="1313"/>
      <c r="J1490" s="1313"/>
      <c r="K1490" s="108"/>
      <c r="L1490" s="108"/>
      <c r="M1490" s="108"/>
      <c r="N1490" s="108"/>
      <c r="O1490" s="108"/>
      <c r="P1490" s="108"/>
      <c r="Q1490" s="304"/>
      <c r="R1490" s="304"/>
      <c r="S1490" s="304"/>
      <c r="T1490" s="304"/>
      <c r="U1490" s="304"/>
      <c r="V1490" s="304"/>
      <c r="W1490" s="304"/>
      <c r="X1490" s="304"/>
      <c r="Y1490" s="304"/>
      <c r="Z1490" s="304"/>
      <c r="AA1490" s="304"/>
      <c r="AB1490" s="725"/>
      <c r="AC1490" s="304"/>
      <c r="AD1490" s="741"/>
      <c r="AE1490" s="304"/>
      <c r="AF1490" s="304"/>
      <c r="AG1490" s="304"/>
      <c r="AH1490" s="304"/>
      <c r="AI1490" s="304"/>
      <c r="AJ1490" s="915"/>
      <c r="AK1490" s="928"/>
      <c r="AM1490" s="2938"/>
    </row>
    <row r="1491" spans="1:39" ht="30" x14ac:dyDescent="0.25">
      <c r="A1491" s="1984">
        <v>1</v>
      </c>
      <c r="B1491" s="440" t="s">
        <v>442</v>
      </c>
      <c r="C1491" s="403"/>
      <c r="D1491" s="1444"/>
      <c r="E1491" s="463">
        <f>E1492+E1493/4</f>
        <v>324.25</v>
      </c>
      <c r="F1491" s="168">
        <f>ROUND(E1491/12*$B$4,0)</f>
        <v>297</v>
      </c>
      <c r="G1491" s="168">
        <f>G1492+G1493/4</f>
        <v>200.47750000000002</v>
      </c>
      <c r="H1491" s="168">
        <f>G1491/F1491*100</f>
        <v>67.500841750841758</v>
      </c>
      <c r="I1491" s="1313"/>
      <c r="J1491" s="1313"/>
      <c r="K1491" s="108"/>
      <c r="L1491" s="108"/>
      <c r="M1491" s="108"/>
      <c r="N1491" s="108"/>
      <c r="O1491" s="108"/>
      <c r="P1491" s="108"/>
      <c r="Q1491" s="304"/>
      <c r="R1491" s="304"/>
      <c r="S1491" s="304"/>
      <c r="T1491" s="304"/>
      <c r="U1491" s="304"/>
      <c r="V1491" s="304"/>
      <c r="W1491" s="304"/>
      <c r="X1491" s="304"/>
      <c r="Y1491" s="304"/>
      <c r="Z1491" s="304"/>
      <c r="AA1491" s="304"/>
      <c r="AB1491" s="725"/>
      <c r="AC1491" s="304"/>
      <c r="AD1491" s="741"/>
      <c r="AE1491" s="304"/>
      <c r="AF1491" s="304"/>
      <c r="AG1491" s="304"/>
      <c r="AH1491" s="304"/>
      <c r="AI1491" s="304"/>
      <c r="AJ1491" s="915"/>
      <c r="AK1491" s="928"/>
      <c r="AM1491" s="2938"/>
    </row>
    <row r="1492" spans="1:39" x14ac:dyDescent="0.25">
      <c r="A1492" s="1984">
        <v>1</v>
      </c>
      <c r="B1492" s="286" t="s">
        <v>443</v>
      </c>
      <c r="C1492" s="403"/>
      <c r="D1492" s="1444"/>
      <c r="E1492" s="2639"/>
      <c r="F1492" s="168"/>
      <c r="G1492" s="168"/>
      <c r="H1492" s="168"/>
      <c r="I1492" s="1313"/>
      <c r="J1492" s="1313"/>
      <c r="K1492" s="108"/>
      <c r="L1492" s="108"/>
      <c r="M1492" s="108"/>
      <c r="N1492" s="108"/>
      <c r="O1492" s="108"/>
      <c r="P1492" s="108"/>
      <c r="Q1492" s="304"/>
      <c r="R1492" s="304"/>
      <c r="S1492" s="304"/>
      <c r="T1492" s="304"/>
      <c r="U1492" s="304"/>
      <c r="V1492" s="304"/>
      <c r="W1492" s="304"/>
      <c r="X1492" s="304"/>
      <c r="Y1492" s="304"/>
      <c r="Z1492" s="304"/>
      <c r="AA1492" s="304"/>
      <c r="AB1492" s="725"/>
      <c r="AC1492" s="304"/>
      <c r="AD1492" s="741"/>
      <c r="AE1492" s="304"/>
      <c r="AF1492" s="304"/>
      <c r="AG1492" s="304"/>
      <c r="AH1492" s="304"/>
      <c r="AI1492" s="304"/>
      <c r="AJ1492" s="915"/>
      <c r="AK1492" s="928"/>
      <c r="AM1492" s="2938"/>
    </row>
    <row r="1493" spans="1:39" ht="30" x14ac:dyDescent="0.25">
      <c r="A1493" s="1984">
        <v>1</v>
      </c>
      <c r="B1493" s="286" t="s">
        <v>444</v>
      </c>
      <c r="C1493" s="403"/>
      <c r="D1493" s="1444"/>
      <c r="E1493" s="465">
        <v>1297</v>
      </c>
      <c r="F1493" s="168">
        <f>ROUND(E1493/12*$B$4,0)</f>
        <v>1189</v>
      </c>
      <c r="G1493" s="168">
        <v>801.91000000000008</v>
      </c>
      <c r="H1493" s="168">
        <f>G1493/F1493*100</f>
        <v>67.444070647603041</v>
      </c>
      <c r="I1493" s="1313"/>
      <c r="J1493" s="1313"/>
      <c r="K1493" s="108"/>
      <c r="L1493" s="108"/>
      <c r="M1493" s="108"/>
      <c r="N1493" s="108"/>
      <c r="O1493" s="108"/>
      <c r="P1493" s="108"/>
      <c r="Q1493" s="304"/>
      <c r="R1493" s="304"/>
      <c r="S1493" s="304"/>
      <c r="T1493" s="304"/>
      <c r="U1493" s="304"/>
      <c r="V1493" s="304"/>
      <c r="W1493" s="304"/>
      <c r="X1493" s="304"/>
      <c r="Y1493" s="304"/>
      <c r="Z1493" s="304"/>
      <c r="AA1493" s="304"/>
      <c r="AB1493" s="725"/>
      <c r="AC1493" s="304"/>
      <c r="AD1493" s="741"/>
      <c r="AE1493" s="304"/>
      <c r="AF1493" s="304"/>
      <c r="AG1493" s="304"/>
      <c r="AH1493" s="304"/>
      <c r="AI1493" s="304"/>
      <c r="AJ1493" s="915"/>
      <c r="AK1493" s="928"/>
      <c r="AM1493" s="2938"/>
    </row>
    <row r="1494" spans="1:39" ht="45" x14ac:dyDescent="0.25">
      <c r="A1494" s="1984">
        <v>1</v>
      </c>
      <c r="B1494" s="286" t="s">
        <v>445</v>
      </c>
      <c r="C1494" s="403"/>
      <c r="D1494" s="4"/>
      <c r="E1494" s="465"/>
      <c r="F1494" s="109"/>
      <c r="G1494" s="165"/>
      <c r="H1494" s="165"/>
      <c r="I1494" s="1313"/>
      <c r="J1494" s="1313"/>
      <c r="K1494" s="108"/>
      <c r="L1494" s="108"/>
      <c r="M1494" s="108"/>
      <c r="N1494" s="108"/>
      <c r="O1494" s="108"/>
      <c r="P1494" s="108"/>
      <c r="Q1494" s="304"/>
      <c r="R1494" s="304"/>
      <c r="S1494" s="304"/>
      <c r="T1494" s="304"/>
      <c r="U1494" s="304"/>
      <c r="V1494" s="304"/>
      <c r="W1494" s="304"/>
      <c r="X1494" s="304"/>
      <c r="Y1494" s="304"/>
      <c r="Z1494" s="304"/>
      <c r="AA1494" s="304"/>
      <c r="AB1494" s="725"/>
      <c r="AC1494" s="304">
        <f>AI1494-AH1494-AE1494</f>
        <v>0</v>
      </c>
      <c r="AD1494" s="741"/>
      <c r="AE1494" s="304"/>
      <c r="AF1494" s="304"/>
      <c r="AG1494" s="304"/>
      <c r="AH1494" s="304"/>
      <c r="AI1494" s="304"/>
      <c r="AJ1494" s="915"/>
      <c r="AK1494" s="928"/>
      <c r="AM1494" s="2938"/>
    </row>
    <row r="1495" spans="1:39" ht="60" x14ac:dyDescent="0.25">
      <c r="A1495" s="1984">
        <v>1</v>
      </c>
      <c r="B1495" s="286" t="s">
        <v>446</v>
      </c>
      <c r="C1495" s="403"/>
      <c r="D1495" s="4"/>
      <c r="E1495" s="463"/>
      <c r="F1495" s="109"/>
      <c r="G1495" s="165"/>
      <c r="H1495" s="165"/>
      <c r="I1495" s="1313"/>
      <c r="J1495" s="1313"/>
      <c r="K1495" s="108"/>
      <c r="L1495" s="108"/>
      <c r="M1495" s="108"/>
      <c r="N1495" s="108"/>
      <c r="O1495" s="108"/>
      <c r="P1495" s="108"/>
      <c r="Q1495" s="304"/>
      <c r="R1495" s="304"/>
      <c r="S1495" s="304"/>
      <c r="T1495" s="304"/>
      <c r="U1495" s="304"/>
      <c r="V1495" s="304"/>
      <c r="W1495" s="304"/>
      <c r="X1495" s="304"/>
      <c r="Y1495" s="304"/>
      <c r="Z1495" s="304"/>
      <c r="AA1495" s="304"/>
      <c r="AB1495" s="725"/>
      <c r="AC1495" s="304">
        <f>AI1495-AH1495-AE1495</f>
        <v>0</v>
      </c>
      <c r="AD1495" s="741"/>
      <c r="AE1495" s="304"/>
      <c r="AF1495" s="304"/>
      <c r="AG1495" s="304"/>
      <c r="AH1495" s="304"/>
      <c r="AI1495" s="304"/>
      <c r="AJ1495" s="915"/>
      <c r="AK1495" s="928"/>
      <c r="AM1495" s="2938"/>
    </row>
    <row r="1496" spans="1:39" ht="45" x14ac:dyDescent="0.25">
      <c r="A1496" s="1984">
        <v>1</v>
      </c>
      <c r="B1496" s="285" t="s">
        <v>447</v>
      </c>
      <c r="C1496" s="403"/>
      <c r="D1496" s="4"/>
      <c r="E1496" s="463"/>
      <c r="F1496" s="109"/>
      <c r="G1496" s="165"/>
      <c r="H1496" s="165"/>
      <c r="I1496" s="1313"/>
      <c r="J1496" s="1313"/>
      <c r="K1496" s="108"/>
      <c r="L1496" s="108"/>
      <c r="M1496" s="108"/>
      <c r="N1496" s="108"/>
      <c r="O1496" s="108"/>
      <c r="P1496" s="108"/>
      <c r="Q1496" s="304"/>
      <c r="R1496" s="304"/>
      <c r="S1496" s="304"/>
      <c r="T1496" s="304"/>
      <c r="U1496" s="304"/>
      <c r="V1496" s="304"/>
      <c r="W1496" s="304"/>
      <c r="X1496" s="304"/>
      <c r="Y1496" s="304"/>
      <c r="Z1496" s="304"/>
      <c r="AA1496" s="304"/>
      <c r="AB1496" s="725"/>
      <c r="AC1496" s="304"/>
      <c r="AD1496" s="741"/>
      <c r="AE1496" s="304"/>
      <c r="AF1496" s="304"/>
      <c r="AG1496" s="304"/>
      <c r="AH1496" s="304"/>
      <c r="AI1496" s="304"/>
      <c r="AJ1496" s="915"/>
      <c r="AK1496" s="928"/>
      <c r="AM1496" s="2938"/>
    </row>
    <row r="1497" spans="1:39" ht="90" x14ac:dyDescent="0.25">
      <c r="A1497" s="1984">
        <v>1</v>
      </c>
      <c r="B1497" s="285" t="s">
        <v>448</v>
      </c>
      <c r="C1497" s="403"/>
      <c r="D1497" s="4"/>
      <c r="E1497" s="465">
        <v>50</v>
      </c>
      <c r="F1497" s="109">
        <f>ROUND(E1497/12*$B$4,0)</f>
        <v>46</v>
      </c>
      <c r="G1497" s="165"/>
      <c r="H1497" s="165">
        <f>G1497/F1497*100</f>
        <v>0</v>
      </c>
      <c r="I1497" s="1313"/>
      <c r="J1497" s="1313"/>
      <c r="K1497" s="108"/>
      <c r="L1497" s="108"/>
      <c r="M1497" s="108"/>
      <c r="N1497" s="108"/>
      <c r="O1497" s="108"/>
      <c r="P1497" s="108"/>
      <c r="Q1497" s="304"/>
      <c r="R1497" s="304"/>
      <c r="S1497" s="304"/>
      <c r="T1497" s="304"/>
      <c r="U1497" s="304"/>
      <c r="V1497" s="304"/>
      <c r="W1497" s="304"/>
      <c r="X1497" s="304"/>
      <c r="Y1497" s="304"/>
      <c r="Z1497" s="304"/>
      <c r="AA1497" s="304"/>
      <c r="AB1497" s="725"/>
      <c r="AC1497" s="304">
        <f>AI1497-AH1497-AE1497</f>
        <v>0</v>
      </c>
      <c r="AD1497" s="741"/>
      <c r="AE1497" s="304"/>
      <c r="AF1497" s="304">
        <f>AC1497-AB1497</f>
        <v>0</v>
      </c>
      <c r="AG1497" s="304"/>
      <c r="AH1497" s="304"/>
      <c r="AI1497" s="304"/>
      <c r="AJ1497" s="915"/>
      <c r="AK1497" s="928"/>
      <c r="AM1497" s="2938"/>
    </row>
    <row r="1498" spans="1:39" ht="30" x14ac:dyDescent="0.25">
      <c r="A1498" s="1984">
        <v>1</v>
      </c>
      <c r="B1498" s="286" t="s">
        <v>467</v>
      </c>
      <c r="C1498" s="403"/>
      <c r="D1498" s="4"/>
      <c r="E1498" s="465">
        <v>13584.3</v>
      </c>
      <c r="F1498" s="109">
        <f>ROUND(E1498/12*$B$4,0)</f>
        <v>12452</v>
      </c>
      <c r="G1498" s="165">
        <v>19665</v>
      </c>
      <c r="H1498" s="165">
        <f>G1498/F1498*100</f>
        <v>157.92643752007709</v>
      </c>
      <c r="I1498" s="1313"/>
      <c r="J1498" s="1313"/>
      <c r="K1498" s="108"/>
      <c r="L1498" s="108"/>
      <c r="M1498" s="108"/>
      <c r="N1498" s="108"/>
      <c r="O1498" s="108"/>
      <c r="P1498" s="108"/>
      <c r="Q1498" s="304">
        <v>31922.400000000001</v>
      </c>
      <c r="R1498" s="304">
        <v>31922.400000000001</v>
      </c>
      <c r="S1498" s="304">
        <v>31922.400000000001</v>
      </c>
      <c r="T1498" s="304">
        <v>31922.400000000001</v>
      </c>
      <c r="U1498" s="304">
        <v>31922.400000000001</v>
      </c>
      <c r="V1498" s="304">
        <v>31922.400000000001</v>
      </c>
      <c r="W1498" s="304">
        <v>31922.400000000001</v>
      </c>
      <c r="X1498" s="304">
        <v>31922.400000000001</v>
      </c>
      <c r="Y1498" s="304">
        <v>31922.400000000001</v>
      </c>
      <c r="Z1498" s="304">
        <v>31922.400000000001</v>
      </c>
      <c r="AA1498" s="304">
        <v>31922.400000000001</v>
      </c>
      <c r="AB1498" s="725">
        <f>Q1498/12*$B$4+(R1498-Q1498)/11*10+(S1498-R1498)/10*9+(T1498-S1498)/9*8+(U1498-T1498)/8*7+(V1498-U1498)/7*6+(W1498-V1498)/6*5+(X1498-W1498)/5*4+(Y1498-X1498)/4*3+(Z1498-Y1498)/3*2+(AA1498-Z1498)/2*1</f>
        <v>29262.200000000004</v>
      </c>
      <c r="AC1498" s="304">
        <f>AI1498-AH1498-AE1498</f>
        <v>42323.181720000008</v>
      </c>
      <c r="AD1498" s="741"/>
      <c r="AE1498" s="304"/>
      <c r="AF1498" s="304">
        <f>AC1498-AB1498</f>
        <v>13060.981720000003</v>
      </c>
      <c r="AG1498" s="304"/>
      <c r="AH1498" s="304">
        <v>-39.718580000000003</v>
      </c>
      <c r="AI1498" s="304">
        <v>42283.463140000007</v>
      </c>
      <c r="AJ1498" s="915"/>
      <c r="AK1498" s="928"/>
      <c r="AM1498" s="2938"/>
    </row>
    <row r="1499" spans="1:39" ht="29.25" x14ac:dyDescent="0.25">
      <c r="A1499" s="1984">
        <v>1</v>
      </c>
      <c r="B1499" s="492" t="s">
        <v>311</v>
      </c>
      <c r="C1499" s="403"/>
      <c r="D1499" s="4"/>
      <c r="E1499" s="464">
        <f>E1500+E1501</f>
        <v>393.61702127659572</v>
      </c>
      <c r="F1499" s="495">
        <f>F1500+F1501</f>
        <v>360.85106382978722</v>
      </c>
      <c r="G1499" s="716">
        <f>G1500+G1501</f>
        <v>311.58829787234043</v>
      </c>
      <c r="H1499" s="716">
        <f>G1499/F1499*100</f>
        <v>86.34817216981132</v>
      </c>
      <c r="I1499" s="1313"/>
      <c r="J1499" s="1313"/>
      <c r="K1499" s="108"/>
      <c r="L1499" s="108"/>
      <c r="M1499" s="108"/>
      <c r="N1499" s="108"/>
      <c r="O1499" s="108"/>
      <c r="P1499" s="108"/>
      <c r="Q1499" s="304"/>
      <c r="R1499" s="304"/>
      <c r="S1499" s="304"/>
      <c r="T1499" s="304"/>
      <c r="U1499" s="304"/>
      <c r="V1499" s="304"/>
      <c r="W1499" s="304"/>
      <c r="X1499" s="304"/>
      <c r="Y1499" s="304"/>
      <c r="Z1499" s="304"/>
      <c r="AA1499" s="304"/>
      <c r="AB1499" s="725"/>
      <c r="AC1499" s="304">
        <f>AI1499-AH1499-AE1499</f>
        <v>0</v>
      </c>
      <c r="AD1499" s="741"/>
      <c r="AE1499" s="304"/>
      <c r="AF1499" s="304"/>
      <c r="AG1499" s="304"/>
      <c r="AH1499" s="304"/>
      <c r="AI1499" s="304"/>
      <c r="AJ1499" s="915"/>
      <c r="AK1499" s="928"/>
      <c r="AM1499" s="2938"/>
    </row>
    <row r="1500" spans="1:39" x14ac:dyDescent="0.25">
      <c r="A1500" s="1984">
        <v>1</v>
      </c>
      <c r="B1500" s="492" t="s">
        <v>319</v>
      </c>
      <c r="C1500" s="403"/>
      <c r="D1500" s="4"/>
      <c r="E1500" s="463"/>
      <c r="F1500" s="109">
        <f>ROUND(E1500/12*$B$4,0)</f>
        <v>0</v>
      </c>
      <c r="G1500" s="165"/>
      <c r="H1500" s="165"/>
      <c r="I1500" s="1313"/>
      <c r="J1500" s="1313"/>
      <c r="K1500" s="108"/>
      <c r="L1500" s="108"/>
      <c r="M1500" s="108"/>
      <c r="N1500" s="108"/>
      <c r="O1500" s="108"/>
      <c r="P1500" s="108"/>
      <c r="Q1500" s="304"/>
      <c r="R1500" s="304"/>
      <c r="S1500" s="304"/>
      <c r="T1500" s="304"/>
      <c r="U1500" s="304"/>
      <c r="V1500" s="304"/>
      <c r="W1500" s="304"/>
      <c r="X1500" s="304"/>
      <c r="Y1500" s="304"/>
      <c r="Z1500" s="304"/>
      <c r="AA1500" s="304"/>
      <c r="AB1500" s="725"/>
      <c r="AC1500" s="304"/>
      <c r="AD1500" s="741"/>
      <c r="AE1500" s="304"/>
      <c r="AF1500" s="304"/>
      <c r="AG1500" s="304"/>
      <c r="AH1500" s="304"/>
      <c r="AI1500" s="304"/>
      <c r="AJ1500" s="915"/>
      <c r="AK1500" s="928"/>
      <c r="AM1500" s="2938"/>
    </row>
    <row r="1501" spans="1:39" x14ac:dyDescent="0.25">
      <c r="A1501" s="1984">
        <v>1</v>
      </c>
      <c r="B1501" s="4" t="s">
        <v>320</v>
      </c>
      <c r="C1501" s="403"/>
      <c r="D1501" s="4"/>
      <c r="E1501" s="463">
        <f>E1502/9.4</f>
        <v>393.61702127659572</v>
      </c>
      <c r="F1501" s="109">
        <f>F1502/9.4</f>
        <v>360.85106382978722</v>
      </c>
      <c r="G1501" s="165">
        <f>G1502/9.4</f>
        <v>311.58829787234043</v>
      </c>
      <c r="H1501" s="165">
        <f>G1501/F1501*100</f>
        <v>86.34817216981132</v>
      </c>
      <c r="I1501" s="1313"/>
      <c r="J1501" s="1313"/>
      <c r="K1501" s="108"/>
      <c r="L1501" s="108"/>
      <c r="M1501" s="108"/>
      <c r="N1501" s="108"/>
      <c r="O1501" s="108"/>
      <c r="P1501" s="108"/>
      <c r="Q1501" s="304"/>
      <c r="R1501" s="304"/>
      <c r="S1501" s="304"/>
      <c r="T1501" s="304"/>
      <c r="U1501" s="304"/>
      <c r="V1501" s="304"/>
      <c r="W1501" s="304"/>
      <c r="X1501" s="304"/>
      <c r="Y1501" s="304"/>
      <c r="Z1501" s="304"/>
      <c r="AA1501" s="304"/>
      <c r="AB1501" s="725"/>
      <c r="AC1501" s="304">
        <f>AI1501-AH1501-AE1501</f>
        <v>0</v>
      </c>
      <c r="AD1501" s="741"/>
      <c r="AE1501" s="304"/>
      <c r="AF1501" s="304"/>
      <c r="AG1501" s="304"/>
      <c r="AH1501" s="304"/>
      <c r="AI1501" s="304"/>
      <c r="AJ1501" s="915"/>
      <c r="AK1501" s="928"/>
      <c r="AM1501" s="2938"/>
    </row>
    <row r="1502" spans="1:39" x14ac:dyDescent="0.25">
      <c r="A1502" s="1984">
        <v>1</v>
      </c>
      <c r="B1502" s="506" t="s">
        <v>321</v>
      </c>
      <c r="C1502" s="422"/>
      <c r="D1502" s="4"/>
      <c r="E1502" s="498">
        <v>3700</v>
      </c>
      <c r="F1502" s="109">
        <f>ROUND(E1502/12*$B$4,0)</f>
        <v>3392</v>
      </c>
      <c r="G1502" s="165">
        <v>2928.9300000000003</v>
      </c>
      <c r="H1502" s="165">
        <f>G1502/F1502*100</f>
        <v>86.348172169811335</v>
      </c>
      <c r="I1502" s="1313"/>
      <c r="J1502" s="1313"/>
      <c r="K1502" s="108"/>
      <c r="L1502" s="108"/>
      <c r="M1502" s="108"/>
      <c r="N1502" s="108"/>
      <c r="O1502" s="108"/>
      <c r="P1502" s="108"/>
      <c r="Q1502" s="304"/>
      <c r="R1502" s="304"/>
      <c r="S1502" s="304"/>
      <c r="T1502" s="304"/>
      <c r="U1502" s="304"/>
      <c r="V1502" s="304"/>
      <c r="W1502" s="304"/>
      <c r="X1502" s="304"/>
      <c r="Y1502" s="304"/>
      <c r="Z1502" s="304"/>
      <c r="AA1502" s="304"/>
      <c r="AB1502" s="725"/>
      <c r="AC1502" s="304"/>
      <c r="AD1502" s="741"/>
      <c r="AE1502" s="304"/>
      <c r="AF1502" s="304"/>
      <c r="AG1502" s="304"/>
      <c r="AH1502" s="304"/>
      <c r="AI1502" s="304"/>
      <c r="AJ1502" s="915"/>
      <c r="AK1502" s="928"/>
      <c r="AM1502" s="2938"/>
    </row>
    <row r="1503" spans="1:39" ht="29.25" x14ac:dyDescent="0.25">
      <c r="A1503" s="1984">
        <v>1</v>
      </c>
      <c r="B1503" s="492" t="s">
        <v>304</v>
      </c>
      <c r="C1503" s="403"/>
      <c r="D1503" s="4"/>
      <c r="E1503" s="465">
        <f>E1504</f>
        <v>13500</v>
      </c>
      <c r="F1503" s="109">
        <f>F1504</f>
        <v>12375</v>
      </c>
      <c r="G1503" s="881">
        <f>G1504</f>
        <v>12351</v>
      </c>
      <c r="H1503" s="881">
        <f>G1503/F1503*100</f>
        <v>99.806060606060612</v>
      </c>
      <c r="I1503" s="1331"/>
      <c r="J1503" s="1313"/>
      <c r="K1503" s="108"/>
      <c r="L1503" s="108"/>
      <c r="M1503" s="1332"/>
      <c r="N1503" s="1332"/>
      <c r="O1503" s="1332"/>
      <c r="P1503" s="1332"/>
      <c r="Q1503" s="305"/>
      <c r="R1503" s="305"/>
      <c r="S1503" s="305"/>
      <c r="T1503" s="305"/>
      <c r="U1503" s="305"/>
      <c r="V1503" s="305"/>
      <c r="W1503" s="305"/>
      <c r="X1503" s="305"/>
      <c r="Y1503" s="305"/>
      <c r="Z1503" s="305"/>
      <c r="AA1503" s="305"/>
      <c r="AB1503" s="843"/>
      <c r="AC1503" s="305">
        <f>AI1503-AH1503-AE1503</f>
        <v>0</v>
      </c>
      <c r="AD1503" s="957"/>
      <c r="AE1503" s="305"/>
      <c r="AF1503" s="305"/>
      <c r="AG1503" s="305"/>
      <c r="AH1503" s="304"/>
      <c r="AI1503" s="305"/>
      <c r="AJ1503" s="915"/>
      <c r="AK1503" s="928"/>
      <c r="AM1503" s="2938"/>
    </row>
    <row r="1504" spans="1:39" ht="30" x14ac:dyDescent="0.25">
      <c r="A1504" s="1984">
        <v>1</v>
      </c>
      <c r="B1504" s="488" t="s">
        <v>191</v>
      </c>
      <c r="C1504" s="1974"/>
      <c r="D1504" s="4"/>
      <c r="E1504" s="465">
        <v>13500</v>
      </c>
      <c r="F1504" s="112">
        <f>ROUND(E1504/12*$B$4,0)</f>
        <v>12375</v>
      </c>
      <c r="G1504" s="881">
        <v>12351</v>
      </c>
      <c r="H1504" s="165">
        <f>G1504/F1504*100</f>
        <v>99.806060606060612</v>
      </c>
      <c r="I1504" s="1313"/>
      <c r="J1504" s="1327"/>
      <c r="K1504" s="108"/>
      <c r="L1504" s="1326"/>
      <c r="M1504" s="108"/>
      <c r="N1504" s="108"/>
      <c r="O1504" s="108"/>
      <c r="P1504" s="108"/>
      <c r="Q1504" s="304"/>
      <c r="R1504" s="304"/>
      <c r="S1504" s="304"/>
      <c r="T1504" s="304"/>
      <c r="U1504" s="304"/>
      <c r="V1504" s="304"/>
      <c r="W1504" s="304"/>
      <c r="X1504" s="304"/>
      <c r="Y1504" s="304"/>
      <c r="Z1504" s="304"/>
      <c r="AA1504" s="304"/>
      <c r="AB1504" s="725">
        <f>Q1504/12*$B$4</f>
        <v>0</v>
      </c>
      <c r="AC1504" s="305">
        <f>AI1504-AH1504-AE1504</f>
        <v>0</v>
      </c>
      <c r="AD1504" s="741"/>
      <c r="AE1504" s="305"/>
      <c r="AF1504" s="305">
        <f>AC1504-AB1504</f>
        <v>0</v>
      </c>
      <c r="AG1504" s="304"/>
      <c r="AH1504" s="306"/>
      <c r="AI1504" s="304"/>
      <c r="AJ1504" s="915"/>
      <c r="AK1504" s="928"/>
      <c r="AM1504" s="2938"/>
    </row>
    <row r="1505" spans="1:39" x14ac:dyDescent="0.25">
      <c r="A1505" s="1984">
        <v>1</v>
      </c>
      <c r="B1505" s="488"/>
      <c r="C1505" s="1974"/>
      <c r="D1505" s="1433"/>
      <c r="E1505" s="465"/>
      <c r="F1505" s="112"/>
      <c r="G1505" s="881"/>
      <c r="H1505" s="165"/>
      <c r="I1505" s="1313"/>
      <c r="J1505" s="1327"/>
      <c r="K1505" s="108"/>
      <c r="L1505" s="1326"/>
      <c r="M1505" s="108"/>
      <c r="N1505" s="108"/>
      <c r="O1505" s="108"/>
      <c r="P1505" s="108"/>
      <c r="Q1505" s="304"/>
      <c r="R1505" s="304"/>
      <c r="S1505" s="304"/>
      <c r="T1505" s="304"/>
      <c r="U1505" s="304"/>
      <c r="V1505" s="304"/>
      <c r="W1505" s="304"/>
      <c r="X1505" s="304"/>
      <c r="Y1505" s="304"/>
      <c r="Z1505" s="304"/>
      <c r="AA1505" s="304"/>
      <c r="AB1505" s="725"/>
      <c r="AC1505" s="305"/>
      <c r="AD1505" s="741"/>
      <c r="AE1505" s="305"/>
      <c r="AF1505" s="305"/>
      <c r="AG1505" s="304"/>
      <c r="AH1505" s="304"/>
      <c r="AI1505" s="304"/>
      <c r="AJ1505" s="915"/>
      <c r="AK1505" s="928"/>
      <c r="AM1505" s="2938"/>
    </row>
    <row r="1506" spans="1:39" ht="18" customHeight="1" x14ac:dyDescent="0.25">
      <c r="A1506" s="1984">
        <v>1</v>
      </c>
      <c r="B1506" s="477" t="s">
        <v>217</v>
      </c>
      <c r="C1506" s="403"/>
      <c r="D1506" s="1433"/>
      <c r="E1506" s="223">
        <f>SUM(E1507:E1513)</f>
        <v>8310</v>
      </c>
      <c r="F1506" s="716">
        <f>SUM(F1507:F1513)</f>
        <v>7618</v>
      </c>
      <c r="G1506" s="716">
        <f>SUM(G1507:G1513)</f>
        <v>10333</v>
      </c>
      <c r="H1506" s="716">
        <f t="shared" ref="H1506:H1519" si="297">G1506/F1506*100</f>
        <v>135.63927540036755</v>
      </c>
      <c r="I1506" s="1313"/>
      <c r="J1506" s="1313"/>
      <c r="K1506" s="108"/>
      <c r="L1506" s="108"/>
      <c r="M1506" s="108"/>
      <c r="N1506" s="108"/>
      <c r="O1506" s="108"/>
      <c r="P1506" s="108"/>
      <c r="Q1506" s="304">
        <v>7712.5235000000002</v>
      </c>
      <c r="R1506" s="304">
        <v>7712.5235000000002</v>
      </c>
      <c r="S1506" s="304">
        <v>7712.5235000000002</v>
      </c>
      <c r="T1506" s="304">
        <v>7712.5235000000002</v>
      </c>
      <c r="U1506" s="304">
        <v>7712.5235000000002</v>
      </c>
      <c r="V1506" s="304">
        <v>7712.5235000000002</v>
      </c>
      <c r="W1506" s="304">
        <v>7712.5235000000002</v>
      </c>
      <c r="X1506" s="304">
        <v>7712.5235000000002</v>
      </c>
      <c r="Y1506" s="304">
        <v>7712.5235000000002</v>
      </c>
      <c r="Z1506" s="304">
        <v>7712.5235000000002</v>
      </c>
      <c r="AA1506" s="304">
        <v>7712.5235000000002</v>
      </c>
      <c r="AB1506" s="844">
        <f>Q1506/12*$B$4+(R1506-Q1506)/11*10+(S1506-R1506)/10*9+(T1506-S1506)/9*8+(U1506-T1506)/8*7+(V1506-U1506)/7*6+(W1506-V1506)/6*5+(X1506-W1506)/5*4+(Y1506-X1506)/4*3+(Z1506-Y1506)/3*2+(AA1506-Z1506)/2*1</f>
        <v>7069.813208333333</v>
      </c>
      <c r="AC1506" s="304">
        <f>AI1506-AH1506-AE1506</f>
        <v>9820.9792699999998</v>
      </c>
      <c r="AD1506" s="741"/>
      <c r="AE1506" s="304"/>
      <c r="AF1506" s="304">
        <f>AC1506-AB1506</f>
        <v>2751.1660616666668</v>
      </c>
      <c r="AG1506" s="304"/>
      <c r="AH1506" s="304">
        <v>0</v>
      </c>
      <c r="AI1506" s="304">
        <v>9820.9792699999998</v>
      </c>
      <c r="AJ1506" s="915"/>
      <c r="AK1506" s="928"/>
      <c r="AM1506" s="2938"/>
    </row>
    <row r="1507" spans="1:39" ht="18" customHeight="1" x14ac:dyDescent="0.25">
      <c r="A1507" s="1984">
        <v>1</v>
      </c>
      <c r="B1507" s="490" t="s">
        <v>243</v>
      </c>
      <c r="C1507" s="403"/>
      <c r="D1507" s="4"/>
      <c r="E1507" s="199">
        <v>700</v>
      </c>
      <c r="F1507" s="109">
        <f t="shared" ref="F1507:F1513" si="298">ROUND(E1507/12*$B$4,0)</f>
        <v>642</v>
      </c>
      <c r="G1507" s="165">
        <v>663</v>
      </c>
      <c r="H1507" s="716">
        <f t="shared" si="297"/>
        <v>103.27102803738318</v>
      </c>
      <c r="I1507" s="1313"/>
      <c r="J1507" s="1313"/>
      <c r="K1507" s="108"/>
      <c r="L1507" s="108"/>
      <c r="M1507" s="108"/>
      <c r="N1507" s="108"/>
      <c r="O1507" s="108"/>
      <c r="P1507" s="108"/>
      <c r="Q1507" s="304"/>
      <c r="R1507" s="304"/>
      <c r="S1507" s="304"/>
      <c r="T1507" s="304"/>
      <c r="U1507" s="304"/>
      <c r="V1507" s="304"/>
      <c r="W1507" s="304"/>
      <c r="X1507" s="304"/>
      <c r="Y1507" s="304"/>
      <c r="Z1507" s="304"/>
      <c r="AA1507" s="304"/>
      <c r="AB1507" s="844"/>
      <c r="AC1507" s="304"/>
      <c r="AD1507" s="741"/>
      <c r="AE1507" s="304"/>
      <c r="AF1507" s="304"/>
      <c r="AG1507" s="304"/>
      <c r="AH1507" s="304"/>
      <c r="AI1507" s="304"/>
      <c r="AJ1507" s="915"/>
      <c r="AK1507" s="928"/>
      <c r="AM1507" s="2938"/>
    </row>
    <row r="1508" spans="1:39" ht="45" x14ac:dyDescent="0.25">
      <c r="A1508" s="1984">
        <v>1</v>
      </c>
      <c r="B1508" s="490" t="s">
        <v>413</v>
      </c>
      <c r="C1508" s="403"/>
      <c r="D1508" s="4"/>
      <c r="E1508" s="199">
        <v>170</v>
      </c>
      <c r="F1508" s="109">
        <f t="shared" si="298"/>
        <v>156</v>
      </c>
      <c r="G1508" s="165">
        <v>112</v>
      </c>
      <c r="H1508" s="716">
        <f t="shared" si="297"/>
        <v>71.794871794871796</v>
      </c>
      <c r="I1508" s="1313"/>
      <c r="J1508" s="1313"/>
      <c r="K1508" s="108"/>
      <c r="L1508" s="108"/>
      <c r="M1508" s="108"/>
      <c r="N1508" s="108"/>
      <c r="O1508" s="108"/>
      <c r="P1508" s="108"/>
      <c r="Q1508" s="304"/>
      <c r="R1508" s="304"/>
      <c r="S1508" s="304"/>
      <c r="T1508" s="304"/>
      <c r="U1508" s="304"/>
      <c r="V1508" s="304"/>
      <c r="W1508" s="304"/>
      <c r="X1508" s="304"/>
      <c r="Y1508" s="304"/>
      <c r="Z1508" s="304"/>
      <c r="AA1508" s="304"/>
      <c r="AB1508" s="725"/>
      <c r="AC1508" s="304">
        <f>AI1508-AH1508-AE1508</f>
        <v>0</v>
      </c>
      <c r="AD1508" s="741"/>
      <c r="AE1508" s="304"/>
      <c r="AF1508" s="304"/>
      <c r="AG1508" s="304"/>
      <c r="AH1508" s="304"/>
      <c r="AI1508" s="304"/>
      <c r="AJ1508" s="915"/>
      <c r="AK1508" s="928"/>
      <c r="AM1508" s="2938"/>
    </row>
    <row r="1509" spans="1:39" ht="45" x14ac:dyDescent="0.25">
      <c r="A1509" s="1984">
        <v>1</v>
      </c>
      <c r="B1509" s="490" t="s">
        <v>345</v>
      </c>
      <c r="C1509" s="403"/>
      <c r="D1509" s="4"/>
      <c r="E1509" s="199">
        <v>980</v>
      </c>
      <c r="F1509" s="109">
        <f t="shared" si="298"/>
        <v>898</v>
      </c>
      <c r="G1509" s="165">
        <v>801</v>
      </c>
      <c r="H1509" s="716">
        <f t="shared" si="297"/>
        <v>89.198218262806236</v>
      </c>
      <c r="I1509" s="1313"/>
      <c r="J1509" s="1313"/>
      <c r="K1509" s="108"/>
      <c r="L1509" s="108"/>
      <c r="M1509" s="108"/>
      <c r="N1509" s="108"/>
      <c r="O1509" s="108"/>
      <c r="P1509" s="108"/>
      <c r="Q1509" s="304"/>
      <c r="R1509" s="304"/>
      <c r="S1509" s="304"/>
      <c r="T1509" s="304"/>
      <c r="U1509" s="304"/>
      <c r="V1509" s="304"/>
      <c r="W1509" s="304"/>
      <c r="X1509" s="304"/>
      <c r="Y1509" s="304"/>
      <c r="Z1509" s="304"/>
      <c r="AA1509" s="304"/>
      <c r="AB1509" s="725"/>
      <c r="AC1509" s="304"/>
      <c r="AD1509" s="741"/>
      <c r="AE1509" s="304"/>
      <c r="AF1509" s="304"/>
      <c r="AG1509" s="304"/>
      <c r="AH1509" s="304"/>
      <c r="AI1509" s="304"/>
      <c r="AJ1509" s="915"/>
      <c r="AK1509" s="928"/>
      <c r="AM1509" s="2938"/>
    </row>
    <row r="1510" spans="1:39" ht="30" x14ac:dyDescent="0.25">
      <c r="A1510" s="1984">
        <v>1</v>
      </c>
      <c r="B1510" s="473" t="s">
        <v>276</v>
      </c>
      <c r="C1510" s="1430"/>
      <c r="D1510" s="4"/>
      <c r="E1510" s="199">
        <v>980</v>
      </c>
      <c r="F1510" s="165">
        <f t="shared" si="298"/>
        <v>898</v>
      </c>
      <c r="G1510" s="165">
        <v>1725</v>
      </c>
      <c r="H1510" s="716">
        <f t="shared" si="297"/>
        <v>192.09354120267261</v>
      </c>
      <c r="I1510" s="1313"/>
      <c r="J1510" s="1313"/>
      <c r="K1510" s="108"/>
      <c r="L1510" s="108"/>
      <c r="M1510" s="108"/>
      <c r="N1510" s="108"/>
      <c r="O1510" s="108"/>
      <c r="P1510" s="108"/>
      <c r="Q1510" s="304"/>
      <c r="R1510" s="304"/>
      <c r="S1510" s="304"/>
      <c r="T1510" s="304"/>
      <c r="U1510" s="304"/>
      <c r="V1510" s="304"/>
      <c r="W1510" s="304"/>
      <c r="X1510" s="304"/>
      <c r="Y1510" s="304"/>
      <c r="Z1510" s="304"/>
      <c r="AA1510" s="304"/>
      <c r="AB1510" s="725"/>
      <c r="AC1510" s="304"/>
      <c r="AD1510" s="741"/>
      <c r="AE1510" s="304"/>
      <c r="AF1510" s="304"/>
      <c r="AG1510" s="304"/>
      <c r="AH1510" s="304"/>
      <c r="AI1510" s="304"/>
      <c r="AJ1510" s="915"/>
      <c r="AK1510" s="928"/>
      <c r="AM1510" s="2938"/>
    </row>
    <row r="1511" spans="1:39" ht="30" x14ac:dyDescent="0.25">
      <c r="A1511" s="1984">
        <v>1</v>
      </c>
      <c r="B1511" s="490" t="s">
        <v>264</v>
      </c>
      <c r="C1511" s="403"/>
      <c r="D1511" s="4"/>
      <c r="E1511" s="199">
        <v>1380</v>
      </c>
      <c r="F1511" s="109">
        <f t="shared" si="298"/>
        <v>1265</v>
      </c>
      <c r="G1511" s="165">
        <v>1693</v>
      </c>
      <c r="H1511" s="716">
        <f t="shared" si="297"/>
        <v>133.83399209486166</v>
      </c>
      <c r="I1511" s="1313"/>
      <c r="J1511" s="1313"/>
      <c r="K1511" s="108"/>
      <c r="L1511" s="108"/>
      <c r="M1511" s="108"/>
      <c r="N1511" s="108"/>
      <c r="O1511" s="108"/>
      <c r="P1511" s="108"/>
      <c r="Q1511" s="304"/>
      <c r="R1511" s="304"/>
      <c r="S1511" s="304"/>
      <c r="T1511" s="304"/>
      <c r="U1511" s="304"/>
      <c r="V1511" s="304"/>
      <c r="W1511" s="304"/>
      <c r="X1511" s="304"/>
      <c r="Y1511" s="304"/>
      <c r="Z1511" s="304"/>
      <c r="AA1511" s="304"/>
      <c r="AB1511" s="725"/>
      <c r="AC1511" s="304"/>
      <c r="AD1511" s="741"/>
      <c r="AE1511" s="304"/>
      <c r="AF1511" s="304"/>
      <c r="AG1511" s="304"/>
      <c r="AH1511" s="304"/>
      <c r="AI1511" s="304"/>
      <c r="AJ1511" s="915"/>
      <c r="AK1511" s="928"/>
      <c r="AM1511" s="2938"/>
    </row>
    <row r="1512" spans="1:39" x14ac:dyDescent="0.25">
      <c r="A1512" s="1984">
        <v>1</v>
      </c>
      <c r="B1512" s="276" t="s">
        <v>34</v>
      </c>
      <c r="C1512" s="403"/>
      <c r="D1512" s="4"/>
      <c r="E1512" s="199">
        <v>2800</v>
      </c>
      <c r="F1512" s="109">
        <f t="shared" si="298"/>
        <v>2567</v>
      </c>
      <c r="G1512" s="165">
        <v>2981</v>
      </c>
      <c r="H1512" s="716">
        <f t="shared" si="297"/>
        <v>116.12777561355668</v>
      </c>
      <c r="I1512" s="1313"/>
      <c r="J1512" s="1313"/>
      <c r="K1512" s="108"/>
      <c r="L1512" s="108"/>
      <c r="M1512" s="108"/>
      <c r="N1512" s="108"/>
      <c r="O1512" s="108"/>
      <c r="P1512" s="108"/>
      <c r="Q1512" s="304"/>
      <c r="R1512" s="304"/>
      <c r="S1512" s="304"/>
      <c r="T1512" s="304"/>
      <c r="U1512" s="304"/>
      <c r="V1512" s="304"/>
      <c r="W1512" s="304"/>
      <c r="X1512" s="304"/>
      <c r="Y1512" s="304"/>
      <c r="Z1512" s="304"/>
      <c r="AA1512" s="304"/>
      <c r="AB1512" s="725"/>
      <c r="AC1512" s="304">
        <f>AI1512-AH1512-AE1512</f>
        <v>0</v>
      </c>
      <c r="AD1512" s="741"/>
      <c r="AE1512" s="304"/>
      <c r="AF1512" s="304"/>
      <c r="AG1512" s="304"/>
      <c r="AH1512" s="304"/>
      <c r="AI1512" s="304"/>
      <c r="AJ1512" s="915"/>
      <c r="AK1512" s="928"/>
      <c r="AM1512" s="2938"/>
    </row>
    <row r="1513" spans="1:39" ht="30" x14ac:dyDescent="0.25">
      <c r="A1513" s="1984">
        <v>1</v>
      </c>
      <c r="B1513" s="276" t="s">
        <v>71</v>
      </c>
      <c r="C1513" s="403"/>
      <c r="D1513" s="4"/>
      <c r="E1513" s="199">
        <v>1300</v>
      </c>
      <c r="F1513" s="109">
        <f t="shared" si="298"/>
        <v>1192</v>
      </c>
      <c r="G1513" s="165">
        <v>2358</v>
      </c>
      <c r="H1513" s="716">
        <f t="shared" si="297"/>
        <v>197.81879194630872</v>
      </c>
      <c r="I1513" s="1313"/>
      <c r="J1513" s="1313"/>
      <c r="K1513" s="108"/>
      <c r="L1513" s="108"/>
      <c r="M1513" s="108"/>
      <c r="N1513" s="108"/>
      <c r="O1513" s="108"/>
      <c r="P1513" s="108"/>
      <c r="Q1513" s="304"/>
      <c r="R1513" s="304"/>
      <c r="S1513" s="304"/>
      <c r="T1513" s="304"/>
      <c r="U1513" s="304"/>
      <c r="V1513" s="304"/>
      <c r="W1513" s="304"/>
      <c r="X1513" s="304"/>
      <c r="Y1513" s="304"/>
      <c r="Z1513" s="304"/>
      <c r="AA1513" s="304"/>
      <c r="AB1513" s="725"/>
      <c r="AC1513" s="304"/>
      <c r="AD1513" s="741"/>
      <c r="AE1513" s="304"/>
      <c r="AF1513" s="304"/>
      <c r="AG1513" s="304"/>
      <c r="AH1513" s="304"/>
      <c r="AI1513" s="304"/>
      <c r="AJ1513" s="915"/>
      <c r="AK1513" s="928"/>
      <c r="AM1513" s="2938"/>
    </row>
    <row r="1514" spans="1:39" ht="86.25" x14ac:dyDescent="0.25">
      <c r="A1514" s="1984">
        <v>1</v>
      </c>
      <c r="B1514" s="442" t="s">
        <v>506</v>
      </c>
      <c r="C1514" s="403"/>
      <c r="D1514" s="4"/>
      <c r="E1514" s="2760">
        <f>E1472</f>
        <v>35551</v>
      </c>
      <c r="F1514" s="495">
        <f>F1472</f>
        <v>32588</v>
      </c>
      <c r="G1514" s="716">
        <f>G1472</f>
        <v>33353</v>
      </c>
      <c r="H1514" s="716">
        <f t="shared" si="297"/>
        <v>102.3474898735731</v>
      </c>
      <c r="I1514" s="1313"/>
      <c r="J1514" s="1313"/>
      <c r="K1514" s="108"/>
      <c r="L1514" s="108"/>
      <c r="M1514" s="108"/>
      <c r="N1514" s="108"/>
      <c r="O1514" s="108"/>
      <c r="P1514" s="108"/>
      <c r="Q1514" s="304">
        <f t="shared" ref="Q1514:AI1514" si="299">Q1472</f>
        <v>111071.27710000001</v>
      </c>
      <c r="R1514" s="304">
        <f t="shared" si="299"/>
        <v>111071.27710000001</v>
      </c>
      <c r="S1514" s="304">
        <f t="shared" si="299"/>
        <v>111071.27710000001</v>
      </c>
      <c r="T1514" s="304">
        <f t="shared" si="299"/>
        <v>111071.27710000001</v>
      </c>
      <c r="U1514" s="304">
        <f t="shared" si="299"/>
        <v>111071.27710000001</v>
      </c>
      <c r="V1514" s="304">
        <f t="shared" si="299"/>
        <v>111071.27710000001</v>
      </c>
      <c r="W1514" s="304">
        <f t="shared" si="299"/>
        <v>111071.27710000001</v>
      </c>
      <c r="X1514" s="304">
        <f t="shared" si="299"/>
        <v>111071.27710000001</v>
      </c>
      <c r="Y1514" s="304">
        <f t="shared" si="299"/>
        <v>111071.27710000001</v>
      </c>
      <c r="Z1514" s="304">
        <f t="shared" si="299"/>
        <v>111071.27710000001</v>
      </c>
      <c r="AA1514" s="304">
        <f t="shared" si="299"/>
        <v>111071.27710000001</v>
      </c>
      <c r="AB1514" s="725">
        <f t="shared" si="299"/>
        <v>101815.33734166667</v>
      </c>
      <c r="AC1514" s="304">
        <f t="shared" si="299"/>
        <v>97084.961959999986</v>
      </c>
      <c r="AD1514" s="741">
        <f t="shared" si="299"/>
        <v>0</v>
      </c>
      <c r="AE1514" s="304">
        <f t="shared" si="299"/>
        <v>0</v>
      </c>
      <c r="AF1514" s="304">
        <f t="shared" si="299"/>
        <v>-4730.3753816666867</v>
      </c>
      <c r="AG1514" s="304">
        <f t="shared" si="299"/>
        <v>0</v>
      </c>
      <c r="AH1514" s="304">
        <f t="shared" si="299"/>
        <v>-64.415790000000001</v>
      </c>
      <c r="AI1514" s="304">
        <f t="shared" si="299"/>
        <v>97020.546169999987</v>
      </c>
      <c r="AJ1514" s="915"/>
      <c r="AK1514" s="928"/>
      <c r="AM1514" s="2938"/>
    </row>
    <row r="1515" spans="1:39" x14ac:dyDescent="0.25">
      <c r="A1515" s="1984">
        <v>1</v>
      </c>
      <c r="B1515" s="489" t="s">
        <v>260</v>
      </c>
      <c r="C1515" s="1528"/>
      <c r="D1515" s="492"/>
      <c r="E1515" s="2761">
        <f>E1489+E1459</f>
        <v>66874.55</v>
      </c>
      <c r="F1515" s="716">
        <f>F1489+F1459</f>
        <v>61304</v>
      </c>
      <c r="G1515" s="716">
        <f>G1489+G1459</f>
        <v>74310.477500000008</v>
      </c>
      <c r="H1515" s="716">
        <f t="shared" si="297"/>
        <v>121.21636027012921</v>
      </c>
      <c r="I1515" s="1313"/>
      <c r="J1515" s="1313"/>
      <c r="K1515" s="108"/>
      <c r="L1515" s="108"/>
      <c r="M1515" s="108"/>
      <c r="N1515" s="108"/>
      <c r="O1515" s="108"/>
      <c r="P1515" s="108"/>
      <c r="Q1515" s="304"/>
      <c r="R1515" s="304"/>
      <c r="S1515" s="304"/>
      <c r="T1515" s="304"/>
      <c r="U1515" s="304"/>
      <c r="V1515" s="304"/>
      <c r="W1515" s="304"/>
      <c r="X1515" s="304"/>
      <c r="Y1515" s="304"/>
      <c r="Z1515" s="304"/>
      <c r="AA1515" s="304"/>
      <c r="AB1515" s="725"/>
      <c r="AC1515" s="304">
        <f>AI1515-AH1515-AE1515</f>
        <v>0</v>
      </c>
      <c r="AD1515" s="741"/>
      <c r="AE1515" s="304"/>
      <c r="AF1515" s="304"/>
      <c r="AG1515" s="304"/>
      <c r="AH1515" s="304"/>
      <c r="AI1515" s="304"/>
      <c r="AJ1515" s="915"/>
      <c r="AK1515" s="928"/>
      <c r="AM1515" s="2938"/>
    </row>
    <row r="1516" spans="1:39" ht="29.25" x14ac:dyDescent="0.25">
      <c r="A1516" s="1984">
        <v>1</v>
      </c>
      <c r="B1516" s="489" t="s">
        <v>273</v>
      </c>
      <c r="C1516" s="1480"/>
      <c r="D1516" s="492"/>
      <c r="E1516" s="792">
        <f>E1476</f>
        <v>69013</v>
      </c>
      <c r="F1516" s="495">
        <f>F1476</f>
        <v>63263</v>
      </c>
      <c r="G1516" s="716">
        <f>G1476</f>
        <v>53620</v>
      </c>
      <c r="H1516" s="716">
        <f t="shared" si="297"/>
        <v>84.757283088060959</v>
      </c>
      <c r="I1516" s="1313"/>
      <c r="J1516" s="1313"/>
      <c r="K1516" s="108"/>
      <c r="L1516" s="108"/>
      <c r="M1516" s="108"/>
      <c r="N1516" s="108"/>
      <c r="O1516" s="108"/>
      <c r="P1516" s="108"/>
      <c r="Q1516" s="304"/>
      <c r="R1516" s="304"/>
      <c r="S1516" s="304"/>
      <c r="T1516" s="304"/>
      <c r="U1516" s="304"/>
      <c r="V1516" s="304"/>
      <c r="W1516" s="304"/>
      <c r="X1516" s="304"/>
      <c r="Y1516" s="304"/>
      <c r="Z1516" s="304"/>
      <c r="AA1516" s="304"/>
      <c r="AB1516" s="725"/>
      <c r="AC1516" s="304"/>
      <c r="AD1516" s="741">
        <f>AD1498+AD1476</f>
        <v>0</v>
      </c>
      <c r="AE1516" s="304"/>
      <c r="AF1516" s="304"/>
      <c r="AG1516" s="304"/>
      <c r="AH1516" s="304"/>
      <c r="AI1516" s="304"/>
      <c r="AJ1516" s="915"/>
      <c r="AK1516" s="928"/>
      <c r="AM1516" s="2938"/>
    </row>
    <row r="1517" spans="1:39" ht="29.25" x14ac:dyDescent="0.25">
      <c r="A1517" s="1984">
        <v>1</v>
      </c>
      <c r="B1517" s="489" t="s">
        <v>261</v>
      </c>
      <c r="C1517" s="1480"/>
      <c r="D1517" s="492"/>
      <c r="E1517" s="792">
        <f>E1499+E1467</f>
        <v>147130.61702127659</v>
      </c>
      <c r="F1517" s="495">
        <f>F1499+F1467</f>
        <v>134869.85106382979</v>
      </c>
      <c r="G1517" s="716">
        <f>G1499+G1467</f>
        <v>126812.58829787234</v>
      </c>
      <c r="H1517" s="716">
        <f t="shared" si="297"/>
        <v>94.025897780413359</v>
      </c>
      <c r="I1517" s="1313"/>
      <c r="J1517" s="1313"/>
      <c r="K1517" s="108"/>
      <c r="L1517" s="108"/>
      <c r="M1517" s="108"/>
      <c r="N1517" s="108"/>
      <c r="O1517" s="108"/>
      <c r="P1517" s="108"/>
      <c r="Q1517" s="304"/>
      <c r="R1517" s="304"/>
      <c r="S1517" s="304"/>
      <c r="T1517" s="304"/>
      <c r="U1517" s="304"/>
      <c r="V1517" s="304"/>
      <c r="W1517" s="304"/>
      <c r="X1517" s="304"/>
      <c r="Y1517" s="304"/>
      <c r="Z1517" s="304"/>
      <c r="AA1517" s="304"/>
      <c r="AB1517" s="725"/>
      <c r="AC1517" s="304">
        <f>AI1517-AH1517-AE1517</f>
        <v>0</v>
      </c>
      <c r="AD1517" s="741"/>
      <c r="AE1517" s="304"/>
      <c r="AF1517" s="304"/>
      <c r="AG1517" s="304"/>
      <c r="AH1517" s="304"/>
      <c r="AI1517" s="304"/>
      <c r="AJ1517" s="915"/>
      <c r="AK1517" s="928"/>
      <c r="AM1517" s="2938"/>
    </row>
    <row r="1518" spans="1:39" ht="29.25" x14ac:dyDescent="0.25">
      <c r="A1518" s="1984">
        <v>1</v>
      </c>
      <c r="B1518" s="489" t="s">
        <v>262</v>
      </c>
      <c r="C1518" s="1480"/>
      <c r="D1518" s="492"/>
      <c r="E1518" s="792">
        <f>E1503+E1505+E1470</f>
        <v>55000</v>
      </c>
      <c r="F1518" s="495">
        <f>F1503+F1505+F1470</f>
        <v>50417</v>
      </c>
      <c r="G1518" s="716">
        <f>G1503+G1505+G1470</f>
        <v>42175</v>
      </c>
      <c r="H1518" s="716">
        <f t="shared" si="297"/>
        <v>83.652339488664538</v>
      </c>
      <c r="I1518" s="1313"/>
      <c r="J1518" s="1313"/>
      <c r="K1518" s="108"/>
      <c r="L1518" s="108"/>
      <c r="M1518" s="108"/>
      <c r="N1518" s="108"/>
      <c r="O1518" s="108"/>
      <c r="P1518" s="108"/>
      <c r="Q1518" s="304"/>
      <c r="R1518" s="304"/>
      <c r="S1518" s="304"/>
      <c r="T1518" s="304"/>
      <c r="U1518" s="304"/>
      <c r="V1518" s="304"/>
      <c r="W1518" s="304"/>
      <c r="X1518" s="304"/>
      <c r="Y1518" s="304"/>
      <c r="Z1518" s="304"/>
      <c r="AA1518" s="304"/>
      <c r="AB1518" s="844"/>
      <c r="AC1518" s="304"/>
      <c r="AD1518" s="741"/>
      <c r="AE1518" s="304"/>
      <c r="AF1518" s="304"/>
      <c r="AG1518" s="304"/>
      <c r="AH1518" s="304"/>
      <c r="AI1518" s="304"/>
      <c r="AJ1518" s="915"/>
      <c r="AK1518" s="928"/>
      <c r="AM1518" s="2938"/>
    </row>
    <row r="1519" spans="1:39" x14ac:dyDescent="0.25">
      <c r="A1519" s="1984">
        <v>1</v>
      </c>
      <c r="B1519" s="973" t="s">
        <v>134</v>
      </c>
      <c r="C1519" s="1480"/>
      <c r="D1519" s="1493"/>
      <c r="E1519" s="791">
        <f>E1515+E1516+E1518+E1467*2.6+E1502/4.2+E1500*2.6+E1514*2.6</f>
        <v>665717.3023809524</v>
      </c>
      <c r="F1519" s="495">
        <f>F1515+F1516+F1518+F1467*2.6+F1502/4.2+F1500*2.6+F1514*2.6</f>
        <v>610243.81904761912</v>
      </c>
      <c r="G1519" s="495">
        <f>G1515+G1516+G1518+G1467*2.6+G1502/4.2+G1500*2.6+G1514*2.6</f>
        <v>586423.24178571429</v>
      </c>
      <c r="H1519" s="716">
        <f t="shared" si="297"/>
        <v>96.096547557158289</v>
      </c>
      <c r="I1519" s="1313"/>
      <c r="J1519" s="1313"/>
      <c r="K1519" s="108"/>
      <c r="L1519" s="108"/>
      <c r="M1519" s="108"/>
      <c r="N1519" s="108"/>
      <c r="O1519" s="108"/>
      <c r="P1519" s="108"/>
      <c r="Q1519" s="304">
        <f t="shared" ref="Q1519:AI1519" si="300">SUM(Q1518,Q1506,Q1498,Q1489,Q1476,Q1472,Q1458)</f>
        <v>651977.30894000013</v>
      </c>
      <c r="R1519" s="304">
        <f t="shared" si="300"/>
        <v>651977.30894000013</v>
      </c>
      <c r="S1519" s="304">
        <f t="shared" si="300"/>
        <v>649045.40932000009</v>
      </c>
      <c r="T1519" s="304">
        <f t="shared" si="300"/>
        <v>649045.40932000009</v>
      </c>
      <c r="U1519" s="304">
        <f t="shared" si="300"/>
        <v>649045.40932000009</v>
      </c>
      <c r="V1519" s="304">
        <f t="shared" si="300"/>
        <v>649045.40932000009</v>
      </c>
      <c r="W1519" s="304">
        <f t="shared" si="300"/>
        <v>649045.40932000009</v>
      </c>
      <c r="X1519" s="304">
        <f t="shared" si="300"/>
        <v>649045.40932000009</v>
      </c>
      <c r="Y1519" s="304">
        <f t="shared" si="300"/>
        <v>649995.89773000008</v>
      </c>
      <c r="Z1519" s="304">
        <f t="shared" si="300"/>
        <v>649995.89773000008</v>
      </c>
      <c r="AA1519" s="304">
        <f t="shared" si="300"/>
        <v>656697.82777000009</v>
      </c>
      <c r="AB1519" s="304">
        <f t="shared" si="300"/>
        <v>599070.9881978333</v>
      </c>
      <c r="AC1519" s="304">
        <f t="shared" si="300"/>
        <v>590497.55342000001</v>
      </c>
      <c r="AD1519" s="304">
        <f t="shared" si="300"/>
        <v>0</v>
      </c>
      <c r="AE1519" s="304">
        <f t="shared" si="300"/>
        <v>-525.87752</v>
      </c>
      <c r="AF1519" s="304">
        <f t="shared" si="300"/>
        <v>-8573.4347778332613</v>
      </c>
      <c r="AG1519" s="304">
        <f t="shared" si="300"/>
        <v>-64.954229999999981</v>
      </c>
      <c r="AH1519" s="304">
        <f t="shared" si="300"/>
        <v>-287.53341999999998</v>
      </c>
      <c r="AI1519" s="304">
        <f t="shared" si="300"/>
        <v>589684.14248000004</v>
      </c>
      <c r="AJ1519" s="915"/>
      <c r="AK1519" s="928"/>
      <c r="AM1519" s="2938"/>
    </row>
    <row r="1520" spans="1:39" x14ac:dyDescent="0.25">
      <c r="A1520" s="1984">
        <v>1</v>
      </c>
      <c r="B1520" s="976" t="s">
        <v>28</v>
      </c>
      <c r="C1520" s="1304"/>
      <c r="D1520" s="2"/>
      <c r="E1520" s="203"/>
      <c r="F1520" s="801"/>
      <c r="G1520" s="801"/>
      <c r="H1520" s="801"/>
      <c r="I1520" s="1305"/>
      <c r="J1520" s="1305"/>
      <c r="K1520" s="296"/>
      <c r="L1520" s="296"/>
      <c r="M1520" s="296"/>
      <c r="N1520" s="296"/>
      <c r="O1520" s="296"/>
      <c r="P1520" s="296"/>
      <c r="Q1520" s="303"/>
      <c r="R1520" s="303"/>
      <c r="S1520" s="303"/>
      <c r="T1520" s="303"/>
      <c r="U1520" s="303"/>
      <c r="V1520" s="303"/>
      <c r="W1520" s="303"/>
      <c r="X1520" s="303"/>
      <c r="Y1520" s="303"/>
      <c r="Z1520" s="303"/>
      <c r="AA1520" s="303"/>
      <c r="AB1520" s="724"/>
      <c r="AC1520" s="303"/>
      <c r="AD1520" s="744"/>
      <c r="AE1520" s="303"/>
      <c r="AF1520" s="303"/>
      <c r="AG1520" s="303"/>
      <c r="AH1520" s="303"/>
      <c r="AI1520" s="303"/>
      <c r="AJ1520" s="915"/>
      <c r="AK1520" s="928"/>
      <c r="AM1520" s="2938"/>
    </row>
    <row r="1521" spans="1:39" x14ac:dyDescent="0.25">
      <c r="A1521" s="1984">
        <v>1</v>
      </c>
      <c r="B1521" s="2" t="s">
        <v>123</v>
      </c>
      <c r="C1521" s="416"/>
      <c r="D1521" s="2"/>
      <c r="E1521" s="203"/>
      <c r="F1521" s="168"/>
      <c r="G1521" s="168"/>
      <c r="H1521" s="168"/>
      <c r="I1521" s="1313"/>
      <c r="J1521" s="1313"/>
      <c r="K1521" s="716"/>
      <c r="L1521" s="716"/>
      <c r="M1521" s="716"/>
      <c r="N1521" s="716"/>
      <c r="O1521" s="716"/>
      <c r="P1521" s="716"/>
      <c r="Q1521" s="304"/>
      <c r="R1521" s="304"/>
      <c r="S1521" s="304"/>
      <c r="T1521" s="304"/>
      <c r="U1521" s="304"/>
      <c r="V1521" s="304"/>
      <c r="W1521" s="304"/>
      <c r="X1521" s="304"/>
      <c r="Y1521" s="304"/>
      <c r="Z1521" s="304"/>
      <c r="AA1521" s="304"/>
      <c r="AB1521" s="725"/>
      <c r="AC1521" s="304">
        <f>AI1521-AH1521-AE1521</f>
        <v>0</v>
      </c>
      <c r="AD1521" s="741"/>
      <c r="AE1521" s="304"/>
      <c r="AF1521" s="304"/>
      <c r="AG1521" s="304"/>
      <c r="AH1521" s="304"/>
      <c r="AI1521" s="304"/>
      <c r="AJ1521" s="915"/>
      <c r="AK1521" s="928"/>
      <c r="AM1521" s="2938"/>
    </row>
    <row r="1522" spans="1:39" x14ac:dyDescent="0.25">
      <c r="A1522" s="1984">
        <v>1</v>
      </c>
      <c r="B1522" s="487" t="s">
        <v>9</v>
      </c>
      <c r="C1522" s="394"/>
      <c r="D1522" s="1529">
        <v>240</v>
      </c>
      <c r="E1522" s="467">
        <v>714</v>
      </c>
      <c r="F1522" s="115">
        <f>ROUND(E1522/12*$B$4,0)</f>
        <v>655</v>
      </c>
      <c r="G1522" s="109">
        <v>561</v>
      </c>
      <c r="H1522" s="109">
        <f t="shared" ref="H1522:H1527" si="301">G1522/F1522*100</f>
        <v>85.648854961832072</v>
      </c>
      <c r="I1522" s="794">
        <v>8</v>
      </c>
      <c r="J1522" s="136">
        <f>M1522/G1522</f>
        <v>7.7718360071301245</v>
      </c>
      <c r="K1522" s="137">
        <f>ROUND(E1522*I1522,0)</f>
        <v>5712</v>
      </c>
      <c r="L1522" s="137">
        <f>ROUND(K1522/12*$B$4,0)</f>
        <v>5236</v>
      </c>
      <c r="M1522" s="137">
        <v>4360</v>
      </c>
      <c r="N1522" s="137">
        <f t="shared" ref="N1522:N1527" si="302">M1522/L1522*100</f>
        <v>83.269671504965629</v>
      </c>
      <c r="O1522" s="137">
        <f>ROUND(K1522/D1522,0)</f>
        <v>24</v>
      </c>
      <c r="P1522" s="137">
        <f t="shared" ref="P1522:P1527" si="303">M1522/$B$4*12/O1522</f>
        <v>198.18181818181816</v>
      </c>
      <c r="Q1522" s="304"/>
      <c r="R1522" s="304"/>
      <c r="S1522" s="304"/>
      <c r="T1522" s="304"/>
      <c r="U1522" s="304"/>
      <c r="V1522" s="304"/>
      <c r="W1522" s="304"/>
      <c r="X1522" s="304"/>
      <c r="Y1522" s="304"/>
      <c r="Z1522" s="304"/>
      <c r="AA1522" s="304"/>
      <c r="AB1522" s="725"/>
      <c r="AC1522" s="304"/>
      <c r="AD1522" s="741"/>
      <c r="AE1522" s="304"/>
      <c r="AF1522" s="304"/>
      <c r="AG1522" s="304"/>
      <c r="AH1522" s="304"/>
      <c r="AI1522" s="304"/>
      <c r="AJ1522" s="915"/>
      <c r="AK1522" s="928"/>
      <c r="AM1522" s="2938"/>
    </row>
    <row r="1523" spans="1:39" s="131" customFormat="1" x14ac:dyDescent="0.25">
      <c r="A1523" s="1984">
        <v>1</v>
      </c>
      <c r="B1523" s="487" t="s">
        <v>125</v>
      </c>
      <c r="C1523" s="394"/>
      <c r="D1523" s="1529">
        <v>240</v>
      </c>
      <c r="E1523" s="1976">
        <v>2470</v>
      </c>
      <c r="F1523" s="115">
        <f>ROUND(E1523/12*$B$4,0)</f>
        <v>2264</v>
      </c>
      <c r="G1523" s="109">
        <v>2277</v>
      </c>
      <c r="H1523" s="109">
        <f t="shared" si="301"/>
        <v>100.57420494699647</v>
      </c>
      <c r="I1523" s="794">
        <v>1</v>
      </c>
      <c r="J1523" s="136">
        <f>M1523/G1523</f>
        <v>1.0685111989459815</v>
      </c>
      <c r="K1523" s="137">
        <f>ROUND(E1523*I1523,0)</f>
        <v>2470</v>
      </c>
      <c r="L1523" s="137">
        <f>ROUND(K1523/12*$B$4,0)</f>
        <v>2264</v>
      </c>
      <c r="M1523" s="137">
        <v>2433</v>
      </c>
      <c r="N1523" s="137">
        <f t="shared" si="302"/>
        <v>107.46466431095408</v>
      </c>
      <c r="O1523" s="137">
        <f>ROUND(K1523/D1523,0)</f>
        <v>10</v>
      </c>
      <c r="P1523" s="137">
        <f t="shared" si="303"/>
        <v>265.41818181818178</v>
      </c>
      <c r="Q1523" s="304"/>
      <c r="R1523" s="304"/>
      <c r="S1523" s="304"/>
      <c r="T1523" s="304"/>
      <c r="U1523" s="304"/>
      <c r="V1523" s="304"/>
      <c r="W1523" s="304"/>
      <c r="X1523" s="304"/>
      <c r="Y1523" s="304"/>
      <c r="Z1523" s="304"/>
      <c r="AA1523" s="304"/>
      <c r="AB1523" s="725"/>
      <c r="AC1523" s="304">
        <f>AI1523-AH1523-AE1523</f>
        <v>0</v>
      </c>
      <c r="AD1523" s="741"/>
      <c r="AE1523" s="304"/>
      <c r="AF1523" s="304">
        <f>AC1523-AB1523</f>
        <v>0</v>
      </c>
      <c r="AG1523" s="304"/>
      <c r="AH1523" s="304"/>
      <c r="AI1523" s="304"/>
      <c r="AJ1523" s="915"/>
      <c r="AK1523" s="928"/>
      <c r="AM1523" s="2938"/>
    </row>
    <row r="1524" spans="1:39" s="131" customFormat="1" x14ac:dyDescent="0.25">
      <c r="A1524" s="1984">
        <v>1</v>
      </c>
      <c r="B1524" s="147" t="s">
        <v>25</v>
      </c>
      <c r="C1524" s="999"/>
      <c r="D1524" s="1530">
        <v>240</v>
      </c>
      <c r="E1524" s="1976">
        <v>668</v>
      </c>
      <c r="F1524" s="115">
        <f>ROUND(E1524/12*$B$4,0)</f>
        <v>612</v>
      </c>
      <c r="G1524" s="115">
        <v>698</v>
      </c>
      <c r="H1524" s="115">
        <f t="shared" si="301"/>
        <v>114.05228758169935</v>
      </c>
      <c r="I1524" s="1316">
        <v>8</v>
      </c>
      <c r="J1524" s="937">
        <f>M1524/G1524</f>
        <v>7.5530085959885387</v>
      </c>
      <c r="K1524" s="257">
        <f>ROUND(E1524*I1524,0)</f>
        <v>5344</v>
      </c>
      <c r="L1524" s="257">
        <f>ROUND(K1524/12*$B$4,0)</f>
        <v>4899</v>
      </c>
      <c r="M1524" s="257">
        <v>5272</v>
      </c>
      <c r="N1524" s="257">
        <f t="shared" si="302"/>
        <v>107.61379873443559</v>
      </c>
      <c r="O1524" s="257">
        <f>ROUND(K1524/D1524,0)</f>
        <v>22</v>
      </c>
      <c r="P1524" s="257">
        <f t="shared" si="303"/>
        <v>261.42148760330576</v>
      </c>
      <c r="Q1524" s="305"/>
      <c r="R1524" s="305"/>
      <c r="S1524" s="305"/>
      <c r="T1524" s="305"/>
      <c r="U1524" s="305"/>
      <c r="V1524" s="305"/>
      <c r="W1524" s="305"/>
      <c r="X1524" s="305"/>
      <c r="Y1524" s="305"/>
      <c r="Z1524" s="305"/>
      <c r="AA1524" s="305"/>
      <c r="AB1524" s="843"/>
      <c r="AC1524" s="305"/>
      <c r="AD1524" s="957"/>
      <c r="AE1524" s="305"/>
      <c r="AF1524" s="305"/>
      <c r="AG1524" s="305"/>
      <c r="AH1524" s="305"/>
      <c r="AI1524" s="305"/>
      <c r="AJ1524" s="915"/>
      <c r="AK1524" s="928"/>
      <c r="AM1524" s="2938"/>
    </row>
    <row r="1525" spans="1:39" s="131" customFormat="1" x14ac:dyDescent="0.25">
      <c r="A1525" s="1984">
        <v>1</v>
      </c>
      <c r="B1525" s="147" t="s">
        <v>44</v>
      </c>
      <c r="C1525" s="1531"/>
      <c r="D1525" s="1530">
        <v>240</v>
      </c>
      <c r="E1525" s="1976">
        <v>2158</v>
      </c>
      <c r="F1525" s="115">
        <f>ROUND(E1525/12*$B$4,0)</f>
        <v>1978</v>
      </c>
      <c r="G1525" s="115">
        <v>2304</v>
      </c>
      <c r="H1525" s="115">
        <f t="shared" si="301"/>
        <v>116.48129423660262</v>
      </c>
      <c r="I1525" s="1316">
        <v>8</v>
      </c>
      <c r="J1525" s="941">
        <f>M1525/G1525</f>
        <v>7.3415798611111107</v>
      </c>
      <c r="K1525" s="257">
        <f>ROUND(E1525*I1525,0)</f>
        <v>17264</v>
      </c>
      <c r="L1525" s="942">
        <f>ROUND(K1525/12*$B$4,0)</f>
        <v>15825</v>
      </c>
      <c r="M1525" s="257">
        <v>16915</v>
      </c>
      <c r="N1525" s="257">
        <f t="shared" si="302"/>
        <v>106.88783570300157</v>
      </c>
      <c r="O1525" s="942">
        <f>ROUND(K1525/D1525,0)</f>
        <v>72</v>
      </c>
      <c r="P1525" s="257">
        <f t="shared" si="303"/>
        <v>256.28787878787875</v>
      </c>
      <c r="Q1525" s="305"/>
      <c r="R1525" s="305"/>
      <c r="S1525" s="305"/>
      <c r="T1525" s="305"/>
      <c r="U1525" s="305"/>
      <c r="V1525" s="305"/>
      <c r="W1525" s="305"/>
      <c r="X1525" s="305"/>
      <c r="Y1525" s="305"/>
      <c r="Z1525" s="305"/>
      <c r="AA1525" s="305"/>
      <c r="AB1525" s="843"/>
      <c r="AC1525" s="310"/>
      <c r="AD1525" s="957"/>
      <c r="AE1525" s="305"/>
      <c r="AF1525" s="305"/>
      <c r="AG1525" s="305"/>
      <c r="AH1525" s="305"/>
      <c r="AI1525" s="305"/>
      <c r="AJ1525" s="915"/>
      <c r="AK1525" s="928"/>
      <c r="AM1525" s="2938"/>
    </row>
    <row r="1526" spans="1:39" x14ac:dyDescent="0.25">
      <c r="A1526" s="990">
        <v>1</v>
      </c>
      <c r="B1526" s="1518" t="s">
        <v>176</v>
      </c>
      <c r="C1526" s="1176"/>
      <c r="D1526" s="1532"/>
      <c r="E1526" s="210">
        <f>SUM(E1522:E1525)</f>
        <v>6010</v>
      </c>
      <c r="F1526" s="1317">
        <f>SUM(F1522:F1525)</f>
        <v>5509</v>
      </c>
      <c r="G1526" s="1317">
        <f>SUM(G1522:G1525)</f>
        <v>5840</v>
      </c>
      <c r="H1526" s="7">
        <f t="shared" si="301"/>
        <v>106.00834997277182</v>
      </c>
      <c r="I1526" s="1441">
        <f>IF(E1526=0,0,K1526/E1526)</f>
        <v>5.1231281198003327</v>
      </c>
      <c r="J1526" s="1031">
        <f>M1526/G1526</f>
        <v>4.9623287671232879</v>
      </c>
      <c r="K1526" s="947">
        <f>SUM(K1522:K1525)</f>
        <v>30790</v>
      </c>
      <c r="L1526" s="995">
        <f>SUM(L1522:L1525)</f>
        <v>28224</v>
      </c>
      <c r="M1526" s="947">
        <f>SUM(M1522:M1525)</f>
        <v>28980</v>
      </c>
      <c r="N1526" s="947">
        <f t="shared" si="302"/>
        <v>102.67857142857142</v>
      </c>
      <c r="O1526" s="995">
        <f>SUM(O1522:O1525)</f>
        <v>128</v>
      </c>
      <c r="P1526" s="1022">
        <f t="shared" si="303"/>
        <v>246.98863636363637</v>
      </c>
      <c r="Q1526" s="302"/>
      <c r="R1526" s="302"/>
      <c r="S1526" s="302"/>
      <c r="T1526" s="302"/>
      <c r="U1526" s="302"/>
      <c r="V1526" s="302"/>
      <c r="W1526" s="302"/>
      <c r="X1526" s="302"/>
      <c r="Y1526" s="302"/>
      <c r="Z1526" s="302"/>
      <c r="AA1526" s="302"/>
      <c r="AB1526" s="845"/>
      <c r="AC1526" s="306">
        <f>AI1526-AH1526-AE1526</f>
        <v>0</v>
      </c>
      <c r="AD1526" s="745"/>
      <c r="AE1526" s="302"/>
      <c r="AF1526" s="302"/>
      <c r="AG1526" s="302"/>
      <c r="AH1526" s="302"/>
      <c r="AI1526" s="302"/>
      <c r="AJ1526" s="915"/>
      <c r="AK1526" s="928"/>
      <c r="AM1526" s="2938"/>
    </row>
    <row r="1527" spans="1:39" ht="30" thickBot="1" x14ac:dyDescent="0.3">
      <c r="A1527" s="990">
        <v>1</v>
      </c>
      <c r="B1527" s="1177" t="s">
        <v>201</v>
      </c>
      <c r="C1527" s="1177"/>
      <c r="D1527" s="132"/>
      <c r="E1527" s="226">
        <f>SUM(E1526)</f>
        <v>6010</v>
      </c>
      <c r="F1527" s="1426">
        <f>SUM(F1526)</f>
        <v>5509</v>
      </c>
      <c r="G1527" s="1426">
        <f>SUM(G1526)</f>
        <v>5840</v>
      </c>
      <c r="H1527" s="1426">
        <f t="shared" si="301"/>
        <v>106.00834997277182</v>
      </c>
      <c r="I1527" s="1487">
        <f>IF(E1527=0,0,K1527/E1527)</f>
        <v>5.1231281198003327</v>
      </c>
      <c r="J1527" s="1524">
        <f>SUM(J1526)</f>
        <v>4.9623287671232879</v>
      </c>
      <c r="K1527" s="1427">
        <f>SUM(K1526)</f>
        <v>30790</v>
      </c>
      <c r="L1527" s="1427">
        <f>SUM(L1526)</f>
        <v>28224</v>
      </c>
      <c r="M1527" s="1427">
        <f>SUM(M1526)</f>
        <v>28980</v>
      </c>
      <c r="N1527" s="1105">
        <f t="shared" si="302"/>
        <v>102.67857142857142</v>
      </c>
      <c r="O1527" s="1105">
        <f>SUM(O1526)</f>
        <v>128</v>
      </c>
      <c r="P1527" s="1008">
        <f t="shared" si="303"/>
        <v>246.98863636363637</v>
      </c>
      <c r="Q1527" s="308">
        <v>105386.07208231679</v>
      </c>
      <c r="R1527" s="308">
        <v>105386.07208231679</v>
      </c>
      <c r="S1527" s="308">
        <v>109148.92068284481</v>
      </c>
      <c r="T1527" s="308">
        <v>109277.5539148448</v>
      </c>
      <c r="U1527" s="308">
        <v>109277.5539148448</v>
      </c>
      <c r="V1527" s="308">
        <v>109277.5539148448</v>
      </c>
      <c r="W1527" s="308">
        <v>107826.84973999999</v>
      </c>
      <c r="X1527" s="308">
        <v>107826.84973999999</v>
      </c>
      <c r="Y1527" s="308">
        <v>107826.84973999999</v>
      </c>
      <c r="Z1527" s="308">
        <v>107826.84973684479</v>
      </c>
      <c r="AA1527" s="308">
        <v>103824.06232153681</v>
      </c>
      <c r="AB1527" s="844">
        <f>Q1527/12*$B$4+(R1527-Q1527)/11*10+(S1527-R1527)/10*9+(T1527-S1527)/9*8+(U1527-T1527)/8*7+(V1527-U1527)/7*6+(W1527-V1527)/6*5+(X1527-W1527)/5*4+(Y1527-X1527)/4*3+(Z1527-Y1527)/3*2+(AA1527-Z1527)/2*1</f>
        <v>96894.489944470828</v>
      </c>
      <c r="AC1527" s="308">
        <f>AI1527-AH1527-AE1527</f>
        <v>90229.086469999995</v>
      </c>
      <c r="AD1527" s="743"/>
      <c r="AE1527" s="308"/>
      <c r="AF1527" s="308">
        <f>AC1527-AB1527</f>
        <v>-6665.4034744708333</v>
      </c>
      <c r="AG1527" s="308">
        <v>-77.27261</v>
      </c>
      <c r="AH1527" s="308">
        <v>-190.55559999999997</v>
      </c>
      <c r="AI1527" s="308">
        <v>90038.530869999988</v>
      </c>
      <c r="AJ1527" s="915"/>
      <c r="AK1527" s="928"/>
      <c r="AM1527" s="2938"/>
    </row>
    <row r="1528" spans="1:39" ht="15.75" thickBot="1" x14ac:dyDescent="0.3">
      <c r="A1528" s="990">
        <v>1</v>
      </c>
      <c r="B1528" s="1533" t="s">
        <v>277</v>
      </c>
      <c r="C1528" s="1455"/>
      <c r="D1528" s="1454"/>
      <c r="E1528" s="235"/>
      <c r="F1528" s="1527"/>
      <c r="G1528" s="1527"/>
      <c r="H1528" s="1527"/>
      <c r="I1528" s="1285"/>
      <c r="J1528" s="1285"/>
      <c r="K1528" s="676"/>
      <c r="L1528" s="676"/>
      <c r="M1528" s="676">
        <f>M1527</f>
        <v>28980</v>
      </c>
      <c r="N1528" s="676"/>
      <c r="O1528" s="676"/>
      <c r="P1528" s="676"/>
      <c r="Q1528" s="309">
        <f t="shared" ref="Q1528:AI1528" si="304">Q1527+Q1519</f>
        <v>757363.38102231687</v>
      </c>
      <c r="R1528" s="309">
        <f t="shared" si="304"/>
        <v>757363.38102231687</v>
      </c>
      <c r="S1528" s="309">
        <f t="shared" si="304"/>
        <v>758194.33000284492</v>
      </c>
      <c r="T1528" s="309">
        <f t="shared" si="304"/>
        <v>758322.96323484485</v>
      </c>
      <c r="U1528" s="309">
        <f t="shared" si="304"/>
        <v>758322.96323484485</v>
      </c>
      <c r="V1528" s="309">
        <f t="shared" si="304"/>
        <v>758322.96323484485</v>
      </c>
      <c r="W1528" s="309">
        <f t="shared" si="304"/>
        <v>756872.25906000007</v>
      </c>
      <c r="X1528" s="309">
        <f t="shared" si="304"/>
        <v>756872.25906000007</v>
      </c>
      <c r="Y1528" s="309">
        <f t="shared" si="304"/>
        <v>757822.74747000006</v>
      </c>
      <c r="Z1528" s="309">
        <f t="shared" si="304"/>
        <v>757822.74746684486</v>
      </c>
      <c r="AA1528" s="309">
        <f t="shared" si="304"/>
        <v>760521.89009153692</v>
      </c>
      <c r="AB1528" s="726">
        <f t="shared" si="304"/>
        <v>695965.47814230411</v>
      </c>
      <c r="AC1528" s="309">
        <f t="shared" si="304"/>
        <v>680726.63988999999</v>
      </c>
      <c r="AD1528" s="746">
        <f t="shared" si="304"/>
        <v>0</v>
      </c>
      <c r="AE1528" s="140">
        <f t="shared" si="304"/>
        <v>-525.87752</v>
      </c>
      <c r="AF1528" s="309">
        <f t="shared" si="304"/>
        <v>-15238.838252304095</v>
      </c>
      <c r="AG1528" s="309">
        <f t="shared" si="304"/>
        <v>-142.22683999999998</v>
      </c>
      <c r="AH1528" s="309">
        <f t="shared" si="304"/>
        <v>-478.08901999999995</v>
      </c>
      <c r="AI1528" s="309">
        <f t="shared" si="304"/>
        <v>679722.67335000006</v>
      </c>
      <c r="AJ1528" s="915"/>
      <c r="AK1528" s="928"/>
      <c r="AM1528" s="2938"/>
    </row>
    <row r="1529" spans="1:39" ht="30" thickBot="1" x14ac:dyDescent="0.3">
      <c r="B1529" s="1478" t="s">
        <v>761</v>
      </c>
      <c r="C1529" s="1478"/>
      <c r="D1529" s="1478"/>
      <c r="E1529" s="208"/>
      <c r="F1529" s="676"/>
      <c r="G1529" s="676"/>
      <c r="H1529" s="676"/>
      <c r="I1529" s="1285"/>
      <c r="J1529" s="1285"/>
      <c r="K1529" s="676"/>
      <c r="L1529" s="676"/>
      <c r="M1529" s="676"/>
      <c r="N1529" s="676"/>
      <c r="O1529" s="676"/>
      <c r="P1529" s="676"/>
      <c r="Q1529" s="309"/>
      <c r="R1529" s="309"/>
      <c r="S1529" s="309"/>
      <c r="T1529" s="309"/>
      <c r="U1529" s="309"/>
      <c r="V1529" s="309"/>
      <c r="W1529" s="309"/>
      <c r="X1529" s="309"/>
      <c r="Y1529" s="309"/>
      <c r="Z1529" s="309"/>
      <c r="AA1529" s="309">
        <f>AA1528-AA1458</f>
        <v>484962.88883153693</v>
      </c>
      <c r="AB1529" s="726">
        <f t="shared" ref="AB1529:AI1529" si="305">AB1528-AB1458</f>
        <v>446271.74757863744</v>
      </c>
      <c r="AC1529" s="309">
        <f t="shared" si="305"/>
        <v>426295.38823000004</v>
      </c>
      <c r="AD1529" s="746">
        <f t="shared" si="305"/>
        <v>0</v>
      </c>
      <c r="AE1529" s="140">
        <f t="shared" si="305"/>
        <v>0</v>
      </c>
      <c r="AF1529" s="309">
        <f t="shared" si="305"/>
        <v>-19976.359348637401</v>
      </c>
      <c r="AG1529" s="309">
        <f t="shared" si="305"/>
        <v>-142.22683999999998</v>
      </c>
      <c r="AH1529" s="309">
        <f t="shared" si="305"/>
        <v>-420.72328999999996</v>
      </c>
      <c r="AI1529" s="309">
        <f t="shared" si="305"/>
        <v>425874.66494000005</v>
      </c>
      <c r="AJ1529" s="915"/>
      <c r="AK1529" s="928"/>
      <c r="AM1529" s="2938"/>
    </row>
    <row r="1530" spans="1:39" x14ac:dyDescent="0.25">
      <c r="A1530" s="1984">
        <v>1</v>
      </c>
      <c r="B1530" s="1507"/>
      <c r="C1530" s="1508"/>
      <c r="D1530" s="1507"/>
      <c r="E1530" s="211"/>
      <c r="F1530" s="714"/>
      <c r="G1530" s="714"/>
      <c r="H1530" s="714"/>
      <c r="I1530" s="1305"/>
      <c r="J1530" s="1305"/>
      <c r="K1530" s="714"/>
      <c r="L1530" s="714"/>
      <c r="M1530" s="714"/>
      <c r="N1530" s="714"/>
      <c r="O1530" s="714"/>
      <c r="P1530" s="714"/>
      <c r="Q1530" s="303"/>
      <c r="R1530" s="303"/>
      <c r="S1530" s="303"/>
      <c r="T1530" s="303"/>
      <c r="U1530" s="303"/>
      <c r="V1530" s="303"/>
      <c r="W1530" s="303"/>
      <c r="X1530" s="303"/>
      <c r="Y1530" s="303"/>
      <c r="Z1530" s="303"/>
      <c r="AA1530" s="303"/>
      <c r="AB1530" s="724"/>
      <c r="AC1530" s="303">
        <f>AI1530-AH1530-AE1530</f>
        <v>0</v>
      </c>
      <c r="AD1530" s="744"/>
      <c r="AE1530" s="303"/>
      <c r="AF1530" s="303"/>
      <c r="AG1530" s="303"/>
      <c r="AH1530" s="303"/>
      <c r="AI1530" s="303"/>
      <c r="AJ1530" s="915"/>
      <c r="AK1530" s="928"/>
      <c r="AM1530" s="2938"/>
    </row>
    <row r="1531" spans="1:39" ht="29.25" x14ac:dyDescent="0.25">
      <c r="A1531" s="1984">
        <v>1</v>
      </c>
      <c r="B1531" s="919" t="s">
        <v>363</v>
      </c>
      <c r="C1531" s="919"/>
      <c r="D1531" s="1515"/>
      <c r="E1531" s="201"/>
      <c r="F1531" s="493"/>
      <c r="G1531" s="493"/>
      <c r="H1531" s="493"/>
      <c r="I1531" s="1313"/>
      <c r="J1531" s="1313"/>
      <c r="K1531" s="493"/>
      <c r="L1531" s="493"/>
      <c r="M1531" s="493"/>
      <c r="N1531" s="493"/>
      <c r="O1531" s="493"/>
      <c r="P1531" s="493"/>
      <c r="Q1531" s="304"/>
      <c r="R1531" s="304"/>
      <c r="S1531" s="304"/>
      <c r="T1531" s="304"/>
      <c r="U1531" s="304"/>
      <c r="V1531" s="304"/>
      <c r="W1531" s="304"/>
      <c r="X1531" s="304"/>
      <c r="Y1531" s="304"/>
      <c r="Z1531" s="304"/>
      <c r="AA1531" s="304"/>
      <c r="AB1531" s="725"/>
      <c r="AC1531" s="304">
        <f>AI1531-AH1531-AE1531</f>
        <v>0</v>
      </c>
      <c r="AD1531" s="741"/>
      <c r="AE1531" s="304"/>
      <c r="AF1531" s="304"/>
      <c r="AG1531" s="304"/>
      <c r="AH1531" s="304"/>
      <c r="AI1531" s="304"/>
      <c r="AJ1531" s="915"/>
      <c r="AK1531" s="928"/>
      <c r="AM1531" s="2938"/>
    </row>
    <row r="1532" spans="1:39" x14ac:dyDescent="0.25">
      <c r="A1532" s="1984">
        <v>1</v>
      </c>
      <c r="B1532" s="459" t="s">
        <v>324</v>
      </c>
      <c r="C1532" s="402"/>
      <c r="D1532" s="503"/>
      <c r="E1532" s="201"/>
      <c r="F1532" s="493"/>
      <c r="G1532" s="493"/>
      <c r="H1532" s="493"/>
      <c r="I1532" s="1313"/>
      <c r="J1532" s="1313"/>
      <c r="K1532" s="493"/>
      <c r="L1532" s="493"/>
      <c r="M1532" s="493"/>
      <c r="N1532" s="493"/>
      <c r="O1532" s="493"/>
      <c r="P1532" s="493"/>
      <c r="Q1532" s="304">
        <v>78890.72494</v>
      </c>
      <c r="R1532" s="304">
        <v>78890.72494</v>
      </c>
      <c r="S1532" s="304">
        <v>78223.990249999973</v>
      </c>
      <c r="T1532" s="304">
        <v>78223.990249999973</v>
      </c>
      <c r="U1532" s="304">
        <v>78223.990249999973</v>
      </c>
      <c r="V1532" s="304">
        <v>78223.990249999973</v>
      </c>
      <c r="W1532" s="304">
        <v>78223.990249999973</v>
      </c>
      <c r="X1532" s="304">
        <v>78223.990249999973</v>
      </c>
      <c r="Y1532" s="304">
        <v>78000.408349999998</v>
      </c>
      <c r="Z1532" s="304">
        <v>78000.408349999998</v>
      </c>
      <c r="AA1532" s="304">
        <v>77693.832559999995</v>
      </c>
      <c r="AB1532" s="844">
        <f>Q1532/12*$B$4+(R1532-Q1532)/11*10+(S1532-R1532)/10*9+(T1532-S1532)/9*8+(U1532-T1532)/8*7+(V1532-U1532)/7*6+(W1532-V1532)/6*5+(X1532-W1532)/5*4+(Y1532-X1532)/4*3+(Z1532-Y1532)/3*2+(AA1532-Z1532)/2*1</f>
        <v>71395.462320666658</v>
      </c>
      <c r="AC1532" s="304">
        <f>AI1532-AH1532-AE1532</f>
        <v>71499.730909999984</v>
      </c>
      <c r="AD1532" s="741"/>
      <c r="AE1532" s="304">
        <v>-349.86599999999999</v>
      </c>
      <c r="AF1532" s="304">
        <f>AC1532-AB1532</f>
        <v>104.26858933332551</v>
      </c>
      <c r="AG1532" s="304"/>
      <c r="AH1532" s="304">
        <v>-112.77492000000001</v>
      </c>
      <c r="AI1532" s="304">
        <v>71037.089989999993</v>
      </c>
      <c r="AJ1532" s="915"/>
      <c r="AK1532" s="928"/>
      <c r="AM1532" s="2938"/>
    </row>
    <row r="1533" spans="1:39" ht="29.25" x14ac:dyDescent="0.25">
      <c r="A1533" s="1984">
        <v>1</v>
      </c>
      <c r="B1533" s="1979" t="s">
        <v>270</v>
      </c>
      <c r="C1533" s="403"/>
      <c r="D1533" s="4"/>
      <c r="E1533" s="464">
        <f>E1535+E1537+E1538</f>
        <v>28980</v>
      </c>
      <c r="F1533" s="464">
        <f>F1535+F1537+F1538</f>
        <v>26565</v>
      </c>
      <c r="G1533" s="464">
        <f>G1535+G1537+G1538</f>
        <v>35193</v>
      </c>
      <c r="H1533" s="165">
        <f>G1533/F1533*100</f>
        <v>132.47882552230379</v>
      </c>
      <c r="I1533" s="1313"/>
      <c r="J1533" s="1313"/>
      <c r="K1533" s="108"/>
      <c r="L1533" s="108"/>
      <c r="M1533" s="108"/>
      <c r="N1533" s="108"/>
      <c r="O1533" s="108"/>
      <c r="P1533" s="108"/>
      <c r="Q1533" s="304"/>
      <c r="R1533" s="304"/>
      <c r="S1533" s="304"/>
      <c r="T1533" s="304"/>
      <c r="U1533" s="304"/>
      <c r="V1533" s="304"/>
      <c r="W1533" s="304"/>
      <c r="X1533" s="304"/>
      <c r="Y1533" s="304"/>
      <c r="Z1533" s="304"/>
      <c r="AA1533" s="304"/>
      <c r="AB1533" s="725"/>
      <c r="AC1533" s="304">
        <f>AI1533-AH1533-AE1533</f>
        <v>0</v>
      </c>
      <c r="AD1533" s="741"/>
      <c r="AE1533" s="304"/>
      <c r="AF1533" s="304"/>
      <c r="AG1533" s="304"/>
      <c r="AH1533" s="304"/>
      <c r="AI1533" s="304"/>
      <c r="AJ1533" s="915"/>
      <c r="AK1533" s="928"/>
      <c r="AM1533" s="2938"/>
    </row>
    <row r="1534" spans="1:39" ht="30" x14ac:dyDescent="0.25">
      <c r="A1534" s="1984">
        <v>1</v>
      </c>
      <c r="B1534" s="285" t="s">
        <v>193</v>
      </c>
      <c r="C1534" s="403"/>
      <c r="D1534" s="4"/>
      <c r="E1534" s="498"/>
      <c r="F1534" s="165"/>
      <c r="G1534" s="165"/>
      <c r="H1534" s="165"/>
      <c r="I1534" s="1313"/>
      <c r="J1534" s="1313"/>
      <c r="K1534" s="108"/>
      <c r="L1534" s="108"/>
      <c r="M1534" s="108"/>
      <c r="N1534" s="108"/>
      <c r="O1534" s="108"/>
      <c r="P1534" s="108"/>
      <c r="Q1534" s="304"/>
      <c r="R1534" s="304"/>
      <c r="S1534" s="304"/>
      <c r="T1534" s="304"/>
      <c r="U1534" s="304"/>
      <c r="V1534" s="304"/>
      <c r="W1534" s="304"/>
      <c r="X1534" s="304"/>
      <c r="Y1534" s="304"/>
      <c r="Z1534" s="304"/>
      <c r="AA1534" s="304"/>
      <c r="AB1534" s="725"/>
      <c r="AC1534" s="304"/>
      <c r="AD1534" s="741"/>
      <c r="AE1534" s="304"/>
      <c r="AF1534" s="304"/>
      <c r="AG1534" s="304"/>
      <c r="AH1534" s="304"/>
      <c r="AI1534" s="304"/>
      <c r="AJ1534" s="915"/>
      <c r="AK1534" s="928"/>
      <c r="AM1534" s="2938"/>
    </row>
    <row r="1535" spans="1:39" ht="30" x14ac:dyDescent="0.25">
      <c r="A1535" s="1984">
        <v>1</v>
      </c>
      <c r="B1535" s="286" t="s">
        <v>453</v>
      </c>
      <c r="C1535" s="403"/>
      <c r="D1535" s="4"/>
      <c r="E1535" s="498">
        <v>15000</v>
      </c>
      <c r="F1535" s="165">
        <f>ROUND(E1535/12*$B$4,0)</f>
        <v>13750</v>
      </c>
      <c r="G1535" s="165">
        <v>15358</v>
      </c>
      <c r="H1535" s="165">
        <f>G1535/F1535*100</f>
        <v>111.69454545454545</v>
      </c>
      <c r="I1535" s="1313"/>
      <c r="J1535" s="1313"/>
      <c r="K1535" s="108"/>
      <c r="L1535" s="108"/>
      <c r="M1535" s="108"/>
      <c r="N1535" s="108"/>
      <c r="O1535" s="108"/>
      <c r="P1535" s="108"/>
      <c r="Q1535" s="304"/>
      <c r="R1535" s="304"/>
      <c r="S1535" s="304"/>
      <c r="T1535" s="304"/>
      <c r="U1535" s="304"/>
      <c r="V1535" s="304"/>
      <c r="W1535" s="304"/>
      <c r="X1535" s="304"/>
      <c r="Y1535" s="304"/>
      <c r="Z1535" s="304"/>
      <c r="AA1535" s="304"/>
      <c r="AB1535" s="725"/>
      <c r="AC1535" s="304"/>
      <c r="AD1535" s="741"/>
      <c r="AE1535" s="304"/>
      <c r="AF1535" s="304"/>
      <c r="AG1535" s="304"/>
      <c r="AH1535" s="304"/>
      <c r="AI1535" s="304"/>
      <c r="AJ1535" s="915"/>
      <c r="AK1535" s="928"/>
      <c r="AM1535" s="2938"/>
    </row>
    <row r="1536" spans="1:39" ht="60" x14ac:dyDescent="0.25">
      <c r="A1536" s="1984">
        <v>1</v>
      </c>
      <c r="B1536" s="286" t="s">
        <v>454</v>
      </c>
      <c r="C1536" s="403"/>
      <c r="D1536" s="4"/>
      <c r="E1536" s="498"/>
      <c r="F1536" s="165"/>
      <c r="G1536" s="165">
        <v>0</v>
      </c>
      <c r="H1536" s="165"/>
      <c r="I1536" s="1313"/>
      <c r="J1536" s="1313"/>
      <c r="K1536" s="108"/>
      <c r="L1536" s="108"/>
      <c r="M1536" s="108"/>
      <c r="N1536" s="108"/>
      <c r="O1536" s="108"/>
      <c r="P1536" s="108"/>
      <c r="Q1536" s="304"/>
      <c r="R1536" s="304"/>
      <c r="S1536" s="304"/>
      <c r="T1536" s="304"/>
      <c r="U1536" s="304"/>
      <c r="V1536" s="304"/>
      <c r="W1536" s="304"/>
      <c r="X1536" s="304"/>
      <c r="Y1536" s="304"/>
      <c r="Z1536" s="304"/>
      <c r="AA1536" s="304"/>
      <c r="AB1536" s="725"/>
      <c r="AC1536" s="304"/>
      <c r="AD1536" s="741"/>
      <c r="AE1536" s="304"/>
      <c r="AF1536" s="304"/>
      <c r="AG1536" s="304"/>
      <c r="AH1536" s="304"/>
      <c r="AI1536" s="304"/>
      <c r="AJ1536" s="915"/>
      <c r="AK1536" s="928"/>
      <c r="AM1536" s="2938"/>
    </row>
    <row r="1537" spans="1:39" ht="45" x14ac:dyDescent="0.25">
      <c r="A1537" s="1984">
        <v>1</v>
      </c>
      <c r="B1537" s="286" t="s">
        <v>455</v>
      </c>
      <c r="C1537" s="403"/>
      <c r="D1537" s="4"/>
      <c r="E1537" s="498">
        <v>13980</v>
      </c>
      <c r="F1537" s="165">
        <f>ROUND(E1537/12*$B$4,0)</f>
        <v>12815</v>
      </c>
      <c r="G1537" s="165">
        <v>19835</v>
      </c>
      <c r="H1537" s="165">
        <f>G1537/F1537*100</f>
        <v>154.77955520873977</v>
      </c>
      <c r="I1537" s="1313"/>
      <c r="J1537" s="1313"/>
      <c r="K1537" s="108"/>
      <c r="L1537" s="108"/>
      <c r="M1537" s="108"/>
      <c r="N1537" s="108"/>
      <c r="O1537" s="108"/>
      <c r="P1537" s="108"/>
      <c r="Q1537" s="304"/>
      <c r="R1537" s="304"/>
      <c r="S1537" s="304"/>
      <c r="T1537" s="304"/>
      <c r="U1537" s="304"/>
      <c r="V1537" s="304"/>
      <c r="W1537" s="304"/>
      <c r="X1537" s="304"/>
      <c r="Y1537" s="304"/>
      <c r="Z1537" s="304"/>
      <c r="AA1537" s="304"/>
      <c r="AB1537" s="725"/>
      <c r="AC1537" s="304"/>
      <c r="AD1537" s="741"/>
      <c r="AE1537" s="304"/>
      <c r="AF1537" s="304"/>
      <c r="AG1537" s="304"/>
      <c r="AH1537" s="304"/>
      <c r="AI1537" s="304"/>
      <c r="AJ1537" s="915"/>
      <c r="AK1537" s="928"/>
      <c r="AM1537" s="2938"/>
    </row>
    <row r="1538" spans="1:39" ht="90" x14ac:dyDescent="0.25">
      <c r="A1538" s="1984">
        <v>1</v>
      </c>
      <c r="B1538" s="286" t="s">
        <v>456</v>
      </c>
      <c r="C1538" s="403"/>
      <c r="D1538" s="4"/>
      <c r="E1538" s="498"/>
      <c r="F1538" s="165">
        <f>ROUND(E1538/12*$B$4,0)</f>
        <v>0</v>
      </c>
      <c r="G1538" s="165"/>
      <c r="H1538" s="165"/>
      <c r="I1538" s="1313"/>
      <c r="J1538" s="1313"/>
      <c r="K1538" s="108"/>
      <c r="L1538" s="108"/>
      <c r="M1538" s="108"/>
      <c r="N1538" s="108"/>
      <c r="O1538" s="108"/>
      <c r="P1538" s="108"/>
      <c r="Q1538" s="304"/>
      <c r="R1538" s="304"/>
      <c r="S1538" s="304"/>
      <c r="T1538" s="304"/>
      <c r="U1538" s="304"/>
      <c r="V1538" s="304"/>
      <c r="W1538" s="304"/>
      <c r="X1538" s="304"/>
      <c r="Y1538" s="304"/>
      <c r="Z1538" s="304"/>
      <c r="AA1538" s="304"/>
      <c r="AB1538" s="725"/>
      <c r="AC1538" s="304"/>
      <c r="AD1538" s="741"/>
      <c r="AE1538" s="304"/>
      <c r="AF1538" s="304"/>
      <c r="AG1538" s="304"/>
      <c r="AH1538" s="304"/>
      <c r="AI1538" s="304"/>
      <c r="AJ1538" s="915"/>
      <c r="AK1538" s="928"/>
      <c r="AM1538" s="2938"/>
    </row>
    <row r="1539" spans="1:39" ht="29.25" x14ac:dyDescent="0.25">
      <c r="A1539" s="1984">
        <v>1</v>
      </c>
      <c r="B1539" s="260" t="s">
        <v>131</v>
      </c>
      <c r="C1539" s="403"/>
      <c r="D1539" s="4"/>
      <c r="E1539" s="2762">
        <f>E1540+E1541+E1542</f>
        <v>42799</v>
      </c>
      <c r="F1539" s="716">
        <f>F1540+F1541+F1542</f>
        <v>39232</v>
      </c>
      <c r="G1539" s="716">
        <f>G1540+G1541+G1542</f>
        <v>31991</v>
      </c>
      <c r="H1539" s="716">
        <f>G1539/F1539*100</f>
        <v>81.543128058727561</v>
      </c>
      <c r="I1539" s="1313"/>
      <c r="J1539" s="1313"/>
      <c r="K1539" s="108"/>
      <c r="L1539" s="108"/>
      <c r="M1539" s="108"/>
      <c r="N1539" s="108"/>
      <c r="O1539" s="108"/>
      <c r="P1539" s="108"/>
      <c r="Q1539" s="304"/>
      <c r="R1539" s="304"/>
      <c r="S1539" s="304"/>
      <c r="T1539" s="304"/>
      <c r="U1539" s="304"/>
      <c r="V1539" s="304"/>
      <c r="W1539" s="304"/>
      <c r="X1539" s="304"/>
      <c r="Y1539" s="304"/>
      <c r="Z1539" s="304"/>
      <c r="AA1539" s="304"/>
      <c r="AB1539" s="725"/>
      <c r="AC1539" s="304"/>
      <c r="AD1539" s="741"/>
      <c r="AE1539" s="304"/>
      <c r="AF1539" s="304"/>
      <c r="AG1539" s="304"/>
      <c r="AH1539" s="304"/>
      <c r="AI1539" s="304"/>
      <c r="AJ1539" s="915"/>
      <c r="AK1539" s="928"/>
      <c r="AM1539" s="2938"/>
    </row>
    <row r="1540" spans="1:39" x14ac:dyDescent="0.25">
      <c r="A1540" s="1984">
        <v>1</v>
      </c>
      <c r="B1540" s="286" t="s">
        <v>222</v>
      </c>
      <c r="C1540" s="403"/>
      <c r="D1540" s="4"/>
      <c r="E1540" s="498">
        <f>41748-1500</f>
        <v>40248</v>
      </c>
      <c r="F1540" s="109">
        <f>ROUND(E1540/12*$B$4,0)</f>
        <v>36894</v>
      </c>
      <c r="G1540" s="165">
        <v>26362</v>
      </c>
      <c r="H1540" s="165">
        <f>G1540/F1540*100</f>
        <v>71.453352848701684</v>
      </c>
      <c r="I1540" s="1313"/>
      <c r="J1540" s="1313"/>
      <c r="K1540" s="108"/>
      <c r="L1540" s="108"/>
      <c r="M1540" s="108"/>
      <c r="N1540" s="108"/>
      <c r="O1540" s="108"/>
      <c r="P1540" s="108"/>
      <c r="Q1540" s="304"/>
      <c r="R1540" s="304"/>
      <c r="S1540" s="304"/>
      <c r="T1540" s="304"/>
      <c r="U1540" s="304"/>
      <c r="V1540" s="304"/>
      <c r="W1540" s="304"/>
      <c r="X1540" s="304"/>
      <c r="Y1540" s="304"/>
      <c r="Z1540" s="304"/>
      <c r="AA1540" s="304"/>
      <c r="AB1540" s="725"/>
      <c r="AC1540" s="304"/>
      <c r="AD1540" s="741"/>
      <c r="AE1540" s="304"/>
      <c r="AF1540" s="304"/>
      <c r="AG1540" s="304"/>
      <c r="AH1540" s="304"/>
      <c r="AI1540" s="304"/>
      <c r="AJ1540" s="915"/>
      <c r="AK1540" s="928"/>
      <c r="AM1540" s="2938"/>
    </row>
    <row r="1541" spans="1:39" ht="45" x14ac:dyDescent="0.25">
      <c r="A1541" s="1984">
        <v>1</v>
      </c>
      <c r="B1541" s="286" t="s">
        <v>457</v>
      </c>
      <c r="C1541" s="403"/>
      <c r="D1541" s="4"/>
      <c r="E1541" s="498">
        <v>1051</v>
      </c>
      <c r="F1541" s="165">
        <f>ROUND(E1541/12*$B$4,0)</f>
        <v>963</v>
      </c>
      <c r="G1541" s="165">
        <v>2297</v>
      </c>
      <c r="H1541" s="165">
        <f>G1541/F1541*100</f>
        <v>238.52544132917964</v>
      </c>
      <c r="I1541" s="1313"/>
      <c r="J1541" s="1313"/>
      <c r="K1541" s="108"/>
      <c r="L1541" s="108"/>
      <c r="M1541" s="108"/>
      <c r="N1541" s="108"/>
      <c r="O1541" s="108"/>
      <c r="P1541" s="108"/>
      <c r="Q1541" s="304"/>
      <c r="R1541" s="304"/>
      <c r="S1541" s="304"/>
      <c r="T1541" s="304"/>
      <c r="U1541" s="304"/>
      <c r="V1541" s="304"/>
      <c r="W1541" s="304"/>
      <c r="X1541" s="304"/>
      <c r="Y1541" s="304"/>
      <c r="Z1541" s="304"/>
      <c r="AA1541" s="304"/>
      <c r="AB1541" s="725"/>
      <c r="AC1541" s="304"/>
      <c r="AD1541" s="741"/>
      <c r="AE1541" s="304"/>
      <c r="AF1541" s="304"/>
      <c r="AG1541" s="304"/>
      <c r="AH1541" s="304"/>
      <c r="AI1541" s="304"/>
      <c r="AJ1541" s="915"/>
      <c r="AK1541" s="928"/>
      <c r="AM1541" s="2938"/>
    </row>
    <row r="1542" spans="1:39" ht="60" x14ac:dyDescent="0.25">
      <c r="A1542" s="1984">
        <v>1</v>
      </c>
      <c r="B1542" s="4" t="s">
        <v>504</v>
      </c>
      <c r="C1542" s="403"/>
      <c r="D1542" s="4"/>
      <c r="E1542" s="498">
        <v>1500</v>
      </c>
      <c r="F1542" s="165">
        <f>ROUND(E1542/12*$B$4,0)</f>
        <v>1375</v>
      </c>
      <c r="G1542" s="165">
        <v>3332</v>
      </c>
      <c r="H1542" s="165">
        <f>G1542/F1542*100</f>
        <v>242.32727272727271</v>
      </c>
      <c r="I1542" s="1313"/>
      <c r="J1542" s="1313"/>
      <c r="K1542" s="108"/>
      <c r="L1542" s="108"/>
      <c r="M1542" s="108"/>
      <c r="N1542" s="108"/>
      <c r="O1542" s="108"/>
      <c r="P1542" s="108"/>
      <c r="Q1542" s="304"/>
      <c r="R1542" s="304"/>
      <c r="S1542" s="304"/>
      <c r="T1542" s="304"/>
      <c r="U1542" s="304"/>
      <c r="V1542" s="304"/>
      <c r="W1542" s="304"/>
      <c r="X1542" s="304"/>
      <c r="Y1542" s="304"/>
      <c r="Z1542" s="304"/>
      <c r="AA1542" s="304"/>
      <c r="AB1542" s="725"/>
      <c r="AC1542" s="304"/>
      <c r="AD1542" s="741"/>
      <c r="AE1542" s="304"/>
      <c r="AF1542" s="304"/>
      <c r="AG1542" s="304"/>
      <c r="AH1542" s="304"/>
      <c r="AI1542" s="304"/>
      <c r="AJ1542" s="915"/>
      <c r="AK1542" s="928"/>
      <c r="AM1542" s="2938"/>
    </row>
    <row r="1543" spans="1:39" ht="29.25" x14ac:dyDescent="0.25">
      <c r="A1543" s="1984">
        <v>1</v>
      </c>
      <c r="B1543" s="492" t="s">
        <v>343</v>
      </c>
      <c r="C1543" s="403"/>
      <c r="D1543" s="4"/>
      <c r="E1543" s="498">
        <v>12195</v>
      </c>
      <c r="F1543" s="165">
        <f>ROUND(E1543/12*$B$4,0)</f>
        <v>11179</v>
      </c>
      <c r="G1543" s="165">
        <v>8212</v>
      </c>
      <c r="H1543" s="165">
        <f>G1543/F1543*100</f>
        <v>73.459164504875204</v>
      </c>
      <c r="I1543" s="1313"/>
      <c r="J1543" s="1313"/>
      <c r="K1543" s="108"/>
      <c r="L1543" s="108"/>
      <c r="M1543" s="108"/>
      <c r="N1543" s="108"/>
      <c r="O1543" s="108"/>
      <c r="P1543" s="108"/>
      <c r="Q1543" s="304"/>
      <c r="R1543" s="304"/>
      <c r="S1543" s="304"/>
      <c r="T1543" s="304"/>
      <c r="U1543" s="304"/>
      <c r="V1543" s="304"/>
      <c r="W1543" s="304"/>
      <c r="X1543" s="304"/>
      <c r="Y1543" s="304"/>
      <c r="Z1543" s="304"/>
      <c r="AA1543" s="304"/>
      <c r="AB1543" s="725"/>
      <c r="AC1543" s="304"/>
      <c r="AD1543" s="741"/>
      <c r="AE1543" s="304"/>
      <c r="AF1543" s="304"/>
      <c r="AG1543" s="304"/>
      <c r="AH1543" s="304"/>
      <c r="AI1543" s="304"/>
      <c r="AJ1543" s="915"/>
      <c r="AK1543" s="928"/>
      <c r="AM1543" s="2938"/>
    </row>
    <row r="1544" spans="1:39" x14ac:dyDescent="0.25">
      <c r="A1544" s="1984">
        <v>1</v>
      </c>
      <c r="B1544" s="2638" t="s">
        <v>194</v>
      </c>
      <c r="C1544" s="403"/>
      <c r="D1544" s="4"/>
      <c r="E1544" s="498"/>
      <c r="F1544" s="165"/>
      <c r="G1544" s="165"/>
      <c r="H1544" s="165"/>
      <c r="I1544" s="1313"/>
      <c r="J1544" s="1313"/>
      <c r="K1544" s="108"/>
      <c r="L1544" s="108"/>
      <c r="M1544" s="108"/>
      <c r="N1544" s="108"/>
      <c r="O1544" s="108"/>
      <c r="P1544" s="108"/>
      <c r="Q1544" s="304"/>
      <c r="R1544" s="304"/>
      <c r="S1544" s="304"/>
      <c r="T1544" s="304"/>
      <c r="U1544" s="304"/>
      <c r="V1544" s="304"/>
      <c r="W1544" s="304"/>
      <c r="X1544" s="304"/>
      <c r="Y1544" s="304"/>
      <c r="Z1544" s="304"/>
      <c r="AA1544" s="304"/>
      <c r="AB1544" s="725"/>
      <c r="AC1544" s="304"/>
      <c r="AD1544" s="741"/>
      <c r="AE1544" s="304"/>
      <c r="AF1544" s="304"/>
      <c r="AG1544" s="304"/>
      <c r="AH1544" s="304"/>
      <c r="AI1544" s="304"/>
      <c r="AJ1544" s="915"/>
      <c r="AK1544" s="928"/>
      <c r="AM1544" s="2938"/>
    </row>
    <row r="1545" spans="1:39" ht="104.25" x14ac:dyDescent="0.25">
      <c r="A1545" s="1984">
        <v>1</v>
      </c>
      <c r="B1545" s="4" t="s">
        <v>630</v>
      </c>
      <c r="C1545" s="403"/>
      <c r="D1545" s="4"/>
      <c r="E1545" s="498">
        <v>6597</v>
      </c>
      <c r="F1545" s="165">
        <f>ROUND(E1545/12*$B$4,0)</f>
        <v>6047</v>
      </c>
      <c r="G1545" s="165">
        <v>7028</v>
      </c>
      <c r="H1545" s="165">
        <f t="shared" ref="H1545:H1552" si="306">G1545/F1545*100</f>
        <v>116.22292045642469</v>
      </c>
      <c r="I1545" s="1313"/>
      <c r="J1545" s="1313"/>
      <c r="K1545" s="108"/>
      <c r="L1545" s="108"/>
      <c r="M1545" s="108"/>
      <c r="N1545" s="108"/>
      <c r="O1545" s="108"/>
      <c r="P1545" s="108"/>
      <c r="Q1545" s="304">
        <v>20612.482519999998</v>
      </c>
      <c r="R1545" s="304">
        <v>20612.482519999998</v>
      </c>
      <c r="S1545" s="304">
        <v>20612.482519999998</v>
      </c>
      <c r="T1545" s="304">
        <v>20612.482519999998</v>
      </c>
      <c r="U1545" s="304">
        <v>20612.482519999998</v>
      </c>
      <c r="V1545" s="304">
        <v>20612.482519999998</v>
      </c>
      <c r="W1545" s="304">
        <v>20612.482519999998</v>
      </c>
      <c r="X1545" s="304">
        <v>20612.482519999998</v>
      </c>
      <c r="Y1545" s="304">
        <v>20612.482519999998</v>
      </c>
      <c r="Z1545" s="304">
        <v>20612.482519999998</v>
      </c>
      <c r="AA1545" s="304">
        <v>20612.482519999998</v>
      </c>
      <c r="AB1545" s="844">
        <f>Q1545/12*$B$4+(R1545-Q1545)/11*10+(S1545-R1545)/10*9+(T1545-S1545)/9*8+(U1545-T1545)/8*7+(V1545-U1545)/7*6+(W1545-V1545)/6*5+(X1545-W1545)/5*4+(Y1545-X1545)/4*3+(Z1545-Y1545)/3*2+(AA1545-Z1545)/2*1</f>
        <v>18894.775643333331</v>
      </c>
      <c r="AC1545" s="304">
        <f>AI1545-AH1545-AE1545</f>
        <v>22594.486459999996</v>
      </c>
      <c r="AD1545" s="741"/>
      <c r="AE1545" s="304"/>
      <c r="AF1545" s="304">
        <f>AC1545-AB1545</f>
        <v>3699.7108166666658</v>
      </c>
      <c r="AG1545" s="304"/>
      <c r="AH1545" s="304">
        <v>-66.512450000000001</v>
      </c>
      <c r="AI1545" s="304">
        <v>22527.974009999998</v>
      </c>
      <c r="AJ1545" s="915"/>
      <c r="AK1545" s="928"/>
      <c r="AM1545" s="2938"/>
    </row>
    <row r="1546" spans="1:39" x14ac:dyDescent="0.25">
      <c r="A1546" s="1984">
        <v>1</v>
      </c>
      <c r="B1546" s="4" t="s">
        <v>623</v>
      </c>
      <c r="C1546" s="403"/>
      <c r="D1546" s="4"/>
      <c r="E1546" s="498">
        <v>1138</v>
      </c>
      <c r="F1546" s="467">
        <f>ROUND(E1546/12*$B$4,0)</f>
        <v>1043</v>
      </c>
      <c r="G1546" s="467">
        <v>377</v>
      </c>
      <c r="H1546" s="165">
        <f t="shared" si="306"/>
        <v>36.145733461169705</v>
      </c>
      <c r="I1546" s="1313"/>
      <c r="J1546" s="1313"/>
      <c r="K1546" s="108"/>
      <c r="L1546" s="108"/>
      <c r="M1546" s="108"/>
      <c r="N1546" s="108"/>
      <c r="O1546" s="108"/>
      <c r="P1546" s="108"/>
      <c r="Q1546" s="304"/>
      <c r="R1546" s="304"/>
      <c r="S1546" s="304"/>
      <c r="T1546" s="304"/>
      <c r="U1546" s="304"/>
      <c r="V1546" s="304"/>
      <c r="W1546" s="304"/>
      <c r="X1546" s="304"/>
      <c r="Y1546" s="304"/>
      <c r="Z1546" s="304"/>
      <c r="AA1546" s="304"/>
      <c r="AB1546" s="844"/>
      <c r="AC1546" s="304"/>
      <c r="AD1546" s="741"/>
      <c r="AE1546" s="304"/>
      <c r="AF1546" s="304"/>
      <c r="AG1546" s="304"/>
      <c r="AH1546" s="304"/>
      <c r="AI1546" s="304"/>
      <c r="AJ1546" s="915"/>
      <c r="AK1546" s="928"/>
      <c r="AM1546" s="2938"/>
    </row>
    <row r="1547" spans="1:39" x14ac:dyDescent="0.25">
      <c r="A1547" s="1984">
        <v>1</v>
      </c>
      <c r="B1547" s="2950" t="s">
        <v>624</v>
      </c>
      <c r="C1547" s="403"/>
      <c r="D1547" s="4"/>
      <c r="E1547" s="498">
        <v>1510</v>
      </c>
      <c r="F1547" s="467">
        <f>ROUND(E1547/12*$B$4,0)</f>
        <v>1384</v>
      </c>
      <c r="G1547" s="467">
        <v>609</v>
      </c>
      <c r="H1547" s="165">
        <f t="shared" si="306"/>
        <v>44.0028901734104</v>
      </c>
      <c r="I1547" s="1313"/>
      <c r="J1547" s="1313"/>
      <c r="K1547" s="108"/>
      <c r="L1547" s="108"/>
      <c r="M1547" s="108"/>
      <c r="N1547" s="108"/>
      <c r="O1547" s="108"/>
      <c r="P1547" s="108"/>
      <c r="Q1547" s="304"/>
      <c r="R1547" s="304"/>
      <c r="S1547" s="304"/>
      <c r="T1547" s="304"/>
      <c r="U1547" s="304"/>
      <c r="V1547" s="304"/>
      <c r="W1547" s="304"/>
      <c r="X1547" s="304"/>
      <c r="Y1547" s="304"/>
      <c r="Z1547" s="304"/>
      <c r="AA1547" s="304"/>
      <c r="AB1547" s="844"/>
      <c r="AC1547" s="304"/>
      <c r="AD1547" s="741"/>
      <c r="AE1547" s="304"/>
      <c r="AF1547" s="304"/>
      <c r="AG1547" s="304"/>
      <c r="AH1547" s="304"/>
      <c r="AI1547" s="304"/>
      <c r="AJ1547" s="915"/>
      <c r="AK1547" s="928"/>
      <c r="AM1547" s="2938"/>
    </row>
    <row r="1548" spans="1:39" x14ac:dyDescent="0.25">
      <c r="A1548" s="1984">
        <v>1</v>
      </c>
      <c r="B1548" s="4" t="s">
        <v>625</v>
      </c>
      <c r="C1548" s="403"/>
      <c r="D1548" s="4"/>
      <c r="E1548" s="498">
        <v>3162</v>
      </c>
      <c r="F1548" s="467">
        <f>ROUND(E1548/12*$B$4,0)</f>
        <v>2899</v>
      </c>
      <c r="G1548" s="467">
        <v>4766</v>
      </c>
      <c r="H1548" s="165">
        <f t="shared" si="306"/>
        <v>164.40151776474647</v>
      </c>
      <c r="I1548" s="1313"/>
      <c r="J1548" s="1313"/>
      <c r="K1548" s="108"/>
      <c r="L1548" s="108"/>
      <c r="M1548" s="108"/>
      <c r="N1548" s="108"/>
      <c r="O1548" s="108"/>
      <c r="P1548" s="108"/>
      <c r="Q1548" s="304"/>
      <c r="R1548" s="304"/>
      <c r="S1548" s="304"/>
      <c r="T1548" s="304"/>
      <c r="U1548" s="304"/>
      <c r="V1548" s="304"/>
      <c r="W1548" s="304"/>
      <c r="X1548" s="304"/>
      <c r="Y1548" s="304"/>
      <c r="Z1548" s="304"/>
      <c r="AA1548" s="304"/>
      <c r="AB1548" s="844"/>
      <c r="AC1548" s="304"/>
      <c r="AD1548" s="741"/>
      <c r="AE1548" s="304"/>
      <c r="AF1548" s="304"/>
      <c r="AG1548" s="304"/>
      <c r="AH1548" s="304"/>
      <c r="AI1548" s="304"/>
      <c r="AJ1548" s="915"/>
      <c r="AK1548" s="928"/>
      <c r="AM1548" s="2938"/>
    </row>
    <row r="1549" spans="1:39" ht="31.5" x14ac:dyDescent="0.25">
      <c r="A1549" s="1984">
        <v>1</v>
      </c>
      <c r="B1549" s="460" t="s">
        <v>469</v>
      </c>
      <c r="C1549" s="403"/>
      <c r="D1549" s="4"/>
      <c r="E1549" s="2762">
        <f>E1550+E1558</f>
        <v>17581</v>
      </c>
      <c r="F1549" s="2762">
        <f>F1550+F1558</f>
        <v>16116</v>
      </c>
      <c r="G1549" s="2762">
        <f>G1550+G1558</f>
        <v>16094</v>
      </c>
      <c r="H1549" s="165">
        <f t="shared" si="306"/>
        <v>99.863489699677345</v>
      </c>
      <c r="I1549" s="1313"/>
      <c r="J1549" s="1313"/>
      <c r="K1549" s="108"/>
      <c r="L1549" s="108"/>
      <c r="M1549" s="108"/>
      <c r="N1549" s="108"/>
      <c r="O1549" s="108"/>
      <c r="P1549" s="108"/>
      <c r="Q1549" s="304">
        <f t="shared" ref="Q1549:AI1549" si="307">Q1550+Q1558</f>
        <v>54116.831770000004</v>
      </c>
      <c r="R1549" s="304">
        <f t="shared" si="307"/>
        <v>54116.831770000004</v>
      </c>
      <c r="S1549" s="304">
        <f t="shared" si="307"/>
        <v>54116.831770000004</v>
      </c>
      <c r="T1549" s="304">
        <f t="shared" si="307"/>
        <v>54116.831770000004</v>
      </c>
      <c r="U1549" s="304">
        <f t="shared" si="307"/>
        <v>54116.831770000004</v>
      </c>
      <c r="V1549" s="304">
        <f t="shared" si="307"/>
        <v>54116.831770000004</v>
      </c>
      <c r="W1549" s="304">
        <f t="shared" si="307"/>
        <v>54116.831770000004</v>
      </c>
      <c r="X1549" s="304">
        <f t="shared" si="307"/>
        <v>54116.831770000004</v>
      </c>
      <c r="Y1549" s="304">
        <f t="shared" si="307"/>
        <v>54116.831770000004</v>
      </c>
      <c r="Z1549" s="304">
        <f t="shared" si="307"/>
        <v>54116.831770000004</v>
      </c>
      <c r="AA1549" s="304">
        <f t="shared" si="307"/>
        <v>54116.831770000004</v>
      </c>
      <c r="AB1549" s="725">
        <f t="shared" si="307"/>
        <v>49607.095789166669</v>
      </c>
      <c r="AC1549" s="304">
        <f t="shared" si="307"/>
        <v>48455.635750000001</v>
      </c>
      <c r="AD1549" s="741">
        <f t="shared" si="307"/>
        <v>0</v>
      </c>
      <c r="AE1549" s="304">
        <f t="shared" si="307"/>
        <v>0</v>
      </c>
      <c r="AF1549" s="304">
        <f t="shared" si="307"/>
        <v>-1151.4600391666693</v>
      </c>
      <c r="AG1549" s="304">
        <f t="shared" si="307"/>
        <v>0</v>
      </c>
      <c r="AH1549" s="304">
        <f t="shared" si="307"/>
        <v>-149.57395</v>
      </c>
      <c r="AI1549" s="304">
        <f t="shared" si="307"/>
        <v>48306.061799999996</v>
      </c>
      <c r="AJ1549" s="915"/>
      <c r="AK1549" s="928"/>
      <c r="AM1549" s="2938"/>
    </row>
    <row r="1550" spans="1:39" ht="30" x14ac:dyDescent="0.25">
      <c r="A1550" s="1984">
        <v>1</v>
      </c>
      <c r="B1550" s="440" t="s">
        <v>271</v>
      </c>
      <c r="C1550" s="403"/>
      <c r="D1550" s="4"/>
      <c r="E1550" s="2762">
        <f>E1551+E1554+E1556+E1557</f>
        <v>9734</v>
      </c>
      <c r="F1550" s="2762">
        <f>F1551+F1554+F1556+F1557</f>
        <v>8923</v>
      </c>
      <c r="G1550" s="2762">
        <f>G1551+G1554+G1556+G1557</f>
        <v>8933</v>
      </c>
      <c r="H1550" s="165">
        <f t="shared" si="306"/>
        <v>100.11206993163735</v>
      </c>
      <c r="I1550" s="1313"/>
      <c r="J1550" s="1313"/>
      <c r="K1550" s="108"/>
      <c r="L1550" s="108"/>
      <c r="M1550" s="108"/>
      <c r="N1550" s="108"/>
      <c r="O1550" s="108"/>
      <c r="P1550" s="108"/>
      <c r="Q1550" s="304">
        <f t="shared" ref="Q1550:AB1550" si="308">SUM(Q1551:Q1557)</f>
        <v>34999.032620000005</v>
      </c>
      <c r="R1550" s="304">
        <f t="shared" si="308"/>
        <v>34999.032620000005</v>
      </c>
      <c r="S1550" s="304">
        <f t="shared" si="308"/>
        <v>34999.032620000005</v>
      </c>
      <c r="T1550" s="304">
        <f t="shared" si="308"/>
        <v>34999.032620000005</v>
      </c>
      <c r="U1550" s="304">
        <f t="shared" si="308"/>
        <v>34999.032620000005</v>
      </c>
      <c r="V1550" s="304">
        <f t="shared" si="308"/>
        <v>34999.032620000005</v>
      </c>
      <c r="W1550" s="304">
        <f t="shared" si="308"/>
        <v>34999.032620000005</v>
      </c>
      <c r="X1550" s="304">
        <f t="shared" si="308"/>
        <v>34999.032620000005</v>
      </c>
      <c r="Y1550" s="304">
        <f t="shared" si="308"/>
        <v>34999.032620000005</v>
      </c>
      <c r="Z1550" s="304">
        <f t="shared" si="308"/>
        <v>34999.032620000005</v>
      </c>
      <c r="AA1550" s="304">
        <f t="shared" si="308"/>
        <v>34999.032620000005</v>
      </c>
      <c r="AB1550" s="725">
        <f t="shared" si="308"/>
        <v>32082.446568333333</v>
      </c>
      <c r="AC1550" s="304">
        <f t="shared" ref="AC1550:AI1550" si="309">SUM(AC1551,AC1554,AC1555,AC1556,AC1557)</f>
        <v>32740.168420000002</v>
      </c>
      <c r="AD1550" s="741">
        <f t="shared" si="309"/>
        <v>0</v>
      </c>
      <c r="AE1550" s="304">
        <f t="shared" si="309"/>
        <v>0</v>
      </c>
      <c r="AF1550" s="304">
        <f t="shared" si="309"/>
        <v>657.72185166666691</v>
      </c>
      <c r="AG1550" s="304">
        <f t="shared" si="309"/>
        <v>0</v>
      </c>
      <c r="AH1550" s="304">
        <f t="shared" si="309"/>
        <v>-148.12699000000001</v>
      </c>
      <c r="AI1550" s="304">
        <f t="shared" si="309"/>
        <v>32592.041430000001</v>
      </c>
      <c r="AJ1550" s="915"/>
      <c r="AK1550" s="928"/>
      <c r="AM1550" s="2938"/>
    </row>
    <row r="1551" spans="1:39" ht="30" x14ac:dyDescent="0.25">
      <c r="A1551" s="1984">
        <v>1</v>
      </c>
      <c r="B1551" s="286" t="s">
        <v>459</v>
      </c>
      <c r="C1551" s="403"/>
      <c r="D1551" s="4"/>
      <c r="E1551" s="498">
        <v>8417</v>
      </c>
      <c r="F1551" s="165">
        <f>ROUND(E1551/12*$B$4,0)</f>
        <v>7716</v>
      </c>
      <c r="G1551" s="165">
        <v>7719</v>
      </c>
      <c r="H1551" s="165">
        <f t="shared" si="306"/>
        <v>100.03888024883358</v>
      </c>
      <c r="I1551" s="1313"/>
      <c r="J1551" s="1313"/>
      <c r="K1551" s="108"/>
      <c r="L1551" s="108"/>
      <c r="M1551" s="108"/>
      <c r="N1551" s="108"/>
      <c r="O1551" s="108"/>
      <c r="P1551" s="108"/>
      <c r="Q1551" s="304">
        <v>32405.45</v>
      </c>
      <c r="R1551" s="304">
        <v>32405.45</v>
      </c>
      <c r="S1551" s="304">
        <v>32405.45</v>
      </c>
      <c r="T1551" s="304">
        <v>32405.45</v>
      </c>
      <c r="U1551" s="304">
        <v>32405.45</v>
      </c>
      <c r="V1551" s="304">
        <v>32405.45</v>
      </c>
      <c r="W1551" s="304">
        <v>32405.45</v>
      </c>
      <c r="X1551" s="304">
        <v>32405.45</v>
      </c>
      <c r="Y1551" s="304">
        <v>32405.45</v>
      </c>
      <c r="Z1551" s="304">
        <v>32405.45</v>
      </c>
      <c r="AA1551" s="304">
        <v>32405.45</v>
      </c>
      <c r="AB1551" s="725">
        <f>Q1551/12*$B$4+(R1551-Q1551)/11*10+(S1551-R1551)/10*9+(T1551-S1551)/9*8+(U1551-T1551)/8*7+(V1551-U1551)/7*6+(W1551-V1551)/6*5+(X1551-W1551)/5*4+(Y1551-X1551)/4*3+(Z1551-Y1551)/3*2+(AA1551-Z1551)/2*1</f>
        <v>29704.995833333334</v>
      </c>
      <c r="AC1551" s="304">
        <f>AI1551-AH1551-AE1551</f>
        <v>29580.414100000002</v>
      </c>
      <c r="AD1551" s="741"/>
      <c r="AE1551" s="304"/>
      <c r="AF1551" s="304">
        <f>AC1551-AB1551</f>
        <v>-124.58173333333252</v>
      </c>
      <c r="AG1551" s="304"/>
      <c r="AH1551" s="304">
        <v>-147.34084000000001</v>
      </c>
      <c r="AI1551" s="304">
        <v>29433.073260000001</v>
      </c>
      <c r="AJ1551" s="915"/>
      <c r="AK1551" s="928"/>
      <c r="AM1551" s="2938"/>
    </row>
    <row r="1552" spans="1:39" ht="60" x14ac:dyDescent="0.25">
      <c r="B1552" s="286" t="s">
        <v>687</v>
      </c>
      <c r="C1552" s="403"/>
      <c r="D1552" s="4"/>
      <c r="E1552" s="498">
        <v>1537</v>
      </c>
      <c r="F1552" s="165">
        <f>E1552/8*6</f>
        <v>1152.75</v>
      </c>
      <c r="G1552" s="165">
        <v>105</v>
      </c>
      <c r="H1552" s="165">
        <f t="shared" si="306"/>
        <v>9.1086532205595319</v>
      </c>
      <c r="I1552" s="1313"/>
      <c r="J1552" s="1313"/>
      <c r="K1552" s="108"/>
      <c r="L1552" s="108"/>
      <c r="M1552" s="108"/>
      <c r="N1552" s="108"/>
      <c r="O1552" s="108"/>
      <c r="P1552" s="108"/>
      <c r="Q1552" s="304"/>
      <c r="R1552" s="304"/>
      <c r="S1552" s="304"/>
      <c r="T1552" s="304"/>
      <c r="U1552" s="304"/>
      <c r="V1552" s="304"/>
      <c r="W1552" s="304"/>
      <c r="X1552" s="304"/>
      <c r="Y1552" s="304"/>
      <c r="Z1552" s="304"/>
      <c r="AA1552" s="304"/>
      <c r="AB1552" s="725"/>
      <c r="AC1552" s="304">
        <f>AI1552</f>
        <v>81.456899999999976</v>
      </c>
      <c r="AD1552" s="741"/>
      <c r="AE1552" s="304"/>
      <c r="AF1552" s="304"/>
      <c r="AG1552" s="304"/>
      <c r="AH1552" s="304">
        <v>0</v>
      </c>
      <c r="AI1552" s="304">
        <v>81.456899999999976</v>
      </c>
      <c r="AJ1552" s="915"/>
      <c r="AK1552" s="928"/>
      <c r="AM1552" s="2938"/>
    </row>
    <row r="1553" spans="1:39" ht="60" x14ac:dyDescent="0.25">
      <c r="B1553" s="286" t="s">
        <v>688</v>
      </c>
      <c r="C1553" s="403"/>
      <c r="D1553" s="4"/>
      <c r="E1553" s="498"/>
      <c r="F1553" s="165"/>
      <c r="G1553" s="165"/>
      <c r="H1553" s="165"/>
      <c r="I1553" s="1313"/>
      <c r="J1553" s="1313"/>
      <c r="K1553" s="108"/>
      <c r="L1553" s="108"/>
      <c r="M1553" s="108"/>
      <c r="N1553" s="108"/>
      <c r="O1553" s="108"/>
      <c r="P1553" s="108"/>
      <c r="Q1553" s="304"/>
      <c r="R1553" s="304"/>
      <c r="S1553" s="304"/>
      <c r="T1553" s="304"/>
      <c r="U1553" s="304"/>
      <c r="V1553" s="304"/>
      <c r="W1553" s="304"/>
      <c r="X1553" s="304"/>
      <c r="Y1553" s="304"/>
      <c r="Z1553" s="304"/>
      <c r="AA1553" s="304"/>
      <c r="AB1553" s="725"/>
      <c r="AC1553" s="304"/>
      <c r="AD1553" s="741"/>
      <c r="AE1553" s="304"/>
      <c r="AF1553" s="304"/>
      <c r="AG1553" s="304"/>
      <c r="AH1553" s="304"/>
      <c r="AI1553" s="304"/>
      <c r="AJ1553" s="915"/>
      <c r="AK1553" s="928"/>
      <c r="AM1553" s="2938"/>
    </row>
    <row r="1554" spans="1:39" ht="30" x14ac:dyDescent="0.25">
      <c r="A1554" s="1984">
        <v>1</v>
      </c>
      <c r="B1554" s="286" t="s">
        <v>460</v>
      </c>
      <c r="C1554" s="403"/>
      <c r="D1554" s="4"/>
      <c r="E1554" s="498">
        <v>1274</v>
      </c>
      <c r="F1554" s="109">
        <f>ROUND(E1554/12*$B$4,0)</f>
        <v>1168</v>
      </c>
      <c r="G1554" s="165">
        <v>1172</v>
      </c>
      <c r="H1554" s="165">
        <f>G1554/F1554*100</f>
        <v>100.34246575342465</v>
      </c>
      <c r="I1554" s="1313"/>
      <c r="J1554" s="1313"/>
      <c r="K1554" s="108"/>
      <c r="L1554" s="108"/>
      <c r="M1554" s="108"/>
      <c r="N1554" s="108"/>
      <c r="O1554" s="108"/>
      <c r="P1554" s="108"/>
      <c r="Q1554" s="304">
        <v>2255.5381200000002</v>
      </c>
      <c r="R1554" s="304">
        <v>2255.5381200000002</v>
      </c>
      <c r="S1554" s="304">
        <v>2255.5381200000002</v>
      </c>
      <c r="T1554" s="304">
        <v>2255.5381200000002</v>
      </c>
      <c r="U1554" s="304">
        <v>2255.5381200000002</v>
      </c>
      <c r="V1554" s="304">
        <v>2255.5381200000002</v>
      </c>
      <c r="W1554" s="304">
        <v>2255.5381200000002</v>
      </c>
      <c r="X1554" s="304">
        <v>2255.5381200000002</v>
      </c>
      <c r="Y1554" s="304">
        <v>2255.5381200000002</v>
      </c>
      <c r="Z1554" s="304">
        <v>2255.5381200000002</v>
      </c>
      <c r="AA1554" s="304">
        <v>2255.5381200000002</v>
      </c>
      <c r="AB1554" s="725">
        <f>Q1554/12*$B$4+(R1554-Q1554)/11*10+(S1554-R1554)/10*9+(T1554-S1554)/9*8+(U1554-T1554)/8*7+(V1554-U1554)/7*6+(W1554-V1554)/6*5+(X1554-W1554)/5*4+(Y1554-X1554)/4*3+(Z1554-Y1554)/3*2+(AA1554-Z1554)/2*1</f>
        <v>2067.5766100000001</v>
      </c>
      <c r="AC1554" s="304">
        <f>AI1554-AH1554-AE1554</f>
        <v>2829.5713199999996</v>
      </c>
      <c r="AD1554" s="741"/>
      <c r="AE1554" s="304"/>
      <c r="AF1554" s="304">
        <f>AC1554-AB1554</f>
        <v>761.99470999999949</v>
      </c>
      <c r="AG1554" s="304"/>
      <c r="AH1554" s="304">
        <v>0</v>
      </c>
      <c r="AI1554" s="304">
        <v>2829.5713199999996</v>
      </c>
      <c r="AJ1554" s="915"/>
      <c r="AK1554" s="928"/>
      <c r="AM1554" s="2938"/>
    </row>
    <row r="1555" spans="1:39" ht="30" x14ac:dyDescent="0.25">
      <c r="A1555" s="1984">
        <v>1</v>
      </c>
      <c r="B1555" s="286" t="s">
        <v>461</v>
      </c>
      <c r="C1555" s="403"/>
      <c r="D1555" s="4"/>
      <c r="E1555" s="498"/>
      <c r="F1555" s="165"/>
      <c r="G1555" s="165"/>
      <c r="H1555" s="165"/>
      <c r="I1555" s="1313"/>
      <c r="J1555" s="1313"/>
      <c r="K1555" s="108"/>
      <c r="L1555" s="108"/>
      <c r="M1555" s="108"/>
      <c r="N1555" s="108"/>
      <c r="O1555" s="108"/>
      <c r="P1555" s="108"/>
      <c r="Q1555" s="304"/>
      <c r="R1555" s="304"/>
      <c r="S1555" s="304"/>
      <c r="T1555" s="304"/>
      <c r="U1555" s="304"/>
      <c r="V1555" s="304"/>
      <c r="W1555" s="304"/>
      <c r="X1555" s="304"/>
      <c r="Y1555" s="304"/>
      <c r="Z1555" s="304"/>
      <c r="AA1555" s="304"/>
      <c r="AB1555" s="725"/>
      <c r="AC1555" s="304">
        <f>AI1555-AH1555-AE1555</f>
        <v>0</v>
      </c>
      <c r="AD1555" s="741"/>
      <c r="AE1555" s="304"/>
      <c r="AF1555" s="304">
        <f>AC1555-AB1555</f>
        <v>0</v>
      </c>
      <c r="AG1555" s="304"/>
      <c r="AH1555" s="304">
        <v>0</v>
      </c>
      <c r="AI1555" s="304">
        <v>0</v>
      </c>
      <c r="AJ1555" s="915"/>
      <c r="AK1555" s="928"/>
      <c r="AM1555" s="2938"/>
    </row>
    <row r="1556" spans="1:39" ht="45" x14ac:dyDescent="0.25">
      <c r="A1556" s="1984">
        <v>1</v>
      </c>
      <c r="B1556" s="286" t="s">
        <v>462</v>
      </c>
      <c r="C1556" s="403"/>
      <c r="D1556" s="4"/>
      <c r="E1556" s="498"/>
      <c r="F1556" s="109"/>
      <c r="G1556" s="165"/>
      <c r="H1556" s="165"/>
      <c r="I1556" s="1313"/>
      <c r="J1556" s="1313"/>
      <c r="K1556" s="108"/>
      <c r="L1556" s="108"/>
      <c r="M1556" s="108"/>
      <c r="N1556" s="108"/>
      <c r="O1556" s="108"/>
      <c r="P1556" s="108"/>
      <c r="Q1556" s="304"/>
      <c r="R1556" s="304"/>
      <c r="S1556" s="304"/>
      <c r="T1556" s="304"/>
      <c r="U1556" s="304"/>
      <c r="V1556" s="304"/>
      <c r="W1556" s="304"/>
      <c r="X1556" s="304"/>
      <c r="Y1556" s="304"/>
      <c r="Z1556" s="304"/>
      <c r="AA1556" s="304"/>
      <c r="AB1556" s="725"/>
      <c r="AC1556" s="304"/>
      <c r="AD1556" s="741"/>
      <c r="AE1556" s="304"/>
      <c r="AF1556" s="304"/>
      <c r="AG1556" s="304"/>
      <c r="AH1556" s="304"/>
      <c r="AI1556" s="304"/>
      <c r="AJ1556" s="915"/>
      <c r="AK1556" s="928"/>
      <c r="AM1556" s="2938"/>
    </row>
    <row r="1557" spans="1:39" ht="30" x14ac:dyDescent="0.25">
      <c r="A1557" s="1984">
        <v>1</v>
      </c>
      <c r="B1557" s="286" t="s">
        <v>463</v>
      </c>
      <c r="C1557" s="403"/>
      <c r="D1557" s="4"/>
      <c r="E1557" s="498">
        <v>43</v>
      </c>
      <c r="F1557" s="165">
        <f>ROUND(E1557/12*$B$4,0)</f>
        <v>39</v>
      </c>
      <c r="G1557" s="165">
        <v>42</v>
      </c>
      <c r="H1557" s="165">
        <f t="shared" ref="H1557:H1562" si="310">G1557/F1557*100</f>
        <v>107.69230769230769</v>
      </c>
      <c r="I1557" s="1313"/>
      <c r="J1557" s="1313"/>
      <c r="K1557" s="108"/>
      <c r="L1557" s="108"/>
      <c r="M1557" s="108"/>
      <c r="N1557" s="108"/>
      <c r="O1557" s="108"/>
      <c r="P1557" s="108"/>
      <c r="Q1557" s="304">
        <v>338.04450000000003</v>
      </c>
      <c r="R1557" s="304">
        <v>338.04450000000003</v>
      </c>
      <c r="S1557" s="304">
        <v>338.04450000000003</v>
      </c>
      <c r="T1557" s="304">
        <v>338.04450000000003</v>
      </c>
      <c r="U1557" s="304">
        <v>338.04450000000003</v>
      </c>
      <c r="V1557" s="304">
        <v>338.04450000000003</v>
      </c>
      <c r="W1557" s="304">
        <v>338.04450000000003</v>
      </c>
      <c r="X1557" s="304">
        <v>338.04450000000003</v>
      </c>
      <c r="Y1557" s="304">
        <v>338.04450000000003</v>
      </c>
      <c r="Z1557" s="304">
        <v>338.04450000000003</v>
      </c>
      <c r="AA1557" s="304">
        <v>338.04450000000003</v>
      </c>
      <c r="AB1557" s="725">
        <f>Q1557/12*$B$4+(R1557-Q1557)/11*10+(S1557-R1557)/10*9+(T1557-S1557)/9*8+(U1557-T1557)/8*7+(V1557-U1557)/7*6+(W1557-V1557)/6*5+(X1557-W1557)/5*4+(Y1557-X1557)/4*3+(Z1557-Y1557)/3*2+(AA1557-Z1557)/2*1</f>
        <v>309.87412500000005</v>
      </c>
      <c r="AC1557" s="304">
        <f>AI1557-AH1557-AE1557</f>
        <v>330.18299999999999</v>
      </c>
      <c r="AD1557" s="741"/>
      <c r="AE1557" s="304"/>
      <c r="AF1557" s="304">
        <f>AC1557-AB1557</f>
        <v>20.308874999999944</v>
      </c>
      <c r="AG1557" s="304"/>
      <c r="AH1557" s="304">
        <v>-0.78615000000000002</v>
      </c>
      <c r="AI1557" s="304">
        <v>329.39684999999997</v>
      </c>
      <c r="AJ1557" s="915"/>
      <c r="AK1557" s="928"/>
      <c r="AM1557" s="2938"/>
    </row>
    <row r="1558" spans="1:39" ht="45" x14ac:dyDescent="0.25">
      <c r="A1558" s="1984">
        <v>1</v>
      </c>
      <c r="B1558" s="440" t="s">
        <v>272</v>
      </c>
      <c r="C1558" s="403"/>
      <c r="D1558" s="4"/>
      <c r="E1558" s="2762">
        <f>SUM(E1559:E1561)</f>
        <v>7847</v>
      </c>
      <c r="F1558" s="109">
        <f>SUM(F1559:F1561)</f>
        <v>7193</v>
      </c>
      <c r="G1558" s="165">
        <f>SUM(G1559:G1561)</f>
        <v>7161</v>
      </c>
      <c r="H1558" s="165">
        <f t="shared" si="310"/>
        <v>99.555123036285281</v>
      </c>
      <c r="I1558" s="1313"/>
      <c r="J1558" s="1313"/>
      <c r="K1558" s="108"/>
      <c r="L1558" s="108"/>
      <c r="M1558" s="108"/>
      <c r="N1558" s="108"/>
      <c r="O1558" s="108"/>
      <c r="P1558" s="108"/>
      <c r="Q1558" s="304">
        <f t="shared" ref="Q1558:AI1558" si="311">SUM(Q1559:Q1561)</f>
        <v>19117.799150000003</v>
      </c>
      <c r="R1558" s="304">
        <f t="shared" si="311"/>
        <v>19117.799150000003</v>
      </c>
      <c r="S1558" s="304">
        <f t="shared" si="311"/>
        <v>19117.799150000003</v>
      </c>
      <c r="T1558" s="304">
        <f t="shared" si="311"/>
        <v>19117.799150000003</v>
      </c>
      <c r="U1558" s="304">
        <f t="shared" si="311"/>
        <v>19117.799150000003</v>
      </c>
      <c r="V1558" s="304">
        <f t="shared" si="311"/>
        <v>19117.799150000003</v>
      </c>
      <c r="W1558" s="304">
        <f t="shared" si="311"/>
        <v>19117.799150000003</v>
      </c>
      <c r="X1558" s="304">
        <f t="shared" si="311"/>
        <v>19117.799150000003</v>
      </c>
      <c r="Y1558" s="304">
        <f t="shared" si="311"/>
        <v>19117.799150000003</v>
      </c>
      <c r="Z1558" s="304">
        <f t="shared" si="311"/>
        <v>19117.799150000003</v>
      </c>
      <c r="AA1558" s="304">
        <f t="shared" si="311"/>
        <v>19117.799150000003</v>
      </c>
      <c r="AB1558" s="725">
        <f t="shared" si="311"/>
        <v>17524.649220833337</v>
      </c>
      <c r="AC1558" s="304">
        <f t="shared" si="311"/>
        <v>15715.467329999998</v>
      </c>
      <c r="AD1558" s="741">
        <f t="shared" si="311"/>
        <v>0</v>
      </c>
      <c r="AE1558" s="304">
        <f t="shared" si="311"/>
        <v>0</v>
      </c>
      <c r="AF1558" s="304">
        <f t="shared" si="311"/>
        <v>-1809.1818908333362</v>
      </c>
      <c r="AG1558" s="304">
        <f t="shared" si="311"/>
        <v>0</v>
      </c>
      <c r="AH1558" s="304">
        <f t="shared" si="311"/>
        <v>-1.44696</v>
      </c>
      <c r="AI1558" s="304">
        <f t="shared" si="311"/>
        <v>15714.020369999998</v>
      </c>
      <c r="AJ1558" s="915"/>
      <c r="AK1558" s="928"/>
      <c r="AM1558" s="2938"/>
    </row>
    <row r="1559" spans="1:39" ht="30" x14ac:dyDescent="0.25">
      <c r="A1559" s="1984">
        <v>1</v>
      </c>
      <c r="B1559" s="286" t="s">
        <v>464</v>
      </c>
      <c r="C1559" s="403"/>
      <c r="D1559" s="4"/>
      <c r="E1559" s="498">
        <v>3119</v>
      </c>
      <c r="F1559" s="109">
        <f>ROUND(E1559/12*$B$4,0)</f>
        <v>2859</v>
      </c>
      <c r="G1559" s="165">
        <v>2859</v>
      </c>
      <c r="H1559" s="165">
        <f t="shared" si="310"/>
        <v>100</v>
      </c>
      <c r="I1559" s="1313"/>
      <c r="J1559" s="1313"/>
      <c r="K1559" s="108"/>
      <c r="L1559" s="108"/>
      <c r="M1559" s="108"/>
      <c r="N1559" s="108"/>
      <c r="O1559" s="108"/>
      <c r="P1559" s="108"/>
      <c r="Q1559" s="304">
        <v>4690.6329100000003</v>
      </c>
      <c r="R1559" s="304">
        <v>4690.6329100000003</v>
      </c>
      <c r="S1559" s="304">
        <v>4690.6329100000003</v>
      </c>
      <c r="T1559" s="304">
        <v>4690.6329100000003</v>
      </c>
      <c r="U1559" s="304">
        <v>4690.6329100000003</v>
      </c>
      <c r="V1559" s="304">
        <v>4690.6329100000003</v>
      </c>
      <c r="W1559" s="304">
        <v>4690.6329100000003</v>
      </c>
      <c r="X1559" s="304">
        <v>4690.6329100000003</v>
      </c>
      <c r="Y1559" s="304">
        <v>4690.6329100000003</v>
      </c>
      <c r="Z1559" s="304">
        <v>4690.6329100000003</v>
      </c>
      <c r="AA1559" s="304">
        <v>4690.6329100000003</v>
      </c>
      <c r="AB1559" s="725">
        <f>Q1559/12*$B$4+(R1559-Q1559)/11*10+(S1559-R1559)/10*9+(T1559-S1559)/9*8+(U1559-T1559)/8*7+(V1559-U1559)/7*6+(W1559-V1559)/6*5+(X1559-W1559)/5*4+(Y1559-X1559)/4*3+(Z1559-Y1559)/3*2+(AA1559-Z1559)/2*1</f>
        <v>4299.7468341666663</v>
      </c>
      <c r="AC1559" s="304">
        <f t="shared" ref="AC1559:AC1567" si="312">AI1559-AH1559-AE1559</f>
        <v>4449.4073199999993</v>
      </c>
      <c r="AD1559" s="741"/>
      <c r="AE1559" s="304"/>
      <c r="AF1559" s="304">
        <f>AC1559-AB1559</f>
        <v>149.66048583333304</v>
      </c>
      <c r="AG1559" s="304"/>
      <c r="AH1559" s="304">
        <v>-1.44696</v>
      </c>
      <c r="AI1559" s="304">
        <v>4447.9603599999991</v>
      </c>
      <c r="AJ1559" s="915"/>
      <c r="AK1559" s="928"/>
      <c r="AM1559" s="2938"/>
    </row>
    <row r="1560" spans="1:39" ht="60" x14ac:dyDescent="0.25">
      <c r="A1560" s="1984">
        <v>1</v>
      </c>
      <c r="B1560" s="286" t="s">
        <v>465</v>
      </c>
      <c r="C1560" s="403"/>
      <c r="D1560" s="4"/>
      <c r="E1560" s="498">
        <v>3400</v>
      </c>
      <c r="F1560" s="109">
        <f>ROUND(E1560/12*$B$4,0)</f>
        <v>3117</v>
      </c>
      <c r="G1560" s="165">
        <v>2750</v>
      </c>
      <c r="H1560" s="165">
        <f t="shared" si="310"/>
        <v>88.225858196984277</v>
      </c>
      <c r="I1560" s="1313"/>
      <c r="J1560" s="1313"/>
      <c r="K1560" s="108"/>
      <c r="L1560" s="108"/>
      <c r="M1560" s="108"/>
      <c r="N1560" s="108"/>
      <c r="O1560" s="108"/>
      <c r="P1560" s="108"/>
      <c r="Q1560" s="304">
        <v>12411.156000000001</v>
      </c>
      <c r="R1560" s="304">
        <v>12411.156000000001</v>
      </c>
      <c r="S1560" s="304">
        <v>12411.156000000001</v>
      </c>
      <c r="T1560" s="304">
        <v>12411.156000000001</v>
      </c>
      <c r="U1560" s="304">
        <v>12411.156000000001</v>
      </c>
      <c r="V1560" s="304">
        <v>12411.156000000001</v>
      </c>
      <c r="W1560" s="304">
        <v>12411.156000000001</v>
      </c>
      <c r="X1560" s="304">
        <v>12411.156000000001</v>
      </c>
      <c r="Y1560" s="304">
        <v>12411.156000000001</v>
      </c>
      <c r="Z1560" s="304">
        <v>12411.156000000001</v>
      </c>
      <c r="AA1560" s="304">
        <v>12411.156000000001</v>
      </c>
      <c r="AB1560" s="725">
        <f>Q1560/12*$B$4+(R1560-Q1560)/11*10+(S1560-R1560)/10*9+(T1560-S1560)/9*8+(U1560-T1560)/8*7+(V1560-U1560)/7*6+(W1560-V1560)/6*5+(X1560-W1560)/5*4+(Y1560-X1560)/4*3+(Z1560-Y1560)/3*2+(AA1560-Z1560)/2*1</f>
        <v>11376.893000000002</v>
      </c>
      <c r="AC1560" s="304">
        <f t="shared" si="312"/>
        <v>9073.6054699999986</v>
      </c>
      <c r="AD1560" s="741"/>
      <c r="AE1560" s="304"/>
      <c r="AF1560" s="304">
        <f>AC1560-AB1560</f>
        <v>-2303.2875300000032</v>
      </c>
      <c r="AG1560" s="304"/>
      <c r="AH1560" s="304">
        <v>0</v>
      </c>
      <c r="AI1560" s="304">
        <v>9073.6054699999986</v>
      </c>
      <c r="AJ1560" s="915"/>
      <c r="AK1560" s="928"/>
      <c r="AM1560" s="2938"/>
    </row>
    <row r="1561" spans="1:39" ht="45" x14ac:dyDescent="0.25">
      <c r="A1561" s="1984">
        <v>1</v>
      </c>
      <c r="B1561" s="286" t="s">
        <v>466</v>
      </c>
      <c r="C1561" s="403"/>
      <c r="D1561" s="4"/>
      <c r="E1561" s="498">
        <v>1328</v>
      </c>
      <c r="F1561" s="798">
        <f>ROUND(E1561/12*$B$4,0)</f>
        <v>1217</v>
      </c>
      <c r="G1561" s="798">
        <v>1552</v>
      </c>
      <c r="H1561" s="165">
        <f t="shared" si="310"/>
        <v>127.52670501232539</v>
      </c>
      <c r="I1561" s="1313"/>
      <c r="J1561" s="1313"/>
      <c r="K1561" s="108"/>
      <c r="L1561" s="108"/>
      <c r="M1561" s="108"/>
      <c r="N1561" s="108"/>
      <c r="O1561" s="108"/>
      <c r="P1561" s="108"/>
      <c r="Q1561" s="304">
        <v>2016.0102400000001</v>
      </c>
      <c r="R1561" s="304">
        <v>2016.0102400000001</v>
      </c>
      <c r="S1561" s="304">
        <v>2016.0102400000001</v>
      </c>
      <c r="T1561" s="304">
        <v>2016.0102400000001</v>
      </c>
      <c r="U1561" s="304">
        <v>2016.0102400000001</v>
      </c>
      <c r="V1561" s="304">
        <v>2016.0102400000001</v>
      </c>
      <c r="W1561" s="304">
        <v>2016.0102400000001</v>
      </c>
      <c r="X1561" s="304">
        <v>2016.0102400000001</v>
      </c>
      <c r="Y1561" s="304">
        <v>2016.0102400000001</v>
      </c>
      <c r="Z1561" s="304">
        <v>2016.0102400000001</v>
      </c>
      <c r="AA1561" s="304">
        <v>2016.0102400000001</v>
      </c>
      <c r="AB1561" s="725">
        <f>Q1561/12*$B$4+(R1561-Q1561)/11*10+(S1561-R1561)/10*9+(T1561-S1561)/9*8+(U1561-T1561)/8*7+(V1561-U1561)/7*6+(W1561-V1561)/6*5+(X1561-W1561)/5*4+(Y1561-X1561)/4*3+(Z1561-Y1561)/3*2+(AA1561-Z1561)/2*1</f>
        <v>1848.0093866666666</v>
      </c>
      <c r="AC1561" s="304">
        <f t="shared" si="312"/>
        <v>2192.4545400000006</v>
      </c>
      <c r="AD1561" s="741"/>
      <c r="AE1561" s="304"/>
      <c r="AF1561" s="304">
        <f>AC1561-AB1561</f>
        <v>344.44515333333402</v>
      </c>
      <c r="AG1561" s="304"/>
      <c r="AH1561" s="304">
        <v>0</v>
      </c>
      <c r="AI1561" s="304">
        <v>2192.4545400000006</v>
      </c>
      <c r="AJ1561" s="915"/>
      <c r="AK1561" s="928"/>
      <c r="AM1561" s="2938"/>
    </row>
    <row r="1562" spans="1:39" ht="29.25" x14ac:dyDescent="0.25">
      <c r="A1562" s="1984">
        <v>1</v>
      </c>
      <c r="B1562" s="1979" t="s">
        <v>310</v>
      </c>
      <c r="C1562" s="403"/>
      <c r="D1562" s="4"/>
      <c r="E1562" s="2762">
        <f>SUM(E1563,E1564,E1568,E1569)+E1570+E1571</f>
        <v>2936.35</v>
      </c>
      <c r="F1562" s="165">
        <f>SUM(F1563,F1564,F1568,F1569)+F1570+F1571</f>
        <v>2692.25</v>
      </c>
      <c r="G1562" s="165">
        <f>SUM(G1563,G1564,G1568,G1569)+G1570+G1571</f>
        <v>2382.2249999999999</v>
      </c>
      <c r="H1562" s="165">
        <f t="shared" si="310"/>
        <v>88.484538954406162</v>
      </c>
      <c r="I1562" s="1313"/>
      <c r="J1562" s="1313"/>
      <c r="K1562" s="108"/>
      <c r="L1562" s="108"/>
      <c r="M1562" s="108"/>
      <c r="N1562" s="108"/>
      <c r="O1562" s="108"/>
      <c r="P1562" s="108"/>
      <c r="Q1562" s="304">
        <v>15798.653919999999</v>
      </c>
      <c r="R1562" s="304">
        <v>15798.653919999999</v>
      </c>
      <c r="S1562" s="304">
        <v>15798.653919999999</v>
      </c>
      <c r="T1562" s="304">
        <v>15798.653919999999</v>
      </c>
      <c r="U1562" s="304">
        <v>15798.653919999999</v>
      </c>
      <c r="V1562" s="304">
        <v>15798.653919999999</v>
      </c>
      <c r="W1562" s="304">
        <v>15798.653919999999</v>
      </c>
      <c r="X1562" s="304">
        <v>15798.653919999999</v>
      </c>
      <c r="Y1562" s="304">
        <v>15798.653919999999</v>
      </c>
      <c r="Z1562" s="304">
        <v>15798.653919999999</v>
      </c>
      <c r="AA1562" s="304">
        <v>15798.653919999999</v>
      </c>
      <c r="AB1562" s="725">
        <f>Q1562/12*$B$4+(R1562-Q1562)/11*10+(S1562-R1562)/10*9+(T1562-S1562)/9*8+(U1562-T1562)/8*7+(V1562-U1562)/7*6+(W1562-V1562)/6*5+(X1562-W1562)/5*4+(Y1562-X1562)/4*3+(Z1562-Y1562)/3*2+(AA1562-Z1562)/2*1</f>
        <v>14482.099426666666</v>
      </c>
      <c r="AC1562" s="304">
        <f t="shared" si="312"/>
        <v>15875.199349999968</v>
      </c>
      <c r="AD1562" s="741"/>
      <c r="AE1562" s="304"/>
      <c r="AF1562" s="304">
        <f>AC1562-AB1562</f>
        <v>1393.0999233333023</v>
      </c>
      <c r="AG1562" s="304"/>
      <c r="AH1562" s="304">
        <v>-0.49347999999997683</v>
      </c>
      <c r="AI1562" s="304">
        <v>15874.705869999969</v>
      </c>
      <c r="AJ1562" s="915"/>
      <c r="AK1562" s="928"/>
      <c r="AM1562" s="2938"/>
    </row>
    <row r="1563" spans="1:39" x14ac:dyDescent="0.25">
      <c r="A1563" s="1984">
        <v>1</v>
      </c>
      <c r="B1563" s="286" t="s">
        <v>303</v>
      </c>
      <c r="C1563" s="403"/>
      <c r="D1563" s="4"/>
      <c r="E1563" s="498"/>
      <c r="F1563" s="109"/>
      <c r="G1563" s="165"/>
      <c r="H1563" s="165"/>
      <c r="I1563" s="1313"/>
      <c r="J1563" s="1313"/>
      <c r="K1563" s="108"/>
      <c r="L1563" s="108"/>
      <c r="M1563" s="108"/>
      <c r="N1563" s="108"/>
      <c r="O1563" s="108"/>
      <c r="P1563" s="108"/>
      <c r="Q1563" s="304"/>
      <c r="R1563" s="304"/>
      <c r="S1563" s="304"/>
      <c r="T1563" s="304"/>
      <c r="U1563" s="304"/>
      <c r="V1563" s="304"/>
      <c r="W1563" s="304"/>
      <c r="X1563" s="304"/>
      <c r="Y1563" s="304"/>
      <c r="Z1563" s="304"/>
      <c r="AA1563" s="304"/>
      <c r="AB1563" s="725"/>
      <c r="AC1563" s="304">
        <f t="shared" si="312"/>
        <v>0</v>
      </c>
      <c r="AD1563" s="741"/>
      <c r="AE1563" s="304"/>
      <c r="AF1563" s="304"/>
      <c r="AG1563" s="304"/>
      <c r="AH1563" s="304"/>
      <c r="AI1563" s="304"/>
      <c r="AJ1563" s="915"/>
      <c r="AK1563" s="928"/>
      <c r="AM1563" s="2938"/>
    </row>
    <row r="1564" spans="1:39" ht="30" x14ac:dyDescent="0.25">
      <c r="A1564" s="1984">
        <v>1</v>
      </c>
      <c r="B1564" s="440" t="s">
        <v>442</v>
      </c>
      <c r="C1564" s="403"/>
      <c r="D1564" s="4"/>
      <c r="E1564" s="465">
        <f>E1565+E1566/4+E1567</f>
        <v>11.25</v>
      </c>
      <c r="F1564" s="109">
        <f>F1565+F1566/4+F1567</f>
        <v>10.25</v>
      </c>
      <c r="G1564" s="165">
        <f>G1565+G1566/4+G1567</f>
        <v>11.225</v>
      </c>
      <c r="H1564" s="165">
        <f>G1564/F1564*100</f>
        <v>109.51219512195121</v>
      </c>
      <c r="I1564" s="1313"/>
      <c r="J1564" s="1313"/>
      <c r="K1564" s="108"/>
      <c r="L1564" s="108"/>
      <c r="M1564" s="108"/>
      <c r="N1564" s="108"/>
      <c r="O1564" s="108"/>
      <c r="P1564" s="108"/>
      <c r="Q1564" s="304"/>
      <c r="R1564" s="304"/>
      <c r="S1564" s="304"/>
      <c r="T1564" s="304"/>
      <c r="U1564" s="304"/>
      <c r="V1564" s="304"/>
      <c r="W1564" s="304"/>
      <c r="X1564" s="304"/>
      <c r="Y1564" s="304"/>
      <c r="Z1564" s="304"/>
      <c r="AA1564" s="304"/>
      <c r="AB1564" s="725"/>
      <c r="AC1564" s="304">
        <f t="shared" si="312"/>
        <v>0</v>
      </c>
      <c r="AD1564" s="741"/>
      <c r="AE1564" s="304"/>
      <c r="AF1564" s="304"/>
      <c r="AG1564" s="304"/>
      <c r="AH1564" s="304"/>
      <c r="AI1564" s="304"/>
      <c r="AJ1564" s="915"/>
      <c r="AK1564" s="928"/>
      <c r="AM1564" s="2938"/>
    </row>
    <row r="1565" spans="1:39" x14ac:dyDescent="0.25">
      <c r="A1565" s="1984">
        <v>1</v>
      </c>
      <c r="B1565" s="286" t="s">
        <v>443</v>
      </c>
      <c r="C1565" s="403"/>
      <c r="D1565" s="4"/>
      <c r="E1565" s="2639"/>
      <c r="F1565" s="109"/>
      <c r="G1565" s="165"/>
      <c r="H1565" s="165"/>
      <c r="I1565" s="1313"/>
      <c r="J1565" s="1313"/>
      <c r="K1565" s="108"/>
      <c r="L1565" s="108"/>
      <c r="M1565" s="108"/>
      <c r="N1565" s="108"/>
      <c r="O1565" s="108"/>
      <c r="P1565" s="108"/>
      <c r="Q1565" s="304"/>
      <c r="R1565" s="304"/>
      <c r="S1565" s="304"/>
      <c r="T1565" s="304"/>
      <c r="U1565" s="304"/>
      <c r="V1565" s="304"/>
      <c r="W1565" s="304"/>
      <c r="X1565" s="304"/>
      <c r="Y1565" s="304"/>
      <c r="Z1565" s="304"/>
      <c r="AA1565" s="304"/>
      <c r="AB1565" s="725"/>
      <c r="AC1565" s="304">
        <f t="shared" si="312"/>
        <v>0</v>
      </c>
      <c r="AD1565" s="741"/>
      <c r="AE1565" s="304"/>
      <c r="AF1565" s="304"/>
      <c r="AG1565" s="304"/>
      <c r="AH1565" s="304"/>
      <c r="AI1565" s="304"/>
      <c r="AJ1565" s="915"/>
      <c r="AK1565" s="928"/>
      <c r="AM1565" s="2938"/>
    </row>
    <row r="1566" spans="1:39" ht="30" x14ac:dyDescent="0.25">
      <c r="A1566" s="1984">
        <v>1</v>
      </c>
      <c r="B1566" s="286" t="s">
        <v>444</v>
      </c>
      <c r="C1566" s="403"/>
      <c r="D1566" s="4"/>
      <c r="E1566" s="463">
        <v>45</v>
      </c>
      <c r="F1566" s="109">
        <f>ROUND(E1566/12*$B$4,0)</f>
        <v>41</v>
      </c>
      <c r="G1566" s="165">
        <v>44.9</v>
      </c>
      <c r="H1566" s="165">
        <f>G1566/F1566*100</f>
        <v>109.51219512195121</v>
      </c>
      <c r="I1566" s="1313"/>
      <c r="J1566" s="1313"/>
      <c r="K1566" s="108"/>
      <c r="L1566" s="108"/>
      <c r="M1566" s="108"/>
      <c r="N1566" s="108"/>
      <c r="O1566" s="108"/>
      <c r="P1566" s="108"/>
      <c r="Q1566" s="304"/>
      <c r="R1566" s="304"/>
      <c r="S1566" s="304"/>
      <c r="T1566" s="304"/>
      <c r="U1566" s="304"/>
      <c r="V1566" s="304"/>
      <c r="W1566" s="304"/>
      <c r="X1566" s="304"/>
      <c r="Y1566" s="304"/>
      <c r="Z1566" s="304"/>
      <c r="AA1566" s="304"/>
      <c r="AB1566" s="725"/>
      <c r="AC1566" s="304">
        <f t="shared" si="312"/>
        <v>0</v>
      </c>
      <c r="AD1566" s="741"/>
      <c r="AE1566" s="304"/>
      <c r="AF1566" s="304"/>
      <c r="AG1566" s="304"/>
      <c r="AH1566" s="304"/>
      <c r="AI1566" s="304"/>
      <c r="AJ1566" s="915"/>
      <c r="AK1566" s="928"/>
      <c r="AM1566" s="2938"/>
    </row>
    <row r="1567" spans="1:39" ht="45" x14ac:dyDescent="0.25">
      <c r="A1567" s="1984">
        <v>1</v>
      </c>
      <c r="B1567" s="286" t="s">
        <v>445</v>
      </c>
      <c r="C1567" s="403"/>
      <c r="D1567" s="4"/>
      <c r="E1567" s="465"/>
      <c r="F1567" s="109"/>
      <c r="G1567" s="165"/>
      <c r="H1567" s="165"/>
      <c r="I1567" s="1313"/>
      <c r="J1567" s="1313"/>
      <c r="K1567" s="108"/>
      <c r="L1567" s="108"/>
      <c r="M1567" s="108"/>
      <c r="N1567" s="108"/>
      <c r="O1567" s="108"/>
      <c r="P1567" s="108"/>
      <c r="Q1567" s="304"/>
      <c r="R1567" s="304"/>
      <c r="S1567" s="304"/>
      <c r="T1567" s="304"/>
      <c r="U1567" s="304"/>
      <c r="V1567" s="304"/>
      <c r="W1567" s="304"/>
      <c r="X1567" s="304"/>
      <c r="Y1567" s="304"/>
      <c r="Z1567" s="304"/>
      <c r="AA1567" s="304"/>
      <c r="AB1567" s="725"/>
      <c r="AC1567" s="304">
        <f t="shared" si="312"/>
        <v>0</v>
      </c>
      <c r="AD1567" s="741"/>
      <c r="AE1567" s="304"/>
      <c r="AF1567" s="304"/>
      <c r="AG1567" s="304"/>
      <c r="AH1567" s="304"/>
      <c r="AI1567" s="304"/>
      <c r="AJ1567" s="915"/>
      <c r="AK1567" s="928"/>
      <c r="AM1567" s="2938"/>
    </row>
    <row r="1568" spans="1:39" ht="60" x14ac:dyDescent="0.25">
      <c r="A1568" s="1984">
        <v>1</v>
      </c>
      <c r="B1568" s="286" t="s">
        <v>446</v>
      </c>
      <c r="C1568" s="422"/>
      <c r="D1568" s="4"/>
      <c r="E1568" s="2640"/>
      <c r="F1568" s="109"/>
      <c r="G1568" s="165"/>
      <c r="H1568" s="165"/>
      <c r="I1568" s="1313"/>
      <c r="J1568" s="1313"/>
      <c r="K1568" s="108"/>
      <c r="L1568" s="108"/>
      <c r="M1568" s="108"/>
      <c r="N1568" s="108"/>
      <c r="O1568" s="108"/>
      <c r="P1568" s="108"/>
      <c r="Q1568" s="304"/>
      <c r="R1568" s="304"/>
      <c r="S1568" s="304"/>
      <c r="T1568" s="304"/>
      <c r="U1568" s="304"/>
      <c r="V1568" s="304"/>
      <c r="W1568" s="304"/>
      <c r="X1568" s="304"/>
      <c r="Y1568" s="304"/>
      <c r="Z1568" s="304"/>
      <c r="AA1568" s="304"/>
      <c r="AB1568" s="725"/>
      <c r="AC1568" s="304"/>
      <c r="AD1568" s="741"/>
      <c r="AE1568" s="304"/>
      <c r="AF1568" s="304"/>
      <c r="AG1568" s="304"/>
      <c r="AH1568" s="304"/>
      <c r="AI1568" s="304"/>
      <c r="AJ1568" s="915"/>
      <c r="AK1568" s="928"/>
      <c r="AM1568" s="2938"/>
    </row>
    <row r="1569" spans="1:39" ht="45" x14ac:dyDescent="0.25">
      <c r="A1569" s="1984">
        <v>1</v>
      </c>
      <c r="B1569" s="285" t="s">
        <v>447</v>
      </c>
      <c r="C1569" s="422"/>
      <c r="D1569" s="4"/>
      <c r="E1569" s="465"/>
      <c r="F1569" s="109"/>
      <c r="G1569" s="165"/>
      <c r="H1569" s="165"/>
      <c r="I1569" s="1313"/>
      <c r="J1569" s="1313"/>
      <c r="K1569" s="108"/>
      <c r="L1569" s="108"/>
      <c r="M1569" s="108"/>
      <c r="N1569" s="108"/>
      <c r="O1569" s="108"/>
      <c r="P1569" s="108"/>
      <c r="Q1569" s="305"/>
      <c r="R1569" s="305"/>
      <c r="S1569" s="305"/>
      <c r="T1569" s="305"/>
      <c r="U1569" s="305"/>
      <c r="V1569" s="305"/>
      <c r="W1569" s="305"/>
      <c r="X1569" s="305"/>
      <c r="Y1569" s="305"/>
      <c r="Z1569" s="305"/>
      <c r="AA1569" s="305"/>
      <c r="AB1569" s="843"/>
      <c r="AC1569" s="305"/>
      <c r="AD1569" s="741"/>
      <c r="AE1569" s="305"/>
      <c r="AF1569" s="305"/>
      <c r="AG1569" s="305"/>
      <c r="AH1569" s="305"/>
      <c r="AI1569" s="304"/>
      <c r="AJ1569" s="915"/>
      <c r="AK1569" s="928"/>
      <c r="AM1569" s="2938"/>
    </row>
    <row r="1570" spans="1:39" ht="90" x14ac:dyDescent="0.25">
      <c r="A1570" s="1984">
        <v>1</v>
      </c>
      <c r="B1570" s="285" t="s">
        <v>448</v>
      </c>
      <c r="C1570" s="422"/>
      <c r="D1570" s="4"/>
      <c r="E1570" s="465">
        <v>400</v>
      </c>
      <c r="F1570" s="109">
        <f>ROUND(E1570/12*$B$4,0)</f>
        <v>367</v>
      </c>
      <c r="G1570" s="165"/>
      <c r="H1570" s="165">
        <f>G1570/F1570*100</f>
        <v>0</v>
      </c>
      <c r="I1570" s="1313"/>
      <c r="J1570" s="1313"/>
      <c r="K1570" s="108"/>
      <c r="L1570" s="108"/>
      <c r="M1570" s="108"/>
      <c r="N1570" s="108"/>
      <c r="O1570" s="108"/>
      <c r="P1570" s="108"/>
      <c r="Q1570" s="305"/>
      <c r="R1570" s="305"/>
      <c r="S1570" s="305"/>
      <c r="T1570" s="305"/>
      <c r="U1570" s="305"/>
      <c r="V1570" s="305"/>
      <c r="W1570" s="305"/>
      <c r="X1570" s="305"/>
      <c r="Y1570" s="305"/>
      <c r="Z1570" s="305"/>
      <c r="AA1570" s="305"/>
      <c r="AB1570" s="843"/>
      <c r="AC1570" s="305">
        <f t="shared" ref="AC1570:AC1577" si="313">AI1570-AH1570-AE1570</f>
        <v>0</v>
      </c>
      <c r="AD1570" s="741"/>
      <c r="AE1570" s="305"/>
      <c r="AF1570" s="305">
        <f>AC1570-AB1570</f>
        <v>0</v>
      </c>
      <c r="AG1570" s="305"/>
      <c r="AH1570" s="305"/>
      <c r="AI1570" s="304"/>
      <c r="AJ1570" s="915"/>
      <c r="AK1570" s="928"/>
      <c r="AM1570" s="2938"/>
    </row>
    <row r="1571" spans="1:39" ht="30" x14ac:dyDescent="0.25">
      <c r="A1571" s="1984">
        <v>1</v>
      </c>
      <c r="B1571" s="286" t="s">
        <v>467</v>
      </c>
      <c r="C1571" s="422"/>
      <c r="D1571" s="4"/>
      <c r="E1571" s="465">
        <v>2525.1</v>
      </c>
      <c r="F1571" s="109">
        <f>ROUND(E1571/12*$B$4,0)</f>
        <v>2315</v>
      </c>
      <c r="G1571" s="165">
        <v>2371</v>
      </c>
      <c r="H1571" s="165">
        <f>G1571/F1571*100</f>
        <v>102.41900647948164</v>
      </c>
      <c r="I1571" s="1313"/>
      <c r="J1571" s="1313"/>
      <c r="K1571" s="108"/>
      <c r="L1571" s="108"/>
      <c r="M1571" s="108"/>
      <c r="N1571" s="108"/>
      <c r="O1571" s="108"/>
      <c r="P1571" s="108"/>
      <c r="Q1571" s="305">
        <v>5933.75</v>
      </c>
      <c r="R1571" s="305">
        <v>5933.75</v>
      </c>
      <c r="S1571" s="305">
        <v>5933.75</v>
      </c>
      <c r="T1571" s="305">
        <v>5933.75</v>
      </c>
      <c r="U1571" s="305">
        <v>5933.75</v>
      </c>
      <c r="V1571" s="305">
        <v>5933.75</v>
      </c>
      <c r="W1571" s="305">
        <v>5933.75</v>
      </c>
      <c r="X1571" s="305">
        <v>5933.75</v>
      </c>
      <c r="Y1571" s="305">
        <v>5933.75</v>
      </c>
      <c r="Z1571" s="305">
        <v>5933.75</v>
      </c>
      <c r="AA1571" s="305">
        <v>5933.75</v>
      </c>
      <c r="AB1571" s="843">
        <f>Q1571/12*$B$4+(R1571-Q1571)/11*10+(S1571-R1571)/10*9+(T1571-S1571)/9*8+(U1571-T1571)/8*7+(V1571-U1571)/7*6+(W1571-V1571)/6*5+(X1571-W1571)/5*4+(Y1571-X1571)/4*3+(Z1571-Y1571)/3*2+(AA1571-Z1571)/2*1</f>
        <v>5439.2708333333339</v>
      </c>
      <c r="AC1571" s="305">
        <f t="shared" si="313"/>
        <v>5226.1604600000001</v>
      </c>
      <c r="AD1571" s="741"/>
      <c r="AE1571" s="305"/>
      <c r="AF1571" s="305">
        <f>AC1571-AB1571</f>
        <v>-213.11037333333388</v>
      </c>
      <c r="AG1571" s="305"/>
      <c r="AH1571" s="305">
        <v>-16.60971</v>
      </c>
      <c r="AI1571" s="304">
        <v>5209.5507500000003</v>
      </c>
      <c r="AJ1571" s="915"/>
      <c r="AK1571" s="928"/>
      <c r="AM1571" s="2938"/>
    </row>
    <row r="1572" spans="1:39" ht="29.25" x14ac:dyDescent="0.25">
      <c r="A1572" s="1984">
        <v>1</v>
      </c>
      <c r="B1572" s="492" t="s">
        <v>311</v>
      </c>
      <c r="C1572" s="403"/>
      <c r="D1572" s="4"/>
      <c r="E1572" s="467">
        <f>E1573+E1575/9.4</f>
        <v>6142.2340425531911</v>
      </c>
      <c r="F1572" s="109">
        <f>F1573+F1575/9.4</f>
        <v>5630.4255319148933</v>
      </c>
      <c r="G1572" s="165">
        <f>G1573+G1575/9.4</f>
        <v>6237.1765957446805</v>
      </c>
      <c r="H1572" s="165">
        <f>G1572/F1572*100</f>
        <v>110.77629142576428</v>
      </c>
      <c r="I1572" s="1313"/>
      <c r="J1572" s="1313"/>
      <c r="K1572" s="108"/>
      <c r="L1572" s="108"/>
      <c r="M1572" s="108"/>
      <c r="N1572" s="108"/>
      <c r="O1572" s="108"/>
      <c r="P1572" s="108"/>
      <c r="Q1572" s="305"/>
      <c r="R1572" s="305"/>
      <c r="S1572" s="305"/>
      <c r="T1572" s="305"/>
      <c r="U1572" s="305"/>
      <c r="V1572" s="305"/>
      <c r="W1572" s="305"/>
      <c r="X1572" s="305"/>
      <c r="Y1572" s="305"/>
      <c r="Z1572" s="305"/>
      <c r="AA1572" s="305"/>
      <c r="AB1572" s="843"/>
      <c r="AC1572" s="305">
        <f t="shared" si="313"/>
        <v>0</v>
      </c>
      <c r="AD1572" s="741"/>
      <c r="AE1572" s="304"/>
      <c r="AF1572" s="305"/>
      <c r="AG1572" s="305"/>
      <c r="AH1572" s="305"/>
      <c r="AI1572" s="304"/>
      <c r="AJ1572" s="915"/>
      <c r="AK1572" s="928"/>
      <c r="AM1572" s="2938"/>
    </row>
    <row r="1573" spans="1:39" x14ac:dyDescent="0.25">
      <c r="A1573" s="1984">
        <v>1</v>
      </c>
      <c r="B1573" s="492" t="s">
        <v>319</v>
      </c>
      <c r="C1573" s="1480"/>
      <c r="D1573" s="492"/>
      <c r="E1573" s="793"/>
      <c r="F1573" s="495"/>
      <c r="G1573" s="716"/>
      <c r="H1573" s="716"/>
      <c r="I1573" s="1313"/>
      <c r="J1573" s="1313"/>
      <c r="K1573" s="108"/>
      <c r="L1573" s="108"/>
      <c r="M1573" s="108"/>
      <c r="N1573" s="108"/>
      <c r="O1573" s="108"/>
      <c r="P1573" s="108"/>
      <c r="Q1573" s="304"/>
      <c r="R1573" s="304"/>
      <c r="S1573" s="304"/>
      <c r="T1573" s="304"/>
      <c r="U1573" s="304"/>
      <c r="V1573" s="304"/>
      <c r="W1573" s="304"/>
      <c r="X1573" s="304"/>
      <c r="Y1573" s="304"/>
      <c r="Z1573" s="304"/>
      <c r="AA1573" s="304"/>
      <c r="AB1573" s="725">
        <f>Q1573/12*$B$4</f>
        <v>0</v>
      </c>
      <c r="AC1573" s="305">
        <f t="shared" si="313"/>
        <v>0</v>
      </c>
      <c r="AD1573" s="1097"/>
      <c r="AE1573" s="306"/>
      <c r="AF1573" s="304">
        <f>AC1573-AB1573</f>
        <v>0</v>
      </c>
      <c r="AG1573" s="304"/>
      <c r="AH1573" s="304"/>
      <c r="AI1573" s="304"/>
      <c r="AJ1573" s="915"/>
      <c r="AK1573" s="928"/>
      <c r="AM1573" s="2938"/>
    </row>
    <row r="1574" spans="1:39" x14ac:dyDescent="0.25">
      <c r="A1574" s="1984">
        <v>1</v>
      </c>
      <c r="B1574" s="4" t="s">
        <v>320</v>
      </c>
      <c r="C1574" s="1430"/>
      <c r="D1574" s="4"/>
      <c r="E1574" s="467">
        <f>E1575/9.4</f>
        <v>6142.2340425531911</v>
      </c>
      <c r="F1574" s="109">
        <f>F1575/9.4</f>
        <v>5630.4255319148933</v>
      </c>
      <c r="G1574" s="165">
        <f>G1575/9.4</f>
        <v>6237.1765957446805</v>
      </c>
      <c r="H1574" s="165">
        <f>G1574/F1574*100</f>
        <v>110.77629142576428</v>
      </c>
      <c r="I1574" s="1313"/>
      <c r="J1574" s="1313"/>
      <c r="K1574" s="108"/>
      <c r="L1574" s="108"/>
      <c r="M1574" s="108"/>
      <c r="N1574" s="108"/>
      <c r="O1574" s="108"/>
      <c r="P1574" s="108"/>
      <c r="Q1574" s="303"/>
      <c r="R1574" s="303"/>
      <c r="S1574" s="303"/>
      <c r="T1574" s="303"/>
      <c r="U1574" s="303"/>
      <c r="V1574" s="303"/>
      <c r="W1574" s="303"/>
      <c r="X1574" s="303"/>
      <c r="Y1574" s="303"/>
      <c r="Z1574" s="303"/>
      <c r="AA1574" s="303"/>
      <c r="AB1574" s="724"/>
      <c r="AC1574" s="304">
        <f t="shared" si="313"/>
        <v>0</v>
      </c>
      <c r="AD1574" s="741"/>
      <c r="AE1574" s="304"/>
      <c r="AF1574" s="304"/>
      <c r="AG1574" s="303"/>
      <c r="AH1574" s="303"/>
      <c r="AI1574" s="303"/>
      <c r="AJ1574" s="915"/>
      <c r="AK1574" s="928"/>
      <c r="AM1574" s="2938"/>
    </row>
    <row r="1575" spans="1:39" x14ac:dyDescent="0.25">
      <c r="A1575" s="1984">
        <v>1</v>
      </c>
      <c r="B1575" s="506" t="s">
        <v>321</v>
      </c>
      <c r="C1575" s="403"/>
      <c r="D1575" s="4"/>
      <c r="E1575" s="791">
        <v>57737</v>
      </c>
      <c r="F1575" s="109">
        <f>ROUND(E1575/12*$B$4,0)</f>
        <v>52926</v>
      </c>
      <c r="G1575" s="165">
        <v>58629.46</v>
      </c>
      <c r="H1575" s="165">
        <f>G1575/F1575*100</f>
        <v>110.77629142576428</v>
      </c>
      <c r="I1575" s="1313"/>
      <c r="J1575" s="1313"/>
      <c r="K1575" s="108"/>
      <c r="L1575" s="108"/>
      <c r="M1575" s="108"/>
      <c r="N1575" s="108"/>
      <c r="O1575" s="108"/>
      <c r="P1575" s="108"/>
      <c r="Q1575" s="304"/>
      <c r="R1575" s="304"/>
      <c r="S1575" s="304"/>
      <c r="T1575" s="304"/>
      <c r="U1575" s="304"/>
      <c r="V1575" s="304"/>
      <c r="W1575" s="304"/>
      <c r="X1575" s="304"/>
      <c r="Y1575" s="304"/>
      <c r="Z1575" s="304"/>
      <c r="AA1575" s="304"/>
      <c r="AB1575" s="725"/>
      <c r="AC1575" s="304">
        <f t="shared" si="313"/>
        <v>0</v>
      </c>
      <c r="AD1575" s="741"/>
      <c r="AE1575" s="304"/>
      <c r="AF1575" s="304"/>
      <c r="AG1575" s="304"/>
      <c r="AH1575" s="304"/>
      <c r="AI1575" s="304"/>
      <c r="AJ1575" s="915"/>
      <c r="AK1575" s="928"/>
      <c r="AM1575" s="2938"/>
    </row>
    <row r="1576" spans="1:39" ht="29.25" x14ac:dyDescent="0.25">
      <c r="A1576" s="1984">
        <v>1</v>
      </c>
      <c r="B1576" s="492" t="s">
        <v>304</v>
      </c>
      <c r="C1576" s="403"/>
      <c r="D1576" s="4"/>
      <c r="E1576" s="792"/>
      <c r="F1576" s="109">
        <f>ROUND(E1576/12*$B$4,0)</f>
        <v>0</v>
      </c>
      <c r="G1576" s="165"/>
      <c r="H1576" s="165"/>
      <c r="I1576" s="1313"/>
      <c r="J1576" s="1313"/>
      <c r="K1576" s="108"/>
      <c r="L1576" s="108"/>
      <c r="M1576" s="108"/>
      <c r="N1576" s="108"/>
      <c r="O1576" s="108"/>
      <c r="P1576" s="108"/>
      <c r="Q1576" s="304"/>
      <c r="R1576" s="304"/>
      <c r="S1576" s="304"/>
      <c r="T1576" s="304"/>
      <c r="U1576" s="304"/>
      <c r="V1576" s="304"/>
      <c r="W1576" s="304"/>
      <c r="X1576" s="304"/>
      <c r="Y1576" s="304"/>
      <c r="Z1576" s="304"/>
      <c r="AA1576" s="304"/>
      <c r="AB1576" s="725"/>
      <c r="AC1576" s="304">
        <f t="shared" si="313"/>
        <v>0</v>
      </c>
      <c r="AD1576" s="741"/>
      <c r="AE1576" s="304"/>
      <c r="AF1576" s="304"/>
      <c r="AG1576" s="304"/>
      <c r="AH1576" s="304"/>
      <c r="AI1576" s="304"/>
      <c r="AJ1576" s="915"/>
      <c r="AK1576" s="928"/>
      <c r="AM1576" s="2938"/>
    </row>
    <row r="1577" spans="1:39" ht="30" x14ac:dyDescent="0.25">
      <c r="A1577" s="1984">
        <v>1</v>
      </c>
      <c r="B1577" s="488" t="s">
        <v>191</v>
      </c>
      <c r="C1577" s="403"/>
      <c r="D1577" s="4"/>
      <c r="E1577" s="467"/>
      <c r="F1577" s="109"/>
      <c r="G1577" s="165"/>
      <c r="H1577" s="165"/>
      <c r="I1577" s="1313"/>
      <c r="J1577" s="1313"/>
      <c r="K1577" s="108"/>
      <c r="L1577" s="108"/>
      <c r="M1577" s="108"/>
      <c r="N1577" s="108"/>
      <c r="O1577" s="108"/>
      <c r="P1577" s="108"/>
      <c r="Q1577" s="304"/>
      <c r="R1577" s="304"/>
      <c r="S1577" s="304"/>
      <c r="T1577" s="304"/>
      <c r="U1577" s="304"/>
      <c r="V1577" s="304"/>
      <c r="W1577" s="304"/>
      <c r="X1577" s="304"/>
      <c r="Y1577" s="304"/>
      <c r="Z1577" s="304"/>
      <c r="AA1577" s="304"/>
      <c r="AB1577" s="725"/>
      <c r="AC1577" s="304">
        <f t="shared" si="313"/>
        <v>0</v>
      </c>
      <c r="AD1577" s="741"/>
      <c r="AE1577" s="304"/>
      <c r="AF1577" s="304"/>
      <c r="AG1577" s="304"/>
      <c r="AH1577" s="304"/>
      <c r="AI1577" s="304"/>
      <c r="AJ1577" s="915"/>
      <c r="AK1577" s="928"/>
      <c r="AM1577" s="2938"/>
    </row>
    <row r="1578" spans="1:39" x14ac:dyDescent="0.25">
      <c r="A1578" s="1984">
        <v>1</v>
      </c>
      <c r="B1578" s="488"/>
      <c r="C1578" s="403"/>
      <c r="D1578" s="4"/>
      <c r="E1578" s="467"/>
      <c r="F1578" s="109"/>
      <c r="G1578" s="165"/>
      <c r="H1578" s="165"/>
      <c r="I1578" s="1313"/>
      <c r="J1578" s="1313"/>
      <c r="K1578" s="108"/>
      <c r="L1578" s="108"/>
      <c r="M1578" s="108"/>
      <c r="N1578" s="108"/>
      <c r="O1578" s="108"/>
      <c r="P1578" s="108"/>
      <c r="Q1578" s="304"/>
      <c r="R1578" s="304"/>
      <c r="S1578" s="304"/>
      <c r="T1578" s="304"/>
      <c r="U1578" s="304"/>
      <c r="V1578" s="304"/>
      <c r="W1578" s="304"/>
      <c r="X1578" s="304"/>
      <c r="Y1578" s="304"/>
      <c r="Z1578" s="304"/>
      <c r="AA1578" s="304"/>
      <c r="AB1578" s="725"/>
      <c r="AC1578" s="304"/>
      <c r="AD1578" s="741"/>
      <c r="AE1578" s="304"/>
      <c r="AF1578" s="304"/>
      <c r="AG1578" s="304"/>
      <c r="AH1578" s="304"/>
      <c r="AI1578" s="304"/>
      <c r="AJ1578" s="915"/>
      <c r="AK1578" s="928"/>
      <c r="AM1578" s="2938"/>
    </row>
    <row r="1579" spans="1:39" x14ac:dyDescent="0.25">
      <c r="A1579" s="1984">
        <v>1</v>
      </c>
      <c r="B1579" s="480" t="s">
        <v>217</v>
      </c>
      <c r="C1579" s="403"/>
      <c r="D1579" s="4"/>
      <c r="E1579" s="199">
        <f>E1580+E1581</f>
        <v>1000</v>
      </c>
      <c r="F1579" s="109">
        <f>F1580+F1581</f>
        <v>917</v>
      </c>
      <c r="G1579" s="165">
        <f>G1580+G1581</f>
        <v>1648</v>
      </c>
      <c r="H1579" s="165">
        <f t="shared" ref="H1579:H1587" si="314">G1579/F1579*100</f>
        <v>179.71646673936749</v>
      </c>
      <c r="I1579" s="1313"/>
      <c r="J1579" s="1313"/>
      <c r="K1579" s="108"/>
      <c r="L1579" s="108"/>
      <c r="M1579" s="108"/>
      <c r="N1579" s="108"/>
      <c r="O1579" s="108"/>
      <c r="P1579" s="108"/>
      <c r="Q1579" s="304">
        <v>832.44600000000003</v>
      </c>
      <c r="R1579" s="304">
        <v>832.44600000000003</v>
      </c>
      <c r="S1579" s="304">
        <v>832.44600000000003</v>
      </c>
      <c r="T1579" s="304">
        <v>832.44600000000003</v>
      </c>
      <c r="U1579" s="304">
        <v>832.44600000000003</v>
      </c>
      <c r="V1579" s="304">
        <v>832.44600000000003</v>
      </c>
      <c r="W1579" s="304">
        <v>832.44600000000003</v>
      </c>
      <c r="X1579" s="304">
        <v>832.44600000000003</v>
      </c>
      <c r="Y1579" s="304">
        <v>832.44600000000003</v>
      </c>
      <c r="Z1579" s="304">
        <v>832.44600000000003</v>
      </c>
      <c r="AA1579" s="304">
        <v>832.44600000000003</v>
      </c>
      <c r="AB1579" s="844">
        <f>Q1579/12*$B$4+(R1579-Q1579)/11*10+(S1579-R1579)/10*9+(T1579-S1579)/9*8+(U1579-T1579)/8*7+(V1579-U1579)/7*6+(W1579-V1579)/6*5+(X1579-W1579)/5*4+(Y1579-X1579)/4*3+(Z1579-Y1579)/3*2+(AA1579-Z1579)/2*1</f>
        <v>763.07550000000003</v>
      </c>
      <c r="AC1579" s="304">
        <f>AI1579-AH1579-AE1579</f>
        <v>1365.4050299999999</v>
      </c>
      <c r="AD1579" s="741"/>
      <c r="AE1579" s="304"/>
      <c r="AF1579" s="304">
        <f>AC1579-AB1579</f>
        <v>602.32952999999986</v>
      </c>
      <c r="AG1579" s="304"/>
      <c r="AH1579" s="304">
        <v>0</v>
      </c>
      <c r="AI1579" s="304">
        <v>1365.4050299999999</v>
      </c>
      <c r="AJ1579" s="915"/>
      <c r="AK1579" s="928"/>
      <c r="AM1579" s="2938"/>
    </row>
    <row r="1580" spans="1:39" ht="30" x14ac:dyDescent="0.25">
      <c r="A1580" s="1984">
        <v>1</v>
      </c>
      <c r="B1580" s="276" t="s">
        <v>259</v>
      </c>
      <c r="C1580" s="403"/>
      <c r="D1580" s="4"/>
      <c r="E1580" s="199">
        <v>400</v>
      </c>
      <c r="F1580" s="109">
        <f>ROUND(E1580/12*$B$4,0)</f>
        <v>367</v>
      </c>
      <c r="G1580" s="165">
        <v>631</v>
      </c>
      <c r="H1580" s="165">
        <f t="shared" si="314"/>
        <v>171.93460490463215</v>
      </c>
      <c r="I1580" s="1313"/>
      <c r="J1580" s="1313"/>
      <c r="K1580" s="108"/>
      <c r="L1580" s="108"/>
      <c r="M1580" s="108"/>
      <c r="N1580" s="108"/>
      <c r="O1580" s="108"/>
      <c r="P1580" s="108"/>
      <c r="Q1580" s="304"/>
      <c r="R1580" s="304"/>
      <c r="S1580" s="304"/>
      <c r="T1580" s="304"/>
      <c r="U1580" s="304"/>
      <c r="V1580" s="304"/>
      <c r="W1580" s="304"/>
      <c r="X1580" s="304"/>
      <c r="Y1580" s="304"/>
      <c r="Z1580" s="304"/>
      <c r="AA1580" s="304"/>
      <c r="AB1580" s="725"/>
      <c r="AC1580" s="304">
        <f>AI1580-AH1580-AE1580</f>
        <v>0</v>
      </c>
      <c r="AD1580" s="741"/>
      <c r="AE1580" s="304"/>
      <c r="AF1580" s="304"/>
      <c r="AG1580" s="304"/>
      <c r="AH1580" s="304"/>
      <c r="AI1580" s="304"/>
      <c r="AJ1580" s="915"/>
      <c r="AK1580" s="928"/>
      <c r="AM1580" s="2938"/>
    </row>
    <row r="1581" spans="1:39" ht="30" x14ac:dyDescent="0.25">
      <c r="A1581" s="1984">
        <v>1</v>
      </c>
      <c r="B1581" s="276" t="s">
        <v>264</v>
      </c>
      <c r="C1581" s="403"/>
      <c r="D1581" s="4"/>
      <c r="E1581" s="199">
        <v>600</v>
      </c>
      <c r="F1581" s="109">
        <f>ROUND(E1581/12*$B$4,0)</f>
        <v>550</v>
      </c>
      <c r="G1581" s="165">
        <v>1017</v>
      </c>
      <c r="H1581" s="165">
        <f t="shared" si="314"/>
        <v>184.90909090909091</v>
      </c>
      <c r="I1581" s="1313"/>
      <c r="J1581" s="1313"/>
      <c r="K1581" s="108"/>
      <c r="L1581" s="108"/>
      <c r="M1581" s="108"/>
      <c r="N1581" s="108"/>
      <c r="O1581" s="108"/>
      <c r="P1581" s="108"/>
      <c r="Q1581" s="304"/>
      <c r="R1581" s="304"/>
      <c r="S1581" s="304"/>
      <c r="T1581" s="304"/>
      <c r="U1581" s="304"/>
      <c r="V1581" s="304"/>
      <c r="W1581" s="304"/>
      <c r="X1581" s="304"/>
      <c r="Y1581" s="304"/>
      <c r="Z1581" s="304"/>
      <c r="AA1581" s="304"/>
      <c r="AB1581" s="725"/>
      <c r="AC1581" s="304">
        <f>AI1581-AH1581-AE1581</f>
        <v>0</v>
      </c>
      <c r="AD1581" s="741"/>
      <c r="AE1581" s="304"/>
      <c r="AF1581" s="304"/>
      <c r="AG1581" s="304"/>
      <c r="AH1581" s="304"/>
      <c r="AI1581" s="304"/>
      <c r="AJ1581" s="915"/>
      <c r="AK1581" s="928"/>
      <c r="AM1581" s="2938"/>
    </row>
    <row r="1582" spans="1:39" ht="86.25" x14ac:dyDescent="0.25">
      <c r="A1582" s="1984">
        <v>1</v>
      </c>
      <c r="B1582" s="442" t="s">
        <v>506</v>
      </c>
      <c r="C1582" s="403"/>
      <c r="D1582" s="4"/>
      <c r="E1582" s="464">
        <f>E1545</f>
        <v>6597</v>
      </c>
      <c r="F1582" s="495">
        <f>F1545</f>
        <v>6047</v>
      </c>
      <c r="G1582" s="716">
        <f>G1545</f>
        <v>7028</v>
      </c>
      <c r="H1582" s="165">
        <f t="shared" si="314"/>
        <v>116.22292045642469</v>
      </c>
      <c r="I1582" s="1313"/>
      <c r="J1582" s="1313"/>
      <c r="K1582" s="108"/>
      <c r="L1582" s="108"/>
      <c r="M1582" s="108"/>
      <c r="N1582" s="108"/>
      <c r="O1582" s="108"/>
      <c r="P1582" s="108"/>
      <c r="Q1582" s="304">
        <f t="shared" ref="Q1582:AI1582" si="315">Q1545</f>
        <v>20612.482519999998</v>
      </c>
      <c r="R1582" s="304">
        <f t="shared" si="315"/>
        <v>20612.482519999998</v>
      </c>
      <c r="S1582" s="304">
        <f t="shared" si="315"/>
        <v>20612.482519999998</v>
      </c>
      <c r="T1582" s="304">
        <f t="shared" si="315"/>
        <v>20612.482519999998</v>
      </c>
      <c r="U1582" s="304">
        <f t="shared" si="315"/>
        <v>20612.482519999998</v>
      </c>
      <c r="V1582" s="304">
        <f t="shared" si="315"/>
        <v>20612.482519999998</v>
      </c>
      <c r="W1582" s="304">
        <f t="shared" si="315"/>
        <v>20612.482519999998</v>
      </c>
      <c r="X1582" s="304">
        <f t="shared" si="315"/>
        <v>20612.482519999998</v>
      </c>
      <c r="Y1582" s="304">
        <f t="shared" si="315"/>
        <v>20612.482519999998</v>
      </c>
      <c r="Z1582" s="304">
        <f t="shared" si="315"/>
        <v>20612.482519999998</v>
      </c>
      <c r="AA1582" s="304">
        <f t="shared" si="315"/>
        <v>20612.482519999998</v>
      </c>
      <c r="AB1582" s="725">
        <f t="shared" si="315"/>
        <v>18894.775643333331</v>
      </c>
      <c r="AC1582" s="304">
        <f t="shared" si="315"/>
        <v>22594.486459999996</v>
      </c>
      <c r="AD1582" s="741">
        <f t="shared" si="315"/>
        <v>0</v>
      </c>
      <c r="AE1582" s="304">
        <f t="shared" si="315"/>
        <v>0</v>
      </c>
      <c r="AF1582" s="304">
        <f t="shared" si="315"/>
        <v>3699.7108166666658</v>
      </c>
      <c r="AG1582" s="304">
        <f t="shared" si="315"/>
        <v>0</v>
      </c>
      <c r="AH1582" s="304">
        <f t="shared" si="315"/>
        <v>-66.512450000000001</v>
      </c>
      <c r="AI1582" s="304">
        <f t="shared" si="315"/>
        <v>22527.974009999998</v>
      </c>
      <c r="AJ1582" s="915"/>
      <c r="AK1582" s="928"/>
      <c r="AM1582" s="2938"/>
    </row>
    <row r="1583" spans="1:39" x14ac:dyDescent="0.25">
      <c r="A1583" s="1984">
        <v>1</v>
      </c>
      <c r="B1583" s="442" t="s">
        <v>260</v>
      </c>
      <c r="C1583" s="403"/>
      <c r="D1583" s="4"/>
      <c r="E1583" s="464">
        <f>E1562+E1533</f>
        <v>31916.35</v>
      </c>
      <c r="F1583" s="495">
        <f>F1562+F1533</f>
        <v>29257.25</v>
      </c>
      <c r="G1583" s="716">
        <f>G1562+G1533</f>
        <v>37575.224999999999</v>
      </c>
      <c r="H1583" s="716">
        <f t="shared" si="314"/>
        <v>128.43047449777404</v>
      </c>
      <c r="I1583" s="1313"/>
      <c r="J1583" s="1313"/>
      <c r="K1583" s="108"/>
      <c r="L1583" s="108"/>
      <c r="M1583" s="108"/>
      <c r="N1583" s="108"/>
      <c r="O1583" s="108"/>
      <c r="P1583" s="108"/>
      <c r="Q1583" s="304"/>
      <c r="R1583" s="304"/>
      <c r="S1583" s="304"/>
      <c r="T1583" s="304"/>
      <c r="U1583" s="304"/>
      <c r="V1583" s="304"/>
      <c r="W1583" s="304"/>
      <c r="X1583" s="304"/>
      <c r="Y1583" s="304"/>
      <c r="Z1583" s="304"/>
      <c r="AA1583" s="304"/>
      <c r="AB1583" s="725"/>
      <c r="AC1583" s="304">
        <f>AI1583-AH1583-AE1583</f>
        <v>0</v>
      </c>
      <c r="AD1583" s="741"/>
      <c r="AE1583" s="304"/>
      <c r="AF1583" s="304"/>
      <c r="AG1583" s="304"/>
      <c r="AH1583" s="304"/>
      <c r="AI1583" s="304"/>
      <c r="AJ1583" s="915"/>
      <c r="AK1583" s="928"/>
      <c r="AM1583" s="2938"/>
    </row>
    <row r="1584" spans="1:39" ht="29.25" x14ac:dyDescent="0.25">
      <c r="A1584" s="1984">
        <v>1</v>
      </c>
      <c r="B1584" s="442" t="s">
        <v>273</v>
      </c>
      <c r="C1584" s="403"/>
      <c r="D1584" s="4"/>
      <c r="E1584" s="464">
        <f>E1549</f>
        <v>17581</v>
      </c>
      <c r="F1584" s="495">
        <f>F1549</f>
        <v>16116</v>
      </c>
      <c r="G1584" s="716">
        <f>G1549</f>
        <v>16094</v>
      </c>
      <c r="H1584" s="716">
        <f t="shared" si="314"/>
        <v>99.863489699677345</v>
      </c>
      <c r="I1584" s="1313"/>
      <c r="J1584" s="1313"/>
      <c r="K1584" s="108"/>
      <c r="L1584" s="108"/>
      <c r="M1584" s="108"/>
      <c r="N1584" s="108"/>
      <c r="O1584" s="108"/>
      <c r="P1584" s="108"/>
      <c r="Q1584" s="304"/>
      <c r="R1584" s="304"/>
      <c r="S1584" s="304"/>
      <c r="T1584" s="304"/>
      <c r="U1584" s="304"/>
      <c r="V1584" s="304"/>
      <c r="W1584" s="304"/>
      <c r="X1584" s="304"/>
      <c r="Y1584" s="304"/>
      <c r="Z1584" s="304"/>
      <c r="AA1584" s="304"/>
      <c r="AB1584" s="725"/>
      <c r="AC1584" s="304"/>
      <c r="AD1584" s="741">
        <f>AD1571+AD1549</f>
        <v>0</v>
      </c>
      <c r="AE1584" s="304"/>
      <c r="AF1584" s="304"/>
      <c r="AG1584" s="304"/>
      <c r="AH1584" s="304"/>
      <c r="AI1584" s="304"/>
      <c r="AJ1584" s="915"/>
      <c r="AK1584" s="928"/>
      <c r="AM1584" s="2938"/>
    </row>
    <row r="1585" spans="1:43" ht="29.25" x14ac:dyDescent="0.25">
      <c r="A1585" s="1984">
        <v>1</v>
      </c>
      <c r="B1585" s="442" t="s">
        <v>261</v>
      </c>
      <c r="C1585" s="403"/>
      <c r="D1585" s="4"/>
      <c r="E1585" s="464">
        <f>E1572+E1539</f>
        <v>48941.234042553187</v>
      </c>
      <c r="F1585" s="495">
        <f>F1572+F1539</f>
        <v>44862.425531914894</v>
      </c>
      <c r="G1585" s="716">
        <f>G1572+G1539</f>
        <v>38228.176595744677</v>
      </c>
      <c r="H1585" s="716">
        <f t="shared" si="314"/>
        <v>85.21201460351125</v>
      </c>
      <c r="I1585" s="1313"/>
      <c r="J1585" s="1313"/>
      <c r="K1585" s="108"/>
      <c r="L1585" s="108"/>
      <c r="M1585" s="108"/>
      <c r="N1585" s="108"/>
      <c r="O1585" s="108"/>
      <c r="P1585" s="108"/>
      <c r="Q1585" s="304"/>
      <c r="R1585" s="304"/>
      <c r="S1585" s="304"/>
      <c r="T1585" s="304"/>
      <c r="U1585" s="304"/>
      <c r="V1585" s="304"/>
      <c r="W1585" s="304"/>
      <c r="X1585" s="304"/>
      <c r="Y1585" s="304"/>
      <c r="Z1585" s="304"/>
      <c r="AA1585" s="304"/>
      <c r="AB1585" s="725"/>
      <c r="AC1585" s="304">
        <f>AI1585-AH1585-AE1585</f>
        <v>0</v>
      </c>
      <c r="AD1585" s="741"/>
      <c r="AE1585" s="304"/>
      <c r="AF1585" s="304"/>
      <c r="AG1585" s="304"/>
      <c r="AH1585" s="304"/>
      <c r="AI1585" s="304"/>
      <c r="AJ1585" s="915"/>
      <c r="AK1585" s="928"/>
      <c r="AM1585" s="2938"/>
    </row>
    <row r="1586" spans="1:43" ht="29.25" x14ac:dyDescent="0.25">
      <c r="A1586" s="1984">
        <v>1</v>
      </c>
      <c r="B1586" s="442" t="s">
        <v>262</v>
      </c>
      <c r="C1586" s="403"/>
      <c r="D1586" s="4"/>
      <c r="E1586" s="2762">
        <f>E1576+E1543</f>
        <v>12195</v>
      </c>
      <c r="F1586" s="495">
        <f>F1576+F1543</f>
        <v>11179</v>
      </c>
      <c r="G1586" s="716">
        <f>G1576+G1543</f>
        <v>8212</v>
      </c>
      <c r="H1586" s="716">
        <f t="shared" si="314"/>
        <v>73.459164504875204</v>
      </c>
      <c r="I1586" s="1313"/>
      <c r="J1586" s="1313"/>
      <c r="K1586" s="108"/>
      <c r="L1586" s="108"/>
      <c r="M1586" s="108"/>
      <c r="N1586" s="108"/>
      <c r="O1586" s="108"/>
      <c r="P1586" s="108"/>
      <c r="Q1586" s="304"/>
      <c r="R1586" s="304"/>
      <c r="S1586" s="304"/>
      <c r="T1586" s="304"/>
      <c r="U1586" s="304"/>
      <c r="V1586" s="304"/>
      <c r="W1586" s="304"/>
      <c r="X1586" s="304"/>
      <c r="Y1586" s="304"/>
      <c r="Z1586" s="304"/>
      <c r="AA1586" s="304"/>
      <c r="AB1586" s="844"/>
      <c r="AC1586" s="304"/>
      <c r="AD1586" s="741"/>
      <c r="AE1586" s="304"/>
      <c r="AF1586" s="304"/>
      <c r="AG1586" s="304"/>
      <c r="AH1586" s="304"/>
      <c r="AI1586" s="304"/>
      <c r="AJ1586" s="915"/>
      <c r="AK1586" s="928"/>
      <c r="AM1586" s="2938"/>
    </row>
    <row r="1587" spans="1:43" x14ac:dyDescent="0.25">
      <c r="A1587" s="1984">
        <v>1</v>
      </c>
      <c r="B1587" s="443" t="s">
        <v>134</v>
      </c>
      <c r="C1587" s="403"/>
      <c r="D1587" s="4"/>
      <c r="E1587" s="466">
        <f>E1583+E1584+E1586+E1539*2.6+E1575/4.2+E1582*2.6</f>
        <v>203868.85476190477</v>
      </c>
      <c r="F1587" s="495">
        <f>F1583+F1584+F1586+F1539*2.6+F1575/4.2+F1582*2.6</f>
        <v>186879.0785714286</v>
      </c>
      <c r="G1587" s="495">
        <f>G1583+G1584+G1586+G1539*2.6+G1575/4.2+G1582*2.6</f>
        <v>177290.02023809523</v>
      </c>
      <c r="H1587" s="495">
        <f t="shared" si="314"/>
        <v>94.868843314813191</v>
      </c>
      <c r="I1587" s="1313"/>
      <c r="J1587" s="1313"/>
      <c r="K1587" s="108"/>
      <c r="L1587" s="108"/>
      <c r="M1587" s="108"/>
      <c r="N1587" s="108"/>
      <c r="O1587" s="108"/>
      <c r="P1587" s="108"/>
      <c r="Q1587" s="304">
        <f t="shared" ref="Q1587:AI1587" si="316">SUM(Q1586,Q1579,Q1571,Q1562,Q1549,Q1545,Q1532)</f>
        <v>176184.88915</v>
      </c>
      <c r="R1587" s="304">
        <f t="shared" si="316"/>
        <v>176184.88915</v>
      </c>
      <c r="S1587" s="304">
        <f t="shared" si="316"/>
        <v>175518.15445999996</v>
      </c>
      <c r="T1587" s="304">
        <f t="shared" si="316"/>
        <v>175518.15445999996</v>
      </c>
      <c r="U1587" s="304">
        <f t="shared" si="316"/>
        <v>175518.15445999996</v>
      </c>
      <c r="V1587" s="304">
        <f t="shared" si="316"/>
        <v>175518.15445999996</v>
      </c>
      <c r="W1587" s="304">
        <f t="shared" si="316"/>
        <v>175518.15445999996</v>
      </c>
      <c r="X1587" s="304">
        <f t="shared" si="316"/>
        <v>175518.15445999996</v>
      </c>
      <c r="Y1587" s="304">
        <f t="shared" si="316"/>
        <v>175294.57256</v>
      </c>
      <c r="Z1587" s="304">
        <f t="shared" si="316"/>
        <v>175294.57256</v>
      </c>
      <c r="AA1587" s="304">
        <f t="shared" si="316"/>
        <v>174987.99676999997</v>
      </c>
      <c r="AB1587" s="725">
        <f t="shared" si="316"/>
        <v>160581.77951316664</v>
      </c>
      <c r="AC1587" s="304">
        <f t="shared" si="316"/>
        <v>165016.61795999995</v>
      </c>
      <c r="AD1587" s="741">
        <f t="shared" si="316"/>
        <v>0</v>
      </c>
      <c r="AE1587" s="304">
        <f t="shared" si="316"/>
        <v>-349.86599999999999</v>
      </c>
      <c r="AF1587" s="304">
        <f t="shared" si="316"/>
        <v>4434.8384468332906</v>
      </c>
      <c r="AG1587" s="304">
        <f t="shared" si="316"/>
        <v>0</v>
      </c>
      <c r="AH1587" s="304">
        <f t="shared" si="316"/>
        <v>-345.96451000000002</v>
      </c>
      <c r="AI1587" s="304">
        <f t="shared" si="316"/>
        <v>164320.78744999995</v>
      </c>
      <c r="AJ1587" s="915"/>
      <c r="AK1587" s="928"/>
      <c r="AM1587" s="2938"/>
    </row>
    <row r="1588" spans="1:43" x14ac:dyDescent="0.25">
      <c r="A1588" s="1984">
        <v>1</v>
      </c>
      <c r="B1588" s="122" t="s">
        <v>28</v>
      </c>
      <c r="C1588" s="415"/>
      <c r="D1588" s="976"/>
      <c r="E1588" s="220"/>
      <c r="F1588" s="801"/>
      <c r="G1588" s="801"/>
      <c r="H1588" s="801"/>
      <c r="I1588" s="1305"/>
      <c r="J1588" s="1305"/>
      <c r="K1588" s="714"/>
      <c r="L1588" s="714"/>
      <c r="M1588" s="714"/>
      <c r="N1588" s="714"/>
      <c r="O1588" s="714"/>
      <c r="P1588" s="714"/>
      <c r="Q1588" s="303"/>
      <c r="R1588" s="303"/>
      <c r="S1588" s="303"/>
      <c r="T1588" s="303"/>
      <c r="U1588" s="303"/>
      <c r="V1588" s="303"/>
      <c r="W1588" s="303"/>
      <c r="X1588" s="303"/>
      <c r="Y1588" s="303"/>
      <c r="Z1588" s="303"/>
      <c r="AA1588" s="303"/>
      <c r="AB1588" s="724"/>
      <c r="AC1588" s="303">
        <f>AI1588-AH1588-AE1588</f>
        <v>0</v>
      </c>
      <c r="AD1588" s="744"/>
      <c r="AE1588" s="303"/>
      <c r="AF1588" s="303"/>
      <c r="AG1588" s="303"/>
      <c r="AH1588" s="303"/>
      <c r="AI1588" s="303"/>
      <c r="AJ1588" s="915"/>
      <c r="AK1588" s="928"/>
      <c r="AM1588" s="2938"/>
    </row>
    <row r="1589" spans="1:43" x14ac:dyDescent="0.25">
      <c r="A1589" s="1984">
        <v>1</v>
      </c>
      <c r="B1589" s="2" t="s">
        <v>123</v>
      </c>
      <c r="C1589" s="416"/>
      <c r="D1589" s="2"/>
      <c r="E1589" s="203"/>
      <c r="F1589" s="168"/>
      <c r="G1589" s="168"/>
      <c r="H1589" s="168"/>
      <c r="I1589" s="1313"/>
      <c r="J1589" s="1313"/>
      <c r="K1589" s="493"/>
      <c r="L1589" s="493"/>
      <c r="M1589" s="493"/>
      <c r="N1589" s="493"/>
      <c r="O1589" s="493"/>
      <c r="P1589" s="493"/>
      <c r="Q1589" s="304"/>
      <c r="R1589" s="304"/>
      <c r="S1589" s="304"/>
      <c r="T1589" s="304"/>
      <c r="U1589" s="304"/>
      <c r="V1589" s="304"/>
      <c r="W1589" s="304"/>
      <c r="X1589" s="304"/>
      <c r="Y1589" s="304"/>
      <c r="Z1589" s="304"/>
      <c r="AA1589" s="304"/>
      <c r="AB1589" s="725"/>
      <c r="AC1589" s="304">
        <f>AI1589-AH1589-AE1589</f>
        <v>0</v>
      </c>
      <c r="AD1589" s="741"/>
      <c r="AE1589" s="304"/>
      <c r="AF1589" s="304"/>
      <c r="AG1589" s="304"/>
      <c r="AH1589" s="304"/>
      <c r="AI1589" s="304"/>
      <c r="AJ1589" s="915"/>
      <c r="AK1589" s="928"/>
      <c r="AM1589" s="2938"/>
    </row>
    <row r="1590" spans="1:43" s="131" customFormat="1" x14ac:dyDescent="0.25">
      <c r="A1590" s="1984">
        <v>1</v>
      </c>
      <c r="B1590" s="9" t="s">
        <v>44</v>
      </c>
      <c r="C1590" s="394"/>
      <c r="D1590" s="3">
        <v>240</v>
      </c>
      <c r="E1590" s="203">
        <v>785</v>
      </c>
      <c r="F1590" s="109">
        <f>ROUND(E1590/12*$B$4,0)</f>
        <v>720</v>
      </c>
      <c r="G1590" s="109">
        <v>722</v>
      </c>
      <c r="H1590" s="109">
        <f>G1590/F1590*100</f>
        <v>100.27777777777777</v>
      </c>
      <c r="I1590" s="1316">
        <v>8</v>
      </c>
      <c r="J1590" s="136">
        <f>M1590/G1590</f>
        <v>8</v>
      </c>
      <c r="K1590" s="137">
        <f>ROUND(E1590*I1590,0)</f>
        <v>6280</v>
      </c>
      <c r="L1590" s="137">
        <f>ROUND(K1590/12*$B$4,0)</f>
        <v>5757</v>
      </c>
      <c r="M1590" s="137">
        <v>5776</v>
      </c>
      <c r="N1590" s="137">
        <f>M1590/L1590*100</f>
        <v>100.33003300330033</v>
      </c>
      <c r="O1590" s="137">
        <f>ROUND(K1590/D1590,0)</f>
        <v>26</v>
      </c>
      <c r="P1590" s="137">
        <f>M1590/$B$4*12/O1590</f>
        <v>242.34965034965037</v>
      </c>
      <c r="Q1590" s="304"/>
      <c r="R1590" s="304"/>
      <c r="S1590" s="304"/>
      <c r="T1590" s="304"/>
      <c r="U1590" s="304"/>
      <c r="V1590" s="304"/>
      <c r="W1590" s="304"/>
      <c r="X1590" s="304"/>
      <c r="Y1590" s="304"/>
      <c r="Z1590" s="304"/>
      <c r="AA1590" s="304"/>
      <c r="AB1590" s="725"/>
      <c r="AC1590" s="304">
        <f>AI1590-AH1590-AE1590</f>
        <v>0</v>
      </c>
      <c r="AD1590" s="741"/>
      <c r="AE1590" s="304"/>
      <c r="AF1590" s="304">
        <f>AC1590-AB1590</f>
        <v>0</v>
      </c>
      <c r="AG1590" s="304"/>
      <c r="AH1590" s="304"/>
      <c r="AI1590" s="304"/>
      <c r="AJ1590" s="915"/>
      <c r="AK1590" s="928"/>
      <c r="AM1590" s="2938"/>
      <c r="AQ1590" s="1984"/>
    </row>
    <row r="1591" spans="1:43" x14ac:dyDescent="0.25">
      <c r="A1591" s="1984">
        <v>1</v>
      </c>
      <c r="B1591" s="1520" t="s">
        <v>176</v>
      </c>
      <c r="C1591" s="1099"/>
      <c r="D1591" s="1448"/>
      <c r="E1591" s="205">
        <f t="shared" ref="E1591:G1592" si="317">SUM(E1590)</f>
        <v>785</v>
      </c>
      <c r="F1591" s="284">
        <f t="shared" si="317"/>
        <v>720</v>
      </c>
      <c r="G1591" s="284">
        <f t="shared" si="317"/>
        <v>722</v>
      </c>
      <c r="H1591" s="142">
        <f>G1591/F1591*100</f>
        <v>100.27777777777777</v>
      </c>
      <c r="I1591" s="1534">
        <f>IF(E1591=0,0,K1591/E1591)</f>
        <v>8</v>
      </c>
      <c r="J1591" s="968">
        <f>M1591/G1591</f>
        <v>8</v>
      </c>
      <c r="K1591" s="1026">
        <f t="shared" ref="K1591:M1592" si="318">SUM(K1590)</f>
        <v>6280</v>
      </c>
      <c r="L1591" s="1026">
        <f t="shared" si="318"/>
        <v>5757</v>
      </c>
      <c r="M1591" s="1026">
        <f t="shared" si="318"/>
        <v>5776</v>
      </c>
      <c r="N1591" s="1026">
        <f>M1591/L1591*100</f>
        <v>100.33003300330033</v>
      </c>
      <c r="O1591" s="1026">
        <f>SUM(O1590)</f>
        <v>26</v>
      </c>
      <c r="P1591" s="257">
        <f>M1591/$B$4*12/O1591</f>
        <v>242.34965034965037</v>
      </c>
      <c r="Q1591" s="305"/>
      <c r="R1591" s="305"/>
      <c r="S1591" s="305"/>
      <c r="T1591" s="305"/>
      <c r="U1591" s="305"/>
      <c r="V1591" s="305"/>
      <c r="W1591" s="305"/>
      <c r="X1591" s="305"/>
      <c r="Y1591" s="305"/>
      <c r="Z1591" s="305"/>
      <c r="AA1591" s="305"/>
      <c r="AB1591" s="843"/>
      <c r="AC1591" s="305">
        <f>AI1591-AH1591-AE1591</f>
        <v>0</v>
      </c>
      <c r="AD1591" s="957"/>
      <c r="AE1591" s="305"/>
      <c r="AF1591" s="305"/>
      <c r="AG1591" s="305"/>
      <c r="AH1591" s="305"/>
      <c r="AI1591" s="305"/>
      <c r="AJ1591" s="915"/>
      <c r="AK1591" s="928"/>
      <c r="AM1591" s="2938"/>
    </row>
    <row r="1592" spans="1:43" ht="30" thickBot="1" x14ac:dyDescent="0.3">
      <c r="A1592" s="1984">
        <v>1</v>
      </c>
      <c r="B1592" s="132" t="s">
        <v>201</v>
      </c>
      <c r="C1592" s="132"/>
      <c r="D1592" s="132"/>
      <c r="E1592" s="226">
        <f t="shared" si="317"/>
        <v>785</v>
      </c>
      <c r="F1592" s="1426">
        <f t="shared" si="317"/>
        <v>720</v>
      </c>
      <c r="G1592" s="1426">
        <f t="shared" si="317"/>
        <v>722</v>
      </c>
      <c r="H1592" s="1426">
        <f>G1592/F1592*100</f>
        <v>100.27777777777777</v>
      </c>
      <c r="I1592" s="1487">
        <f>IF(E1592=0,0,K1592/E1592)</f>
        <v>8</v>
      </c>
      <c r="J1592" s="1535">
        <f>SUM(J1591)</f>
        <v>8</v>
      </c>
      <c r="K1592" s="1426">
        <f t="shared" si="318"/>
        <v>6280</v>
      </c>
      <c r="L1592" s="1426">
        <f t="shared" si="318"/>
        <v>5757</v>
      </c>
      <c r="M1592" s="1426">
        <f t="shared" si="318"/>
        <v>5776</v>
      </c>
      <c r="N1592" s="1008">
        <f>M1592/L1592*100</f>
        <v>100.33003300330033</v>
      </c>
      <c r="O1592" s="1052">
        <f>SUM(O1590)</f>
        <v>26</v>
      </c>
      <c r="P1592" s="1008">
        <f>M1592/$B$4*12/O1592</f>
        <v>242.34965034965037</v>
      </c>
      <c r="Q1592" s="308">
        <v>15110.466672</v>
      </c>
      <c r="R1592" s="308">
        <v>15110.466672</v>
      </c>
      <c r="S1592" s="308">
        <v>15591.136334666666</v>
      </c>
      <c r="T1592" s="308">
        <v>15591.136334666666</v>
      </c>
      <c r="U1592" s="308">
        <v>15591.136334666666</v>
      </c>
      <c r="V1592" s="308">
        <v>15591.136334666666</v>
      </c>
      <c r="W1592" s="308">
        <v>15591.136334666666</v>
      </c>
      <c r="X1592" s="308">
        <v>15591.136334666666</v>
      </c>
      <c r="Y1592" s="308">
        <v>15591.136334666666</v>
      </c>
      <c r="Z1592" s="308">
        <v>15591.136334666666</v>
      </c>
      <c r="AA1592" s="308">
        <v>15591.136334666666</v>
      </c>
      <c r="AB1592" s="848">
        <f>Q1592/12*$B$4+(R1592-Q1592)/11*10+(S1592-R1592)/10*9+(T1592-S1592)/9*8+(U1592-T1592)/8*7+(V1592-U1592)/7*6+(W1592-V1592)/6*5+(X1592-W1592)/5*4+(Y1592-X1592)/4*3+(Z1592-Y1592)/3*2+(AA1592-Z1592)/2*1</f>
        <v>14283.863812400001</v>
      </c>
      <c r="AC1592" s="308">
        <f>AI1592-AH1592-AE1592</f>
        <v>14330.766320000001</v>
      </c>
      <c r="AD1592" s="743"/>
      <c r="AE1592" s="308"/>
      <c r="AF1592" s="308">
        <f>AC1592-AB1592</f>
        <v>46.902507599999808</v>
      </c>
      <c r="AG1592" s="308"/>
      <c r="AH1592" s="308">
        <v>-11.27852</v>
      </c>
      <c r="AI1592" s="308">
        <v>14319.487800000001</v>
      </c>
      <c r="AJ1592" s="915"/>
      <c r="AK1592" s="928"/>
      <c r="AM1592" s="2938"/>
    </row>
    <row r="1593" spans="1:43" ht="15.75" thickBot="1" x14ac:dyDescent="0.3">
      <c r="A1593" s="1984">
        <v>1</v>
      </c>
      <c r="B1593" s="1321" t="s">
        <v>277</v>
      </c>
      <c r="C1593" s="1321"/>
      <c r="D1593" s="1321"/>
      <c r="E1593" s="235"/>
      <c r="F1593" s="1527"/>
      <c r="G1593" s="1527"/>
      <c r="H1593" s="1527"/>
      <c r="I1593" s="1285"/>
      <c r="J1593" s="1285"/>
      <c r="K1593" s="676"/>
      <c r="L1593" s="676"/>
      <c r="M1593" s="676">
        <f>M1592</f>
        <v>5776</v>
      </c>
      <c r="N1593" s="676"/>
      <c r="O1593" s="676"/>
      <c r="P1593" s="676"/>
      <c r="Q1593" s="309">
        <f t="shared" ref="Q1593:AI1593" si="319">Q1592+Q1587</f>
        <v>191295.35582200001</v>
      </c>
      <c r="R1593" s="309">
        <f t="shared" si="319"/>
        <v>191295.35582200001</v>
      </c>
      <c r="S1593" s="309">
        <f t="shared" si="319"/>
        <v>191109.29079466662</v>
      </c>
      <c r="T1593" s="309">
        <f t="shared" si="319"/>
        <v>191109.29079466662</v>
      </c>
      <c r="U1593" s="309">
        <f t="shared" si="319"/>
        <v>191109.29079466662</v>
      </c>
      <c r="V1593" s="309">
        <f t="shared" si="319"/>
        <v>191109.29079466662</v>
      </c>
      <c r="W1593" s="309">
        <f t="shared" si="319"/>
        <v>191109.29079466662</v>
      </c>
      <c r="X1593" s="309">
        <f t="shared" si="319"/>
        <v>191109.29079466662</v>
      </c>
      <c r="Y1593" s="309">
        <f t="shared" si="319"/>
        <v>190885.70889466666</v>
      </c>
      <c r="Z1593" s="309">
        <f t="shared" si="319"/>
        <v>190885.70889466666</v>
      </c>
      <c r="AA1593" s="309">
        <f t="shared" si="319"/>
        <v>190579.13310466663</v>
      </c>
      <c r="AB1593" s="726">
        <f t="shared" si="319"/>
        <v>174865.64332556663</v>
      </c>
      <c r="AC1593" s="309">
        <f t="shared" si="319"/>
        <v>179347.38427999994</v>
      </c>
      <c r="AD1593" s="746">
        <f t="shared" si="319"/>
        <v>0</v>
      </c>
      <c r="AE1593" s="140">
        <f t="shared" si="319"/>
        <v>-349.86599999999999</v>
      </c>
      <c r="AF1593" s="309">
        <f t="shared" si="319"/>
        <v>4481.7409544332904</v>
      </c>
      <c r="AG1593" s="309">
        <f t="shared" si="319"/>
        <v>0</v>
      </c>
      <c r="AH1593" s="309">
        <f t="shared" si="319"/>
        <v>-357.24303000000003</v>
      </c>
      <c r="AI1593" s="309">
        <f t="shared" si="319"/>
        <v>178640.27524999995</v>
      </c>
      <c r="AJ1593" s="915"/>
      <c r="AK1593" s="928"/>
      <c r="AM1593" s="2938"/>
    </row>
    <row r="1594" spans="1:43" ht="30" thickBot="1" x14ac:dyDescent="0.3">
      <c r="B1594" s="1478" t="s">
        <v>761</v>
      </c>
      <c r="C1594" s="1478"/>
      <c r="D1594" s="1478"/>
      <c r="E1594" s="208"/>
      <c r="F1594" s="676"/>
      <c r="G1594" s="676"/>
      <c r="H1594" s="676"/>
      <c r="I1594" s="1285"/>
      <c r="J1594" s="1285"/>
      <c r="K1594" s="676"/>
      <c r="L1594" s="676"/>
      <c r="M1594" s="676"/>
      <c r="N1594" s="676"/>
      <c r="O1594" s="676"/>
      <c r="P1594" s="676"/>
      <c r="Q1594" s="309"/>
      <c r="R1594" s="309"/>
      <c r="S1594" s="309"/>
      <c r="T1594" s="309"/>
      <c r="U1594" s="309"/>
      <c r="V1594" s="309"/>
      <c r="W1594" s="309"/>
      <c r="X1594" s="309"/>
      <c r="Y1594" s="309"/>
      <c r="Z1594" s="309"/>
      <c r="AA1594" s="309">
        <f>AA1593-AA1532</f>
        <v>112885.30054466664</v>
      </c>
      <c r="AB1594" s="726">
        <f t="shared" ref="AB1594:AI1594" si="320">AB1593-AB1532</f>
        <v>103470.18100489998</v>
      </c>
      <c r="AC1594" s="309">
        <f t="shared" si="320"/>
        <v>107847.65336999996</v>
      </c>
      <c r="AD1594" s="746">
        <f t="shared" si="320"/>
        <v>0</v>
      </c>
      <c r="AE1594" s="140">
        <f t="shared" si="320"/>
        <v>0</v>
      </c>
      <c r="AF1594" s="309">
        <f t="shared" si="320"/>
        <v>4377.4723650999649</v>
      </c>
      <c r="AG1594" s="309">
        <f t="shared" si="320"/>
        <v>0</v>
      </c>
      <c r="AH1594" s="309">
        <f t="shared" si="320"/>
        <v>-244.46811000000002</v>
      </c>
      <c r="AI1594" s="309">
        <f t="shared" si="320"/>
        <v>107603.18525999995</v>
      </c>
      <c r="AJ1594" s="915"/>
      <c r="AK1594" s="928"/>
      <c r="AM1594" s="2938"/>
    </row>
    <row r="1595" spans="1:43" x14ac:dyDescent="0.25">
      <c r="A1595" s="1984">
        <v>1</v>
      </c>
      <c r="B1595" s="1507"/>
      <c r="C1595" s="1508"/>
      <c r="D1595" s="1507"/>
      <c r="E1595" s="220"/>
      <c r="F1595" s="801"/>
      <c r="G1595" s="801"/>
      <c r="H1595" s="801"/>
      <c r="I1595" s="1305"/>
      <c r="J1595" s="1305"/>
      <c r="K1595" s="714"/>
      <c r="L1595" s="714"/>
      <c r="M1595" s="714"/>
      <c r="N1595" s="714"/>
      <c r="O1595" s="714"/>
      <c r="P1595" s="714"/>
      <c r="Q1595" s="303"/>
      <c r="R1595" s="303"/>
      <c r="S1595" s="303"/>
      <c r="T1595" s="303"/>
      <c r="U1595" s="303"/>
      <c r="V1595" s="303"/>
      <c r="W1595" s="303"/>
      <c r="X1595" s="303"/>
      <c r="Y1595" s="303"/>
      <c r="Z1595" s="303"/>
      <c r="AA1595" s="303"/>
      <c r="AB1595" s="724"/>
      <c r="AC1595" s="303">
        <f>AI1595-AH1595-AE1595</f>
        <v>0</v>
      </c>
      <c r="AD1595" s="744"/>
      <c r="AE1595" s="303"/>
      <c r="AF1595" s="303"/>
      <c r="AG1595" s="303"/>
      <c r="AH1595" s="303"/>
      <c r="AI1595" s="303"/>
      <c r="AJ1595" s="915"/>
      <c r="AK1595" s="928"/>
      <c r="AM1595" s="2938"/>
    </row>
    <row r="1596" spans="1:43" ht="29.25" x14ac:dyDescent="0.25">
      <c r="A1596" s="1984">
        <v>1</v>
      </c>
      <c r="B1596" s="919" t="s">
        <v>364</v>
      </c>
      <c r="C1596" s="919"/>
      <c r="D1596" s="1419"/>
      <c r="E1596" s="203"/>
      <c r="F1596" s="168"/>
      <c r="G1596" s="168"/>
      <c r="H1596" s="168"/>
      <c r="I1596" s="1313"/>
      <c r="J1596" s="1313"/>
      <c r="K1596" s="493"/>
      <c r="L1596" s="493"/>
      <c r="M1596" s="493"/>
      <c r="N1596" s="493"/>
      <c r="O1596" s="493"/>
      <c r="P1596" s="493"/>
      <c r="Q1596" s="304"/>
      <c r="R1596" s="304"/>
      <c r="S1596" s="304"/>
      <c r="T1596" s="304"/>
      <c r="U1596" s="304"/>
      <c r="V1596" s="304"/>
      <c r="W1596" s="304"/>
      <c r="X1596" s="304"/>
      <c r="Y1596" s="304"/>
      <c r="Z1596" s="304"/>
      <c r="AA1596" s="304"/>
      <c r="AB1596" s="725"/>
      <c r="AC1596" s="304">
        <f>AI1596-AH1596-AE1596</f>
        <v>0</v>
      </c>
      <c r="AD1596" s="741"/>
      <c r="AE1596" s="304"/>
      <c r="AF1596" s="304"/>
      <c r="AG1596" s="304"/>
      <c r="AH1596" s="304"/>
      <c r="AI1596" s="304"/>
      <c r="AJ1596" s="915"/>
      <c r="AK1596" s="928"/>
      <c r="AM1596" s="2938"/>
    </row>
    <row r="1597" spans="1:43" x14ac:dyDescent="0.25">
      <c r="A1597" s="1984">
        <v>1</v>
      </c>
      <c r="B1597" s="459" t="s">
        <v>324</v>
      </c>
      <c r="C1597" s="1429"/>
      <c r="D1597" s="503"/>
      <c r="E1597" s="201"/>
      <c r="F1597" s="493"/>
      <c r="G1597" s="493"/>
      <c r="H1597" s="493"/>
      <c r="I1597" s="1313"/>
      <c r="J1597" s="1313"/>
      <c r="K1597" s="493"/>
      <c r="L1597" s="493"/>
      <c r="M1597" s="493"/>
      <c r="N1597" s="493"/>
      <c r="O1597" s="493"/>
      <c r="P1597" s="493"/>
      <c r="Q1597" s="304">
        <v>63133.716189999999</v>
      </c>
      <c r="R1597" s="304">
        <v>63133.716189999999</v>
      </c>
      <c r="S1597" s="304">
        <v>61590.896480000018</v>
      </c>
      <c r="T1597" s="304">
        <v>61590.896480000018</v>
      </c>
      <c r="U1597" s="304">
        <v>61590.896480000018</v>
      </c>
      <c r="V1597" s="304">
        <v>61590.896480000018</v>
      </c>
      <c r="W1597" s="304">
        <v>61590.896480000018</v>
      </c>
      <c r="X1597" s="304">
        <v>61590.896480000018</v>
      </c>
      <c r="Y1597" s="304">
        <v>61487.167990000016</v>
      </c>
      <c r="Z1597" s="304">
        <v>61487.167990000016</v>
      </c>
      <c r="AA1597" s="304">
        <v>70971.068970000008</v>
      </c>
      <c r="AB1597" s="844">
        <f>Q1597/12*$B$4+(R1597-Q1597)/11*10+(S1597-R1597)/10*9+(T1597-S1597)/9*8+(U1597-T1597)/8*7+(V1597-U1597)/7*6+(W1597-V1597)/6*5+(X1597-W1597)/5*4+(Y1597-X1597)/4*3+(Z1597-Y1597)/3*2+(AA1597-Z1597)/2*1</f>
        <v>61148.189557666679</v>
      </c>
      <c r="AC1597" s="304">
        <f>AI1597-AH1597-AE1597</f>
        <v>66139.641539999997</v>
      </c>
      <c r="AD1597" s="741"/>
      <c r="AE1597" s="304">
        <v>-637.67760999999996</v>
      </c>
      <c r="AF1597" s="304">
        <f>AC1597-AB1597</f>
        <v>4991.4519823333176</v>
      </c>
      <c r="AG1597" s="304"/>
      <c r="AH1597" s="304">
        <v>-163.65196999999998</v>
      </c>
      <c r="AI1597" s="304">
        <v>65338.311959999999</v>
      </c>
      <c r="AJ1597" s="915"/>
      <c r="AK1597" s="928"/>
      <c r="AM1597" s="2938"/>
    </row>
    <row r="1598" spans="1:43" ht="29.25" x14ac:dyDescent="0.25">
      <c r="A1598" s="1984">
        <v>1</v>
      </c>
      <c r="B1598" s="1979" t="s">
        <v>270</v>
      </c>
      <c r="C1598" s="403"/>
      <c r="D1598" s="4"/>
      <c r="E1598" s="461">
        <f>E1600+E1602+E1603</f>
        <v>40750</v>
      </c>
      <c r="F1598" s="495">
        <f>F1600+F1602+F1603</f>
        <v>37354</v>
      </c>
      <c r="G1598" s="716">
        <f>G1600+G1602+G1603</f>
        <v>40762</v>
      </c>
      <c r="H1598" s="165">
        <f>G1598/F1598*100</f>
        <v>109.12352090806874</v>
      </c>
      <c r="I1598" s="1313"/>
      <c r="J1598" s="1313"/>
      <c r="K1598" s="108"/>
      <c r="L1598" s="108"/>
      <c r="M1598" s="108"/>
      <c r="N1598" s="108"/>
      <c r="O1598" s="108"/>
      <c r="P1598" s="108"/>
      <c r="Q1598" s="304"/>
      <c r="R1598" s="304"/>
      <c r="S1598" s="304"/>
      <c r="T1598" s="304"/>
      <c r="U1598" s="304"/>
      <c r="V1598" s="304"/>
      <c r="W1598" s="304"/>
      <c r="X1598" s="304"/>
      <c r="Y1598" s="304"/>
      <c r="Z1598" s="304"/>
      <c r="AA1598" s="304"/>
      <c r="AB1598" s="725"/>
      <c r="AC1598" s="304">
        <f>AI1598-AH1598-AE1598</f>
        <v>0</v>
      </c>
      <c r="AD1598" s="741"/>
      <c r="AE1598" s="304"/>
      <c r="AF1598" s="304"/>
      <c r="AG1598" s="304"/>
      <c r="AH1598" s="304"/>
      <c r="AI1598" s="304"/>
      <c r="AJ1598" s="915"/>
      <c r="AK1598" s="928"/>
      <c r="AM1598" s="2938"/>
    </row>
    <row r="1599" spans="1:43" ht="30" x14ac:dyDescent="0.25">
      <c r="A1599" s="1984">
        <v>1</v>
      </c>
      <c r="B1599" s="285" t="s">
        <v>193</v>
      </c>
      <c r="C1599" s="403"/>
      <c r="D1599" s="4"/>
      <c r="E1599" s="461"/>
      <c r="F1599" s="109"/>
      <c r="G1599" s="165"/>
      <c r="H1599" s="165"/>
      <c r="I1599" s="1313"/>
      <c r="J1599" s="1313"/>
      <c r="K1599" s="108"/>
      <c r="L1599" s="108"/>
      <c r="M1599" s="108"/>
      <c r="N1599" s="108"/>
      <c r="O1599" s="108"/>
      <c r="P1599" s="108"/>
      <c r="Q1599" s="304"/>
      <c r="R1599" s="304"/>
      <c r="S1599" s="304"/>
      <c r="T1599" s="304"/>
      <c r="U1599" s="304"/>
      <c r="V1599" s="304"/>
      <c r="W1599" s="304"/>
      <c r="X1599" s="304"/>
      <c r="Y1599" s="304"/>
      <c r="Z1599" s="304"/>
      <c r="AA1599" s="304"/>
      <c r="AB1599" s="725"/>
      <c r="AC1599" s="304"/>
      <c r="AD1599" s="741"/>
      <c r="AE1599" s="304"/>
      <c r="AF1599" s="304"/>
      <c r="AG1599" s="304"/>
      <c r="AH1599" s="304"/>
      <c r="AI1599" s="304"/>
      <c r="AJ1599" s="915"/>
      <c r="AK1599" s="928"/>
      <c r="AM1599" s="2938"/>
    </row>
    <row r="1600" spans="1:43" ht="30" x14ac:dyDescent="0.25">
      <c r="A1600" s="1984">
        <v>1</v>
      </c>
      <c r="B1600" s="286" t="s">
        <v>453</v>
      </c>
      <c r="C1600" s="403"/>
      <c r="D1600" s="4"/>
      <c r="E1600" s="462">
        <v>28000</v>
      </c>
      <c r="F1600" s="109">
        <f>ROUND(E1600/12*$B$4,0)</f>
        <v>25667</v>
      </c>
      <c r="G1600" s="165">
        <v>30860</v>
      </c>
      <c r="H1600" s="165">
        <f>G1600/F1600*100</f>
        <v>120.23220477656133</v>
      </c>
      <c r="I1600" s="1313"/>
      <c r="J1600" s="1313"/>
      <c r="K1600" s="108"/>
      <c r="L1600" s="108"/>
      <c r="M1600" s="108"/>
      <c r="N1600" s="108"/>
      <c r="O1600" s="108"/>
      <c r="P1600" s="108"/>
      <c r="Q1600" s="304"/>
      <c r="R1600" s="304"/>
      <c r="S1600" s="304"/>
      <c r="T1600" s="304"/>
      <c r="U1600" s="304"/>
      <c r="V1600" s="304"/>
      <c r="W1600" s="304"/>
      <c r="X1600" s="304"/>
      <c r="Y1600" s="304"/>
      <c r="Z1600" s="304"/>
      <c r="AA1600" s="304"/>
      <c r="AB1600" s="725"/>
      <c r="AC1600" s="304">
        <f>AI1600-AH1600-AE1600</f>
        <v>0</v>
      </c>
      <c r="AD1600" s="741"/>
      <c r="AE1600" s="304"/>
      <c r="AF1600" s="304"/>
      <c r="AG1600" s="304"/>
      <c r="AH1600" s="304"/>
      <c r="AI1600" s="304"/>
      <c r="AJ1600" s="915"/>
      <c r="AK1600" s="928"/>
      <c r="AM1600" s="2938"/>
    </row>
    <row r="1601" spans="1:39" ht="60" x14ac:dyDescent="0.25">
      <c r="A1601" s="1984">
        <v>1</v>
      </c>
      <c r="B1601" s="286" t="s">
        <v>454</v>
      </c>
      <c r="C1601" s="403"/>
      <c r="D1601" s="4"/>
      <c r="E1601" s="461"/>
      <c r="F1601" s="109"/>
      <c r="G1601" s="165">
        <v>0</v>
      </c>
      <c r="H1601" s="165"/>
      <c r="I1601" s="1313"/>
      <c r="J1601" s="1313"/>
      <c r="K1601" s="108"/>
      <c r="L1601" s="108"/>
      <c r="M1601" s="108"/>
      <c r="N1601" s="108"/>
      <c r="O1601" s="108"/>
      <c r="P1601" s="108"/>
      <c r="Q1601" s="304"/>
      <c r="R1601" s="304"/>
      <c r="S1601" s="304"/>
      <c r="T1601" s="304"/>
      <c r="U1601" s="304"/>
      <c r="V1601" s="304"/>
      <c r="W1601" s="304"/>
      <c r="X1601" s="304"/>
      <c r="Y1601" s="304"/>
      <c r="Z1601" s="304"/>
      <c r="AA1601" s="304"/>
      <c r="AB1601" s="725"/>
      <c r="AC1601" s="304"/>
      <c r="AD1601" s="741"/>
      <c r="AE1601" s="304"/>
      <c r="AF1601" s="304"/>
      <c r="AG1601" s="304"/>
      <c r="AH1601" s="304"/>
      <c r="AI1601" s="304"/>
      <c r="AJ1601" s="915"/>
      <c r="AK1601" s="928"/>
      <c r="AM1601" s="2938"/>
    </row>
    <row r="1602" spans="1:39" ht="45" x14ac:dyDescent="0.25">
      <c r="A1602" s="1984">
        <v>1</v>
      </c>
      <c r="B1602" s="286" t="s">
        <v>455</v>
      </c>
      <c r="C1602" s="403"/>
      <c r="D1602" s="4"/>
      <c r="E1602" s="462">
        <v>12250</v>
      </c>
      <c r="F1602" s="109">
        <f>ROUND(E1602/12*$B$4,0)</f>
        <v>11229</v>
      </c>
      <c r="G1602" s="165">
        <v>9902</v>
      </c>
      <c r="H1602" s="165">
        <f t="shared" ref="H1602:H1607" si="321">G1602/F1602*100</f>
        <v>88.182384896250781</v>
      </c>
      <c r="I1602" s="1313"/>
      <c r="J1602" s="1313"/>
      <c r="K1602" s="108"/>
      <c r="L1602" s="108"/>
      <c r="M1602" s="108"/>
      <c r="N1602" s="108"/>
      <c r="O1602" s="108"/>
      <c r="P1602" s="108"/>
      <c r="Q1602" s="304"/>
      <c r="R1602" s="304"/>
      <c r="S1602" s="304"/>
      <c r="T1602" s="304"/>
      <c r="U1602" s="304"/>
      <c r="V1602" s="304"/>
      <c r="W1602" s="304"/>
      <c r="X1602" s="304"/>
      <c r="Y1602" s="304"/>
      <c r="Z1602" s="304"/>
      <c r="AA1602" s="304"/>
      <c r="AB1602" s="725"/>
      <c r="AC1602" s="304"/>
      <c r="AD1602" s="741"/>
      <c r="AE1602" s="304"/>
      <c r="AF1602" s="304"/>
      <c r="AG1602" s="304"/>
      <c r="AH1602" s="304"/>
      <c r="AI1602" s="304"/>
      <c r="AJ1602" s="915"/>
      <c r="AK1602" s="928"/>
      <c r="AM1602" s="2938"/>
    </row>
    <row r="1603" spans="1:39" ht="90" x14ac:dyDescent="0.25">
      <c r="A1603" s="1984">
        <v>1</v>
      </c>
      <c r="B1603" s="286" t="s">
        <v>456</v>
      </c>
      <c r="C1603" s="403"/>
      <c r="D1603" s="4"/>
      <c r="E1603" s="462">
        <v>500</v>
      </c>
      <c r="F1603" s="109">
        <f>ROUND(E1603/12*$B$4,0)</f>
        <v>458</v>
      </c>
      <c r="G1603" s="165">
        <v>0</v>
      </c>
      <c r="H1603" s="165">
        <f t="shared" si="321"/>
        <v>0</v>
      </c>
      <c r="I1603" s="1313"/>
      <c r="J1603" s="1313"/>
      <c r="K1603" s="108"/>
      <c r="L1603" s="108"/>
      <c r="M1603" s="108"/>
      <c r="N1603" s="108"/>
      <c r="O1603" s="108"/>
      <c r="P1603" s="108"/>
      <c r="Q1603" s="304"/>
      <c r="R1603" s="304"/>
      <c r="S1603" s="304"/>
      <c r="T1603" s="304"/>
      <c r="U1603" s="304"/>
      <c r="V1603" s="304"/>
      <c r="W1603" s="304"/>
      <c r="X1603" s="304"/>
      <c r="Y1603" s="304"/>
      <c r="Z1603" s="304"/>
      <c r="AA1603" s="304"/>
      <c r="AB1603" s="725"/>
      <c r="AC1603" s="304"/>
      <c r="AD1603" s="741"/>
      <c r="AE1603" s="304"/>
      <c r="AF1603" s="304"/>
      <c r="AG1603" s="304"/>
      <c r="AH1603" s="304"/>
      <c r="AI1603" s="304"/>
      <c r="AJ1603" s="915"/>
      <c r="AK1603" s="928"/>
      <c r="AM1603" s="2938"/>
    </row>
    <row r="1604" spans="1:39" ht="29.25" x14ac:dyDescent="0.25">
      <c r="A1604" s="1984">
        <v>1</v>
      </c>
      <c r="B1604" s="260" t="s">
        <v>131</v>
      </c>
      <c r="C1604" s="403"/>
      <c r="D1604" s="4"/>
      <c r="E1604" s="461">
        <f>E1605+E1606</f>
        <v>29500</v>
      </c>
      <c r="F1604" s="461">
        <f>F1605+F1606</f>
        <v>27042</v>
      </c>
      <c r="G1604" s="461">
        <f>G1605+G1606</f>
        <v>20736</v>
      </c>
      <c r="H1604" s="165">
        <f t="shared" si="321"/>
        <v>76.680718881739523</v>
      </c>
      <c r="I1604" s="1313"/>
      <c r="J1604" s="1313"/>
      <c r="K1604" s="108"/>
      <c r="L1604" s="108"/>
      <c r="M1604" s="108"/>
      <c r="N1604" s="108"/>
      <c r="O1604" s="108"/>
      <c r="P1604" s="108"/>
      <c r="Q1604" s="304"/>
      <c r="R1604" s="304"/>
      <c r="S1604" s="304"/>
      <c r="T1604" s="304"/>
      <c r="U1604" s="304"/>
      <c r="V1604" s="304"/>
      <c r="W1604" s="304"/>
      <c r="X1604" s="304"/>
      <c r="Y1604" s="304"/>
      <c r="Z1604" s="304"/>
      <c r="AA1604" s="304"/>
      <c r="AB1604" s="725"/>
      <c r="AC1604" s="304"/>
      <c r="AD1604" s="741"/>
      <c r="AE1604" s="304"/>
      <c r="AF1604" s="304"/>
      <c r="AG1604" s="304"/>
      <c r="AH1604" s="304"/>
      <c r="AI1604" s="304"/>
      <c r="AJ1604" s="915"/>
      <c r="AK1604" s="928"/>
      <c r="AM1604" s="2938"/>
    </row>
    <row r="1605" spans="1:39" x14ac:dyDescent="0.25">
      <c r="A1605" s="1984">
        <v>1</v>
      </c>
      <c r="B1605" s="148" t="s">
        <v>222</v>
      </c>
      <c r="C1605" s="403"/>
      <c r="D1605" s="4"/>
      <c r="E1605" s="462">
        <v>27000</v>
      </c>
      <c r="F1605" s="109">
        <f>ROUND(E1605/12*$B$4,0)</f>
        <v>24750</v>
      </c>
      <c r="G1605" s="165">
        <v>18733</v>
      </c>
      <c r="H1605" s="165">
        <f t="shared" si="321"/>
        <v>75.688888888888897</v>
      </c>
      <c r="I1605" s="1313"/>
      <c r="J1605" s="1313"/>
      <c r="K1605" s="108"/>
      <c r="L1605" s="108"/>
      <c r="M1605" s="108"/>
      <c r="N1605" s="108"/>
      <c r="O1605" s="108"/>
      <c r="P1605" s="108"/>
      <c r="Q1605" s="304"/>
      <c r="R1605" s="304"/>
      <c r="S1605" s="304"/>
      <c r="T1605" s="304"/>
      <c r="U1605" s="304"/>
      <c r="V1605" s="304"/>
      <c r="W1605" s="304"/>
      <c r="X1605" s="304"/>
      <c r="Y1605" s="304"/>
      <c r="Z1605" s="304"/>
      <c r="AA1605" s="304"/>
      <c r="AB1605" s="725"/>
      <c r="AC1605" s="304"/>
      <c r="AD1605" s="741"/>
      <c r="AE1605" s="304"/>
      <c r="AF1605" s="304"/>
      <c r="AG1605" s="304"/>
      <c r="AH1605" s="304"/>
      <c r="AI1605" s="304"/>
      <c r="AJ1605" s="915"/>
      <c r="AK1605" s="928"/>
      <c r="AM1605" s="2938"/>
    </row>
    <row r="1606" spans="1:39" ht="75" x14ac:dyDescent="0.25">
      <c r="A1606" s="1984">
        <v>1</v>
      </c>
      <c r="B1606" s="148" t="s">
        <v>501</v>
      </c>
      <c r="C1606" s="403"/>
      <c r="D1606" s="4"/>
      <c r="E1606" s="462">
        <v>2500</v>
      </c>
      <c r="F1606" s="109">
        <f>ROUND(E1606/12*$B$4,0)</f>
        <v>2292</v>
      </c>
      <c r="G1606" s="165">
        <v>2003</v>
      </c>
      <c r="H1606" s="165">
        <f t="shared" si="321"/>
        <v>87.390924956369986</v>
      </c>
      <c r="I1606" s="1313"/>
      <c r="J1606" s="1313"/>
      <c r="K1606" s="108"/>
      <c r="L1606" s="108"/>
      <c r="M1606" s="108"/>
      <c r="N1606" s="108"/>
      <c r="O1606" s="108"/>
      <c r="P1606" s="108"/>
      <c r="Q1606" s="304"/>
      <c r="R1606" s="304"/>
      <c r="S1606" s="304"/>
      <c r="T1606" s="304"/>
      <c r="U1606" s="304"/>
      <c r="V1606" s="304"/>
      <c r="W1606" s="304"/>
      <c r="X1606" s="304"/>
      <c r="Y1606" s="304"/>
      <c r="Z1606" s="304"/>
      <c r="AA1606" s="304"/>
      <c r="AB1606" s="725"/>
      <c r="AC1606" s="304"/>
      <c r="AD1606" s="741"/>
      <c r="AE1606" s="304"/>
      <c r="AF1606" s="304"/>
      <c r="AG1606" s="304"/>
      <c r="AH1606" s="304"/>
      <c r="AI1606" s="304"/>
      <c r="AJ1606" s="915"/>
      <c r="AK1606" s="928"/>
      <c r="AM1606" s="2938"/>
    </row>
    <row r="1607" spans="1:39" ht="29.25" x14ac:dyDescent="0.25">
      <c r="A1607" s="1984">
        <v>1</v>
      </c>
      <c r="B1607" s="492" t="s">
        <v>343</v>
      </c>
      <c r="C1607" s="403"/>
      <c r="D1607" s="4"/>
      <c r="E1607" s="462">
        <v>13000</v>
      </c>
      <c r="F1607" s="109">
        <f>ROUND(E1607/12*$B$4,0)</f>
        <v>11917</v>
      </c>
      <c r="G1607" s="165">
        <v>6838</v>
      </c>
      <c r="H1607" s="165">
        <f t="shared" si="321"/>
        <v>57.380213140891165</v>
      </c>
      <c r="I1607" s="1313"/>
      <c r="J1607" s="1313"/>
      <c r="K1607" s="108"/>
      <c r="L1607" s="108"/>
      <c r="M1607" s="108"/>
      <c r="N1607" s="108"/>
      <c r="O1607" s="108"/>
      <c r="P1607" s="108"/>
      <c r="Q1607" s="304"/>
      <c r="R1607" s="304"/>
      <c r="S1607" s="304"/>
      <c r="T1607" s="304"/>
      <c r="U1607" s="304"/>
      <c r="V1607" s="304"/>
      <c r="W1607" s="304"/>
      <c r="X1607" s="304"/>
      <c r="Y1607" s="304"/>
      <c r="Z1607" s="304"/>
      <c r="AA1607" s="304"/>
      <c r="AB1607" s="725"/>
      <c r="AC1607" s="304"/>
      <c r="AD1607" s="741"/>
      <c r="AE1607" s="304"/>
      <c r="AF1607" s="304"/>
      <c r="AG1607" s="304"/>
      <c r="AH1607" s="304"/>
      <c r="AI1607" s="304"/>
      <c r="AJ1607" s="915"/>
      <c r="AK1607" s="928"/>
      <c r="AM1607" s="2938"/>
    </row>
    <row r="1608" spans="1:39" x14ac:dyDescent="0.25">
      <c r="A1608" s="1984">
        <v>1</v>
      </c>
      <c r="B1608" s="2638" t="s">
        <v>194</v>
      </c>
      <c r="C1608" s="403"/>
      <c r="D1608" s="4"/>
      <c r="E1608" s="462"/>
      <c r="F1608" s="109"/>
      <c r="G1608" s="165"/>
      <c r="H1608" s="165"/>
      <c r="I1608" s="1313"/>
      <c r="J1608" s="1313"/>
      <c r="K1608" s="108"/>
      <c r="L1608" s="108"/>
      <c r="M1608" s="108"/>
      <c r="N1608" s="108"/>
      <c r="O1608" s="108"/>
      <c r="P1608" s="108"/>
      <c r="Q1608" s="304"/>
      <c r="R1608" s="304"/>
      <c r="S1608" s="304"/>
      <c r="T1608" s="304"/>
      <c r="U1608" s="304"/>
      <c r="V1608" s="304"/>
      <c r="W1608" s="304"/>
      <c r="X1608" s="304"/>
      <c r="Y1608" s="304"/>
      <c r="Z1608" s="304"/>
      <c r="AA1608" s="304"/>
      <c r="AB1608" s="725"/>
      <c r="AC1608" s="304"/>
      <c r="AD1608" s="741"/>
      <c r="AE1608" s="304"/>
      <c r="AF1608" s="304"/>
      <c r="AG1608" s="304"/>
      <c r="AH1608" s="304"/>
      <c r="AI1608" s="304"/>
      <c r="AJ1608" s="915"/>
      <c r="AK1608" s="928"/>
      <c r="AM1608" s="2938"/>
    </row>
    <row r="1609" spans="1:39" ht="104.25" x14ac:dyDescent="0.25">
      <c r="A1609" s="1984">
        <v>1</v>
      </c>
      <c r="B1609" s="4" t="s">
        <v>630</v>
      </c>
      <c r="C1609" s="403"/>
      <c r="D1609" s="4"/>
      <c r="E1609" s="462">
        <v>16695</v>
      </c>
      <c r="F1609" s="109">
        <f>ROUND(E1609/12*$B$4,0)</f>
        <v>15304</v>
      </c>
      <c r="G1609" s="165">
        <v>9151</v>
      </c>
      <c r="H1609" s="165">
        <f t="shared" ref="H1609:H1616" si="322">G1609/F1609*100</f>
        <v>59.794824882383693</v>
      </c>
      <c r="I1609" s="1313"/>
      <c r="J1609" s="1313"/>
      <c r="K1609" s="108"/>
      <c r="L1609" s="108"/>
      <c r="M1609" s="108"/>
      <c r="N1609" s="108"/>
      <c r="O1609" s="108"/>
      <c r="P1609" s="108"/>
      <c r="Q1609" s="304">
        <v>52161.297859999999</v>
      </c>
      <c r="R1609" s="304">
        <v>52161.297859999999</v>
      </c>
      <c r="S1609" s="304">
        <v>52161.297859999999</v>
      </c>
      <c r="T1609" s="304">
        <v>52161.297859999999</v>
      </c>
      <c r="U1609" s="304">
        <v>52161.297859999999</v>
      </c>
      <c r="V1609" s="304">
        <v>52161.297859999999</v>
      </c>
      <c r="W1609" s="304">
        <v>52161.297859999999</v>
      </c>
      <c r="X1609" s="304">
        <v>52161.297859999999</v>
      </c>
      <c r="Y1609" s="304">
        <v>52161.297859999999</v>
      </c>
      <c r="Z1609" s="304">
        <v>52161.297859999999</v>
      </c>
      <c r="AA1609" s="304">
        <v>52161.297859999999</v>
      </c>
      <c r="AB1609" s="844">
        <f>Q1609/12*$B$4+(R1609-Q1609)/11*10+(S1609-R1609)/10*9+(T1609-S1609)/9*8+(U1609-T1609)/8*7+(V1609-U1609)/7*6+(W1609-V1609)/6*5+(X1609-W1609)/5*4+(Y1609-X1609)/4*3+(Z1609-Y1609)/3*2+(AA1609-Z1609)/2*1</f>
        <v>47814.523038333333</v>
      </c>
      <c r="AC1609" s="304">
        <f>AI1609-AH1609-AE1609</f>
        <v>28188.193880000003</v>
      </c>
      <c r="AD1609" s="741"/>
      <c r="AE1609" s="304"/>
      <c r="AF1609" s="304">
        <f>AC1609-AB1609</f>
        <v>-19626.32915833333</v>
      </c>
      <c r="AG1609" s="304"/>
      <c r="AH1609" s="304">
        <v>-40.422059999999995</v>
      </c>
      <c r="AI1609" s="304">
        <v>28147.771820000002</v>
      </c>
      <c r="AJ1609" s="915"/>
      <c r="AK1609" s="928"/>
      <c r="AM1609" s="2938"/>
    </row>
    <row r="1610" spans="1:39" x14ac:dyDescent="0.25">
      <c r="A1610" s="1984">
        <v>1</v>
      </c>
      <c r="B1610" s="4" t="s">
        <v>623</v>
      </c>
      <c r="C1610" s="403"/>
      <c r="D1610" s="4"/>
      <c r="E1610" s="462">
        <v>2879</v>
      </c>
      <c r="F1610" s="178">
        <f>ROUND(E1610/12*$B$4,0)</f>
        <v>2639</v>
      </c>
      <c r="G1610" s="863">
        <v>773</v>
      </c>
      <c r="H1610" s="165">
        <f t="shared" si="322"/>
        <v>29.291398256915496</v>
      </c>
      <c r="I1610" s="1313"/>
      <c r="J1610" s="1313"/>
      <c r="K1610" s="108"/>
      <c r="L1610" s="108"/>
      <c r="M1610" s="108"/>
      <c r="N1610" s="108"/>
      <c r="O1610" s="108"/>
      <c r="P1610" s="108"/>
      <c r="Q1610" s="304"/>
      <c r="R1610" s="304"/>
      <c r="S1610" s="304"/>
      <c r="T1610" s="304"/>
      <c r="U1610" s="304"/>
      <c r="V1610" s="304"/>
      <c r="W1610" s="304"/>
      <c r="X1610" s="304"/>
      <c r="Y1610" s="304"/>
      <c r="Z1610" s="304"/>
      <c r="AA1610" s="304"/>
      <c r="AB1610" s="844"/>
      <c r="AC1610" s="304"/>
      <c r="AD1610" s="741"/>
      <c r="AE1610" s="304"/>
      <c r="AF1610" s="304"/>
      <c r="AG1610" s="304"/>
      <c r="AH1610" s="304"/>
      <c r="AI1610" s="304"/>
      <c r="AJ1610" s="915"/>
      <c r="AK1610" s="928"/>
      <c r="AM1610" s="2938"/>
    </row>
    <row r="1611" spans="1:39" x14ac:dyDescent="0.25">
      <c r="A1611" s="1984">
        <v>1</v>
      </c>
      <c r="B1611" s="2950" t="s">
        <v>624</v>
      </c>
      <c r="C1611" s="403"/>
      <c r="D1611" s="4"/>
      <c r="E1611" s="462">
        <v>3822</v>
      </c>
      <c r="F1611" s="178">
        <f>ROUND(E1611/12*$B$4,0)</f>
        <v>3504</v>
      </c>
      <c r="G1611" s="863">
        <v>1528</v>
      </c>
      <c r="H1611" s="165">
        <f t="shared" si="322"/>
        <v>43.607305936073061</v>
      </c>
      <c r="I1611" s="1313"/>
      <c r="J1611" s="1313"/>
      <c r="K1611" s="108"/>
      <c r="L1611" s="108"/>
      <c r="M1611" s="108"/>
      <c r="N1611" s="108"/>
      <c r="O1611" s="108"/>
      <c r="P1611" s="108"/>
      <c r="Q1611" s="304"/>
      <c r="R1611" s="304"/>
      <c r="S1611" s="304"/>
      <c r="T1611" s="304"/>
      <c r="U1611" s="304"/>
      <c r="V1611" s="304"/>
      <c r="W1611" s="304"/>
      <c r="X1611" s="304"/>
      <c r="Y1611" s="304"/>
      <c r="Z1611" s="304"/>
      <c r="AA1611" s="304"/>
      <c r="AB1611" s="844"/>
      <c r="AC1611" s="304"/>
      <c r="AD1611" s="741"/>
      <c r="AE1611" s="304"/>
      <c r="AF1611" s="304"/>
      <c r="AG1611" s="304"/>
      <c r="AH1611" s="304"/>
      <c r="AI1611" s="304"/>
      <c r="AJ1611" s="915"/>
      <c r="AK1611" s="928"/>
      <c r="AM1611" s="2938"/>
    </row>
    <row r="1612" spans="1:39" x14ac:dyDescent="0.25">
      <c r="A1612" s="1984">
        <v>1</v>
      </c>
      <c r="B1612" s="4" t="s">
        <v>625</v>
      </c>
      <c r="C1612" s="403"/>
      <c r="D1612" s="4"/>
      <c r="E1612" s="462">
        <v>8002</v>
      </c>
      <c r="F1612" s="178">
        <f>ROUND(E1612/12*$B$4,0)</f>
        <v>7335</v>
      </c>
      <c r="G1612" s="863">
        <v>5233</v>
      </c>
      <c r="H1612" s="165">
        <f t="shared" si="322"/>
        <v>71.342876618950228</v>
      </c>
      <c r="I1612" s="1313"/>
      <c r="J1612" s="1313"/>
      <c r="K1612" s="108"/>
      <c r="L1612" s="108"/>
      <c r="M1612" s="108"/>
      <c r="N1612" s="108"/>
      <c r="O1612" s="108"/>
      <c r="P1612" s="108"/>
      <c r="Q1612" s="304"/>
      <c r="R1612" s="304"/>
      <c r="S1612" s="304"/>
      <c r="T1612" s="304"/>
      <c r="U1612" s="304"/>
      <c r="V1612" s="304"/>
      <c r="W1612" s="304"/>
      <c r="X1612" s="304"/>
      <c r="Y1612" s="304"/>
      <c r="Z1612" s="304"/>
      <c r="AA1612" s="304"/>
      <c r="AB1612" s="844"/>
      <c r="AC1612" s="304"/>
      <c r="AD1612" s="741"/>
      <c r="AE1612" s="304"/>
      <c r="AF1612" s="304"/>
      <c r="AG1612" s="304"/>
      <c r="AH1612" s="304"/>
      <c r="AI1612" s="304"/>
      <c r="AJ1612" s="915"/>
      <c r="AK1612" s="928"/>
      <c r="AM1612" s="2938"/>
    </row>
    <row r="1613" spans="1:39" ht="47.25" x14ac:dyDescent="0.25">
      <c r="A1613" s="1984">
        <v>1</v>
      </c>
      <c r="B1613" s="460" t="s">
        <v>458</v>
      </c>
      <c r="C1613" s="403"/>
      <c r="D1613" s="4"/>
      <c r="E1613" s="461">
        <f>E1614+E1622</f>
        <v>32403</v>
      </c>
      <c r="F1613" s="461">
        <f>F1614+F1622</f>
        <v>29703</v>
      </c>
      <c r="G1613" s="461">
        <f>G1614+G1622</f>
        <v>28248</v>
      </c>
      <c r="H1613" s="165">
        <f t="shared" si="322"/>
        <v>95.101504898495108</v>
      </c>
      <c r="I1613" s="1313"/>
      <c r="J1613" s="1313"/>
      <c r="K1613" s="108"/>
      <c r="L1613" s="108"/>
      <c r="M1613" s="108"/>
      <c r="N1613" s="108"/>
      <c r="O1613" s="108"/>
      <c r="P1613" s="108"/>
      <c r="Q1613" s="304">
        <f t="shared" ref="Q1613:AI1613" si="323">Q1614+Q1622</f>
        <v>99700.640390000015</v>
      </c>
      <c r="R1613" s="304">
        <f t="shared" si="323"/>
        <v>99700.640390000015</v>
      </c>
      <c r="S1613" s="304">
        <f t="shared" si="323"/>
        <v>99700.640390000015</v>
      </c>
      <c r="T1613" s="304">
        <f t="shared" si="323"/>
        <v>99700.640390000015</v>
      </c>
      <c r="U1613" s="304">
        <f t="shared" si="323"/>
        <v>99700.640390000015</v>
      </c>
      <c r="V1613" s="304">
        <f t="shared" si="323"/>
        <v>99700.640390000015</v>
      </c>
      <c r="W1613" s="304">
        <f t="shared" si="323"/>
        <v>99700.640390000015</v>
      </c>
      <c r="X1613" s="304">
        <f t="shared" si="323"/>
        <v>99700.640390000015</v>
      </c>
      <c r="Y1613" s="304">
        <f t="shared" si="323"/>
        <v>99700.640390000015</v>
      </c>
      <c r="Z1613" s="304">
        <f t="shared" si="323"/>
        <v>99700.640390000015</v>
      </c>
      <c r="AA1613" s="304">
        <f t="shared" si="323"/>
        <v>99415.640390000015</v>
      </c>
      <c r="AB1613" s="725">
        <f t="shared" si="323"/>
        <v>91249.753690833328</v>
      </c>
      <c r="AC1613" s="304">
        <f t="shared" si="323"/>
        <v>87848.66704</v>
      </c>
      <c r="AD1613" s="741">
        <f t="shared" si="323"/>
        <v>0</v>
      </c>
      <c r="AE1613" s="304">
        <f t="shared" si="323"/>
        <v>0</v>
      </c>
      <c r="AF1613" s="304">
        <f t="shared" si="323"/>
        <v>-3401.0866508333388</v>
      </c>
      <c r="AG1613" s="304">
        <f t="shared" si="323"/>
        <v>-2.0613299999999999</v>
      </c>
      <c r="AH1613" s="304">
        <f t="shared" si="323"/>
        <v>-176.63992999999999</v>
      </c>
      <c r="AI1613" s="304">
        <f t="shared" si="323"/>
        <v>87672.02711000001</v>
      </c>
      <c r="AJ1613" s="915"/>
      <c r="AK1613" s="928"/>
      <c r="AM1613" s="2938"/>
    </row>
    <row r="1614" spans="1:39" ht="30" x14ac:dyDescent="0.25">
      <c r="A1614" s="1984">
        <v>1</v>
      </c>
      <c r="B1614" s="440" t="s">
        <v>271</v>
      </c>
      <c r="C1614" s="403"/>
      <c r="D1614" s="4"/>
      <c r="E1614" s="464">
        <f>E1615+E1618</f>
        <v>24514</v>
      </c>
      <c r="F1614" s="464">
        <f>F1615+F1618</f>
        <v>22471</v>
      </c>
      <c r="G1614" s="464">
        <f>G1615+G1618</f>
        <v>21345</v>
      </c>
      <c r="H1614" s="165">
        <f t="shared" si="322"/>
        <v>94.989097058430872</v>
      </c>
      <c r="I1614" s="1313"/>
      <c r="J1614" s="1313"/>
      <c r="K1614" s="108"/>
      <c r="L1614" s="108"/>
      <c r="M1614" s="108"/>
      <c r="N1614" s="108"/>
      <c r="O1614" s="108"/>
      <c r="P1614" s="108"/>
      <c r="Q1614" s="304">
        <f t="shared" ref="Q1614:AB1614" si="324">Q1615+Q1618</f>
        <v>87677.331050000008</v>
      </c>
      <c r="R1614" s="304">
        <f t="shared" si="324"/>
        <v>87677.331050000008</v>
      </c>
      <c r="S1614" s="304">
        <f t="shared" si="324"/>
        <v>87677.331050000008</v>
      </c>
      <c r="T1614" s="304">
        <f t="shared" si="324"/>
        <v>87677.331050000008</v>
      </c>
      <c r="U1614" s="304">
        <f t="shared" si="324"/>
        <v>87677.331050000008</v>
      </c>
      <c r="V1614" s="304">
        <f t="shared" si="324"/>
        <v>87677.331050000008</v>
      </c>
      <c r="W1614" s="304">
        <f t="shared" si="324"/>
        <v>87677.331050000008</v>
      </c>
      <c r="X1614" s="304">
        <f t="shared" si="324"/>
        <v>87677.331050000008</v>
      </c>
      <c r="Y1614" s="304">
        <f t="shared" si="324"/>
        <v>87677.331050000008</v>
      </c>
      <c r="Z1614" s="304">
        <f t="shared" si="324"/>
        <v>87677.331050000008</v>
      </c>
      <c r="AA1614" s="304">
        <f t="shared" si="324"/>
        <v>87392.331050000008</v>
      </c>
      <c r="AB1614" s="725">
        <f t="shared" si="324"/>
        <v>80228.386795833329</v>
      </c>
      <c r="AC1614" s="304">
        <f t="shared" ref="AC1614:AI1614" si="325">AC1615+AC1618+AC1619</f>
        <v>77186.449710000001</v>
      </c>
      <c r="AD1614" s="741">
        <f t="shared" si="325"/>
        <v>0</v>
      </c>
      <c r="AE1614" s="304">
        <f t="shared" si="325"/>
        <v>0</v>
      </c>
      <c r="AF1614" s="304">
        <f t="shared" si="325"/>
        <v>-3041.9370858333373</v>
      </c>
      <c r="AG1614" s="304">
        <f t="shared" si="325"/>
        <v>-2.0613299999999999</v>
      </c>
      <c r="AH1614" s="304">
        <f t="shared" si="325"/>
        <v>-174.92153999999999</v>
      </c>
      <c r="AI1614" s="304">
        <f t="shared" si="325"/>
        <v>77011.528170000005</v>
      </c>
      <c r="AJ1614" s="915"/>
      <c r="AK1614" s="928"/>
      <c r="AM1614" s="2938"/>
    </row>
    <row r="1615" spans="1:39" ht="30" x14ac:dyDescent="0.25">
      <c r="A1615" s="1984">
        <v>1</v>
      </c>
      <c r="B1615" s="286" t="s">
        <v>459</v>
      </c>
      <c r="C1615" s="403"/>
      <c r="D1615" s="4"/>
      <c r="E1615" s="463">
        <v>21291</v>
      </c>
      <c r="F1615" s="109">
        <f>ROUND(E1615/12*$B$4,0)</f>
        <v>19517</v>
      </c>
      <c r="G1615" s="165">
        <v>17768</v>
      </c>
      <c r="H1615" s="165">
        <f t="shared" si="322"/>
        <v>91.038581749244258</v>
      </c>
      <c r="I1615" s="1313"/>
      <c r="J1615" s="1313"/>
      <c r="K1615" s="108"/>
      <c r="L1615" s="108"/>
      <c r="M1615" s="108"/>
      <c r="N1615" s="108"/>
      <c r="O1615" s="108"/>
      <c r="P1615" s="108"/>
      <c r="Q1615" s="304">
        <v>81970.350000000006</v>
      </c>
      <c r="R1615" s="304">
        <v>81970.350000000006</v>
      </c>
      <c r="S1615" s="304">
        <v>81970.350000000006</v>
      </c>
      <c r="T1615" s="304">
        <v>81970.350000000006</v>
      </c>
      <c r="U1615" s="304">
        <v>81970.350000000006</v>
      </c>
      <c r="V1615" s="304">
        <v>81970.350000000006</v>
      </c>
      <c r="W1615" s="304">
        <v>81970.350000000006</v>
      </c>
      <c r="X1615" s="304">
        <v>81970.350000000006</v>
      </c>
      <c r="Y1615" s="304">
        <v>81970.350000000006</v>
      </c>
      <c r="Z1615" s="304">
        <v>81970.350000000006</v>
      </c>
      <c r="AA1615" s="304">
        <v>81685.350000000006</v>
      </c>
      <c r="AB1615" s="725">
        <f>Q1615/12*$B$4+(R1615-Q1615)/11*10+(S1615-R1615)/10*9+(T1615-S1615)/9*8+(U1615-T1615)/8*7+(V1615-U1615)/7*6+(W1615-V1615)/6*5+(X1615-W1615)/5*4+(Y1615-X1615)/4*3+(Z1615-Y1615)/3*2+(AA1615-Z1615)/2*1</f>
        <v>74996.987500000003</v>
      </c>
      <c r="AC1615" s="304">
        <f>AI1615-AH1615-AE1615</f>
        <v>69301.362529999999</v>
      </c>
      <c r="AD1615" s="741"/>
      <c r="AE1615" s="304"/>
      <c r="AF1615" s="304">
        <f>AC1615-AB1615</f>
        <v>-5695.6249700000044</v>
      </c>
      <c r="AG1615" s="304">
        <v>-2.0613299999999999</v>
      </c>
      <c r="AH1615" s="304">
        <v>-166.25584000000001</v>
      </c>
      <c r="AI1615" s="304">
        <v>69135.106690000001</v>
      </c>
      <c r="AJ1615" s="915"/>
      <c r="AK1615" s="928"/>
      <c r="AM1615" s="2938"/>
    </row>
    <row r="1616" spans="1:39" ht="60" x14ac:dyDescent="0.25">
      <c r="B1616" s="286" t="s">
        <v>687</v>
      </c>
      <c r="C1616" s="403"/>
      <c r="D1616" s="4"/>
      <c r="E1616" s="465">
        <v>4053</v>
      </c>
      <c r="F1616" s="109">
        <f>E1616/8*6</f>
        <v>3039.75</v>
      </c>
      <c r="G1616" s="165">
        <v>320</v>
      </c>
      <c r="H1616" s="165">
        <f t="shared" si="322"/>
        <v>10.527181511637471</v>
      </c>
      <c r="I1616" s="1313"/>
      <c r="J1616" s="1313"/>
      <c r="K1616" s="108"/>
      <c r="L1616" s="108"/>
      <c r="M1616" s="108"/>
      <c r="N1616" s="108"/>
      <c r="O1616" s="108"/>
      <c r="P1616" s="108"/>
      <c r="Q1616" s="304"/>
      <c r="R1616" s="304"/>
      <c r="S1616" s="304"/>
      <c r="T1616" s="304"/>
      <c r="U1616" s="304"/>
      <c r="V1616" s="304"/>
      <c r="W1616" s="304"/>
      <c r="X1616" s="304"/>
      <c r="Y1616" s="304"/>
      <c r="Z1616" s="304"/>
      <c r="AA1616" s="304"/>
      <c r="AB1616" s="725"/>
      <c r="AC1616" s="304">
        <f>AI1616</f>
        <v>248.24960000000002</v>
      </c>
      <c r="AD1616" s="741"/>
      <c r="AE1616" s="304"/>
      <c r="AF1616" s="304"/>
      <c r="AG1616" s="304"/>
      <c r="AH1616" s="304">
        <v>0</v>
      </c>
      <c r="AI1616" s="304">
        <v>248.24960000000002</v>
      </c>
      <c r="AJ1616" s="915"/>
      <c r="AK1616" s="928"/>
      <c r="AM1616" s="2938"/>
    </row>
    <row r="1617" spans="1:39" ht="60" x14ac:dyDescent="0.25">
      <c r="B1617" s="286" t="s">
        <v>688</v>
      </c>
      <c r="C1617" s="403"/>
      <c r="D1617" s="4"/>
      <c r="E1617" s="465"/>
      <c r="F1617" s="109"/>
      <c r="G1617" s="165"/>
      <c r="H1617" s="165"/>
      <c r="I1617" s="1313"/>
      <c r="J1617" s="1313"/>
      <c r="K1617" s="108"/>
      <c r="L1617" s="108"/>
      <c r="M1617" s="108"/>
      <c r="N1617" s="108"/>
      <c r="O1617" s="108"/>
      <c r="P1617" s="108"/>
      <c r="Q1617" s="304"/>
      <c r="R1617" s="304"/>
      <c r="S1617" s="304"/>
      <c r="T1617" s="304"/>
      <c r="U1617" s="304"/>
      <c r="V1617" s="304"/>
      <c r="W1617" s="304"/>
      <c r="X1617" s="304"/>
      <c r="Y1617" s="304"/>
      <c r="Z1617" s="304"/>
      <c r="AA1617" s="304"/>
      <c r="AB1617" s="725"/>
      <c r="AC1617" s="304"/>
      <c r="AD1617" s="741"/>
      <c r="AE1617" s="304"/>
      <c r="AF1617" s="304"/>
      <c r="AG1617" s="304"/>
      <c r="AH1617" s="304"/>
      <c r="AI1617" s="304"/>
      <c r="AJ1617" s="915"/>
      <c r="AK1617" s="928"/>
      <c r="AM1617" s="2938"/>
    </row>
    <row r="1618" spans="1:39" ht="30" x14ac:dyDescent="0.25">
      <c r="A1618" s="1984">
        <v>1</v>
      </c>
      <c r="B1618" s="286" t="s">
        <v>460</v>
      </c>
      <c r="C1618" s="403"/>
      <c r="D1618" s="4"/>
      <c r="E1618" s="465">
        <v>3223</v>
      </c>
      <c r="F1618" s="109">
        <f>ROUND(E1618/12*$B$4,0)</f>
        <v>2954</v>
      </c>
      <c r="G1618" s="165">
        <v>3577</v>
      </c>
      <c r="H1618" s="165">
        <f>G1618/F1618*100</f>
        <v>121.09004739336493</v>
      </c>
      <c r="I1618" s="1313"/>
      <c r="J1618" s="1313"/>
      <c r="K1618" s="108"/>
      <c r="L1618" s="108"/>
      <c r="M1618" s="108"/>
      <c r="N1618" s="108"/>
      <c r="O1618" s="108"/>
      <c r="P1618" s="108"/>
      <c r="Q1618" s="304">
        <v>5706.9810499999994</v>
      </c>
      <c r="R1618" s="304">
        <v>5706.9810499999994</v>
      </c>
      <c r="S1618" s="304">
        <v>5706.9810499999994</v>
      </c>
      <c r="T1618" s="304">
        <v>5706.9810499999994</v>
      </c>
      <c r="U1618" s="304">
        <v>5706.9810499999994</v>
      </c>
      <c r="V1618" s="304">
        <v>5706.9810499999994</v>
      </c>
      <c r="W1618" s="304">
        <v>5706.9810499999994</v>
      </c>
      <c r="X1618" s="304">
        <v>5706.9810499999994</v>
      </c>
      <c r="Y1618" s="304">
        <v>5706.9810499999994</v>
      </c>
      <c r="Z1618" s="304">
        <v>5706.9810499999994</v>
      </c>
      <c r="AA1618" s="304">
        <v>5706.9810499999994</v>
      </c>
      <c r="AB1618" s="725">
        <f>Q1618/12*$B$4+(R1618-Q1618)/11*10+(S1618-R1618)/10*9+(T1618-S1618)/9*8+(U1618-T1618)/8*7+(V1618-U1618)/7*6+(W1618-V1618)/6*5+(X1618-W1618)/5*4+(Y1618-X1618)/4*3+(Z1618-Y1618)/3*2+(AA1618-Z1618)/2*1</f>
        <v>5231.3992958333329</v>
      </c>
      <c r="AC1618" s="304">
        <f>AI1618-AH1618-AE1618</f>
        <v>7763.3431</v>
      </c>
      <c r="AD1618" s="741"/>
      <c r="AE1618" s="304"/>
      <c r="AF1618" s="304">
        <f>AC1618-AB1618</f>
        <v>2531.9438041666672</v>
      </c>
      <c r="AG1618" s="304"/>
      <c r="AH1618" s="304">
        <v>-8.6657000000000011</v>
      </c>
      <c r="AI1618" s="304">
        <v>7754.6774000000005</v>
      </c>
      <c r="AJ1618" s="915"/>
      <c r="AK1618" s="928"/>
      <c r="AM1618" s="2938"/>
    </row>
    <row r="1619" spans="1:39" ht="30" x14ac:dyDescent="0.25">
      <c r="A1619" s="1984">
        <v>1</v>
      </c>
      <c r="B1619" s="286" t="s">
        <v>461</v>
      </c>
      <c r="C1619" s="403"/>
      <c r="D1619" s="4"/>
      <c r="E1619" s="465"/>
      <c r="F1619" s="109"/>
      <c r="G1619" s="165"/>
      <c r="H1619" s="165"/>
      <c r="I1619" s="1313"/>
      <c r="J1619" s="1313"/>
      <c r="K1619" s="108"/>
      <c r="L1619" s="108"/>
      <c r="M1619" s="108"/>
      <c r="N1619" s="108"/>
      <c r="O1619" s="108"/>
      <c r="P1619" s="108"/>
      <c r="Q1619" s="304"/>
      <c r="R1619" s="304"/>
      <c r="S1619" s="304"/>
      <c r="T1619" s="304"/>
      <c r="U1619" s="304"/>
      <c r="V1619" s="304"/>
      <c r="W1619" s="304"/>
      <c r="X1619" s="304"/>
      <c r="Y1619" s="304"/>
      <c r="Z1619" s="304"/>
      <c r="AA1619" s="304"/>
      <c r="AB1619" s="725"/>
      <c r="AC1619" s="304">
        <f>AI1619-AH1619-AE1619</f>
        <v>121.74408</v>
      </c>
      <c r="AD1619" s="741"/>
      <c r="AE1619" s="304"/>
      <c r="AF1619" s="304">
        <f>AC1619-AB1619</f>
        <v>121.74408</v>
      </c>
      <c r="AG1619" s="304"/>
      <c r="AH1619" s="304">
        <v>0</v>
      </c>
      <c r="AI1619" s="304">
        <v>121.74408</v>
      </c>
      <c r="AJ1619" s="915"/>
      <c r="AK1619" s="928"/>
      <c r="AM1619" s="2938"/>
    </row>
    <row r="1620" spans="1:39" ht="45" x14ac:dyDescent="0.25">
      <c r="A1620" s="1984">
        <v>1</v>
      </c>
      <c r="B1620" s="286" t="s">
        <v>462</v>
      </c>
      <c r="C1620" s="403"/>
      <c r="D1620" s="4"/>
      <c r="E1620" s="465"/>
      <c r="F1620" s="109"/>
      <c r="G1620" s="165"/>
      <c r="H1620" s="165"/>
      <c r="I1620" s="1313"/>
      <c r="J1620" s="1313"/>
      <c r="K1620" s="108"/>
      <c r="L1620" s="108"/>
      <c r="M1620" s="108"/>
      <c r="N1620" s="108"/>
      <c r="O1620" s="108"/>
      <c r="P1620" s="108"/>
      <c r="Q1620" s="304"/>
      <c r="R1620" s="304"/>
      <c r="S1620" s="304"/>
      <c r="T1620" s="304"/>
      <c r="U1620" s="304"/>
      <c r="V1620" s="304"/>
      <c r="W1620" s="304"/>
      <c r="X1620" s="304"/>
      <c r="Y1620" s="304"/>
      <c r="Z1620" s="304"/>
      <c r="AA1620" s="304"/>
      <c r="AB1620" s="725"/>
      <c r="AC1620" s="304"/>
      <c r="AD1620" s="741"/>
      <c r="AE1620" s="304"/>
      <c r="AF1620" s="304"/>
      <c r="AG1620" s="304"/>
      <c r="AH1620" s="304"/>
      <c r="AI1620" s="304"/>
      <c r="AJ1620" s="915"/>
      <c r="AK1620" s="928"/>
      <c r="AM1620" s="2938"/>
    </row>
    <row r="1621" spans="1:39" ht="30" x14ac:dyDescent="0.25">
      <c r="A1621" s="1984">
        <v>1</v>
      </c>
      <c r="B1621" s="286" t="s">
        <v>463</v>
      </c>
      <c r="C1621" s="403"/>
      <c r="D1621" s="4"/>
      <c r="E1621" s="465"/>
      <c r="F1621" s="109"/>
      <c r="G1621" s="165"/>
      <c r="H1621" s="165"/>
      <c r="I1621" s="1313"/>
      <c r="J1621" s="1313"/>
      <c r="K1621" s="108"/>
      <c r="L1621" s="108"/>
      <c r="M1621" s="108"/>
      <c r="N1621" s="108"/>
      <c r="O1621" s="108"/>
      <c r="P1621" s="108"/>
      <c r="Q1621" s="304"/>
      <c r="R1621" s="304"/>
      <c r="S1621" s="304"/>
      <c r="T1621" s="304"/>
      <c r="U1621" s="304"/>
      <c r="V1621" s="304"/>
      <c r="W1621" s="304"/>
      <c r="X1621" s="304"/>
      <c r="Y1621" s="304"/>
      <c r="Z1621" s="304"/>
      <c r="AA1621" s="304"/>
      <c r="AB1621" s="725"/>
      <c r="AC1621" s="304"/>
      <c r="AD1621" s="741"/>
      <c r="AE1621" s="304"/>
      <c r="AF1621" s="304"/>
      <c r="AG1621" s="304"/>
      <c r="AH1621" s="304"/>
      <c r="AI1621" s="304"/>
      <c r="AJ1621" s="915"/>
      <c r="AK1621" s="928"/>
      <c r="AM1621" s="2938"/>
    </row>
    <row r="1622" spans="1:39" ht="45" x14ac:dyDescent="0.25">
      <c r="A1622" s="1984">
        <v>1</v>
      </c>
      <c r="B1622" s="440" t="s">
        <v>272</v>
      </c>
      <c r="C1622" s="403"/>
      <c r="D1622" s="4"/>
      <c r="E1622" s="2759">
        <f>SUM(E1623:E1625)</f>
        <v>7889</v>
      </c>
      <c r="F1622" s="2759">
        <f>SUM(F1623:F1625)</f>
        <v>7232</v>
      </c>
      <c r="G1622" s="2759">
        <f>SUM(G1623:G1625)</f>
        <v>6903</v>
      </c>
      <c r="H1622" s="165">
        <f>G1622/F1622*100</f>
        <v>95.450774336283189</v>
      </c>
      <c r="I1622" s="1313"/>
      <c r="J1622" s="1313"/>
      <c r="K1622" s="108"/>
      <c r="L1622" s="108"/>
      <c r="M1622" s="108"/>
      <c r="N1622" s="108"/>
      <c r="O1622" s="108"/>
      <c r="P1622" s="108"/>
      <c r="Q1622" s="304">
        <f t="shared" ref="Q1622:AI1622" si="326">SUM(Q1623:Q1625)</f>
        <v>12023.30934</v>
      </c>
      <c r="R1622" s="304">
        <f t="shared" si="326"/>
        <v>12023.30934</v>
      </c>
      <c r="S1622" s="304">
        <f t="shared" si="326"/>
        <v>12023.30934</v>
      </c>
      <c r="T1622" s="304">
        <f t="shared" si="326"/>
        <v>12023.30934</v>
      </c>
      <c r="U1622" s="304">
        <f t="shared" si="326"/>
        <v>12023.30934</v>
      </c>
      <c r="V1622" s="304">
        <f t="shared" si="326"/>
        <v>12023.30934</v>
      </c>
      <c r="W1622" s="304">
        <f t="shared" si="326"/>
        <v>12023.30934</v>
      </c>
      <c r="X1622" s="304">
        <f t="shared" si="326"/>
        <v>12023.30934</v>
      </c>
      <c r="Y1622" s="304">
        <f t="shared" si="326"/>
        <v>12023.30934</v>
      </c>
      <c r="Z1622" s="304">
        <f t="shared" si="326"/>
        <v>12023.30934</v>
      </c>
      <c r="AA1622" s="304">
        <f t="shared" si="326"/>
        <v>12023.30934</v>
      </c>
      <c r="AB1622" s="725">
        <f t="shared" si="326"/>
        <v>11021.366895000001</v>
      </c>
      <c r="AC1622" s="304">
        <f t="shared" si="326"/>
        <v>10662.217329999999</v>
      </c>
      <c r="AD1622" s="741">
        <f t="shared" si="326"/>
        <v>0</v>
      </c>
      <c r="AE1622" s="304">
        <f t="shared" si="326"/>
        <v>0</v>
      </c>
      <c r="AF1622" s="304">
        <f t="shared" si="326"/>
        <v>-359.14956500000153</v>
      </c>
      <c r="AG1622" s="304">
        <f t="shared" si="326"/>
        <v>0</v>
      </c>
      <c r="AH1622" s="304">
        <f t="shared" si="326"/>
        <v>-1.7183900000000001</v>
      </c>
      <c r="AI1622" s="304">
        <f t="shared" si="326"/>
        <v>10660.498939999999</v>
      </c>
      <c r="AJ1622" s="915"/>
      <c r="AK1622" s="928"/>
      <c r="AM1622" s="2938"/>
    </row>
    <row r="1623" spans="1:39" ht="30" x14ac:dyDescent="0.25">
      <c r="A1623" s="1984">
        <v>1</v>
      </c>
      <c r="B1623" s="286" t="s">
        <v>464</v>
      </c>
      <c r="C1623" s="403"/>
      <c r="D1623" s="4"/>
      <c r="E1623" s="465">
        <v>7889</v>
      </c>
      <c r="F1623" s="109">
        <f>ROUND(E1623/12*$B$4,0)</f>
        <v>7232</v>
      </c>
      <c r="G1623" s="165">
        <v>6903</v>
      </c>
      <c r="H1623" s="165">
        <f>G1623/F1623*100</f>
        <v>95.450774336283189</v>
      </c>
      <c r="I1623" s="1313"/>
      <c r="J1623" s="1313"/>
      <c r="K1623" s="108"/>
      <c r="L1623" s="108"/>
      <c r="M1623" s="108"/>
      <c r="N1623" s="108"/>
      <c r="O1623" s="108"/>
      <c r="P1623" s="108"/>
      <c r="Q1623" s="304">
        <v>12023.30934</v>
      </c>
      <c r="R1623" s="304">
        <v>12023.30934</v>
      </c>
      <c r="S1623" s="304">
        <v>12023.30934</v>
      </c>
      <c r="T1623" s="304">
        <v>12023.30934</v>
      </c>
      <c r="U1623" s="304">
        <v>12023.30934</v>
      </c>
      <c r="V1623" s="304">
        <v>12023.30934</v>
      </c>
      <c r="W1623" s="304">
        <v>12023.30934</v>
      </c>
      <c r="X1623" s="304">
        <v>12023.30934</v>
      </c>
      <c r="Y1623" s="304">
        <v>12023.30934</v>
      </c>
      <c r="Z1623" s="304">
        <v>12023.30934</v>
      </c>
      <c r="AA1623" s="304">
        <v>12023.30934</v>
      </c>
      <c r="AB1623" s="725">
        <f>Q1623/12*$B$4+(R1623-Q1623)/11*10+(S1623-R1623)/10*9+(T1623-S1623)/9*8+(U1623-T1623)/8*7+(V1623-U1623)/7*6+(W1623-V1623)/6*5+(X1623-W1623)/5*4+(Y1623-X1623)/4*3+(Z1623-Y1623)/3*2+(AA1623-Z1623)/2*1</f>
        <v>11021.366895000001</v>
      </c>
      <c r="AC1623" s="304">
        <f>AI1623-AH1623-AE1623</f>
        <v>10662.217329999999</v>
      </c>
      <c r="AD1623" s="741"/>
      <c r="AE1623" s="304"/>
      <c r="AF1623" s="304">
        <f>AC1623-AB1623</f>
        <v>-359.14956500000153</v>
      </c>
      <c r="AG1623" s="304"/>
      <c r="AH1623" s="304">
        <v>-1.7183900000000001</v>
      </c>
      <c r="AI1623" s="304">
        <v>10660.498939999999</v>
      </c>
      <c r="AJ1623" s="915"/>
      <c r="AK1623" s="928"/>
      <c r="AM1623" s="2938"/>
    </row>
    <row r="1624" spans="1:39" ht="60" x14ac:dyDescent="0.25">
      <c r="A1624" s="1984">
        <v>1</v>
      </c>
      <c r="B1624" s="286" t="s">
        <v>465</v>
      </c>
      <c r="C1624" s="403"/>
      <c r="D1624" s="4"/>
      <c r="E1624" s="465"/>
      <c r="F1624" s="109"/>
      <c r="G1624" s="165"/>
      <c r="H1624" s="165"/>
      <c r="I1624" s="1313"/>
      <c r="J1624" s="1313"/>
      <c r="K1624" s="108"/>
      <c r="L1624" s="108"/>
      <c r="M1624" s="108"/>
      <c r="N1624" s="108"/>
      <c r="O1624" s="108"/>
      <c r="P1624" s="108"/>
      <c r="Q1624" s="304"/>
      <c r="R1624" s="304"/>
      <c r="S1624" s="304"/>
      <c r="T1624" s="304"/>
      <c r="U1624" s="304"/>
      <c r="V1624" s="304"/>
      <c r="W1624" s="304"/>
      <c r="X1624" s="304"/>
      <c r="Y1624" s="304"/>
      <c r="Z1624" s="304"/>
      <c r="AA1624" s="304"/>
      <c r="AB1624" s="844"/>
      <c r="AC1624" s="304">
        <f>AI1624-AH1624-AE1624</f>
        <v>0</v>
      </c>
      <c r="AD1624" s="741"/>
      <c r="AE1624" s="304"/>
      <c r="AF1624" s="304">
        <f>AC1624-AB1624</f>
        <v>0</v>
      </c>
      <c r="AG1624" s="304"/>
      <c r="AH1624" s="304"/>
      <c r="AI1624" s="304"/>
      <c r="AJ1624" s="915"/>
      <c r="AK1624" s="928"/>
      <c r="AM1624" s="2938"/>
    </row>
    <row r="1625" spans="1:39" ht="45" x14ac:dyDescent="0.25">
      <c r="A1625" s="1984">
        <v>1</v>
      </c>
      <c r="B1625" s="286" t="s">
        <v>466</v>
      </c>
      <c r="C1625" s="403"/>
      <c r="D1625" s="4"/>
      <c r="E1625" s="463"/>
      <c r="F1625" s="109"/>
      <c r="G1625" s="165"/>
      <c r="H1625" s="165"/>
      <c r="I1625" s="1313"/>
      <c r="J1625" s="1313"/>
      <c r="K1625" s="108"/>
      <c r="L1625" s="108"/>
      <c r="M1625" s="108"/>
      <c r="N1625" s="108"/>
      <c r="O1625" s="108"/>
      <c r="P1625" s="108"/>
      <c r="Q1625" s="304"/>
      <c r="R1625" s="304"/>
      <c r="S1625" s="304"/>
      <c r="T1625" s="304"/>
      <c r="U1625" s="304"/>
      <c r="V1625" s="304"/>
      <c r="W1625" s="304"/>
      <c r="X1625" s="304"/>
      <c r="Y1625" s="304"/>
      <c r="Z1625" s="304"/>
      <c r="AA1625" s="304"/>
      <c r="AB1625" s="725"/>
      <c r="AC1625" s="304"/>
      <c r="AD1625" s="741"/>
      <c r="AE1625" s="304"/>
      <c r="AF1625" s="304"/>
      <c r="AG1625" s="304"/>
      <c r="AH1625" s="304"/>
      <c r="AI1625" s="304"/>
      <c r="AJ1625" s="915"/>
      <c r="AK1625" s="928"/>
      <c r="AM1625" s="2938"/>
    </row>
    <row r="1626" spans="1:39" ht="29.25" x14ac:dyDescent="0.25">
      <c r="A1626" s="1984">
        <v>1</v>
      </c>
      <c r="B1626" s="1979" t="s">
        <v>310</v>
      </c>
      <c r="C1626" s="403"/>
      <c r="D1626" s="4"/>
      <c r="E1626" s="466">
        <f>SUM(E1627,E1628,E1632,E1633,E1634,E1635)</f>
        <v>6437.3</v>
      </c>
      <c r="F1626" s="466">
        <f>SUM(F1627,F1628,F1632,F1633,F1634,F1635)</f>
        <v>5901</v>
      </c>
      <c r="G1626" s="466">
        <f>SUM(G1627,G1628,G1632,G1633,G1634,G1635)</f>
        <v>7116</v>
      </c>
      <c r="H1626" s="165">
        <f>G1626/F1626*100</f>
        <v>120.58973055414337</v>
      </c>
      <c r="I1626" s="1313"/>
      <c r="J1626" s="1313"/>
      <c r="K1626" s="108"/>
      <c r="L1626" s="108"/>
      <c r="M1626" s="108"/>
      <c r="N1626" s="108"/>
      <c r="O1626" s="108"/>
      <c r="P1626" s="108"/>
      <c r="Q1626" s="304">
        <v>20.644500000000001</v>
      </c>
      <c r="R1626" s="304">
        <v>20.644500000000001</v>
      </c>
      <c r="S1626" s="304">
        <v>20.644500000000001</v>
      </c>
      <c r="T1626" s="304">
        <v>20.644500000000001</v>
      </c>
      <c r="U1626" s="304">
        <v>20.644500000000001</v>
      </c>
      <c r="V1626" s="304">
        <v>20.644500000000001</v>
      </c>
      <c r="W1626" s="304">
        <v>20.644500000000001</v>
      </c>
      <c r="X1626" s="304">
        <v>20.644500000000001</v>
      </c>
      <c r="Y1626" s="304">
        <v>20.644500000000001</v>
      </c>
      <c r="Z1626" s="304">
        <v>20.644500000000001</v>
      </c>
      <c r="AA1626" s="304">
        <v>20.644500000000001</v>
      </c>
      <c r="AB1626" s="725">
        <f>Q1626/12*$B$4+(R1626-Q1626)/11*10+(S1626-R1626)/10*9+(T1626-S1626)/9*8+(U1626-T1626)/8*7+(V1626-U1626)/7*6+(W1626-V1626)/6*5+(X1626-W1626)/5*4+(Y1626-X1626)/4*3+(Z1626-Y1626)/3*2+(AA1626-Z1626)/2*1</f>
        <v>18.924125</v>
      </c>
      <c r="AC1626" s="304">
        <f>AI1626-AH1626-AE1626</f>
        <v>0</v>
      </c>
      <c r="AD1626" s="741"/>
      <c r="AE1626" s="304"/>
      <c r="AF1626" s="304">
        <f>AC1626-AB1626</f>
        <v>-18.924125</v>
      </c>
      <c r="AG1626" s="304"/>
      <c r="AH1626" s="304"/>
      <c r="AI1626" s="304"/>
      <c r="AJ1626" s="915"/>
      <c r="AK1626" s="928"/>
      <c r="AM1626" s="2938"/>
    </row>
    <row r="1627" spans="1:39" x14ac:dyDescent="0.25">
      <c r="A1627" s="1984">
        <v>1</v>
      </c>
      <c r="B1627" s="286" t="s">
        <v>303</v>
      </c>
      <c r="C1627" s="403"/>
      <c r="D1627" s="4"/>
      <c r="E1627" s="465"/>
      <c r="F1627" s="109"/>
      <c r="G1627" s="165"/>
      <c r="H1627" s="165"/>
      <c r="I1627" s="1313"/>
      <c r="J1627" s="1313"/>
      <c r="K1627" s="108"/>
      <c r="L1627" s="108"/>
      <c r="M1627" s="108"/>
      <c r="N1627" s="108"/>
      <c r="O1627" s="108"/>
      <c r="P1627" s="108"/>
      <c r="Q1627" s="304"/>
      <c r="R1627" s="304"/>
      <c r="S1627" s="304"/>
      <c r="T1627" s="304"/>
      <c r="U1627" s="304"/>
      <c r="V1627" s="304"/>
      <c r="W1627" s="304"/>
      <c r="X1627" s="304"/>
      <c r="Y1627" s="304"/>
      <c r="Z1627" s="304"/>
      <c r="AA1627" s="304"/>
      <c r="AB1627" s="725"/>
      <c r="AC1627" s="304">
        <f>AI1627-AH1627-AE1627</f>
        <v>0</v>
      </c>
      <c r="AD1627" s="741"/>
      <c r="AE1627" s="304"/>
      <c r="AF1627" s="304"/>
      <c r="AG1627" s="304"/>
      <c r="AH1627" s="304"/>
      <c r="AI1627" s="304"/>
      <c r="AJ1627" s="915"/>
      <c r="AK1627" s="928"/>
      <c r="AM1627" s="2938"/>
    </row>
    <row r="1628" spans="1:39" ht="30" x14ac:dyDescent="0.25">
      <c r="A1628" s="1984">
        <v>1</v>
      </c>
      <c r="B1628" s="440" t="s">
        <v>442</v>
      </c>
      <c r="C1628" s="403"/>
      <c r="D1628" s="4"/>
      <c r="E1628" s="465"/>
      <c r="F1628" s="109"/>
      <c r="G1628" s="165"/>
      <c r="H1628" s="165"/>
      <c r="I1628" s="1313"/>
      <c r="J1628" s="1313"/>
      <c r="K1628" s="108"/>
      <c r="L1628" s="108"/>
      <c r="M1628" s="108"/>
      <c r="N1628" s="108"/>
      <c r="O1628" s="108"/>
      <c r="P1628" s="108"/>
      <c r="Q1628" s="304"/>
      <c r="R1628" s="304"/>
      <c r="S1628" s="304"/>
      <c r="T1628" s="304"/>
      <c r="U1628" s="304"/>
      <c r="V1628" s="304"/>
      <c r="W1628" s="304"/>
      <c r="X1628" s="304"/>
      <c r="Y1628" s="304"/>
      <c r="Z1628" s="304"/>
      <c r="AA1628" s="304"/>
      <c r="AB1628" s="725"/>
      <c r="AC1628" s="304">
        <f>AI1628-AH1628-AE1628</f>
        <v>0</v>
      </c>
      <c r="AD1628" s="741"/>
      <c r="AE1628" s="304"/>
      <c r="AF1628" s="304"/>
      <c r="AG1628" s="304"/>
      <c r="AH1628" s="304"/>
      <c r="AI1628" s="304"/>
      <c r="AJ1628" s="915"/>
      <c r="AK1628" s="928"/>
      <c r="AM1628" s="2938"/>
    </row>
    <row r="1629" spans="1:39" x14ac:dyDescent="0.25">
      <c r="A1629" s="1984">
        <v>1</v>
      </c>
      <c r="B1629" s="286" t="s">
        <v>443</v>
      </c>
      <c r="C1629" s="403"/>
      <c r="D1629" s="4"/>
      <c r="E1629" s="2639"/>
      <c r="F1629" s="109"/>
      <c r="G1629" s="165"/>
      <c r="H1629" s="165"/>
      <c r="I1629" s="1313"/>
      <c r="J1629" s="1313"/>
      <c r="K1629" s="108"/>
      <c r="L1629" s="108"/>
      <c r="M1629" s="108"/>
      <c r="N1629" s="108"/>
      <c r="O1629" s="108"/>
      <c r="P1629" s="108"/>
      <c r="Q1629" s="304"/>
      <c r="R1629" s="304"/>
      <c r="S1629" s="304"/>
      <c r="T1629" s="304"/>
      <c r="U1629" s="304"/>
      <c r="V1629" s="304"/>
      <c r="W1629" s="304"/>
      <c r="X1629" s="304"/>
      <c r="Y1629" s="304"/>
      <c r="Z1629" s="304"/>
      <c r="AA1629" s="304"/>
      <c r="AB1629" s="725"/>
      <c r="AC1629" s="304"/>
      <c r="AD1629" s="741"/>
      <c r="AE1629" s="304"/>
      <c r="AF1629" s="304"/>
      <c r="AG1629" s="304"/>
      <c r="AH1629" s="304"/>
      <c r="AI1629" s="304"/>
      <c r="AJ1629" s="915"/>
      <c r="AK1629" s="928"/>
      <c r="AM1629" s="2938"/>
    </row>
    <row r="1630" spans="1:39" ht="30" x14ac:dyDescent="0.25">
      <c r="A1630" s="1984">
        <v>1</v>
      </c>
      <c r="B1630" s="286" t="s">
        <v>444</v>
      </c>
      <c r="C1630" s="403"/>
      <c r="D1630" s="4"/>
      <c r="E1630" s="465"/>
      <c r="F1630" s="109"/>
      <c r="G1630" s="165"/>
      <c r="H1630" s="165"/>
      <c r="I1630" s="1313"/>
      <c r="J1630" s="1313"/>
      <c r="K1630" s="108"/>
      <c r="L1630" s="108"/>
      <c r="M1630" s="108"/>
      <c r="N1630" s="108"/>
      <c r="O1630" s="108"/>
      <c r="P1630" s="108"/>
      <c r="Q1630" s="304"/>
      <c r="R1630" s="304"/>
      <c r="S1630" s="304"/>
      <c r="T1630" s="304"/>
      <c r="U1630" s="304"/>
      <c r="V1630" s="304"/>
      <c r="W1630" s="304"/>
      <c r="X1630" s="304"/>
      <c r="Y1630" s="304"/>
      <c r="Z1630" s="304"/>
      <c r="AA1630" s="304"/>
      <c r="AB1630" s="725"/>
      <c r="AC1630" s="304">
        <f>AI1630-AH1630-AE1630</f>
        <v>0</v>
      </c>
      <c r="AD1630" s="741"/>
      <c r="AE1630" s="304"/>
      <c r="AF1630" s="304"/>
      <c r="AG1630" s="304"/>
      <c r="AH1630" s="304"/>
      <c r="AI1630" s="304"/>
      <c r="AJ1630" s="915"/>
      <c r="AK1630" s="928"/>
      <c r="AM1630" s="2938"/>
    </row>
    <row r="1631" spans="1:39" ht="45" x14ac:dyDescent="0.25">
      <c r="A1631" s="1984">
        <v>1</v>
      </c>
      <c r="B1631" s="286" t="s">
        <v>445</v>
      </c>
      <c r="C1631" s="1480"/>
      <c r="D1631" s="492"/>
      <c r="E1631" s="463"/>
      <c r="F1631" s="495"/>
      <c r="G1631" s="716"/>
      <c r="H1631" s="716"/>
      <c r="I1631" s="1313"/>
      <c r="J1631" s="1313"/>
      <c r="K1631" s="108"/>
      <c r="L1631" s="108"/>
      <c r="M1631" s="108"/>
      <c r="N1631" s="108"/>
      <c r="O1631" s="108"/>
      <c r="P1631" s="108"/>
      <c r="Q1631" s="304"/>
      <c r="R1631" s="304"/>
      <c r="S1631" s="304"/>
      <c r="T1631" s="304"/>
      <c r="U1631" s="304"/>
      <c r="V1631" s="304"/>
      <c r="W1631" s="304"/>
      <c r="X1631" s="304"/>
      <c r="Y1631" s="304"/>
      <c r="Z1631" s="304"/>
      <c r="AA1631" s="304"/>
      <c r="AB1631" s="725">
        <f>Q1631/12*$B$4</f>
        <v>0</v>
      </c>
      <c r="AC1631" s="304">
        <f>AI1631-AH1631-AE1631</f>
        <v>0</v>
      </c>
      <c r="AD1631" s="1097"/>
      <c r="AE1631" s="306"/>
      <c r="AF1631" s="306">
        <f>AC1631-AB1631</f>
        <v>0</v>
      </c>
      <c r="AG1631" s="305"/>
      <c r="AH1631" s="304"/>
      <c r="AI1631" s="305"/>
      <c r="AJ1631" s="915"/>
      <c r="AK1631" s="928"/>
      <c r="AM1631" s="2938"/>
    </row>
    <row r="1632" spans="1:39" ht="60" x14ac:dyDescent="0.25">
      <c r="A1632" s="1984">
        <v>1</v>
      </c>
      <c r="B1632" s="286" t="s">
        <v>446</v>
      </c>
      <c r="C1632" s="1430"/>
      <c r="D1632" s="504"/>
      <c r="E1632" s="463"/>
      <c r="F1632" s="109"/>
      <c r="G1632" s="165"/>
      <c r="H1632" s="165"/>
      <c r="I1632" s="1313"/>
      <c r="J1632" s="1313"/>
      <c r="K1632" s="108"/>
      <c r="L1632" s="108"/>
      <c r="M1632" s="108"/>
      <c r="N1632" s="108"/>
      <c r="O1632" s="108"/>
      <c r="P1632" s="108"/>
      <c r="Q1632" s="303"/>
      <c r="R1632" s="303"/>
      <c r="S1632" s="303"/>
      <c r="T1632" s="303"/>
      <c r="U1632" s="303"/>
      <c r="V1632" s="303"/>
      <c r="W1632" s="303"/>
      <c r="X1632" s="303"/>
      <c r="Y1632" s="303"/>
      <c r="Z1632" s="303"/>
      <c r="AA1632" s="303"/>
      <c r="AB1632" s="725"/>
      <c r="AC1632" s="303">
        <f>AI1632-AH1632-AE1632</f>
        <v>0</v>
      </c>
      <c r="AD1632" s="741"/>
      <c r="AE1632" s="304"/>
      <c r="AF1632" s="304"/>
      <c r="AG1632" s="304"/>
      <c r="AH1632" s="303"/>
      <c r="AI1632" s="304"/>
      <c r="AJ1632" s="915"/>
      <c r="AK1632" s="928"/>
      <c r="AM1632" s="2938"/>
    </row>
    <row r="1633" spans="1:39" ht="45" x14ac:dyDescent="0.25">
      <c r="A1633" s="1984">
        <v>1</v>
      </c>
      <c r="B1633" s="285" t="s">
        <v>447</v>
      </c>
      <c r="C1633" s="1430"/>
      <c r="D1633" s="504"/>
      <c r="E1633" s="463"/>
      <c r="F1633" s="109"/>
      <c r="G1633" s="165"/>
      <c r="H1633" s="165"/>
      <c r="I1633" s="1313"/>
      <c r="J1633" s="1313"/>
      <c r="K1633" s="108"/>
      <c r="L1633" s="108"/>
      <c r="M1633" s="108"/>
      <c r="N1633" s="108"/>
      <c r="O1633" s="108"/>
      <c r="P1633" s="108"/>
      <c r="Q1633" s="303"/>
      <c r="R1633" s="303"/>
      <c r="S1633" s="303"/>
      <c r="T1633" s="303"/>
      <c r="U1633" s="303"/>
      <c r="V1633" s="303"/>
      <c r="W1633" s="303"/>
      <c r="X1633" s="303"/>
      <c r="Y1633" s="303"/>
      <c r="Z1633" s="303"/>
      <c r="AA1633" s="303"/>
      <c r="AB1633" s="725"/>
      <c r="AC1633" s="303"/>
      <c r="AD1633" s="741"/>
      <c r="AE1633" s="304"/>
      <c r="AF1633" s="304"/>
      <c r="AG1633" s="304"/>
      <c r="AH1633" s="303"/>
      <c r="AI1633" s="304"/>
      <c r="AJ1633" s="915"/>
      <c r="AK1633" s="928"/>
      <c r="AM1633" s="2938"/>
    </row>
    <row r="1634" spans="1:39" ht="90" x14ac:dyDescent="0.25">
      <c r="A1634" s="1984">
        <v>1</v>
      </c>
      <c r="B1634" s="285" t="s">
        <v>448</v>
      </c>
      <c r="C1634" s="1430"/>
      <c r="D1634" s="504"/>
      <c r="E1634" s="465">
        <v>50</v>
      </c>
      <c r="F1634" s="467">
        <f>ROUND(E1634/12*$B$4,0)</f>
        <v>46</v>
      </c>
      <c r="G1634" s="467"/>
      <c r="H1634" s="165">
        <f>G1634/F1634*100</f>
        <v>0</v>
      </c>
      <c r="I1634" s="1313"/>
      <c r="J1634" s="1313"/>
      <c r="K1634" s="108"/>
      <c r="L1634" s="108"/>
      <c r="M1634" s="108"/>
      <c r="N1634" s="108"/>
      <c r="O1634" s="108"/>
      <c r="P1634" s="108"/>
      <c r="Q1634" s="303"/>
      <c r="R1634" s="303"/>
      <c r="S1634" s="303"/>
      <c r="T1634" s="303"/>
      <c r="U1634" s="303"/>
      <c r="V1634" s="303"/>
      <c r="W1634" s="303"/>
      <c r="X1634" s="303"/>
      <c r="Y1634" s="303"/>
      <c r="Z1634" s="303"/>
      <c r="AA1634" s="303"/>
      <c r="AB1634" s="725"/>
      <c r="AC1634" s="303">
        <f t="shared" ref="AC1634:AC1641" si="327">AI1634-AH1634-AE1634</f>
        <v>0</v>
      </c>
      <c r="AD1634" s="741"/>
      <c r="AE1634" s="304"/>
      <c r="AF1634" s="304">
        <f>AC1634-AB1634</f>
        <v>0</v>
      </c>
      <c r="AG1634" s="304"/>
      <c r="AH1634" s="303"/>
      <c r="AI1634" s="304"/>
      <c r="AJ1634" s="915"/>
      <c r="AK1634" s="928"/>
      <c r="AM1634" s="2938"/>
    </row>
    <row r="1635" spans="1:39" ht="30" x14ac:dyDescent="0.25">
      <c r="A1635" s="1984">
        <v>1</v>
      </c>
      <c r="B1635" s="286" t="s">
        <v>467</v>
      </c>
      <c r="C1635" s="1430"/>
      <c r="D1635" s="504"/>
      <c r="E1635" s="465">
        <v>6387.3</v>
      </c>
      <c r="F1635" s="109">
        <f>ROUND(E1635/12*$B$4,0)</f>
        <v>5855</v>
      </c>
      <c r="G1635" s="165">
        <v>7116</v>
      </c>
      <c r="H1635" s="165">
        <f>G1635/F1635*100</f>
        <v>121.53714773697695</v>
      </c>
      <c r="I1635" s="1313"/>
      <c r="J1635" s="1313"/>
      <c r="K1635" s="108"/>
      <c r="L1635" s="108"/>
      <c r="M1635" s="108"/>
      <c r="N1635" s="108"/>
      <c r="O1635" s="108"/>
      <c r="P1635" s="108"/>
      <c r="Q1635" s="303">
        <v>15009.45</v>
      </c>
      <c r="R1635" s="303">
        <v>15009.45</v>
      </c>
      <c r="S1635" s="303">
        <v>15009.45</v>
      </c>
      <c r="T1635" s="303">
        <v>15009.45</v>
      </c>
      <c r="U1635" s="303">
        <v>15009.45</v>
      </c>
      <c r="V1635" s="303">
        <v>15009.45</v>
      </c>
      <c r="W1635" s="303">
        <v>15009.45</v>
      </c>
      <c r="X1635" s="303">
        <v>15009.45</v>
      </c>
      <c r="Y1635" s="303">
        <v>15009.45</v>
      </c>
      <c r="Z1635" s="303">
        <v>15009.45</v>
      </c>
      <c r="AA1635" s="303">
        <v>15009.45</v>
      </c>
      <c r="AB1635" s="725">
        <f>Q1635/12*$B$4+(R1635-Q1635)/11*10+(S1635-R1635)/10*9+(T1635-S1635)/9*8+(U1635-T1635)/8*7+(V1635-U1635)/7*6+(W1635-V1635)/6*5+(X1635-W1635)/5*4+(Y1635-X1635)/4*3+(Z1635-Y1635)/3*2+(AA1635-Z1635)/2*1</f>
        <v>13758.662500000002</v>
      </c>
      <c r="AC1635" s="303">
        <f t="shared" si="327"/>
        <v>15444.342470000001</v>
      </c>
      <c r="AD1635" s="741"/>
      <c r="AE1635" s="304"/>
      <c r="AF1635" s="304">
        <f>AC1635-AB1635</f>
        <v>1685.6799699999992</v>
      </c>
      <c r="AG1635" s="304"/>
      <c r="AH1635" s="303">
        <v>-10.70684</v>
      </c>
      <c r="AI1635" s="304">
        <v>15433.635630000001</v>
      </c>
      <c r="AJ1635" s="915"/>
      <c r="AK1635" s="928"/>
      <c r="AM1635" s="2938"/>
    </row>
    <row r="1636" spans="1:39" ht="29.25" x14ac:dyDescent="0.25">
      <c r="A1636" s="1984">
        <v>1</v>
      </c>
      <c r="B1636" s="492" t="s">
        <v>311</v>
      </c>
      <c r="C1636" s="403"/>
      <c r="D1636" s="4"/>
      <c r="E1636" s="199"/>
      <c r="F1636" s="109"/>
      <c r="G1636" s="165"/>
      <c r="H1636" s="165"/>
      <c r="I1636" s="1313"/>
      <c r="J1636" s="1313"/>
      <c r="K1636" s="108"/>
      <c r="L1636" s="108"/>
      <c r="M1636" s="108"/>
      <c r="N1636" s="108"/>
      <c r="O1636" s="108"/>
      <c r="P1636" s="108"/>
      <c r="Q1636" s="304"/>
      <c r="R1636" s="304"/>
      <c r="S1636" s="304"/>
      <c r="T1636" s="304"/>
      <c r="U1636" s="304"/>
      <c r="V1636" s="304"/>
      <c r="W1636" s="304"/>
      <c r="X1636" s="304"/>
      <c r="Y1636" s="304"/>
      <c r="Z1636" s="304"/>
      <c r="AA1636" s="304"/>
      <c r="AB1636" s="725"/>
      <c r="AC1636" s="304">
        <f t="shared" si="327"/>
        <v>0</v>
      </c>
      <c r="AD1636" s="741"/>
      <c r="AE1636" s="304"/>
      <c r="AF1636" s="304"/>
      <c r="AG1636" s="304"/>
      <c r="AH1636" s="304"/>
      <c r="AI1636" s="304"/>
      <c r="AJ1636" s="915"/>
      <c r="AK1636" s="928"/>
      <c r="AM1636" s="2938"/>
    </row>
    <row r="1637" spans="1:39" x14ac:dyDescent="0.25">
      <c r="A1637" s="1984">
        <v>1</v>
      </c>
      <c r="B1637" s="492" t="s">
        <v>319</v>
      </c>
      <c r="C1637" s="403"/>
      <c r="D1637" s="4"/>
      <c r="E1637" s="199"/>
      <c r="F1637" s="109"/>
      <c r="G1637" s="165"/>
      <c r="H1637" s="165"/>
      <c r="I1637" s="1313"/>
      <c r="J1637" s="1313"/>
      <c r="K1637" s="108"/>
      <c r="L1637" s="108"/>
      <c r="M1637" s="108"/>
      <c r="N1637" s="108"/>
      <c r="O1637" s="108"/>
      <c r="P1637" s="108"/>
      <c r="Q1637" s="304"/>
      <c r="R1637" s="304"/>
      <c r="S1637" s="304"/>
      <c r="T1637" s="304"/>
      <c r="U1637" s="304"/>
      <c r="V1637" s="304"/>
      <c r="W1637" s="304"/>
      <c r="X1637" s="304"/>
      <c r="Y1637" s="304"/>
      <c r="Z1637" s="304"/>
      <c r="AA1637" s="304"/>
      <c r="AB1637" s="725"/>
      <c r="AC1637" s="304">
        <f t="shared" si="327"/>
        <v>0</v>
      </c>
      <c r="AD1637" s="741"/>
      <c r="AE1637" s="304"/>
      <c r="AF1637" s="304"/>
      <c r="AG1637" s="304"/>
      <c r="AH1637" s="304"/>
      <c r="AI1637" s="304"/>
      <c r="AJ1637" s="915"/>
      <c r="AK1637" s="928"/>
      <c r="AM1637" s="2938"/>
    </row>
    <row r="1638" spans="1:39" x14ac:dyDescent="0.25">
      <c r="A1638" s="1984">
        <v>1</v>
      </c>
      <c r="B1638" s="4" t="s">
        <v>320</v>
      </c>
      <c r="C1638" s="403"/>
      <c r="D1638" s="4"/>
      <c r="E1638" s="199"/>
      <c r="F1638" s="165"/>
      <c r="G1638" s="165"/>
      <c r="H1638" s="165"/>
      <c r="I1638" s="1313"/>
      <c r="J1638" s="1313"/>
      <c r="K1638" s="108"/>
      <c r="L1638" s="108"/>
      <c r="M1638" s="108"/>
      <c r="N1638" s="108"/>
      <c r="O1638" s="108"/>
      <c r="P1638" s="108"/>
      <c r="Q1638" s="304"/>
      <c r="R1638" s="304"/>
      <c r="S1638" s="304"/>
      <c r="T1638" s="304"/>
      <c r="U1638" s="304"/>
      <c r="V1638" s="304"/>
      <c r="W1638" s="304"/>
      <c r="X1638" s="304"/>
      <c r="Y1638" s="304"/>
      <c r="Z1638" s="304"/>
      <c r="AA1638" s="304"/>
      <c r="AB1638" s="725"/>
      <c r="AC1638" s="304">
        <f t="shared" si="327"/>
        <v>0</v>
      </c>
      <c r="AD1638" s="741"/>
      <c r="AE1638" s="304"/>
      <c r="AF1638" s="304"/>
      <c r="AG1638" s="304"/>
      <c r="AH1638" s="304"/>
      <c r="AI1638" s="304"/>
      <c r="AJ1638" s="915"/>
      <c r="AK1638" s="928"/>
      <c r="AM1638" s="2938"/>
    </row>
    <row r="1639" spans="1:39" x14ac:dyDescent="0.25">
      <c r="A1639" s="1984">
        <v>1</v>
      </c>
      <c r="B1639" s="506" t="s">
        <v>321</v>
      </c>
      <c r="C1639" s="403"/>
      <c r="D1639" s="4"/>
      <c r="E1639" s="199"/>
      <c r="F1639" s="109"/>
      <c r="G1639" s="165"/>
      <c r="H1639" s="165"/>
      <c r="I1639" s="1313"/>
      <c r="J1639" s="1313"/>
      <c r="K1639" s="108"/>
      <c r="L1639" s="108"/>
      <c r="M1639" s="108"/>
      <c r="N1639" s="108"/>
      <c r="O1639" s="108"/>
      <c r="P1639" s="108"/>
      <c r="Q1639" s="304"/>
      <c r="R1639" s="304"/>
      <c r="S1639" s="304"/>
      <c r="T1639" s="304"/>
      <c r="U1639" s="304"/>
      <c r="V1639" s="304"/>
      <c r="W1639" s="304"/>
      <c r="X1639" s="304"/>
      <c r="Y1639" s="304"/>
      <c r="Z1639" s="304"/>
      <c r="AA1639" s="304"/>
      <c r="AB1639" s="725"/>
      <c r="AC1639" s="304">
        <f t="shared" si="327"/>
        <v>0</v>
      </c>
      <c r="AD1639" s="741"/>
      <c r="AE1639" s="304"/>
      <c r="AF1639" s="304"/>
      <c r="AG1639" s="304"/>
      <c r="AH1639" s="304"/>
      <c r="AI1639" s="304"/>
      <c r="AJ1639" s="915"/>
      <c r="AK1639" s="928"/>
      <c r="AM1639" s="2938"/>
    </row>
    <row r="1640" spans="1:39" ht="29.25" x14ac:dyDescent="0.25">
      <c r="A1640" s="1984">
        <v>1</v>
      </c>
      <c r="B1640" s="492" t="s">
        <v>304</v>
      </c>
      <c r="C1640" s="403"/>
      <c r="D1640" s="4"/>
      <c r="E1640" s="199"/>
      <c r="F1640" s="109">
        <f>ROUND(E1640/12*$B$4,0)</f>
        <v>0</v>
      </c>
      <c r="G1640" s="165"/>
      <c r="H1640" s="165"/>
      <c r="I1640" s="1313"/>
      <c r="J1640" s="1313"/>
      <c r="K1640" s="108"/>
      <c r="L1640" s="108"/>
      <c r="M1640" s="108"/>
      <c r="N1640" s="108"/>
      <c r="O1640" s="108"/>
      <c r="P1640" s="108"/>
      <c r="Q1640" s="304"/>
      <c r="R1640" s="304"/>
      <c r="S1640" s="304"/>
      <c r="T1640" s="304"/>
      <c r="U1640" s="304"/>
      <c r="V1640" s="304"/>
      <c r="W1640" s="304"/>
      <c r="X1640" s="304"/>
      <c r="Y1640" s="304"/>
      <c r="Z1640" s="304"/>
      <c r="AA1640" s="304"/>
      <c r="AB1640" s="725"/>
      <c r="AC1640" s="304">
        <f t="shared" si="327"/>
        <v>0</v>
      </c>
      <c r="AD1640" s="741"/>
      <c r="AE1640" s="304"/>
      <c r="AF1640" s="304"/>
      <c r="AG1640" s="304"/>
      <c r="AH1640" s="304"/>
      <c r="AI1640" s="304"/>
      <c r="AJ1640" s="915"/>
      <c r="AK1640" s="928"/>
      <c r="AM1640" s="2938"/>
    </row>
    <row r="1641" spans="1:39" ht="30" x14ac:dyDescent="0.25">
      <c r="A1641" s="1984">
        <v>1</v>
      </c>
      <c r="B1641" s="488" t="s">
        <v>191</v>
      </c>
      <c r="C1641" s="403"/>
      <c r="D1641" s="4"/>
      <c r="E1641" s="199"/>
      <c r="F1641" s="165"/>
      <c r="G1641" s="165"/>
      <c r="H1641" s="165"/>
      <c r="I1641" s="1313"/>
      <c r="J1641" s="1313"/>
      <c r="K1641" s="108"/>
      <c r="L1641" s="108"/>
      <c r="M1641" s="108"/>
      <c r="N1641" s="108"/>
      <c r="O1641" s="108"/>
      <c r="P1641" s="108"/>
      <c r="Q1641" s="304"/>
      <c r="R1641" s="304"/>
      <c r="S1641" s="304"/>
      <c r="T1641" s="304"/>
      <c r="U1641" s="304"/>
      <c r="V1641" s="304"/>
      <c r="W1641" s="304"/>
      <c r="X1641" s="304"/>
      <c r="Y1641" s="304"/>
      <c r="Z1641" s="304"/>
      <c r="AA1641" s="304"/>
      <c r="AB1641" s="725"/>
      <c r="AC1641" s="304">
        <f t="shared" si="327"/>
        <v>0</v>
      </c>
      <c r="AD1641" s="741"/>
      <c r="AE1641" s="304"/>
      <c r="AF1641" s="304"/>
      <c r="AG1641" s="304"/>
      <c r="AH1641" s="304"/>
      <c r="AI1641" s="304"/>
      <c r="AJ1641" s="915"/>
      <c r="AK1641" s="928"/>
      <c r="AM1641" s="2938"/>
    </row>
    <row r="1642" spans="1:39" x14ac:dyDescent="0.25">
      <c r="A1642" s="1984">
        <v>1</v>
      </c>
      <c r="B1642" s="488"/>
      <c r="C1642" s="403"/>
      <c r="D1642" s="4"/>
      <c r="E1642" s="199"/>
      <c r="F1642" s="165"/>
      <c r="G1642" s="165"/>
      <c r="H1642" s="165"/>
      <c r="I1642" s="1313"/>
      <c r="J1642" s="1313"/>
      <c r="K1642" s="108"/>
      <c r="L1642" s="108"/>
      <c r="M1642" s="108"/>
      <c r="N1642" s="108"/>
      <c r="O1642" s="108"/>
      <c r="P1642" s="108"/>
      <c r="Q1642" s="304"/>
      <c r="R1642" s="304"/>
      <c r="S1642" s="304"/>
      <c r="T1642" s="304"/>
      <c r="U1642" s="304"/>
      <c r="V1642" s="304"/>
      <c r="W1642" s="304"/>
      <c r="X1642" s="304"/>
      <c r="Y1642" s="304"/>
      <c r="Z1642" s="304"/>
      <c r="AA1642" s="304"/>
      <c r="AB1642" s="725"/>
      <c r="AC1642" s="304"/>
      <c r="AD1642" s="741"/>
      <c r="AE1642" s="304"/>
      <c r="AF1642" s="304"/>
      <c r="AG1642" s="304"/>
      <c r="AH1642" s="304"/>
      <c r="AI1642" s="304"/>
      <c r="AJ1642" s="915"/>
      <c r="AK1642" s="928"/>
      <c r="AM1642" s="2938"/>
    </row>
    <row r="1643" spans="1:39" x14ac:dyDescent="0.25">
      <c r="A1643" s="1984">
        <v>1</v>
      </c>
      <c r="B1643" s="480" t="s">
        <v>217</v>
      </c>
      <c r="C1643" s="403"/>
      <c r="D1643" s="4"/>
      <c r="E1643" s="223">
        <f>SUM(E1644:E1647)</f>
        <v>3650</v>
      </c>
      <c r="F1643" s="495">
        <f>SUM(F1644:F1647)</f>
        <v>3346</v>
      </c>
      <c r="G1643" s="716">
        <f>SUM(G1644:G1647)</f>
        <v>3588</v>
      </c>
      <c r="H1643" s="716">
        <f t="shared" ref="H1643:H1653" si="328">G1643/F1643*100</f>
        <v>107.23251643753736</v>
      </c>
      <c r="I1643" s="1313"/>
      <c r="J1643" s="1313"/>
      <c r="K1643" s="108"/>
      <c r="L1643" s="108"/>
      <c r="M1643" s="108"/>
      <c r="N1643" s="108"/>
      <c r="O1643" s="108"/>
      <c r="P1643" s="108"/>
      <c r="Q1643" s="304">
        <v>2387.9654999999998</v>
      </c>
      <c r="R1643" s="304">
        <v>2387.9654999999998</v>
      </c>
      <c r="S1643" s="304">
        <v>2387.9654999999998</v>
      </c>
      <c r="T1643" s="304">
        <v>2387.9654999999998</v>
      </c>
      <c r="U1643" s="304">
        <v>2387.9654999999998</v>
      </c>
      <c r="V1643" s="304">
        <v>2387.9654999999998</v>
      </c>
      <c r="W1643" s="304">
        <v>2387.9654999999998</v>
      </c>
      <c r="X1643" s="304">
        <v>2387.9654999999998</v>
      </c>
      <c r="Y1643" s="304">
        <v>2387.9654999999998</v>
      </c>
      <c r="Z1643" s="304">
        <v>2387.9654999999998</v>
      </c>
      <c r="AA1643" s="304">
        <v>2387.9654999999998</v>
      </c>
      <c r="AB1643" s="844">
        <f>Q1643/12*$B$4+(R1643-Q1643)/11*10+(S1643-R1643)/10*9+(T1643-S1643)/9*8+(U1643-T1643)/8*7+(V1643-U1643)/7*6+(W1643-V1643)/6*5+(X1643-W1643)/5*4+(Y1643-X1643)/4*3+(Z1643-Y1643)/3*2+(AA1643-Z1643)/2*1</f>
        <v>2188.9683749999999</v>
      </c>
      <c r="AC1643" s="304">
        <f>AI1643-AH1643-AE1643</f>
        <v>2412.6971100000005</v>
      </c>
      <c r="AD1643" s="741"/>
      <c r="AE1643" s="304"/>
      <c r="AF1643" s="304">
        <f>AC1643-AB1643</f>
        <v>223.7287350000006</v>
      </c>
      <c r="AG1643" s="304"/>
      <c r="AH1643" s="304">
        <v>0</v>
      </c>
      <c r="AI1643" s="304">
        <v>2412.6971100000005</v>
      </c>
      <c r="AJ1643" s="915"/>
      <c r="AK1643" s="928"/>
      <c r="AM1643" s="2938"/>
    </row>
    <row r="1644" spans="1:39" x14ac:dyDescent="0.25">
      <c r="A1644" s="1984">
        <v>1</v>
      </c>
      <c r="B1644" s="446" t="s">
        <v>493</v>
      </c>
      <c r="C1644" s="394"/>
      <c r="D1644" s="4"/>
      <c r="E1644" s="203">
        <v>850</v>
      </c>
      <c r="F1644" s="168">
        <f>ROUND(E1644/12*$B$4,0)</f>
        <v>779</v>
      </c>
      <c r="G1644" s="1536">
        <v>802</v>
      </c>
      <c r="H1644" s="165">
        <f t="shared" si="328"/>
        <v>102.95250320924264</v>
      </c>
      <c r="I1644" s="1313"/>
      <c r="J1644" s="1313"/>
      <c r="K1644" s="108"/>
      <c r="L1644" s="108"/>
      <c r="M1644" s="108"/>
      <c r="N1644" s="108"/>
      <c r="O1644" s="108"/>
      <c r="P1644" s="108"/>
      <c r="Q1644" s="305"/>
      <c r="R1644" s="305"/>
      <c r="S1644" s="305"/>
      <c r="T1644" s="305"/>
      <c r="U1644" s="305"/>
      <c r="V1644" s="305"/>
      <c r="W1644" s="305"/>
      <c r="X1644" s="305"/>
      <c r="Y1644" s="305"/>
      <c r="Z1644" s="305"/>
      <c r="AA1644" s="305"/>
      <c r="AB1644" s="843"/>
      <c r="AC1644" s="304"/>
      <c r="AD1644" s="957"/>
      <c r="AE1644" s="305"/>
      <c r="AF1644" s="304"/>
      <c r="AG1644" s="304"/>
      <c r="AH1644" s="304"/>
      <c r="AI1644" s="305"/>
      <c r="AJ1644" s="915"/>
      <c r="AK1644" s="928"/>
      <c r="AM1644" s="2938"/>
    </row>
    <row r="1645" spans="1:39" ht="30" x14ac:dyDescent="0.25">
      <c r="A1645" s="1984">
        <v>1</v>
      </c>
      <c r="B1645" s="276" t="s">
        <v>259</v>
      </c>
      <c r="C1645" s="1480"/>
      <c r="D1645" s="4"/>
      <c r="E1645" s="224">
        <v>1050</v>
      </c>
      <c r="F1645" s="881">
        <f>ROUND(E1645/12*$B$4,0)</f>
        <v>963</v>
      </c>
      <c r="G1645" s="881">
        <v>1087</v>
      </c>
      <c r="H1645" s="165">
        <f t="shared" si="328"/>
        <v>112.87642782969887</v>
      </c>
      <c r="I1645" s="1313"/>
      <c r="J1645" s="1313"/>
      <c r="K1645" s="108"/>
      <c r="L1645" s="1332"/>
      <c r="M1645" s="1332"/>
      <c r="N1645" s="1332"/>
      <c r="O1645" s="1332"/>
      <c r="P1645" s="1332"/>
      <c r="Q1645" s="305"/>
      <c r="R1645" s="305"/>
      <c r="S1645" s="305"/>
      <c r="T1645" s="305"/>
      <c r="U1645" s="305"/>
      <c r="V1645" s="305"/>
      <c r="W1645" s="305"/>
      <c r="X1645" s="305"/>
      <c r="Y1645" s="305"/>
      <c r="Z1645" s="305"/>
      <c r="AA1645" s="305"/>
      <c r="AB1645" s="843"/>
      <c r="AC1645" s="304"/>
      <c r="AD1645" s="957"/>
      <c r="AE1645" s="305"/>
      <c r="AF1645" s="304"/>
      <c r="AG1645" s="304"/>
      <c r="AH1645" s="304"/>
      <c r="AI1645" s="305"/>
      <c r="AJ1645" s="915"/>
      <c r="AK1645" s="928"/>
      <c r="AM1645" s="2938"/>
    </row>
    <row r="1646" spans="1:39" ht="30" x14ac:dyDescent="0.25">
      <c r="A1646" s="1984">
        <v>1</v>
      </c>
      <c r="B1646" s="647" t="s">
        <v>264</v>
      </c>
      <c r="C1646" s="1537"/>
      <c r="D1646" s="1433"/>
      <c r="E1646" s="199">
        <v>850</v>
      </c>
      <c r="F1646" s="109">
        <f>ROUND(E1646/12*$B$4,0)</f>
        <v>779</v>
      </c>
      <c r="G1646" s="165">
        <v>913</v>
      </c>
      <c r="H1646" s="165">
        <f t="shared" si="328"/>
        <v>117.20154043645698</v>
      </c>
      <c r="I1646" s="1313"/>
      <c r="J1646" s="1313"/>
      <c r="K1646" s="108"/>
      <c r="L1646" s="1332"/>
      <c r="M1646" s="1332"/>
      <c r="N1646" s="1332"/>
      <c r="O1646" s="1332"/>
      <c r="P1646" s="1332"/>
      <c r="Q1646" s="305"/>
      <c r="R1646" s="305"/>
      <c r="S1646" s="305"/>
      <c r="T1646" s="305"/>
      <c r="U1646" s="305"/>
      <c r="V1646" s="305"/>
      <c r="W1646" s="305"/>
      <c r="X1646" s="305"/>
      <c r="Y1646" s="305"/>
      <c r="Z1646" s="305"/>
      <c r="AA1646" s="305"/>
      <c r="AB1646" s="725"/>
      <c r="AC1646" s="304"/>
      <c r="AD1646" s="957"/>
      <c r="AE1646" s="305"/>
      <c r="AF1646" s="304"/>
      <c r="AG1646" s="304"/>
      <c r="AH1646" s="304"/>
      <c r="AI1646" s="305"/>
      <c r="AJ1646" s="915"/>
      <c r="AK1646" s="928"/>
      <c r="AM1646" s="2938"/>
    </row>
    <row r="1647" spans="1:39" ht="22.5" customHeight="1" x14ac:dyDescent="0.25">
      <c r="A1647" s="1984">
        <v>1</v>
      </c>
      <c r="B1647" s="487" t="s">
        <v>34</v>
      </c>
      <c r="C1647" s="1538"/>
      <c r="D1647" s="4"/>
      <c r="E1647" s="224">
        <v>900</v>
      </c>
      <c r="F1647" s="165">
        <f>ROUND(E1647/12*$B$4,0)</f>
        <v>825</v>
      </c>
      <c r="G1647" s="165">
        <v>786</v>
      </c>
      <c r="H1647" s="165">
        <f t="shared" si="328"/>
        <v>95.27272727272728</v>
      </c>
      <c r="I1647" s="1331"/>
      <c r="J1647" s="1313"/>
      <c r="K1647" s="108"/>
      <c r="L1647" s="108"/>
      <c r="M1647" s="108"/>
      <c r="N1647" s="108"/>
      <c r="O1647" s="1332"/>
      <c r="P1647" s="1332"/>
      <c r="Q1647" s="304"/>
      <c r="R1647" s="304"/>
      <c r="S1647" s="304"/>
      <c r="T1647" s="304"/>
      <c r="U1647" s="304"/>
      <c r="V1647" s="304"/>
      <c r="W1647" s="304"/>
      <c r="X1647" s="304"/>
      <c r="Y1647" s="304"/>
      <c r="Z1647" s="304"/>
      <c r="AA1647" s="304"/>
      <c r="AB1647" s="725">
        <f>Q1647/12*$B$4</f>
        <v>0</v>
      </c>
      <c r="AC1647" s="304">
        <f>AI1647-AH1647-AE1647</f>
        <v>0</v>
      </c>
      <c r="AD1647" s="741"/>
      <c r="AE1647" s="304"/>
      <c r="AF1647" s="304">
        <f>AC1647-AB1647</f>
        <v>0</v>
      </c>
      <c r="AG1647" s="304"/>
      <c r="AH1647" s="304"/>
      <c r="AI1647" s="304"/>
      <c r="AJ1647" s="915"/>
      <c r="AK1647" s="928"/>
      <c r="AM1647" s="2938"/>
    </row>
    <row r="1648" spans="1:39" ht="57" customHeight="1" x14ac:dyDescent="0.25">
      <c r="A1648" s="1984">
        <v>1</v>
      </c>
      <c r="B1648" s="442" t="s">
        <v>506</v>
      </c>
      <c r="C1648" s="1538"/>
      <c r="D1648" s="4"/>
      <c r="E1648" s="882">
        <f>E1609</f>
        <v>16695</v>
      </c>
      <c r="F1648" s="716">
        <f>F1609</f>
        <v>15304</v>
      </c>
      <c r="G1648" s="1439">
        <f>G1609</f>
        <v>9151</v>
      </c>
      <c r="H1648" s="120">
        <f t="shared" si="328"/>
        <v>59.794824882383693</v>
      </c>
      <c r="I1648" s="1331"/>
      <c r="J1648" s="1327"/>
      <c r="K1648" s="108"/>
      <c r="L1648" s="108"/>
      <c r="M1648" s="108"/>
      <c r="N1648" s="1326"/>
      <c r="O1648" s="1332"/>
      <c r="P1648" s="1332"/>
      <c r="Q1648" s="304">
        <f t="shared" ref="Q1648:AI1648" si="329">Q1609</f>
        <v>52161.297859999999</v>
      </c>
      <c r="R1648" s="304">
        <f t="shared" si="329"/>
        <v>52161.297859999999</v>
      </c>
      <c r="S1648" s="304">
        <f t="shared" si="329"/>
        <v>52161.297859999999</v>
      </c>
      <c r="T1648" s="304">
        <f t="shared" si="329"/>
        <v>52161.297859999999</v>
      </c>
      <c r="U1648" s="304">
        <f t="shared" si="329"/>
        <v>52161.297859999999</v>
      </c>
      <c r="V1648" s="304">
        <f t="shared" si="329"/>
        <v>52161.297859999999</v>
      </c>
      <c r="W1648" s="304">
        <f t="shared" si="329"/>
        <v>52161.297859999999</v>
      </c>
      <c r="X1648" s="304">
        <f t="shared" si="329"/>
        <v>52161.297859999999</v>
      </c>
      <c r="Y1648" s="304">
        <f t="shared" si="329"/>
        <v>52161.297859999999</v>
      </c>
      <c r="Z1648" s="304">
        <f t="shared" si="329"/>
        <v>52161.297859999999</v>
      </c>
      <c r="AA1648" s="304">
        <f t="shared" si="329"/>
        <v>52161.297859999999</v>
      </c>
      <c r="AB1648" s="846">
        <f t="shared" si="329"/>
        <v>47814.523038333333</v>
      </c>
      <c r="AC1648" s="306">
        <f t="shared" si="329"/>
        <v>28188.193880000003</v>
      </c>
      <c r="AD1648" s="741">
        <f t="shared" si="329"/>
        <v>0</v>
      </c>
      <c r="AE1648" s="304">
        <f t="shared" si="329"/>
        <v>0</v>
      </c>
      <c r="AF1648" s="304">
        <f t="shared" si="329"/>
        <v>-19626.32915833333</v>
      </c>
      <c r="AG1648" s="306">
        <f t="shared" si="329"/>
        <v>0</v>
      </c>
      <c r="AH1648" s="304">
        <f t="shared" si="329"/>
        <v>-40.422059999999995</v>
      </c>
      <c r="AI1648" s="305">
        <f t="shared" si="329"/>
        <v>28147.771820000002</v>
      </c>
      <c r="AJ1648" s="915"/>
      <c r="AK1648" s="928"/>
      <c r="AM1648" s="2938"/>
    </row>
    <row r="1649" spans="1:39" x14ac:dyDescent="0.25">
      <c r="A1649" s="1984">
        <v>1</v>
      </c>
      <c r="B1649" s="442" t="s">
        <v>260</v>
      </c>
      <c r="C1649" s="394"/>
      <c r="D1649" s="1539"/>
      <c r="E1649" s="466">
        <f>E1626+E1598</f>
        <v>47187.3</v>
      </c>
      <c r="F1649" s="493">
        <f>F1626+F1598</f>
        <v>43255</v>
      </c>
      <c r="G1649" s="1540">
        <f>G1626+G1598</f>
        <v>47878</v>
      </c>
      <c r="H1649" s="1439">
        <f t="shared" si="328"/>
        <v>110.68778175933419</v>
      </c>
      <c r="I1649" s="1331"/>
      <c r="J1649" s="1313"/>
      <c r="K1649" s="108"/>
      <c r="L1649" s="108"/>
      <c r="M1649" s="108"/>
      <c r="N1649" s="1326"/>
      <c r="O1649" s="1332"/>
      <c r="P1649" s="1332"/>
      <c r="Q1649" s="306"/>
      <c r="R1649" s="306"/>
      <c r="S1649" s="306"/>
      <c r="T1649" s="306"/>
      <c r="U1649" s="306"/>
      <c r="V1649" s="306"/>
      <c r="W1649" s="306"/>
      <c r="X1649" s="306"/>
      <c r="Y1649" s="306"/>
      <c r="Z1649" s="306"/>
      <c r="AA1649" s="306"/>
      <c r="AB1649" s="843"/>
      <c r="AC1649" s="304"/>
      <c r="AD1649" s="741"/>
      <c r="AE1649" s="304"/>
      <c r="AF1649" s="304"/>
      <c r="AG1649" s="304"/>
      <c r="AH1649" s="306"/>
      <c r="AI1649" s="305"/>
      <c r="AJ1649" s="915"/>
      <c r="AK1649" s="928"/>
      <c r="AM1649" s="2938"/>
    </row>
    <row r="1650" spans="1:39" ht="29.25" x14ac:dyDescent="0.25">
      <c r="A1650" s="1984">
        <v>1</v>
      </c>
      <c r="B1650" s="442" t="s">
        <v>273</v>
      </c>
      <c r="C1650" s="1300"/>
      <c r="D1650" s="1077"/>
      <c r="E1650" s="466">
        <f>E1613</f>
        <v>32403</v>
      </c>
      <c r="F1650" s="494">
        <f>F1613</f>
        <v>29703</v>
      </c>
      <c r="G1650" s="1540">
        <f>G1613</f>
        <v>28248</v>
      </c>
      <c r="H1650" s="716">
        <f t="shared" si="328"/>
        <v>95.101504898495108</v>
      </c>
      <c r="I1650" s="1331"/>
      <c r="J1650" s="1313"/>
      <c r="K1650" s="716"/>
      <c r="L1650" s="296"/>
      <c r="M1650" s="716"/>
      <c r="N1650" s="716"/>
      <c r="O1650" s="716"/>
      <c r="P1650" s="716"/>
      <c r="Q1650" s="304"/>
      <c r="R1650" s="304"/>
      <c r="S1650" s="304"/>
      <c r="T1650" s="304"/>
      <c r="U1650" s="304"/>
      <c r="V1650" s="304"/>
      <c r="W1650" s="304"/>
      <c r="X1650" s="304"/>
      <c r="Y1650" s="304"/>
      <c r="Z1650" s="304"/>
      <c r="AA1650" s="304"/>
      <c r="AB1650" s="843"/>
      <c r="AC1650" s="304"/>
      <c r="AD1650" s="1097">
        <f>AD1635+AD1613</f>
        <v>0</v>
      </c>
      <c r="AE1650" s="306"/>
      <c r="AF1650" s="306"/>
      <c r="AG1650" s="304"/>
      <c r="AH1650" s="304"/>
      <c r="AI1650" s="304"/>
      <c r="AJ1650" s="915"/>
      <c r="AK1650" s="928"/>
      <c r="AM1650" s="2938"/>
    </row>
    <row r="1651" spans="1:39" ht="29.25" x14ac:dyDescent="0.25">
      <c r="A1651" s="1984">
        <v>1</v>
      </c>
      <c r="B1651" s="442" t="s">
        <v>261</v>
      </c>
      <c r="C1651" s="416"/>
      <c r="D1651" s="976"/>
      <c r="E1651" s="466">
        <f>E1636+E1604</f>
        <v>29500</v>
      </c>
      <c r="F1651" s="493">
        <f>F1636+F1604</f>
        <v>27042</v>
      </c>
      <c r="G1651" s="493">
        <f>G1636+G1604</f>
        <v>20736</v>
      </c>
      <c r="H1651" s="801">
        <f t="shared" si="328"/>
        <v>76.680718881739523</v>
      </c>
      <c r="I1651" s="1313"/>
      <c r="J1651" s="1313"/>
      <c r="K1651" s="716"/>
      <c r="L1651" s="296"/>
      <c r="M1651" s="296"/>
      <c r="N1651" s="716"/>
      <c r="O1651" s="716"/>
      <c r="P1651" s="716"/>
      <c r="Q1651" s="304"/>
      <c r="R1651" s="304"/>
      <c r="S1651" s="304"/>
      <c r="T1651" s="304"/>
      <c r="U1651" s="304"/>
      <c r="V1651" s="304"/>
      <c r="W1651" s="304"/>
      <c r="X1651" s="304"/>
      <c r="Y1651" s="304"/>
      <c r="Z1651" s="304"/>
      <c r="AA1651" s="304"/>
      <c r="AB1651" s="725"/>
      <c r="AC1651" s="304">
        <f>AI1651-AH1651-AE1651</f>
        <v>0</v>
      </c>
      <c r="AD1651" s="741"/>
      <c r="AE1651" s="304"/>
      <c r="AF1651" s="304"/>
      <c r="AG1651" s="304"/>
      <c r="AH1651" s="304"/>
      <c r="AI1651" s="304"/>
      <c r="AJ1651" s="915"/>
      <c r="AK1651" s="928"/>
      <c r="AM1651" s="2938"/>
    </row>
    <row r="1652" spans="1:39" s="131" customFormat="1" ht="29.25" x14ac:dyDescent="0.25">
      <c r="A1652" s="1984">
        <v>1</v>
      </c>
      <c r="B1652" s="442" t="s">
        <v>262</v>
      </c>
      <c r="C1652" s="1541"/>
      <c r="D1652" s="3"/>
      <c r="E1652" s="466">
        <f>E1640+E1607</f>
        <v>13000</v>
      </c>
      <c r="F1652" s="495">
        <f>F1640+F1607</f>
        <v>11917</v>
      </c>
      <c r="G1652" s="495">
        <f>G1640+G1607</f>
        <v>6838</v>
      </c>
      <c r="H1652" s="109">
        <f t="shared" si="328"/>
        <v>57.380213140891165</v>
      </c>
      <c r="I1652" s="794"/>
      <c r="J1652" s="136"/>
      <c r="K1652" s="137"/>
      <c r="L1652" s="137"/>
      <c r="M1652" s="137"/>
      <c r="N1652" s="137"/>
      <c r="O1652" s="137"/>
      <c r="P1652" s="137"/>
      <c r="Q1652" s="304"/>
      <c r="R1652" s="304"/>
      <c r="S1652" s="304"/>
      <c r="T1652" s="304"/>
      <c r="U1652" s="304"/>
      <c r="V1652" s="304"/>
      <c r="W1652" s="304"/>
      <c r="X1652" s="304"/>
      <c r="Y1652" s="304"/>
      <c r="Z1652" s="304"/>
      <c r="AA1652" s="304"/>
      <c r="AB1652" s="844"/>
      <c r="AC1652" s="304"/>
      <c r="AD1652" s="741"/>
      <c r="AE1652" s="304"/>
      <c r="AF1652" s="304"/>
      <c r="AG1652" s="304"/>
      <c r="AH1652" s="304"/>
      <c r="AI1652" s="304"/>
      <c r="AJ1652" s="915"/>
      <c r="AK1652" s="928"/>
      <c r="AM1652" s="2938"/>
    </row>
    <row r="1653" spans="1:39" s="131" customFormat="1" x14ac:dyDescent="0.25">
      <c r="A1653" s="1984">
        <v>1</v>
      </c>
      <c r="B1653" s="443" t="s">
        <v>134</v>
      </c>
      <c r="C1653" s="401"/>
      <c r="D1653" s="1428"/>
      <c r="E1653" s="466">
        <f>E1649+E1650+E1652+E1651*2.6+E1648*2.6</f>
        <v>212697.3</v>
      </c>
      <c r="F1653" s="495">
        <f>F1649+F1650+F1652+F1651*2.6+F1648*2.6</f>
        <v>194974.6</v>
      </c>
      <c r="G1653" s="495">
        <f>G1649+G1650+G1652+G1651*2.6+G1648*2.6</f>
        <v>160670.20000000001</v>
      </c>
      <c r="H1653" s="109">
        <f t="shared" si="328"/>
        <v>82.405708230713131</v>
      </c>
      <c r="I1653" s="794"/>
      <c r="J1653" s="136"/>
      <c r="K1653" s="137"/>
      <c r="L1653" s="137"/>
      <c r="M1653" s="137"/>
      <c r="N1653" s="137"/>
      <c r="O1653" s="137"/>
      <c r="P1653" s="137"/>
      <c r="Q1653" s="305">
        <f t="shared" ref="Q1653:AI1653" si="330">SUM(Q1652,Q1643,Q1635,Q1626,Q1613,Q1609,Q1597)</f>
        <v>232413.71444000001</v>
      </c>
      <c r="R1653" s="305">
        <f t="shared" si="330"/>
        <v>232413.71444000001</v>
      </c>
      <c r="S1653" s="305">
        <f t="shared" si="330"/>
        <v>230870.89473000003</v>
      </c>
      <c r="T1653" s="305">
        <f t="shared" si="330"/>
        <v>230870.89473000003</v>
      </c>
      <c r="U1653" s="305">
        <f t="shared" si="330"/>
        <v>230870.89473000003</v>
      </c>
      <c r="V1653" s="305">
        <f t="shared" si="330"/>
        <v>230870.89473000003</v>
      </c>
      <c r="W1653" s="305">
        <f t="shared" si="330"/>
        <v>230870.89473000003</v>
      </c>
      <c r="X1653" s="305">
        <f t="shared" si="330"/>
        <v>230870.89473000003</v>
      </c>
      <c r="Y1653" s="305">
        <f t="shared" si="330"/>
        <v>230767.16624000002</v>
      </c>
      <c r="Z1653" s="305">
        <f t="shared" si="330"/>
        <v>230767.16624000002</v>
      </c>
      <c r="AA1653" s="305">
        <f t="shared" si="330"/>
        <v>239966.06722000003</v>
      </c>
      <c r="AB1653" s="843">
        <f t="shared" si="330"/>
        <v>216179.02128683336</v>
      </c>
      <c r="AC1653" s="305">
        <f t="shared" si="330"/>
        <v>200033.54203999997</v>
      </c>
      <c r="AD1653" s="957">
        <f t="shared" si="330"/>
        <v>0</v>
      </c>
      <c r="AE1653" s="305">
        <f t="shared" si="330"/>
        <v>-637.67760999999996</v>
      </c>
      <c r="AF1653" s="305">
        <f t="shared" si="330"/>
        <v>-16145.479246833351</v>
      </c>
      <c r="AG1653" s="305">
        <f t="shared" si="330"/>
        <v>-2.0613299999999999</v>
      </c>
      <c r="AH1653" s="305">
        <f t="shared" si="330"/>
        <v>-391.42079999999999</v>
      </c>
      <c r="AI1653" s="305">
        <f t="shared" si="330"/>
        <v>199004.44362999999</v>
      </c>
      <c r="AJ1653" s="915"/>
      <c r="AK1653" s="928"/>
      <c r="AM1653" s="2938"/>
    </row>
    <row r="1654" spans="1:39" s="131" customFormat="1" x14ac:dyDescent="0.25">
      <c r="A1654" s="1984">
        <v>1</v>
      </c>
      <c r="B1654" s="711" t="s">
        <v>123</v>
      </c>
      <c r="C1654" s="401"/>
      <c r="D1654" s="1428"/>
      <c r="E1654" s="203"/>
      <c r="F1654" s="109"/>
      <c r="G1654" s="109"/>
      <c r="H1654" s="109"/>
      <c r="I1654" s="794"/>
      <c r="J1654" s="136"/>
      <c r="K1654" s="137"/>
      <c r="L1654" s="137"/>
      <c r="M1654" s="137"/>
      <c r="N1654" s="137"/>
      <c r="O1654" s="137"/>
      <c r="P1654" s="137"/>
      <c r="Q1654" s="305"/>
      <c r="R1654" s="305"/>
      <c r="S1654" s="305"/>
      <c r="T1654" s="305"/>
      <c r="U1654" s="305"/>
      <c r="V1654" s="305"/>
      <c r="W1654" s="305"/>
      <c r="X1654" s="305"/>
      <c r="Y1654" s="305"/>
      <c r="Z1654" s="305"/>
      <c r="AA1654" s="305"/>
      <c r="AB1654" s="843"/>
      <c r="AC1654" s="305"/>
      <c r="AD1654" s="957"/>
      <c r="AE1654" s="305"/>
      <c r="AF1654" s="305"/>
      <c r="AG1654" s="305"/>
      <c r="AH1654" s="305"/>
      <c r="AI1654" s="305"/>
      <c r="AJ1654" s="915"/>
      <c r="AK1654" s="928"/>
      <c r="AM1654" s="2938"/>
    </row>
    <row r="1655" spans="1:39" s="131" customFormat="1" x14ac:dyDescent="0.25">
      <c r="A1655" s="1984">
        <v>1</v>
      </c>
      <c r="B1655" s="147" t="s">
        <v>9</v>
      </c>
      <c r="C1655" s="401"/>
      <c r="D1655" s="1428">
        <v>240</v>
      </c>
      <c r="E1655" s="204">
        <v>622</v>
      </c>
      <c r="F1655" s="109">
        <f>ROUND(E1655/12*$B$4,0)</f>
        <v>570</v>
      </c>
      <c r="G1655" s="109">
        <v>539</v>
      </c>
      <c r="H1655" s="109">
        <f>G1655/F1655*100</f>
        <v>94.561403508771932</v>
      </c>
      <c r="I1655" s="794">
        <v>9</v>
      </c>
      <c r="J1655" s="136">
        <f>M1655/G1655</f>
        <v>7.862708719851577</v>
      </c>
      <c r="K1655" s="137">
        <f>ROUND(E1655*I1655,0)</f>
        <v>5598</v>
      </c>
      <c r="L1655" s="137">
        <f>ROUND(K1655/12*$B$4,0)</f>
        <v>5132</v>
      </c>
      <c r="M1655" s="137">
        <v>4238</v>
      </c>
      <c r="N1655" s="137">
        <f>M1655/L1655*100</f>
        <v>82.579890880748238</v>
      </c>
      <c r="O1655" s="137">
        <f>ROUND(K1655/D1655,0)</f>
        <v>23</v>
      </c>
      <c r="P1655" s="137">
        <f>M1655/$B$4*12/O1655</f>
        <v>201.01185770750988</v>
      </c>
      <c r="Q1655" s="305"/>
      <c r="R1655" s="305"/>
      <c r="S1655" s="305"/>
      <c r="T1655" s="305"/>
      <c r="U1655" s="305"/>
      <c r="V1655" s="305"/>
      <c r="W1655" s="305"/>
      <c r="X1655" s="305"/>
      <c r="Y1655" s="305"/>
      <c r="Z1655" s="305"/>
      <c r="AA1655" s="305"/>
      <c r="AB1655" s="843"/>
      <c r="AC1655" s="305"/>
      <c r="AD1655" s="957"/>
      <c r="AE1655" s="305"/>
      <c r="AF1655" s="305"/>
      <c r="AG1655" s="305"/>
      <c r="AH1655" s="305"/>
      <c r="AI1655" s="305"/>
      <c r="AJ1655" s="915"/>
      <c r="AK1655" s="928"/>
      <c r="AM1655" s="2938"/>
    </row>
    <row r="1656" spans="1:39" s="131" customFormat="1" x14ac:dyDescent="0.25">
      <c r="A1656" s="1984">
        <v>1</v>
      </c>
      <c r="B1656" s="150" t="s">
        <v>44</v>
      </c>
      <c r="C1656" s="1542"/>
      <c r="D1656" s="1428">
        <v>240</v>
      </c>
      <c r="E1656" s="204">
        <v>1487</v>
      </c>
      <c r="F1656" s="109">
        <f>ROUND(E1656/12*$B$4,0)</f>
        <v>1363</v>
      </c>
      <c r="G1656" s="109">
        <v>1409</v>
      </c>
      <c r="H1656" s="109">
        <f>G1656/F1656*100</f>
        <v>103.3749082905356</v>
      </c>
      <c r="I1656" s="794">
        <v>8</v>
      </c>
      <c r="J1656" s="136">
        <f>M1656/G1656</f>
        <v>7.7963094393186658</v>
      </c>
      <c r="K1656" s="137">
        <f>ROUND(E1656*I1656,0)</f>
        <v>11896</v>
      </c>
      <c r="L1656" s="137">
        <f>ROUND(K1656/12*$B$4,0)</f>
        <v>10905</v>
      </c>
      <c r="M1656" s="137">
        <v>10985</v>
      </c>
      <c r="N1656" s="137">
        <f>M1656/L1656*100</f>
        <v>100.73360843649701</v>
      </c>
      <c r="O1656" s="137">
        <f>ROUND(K1656/D1656,0)</f>
        <v>50</v>
      </c>
      <c r="P1656" s="137">
        <f>M1656/$B$4*12/O1656</f>
        <v>239.67272727272729</v>
      </c>
      <c r="Q1656" s="304"/>
      <c r="R1656" s="304"/>
      <c r="S1656" s="304"/>
      <c r="T1656" s="304"/>
      <c r="U1656" s="304"/>
      <c r="V1656" s="304"/>
      <c r="W1656" s="304"/>
      <c r="X1656" s="304"/>
      <c r="Y1656" s="304"/>
      <c r="Z1656" s="304"/>
      <c r="AA1656" s="304"/>
      <c r="AB1656" s="843"/>
      <c r="AC1656" s="305"/>
      <c r="AD1656" s="957"/>
      <c r="AE1656" s="305"/>
      <c r="AF1656" s="305"/>
      <c r="AG1656" s="305"/>
      <c r="AH1656" s="305"/>
      <c r="AI1656" s="305"/>
      <c r="AJ1656" s="915"/>
      <c r="AK1656" s="928"/>
      <c r="AM1656" s="2938"/>
    </row>
    <row r="1657" spans="1:39" x14ac:dyDescent="0.25">
      <c r="A1657" s="1984">
        <v>1</v>
      </c>
      <c r="B1657" s="1543" t="s">
        <v>176</v>
      </c>
      <c r="C1657" s="1099"/>
      <c r="D1657" s="1448"/>
      <c r="E1657" s="205">
        <f>SUM(E1655:E1656)</f>
        <v>2109</v>
      </c>
      <c r="F1657" s="284">
        <f>SUM(F1655:F1656)</f>
        <v>1933</v>
      </c>
      <c r="G1657" s="284">
        <f>SUM(G1655:G1656)</f>
        <v>1948</v>
      </c>
      <c r="H1657" s="142">
        <f>G1657/F1657*100</f>
        <v>100.77599586135541</v>
      </c>
      <c r="I1657" s="1331">
        <f>IF(E1657=0,0,K1657/E1657)</f>
        <v>8.2949265054528212</v>
      </c>
      <c r="J1657" s="968">
        <f>M1657/G1657</f>
        <v>7.8146817248459959</v>
      </c>
      <c r="K1657" s="284">
        <f>SUM(K1655:K1656)</f>
        <v>17494</v>
      </c>
      <c r="L1657" s="284">
        <f>SUM(L1655:L1656)</f>
        <v>16037</v>
      </c>
      <c r="M1657" s="1026">
        <f>SUM(M1655:M1656)</f>
        <v>15223</v>
      </c>
      <c r="N1657" s="1026">
        <f>M1657/L1657*100</f>
        <v>94.924237700318017</v>
      </c>
      <c r="O1657" s="1026">
        <f>SUM(O1655:O1656)</f>
        <v>73</v>
      </c>
      <c r="P1657" s="257">
        <f>M1657/$B$4*12/O1657</f>
        <v>227.49190535491906</v>
      </c>
      <c r="Q1657" s="306"/>
      <c r="R1657" s="306"/>
      <c r="S1657" s="306"/>
      <c r="T1657" s="306"/>
      <c r="U1657" s="306"/>
      <c r="V1657" s="306"/>
      <c r="W1657" s="306"/>
      <c r="X1657" s="306"/>
      <c r="Y1657" s="306"/>
      <c r="Z1657" s="306"/>
      <c r="AA1657" s="306"/>
      <c r="AB1657" s="843"/>
      <c r="AC1657" s="305">
        <f>AI1657-AH1657-AE1657</f>
        <v>0</v>
      </c>
      <c r="AD1657" s="957"/>
      <c r="AE1657" s="305"/>
      <c r="AF1657" s="305"/>
      <c r="AG1657" s="305"/>
      <c r="AH1657" s="305"/>
      <c r="AI1657" s="305"/>
      <c r="AJ1657" s="915"/>
      <c r="AK1657" s="928"/>
      <c r="AM1657" s="2938"/>
    </row>
    <row r="1658" spans="1:39" ht="30" thickBot="1" x14ac:dyDescent="0.3">
      <c r="A1658" s="1984">
        <v>1</v>
      </c>
      <c r="B1658" s="132" t="s">
        <v>201</v>
      </c>
      <c r="C1658" s="132"/>
      <c r="D1658" s="132"/>
      <c r="E1658" s="226">
        <f>SUM(E1657)</f>
        <v>2109</v>
      </c>
      <c r="F1658" s="1426">
        <f>SUM(F1657)</f>
        <v>1933</v>
      </c>
      <c r="G1658" s="1426">
        <f>SUM(G1657)</f>
        <v>1948</v>
      </c>
      <c r="H1658" s="1426">
        <f>G1658/F1658*100</f>
        <v>100.77599586135541</v>
      </c>
      <c r="I1658" s="1544">
        <f>IF(E1658=0,0,K1658/E1658)</f>
        <v>8.2949265054528212</v>
      </c>
      <c r="J1658" s="1535">
        <f>SUM(J1657)</f>
        <v>7.8146817248459959</v>
      </c>
      <c r="K1658" s="1426">
        <f>SUM(K1657)</f>
        <v>17494</v>
      </c>
      <c r="L1658" s="1426">
        <f>SUM(L1657)</f>
        <v>16037</v>
      </c>
      <c r="M1658" s="1426">
        <f>SUM(M1657)</f>
        <v>15223</v>
      </c>
      <c r="N1658" s="1008">
        <f>M1658/L1658*100</f>
        <v>94.924237700318017</v>
      </c>
      <c r="O1658" s="1052">
        <f>SUM(O1657)</f>
        <v>73</v>
      </c>
      <c r="P1658" s="1008">
        <f>M1658/$B$4*12/O1658</f>
        <v>227.49190535491906</v>
      </c>
      <c r="Q1658" s="308">
        <v>40204.458251999989</v>
      </c>
      <c r="R1658" s="308">
        <v>40204.458251999989</v>
      </c>
      <c r="S1658" s="308">
        <v>41693.046108000002</v>
      </c>
      <c r="T1658" s="308">
        <v>41693.046108000002</v>
      </c>
      <c r="U1658" s="308">
        <v>41693.046108000002</v>
      </c>
      <c r="V1658" s="308">
        <v>41693.046108000002</v>
      </c>
      <c r="W1658" s="308">
        <v>41693.046108000002</v>
      </c>
      <c r="X1658" s="308">
        <v>41693.046108000002</v>
      </c>
      <c r="Y1658" s="308">
        <v>41693.046108000002</v>
      </c>
      <c r="Z1658" s="308">
        <v>41693.046108000002</v>
      </c>
      <c r="AA1658" s="308">
        <v>41975.485429113607</v>
      </c>
      <c r="AB1658" s="848">
        <f>Q1658/12*$B$4+(R1658-Q1658)/11*10+(S1658-R1658)/10*9+(T1658-S1658)/9*8+(U1658-T1658)/8*7+(V1658-U1658)/7*6+(W1658-V1658)/6*5+(X1658-W1658)/5*4+(Y1658-X1658)/4*3+(Z1658-Y1658)/3*2+(AA1658-Z1658)/2*1</f>
        <v>38335.035461956802</v>
      </c>
      <c r="AC1658" s="308">
        <f>AI1658-AH1658-AE1658</f>
        <v>38620.690459999998</v>
      </c>
      <c r="AD1658" s="743"/>
      <c r="AE1658" s="308"/>
      <c r="AF1658" s="308">
        <f>AC1658-AB1658</f>
        <v>285.65499804319552</v>
      </c>
      <c r="AG1658" s="308">
        <v>-34.782719999999998</v>
      </c>
      <c r="AH1658" s="308">
        <v>-77.868100000000013</v>
      </c>
      <c r="AI1658" s="308">
        <v>38542.822359999998</v>
      </c>
      <c r="AJ1658" s="915"/>
      <c r="AK1658" s="928"/>
      <c r="AM1658" s="2938"/>
    </row>
    <row r="1659" spans="1:39" ht="15.75" thickBot="1" x14ac:dyDescent="0.3">
      <c r="A1659" s="1984">
        <v>1</v>
      </c>
      <c r="B1659" s="1321" t="s">
        <v>277</v>
      </c>
      <c r="C1659" s="1321"/>
      <c r="D1659" s="1321"/>
      <c r="E1659" s="208"/>
      <c r="F1659" s="676"/>
      <c r="G1659" s="676"/>
      <c r="H1659" s="676"/>
      <c r="I1659" s="1285"/>
      <c r="J1659" s="1285"/>
      <c r="K1659" s="676"/>
      <c r="L1659" s="676"/>
      <c r="M1659" s="676">
        <f>SUM(M1650,M1658)</f>
        <v>15223</v>
      </c>
      <c r="N1659" s="676"/>
      <c r="O1659" s="676"/>
      <c r="P1659" s="676"/>
      <c r="Q1659" s="309">
        <f t="shared" ref="Q1659:AI1659" si="331">Q1658+Q1653</f>
        <v>272618.17269199999</v>
      </c>
      <c r="R1659" s="309">
        <f t="shared" si="331"/>
        <v>272618.17269199999</v>
      </c>
      <c r="S1659" s="309">
        <f t="shared" si="331"/>
        <v>272563.94083800004</v>
      </c>
      <c r="T1659" s="309">
        <f t="shared" si="331"/>
        <v>272563.94083800004</v>
      </c>
      <c r="U1659" s="309">
        <f t="shared" si="331"/>
        <v>272563.94083800004</v>
      </c>
      <c r="V1659" s="309">
        <f t="shared" si="331"/>
        <v>272563.94083800004</v>
      </c>
      <c r="W1659" s="309">
        <f t="shared" si="331"/>
        <v>272563.94083800004</v>
      </c>
      <c r="X1659" s="309">
        <f t="shared" si="331"/>
        <v>272563.94083800004</v>
      </c>
      <c r="Y1659" s="309">
        <f t="shared" si="331"/>
        <v>272460.21234800003</v>
      </c>
      <c r="Z1659" s="309">
        <f t="shared" si="331"/>
        <v>272460.21234800003</v>
      </c>
      <c r="AA1659" s="309">
        <f t="shared" si="331"/>
        <v>281941.55264911364</v>
      </c>
      <c r="AB1659" s="726">
        <f t="shared" si="331"/>
        <v>254514.05674879017</v>
      </c>
      <c r="AC1659" s="309">
        <f t="shared" si="331"/>
        <v>238654.23249999998</v>
      </c>
      <c r="AD1659" s="746">
        <f t="shared" si="331"/>
        <v>0</v>
      </c>
      <c r="AE1659" s="140">
        <f t="shared" si="331"/>
        <v>-637.67760999999996</v>
      </c>
      <c r="AF1659" s="309">
        <f t="shared" si="331"/>
        <v>-15859.824248790155</v>
      </c>
      <c r="AG1659" s="309">
        <f t="shared" si="331"/>
        <v>-36.844049999999996</v>
      </c>
      <c r="AH1659" s="309">
        <f t="shared" si="331"/>
        <v>-469.28890000000001</v>
      </c>
      <c r="AI1659" s="309">
        <f t="shared" si="331"/>
        <v>237547.26598999999</v>
      </c>
      <c r="AJ1659" s="915"/>
      <c r="AK1659" s="928"/>
      <c r="AM1659" s="2938"/>
    </row>
    <row r="1660" spans="1:39" ht="30" thickBot="1" x14ac:dyDescent="0.3">
      <c r="B1660" s="1478" t="s">
        <v>761</v>
      </c>
      <c r="C1660" s="1478"/>
      <c r="D1660" s="1478"/>
      <c r="E1660" s="208"/>
      <c r="F1660" s="676"/>
      <c r="G1660" s="676"/>
      <c r="H1660" s="676"/>
      <c r="I1660" s="1285"/>
      <c r="J1660" s="1285"/>
      <c r="K1660" s="676"/>
      <c r="L1660" s="676"/>
      <c r="M1660" s="676"/>
      <c r="N1660" s="676"/>
      <c r="O1660" s="676"/>
      <c r="P1660" s="676"/>
      <c r="Q1660" s="309"/>
      <c r="R1660" s="309"/>
      <c r="S1660" s="309"/>
      <c r="T1660" s="309"/>
      <c r="U1660" s="309"/>
      <c r="V1660" s="309"/>
      <c r="W1660" s="309"/>
      <c r="X1660" s="309"/>
      <c r="Y1660" s="309"/>
      <c r="Z1660" s="309"/>
      <c r="AA1660" s="309">
        <f>AA1659-AA1597</f>
        <v>210970.48367911362</v>
      </c>
      <c r="AB1660" s="726">
        <f t="shared" ref="AB1660:AI1660" si="332">AB1659-AB1597</f>
        <v>193365.86719112349</v>
      </c>
      <c r="AC1660" s="309">
        <f t="shared" si="332"/>
        <v>172514.59096</v>
      </c>
      <c r="AD1660" s="746">
        <f t="shared" si="332"/>
        <v>0</v>
      </c>
      <c r="AE1660" s="140">
        <f t="shared" si="332"/>
        <v>0</v>
      </c>
      <c r="AF1660" s="309">
        <f t="shared" si="332"/>
        <v>-20851.276231123473</v>
      </c>
      <c r="AG1660" s="309">
        <f t="shared" si="332"/>
        <v>-36.844049999999996</v>
      </c>
      <c r="AH1660" s="309">
        <f t="shared" si="332"/>
        <v>-305.63693000000001</v>
      </c>
      <c r="AI1660" s="309">
        <f t="shared" si="332"/>
        <v>172208.95402999999</v>
      </c>
      <c r="AJ1660" s="915"/>
      <c r="AK1660" s="928"/>
      <c r="AM1660" s="2938"/>
    </row>
    <row r="1661" spans="1:39" x14ac:dyDescent="0.25">
      <c r="A1661" s="1984">
        <v>1</v>
      </c>
      <c r="B1661" s="1545"/>
      <c r="C1661" s="414"/>
      <c r="D1661" s="1545"/>
      <c r="E1661" s="211"/>
      <c r="F1661" s="714"/>
      <c r="G1661" s="714"/>
      <c r="H1661" s="714"/>
      <c r="I1661" s="1305"/>
      <c r="J1661" s="1305"/>
      <c r="K1661" s="714"/>
      <c r="L1661" s="714"/>
      <c r="M1661" s="714"/>
      <c r="N1661" s="714"/>
      <c r="O1661" s="714"/>
      <c r="P1661" s="714"/>
      <c r="Q1661" s="303"/>
      <c r="R1661" s="303"/>
      <c r="S1661" s="303"/>
      <c r="T1661" s="303"/>
      <c r="U1661" s="303"/>
      <c r="V1661" s="303"/>
      <c r="W1661" s="303"/>
      <c r="X1661" s="303"/>
      <c r="Y1661" s="303"/>
      <c r="Z1661" s="303"/>
      <c r="AA1661" s="303"/>
      <c r="AB1661" s="724"/>
      <c r="AC1661" s="303"/>
      <c r="AD1661" s="744"/>
      <c r="AE1661" s="303"/>
      <c r="AF1661" s="303"/>
      <c r="AG1661" s="303"/>
      <c r="AH1661" s="303"/>
      <c r="AI1661" s="303"/>
      <c r="AJ1661" s="915"/>
      <c r="AK1661" s="928"/>
      <c r="AM1661" s="2938"/>
    </row>
    <row r="1662" spans="1:39" ht="43.5" x14ac:dyDescent="0.25">
      <c r="A1662" s="1984">
        <v>1</v>
      </c>
      <c r="B1662" s="919" t="s">
        <v>365</v>
      </c>
      <c r="C1662" s="919"/>
      <c r="D1662" s="1330"/>
      <c r="E1662" s="211"/>
      <c r="F1662" s="168"/>
      <c r="G1662" s="168"/>
      <c r="H1662" s="168"/>
      <c r="I1662" s="1313"/>
      <c r="J1662" s="1313"/>
      <c r="K1662" s="493"/>
      <c r="L1662" s="493"/>
      <c r="M1662" s="493"/>
      <c r="N1662" s="493"/>
      <c r="O1662" s="493"/>
      <c r="P1662" s="493"/>
      <c r="Q1662" s="304"/>
      <c r="R1662" s="304"/>
      <c r="S1662" s="304"/>
      <c r="T1662" s="304"/>
      <c r="U1662" s="304"/>
      <c r="V1662" s="304"/>
      <c r="W1662" s="304"/>
      <c r="X1662" s="304"/>
      <c r="Y1662" s="304"/>
      <c r="Z1662" s="304"/>
      <c r="AA1662" s="304"/>
      <c r="AB1662" s="725"/>
      <c r="AC1662" s="304"/>
      <c r="AD1662" s="741"/>
      <c r="AE1662" s="304"/>
      <c r="AF1662" s="304"/>
      <c r="AG1662" s="304"/>
      <c r="AH1662" s="304"/>
      <c r="AI1662" s="304"/>
      <c r="AJ1662" s="915"/>
      <c r="AK1662" s="928"/>
      <c r="AM1662" s="2938"/>
    </row>
    <row r="1663" spans="1:39" x14ac:dyDescent="0.25">
      <c r="A1663" s="1984">
        <v>1</v>
      </c>
      <c r="B1663" s="439" t="s">
        <v>194</v>
      </c>
      <c r="C1663" s="1429"/>
      <c r="D1663" s="503"/>
      <c r="E1663" s="203"/>
      <c r="F1663" s="168"/>
      <c r="G1663" s="168"/>
      <c r="H1663" s="168"/>
      <c r="I1663" s="1313"/>
      <c r="J1663" s="1313"/>
      <c r="K1663" s="493"/>
      <c r="L1663" s="493"/>
      <c r="M1663" s="493"/>
      <c r="N1663" s="493"/>
      <c r="O1663" s="493"/>
      <c r="P1663" s="493"/>
      <c r="Q1663" s="304"/>
      <c r="R1663" s="304"/>
      <c r="S1663" s="304"/>
      <c r="T1663" s="304"/>
      <c r="U1663" s="304"/>
      <c r="V1663" s="304"/>
      <c r="W1663" s="304"/>
      <c r="X1663" s="304"/>
      <c r="Y1663" s="304"/>
      <c r="Z1663" s="304"/>
      <c r="AA1663" s="304"/>
      <c r="AB1663" s="844"/>
      <c r="AC1663" s="304"/>
      <c r="AD1663" s="741"/>
      <c r="AE1663" s="304"/>
      <c r="AF1663" s="304"/>
      <c r="AG1663" s="304"/>
      <c r="AH1663" s="304"/>
      <c r="AI1663" s="304"/>
      <c r="AJ1663" s="915"/>
      <c r="AK1663" s="928"/>
      <c r="AM1663" s="2938"/>
    </row>
    <row r="1664" spans="1:39" ht="29.25" x14ac:dyDescent="0.25">
      <c r="A1664" s="1984">
        <v>1</v>
      </c>
      <c r="B1664" s="492" t="s">
        <v>310</v>
      </c>
      <c r="C1664" s="403"/>
      <c r="D1664" s="503"/>
      <c r="E1664" s="467">
        <f>E1665</f>
        <v>1950</v>
      </c>
      <c r="F1664" s="168">
        <f>F1665</f>
        <v>1787.5</v>
      </c>
      <c r="G1664" s="168">
        <f>G1665</f>
        <v>1785.675</v>
      </c>
      <c r="H1664" s="109">
        <f t="shared" ref="H1664:H1669" si="333">G1664/F1664*100</f>
        <v>99.89790209790209</v>
      </c>
      <c r="I1664" s="1313"/>
      <c r="J1664" s="1313"/>
      <c r="K1664" s="493"/>
      <c r="L1664" s="493"/>
      <c r="M1664" s="493"/>
      <c r="N1664" s="493"/>
      <c r="O1664" s="493"/>
      <c r="P1664" s="493"/>
      <c r="Q1664" s="304">
        <v>113661.17376000001</v>
      </c>
      <c r="R1664" s="304">
        <v>113661.17376000001</v>
      </c>
      <c r="S1664" s="304">
        <v>113661.17376000001</v>
      </c>
      <c r="T1664" s="304">
        <v>113661.17376000001</v>
      </c>
      <c r="U1664" s="304">
        <v>113661.17376000001</v>
      </c>
      <c r="V1664" s="304">
        <v>113661.17376000001</v>
      </c>
      <c r="W1664" s="304">
        <v>113661.17376000001</v>
      </c>
      <c r="X1664" s="304">
        <v>113661.17376000001</v>
      </c>
      <c r="Y1664" s="304">
        <v>113661.17376000001</v>
      </c>
      <c r="Z1664" s="304">
        <v>113661.17376000001</v>
      </c>
      <c r="AA1664" s="304">
        <v>113831.356</v>
      </c>
      <c r="AB1664" s="725">
        <f>Q1664/12*$B$4+(R1664-Q1664)/11*10+(S1664-R1664)/10*9+(T1664-S1664)/9*8+(U1664-T1664)/8*7+(V1664-U1664)/7*6+(W1664-V1664)/6*5+(X1664-W1664)/5*4+(Y1664-X1664)/4*3+(Z1664-Y1664)/3*2+(AA1664-Z1664)/2*1</f>
        <v>104274.50039999999</v>
      </c>
      <c r="AC1664" s="304">
        <f>AI1664-AH1664-AE1664</f>
        <v>103998.51402999998</v>
      </c>
      <c r="AD1664" s="741"/>
      <c r="AE1664" s="304"/>
      <c r="AF1664" s="304">
        <f>AC1664-AB1664</f>
        <v>-275.98637000001327</v>
      </c>
      <c r="AG1664" s="304">
        <v>-3.3225400000000005</v>
      </c>
      <c r="AH1664" s="304">
        <v>-3.1248599999999995</v>
      </c>
      <c r="AI1664" s="304">
        <v>103995.38916999998</v>
      </c>
      <c r="AJ1664" s="915"/>
      <c r="AK1664" s="928"/>
      <c r="AM1664" s="2938"/>
    </row>
    <row r="1665" spans="1:43" ht="30" x14ac:dyDescent="0.25">
      <c r="A1665" s="1984">
        <v>1</v>
      </c>
      <c r="B1665" s="786" t="s">
        <v>442</v>
      </c>
      <c r="C1665" s="403"/>
      <c r="D1665" s="503"/>
      <c r="E1665" s="467">
        <f>E1666/4</f>
        <v>1950</v>
      </c>
      <c r="F1665" s="168">
        <f>F1666/4</f>
        <v>1787.5</v>
      </c>
      <c r="G1665" s="168">
        <f>G1666/4</f>
        <v>1785.675</v>
      </c>
      <c r="H1665" s="109">
        <f t="shared" si="333"/>
        <v>99.89790209790209</v>
      </c>
      <c r="I1665" s="1313"/>
      <c r="J1665" s="1313"/>
      <c r="K1665" s="493"/>
      <c r="L1665" s="493"/>
      <c r="M1665" s="493"/>
      <c r="N1665" s="493"/>
      <c r="O1665" s="493"/>
      <c r="P1665" s="493"/>
      <c r="Q1665" s="304"/>
      <c r="R1665" s="304"/>
      <c r="S1665" s="304"/>
      <c r="T1665" s="304"/>
      <c r="U1665" s="304"/>
      <c r="V1665" s="304"/>
      <c r="W1665" s="304"/>
      <c r="X1665" s="304"/>
      <c r="Y1665" s="304"/>
      <c r="Z1665" s="304"/>
      <c r="AA1665" s="304"/>
      <c r="AB1665" s="725"/>
      <c r="AC1665" s="304"/>
      <c r="AD1665" s="741"/>
      <c r="AE1665" s="304"/>
      <c r="AF1665" s="304"/>
      <c r="AG1665" s="304"/>
      <c r="AH1665" s="304"/>
      <c r="AI1665" s="304"/>
      <c r="AJ1665" s="915"/>
      <c r="AK1665" s="928"/>
      <c r="AM1665" s="2938"/>
    </row>
    <row r="1666" spans="1:43" ht="30" x14ac:dyDescent="0.25">
      <c r="A1666" s="1984">
        <v>1</v>
      </c>
      <c r="B1666" s="4" t="s">
        <v>444</v>
      </c>
      <c r="C1666" s="403"/>
      <c r="D1666" s="503"/>
      <c r="E1666" s="467">
        <v>7800</v>
      </c>
      <c r="F1666" s="168">
        <f>ROUND(E1666/12*$B$4,0)</f>
        <v>7150</v>
      </c>
      <c r="G1666" s="168">
        <v>7142.7</v>
      </c>
      <c r="H1666" s="109">
        <f t="shared" si="333"/>
        <v>99.89790209790209</v>
      </c>
      <c r="I1666" s="1313"/>
      <c r="J1666" s="1313"/>
      <c r="K1666" s="493"/>
      <c r="L1666" s="493"/>
      <c r="M1666" s="493"/>
      <c r="N1666" s="493"/>
      <c r="O1666" s="493"/>
      <c r="P1666" s="493"/>
      <c r="Q1666" s="304"/>
      <c r="R1666" s="304"/>
      <c r="S1666" s="304"/>
      <c r="T1666" s="304"/>
      <c r="U1666" s="304"/>
      <c r="V1666" s="304"/>
      <c r="W1666" s="304"/>
      <c r="X1666" s="304"/>
      <c r="Y1666" s="304"/>
      <c r="Z1666" s="304"/>
      <c r="AA1666" s="304"/>
      <c r="AB1666" s="725"/>
      <c r="AC1666" s="304"/>
      <c r="AD1666" s="741"/>
      <c r="AE1666" s="304"/>
      <c r="AF1666" s="304"/>
      <c r="AG1666" s="304"/>
      <c r="AH1666" s="304"/>
      <c r="AI1666" s="304"/>
      <c r="AJ1666" s="915"/>
      <c r="AK1666" s="928"/>
      <c r="AM1666" s="2938"/>
    </row>
    <row r="1667" spans="1:43" ht="29.25" x14ac:dyDescent="0.25">
      <c r="A1667" s="1984">
        <v>1</v>
      </c>
      <c r="B1667" s="492" t="s">
        <v>311</v>
      </c>
      <c r="C1667" s="403"/>
      <c r="D1667" s="503"/>
      <c r="E1667" s="467">
        <f>(E1669+E1670)/9.4</f>
        <v>43928.191489361699</v>
      </c>
      <c r="F1667" s="168">
        <f>(F1669+F1670)/9.4</f>
        <v>40267.553191489358</v>
      </c>
      <c r="G1667" s="168">
        <f>(G1669+G1670)/9.4</f>
        <v>40130.921276595742</v>
      </c>
      <c r="H1667" s="109">
        <f t="shared" si="333"/>
        <v>99.660689800932587</v>
      </c>
      <c r="I1667" s="1313"/>
      <c r="J1667" s="1313"/>
      <c r="K1667" s="493"/>
      <c r="L1667" s="493"/>
      <c r="M1667" s="493"/>
      <c r="N1667" s="493"/>
      <c r="O1667" s="493"/>
      <c r="P1667" s="493"/>
      <c r="Q1667" s="304"/>
      <c r="R1667" s="304"/>
      <c r="S1667" s="304"/>
      <c r="T1667" s="304"/>
      <c r="U1667" s="304"/>
      <c r="V1667" s="304"/>
      <c r="W1667" s="304"/>
      <c r="X1667" s="304"/>
      <c r="Y1667" s="304"/>
      <c r="Z1667" s="304"/>
      <c r="AA1667" s="304"/>
      <c r="AB1667" s="725"/>
      <c r="AC1667" s="304"/>
      <c r="AD1667" s="741"/>
      <c r="AE1667" s="304"/>
      <c r="AF1667" s="304"/>
      <c r="AG1667" s="304"/>
      <c r="AH1667" s="304"/>
      <c r="AI1667" s="304"/>
      <c r="AJ1667" s="915"/>
      <c r="AK1667" s="928"/>
      <c r="AM1667" s="2938"/>
    </row>
    <row r="1668" spans="1:43" x14ac:dyDescent="0.25">
      <c r="A1668" s="1984">
        <v>1</v>
      </c>
      <c r="B1668" s="4" t="s">
        <v>320</v>
      </c>
      <c r="C1668" s="403"/>
      <c r="D1668" s="503"/>
      <c r="E1668" s="467">
        <f>(E1669+E1670)/9.4</f>
        <v>43928.191489361699</v>
      </c>
      <c r="F1668" s="168">
        <f>(F1669+F1670)/9.4</f>
        <v>40267.553191489358</v>
      </c>
      <c r="G1668" s="168">
        <f>(G1669+G1670)/9.4</f>
        <v>40130.921276595742</v>
      </c>
      <c r="H1668" s="109">
        <f t="shared" si="333"/>
        <v>99.660689800932587</v>
      </c>
      <c r="I1668" s="1313"/>
      <c r="J1668" s="1313"/>
      <c r="K1668" s="493"/>
      <c r="L1668" s="493"/>
      <c r="M1668" s="493"/>
      <c r="N1668" s="493"/>
      <c r="O1668" s="493"/>
      <c r="P1668" s="493"/>
      <c r="Q1668" s="304"/>
      <c r="R1668" s="304"/>
      <c r="S1668" s="304"/>
      <c r="T1668" s="304"/>
      <c r="U1668" s="304"/>
      <c r="V1668" s="304"/>
      <c r="W1668" s="304"/>
      <c r="X1668" s="304"/>
      <c r="Y1668" s="304"/>
      <c r="Z1668" s="304"/>
      <c r="AA1668" s="304"/>
      <c r="AB1668" s="725"/>
      <c r="AC1668" s="304"/>
      <c r="AD1668" s="741"/>
      <c r="AE1668" s="304"/>
      <c r="AF1668" s="304"/>
      <c r="AG1668" s="304"/>
      <c r="AH1668" s="304"/>
      <c r="AI1668" s="304"/>
      <c r="AJ1668" s="915"/>
      <c r="AK1668" s="928"/>
      <c r="AM1668" s="2938"/>
    </row>
    <row r="1669" spans="1:43" x14ac:dyDescent="0.25">
      <c r="A1669" s="1984">
        <v>1</v>
      </c>
      <c r="B1669" s="506" t="s">
        <v>321</v>
      </c>
      <c r="C1669" s="426"/>
      <c r="D1669" s="503"/>
      <c r="E1669" s="467">
        <v>412925</v>
      </c>
      <c r="F1669" s="168">
        <f>ROUND(E1669/12*$B$4,0)</f>
        <v>378515</v>
      </c>
      <c r="G1669" s="168">
        <v>377230.66</v>
      </c>
      <c r="H1669" s="109">
        <f t="shared" si="333"/>
        <v>99.660689800932587</v>
      </c>
      <c r="I1669" s="1313"/>
      <c r="J1669" s="1313"/>
      <c r="K1669" s="493"/>
      <c r="L1669" s="493"/>
      <c r="M1669" s="493"/>
      <c r="N1669" s="493"/>
      <c r="O1669" s="493"/>
      <c r="P1669" s="493"/>
      <c r="Q1669" s="304"/>
      <c r="R1669" s="304"/>
      <c r="S1669" s="304"/>
      <c r="T1669" s="304"/>
      <c r="U1669" s="304"/>
      <c r="V1669" s="304"/>
      <c r="W1669" s="304"/>
      <c r="X1669" s="304"/>
      <c r="Y1669" s="304"/>
      <c r="Z1669" s="304"/>
      <c r="AA1669" s="304"/>
      <c r="AB1669" s="725"/>
      <c r="AC1669" s="304">
        <f>AI1669-AH1669-AE1669</f>
        <v>0</v>
      </c>
      <c r="AD1669" s="741"/>
      <c r="AE1669" s="304"/>
      <c r="AF1669" s="304"/>
      <c r="AG1669" s="304"/>
      <c r="AH1669" s="304"/>
      <c r="AI1669" s="304"/>
      <c r="AJ1669" s="915"/>
      <c r="AK1669" s="928"/>
      <c r="AM1669" s="2938"/>
    </row>
    <row r="1670" spans="1:43" x14ac:dyDescent="0.25">
      <c r="A1670" s="1984">
        <v>1</v>
      </c>
      <c r="B1670" s="506" t="s">
        <v>325</v>
      </c>
      <c r="C1670" s="394"/>
      <c r="D1670" s="9"/>
      <c r="E1670" s="465"/>
      <c r="F1670" s="109">
        <f>ROUND(E1670/12*$B$4,0)</f>
        <v>0</v>
      </c>
      <c r="G1670" s="1546"/>
      <c r="H1670" s="109"/>
      <c r="I1670" s="1313"/>
      <c r="J1670" s="1313"/>
      <c r="K1670" s="108"/>
      <c r="L1670" s="108"/>
      <c r="M1670" s="108"/>
      <c r="N1670" s="108"/>
      <c r="O1670" s="108"/>
      <c r="P1670" s="108"/>
      <c r="Q1670" s="304"/>
      <c r="R1670" s="304"/>
      <c r="S1670" s="304"/>
      <c r="T1670" s="304"/>
      <c r="U1670" s="304"/>
      <c r="V1670" s="304"/>
      <c r="W1670" s="304"/>
      <c r="X1670" s="304"/>
      <c r="Y1670" s="304"/>
      <c r="Z1670" s="304"/>
      <c r="AA1670" s="304"/>
      <c r="AB1670" s="725"/>
      <c r="AC1670" s="304">
        <f>AI1670-AH1670-AE1670</f>
        <v>0</v>
      </c>
      <c r="AD1670" s="741"/>
      <c r="AE1670" s="304"/>
      <c r="AF1670" s="304"/>
      <c r="AG1670" s="304"/>
      <c r="AH1670" s="304"/>
      <c r="AI1670" s="304"/>
      <c r="AJ1670" s="915"/>
      <c r="AK1670" s="928"/>
      <c r="AM1670" s="2938"/>
      <c r="AQ1670" s="3022"/>
    </row>
    <row r="1671" spans="1:43" x14ac:dyDescent="0.25">
      <c r="A1671" s="1984">
        <v>1</v>
      </c>
      <c r="B1671" s="442" t="s">
        <v>260</v>
      </c>
      <c r="C1671" s="394"/>
      <c r="D1671" s="9"/>
      <c r="E1671" s="466">
        <f>E1664</f>
        <v>1950</v>
      </c>
      <c r="F1671" s="495">
        <f>F1664</f>
        <v>1787.5</v>
      </c>
      <c r="G1671" s="495">
        <f>G1664</f>
        <v>1785.675</v>
      </c>
      <c r="H1671" s="109">
        <f>G1671/F1671*100</f>
        <v>99.89790209790209</v>
      </c>
      <c r="I1671" s="1313"/>
      <c r="J1671" s="1313"/>
      <c r="K1671" s="108"/>
      <c r="L1671" s="108"/>
      <c r="M1671" s="108"/>
      <c r="N1671" s="108"/>
      <c r="O1671" s="108"/>
      <c r="P1671" s="108"/>
      <c r="Q1671" s="304"/>
      <c r="R1671" s="304"/>
      <c r="S1671" s="304"/>
      <c r="T1671" s="304"/>
      <c r="U1671" s="304"/>
      <c r="V1671" s="304"/>
      <c r="W1671" s="304"/>
      <c r="X1671" s="304"/>
      <c r="Y1671" s="304"/>
      <c r="Z1671" s="304"/>
      <c r="AA1671" s="304"/>
      <c r="AB1671" s="725"/>
      <c r="AC1671" s="304"/>
      <c r="AD1671" s="741"/>
      <c r="AE1671" s="304"/>
      <c r="AF1671" s="304"/>
      <c r="AG1671" s="304"/>
      <c r="AH1671" s="304"/>
      <c r="AI1671" s="304"/>
      <c r="AJ1671" s="915"/>
      <c r="AK1671" s="928"/>
      <c r="AM1671" s="2938"/>
    </row>
    <row r="1672" spans="1:43" ht="29.25" x14ac:dyDescent="0.25">
      <c r="A1672" s="1984">
        <v>1</v>
      </c>
      <c r="B1672" s="442" t="s">
        <v>261</v>
      </c>
      <c r="C1672" s="403"/>
      <c r="D1672" s="4"/>
      <c r="E1672" s="2763">
        <f>E1667</f>
        <v>43928.191489361699</v>
      </c>
      <c r="F1672" s="495">
        <f>F1667</f>
        <v>40267.553191489358</v>
      </c>
      <c r="G1672" s="495">
        <f>G1667</f>
        <v>40130.921276595742</v>
      </c>
      <c r="H1672" s="165">
        <f>G1672/F1672*100</f>
        <v>99.660689800932587</v>
      </c>
      <c r="I1672" s="1313"/>
      <c r="J1672" s="1313"/>
      <c r="K1672" s="108"/>
      <c r="L1672" s="108"/>
      <c r="M1672" s="108"/>
      <c r="N1672" s="108"/>
      <c r="O1672" s="108"/>
      <c r="P1672" s="108"/>
      <c r="Q1672" s="304"/>
      <c r="R1672" s="304"/>
      <c r="S1672" s="304"/>
      <c r="T1672" s="304"/>
      <c r="U1672" s="304"/>
      <c r="V1672" s="304"/>
      <c r="W1672" s="304"/>
      <c r="X1672" s="304"/>
      <c r="Y1672" s="304"/>
      <c r="Z1672" s="304"/>
      <c r="AA1672" s="304"/>
      <c r="AB1672" s="725"/>
      <c r="AC1672" s="304">
        <f>AI1672-AH1672-AE1672</f>
        <v>0</v>
      </c>
      <c r="AD1672" s="741"/>
      <c r="AE1672" s="304"/>
      <c r="AF1672" s="304"/>
      <c r="AG1672" s="304"/>
      <c r="AH1672" s="304"/>
      <c r="AI1672" s="304"/>
      <c r="AJ1672" s="915"/>
      <c r="AK1672" s="928"/>
      <c r="AM1672" s="2938"/>
    </row>
    <row r="1673" spans="1:43" ht="15.75" thickBot="1" x14ac:dyDescent="0.3">
      <c r="A1673" s="1984">
        <v>1</v>
      </c>
      <c r="B1673" s="1230" t="s">
        <v>134</v>
      </c>
      <c r="C1673" s="133"/>
      <c r="D1673" s="1230"/>
      <c r="E1673" s="466">
        <f>E1664+E1669/4.2+E1670/4.2</f>
        <v>100265.47619047618</v>
      </c>
      <c r="F1673" s="1514">
        <f>F1664+F1669/4.2+F1670/4.2</f>
        <v>91910.119047619039</v>
      </c>
      <c r="G1673" s="1514">
        <f>G1664+G1669/4.2+G1670/4.2</f>
        <v>91602.498809523808</v>
      </c>
      <c r="H1673" s="1514">
        <f>G1673/F1673*100</f>
        <v>99.665303188285677</v>
      </c>
      <c r="I1673" s="1487"/>
      <c r="J1673" s="1487"/>
      <c r="K1673" s="1427"/>
      <c r="L1673" s="1427"/>
      <c r="M1673" s="1427"/>
      <c r="N1673" s="1427"/>
      <c r="O1673" s="1427"/>
      <c r="P1673" s="1427"/>
      <c r="Q1673" s="308">
        <f t="shared" ref="Q1673:AI1673" si="334">Q1664</f>
        <v>113661.17376000001</v>
      </c>
      <c r="R1673" s="308">
        <f t="shared" si="334"/>
        <v>113661.17376000001</v>
      </c>
      <c r="S1673" s="308">
        <f t="shared" si="334"/>
        <v>113661.17376000001</v>
      </c>
      <c r="T1673" s="308">
        <f t="shared" si="334"/>
        <v>113661.17376000001</v>
      </c>
      <c r="U1673" s="308">
        <f t="shared" si="334"/>
        <v>113661.17376000001</v>
      </c>
      <c r="V1673" s="308">
        <f t="shared" si="334"/>
        <v>113661.17376000001</v>
      </c>
      <c r="W1673" s="308">
        <f t="shared" si="334"/>
        <v>113661.17376000001</v>
      </c>
      <c r="X1673" s="308">
        <f t="shared" si="334"/>
        <v>113661.17376000001</v>
      </c>
      <c r="Y1673" s="308">
        <f t="shared" si="334"/>
        <v>113661.17376000001</v>
      </c>
      <c r="Z1673" s="308">
        <f t="shared" si="334"/>
        <v>113661.17376000001</v>
      </c>
      <c r="AA1673" s="308">
        <f t="shared" si="334"/>
        <v>113831.356</v>
      </c>
      <c r="AB1673" s="845">
        <f t="shared" si="334"/>
        <v>104274.50039999999</v>
      </c>
      <c r="AC1673" s="308">
        <f t="shared" si="334"/>
        <v>103998.51402999998</v>
      </c>
      <c r="AD1673" s="743">
        <f t="shared" si="334"/>
        <v>0</v>
      </c>
      <c r="AE1673" s="308">
        <f t="shared" si="334"/>
        <v>0</v>
      </c>
      <c r="AF1673" s="308">
        <f t="shared" si="334"/>
        <v>-275.98637000001327</v>
      </c>
      <c r="AG1673" s="308">
        <f t="shared" si="334"/>
        <v>-3.3225400000000005</v>
      </c>
      <c r="AH1673" s="308">
        <f t="shared" si="334"/>
        <v>-3.1248599999999995</v>
      </c>
      <c r="AI1673" s="308">
        <f t="shared" si="334"/>
        <v>103995.38916999998</v>
      </c>
      <c r="AJ1673" s="915"/>
      <c r="AK1673" s="928"/>
      <c r="AM1673" s="2938"/>
    </row>
    <row r="1674" spans="1:43" ht="15.75" thickBot="1" x14ac:dyDescent="0.3">
      <c r="A1674" s="1984">
        <v>1</v>
      </c>
      <c r="B1674" s="1321" t="s">
        <v>277</v>
      </c>
      <c r="C1674" s="1321"/>
      <c r="D1674" s="1321"/>
      <c r="E1674" s="208"/>
      <c r="F1674" s="676"/>
      <c r="G1674" s="676"/>
      <c r="H1674" s="676"/>
      <c r="I1674" s="1285"/>
      <c r="J1674" s="1285"/>
      <c r="K1674" s="676"/>
      <c r="L1674" s="676"/>
      <c r="M1674" s="676"/>
      <c r="N1674" s="676"/>
      <c r="O1674" s="676"/>
      <c r="P1674" s="676"/>
      <c r="Q1674" s="309">
        <f t="shared" ref="Q1674:AB1674" si="335">SUM(Q1673)</f>
        <v>113661.17376000001</v>
      </c>
      <c r="R1674" s="309">
        <f t="shared" si="335"/>
        <v>113661.17376000001</v>
      </c>
      <c r="S1674" s="309">
        <f t="shared" si="335"/>
        <v>113661.17376000001</v>
      </c>
      <c r="T1674" s="309">
        <f t="shared" si="335"/>
        <v>113661.17376000001</v>
      </c>
      <c r="U1674" s="309">
        <f t="shared" si="335"/>
        <v>113661.17376000001</v>
      </c>
      <c r="V1674" s="309">
        <f t="shared" si="335"/>
        <v>113661.17376000001</v>
      </c>
      <c r="W1674" s="309">
        <f t="shared" si="335"/>
        <v>113661.17376000001</v>
      </c>
      <c r="X1674" s="309">
        <f t="shared" si="335"/>
        <v>113661.17376000001</v>
      </c>
      <c r="Y1674" s="309">
        <f t="shared" si="335"/>
        <v>113661.17376000001</v>
      </c>
      <c r="Z1674" s="309">
        <f t="shared" si="335"/>
        <v>113661.17376000001</v>
      </c>
      <c r="AA1674" s="309">
        <f t="shared" si="335"/>
        <v>113831.356</v>
      </c>
      <c r="AB1674" s="726">
        <f t="shared" si="335"/>
        <v>104274.50039999999</v>
      </c>
      <c r="AC1674" s="309">
        <f>AI1674-AH1674-AE1674</f>
        <v>103998.51402999998</v>
      </c>
      <c r="AD1674" s="746"/>
      <c r="AE1674" s="140"/>
      <c r="AF1674" s="309">
        <f>SUM(AF1673)</f>
        <v>-275.98637000001327</v>
      </c>
      <c r="AG1674" s="309">
        <f>SUM(AG1673)</f>
        <v>-3.3225400000000005</v>
      </c>
      <c r="AH1674" s="140">
        <f>SUM(AH1673)</f>
        <v>-3.1248599999999995</v>
      </c>
      <c r="AI1674" s="309">
        <f>SUM(AI1673)</f>
        <v>103995.38916999998</v>
      </c>
      <c r="AJ1674" s="915"/>
      <c r="AK1674" s="928"/>
      <c r="AM1674" s="2938"/>
    </row>
    <row r="1675" spans="1:43" x14ac:dyDescent="0.25">
      <c r="A1675" s="1984">
        <v>1</v>
      </c>
      <c r="B1675" s="1507"/>
      <c r="C1675" s="1508"/>
      <c r="D1675" s="1507"/>
      <c r="E1675" s="211"/>
      <c r="F1675" s="714"/>
      <c r="G1675" s="714"/>
      <c r="H1675" s="714"/>
      <c r="I1675" s="1305"/>
      <c r="J1675" s="1305"/>
      <c r="K1675" s="714"/>
      <c r="L1675" s="714"/>
      <c r="M1675" s="714"/>
      <c r="N1675" s="714"/>
      <c r="O1675" s="714"/>
      <c r="P1675" s="714"/>
      <c r="Q1675" s="303"/>
      <c r="R1675" s="303"/>
      <c r="S1675" s="303"/>
      <c r="T1675" s="303"/>
      <c r="U1675" s="303"/>
      <c r="V1675" s="303"/>
      <c r="W1675" s="303"/>
      <c r="X1675" s="303"/>
      <c r="Y1675" s="303"/>
      <c r="Z1675" s="303"/>
      <c r="AA1675" s="303"/>
      <c r="AB1675" s="724"/>
      <c r="AC1675" s="303">
        <f>AI1675-AH1675-AE1675</f>
        <v>0</v>
      </c>
      <c r="AD1675" s="744"/>
      <c r="AE1675" s="303"/>
      <c r="AF1675" s="303"/>
      <c r="AG1675" s="303"/>
      <c r="AH1675" s="303"/>
      <c r="AI1675" s="303"/>
      <c r="AJ1675" s="915"/>
      <c r="AK1675" s="928"/>
      <c r="AM1675" s="2938"/>
    </row>
    <row r="1676" spans="1:43" ht="43.5" x14ac:dyDescent="0.25">
      <c r="A1676" s="1984">
        <v>1</v>
      </c>
      <c r="B1676" s="919" t="s">
        <v>366</v>
      </c>
      <c r="C1676" s="919"/>
      <c r="D1676" s="1330"/>
      <c r="E1676" s="203"/>
      <c r="F1676" s="168"/>
      <c r="G1676" s="168"/>
      <c r="H1676" s="168"/>
      <c r="I1676" s="1313"/>
      <c r="J1676" s="1313"/>
      <c r="K1676" s="493"/>
      <c r="L1676" s="493"/>
      <c r="M1676" s="493"/>
      <c r="N1676" s="493"/>
      <c r="O1676" s="493"/>
      <c r="P1676" s="493"/>
      <c r="Q1676" s="304"/>
      <c r="R1676" s="304"/>
      <c r="S1676" s="304"/>
      <c r="T1676" s="304"/>
      <c r="U1676" s="304"/>
      <c r="V1676" s="304"/>
      <c r="W1676" s="304"/>
      <c r="X1676" s="304"/>
      <c r="Y1676" s="304"/>
      <c r="Z1676" s="304"/>
      <c r="AA1676" s="304"/>
      <c r="AB1676" s="725"/>
      <c r="AC1676" s="304">
        <f>AI1676-AH1676-AE1676</f>
        <v>0</v>
      </c>
      <c r="AD1676" s="741"/>
      <c r="AE1676" s="304"/>
      <c r="AF1676" s="304"/>
      <c r="AG1676" s="304"/>
      <c r="AH1676" s="304"/>
      <c r="AI1676" s="304"/>
      <c r="AJ1676" s="915"/>
      <c r="AK1676" s="928"/>
      <c r="AM1676" s="2938"/>
    </row>
    <row r="1677" spans="1:43" x14ac:dyDescent="0.25">
      <c r="A1677" s="1984">
        <v>1</v>
      </c>
      <c r="B1677" s="439" t="s">
        <v>194</v>
      </c>
      <c r="C1677" s="1429"/>
      <c r="D1677" s="503"/>
      <c r="E1677" s="203"/>
      <c r="F1677" s="493"/>
      <c r="G1677" s="493"/>
      <c r="H1677" s="493"/>
      <c r="I1677" s="1313"/>
      <c r="J1677" s="1313"/>
      <c r="K1677" s="493"/>
      <c r="L1677" s="493"/>
      <c r="M1677" s="493"/>
      <c r="N1677" s="493"/>
      <c r="O1677" s="493"/>
      <c r="P1677" s="493"/>
      <c r="Q1677" s="304"/>
      <c r="R1677" s="304"/>
      <c r="S1677" s="304"/>
      <c r="T1677" s="304"/>
      <c r="U1677" s="304"/>
      <c r="V1677" s="304"/>
      <c r="W1677" s="304"/>
      <c r="X1677" s="304"/>
      <c r="Y1677" s="304"/>
      <c r="Z1677" s="304"/>
      <c r="AA1677" s="304"/>
      <c r="AB1677" s="844"/>
      <c r="AC1677" s="304">
        <f>AI1677-AH1677-AE1677</f>
        <v>0</v>
      </c>
      <c r="AD1677" s="741"/>
      <c r="AE1677" s="304"/>
      <c r="AF1677" s="304">
        <f>AC1677-AB1677</f>
        <v>0</v>
      </c>
      <c r="AG1677" s="304"/>
      <c r="AH1677" s="304"/>
      <c r="AI1677" s="304"/>
      <c r="AJ1677" s="915"/>
      <c r="AK1677" s="928"/>
      <c r="AM1677" s="2938"/>
    </row>
    <row r="1678" spans="1:43" ht="29.25" x14ac:dyDescent="0.25">
      <c r="A1678" s="1984">
        <v>1</v>
      </c>
      <c r="B1678" s="1979" t="s">
        <v>310</v>
      </c>
      <c r="C1678" s="403"/>
      <c r="D1678" s="503"/>
      <c r="E1678" s="467">
        <f>E1679</f>
        <v>10715</v>
      </c>
      <c r="F1678" s="801">
        <f>F1679</f>
        <v>9822</v>
      </c>
      <c r="G1678" s="801">
        <f>G1679</f>
        <v>10058.842500000001</v>
      </c>
      <c r="H1678" s="109">
        <f t="shared" ref="H1678:H1687" si="336">G1678/F1678*100</f>
        <v>102.41134697617593</v>
      </c>
      <c r="I1678" s="1313"/>
      <c r="J1678" s="1313"/>
      <c r="K1678" s="493"/>
      <c r="L1678" s="493"/>
      <c r="M1678" s="493"/>
      <c r="N1678" s="493"/>
      <c r="O1678" s="493"/>
      <c r="P1678" s="493"/>
      <c r="Q1678" s="304">
        <v>87685.249280000004</v>
      </c>
      <c r="R1678" s="304">
        <v>87685.249280000004</v>
      </c>
      <c r="S1678" s="304">
        <v>87685.249280000004</v>
      </c>
      <c r="T1678" s="304">
        <v>87685.249280000004</v>
      </c>
      <c r="U1678" s="304">
        <v>87685.249280000004</v>
      </c>
      <c r="V1678" s="304">
        <v>87685.249280000004</v>
      </c>
      <c r="W1678" s="304">
        <v>87685.249280000004</v>
      </c>
      <c r="X1678" s="304">
        <v>87685.249280000004</v>
      </c>
      <c r="Y1678" s="304">
        <v>87685.249280000004</v>
      </c>
      <c r="Z1678" s="304">
        <v>87685.249280000004</v>
      </c>
      <c r="AA1678" s="304">
        <v>88005.321760000006</v>
      </c>
      <c r="AB1678" s="725">
        <f>Q1678/12*$B$4+(R1678-Q1678)/11*10+(S1678-R1678)/10*9+(T1678-S1678)/9*8+(U1678-T1678)/8*7+(V1678-U1678)/7*6+(W1678-V1678)/6*5+(X1678-W1678)/5*4+(Y1678-X1678)/4*3+(Z1678-Y1678)/3*2+(AA1678-Z1678)/2*1</f>
        <v>80538.181413333339</v>
      </c>
      <c r="AC1678" s="304">
        <f>AI1678-AH1678-AE1678</f>
        <v>80870.684550000005</v>
      </c>
      <c r="AD1678" s="741"/>
      <c r="AE1678" s="304">
        <v>85.111390000000014</v>
      </c>
      <c r="AF1678" s="304">
        <f>AC1678-AB1678</f>
        <v>332.50313666666625</v>
      </c>
      <c r="AG1678" s="304"/>
      <c r="AH1678" s="304">
        <v>-4.1165500000000002</v>
      </c>
      <c r="AI1678" s="304">
        <v>80951.679390000005</v>
      </c>
      <c r="AJ1678" s="915"/>
      <c r="AK1678" s="928"/>
      <c r="AM1678" s="2938"/>
    </row>
    <row r="1679" spans="1:43" ht="30" x14ac:dyDescent="0.25">
      <c r="A1679" s="1984">
        <v>1</v>
      </c>
      <c r="B1679" s="450" t="s">
        <v>442</v>
      </c>
      <c r="C1679" s="403"/>
      <c r="D1679" s="503"/>
      <c r="E1679" s="467">
        <f>E1680/4</f>
        <v>10715</v>
      </c>
      <c r="F1679" s="801">
        <f>F1680/4</f>
        <v>9822</v>
      </c>
      <c r="G1679" s="801">
        <f>G1680/4</f>
        <v>10058.842500000001</v>
      </c>
      <c r="H1679" s="109">
        <f t="shared" si="336"/>
        <v>102.41134697617593</v>
      </c>
      <c r="I1679" s="1313"/>
      <c r="J1679" s="1313"/>
      <c r="K1679" s="493"/>
      <c r="L1679" s="493"/>
      <c r="M1679" s="493"/>
      <c r="N1679" s="493"/>
      <c r="O1679" s="493"/>
      <c r="P1679" s="493"/>
      <c r="Q1679" s="304"/>
      <c r="R1679" s="304"/>
      <c r="S1679" s="304"/>
      <c r="T1679" s="304"/>
      <c r="U1679" s="304"/>
      <c r="V1679" s="304"/>
      <c r="W1679" s="304"/>
      <c r="X1679" s="304"/>
      <c r="Y1679" s="304"/>
      <c r="Z1679" s="304"/>
      <c r="AA1679" s="304"/>
      <c r="AB1679" s="725"/>
      <c r="AC1679" s="304"/>
      <c r="AD1679" s="741"/>
      <c r="AE1679" s="304"/>
      <c r="AF1679" s="304"/>
      <c r="AG1679" s="304"/>
      <c r="AH1679" s="304"/>
      <c r="AI1679" s="304"/>
      <c r="AJ1679" s="915"/>
      <c r="AK1679" s="928"/>
      <c r="AM1679" s="2938"/>
    </row>
    <row r="1680" spans="1:43" ht="30" x14ac:dyDescent="0.25">
      <c r="A1680" s="1984">
        <v>1</v>
      </c>
      <c r="B1680" s="286" t="s">
        <v>444</v>
      </c>
      <c r="C1680" s="403"/>
      <c r="D1680" s="503"/>
      <c r="E1680" s="467">
        <v>42860</v>
      </c>
      <c r="F1680" s="801">
        <f>ROUND(E1680/12*$B$4,0)</f>
        <v>39288</v>
      </c>
      <c r="G1680" s="801">
        <v>40235.370000000003</v>
      </c>
      <c r="H1680" s="109">
        <f t="shared" si="336"/>
        <v>102.41134697617593</v>
      </c>
      <c r="I1680" s="1313"/>
      <c r="J1680" s="1313"/>
      <c r="K1680" s="493"/>
      <c r="L1680" s="493"/>
      <c r="M1680" s="493"/>
      <c r="N1680" s="493"/>
      <c r="O1680" s="493"/>
      <c r="P1680" s="493"/>
      <c r="Q1680" s="304"/>
      <c r="R1680" s="304"/>
      <c r="S1680" s="304"/>
      <c r="T1680" s="304"/>
      <c r="U1680" s="304"/>
      <c r="V1680" s="304"/>
      <c r="W1680" s="304"/>
      <c r="X1680" s="304"/>
      <c r="Y1680" s="304"/>
      <c r="Z1680" s="304"/>
      <c r="AA1680" s="304"/>
      <c r="AB1680" s="725"/>
      <c r="AC1680" s="304"/>
      <c r="AD1680" s="741"/>
      <c r="AE1680" s="304"/>
      <c r="AF1680" s="304"/>
      <c r="AG1680" s="304"/>
      <c r="AH1680" s="304"/>
      <c r="AI1680" s="304"/>
      <c r="AJ1680" s="915"/>
      <c r="AK1680" s="928"/>
      <c r="AM1680" s="2938"/>
    </row>
    <row r="1681" spans="1:39" ht="29.25" x14ac:dyDescent="0.25">
      <c r="A1681" s="1984">
        <v>1</v>
      </c>
      <c r="B1681" s="1979" t="s">
        <v>311</v>
      </c>
      <c r="C1681" s="403"/>
      <c r="D1681" s="503"/>
      <c r="E1681" s="467">
        <f>E1682</f>
        <v>30043.723404255317</v>
      </c>
      <c r="F1681" s="801">
        <f>F1682</f>
        <v>27540.106382978724</v>
      </c>
      <c r="G1681" s="801">
        <f>G1682</f>
        <v>27540.739361702119</v>
      </c>
      <c r="H1681" s="109">
        <f t="shared" si="336"/>
        <v>100.00229838881009</v>
      </c>
      <c r="I1681" s="1313"/>
      <c r="J1681" s="1313"/>
      <c r="K1681" s="493"/>
      <c r="L1681" s="493"/>
      <c r="M1681" s="493"/>
      <c r="N1681" s="493"/>
      <c r="O1681" s="493"/>
      <c r="P1681" s="493"/>
      <c r="Q1681" s="304"/>
      <c r="R1681" s="304"/>
      <c r="S1681" s="304"/>
      <c r="T1681" s="304"/>
      <c r="U1681" s="304"/>
      <c r="V1681" s="304"/>
      <c r="W1681" s="304"/>
      <c r="X1681" s="304"/>
      <c r="Y1681" s="304"/>
      <c r="Z1681" s="304"/>
      <c r="AA1681" s="304"/>
      <c r="AB1681" s="725"/>
      <c r="AC1681" s="304"/>
      <c r="AD1681" s="741"/>
      <c r="AE1681" s="304"/>
      <c r="AF1681" s="304"/>
      <c r="AG1681" s="304"/>
      <c r="AH1681" s="304"/>
      <c r="AI1681" s="304"/>
      <c r="AJ1681" s="915"/>
      <c r="AK1681" s="928"/>
      <c r="AM1681" s="2938"/>
    </row>
    <row r="1682" spans="1:39" x14ac:dyDescent="0.25">
      <c r="A1682" s="1984">
        <v>1</v>
      </c>
      <c r="B1682" s="286" t="s">
        <v>320</v>
      </c>
      <c r="C1682" s="403"/>
      <c r="D1682" s="503"/>
      <c r="E1682" s="467">
        <f>E1683/9.4+E1684/9.4</f>
        <v>30043.723404255317</v>
      </c>
      <c r="F1682" s="801">
        <f>F1683/9.4+F1684/9.4</f>
        <v>27540.106382978724</v>
      </c>
      <c r="G1682" s="801">
        <f>G1683/9.4+G1684/9.4</f>
        <v>27540.739361702119</v>
      </c>
      <c r="H1682" s="109">
        <f t="shared" si="336"/>
        <v>100.00229838881009</v>
      </c>
      <c r="I1682" s="1313"/>
      <c r="J1682" s="1313"/>
      <c r="K1682" s="493"/>
      <c r="L1682" s="493"/>
      <c r="M1682" s="493"/>
      <c r="N1682" s="493"/>
      <c r="O1682" s="493"/>
      <c r="P1682" s="493"/>
      <c r="Q1682" s="304"/>
      <c r="R1682" s="304"/>
      <c r="S1682" s="304"/>
      <c r="T1682" s="304"/>
      <c r="U1682" s="304"/>
      <c r="V1682" s="304"/>
      <c r="W1682" s="304"/>
      <c r="X1682" s="304"/>
      <c r="Y1682" s="304"/>
      <c r="Z1682" s="304"/>
      <c r="AA1682" s="304"/>
      <c r="AB1682" s="725"/>
      <c r="AC1682" s="304"/>
      <c r="AD1682" s="741"/>
      <c r="AE1682" s="304"/>
      <c r="AF1682" s="304"/>
      <c r="AG1682" s="304"/>
      <c r="AH1682" s="304"/>
      <c r="AI1682" s="304"/>
      <c r="AJ1682" s="915"/>
      <c r="AK1682" s="928"/>
      <c r="AM1682" s="2938"/>
    </row>
    <row r="1683" spans="1:39" x14ac:dyDescent="0.25">
      <c r="A1683" s="1984">
        <v>1</v>
      </c>
      <c r="B1683" s="449" t="s">
        <v>321</v>
      </c>
      <c r="C1683" s="403"/>
      <c r="D1683" s="503"/>
      <c r="E1683" s="467">
        <v>277811</v>
      </c>
      <c r="F1683" s="801">
        <f>ROUND(E1683/12*$B$4,0)</f>
        <v>254660</v>
      </c>
      <c r="G1683" s="801">
        <v>254767.81999999995</v>
      </c>
      <c r="H1683" s="109">
        <f t="shared" si="336"/>
        <v>100.04233880468074</v>
      </c>
      <c r="I1683" s="1313"/>
      <c r="J1683" s="1313"/>
      <c r="K1683" s="493"/>
      <c r="L1683" s="493"/>
      <c r="M1683" s="493"/>
      <c r="N1683" s="493"/>
      <c r="O1683" s="493"/>
      <c r="P1683" s="493"/>
      <c r="Q1683" s="304"/>
      <c r="R1683" s="304"/>
      <c r="S1683" s="304"/>
      <c r="T1683" s="304"/>
      <c r="U1683" s="304"/>
      <c r="V1683" s="304"/>
      <c r="W1683" s="304"/>
      <c r="X1683" s="304"/>
      <c r="Y1683" s="304"/>
      <c r="Z1683" s="304"/>
      <c r="AA1683" s="304"/>
      <c r="AB1683" s="725"/>
      <c r="AC1683" s="304"/>
      <c r="AD1683" s="741"/>
      <c r="AE1683" s="304"/>
      <c r="AF1683" s="304"/>
      <c r="AG1683" s="304"/>
      <c r="AH1683" s="304"/>
      <c r="AI1683" s="304"/>
      <c r="AJ1683" s="915"/>
      <c r="AK1683" s="928"/>
      <c r="AM1683" s="2938"/>
    </row>
    <row r="1684" spans="1:39" x14ac:dyDescent="0.25">
      <c r="A1684" s="1984">
        <v>1</v>
      </c>
      <c r="B1684" s="449" t="s">
        <v>325</v>
      </c>
      <c r="C1684" s="403"/>
      <c r="D1684" s="503"/>
      <c r="E1684" s="467">
        <v>4600</v>
      </c>
      <c r="F1684" s="801">
        <f>ROUND(E1684/12*$B$4,0)</f>
        <v>4217</v>
      </c>
      <c r="G1684" s="801">
        <v>4115.130000000001</v>
      </c>
      <c r="H1684" s="109">
        <f t="shared" si="336"/>
        <v>97.584301636234315</v>
      </c>
      <c r="I1684" s="1313"/>
      <c r="J1684" s="1313"/>
      <c r="K1684" s="493"/>
      <c r="L1684" s="493"/>
      <c r="M1684" s="493"/>
      <c r="N1684" s="493"/>
      <c r="O1684" s="493"/>
      <c r="P1684" s="493"/>
      <c r="Q1684" s="304"/>
      <c r="R1684" s="304"/>
      <c r="S1684" s="304"/>
      <c r="T1684" s="304"/>
      <c r="U1684" s="304"/>
      <c r="V1684" s="304"/>
      <c r="W1684" s="304"/>
      <c r="X1684" s="304"/>
      <c r="Y1684" s="304"/>
      <c r="Z1684" s="304"/>
      <c r="AA1684" s="304"/>
      <c r="AB1684" s="725"/>
      <c r="AC1684" s="304"/>
      <c r="AD1684" s="741"/>
      <c r="AE1684" s="304"/>
      <c r="AF1684" s="304"/>
      <c r="AG1684" s="304"/>
      <c r="AH1684" s="304"/>
      <c r="AI1684" s="304"/>
      <c r="AJ1684" s="915"/>
      <c r="AK1684" s="928"/>
      <c r="AM1684" s="2938"/>
    </row>
    <row r="1685" spans="1:39" x14ac:dyDescent="0.25">
      <c r="A1685" s="1984">
        <v>1</v>
      </c>
      <c r="B1685" s="442" t="s">
        <v>260</v>
      </c>
      <c r="C1685" s="403"/>
      <c r="D1685" s="503"/>
      <c r="E1685" s="466">
        <f>E1678</f>
        <v>10715</v>
      </c>
      <c r="F1685" s="714">
        <f>F1678</f>
        <v>9822</v>
      </c>
      <c r="G1685" s="714">
        <f>G1678</f>
        <v>10058.842500000001</v>
      </c>
      <c r="H1685" s="495">
        <f t="shared" si="336"/>
        <v>102.41134697617593</v>
      </c>
      <c r="I1685" s="1313"/>
      <c r="J1685" s="1313"/>
      <c r="K1685" s="493"/>
      <c r="L1685" s="493"/>
      <c r="M1685" s="493"/>
      <c r="N1685" s="493"/>
      <c r="O1685" s="493"/>
      <c r="P1685" s="493"/>
      <c r="Q1685" s="304"/>
      <c r="R1685" s="304"/>
      <c r="S1685" s="304"/>
      <c r="T1685" s="304"/>
      <c r="U1685" s="304"/>
      <c r="V1685" s="304"/>
      <c r="W1685" s="304"/>
      <c r="X1685" s="304"/>
      <c r="Y1685" s="304"/>
      <c r="Z1685" s="304"/>
      <c r="AA1685" s="304"/>
      <c r="AB1685" s="725"/>
      <c r="AD1685" s="304"/>
      <c r="AE1685" s="304"/>
      <c r="AF1685" s="304"/>
      <c r="AG1685" s="304"/>
      <c r="AH1685" s="304"/>
      <c r="AI1685" s="304"/>
      <c r="AJ1685" s="915"/>
      <c r="AK1685" s="928"/>
      <c r="AM1685" s="2938"/>
    </row>
    <row r="1686" spans="1:39" ht="29.25" x14ac:dyDescent="0.25">
      <c r="A1686" s="1984">
        <v>1</v>
      </c>
      <c r="B1686" s="442" t="s">
        <v>261</v>
      </c>
      <c r="C1686" s="403"/>
      <c r="D1686" s="503"/>
      <c r="E1686" s="2763">
        <f>E1681</f>
        <v>30043.723404255317</v>
      </c>
      <c r="F1686" s="714">
        <f>F1681</f>
        <v>27540.106382978724</v>
      </c>
      <c r="G1686" s="714">
        <f>G1681</f>
        <v>27540.739361702119</v>
      </c>
      <c r="H1686" s="495">
        <f t="shared" si="336"/>
        <v>100.00229838881009</v>
      </c>
      <c r="I1686" s="1313"/>
      <c r="J1686" s="1313"/>
      <c r="K1686" s="493"/>
      <c r="L1686" s="493"/>
      <c r="M1686" s="493"/>
      <c r="N1686" s="493"/>
      <c r="O1686" s="493"/>
      <c r="P1686" s="493"/>
      <c r="Q1686" s="304"/>
      <c r="R1686" s="304"/>
      <c r="S1686" s="304"/>
      <c r="T1686" s="304"/>
      <c r="U1686" s="304"/>
      <c r="V1686" s="304"/>
      <c r="W1686" s="304"/>
      <c r="X1686" s="304"/>
      <c r="Y1686" s="304"/>
      <c r="Z1686" s="304"/>
      <c r="AA1686" s="304"/>
      <c r="AB1686" s="725"/>
      <c r="AC1686" s="304"/>
      <c r="AD1686" s="741"/>
      <c r="AE1686" s="304"/>
      <c r="AF1686" s="304"/>
      <c r="AG1686" s="304"/>
      <c r="AH1686" s="304"/>
      <c r="AI1686" s="304"/>
      <c r="AJ1686" s="915"/>
      <c r="AK1686" s="928"/>
      <c r="AM1686" s="2938"/>
    </row>
    <row r="1687" spans="1:39" ht="15.75" thickBot="1" x14ac:dyDescent="0.3">
      <c r="A1687" s="1984">
        <v>1</v>
      </c>
      <c r="B1687" s="1230" t="s">
        <v>134</v>
      </c>
      <c r="C1687" s="133"/>
      <c r="D1687" s="1230"/>
      <c r="E1687" s="466">
        <f>E1685+E1683/4.2+E1684/4.2</f>
        <v>77955.714285714275</v>
      </c>
      <c r="F1687" s="1514">
        <f>F1685+F1683/4.2+F1684/4.2</f>
        <v>71459.380952380947</v>
      </c>
      <c r="G1687" s="1514">
        <f>G1685+G1683/4.2+G1684/4.2</f>
        <v>71697.640119047617</v>
      </c>
      <c r="H1687" s="1004">
        <f t="shared" si="336"/>
        <v>100.33341901859664</v>
      </c>
      <c r="I1687" s="1487"/>
      <c r="J1687" s="1487"/>
      <c r="K1687" s="1427"/>
      <c r="L1687" s="1427"/>
      <c r="M1687" s="1427"/>
      <c r="N1687" s="1427"/>
      <c r="O1687" s="1427"/>
      <c r="P1687" s="1427"/>
      <c r="Q1687" s="308">
        <f t="shared" ref="Q1687:AI1687" si="337">Q1678</f>
        <v>87685.249280000004</v>
      </c>
      <c r="R1687" s="308">
        <f t="shared" si="337"/>
        <v>87685.249280000004</v>
      </c>
      <c r="S1687" s="308">
        <f t="shared" si="337"/>
        <v>87685.249280000004</v>
      </c>
      <c r="T1687" s="308">
        <f t="shared" si="337"/>
        <v>87685.249280000004</v>
      </c>
      <c r="U1687" s="308">
        <f t="shared" si="337"/>
        <v>87685.249280000004</v>
      </c>
      <c r="V1687" s="308">
        <f t="shared" si="337"/>
        <v>87685.249280000004</v>
      </c>
      <c r="W1687" s="308">
        <f t="shared" si="337"/>
        <v>87685.249280000004</v>
      </c>
      <c r="X1687" s="308">
        <f t="shared" si="337"/>
        <v>87685.249280000004</v>
      </c>
      <c r="Y1687" s="308">
        <f t="shared" si="337"/>
        <v>87685.249280000004</v>
      </c>
      <c r="Z1687" s="308">
        <f t="shared" si="337"/>
        <v>87685.249280000004</v>
      </c>
      <c r="AA1687" s="308">
        <f t="shared" si="337"/>
        <v>88005.321760000006</v>
      </c>
      <c r="AB1687" s="845">
        <f t="shared" si="337"/>
        <v>80538.181413333339</v>
      </c>
      <c r="AC1687" s="308">
        <f t="shared" si="337"/>
        <v>80870.684550000005</v>
      </c>
      <c r="AD1687" s="743">
        <f t="shared" si="337"/>
        <v>0</v>
      </c>
      <c r="AE1687" s="308">
        <f t="shared" si="337"/>
        <v>85.111390000000014</v>
      </c>
      <c r="AF1687" s="308">
        <f t="shared" si="337"/>
        <v>332.50313666666625</v>
      </c>
      <c r="AG1687" s="308">
        <f t="shared" si="337"/>
        <v>0</v>
      </c>
      <c r="AH1687" s="308">
        <f t="shared" si="337"/>
        <v>-4.1165500000000002</v>
      </c>
      <c r="AI1687" s="308">
        <f t="shared" si="337"/>
        <v>80951.679390000005</v>
      </c>
      <c r="AJ1687" s="915"/>
      <c r="AK1687" s="928"/>
      <c r="AM1687" s="2938"/>
    </row>
    <row r="1688" spans="1:39" ht="15.75" thickBot="1" x14ac:dyDescent="0.3">
      <c r="A1688" s="1984">
        <v>1</v>
      </c>
      <c r="B1688" s="1321" t="s">
        <v>277</v>
      </c>
      <c r="C1688" s="1321"/>
      <c r="D1688" s="1321"/>
      <c r="E1688" s="208"/>
      <c r="F1688" s="676"/>
      <c r="G1688" s="676"/>
      <c r="H1688" s="676"/>
      <c r="I1688" s="1285"/>
      <c r="J1688" s="1285"/>
      <c r="K1688" s="676"/>
      <c r="L1688" s="676"/>
      <c r="M1688" s="676"/>
      <c r="N1688" s="676"/>
      <c r="O1688" s="676"/>
      <c r="P1688" s="676"/>
      <c r="Q1688" s="309">
        <f t="shared" ref="Q1688:AB1688" si="338">SUM(Q1687)</f>
        <v>87685.249280000004</v>
      </c>
      <c r="R1688" s="309">
        <f t="shared" si="338"/>
        <v>87685.249280000004</v>
      </c>
      <c r="S1688" s="309">
        <f t="shared" si="338"/>
        <v>87685.249280000004</v>
      </c>
      <c r="T1688" s="309">
        <f t="shared" si="338"/>
        <v>87685.249280000004</v>
      </c>
      <c r="U1688" s="309">
        <f t="shared" si="338"/>
        <v>87685.249280000004</v>
      </c>
      <c r="V1688" s="309">
        <f t="shared" si="338"/>
        <v>87685.249280000004</v>
      </c>
      <c r="W1688" s="309">
        <f t="shared" si="338"/>
        <v>87685.249280000004</v>
      </c>
      <c r="X1688" s="309">
        <f t="shared" si="338"/>
        <v>87685.249280000004</v>
      </c>
      <c r="Y1688" s="309">
        <f t="shared" si="338"/>
        <v>87685.249280000004</v>
      </c>
      <c r="Z1688" s="309">
        <f t="shared" si="338"/>
        <v>87685.249280000004</v>
      </c>
      <c r="AA1688" s="309">
        <f t="shared" si="338"/>
        <v>88005.321760000006</v>
      </c>
      <c r="AB1688" s="726">
        <f t="shared" si="338"/>
        <v>80538.181413333339</v>
      </c>
      <c r="AC1688" s="309">
        <f>AI1688-AH1688-AE1688</f>
        <v>80870.684550000005</v>
      </c>
      <c r="AD1688" s="746"/>
      <c r="AE1688" s="140">
        <f>SUM(AE1687)</f>
        <v>85.111390000000014</v>
      </c>
      <c r="AF1688" s="309">
        <f>SUM(AF1687)</f>
        <v>332.50313666666625</v>
      </c>
      <c r="AG1688" s="309"/>
      <c r="AH1688" s="140">
        <f>SUM(AH1687)</f>
        <v>-4.1165500000000002</v>
      </c>
      <c r="AI1688" s="309">
        <f>SUM(AI1687)</f>
        <v>80951.679390000005</v>
      </c>
      <c r="AJ1688" s="915"/>
      <c r="AK1688" s="928"/>
      <c r="AM1688" s="2938"/>
    </row>
    <row r="1689" spans="1:39" x14ac:dyDescent="0.25">
      <c r="A1689" s="1984">
        <v>1</v>
      </c>
      <c r="B1689" s="1507"/>
      <c r="C1689" s="1508"/>
      <c r="D1689" s="1507"/>
      <c r="E1689" s="211"/>
      <c r="F1689" s="714"/>
      <c r="G1689" s="714"/>
      <c r="H1689" s="714"/>
      <c r="I1689" s="1305"/>
      <c r="J1689" s="1305"/>
      <c r="K1689" s="1976"/>
      <c r="L1689" s="1976"/>
      <c r="M1689" s="1976"/>
      <c r="N1689" s="1976"/>
      <c r="O1689" s="1976"/>
      <c r="P1689" s="1976"/>
      <c r="Q1689" s="303"/>
      <c r="R1689" s="303"/>
      <c r="S1689" s="303"/>
      <c r="T1689" s="303"/>
      <c r="U1689" s="303"/>
      <c r="V1689" s="303"/>
      <c r="W1689" s="303"/>
      <c r="X1689" s="303"/>
      <c r="Y1689" s="303"/>
      <c r="Z1689" s="303"/>
      <c r="AA1689" s="303"/>
      <c r="AB1689" s="724"/>
      <c r="AC1689" s="303">
        <f>AI1689-AH1689-AE1689</f>
        <v>0</v>
      </c>
      <c r="AD1689" s="744"/>
      <c r="AE1689" s="303"/>
      <c r="AF1689" s="303"/>
      <c r="AG1689" s="303"/>
      <c r="AH1689" s="303"/>
      <c r="AI1689" s="303"/>
      <c r="AJ1689" s="915"/>
      <c r="AK1689" s="928"/>
      <c r="AM1689" s="2938"/>
    </row>
    <row r="1690" spans="1:39" ht="43.5" x14ac:dyDescent="0.25">
      <c r="A1690" s="1984">
        <v>1</v>
      </c>
      <c r="B1690" s="919" t="s">
        <v>367</v>
      </c>
      <c r="C1690" s="919"/>
      <c r="D1690" s="1419"/>
      <c r="E1690" s="203"/>
      <c r="F1690" s="168"/>
      <c r="G1690" s="168"/>
      <c r="H1690" s="168"/>
      <c r="I1690" s="794"/>
      <c r="J1690" s="794"/>
      <c r="K1690" s="165"/>
      <c r="L1690" s="165"/>
      <c r="M1690" s="165"/>
      <c r="N1690" s="165"/>
      <c r="O1690" s="165"/>
      <c r="P1690" s="165"/>
      <c r="Q1690" s="304"/>
      <c r="R1690" s="304"/>
      <c r="S1690" s="304"/>
      <c r="T1690" s="304"/>
      <c r="U1690" s="304"/>
      <c r="V1690" s="304"/>
      <c r="W1690" s="304"/>
      <c r="X1690" s="304"/>
      <c r="Y1690" s="304"/>
      <c r="Z1690" s="304"/>
      <c r="AA1690" s="304"/>
      <c r="AB1690" s="725"/>
      <c r="AC1690" s="304">
        <f>AI1690-AH1690-AE1690</f>
        <v>0</v>
      </c>
      <c r="AD1690" s="741"/>
      <c r="AE1690" s="304"/>
      <c r="AF1690" s="304"/>
      <c r="AG1690" s="304"/>
      <c r="AH1690" s="304"/>
      <c r="AI1690" s="304"/>
      <c r="AJ1690" s="915"/>
      <c r="AK1690" s="928"/>
      <c r="AM1690" s="2938"/>
    </row>
    <row r="1691" spans="1:39" x14ac:dyDescent="0.25">
      <c r="A1691" s="1984">
        <v>1</v>
      </c>
      <c r="B1691" s="439" t="s">
        <v>194</v>
      </c>
      <c r="C1691" s="1429"/>
      <c r="D1691" s="503"/>
      <c r="E1691" s="203"/>
      <c r="F1691" s="168"/>
      <c r="G1691" s="168"/>
      <c r="H1691" s="168"/>
      <c r="I1691" s="794"/>
      <c r="J1691" s="794"/>
      <c r="K1691" s="165"/>
      <c r="L1691" s="165"/>
      <c r="M1691" s="165"/>
      <c r="N1691" s="165"/>
      <c r="O1691" s="165"/>
      <c r="P1691" s="165"/>
      <c r="Q1691" s="304"/>
      <c r="R1691" s="304"/>
      <c r="S1691" s="304"/>
      <c r="T1691" s="304"/>
      <c r="U1691" s="304"/>
      <c r="V1691" s="304"/>
      <c r="W1691" s="304"/>
      <c r="X1691" s="304"/>
      <c r="Y1691" s="304"/>
      <c r="Z1691" s="304"/>
      <c r="AA1691" s="304"/>
      <c r="AB1691" s="844"/>
      <c r="AC1691" s="304">
        <f>AI1691-AH1691-AE1691</f>
        <v>0</v>
      </c>
      <c r="AD1691" s="741"/>
      <c r="AE1691" s="304"/>
      <c r="AF1691" s="304">
        <f>AC1691-AB1691</f>
        <v>0</v>
      </c>
      <c r="AG1691" s="304"/>
      <c r="AH1691" s="304"/>
      <c r="AI1691" s="304"/>
      <c r="AJ1691" s="915"/>
      <c r="AK1691" s="928"/>
      <c r="AM1691" s="2938"/>
    </row>
    <row r="1692" spans="1:39" ht="29.25" x14ac:dyDescent="0.25">
      <c r="A1692" s="1984">
        <v>1</v>
      </c>
      <c r="B1692" s="1979" t="s">
        <v>310</v>
      </c>
      <c r="C1692" s="403"/>
      <c r="D1692" s="503"/>
      <c r="E1692" s="792">
        <f>E1693</f>
        <v>1350</v>
      </c>
      <c r="F1692" s="493">
        <f>F1693</f>
        <v>1237.5</v>
      </c>
      <c r="G1692" s="493">
        <f>G1693</f>
        <v>991.89499999999998</v>
      </c>
      <c r="H1692" s="495">
        <f t="shared" ref="H1692:H1701" si="339">G1692/F1692*100</f>
        <v>80.153131313131311</v>
      </c>
      <c r="I1692" s="794"/>
      <c r="J1692" s="794"/>
      <c r="K1692" s="165"/>
      <c r="L1692" s="165"/>
      <c r="M1692" s="165"/>
      <c r="N1692" s="165"/>
      <c r="O1692" s="165"/>
      <c r="P1692" s="165"/>
      <c r="Q1692" s="304">
        <v>89100.278080000004</v>
      </c>
      <c r="R1692" s="304">
        <v>89100.278080000004</v>
      </c>
      <c r="S1692" s="304">
        <v>89100.278080000004</v>
      </c>
      <c r="T1692" s="304">
        <v>89100.278080000004</v>
      </c>
      <c r="U1692" s="304">
        <v>89100.278080000004</v>
      </c>
      <c r="V1692" s="304">
        <v>89100.278080000004</v>
      </c>
      <c r="W1692" s="304">
        <v>89100.278080000004</v>
      </c>
      <c r="X1692" s="304">
        <v>89100.278080000004</v>
      </c>
      <c r="Y1692" s="304">
        <v>89100.278080000004</v>
      </c>
      <c r="Z1692" s="304">
        <v>89100.278080000004</v>
      </c>
      <c r="AA1692" s="304">
        <v>89100.278080000004</v>
      </c>
      <c r="AB1692" s="725">
        <f>Q1692/12*$B$4+(R1692-Q1692)/11*10+(S1692-R1692)/10*9+(T1692-S1692)/9*8+(U1692-T1692)/8*7+(V1692-U1692)/7*6+(W1692-V1692)/6*5+(X1692-W1692)/5*4+(Y1692-X1692)/4*3+(Z1692-Y1692)/3*2+(AA1692-Z1692)/2*1</f>
        <v>81675.254906666669</v>
      </c>
      <c r="AC1692" s="304">
        <f>AI1692-AH1692-AE1692</f>
        <v>81695.066249999989</v>
      </c>
      <c r="AD1692" s="741"/>
      <c r="AE1692" s="304"/>
      <c r="AF1692" s="304">
        <f>AC1692-AB1692</f>
        <v>19.81134333332011</v>
      </c>
      <c r="AG1692" s="304"/>
      <c r="AH1692" s="304">
        <v>-126.86167</v>
      </c>
      <c r="AI1692" s="304">
        <v>81568.204579999991</v>
      </c>
      <c r="AJ1692" s="915"/>
      <c r="AK1692" s="928"/>
      <c r="AM1692" s="2938"/>
    </row>
    <row r="1693" spans="1:39" ht="30" x14ac:dyDescent="0.25">
      <c r="A1693" s="1984">
        <v>1</v>
      </c>
      <c r="B1693" s="450" t="s">
        <v>442</v>
      </c>
      <c r="C1693" s="403"/>
      <c r="D1693" s="503"/>
      <c r="E1693" s="467">
        <f>E1694/4</f>
        <v>1350</v>
      </c>
      <c r="F1693" s="168">
        <f>F1694/4</f>
        <v>1237.5</v>
      </c>
      <c r="G1693" s="168">
        <f>G1694/4</f>
        <v>991.89499999999998</v>
      </c>
      <c r="H1693" s="109">
        <f t="shared" si="339"/>
        <v>80.153131313131311</v>
      </c>
      <c r="I1693" s="794"/>
      <c r="J1693" s="794"/>
      <c r="K1693" s="165"/>
      <c r="L1693" s="165"/>
      <c r="M1693" s="165"/>
      <c r="N1693" s="165"/>
      <c r="O1693" s="165"/>
      <c r="P1693" s="165"/>
      <c r="Q1693" s="304"/>
      <c r="R1693" s="304"/>
      <c r="S1693" s="304"/>
      <c r="T1693" s="304"/>
      <c r="U1693" s="304"/>
      <c r="V1693" s="304"/>
      <c r="W1693" s="304"/>
      <c r="X1693" s="304"/>
      <c r="Y1693" s="304"/>
      <c r="Z1693" s="304"/>
      <c r="AA1693" s="304"/>
      <c r="AB1693" s="725"/>
      <c r="AC1693" s="304"/>
      <c r="AD1693" s="741"/>
      <c r="AE1693" s="304"/>
      <c r="AF1693" s="304"/>
      <c r="AG1693" s="304"/>
      <c r="AH1693" s="304"/>
      <c r="AI1693" s="304"/>
      <c r="AJ1693" s="915"/>
      <c r="AK1693" s="928"/>
      <c r="AM1693" s="2938"/>
    </row>
    <row r="1694" spans="1:39" ht="30" x14ac:dyDescent="0.25">
      <c r="A1694" s="1984">
        <v>1</v>
      </c>
      <c r="B1694" s="286" t="s">
        <v>444</v>
      </c>
      <c r="C1694" s="403"/>
      <c r="D1694" s="503"/>
      <c r="E1694" s="467">
        <v>5400</v>
      </c>
      <c r="F1694" s="168">
        <f>ROUND(E1694/12*$B$4,0)</f>
        <v>4950</v>
      </c>
      <c r="G1694" s="168">
        <v>3967.58</v>
      </c>
      <c r="H1694" s="109">
        <f t="shared" si="339"/>
        <v>80.153131313131311</v>
      </c>
      <c r="I1694" s="794"/>
      <c r="J1694" s="794"/>
      <c r="K1694" s="165"/>
      <c r="L1694" s="165"/>
      <c r="M1694" s="165"/>
      <c r="N1694" s="165"/>
      <c r="O1694" s="165"/>
      <c r="P1694" s="165"/>
      <c r="Q1694" s="304"/>
      <c r="R1694" s="304"/>
      <c r="S1694" s="304"/>
      <c r="T1694" s="304"/>
      <c r="U1694" s="304"/>
      <c r="V1694" s="304"/>
      <c r="W1694" s="304"/>
      <c r="X1694" s="304"/>
      <c r="Y1694" s="304"/>
      <c r="Z1694" s="304"/>
      <c r="AA1694" s="304"/>
      <c r="AB1694" s="725"/>
      <c r="AC1694" s="304"/>
      <c r="AD1694" s="741"/>
      <c r="AE1694" s="304"/>
      <c r="AF1694" s="304"/>
      <c r="AG1694" s="304"/>
      <c r="AH1694" s="304"/>
      <c r="AI1694" s="304"/>
      <c r="AJ1694" s="915"/>
      <c r="AK1694" s="928"/>
      <c r="AM1694" s="2938"/>
    </row>
    <row r="1695" spans="1:39" ht="29.25" x14ac:dyDescent="0.25">
      <c r="A1695" s="1984">
        <v>1</v>
      </c>
      <c r="B1695" s="1979" t="s">
        <v>311</v>
      </c>
      <c r="C1695" s="403"/>
      <c r="D1695" s="503"/>
      <c r="E1695" s="467">
        <f>E1696</f>
        <v>34459.361702127659</v>
      </c>
      <c r="F1695" s="168">
        <f>F1696</f>
        <v>31587.765957446805</v>
      </c>
      <c r="G1695" s="168">
        <f>G1696</f>
        <v>31696.941489361707</v>
      </c>
      <c r="H1695" s="495">
        <f t="shared" si="339"/>
        <v>100.34562599983164</v>
      </c>
      <c r="I1695" s="794"/>
      <c r="J1695" s="794"/>
      <c r="K1695" s="165"/>
      <c r="L1695" s="165"/>
      <c r="M1695" s="165"/>
      <c r="N1695" s="165"/>
      <c r="O1695" s="165"/>
      <c r="P1695" s="165"/>
      <c r="Q1695" s="304"/>
      <c r="R1695" s="304"/>
      <c r="S1695" s="304"/>
      <c r="T1695" s="304"/>
      <c r="U1695" s="304"/>
      <c r="V1695" s="304"/>
      <c r="W1695" s="304"/>
      <c r="X1695" s="304"/>
      <c r="Y1695" s="304"/>
      <c r="Z1695" s="304"/>
      <c r="AA1695" s="304"/>
      <c r="AB1695" s="725"/>
      <c r="AC1695" s="304"/>
      <c r="AD1695" s="741"/>
      <c r="AE1695" s="304"/>
      <c r="AF1695" s="304"/>
      <c r="AG1695" s="304"/>
      <c r="AH1695" s="304"/>
      <c r="AI1695" s="304"/>
      <c r="AJ1695" s="915"/>
      <c r="AK1695" s="928"/>
      <c r="AM1695" s="2938"/>
    </row>
    <row r="1696" spans="1:39" x14ac:dyDescent="0.25">
      <c r="A1696" s="1984">
        <v>1</v>
      </c>
      <c r="B1696" s="286" t="s">
        <v>320</v>
      </c>
      <c r="C1696" s="403"/>
      <c r="D1696" s="503"/>
      <c r="E1696" s="792">
        <f>E1697/9.4+E1698/9.4</f>
        <v>34459.361702127659</v>
      </c>
      <c r="F1696" s="493">
        <f>F1697/9.4+F1698/9.4</f>
        <v>31587.765957446805</v>
      </c>
      <c r="G1696" s="493">
        <f>G1697/9.4+G1698/9.4</f>
        <v>31696.941489361707</v>
      </c>
      <c r="H1696" s="495">
        <f t="shared" si="339"/>
        <v>100.34562599983164</v>
      </c>
      <c r="I1696" s="794"/>
      <c r="J1696" s="794"/>
      <c r="K1696" s="165"/>
      <c r="L1696" s="165"/>
      <c r="M1696" s="165"/>
      <c r="N1696" s="165"/>
      <c r="O1696" s="165"/>
      <c r="P1696" s="165"/>
      <c r="Q1696" s="304"/>
      <c r="R1696" s="304"/>
      <c r="S1696" s="304"/>
      <c r="T1696" s="304"/>
      <c r="U1696" s="304"/>
      <c r="V1696" s="304"/>
      <c r="W1696" s="304"/>
      <c r="X1696" s="304"/>
      <c r="Y1696" s="304"/>
      <c r="Z1696" s="304"/>
      <c r="AA1696" s="304"/>
      <c r="AB1696" s="725"/>
      <c r="AC1696" s="304"/>
      <c r="AD1696" s="741"/>
      <c r="AE1696" s="304"/>
      <c r="AF1696" s="304"/>
      <c r="AG1696" s="304"/>
      <c r="AH1696" s="304"/>
      <c r="AI1696" s="304"/>
      <c r="AJ1696" s="915"/>
      <c r="AK1696" s="928"/>
      <c r="AM1696" s="2938"/>
    </row>
    <row r="1697" spans="1:39" x14ac:dyDescent="0.25">
      <c r="A1697" s="1984">
        <v>1</v>
      </c>
      <c r="B1697" s="449" t="s">
        <v>321</v>
      </c>
      <c r="C1697" s="403"/>
      <c r="D1697" s="503"/>
      <c r="E1697" s="467">
        <v>320418</v>
      </c>
      <c r="F1697" s="168">
        <f>ROUND(E1697/12*$B$4,0)</f>
        <v>293717</v>
      </c>
      <c r="G1697" s="168">
        <v>297947.39000000007</v>
      </c>
      <c r="H1697" s="109">
        <f t="shared" si="339"/>
        <v>101.44029456926226</v>
      </c>
      <c r="I1697" s="794"/>
      <c r="J1697" s="794"/>
      <c r="K1697" s="165"/>
      <c r="L1697" s="165"/>
      <c r="M1697" s="165"/>
      <c r="N1697" s="165"/>
      <c r="O1697" s="165"/>
      <c r="P1697" s="165"/>
      <c r="Q1697" s="304"/>
      <c r="R1697" s="304"/>
      <c r="S1697" s="304"/>
      <c r="T1697" s="304"/>
      <c r="U1697" s="304"/>
      <c r="V1697" s="304"/>
      <c r="W1697" s="304"/>
      <c r="X1697" s="304"/>
      <c r="Y1697" s="304"/>
      <c r="Z1697" s="304"/>
      <c r="AA1697" s="304"/>
      <c r="AB1697" s="725"/>
      <c r="AC1697" s="304"/>
      <c r="AD1697" s="741"/>
      <c r="AE1697" s="304"/>
      <c r="AF1697" s="304"/>
      <c r="AG1697" s="304"/>
      <c r="AH1697" s="304"/>
      <c r="AI1697" s="304"/>
      <c r="AJ1697" s="915"/>
      <c r="AK1697" s="928"/>
      <c r="AM1697" s="2938"/>
    </row>
    <row r="1698" spans="1:39" x14ac:dyDescent="0.25">
      <c r="A1698" s="1984">
        <v>1</v>
      </c>
      <c r="B1698" s="449" t="s">
        <v>325</v>
      </c>
      <c r="C1698" s="403"/>
      <c r="D1698" s="503"/>
      <c r="E1698" s="467">
        <v>3500</v>
      </c>
      <c r="F1698" s="168">
        <f>ROUND(E1698/12*$B$4,0)</f>
        <v>3208</v>
      </c>
      <c r="G1698" s="168">
        <v>3.86</v>
      </c>
      <c r="H1698" s="109">
        <f t="shared" si="339"/>
        <v>0.12032418952618454</v>
      </c>
      <c r="I1698" s="794"/>
      <c r="J1698" s="794"/>
      <c r="K1698" s="165"/>
      <c r="L1698" s="165"/>
      <c r="M1698" s="165"/>
      <c r="N1698" s="165"/>
      <c r="O1698" s="165"/>
      <c r="P1698" s="165"/>
      <c r="Q1698" s="304"/>
      <c r="R1698" s="304"/>
      <c r="S1698" s="304"/>
      <c r="T1698" s="304"/>
      <c r="U1698" s="304"/>
      <c r="V1698" s="304"/>
      <c r="W1698" s="304"/>
      <c r="X1698" s="304"/>
      <c r="Y1698" s="304"/>
      <c r="Z1698" s="304"/>
      <c r="AA1698" s="304"/>
      <c r="AB1698" s="725"/>
      <c r="AC1698" s="304"/>
      <c r="AD1698" s="741"/>
      <c r="AE1698" s="304"/>
      <c r="AF1698" s="304"/>
      <c r="AG1698" s="304"/>
      <c r="AH1698" s="304"/>
      <c r="AI1698" s="304"/>
      <c r="AJ1698" s="915"/>
      <c r="AK1698" s="928"/>
      <c r="AM1698" s="2938"/>
    </row>
    <row r="1699" spans="1:39" x14ac:dyDescent="0.25">
      <c r="A1699" s="1984">
        <v>1</v>
      </c>
      <c r="B1699" s="442" t="s">
        <v>260</v>
      </c>
      <c r="C1699" s="403"/>
      <c r="D1699" s="503"/>
      <c r="E1699" s="466">
        <f>E1692</f>
        <v>1350</v>
      </c>
      <c r="F1699" s="466">
        <f>F1692</f>
        <v>1237.5</v>
      </c>
      <c r="G1699" s="466">
        <f>G1692</f>
        <v>991.89499999999998</v>
      </c>
      <c r="H1699" s="109">
        <f t="shared" si="339"/>
        <v>80.153131313131311</v>
      </c>
      <c r="I1699" s="794"/>
      <c r="J1699" s="794"/>
      <c r="K1699" s="165"/>
      <c r="L1699" s="165"/>
      <c r="M1699" s="165"/>
      <c r="N1699" s="165"/>
      <c r="O1699" s="165"/>
      <c r="P1699" s="165"/>
      <c r="Q1699" s="304"/>
      <c r="R1699" s="304"/>
      <c r="S1699" s="304"/>
      <c r="T1699" s="304"/>
      <c r="U1699" s="304"/>
      <c r="V1699" s="304"/>
      <c r="W1699" s="304"/>
      <c r="X1699" s="304"/>
      <c r="Y1699" s="304"/>
      <c r="Z1699" s="304"/>
      <c r="AA1699" s="304"/>
      <c r="AB1699" s="725"/>
      <c r="AC1699" s="304"/>
      <c r="AD1699" s="741"/>
      <c r="AE1699" s="304"/>
      <c r="AF1699" s="304"/>
      <c r="AG1699" s="304"/>
      <c r="AH1699" s="304"/>
      <c r="AI1699" s="304"/>
      <c r="AJ1699" s="915"/>
      <c r="AK1699" s="928"/>
      <c r="AM1699" s="2938"/>
    </row>
    <row r="1700" spans="1:39" ht="29.25" x14ac:dyDescent="0.25">
      <c r="A1700" s="1984">
        <v>1</v>
      </c>
      <c r="B1700" s="442" t="s">
        <v>261</v>
      </c>
      <c r="C1700" s="403"/>
      <c r="D1700" s="503"/>
      <c r="E1700" s="2763">
        <f>E1695</f>
        <v>34459.361702127659</v>
      </c>
      <c r="F1700" s="475">
        <f>F1695</f>
        <v>31587.765957446805</v>
      </c>
      <c r="G1700" s="475">
        <f>G1695</f>
        <v>31696.941489361707</v>
      </c>
      <c r="H1700" s="109">
        <f t="shared" si="339"/>
        <v>100.34562599983164</v>
      </c>
      <c r="I1700" s="794"/>
      <c r="J1700" s="794"/>
      <c r="K1700" s="165"/>
      <c r="L1700" s="165"/>
      <c r="M1700" s="165"/>
      <c r="N1700" s="165"/>
      <c r="O1700" s="165"/>
      <c r="P1700" s="165"/>
      <c r="Q1700" s="304"/>
      <c r="R1700" s="304"/>
      <c r="S1700" s="304"/>
      <c r="T1700" s="304"/>
      <c r="U1700" s="304"/>
      <c r="V1700" s="304"/>
      <c r="W1700" s="304"/>
      <c r="X1700" s="304"/>
      <c r="Y1700" s="304"/>
      <c r="Z1700" s="304"/>
      <c r="AA1700" s="304"/>
      <c r="AB1700" s="725"/>
      <c r="AC1700" s="304"/>
      <c r="AD1700" s="741"/>
      <c r="AE1700" s="304"/>
      <c r="AF1700" s="304"/>
      <c r="AG1700" s="304"/>
      <c r="AH1700" s="304"/>
      <c r="AI1700" s="304"/>
      <c r="AJ1700" s="915"/>
      <c r="AK1700" s="928"/>
      <c r="AM1700" s="2938"/>
    </row>
    <row r="1701" spans="1:39" ht="15.75" thickBot="1" x14ac:dyDescent="0.3">
      <c r="A1701" s="1984">
        <v>1</v>
      </c>
      <c r="B1701" s="1230" t="s">
        <v>134</v>
      </c>
      <c r="C1701" s="133"/>
      <c r="D1701" s="1230"/>
      <c r="E1701" s="466">
        <f>E1699+E1697/4.2+E1698/4.2</f>
        <v>78473.333333333328</v>
      </c>
      <c r="F1701" s="2764">
        <f>F1699+F1697/4.2+F1698/4.2</f>
        <v>71933.928571428565</v>
      </c>
      <c r="G1701" s="2764">
        <f>G1699+G1697/4.2+G1698/4.2</f>
        <v>71932.668809523821</v>
      </c>
      <c r="H1701" s="1514">
        <f t="shared" si="339"/>
        <v>99.998248723613798</v>
      </c>
      <c r="I1701" s="1487"/>
      <c r="J1701" s="1487"/>
      <c r="K1701" s="183"/>
      <c r="L1701" s="183"/>
      <c r="M1701" s="183"/>
      <c r="N1701" s="183"/>
      <c r="O1701" s="183"/>
      <c r="P1701" s="183"/>
      <c r="Q1701" s="308">
        <f t="shared" ref="Q1701:AI1701" si="340">Q1692</f>
        <v>89100.278080000004</v>
      </c>
      <c r="R1701" s="308">
        <f t="shared" si="340"/>
        <v>89100.278080000004</v>
      </c>
      <c r="S1701" s="308">
        <f t="shared" si="340"/>
        <v>89100.278080000004</v>
      </c>
      <c r="T1701" s="308">
        <f t="shared" si="340"/>
        <v>89100.278080000004</v>
      </c>
      <c r="U1701" s="308">
        <f t="shared" si="340"/>
        <v>89100.278080000004</v>
      </c>
      <c r="V1701" s="308">
        <f t="shared" si="340"/>
        <v>89100.278080000004</v>
      </c>
      <c r="W1701" s="308">
        <f t="shared" si="340"/>
        <v>89100.278080000004</v>
      </c>
      <c r="X1701" s="308">
        <f t="shared" si="340"/>
        <v>89100.278080000004</v>
      </c>
      <c r="Y1701" s="308">
        <f t="shared" si="340"/>
        <v>89100.278080000004</v>
      </c>
      <c r="Z1701" s="308">
        <f t="shared" si="340"/>
        <v>89100.278080000004</v>
      </c>
      <c r="AA1701" s="308">
        <f t="shared" si="340"/>
        <v>89100.278080000004</v>
      </c>
      <c r="AB1701" s="845">
        <f t="shared" si="340"/>
        <v>81675.254906666669</v>
      </c>
      <c r="AC1701" s="308">
        <f t="shared" si="340"/>
        <v>81695.066249999989</v>
      </c>
      <c r="AD1701" s="743">
        <f t="shared" si="340"/>
        <v>0</v>
      </c>
      <c r="AE1701" s="308">
        <f t="shared" si="340"/>
        <v>0</v>
      </c>
      <c r="AF1701" s="308">
        <f t="shared" si="340"/>
        <v>19.81134333332011</v>
      </c>
      <c r="AG1701" s="308">
        <f t="shared" si="340"/>
        <v>0</v>
      </c>
      <c r="AH1701" s="308">
        <f t="shared" si="340"/>
        <v>-126.86167</v>
      </c>
      <c r="AI1701" s="308">
        <f t="shared" si="340"/>
        <v>81568.204579999991</v>
      </c>
      <c r="AJ1701" s="915"/>
      <c r="AK1701" s="928"/>
      <c r="AM1701" s="2938"/>
    </row>
    <row r="1702" spans="1:39" ht="15.75" thickBot="1" x14ac:dyDescent="0.3">
      <c r="A1702" s="1984">
        <v>1</v>
      </c>
      <c r="B1702" s="1454" t="s">
        <v>277</v>
      </c>
      <c r="C1702" s="1455"/>
      <c r="D1702" s="1454"/>
      <c r="E1702" s="208"/>
      <c r="F1702" s="676"/>
      <c r="G1702" s="1547"/>
      <c r="H1702" s="676"/>
      <c r="I1702" s="1308"/>
      <c r="J1702" s="1308"/>
      <c r="K1702" s="1548"/>
      <c r="L1702" s="1548"/>
      <c r="M1702" s="1548"/>
      <c r="N1702" s="1548"/>
      <c r="O1702" s="1548"/>
      <c r="P1702" s="1548"/>
      <c r="Q1702" s="309">
        <f t="shared" ref="Q1702:AB1702" si="341">SUM(Q1701)</f>
        <v>89100.278080000004</v>
      </c>
      <c r="R1702" s="309">
        <f t="shared" si="341"/>
        <v>89100.278080000004</v>
      </c>
      <c r="S1702" s="309">
        <f t="shared" si="341"/>
        <v>89100.278080000004</v>
      </c>
      <c r="T1702" s="309">
        <f t="shared" si="341"/>
        <v>89100.278080000004</v>
      </c>
      <c r="U1702" s="309">
        <f t="shared" si="341"/>
        <v>89100.278080000004</v>
      </c>
      <c r="V1702" s="309">
        <f t="shared" si="341"/>
        <v>89100.278080000004</v>
      </c>
      <c r="W1702" s="309">
        <f t="shared" si="341"/>
        <v>89100.278080000004</v>
      </c>
      <c r="X1702" s="309">
        <f t="shared" si="341"/>
        <v>89100.278080000004</v>
      </c>
      <c r="Y1702" s="309">
        <f t="shared" si="341"/>
        <v>89100.278080000004</v>
      </c>
      <c r="Z1702" s="309">
        <f t="shared" si="341"/>
        <v>89100.278080000004</v>
      </c>
      <c r="AA1702" s="309">
        <f t="shared" si="341"/>
        <v>89100.278080000004</v>
      </c>
      <c r="AB1702" s="726">
        <f t="shared" si="341"/>
        <v>81675.254906666669</v>
      </c>
      <c r="AC1702" s="309">
        <f>AI1702-AH1702-AE1702</f>
        <v>81695.066249999989</v>
      </c>
      <c r="AD1702" s="746"/>
      <c r="AE1702" s="140"/>
      <c r="AF1702" s="309">
        <f>SUM(AF1701)</f>
        <v>19.81134333332011</v>
      </c>
      <c r="AG1702" s="309"/>
      <c r="AH1702" s="309">
        <f>SUM(AH1701)</f>
        <v>-126.86167</v>
      </c>
      <c r="AI1702" s="309">
        <f>SUM(AI1701)</f>
        <v>81568.204579999991</v>
      </c>
      <c r="AJ1702" s="915"/>
      <c r="AK1702" s="928"/>
      <c r="AM1702" s="2938"/>
    </row>
    <row r="1703" spans="1:39" x14ac:dyDescent="0.25">
      <c r="A1703" s="1984">
        <v>1</v>
      </c>
      <c r="B1703" s="1489"/>
      <c r="C1703" s="1490"/>
      <c r="D1703" s="1489"/>
      <c r="E1703" s="220"/>
      <c r="F1703" s="801"/>
      <c r="G1703" s="801"/>
      <c r="H1703" s="801"/>
      <c r="I1703" s="1309"/>
      <c r="J1703" s="1309"/>
      <c r="K1703" s="1976"/>
      <c r="L1703" s="1976"/>
      <c r="M1703" s="1976"/>
      <c r="N1703" s="1976"/>
      <c r="O1703" s="1976"/>
      <c r="P1703" s="1976"/>
      <c r="Q1703" s="303"/>
      <c r="R1703" s="303"/>
      <c r="S1703" s="303"/>
      <c r="T1703" s="303"/>
      <c r="U1703" s="303"/>
      <c r="V1703" s="303"/>
      <c r="W1703" s="303"/>
      <c r="X1703" s="303"/>
      <c r="Y1703" s="303"/>
      <c r="Z1703" s="303"/>
      <c r="AA1703" s="303"/>
      <c r="AB1703" s="724"/>
      <c r="AC1703" s="303">
        <f>AI1703-AH1703-AE1703</f>
        <v>0</v>
      </c>
      <c r="AD1703" s="744"/>
      <c r="AE1703" s="303"/>
      <c r="AF1703" s="303"/>
      <c r="AG1703" s="303"/>
      <c r="AH1703" s="303"/>
      <c r="AI1703" s="303"/>
      <c r="AJ1703" s="915"/>
      <c r="AK1703" s="928"/>
      <c r="AM1703" s="2938"/>
    </row>
    <row r="1704" spans="1:39" ht="43.5" x14ac:dyDescent="0.25">
      <c r="A1704" s="1984">
        <v>1</v>
      </c>
      <c r="B1704" s="919" t="s">
        <v>368</v>
      </c>
      <c r="C1704" s="919"/>
      <c r="D1704" s="1419"/>
      <c r="E1704" s="203"/>
      <c r="F1704" s="168"/>
      <c r="G1704" s="168"/>
      <c r="H1704" s="168"/>
      <c r="I1704" s="794"/>
      <c r="J1704" s="794"/>
      <c r="K1704" s="165"/>
      <c r="L1704" s="165"/>
      <c r="M1704" s="165"/>
      <c r="N1704" s="165"/>
      <c r="O1704" s="165"/>
      <c r="P1704" s="165"/>
      <c r="Q1704" s="304"/>
      <c r="R1704" s="304"/>
      <c r="S1704" s="304"/>
      <c r="T1704" s="304"/>
      <c r="U1704" s="304"/>
      <c r="V1704" s="304"/>
      <c r="W1704" s="304"/>
      <c r="X1704" s="304"/>
      <c r="Y1704" s="304"/>
      <c r="Z1704" s="304"/>
      <c r="AA1704" s="304"/>
      <c r="AB1704" s="725"/>
      <c r="AC1704" s="304">
        <f>AI1704-AH1704-AE1704</f>
        <v>0</v>
      </c>
      <c r="AD1704" s="741"/>
      <c r="AE1704" s="304"/>
      <c r="AF1704" s="304"/>
      <c r="AG1704" s="304"/>
      <c r="AH1704" s="304"/>
      <c r="AI1704" s="304"/>
      <c r="AJ1704" s="915"/>
      <c r="AK1704" s="928"/>
      <c r="AM1704" s="2938"/>
    </row>
    <row r="1705" spans="1:39" x14ac:dyDescent="0.25">
      <c r="A1705" s="1984">
        <v>1</v>
      </c>
      <c r="B1705" s="459" t="s">
        <v>324</v>
      </c>
      <c r="C1705" s="1429"/>
      <c r="D1705" s="503"/>
      <c r="E1705" s="203"/>
      <c r="F1705" s="126"/>
      <c r="G1705" s="126"/>
      <c r="H1705" s="126"/>
      <c r="I1705" s="1313"/>
      <c r="J1705" s="1313"/>
      <c r="K1705" s="716"/>
      <c r="L1705" s="716"/>
      <c r="M1705" s="716"/>
      <c r="N1705" s="716"/>
      <c r="O1705" s="716"/>
      <c r="P1705" s="716"/>
      <c r="Q1705" s="304">
        <v>143207.67535000003</v>
      </c>
      <c r="R1705" s="304">
        <v>143207.67535000003</v>
      </c>
      <c r="S1705" s="304">
        <v>142836.91824999999</v>
      </c>
      <c r="T1705" s="304">
        <v>142836.91824999999</v>
      </c>
      <c r="U1705" s="304">
        <v>142836.91824999999</v>
      </c>
      <c r="V1705" s="304">
        <v>142836.91824999999</v>
      </c>
      <c r="W1705" s="304">
        <v>142836.91824999999</v>
      </c>
      <c r="X1705" s="304">
        <v>142836.91824999999</v>
      </c>
      <c r="Y1705" s="304">
        <v>142181.60590000002</v>
      </c>
      <c r="Z1705" s="304">
        <v>142181.60590000002</v>
      </c>
      <c r="AA1705" s="304">
        <v>140417.35833000005</v>
      </c>
      <c r="AB1705" s="844">
        <f>Q1705/12*$B$4+(R1705-Q1705)/11*10+(S1705-R1705)/10*9+(T1705-S1705)/9*8+(U1705-T1705)/8*7+(V1705-U1705)/7*6+(W1705-V1705)/6*5+(X1705-W1705)/5*4+(Y1705-X1705)/4*3+(Z1705-Y1705)/3*2+(AA1705-Z1705)/2*1</f>
        <v>129566.41296666671</v>
      </c>
      <c r="AC1705" s="304">
        <f>AI1705-AH1705-AE1705</f>
        <v>129090.95102000001</v>
      </c>
      <c r="AD1705" s="741"/>
      <c r="AE1705" s="304">
        <v>-135.09769999999997</v>
      </c>
      <c r="AF1705" s="304">
        <f>AC1705-AB1705</f>
        <v>-475.46194666670635</v>
      </c>
      <c r="AG1705" s="304"/>
      <c r="AH1705" s="304">
        <v>-16.171389999999999</v>
      </c>
      <c r="AI1705" s="304">
        <v>128939.68193000001</v>
      </c>
      <c r="AJ1705" s="915"/>
      <c r="AK1705" s="928"/>
      <c r="AM1705" s="2938"/>
    </row>
    <row r="1706" spans="1:39" ht="29.25" x14ac:dyDescent="0.25">
      <c r="A1706" s="1984">
        <v>1</v>
      </c>
      <c r="B1706" s="1979" t="s">
        <v>270</v>
      </c>
      <c r="C1706" s="403"/>
      <c r="D1706" s="4"/>
      <c r="E1706" s="461">
        <f>E1708+E1710+E1711</f>
        <v>21000</v>
      </c>
      <c r="F1706" s="461">
        <f>F1708+F1710+F1711</f>
        <v>19250</v>
      </c>
      <c r="G1706" s="461">
        <f>G1708+G1710+G1711</f>
        <v>20383</v>
      </c>
      <c r="H1706" s="165">
        <f>G1706/F1706*100</f>
        <v>105.8857142857143</v>
      </c>
      <c r="I1706" s="1313"/>
      <c r="J1706" s="1313"/>
      <c r="K1706" s="493"/>
      <c r="L1706" s="493"/>
      <c r="M1706" s="493"/>
      <c r="N1706" s="493"/>
      <c r="O1706" s="493"/>
      <c r="P1706" s="493"/>
      <c r="Q1706" s="304"/>
      <c r="R1706" s="304"/>
      <c r="S1706" s="304"/>
      <c r="T1706" s="304"/>
      <c r="U1706" s="304"/>
      <c r="V1706" s="304"/>
      <c r="W1706" s="304"/>
      <c r="X1706" s="304"/>
      <c r="Y1706" s="304"/>
      <c r="Z1706" s="304"/>
      <c r="AA1706" s="304"/>
      <c r="AB1706" s="725"/>
      <c r="AC1706" s="304">
        <f>AI1706-AH1706-AE1706</f>
        <v>0</v>
      </c>
      <c r="AD1706" s="741"/>
      <c r="AE1706" s="304"/>
      <c r="AF1706" s="304"/>
      <c r="AG1706" s="304"/>
      <c r="AH1706" s="304"/>
      <c r="AI1706" s="304"/>
      <c r="AJ1706" s="915"/>
      <c r="AK1706" s="928"/>
      <c r="AM1706" s="2938"/>
    </row>
    <row r="1707" spans="1:39" ht="30" x14ac:dyDescent="0.25">
      <c r="A1707" s="1984">
        <v>1</v>
      </c>
      <c r="B1707" s="285" t="s">
        <v>193</v>
      </c>
      <c r="C1707" s="403"/>
      <c r="D1707" s="4"/>
      <c r="E1707" s="461"/>
      <c r="F1707" s="165"/>
      <c r="G1707" s="165"/>
      <c r="H1707" s="165"/>
      <c r="I1707" s="1313"/>
      <c r="J1707" s="1313"/>
      <c r="K1707" s="493"/>
      <c r="L1707" s="493"/>
      <c r="M1707" s="493"/>
      <c r="N1707" s="493"/>
      <c r="O1707" s="493"/>
      <c r="P1707" s="493"/>
      <c r="Q1707" s="304"/>
      <c r="R1707" s="304"/>
      <c r="S1707" s="304"/>
      <c r="T1707" s="304"/>
      <c r="U1707" s="304"/>
      <c r="V1707" s="304"/>
      <c r="W1707" s="304"/>
      <c r="X1707" s="304"/>
      <c r="Y1707" s="304"/>
      <c r="Z1707" s="304"/>
      <c r="AA1707" s="304"/>
      <c r="AB1707" s="725"/>
      <c r="AC1707" s="304"/>
      <c r="AD1707" s="741"/>
      <c r="AE1707" s="304"/>
      <c r="AF1707" s="304"/>
      <c r="AG1707" s="304"/>
      <c r="AH1707" s="304"/>
      <c r="AI1707" s="304"/>
      <c r="AJ1707" s="915"/>
      <c r="AK1707" s="928"/>
      <c r="AM1707" s="2938"/>
    </row>
    <row r="1708" spans="1:39" ht="30" x14ac:dyDescent="0.25">
      <c r="A1708" s="1984">
        <v>1</v>
      </c>
      <c r="B1708" s="286" t="s">
        <v>453</v>
      </c>
      <c r="C1708" s="403"/>
      <c r="D1708" s="4"/>
      <c r="E1708" s="462">
        <v>11000</v>
      </c>
      <c r="F1708" s="165">
        <f>ROUND(E1708/12*$B$4,0)</f>
        <v>10083</v>
      </c>
      <c r="G1708" s="165">
        <v>10406</v>
      </c>
      <c r="H1708" s="165">
        <f>G1708/F1708*100</f>
        <v>103.20341168303085</v>
      </c>
      <c r="I1708" s="1313"/>
      <c r="J1708" s="1313"/>
      <c r="K1708" s="493"/>
      <c r="L1708" s="493"/>
      <c r="M1708" s="493"/>
      <c r="N1708" s="493"/>
      <c r="O1708" s="493"/>
      <c r="P1708" s="493"/>
      <c r="Q1708" s="304"/>
      <c r="R1708" s="304"/>
      <c r="S1708" s="304"/>
      <c r="T1708" s="304"/>
      <c r="U1708" s="304"/>
      <c r="V1708" s="304"/>
      <c r="W1708" s="304"/>
      <c r="X1708" s="304"/>
      <c r="Y1708" s="304"/>
      <c r="Z1708" s="304"/>
      <c r="AA1708" s="304"/>
      <c r="AB1708" s="725"/>
      <c r="AC1708" s="304"/>
      <c r="AD1708" s="741"/>
      <c r="AE1708" s="304"/>
      <c r="AF1708" s="304"/>
      <c r="AG1708" s="304"/>
      <c r="AH1708" s="304"/>
      <c r="AI1708" s="304"/>
      <c r="AJ1708" s="915"/>
      <c r="AK1708" s="928"/>
      <c r="AM1708" s="2938"/>
    </row>
    <row r="1709" spans="1:39" ht="60" x14ac:dyDescent="0.25">
      <c r="A1709" s="1984">
        <v>1</v>
      </c>
      <c r="B1709" s="286" t="s">
        <v>454</v>
      </c>
      <c r="C1709" s="403"/>
      <c r="D1709" s="4"/>
      <c r="E1709" s="461"/>
      <c r="F1709" s="165"/>
      <c r="G1709" s="165"/>
      <c r="H1709" s="165"/>
      <c r="I1709" s="1313"/>
      <c r="J1709" s="1313"/>
      <c r="K1709" s="493"/>
      <c r="L1709" s="493"/>
      <c r="M1709" s="493"/>
      <c r="N1709" s="493"/>
      <c r="O1709" s="493"/>
      <c r="P1709" s="493"/>
      <c r="Q1709" s="304"/>
      <c r="R1709" s="304"/>
      <c r="S1709" s="304"/>
      <c r="T1709" s="304"/>
      <c r="U1709" s="304"/>
      <c r="V1709" s="304"/>
      <c r="W1709" s="304"/>
      <c r="X1709" s="304"/>
      <c r="Y1709" s="304"/>
      <c r="Z1709" s="304"/>
      <c r="AA1709" s="304"/>
      <c r="AB1709" s="725"/>
      <c r="AC1709" s="304"/>
      <c r="AD1709" s="741"/>
      <c r="AE1709" s="304"/>
      <c r="AF1709" s="304"/>
      <c r="AG1709" s="304"/>
      <c r="AH1709" s="304"/>
      <c r="AI1709" s="304"/>
      <c r="AJ1709" s="915"/>
      <c r="AK1709" s="928"/>
      <c r="AM1709" s="2938"/>
    </row>
    <row r="1710" spans="1:39" ht="45" x14ac:dyDescent="0.25">
      <c r="A1710" s="1984">
        <v>1</v>
      </c>
      <c r="B1710" s="286" t="s">
        <v>455</v>
      </c>
      <c r="C1710" s="403"/>
      <c r="D1710" s="4"/>
      <c r="E1710" s="462">
        <v>10000</v>
      </c>
      <c r="F1710" s="165">
        <f>ROUND(E1710/12*$B$4,0)</f>
        <v>9167</v>
      </c>
      <c r="G1710" s="165">
        <v>9977</v>
      </c>
      <c r="H1710" s="165">
        <f>G1710/F1710*100</f>
        <v>108.8360423257336</v>
      </c>
      <c r="I1710" s="1313"/>
      <c r="J1710" s="1313"/>
      <c r="K1710" s="493"/>
      <c r="L1710" s="493"/>
      <c r="M1710" s="493"/>
      <c r="N1710" s="493"/>
      <c r="O1710" s="493"/>
      <c r="P1710" s="493"/>
      <c r="Q1710" s="304"/>
      <c r="R1710" s="304"/>
      <c r="S1710" s="304"/>
      <c r="T1710" s="304"/>
      <c r="U1710" s="304"/>
      <c r="V1710" s="304"/>
      <c r="W1710" s="304"/>
      <c r="X1710" s="304"/>
      <c r="Y1710" s="304"/>
      <c r="Z1710" s="304"/>
      <c r="AA1710" s="304"/>
      <c r="AB1710" s="725"/>
      <c r="AC1710" s="304"/>
      <c r="AD1710" s="741"/>
      <c r="AE1710" s="304"/>
      <c r="AF1710" s="304"/>
      <c r="AG1710" s="304"/>
      <c r="AH1710" s="304"/>
      <c r="AI1710" s="304"/>
      <c r="AJ1710" s="915"/>
      <c r="AK1710" s="928"/>
      <c r="AM1710" s="2938"/>
    </row>
    <row r="1711" spans="1:39" ht="90" x14ac:dyDescent="0.25">
      <c r="A1711" s="1984">
        <v>1</v>
      </c>
      <c r="B1711" s="286" t="s">
        <v>456</v>
      </c>
      <c r="C1711" s="403"/>
      <c r="D1711" s="4"/>
      <c r="E1711" s="462"/>
      <c r="F1711" s="165">
        <f>ROUND(E1711/12*$B$4,0)</f>
        <v>0</v>
      </c>
      <c r="G1711" s="165"/>
      <c r="H1711" s="165"/>
      <c r="I1711" s="1313"/>
      <c r="J1711" s="1313"/>
      <c r="K1711" s="493"/>
      <c r="L1711" s="493"/>
      <c r="M1711" s="493"/>
      <c r="N1711" s="493"/>
      <c r="O1711" s="493"/>
      <c r="P1711" s="493"/>
      <c r="Q1711" s="304"/>
      <c r="R1711" s="304"/>
      <c r="S1711" s="304"/>
      <c r="T1711" s="304"/>
      <c r="U1711" s="304"/>
      <c r="V1711" s="304"/>
      <c r="W1711" s="304"/>
      <c r="X1711" s="304"/>
      <c r="Y1711" s="304"/>
      <c r="Z1711" s="304"/>
      <c r="AA1711" s="304"/>
      <c r="AB1711" s="725"/>
      <c r="AC1711" s="304"/>
      <c r="AD1711" s="741"/>
      <c r="AE1711" s="304"/>
      <c r="AF1711" s="304"/>
      <c r="AG1711" s="304"/>
      <c r="AH1711" s="304"/>
      <c r="AI1711" s="304"/>
      <c r="AJ1711" s="915"/>
      <c r="AK1711" s="928"/>
      <c r="AM1711" s="2938"/>
    </row>
    <row r="1712" spans="1:39" ht="29.25" x14ac:dyDescent="0.25">
      <c r="A1712" s="1984">
        <v>1</v>
      </c>
      <c r="B1712" s="260" t="s">
        <v>131</v>
      </c>
      <c r="C1712" s="403"/>
      <c r="D1712" s="4"/>
      <c r="E1712" s="461">
        <f>E1713+E1714</f>
        <v>41000</v>
      </c>
      <c r="F1712" s="461">
        <f>F1713+F1714</f>
        <v>37583</v>
      </c>
      <c r="G1712" s="461">
        <f>G1713+G1714</f>
        <v>38172</v>
      </c>
      <c r="H1712" s="165">
        <f>G1712/F1712*100</f>
        <v>101.56719793523668</v>
      </c>
      <c r="I1712" s="1313"/>
      <c r="J1712" s="1313"/>
      <c r="K1712" s="493"/>
      <c r="L1712" s="493"/>
      <c r="M1712" s="493"/>
      <c r="N1712" s="493"/>
      <c r="O1712" s="493"/>
      <c r="P1712" s="493"/>
      <c r="Q1712" s="304"/>
      <c r="R1712" s="304"/>
      <c r="S1712" s="304"/>
      <c r="T1712" s="304"/>
      <c r="U1712" s="304"/>
      <c r="V1712" s="304"/>
      <c r="W1712" s="304"/>
      <c r="X1712" s="304"/>
      <c r="Y1712" s="304"/>
      <c r="Z1712" s="304"/>
      <c r="AA1712" s="304"/>
      <c r="AB1712" s="725"/>
      <c r="AC1712" s="304"/>
      <c r="AD1712" s="741"/>
      <c r="AE1712" s="304"/>
      <c r="AF1712" s="304"/>
      <c r="AG1712" s="304"/>
      <c r="AH1712" s="304"/>
      <c r="AI1712" s="304"/>
      <c r="AJ1712" s="915"/>
      <c r="AK1712" s="928"/>
      <c r="AM1712" s="2938"/>
    </row>
    <row r="1713" spans="1:39" x14ac:dyDescent="0.25">
      <c r="A1713" s="1984">
        <v>1</v>
      </c>
      <c r="B1713" s="148" t="s">
        <v>222</v>
      </c>
      <c r="C1713" s="403"/>
      <c r="D1713" s="4"/>
      <c r="E1713" s="462">
        <v>33000</v>
      </c>
      <c r="F1713" s="165">
        <f>ROUND(E1713/12*$B$4,0)</f>
        <v>30250</v>
      </c>
      <c r="G1713" s="165">
        <v>30765</v>
      </c>
      <c r="H1713" s="165">
        <f>G1713/F1713*100</f>
        <v>101.70247933884298</v>
      </c>
      <c r="I1713" s="1313"/>
      <c r="J1713" s="1313"/>
      <c r="K1713" s="493"/>
      <c r="L1713" s="493"/>
      <c r="M1713" s="493"/>
      <c r="N1713" s="493"/>
      <c r="O1713" s="493"/>
      <c r="P1713" s="493"/>
      <c r="Q1713" s="304"/>
      <c r="R1713" s="304"/>
      <c r="S1713" s="304"/>
      <c r="T1713" s="304"/>
      <c r="U1713" s="304"/>
      <c r="V1713" s="304"/>
      <c r="W1713" s="304"/>
      <c r="X1713" s="304"/>
      <c r="Y1713" s="304"/>
      <c r="Z1713" s="304"/>
      <c r="AA1713" s="304"/>
      <c r="AB1713" s="725"/>
      <c r="AC1713" s="304"/>
      <c r="AD1713" s="741"/>
      <c r="AE1713" s="304"/>
      <c r="AF1713" s="304"/>
      <c r="AG1713" s="304"/>
      <c r="AH1713" s="304"/>
      <c r="AI1713" s="304"/>
      <c r="AJ1713" s="915"/>
      <c r="AK1713" s="928"/>
      <c r="AM1713" s="2938"/>
    </row>
    <row r="1714" spans="1:39" ht="45" x14ac:dyDescent="0.25">
      <c r="A1714" s="1984">
        <v>1</v>
      </c>
      <c r="B1714" s="148" t="s">
        <v>457</v>
      </c>
      <c r="C1714" s="403"/>
      <c r="D1714" s="4"/>
      <c r="E1714" s="462">
        <v>8000</v>
      </c>
      <c r="F1714" s="165">
        <f>ROUND(E1714/12*$B$4,0)</f>
        <v>7333</v>
      </c>
      <c r="G1714" s="165">
        <v>7407</v>
      </c>
      <c r="H1714" s="165">
        <f>G1714/F1714*100</f>
        <v>101.00913677894449</v>
      </c>
      <c r="I1714" s="1313"/>
      <c r="J1714" s="1313"/>
      <c r="K1714" s="493"/>
      <c r="L1714" s="493"/>
      <c r="M1714" s="493"/>
      <c r="N1714" s="493"/>
      <c r="O1714" s="493"/>
      <c r="P1714" s="493"/>
      <c r="Q1714" s="304"/>
      <c r="R1714" s="304"/>
      <c r="S1714" s="304"/>
      <c r="T1714" s="304"/>
      <c r="U1714" s="304"/>
      <c r="V1714" s="304"/>
      <c r="W1714" s="304"/>
      <c r="X1714" s="304"/>
      <c r="Y1714" s="304"/>
      <c r="Z1714" s="304"/>
      <c r="AA1714" s="304"/>
      <c r="AB1714" s="725"/>
      <c r="AC1714" s="304"/>
      <c r="AD1714" s="741"/>
      <c r="AE1714" s="304"/>
      <c r="AF1714" s="304"/>
      <c r="AG1714" s="304"/>
      <c r="AH1714" s="304"/>
      <c r="AI1714" s="304"/>
      <c r="AJ1714" s="915"/>
      <c r="AK1714" s="928"/>
      <c r="AM1714" s="2938"/>
    </row>
    <row r="1715" spans="1:39" ht="29.25" x14ac:dyDescent="0.25">
      <c r="A1715" s="1984">
        <v>1</v>
      </c>
      <c r="B1715" s="492" t="s">
        <v>343</v>
      </c>
      <c r="C1715" s="403"/>
      <c r="D1715" s="4"/>
      <c r="E1715" s="462">
        <v>12860</v>
      </c>
      <c r="F1715" s="165">
        <f>ROUND(E1715/12*$B$4,0)</f>
        <v>11788</v>
      </c>
      <c r="G1715" s="165">
        <v>11961</v>
      </c>
      <c r="H1715" s="165"/>
      <c r="I1715" s="1313"/>
      <c r="J1715" s="1313"/>
      <c r="K1715" s="493"/>
      <c r="L1715" s="493"/>
      <c r="M1715" s="493"/>
      <c r="N1715" s="493"/>
      <c r="O1715" s="493"/>
      <c r="P1715" s="493"/>
      <c r="Q1715" s="304"/>
      <c r="R1715" s="304"/>
      <c r="S1715" s="304"/>
      <c r="T1715" s="304"/>
      <c r="U1715" s="304"/>
      <c r="V1715" s="304"/>
      <c r="W1715" s="304"/>
      <c r="X1715" s="304"/>
      <c r="Y1715" s="304"/>
      <c r="Z1715" s="304"/>
      <c r="AA1715" s="304"/>
      <c r="AB1715" s="725"/>
      <c r="AC1715" s="304"/>
      <c r="AD1715" s="741"/>
      <c r="AE1715" s="304"/>
      <c r="AF1715" s="304"/>
      <c r="AG1715" s="304"/>
      <c r="AH1715" s="304"/>
      <c r="AI1715" s="304"/>
      <c r="AJ1715" s="915"/>
      <c r="AK1715" s="928"/>
      <c r="AM1715" s="2938"/>
    </row>
    <row r="1716" spans="1:39" x14ac:dyDescent="0.25">
      <c r="A1716" s="1984">
        <v>1</v>
      </c>
      <c r="B1716" s="439" t="s">
        <v>194</v>
      </c>
      <c r="C1716" s="403"/>
      <c r="D1716" s="4"/>
      <c r="E1716" s="462"/>
      <c r="F1716" s="165"/>
      <c r="G1716" s="165"/>
      <c r="H1716" s="165"/>
      <c r="I1716" s="1313"/>
      <c r="J1716" s="1313"/>
      <c r="K1716" s="493"/>
      <c r="L1716" s="493"/>
      <c r="M1716" s="493"/>
      <c r="N1716" s="493"/>
      <c r="O1716" s="493"/>
      <c r="P1716" s="493"/>
      <c r="Q1716" s="304"/>
      <c r="R1716" s="304"/>
      <c r="S1716" s="304"/>
      <c r="T1716" s="304"/>
      <c r="U1716" s="304"/>
      <c r="V1716" s="304"/>
      <c r="W1716" s="304"/>
      <c r="X1716" s="304"/>
      <c r="Y1716" s="304"/>
      <c r="Z1716" s="304"/>
      <c r="AA1716" s="304"/>
      <c r="AB1716" s="844">
        <f>Q1716/12*$B$4</f>
        <v>0</v>
      </c>
      <c r="AC1716" s="304">
        <f>AI1716-AH1716-AE1716</f>
        <v>0</v>
      </c>
      <c r="AD1716" s="741"/>
      <c r="AE1716" s="304"/>
      <c r="AF1716" s="304">
        <f>AC1716-AB1716</f>
        <v>0</v>
      </c>
      <c r="AG1716" s="304"/>
      <c r="AH1716" s="304"/>
      <c r="AI1716" s="304"/>
      <c r="AJ1716" s="915"/>
      <c r="AK1716" s="928"/>
      <c r="AM1716" s="2938"/>
    </row>
    <row r="1717" spans="1:39" ht="47.25" x14ac:dyDescent="0.25">
      <c r="A1717" s="1984">
        <v>1</v>
      </c>
      <c r="B1717" s="460" t="s">
        <v>458</v>
      </c>
      <c r="C1717" s="403"/>
      <c r="D1717" s="4"/>
      <c r="E1717" s="461">
        <f>E1718+E1723</f>
        <v>22294</v>
      </c>
      <c r="F1717" s="165">
        <f>F1718+F1723</f>
        <v>20436</v>
      </c>
      <c r="G1717" s="165">
        <f>G1718+G1723</f>
        <v>21381</v>
      </c>
      <c r="H1717" s="165">
        <f>G1717/F1717*100</f>
        <v>104.62419260129184</v>
      </c>
      <c r="I1717" s="1313"/>
      <c r="J1717" s="1313"/>
      <c r="K1717" s="493"/>
      <c r="L1717" s="493"/>
      <c r="M1717" s="493"/>
      <c r="N1717" s="493"/>
      <c r="O1717" s="493"/>
      <c r="P1717" s="493"/>
      <c r="Q1717" s="461">
        <f t="shared" ref="Q1717:AI1717" si="342">Q1718+Q1723</f>
        <v>66535.667000000001</v>
      </c>
      <c r="R1717" s="461">
        <f t="shared" si="342"/>
        <v>66535.667000000001</v>
      </c>
      <c r="S1717" s="461">
        <f t="shared" si="342"/>
        <v>66535.667000000001</v>
      </c>
      <c r="T1717" s="461">
        <f t="shared" si="342"/>
        <v>66535.667000000001</v>
      </c>
      <c r="U1717" s="461">
        <f t="shared" si="342"/>
        <v>66535.667000000001</v>
      </c>
      <c r="V1717" s="461">
        <f t="shared" si="342"/>
        <v>66535.667000000001</v>
      </c>
      <c r="W1717" s="461">
        <f t="shared" si="342"/>
        <v>66535.667000000001</v>
      </c>
      <c r="X1717" s="461">
        <f t="shared" si="342"/>
        <v>66535.667000000001</v>
      </c>
      <c r="Y1717" s="461">
        <f t="shared" si="342"/>
        <v>66535.667000000001</v>
      </c>
      <c r="Z1717" s="461">
        <f t="shared" si="342"/>
        <v>66535.667000000001</v>
      </c>
      <c r="AA1717" s="461">
        <f t="shared" si="342"/>
        <v>66535.667000000001</v>
      </c>
      <c r="AB1717" s="461">
        <f t="shared" si="342"/>
        <v>60991.028083333338</v>
      </c>
      <c r="AC1717" s="461">
        <f t="shared" si="342"/>
        <v>64155.144749999999</v>
      </c>
      <c r="AD1717" s="461">
        <f t="shared" si="342"/>
        <v>0</v>
      </c>
      <c r="AE1717" s="461">
        <f t="shared" si="342"/>
        <v>0</v>
      </c>
      <c r="AF1717" s="461">
        <f t="shared" si="342"/>
        <v>3164.1166666666568</v>
      </c>
      <c r="AG1717" s="461">
        <f t="shared" si="342"/>
        <v>-1.6562300000000001</v>
      </c>
      <c r="AH1717" s="461">
        <f t="shared" si="342"/>
        <v>-28.564530000000001</v>
      </c>
      <c r="AI1717" s="461">
        <f t="shared" si="342"/>
        <v>64126.580219999996</v>
      </c>
      <c r="AJ1717" s="915"/>
      <c r="AK1717" s="928"/>
      <c r="AM1717" s="2938"/>
    </row>
    <row r="1718" spans="1:39" ht="30" x14ac:dyDescent="0.25">
      <c r="A1718" s="1984">
        <v>1</v>
      </c>
      <c r="B1718" s="440" t="s">
        <v>271</v>
      </c>
      <c r="C1718" s="403"/>
      <c r="D1718" s="4"/>
      <c r="E1718" s="464">
        <f>SUM(E1719:E1722)</f>
        <v>194</v>
      </c>
      <c r="F1718" s="165">
        <f>SUM(F1719:F1722)</f>
        <v>178</v>
      </c>
      <c r="G1718" s="165">
        <f>SUM(G1719:G1722)</f>
        <v>197</v>
      </c>
      <c r="H1718" s="165">
        <f>G1718/F1718*100</f>
        <v>110.67415730337078</v>
      </c>
      <c r="I1718" s="1313"/>
      <c r="J1718" s="1313"/>
      <c r="K1718" s="493"/>
      <c r="L1718" s="493"/>
      <c r="M1718" s="493"/>
      <c r="N1718" s="493"/>
      <c r="O1718" s="493"/>
      <c r="P1718" s="493"/>
      <c r="Q1718" s="464">
        <f t="shared" ref="Q1718:AI1718" si="343">SUM(Q1719:Q1722)</f>
        <v>1525.1309999999999</v>
      </c>
      <c r="R1718" s="464">
        <f t="shared" si="343"/>
        <v>1525.1309999999999</v>
      </c>
      <c r="S1718" s="464">
        <f t="shared" si="343"/>
        <v>1525.1309999999999</v>
      </c>
      <c r="T1718" s="464">
        <f t="shared" si="343"/>
        <v>1525.1309999999999</v>
      </c>
      <c r="U1718" s="464">
        <f t="shared" si="343"/>
        <v>1525.1309999999999</v>
      </c>
      <c r="V1718" s="464">
        <f t="shared" si="343"/>
        <v>1525.1309999999999</v>
      </c>
      <c r="W1718" s="464">
        <f t="shared" si="343"/>
        <v>1525.1309999999999</v>
      </c>
      <c r="X1718" s="464">
        <f t="shared" si="343"/>
        <v>1525.1309999999999</v>
      </c>
      <c r="Y1718" s="464">
        <f t="shared" si="343"/>
        <v>1525.1309999999999</v>
      </c>
      <c r="Z1718" s="464">
        <f t="shared" si="343"/>
        <v>1525.1309999999999</v>
      </c>
      <c r="AA1718" s="464">
        <f t="shared" si="343"/>
        <v>1525.1309999999999</v>
      </c>
      <c r="AB1718" s="464">
        <f t="shared" si="343"/>
        <v>1398.03675</v>
      </c>
      <c r="AC1718" s="464">
        <f t="shared" si="343"/>
        <v>1548.7154999999998</v>
      </c>
      <c r="AD1718" s="464">
        <f t="shared" si="343"/>
        <v>0</v>
      </c>
      <c r="AE1718" s="464">
        <f t="shared" si="343"/>
        <v>0</v>
      </c>
      <c r="AF1718" s="464">
        <f t="shared" si="343"/>
        <v>150.67874999999992</v>
      </c>
      <c r="AG1718" s="464">
        <f t="shared" si="343"/>
        <v>0</v>
      </c>
      <c r="AH1718" s="464">
        <f t="shared" si="343"/>
        <v>-5.3719099999999997</v>
      </c>
      <c r="AI1718" s="464">
        <f t="shared" si="343"/>
        <v>1543.3435899999999</v>
      </c>
      <c r="AJ1718" s="915"/>
      <c r="AK1718" s="928"/>
      <c r="AM1718" s="2938"/>
    </row>
    <row r="1719" spans="1:39" ht="30" x14ac:dyDescent="0.25">
      <c r="A1719" s="1984">
        <v>1</v>
      </c>
      <c r="B1719" s="286" t="s">
        <v>459</v>
      </c>
      <c r="C1719" s="403"/>
      <c r="D1719" s="4"/>
      <c r="E1719" s="463"/>
      <c r="F1719" s="165"/>
      <c r="G1719" s="165"/>
      <c r="H1719" s="165"/>
      <c r="I1719" s="1313"/>
      <c r="J1719" s="1313"/>
      <c r="K1719" s="493"/>
      <c r="L1719" s="493"/>
      <c r="M1719" s="493"/>
      <c r="N1719" s="493"/>
      <c r="O1719" s="493"/>
      <c r="P1719" s="493"/>
      <c r="Q1719" s="304"/>
      <c r="R1719" s="304"/>
      <c r="S1719" s="304"/>
      <c r="T1719" s="304"/>
      <c r="U1719" s="304"/>
      <c r="V1719" s="304"/>
      <c r="W1719" s="304"/>
      <c r="X1719" s="304"/>
      <c r="Y1719" s="304"/>
      <c r="Z1719" s="304"/>
      <c r="AA1719" s="304"/>
      <c r="AB1719" s="725"/>
      <c r="AC1719" s="304"/>
      <c r="AD1719" s="741"/>
      <c r="AE1719" s="304"/>
      <c r="AF1719" s="304"/>
      <c r="AG1719" s="304"/>
      <c r="AH1719" s="304"/>
      <c r="AI1719" s="304"/>
      <c r="AJ1719" s="915"/>
      <c r="AK1719" s="928"/>
      <c r="AM1719" s="2938"/>
    </row>
    <row r="1720" spans="1:39" ht="60" x14ac:dyDescent="0.25">
      <c r="A1720" s="1984">
        <v>1</v>
      </c>
      <c r="B1720" s="286" t="s">
        <v>478</v>
      </c>
      <c r="C1720" s="403"/>
      <c r="D1720" s="4"/>
      <c r="E1720" s="465"/>
      <c r="F1720" s="165"/>
      <c r="G1720" s="165"/>
      <c r="H1720" s="165"/>
      <c r="I1720" s="1313"/>
      <c r="J1720" s="1313"/>
      <c r="K1720" s="493"/>
      <c r="L1720" s="493"/>
      <c r="M1720" s="493"/>
      <c r="N1720" s="493"/>
      <c r="O1720" s="493"/>
      <c r="P1720" s="493"/>
      <c r="Q1720" s="304"/>
      <c r="R1720" s="304"/>
      <c r="S1720" s="304"/>
      <c r="T1720" s="304"/>
      <c r="U1720" s="304"/>
      <c r="V1720" s="304"/>
      <c r="W1720" s="304"/>
      <c r="X1720" s="304"/>
      <c r="Y1720" s="304"/>
      <c r="Z1720" s="304"/>
      <c r="AA1720" s="304"/>
      <c r="AB1720" s="725"/>
      <c r="AC1720" s="304"/>
      <c r="AD1720" s="741"/>
      <c r="AE1720" s="304"/>
      <c r="AF1720" s="304"/>
      <c r="AG1720" s="304"/>
      <c r="AH1720" s="304"/>
      <c r="AI1720" s="304"/>
      <c r="AJ1720" s="915"/>
      <c r="AK1720" s="928"/>
      <c r="AM1720" s="2938"/>
    </row>
    <row r="1721" spans="1:39" ht="45" x14ac:dyDescent="0.25">
      <c r="A1721" s="1984">
        <v>1</v>
      </c>
      <c r="B1721" s="286" t="s">
        <v>462</v>
      </c>
      <c r="C1721" s="403"/>
      <c r="D1721" s="4"/>
      <c r="E1721" s="465">
        <v>90</v>
      </c>
      <c r="F1721" s="165">
        <f>ROUND(E1721/12*$B$4,0)</f>
        <v>83</v>
      </c>
      <c r="G1721" s="165">
        <v>98</v>
      </c>
      <c r="H1721" s="165">
        <f>G1721/F1721*100</f>
        <v>118.07228915662651</v>
      </c>
      <c r="I1721" s="1313"/>
      <c r="J1721" s="1313"/>
      <c r="K1721" s="493"/>
      <c r="L1721" s="493"/>
      <c r="M1721" s="493"/>
      <c r="N1721" s="493"/>
      <c r="O1721" s="493"/>
      <c r="P1721" s="493"/>
      <c r="Q1721" s="304">
        <v>707.53499999999997</v>
      </c>
      <c r="R1721" s="304">
        <v>707.53499999999997</v>
      </c>
      <c r="S1721" s="304">
        <v>707.53499999999997</v>
      </c>
      <c r="T1721" s="304">
        <v>707.53499999999997</v>
      </c>
      <c r="U1721" s="304">
        <v>707.53499999999997</v>
      </c>
      <c r="V1721" s="304">
        <v>707.53499999999997</v>
      </c>
      <c r="W1721" s="304">
        <v>707.53499999999997</v>
      </c>
      <c r="X1721" s="304">
        <v>707.53499999999997</v>
      </c>
      <c r="Y1721" s="304">
        <v>707.53499999999997</v>
      </c>
      <c r="Z1721" s="304">
        <v>707.53499999999997</v>
      </c>
      <c r="AA1721" s="304">
        <v>707.53499999999997</v>
      </c>
      <c r="AB1721" s="725">
        <f>Q1721/12*$B$4+(R1721-Q1721)/11*10+(S1721-R1721)/10*9+(T1721-S1721)/9*8+(U1721-T1721)/8*7+(V1721-U1721)/7*6+(W1721-V1721)/6*5+(X1721-W1721)/5*4+(Y1721-X1721)/4*3+(Z1721-Y1721)/3*2+(AA1721-Z1721)/2*1</f>
        <v>648.57375000000002</v>
      </c>
      <c r="AC1721" s="304">
        <f>AI1721-AH1721-AE1721</f>
        <v>770.42700000000002</v>
      </c>
      <c r="AD1721" s="741"/>
      <c r="AE1721" s="304"/>
      <c r="AF1721" s="304">
        <f>AC1721-AB1721</f>
        <v>121.85325</v>
      </c>
      <c r="AG1721" s="304"/>
      <c r="AH1721" s="304">
        <v>-3.9307500000000002</v>
      </c>
      <c r="AI1721" s="304">
        <v>766.49625000000003</v>
      </c>
      <c r="AJ1721" s="915"/>
      <c r="AK1721" s="928"/>
      <c r="AM1721" s="2938"/>
    </row>
    <row r="1722" spans="1:39" ht="30" x14ac:dyDescent="0.25">
      <c r="A1722" s="1984">
        <v>1</v>
      </c>
      <c r="B1722" s="286" t="s">
        <v>463</v>
      </c>
      <c r="C1722" s="403"/>
      <c r="D1722" s="4"/>
      <c r="E1722" s="465">
        <v>104</v>
      </c>
      <c r="F1722" s="165">
        <f>ROUND(E1722/12*$B$4,0)</f>
        <v>95</v>
      </c>
      <c r="G1722" s="165">
        <v>99</v>
      </c>
      <c r="H1722" s="165">
        <f>G1722/F1722*100</f>
        <v>104.21052631578947</v>
      </c>
      <c r="I1722" s="1313"/>
      <c r="J1722" s="1313"/>
      <c r="K1722" s="493"/>
      <c r="L1722" s="493"/>
      <c r="M1722" s="493"/>
      <c r="N1722" s="493"/>
      <c r="O1722" s="493"/>
      <c r="P1722" s="493"/>
      <c r="Q1722" s="304">
        <v>817.596</v>
      </c>
      <c r="R1722" s="304">
        <v>817.596</v>
      </c>
      <c r="S1722" s="304">
        <v>817.596</v>
      </c>
      <c r="T1722" s="304">
        <v>817.596</v>
      </c>
      <c r="U1722" s="304">
        <v>817.596</v>
      </c>
      <c r="V1722" s="304">
        <v>817.596</v>
      </c>
      <c r="W1722" s="304">
        <v>817.596</v>
      </c>
      <c r="X1722" s="304">
        <v>817.596</v>
      </c>
      <c r="Y1722" s="304">
        <v>817.596</v>
      </c>
      <c r="Z1722" s="304">
        <v>817.596</v>
      </c>
      <c r="AA1722" s="304">
        <v>817.596</v>
      </c>
      <c r="AB1722" s="725">
        <f>Q1722/12*$B$4+(R1722-Q1722)/11*10+(S1722-R1722)/10*9+(T1722-S1722)/9*8+(U1722-T1722)/8*7+(V1722-U1722)/7*6+(W1722-V1722)/6*5+(X1722-W1722)/5*4+(Y1722-X1722)/4*3+(Z1722-Y1722)/3*2+(AA1722-Z1722)/2*1</f>
        <v>749.46299999999997</v>
      </c>
      <c r="AC1722" s="304">
        <f>AI1722-AH1722-AE1722</f>
        <v>778.28849999999989</v>
      </c>
      <c r="AD1722" s="741"/>
      <c r="AE1722" s="304"/>
      <c r="AF1722" s="304">
        <f>AC1722-AB1722</f>
        <v>28.82549999999992</v>
      </c>
      <c r="AG1722" s="304"/>
      <c r="AH1722" s="304">
        <v>-1.44116</v>
      </c>
      <c r="AI1722" s="304">
        <v>776.84733999999992</v>
      </c>
      <c r="AJ1722" s="915"/>
      <c r="AK1722" s="928"/>
      <c r="AM1722" s="2938"/>
    </row>
    <row r="1723" spans="1:39" ht="45" x14ac:dyDescent="0.25">
      <c r="A1723" s="1984">
        <v>1</v>
      </c>
      <c r="B1723" s="440" t="s">
        <v>272</v>
      </c>
      <c r="C1723" s="403"/>
      <c r="D1723" s="4"/>
      <c r="E1723" s="466">
        <f>SUM(E1724:E1726)</f>
        <v>22100</v>
      </c>
      <c r="F1723" s="466">
        <f>SUM(F1724:F1726)</f>
        <v>20258</v>
      </c>
      <c r="G1723" s="466">
        <f>SUM(G1724:G1726)</f>
        <v>21184</v>
      </c>
      <c r="H1723" s="165">
        <f>G1723/F1723*100</f>
        <v>104.57103366571232</v>
      </c>
      <c r="I1723" s="1313"/>
      <c r="J1723" s="1313"/>
      <c r="K1723" s="108"/>
      <c r="L1723" s="108"/>
      <c r="M1723" s="108"/>
      <c r="N1723" s="108"/>
      <c r="O1723" s="108"/>
      <c r="P1723" s="108"/>
      <c r="Q1723" s="304">
        <f t="shared" ref="Q1723:AI1723" si="344">SUM(Q1724:Q1726)</f>
        <v>65010.536000000007</v>
      </c>
      <c r="R1723" s="304">
        <f t="shared" si="344"/>
        <v>65010.536000000007</v>
      </c>
      <c r="S1723" s="304">
        <f t="shared" si="344"/>
        <v>65010.536000000007</v>
      </c>
      <c r="T1723" s="304">
        <f t="shared" si="344"/>
        <v>65010.536000000007</v>
      </c>
      <c r="U1723" s="304">
        <f t="shared" si="344"/>
        <v>65010.536000000007</v>
      </c>
      <c r="V1723" s="304">
        <f t="shared" si="344"/>
        <v>65010.536000000007</v>
      </c>
      <c r="W1723" s="304">
        <f t="shared" si="344"/>
        <v>65010.536000000007</v>
      </c>
      <c r="X1723" s="304">
        <f t="shared" si="344"/>
        <v>65010.536000000007</v>
      </c>
      <c r="Y1723" s="304">
        <f t="shared" si="344"/>
        <v>65010.536000000007</v>
      </c>
      <c r="Z1723" s="304">
        <f t="shared" si="344"/>
        <v>65010.536000000007</v>
      </c>
      <c r="AA1723" s="304">
        <f t="shared" si="344"/>
        <v>65010.536000000007</v>
      </c>
      <c r="AB1723" s="725">
        <f t="shared" si="344"/>
        <v>59592.991333333339</v>
      </c>
      <c r="AC1723" s="304">
        <f t="shared" si="344"/>
        <v>62606.429250000001</v>
      </c>
      <c r="AD1723" s="741">
        <f t="shared" si="344"/>
        <v>0</v>
      </c>
      <c r="AE1723" s="304">
        <f t="shared" si="344"/>
        <v>0</v>
      </c>
      <c r="AF1723" s="304">
        <f t="shared" si="344"/>
        <v>3013.4379166666567</v>
      </c>
      <c r="AG1723" s="304">
        <f t="shared" si="344"/>
        <v>-1.6562300000000001</v>
      </c>
      <c r="AH1723" s="304">
        <f t="shared" si="344"/>
        <v>-23.192620000000002</v>
      </c>
      <c r="AI1723" s="304">
        <f t="shared" si="344"/>
        <v>62583.236629999999</v>
      </c>
      <c r="AJ1723" s="915"/>
      <c r="AK1723" s="928"/>
      <c r="AM1723" s="2938"/>
    </row>
    <row r="1724" spans="1:39" ht="30" x14ac:dyDescent="0.25">
      <c r="A1724" s="1984">
        <v>1</v>
      </c>
      <c r="B1724" s="286" t="s">
        <v>464</v>
      </c>
      <c r="C1724" s="403"/>
      <c r="D1724" s="4"/>
      <c r="E1724" s="465"/>
      <c r="F1724" s="165"/>
      <c r="G1724" s="165"/>
      <c r="H1724" s="165"/>
      <c r="I1724" s="1313"/>
      <c r="J1724" s="1313"/>
      <c r="K1724" s="108"/>
      <c r="L1724" s="108"/>
      <c r="M1724" s="108"/>
      <c r="N1724" s="108"/>
      <c r="O1724" s="108"/>
      <c r="P1724" s="108"/>
      <c r="Q1724" s="304"/>
      <c r="R1724" s="304"/>
      <c r="S1724" s="304"/>
      <c r="T1724" s="304"/>
      <c r="U1724" s="304"/>
      <c r="V1724" s="304"/>
      <c r="W1724" s="304"/>
      <c r="X1724" s="304"/>
      <c r="Y1724" s="304"/>
      <c r="Z1724" s="304"/>
      <c r="AA1724" s="304"/>
      <c r="AB1724" s="725"/>
      <c r="AC1724" s="304">
        <f>AI1724-AH1724-AE1724</f>
        <v>0</v>
      </c>
      <c r="AD1724" s="741"/>
      <c r="AE1724" s="304"/>
      <c r="AF1724" s="304"/>
      <c r="AG1724" s="304"/>
      <c r="AH1724" s="304"/>
      <c r="AI1724" s="304"/>
      <c r="AJ1724" s="915"/>
      <c r="AK1724" s="928"/>
      <c r="AM1724" s="2938"/>
    </row>
    <row r="1725" spans="1:39" ht="60" x14ac:dyDescent="0.25">
      <c r="A1725" s="1984">
        <v>1</v>
      </c>
      <c r="B1725" s="286" t="s">
        <v>465</v>
      </c>
      <c r="C1725" s="403"/>
      <c r="D1725" s="4"/>
      <c r="E1725" s="463">
        <v>16500</v>
      </c>
      <c r="F1725" s="165">
        <f>ROUND(E1725/12*$B$4,0)</f>
        <v>15125</v>
      </c>
      <c r="G1725" s="109">
        <v>15719</v>
      </c>
      <c r="H1725" s="165">
        <f>G1725/F1725*100</f>
        <v>103.92727272727274</v>
      </c>
      <c r="I1725" s="1313"/>
      <c r="J1725" s="1313"/>
      <c r="K1725" s="108"/>
      <c r="L1725" s="108"/>
      <c r="M1725" s="108"/>
      <c r="N1725" s="108"/>
      <c r="O1725" s="108"/>
      <c r="P1725" s="108"/>
      <c r="Q1725" s="304">
        <v>55096.800000000003</v>
      </c>
      <c r="R1725" s="304">
        <v>55096.800000000003</v>
      </c>
      <c r="S1725" s="304">
        <v>55096.800000000003</v>
      </c>
      <c r="T1725" s="304">
        <v>55096.800000000003</v>
      </c>
      <c r="U1725" s="304">
        <v>55096.800000000003</v>
      </c>
      <c r="V1725" s="304">
        <v>55096.800000000003</v>
      </c>
      <c r="W1725" s="304">
        <v>55096.800000000003</v>
      </c>
      <c r="X1725" s="304">
        <v>55096.800000000003</v>
      </c>
      <c r="Y1725" s="304">
        <v>55096.800000000003</v>
      </c>
      <c r="Z1725" s="304">
        <v>55096.800000000003</v>
      </c>
      <c r="AA1725" s="304">
        <v>55096.800000000003</v>
      </c>
      <c r="AB1725" s="725">
        <f>Q1725/12*$B$4+(R1725-Q1725)/11*10+(S1725-R1725)/10*9+(T1725-S1725)/9*8+(U1725-T1725)/8*7+(V1725-U1725)/7*6+(W1725-V1725)/6*5+(X1725-W1725)/5*4+(Y1725-X1725)/4*3+(Z1725-Y1725)/3*2+(AA1725-Z1725)/2*1</f>
        <v>50505.400000000009</v>
      </c>
      <c r="AC1725" s="304">
        <f>AI1725-AH1725-AE1725</f>
        <v>53064.567080000001</v>
      </c>
      <c r="AD1725" s="741"/>
      <c r="AE1725" s="304"/>
      <c r="AF1725" s="304">
        <f>AC1725-AB1725</f>
        <v>2559.167079999992</v>
      </c>
      <c r="AG1725" s="304">
        <v>-1.6562300000000001</v>
      </c>
      <c r="AH1725" s="304">
        <v>-23.07206</v>
      </c>
      <c r="AI1725" s="304">
        <v>53041.495020000002</v>
      </c>
      <c r="AJ1725" s="915"/>
      <c r="AK1725" s="928"/>
      <c r="AM1725" s="2938"/>
    </row>
    <row r="1726" spans="1:39" ht="45" x14ac:dyDescent="0.25">
      <c r="A1726" s="1984">
        <v>1</v>
      </c>
      <c r="B1726" s="286" t="s">
        <v>466</v>
      </c>
      <c r="C1726" s="403"/>
      <c r="D1726" s="4"/>
      <c r="E1726" s="465">
        <v>5600</v>
      </c>
      <c r="F1726" s="165">
        <f>ROUND(E1726/12*$B$4,0)</f>
        <v>5133</v>
      </c>
      <c r="G1726" s="109">
        <v>5465</v>
      </c>
      <c r="H1726" s="165">
        <f>G1726/F1726*100</f>
        <v>106.46795246444573</v>
      </c>
      <c r="I1726" s="1313"/>
      <c r="J1726" s="1313"/>
      <c r="K1726" s="108"/>
      <c r="L1726" s="108"/>
      <c r="M1726" s="108"/>
      <c r="N1726" s="108"/>
      <c r="O1726" s="108"/>
      <c r="P1726" s="108"/>
      <c r="Q1726" s="304">
        <v>9913.7360000000008</v>
      </c>
      <c r="R1726" s="304">
        <v>9913.7360000000008</v>
      </c>
      <c r="S1726" s="304">
        <v>9913.7360000000008</v>
      </c>
      <c r="T1726" s="304">
        <v>9913.7360000000008</v>
      </c>
      <c r="U1726" s="304">
        <v>9913.7360000000008</v>
      </c>
      <c r="V1726" s="304">
        <v>9913.7360000000008</v>
      </c>
      <c r="W1726" s="304">
        <v>9913.7360000000008</v>
      </c>
      <c r="X1726" s="304">
        <v>9913.7360000000008</v>
      </c>
      <c r="Y1726" s="304">
        <v>9913.7360000000008</v>
      </c>
      <c r="Z1726" s="304">
        <v>9913.7360000000008</v>
      </c>
      <c r="AA1726" s="304">
        <v>9913.7360000000008</v>
      </c>
      <c r="AB1726" s="725">
        <f>Q1726/12*$B$4+(R1726-Q1726)/11*10+(S1726-R1726)/10*9+(T1726-S1726)/9*8+(U1726-T1726)/8*7+(V1726-U1726)/7*6+(W1726-V1726)/6*5+(X1726-W1726)/5*4+(Y1726-X1726)/4*3+(Z1726-Y1726)/3*2+(AA1726-Z1726)/2*1</f>
        <v>9087.5913333333338</v>
      </c>
      <c r="AC1726" s="304">
        <f>AI1726-AH1726-AE1726</f>
        <v>9541.8621699999985</v>
      </c>
      <c r="AD1726" s="741"/>
      <c r="AE1726" s="304"/>
      <c r="AF1726" s="304">
        <f>AC1726-AB1726</f>
        <v>454.27083666666476</v>
      </c>
      <c r="AG1726" s="304"/>
      <c r="AH1726" s="304">
        <v>-0.12056</v>
      </c>
      <c r="AI1726" s="304">
        <v>9541.7416099999991</v>
      </c>
      <c r="AJ1726" s="915"/>
      <c r="AK1726" s="928"/>
      <c r="AM1726" s="2938"/>
    </row>
    <row r="1727" spans="1:39" ht="29.25" x14ac:dyDescent="0.25">
      <c r="A1727" s="1984">
        <v>1</v>
      </c>
      <c r="B1727" s="1979" t="s">
        <v>310</v>
      </c>
      <c r="C1727" s="403"/>
      <c r="D1727" s="4"/>
      <c r="E1727" s="199"/>
      <c r="F1727" s="109"/>
      <c r="G1727" s="165"/>
      <c r="H1727" s="165"/>
      <c r="I1727" s="1313"/>
      <c r="J1727" s="1313"/>
      <c r="K1727" s="108"/>
      <c r="L1727" s="108"/>
      <c r="M1727" s="108"/>
      <c r="N1727" s="108"/>
      <c r="O1727" s="108"/>
      <c r="P1727" s="108"/>
      <c r="Q1727" s="304"/>
      <c r="R1727" s="304"/>
      <c r="S1727" s="304"/>
      <c r="T1727" s="304"/>
      <c r="U1727" s="304"/>
      <c r="V1727" s="304"/>
      <c r="W1727" s="304"/>
      <c r="X1727" s="304"/>
      <c r="Y1727" s="304"/>
      <c r="Z1727" s="304"/>
      <c r="AA1727" s="304"/>
      <c r="AB1727" s="725"/>
      <c r="AC1727" s="304">
        <f>AI1727-AH1727-AE1727</f>
        <v>0</v>
      </c>
      <c r="AD1727" s="741"/>
      <c r="AE1727" s="304"/>
      <c r="AF1727" s="304"/>
      <c r="AG1727" s="304"/>
      <c r="AH1727" s="304"/>
      <c r="AI1727" s="304"/>
      <c r="AJ1727" s="915"/>
      <c r="AK1727" s="928"/>
      <c r="AM1727" s="2938"/>
    </row>
    <row r="1728" spans="1:39" x14ac:dyDescent="0.25">
      <c r="A1728" s="1984">
        <v>1</v>
      </c>
      <c r="B1728" s="286" t="s">
        <v>303</v>
      </c>
      <c r="C1728" s="403"/>
      <c r="D1728" s="4"/>
      <c r="E1728" s="199"/>
      <c r="F1728" s="109"/>
      <c r="G1728" s="165"/>
      <c r="H1728" s="165"/>
      <c r="I1728" s="1313"/>
      <c r="J1728" s="1313"/>
      <c r="K1728" s="108"/>
      <c r="L1728" s="108"/>
      <c r="M1728" s="108"/>
      <c r="N1728" s="108"/>
      <c r="O1728" s="108"/>
      <c r="P1728" s="108"/>
      <c r="Q1728" s="304"/>
      <c r="R1728" s="304"/>
      <c r="S1728" s="304"/>
      <c r="T1728" s="304"/>
      <c r="U1728" s="304"/>
      <c r="V1728" s="304"/>
      <c r="W1728" s="304"/>
      <c r="X1728" s="304"/>
      <c r="Y1728" s="304"/>
      <c r="Z1728" s="304"/>
      <c r="AA1728" s="304"/>
      <c r="AB1728" s="843"/>
      <c r="AC1728" s="305"/>
      <c r="AD1728" s="741"/>
      <c r="AE1728" s="305"/>
      <c r="AF1728" s="305"/>
      <c r="AG1728" s="305"/>
      <c r="AH1728" s="305"/>
      <c r="AI1728" s="305"/>
      <c r="AJ1728" s="915"/>
      <c r="AK1728" s="928"/>
      <c r="AM1728" s="2938"/>
    </row>
    <row r="1729" spans="1:39" ht="30" x14ac:dyDescent="0.25">
      <c r="A1729" s="1984">
        <v>1</v>
      </c>
      <c r="B1729" s="440" t="s">
        <v>442</v>
      </c>
      <c r="C1729" s="403"/>
      <c r="D1729" s="4"/>
      <c r="E1729" s="199"/>
      <c r="F1729" s="109"/>
      <c r="G1729" s="165"/>
      <c r="H1729" s="165"/>
      <c r="I1729" s="1313"/>
      <c r="J1729" s="1313"/>
      <c r="K1729" s="108"/>
      <c r="L1729" s="108"/>
      <c r="M1729" s="108"/>
      <c r="N1729" s="108"/>
      <c r="O1729" s="108"/>
      <c r="P1729" s="108"/>
      <c r="Q1729" s="304"/>
      <c r="R1729" s="304"/>
      <c r="S1729" s="304"/>
      <c r="T1729" s="304"/>
      <c r="U1729" s="304"/>
      <c r="V1729" s="304"/>
      <c r="W1729" s="304"/>
      <c r="X1729" s="304"/>
      <c r="Y1729" s="304"/>
      <c r="Z1729" s="304"/>
      <c r="AA1729" s="304"/>
      <c r="AB1729" s="843"/>
      <c r="AC1729" s="305"/>
      <c r="AD1729" s="741"/>
      <c r="AE1729" s="305"/>
      <c r="AF1729" s="305"/>
      <c r="AG1729" s="305"/>
      <c r="AH1729" s="305"/>
      <c r="AI1729" s="305"/>
      <c r="AJ1729" s="915"/>
      <c r="AK1729" s="928"/>
      <c r="AM1729" s="2938"/>
    </row>
    <row r="1730" spans="1:39" x14ac:dyDescent="0.25">
      <c r="A1730" s="1984">
        <v>1</v>
      </c>
      <c r="B1730" s="286" t="s">
        <v>443</v>
      </c>
      <c r="C1730" s="403"/>
      <c r="D1730" s="4"/>
      <c r="E1730" s="199"/>
      <c r="F1730" s="109"/>
      <c r="G1730" s="165"/>
      <c r="H1730" s="165"/>
      <c r="I1730" s="1313"/>
      <c r="J1730" s="1313"/>
      <c r="K1730" s="108"/>
      <c r="L1730" s="108"/>
      <c r="M1730" s="108"/>
      <c r="N1730" s="108"/>
      <c r="O1730" s="108"/>
      <c r="P1730" s="108"/>
      <c r="Q1730" s="304"/>
      <c r="R1730" s="304"/>
      <c r="S1730" s="304"/>
      <c r="T1730" s="304"/>
      <c r="U1730" s="304"/>
      <c r="V1730" s="304"/>
      <c r="W1730" s="304"/>
      <c r="X1730" s="304"/>
      <c r="Y1730" s="304"/>
      <c r="Z1730" s="304"/>
      <c r="AA1730" s="304"/>
      <c r="AB1730" s="843"/>
      <c r="AC1730" s="305"/>
      <c r="AD1730" s="741"/>
      <c r="AE1730" s="305"/>
      <c r="AF1730" s="305"/>
      <c r="AG1730" s="305"/>
      <c r="AH1730" s="305"/>
      <c r="AI1730" s="305"/>
      <c r="AJ1730" s="915"/>
      <c r="AK1730" s="928"/>
      <c r="AM1730" s="2938"/>
    </row>
    <row r="1731" spans="1:39" ht="30" x14ac:dyDescent="0.25">
      <c r="A1731" s="1984">
        <v>1</v>
      </c>
      <c r="B1731" s="286" t="s">
        <v>444</v>
      </c>
      <c r="C1731" s="403"/>
      <c r="D1731" s="4"/>
      <c r="E1731" s="199"/>
      <c r="F1731" s="109"/>
      <c r="G1731" s="165"/>
      <c r="H1731" s="165"/>
      <c r="I1731" s="1313"/>
      <c r="J1731" s="1313"/>
      <c r="K1731" s="108"/>
      <c r="L1731" s="108"/>
      <c r="M1731" s="108"/>
      <c r="N1731" s="108"/>
      <c r="O1731" s="108"/>
      <c r="P1731" s="108"/>
      <c r="Q1731" s="304"/>
      <c r="R1731" s="304"/>
      <c r="S1731" s="304"/>
      <c r="T1731" s="304"/>
      <c r="U1731" s="304"/>
      <c r="V1731" s="304"/>
      <c r="W1731" s="304"/>
      <c r="X1731" s="304"/>
      <c r="Y1731" s="304"/>
      <c r="Z1731" s="304"/>
      <c r="AA1731" s="304"/>
      <c r="AB1731" s="843"/>
      <c r="AC1731" s="305"/>
      <c r="AD1731" s="741"/>
      <c r="AE1731" s="305"/>
      <c r="AF1731" s="305"/>
      <c r="AG1731" s="305"/>
      <c r="AH1731" s="305"/>
      <c r="AI1731" s="305"/>
      <c r="AJ1731" s="915"/>
      <c r="AK1731" s="928"/>
      <c r="AM1731" s="2938"/>
    </row>
    <row r="1732" spans="1:39" ht="45" x14ac:dyDescent="0.25">
      <c r="A1732" s="1984">
        <v>1</v>
      </c>
      <c r="B1732" s="286" t="s">
        <v>445</v>
      </c>
      <c r="C1732" s="403"/>
      <c r="D1732" s="4"/>
      <c r="E1732" s="199"/>
      <c r="F1732" s="109"/>
      <c r="G1732" s="165"/>
      <c r="H1732" s="165"/>
      <c r="I1732" s="1313"/>
      <c r="J1732" s="1313"/>
      <c r="K1732" s="108"/>
      <c r="L1732" s="108"/>
      <c r="M1732" s="108"/>
      <c r="N1732" s="108"/>
      <c r="O1732" s="108"/>
      <c r="P1732" s="108"/>
      <c r="Q1732" s="304"/>
      <c r="R1732" s="304"/>
      <c r="S1732" s="304"/>
      <c r="T1732" s="304"/>
      <c r="U1732" s="304"/>
      <c r="V1732" s="304"/>
      <c r="W1732" s="304"/>
      <c r="X1732" s="304"/>
      <c r="Y1732" s="304"/>
      <c r="Z1732" s="304"/>
      <c r="AA1732" s="304"/>
      <c r="AB1732" s="843"/>
      <c r="AC1732" s="305"/>
      <c r="AD1732" s="741"/>
      <c r="AE1732" s="305"/>
      <c r="AF1732" s="305"/>
      <c r="AG1732" s="305"/>
      <c r="AH1732" s="305"/>
      <c r="AI1732" s="305"/>
      <c r="AJ1732" s="915"/>
      <c r="AK1732" s="928"/>
      <c r="AM1732" s="2938"/>
    </row>
    <row r="1733" spans="1:39" ht="60" x14ac:dyDescent="0.25">
      <c r="A1733" s="1984">
        <v>1</v>
      </c>
      <c r="B1733" s="286" t="s">
        <v>446</v>
      </c>
      <c r="C1733" s="403"/>
      <c r="D1733" s="4"/>
      <c r="E1733" s="199"/>
      <c r="F1733" s="109"/>
      <c r="G1733" s="165"/>
      <c r="H1733" s="165"/>
      <c r="I1733" s="1313"/>
      <c r="J1733" s="1313"/>
      <c r="K1733" s="108"/>
      <c r="L1733" s="108"/>
      <c r="M1733" s="108"/>
      <c r="N1733" s="108"/>
      <c r="O1733" s="108"/>
      <c r="P1733" s="108"/>
      <c r="Q1733" s="304"/>
      <c r="R1733" s="304"/>
      <c r="S1733" s="304"/>
      <c r="T1733" s="304"/>
      <c r="U1733" s="304"/>
      <c r="V1733" s="304"/>
      <c r="W1733" s="304"/>
      <c r="X1733" s="304"/>
      <c r="Y1733" s="304"/>
      <c r="Z1733" s="304"/>
      <c r="AA1733" s="304"/>
      <c r="AB1733" s="843"/>
      <c r="AC1733" s="305"/>
      <c r="AD1733" s="741"/>
      <c r="AE1733" s="305"/>
      <c r="AF1733" s="305"/>
      <c r="AG1733" s="305"/>
      <c r="AH1733" s="305"/>
      <c r="AI1733" s="305"/>
      <c r="AJ1733" s="915"/>
      <c r="AK1733" s="928"/>
      <c r="AM1733" s="2938"/>
    </row>
    <row r="1734" spans="1:39" ht="45" x14ac:dyDescent="0.25">
      <c r="A1734" s="1984">
        <v>1</v>
      </c>
      <c r="B1734" s="285" t="s">
        <v>447</v>
      </c>
      <c r="C1734" s="403"/>
      <c r="D1734" s="4"/>
      <c r="E1734" s="199"/>
      <c r="F1734" s="109"/>
      <c r="G1734" s="165"/>
      <c r="H1734" s="165"/>
      <c r="I1734" s="1313"/>
      <c r="J1734" s="1313"/>
      <c r="K1734" s="108"/>
      <c r="L1734" s="108"/>
      <c r="M1734" s="108"/>
      <c r="N1734" s="108"/>
      <c r="O1734" s="108"/>
      <c r="P1734" s="108"/>
      <c r="Q1734" s="304"/>
      <c r="R1734" s="304"/>
      <c r="S1734" s="304"/>
      <c r="T1734" s="304"/>
      <c r="U1734" s="304"/>
      <c r="V1734" s="304"/>
      <c r="W1734" s="304"/>
      <c r="X1734" s="304"/>
      <c r="Y1734" s="304"/>
      <c r="Z1734" s="304"/>
      <c r="AA1734" s="304"/>
      <c r="AB1734" s="843"/>
      <c r="AC1734" s="305"/>
      <c r="AD1734" s="741"/>
      <c r="AE1734" s="305"/>
      <c r="AF1734" s="305"/>
      <c r="AG1734" s="305"/>
      <c r="AH1734" s="305"/>
      <c r="AI1734" s="305"/>
      <c r="AJ1734" s="915"/>
      <c r="AK1734" s="928"/>
      <c r="AM1734" s="2938"/>
    </row>
    <row r="1735" spans="1:39" ht="29.25" x14ac:dyDescent="0.25">
      <c r="A1735" s="1984">
        <v>1</v>
      </c>
      <c r="B1735" s="492" t="s">
        <v>311</v>
      </c>
      <c r="C1735" s="403"/>
      <c r="D1735" s="4"/>
      <c r="E1735" s="199"/>
      <c r="F1735" s="109"/>
      <c r="G1735" s="165"/>
      <c r="H1735" s="165"/>
      <c r="I1735" s="1313"/>
      <c r="J1735" s="1313"/>
      <c r="K1735" s="108"/>
      <c r="L1735" s="108"/>
      <c r="M1735" s="108"/>
      <c r="N1735" s="108"/>
      <c r="O1735" s="108"/>
      <c r="P1735" s="108"/>
      <c r="Q1735" s="304"/>
      <c r="R1735" s="304"/>
      <c r="S1735" s="304"/>
      <c r="T1735" s="304"/>
      <c r="U1735" s="304"/>
      <c r="V1735" s="304"/>
      <c r="W1735" s="304"/>
      <c r="X1735" s="304"/>
      <c r="Y1735" s="304"/>
      <c r="Z1735" s="304"/>
      <c r="AA1735" s="304"/>
      <c r="AB1735" s="843"/>
      <c r="AC1735" s="305"/>
      <c r="AD1735" s="741"/>
      <c r="AE1735" s="305"/>
      <c r="AF1735" s="305"/>
      <c r="AG1735" s="305"/>
      <c r="AH1735" s="305"/>
      <c r="AI1735" s="305"/>
      <c r="AJ1735" s="915"/>
      <c r="AK1735" s="928"/>
      <c r="AM1735" s="2938"/>
    </row>
    <row r="1736" spans="1:39" x14ac:dyDescent="0.25">
      <c r="A1736" s="1984">
        <v>1</v>
      </c>
      <c r="B1736" s="492" t="s">
        <v>319</v>
      </c>
      <c r="C1736" s="403"/>
      <c r="D1736" s="4"/>
      <c r="E1736" s="199"/>
      <c r="F1736" s="109"/>
      <c r="G1736" s="165"/>
      <c r="H1736" s="165"/>
      <c r="I1736" s="1313"/>
      <c r="J1736" s="1313"/>
      <c r="K1736" s="108"/>
      <c r="L1736" s="108"/>
      <c r="M1736" s="108"/>
      <c r="N1736" s="108"/>
      <c r="O1736" s="108"/>
      <c r="P1736" s="108"/>
      <c r="Q1736" s="304"/>
      <c r="R1736" s="304"/>
      <c r="S1736" s="304"/>
      <c r="T1736" s="304"/>
      <c r="U1736" s="304"/>
      <c r="V1736" s="304"/>
      <c r="W1736" s="304"/>
      <c r="X1736" s="304"/>
      <c r="Y1736" s="304"/>
      <c r="Z1736" s="304"/>
      <c r="AA1736" s="304"/>
      <c r="AB1736" s="843"/>
      <c r="AC1736" s="305"/>
      <c r="AD1736" s="741"/>
      <c r="AE1736" s="305"/>
      <c r="AF1736" s="305"/>
      <c r="AG1736" s="305"/>
      <c r="AH1736" s="305"/>
      <c r="AI1736" s="305"/>
      <c r="AJ1736" s="915"/>
      <c r="AK1736" s="928"/>
      <c r="AM1736" s="2938"/>
    </row>
    <row r="1737" spans="1:39" x14ac:dyDescent="0.25">
      <c r="A1737" s="1984">
        <v>1</v>
      </c>
      <c r="B1737" s="4" t="s">
        <v>320</v>
      </c>
      <c r="C1737" s="403"/>
      <c r="D1737" s="4"/>
      <c r="E1737" s="199"/>
      <c r="F1737" s="109"/>
      <c r="G1737" s="165"/>
      <c r="H1737" s="165"/>
      <c r="I1737" s="1313"/>
      <c r="J1737" s="1313"/>
      <c r="K1737" s="108"/>
      <c r="L1737" s="108"/>
      <c r="M1737" s="108"/>
      <c r="N1737" s="108"/>
      <c r="O1737" s="108"/>
      <c r="P1737" s="108"/>
      <c r="Q1737" s="304"/>
      <c r="R1737" s="304"/>
      <c r="S1737" s="304"/>
      <c r="T1737" s="304"/>
      <c r="U1737" s="304"/>
      <c r="V1737" s="304"/>
      <c r="W1737" s="304"/>
      <c r="X1737" s="304"/>
      <c r="Y1737" s="304"/>
      <c r="Z1737" s="304"/>
      <c r="AA1737" s="304"/>
      <c r="AB1737" s="843"/>
      <c r="AC1737" s="305">
        <f>AI1737-AH1737-AE1737</f>
        <v>0</v>
      </c>
      <c r="AD1737" s="741"/>
      <c r="AE1737" s="305"/>
      <c r="AF1737" s="305"/>
      <c r="AG1737" s="305"/>
      <c r="AH1737" s="305"/>
      <c r="AI1737" s="305"/>
      <c r="AJ1737" s="915"/>
      <c r="AK1737" s="928"/>
      <c r="AM1737" s="2938"/>
    </row>
    <row r="1738" spans="1:39" x14ac:dyDescent="0.25">
      <c r="A1738" s="1984">
        <v>1</v>
      </c>
      <c r="B1738" s="506" t="s">
        <v>321</v>
      </c>
      <c r="C1738" s="130"/>
      <c r="D1738" s="492"/>
      <c r="E1738" s="223"/>
      <c r="F1738" s="716"/>
      <c r="G1738" s="716"/>
      <c r="H1738" s="716"/>
      <c r="I1738" s="1313"/>
      <c r="J1738" s="1313"/>
      <c r="K1738" s="108"/>
      <c r="L1738" s="108"/>
      <c r="M1738" s="108"/>
      <c r="N1738" s="108"/>
      <c r="O1738" s="108"/>
      <c r="P1738" s="108"/>
      <c r="Q1738" s="304"/>
      <c r="R1738" s="304"/>
      <c r="S1738" s="304"/>
      <c r="T1738" s="304"/>
      <c r="U1738" s="304"/>
      <c r="V1738" s="304"/>
      <c r="W1738" s="304"/>
      <c r="X1738" s="304"/>
      <c r="Y1738" s="304"/>
      <c r="Z1738" s="304"/>
      <c r="AA1738" s="304"/>
      <c r="AB1738" s="725">
        <f>Q1738/12*$B$4</f>
        <v>0</v>
      </c>
      <c r="AC1738" s="304">
        <f>AI1738-AH1738-AE1738</f>
        <v>0</v>
      </c>
      <c r="AD1738" s="744"/>
      <c r="AE1738" s="304"/>
      <c r="AF1738" s="305">
        <f>AC1738-AB1738</f>
        <v>0</v>
      </c>
      <c r="AG1738" s="304"/>
      <c r="AH1738" s="304"/>
      <c r="AI1738" s="304"/>
      <c r="AJ1738" s="915"/>
      <c r="AK1738" s="928"/>
      <c r="AM1738" s="2938"/>
    </row>
    <row r="1739" spans="1:39" ht="29.25" x14ac:dyDescent="0.25">
      <c r="A1739" s="1984">
        <v>1</v>
      </c>
      <c r="B1739" s="492" t="s">
        <v>304</v>
      </c>
      <c r="C1739" s="1429"/>
      <c r="D1739" s="4"/>
      <c r="E1739" s="199"/>
      <c r="F1739" s="109">
        <f>ROUND(E1739/12*$B$4,0)</f>
        <v>0</v>
      </c>
      <c r="G1739" s="165"/>
      <c r="H1739" s="165"/>
      <c r="I1739" s="1313"/>
      <c r="J1739" s="1313"/>
      <c r="K1739" s="108"/>
      <c r="L1739" s="108"/>
      <c r="M1739" s="108"/>
      <c r="N1739" s="108"/>
      <c r="O1739" s="108"/>
      <c r="P1739" s="108"/>
      <c r="Q1739" s="303"/>
      <c r="R1739" s="303"/>
      <c r="S1739" s="303"/>
      <c r="T1739" s="303"/>
      <c r="U1739" s="303"/>
      <c r="V1739" s="303"/>
      <c r="W1739" s="303"/>
      <c r="X1739" s="303"/>
      <c r="Y1739" s="303"/>
      <c r="Z1739" s="303"/>
      <c r="AA1739" s="303"/>
      <c r="AB1739" s="725"/>
      <c r="AC1739" s="303">
        <f>AI1739-AH1739-AE1739</f>
        <v>0</v>
      </c>
      <c r="AD1739" s="744"/>
      <c r="AE1739" s="304"/>
      <c r="AF1739" s="304"/>
      <c r="AG1739" s="303"/>
      <c r="AH1739" s="303"/>
      <c r="AI1739" s="303"/>
      <c r="AJ1739" s="915"/>
      <c r="AK1739" s="928"/>
      <c r="AM1739" s="2938"/>
    </row>
    <row r="1740" spans="1:39" ht="30" x14ac:dyDescent="0.25">
      <c r="A1740" s="1984">
        <v>1</v>
      </c>
      <c r="B1740" s="488" t="s">
        <v>191</v>
      </c>
      <c r="C1740" s="403"/>
      <c r="D1740" s="4"/>
      <c r="E1740" s="199"/>
      <c r="F1740" s="165"/>
      <c r="G1740" s="165"/>
      <c r="H1740" s="165"/>
      <c r="I1740" s="1313"/>
      <c r="J1740" s="1313"/>
      <c r="K1740" s="108"/>
      <c r="L1740" s="108"/>
      <c r="M1740" s="108"/>
      <c r="N1740" s="108"/>
      <c r="O1740" s="108"/>
      <c r="P1740" s="108"/>
      <c r="Q1740" s="304"/>
      <c r="R1740" s="304"/>
      <c r="S1740" s="304"/>
      <c r="T1740" s="304"/>
      <c r="U1740" s="304"/>
      <c r="V1740" s="304"/>
      <c r="W1740" s="304"/>
      <c r="X1740" s="304"/>
      <c r="Y1740" s="304"/>
      <c r="Z1740" s="304"/>
      <c r="AA1740" s="304"/>
      <c r="AB1740" s="725"/>
      <c r="AC1740" s="304">
        <f>AI1740-AH1740-AE1740</f>
        <v>0</v>
      </c>
      <c r="AD1740" s="741"/>
      <c r="AE1740" s="304"/>
      <c r="AF1740" s="304"/>
      <c r="AG1740" s="304"/>
      <c r="AH1740" s="304"/>
      <c r="AI1740" s="304"/>
      <c r="AJ1740" s="915"/>
      <c r="AK1740" s="928"/>
      <c r="AM1740" s="2938"/>
    </row>
    <row r="1741" spans="1:39" x14ac:dyDescent="0.25">
      <c r="A1741" s="1984">
        <v>1</v>
      </c>
      <c r="B1741" s="488"/>
      <c r="C1741" s="403"/>
      <c r="D1741" s="4"/>
      <c r="E1741" s="199"/>
      <c r="F1741" s="165"/>
      <c r="G1741" s="165"/>
      <c r="H1741" s="165"/>
      <c r="I1741" s="1313"/>
      <c r="J1741" s="1313"/>
      <c r="K1741" s="108"/>
      <c r="L1741" s="108"/>
      <c r="M1741" s="108"/>
      <c r="N1741" s="108"/>
      <c r="O1741" s="108"/>
      <c r="P1741" s="108"/>
      <c r="Q1741" s="304"/>
      <c r="R1741" s="304"/>
      <c r="S1741" s="304"/>
      <c r="T1741" s="304"/>
      <c r="U1741" s="304"/>
      <c r="V1741" s="304"/>
      <c r="W1741" s="304"/>
      <c r="X1741" s="304"/>
      <c r="Y1741" s="304"/>
      <c r="Z1741" s="304"/>
      <c r="AA1741" s="304"/>
      <c r="AB1741" s="725"/>
      <c r="AC1741" s="304"/>
      <c r="AD1741" s="741"/>
      <c r="AE1741" s="304"/>
      <c r="AF1741" s="304"/>
      <c r="AG1741" s="304"/>
      <c r="AH1741" s="304"/>
      <c r="AI1741" s="304"/>
      <c r="AJ1741" s="915"/>
      <c r="AK1741" s="928"/>
      <c r="AM1741" s="2938"/>
    </row>
    <row r="1742" spans="1:39" x14ac:dyDescent="0.25">
      <c r="A1742" s="1984">
        <v>1</v>
      </c>
      <c r="B1742" s="480" t="s">
        <v>217</v>
      </c>
      <c r="C1742" s="403"/>
      <c r="D1742" s="4"/>
      <c r="E1742" s="199">
        <f>E1743+E1745</f>
        <v>2350</v>
      </c>
      <c r="F1742" s="109">
        <f>F1743+F1745</f>
        <v>2154</v>
      </c>
      <c r="G1742" s="165">
        <f>G1743+G1745+G1744</f>
        <v>3383</v>
      </c>
      <c r="H1742" s="165">
        <f>G1742/F1742*100</f>
        <v>157.05663881151347</v>
      </c>
      <c r="I1742" s="1313"/>
      <c r="J1742" s="1313"/>
      <c r="K1742" s="108"/>
      <c r="L1742" s="108"/>
      <c r="M1742" s="108"/>
      <c r="N1742" s="108"/>
      <c r="O1742" s="108"/>
      <c r="P1742" s="108"/>
      <c r="Q1742" s="304">
        <v>997.947</v>
      </c>
      <c r="R1742" s="304">
        <v>997.947</v>
      </c>
      <c r="S1742" s="304">
        <v>997.947</v>
      </c>
      <c r="T1742" s="304">
        <v>997.947</v>
      </c>
      <c r="U1742" s="304">
        <v>997.947</v>
      </c>
      <c r="V1742" s="304">
        <v>997.947</v>
      </c>
      <c r="W1742" s="304">
        <v>997.947</v>
      </c>
      <c r="X1742" s="304">
        <v>997.947</v>
      </c>
      <c r="Y1742" s="304">
        <v>997.947</v>
      </c>
      <c r="Z1742" s="304">
        <v>997.947</v>
      </c>
      <c r="AA1742" s="304">
        <v>997.947</v>
      </c>
      <c r="AB1742" s="844">
        <f>Q1742/12*$B$4+(R1742-Q1742)/11*10+(S1742-R1742)/10*9+(T1742-S1742)/9*8+(U1742-T1742)/8*7+(V1742-U1742)/7*6+(W1742-V1742)/6*5+(X1742-W1742)/5*4+(Y1742-X1742)/4*3+(Z1742-Y1742)/3*2+(AA1742-Z1742)/2*1</f>
        <v>914.78475000000003</v>
      </c>
      <c r="AC1742" s="304">
        <f>AI1742-AH1742-AE1742</f>
        <v>1240.4628599999999</v>
      </c>
      <c r="AD1742" s="741"/>
      <c r="AE1742" s="304">
        <v>36.122799999999998</v>
      </c>
      <c r="AF1742" s="304">
        <f>AC1742-AB1742</f>
        <v>325.67810999999983</v>
      </c>
      <c r="AG1742" s="304"/>
      <c r="AH1742" s="304">
        <v>0</v>
      </c>
      <c r="AI1742" s="304">
        <v>1276.58566</v>
      </c>
      <c r="AJ1742" s="915"/>
      <c r="AK1742" s="928"/>
      <c r="AM1742" s="2938"/>
    </row>
    <row r="1743" spans="1:39" x14ac:dyDescent="0.25">
      <c r="A1743" s="1984">
        <v>1</v>
      </c>
      <c r="B1743" s="496" t="s">
        <v>87</v>
      </c>
      <c r="C1743" s="403"/>
      <c r="D1743" s="4"/>
      <c r="E1743" s="199">
        <v>1800</v>
      </c>
      <c r="F1743" s="109">
        <f>ROUND(E1743/12*$B$4,0)</f>
        <v>1650</v>
      </c>
      <c r="G1743" s="165">
        <v>2676</v>
      </c>
      <c r="H1743" s="165">
        <f>G1743/F1743*100</f>
        <v>162.18181818181819</v>
      </c>
      <c r="I1743" s="1313"/>
      <c r="J1743" s="1313"/>
      <c r="K1743" s="108"/>
      <c r="L1743" s="108"/>
      <c r="M1743" s="108"/>
      <c r="N1743" s="108"/>
      <c r="O1743" s="108"/>
      <c r="P1743" s="108"/>
      <c r="Q1743" s="304"/>
      <c r="R1743" s="304"/>
      <c r="S1743" s="304"/>
      <c r="T1743" s="304"/>
      <c r="U1743" s="304"/>
      <c r="V1743" s="304"/>
      <c r="W1743" s="304"/>
      <c r="X1743" s="304"/>
      <c r="Y1743" s="304"/>
      <c r="Z1743" s="304"/>
      <c r="AA1743" s="304"/>
      <c r="AB1743" s="725"/>
      <c r="AC1743" s="304">
        <f>AI1743-AH1743-AE1743</f>
        <v>0</v>
      </c>
      <c r="AD1743" s="741"/>
      <c r="AE1743" s="304"/>
      <c r="AF1743" s="304"/>
      <c r="AG1743" s="304"/>
      <c r="AH1743" s="304"/>
      <c r="AI1743" s="304"/>
      <c r="AJ1743" s="915"/>
      <c r="AK1743" s="928"/>
      <c r="AM1743" s="2938"/>
    </row>
    <row r="1744" spans="1:39" x14ac:dyDescent="0.25">
      <c r="B1744" s="496" t="s">
        <v>709</v>
      </c>
      <c r="C1744" s="403"/>
      <c r="D1744" s="4"/>
      <c r="E1744" s="199"/>
      <c r="F1744" s="109"/>
      <c r="G1744" s="165">
        <v>140</v>
      </c>
      <c r="H1744" s="165"/>
      <c r="I1744" s="1313"/>
      <c r="J1744" s="1313"/>
      <c r="K1744" s="108"/>
      <c r="L1744" s="108"/>
      <c r="M1744" s="108"/>
      <c r="N1744" s="108"/>
      <c r="O1744" s="108"/>
      <c r="P1744" s="108"/>
      <c r="Q1744" s="304"/>
      <c r="R1744" s="304"/>
      <c r="S1744" s="304"/>
      <c r="T1744" s="304"/>
      <c r="U1744" s="304"/>
      <c r="V1744" s="304"/>
      <c r="W1744" s="304"/>
      <c r="X1744" s="304"/>
      <c r="Y1744" s="304"/>
      <c r="Z1744" s="304"/>
      <c r="AA1744" s="304"/>
      <c r="AB1744" s="725"/>
      <c r="AC1744" s="304"/>
      <c r="AD1744" s="741"/>
      <c r="AE1744" s="304"/>
      <c r="AF1744" s="304"/>
      <c r="AG1744" s="304"/>
      <c r="AH1744" s="304"/>
      <c r="AI1744" s="304"/>
      <c r="AJ1744" s="915"/>
      <c r="AK1744" s="928"/>
      <c r="AM1744" s="2938"/>
    </row>
    <row r="1745" spans="1:39" ht="30" x14ac:dyDescent="0.25">
      <c r="A1745" s="1984">
        <v>1</v>
      </c>
      <c r="B1745" s="276" t="s">
        <v>259</v>
      </c>
      <c r="C1745" s="403"/>
      <c r="D1745" s="4"/>
      <c r="E1745" s="199">
        <v>550</v>
      </c>
      <c r="F1745" s="165">
        <f>ROUND(E1745/12*$B$4,0)</f>
        <v>504</v>
      </c>
      <c r="G1745" s="165">
        <v>567</v>
      </c>
      <c r="H1745" s="165">
        <f t="shared" ref="H1745:H1750" si="345">G1745/F1745*100</f>
        <v>112.5</v>
      </c>
      <c r="I1745" s="1313"/>
      <c r="J1745" s="1313"/>
      <c r="K1745" s="108"/>
      <c r="L1745" s="108"/>
      <c r="M1745" s="108"/>
      <c r="N1745" s="108"/>
      <c r="O1745" s="108"/>
      <c r="P1745" s="108"/>
      <c r="Q1745" s="304"/>
      <c r="R1745" s="304"/>
      <c r="S1745" s="304"/>
      <c r="T1745" s="304"/>
      <c r="U1745" s="304"/>
      <c r="V1745" s="304"/>
      <c r="W1745" s="304"/>
      <c r="X1745" s="304"/>
      <c r="Y1745" s="304"/>
      <c r="Z1745" s="304"/>
      <c r="AA1745" s="304"/>
      <c r="AB1745" s="725"/>
      <c r="AC1745" s="304">
        <f>AI1745-AH1745-AE1745</f>
        <v>0</v>
      </c>
      <c r="AD1745" s="741"/>
      <c r="AE1745" s="304"/>
      <c r="AF1745" s="304"/>
      <c r="AG1745" s="304"/>
      <c r="AH1745" s="304"/>
      <c r="AI1745" s="304"/>
      <c r="AJ1745" s="915"/>
      <c r="AK1745" s="928"/>
      <c r="AM1745" s="2938"/>
    </row>
    <row r="1746" spans="1:39" x14ac:dyDescent="0.25">
      <c r="A1746" s="1984">
        <v>1</v>
      </c>
      <c r="B1746" s="442" t="s">
        <v>260</v>
      </c>
      <c r="C1746" s="403"/>
      <c r="D1746" s="4"/>
      <c r="E1746" s="466">
        <f>E1727+E1706</f>
        <v>21000</v>
      </c>
      <c r="F1746" s="495">
        <f>F1727+F1706</f>
        <v>19250</v>
      </c>
      <c r="G1746" s="495">
        <f>G1727+G1706</f>
        <v>20383</v>
      </c>
      <c r="H1746" s="716">
        <f t="shared" si="345"/>
        <v>105.8857142857143</v>
      </c>
      <c r="I1746" s="1313"/>
      <c r="J1746" s="1313"/>
      <c r="K1746" s="108"/>
      <c r="L1746" s="108"/>
      <c r="M1746" s="108"/>
      <c r="N1746" s="108"/>
      <c r="O1746" s="108"/>
      <c r="P1746" s="108"/>
      <c r="Q1746" s="304"/>
      <c r="R1746" s="304"/>
      <c r="S1746" s="304"/>
      <c r="T1746" s="304"/>
      <c r="U1746" s="304"/>
      <c r="V1746" s="304"/>
      <c r="W1746" s="304"/>
      <c r="X1746" s="304"/>
      <c r="Y1746" s="304"/>
      <c r="Z1746" s="304"/>
      <c r="AA1746" s="304"/>
      <c r="AB1746" s="725"/>
      <c r="AC1746" s="304">
        <f>AI1746-AH1746-AE1746</f>
        <v>0</v>
      </c>
      <c r="AD1746" s="741"/>
      <c r="AE1746" s="304"/>
      <c r="AF1746" s="304"/>
      <c r="AG1746" s="304"/>
      <c r="AH1746" s="304"/>
      <c r="AI1746" s="304"/>
      <c r="AJ1746" s="915"/>
      <c r="AK1746" s="928"/>
      <c r="AM1746" s="2938"/>
    </row>
    <row r="1747" spans="1:39" ht="29.25" x14ac:dyDescent="0.25">
      <c r="A1747" s="1984">
        <v>1</v>
      </c>
      <c r="B1747" s="442" t="s">
        <v>273</v>
      </c>
      <c r="C1747" s="403"/>
      <c r="D1747" s="4"/>
      <c r="E1747" s="466">
        <f>E1717</f>
        <v>22294</v>
      </c>
      <c r="F1747" s="495">
        <f>F1717</f>
        <v>20436</v>
      </c>
      <c r="G1747" s="495">
        <f>G1717</f>
        <v>21381</v>
      </c>
      <c r="H1747" s="716">
        <f t="shared" si="345"/>
        <v>104.62419260129184</v>
      </c>
      <c r="I1747" s="1313"/>
      <c r="J1747" s="1313"/>
      <c r="K1747" s="108"/>
      <c r="L1747" s="108"/>
      <c r="M1747" s="108"/>
      <c r="N1747" s="108"/>
      <c r="O1747" s="108"/>
      <c r="P1747" s="108"/>
      <c r="Q1747" s="304"/>
      <c r="R1747" s="304"/>
      <c r="S1747" s="304"/>
      <c r="T1747" s="304"/>
      <c r="U1747" s="304"/>
      <c r="V1747" s="304"/>
      <c r="W1747" s="304"/>
      <c r="X1747" s="304"/>
      <c r="Y1747" s="304"/>
      <c r="Z1747" s="304"/>
      <c r="AA1747" s="304"/>
      <c r="AB1747" s="725"/>
      <c r="AC1747" s="304"/>
      <c r="AD1747" s="741">
        <f>AD1717</f>
        <v>0</v>
      </c>
      <c r="AE1747" s="304"/>
      <c r="AF1747" s="304"/>
      <c r="AG1747" s="304"/>
      <c r="AH1747" s="304"/>
      <c r="AI1747" s="304"/>
      <c r="AJ1747" s="915"/>
      <c r="AK1747" s="928"/>
      <c r="AM1747" s="2938"/>
    </row>
    <row r="1748" spans="1:39" ht="29.25" x14ac:dyDescent="0.25">
      <c r="A1748" s="1984">
        <v>1</v>
      </c>
      <c r="B1748" s="442" t="s">
        <v>261</v>
      </c>
      <c r="C1748" s="403"/>
      <c r="D1748" s="4"/>
      <c r="E1748" s="466">
        <f>E1735+E1712</f>
        <v>41000</v>
      </c>
      <c r="F1748" s="495">
        <f>F1735+F1712</f>
        <v>37583</v>
      </c>
      <c r="G1748" s="495">
        <f>G1735+G1712</f>
        <v>38172</v>
      </c>
      <c r="H1748" s="716">
        <f t="shared" si="345"/>
        <v>101.56719793523668</v>
      </c>
      <c r="I1748" s="1313"/>
      <c r="J1748" s="1313"/>
      <c r="K1748" s="108"/>
      <c r="L1748" s="108"/>
      <c r="M1748" s="108"/>
      <c r="N1748" s="108"/>
      <c r="O1748" s="108"/>
      <c r="P1748" s="108"/>
      <c r="Q1748" s="304"/>
      <c r="R1748" s="304"/>
      <c r="S1748" s="304"/>
      <c r="T1748" s="304"/>
      <c r="U1748" s="304"/>
      <c r="V1748" s="304"/>
      <c r="W1748" s="304"/>
      <c r="X1748" s="304"/>
      <c r="Y1748" s="304"/>
      <c r="Z1748" s="304"/>
      <c r="AA1748" s="304"/>
      <c r="AB1748" s="725"/>
      <c r="AC1748" s="304">
        <f>AI1748-AH1748-AE1748</f>
        <v>0</v>
      </c>
      <c r="AD1748" s="741"/>
      <c r="AE1748" s="304"/>
      <c r="AF1748" s="304"/>
      <c r="AG1748" s="304"/>
      <c r="AH1748" s="304"/>
      <c r="AI1748" s="304"/>
      <c r="AJ1748" s="915"/>
      <c r="AK1748" s="928"/>
      <c r="AM1748" s="2938"/>
    </row>
    <row r="1749" spans="1:39" ht="29.25" x14ac:dyDescent="0.25">
      <c r="A1749" s="1984">
        <v>1</v>
      </c>
      <c r="B1749" s="442" t="s">
        <v>262</v>
      </c>
      <c r="C1749" s="1264"/>
      <c r="D1749" s="111"/>
      <c r="E1749" s="2763">
        <f>E1739+E1715</f>
        <v>12860</v>
      </c>
      <c r="F1749" s="714">
        <f>F1739+F1715</f>
        <v>11788</v>
      </c>
      <c r="G1749" s="190">
        <f>G1739+G1715</f>
        <v>11961</v>
      </c>
      <c r="H1749" s="714">
        <f t="shared" si="345"/>
        <v>101.46759416355616</v>
      </c>
      <c r="I1749" s="1331"/>
      <c r="J1749" s="1331"/>
      <c r="K1749" s="1332"/>
      <c r="L1749" s="1332"/>
      <c r="M1749" s="1332"/>
      <c r="N1749" s="1332"/>
      <c r="O1749" s="1332"/>
      <c r="P1749" s="1332"/>
      <c r="Q1749" s="306"/>
      <c r="R1749" s="306"/>
      <c r="S1749" s="306"/>
      <c r="T1749" s="306"/>
      <c r="U1749" s="306"/>
      <c r="V1749" s="306"/>
      <c r="W1749" s="306"/>
      <c r="X1749" s="306"/>
      <c r="Y1749" s="306"/>
      <c r="Z1749" s="306"/>
      <c r="AA1749" s="306"/>
      <c r="AB1749" s="844"/>
      <c r="AC1749" s="306"/>
      <c r="AD1749" s="741"/>
      <c r="AE1749" s="304"/>
      <c r="AF1749" s="304"/>
      <c r="AG1749" s="304"/>
      <c r="AH1749" s="304"/>
      <c r="AI1749" s="306"/>
      <c r="AJ1749" s="915"/>
      <c r="AK1749" s="928"/>
      <c r="AM1749" s="2938"/>
    </row>
    <row r="1750" spans="1:39" x14ac:dyDescent="0.25">
      <c r="A1750" s="1984">
        <v>1</v>
      </c>
      <c r="B1750" s="973" t="s">
        <v>134</v>
      </c>
      <c r="C1750" s="972"/>
      <c r="D1750" s="973"/>
      <c r="E1750" s="2765">
        <f>E1746+E1747+E1749+E1748*2.6</f>
        <v>162754</v>
      </c>
      <c r="F1750" s="1451">
        <f>F1746+F1747+F1749+F1748*2.6</f>
        <v>149189.79999999999</v>
      </c>
      <c r="G1750" s="2766">
        <f>G1746+G1747+G1749+G1748*2.6</f>
        <v>152972.20000000001</v>
      </c>
      <c r="H1750" s="1451">
        <f t="shared" si="345"/>
        <v>102.53529396781819</v>
      </c>
      <c r="I1750" s="1509"/>
      <c r="J1750" s="1509"/>
      <c r="K1750" s="1443"/>
      <c r="L1750" s="1443"/>
      <c r="M1750" s="1443"/>
      <c r="N1750" s="1443"/>
      <c r="O1750" s="1443"/>
      <c r="P1750" s="1443"/>
      <c r="Q1750" s="302">
        <f t="shared" ref="Q1750:AI1750" si="346">SUM(Q1749,Q1742,Q1717,Q1705)</f>
        <v>210741.28935000004</v>
      </c>
      <c r="R1750" s="302">
        <f t="shared" si="346"/>
        <v>210741.28935000004</v>
      </c>
      <c r="S1750" s="302">
        <f t="shared" si="346"/>
        <v>210370.53224999999</v>
      </c>
      <c r="T1750" s="302">
        <f t="shared" si="346"/>
        <v>210370.53224999999</v>
      </c>
      <c r="U1750" s="302">
        <f t="shared" si="346"/>
        <v>210370.53224999999</v>
      </c>
      <c r="V1750" s="302">
        <f t="shared" si="346"/>
        <v>210370.53224999999</v>
      </c>
      <c r="W1750" s="302">
        <f t="shared" si="346"/>
        <v>210370.53224999999</v>
      </c>
      <c r="X1750" s="302">
        <f t="shared" si="346"/>
        <v>210370.53224999999</v>
      </c>
      <c r="Y1750" s="302">
        <f t="shared" si="346"/>
        <v>209715.21990000003</v>
      </c>
      <c r="Z1750" s="302">
        <f t="shared" si="346"/>
        <v>209715.21990000003</v>
      </c>
      <c r="AA1750" s="302">
        <f t="shared" si="346"/>
        <v>207950.97233000005</v>
      </c>
      <c r="AB1750" s="845">
        <f t="shared" si="346"/>
        <v>191472.22580000004</v>
      </c>
      <c r="AC1750" s="302">
        <f t="shared" si="346"/>
        <v>194486.55863000001</v>
      </c>
      <c r="AD1750" s="745">
        <f t="shared" si="346"/>
        <v>0</v>
      </c>
      <c r="AE1750" s="302">
        <f t="shared" si="346"/>
        <v>-98.974899999999977</v>
      </c>
      <c r="AF1750" s="302">
        <f t="shared" si="346"/>
        <v>3014.3328299999503</v>
      </c>
      <c r="AG1750" s="302">
        <f t="shared" si="346"/>
        <v>-1.6562300000000001</v>
      </c>
      <c r="AH1750" s="302">
        <f t="shared" si="346"/>
        <v>-44.73592</v>
      </c>
      <c r="AI1750" s="302">
        <f t="shared" si="346"/>
        <v>194342.84781000001</v>
      </c>
      <c r="AJ1750" s="915"/>
      <c r="AK1750" s="928"/>
      <c r="AM1750" s="2938"/>
    </row>
    <row r="1751" spans="1:39" x14ac:dyDescent="0.25">
      <c r="A1751" s="1984">
        <v>1</v>
      </c>
      <c r="B1751" s="1170" t="s">
        <v>28</v>
      </c>
      <c r="C1751" s="1171"/>
      <c r="D1751" s="2"/>
      <c r="E1751" s="220"/>
      <c r="F1751" s="168"/>
      <c r="G1751" s="168"/>
      <c r="H1751" s="168"/>
      <c r="I1751" s="1313"/>
      <c r="J1751" s="1313"/>
      <c r="K1751" s="716"/>
      <c r="L1751" s="716"/>
      <c r="M1751" s="716"/>
      <c r="N1751" s="716"/>
      <c r="O1751" s="716"/>
      <c r="P1751" s="716"/>
      <c r="Q1751" s="304"/>
      <c r="R1751" s="304"/>
      <c r="S1751" s="304"/>
      <c r="T1751" s="304"/>
      <c r="U1751" s="304"/>
      <c r="V1751" s="304"/>
      <c r="W1751" s="304"/>
      <c r="X1751" s="304"/>
      <c r="Y1751" s="304"/>
      <c r="Z1751" s="304"/>
      <c r="AA1751" s="304"/>
      <c r="AB1751" s="725"/>
      <c r="AC1751" s="304">
        <f>AI1751-AH1751-AE1751</f>
        <v>0</v>
      </c>
      <c r="AD1751" s="741"/>
      <c r="AE1751" s="304"/>
      <c r="AF1751" s="304"/>
      <c r="AG1751" s="304"/>
      <c r="AH1751" s="304"/>
      <c r="AI1751" s="304"/>
      <c r="AJ1751" s="915"/>
      <c r="AK1751" s="928"/>
      <c r="AM1751" s="2938"/>
    </row>
    <row r="1752" spans="1:39" x14ac:dyDescent="0.25">
      <c r="A1752" s="1984">
        <v>1</v>
      </c>
      <c r="B1752" s="2" t="s">
        <v>123</v>
      </c>
      <c r="C1752" s="416"/>
      <c r="D1752" s="2"/>
      <c r="E1752" s="203"/>
      <c r="F1752" s="168"/>
      <c r="G1752" s="168"/>
      <c r="H1752" s="168"/>
      <c r="I1752" s="1313"/>
      <c r="J1752" s="1313"/>
      <c r="K1752" s="716"/>
      <c r="L1752" s="716"/>
      <c r="M1752" s="716"/>
      <c r="N1752" s="716"/>
      <c r="O1752" s="716"/>
      <c r="P1752" s="716"/>
      <c r="Q1752" s="304"/>
      <c r="R1752" s="304"/>
      <c r="S1752" s="304"/>
      <c r="T1752" s="304"/>
      <c r="U1752" s="304"/>
      <c r="V1752" s="304"/>
      <c r="W1752" s="304"/>
      <c r="X1752" s="304"/>
      <c r="Y1752" s="304"/>
      <c r="Z1752" s="304"/>
      <c r="AA1752" s="304"/>
      <c r="AB1752" s="725"/>
      <c r="AC1752" s="304">
        <f>AI1752-AH1752-AE1752</f>
        <v>0</v>
      </c>
      <c r="AD1752" s="741"/>
      <c r="AE1752" s="304"/>
      <c r="AF1752" s="304"/>
      <c r="AG1752" s="304"/>
      <c r="AH1752" s="304"/>
      <c r="AI1752" s="304"/>
      <c r="AJ1752" s="915"/>
      <c r="AK1752" s="928"/>
      <c r="AM1752" s="2938"/>
    </row>
    <row r="1753" spans="1:39" x14ac:dyDescent="0.25">
      <c r="A1753" s="1984">
        <v>1</v>
      </c>
      <c r="B1753" s="1982" t="s">
        <v>17</v>
      </c>
      <c r="C1753" s="419"/>
      <c r="D1753" s="3">
        <v>240</v>
      </c>
      <c r="E1753" s="467">
        <v>140</v>
      </c>
      <c r="F1753" s="109">
        <f>ROUND(E1753/12*$B$4,0)</f>
        <v>128</v>
      </c>
      <c r="G1753" s="109">
        <v>137</v>
      </c>
      <c r="H1753" s="109">
        <f>G1753/F1753*100</f>
        <v>107.03125</v>
      </c>
      <c r="I1753" s="794">
        <v>7</v>
      </c>
      <c r="J1753" s="136">
        <f>M1753/G1753</f>
        <v>6.9635036496350367</v>
      </c>
      <c r="K1753" s="137">
        <f>ROUND(E1753*I1753,0)</f>
        <v>980</v>
      </c>
      <c r="L1753" s="137">
        <f>ROUND(K1753/12*$B$4,0)</f>
        <v>898</v>
      </c>
      <c r="M1753" s="137">
        <v>954</v>
      </c>
      <c r="N1753" s="137">
        <f>M1753/L1753*100</f>
        <v>106.23608017817372</v>
      </c>
      <c r="O1753" s="1549">
        <f>ROUND(K1753/D1753,0)</f>
        <v>4</v>
      </c>
      <c r="P1753" s="137">
        <f>M1753/$B$4*12/O1753</f>
        <v>260.18181818181819</v>
      </c>
      <c r="Q1753" s="304"/>
      <c r="R1753" s="304"/>
      <c r="S1753" s="304"/>
      <c r="T1753" s="304"/>
      <c r="U1753" s="304"/>
      <c r="V1753" s="304"/>
      <c r="W1753" s="304"/>
      <c r="X1753" s="304"/>
      <c r="Y1753" s="304"/>
      <c r="Z1753" s="304"/>
      <c r="AA1753" s="304"/>
      <c r="AB1753" s="725"/>
      <c r="AC1753" s="304">
        <f>AI1753-AH1753-AE1753</f>
        <v>0</v>
      </c>
      <c r="AD1753" s="741"/>
      <c r="AE1753" s="304"/>
      <c r="AF1753" s="304"/>
      <c r="AG1753" s="304"/>
      <c r="AH1753" s="304"/>
      <c r="AI1753" s="304"/>
      <c r="AJ1753" s="915"/>
      <c r="AK1753" s="928"/>
      <c r="AM1753" s="2938"/>
    </row>
    <row r="1754" spans="1:39" s="131" customFormat="1" x14ac:dyDescent="0.25">
      <c r="A1754" s="1984">
        <v>1</v>
      </c>
      <c r="B1754" s="1982" t="s">
        <v>64</v>
      </c>
      <c r="C1754" s="419"/>
      <c r="D1754" s="1428">
        <v>240</v>
      </c>
      <c r="E1754" s="467">
        <v>780</v>
      </c>
      <c r="F1754" s="109">
        <f>ROUND(E1754/12*$B$4,0)</f>
        <v>715</v>
      </c>
      <c r="G1754" s="115">
        <v>713</v>
      </c>
      <c r="H1754" s="109">
        <f>G1754/F1754*100</f>
        <v>99.72027972027972</v>
      </c>
      <c r="I1754" s="1316">
        <v>7</v>
      </c>
      <c r="J1754" s="136">
        <f>M1754/G1754</f>
        <v>6.9298737727910238</v>
      </c>
      <c r="K1754" s="137">
        <f>ROUND(E1754*I1754,0)</f>
        <v>5460</v>
      </c>
      <c r="L1754" s="137">
        <f>ROUND(K1754/12*$B$4,0)</f>
        <v>5005</v>
      </c>
      <c r="M1754" s="257">
        <v>4941</v>
      </c>
      <c r="N1754" s="137">
        <f>M1754/L1754*100</f>
        <v>98.721278721278722</v>
      </c>
      <c r="O1754" s="1549">
        <f>ROUND(K1754/D1754,0)</f>
        <v>23</v>
      </c>
      <c r="P1754" s="137">
        <f>M1754/$B$4*12/O1754</f>
        <v>234.35573122529644</v>
      </c>
      <c r="Q1754" s="304"/>
      <c r="R1754" s="304"/>
      <c r="S1754" s="304"/>
      <c r="T1754" s="304"/>
      <c r="U1754" s="304"/>
      <c r="V1754" s="304"/>
      <c r="W1754" s="304"/>
      <c r="X1754" s="304"/>
      <c r="Y1754" s="304"/>
      <c r="Z1754" s="304"/>
      <c r="AA1754" s="304"/>
      <c r="AB1754" s="725"/>
      <c r="AC1754" s="304">
        <f>AI1754-AH1754-AE1754</f>
        <v>0</v>
      </c>
      <c r="AD1754" s="741"/>
      <c r="AE1754" s="304"/>
      <c r="AF1754" s="304"/>
      <c r="AG1754" s="304"/>
      <c r="AH1754" s="304"/>
      <c r="AI1754" s="304"/>
      <c r="AJ1754" s="915"/>
      <c r="AK1754" s="928"/>
      <c r="AM1754" s="2938"/>
    </row>
    <row r="1755" spans="1:39" s="131" customFormat="1" x14ac:dyDescent="0.25">
      <c r="A1755" s="1984">
        <v>1</v>
      </c>
      <c r="B1755" s="147" t="s">
        <v>6</v>
      </c>
      <c r="C1755" s="408"/>
      <c r="D1755" s="1428">
        <v>240</v>
      </c>
      <c r="E1755" s="467">
        <v>70</v>
      </c>
      <c r="F1755" s="109">
        <f>ROUND(E1755/12*$B$4,0)</f>
        <v>64</v>
      </c>
      <c r="G1755" s="115">
        <v>68</v>
      </c>
      <c r="H1755" s="115">
        <f>G1755/F1755*100</f>
        <v>106.25</v>
      </c>
      <c r="I1755" s="794">
        <v>3</v>
      </c>
      <c r="J1755" s="937">
        <f>M1755/G1755</f>
        <v>3.0294117647058822</v>
      </c>
      <c r="K1755" s="257">
        <f>ROUND(E1755*I1755,0)</f>
        <v>210</v>
      </c>
      <c r="L1755" s="257">
        <f>ROUND(K1755/12*$B$4,0)</f>
        <v>193</v>
      </c>
      <c r="M1755" s="257">
        <v>206</v>
      </c>
      <c r="N1755" s="257">
        <f>M1755/L1755*100</f>
        <v>106.73575129533678</v>
      </c>
      <c r="O1755" s="1550">
        <f>ROUND(K1755/D1755,0)</f>
        <v>1</v>
      </c>
      <c r="P1755" s="257">
        <f>M1755/$B$4*12/O1755</f>
        <v>224.72727272727272</v>
      </c>
      <c r="Q1755" s="305"/>
      <c r="R1755" s="305"/>
      <c r="S1755" s="305"/>
      <c r="T1755" s="305"/>
      <c r="U1755" s="305"/>
      <c r="V1755" s="305"/>
      <c r="W1755" s="305"/>
      <c r="X1755" s="305"/>
      <c r="Y1755" s="305"/>
      <c r="Z1755" s="305"/>
      <c r="AA1755" s="305"/>
      <c r="AB1755" s="843"/>
      <c r="AC1755" s="305"/>
      <c r="AD1755" s="957"/>
      <c r="AE1755" s="305"/>
      <c r="AF1755" s="305"/>
      <c r="AG1755" s="305"/>
      <c r="AH1755" s="305"/>
      <c r="AI1755" s="305"/>
      <c r="AJ1755" s="915"/>
      <c r="AK1755" s="928"/>
      <c r="AM1755" s="2938"/>
    </row>
    <row r="1756" spans="1:39" x14ac:dyDescent="0.25">
      <c r="A1756" s="1984">
        <v>1</v>
      </c>
      <c r="B1756" s="1447" t="s">
        <v>176</v>
      </c>
      <c r="C1756" s="1001"/>
      <c r="D1756" s="1448"/>
      <c r="E1756" s="205">
        <f>SUM(E1753:E1755)</f>
        <v>990</v>
      </c>
      <c r="F1756" s="284">
        <f>SUM(F1753:F1755)</f>
        <v>907</v>
      </c>
      <c r="G1756" s="284">
        <f>SUM(G1753:G1755)</f>
        <v>918</v>
      </c>
      <c r="H1756" s="142">
        <f>G1756/F1756*100</f>
        <v>101.21278941565602</v>
      </c>
      <c r="I1756" s="968">
        <f>IF(E1756=0,0,K1756/E1756)</f>
        <v>6.7171717171717171</v>
      </c>
      <c r="J1756" s="968">
        <f>M1756/G1756</f>
        <v>6.6459694989106755</v>
      </c>
      <c r="K1756" s="1026">
        <f>SUM(K1753:K1755)</f>
        <v>6650</v>
      </c>
      <c r="L1756" s="1026">
        <f>SUM(L1753:L1755)</f>
        <v>6096</v>
      </c>
      <c r="M1756" s="1026">
        <f>SUM(M1753:M1755)</f>
        <v>6101</v>
      </c>
      <c r="N1756" s="1026">
        <f>M1756/L1756*100</f>
        <v>100.08202099737534</v>
      </c>
      <c r="O1756" s="1026">
        <f>SUM(O1753:O1755)</f>
        <v>28</v>
      </c>
      <c r="P1756" s="257">
        <f>M1756/$B$4*12/O1756</f>
        <v>237.70129870129873</v>
      </c>
      <c r="Q1756" s="305"/>
      <c r="R1756" s="305"/>
      <c r="S1756" s="305"/>
      <c r="T1756" s="305"/>
      <c r="U1756" s="305"/>
      <c r="V1756" s="305"/>
      <c r="W1756" s="305"/>
      <c r="X1756" s="305"/>
      <c r="Y1756" s="305"/>
      <c r="Z1756" s="305"/>
      <c r="AA1756" s="305"/>
      <c r="AB1756" s="843"/>
      <c r="AC1756" s="305">
        <f t="shared" ref="AC1756:AC1763" si="347">AI1756-AH1756-AE1756</f>
        <v>0</v>
      </c>
      <c r="AD1756" s="957"/>
      <c r="AE1756" s="305"/>
      <c r="AF1756" s="305"/>
      <c r="AG1756" s="305"/>
      <c r="AH1756" s="305"/>
      <c r="AI1756" s="305"/>
      <c r="AJ1756" s="915"/>
      <c r="AK1756" s="928"/>
      <c r="AM1756" s="2938"/>
    </row>
    <row r="1757" spans="1:39" ht="30" thickBot="1" x14ac:dyDescent="0.3">
      <c r="A1757" s="1984">
        <v>1</v>
      </c>
      <c r="B1757" s="132" t="s">
        <v>201</v>
      </c>
      <c r="C1757" s="132"/>
      <c r="D1757" s="132"/>
      <c r="E1757" s="226">
        <f>SUM(E1756)</f>
        <v>990</v>
      </c>
      <c r="F1757" s="1426">
        <f>SUM(F1756)</f>
        <v>907</v>
      </c>
      <c r="G1757" s="1426">
        <f>SUM(G1756)</f>
        <v>918</v>
      </c>
      <c r="H1757" s="1426">
        <f>G1757/F1757*100</f>
        <v>101.21278941565602</v>
      </c>
      <c r="I1757" s="1006">
        <f>IF(E1757=0,0,K1757/E1757)</f>
        <v>6.7171717171717171</v>
      </c>
      <c r="J1757" s="1007">
        <f>M1757/G1757</f>
        <v>6.6459694989106755</v>
      </c>
      <c r="K1757" s="1426">
        <f>SUM(K1756)</f>
        <v>6650</v>
      </c>
      <c r="L1757" s="1426">
        <f>SUM(L1756)</f>
        <v>6096</v>
      </c>
      <c r="M1757" s="1426">
        <f>SUM(M1756)</f>
        <v>6101</v>
      </c>
      <c r="N1757" s="1052">
        <f>M1757/L1757*100</f>
        <v>100.08202099737534</v>
      </c>
      <c r="O1757" s="1052">
        <f>SUM(O1756)</f>
        <v>28</v>
      </c>
      <c r="P1757" s="1008">
        <f>M1757/$B$4*12/O1757</f>
        <v>237.70129870129873</v>
      </c>
      <c r="Q1757" s="308">
        <v>16055.48784</v>
      </c>
      <c r="R1757" s="308">
        <v>16055.48784</v>
      </c>
      <c r="S1757" s="308">
        <v>16428.801199999998</v>
      </c>
      <c r="T1757" s="308">
        <v>16428.801199999998</v>
      </c>
      <c r="U1757" s="308">
        <v>16428.801199999998</v>
      </c>
      <c r="V1757" s="308">
        <v>16428.801199999998</v>
      </c>
      <c r="W1757" s="308">
        <v>16428.801199999998</v>
      </c>
      <c r="X1757" s="308">
        <v>16428.801199999998</v>
      </c>
      <c r="Y1757" s="308">
        <v>16428.801199999998</v>
      </c>
      <c r="Z1757" s="308">
        <v>16428.801199999998</v>
      </c>
      <c r="AA1757" s="308">
        <v>16428.801199999998</v>
      </c>
      <c r="AB1757" s="848">
        <f>Q1757/12*$B$4+(R1757-Q1757)/11*10+(S1757-R1757)/10*9+(T1757-S1757)/9*8+(U1757-T1757)/8*7+(V1757-U1757)/7*6+(W1757-V1757)/6*5+(X1757-W1757)/5*4+(Y1757-X1757)/4*3+(Z1757-Y1757)/3*2+(AA1757-Z1757)/2*1</f>
        <v>15053.512543999999</v>
      </c>
      <c r="AC1757" s="308">
        <f t="shared" si="347"/>
        <v>15141.4275</v>
      </c>
      <c r="AD1757" s="743"/>
      <c r="AE1757" s="308"/>
      <c r="AF1757" s="308">
        <f>AC1757-AB1757</f>
        <v>87.914956000000529</v>
      </c>
      <c r="AG1757" s="308"/>
      <c r="AH1757" s="308">
        <v>-34.673340000000003</v>
      </c>
      <c r="AI1757" s="308">
        <v>15106.75416</v>
      </c>
      <c r="AJ1757" s="915"/>
      <c r="AK1757" s="928"/>
      <c r="AM1757" s="2938"/>
    </row>
    <row r="1758" spans="1:39" ht="15.75" thickBot="1" x14ac:dyDescent="0.3">
      <c r="A1758" s="1984">
        <v>1</v>
      </c>
      <c r="B1758" s="1454" t="s">
        <v>277</v>
      </c>
      <c r="C1758" s="1455"/>
      <c r="D1758" s="1454"/>
      <c r="E1758" s="235"/>
      <c r="F1758" s="1527"/>
      <c r="G1758" s="1527"/>
      <c r="H1758" s="1527"/>
      <c r="I1758" s="1308"/>
      <c r="J1758" s="1308"/>
      <c r="K1758" s="1548"/>
      <c r="L1758" s="1548"/>
      <c r="M1758" s="1548">
        <f>SUM(M1750,M1757)</f>
        <v>6101</v>
      </c>
      <c r="N1758" s="1548"/>
      <c r="O1758" s="1548"/>
      <c r="P1758" s="1548"/>
      <c r="Q1758" s="309">
        <f t="shared" ref="Q1758:AB1758" si="348">SUM(Q1750,Q1757)</f>
        <v>226796.77719000002</v>
      </c>
      <c r="R1758" s="309">
        <f t="shared" si="348"/>
        <v>226796.77719000002</v>
      </c>
      <c r="S1758" s="309">
        <f t="shared" si="348"/>
        <v>226799.33344999998</v>
      </c>
      <c r="T1758" s="309">
        <f t="shared" si="348"/>
        <v>226799.33344999998</v>
      </c>
      <c r="U1758" s="309">
        <f t="shared" si="348"/>
        <v>226799.33344999998</v>
      </c>
      <c r="V1758" s="309">
        <f t="shared" si="348"/>
        <v>226799.33344999998</v>
      </c>
      <c r="W1758" s="309">
        <f t="shared" si="348"/>
        <v>226799.33344999998</v>
      </c>
      <c r="X1758" s="309">
        <f t="shared" si="348"/>
        <v>226799.33344999998</v>
      </c>
      <c r="Y1758" s="309">
        <f t="shared" si="348"/>
        <v>226144.02110000001</v>
      </c>
      <c r="Z1758" s="309">
        <f t="shared" si="348"/>
        <v>226144.02110000001</v>
      </c>
      <c r="AA1758" s="309">
        <f t="shared" si="348"/>
        <v>224379.77353000003</v>
      </c>
      <c r="AB1758" s="726">
        <f t="shared" si="348"/>
        <v>206525.73834400004</v>
      </c>
      <c r="AC1758" s="309">
        <f t="shared" si="347"/>
        <v>209627.98613</v>
      </c>
      <c r="AD1758" s="746"/>
      <c r="AE1758" s="140">
        <f>SUM(AE1750,AE1757)</f>
        <v>-98.974899999999977</v>
      </c>
      <c r="AF1758" s="309">
        <f>SUM(AF1750,AF1757)</f>
        <v>3102.2477859999508</v>
      </c>
      <c r="AG1758" s="309">
        <f>SUM(AG1750,AG1757)</f>
        <v>-1.6562300000000001</v>
      </c>
      <c r="AH1758" s="309">
        <f>SUM(AH1750,AH1757)</f>
        <v>-79.409260000000003</v>
      </c>
      <c r="AI1758" s="309">
        <f>SUM(AI1750,AI1757)</f>
        <v>209449.60197000002</v>
      </c>
      <c r="AJ1758" s="915"/>
      <c r="AK1758" s="928"/>
      <c r="AM1758" s="2938"/>
    </row>
    <row r="1759" spans="1:39" ht="30" thickBot="1" x14ac:dyDescent="0.3">
      <c r="B1759" s="1478" t="s">
        <v>761</v>
      </c>
      <c r="C1759" s="1478"/>
      <c r="D1759" s="1478"/>
      <c r="E1759" s="208"/>
      <c r="F1759" s="676"/>
      <c r="G1759" s="676"/>
      <c r="H1759" s="676"/>
      <c r="I1759" s="1285"/>
      <c r="J1759" s="1285"/>
      <c r="K1759" s="676"/>
      <c r="L1759" s="676"/>
      <c r="M1759" s="676"/>
      <c r="N1759" s="676"/>
      <c r="O1759" s="676"/>
      <c r="P1759" s="676"/>
      <c r="Q1759" s="309"/>
      <c r="R1759" s="309"/>
      <c r="S1759" s="309"/>
      <c r="T1759" s="309"/>
      <c r="U1759" s="309"/>
      <c r="V1759" s="309"/>
      <c r="W1759" s="309"/>
      <c r="X1759" s="309"/>
      <c r="Y1759" s="309"/>
      <c r="Z1759" s="309"/>
      <c r="AA1759" s="309">
        <f>AA1758-AA1705</f>
        <v>83962.415199999989</v>
      </c>
      <c r="AB1759" s="726">
        <f t="shared" ref="AB1759:AI1759" si="349">AB1758-AB1705</f>
        <v>76959.325377333327</v>
      </c>
      <c r="AC1759" s="309">
        <f t="shared" si="349"/>
        <v>80537.035109999997</v>
      </c>
      <c r="AD1759" s="746">
        <f t="shared" si="349"/>
        <v>0</v>
      </c>
      <c r="AE1759" s="140">
        <f t="shared" si="349"/>
        <v>36.122799999999998</v>
      </c>
      <c r="AF1759" s="309">
        <f t="shared" si="349"/>
        <v>3577.7097326666571</v>
      </c>
      <c r="AG1759" s="309">
        <f t="shared" si="349"/>
        <v>-1.6562300000000001</v>
      </c>
      <c r="AH1759" s="309">
        <f t="shared" si="349"/>
        <v>-63.237870000000001</v>
      </c>
      <c r="AI1759" s="309">
        <f t="shared" si="349"/>
        <v>80509.920040000012</v>
      </c>
      <c r="AJ1759" s="915"/>
      <c r="AK1759" s="928"/>
      <c r="AM1759" s="2938"/>
    </row>
    <row r="1760" spans="1:39" x14ac:dyDescent="0.25">
      <c r="A1760" s="1984">
        <v>1</v>
      </c>
      <c r="B1760" s="1507"/>
      <c r="C1760" s="1508"/>
      <c r="D1760" s="1507"/>
      <c r="E1760" s="220"/>
      <c r="F1760" s="801"/>
      <c r="G1760" s="801"/>
      <c r="H1760" s="801"/>
      <c r="I1760" s="1309"/>
      <c r="J1760" s="1309"/>
      <c r="K1760" s="1976"/>
      <c r="L1760" s="1976"/>
      <c r="M1760" s="1976"/>
      <c r="N1760" s="1976"/>
      <c r="O1760" s="1976"/>
      <c r="P1760" s="1976"/>
      <c r="Q1760" s="303"/>
      <c r="R1760" s="303"/>
      <c r="S1760" s="303"/>
      <c r="T1760" s="303"/>
      <c r="U1760" s="303"/>
      <c r="V1760" s="303"/>
      <c r="W1760" s="303"/>
      <c r="X1760" s="303"/>
      <c r="Y1760" s="303"/>
      <c r="Z1760" s="303"/>
      <c r="AA1760" s="303"/>
      <c r="AB1760" s="724"/>
      <c r="AC1760" s="303">
        <f t="shared" si="347"/>
        <v>0</v>
      </c>
      <c r="AD1760" s="744"/>
      <c r="AE1760" s="303"/>
      <c r="AF1760" s="303"/>
      <c r="AG1760" s="303"/>
      <c r="AH1760" s="303"/>
      <c r="AI1760" s="303"/>
      <c r="AJ1760" s="915"/>
      <c r="AK1760" s="928"/>
      <c r="AM1760" s="2938"/>
    </row>
    <row r="1761" spans="1:39" ht="43.5" x14ac:dyDescent="0.25">
      <c r="A1761" s="1984">
        <v>1</v>
      </c>
      <c r="B1761" s="919" t="s">
        <v>369</v>
      </c>
      <c r="C1761" s="919"/>
      <c r="D1761" s="674"/>
      <c r="E1761" s="203"/>
      <c r="F1761" s="168"/>
      <c r="G1761" s="168"/>
      <c r="H1761" s="168"/>
      <c r="I1761" s="794"/>
      <c r="J1761" s="794"/>
      <c r="K1761" s="165"/>
      <c r="L1761" s="165"/>
      <c r="M1761" s="165"/>
      <c r="N1761" s="165"/>
      <c r="O1761" s="165"/>
      <c r="P1761" s="165"/>
      <c r="Q1761" s="304"/>
      <c r="R1761" s="304"/>
      <c r="S1761" s="304"/>
      <c r="T1761" s="304"/>
      <c r="U1761" s="304"/>
      <c r="V1761" s="304"/>
      <c r="W1761" s="304"/>
      <c r="X1761" s="304"/>
      <c r="Y1761" s="304"/>
      <c r="Z1761" s="304"/>
      <c r="AA1761" s="304"/>
      <c r="AB1761" s="725"/>
      <c r="AC1761" s="304">
        <f t="shared" si="347"/>
        <v>0</v>
      </c>
      <c r="AD1761" s="741"/>
      <c r="AE1761" s="304"/>
      <c r="AF1761" s="304"/>
      <c r="AG1761" s="304"/>
      <c r="AH1761" s="304"/>
      <c r="AI1761" s="304"/>
      <c r="AJ1761" s="915"/>
      <c r="AK1761" s="928"/>
      <c r="AM1761" s="2938"/>
    </row>
    <row r="1762" spans="1:39" x14ac:dyDescent="0.25">
      <c r="A1762" s="1984">
        <v>1</v>
      </c>
      <c r="B1762" s="459" t="s">
        <v>324</v>
      </c>
      <c r="C1762" s="1429"/>
      <c r="D1762" s="503"/>
      <c r="E1762" s="203"/>
      <c r="F1762" s="126"/>
      <c r="G1762" s="126"/>
      <c r="H1762" s="126"/>
      <c r="I1762" s="794"/>
      <c r="J1762" s="794"/>
      <c r="K1762" s="165"/>
      <c r="L1762" s="165"/>
      <c r="M1762" s="165"/>
      <c r="N1762" s="165"/>
      <c r="O1762" s="165"/>
      <c r="P1762" s="165"/>
      <c r="Q1762" s="304">
        <v>105840.14844999999</v>
      </c>
      <c r="R1762" s="304">
        <v>105840.14844999999</v>
      </c>
      <c r="S1762" s="304">
        <v>122586.22217000001</v>
      </c>
      <c r="T1762" s="304">
        <v>122586.22217000001</v>
      </c>
      <c r="U1762" s="304">
        <v>122586.22217000001</v>
      </c>
      <c r="V1762" s="304">
        <v>122586.22217000001</v>
      </c>
      <c r="W1762" s="304">
        <v>122586.22217000001</v>
      </c>
      <c r="X1762" s="304">
        <v>122586.22217000001</v>
      </c>
      <c r="Y1762" s="304">
        <v>122632.81259999998</v>
      </c>
      <c r="Z1762" s="304">
        <v>122632.81259999998</v>
      </c>
      <c r="AA1762" s="304">
        <v>121709.80481999998</v>
      </c>
      <c r="AB1762" s="844">
        <f>Q1762/12*$B$4+(R1762-Q1762)/11*10+(S1762-R1762)/10*9+(T1762-S1762)/9*8+(U1762-T1762)/8*7+(V1762-U1762)/7*6+(W1762-V1762)/6*5+(X1762-W1762)/5*4+(Y1762-X1762)/4*3+(Z1762-Y1762)/3*2+(AA1762-Z1762)/2*1</f>
        <v>111665.04135966665</v>
      </c>
      <c r="AC1762" s="304">
        <f t="shared" si="347"/>
        <v>111858.71522</v>
      </c>
      <c r="AD1762" s="741"/>
      <c r="AE1762" s="304"/>
      <c r="AF1762" s="304">
        <f>AC1762-AB1762</f>
        <v>193.6738603333506</v>
      </c>
      <c r="AG1762" s="304"/>
      <c r="AH1762" s="304">
        <v>-32.422809999999998</v>
      </c>
      <c r="AI1762" s="304">
        <v>111826.29240999999</v>
      </c>
      <c r="AJ1762" s="915"/>
      <c r="AK1762" s="928"/>
      <c r="AM1762" s="2938"/>
    </row>
    <row r="1763" spans="1:39" ht="29.25" x14ac:dyDescent="0.25">
      <c r="A1763" s="1984">
        <v>1</v>
      </c>
      <c r="B1763" s="1979" t="s">
        <v>270</v>
      </c>
      <c r="C1763" s="403"/>
      <c r="D1763" s="4"/>
      <c r="E1763" s="461">
        <f>E1764+E1765+E1767+E1768</f>
        <v>16805</v>
      </c>
      <c r="F1763" s="461">
        <f>F1764+F1765+F1767+F1768</f>
        <v>15405</v>
      </c>
      <c r="G1763" s="461">
        <f>G1764+G1765+G1767+G1768</f>
        <v>15553</v>
      </c>
      <c r="H1763" s="165">
        <f>G1763/F1763*100</f>
        <v>100.9607270366764</v>
      </c>
      <c r="I1763" s="1313"/>
      <c r="J1763" s="1313"/>
      <c r="K1763" s="493"/>
      <c r="L1763" s="493"/>
      <c r="M1763" s="493"/>
      <c r="N1763" s="493"/>
      <c r="O1763" s="493"/>
      <c r="P1763" s="493"/>
      <c r="Q1763" s="304"/>
      <c r="R1763" s="304"/>
      <c r="S1763" s="304"/>
      <c r="T1763" s="304"/>
      <c r="U1763" s="304"/>
      <c r="V1763" s="304"/>
      <c r="W1763" s="304"/>
      <c r="X1763" s="304"/>
      <c r="Y1763" s="304"/>
      <c r="Z1763" s="304"/>
      <c r="AA1763" s="304"/>
      <c r="AB1763" s="725"/>
      <c r="AC1763" s="304">
        <f t="shared" si="347"/>
        <v>0</v>
      </c>
      <c r="AD1763" s="741"/>
      <c r="AE1763" s="304"/>
      <c r="AF1763" s="304"/>
      <c r="AG1763" s="304"/>
      <c r="AH1763" s="304"/>
      <c r="AI1763" s="304"/>
      <c r="AJ1763" s="915"/>
      <c r="AK1763" s="928"/>
      <c r="AM1763" s="2938"/>
    </row>
    <row r="1764" spans="1:39" ht="30" x14ac:dyDescent="0.25">
      <c r="A1764" s="1984">
        <v>1</v>
      </c>
      <c r="B1764" s="285" t="s">
        <v>193</v>
      </c>
      <c r="C1764" s="403"/>
      <c r="D1764" s="4"/>
      <c r="E1764" s="462">
        <v>1985</v>
      </c>
      <c r="F1764" s="165">
        <f>ROUND(E1764/12*$B$4,0)</f>
        <v>1820</v>
      </c>
      <c r="G1764" s="165">
        <v>1864</v>
      </c>
      <c r="H1764" s="165">
        <f>G1764/F1764*100</f>
        <v>102.41758241758241</v>
      </c>
      <c r="I1764" s="1313"/>
      <c r="J1764" s="1313"/>
      <c r="K1764" s="493"/>
      <c r="L1764" s="493"/>
      <c r="M1764" s="493"/>
      <c r="N1764" s="493"/>
      <c r="O1764" s="493"/>
      <c r="P1764" s="493"/>
      <c r="Q1764" s="304"/>
      <c r="R1764" s="304"/>
      <c r="S1764" s="304"/>
      <c r="T1764" s="304"/>
      <c r="U1764" s="304"/>
      <c r="V1764" s="304"/>
      <c r="W1764" s="304"/>
      <c r="X1764" s="304"/>
      <c r="Y1764" s="304"/>
      <c r="Z1764" s="304"/>
      <c r="AA1764" s="304"/>
      <c r="AB1764" s="725"/>
      <c r="AC1764" s="304"/>
      <c r="AD1764" s="741"/>
      <c r="AE1764" s="304"/>
      <c r="AF1764" s="304"/>
      <c r="AG1764" s="304"/>
      <c r="AH1764" s="304"/>
      <c r="AI1764" s="304"/>
      <c r="AJ1764" s="915"/>
      <c r="AK1764" s="928"/>
      <c r="AM1764" s="2938"/>
    </row>
    <row r="1765" spans="1:39" ht="30" x14ac:dyDescent="0.25">
      <c r="A1765" s="1984">
        <v>1</v>
      </c>
      <c r="B1765" s="286" t="s">
        <v>453</v>
      </c>
      <c r="C1765" s="403"/>
      <c r="D1765" s="4"/>
      <c r="E1765" s="462">
        <v>8000</v>
      </c>
      <c r="F1765" s="165">
        <f>ROUND(E1765/12*$B$4,0)</f>
        <v>7333</v>
      </c>
      <c r="G1765" s="165">
        <v>7410</v>
      </c>
      <c r="H1765" s="165">
        <f>G1765/F1765*100</f>
        <v>101.05004772944224</v>
      </c>
      <c r="I1765" s="1313"/>
      <c r="J1765" s="1313"/>
      <c r="K1765" s="493"/>
      <c r="L1765" s="493"/>
      <c r="M1765" s="493"/>
      <c r="N1765" s="493"/>
      <c r="O1765" s="493"/>
      <c r="P1765" s="493"/>
      <c r="Q1765" s="304"/>
      <c r="R1765" s="304"/>
      <c r="S1765" s="304"/>
      <c r="T1765" s="304"/>
      <c r="U1765" s="304"/>
      <c r="V1765" s="304"/>
      <c r="W1765" s="304"/>
      <c r="X1765" s="304"/>
      <c r="Y1765" s="304"/>
      <c r="Z1765" s="304"/>
      <c r="AA1765" s="304"/>
      <c r="AB1765" s="725"/>
      <c r="AC1765" s="304"/>
      <c r="AD1765" s="741"/>
      <c r="AE1765" s="304"/>
      <c r="AF1765" s="304"/>
      <c r="AG1765" s="304"/>
      <c r="AH1765" s="304"/>
      <c r="AI1765" s="304"/>
      <c r="AJ1765" s="915"/>
      <c r="AK1765" s="928"/>
      <c r="AM1765" s="2938"/>
    </row>
    <row r="1766" spans="1:39" ht="60" x14ac:dyDescent="0.25">
      <c r="A1766" s="1984">
        <v>1</v>
      </c>
      <c r="B1766" s="286" t="s">
        <v>454</v>
      </c>
      <c r="C1766" s="1430"/>
      <c r="D1766" s="504"/>
      <c r="E1766" s="462"/>
      <c r="F1766" s="1481"/>
      <c r="G1766" s="1481"/>
      <c r="H1766" s="1481"/>
      <c r="I1766" s="1313"/>
      <c r="J1766" s="1313"/>
      <c r="K1766" s="493"/>
      <c r="L1766" s="493"/>
      <c r="M1766" s="493"/>
      <c r="N1766" s="493"/>
      <c r="O1766" s="493"/>
      <c r="P1766" s="493"/>
      <c r="Q1766" s="304"/>
      <c r="R1766" s="304"/>
      <c r="S1766" s="304"/>
      <c r="T1766" s="304"/>
      <c r="U1766" s="304"/>
      <c r="V1766" s="304"/>
      <c r="W1766" s="304"/>
      <c r="X1766" s="304"/>
      <c r="Y1766" s="304"/>
      <c r="Z1766" s="304"/>
      <c r="AA1766" s="304"/>
      <c r="AB1766" s="725"/>
      <c r="AC1766" s="304"/>
      <c r="AD1766" s="741"/>
      <c r="AE1766" s="304"/>
      <c r="AF1766" s="304"/>
      <c r="AG1766" s="304"/>
      <c r="AH1766" s="304"/>
      <c r="AI1766" s="304"/>
      <c r="AJ1766" s="915"/>
      <c r="AK1766" s="928"/>
      <c r="AM1766" s="2938"/>
    </row>
    <row r="1767" spans="1:39" ht="45" x14ac:dyDescent="0.25">
      <c r="A1767" s="1984">
        <v>1</v>
      </c>
      <c r="B1767" s="286" t="s">
        <v>455</v>
      </c>
      <c r="C1767" s="403"/>
      <c r="D1767" s="4"/>
      <c r="E1767" s="462">
        <v>6820</v>
      </c>
      <c r="F1767" s="165">
        <f>ROUND(E1767/12*$B$4,0)</f>
        <v>6252</v>
      </c>
      <c r="G1767" s="165">
        <v>6279</v>
      </c>
      <c r="H1767" s="165">
        <f t="shared" ref="H1767:H1772" si="350">G1767/F1767*100</f>
        <v>100.43186180422265</v>
      </c>
      <c r="I1767" s="1313"/>
      <c r="J1767" s="1313"/>
      <c r="K1767" s="493"/>
      <c r="L1767" s="493"/>
      <c r="M1767" s="493"/>
      <c r="N1767" s="493"/>
      <c r="O1767" s="493"/>
      <c r="P1767" s="493"/>
      <c r="Q1767" s="304"/>
      <c r="R1767" s="304"/>
      <c r="S1767" s="304"/>
      <c r="T1767" s="304"/>
      <c r="U1767" s="304"/>
      <c r="V1767" s="304"/>
      <c r="W1767" s="304"/>
      <c r="X1767" s="304"/>
      <c r="Y1767" s="304"/>
      <c r="Z1767" s="304"/>
      <c r="AA1767" s="304"/>
      <c r="AB1767" s="725"/>
      <c r="AC1767" s="304"/>
      <c r="AD1767" s="741"/>
      <c r="AE1767" s="304"/>
      <c r="AF1767" s="304"/>
      <c r="AG1767" s="304"/>
      <c r="AH1767" s="304"/>
      <c r="AI1767" s="304"/>
      <c r="AJ1767" s="915"/>
      <c r="AK1767" s="928"/>
      <c r="AM1767" s="2938"/>
    </row>
    <row r="1768" spans="1:39" ht="90" x14ac:dyDescent="0.25">
      <c r="A1768" s="1984">
        <v>1</v>
      </c>
      <c r="B1768" s="286" t="s">
        <v>456</v>
      </c>
      <c r="C1768" s="403"/>
      <c r="D1768" s="4"/>
      <c r="E1768" s="462"/>
      <c r="F1768" s="165">
        <f>ROUND(E1768/12*$B$4,0)</f>
        <v>0</v>
      </c>
      <c r="G1768" s="165"/>
      <c r="H1768" s="165" t="e">
        <f t="shared" si="350"/>
        <v>#DIV/0!</v>
      </c>
      <c r="I1768" s="1313"/>
      <c r="J1768" s="1313"/>
      <c r="K1768" s="493"/>
      <c r="L1768" s="493"/>
      <c r="M1768" s="493"/>
      <c r="N1768" s="493"/>
      <c r="O1768" s="493"/>
      <c r="P1768" s="493"/>
      <c r="Q1768" s="304"/>
      <c r="R1768" s="304"/>
      <c r="S1768" s="304"/>
      <c r="T1768" s="304"/>
      <c r="U1768" s="304"/>
      <c r="V1768" s="304"/>
      <c r="W1768" s="304"/>
      <c r="X1768" s="304"/>
      <c r="Y1768" s="304"/>
      <c r="Z1768" s="304"/>
      <c r="AA1768" s="304"/>
      <c r="AB1768" s="725"/>
      <c r="AC1768" s="304"/>
      <c r="AD1768" s="741"/>
      <c r="AE1768" s="304"/>
      <c r="AF1768" s="304"/>
      <c r="AG1768" s="304"/>
      <c r="AH1768" s="304"/>
      <c r="AI1768" s="304"/>
      <c r="AJ1768" s="915"/>
      <c r="AK1768" s="928"/>
      <c r="AM1768" s="2938"/>
    </row>
    <row r="1769" spans="1:39" ht="29.25" x14ac:dyDescent="0.25">
      <c r="A1769" s="1984">
        <v>1</v>
      </c>
      <c r="B1769" s="260" t="s">
        <v>131</v>
      </c>
      <c r="C1769" s="403"/>
      <c r="D1769" s="4"/>
      <c r="E1769" s="461">
        <f>E1770+E1771</f>
        <v>40848</v>
      </c>
      <c r="F1769" s="461">
        <f>F1770+F1771</f>
        <v>37444</v>
      </c>
      <c r="G1769" s="461">
        <f>G1770+G1771</f>
        <v>38299</v>
      </c>
      <c r="H1769" s="165">
        <f t="shared" si="350"/>
        <v>102.28340989210554</v>
      </c>
      <c r="I1769" s="1313"/>
      <c r="J1769" s="1313"/>
      <c r="K1769" s="493"/>
      <c r="L1769" s="493"/>
      <c r="M1769" s="493"/>
      <c r="N1769" s="493"/>
      <c r="O1769" s="493"/>
      <c r="P1769" s="493"/>
      <c r="Q1769" s="304"/>
      <c r="R1769" s="304"/>
      <c r="S1769" s="304"/>
      <c r="T1769" s="304"/>
      <c r="U1769" s="304"/>
      <c r="V1769" s="304"/>
      <c r="W1769" s="304"/>
      <c r="X1769" s="304"/>
      <c r="Y1769" s="304"/>
      <c r="Z1769" s="304"/>
      <c r="AA1769" s="304"/>
      <c r="AB1769" s="725"/>
      <c r="AC1769" s="304"/>
      <c r="AD1769" s="741"/>
      <c r="AE1769" s="304"/>
      <c r="AF1769" s="304"/>
      <c r="AG1769" s="304"/>
      <c r="AH1769" s="304"/>
      <c r="AI1769" s="304"/>
      <c r="AJ1769" s="915"/>
      <c r="AK1769" s="928"/>
      <c r="AM1769" s="2938"/>
    </row>
    <row r="1770" spans="1:39" x14ac:dyDescent="0.25">
      <c r="A1770" s="1984">
        <v>1</v>
      </c>
      <c r="B1770" s="148" t="s">
        <v>222</v>
      </c>
      <c r="C1770" s="403"/>
      <c r="D1770" s="4"/>
      <c r="E1770" s="462">
        <v>36000</v>
      </c>
      <c r="F1770" s="165">
        <f>ROUND(E1770/12*$B$4,0)</f>
        <v>33000</v>
      </c>
      <c r="G1770" s="165">
        <v>33568</v>
      </c>
      <c r="H1770" s="165">
        <f t="shared" si="350"/>
        <v>101.72121212121212</v>
      </c>
      <c r="I1770" s="1313"/>
      <c r="J1770" s="1313"/>
      <c r="K1770" s="493"/>
      <c r="L1770" s="493"/>
      <c r="M1770" s="493"/>
      <c r="N1770" s="493"/>
      <c r="O1770" s="493"/>
      <c r="P1770" s="493"/>
      <c r="Q1770" s="304"/>
      <c r="R1770" s="304"/>
      <c r="S1770" s="304"/>
      <c r="T1770" s="304"/>
      <c r="U1770" s="304"/>
      <c r="V1770" s="304"/>
      <c r="W1770" s="304"/>
      <c r="X1770" s="304"/>
      <c r="Y1770" s="304"/>
      <c r="Z1770" s="304"/>
      <c r="AA1770" s="304"/>
      <c r="AB1770" s="725"/>
      <c r="AC1770" s="304"/>
      <c r="AD1770" s="741"/>
      <c r="AE1770" s="304"/>
      <c r="AF1770" s="304"/>
      <c r="AG1770" s="304"/>
      <c r="AH1770" s="304"/>
      <c r="AI1770" s="304"/>
      <c r="AJ1770" s="915"/>
      <c r="AK1770" s="928"/>
      <c r="AM1770" s="2938"/>
    </row>
    <row r="1771" spans="1:39" ht="45" x14ac:dyDescent="0.25">
      <c r="A1771" s="1984">
        <v>1</v>
      </c>
      <c r="B1771" s="148" t="s">
        <v>457</v>
      </c>
      <c r="C1771" s="403"/>
      <c r="D1771" s="4"/>
      <c r="E1771" s="2767">
        <v>4848</v>
      </c>
      <c r="F1771" s="165">
        <f>ROUND(E1771/12*$B$4,0)</f>
        <v>4444</v>
      </c>
      <c r="G1771" s="165">
        <v>4731</v>
      </c>
      <c r="H1771" s="165">
        <f t="shared" si="350"/>
        <v>106.45814581458146</v>
      </c>
      <c r="I1771" s="1313"/>
      <c r="J1771" s="1313"/>
      <c r="K1771" s="493"/>
      <c r="L1771" s="493"/>
      <c r="M1771" s="493"/>
      <c r="N1771" s="493"/>
      <c r="O1771" s="493"/>
      <c r="P1771" s="493"/>
      <c r="Q1771" s="304"/>
      <c r="R1771" s="304"/>
      <c r="S1771" s="304"/>
      <c r="T1771" s="304"/>
      <c r="U1771" s="304"/>
      <c r="V1771" s="304"/>
      <c r="W1771" s="304"/>
      <c r="X1771" s="304"/>
      <c r="Y1771" s="304"/>
      <c r="Z1771" s="304"/>
      <c r="AA1771" s="304"/>
      <c r="AB1771" s="725"/>
      <c r="AC1771" s="304"/>
      <c r="AD1771" s="741"/>
      <c r="AE1771" s="304"/>
      <c r="AF1771" s="304"/>
      <c r="AG1771" s="304"/>
      <c r="AH1771" s="304"/>
      <c r="AI1771" s="304"/>
      <c r="AJ1771" s="915"/>
      <c r="AK1771" s="928"/>
      <c r="AM1771" s="2938"/>
    </row>
    <row r="1772" spans="1:39" ht="29.25" x14ac:dyDescent="0.25">
      <c r="A1772" s="1984">
        <v>1</v>
      </c>
      <c r="B1772" s="492" t="s">
        <v>343</v>
      </c>
      <c r="C1772" s="403"/>
      <c r="D1772" s="4"/>
      <c r="E1772" s="2767">
        <v>21370</v>
      </c>
      <c r="F1772" s="165">
        <f>ROUND(E1772/12*$B$4,0)</f>
        <v>19589</v>
      </c>
      <c r="G1772" s="165">
        <v>19736</v>
      </c>
      <c r="H1772" s="165">
        <f t="shared" si="350"/>
        <v>100.75042115472969</v>
      </c>
      <c r="I1772" s="1313"/>
      <c r="J1772" s="1313"/>
      <c r="K1772" s="493"/>
      <c r="L1772" s="493"/>
      <c r="M1772" s="493"/>
      <c r="N1772" s="493"/>
      <c r="O1772" s="493"/>
      <c r="P1772" s="493"/>
      <c r="Q1772" s="304"/>
      <c r="R1772" s="304"/>
      <c r="S1772" s="304"/>
      <c r="T1772" s="304"/>
      <c r="U1772" s="304"/>
      <c r="V1772" s="304"/>
      <c r="W1772" s="304"/>
      <c r="X1772" s="304"/>
      <c r="Y1772" s="304"/>
      <c r="Z1772" s="304"/>
      <c r="AA1772" s="304"/>
      <c r="AB1772" s="725"/>
      <c r="AC1772" s="304"/>
      <c r="AD1772" s="741"/>
      <c r="AE1772" s="304"/>
      <c r="AF1772" s="304"/>
      <c r="AG1772" s="304"/>
      <c r="AH1772" s="304"/>
      <c r="AI1772" s="304"/>
      <c r="AJ1772" s="915"/>
      <c r="AK1772" s="928"/>
      <c r="AM1772" s="2938"/>
    </row>
    <row r="1773" spans="1:39" x14ac:dyDescent="0.25">
      <c r="A1773" s="1984">
        <v>1</v>
      </c>
      <c r="B1773" s="2638" t="s">
        <v>194</v>
      </c>
      <c r="C1773" s="403"/>
      <c r="D1773" s="4"/>
      <c r="E1773" s="2767"/>
      <c r="F1773" s="165"/>
      <c r="G1773" s="165"/>
      <c r="H1773" s="165"/>
      <c r="I1773" s="1313"/>
      <c r="J1773" s="1313"/>
      <c r="K1773" s="493"/>
      <c r="L1773" s="493"/>
      <c r="M1773" s="493"/>
      <c r="N1773" s="493"/>
      <c r="O1773" s="493"/>
      <c r="P1773" s="493"/>
      <c r="Q1773" s="304"/>
      <c r="R1773" s="304"/>
      <c r="S1773" s="304"/>
      <c r="T1773" s="304"/>
      <c r="U1773" s="304"/>
      <c r="V1773" s="304"/>
      <c r="W1773" s="304"/>
      <c r="X1773" s="304"/>
      <c r="Y1773" s="304"/>
      <c r="Z1773" s="304"/>
      <c r="AA1773" s="304"/>
      <c r="AB1773" s="844">
        <f>Q1773/12*$B$4</f>
        <v>0</v>
      </c>
      <c r="AC1773" s="304">
        <f>AI1773-AH1773-AE1773</f>
        <v>0</v>
      </c>
      <c r="AD1773" s="741"/>
      <c r="AE1773" s="304"/>
      <c r="AF1773" s="304">
        <f>AC1773-AB1773</f>
        <v>0</v>
      </c>
      <c r="AG1773" s="304"/>
      <c r="AH1773" s="304"/>
      <c r="AI1773" s="304"/>
      <c r="AJ1773" s="915"/>
      <c r="AK1773" s="928"/>
      <c r="AM1773" s="2938"/>
    </row>
    <row r="1774" spans="1:39" ht="47.25" x14ac:dyDescent="0.25">
      <c r="A1774" s="1984">
        <v>1</v>
      </c>
      <c r="B1774" s="460" t="s">
        <v>458</v>
      </c>
      <c r="C1774" s="403"/>
      <c r="D1774" s="4"/>
      <c r="E1774" s="466">
        <f>E1775+E1780</f>
        <v>22285</v>
      </c>
      <c r="F1774" s="466">
        <f>F1775+F1780</f>
        <v>20428</v>
      </c>
      <c r="G1774" s="466">
        <f>G1775+G1780</f>
        <v>20485</v>
      </c>
      <c r="H1774" s="165">
        <f>G1774/F1774*100</f>
        <v>100.27902878402193</v>
      </c>
      <c r="I1774" s="1313"/>
      <c r="J1774" s="1313"/>
      <c r="K1774" s="493"/>
      <c r="L1774" s="493"/>
      <c r="M1774" s="493"/>
      <c r="N1774" s="493"/>
      <c r="O1774" s="493"/>
      <c r="P1774" s="493"/>
      <c r="Q1774" s="304">
        <f t="shared" ref="Q1774:AI1774" si="351">Q1775+Q1780</f>
        <v>69935.019650000002</v>
      </c>
      <c r="R1774" s="304">
        <f t="shared" si="351"/>
        <v>69935.019650000002</v>
      </c>
      <c r="S1774" s="304">
        <f t="shared" si="351"/>
        <v>69935.019650000002</v>
      </c>
      <c r="T1774" s="304">
        <f t="shared" si="351"/>
        <v>69935.019650000002</v>
      </c>
      <c r="U1774" s="304">
        <f t="shared" si="351"/>
        <v>69935.019650000002</v>
      </c>
      <c r="V1774" s="304">
        <f t="shared" si="351"/>
        <v>69935.019650000002</v>
      </c>
      <c r="W1774" s="304">
        <f t="shared" si="351"/>
        <v>69935.019650000002</v>
      </c>
      <c r="X1774" s="304">
        <f t="shared" si="351"/>
        <v>69935.019650000002</v>
      </c>
      <c r="Y1774" s="304">
        <f t="shared" si="351"/>
        <v>69935.019650000002</v>
      </c>
      <c r="Z1774" s="304">
        <f t="shared" si="351"/>
        <v>69935.019650000002</v>
      </c>
      <c r="AA1774" s="304">
        <f t="shared" si="351"/>
        <v>69935.019650000002</v>
      </c>
      <c r="AB1774" s="725">
        <f t="shared" si="351"/>
        <v>64107.10134583334</v>
      </c>
      <c r="AC1774" s="304">
        <f t="shared" si="351"/>
        <v>60204.61103</v>
      </c>
      <c r="AD1774" s="741">
        <f t="shared" si="351"/>
        <v>0</v>
      </c>
      <c r="AE1774" s="304">
        <f t="shared" si="351"/>
        <v>0</v>
      </c>
      <c r="AF1774" s="304">
        <f t="shared" si="351"/>
        <v>-3902.4903158333332</v>
      </c>
      <c r="AG1774" s="304">
        <f t="shared" si="351"/>
        <v>-103.85572999999999</v>
      </c>
      <c r="AH1774" s="304">
        <f t="shared" si="351"/>
        <v>-6.6508799999999999</v>
      </c>
      <c r="AI1774" s="304">
        <f t="shared" si="351"/>
        <v>60197.960149999999</v>
      </c>
      <c r="AJ1774" s="915"/>
      <c r="AK1774" s="928"/>
      <c r="AM1774" s="2938"/>
    </row>
    <row r="1775" spans="1:39" ht="30" x14ac:dyDescent="0.25">
      <c r="A1775" s="1984">
        <v>1</v>
      </c>
      <c r="B1775" s="440" t="s">
        <v>271</v>
      </c>
      <c r="C1775" s="403"/>
      <c r="D1775" s="4"/>
      <c r="E1775" s="466">
        <f>SUM(E1776:E1779)</f>
        <v>284</v>
      </c>
      <c r="F1775" s="466">
        <f>SUM(F1776:F1779)</f>
        <v>261</v>
      </c>
      <c r="G1775" s="466">
        <f>SUM(G1776:G1779)</f>
        <v>284</v>
      </c>
      <c r="H1775" s="165">
        <f>G1775/F1775*100</f>
        <v>108.81226053639847</v>
      </c>
      <c r="I1775" s="1313"/>
      <c r="J1775" s="1313"/>
      <c r="K1775" s="493"/>
      <c r="L1775" s="493"/>
      <c r="M1775" s="493"/>
      <c r="N1775" s="493"/>
      <c r="O1775" s="493"/>
      <c r="P1775" s="493"/>
      <c r="Q1775" s="304">
        <f t="shared" ref="Q1775:AI1775" si="352">SUM(Q1776:Q1779)</f>
        <v>2232.6660000000002</v>
      </c>
      <c r="R1775" s="304">
        <f t="shared" si="352"/>
        <v>2232.6660000000002</v>
      </c>
      <c r="S1775" s="304">
        <f t="shared" si="352"/>
        <v>2232.6660000000002</v>
      </c>
      <c r="T1775" s="304">
        <f t="shared" si="352"/>
        <v>2232.6660000000002</v>
      </c>
      <c r="U1775" s="304">
        <f t="shared" si="352"/>
        <v>2232.6660000000002</v>
      </c>
      <c r="V1775" s="304">
        <f t="shared" si="352"/>
        <v>2232.6660000000002</v>
      </c>
      <c r="W1775" s="304">
        <f t="shared" si="352"/>
        <v>2232.6660000000002</v>
      </c>
      <c r="X1775" s="304">
        <f t="shared" si="352"/>
        <v>2232.6660000000002</v>
      </c>
      <c r="Y1775" s="304">
        <f t="shared" si="352"/>
        <v>2232.6660000000002</v>
      </c>
      <c r="Z1775" s="304">
        <f t="shared" si="352"/>
        <v>2232.6660000000002</v>
      </c>
      <c r="AA1775" s="304">
        <f t="shared" si="352"/>
        <v>2232.6660000000002</v>
      </c>
      <c r="AB1775" s="725">
        <f t="shared" si="352"/>
        <v>2046.6104999999998</v>
      </c>
      <c r="AC1775" s="304">
        <f t="shared" si="352"/>
        <v>2232.6660000000002</v>
      </c>
      <c r="AD1775" s="741">
        <f t="shared" si="352"/>
        <v>0</v>
      </c>
      <c r="AE1775" s="304">
        <f t="shared" si="352"/>
        <v>0</v>
      </c>
      <c r="AF1775" s="304">
        <f t="shared" si="352"/>
        <v>186.05550000000005</v>
      </c>
      <c r="AG1775" s="304">
        <f t="shared" si="352"/>
        <v>0</v>
      </c>
      <c r="AH1775" s="304">
        <f t="shared" si="352"/>
        <v>-6.2892000000000001</v>
      </c>
      <c r="AI1775" s="304">
        <f t="shared" si="352"/>
        <v>2226.3768</v>
      </c>
      <c r="AJ1775" s="915"/>
      <c r="AK1775" s="928"/>
      <c r="AM1775" s="2938"/>
    </row>
    <row r="1776" spans="1:39" ht="30" x14ac:dyDescent="0.25">
      <c r="A1776" s="1984">
        <v>1</v>
      </c>
      <c r="B1776" s="286" t="s">
        <v>459</v>
      </c>
      <c r="C1776" s="403"/>
      <c r="D1776" s="4"/>
      <c r="E1776" s="465"/>
      <c r="F1776" s="165"/>
      <c r="G1776" s="165"/>
      <c r="H1776" s="165"/>
      <c r="I1776" s="1313"/>
      <c r="J1776" s="1313"/>
      <c r="K1776" s="493"/>
      <c r="L1776" s="493"/>
      <c r="M1776" s="493"/>
      <c r="N1776" s="493"/>
      <c r="O1776" s="493"/>
      <c r="P1776" s="493"/>
      <c r="Q1776" s="304"/>
      <c r="R1776" s="304"/>
      <c r="S1776" s="304"/>
      <c r="T1776" s="304"/>
      <c r="U1776" s="304"/>
      <c r="V1776" s="304"/>
      <c r="W1776" s="304"/>
      <c r="X1776" s="304"/>
      <c r="Y1776" s="304"/>
      <c r="Z1776" s="304"/>
      <c r="AA1776" s="304"/>
      <c r="AB1776" s="725"/>
      <c r="AC1776" s="304"/>
      <c r="AD1776" s="741"/>
      <c r="AE1776" s="304"/>
      <c r="AF1776" s="304"/>
      <c r="AG1776" s="304"/>
      <c r="AH1776" s="304"/>
      <c r="AI1776" s="304"/>
      <c r="AJ1776" s="915"/>
      <c r="AK1776" s="928"/>
      <c r="AM1776" s="2938"/>
    </row>
    <row r="1777" spans="1:39" ht="60" x14ac:dyDescent="0.25">
      <c r="A1777" s="1984">
        <v>1</v>
      </c>
      <c r="B1777" s="286" t="s">
        <v>478</v>
      </c>
      <c r="C1777" s="403"/>
      <c r="D1777" s="4"/>
      <c r="E1777" s="465"/>
      <c r="F1777" s="165"/>
      <c r="G1777" s="165"/>
      <c r="H1777" s="165"/>
      <c r="I1777" s="1313"/>
      <c r="J1777" s="1313"/>
      <c r="K1777" s="493"/>
      <c r="L1777" s="493"/>
      <c r="M1777" s="493"/>
      <c r="N1777" s="493"/>
      <c r="O1777" s="493"/>
      <c r="P1777" s="493"/>
      <c r="Q1777" s="304"/>
      <c r="R1777" s="304"/>
      <c r="S1777" s="304"/>
      <c r="T1777" s="304"/>
      <c r="U1777" s="304"/>
      <c r="V1777" s="304"/>
      <c r="W1777" s="304"/>
      <c r="X1777" s="304"/>
      <c r="Y1777" s="304"/>
      <c r="Z1777" s="304"/>
      <c r="AA1777" s="304"/>
      <c r="AB1777" s="725"/>
      <c r="AC1777" s="304"/>
      <c r="AD1777" s="741"/>
      <c r="AE1777" s="304"/>
      <c r="AF1777" s="304"/>
      <c r="AG1777" s="304"/>
      <c r="AH1777" s="304"/>
      <c r="AI1777" s="304"/>
      <c r="AJ1777" s="915"/>
      <c r="AK1777" s="928"/>
      <c r="AM1777" s="2938"/>
    </row>
    <row r="1778" spans="1:39" ht="45" x14ac:dyDescent="0.25">
      <c r="A1778" s="1984">
        <v>1</v>
      </c>
      <c r="B1778" s="286" t="s">
        <v>462</v>
      </c>
      <c r="C1778" s="403"/>
      <c r="D1778" s="4"/>
      <c r="E1778" s="463">
        <v>114</v>
      </c>
      <c r="F1778" s="165">
        <f>ROUND(E1778/12*$B$4,0)</f>
        <v>105</v>
      </c>
      <c r="G1778" s="165">
        <v>112</v>
      </c>
      <c r="H1778" s="165">
        <f>G1778/F1778*100</f>
        <v>106.66666666666667</v>
      </c>
      <c r="I1778" s="1313"/>
      <c r="J1778" s="1313"/>
      <c r="K1778" s="493"/>
      <c r="L1778" s="493"/>
      <c r="M1778" s="493"/>
      <c r="N1778" s="493"/>
      <c r="O1778" s="493"/>
      <c r="P1778" s="493"/>
      <c r="Q1778" s="304">
        <v>896.21100000000001</v>
      </c>
      <c r="R1778" s="304">
        <v>896.21100000000001</v>
      </c>
      <c r="S1778" s="304">
        <v>896.21100000000001</v>
      </c>
      <c r="T1778" s="304">
        <v>896.21100000000001</v>
      </c>
      <c r="U1778" s="304">
        <v>896.21100000000001</v>
      </c>
      <c r="V1778" s="304">
        <v>896.21100000000001</v>
      </c>
      <c r="W1778" s="304">
        <v>896.21100000000001</v>
      </c>
      <c r="X1778" s="304">
        <v>896.21100000000001</v>
      </c>
      <c r="Y1778" s="304">
        <v>896.21100000000001</v>
      </c>
      <c r="Z1778" s="304">
        <v>896.21100000000001</v>
      </c>
      <c r="AA1778" s="304">
        <v>896.21100000000001</v>
      </c>
      <c r="AB1778" s="725">
        <f>Q1778/12*$B$4+(R1778-Q1778)/11*10+(S1778-R1778)/10*9+(T1778-S1778)/9*8+(U1778-T1778)/8*7+(V1778-U1778)/7*6+(W1778-V1778)/6*5+(X1778-W1778)/5*4+(Y1778-X1778)/4*3+(Z1778-Y1778)/3*2+(AA1778-Z1778)/2*1</f>
        <v>821.52675000000011</v>
      </c>
      <c r="AC1778" s="304">
        <f>AI1778-AH1778-AE1778</f>
        <v>880.48800000000006</v>
      </c>
      <c r="AD1778" s="741"/>
      <c r="AE1778" s="304"/>
      <c r="AF1778" s="304">
        <f>AC1778-AB1778</f>
        <v>58.96124999999995</v>
      </c>
      <c r="AG1778" s="304"/>
      <c r="AH1778" s="304">
        <v>0</v>
      </c>
      <c r="AI1778" s="304">
        <v>880.48800000000006</v>
      </c>
      <c r="AJ1778" s="915"/>
      <c r="AK1778" s="928"/>
      <c r="AM1778" s="2938"/>
    </row>
    <row r="1779" spans="1:39" ht="30" x14ac:dyDescent="0.25">
      <c r="A1779" s="1984">
        <v>1</v>
      </c>
      <c r="B1779" s="286" t="s">
        <v>463</v>
      </c>
      <c r="C1779" s="403"/>
      <c r="D1779" s="4"/>
      <c r="E1779" s="465">
        <v>170</v>
      </c>
      <c r="F1779" s="165">
        <f>ROUND(E1779/12*$B$4,0)</f>
        <v>156</v>
      </c>
      <c r="G1779" s="165">
        <v>172</v>
      </c>
      <c r="H1779" s="165">
        <f>G1779/F1779*100</f>
        <v>110.25641025641026</v>
      </c>
      <c r="I1779" s="1313"/>
      <c r="J1779" s="1313"/>
      <c r="K1779" s="493"/>
      <c r="L1779" s="493"/>
      <c r="M1779" s="493"/>
      <c r="N1779" s="493"/>
      <c r="O1779" s="493"/>
      <c r="P1779" s="493"/>
      <c r="Q1779" s="304">
        <v>1336.4549999999999</v>
      </c>
      <c r="R1779" s="304">
        <v>1336.4549999999999</v>
      </c>
      <c r="S1779" s="304">
        <v>1336.4549999999999</v>
      </c>
      <c r="T1779" s="304">
        <v>1336.4549999999999</v>
      </c>
      <c r="U1779" s="304">
        <v>1336.4549999999999</v>
      </c>
      <c r="V1779" s="304">
        <v>1336.4549999999999</v>
      </c>
      <c r="W1779" s="304">
        <v>1336.4549999999999</v>
      </c>
      <c r="X1779" s="304">
        <v>1336.4549999999999</v>
      </c>
      <c r="Y1779" s="304">
        <v>1336.4549999999999</v>
      </c>
      <c r="Z1779" s="304">
        <v>1336.4549999999999</v>
      </c>
      <c r="AA1779" s="304">
        <v>1336.4549999999999</v>
      </c>
      <c r="AB1779" s="725">
        <f>Q1779/12*$B$4+(R1779-Q1779)/11*10+(S1779-R1779)/10*9+(T1779-S1779)/9*8+(U1779-T1779)/8*7+(V1779-U1779)/7*6+(W1779-V1779)/6*5+(X1779-W1779)/5*4+(Y1779-X1779)/4*3+(Z1779-Y1779)/3*2+(AA1779-Z1779)/2*1</f>
        <v>1225.0837499999998</v>
      </c>
      <c r="AC1779" s="304">
        <f>AI1779-AH1779-AE1779</f>
        <v>1352.1779999999999</v>
      </c>
      <c r="AD1779" s="741"/>
      <c r="AE1779" s="304"/>
      <c r="AF1779" s="304">
        <f>AC1779-AB1779</f>
        <v>127.0942500000001</v>
      </c>
      <c r="AG1779" s="304"/>
      <c r="AH1779" s="304">
        <v>-6.2892000000000001</v>
      </c>
      <c r="AI1779" s="304">
        <v>1345.8887999999999</v>
      </c>
      <c r="AJ1779" s="915"/>
      <c r="AK1779" s="928"/>
      <c r="AM1779" s="2938"/>
    </row>
    <row r="1780" spans="1:39" ht="45" x14ac:dyDescent="0.25">
      <c r="A1780" s="1984">
        <v>1</v>
      </c>
      <c r="B1780" s="440" t="s">
        <v>272</v>
      </c>
      <c r="C1780" s="403"/>
      <c r="D1780" s="4"/>
      <c r="E1780" s="466">
        <f>SUM(E1781:E1783)</f>
        <v>22001</v>
      </c>
      <c r="F1780" s="466">
        <f>SUM(F1781:F1783)</f>
        <v>20167</v>
      </c>
      <c r="G1780" s="466">
        <f>SUM(G1781:G1783)</f>
        <v>20201</v>
      </c>
      <c r="H1780" s="165">
        <f>G1780/F1780*100</f>
        <v>100.16859225467347</v>
      </c>
      <c r="I1780" s="1313"/>
      <c r="J1780" s="1313"/>
      <c r="K1780" s="493"/>
      <c r="L1780" s="493"/>
      <c r="M1780" s="493"/>
      <c r="N1780" s="493"/>
      <c r="O1780" s="493"/>
      <c r="P1780" s="493"/>
      <c r="Q1780" s="304">
        <f t="shared" ref="Q1780:AI1780" si="353">SUM(Q1781:Q1783)</f>
        <v>67702.353650000005</v>
      </c>
      <c r="R1780" s="304">
        <f t="shared" si="353"/>
        <v>67702.353650000005</v>
      </c>
      <c r="S1780" s="304">
        <f t="shared" si="353"/>
        <v>67702.353650000005</v>
      </c>
      <c r="T1780" s="304">
        <f t="shared" si="353"/>
        <v>67702.353650000005</v>
      </c>
      <c r="U1780" s="304">
        <f t="shared" si="353"/>
        <v>67702.353650000005</v>
      </c>
      <c r="V1780" s="304">
        <f t="shared" si="353"/>
        <v>67702.353650000005</v>
      </c>
      <c r="W1780" s="304">
        <f t="shared" si="353"/>
        <v>67702.353650000005</v>
      </c>
      <c r="X1780" s="304">
        <f t="shared" si="353"/>
        <v>67702.353650000005</v>
      </c>
      <c r="Y1780" s="304">
        <f t="shared" si="353"/>
        <v>67702.353650000005</v>
      </c>
      <c r="Z1780" s="304">
        <f t="shared" si="353"/>
        <v>67702.353650000005</v>
      </c>
      <c r="AA1780" s="304">
        <f t="shared" si="353"/>
        <v>67702.353650000005</v>
      </c>
      <c r="AB1780" s="725">
        <f t="shared" si="353"/>
        <v>62060.490845833338</v>
      </c>
      <c r="AC1780" s="304">
        <f t="shared" si="353"/>
        <v>57971.945030000003</v>
      </c>
      <c r="AD1780" s="741">
        <f t="shared" si="353"/>
        <v>0</v>
      </c>
      <c r="AE1780" s="304">
        <f t="shared" si="353"/>
        <v>0</v>
      </c>
      <c r="AF1780" s="304">
        <f t="shared" si="353"/>
        <v>-4088.5458158333331</v>
      </c>
      <c r="AG1780" s="304">
        <f t="shared" si="353"/>
        <v>-103.85572999999999</v>
      </c>
      <c r="AH1780" s="304">
        <f t="shared" si="353"/>
        <v>-0.36168</v>
      </c>
      <c r="AI1780" s="304">
        <f t="shared" si="353"/>
        <v>57971.583350000001</v>
      </c>
      <c r="AJ1780" s="915"/>
      <c r="AK1780" s="928"/>
      <c r="AM1780" s="2938"/>
    </row>
    <row r="1781" spans="1:39" ht="30" x14ac:dyDescent="0.25">
      <c r="A1781" s="1984">
        <v>1</v>
      </c>
      <c r="B1781" s="286" t="s">
        <v>464</v>
      </c>
      <c r="C1781" s="403"/>
      <c r="D1781" s="4"/>
      <c r="E1781" s="465"/>
      <c r="F1781" s="165"/>
      <c r="G1781" s="165"/>
      <c r="H1781" s="165"/>
      <c r="I1781" s="1313"/>
      <c r="J1781" s="1313"/>
      <c r="K1781" s="493"/>
      <c r="L1781" s="493"/>
      <c r="M1781" s="493"/>
      <c r="N1781" s="493"/>
      <c r="O1781" s="493"/>
      <c r="P1781" s="493"/>
      <c r="Q1781" s="304"/>
      <c r="R1781" s="304"/>
      <c r="S1781" s="304"/>
      <c r="T1781" s="304"/>
      <c r="U1781" s="304"/>
      <c r="V1781" s="304"/>
      <c r="W1781" s="304"/>
      <c r="X1781" s="304"/>
      <c r="Y1781" s="304"/>
      <c r="Z1781" s="304"/>
      <c r="AA1781" s="304"/>
      <c r="AB1781" s="725"/>
      <c r="AC1781" s="304"/>
      <c r="AD1781" s="741"/>
      <c r="AE1781" s="304"/>
      <c r="AF1781" s="304"/>
      <c r="AG1781" s="304"/>
      <c r="AH1781" s="304"/>
      <c r="AI1781" s="304"/>
      <c r="AJ1781" s="915"/>
      <c r="AK1781" s="928"/>
      <c r="AM1781" s="2938"/>
    </row>
    <row r="1782" spans="1:39" ht="60" x14ac:dyDescent="0.25">
      <c r="A1782" s="1984">
        <v>1</v>
      </c>
      <c r="B1782" s="286" t="s">
        <v>465</v>
      </c>
      <c r="C1782" s="403"/>
      <c r="D1782" s="4"/>
      <c r="E1782" s="465">
        <v>15585</v>
      </c>
      <c r="F1782" s="165">
        <f>ROUND(E1782/12*$B$4,0)</f>
        <v>14286</v>
      </c>
      <c r="G1782" s="165">
        <v>14469</v>
      </c>
      <c r="H1782" s="165">
        <f>G1782/F1782*100</f>
        <v>101.2809743805124</v>
      </c>
      <c r="I1782" s="1313"/>
      <c r="J1782" s="1313"/>
      <c r="K1782" s="493"/>
      <c r="L1782" s="493"/>
      <c r="M1782" s="493"/>
      <c r="N1782" s="493"/>
      <c r="O1782" s="493"/>
      <c r="P1782" s="493"/>
      <c r="Q1782" s="304">
        <v>52680.572850000004</v>
      </c>
      <c r="R1782" s="304">
        <v>52680.572850000004</v>
      </c>
      <c r="S1782" s="304">
        <v>52680.572850000004</v>
      </c>
      <c r="T1782" s="304">
        <v>52680.572850000004</v>
      </c>
      <c r="U1782" s="304">
        <v>52680.572850000004</v>
      </c>
      <c r="V1782" s="304">
        <v>52680.572850000004</v>
      </c>
      <c r="W1782" s="304">
        <v>52680.572850000004</v>
      </c>
      <c r="X1782" s="304">
        <v>52680.572850000004</v>
      </c>
      <c r="Y1782" s="304">
        <v>52680.572850000004</v>
      </c>
      <c r="Z1782" s="304">
        <v>52680.572850000004</v>
      </c>
      <c r="AA1782" s="304">
        <v>52680.572850000004</v>
      </c>
      <c r="AB1782" s="725">
        <f>Q1782/12*$B$4+(R1782-Q1782)/11*10+(S1782-R1782)/10*9+(T1782-S1782)/9*8+(U1782-T1782)/8*7+(V1782-U1782)/7*6+(W1782-V1782)/6*5+(X1782-W1782)/5*4+(Y1782-X1782)/4*3+(Z1782-Y1782)/3*2+(AA1782-Z1782)/2*1</f>
        <v>48290.5251125</v>
      </c>
      <c r="AC1782" s="304">
        <f>AI1782-AH1782-AE1782</f>
        <v>48713.797290000002</v>
      </c>
      <c r="AD1782" s="741"/>
      <c r="AE1782" s="304"/>
      <c r="AF1782" s="304">
        <f>AC1782-AB1782</f>
        <v>423.27217750000273</v>
      </c>
      <c r="AG1782" s="304"/>
      <c r="AH1782" s="304">
        <v>0</v>
      </c>
      <c r="AI1782" s="304">
        <v>48713.797290000002</v>
      </c>
      <c r="AJ1782" s="915"/>
      <c r="AK1782" s="928"/>
      <c r="AM1782" s="2938"/>
    </row>
    <row r="1783" spans="1:39" ht="45" x14ac:dyDescent="0.25">
      <c r="A1783" s="1984">
        <v>1</v>
      </c>
      <c r="B1783" s="286" t="s">
        <v>466</v>
      </c>
      <c r="C1783" s="403"/>
      <c r="D1783" s="4"/>
      <c r="E1783" s="463">
        <v>6416</v>
      </c>
      <c r="F1783" s="165">
        <f>ROUND(E1783/12*$B$4,0)</f>
        <v>5881</v>
      </c>
      <c r="G1783" s="165">
        <v>5732</v>
      </c>
      <c r="H1783" s="165">
        <f>G1783/F1783*100</f>
        <v>97.46641727597347</v>
      </c>
      <c r="I1783" s="1313"/>
      <c r="J1783" s="1313"/>
      <c r="K1783" s="493"/>
      <c r="L1783" s="493"/>
      <c r="M1783" s="493"/>
      <c r="N1783" s="493"/>
      <c r="O1783" s="493"/>
      <c r="P1783" s="493"/>
      <c r="Q1783" s="304">
        <v>15021.7808</v>
      </c>
      <c r="R1783" s="304">
        <v>15021.7808</v>
      </c>
      <c r="S1783" s="304">
        <v>15021.7808</v>
      </c>
      <c r="T1783" s="304">
        <v>15021.7808</v>
      </c>
      <c r="U1783" s="304">
        <v>15021.7808</v>
      </c>
      <c r="V1783" s="304">
        <v>15021.7808</v>
      </c>
      <c r="W1783" s="304">
        <v>15021.7808</v>
      </c>
      <c r="X1783" s="304">
        <v>15021.7808</v>
      </c>
      <c r="Y1783" s="304">
        <v>15021.7808</v>
      </c>
      <c r="Z1783" s="304">
        <v>15021.7808</v>
      </c>
      <c r="AA1783" s="304">
        <v>15021.7808</v>
      </c>
      <c r="AB1783" s="725">
        <f>Q1783/12*$B$4+(R1783-Q1783)/11*10+(S1783-R1783)/10*9+(T1783-S1783)/9*8+(U1783-T1783)/8*7+(V1783-U1783)/7*6+(W1783-V1783)/6*5+(X1783-W1783)/5*4+(Y1783-X1783)/4*3+(Z1783-Y1783)/3*2+(AA1783-Z1783)/2*1</f>
        <v>13769.965733333334</v>
      </c>
      <c r="AC1783" s="304">
        <f>AI1783-AH1783-AE1783</f>
        <v>9258.1477399999985</v>
      </c>
      <c r="AD1783" s="741"/>
      <c r="AE1783" s="304"/>
      <c r="AF1783" s="304">
        <f>AC1783-AB1783</f>
        <v>-4511.8179933333358</v>
      </c>
      <c r="AG1783" s="304">
        <v>-103.85572999999999</v>
      </c>
      <c r="AH1783" s="304">
        <v>-0.36168</v>
      </c>
      <c r="AI1783" s="304">
        <v>9257.7860599999985</v>
      </c>
      <c r="AJ1783" s="915"/>
      <c r="AK1783" s="928"/>
      <c r="AM1783" s="2938"/>
    </row>
    <row r="1784" spans="1:39" ht="29.25" x14ac:dyDescent="0.25">
      <c r="A1784" s="1984">
        <v>1</v>
      </c>
      <c r="B1784" s="1979" t="s">
        <v>310</v>
      </c>
      <c r="C1784" s="403"/>
      <c r="D1784" s="4"/>
      <c r="E1784" s="463">
        <f>E1785+E1786+E1790+E1791</f>
        <v>0</v>
      </c>
      <c r="F1784" s="165"/>
      <c r="G1784" s="165"/>
      <c r="H1784" s="165"/>
      <c r="I1784" s="1313"/>
      <c r="J1784" s="1313"/>
      <c r="K1784" s="493"/>
      <c r="L1784" s="493"/>
      <c r="M1784" s="493"/>
      <c r="N1784" s="493"/>
      <c r="O1784" s="493"/>
      <c r="P1784" s="493"/>
      <c r="Q1784" s="304"/>
      <c r="R1784" s="304"/>
      <c r="S1784" s="304"/>
      <c r="T1784" s="304"/>
      <c r="U1784" s="304"/>
      <c r="V1784" s="304"/>
      <c r="W1784" s="304"/>
      <c r="X1784" s="304"/>
      <c r="Y1784" s="304"/>
      <c r="Z1784" s="304"/>
      <c r="AA1784" s="304"/>
      <c r="AB1784" s="725"/>
      <c r="AC1784" s="304"/>
      <c r="AD1784" s="741"/>
      <c r="AE1784" s="304"/>
      <c r="AF1784" s="304"/>
      <c r="AG1784" s="304"/>
      <c r="AH1784" s="304"/>
      <c r="AI1784" s="304"/>
      <c r="AJ1784" s="915"/>
      <c r="AK1784" s="928"/>
      <c r="AM1784" s="2938"/>
    </row>
    <row r="1785" spans="1:39" x14ac:dyDescent="0.25">
      <c r="A1785" s="1984">
        <v>1</v>
      </c>
      <c r="B1785" s="286" t="s">
        <v>303</v>
      </c>
      <c r="C1785" s="403"/>
      <c r="D1785" s="4"/>
      <c r="E1785" s="463"/>
      <c r="F1785" s="165"/>
      <c r="G1785" s="165"/>
      <c r="H1785" s="165"/>
      <c r="I1785" s="1313"/>
      <c r="J1785" s="1313"/>
      <c r="K1785" s="493"/>
      <c r="L1785" s="493"/>
      <c r="M1785" s="493"/>
      <c r="N1785" s="493"/>
      <c r="O1785" s="493"/>
      <c r="P1785" s="493"/>
      <c r="Q1785" s="304"/>
      <c r="R1785" s="304"/>
      <c r="S1785" s="304"/>
      <c r="T1785" s="304"/>
      <c r="U1785" s="304"/>
      <c r="V1785" s="304"/>
      <c r="W1785" s="304"/>
      <c r="X1785" s="304"/>
      <c r="Y1785" s="304"/>
      <c r="Z1785" s="304"/>
      <c r="AA1785" s="304"/>
      <c r="AB1785" s="725"/>
      <c r="AC1785" s="304"/>
      <c r="AD1785" s="741"/>
      <c r="AE1785" s="304"/>
      <c r="AF1785" s="304"/>
      <c r="AG1785" s="304"/>
      <c r="AH1785" s="304"/>
      <c r="AI1785" s="304"/>
      <c r="AJ1785" s="915"/>
      <c r="AK1785" s="928"/>
      <c r="AM1785" s="2938"/>
    </row>
    <row r="1786" spans="1:39" ht="30" x14ac:dyDescent="0.25">
      <c r="A1786" s="1984">
        <v>1</v>
      </c>
      <c r="B1786" s="440" t="s">
        <v>442</v>
      </c>
      <c r="C1786" s="403"/>
      <c r="D1786" s="4"/>
      <c r="E1786" s="463"/>
      <c r="F1786" s="165"/>
      <c r="G1786" s="165"/>
      <c r="H1786" s="165"/>
      <c r="I1786" s="1313"/>
      <c r="J1786" s="1313"/>
      <c r="K1786" s="493"/>
      <c r="L1786" s="493"/>
      <c r="M1786" s="493"/>
      <c r="N1786" s="493"/>
      <c r="O1786" s="493"/>
      <c r="P1786" s="493"/>
      <c r="Q1786" s="304"/>
      <c r="R1786" s="304"/>
      <c r="S1786" s="304"/>
      <c r="T1786" s="304"/>
      <c r="U1786" s="304"/>
      <c r="V1786" s="304"/>
      <c r="W1786" s="304"/>
      <c r="X1786" s="304"/>
      <c r="Y1786" s="304"/>
      <c r="Z1786" s="304"/>
      <c r="AA1786" s="304"/>
      <c r="AB1786" s="725"/>
      <c r="AC1786" s="304"/>
      <c r="AD1786" s="741"/>
      <c r="AE1786" s="304"/>
      <c r="AF1786" s="304"/>
      <c r="AG1786" s="304"/>
      <c r="AH1786" s="304"/>
      <c r="AI1786" s="304"/>
      <c r="AJ1786" s="915"/>
      <c r="AK1786" s="928"/>
      <c r="AM1786" s="2938"/>
    </row>
    <row r="1787" spans="1:39" x14ac:dyDescent="0.25">
      <c r="A1787" s="1984">
        <v>1</v>
      </c>
      <c r="B1787" s="286" t="s">
        <v>443</v>
      </c>
      <c r="C1787" s="403"/>
      <c r="D1787" s="4"/>
      <c r="E1787" s="2639"/>
      <c r="F1787" s="165"/>
      <c r="G1787" s="165"/>
      <c r="H1787" s="165"/>
      <c r="I1787" s="1313"/>
      <c r="J1787" s="1313"/>
      <c r="K1787" s="493"/>
      <c r="L1787" s="493"/>
      <c r="M1787" s="493"/>
      <c r="N1787" s="493"/>
      <c r="O1787" s="493"/>
      <c r="P1787" s="493"/>
      <c r="Q1787" s="304"/>
      <c r="R1787" s="304"/>
      <c r="S1787" s="304"/>
      <c r="T1787" s="304"/>
      <c r="U1787" s="304"/>
      <c r="V1787" s="304"/>
      <c r="W1787" s="304"/>
      <c r="X1787" s="304"/>
      <c r="Y1787" s="304"/>
      <c r="Z1787" s="304"/>
      <c r="AA1787" s="304"/>
      <c r="AB1787" s="725"/>
      <c r="AC1787" s="304"/>
      <c r="AD1787" s="741"/>
      <c r="AE1787" s="304"/>
      <c r="AF1787" s="304"/>
      <c r="AG1787" s="304"/>
      <c r="AH1787" s="304"/>
      <c r="AI1787" s="304"/>
      <c r="AJ1787" s="915"/>
      <c r="AK1787" s="928"/>
      <c r="AM1787" s="2938"/>
    </row>
    <row r="1788" spans="1:39" ht="30" x14ac:dyDescent="0.25">
      <c r="A1788" s="1984">
        <v>1</v>
      </c>
      <c r="B1788" s="286" t="s">
        <v>444</v>
      </c>
      <c r="C1788" s="403"/>
      <c r="D1788" s="4"/>
      <c r="E1788" s="463"/>
      <c r="F1788" s="165"/>
      <c r="G1788" s="165"/>
      <c r="H1788" s="165"/>
      <c r="I1788" s="1313"/>
      <c r="J1788" s="1313"/>
      <c r="K1788" s="493"/>
      <c r="L1788" s="493"/>
      <c r="M1788" s="493"/>
      <c r="N1788" s="493"/>
      <c r="O1788" s="493"/>
      <c r="P1788" s="493"/>
      <c r="Q1788" s="304"/>
      <c r="R1788" s="304"/>
      <c r="S1788" s="304"/>
      <c r="T1788" s="304"/>
      <c r="U1788" s="304"/>
      <c r="V1788" s="304"/>
      <c r="W1788" s="304"/>
      <c r="X1788" s="304"/>
      <c r="Y1788" s="304"/>
      <c r="Z1788" s="304"/>
      <c r="AA1788" s="304"/>
      <c r="AB1788" s="725"/>
      <c r="AC1788" s="304"/>
      <c r="AD1788" s="741"/>
      <c r="AE1788" s="304"/>
      <c r="AF1788" s="304"/>
      <c r="AG1788" s="304"/>
      <c r="AH1788" s="304"/>
      <c r="AI1788" s="304"/>
      <c r="AJ1788" s="915"/>
      <c r="AK1788" s="928"/>
      <c r="AM1788" s="2938"/>
    </row>
    <row r="1789" spans="1:39" ht="45" x14ac:dyDescent="0.25">
      <c r="A1789" s="1984">
        <v>1</v>
      </c>
      <c r="B1789" s="286" t="s">
        <v>445</v>
      </c>
      <c r="C1789" s="403"/>
      <c r="D1789" s="4"/>
      <c r="E1789" s="498"/>
      <c r="F1789" s="165"/>
      <c r="G1789" s="165"/>
      <c r="H1789" s="165"/>
      <c r="I1789" s="1313"/>
      <c r="J1789" s="1313"/>
      <c r="K1789" s="493"/>
      <c r="L1789" s="493"/>
      <c r="M1789" s="493"/>
      <c r="N1789" s="493"/>
      <c r="O1789" s="493"/>
      <c r="P1789" s="493"/>
      <c r="Q1789" s="304"/>
      <c r="R1789" s="304"/>
      <c r="S1789" s="304"/>
      <c r="T1789" s="304"/>
      <c r="U1789" s="304"/>
      <c r="V1789" s="304"/>
      <c r="W1789" s="304"/>
      <c r="X1789" s="304"/>
      <c r="Y1789" s="304"/>
      <c r="Z1789" s="304"/>
      <c r="AA1789" s="304"/>
      <c r="AB1789" s="725"/>
      <c r="AC1789" s="304"/>
      <c r="AD1789" s="741"/>
      <c r="AE1789" s="304"/>
      <c r="AF1789" s="304"/>
      <c r="AG1789" s="304"/>
      <c r="AH1789" s="304"/>
      <c r="AI1789" s="304"/>
      <c r="AJ1789" s="915"/>
      <c r="AK1789" s="928"/>
      <c r="AM1789" s="2938"/>
    </row>
    <row r="1790" spans="1:39" ht="60" x14ac:dyDescent="0.25">
      <c r="A1790" s="1984">
        <v>1</v>
      </c>
      <c r="B1790" s="286" t="s">
        <v>446</v>
      </c>
      <c r="C1790" s="403"/>
      <c r="D1790" s="4"/>
      <c r="E1790" s="499"/>
      <c r="F1790" s="165"/>
      <c r="G1790" s="165"/>
      <c r="H1790" s="165"/>
      <c r="I1790" s="1313"/>
      <c r="J1790" s="1313"/>
      <c r="K1790" s="493"/>
      <c r="L1790" s="493"/>
      <c r="M1790" s="493"/>
      <c r="N1790" s="493"/>
      <c r="O1790" s="493"/>
      <c r="P1790" s="493"/>
      <c r="Q1790" s="304"/>
      <c r="R1790" s="304"/>
      <c r="S1790" s="304"/>
      <c r="T1790" s="304"/>
      <c r="U1790" s="304"/>
      <c r="V1790" s="304"/>
      <c r="W1790" s="304"/>
      <c r="X1790" s="304"/>
      <c r="Y1790" s="304"/>
      <c r="Z1790" s="304"/>
      <c r="AA1790" s="304"/>
      <c r="AB1790" s="725"/>
      <c r="AC1790" s="304"/>
      <c r="AD1790" s="741"/>
      <c r="AE1790" s="304"/>
      <c r="AF1790" s="304"/>
      <c r="AG1790" s="304"/>
      <c r="AH1790" s="304"/>
      <c r="AI1790" s="304"/>
      <c r="AJ1790" s="915"/>
      <c r="AK1790" s="928"/>
      <c r="AM1790" s="2938"/>
    </row>
    <row r="1791" spans="1:39" ht="45" x14ac:dyDescent="0.25">
      <c r="A1791" s="1984">
        <v>1</v>
      </c>
      <c r="B1791" s="285" t="s">
        <v>447</v>
      </c>
      <c r="C1791" s="403"/>
      <c r="D1791" s="4"/>
      <c r="E1791" s="499"/>
      <c r="F1791" s="165"/>
      <c r="G1791" s="165"/>
      <c r="H1791" s="165"/>
      <c r="I1791" s="1313"/>
      <c r="J1791" s="1313"/>
      <c r="K1791" s="493"/>
      <c r="L1791" s="493"/>
      <c r="M1791" s="493"/>
      <c r="N1791" s="493"/>
      <c r="O1791" s="493"/>
      <c r="P1791" s="493"/>
      <c r="Q1791" s="304"/>
      <c r="R1791" s="304"/>
      <c r="S1791" s="304"/>
      <c r="T1791" s="304"/>
      <c r="U1791" s="304"/>
      <c r="V1791" s="304"/>
      <c r="W1791" s="304"/>
      <c r="X1791" s="304"/>
      <c r="Y1791" s="304"/>
      <c r="Z1791" s="304"/>
      <c r="AA1791" s="304"/>
      <c r="AB1791" s="725"/>
      <c r="AC1791" s="304"/>
      <c r="AD1791" s="741"/>
      <c r="AE1791" s="304"/>
      <c r="AF1791" s="304"/>
      <c r="AG1791" s="304"/>
      <c r="AH1791" s="304"/>
      <c r="AI1791" s="304"/>
      <c r="AJ1791" s="915"/>
      <c r="AK1791" s="928"/>
      <c r="AM1791" s="2938"/>
    </row>
    <row r="1792" spans="1:39" ht="29.25" x14ac:dyDescent="0.25">
      <c r="A1792" s="1984">
        <v>1</v>
      </c>
      <c r="B1792" s="492" t="s">
        <v>311</v>
      </c>
      <c r="C1792" s="403"/>
      <c r="D1792" s="4"/>
      <c r="E1792" s="199"/>
      <c r="F1792" s="165"/>
      <c r="G1792" s="165"/>
      <c r="H1792" s="165"/>
      <c r="I1792" s="1313"/>
      <c r="J1792" s="1313"/>
      <c r="K1792" s="493"/>
      <c r="L1792" s="493"/>
      <c r="M1792" s="493"/>
      <c r="N1792" s="493"/>
      <c r="O1792" s="493"/>
      <c r="P1792" s="493"/>
      <c r="Q1792" s="304"/>
      <c r="R1792" s="304"/>
      <c r="S1792" s="304"/>
      <c r="T1792" s="304"/>
      <c r="U1792" s="304"/>
      <c r="V1792" s="304"/>
      <c r="W1792" s="304"/>
      <c r="X1792" s="304"/>
      <c r="Y1792" s="304"/>
      <c r="Z1792" s="304"/>
      <c r="AA1792" s="304"/>
      <c r="AB1792" s="725"/>
      <c r="AC1792" s="304"/>
      <c r="AD1792" s="741"/>
      <c r="AE1792" s="304"/>
      <c r="AF1792" s="304"/>
      <c r="AG1792" s="304"/>
      <c r="AH1792" s="304"/>
      <c r="AI1792" s="304"/>
      <c r="AJ1792" s="915"/>
      <c r="AK1792" s="928"/>
      <c r="AM1792" s="2938"/>
    </row>
    <row r="1793" spans="1:39" x14ac:dyDescent="0.25">
      <c r="A1793" s="1984">
        <v>1</v>
      </c>
      <c r="B1793" s="492" t="s">
        <v>319</v>
      </c>
      <c r="C1793" s="403"/>
      <c r="D1793" s="4"/>
      <c r="E1793" s="199"/>
      <c r="F1793" s="165"/>
      <c r="G1793" s="165"/>
      <c r="H1793" s="165"/>
      <c r="I1793" s="1313"/>
      <c r="J1793" s="1313"/>
      <c r="K1793" s="493"/>
      <c r="L1793" s="493"/>
      <c r="M1793" s="493"/>
      <c r="N1793" s="493"/>
      <c r="O1793" s="493"/>
      <c r="P1793" s="493"/>
      <c r="Q1793" s="304"/>
      <c r="R1793" s="304"/>
      <c r="S1793" s="304"/>
      <c r="T1793" s="304"/>
      <c r="U1793" s="304"/>
      <c r="V1793" s="304"/>
      <c r="W1793" s="304"/>
      <c r="X1793" s="304"/>
      <c r="Y1793" s="304"/>
      <c r="Z1793" s="304"/>
      <c r="AA1793" s="304"/>
      <c r="AB1793" s="725"/>
      <c r="AC1793" s="304"/>
      <c r="AD1793" s="741"/>
      <c r="AE1793" s="304"/>
      <c r="AF1793" s="304"/>
      <c r="AG1793" s="304"/>
      <c r="AH1793" s="304"/>
      <c r="AI1793" s="304"/>
      <c r="AJ1793" s="915"/>
      <c r="AK1793" s="928"/>
      <c r="AM1793" s="2938"/>
    </row>
    <row r="1794" spans="1:39" x14ac:dyDescent="0.25">
      <c r="A1794" s="1984">
        <v>1</v>
      </c>
      <c r="B1794" s="4" t="s">
        <v>320</v>
      </c>
      <c r="C1794" s="403"/>
      <c r="D1794" s="4"/>
      <c r="E1794" s="199"/>
      <c r="F1794" s="165"/>
      <c r="G1794" s="165"/>
      <c r="H1794" s="165"/>
      <c r="I1794" s="1313"/>
      <c r="J1794" s="1313"/>
      <c r="K1794" s="493"/>
      <c r="L1794" s="493"/>
      <c r="M1794" s="493"/>
      <c r="N1794" s="493"/>
      <c r="O1794" s="493"/>
      <c r="P1794" s="493"/>
      <c r="Q1794" s="304"/>
      <c r="R1794" s="304"/>
      <c r="S1794" s="304"/>
      <c r="T1794" s="304"/>
      <c r="U1794" s="304"/>
      <c r="V1794" s="304"/>
      <c r="W1794" s="304"/>
      <c r="X1794" s="304"/>
      <c r="Y1794" s="304"/>
      <c r="Z1794" s="304"/>
      <c r="AA1794" s="304"/>
      <c r="AB1794" s="725"/>
      <c r="AC1794" s="304"/>
      <c r="AD1794" s="741"/>
      <c r="AE1794" s="304"/>
      <c r="AF1794" s="304"/>
      <c r="AG1794" s="304"/>
      <c r="AH1794" s="304"/>
      <c r="AI1794" s="304"/>
      <c r="AJ1794" s="915"/>
      <c r="AK1794" s="928"/>
      <c r="AM1794" s="2938"/>
    </row>
    <row r="1795" spans="1:39" x14ac:dyDescent="0.25">
      <c r="A1795" s="1984">
        <v>1</v>
      </c>
      <c r="B1795" s="506" t="s">
        <v>321</v>
      </c>
      <c r="C1795" s="403"/>
      <c r="D1795" s="4"/>
      <c r="E1795" s="199"/>
      <c r="F1795" s="165"/>
      <c r="G1795" s="165"/>
      <c r="H1795" s="165"/>
      <c r="I1795" s="1313"/>
      <c r="J1795" s="1313"/>
      <c r="K1795" s="493"/>
      <c r="L1795" s="493"/>
      <c r="M1795" s="493"/>
      <c r="N1795" s="493"/>
      <c r="O1795" s="493"/>
      <c r="P1795" s="493"/>
      <c r="Q1795" s="304"/>
      <c r="R1795" s="304"/>
      <c r="S1795" s="304"/>
      <c r="T1795" s="304"/>
      <c r="U1795" s="304"/>
      <c r="V1795" s="304"/>
      <c r="W1795" s="304"/>
      <c r="X1795" s="304"/>
      <c r="Y1795" s="304"/>
      <c r="Z1795" s="304"/>
      <c r="AA1795" s="304"/>
      <c r="AB1795" s="725"/>
      <c r="AC1795" s="304"/>
      <c r="AD1795" s="741"/>
      <c r="AE1795" s="304"/>
      <c r="AF1795" s="304"/>
      <c r="AG1795" s="304"/>
      <c r="AH1795" s="304"/>
      <c r="AI1795" s="304"/>
      <c r="AJ1795" s="915"/>
      <c r="AK1795" s="928"/>
      <c r="AM1795" s="2938"/>
    </row>
    <row r="1796" spans="1:39" ht="29.25" x14ac:dyDescent="0.25">
      <c r="A1796" s="1984">
        <v>1</v>
      </c>
      <c r="B1796" s="492" t="s">
        <v>304</v>
      </c>
      <c r="C1796" s="403"/>
      <c r="D1796" s="4"/>
      <c r="E1796" s="199"/>
      <c r="F1796" s="165">
        <f>ROUND(E1796/12*$B$4,0)</f>
        <v>0</v>
      </c>
      <c r="G1796" s="165"/>
      <c r="H1796" s="165"/>
      <c r="I1796" s="1313"/>
      <c r="J1796" s="1313"/>
      <c r="K1796" s="493"/>
      <c r="L1796" s="493"/>
      <c r="M1796" s="493"/>
      <c r="N1796" s="493"/>
      <c r="O1796" s="493"/>
      <c r="P1796" s="493"/>
      <c r="Q1796" s="304"/>
      <c r="R1796" s="304"/>
      <c r="S1796" s="304"/>
      <c r="T1796" s="304"/>
      <c r="U1796" s="304"/>
      <c r="V1796" s="304"/>
      <c r="W1796" s="304"/>
      <c r="X1796" s="304"/>
      <c r="Y1796" s="304"/>
      <c r="Z1796" s="304"/>
      <c r="AA1796" s="304"/>
      <c r="AB1796" s="725"/>
      <c r="AC1796" s="304"/>
      <c r="AD1796" s="741"/>
      <c r="AE1796" s="304"/>
      <c r="AF1796" s="304"/>
      <c r="AG1796" s="304"/>
      <c r="AH1796" s="304"/>
      <c r="AI1796" s="304"/>
      <c r="AJ1796" s="915"/>
      <c r="AK1796" s="928"/>
      <c r="AM1796" s="2938"/>
    </row>
    <row r="1797" spans="1:39" ht="30" x14ac:dyDescent="0.25">
      <c r="A1797" s="1984">
        <v>1</v>
      </c>
      <c r="B1797" s="488" t="s">
        <v>191</v>
      </c>
      <c r="C1797" s="403"/>
      <c r="D1797" s="4"/>
      <c r="E1797" s="199"/>
      <c r="F1797" s="109"/>
      <c r="G1797" s="165"/>
      <c r="H1797" s="165"/>
      <c r="I1797" s="1313"/>
      <c r="J1797" s="1313"/>
      <c r="K1797" s="108"/>
      <c r="L1797" s="108"/>
      <c r="M1797" s="108"/>
      <c r="N1797" s="108"/>
      <c r="O1797" s="108"/>
      <c r="P1797" s="108"/>
      <c r="Q1797" s="304"/>
      <c r="R1797" s="304"/>
      <c r="S1797" s="304"/>
      <c r="T1797" s="304"/>
      <c r="U1797" s="304"/>
      <c r="V1797" s="304"/>
      <c r="W1797" s="304"/>
      <c r="X1797" s="304"/>
      <c r="Y1797" s="304"/>
      <c r="Z1797" s="304"/>
      <c r="AA1797" s="304"/>
      <c r="AB1797" s="725"/>
      <c r="AC1797" s="304">
        <f>AI1797-AH1797-AE1797</f>
        <v>0</v>
      </c>
      <c r="AD1797" s="741"/>
      <c r="AE1797" s="304"/>
      <c r="AF1797" s="304"/>
      <c r="AG1797" s="304"/>
      <c r="AH1797" s="304"/>
      <c r="AI1797" s="304"/>
      <c r="AJ1797" s="915"/>
      <c r="AK1797" s="928"/>
      <c r="AM1797" s="2938"/>
    </row>
    <row r="1798" spans="1:39" x14ac:dyDescent="0.25">
      <c r="A1798" s="1984">
        <v>1</v>
      </c>
      <c r="B1798" s="492"/>
      <c r="C1798" s="403"/>
      <c r="D1798" s="4"/>
      <c r="E1798" s="199"/>
      <c r="F1798" s="109"/>
      <c r="G1798" s="165"/>
      <c r="H1798" s="165"/>
      <c r="I1798" s="1313"/>
      <c r="J1798" s="1313"/>
      <c r="K1798" s="108"/>
      <c r="L1798" s="108"/>
      <c r="M1798" s="108"/>
      <c r="N1798" s="108"/>
      <c r="O1798" s="108"/>
      <c r="P1798" s="108"/>
      <c r="Q1798" s="304"/>
      <c r="R1798" s="304"/>
      <c r="S1798" s="304"/>
      <c r="T1798" s="304"/>
      <c r="U1798" s="304"/>
      <c r="V1798" s="304"/>
      <c r="W1798" s="304"/>
      <c r="X1798" s="304"/>
      <c r="Y1798" s="304"/>
      <c r="Z1798" s="304"/>
      <c r="AA1798" s="304"/>
      <c r="AB1798" s="725"/>
      <c r="AC1798" s="304"/>
      <c r="AD1798" s="741"/>
      <c r="AE1798" s="304"/>
      <c r="AF1798" s="304"/>
      <c r="AG1798" s="304"/>
      <c r="AH1798" s="304"/>
      <c r="AI1798" s="304"/>
      <c r="AJ1798" s="915"/>
      <c r="AK1798" s="928"/>
      <c r="AM1798" s="2938"/>
    </row>
    <row r="1799" spans="1:39" x14ac:dyDescent="0.25">
      <c r="A1799" s="1984">
        <v>1</v>
      </c>
      <c r="B1799" s="480" t="s">
        <v>217</v>
      </c>
      <c r="C1799" s="403"/>
      <c r="D1799" s="4"/>
      <c r="E1799" s="199">
        <f>SUM(E1800:E1801)</f>
        <v>3500</v>
      </c>
      <c r="F1799" s="109">
        <f>SUM(F1800:F1801)</f>
        <v>3208</v>
      </c>
      <c r="G1799" s="109">
        <f>SUM(G1800:G1801)</f>
        <v>3779</v>
      </c>
      <c r="H1799" s="165">
        <f t="shared" ref="H1799:H1806" si="354">G1799/F1799*100</f>
        <v>117.79925187032418</v>
      </c>
      <c r="I1799" s="1313"/>
      <c r="J1799" s="1313"/>
      <c r="K1799" s="108"/>
      <c r="L1799" s="108"/>
      <c r="M1799" s="108"/>
      <c r="N1799" s="108"/>
      <c r="O1799" s="108"/>
      <c r="P1799" s="108"/>
      <c r="Q1799" s="304">
        <v>3390.4842000000003</v>
      </c>
      <c r="R1799" s="304">
        <v>3390.4842000000003</v>
      </c>
      <c r="S1799" s="304">
        <v>3390.4842000000003</v>
      </c>
      <c r="T1799" s="304">
        <v>3390.4842000000003</v>
      </c>
      <c r="U1799" s="304">
        <v>3390.4842000000003</v>
      </c>
      <c r="V1799" s="304">
        <v>3390.4842000000003</v>
      </c>
      <c r="W1799" s="304">
        <v>3390.4842000000003</v>
      </c>
      <c r="X1799" s="304">
        <v>3390.4842000000003</v>
      </c>
      <c r="Y1799" s="304">
        <v>3390.4842000000003</v>
      </c>
      <c r="Z1799" s="304">
        <v>3390.4842000000003</v>
      </c>
      <c r="AA1799" s="304">
        <v>3390.4842000000003</v>
      </c>
      <c r="AB1799" s="844">
        <f>Q1799/12*$B$4+(R1799-Q1799)/11*10+(S1799-R1799)/10*9+(T1799-S1799)/9*8+(U1799-T1799)/8*7+(V1799-U1799)/7*6+(W1799-V1799)/6*5+(X1799-W1799)/5*4+(Y1799-X1799)/4*3+(Z1799-Y1799)/3*2+(AA1799-Z1799)/2*1</f>
        <v>3107.9438500000006</v>
      </c>
      <c r="AC1799" s="304">
        <f>AI1799-AH1799-AE1799</f>
        <v>3653.0946300000001</v>
      </c>
      <c r="AD1799" s="741"/>
      <c r="AE1799" s="304"/>
      <c r="AF1799" s="304">
        <f>AC1799-AB1799</f>
        <v>545.15077999999949</v>
      </c>
      <c r="AG1799" s="304"/>
      <c r="AH1799" s="304">
        <v>0</v>
      </c>
      <c r="AI1799" s="304">
        <v>3653.0946300000001</v>
      </c>
      <c r="AJ1799" s="915"/>
      <c r="AK1799" s="928"/>
      <c r="AM1799" s="2938"/>
    </row>
    <row r="1800" spans="1:39" ht="30" x14ac:dyDescent="0.25">
      <c r="A1800" s="1984">
        <v>1</v>
      </c>
      <c r="B1800" s="276" t="s">
        <v>259</v>
      </c>
      <c r="C1800" s="403"/>
      <c r="D1800" s="4"/>
      <c r="E1800" s="199">
        <v>3480</v>
      </c>
      <c r="F1800" s="109">
        <f>ROUND(E1800/12*$B$4,0)</f>
        <v>3190</v>
      </c>
      <c r="G1800" s="165">
        <v>3724</v>
      </c>
      <c r="H1800" s="165">
        <f t="shared" si="354"/>
        <v>116.7398119122257</v>
      </c>
      <c r="I1800" s="1313"/>
      <c r="J1800" s="1313"/>
      <c r="K1800" s="108"/>
      <c r="L1800" s="108"/>
      <c r="M1800" s="108"/>
      <c r="N1800" s="108"/>
      <c r="O1800" s="108"/>
      <c r="P1800" s="108"/>
      <c r="Q1800" s="304"/>
      <c r="R1800" s="304"/>
      <c r="S1800" s="304"/>
      <c r="T1800" s="304"/>
      <c r="U1800" s="304"/>
      <c r="V1800" s="304"/>
      <c r="W1800" s="304"/>
      <c r="X1800" s="304"/>
      <c r="Y1800" s="304"/>
      <c r="Z1800" s="304"/>
      <c r="AA1800" s="304"/>
      <c r="AB1800" s="725"/>
      <c r="AC1800" s="304">
        <f>AI1800-AH1800-AE1800</f>
        <v>0</v>
      </c>
      <c r="AD1800" s="741"/>
      <c r="AE1800" s="304"/>
      <c r="AF1800" s="304"/>
      <c r="AG1800" s="304"/>
      <c r="AH1800" s="304"/>
      <c r="AI1800" s="304"/>
      <c r="AJ1800" s="915"/>
      <c r="AK1800" s="928"/>
      <c r="AM1800" s="2938"/>
    </row>
    <row r="1801" spans="1:39" ht="30" x14ac:dyDescent="0.25">
      <c r="A1801" s="1984">
        <v>1</v>
      </c>
      <c r="B1801" s="276" t="s">
        <v>264</v>
      </c>
      <c r="C1801" s="403"/>
      <c r="D1801" s="4"/>
      <c r="E1801" s="199">
        <v>20</v>
      </c>
      <c r="F1801" s="109">
        <f>ROUND(E1801/12*$B$4,0)</f>
        <v>18</v>
      </c>
      <c r="G1801" s="165">
        <v>55</v>
      </c>
      <c r="H1801" s="165">
        <f t="shared" si="354"/>
        <v>305.55555555555554</v>
      </c>
      <c r="I1801" s="1313"/>
      <c r="J1801" s="1313"/>
      <c r="K1801" s="108"/>
      <c r="L1801" s="108"/>
      <c r="M1801" s="108"/>
      <c r="N1801" s="108"/>
      <c r="O1801" s="108"/>
      <c r="P1801" s="108"/>
      <c r="Q1801" s="304"/>
      <c r="R1801" s="304"/>
      <c r="S1801" s="304"/>
      <c r="T1801" s="304"/>
      <c r="U1801" s="304"/>
      <c r="V1801" s="304"/>
      <c r="W1801" s="304"/>
      <c r="X1801" s="304"/>
      <c r="Y1801" s="304"/>
      <c r="Z1801" s="304"/>
      <c r="AA1801" s="304"/>
      <c r="AB1801" s="843"/>
      <c r="AC1801" s="304"/>
      <c r="AD1801" s="957"/>
      <c r="AE1801" s="305"/>
      <c r="AF1801" s="305"/>
      <c r="AG1801" s="305"/>
      <c r="AH1801" s="305"/>
      <c r="AI1801" s="305"/>
      <c r="AJ1801" s="915"/>
      <c r="AK1801" s="928"/>
      <c r="AM1801" s="2938"/>
    </row>
    <row r="1802" spans="1:39" x14ac:dyDescent="0.25">
      <c r="A1802" s="1984">
        <v>1</v>
      </c>
      <c r="B1802" s="442" t="s">
        <v>260</v>
      </c>
      <c r="C1802" s="403"/>
      <c r="D1802" s="4"/>
      <c r="E1802" s="466">
        <f>E1784+E1763</f>
        <v>16805</v>
      </c>
      <c r="F1802" s="466">
        <f>F1784+F1763</f>
        <v>15405</v>
      </c>
      <c r="G1802" s="466">
        <f>G1784+G1763</f>
        <v>15553</v>
      </c>
      <c r="H1802" s="716">
        <f t="shared" si="354"/>
        <v>100.9607270366764</v>
      </c>
      <c r="I1802" s="1313"/>
      <c r="J1802" s="1313"/>
      <c r="K1802" s="108"/>
      <c r="L1802" s="108"/>
      <c r="M1802" s="108"/>
      <c r="N1802" s="108"/>
      <c r="O1802" s="108"/>
      <c r="P1802" s="108"/>
      <c r="Q1802" s="304"/>
      <c r="R1802" s="304"/>
      <c r="S1802" s="304"/>
      <c r="T1802" s="304"/>
      <c r="U1802" s="304"/>
      <c r="V1802" s="304"/>
      <c r="W1802" s="304"/>
      <c r="X1802" s="304"/>
      <c r="Y1802" s="304"/>
      <c r="Z1802" s="304"/>
      <c r="AA1802" s="304"/>
      <c r="AB1802" s="843"/>
      <c r="AC1802" s="304">
        <f>AI1802-AH1802-AE1802</f>
        <v>0</v>
      </c>
      <c r="AD1802" s="957"/>
      <c r="AE1802" s="305"/>
      <c r="AF1802" s="305"/>
      <c r="AG1802" s="305"/>
      <c r="AH1802" s="305"/>
      <c r="AI1802" s="305"/>
      <c r="AJ1802" s="915"/>
      <c r="AK1802" s="928"/>
      <c r="AM1802" s="2938"/>
    </row>
    <row r="1803" spans="1:39" ht="29.25" x14ac:dyDescent="0.25">
      <c r="A1803" s="1984">
        <v>1</v>
      </c>
      <c r="B1803" s="442" t="s">
        <v>273</v>
      </c>
      <c r="C1803" s="130"/>
      <c r="D1803" s="492"/>
      <c r="E1803" s="466">
        <f>E1774</f>
        <v>22285</v>
      </c>
      <c r="F1803" s="466">
        <f>F1774</f>
        <v>20428</v>
      </c>
      <c r="G1803" s="466">
        <f>G1774</f>
        <v>20485</v>
      </c>
      <c r="H1803" s="716">
        <f t="shared" si="354"/>
        <v>100.27902878402193</v>
      </c>
      <c r="I1803" s="1313"/>
      <c r="J1803" s="1313"/>
      <c r="K1803" s="108"/>
      <c r="L1803" s="108"/>
      <c r="M1803" s="108"/>
      <c r="N1803" s="108"/>
      <c r="O1803" s="108"/>
      <c r="P1803" s="108"/>
      <c r="Q1803" s="304"/>
      <c r="R1803" s="304"/>
      <c r="S1803" s="304"/>
      <c r="T1803" s="304"/>
      <c r="U1803" s="304"/>
      <c r="V1803" s="304"/>
      <c r="W1803" s="304"/>
      <c r="X1803" s="304"/>
      <c r="Y1803" s="304"/>
      <c r="Z1803" s="304"/>
      <c r="AA1803" s="304"/>
      <c r="AB1803" s="844"/>
      <c r="AC1803" s="306"/>
      <c r="AD1803" s="741">
        <f>AD1774</f>
        <v>0</v>
      </c>
      <c r="AE1803" s="305"/>
      <c r="AF1803" s="305"/>
      <c r="AG1803" s="305"/>
      <c r="AH1803" s="304"/>
      <c r="AI1803" s="305"/>
      <c r="AJ1803" s="915"/>
      <c r="AK1803" s="928"/>
      <c r="AM1803" s="2938"/>
    </row>
    <row r="1804" spans="1:39" ht="29.25" x14ac:dyDescent="0.25">
      <c r="A1804" s="1984">
        <v>1</v>
      </c>
      <c r="B1804" s="442" t="s">
        <v>261</v>
      </c>
      <c r="C1804" s="1429"/>
      <c r="D1804" s="4"/>
      <c r="E1804" s="466">
        <f>E1792+E1769</f>
        <v>40848</v>
      </c>
      <c r="F1804" s="466">
        <f>F1792+F1769</f>
        <v>37444</v>
      </c>
      <c r="G1804" s="466">
        <f>G1792+G1769</f>
        <v>38299</v>
      </c>
      <c r="H1804" s="716">
        <f t="shared" si="354"/>
        <v>102.28340989210554</v>
      </c>
      <c r="I1804" s="1313"/>
      <c r="J1804" s="1313"/>
      <c r="K1804" s="108"/>
      <c r="L1804" s="108"/>
      <c r="M1804" s="108"/>
      <c r="N1804" s="108"/>
      <c r="O1804" s="108"/>
      <c r="P1804" s="108"/>
      <c r="Q1804" s="303"/>
      <c r="R1804" s="303"/>
      <c r="S1804" s="303"/>
      <c r="T1804" s="303"/>
      <c r="U1804" s="303"/>
      <c r="V1804" s="303"/>
      <c r="W1804" s="303"/>
      <c r="X1804" s="303"/>
      <c r="Y1804" s="303"/>
      <c r="Z1804" s="303"/>
      <c r="AA1804" s="303"/>
      <c r="AB1804" s="725"/>
      <c r="AC1804" s="304">
        <f>AI1804-AH1804-AE1804</f>
        <v>0</v>
      </c>
      <c r="AD1804" s="741"/>
      <c r="AE1804" s="304"/>
      <c r="AF1804" s="304"/>
      <c r="AG1804" s="304"/>
      <c r="AH1804" s="303"/>
      <c r="AI1804" s="304"/>
      <c r="AJ1804" s="915"/>
      <c r="AK1804" s="928"/>
      <c r="AM1804" s="2938"/>
    </row>
    <row r="1805" spans="1:39" ht="29.25" x14ac:dyDescent="0.25">
      <c r="A1805" s="1984">
        <v>1</v>
      </c>
      <c r="B1805" s="442" t="s">
        <v>262</v>
      </c>
      <c r="C1805" s="403"/>
      <c r="D1805" s="4"/>
      <c r="E1805" s="475">
        <f>E1796+E1772</f>
        <v>21370</v>
      </c>
      <c r="F1805" s="475">
        <f>F1796+F1772</f>
        <v>19589</v>
      </c>
      <c r="G1805" s="2763">
        <f>G1796+G1772</f>
        <v>19736</v>
      </c>
      <c r="H1805" s="716">
        <f t="shared" si="354"/>
        <v>100.75042115472969</v>
      </c>
      <c r="I1805" s="1313"/>
      <c r="J1805" s="1313"/>
      <c r="K1805" s="108"/>
      <c r="L1805" s="108"/>
      <c r="M1805" s="108"/>
      <c r="N1805" s="108"/>
      <c r="O1805" s="108"/>
      <c r="P1805" s="108"/>
      <c r="Q1805" s="304"/>
      <c r="R1805" s="304"/>
      <c r="S1805" s="304"/>
      <c r="T1805" s="304"/>
      <c r="U1805" s="304"/>
      <c r="V1805" s="304"/>
      <c r="W1805" s="304"/>
      <c r="X1805" s="304"/>
      <c r="Y1805" s="304"/>
      <c r="Z1805" s="304"/>
      <c r="AA1805" s="304"/>
      <c r="AB1805" s="844"/>
      <c r="AC1805" s="304"/>
      <c r="AD1805" s="741"/>
      <c r="AE1805" s="304"/>
      <c r="AF1805" s="304"/>
      <c r="AG1805" s="304"/>
      <c r="AH1805" s="304"/>
      <c r="AI1805" s="304"/>
      <c r="AJ1805" s="915"/>
      <c r="AK1805" s="928"/>
      <c r="AM1805" s="2938"/>
    </row>
    <row r="1806" spans="1:39" x14ac:dyDescent="0.25">
      <c r="A1806" s="1984">
        <v>1</v>
      </c>
      <c r="B1806" s="973" t="s">
        <v>134</v>
      </c>
      <c r="C1806" s="972"/>
      <c r="D1806" s="973"/>
      <c r="E1806" s="476">
        <f>E1802+E1803+E1805+E1804*2.6</f>
        <v>166664.79999999999</v>
      </c>
      <c r="F1806" s="2768">
        <f>F1802+F1803+F1805+F1804*2.6</f>
        <v>152776.40000000002</v>
      </c>
      <c r="G1806" s="2765">
        <f>G1802+G1803+G1805+G1804*2.6</f>
        <v>155351.40000000002</v>
      </c>
      <c r="H1806" s="1451">
        <f t="shared" si="354"/>
        <v>101.68546974532715</v>
      </c>
      <c r="I1806" s="1509"/>
      <c r="J1806" s="1509"/>
      <c r="K1806" s="1443"/>
      <c r="L1806" s="1443"/>
      <c r="M1806" s="1443"/>
      <c r="N1806" s="1443"/>
      <c r="O1806" s="1443"/>
      <c r="P1806" s="1443"/>
      <c r="Q1806" s="302">
        <f t="shared" ref="Q1806:AI1806" si="355">SUM(Q1805,Q1799,Q1774,Q1762)</f>
        <v>179165.65230000002</v>
      </c>
      <c r="R1806" s="302">
        <f t="shared" si="355"/>
        <v>179165.65230000002</v>
      </c>
      <c r="S1806" s="302">
        <f t="shared" si="355"/>
        <v>195911.72602</v>
      </c>
      <c r="T1806" s="302">
        <f t="shared" si="355"/>
        <v>195911.72602</v>
      </c>
      <c r="U1806" s="302">
        <f t="shared" si="355"/>
        <v>195911.72602</v>
      </c>
      <c r="V1806" s="302">
        <f t="shared" si="355"/>
        <v>195911.72602</v>
      </c>
      <c r="W1806" s="302">
        <f t="shared" si="355"/>
        <v>195911.72602</v>
      </c>
      <c r="X1806" s="302">
        <f t="shared" si="355"/>
        <v>195911.72602</v>
      </c>
      <c r="Y1806" s="302">
        <f t="shared" si="355"/>
        <v>195958.31644999998</v>
      </c>
      <c r="Z1806" s="302">
        <f t="shared" si="355"/>
        <v>195958.31644999998</v>
      </c>
      <c r="AA1806" s="302">
        <f t="shared" si="355"/>
        <v>195035.30867</v>
      </c>
      <c r="AB1806" s="845">
        <f t="shared" si="355"/>
        <v>178880.08655549999</v>
      </c>
      <c r="AC1806" s="302">
        <f t="shared" si="355"/>
        <v>175716.42087999999</v>
      </c>
      <c r="AD1806" s="745">
        <f t="shared" si="355"/>
        <v>0</v>
      </c>
      <c r="AE1806" s="302">
        <f t="shared" si="355"/>
        <v>0</v>
      </c>
      <c r="AF1806" s="302">
        <f t="shared" si="355"/>
        <v>-3163.6656754999831</v>
      </c>
      <c r="AG1806" s="302">
        <f t="shared" si="355"/>
        <v>-103.85572999999999</v>
      </c>
      <c r="AH1806" s="302">
        <f t="shared" si="355"/>
        <v>-39.073689999999999</v>
      </c>
      <c r="AI1806" s="302">
        <f t="shared" si="355"/>
        <v>175677.34719</v>
      </c>
      <c r="AJ1806" s="915"/>
      <c r="AK1806" s="928"/>
      <c r="AM1806" s="2938"/>
    </row>
    <row r="1807" spans="1:39" x14ac:dyDescent="0.25">
      <c r="A1807" s="1984">
        <v>1</v>
      </c>
      <c r="B1807" s="122" t="s">
        <v>28</v>
      </c>
      <c r="C1807" s="415"/>
      <c r="D1807" s="976"/>
      <c r="E1807" s="220"/>
      <c r="F1807" s="1809"/>
      <c r="G1807" s="801"/>
      <c r="H1807" s="801"/>
      <c r="I1807" s="1305"/>
      <c r="J1807" s="1305"/>
      <c r="K1807" s="296"/>
      <c r="L1807" s="296"/>
      <c r="M1807" s="296"/>
      <c r="N1807" s="296"/>
      <c r="O1807" s="296"/>
      <c r="P1807" s="296"/>
      <c r="Q1807" s="303"/>
      <c r="R1807" s="303"/>
      <c r="S1807" s="303"/>
      <c r="T1807" s="303"/>
      <c r="U1807" s="303"/>
      <c r="V1807" s="303"/>
      <c r="W1807" s="303"/>
      <c r="X1807" s="303"/>
      <c r="Y1807" s="303"/>
      <c r="Z1807" s="303"/>
      <c r="AA1807" s="303"/>
      <c r="AB1807" s="724"/>
      <c r="AC1807" s="303">
        <f t="shared" ref="AC1807:AC1817" si="356">AI1807-AH1807-AE1807</f>
        <v>0</v>
      </c>
      <c r="AD1807" s="744"/>
      <c r="AE1807" s="303"/>
      <c r="AF1807" s="303"/>
      <c r="AG1807" s="303"/>
      <c r="AH1807" s="303"/>
      <c r="AI1807" s="303"/>
      <c r="AJ1807" s="915"/>
      <c r="AK1807" s="928"/>
      <c r="AM1807" s="2938"/>
    </row>
    <row r="1808" spans="1:39" x14ac:dyDescent="0.25">
      <c r="A1808" s="1984">
        <v>1</v>
      </c>
      <c r="B1808" s="2" t="s">
        <v>123</v>
      </c>
      <c r="C1808" s="416"/>
      <c r="D1808" s="2"/>
      <c r="E1808" s="203"/>
      <c r="F1808" s="168"/>
      <c r="G1808" s="168"/>
      <c r="H1808" s="168"/>
      <c r="I1808" s="1313"/>
      <c r="J1808" s="1313"/>
      <c r="K1808" s="716"/>
      <c r="L1808" s="716"/>
      <c r="M1808" s="716"/>
      <c r="N1808" s="716"/>
      <c r="O1808" s="716"/>
      <c r="P1808" s="716"/>
      <c r="Q1808" s="304"/>
      <c r="R1808" s="304"/>
      <c r="S1808" s="304"/>
      <c r="T1808" s="304"/>
      <c r="U1808" s="304"/>
      <c r="V1808" s="304"/>
      <c r="W1808" s="304"/>
      <c r="X1808" s="304"/>
      <c r="Y1808" s="304"/>
      <c r="Z1808" s="304"/>
      <c r="AA1808" s="304"/>
      <c r="AB1808" s="725"/>
      <c r="AC1808" s="304">
        <f t="shared" si="356"/>
        <v>0</v>
      </c>
      <c r="AD1808" s="741"/>
      <c r="AE1808" s="304"/>
      <c r="AF1808" s="304"/>
      <c r="AG1808" s="304"/>
      <c r="AH1808" s="304"/>
      <c r="AI1808" s="304"/>
      <c r="AJ1808" s="915"/>
      <c r="AK1808" s="928"/>
      <c r="AM1808" s="2938"/>
    </row>
    <row r="1809" spans="1:39" s="131" customFormat="1" x14ac:dyDescent="0.25">
      <c r="A1809" s="1984">
        <v>1</v>
      </c>
      <c r="B1809" s="1982" t="s">
        <v>64</v>
      </c>
      <c r="C1809" s="394"/>
      <c r="D1809" s="1463">
        <v>240</v>
      </c>
      <c r="E1809" s="203">
        <v>1997</v>
      </c>
      <c r="F1809" s="109">
        <f>ROUND(E1809/12*$B$4,0)</f>
        <v>1831</v>
      </c>
      <c r="G1809" s="109">
        <v>1841</v>
      </c>
      <c r="H1809" s="969">
        <f>G1809/F1809*100</f>
        <v>100.54614964500273</v>
      </c>
      <c r="I1809" s="794">
        <v>8</v>
      </c>
      <c r="J1809" s="136">
        <f>M1809/G1809</f>
        <v>7.8913633894622484</v>
      </c>
      <c r="K1809" s="137">
        <f>ROUND(E1809*I1809,0)</f>
        <v>15976</v>
      </c>
      <c r="L1809" s="137">
        <f>ROUND(K1809/12*$B$4,0)</f>
        <v>14645</v>
      </c>
      <c r="M1809" s="137">
        <v>14528</v>
      </c>
      <c r="N1809" s="137">
        <f>M1809/L1809*100</f>
        <v>99.201092523045403</v>
      </c>
      <c r="O1809" s="1549">
        <f>ROUND(K1809/D1809,0)</f>
        <v>67</v>
      </c>
      <c r="P1809" s="137">
        <f>M1809/$B$4*12/O1809</f>
        <v>236.54816824966079</v>
      </c>
      <c r="Q1809" s="304"/>
      <c r="R1809" s="304"/>
      <c r="S1809" s="304"/>
      <c r="T1809" s="304"/>
      <c r="U1809" s="304"/>
      <c r="V1809" s="304"/>
      <c r="W1809" s="304"/>
      <c r="X1809" s="304"/>
      <c r="Y1809" s="304"/>
      <c r="Z1809" s="304"/>
      <c r="AA1809" s="304"/>
      <c r="AB1809" s="725"/>
      <c r="AC1809" s="304">
        <f t="shared" si="356"/>
        <v>0</v>
      </c>
      <c r="AD1809" s="741"/>
      <c r="AE1809" s="304"/>
      <c r="AF1809" s="304">
        <f>AC1809-AB1809</f>
        <v>0</v>
      </c>
      <c r="AG1809" s="304"/>
      <c r="AH1809" s="304"/>
      <c r="AI1809" s="304"/>
      <c r="AJ1809" s="915"/>
      <c r="AK1809" s="928"/>
      <c r="AM1809" s="2938"/>
    </row>
    <row r="1810" spans="1:39" s="131" customFormat="1" x14ac:dyDescent="0.25">
      <c r="A1810" s="1984">
        <v>1</v>
      </c>
      <c r="B1810" s="1191" t="s">
        <v>176</v>
      </c>
      <c r="C1810" s="1099"/>
      <c r="D1810" s="1506"/>
      <c r="E1810" s="205">
        <f t="shared" ref="E1810:G1811" si="357">SUM(E1809)</f>
        <v>1997</v>
      </c>
      <c r="F1810" s="284">
        <f t="shared" si="357"/>
        <v>1831</v>
      </c>
      <c r="G1810" s="284">
        <f t="shared" si="357"/>
        <v>1841</v>
      </c>
      <c r="H1810" s="142">
        <f>G1810/F1810*100</f>
        <v>100.54614964500273</v>
      </c>
      <c r="I1810" s="1331">
        <f>IF(E1810=0,0,K1810/E1810)</f>
        <v>8</v>
      </c>
      <c r="J1810" s="968">
        <f>M1810/G1810</f>
        <v>7.8913633894622484</v>
      </c>
      <c r="K1810" s="1026">
        <f t="shared" ref="K1810:M1811" si="358">SUM(K1809)</f>
        <v>15976</v>
      </c>
      <c r="L1810" s="1026">
        <f t="shared" si="358"/>
        <v>14645</v>
      </c>
      <c r="M1810" s="1026">
        <f t="shared" si="358"/>
        <v>14528</v>
      </c>
      <c r="N1810" s="1026">
        <f>M1810/L1810*100</f>
        <v>99.201092523045403</v>
      </c>
      <c r="O1810" s="1026">
        <f>SUM(O1809)</f>
        <v>67</v>
      </c>
      <c r="P1810" s="257">
        <f>M1810/$B$4*12/O1810</f>
        <v>236.54816824966079</v>
      </c>
      <c r="Q1810" s="305"/>
      <c r="R1810" s="305"/>
      <c r="S1810" s="305"/>
      <c r="T1810" s="305"/>
      <c r="U1810" s="305"/>
      <c r="V1810" s="305"/>
      <c r="W1810" s="305"/>
      <c r="X1810" s="305"/>
      <c r="Y1810" s="305"/>
      <c r="Z1810" s="305"/>
      <c r="AA1810" s="305"/>
      <c r="AB1810" s="843"/>
      <c r="AC1810" s="305">
        <f t="shared" si="356"/>
        <v>0</v>
      </c>
      <c r="AD1810" s="957"/>
      <c r="AE1810" s="305"/>
      <c r="AF1810" s="305"/>
      <c r="AG1810" s="305"/>
      <c r="AH1810" s="305"/>
      <c r="AI1810" s="305"/>
      <c r="AJ1810" s="915"/>
      <c r="AK1810" s="928"/>
      <c r="AM1810" s="2938"/>
    </row>
    <row r="1811" spans="1:39" ht="30" thickBot="1" x14ac:dyDescent="0.3">
      <c r="A1811" s="1984">
        <v>1</v>
      </c>
      <c r="B1811" s="132" t="s">
        <v>201</v>
      </c>
      <c r="C1811" s="132"/>
      <c r="D1811" s="132"/>
      <c r="E1811" s="226">
        <f t="shared" si="357"/>
        <v>1997</v>
      </c>
      <c r="F1811" s="1426">
        <f t="shared" si="357"/>
        <v>1831</v>
      </c>
      <c r="G1811" s="1426">
        <f t="shared" si="357"/>
        <v>1841</v>
      </c>
      <c r="H1811" s="1426">
        <f>G1811/F1811*100</f>
        <v>100.54614964500273</v>
      </c>
      <c r="I1811" s="1006">
        <f>IF(E1811=0,0,K1811/E1811)</f>
        <v>8</v>
      </c>
      <c r="J1811" s="1006">
        <f>M1811/G1811</f>
        <v>7.8913633894622484</v>
      </c>
      <c r="K1811" s="1427">
        <f t="shared" si="358"/>
        <v>15976</v>
      </c>
      <c r="L1811" s="1427">
        <f t="shared" si="358"/>
        <v>14645</v>
      </c>
      <c r="M1811" s="1427">
        <f t="shared" si="358"/>
        <v>14528</v>
      </c>
      <c r="N1811" s="1105">
        <f>M1811/L1811*100</f>
        <v>99.201092523045403</v>
      </c>
      <c r="O1811" s="1052">
        <f>SUM(O1810)</f>
        <v>67</v>
      </c>
      <c r="P1811" s="1008">
        <f>M1811/$B$4*12/O1811</f>
        <v>236.54816824966079</v>
      </c>
      <c r="Q1811" s="308">
        <v>38308.73264767199</v>
      </c>
      <c r="R1811" s="308">
        <v>38308.73264767199</v>
      </c>
      <c r="S1811" s="308">
        <v>38595.571317292008</v>
      </c>
      <c r="T1811" s="308">
        <v>38595.571317292008</v>
      </c>
      <c r="U1811" s="308">
        <v>38595.571317292008</v>
      </c>
      <c r="V1811" s="308">
        <v>38595.571317292008</v>
      </c>
      <c r="W1811" s="308">
        <v>38595.571317292008</v>
      </c>
      <c r="X1811" s="308">
        <v>38595.571317292008</v>
      </c>
      <c r="Y1811" s="308">
        <v>38595.571317292008</v>
      </c>
      <c r="Z1811" s="308">
        <v>38595.571317292008</v>
      </c>
      <c r="AA1811" s="308">
        <v>38595.571317292008</v>
      </c>
      <c r="AB1811" s="848">
        <f>Q1811/12*$B$4+(R1811-Q1811)/11*10+(S1811-R1811)/10*9+(T1811-S1811)/9*8+(U1811-T1811)/8*7+(V1811-U1811)/7*6+(W1811-V1811)/6*5+(X1811-W1811)/5*4+(Y1811-X1811)/4*3+(Z1811-Y1811)/3*2+(AA1811-Z1811)/2*1</f>
        <v>35374.493063024005</v>
      </c>
      <c r="AC1811" s="308">
        <f t="shared" si="356"/>
        <v>35266.613329999993</v>
      </c>
      <c r="AD1811" s="743"/>
      <c r="AE1811" s="308"/>
      <c r="AF1811" s="308">
        <f>AC1811-AB1811</f>
        <v>-107.87973302401224</v>
      </c>
      <c r="AG1811" s="308">
        <v>-19.968400000000003</v>
      </c>
      <c r="AH1811" s="308">
        <v>-28.227959999999999</v>
      </c>
      <c r="AI1811" s="308">
        <v>35238.385369999996</v>
      </c>
      <c r="AJ1811" s="915"/>
      <c r="AK1811" s="928"/>
      <c r="AM1811" s="2938"/>
    </row>
    <row r="1812" spans="1:39" ht="15.75" thickBot="1" x14ac:dyDescent="0.3">
      <c r="A1812" s="1984">
        <v>1</v>
      </c>
      <c r="B1812" s="1454" t="s">
        <v>277</v>
      </c>
      <c r="C1812" s="1455"/>
      <c r="D1812" s="1454"/>
      <c r="E1812" s="235"/>
      <c r="F1812" s="1527"/>
      <c r="G1812" s="1527"/>
      <c r="H1812" s="1527"/>
      <c r="I1812" s="1308"/>
      <c r="J1812" s="1308"/>
      <c r="K1812" s="1548"/>
      <c r="L1812" s="1548"/>
      <c r="M1812" s="1548">
        <f>SUM(M1806,M1811)</f>
        <v>14528</v>
      </c>
      <c r="N1812" s="1548"/>
      <c r="O1812" s="1548"/>
      <c r="P1812" s="1548"/>
      <c r="Q1812" s="309">
        <f t="shared" ref="Q1812:AB1812" si="359">SUM(Q1806,Q1811)</f>
        <v>217474.38494767202</v>
      </c>
      <c r="R1812" s="309">
        <f t="shared" si="359"/>
        <v>217474.38494767202</v>
      </c>
      <c r="S1812" s="309">
        <f t="shared" si="359"/>
        <v>234507.297337292</v>
      </c>
      <c r="T1812" s="309">
        <f t="shared" si="359"/>
        <v>234507.297337292</v>
      </c>
      <c r="U1812" s="309">
        <f t="shared" si="359"/>
        <v>234507.297337292</v>
      </c>
      <c r="V1812" s="309">
        <f t="shared" si="359"/>
        <v>234507.297337292</v>
      </c>
      <c r="W1812" s="309">
        <f t="shared" si="359"/>
        <v>234507.297337292</v>
      </c>
      <c r="X1812" s="309">
        <f t="shared" si="359"/>
        <v>234507.297337292</v>
      </c>
      <c r="Y1812" s="309">
        <f t="shared" si="359"/>
        <v>234553.88776729198</v>
      </c>
      <c r="Z1812" s="309">
        <f t="shared" si="359"/>
        <v>234553.88776729198</v>
      </c>
      <c r="AA1812" s="309">
        <f t="shared" si="359"/>
        <v>233630.87998729199</v>
      </c>
      <c r="AB1812" s="726">
        <f t="shared" si="359"/>
        <v>214254.579618524</v>
      </c>
      <c r="AC1812" s="309">
        <f t="shared" si="356"/>
        <v>210983.03421000001</v>
      </c>
      <c r="AD1812" s="746"/>
      <c r="AE1812" s="140"/>
      <c r="AF1812" s="309">
        <f>SUM(AF1806,AF1811)</f>
        <v>-3271.5454085239953</v>
      </c>
      <c r="AG1812" s="309">
        <f>SUM(AG1806,AG1811)</f>
        <v>-123.82413</v>
      </c>
      <c r="AH1812" s="140">
        <f>SUM(AH1806,AH1811)</f>
        <v>-67.301649999999995</v>
      </c>
      <c r="AI1812" s="309">
        <f>SUM(AI1806,AI1811)</f>
        <v>210915.73256</v>
      </c>
      <c r="AJ1812" s="915"/>
      <c r="AK1812" s="928"/>
      <c r="AM1812" s="2938"/>
    </row>
    <row r="1813" spans="1:39" ht="30" thickBot="1" x14ac:dyDescent="0.3">
      <c r="B1813" s="1478" t="s">
        <v>761</v>
      </c>
      <c r="C1813" s="1478"/>
      <c r="D1813" s="1478"/>
      <c r="E1813" s="208"/>
      <c r="F1813" s="676"/>
      <c r="G1813" s="676"/>
      <c r="H1813" s="676"/>
      <c r="I1813" s="1285"/>
      <c r="J1813" s="1285"/>
      <c r="K1813" s="676"/>
      <c r="L1813" s="676"/>
      <c r="M1813" s="676"/>
      <c r="N1813" s="676"/>
      <c r="O1813" s="676"/>
      <c r="P1813" s="676"/>
      <c r="Q1813" s="309"/>
      <c r="R1813" s="309"/>
      <c r="S1813" s="309"/>
      <c r="T1813" s="309"/>
      <c r="U1813" s="309"/>
      <c r="V1813" s="309"/>
      <c r="W1813" s="309"/>
      <c r="X1813" s="309"/>
      <c r="Y1813" s="309"/>
      <c r="Z1813" s="309"/>
      <c r="AA1813" s="309">
        <f>AA1812-AA1762</f>
        <v>111921.07516729202</v>
      </c>
      <c r="AB1813" s="726">
        <f t="shared" ref="AB1813:AI1813" si="360">AB1812-AB1762</f>
        <v>102589.53825885736</v>
      </c>
      <c r="AC1813" s="309">
        <f t="shared" si="360"/>
        <v>99124.318990000014</v>
      </c>
      <c r="AD1813" s="746">
        <f t="shared" si="360"/>
        <v>0</v>
      </c>
      <c r="AE1813" s="140">
        <f t="shared" si="360"/>
        <v>0</v>
      </c>
      <c r="AF1813" s="309">
        <f t="shared" si="360"/>
        <v>-3465.2192688573459</v>
      </c>
      <c r="AG1813" s="309">
        <f t="shared" si="360"/>
        <v>-123.82413</v>
      </c>
      <c r="AH1813" s="309">
        <f t="shared" si="360"/>
        <v>-34.878839999999997</v>
      </c>
      <c r="AI1813" s="309">
        <f t="shared" si="360"/>
        <v>99089.440150000009</v>
      </c>
      <c r="AJ1813" s="915"/>
      <c r="AK1813" s="928"/>
      <c r="AM1813" s="2938"/>
    </row>
    <row r="1814" spans="1:39" x14ac:dyDescent="0.25">
      <c r="A1814" s="1984">
        <v>1</v>
      </c>
      <c r="B1814" s="1507"/>
      <c r="C1814" s="1508"/>
      <c r="D1814" s="1507"/>
      <c r="E1814" s="220"/>
      <c r="F1814" s="801"/>
      <c r="G1814" s="801"/>
      <c r="H1814" s="801"/>
      <c r="I1814" s="1309"/>
      <c r="J1814" s="1309"/>
      <c r="K1814" s="1976"/>
      <c r="L1814" s="1976"/>
      <c r="M1814" s="1976"/>
      <c r="N1814" s="1976"/>
      <c r="O1814" s="1976"/>
      <c r="P1814" s="1976"/>
      <c r="Q1814" s="303"/>
      <c r="R1814" s="303"/>
      <c r="S1814" s="303"/>
      <c r="T1814" s="303"/>
      <c r="U1814" s="303"/>
      <c r="V1814" s="303"/>
      <c r="W1814" s="303"/>
      <c r="X1814" s="303"/>
      <c r="Y1814" s="303"/>
      <c r="Z1814" s="303"/>
      <c r="AA1814" s="303"/>
      <c r="AB1814" s="724"/>
      <c r="AC1814" s="303">
        <f t="shared" si="356"/>
        <v>0</v>
      </c>
      <c r="AD1814" s="744"/>
      <c r="AE1814" s="303"/>
      <c r="AF1814" s="303"/>
      <c r="AG1814" s="303"/>
      <c r="AH1814" s="303"/>
      <c r="AI1814" s="303"/>
      <c r="AJ1814" s="915"/>
      <c r="AK1814" s="928"/>
      <c r="AM1814" s="2938"/>
    </row>
    <row r="1815" spans="1:39" ht="43.5" x14ac:dyDescent="0.25">
      <c r="A1815" s="1984">
        <v>1</v>
      </c>
      <c r="B1815" s="919" t="s">
        <v>370</v>
      </c>
      <c r="C1815" s="919"/>
      <c r="D1815" s="1419"/>
      <c r="E1815" s="203"/>
      <c r="F1815" s="168"/>
      <c r="G1815" s="168"/>
      <c r="H1815" s="168"/>
      <c r="I1815" s="794"/>
      <c r="J1815" s="794"/>
      <c r="K1815" s="165"/>
      <c r="L1815" s="165"/>
      <c r="M1815" s="165"/>
      <c r="N1815" s="165"/>
      <c r="O1815" s="165"/>
      <c r="P1815" s="165"/>
      <c r="Q1815" s="304"/>
      <c r="R1815" s="304"/>
      <c r="S1815" s="304"/>
      <c r="T1815" s="304"/>
      <c r="U1815" s="304"/>
      <c r="V1815" s="304"/>
      <c r="W1815" s="304"/>
      <c r="X1815" s="304"/>
      <c r="Y1815" s="304"/>
      <c r="Z1815" s="304"/>
      <c r="AA1815" s="304"/>
      <c r="AB1815" s="725"/>
      <c r="AC1815" s="304">
        <f t="shared" si="356"/>
        <v>0</v>
      </c>
      <c r="AD1815" s="741"/>
      <c r="AE1815" s="304"/>
      <c r="AF1815" s="304"/>
      <c r="AG1815" s="304"/>
      <c r="AH1815" s="304"/>
      <c r="AI1815" s="304"/>
      <c r="AJ1815" s="915"/>
      <c r="AK1815" s="928"/>
      <c r="AM1815" s="2938"/>
    </row>
    <row r="1816" spans="1:39" x14ac:dyDescent="0.25">
      <c r="A1816" s="1984">
        <v>1</v>
      </c>
      <c r="B1816" s="459" t="s">
        <v>324</v>
      </c>
      <c r="C1816" s="402"/>
      <c r="D1816" s="503"/>
      <c r="E1816" s="201"/>
      <c r="F1816" s="493"/>
      <c r="G1816" s="493"/>
      <c r="H1816" s="493"/>
      <c r="I1816" s="794"/>
      <c r="J1816" s="794"/>
      <c r="K1816" s="165"/>
      <c r="L1816" s="165"/>
      <c r="M1816" s="165"/>
      <c r="N1816" s="165"/>
      <c r="O1816" s="165"/>
      <c r="P1816" s="165"/>
      <c r="Q1816" s="304">
        <v>142669.63403000002</v>
      </c>
      <c r="R1816" s="304">
        <v>142669.63403000002</v>
      </c>
      <c r="S1816" s="304">
        <v>147991.76128999999</v>
      </c>
      <c r="T1816" s="304">
        <v>147991.76128999999</v>
      </c>
      <c r="U1816" s="304">
        <v>147991.76128999999</v>
      </c>
      <c r="V1816" s="304">
        <v>147991.76128999999</v>
      </c>
      <c r="W1816" s="304">
        <v>147991.76128999999</v>
      </c>
      <c r="X1816" s="304">
        <v>147991.76128999999</v>
      </c>
      <c r="Y1816" s="304">
        <v>149053.58786000003</v>
      </c>
      <c r="Z1816" s="304">
        <v>149053.58786000003</v>
      </c>
      <c r="AA1816" s="304">
        <v>146935.49201000002</v>
      </c>
      <c r="AB1816" s="844">
        <f>Q1816/12*$B$4+(R1816-Q1816)/11*10+(S1816-R1816)/10*9+(T1816-S1816)/9*8+(U1816-T1816)/8*7+(V1816-U1816)/7*6+(W1816-V1816)/6*5+(X1816-W1816)/5*4+(Y1816-X1816)/4*3+(Z1816-Y1816)/3*2+(AA1816-Z1816)/2*1</f>
        <v>135307.73439733335</v>
      </c>
      <c r="AC1816" s="304">
        <f t="shared" si="356"/>
        <v>135133.06948999999</v>
      </c>
      <c r="AD1816" s="741"/>
      <c r="AE1816" s="304">
        <v>-828.65304000000003</v>
      </c>
      <c r="AF1816" s="304">
        <f>AC1816-AB1816</f>
        <v>-174.66490733335377</v>
      </c>
      <c r="AG1816" s="304"/>
      <c r="AH1816" s="304">
        <v>-36.554170000000006</v>
      </c>
      <c r="AI1816" s="304">
        <v>134267.86228</v>
      </c>
      <c r="AJ1816" s="915"/>
      <c r="AK1816" s="928"/>
      <c r="AM1816" s="2938"/>
    </row>
    <row r="1817" spans="1:39" ht="29.25" x14ac:dyDescent="0.25">
      <c r="A1817" s="1984">
        <v>1</v>
      </c>
      <c r="B1817" s="1979" t="s">
        <v>270</v>
      </c>
      <c r="C1817" s="403"/>
      <c r="D1817" s="4"/>
      <c r="E1817" s="461">
        <f>E1819+E1821+E1822</f>
        <v>30000</v>
      </c>
      <c r="F1817" s="461">
        <f>F1819+F1821+F1822</f>
        <v>27500</v>
      </c>
      <c r="G1817" s="461">
        <f>G1819+G1821+G1822</f>
        <v>27978</v>
      </c>
      <c r="H1817" s="165">
        <f>G1817/F1817*100</f>
        <v>101.73818181818181</v>
      </c>
      <c r="I1817" s="1313"/>
      <c r="J1817" s="1313"/>
      <c r="K1817" s="493"/>
      <c r="L1817" s="493"/>
      <c r="M1817" s="493"/>
      <c r="N1817" s="493"/>
      <c r="O1817" s="493"/>
      <c r="P1817" s="493"/>
      <c r="Q1817" s="304"/>
      <c r="R1817" s="304"/>
      <c r="S1817" s="304"/>
      <c r="T1817" s="304"/>
      <c r="U1817" s="304"/>
      <c r="V1817" s="304"/>
      <c r="W1817" s="304"/>
      <c r="X1817" s="304"/>
      <c r="Y1817" s="304"/>
      <c r="Z1817" s="304"/>
      <c r="AA1817" s="304"/>
      <c r="AB1817" s="725"/>
      <c r="AC1817" s="304">
        <f t="shared" si="356"/>
        <v>0</v>
      </c>
      <c r="AD1817" s="741"/>
      <c r="AE1817" s="304"/>
      <c r="AF1817" s="304"/>
      <c r="AG1817" s="304"/>
      <c r="AH1817" s="304"/>
      <c r="AI1817" s="304"/>
      <c r="AJ1817" s="915"/>
      <c r="AK1817" s="928"/>
      <c r="AM1817" s="2938"/>
    </row>
    <row r="1818" spans="1:39" ht="30" x14ac:dyDescent="0.25">
      <c r="A1818" s="1984">
        <v>1</v>
      </c>
      <c r="B1818" s="285" t="s">
        <v>193</v>
      </c>
      <c r="C1818" s="403"/>
      <c r="D1818" s="4"/>
      <c r="E1818" s="461"/>
      <c r="F1818" s="165"/>
      <c r="G1818" s="165"/>
      <c r="H1818" s="165"/>
      <c r="I1818" s="1313"/>
      <c r="J1818" s="1313"/>
      <c r="K1818" s="493"/>
      <c r="L1818" s="493"/>
      <c r="M1818" s="493"/>
      <c r="N1818" s="493"/>
      <c r="O1818" s="493"/>
      <c r="P1818" s="493"/>
      <c r="Q1818" s="304"/>
      <c r="R1818" s="304"/>
      <c r="S1818" s="304"/>
      <c r="T1818" s="304"/>
      <c r="U1818" s="304"/>
      <c r="V1818" s="304"/>
      <c r="W1818" s="304"/>
      <c r="X1818" s="304"/>
      <c r="Y1818" s="304"/>
      <c r="Z1818" s="304"/>
      <c r="AA1818" s="304"/>
      <c r="AB1818" s="725"/>
      <c r="AC1818" s="304"/>
      <c r="AD1818" s="741"/>
      <c r="AE1818" s="304"/>
      <c r="AF1818" s="304"/>
      <c r="AG1818" s="304"/>
      <c r="AH1818" s="304"/>
      <c r="AI1818" s="304"/>
      <c r="AJ1818" s="915"/>
      <c r="AK1818" s="928"/>
      <c r="AM1818" s="2938"/>
    </row>
    <row r="1819" spans="1:39" ht="30" x14ac:dyDescent="0.25">
      <c r="A1819" s="1984">
        <v>1</v>
      </c>
      <c r="B1819" s="286" t="s">
        <v>453</v>
      </c>
      <c r="C1819" s="403"/>
      <c r="D1819" s="4"/>
      <c r="E1819" s="462">
        <v>11000</v>
      </c>
      <c r="F1819" s="165">
        <f>ROUND(E1819/12*$B$4,0)</f>
        <v>10083</v>
      </c>
      <c r="G1819" s="165">
        <v>10213</v>
      </c>
      <c r="H1819" s="165">
        <f>G1819/F1819*100</f>
        <v>101.28929881979569</v>
      </c>
      <c r="I1819" s="1313"/>
      <c r="J1819" s="1313"/>
      <c r="K1819" s="493"/>
      <c r="L1819" s="493"/>
      <c r="M1819" s="493"/>
      <c r="N1819" s="493"/>
      <c r="O1819" s="493"/>
      <c r="P1819" s="493"/>
      <c r="Q1819" s="304"/>
      <c r="R1819" s="304"/>
      <c r="S1819" s="304"/>
      <c r="T1819" s="304"/>
      <c r="U1819" s="304"/>
      <c r="V1819" s="304"/>
      <c r="W1819" s="304"/>
      <c r="X1819" s="304"/>
      <c r="Y1819" s="304"/>
      <c r="Z1819" s="304"/>
      <c r="AA1819" s="304"/>
      <c r="AB1819" s="725"/>
      <c r="AC1819" s="304"/>
      <c r="AD1819" s="741"/>
      <c r="AE1819" s="304"/>
      <c r="AF1819" s="304"/>
      <c r="AG1819" s="304"/>
      <c r="AH1819" s="304"/>
      <c r="AI1819" s="304"/>
      <c r="AJ1819" s="915"/>
      <c r="AK1819" s="928"/>
      <c r="AM1819" s="2938"/>
    </row>
    <row r="1820" spans="1:39" ht="60" x14ac:dyDescent="0.25">
      <c r="A1820" s="1984">
        <v>1</v>
      </c>
      <c r="B1820" s="286" t="s">
        <v>454</v>
      </c>
      <c r="C1820" s="403"/>
      <c r="D1820" s="4"/>
      <c r="E1820" s="462"/>
      <c r="F1820" s="165"/>
      <c r="G1820" s="165"/>
      <c r="H1820" s="165"/>
      <c r="I1820" s="1313"/>
      <c r="J1820" s="1313"/>
      <c r="K1820" s="493"/>
      <c r="L1820" s="493"/>
      <c r="M1820" s="493"/>
      <c r="N1820" s="493"/>
      <c r="O1820" s="493"/>
      <c r="P1820" s="493"/>
      <c r="Q1820" s="304"/>
      <c r="R1820" s="304"/>
      <c r="S1820" s="304"/>
      <c r="T1820" s="304"/>
      <c r="U1820" s="304"/>
      <c r="V1820" s="304"/>
      <c r="W1820" s="304"/>
      <c r="X1820" s="304"/>
      <c r="Y1820" s="304"/>
      <c r="Z1820" s="304"/>
      <c r="AA1820" s="304"/>
      <c r="AB1820" s="725"/>
      <c r="AC1820" s="304"/>
      <c r="AD1820" s="741"/>
      <c r="AE1820" s="304"/>
      <c r="AF1820" s="304"/>
      <c r="AG1820" s="304"/>
      <c r="AH1820" s="304"/>
      <c r="AI1820" s="304"/>
      <c r="AJ1820" s="915"/>
      <c r="AK1820" s="928"/>
      <c r="AM1820" s="2938"/>
    </row>
    <row r="1821" spans="1:39" ht="45" x14ac:dyDescent="0.25">
      <c r="A1821" s="1984">
        <v>1</v>
      </c>
      <c r="B1821" s="286" t="s">
        <v>455</v>
      </c>
      <c r="C1821" s="403"/>
      <c r="D1821" s="4"/>
      <c r="E1821" s="462">
        <v>19000</v>
      </c>
      <c r="F1821" s="165">
        <f>ROUND(E1821/12*$B$4,0)</f>
        <v>17417</v>
      </c>
      <c r="G1821" s="165">
        <v>17765</v>
      </c>
      <c r="H1821" s="165">
        <f>G1821/F1821*100</f>
        <v>101.99804788425102</v>
      </c>
      <c r="I1821" s="1313"/>
      <c r="J1821" s="1313"/>
      <c r="K1821" s="493"/>
      <c r="L1821" s="493"/>
      <c r="M1821" s="493"/>
      <c r="N1821" s="493"/>
      <c r="O1821" s="493"/>
      <c r="P1821" s="493"/>
      <c r="Q1821" s="304"/>
      <c r="R1821" s="304"/>
      <c r="S1821" s="304"/>
      <c r="T1821" s="304"/>
      <c r="U1821" s="304"/>
      <c r="V1821" s="304"/>
      <c r="W1821" s="304"/>
      <c r="X1821" s="304"/>
      <c r="Y1821" s="304"/>
      <c r="Z1821" s="304"/>
      <c r="AA1821" s="304"/>
      <c r="AB1821" s="725"/>
      <c r="AC1821" s="304"/>
      <c r="AD1821" s="741"/>
      <c r="AE1821" s="304"/>
      <c r="AF1821" s="304"/>
      <c r="AG1821" s="304"/>
      <c r="AH1821" s="304"/>
      <c r="AI1821" s="304"/>
      <c r="AJ1821" s="915"/>
      <c r="AK1821" s="928"/>
      <c r="AM1821" s="2938"/>
    </row>
    <row r="1822" spans="1:39" ht="90" x14ac:dyDescent="0.25">
      <c r="A1822" s="1984">
        <v>1</v>
      </c>
      <c r="B1822" s="286" t="s">
        <v>456</v>
      </c>
      <c r="C1822" s="403"/>
      <c r="D1822" s="4"/>
      <c r="E1822" s="462"/>
      <c r="F1822" s="165">
        <f>ROUND(E1822/12*$B$4,0)</f>
        <v>0</v>
      </c>
      <c r="G1822" s="165"/>
      <c r="H1822" s="165"/>
      <c r="I1822" s="1313"/>
      <c r="J1822" s="1313"/>
      <c r="K1822" s="493"/>
      <c r="L1822" s="493"/>
      <c r="M1822" s="493"/>
      <c r="N1822" s="493"/>
      <c r="O1822" s="493"/>
      <c r="P1822" s="493"/>
      <c r="Q1822" s="304"/>
      <c r="R1822" s="304"/>
      <c r="S1822" s="304"/>
      <c r="T1822" s="304"/>
      <c r="U1822" s="304"/>
      <c r="V1822" s="304"/>
      <c r="W1822" s="304"/>
      <c r="X1822" s="304"/>
      <c r="Y1822" s="304"/>
      <c r="Z1822" s="304"/>
      <c r="AA1822" s="304"/>
      <c r="AB1822" s="725"/>
      <c r="AC1822" s="304"/>
      <c r="AD1822" s="741"/>
      <c r="AE1822" s="304"/>
      <c r="AF1822" s="304"/>
      <c r="AG1822" s="304"/>
      <c r="AH1822" s="304"/>
      <c r="AI1822" s="304"/>
      <c r="AJ1822" s="915"/>
      <c r="AK1822" s="928"/>
      <c r="AM1822" s="2938"/>
    </row>
    <row r="1823" spans="1:39" ht="29.25" x14ac:dyDescent="0.25">
      <c r="A1823" s="1984">
        <v>1</v>
      </c>
      <c r="B1823" s="260" t="s">
        <v>131</v>
      </c>
      <c r="C1823" s="403"/>
      <c r="D1823" s="4"/>
      <c r="E1823" s="461">
        <f>E1824+E1825</f>
        <v>40000</v>
      </c>
      <c r="F1823" s="461">
        <f>F1824+F1825</f>
        <v>36666</v>
      </c>
      <c r="G1823" s="461">
        <f>G1824+G1825</f>
        <v>37258</v>
      </c>
      <c r="H1823" s="165">
        <f>G1823/F1823*100</f>
        <v>101.6145748104511</v>
      </c>
      <c r="I1823" s="1313"/>
      <c r="J1823" s="1313"/>
      <c r="K1823" s="493"/>
      <c r="L1823" s="493"/>
      <c r="M1823" s="493"/>
      <c r="N1823" s="493"/>
      <c r="O1823" s="493"/>
      <c r="P1823" s="493"/>
      <c r="Q1823" s="304"/>
      <c r="R1823" s="304"/>
      <c r="S1823" s="304"/>
      <c r="T1823" s="304"/>
      <c r="U1823" s="304"/>
      <c r="V1823" s="304"/>
      <c r="W1823" s="304"/>
      <c r="X1823" s="304"/>
      <c r="Y1823" s="304"/>
      <c r="Z1823" s="304"/>
      <c r="AA1823" s="304"/>
      <c r="AB1823" s="725"/>
      <c r="AC1823" s="304"/>
      <c r="AD1823" s="741"/>
      <c r="AE1823" s="304"/>
      <c r="AF1823" s="304"/>
      <c r="AG1823" s="304"/>
      <c r="AH1823" s="304"/>
      <c r="AI1823" s="304"/>
      <c r="AJ1823" s="915"/>
      <c r="AK1823" s="928"/>
      <c r="AM1823" s="2938"/>
    </row>
    <row r="1824" spans="1:39" x14ac:dyDescent="0.25">
      <c r="A1824" s="1984">
        <v>1</v>
      </c>
      <c r="B1824" s="148" t="s">
        <v>222</v>
      </c>
      <c r="C1824" s="403"/>
      <c r="D1824" s="4"/>
      <c r="E1824" s="462">
        <v>35000</v>
      </c>
      <c r="F1824" s="165">
        <f>ROUND(E1824/12*$B$4,0)</f>
        <v>32083</v>
      </c>
      <c r="G1824" s="165">
        <v>32851</v>
      </c>
      <c r="H1824" s="165">
        <f>G1824/F1824*100</f>
        <v>102.39379110432316</v>
      </c>
      <c r="I1824" s="1313"/>
      <c r="J1824" s="1313"/>
      <c r="K1824" s="493"/>
      <c r="L1824" s="493"/>
      <c r="M1824" s="493"/>
      <c r="N1824" s="493"/>
      <c r="O1824" s="493"/>
      <c r="P1824" s="493"/>
      <c r="Q1824" s="304"/>
      <c r="R1824" s="304"/>
      <c r="S1824" s="304"/>
      <c r="T1824" s="304"/>
      <c r="U1824" s="304"/>
      <c r="V1824" s="304"/>
      <c r="W1824" s="304"/>
      <c r="X1824" s="304"/>
      <c r="Y1824" s="304"/>
      <c r="Z1824" s="304"/>
      <c r="AA1824" s="304"/>
      <c r="AB1824" s="725"/>
      <c r="AC1824" s="304"/>
      <c r="AD1824" s="741"/>
      <c r="AE1824" s="304"/>
      <c r="AF1824" s="304"/>
      <c r="AG1824" s="304"/>
      <c r="AH1824" s="304"/>
      <c r="AI1824" s="304"/>
      <c r="AJ1824" s="915"/>
      <c r="AK1824" s="928"/>
      <c r="AM1824" s="2938"/>
    </row>
    <row r="1825" spans="1:39" ht="45" x14ac:dyDescent="0.25">
      <c r="A1825" s="1984">
        <v>1</v>
      </c>
      <c r="B1825" s="148" t="s">
        <v>457</v>
      </c>
      <c r="C1825" s="403"/>
      <c r="D1825" s="4"/>
      <c r="E1825" s="462">
        <v>5000</v>
      </c>
      <c r="F1825" s="165">
        <f>ROUND(E1825/12*$B$4,0)</f>
        <v>4583</v>
      </c>
      <c r="G1825" s="165">
        <v>4407</v>
      </c>
      <c r="H1825" s="165">
        <f>G1825/F1825*100</f>
        <v>96.159720706960499</v>
      </c>
      <c r="I1825" s="1313"/>
      <c r="J1825" s="1313"/>
      <c r="K1825" s="493"/>
      <c r="L1825" s="493"/>
      <c r="M1825" s="493"/>
      <c r="N1825" s="493"/>
      <c r="O1825" s="493"/>
      <c r="P1825" s="493"/>
      <c r="Q1825" s="304"/>
      <c r="R1825" s="304"/>
      <c r="S1825" s="304"/>
      <c r="T1825" s="304"/>
      <c r="U1825" s="304"/>
      <c r="V1825" s="304"/>
      <c r="W1825" s="304"/>
      <c r="X1825" s="304"/>
      <c r="Y1825" s="304"/>
      <c r="Z1825" s="304"/>
      <c r="AA1825" s="304"/>
      <c r="AB1825" s="725"/>
      <c r="AC1825" s="304"/>
      <c r="AD1825" s="741"/>
      <c r="AE1825" s="304"/>
      <c r="AF1825" s="304"/>
      <c r="AG1825" s="304"/>
      <c r="AH1825" s="304"/>
      <c r="AI1825" s="304"/>
      <c r="AJ1825" s="915"/>
      <c r="AK1825" s="928"/>
      <c r="AM1825" s="2938"/>
    </row>
    <row r="1826" spans="1:39" ht="29.25" x14ac:dyDescent="0.25">
      <c r="A1826" s="1984">
        <v>1</v>
      </c>
      <c r="B1826" s="492" t="s">
        <v>343</v>
      </c>
      <c r="C1826" s="403"/>
      <c r="D1826" s="4"/>
      <c r="E1826" s="462">
        <v>18000</v>
      </c>
      <c r="F1826" s="165">
        <f>ROUND(E1826/12*$B$4,0)</f>
        <v>16500</v>
      </c>
      <c r="G1826" s="165">
        <v>16828</v>
      </c>
      <c r="H1826" s="165">
        <f>G1826/F1826*100</f>
        <v>101.98787878787878</v>
      </c>
      <c r="I1826" s="1313"/>
      <c r="J1826" s="1313"/>
      <c r="K1826" s="493"/>
      <c r="L1826" s="493"/>
      <c r="M1826" s="493"/>
      <c r="N1826" s="493"/>
      <c r="O1826" s="493"/>
      <c r="P1826" s="493"/>
      <c r="Q1826" s="304"/>
      <c r="R1826" s="304"/>
      <c r="S1826" s="304"/>
      <c r="T1826" s="304"/>
      <c r="U1826" s="304"/>
      <c r="V1826" s="304"/>
      <c r="W1826" s="304"/>
      <c r="X1826" s="304"/>
      <c r="Y1826" s="304"/>
      <c r="Z1826" s="304"/>
      <c r="AA1826" s="304"/>
      <c r="AB1826" s="725"/>
      <c r="AC1826" s="304"/>
      <c r="AD1826" s="741"/>
      <c r="AE1826" s="304"/>
      <c r="AF1826" s="304"/>
      <c r="AG1826" s="304"/>
      <c r="AH1826" s="304"/>
      <c r="AI1826" s="304"/>
      <c r="AJ1826" s="915"/>
      <c r="AK1826" s="928"/>
      <c r="AM1826" s="2938"/>
    </row>
    <row r="1827" spans="1:39" x14ac:dyDescent="0.25">
      <c r="A1827" s="1984">
        <v>1</v>
      </c>
      <c r="B1827" s="2638" t="s">
        <v>194</v>
      </c>
      <c r="C1827" s="403"/>
      <c r="D1827" s="4"/>
      <c r="E1827" s="462"/>
      <c r="F1827" s="165"/>
      <c r="G1827" s="165"/>
      <c r="H1827" s="165"/>
      <c r="I1827" s="1313"/>
      <c r="J1827" s="1313"/>
      <c r="K1827" s="493"/>
      <c r="L1827" s="493"/>
      <c r="M1827" s="493"/>
      <c r="N1827" s="493"/>
      <c r="O1827" s="493"/>
      <c r="P1827" s="493"/>
      <c r="Q1827" s="304"/>
      <c r="R1827" s="304"/>
      <c r="S1827" s="304"/>
      <c r="T1827" s="304"/>
      <c r="U1827" s="304"/>
      <c r="V1827" s="304"/>
      <c r="W1827" s="304"/>
      <c r="X1827" s="304"/>
      <c r="Y1827" s="304"/>
      <c r="Z1827" s="304"/>
      <c r="AA1827" s="304"/>
      <c r="AB1827" s="844">
        <f>Q1827/12*$B$4</f>
        <v>0</v>
      </c>
      <c r="AC1827" s="304">
        <f>AI1827-AH1827-AE1827</f>
        <v>0</v>
      </c>
      <c r="AD1827" s="741"/>
      <c r="AE1827" s="304"/>
      <c r="AF1827" s="304">
        <f>AC1827-AB1827</f>
        <v>0</v>
      </c>
      <c r="AG1827" s="304"/>
      <c r="AH1827" s="304"/>
      <c r="AI1827" s="304"/>
      <c r="AJ1827" s="915"/>
      <c r="AK1827" s="928"/>
      <c r="AM1827" s="2938"/>
    </row>
    <row r="1828" spans="1:39" ht="47.25" x14ac:dyDescent="0.25">
      <c r="A1828" s="1984">
        <v>1</v>
      </c>
      <c r="B1828" s="460" t="s">
        <v>458</v>
      </c>
      <c r="C1828" s="403"/>
      <c r="D1828" s="4"/>
      <c r="E1828" s="461">
        <f>E1829+E1834</f>
        <v>25102</v>
      </c>
      <c r="F1828" s="461">
        <f>F1829+F1834</f>
        <v>23011</v>
      </c>
      <c r="G1828" s="461">
        <f>G1829+G1834</f>
        <v>21431</v>
      </c>
      <c r="H1828" s="165">
        <f>G1828/F1828*100</f>
        <v>93.133718656294818</v>
      </c>
      <c r="I1828" s="1313"/>
      <c r="J1828" s="1313"/>
      <c r="K1828" s="493"/>
      <c r="L1828" s="493"/>
      <c r="M1828" s="493"/>
      <c r="N1828" s="493"/>
      <c r="O1828" s="493"/>
      <c r="P1828" s="493"/>
      <c r="Q1828" s="304">
        <f t="shared" ref="Q1828:AI1828" si="361">Q1829+Q1834</f>
        <v>72350.449039999992</v>
      </c>
      <c r="R1828" s="304">
        <f t="shared" si="361"/>
        <v>72350.449039999992</v>
      </c>
      <c r="S1828" s="304">
        <f t="shared" si="361"/>
        <v>72350.449039999992</v>
      </c>
      <c r="T1828" s="304">
        <f t="shared" si="361"/>
        <v>72350.449039999992</v>
      </c>
      <c r="U1828" s="304">
        <f t="shared" si="361"/>
        <v>72350.449039999992</v>
      </c>
      <c r="V1828" s="304">
        <f t="shared" si="361"/>
        <v>72350.449039999992</v>
      </c>
      <c r="W1828" s="304">
        <f t="shared" si="361"/>
        <v>72350.449039999992</v>
      </c>
      <c r="X1828" s="304">
        <f t="shared" si="361"/>
        <v>72350.449039999992</v>
      </c>
      <c r="Y1828" s="304">
        <f t="shared" si="361"/>
        <v>72350.449039999992</v>
      </c>
      <c r="Z1828" s="304">
        <f t="shared" si="361"/>
        <v>72350.449039999992</v>
      </c>
      <c r="AA1828" s="304">
        <f t="shared" si="361"/>
        <v>72350.449039999992</v>
      </c>
      <c r="AB1828" s="725">
        <f t="shared" si="361"/>
        <v>66321.244953333342</v>
      </c>
      <c r="AC1828" s="304">
        <f t="shared" si="361"/>
        <v>61085.009290000002</v>
      </c>
      <c r="AD1828" s="741">
        <f t="shared" si="361"/>
        <v>0</v>
      </c>
      <c r="AE1828" s="304">
        <f t="shared" si="361"/>
        <v>0</v>
      </c>
      <c r="AF1828" s="304">
        <f t="shared" si="361"/>
        <v>-5236.2356633333347</v>
      </c>
      <c r="AG1828" s="304">
        <f t="shared" si="361"/>
        <v>-10.448369999999999</v>
      </c>
      <c r="AH1828" s="304">
        <f t="shared" si="361"/>
        <v>-5.12561</v>
      </c>
      <c r="AI1828" s="304">
        <f t="shared" si="361"/>
        <v>61079.883680000006</v>
      </c>
      <c r="AJ1828" s="915"/>
      <c r="AK1828" s="928"/>
      <c r="AM1828" s="2938"/>
    </row>
    <row r="1829" spans="1:39" ht="30" x14ac:dyDescent="0.25">
      <c r="A1829" s="1984">
        <v>1</v>
      </c>
      <c r="B1829" s="440" t="s">
        <v>271</v>
      </c>
      <c r="C1829" s="403"/>
      <c r="D1829" s="4"/>
      <c r="E1829" s="461">
        <f>SUM(E1830:E1833)</f>
        <v>114</v>
      </c>
      <c r="F1829" s="461">
        <f>SUM(F1830:F1833)</f>
        <v>105</v>
      </c>
      <c r="G1829" s="461">
        <f>SUM(G1830:G1833)</f>
        <v>122</v>
      </c>
      <c r="H1829" s="165">
        <f>G1829/F1829*100</f>
        <v>116.1904761904762</v>
      </c>
      <c r="I1829" s="1313"/>
      <c r="J1829" s="1313"/>
      <c r="K1829" s="493"/>
      <c r="L1829" s="493"/>
      <c r="M1829" s="493"/>
      <c r="N1829" s="493"/>
      <c r="O1829" s="493"/>
      <c r="P1829" s="493"/>
      <c r="Q1829" s="304">
        <f t="shared" ref="Q1829:AI1829" si="362">SUM(Q1830:Q1833)</f>
        <v>896.21100000000001</v>
      </c>
      <c r="R1829" s="304">
        <f t="shared" si="362"/>
        <v>896.21100000000001</v>
      </c>
      <c r="S1829" s="304">
        <f t="shared" si="362"/>
        <v>896.21100000000001</v>
      </c>
      <c r="T1829" s="304">
        <f t="shared" si="362"/>
        <v>896.21100000000001</v>
      </c>
      <c r="U1829" s="304">
        <f t="shared" si="362"/>
        <v>896.21100000000001</v>
      </c>
      <c r="V1829" s="304">
        <f t="shared" si="362"/>
        <v>896.21100000000001</v>
      </c>
      <c r="W1829" s="304">
        <f t="shared" si="362"/>
        <v>896.21100000000001</v>
      </c>
      <c r="X1829" s="304">
        <f t="shared" si="362"/>
        <v>896.21100000000001</v>
      </c>
      <c r="Y1829" s="304">
        <f t="shared" si="362"/>
        <v>896.21100000000001</v>
      </c>
      <c r="Z1829" s="304">
        <f t="shared" si="362"/>
        <v>896.21100000000001</v>
      </c>
      <c r="AA1829" s="304">
        <f t="shared" si="362"/>
        <v>896.21100000000001</v>
      </c>
      <c r="AB1829" s="725">
        <f t="shared" si="362"/>
        <v>821.52675000000011</v>
      </c>
      <c r="AC1829" s="304">
        <f t="shared" si="362"/>
        <v>959.10300000000007</v>
      </c>
      <c r="AD1829" s="741">
        <f t="shared" si="362"/>
        <v>0</v>
      </c>
      <c r="AE1829" s="304">
        <f t="shared" si="362"/>
        <v>0</v>
      </c>
      <c r="AF1829" s="304">
        <f t="shared" si="362"/>
        <v>137.57624999999993</v>
      </c>
      <c r="AG1829" s="304">
        <f t="shared" si="362"/>
        <v>0</v>
      </c>
      <c r="AH1829" s="304">
        <f t="shared" si="362"/>
        <v>-0.72058</v>
      </c>
      <c r="AI1829" s="304">
        <f t="shared" si="362"/>
        <v>958.38242000000002</v>
      </c>
      <c r="AJ1829" s="915"/>
      <c r="AK1829" s="928"/>
      <c r="AM1829" s="2938"/>
    </row>
    <row r="1830" spans="1:39" ht="30" x14ac:dyDescent="0.25">
      <c r="A1830" s="1984">
        <v>1</v>
      </c>
      <c r="B1830" s="286" t="s">
        <v>459</v>
      </c>
      <c r="C1830" s="403"/>
      <c r="D1830" s="4"/>
      <c r="E1830" s="461"/>
      <c r="F1830" s="165"/>
      <c r="G1830" s="165"/>
      <c r="H1830" s="165"/>
      <c r="I1830" s="1313"/>
      <c r="J1830" s="1313"/>
      <c r="K1830" s="493"/>
      <c r="L1830" s="493"/>
      <c r="M1830" s="493"/>
      <c r="N1830" s="493"/>
      <c r="O1830" s="493"/>
      <c r="P1830" s="493"/>
      <c r="Q1830" s="304"/>
      <c r="R1830" s="304"/>
      <c r="S1830" s="304"/>
      <c r="T1830" s="304"/>
      <c r="U1830" s="304"/>
      <c r="V1830" s="304"/>
      <c r="W1830" s="304"/>
      <c r="X1830" s="304"/>
      <c r="Y1830" s="304"/>
      <c r="Z1830" s="304"/>
      <c r="AA1830" s="304"/>
      <c r="AB1830" s="725"/>
      <c r="AC1830" s="304"/>
      <c r="AD1830" s="741"/>
      <c r="AE1830" s="304"/>
      <c r="AF1830" s="304"/>
      <c r="AG1830" s="304"/>
      <c r="AH1830" s="304"/>
      <c r="AI1830" s="304"/>
      <c r="AJ1830" s="915"/>
      <c r="AK1830" s="928"/>
      <c r="AM1830" s="2938"/>
    </row>
    <row r="1831" spans="1:39" ht="60" x14ac:dyDescent="0.25">
      <c r="A1831" s="1984">
        <v>1</v>
      </c>
      <c r="B1831" s="286" t="s">
        <v>478</v>
      </c>
      <c r="C1831" s="403"/>
      <c r="D1831" s="4"/>
      <c r="E1831" s="461"/>
      <c r="F1831" s="165"/>
      <c r="G1831" s="165"/>
      <c r="H1831" s="165"/>
      <c r="I1831" s="1313"/>
      <c r="J1831" s="1313"/>
      <c r="K1831" s="493"/>
      <c r="L1831" s="493"/>
      <c r="M1831" s="493"/>
      <c r="N1831" s="493"/>
      <c r="O1831" s="493"/>
      <c r="P1831" s="493"/>
      <c r="Q1831" s="304"/>
      <c r="R1831" s="304"/>
      <c r="S1831" s="304"/>
      <c r="T1831" s="304"/>
      <c r="U1831" s="304"/>
      <c r="V1831" s="304"/>
      <c r="W1831" s="304"/>
      <c r="X1831" s="304"/>
      <c r="Y1831" s="304"/>
      <c r="Z1831" s="304"/>
      <c r="AA1831" s="304"/>
      <c r="AB1831" s="725"/>
      <c r="AC1831" s="304"/>
      <c r="AD1831" s="741"/>
      <c r="AE1831" s="304"/>
      <c r="AF1831" s="304"/>
      <c r="AG1831" s="304"/>
      <c r="AH1831" s="304"/>
      <c r="AI1831" s="304"/>
      <c r="AJ1831" s="915"/>
      <c r="AK1831" s="928"/>
      <c r="AM1831" s="2938"/>
    </row>
    <row r="1832" spans="1:39" ht="45" x14ac:dyDescent="0.25">
      <c r="A1832" s="1984">
        <v>1</v>
      </c>
      <c r="B1832" s="286" t="s">
        <v>462</v>
      </c>
      <c r="C1832" s="403"/>
      <c r="D1832" s="4"/>
      <c r="E1832" s="462">
        <v>28</v>
      </c>
      <c r="F1832" s="165">
        <f>ROUND(E1832/12*$B$4,0)</f>
        <v>26</v>
      </c>
      <c r="G1832" s="165">
        <v>31</v>
      </c>
      <c r="H1832" s="165">
        <f>G1832/F1832*100</f>
        <v>119.23076923076923</v>
      </c>
      <c r="I1832" s="1313"/>
      <c r="J1832" s="1313"/>
      <c r="K1832" s="493"/>
      <c r="L1832" s="493"/>
      <c r="M1832" s="493"/>
      <c r="N1832" s="493"/>
      <c r="O1832" s="493"/>
      <c r="P1832" s="493"/>
      <c r="Q1832" s="304">
        <v>220.12200000000001</v>
      </c>
      <c r="R1832" s="304">
        <v>220.12200000000001</v>
      </c>
      <c r="S1832" s="304">
        <v>220.12200000000001</v>
      </c>
      <c r="T1832" s="304">
        <v>220.12200000000001</v>
      </c>
      <c r="U1832" s="304">
        <v>220.12200000000001</v>
      </c>
      <c r="V1832" s="304">
        <v>220.12200000000001</v>
      </c>
      <c r="W1832" s="304">
        <v>220.12200000000001</v>
      </c>
      <c r="X1832" s="304">
        <v>220.12200000000001</v>
      </c>
      <c r="Y1832" s="304">
        <v>220.12200000000001</v>
      </c>
      <c r="Z1832" s="304">
        <v>220.12200000000001</v>
      </c>
      <c r="AA1832" s="304">
        <v>220.12200000000001</v>
      </c>
      <c r="AB1832" s="725">
        <f>Q1832/12*$B$4+(R1832-Q1832)/11*10+(S1832-R1832)/10*9+(T1832-S1832)/9*8+(U1832-T1832)/8*7+(V1832-U1832)/7*6+(W1832-V1832)/6*5+(X1832-W1832)/5*4+(Y1832-X1832)/4*3+(Z1832-Y1832)/3*2+(AA1832-Z1832)/2*1</f>
        <v>201.77850000000004</v>
      </c>
      <c r="AC1832" s="304">
        <f>AI1832-AH1832-AE1832</f>
        <v>243.70650000000001</v>
      </c>
      <c r="AD1832" s="741"/>
      <c r="AE1832" s="304"/>
      <c r="AF1832" s="304">
        <f>AC1832-AB1832</f>
        <v>41.927999999999969</v>
      </c>
      <c r="AG1832" s="304"/>
      <c r="AH1832" s="304">
        <v>0</v>
      </c>
      <c r="AI1832" s="304">
        <v>243.70650000000001</v>
      </c>
      <c r="AJ1832" s="915"/>
      <c r="AK1832" s="928"/>
      <c r="AM1832" s="2938"/>
    </row>
    <row r="1833" spans="1:39" ht="30" x14ac:dyDescent="0.25">
      <c r="A1833" s="1984">
        <v>1</v>
      </c>
      <c r="B1833" s="286" t="s">
        <v>463</v>
      </c>
      <c r="C1833" s="403"/>
      <c r="D1833" s="4"/>
      <c r="E1833" s="463">
        <v>86</v>
      </c>
      <c r="F1833" s="165">
        <f>ROUND(E1833/12*$B$4,0)</f>
        <v>79</v>
      </c>
      <c r="G1833" s="165">
        <v>91</v>
      </c>
      <c r="H1833" s="165">
        <f>G1833/F1833*100</f>
        <v>115.18987341772151</v>
      </c>
      <c r="I1833" s="1313"/>
      <c r="J1833" s="1313"/>
      <c r="K1833" s="493"/>
      <c r="L1833" s="493"/>
      <c r="M1833" s="493"/>
      <c r="N1833" s="493"/>
      <c r="O1833" s="493"/>
      <c r="P1833" s="493"/>
      <c r="Q1833" s="304">
        <v>676.08900000000006</v>
      </c>
      <c r="R1833" s="304">
        <v>676.08900000000006</v>
      </c>
      <c r="S1833" s="304">
        <v>676.08900000000006</v>
      </c>
      <c r="T1833" s="304">
        <v>676.08900000000006</v>
      </c>
      <c r="U1833" s="304">
        <v>676.08900000000006</v>
      </c>
      <c r="V1833" s="304">
        <v>676.08900000000006</v>
      </c>
      <c r="W1833" s="304">
        <v>676.08900000000006</v>
      </c>
      <c r="X1833" s="304">
        <v>676.08900000000006</v>
      </c>
      <c r="Y1833" s="304">
        <v>676.08900000000006</v>
      </c>
      <c r="Z1833" s="304">
        <v>676.08900000000006</v>
      </c>
      <c r="AA1833" s="304">
        <v>676.08900000000006</v>
      </c>
      <c r="AB1833" s="725">
        <f>Q1833/12*$B$4+(R1833-Q1833)/11*10+(S1833-R1833)/10*9+(T1833-S1833)/9*8+(U1833-T1833)/8*7+(V1833-U1833)/7*6+(W1833-V1833)/6*5+(X1833-W1833)/5*4+(Y1833-X1833)/4*3+(Z1833-Y1833)/3*2+(AA1833-Z1833)/2*1</f>
        <v>619.7482500000001</v>
      </c>
      <c r="AC1833" s="304">
        <f>AI1833-AH1833-AE1833</f>
        <v>715.39650000000006</v>
      </c>
      <c r="AD1833" s="741"/>
      <c r="AE1833" s="304"/>
      <c r="AF1833" s="304">
        <f>AC1833-AB1833</f>
        <v>95.648249999999962</v>
      </c>
      <c r="AG1833" s="304"/>
      <c r="AH1833" s="304">
        <v>-0.72058</v>
      </c>
      <c r="AI1833" s="304">
        <v>714.67592000000002</v>
      </c>
      <c r="AJ1833" s="915"/>
      <c r="AK1833" s="928"/>
      <c r="AM1833" s="2938"/>
    </row>
    <row r="1834" spans="1:39" ht="45" x14ac:dyDescent="0.25">
      <c r="A1834" s="1984">
        <v>1</v>
      </c>
      <c r="B1834" s="440" t="s">
        <v>272</v>
      </c>
      <c r="C1834" s="403"/>
      <c r="D1834" s="4"/>
      <c r="E1834" s="464">
        <f>SUM(E1835:E1837)</f>
        <v>24988</v>
      </c>
      <c r="F1834" s="464">
        <f>SUM(F1835:F1837)</f>
        <v>22906</v>
      </c>
      <c r="G1834" s="464">
        <f>SUM(G1835:G1837)</f>
        <v>21309</v>
      </c>
      <c r="H1834" s="165">
        <f>G1834/F1834*100</f>
        <v>93.028027591024184</v>
      </c>
      <c r="I1834" s="1313"/>
      <c r="J1834" s="1313"/>
      <c r="K1834" s="493"/>
      <c r="L1834" s="493"/>
      <c r="M1834" s="493"/>
      <c r="N1834" s="493"/>
      <c r="O1834" s="493"/>
      <c r="P1834" s="493"/>
      <c r="Q1834" s="304">
        <f t="shared" ref="Q1834:AI1834" si="363">SUM(Q1835:Q1837)</f>
        <v>71454.238039999997</v>
      </c>
      <c r="R1834" s="304">
        <f t="shared" si="363"/>
        <v>71454.238039999997</v>
      </c>
      <c r="S1834" s="304">
        <f t="shared" si="363"/>
        <v>71454.238039999997</v>
      </c>
      <c r="T1834" s="304">
        <f t="shared" si="363"/>
        <v>71454.238039999997</v>
      </c>
      <c r="U1834" s="304">
        <f t="shared" si="363"/>
        <v>71454.238039999997</v>
      </c>
      <c r="V1834" s="304">
        <f t="shared" si="363"/>
        <v>71454.238039999997</v>
      </c>
      <c r="W1834" s="304">
        <f t="shared" si="363"/>
        <v>71454.238039999997</v>
      </c>
      <c r="X1834" s="304">
        <f t="shared" si="363"/>
        <v>71454.238039999997</v>
      </c>
      <c r="Y1834" s="304">
        <f t="shared" si="363"/>
        <v>71454.238039999997</v>
      </c>
      <c r="Z1834" s="304">
        <f t="shared" si="363"/>
        <v>71454.238039999997</v>
      </c>
      <c r="AA1834" s="304">
        <f t="shared" si="363"/>
        <v>71454.238039999997</v>
      </c>
      <c r="AB1834" s="725">
        <f t="shared" si="363"/>
        <v>65499.718203333337</v>
      </c>
      <c r="AC1834" s="304">
        <f t="shared" si="363"/>
        <v>60125.906289999999</v>
      </c>
      <c r="AD1834" s="741">
        <f t="shared" si="363"/>
        <v>0</v>
      </c>
      <c r="AE1834" s="304">
        <f t="shared" si="363"/>
        <v>0</v>
      </c>
      <c r="AF1834" s="304">
        <f t="shared" si="363"/>
        <v>-5373.8119133333348</v>
      </c>
      <c r="AG1834" s="304">
        <f t="shared" si="363"/>
        <v>-10.448369999999999</v>
      </c>
      <c r="AH1834" s="304">
        <f t="shared" si="363"/>
        <v>-4.40503</v>
      </c>
      <c r="AI1834" s="304">
        <f t="shared" si="363"/>
        <v>60121.501260000005</v>
      </c>
      <c r="AJ1834" s="915"/>
      <c r="AK1834" s="928"/>
      <c r="AM1834" s="2938"/>
    </row>
    <row r="1835" spans="1:39" ht="30" x14ac:dyDescent="0.25">
      <c r="A1835" s="1984">
        <v>1</v>
      </c>
      <c r="B1835" s="286" t="s">
        <v>464</v>
      </c>
      <c r="C1835" s="403"/>
      <c r="D1835" s="4"/>
      <c r="E1835" s="465"/>
      <c r="F1835" s="165"/>
      <c r="G1835" s="165"/>
      <c r="H1835" s="165"/>
      <c r="I1835" s="1313"/>
      <c r="J1835" s="1313"/>
      <c r="K1835" s="493"/>
      <c r="L1835" s="493"/>
      <c r="M1835" s="493"/>
      <c r="N1835" s="493"/>
      <c r="O1835" s="493"/>
      <c r="P1835" s="493"/>
      <c r="Q1835" s="304"/>
      <c r="R1835" s="304"/>
      <c r="S1835" s="304"/>
      <c r="T1835" s="304"/>
      <c r="U1835" s="304"/>
      <c r="V1835" s="304"/>
      <c r="W1835" s="304"/>
      <c r="X1835" s="304"/>
      <c r="Y1835" s="304"/>
      <c r="Z1835" s="304"/>
      <c r="AA1835" s="304"/>
      <c r="AB1835" s="725"/>
      <c r="AC1835" s="304"/>
      <c r="AD1835" s="741"/>
      <c r="AE1835" s="304"/>
      <c r="AF1835" s="304"/>
      <c r="AG1835" s="304"/>
      <c r="AH1835" s="304"/>
      <c r="AI1835" s="304"/>
      <c r="AJ1835" s="915"/>
      <c r="AK1835" s="928"/>
      <c r="AM1835" s="2938"/>
    </row>
    <row r="1836" spans="1:39" ht="60" x14ac:dyDescent="0.25">
      <c r="A1836" s="1984">
        <v>1</v>
      </c>
      <c r="B1836" s="286" t="s">
        <v>465</v>
      </c>
      <c r="C1836" s="403"/>
      <c r="D1836" s="4"/>
      <c r="E1836" s="465">
        <v>17020</v>
      </c>
      <c r="F1836" s="165">
        <f>ROUND(E1836/12*$B$4,0)</f>
        <v>15602</v>
      </c>
      <c r="G1836" s="165">
        <v>14146</v>
      </c>
      <c r="H1836" s="165">
        <f>G1836/F1836*100</f>
        <v>90.667863094475067</v>
      </c>
      <c r="I1836" s="1313"/>
      <c r="J1836" s="1313"/>
      <c r="K1836" s="493"/>
      <c r="L1836" s="493"/>
      <c r="M1836" s="493"/>
      <c r="N1836" s="493"/>
      <c r="O1836" s="493"/>
      <c r="P1836" s="493"/>
      <c r="Q1836" s="304">
        <v>56479.338199999998</v>
      </c>
      <c r="R1836" s="304">
        <v>56479.338199999998</v>
      </c>
      <c r="S1836" s="304">
        <v>56479.338199999998</v>
      </c>
      <c r="T1836" s="304">
        <v>56479.338199999998</v>
      </c>
      <c r="U1836" s="304">
        <v>56479.338199999998</v>
      </c>
      <c r="V1836" s="304">
        <v>56479.338199999998</v>
      </c>
      <c r="W1836" s="304">
        <v>56479.338199999998</v>
      </c>
      <c r="X1836" s="304">
        <v>56479.338199999998</v>
      </c>
      <c r="Y1836" s="304">
        <v>56479.338199999998</v>
      </c>
      <c r="Z1836" s="304">
        <v>56479.338199999998</v>
      </c>
      <c r="AA1836" s="304">
        <v>56479.338199999998</v>
      </c>
      <c r="AB1836" s="725">
        <f>Q1836/12*$B$4+(R1836-Q1836)/11*10+(S1836-R1836)/10*9+(T1836-S1836)/9*8+(U1836-T1836)/8*7+(V1836-U1836)/7*6+(W1836-V1836)/6*5+(X1836-W1836)/5*4+(Y1836-X1836)/4*3+(Z1836-Y1836)/3*2+(AA1836-Z1836)/2*1</f>
        <v>51772.726683333334</v>
      </c>
      <c r="AC1836" s="304">
        <f>AI1836-AH1836-AE1836</f>
        <v>47924.875310000003</v>
      </c>
      <c r="AD1836" s="741"/>
      <c r="AE1836" s="304"/>
      <c r="AF1836" s="304">
        <f>AC1836-AB1836</f>
        <v>-3847.8513733333311</v>
      </c>
      <c r="AG1836" s="304"/>
      <c r="AH1836" s="304">
        <v>-0.51954</v>
      </c>
      <c r="AI1836" s="304">
        <v>47924.355770000002</v>
      </c>
      <c r="AJ1836" s="915"/>
      <c r="AK1836" s="928"/>
      <c r="AM1836" s="2938"/>
    </row>
    <row r="1837" spans="1:39" ht="45" x14ac:dyDescent="0.25">
      <c r="A1837" s="1984">
        <v>1</v>
      </c>
      <c r="B1837" s="286" t="s">
        <v>466</v>
      </c>
      <c r="C1837" s="403"/>
      <c r="D1837" s="4"/>
      <c r="E1837" s="465">
        <v>7968</v>
      </c>
      <c r="F1837" s="165">
        <f>ROUND(E1837/12*$B$4,0)</f>
        <v>7304</v>
      </c>
      <c r="G1837" s="165">
        <v>7163</v>
      </c>
      <c r="H1837" s="165">
        <f>G1837/F1837*100</f>
        <v>98.069550930996712</v>
      </c>
      <c r="I1837" s="1313"/>
      <c r="J1837" s="1313"/>
      <c r="K1837" s="493"/>
      <c r="L1837" s="493"/>
      <c r="M1837" s="493"/>
      <c r="N1837" s="493"/>
      <c r="O1837" s="493"/>
      <c r="P1837" s="493"/>
      <c r="Q1837" s="304">
        <v>14974.899840000002</v>
      </c>
      <c r="R1837" s="304">
        <v>14974.899840000002</v>
      </c>
      <c r="S1837" s="304">
        <v>14974.899840000002</v>
      </c>
      <c r="T1837" s="304">
        <v>14974.899840000002</v>
      </c>
      <c r="U1837" s="304">
        <v>14974.899840000002</v>
      </c>
      <c r="V1837" s="304">
        <v>14974.899840000002</v>
      </c>
      <c r="W1837" s="304">
        <v>14974.899840000002</v>
      </c>
      <c r="X1837" s="304">
        <v>14974.899840000002</v>
      </c>
      <c r="Y1837" s="304">
        <v>14974.899840000002</v>
      </c>
      <c r="Z1837" s="304">
        <v>14974.899840000002</v>
      </c>
      <c r="AA1837" s="304">
        <v>14974.899840000002</v>
      </c>
      <c r="AB1837" s="725">
        <f>Q1837/12*$B$4+(R1837-Q1837)/11*10+(S1837-R1837)/10*9+(T1837-S1837)/9*8+(U1837-T1837)/8*7+(V1837-U1837)/7*6+(W1837-V1837)/6*5+(X1837-W1837)/5*4+(Y1837-X1837)/4*3+(Z1837-Y1837)/3*2+(AA1837-Z1837)/2*1</f>
        <v>13726.991520000003</v>
      </c>
      <c r="AC1837" s="304">
        <f>AI1837-AH1837-AE1837</f>
        <v>12201.03098</v>
      </c>
      <c r="AD1837" s="741"/>
      <c r="AE1837" s="304"/>
      <c r="AF1837" s="304">
        <f>AC1837-AB1837</f>
        <v>-1525.9605400000037</v>
      </c>
      <c r="AG1837" s="304">
        <v>-10.448369999999999</v>
      </c>
      <c r="AH1837" s="304">
        <v>-3.8854899999999999</v>
      </c>
      <c r="AI1837" s="304">
        <v>12197.145489999999</v>
      </c>
      <c r="AJ1837" s="915"/>
      <c r="AK1837" s="928"/>
      <c r="AM1837" s="2938"/>
    </row>
    <row r="1838" spans="1:39" ht="29.25" x14ac:dyDescent="0.25">
      <c r="A1838" s="1984">
        <v>1</v>
      </c>
      <c r="B1838" s="1979" t="s">
        <v>310</v>
      </c>
      <c r="C1838" s="403"/>
      <c r="D1838" s="4"/>
      <c r="E1838" s="465">
        <f>E1839+E1840+E1844+E1845</f>
        <v>5000</v>
      </c>
      <c r="F1838" s="165">
        <f>F1839+F1840+F1844+F1845</f>
        <v>4583</v>
      </c>
      <c r="G1838" s="165">
        <f>G1839+G1840+G1844+G1845</f>
        <v>3428</v>
      </c>
      <c r="H1838" s="165">
        <f>G1838/F1838*100</f>
        <v>74.798167139428315</v>
      </c>
      <c r="I1838" s="1313"/>
      <c r="J1838" s="1313"/>
      <c r="K1838" s="493"/>
      <c r="L1838" s="493"/>
      <c r="M1838" s="493"/>
      <c r="N1838" s="493"/>
      <c r="O1838" s="493"/>
      <c r="P1838" s="493"/>
      <c r="Q1838" s="304">
        <v>3286.0499999999993</v>
      </c>
      <c r="R1838" s="304">
        <v>3286.0499999999993</v>
      </c>
      <c r="S1838" s="304">
        <v>3286.0499999999993</v>
      </c>
      <c r="T1838" s="304">
        <v>3286.0499999999993</v>
      </c>
      <c r="U1838" s="304">
        <v>3286.0499999999993</v>
      </c>
      <c r="V1838" s="304">
        <v>4654.6499999999996</v>
      </c>
      <c r="W1838" s="304">
        <v>4654.6499999999996</v>
      </c>
      <c r="X1838" s="304">
        <v>4654.6499999999996</v>
      </c>
      <c r="Y1838" s="304">
        <v>4654.6499999999996</v>
      </c>
      <c r="Z1838" s="304">
        <v>4654.6499999999996</v>
      </c>
      <c r="AA1838" s="304">
        <v>4654.6499999999996</v>
      </c>
      <c r="AB1838" s="725">
        <f>Q1838/12*$B$4+(R1838-Q1838)/11*10+(S1838-R1838)/10*9+(T1838-S1838)/9*8+(U1838-T1838)/8*7+(V1838-U1838)/7*6+(W1838-V1838)/6*5+(X1838-W1838)/5*4+(Y1838-X1838)/4*3+(Z1838-Y1838)/3*2+(AA1838-Z1838)/2*1</f>
        <v>4185.2982142857136</v>
      </c>
      <c r="AC1838" s="304">
        <f>AI1838-AH1838-AE1838</f>
        <v>3191.2280400000109</v>
      </c>
      <c r="AD1838" s="741"/>
      <c r="AE1838" s="304"/>
      <c r="AF1838" s="304">
        <f>AC1838-AB1838</f>
        <v>-994.07017428570271</v>
      </c>
      <c r="AG1838" s="304"/>
      <c r="AH1838" s="304">
        <v>-1.1102230246251565E-16</v>
      </c>
      <c r="AI1838" s="304">
        <v>3191.2280400000109</v>
      </c>
      <c r="AJ1838" s="915"/>
      <c r="AK1838" s="928"/>
      <c r="AM1838" s="2938"/>
    </row>
    <row r="1839" spans="1:39" x14ac:dyDescent="0.25">
      <c r="A1839" s="1984">
        <v>1</v>
      </c>
      <c r="B1839" s="286" t="s">
        <v>303</v>
      </c>
      <c r="C1839" s="403"/>
      <c r="D1839" s="4"/>
      <c r="E1839" s="465"/>
      <c r="F1839" s="165"/>
      <c r="G1839" s="165"/>
      <c r="H1839" s="165"/>
      <c r="I1839" s="1313"/>
      <c r="J1839" s="1313"/>
      <c r="K1839" s="493"/>
      <c r="L1839" s="493"/>
      <c r="M1839" s="493"/>
      <c r="N1839" s="493"/>
      <c r="O1839" s="493"/>
      <c r="P1839" s="493"/>
      <c r="Q1839" s="304"/>
      <c r="R1839" s="304"/>
      <c r="S1839" s="304"/>
      <c r="T1839" s="304"/>
      <c r="U1839" s="304"/>
      <c r="V1839" s="304"/>
      <c r="W1839" s="304"/>
      <c r="X1839" s="304"/>
      <c r="Y1839" s="304"/>
      <c r="Z1839" s="304"/>
      <c r="AA1839" s="304"/>
      <c r="AB1839" s="725"/>
      <c r="AC1839" s="304"/>
      <c r="AD1839" s="741"/>
      <c r="AE1839" s="304"/>
      <c r="AF1839" s="304"/>
      <c r="AG1839" s="304"/>
      <c r="AH1839" s="304"/>
      <c r="AI1839" s="304"/>
      <c r="AJ1839" s="915"/>
      <c r="AK1839" s="928"/>
      <c r="AM1839" s="2938"/>
    </row>
    <row r="1840" spans="1:39" ht="30" x14ac:dyDescent="0.25">
      <c r="A1840" s="1984">
        <v>1</v>
      </c>
      <c r="B1840" s="440" t="s">
        <v>442</v>
      </c>
      <c r="C1840" s="403"/>
      <c r="D1840" s="4"/>
      <c r="E1840" s="464">
        <f>E1841+E1842/4+E1843</f>
        <v>5000</v>
      </c>
      <c r="F1840" s="165">
        <f>F1841+F1842/4+F1843</f>
        <v>4583</v>
      </c>
      <c r="G1840" s="165">
        <f>G1841+G1842/4+G1843</f>
        <v>3428</v>
      </c>
      <c r="H1840" s="165">
        <f>G1840/F1840*100</f>
        <v>74.798167139428315</v>
      </c>
      <c r="I1840" s="1313"/>
      <c r="J1840" s="1313"/>
      <c r="K1840" s="493"/>
      <c r="L1840" s="493"/>
      <c r="M1840" s="493"/>
      <c r="N1840" s="493"/>
      <c r="O1840" s="493"/>
      <c r="P1840" s="493"/>
      <c r="Q1840" s="304"/>
      <c r="R1840" s="304"/>
      <c r="S1840" s="304"/>
      <c r="T1840" s="304"/>
      <c r="U1840" s="304"/>
      <c r="V1840" s="304"/>
      <c r="W1840" s="304"/>
      <c r="X1840" s="304"/>
      <c r="Y1840" s="304"/>
      <c r="Z1840" s="304"/>
      <c r="AA1840" s="304"/>
      <c r="AB1840" s="725"/>
      <c r="AC1840" s="304"/>
      <c r="AD1840" s="741"/>
      <c r="AE1840" s="304"/>
      <c r="AF1840" s="304"/>
      <c r="AG1840" s="304"/>
      <c r="AH1840" s="304"/>
      <c r="AI1840" s="304"/>
      <c r="AJ1840" s="915"/>
      <c r="AK1840" s="928"/>
      <c r="AM1840" s="2938"/>
    </row>
    <row r="1841" spans="1:39" x14ac:dyDescent="0.25">
      <c r="A1841" s="1984">
        <v>1</v>
      </c>
      <c r="B1841" s="286" t="s">
        <v>443</v>
      </c>
      <c r="C1841" s="403"/>
      <c r="D1841" s="4"/>
      <c r="E1841" s="2639"/>
      <c r="F1841" s="165"/>
      <c r="G1841" s="165"/>
      <c r="H1841" s="165"/>
      <c r="I1841" s="1313"/>
      <c r="J1841" s="1313"/>
      <c r="K1841" s="493"/>
      <c r="L1841" s="493"/>
      <c r="M1841" s="493"/>
      <c r="N1841" s="493"/>
      <c r="O1841" s="493"/>
      <c r="P1841" s="493"/>
      <c r="Q1841" s="304"/>
      <c r="R1841" s="304"/>
      <c r="S1841" s="304"/>
      <c r="T1841" s="304"/>
      <c r="U1841" s="304"/>
      <c r="V1841" s="304"/>
      <c r="W1841" s="304"/>
      <c r="X1841" s="304"/>
      <c r="Y1841" s="304"/>
      <c r="Z1841" s="304"/>
      <c r="AA1841" s="304"/>
      <c r="AB1841" s="725"/>
      <c r="AC1841" s="304"/>
      <c r="AD1841" s="741"/>
      <c r="AE1841" s="304"/>
      <c r="AF1841" s="304"/>
      <c r="AG1841" s="304"/>
      <c r="AH1841" s="304"/>
      <c r="AI1841" s="304"/>
      <c r="AJ1841" s="915"/>
      <c r="AK1841" s="928"/>
      <c r="AM1841" s="2938"/>
    </row>
    <row r="1842" spans="1:39" ht="30" x14ac:dyDescent="0.25">
      <c r="A1842" s="1984">
        <v>1</v>
      </c>
      <c r="B1842" s="286" t="s">
        <v>444</v>
      </c>
      <c r="C1842" s="403"/>
      <c r="D1842" s="4"/>
      <c r="E1842" s="465"/>
      <c r="F1842" s="165"/>
      <c r="G1842" s="165"/>
      <c r="H1842" s="165"/>
      <c r="I1842" s="1313"/>
      <c r="J1842" s="1313"/>
      <c r="K1842" s="493"/>
      <c r="L1842" s="493"/>
      <c r="M1842" s="493"/>
      <c r="N1842" s="493"/>
      <c r="O1842" s="493"/>
      <c r="P1842" s="493"/>
      <c r="Q1842" s="304"/>
      <c r="R1842" s="304"/>
      <c r="S1842" s="304"/>
      <c r="T1842" s="304"/>
      <c r="U1842" s="304"/>
      <c r="V1842" s="304"/>
      <c r="W1842" s="304"/>
      <c r="X1842" s="304"/>
      <c r="Y1842" s="304"/>
      <c r="Z1842" s="304"/>
      <c r="AA1842" s="304"/>
      <c r="AB1842" s="725"/>
      <c r="AC1842" s="304"/>
      <c r="AD1842" s="741"/>
      <c r="AE1842" s="304"/>
      <c r="AF1842" s="304"/>
      <c r="AG1842" s="304"/>
      <c r="AH1842" s="304"/>
      <c r="AI1842" s="304"/>
      <c r="AJ1842" s="915"/>
      <c r="AK1842" s="928"/>
      <c r="AM1842" s="2938"/>
    </row>
    <row r="1843" spans="1:39" ht="45" x14ac:dyDescent="0.25">
      <c r="A1843" s="1984">
        <v>1</v>
      </c>
      <c r="B1843" s="286" t="s">
        <v>445</v>
      </c>
      <c r="C1843" s="403"/>
      <c r="D1843" s="4"/>
      <c r="E1843" s="465">
        <v>5000</v>
      </c>
      <c r="F1843" s="165">
        <f>ROUND(E1843/12*$B$4,0)</f>
        <v>4583</v>
      </c>
      <c r="G1843" s="165">
        <v>3428</v>
      </c>
      <c r="H1843" s="165">
        <f>G1843/F1843*100</f>
        <v>74.798167139428315</v>
      </c>
      <c r="I1843" s="1313"/>
      <c r="J1843" s="1313"/>
      <c r="K1843" s="493"/>
      <c r="L1843" s="493"/>
      <c r="M1843" s="493"/>
      <c r="N1843" s="493"/>
      <c r="O1843" s="493"/>
      <c r="P1843" s="493"/>
      <c r="Q1843" s="304"/>
      <c r="R1843" s="304"/>
      <c r="S1843" s="304"/>
      <c r="T1843" s="304"/>
      <c r="U1843" s="304"/>
      <c r="V1843" s="304"/>
      <c r="W1843" s="304"/>
      <c r="X1843" s="304"/>
      <c r="Y1843" s="304"/>
      <c r="Z1843" s="304"/>
      <c r="AA1843" s="304"/>
      <c r="AB1843" s="725"/>
      <c r="AC1843" s="304"/>
      <c r="AD1843" s="741"/>
      <c r="AE1843" s="304"/>
      <c r="AF1843" s="304"/>
      <c r="AG1843" s="304"/>
      <c r="AH1843" s="304"/>
      <c r="AI1843" s="304"/>
      <c r="AJ1843" s="915"/>
      <c r="AK1843" s="928"/>
      <c r="AM1843" s="2938"/>
    </row>
    <row r="1844" spans="1:39" ht="60" x14ac:dyDescent="0.25">
      <c r="A1844" s="1984">
        <v>1</v>
      </c>
      <c r="B1844" s="286" t="s">
        <v>446</v>
      </c>
      <c r="C1844" s="403"/>
      <c r="D1844" s="4"/>
      <c r="E1844" s="463"/>
      <c r="F1844" s="165"/>
      <c r="G1844" s="165"/>
      <c r="H1844" s="165"/>
      <c r="I1844" s="1313"/>
      <c r="J1844" s="1313"/>
      <c r="K1844" s="493"/>
      <c r="L1844" s="493"/>
      <c r="M1844" s="493"/>
      <c r="N1844" s="493"/>
      <c r="O1844" s="493"/>
      <c r="P1844" s="493"/>
      <c r="Q1844" s="304"/>
      <c r="R1844" s="304"/>
      <c r="S1844" s="304"/>
      <c r="T1844" s="304"/>
      <c r="U1844" s="304"/>
      <c r="V1844" s="304"/>
      <c r="W1844" s="304"/>
      <c r="X1844" s="304"/>
      <c r="Y1844" s="304"/>
      <c r="Z1844" s="304"/>
      <c r="AA1844" s="304"/>
      <c r="AB1844" s="725"/>
      <c r="AC1844" s="304"/>
      <c r="AD1844" s="741"/>
      <c r="AE1844" s="304"/>
      <c r="AF1844" s="304"/>
      <c r="AG1844" s="304"/>
      <c r="AH1844" s="304"/>
      <c r="AI1844" s="304"/>
      <c r="AJ1844" s="915"/>
      <c r="AK1844" s="928"/>
      <c r="AM1844" s="2938"/>
    </row>
    <row r="1845" spans="1:39" ht="45" x14ac:dyDescent="0.25">
      <c r="A1845" s="1984">
        <v>1</v>
      </c>
      <c r="B1845" s="285" t="s">
        <v>447</v>
      </c>
      <c r="C1845" s="403"/>
      <c r="D1845" s="4"/>
      <c r="E1845" s="463"/>
      <c r="F1845" s="165"/>
      <c r="G1845" s="165"/>
      <c r="H1845" s="165"/>
      <c r="I1845" s="1313"/>
      <c r="J1845" s="1313"/>
      <c r="K1845" s="493"/>
      <c r="L1845" s="493"/>
      <c r="M1845" s="493"/>
      <c r="N1845" s="493"/>
      <c r="O1845" s="493"/>
      <c r="P1845" s="493"/>
      <c r="Q1845" s="304"/>
      <c r="R1845" s="304"/>
      <c r="S1845" s="304"/>
      <c r="T1845" s="304"/>
      <c r="U1845" s="304"/>
      <c r="V1845" s="304"/>
      <c r="W1845" s="304"/>
      <c r="X1845" s="304"/>
      <c r="Y1845" s="304"/>
      <c r="Z1845" s="304"/>
      <c r="AA1845" s="304"/>
      <c r="AB1845" s="725"/>
      <c r="AC1845" s="304"/>
      <c r="AD1845" s="741"/>
      <c r="AE1845" s="304"/>
      <c r="AF1845" s="304"/>
      <c r="AG1845" s="304"/>
      <c r="AH1845" s="304"/>
      <c r="AI1845" s="304"/>
      <c r="AJ1845" s="915"/>
      <c r="AK1845" s="928"/>
      <c r="AM1845" s="2938"/>
    </row>
    <row r="1846" spans="1:39" ht="29.25" x14ac:dyDescent="0.25">
      <c r="A1846" s="1984">
        <v>1</v>
      </c>
      <c r="B1846" s="492" t="s">
        <v>311</v>
      </c>
      <c r="C1846" s="403"/>
      <c r="D1846" s="4"/>
      <c r="E1846" s="199">
        <f>E1847+E1848+E1850</f>
        <v>400</v>
      </c>
      <c r="F1846" s="165">
        <f>F1847+F1848+F1850</f>
        <v>367</v>
      </c>
      <c r="G1846" s="165">
        <f>G1847+G1848+G1850</f>
        <v>374</v>
      </c>
      <c r="H1846" s="165">
        <f>G1846/F1846*100</f>
        <v>101.90735694822888</v>
      </c>
      <c r="I1846" s="1313"/>
      <c r="J1846" s="1313"/>
      <c r="K1846" s="493"/>
      <c r="L1846" s="493"/>
      <c r="M1846" s="493"/>
      <c r="N1846" s="493"/>
      <c r="O1846" s="493"/>
      <c r="P1846" s="493"/>
      <c r="Q1846" s="304"/>
      <c r="R1846" s="304"/>
      <c r="S1846" s="304"/>
      <c r="T1846" s="304"/>
      <c r="U1846" s="304"/>
      <c r="V1846" s="304"/>
      <c r="W1846" s="304"/>
      <c r="X1846" s="304"/>
      <c r="Y1846" s="304"/>
      <c r="Z1846" s="304"/>
      <c r="AA1846" s="304"/>
      <c r="AB1846" s="725"/>
      <c r="AC1846" s="304"/>
      <c r="AD1846" s="741"/>
      <c r="AE1846" s="304"/>
      <c r="AF1846" s="304"/>
      <c r="AG1846" s="304"/>
      <c r="AH1846" s="304"/>
      <c r="AI1846" s="304"/>
      <c r="AJ1846" s="915"/>
      <c r="AK1846" s="928"/>
      <c r="AM1846" s="2938"/>
    </row>
    <row r="1847" spans="1:39" x14ac:dyDescent="0.25">
      <c r="A1847" s="1984">
        <v>1</v>
      </c>
      <c r="B1847" s="492" t="s">
        <v>319</v>
      </c>
      <c r="C1847" s="403"/>
      <c r="D1847" s="4"/>
      <c r="E1847" s="199"/>
      <c r="F1847" s="109"/>
      <c r="G1847" s="165"/>
      <c r="H1847" s="165"/>
      <c r="I1847" s="1313"/>
      <c r="J1847" s="1313"/>
      <c r="K1847" s="108"/>
      <c r="L1847" s="108"/>
      <c r="M1847" s="108"/>
      <c r="N1847" s="108"/>
      <c r="O1847" s="108"/>
      <c r="P1847" s="108"/>
      <c r="Q1847" s="304"/>
      <c r="R1847" s="304"/>
      <c r="S1847" s="304"/>
      <c r="T1847" s="304"/>
      <c r="U1847" s="304"/>
      <c r="V1847" s="304"/>
      <c r="W1847" s="304"/>
      <c r="X1847" s="304"/>
      <c r="Y1847" s="304"/>
      <c r="Z1847" s="304"/>
      <c r="AA1847" s="304"/>
      <c r="AB1847" s="725"/>
      <c r="AC1847" s="304">
        <f>AI1847-AH1847-AE1847</f>
        <v>0</v>
      </c>
      <c r="AD1847" s="741"/>
      <c r="AE1847" s="304"/>
      <c r="AF1847" s="304"/>
      <c r="AG1847" s="304"/>
      <c r="AH1847" s="304"/>
      <c r="AI1847" s="304"/>
      <c r="AJ1847" s="915"/>
      <c r="AK1847" s="928"/>
      <c r="AM1847" s="2938"/>
    </row>
    <row r="1848" spans="1:39" x14ac:dyDescent="0.25">
      <c r="A1848" s="1984">
        <v>1</v>
      </c>
      <c r="B1848" s="4" t="s">
        <v>320</v>
      </c>
      <c r="C1848" s="403"/>
      <c r="D1848" s="4"/>
      <c r="E1848" s="199"/>
      <c r="F1848" s="109"/>
      <c r="G1848" s="165"/>
      <c r="H1848" s="165"/>
      <c r="I1848" s="1313"/>
      <c r="J1848" s="1313"/>
      <c r="K1848" s="108"/>
      <c r="L1848" s="108"/>
      <c r="M1848" s="108"/>
      <c r="N1848" s="108"/>
      <c r="O1848" s="108"/>
      <c r="P1848" s="108"/>
      <c r="Q1848" s="304"/>
      <c r="R1848" s="304"/>
      <c r="S1848" s="304"/>
      <c r="T1848" s="304"/>
      <c r="U1848" s="304"/>
      <c r="V1848" s="304"/>
      <c r="W1848" s="304"/>
      <c r="X1848" s="304"/>
      <c r="Y1848" s="304"/>
      <c r="Z1848" s="304"/>
      <c r="AA1848" s="304"/>
      <c r="AB1848" s="725"/>
      <c r="AC1848" s="304">
        <f>AI1848-AH1848-AE1848</f>
        <v>0</v>
      </c>
      <c r="AD1848" s="741"/>
      <c r="AE1848" s="304"/>
      <c r="AF1848" s="304"/>
      <c r="AG1848" s="304"/>
      <c r="AH1848" s="304"/>
      <c r="AI1848" s="304"/>
      <c r="AJ1848" s="915"/>
      <c r="AK1848" s="928"/>
      <c r="AM1848" s="2938"/>
    </row>
    <row r="1849" spans="1:39" x14ac:dyDescent="0.25">
      <c r="A1849" s="1984">
        <v>1</v>
      </c>
      <c r="B1849" s="506" t="s">
        <v>321</v>
      </c>
      <c r="C1849" s="403"/>
      <c r="D1849" s="4"/>
      <c r="E1849" s="199"/>
      <c r="F1849" s="109"/>
      <c r="G1849" s="165"/>
      <c r="H1849" s="165"/>
      <c r="I1849" s="1313"/>
      <c r="J1849" s="1313"/>
      <c r="K1849" s="108"/>
      <c r="L1849" s="108"/>
      <c r="M1849" s="108"/>
      <c r="N1849" s="108"/>
      <c r="O1849" s="108"/>
      <c r="P1849" s="108"/>
      <c r="Q1849" s="304"/>
      <c r="R1849" s="304"/>
      <c r="S1849" s="304"/>
      <c r="T1849" s="304"/>
      <c r="U1849" s="304"/>
      <c r="V1849" s="304"/>
      <c r="W1849" s="304"/>
      <c r="X1849" s="304"/>
      <c r="Y1849" s="304"/>
      <c r="Z1849" s="304"/>
      <c r="AA1849" s="304"/>
      <c r="AB1849" s="725"/>
      <c r="AC1849" s="304">
        <f>AI1849-AH1849-AE1849</f>
        <v>0</v>
      </c>
      <c r="AD1849" s="741"/>
      <c r="AE1849" s="304"/>
      <c r="AF1849" s="304"/>
      <c r="AG1849" s="304"/>
      <c r="AH1849" s="304"/>
      <c r="AI1849" s="304"/>
      <c r="AJ1849" s="915"/>
      <c r="AK1849" s="928"/>
      <c r="AM1849" s="2938"/>
    </row>
    <row r="1850" spans="1:39" ht="29.25" x14ac:dyDescent="0.25">
      <c r="A1850" s="1984">
        <v>1</v>
      </c>
      <c r="B1850" s="2678" t="s">
        <v>494</v>
      </c>
      <c r="C1850" s="403"/>
      <c r="D1850" s="4"/>
      <c r="E1850" s="223">
        <f>E1851+E1852+E1853</f>
        <v>400</v>
      </c>
      <c r="F1850" s="495">
        <f>F1851+F1852+F1853</f>
        <v>367</v>
      </c>
      <c r="G1850" s="716">
        <f>G1851+G1852+G1853</f>
        <v>374</v>
      </c>
      <c r="H1850" s="165">
        <f>G1850/F1850*100</f>
        <v>101.90735694822888</v>
      </c>
      <c r="I1850" s="1313"/>
      <c r="J1850" s="1313"/>
      <c r="K1850" s="108"/>
      <c r="L1850" s="108"/>
      <c r="M1850" s="108"/>
      <c r="N1850" s="108"/>
      <c r="O1850" s="108"/>
      <c r="P1850" s="108"/>
      <c r="Q1850" s="304">
        <v>12372.379800000001</v>
      </c>
      <c r="R1850" s="304">
        <v>12372.379800000001</v>
      </c>
      <c r="S1850" s="304">
        <v>12372.379800000001</v>
      </c>
      <c r="T1850" s="304">
        <v>12372.379800000001</v>
      </c>
      <c r="U1850" s="304">
        <v>12372.379800000001</v>
      </c>
      <c r="V1850" s="304">
        <v>11003.7798</v>
      </c>
      <c r="W1850" s="304">
        <v>11003.7798</v>
      </c>
      <c r="X1850" s="304">
        <v>11003.7798</v>
      </c>
      <c r="Y1850" s="304">
        <v>11003.7798</v>
      </c>
      <c r="Z1850" s="304">
        <v>11003.7798</v>
      </c>
      <c r="AA1850" s="304">
        <v>11003.7798</v>
      </c>
      <c r="AB1850" s="725">
        <f>Q1850/12*$B$4+(R1850-Q1850)/11*10+(S1850-R1850)/10*9+(T1850-S1850)/9*8+(U1850-T1850)/8*7+(V1850-U1850)/7*6+(W1850-V1850)/6*5+(X1850-W1850)/5*4+(Y1850-X1850)/4*3+(Z1850-Y1850)/3*2+(AA1850-Z1850)/2*1</f>
        <v>10168.262435714287</v>
      </c>
      <c r="AC1850" s="304">
        <f>AI1850-AH1850-AE1850</f>
        <v>11225.20132</v>
      </c>
      <c r="AD1850" s="741"/>
      <c r="AE1850" s="304"/>
      <c r="AF1850" s="304">
        <f>AC1850-AB1850</f>
        <v>1056.9388842857134</v>
      </c>
      <c r="AG1850" s="304"/>
      <c r="AH1850" s="304">
        <v>0</v>
      </c>
      <c r="AI1850" s="304">
        <v>11225.20132</v>
      </c>
      <c r="AJ1850" s="915"/>
      <c r="AK1850" s="928"/>
      <c r="AM1850" s="2938"/>
    </row>
    <row r="1851" spans="1:39" ht="75" x14ac:dyDescent="0.25">
      <c r="A1851" s="1984">
        <v>1</v>
      </c>
      <c r="B1851" s="506" t="s">
        <v>431</v>
      </c>
      <c r="C1851" s="403"/>
      <c r="D1851" s="4"/>
      <c r="E1851" s="199">
        <v>30</v>
      </c>
      <c r="F1851" s="165">
        <f>ROUND(E1851/12*$B$4,0)</f>
        <v>28</v>
      </c>
      <c r="G1851" s="165">
        <v>30</v>
      </c>
      <c r="H1851" s="165">
        <f>G1851/F1851*100</f>
        <v>107.14285714285714</v>
      </c>
      <c r="I1851" s="1313"/>
      <c r="J1851" s="1313"/>
      <c r="K1851" s="108"/>
      <c r="L1851" s="108"/>
      <c r="M1851" s="108"/>
      <c r="N1851" s="108"/>
      <c r="O1851" s="108"/>
      <c r="P1851" s="108"/>
      <c r="Q1851" s="304"/>
      <c r="R1851" s="304"/>
      <c r="S1851" s="304"/>
      <c r="T1851" s="304"/>
      <c r="U1851" s="304"/>
      <c r="V1851" s="304"/>
      <c r="W1851" s="304"/>
      <c r="X1851" s="304"/>
      <c r="Y1851" s="304"/>
      <c r="Z1851" s="304"/>
      <c r="AA1851" s="304"/>
      <c r="AB1851" s="725"/>
      <c r="AC1851" s="304"/>
      <c r="AD1851" s="741"/>
      <c r="AE1851" s="304"/>
      <c r="AF1851" s="304"/>
      <c r="AG1851" s="304"/>
      <c r="AH1851" s="304"/>
      <c r="AI1851" s="304"/>
      <c r="AJ1851" s="915"/>
      <c r="AK1851" s="928"/>
      <c r="AM1851" s="2938"/>
    </row>
    <row r="1852" spans="1:39" ht="75" x14ac:dyDescent="0.25">
      <c r="A1852" s="1984">
        <v>1</v>
      </c>
      <c r="B1852" s="506" t="s">
        <v>433</v>
      </c>
      <c r="C1852" s="403"/>
      <c r="D1852" s="4"/>
      <c r="E1852" s="199">
        <v>300</v>
      </c>
      <c r="F1852" s="165">
        <f>ROUND(E1852/12*$B$4,0)</f>
        <v>275</v>
      </c>
      <c r="G1852" s="165">
        <v>257</v>
      </c>
      <c r="H1852" s="165">
        <f>G1852/F1852*100</f>
        <v>93.454545454545453</v>
      </c>
      <c r="I1852" s="1313"/>
      <c r="J1852" s="1313"/>
      <c r="K1852" s="108"/>
      <c r="L1852" s="108"/>
      <c r="M1852" s="108"/>
      <c r="N1852" s="108"/>
      <c r="O1852" s="108"/>
      <c r="P1852" s="108"/>
      <c r="Q1852" s="304"/>
      <c r="R1852" s="304"/>
      <c r="S1852" s="304"/>
      <c r="T1852" s="304"/>
      <c r="U1852" s="304"/>
      <c r="V1852" s="304"/>
      <c r="W1852" s="304"/>
      <c r="X1852" s="304"/>
      <c r="Y1852" s="304"/>
      <c r="Z1852" s="304"/>
      <c r="AA1852" s="304"/>
      <c r="AB1852" s="725"/>
      <c r="AC1852" s="304"/>
      <c r="AD1852" s="741"/>
      <c r="AE1852" s="304"/>
      <c r="AF1852" s="304"/>
      <c r="AG1852" s="304"/>
      <c r="AH1852" s="304"/>
      <c r="AI1852" s="304"/>
      <c r="AJ1852" s="915"/>
      <c r="AK1852" s="928"/>
      <c r="AM1852" s="2938"/>
    </row>
    <row r="1853" spans="1:39" ht="60" x14ac:dyDescent="0.25">
      <c r="A1853" s="1984">
        <v>1</v>
      </c>
      <c r="B1853" s="506" t="s">
        <v>435</v>
      </c>
      <c r="C1853" s="403"/>
      <c r="D1853" s="4"/>
      <c r="E1853" s="199">
        <v>70</v>
      </c>
      <c r="F1853" s="165">
        <f>ROUND(E1853/12*$B$4,0)</f>
        <v>64</v>
      </c>
      <c r="G1853" s="165">
        <v>87</v>
      </c>
      <c r="H1853" s="165">
        <f>G1853/F1853*100</f>
        <v>135.9375</v>
      </c>
      <c r="I1853" s="1313"/>
      <c r="J1853" s="1313"/>
      <c r="K1853" s="108"/>
      <c r="L1853" s="108"/>
      <c r="M1853" s="108"/>
      <c r="N1853" s="108"/>
      <c r="O1853" s="108"/>
      <c r="P1853" s="108"/>
      <c r="Q1853" s="304"/>
      <c r="R1853" s="304"/>
      <c r="S1853" s="304"/>
      <c r="T1853" s="304"/>
      <c r="U1853" s="304"/>
      <c r="V1853" s="304"/>
      <c r="W1853" s="304"/>
      <c r="X1853" s="304"/>
      <c r="Y1853" s="304"/>
      <c r="Z1853" s="304"/>
      <c r="AA1853" s="304"/>
      <c r="AB1853" s="725"/>
      <c r="AC1853" s="304"/>
      <c r="AD1853" s="741"/>
      <c r="AE1853" s="304"/>
      <c r="AF1853" s="304"/>
      <c r="AG1853" s="304"/>
      <c r="AH1853" s="304"/>
      <c r="AI1853" s="304"/>
      <c r="AJ1853" s="915"/>
      <c r="AK1853" s="928"/>
      <c r="AM1853" s="2938"/>
    </row>
    <row r="1854" spans="1:39" ht="29.25" x14ac:dyDescent="0.25">
      <c r="A1854" s="1984">
        <v>1</v>
      </c>
      <c r="B1854" s="492" t="s">
        <v>304</v>
      </c>
      <c r="C1854" s="403"/>
      <c r="D1854" s="4"/>
      <c r="E1854" s="199"/>
      <c r="F1854" s="109">
        <f>ROUND(E1854/12*$B$4,0)</f>
        <v>0</v>
      </c>
      <c r="G1854" s="165"/>
      <c r="H1854" s="165" t="e">
        <f>G1854/F1854*100</f>
        <v>#DIV/0!</v>
      </c>
      <c r="I1854" s="1313"/>
      <c r="J1854" s="1313"/>
      <c r="K1854" s="108"/>
      <c r="L1854" s="108"/>
      <c r="M1854" s="108"/>
      <c r="N1854" s="108"/>
      <c r="O1854" s="108"/>
      <c r="P1854" s="108"/>
      <c r="Q1854" s="304"/>
      <c r="R1854" s="304"/>
      <c r="S1854" s="304"/>
      <c r="T1854" s="304"/>
      <c r="U1854" s="304"/>
      <c r="V1854" s="304"/>
      <c r="W1854" s="304"/>
      <c r="X1854" s="304"/>
      <c r="Y1854" s="304"/>
      <c r="Z1854" s="304"/>
      <c r="AA1854" s="304"/>
      <c r="AB1854" s="725"/>
      <c r="AC1854" s="304">
        <f>AI1854-AH1854-AE1854</f>
        <v>0</v>
      </c>
      <c r="AD1854" s="741"/>
      <c r="AE1854" s="304"/>
      <c r="AF1854" s="304"/>
      <c r="AG1854" s="304"/>
      <c r="AH1854" s="304"/>
      <c r="AI1854" s="304"/>
      <c r="AJ1854" s="915"/>
      <c r="AK1854" s="928"/>
      <c r="AM1854" s="2938"/>
    </row>
    <row r="1855" spans="1:39" ht="30" x14ac:dyDescent="0.25">
      <c r="A1855" s="1984">
        <v>1</v>
      </c>
      <c r="B1855" s="488" t="s">
        <v>191</v>
      </c>
      <c r="C1855" s="403"/>
      <c r="D1855" s="4"/>
      <c r="E1855" s="199"/>
      <c r="F1855" s="109"/>
      <c r="G1855" s="165"/>
      <c r="H1855" s="165"/>
      <c r="I1855" s="1313"/>
      <c r="J1855" s="1313"/>
      <c r="K1855" s="108"/>
      <c r="L1855" s="108"/>
      <c r="M1855" s="108"/>
      <c r="N1855" s="108"/>
      <c r="O1855" s="108"/>
      <c r="P1855" s="108"/>
      <c r="Q1855" s="304"/>
      <c r="R1855" s="304"/>
      <c r="S1855" s="304"/>
      <c r="T1855" s="304"/>
      <c r="U1855" s="304"/>
      <c r="V1855" s="304"/>
      <c r="W1855" s="304"/>
      <c r="X1855" s="304"/>
      <c r="Y1855" s="304"/>
      <c r="Z1855" s="304"/>
      <c r="AA1855" s="304"/>
      <c r="AB1855" s="725"/>
      <c r="AC1855" s="304">
        <f>AI1855-AH1855-AE1855</f>
        <v>0</v>
      </c>
      <c r="AD1855" s="741"/>
      <c r="AE1855" s="304"/>
      <c r="AF1855" s="304"/>
      <c r="AG1855" s="304"/>
      <c r="AH1855" s="304"/>
      <c r="AI1855" s="304"/>
      <c r="AJ1855" s="915"/>
      <c r="AK1855" s="928"/>
      <c r="AM1855" s="2938"/>
    </row>
    <row r="1856" spans="1:39" ht="72" x14ac:dyDescent="0.25">
      <c r="A1856" s="1984">
        <v>1</v>
      </c>
      <c r="B1856" s="489" t="s">
        <v>312</v>
      </c>
      <c r="C1856" s="403"/>
      <c r="D1856" s="4"/>
      <c r="E1856" s="199"/>
      <c r="F1856" s="109"/>
      <c r="G1856" s="165"/>
      <c r="H1856" s="165"/>
      <c r="I1856" s="1313"/>
      <c r="J1856" s="1313"/>
      <c r="K1856" s="108"/>
      <c r="L1856" s="108"/>
      <c r="M1856" s="108"/>
      <c r="N1856" s="108"/>
      <c r="O1856" s="108"/>
      <c r="P1856" s="108"/>
      <c r="Q1856" s="305"/>
      <c r="R1856" s="305"/>
      <c r="S1856" s="305"/>
      <c r="T1856" s="305"/>
      <c r="U1856" s="305"/>
      <c r="V1856" s="305"/>
      <c r="W1856" s="305"/>
      <c r="X1856" s="305"/>
      <c r="Y1856" s="305"/>
      <c r="Z1856" s="305"/>
      <c r="AA1856" s="305"/>
      <c r="AB1856" s="725"/>
      <c r="AC1856" s="305">
        <f>AI1856-AH1856-AE1856</f>
        <v>0</v>
      </c>
      <c r="AD1856" s="957"/>
      <c r="AE1856" s="304"/>
      <c r="AF1856" s="304"/>
      <c r="AG1856" s="304"/>
      <c r="AH1856" s="305"/>
      <c r="AI1856" s="305"/>
      <c r="AJ1856" s="915"/>
      <c r="AK1856" s="928"/>
      <c r="AM1856" s="2938"/>
    </row>
    <row r="1857" spans="1:43" ht="30" customHeight="1" x14ac:dyDescent="0.25">
      <c r="A1857" s="1984">
        <v>1</v>
      </c>
      <c r="B1857" s="480" t="s">
        <v>217</v>
      </c>
      <c r="C1857" s="1480"/>
      <c r="D1857" s="492"/>
      <c r="E1857" s="223">
        <f>SUM(E1858:E1860)</f>
        <v>3100</v>
      </c>
      <c r="F1857" s="495">
        <f>SUM(F1858:F1860)</f>
        <v>2841</v>
      </c>
      <c r="G1857" s="716">
        <f>SUM(G1858:G1860)</f>
        <v>2977</v>
      </c>
      <c r="H1857" s="716">
        <f t="shared" ref="H1857:H1865" si="364">G1857/F1857*100</f>
        <v>104.78704681450193</v>
      </c>
      <c r="I1857" s="1313"/>
      <c r="J1857" s="1313"/>
      <c r="K1857" s="108"/>
      <c r="L1857" s="108"/>
      <c r="M1857" s="108"/>
      <c r="N1857" s="108"/>
      <c r="O1857" s="108"/>
      <c r="P1857" s="108"/>
      <c r="Q1857" s="304">
        <v>5724.51</v>
      </c>
      <c r="R1857" s="304">
        <v>5724.51</v>
      </c>
      <c r="S1857" s="304">
        <v>5724.51</v>
      </c>
      <c r="T1857" s="304">
        <v>5724.51</v>
      </c>
      <c r="U1857" s="304">
        <v>5724.51</v>
      </c>
      <c r="V1857" s="304">
        <v>5724.51</v>
      </c>
      <c r="W1857" s="304">
        <v>5724.51</v>
      </c>
      <c r="X1857" s="304">
        <v>5724.51</v>
      </c>
      <c r="Y1857" s="304">
        <v>5724.51</v>
      </c>
      <c r="Z1857" s="304">
        <v>5724.51</v>
      </c>
      <c r="AA1857" s="304">
        <v>5724.51</v>
      </c>
      <c r="AB1857" s="844">
        <f>Q1857/12*$B$4+(R1857-Q1857)/11*10+(S1857-R1857)/10*9+(T1857-S1857)/9*8+(U1857-T1857)/8*7+(V1857-U1857)/7*6+(W1857-V1857)/6*5+(X1857-W1857)/5*4+(Y1857-X1857)/4*3+(Z1857-Y1857)/3*2+(AA1857-Z1857)/2*1</f>
        <v>5247.4675000000007</v>
      </c>
      <c r="AC1857" s="305">
        <f>AI1857-AH1857-AE1857</f>
        <v>5520.1652399999994</v>
      </c>
      <c r="AD1857" s="741"/>
      <c r="AE1857" s="306"/>
      <c r="AF1857" s="306">
        <f>AC1857-AB1857</f>
        <v>272.6977399999987</v>
      </c>
      <c r="AG1857" s="304"/>
      <c r="AH1857" s="304">
        <v>0</v>
      </c>
      <c r="AI1857" s="305">
        <v>5520.1652399999994</v>
      </c>
      <c r="AJ1857" s="915"/>
      <c r="AK1857" s="928"/>
      <c r="AM1857" s="2938"/>
    </row>
    <row r="1858" spans="1:43" ht="30" x14ac:dyDescent="0.25">
      <c r="A1858" s="1984">
        <v>1</v>
      </c>
      <c r="B1858" s="276" t="s">
        <v>520</v>
      </c>
      <c r="C1858" s="1430"/>
      <c r="D1858" s="4"/>
      <c r="E1858" s="199">
        <v>1500</v>
      </c>
      <c r="F1858" s="109">
        <f>ROUND(E1858/12*$B$4,0)</f>
        <v>1375</v>
      </c>
      <c r="G1858" s="165">
        <v>1452</v>
      </c>
      <c r="H1858" s="165">
        <f t="shared" si="364"/>
        <v>105.60000000000001</v>
      </c>
      <c r="I1858" s="1313"/>
      <c r="J1858" s="1313"/>
      <c r="K1858" s="108"/>
      <c r="L1858" s="108"/>
      <c r="M1858" s="108"/>
      <c r="N1858" s="108"/>
      <c r="O1858" s="108"/>
      <c r="P1858" s="108"/>
      <c r="Q1858" s="303"/>
      <c r="R1858" s="303"/>
      <c r="S1858" s="303"/>
      <c r="T1858" s="303"/>
      <c r="U1858" s="303"/>
      <c r="V1858" s="303"/>
      <c r="W1858" s="303"/>
      <c r="X1858" s="303"/>
      <c r="Y1858" s="303"/>
      <c r="Z1858" s="303"/>
      <c r="AA1858" s="303"/>
      <c r="AB1858" s="1970"/>
      <c r="AC1858" s="305"/>
      <c r="AD1858" s="741"/>
      <c r="AE1858" s="304"/>
      <c r="AF1858" s="304"/>
      <c r="AG1858" s="306"/>
      <c r="AH1858" s="304"/>
      <c r="AI1858" s="305"/>
      <c r="AJ1858" s="915"/>
      <c r="AK1858" s="928"/>
      <c r="AM1858" s="2938"/>
    </row>
    <row r="1859" spans="1:43" ht="30.75" customHeight="1" x14ac:dyDescent="0.25">
      <c r="A1859" s="1984">
        <v>1</v>
      </c>
      <c r="B1859" s="276" t="s">
        <v>259</v>
      </c>
      <c r="C1859" s="1430"/>
      <c r="D1859" s="4"/>
      <c r="E1859" s="199">
        <v>800</v>
      </c>
      <c r="F1859" s="109">
        <f>ROUND(E1859/12*$B$4,0)</f>
        <v>733</v>
      </c>
      <c r="G1859" s="165">
        <v>759</v>
      </c>
      <c r="H1859" s="165">
        <f t="shared" si="364"/>
        <v>103.54706684856754</v>
      </c>
      <c r="I1859" s="1313"/>
      <c r="J1859" s="1313"/>
      <c r="K1859" s="108"/>
      <c r="L1859" s="108"/>
      <c r="M1859" s="108"/>
      <c r="N1859" s="108"/>
      <c r="O1859" s="108"/>
      <c r="P1859" s="108"/>
      <c r="Q1859" s="303"/>
      <c r="R1859" s="303"/>
      <c r="S1859" s="303"/>
      <c r="T1859" s="303"/>
      <c r="U1859" s="303"/>
      <c r="V1859" s="303"/>
      <c r="W1859" s="303"/>
      <c r="X1859" s="303"/>
      <c r="Y1859" s="303"/>
      <c r="Z1859" s="303"/>
      <c r="AA1859" s="303"/>
      <c r="AB1859" s="724"/>
      <c r="AC1859" s="304">
        <f>AI1859-AH1859-AE1859</f>
        <v>0</v>
      </c>
      <c r="AD1859" s="741"/>
      <c r="AE1859" s="304"/>
      <c r="AF1859" s="304"/>
      <c r="AG1859" s="304"/>
      <c r="AH1859" s="304"/>
      <c r="AI1859" s="304"/>
      <c r="AJ1859" s="915"/>
      <c r="AK1859" s="928"/>
      <c r="AM1859" s="2938"/>
    </row>
    <row r="1860" spans="1:43" ht="30.75" customHeight="1" x14ac:dyDescent="0.25">
      <c r="A1860" s="1984">
        <v>1</v>
      </c>
      <c r="B1860" s="276" t="s">
        <v>264</v>
      </c>
      <c r="C1860" s="1430"/>
      <c r="D1860" s="4"/>
      <c r="E1860" s="199">
        <v>800</v>
      </c>
      <c r="F1860" s="109">
        <f>ROUND(E1860/12*$B$4,0)</f>
        <v>733</v>
      </c>
      <c r="G1860" s="165">
        <v>766</v>
      </c>
      <c r="H1860" s="165">
        <f t="shared" si="364"/>
        <v>104.50204638472033</v>
      </c>
      <c r="I1860" s="1313"/>
      <c r="J1860" s="1313"/>
      <c r="K1860" s="108"/>
      <c r="L1860" s="108"/>
      <c r="M1860" s="108"/>
      <c r="N1860" s="108"/>
      <c r="O1860" s="108"/>
      <c r="P1860" s="108"/>
      <c r="Q1860" s="303"/>
      <c r="R1860" s="303"/>
      <c r="S1860" s="303"/>
      <c r="T1860" s="303"/>
      <c r="U1860" s="303"/>
      <c r="V1860" s="303"/>
      <c r="W1860" s="303"/>
      <c r="X1860" s="303"/>
      <c r="Y1860" s="303"/>
      <c r="Z1860" s="303"/>
      <c r="AA1860" s="303"/>
      <c r="AB1860" s="724"/>
      <c r="AC1860" s="304"/>
      <c r="AD1860" s="741"/>
      <c r="AE1860" s="304"/>
      <c r="AF1860" s="304"/>
      <c r="AG1860" s="304"/>
      <c r="AH1860" s="304"/>
      <c r="AI1860" s="304"/>
      <c r="AJ1860" s="915"/>
      <c r="AK1860" s="928"/>
      <c r="AM1860" s="2938"/>
    </row>
    <row r="1861" spans="1:43" x14ac:dyDescent="0.25">
      <c r="A1861" s="1984">
        <v>1</v>
      </c>
      <c r="B1861" s="442" t="s">
        <v>260</v>
      </c>
      <c r="C1861" s="403"/>
      <c r="D1861" s="4"/>
      <c r="E1861" s="223">
        <f>E1838+E1817</f>
        <v>35000</v>
      </c>
      <c r="F1861" s="495">
        <f>F1838+F1817</f>
        <v>32083</v>
      </c>
      <c r="G1861" s="716">
        <f>G1838+G1817</f>
        <v>31406</v>
      </c>
      <c r="H1861" s="716">
        <f t="shared" si="364"/>
        <v>97.88984820621512</v>
      </c>
      <c r="I1861" s="1313"/>
      <c r="J1861" s="1313"/>
      <c r="K1861" s="108"/>
      <c r="L1861" s="108"/>
      <c r="M1861" s="108"/>
      <c r="N1861" s="108"/>
      <c r="O1861" s="108"/>
      <c r="P1861" s="108"/>
      <c r="Q1861" s="304"/>
      <c r="R1861" s="304"/>
      <c r="S1861" s="304"/>
      <c r="T1861" s="304"/>
      <c r="U1861" s="304"/>
      <c r="V1861" s="304"/>
      <c r="W1861" s="304"/>
      <c r="X1861" s="304"/>
      <c r="Y1861" s="304"/>
      <c r="Z1861" s="304"/>
      <c r="AA1861" s="304"/>
      <c r="AB1861" s="725"/>
      <c r="AC1861" s="304">
        <f>AI1861-AH1861-AE1861</f>
        <v>0</v>
      </c>
      <c r="AD1861" s="741"/>
      <c r="AE1861" s="304"/>
      <c r="AF1861" s="304"/>
      <c r="AG1861" s="304"/>
      <c r="AH1861" s="304"/>
      <c r="AI1861" s="304"/>
      <c r="AJ1861" s="915"/>
      <c r="AK1861" s="928"/>
      <c r="AM1861" s="2938"/>
    </row>
    <row r="1862" spans="1:43" ht="29.25" x14ac:dyDescent="0.25">
      <c r="A1862" s="1984">
        <v>1</v>
      </c>
      <c r="B1862" s="442" t="s">
        <v>273</v>
      </c>
      <c r="C1862" s="403"/>
      <c r="D1862" s="4"/>
      <c r="E1862" s="223">
        <f>E1828</f>
        <v>25102</v>
      </c>
      <c r="F1862" s="495">
        <f>F1828</f>
        <v>23011</v>
      </c>
      <c r="G1862" s="716">
        <f>G1828</f>
        <v>21431</v>
      </c>
      <c r="H1862" s="716">
        <f t="shared" si="364"/>
        <v>93.133718656294818</v>
      </c>
      <c r="I1862" s="1313"/>
      <c r="J1862" s="1313"/>
      <c r="K1862" s="108"/>
      <c r="L1862" s="108"/>
      <c r="M1862" s="108"/>
      <c r="N1862" s="108"/>
      <c r="O1862" s="108"/>
      <c r="P1862" s="108"/>
      <c r="Q1862" s="304"/>
      <c r="R1862" s="304"/>
      <c r="S1862" s="304"/>
      <c r="T1862" s="304"/>
      <c r="U1862" s="304"/>
      <c r="V1862" s="304"/>
      <c r="W1862" s="304"/>
      <c r="X1862" s="304"/>
      <c r="Y1862" s="304"/>
      <c r="Z1862" s="304"/>
      <c r="AA1862" s="304"/>
      <c r="AB1862" s="725"/>
      <c r="AC1862" s="304"/>
      <c r="AD1862" s="741">
        <f>AD1828</f>
        <v>0</v>
      </c>
      <c r="AE1862" s="304"/>
      <c r="AF1862" s="304"/>
      <c r="AG1862" s="304"/>
      <c r="AH1862" s="304"/>
      <c r="AI1862" s="304"/>
      <c r="AJ1862" s="915"/>
      <c r="AK1862" s="928"/>
      <c r="AM1862" s="2938"/>
    </row>
    <row r="1863" spans="1:43" ht="29.25" x14ac:dyDescent="0.25">
      <c r="A1863" s="1984">
        <v>1</v>
      </c>
      <c r="B1863" s="479" t="s">
        <v>261</v>
      </c>
      <c r="C1863" s="403"/>
      <c r="D1863" s="4"/>
      <c r="E1863" s="223">
        <f>E1846+E1823</f>
        <v>40400</v>
      </c>
      <c r="F1863" s="495">
        <f>F1846+F1823</f>
        <v>37033</v>
      </c>
      <c r="G1863" s="716">
        <f>G1846+G1823</f>
        <v>37632</v>
      </c>
      <c r="H1863" s="716">
        <f t="shared" si="364"/>
        <v>101.61747630491725</v>
      </c>
      <c r="I1863" s="1313"/>
      <c r="J1863" s="1313"/>
      <c r="K1863" s="108"/>
      <c r="L1863" s="108"/>
      <c r="M1863" s="108"/>
      <c r="N1863" s="108"/>
      <c r="O1863" s="108"/>
      <c r="P1863" s="108"/>
      <c r="Q1863" s="304"/>
      <c r="R1863" s="304"/>
      <c r="S1863" s="304"/>
      <c r="T1863" s="304"/>
      <c r="U1863" s="304"/>
      <c r="V1863" s="304"/>
      <c r="W1863" s="304"/>
      <c r="X1863" s="304"/>
      <c r="Y1863" s="304"/>
      <c r="Z1863" s="304"/>
      <c r="AA1863" s="304"/>
      <c r="AB1863" s="725"/>
      <c r="AC1863" s="304">
        <f>AI1863-AH1863-AE1863</f>
        <v>0</v>
      </c>
      <c r="AD1863" s="741"/>
      <c r="AE1863" s="304"/>
      <c r="AF1863" s="304"/>
      <c r="AG1863" s="304"/>
      <c r="AH1863" s="304"/>
      <c r="AI1863" s="304"/>
      <c r="AJ1863" s="915"/>
      <c r="AK1863" s="928"/>
      <c r="AM1863" s="2938"/>
    </row>
    <row r="1864" spans="1:43" ht="29.25" x14ac:dyDescent="0.25">
      <c r="A1864" s="1984">
        <v>1</v>
      </c>
      <c r="B1864" s="442" t="s">
        <v>262</v>
      </c>
      <c r="C1864" s="403"/>
      <c r="D1864" s="4"/>
      <c r="E1864" s="223">
        <f>E1854+E1826</f>
        <v>18000</v>
      </c>
      <c r="F1864" s="495">
        <f>F1854+F1826</f>
        <v>16500</v>
      </c>
      <c r="G1864" s="716">
        <f>G1854+G1826</f>
        <v>16828</v>
      </c>
      <c r="H1864" s="716">
        <f t="shared" si="364"/>
        <v>101.98787878787878</v>
      </c>
      <c r="I1864" s="1313"/>
      <c r="J1864" s="1313"/>
      <c r="K1864" s="108"/>
      <c r="L1864" s="108"/>
      <c r="M1864" s="108"/>
      <c r="N1864" s="108"/>
      <c r="O1864" s="108"/>
      <c r="P1864" s="108"/>
      <c r="Q1864" s="304"/>
      <c r="R1864" s="304"/>
      <c r="S1864" s="304"/>
      <c r="T1864" s="304"/>
      <c r="U1864" s="304"/>
      <c r="V1864" s="304"/>
      <c r="W1864" s="304"/>
      <c r="X1864" s="304"/>
      <c r="Y1864" s="304"/>
      <c r="Z1864" s="304"/>
      <c r="AA1864" s="304"/>
      <c r="AB1864" s="844"/>
      <c r="AC1864" s="304"/>
      <c r="AD1864" s="741"/>
      <c r="AE1864" s="304"/>
      <c r="AF1864" s="304"/>
      <c r="AG1864" s="304"/>
      <c r="AH1864" s="304"/>
      <c r="AI1864" s="304"/>
      <c r="AJ1864" s="915"/>
      <c r="AK1864" s="928"/>
      <c r="AM1864" s="2938"/>
    </row>
    <row r="1865" spans="1:43" x14ac:dyDescent="0.25">
      <c r="A1865" s="1984">
        <v>1</v>
      </c>
      <c r="B1865" s="973" t="s">
        <v>134</v>
      </c>
      <c r="C1865" s="972"/>
      <c r="D1865" s="973"/>
      <c r="E1865" s="210">
        <f>E1861+E1862+E1864+E1823*2.6+E1850*10</f>
        <v>186102</v>
      </c>
      <c r="F1865" s="1317">
        <f>F1861+F1862+F1864+F1823*2.6+F1850*10</f>
        <v>170595.6</v>
      </c>
      <c r="G1865" s="1317">
        <f>G1861+G1862+G1864+G1823*2.6+G1850*10</f>
        <v>170275.8</v>
      </c>
      <c r="H1865" s="1317">
        <f t="shared" si="364"/>
        <v>99.812539127621108</v>
      </c>
      <c r="I1865" s="1441"/>
      <c r="J1865" s="1441"/>
      <c r="K1865" s="795"/>
      <c r="L1865" s="795"/>
      <c r="M1865" s="795"/>
      <c r="N1865" s="795"/>
      <c r="O1865" s="795"/>
      <c r="P1865" s="795"/>
      <c r="Q1865" s="302">
        <f t="shared" ref="Q1865:AI1865" si="365">SUM(Q1864,Q1857,Q1828,Q1816,Q1838,Q1850)</f>
        <v>236403.02286999999</v>
      </c>
      <c r="R1865" s="302">
        <f t="shared" si="365"/>
        <v>236403.02286999999</v>
      </c>
      <c r="S1865" s="302">
        <f t="shared" si="365"/>
        <v>241725.15012999997</v>
      </c>
      <c r="T1865" s="302">
        <f t="shared" si="365"/>
        <v>241725.15012999997</v>
      </c>
      <c r="U1865" s="302">
        <f t="shared" si="365"/>
        <v>241725.15012999997</v>
      </c>
      <c r="V1865" s="302">
        <f t="shared" si="365"/>
        <v>241725.15012999997</v>
      </c>
      <c r="W1865" s="302">
        <f t="shared" si="365"/>
        <v>241725.15012999997</v>
      </c>
      <c r="X1865" s="302">
        <f t="shared" si="365"/>
        <v>241725.15012999997</v>
      </c>
      <c r="Y1865" s="302">
        <f t="shared" si="365"/>
        <v>242786.9767</v>
      </c>
      <c r="Z1865" s="302">
        <f t="shared" si="365"/>
        <v>242786.9767</v>
      </c>
      <c r="AA1865" s="302">
        <f t="shared" si="365"/>
        <v>240668.88084999999</v>
      </c>
      <c r="AB1865" s="845">
        <f t="shared" si="365"/>
        <v>221230.00750066669</v>
      </c>
      <c r="AC1865" s="302">
        <f t="shared" si="365"/>
        <v>216154.67337999999</v>
      </c>
      <c r="AD1865" s="745">
        <f t="shared" si="365"/>
        <v>0</v>
      </c>
      <c r="AE1865" s="302">
        <f t="shared" si="365"/>
        <v>-828.65304000000003</v>
      </c>
      <c r="AF1865" s="302">
        <f t="shared" si="365"/>
        <v>-5075.3341206666792</v>
      </c>
      <c r="AG1865" s="302">
        <f t="shared" si="365"/>
        <v>-10.448369999999999</v>
      </c>
      <c r="AH1865" s="302">
        <f t="shared" si="365"/>
        <v>-41.679780000000008</v>
      </c>
      <c r="AI1865" s="302">
        <f t="shared" si="365"/>
        <v>215284.34056000001</v>
      </c>
      <c r="AJ1865" s="915"/>
      <c r="AK1865" s="928"/>
      <c r="AM1865" s="2938"/>
    </row>
    <row r="1866" spans="1:43" x14ac:dyDescent="0.25">
      <c r="A1866" s="1984">
        <v>1</v>
      </c>
      <c r="B1866" s="122" t="s">
        <v>28</v>
      </c>
      <c r="C1866" s="415"/>
      <c r="D1866" s="976"/>
      <c r="E1866" s="220"/>
      <c r="F1866" s="801"/>
      <c r="G1866" s="801"/>
      <c r="H1866" s="801"/>
      <c r="I1866" s="1305"/>
      <c r="J1866" s="1305"/>
      <c r="K1866" s="296"/>
      <c r="L1866" s="296"/>
      <c r="M1866" s="296"/>
      <c r="N1866" s="296"/>
      <c r="O1866" s="296"/>
      <c r="P1866" s="296"/>
      <c r="Q1866" s="303"/>
      <c r="R1866" s="303"/>
      <c r="S1866" s="303"/>
      <c r="T1866" s="303"/>
      <c r="U1866" s="303"/>
      <c r="V1866" s="303"/>
      <c r="W1866" s="303"/>
      <c r="X1866" s="303"/>
      <c r="Y1866" s="303"/>
      <c r="Z1866" s="303"/>
      <c r="AA1866" s="303"/>
      <c r="AB1866" s="724"/>
      <c r="AC1866" s="303">
        <f>AI1866-AH1866-AE1866</f>
        <v>0</v>
      </c>
      <c r="AD1866" s="744"/>
      <c r="AE1866" s="303"/>
      <c r="AF1866" s="303"/>
      <c r="AG1866" s="303"/>
      <c r="AH1866" s="303"/>
      <c r="AI1866" s="303"/>
      <c r="AJ1866" s="915"/>
      <c r="AK1866" s="928"/>
      <c r="AM1866" s="2938"/>
    </row>
    <row r="1867" spans="1:43" x14ac:dyDescent="0.25">
      <c r="A1867" s="1984">
        <v>1</v>
      </c>
      <c r="B1867" s="2" t="s">
        <v>123</v>
      </c>
      <c r="C1867" s="416"/>
      <c r="D1867" s="2"/>
      <c r="E1867" s="203"/>
      <c r="F1867" s="168"/>
      <c r="G1867" s="168"/>
      <c r="H1867" s="168"/>
      <c r="I1867" s="1313"/>
      <c r="J1867" s="1313"/>
      <c r="K1867" s="716"/>
      <c r="L1867" s="716"/>
      <c r="M1867" s="716"/>
      <c r="N1867" s="716"/>
      <c r="O1867" s="716"/>
      <c r="P1867" s="716"/>
      <c r="Q1867" s="304"/>
      <c r="R1867" s="304"/>
      <c r="S1867" s="304"/>
      <c r="T1867" s="304"/>
      <c r="U1867" s="304"/>
      <c r="V1867" s="304"/>
      <c r="W1867" s="304"/>
      <c r="X1867" s="304"/>
      <c r="Y1867" s="304"/>
      <c r="Z1867" s="304"/>
      <c r="AA1867" s="304"/>
      <c r="AB1867" s="725"/>
      <c r="AC1867" s="304">
        <f>AI1867-AH1867-AE1867</f>
        <v>0</v>
      </c>
      <c r="AD1867" s="741"/>
      <c r="AE1867" s="304"/>
      <c r="AF1867" s="304"/>
      <c r="AG1867" s="304"/>
      <c r="AH1867" s="304"/>
      <c r="AI1867" s="304"/>
      <c r="AJ1867" s="915"/>
      <c r="AK1867" s="928"/>
      <c r="AM1867" s="2938"/>
    </row>
    <row r="1868" spans="1:43" x14ac:dyDescent="0.25">
      <c r="A1868" s="1984">
        <v>1</v>
      </c>
      <c r="B1868" s="1551" t="s">
        <v>249</v>
      </c>
      <c r="C1868" s="1552"/>
      <c r="D1868" s="1428">
        <v>240</v>
      </c>
      <c r="E1868" s="203">
        <v>45</v>
      </c>
      <c r="F1868" s="168">
        <f>ROUND(E1868/12*$B$4,0)</f>
        <v>41</v>
      </c>
      <c r="G1868" s="168">
        <v>48</v>
      </c>
      <c r="H1868" s="168">
        <f t="shared" ref="H1868:H1873" si="366">G1868/F1868*100</f>
        <v>117.07317073170731</v>
      </c>
      <c r="I1868" s="794">
        <v>1</v>
      </c>
      <c r="J1868" s="794">
        <f>M1868/G1868</f>
        <v>1</v>
      </c>
      <c r="K1868" s="165">
        <f>ROUND(E1868*I1868,0)</f>
        <v>45</v>
      </c>
      <c r="L1868" s="165">
        <f>ROUND(K1868/12*$B$4,0)</f>
        <v>41</v>
      </c>
      <c r="M1868" s="165">
        <v>48</v>
      </c>
      <c r="N1868" s="165">
        <f t="shared" ref="N1868:N1873" si="367">M1868/L1868*100</f>
        <v>117.07317073170731</v>
      </c>
      <c r="O1868" s="165">
        <f>ROUND(K1868/D1868,0)</f>
        <v>0</v>
      </c>
      <c r="P1868" s="165" t="e">
        <f t="shared" ref="P1868:P1873" si="368">M1868/$B$4*12/O1868</f>
        <v>#DIV/0!</v>
      </c>
      <c r="Q1868" s="304"/>
      <c r="R1868" s="304"/>
      <c r="S1868" s="304"/>
      <c r="T1868" s="304"/>
      <c r="U1868" s="304"/>
      <c r="V1868" s="304"/>
      <c r="W1868" s="304"/>
      <c r="X1868" s="304"/>
      <c r="Y1868" s="304"/>
      <c r="Z1868" s="304"/>
      <c r="AA1868" s="304"/>
      <c r="AB1868" s="725"/>
      <c r="AC1868" s="304">
        <f>AI1868-AH1868-AE1868</f>
        <v>0</v>
      </c>
      <c r="AD1868" s="741"/>
      <c r="AE1868" s="304"/>
      <c r="AF1868" s="304">
        <f>AC1868-AB1868</f>
        <v>0</v>
      </c>
      <c r="AG1868" s="304"/>
      <c r="AH1868" s="304"/>
      <c r="AI1868" s="304"/>
      <c r="AJ1868" s="915"/>
      <c r="AK1868" s="928"/>
      <c r="AM1868" s="2938"/>
    </row>
    <row r="1869" spans="1:43" x14ac:dyDescent="0.25">
      <c r="A1869" s="1984">
        <v>1</v>
      </c>
      <c r="B1869" s="1982" t="s">
        <v>15</v>
      </c>
      <c r="C1869" s="1552"/>
      <c r="D1869" s="1428">
        <v>240</v>
      </c>
      <c r="E1869" s="204">
        <v>160</v>
      </c>
      <c r="F1869" s="1422">
        <f>ROUND(E1869/12*$B$4,0)</f>
        <v>147</v>
      </c>
      <c r="G1869" s="1422">
        <v>141</v>
      </c>
      <c r="H1869" s="1422">
        <f t="shared" si="366"/>
        <v>95.918367346938766</v>
      </c>
      <c r="I1869" s="1316">
        <v>8</v>
      </c>
      <c r="J1869" s="1316">
        <f>M1869/G1869</f>
        <v>10</v>
      </c>
      <c r="K1869" s="881">
        <f>ROUND(E1869*I1869,0)</f>
        <v>1280</v>
      </c>
      <c r="L1869" s="881">
        <f>ROUND(K1869/12*$B$4,0)</f>
        <v>1173</v>
      </c>
      <c r="M1869" s="881">
        <v>1410</v>
      </c>
      <c r="N1869" s="881">
        <f t="shared" si="367"/>
        <v>120.20460358056266</v>
      </c>
      <c r="O1869" s="881">
        <f>ROUND(K1869/D1869,0)</f>
        <v>5</v>
      </c>
      <c r="P1869" s="881">
        <f t="shared" si="368"/>
        <v>307.63636363636363</v>
      </c>
      <c r="Q1869" s="305"/>
      <c r="R1869" s="305"/>
      <c r="S1869" s="305"/>
      <c r="T1869" s="305"/>
      <c r="U1869" s="305"/>
      <c r="V1869" s="305"/>
      <c r="W1869" s="305"/>
      <c r="X1869" s="305"/>
      <c r="Y1869" s="305"/>
      <c r="Z1869" s="305"/>
      <c r="AA1869" s="305"/>
      <c r="AB1869" s="843"/>
      <c r="AC1869" s="305"/>
      <c r="AD1869" s="957"/>
      <c r="AE1869" s="305"/>
      <c r="AF1869" s="305"/>
      <c r="AG1869" s="305"/>
      <c r="AH1869" s="305"/>
      <c r="AI1869" s="305"/>
      <c r="AJ1869" s="915"/>
      <c r="AK1869" s="928"/>
      <c r="AM1869" s="2938"/>
    </row>
    <row r="1870" spans="1:43" s="131" customFormat="1" x14ac:dyDescent="0.25">
      <c r="A1870" s="1984">
        <v>1</v>
      </c>
      <c r="B1870" s="1982" t="s">
        <v>64</v>
      </c>
      <c r="C1870" s="419"/>
      <c r="D1870" s="1428">
        <v>240</v>
      </c>
      <c r="E1870" s="204">
        <v>810</v>
      </c>
      <c r="F1870" s="115">
        <f>ROUND(E1870/12*$B$4,0)</f>
        <v>743</v>
      </c>
      <c r="G1870" s="115">
        <v>761</v>
      </c>
      <c r="H1870" s="115">
        <f t="shared" si="366"/>
        <v>102.42261103633916</v>
      </c>
      <c r="I1870" s="1316">
        <v>8</v>
      </c>
      <c r="J1870" s="937">
        <f>M1870/G1870</f>
        <v>7.9684625492772669</v>
      </c>
      <c r="K1870" s="257">
        <f>ROUND(E1870*I1870,0)</f>
        <v>6480</v>
      </c>
      <c r="L1870" s="137">
        <f>ROUND(K1870/12*$B$4,0)</f>
        <v>5940</v>
      </c>
      <c r="M1870" s="257">
        <v>6064</v>
      </c>
      <c r="N1870" s="257">
        <f t="shared" si="367"/>
        <v>102.08754208754209</v>
      </c>
      <c r="O1870" s="257">
        <f>ROUND(K1870/D1870,0)</f>
        <v>27</v>
      </c>
      <c r="P1870" s="257">
        <f t="shared" si="368"/>
        <v>245.01010101010101</v>
      </c>
      <c r="Q1870" s="305"/>
      <c r="R1870" s="305"/>
      <c r="S1870" s="305"/>
      <c r="T1870" s="305"/>
      <c r="U1870" s="305"/>
      <c r="V1870" s="305"/>
      <c r="W1870" s="305"/>
      <c r="X1870" s="305"/>
      <c r="Y1870" s="305"/>
      <c r="Z1870" s="305"/>
      <c r="AA1870" s="305"/>
      <c r="AB1870" s="843"/>
      <c r="AC1870" s="305">
        <f>AI1870-AH1870-AE1870</f>
        <v>0</v>
      </c>
      <c r="AD1870" s="957"/>
      <c r="AE1870" s="305"/>
      <c r="AF1870" s="305">
        <f>AC1870-AB1870</f>
        <v>0</v>
      </c>
      <c r="AG1870" s="305"/>
      <c r="AH1870" s="305"/>
      <c r="AI1870" s="305"/>
      <c r="AJ1870" s="915"/>
      <c r="AK1870" s="928"/>
      <c r="AM1870" s="2938"/>
      <c r="AQ1870" s="1984"/>
    </row>
    <row r="1871" spans="1:43" s="131" customFormat="1" x14ac:dyDescent="0.25">
      <c r="A1871" s="1984">
        <v>1</v>
      </c>
      <c r="B1871" s="1982" t="s">
        <v>6</v>
      </c>
      <c r="C1871" s="1552"/>
      <c r="D1871" s="1428">
        <v>240</v>
      </c>
      <c r="E1871" s="204">
        <v>80</v>
      </c>
      <c r="F1871" s="1422">
        <f>ROUND(E1871/12*$B$4,0)</f>
        <v>73</v>
      </c>
      <c r="G1871" s="1422">
        <v>63</v>
      </c>
      <c r="H1871" s="3015">
        <f t="shared" si="366"/>
        <v>86.301369863013704</v>
      </c>
      <c r="I1871" s="1316">
        <v>3</v>
      </c>
      <c r="J1871" s="1316">
        <f>M1871/G1871</f>
        <v>5.587301587301587</v>
      </c>
      <c r="K1871" s="881">
        <f>ROUND(E1871*I1871,0)</f>
        <v>240</v>
      </c>
      <c r="L1871" s="120">
        <f>ROUND(K1871/12*$B$4,0)</f>
        <v>220</v>
      </c>
      <c r="M1871" s="881">
        <v>352</v>
      </c>
      <c r="N1871" s="881">
        <f t="shared" si="367"/>
        <v>160</v>
      </c>
      <c r="O1871" s="881">
        <f>ROUND(K1871/D1871,0)</f>
        <v>1</v>
      </c>
      <c r="P1871" s="881">
        <f t="shared" si="368"/>
        <v>384</v>
      </c>
      <c r="Q1871" s="305"/>
      <c r="R1871" s="305"/>
      <c r="S1871" s="305"/>
      <c r="T1871" s="305"/>
      <c r="U1871" s="305"/>
      <c r="V1871" s="305"/>
      <c r="W1871" s="305"/>
      <c r="X1871" s="305"/>
      <c r="Y1871" s="305"/>
      <c r="Z1871" s="305"/>
      <c r="AA1871" s="305"/>
      <c r="AB1871" s="843"/>
      <c r="AC1871" s="310"/>
      <c r="AD1871" s="971"/>
      <c r="AE1871" s="305"/>
      <c r="AF1871" s="305"/>
      <c r="AG1871" s="305"/>
      <c r="AH1871" s="305"/>
      <c r="AI1871" s="305"/>
      <c r="AJ1871" s="915"/>
      <c r="AK1871" s="928"/>
      <c r="AM1871" s="2938"/>
      <c r="AQ1871" s="1984"/>
    </row>
    <row r="1872" spans="1:43" x14ac:dyDescent="0.25">
      <c r="A1872" s="1984">
        <v>1</v>
      </c>
      <c r="B1872" s="1191" t="s">
        <v>176</v>
      </c>
      <c r="C1872" s="1176"/>
      <c r="D1872" s="1500"/>
      <c r="E1872" s="210">
        <f>SUM(E1868:E1871)</f>
        <v>1095</v>
      </c>
      <c r="F1872" s="1317">
        <f>SUM(F1868:F1871)</f>
        <v>1004</v>
      </c>
      <c r="G1872" s="1317">
        <f>SUM(G1868:G1871)</f>
        <v>1013</v>
      </c>
      <c r="H1872" s="1064">
        <f t="shared" si="366"/>
        <v>100.89641434262948</v>
      </c>
      <c r="I1872" s="1441">
        <f>IF(E1872=0,0,K1872/E1872)</f>
        <v>7.3470319634703198</v>
      </c>
      <c r="J1872" s="8">
        <f>M1872/G1872</f>
        <v>7.7729516288252718</v>
      </c>
      <c r="K1872" s="947">
        <f>SUM(K1868:K1871)</f>
        <v>8045</v>
      </c>
      <c r="L1872" s="947">
        <f>SUM(L1868:L1871)</f>
        <v>7374</v>
      </c>
      <c r="M1872" s="947">
        <f>SUM(M1868:M1871)</f>
        <v>7874</v>
      </c>
      <c r="N1872" s="947">
        <f t="shared" si="367"/>
        <v>106.78058041768375</v>
      </c>
      <c r="O1872" s="947">
        <f>SUM(O1868:O1871)</f>
        <v>33</v>
      </c>
      <c r="P1872" s="1022">
        <f t="shared" si="368"/>
        <v>260.29752066115702</v>
      </c>
      <c r="Q1872" s="302"/>
      <c r="R1872" s="302"/>
      <c r="S1872" s="302"/>
      <c r="T1872" s="302"/>
      <c r="U1872" s="302"/>
      <c r="V1872" s="302"/>
      <c r="W1872" s="302"/>
      <c r="X1872" s="302"/>
      <c r="Y1872" s="302"/>
      <c r="Z1872" s="302"/>
      <c r="AA1872" s="302"/>
      <c r="AB1872" s="845"/>
      <c r="AC1872" s="306">
        <f>AI1872-AH1872-AE1872</f>
        <v>0</v>
      </c>
      <c r="AD1872" s="1097"/>
      <c r="AE1872" s="302"/>
      <c r="AF1872" s="302"/>
      <c r="AG1872" s="302"/>
      <c r="AH1872" s="302"/>
      <c r="AI1872" s="302"/>
      <c r="AJ1872" s="915"/>
      <c r="AK1872" s="928"/>
      <c r="AM1872" s="2938"/>
    </row>
    <row r="1873" spans="1:39" ht="30" thickBot="1" x14ac:dyDescent="0.3">
      <c r="A1873" s="1984">
        <v>1</v>
      </c>
      <c r="B1873" s="132" t="s">
        <v>201</v>
      </c>
      <c r="C1873" s="132"/>
      <c r="D1873" s="132"/>
      <c r="E1873" s="226">
        <f>SUM(E1872)</f>
        <v>1095</v>
      </c>
      <c r="F1873" s="1426">
        <f>SUM(F1872)</f>
        <v>1004</v>
      </c>
      <c r="G1873" s="1426">
        <f>SUM(G1872)</f>
        <v>1013</v>
      </c>
      <c r="H1873" s="1426">
        <f t="shared" si="366"/>
        <v>100.89641434262948</v>
      </c>
      <c r="I1873" s="1006">
        <f>IF(E1873=0,0,K1873/E1873)</f>
        <v>7.3470319634703198</v>
      </c>
      <c r="J1873" s="1535">
        <f>SUM(J1872)</f>
        <v>7.7729516288252718</v>
      </c>
      <c r="K1873" s="1426">
        <f>SUM(K1872)</f>
        <v>8045</v>
      </c>
      <c r="L1873" s="1426">
        <f>SUM(L1872)</f>
        <v>7374</v>
      </c>
      <c r="M1873" s="1426">
        <f>SUM(M1872)</f>
        <v>7874</v>
      </c>
      <c r="N1873" s="1008">
        <f t="shared" si="367"/>
        <v>106.78058041768375</v>
      </c>
      <c r="O1873" s="1052">
        <f>SUM(O1872)</f>
        <v>33</v>
      </c>
      <c r="P1873" s="1008">
        <f t="shared" si="368"/>
        <v>260.29752066115702</v>
      </c>
      <c r="Q1873" s="308">
        <v>16659.026999999998</v>
      </c>
      <c r="R1873" s="308">
        <v>16659.026999999998</v>
      </c>
      <c r="S1873" s="308">
        <v>16768.215216666667</v>
      </c>
      <c r="T1873" s="308">
        <v>18178.812516666669</v>
      </c>
      <c r="U1873" s="308">
        <v>18178.812516666669</v>
      </c>
      <c r="V1873" s="308">
        <v>18178.812516666669</v>
      </c>
      <c r="W1873" s="308">
        <v>18178.812516666669</v>
      </c>
      <c r="X1873" s="308">
        <v>18178.812516666669</v>
      </c>
      <c r="Y1873" s="308">
        <v>18178.812516666669</v>
      </c>
      <c r="Z1873" s="308">
        <v>18178.812516666669</v>
      </c>
      <c r="AA1873" s="308">
        <v>18178.812516666669</v>
      </c>
      <c r="AB1873" s="844">
        <f>Q1873/12*$B$4+(R1873-Q1873)/11*10+(S1873-R1873)/10*9+(T1873-S1873)/9*8+(U1873-T1873)/8*7+(V1873-U1873)/7*6+(W1873-V1873)/6*5+(X1873-W1873)/5*4+(Y1873-X1873)/4*3+(Z1873-Y1873)/3*2+(AA1873-Z1873)/2*1</f>
        <v>16622.908411666667</v>
      </c>
      <c r="AC1873" s="308">
        <f>AI1873-AH1873-AE1873</f>
        <v>17068.987870000001</v>
      </c>
      <c r="AD1873" s="743"/>
      <c r="AE1873" s="308"/>
      <c r="AF1873" s="308">
        <f>AC1873-AB1873</f>
        <v>446.0794583333336</v>
      </c>
      <c r="AG1873" s="308"/>
      <c r="AH1873" s="308">
        <v>-40.191549999999992</v>
      </c>
      <c r="AI1873" s="308">
        <v>17028.796320000001</v>
      </c>
      <c r="AJ1873" s="915"/>
      <c r="AK1873" s="928"/>
      <c r="AM1873" s="2938"/>
    </row>
    <row r="1874" spans="1:39" ht="15.75" thickBot="1" x14ac:dyDescent="0.3">
      <c r="A1874" s="1984">
        <v>1</v>
      </c>
      <c r="B1874" s="1454" t="s">
        <v>277</v>
      </c>
      <c r="C1874" s="1455"/>
      <c r="D1874" s="1454"/>
      <c r="E1874" s="208"/>
      <c r="F1874" s="676"/>
      <c r="G1874" s="676"/>
      <c r="H1874" s="676"/>
      <c r="I1874" s="1285"/>
      <c r="J1874" s="1285"/>
      <c r="K1874" s="1553"/>
      <c r="L1874" s="1553"/>
      <c r="M1874" s="1553">
        <f>SUM(M1865,M1873)</f>
        <v>7874</v>
      </c>
      <c r="N1874" s="1553"/>
      <c r="O1874" s="1553"/>
      <c r="P1874" s="1553"/>
      <c r="Q1874" s="309">
        <f t="shared" ref="Q1874:AB1874" si="369">SUM(Q1865,Q1873)</f>
        <v>253062.04986999999</v>
      </c>
      <c r="R1874" s="309">
        <f t="shared" si="369"/>
        <v>253062.04986999999</v>
      </c>
      <c r="S1874" s="309">
        <f t="shared" si="369"/>
        <v>258493.36534666663</v>
      </c>
      <c r="T1874" s="309">
        <f t="shared" si="369"/>
        <v>259903.96264666662</v>
      </c>
      <c r="U1874" s="309">
        <f t="shared" si="369"/>
        <v>259903.96264666662</v>
      </c>
      <c r="V1874" s="309">
        <f t="shared" si="369"/>
        <v>259903.96264666662</v>
      </c>
      <c r="W1874" s="309">
        <f t="shared" si="369"/>
        <v>259903.96264666662</v>
      </c>
      <c r="X1874" s="309">
        <f t="shared" si="369"/>
        <v>259903.96264666662</v>
      </c>
      <c r="Y1874" s="309">
        <f t="shared" si="369"/>
        <v>260965.78921666666</v>
      </c>
      <c r="Z1874" s="309">
        <f t="shared" si="369"/>
        <v>260965.78921666666</v>
      </c>
      <c r="AA1874" s="309">
        <f t="shared" si="369"/>
        <v>258847.69336666664</v>
      </c>
      <c r="AB1874" s="726">
        <f t="shared" si="369"/>
        <v>237852.91591233335</v>
      </c>
      <c r="AC1874" s="309">
        <f>AI1874-AH1874-AE1874</f>
        <v>233223.66125</v>
      </c>
      <c r="AD1874" s="746"/>
      <c r="AE1874" s="140">
        <f>SUM(AE1865,AE1873)</f>
        <v>-828.65304000000003</v>
      </c>
      <c r="AF1874" s="309">
        <f>SUM(AF1865,AF1873)</f>
        <v>-4629.2546623333455</v>
      </c>
      <c r="AG1874" s="309">
        <f>SUM(AG1865,AG1873)</f>
        <v>-10.448369999999999</v>
      </c>
      <c r="AH1874" s="140">
        <f>SUM(AH1865,AH1873)</f>
        <v>-81.87133</v>
      </c>
      <c r="AI1874" s="309">
        <f>SUM(AI1865,AI1873)</f>
        <v>232313.13688000001</v>
      </c>
      <c r="AJ1874" s="915"/>
      <c r="AK1874" s="928"/>
      <c r="AM1874" s="2938"/>
    </row>
    <row r="1875" spans="1:39" ht="30" thickBot="1" x14ac:dyDescent="0.3">
      <c r="B1875" s="1478" t="s">
        <v>761</v>
      </c>
      <c r="C1875" s="1478"/>
      <c r="D1875" s="1478"/>
      <c r="E1875" s="208"/>
      <c r="F1875" s="676"/>
      <c r="G1875" s="676"/>
      <c r="H1875" s="676"/>
      <c r="I1875" s="1285"/>
      <c r="J1875" s="1285"/>
      <c r="K1875" s="676"/>
      <c r="L1875" s="676"/>
      <c r="M1875" s="676"/>
      <c r="N1875" s="676"/>
      <c r="O1875" s="676"/>
      <c r="P1875" s="676"/>
      <c r="Q1875" s="309"/>
      <c r="R1875" s="309"/>
      <c r="S1875" s="309"/>
      <c r="T1875" s="309"/>
      <c r="U1875" s="309"/>
      <c r="V1875" s="309"/>
      <c r="W1875" s="309"/>
      <c r="X1875" s="309"/>
      <c r="Y1875" s="309"/>
      <c r="Z1875" s="309"/>
      <c r="AA1875" s="309">
        <f>AA1874-AA1816</f>
        <v>111912.20135666663</v>
      </c>
      <c r="AB1875" s="726">
        <f t="shared" ref="AB1875:AI1875" si="370">AB1874-AB1816</f>
        <v>102545.181515</v>
      </c>
      <c r="AC1875" s="309">
        <f t="shared" si="370"/>
        <v>98090.59176000001</v>
      </c>
      <c r="AD1875" s="746">
        <f t="shared" si="370"/>
        <v>0</v>
      </c>
      <c r="AE1875" s="140">
        <f t="shared" si="370"/>
        <v>0</v>
      </c>
      <c r="AF1875" s="309">
        <f t="shared" si="370"/>
        <v>-4454.5897549999918</v>
      </c>
      <c r="AG1875" s="309">
        <f t="shared" si="370"/>
        <v>-10.448369999999999</v>
      </c>
      <c r="AH1875" s="309">
        <f t="shared" si="370"/>
        <v>-45.317159999999994</v>
      </c>
      <c r="AI1875" s="309">
        <f t="shared" si="370"/>
        <v>98045.274600000004</v>
      </c>
      <c r="AJ1875" s="915"/>
      <c r="AK1875" s="928"/>
      <c r="AM1875" s="2938"/>
    </row>
    <row r="1876" spans="1:39" x14ac:dyDescent="0.25">
      <c r="A1876" s="1984">
        <v>1</v>
      </c>
      <c r="B1876" s="1507"/>
      <c r="C1876" s="1508"/>
      <c r="D1876" s="1507"/>
      <c r="E1876" s="220"/>
      <c r="F1876" s="801"/>
      <c r="G1876" s="801"/>
      <c r="H1876" s="801"/>
      <c r="I1876" s="1309"/>
      <c r="J1876" s="1309"/>
      <c r="K1876" s="1976"/>
      <c r="L1876" s="1976"/>
      <c r="M1876" s="1976"/>
      <c r="N1876" s="1976"/>
      <c r="O1876" s="1976"/>
      <c r="P1876" s="1976"/>
      <c r="Q1876" s="303"/>
      <c r="R1876" s="303"/>
      <c r="S1876" s="303"/>
      <c r="T1876" s="303"/>
      <c r="U1876" s="303"/>
      <c r="V1876" s="303"/>
      <c r="W1876" s="303"/>
      <c r="X1876" s="303"/>
      <c r="Y1876" s="303"/>
      <c r="Z1876" s="303"/>
      <c r="AA1876" s="303"/>
      <c r="AB1876" s="724"/>
      <c r="AC1876" s="303">
        <f>AI1876-AH1876-AE1876</f>
        <v>0</v>
      </c>
      <c r="AD1876" s="744"/>
      <c r="AE1876" s="303"/>
      <c r="AF1876" s="303"/>
      <c r="AG1876" s="303"/>
      <c r="AH1876" s="303"/>
      <c r="AI1876" s="303"/>
      <c r="AJ1876" s="915"/>
      <c r="AK1876" s="928"/>
      <c r="AM1876" s="2938"/>
    </row>
    <row r="1877" spans="1:39" ht="43.5" x14ac:dyDescent="0.25">
      <c r="A1877" s="1984">
        <v>1</v>
      </c>
      <c r="B1877" s="919" t="s">
        <v>371</v>
      </c>
      <c r="C1877" s="919"/>
      <c r="D1877" s="1419"/>
      <c r="E1877" s="203"/>
      <c r="F1877" s="168"/>
      <c r="G1877" s="168"/>
      <c r="H1877" s="168"/>
      <c r="I1877" s="794"/>
      <c r="J1877" s="794"/>
      <c r="K1877" s="165"/>
      <c r="L1877" s="165"/>
      <c r="M1877" s="165"/>
      <c r="N1877" s="165"/>
      <c r="O1877" s="165"/>
      <c r="P1877" s="165"/>
      <c r="Q1877" s="304"/>
      <c r="R1877" s="304"/>
      <c r="S1877" s="304"/>
      <c r="T1877" s="304"/>
      <c r="U1877" s="304"/>
      <c r="V1877" s="304"/>
      <c r="W1877" s="304"/>
      <c r="X1877" s="304"/>
      <c r="Y1877" s="304"/>
      <c r="Z1877" s="304"/>
      <c r="AA1877" s="304"/>
      <c r="AB1877" s="725"/>
      <c r="AC1877" s="304">
        <f>AI1877-AH1877-AE1877</f>
        <v>0</v>
      </c>
      <c r="AD1877" s="741"/>
      <c r="AE1877" s="304"/>
      <c r="AF1877" s="304"/>
      <c r="AG1877" s="304"/>
      <c r="AH1877" s="304"/>
      <c r="AI1877" s="304"/>
      <c r="AJ1877" s="915"/>
      <c r="AK1877" s="928"/>
      <c r="AM1877" s="2938"/>
    </row>
    <row r="1878" spans="1:39" x14ac:dyDescent="0.25">
      <c r="A1878" s="1984">
        <v>1</v>
      </c>
      <c r="B1878" s="439" t="s">
        <v>194</v>
      </c>
      <c r="C1878" s="1429"/>
      <c r="D1878" s="503"/>
      <c r="E1878" s="201"/>
      <c r="F1878" s="493"/>
      <c r="G1878" s="493"/>
      <c r="H1878" s="493"/>
      <c r="I1878" s="1313"/>
      <c r="J1878" s="1313"/>
      <c r="K1878" s="716"/>
      <c r="L1878" s="716"/>
      <c r="M1878" s="716"/>
      <c r="N1878" s="716"/>
      <c r="O1878" s="716"/>
      <c r="P1878" s="716"/>
      <c r="Q1878" s="304"/>
      <c r="R1878" s="304"/>
      <c r="S1878" s="304"/>
      <c r="T1878" s="304"/>
      <c r="U1878" s="304"/>
      <c r="V1878" s="304"/>
      <c r="W1878" s="304"/>
      <c r="X1878" s="304"/>
      <c r="Y1878" s="304"/>
      <c r="Z1878" s="304"/>
      <c r="AA1878" s="304"/>
      <c r="AB1878" s="844"/>
      <c r="AC1878" s="304"/>
      <c r="AD1878" s="741"/>
      <c r="AE1878" s="304"/>
      <c r="AF1878" s="304"/>
      <c r="AG1878" s="304"/>
      <c r="AH1878" s="304"/>
      <c r="AI1878" s="304"/>
      <c r="AJ1878" s="915"/>
      <c r="AK1878" s="928"/>
      <c r="AM1878" s="2938"/>
    </row>
    <row r="1879" spans="1:39" ht="29.25" x14ac:dyDescent="0.25">
      <c r="A1879" s="1984">
        <v>1</v>
      </c>
      <c r="B1879" s="1979" t="s">
        <v>310</v>
      </c>
      <c r="C1879" s="1482"/>
      <c r="D1879" s="1444"/>
      <c r="E1879" s="465">
        <f>E1880</f>
        <v>5500</v>
      </c>
      <c r="F1879" s="168">
        <f>F1880</f>
        <v>5041.75</v>
      </c>
      <c r="G1879" s="168">
        <f>G1880</f>
        <v>4821.1875</v>
      </c>
      <c r="H1879" s="109">
        <f t="shared" ref="H1879:H1888" si="371">G1879/F1879*100</f>
        <v>95.625278921009567</v>
      </c>
      <c r="I1879" s="1313"/>
      <c r="J1879" s="1313"/>
      <c r="K1879" s="716"/>
      <c r="L1879" s="716"/>
      <c r="M1879" s="716"/>
      <c r="N1879" s="716"/>
      <c r="O1879" s="716"/>
      <c r="P1879" s="716"/>
      <c r="Q1879" s="304">
        <v>87506.950239999991</v>
      </c>
      <c r="R1879" s="304">
        <v>87506.950239999991</v>
      </c>
      <c r="S1879" s="304">
        <v>87506.950239999991</v>
      </c>
      <c r="T1879" s="304">
        <v>87506.950239999991</v>
      </c>
      <c r="U1879" s="304">
        <v>87506.950239999991</v>
      </c>
      <c r="V1879" s="304">
        <v>87506.950239999991</v>
      </c>
      <c r="W1879" s="304">
        <v>87506.950239999991</v>
      </c>
      <c r="X1879" s="304">
        <v>87506.950239999991</v>
      </c>
      <c r="Y1879" s="304">
        <v>87506.950239999991</v>
      </c>
      <c r="Z1879" s="304">
        <v>87506.950239999991</v>
      </c>
      <c r="AA1879" s="304">
        <v>87857.325440000001</v>
      </c>
      <c r="AB1879" s="725">
        <f>Q1879/12*$B$4+(R1879-Q1879)/11*10+(S1879-R1879)/10*9+(T1879-S1879)/9*8+(U1879-T1879)/8*7+(V1879-U1879)/7*6+(W1879-V1879)/6*5+(X1879-W1879)/5*4+(Y1879-X1879)/4*3+(Z1879-Y1879)/3*2+(AA1879-Z1879)/2*1</f>
        <v>80389.891986666669</v>
      </c>
      <c r="AC1879" s="304">
        <f>AI1879-AH1879-AE1879</f>
        <v>80614.451759999996</v>
      </c>
      <c r="AD1879" s="741"/>
      <c r="AE1879" s="304"/>
      <c r="AF1879" s="304">
        <f>AC1879-AB1879</f>
        <v>224.55977333332703</v>
      </c>
      <c r="AG1879" s="304"/>
      <c r="AH1879" s="304">
        <v>-14.435229999999999</v>
      </c>
      <c r="AI1879" s="304">
        <v>80600.016529999994</v>
      </c>
      <c r="AJ1879" s="915"/>
      <c r="AK1879" s="928"/>
      <c r="AM1879" s="2938"/>
    </row>
    <row r="1880" spans="1:39" ht="30" x14ac:dyDescent="0.25">
      <c r="A1880" s="1984">
        <v>1</v>
      </c>
      <c r="B1880" s="450" t="s">
        <v>442</v>
      </c>
      <c r="C1880" s="1496"/>
      <c r="D1880" s="1444"/>
      <c r="E1880" s="465">
        <f>E1881/4</f>
        <v>5500</v>
      </c>
      <c r="F1880" s="168">
        <f>F1881/4</f>
        <v>5041.75</v>
      </c>
      <c r="G1880" s="168">
        <f>G1881/4</f>
        <v>4821.1875</v>
      </c>
      <c r="H1880" s="109">
        <f t="shared" si="371"/>
        <v>95.625278921009567</v>
      </c>
      <c r="I1880" s="1313"/>
      <c r="J1880" s="1313"/>
      <c r="K1880" s="716"/>
      <c r="L1880" s="716"/>
      <c r="M1880" s="716"/>
      <c r="N1880" s="716"/>
      <c r="O1880" s="716"/>
      <c r="P1880" s="716"/>
      <c r="Q1880" s="304"/>
      <c r="R1880" s="304"/>
      <c r="S1880" s="304"/>
      <c r="T1880" s="304"/>
      <c r="U1880" s="304"/>
      <c r="V1880" s="304"/>
      <c r="W1880" s="304"/>
      <c r="X1880" s="304"/>
      <c r="Y1880" s="304"/>
      <c r="Z1880" s="304"/>
      <c r="AA1880" s="304"/>
      <c r="AB1880" s="725"/>
      <c r="AC1880" s="304">
        <f>AI1880-AH1880-AE1880</f>
        <v>0</v>
      </c>
      <c r="AD1880" s="741"/>
      <c r="AE1880" s="304"/>
      <c r="AF1880" s="304"/>
      <c r="AG1880" s="304"/>
      <c r="AH1880" s="304"/>
      <c r="AI1880" s="304"/>
      <c r="AJ1880" s="915"/>
      <c r="AK1880" s="928"/>
      <c r="AM1880" s="2938"/>
    </row>
    <row r="1881" spans="1:39" ht="30" x14ac:dyDescent="0.25">
      <c r="A1881" s="1984">
        <v>1</v>
      </c>
      <c r="B1881" s="286" t="s">
        <v>444</v>
      </c>
      <c r="C1881" s="1496"/>
      <c r="D1881" s="1444"/>
      <c r="E1881" s="465">
        <v>22000</v>
      </c>
      <c r="F1881" s="168">
        <f>ROUND(E1881/12*$B$4,0)</f>
        <v>20167</v>
      </c>
      <c r="G1881" s="168">
        <v>19284.75</v>
      </c>
      <c r="H1881" s="109">
        <f t="shared" si="371"/>
        <v>95.625278921009567</v>
      </c>
      <c r="I1881" s="1313"/>
      <c r="J1881" s="1313"/>
      <c r="K1881" s="716"/>
      <c r="L1881" s="716"/>
      <c r="M1881" s="716"/>
      <c r="N1881" s="716"/>
      <c r="O1881" s="716"/>
      <c r="P1881" s="716"/>
      <c r="Q1881" s="304"/>
      <c r="R1881" s="304"/>
      <c r="S1881" s="304"/>
      <c r="T1881" s="304"/>
      <c r="U1881" s="304"/>
      <c r="V1881" s="304"/>
      <c r="W1881" s="304"/>
      <c r="X1881" s="304"/>
      <c r="Y1881" s="304"/>
      <c r="Z1881" s="304"/>
      <c r="AA1881" s="304"/>
      <c r="AB1881" s="725"/>
      <c r="AC1881" s="304"/>
      <c r="AD1881" s="741"/>
      <c r="AE1881" s="304"/>
      <c r="AF1881" s="304"/>
      <c r="AG1881" s="304"/>
      <c r="AH1881" s="304"/>
      <c r="AI1881" s="304"/>
      <c r="AJ1881" s="915"/>
      <c r="AK1881" s="928"/>
      <c r="AM1881" s="2938"/>
    </row>
    <row r="1882" spans="1:39" ht="29.25" x14ac:dyDescent="0.25">
      <c r="A1882" s="1984">
        <v>1</v>
      </c>
      <c r="B1882" s="1979" t="s">
        <v>311</v>
      </c>
      <c r="C1882" s="1496"/>
      <c r="D1882" s="1444"/>
      <c r="E1882" s="465">
        <f>E1883</f>
        <v>32204.680851063829</v>
      </c>
      <c r="F1882" s="168">
        <f>F1883</f>
        <v>29520.957446808508</v>
      </c>
      <c r="G1882" s="168">
        <f>G1883</f>
        <v>29645.222340425531</v>
      </c>
      <c r="H1882" s="109">
        <f t="shared" si="371"/>
        <v>100.42093788401316</v>
      </c>
      <c r="I1882" s="1313"/>
      <c r="J1882" s="1313"/>
      <c r="K1882" s="716"/>
      <c r="L1882" s="716"/>
      <c r="M1882" s="716"/>
      <c r="N1882" s="716"/>
      <c r="O1882" s="716"/>
      <c r="P1882" s="716"/>
      <c r="Q1882" s="304"/>
      <c r="R1882" s="304"/>
      <c r="S1882" s="304"/>
      <c r="T1882" s="304"/>
      <c r="U1882" s="304"/>
      <c r="V1882" s="304"/>
      <c r="W1882" s="304"/>
      <c r="X1882" s="304"/>
      <c r="Y1882" s="304"/>
      <c r="Z1882" s="304"/>
      <c r="AA1882" s="304"/>
      <c r="AB1882" s="725"/>
      <c r="AC1882" s="304"/>
      <c r="AD1882" s="741"/>
      <c r="AE1882" s="304"/>
      <c r="AF1882" s="304"/>
      <c r="AG1882" s="304"/>
      <c r="AH1882" s="304"/>
      <c r="AI1882" s="304"/>
      <c r="AJ1882" s="915"/>
      <c r="AK1882" s="928"/>
      <c r="AM1882" s="2938"/>
    </row>
    <row r="1883" spans="1:39" x14ac:dyDescent="0.25">
      <c r="A1883" s="1984">
        <v>1</v>
      </c>
      <c r="B1883" s="286" t="s">
        <v>320</v>
      </c>
      <c r="C1883" s="1496"/>
      <c r="D1883" s="1444"/>
      <c r="E1883" s="465">
        <f>E1884/9.4+E1885/9.4</f>
        <v>32204.680851063829</v>
      </c>
      <c r="F1883" s="168">
        <f>F1884/9.4+F1885/9.4</f>
        <v>29520.957446808508</v>
      </c>
      <c r="G1883" s="168">
        <f>G1884/9.4+G1885/9.4</f>
        <v>29645.222340425531</v>
      </c>
      <c r="H1883" s="109">
        <f t="shared" si="371"/>
        <v>100.42093788401316</v>
      </c>
      <c r="I1883" s="1313"/>
      <c r="J1883" s="1313"/>
      <c r="K1883" s="716"/>
      <c r="L1883" s="716"/>
      <c r="M1883" s="716"/>
      <c r="N1883" s="716"/>
      <c r="O1883" s="716"/>
      <c r="P1883" s="716"/>
      <c r="Q1883" s="304"/>
      <c r="R1883" s="304"/>
      <c r="S1883" s="304"/>
      <c r="T1883" s="304"/>
      <c r="U1883" s="304"/>
      <c r="V1883" s="304"/>
      <c r="W1883" s="304"/>
      <c r="X1883" s="304"/>
      <c r="Y1883" s="304"/>
      <c r="Z1883" s="304"/>
      <c r="AA1883" s="304"/>
      <c r="AB1883" s="725"/>
      <c r="AC1883" s="304"/>
      <c r="AD1883" s="741"/>
      <c r="AE1883" s="304"/>
      <c r="AF1883" s="304"/>
      <c r="AG1883" s="304"/>
      <c r="AH1883" s="304"/>
      <c r="AI1883" s="304"/>
      <c r="AJ1883" s="915"/>
      <c r="AK1883" s="928"/>
      <c r="AM1883" s="2938"/>
    </row>
    <row r="1884" spans="1:39" x14ac:dyDescent="0.25">
      <c r="A1884" s="1984">
        <v>1</v>
      </c>
      <c r="B1884" s="449" t="s">
        <v>321</v>
      </c>
      <c r="C1884" s="1496"/>
      <c r="D1884" s="1444"/>
      <c r="E1884" s="465">
        <v>298724</v>
      </c>
      <c r="F1884" s="168">
        <f>ROUND(E1884/12*$B$4,0)</f>
        <v>273830</v>
      </c>
      <c r="G1884" s="168">
        <v>275731.13</v>
      </c>
      <c r="H1884" s="109">
        <f t="shared" si="371"/>
        <v>100.69427381952308</v>
      </c>
      <c r="I1884" s="1313"/>
      <c r="J1884" s="1313"/>
      <c r="K1884" s="716"/>
      <c r="L1884" s="716"/>
      <c r="M1884" s="716"/>
      <c r="N1884" s="716"/>
      <c r="O1884" s="716"/>
      <c r="P1884" s="716"/>
      <c r="Q1884" s="304"/>
      <c r="R1884" s="304"/>
      <c r="S1884" s="304"/>
      <c r="T1884" s="304"/>
      <c r="U1884" s="304"/>
      <c r="V1884" s="304"/>
      <c r="W1884" s="304"/>
      <c r="X1884" s="304"/>
      <c r="Y1884" s="304"/>
      <c r="Z1884" s="304"/>
      <c r="AA1884" s="304"/>
      <c r="AB1884" s="725"/>
      <c r="AC1884" s="304"/>
      <c r="AD1884" s="741"/>
      <c r="AE1884" s="304"/>
      <c r="AF1884" s="304"/>
      <c r="AG1884" s="304"/>
      <c r="AH1884" s="304"/>
      <c r="AI1884" s="304"/>
      <c r="AJ1884" s="915"/>
      <c r="AK1884" s="928"/>
      <c r="AM1884" s="2938"/>
    </row>
    <row r="1885" spans="1:39" x14ac:dyDescent="0.25">
      <c r="A1885" s="1984">
        <v>1</v>
      </c>
      <c r="B1885" s="449" t="s">
        <v>325</v>
      </c>
      <c r="C1885" s="403"/>
      <c r="D1885" s="1444"/>
      <c r="E1885" s="465">
        <v>4000</v>
      </c>
      <c r="F1885" s="168">
        <f>ROUND(E1885/12*$B$4,0)</f>
        <v>3667</v>
      </c>
      <c r="G1885" s="168">
        <v>2933.96</v>
      </c>
      <c r="H1885" s="109">
        <f t="shared" si="371"/>
        <v>80.009817289337335</v>
      </c>
      <c r="I1885" s="1313"/>
      <c r="J1885" s="1313"/>
      <c r="K1885" s="716"/>
      <c r="L1885" s="716"/>
      <c r="M1885" s="716"/>
      <c r="N1885" s="716"/>
      <c r="O1885" s="716"/>
      <c r="P1885" s="716"/>
      <c r="Q1885" s="304"/>
      <c r="R1885" s="304"/>
      <c r="S1885" s="304"/>
      <c r="T1885" s="304"/>
      <c r="U1885" s="304"/>
      <c r="V1885" s="304"/>
      <c r="W1885" s="304"/>
      <c r="X1885" s="304"/>
      <c r="Y1885" s="304"/>
      <c r="Z1885" s="304"/>
      <c r="AA1885" s="304"/>
      <c r="AB1885" s="725"/>
      <c r="AC1885" s="304">
        <f>AI1885-AH1885-AE1885</f>
        <v>0</v>
      </c>
      <c r="AD1885" s="741"/>
      <c r="AE1885" s="304"/>
      <c r="AF1885" s="304"/>
      <c r="AG1885" s="304"/>
      <c r="AH1885" s="304"/>
      <c r="AI1885" s="304"/>
      <c r="AJ1885" s="915"/>
      <c r="AK1885" s="928"/>
      <c r="AM1885" s="2938"/>
    </row>
    <row r="1886" spans="1:39" x14ac:dyDescent="0.25">
      <c r="A1886" s="1984">
        <v>1</v>
      </c>
      <c r="B1886" s="442" t="s">
        <v>260</v>
      </c>
      <c r="C1886" s="394"/>
      <c r="D1886" s="9"/>
      <c r="E1886" s="466">
        <f>E1879</f>
        <v>5500</v>
      </c>
      <c r="F1886" s="466">
        <f>F1879</f>
        <v>5041.75</v>
      </c>
      <c r="G1886" s="466">
        <f>G1879</f>
        <v>4821.1875</v>
      </c>
      <c r="H1886" s="495">
        <f t="shared" si="371"/>
        <v>95.625278921009567</v>
      </c>
      <c r="I1886" s="1313"/>
      <c r="J1886" s="1313"/>
      <c r="K1886" s="108"/>
      <c r="L1886" s="108"/>
      <c r="M1886" s="108"/>
      <c r="N1886" s="108"/>
      <c r="O1886" s="108"/>
      <c r="P1886" s="108"/>
      <c r="Q1886" s="304"/>
      <c r="R1886" s="304"/>
      <c r="S1886" s="304"/>
      <c r="T1886" s="304"/>
      <c r="U1886" s="304"/>
      <c r="V1886" s="304"/>
      <c r="W1886" s="304"/>
      <c r="X1886" s="304"/>
      <c r="Y1886" s="304"/>
      <c r="Z1886" s="304"/>
      <c r="AA1886" s="304"/>
      <c r="AB1886" s="725"/>
      <c r="AC1886" s="304">
        <f>AI1886-AH1886-AE1886</f>
        <v>0</v>
      </c>
      <c r="AD1886" s="741"/>
      <c r="AE1886" s="304"/>
      <c r="AF1886" s="304"/>
      <c r="AG1886" s="304"/>
      <c r="AH1886" s="304"/>
      <c r="AI1886" s="304"/>
      <c r="AJ1886" s="915"/>
      <c r="AK1886" s="928"/>
      <c r="AM1886" s="2938"/>
    </row>
    <row r="1887" spans="1:39" ht="29.25" x14ac:dyDescent="0.25">
      <c r="A1887" s="1984">
        <v>1</v>
      </c>
      <c r="B1887" s="442" t="s">
        <v>261</v>
      </c>
      <c r="C1887" s="394"/>
      <c r="D1887" s="9"/>
      <c r="E1887" s="466">
        <f>E1882</f>
        <v>32204.680851063829</v>
      </c>
      <c r="F1887" s="466">
        <f>F1882</f>
        <v>29520.957446808508</v>
      </c>
      <c r="G1887" s="466">
        <f>G1882</f>
        <v>29645.222340425531</v>
      </c>
      <c r="H1887" s="495">
        <f t="shared" si="371"/>
        <v>100.42093788401316</v>
      </c>
      <c r="I1887" s="1313"/>
      <c r="J1887" s="1313"/>
      <c r="K1887" s="108"/>
      <c r="L1887" s="108"/>
      <c r="M1887" s="108"/>
      <c r="N1887" s="108"/>
      <c r="O1887" s="108"/>
      <c r="P1887" s="108"/>
      <c r="Q1887" s="304"/>
      <c r="R1887" s="304"/>
      <c r="S1887" s="304"/>
      <c r="T1887" s="304"/>
      <c r="U1887" s="304"/>
      <c r="V1887" s="304"/>
      <c r="W1887" s="304"/>
      <c r="X1887" s="304"/>
      <c r="Y1887" s="304"/>
      <c r="Z1887" s="304"/>
      <c r="AA1887" s="304"/>
      <c r="AB1887" s="725"/>
      <c r="AC1887" s="304"/>
      <c r="AD1887" s="741"/>
      <c r="AE1887" s="304"/>
      <c r="AF1887" s="304"/>
      <c r="AG1887" s="304"/>
      <c r="AH1887" s="304"/>
      <c r="AI1887" s="304"/>
      <c r="AJ1887" s="915"/>
      <c r="AK1887" s="928"/>
      <c r="AM1887" s="2938"/>
    </row>
    <row r="1888" spans="1:39" ht="15.75" thickBot="1" x14ac:dyDescent="0.3">
      <c r="A1888" s="1984">
        <v>1</v>
      </c>
      <c r="B1888" s="1230" t="s">
        <v>134</v>
      </c>
      <c r="C1888" s="133"/>
      <c r="D1888" s="1230"/>
      <c r="E1888" s="466">
        <f>(E1884+E1885)/4.2+E1886</f>
        <v>77577.142857142855</v>
      </c>
      <c r="F1888" s="466">
        <f>(F1884+F1885)/4.2+F1886</f>
        <v>71112.46428571429</v>
      </c>
      <c r="G1888" s="466">
        <f>(G1884+G1885)/4.2+G1886</f>
        <v>71170.018452380958</v>
      </c>
      <c r="H1888" s="1426">
        <f t="shared" si="371"/>
        <v>100.08093400678035</v>
      </c>
      <c r="I1888" s="1544"/>
      <c r="J1888" s="1544"/>
      <c r="K1888" s="1554"/>
      <c r="L1888" s="1554"/>
      <c r="M1888" s="1554"/>
      <c r="N1888" s="1554"/>
      <c r="O1888" s="1554"/>
      <c r="P1888" s="1554"/>
      <c r="Q1888" s="308">
        <f t="shared" ref="Q1888:AI1888" si="372">Q1879</f>
        <v>87506.950239999991</v>
      </c>
      <c r="R1888" s="308">
        <f t="shared" si="372"/>
        <v>87506.950239999991</v>
      </c>
      <c r="S1888" s="308">
        <f t="shared" si="372"/>
        <v>87506.950239999991</v>
      </c>
      <c r="T1888" s="308">
        <f t="shared" si="372"/>
        <v>87506.950239999991</v>
      </c>
      <c r="U1888" s="308">
        <f t="shared" si="372"/>
        <v>87506.950239999991</v>
      </c>
      <c r="V1888" s="308">
        <f t="shared" si="372"/>
        <v>87506.950239999991</v>
      </c>
      <c r="W1888" s="308">
        <f t="shared" si="372"/>
        <v>87506.950239999991</v>
      </c>
      <c r="X1888" s="308">
        <f t="shared" si="372"/>
        <v>87506.950239999991</v>
      </c>
      <c r="Y1888" s="308">
        <f t="shared" si="372"/>
        <v>87506.950239999991</v>
      </c>
      <c r="Z1888" s="308">
        <f t="shared" si="372"/>
        <v>87506.950239999991</v>
      </c>
      <c r="AA1888" s="308">
        <f t="shared" si="372"/>
        <v>87857.325440000001</v>
      </c>
      <c r="AB1888" s="845">
        <f t="shared" si="372"/>
        <v>80389.891986666669</v>
      </c>
      <c r="AC1888" s="308">
        <f t="shared" si="372"/>
        <v>80614.451759999996</v>
      </c>
      <c r="AD1888" s="743">
        <f t="shared" si="372"/>
        <v>0</v>
      </c>
      <c r="AE1888" s="308">
        <f t="shared" si="372"/>
        <v>0</v>
      </c>
      <c r="AF1888" s="308">
        <f t="shared" si="372"/>
        <v>224.55977333332703</v>
      </c>
      <c r="AG1888" s="308">
        <f t="shared" si="372"/>
        <v>0</v>
      </c>
      <c r="AH1888" s="308">
        <f t="shared" si="372"/>
        <v>-14.435229999999999</v>
      </c>
      <c r="AI1888" s="308">
        <f t="shared" si="372"/>
        <v>80600.016529999994</v>
      </c>
      <c r="AJ1888" s="915"/>
      <c r="AK1888" s="928"/>
      <c r="AM1888" s="2938"/>
    </row>
    <row r="1889" spans="1:39" ht="15.75" thickBot="1" x14ac:dyDescent="0.3">
      <c r="A1889" s="1984">
        <v>1</v>
      </c>
      <c r="B1889" s="1454" t="s">
        <v>277</v>
      </c>
      <c r="C1889" s="1455"/>
      <c r="D1889" s="1555"/>
      <c r="E1889" s="208"/>
      <c r="F1889" s="676"/>
      <c r="G1889" s="676"/>
      <c r="H1889" s="676"/>
      <c r="I1889" s="1308"/>
      <c r="J1889" s="1308"/>
      <c r="K1889" s="1527"/>
      <c r="L1889" s="1527"/>
      <c r="M1889" s="1527"/>
      <c r="N1889" s="1527"/>
      <c r="O1889" s="1527"/>
      <c r="P1889" s="1527"/>
      <c r="Q1889" s="309">
        <f t="shared" ref="Q1889:AB1889" si="373">SUM(Q1888)</f>
        <v>87506.950239999991</v>
      </c>
      <c r="R1889" s="309">
        <f t="shared" si="373"/>
        <v>87506.950239999991</v>
      </c>
      <c r="S1889" s="309">
        <f t="shared" si="373"/>
        <v>87506.950239999991</v>
      </c>
      <c r="T1889" s="309">
        <f t="shared" si="373"/>
        <v>87506.950239999991</v>
      </c>
      <c r="U1889" s="309">
        <f t="shared" si="373"/>
        <v>87506.950239999991</v>
      </c>
      <c r="V1889" s="309">
        <f t="shared" si="373"/>
        <v>87506.950239999991</v>
      </c>
      <c r="W1889" s="309">
        <f t="shared" si="373"/>
        <v>87506.950239999991</v>
      </c>
      <c r="X1889" s="309">
        <f t="shared" si="373"/>
        <v>87506.950239999991</v>
      </c>
      <c r="Y1889" s="309">
        <f t="shared" si="373"/>
        <v>87506.950239999991</v>
      </c>
      <c r="Z1889" s="309">
        <f t="shared" si="373"/>
        <v>87506.950239999991</v>
      </c>
      <c r="AA1889" s="309">
        <f t="shared" si="373"/>
        <v>87857.325440000001</v>
      </c>
      <c r="AB1889" s="726">
        <f t="shared" si="373"/>
        <v>80389.891986666669</v>
      </c>
      <c r="AC1889" s="309">
        <f>AI1889-AH1889-AE1889</f>
        <v>80614.451759999996</v>
      </c>
      <c r="AD1889" s="746"/>
      <c r="AE1889" s="140"/>
      <c r="AF1889" s="309">
        <f>SUM(AF1888)</f>
        <v>224.55977333332703</v>
      </c>
      <c r="AG1889" s="309"/>
      <c r="AH1889" s="140">
        <f>SUM(AH1888)</f>
        <v>-14.435229999999999</v>
      </c>
      <c r="AI1889" s="309">
        <f>SUM(AI1888)</f>
        <v>80600.016529999994</v>
      </c>
      <c r="AJ1889" s="915"/>
      <c r="AK1889" s="928"/>
      <c r="AM1889" s="2938"/>
    </row>
    <row r="1890" spans="1:39" x14ac:dyDescent="0.25">
      <c r="A1890" s="1984">
        <v>1</v>
      </c>
      <c r="B1890" s="1507"/>
      <c r="C1890" s="1508"/>
      <c r="D1890" s="1507"/>
      <c r="E1890" s="211"/>
      <c r="F1890" s="714"/>
      <c r="G1890" s="714"/>
      <c r="H1890" s="714"/>
      <c r="I1890" s="1309"/>
      <c r="J1890" s="1309"/>
      <c r="K1890" s="801"/>
      <c r="L1890" s="801"/>
      <c r="M1890" s="801"/>
      <c r="N1890" s="801"/>
      <c r="O1890" s="801"/>
      <c r="P1890" s="801"/>
      <c r="Q1890" s="303"/>
      <c r="R1890" s="303"/>
      <c r="S1890" s="303"/>
      <c r="T1890" s="303"/>
      <c r="U1890" s="303"/>
      <c r="V1890" s="303"/>
      <c r="W1890" s="303"/>
      <c r="X1890" s="303"/>
      <c r="Y1890" s="303"/>
      <c r="Z1890" s="303"/>
      <c r="AA1890" s="303"/>
      <c r="AB1890" s="724"/>
      <c r="AC1890" s="303">
        <f>AI1890-AH1890-AE1890</f>
        <v>0</v>
      </c>
      <c r="AD1890" s="744"/>
      <c r="AE1890" s="303"/>
      <c r="AF1890" s="303"/>
      <c r="AG1890" s="303"/>
      <c r="AH1890" s="303"/>
      <c r="AI1890" s="303"/>
      <c r="AJ1890" s="915"/>
      <c r="AK1890" s="928"/>
      <c r="AM1890" s="2938"/>
    </row>
    <row r="1891" spans="1:39" ht="43.5" x14ac:dyDescent="0.25">
      <c r="A1891" s="1984">
        <v>1</v>
      </c>
      <c r="B1891" s="919" t="s">
        <v>372</v>
      </c>
      <c r="C1891" s="919"/>
      <c r="D1891" s="1419"/>
      <c r="E1891" s="203"/>
      <c r="F1891" s="168"/>
      <c r="G1891" s="168"/>
      <c r="H1891" s="168"/>
      <c r="I1891" s="794"/>
      <c r="J1891" s="794"/>
      <c r="K1891" s="168"/>
      <c r="L1891" s="168"/>
      <c r="M1891" s="168"/>
      <c r="N1891" s="168"/>
      <c r="O1891" s="168"/>
      <c r="P1891" s="168"/>
      <c r="Q1891" s="304"/>
      <c r="R1891" s="304"/>
      <c r="S1891" s="304"/>
      <c r="T1891" s="304"/>
      <c r="U1891" s="304"/>
      <c r="V1891" s="304"/>
      <c r="W1891" s="304"/>
      <c r="X1891" s="304"/>
      <c r="Y1891" s="304"/>
      <c r="Z1891" s="304"/>
      <c r="AA1891" s="304"/>
      <c r="AB1891" s="725"/>
      <c r="AC1891" s="304">
        <f>AI1891-AH1891-AE1891</f>
        <v>0</v>
      </c>
      <c r="AD1891" s="741"/>
      <c r="AE1891" s="304"/>
      <c r="AF1891" s="304"/>
      <c r="AG1891" s="304"/>
      <c r="AH1891" s="304"/>
      <c r="AI1891" s="304"/>
      <c r="AJ1891" s="915"/>
      <c r="AK1891" s="928"/>
      <c r="AM1891" s="2938"/>
    </row>
    <row r="1892" spans="1:39" x14ac:dyDescent="0.25">
      <c r="A1892" s="1984">
        <v>1</v>
      </c>
      <c r="B1892" s="459" t="s">
        <v>324</v>
      </c>
      <c r="C1892" s="1429"/>
      <c r="D1892" s="4"/>
      <c r="E1892" s="201"/>
      <c r="F1892" s="493"/>
      <c r="G1892" s="493"/>
      <c r="H1892" s="493"/>
      <c r="I1892" s="794"/>
      <c r="J1892" s="794"/>
      <c r="K1892" s="168"/>
      <c r="L1892" s="168"/>
      <c r="M1892" s="168"/>
      <c r="N1892" s="168"/>
      <c r="O1892" s="168"/>
      <c r="P1892" s="168"/>
      <c r="Q1892" s="304">
        <v>95665.664640000003</v>
      </c>
      <c r="R1892" s="304">
        <v>95665.664640000003</v>
      </c>
      <c r="S1892" s="304">
        <v>111697.77879000003</v>
      </c>
      <c r="T1892" s="304">
        <v>111697.77879000003</v>
      </c>
      <c r="U1892" s="304">
        <v>111697.77879000003</v>
      </c>
      <c r="V1892" s="304">
        <v>111697.77879000003</v>
      </c>
      <c r="W1892" s="304">
        <v>111697.77879000003</v>
      </c>
      <c r="X1892" s="304">
        <v>111697.77879000003</v>
      </c>
      <c r="Y1892" s="304">
        <v>112088.82782000001</v>
      </c>
      <c r="Z1892" s="304">
        <v>112088.82782000001</v>
      </c>
      <c r="AA1892" s="304">
        <v>110628.75523000001</v>
      </c>
      <c r="AB1892" s="844">
        <f>Q1892/12*$B$4+(R1892-Q1892)/11*10+(S1892-R1892)/10*9+(T1892-S1892)/9*8+(U1892-T1892)/8*7+(V1892-U1892)/7*6+(W1892-V1892)/6*5+(X1892-W1892)/5*4+(Y1892-X1892)/4*3+(Z1892-Y1892)/3*2+(AA1892-Z1892)/2*1</f>
        <v>101685.67913250001</v>
      </c>
      <c r="AC1892" s="304">
        <f>AI1892-AH1892-AE1892</f>
        <v>101550.21961000001</v>
      </c>
      <c r="AD1892" s="741"/>
      <c r="AE1892" s="304">
        <v>-25.676290000000002</v>
      </c>
      <c r="AF1892" s="304">
        <f>AC1892-AB1892</f>
        <v>-135.45952249999391</v>
      </c>
      <c r="AG1892" s="304"/>
      <c r="AH1892" s="304">
        <v>-22.508969999999998</v>
      </c>
      <c r="AI1892" s="304">
        <v>101502.03435000002</v>
      </c>
      <c r="AJ1892" s="915"/>
      <c r="AK1892" s="928"/>
      <c r="AM1892" s="2938"/>
    </row>
    <row r="1893" spans="1:39" ht="29.25" x14ac:dyDescent="0.25">
      <c r="A1893" s="1984">
        <v>1</v>
      </c>
      <c r="B1893" s="1979" t="s">
        <v>270</v>
      </c>
      <c r="C1893" s="403"/>
      <c r="D1893" s="4"/>
      <c r="E1893" s="461">
        <f>E1895+E1897+E1898</f>
        <v>15200</v>
      </c>
      <c r="F1893" s="461">
        <f>F1895+F1897+F1898</f>
        <v>13933</v>
      </c>
      <c r="G1893" s="461">
        <f>G1895+G1897+G1898</f>
        <v>14161</v>
      </c>
      <c r="H1893" s="168">
        <f>G1893/F1893*100</f>
        <v>101.6364027847556</v>
      </c>
      <c r="I1893" s="1313"/>
      <c r="J1893" s="1313"/>
      <c r="K1893" s="493"/>
      <c r="L1893" s="493"/>
      <c r="M1893" s="493"/>
      <c r="N1893" s="493"/>
      <c r="O1893" s="493"/>
      <c r="P1893" s="493"/>
      <c r="Q1893" s="304"/>
      <c r="R1893" s="304"/>
      <c r="S1893" s="304"/>
      <c r="T1893" s="304"/>
      <c r="U1893" s="304"/>
      <c r="V1893" s="304"/>
      <c r="W1893" s="304"/>
      <c r="X1893" s="304"/>
      <c r="Y1893" s="304"/>
      <c r="Z1893" s="304"/>
      <c r="AA1893" s="304"/>
      <c r="AB1893" s="725"/>
      <c r="AC1893" s="304">
        <f>AI1893-AH1893-AE1893</f>
        <v>0</v>
      </c>
      <c r="AD1893" s="741"/>
      <c r="AE1893" s="304"/>
      <c r="AF1893" s="304"/>
      <c r="AG1893" s="304"/>
      <c r="AH1893" s="304"/>
      <c r="AI1893" s="304"/>
      <c r="AJ1893" s="915"/>
      <c r="AK1893" s="928"/>
      <c r="AM1893" s="2938"/>
    </row>
    <row r="1894" spans="1:39" ht="30" x14ac:dyDescent="0.25">
      <c r="A1894" s="1984">
        <v>1</v>
      </c>
      <c r="B1894" s="285" t="s">
        <v>193</v>
      </c>
      <c r="C1894" s="403"/>
      <c r="D1894" s="4"/>
      <c r="E1894" s="461"/>
      <c r="F1894" s="168"/>
      <c r="G1894" s="168"/>
      <c r="H1894" s="168"/>
      <c r="I1894" s="1313"/>
      <c r="J1894" s="1313"/>
      <c r="K1894" s="493"/>
      <c r="L1894" s="493"/>
      <c r="M1894" s="493"/>
      <c r="N1894" s="493"/>
      <c r="O1894" s="493"/>
      <c r="P1894" s="493"/>
      <c r="Q1894" s="304"/>
      <c r="R1894" s="304"/>
      <c r="S1894" s="304"/>
      <c r="T1894" s="304"/>
      <c r="U1894" s="304"/>
      <c r="V1894" s="304"/>
      <c r="W1894" s="304"/>
      <c r="X1894" s="304"/>
      <c r="Y1894" s="304"/>
      <c r="Z1894" s="304"/>
      <c r="AA1894" s="304"/>
      <c r="AB1894" s="725"/>
      <c r="AC1894" s="304"/>
      <c r="AD1894" s="741"/>
      <c r="AE1894" s="304"/>
      <c r="AF1894" s="304"/>
      <c r="AG1894" s="304"/>
      <c r="AH1894" s="304"/>
      <c r="AI1894" s="304"/>
      <c r="AJ1894" s="915"/>
      <c r="AK1894" s="928"/>
      <c r="AM1894" s="2938"/>
    </row>
    <row r="1895" spans="1:39" ht="30" x14ac:dyDescent="0.25">
      <c r="A1895" s="1984">
        <v>1</v>
      </c>
      <c r="B1895" s="286" t="s">
        <v>453</v>
      </c>
      <c r="C1895" s="403"/>
      <c r="D1895" s="4"/>
      <c r="E1895" s="462">
        <v>9500</v>
      </c>
      <c r="F1895" s="168">
        <f>ROUND(E1895/12*$B$4,0)</f>
        <v>8708</v>
      </c>
      <c r="G1895" s="168">
        <v>8898</v>
      </c>
      <c r="H1895" s="168">
        <f>G1895/F1895*100</f>
        <v>102.18190169958659</v>
      </c>
      <c r="I1895" s="1313"/>
      <c r="J1895" s="1313"/>
      <c r="K1895" s="493"/>
      <c r="L1895" s="493"/>
      <c r="M1895" s="493"/>
      <c r="N1895" s="493"/>
      <c r="O1895" s="493"/>
      <c r="P1895" s="493"/>
      <c r="Q1895" s="304"/>
      <c r="R1895" s="304"/>
      <c r="S1895" s="304"/>
      <c r="T1895" s="304"/>
      <c r="U1895" s="304"/>
      <c r="V1895" s="304"/>
      <c r="W1895" s="304"/>
      <c r="X1895" s="304"/>
      <c r="Y1895" s="304"/>
      <c r="Z1895" s="304"/>
      <c r="AA1895" s="304"/>
      <c r="AB1895" s="725"/>
      <c r="AC1895" s="304"/>
      <c r="AD1895" s="741"/>
      <c r="AE1895" s="304"/>
      <c r="AF1895" s="304"/>
      <c r="AG1895" s="304"/>
      <c r="AH1895" s="304"/>
      <c r="AI1895" s="304"/>
      <c r="AJ1895" s="915"/>
      <c r="AK1895" s="928"/>
      <c r="AM1895" s="2938"/>
    </row>
    <row r="1896" spans="1:39" ht="60" x14ac:dyDescent="0.25">
      <c r="A1896" s="1984">
        <v>1</v>
      </c>
      <c r="B1896" s="286" t="s">
        <v>454</v>
      </c>
      <c r="C1896" s="403"/>
      <c r="D1896" s="4"/>
      <c r="E1896" s="462"/>
      <c r="F1896" s="168"/>
      <c r="G1896" s="168"/>
      <c r="H1896" s="168"/>
      <c r="I1896" s="1313"/>
      <c r="J1896" s="1313"/>
      <c r="K1896" s="493"/>
      <c r="L1896" s="493"/>
      <c r="M1896" s="493"/>
      <c r="N1896" s="493"/>
      <c r="O1896" s="493"/>
      <c r="P1896" s="493"/>
      <c r="Q1896" s="304"/>
      <c r="R1896" s="304"/>
      <c r="S1896" s="304"/>
      <c r="T1896" s="304"/>
      <c r="U1896" s="304"/>
      <c r="V1896" s="304"/>
      <c r="W1896" s="304"/>
      <c r="X1896" s="304"/>
      <c r="Y1896" s="304"/>
      <c r="Z1896" s="304"/>
      <c r="AA1896" s="304"/>
      <c r="AB1896" s="725"/>
      <c r="AC1896" s="304"/>
      <c r="AD1896" s="741"/>
      <c r="AE1896" s="304"/>
      <c r="AF1896" s="304"/>
      <c r="AG1896" s="304"/>
      <c r="AH1896" s="304"/>
      <c r="AI1896" s="304"/>
      <c r="AJ1896" s="915"/>
      <c r="AK1896" s="928"/>
      <c r="AM1896" s="2938"/>
    </row>
    <row r="1897" spans="1:39" ht="45" x14ac:dyDescent="0.25">
      <c r="A1897" s="1984">
        <v>1</v>
      </c>
      <c r="B1897" s="286" t="s">
        <v>455</v>
      </c>
      <c r="C1897" s="403"/>
      <c r="D1897" s="4"/>
      <c r="E1897" s="462">
        <v>5700</v>
      </c>
      <c r="F1897" s="168">
        <f>ROUND(E1897/12*$B$4,0)</f>
        <v>5225</v>
      </c>
      <c r="G1897" s="168">
        <v>5263</v>
      </c>
      <c r="H1897" s="168">
        <f>G1897/F1897*100</f>
        <v>100.72727272727273</v>
      </c>
      <c r="I1897" s="1313"/>
      <c r="J1897" s="1313"/>
      <c r="K1897" s="493"/>
      <c r="L1897" s="493"/>
      <c r="M1897" s="493"/>
      <c r="N1897" s="493"/>
      <c r="O1897" s="493"/>
      <c r="P1897" s="493"/>
      <c r="Q1897" s="304"/>
      <c r="R1897" s="304"/>
      <c r="S1897" s="304"/>
      <c r="T1897" s="304"/>
      <c r="U1897" s="304"/>
      <c r="V1897" s="304"/>
      <c r="W1897" s="304"/>
      <c r="X1897" s="304"/>
      <c r="Y1897" s="304"/>
      <c r="Z1897" s="304"/>
      <c r="AA1897" s="304"/>
      <c r="AB1897" s="725"/>
      <c r="AC1897" s="304"/>
      <c r="AD1897" s="741"/>
      <c r="AE1897" s="304"/>
      <c r="AF1897" s="304"/>
      <c r="AG1897" s="304"/>
      <c r="AH1897" s="304"/>
      <c r="AI1897" s="304"/>
      <c r="AJ1897" s="915"/>
      <c r="AK1897" s="928"/>
      <c r="AM1897" s="2938"/>
    </row>
    <row r="1898" spans="1:39" ht="90" x14ac:dyDescent="0.25">
      <c r="A1898" s="1984">
        <v>1</v>
      </c>
      <c r="B1898" s="286" t="s">
        <v>456</v>
      </c>
      <c r="C1898" s="403"/>
      <c r="D1898" s="4"/>
      <c r="E1898" s="462"/>
      <c r="F1898" s="168"/>
      <c r="G1898" s="168"/>
      <c r="H1898" s="168"/>
      <c r="I1898" s="1313"/>
      <c r="J1898" s="1313"/>
      <c r="K1898" s="493"/>
      <c r="L1898" s="493"/>
      <c r="M1898" s="493"/>
      <c r="N1898" s="493"/>
      <c r="O1898" s="493"/>
      <c r="P1898" s="493"/>
      <c r="Q1898" s="304"/>
      <c r="R1898" s="304"/>
      <c r="S1898" s="304"/>
      <c r="T1898" s="304"/>
      <c r="U1898" s="304"/>
      <c r="V1898" s="304"/>
      <c r="W1898" s="304"/>
      <c r="X1898" s="304"/>
      <c r="Y1898" s="304"/>
      <c r="Z1898" s="304"/>
      <c r="AA1898" s="304"/>
      <c r="AB1898" s="725"/>
      <c r="AC1898" s="304"/>
      <c r="AD1898" s="741"/>
      <c r="AE1898" s="304"/>
      <c r="AF1898" s="304"/>
      <c r="AG1898" s="304"/>
      <c r="AH1898" s="304"/>
      <c r="AI1898" s="304"/>
      <c r="AJ1898" s="915"/>
      <c r="AK1898" s="928"/>
      <c r="AM1898" s="2938"/>
    </row>
    <row r="1899" spans="1:39" ht="29.25" x14ac:dyDescent="0.25">
      <c r="A1899" s="1984">
        <v>1</v>
      </c>
      <c r="B1899" s="260" t="s">
        <v>131</v>
      </c>
      <c r="C1899" s="403"/>
      <c r="D1899" s="4"/>
      <c r="E1899" s="461">
        <f>E1900+E1901</f>
        <v>27000</v>
      </c>
      <c r="F1899" s="461">
        <f>F1900+F1901</f>
        <v>24750</v>
      </c>
      <c r="G1899" s="461">
        <f>G1900+G1901</f>
        <v>24781</v>
      </c>
      <c r="H1899" s="168">
        <f>G1899/F1899*100</f>
        <v>100.12525252525253</v>
      </c>
      <c r="I1899" s="1313"/>
      <c r="J1899" s="1313"/>
      <c r="K1899" s="493"/>
      <c r="L1899" s="493"/>
      <c r="M1899" s="493"/>
      <c r="N1899" s="493"/>
      <c r="O1899" s="493"/>
      <c r="P1899" s="493"/>
      <c r="Q1899" s="304"/>
      <c r="R1899" s="304"/>
      <c r="S1899" s="304"/>
      <c r="T1899" s="304"/>
      <c r="U1899" s="304"/>
      <c r="V1899" s="304"/>
      <c r="W1899" s="304"/>
      <c r="X1899" s="304"/>
      <c r="Y1899" s="304"/>
      <c r="Z1899" s="304"/>
      <c r="AA1899" s="304"/>
      <c r="AB1899" s="725"/>
      <c r="AC1899" s="304"/>
      <c r="AD1899" s="741"/>
      <c r="AE1899" s="304"/>
      <c r="AF1899" s="304"/>
      <c r="AG1899" s="304"/>
      <c r="AH1899" s="304"/>
      <c r="AI1899" s="304"/>
      <c r="AJ1899" s="915"/>
      <c r="AK1899" s="928"/>
      <c r="AM1899" s="2938"/>
    </row>
    <row r="1900" spans="1:39" x14ac:dyDescent="0.25">
      <c r="A1900" s="1984">
        <v>1</v>
      </c>
      <c r="B1900" s="148" t="s">
        <v>222</v>
      </c>
      <c r="C1900" s="403"/>
      <c r="D1900" s="4"/>
      <c r="E1900" s="462">
        <v>25000</v>
      </c>
      <c r="F1900" s="168">
        <f>ROUND(E1900/12*$B$4,0)</f>
        <v>22917</v>
      </c>
      <c r="G1900" s="168">
        <v>22953</v>
      </c>
      <c r="H1900" s="168">
        <f>G1900/F1900*100</f>
        <v>100.15708862416545</v>
      </c>
      <c r="I1900" s="1313"/>
      <c r="J1900" s="1313"/>
      <c r="K1900" s="493"/>
      <c r="L1900" s="493"/>
      <c r="M1900" s="493"/>
      <c r="N1900" s="493"/>
      <c r="O1900" s="493"/>
      <c r="P1900" s="493"/>
      <c r="Q1900" s="304"/>
      <c r="R1900" s="304"/>
      <c r="S1900" s="304"/>
      <c r="T1900" s="304"/>
      <c r="U1900" s="304"/>
      <c r="V1900" s="304"/>
      <c r="W1900" s="304"/>
      <c r="X1900" s="304"/>
      <c r="Y1900" s="304"/>
      <c r="Z1900" s="304"/>
      <c r="AA1900" s="304"/>
      <c r="AB1900" s="725"/>
      <c r="AC1900" s="304"/>
      <c r="AD1900" s="741"/>
      <c r="AE1900" s="304"/>
      <c r="AF1900" s="304"/>
      <c r="AG1900" s="304"/>
      <c r="AH1900" s="304"/>
      <c r="AI1900" s="304"/>
      <c r="AJ1900" s="915"/>
      <c r="AK1900" s="928"/>
      <c r="AM1900" s="2938"/>
    </row>
    <row r="1901" spans="1:39" ht="63" customHeight="1" x14ac:dyDescent="0.25">
      <c r="A1901" s="1984">
        <v>1</v>
      </c>
      <c r="B1901" s="148" t="s">
        <v>457</v>
      </c>
      <c r="C1901" s="403"/>
      <c r="D1901" s="4"/>
      <c r="E1901" s="462">
        <v>2000</v>
      </c>
      <c r="F1901" s="168">
        <f>ROUND(E1901/12*$B$4,0)</f>
        <v>1833</v>
      </c>
      <c r="G1901" s="168">
        <v>1828</v>
      </c>
      <c r="H1901" s="168">
        <f>G1901/F1901*100</f>
        <v>99.727223131478453</v>
      </c>
      <c r="I1901" s="1313"/>
      <c r="J1901" s="1313"/>
      <c r="K1901" s="493"/>
      <c r="L1901" s="493"/>
      <c r="M1901" s="493"/>
      <c r="N1901" s="493"/>
      <c r="O1901" s="493"/>
      <c r="P1901" s="493"/>
      <c r="Q1901" s="304"/>
      <c r="R1901" s="304"/>
      <c r="S1901" s="304"/>
      <c r="T1901" s="304"/>
      <c r="U1901" s="304"/>
      <c r="V1901" s="304"/>
      <c r="W1901" s="304"/>
      <c r="X1901" s="304"/>
      <c r="Y1901" s="304"/>
      <c r="Z1901" s="304"/>
      <c r="AA1901" s="304"/>
      <c r="AB1901" s="725"/>
      <c r="AC1901" s="304"/>
      <c r="AD1901" s="741"/>
      <c r="AE1901" s="304"/>
      <c r="AF1901" s="304"/>
      <c r="AG1901" s="304"/>
      <c r="AH1901" s="304"/>
      <c r="AI1901" s="304"/>
      <c r="AJ1901" s="915"/>
      <c r="AK1901" s="928"/>
      <c r="AM1901" s="2938"/>
    </row>
    <row r="1902" spans="1:39" ht="29.25" x14ac:dyDescent="0.25">
      <c r="A1902" s="1984">
        <v>1</v>
      </c>
      <c r="B1902" s="492" t="s">
        <v>343</v>
      </c>
      <c r="C1902" s="403"/>
      <c r="D1902" s="4"/>
      <c r="E1902" s="462">
        <v>10657</v>
      </c>
      <c r="F1902" s="168">
        <f>ROUND(E1902/12*$B$4,0)</f>
        <v>9769</v>
      </c>
      <c r="G1902" s="168">
        <v>9808</v>
      </c>
      <c r="H1902" s="168">
        <f>G1902/F1902*100</f>
        <v>100.39922202886682</v>
      </c>
      <c r="I1902" s="1313"/>
      <c r="J1902" s="1313"/>
      <c r="K1902" s="493"/>
      <c r="L1902" s="493"/>
      <c r="M1902" s="493"/>
      <c r="N1902" s="493"/>
      <c r="O1902" s="493"/>
      <c r="P1902" s="493"/>
      <c r="Q1902" s="304"/>
      <c r="R1902" s="304"/>
      <c r="S1902" s="304"/>
      <c r="T1902" s="304"/>
      <c r="U1902" s="304"/>
      <c r="V1902" s="304"/>
      <c r="W1902" s="304"/>
      <c r="X1902" s="304"/>
      <c r="Y1902" s="304"/>
      <c r="Z1902" s="304"/>
      <c r="AA1902" s="304"/>
      <c r="AB1902" s="725"/>
      <c r="AC1902" s="304"/>
      <c r="AD1902" s="741"/>
      <c r="AE1902" s="304"/>
      <c r="AF1902" s="304"/>
      <c r="AG1902" s="304"/>
      <c r="AH1902" s="304"/>
      <c r="AI1902" s="304"/>
      <c r="AJ1902" s="915"/>
      <c r="AK1902" s="928"/>
      <c r="AM1902" s="2938"/>
    </row>
    <row r="1903" spans="1:39" x14ac:dyDescent="0.25">
      <c r="A1903" s="1984">
        <v>1</v>
      </c>
      <c r="B1903" s="2638" t="s">
        <v>194</v>
      </c>
      <c r="C1903" s="403"/>
      <c r="D1903" s="4"/>
      <c r="E1903" s="462"/>
      <c r="F1903" s="493"/>
      <c r="G1903" s="493"/>
      <c r="H1903" s="493"/>
      <c r="I1903" s="1313"/>
      <c r="J1903" s="1313"/>
      <c r="K1903" s="493"/>
      <c r="L1903" s="493"/>
      <c r="M1903" s="493"/>
      <c r="N1903" s="493"/>
      <c r="O1903" s="493"/>
      <c r="P1903" s="493"/>
      <c r="Q1903" s="304"/>
      <c r="R1903" s="304"/>
      <c r="S1903" s="304"/>
      <c r="T1903" s="304"/>
      <c r="U1903" s="304"/>
      <c r="V1903" s="304"/>
      <c r="W1903" s="304"/>
      <c r="X1903" s="304"/>
      <c r="Y1903" s="304"/>
      <c r="Z1903" s="304"/>
      <c r="AA1903" s="304"/>
      <c r="AB1903" s="844">
        <f>Q1903/12*$B$4</f>
        <v>0</v>
      </c>
      <c r="AC1903" s="304">
        <f>AI1903-AH1903-AE1903</f>
        <v>0</v>
      </c>
      <c r="AD1903" s="741"/>
      <c r="AE1903" s="304"/>
      <c r="AF1903" s="304">
        <f>AC1903-AB1903</f>
        <v>0</v>
      </c>
      <c r="AG1903" s="304"/>
      <c r="AH1903" s="304"/>
      <c r="AI1903" s="304"/>
      <c r="AJ1903" s="915"/>
      <c r="AK1903" s="928"/>
      <c r="AM1903" s="2938"/>
    </row>
    <row r="1904" spans="1:39" ht="47.25" x14ac:dyDescent="0.25">
      <c r="A1904" s="1984">
        <v>1</v>
      </c>
      <c r="B1904" s="460" t="s">
        <v>458</v>
      </c>
      <c r="C1904" s="403"/>
      <c r="D1904" s="4"/>
      <c r="E1904" s="461">
        <f>E1905+E1910</f>
        <v>19503</v>
      </c>
      <c r="F1904" s="461">
        <f>F1905+F1910</f>
        <v>17877</v>
      </c>
      <c r="G1904" s="461">
        <f>G1905+G1910</f>
        <v>17919</v>
      </c>
      <c r="H1904" s="168">
        <f>G1904/F1904*100</f>
        <v>100.23493874811209</v>
      </c>
      <c r="I1904" s="1313"/>
      <c r="J1904" s="1313"/>
      <c r="K1904" s="493"/>
      <c r="L1904" s="493"/>
      <c r="M1904" s="493"/>
      <c r="N1904" s="493"/>
      <c r="O1904" s="493"/>
      <c r="P1904" s="493"/>
      <c r="Q1904" s="304">
        <f t="shared" ref="Q1904:AI1904" si="374">Q1905+Q1910</f>
        <v>54832.004099999998</v>
      </c>
      <c r="R1904" s="304">
        <f t="shared" si="374"/>
        <v>54832.004099999998</v>
      </c>
      <c r="S1904" s="304">
        <f t="shared" si="374"/>
        <v>54832.004099999998</v>
      </c>
      <c r="T1904" s="304">
        <f t="shared" si="374"/>
        <v>54832.004099999998</v>
      </c>
      <c r="U1904" s="304">
        <f t="shared" si="374"/>
        <v>54832.004099999998</v>
      </c>
      <c r="V1904" s="304">
        <f t="shared" si="374"/>
        <v>54832.004099999998</v>
      </c>
      <c r="W1904" s="304">
        <f t="shared" si="374"/>
        <v>54832.004099999998</v>
      </c>
      <c r="X1904" s="304">
        <f t="shared" si="374"/>
        <v>54832.004099999998</v>
      </c>
      <c r="Y1904" s="304">
        <f t="shared" si="374"/>
        <v>54832.004099999998</v>
      </c>
      <c r="Z1904" s="304">
        <f t="shared" si="374"/>
        <v>54832.004099999998</v>
      </c>
      <c r="AA1904" s="304">
        <f t="shared" si="374"/>
        <v>54832.004099999998</v>
      </c>
      <c r="AB1904" s="725">
        <f t="shared" si="374"/>
        <v>50262.670424999997</v>
      </c>
      <c r="AC1904" s="304">
        <f t="shared" si="374"/>
        <v>49950.970709999994</v>
      </c>
      <c r="AD1904" s="741">
        <f t="shared" si="374"/>
        <v>0</v>
      </c>
      <c r="AE1904" s="304">
        <f t="shared" si="374"/>
        <v>0</v>
      </c>
      <c r="AF1904" s="304">
        <f t="shared" si="374"/>
        <v>-311.69971500000281</v>
      </c>
      <c r="AG1904" s="304">
        <f t="shared" si="374"/>
        <v>0</v>
      </c>
      <c r="AH1904" s="304">
        <f t="shared" si="374"/>
        <v>-12.710749999999999</v>
      </c>
      <c r="AI1904" s="304">
        <f t="shared" si="374"/>
        <v>49938.259959999988</v>
      </c>
      <c r="AJ1904" s="915"/>
      <c r="AK1904" s="928"/>
      <c r="AM1904" s="2938"/>
    </row>
    <row r="1905" spans="1:39" ht="30" x14ac:dyDescent="0.25">
      <c r="A1905" s="1984">
        <v>1</v>
      </c>
      <c r="B1905" s="440" t="s">
        <v>271</v>
      </c>
      <c r="C1905" s="403"/>
      <c r="D1905" s="4"/>
      <c r="E1905" s="461">
        <f>SUM(E1906:E1909)</f>
        <v>95</v>
      </c>
      <c r="F1905" s="461">
        <f>SUM(F1906:F1909)</f>
        <v>87</v>
      </c>
      <c r="G1905" s="461">
        <f>SUM(G1906:G1909)</f>
        <v>95</v>
      </c>
      <c r="H1905" s="168">
        <f>G1905/F1905*100</f>
        <v>109.19540229885058</v>
      </c>
      <c r="I1905" s="1313"/>
      <c r="J1905" s="1313"/>
      <c r="K1905" s="493"/>
      <c r="L1905" s="493"/>
      <c r="M1905" s="493"/>
      <c r="N1905" s="493"/>
      <c r="O1905" s="493"/>
      <c r="P1905" s="493"/>
      <c r="Q1905" s="304">
        <f t="shared" ref="Q1905:AI1905" si="375">SUM(Q1906:Q1909)</f>
        <v>746.84249999999997</v>
      </c>
      <c r="R1905" s="304">
        <f t="shared" si="375"/>
        <v>746.84249999999997</v>
      </c>
      <c r="S1905" s="304">
        <f t="shared" si="375"/>
        <v>746.84249999999997</v>
      </c>
      <c r="T1905" s="304">
        <f t="shared" si="375"/>
        <v>746.84249999999997</v>
      </c>
      <c r="U1905" s="304">
        <f t="shared" si="375"/>
        <v>746.84249999999997</v>
      </c>
      <c r="V1905" s="304">
        <f t="shared" si="375"/>
        <v>746.84249999999997</v>
      </c>
      <c r="W1905" s="304">
        <f t="shared" si="375"/>
        <v>746.84249999999997</v>
      </c>
      <c r="X1905" s="304">
        <f t="shared" si="375"/>
        <v>746.84249999999997</v>
      </c>
      <c r="Y1905" s="304">
        <f t="shared" si="375"/>
        <v>746.84249999999997</v>
      </c>
      <c r="Z1905" s="304">
        <f t="shared" si="375"/>
        <v>746.84249999999997</v>
      </c>
      <c r="AA1905" s="304">
        <f t="shared" si="375"/>
        <v>746.84249999999997</v>
      </c>
      <c r="AB1905" s="725">
        <f t="shared" si="375"/>
        <v>684.60562499999992</v>
      </c>
      <c r="AC1905" s="304">
        <f t="shared" si="375"/>
        <v>746.84250000000009</v>
      </c>
      <c r="AD1905" s="741">
        <f t="shared" si="375"/>
        <v>0</v>
      </c>
      <c r="AE1905" s="304">
        <f t="shared" si="375"/>
        <v>0</v>
      </c>
      <c r="AF1905" s="304">
        <f t="shared" si="375"/>
        <v>62.236875000000168</v>
      </c>
      <c r="AG1905" s="304">
        <f t="shared" si="375"/>
        <v>0</v>
      </c>
      <c r="AH1905" s="304">
        <f t="shared" si="375"/>
        <v>-0.72058</v>
      </c>
      <c r="AI1905" s="304">
        <f t="shared" si="375"/>
        <v>746.12192000000005</v>
      </c>
      <c r="AJ1905" s="915"/>
      <c r="AK1905" s="928"/>
      <c r="AM1905" s="2938"/>
    </row>
    <row r="1906" spans="1:39" ht="30" x14ac:dyDescent="0.25">
      <c r="A1906" s="1984">
        <v>1</v>
      </c>
      <c r="B1906" s="286" t="s">
        <v>459</v>
      </c>
      <c r="C1906" s="403"/>
      <c r="D1906" s="4"/>
      <c r="E1906" s="461"/>
      <c r="F1906" s="168"/>
      <c r="G1906" s="168"/>
      <c r="H1906" s="168"/>
      <c r="I1906" s="1313"/>
      <c r="J1906" s="1313"/>
      <c r="K1906" s="493"/>
      <c r="L1906" s="493"/>
      <c r="M1906" s="493"/>
      <c r="N1906" s="493"/>
      <c r="O1906" s="493"/>
      <c r="P1906" s="493"/>
      <c r="Q1906" s="304"/>
      <c r="R1906" s="304"/>
      <c r="S1906" s="304"/>
      <c r="T1906" s="304"/>
      <c r="U1906" s="304"/>
      <c r="V1906" s="304"/>
      <c r="W1906" s="304"/>
      <c r="X1906" s="304"/>
      <c r="Y1906" s="304"/>
      <c r="Z1906" s="304"/>
      <c r="AA1906" s="304"/>
      <c r="AB1906" s="725"/>
      <c r="AC1906" s="304"/>
      <c r="AD1906" s="741"/>
      <c r="AE1906" s="304"/>
      <c r="AF1906" s="304"/>
      <c r="AG1906" s="304"/>
      <c r="AH1906" s="304"/>
      <c r="AI1906" s="304"/>
      <c r="AJ1906" s="915"/>
      <c r="AK1906" s="928"/>
      <c r="AM1906" s="2938"/>
    </row>
    <row r="1907" spans="1:39" ht="60" x14ac:dyDescent="0.25">
      <c r="A1907" s="1984">
        <v>1</v>
      </c>
      <c r="B1907" s="286" t="s">
        <v>478</v>
      </c>
      <c r="C1907" s="403"/>
      <c r="D1907" s="4"/>
      <c r="E1907" s="461"/>
      <c r="F1907" s="168"/>
      <c r="G1907" s="168"/>
      <c r="H1907" s="168"/>
      <c r="I1907" s="1313"/>
      <c r="J1907" s="1313"/>
      <c r="K1907" s="493"/>
      <c r="L1907" s="493"/>
      <c r="M1907" s="493"/>
      <c r="N1907" s="493"/>
      <c r="O1907" s="493"/>
      <c r="P1907" s="493"/>
      <c r="Q1907" s="304"/>
      <c r="R1907" s="304"/>
      <c r="S1907" s="304"/>
      <c r="T1907" s="304"/>
      <c r="U1907" s="304"/>
      <c r="V1907" s="304"/>
      <c r="W1907" s="304"/>
      <c r="X1907" s="304"/>
      <c r="Y1907" s="304"/>
      <c r="Z1907" s="304"/>
      <c r="AA1907" s="304"/>
      <c r="AB1907" s="725"/>
      <c r="AC1907" s="304"/>
      <c r="AD1907" s="741"/>
      <c r="AE1907" s="304"/>
      <c r="AF1907" s="304"/>
      <c r="AG1907" s="304"/>
      <c r="AH1907" s="304"/>
      <c r="AI1907" s="304"/>
      <c r="AJ1907" s="915"/>
      <c r="AK1907" s="928"/>
      <c r="AM1907" s="2938"/>
    </row>
    <row r="1908" spans="1:39" ht="45" x14ac:dyDescent="0.25">
      <c r="A1908" s="1984">
        <v>1</v>
      </c>
      <c r="B1908" s="286" t="s">
        <v>462</v>
      </c>
      <c r="C1908" s="403"/>
      <c r="D1908" s="4"/>
      <c r="E1908" s="462"/>
      <c r="F1908" s="168"/>
      <c r="G1908" s="168"/>
      <c r="H1908" s="168"/>
      <c r="I1908" s="1313"/>
      <c r="J1908" s="1313"/>
      <c r="K1908" s="493"/>
      <c r="L1908" s="493"/>
      <c r="M1908" s="493"/>
      <c r="N1908" s="493"/>
      <c r="O1908" s="493"/>
      <c r="P1908" s="493"/>
      <c r="Q1908" s="304"/>
      <c r="R1908" s="304"/>
      <c r="S1908" s="304"/>
      <c r="T1908" s="304"/>
      <c r="U1908" s="304"/>
      <c r="V1908" s="304"/>
      <c r="W1908" s="304"/>
      <c r="X1908" s="304"/>
      <c r="Y1908" s="304"/>
      <c r="Z1908" s="304"/>
      <c r="AA1908" s="304"/>
      <c r="AB1908" s="725"/>
      <c r="AC1908" s="304"/>
      <c r="AD1908" s="741"/>
      <c r="AE1908" s="304"/>
      <c r="AF1908" s="304"/>
      <c r="AG1908" s="304"/>
      <c r="AH1908" s="304">
        <v>0</v>
      </c>
      <c r="AI1908" s="304">
        <v>0</v>
      </c>
      <c r="AJ1908" s="915"/>
      <c r="AK1908" s="928"/>
      <c r="AM1908" s="2938"/>
    </row>
    <row r="1909" spans="1:39" ht="30" x14ac:dyDescent="0.25">
      <c r="A1909" s="1984">
        <v>1</v>
      </c>
      <c r="B1909" s="286" t="s">
        <v>463</v>
      </c>
      <c r="C1909" s="403"/>
      <c r="D1909" s="4"/>
      <c r="E1909" s="463">
        <v>95</v>
      </c>
      <c r="F1909" s="168">
        <f>ROUND(E1909/12*$B$4,0)</f>
        <v>87</v>
      </c>
      <c r="G1909" s="168">
        <v>95</v>
      </c>
      <c r="H1909" s="168">
        <f>G1909/F1909*100</f>
        <v>109.19540229885058</v>
      </c>
      <c r="I1909" s="1313"/>
      <c r="J1909" s="1313"/>
      <c r="K1909" s="493"/>
      <c r="L1909" s="493"/>
      <c r="M1909" s="493"/>
      <c r="N1909" s="493"/>
      <c r="O1909" s="493"/>
      <c r="P1909" s="493"/>
      <c r="Q1909" s="304">
        <v>746.84249999999997</v>
      </c>
      <c r="R1909" s="304">
        <v>746.84249999999997</v>
      </c>
      <c r="S1909" s="304">
        <v>746.84249999999997</v>
      </c>
      <c r="T1909" s="304">
        <v>746.84249999999997</v>
      </c>
      <c r="U1909" s="304">
        <v>746.84249999999997</v>
      </c>
      <c r="V1909" s="304">
        <v>746.84249999999997</v>
      </c>
      <c r="W1909" s="304">
        <v>746.84249999999997</v>
      </c>
      <c r="X1909" s="304">
        <v>746.84249999999997</v>
      </c>
      <c r="Y1909" s="304">
        <v>746.84249999999997</v>
      </c>
      <c r="Z1909" s="304">
        <v>746.84249999999997</v>
      </c>
      <c r="AA1909" s="304">
        <v>746.84249999999997</v>
      </c>
      <c r="AB1909" s="725">
        <f>Q1909/12*$B$4+(R1909-Q1909)/11*10+(S1909-R1909)/10*9+(T1909-S1909)/9*8+(U1909-T1909)/8*7+(V1909-U1909)/7*6+(W1909-V1909)/6*5+(X1909-W1909)/5*4+(Y1909-X1909)/4*3+(Z1909-Y1909)/3*2+(AA1909-Z1909)/2*1</f>
        <v>684.60562499999992</v>
      </c>
      <c r="AC1909" s="304">
        <f>AI1909-AH1909-AE1909</f>
        <v>746.84250000000009</v>
      </c>
      <c r="AD1909" s="741"/>
      <c r="AE1909" s="304"/>
      <c r="AF1909" s="304">
        <f>AC1909-AB1909</f>
        <v>62.236875000000168</v>
      </c>
      <c r="AG1909" s="304"/>
      <c r="AH1909" s="304">
        <v>-0.72058</v>
      </c>
      <c r="AI1909" s="304">
        <v>746.12192000000005</v>
      </c>
      <c r="AJ1909" s="915"/>
      <c r="AK1909" s="928"/>
      <c r="AM1909" s="2938"/>
    </row>
    <row r="1910" spans="1:39" ht="45" x14ac:dyDescent="0.25">
      <c r="A1910" s="1984">
        <v>1</v>
      </c>
      <c r="B1910" s="440" t="s">
        <v>272</v>
      </c>
      <c r="C1910" s="403"/>
      <c r="D1910" s="4"/>
      <c r="E1910" s="464">
        <f>SUM(E1911:E1913)</f>
        <v>19408</v>
      </c>
      <c r="F1910" s="464">
        <f>SUM(F1911:F1913)</f>
        <v>17790</v>
      </c>
      <c r="G1910" s="464">
        <f>SUM(G1911:G1913)</f>
        <v>17824</v>
      </c>
      <c r="H1910" s="168">
        <f>G1910/F1910*100</f>
        <v>100.19111860595839</v>
      </c>
      <c r="I1910" s="1313"/>
      <c r="J1910" s="1313"/>
      <c r="K1910" s="493"/>
      <c r="L1910" s="493"/>
      <c r="M1910" s="493"/>
      <c r="N1910" s="493"/>
      <c r="O1910" s="493"/>
      <c r="P1910" s="493"/>
      <c r="Q1910" s="304">
        <f t="shared" ref="Q1910:AA1910" si="376">SUM(Q1911:Q1913)</f>
        <v>54085.161599999999</v>
      </c>
      <c r="R1910" s="304">
        <f t="shared" si="376"/>
        <v>54085.161599999999</v>
      </c>
      <c r="S1910" s="304">
        <f t="shared" si="376"/>
        <v>54085.161599999999</v>
      </c>
      <c r="T1910" s="304">
        <f t="shared" si="376"/>
        <v>54085.161599999999</v>
      </c>
      <c r="U1910" s="304">
        <f t="shared" si="376"/>
        <v>54085.161599999999</v>
      </c>
      <c r="V1910" s="304">
        <f t="shared" si="376"/>
        <v>54085.161599999999</v>
      </c>
      <c r="W1910" s="304">
        <f t="shared" si="376"/>
        <v>54085.161599999999</v>
      </c>
      <c r="X1910" s="304">
        <f t="shared" si="376"/>
        <v>54085.161599999999</v>
      </c>
      <c r="Y1910" s="304">
        <f t="shared" si="376"/>
        <v>54085.161599999999</v>
      </c>
      <c r="Z1910" s="304">
        <f t="shared" si="376"/>
        <v>54085.161599999999</v>
      </c>
      <c r="AA1910" s="304">
        <f t="shared" si="376"/>
        <v>54085.161599999999</v>
      </c>
      <c r="AB1910" s="725">
        <f>Q1910/12*$B$4</f>
        <v>49578.0648</v>
      </c>
      <c r="AC1910" s="304">
        <f t="shared" ref="AC1910:AI1910" si="377">SUM(AC1911:AC1913)</f>
        <v>49204.128209999995</v>
      </c>
      <c r="AD1910" s="741">
        <f t="shared" si="377"/>
        <v>0</v>
      </c>
      <c r="AE1910" s="304">
        <f t="shared" si="377"/>
        <v>0</v>
      </c>
      <c r="AF1910" s="304">
        <f t="shared" si="377"/>
        <v>-373.93659000000298</v>
      </c>
      <c r="AG1910" s="304">
        <f t="shared" si="377"/>
        <v>0</v>
      </c>
      <c r="AH1910" s="304">
        <f t="shared" si="377"/>
        <v>-11.990169999999999</v>
      </c>
      <c r="AI1910" s="304">
        <f t="shared" si="377"/>
        <v>49192.138039999991</v>
      </c>
      <c r="AJ1910" s="915"/>
      <c r="AK1910" s="928"/>
      <c r="AM1910" s="2938"/>
    </row>
    <row r="1911" spans="1:39" ht="30" x14ac:dyDescent="0.25">
      <c r="A1911" s="1984">
        <v>1</v>
      </c>
      <c r="B1911" s="286" t="s">
        <v>464</v>
      </c>
      <c r="C1911" s="403"/>
      <c r="D1911" s="4"/>
      <c r="E1911" s="465"/>
      <c r="F1911" s="168"/>
      <c r="G1911" s="168"/>
      <c r="H1911" s="168"/>
      <c r="I1911" s="1313"/>
      <c r="J1911" s="1313"/>
      <c r="K1911" s="493"/>
      <c r="L1911" s="493"/>
      <c r="M1911" s="493"/>
      <c r="N1911" s="493"/>
      <c r="O1911" s="493"/>
      <c r="P1911" s="493"/>
      <c r="Q1911" s="304"/>
      <c r="R1911" s="304"/>
      <c r="S1911" s="304"/>
      <c r="T1911" s="304"/>
      <c r="U1911" s="304"/>
      <c r="V1911" s="304"/>
      <c r="W1911" s="304"/>
      <c r="X1911" s="304"/>
      <c r="Y1911" s="304"/>
      <c r="Z1911" s="304"/>
      <c r="AA1911" s="304"/>
      <c r="AB1911" s="725"/>
      <c r="AC1911" s="304"/>
      <c r="AD1911" s="741"/>
      <c r="AE1911" s="304"/>
      <c r="AF1911" s="304"/>
      <c r="AG1911" s="304"/>
      <c r="AH1911" s="304"/>
      <c r="AI1911" s="304"/>
      <c r="AJ1911" s="915"/>
      <c r="AK1911" s="928"/>
      <c r="AM1911" s="2938"/>
    </row>
    <row r="1912" spans="1:39" ht="60" x14ac:dyDescent="0.25">
      <c r="A1912" s="1984">
        <v>1</v>
      </c>
      <c r="B1912" s="286" t="s">
        <v>465</v>
      </c>
      <c r="C1912" s="403"/>
      <c r="D1912" s="4"/>
      <c r="E1912" s="465">
        <v>14000</v>
      </c>
      <c r="F1912" s="168">
        <f>ROUND(E1912/12*$B$4,0)</f>
        <v>12833</v>
      </c>
      <c r="G1912" s="168">
        <v>12770</v>
      </c>
      <c r="H1912" s="168">
        <f>G1912/F1912*100</f>
        <v>99.509078157874228</v>
      </c>
      <c r="I1912" s="1313"/>
      <c r="J1912" s="1313"/>
      <c r="K1912" s="493"/>
      <c r="L1912" s="493"/>
      <c r="M1912" s="493"/>
      <c r="N1912" s="493"/>
      <c r="O1912" s="493"/>
      <c r="P1912" s="493"/>
      <c r="Q1912" s="304">
        <v>45356.92</v>
      </c>
      <c r="R1912" s="304">
        <v>45356.92</v>
      </c>
      <c r="S1912" s="304">
        <v>45356.92</v>
      </c>
      <c r="T1912" s="304">
        <v>45356.92</v>
      </c>
      <c r="U1912" s="304">
        <v>45356.92</v>
      </c>
      <c r="V1912" s="304">
        <v>45356.92</v>
      </c>
      <c r="W1912" s="304">
        <v>45356.92</v>
      </c>
      <c r="X1912" s="304">
        <v>45356.92</v>
      </c>
      <c r="Y1912" s="304">
        <v>45356.92</v>
      </c>
      <c r="Z1912" s="304">
        <v>45356.92</v>
      </c>
      <c r="AA1912" s="304">
        <v>45356.92</v>
      </c>
      <c r="AB1912" s="725">
        <f>Q1912/12*$B$4+(R1912-Q1912)/11*10+(S1912-R1912)/10*9+(T1912-S1912)/9*8+(U1912-T1912)/8*7+(V1912-U1912)/7*6+(W1912-V1912)/6*5+(X1912-W1912)/5*4+(Y1912-X1912)/4*3+(Z1912-Y1912)/3*2+(AA1912-Z1912)/2*1</f>
        <v>41577.176666666666</v>
      </c>
      <c r="AC1912" s="304">
        <f>AI1912-AH1912-AE1912</f>
        <v>40674.707329999997</v>
      </c>
      <c r="AD1912" s="741"/>
      <c r="AE1912" s="304"/>
      <c r="AF1912" s="304">
        <f>AC1912-AB1912</f>
        <v>-902.46933666666882</v>
      </c>
      <c r="AG1912" s="304"/>
      <c r="AH1912" s="304">
        <v>-11.86961</v>
      </c>
      <c r="AI1912" s="304">
        <v>40662.837719999996</v>
      </c>
      <c r="AJ1912" s="915"/>
      <c r="AK1912" s="928"/>
      <c r="AM1912" s="2938"/>
    </row>
    <row r="1913" spans="1:39" ht="45" x14ac:dyDescent="0.25">
      <c r="A1913" s="1984">
        <v>1</v>
      </c>
      <c r="B1913" s="286" t="s">
        <v>466</v>
      </c>
      <c r="C1913" s="403"/>
      <c r="D1913" s="4"/>
      <c r="E1913" s="465">
        <v>5408</v>
      </c>
      <c r="F1913" s="168">
        <f>ROUND(E1913/12*$B$4,0)</f>
        <v>4957</v>
      </c>
      <c r="G1913" s="168">
        <v>5054</v>
      </c>
      <c r="H1913" s="168">
        <f>G1913/F1913*100</f>
        <v>101.95682872705265</v>
      </c>
      <c r="I1913" s="1313"/>
      <c r="J1913" s="1313"/>
      <c r="K1913" s="493"/>
      <c r="L1913" s="493"/>
      <c r="M1913" s="493"/>
      <c r="N1913" s="493"/>
      <c r="O1913" s="493"/>
      <c r="P1913" s="493"/>
      <c r="Q1913" s="304">
        <v>8728.2415999999994</v>
      </c>
      <c r="R1913" s="304">
        <v>8728.2415999999994</v>
      </c>
      <c r="S1913" s="304">
        <v>8728.2415999999994</v>
      </c>
      <c r="T1913" s="304">
        <v>8728.2415999999994</v>
      </c>
      <c r="U1913" s="304">
        <v>8728.2415999999994</v>
      </c>
      <c r="V1913" s="304">
        <v>8728.2415999999994</v>
      </c>
      <c r="W1913" s="304">
        <v>8728.2415999999994</v>
      </c>
      <c r="X1913" s="304">
        <v>8728.2415999999994</v>
      </c>
      <c r="Y1913" s="304">
        <v>8728.2415999999994</v>
      </c>
      <c r="Z1913" s="304">
        <v>8728.2415999999994</v>
      </c>
      <c r="AA1913" s="304">
        <v>8728.2415999999994</v>
      </c>
      <c r="AB1913" s="725">
        <f>Q1913/12*$B$4+(R1913-Q1913)/11*10+(S1913-R1913)/10*9+(T1913-S1913)/9*8+(U1913-T1913)/8*7+(V1913-U1913)/7*6+(W1913-V1913)/6*5+(X1913-W1913)/5*4+(Y1913-X1913)/4*3+(Z1913-Y1913)/3*2+(AA1913-Z1913)/2*1</f>
        <v>8000.888133333332</v>
      </c>
      <c r="AC1913" s="304">
        <f>AI1913-AH1913-AE1913</f>
        <v>8529.4208799999979</v>
      </c>
      <c r="AD1913" s="741"/>
      <c r="AE1913" s="304"/>
      <c r="AF1913" s="304">
        <f>AC1913-AB1913</f>
        <v>528.53274666666584</v>
      </c>
      <c r="AG1913" s="304"/>
      <c r="AH1913" s="304">
        <v>-0.12056</v>
      </c>
      <c r="AI1913" s="304">
        <v>8529.3003199999985</v>
      </c>
      <c r="AJ1913" s="915"/>
      <c r="AK1913" s="928"/>
      <c r="AM1913" s="2938"/>
    </row>
    <row r="1914" spans="1:39" ht="29.25" x14ac:dyDescent="0.25">
      <c r="A1914" s="1984">
        <v>1</v>
      </c>
      <c r="B1914" s="1979" t="s">
        <v>310</v>
      </c>
      <c r="C1914" s="403"/>
      <c r="D1914" s="4"/>
      <c r="E1914" s="465">
        <f>E1915+E1916+E1920+E1921</f>
        <v>0</v>
      </c>
      <c r="F1914" s="168"/>
      <c r="G1914" s="168"/>
      <c r="H1914" s="168"/>
      <c r="I1914" s="1313"/>
      <c r="J1914" s="1313"/>
      <c r="K1914" s="493"/>
      <c r="L1914" s="493"/>
      <c r="M1914" s="493"/>
      <c r="N1914" s="493"/>
      <c r="O1914" s="493"/>
      <c r="P1914" s="493"/>
      <c r="Q1914" s="304"/>
      <c r="R1914" s="304"/>
      <c r="S1914" s="304"/>
      <c r="T1914" s="304"/>
      <c r="U1914" s="304"/>
      <c r="V1914" s="304"/>
      <c r="W1914" s="304"/>
      <c r="X1914" s="304"/>
      <c r="Y1914" s="304"/>
      <c r="Z1914" s="304"/>
      <c r="AA1914" s="304"/>
      <c r="AB1914" s="725"/>
      <c r="AC1914" s="304"/>
      <c r="AD1914" s="741"/>
      <c r="AE1914" s="304"/>
      <c r="AF1914" s="304"/>
      <c r="AG1914" s="304"/>
      <c r="AH1914" s="304"/>
      <c r="AI1914" s="304"/>
      <c r="AJ1914" s="915"/>
      <c r="AK1914" s="928"/>
      <c r="AM1914" s="2938"/>
    </row>
    <row r="1915" spans="1:39" x14ac:dyDescent="0.25">
      <c r="A1915" s="1984">
        <v>1</v>
      </c>
      <c r="B1915" s="286" t="s">
        <v>303</v>
      </c>
      <c r="C1915" s="403"/>
      <c r="D1915" s="4"/>
      <c r="E1915" s="465"/>
      <c r="F1915" s="168"/>
      <c r="G1915" s="168"/>
      <c r="H1915" s="168"/>
      <c r="I1915" s="1313"/>
      <c r="J1915" s="1313"/>
      <c r="K1915" s="493"/>
      <c r="L1915" s="493"/>
      <c r="M1915" s="493"/>
      <c r="N1915" s="493"/>
      <c r="O1915" s="493"/>
      <c r="P1915" s="493"/>
      <c r="Q1915" s="304"/>
      <c r="R1915" s="304"/>
      <c r="S1915" s="304"/>
      <c r="T1915" s="304"/>
      <c r="U1915" s="304"/>
      <c r="V1915" s="304"/>
      <c r="W1915" s="304"/>
      <c r="X1915" s="304"/>
      <c r="Y1915" s="304"/>
      <c r="Z1915" s="304"/>
      <c r="AA1915" s="304"/>
      <c r="AB1915" s="725"/>
      <c r="AC1915" s="304"/>
      <c r="AD1915" s="741"/>
      <c r="AE1915" s="304"/>
      <c r="AF1915" s="304"/>
      <c r="AG1915" s="304"/>
      <c r="AH1915" s="304"/>
      <c r="AI1915" s="304"/>
      <c r="AJ1915" s="915"/>
      <c r="AK1915" s="928"/>
      <c r="AM1915" s="2938"/>
    </row>
    <row r="1916" spans="1:39" ht="30" x14ac:dyDescent="0.25">
      <c r="A1916" s="1984">
        <v>1</v>
      </c>
      <c r="B1916" s="440" t="s">
        <v>442</v>
      </c>
      <c r="C1916" s="403"/>
      <c r="D1916" s="4"/>
      <c r="E1916" s="464"/>
      <c r="F1916" s="168"/>
      <c r="G1916" s="168"/>
      <c r="H1916" s="168"/>
      <c r="I1916" s="1313"/>
      <c r="J1916" s="1313"/>
      <c r="K1916" s="493"/>
      <c r="L1916" s="493"/>
      <c r="M1916" s="493"/>
      <c r="N1916" s="493"/>
      <c r="O1916" s="493"/>
      <c r="P1916" s="493"/>
      <c r="Q1916" s="304"/>
      <c r="R1916" s="304"/>
      <c r="S1916" s="304"/>
      <c r="T1916" s="304"/>
      <c r="U1916" s="304"/>
      <c r="V1916" s="304"/>
      <c r="W1916" s="304"/>
      <c r="X1916" s="304"/>
      <c r="Y1916" s="304"/>
      <c r="Z1916" s="304"/>
      <c r="AA1916" s="304"/>
      <c r="AB1916" s="725"/>
      <c r="AC1916" s="304"/>
      <c r="AD1916" s="741"/>
      <c r="AE1916" s="304"/>
      <c r="AF1916" s="304"/>
      <c r="AG1916" s="304"/>
      <c r="AH1916" s="304"/>
      <c r="AI1916" s="304"/>
      <c r="AJ1916" s="915"/>
      <c r="AK1916" s="928"/>
      <c r="AM1916" s="2938"/>
    </row>
    <row r="1917" spans="1:39" x14ac:dyDescent="0.25">
      <c r="A1917" s="1984">
        <v>1</v>
      </c>
      <c r="B1917" s="286" t="s">
        <v>443</v>
      </c>
      <c r="C1917" s="403"/>
      <c r="D1917" s="4"/>
      <c r="E1917" s="2639"/>
      <c r="F1917" s="168"/>
      <c r="G1917" s="168"/>
      <c r="H1917" s="168"/>
      <c r="I1917" s="1313"/>
      <c r="J1917" s="1313"/>
      <c r="K1917" s="493"/>
      <c r="L1917" s="493"/>
      <c r="M1917" s="493"/>
      <c r="N1917" s="493"/>
      <c r="O1917" s="493"/>
      <c r="P1917" s="493"/>
      <c r="Q1917" s="304"/>
      <c r="R1917" s="304"/>
      <c r="S1917" s="304"/>
      <c r="T1917" s="304"/>
      <c r="U1917" s="304"/>
      <c r="V1917" s="304"/>
      <c r="W1917" s="304"/>
      <c r="X1917" s="304"/>
      <c r="Y1917" s="304"/>
      <c r="Z1917" s="304"/>
      <c r="AA1917" s="304"/>
      <c r="AB1917" s="725"/>
      <c r="AC1917" s="304"/>
      <c r="AD1917" s="741"/>
      <c r="AE1917" s="304"/>
      <c r="AF1917" s="304"/>
      <c r="AG1917" s="304"/>
      <c r="AH1917" s="304"/>
      <c r="AI1917" s="304"/>
      <c r="AJ1917" s="915"/>
      <c r="AK1917" s="928"/>
      <c r="AM1917" s="2938"/>
    </row>
    <row r="1918" spans="1:39" ht="30" x14ac:dyDescent="0.25">
      <c r="A1918" s="1984">
        <v>1</v>
      </c>
      <c r="B1918" s="286" t="s">
        <v>444</v>
      </c>
      <c r="C1918" s="403"/>
      <c r="D1918" s="4"/>
      <c r="E1918" s="465"/>
      <c r="F1918" s="168"/>
      <c r="G1918" s="168"/>
      <c r="H1918" s="168"/>
      <c r="I1918" s="1313"/>
      <c r="J1918" s="1313"/>
      <c r="K1918" s="493"/>
      <c r="L1918" s="493"/>
      <c r="M1918" s="493"/>
      <c r="N1918" s="493"/>
      <c r="O1918" s="493"/>
      <c r="P1918" s="493"/>
      <c r="Q1918" s="304"/>
      <c r="R1918" s="304"/>
      <c r="S1918" s="304"/>
      <c r="T1918" s="304"/>
      <c r="U1918" s="304"/>
      <c r="V1918" s="304"/>
      <c r="W1918" s="304"/>
      <c r="X1918" s="304"/>
      <c r="Y1918" s="304"/>
      <c r="Z1918" s="304"/>
      <c r="AA1918" s="304"/>
      <c r="AB1918" s="725"/>
      <c r="AC1918" s="304"/>
      <c r="AD1918" s="741"/>
      <c r="AE1918" s="304"/>
      <c r="AF1918" s="304"/>
      <c r="AG1918" s="304"/>
      <c r="AH1918" s="304"/>
      <c r="AI1918" s="304"/>
      <c r="AJ1918" s="915"/>
      <c r="AK1918" s="928"/>
      <c r="AM1918" s="2938"/>
    </row>
    <row r="1919" spans="1:39" ht="45" x14ac:dyDescent="0.25">
      <c r="A1919" s="1984">
        <v>1</v>
      </c>
      <c r="B1919" s="286" t="s">
        <v>445</v>
      </c>
      <c r="C1919" s="403"/>
      <c r="D1919" s="4"/>
      <c r="E1919" s="465"/>
      <c r="F1919" s="168"/>
      <c r="G1919" s="168"/>
      <c r="H1919" s="168"/>
      <c r="I1919" s="1313"/>
      <c r="J1919" s="1313"/>
      <c r="K1919" s="493"/>
      <c r="L1919" s="493"/>
      <c r="M1919" s="493"/>
      <c r="N1919" s="493"/>
      <c r="O1919" s="493"/>
      <c r="P1919" s="493"/>
      <c r="Q1919" s="304"/>
      <c r="R1919" s="304"/>
      <c r="S1919" s="304"/>
      <c r="T1919" s="304"/>
      <c r="U1919" s="304"/>
      <c r="V1919" s="304"/>
      <c r="W1919" s="304"/>
      <c r="X1919" s="304"/>
      <c r="Y1919" s="304"/>
      <c r="Z1919" s="304"/>
      <c r="AA1919" s="304"/>
      <c r="AB1919" s="725"/>
      <c r="AC1919" s="304"/>
      <c r="AD1919" s="741"/>
      <c r="AE1919" s="304"/>
      <c r="AF1919" s="304"/>
      <c r="AG1919" s="304"/>
      <c r="AH1919" s="304"/>
      <c r="AI1919" s="304"/>
      <c r="AJ1919" s="915"/>
      <c r="AK1919" s="928"/>
      <c r="AM1919" s="2938"/>
    </row>
    <row r="1920" spans="1:39" ht="60" x14ac:dyDescent="0.25">
      <c r="A1920" s="1984">
        <v>1</v>
      </c>
      <c r="B1920" s="286" t="s">
        <v>446</v>
      </c>
      <c r="C1920" s="403"/>
      <c r="D1920" s="4"/>
      <c r="E1920" s="463"/>
      <c r="F1920" s="168"/>
      <c r="G1920" s="168"/>
      <c r="H1920" s="168"/>
      <c r="I1920" s="1313"/>
      <c r="J1920" s="1313"/>
      <c r="K1920" s="493"/>
      <c r="L1920" s="493"/>
      <c r="M1920" s="493"/>
      <c r="N1920" s="493"/>
      <c r="O1920" s="493"/>
      <c r="P1920" s="493"/>
      <c r="Q1920" s="304"/>
      <c r="R1920" s="304"/>
      <c r="S1920" s="304"/>
      <c r="T1920" s="304"/>
      <c r="U1920" s="304"/>
      <c r="V1920" s="304"/>
      <c r="W1920" s="304"/>
      <c r="X1920" s="304"/>
      <c r="Y1920" s="304"/>
      <c r="Z1920" s="304"/>
      <c r="AA1920" s="304"/>
      <c r="AB1920" s="725"/>
      <c r="AC1920" s="304"/>
      <c r="AD1920" s="741"/>
      <c r="AE1920" s="304"/>
      <c r="AF1920" s="304"/>
      <c r="AG1920" s="304"/>
      <c r="AH1920" s="304"/>
      <c r="AI1920" s="304"/>
      <c r="AJ1920" s="915"/>
      <c r="AK1920" s="928"/>
      <c r="AM1920" s="2938"/>
    </row>
    <row r="1921" spans="1:39" ht="45" x14ac:dyDescent="0.25">
      <c r="A1921" s="1984">
        <v>1</v>
      </c>
      <c r="B1921" s="285" t="s">
        <v>447</v>
      </c>
      <c r="C1921" s="403"/>
      <c r="D1921" s="4"/>
      <c r="E1921" s="463"/>
      <c r="F1921" s="168"/>
      <c r="G1921" s="168"/>
      <c r="H1921" s="168"/>
      <c r="I1921" s="1313"/>
      <c r="J1921" s="1313"/>
      <c r="K1921" s="493"/>
      <c r="L1921" s="493"/>
      <c r="M1921" s="493"/>
      <c r="N1921" s="493"/>
      <c r="O1921" s="493"/>
      <c r="P1921" s="493"/>
      <c r="Q1921" s="304"/>
      <c r="R1921" s="304"/>
      <c r="S1921" s="304"/>
      <c r="T1921" s="304"/>
      <c r="U1921" s="304"/>
      <c r="V1921" s="304"/>
      <c r="W1921" s="304"/>
      <c r="X1921" s="304"/>
      <c r="Y1921" s="304"/>
      <c r="Z1921" s="304"/>
      <c r="AA1921" s="304"/>
      <c r="AB1921" s="725"/>
      <c r="AC1921" s="304"/>
      <c r="AD1921" s="741"/>
      <c r="AE1921" s="304"/>
      <c r="AF1921" s="304"/>
      <c r="AG1921" s="304"/>
      <c r="AH1921" s="304"/>
      <c r="AI1921" s="304"/>
      <c r="AJ1921" s="915"/>
      <c r="AK1921" s="928"/>
      <c r="AM1921" s="2938"/>
    </row>
    <row r="1922" spans="1:39" ht="29.25" x14ac:dyDescent="0.25">
      <c r="A1922" s="1984">
        <v>1</v>
      </c>
      <c r="B1922" s="492" t="s">
        <v>311</v>
      </c>
      <c r="C1922" s="403"/>
      <c r="D1922" s="4"/>
      <c r="E1922" s="463"/>
      <c r="F1922" s="109"/>
      <c r="G1922" s="168"/>
      <c r="H1922" s="168"/>
      <c r="I1922" s="1313"/>
      <c r="J1922" s="1313"/>
      <c r="K1922" s="108"/>
      <c r="L1922" s="108"/>
      <c r="M1922" s="108"/>
      <c r="N1922" s="108"/>
      <c r="O1922" s="108"/>
      <c r="P1922" s="108"/>
      <c r="Q1922" s="304"/>
      <c r="R1922" s="304"/>
      <c r="S1922" s="304"/>
      <c r="T1922" s="304"/>
      <c r="U1922" s="304"/>
      <c r="V1922" s="304"/>
      <c r="W1922" s="304"/>
      <c r="X1922" s="304"/>
      <c r="Y1922" s="304"/>
      <c r="Z1922" s="304"/>
      <c r="AA1922" s="304"/>
      <c r="AB1922" s="725"/>
      <c r="AC1922" s="304">
        <f t="shared" ref="AC1922:AC1929" si="378">AI1922-AH1922-AE1922</f>
        <v>0</v>
      </c>
      <c r="AD1922" s="741"/>
      <c r="AE1922" s="304"/>
      <c r="AF1922" s="304"/>
      <c r="AG1922" s="304"/>
      <c r="AH1922" s="304"/>
      <c r="AI1922" s="304"/>
      <c r="AJ1922" s="915"/>
      <c r="AK1922" s="928"/>
      <c r="AM1922" s="2938"/>
    </row>
    <row r="1923" spans="1:39" x14ac:dyDescent="0.25">
      <c r="A1923" s="1984">
        <v>1</v>
      </c>
      <c r="B1923" s="492" t="s">
        <v>319</v>
      </c>
      <c r="C1923" s="403"/>
      <c r="D1923" s="4"/>
      <c r="E1923" s="463"/>
      <c r="F1923" s="109"/>
      <c r="G1923" s="168"/>
      <c r="H1923" s="168"/>
      <c r="I1923" s="1313"/>
      <c r="J1923" s="1313"/>
      <c r="K1923" s="108"/>
      <c r="L1923" s="108"/>
      <c r="M1923" s="108"/>
      <c r="N1923" s="108"/>
      <c r="O1923" s="108"/>
      <c r="P1923" s="108"/>
      <c r="Q1923" s="304"/>
      <c r="R1923" s="304"/>
      <c r="S1923" s="304"/>
      <c r="T1923" s="304"/>
      <c r="U1923" s="304"/>
      <c r="V1923" s="304"/>
      <c r="W1923" s="304"/>
      <c r="X1923" s="304"/>
      <c r="Y1923" s="304"/>
      <c r="Z1923" s="304"/>
      <c r="AA1923" s="304"/>
      <c r="AB1923" s="725"/>
      <c r="AC1923" s="304">
        <f t="shared" si="378"/>
        <v>0</v>
      </c>
      <c r="AD1923" s="741"/>
      <c r="AE1923" s="304"/>
      <c r="AF1923" s="304"/>
      <c r="AG1923" s="304"/>
      <c r="AH1923" s="304"/>
      <c r="AI1923" s="304"/>
      <c r="AJ1923" s="915"/>
      <c r="AK1923" s="928"/>
      <c r="AM1923" s="2938"/>
    </row>
    <row r="1924" spans="1:39" x14ac:dyDescent="0.25">
      <c r="A1924" s="1984">
        <v>1</v>
      </c>
      <c r="B1924" s="4" t="s">
        <v>320</v>
      </c>
      <c r="C1924" s="403"/>
      <c r="D1924" s="4"/>
      <c r="E1924" s="463"/>
      <c r="F1924" s="109"/>
      <c r="G1924" s="168"/>
      <c r="H1924" s="168"/>
      <c r="I1924" s="1313"/>
      <c r="J1924" s="1313"/>
      <c r="K1924" s="108"/>
      <c r="L1924" s="108"/>
      <c r="M1924" s="108"/>
      <c r="N1924" s="108"/>
      <c r="O1924" s="108"/>
      <c r="P1924" s="108"/>
      <c r="Q1924" s="304"/>
      <c r="R1924" s="304"/>
      <c r="S1924" s="304"/>
      <c r="T1924" s="304"/>
      <c r="U1924" s="304"/>
      <c r="V1924" s="304"/>
      <c r="W1924" s="304"/>
      <c r="X1924" s="304"/>
      <c r="Y1924" s="304"/>
      <c r="Z1924" s="304"/>
      <c r="AA1924" s="304"/>
      <c r="AB1924" s="725"/>
      <c r="AC1924" s="304">
        <f t="shared" si="378"/>
        <v>0</v>
      </c>
      <c r="AD1924" s="741"/>
      <c r="AE1924" s="304"/>
      <c r="AF1924" s="304"/>
      <c r="AG1924" s="304"/>
      <c r="AH1924" s="304"/>
      <c r="AI1924" s="304"/>
      <c r="AJ1924" s="915"/>
      <c r="AK1924" s="928"/>
      <c r="AM1924" s="2938"/>
    </row>
    <row r="1925" spans="1:39" x14ac:dyDescent="0.25">
      <c r="A1925" s="1984">
        <v>1</v>
      </c>
      <c r="B1925" s="506" t="s">
        <v>321</v>
      </c>
      <c r="C1925" s="403"/>
      <c r="D1925" s="4"/>
      <c r="E1925" s="498"/>
      <c r="F1925" s="109"/>
      <c r="G1925" s="168"/>
      <c r="H1925" s="168"/>
      <c r="I1925" s="1313"/>
      <c r="J1925" s="1313"/>
      <c r="K1925" s="108"/>
      <c r="L1925" s="108"/>
      <c r="M1925" s="108"/>
      <c r="N1925" s="108"/>
      <c r="O1925" s="108"/>
      <c r="P1925" s="108"/>
      <c r="Q1925" s="305"/>
      <c r="R1925" s="305"/>
      <c r="S1925" s="305"/>
      <c r="T1925" s="305"/>
      <c r="U1925" s="305"/>
      <c r="V1925" s="305"/>
      <c r="W1925" s="305"/>
      <c r="X1925" s="305"/>
      <c r="Y1925" s="305"/>
      <c r="Z1925" s="305"/>
      <c r="AA1925" s="305"/>
      <c r="AB1925" s="843"/>
      <c r="AC1925" s="305">
        <f t="shared" si="378"/>
        <v>0</v>
      </c>
      <c r="AD1925" s="741"/>
      <c r="AE1925" s="305"/>
      <c r="AF1925" s="305"/>
      <c r="AG1925" s="304"/>
      <c r="AH1925" s="304"/>
      <c r="AI1925" s="305"/>
      <c r="AJ1925" s="915"/>
      <c r="AK1925" s="928"/>
      <c r="AM1925" s="2938"/>
    </row>
    <row r="1926" spans="1:39" ht="29.25" x14ac:dyDescent="0.25">
      <c r="A1926" s="1984">
        <v>1</v>
      </c>
      <c r="B1926" s="492" t="s">
        <v>304</v>
      </c>
      <c r="C1926" s="130"/>
      <c r="D1926" s="4"/>
      <c r="E1926" s="792"/>
      <c r="F1926" s="493">
        <f>ROUND(E1926/12*$B$4,0)</f>
        <v>0</v>
      </c>
      <c r="G1926" s="493"/>
      <c r="H1926" s="493"/>
      <c r="I1926" s="1313"/>
      <c r="J1926" s="1313"/>
      <c r="K1926" s="108"/>
      <c r="L1926" s="108"/>
      <c r="M1926" s="108"/>
      <c r="N1926" s="108"/>
      <c r="O1926" s="108"/>
      <c r="P1926" s="108"/>
      <c r="Q1926" s="305"/>
      <c r="R1926" s="305"/>
      <c r="S1926" s="305"/>
      <c r="T1926" s="305"/>
      <c r="U1926" s="305"/>
      <c r="V1926" s="305"/>
      <c r="W1926" s="305"/>
      <c r="X1926" s="305"/>
      <c r="Y1926" s="305"/>
      <c r="Z1926" s="305"/>
      <c r="AA1926" s="305"/>
      <c r="AB1926" s="725">
        <f>Q1926/12*$B$4</f>
        <v>0</v>
      </c>
      <c r="AC1926" s="305">
        <f t="shared" si="378"/>
        <v>0</v>
      </c>
      <c r="AD1926" s="1097"/>
      <c r="AE1926" s="306"/>
      <c r="AF1926" s="305">
        <f>AC1926-AB1926</f>
        <v>0</v>
      </c>
      <c r="AG1926" s="306"/>
      <c r="AH1926" s="306"/>
      <c r="AI1926" s="305"/>
      <c r="AJ1926" s="915"/>
      <c r="AK1926" s="928"/>
      <c r="AM1926" s="2938"/>
    </row>
    <row r="1927" spans="1:39" ht="30" x14ac:dyDescent="0.25">
      <c r="A1927" s="1984">
        <v>1</v>
      </c>
      <c r="B1927" s="488" t="s">
        <v>191</v>
      </c>
      <c r="C1927" s="1429"/>
      <c r="D1927" s="503"/>
      <c r="E1927" s="465"/>
      <c r="F1927" s="168"/>
      <c r="G1927" s="168"/>
      <c r="H1927" s="168"/>
      <c r="I1927" s="1313"/>
      <c r="J1927" s="1313"/>
      <c r="K1927" s="108"/>
      <c r="L1927" s="108"/>
      <c r="M1927" s="108"/>
      <c r="N1927" s="108"/>
      <c r="O1927" s="108"/>
      <c r="P1927" s="108"/>
      <c r="Q1927" s="304"/>
      <c r="R1927" s="304"/>
      <c r="S1927" s="304"/>
      <c r="T1927" s="304"/>
      <c r="U1927" s="304"/>
      <c r="V1927" s="304"/>
      <c r="W1927" s="304"/>
      <c r="X1927" s="304"/>
      <c r="Y1927" s="304"/>
      <c r="Z1927" s="304"/>
      <c r="AA1927" s="304"/>
      <c r="AB1927" s="725"/>
      <c r="AC1927" s="304">
        <f t="shared" si="378"/>
        <v>0</v>
      </c>
      <c r="AD1927" s="741"/>
      <c r="AE1927" s="304"/>
      <c r="AF1927" s="304"/>
      <c r="AG1927" s="304"/>
      <c r="AH1927" s="304"/>
      <c r="AI1927" s="304"/>
      <c r="AJ1927" s="915"/>
      <c r="AK1927" s="928"/>
      <c r="AM1927" s="2938"/>
    </row>
    <row r="1928" spans="1:39" ht="72" x14ac:dyDescent="0.25">
      <c r="A1928" s="1984">
        <v>1</v>
      </c>
      <c r="B1928" s="489" t="s">
        <v>312</v>
      </c>
      <c r="C1928" s="403"/>
      <c r="D1928" s="4"/>
      <c r="E1928" s="499"/>
      <c r="F1928" s="165"/>
      <c r="G1928" s="165"/>
      <c r="H1928" s="165"/>
      <c r="I1928" s="1313"/>
      <c r="J1928" s="1313"/>
      <c r="K1928" s="108"/>
      <c r="L1928" s="108"/>
      <c r="M1928" s="108"/>
      <c r="N1928" s="108"/>
      <c r="O1928" s="108"/>
      <c r="P1928" s="108"/>
      <c r="Q1928" s="304"/>
      <c r="R1928" s="304"/>
      <c r="S1928" s="304"/>
      <c r="T1928" s="304"/>
      <c r="U1928" s="304"/>
      <c r="V1928" s="304"/>
      <c r="W1928" s="304"/>
      <c r="X1928" s="304"/>
      <c r="Y1928" s="304"/>
      <c r="Z1928" s="304"/>
      <c r="AA1928" s="304"/>
      <c r="AB1928" s="725"/>
      <c r="AC1928" s="304">
        <f t="shared" si="378"/>
        <v>0</v>
      </c>
      <c r="AD1928" s="741"/>
      <c r="AE1928" s="304"/>
      <c r="AF1928" s="304"/>
      <c r="AG1928" s="304"/>
      <c r="AH1928" s="304"/>
      <c r="AI1928" s="304"/>
      <c r="AJ1928" s="915"/>
      <c r="AK1928" s="928"/>
      <c r="AM1928" s="2938"/>
    </row>
    <row r="1929" spans="1:39" x14ac:dyDescent="0.25">
      <c r="A1929" s="1984">
        <v>1</v>
      </c>
      <c r="B1929" s="480" t="s">
        <v>217</v>
      </c>
      <c r="C1929" s="403"/>
      <c r="D1929" s="4"/>
      <c r="E1929" s="2769">
        <f>E1930+E1931</f>
        <v>1100</v>
      </c>
      <c r="F1929" s="2769">
        <f>F1930+F1931</f>
        <v>1008</v>
      </c>
      <c r="G1929" s="2769">
        <f>G1930+G1931</f>
        <v>767</v>
      </c>
      <c r="H1929" s="716">
        <f t="shared" ref="H1929:H1936" si="379">G1929/F1929*100</f>
        <v>76.091269841269835</v>
      </c>
      <c r="I1929" s="1313"/>
      <c r="J1929" s="1313"/>
      <c r="K1929" s="108"/>
      <c r="L1929" s="108"/>
      <c r="M1929" s="108"/>
      <c r="N1929" s="108"/>
      <c r="O1929" s="108"/>
      <c r="P1929" s="108"/>
      <c r="Q1929" s="304">
        <v>929.44799999999998</v>
      </c>
      <c r="R1929" s="304">
        <v>929.44799999999998</v>
      </c>
      <c r="S1929" s="304">
        <v>929.44799999999998</v>
      </c>
      <c r="T1929" s="304">
        <v>929.44799999999998</v>
      </c>
      <c r="U1929" s="304">
        <v>929.44799999999998</v>
      </c>
      <c r="V1929" s="304">
        <v>929.44799999999998</v>
      </c>
      <c r="W1929" s="304">
        <v>929.44799999999998</v>
      </c>
      <c r="X1929" s="304">
        <v>929.44799999999998</v>
      </c>
      <c r="Y1929" s="304">
        <v>929.44799999999998</v>
      </c>
      <c r="Z1929" s="304">
        <v>929.44799999999998</v>
      </c>
      <c r="AA1929" s="304">
        <v>929.44799999999998</v>
      </c>
      <c r="AB1929" s="844">
        <f>Q1929/12*$B$4+(R1929-Q1929)/11*10+(S1929-R1929)/10*9+(T1929-S1929)/9*8+(U1929-T1929)/8*7+(V1929-U1929)/7*6+(W1929-V1929)/6*5+(X1929-W1929)/5*4+(Y1929-X1929)/4*3+(Z1929-Y1929)/3*2+(AA1929-Z1929)/2*1</f>
        <v>851.99399999999991</v>
      </c>
      <c r="AC1929" s="304">
        <f t="shared" si="378"/>
        <v>656.8751400000001</v>
      </c>
      <c r="AD1929" s="741"/>
      <c r="AE1929" s="304"/>
      <c r="AF1929" s="304">
        <f>AC1929-AB1929</f>
        <v>-195.11885999999981</v>
      </c>
      <c r="AG1929" s="304"/>
      <c r="AH1929" s="304">
        <v>0</v>
      </c>
      <c r="AI1929" s="304">
        <v>656.8751400000001</v>
      </c>
      <c r="AJ1929" s="915"/>
      <c r="AK1929" s="928"/>
      <c r="AM1929" s="2938"/>
    </row>
    <row r="1930" spans="1:39" ht="30" x14ac:dyDescent="0.25">
      <c r="A1930" s="1984">
        <v>1</v>
      </c>
      <c r="B1930" s="148" t="s">
        <v>259</v>
      </c>
      <c r="C1930" s="403"/>
      <c r="D1930" s="4"/>
      <c r="E1930" s="499">
        <v>500</v>
      </c>
      <c r="F1930" s="109">
        <f>ROUND(E1930/12*$B$4,0)</f>
        <v>458</v>
      </c>
      <c r="G1930" s="109">
        <v>387</v>
      </c>
      <c r="H1930" s="165">
        <f t="shared" si="379"/>
        <v>84.497816593886469</v>
      </c>
      <c r="I1930" s="1313"/>
      <c r="J1930" s="1313"/>
      <c r="K1930" s="108"/>
      <c r="L1930" s="108"/>
      <c r="M1930" s="108"/>
      <c r="N1930" s="108"/>
      <c r="O1930" s="108"/>
      <c r="P1930" s="108"/>
      <c r="Q1930" s="304"/>
      <c r="R1930" s="304"/>
      <c r="S1930" s="304"/>
      <c r="T1930" s="304"/>
      <c r="U1930" s="304"/>
      <c r="V1930" s="304"/>
      <c r="W1930" s="304"/>
      <c r="X1930" s="304"/>
      <c r="Y1930" s="304"/>
      <c r="Z1930" s="304"/>
      <c r="AA1930" s="304"/>
      <c r="AB1930" s="844"/>
      <c r="AC1930" s="304"/>
      <c r="AD1930" s="741"/>
      <c r="AE1930" s="304"/>
      <c r="AF1930" s="304"/>
      <c r="AG1930" s="304"/>
      <c r="AH1930" s="304"/>
      <c r="AI1930" s="304"/>
      <c r="AJ1930" s="915"/>
      <c r="AK1930" s="928"/>
      <c r="AM1930" s="2938"/>
    </row>
    <row r="1931" spans="1:39" ht="30" x14ac:dyDescent="0.25">
      <c r="A1931" s="1984">
        <v>1</v>
      </c>
      <c r="B1931" s="148" t="s">
        <v>264</v>
      </c>
      <c r="C1931" s="1430"/>
      <c r="D1931" s="4"/>
      <c r="E1931" s="499">
        <v>600</v>
      </c>
      <c r="F1931" s="165">
        <f>ROUND(E1931/12*$B$4,0)</f>
        <v>550</v>
      </c>
      <c r="G1931" s="165">
        <v>380</v>
      </c>
      <c r="H1931" s="165">
        <f t="shared" si="379"/>
        <v>69.090909090909093</v>
      </c>
      <c r="I1931" s="1313"/>
      <c r="J1931" s="1313"/>
      <c r="K1931" s="108"/>
      <c r="L1931" s="108"/>
      <c r="M1931" s="108"/>
      <c r="N1931" s="108"/>
      <c r="O1931" s="108"/>
      <c r="P1931" s="108"/>
      <c r="Q1931" s="304"/>
      <c r="R1931" s="304"/>
      <c r="S1931" s="304"/>
      <c r="T1931" s="304"/>
      <c r="U1931" s="304"/>
      <c r="V1931" s="304"/>
      <c r="W1931" s="304"/>
      <c r="X1931" s="304"/>
      <c r="Y1931" s="304"/>
      <c r="Z1931" s="304"/>
      <c r="AA1931" s="304"/>
      <c r="AB1931" s="725"/>
      <c r="AC1931" s="304">
        <f>AI1931-AH1931-AE1931</f>
        <v>0</v>
      </c>
      <c r="AD1931" s="741"/>
      <c r="AE1931" s="304"/>
      <c r="AF1931" s="304"/>
      <c r="AG1931" s="304"/>
      <c r="AH1931" s="304"/>
      <c r="AI1931" s="304"/>
      <c r="AJ1931" s="915"/>
      <c r="AK1931" s="928"/>
      <c r="AM1931" s="2938"/>
    </row>
    <row r="1932" spans="1:39" x14ac:dyDescent="0.25">
      <c r="A1932" s="1984">
        <v>1</v>
      </c>
      <c r="B1932" s="442" t="s">
        <v>260</v>
      </c>
      <c r="C1932" s="403"/>
      <c r="D1932" s="4"/>
      <c r="E1932" s="466">
        <f>E1893+E1914</f>
        <v>15200</v>
      </c>
      <c r="F1932" s="495">
        <f>F1893+F1914</f>
        <v>13933</v>
      </c>
      <c r="G1932" s="716">
        <f>G1893+G1914</f>
        <v>14161</v>
      </c>
      <c r="H1932" s="716">
        <f t="shared" si="379"/>
        <v>101.6364027847556</v>
      </c>
      <c r="I1932" s="1313"/>
      <c r="J1932" s="1313"/>
      <c r="K1932" s="108"/>
      <c r="L1932" s="108"/>
      <c r="M1932" s="108"/>
      <c r="N1932" s="108"/>
      <c r="O1932" s="108"/>
      <c r="P1932" s="108"/>
      <c r="Q1932" s="304"/>
      <c r="R1932" s="304"/>
      <c r="S1932" s="304"/>
      <c r="T1932" s="304"/>
      <c r="U1932" s="304"/>
      <c r="V1932" s="304"/>
      <c r="W1932" s="304"/>
      <c r="X1932" s="304"/>
      <c r="Y1932" s="304"/>
      <c r="Z1932" s="304"/>
      <c r="AA1932" s="304"/>
      <c r="AB1932" s="725"/>
      <c r="AC1932" s="304">
        <f>AI1932-AH1932-AE1932</f>
        <v>0</v>
      </c>
      <c r="AD1932" s="741"/>
      <c r="AE1932" s="304"/>
      <c r="AF1932" s="304"/>
      <c r="AG1932" s="304"/>
      <c r="AH1932" s="304"/>
      <c r="AI1932" s="304"/>
      <c r="AJ1932" s="915"/>
      <c r="AK1932" s="928"/>
      <c r="AM1932" s="2938"/>
    </row>
    <row r="1933" spans="1:39" ht="29.25" x14ac:dyDescent="0.25">
      <c r="A1933" s="1984">
        <v>1</v>
      </c>
      <c r="B1933" s="442" t="s">
        <v>273</v>
      </c>
      <c r="C1933" s="403"/>
      <c r="D1933" s="4"/>
      <c r="E1933" s="466">
        <f>E1904</f>
        <v>19503</v>
      </c>
      <c r="F1933" s="716">
        <f>F1904</f>
        <v>17877</v>
      </c>
      <c r="G1933" s="716">
        <f>G1904</f>
        <v>17919</v>
      </c>
      <c r="H1933" s="716">
        <f t="shared" si="379"/>
        <v>100.23493874811209</v>
      </c>
      <c r="I1933" s="1313"/>
      <c r="J1933" s="1313"/>
      <c r="K1933" s="108"/>
      <c r="L1933" s="108"/>
      <c r="M1933" s="108"/>
      <c r="N1933" s="108"/>
      <c r="O1933" s="108"/>
      <c r="P1933" s="108"/>
      <c r="Q1933" s="304"/>
      <c r="R1933" s="304"/>
      <c r="S1933" s="304"/>
      <c r="T1933" s="304"/>
      <c r="U1933" s="304"/>
      <c r="V1933" s="304"/>
      <c r="W1933" s="304"/>
      <c r="X1933" s="304"/>
      <c r="Y1933" s="304"/>
      <c r="Z1933" s="304"/>
      <c r="AA1933" s="304"/>
      <c r="AB1933" s="725"/>
      <c r="AC1933" s="304"/>
      <c r="AD1933" s="741">
        <f>AD1904</f>
        <v>0</v>
      </c>
      <c r="AE1933" s="304"/>
      <c r="AF1933" s="304"/>
      <c r="AG1933" s="304"/>
      <c r="AH1933" s="304"/>
      <c r="AI1933" s="304"/>
      <c r="AJ1933" s="915"/>
      <c r="AK1933" s="928"/>
      <c r="AM1933" s="2938"/>
    </row>
    <row r="1934" spans="1:39" ht="29.25" x14ac:dyDescent="0.25">
      <c r="A1934" s="1984">
        <v>1</v>
      </c>
      <c r="B1934" s="479" t="s">
        <v>261</v>
      </c>
      <c r="C1934" s="403"/>
      <c r="D1934" s="4"/>
      <c r="E1934" s="466">
        <f>E1922+E1899</f>
        <v>27000</v>
      </c>
      <c r="F1934" s="495">
        <f>F1922+F1899</f>
        <v>24750</v>
      </c>
      <c r="G1934" s="495">
        <f>G1922+G1899</f>
        <v>24781</v>
      </c>
      <c r="H1934" s="716">
        <f t="shared" si="379"/>
        <v>100.12525252525253</v>
      </c>
      <c r="I1934" s="1313"/>
      <c r="J1934" s="1313"/>
      <c r="K1934" s="108"/>
      <c r="L1934" s="108"/>
      <c r="M1934" s="108"/>
      <c r="N1934" s="108"/>
      <c r="O1934" s="108"/>
      <c r="P1934" s="108"/>
      <c r="Q1934" s="304"/>
      <c r="R1934" s="304"/>
      <c r="S1934" s="304"/>
      <c r="T1934" s="304"/>
      <c r="U1934" s="304"/>
      <c r="V1934" s="304"/>
      <c r="W1934" s="304"/>
      <c r="X1934" s="304"/>
      <c r="Y1934" s="304"/>
      <c r="Z1934" s="304"/>
      <c r="AA1934" s="304"/>
      <c r="AB1934" s="725"/>
      <c r="AC1934" s="304">
        <f>AI1934-AH1934-AE1934</f>
        <v>0</v>
      </c>
      <c r="AD1934" s="741"/>
      <c r="AE1934" s="304"/>
      <c r="AF1934" s="304"/>
      <c r="AG1934" s="304"/>
      <c r="AH1934" s="304"/>
      <c r="AI1934" s="304"/>
      <c r="AJ1934" s="915"/>
      <c r="AK1934" s="928"/>
      <c r="AM1934" s="2938"/>
    </row>
    <row r="1935" spans="1:39" ht="29.25" x14ac:dyDescent="0.25">
      <c r="A1935" s="1984">
        <v>1</v>
      </c>
      <c r="B1935" s="442" t="s">
        <v>262</v>
      </c>
      <c r="C1935" s="403"/>
      <c r="D1935" s="4"/>
      <c r="E1935" s="500">
        <f>E1926+E1902</f>
        <v>10657</v>
      </c>
      <c r="F1935" s="495">
        <f>F1926+F1902</f>
        <v>9769</v>
      </c>
      <c r="G1935" s="495">
        <f>G1926+G1902</f>
        <v>9808</v>
      </c>
      <c r="H1935" s="716">
        <f t="shared" si="379"/>
        <v>100.39922202886682</v>
      </c>
      <c r="I1935" s="1313"/>
      <c r="J1935" s="1313"/>
      <c r="K1935" s="108"/>
      <c r="L1935" s="108"/>
      <c r="M1935" s="108"/>
      <c r="N1935" s="108"/>
      <c r="O1935" s="108"/>
      <c r="P1935" s="108"/>
      <c r="Q1935" s="304"/>
      <c r="R1935" s="304"/>
      <c r="S1935" s="304"/>
      <c r="T1935" s="304"/>
      <c r="U1935" s="304"/>
      <c r="V1935" s="304"/>
      <c r="W1935" s="304"/>
      <c r="X1935" s="304"/>
      <c r="Y1935" s="304"/>
      <c r="Z1935" s="304"/>
      <c r="AA1935" s="304"/>
      <c r="AB1935" s="844"/>
      <c r="AC1935" s="304"/>
      <c r="AD1935" s="741"/>
      <c r="AE1935" s="304"/>
      <c r="AF1935" s="304"/>
      <c r="AG1935" s="304"/>
      <c r="AH1935" s="304"/>
      <c r="AI1935" s="304"/>
      <c r="AJ1935" s="915"/>
      <c r="AK1935" s="928"/>
      <c r="AM1935" s="2938"/>
    </row>
    <row r="1936" spans="1:39" x14ac:dyDescent="0.25">
      <c r="A1936" s="1984">
        <v>1</v>
      </c>
      <c r="B1936" s="973" t="s">
        <v>134</v>
      </c>
      <c r="C1936" s="972"/>
      <c r="D1936" s="973"/>
      <c r="E1936" s="476">
        <f>E1932+E1933+E1935+E1934*2.6</f>
        <v>115560</v>
      </c>
      <c r="F1936" s="1451">
        <f>F1932+F1933+F1935+F1934*2.6</f>
        <v>105929</v>
      </c>
      <c r="G1936" s="1451">
        <f>G1932+G1933+G1935+G1934*2.6</f>
        <v>106318.6</v>
      </c>
      <c r="H1936" s="1451">
        <f t="shared" si="379"/>
        <v>100.36779352207613</v>
      </c>
      <c r="I1936" s="1509"/>
      <c r="J1936" s="1509"/>
      <c r="K1936" s="1525"/>
      <c r="L1936" s="1525"/>
      <c r="M1936" s="1525"/>
      <c r="N1936" s="1525"/>
      <c r="O1936" s="1525"/>
      <c r="P1936" s="1525"/>
      <c r="Q1936" s="302">
        <f t="shared" ref="Q1936:AI1936" si="380">SUM(Q1935,Q1929,Q1904,Q1892)</f>
        <v>151427.11674</v>
      </c>
      <c r="R1936" s="302">
        <f t="shared" si="380"/>
        <v>151427.11674</v>
      </c>
      <c r="S1936" s="302">
        <f t="shared" si="380"/>
        <v>167459.23089000001</v>
      </c>
      <c r="T1936" s="302">
        <f t="shared" si="380"/>
        <v>167459.23089000001</v>
      </c>
      <c r="U1936" s="302">
        <f t="shared" si="380"/>
        <v>167459.23089000001</v>
      </c>
      <c r="V1936" s="302">
        <f t="shared" si="380"/>
        <v>167459.23089000001</v>
      </c>
      <c r="W1936" s="302">
        <f t="shared" si="380"/>
        <v>167459.23089000001</v>
      </c>
      <c r="X1936" s="302">
        <f t="shared" si="380"/>
        <v>167459.23089000001</v>
      </c>
      <c r="Y1936" s="302">
        <f t="shared" si="380"/>
        <v>167850.27992</v>
      </c>
      <c r="Z1936" s="302">
        <f t="shared" si="380"/>
        <v>167850.27992</v>
      </c>
      <c r="AA1936" s="302">
        <f t="shared" si="380"/>
        <v>166390.20733</v>
      </c>
      <c r="AB1936" s="845">
        <f t="shared" si="380"/>
        <v>152800.34355749999</v>
      </c>
      <c r="AC1936" s="302">
        <f t="shared" si="380"/>
        <v>152158.06546000001</v>
      </c>
      <c r="AD1936" s="745">
        <f t="shared" si="380"/>
        <v>0</v>
      </c>
      <c r="AE1936" s="302">
        <f t="shared" si="380"/>
        <v>-25.676290000000002</v>
      </c>
      <c r="AF1936" s="302">
        <f t="shared" si="380"/>
        <v>-642.27809749999653</v>
      </c>
      <c r="AG1936" s="302">
        <f t="shared" si="380"/>
        <v>0</v>
      </c>
      <c r="AH1936" s="302">
        <f t="shared" si="380"/>
        <v>-35.219719999999995</v>
      </c>
      <c r="AI1936" s="302">
        <f t="shared" si="380"/>
        <v>152097.16944999999</v>
      </c>
      <c r="AJ1936" s="915"/>
      <c r="AK1936" s="928"/>
      <c r="AM1936" s="2938"/>
    </row>
    <row r="1937" spans="1:43" x14ac:dyDescent="0.25">
      <c r="A1937" s="1984">
        <v>1</v>
      </c>
      <c r="B1937" s="976" t="s">
        <v>28</v>
      </c>
      <c r="C1937" s="1304"/>
      <c r="D1937" s="976"/>
      <c r="E1937" s="220"/>
      <c r="F1937" s="801"/>
      <c r="G1937" s="801"/>
      <c r="H1937" s="801"/>
      <c r="I1937" s="1305"/>
      <c r="J1937" s="1305"/>
      <c r="K1937" s="296"/>
      <c r="L1937" s="296"/>
      <c r="M1937" s="296"/>
      <c r="N1937" s="296"/>
      <c r="O1937" s="296"/>
      <c r="P1937" s="296"/>
      <c r="Q1937" s="303"/>
      <c r="R1937" s="303"/>
      <c r="S1937" s="303"/>
      <c r="T1937" s="303"/>
      <c r="U1937" s="303"/>
      <c r="V1937" s="303"/>
      <c r="W1937" s="303"/>
      <c r="X1937" s="303"/>
      <c r="Y1937" s="303"/>
      <c r="Z1937" s="303"/>
      <c r="AA1937" s="303"/>
      <c r="AB1937" s="724"/>
      <c r="AC1937" s="303">
        <f>AI1937-AH1937-AE1937</f>
        <v>0</v>
      </c>
      <c r="AD1937" s="744"/>
      <c r="AE1937" s="303"/>
      <c r="AF1937" s="303"/>
      <c r="AG1937" s="303"/>
      <c r="AH1937" s="303"/>
      <c r="AI1937" s="303"/>
      <c r="AJ1937" s="915"/>
      <c r="AK1937" s="928"/>
      <c r="AM1937" s="2938"/>
    </row>
    <row r="1938" spans="1:43" x14ac:dyDescent="0.25">
      <c r="A1938" s="1984">
        <v>1</v>
      </c>
      <c r="B1938" s="2" t="s">
        <v>123</v>
      </c>
      <c r="C1938" s="416"/>
      <c r="D1938" s="2"/>
      <c r="E1938" s="203"/>
      <c r="F1938" s="168"/>
      <c r="G1938" s="168"/>
      <c r="H1938" s="168"/>
      <c r="I1938" s="1313"/>
      <c r="J1938" s="1313"/>
      <c r="K1938" s="716"/>
      <c r="L1938" s="716"/>
      <c r="M1938" s="716"/>
      <c r="N1938" s="716"/>
      <c r="O1938" s="716"/>
      <c r="P1938" s="716"/>
      <c r="Q1938" s="304"/>
      <c r="R1938" s="304"/>
      <c r="S1938" s="304"/>
      <c r="T1938" s="304"/>
      <c r="U1938" s="304"/>
      <c r="V1938" s="304"/>
      <c r="W1938" s="304"/>
      <c r="X1938" s="304"/>
      <c r="Y1938" s="304"/>
      <c r="Z1938" s="304"/>
      <c r="AA1938" s="304"/>
      <c r="AB1938" s="725"/>
      <c r="AC1938" s="304">
        <f>AI1938-AH1938-AE1938</f>
        <v>0</v>
      </c>
      <c r="AD1938" s="741"/>
      <c r="AE1938" s="304"/>
      <c r="AF1938" s="304"/>
      <c r="AG1938" s="304"/>
      <c r="AH1938" s="304"/>
      <c r="AI1938" s="304"/>
      <c r="AJ1938" s="915"/>
      <c r="AK1938" s="928"/>
      <c r="AM1938" s="2938"/>
    </row>
    <row r="1939" spans="1:43" s="131" customFormat="1" x14ac:dyDescent="0.25">
      <c r="A1939" s="1984">
        <v>1</v>
      </c>
      <c r="B1939" s="1982" t="s">
        <v>9</v>
      </c>
      <c r="C1939" s="419"/>
      <c r="D1939" s="3">
        <v>240</v>
      </c>
      <c r="E1939" s="203">
        <v>44</v>
      </c>
      <c r="F1939" s="109">
        <f>ROUND(E1939/12*$B$4,0)</f>
        <v>40</v>
      </c>
      <c r="G1939" s="109">
        <v>41</v>
      </c>
      <c r="H1939" s="109">
        <f t="shared" ref="H1939:H1944" si="381">G1939/F1939*100</f>
        <v>102.49999999999999</v>
      </c>
      <c r="I1939" s="794">
        <v>10</v>
      </c>
      <c r="J1939" s="136">
        <f t="shared" ref="J1939:J1944" si="382">M1939/G1939</f>
        <v>10.121951219512194</v>
      </c>
      <c r="K1939" s="137">
        <f>ROUND(E1939*I1939,0)</f>
        <v>440</v>
      </c>
      <c r="L1939" s="137">
        <f>ROUND(K1939/12*$B$4,0)</f>
        <v>403</v>
      </c>
      <c r="M1939" s="137">
        <v>415</v>
      </c>
      <c r="N1939" s="137">
        <f t="shared" ref="N1939:N1944" si="383">M1939/L1939*100</f>
        <v>102.97766749379653</v>
      </c>
      <c r="O1939" s="137">
        <f>K1939/D1939</f>
        <v>1.8333333333333333</v>
      </c>
      <c r="P1939" s="137">
        <f t="shared" ref="P1939:P1944" si="384">M1939/$B$4*12/O1939</f>
        <v>246.94214876033061</v>
      </c>
      <c r="Q1939" s="304"/>
      <c r="R1939" s="304"/>
      <c r="S1939" s="304"/>
      <c r="T1939" s="304"/>
      <c r="U1939" s="304"/>
      <c r="V1939" s="304"/>
      <c r="W1939" s="304"/>
      <c r="X1939" s="304"/>
      <c r="Y1939" s="304"/>
      <c r="Z1939" s="304"/>
      <c r="AA1939" s="304"/>
      <c r="AB1939" s="725"/>
      <c r="AC1939" s="304">
        <f>AI1939-AH1939-AE1939</f>
        <v>0</v>
      </c>
      <c r="AD1939" s="741"/>
      <c r="AE1939" s="304"/>
      <c r="AF1939" s="304">
        <f>AC1939-AB1939</f>
        <v>0</v>
      </c>
      <c r="AG1939" s="304"/>
      <c r="AH1939" s="304"/>
      <c r="AI1939" s="304"/>
      <c r="AJ1939" s="915"/>
      <c r="AK1939" s="928"/>
      <c r="AM1939" s="2938"/>
      <c r="AQ1939" s="1984"/>
    </row>
    <row r="1940" spans="1:43" s="131" customFormat="1" x14ac:dyDescent="0.25">
      <c r="A1940" s="990">
        <v>1</v>
      </c>
      <c r="B1940" s="390" t="s">
        <v>15</v>
      </c>
      <c r="C1940" s="427"/>
      <c r="D1940" s="1428">
        <v>240</v>
      </c>
      <c r="E1940" s="204">
        <v>24</v>
      </c>
      <c r="F1940" s="115">
        <f>ROUND(E1940/12*$B$4,0)</f>
        <v>22</v>
      </c>
      <c r="G1940" s="115">
        <v>18</v>
      </c>
      <c r="H1940" s="115">
        <f t="shared" si="381"/>
        <v>81.818181818181827</v>
      </c>
      <c r="I1940" s="1316">
        <v>9</v>
      </c>
      <c r="J1940" s="937">
        <f t="shared" si="382"/>
        <v>9</v>
      </c>
      <c r="K1940" s="257">
        <f>ROUND(E1940*I1940,0)</f>
        <v>216</v>
      </c>
      <c r="L1940" s="257">
        <f>ROUND(K1940/12*$B$4,0)</f>
        <v>198</v>
      </c>
      <c r="M1940" s="257">
        <v>162</v>
      </c>
      <c r="N1940" s="257">
        <f t="shared" si="383"/>
        <v>81.818181818181827</v>
      </c>
      <c r="O1940" s="257">
        <f>K1940/D1940</f>
        <v>0.9</v>
      </c>
      <c r="P1940" s="257">
        <f t="shared" si="384"/>
        <v>196.36363636363635</v>
      </c>
      <c r="Q1940" s="305"/>
      <c r="R1940" s="305"/>
      <c r="S1940" s="305"/>
      <c r="T1940" s="305"/>
      <c r="U1940" s="305"/>
      <c r="V1940" s="305"/>
      <c r="W1940" s="305"/>
      <c r="X1940" s="305"/>
      <c r="Y1940" s="305"/>
      <c r="Z1940" s="305"/>
      <c r="AA1940" s="305"/>
      <c r="AB1940" s="843"/>
      <c r="AC1940" s="305"/>
      <c r="AD1940" s="957"/>
      <c r="AE1940" s="305"/>
      <c r="AF1940" s="305"/>
      <c r="AG1940" s="305"/>
      <c r="AH1940" s="305"/>
      <c r="AI1940" s="305"/>
      <c r="AJ1940" s="915"/>
      <c r="AK1940" s="928"/>
      <c r="AM1940" s="2938"/>
      <c r="AQ1940" s="1984"/>
    </row>
    <row r="1941" spans="1:43" s="131" customFormat="1" x14ac:dyDescent="0.25">
      <c r="A1941" s="990">
        <v>1</v>
      </c>
      <c r="B1941" s="390" t="s">
        <v>64</v>
      </c>
      <c r="C1941" s="427"/>
      <c r="D1941" s="1428">
        <v>240</v>
      </c>
      <c r="E1941" s="204">
        <v>794</v>
      </c>
      <c r="F1941" s="115">
        <f>ROUND(E1941/12*$B$4,0)</f>
        <v>728</v>
      </c>
      <c r="G1941" s="115">
        <v>736</v>
      </c>
      <c r="H1941" s="115">
        <f t="shared" si="381"/>
        <v>101.09890109890109</v>
      </c>
      <c r="I1941" s="1316">
        <v>8</v>
      </c>
      <c r="J1941" s="136">
        <f t="shared" si="382"/>
        <v>7.9850543478260869</v>
      </c>
      <c r="K1941" s="257">
        <f>ROUND(E1941*I1941,0)</f>
        <v>6352</v>
      </c>
      <c r="L1941" s="257">
        <f>ROUND(K1941/12*$B$4,0)</f>
        <v>5823</v>
      </c>
      <c r="M1941" s="257">
        <v>5877</v>
      </c>
      <c r="N1941" s="257">
        <f t="shared" si="383"/>
        <v>100.92735703245749</v>
      </c>
      <c r="O1941" s="257">
        <f>K1941/D1941</f>
        <v>26.466666666666665</v>
      </c>
      <c r="P1941" s="257">
        <f t="shared" si="384"/>
        <v>242.23952370048087</v>
      </c>
      <c r="Q1941" s="305"/>
      <c r="R1941" s="305"/>
      <c r="S1941" s="305"/>
      <c r="T1941" s="305"/>
      <c r="U1941" s="305"/>
      <c r="V1941" s="305"/>
      <c r="W1941" s="305"/>
      <c r="X1941" s="305"/>
      <c r="Y1941" s="305"/>
      <c r="Z1941" s="305"/>
      <c r="AA1941" s="305"/>
      <c r="AB1941" s="843"/>
      <c r="AC1941" s="305"/>
      <c r="AD1941" s="957"/>
      <c r="AE1941" s="305"/>
      <c r="AF1941" s="305"/>
      <c r="AG1941" s="305"/>
      <c r="AH1941" s="305"/>
      <c r="AI1941" s="305"/>
      <c r="AJ1941" s="915"/>
      <c r="AK1941" s="928"/>
      <c r="AM1941" s="2938"/>
      <c r="AQ1941" s="1984"/>
    </row>
    <row r="1942" spans="1:43" s="131" customFormat="1" x14ac:dyDescent="0.25">
      <c r="A1942" s="990">
        <v>1</v>
      </c>
      <c r="B1942" s="998" t="s">
        <v>52</v>
      </c>
      <c r="C1942" s="419"/>
      <c r="D1942" s="1428">
        <v>240</v>
      </c>
      <c r="E1942" s="204">
        <v>42</v>
      </c>
      <c r="F1942" s="115">
        <f>ROUND(E1942/12*$B$4,0)</f>
        <v>39</v>
      </c>
      <c r="G1942" s="115">
        <v>42</v>
      </c>
      <c r="H1942" s="115">
        <f t="shared" si="381"/>
        <v>107.69230769230769</v>
      </c>
      <c r="I1942" s="1316">
        <v>8</v>
      </c>
      <c r="J1942" s="937">
        <f t="shared" si="382"/>
        <v>8</v>
      </c>
      <c r="K1942" s="257">
        <f>ROUND(E1942*I1942,0)</f>
        <v>336</v>
      </c>
      <c r="L1942" s="257">
        <f>ROUND(K1942/12*$B$4,0)</f>
        <v>308</v>
      </c>
      <c r="M1942" s="257">
        <v>336</v>
      </c>
      <c r="N1942" s="257">
        <f t="shared" si="383"/>
        <v>109.09090909090908</v>
      </c>
      <c r="O1942" s="257">
        <f>K1942/D1942</f>
        <v>1.4</v>
      </c>
      <c r="P1942" s="257">
        <f t="shared" si="384"/>
        <v>261.81818181818187</v>
      </c>
      <c r="Q1942" s="305"/>
      <c r="R1942" s="305"/>
      <c r="S1942" s="305"/>
      <c r="T1942" s="305"/>
      <c r="U1942" s="305"/>
      <c r="V1942" s="305"/>
      <c r="W1942" s="305"/>
      <c r="X1942" s="305"/>
      <c r="Y1942" s="305"/>
      <c r="Z1942" s="305"/>
      <c r="AA1942" s="305"/>
      <c r="AB1942" s="843"/>
      <c r="AC1942" s="305"/>
      <c r="AD1942" s="957"/>
      <c r="AE1942" s="305"/>
      <c r="AF1942" s="305"/>
      <c r="AG1942" s="305"/>
      <c r="AH1942" s="305"/>
      <c r="AI1942" s="305"/>
      <c r="AJ1942" s="915"/>
      <c r="AK1942" s="928"/>
      <c r="AM1942" s="2938"/>
      <c r="AQ1942" s="1984"/>
    </row>
    <row r="1943" spans="1:43" x14ac:dyDescent="0.25">
      <c r="A1943" s="990">
        <v>1</v>
      </c>
      <c r="B1943" s="1000" t="s">
        <v>176</v>
      </c>
      <c r="C1943" s="1192"/>
      <c r="D1943" s="1448"/>
      <c r="E1943" s="205">
        <f>SUM(E1939:E1942)</f>
        <v>904</v>
      </c>
      <c r="F1943" s="1556">
        <f>SUM(F1939:F1942)</f>
        <v>829</v>
      </c>
      <c r="G1943" s="1556">
        <f>SUM(G1939:G1942)</f>
        <v>837</v>
      </c>
      <c r="H1943" s="142">
        <f t="shared" si="381"/>
        <v>100.96501809408926</v>
      </c>
      <c r="I1943" s="1331">
        <f>IF(E1943=0,0,K1943/E1943)</f>
        <v>8.1238938053097343</v>
      </c>
      <c r="J1943" s="968">
        <f t="shared" si="382"/>
        <v>8.1123058542413382</v>
      </c>
      <c r="K1943" s="1026">
        <f>SUM(K1939:K1942)</f>
        <v>7344</v>
      </c>
      <c r="L1943" s="1026">
        <f>SUM(L1939:L1942)</f>
        <v>6732</v>
      </c>
      <c r="M1943" s="1026">
        <f>SUM(M1939:M1942)</f>
        <v>6790</v>
      </c>
      <c r="N1943" s="1026">
        <f t="shared" si="383"/>
        <v>100.86155674390969</v>
      </c>
      <c r="O1943" s="1026">
        <f>SUM(O1939:O1942)</f>
        <v>30.599999999999998</v>
      </c>
      <c r="P1943" s="257">
        <f t="shared" si="384"/>
        <v>242.06773618538324</v>
      </c>
      <c r="Q1943" s="305"/>
      <c r="R1943" s="305"/>
      <c r="S1943" s="305"/>
      <c r="T1943" s="305"/>
      <c r="U1943" s="305"/>
      <c r="V1943" s="305"/>
      <c r="W1943" s="305"/>
      <c r="X1943" s="305"/>
      <c r="Y1943" s="305"/>
      <c r="Z1943" s="305"/>
      <c r="AA1943" s="305"/>
      <c r="AB1943" s="843"/>
      <c r="AC1943" s="305">
        <f t="shared" ref="AC1943:AC1952" si="385">AI1943-AH1943-AE1943</f>
        <v>0</v>
      </c>
      <c r="AD1943" s="957"/>
      <c r="AE1943" s="305"/>
      <c r="AF1943" s="305"/>
      <c r="AG1943" s="305"/>
      <c r="AH1943" s="305"/>
      <c r="AI1943" s="305"/>
      <c r="AJ1943" s="915"/>
      <c r="AK1943" s="928"/>
      <c r="AM1943" s="2938"/>
    </row>
    <row r="1944" spans="1:43" ht="30" thickBot="1" x14ac:dyDescent="0.3">
      <c r="A1944" s="990">
        <v>1</v>
      </c>
      <c r="B1944" s="1177" t="s">
        <v>201</v>
      </c>
      <c r="C1944" s="132"/>
      <c r="D1944" s="132"/>
      <c r="E1944" s="226">
        <f>SUM(E1943)</f>
        <v>904</v>
      </c>
      <c r="F1944" s="1426">
        <f>SUM(F1943)</f>
        <v>829</v>
      </c>
      <c r="G1944" s="1426">
        <f>SUM(G1943)</f>
        <v>837</v>
      </c>
      <c r="H1944" s="1426">
        <f t="shared" si="381"/>
        <v>100.96501809408926</v>
      </c>
      <c r="I1944" s="1006">
        <f>IF(E1944=0,0,K1944/E1944)</f>
        <v>8.1238938053097343</v>
      </c>
      <c r="J1944" s="1006">
        <f t="shared" si="382"/>
        <v>8.1123058542413382</v>
      </c>
      <c r="K1944" s="1426">
        <f>SUM(K1943)</f>
        <v>7344</v>
      </c>
      <c r="L1944" s="1426">
        <f>SUM(L1943)</f>
        <v>6732</v>
      </c>
      <c r="M1944" s="1426">
        <f>SUM(M1943)</f>
        <v>6790</v>
      </c>
      <c r="N1944" s="1105">
        <f t="shared" si="383"/>
        <v>100.86155674390969</v>
      </c>
      <c r="O1944" s="1105">
        <f>O1943</f>
        <v>30.599999999999998</v>
      </c>
      <c r="P1944" s="1008">
        <f t="shared" si="384"/>
        <v>242.06773618538324</v>
      </c>
      <c r="Q1944" s="308">
        <v>15699.197808000001</v>
      </c>
      <c r="R1944" s="308">
        <v>15699.197808000001</v>
      </c>
      <c r="S1944" s="308">
        <v>15709.479837333332</v>
      </c>
      <c r="T1944" s="308">
        <v>15709.479837333332</v>
      </c>
      <c r="U1944" s="308">
        <v>15709.479837333332</v>
      </c>
      <c r="V1944" s="308">
        <v>15709.479837333332</v>
      </c>
      <c r="W1944" s="308">
        <v>15709.479837333332</v>
      </c>
      <c r="X1944" s="308">
        <v>15709.479837333332</v>
      </c>
      <c r="Y1944" s="308">
        <v>15709.479837333332</v>
      </c>
      <c r="Z1944" s="308">
        <v>15709.479837333332</v>
      </c>
      <c r="AA1944" s="308">
        <v>15709.479837333332</v>
      </c>
      <c r="AB1944" s="848">
        <f>Q1944/12*$B$4+(R1944-Q1944)/11*10+(S1944-R1944)/10*9+(T1944-S1944)/9*8+(U1944-T1944)/8*7+(V1944-U1944)/7*6+(W1944-V1944)/6*5+(X1944-W1944)/5*4+(Y1944-X1944)/4*3+(Z1944-Y1944)/3*2+(AA1944-Z1944)/2*1</f>
        <v>14400.185150399997</v>
      </c>
      <c r="AC1944" s="308">
        <f t="shared" si="385"/>
        <v>14540.219659999999</v>
      </c>
      <c r="AD1944" s="743"/>
      <c r="AE1944" s="308"/>
      <c r="AF1944" s="308">
        <f>AC1944-AB1944</f>
        <v>140.03450960000191</v>
      </c>
      <c r="AG1944" s="308"/>
      <c r="AH1944" s="308">
        <v>-32.368360000000003</v>
      </c>
      <c r="AI1944" s="308">
        <v>14507.851299999998</v>
      </c>
      <c r="AJ1944" s="915"/>
      <c r="AK1944" s="928"/>
      <c r="AM1944" s="2938"/>
    </row>
    <row r="1945" spans="1:43" ht="15.75" thickBot="1" x14ac:dyDescent="0.3">
      <c r="A1945" s="1984">
        <v>1</v>
      </c>
      <c r="B1945" s="1454" t="s">
        <v>277</v>
      </c>
      <c r="C1945" s="1455"/>
      <c r="D1945" s="1454"/>
      <c r="E1945" s="235"/>
      <c r="F1945" s="1527"/>
      <c r="G1945" s="1527"/>
      <c r="H1945" s="1527"/>
      <c r="I1945" s="1308"/>
      <c r="J1945" s="1308"/>
      <c r="K1945" s="1527"/>
      <c r="L1945" s="1527"/>
      <c r="M1945" s="1527">
        <f>SUM(M1936,M1944)</f>
        <v>6790</v>
      </c>
      <c r="N1945" s="1527"/>
      <c r="O1945" s="1527"/>
      <c r="P1945" s="1527"/>
      <c r="Q1945" s="309">
        <f t="shared" ref="Q1945:AB1945" si="386">SUM(Q1936,Q1944)</f>
        <v>167126.31454799999</v>
      </c>
      <c r="R1945" s="309">
        <f t="shared" si="386"/>
        <v>167126.31454799999</v>
      </c>
      <c r="S1945" s="309">
        <f t="shared" si="386"/>
        <v>183168.71072733332</v>
      </c>
      <c r="T1945" s="309">
        <f t="shared" si="386"/>
        <v>183168.71072733332</v>
      </c>
      <c r="U1945" s="309">
        <f t="shared" si="386"/>
        <v>183168.71072733332</v>
      </c>
      <c r="V1945" s="309">
        <f t="shared" si="386"/>
        <v>183168.71072733332</v>
      </c>
      <c r="W1945" s="309">
        <f t="shared" si="386"/>
        <v>183168.71072733332</v>
      </c>
      <c r="X1945" s="309">
        <f t="shared" si="386"/>
        <v>183168.71072733332</v>
      </c>
      <c r="Y1945" s="309">
        <f t="shared" si="386"/>
        <v>183559.75975733332</v>
      </c>
      <c r="Z1945" s="309">
        <f t="shared" si="386"/>
        <v>183559.75975733332</v>
      </c>
      <c r="AA1945" s="309">
        <f t="shared" si="386"/>
        <v>182099.68716733332</v>
      </c>
      <c r="AB1945" s="726">
        <f t="shared" si="386"/>
        <v>167200.5287079</v>
      </c>
      <c r="AC1945" s="309">
        <f t="shared" si="385"/>
        <v>166698.28511999999</v>
      </c>
      <c r="AD1945" s="746"/>
      <c r="AE1945" s="140">
        <f>SUM(AE1936,AE1944)</f>
        <v>-25.676290000000002</v>
      </c>
      <c r="AF1945" s="309">
        <f>SUM(AF1936,AF1944)</f>
        <v>-502.24358789999462</v>
      </c>
      <c r="AG1945" s="309">
        <f>SUM(AG1936,AG1944)</f>
        <v>0</v>
      </c>
      <c r="AH1945" s="140">
        <f>SUM(AH1936,AH1944)</f>
        <v>-67.588079999999991</v>
      </c>
      <c r="AI1945" s="309">
        <f>SUM(AI1936,AI1944)</f>
        <v>166605.02075</v>
      </c>
      <c r="AJ1945" s="915"/>
      <c r="AK1945" s="928"/>
      <c r="AM1945" s="2938"/>
    </row>
    <row r="1946" spans="1:43" ht="30" thickBot="1" x14ac:dyDescent="0.3">
      <c r="B1946" s="1478" t="s">
        <v>761</v>
      </c>
      <c r="C1946" s="1478"/>
      <c r="D1946" s="1478"/>
      <c r="E1946" s="208"/>
      <c r="F1946" s="676"/>
      <c r="G1946" s="676"/>
      <c r="H1946" s="676"/>
      <c r="I1946" s="1285"/>
      <c r="J1946" s="1285"/>
      <c r="K1946" s="676"/>
      <c r="L1946" s="676"/>
      <c r="M1946" s="676"/>
      <c r="N1946" s="676"/>
      <c r="O1946" s="676"/>
      <c r="P1946" s="676"/>
      <c r="Q1946" s="309"/>
      <c r="R1946" s="309"/>
      <c r="S1946" s="309"/>
      <c r="T1946" s="309"/>
      <c r="U1946" s="309"/>
      <c r="V1946" s="309"/>
      <c r="W1946" s="309"/>
      <c r="X1946" s="309"/>
      <c r="Y1946" s="309"/>
      <c r="Z1946" s="309"/>
      <c r="AA1946" s="309">
        <f>AA1945-AA1892</f>
        <v>71470.931937333313</v>
      </c>
      <c r="AB1946" s="726">
        <f t="shared" ref="AB1946:AI1946" si="387">AB1945-AB1892</f>
        <v>65514.849575399989</v>
      </c>
      <c r="AC1946" s="309">
        <f t="shared" si="387"/>
        <v>65148.065509999971</v>
      </c>
      <c r="AD1946" s="746">
        <f t="shared" si="387"/>
        <v>0</v>
      </c>
      <c r="AE1946" s="140">
        <f t="shared" si="387"/>
        <v>0</v>
      </c>
      <c r="AF1946" s="309">
        <f t="shared" si="387"/>
        <v>-366.78406540000071</v>
      </c>
      <c r="AG1946" s="309">
        <f t="shared" si="387"/>
        <v>0</v>
      </c>
      <c r="AH1946" s="309">
        <f t="shared" si="387"/>
        <v>-45.079109999999993</v>
      </c>
      <c r="AI1946" s="309">
        <f t="shared" si="387"/>
        <v>65102.98639999998</v>
      </c>
      <c r="AJ1946" s="915"/>
      <c r="AK1946" s="928"/>
      <c r="AM1946" s="2938"/>
    </row>
    <row r="1947" spans="1:43" ht="15.75" thickBot="1" x14ac:dyDescent="0.3">
      <c r="A1947" s="1984">
        <v>1</v>
      </c>
      <c r="B1947" s="610"/>
      <c r="C1947" s="610"/>
      <c r="D1947" s="610"/>
      <c r="E1947" s="236"/>
      <c r="F1947" s="950"/>
      <c r="G1947" s="950"/>
      <c r="H1947" s="950"/>
      <c r="I1947" s="261"/>
      <c r="J1947" s="261"/>
      <c r="K1947" s="951"/>
      <c r="L1947" s="951"/>
      <c r="M1947" s="951"/>
      <c r="N1947" s="951"/>
      <c r="O1947" s="951"/>
      <c r="P1947" s="951"/>
      <c r="Q1947" s="303"/>
      <c r="R1947" s="303"/>
      <c r="S1947" s="303"/>
      <c r="T1947" s="303"/>
      <c r="U1947" s="303"/>
      <c r="V1947" s="303"/>
      <c r="W1947" s="303"/>
      <c r="X1947" s="303"/>
      <c r="Y1947" s="303"/>
      <c r="Z1947" s="303"/>
      <c r="AA1947" s="303"/>
      <c r="AB1947" s="303"/>
      <c r="AC1947" s="303">
        <f t="shared" si="385"/>
        <v>0</v>
      </c>
      <c r="AD1947" s="303"/>
      <c r="AE1947" s="303"/>
      <c r="AF1947" s="303"/>
      <c r="AG1947" s="303"/>
      <c r="AH1947" s="303"/>
      <c r="AI1947" s="303"/>
      <c r="AJ1947" s="915"/>
      <c r="AK1947" s="928"/>
      <c r="AM1947" s="2938"/>
    </row>
    <row r="1948" spans="1:43" x14ac:dyDescent="0.25">
      <c r="A1948" s="1984">
        <v>1</v>
      </c>
      <c r="B1948" s="3165" t="s">
        <v>373</v>
      </c>
      <c r="C1948" s="2660"/>
      <c r="D1948" s="12"/>
      <c r="E1948" s="237"/>
      <c r="F1948" s="109"/>
      <c r="G1948" s="495"/>
      <c r="H1948" s="109"/>
      <c r="I1948" s="177"/>
      <c r="J1948" s="177"/>
      <c r="K1948" s="955"/>
      <c r="L1948" s="955"/>
      <c r="M1948" s="955"/>
      <c r="N1948" s="955"/>
      <c r="O1948" s="955"/>
      <c r="P1948" s="955"/>
      <c r="Q1948" s="304"/>
      <c r="R1948" s="304"/>
      <c r="S1948" s="304"/>
      <c r="T1948" s="304"/>
      <c r="U1948" s="304"/>
      <c r="V1948" s="304"/>
      <c r="W1948" s="304"/>
      <c r="X1948" s="304"/>
      <c r="Y1948" s="304"/>
      <c r="Z1948" s="304"/>
      <c r="AA1948" s="304"/>
      <c r="AB1948" s="305"/>
      <c r="AC1948" s="304">
        <f t="shared" si="385"/>
        <v>0</v>
      </c>
      <c r="AD1948" s="304"/>
      <c r="AE1948" s="304"/>
      <c r="AF1948" s="304"/>
      <c r="AG1948" s="304"/>
      <c r="AH1948" s="304"/>
      <c r="AI1948" s="304"/>
      <c r="AJ1948" s="915"/>
      <c r="AK1948" s="928"/>
      <c r="AM1948" s="2938"/>
    </row>
    <row r="1949" spans="1:43" x14ac:dyDescent="0.25">
      <c r="A1949" s="1984">
        <v>1</v>
      </c>
      <c r="B1949" s="3166" t="s">
        <v>197</v>
      </c>
      <c r="C1949" s="1201"/>
      <c r="D1949" s="12"/>
      <c r="E1949" s="237">
        <f>E1952</f>
        <v>198500</v>
      </c>
      <c r="F1949" s="495">
        <f>ROUND(E1949/12*$B$4,0)</f>
        <v>181958</v>
      </c>
      <c r="G1949" s="495">
        <f>G1952</f>
        <v>173857</v>
      </c>
      <c r="H1949" s="109">
        <f>G1949/F1949*100</f>
        <v>95.547873685136125</v>
      </c>
      <c r="I1949" s="177"/>
      <c r="J1949" s="177"/>
      <c r="K1949" s="955"/>
      <c r="L1949" s="955"/>
      <c r="M1949" s="955"/>
      <c r="N1949" s="955"/>
      <c r="O1949" s="955"/>
      <c r="P1949" s="955"/>
      <c r="Q1949" s="304"/>
      <c r="R1949" s="304"/>
      <c r="S1949" s="304"/>
      <c r="T1949" s="304"/>
      <c r="U1949" s="304"/>
      <c r="V1949" s="304"/>
      <c r="W1949" s="304"/>
      <c r="X1949" s="304"/>
      <c r="Y1949" s="304"/>
      <c r="Z1949" s="304"/>
      <c r="AA1949" s="304"/>
      <c r="AB1949" s="304"/>
      <c r="AC1949" s="304">
        <f t="shared" si="385"/>
        <v>0</v>
      </c>
      <c r="AD1949" s="304"/>
      <c r="AE1949" s="304"/>
      <c r="AF1949" s="304"/>
      <c r="AG1949" s="304"/>
      <c r="AH1949" s="304"/>
      <c r="AI1949" s="304"/>
      <c r="AJ1949" s="915"/>
      <c r="AK1949" s="928"/>
      <c r="AM1949" s="2938"/>
    </row>
    <row r="1950" spans="1:43" x14ac:dyDescent="0.25">
      <c r="A1950" s="1984">
        <v>1</v>
      </c>
      <c r="B1950" s="1557" t="s">
        <v>198</v>
      </c>
      <c r="C1950" s="1557"/>
      <c r="D1950" s="12"/>
      <c r="E1950" s="206">
        <f>E1952-E1951</f>
        <v>198410</v>
      </c>
      <c r="F1950" s="109">
        <f>ROUND(E1950/12*$B$4,0)</f>
        <v>181876</v>
      </c>
      <c r="G1950" s="110">
        <f>G1952-G1951</f>
        <v>173764</v>
      </c>
      <c r="H1950" s="109">
        <f>G1950/F1950*100</f>
        <v>95.539818337768594</v>
      </c>
      <c r="I1950" s="177"/>
      <c r="J1950" s="177"/>
      <c r="K1950" s="955"/>
      <c r="L1950" s="955"/>
      <c r="M1950" s="955"/>
      <c r="N1950" s="955"/>
      <c r="O1950" s="955"/>
      <c r="P1950" s="955"/>
      <c r="Q1950" s="304"/>
      <c r="R1950" s="304"/>
      <c r="S1950" s="304"/>
      <c r="T1950" s="304"/>
      <c r="U1950" s="304"/>
      <c r="V1950" s="304"/>
      <c r="W1950" s="304"/>
      <c r="X1950" s="304"/>
      <c r="Y1950" s="304"/>
      <c r="Z1950" s="304"/>
      <c r="AA1950" s="304"/>
      <c r="AB1950" s="304"/>
      <c r="AC1950" s="304">
        <f t="shared" si="385"/>
        <v>0</v>
      </c>
      <c r="AD1950" s="304"/>
      <c r="AE1950" s="304"/>
      <c r="AF1950" s="304"/>
      <c r="AG1950" s="304"/>
      <c r="AH1950" s="304"/>
      <c r="AI1950" s="304"/>
      <c r="AJ1950" s="915"/>
      <c r="AK1950" s="928"/>
      <c r="AM1950" s="2938"/>
    </row>
    <row r="1951" spans="1:43" ht="30" customHeight="1" x14ac:dyDescent="0.25">
      <c r="A1951" s="1984">
        <v>1</v>
      </c>
      <c r="B1951" s="1557" t="s">
        <v>199</v>
      </c>
      <c r="C1951" s="1557"/>
      <c r="D1951" s="12"/>
      <c r="E1951" s="206">
        <v>90</v>
      </c>
      <c r="F1951" s="109">
        <f>ROUND(E1951/12*$B$4,0)</f>
        <v>83</v>
      </c>
      <c r="G1951" s="110">
        <v>93</v>
      </c>
      <c r="H1951" s="109">
        <f>G1951/F1951*100</f>
        <v>112.04819277108433</v>
      </c>
      <c r="I1951" s="177"/>
      <c r="J1951" s="177"/>
      <c r="K1951" s="955"/>
      <c r="L1951" s="955"/>
      <c r="M1951" s="955"/>
      <c r="N1951" s="955"/>
      <c r="O1951" s="955"/>
      <c r="P1951" s="955"/>
      <c r="Q1951" s="304"/>
      <c r="R1951" s="304"/>
      <c r="S1951" s="304"/>
      <c r="T1951" s="304"/>
      <c r="U1951" s="304"/>
      <c r="V1951" s="304"/>
      <c r="W1951" s="304"/>
      <c r="X1951" s="304"/>
      <c r="Y1951" s="304"/>
      <c r="Z1951" s="304"/>
      <c r="AA1951" s="304"/>
      <c r="AB1951" s="304"/>
      <c r="AC1951" s="304">
        <f t="shared" si="385"/>
        <v>0</v>
      </c>
      <c r="AD1951" s="304"/>
      <c r="AE1951" s="304"/>
      <c r="AF1951" s="304"/>
      <c r="AG1951" s="304"/>
      <c r="AH1951" s="304"/>
      <c r="AI1951" s="304"/>
      <c r="AJ1951" s="915"/>
      <c r="AK1951" s="928"/>
      <c r="AM1951" s="2938"/>
    </row>
    <row r="1952" spans="1:43" ht="42" customHeight="1" thickBot="1" x14ac:dyDescent="0.3">
      <c r="A1952" s="1984">
        <v>1</v>
      </c>
      <c r="B1952" s="675" t="s">
        <v>204</v>
      </c>
      <c r="C1952" s="1452"/>
      <c r="D1952" s="1228"/>
      <c r="E1952" s="237">
        <v>198500</v>
      </c>
      <c r="F1952" s="495">
        <f>ROUND(E1952/12*$B$4,0)</f>
        <v>181958</v>
      </c>
      <c r="G1952" s="495">
        <v>173857</v>
      </c>
      <c r="H1952" s="1540">
        <f>G1952/F1952*100</f>
        <v>95.547873685136125</v>
      </c>
      <c r="I1952" s="1031"/>
      <c r="J1952" s="1031"/>
      <c r="K1952" s="995"/>
      <c r="L1952" s="995"/>
      <c r="M1952" s="995"/>
      <c r="N1952" s="995"/>
      <c r="O1952" s="995"/>
      <c r="P1952" s="995"/>
      <c r="Q1952" s="306">
        <v>1012101.2000399999</v>
      </c>
      <c r="R1952" s="306">
        <v>1012101.2000399999</v>
      </c>
      <c r="S1952" s="306">
        <v>1012101.2000399999</v>
      </c>
      <c r="T1952" s="306">
        <v>1012101.2000399999</v>
      </c>
      <c r="U1952" s="306">
        <v>1012101.2000399999</v>
      </c>
      <c r="V1952" s="306">
        <v>1012101.2000399999</v>
      </c>
      <c r="W1952" s="306">
        <v>1012101.2000399999</v>
      </c>
      <c r="X1952" s="306">
        <v>1012101.2000399999</v>
      </c>
      <c r="Y1952" s="306">
        <v>1012101.2000399999</v>
      </c>
      <c r="Z1952" s="306">
        <v>1012101.2000399999</v>
      </c>
      <c r="AA1952" s="306">
        <v>1012101.2000399999</v>
      </c>
      <c r="AB1952" s="128">
        <f>Q1952/12*$B$4+(R1952-Q1952)/11*10+(S1952-R1952)/10*9+(T1952-S1952)/9*8+(U1952-T1952)/8*7+(V1952-U1952)/7*6+(W1952-V1952)/6*5+(X1952-W1952)/5*4+(Y1952-X1952)/4*3+(Z1952-Y1952)/3*2+(AA1952-Z1952)/2*1</f>
        <v>927759.43336999998</v>
      </c>
      <c r="AC1952" s="306">
        <f t="shared" si="385"/>
        <v>927410.08334000001</v>
      </c>
      <c r="AD1952" s="306"/>
      <c r="AE1952" s="306"/>
      <c r="AF1952" s="306">
        <f>AC1952-AB1952</f>
        <v>-349.35002999997232</v>
      </c>
      <c r="AG1952" s="306"/>
      <c r="AH1952" s="306">
        <v>-238.46756000000002</v>
      </c>
      <c r="AI1952" s="306">
        <v>927171.61577999999</v>
      </c>
      <c r="AJ1952" s="915"/>
      <c r="AK1952" s="928"/>
      <c r="AM1952" s="2938"/>
    </row>
    <row r="1953" spans="1:39" ht="15.75" thickBot="1" x14ac:dyDescent="0.3">
      <c r="A1953" s="1984">
        <v>1</v>
      </c>
      <c r="B1953" s="139" t="s">
        <v>277</v>
      </c>
      <c r="C1953" s="139"/>
      <c r="D1953" s="139"/>
      <c r="E1953" s="238"/>
      <c r="F1953" s="1054"/>
      <c r="G1953" s="1054"/>
      <c r="H1953" s="1054"/>
      <c r="I1953" s="1114"/>
      <c r="J1953" s="1114"/>
      <c r="K1953" s="1199"/>
      <c r="L1953" s="1199"/>
      <c r="M1953" s="1199"/>
      <c r="N1953" s="1199"/>
      <c r="O1953" s="1199"/>
      <c r="P1953" s="1199"/>
      <c r="Q1953" s="309">
        <f t="shared" ref="Q1953:AF1953" si="388">Q1952</f>
        <v>1012101.2000399999</v>
      </c>
      <c r="R1953" s="309">
        <f t="shared" si="388"/>
        <v>1012101.2000399999</v>
      </c>
      <c r="S1953" s="309">
        <f t="shared" si="388"/>
        <v>1012101.2000399999</v>
      </c>
      <c r="T1953" s="309">
        <f t="shared" si="388"/>
        <v>1012101.2000399999</v>
      </c>
      <c r="U1953" s="309">
        <f t="shared" si="388"/>
        <v>1012101.2000399999</v>
      </c>
      <c r="V1953" s="309">
        <f t="shared" si="388"/>
        <v>1012101.2000399999</v>
      </c>
      <c r="W1953" s="309">
        <f t="shared" si="388"/>
        <v>1012101.2000399999</v>
      </c>
      <c r="X1953" s="309">
        <f t="shared" si="388"/>
        <v>1012101.2000399999</v>
      </c>
      <c r="Y1953" s="309">
        <f t="shared" si="388"/>
        <v>1012101.2000399999</v>
      </c>
      <c r="Z1953" s="309">
        <f t="shared" si="388"/>
        <v>1012101.2000399999</v>
      </c>
      <c r="AA1953" s="309">
        <f t="shared" si="388"/>
        <v>1012101.2000399999</v>
      </c>
      <c r="AB1953" s="309">
        <f t="shared" si="388"/>
        <v>927759.43336999998</v>
      </c>
      <c r="AC1953" s="309">
        <f t="shared" si="388"/>
        <v>927410.08334000001</v>
      </c>
      <c r="AD1953" s="309">
        <f t="shared" si="388"/>
        <v>0</v>
      </c>
      <c r="AE1953" s="140">
        <f t="shared" si="388"/>
        <v>0</v>
      </c>
      <c r="AF1953" s="309">
        <f t="shared" si="388"/>
        <v>-349.35002999997232</v>
      </c>
      <c r="AG1953" s="309"/>
      <c r="AH1953" s="309">
        <f>AH1952</f>
        <v>-238.46756000000002</v>
      </c>
      <c r="AI1953" s="309">
        <f>AI1952</f>
        <v>927171.61577999999</v>
      </c>
      <c r="AJ1953" s="915"/>
      <c r="AK1953" s="928"/>
      <c r="AM1953" s="2938"/>
    </row>
    <row r="1954" spans="1:39" x14ac:dyDescent="0.25">
      <c r="A1954" s="1984">
        <v>1</v>
      </c>
      <c r="B1954" s="3165" t="s">
        <v>374</v>
      </c>
      <c r="C1954" s="1558"/>
      <c r="D1954" s="1559"/>
      <c r="E1954" s="220"/>
      <c r="F1954" s="801"/>
      <c r="G1954" s="801"/>
      <c r="H1954" s="801"/>
      <c r="I1954" s="1309"/>
      <c r="J1954" s="1309"/>
      <c r="K1954" s="1560"/>
      <c r="L1954" s="1560"/>
      <c r="M1954" s="1560"/>
      <c r="N1954" s="1560"/>
      <c r="O1954" s="1560"/>
      <c r="P1954" s="1560"/>
      <c r="Q1954" s="303"/>
      <c r="R1954" s="303"/>
      <c r="S1954" s="303"/>
      <c r="T1954" s="303"/>
      <c r="U1954" s="303"/>
      <c r="V1954" s="303"/>
      <c r="W1954" s="303"/>
      <c r="X1954" s="303"/>
      <c r="Y1954" s="303"/>
      <c r="Z1954" s="303"/>
      <c r="AA1954" s="303"/>
      <c r="AB1954" s="724"/>
      <c r="AC1954" s="303">
        <f>AI1954-AH1954-AE1954</f>
        <v>0</v>
      </c>
      <c r="AD1954" s="744"/>
      <c r="AE1954" s="303"/>
      <c r="AF1954" s="303"/>
      <c r="AG1954" s="303"/>
      <c r="AH1954" s="303"/>
      <c r="AI1954" s="303"/>
      <c r="AJ1954" s="915"/>
      <c r="AK1954" s="928"/>
      <c r="AM1954" s="2938"/>
    </row>
    <row r="1955" spans="1:39" ht="45.75" customHeight="1" x14ac:dyDescent="0.25">
      <c r="A1955" s="1984">
        <v>1</v>
      </c>
      <c r="B1955" s="3166"/>
      <c r="C1955" s="3141"/>
      <c r="D1955" s="920"/>
      <c r="E1955" s="203"/>
      <c r="F1955" s="168"/>
      <c r="G1955" s="168"/>
      <c r="H1955" s="168"/>
      <c r="I1955" s="794"/>
      <c r="J1955" s="794"/>
      <c r="K1955" s="1282"/>
      <c r="L1955" s="1282"/>
      <c r="M1955" s="1282"/>
      <c r="N1955" s="1282"/>
      <c r="O1955" s="1282"/>
      <c r="P1955" s="1282"/>
      <c r="Q1955" s="304"/>
      <c r="R1955" s="304"/>
      <c r="S1955" s="304"/>
      <c r="T1955" s="304"/>
      <c r="U1955" s="304"/>
      <c r="V1955" s="304"/>
      <c r="W1955" s="304"/>
      <c r="X1955" s="304"/>
      <c r="Y1955" s="304"/>
      <c r="Z1955" s="304"/>
      <c r="AA1955" s="304"/>
      <c r="AB1955" s="725"/>
      <c r="AC1955" s="304">
        <f>AI1955-AH1955-AE1955</f>
        <v>0</v>
      </c>
      <c r="AD1955" s="741"/>
      <c r="AE1955" s="304"/>
      <c r="AF1955" s="304"/>
      <c r="AG1955" s="304"/>
      <c r="AH1955" s="304"/>
      <c r="AI1955" s="304"/>
      <c r="AJ1955" s="915"/>
      <c r="AK1955" s="928"/>
      <c r="AM1955" s="2938"/>
    </row>
    <row r="1956" spans="1:39" x14ac:dyDescent="0.25">
      <c r="A1956" s="1984">
        <v>1</v>
      </c>
      <c r="B1956" s="1289" t="s">
        <v>5</v>
      </c>
      <c r="C1956" s="1290"/>
      <c r="D1956" s="1289"/>
      <c r="E1956" s="203"/>
      <c r="F1956" s="168"/>
      <c r="G1956" s="168"/>
      <c r="H1956" s="168"/>
      <c r="I1956" s="794"/>
      <c r="J1956" s="794"/>
      <c r="K1956" s="1282"/>
      <c r="L1956" s="1282"/>
      <c r="M1956" s="1282"/>
      <c r="N1956" s="1282"/>
      <c r="O1956" s="1282"/>
      <c r="P1956" s="1282"/>
      <c r="Q1956" s="304"/>
      <c r="R1956" s="304"/>
      <c r="S1956" s="304"/>
      <c r="T1956" s="304"/>
      <c r="U1956" s="304"/>
      <c r="V1956" s="304"/>
      <c r="W1956" s="304"/>
      <c r="X1956" s="304"/>
      <c r="Y1956" s="304"/>
      <c r="Z1956" s="304"/>
      <c r="AA1956" s="304"/>
      <c r="AB1956" s="725"/>
      <c r="AC1956" s="304">
        <f>AI1956-AH1956-AE1956</f>
        <v>0</v>
      </c>
      <c r="AD1956" s="741"/>
      <c r="AE1956" s="304"/>
      <c r="AF1956" s="304"/>
      <c r="AG1956" s="304"/>
      <c r="AH1956" s="304"/>
      <c r="AI1956" s="304"/>
      <c r="AJ1956" s="915"/>
      <c r="AK1956" s="928"/>
      <c r="AM1956" s="2938"/>
    </row>
    <row r="1957" spans="1:39" x14ac:dyDescent="0.25">
      <c r="A1957" s="1984">
        <v>1</v>
      </c>
      <c r="B1957" s="453" t="s">
        <v>26</v>
      </c>
      <c r="C1957" s="926" t="s">
        <v>256</v>
      </c>
      <c r="D1957" s="1561">
        <v>340</v>
      </c>
      <c r="E1957" s="206">
        <v>251</v>
      </c>
      <c r="F1957" s="109">
        <f>E1957/12*$B$4</f>
        <v>230.08333333333334</v>
      </c>
      <c r="G1957" s="109">
        <v>246</v>
      </c>
      <c r="H1957" s="109">
        <f>G1957/F1957*100</f>
        <v>106.91778341180731</v>
      </c>
      <c r="I1957" s="136">
        <v>11</v>
      </c>
      <c r="J1957" s="136">
        <f>M1957/G1957</f>
        <v>8.0975609756097562</v>
      </c>
      <c r="K1957" s="137">
        <f t="shared" ref="K1957:K1976" si="389">ROUND(E1957*I1957,0)</f>
        <v>2761</v>
      </c>
      <c r="L1957" s="137">
        <f>ROUND(K1957/12*$B$4,0)</f>
        <v>2531</v>
      </c>
      <c r="M1957" s="137">
        <v>1992</v>
      </c>
      <c r="N1957" s="137">
        <f>M1957/L1957*100</f>
        <v>78.704069537732124</v>
      </c>
      <c r="O1957" s="137">
        <f t="shared" ref="O1957:O1976" si="390">ROUND(K1957/D1957,0)</f>
        <v>8</v>
      </c>
      <c r="P1957" s="137">
        <f t="shared" ref="P1957:P1977" si="391">M1957/$B$4*12/O1957</f>
        <v>271.63636363636363</v>
      </c>
      <c r="Q1957" s="304"/>
      <c r="R1957" s="304"/>
      <c r="S1957" s="304"/>
      <c r="T1957" s="304"/>
      <c r="U1957" s="304"/>
      <c r="V1957" s="304"/>
      <c r="W1957" s="304"/>
      <c r="X1957" s="304"/>
      <c r="Y1957" s="304"/>
      <c r="Z1957" s="304"/>
      <c r="AA1957" s="304"/>
      <c r="AB1957" s="725"/>
      <c r="AC1957" s="304">
        <f>AI1957-AH1957-AE1957</f>
        <v>0</v>
      </c>
      <c r="AD1957" s="741"/>
      <c r="AE1957" s="304"/>
      <c r="AF1957" s="304"/>
      <c r="AG1957" s="304"/>
      <c r="AH1957" s="304"/>
      <c r="AI1957" s="304"/>
      <c r="AJ1957" s="915"/>
      <c r="AK1957" s="928"/>
      <c r="AM1957" s="2938"/>
    </row>
    <row r="1958" spans="1:39" x14ac:dyDescent="0.25">
      <c r="A1958" s="1984">
        <v>1</v>
      </c>
      <c r="B1958" s="453" t="s">
        <v>168</v>
      </c>
      <c r="C1958" s="926" t="s">
        <v>256</v>
      </c>
      <c r="D1958" s="1561">
        <v>340</v>
      </c>
      <c r="E1958" s="206">
        <v>219</v>
      </c>
      <c r="F1958" s="109">
        <f>E1958/12*$B$4</f>
        <v>200.75</v>
      </c>
      <c r="G1958" s="109">
        <v>164</v>
      </c>
      <c r="H1958" s="109">
        <f>G1960/F1960*100</f>
        <v>138.3116883116883</v>
      </c>
      <c r="I1958" s="1562">
        <v>9</v>
      </c>
      <c r="J1958" s="136">
        <f>M1960/G1960</f>
        <v>4.443661971830986</v>
      </c>
      <c r="K1958" s="137">
        <f t="shared" si="389"/>
        <v>1971</v>
      </c>
      <c r="L1958" s="137">
        <f>ROUND(K1958/12*$B$4,0)</f>
        <v>1807</v>
      </c>
      <c r="M1958" s="137">
        <v>1350</v>
      </c>
      <c r="N1958" s="137">
        <f>M1960/L1960*100</f>
        <v>97.52704791344668</v>
      </c>
      <c r="O1958" s="137">
        <f t="shared" si="390"/>
        <v>6</v>
      </c>
      <c r="P1958" s="137">
        <f t="shared" si="391"/>
        <v>245.45454545454547</v>
      </c>
      <c r="Q1958" s="304"/>
      <c r="R1958" s="304"/>
      <c r="S1958" s="304"/>
      <c r="T1958" s="304"/>
      <c r="U1958" s="304"/>
      <c r="V1958" s="304"/>
      <c r="W1958" s="304"/>
      <c r="X1958" s="304"/>
      <c r="Y1958" s="304"/>
      <c r="Z1958" s="304"/>
      <c r="AA1958" s="304"/>
      <c r="AB1958" s="725"/>
      <c r="AC1958" s="304">
        <f>AI1960-AH1960-AE1960</f>
        <v>0</v>
      </c>
      <c r="AD1958" s="741"/>
      <c r="AE1958" s="304"/>
      <c r="AF1958" s="304"/>
      <c r="AG1958" s="304"/>
      <c r="AH1958" s="304"/>
      <c r="AI1958" s="304"/>
      <c r="AJ1958" s="915"/>
      <c r="AK1958" s="928"/>
      <c r="AM1958" s="2938"/>
    </row>
    <row r="1959" spans="1:39" ht="30" x14ac:dyDescent="0.25">
      <c r="B1959" s="186" t="s">
        <v>718</v>
      </c>
      <c r="C1959" s="926" t="s">
        <v>256</v>
      </c>
      <c r="D1959" s="1561">
        <v>340</v>
      </c>
      <c r="E1959" s="206">
        <v>28</v>
      </c>
      <c r="F1959" s="109">
        <f>E1959/4*2</f>
        <v>14</v>
      </c>
      <c r="G1959" s="109">
        <v>20</v>
      </c>
      <c r="H1959" s="109">
        <f t="shared" ref="H1959:H1980" si="392">G1959/F1959*100</f>
        <v>142.85714285714286</v>
      </c>
      <c r="I1959" s="1562">
        <v>14</v>
      </c>
      <c r="J1959" s="136">
        <f t="shared" ref="J1959:J1977" si="393">M1959/G1959</f>
        <v>9.9499999999999993</v>
      </c>
      <c r="K1959" s="137">
        <f t="shared" si="389"/>
        <v>392</v>
      </c>
      <c r="L1959" s="137">
        <f>K1959/4*2</f>
        <v>196</v>
      </c>
      <c r="M1959" s="137">
        <v>199</v>
      </c>
      <c r="N1959" s="137">
        <f t="shared" ref="N1959:N1977" si="394">M1959/L1959*100</f>
        <v>101.53061224489797</v>
      </c>
      <c r="O1959" s="137">
        <f t="shared" si="390"/>
        <v>1</v>
      </c>
      <c r="P1959" s="137">
        <f t="shared" si="391"/>
        <v>217.09090909090907</v>
      </c>
      <c r="Q1959" s="304"/>
      <c r="R1959" s="304"/>
      <c r="S1959" s="304"/>
      <c r="T1959" s="304"/>
      <c r="U1959" s="304"/>
      <c r="V1959" s="304"/>
      <c r="W1959" s="304"/>
      <c r="X1959" s="304"/>
      <c r="Y1959" s="304"/>
      <c r="Z1959" s="304"/>
      <c r="AA1959" s="304"/>
      <c r="AB1959" s="725"/>
      <c r="AC1959" s="304"/>
      <c r="AD1959" s="741"/>
      <c r="AE1959" s="304"/>
      <c r="AF1959" s="304"/>
      <c r="AG1959" s="304"/>
      <c r="AH1959" s="304"/>
      <c r="AI1959" s="304"/>
      <c r="AJ1959" s="915"/>
      <c r="AK1959" s="928"/>
      <c r="AM1959" s="2938"/>
    </row>
    <row r="1960" spans="1:39" x14ac:dyDescent="0.25">
      <c r="A1960" s="1984">
        <v>1</v>
      </c>
      <c r="B1960" s="453" t="s">
        <v>23</v>
      </c>
      <c r="C1960" s="926" t="s">
        <v>256</v>
      </c>
      <c r="D1960" s="1561">
        <v>340</v>
      </c>
      <c r="E1960" s="206">
        <v>112</v>
      </c>
      <c r="F1960" s="109">
        <f>E1960/12*$B$4</f>
        <v>102.66666666666667</v>
      </c>
      <c r="G1960" s="109">
        <v>142</v>
      </c>
      <c r="H1960" s="109">
        <f t="shared" si="392"/>
        <v>138.3116883116883</v>
      </c>
      <c r="I1960" s="1562">
        <v>6.3</v>
      </c>
      <c r="J1960" s="136">
        <f t="shared" si="393"/>
        <v>4.443661971830986</v>
      </c>
      <c r="K1960" s="137">
        <f t="shared" si="389"/>
        <v>706</v>
      </c>
      <c r="L1960" s="137">
        <f>ROUND(K1960/12*$B$4,0)</f>
        <v>647</v>
      </c>
      <c r="M1960" s="137">
        <v>631</v>
      </c>
      <c r="N1960" s="137">
        <f t="shared" si="394"/>
        <v>97.52704791344668</v>
      </c>
      <c r="O1960" s="137">
        <f t="shared" si="390"/>
        <v>2</v>
      </c>
      <c r="P1960" s="137">
        <f t="shared" si="391"/>
        <v>344.18181818181819</v>
      </c>
      <c r="Q1960" s="304"/>
      <c r="R1960" s="304"/>
      <c r="S1960" s="304"/>
      <c r="T1960" s="304"/>
      <c r="U1960" s="304"/>
      <c r="V1960" s="304"/>
      <c r="W1960" s="304"/>
      <c r="X1960" s="304"/>
      <c r="Y1960" s="304"/>
      <c r="Z1960" s="304"/>
      <c r="AA1960" s="304"/>
      <c r="AB1960" s="725"/>
      <c r="AC1960" s="304">
        <f>AI1960-AH1960-AE1960</f>
        <v>0</v>
      </c>
      <c r="AD1960" s="741"/>
      <c r="AE1960" s="304"/>
      <c r="AF1960" s="304"/>
      <c r="AG1960" s="304"/>
      <c r="AH1960" s="304"/>
      <c r="AI1960" s="304"/>
      <c r="AJ1960" s="915"/>
      <c r="AK1960" s="928"/>
      <c r="AM1960" s="2938"/>
    </row>
    <row r="1961" spans="1:39" ht="30" x14ac:dyDescent="0.25">
      <c r="B1961" s="186" t="s">
        <v>719</v>
      </c>
      <c r="C1961" s="926" t="s">
        <v>256</v>
      </c>
      <c r="D1961" s="1561">
        <v>340</v>
      </c>
      <c r="E1961" s="206">
        <v>20</v>
      </c>
      <c r="F1961" s="109">
        <f>E1961/4*2</f>
        <v>10</v>
      </c>
      <c r="G1961" s="109">
        <v>41</v>
      </c>
      <c r="H1961" s="109">
        <f t="shared" si="392"/>
        <v>409.99999999999994</v>
      </c>
      <c r="I1961" s="1562">
        <v>6</v>
      </c>
      <c r="J1961" s="136">
        <f t="shared" si="393"/>
        <v>5.7560975609756095</v>
      </c>
      <c r="K1961" s="137">
        <f t="shared" si="389"/>
        <v>120</v>
      </c>
      <c r="L1961" s="137">
        <f>K1961/4*2</f>
        <v>60</v>
      </c>
      <c r="M1961" s="137">
        <v>236</v>
      </c>
      <c r="N1961" s="137">
        <f t="shared" si="394"/>
        <v>393.33333333333331</v>
      </c>
      <c r="O1961" s="137">
        <f t="shared" si="390"/>
        <v>0</v>
      </c>
      <c r="P1961" s="137" t="e">
        <f t="shared" si="391"/>
        <v>#DIV/0!</v>
      </c>
      <c r="Q1961" s="304"/>
      <c r="R1961" s="304"/>
      <c r="S1961" s="304"/>
      <c r="T1961" s="304"/>
      <c r="U1961" s="304"/>
      <c r="V1961" s="304"/>
      <c r="W1961" s="304"/>
      <c r="X1961" s="304"/>
      <c r="Y1961" s="304"/>
      <c r="Z1961" s="304"/>
      <c r="AA1961" s="304"/>
      <c r="AB1961" s="725"/>
      <c r="AC1961" s="304"/>
      <c r="AD1961" s="741"/>
      <c r="AE1961" s="304"/>
      <c r="AF1961" s="304"/>
      <c r="AG1961" s="304"/>
      <c r="AH1961" s="304"/>
      <c r="AI1961" s="304"/>
      <c r="AJ1961" s="915"/>
      <c r="AK1961" s="928"/>
      <c r="AM1961" s="2938"/>
    </row>
    <row r="1962" spans="1:39" x14ac:dyDescent="0.25">
      <c r="A1962" s="1984">
        <v>1</v>
      </c>
      <c r="B1962" s="453" t="s">
        <v>8</v>
      </c>
      <c r="C1962" s="926" t="s">
        <v>256</v>
      </c>
      <c r="D1962" s="1561">
        <v>340</v>
      </c>
      <c r="E1962" s="206">
        <v>917</v>
      </c>
      <c r="F1962" s="109">
        <f>E1962/12*$B$4</f>
        <v>840.58333333333337</v>
      </c>
      <c r="G1962" s="109">
        <v>1382</v>
      </c>
      <c r="H1962" s="109">
        <f t="shared" si="392"/>
        <v>164.40963616536135</v>
      </c>
      <c r="I1962" s="1562">
        <v>10</v>
      </c>
      <c r="J1962" s="136">
        <f t="shared" si="393"/>
        <v>7.9927641099855284</v>
      </c>
      <c r="K1962" s="137">
        <f t="shared" si="389"/>
        <v>9170</v>
      </c>
      <c r="L1962" s="137">
        <f>ROUND(K1962/12*$B$4,0)</f>
        <v>8406</v>
      </c>
      <c r="M1962" s="137">
        <v>11046</v>
      </c>
      <c r="N1962" s="137">
        <f t="shared" si="394"/>
        <v>131.40613847251961</v>
      </c>
      <c r="O1962" s="137">
        <f t="shared" si="390"/>
        <v>27</v>
      </c>
      <c r="P1962" s="137">
        <f t="shared" si="391"/>
        <v>446.30303030303031</v>
      </c>
      <c r="Q1962" s="304"/>
      <c r="R1962" s="304"/>
      <c r="S1962" s="304"/>
      <c r="T1962" s="304"/>
      <c r="U1962" s="304"/>
      <c r="V1962" s="304"/>
      <c r="W1962" s="304"/>
      <c r="X1962" s="304"/>
      <c r="Y1962" s="304"/>
      <c r="Z1962" s="304"/>
      <c r="AA1962" s="304"/>
      <c r="AB1962" s="725"/>
      <c r="AC1962" s="304"/>
      <c r="AD1962" s="741"/>
      <c r="AE1962" s="304"/>
      <c r="AF1962" s="304"/>
      <c r="AG1962" s="304"/>
      <c r="AH1962" s="304"/>
      <c r="AI1962" s="304"/>
      <c r="AJ1962" s="915"/>
      <c r="AK1962" s="928"/>
      <c r="AM1962" s="2938"/>
    </row>
    <row r="1963" spans="1:39" x14ac:dyDescent="0.25">
      <c r="A1963" s="1984">
        <v>1</v>
      </c>
      <c r="B1963" s="453" t="s">
        <v>9</v>
      </c>
      <c r="C1963" s="926" t="s">
        <v>256</v>
      </c>
      <c r="D1963" s="1561">
        <v>340</v>
      </c>
      <c r="E1963" s="206">
        <v>926</v>
      </c>
      <c r="F1963" s="109">
        <f>E1963/12*$B$4</f>
        <v>848.83333333333337</v>
      </c>
      <c r="G1963" s="109">
        <v>1036</v>
      </c>
      <c r="H1963" s="109">
        <f t="shared" si="392"/>
        <v>122.04987237384645</v>
      </c>
      <c r="I1963" s="1562">
        <v>8.5</v>
      </c>
      <c r="J1963" s="136">
        <f t="shared" si="393"/>
        <v>5.9971042471042475</v>
      </c>
      <c r="K1963" s="137">
        <f t="shared" si="389"/>
        <v>7871</v>
      </c>
      <c r="L1963" s="137">
        <f>ROUND(K1963/12*$B$4,0)</f>
        <v>7215</v>
      </c>
      <c r="M1963" s="137">
        <v>6213</v>
      </c>
      <c r="N1963" s="137">
        <f t="shared" si="394"/>
        <v>86.112266112266113</v>
      </c>
      <c r="O1963" s="137">
        <f t="shared" si="390"/>
        <v>23</v>
      </c>
      <c r="P1963" s="137">
        <f t="shared" si="391"/>
        <v>294.68774703557312</v>
      </c>
      <c r="Q1963" s="304"/>
      <c r="R1963" s="304"/>
      <c r="S1963" s="304"/>
      <c r="T1963" s="304"/>
      <c r="U1963" s="304"/>
      <c r="V1963" s="304"/>
      <c r="W1963" s="304"/>
      <c r="X1963" s="304"/>
      <c r="Y1963" s="304"/>
      <c r="Z1963" s="304"/>
      <c r="AA1963" s="304"/>
      <c r="AB1963" s="725"/>
      <c r="AC1963" s="304"/>
      <c r="AD1963" s="741"/>
      <c r="AE1963" s="304"/>
      <c r="AF1963" s="304"/>
      <c r="AG1963" s="304"/>
      <c r="AH1963" s="304"/>
      <c r="AI1963" s="304"/>
      <c r="AJ1963" s="915"/>
      <c r="AK1963" s="928"/>
      <c r="AM1963" s="2938"/>
    </row>
    <row r="1964" spans="1:39" x14ac:dyDescent="0.25">
      <c r="A1964" s="1984">
        <v>1</v>
      </c>
      <c r="B1964" s="2944" t="s">
        <v>115</v>
      </c>
      <c r="C1964" s="926" t="s">
        <v>256</v>
      </c>
      <c r="D1964" s="1561">
        <v>340</v>
      </c>
      <c r="E1964" s="206">
        <v>235</v>
      </c>
      <c r="F1964" s="109">
        <f>E1964/12*$B$4</f>
        <v>215.41666666666666</v>
      </c>
      <c r="G1964" s="109">
        <v>326</v>
      </c>
      <c r="H1964" s="109">
        <f t="shared" si="392"/>
        <v>151.33462282398455</v>
      </c>
      <c r="I1964" s="1562">
        <v>11.5</v>
      </c>
      <c r="J1964" s="136">
        <f t="shared" si="393"/>
        <v>8.4938650306748471</v>
      </c>
      <c r="K1964" s="137">
        <f t="shared" si="389"/>
        <v>2703</v>
      </c>
      <c r="L1964" s="137">
        <f>ROUND(K1964/12*$B$4,0)</f>
        <v>2478</v>
      </c>
      <c r="M1964" s="137">
        <v>2769</v>
      </c>
      <c r="N1964" s="137">
        <f t="shared" si="394"/>
        <v>111.74334140435835</v>
      </c>
      <c r="O1964" s="137">
        <f t="shared" si="390"/>
        <v>8</v>
      </c>
      <c r="P1964" s="137">
        <f t="shared" si="391"/>
        <v>377.59090909090907</v>
      </c>
      <c r="Q1964" s="304"/>
      <c r="R1964" s="304"/>
      <c r="S1964" s="304"/>
      <c r="T1964" s="304"/>
      <c r="U1964" s="304"/>
      <c r="V1964" s="304"/>
      <c r="W1964" s="304"/>
      <c r="X1964" s="304"/>
      <c r="Y1964" s="304"/>
      <c r="Z1964" s="304"/>
      <c r="AA1964" s="304"/>
      <c r="AB1964" s="725"/>
      <c r="AC1964" s="304"/>
      <c r="AD1964" s="741"/>
      <c r="AE1964" s="304"/>
      <c r="AF1964" s="304"/>
      <c r="AG1964" s="304"/>
      <c r="AH1964" s="304"/>
      <c r="AI1964" s="304"/>
      <c r="AJ1964" s="915"/>
      <c r="AK1964" s="928"/>
      <c r="AM1964" s="2938"/>
    </row>
    <row r="1965" spans="1:39" x14ac:dyDescent="0.25">
      <c r="A1965" s="1984">
        <v>1</v>
      </c>
      <c r="B1965" s="149" t="s">
        <v>86</v>
      </c>
      <c r="C1965" s="926" t="s">
        <v>256</v>
      </c>
      <c r="D1965" s="1561">
        <v>340</v>
      </c>
      <c r="E1965" s="206">
        <v>285</v>
      </c>
      <c r="F1965" s="109">
        <f>E1965/12*$B$4</f>
        <v>261.25</v>
      </c>
      <c r="G1965" s="109">
        <v>265</v>
      </c>
      <c r="H1965" s="109">
        <f t="shared" si="392"/>
        <v>101.43540669856459</v>
      </c>
      <c r="I1965" s="1562">
        <v>10</v>
      </c>
      <c r="J1965" s="136">
        <f t="shared" si="393"/>
        <v>6.1132075471698117</v>
      </c>
      <c r="K1965" s="137">
        <f t="shared" si="389"/>
        <v>2850</v>
      </c>
      <c r="L1965" s="137">
        <f>ROUND(K1965/12*$B$4,0)</f>
        <v>2613</v>
      </c>
      <c r="M1965" s="137">
        <v>1620</v>
      </c>
      <c r="N1965" s="137">
        <f t="shared" si="394"/>
        <v>61.997703788748559</v>
      </c>
      <c r="O1965" s="137">
        <f t="shared" si="390"/>
        <v>8</v>
      </c>
      <c r="P1965" s="137">
        <f t="shared" si="391"/>
        <v>220.90909090909093</v>
      </c>
      <c r="Q1965" s="304"/>
      <c r="R1965" s="304"/>
      <c r="S1965" s="304"/>
      <c r="T1965" s="304"/>
      <c r="U1965" s="304"/>
      <c r="V1965" s="304"/>
      <c r="W1965" s="304"/>
      <c r="X1965" s="304"/>
      <c r="Y1965" s="304"/>
      <c r="Z1965" s="304"/>
      <c r="AA1965" s="304"/>
      <c r="AB1965" s="725"/>
      <c r="AC1965" s="304"/>
      <c r="AD1965" s="741"/>
      <c r="AE1965" s="304"/>
      <c r="AF1965" s="304"/>
      <c r="AG1965" s="304"/>
      <c r="AH1965" s="304"/>
      <c r="AI1965" s="304"/>
      <c r="AJ1965" s="915"/>
      <c r="AK1965" s="928"/>
      <c r="AM1965" s="2938"/>
    </row>
    <row r="1966" spans="1:39" ht="30" x14ac:dyDescent="0.25">
      <c r="B1966" s="149" t="s">
        <v>720</v>
      </c>
      <c r="C1966" s="926" t="s">
        <v>256</v>
      </c>
      <c r="D1966" s="1561">
        <v>320</v>
      </c>
      <c r="E1966" s="206">
        <v>54</v>
      </c>
      <c r="F1966" s="109">
        <f>E1966/4*2</f>
        <v>27</v>
      </c>
      <c r="G1966" s="109">
        <v>47</v>
      </c>
      <c r="H1966" s="109">
        <f t="shared" si="392"/>
        <v>174.07407407407408</v>
      </c>
      <c r="I1966" s="1562">
        <v>9</v>
      </c>
      <c r="J1966" s="136">
        <f t="shared" si="393"/>
        <v>8.8510638297872344</v>
      </c>
      <c r="K1966" s="137">
        <f t="shared" si="389"/>
        <v>486</v>
      </c>
      <c r="L1966" s="137">
        <f>K1966/4*2</f>
        <v>243</v>
      </c>
      <c r="M1966" s="137">
        <v>416</v>
      </c>
      <c r="N1966" s="137">
        <f t="shared" si="394"/>
        <v>171.19341563786008</v>
      </c>
      <c r="O1966" s="137">
        <f t="shared" si="390"/>
        <v>2</v>
      </c>
      <c r="P1966" s="137">
        <f t="shared" si="391"/>
        <v>226.90909090909093</v>
      </c>
      <c r="Q1966" s="304"/>
      <c r="R1966" s="304"/>
      <c r="S1966" s="304"/>
      <c r="T1966" s="304"/>
      <c r="U1966" s="304"/>
      <c r="V1966" s="304"/>
      <c r="W1966" s="304"/>
      <c r="X1966" s="304"/>
      <c r="Y1966" s="304"/>
      <c r="Z1966" s="304"/>
      <c r="AA1966" s="304"/>
      <c r="AB1966" s="725"/>
      <c r="AC1966" s="304"/>
      <c r="AD1966" s="741"/>
      <c r="AE1966" s="304"/>
      <c r="AF1966" s="304"/>
      <c r="AG1966" s="304"/>
      <c r="AH1966" s="304"/>
      <c r="AI1966" s="304"/>
      <c r="AJ1966" s="915"/>
      <c r="AK1966" s="928"/>
      <c r="AM1966" s="2938"/>
    </row>
    <row r="1967" spans="1:39" x14ac:dyDescent="0.25">
      <c r="A1967" s="1984">
        <v>1</v>
      </c>
      <c r="B1967" s="149" t="s">
        <v>19</v>
      </c>
      <c r="C1967" s="926" t="s">
        <v>256</v>
      </c>
      <c r="D1967" s="1561">
        <v>340</v>
      </c>
      <c r="E1967" s="206">
        <v>70</v>
      </c>
      <c r="F1967" s="109">
        <f>E1967/12*$B$4</f>
        <v>64.166666666666657</v>
      </c>
      <c r="G1967" s="109">
        <v>65</v>
      </c>
      <c r="H1967" s="109">
        <f t="shared" si="392"/>
        <v>101.2987012987013</v>
      </c>
      <c r="I1967" s="1562">
        <v>9</v>
      </c>
      <c r="J1967" s="136">
        <f t="shared" si="393"/>
        <v>3.8615384615384616</v>
      </c>
      <c r="K1967" s="137">
        <f t="shared" si="389"/>
        <v>630</v>
      </c>
      <c r="L1967" s="137">
        <f>ROUND(K1967/12*$B$4,0)</f>
        <v>578</v>
      </c>
      <c r="M1967" s="137">
        <v>251</v>
      </c>
      <c r="N1967" s="137">
        <f t="shared" si="394"/>
        <v>43.425605536332178</v>
      </c>
      <c r="O1967" s="137">
        <f t="shared" si="390"/>
        <v>2</v>
      </c>
      <c r="P1967" s="137">
        <f t="shared" si="391"/>
        <v>136.90909090909091</v>
      </c>
      <c r="Q1967" s="304"/>
      <c r="R1967" s="304"/>
      <c r="S1967" s="304"/>
      <c r="T1967" s="304"/>
      <c r="U1967" s="304"/>
      <c r="V1967" s="304"/>
      <c r="W1967" s="304"/>
      <c r="X1967" s="304"/>
      <c r="Y1967" s="304"/>
      <c r="Z1967" s="304"/>
      <c r="AA1967" s="304"/>
      <c r="AB1967" s="725"/>
      <c r="AC1967" s="304">
        <f>AI1967-AH1967-AE1967</f>
        <v>0</v>
      </c>
      <c r="AD1967" s="741"/>
      <c r="AE1967" s="304"/>
      <c r="AF1967" s="304"/>
      <c r="AG1967" s="304"/>
      <c r="AH1967" s="304"/>
      <c r="AI1967" s="304"/>
      <c r="AJ1967" s="915"/>
      <c r="AK1967" s="928"/>
      <c r="AM1967" s="2938"/>
    </row>
    <row r="1968" spans="1:39" x14ac:dyDescent="0.25">
      <c r="A1968" s="1984">
        <v>1</v>
      </c>
      <c r="B1968" s="453" t="s">
        <v>20</v>
      </c>
      <c r="C1968" s="926" t="s">
        <v>256</v>
      </c>
      <c r="D1968" s="1561">
        <v>340</v>
      </c>
      <c r="E1968" s="206">
        <v>453</v>
      </c>
      <c r="F1968" s="109">
        <f>E1968/12*$B$4</f>
        <v>415.25</v>
      </c>
      <c r="G1968" s="109">
        <v>854</v>
      </c>
      <c r="H1968" s="109">
        <f t="shared" si="392"/>
        <v>205.65924142083082</v>
      </c>
      <c r="I1968" s="1562">
        <v>10.199999999999999</v>
      </c>
      <c r="J1968" s="136">
        <f t="shared" si="393"/>
        <v>7.8278688524590168</v>
      </c>
      <c r="K1968" s="137">
        <f t="shared" si="389"/>
        <v>4621</v>
      </c>
      <c r="L1968" s="137">
        <f>ROUND(K1968/12*$B$4,0)</f>
        <v>4236</v>
      </c>
      <c r="M1968" s="137">
        <v>6685</v>
      </c>
      <c r="N1968" s="137">
        <f t="shared" si="394"/>
        <v>157.81397544853635</v>
      </c>
      <c r="O1968" s="137">
        <f t="shared" si="390"/>
        <v>14</v>
      </c>
      <c r="P1968" s="137">
        <f t="shared" si="391"/>
        <v>520.90909090909088</v>
      </c>
      <c r="Q1968" s="304"/>
      <c r="R1968" s="304"/>
      <c r="S1968" s="304"/>
      <c r="T1968" s="304"/>
      <c r="U1968" s="304"/>
      <c r="V1968" s="304"/>
      <c r="W1968" s="304"/>
      <c r="X1968" s="304"/>
      <c r="Y1968" s="304"/>
      <c r="Z1968" s="304"/>
      <c r="AA1968" s="304"/>
      <c r="AB1968" s="725"/>
      <c r="AC1968" s="304">
        <f>AI1968-AH1968-AE1968</f>
        <v>0</v>
      </c>
      <c r="AD1968" s="741"/>
      <c r="AE1968" s="304"/>
      <c r="AF1968" s="304"/>
      <c r="AG1968" s="304"/>
      <c r="AH1968" s="304"/>
      <c r="AI1968" s="304"/>
      <c r="AJ1968" s="915"/>
      <c r="AK1968" s="928"/>
      <c r="AM1968" s="2938"/>
    </row>
    <row r="1969" spans="1:39" x14ac:dyDescent="0.25">
      <c r="A1969" s="1984">
        <v>1</v>
      </c>
      <c r="B1969" s="149" t="s">
        <v>80</v>
      </c>
      <c r="C1969" s="926" t="s">
        <v>256</v>
      </c>
      <c r="D1969" s="1561">
        <v>340</v>
      </c>
      <c r="E1969" s="197">
        <v>165</v>
      </c>
      <c r="F1969" s="109">
        <f>E1969/12*$B$4</f>
        <v>151.25</v>
      </c>
      <c r="G1969" s="109">
        <v>193</v>
      </c>
      <c r="H1969" s="109">
        <f t="shared" si="392"/>
        <v>127.60330578512398</v>
      </c>
      <c r="I1969" s="1562">
        <v>9</v>
      </c>
      <c r="J1969" s="136">
        <f t="shared" si="393"/>
        <v>5.1813471502590671</v>
      </c>
      <c r="K1969" s="137">
        <f t="shared" si="389"/>
        <v>1485</v>
      </c>
      <c r="L1969" s="137">
        <f>ROUND(K1969/12*$B$4,0)</f>
        <v>1361</v>
      </c>
      <c r="M1969" s="137">
        <v>1000</v>
      </c>
      <c r="N1969" s="137">
        <f t="shared" si="394"/>
        <v>73.475385745775171</v>
      </c>
      <c r="O1969" s="137">
        <f t="shared" si="390"/>
        <v>4</v>
      </c>
      <c r="P1969" s="137">
        <f t="shared" si="391"/>
        <v>272.72727272727275</v>
      </c>
      <c r="Q1969" s="304"/>
      <c r="R1969" s="304"/>
      <c r="S1969" s="304"/>
      <c r="T1969" s="304"/>
      <c r="U1969" s="304"/>
      <c r="V1969" s="304"/>
      <c r="W1969" s="304"/>
      <c r="X1969" s="304"/>
      <c r="Y1969" s="304"/>
      <c r="Z1969" s="304"/>
      <c r="AA1969" s="304"/>
      <c r="AB1969" s="725"/>
      <c r="AC1969" s="304">
        <f>AI1969-AH1969-AE1969</f>
        <v>0</v>
      </c>
      <c r="AD1969" s="741"/>
      <c r="AE1969" s="304"/>
      <c r="AF1969" s="304"/>
      <c r="AG1969" s="304"/>
      <c r="AH1969" s="304"/>
      <c r="AI1969" s="304"/>
      <c r="AJ1969" s="915"/>
      <c r="AK1969" s="928"/>
      <c r="AM1969" s="2938"/>
    </row>
    <row r="1970" spans="1:39" x14ac:dyDescent="0.25">
      <c r="A1970" s="1984">
        <v>1</v>
      </c>
      <c r="B1970" s="453" t="s">
        <v>10</v>
      </c>
      <c r="C1970" s="926" t="s">
        <v>256</v>
      </c>
      <c r="D1970" s="1561">
        <v>340</v>
      </c>
      <c r="E1970" s="197">
        <v>402</v>
      </c>
      <c r="F1970" s="109">
        <f>E1970/12*$B$4</f>
        <v>368.5</v>
      </c>
      <c r="G1970" s="109">
        <v>241</v>
      </c>
      <c r="H1970" s="109">
        <f t="shared" si="392"/>
        <v>65.400271370420626</v>
      </c>
      <c r="I1970" s="1562">
        <v>9</v>
      </c>
      <c r="J1970" s="136">
        <f t="shared" si="393"/>
        <v>7.8298755186721989</v>
      </c>
      <c r="K1970" s="137">
        <f t="shared" si="389"/>
        <v>3618</v>
      </c>
      <c r="L1970" s="137">
        <f>ROUND(K1970/12*$B$4,0)</f>
        <v>3317</v>
      </c>
      <c r="M1970" s="137">
        <v>1887</v>
      </c>
      <c r="N1970" s="137">
        <f t="shared" si="394"/>
        <v>56.888754899005122</v>
      </c>
      <c r="O1970" s="137">
        <f t="shared" si="390"/>
        <v>11</v>
      </c>
      <c r="P1970" s="137">
        <f t="shared" si="391"/>
        <v>187.14049586776858</v>
      </c>
      <c r="Q1970" s="304"/>
      <c r="R1970" s="304"/>
      <c r="S1970" s="304"/>
      <c r="T1970" s="304"/>
      <c r="U1970" s="304"/>
      <c r="V1970" s="304"/>
      <c r="W1970" s="304"/>
      <c r="X1970" s="304"/>
      <c r="Y1970" s="304"/>
      <c r="Z1970" s="304"/>
      <c r="AA1970" s="304"/>
      <c r="AB1970" s="725"/>
      <c r="AC1970" s="304">
        <f>AI1970-AH1970-AE1970</f>
        <v>0</v>
      </c>
      <c r="AD1970" s="741"/>
      <c r="AE1970" s="304"/>
      <c r="AF1970" s="304"/>
      <c r="AG1970" s="304"/>
      <c r="AH1970" s="304"/>
      <c r="AI1970" s="304"/>
      <c r="AJ1970" s="915"/>
      <c r="AK1970" s="928"/>
      <c r="AM1970" s="2938"/>
    </row>
    <row r="1971" spans="1:39" ht="30" x14ac:dyDescent="0.25">
      <c r="B1971" s="186" t="s">
        <v>721</v>
      </c>
      <c r="C1971" s="926" t="s">
        <v>256</v>
      </c>
      <c r="D1971" s="1561">
        <v>340</v>
      </c>
      <c r="E1971" s="197">
        <v>176</v>
      </c>
      <c r="F1971" s="109">
        <f>E1971/4*2</f>
        <v>88</v>
      </c>
      <c r="G1971" s="109">
        <v>225</v>
      </c>
      <c r="H1971" s="109">
        <f t="shared" si="392"/>
        <v>255.68181818181816</v>
      </c>
      <c r="I1971" s="1562">
        <v>10.5</v>
      </c>
      <c r="J1971" s="136">
        <f t="shared" si="393"/>
        <v>9.2844444444444445</v>
      </c>
      <c r="K1971" s="137">
        <f t="shared" si="389"/>
        <v>1848</v>
      </c>
      <c r="L1971" s="137">
        <f>K1971/4*2</f>
        <v>924</v>
      </c>
      <c r="M1971" s="137">
        <v>2089</v>
      </c>
      <c r="N1971" s="137">
        <f t="shared" si="394"/>
        <v>226.08225108225105</v>
      </c>
      <c r="O1971" s="137">
        <f t="shared" si="390"/>
        <v>5</v>
      </c>
      <c r="P1971" s="137">
        <f t="shared" si="391"/>
        <v>455.78181818181821</v>
      </c>
      <c r="Q1971" s="304"/>
      <c r="R1971" s="304"/>
      <c r="S1971" s="304"/>
      <c r="T1971" s="304"/>
      <c r="U1971" s="304"/>
      <c r="V1971" s="304"/>
      <c r="W1971" s="304"/>
      <c r="X1971" s="304"/>
      <c r="Y1971" s="304"/>
      <c r="Z1971" s="304"/>
      <c r="AA1971" s="304"/>
      <c r="AB1971" s="843"/>
      <c r="AC1971" s="304"/>
      <c r="AD1971" s="741"/>
      <c r="AE1971" s="304"/>
      <c r="AF1971" s="304"/>
      <c r="AG1971" s="304"/>
      <c r="AH1971" s="304"/>
      <c r="AI1971" s="304"/>
      <c r="AJ1971" s="915"/>
      <c r="AK1971" s="928"/>
      <c r="AM1971" s="2938"/>
    </row>
    <row r="1972" spans="1:39" x14ac:dyDescent="0.25">
      <c r="A1972" s="1984">
        <v>1</v>
      </c>
      <c r="B1972" s="453" t="s">
        <v>63</v>
      </c>
      <c r="C1972" s="926" t="s">
        <v>256</v>
      </c>
      <c r="D1972" s="1561">
        <v>340</v>
      </c>
      <c r="E1972" s="197">
        <v>50</v>
      </c>
      <c r="F1972" s="109">
        <f>E1972/12*$B$4</f>
        <v>45.833333333333336</v>
      </c>
      <c r="G1972" s="109">
        <v>46</v>
      </c>
      <c r="H1972" s="109">
        <f t="shared" si="392"/>
        <v>100.36363636363636</v>
      </c>
      <c r="I1972" s="1562">
        <v>9.5</v>
      </c>
      <c r="J1972" s="136">
        <f t="shared" si="393"/>
        <v>6.5652173913043477</v>
      </c>
      <c r="K1972" s="137">
        <f t="shared" si="389"/>
        <v>475</v>
      </c>
      <c r="L1972" s="137">
        <f>ROUND(K1972/12*$B$4,0)</f>
        <v>435</v>
      </c>
      <c r="M1972" s="137">
        <v>302</v>
      </c>
      <c r="N1972" s="137">
        <f t="shared" si="394"/>
        <v>69.425287356321846</v>
      </c>
      <c r="O1972" s="137">
        <f t="shared" si="390"/>
        <v>1</v>
      </c>
      <c r="P1972" s="137">
        <f t="shared" si="391"/>
        <v>329.45454545454544</v>
      </c>
      <c r="Q1972" s="304"/>
      <c r="R1972" s="304"/>
      <c r="S1972" s="304"/>
      <c r="T1972" s="304"/>
      <c r="U1972" s="304"/>
      <c r="V1972" s="304"/>
      <c r="W1972" s="304"/>
      <c r="X1972" s="304"/>
      <c r="Y1972" s="304"/>
      <c r="Z1972" s="304"/>
      <c r="AA1972" s="304"/>
      <c r="AB1972" s="843"/>
      <c r="AC1972" s="304">
        <f>AI1972-AH1972-AE1972</f>
        <v>0</v>
      </c>
      <c r="AD1972" s="741"/>
      <c r="AE1972" s="304"/>
      <c r="AF1972" s="304"/>
      <c r="AG1972" s="304"/>
      <c r="AH1972" s="304"/>
      <c r="AI1972" s="304"/>
      <c r="AJ1972" s="915"/>
      <c r="AK1972" s="928"/>
      <c r="AM1972" s="2938"/>
    </row>
    <row r="1973" spans="1:39" x14ac:dyDescent="0.25">
      <c r="A1973" s="1984">
        <v>1</v>
      </c>
      <c r="B1973" s="453" t="s">
        <v>18</v>
      </c>
      <c r="C1973" s="926" t="s">
        <v>256</v>
      </c>
      <c r="D1973" s="1561">
        <v>340</v>
      </c>
      <c r="E1973" s="197">
        <v>251</v>
      </c>
      <c r="F1973" s="109">
        <f>E1973/12*$B$4</f>
        <v>230.08333333333334</v>
      </c>
      <c r="G1973" s="109">
        <v>227</v>
      </c>
      <c r="H1973" s="109">
        <f t="shared" si="392"/>
        <v>98.65990583122057</v>
      </c>
      <c r="I1973" s="1562">
        <v>8.1999999999999993</v>
      </c>
      <c r="J1973" s="136">
        <f t="shared" si="393"/>
        <v>6.3303964757709252</v>
      </c>
      <c r="K1973" s="137">
        <f t="shared" si="389"/>
        <v>2058</v>
      </c>
      <c r="L1973" s="137">
        <f>ROUND(K1973/12*$B$4,0)</f>
        <v>1887</v>
      </c>
      <c r="M1973" s="137">
        <v>1437</v>
      </c>
      <c r="N1973" s="137">
        <f t="shared" si="394"/>
        <v>76.152623211446752</v>
      </c>
      <c r="O1973" s="137">
        <f t="shared" si="390"/>
        <v>6</v>
      </c>
      <c r="P1973" s="137">
        <f t="shared" si="391"/>
        <v>261.27272727272725</v>
      </c>
      <c r="Q1973" s="304"/>
      <c r="R1973" s="304"/>
      <c r="S1973" s="304"/>
      <c r="T1973" s="304"/>
      <c r="U1973" s="304"/>
      <c r="V1973" s="304"/>
      <c r="W1973" s="304"/>
      <c r="X1973" s="304"/>
      <c r="Y1973" s="304"/>
      <c r="Z1973" s="304"/>
      <c r="AA1973" s="304"/>
      <c r="AB1973" s="843"/>
      <c r="AC1973" s="304">
        <f>AI1973-AH1973-AE1973</f>
        <v>0</v>
      </c>
      <c r="AD1973" s="741"/>
      <c r="AE1973" s="304"/>
      <c r="AF1973" s="304"/>
      <c r="AG1973" s="304"/>
      <c r="AH1973" s="304"/>
      <c r="AI1973" s="304"/>
      <c r="AJ1973" s="915"/>
      <c r="AK1973" s="928"/>
      <c r="AM1973" s="2938"/>
    </row>
    <row r="1974" spans="1:39" x14ac:dyDescent="0.25">
      <c r="A1974" s="1984">
        <v>1</v>
      </c>
      <c r="B1974" s="453" t="s">
        <v>52</v>
      </c>
      <c r="C1974" s="926" t="s">
        <v>256</v>
      </c>
      <c r="D1974" s="1561">
        <v>340</v>
      </c>
      <c r="E1974" s="197">
        <v>807</v>
      </c>
      <c r="F1974" s="109">
        <f>E1974/12*$B$4</f>
        <v>739.75</v>
      </c>
      <c r="G1974" s="109">
        <v>986</v>
      </c>
      <c r="H1974" s="109">
        <f t="shared" si="392"/>
        <v>133.28827306522473</v>
      </c>
      <c r="I1974" s="1562">
        <v>10</v>
      </c>
      <c r="J1974" s="136">
        <f t="shared" si="393"/>
        <v>6.7738336713995944</v>
      </c>
      <c r="K1974" s="137">
        <f t="shared" si="389"/>
        <v>8070</v>
      </c>
      <c r="L1974" s="137">
        <f>ROUND(K1974/12*$B$4,0)</f>
        <v>7398</v>
      </c>
      <c r="M1974" s="137">
        <v>6679</v>
      </c>
      <c r="N1974" s="137">
        <f t="shared" si="394"/>
        <v>90.28115706947824</v>
      </c>
      <c r="O1974" s="137">
        <f t="shared" si="390"/>
        <v>24</v>
      </c>
      <c r="P1974" s="137">
        <f t="shared" si="391"/>
        <v>303.59090909090907</v>
      </c>
      <c r="Q1974" s="304"/>
      <c r="R1974" s="304"/>
      <c r="S1974" s="304"/>
      <c r="T1974" s="304"/>
      <c r="U1974" s="304"/>
      <c r="V1974" s="304"/>
      <c r="W1974" s="304"/>
      <c r="X1974" s="304"/>
      <c r="Y1974" s="304"/>
      <c r="Z1974" s="304"/>
      <c r="AA1974" s="304"/>
      <c r="AB1974" s="843"/>
      <c r="AC1974" s="304">
        <f>AI1974-AH1974-AE1974</f>
        <v>0</v>
      </c>
      <c r="AD1974" s="741"/>
      <c r="AE1974" s="304"/>
      <c r="AF1974" s="304"/>
      <c r="AG1974" s="304"/>
      <c r="AH1974" s="304"/>
      <c r="AI1974" s="304"/>
      <c r="AJ1974" s="915"/>
      <c r="AK1974" s="928"/>
      <c r="AM1974" s="2938"/>
    </row>
    <row r="1975" spans="1:39" ht="30" x14ac:dyDescent="0.25">
      <c r="B1975" s="186" t="s">
        <v>722</v>
      </c>
      <c r="C1975" s="926" t="s">
        <v>256</v>
      </c>
      <c r="D1975" s="1561">
        <v>340</v>
      </c>
      <c r="E1975" s="197">
        <v>18</v>
      </c>
      <c r="F1975" s="109">
        <f>E1975/4*2</f>
        <v>9</v>
      </c>
      <c r="G1975" s="109">
        <v>78</v>
      </c>
      <c r="H1975" s="109">
        <f t="shared" si="392"/>
        <v>866.66666666666663</v>
      </c>
      <c r="I1975" s="1562">
        <v>8.9</v>
      </c>
      <c r="J1975" s="136">
        <f t="shared" si="393"/>
        <v>8.4358974358974361</v>
      </c>
      <c r="K1975" s="137">
        <f t="shared" si="389"/>
        <v>160</v>
      </c>
      <c r="L1975" s="137">
        <f>K1975/4*2</f>
        <v>80</v>
      </c>
      <c r="M1975" s="137">
        <v>658</v>
      </c>
      <c r="N1975" s="137">
        <f t="shared" si="394"/>
        <v>822.5</v>
      </c>
      <c r="O1975" s="137">
        <f t="shared" si="390"/>
        <v>0</v>
      </c>
      <c r="P1975" s="137" t="e">
        <f t="shared" si="391"/>
        <v>#DIV/0!</v>
      </c>
      <c r="Q1975" s="304"/>
      <c r="R1975" s="304"/>
      <c r="S1975" s="304"/>
      <c r="T1975" s="304"/>
      <c r="U1975" s="304"/>
      <c r="V1975" s="304"/>
      <c r="W1975" s="304"/>
      <c r="X1975" s="304"/>
      <c r="Y1975" s="304"/>
      <c r="Z1975" s="304"/>
      <c r="AA1975" s="304"/>
      <c r="AB1975" s="843"/>
      <c r="AC1975" s="304"/>
      <c r="AD1975" s="741"/>
      <c r="AE1975" s="304"/>
      <c r="AF1975" s="304"/>
      <c r="AG1975" s="304"/>
      <c r="AH1975" s="304"/>
      <c r="AI1975" s="304"/>
      <c r="AJ1975" s="915"/>
      <c r="AK1975" s="928"/>
      <c r="AM1975" s="2938"/>
    </row>
    <row r="1976" spans="1:39" x14ac:dyDescent="0.25">
      <c r="A1976" s="1984">
        <v>1</v>
      </c>
      <c r="B1976" s="453" t="s">
        <v>27</v>
      </c>
      <c r="C1976" s="926" t="s">
        <v>256</v>
      </c>
      <c r="D1976" s="1561">
        <v>340</v>
      </c>
      <c r="E1976" s="197">
        <v>145</v>
      </c>
      <c r="F1976" s="109">
        <f>E1976/12*$B$4</f>
        <v>132.91666666666669</v>
      </c>
      <c r="G1976" s="109">
        <v>70</v>
      </c>
      <c r="H1976" s="109">
        <f t="shared" si="392"/>
        <v>52.664576802507831</v>
      </c>
      <c r="I1976" s="1562">
        <v>9</v>
      </c>
      <c r="J1976" s="136">
        <f t="shared" si="393"/>
        <v>8.5142857142857142</v>
      </c>
      <c r="K1976" s="137">
        <f t="shared" si="389"/>
        <v>1305</v>
      </c>
      <c r="L1976" s="137">
        <f>ROUND(K1976/12*$B$4,0)</f>
        <v>1196</v>
      </c>
      <c r="M1976" s="137">
        <v>596</v>
      </c>
      <c r="N1976" s="137">
        <f t="shared" si="394"/>
        <v>49.832775919732441</v>
      </c>
      <c r="O1976" s="137">
        <f t="shared" si="390"/>
        <v>4</v>
      </c>
      <c r="P1976" s="137">
        <f t="shared" si="391"/>
        <v>162.54545454545453</v>
      </c>
      <c r="Q1976" s="304"/>
      <c r="R1976" s="304"/>
      <c r="S1976" s="304"/>
      <c r="T1976" s="304"/>
      <c r="U1976" s="304"/>
      <c r="V1976" s="304"/>
      <c r="W1976" s="304"/>
      <c r="X1976" s="304"/>
      <c r="Y1976" s="304"/>
      <c r="Z1976" s="304"/>
      <c r="AA1976" s="304"/>
      <c r="AB1976" s="843"/>
      <c r="AC1976" s="304">
        <f>AI1976-AH1976-AE1976</f>
        <v>0</v>
      </c>
      <c r="AD1976" s="741"/>
      <c r="AE1976" s="304"/>
      <c r="AF1976" s="304"/>
      <c r="AG1976" s="304"/>
      <c r="AH1976" s="304"/>
      <c r="AI1976" s="304"/>
      <c r="AJ1976" s="915"/>
      <c r="AK1976" s="928"/>
      <c r="AM1976" s="2938"/>
    </row>
    <row r="1977" spans="1:39" x14ac:dyDescent="0.25">
      <c r="A1977" s="1984">
        <v>1</v>
      </c>
      <c r="B1977" s="1267" t="s">
        <v>7</v>
      </c>
      <c r="C1977" s="1268"/>
      <c r="D1977" s="1267"/>
      <c r="E1977" s="32">
        <f>SUM(E1957:E1976)</f>
        <v>5584</v>
      </c>
      <c r="F1977" s="7">
        <f>SUM(F1957:F1976)</f>
        <v>4995.3333333333339</v>
      </c>
      <c r="G1977" s="7">
        <f>SUM(G1957:G1976)</f>
        <v>6654</v>
      </c>
      <c r="H1977" s="7">
        <f t="shared" si="392"/>
        <v>133.20432403576669</v>
      </c>
      <c r="I1977" s="8">
        <f>IF(E1977=0,0,K1977/E1977)</f>
        <v>9.5451289398280803</v>
      </c>
      <c r="J1977" s="8">
        <f t="shared" si="393"/>
        <v>7.2221220318605353</v>
      </c>
      <c r="K1977" s="1284">
        <f>SUM(K1957:K1976)</f>
        <v>53300</v>
      </c>
      <c r="L1977" s="1284">
        <f>SUM(L1957:L1976)</f>
        <v>47608</v>
      </c>
      <c r="M1977" s="1284">
        <f>SUM(M1957:M1976)</f>
        <v>48056</v>
      </c>
      <c r="N1977" s="1022">
        <f t="shared" si="394"/>
        <v>100.94101831624937</v>
      </c>
      <c r="O1977" s="163">
        <f>SUM(O1957:O1976)</f>
        <v>156</v>
      </c>
      <c r="P1977" s="1022">
        <f t="shared" si="391"/>
        <v>336.05594405594411</v>
      </c>
      <c r="Q1977" s="302">
        <v>338888.47276894405</v>
      </c>
      <c r="R1977" s="302">
        <v>338888.47276894405</v>
      </c>
      <c r="S1977" s="302">
        <v>338900.94369249773</v>
      </c>
      <c r="T1977" s="302">
        <v>338900.94369249773</v>
      </c>
      <c r="U1977" s="302">
        <v>338900.94369249773</v>
      </c>
      <c r="V1977" s="302">
        <v>341213.51702364045</v>
      </c>
      <c r="W1977" s="302">
        <v>343923.87757999997</v>
      </c>
      <c r="X1977" s="302">
        <v>343923.87757999997</v>
      </c>
      <c r="Y1977" s="302">
        <v>362741.55783752701</v>
      </c>
      <c r="Z1977" s="302">
        <v>362741.55783752701</v>
      </c>
      <c r="AA1977" s="302">
        <v>362741.55783752701</v>
      </c>
      <c r="AB1977" s="1969">
        <f>Q1977/12*$B$4+(R1977-Q1977)/11*10+(S1977-R1977)/10*9+(T1977-S1977)/9*8+(U1977-T1977)/8*7+(V1977-U1977)/7*6+(W1977-V1977)/6*5+(X1977-W1977)/5*4+(Y1977-X1977)/4*3+(Z1977-Y1977)/3*2+(AA1977-Z1977)/2*1</f>
        <v>329013.09023858327</v>
      </c>
      <c r="AC1977" s="302">
        <f>AI1977-AH1977-AE1977-AD1977</f>
        <v>393305.44510000001</v>
      </c>
      <c r="AD1977" s="745"/>
      <c r="AE1977" s="302">
        <v>-28.598629999999996</v>
      </c>
      <c r="AF1977" s="302">
        <f>AC1977-AB1977</f>
        <v>64292.354861416738</v>
      </c>
      <c r="AG1977" s="302">
        <v>-61.868019999999994</v>
      </c>
      <c r="AH1977" s="302">
        <v>-601.22450000000003</v>
      </c>
      <c r="AI1977" s="302">
        <v>392675.62196999998</v>
      </c>
      <c r="AJ1977" s="915"/>
      <c r="AK1977" s="928"/>
      <c r="AM1977" s="2938"/>
    </row>
    <row r="1978" spans="1:39" ht="43.5" x14ac:dyDescent="0.25">
      <c r="A1978" s="1984">
        <v>1</v>
      </c>
      <c r="B1978" s="949" t="s">
        <v>177</v>
      </c>
      <c r="C1978" s="780"/>
      <c r="D1978" s="1294"/>
      <c r="E1978" s="236">
        <v>460</v>
      </c>
      <c r="F1978" s="113">
        <f>E1978/12*$B$4</f>
        <v>421.66666666666669</v>
      </c>
      <c r="G1978" s="950">
        <v>451</v>
      </c>
      <c r="H1978" s="112">
        <f t="shared" si="392"/>
        <v>106.95652173913044</v>
      </c>
      <c r="I1978" s="261"/>
      <c r="J1978" s="261"/>
      <c r="K1978" s="1293"/>
      <c r="L1978" s="1293"/>
      <c r="M1978" s="1293">
        <v>2867</v>
      </c>
      <c r="N1978" s="943"/>
      <c r="O1978" s="1238"/>
      <c r="P1978" s="943"/>
      <c r="Q1978" s="303">
        <v>91267.912848000022</v>
      </c>
      <c r="R1978" s="303">
        <v>91267.912848000022</v>
      </c>
      <c r="S1978" s="303">
        <v>91267.912848000022</v>
      </c>
      <c r="T1978" s="303">
        <v>91267.912848000022</v>
      </c>
      <c r="U1978" s="303">
        <v>91267.912848000022</v>
      </c>
      <c r="V1978" s="303">
        <v>91267.912848000022</v>
      </c>
      <c r="W1978" s="303">
        <v>91267.912848000022</v>
      </c>
      <c r="X1978" s="303">
        <v>91267.912848000022</v>
      </c>
      <c r="Y1978" s="303">
        <v>92672.031816800009</v>
      </c>
      <c r="Z1978" s="303">
        <v>92672.031816800009</v>
      </c>
      <c r="AA1978" s="303">
        <v>92672.031816800009</v>
      </c>
      <c r="AB1978" s="724">
        <f>AA1978/12*$B$4</f>
        <v>84949.362498733331</v>
      </c>
      <c r="AC1978" s="303">
        <f>AI1978-AH1978-AE1978-AD1978</f>
        <v>86864.676099999997</v>
      </c>
      <c r="AD1978" s="744"/>
      <c r="AE1978" s="303"/>
      <c r="AF1978" s="303">
        <f>AC1978-AB1978</f>
        <v>1915.3136012666655</v>
      </c>
      <c r="AG1978" s="303"/>
      <c r="AH1978" s="303">
        <v>0</v>
      </c>
      <c r="AI1978" s="303">
        <v>86864.676099999997</v>
      </c>
      <c r="AJ1978" s="915"/>
      <c r="AK1978" s="928"/>
      <c r="AM1978" s="2938"/>
    </row>
    <row r="1979" spans="1:39" ht="29.25" x14ac:dyDescent="0.25">
      <c r="B1979" s="2940" t="s">
        <v>536</v>
      </c>
      <c r="C1979" s="780"/>
      <c r="D1979" s="1294"/>
      <c r="E1979" s="236">
        <v>6</v>
      </c>
      <c r="F1979" s="113">
        <f>E1979/4*2</f>
        <v>3</v>
      </c>
      <c r="G1979" s="950">
        <v>5</v>
      </c>
      <c r="H1979" s="112">
        <f t="shared" si="392"/>
        <v>166.66666666666669</v>
      </c>
      <c r="I1979" s="261"/>
      <c r="J1979" s="261"/>
      <c r="K1979" s="1293"/>
      <c r="L1979" s="1293"/>
      <c r="M1979" s="1293">
        <v>31</v>
      </c>
      <c r="N1979" s="943"/>
      <c r="O1979" s="1238"/>
      <c r="P1979" s="943"/>
      <c r="Q1979" s="303"/>
      <c r="R1979" s="303"/>
      <c r="S1979" s="303"/>
      <c r="T1979" s="303"/>
      <c r="U1979" s="303"/>
      <c r="V1979" s="303"/>
      <c r="W1979" s="303"/>
      <c r="X1979" s="303"/>
      <c r="Y1979" s="303"/>
      <c r="Z1979" s="303"/>
      <c r="AA1979" s="303"/>
      <c r="AB1979" s="724"/>
      <c r="AC1979" s="303"/>
      <c r="AD1979" s="744"/>
      <c r="AE1979" s="303"/>
      <c r="AF1979" s="303"/>
      <c r="AG1979" s="303"/>
      <c r="AH1979" s="303">
        <v>0</v>
      </c>
      <c r="AI1979" s="303">
        <v>1207.6149499999999</v>
      </c>
      <c r="AJ1979" s="915"/>
      <c r="AK1979" s="928"/>
      <c r="AM1979" s="2938"/>
    </row>
    <row r="1980" spans="1:39" x14ac:dyDescent="0.25">
      <c r="B1980" s="2940" t="s">
        <v>645</v>
      </c>
      <c r="C1980" s="780"/>
      <c r="D1980" s="1294"/>
      <c r="E1980" s="236">
        <f>SUM(E1978:E1979)</f>
        <v>466</v>
      </c>
      <c r="F1980" s="113">
        <f>SUM(F1978:F1979)</f>
        <v>424.66666666666669</v>
      </c>
      <c r="G1980" s="950">
        <f>SUM(G1978:G1979)</f>
        <v>456</v>
      </c>
      <c r="H1980" s="112">
        <f t="shared" si="392"/>
        <v>107.37833594976452</v>
      </c>
      <c r="I1980" s="261"/>
      <c r="J1980" s="261"/>
      <c r="K1980" s="1293"/>
      <c r="L1980" s="1293"/>
      <c r="M1980" s="1293">
        <f>SUM(M1978:M1979)</f>
        <v>2898</v>
      </c>
      <c r="N1980" s="943"/>
      <c r="O1980" s="1238"/>
      <c r="P1980" s="943"/>
      <c r="Q1980" s="303">
        <f t="shared" ref="Q1980:AI1980" si="395">SUM(Q1978:Q1979)</f>
        <v>91267.912848000022</v>
      </c>
      <c r="R1980" s="303">
        <f t="shared" si="395"/>
        <v>91267.912848000022</v>
      </c>
      <c r="S1980" s="303">
        <f t="shared" si="395"/>
        <v>91267.912848000022</v>
      </c>
      <c r="T1980" s="303">
        <f t="shared" si="395"/>
        <v>91267.912848000022</v>
      </c>
      <c r="U1980" s="303">
        <f t="shared" si="395"/>
        <v>91267.912848000022</v>
      </c>
      <c r="V1980" s="303">
        <f t="shared" si="395"/>
        <v>91267.912848000022</v>
      </c>
      <c r="W1980" s="303">
        <f t="shared" si="395"/>
        <v>91267.912848000022</v>
      </c>
      <c r="X1980" s="303">
        <f t="shared" si="395"/>
        <v>91267.912848000022</v>
      </c>
      <c r="Y1980" s="303">
        <f t="shared" si="395"/>
        <v>92672.031816800009</v>
      </c>
      <c r="Z1980" s="303">
        <f t="shared" si="395"/>
        <v>92672.031816800009</v>
      </c>
      <c r="AA1980" s="303">
        <f t="shared" si="395"/>
        <v>92672.031816800009</v>
      </c>
      <c r="AB1980" s="724">
        <f t="shared" si="395"/>
        <v>84949.362498733331</v>
      </c>
      <c r="AC1980" s="303">
        <f t="shared" si="395"/>
        <v>86864.676099999997</v>
      </c>
      <c r="AD1980" s="744">
        <f t="shared" si="395"/>
        <v>0</v>
      </c>
      <c r="AE1980" s="303">
        <f t="shared" si="395"/>
        <v>0</v>
      </c>
      <c r="AF1980" s="303">
        <f t="shared" si="395"/>
        <v>1915.3136012666655</v>
      </c>
      <c r="AG1980" s="303">
        <f t="shared" si="395"/>
        <v>0</v>
      </c>
      <c r="AH1980" s="303">
        <f t="shared" si="395"/>
        <v>0</v>
      </c>
      <c r="AI1980" s="303">
        <f t="shared" si="395"/>
        <v>88072.29105</v>
      </c>
      <c r="AJ1980" s="915"/>
      <c r="AK1980" s="928"/>
      <c r="AM1980" s="2938"/>
    </row>
    <row r="1981" spans="1:39" x14ac:dyDescent="0.25">
      <c r="A1981" s="1984">
        <v>1</v>
      </c>
      <c r="B1981" s="439" t="s">
        <v>324</v>
      </c>
      <c r="C1981" s="1563"/>
      <c r="D1981" s="954"/>
      <c r="E1981" s="237"/>
      <c r="F1981" s="495"/>
      <c r="G1981" s="495"/>
      <c r="H1981" s="495"/>
      <c r="I1981" s="794"/>
      <c r="J1981" s="794"/>
      <c r="K1981" s="1282"/>
      <c r="L1981" s="1282"/>
      <c r="M1981" s="1282"/>
      <c r="N1981" s="1282"/>
      <c r="O1981" s="1282"/>
      <c r="P1981" s="1282"/>
      <c r="Q1981" s="304">
        <v>34157.182249999998</v>
      </c>
      <c r="R1981" s="304">
        <v>34157.182249999998</v>
      </c>
      <c r="S1981" s="304">
        <v>32751.932400000005</v>
      </c>
      <c r="T1981" s="304">
        <v>32751.932400000005</v>
      </c>
      <c r="U1981" s="304">
        <v>32751.932400000005</v>
      </c>
      <c r="V1981" s="304">
        <v>32751.932400000005</v>
      </c>
      <c r="W1981" s="304">
        <v>32751.932400000005</v>
      </c>
      <c r="X1981" s="304">
        <v>32751.932400000005</v>
      </c>
      <c r="Y1981" s="304">
        <v>50388.76945</v>
      </c>
      <c r="Z1981" s="304">
        <v>50388.76945</v>
      </c>
      <c r="AA1981" s="304">
        <v>52655.876490000002</v>
      </c>
      <c r="AB1981" s="844">
        <f>Q1981/12*$B$4+(R1981-Q1981)/11*10+(S1981-R1981)/10*9+(T1981-S1981)/9*8+(U1981-T1981)/8*7+(V1981-U1981)/7*6+(W1981-V1981)/6*5+(X1981-W1981)/5*4+(Y1981-X1981)/4*3+(Z1981-Y1981)/3*2+(AA1981-Z1981)/2*1</f>
        <v>44407.206838333339</v>
      </c>
      <c r="AC1981" s="304">
        <f>AI1981-AH1981-AE1981</f>
        <v>47053.491629999997</v>
      </c>
      <c r="AD1981" s="741"/>
      <c r="AE1981" s="304"/>
      <c r="AF1981" s="304">
        <f>AC1981-AB1981</f>
        <v>2646.2847916666578</v>
      </c>
      <c r="AG1981" s="304"/>
      <c r="AH1981" s="304">
        <v>-20.475369999999998</v>
      </c>
      <c r="AI1981" s="304">
        <v>47033.016259999997</v>
      </c>
      <c r="AJ1981" s="915"/>
      <c r="AK1981" s="928"/>
      <c r="AM1981" s="2938"/>
    </row>
    <row r="1982" spans="1:39" ht="29.25" x14ac:dyDescent="0.25">
      <c r="A1982" s="1984">
        <v>1</v>
      </c>
      <c r="B1982" s="1979" t="s">
        <v>270</v>
      </c>
      <c r="C1982" s="403"/>
      <c r="D1982" s="4"/>
      <c r="E1982" s="461">
        <f>E1984+E1986+E1987+E1989+E1992*5+E1993*5+E1994*10+E1985+E1988+E1990</f>
        <v>55507</v>
      </c>
      <c r="F1982" s="461">
        <f>F1984+F1986+F1987+F1989+F1992*5+F1993*5+F1994*10+F1985+F1988+F1990</f>
        <v>49076.416666666672</v>
      </c>
      <c r="G1982" s="461">
        <f>G1984+G1986+G1987+G1989+G1992*5+G1993*5+G1994*10+G1985+G1988+G1990</f>
        <v>51362</v>
      </c>
      <c r="H1982" s="716">
        <f>G1982/F1982*100</f>
        <v>104.65719277928807</v>
      </c>
      <c r="I1982" s="1313"/>
      <c r="J1982" s="1313"/>
      <c r="K1982" s="108"/>
      <c r="L1982" s="108"/>
      <c r="M1982" s="108"/>
      <c r="N1982" s="108"/>
      <c r="O1982" s="108"/>
      <c r="P1982" s="108"/>
      <c r="Q1982" s="304"/>
      <c r="R1982" s="304"/>
      <c r="S1982" s="304"/>
      <c r="T1982" s="304"/>
      <c r="U1982" s="304"/>
      <c r="V1982" s="304"/>
      <c r="W1982" s="304"/>
      <c r="X1982" s="304"/>
      <c r="Y1982" s="304"/>
      <c r="Z1982" s="304"/>
      <c r="AA1982" s="304"/>
      <c r="AB1982" s="725"/>
      <c r="AC1982" s="304">
        <f>AI1982-AH1982-AE1982</f>
        <v>0</v>
      </c>
      <c r="AD1982" s="741"/>
      <c r="AE1982" s="304"/>
      <c r="AF1982" s="304"/>
      <c r="AG1982" s="304"/>
      <c r="AH1982" s="304"/>
      <c r="AI1982" s="304"/>
      <c r="AJ1982" s="915"/>
      <c r="AK1982" s="928"/>
      <c r="AM1982" s="2938"/>
    </row>
    <row r="1983" spans="1:39" ht="30" x14ac:dyDescent="0.25">
      <c r="A1983" s="1984">
        <v>1</v>
      </c>
      <c r="B1983" s="285" t="s">
        <v>193</v>
      </c>
      <c r="C1983" s="403"/>
      <c r="D1983" s="4"/>
      <c r="E1983" s="461"/>
      <c r="F1983" s="165"/>
      <c r="G1983" s="165"/>
      <c r="H1983" s="165"/>
      <c r="I1983" s="1313"/>
      <c r="J1983" s="1313"/>
      <c r="K1983" s="108"/>
      <c r="L1983" s="108"/>
      <c r="M1983" s="108"/>
      <c r="N1983" s="108"/>
      <c r="O1983" s="108"/>
      <c r="P1983" s="108"/>
      <c r="Q1983" s="304"/>
      <c r="R1983" s="304"/>
      <c r="S1983" s="304"/>
      <c r="T1983" s="304"/>
      <c r="U1983" s="304"/>
      <c r="V1983" s="304"/>
      <c r="W1983" s="304"/>
      <c r="X1983" s="304"/>
      <c r="Y1983" s="304"/>
      <c r="Z1983" s="304"/>
      <c r="AA1983" s="304"/>
      <c r="AB1983" s="725"/>
      <c r="AC1983" s="304"/>
      <c r="AD1983" s="741"/>
      <c r="AE1983" s="304"/>
      <c r="AF1983" s="304"/>
      <c r="AG1983" s="304"/>
      <c r="AH1983" s="304"/>
      <c r="AI1983" s="304"/>
      <c r="AJ1983" s="915"/>
      <c r="AK1983" s="928"/>
      <c r="AM1983" s="2938"/>
    </row>
    <row r="1984" spans="1:39" ht="30" x14ac:dyDescent="0.25">
      <c r="A1984" s="1984">
        <v>1</v>
      </c>
      <c r="B1984" s="286" t="s">
        <v>453</v>
      </c>
      <c r="C1984" s="403"/>
      <c r="D1984" s="4"/>
      <c r="E1984" s="462">
        <v>30000</v>
      </c>
      <c r="F1984" s="165">
        <f>E1984/12*$B$4</f>
        <v>27500</v>
      </c>
      <c r="G1984" s="165">
        <v>27525</v>
      </c>
      <c r="H1984" s="165">
        <f>G1984/F1984*100</f>
        <v>100.09090909090909</v>
      </c>
      <c r="I1984" s="1313"/>
      <c r="J1984" s="1313"/>
      <c r="K1984" s="108"/>
      <c r="L1984" s="108"/>
      <c r="M1984" s="108"/>
      <c r="N1984" s="108"/>
      <c r="O1984" s="108"/>
      <c r="P1984" s="108"/>
      <c r="Q1984" s="304"/>
      <c r="R1984" s="304"/>
      <c r="S1984" s="304"/>
      <c r="T1984" s="304"/>
      <c r="U1984" s="304"/>
      <c r="V1984" s="304"/>
      <c r="W1984" s="304"/>
      <c r="X1984" s="304"/>
      <c r="Y1984" s="304"/>
      <c r="Z1984" s="304"/>
      <c r="AA1984" s="304"/>
      <c r="AB1984" s="725"/>
      <c r="AC1984" s="304"/>
      <c r="AD1984" s="741"/>
      <c r="AE1984" s="304"/>
      <c r="AF1984" s="304"/>
      <c r="AG1984" s="304"/>
      <c r="AH1984" s="304"/>
      <c r="AI1984" s="304"/>
      <c r="AJ1984" s="915"/>
      <c r="AK1984" s="928"/>
      <c r="AM1984" s="2938"/>
    </row>
    <row r="1985" spans="1:39" ht="45" x14ac:dyDescent="0.25">
      <c r="B1985" s="286" t="s">
        <v>723</v>
      </c>
      <c r="C1985" s="403"/>
      <c r="D1985" s="4"/>
      <c r="E1985" s="462">
        <v>3267</v>
      </c>
      <c r="F1985" s="165">
        <f>E1985/4*2</f>
        <v>1633.5</v>
      </c>
      <c r="G1985" s="165"/>
      <c r="H1985" s="165">
        <f>G1985/F1985*100</f>
        <v>0</v>
      </c>
      <c r="I1985" s="1313"/>
      <c r="J1985" s="1313"/>
      <c r="K1985" s="108"/>
      <c r="L1985" s="108"/>
      <c r="M1985" s="108"/>
      <c r="N1985" s="108"/>
      <c r="O1985" s="108"/>
      <c r="P1985" s="108"/>
      <c r="Q1985" s="304"/>
      <c r="R1985" s="304"/>
      <c r="S1985" s="304"/>
      <c r="T1985" s="304"/>
      <c r="U1985" s="304"/>
      <c r="V1985" s="304"/>
      <c r="W1985" s="304"/>
      <c r="X1985" s="304"/>
      <c r="Y1985" s="304"/>
      <c r="Z1985" s="304"/>
      <c r="AA1985" s="304"/>
      <c r="AB1985" s="725"/>
      <c r="AC1985" s="304"/>
      <c r="AD1985" s="741"/>
      <c r="AE1985" s="304"/>
      <c r="AF1985" s="304"/>
      <c r="AG1985" s="304"/>
      <c r="AH1985" s="304"/>
      <c r="AI1985" s="304"/>
      <c r="AJ1985" s="915"/>
      <c r="AK1985" s="928"/>
      <c r="AM1985" s="2938"/>
    </row>
    <row r="1986" spans="1:39" ht="60" x14ac:dyDescent="0.25">
      <c r="A1986" s="1984">
        <v>1</v>
      </c>
      <c r="B1986" s="286" t="s">
        <v>454</v>
      </c>
      <c r="C1986" s="403"/>
      <c r="D1986" s="4"/>
      <c r="E1986" s="462"/>
      <c r="F1986" s="165"/>
      <c r="G1986" s="165"/>
      <c r="H1986" s="165"/>
      <c r="I1986" s="1313"/>
      <c r="J1986" s="1313"/>
      <c r="K1986" s="108"/>
      <c r="L1986" s="108"/>
      <c r="M1986" s="108"/>
      <c r="N1986" s="108"/>
      <c r="O1986" s="108"/>
      <c r="P1986" s="108"/>
      <c r="Q1986" s="304"/>
      <c r="R1986" s="304"/>
      <c r="S1986" s="304"/>
      <c r="T1986" s="304"/>
      <c r="U1986" s="304"/>
      <c r="V1986" s="304"/>
      <c r="W1986" s="304"/>
      <c r="X1986" s="304"/>
      <c r="Y1986" s="304"/>
      <c r="Z1986" s="304"/>
      <c r="AA1986" s="304"/>
      <c r="AB1986" s="725"/>
      <c r="AC1986" s="304"/>
      <c r="AD1986" s="741"/>
      <c r="AE1986" s="304"/>
      <c r="AF1986" s="304"/>
      <c r="AG1986" s="304"/>
      <c r="AH1986" s="304"/>
      <c r="AI1986" s="304"/>
      <c r="AJ1986" s="915"/>
      <c r="AK1986" s="928"/>
      <c r="AM1986" s="2938"/>
    </row>
    <row r="1987" spans="1:39" ht="45" x14ac:dyDescent="0.25">
      <c r="A1987" s="1984">
        <v>1</v>
      </c>
      <c r="B1987" s="286" t="s">
        <v>455</v>
      </c>
      <c r="C1987" s="403"/>
      <c r="D1987" s="4"/>
      <c r="E1987" s="462">
        <v>17000</v>
      </c>
      <c r="F1987" s="165">
        <f>E1987/12*$B$4</f>
        <v>15583.333333333334</v>
      </c>
      <c r="G1987" s="165">
        <v>23662</v>
      </c>
      <c r="H1987" s="165">
        <f t="shared" ref="H1987:H2003" si="396">G1987/F1987*100</f>
        <v>151.84171122994653</v>
      </c>
      <c r="I1987" s="1313"/>
      <c r="J1987" s="1313"/>
      <c r="K1987" s="108"/>
      <c r="L1987" s="108"/>
      <c r="M1987" s="108"/>
      <c r="N1987" s="108"/>
      <c r="O1987" s="108"/>
      <c r="P1987" s="108"/>
      <c r="Q1987" s="304"/>
      <c r="R1987" s="304"/>
      <c r="S1987" s="304"/>
      <c r="T1987" s="304"/>
      <c r="U1987" s="304"/>
      <c r="V1987" s="304"/>
      <c r="W1987" s="304"/>
      <c r="X1987" s="304"/>
      <c r="Y1987" s="304"/>
      <c r="Z1987" s="304"/>
      <c r="AA1987" s="304"/>
      <c r="AB1987" s="725"/>
      <c r="AC1987" s="304"/>
      <c r="AD1987" s="741"/>
      <c r="AE1987" s="304"/>
      <c r="AF1987" s="304"/>
      <c r="AG1987" s="304"/>
      <c r="AH1987" s="304"/>
      <c r="AI1987" s="304"/>
      <c r="AJ1987" s="915"/>
      <c r="AK1987" s="928"/>
      <c r="AM1987" s="2938"/>
    </row>
    <row r="1988" spans="1:39" ht="75" x14ac:dyDescent="0.25">
      <c r="B1988" s="286" t="s">
        <v>724</v>
      </c>
      <c r="C1988" s="403"/>
      <c r="D1988" s="4"/>
      <c r="E1988" s="462">
        <v>975</v>
      </c>
      <c r="F1988" s="165">
        <f>E1988/4*2</f>
        <v>487.5</v>
      </c>
      <c r="G1988" s="165"/>
      <c r="H1988" s="165">
        <f t="shared" si="396"/>
        <v>0</v>
      </c>
      <c r="I1988" s="1313"/>
      <c r="J1988" s="1313"/>
      <c r="K1988" s="108"/>
      <c r="L1988" s="108"/>
      <c r="M1988" s="108"/>
      <c r="N1988" s="108"/>
      <c r="O1988" s="108"/>
      <c r="P1988" s="108"/>
      <c r="Q1988" s="304"/>
      <c r="R1988" s="304"/>
      <c r="S1988" s="304"/>
      <c r="T1988" s="304"/>
      <c r="U1988" s="304"/>
      <c r="V1988" s="304"/>
      <c r="W1988" s="304"/>
      <c r="X1988" s="304"/>
      <c r="Y1988" s="304"/>
      <c r="Z1988" s="304"/>
      <c r="AA1988" s="304"/>
      <c r="AB1988" s="725"/>
      <c r="AC1988" s="304"/>
      <c r="AD1988" s="741"/>
      <c r="AE1988" s="304"/>
      <c r="AF1988" s="304"/>
      <c r="AG1988" s="304"/>
      <c r="AH1988" s="304"/>
      <c r="AI1988" s="304"/>
      <c r="AJ1988" s="915"/>
      <c r="AK1988" s="928"/>
      <c r="AM1988" s="2938"/>
    </row>
    <row r="1989" spans="1:39" ht="90" x14ac:dyDescent="0.25">
      <c r="A1989" s="1984">
        <v>1</v>
      </c>
      <c r="B1989" s="286" t="s">
        <v>456</v>
      </c>
      <c r="C1989" s="403"/>
      <c r="D1989" s="4"/>
      <c r="E1989" s="462">
        <v>4000</v>
      </c>
      <c r="F1989" s="165">
        <f>E1989/12*$B$4</f>
        <v>3666.6666666666665</v>
      </c>
      <c r="G1989" s="165"/>
      <c r="H1989" s="165">
        <f t="shared" si="396"/>
        <v>0</v>
      </c>
      <c r="I1989" s="1313"/>
      <c r="J1989" s="1313"/>
      <c r="K1989" s="108"/>
      <c r="L1989" s="108"/>
      <c r="M1989" s="108"/>
      <c r="N1989" s="108"/>
      <c r="O1989" s="108"/>
      <c r="P1989" s="108"/>
      <c r="Q1989" s="304"/>
      <c r="R1989" s="304"/>
      <c r="S1989" s="304"/>
      <c r="T1989" s="304"/>
      <c r="U1989" s="304"/>
      <c r="V1989" s="304"/>
      <c r="W1989" s="304"/>
      <c r="X1989" s="304"/>
      <c r="Y1989" s="304"/>
      <c r="Z1989" s="304"/>
      <c r="AA1989" s="304"/>
      <c r="AB1989" s="725"/>
      <c r="AC1989" s="304"/>
      <c r="AD1989" s="741"/>
      <c r="AE1989" s="304"/>
      <c r="AF1989" s="304"/>
      <c r="AG1989" s="304"/>
      <c r="AH1989" s="304"/>
      <c r="AI1989" s="304"/>
      <c r="AJ1989" s="915"/>
      <c r="AK1989" s="928"/>
      <c r="AM1989" s="2938"/>
    </row>
    <row r="1990" spans="1:39" ht="105" x14ac:dyDescent="0.25">
      <c r="B1990" s="286" t="s">
        <v>725</v>
      </c>
      <c r="C1990" s="403"/>
      <c r="D1990" s="4"/>
      <c r="E1990" s="462">
        <v>90</v>
      </c>
      <c r="F1990" s="165">
        <f>E1990/4*2</f>
        <v>45</v>
      </c>
      <c r="G1990" s="863"/>
      <c r="H1990" s="165">
        <f t="shared" si="396"/>
        <v>0</v>
      </c>
      <c r="I1990" s="1313"/>
      <c r="J1990" s="1313"/>
      <c r="K1990" s="108"/>
      <c r="L1990" s="108"/>
      <c r="M1990" s="108"/>
      <c r="N1990" s="108"/>
      <c r="O1990" s="108"/>
      <c r="P1990" s="108"/>
      <c r="Q1990" s="304"/>
      <c r="R1990" s="304"/>
      <c r="S1990" s="304"/>
      <c r="T1990" s="304"/>
      <c r="U1990" s="304"/>
      <c r="V1990" s="304"/>
      <c r="W1990" s="304"/>
      <c r="X1990" s="304"/>
      <c r="Y1990" s="304"/>
      <c r="Z1990" s="304"/>
      <c r="AA1990" s="304"/>
      <c r="AB1990" s="725"/>
      <c r="AC1990" s="304"/>
      <c r="AD1990" s="741"/>
      <c r="AE1990" s="304"/>
      <c r="AF1990" s="304"/>
      <c r="AG1990" s="304"/>
      <c r="AH1990" s="304"/>
      <c r="AI1990" s="304"/>
      <c r="AJ1990" s="915"/>
      <c r="AK1990" s="928"/>
      <c r="AM1990" s="2938"/>
    </row>
    <row r="1991" spans="1:39" ht="42.75" x14ac:dyDescent="0.25">
      <c r="A1991" s="1984">
        <v>1</v>
      </c>
      <c r="B1991" s="886" t="s">
        <v>619</v>
      </c>
      <c r="C1991" s="403"/>
      <c r="D1991" s="4"/>
      <c r="E1991" s="788">
        <f>E1992+E1993+E1994</f>
        <v>30</v>
      </c>
      <c r="F1991" s="2951">
        <f>F1992+F1993+F1994</f>
        <v>27.5</v>
      </c>
      <c r="G1991" s="2951">
        <f>G1992+G1993+G1994</f>
        <v>35</v>
      </c>
      <c r="H1991" s="716">
        <f t="shared" si="396"/>
        <v>127.27272727272727</v>
      </c>
      <c r="I1991" s="1313"/>
      <c r="J1991" s="1313"/>
      <c r="K1991" s="108"/>
      <c r="L1991" s="108"/>
      <c r="M1991" s="108"/>
      <c r="N1991" s="108"/>
      <c r="O1991" s="108"/>
      <c r="P1991" s="108"/>
      <c r="Q1991" s="304"/>
      <c r="R1991" s="304"/>
      <c r="S1991" s="304"/>
      <c r="T1991" s="304"/>
      <c r="U1991" s="304"/>
      <c r="V1991" s="304"/>
      <c r="W1991" s="304"/>
      <c r="X1991" s="304"/>
      <c r="Y1991" s="304"/>
      <c r="Z1991" s="304"/>
      <c r="AA1991" s="304"/>
      <c r="AB1991" s="725"/>
      <c r="AC1991" s="304"/>
      <c r="AD1991" s="741"/>
      <c r="AE1991" s="304"/>
      <c r="AF1991" s="304"/>
      <c r="AG1991" s="304"/>
      <c r="AH1991" s="304"/>
      <c r="AI1991" s="304"/>
      <c r="AJ1991" s="915"/>
      <c r="AK1991" s="928"/>
      <c r="AM1991" s="2938"/>
    </row>
    <row r="1992" spans="1:39" ht="30" x14ac:dyDescent="0.25">
      <c r="A1992" s="1984">
        <v>1</v>
      </c>
      <c r="B1992" s="505" t="s">
        <v>620</v>
      </c>
      <c r="C1992" s="403"/>
      <c r="D1992" s="4"/>
      <c r="E1992" s="462">
        <v>10</v>
      </c>
      <c r="F1992" s="863">
        <f>E1992/12*$B$4</f>
        <v>9.1666666666666679</v>
      </c>
      <c r="G1992" s="863">
        <v>5</v>
      </c>
      <c r="H1992" s="165">
        <f t="shared" si="396"/>
        <v>54.54545454545454</v>
      </c>
      <c r="I1992" s="1313"/>
      <c r="J1992" s="1313"/>
      <c r="K1992" s="108"/>
      <c r="L1992" s="108"/>
      <c r="M1992" s="108"/>
      <c r="N1992" s="108"/>
      <c r="O1992" s="108"/>
      <c r="P1992" s="108"/>
      <c r="Q1992" s="304"/>
      <c r="R1992" s="304"/>
      <c r="S1992" s="304"/>
      <c r="T1992" s="304"/>
      <c r="U1992" s="304"/>
      <c r="V1992" s="304"/>
      <c r="W1992" s="304"/>
      <c r="X1992" s="304"/>
      <c r="Y1992" s="304"/>
      <c r="Z1992" s="304"/>
      <c r="AA1992" s="304"/>
      <c r="AB1992" s="725"/>
      <c r="AC1992" s="304"/>
      <c r="AD1992" s="741"/>
      <c r="AE1992" s="304"/>
      <c r="AF1992" s="304"/>
      <c r="AG1992" s="304"/>
      <c r="AH1992" s="304"/>
      <c r="AI1992" s="304"/>
      <c r="AJ1992" s="915"/>
      <c r="AK1992" s="928"/>
      <c r="AM1992" s="2938"/>
    </row>
    <row r="1993" spans="1:39" ht="30" x14ac:dyDescent="0.25">
      <c r="A1993" s="1984">
        <v>1</v>
      </c>
      <c r="B1993" s="505" t="s">
        <v>621</v>
      </c>
      <c r="C1993" s="403"/>
      <c r="D1993" s="4"/>
      <c r="E1993" s="462">
        <v>15</v>
      </c>
      <c r="F1993" s="863">
        <f>E1993/12*$B$4</f>
        <v>13.75</v>
      </c>
      <c r="G1993" s="863">
        <v>30</v>
      </c>
      <c r="H1993" s="165">
        <f t="shared" si="396"/>
        <v>218.18181818181816</v>
      </c>
      <c r="I1993" s="1313"/>
      <c r="J1993" s="1313"/>
      <c r="K1993" s="108"/>
      <c r="L1993" s="108"/>
      <c r="M1993" s="108"/>
      <c r="N1993" s="108"/>
      <c r="O1993" s="108"/>
      <c r="P1993" s="108"/>
      <c r="Q1993" s="304"/>
      <c r="R1993" s="304"/>
      <c r="S1993" s="304"/>
      <c r="T1993" s="304"/>
      <c r="U1993" s="304"/>
      <c r="V1993" s="304"/>
      <c r="W1993" s="304"/>
      <c r="X1993" s="304"/>
      <c r="Y1993" s="304"/>
      <c r="Z1993" s="304"/>
      <c r="AA1993" s="304"/>
      <c r="AB1993" s="725"/>
      <c r="AC1993" s="304"/>
      <c r="AD1993" s="741"/>
      <c r="AE1993" s="304"/>
      <c r="AF1993" s="304"/>
      <c r="AG1993" s="304"/>
      <c r="AH1993" s="304"/>
      <c r="AI1993" s="304"/>
      <c r="AJ1993" s="915"/>
      <c r="AK1993" s="928"/>
      <c r="AM1993" s="2938"/>
    </row>
    <row r="1994" spans="1:39" ht="30" x14ac:dyDescent="0.25">
      <c r="A1994" s="1984">
        <v>1</v>
      </c>
      <c r="B1994" s="505" t="s">
        <v>628</v>
      </c>
      <c r="C1994" s="403"/>
      <c r="D1994" s="4"/>
      <c r="E1994" s="462">
        <v>5</v>
      </c>
      <c r="F1994" s="863">
        <f>E1994/12*$B$4</f>
        <v>4.5833333333333339</v>
      </c>
      <c r="G1994" s="863"/>
      <c r="H1994" s="165">
        <f t="shared" si="396"/>
        <v>0</v>
      </c>
      <c r="I1994" s="1313"/>
      <c r="J1994" s="1313"/>
      <c r="K1994" s="108"/>
      <c r="L1994" s="108"/>
      <c r="M1994" s="108"/>
      <c r="N1994" s="108"/>
      <c r="O1994" s="108"/>
      <c r="P1994" s="108"/>
      <c r="Q1994" s="304"/>
      <c r="R1994" s="304"/>
      <c r="S1994" s="304"/>
      <c r="T1994" s="304"/>
      <c r="U1994" s="304"/>
      <c r="V1994" s="304"/>
      <c r="W1994" s="304"/>
      <c r="X1994" s="304"/>
      <c r="Y1994" s="304"/>
      <c r="Z1994" s="304"/>
      <c r="AA1994" s="304"/>
      <c r="AB1994" s="725"/>
      <c r="AC1994" s="304"/>
      <c r="AD1994" s="741"/>
      <c r="AE1994" s="304"/>
      <c r="AF1994" s="304"/>
      <c r="AG1994" s="304"/>
      <c r="AH1994" s="304"/>
      <c r="AI1994" s="304"/>
      <c r="AJ1994" s="915"/>
      <c r="AK1994" s="928"/>
      <c r="AM1994" s="2938"/>
    </row>
    <row r="1995" spans="1:39" ht="29.25" x14ac:dyDescent="0.25">
      <c r="A1995" s="1984">
        <v>1</v>
      </c>
      <c r="B1995" s="260" t="s">
        <v>131</v>
      </c>
      <c r="C1995" s="403"/>
      <c r="D1995" s="4"/>
      <c r="E1995" s="461">
        <f>E1996+E1998+E2000+E1997+E1999+E2001</f>
        <v>33757</v>
      </c>
      <c r="F1995" s="461">
        <f>F1996+F1998+F2000+F1997+F1999+F2001</f>
        <v>29586.833333333332</v>
      </c>
      <c r="G1995" s="461">
        <f>G1996+G1998+G2000+G1997+G1999+G2001</f>
        <v>15521</v>
      </c>
      <c r="H1995" s="165">
        <f t="shared" si="396"/>
        <v>52.459145678539443</v>
      </c>
      <c r="I1995" s="1313"/>
      <c r="J1995" s="1313"/>
      <c r="K1995" s="108"/>
      <c r="L1995" s="108"/>
      <c r="M1995" s="108"/>
      <c r="N1995" s="108"/>
      <c r="O1995" s="108"/>
      <c r="P1995" s="108"/>
      <c r="Q1995" s="304"/>
      <c r="R1995" s="304"/>
      <c r="S1995" s="304"/>
      <c r="T1995" s="304"/>
      <c r="U1995" s="304"/>
      <c r="V1995" s="304"/>
      <c r="W1995" s="304"/>
      <c r="X1995" s="304"/>
      <c r="Y1995" s="304"/>
      <c r="Z1995" s="304"/>
      <c r="AA1995" s="304"/>
      <c r="AB1995" s="725"/>
      <c r="AC1995" s="304"/>
      <c r="AD1995" s="741"/>
      <c r="AE1995" s="304"/>
      <c r="AF1995" s="304"/>
      <c r="AG1995" s="304"/>
      <c r="AH1995" s="304"/>
      <c r="AI1995" s="304"/>
      <c r="AJ1995" s="915"/>
      <c r="AK1995" s="928"/>
      <c r="AM1995" s="2938"/>
    </row>
    <row r="1996" spans="1:39" x14ac:dyDescent="0.25">
      <c r="A1996" s="1984">
        <v>1</v>
      </c>
      <c r="B1996" s="286" t="s">
        <v>222</v>
      </c>
      <c r="C1996" s="403"/>
      <c r="D1996" s="4"/>
      <c r="E1996" s="462">
        <v>29000</v>
      </c>
      <c r="F1996" s="165">
        <f>E1996/12*$B$4</f>
        <v>26583.333333333332</v>
      </c>
      <c r="G1996" s="165">
        <v>14977</v>
      </c>
      <c r="H1996" s="165">
        <f t="shared" si="396"/>
        <v>56.339811912225713</v>
      </c>
      <c r="I1996" s="1313"/>
      <c r="J1996" s="1313"/>
      <c r="K1996" s="108"/>
      <c r="L1996" s="108"/>
      <c r="M1996" s="108"/>
      <c r="N1996" s="108"/>
      <c r="O1996" s="108"/>
      <c r="P1996" s="108"/>
      <c r="Q1996" s="304"/>
      <c r="R1996" s="304"/>
      <c r="S1996" s="304"/>
      <c r="T1996" s="304"/>
      <c r="U1996" s="304"/>
      <c r="V1996" s="304"/>
      <c r="W1996" s="304"/>
      <c r="X1996" s="304"/>
      <c r="Y1996" s="304"/>
      <c r="Z1996" s="304"/>
      <c r="AA1996" s="304"/>
      <c r="AB1996" s="725"/>
      <c r="AC1996" s="304"/>
      <c r="AD1996" s="741"/>
      <c r="AE1996" s="304"/>
      <c r="AF1996" s="304"/>
      <c r="AG1996" s="304"/>
      <c r="AH1996" s="304"/>
      <c r="AI1996" s="304"/>
      <c r="AJ1996" s="915"/>
      <c r="AK1996" s="928"/>
      <c r="AM1996" s="2938"/>
    </row>
    <row r="1997" spans="1:39" ht="30" x14ac:dyDescent="0.25">
      <c r="B1997" s="4" t="s">
        <v>726</v>
      </c>
      <c r="C1997" s="403"/>
      <c r="D1997" s="4"/>
      <c r="E1997" s="462">
        <v>3192</v>
      </c>
      <c r="F1997" s="165">
        <f>E1997/4*2</f>
        <v>1596</v>
      </c>
      <c r="G1997" s="165"/>
      <c r="H1997" s="165">
        <f t="shared" si="396"/>
        <v>0</v>
      </c>
      <c r="I1997" s="1313"/>
      <c r="J1997" s="1313"/>
      <c r="K1997" s="108"/>
      <c r="L1997" s="108"/>
      <c r="M1997" s="108"/>
      <c r="N1997" s="108"/>
      <c r="O1997" s="108"/>
      <c r="P1997" s="108"/>
      <c r="Q1997" s="304"/>
      <c r="R1997" s="304"/>
      <c r="S1997" s="304"/>
      <c r="T1997" s="304"/>
      <c r="U1997" s="304"/>
      <c r="V1997" s="304"/>
      <c r="W1997" s="304"/>
      <c r="X1997" s="304"/>
      <c r="Y1997" s="304"/>
      <c r="Z1997" s="304"/>
      <c r="AA1997" s="304"/>
      <c r="AB1997" s="725"/>
      <c r="AC1997" s="304"/>
      <c r="AD1997" s="741"/>
      <c r="AE1997" s="304"/>
      <c r="AF1997" s="304"/>
      <c r="AG1997" s="304"/>
      <c r="AH1997" s="304"/>
      <c r="AI1997" s="304"/>
      <c r="AJ1997" s="915"/>
      <c r="AK1997" s="928"/>
      <c r="AM1997" s="2938"/>
    </row>
    <row r="1998" spans="1:39" ht="45" x14ac:dyDescent="0.25">
      <c r="A1998" s="1984">
        <v>1</v>
      </c>
      <c r="B1998" s="286" t="s">
        <v>457</v>
      </c>
      <c r="C1998" s="403"/>
      <c r="D1998" s="4"/>
      <c r="E1998" s="462">
        <v>500</v>
      </c>
      <c r="F1998" s="165">
        <f>E1998/12*$B$4</f>
        <v>458.33333333333331</v>
      </c>
      <c r="G1998" s="165">
        <v>345</v>
      </c>
      <c r="H1998" s="165">
        <f t="shared" si="396"/>
        <v>75.27272727272728</v>
      </c>
      <c r="I1998" s="1313"/>
      <c r="J1998" s="1313"/>
      <c r="K1998" s="108"/>
      <c r="L1998" s="108"/>
      <c r="M1998" s="108"/>
      <c r="N1998" s="108"/>
      <c r="O1998" s="108"/>
      <c r="P1998" s="108"/>
      <c r="Q1998" s="304"/>
      <c r="R1998" s="304"/>
      <c r="S1998" s="304"/>
      <c r="T1998" s="304"/>
      <c r="U1998" s="304"/>
      <c r="V1998" s="304"/>
      <c r="W1998" s="304"/>
      <c r="X1998" s="304"/>
      <c r="Y1998" s="304"/>
      <c r="Z1998" s="304"/>
      <c r="AA1998" s="304"/>
      <c r="AB1998" s="725"/>
      <c r="AC1998" s="304"/>
      <c r="AD1998" s="741"/>
      <c r="AE1998" s="304"/>
      <c r="AF1998" s="304"/>
      <c r="AG1998" s="304"/>
      <c r="AH1998" s="304"/>
      <c r="AI1998" s="304"/>
      <c r="AJ1998" s="915"/>
      <c r="AK1998" s="928"/>
      <c r="AM1998" s="2938"/>
    </row>
    <row r="1999" spans="1:39" ht="60" x14ac:dyDescent="0.25">
      <c r="B1999" s="286" t="s">
        <v>727</v>
      </c>
      <c r="C1999" s="403"/>
      <c r="D1999" s="4"/>
      <c r="E1999" s="462">
        <v>14</v>
      </c>
      <c r="F1999" s="165">
        <f>E1999/4*2</f>
        <v>7</v>
      </c>
      <c r="G1999" s="165"/>
      <c r="H1999" s="165">
        <f t="shared" si="396"/>
        <v>0</v>
      </c>
      <c r="I1999" s="1313"/>
      <c r="J1999" s="1313"/>
      <c r="K1999" s="108"/>
      <c r="L1999" s="108"/>
      <c r="M1999" s="108"/>
      <c r="N1999" s="108"/>
      <c r="O1999" s="108"/>
      <c r="P1999" s="108"/>
      <c r="Q1999" s="304"/>
      <c r="R1999" s="304"/>
      <c r="S1999" s="304"/>
      <c r="T1999" s="304"/>
      <c r="U1999" s="304"/>
      <c r="V1999" s="304"/>
      <c r="W1999" s="304"/>
      <c r="X1999" s="304"/>
      <c r="Y1999" s="304"/>
      <c r="Z1999" s="304"/>
      <c r="AA1999" s="304"/>
      <c r="AB1999" s="725"/>
      <c r="AC1999" s="304"/>
      <c r="AD1999" s="741"/>
      <c r="AE1999" s="304"/>
      <c r="AF1999" s="304"/>
      <c r="AG1999" s="304"/>
      <c r="AH1999" s="304"/>
      <c r="AI1999" s="304"/>
      <c r="AJ1999" s="915"/>
      <c r="AK1999" s="928"/>
      <c r="AM1999" s="2938"/>
    </row>
    <row r="2000" spans="1:39" ht="60" x14ac:dyDescent="0.25">
      <c r="A2000" s="1984">
        <v>1</v>
      </c>
      <c r="B2000" s="4" t="s">
        <v>504</v>
      </c>
      <c r="C2000" s="403"/>
      <c r="D2000" s="4"/>
      <c r="E2000" s="462">
        <v>1000</v>
      </c>
      <c r="F2000" s="165">
        <f>E2000/12*$B$4</f>
        <v>916.66666666666663</v>
      </c>
      <c r="G2000" s="165">
        <v>199</v>
      </c>
      <c r="H2000" s="165">
        <f t="shared" si="396"/>
        <v>21.709090909090911</v>
      </c>
      <c r="I2000" s="1313"/>
      <c r="J2000" s="1313"/>
      <c r="K2000" s="108"/>
      <c r="L2000" s="108"/>
      <c r="M2000" s="108"/>
      <c r="N2000" s="108"/>
      <c r="O2000" s="108"/>
      <c r="P2000" s="108"/>
      <c r="Q2000" s="304"/>
      <c r="R2000" s="304"/>
      <c r="S2000" s="304"/>
      <c r="T2000" s="304"/>
      <c r="U2000" s="304"/>
      <c r="V2000" s="304"/>
      <c r="W2000" s="304"/>
      <c r="X2000" s="304"/>
      <c r="Y2000" s="304"/>
      <c r="Z2000" s="304"/>
      <c r="AA2000" s="304"/>
      <c r="AB2000" s="725"/>
      <c r="AC2000" s="304"/>
      <c r="AD2000" s="741"/>
      <c r="AE2000" s="304"/>
      <c r="AF2000" s="304"/>
      <c r="AG2000" s="304"/>
      <c r="AH2000" s="304"/>
      <c r="AI2000" s="304"/>
      <c r="AJ2000" s="915"/>
      <c r="AK2000" s="928"/>
      <c r="AM2000" s="2938"/>
    </row>
    <row r="2001" spans="1:39" ht="90" x14ac:dyDescent="0.25">
      <c r="B2001" s="4" t="s">
        <v>728</v>
      </c>
      <c r="C2001" s="403"/>
      <c r="D2001" s="4"/>
      <c r="E2001" s="462">
        <v>51</v>
      </c>
      <c r="F2001" s="165">
        <f>E2001/4*2</f>
        <v>25.5</v>
      </c>
      <c r="G2001" s="165"/>
      <c r="H2001" s="165">
        <f t="shared" si="396"/>
        <v>0</v>
      </c>
      <c r="I2001" s="1313"/>
      <c r="J2001" s="1313"/>
      <c r="K2001" s="108"/>
      <c r="L2001" s="108"/>
      <c r="M2001" s="108"/>
      <c r="N2001" s="108"/>
      <c r="O2001" s="108"/>
      <c r="P2001" s="108"/>
      <c r="Q2001" s="304"/>
      <c r="R2001" s="304"/>
      <c r="S2001" s="304"/>
      <c r="T2001" s="304"/>
      <c r="U2001" s="304"/>
      <c r="V2001" s="304"/>
      <c r="W2001" s="304"/>
      <c r="X2001" s="304"/>
      <c r="Y2001" s="304"/>
      <c r="Z2001" s="304"/>
      <c r="AA2001" s="304"/>
      <c r="AB2001" s="725"/>
      <c r="AC2001" s="304"/>
      <c r="AD2001" s="741"/>
      <c r="AE2001" s="304"/>
      <c r="AF2001" s="304"/>
      <c r="AG2001" s="304"/>
      <c r="AH2001" s="304"/>
      <c r="AI2001" s="304"/>
      <c r="AJ2001" s="915"/>
      <c r="AK2001" s="928"/>
      <c r="AM2001" s="2938"/>
    </row>
    <row r="2002" spans="1:39" ht="29.25" x14ac:dyDescent="0.25">
      <c r="A2002" s="1984">
        <v>1</v>
      </c>
      <c r="B2002" s="492" t="s">
        <v>343</v>
      </c>
      <c r="C2002" s="403"/>
      <c r="D2002" s="4"/>
      <c r="E2002" s="462">
        <v>15000</v>
      </c>
      <c r="F2002" s="165">
        <f>E2002/12*$B$4</f>
        <v>13750</v>
      </c>
      <c r="G2002" s="165">
        <v>5534</v>
      </c>
      <c r="H2002" s="165">
        <f t="shared" si="396"/>
        <v>40.247272727272723</v>
      </c>
      <c r="I2002" s="1313"/>
      <c r="J2002" s="1313"/>
      <c r="K2002" s="108"/>
      <c r="L2002" s="108"/>
      <c r="M2002" s="108"/>
      <c r="N2002" s="108"/>
      <c r="O2002" s="108"/>
      <c r="P2002" s="108"/>
      <c r="Q2002" s="304"/>
      <c r="R2002" s="304"/>
      <c r="S2002" s="304"/>
      <c r="T2002" s="304"/>
      <c r="U2002" s="304"/>
      <c r="V2002" s="304"/>
      <c r="W2002" s="304"/>
      <c r="X2002" s="304"/>
      <c r="Y2002" s="304"/>
      <c r="Z2002" s="304"/>
      <c r="AA2002" s="304"/>
      <c r="AB2002" s="725"/>
      <c r="AC2002" s="304"/>
      <c r="AD2002" s="741"/>
      <c r="AE2002" s="304"/>
      <c r="AF2002" s="304"/>
      <c r="AG2002" s="304"/>
      <c r="AH2002" s="304"/>
      <c r="AI2002" s="304"/>
      <c r="AJ2002" s="915"/>
      <c r="AK2002" s="928"/>
      <c r="AM2002" s="2938"/>
    </row>
    <row r="2003" spans="1:39" ht="57.75" x14ac:dyDescent="0.25">
      <c r="B2003" s="492" t="s">
        <v>729</v>
      </c>
      <c r="C2003" s="403"/>
      <c r="D2003" s="4"/>
      <c r="E2003" s="462">
        <v>549</v>
      </c>
      <c r="F2003" s="165">
        <f>E2003/4*2</f>
        <v>274.5</v>
      </c>
      <c r="G2003" s="165"/>
      <c r="H2003" s="165">
        <f t="shared" si="396"/>
        <v>0</v>
      </c>
      <c r="I2003" s="1313"/>
      <c r="J2003" s="1313"/>
      <c r="K2003" s="108"/>
      <c r="L2003" s="108"/>
      <c r="M2003" s="108"/>
      <c r="N2003" s="108"/>
      <c r="O2003" s="108"/>
      <c r="P2003" s="108"/>
      <c r="Q2003" s="304"/>
      <c r="R2003" s="304"/>
      <c r="S2003" s="304"/>
      <c r="T2003" s="304"/>
      <c r="U2003" s="304"/>
      <c r="V2003" s="304"/>
      <c r="W2003" s="304"/>
      <c r="X2003" s="304"/>
      <c r="Y2003" s="304"/>
      <c r="Z2003" s="304"/>
      <c r="AA2003" s="304"/>
      <c r="AB2003" s="725"/>
      <c r="AC2003" s="304"/>
      <c r="AD2003" s="741"/>
      <c r="AE2003" s="304"/>
      <c r="AF2003" s="304"/>
      <c r="AG2003" s="304"/>
      <c r="AH2003" s="304"/>
      <c r="AI2003" s="304"/>
      <c r="AJ2003" s="915"/>
      <c r="AK2003" s="928"/>
      <c r="AM2003" s="2938"/>
    </row>
    <row r="2004" spans="1:39" x14ac:dyDescent="0.25">
      <c r="A2004" s="1984">
        <v>1</v>
      </c>
      <c r="B2004" s="2638" t="s">
        <v>194</v>
      </c>
      <c r="C2004" s="403"/>
      <c r="D2004" s="4"/>
      <c r="E2004" s="462"/>
      <c r="F2004" s="165"/>
      <c r="G2004" s="165"/>
      <c r="H2004" s="165"/>
      <c r="I2004" s="1313"/>
      <c r="J2004" s="1313"/>
      <c r="K2004" s="108"/>
      <c r="L2004" s="108"/>
      <c r="M2004" s="108"/>
      <c r="N2004" s="108"/>
      <c r="O2004" s="108"/>
      <c r="P2004" s="108"/>
      <c r="Q2004" s="304"/>
      <c r="R2004" s="304"/>
      <c r="S2004" s="304"/>
      <c r="T2004" s="304"/>
      <c r="U2004" s="304"/>
      <c r="V2004" s="304"/>
      <c r="W2004" s="304"/>
      <c r="X2004" s="304"/>
      <c r="Y2004" s="304"/>
      <c r="Z2004" s="304"/>
      <c r="AA2004" s="304"/>
      <c r="AB2004" s="725"/>
      <c r="AC2004" s="304"/>
      <c r="AD2004" s="741"/>
      <c r="AE2004" s="304"/>
      <c r="AF2004" s="304"/>
      <c r="AG2004" s="304"/>
      <c r="AH2004" s="304"/>
      <c r="AI2004" s="304"/>
      <c r="AJ2004" s="915"/>
      <c r="AK2004" s="928"/>
      <c r="AM2004" s="2938"/>
    </row>
    <row r="2005" spans="1:39" ht="104.25" x14ac:dyDescent="0.25">
      <c r="A2005" s="1984">
        <v>1</v>
      </c>
      <c r="B2005" s="4" t="s">
        <v>630</v>
      </c>
      <c r="C2005" s="403"/>
      <c r="D2005" s="4"/>
      <c r="E2005" s="462">
        <v>13842</v>
      </c>
      <c r="F2005" s="165">
        <f>E2005/12*$B$4</f>
        <v>12688.5</v>
      </c>
      <c r="G2005" s="165">
        <v>3278</v>
      </c>
      <c r="H2005" s="165">
        <f t="shared" ref="H2005:H2017" si="397">G2005/F2005*100</f>
        <v>25.834416991764197</v>
      </c>
      <c r="I2005" s="1313"/>
      <c r="J2005" s="1313"/>
      <c r="K2005" s="108"/>
      <c r="L2005" s="108"/>
      <c r="M2005" s="108"/>
      <c r="N2005" s="108"/>
      <c r="O2005" s="108"/>
      <c r="P2005" s="108"/>
      <c r="Q2005" s="304">
        <v>23594.915120000001</v>
      </c>
      <c r="R2005" s="304">
        <v>23594.915120000001</v>
      </c>
      <c r="S2005" s="304">
        <v>23594.915120000001</v>
      </c>
      <c r="T2005" s="304">
        <v>23594.915120000001</v>
      </c>
      <c r="U2005" s="304">
        <v>23594.915120000001</v>
      </c>
      <c r="V2005" s="304">
        <v>23594.915120000001</v>
      </c>
      <c r="W2005" s="304">
        <v>23594.915120000001</v>
      </c>
      <c r="X2005" s="304">
        <v>23594.915120000001</v>
      </c>
      <c r="Y2005" s="304">
        <v>47105.137010000006</v>
      </c>
      <c r="Z2005" s="304">
        <v>47105.137010000006</v>
      </c>
      <c r="AA2005" s="304">
        <v>47105.137010000006</v>
      </c>
      <c r="AB2005" s="844">
        <f>Q2005/12*$B$4+(R2005-Q2005)/11*10+(S2005-R2005)/10*9+(T2005-S2005)/9*8+(U2005-T2005)/8*7+(V2005-U2005)/7*6+(W2005-V2005)/6*5+(X2005-W2005)/5*4+(Y2005-X2005)/4*3+(Z2005-Y2005)/3*2+(AA2005-Z2005)/2*1</f>
        <v>39261.338610833336</v>
      </c>
      <c r="AC2005" s="304">
        <f>AI2005-AH2005-AE2005</f>
        <v>10222.883820000001</v>
      </c>
      <c r="AD2005" s="741"/>
      <c r="AE2005" s="304"/>
      <c r="AF2005" s="304">
        <f>AC2005-AB2005</f>
        <v>-29038.454790833333</v>
      </c>
      <c r="AG2005" s="304"/>
      <c r="AH2005" s="304">
        <v>-12.926549999999999</v>
      </c>
      <c r="AI2005" s="304">
        <v>10209.957270000001</v>
      </c>
      <c r="AJ2005" s="915"/>
      <c r="AK2005" s="928"/>
      <c r="AM2005" s="2938"/>
    </row>
    <row r="2006" spans="1:39" x14ac:dyDescent="0.25">
      <c r="A2006" s="1984">
        <v>1</v>
      </c>
      <c r="B2006" s="4" t="s">
        <v>623</v>
      </c>
      <c r="C2006" s="403"/>
      <c r="D2006" s="4"/>
      <c r="E2006" s="462">
        <v>1302</v>
      </c>
      <c r="F2006" s="863">
        <f>E2006/12*$B$4</f>
        <v>1193.5</v>
      </c>
      <c r="G2006" s="863">
        <v>163</v>
      </c>
      <c r="H2006" s="165">
        <f t="shared" si="397"/>
        <v>13.65731043150398</v>
      </c>
      <c r="I2006" s="1313"/>
      <c r="J2006" s="1313"/>
      <c r="K2006" s="108"/>
      <c r="L2006" s="108"/>
      <c r="M2006" s="108"/>
      <c r="N2006" s="108"/>
      <c r="O2006" s="108"/>
      <c r="P2006" s="108"/>
      <c r="Q2006" s="304"/>
      <c r="R2006" s="304"/>
      <c r="S2006" s="304"/>
      <c r="T2006" s="304"/>
      <c r="U2006" s="304"/>
      <c r="V2006" s="304"/>
      <c r="W2006" s="304"/>
      <c r="X2006" s="304"/>
      <c r="Y2006" s="304"/>
      <c r="Z2006" s="304"/>
      <c r="AA2006" s="304"/>
      <c r="AB2006" s="844"/>
      <c r="AC2006" s="304"/>
      <c r="AD2006" s="741"/>
      <c r="AE2006" s="304"/>
      <c r="AF2006" s="304"/>
      <c r="AG2006" s="304"/>
      <c r="AH2006" s="304"/>
      <c r="AI2006" s="304"/>
      <c r="AJ2006" s="915"/>
      <c r="AK2006" s="928"/>
      <c r="AM2006" s="2938"/>
    </row>
    <row r="2007" spans="1:39" ht="30" x14ac:dyDescent="0.25">
      <c r="B2007" s="4" t="s">
        <v>730</v>
      </c>
      <c r="C2007" s="403"/>
      <c r="D2007" s="4"/>
      <c r="E2007" s="462">
        <v>1151</v>
      </c>
      <c r="F2007" s="863">
        <f>E2007/4*2</f>
        <v>575.5</v>
      </c>
      <c r="G2007" s="863">
        <v>33</v>
      </c>
      <c r="H2007" s="165">
        <f t="shared" si="397"/>
        <v>5.7341442224152912</v>
      </c>
      <c r="I2007" s="1313"/>
      <c r="J2007" s="1313"/>
      <c r="K2007" s="108"/>
      <c r="L2007" s="108"/>
      <c r="M2007" s="108"/>
      <c r="N2007" s="108"/>
      <c r="O2007" s="108"/>
      <c r="P2007" s="108"/>
      <c r="Q2007" s="304"/>
      <c r="R2007" s="304"/>
      <c r="S2007" s="304"/>
      <c r="T2007" s="304"/>
      <c r="U2007" s="304"/>
      <c r="V2007" s="304"/>
      <c r="W2007" s="304"/>
      <c r="X2007" s="304"/>
      <c r="Y2007" s="304"/>
      <c r="Z2007" s="304"/>
      <c r="AA2007" s="304"/>
      <c r="AB2007" s="844"/>
      <c r="AC2007" s="304"/>
      <c r="AD2007" s="741"/>
      <c r="AE2007" s="304"/>
      <c r="AF2007" s="304"/>
      <c r="AG2007" s="304"/>
      <c r="AH2007" s="304"/>
      <c r="AI2007" s="304"/>
      <c r="AJ2007" s="915"/>
      <c r="AK2007" s="928"/>
      <c r="AM2007" s="2938"/>
    </row>
    <row r="2008" spans="1:39" x14ac:dyDescent="0.25">
      <c r="A2008" s="1984">
        <v>1</v>
      </c>
      <c r="B2008" s="2950" t="s">
        <v>624</v>
      </c>
      <c r="C2008" s="403"/>
      <c r="D2008" s="4"/>
      <c r="E2008" s="462">
        <v>1729</v>
      </c>
      <c r="F2008" s="863">
        <f>E2008/12*$B$4</f>
        <v>1584.9166666666667</v>
      </c>
      <c r="G2008" s="863">
        <v>888</v>
      </c>
      <c r="H2008" s="165">
        <f t="shared" si="397"/>
        <v>56.028182343971814</v>
      </c>
      <c r="I2008" s="1313"/>
      <c r="J2008" s="1313"/>
      <c r="K2008" s="108"/>
      <c r="L2008" s="108"/>
      <c r="M2008" s="108"/>
      <c r="N2008" s="108"/>
      <c r="O2008" s="108"/>
      <c r="P2008" s="108"/>
      <c r="Q2008" s="304"/>
      <c r="R2008" s="304"/>
      <c r="S2008" s="304"/>
      <c r="T2008" s="304"/>
      <c r="U2008" s="304"/>
      <c r="V2008" s="304"/>
      <c r="W2008" s="304"/>
      <c r="X2008" s="304"/>
      <c r="Y2008" s="304"/>
      <c r="Z2008" s="304"/>
      <c r="AA2008" s="304"/>
      <c r="AB2008" s="844"/>
      <c r="AC2008" s="304"/>
      <c r="AD2008" s="741"/>
      <c r="AE2008" s="304"/>
      <c r="AF2008" s="304"/>
      <c r="AG2008" s="304"/>
      <c r="AH2008" s="304"/>
      <c r="AI2008" s="304"/>
      <c r="AJ2008" s="915"/>
      <c r="AK2008" s="928"/>
      <c r="AM2008" s="2938"/>
    </row>
    <row r="2009" spans="1:39" ht="30" x14ac:dyDescent="0.25">
      <c r="B2009" s="2950" t="s">
        <v>731</v>
      </c>
      <c r="C2009" s="403"/>
      <c r="D2009" s="4"/>
      <c r="E2009" s="462">
        <v>1477</v>
      </c>
      <c r="F2009" s="863">
        <f>E2009/4*2</f>
        <v>738.5</v>
      </c>
      <c r="G2009" s="863">
        <v>104</v>
      </c>
      <c r="H2009" s="165">
        <f t="shared" si="397"/>
        <v>14.082599864590387</v>
      </c>
      <c r="I2009" s="1313"/>
      <c r="J2009" s="1313"/>
      <c r="K2009" s="108"/>
      <c r="L2009" s="108"/>
      <c r="M2009" s="108"/>
      <c r="N2009" s="108"/>
      <c r="O2009" s="108"/>
      <c r="P2009" s="108"/>
      <c r="Q2009" s="304"/>
      <c r="R2009" s="304"/>
      <c r="S2009" s="304"/>
      <c r="T2009" s="304"/>
      <c r="U2009" s="304"/>
      <c r="V2009" s="304"/>
      <c r="W2009" s="304"/>
      <c r="X2009" s="304"/>
      <c r="Y2009" s="304"/>
      <c r="Z2009" s="304"/>
      <c r="AA2009" s="304"/>
      <c r="AB2009" s="844"/>
      <c r="AC2009" s="304"/>
      <c r="AD2009" s="741"/>
      <c r="AE2009" s="304"/>
      <c r="AF2009" s="304"/>
      <c r="AG2009" s="304"/>
      <c r="AH2009" s="304"/>
      <c r="AI2009" s="304"/>
      <c r="AJ2009" s="915"/>
      <c r="AK2009" s="928"/>
      <c r="AM2009" s="2938"/>
    </row>
    <row r="2010" spans="1:39" x14ac:dyDescent="0.25">
      <c r="A2010" s="1984">
        <v>1</v>
      </c>
      <c r="B2010" s="4" t="s">
        <v>625</v>
      </c>
      <c r="C2010" s="403"/>
      <c r="D2010" s="4"/>
      <c r="E2010" s="462">
        <v>3620</v>
      </c>
      <c r="F2010" s="863">
        <f>E2010/12*$B$4</f>
        <v>3318.3333333333335</v>
      </c>
      <c r="G2010" s="863">
        <v>1454</v>
      </c>
      <c r="H2010" s="165">
        <f t="shared" si="397"/>
        <v>43.817177297840281</v>
      </c>
      <c r="I2010" s="1313"/>
      <c r="J2010" s="1313"/>
      <c r="K2010" s="108"/>
      <c r="L2010" s="108"/>
      <c r="M2010" s="108"/>
      <c r="N2010" s="108"/>
      <c r="O2010" s="108"/>
      <c r="P2010" s="108"/>
      <c r="Q2010" s="304"/>
      <c r="R2010" s="304"/>
      <c r="S2010" s="304"/>
      <c r="T2010" s="304"/>
      <c r="U2010" s="304"/>
      <c r="V2010" s="304"/>
      <c r="W2010" s="304"/>
      <c r="X2010" s="304"/>
      <c r="Y2010" s="304"/>
      <c r="Z2010" s="304"/>
      <c r="AA2010" s="304"/>
      <c r="AB2010" s="844"/>
      <c r="AC2010" s="304"/>
      <c r="AD2010" s="741"/>
      <c r="AE2010" s="304"/>
      <c r="AF2010" s="304"/>
      <c r="AG2010" s="304"/>
      <c r="AH2010" s="304"/>
      <c r="AI2010" s="304"/>
      <c r="AJ2010" s="915"/>
      <c r="AK2010" s="928"/>
      <c r="AM2010" s="2938"/>
    </row>
    <row r="2011" spans="1:39" ht="45" x14ac:dyDescent="0.25">
      <c r="B2011" s="4" t="s">
        <v>732</v>
      </c>
      <c r="C2011" s="403"/>
      <c r="D2011" s="4"/>
      <c r="E2011" s="462">
        <v>2884</v>
      </c>
      <c r="F2011" s="863">
        <f>E2011/4*2</f>
        <v>1442</v>
      </c>
      <c r="G2011" s="863">
        <v>413</v>
      </c>
      <c r="H2011" s="165">
        <f t="shared" si="397"/>
        <v>28.640776699029125</v>
      </c>
      <c r="I2011" s="1313"/>
      <c r="J2011" s="1313"/>
      <c r="K2011" s="108"/>
      <c r="L2011" s="108"/>
      <c r="M2011" s="108"/>
      <c r="N2011" s="108"/>
      <c r="O2011" s="108"/>
      <c r="P2011" s="108"/>
      <c r="Q2011" s="304"/>
      <c r="R2011" s="304"/>
      <c r="S2011" s="304"/>
      <c r="T2011" s="304"/>
      <c r="U2011" s="304"/>
      <c r="V2011" s="304"/>
      <c r="W2011" s="304"/>
      <c r="X2011" s="304"/>
      <c r="Y2011" s="304"/>
      <c r="Z2011" s="304"/>
      <c r="AA2011" s="304"/>
      <c r="AB2011" s="844"/>
      <c r="AC2011" s="304"/>
      <c r="AD2011" s="741"/>
      <c r="AE2011" s="304"/>
      <c r="AF2011" s="304"/>
      <c r="AG2011" s="304"/>
      <c r="AH2011" s="304"/>
      <c r="AI2011" s="304"/>
      <c r="AJ2011" s="915"/>
      <c r="AK2011" s="928"/>
      <c r="AM2011" s="2938"/>
    </row>
    <row r="2012" spans="1:39" ht="47.25" x14ac:dyDescent="0.25">
      <c r="A2012" s="1984">
        <v>1</v>
      </c>
      <c r="B2012" s="460" t="s">
        <v>458</v>
      </c>
      <c r="C2012" s="403"/>
      <c r="D2012" s="4"/>
      <c r="E2012" s="461">
        <f>E2013+E2024</f>
        <v>28239</v>
      </c>
      <c r="F2012" s="461">
        <f>F2013+F2024</f>
        <v>22142.416666666664</v>
      </c>
      <c r="G2012" s="461">
        <f>G2013+G2024</f>
        <v>15887</v>
      </c>
      <c r="H2012" s="165">
        <f t="shared" si="397"/>
        <v>71.749169203903534</v>
      </c>
      <c r="I2012" s="1313"/>
      <c r="J2012" s="1313"/>
      <c r="K2012" s="108"/>
      <c r="L2012" s="108"/>
      <c r="M2012" s="108"/>
      <c r="N2012" s="108"/>
      <c r="O2012" s="108"/>
      <c r="P2012" s="108"/>
      <c r="Q2012" s="304">
        <f t="shared" ref="Q2012:AI2012" si="398">Q2013+Q2024</f>
        <v>55860.092140000001</v>
      </c>
      <c r="R2012" s="304">
        <f t="shared" si="398"/>
        <v>55860.092140000001</v>
      </c>
      <c r="S2012" s="304">
        <f t="shared" si="398"/>
        <v>55860.092140000001</v>
      </c>
      <c r="T2012" s="304">
        <f t="shared" si="398"/>
        <v>55860.092140000001</v>
      </c>
      <c r="U2012" s="304">
        <f t="shared" si="398"/>
        <v>55860.092140000001</v>
      </c>
      <c r="V2012" s="304">
        <f t="shared" si="398"/>
        <v>55860.092140000001</v>
      </c>
      <c r="W2012" s="304">
        <f t="shared" si="398"/>
        <v>55860.092140000001</v>
      </c>
      <c r="X2012" s="304">
        <f t="shared" si="398"/>
        <v>55860.092140000001</v>
      </c>
      <c r="Y2012" s="304">
        <f t="shared" si="398"/>
        <v>85521.894899999999</v>
      </c>
      <c r="Z2012" s="304">
        <f t="shared" si="398"/>
        <v>85521.894899999999</v>
      </c>
      <c r="AA2012" s="304">
        <f t="shared" si="398"/>
        <v>85521.894899999999</v>
      </c>
      <c r="AB2012" s="725">
        <f t="shared" si="398"/>
        <v>73451.436531666666</v>
      </c>
      <c r="AC2012" s="304">
        <f t="shared" si="398"/>
        <v>45185.588670000012</v>
      </c>
      <c r="AD2012" s="741">
        <f t="shared" si="398"/>
        <v>0</v>
      </c>
      <c r="AE2012" s="304">
        <f t="shared" si="398"/>
        <v>0</v>
      </c>
      <c r="AF2012" s="304">
        <f t="shared" si="398"/>
        <v>-28265.847861666658</v>
      </c>
      <c r="AG2012" s="304">
        <f t="shared" si="398"/>
        <v>0</v>
      </c>
      <c r="AH2012" s="304">
        <f t="shared" si="398"/>
        <v>-96.511829999999989</v>
      </c>
      <c r="AI2012" s="304">
        <f t="shared" si="398"/>
        <v>45089.076840000009</v>
      </c>
      <c r="AJ2012" s="915"/>
      <c r="AK2012" s="928"/>
      <c r="AM2012" s="2938"/>
    </row>
    <row r="2013" spans="1:39" ht="30" x14ac:dyDescent="0.25">
      <c r="A2013" s="1984">
        <v>1</v>
      </c>
      <c r="B2013" s="440" t="s">
        <v>271</v>
      </c>
      <c r="C2013" s="403"/>
      <c r="D2013" s="4"/>
      <c r="E2013" s="461">
        <f>E2014+E2015+E2019+E2020+E2023</f>
        <v>17985</v>
      </c>
      <c r="F2013" s="461">
        <f>F2014+F2015+F2019+F2020+F2023</f>
        <v>14027.916666666666</v>
      </c>
      <c r="G2013" s="461">
        <f>G2014+G2015+G2019+G2020+G2023</f>
        <v>9400</v>
      </c>
      <c r="H2013" s="165">
        <f t="shared" si="397"/>
        <v>67.009237532301668</v>
      </c>
      <c r="I2013" s="1313"/>
      <c r="J2013" s="1313"/>
      <c r="K2013" s="108"/>
      <c r="L2013" s="108"/>
      <c r="M2013" s="108"/>
      <c r="N2013" s="108"/>
      <c r="O2013" s="108"/>
      <c r="P2013" s="108"/>
      <c r="Q2013" s="304">
        <f t="shared" ref="Q2013:AB2013" si="399">SUM(Q2014:Q2023)</f>
        <v>40976.32862</v>
      </c>
      <c r="R2013" s="304">
        <f t="shared" si="399"/>
        <v>40976.32862</v>
      </c>
      <c r="S2013" s="304">
        <f t="shared" si="399"/>
        <v>40976.32862</v>
      </c>
      <c r="T2013" s="304">
        <f t="shared" si="399"/>
        <v>40976.32862</v>
      </c>
      <c r="U2013" s="304">
        <f t="shared" si="399"/>
        <v>40976.32862</v>
      </c>
      <c r="V2013" s="304">
        <f t="shared" si="399"/>
        <v>40976.32862</v>
      </c>
      <c r="W2013" s="304">
        <f t="shared" si="399"/>
        <v>40976.32862</v>
      </c>
      <c r="X2013" s="304">
        <f t="shared" si="399"/>
        <v>40976.32862</v>
      </c>
      <c r="Y2013" s="304">
        <f t="shared" si="399"/>
        <v>64005.558400000002</v>
      </c>
      <c r="Z2013" s="304">
        <f t="shared" si="399"/>
        <v>64005.558400000002</v>
      </c>
      <c r="AA2013" s="304">
        <f t="shared" si="399"/>
        <v>64005.558400000002</v>
      </c>
      <c r="AB2013" s="725">
        <f t="shared" si="399"/>
        <v>54833.556903333338</v>
      </c>
      <c r="AC2013" s="304">
        <f>SUM(AC2014:AC2023)-AC2016</f>
        <v>31728.516220000016</v>
      </c>
      <c r="AD2013" s="741">
        <f>SUM(AD2014:AD2023)-AD2016</f>
        <v>0</v>
      </c>
      <c r="AE2013" s="304">
        <f>SUM(AE2014:AE2023)-AE2016</f>
        <v>0</v>
      </c>
      <c r="AF2013" s="304">
        <f>SUM(AF2014:AF2023)-AF2016</f>
        <v>-23105.040683333325</v>
      </c>
      <c r="AG2013" s="304">
        <f>SUM(AG2014:AG2023)-AG2016</f>
        <v>0</v>
      </c>
      <c r="AH2013" s="304">
        <f>AH2014+AH2015+AH2019+AH2020+AH2021+AH2022+AH2023</f>
        <v>-96.511829999999989</v>
      </c>
      <c r="AI2013" s="304">
        <f>AI2014+AI2019+AI2023</f>
        <v>31632.004390000009</v>
      </c>
      <c r="AJ2013" s="915"/>
      <c r="AK2013" s="928"/>
      <c r="AM2013" s="2938"/>
    </row>
    <row r="2014" spans="1:39" ht="30" x14ac:dyDescent="0.25">
      <c r="A2014" s="1984">
        <v>1</v>
      </c>
      <c r="B2014" s="286" t="s">
        <v>459</v>
      </c>
      <c r="C2014" s="403"/>
      <c r="D2014" s="4"/>
      <c r="E2014" s="462">
        <v>10602</v>
      </c>
      <c r="F2014" s="109">
        <f>E2014/12*$B$4</f>
        <v>9718.5</v>
      </c>
      <c r="G2014" s="165">
        <v>8236</v>
      </c>
      <c r="H2014" s="165">
        <f t="shared" si="397"/>
        <v>84.745588310953337</v>
      </c>
      <c r="I2014" s="1313"/>
      <c r="J2014" s="1313"/>
      <c r="K2014" s="108"/>
      <c r="L2014" s="108"/>
      <c r="M2014" s="108"/>
      <c r="N2014" s="108"/>
      <c r="O2014" s="108"/>
      <c r="P2014" s="108"/>
      <c r="Q2014" s="304">
        <v>38167.199999999997</v>
      </c>
      <c r="R2014" s="304">
        <v>38167.199999999997</v>
      </c>
      <c r="S2014" s="304">
        <v>38167.199999999997</v>
      </c>
      <c r="T2014" s="304">
        <v>38167.199999999997</v>
      </c>
      <c r="U2014" s="304">
        <v>38167.199999999997</v>
      </c>
      <c r="V2014" s="304">
        <v>38167.199999999997</v>
      </c>
      <c r="W2014" s="304">
        <v>38167.199999999997</v>
      </c>
      <c r="X2014" s="304">
        <v>38167.199999999997</v>
      </c>
      <c r="Y2014" s="304">
        <v>58764.4</v>
      </c>
      <c r="Z2014" s="304">
        <v>58764.4</v>
      </c>
      <c r="AA2014" s="304">
        <v>58764.4</v>
      </c>
      <c r="AB2014" s="725">
        <f>Q2014/12*$B$4+(R2014-Q2014)/11*10+(S2014-R2014)/10*9+(T2014-S2014)/9*8+(U2014-T2014)/8*7+(V2014-U2014)/7*6+(W2014-V2014)/6*5+(X2014-W2014)/5*4+(Y2014-X2014)/4*3+(Z2014-Y2014)/3*2+(AA2014-Z2014)/2*1</f>
        <v>50434.5</v>
      </c>
      <c r="AC2014" s="304">
        <f>AI2014-AH2014-AE2014</f>
        <v>31289.98231000001</v>
      </c>
      <c r="AD2014" s="741"/>
      <c r="AE2014" s="304"/>
      <c r="AF2014" s="304">
        <f>AC2014-AB2014</f>
        <v>-19144.51768999999</v>
      </c>
      <c r="AG2014" s="304"/>
      <c r="AH2014" s="304">
        <v>-90.232399999999998</v>
      </c>
      <c r="AI2014" s="304">
        <v>31199.74991000001</v>
      </c>
      <c r="AJ2014" s="915"/>
      <c r="AK2014" s="928"/>
      <c r="AM2014" s="2938"/>
    </row>
    <row r="2015" spans="1:39" ht="45" x14ac:dyDescent="0.25">
      <c r="B2015" s="286" t="s">
        <v>733</v>
      </c>
      <c r="C2015" s="403"/>
      <c r="D2015" s="4"/>
      <c r="E2015" s="2767">
        <v>4777</v>
      </c>
      <c r="F2015" s="109">
        <f>E2015/4*2</f>
        <v>2388.5</v>
      </c>
      <c r="G2015" s="165">
        <v>1019</v>
      </c>
      <c r="H2015" s="165">
        <f t="shared" si="397"/>
        <v>42.662759053799455</v>
      </c>
      <c r="I2015" s="1313"/>
      <c r="J2015" s="1313"/>
      <c r="K2015" s="108"/>
      <c r="L2015" s="108"/>
      <c r="M2015" s="108"/>
      <c r="N2015" s="108"/>
      <c r="O2015" s="108"/>
      <c r="P2015" s="108"/>
      <c r="Q2015" s="304"/>
      <c r="R2015" s="304"/>
      <c r="S2015" s="304"/>
      <c r="T2015" s="304"/>
      <c r="U2015" s="304"/>
      <c r="V2015" s="304"/>
      <c r="W2015" s="304"/>
      <c r="X2015" s="304"/>
      <c r="Y2015" s="304"/>
      <c r="Z2015" s="304"/>
      <c r="AA2015" s="304"/>
      <c r="AB2015" s="725"/>
      <c r="AC2015" s="304"/>
      <c r="AD2015" s="741"/>
      <c r="AE2015" s="304"/>
      <c r="AF2015" s="304"/>
      <c r="AG2015" s="304"/>
      <c r="AH2015" s="304"/>
      <c r="AI2015" s="304"/>
      <c r="AJ2015" s="915"/>
      <c r="AK2015" s="928"/>
      <c r="AM2015" s="2938"/>
    </row>
    <row r="2016" spans="1:39" ht="60" x14ac:dyDescent="0.25">
      <c r="B2016" s="286" t="s">
        <v>687</v>
      </c>
      <c r="C2016" s="403"/>
      <c r="D2016" s="4"/>
      <c r="E2016" s="498">
        <v>1821</v>
      </c>
      <c r="F2016" s="109">
        <f>E2016/8*6</f>
        <v>1365.75</v>
      </c>
      <c r="G2016" s="165">
        <v>1457</v>
      </c>
      <c r="H2016" s="165">
        <f t="shared" si="397"/>
        <v>106.68131063518214</v>
      </c>
      <c r="I2016" s="1313"/>
      <c r="J2016" s="1313"/>
      <c r="K2016" s="108"/>
      <c r="L2016" s="108"/>
      <c r="M2016" s="108"/>
      <c r="N2016" s="108"/>
      <c r="O2016" s="108"/>
      <c r="P2016" s="108"/>
      <c r="Q2016" s="304"/>
      <c r="R2016" s="304"/>
      <c r="S2016" s="304"/>
      <c r="T2016" s="304"/>
      <c r="U2016" s="304"/>
      <c r="V2016" s="304"/>
      <c r="W2016" s="304"/>
      <c r="X2016" s="304"/>
      <c r="Y2016" s="304"/>
      <c r="Z2016" s="304"/>
      <c r="AA2016" s="304"/>
      <c r="AB2016" s="725"/>
      <c r="AC2016" s="304">
        <f>AI2016</f>
        <v>2697.6976300000001</v>
      </c>
      <c r="AD2016" s="741"/>
      <c r="AE2016" s="304"/>
      <c r="AF2016" s="304"/>
      <c r="AG2016" s="304"/>
      <c r="AH2016" s="304">
        <v>0</v>
      </c>
      <c r="AI2016" s="304">
        <v>2697.6976300000001</v>
      </c>
      <c r="AJ2016" s="915"/>
      <c r="AK2016" s="928"/>
      <c r="AM2016" s="2938"/>
    </row>
    <row r="2017" spans="1:43" ht="75" x14ac:dyDescent="0.25">
      <c r="B2017" s="286" t="s">
        <v>734</v>
      </c>
      <c r="C2017" s="403"/>
      <c r="D2017" s="4"/>
      <c r="E2017" s="498">
        <v>1690</v>
      </c>
      <c r="F2017" s="109">
        <f>E2017/4*2</f>
        <v>845</v>
      </c>
      <c r="G2017" s="165">
        <v>0</v>
      </c>
      <c r="H2017" s="165">
        <f t="shared" si="397"/>
        <v>0</v>
      </c>
      <c r="I2017" s="1313"/>
      <c r="J2017" s="1313"/>
      <c r="K2017" s="108"/>
      <c r="L2017" s="108"/>
      <c r="M2017" s="108"/>
      <c r="N2017" s="108"/>
      <c r="O2017" s="108"/>
      <c r="P2017" s="108"/>
      <c r="Q2017" s="304"/>
      <c r="R2017" s="304"/>
      <c r="S2017" s="304"/>
      <c r="T2017" s="304"/>
      <c r="U2017" s="304"/>
      <c r="V2017" s="304"/>
      <c r="W2017" s="304"/>
      <c r="X2017" s="304"/>
      <c r="Y2017" s="304"/>
      <c r="Z2017" s="304"/>
      <c r="AA2017" s="304"/>
      <c r="AB2017" s="725"/>
      <c r="AC2017" s="304"/>
      <c r="AD2017" s="741"/>
      <c r="AE2017" s="304"/>
      <c r="AF2017" s="304"/>
      <c r="AG2017" s="304"/>
      <c r="AH2017" s="304"/>
      <c r="AI2017" s="304"/>
      <c r="AJ2017" s="915"/>
      <c r="AK2017" s="928"/>
      <c r="AM2017" s="2938"/>
    </row>
    <row r="2018" spans="1:43" ht="60" x14ac:dyDescent="0.25">
      <c r="B2018" s="286" t="s">
        <v>688</v>
      </c>
      <c r="C2018" s="403"/>
      <c r="D2018" s="4"/>
      <c r="E2018" s="498"/>
      <c r="F2018" s="109"/>
      <c r="G2018" s="165"/>
      <c r="H2018" s="165"/>
      <c r="I2018" s="1313"/>
      <c r="J2018" s="1313"/>
      <c r="K2018" s="108"/>
      <c r="L2018" s="108"/>
      <c r="M2018" s="108"/>
      <c r="N2018" s="108"/>
      <c r="O2018" s="108"/>
      <c r="P2018" s="108"/>
      <c r="Q2018" s="304"/>
      <c r="R2018" s="304"/>
      <c r="S2018" s="304"/>
      <c r="T2018" s="304"/>
      <c r="U2018" s="304"/>
      <c r="V2018" s="304"/>
      <c r="W2018" s="304"/>
      <c r="X2018" s="304"/>
      <c r="Y2018" s="304"/>
      <c r="Z2018" s="304"/>
      <c r="AA2018" s="304"/>
      <c r="AB2018" s="725"/>
      <c r="AC2018" s="304"/>
      <c r="AD2018" s="741"/>
      <c r="AE2018" s="304"/>
      <c r="AF2018" s="304"/>
      <c r="AG2018" s="304"/>
      <c r="AH2018" s="304"/>
      <c r="AI2018" s="304"/>
      <c r="AJ2018" s="915"/>
      <c r="AK2018" s="928"/>
      <c r="AM2018" s="2938"/>
    </row>
    <row r="2019" spans="1:43" ht="30" x14ac:dyDescent="0.25">
      <c r="A2019" s="1984">
        <v>1</v>
      </c>
      <c r="B2019" s="286" t="s">
        <v>460</v>
      </c>
      <c r="C2019" s="403"/>
      <c r="D2019" s="4"/>
      <c r="E2019" s="498">
        <v>1453</v>
      </c>
      <c r="F2019" s="165">
        <f>E2019/12*$B$4</f>
        <v>1331.9166666666665</v>
      </c>
      <c r="G2019" s="165">
        <v>35</v>
      </c>
      <c r="H2019" s="165">
        <f>G2019/F2019*100</f>
        <v>2.6277920290308456</v>
      </c>
      <c r="I2019" s="1313"/>
      <c r="J2019" s="1313"/>
      <c r="K2019" s="108"/>
      <c r="L2019" s="108"/>
      <c r="M2019" s="108"/>
      <c r="N2019" s="108"/>
      <c r="O2019" s="108"/>
      <c r="P2019" s="108"/>
      <c r="Q2019" s="304">
        <v>2573.2836200000002</v>
      </c>
      <c r="R2019" s="304">
        <v>2573.2836200000002</v>
      </c>
      <c r="S2019" s="304">
        <v>2573.2836200000002</v>
      </c>
      <c r="T2019" s="304">
        <v>2573.2836200000002</v>
      </c>
      <c r="U2019" s="304">
        <v>2573.2836200000002</v>
      </c>
      <c r="V2019" s="304">
        <v>2573.2836200000002</v>
      </c>
      <c r="W2019" s="304">
        <v>2573.2836200000002</v>
      </c>
      <c r="X2019" s="304">
        <v>2573.2836200000002</v>
      </c>
      <c r="Y2019" s="304">
        <v>5005.3134</v>
      </c>
      <c r="Z2019" s="304">
        <v>5005.3134</v>
      </c>
      <c r="AA2019" s="304">
        <v>5005.3134</v>
      </c>
      <c r="AB2019" s="725">
        <f>Q2019/12*$B$4+(R2019-Q2019)/11*10+(S2019-R2019)/10*9+(T2019-S2019)/9*8+(U2019-T2019)/8*7+(V2019-U2019)/7*6+(W2019-V2019)/6*5+(X2019-W2019)/5*4+(Y2019-X2019)/4*3+(Z2019-Y2019)/3*2+(AA2019-Z2019)/2*1</f>
        <v>4182.8656533333333</v>
      </c>
      <c r="AC2019" s="304">
        <f>AI2019-AH2019-AE2019</f>
        <v>218.41190999999998</v>
      </c>
      <c r="AD2019" s="741"/>
      <c r="AE2019" s="304"/>
      <c r="AF2019" s="304">
        <f>AC2019-AB2019</f>
        <v>-3964.4537433333335</v>
      </c>
      <c r="AG2019" s="304"/>
      <c r="AH2019" s="304">
        <v>-1.56253</v>
      </c>
      <c r="AI2019" s="304">
        <v>216.84937999999997</v>
      </c>
      <c r="AJ2019" s="915"/>
      <c r="AK2019" s="928"/>
      <c r="AM2019" s="2938"/>
    </row>
    <row r="2020" spans="1:43" ht="60" x14ac:dyDescent="0.25">
      <c r="B2020" s="286" t="s">
        <v>735</v>
      </c>
      <c r="C2020" s="403"/>
      <c r="D2020" s="4"/>
      <c r="E2020" s="498">
        <v>1123</v>
      </c>
      <c r="F2020" s="467">
        <f>E2020/4*2</f>
        <v>561.5</v>
      </c>
      <c r="G2020" s="467">
        <v>82</v>
      </c>
      <c r="H2020" s="165">
        <f>G2020/F2020*100</f>
        <v>14.603739982190561</v>
      </c>
      <c r="I2020" s="1313"/>
      <c r="J2020" s="1313"/>
      <c r="K2020" s="108"/>
      <c r="L2020" s="108"/>
      <c r="M2020" s="108"/>
      <c r="N2020" s="108"/>
      <c r="O2020" s="108"/>
      <c r="P2020" s="108"/>
      <c r="Q2020" s="304"/>
      <c r="R2020" s="304"/>
      <c r="S2020" s="304"/>
      <c r="T2020" s="304"/>
      <c r="U2020" s="304"/>
      <c r="V2020" s="304"/>
      <c r="W2020" s="304"/>
      <c r="X2020" s="304"/>
      <c r="Y2020" s="304"/>
      <c r="Z2020" s="304"/>
      <c r="AA2020" s="304"/>
      <c r="AB2020" s="725"/>
      <c r="AC2020" s="304"/>
      <c r="AD2020" s="741"/>
      <c r="AE2020" s="304"/>
      <c r="AF2020" s="304"/>
      <c r="AG2020" s="304"/>
      <c r="AH2020" s="304"/>
      <c r="AI2020" s="304"/>
      <c r="AJ2020" s="915"/>
      <c r="AK2020" s="928"/>
      <c r="AM2020" s="2938"/>
    </row>
    <row r="2021" spans="1:43" ht="30" x14ac:dyDescent="0.25">
      <c r="A2021" s="1984">
        <v>1</v>
      </c>
      <c r="B2021" s="286" t="s">
        <v>461</v>
      </c>
      <c r="C2021" s="403"/>
      <c r="D2021" s="4"/>
      <c r="E2021" s="498"/>
      <c r="F2021" s="792"/>
      <c r="G2021" s="792"/>
      <c r="H2021" s="165"/>
      <c r="I2021" s="1313"/>
      <c r="J2021" s="1313"/>
      <c r="K2021" s="108"/>
      <c r="L2021" s="108"/>
      <c r="M2021" s="108"/>
      <c r="N2021" s="108"/>
      <c r="O2021" s="108"/>
      <c r="P2021" s="108"/>
      <c r="Q2021" s="304"/>
      <c r="R2021" s="304"/>
      <c r="S2021" s="304"/>
      <c r="T2021" s="304"/>
      <c r="U2021" s="304"/>
      <c r="V2021" s="304"/>
      <c r="W2021" s="304"/>
      <c r="X2021" s="304"/>
      <c r="Y2021" s="304"/>
      <c r="Z2021" s="304"/>
      <c r="AA2021" s="304"/>
      <c r="AB2021" s="725"/>
      <c r="AC2021" s="304">
        <f>AI2021-AH2021-AE2021</f>
        <v>0</v>
      </c>
      <c r="AD2021" s="741"/>
      <c r="AE2021" s="304"/>
      <c r="AF2021" s="304">
        <f>AC2021-AB2021</f>
        <v>0</v>
      </c>
      <c r="AG2021" s="304"/>
      <c r="AH2021" s="304">
        <v>0</v>
      </c>
      <c r="AI2021" s="304">
        <v>0</v>
      </c>
      <c r="AJ2021" s="915"/>
      <c r="AK2021" s="928"/>
      <c r="AM2021" s="2938"/>
    </row>
    <row r="2022" spans="1:43" ht="45" x14ac:dyDescent="0.25">
      <c r="A2022" s="1984">
        <v>1</v>
      </c>
      <c r="B2022" s="286" t="s">
        <v>462</v>
      </c>
      <c r="C2022" s="403"/>
      <c r="D2022" s="4"/>
      <c r="E2022" s="465"/>
      <c r="F2022" s="165"/>
      <c r="G2022" s="165"/>
      <c r="H2022" s="165"/>
      <c r="I2022" s="1313"/>
      <c r="J2022" s="1313"/>
      <c r="K2022" s="108"/>
      <c r="L2022" s="108"/>
      <c r="M2022" s="108"/>
      <c r="N2022" s="108"/>
      <c r="O2022" s="108"/>
      <c r="P2022" s="108"/>
      <c r="Q2022" s="304"/>
      <c r="R2022" s="304"/>
      <c r="S2022" s="304"/>
      <c r="T2022" s="304"/>
      <c r="U2022" s="304"/>
      <c r="V2022" s="304"/>
      <c r="W2022" s="304"/>
      <c r="X2022" s="304"/>
      <c r="Y2022" s="304"/>
      <c r="Z2022" s="304"/>
      <c r="AA2022" s="304"/>
      <c r="AB2022" s="725"/>
      <c r="AC2022" s="304"/>
      <c r="AD2022" s="741"/>
      <c r="AE2022" s="304"/>
      <c r="AF2022" s="304"/>
      <c r="AG2022" s="304"/>
      <c r="AH2022" s="304"/>
      <c r="AI2022" s="304"/>
      <c r="AJ2022" s="915"/>
      <c r="AK2022" s="928"/>
      <c r="AM2022" s="2938"/>
    </row>
    <row r="2023" spans="1:43" ht="30" x14ac:dyDescent="0.25">
      <c r="A2023" s="1984">
        <v>1</v>
      </c>
      <c r="B2023" s="286" t="s">
        <v>463</v>
      </c>
      <c r="C2023" s="403"/>
      <c r="D2023" s="4"/>
      <c r="E2023" s="463">
        <v>30</v>
      </c>
      <c r="F2023" s="165">
        <f>E2023/12*$B$4</f>
        <v>27.5</v>
      </c>
      <c r="G2023" s="165">
        <v>28</v>
      </c>
      <c r="H2023" s="165">
        <f t="shared" ref="H2023:H2031" si="400">G2023/F2023*100</f>
        <v>101.81818181818181</v>
      </c>
      <c r="I2023" s="1313"/>
      <c r="J2023" s="1313"/>
      <c r="K2023" s="108"/>
      <c r="L2023" s="108"/>
      <c r="M2023" s="108"/>
      <c r="N2023" s="108"/>
      <c r="O2023" s="108"/>
      <c r="P2023" s="108"/>
      <c r="Q2023" s="304">
        <v>235.845</v>
      </c>
      <c r="R2023" s="304">
        <v>235.845</v>
      </c>
      <c r="S2023" s="304">
        <v>235.845</v>
      </c>
      <c r="T2023" s="304">
        <v>235.845</v>
      </c>
      <c r="U2023" s="304">
        <v>235.845</v>
      </c>
      <c r="V2023" s="304">
        <v>235.845</v>
      </c>
      <c r="W2023" s="304">
        <v>235.845</v>
      </c>
      <c r="X2023" s="304">
        <v>235.845</v>
      </c>
      <c r="Y2023" s="304">
        <v>235.845</v>
      </c>
      <c r="Z2023" s="304">
        <v>235.845</v>
      </c>
      <c r="AA2023" s="304">
        <v>235.845</v>
      </c>
      <c r="AB2023" s="725">
        <f>Q2023/12*$B$4+(R2023-Q2023)/11*10+(S2023-R2023)/10*9+(T2023-S2023)/9*8+(U2023-T2023)/8*7+(V2023-U2023)/7*6+(W2023-V2023)/6*5+(X2023-W2023)/5*4+(Y2023-X2023)/4*3+(Z2023-Y2023)/3*2+(AA2023-Z2023)/2*1</f>
        <v>216.19125</v>
      </c>
      <c r="AC2023" s="304">
        <f>AI2023-AH2023-AE2023</f>
        <v>220.12200000000001</v>
      </c>
      <c r="AD2023" s="741"/>
      <c r="AE2023" s="304"/>
      <c r="AF2023" s="304">
        <f>AC2023-AB2023</f>
        <v>3.9307500000000175</v>
      </c>
      <c r="AG2023" s="304"/>
      <c r="AH2023" s="304">
        <v>-4.7168999999999999</v>
      </c>
      <c r="AI2023" s="304">
        <v>215.4051</v>
      </c>
      <c r="AJ2023" s="915"/>
      <c r="AK2023" s="928"/>
      <c r="AM2023" s="2938"/>
    </row>
    <row r="2024" spans="1:43" ht="45" x14ac:dyDescent="0.25">
      <c r="A2024" s="1984">
        <v>1</v>
      </c>
      <c r="B2024" s="440" t="s">
        <v>272</v>
      </c>
      <c r="C2024" s="403"/>
      <c r="D2024" s="4"/>
      <c r="E2024" s="466">
        <f>SUM(E2025:E2030)</f>
        <v>10254</v>
      </c>
      <c r="F2024" s="466">
        <f>SUM(F2025:F2030)</f>
        <v>8114.5</v>
      </c>
      <c r="G2024" s="466">
        <f>SUM(G2025:G2030)</f>
        <v>6487</v>
      </c>
      <c r="H2024" s="165">
        <f t="shared" si="400"/>
        <v>79.943311356214181</v>
      </c>
      <c r="I2024" s="1313"/>
      <c r="J2024" s="1313"/>
      <c r="K2024" s="108"/>
      <c r="L2024" s="108"/>
      <c r="M2024" s="108"/>
      <c r="N2024" s="108"/>
      <c r="O2024" s="108"/>
      <c r="P2024" s="108"/>
      <c r="Q2024" s="304">
        <f t="shared" ref="Q2024:AG2024" si="401">SUM(Q2025:Q2029)</f>
        <v>14883.76352</v>
      </c>
      <c r="R2024" s="304">
        <f t="shared" si="401"/>
        <v>14883.76352</v>
      </c>
      <c r="S2024" s="304">
        <f t="shared" si="401"/>
        <v>14883.76352</v>
      </c>
      <c r="T2024" s="304">
        <f t="shared" si="401"/>
        <v>14883.76352</v>
      </c>
      <c r="U2024" s="304">
        <f t="shared" si="401"/>
        <v>14883.76352</v>
      </c>
      <c r="V2024" s="304">
        <f t="shared" si="401"/>
        <v>14883.76352</v>
      </c>
      <c r="W2024" s="304">
        <f t="shared" si="401"/>
        <v>14883.76352</v>
      </c>
      <c r="X2024" s="304">
        <f t="shared" si="401"/>
        <v>14883.76352</v>
      </c>
      <c r="Y2024" s="304">
        <f t="shared" si="401"/>
        <v>21516.336500000001</v>
      </c>
      <c r="Z2024" s="304">
        <f t="shared" si="401"/>
        <v>21516.336500000001</v>
      </c>
      <c r="AA2024" s="304">
        <f t="shared" si="401"/>
        <v>21516.336500000001</v>
      </c>
      <c r="AB2024" s="725">
        <f t="shared" si="401"/>
        <v>18617.879628333336</v>
      </c>
      <c r="AC2024" s="304">
        <f t="shared" si="401"/>
        <v>13457.07245</v>
      </c>
      <c r="AD2024" s="741">
        <f t="shared" si="401"/>
        <v>0</v>
      </c>
      <c r="AE2024" s="304">
        <f t="shared" si="401"/>
        <v>0</v>
      </c>
      <c r="AF2024" s="304">
        <f t="shared" si="401"/>
        <v>-5160.8071783333335</v>
      </c>
      <c r="AG2024" s="304">
        <f t="shared" si="401"/>
        <v>0</v>
      </c>
      <c r="AH2024" s="304">
        <f>SUM(AH2025:AH2030)</f>
        <v>0</v>
      </c>
      <c r="AI2024" s="304">
        <f>SUM(AI2025:AI2030)</f>
        <v>13457.07245</v>
      </c>
      <c r="AJ2024" s="915"/>
      <c r="AK2024" s="928"/>
      <c r="AM2024" s="2938"/>
    </row>
    <row r="2025" spans="1:43" ht="30" x14ac:dyDescent="0.25">
      <c r="A2025" s="1984">
        <v>1</v>
      </c>
      <c r="B2025" s="286" t="s">
        <v>464</v>
      </c>
      <c r="C2025" s="422"/>
      <c r="D2025" s="4"/>
      <c r="E2025" s="465">
        <v>3558</v>
      </c>
      <c r="F2025" s="165">
        <f>E2025/12*$B$4</f>
        <v>3261.5</v>
      </c>
      <c r="G2025" s="165">
        <v>2719</v>
      </c>
      <c r="H2025" s="165">
        <f t="shared" si="400"/>
        <v>83.366549133834127</v>
      </c>
      <c r="I2025" s="1313"/>
      <c r="J2025" s="1313"/>
      <c r="K2025" s="108"/>
      <c r="L2025" s="108"/>
      <c r="M2025" s="108"/>
      <c r="N2025" s="108"/>
      <c r="O2025" s="108"/>
      <c r="P2025" s="108"/>
      <c r="Q2025" s="304">
        <v>4826.9251199999999</v>
      </c>
      <c r="R2025" s="304">
        <v>4826.9251199999999</v>
      </c>
      <c r="S2025" s="304">
        <v>4826.9251199999999</v>
      </c>
      <c r="T2025" s="304">
        <v>4826.9251199999999</v>
      </c>
      <c r="U2025" s="304">
        <v>4826.9251199999999</v>
      </c>
      <c r="V2025" s="304">
        <v>4826.9251199999999</v>
      </c>
      <c r="W2025" s="304">
        <v>4826.9251199999999</v>
      </c>
      <c r="X2025" s="304">
        <v>4826.9251199999999</v>
      </c>
      <c r="Y2025" s="304">
        <v>7499.6885000000002</v>
      </c>
      <c r="Z2025" s="304">
        <v>7499.6885000000002</v>
      </c>
      <c r="AA2025" s="304">
        <v>7499.6885000000002</v>
      </c>
      <c r="AB2025" s="725">
        <f>Q2025/12*$B$4+(R2025-Q2025)/11*10+(S2025-R2025)/10*9+(T2025-S2025)/9*8+(U2025-T2025)/8*7+(V2025-U2025)/7*6+(W2025-V2025)/6*5+(X2025-W2025)/5*4+(Y2025-X2025)/4*3+(Z2025-Y2025)/3*2+(AA2025-Z2025)/2*1</f>
        <v>6429.2538950000007</v>
      </c>
      <c r="AC2025" s="304">
        <f>AI2025-AH2025-AE2025</f>
        <v>4184.8648200000007</v>
      </c>
      <c r="AD2025" s="741"/>
      <c r="AE2025" s="304"/>
      <c r="AF2025" s="304">
        <f>AC2025-AB2025</f>
        <v>-2244.389075</v>
      </c>
      <c r="AG2025" s="304"/>
      <c r="AH2025" s="304">
        <v>0</v>
      </c>
      <c r="AI2025" s="304">
        <v>4184.8648200000007</v>
      </c>
      <c r="AJ2025" s="915"/>
      <c r="AK2025" s="928"/>
      <c r="AM2025" s="2938"/>
    </row>
    <row r="2026" spans="1:43" ht="60" x14ac:dyDescent="0.25">
      <c r="B2026" s="286" t="s">
        <v>736</v>
      </c>
      <c r="C2026" s="422"/>
      <c r="D2026" s="4"/>
      <c r="E2026" s="465">
        <v>1749</v>
      </c>
      <c r="F2026" s="109">
        <f>E2026/4*2</f>
        <v>874.5</v>
      </c>
      <c r="G2026" s="165">
        <v>404</v>
      </c>
      <c r="H2026" s="165">
        <f t="shared" si="400"/>
        <v>46.1978273299028</v>
      </c>
      <c r="I2026" s="1313"/>
      <c r="J2026" s="1313"/>
      <c r="K2026" s="108"/>
      <c r="L2026" s="108"/>
      <c r="M2026" s="108"/>
      <c r="N2026" s="108"/>
      <c r="O2026" s="108"/>
      <c r="P2026" s="108"/>
      <c r="Q2026" s="304"/>
      <c r="R2026" s="304"/>
      <c r="S2026" s="304"/>
      <c r="T2026" s="304"/>
      <c r="U2026" s="304"/>
      <c r="V2026" s="304"/>
      <c r="W2026" s="304"/>
      <c r="X2026" s="304"/>
      <c r="Y2026" s="304"/>
      <c r="Z2026" s="304"/>
      <c r="AA2026" s="304"/>
      <c r="AB2026" s="843"/>
      <c r="AC2026" s="305"/>
      <c r="AD2026" s="957"/>
      <c r="AE2026" s="305"/>
      <c r="AF2026" s="305"/>
      <c r="AG2026" s="305"/>
      <c r="AH2026" s="305"/>
      <c r="AI2026" s="305"/>
      <c r="AJ2026" s="915"/>
      <c r="AK2026" s="928"/>
      <c r="AM2026" s="2938"/>
    </row>
    <row r="2027" spans="1:43" ht="60" x14ac:dyDescent="0.25">
      <c r="A2027" s="1984">
        <v>1</v>
      </c>
      <c r="B2027" s="286" t="s">
        <v>465</v>
      </c>
      <c r="C2027" s="422"/>
      <c r="D2027" s="4"/>
      <c r="E2027" s="465">
        <v>2500</v>
      </c>
      <c r="F2027" s="165">
        <f>E2027/12*$B$4</f>
        <v>2291.666666666667</v>
      </c>
      <c r="G2027" s="165">
        <v>2137</v>
      </c>
      <c r="H2027" s="165">
        <f t="shared" si="400"/>
        <v>93.250909090909076</v>
      </c>
      <c r="I2027" s="1313"/>
      <c r="J2027" s="1313"/>
      <c r="K2027" s="108"/>
      <c r="L2027" s="108"/>
      <c r="M2027" s="108"/>
      <c r="N2027" s="108"/>
      <c r="O2027" s="108"/>
      <c r="P2027" s="108"/>
      <c r="Q2027" s="304">
        <v>8215.2000000000007</v>
      </c>
      <c r="R2027" s="304">
        <v>8215.2000000000007</v>
      </c>
      <c r="S2027" s="304">
        <v>8215.2000000000007</v>
      </c>
      <c r="T2027" s="304">
        <v>8215.2000000000007</v>
      </c>
      <c r="U2027" s="304">
        <v>8215.2000000000007</v>
      </c>
      <c r="V2027" s="304">
        <v>8215.2000000000007</v>
      </c>
      <c r="W2027" s="304">
        <v>8215.2000000000007</v>
      </c>
      <c r="X2027" s="304">
        <v>8215.2000000000007</v>
      </c>
      <c r="Y2027" s="304">
        <v>11472.1512</v>
      </c>
      <c r="Z2027" s="304">
        <v>11472.1512</v>
      </c>
      <c r="AA2027" s="304">
        <v>11472.1512</v>
      </c>
      <c r="AB2027" s="843">
        <f>Q2027/12*$B$4+(R2027-Q2027)/11*10+(S2027-R2027)/10*9+(T2027-S2027)/9*8+(U2027-T2027)/8*7+(V2027-U2027)/7*6+(W2027-V2027)/6*5+(X2027-W2027)/5*4+(Y2027-X2027)/4*3+(Z2027-Y2027)/3*2+(AA2027-Z2027)/2*1</f>
        <v>9973.3133999999991</v>
      </c>
      <c r="AC2027" s="305">
        <f>AI2027-AH2027-AE2027</f>
        <v>7558.6160699999991</v>
      </c>
      <c r="AD2027" s="957"/>
      <c r="AE2027" s="305"/>
      <c r="AF2027" s="305">
        <f>AC2027-AB2027</f>
        <v>-2414.69733</v>
      </c>
      <c r="AG2027" s="305"/>
      <c r="AH2027" s="305">
        <v>0</v>
      </c>
      <c r="AI2027" s="305">
        <v>7558.6160699999991</v>
      </c>
      <c r="AJ2027" s="915"/>
      <c r="AK2027" s="928"/>
      <c r="AM2027" s="2938"/>
    </row>
    <row r="2028" spans="1:43" ht="75" x14ac:dyDescent="0.25">
      <c r="B2028" s="286" t="s">
        <v>737</v>
      </c>
      <c r="C2028" s="422"/>
      <c r="D2028" s="4"/>
      <c r="E2028" s="465">
        <v>887</v>
      </c>
      <c r="F2028" s="109">
        <f>E2028/4*2</f>
        <v>443.5</v>
      </c>
      <c r="G2028" s="165">
        <v>99</v>
      </c>
      <c r="H2028" s="165">
        <f t="shared" si="400"/>
        <v>22.322435174746335</v>
      </c>
      <c r="I2028" s="1313"/>
      <c r="J2028" s="1313"/>
      <c r="K2028" s="108"/>
      <c r="L2028" s="108"/>
      <c r="M2028" s="108"/>
      <c r="N2028" s="108"/>
      <c r="O2028" s="108"/>
      <c r="P2028" s="108"/>
      <c r="Q2028" s="304"/>
      <c r="R2028" s="304"/>
      <c r="S2028" s="304"/>
      <c r="T2028" s="304"/>
      <c r="U2028" s="304"/>
      <c r="V2028" s="304"/>
      <c r="W2028" s="304"/>
      <c r="X2028" s="304"/>
      <c r="Y2028" s="304"/>
      <c r="Z2028" s="304"/>
      <c r="AA2028" s="304"/>
      <c r="AB2028" s="843"/>
      <c r="AC2028" s="305"/>
      <c r="AD2028" s="957"/>
      <c r="AE2028" s="305"/>
      <c r="AF2028" s="305"/>
      <c r="AG2028" s="305"/>
      <c r="AH2028" s="305"/>
      <c r="AI2028" s="305"/>
      <c r="AJ2028" s="915"/>
      <c r="AK2028" s="928"/>
      <c r="AM2028" s="2938"/>
    </row>
    <row r="2029" spans="1:43" s="131" customFormat="1" ht="45" x14ac:dyDescent="0.25">
      <c r="A2029" s="1984">
        <v>1</v>
      </c>
      <c r="B2029" s="286" t="s">
        <v>466</v>
      </c>
      <c r="C2029" s="394"/>
      <c r="D2029" s="4"/>
      <c r="E2029" s="2640">
        <v>1280</v>
      </c>
      <c r="F2029" s="109">
        <f>E2029/12*$B$4</f>
        <v>1173.3333333333335</v>
      </c>
      <c r="G2029" s="165">
        <v>1059</v>
      </c>
      <c r="H2029" s="165">
        <f t="shared" si="400"/>
        <v>90.255681818181813</v>
      </c>
      <c r="I2029" s="1313"/>
      <c r="J2029" s="1313"/>
      <c r="K2029" s="108"/>
      <c r="L2029" s="108"/>
      <c r="M2029" s="108"/>
      <c r="N2029" s="108"/>
      <c r="O2029" s="108"/>
      <c r="P2029" s="108"/>
      <c r="Q2029" s="304">
        <v>1841.6383999999998</v>
      </c>
      <c r="R2029" s="304">
        <v>1841.6383999999998</v>
      </c>
      <c r="S2029" s="304">
        <v>1841.6383999999998</v>
      </c>
      <c r="T2029" s="304">
        <v>1841.6383999999998</v>
      </c>
      <c r="U2029" s="304">
        <v>1841.6383999999998</v>
      </c>
      <c r="V2029" s="304">
        <v>1841.6383999999998</v>
      </c>
      <c r="W2029" s="304">
        <v>1841.6383999999998</v>
      </c>
      <c r="X2029" s="304">
        <v>1841.6383999999998</v>
      </c>
      <c r="Y2029" s="304">
        <v>2544.4967999999999</v>
      </c>
      <c r="Z2029" s="304">
        <v>2544.4967999999999</v>
      </c>
      <c r="AA2029" s="304">
        <v>2544.4967999999999</v>
      </c>
      <c r="AB2029" s="843">
        <f>Q2029/12*$B$4+(R2029-Q2029)/11*10+(S2029-R2029)/10*9+(T2029-S2029)/9*8+(U2029-T2029)/8*7+(V2029-U2029)/7*6+(W2029-V2029)/6*5+(X2029-W2029)/5*4+(Y2029-X2029)/4*3+(Z2029-Y2029)/3*2+(AA2029-Z2029)/2*1</f>
        <v>2215.3123333333333</v>
      </c>
      <c r="AC2029" s="304">
        <f>AI2029-AH2029-AE2029</f>
        <v>1713.5915600000001</v>
      </c>
      <c r="AD2029" s="957"/>
      <c r="AE2029" s="305"/>
      <c r="AF2029" s="305">
        <f>AC2029-AB2029</f>
        <v>-501.72077333333323</v>
      </c>
      <c r="AG2029" s="304"/>
      <c r="AH2029" s="304">
        <v>0</v>
      </c>
      <c r="AI2029" s="305">
        <v>1713.5915600000001</v>
      </c>
      <c r="AJ2029" s="915"/>
      <c r="AK2029" s="928"/>
      <c r="AM2029" s="2938"/>
      <c r="AQ2029" s="1984"/>
    </row>
    <row r="2030" spans="1:43" s="131" customFormat="1" ht="75" x14ac:dyDescent="0.25">
      <c r="A2030" s="1984"/>
      <c r="B2030" s="286" t="s">
        <v>738</v>
      </c>
      <c r="C2030" s="394"/>
      <c r="D2030" s="4"/>
      <c r="E2030" s="2640">
        <v>280</v>
      </c>
      <c r="F2030" s="1240">
        <f>E2030/4*1</f>
        <v>70</v>
      </c>
      <c r="G2030" s="467">
        <v>69</v>
      </c>
      <c r="H2030" s="165">
        <f t="shared" si="400"/>
        <v>98.571428571428584</v>
      </c>
      <c r="I2030" s="1313"/>
      <c r="J2030" s="1313"/>
      <c r="K2030" s="108"/>
      <c r="L2030" s="108"/>
      <c r="M2030" s="108"/>
      <c r="N2030" s="108"/>
      <c r="O2030" s="108"/>
      <c r="P2030" s="108"/>
      <c r="Q2030" s="304"/>
      <c r="R2030" s="304"/>
      <c r="S2030" s="304"/>
      <c r="T2030" s="304"/>
      <c r="U2030" s="304"/>
      <c r="V2030" s="304"/>
      <c r="W2030" s="304"/>
      <c r="X2030" s="304"/>
      <c r="Y2030" s="304"/>
      <c r="Z2030" s="304"/>
      <c r="AA2030" s="304"/>
      <c r="AB2030" s="843"/>
      <c r="AC2030" s="306"/>
      <c r="AD2030" s="957"/>
      <c r="AE2030" s="305"/>
      <c r="AF2030" s="305"/>
      <c r="AG2030" s="306"/>
      <c r="AH2030" s="306"/>
      <c r="AI2030" s="305"/>
      <c r="AJ2030" s="915"/>
      <c r="AK2030" s="928"/>
      <c r="AM2030" s="2938"/>
      <c r="AQ2030" s="1984"/>
    </row>
    <row r="2031" spans="1:43" ht="29.25" x14ac:dyDescent="0.25">
      <c r="A2031" s="1984">
        <v>1</v>
      </c>
      <c r="B2031" s="1979" t="s">
        <v>310</v>
      </c>
      <c r="C2031" s="1480"/>
      <c r="D2031" s="492"/>
      <c r="E2031" s="466">
        <f>SUM(E2033,E2038,E2039,E2040,E2042,E2041,E2043)</f>
        <v>11809.5</v>
      </c>
      <c r="F2031" s="466">
        <f>SUM(F2033,F2038,F2039,F2040,F2042,F2041,F2043)</f>
        <v>10667.666666666668</v>
      </c>
      <c r="G2031" s="466">
        <f>SUM(G2033,G2038,G2039,G2040,G2042,G2041,G2043)</f>
        <v>4512.4850000000006</v>
      </c>
      <c r="H2031" s="716">
        <f t="shared" si="400"/>
        <v>42.300581195512919</v>
      </c>
      <c r="I2031" s="1313"/>
      <c r="J2031" s="1313"/>
      <c r="K2031" s="108"/>
      <c r="L2031" s="108"/>
      <c r="M2031" s="108"/>
      <c r="N2031" s="108"/>
      <c r="O2031" s="108"/>
      <c r="P2031" s="108"/>
      <c r="Q2031" s="304">
        <v>19687.931000000004</v>
      </c>
      <c r="R2031" s="304">
        <v>19687.931000000004</v>
      </c>
      <c r="S2031" s="304">
        <v>19687.931000000004</v>
      </c>
      <c r="T2031" s="304">
        <v>19687.931000000004</v>
      </c>
      <c r="U2031" s="304">
        <v>19687.931000000004</v>
      </c>
      <c r="V2031" s="304">
        <v>19687.931000000004</v>
      </c>
      <c r="W2031" s="304">
        <v>22480.721000000001</v>
      </c>
      <c r="X2031" s="304">
        <v>22480.721000000001</v>
      </c>
      <c r="Y2031" s="304">
        <v>22874.417509999999</v>
      </c>
      <c r="Z2031" s="304">
        <v>22874.417509999999</v>
      </c>
      <c r="AA2031" s="304">
        <v>22875.391549999997</v>
      </c>
      <c r="AB2031" s="725">
        <f>Q2031/12*$B$4+(R2031-Q2031)/11*10+(S2031-R2031)/10*9+(T2031-S2031)/9*8+(U2031-T2031)/8*7+(V2031-U2031)/7*6+(W2031-V2031)/6*5+(X2031-W2031)/5*4+(Y2031-X2031)/4*3+(Z2031-Y2031)/3*2+(AA2031-Z2031)/2*1</f>
        <v>20670.354485833333</v>
      </c>
      <c r="AC2031" s="306">
        <f>AI2031-AH2031-AE2031</f>
        <v>17313.062559999969</v>
      </c>
      <c r="AD2031" s="741"/>
      <c r="AE2031" s="304"/>
      <c r="AF2031" s="304">
        <f>AC2031-AB2031</f>
        <v>-3357.2919258333641</v>
      </c>
      <c r="AG2031" s="304">
        <v>-4.0741100000000001</v>
      </c>
      <c r="AH2031" s="304">
        <v>-2.1316282072803006E-14</v>
      </c>
      <c r="AI2031" s="305">
        <v>17313.062559999969</v>
      </c>
      <c r="AJ2031" s="915"/>
      <c r="AK2031" s="928"/>
      <c r="AM2031" s="2938"/>
    </row>
    <row r="2032" spans="1:43" x14ac:dyDescent="0.25">
      <c r="A2032" s="1984">
        <v>1</v>
      </c>
      <c r="B2032" s="286" t="s">
        <v>303</v>
      </c>
      <c r="C2032" s="1430"/>
      <c r="D2032" s="4"/>
      <c r="E2032" s="465"/>
      <c r="F2032" s="109"/>
      <c r="G2032" s="165"/>
      <c r="H2032" s="165"/>
      <c r="I2032" s="1313"/>
      <c r="J2032" s="1313"/>
      <c r="K2032" s="108"/>
      <c r="L2032" s="108"/>
      <c r="M2032" s="108"/>
      <c r="N2032" s="108"/>
      <c r="O2032" s="108"/>
      <c r="P2032" s="108"/>
      <c r="Q2032" s="303"/>
      <c r="R2032" s="303"/>
      <c r="S2032" s="303"/>
      <c r="T2032" s="303"/>
      <c r="U2032" s="303"/>
      <c r="V2032" s="303"/>
      <c r="W2032" s="303"/>
      <c r="X2032" s="303"/>
      <c r="Y2032" s="303"/>
      <c r="Z2032" s="303"/>
      <c r="AA2032" s="303"/>
      <c r="AB2032" s="725"/>
      <c r="AC2032" s="304">
        <f>AI2032-AH2032-AE2032</f>
        <v>0</v>
      </c>
      <c r="AD2032" s="744"/>
      <c r="AE2032" s="303"/>
      <c r="AF2032" s="304"/>
      <c r="AG2032" s="304"/>
      <c r="AH2032" s="304"/>
      <c r="AI2032" s="304"/>
      <c r="AJ2032" s="915"/>
      <c r="AK2032" s="928"/>
      <c r="AM2032" s="2938"/>
    </row>
    <row r="2033" spans="1:39" ht="30" x14ac:dyDescent="0.25">
      <c r="A2033" s="1984">
        <v>1</v>
      </c>
      <c r="B2033" s="440" t="s">
        <v>442</v>
      </c>
      <c r="C2033" s="403"/>
      <c r="D2033" s="4"/>
      <c r="E2033" s="2640">
        <f>E2034+E2037+E2035/4+E2036/4</f>
        <v>7762.5</v>
      </c>
      <c r="F2033" s="2640">
        <f>F2034+F2037+F2035/4+F2036/4</f>
        <v>7110.4166666666679</v>
      </c>
      <c r="G2033" s="2640">
        <f>G2034+G2037+G2035/4+G2036/4</f>
        <v>3125.4850000000001</v>
      </c>
      <c r="H2033" s="165">
        <f>G2033/F2033*100</f>
        <v>43.956425432171102</v>
      </c>
      <c r="I2033" s="1313"/>
      <c r="J2033" s="1313"/>
      <c r="K2033" s="108"/>
      <c r="L2033" s="108"/>
      <c r="M2033" s="108"/>
      <c r="N2033" s="108"/>
      <c r="O2033" s="108"/>
      <c r="P2033" s="108"/>
      <c r="Q2033" s="304"/>
      <c r="R2033" s="304"/>
      <c r="S2033" s="304"/>
      <c r="T2033" s="304"/>
      <c r="U2033" s="304"/>
      <c r="V2033" s="304"/>
      <c r="W2033" s="304"/>
      <c r="X2033" s="304"/>
      <c r="Y2033" s="304"/>
      <c r="Z2033" s="304"/>
      <c r="AA2033" s="304"/>
      <c r="AB2033" s="725"/>
      <c r="AC2033" s="304">
        <f>AI2033-AH2033-AE2033</f>
        <v>0</v>
      </c>
      <c r="AD2033" s="741"/>
      <c r="AE2033" s="304"/>
      <c r="AF2033" s="304"/>
      <c r="AG2033" s="304"/>
      <c r="AH2033" s="304"/>
      <c r="AI2033" s="304"/>
      <c r="AJ2033" s="915"/>
      <c r="AK2033" s="928"/>
      <c r="AM2033" s="2938"/>
    </row>
    <row r="2034" spans="1:39" x14ac:dyDescent="0.25">
      <c r="A2034" s="1984">
        <v>1</v>
      </c>
      <c r="B2034" s="286" t="s">
        <v>443</v>
      </c>
      <c r="C2034" s="403"/>
      <c r="D2034" s="4"/>
      <c r="E2034" s="2639">
        <v>1500</v>
      </c>
      <c r="F2034" s="109">
        <f>E2034/12*$B$4</f>
        <v>1375</v>
      </c>
      <c r="G2034" s="165">
        <v>946</v>
      </c>
      <c r="H2034" s="165">
        <f>G2034/F2034*100</f>
        <v>68.8</v>
      </c>
      <c r="I2034" s="1313"/>
      <c r="J2034" s="1313"/>
      <c r="K2034" s="108"/>
      <c r="L2034" s="108"/>
      <c r="M2034" s="108"/>
      <c r="N2034" s="108"/>
      <c r="O2034" s="108"/>
      <c r="P2034" s="108"/>
      <c r="Q2034" s="304"/>
      <c r="R2034" s="304"/>
      <c r="S2034" s="304"/>
      <c r="T2034" s="304"/>
      <c r="U2034" s="304"/>
      <c r="V2034" s="304"/>
      <c r="W2034" s="304"/>
      <c r="X2034" s="304"/>
      <c r="Y2034" s="304"/>
      <c r="Z2034" s="304"/>
      <c r="AA2034" s="304"/>
      <c r="AB2034" s="725"/>
      <c r="AC2034" s="304">
        <f>AI2034-AH2034-AE2034</f>
        <v>0</v>
      </c>
      <c r="AD2034" s="741"/>
      <c r="AE2034" s="304"/>
      <c r="AF2034" s="304"/>
      <c r="AG2034" s="304"/>
      <c r="AH2034" s="304"/>
      <c r="AI2034" s="304"/>
      <c r="AJ2034" s="915"/>
      <c r="AK2034" s="928"/>
      <c r="AM2034" s="2938"/>
    </row>
    <row r="2035" spans="1:39" ht="30" x14ac:dyDescent="0.25">
      <c r="A2035" s="1984">
        <v>1</v>
      </c>
      <c r="B2035" s="286" t="s">
        <v>444</v>
      </c>
      <c r="C2035" s="403"/>
      <c r="D2035" s="4"/>
      <c r="E2035" s="465">
        <v>5000</v>
      </c>
      <c r="F2035" s="165">
        <f>E2035/12*$B$4</f>
        <v>4583.3333333333339</v>
      </c>
      <c r="G2035" s="165">
        <v>5083.1000000000004</v>
      </c>
      <c r="H2035" s="165">
        <f>G2035/F2035*100</f>
        <v>110.904</v>
      </c>
      <c r="I2035" s="1313"/>
      <c r="J2035" s="1313"/>
      <c r="K2035" s="108"/>
      <c r="L2035" s="108"/>
      <c r="M2035" s="108"/>
      <c r="N2035" s="108"/>
      <c r="O2035" s="108"/>
      <c r="P2035" s="108"/>
      <c r="Q2035" s="304"/>
      <c r="R2035" s="304"/>
      <c r="S2035" s="304"/>
      <c r="T2035" s="304"/>
      <c r="U2035" s="304"/>
      <c r="V2035" s="304"/>
      <c r="W2035" s="304"/>
      <c r="X2035" s="304"/>
      <c r="Y2035" s="304"/>
      <c r="Z2035" s="304"/>
      <c r="AA2035" s="304"/>
      <c r="AB2035" s="725"/>
      <c r="AC2035" s="304">
        <f>AI2035-AH2035-AE2035</f>
        <v>0</v>
      </c>
      <c r="AD2035" s="741"/>
      <c r="AE2035" s="304"/>
      <c r="AF2035" s="304"/>
      <c r="AG2035" s="304"/>
      <c r="AH2035" s="304"/>
      <c r="AI2035" s="304"/>
      <c r="AJ2035" s="915"/>
      <c r="AK2035" s="928"/>
      <c r="AM2035" s="2938"/>
    </row>
    <row r="2036" spans="1:39" ht="45" x14ac:dyDescent="0.25">
      <c r="B2036" s="286" t="s">
        <v>739</v>
      </c>
      <c r="C2036" s="403"/>
      <c r="D2036" s="4"/>
      <c r="E2036" s="465">
        <v>50</v>
      </c>
      <c r="F2036" s="109">
        <f>E2036/4*2</f>
        <v>25</v>
      </c>
      <c r="G2036" s="165">
        <v>430.84000000000003</v>
      </c>
      <c r="H2036" s="165">
        <f>G2036/F2036*100</f>
        <v>1723.3600000000004</v>
      </c>
      <c r="I2036" s="1313"/>
      <c r="J2036" s="1313"/>
      <c r="K2036" s="108"/>
      <c r="L2036" s="108"/>
      <c r="M2036" s="108"/>
      <c r="N2036" s="108"/>
      <c r="O2036" s="108"/>
      <c r="P2036" s="108"/>
      <c r="Q2036" s="304"/>
      <c r="R2036" s="304"/>
      <c r="S2036" s="304"/>
      <c r="T2036" s="304"/>
      <c r="U2036" s="304"/>
      <c r="V2036" s="304"/>
      <c r="W2036" s="304"/>
      <c r="X2036" s="304"/>
      <c r="Y2036" s="304"/>
      <c r="Z2036" s="304"/>
      <c r="AA2036" s="304"/>
      <c r="AB2036" s="725"/>
      <c r="AC2036" s="304"/>
      <c r="AD2036" s="741"/>
      <c r="AE2036" s="304"/>
      <c r="AF2036" s="304"/>
      <c r="AG2036" s="304"/>
      <c r="AH2036" s="304"/>
      <c r="AI2036" s="304"/>
      <c r="AJ2036" s="915"/>
      <c r="AK2036" s="928"/>
      <c r="AM2036" s="2938"/>
    </row>
    <row r="2037" spans="1:39" ht="45" x14ac:dyDescent="0.25">
      <c r="A2037" s="1984">
        <v>1</v>
      </c>
      <c r="B2037" s="286" t="s">
        <v>445</v>
      </c>
      <c r="C2037" s="403"/>
      <c r="D2037" s="4"/>
      <c r="E2037" s="463">
        <v>5000</v>
      </c>
      <c r="F2037" s="109">
        <f>E2037/12*$B$4</f>
        <v>4583.3333333333339</v>
      </c>
      <c r="G2037" s="165">
        <v>801</v>
      </c>
      <c r="H2037" s="165">
        <f>G2037/F2037*100</f>
        <v>17.476363636363633</v>
      </c>
      <c r="I2037" s="1313"/>
      <c r="J2037" s="1313"/>
      <c r="K2037" s="108"/>
      <c r="L2037" s="108"/>
      <c r="M2037" s="108"/>
      <c r="N2037" s="108"/>
      <c r="O2037" s="108"/>
      <c r="P2037" s="108"/>
      <c r="Q2037" s="304"/>
      <c r="R2037" s="304"/>
      <c r="S2037" s="304"/>
      <c r="T2037" s="304"/>
      <c r="U2037" s="304"/>
      <c r="V2037" s="304"/>
      <c r="W2037" s="304"/>
      <c r="X2037" s="304"/>
      <c r="Y2037" s="304"/>
      <c r="Z2037" s="304"/>
      <c r="AA2037" s="304"/>
      <c r="AB2037" s="725"/>
      <c r="AC2037" s="304">
        <f>AI2037-AH2037-AE2037</f>
        <v>0</v>
      </c>
      <c r="AD2037" s="741"/>
      <c r="AE2037" s="304"/>
      <c r="AF2037" s="304"/>
      <c r="AG2037" s="304"/>
      <c r="AH2037" s="304"/>
      <c r="AI2037" s="304"/>
      <c r="AJ2037" s="915"/>
      <c r="AK2037" s="928"/>
      <c r="AM2037" s="2938"/>
    </row>
    <row r="2038" spans="1:39" ht="60" x14ac:dyDescent="0.25">
      <c r="A2038" s="1984">
        <v>1</v>
      </c>
      <c r="B2038" s="286" t="s">
        <v>446</v>
      </c>
      <c r="C2038" s="403"/>
      <c r="D2038" s="4"/>
      <c r="E2038" s="465" t="s">
        <v>220</v>
      </c>
      <c r="F2038" s="109"/>
      <c r="G2038" s="165"/>
      <c r="H2038" s="165"/>
      <c r="I2038" s="1313"/>
      <c r="J2038" s="1313"/>
      <c r="K2038" s="108"/>
      <c r="L2038" s="108"/>
      <c r="M2038" s="108"/>
      <c r="N2038" s="108"/>
      <c r="O2038" s="108"/>
      <c r="P2038" s="108"/>
      <c r="Q2038" s="304"/>
      <c r="R2038" s="304"/>
      <c r="S2038" s="304"/>
      <c r="T2038" s="304"/>
      <c r="U2038" s="304"/>
      <c r="V2038" s="304"/>
      <c r="W2038" s="304"/>
      <c r="X2038" s="304"/>
      <c r="Y2038" s="304"/>
      <c r="Z2038" s="304"/>
      <c r="AA2038" s="304"/>
      <c r="AB2038" s="725"/>
      <c r="AC2038" s="304"/>
      <c r="AD2038" s="741"/>
      <c r="AE2038" s="304"/>
      <c r="AF2038" s="304"/>
      <c r="AG2038" s="304"/>
      <c r="AH2038" s="304"/>
      <c r="AI2038" s="304"/>
      <c r="AJ2038" s="915"/>
      <c r="AK2038" s="928"/>
      <c r="AM2038" s="2938"/>
    </row>
    <row r="2039" spans="1:39" ht="45" x14ac:dyDescent="0.25">
      <c r="A2039" s="1984">
        <v>1</v>
      </c>
      <c r="B2039" s="285" t="s">
        <v>447</v>
      </c>
      <c r="C2039" s="403"/>
      <c r="D2039" s="4"/>
      <c r="E2039" s="465"/>
      <c r="F2039" s="109">
        <f>E2039/12*$B$4</f>
        <v>0</v>
      </c>
      <c r="G2039" s="165"/>
      <c r="H2039" s="165"/>
      <c r="I2039" s="1313"/>
      <c r="J2039" s="1313"/>
      <c r="K2039" s="108"/>
      <c r="L2039" s="108"/>
      <c r="M2039" s="108"/>
      <c r="N2039" s="108"/>
      <c r="O2039" s="108"/>
      <c r="P2039" s="108"/>
      <c r="Q2039" s="304"/>
      <c r="R2039" s="304"/>
      <c r="S2039" s="304"/>
      <c r="T2039" s="304"/>
      <c r="U2039" s="304"/>
      <c r="V2039" s="304"/>
      <c r="W2039" s="304"/>
      <c r="X2039" s="304"/>
      <c r="Y2039" s="304"/>
      <c r="Z2039" s="304"/>
      <c r="AA2039" s="304"/>
      <c r="AB2039" s="725"/>
      <c r="AC2039" s="304"/>
      <c r="AD2039" s="741"/>
      <c r="AE2039" s="304"/>
      <c r="AF2039" s="304"/>
      <c r="AG2039" s="304"/>
      <c r="AH2039" s="304"/>
      <c r="AI2039" s="304"/>
      <c r="AJ2039" s="915"/>
      <c r="AK2039" s="928"/>
      <c r="AM2039" s="2938"/>
    </row>
    <row r="2040" spans="1:39" ht="90" x14ac:dyDescent="0.25">
      <c r="A2040" s="1984">
        <v>1</v>
      </c>
      <c r="B2040" s="285" t="s">
        <v>448</v>
      </c>
      <c r="C2040" s="403"/>
      <c r="D2040" s="4"/>
      <c r="E2040" s="465">
        <v>500</v>
      </c>
      <c r="F2040" s="109">
        <f>E2040/12*$B$4</f>
        <v>458.33333333333331</v>
      </c>
      <c r="G2040" s="165"/>
      <c r="H2040" s="165">
        <f t="shared" ref="H2040:H2048" si="402">G2040/F2040*100</f>
        <v>0</v>
      </c>
      <c r="I2040" s="1313"/>
      <c r="J2040" s="1313"/>
      <c r="K2040" s="108"/>
      <c r="L2040" s="108"/>
      <c r="M2040" s="108"/>
      <c r="N2040" s="108"/>
      <c r="O2040" s="108"/>
      <c r="P2040" s="108"/>
      <c r="Q2040" s="304"/>
      <c r="R2040" s="304"/>
      <c r="S2040" s="304"/>
      <c r="T2040" s="304"/>
      <c r="U2040" s="304"/>
      <c r="V2040" s="304"/>
      <c r="W2040" s="304"/>
      <c r="X2040" s="304"/>
      <c r="Y2040" s="304"/>
      <c r="Z2040" s="304"/>
      <c r="AA2040" s="304"/>
      <c r="AB2040" s="725"/>
      <c r="AC2040" s="304">
        <f>AI2040-AH2040-AE2040</f>
        <v>0</v>
      </c>
      <c r="AD2040" s="741"/>
      <c r="AE2040" s="304"/>
      <c r="AF2040" s="304">
        <f>AC2040-AB2040</f>
        <v>0</v>
      </c>
      <c r="AG2040" s="304"/>
      <c r="AH2040" s="304"/>
      <c r="AI2040" s="304"/>
      <c r="AJ2040" s="915"/>
      <c r="AK2040" s="928"/>
      <c r="AM2040" s="2938"/>
    </row>
    <row r="2041" spans="1:39" ht="105" x14ac:dyDescent="0.25">
      <c r="B2041" s="285" t="s">
        <v>740</v>
      </c>
      <c r="C2041" s="403"/>
      <c r="D2041" s="4"/>
      <c r="E2041" s="465">
        <v>30</v>
      </c>
      <c r="F2041" s="109">
        <f>E2041/4*2</f>
        <v>15</v>
      </c>
      <c r="G2041" s="165"/>
      <c r="H2041" s="165">
        <f t="shared" si="402"/>
        <v>0</v>
      </c>
      <c r="I2041" s="1313"/>
      <c r="J2041" s="1313"/>
      <c r="K2041" s="108"/>
      <c r="L2041" s="108"/>
      <c r="M2041" s="108"/>
      <c r="N2041" s="108"/>
      <c r="O2041" s="108"/>
      <c r="P2041" s="108"/>
      <c r="Q2041" s="304"/>
      <c r="R2041" s="304"/>
      <c r="S2041" s="304"/>
      <c r="T2041" s="304"/>
      <c r="U2041" s="304"/>
      <c r="V2041" s="304"/>
      <c r="W2041" s="304"/>
      <c r="X2041" s="304"/>
      <c r="Y2041" s="304"/>
      <c r="Z2041" s="304"/>
      <c r="AA2041" s="304"/>
      <c r="AB2041" s="725"/>
      <c r="AC2041" s="304"/>
      <c r="AD2041" s="741"/>
      <c r="AE2041" s="304"/>
      <c r="AF2041" s="304"/>
      <c r="AG2041" s="304"/>
      <c r="AH2041" s="304"/>
      <c r="AI2041" s="304"/>
      <c r="AJ2041" s="915"/>
      <c r="AK2041" s="928"/>
      <c r="AM2041" s="2938"/>
    </row>
    <row r="2042" spans="1:39" ht="30" x14ac:dyDescent="0.25">
      <c r="A2042" s="1984">
        <v>1</v>
      </c>
      <c r="B2042" s="286" t="s">
        <v>467</v>
      </c>
      <c r="C2042" s="403"/>
      <c r="D2042" s="4"/>
      <c r="E2042" s="465">
        <v>3181</v>
      </c>
      <c r="F2042" s="109">
        <f>E2042/12*$B$4</f>
        <v>2915.9166666666665</v>
      </c>
      <c r="G2042" s="165">
        <v>918</v>
      </c>
      <c r="H2042" s="165">
        <f t="shared" si="402"/>
        <v>31.482381183732961</v>
      </c>
      <c r="I2042" s="1313"/>
      <c r="J2042" s="1313"/>
      <c r="K2042" s="108"/>
      <c r="L2042" s="108"/>
      <c r="M2042" s="108"/>
      <c r="N2042" s="108"/>
      <c r="O2042" s="108"/>
      <c r="P2042" s="108"/>
      <c r="Q2042" s="304">
        <v>7475.35</v>
      </c>
      <c r="R2042" s="304">
        <v>7475.35</v>
      </c>
      <c r="S2042" s="304">
        <v>7475.35</v>
      </c>
      <c r="T2042" s="304">
        <v>7475.35</v>
      </c>
      <c r="U2042" s="304">
        <v>7475.35</v>
      </c>
      <c r="V2042" s="304">
        <v>7475.35</v>
      </c>
      <c r="W2042" s="304">
        <v>7475.35</v>
      </c>
      <c r="X2042" s="304">
        <v>7475.35</v>
      </c>
      <c r="Y2042" s="304">
        <v>9278.0750399999997</v>
      </c>
      <c r="Z2042" s="304">
        <v>9278.0750399999997</v>
      </c>
      <c r="AA2042" s="304">
        <v>9278.0750399999997</v>
      </c>
      <c r="AB2042" s="725">
        <f>Q2042/12*$B$4+(R2042-Q2042)/11*10+(S2042-R2042)/10*9+(T2042-S2042)/9*8+(U2042-T2042)/8*7+(V2042-U2042)/7*6+(W2042-V2042)/6*5+(X2042-W2042)/5*4+(Y2042-X2042)/4*3+(Z2042-Y2042)/3*2+(AA2042-Z2042)/2*1</f>
        <v>8204.4479466666653</v>
      </c>
      <c r="AC2042" s="304">
        <f>AI2042-AH2042-AE2042</f>
        <v>3184.2347399999999</v>
      </c>
      <c r="AD2042" s="741"/>
      <c r="AE2042" s="304"/>
      <c r="AF2042" s="304">
        <f>AC2042-AB2042</f>
        <v>-5020.2132066666654</v>
      </c>
      <c r="AG2042" s="304"/>
      <c r="AH2042" s="304">
        <v>-0.18894</v>
      </c>
      <c r="AI2042" s="304">
        <v>3184.0457999999999</v>
      </c>
      <c r="AJ2042" s="915"/>
      <c r="AK2042" s="928"/>
      <c r="AM2042" s="2938"/>
    </row>
    <row r="2043" spans="1:39" ht="45" x14ac:dyDescent="0.25">
      <c r="B2043" s="286" t="s">
        <v>741</v>
      </c>
      <c r="C2043" s="403"/>
      <c r="D2043" s="4"/>
      <c r="E2043" s="465">
        <v>336</v>
      </c>
      <c r="F2043" s="109">
        <f>E2043/4*2</f>
        <v>168</v>
      </c>
      <c r="G2043" s="165">
        <v>469</v>
      </c>
      <c r="H2043" s="165">
        <f t="shared" si="402"/>
        <v>279.16666666666663</v>
      </c>
      <c r="I2043" s="1313"/>
      <c r="J2043" s="1313"/>
      <c r="K2043" s="108"/>
      <c r="L2043" s="108"/>
      <c r="M2043" s="108"/>
      <c r="N2043" s="108"/>
      <c r="O2043" s="108"/>
      <c r="P2043" s="108"/>
      <c r="Q2043" s="304"/>
      <c r="R2043" s="304"/>
      <c r="S2043" s="304"/>
      <c r="T2043" s="304"/>
      <c r="U2043" s="304"/>
      <c r="V2043" s="304"/>
      <c r="W2043" s="304"/>
      <c r="X2043" s="304"/>
      <c r="Y2043" s="304"/>
      <c r="Z2043" s="304"/>
      <c r="AA2043" s="304"/>
      <c r="AB2043" s="725"/>
      <c r="AC2043" s="304"/>
      <c r="AD2043" s="741"/>
      <c r="AE2043" s="304"/>
      <c r="AF2043" s="304"/>
      <c r="AG2043" s="304"/>
      <c r="AH2043" s="304"/>
      <c r="AI2043" s="304"/>
      <c r="AJ2043" s="915"/>
      <c r="AK2043" s="928"/>
      <c r="AM2043" s="2938"/>
    </row>
    <row r="2044" spans="1:39" ht="29.25" x14ac:dyDescent="0.25">
      <c r="A2044" s="1984">
        <v>1</v>
      </c>
      <c r="B2044" s="492" t="s">
        <v>311</v>
      </c>
      <c r="C2044" s="403"/>
      <c r="D2044" s="4"/>
      <c r="E2044" s="199">
        <f>E2045+E2046</f>
        <v>4632.3404255319147</v>
      </c>
      <c r="F2044" s="109">
        <f>F2045+F2046</f>
        <v>4219.8723404255315</v>
      </c>
      <c r="G2044" s="165">
        <f>G2045+G2046</f>
        <v>4284.641489361702</v>
      </c>
      <c r="H2044" s="165">
        <f t="shared" si="402"/>
        <v>101.53486038702391</v>
      </c>
      <c r="I2044" s="1313"/>
      <c r="J2044" s="1313"/>
      <c r="K2044" s="108"/>
      <c r="L2044" s="108"/>
      <c r="M2044" s="108"/>
      <c r="N2044" s="108"/>
      <c r="O2044" s="108"/>
      <c r="P2044" s="108"/>
      <c r="Q2044" s="304"/>
      <c r="R2044" s="304"/>
      <c r="S2044" s="304"/>
      <c r="T2044" s="304"/>
      <c r="U2044" s="304"/>
      <c r="V2044" s="304"/>
      <c r="W2044" s="304"/>
      <c r="X2044" s="304"/>
      <c r="Y2044" s="304"/>
      <c r="Z2044" s="304"/>
      <c r="AA2044" s="304"/>
      <c r="AB2044" s="725"/>
      <c r="AC2044" s="304"/>
      <c r="AD2044" s="741"/>
      <c r="AE2044" s="304"/>
      <c r="AF2044" s="304"/>
      <c r="AG2044" s="304"/>
      <c r="AH2044" s="304"/>
      <c r="AI2044" s="304"/>
      <c r="AJ2044" s="915"/>
      <c r="AK2044" s="928"/>
      <c r="AM2044" s="2938"/>
    </row>
    <row r="2045" spans="1:39" x14ac:dyDescent="0.25">
      <c r="A2045" s="1984">
        <v>1</v>
      </c>
      <c r="B2045" s="492" t="s">
        <v>319</v>
      </c>
      <c r="C2045" s="403"/>
      <c r="D2045" s="4"/>
      <c r="E2045" s="199">
        <v>100</v>
      </c>
      <c r="F2045" s="165">
        <f>ROUND(E2045/12*$B$4,0)</f>
        <v>92</v>
      </c>
      <c r="G2045" s="165">
        <v>71</v>
      </c>
      <c r="H2045" s="165">
        <f t="shared" si="402"/>
        <v>77.173913043478265</v>
      </c>
      <c r="I2045" s="1313"/>
      <c r="J2045" s="1313"/>
      <c r="K2045" s="108"/>
      <c r="L2045" s="108"/>
      <c r="M2045" s="108"/>
      <c r="N2045" s="108"/>
      <c r="O2045" s="108"/>
      <c r="P2045" s="108"/>
      <c r="Q2045" s="304"/>
      <c r="R2045" s="304"/>
      <c r="S2045" s="304"/>
      <c r="T2045" s="304"/>
      <c r="U2045" s="304"/>
      <c r="V2045" s="304"/>
      <c r="W2045" s="304"/>
      <c r="X2045" s="304"/>
      <c r="Y2045" s="304"/>
      <c r="Z2045" s="304"/>
      <c r="AA2045" s="304"/>
      <c r="AB2045" s="725"/>
      <c r="AC2045" s="304">
        <f>AI2045-AH2045-AE2045</f>
        <v>0</v>
      </c>
      <c r="AD2045" s="741"/>
      <c r="AE2045" s="304"/>
      <c r="AF2045" s="304"/>
      <c r="AG2045" s="304"/>
      <c r="AH2045" s="304"/>
      <c r="AI2045" s="304"/>
      <c r="AJ2045" s="915"/>
      <c r="AK2045" s="928"/>
      <c r="AM2045" s="2938"/>
    </row>
    <row r="2046" spans="1:39" x14ac:dyDescent="0.25">
      <c r="A2046" s="1984">
        <v>1</v>
      </c>
      <c r="B2046" s="4" t="s">
        <v>320</v>
      </c>
      <c r="C2046" s="403"/>
      <c r="D2046" s="4"/>
      <c r="E2046" s="199">
        <f>E2047/9.4+E2048/9.4</f>
        <v>4532.3404255319147</v>
      </c>
      <c r="F2046" s="109">
        <f>F2047/9.4+F2048/9.4</f>
        <v>4127.8723404255315</v>
      </c>
      <c r="G2046" s="165">
        <f>G2047/9.4+G2048/9.4</f>
        <v>4213.641489361702</v>
      </c>
      <c r="H2046" s="165">
        <f t="shared" si="402"/>
        <v>102.0778052677697</v>
      </c>
      <c r="I2046" s="1313"/>
      <c r="J2046" s="1313"/>
      <c r="K2046" s="108"/>
      <c r="L2046" s="108"/>
      <c r="M2046" s="108"/>
      <c r="N2046" s="108"/>
      <c r="O2046" s="108"/>
      <c r="P2046" s="108"/>
      <c r="Q2046" s="304"/>
      <c r="R2046" s="304"/>
      <c r="S2046" s="304"/>
      <c r="T2046" s="304"/>
      <c r="U2046" s="304"/>
      <c r="V2046" s="304"/>
      <c r="W2046" s="304"/>
      <c r="X2046" s="304"/>
      <c r="Y2046" s="304"/>
      <c r="Z2046" s="304"/>
      <c r="AA2046" s="304"/>
      <c r="AB2046" s="725"/>
      <c r="AC2046" s="304">
        <f>AI2046-AH2046-AE2046</f>
        <v>0</v>
      </c>
      <c r="AD2046" s="741"/>
      <c r="AE2046" s="304"/>
      <c r="AF2046" s="304"/>
      <c r="AG2046" s="304"/>
      <c r="AH2046" s="304"/>
      <c r="AI2046" s="304"/>
      <c r="AJ2046" s="915"/>
      <c r="AK2046" s="928"/>
      <c r="AM2046" s="2938"/>
    </row>
    <row r="2047" spans="1:39" x14ac:dyDescent="0.25">
      <c r="A2047" s="1984">
        <v>1</v>
      </c>
      <c r="B2047" s="506" t="s">
        <v>321</v>
      </c>
      <c r="C2047" s="403"/>
      <c r="D2047" s="4"/>
      <c r="E2047" s="199">
        <v>42000</v>
      </c>
      <c r="F2047" s="109">
        <f>ROUND(E2047/12*$B$4,0)</f>
        <v>38500</v>
      </c>
      <c r="G2047" s="165">
        <v>38263.26</v>
      </c>
      <c r="H2047" s="165">
        <f t="shared" si="402"/>
        <v>99.385090909090906</v>
      </c>
      <c r="I2047" s="1313"/>
      <c r="J2047" s="1313"/>
      <c r="K2047" s="108"/>
      <c r="L2047" s="108"/>
      <c r="M2047" s="108"/>
      <c r="N2047" s="108"/>
      <c r="O2047" s="108"/>
      <c r="P2047" s="108"/>
      <c r="Q2047" s="304"/>
      <c r="R2047" s="304"/>
      <c r="S2047" s="304"/>
      <c r="T2047" s="304"/>
      <c r="U2047" s="304"/>
      <c r="V2047" s="304"/>
      <c r="W2047" s="304"/>
      <c r="X2047" s="304"/>
      <c r="Y2047" s="304"/>
      <c r="Z2047" s="304"/>
      <c r="AA2047" s="304"/>
      <c r="AB2047" s="725"/>
      <c r="AC2047" s="304"/>
      <c r="AD2047" s="741"/>
      <c r="AE2047" s="304"/>
      <c r="AF2047" s="304"/>
      <c r="AG2047" s="304"/>
      <c r="AH2047" s="304"/>
      <c r="AI2047" s="304"/>
      <c r="AJ2047" s="915"/>
      <c r="AK2047" s="928"/>
      <c r="AM2047" s="2938"/>
    </row>
    <row r="2048" spans="1:39" ht="30" x14ac:dyDescent="0.25">
      <c r="B2048" s="506" t="s">
        <v>742</v>
      </c>
      <c r="C2048" s="403"/>
      <c r="D2048" s="4"/>
      <c r="E2048" s="199">
        <v>604</v>
      </c>
      <c r="F2048" s="109">
        <f>E2048/4*2</f>
        <v>302</v>
      </c>
      <c r="G2048" s="165">
        <v>1344.97</v>
      </c>
      <c r="H2048" s="165">
        <f t="shared" si="402"/>
        <v>445.35430463576165</v>
      </c>
      <c r="I2048" s="1313"/>
      <c r="J2048" s="1313"/>
      <c r="K2048" s="108"/>
      <c r="L2048" s="108"/>
      <c r="M2048" s="108"/>
      <c r="N2048" s="108"/>
      <c r="O2048" s="108"/>
      <c r="P2048" s="108"/>
      <c r="Q2048" s="304"/>
      <c r="R2048" s="304"/>
      <c r="S2048" s="304"/>
      <c r="T2048" s="304"/>
      <c r="U2048" s="304"/>
      <c r="V2048" s="304"/>
      <c r="W2048" s="304"/>
      <c r="X2048" s="304"/>
      <c r="Y2048" s="304"/>
      <c r="Z2048" s="304"/>
      <c r="AA2048" s="304"/>
      <c r="AB2048" s="725"/>
      <c r="AC2048" s="304"/>
      <c r="AD2048" s="741"/>
      <c r="AE2048" s="304"/>
      <c r="AF2048" s="304"/>
      <c r="AG2048" s="304"/>
      <c r="AH2048" s="304"/>
      <c r="AI2048" s="304"/>
      <c r="AJ2048" s="915"/>
      <c r="AK2048" s="928"/>
      <c r="AM2048" s="2938"/>
    </row>
    <row r="2049" spans="1:39" ht="29.25" x14ac:dyDescent="0.25">
      <c r="A2049" s="1984">
        <v>1</v>
      </c>
      <c r="B2049" s="492" t="s">
        <v>304</v>
      </c>
      <c r="C2049" s="403"/>
      <c r="D2049" s="4"/>
      <c r="E2049" s="199"/>
      <c r="F2049" s="109">
        <f>ROUND(E2049/12*$B$4,0)</f>
        <v>0</v>
      </c>
      <c r="G2049" s="165"/>
      <c r="H2049" s="165"/>
      <c r="I2049" s="1313"/>
      <c r="J2049" s="1313"/>
      <c r="K2049" s="108"/>
      <c r="L2049" s="108"/>
      <c r="M2049" s="108"/>
      <c r="N2049" s="108"/>
      <c r="O2049" s="108"/>
      <c r="P2049" s="108"/>
      <c r="Q2049" s="304"/>
      <c r="R2049" s="304"/>
      <c r="S2049" s="304"/>
      <c r="T2049" s="304"/>
      <c r="U2049" s="304"/>
      <c r="V2049" s="304"/>
      <c r="W2049" s="304"/>
      <c r="X2049" s="304"/>
      <c r="Y2049" s="304"/>
      <c r="Z2049" s="304"/>
      <c r="AA2049" s="304"/>
      <c r="AB2049" s="725"/>
      <c r="AC2049" s="304"/>
      <c r="AD2049" s="741"/>
      <c r="AE2049" s="304"/>
      <c r="AF2049" s="304"/>
      <c r="AG2049" s="304"/>
      <c r="AH2049" s="304"/>
      <c r="AI2049" s="304"/>
      <c r="AJ2049" s="915"/>
      <c r="AK2049" s="928"/>
      <c r="AM2049" s="2938"/>
    </row>
    <row r="2050" spans="1:39" ht="30" x14ac:dyDescent="0.25">
      <c r="A2050" s="1984">
        <v>1</v>
      </c>
      <c r="B2050" s="488" t="s">
        <v>191</v>
      </c>
      <c r="C2050" s="403"/>
      <c r="D2050" s="4"/>
      <c r="E2050" s="199"/>
      <c r="F2050" s="109">
        <f>ROUND(E2050/12*$B$4,0)</f>
        <v>0</v>
      </c>
      <c r="G2050" s="165"/>
      <c r="H2050" s="165"/>
      <c r="I2050" s="1313"/>
      <c r="J2050" s="1313"/>
      <c r="K2050" s="108"/>
      <c r="L2050" s="108"/>
      <c r="M2050" s="108"/>
      <c r="N2050" s="108"/>
      <c r="O2050" s="108"/>
      <c r="P2050" s="108"/>
      <c r="Q2050" s="304"/>
      <c r="R2050" s="304"/>
      <c r="S2050" s="304"/>
      <c r="T2050" s="304"/>
      <c r="U2050" s="304"/>
      <c r="V2050" s="304"/>
      <c r="W2050" s="304"/>
      <c r="X2050" s="304"/>
      <c r="Y2050" s="304"/>
      <c r="Z2050" s="304"/>
      <c r="AA2050" s="304"/>
      <c r="AB2050" s="725"/>
      <c r="AC2050" s="304"/>
      <c r="AD2050" s="741"/>
      <c r="AE2050" s="304"/>
      <c r="AF2050" s="304"/>
      <c r="AG2050" s="304"/>
      <c r="AH2050" s="304"/>
      <c r="AI2050" s="304"/>
      <c r="AJ2050" s="915"/>
      <c r="AK2050" s="928"/>
      <c r="AM2050" s="2938"/>
    </row>
    <row r="2051" spans="1:39" ht="72" x14ac:dyDescent="0.25">
      <c r="A2051" s="1984">
        <v>1</v>
      </c>
      <c r="B2051" s="489" t="s">
        <v>312</v>
      </c>
      <c r="C2051" s="403"/>
      <c r="D2051" s="4"/>
      <c r="E2051" s="199">
        <v>3000</v>
      </c>
      <c r="F2051" s="109">
        <f>ROUND(E2051/12*$B$4,0)</f>
        <v>2750</v>
      </c>
      <c r="G2051" s="109">
        <v>2837</v>
      </c>
      <c r="H2051" s="165">
        <f>G2051/F2051*100</f>
        <v>103.16363636363637</v>
      </c>
      <c r="I2051" s="1313"/>
      <c r="J2051" s="1313"/>
      <c r="K2051" s="108"/>
      <c r="L2051" s="108"/>
      <c r="M2051" s="108"/>
      <c r="N2051" s="108"/>
      <c r="O2051" s="108"/>
      <c r="P2051" s="108"/>
      <c r="Q2051" s="304"/>
      <c r="R2051" s="304"/>
      <c r="S2051" s="304"/>
      <c r="T2051" s="304"/>
      <c r="U2051" s="304"/>
      <c r="V2051" s="304"/>
      <c r="W2051" s="304"/>
      <c r="X2051" s="304"/>
      <c r="Y2051" s="304"/>
      <c r="Z2051" s="304"/>
      <c r="AA2051" s="304"/>
      <c r="AB2051" s="725"/>
      <c r="AC2051" s="304">
        <f>AI2051-AH2051-AE2051</f>
        <v>0</v>
      </c>
      <c r="AD2051" s="741"/>
      <c r="AE2051" s="304"/>
      <c r="AF2051" s="304"/>
      <c r="AG2051" s="304"/>
      <c r="AH2051" s="304"/>
      <c r="AI2051" s="304"/>
      <c r="AJ2051" s="915"/>
      <c r="AK2051" s="928"/>
      <c r="AM2051" s="2938"/>
    </row>
    <row r="2052" spans="1:39" ht="100.5" x14ac:dyDescent="0.25">
      <c r="B2052" s="489" t="s">
        <v>743</v>
      </c>
      <c r="C2052" s="1537"/>
      <c r="D2052" s="4"/>
      <c r="E2052" s="199">
        <v>119</v>
      </c>
      <c r="F2052" s="109">
        <f>E2052/4*2</f>
        <v>59.5</v>
      </c>
      <c r="G2052" s="109">
        <v>43</v>
      </c>
      <c r="H2052" s="120">
        <f>G2052/F2052*100</f>
        <v>72.268907563025209</v>
      </c>
      <c r="I2052" s="1331"/>
      <c r="J2052" s="1331"/>
      <c r="K2052" s="1332"/>
      <c r="L2052" s="1332"/>
      <c r="M2052" s="1332"/>
      <c r="N2052" s="1332"/>
      <c r="O2052" s="1332"/>
      <c r="P2052" s="1332"/>
      <c r="Q2052" s="305"/>
      <c r="R2052" s="305"/>
      <c r="S2052" s="305"/>
      <c r="T2052" s="305"/>
      <c r="U2052" s="305"/>
      <c r="V2052" s="305"/>
      <c r="W2052" s="305"/>
      <c r="X2052" s="305"/>
      <c r="Y2052" s="305"/>
      <c r="Z2052" s="305"/>
      <c r="AA2052" s="305"/>
      <c r="AB2052" s="725"/>
      <c r="AC2052" s="305"/>
      <c r="AD2052" s="957"/>
      <c r="AE2052" s="305"/>
      <c r="AF2052" s="305"/>
      <c r="AG2052" s="305"/>
      <c r="AH2052" s="305"/>
      <c r="AI2052" s="305"/>
      <c r="AJ2052" s="915"/>
      <c r="AK2052" s="928"/>
      <c r="AM2052" s="2938"/>
    </row>
    <row r="2053" spans="1:39" x14ac:dyDescent="0.25">
      <c r="A2053" s="1984">
        <v>1</v>
      </c>
      <c r="B2053" s="480" t="s">
        <v>217</v>
      </c>
      <c r="C2053" s="1564"/>
      <c r="D2053" s="1077"/>
      <c r="E2053" s="237">
        <f>SUM(E2054:E2084)</f>
        <v>8432</v>
      </c>
      <c r="F2053" s="495">
        <f>SUM(F2054:F2084)</f>
        <v>7093.333333333333</v>
      </c>
      <c r="G2053" s="495">
        <f>SUM(G2054:G2084)</f>
        <v>4205</v>
      </c>
      <c r="H2053" s="109">
        <f>G2053/F2053*100</f>
        <v>59.281015037593988</v>
      </c>
      <c r="I2053" s="1331"/>
      <c r="J2053" s="1331"/>
      <c r="K2053" s="1332"/>
      <c r="L2053" s="1332"/>
      <c r="M2053" s="1332"/>
      <c r="N2053" s="1332"/>
      <c r="O2053" s="1332"/>
      <c r="P2053" s="1332"/>
      <c r="Q2053" s="305">
        <v>5825.1446500000011</v>
      </c>
      <c r="R2053" s="305">
        <v>5825.1446500000011</v>
      </c>
      <c r="S2053" s="305">
        <v>5825.1446500000011</v>
      </c>
      <c r="T2053" s="305">
        <v>5825.1446500000011</v>
      </c>
      <c r="U2053" s="305">
        <v>5825.1446500000011</v>
      </c>
      <c r="V2053" s="305">
        <v>5825.1446500000011</v>
      </c>
      <c r="W2053" s="305">
        <v>6056.5037499999999</v>
      </c>
      <c r="X2053" s="305">
        <v>6056.5037499999999</v>
      </c>
      <c r="Y2053" s="305">
        <v>6516.0636559999994</v>
      </c>
      <c r="Z2053" s="305">
        <v>6516.0636559999994</v>
      </c>
      <c r="AA2053" s="305">
        <v>6516.0636559999994</v>
      </c>
      <c r="AB2053" s="844">
        <f>Q2053/12*$B$4+(R2053-Q2053)/11*10+(S2053-R2053)/10*9+(T2053-S2053)/9*8+(U2053-T2053)/8*7+(V2053-U2053)/7*6+(W2053-V2053)/6*5+(X2053-W2053)/5*4+(Y2053-X2053)/4*3+(Z2053-Y2053)/3*2+(AA2053-Z2053)/2*1</f>
        <v>5877.1851086666666</v>
      </c>
      <c r="AC2053" s="305">
        <f>AI2053-AH2053-AE2053</f>
        <v>4847.2546400000001</v>
      </c>
      <c r="AD2053" s="957"/>
      <c r="AE2053" s="305"/>
      <c r="AF2053" s="305">
        <f>AC2053-AB2053</f>
        <v>-1029.9304686666665</v>
      </c>
      <c r="AG2053" s="305">
        <v>-6.0479400000000005</v>
      </c>
      <c r="AH2053" s="305">
        <v>0</v>
      </c>
      <c r="AI2053" s="305">
        <v>4847.2546400000001</v>
      </c>
      <c r="AJ2053" s="915"/>
      <c r="AK2053" s="928"/>
      <c r="AM2053" s="2938"/>
    </row>
    <row r="2054" spans="1:39" ht="41.25" customHeight="1" x14ac:dyDescent="0.25">
      <c r="A2054" s="1984">
        <v>1</v>
      </c>
      <c r="B2054" s="148" t="s">
        <v>116</v>
      </c>
      <c r="C2054" s="1564"/>
      <c r="D2054" s="1077"/>
      <c r="E2054" s="465">
        <v>800</v>
      </c>
      <c r="F2054" s="109">
        <f>ROUND(E2054/12*$B$4,0)</f>
        <v>733</v>
      </c>
      <c r="G2054" s="165">
        <v>750</v>
      </c>
      <c r="H2054" s="165">
        <f>G2054/F2054*100</f>
        <v>102.31923601637108</v>
      </c>
      <c r="I2054" s="1331"/>
      <c r="J2054" s="1331"/>
      <c r="K2054" s="1332"/>
      <c r="L2054" s="1332"/>
      <c r="M2054" s="1332"/>
      <c r="N2054" s="1332"/>
      <c r="O2054" s="1332"/>
      <c r="P2054" s="1332"/>
      <c r="Q2054" s="305"/>
      <c r="R2054" s="305"/>
      <c r="S2054" s="305"/>
      <c r="T2054" s="305"/>
      <c r="U2054" s="305"/>
      <c r="V2054" s="305"/>
      <c r="W2054" s="305"/>
      <c r="X2054" s="305"/>
      <c r="Y2054" s="305"/>
      <c r="Z2054" s="305"/>
      <c r="AA2054" s="305"/>
      <c r="AB2054" s="865"/>
      <c r="AC2054" s="305"/>
      <c r="AD2054" s="957"/>
      <c r="AE2054" s="305"/>
      <c r="AF2054" s="305"/>
      <c r="AG2054" s="305"/>
      <c r="AH2054" s="305"/>
      <c r="AI2054" s="305"/>
      <c r="AJ2054" s="915"/>
      <c r="AK2054" s="928"/>
      <c r="AM2054" s="2938"/>
    </row>
    <row r="2055" spans="1:39" x14ac:dyDescent="0.25">
      <c r="A2055" s="1984">
        <v>1</v>
      </c>
      <c r="B2055" s="148" t="s">
        <v>243</v>
      </c>
      <c r="C2055" s="423"/>
      <c r="D2055" s="3"/>
      <c r="E2055" s="465">
        <v>130</v>
      </c>
      <c r="F2055" s="109">
        <f>ROUND(E2055/12*$B$4,0)</f>
        <v>119</v>
      </c>
      <c r="G2055" s="165">
        <v>97</v>
      </c>
      <c r="H2055" s="165">
        <f>G2055/F2055*100</f>
        <v>81.512605042016801</v>
      </c>
      <c r="I2055" s="1331"/>
      <c r="J2055" s="1331"/>
      <c r="K2055" s="1332"/>
      <c r="L2055" s="1332"/>
      <c r="M2055" s="1332"/>
      <c r="N2055" s="1332"/>
      <c r="O2055" s="1332"/>
      <c r="P2055" s="1332"/>
      <c r="Q2055" s="305"/>
      <c r="R2055" s="305"/>
      <c r="S2055" s="305"/>
      <c r="T2055" s="305"/>
      <c r="U2055" s="305"/>
      <c r="V2055" s="305"/>
      <c r="W2055" s="305"/>
      <c r="X2055" s="305"/>
      <c r="Y2055" s="305"/>
      <c r="Z2055" s="305"/>
      <c r="AA2055" s="305"/>
      <c r="AB2055" s="843"/>
      <c r="AC2055" s="305"/>
      <c r="AD2055" s="957"/>
      <c r="AE2055" s="305"/>
      <c r="AF2055" s="305"/>
      <c r="AG2055" s="305"/>
      <c r="AH2055" s="305"/>
      <c r="AI2055" s="305"/>
      <c r="AJ2055" s="915"/>
      <c r="AK2055" s="928"/>
      <c r="AM2055" s="2938"/>
    </row>
    <row r="2056" spans="1:39" x14ac:dyDescent="0.25">
      <c r="B2056" s="148" t="s">
        <v>91</v>
      </c>
      <c r="C2056" s="423"/>
      <c r="D2056" s="3"/>
      <c r="E2056" s="465">
        <v>15</v>
      </c>
      <c r="F2056" s="109">
        <f>E2056/6*4</f>
        <v>10</v>
      </c>
      <c r="G2056" s="165">
        <v>0</v>
      </c>
      <c r="H2056" s="165"/>
      <c r="I2056" s="1331"/>
      <c r="J2056" s="1331"/>
      <c r="K2056" s="1332"/>
      <c r="L2056" s="1332"/>
      <c r="M2056" s="1332"/>
      <c r="N2056" s="1332"/>
      <c r="O2056" s="1332"/>
      <c r="P2056" s="1332"/>
      <c r="Q2056" s="305"/>
      <c r="R2056" s="305"/>
      <c r="S2056" s="305"/>
      <c r="T2056" s="305"/>
      <c r="U2056" s="305"/>
      <c r="V2056" s="305"/>
      <c r="W2056" s="305"/>
      <c r="X2056" s="305"/>
      <c r="Y2056" s="305"/>
      <c r="Z2056" s="305"/>
      <c r="AA2056" s="305"/>
      <c r="AB2056" s="843"/>
      <c r="AC2056" s="305"/>
      <c r="AD2056" s="957"/>
      <c r="AE2056" s="305"/>
      <c r="AF2056" s="305"/>
      <c r="AG2056" s="305"/>
      <c r="AH2056" s="305"/>
      <c r="AI2056" s="305"/>
      <c r="AJ2056" s="915"/>
      <c r="AK2056" s="928"/>
      <c r="AM2056" s="2938"/>
    </row>
    <row r="2057" spans="1:39" x14ac:dyDescent="0.25">
      <c r="A2057" s="1984">
        <v>1</v>
      </c>
      <c r="B2057" s="148" t="s">
        <v>120</v>
      </c>
      <c r="C2057" s="423"/>
      <c r="D2057" s="3"/>
      <c r="E2057" s="465">
        <v>20</v>
      </c>
      <c r="F2057" s="109">
        <f t="shared" ref="F2057:F2066" si="403">ROUND(E2057/12*$B$4,0)</f>
        <v>18</v>
      </c>
      <c r="G2057" s="165">
        <v>0</v>
      </c>
      <c r="H2057" s="165">
        <f t="shared" ref="H2057:H2090" si="404">G2057/F2057*100</f>
        <v>0</v>
      </c>
      <c r="I2057" s="1331"/>
      <c r="J2057" s="1331"/>
      <c r="K2057" s="1332"/>
      <c r="L2057" s="1332"/>
      <c r="M2057" s="1332"/>
      <c r="N2057" s="1332"/>
      <c r="O2057" s="1332"/>
      <c r="P2057" s="1332"/>
      <c r="Q2057" s="305"/>
      <c r="R2057" s="305"/>
      <c r="S2057" s="305"/>
      <c r="T2057" s="305"/>
      <c r="U2057" s="305"/>
      <c r="V2057" s="305"/>
      <c r="W2057" s="305"/>
      <c r="X2057" s="305"/>
      <c r="Y2057" s="305"/>
      <c r="Z2057" s="305"/>
      <c r="AA2057" s="305"/>
      <c r="AB2057" s="843"/>
      <c r="AC2057" s="305"/>
      <c r="AD2057" s="957"/>
      <c r="AE2057" s="305"/>
      <c r="AF2057" s="305"/>
      <c r="AG2057" s="305"/>
      <c r="AH2057" s="305"/>
      <c r="AI2057" s="305"/>
      <c r="AJ2057" s="915"/>
      <c r="AK2057" s="928"/>
      <c r="AM2057" s="2938"/>
    </row>
    <row r="2058" spans="1:39" x14ac:dyDescent="0.25">
      <c r="A2058" s="1984">
        <v>1</v>
      </c>
      <c r="B2058" s="148" t="s">
        <v>65</v>
      </c>
      <c r="C2058" s="423"/>
      <c r="D2058" s="3"/>
      <c r="E2058" s="465">
        <v>150</v>
      </c>
      <c r="F2058" s="109">
        <f t="shared" si="403"/>
        <v>138</v>
      </c>
      <c r="G2058" s="165">
        <v>733</v>
      </c>
      <c r="H2058" s="165">
        <f t="shared" si="404"/>
        <v>531.15942028985512</v>
      </c>
      <c r="I2058" s="1331"/>
      <c r="J2058" s="1331"/>
      <c r="K2058" s="1332"/>
      <c r="L2058" s="1332"/>
      <c r="M2058" s="1332"/>
      <c r="N2058" s="1332"/>
      <c r="O2058" s="1332"/>
      <c r="P2058" s="1332"/>
      <c r="Q2058" s="305"/>
      <c r="R2058" s="305"/>
      <c r="S2058" s="305"/>
      <c r="T2058" s="305"/>
      <c r="U2058" s="305"/>
      <c r="V2058" s="305"/>
      <c r="W2058" s="305"/>
      <c r="X2058" s="305"/>
      <c r="Y2058" s="305"/>
      <c r="Z2058" s="305"/>
      <c r="AA2058" s="305"/>
      <c r="AB2058" s="843"/>
      <c r="AC2058" s="305"/>
      <c r="AD2058" s="957"/>
      <c r="AE2058" s="305"/>
      <c r="AF2058" s="305"/>
      <c r="AG2058" s="305"/>
      <c r="AH2058" s="305"/>
      <c r="AI2058" s="305"/>
      <c r="AJ2058" s="915"/>
      <c r="AK2058" s="928"/>
      <c r="AM2058" s="2938"/>
    </row>
    <row r="2059" spans="1:39" ht="30" x14ac:dyDescent="0.25">
      <c r="A2059" s="1984">
        <v>1</v>
      </c>
      <c r="B2059" s="148" t="s">
        <v>122</v>
      </c>
      <c r="C2059" s="423"/>
      <c r="D2059" s="3"/>
      <c r="E2059" s="465">
        <v>170</v>
      </c>
      <c r="F2059" s="109">
        <f t="shared" si="403"/>
        <v>156</v>
      </c>
      <c r="G2059" s="165">
        <v>100</v>
      </c>
      <c r="H2059" s="165">
        <f t="shared" si="404"/>
        <v>64.102564102564102</v>
      </c>
      <c r="I2059" s="1331"/>
      <c r="J2059" s="1331"/>
      <c r="K2059" s="1332"/>
      <c r="L2059" s="1332"/>
      <c r="M2059" s="1332"/>
      <c r="N2059" s="1332"/>
      <c r="O2059" s="1332"/>
      <c r="P2059" s="1332"/>
      <c r="Q2059" s="305"/>
      <c r="R2059" s="305"/>
      <c r="S2059" s="305"/>
      <c r="T2059" s="305"/>
      <c r="U2059" s="305"/>
      <c r="V2059" s="305"/>
      <c r="W2059" s="305"/>
      <c r="X2059" s="305"/>
      <c r="Y2059" s="305"/>
      <c r="Z2059" s="305"/>
      <c r="AA2059" s="305"/>
      <c r="AB2059" s="843"/>
      <c r="AC2059" s="305"/>
      <c r="AD2059" s="957"/>
      <c r="AE2059" s="305"/>
      <c r="AF2059" s="305"/>
      <c r="AG2059" s="305"/>
      <c r="AH2059" s="305"/>
      <c r="AI2059" s="305"/>
      <c r="AJ2059" s="915"/>
      <c r="AK2059" s="928"/>
      <c r="AM2059" s="2938"/>
    </row>
    <row r="2060" spans="1:39" x14ac:dyDescent="0.25">
      <c r="A2060" s="1984">
        <v>1</v>
      </c>
      <c r="B2060" s="148" t="s">
        <v>113</v>
      </c>
      <c r="C2060" s="423"/>
      <c r="D2060" s="3"/>
      <c r="E2060" s="465">
        <v>1000</v>
      </c>
      <c r="F2060" s="109">
        <f t="shared" si="403"/>
        <v>917</v>
      </c>
      <c r="G2060" s="165">
        <v>168</v>
      </c>
      <c r="H2060" s="165">
        <f t="shared" si="404"/>
        <v>18.320610687022899</v>
      </c>
      <c r="I2060" s="1331"/>
      <c r="J2060" s="1331"/>
      <c r="K2060" s="1332"/>
      <c r="L2060" s="1332"/>
      <c r="M2060" s="1332"/>
      <c r="N2060" s="1332"/>
      <c r="O2060" s="1332"/>
      <c r="P2060" s="1332"/>
      <c r="Q2060" s="305"/>
      <c r="R2060" s="305"/>
      <c r="S2060" s="305"/>
      <c r="T2060" s="305"/>
      <c r="U2060" s="305"/>
      <c r="V2060" s="305"/>
      <c r="W2060" s="305"/>
      <c r="X2060" s="305"/>
      <c r="Y2060" s="305"/>
      <c r="Z2060" s="305"/>
      <c r="AA2060" s="305"/>
      <c r="AB2060" s="843"/>
      <c r="AC2060" s="305"/>
      <c r="AD2060" s="957"/>
      <c r="AE2060" s="305"/>
      <c r="AF2060" s="305"/>
      <c r="AG2060" s="305"/>
      <c r="AH2060" s="305"/>
      <c r="AI2060" s="305"/>
      <c r="AJ2060" s="915"/>
      <c r="AK2060" s="928"/>
      <c r="AM2060" s="2938"/>
    </row>
    <row r="2061" spans="1:39" ht="30" x14ac:dyDescent="0.25">
      <c r="A2061" s="1984">
        <v>1</v>
      </c>
      <c r="B2061" s="148" t="s">
        <v>60</v>
      </c>
      <c r="C2061" s="423"/>
      <c r="D2061" s="3"/>
      <c r="E2061" s="465">
        <v>10</v>
      </c>
      <c r="F2061" s="109">
        <f t="shared" si="403"/>
        <v>9</v>
      </c>
      <c r="G2061" s="165">
        <v>0</v>
      </c>
      <c r="H2061" s="165">
        <f t="shared" si="404"/>
        <v>0</v>
      </c>
      <c r="I2061" s="1331"/>
      <c r="J2061" s="1331"/>
      <c r="K2061" s="1332"/>
      <c r="L2061" s="1332"/>
      <c r="M2061" s="1332"/>
      <c r="N2061" s="1332"/>
      <c r="O2061" s="1332"/>
      <c r="P2061" s="1332"/>
      <c r="Q2061" s="305"/>
      <c r="R2061" s="305"/>
      <c r="S2061" s="305"/>
      <c r="T2061" s="305"/>
      <c r="U2061" s="305"/>
      <c r="V2061" s="305"/>
      <c r="W2061" s="305"/>
      <c r="X2061" s="305"/>
      <c r="Y2061" s="305"/>
      <c r="Z2061" s="305"/>
      <c r="AA2061" s="305"/>
      <c r="AB2061" s="843"/>
      <c r="AC2061" s="305"/>
      <c r="AD2061" s="957"/>
      <c r="AE2061" s="305"/>
      <c r="AF2061" s="305"/>
      <c r="AG2061" s="305"/>
      <c r="AH2061" s="305"/>
      <c r="AI2061" s="305"/>
      <c r="AJ2061" s="915"/>
      <c r="AK2061" s="928"/>
      <c r="AM2061" s="2938"/>
    </row>
    <row r="2062" spans="1:39" x14ac:dyDescent="0.25">
      <c r="A2062" s="1984">
        <v>1</v>
      </c>
      <c r="B2062" s="148" t="s">
        <v>493</v>
      </c>
      <c r="C2062" s="423"/>
      <c r="D2062" s="3"/>
      <c r="E2062" s="465">
        <v>500</v>
      </c>
      <c r="F2062" s="109">
        <f t="shared" si="403"/>
        <v>458</v>
      </c>
      <c r="G2062" s="165">
        <v>26</v>
      </c>
      <c r="H2062" s="165">
        <f t="shared" si="404"/>
        <v>5.6768558951965069</v>
      </c>
      <c r="I2062" s="1331"/>
      <c r="J2062" s="1331"/>
      <c r="K2062" s="1332"/>
      <c r="L2062" s="1332"/>
      <c r="M2062" s="1332"/>
      <c r="N2062" s="1332"/>
      <c r="O2062" s="1332"/>
      <c r="P2062" s="1332"/>
      <c r="Q2062" s="305"/>
      <c r="R2062" s="305"/>
      <c r="S2062" s="305"/>
      <c r="T2062" s="305"/>
      <c r="U2062" s="305"/>
      <c r="V2062" s="305"/>
      <c r="W2062" s="305"/>
      <c r="X2062" s="305"/>
      <c r="Y2062" s="305"/>
      <c r="Z2062" s="305"/>
      <c r="AA2062" s="305"/>
      <c r="AB2062" s="843"/>
      <c r="AC2062" s="305"/>
      <c r="AD2062" s="957"/>
      <c r="AE2062" s="305"/>
      <c r="AF2062" s="305"/>
      <c r="AG2062" s="305"/>
      <c r="AH2062" s="305"/>
      <c r="AI2062" s="305"/>
      <c r="AJ2062" s="915"/>
      <c r="AK2062" s="928"/>
      <c r="AM2062" s="2938"/>
    </row>
    <row r="2063" spans="1:39" x14ac:dyDescent="0.25">
      <c r="A2063" s="1984">
        <v>1</v>
      </c>
      <c r="B2063" s="148" t="s">
        <v>67</v>
      </c>
      <c r="C2063" s="423"/>
      <c r="D2063" s="3"/>
      <c r="E2063" s="465">
        <v>160</v>
      </c>
      <c r="F2063" s="109">
        <f t="shared" si="403"/>
        <v>147</v>
      </c>
      <c r="G2063" s="165">
        <v>180</v>
      </c>
      <c r="H2063" s="165">
        <f t="shared" si="404"/>
        <v>122.44897959183673</v>
      </c>
      <c r="I2063" s="1331"/>
      <c r="J2063" s="1331"/>
      <c r="K2063" s="1332"/>
      <c r="L2063" s="1332"/>
      <c r="M2063" s="1332"/>
      <c r="N2063" s="1332"/>
      <c r="O2063" s="1332"/>
      <c r="P2063" s="1332"/>
      <c r="Q2063" s="305"/>
      <c r="R2063" s="305"/>
      <c r="S2063" s="305"/>
      <c r="T2063" s="305"/>
      <c r="U2063" s="305"/>
      <c r="V2063" s="305"/>
      <c r="W2063" s="305"/>
      <c r="X2063" s="305"/>
      <c r="Y2063" s="305"/>
      <c r="Z2063" s="305"/>
      <c r="AA2063" s="305"/>
      <c r="AB2063" s="843"/>
      <c r="AC2063" s="305"/>
      <c r="AD2063" s="305"/>
      <c r="AE2063" s="305"/>
      <c r="AF2063" s="305"/>
      <c r="AG2063" s="305"/>
      <c r="AH2063" s="305"/>
      <c r="AI2063" s="305"/>
      <c r="AJ2063" s="915"/>
      <c r="AK2063" s="928"/>
      <c r="AM2063" s="2938"/>
    </row>
    <row r="2064" spans="1:39" ht="30" x14ac:dyDescent="0.25">
      <c r="A2064" s="1984">
        <v>1</v>
      </c>
      <c r="B2064" s="148" t="s">
        <v>263</v>
      </c>
      <c r="C2064" s="423"/>
      <c r="D2064" s="3"/>
      <c r="E2064" s="465">
        <v>15</v>
      </c>
      <c r="F2064" s="109">
        <f t="shared" si="403"/>
        <v>14</v>
      </c>
      <c r="G2064" s="165">
        <v>15</v>
      </c>
      <c r="H2064" s="165">
        <f t="shared" si="404"/>
        <v>107.14285714285714</v>
      </c>
      <c r="I2064" s="1331"/>
      <c r="J2064" s="1331"/>
      <c r="K2064" s="1332"/>
      <c r="L2064" s="1332"/>
      <c r="M2064" s="1332"/>
      <c r="N2064" s="1332"/>
      <c r="O2064" s="1332"/>
      <c r="P2064" s="1332"/>
      <c r="Q2064" s="305"/>
      <c r="R2064" s="305"/>
      <c r="S2064" s="305"/>
      <c r="T2064" s="305"/>
      <c r="U2064" s="305"/>
      <c r="V2064" s="305"/>
      <c r="W2064" s="305"/>
      <c r="X2064" s="305"/>
      <c r="Y2064" s="305"/>
      <c r="Z2064" s="305"/>
      <c r="AA2064" s="305"/>
      <c r="AB2064" s="843"/>
      <c r="AC2064" s="305"/>
      <c r="AD2064" s="305"/>
      <c r="AE2064" s="305"/>
      <c r="AF2064" s="305"/>
      <c r="AG2064" s="305"/>
      <c r="AH2064" s="305"/>
      <c r="AI2064" s="305"/>
      <c r="AJ2064" s="915"/>
      <c r="AK2064" s="928"/>
      <c r="AM2064" s="2938"/>
    </row>
    <row r="2065" spans="1:39" ht="45" x14ac:dyDescent="0.25">
      <c r="A2065" s="1984">
        <v>1</v>
      </c>
      <c r="B2065" s="148" t="s">
        <v>295</v>
      </c>
      <c r="C2065" s="423"/>
      <c r="D2065" s="3"/>
      <c r="E2065" s="465">
        <v>300</v>
      </c>
      <c r="F2065" s="109">
        <f t="shared" si="403"/>
        <v>275</v>
      </c>
      <c r="G2065" s="165">
        <v>137</v>
      </c>
      <c r="H2065" s="165">
        <f t="shared" si="404"/>
        <v>49.81818181818182</v>
      </c>
      <c r="I2065" s="1331"/>
      <c r="J2065" s="1331"/>
      <c r="K2065" s="1332"/>
      <c r="L2065" s="1332"/>
      <c r="M2065" s="1332"/>
      <c r="N2065" s="1332"/>
      <c r="O2065" s="1332"/>
      <c r="P2065" s="1332"/>
      <c r="Q2065" s="305"/>
      <c r="R2065" s="305"/>
      <c r="S2065" s="305"/>
      <c r="T2065" s="305"/>
      <c r="U2065" s="305"/>
      <c r="V2065" s="305"/>
      <c r="W2065" s="305"/>
      <c r="X2065" s="305"/>
      <c r="Y2065" s="305"/>
      <c r="Z2065" s="305"/>
      <c r="AA2065" s="305"/>
      <c r="AB2065" s="843"/>
      <c r="AC2065" s="305"/>
      <c r="AD2065" s="305"/>
      <c r="AE2065" s="305"/>
      <c r="AF2065" s="305"/>
      <c r="AG2065" s="305"/>
      <c r="AH2065" s="305"/>
      <c r="AI2065" s="305"/>
      <c r="AJ2065" s="915"/>
      <c r="AK2065" s="928"/>
      <c r="AM2065" s="2938"/>
    </row>
    <row r="2066" spans="1:39" ht="105" x14ac:dyDescent="0.25">
      <c r="A2066" s="1984">
        <v>1</v>
      </c>
      <c r="B2066" s="148" t="s">
        <v>306</v>
      </c>
      <c r="C2066" s="423"/>
      <c r="D2066" s="3"/>
      <c r="E2066" s="465">
        <v>350</v>
      </c>
      <c r="F2066" s="109">
        <f t="shared" si="403"/>
        <v>321</v>
      </c>
      <c r="G2066" s="165">
        <v>111</v>
      </c>
      <c r="H2066" s="165">
        <f t="shared" si="404"/>
        <v>34.579439252336449</v>
      </c>
      <c r="I2066" s="1331"/>
      <c r="J2066" s="1331"/>
      <c r="K2066" s="1332"/>
      <c r="L2066" s="1332"/>
      <c r="M2066" s="1332"/>
      <c r="N2066" s="1332"/>
      <c r="O2066" s="1332"/>
      <c r="P2066" s="1332"/>
      <c r="Q2066" s="305"/>
      <c r="R2066" s="305"/>
      <c r="S2066" s="305"/>
      <c r="T2066" s="305"/>
      <c r="U2066" s="305"/>
      <c r="V2066" s="305"/>
      <c r="W2066" s="305"/>
      <c r="X2066" s="305"/>
      <c r="Y2066" s="305"/>
      <c r="Z2066" s="305"/>
      <c r="AA2066" s="305"/>
      <c r="AB2066" s="843"/>
      <c r="AC2066" s="305"/>
      <c r="AD2066" s="305"/>
      <c r="AE2066" s="305"/>
      <c r="AF2066" s="305"/>
      <c r="AG2066" s="305"/>
      <c r="AH2066" s="305"/>
      <c r="AI2066" s="305"/>
      <c r="AJ2066" s="915"/>
      <c r="AK2066" s="928"/>
      <c r="AM2066" s="2938"/>
    </row>
    <row r="2067" spans="1:39" ht="120" x14ac:dyDescent="0.25">
      <c r="B2067" s="482" t="s">
        <v>744</v>
      </c>
      <c r="C2067" s="423"/>
      <c r="D2067" s="3"/>
      <c r="E2067" s="512">
        <v>31</v>
      </c>
      <c r="F2067" s="109">
        <f>E2067/4*2</f>
        <v>15.5</v>
      </c>
      <c r="G2067" s="165">
        <v>31</v>
      </c>
      <c r="H2067" s="165">
        <f t="shared" si="404"/>
        <v>200</v>
      </c>
      <c r="I2067" s="1331"/>
      <c r="J2067" s="1331"/>
      <c r="K2067" s="1332"/>
      <c r="L2067" s="1332"/>
      <c r="M2067" s="1332"/>
      <c r="N2067" s="1332"/>
      <c r="O2067" s="1332"/>
      <c r="P2067" s="1332"/>
      <c r="Q2067" s="305"/>
      <c r="R2067" s="305"/>
      <c r="S2067" s="305"/>
      <c r="T2067" s="305"/>
      <c r="U2067" s="305"/>
      <c r="V2067" s="305"/>
      <c r="W2067" s="305"/>
      <c r="X2067" s="305"/>
      <c r="Y2067" s="305"/>
      <c r="Z2067" s="305"/>
      <c r="AA2067" s="305"/>
      <c r="AB2067" s="843"/>
      <c r="AC2067" s="305"/>
      <c r="AD2067" s="305"/>
      <c r="AE2067" s="305"/>
      <c r="AF2067" s="305"/>
      <c r="AG2067" s="305"/>
      <c r="AH2067" s="305"/>
      <c r="AI2067" s="305"/>
      <c r="AJ2067" s="915"/>
      <c r="AK2067" s="928"/>
      <c r="AM2067" s="2938"/>
    </row>
    <row r="2068" spans="1:39" ht="30" x14ac:dyDescent="0.25">
      <c r="A2068" s="1984">
        <v>1</v>
      </c>
      <c r="B2068" s="148" t="s">
        <v>157</v>
      </c>
      <c r="C2068" s="423"/>
      <c r="D2068" s="3"/>
      <c r="E2068" s="465">
        <v>15</v>
      </c>
      <c r="F2068" s="109">
        <f t="shared" ref="F2068:F2073" si="405">ROUND(E2068/12*$B$4,0)</f>
        <v>14</v>
      </c>
      <c r="G2068" s="165">
        <v>0</v>
      </c>
      <c r="H2068" s="165">
        <f t="shared" si="404"/>
        <v>0</v>
      </c>
      <c r="I2068" s="1331"/>
      <c r="J2068" s="1331"/>
      <c r="K2068" s="1332"/>
      <c r="L2068" s="1332"/>
      <c r="M2068" s="1332"/>
      <c r="N2068" s="1332"/>
      <c r="O2068" s="1332"/>
      <c r="P2068" s="1332"/>
      <c r="Q2068" s="305"/>
      <c r="R2068" s="305"/>
      <c r="S2068" s="305"/>
      <c r="T2068" s="305"/>
      <c r="U2068" s="305"/>
      <c r="V2068" s="305"/>
      <c r="W2068" s="305"/>
      <c r="X2068" s="305"/>
      <c r="Y2068" s="305"/>
      <c r="Z2068" s="305"/>
      <c r="AA2068" s="305"/>
      <c r="AB2068" s="843"/>
      <c r="AC2068" s="305"/>
      <c r="AD2068" s="305"/>
      <c r="AE2068" s="305"/>
      <c r="AF2068" s="305"/>
      <c r="AG2068" s="305"/>
      <c r="AH2068" s="305"/>
      <c r="AI2068" s="305"/>
      <c r="AJ2068" s="915"/>
      <c r="AK2068" s="928"/>
      <c r="AM2068" s="2938"/>
    </row>
    <row r="2069" spans="1:39" ht="30" x14ac:dyDescent="0.25">
      <c r="A2069" s="1984">
        <v>1</v>
      </c>
      <c r="B2069" s="148" t="s">
        <v>133</v>
      </c>
      <c r="C2069" s="423"/>
      <c r="D2069" s="3"/>
      <c r="E2069" s="465">
        <v>15</v>
      </c>
      <c r="F2069" s="109">
        <f t="shared" si="405"/>
        <v>14</v>
      </c>
      <c r="G2069" s="165">
        <v>0</v>
      </c>
      <c r="H2069" s="165">
        <f t="shared" si="404"/>
        <v>0</v>
      </c>
      <c r="I2069" s="1331"/>
      <c r="J2069" s="1331"/>
      <c r="K2069" s="1332"/>
      <c r="L2069" s="1332"/>
      <c r="M2069" s="1332"/>
      <c r="N2069" s="1332"/>
      <c r="O2069" s="1332"/>
      <c r="P2069" s="1332"/>
      <c r="Q2069" s="305"/>
      <c r="R2069" s="305"/>
      <c r="S2069" s="305"/>
      <c r="T2069" s="305"/>
      <c r="U2069" s="305"/>
      <c r="V2069" s="305"/>
      <c r="W2069" s="305"/>
      <c r="X2069" s="305"/>
      <c r="Y2069" s="305"/>
      <c r="Z2069" s="305"/>
      <c r="AA2069" s="305"/>
      <c r="AB2069" s="843"/>
      <c r="AC2069" s="305"/>
      <c r="AD2069" s="957"/>
      <c r="AE2069" s="305"/>
      <c r="AF2069" s="305"/>
      <c r="AG2069" s="305"/>
      <c r="AH2069" s="305"/>
      <c r="AI2069" s="305"/>
      <c r="AJ2069" s="915"/>
      <c r="AK2069" s="928"/>
      <c r="AM2069" s="2938"/>
    </row>
    <row r="2070" spans="1:39" x14ac:dyDescent="0.25">
      <c r="A2070" s="1984">
        <v>1</v>
      </c>
      <c r="B2070" s="148" t="s">
        <v>112</v>
      </c>
      <c r="C2070" s="423"/>
      <c r="D2070" s="3"/>
      <c r="E2070" s="465">
        <v>100</v>
      </c>
      <c r="F2070" s="109">
        <f t="shared" si="405"/>
        <v>92</v>
      </c>
      <c r="G2070" s="165">
        <v>0</v>
      </c>
      <c r="H2070" s="165">
        <f t="shared" si="404"/>
        <v>0</v>
      </c>
      <c r="I2070" s="1331"/>
      <c r="J2070" s="1331"/>
      <c r="K2070" s="1332"/>
      <c r="L2070" s="1332"/>
      <c r="M2070" s="1332"/>
      <c r="N2070" s="1332"/>
      <c r="O2070" s="1332"/>
      <c r="P2070" s="1332"/>
      <c r="Q2070" s="305"/>
      <c r="R2070" s="305"/>
      <c r="S2070" s="305"/>
      <c r="T2070" s="305"/>
      <c r="U2070" s="305"/>
      <c r="V2070" s="305"/>
      <c r="W2070" s="305"/>
      <c r="X2070" s="305"/>
      <c r="Y2070" s="305"/>
      <c r="Z2070" s="305"/>
      <c r="AA2070" s="305"/>
      <c r="AB2070" s="843"/>
      <c r="AC2070" s="305"/>
      <c r="AD2070" s="957"/>
      <c r="AE2070" s="305"/>
      <c r="AF2070" s="305"/>
      <c r="AG2070" s="305"/>
      <c r="AH2070" s="305"/>
      <c r="AI2070" s="305"/>
      <c r="AJ2070" s="915"/>
      <c r="AK2070" s="928"/>
      <c r="AM2070" s="2938"/>
    </row>
    <row r="2071" spans="1:39" ht="30" x14ac:dyDescent="0.25">
      <c r="A2071" s="1984">
        <v>1</v>
      </c>
      <c r="B2071" s="148" t="s">
        <v>182</v>
      </c>
      <c r="C2071" s="423"/>
      <c r="D2071" s="3"/>
      <c r="E2071" s="465">
        <v>10</v>
      </c>
      <c r="F2071" s="109">
        <f t="shared" si="405"/>
        <v>9</v>
      </c>
      <c r="G2071" s="165">
        <v>3</v>
      </c>
      <c r="H2071" s="165">
        <f t="shared" si="404"/>
        <v>33.333333333333329</v>
      </c>
      <c r="I2071" s="1331"/>
      <c r="J2071" s="1331"/>
      <c r="K2071" s="1332"/>
      <c r="L2071" s="1332"/>
      <c r="M2071" s="1332"/>
      <c r="N2071" s="1332"/>
      <c r="O2071" s="1332"/>
      <c r="P2071" s="1332"/>
      <c r="Q2071" s="305"/>
      <c r="R2071" s="305"/>
      <c r="S2071" s="305"/>
      <c r="T2071" s="305"/>
      <c r="U2071" s="305"/>
      <c r="V2071" s="305"/>
      <c r="W2071" s="305"/>
      <c r="X2071" s="305"/>
      <c r="Y2071" s="305"/>
      <c r="Z2071" s="305"/>
      <c r="AA2071" s="305"/>
      <c r="AB2071" s="843"/>
      <c r="AC2071" s="305"/>
      <c r="AD2071" s="957"/>
      <c r="AE2071" s="305"/>
      <c r="AF2071" s="305"/>
      <c r="AG2071" s="305"/>
      <c r="AH2071" s="305"/>
      <c r="AI2071" s="305"/>
      <c r="AJ2071" s="915"/>
      <c r="AK2071" s="928"/>
      <c r="AM2071" s="2938"/>
    </row>
    <row r="2072" spans="1:39" x14ac:dyDescent="0.25">
      <c r="A2072" s="1984">
        <v>1</v>
      </c>
      <c r="B2072" s="148" t="s">
        <v>258</v>
      </c>
      <c r="C2072" s="423"/>
      <c r="D2072" s="3"/>
      <c r="E2072" s="465">
        <v>450</v>
      </c>
      <c r="F2072" s="109">
        <f t="shared" si="405"/>
        <v>413</v>
      </c>
      <c r="G2072" s="165">
        <v>292</v>
      </c>
      <c r="H2072" s="165">
        <f t="shared" si="404"/>
        <v>70.70217917675545</v>
      </c>
      <c r="I2072" s="1331"/>
      <c r="J2072" s="1331"/>
      <c r="K2072" s="1332"/>
      <c r="L2072" s="1332"/>
      <c r="M2072" s="1332"/>
      <c r="N2072" s="1332"/>
      <c r="O2072" s="1332"/>
      <c r="P2072" s="1332"/>
      <c r="Q2072" s="305"/>
      <c r="R2072" s="305"/>
      <c r="S2072" s="305"/>
      <c r="T2072" s="305"/>
      <c r="U2072" s="305"/>
      <c r="V2072" s="305"/>
      <c r="W2072" s="305"/>
      <c r="X2072" s="305"/>
      <c r="Y2072" s="305"/>
      <c r="Z2072" s="305"/>
      <c r="AA2072" s="305"/>
      <c r="AB2072" s="843"/>
      <c r="AC2072" s="305"/>
      <c r="AD2072" s="957"/>
      <c r="AE2072" s="305"/>
      <c r="AF2072" s="305"/>
      <c r="AG2072" s="305"/>
      <c r="AH2072" s="305"/>
      <c r="AI2072" s="305"/>
      <c r="AJ2072" s="915"/>
      <c r="AK2072" s="928"/>
      <c r="AM2072" s="2938"/>
    </row>
    <row r="2073" spans="1:39" ht="30" x14ac:dyDescent="0.25">
      <c r="A2073" s="1984">
        <v>1</v>
      </c>
      <c r="B2073" s="148" t="s">
        <v>275</v>
      </c>
      <c r="C2073" s="423"/>
      <c r="D2073" s="3"/>
      <c r="E2073" s="465">
        <v>300</v>
      </c>
      <c r="F2073" s="109">
        <f t="shared" si="405"/>
        <v>275</v>
      </c>
      <c r="G2073" s="165">
        <v>388</v>
      </c>
      <c r="H2073" s="165">
        <f t="shared" si="404"/>
        <v>141.09090909090909</v>
      </c>
      <c r="I2073" s="1331"/>
      <c r="J2073" s="1331"/>
      <c r="K2073" s="1332"/>
      <c r="L2073" s="1332"/>
      <c r="M2073" s="1332"/>
      <c r="N2073" s="1332"/>
      <c r="O2073" s="1332"/>
      <c r="P2073" s="1332"/>
      <c r="Q2073" s="305"/>
      <c r="R2073" s="305"/>
      <c r="S2073" s="305"/>
      <c r="T2073" s="305"/>
      <c r="U2073" s="305"/>
      <c r="V2073" s="305"/>
      <c r="W2073" s="305"/>
      <c r="X2073" s="305"/>
      <c r="Y2073" s="305"/>
      <c r="Z2073" s="305"/>
      <c r="AA2073" s="305"/>
      <c r="AB2073" s="843"/>
      <c r="AC2073" s="305"/>
      <c r="AD2073" s="957"/>
      <c r="AE2073" s="305"/>
      <c r="AF2073" s="305"/>
      <c r="AG2073" s="305"/>
      <c r="AH2073" s="305"/>
      <c r="AI2073" s="305"/>
      <c r="AJ2073" s="915"/>
      <c r="AK2073" s="928"/>
      <c r="AM2073" s="2938"/>
    </row>
    <row r="2074" spans="1:39" ht="60" x14ac:dyDescent="0.25">
      <c r="B2074" s="482" t="s">
        <v>745</v>
      </c>
      <c r="C2074" s="423"/>
      <c r="D2074" s="3"/>
      <c r="E2074" s="465">
        <v>40</v>
      </c>
      <c r="F2074" s="109">
        <f>E2074/4*2</f>
        <v>20</v>
      </c>
      <c r="G2074" s="165">
        <v>70</v>
      </c>
      <c r="H2074" s="165">
        <f t="shared" si="404"/>
        <v>350</v>
      </c>
      <c r="I2074" s="1331"/>
      <c r="J2074" s="1331"/>
      <c r="K2074" s="1332"/>
      <c r="L2074" s="1332"/>
      <c r="M2074" s="1332"/>
      <c r="N2074" s="1332"/>
      <c r="O2074" s="1332"/>
      <c r="P2074" s="1332"/>
      <c r="Q2074" s="305"/>
      <c r="R2074" s="305"/>
      <c r="S2074" s="305"/>
      <c r="T2074" s="305"/>
      <c r="U2074" s="305"/>
      <c r="V2074" s="305"/>
      <c r="W2074" s="305"/>
      <c r="X2074" s="305"/>
      <c r="Y2074" s="305"/>
      <c r="Z2074" s="305"/>
      <c r="AA2074" s="305"/>
      <c r="AB2074" s="843"/>
      <c r="AC2074" s="305"/>
      <c r="AD2074" s="957"/>
      <c r="AE2074" s="305"/>
      <c r="AF2074" s="305"/>
      <c r="AG2074" s="305"/>
      <c r="AH2074" s="305"/>
      <c r="AI2074" s="305"/>
      <c r="AJ2074" s="915"/>
      <c r="AK2074" s="928"/>
      <c r="AM2074" s="2938"/>
    </row>
    <row r="2075" spans="1:39" ht="30" x14ac:dyDescent="0.25">
      <c r="A2075" s="1984">
        <v>1</v>
      </c>
      <c r="B2075" s="148" t="s">
        <v>274</v>
      </c>
      <c r="C2075" s="423"/>
      <c r="D2075" s="3"/>
      <c r="E2075" s="465">
        <v>300</v>
      </c>
      <c r="F2075" s="109">
        <f>ROUND(E2075/12*$B$4,0)</f>
        <v>275</v>
      </c>
      <c r="G2075" s="165">
        <v>449</v>
      </c>
      <c r="H2075" s="165">
        <f t="shared" si="404"/>
        <v>163.27272727272728</v>
      </c>
      <c r="I2075" s="1331"/>
      <c r="J2075" s="1331"/>
      <c r="K2075" s="1332"/>
      <c r="L2075" s="1332"/>
      <c r="M2075" s="1332"/>
      <c r="N2075" s="1332"/>
      <c r="O2075" s="1332"/>
      <c r="P2075" s="1332"/>
      <c r="Q2075" s="305"/>
      <c r="R2075" s="305"/>
      <c r="S2075" s="305"/>
      <c r="T2075" s="305"/>
      <c r="U2075" s="305"/>
      <c r="V2075" s="305"/>
      <c r="W2075" s="305"/>
      <c r="X2075" s="305"/>
      <c r="Y2075" s="305"/>
      <c r="Z2075" s="305"/>
      <c r="AA2075" s="305"/>
      <c r="AB2075" s="843"/>
      <c r="AC2075" s="305"/>
      <c r="AD2075" s="957"/>
      <c r="AE2075" s="305"/>
      <c r="AF2075" s="305"/>
      <c r="AG2075" s="305"/>
      <c r="AH2075" s="305"/>
      <c r="AI2075" s="305"/>
      <c r="AJ2075" s="915"/>
      <c r="AK2075" s="928"/>
      <c r="AM2075" s="2938"/>
    </row>
    <row r="2076" spans="1:39" ht="45" x14ac:dyDescent="0.25">
      <c r="B2076" s="148" t="s">
        <v>746</v>
      </c>
      <c r="C2076" s="423"/>
      <c r="D2076" s="3"/>
      <c r="E2076" s="465">
        <v>351</v>
      </c>
      <c r="F2076" s="109">
        <f>E2076/4*2</f>
        <v>175.5</v>
      </c>
      <c r="G2076" s="165">
        <v>201</v>
      </c>
      <c r="H2076" s="165">
        <f t="shared" si="404"/>
        <v>114.52991452991452</v>
      </c>
      <c r="I2076" s="1331"/>
      <c r="J2076" s="1331"/>
      <c r="K2076" s="1332"/>
      <c r="L2076" s="1332"/>
      <c r="M2076" s="1332"/>
      <c r="N2076" s="1332"/>
      <c r="O2076" s="1332"/>
      <c r="P2076" s="1332"/>
      <c r="Q2076" s="305"/>
      <c r="R2076" s="305"/>
      <c r="S2076" s="305"/>
      <c r="T2076" s="305"/>
      <c r="U2076" s="305"/>
      <c r="V2076" s="305"/>
      <c r="W2076" s="305"/>
      <c r="X2076" s="305"/>
      <c r="Y2076" s="305"/>
      <c r="Z2076" s="305"/>
      <c r="AA2076" s="305"/>
      <c r="AB2076" s="843"/>
      <c r="AC2076" s="305"/>
      <c r="AD2076" s="957"/>
      <c r="AE2076" s="305"/>
      <c r="AF2076" s="305"/>
      <c r="AG2076" s="305"/>
      <c r="AH2076" s="305"/>
      <c r="AI2076" s="305"/>
      <c r="AJ2076" s="915"/>
      <c r="AK2076" s="928"/>
      <c r="AM2076" s="2938"/>
    </row>
    <row r="2077" spans="1:39" x14ac:dyDescent="0.25">
      <c r="A2077" s="1984">
        <v>1</v>
      </c>
      <c r="B2077" s="148" t="s">
        <v>34</v>
      </c>
      <c r="C2077" s="423"/>
      <c r="D2077" s="3"/>
      <c r="E2077" s="465">
        <v>400</v>
      </c>
      <c r="F2077" s="109">
        <f>ROUND(E2077/12*$B$4,0)</f>
        <v>367</v>
      </c>
      <c r="G2077" s="165">
        <v>0</v>
      </c>
      <c r="H2077" s="165">
        <f t="shared" si="404"/>
        <v>0</v>
      </c>
      <c r="I2077" s="1331"/>
      <c r="J2077" s="1331"/>
      <c r="K2077" s="1332"/>
      <c r="L2077" s="1332"/>
      <c r="M2077" s="1332"/>
      <c r="N2077" s="1332"/>
      <c r="O2077" s="1332"/>
      <c r="P2077" s="1332"/>
      <c r="Q2077" s="305"/>
      <c r="R2077" s="305"/>
      <c r="S2077" s="305"/>
      <c r="T2077" s="305"/>
      <c r="U2077" s="305"/>
      <c r="V2077" s="305"/>
      <c r="W2077" s="305"/>
      <c r="X2077" s="305"/>
      <c r="Y2077" s="305"/>
      <c r="Z2077" s="305"/>
      <c r="AA2077" s="305"/>
      <c r="AB2077" s="843"/>
      <c r="AC2077" s="305"/>
      <c r="AD2077" s="957"/>
      <c r="AE2077" s="305"/>
      <c r="AF2077" s="305"/>
      <c r="AG2077" s="305"/>
      <c r="AH2077" s="305"/>
      <c r="AI2077" s="305"/>
      <c r="AJ2077" s="915"/>
      <c r="AK2077" s="928"/>
      <c r="AM2077" s="2938"/>
    </row>
    <row r="2078" spans="1:39" ht="29.25" customHeight="1" x14ac:dyDescent="0.25">
      <c r="A2078" s="1984">
        <v>1</v>
      </c>
      <c r="B2078" s="148" t="s">
        <v>29</v>
      </c>
      <c r="C2078" s="423"/>
      <c r="D2078" s="3"/>
      <c r="E2078" s="465">
        <v>50</v>
      </c>
      <c r="F2078" s="109">
        <f>ROUND(E2078/12*$B$4,0)</f>
        <v>46</v>
      </c>
      <c r="G2078" s="165">
        <v>6</v>
      </c>
      <c r="H2078" s="165">
        <f t="shared" si="404"/>
        <v>13.043478260869565</v>
      </c>
      <c r="I2078" s="1331"/>
      <c r="J2078" s="1331"/>
      <c r="K2078" s="1332"/>
      <c r="L2078" s="1332"/>
      <c r="M2078" s="1332"/>
      <c r="N2078" s="1332"/>
      <c r="O2078" s="1332"/>
      <c r="P2078" s="1332"/>
      <c r="Q2078" s="305"/>
      <c r="R2078" s="305"/>
      <c r="S2078" s="305"/>
      <c r="T2078" s="305"/>
      <c r="U2078" s="305"/>
      <c r="V2078" s="305"/>
      <c r="W2078" s="305"/>
      <c r="X2078" s="305"/>
      <c r="Y2078" s="305"/>
      <c r="Z2078" s="305"/>
      <c r="AA2078" s="305"/>
      <c r="AB2078" s="843"/>
      <c r="AC2078" s="305"/>
      <c r="AD2078" s="957"/>
      <c r="AE2078" s="305"/>
      <c r="AF2078" s="305"/>
      <c r="AG2078" s="305"/>
      <c r="AH2078" s="305"/>
      <c r="AI2078" s="305"/>
      <c r="AJ2078" s="915"/>
      <c r="AK2078" s="928"/>
      <c r="AM2078" s="2938"/>
    </row>
    <row r="2079" spans="1:39" ht="29.25" customHeight="1" x14ac:dyDescent="0.25">
      <c r="B2079" s="148" t="s">
        <v>30</v>
      </c>
      <c r="C2079" s="423"/>
      <c r="D2079" s="3"/>
      <c r="E2079" s="465">
        <v>1500</v>
      </c>
      <c r="F2079" s="109">
        <f>E2079/6*4</f>
        <v>1000</v>
      </c>
      <c r="G2079" s="165">
        <v>0</v>
      </c>
      <c r="H2079" s="165">
        <f t="shared" si="404"/>
        <v>0</v>
      </c>
      <c r="I2079" s="1331"/>
      <c r="J2079" s="1331"/>
      <c r="K2079" s="1332"/>
      <c r="L2079" s="1332"/>
      <c r="M2079" s="1332"/>
      <c r="N2079" s="1332"/>
      <c r="O2079" s="1332"/>
      <c r="P2079" s="1332"/>
      <c r="Q2079" s="305"/>
      <c r="R2079" s="305"/>
      <c r="S2079" s="305"/>
      <c r="T2079" s="305"/>
      <c r="U2079" s="305"/>
      <c r="V2079" s="305"/>
      <c r="W2079" s="305"/>
      <c r="X2079" s="305"/>
      <c r="Y2079" s="305"/>
      <c r="Z2079" s="305"/>
      <c r="AA2079" s="305"/>
      <c r="AB2079" s="843"/>
      <c r="AC2079" s="305"/>
      <c r="AD2079" s="957"/>
      <c r="AE2079" s="305"/>
      <c r="AF2079" s="305"/>
      <c r="AG2079" s="305"/>
      <c r="AH2079" s="305"/>
      <c r="AI2079" s="305"/>
      <c r="AJ2079" s="915"/>
      <c r="AK2079" s="928"/>
      <c r="AM2079" s="2938"/>
    </row>
    <row r="2080" spans="1:39" ht="29.25" customHeight="1" x14ac:dyDescent="0.25">
      <c r="B2080" s="148" t="s">
        <v>87</v>
      </c>
      <c r="C2080" s="423"/>
      <c r="D2080" s="3"/>
      <c r="E2080" s="465">
        <v>300</v>
      </c>
      <c r="F2080" s="109">
        <f>E2080/6*4</f>
        <v>200</v>
      </c>
      <c r="G2080" s="165">
        <v>0</v>
      </c>
      <c r="H2080" s="165">
        <f t="shared" si="404"/>
        <v>0</v>
      </c>
      <c r="I2080" s="1331"/>
      <c r="J2080" s="1331"/>
      <c r="K2080" s="1332"/>
      <c r="L2080" s="1332"/>
      <c r="M2080" s="1332"/>
      <c r="N2080" s="1332"/>
      <c r="O2080" s="1332"/>
      <c r="P2080" s="1332"/>
      <c r="Q2080" s="305"/>
      <c r="R2080" s="305"/>
      <c r="S2080" s="305"/>
      <c r="T2080" s="305"/>
      <c r="U2080" s="305"/>
      <c r="V2080" s="305"/>
      <c r="W2080" s="305"/>
      <c r="X2080" s="305"/>
      <c r="Y2080" s="305"/>
      <c r="Z2080" s="305"/>
      <c r="AA2080" s="305"/>
      <c r="AB2080" s="843"/>
      <c r="AC2080" s="305"/>
      <c r="AD2080" s="957"/>
      <c r="AE2080" s="305"/>
      <c r="AF2080" s="305"/>
      <c r="AG2080" s="305"/>
      <c r="AH2080" s="305"/>
      <c r="AI2080" s="305"/>
      <c r="AJ2080" s="915"/>
      <c r="AK2080" s="928"/>
      <c r="AM2080" s="2938"/>
    </row>
    <row r="2081" spans="1:39" ht="30" x14ac:dyDescent="0.25">
      <c r="A2081" s="1984">
        <v>1</v>
      </c>
      <c r="B2081" s="148" t="s">
        <v>184</v>
      </c>
      <c r="C2081" s="423"/>
      <c r="D2081" s="3"/>
      <c r="E2081" s="465">
        <v>15</v>
      </c>
      <c r="F2081" s="109">
        <f>ROUND(E2081/12*$B$4,0)</f>
        <v>14</v>
      </c>
      <c r="G2081" s="165">
        <v>3</v>
      </c>
      <c r="H2081" s="165">
        <f t="shared" si="404"/>
        <v>21.428571428571427</v>
      </c>
      <c r="I2081" s="1331"/>
      <c r="J2081" s="1331"/>
      <c r="K2081" s="1332"/>
      <c r="L2081" s="1332"/>
      <c r="M2081" s="1332"/>
      <c r="N2081" s="1332"/>
      <c r="O2081" s="1332"/>
      <c r="P2081" s="1332"/>
      <c r="Q2081" s="305"/>
      <c r="R2081" s="305"/>
      <c r="S2081" s="305"/>
      <c r="T2081" s="305"/>
      <c r="U2081" s="305"/>
      <c r="V2081" s="305"/>
      <c r="W2081" s="305"/>
      <c r="X2081" s="305"/>
      <c r="Y2081" s="305"/>
      <c r="Z2081" s="305"/>
      <c r="AA2081" s="305"/>
      <c r="AB2081" s="843"/>
      <c r="AC2081" s="305"/>
      <c r="AD2081" s="957"/>
      <c r="AE2081" s="305"/>
      <c r="AF2081" s="305"/>
      <c r="AG2081" s="305"/>
      <c r="AH2081" s="305"/>
      <c r="AI2081" s="305"/>
      <c r="AJ2081" s="915"/>
      <c r="AK2081" s="928"/>
      <c r="AM2081" s="2938"/>
    </row>
    <row r="2082" spans="1:39" x14ac:dyDescent="0.25">
      <c r="A2082" s="1984">
        <v>1</v>
      </c>
      <c r="B2082" s="148" t="s">
        <v>88</v>
      </c>
      <c r="C2082" s="404"/>
      <c r="D2082" s="3"/>
      <c r="E2082" s="465">
        <v>400</v>
      </c>
      <c r="F2082" s="109">
        <f>ROUND(E2082/12*$B$4,0)</f>
        <v>367</v>
      </c>
      <c r="G2082" s="165">
        <v>105</v>
      </c>
      <c r="H2082" s="165">
        <f t="shared" si="404"/>
        <v>28.610354223433244</v>
      </c>
      <c r="I2082" s="1331"/>
      <c r="J2082" s="1331"/>
      <c r="K2082" s="1332"/>
      <c r="L2082" s="1332"/>
      <c r="M2082" s="1332"/>
      <c r="N2082" s="1332"/>
      <c r="O2082" s="1332"/>
      <c r="P2082" s="1332"/>
      <c r="Q2082" s="305"/>
      <c r="R2082" s="305"/>
      <c r="S2082" s="305"/>
      <c r="T2082" s="305"/>
      <c r="U2082" s="305"/>
      <c r="V2082" s="305"/>
      <c r="W2082" s="305"/>
      <c r="X2082" s="305"/>
      <c r="Y2082" s="305"/>
      <c r="Z2082" s="305"/>
      <c r="AA2082" s="305"/>
      <c r="AB2082" s="843"/>
      <c r="AC2082" s="305"/>
      <c r="AD2082" s="957"/>
      <c r="AE2082" s="305"/>
      <c r="AF2082" s="305"/>
      <c r="AG2082" s="305"/>
      <c r="AH2082" s="305"/>
      <c r="AI2082" s="305"/>
      <c r="AJ2082" s="915"/>
      <c r="AK2082" s="928"/>
      <c r="AM2082" s="2938"/>
    </row>
    <row r="2083" spans="1:39" x14ac:dyDescent="0.25">
      <c r="B2083" s="148" t="s">
        <v>185</v>
      </c>
      <c r="C2083" s="404"/>
      <c r="D2083" s="3"/>
      <c r="E2083" s="465">
        <v>35</v>
      </c>
      <c r="F2083" s="109">
        <f>E2083/6*4</f>
        <v>23.333333333333332</v>
      </c>
      <c r="G2083" s="165"/>
      <c r="H2083" s="165">
        <f t="shared" si="404"/>
        <v>0</v>
      </c>
      <c r="I2083" s="1331"/>
      <c r="J2083" s="1331"/>
      <c r="K2083" s="1332"/>
      <c r="L2083" s="1332"/>
      <c r="M2083" s="1332"/>
      <c r="N2083" s="1332"/>
      <c r="O2083" s="1332"/>
      <c r="P2083" s="1332"/>
      <c r="Q2083" s="305"/>
      <c r="R2083" s="305"/>
      <c r="S2083" s="305"/>
      <c r="T2083" s="305"/>
      <c r="U2083" s="305"/>
      <c r="V2083" s="305"/>
      <c r="W2083" s="305"/>
      <c r="X2083" s="305"/>
      <c r="Y2083" s="305"/>
      <c r="Z2083" s="305"/>
      <c r="AA2083" s="305"/>
      <c r="AB2083" s="843"/>
      <c r="AC2083" s="305"/>
      <c r="AD2083" s="957"/>
      <c r="AE2083" s="305"/>
      <c r="AF2083" s="305"/>
      <c r="AG2083" s="305"/>
      <c r="AH2083" s="305"/>
      <c r="AI2083" s="305"/>
      <c r="AJ2083" s="915"/>
      <c r="AK2083" s="928"/>
      <c r="AM2083" s="2938"/>
    </row>
    <row r="2084" spans="1:39" ht="30" x14ac:dyDescent="0.25">
      <c r="A2084" s="1984">
        <v>1</v>
      </c>
      <c r="B2084" s="148" t="s">
        <v>71</v>
      </c>
      <c r="C2084" s="423"/>
      <c r="D2084" s="3"/>
      <c r="E2084" s="465">
        <v>500</v>
      </c>
      <c r="F2084" s="109">
        <f>ROUND(E2084/12*$B$4,0)</f>
        <v>458</v>
      </c>
      <c r="G2084" s="165">
        <v>340</v>
      </c>
      <c r="H2084" s="165">
        <f t="shared" si="404"/>
        <v>74.235807860262</v>
      </c>
      <c r="I2084" s="1331"/>
      <c r="J2084" s="1331"/>
      <c r="K2084" s="1332"/>
      <c r="L2084" s="1332"/>
      <c r="M2084" s="1332"/>
      <c r="N2084" s="1332"/>
      <c r="O2084" s="1332"/>
      <c r="P2084" s="1332"/>
      <c r="Q2084" s="305"/>
      <c r="R2084" s="305"/>
      <c r="S2084" s="305"/>
      <c r="T2084" s="305"/>
      <c r="U2084" s="305"/>
      <c r="V2084" s="305"/>
      <c r="W2084" s="305"/>
      <c r="X2084" s="305"/>
      <c r="Y2084" s="305"/>
      <c r="Z2084" s="305"/>
      <c r="AA2084" s="305"/>
      <c r="AB2084" s="843"/>
      <c r="AC2084" s="305"/>
      <c r="AD2084" s="957"/>
      <c r="AE2084" s="305"/>
      <c r="AF2084" s="305"/>
      <c r="AG2084" s="305"/>
      <c r="AH2084" s="305"/>
      <c r="AI2084" s="305"/>
      <c r="AJ2084" s="915"/>
      <c r="AK2084" s="928"/>
      <c r="AM2084" s="2938"/>
    </row>
    <row r="2085" spans="1:39" ht="86.25" x14ac:dyDescent="0.25">
      <c r="A2085" s="1984">
        <v>1</v>
      </c>
      <c r="B2085" s="442" t="s">
        <v>506</v>
      </c>
      <c r="C2085" s="1565"/>
      <c r="D2085" s="1566"/>
      <c r="E2085" s="216">
        <f>E2005</f>
        <v>13842</v>
      </c>
      <c r="F2085" s="112">
        <f>F2005</f>
        <v>12688.5</v>
      </c>
      <c r="G2085" s="1976">
        <f>G2005</f>
        <v>3278</v>
      </c>
      <c r="H2085" s="1976">
        <f t="shared" si="404"/>
        <v>25.834416991764197</v>
      </c>
      <c r="I2085" s="1331"/>
      <c r="J2085" s="1331"/>
      <c r="K2085" s="1332"/>
      <c r="L2085" s="1332"/>
      <c r="M2085" s="1332"/>
      <c r="N2085" s="1332"/>
      <c r="O2085" s="1332"/>
      <c r="P2085" s="1332"/>
      <c r="Q2085" s="305">
        <f t="shared" ref="Q2085:AI2085" si="406">Q2005</f>
        <v>23594.915120000001</v>
      </c>
      <c r="R2085" s="305">
        <f t="shared" si="406"/>
        <v>23594.915120000001</v>
      </c>
      <c r="S2085" s="305">
        <f t="shared" si="406"/>
        <v>23594.915120000001</v>
      </c>
      <c r="T2085" s="305">
        <f t="shared" si="406"/>
        <v>23594.915120000001</v>
      </c>
      <c r="U2085" s="305">
        <f t="shared" si="406"/>
        <v>23594.915120000001</v>
      </c>
      <c r="V2085" s="305">
        <f t="shared" si="406"/>
        <v>23594.915120000001</v>
      </c>
      <c r="W2085" s="305">
        <f t="shared" si="406"/>
        <v>23594.915120000001</v>
      </c>
      <c r="X2085" s="305">
        <f t="shared" si="406"/>
        <v>23594.915120000001</v>
      </c>
      <c r="Y2085" s="305">
        <f t="shared" si="406"/>
        <v>47105.137010000006</v>
      </c>
      <c r="Z2085" s="305">
        <f t="shared" si="406"/>
        <v>47105.137010000006</v>
      </c>
      <c r="AA2085" s="305">
        <f t="shared" si="406"/>
        <v>47105.137010000006</v>
      </c>
      <c r="AB2085" s="843">
        <f t="shared" si="406"/>
        <v>39261.338610833336</v>
      </c>
      <c r="AC2085" s="305">
        <f t="shared" si="406"/>
        <v>10222.883820000001</v>
      </c>
      <c r="AD2085" s="957">
        <f t="shared" si="406"/>
        <v>0</v>
      </c>
      <c r="AE2085" s="305">
        <f t="shared" si="406"/>
        <v>0</v>
      </c>
      <c r="AF2085" s="305">
        <f t="shared" si="406"/>
        <v>-29038.454790833333</v>
      </c>
      <c r="AG2085" s="305">
        <f t="shared" si="406"/>
        <v>0</v>
      </c>
      <c r="AH2085" s="305">
        <f t="shared" si="406"/>
        <v>-12.926549999999999</v>
      </c>
      <c r="AI2085" s="305">
        <f t="shared" si="406"/>
        <v>10209.957270000001</v>
      </c>
      <c r="AJ2085" s="915"/>
      <c r="AK2085" s="928"/>
      <c r="AM2085" s="2938"/>
    </row>
    <row r="2086" spans="1:39" x14ac:dyDescent="0.25">
      <c r="A2086" s="1984">
        <v>1</v>
      </c>
      <c r="B2086" s="442" t="s">
        <v>260</v>
      </c>
      <c r="C2086" s="1565"/>
      <c r="D2086" s="1566"/>
      <c r="E2086" s="451">
        <f>E2031+E1982</f>
        <v>67316.5</v>
      </c>
      <c r="F2086" s="451">
        <f>F2031+F1982</f>
        <v>59744.083333333343</v>
      </c>
      <c r="G2086" s="451">
        <f>G2031+G1982</f>
        <v>55874.485000000001</v>
      </c>
      <c r="H2086" s="296">
        <f t="shared" si="404"/>
        <v>93.52304342549958</v>
      </c>
      <c r="I2086" s="1331"/>
      <c r="J2086" s="1331"/>
      <c r="K2086" s="1332"/>
      <c r="L2086" s="1332"/>
      <c r="M2086" s="1332"/>
      <c r="N2086" s="1332"/>
      <c r="O2086" s="1332"/>
      <c r="P2086" s="1332"/>
      <c r="Q2086" s="305"/>
      <c r="R2086" s="305"/>
      <c r="S2086" s="305"/>
      <c r="T2086" s="305"/>
      <c r="U2086" s="305"/>
      <c r="V2086" s="305"/>
      <c r="W2086" s="305"/>
      <c r="X2086" s="305"/>
      <c r="Y2086" s="305"/>
      <c r="Z2086" s="305"/>
      <c r="AA2086" s="305"/>
      <c r="AB2086" s="843"/>
      <c r="AC2086" s="305"/>
      <c r="AD2086" s="957"/>
      <c r="AE2086" s="305"/>
      <c r="AF2086" s="305"/>
      <c r="AG2086" s="305"/>
      <c r="AH2086" s="305"/>
      <c r="AI2086" s="305"/>
      <c r="AJ2086" s="915"/>
      <c r="AK2086" s="928"/>
      <c r="AM2086" s="2938"/>
    </row>
    <row r="2087" spans="1:39" ht="29.25" x14ac:dyDescent="0.25">
      <c r="A2087" s="1984">
        <v>1</v>
      </c>
      <c r="B2087" s="442" t="s">
        <v>273</v>
      </c>
      <c r="C2087" s="1565"/>
      <c r="D2087" s="1566"/>
      <c r="E2087" s="451">
        <f>E2012</f>
        <v>28239</v>
      </c>
      <c r="F2087" s="451">
        <f>F2012</f>
        <v>22142.416666666664</v>
      </c>
      <c r="G2087" s="451">
        <f>G2012</f>
        <v>15887</v>
      </c>
      <c r="H2087" s="296">
        <f t="shared" si="404"/>
        <v>71.749169203903534</v>
      </c>
      <c r="I2087" s="1331"/>
      <c r="J2087" s="1331"/>
      <c r="K2087" s="1332"/>
      <c r="L2087" s="1332"/>
      <c r="M2087" s="1332"/>
      <c r="N2087" s="1332"/>
      <c r="O2087" s="1332"/>
      <c r="P2087" s="1332"/>
      <c r="Q2087" s="305"/>
      <c r="R2087" s="305"/>
      <c r="S2087" s="305"/>
      <c r="T2087" s="305"/>
      <c r="U2087" s="305"/>
      <c r="V2087" s="305"/>
      <c r="W2087" s="305"/>
      <c r="X2087" s="305"/>
      <c r="Y2087" s="305"/>
      <c r="Z2087" s="305"/>
      <c r="AA2087" s="305"/>
      <c r="AB2087" s="843"/>
      <c r="AC2087" s="305"/>
      <c r="AD2087" s="957">
        <f>AD2042+AD2012</f>
        <v>0</v>
      </c>
      <c r="AE2087" s="305"/>
      <c r="AF2087" s="305"/>
      <c r="AG2087" s="305"/>
      <c r="AH2087" s="305"/>
      <c r="AI2087" s="305"/>
      <c r="AJ2087" s="915"/>
      <c r="AK2087" s="928"/>
      <c r="AM2087" s="2938"/>
    </row>
    <row r="2088" spans="1:39" ht="29.25" x14ac:dyDescent="0.25">
      <c r="A2088" s="1984">
        <v>1</v>
      </c>
      <c r="B2088" s="442" t="s">
        <v>261</v>
      </c>
      <c r="C2088" s="1565"/>
      <c r="D2088" s="1566"/>
      <c r="E2088" s="451">
        <f>E2044+E1995</f>
        <v>38389.340425531918</v>
      </c>
      <c r="F2088" s="451">
        <f>F2044+F1995</f>
        <v>33806.705673758865</v>
      </c>
      <c r="G2088" s="451">
        <f>G2044+G1995</f>
        <v>19805.641489361704</v>
      </c>
      <c r="H2088" s="296">
        <f t="shared" si="404"/>
        <v>58.584949626532413</v>
      </c>
      <c r="I2088" s="1331"/>
      <c r="J2088" s="1331"/>
      <c r="K2088" s="1332"/>
      <c r="L2088" s="1332"/>
      <c r="M2088" s="1332"/>
      <c r="N2088" s="1332"/>
      <c r="O2088" s="1332"/>
      <c r="P2088" s="1332"/>
      <c r="Q2088" s="305"/>
      <c r="R2088" s="305"/>
      <c r="S2088" s="305"/>
      <c r="T2088" s="305"/>
      <c r="U2088" s="305"/>
      <c r="V2088" s="305"/>
      <c r="W2088" s="305"/>
      <c r="X2088" s="305"/>
      <c r="Y2088" s="305"/>
      <c r="Z2088" s="305"/>
      <c r="AA2088" s="305"/>
      <c r="AB2088" s="843"/>
      <c r="AC2088" s="305"/>
      <c r="AD2088" s="957"/>
      <c r="AE2088" s="305"/>
      <c r="AF2088" s="305"/>
      <c r="AG2088" s="305"/>
      <c r="AH2088" s="305"/>
      <c r="AI2088" s="305"/>
      <c r="AJ2088" s="915"/>
      <c r="AK2088" s="928"/>
      <c r="AM2088" s="2938"/>
    </row>
    <row r="2089" spans="1:39" ht="29.25" x14ac:dyDescent="0.25">
      <c r="A2089" s="1984">
        <v>1</v>
      </c>
      <c r="B2089" s="442" t="s">
        <v>262</v>
      </c>
      <c r="C2089" s="1565"/>
      <c r="D2089" s="1502"/>
      <c r="E2089" s="245">
        <f>E2049+E2051+E2002+E2052+E2003</f>
        <v>18668</v>
      </c>
      <c r="F2089" s="245">
        <f>F2049+F2051+F2002+F2052+F2003</f>
        <v>16834</v>
      </c>
      <c r="G2089" s="245">
        <f>G2049+G2051+G2002+G2052+G2003</f>
        <v>8414</v>
      </c>
      <c r="H2089" s="1567">
        <f t="shared" si="404"/>
        <v>49.982178923606988</v>
      </c>
      <c r="I2089" s="1534"/>
      <c r="J2089" s="1534"/>
      <c r="K2089" s="1503"/>
      <c r="L2089" s="1332"/>
      <c r="M2089" s="1332"/>
      <c r="N2089" s="1332"/>
      <c r="O2089" s="1332"/>
      <c r="P2089" s="1503"/>
      <c r="Q2089" s="305"/>
      <c r="R2089" s="305"/>
      <c r="S2089" s="305"/>
      <c r="T2089" s="305"/>
      <c r="U2089" s="305"/>
      <c r="V2089" s="305"/>
      <c r="W2089" s="305"/>
      <c r="X2089" s="305"/>
      <c r="Y2089" s="305"/>
      <c r="Z2089" s="305"/>
      <c r="AA2089" s="305"/>
      <c r="AB2089" s="844"/>
      <c r="AC2089" s="305"/>
      <c r="AD2089" s="971"/>
      <c r="AE2089" s="305"/>
      <c r="AF2089" s="305"/>
      <c r="AG2089" s="305"/>
      <c r="AH2089" s="310"/>
      <c r="AI2089" s="304"/>
      <c r="AJ2089" s="915"/>
      <c r="AK2089" s="928"/>
      <c r="AM2089" s="2938"/>
    </row>
    <row r="2090" spans="1:39" x14ac:dyDescent="0.25">
      <c r="A2090" s="1984">
        <v>1</v>
      </c>
      <c r="B2090" s="443" t="s">
        <v>134</v>
      </c>
      <c r="C2090" s="1568"/>
      <c r="D2090" s="1569"/>
      <c r="E2090" s="225">
        <f>E2086+E2087+E2089+E2045*2.6+E1995*2.6+E2047/4.2+E2085*2.6+E2048/4.2</f>
        <v>248384.70952380955</v>
      </c>
      <c r="F2090" s="225">
        <f>F2086+F2087+F2089+F2045*2.6+F1995*2.6+F2047/4.2+F2085*2.6+F2048/4.2</f>
        <v>218114.1380952381</v>
      </c>
      <c r="G2090" s="225">
        <f>G2086+G2087+G2089+G2045*2.6+G1995*2.6+G2047/4.2+G2085*2.6+G2048/4.2</f>
        <v>138668.01595238096</v>
      </c>
      <c r="H2090" s="1570">
        <f t="shared" si="404"/>
        <v>63.575895246108473</v>
      </c>
      <c r="I2090" s="1327"/>
      <c r="J2090" s="1571"/>
      <c r="K2090" s="1344"/>
      <c r="L2090" s="134"/>
      <c r="M2090" s="1344"/>
      <c r="N2090" s="1344"/>
      <c r="O2090" s="134"/>
      <c r="P2090" s="1572"/>
      <c r="Q2090" s="302">
        <f t="shared" ref="Q2090:X2090" si="407">SUM(Q2089,Q2053,Q2031,Q2012,Q2005,Q1981,Q2042)</f>
        <v>146600.61516000002</v>
      </c>
      <c r="R2090" s="302">
        <f t="shared" si="407"/>
        <v>146600.61516000002</v>
      </c>
      <c r="S2090" s="302">
        <f t="shared" si="407"/>
        <v>145195.36531000002</v>
      </c>
      <c r="T2090" s="302">
        <f t="shared" si="407"/>
        <v>145195.36531000002</v>
      </c>
      <c r="U2090" s="302">
        <f t="shared" si="407"/>
        <v>145195.36531000002</v>
      </c>
      <c r="V2090" s="302">
        <f t="shared" si="407"/>
        <v>145195.36531000002</v>
      </c>
      <c r="W2090" s="302">
        <f t="shared" si="407"/>
        <v>148219.51441000003</v>
      </c>
      <c r="X2090" s="302">
        <f t="shared" si="407"/>
        <v>148219.51441000003</v>
      </c>
      <c r="Y2090" s="302">
        <f t="shared" ref="Y2090:AI2090" si="408">SUM(Y2089,Y2053,Y2031,Y2012,Y2005,Y1981,Y2042,Y2043)</f>
        <v>221684.35756599999</v>
      </c>
      <c r="Z2090" s="302">
        <f t="shared" si="408"/>
        <v>221684.35756599999</v>
      </c>
      <c r="AA2090" s="302">
        <f t="shared" si="408"/>
        <v>223952.438646</v>
      </c>
      <c r="AB2090" s="845">
        <f t="shared" si="408"/>
        <v>191871.969522</v>
      </c>
      <c r="AC2090" s="302">
        <f t="shared" si="408"/>
        <v>127806.51605999998</v>
      </c>
      <c r="AD2090" s="1573">
        <f t="shared" si="408"/>
        <v>0</v>
      </c>
      <c r="AE2090" s="302">
        <f t="shared" si="408"/>
        <v>0</v>
      </c>
      <c r="AF2090" s="302">
        <f t="shared" si="408"/>
        <v>-64065.453462000027</v>
      </c>
      <c r="AG2090" s="302">
        <f t="shared" si="408"/>
        <v>-10.122050000000002</v>
      </c>
      <c r="AH2090" s="307">
        <f t="shared" si="408"/>
        <v>-130.10269</v>
      </c>
      <c r="AI2090" s="307">
        <f t="shared" si="408"/>
        <v>127676.41336999997</v>
      </c>
      <c r="AJ2090" s="915"/>
      <c r="AK2090" s="928"/>
      <c r="AM2090" s="2938"/>
    </row>
    <row r="2091" spans="1:39" x14ac:dyDescent="0.25">
      <c r="A2091" s="1984">
        <v>1</v>
      </c>
      <c r="B2091" s="976" t="s">
        <v>28</v>
      </c>
      <c r="C2091" s="1249"/>
      <c r="D2091" s="1248"/>
      <c r="E2091" s="236"/>
      <c r="F2091" s="1060"/>
      <c r="G2091" s="1060"/>
      <c r="H2091" s="1130"/>
      <c r="I2091" s="1574"/>
      <c r="J2091" s="1309"/>
      <c r="K2091" s="1560"/>
      <c r="L2091" s="1575"/>
      <c r="M2091" s="1560"/>
      <c r="N2091" s="1575"/>
      <c r="O2091" s="1575"/>
      <c r="P2091" s="1560"/>
      <c r="Q2091" s="304"/>
      <c r="R2091" s="304"/>
      <c r="S2091" s="304"/>
      <c r="T2091" s="304"/>
      <c r="U2091" s="304"/>
      <c r="V2091" s="304"/>
      <c r="W2091" s="304"/>
      <c r="X2091" s="304"/>
      <c r="Y2091" s="304"/>
      <c r="Z2091" s="304"/>
      <c r="AA2091" s="304"/>
      <c r="AB2091" s="725"/>
      <c r="AC2091" s="304">
        <f>AI2091-AH2091-AE2091</f>
        <v>0</v>
      </c>
      <c r="AD2091" s="741"/>
      <c r="AE2091" s="304"/>
      <c r="AF2091" s="304"/>
      <c r="AG2091" s="304"/>
      <c r="AH2091" s="304"/>
      <c r="AI2091" s="304"/>
      <c r="AJ2091" s="915"/>
      <c r="AK2091" s="928"/>
      <c r="AM2091" s="2938"/>
    </row>
    <row r="2092" spans="1:39" x14ac:dyDescent="0.25">
      <c r="A2092" s="1984">
        <v>1</v>
      </c>
      <c r="B2092" s="1170" t="s">
        <v>146</v>
      </c>
      <c r="C2092" s="1171"/>
      <c r="D2092" s="2"/>
      <c r="E2092" s="237"/>
      <c r="F2092" s="495"/>
      <c r="G2092" s="495"/>
      <c r="H2092" s="109"/>
      <c r="I2092" s="794"/>
      <c r="J2092" s="794"/>
      <c r="K2092" s="1282"/>
      <c r="L2092" s="1282"/>
      <c r="M2092" s="1282"/>
      <c r="N2092" s="1282"/>
      <c r="O2092" s="1282"/>
      <c r="P2092" s="1282"/>
      <c r="Q2092" s="304"/>
      <c r="R2092" s="304"/>
      <c r="S2092" s="304"/>
      <c r="T2092" s="304"/>
      <c r="U2092" s="304"/>
      <c r="V2092" s="304"/>
      <c r="W2092" s="304"/>
      <c r="X2092" s="304"/>
      <c r="Y2092" s="304"/>
      <c r="Z2092" s="304"/>
      <c r="AA2092" s="304"/>
      <c r="AB2092" s="725"/>
      <c r="AC2092" s="304">
        <f>AI2092-AH2092-AE2092</f>
        <v>0</v>
      </c>
      <c r="AD2092" s="741"/>
      <c r="AE2092" s="304"/>
      <c r="AF2092" s="304"/>
      <c r="AG2092" s="304"/>
      <c r="AH2092" s="304"/>
      <c r="AI2092" s="304"/>
      <c r="AJ2092" s="915"/>
      <c r="AK2092" s="928"/>
      <c r="AM2092" s="2938"/>
    </row>
    <row r="2093" spans="1:39" x14ac:dyDescent="0.25">
      <c r="A2093" s="1984">
        <v>1</v>
      </c>
      <c r="B2093" s="880" t="s">
        <v>26</v>
      </c>
      <c r="C2093" s="404"/>
      <c r="D2093" s="505">
        <v>300</v>
      </c>
      <c r="E2093" s="199">
        <v>85</v>
      </c>
      <c r="F2093" s="109">
        <f>(E2093/12*$B$4)</f>
        <v>77.916666666666657</v>
      </c>
      <c r="G2093" s="109">
        <v>0</v>
      </c>
      <c r="H2093" s="109">
        <f t="shared" ref="H2093:H2099" si="409">G2093/F2093*100</f>
        <v>0</v>
      </c>
      <c r="I2093" s="794">
        <v>7</v>
      </c>
      <c r="J2093" s="136" t="e">
        <f t="shared" ref="J2093:J2099" si="410">M2093/G2093</f>
        <v>#DIV/0!</v>
      </c>
      <c r="K2093" s="137">
        <f t="shared" ref="K2093:K2098" si="411">ROUND(E2093*I2093,0)</f>
        <v>595</v>
      </c>
      <c r="L2093" s="137">
        <f>ROUND(K2093/12*$B$4,0)</f>
        <v>545</v>
      </c>
      <c r="M2093" s="137">
        <v>0</v>
      </c>
      <c r="N2093" s="137">
        <f t="shared" ref="N2093:N2099" si="412">M2093/L2093*100</f>
        <v>0</v>
      </c>
      <c r="O2093" s="137">
        <f t="shared" ref="O2093:O2098" si="413">K2093/D2093</f>
        <v>1.9833333333333334</v>
      </c>
      <c r="P2093" s="137">
        <f t="shared" ref="P2093:P2099" si="414">M2093/$B$4*12/O2093</f>
        <v>0</v>
      </c>
      <c r="Q2093" s="304"/>
      <c r="R2093" s="304"/>
      <c r="S2093" s="304"/>
      <c r="T2093" s="304"/>
      <c r="U2093" s="304"/>
      <c r="V2093" s="304"/>
      <c r="W2093" s="304"/>
      <c r="X2093" s="304"/>
      <c r="Y2093" s="304"/>
      <c r="Z2093" s="304"/>
      <c r="AA2093" s="304"/>
      <c r="AB2093" s="725"/>
      <c r="AC2093" s="304"/>
      <c r="AD2093" s="741"/>
      <c r="AE2093" s="304"/>
      <c r="AF2093" s="304"/>
      <c r="AG2093" s="304"/>
      <c r="AH2093" s="304"/>
      <c r="AI2093" s="304"/>
      <c r="AJ2093" s="915"/>
      <c r="AK2093" s="928"/>
      <c r="AM2093" s="2938"/>
    </row>
    <row r="2094" spans="1:39" ht="30" x14ac:dyDescent="0.25">
      <c r="B2094" s="880" t="s">
        <v>747</v>
      </c>
      <c r="C2094" s="404"/>
      <c r="D2094" s="505">
        <v>300</v>
      </c>
      <c r="E2094" s="199">
        <v>78</v>
      </c>
      <c r="F2094" s="109">
        <f>E2094/4*2</f>
        <v>39</v>
      </c>
      <c r="G2094" s="109">
        <v>33</v>
      </c>
      <c r="H2094" s="109">
        <f t="shared" si="409"/>
        <v>84.615384615384613</v>
      </c>
      <c r="I2094" s="794">
        <v>6.1</v>
      </c>
      <c r="J2094" s="136">
        <f t="shared" si="410"/>
        <v>7.0606060606060606</v>
      </c>
      <c r="K2094" s="137">
        <f t="shared" si="411"/>
        <v>476</v>
      </c>
      <c r="L2094" s="137">
        <f>K2094/4*2</f>
        <v>238</v>
      </c>
      <c r="M2094" s="137">
        <v>233</v>
      </c>
      <c r="N2094" s="137">
        <f t="shared" si="412"/>
        <v>97.899159663865547</v>
      </c>
      <c r="O2094" s="137">
        <f t="shared" si="413"/>
        <v>1.5866666666666667</v>
      </c>
      <c r="P2094" s="257">
        <f t="shared" si="414"/>
        <v>160.19862490450726</v>
      </c>
      <c r="Q2094" s="304"/>
      <c r="R2094" s="304"/>
      <c r="S2094" s="304"/>
      <c r="T2094" s="304"/>
      <c r="U2094" s="304"/>
      <c r="V2094" s="304"/>
      <c r="W2094" s="304"/>
      <c r="X2094" s="304"/>
      <c r="Y2094" s="304"/>
      <c r="Z2094" s="304"/>
      <c r="AA2094" s="304"/>
      <c r="AB2094" s="725"/>
      <c r="AC2094" s="304"/>
      <c r="AD2094" s="741"/>
      <c r="AE2094" s="304"/>
      <c r="AF2094" s="304"/>
      <c r="AG2094" s="304"/>
      <c r="AH2094" s="304"/>
      <c r="AI2094" s="304"/>
      <c r="AJ2094" s="915"/>
      <c r="AK2094" s="928"/>
      <c r="AM2094" s="2938"/>
    </row>
    <row r="2095" spans="1:39" x14ac:dyDescent="0.25">
      <c r="A2095" s="1984">
        <v>1</v>
      </c>
      <c r="B2095" s="880" t="s">
        <v>9</v>
      </c>
      <c r="C2095" s="404"/>
      <c r="D2095" s="505">
        <v>300</v>
      </c>
      <c r="E2095" s="199">
        <v>70</v>
      </c>
      <c r="F2095" s="109">
        <f>(E2095/12*$B$4)</f>
        <v>64.166666666666657</v>
      </c>
      <c r="G2095" s="109">
        <v>66</v>
      </c>
      <c r="H2095" s="109">
        <f t="shared" si="409"/>
        <v>102.85714285714288</v>
      </c>
      <c r="I2095" s="794">
        <v>7</v>
      </c>
      <c r="J2095" s="136">
        <f t="shared" si="410"/>
        <v>3.4393939393939394</v>
      </c>
      <c r="K2095" s="137">
        <f t="shared" si="411"/>
        <v>490</v>
      </c>
      <c r="L2095" s="137">
        <f>ROUND(K2095/12*$B$4,0)</f>
        <v>449</v>
      </c>
      <c r="M2095" s="137">
        <v>227</v>
      </c>
      <c r="N2095" s="137">
        <f t="shared" si="412"/>
        <v>50.556792873051229</v>
      </c>
      <c r="O2095" s="137">
        <f t="shared" si="413"/>
        <v>1.6333333333333333</v>
      </c>
      <c r="P2095" s="137">
        <f t="shared" si="414"/>
        <v>151.61410018552874</v>
      </c>
      <c r="Q2095" s="304"/>
      <c r="R2095" s="304"/>
      <c r="S2095" s="304"/>
      <c r="T2095" s="304"/>
      <c r="U2095" s="304"/>
      <c r="V2095" s="304"/>
      <c r="W2095" s="304"/>
      <c r="X2095" s="304"/>
      <c r="Y2095" s="304"/>
      <c r="Z2095" s="304"/>
      <c r="AA2095" s="304"/>
      <c r="AB2095" s="725"/>
      <c r="AC2095" s="304">
        <f>AI2095-AH2095-AE2095</f>
        <v>0</v>
      </c>
      <c r="AD2095" s="741"/>
      <c r="AE2095" s="304"/>
      <c r="AF2095" s="304"/>
      <c r="AG2095" s="304"/>
      <c r="AH2095" s="304"/>
      <c r="AI2095" s="304"/>
      <c r="AJ2095" s="915"/>
      <c r="AK2095" s="928"/>
      <c r="AM2095" s="2938"/>
    </row>
    <row r="2096" spans="1:39" x14ac:dyDescent="0.25">
      <c r="A2096" s="1984">
        <v>1</v>
      </c>
      <c r="B2096" s="880" t="s">
        <v>115</v>
      </c>
      <c r="C2096" s="404"/>
      <c r="D2096" s="505">
        <v>300</v>
      </c>
      <c r="E2096" s="199">
        <v>82</v>
      </c>
      <c r="F2096" s="109">
        <f>(E2096/12*$B$4)</f>
        <v>75.166666666666657</v>
      </c>
      <c r="G2096" s="109">
        <v>101</v>
      </c>
      <c r="H2096" s="109">
        <f t="shared" si="409"/>
        <v>134.36807095343681</v>
      </c>
      <c r="I2096" s="794">
        <v>10</v>
      </c>
      <c r="J2096" s="136">
        <f t="shared" si="410"/>
        <v>24.722772277227723</v>
      </c>
      <c r="K2096" s="137">
        <f t="shared" si="411"/>
        <v>820</v>
      </c>
      <c r="L2096" s="137">
        <f>ROUND(K2096/12*$B$4,0)</f>
        <v>752</v>
      </c>
      <c r="M2096" s="137">
        <v>2497</v>
      </c>
      <c r="N2096" s="137">
        <f t="shared" si="412"/>
        <v>332.0478723404255</v>
      </c>
      <c r="O2096" s="137">
        <f t="shared" si="413"/>
        <v>2.7333333333333334</v>
      </c>
      <c r="P2096" s="137">
        <f t="shared" si="414"/>
        <v>996.58536585365846</v>
      </c>
      <c r="Q2096" s="304"/>
      <c r="R2096" s="304"/>
      <c r="S2096" s="304"/>
      <c r="T2096" s="304"/>
      <c r="U2096" s="304"/>
      <c r="V2096" s="304"/>
      <c r="W2096" s="304"/>
      <c r="X2096" s="304"/>
      <c r="Y2096" s="304"/>
      <c r="Z2096" s="304"/>
      <c r="AA2096" s="304"/>
      <c r="AB2096" s="725"/>
      <c r="AC2096" s="304">
        <f>AI2096-AH2096-AE2096</f>
        <v>0</v>
      </c>
      <c r="AD2096" s="741"/>
      <c r="AE2096" s="304"/>
      <c r="AF2096" s="304"/>
      <c r="AG2096" s="304"/>
      <c r="AH2096" s="304"/>
      <c r="AI2096" s="304"/>
      <c r="AJ2096" s="915"/>
      <c r="AK2096" s="928"/>
      <c r="AM2096" s="2938"/>
    </row>
    <row r="2097" spans="1:43" ht="30" x14ac:dyDescent="0.25">
      <c r="B2097" s="880" t="s">
        <v>748</v>
      </c>
      <c r="C2097" s="404"/>
      <c r="D2097" s="505">
        <v>300</v>
      </c>
      <c r="E2097" s="199">
        <v>203</v>
      </c>
      <c r="F2097" s="109">
        <f>E2097/4*2</f>
        <v>101.5</v>
      </c>
      <c r="G2097" s="109">
        <v>101</v>
      </c>
      <c r="H2097" s="109">
        <f t="shared" si="409"/>
        <v>99.50738916256158</v>
      </c>
      <c r="I2097" s="794">
        <v>10.5</v>
      </c>
      <c r="J2097" s="136">
        <f t="shared" si="410"/>
        <v>10.128712871287128</v>
      </c>
      <c r="K2097" s="137">
        <f t="shared" si="411"/>
        <v>2132</v>
      </c>
      <c r="L2097" s="137">
        <f>K2097/4*2</f>
        <v>1066</v>
      </c>
      <c r="M2097" s="137">
        <v>1023</v>
      </c>
      <c r="N2097" s="137">
        <f t="shared" si="412"/>
        <v>95.966228893058158</v>
      </c>
      <c r="O2097" s="137">
        <f t="shared" si="413"/>
        <v>7.1066666666666665</v>
      </c>
      <c r="P2097" s="257">
        <f t="shared" si="414"/>
        <v>157.03564727954972</v>
      </c>
      <c r="Q2097" s="304"/>
      <c r="R2097" s="304"/>
      <c r="S2097" s="304"/>
      <c r="T2097" s="304"/>
      <c r="U2097" s="304"/>
      <c r="V2097" s="304"/>
      <c r="W2097" s="304"/>
      <c r="X2097" s="304"/>
      <c r="Y2097" s="304"/>
      <c r="Z2097" s="304"/>
      <c r="AA2097" s="304"/>
      <c r="AB2097" s="725"/>
      <c r="AC2097" s="304"/>
      <c r="AD2097" s="741"/>
      <c r="AE2097" s="304"/>
      <c r="AF2097" s="304"/>
      <c r="AG2097" s="304"/>
      <c r="AH2097" s="304"/>
      <c r="AI2097" s="304"/>
      <c r="AJ2097" s="915"/>
      <c r="AK2097" s="928"/>
      <c r="AM2097" s="2938"/>
    </row>
    <row r="2098" spans="1:43" ht="30" x14ac:dyDescent="0.25">
      <c r="B2098" s="880" t="s">
        <v>749</v>
      </c>
      <c r="C2098" s="404"/>
      <c r="D2098" s="505">
        <v>300</v>
      </c>
      <c r="E2098" s="199">
        <v>90</v>
      </c>
      <c r="F2098" s="109">
        <f>E2098/4*2</f>
        <v>45</v>
      </c>
      <c r="G2098" s="109">
        <v>39</v>
      </c>
      <c r="H2098" s="109">
        <f t="shared" si="409"/>
        <v>86.666666666666671</v>
      </c>
      <c r="I2098" s="794">
        <v>10</v>
      </c>
      <c r="J2098" s="136">
        <f t="shared" si="410"/>
        <v>9</v>
      </c>
      <c r="K2098" s="137">
        <f t="shared" si="411"/>
        <v>900</v>
      </c>
      <c r="L2098" s="137">
        <f>K2098/4*2</f>
        <v>450</v>
      </c>
      <c r="M2098" s="137">
        <v>351</v>
      </c>
      <c r="N2098" s="137">
        <f t="shared" si="412"/>
        <v>78</v>
      </c>
      <c r="O2098" s="137">
        <f t="shared" si="413"/>
        <v>3</v>
      </c>
      <c r="P2098" s="257">
        <f t="shared" si="414"/>
        <v>127.63636363636364</v>
      </c>
      <c r="Q2098" s="304"/>
      <c r="R2098" s="304"/>
      <c r="S2098" s="304"/>
      <c r="T2098" s="304"/>
      <c r="U2098" s="304"/>
      <c r="V2098" s="304"/>
      <c r="W2098" s="304"/>
      <c r="X2098" s="304"/>
      <c r="Y2098" s="304"/>
      <c r="Z2098" s="304"/>
      <c r="AA2098" s="304"/>
      <c r="AB2098" s="725"/>
      <c r="AC2098" s="304"/>
      <c r="AD2098" s="741"/>
      <c r="AE2098" s="304"/>
      <c r="AF2098" s="304"/>
      <c r="AG2098" s="304"/>
      <c r="AH2098" s="304"/>
      <c r="AI2098" s="304"/>
      <c r="AJ2098" s="915"/>
      <c r="AK2098" s="928"/>
      <c r="AM2098" s="2938"/>
    </row>
    <row r="2099" spans="1:43" x14ac:dyDescent="0.25">
      <c r="A2099" s="1984">
        <v>1</v>
      </c>
      <c r="B2099" s="129" t="s">
        <v>75</v>
      </c>
      <c r="C2099" s="992"/>
      <c r="D2099" s="1983"/>
      <c r="E2099" s="201">
        <f>SUM(E2093:E2098)</f>
        <v>608</v>
      </c>
      <c r="F2099" s="108">
        <f>SUM(F2093:F2098)</f>
        <v>402.75</v>
      </c>
      <c r="G2099" s="108">
        <f>SUM(G2093:G2098)</f>
        <v>340</v>
      </c>
      <c r="H2099" s="108">
        <f t="shared" si="409"/>
        <v>84.419615145872129</v>
      </c>
      <c r="I2099" s="177">
        <f>K2099/E2099</f>
        <v>8.9029605263157894</v>
      </c>
      <c r="J2099" s="177">
        <f t="shared" si="410"/>
        <v>12.738235294117647</v>
      </c>
      <c r="K2099" s="1445">
        <f>SUM(K2093:K2098)</f>
        <v>5413</v>
      </c>
      <c r="L2099" s="1445">
        <f>SUM(L2093:L2098)</f>
        <v>3500</v>
      </c>
      <c r="M2099" s="1445">
        <f>SUM(M2093:M2098)</f>
        <v>4331</v>
      </c>
      <c r="N2099" s="137">
        <f t="shared" si="412"/>
        <v>123.74285714285713</v>
      </c>
      <c r="O2099" s="1087">
        <f>SUM(O2093:O2096)</f>
        <v>7.9366666666666665</v>
      </c>
      <c r="P2099" s="137">
        <f t="shared" si="414"/>
        <v>595.30373028903057</v>
      </c>
      <c r="Q2099" s="304"/>
      <c r="R2099" s="304"/>
      <c r="S2099" s="304"/>
      <c r="T2099" s="304"/>
      <c r="U2099" s="304"/>
      <c r="V2099" s="304"/>
      <c r="W2099" s="304"/>
      <c r="X2099" s="304"/>
      <c r="Y2099" s="304"/>
      <c r="Z2099" s="304"/>
      <c r="AA2099" s="304"/>
      <c r="AB2099" s="725"/>
      <c r="AC2099" s="304">
        <f>AI2099-AH2099-AE2099</f>
        <v>0</v>
      </c>
      <c r="AD2099" s="741"/>
      <c r="AE2099" s="304"/>
      <c r="AF2099" s="304"/>
      <c r="AG2099" s="304"/>
      <c r="AH2099" s="304"/>
      <c r="AI2099" s="304"/>
      <c r="AJ2099" s="915"/>
      <c r="AK2099" s="928"/>
      <c r="AM2099" s="2938"/>
    </row>
    <row r="2100" spans="1:43" x14ac:dyDescent="0.25">
      <c r="A2100" s="1984">
        <v>1</v>
      </c>
      <c r="B2100" s="2" t="s">
        <v>123</v>
      </c>
      <c r="C2100" s="416"/>
      <c r="D2100" s="1983"/>
      <c r="E2100" s="201"/>
      <c r="F2100" s="108"/>
      <c r="G2100" s="108"/>
      <c r="H2100" s="108"/>
      <c r="I2100" s="177"/>
      <c r="J2100" s="177"/>
      <c r="K2100" s="1445"/>
      <c r="L2100" s="1445"/>
      <c r="M2100" s="1445"/>
      <c r="N2100" s="137"/>
      <c r="O2100" s="1087"/>
      <c r="P2100" s="137"/>
      <c r="Q2100" s="304"/>
      <c r="R2100" s="304"/>
      <c r="S2100" s="304"/>
      <c r="T2100" s="304"/>
      <c r="U2100" s="304"/>
      <c r="V2100" s="304"/>
      <c r="W2100" s="304"/>
      <c r="X2100" s="304"/>
      <c r="Y2100" s="304"/>
      <c r="Z2100" s="304"/>
      <c r="AA2100" s="304"/>
      <c r="AB2100" s="725"/>
      <c r="AC2100" s="304">
        <f>AI2100-AH2100-AE2100</f>
        <v>0</v>
      </c>
      <c r="AD2100" s="741"/>
      <c r="AE2100" s="304"/>
      <c r="AF2100" s="304"/>
      <c r="AG2100" s="304"/>
      <c r="AH2100" s="304"/>
      <c r="AI2100" s="304"/>
      <c r="AJ2100" s="915"/>
      <c r="AK2100" s="928"/>
      <c r="AM2100" s="2938"/>
    </row>
    <row r="2101" spans="1:43" x14ac:dyDescent="0.25">
      <c r="A2101" s="1984">
        <v>1</v>
      </c>
      <c r="B2101" s="1982" t="s">
        <v>23</v>
      </c>
      <c r="C2101" s="401"/>
      <c r="D2101" s="1576">
        <v>240</v>
      </c>
      <c r="E2101" s="203">
        <v>36</v>
      </c>
      <c r="F2101" s="109">
        <f>(E2101/12*$B$4)</f>
        <v>33</v>
      </c>
      <c r="G2101" s="109">
        <v>35</v>
      </c>
      <c r="H2101" s="109">
        <f t="shared" ref="H2101:H2111" si="415">G2101/F2101*100</f>
        <v>106.06060606060606</v>
      </c>
      <c r="I2101" s="794">
        <v>3</v>
      </c>
      <c r="J2101" s="136">
        <f t="shared" ref="J2101:J2107" si="416">M2101/G2101</f>
        <v>2.9714285714285715</v>
      </c>
      <c r="K2101" s="137">
        <f>ROUND(E2101*I2101,0)</f>
        <v>108</v>
      </c>
      <c r="L2101" s="137">
        <f>ROUND(K2101/12*$B$4,0)</f>
        <v>99</v>
      </c>
      <c r="M2101" s="137">
        <v>104</v>
      </c>
      <c r="N2101" s="137">
        <f t="shared" ref="N2101:N2107" si="417">M2101/L2101*100</f>
        <v>105.05050505050507</v>
      </c>
      <c r="O2101" s="137">
        <f>K2101/D2101</f>
        <v>0.45</v>
      </c>
      <c r="P2101" s="137">
        <f t="shared" ref="P2101:P2107" si="418">M2101/$B$4*12/O2101</f>
        <v>252.12121212121215</v>
      </c>
      <c r="Q2101" s="304"/>
      <c r="R2101" s="304"/>
      <c r="S2101" s="304"/>
      <c r="T2101" s="304"/>
      <c r="U2101" s="304"/>
      <c r="V2101" s="304"/>
      <c r="W2101" s="304"/>
      <c r="X2101" s="304"/>
      <c r="Y2101" s="304"/>
      <c r="Z2101" s="304"/>
      <c r="AA2101" s="304"/>
      <c r="AB2101" s="725"/>
      <c r="AC2101" s="304">
        <f>AI2101-AH2101-AE2101</f>
        <v>0</v>
      </c>
      <c r="AD2101" s="741"/>
      <c r="AE2101" s="304"/>
      <c r="AF2101" s="304"/>
      <c r="AG2101" s="304"/>
      <c r="AH2101" s="304"/>
      <c r="AI2101" s="304"/>
      <c r="AJ2101" s="915"/>
      <c r="AK2101" s="928"/>
      <c r="AM2101" s="2938"/>
    </row>
    <row r="2102" spans="1:43" s="131" customFormat="1" x14ac:dyDescent="0.25">
      <c r="A2102" s="1984">
        <v>1</v>
      </c>
      <c r="B2102" s="125" t="s">
        <v>9</v>
      </c>
      <c r="C2102" s="1577"/>
      <c r="D2102" s="1576">
        <v>240</v>
      </c>
      <c r="E2102" s="204">
        <v>430</v>
      </c>
      <c r="F2102" s="109">
        <f>(E2102/12*$B$4)</f>
        <v>394.16666666666669</v>
      </c>
      <c r="G2102" s="115">
        <v>453</v>
      </c>
      <c r="H2102" s="109">
        <f t="shared" si="415"/>
        <v>114.92600422832982</v>
      </c>
      <c r="I2102" s="1316">
        <v>8</v>
      </c>
      <c r="J2102" s="136">
        <f t="shared" si="416"/>
        <v>8.1434878587196469</v>
      </c>
      <c r="K2102" s="137">
        <f>ROUND(E2102*I2102,0)</f>
        <v>3440</v>
      </c>
      <c r="L2102" s="137">
        <f>ROUND(K2102/12*$B$4,0)</f>
        <v>3153</v>
      </c>
      <c r="M2102" s="257">
        <v>3689</v>
      </c>
      <c r="N2102" s="137">
        <f t="shared" si="417"/>
        <v>116.99968284173804</v>
      </c>
      <c r="O2102" s="137">
        <f>ROUND(K2102/D2102,0)</f>
        <v>14</v>
      </c>
      <c r="P2102" s="137">
        <f t="shared" si="418"/>
        <v>287.45454545454544</v>
      </c>
      <c r="Q2102" s="304"/>
      <c r="R2102" s="304"/>
      <c r="S2102" s="304"/>
      <c r="T2102" s="304"/>
      <c r="U2102" s="304"/>
      <c r="V2102" s="304"/>
      <c r="W2102" s="304"/>
      <c r="X2102" s="304"/>
      <c r="Y2102" s="304"/>
      <c r="Z2102" s="304"/>
      <c r="AA2102" s="304"/>
      <c r="AB2102" s="725"/>
      <c r="AC2102" s="304">
        <f>AI2102-AH2102-AE2102</f>
        <v>0</v>
      </c>
      <c r="AD2102" s="741"/>
      <c r="AE2102" s="304"/>
      <c r="AF2102" s="304"/>
      <c r="AG2102" s="304"/>
      <c r="AH2102" s="304"/>
      <c r="AI2102" s="304"/>
      <c r="AJ2102" s="915"/>
      <c r="AK2102" s="928"/>
      <c r="AM2102" s="2938"/>
      <c r="AQ2102" s="1984"/>
    </row>
    <row r="2103" spans="1:43" s="131" customFormat="1" x14ac:dyDescent="0.25">
      <c r="A2103" s="1984">
        <v>1</v>
      </c>
      <c r="B2103" s="125" t="s">
        <v>44</v>
      </c>
      <c r="C2103" s="1577"/>
      <c r="D2103" s="256">
        <v>240</v>
      </c>
      <c r="E2103" s="204">
        <v>554</v>
      </c>
      <c r="F2103" s="115">
        <f>(E2103/12*$B$4)</f>
        <v>507.83333333333331</v>
      </c>
      <c r="G2103" s="115">
        <v>564</v>
      </c>
      <c r="H2103" s="115">
        <f t="shared" si="415"/>
        <v>111.06005907449952</v>
      </c>
      <c r="I2103" s="1316">
        <v>8</v>
      </c>
      <c r="J2103" s="937">
        <f t="shared" si="416"/>
        <v>8.4007092198581557</v>
      </c>
      <c r="K2103" s="257">
        <f>ROUND(E2103*I2103,0)</f>
        <v>4432</v>
      </c>
      <c r="L2103" s="257">
        <f>ROUND(K2103/12*$B$4,0)</f>
        <v>4063</v>
      </c>
      <c r="M2103" s="257">
        <v>4738</v>
      </c>
      <c r="N2103" s="257">
        <f t="shared" si="417"/>
        <v>116.6133398966281</v>
      </c>
      <c r="O2103" s="257">
        <f>ROUND(K2103/D2103,0)</f>
        <v>18</v>
      </c>
      <c r="P2103" s="257">
        <f t="shared" si="418"/>
        <v>287.15151515151518</v>
      </c>
      <c r="Q2103" s="305"/>
      <c r="R2103" s="305"/>
      <c r="S2103" s="305"/>
      <c r="T2103" s="305"/>
      <c r="U2103" s="305"/>
      <c r="V2103" s="305"/>
      <c r="W2103" s="305"/>
      <c r="X2103" s="305"/>
      <c r="Y2103" s="305"/>
      <c r="Z2103" s="305"/>
      <c r="AA2103" s="305"/>
      <c r="AB2103" s="843"/>
      <c r="AC2103" s="305"/>
      <c r="AD2103" s="957"/>
      <c r="AE2103" s="305"/>
      <c r="AF2103" s="305"/>
      <c r="AG2103" s="305"/>
      <c r="AH2103" s="305"/>
      <c r="AI2103" s="305"/>
      <c r="AJ2103" s="915"/>
      <c r="AK2103" s="928"/>
      <c r="AM2103" s="2938"/>
      <c r="AQ2103" s="1984"/>
    </row>
    <row r="2104" spans="1:43" s="131" customFormat="1" ht="30" x14ac:dyDescent="0.25">
      <c r="A2104" s="1984"/>
      <c r="B2104" s="1164" t="s">
        <v>750</v>
      </c>
      <c r="C2104" s="1577"/>
      <c r="D2104" s="256">
        <v>240</v>
      </c>
      <c r="E2104" s="204">
        <v>269</v>
      </c>
      <c r="F2104" s="115">
        <f>E2104/4*2</f>
        <v>134.5</v>
      </c>
      <c r="G2104" s="115">
        <v>241</v>
      </c>
      <c r="H2104" s="115">
        <f t="shared" si="415"/>
        <v>179.18215613382898</v>
      </c>
      <c r="I2104" s="1316">
        <v>8</v>
      </c>
      <c r="J2104" s="937">
        <f t="shared" si="416"/>
        <v>6.9543568464730292</v>
      </c>
      <c r="K2104" s="257">
        <f>ROUND(E2104*I2104,0)</f>
        <v>2152</v>
      </c>
      <c r="L2104" s="257">
        <f>K2104/4*2</f>
        <v>1076</v>
      </c>
      <c r="M2104" s="257">
        <v>1676</v>
      </c>
      <c r="N2104" s="257">
        <f t="shared" si="417"/>
        <v>155.76208178438662</v>
      </c>
      <c r="O2104" s="257">
        <f>ROUND(K2104/D2104,0)</f>
        <v>9</v>
      </c>
      <c r="P2104" s="257">
        <f t="shared" si="418"/>
        <v>203.15151515151516</v>
      </c>
      <c r="Q2104" s="305"/>
      <c r="R2104" s="305"/>
      <c r="S2104" s="305"/>
      <c r="T2104" s="305"/>
      <c r="U2104" s="305"/>
      <c r="V2104" s="305"/>
      <c r="W2104" s="305"/>
      <c r="X2104" s="305"/>
      <c r="Y2104" s="305"/>
      <c r="Z2104" s="305"/>
      <c r="AA2104" s="305"/>
      <c r="AB2104" s="843"/>
      <c r="AC2104" s="305"/>
      <c r="AD2104" s="957"/>
      <c r="AE2104" s="305"/>
      <c r="AF2104" s="305"/>
      <c r="AG2104" s="305"/>
      <c r="AH2104" s="305"/>
      <c r="AI2104" s="305"/>
      <c r="AJ2104" s="915"/>
      <c r="AK2104" s="928"/>
      <c r="AM2104" s="2938"/>
      <c r="AQ2104" s="1984"/>
    </row>
    <row r="2105" spans="1:43" s="131" customFormat="1" x14ac:dyDescent="0.25">
      <c r="A2105" s="1984">
        <v>1</v>
      </c>
      <c r="B2105" s="3067" t="s">
        <v>52</v>
      </c>
      <c r="C2105" s="424"/>
      <c r="D2105" s="256">
        <v>240</v>
      </c>
      <c r="E2105" s="204">
        <v>144</v>
      </c>
      <c r="F2105" s="115">
        <f>(E2105/12*$B$4)</f>
        <v>132</v>
      </c>
      <c r="G2105" s="115">
        <v>99</v>
      </c>
      <c r="H2105" s="115">
        <f t="shared" si="415"/>
        <v>75</v>
      </c>
      <c r="I2105" s="1316">
        <v>3</v>
      </c>
      <c r="J2105" s="937">
        <f t="shared" si="416"/>
        <v>3.1818181818181817</v>
      </c>
      <c r="K2105" s="257">
        <f>ROUND(E2105*I2105,0)</f>
        <v>432</v>
      </c>
      <c r="L2105" s="257">
        <f>ROUND(K2105/12*$B$4,0)</f>
        <v>396</v>
      </c>
      <c r="M2105" s="257">
        <v>315</v>
      </c>
      <c r="N2105" s="257">
        <f t="shared" si="417"/>
        <v>79.545454545454547</v>
      </c>
      <c r="O2105" s="257">
        <f>ROUND(K2105/D2105,0)</f>
        <v>2</v>
      </c>
      <c r="P2105" s="257">
        <f t="shared" si="418"/>
        <v>171.81818181818181</v>
      </c>
      <c r="Q2105" s="305"/>
      <c r="R2105" s="305"/>
      <c r="S2105" s="305"/>
      <c r="T2105" s="305"/>
      <c r="U2105" s="305"/>
      <c r="V2105" s="305"/>
      <c r="W2105" s="305"/>
      <c r="X2105" s="305"/>
      <c r="Y2105" s="305"/>
      <c r="Z2105" s="305"/>
      <c r="AA2105" s="305"/>
      <c r="AB2105" s="843"/>
      <c r="AC2105" s="305"/>
      <c r="AD2105" s="957"/>
      <c r="AE2105" s="305"/>
      <c r="AF2105" s="305"/>
      <c r="AG2105" s="305"/>
      <c r="AH2105" s="305"/>
      <c r="AI2105" s="305"/>
      <c r="AJ2105" s="915"/>
      <c r="AK2105" s="928"/>
      <c r="AM2105" s="2938"/>
      <c r="AQ2105" s="1984"/>
    </row>
    <row r="2106" spans="1:43" x14ac:dyDescent="0.25">
      <c r="A2106" s="1984">
        <v>1</v>
      </c>
      <c r="B2106" s="1741" t="s">
        <v>176</v>
      </c>
      <c r="C2106" s="1099"/>
      <c r="D2106" s="1578"/>
      <c r="E2106" s="205">
        <f>SUM(E2101:E2105)</f>
        <v>1433</v>
      </c>
      <c r="F2106" s="1556">
        <f>SUM(F2101:F2105)</f>
        <v>1201.5</v>
      </c>
      <c r="G2106" s="1556">
        <f>SUM(G2101:G2105)</f>
        <v>1392</v>
      </c>
      <c r="H2106" s="142">
        <f t="shared" si="415"/>
        <v>115.85518102372035</v>
      </c>
      <c r="I2106" s="968">
        <f>K2106/E2106</f>
        <v>7.3719469644103279</v>
      </c>
      <c r="J2106" s="968">
        <f t="shared" si="416"/>
        <v>7.5589080459770113</v>
      </c>
      <c r="K2106" s="1026">
        <f>SUM(K2101:K2105)</f>
        <v>10564</v>
      </c>
      <c r="L2106" s="1026">
        <f>SUM(L2101:L2105)</f>
        <v>8787</v>
      </c>
      <c r="M2106" s="1026">
        <f>SUM(M2101:M2105)</f>
        <v>10522</v>
      </c>
      <c r="N2106" s="1026">
        <f t="shared" si="417"/>
        <v>119.74507795607148</v>
      </c>
      <c r="O2106" s="1046">
        <f>SUM(O2101:O2105)</f>
        <v>43.45</v>
      </c>
      <c r="P2106" s="257">
        <f t="shared" si="418"/>
        <v>264.17826132440626</v>
      </c>
      <c r="Q2106" s="305"/>
      <c r="R2106" s="305"/>
      <c r="S2106" s="305"/>
      <c r="T2106" s="305"/>
      <c r="U2106" s="305"/>
      <c r="V2106" s="305"/>
      <c r="W2106" s="305"/>
      <c r="X2106" s="305"/>
      <c r="Y2106" s="305"/>
      <c r="Z2106" s="305"/>
      <c r="AA2106" s="305"/>
      <c r="AB2106" s="843"/>
      <c r="AC2106" s="305">
        <f>AI2106-AH2106-AE2106</f>
        <v>0</v>
      </c>
      <c r="AD2106" s="957"/>
      <c r="AE2106" s="305"/>
      <c r="AF2106" s="305"/>
      <c r="AG2106" s="305"/>
      <c r="AH2106" s="305"/>
      <c r="AI2106" s="305"/>
      <c r="AJ2106" s="915"/>
      <c r="AK2106" s="928"/>
      <c r="AM2106" s="2938"/>
    </row>
    <row r="2107" spans="1:43" ht="29.25" x14ac:dyDescent="0.25">
      <c r="A2107" s="1984">
        <v>1</v>
      </c>
      <c r="B2107" s="1103" t="s">
        <v>201</v>
      </c>
      <c r="C2107" s="1103"/>
      <c r="D2107" s="1579"/>
      <c r="E2107" s="17">
        <f>SUM(E2106,E2099)</f>
        <v>2041</v>
      </c>
      <c r="F2107" s="10">
        <f>SUM(F2106,F2099)</f>
        <v>1604.25</v>
      </c>
      <c r="G2107" s="10">
        <f>SUM(G2106,G2099)</f>
        <v>1732</v>
      </c>
      <c r="H2107" s="10">
        <f t="shared" si="415"/>
        <v>107.9632226897304</v>
      </c>
      <c r="I2107" s="8">
        <f>K2107/E2107</f>
        <v>7.8280254777070066</v>
      </c>
      <c r="J2107" s="1441">
        <f t="shared" si="416"/>
        <v>8.5756351039260963</v>
      </c>
      <c r="K2107" s="10">
        <f>SUM(K2106,K2099)</f>
        <v>15977</v>
      </c>
      <c r="L2107" s="10">
        <f>SUM(L2106,L2099)</f>
        <v>12287</v>
      </c>
      <c r="M2107" s="10">
        <f>M2099+M2106</f>
        <v>14853</v>
      </c>
      <c r="N2107" s="1022">
        <f t="shared" si="417"/>
        <v>120.8838609912916</v>
      </c>
      <c r="O2107" s="1022">
        <f>SUM(O2106,O2099)</f>
        <v>51.38666666666667</v>
      </c>
      <c r="P2107" s="1022">
        <f t="shared" si="418"/>
        <v>315.32056423078734</v>
      </c>
      <c r="Q2107" s="302">
        <v>31320.218589232802</v>
      </c>
      <c r="R2107" s="302">
        <v>31320.218589232802</v>
      </c>
      <c r="S2107" s="302">
        <v>31753.143247904365</v>
      </c>
      <c r="T2107" s="302">
        <v>31753.143247904365</v>
      </c>
      <c r="U2107" s="302">
        <v>31753.143247904365</v>
      </c>
      <c r="V2107" s="302">
        <v>31753.143247904365</v>
      </c>
      <c r="W2107" s="302">
        <v>31753.143247904365</v>
      </c>
      <c r="X2107" s="302">
        <v>31753.143247904365</v>
      </c>
      <c r="Y2107" s="302">
        <v>46217.163900592095</v>
      </c>
      <c r="Z2107" s="302">
        <v>46217.163900592095</v>
      </c>
      <c r="AA2107" s="302">
        <v>46217.163900592095</v>
      </c>
      <c r="AB2107" s="1969">
        <f>Q2107/12*$B$4+(R2107-Q2107)/11*10+(S2107-R2107)/10*9+(T2107-S2107)/9*8+(U2107-T2107)/8*7+(V2107-U2107)/7*6+(W2107-V2107)/6*5+(X2107-W2107)/5*4+(Y2107-X2107)/4*3+(Z2107-Y2107)/3*2+(AA2107-Z2107)/2*1</f>
        <v>39947.848055783608</v>
      </c>
      <c r="AC2107" s="302">
        <f>AI2107-AH2107-AE2107</f>
        <v>41936.931429999997</v>
      </c>
      <c r="AD2107" s="745"/>
      <c r="AE2107" s="302"/>
      <c r="AF2107" s="302">
        <f>AC2107-AB2107</f>
        <v>1989.0833742163886</v>
      </c>
      <c r="AG2107" s="302"/>
      <c r="AH2107" s="302">
        <v>-24.658060000000003</v>
      </c>
      <c r="AI2107" s="302">
        <v>41912.273369999995</v>
      </c>
      <c r="AJ2107" s="915"/>
      <c r="AK2107" s="928"/>
      <c r="AM2107" s="2938"/>
    </row>
    <row r="2108" spans="1:43" ht="30" x14ac:dyDescent="0.25">
      <c r="A2108" s="1984">
        <v>1</v>
      </c>
      <c r="B2108" s="1580" t="s">
        <v>189</v>
      </c>
      <c r="C2108" s="1580"/>
      <c r="D2108" s="1581"/>
      <c r="E2108" s="385">
        <v>3200</v>
      </c>
      <c r="F2108" s="1141">
        <f>ROUND(E2108/12*$B$4,0)</f>
        <v>2933</v>
      </c>
      <c r="G2108" s="1141">
        <v>2902</v>
      </c>
      <c r="H2108" s="1141">
        <f t="shared" si="415"/>
        <v>98.94306171155813</v>
      </c>
      <c r="I2108" s="1031"/>
      <c r="J2108" s="1327"/>
      <c r="K2108" s="1167"/>
      <c r="L2108" s="1292"/>
      <c r="M2108" s="1167"/>
      <c r="N2108" s="1108"/>
      <c r="O2108" s="930"/>
      <c r="P2108" s="930"/>
      <c r="Q2108" s="306"/>
      <c r="R2108" s="306"/>
      <c r="S2108" s="306"/>
      <c r="T2108" s="306"/>
      <c r="U2108" s="306"/>
      <c r="V2108" s="306"/>
      <c r="W2108" s="306"/>
      <c r="X2108" s="306"/>
      <c r="Y2108" s="306"/>
      <c r="Z2108" s="306"/>
      <c r="AA2108" s="306"/>
      <c r="AB2108" s="853"/>
      <c r="AC2108" s="311"/>
      <c r="AD2108" s="1110"/>
      <c r="AE2108" s="311"/>
      <c r="AF2108" s="311"/>
      <c r="AG2108" s="311"/>
      <c r="AH2108" s="311"/>
      <c r="AI2108" s="306"/>
      <c r="AJ2108" s="915"/>
      <c r="AK2108" s="928"/>
      <c r="AM2108" s="2938"/>
    </row>
    <row r="2109" spans="1:43" ht="30" x14ac:dyDescent="0.25">
      <c r="A2109" s="1984">
        <v>1</v>
      </c>
      <c r="B2109" s="1582" t="s">
        <v>188</v>
      </c>
      <c r="C2109" s="1582"/>
      <c r="D2109" s="1062"/>
      <c r="E2109" s="209">
        <v>800</v>
      </c>
      <c r="F2109" s="110">
        <f>ROUND(E2109/12*$B$4,0)</f>
        <v>733</v>
      </c>
      <c r="G2109" s="110">
        <v>817</v>
      </c>
      <c r="H2109" s="110">
        <f t="shared" si="415"/>
        <v>111.45975443383355</v>
      </c>
      <c r="I2109" s="177"/>
      <c r="J2109" s="1313"/>
      <c r="K2109" s="259"/>
      <c r="L2109" s="259"/>
      <c r="M2109" s="259"/>
      <c r="N2109" s="137"/>
      <c r="O2109" s="137"/>
      <c r="P2109" s="257"/>
      <c r="Q2109" s="305"/>
      <c r="R2109" s="305"/>
      <c r="S2109" s="305"/>
      <c r="T2109" s="305"/>
      <c r="U2109" s="305"/>
      <c r="V2109" s="305"/>
      <c r="W2109" s="305"/>
      <c r="X2109" s="305"/>
      <c r="Y2109" s="305"/>
      <c r="Z2109" s="305"/>
      <c r="AA2109" s="305"/>
      <c r="AB2109" s="843"/>
      <c r="AC2109" s="306"/>
      <c r="AD2109" s="741"/>
      <c r="AE2109" s="306"/>
      <c r="AF2109" s="306"/>
      <c r="AG2109" s="304"/>
      <c r="AH2109" s="304"/>
      <c r="AI2109" s="304"/>
      <c r="AJ2109" s="915"/>
      <c r="AK2109" s="928"/>
      <c r="AM2109" s="2938"/>
    </row>
    <row r="2110" spans="1:43" x14ac:dyDescent="0.25">
      <c r="A2110" s="1984">
        <v>1</v>
      </c>
      <c r="B2110" s="1582" t="s">
        <v>211</v>
      </c>
      <c r="C2110" s="979"/>
      <c r="D2110" s="1583"/>
      <c r="E2110" s="206">
        <v>1500</v>
      </c>
      <c r="F2110" s="110">
        <f>ROUND(E2110/12*$B$4,0)</f>
        <v>1375</v>
      </c>
      <c r="G2110" s="1141">
        <v>1373</v>
      </c>
      <c r="H2110" s="110">
        <f t="shared" si="415"/>
        <v>99.854545454545445</v>
      </c>
      <c r="I2110" s="136"/>
      <c r="J2110" s="297"/>
      <c r="K2110" s="930"/>
      <c r="L2110" s="137"/>
      <c r="M2110" s="137"/>
      <c r="N2110" s="930"/>
      <c r="O2110" s="137"/>
      <c r="P2110" s="137"/>
      <c r="Q2110" s="304"/>
      <c r="R2110" s="304"/>
      <c r="S2110" s="304"/>
      <c r="T2110" s="304"/>
      <c r="U2110" s="304"/>
      <c r="V2110" s="304"/>
      <c r="W2110" s="304"/>
      <c r="X2110" s="304"/>
      <c r="Y2110" s="304"/>
      <c r="Z2110" s="304"/>
      <c r="AA2110" s="304"/>
      <c r="AB2110" s="725"/>
      <c r="AC2110" s="304"/>
      <c r="AD2110" s="741"/>
      <c r="AE2110" s="304"/>
      <c r="AF2110" s="304"/>
      <c r="AG2110" s="306"/>
      <c r="AH2110" s="306"/>
      <c r="AI2110" s="306"/>
      <c r="AJ2110" s="915"/>
      <c r="AK2110" s="928"/>
      <c r="AM2110" s="2938"/>
    </row>
    <row r="2111" spans="1:43" ht="15.75" thickBot="1" x14ac:dyDescent="0.3">
      <c r="A2111" s="1984">
        <v>1</v>
      </c>
      <c r="B2111" s="1584" t="s">
        <v>209</v>
      </c>
      <c r="C2111" s="1585"/>
      <c r="D2111" s="1586"/>
      <c r="E2111" s="387">
        <f>SUM(E2108:E2110)</f>
        <v>5500</v>
      </c>
      <c r="F2111" s="1167">
        <f>SUM(F2108:F2110)</f>
        <v>5041</v>
      </c>
      <c r="G2111" s="1587">
        <f>SUM(G2108:G2110)</f>
        <v>5092</v>
      </c>
      <c r="H2111" s="1167">
        <f t="shared" si="415"/>
        <v>101.01170402697876</v>
      </c>
      <c r="I2111" s="297"/>
      <c r="J2111" s="1588"/>
      <c r="K2111" s="1589"/>
      <c r="L2111" s="930"/>
      <c r="M2111" s="930"/>
      <c r="N2111" s="1589"/>
      <c r="O2111" s="930"/>
      <c r="P2111" s="1590"/>
      <c r="Q2111" s="304">
        <v>38482.023000000001</v>
      </c>
      <c r="R2111" s="304">
        <v>38482.023000000001</v>
      </c>
      <c r="S2111" s="304">
        <v>39444.079666666672</v>
      </c>
      <c r="T2111" s="304">
        <v>39444.079666666672</v>
      </c>
      <c r="U2111" s="304">
        <v>39444.079666666672</v>
      </c>
      <c r="V2111" s="304">
        <v>39444.079666666672</v>
      </c>
      <c r="W2111" s="304">
        <v>39444.079666666672</v>
      </c>
      <c r="X2111" s="304">
        <v>39444.079666666672</v>
      </c>
      <c r="Y2111" s="304">
        <v>39444.079666666672</v>
      </c>
      <c r="Z2111" s="304">
        <v>39444.079666666672</v>
      </c>
      <c r="AA2111" s="304">
        <v>39444.079666666672</v>
      </c>
      <c r="AB2111" s="844">
        <f>Q2111/12*$B$4+(R2111-Q2111)/11*10+(S2111-R2111)/10*9+(T2111-S2111)/9*8+(U2111-T2111)/8*7+(V2111-U2111)/7*6+(W2111-V2111)/6*5+(X2111-W2111)/5*4+(Y2111-X2111)/4*3+(Z2111-Y2111)/3*2+(AA2111-Z2111)/2*1</f>
        <v>36141.03875</v>
      </c>
      <c r="AC2111" s="304">
        <f>AI2111-AH2111-AE2111</f>
        <v>36472.437420000002</v>
      </c>
      <c r="AD2111" s="741"/>
      <c r="AE2111" s="304"/>
      <c r="AF2111" s="304">
        <f>AC2111-AB2111</f>
        <v>331.39867000000231</v>
      </c>
      <c r="AG2111" s="305"/>
      <c r="AH2111" s="386">
        <v>0</v>
      </c>
      <c r="AI2111" s="386">
        <v>36472.437420000002</v>
      </c>
      <c r="AJ2111" s="915"/>
      <c r="AK2111" s="928"/>
      <c r="AM2111" s="2938"/>
    </row>
    <row r="2112" spans="1:43" ht="15.75" thickBot="1" x14ac:dyDescent="0.3">
      <c r="A2112" s="1984">
        <v>1</v>
      </c>
      <c r="B2112" s="139" t="s">
        <v>277</v>
      </c>
      <c r="C2112" s="139"/>
      <c r="D2112" s="139"/>
      <c r="E2112" s="238"/>
      <c r="F2112" s="1054"/>
      <c r="G2112" s="1054"/>
      <c r="H2112" s="1054"/>
      <c r="I2112" s="1308"/>
      <c r="J2112" s="1308"/>
      <c r="K2112" s="1054"/>
      <c r="L2112" s="1054"/>
      <c r="M2112" s="1054">
        <f>M1977+M2107</f>
        <v>62909</v>
      </c>
      <c r="N2112" s="1054"/>
      <c r="O2112" s="1054"/>
      <c r="P2112" s="1054"/>
      <c r="Q2112" s="309">
        <f t="shared" ref="Q2112:AI2112" si="419">Q2111+Q2107+Q2090+Q1977</f>
        <v>555291.32951817685</v>
      </c>
      <c r="R2112" s="309">
        <f t="shared" si="419"/>
        <v>555291.32951817685</v>
      </c>
      <c r="S2112" s="309">
        <f t="shared" si="419"/>
        <v>555293.53191706876</v>
      </c>
      <c r="T2112" s="309">
        <f t="shared" si="419"/>
        <v>555293.53191706876</v>
      </c>
      <c r="U2112" s="309">
        <f t="shared" si="419"/>
        <v>555293.53191706876</v>
      </c>
      <c r="V2112" s="309">
        <f t="shared" si="419"/>
        <v>557606.10524821153</v>
      </c>
      <c r="W2112" s="309">
        <f t="shared" si="419"/>
        <v>563340.61490457109</v>
      </c>
      <c r="X2112" s="309">
        <f t="shared" si="419"/>
        <v>563340.61490457109</v>
      </c>
      <c r="Y2112" s="309">
        <f t="shared" si="419"/>
        <v>670087.15897078579</v>
      </c>
      <c r="Z2112" s="309">
        <f t="shared" si="419"/>
        <v>670087.15897078579</v>
      </c>
      <c r="AA2112" s="309">
        <f t="shared" si="419"/>
        <v>672355.24005078571</v>
      </c>
      <c r="AB2112" s="726">
        <f t="shared" si="419"/>
        <v>596973.94656636682</v>
      </c>
      <c r="AC2112" s="309">
        <f t="shared" si="419"/>
        <v>599521.33000999992</v>
      </c>
      <c r="AD2112" s="746">
        <f t="shared" si="419"/>
        <v>0</v>
      </c>
      <c r="AE2112" s="140">
        <f t="shared" si="419"/>
        <v>-28.598629999999996</v>
      </c>
      <c r="AF2112" s="309">
        <f t="shared" si="419"/>
        <v>2547.3834436331017</v>
      </c>
      <c r="AG2112" s="309">
        <f t="shared" si="419"/>
        <v>-71.990070000000003</v>
      </c>
      <c r="AH2112" s="309">
        <f t="shared" si="419"/>
        <v>-755.98525000000006</v>
      </c>
      <c r="AI2112" s="140">
        <f t="shared" si="419"/>
        <v>598736.74612999987</v>
      </c>
      <c r="AJ2112" s="915"/>
      <c r="AK2112" s="928"/>
      <c r="AM2112" s="2938"/>
    </row>
    <row r="2113" spans="1:39" ht="30" thickBot="1" x14ac:dyDescent="0.3">
      <c r="B2113" s="1478" t="s">
        <v>761</v>
      </c>
      <c r="C2113" s="1478"/>
      <c r="D2113" s="1478"/>
      <c r="E2113" s="208"/>
      <c r="F2113" s="676"/>
      <c r="G2113" s="676"/>
      <c r="H2113" s="676"/>
      <c r="I2113" s="1285"/>
      <c r="J2113" s="1285"/>
      <c r="K2113" s="676"/>
      <c r="L2113" s="676"/>
      <c r="M2113" s="676"/>
      <c r="N2113" s="676"/>
      <c r="O2113" s="676"/>
      <c r="P2113" s="676"/>
      <c r="Q2113" s="309"/>
      <c r="R2113" s="309"/>
      <c r="S2113" s="309"/>
      <c r="T2113" s="309"/>
      <c r="U2113" s="309"/>
      <c r="V2113" s="309"/>
      <c r="W2113" s="309"/>
      <c r="X2113" s="309"/>
      <c r="Y2113" s="309"/>
      <c r="Z2113" s="309"/>
      <c r="AA2113" s="309">
        <f t="shared" ref="AA2113:AI2113" si="420">AA2112-AA1981</f>
        <v>619699.36356078566</v>
      </c>
      <c r="AB2113" s="726">
        <f t="shared" si="420"/>
        <v>552566.73972803354</v>
      </c>
      <c r="AC2113" s="309">
        <f t="shared" si="420"/>
        <v>552467.83837999997</v>
      </c>
      <c r="AD2113" s="746">
        <f t="shared" si="420"/>
        <v>0</v>
      </c>
      <c r="AE2113" s="140">
        <f t="shared" si="420"/>
        <v>-28.598629999999996</v>
      </c>
      <c r="AF2113" s="309">
        <f t="shared" si="420"/>
        <v>-98.901348033556133</v>
      </c>
      <c r="AG2113" s="309">
        <f t="shared" si="420"/>
        <v>-71.990070000000003</v>
      </c>
      <c r="AH2113" s="309">
        <f t="shared" si="420"/>
        <v>-735.50988000000007</v>
      </c>
      <c r="AI2113" s="309">
        <f t="shared" si="420"/>
        <v>551703.72986999992</v>
      </c>
      <c r="AJ2113" s="915"/>
      <c r="AK2113" s="928"/>
      <c r="AM2113" s="2938"/>
    </row>
    <row r="2114" spans="1:39" x14ac:dyDescent="0.25">
      <c r="A2114" s="1984">
        <v>1</v>
      </c>
      <c r="B2114" s="1591"/>
      <c r="C2114" s="1592"/>
      <c r="D2114" s="1591"/>
      <c r="E2114" s="239"/>
      <c r="F2114" s="1287"/>
      <c r="G2114" s="1287"/>
      <c r="H2114" s="1287"/>
      <c r="I2114" s="1288"/>
      <c r="J2114" s="1288"/>
      <c r="K2114" s="1593"/>
      <c r="L2114" s="1593"/>
      <c r="M2114" s="1593"/>
      <c r="N2114" s="1593"/>
      <c r="O2114" s="1593"/>
      <c r="P2114" s="1593"/>
      <c r="Q2114" s="303"/>
      <c r="R2114" s="303"/>
      <c r="S2114" s="303"/>
      <c r="T2114" s="303"/>
      <c r="U2114" s="303"/>
      <c r="V2114" s="303"/>
      <c r="W2114" s="303"/>
      <c r="X2114" s="303"/>
      <c r="Y2114" s="303"/>
      <c r="Z2114" s="303"/>
      <c r="AA2114" s="303"/>
      <c r="AB2114" s="724"/>
      <c r="AC2114" s="303">
        <f>AI2114-AH2114-AE2114</f>
        <v>0</v>
      </c>
      <c r="AD2114" s="744"/>
      <c r="AE2114" s="303"/>
      <c r="AF2114" s="303"/>
      <c r="AG2114" s="303"/>
      <c r="AH2114" s="303"/>
      <c r="AI2114" s="303"/>
      <c r="AJ2114" s="915"/>
      <c r="AK2114" s="928"/>
      <c r="AM2114" s="2938"/>
    </row>
    <row r="2115" spans="1:39" ht="57.75" x14ac:dyDescent="0.25">
      <c r="A2115" s="1984">
        <v>1</v>
      </c>
      <c r="B2115" s="1594" t="s">
        <v>375</v>
      </c>
      <c r="C2115" s="1594"/>
      <c r="D2115" s="674"/>
      <c r="E2115" s="203"/>
      <c r="F2115" s="168"/>
      <c r="G2115" s="168"/>
      <c r="H2115" s="168"/>
      <c r="I2115" s="794"/>
      <c r="J2115" s="794"/>
      <c r="K2115" s="1282"/>
      <c r="L2115" s="1282"/>
      <c r="M2115" s="1282"/>
      <c r="N2115" s="1282"/>
      <c r="O2115" s="1282"/>
      <c r="P2115" s="1282"/>
      <c r="Q2115" s="304"/>
      <c r="R2115" s="304"/>
      <c r="S2115" s="304"/>
      <c r="T2115" s="304"/>
      <c r="U2115" s="304"/>
      <c r="V2115" s="304"/>
      <c r="W2115" s="304"/>
      <c r="X2115" s="304"/>
      <c r="Y2115" s="304"/>
      <c r="Z2115" s="304"/>
      <c r="AA2115" s="304"/>
      <c r="AB2115" s="725"/>
      <c r="AC2115" s="304">
        <f>AI2115-AH2115-AE2115</f>
        <v>0</v>
      </c>
      <c r="AD2115" s="741"/>
      <c r="AE2115" s="304"/>
      <c r="AF2115" s="304"/>
      <c r="AG2115" s="304"/>
      <c r="AH2115" s="304"/>
      <c r="AI2115" s="304"/>
      <c r="AJ2115" s="915"/>
      <c r="AK2115" s="928"/>
      <c r="AM2115" s="2938"/>
    </row>
    <row r="2116" spans="1:39" x14ac:dyDescent="0.25">
      <c r="A2116" s="1984">
        <v>1</v>
      </c>
      <c r="B2116" s="439" t="s">
        <v>324</v>
      </c>
      <c r="C2116" s="1595"/>
      <c r="D2116" s="1314"/>
      <c r="E2116" s="203"/>
      <c r="F2116" s="168"/>
      <c r="G2116" s="168"/>
      <c r="H2116" s="168"/>
      <c r="I2116" s="794"/>
      <c r="J2116" s="794"/>
      <c r="K2116" s="1282"/>
      <c r="L2116" s="1282"/>
      <c r="M2116" s="1282"/>
      <c r="N2116" s="1282"/>
      <c r="O2116" s="1282"/>
      <c r="P2116" s="1282"/>
      <c r="Q2116" s="304">
        <v>6746.3077499999999</v>
      </c>
      <c r="R2116" s="304">
        <v>6746.3077499999999</v>
      </c>
      <c r="S2116" s="304">
        <v>7759.5177499999963</v>
      </c>
      <c r="T2116" s="304">
        <v>7759.5177499999963</v>
      </c>
      <c r="U2116" s="304">
        <v>7759.5177499999963</v>
      </c>
      <c r="V2116" s="304">
        <v>7759.5177499999963</v>
      </c>
      <c r="W2116" s="304">
        <v>7759.5177499999963</v>
      </c>
      <c r="X2116" s="304">
        <v>7759.5177499999963</v>
      </c>
      <c r="Y2116" s="304">
        <v>7777.2904200000003</v>
      </c>
      <c r="Z2116" s="304">
        <v>7777.2904200000003</v>
      </c>
      <c r="AA2116" s="304">
        <v>7406.94326</v>
      </c>
      <c r="AB2116" s="844">
        <f>Q2116/12*$B$4+(R2116-Q2116)/11*10+(S2116-R2116)/10*9+(T2116-S2116)/9*8+(U2116-T2116)/8*7+(V2116-U2116)/7*6+(W2116-V2116)/6*5+(X2116-W2116)/5*4+(Y2116-X2116)/4*3+(Z2116-Y2116)/3*2+(AA2116-Z2116)/2*1</f>
        <v>6924.160359999998</v>
      </c>
      <c r="AC2116" s="304">
        <f>AI2116-AH2116-AE2116</f>
        <v>6772.7176799999997</v>
      </c>
      <c r="AD2116" s="741"/>
      <c r="AE2116" s="304"/>
      <c r="AF2116" s="304">
        <f>AC2116-AB2116</f>
        <v>-151.44267999999829</v>
      </c>
      <c r="AG2116" s="304"/>
      <c r="AH2116" s="304">
        <v>-6.8936000000000002</v>
      </c>
      <c r="AI2116" s="304">
        <v>6765.8240799999994</v>
      </c>
      <c r="AJ2116" s="915"/>
      <c r="AK2116" s="928"/>
      <c r="AM2116" s="2938"/>
    </row>
    <row r="2117" spans="1:39" ht="29.25" x14ac:dyDescent="0.25">
      <c r="A2117" s="1984">
        <v>1</v>
      </c>
      <c r="B2117" s="1979" t="s">
        <v>270</v>
      </c>
      <c r="C2117" s="403"/>
      <c r="D2117" s="4"/>
      <c r="E2117" s="461">
        <f>E2119+E2121+E2122</f>
        <v>1350</v>
      </c>
      <c r="F2117" s="461">
        <f>F2119+F2121+F2122</f>
        <v>1238</v>
      </c>
      <c r="G2117" s="461">
        <f>G2119+G2121+G2122</f>
        <v>1446</v>
      </c>
      <c r="H2117" s="165">
        <f>G2117/F2117*100</f>
        <v>116.80129240710824</v>
      </c>
      <c r="I2117" s="1313"/>
      <c r="J2117" s="1313"/>
      <c r="K2117" s="108"/>
      <c r="L2117" s="108"/>
      <c r="M2117" s="108"/>
      <c r="N2117" s="108"/>
      <c r="O2117" s="108"/>
      <c r="P2117" s="108"/>
      <c r="Q2117" s="304"/>
      <c r="R2117" s="304"/>
      <c r="S2117" s="304"/>
      <c r="T2117" s="304"/>
      <c r="U2117" s="304"/>
      <c r="V2117" s="304"/>
      <c r="W2117" s="304"/>
      <c r="X2117" s="304"/>
      <c r="Y2117" s="304"/>
      <c r="Z2117" s="304"/>
      <c r="AA2117" s="304"/>
      <c r="AB2117" s="725"/>
      <c r="AC2117" s="304">
        <f>AI2117-AH2117-AE2117</f>
        <v>0</v>
      </c>
      <c r="AD2117" s="741"/>
      <c r="AE2117" s="304"/>
      <c r="AF2117" s="304"/>
      <c r="AG2117" s="304"/>
      <c r="AH2117" s="304"/>
      <c r="AI2117" s="304"/>
      <c r="AJ2117" s="915"/>
      <c r="AK2117" s="928"/>
      <c r="AM2117" s="2938"/>
    </row>
    <row r="2118" spans="1:39" ht="30" x14ac:dyDescent="0.25">
      <c r="A2118" s="1984">
        <v>1</v>
      </c>
      <c r="B2118" s="285" t="s">
        <v>193</v>
      </c>
      <c r="C2118" s="403"/>
      <c r="D2118" s="4"/>
      <c r="E2118" s="461"/>
      <c r="F2118" s="165"/>
      <c r="G2118" s="165"/>
      <c r="H2118" s="165"/>
      <c r="I2118" s="1313"/>
      <c r="J2118" s="1313"/>
      <c r="K2118" s="108"/>
      <c r="L2118" s="108"/>
      <c r="M2118" s="108"/>
      <c r="N2118" s="108"/>
      <c r="O2118" s="108"/>
      <c r="P2118" s="108"/>
      <c r="Q2118" s="304"/>
      <c r="R2118" s="304"/>
      <c r="S2118" s="304"/>
      <c r="T2118" s="304"/>
      <c r="U2118" s="304"/>
      <c r="V2118" s="304"/>
      <c r="W2118" s="304"/>
      <c r="X2118" s="304"/>
      <c r="Y2118" s="304"/>
      <c r="Z2118" s="304"/>
      <c r="AA2118" s="304"/>
      <c r="AB2118" s="725"/>
      <c r="AC2118" s="304"/>
      <c r="AD2118" s="741"/>
      <c r="AE2118" s="304"/>
      <c r="AF2118" s="304"/>
      <c r="AG2118" s="304"/>
      <c r="AH2118" s="304"/>
      <c r="AI2118" s="304"/>
      <c r="AJ2118" s="915"/>
      <c r="AK2118" s="928"/>
      <c r="AM2118" s="2938"/>
    </row>
    <row r="2119" spans="1:39" ht="30" x14ac:dyDescent="0.25">
      <c r="A2119" s="1984">
        <v>1</v>
      </c>
      <c r="B2119" s="286" t="s">
        <v>453</v>
      </c>
      <c r="C2119" s="403"/>
      <c r="D2119" s="4"/>
      <c r="E2119" s="462">
        <v>1000</v>
      </c>
      <c r="F2119" s="165">
        <f>ROUND(E2119/12*$B$4,0)</f>
        <v>917</v>
      </c>
      <c r="G2119" s="165">
        <v>635</v>
      </c>
      <c r="H2119" s="165">
        <f>G2119/F2119*100</f>
        <v>69.247546346782983</v>
      </c>
      <c r="I2119" s="1313"/>
      <c r="J2119" s="1313"/>
      <c r="K2119" s="108"/>
      <c r="L2119" s="108"/>
      <c r="M2119" s="108"/>
      <c r="N2119" s="108"/>
      <c r="O2119" s="108"/>
      <c r="P2119" s="108"/>
      <c r="Q2119" s="304"/>
      <c r="R2119" s="304"/>
      <c r="S2119" s="304"/>
      <c r="T2119" s="304"/>
      <c r="U2119" s="304"/>
      <c r="V2119" s="304"/>
      <c r="W2119" s="304"/>
      <c r="X2119" s="304"/>
      <c r="Y2119" s="304"/>
      <c r="Z2119" s="304"/>
      <c r="AA2119" s="304"/>
      <c r="AB2119" s="725"/>
      <c r="AC2119" s="304"/>
      <c r="AD2119" s="741"/>
      <c r="AE2119" s="304"/>
      <c r="AF2119" s="304"/>
      <c r="AG2119" s="304"/>
      <c r="AH2119" s="304"/>
      <c r="AI2119" s="304"/>
      <c r="AJ2119" s="915"/>
      <c r="AK2119" s="928"/>
      <c r="AM2119" s="2938"/>
    </row>
    <row r="2120" spans="1:39" ht="60" x14ac:dyDescent="0.25">
      <c r="A2120" s="1984">
        <v>1</v>
      </c>
      <c r="B2120" s="286" t="s">
        <v>454</v>
      </c>
      <c r="C2120" s="403"/>
      <c r="D2120" s="4"/>
      <c r="E2120" s="462"/>
      <c r="F2120" s="165"/>
      <c r="G2120" s="165"/>
      <c r="H2120" s="165"/>
      <c r="I2120" s="1313"/>
      <c r="J2120" s="1313"/>
      <c r="K2120" s="108"/>
      <c r="L2120" s="108"/>
      <c r="M2120" s="108"/>
      <c r="N2120" s="108"/>
      <c r="O2120" s="108"/>
      <c r="P2120" s="108"/>
      <c r="Q2120" s="304"/>
      <c r="R2120" s="304"/>
      <c r="S2120" s="304"/>
      <c r="T2120" s="304"/>
      <c r="U2120" s="304"/>
      <c r="V2120" s="304"/>
      <c r="W2120" s="304"/>
      <c r="X2120" s="304"/>
      <c r="Y2120" s="304"/>
      <c r="Z2120" s="304"/>
      <c r="AA2120" s="304"/>
      <c r="AB2120" s="725"/>
      <c r="AC2120" s="304"/>
      <c r="AD2120" s="741"/>
      <c r="AE2120" s="304"/>
      <c r="AF2120" s="304"/>
      <c r="AG2120" s="304"/>
      <c r="AH2120" s="304"/>
      <c r="AI2120" s="304"/>
      <c r="AJ2120" s="915"/>
      <c r="AK2120" s="928"/>
      <c r="AM2120" s="2938"/>
    </row>
    <row r="2121" spans="1:39" ht="45" x14ac:dyDescent="0.25">
      <c r="A2121" s="1984">
        <v>1</v>
      </c>
      <c r="B2121" s="286" t="s">
        <v>455</v>
      </c>
      <c r="C2121" s="403"/>
      <c r="D2121" s="4"/>
      <c r="E2121" s="462">
        <v>300</v>
      </c>
      <c r="F2121" s="165">
        <f>ROUND(E2121/12*$B$4,0)</f>
        <v>275</v>
      </c>
      <c r="G2121" s="165">
        <v>811</v>
      </c>
      <c r="H2121" s="165">
        <f>G2121/F2121*100</f>
        <v>294.90909090909093</v>
      </c>
      <c r="I2121" s="1313"/>
      <c r="J2121" s="1313"/>
      <c r="K2121" s="108"/>
      <c r="L2121" s="108"/>
      <c r="M2121" s="108"/>
      <c r="N2121" s="108"/>
      <c r="O2121" s="108"/>
      <c r="P2121" s="108"/>
      <c r="Q2121" s="304"/>
      <c r="R2121" s="304"/>
      <c r="S2121" s="304"/>
      <c r="T2121" s="304"/>
      <c r="U2121" s="304"/>
      <c r="V2121" s="304"/>
      <c r="W2121" s="304"/>
      <c r="X2121" s="304"/>
      <c r="Y2121" s="304"/>
      <c r="Z2121" s="304"/>
      <c r="AA2121" s="304"/>
      <c r="AB2121" s="725"/>
      <c r="AC2121" s="304"/>
      <c r="AD2121" s="741"/>
      <c r="AE2121" s="304"/>
      <c r="AF2121" s="304"/>
      <c r="AG2121" s="304"/>
      <c r="AH2121" s="304"/>
      <c r="AI2121" s="304"/>
      <c r="AJ2121" s="915"/>
      <c r="AK2121" s="928"/>
      <c r="AM2121" s="2938"/>
    </row>
    <row r="2122" spans="1:39" ht="90" x14ac:dyDescent="0.25">
      <c r="A2122" s="1984">
        <v>1</v>
      </c>
      <c r="B2122" s="286" t="s">
        <v>456</v>
      </c>
      <c r="C2122" s="403"/>
      <c r="D2122" s="4"/>
      <c r="E2122" s="462">
        <v>50</v>
      </c>
      <c r="F2122" s="165">
        <f>ROUND(E2122/12*$B$4,0)</f>
        <v>46</v>
      </c>
      <c r="G2122" s="165"/>
      <c r="H2122" s="165">
        <f>G2122/F2122*100</f>
        <v>0</v>
      </c>
      <c r="I2122" s="1313"/>
      <c r="J2122" s="1313"/>
      <c r="K2122" s="108"/>
      <c r="L2122" s="108"/>
      <c r="M2122" s="108"/>
      <c r="N2122" s="108"/>
      <c r="O2122" s="108"/>
      <c r="P2122" s="108"/>
      <c r="Q2122" s="304"/>
      <c r="R2122" s="304"/>
      <c r="S2122" s="304"/>
      <c r="T2122" s="304"/>
      <c r="U2122" s="304"/>
      <c r="V2122" s="304"/>
      <c r="W2122" s="304"/>
      <c r="X2122" s="304"/>
      <c r="Y2122" s="304"/>
      <c r="Z2122" s="304"/>
      <c r="AA2122" s="304"/>
      <c r="AB2122" s="725"/>
      <c r="AC2122" s="304"/>
      <c r="AD2122" s="741"/>
      <c r="AE2122" s="304"/>
      <c r="AF2122" s="304"/>
      <c r="AG2122" s="304"/>
      <c r="AH2122" s="304"/>
      <c r="AI2122" s="304"/>
      <c r="AJ2122" s="915"/>
      <c r="AK2122" s="928"/>
      <c r="AM2122" s="2938"/>
    </row>
    <row r="2123" spans="1:39" ht="29.25" x14ac:dyDescent="0.25">
      <c r="A2123" s="1984">
        <v>1</v>
      </c>
      <c r="B2123" s="260" t="s">
        <v>131</v>
      </c>
      <c r="C2123" s="403"/>
      <c r="D2123" s="4"/>
      <c r="E2123" s="461">
        <f>E2124+E2125+E2126</f>
        <v>4218</v>
      </c>
      <c r="F2123" s="461">
        <f>F2124+F2125+F2126</f>
        <v>3867</v>
      </c>
      <c r="G2123" s="461">
        <f>G2124+G2125+G2126</f>
        <v>4010</v>
      </c>
      <c r="H2123" s="165">
        <f>G2123/F2123*100</f>
        <v>103.69795707266616</v>
      </c>
      <c r="I2123" s="1313"/>
      <c r="J2123" s="1313"/>
      <c r="K2123" s="108"/>
      <c r="L2123" s="108"/>
      <c r="M2123" s="108"/>
      <c r="N2123" s="108"/>
      <c r="O2123" s="108"/>
      <c r="P2123" s="108"/>
      <c r="Q2123" s="304"/>
      <c r="R2123" s="304"/>
      <c r="S2123" s="304"/>
      <c r="T2123" s="304"/>
      <c r="U2123" s="304"/>
      <c r="V2123" s="304"/>
      <c r="W2123" s="304"/>
      <c r="X2123" s="304"/>
      <c r="Y2123" s="304"/>
      <c r="Z2123" s="304"/>
      <c r="AA2123" s="304"/>
      <c r="AB2123" s="725"/>
      <c r="AC2123" s="304"/>
      <c r="AD2123" s="741"/>
      <c r="AE2123" s="304"/>
      <c r="AF2123" s="304"/>
      <c r="AG2123" s="304"/>
      <c r="AH2123" s="304"/>
      <c r="AI2123" s="304"/>
      <c r="AJ2123" s="915"/>
      <c r="AK2123" s="928"/>
      <c r="AM2123" s="2938"/>
    </row>
    <row r="2124" spans="1:39" x14ac:dyDescent="0.25">
      <c r="A2124" s="1984">
        <v>1</v>
      </c>
      <c r="B2124" s="286" t="s">
        <v>222</v>
      </c>
      <c r="C2124" s="403"/>
      <c r="D2124" s="4"/>
      <c r="E2124" s="462">
        <v>4000</v>
      </c>
      <c r="F2124" s="165">
        <f>ROUND(E2124/12*$B$4,0)</f>
        <v>3667</v>
      </c>
      <c r="G2124" s="165">
        <v>3700</v>
      </c>
      <c r="H2124" s="165">
        <f>G2124/F2124*100</f>
        <v>100.89991818925552</v>
      </c>
      <c r="I2124" s="1313"/>
      <c r="J2124" s="1313"/>
      <c r="K2124" s="108"/>
      <c r="L2124" s="108"/>
      <c r="M2124" s="108"/>
      <c r="N2124" s="108"/>
      <c r="O2124" s="108"/>
      <c r="P2124" s="108"/>
      <c r="Q2124" s="304"/>
      <c r="R2124" s="304"/>
      <c r="S2124" s="304"/>
      <c r="T2124" s="304"/>
      <c r="U2124" s="304"/>
      <c r="V2124" s="304"/>
      <c r="W2124" s="304"/>
      <c r="X2124" s="304"/>
      <c r="Y2124" s="304"/>
      <c r="Z2124" s="304"/>
      <c r="AA2124" s="304"/>
      <c r="AB2124" s="725"/>
      <c r="AC2124" s="304"/>
      <c r="AD2124" s="741"/>
      <c r="AE2124" s="304"/>
      <c r="AF2124" s="304"/>
      <c r="AG2124" s="304"/>
      <c r="AH2124" s="304"/>
      <c r="AI2124" s="304"/>
      <c r="AJ2124" s="915"/>
      <c r="AK2124" s="928"/>
      <c r="AM2124" s="2938"/>
    </row>
    <row r="2125" spans="1:39" ht="45" x14ac:dyDescent="0.25">
      <c r="A2125" s="1984">
        <v>1</v>
      </c>
      <c r="B2125" s="286" t="s">
        <v>457</v>
      </c>
      <c r="C2125" s="403"/>
      <c r="D2125" s="4"/>
      <c r="E2125" s="2767"/>
      <c r="F2125" s="165">
        <f>ROUND(E2125/12*$B$4,0)</f>
        <v>0</v>
      </c>
      <c r="G2125" s="165"/>
      <c r="H2125" s="165"/>
      <c r="I2125" s="1313"/>
      <c r="J2125" s="1313"/>
      <c r="K2125" s="108"/>
      <c r="L2125" s="108"/>
      <c r="M2125" s="108"/>
      <c r="N2125" s="108"/>
      <c r="O2125" s="108"/>
      <c r="P2125" s="108"/>
      <c r="Q2125" s="304"/>
      <c r="R2125" s="304"/>
      <c r="S2125" s="304"/>
      <c r="T2125" s="304"/>
      <c r="U2125" s="304"/>
      <c r="V2125" s="304"/>
      <c r="W2125" s="304"/>
      <c r="X2125" s="304"/>
      <c r="Y2125" s="304"/>
      <c r="Z2125" s="304"/>
      <c r="AA2125" s="304"/>
      <c r="AB2125" s="725"/>
      <c r="AC2125" s="304"/>
      <c r="AD2125" s="741"/>
      <c r="AE2125" s="304"/>
      <c r="AF2125" s="304"/>
      <c r="AG2125" s="304"/>
      <c r="AH2125" s="304"/>
      <c r="AI2125" s="304"/>
      <c r="AJ2125" s="915"/>
      <c r="AK2125" s="928"/>
      <c r="AM2125" s="2938"/>
    </row>
    <row r="2126" spans="1:39" ht="60" x14ac:dyDescent="0.25">
      <c r="A2126" s="1984">
        <v>1</v>
      </c>
      <c r="B2126" s="4" t="s">
        <v>504</v>
      </c>
      <c r="C2126" s="403"/>
      <c r="D2126" s="4"/>
      <c r="E2126" s="2767">
        <v>218</v>
      </c>
      <c r="F2126" s="165">
        <f>ROUND(E2126/12*$B$4,0)</f>
        <v>200</v>
      </c>
      <c r="G2126" s="165">
        <v>310</v>
      </c>
      <c r="H2126" s="165">
        <f>G2126/F2126*100</f>
        <v>155</v>
      </c>
      <c r="I2126" s="1313"/>
      <c r="J2126" s="1313"/>
      <c r="K2126" s="108"/>
      <c r="L2126" s="108"/>
      <c r="M2126" s="108"/>
      <c r="N2126" s="108"/>
      <c r="O2126" s="108"/>
      <c r="P2126" s="108"/>
      <c r="Q2126" s="304"/>
      <c r="R2126" s="304"/>
      <c r="S2126" s="304"/>
      <c r="T2126" s="304"/>
      <c r="U2126" s="304"/>
      <c r="V2126" s="304"/>
      <c r="W2126" s="304"/>
      <c r="X2126" s="304"/>
      <c r="Y2126" s="304"/>
      <c r="Z2126" s="304"/>
      <c r="AA2126" s="304"/>
      <c r="AB2126" s="725"/>
      <c r="AC2126" s="304"/>
      <c r="AD2126" s="741"/>
      <c r="AE2126" s="304"/>
      <c r="AF2126" s="304"/>
      <c r="AG2126" s="304"/>
      <c r="AH2126" s="304"/>
      <c r="AI2126" s="304"/>
      <c r="AJ2126" s="915"/>
      <c r="AK2126" s="928"/>
      <c r="AM2126" s="2938"/>
    </row>
    <row r="2127" spans="1:39" ht="29.25" x14ac:dyDescent="0.25">
      <c r="A2127" s="1984">
        <v>1</v>
      </c>
      <c r="B2127" s="492" t="s">
        <v>343</v>
      </c>
      <c r="C2127" s="403"/>
      <c r="D2127" s="4"/>
      <c r="E2127" s="2767">
        <v>250</v>
      </c>
      <c r="F2127" s="165">
        <f>ROUND(E2127/12*$B$4,0)</f>
        <v>229</v>
      </c>
      <c r="G2127" s="165">
        <v>218</v>
      </c>
      <c r="H2127" s="165">
        <f>G2127/F2127*100</f>
        <v>95.196506550218345</v>
      </c>
      <c r="I2127" s="1313"/>
      <c r="J2127" s="1313"/>
      <c r="K2127" s="108"/>
      <c r="L2127" s="108"/>
      <c r="M2127" s="108"/>
      <c r="N2127" s="108"/>
      <c r="O2127" s="108"/>
      <c r="P2127" s="108"/>
      <c r="Q2127" s="304"/>
      <c r="R2127" s="304"/>
      <c r="S2127" s="304"/>
      <c r="T2127" s="304"/>
      <c r="U2127" s="304"/>
      <c r="V2127" s="304"/>
      <c r="W2127" s="304"/>
      <c r="X2127" s="304"/>
      <c r="Y2127" s="304"/>
      <c r="Z2127" s="304"/>
      <c r="AA2127" s="304"/>
      <c r="AB2127" s="725"/>
      <c r="AC2127" s="304"/>
      <c r="AD2127" s="741"/>
      <c r="AE2127" s="304"/>
      <c r="AF2127" s="304"/>
      <c r="AG2127" s="304"/>
      <c r="AH2127" s="304"/>
      <c r="AI2127" s="304"/>
      <c r="AJ2127" s="915"/>
      <c r="AK2127" s="928"/>
      <c r="AM2127" s="2938"/>
    </row>
    <row r="2128" spans="1:39" x14ac:dyDescent="0.25">
      <c r="A2128" s="1984">
        <v>1</v>
      </c>
      <c r="B2128" s="2638" t="s">
        <v>194</v>
      </c>
      <c r="C2128" s="403"/>
      <c r="D2128" s="4"/>
      <c r="E2128" s="2767"/>
      <c r="F2128" s="165"/>
      <c r="G2128" s="165"/>
      <c r="H2128" s="165"/>
      <c r="I2128" s="1313"/>
      <c r="J2128" s="1313"/>
      <c r="K2128" s="108"/>
      <c r="L2128" s="108"/>
      <c r="M2128" s="108"/>
      <c r="N2128" s="108"/>
      <c r="O2128" s="108"/>
      <c r="P2128" s="108"/>
      <c r="Q2128" s="304"/>
      <c r="R2128" s="304"/>
      <c r="S2128" s="304"/>
      <c r="T2128" s="304"/>
      <c r="U2128" s="304"/>
      <c r="V2128" s="304"/>
      <c r="W2128" s="304"/>
      <c r="X2128" s="304"/>
      <c r="Y2128" s="304"/>
      <c r="Z2128" s="304"/>
      <c r="AA2128" s="304"/>
      <c r="AB2128" s="725"/>
      <c r="AC2128" s="304"/>
      <c r="AD2128" s="741"/>
      <c r="AE2128" s="304"/>
      <c r="AF2128" s="304"/>
      <c r="AG2128" s="304"/>
      <c r="AH2128" s="304"/>
      <c r="AI2128" s="304"/>
      <c r="AJ2128" s="915"/>
      <c r="AK2128" s="928"/>
      <c r="AM2128" s="2938"/>
    </row>
    <row r="2129" spans="1:39" ht="104.25" x14ac:dyDescent="0.25">
      <c r="A2129" s="1984">
        <v>1</v>
      </c>
      <c r="B2129" s="4" t="s">
        <v>630</v>
      </c>
      <c r="C2129" s="403"/>
      <c r="D2129" s="4"/>
      <c r="E2129" s="2767">
        <v>865</v>
      </c>
      <c r="F2129" s="165">
        <f>ROUND(E2129/12*$B$4,0)</f>
        <v>793</v>
      </c>
      <c r="G2129" s="165">
        <v>828</v>
      </c>
      <c r="H2129" s="165">
        <f t="shared" ref="H2129:H2136" si="421">G2129/F2129*100</f>
        <v>104.41361916771751</v>
      </c>
      <c r="I2129" s="1313"/>
      <c r="J2129" s="1313"/>
      <c r="K2129" s="108"/>
      <c r="L2129" s="108"/>
      <c r="M2129" s="108"/>
      <c r="N2129" s="108"/>
      <c r="O2129" s="108"/>
      <c r="P2129" s="108"/>
      <c r="Q2129" s="304">
        <v>2702.9060800000002</v>
      </c>
      <c r="R2129" s="304">
        <v>2702.9060800000002</v>
      </c>
      <c r="S2129" s="304">
        <v>2702.9060800000002</v>
      </c>
      <c r="T2129" s="304">
        <v>2702.9060800000002</v>
      </c>
      <c r="U2129" s="304">
        <v>2702.9060800000002</v>
      </c>
      <c r="V2129" s="304">
        <v>2702.9060800000002</v>
      </c>
      <c r="W2129" s="304">
        <v>2702.9060800000002</v>
      </c>
      <c r="X2129" s="304">
        <v>2702.9060800000002</v>
      </c>
      <c r="Y2129" s="304">
        <v>2702.9060800000002</v>
      </c>
      <c r="Z2129" s="304">
        <v>2702.9060800000002</v>
      </c>
      <c r="AA2129" s="304">
        <v>2702.9060800000002</v>
      </c>
      <c r="AB2129" s="844">
        <f>Q2129/12*$B$4+(R2129-Q2129)/11*10+(S2129-R2129)/10*9+(T2129-S2129)/9*8+(U2129-T2129)/8*7+(V2129-U2129)/7*6+(W2129-V2129)/6*5+(X2129-W2129)/5*4+(Y2129-X2129)/4*3+(Z2129-Y2129)/3*2+(AA2129-Z2129)/2*1</f>
        <v>2477.6639066666667</v>
      </c>
      <c r="AC2129" s="304">
        <f>AI2129-AH2129-AE2129</f>
        <v>2452.6569199999999</v>
      </c>
      <c r="AD2129" s="741"/>
      <c r="AE2129" s="304"/>
      <c r="AF2129" s="304">
        <f>AC2129-AB2129</f>
        <v>-25.006986666666762</v>
      </c>
      <c r="AG2129" s="304"/>
      <c r="AH2129" s="304">
        <v>-1.7760400000000001</v>
      </c>
      <c r="AI2129" s="304">
        <v>2450.8808799999997</v>
      </c>
      <c r="AJ2129" s="915"/>
      <c r="AK2129" s="928"/>
      <c r="AM2129" s="2938"/>
    </row>
    <row r="2130" spans="1:39" x14ac:dyDescent="0.25">
      <c r="A2130" s="1984">
        <v>1</v>
      </c>
      <c r="B2130" s="4" t="s">
        <v>623</v>
      </c>
      <c r="C2130" s="403"/>
      <c r="D2130" s="4"/>
      <c r="E2130" s="2767">
        <v>149</v>
      </c>
      <c r="F2130" s="467">
        <f>ROUND(E2130/12*$B$4,0)</f>
        <v>137</v>
      </c>
      <c r="G2130" s="467">
        <v>0</v>
      </c>
      <c r="H2130" s="165">
        <f t="shared" si="421"/>
        <v>0</v>
      </c>
      <c r="I2130" s="1313"/>
      <c r="J2130" s="1313"/>
      <c r="K2130" s="108"/>
      <c r="L2130" s="108"/>
      <c r="M2130" s="108"/>
      <c r="N2130" s="108"/>
      <c r="O2130" s="108"/>
      <c r="P2130" s="108"/>
      <c r="Q2130" s="304"/>
      <c r="R2130" s="304"/>
      <c r="S2130" s="304"/>
      <c r="T2130" s="304"/>
      <c r="U2130" s="304"/>
      <c r="V2130" s="304"/>
      <c r="W2130" s="304"/>
      <c r="X2130" s="304"/>
      <c r="Y2130" s="304"/>
      <c r="Z2130" s="304"/>
      <c r="AA2130" s="304"/>
      <c r="AB2130" s="844"/>
      <c r="AC2130" s="304"/>
      <c r="AD2130" s="741"/>
      <c r="AE2130" s="304"/>
      <c r="AF2130" s="304"/>
      <c r="AG2130" s="304"/>
      <c r="AH2130" s="304"/>
      <c r="AI2130" s="304"/>
      <c r="AJ2130" s="915"/>
      <c r="AK2130" s="928"/>
      <c r="AM2130" s="2938"/>
    </row>
    <row r="2131" spans="1:39" x14ac:dyDescent="0.25">
      <c r="A2131" s="1984">
        <v>1</v>
      </c>
      <c r="B2131" s="2950" t="s">
        <v>624</v>
      </c>
      <c r="C2131" s="403"/>
      <c r="D2131" s="4"/>
      <c r="E2131" s="2767">
        <v>198</v>
      </c>
      <c r="F2131" s="467">
        <f>ROUND(E2131/12*$B$4,0)</f>
        <v>182</v>
      </c>
      <c r="G2131" s="467">
        <v>152</v>
      </c>
      <c r="H2131" s="165">
        <f t="shared" si="421"/>
        <v>83.516483516483518</v>
      </c>
      <c r="I2131" s="1313"/>
      <c r="J2131" s="1313"/>
      <c r="K2131" s="108"/>
      <c r="L2131" s="108"/>
      <c r="M2131" s="108"/>
      <c r="N2131" s="108"/>
      <c r="O2131" s="108"/>
      <c r="P2131" s="108"/>
      <c r="Q2131" s="304"/>
      <c r="R2131" s="304"/>
      <c r="S2131" s="304"/>
      <c r="T2131" s="304"/>
      <c r="U2131" s="304"/>
      <c r="V2131" s="304"/>
      <c r="W2131" s="304"/>
      <c r="X2131" s="304"/>
      <c r="Y2131" s="304"/>
      <c r="Z2131" s="304"/>
      <c r="AA2131" s="304"/>
      <c r="AB2131" s="844"/>
      <c r="AC2131" s="304"/>
      <c r="AD2131" s="741"/>
      <c r="AE2131" s="304"/>
      <c r="AF2131" s="304"/>
      <c r="AG2131" s="304"/>
      <c r="AH2131" s="304"/>
      <c r="AI2131" s="304"/>
      <c r="AJ2131" s="915"/>
      <c r="AK2131" s="928"/>
      <c r="AM2131" s="2938"/>
    </row>
    <row r="2132" spans="1:39" x14ac:dyDescent="0.25">
      <c r="A2132" s="1984">
        <v>1</v>
      </c>
      <c r="B2132" s="4" t="s">
        <v>625</v>
      </c>
      <c r="C2132" s="403"/>
      <c r="D2132" s="4"/>
      <c r="E2132" s="2767">
        <v>415</v>
      </c>
      <c r="F2132" s="467">
        <f>ROUND(E2132/12*$B$4,0)</f>
        <v>380</v>
      </c>
      <c r="G2132" s="467">
        <v>520</v>
      </c>
      <c r="H2132" s="165">
        <f t="shared" si="421"/>
        <v>136.84210526315789</v>
      </c>
      <c r="I2132" s="1313"/>
      <c r="J2132" s="1313"/>
      <c r="K2132" s="108"/>
      <c r="L2132" s="108"/>
      <c r="M2132" s="108"/>
      <c r="N2132" s="108"/>
      <c r="O2132" s="108"/>
      <c r="P2132" s="108"/>
      <c r="Q2132" s="304"/>
      <c r="R2132" s="304"/>
      <c r="S2132" s="304"/>
      <c r="T2132" s="304"/>
      <c r="U2132" s="304"/>
      <c r="V2132" s="304"/>
      <c r="W2132" s="304"/>
      <c r="X2132" s="304"/>
      <c r="Y2132" s="304"/>
      <c r="Z2132" s="304"/>
      <c r="AA2132" s="304"/>
      <c r="AB2132" s="844"/>
      <c r="AC2132" s="304"/>
      <c r="AD2132" s="741"/>
      <c r="AE2132" s="304"/>
      <c r="AF2132" s="304"/>
      <c r="AG2132" s="304"/>
      <c r="AH2132" s="304"/>
      <c r="AI2132" s="304"/>
      <c r="AJ2132" s="915"/>
      <c r="AK2132" s="928"/>
      <c r="AM2132" s="2938"/>
    </row>
    <row r="2133" spans="1:39" ht="47.25" x14ac:dyDescent="0.25">
      <c r="A2133" s="1984">
        <v>1</v>
      </c>
      <c r="B2133" s="460" t="s">
        <v>458</v>
      </c>
      <c r="C2133" s="403"/>
      <c r="D2133" s="4"/>
      <c r="E2133" s="466">
        <f>E2134+E2142</f>
        <v>1462</v>
      </c>
      <c r="F2133" s="466">
        <f>F2134+F2142</f>
        <v>1340</v>
      </c>
      <c r="G2133" s="466">
        <f>G2134+G2142</f>
        <v>1359</v>
      </c>
      <c r="H2133" s="165">
        <f t="shared" si="421"/>
        <v>101.41791044776119</v>
      </c>
      <c r="I2133" s="1313"/>
      <c r="J2133" s="1313"/>
      <c r="K2133" s="108"/>
      <c r="L2133" s="108"/>
      <c r="M2133" s="108"/>
      <c r="N2133" s="108"/>
      <c r="O2133" s="108"/>
      <c r="P2133" s="108"/>
      <c r="Q2133" s="304">
        <f t="shared" ref="Q2133:AI2133" si="422">Q2134+Q2142</f>
        <v>4848.7953900000002</v>
      </c>
      <c r="R2133" s="304">
        <f t="shared" si="422"/>
        <v>4848.7953900000002</v>
      </c>
      <c r="S2133" s="304">
        <f t="shared" si="422"/>
        <v>4848.7953900000002</v>
      </c>
      <c r="T2133" s="304">
        <f t="shared" si="422"/>
        <v>4848.7953900000002</v>
      </c>
      <c r="U2133" s="304">
        <f t="shared" si="422"/>
        <v>4848.7953900000002</v>
      </c>
      <c r="V2133" s="304">
        <f t="shared" si="422"/>
        <v>4848.7953900000002</v>
      </c>
      <c r="W2133" s="304">
        <f t="shared" si="422"/>
        <v>4848.7953900000002</v>
      </c>
      <c r="X2133" s="304">
        <f t="shared" si="422"/>
        <v>4848.7953900000002</v>
      </c>
      <c r="Y2133" s="304">
        <f t="shared" si="422"/>
        <v>4848.7953900000002</v>
      </c>
      <c r="Z2133" s="304">
        <f t="shared" si="422"/>
        <v>4276.4493899999998</v>
      </c>
      <c r="AA2133" s="304">
        <f t="shared" si="422"/>
        <v>4276.4493899999998</v>
      </c>
      <c r="AB2133" s="725">
        <f t="shared" si="422"/>
        <v>4063.1651075</v>
      </c>
      <c r="AC2133" s="304">
        <f t="shared" si="422"/>
        <v>3419.9712500000005</v>
      </c>
      <c r="AD2133" s="741">
        <f t="shared" si="422"/>
        <v>0</v>
      </c>
      <c r="AE2133" s="304">
        <f t="shared" si="422"/>
        <v>0</v>
      </c>
      <c r="AF2133" s="304">
        <f t="shared" si="422"/>
        <v>-643.19385749999969</v>
      </c>
      <c r="AG2133" s="304">
        <f t="shared" si="422"/>
        <v>0</v>
      </c>
      <c r="AH2133" s="304">
        <f t="shared" si="422"/>
        <v>-40.529230000000013</v>
      </c>
      <c r="AI2133" s="304">
        <f t="shared" si="422"/>
        <v>3379.4420200000004</v>
      </c>
      <c r="AJ2133" s="915"/>
      <c r="AK2133" s="928"/>
      <c r="AM2133" s="2938"/>
    </row>
    <row r="2134" spans="1:39" ht="30" x14ac:dyDescent="0.25">
      <c r="A2134" s="1984">
        <v>1</v>
      </c>
      <c r="B2134" s="440" t="s">
        <v>271</v>
      </c>
      <c r="C2134" s="403"/>
      <c r="D2134" s="4"/>
      <c r="E2134" s="465">
        <f>E2135+E2138</f>
        <v>1152</v>
      </c>
      <c r="F2134" s="165">
        <f>F2135+F2138</f>
        <v>1056</v>
      </c>
      <c r="G2134" s="165">
        <f>G2135+G2138</f>
        <v>1086</v>
      </c>
      <c r="H2134" s="165">
        <f t="shared" si="421"/>
        <v>102.84090909090908</v>
      </c>
      <c r="I2134" s="1313"/>
      <c r="J2134" s="1313"/>
      <c r="K2134" s="108"/>
      <c r="L2134" s="108"/>
      <c r="M2134" s="108"/>
      <c r="N2134" s="108"/>
      <c r="O2134" s="108"/>
      <c r="P2134" s="108"/>
      <c r="Q2134" s="304">
        <f t="shared" ref="Q2134:AB2134" si="423">SUM(Q2135:Q2141)</f>
        <v>4273.3767900000003</v>
      </c>
      <c r="R2134" s="304">
        <f t="shared" si="423"/>
        <v>4273.3767900000003</v>
      </c>
      <c r="S2134" s="304">
        <f t="shared" si="423"/>
        <v>4273.3767900000003</v>
      </c>
      <c r="T2134" s="304">
        <f t="shared" si="423"/>
        <v>4273.3767900000003</v>
      </c>
      <c r="U2134" s="304">
        <f t="shared" si="423"/>
        <v>4273.3767900000003</v>
      </c>
      <c r="V2134" s="304">
        <f t="shared" si="423"/>
        <v>4273.3767900000003</v>
      </c>
      <c r="W2134" s="304">
        <f t="shared" si="423"/>
        <v>4273.3767900000003</v>
      </c>
      <c r="X2134" s="304">
        <f t="shared" si="423"/>
        <v>4273.3767900000003</v>
      </c>
      <c r="Y2134" s="304">
        <f t="shared" si="423"/>
        <v>4273.3767900000003</v>
      </c>
      <c r="Z2134" s="304">
        <f t="shared" si="423"/>
        <v>3841.3767899999998</v>
      </c>
      <c r="AA2134" s="304">
        <f t="shared" si="423"/>
        <v>3841.3767899999998</v>
      </c>
      <c r="AB2134" s="725">
        <f t="shared" si="423"/>
        <v>3629.2620575000001</v>
      </c>
      <c r="AC2134" s="304">
        <f t="shared" ref="AC2134:AI2134" si="424">SUM(AC2135:AC2141)-AC2136</f>
        <v>3048.8875900000003</v>
      </c>
      <c r="AD2134" s="741">
        <f t="shared" si="424"/>
        <v>0</v>
      </c>
      <c r="AE2134" s="304">
        <f t="shared" si="424"/>
        <v>0</v>
      </c>
      <c r="AF2134" s="304">
        <f t="shared" si="424"/>
        <v>-580.3744674999997</v>
      </c>
      <c r="AG2134" s="304">
        <f t="shared" si="424"/>
        <v>0</v>
      </c>
      <c r="AH2134" s="304">
        <f t="shared" si="424"/>
        <v>-40.529230000000013</v>
      </c>
      <c r="AI2134" s="304">
        <f t="shared" si="424"/>
        <v>3008.3583600000002</v>
      </c>
      <c r="AJ2134" s="915"/>
      <c r="AK2134" s="928"/>
      <c r="AM2134" s="2938"/>
    </row>
    <row r="2135" spans="1:39" ht="30" x14ac:dyDescent="0.25">
      <c r="A2135" s="1984">
        <v>1</v>
      </c>
      <c r="B2135" s="286" t="s">
        <v>459</v>
      </c>
      <c r="C2135" s="403"/>
      <c r="D2135" s="4"/>
      <c r="E2135" s="465">
        <v>985</v>
      </c>
      <c r="F2135" s="165">
        <f>ROUND(E2135/12*$B$4,0)</f>
        <v>903</v>
      </c>
      <c r="G2135" s="165">
        <v>919</v>
      </c>
      <c r="H2135" s="165">
        <f t="shared" si="421"/>
        <v>101.77187153931339</v>
      </c>
      <c r="I2135" s="1313"/>
      <c r="J2135" s="1313"/>
      <c r="K2135" s="108"/>
      <c r="L2135" s="108"/>
      <c r="M2135" s="108"/>
      <c r="N2135" s="108"/>
      <c r="O2135" s="108"/>
      <c r="P2135" s="108"/>
      <c r="Q2135" s="304">
        <v>3978</v>
      </c>
      <c r="R2135" s="304">
        <v>3978</v>
      </c>
      <c r="S2135" s="304">
        <v>3978</v>
      </c>
      <c r="T2135" s="304">
        <v>3978</v>
      </c>
      <c r="U2135" s="304">
        <v>3978</v>
      </c>
      <c r="V2135" s="304">
        <v>3978</v>
      </c>
      <c r="W2135" s="304">
        <v>3978</v>
      </c>
      <c r="X2135" s="304">
        <v>3978</v>
      </c>
      <c r="Y2135" s="304">
        <v>3978</v>
      </c>
      <c r="Z2135" s="304">
        <v>3546</v>
      </c>
      <c r="AA2135" s="304">
        <v>3546</v>
      </c>
      <c r="AB2135" s="725">
        <f>Q2135/12*$B$4+(R2135-Q2135)/11*10+(S2135-R2135)/10*9+(T2135-S2135)/9*8+(U2135-T2135)/8*7+(V2135-U2135)/7*6+(W2135-V2135)/6*5+(X2135-W2135)/5*4+(Y2135-X2135)/4*3+(Z2135-Y2135)/3*2+(AA2135-Z2135)/2*1</f>
        <v>3358.5</v>
      </c>
      <c r="AC2135" s="304">
        <f>AI2135-AH2135-AE2135</f>
        <v>2765.5153100000002</v>
      </c>
      <c r="AD2135" s="741"/>
      <c r="AE2135" s="304"/>
      <c r="AF2135" s="304">
        <f>AC2135-AB2135</f>
        <v>-592.98468999999977</v>
      </c>
      <c r="AG2135" s="304"/>
      <c r="AH2135" s="304">
        <v>-40.529230000000013</v>
      </c>
      <c r="AI2135" s="304">
        <v>2724.9860800000001</v>
      </c>
      <c r="AJ2135" s="915"/>
      <c r="AK2135" s="928"/>
      <c r="AM2135" s="2938"/>
    </row>
    <row r="2136" spans="1:39" ht="60" x14ac:dyDescent="0.25">
      <c r="B2136" s="286" t="s">
        <v>687</v>
      </c>
      <c r="C2136" s="403"/>
      <c r="D2136" s="4"/>
      <c r="E2136" s="2640">
        <v>168</v>
      </c>
      <c r="F2136" s="165">
        <f>E2136/8*6</f>
        <v>126</v>
      </c>
      <c r="G2136" s="165">
        <v>156</v>
      </c>
      <c r="H2136" s="165">
        <f t="shared" si="421"/>
        <v>123.80952380952381</v>
      </c>
      <c r="I2136" s="1313"/>
      <c r="J2136" s="1313"/>
      <c r="K2136" s="108"/>
      <c r="L2136" s="108"/>
      <c r="M2136" s="108"/>
      <c r="N2136" s="108"/>
      <c r="O2136" s="108"/>
      <c r="P2136" s="108"/>
      <c r="Q2136" s="304"/>
      <c r="R2136" s="304"/>
      <c r="S2136" s="304"/>
      <c r="T2136" s="304"/>
      <c r="U2136" s="304"/>
      <c r="V2136" s="304"/>
      <c r="W2136" s="304"/>
      <c r="X2136" s="304"/>
      <c r="Y2136" s="304"/>
      <c r="Z2136" s="304"/>
      <c r="AA2136" s="304"/>
      <c r="AB2136" s="725"/>
      <c r="AC2136" s="304">
        <f>AI2136</f>
        <v>121.02168</v>
      </c>
      <c r="AD2136" s="741"/>
      <c r="AE2136" s="304"/>
      <c r="AF2136" s="304"/>
      <c r="AG2136" s="304"/>
      <c r="AH2136" s="304">
        <v>0</v>
      </c>
      <c r="AI2136" s="304">
        <v>121.02168</v>
      </c>
      <c r="AJ2136" s="915"/>
      <c r="AK2136" s="928"/>
      <c r="AM2136" s="2938"/>
    </row>
    <row r="2137" spans="1:39" ht="60" x14ac:dyDescent="0.25">
      <c r="B2137" s="286" t="s">
        <v>688</v>
      </c>
      <c r="C2137" s="403"/>
      <c r="D2137" s="4"/>
      <c r="E2137" s="2640"/>
      <c r="F2137" s="165"/>
      <c r="G2137" s="165"/>
      <c r="H2137" s="165"/>
      <c r="I2137" s="1313"/>
      <c r="J2137" s="1313"/>
      <c r="K2137" s="108"/>
      <c r="L2137" s="108"/>
      <c r="M2137" s="108"/>
      <c r="N2137" s="108"/>
      <c r="O2137" s="108"/>
      <c r="P2137" s="108"/>
      <c r="Q2137" s="304"/>
      <c r="R2137" s="304"/>
      <c r="S2137" s="304"/>
      <c r="T2137" s="304"/>
      <c r="U2137" s="304"/>
      <c r="V2137" s="304"/>
      <c r="W2137" s="304"/>
      <c r="X2137" s="304"/>
      <c r="Y2137" s="304"/>
      <c r="Z2137" s="304"/>
      <c r="AA2137" s="304"/>
      <c r="AB2137" s="725"/>
      <c r="AC2137" s="304"/>
      <c r="AD2137" s="741"/>
      <c r="AE2137" s="304"/>
      <c r="AF2137" s="304"/>
      <c r="AG2137" s="304"/>
      <c r="AH2137" s="304"/>
      <c r="AI2137" s="304"/>
      <c r="AJ2137" s="915"/>
      <c r="AK2137" s="928"/>
      <c r="AM2137" s="2938"/>
    </row>
    <row r="2138" spans="1:39" ht="30" x14ac:dyDescent="0.25">
      <c r="A2138" s="1984">
        <v>1</v>
      </c>
      <c r="B2138" s="286" t="s">
        <v>460</v>
      </c>
      <c r="C2138" s="403"/>
      <c r="D2138" s="4"/>
      <c r="E2138" s="2640">
        <v>167</v>
      </c>
      <c r="F2138" s="165">
        <f>ROUND(E2138/12*$B$4,0)</f>
        <v>153</v>
      </c>
      <c r="G2138" s="165">
        <v>167</v>
      </c>
      <c r="H2138" s="165">
        <f>G2138/F2138*100</f>
        <v>109.15032679738562</v>
      </c>
      <c r="I2138" s="1313"/>
      <c r="J2138" s="1313"/>
      <c r="K2138" s="108"/>
      <c r="L2138" s="108"/>
      <c r="M2138" s="108"/>
      <c r="N2138" s="108"/>
      <c r="O2138" s="108"/>
      <c r="P2138" s="108"/>
      <c r="Q2138" s="304">
        <v>295.37678999999997</v>
      </c>
      <c r="R2138" s="304">
        <v>295.37678999999997</v>
      </c>
      <c r="S2138" s="304">
        <v>295.37678999999997</v>
      </c>
      <c r="T2138" s="304">
        <v>295.37678999999997</v>
      </c>
      <c r="U2138" s="304">
        <v>295.37678999999997</v>
      </c>
      <c r="V2138" s="304">
        <v>295.37678999999997</v>
      </c>
      <c r="W2138" s="304">
        <v>295.37678999999997</v>
      </c>
      <c r="X2138" s="304">
        <v>295.37678999999997</v>
      </c>
      <c r="Y2138" s="304">
        <v>295.37678999999997</v>
      </c>
      <c r="Z2138" s="304">
        <v>295.37678999999997</v>
      </c>
      <c r="AA2138" s="304">
        <v>295.37678999999997</v>
      </c>
      <c r="AB2138" s="725">
        <f>Q2138/12*$B$4+(R2138-Q2138)/11*10+(S2138-R2138)/10*9+(T2138-S2138)/9*8+(U2138-T2138)/8*7+(V2138-U2138)/7*6+(W2138-V2138)/6*5+(X2138-W2138)/5*4+(Y2138-X2138)/4*3+(Z2138-Y2138)/3*2+(AA2138-Z2138)/2*1</f>
        <v>270.76205749999997</v>
      </c>
      <c r="AC2138" s="304">
        <f>AI2138-AH2138-AE2138</f>
        <v>283.37228000000005</v>
      </c>
      <c r="AD2138" s="741"/>
      <c r="AE2138" s="304"/>
      <c r="AF2138" s="304">
        <f>AC2138-AB2138</f>
        <v>12.610222500000077</v>
      </c>
      <c r="AG2138" s="304"/>
      <c r="AH2138" s="304">
        <v>0</v>
      </c>
      <c r="AI2138" s="304">
        <v>283.37228000000005</v>
      </c>
      <c r="AJ2138" s="915"/>
      <c r="AK2138" s="928"/>
      <c r="AM2138" s="2938"/>
    </row>
    <row r="2139" spans="1:39" ht="30" x14ac:dyDescent="0.25">
      <c r="A2139" s="1984">
        <v>1</v>
      </c>
      <c r="B2139" s="286" t="s">
        <v>461</v>
      </c>
      <c r="C2139" s="403"/>
      <c r="D2139" s="4"/>
      <c r="E2139" s="2640"/>
      <c r="F2139" s="165"/>
      <c r="G2139" s="165"/>
      <c r="H2139" s="165"/>
      <c r="I2139" s="1313"/>
      <c r="J2139" s="1313"/>
      <c r="K2139" s="108"/>
      <c r="L2139" s="108"/>
      <c r="M2139" s="108"/>
      <c r="N2139" s="108"/>
      <c r="O2139" s="108"/>
      <c r="P2139" s="108"/>
      <c r="Q2139" s="304"/>
      <c r="R2139" s="304"/>
      <c r="S2139" s="304"/>
      <c r="T2139" s="304"/>
      <c r="U2139" s="304"/>
      <c r="V2139" s="304"/>
      <c r="W2139" s="304"/>
      <c r="X2139" s="304"/>
      <c r="Y2139" s="304"/>
      <c r="Z2139" s="304"/>
      <c r="AA2139" s="304"/>
      <c r="AB2139" s="725"/>
      <c r="AC2139" s="304">
        <f>AI2139-AH2139-AE2139</f>
        <v>0</v>
      </c>
      <c r="AD2139" s="741"/>
      <c r="AE2139" s="304"/>
      <c r="AF2139" s="304">
        <f>AC2139-AB2139</f>
        <v>0</v>
      </c>
      <c r="AG2139" s="304"/>
      <c r="AH2139" s="304">
        <v>0</v>
      </c>
      <c r="AI2139" s="304">
        <v>0</v>
      </c>
      <c r="AJ2139" s="915"/>
      <c r="AK2139" s="928"/>
      <c r="AM2139" s="2938"/>
    </row>
    <row r="2140" spans="1:39" ht="45" x14ac:dyDescent="0.25">
      <c r="A2140" s="1984">
        <v>1</v>
      </c>
      <c r="B2140" s="286" t="s">
        <v>462</v>
      </c>
      <c r="C2140" s="403"/>
      <c r="D2140" s="4"/>
      <c r="E2140" s="465"/>
      <c r="F2140" s="165"/>
      <c r="G2140" s="165"/>
      <c r="H2140" s="165"/>
      <c r="I2140" s="1313"/>
      <c r="J2140" s="1313"/>
      <c r="K2140" s="108"/>
      <c r="L2140" s="108"/>
      <c r="M2140" s="108"/>
      <c r="N2140" s="108"/>
      <c r="O2140" s="108"/>
      <c r="P2140" s="108"/>
      <c r="Q2140" s="304"/>
      <c r="R2140" s="304"/>
      <c r="S2140" s="304"/>
      <c r="T2140" s="304"/>
      <c r="U2140" s="304"/>
      <c r="V2140" s="304"/>
      <c r="W2140" s="304"/>
      <c r="X2140" s="304"/>
      <c r="Y2140" s="304"/>
      <c r="Z2140" s="304"/>
      <c r="AA2140" s="304"/>
      <c r="AB2140" s="725"/>
      <c r="AC2140" s="304"/>
      <c r="AD2140" s="741"/>
      <c r="AE2140" s="304"/>
      <c r="AF2140" s="304"/>
      <c r="AG2140" s="304"/>
      <c r="AH2140" s="304"/>
      <c r="AI2140" s="304"/>
      <c r="AJ2140" s="915"/>
      <c r="AK2140" s="928"/>
      <c r="AM2140" s="2938"/>
    </row>
    <row r="2141" spans="1:39" ht="30" x14ac:dyDescent="0.25">
      <c r="A2141" s="1984">
        <v>1</v>
      </c>
      <c r="B2141" s="286" t="s">
        <v>463</v>
      </c>
      <c r="C2141" s="403"/>
      <c r="D2141" s="4"/>
      <c r="E2141" s="465"/>
      <c r="F2141" s="165"/>
      <c r="G2141" s="165"/>
      <c r="H2141" s="165"/>
      <c r="I2141" s="1313"/>
      <c r="J2141" s="1313"/>
      <c r="K2141" s="108"/>
      <c r="L2141" s="108"/>
      <c r="M2141" s="108"/>
      <c r="N2141" s="108"/>
      <c r="O2141" s="108"/>
      <c r="P2141" s="108"/>
      <c r="Q2141" s="304"/>
      <c r="R2141" s="304"/>
      <c r="S2141" s="304"/>
      <c r="T2141" s="304"/>
      <c r="U2141" s="304"/>
      <c r="V2141" s="304"/>
      <c r="W2141" s="304"/>
      <c r="X2141" s="304"/>
      <c r="Y2141" s="304"/>
      <c r="Z2141" s="304"/>
      <c r="AA2141" s="304"/>
      <c r="AB2141" s="725"/>
      <c r="AC2141" s="304"/>
      <c r="AD2141" s="741"/>
      <c r="AE2141" s="304"/>
      <c r="AF2141" s="304"/>
      <c r="AG2141" s="304"/>
      <c r="AH2141" s="304"/>
      <c r="AI2141" s="304"/>
      <c r="AJ2141" s="915"/>
      <c r="AK2141" s="928"/>
      <c r="AM2141" s="2938"/>
    </row>
    <row r="2142" spans="1:39" ht="45" x14ac:dyDescent="0.25">
      <c r="A2142" s="1984">
        <v>1</v>
      </c>
      <c r="B2142" s="440" t="s">
        <v>272</v>
      </c>
      <c r="C2142" s="403"/>
      <c r="D2142" s="4"/>
      <c r="E2142" s="2759">
        <f>SUM(E2143:E2145)</f>
        <v>310</v>
      </c>
      <c r="F2142" s="2759">
        <f>SUM(F2143:F2145)</f>
        <v>284</v>
      </c>
      <c r="G2142" s="2759">
        <f>SUM(G2143:G2145)</f>
        <v>273</v>
      </c>
      <c r="H2142" s="165">
        <f>G2142/F2142*100</f>
        <v>96.126760563380287</v>
      </c>
      <c r="I2142" s="1313"/>
      <c r="J2142" s="1313"/>
      <c r="K2142" s="108"/>
      <c r="L2142" s="108"/>
      <c r="M2142" s="108"/>
      <c r="N2142" s="108"/>
      <c r="O2142" s="108"/>
      <c r="P2142" s="108"/>
      <c r="Q2142" s="304">
        <f t="shared" ref="Q2142:AI2142" si="425">SUM(Q2143:Q2145)</f>
        <v>575.41859999999997</v>
      </c>
      <c r="R2142" s="304">
        <f t="shared" si="425"/>
        <v>575.41859999999997</v>
      </c>
      <c r="S2142" s="304">
        <f t="shared" si="425"/>
        <v>575.41859999999997</v>
      </c>
      <c r="T2142" s="304">
        <f t="shared" si="425"/>
        <v>575.41859999999997</v>
      </c>
      <c r="U2142" s="304">
        <f t="shared" si="425"/>
        <v>575.41859999999997</v>
      </c>
      <c r="V2142" s="304">
        <f t="shared" si="425"/>
        <v>575.41859999999997</v>
      </c>
      <c r="W2142" s="304">
        <f t="shared" si="425"/>
        <v>575.41859999999997</v>
      </c>
      <c r="X2142" s="304">
        <f t="shared" si="425"/>
        <v>575.41859999999997</v>
      </c>
      <c r="Y2142" s="304">
        <f t="shared" si="425"/>
        <v>575.41859999999997</v>
      </c>
      <c r="Z2142" s="304">
        <f t="shared" si="425"/>
        <v>435.07260000000002</v>
      </c>
      <c r="AA2142" s="304">
        <f t="shared" si="425"/>
        <v>435.07260000000002</v>
      </c>
      <c r="AB2142" s="725">
        <f t="shared" si="425"/>
        <v>433.90305000000001</v>
      </c>
      <c r="AC2142" s="304">
        <f t="shared" si="425"/>
        <v>371.08366000000001</v>
      </c>
      <c r="AD2142" s="741">
        <f t="shared" si="425"/>
        <v>0</v>
      </c>
      <c r="AE2142" s="304">
        <f t="shared" si="425"/>
        <v>0</v>
      </c>
      <c r="AF2142" s="304">
        <f t="shared" si="425"/>
        <v>-62.819389999999999</v>
      </c>
      <c r="AG2142" s="304">
        <f t="shared" si="425"/>
        <v>0</v>
      </c>
      <c r="AH2142" s="304">
        <f t="shared" si="425"/>
        <v>0</v>
      </c>
      <c r="AI2142" s="304">
        <f t="shared" si="425"/>
        <v>371.08366000000001</v>
      </c>
      <c r="AJ2142" s="915"/>
      <c r="AK2142" s="928"/>
      <c r="AM2142" s="2938"/>
    </row>
    <row r="2143" spans="1:39" ht="30" x14ac:dyDescent="0.25">
      <c r="A2143" s="1984">
        <v>1</v>
      </c>
      <c r="B2143" s="286" t="s">
        <v>464</v>
      </c>
      <c r="C2143" s="403"/>
      <c r="D2143" s="4"/>
      <c r="E2143" s="465">
        <v>310</v>
      </c>
      <c r="F2143" s="165">
        <f>ROUND(E2143/12*$B$4,0)</f>
        <v>284</v>
      </c>
      <c r="G2143" s="165">
        <v>273</v>
      </c>
      <c r="H2143" s="165">
        <f>G2143/F2143*100</f>
        <v>96.126760563380287</v>
      </c>
      <c r="I2143" s="1313"/>
      <c r="J2143" s="1313"/>
      <c r="K2143" s="108"/>
      <c r="L2143" s="108"/>
      <c r="M2143" s="108"/>
      <c r="N2143" s="108"/>
      <c r="O2143" s="108"/>
      <c r="P2143" s="108"/>
      <c r="Q2143" s="304">
        <v>575.41859999999997</v>
      </c>
      <c r="R2143" s="304">
        <v>575.41859999999997</v>
      </c>
      <c r="S2143" s="304">
        <v>575.41859999999997</v>
      </c>
      <c r="T2143" s="304">
        <v>575.41859999999997</v>
      </c>
      <c r="U2143" s="304">
        <v>575.41859999999997</v>
      </c>
      <c r="V2143" s="304">
        <v>575.41859999999997</v>
      </c>
      <c r="W2143" s="304">
        <v>575.41859999999997</v>
      </c>
      <c r="X2143" s="304">
        <v>575.41859999999997</v>
      </c>
      <c r="Y2143" s="304">
        <v>575.41859999999997</v>
      </c>
      <c r="Z2143" s="304">
        <v>435.07260000000002</v>
      </c>
      <c r="AA2143" s="304">
        <v>435.07260000000002</v>
      </c>
      <c r="AB2143" s="725">
        <f>Q2143/12*$B$4+(R2143-Q2143)/11*10+(S2143-R2143)/10*9+(T2143-S2143)/9*8+(U2143-T2143)/8*7+(V2143-U2143)/7*6+(W2143-V2143)/6*5+(X2143-W2143)/5*4+(Y2143-X2143)/4*3+(Z2143-Y2143)/3*2+(AA2143-Z2143)/2*1</f>
        <v>433.90305000000001</v>
      </c>
      <c r="AC2143" s="304">
        <f>AI2143-AH2143-AE2143</f>
        <v>371.08366000000001</v>
      </c>
      <c r="AD2143" s="741"/>
      <c r="AE2143" s="304"/>
      <c r="AF2143" s="304">
        <f>AC2143-AB2143</f>
        <v>-62.819389999999999</v>
      </c>
      <c r="AG2143" s="304"/>
      <c r="AH2143" s="304">
        <v>0</v>
      </c>
      <c r="AI2143" s="304">
        <v>371.08366000000001</v>
      </c>
      <c r="AJ2143" s="915"/>
      <c r="AK2143" s="928"/>
      <c r="AM2143" s="2938"/>
    </row>
    <row r="2144" spans="1:39" ht="60" x14ac:dyDescent="0.25">
      <c r="A2144" s="1984">
        <v>1</v>
      </c>
      <c r="B2144" s="286" t="s">
        <v>465</v>
      </c>
      <c r="C2144" s="403"/>
      <c r="D2144" s="4"/>
      <c r="E2144" s="463"/>
      <c r="F2144" s="165">
        <f>ROUND(E2144/12*$B$4,0)</f>
        <v>0</v>
      </c>
      <c r="G2144" s="165"/>
      <c r="H2144" s="165" t="e">
        <f>G2144/F2144*100</f>
        <v>#DIV/0!</v>
      </c>
      <c r="I2144" s="1313"/>
      <c r="J2144" s="1313"/>
      <c r="K2144" s="108"/>
      <c r="L2144" s="108"/>
      <c r="M2144" s="108"/>
      <c r="N2144" s="108"/>
      <c r="O2144" s="108"/>
      <c r="P2144" s="108"/>
      <c r="Q2144" s="304"/>
      <c r="R2144" s="304"/>
      <c r="S2144" s="304"/>
      <c r="T2144" s="304"/>
      <c r="U2144" s="304"/>
      <c r="V2144" s="304"/>
      <c r="W2144" s="304"/>
      <c r="X2144" s="304"/>
      <c r="Y2144" s="304"/>
      <c r="Z2144" s="304"/>
      <c r="AA2144" s="304"/>
      <c r="AB2144" s="725">
        <f>Q2144/12*$B$4</f>
        <v>0</v>
      </c>
      <c r="AC2144" s="304">
        <f>AI2144-AH2144-AE2144</f>
        <v>0</v>
      </c>
      <c r="AD2144" s="741"/>
      <c r="AE2144" s="304"/>
      <c r="AF2144" s="304">
        <f>AC2144-AB2144</f>
        <v>0</v>
      </c>
      <c r="AG2144" s="304"/>
      <c r="AH2144" s="304"/>
      <c r="AI2144" s="304"/>
      <c r="AJ2144" s="915"/>
      <c r="AK2144" s="928"/>
      <c r="AM2144" s="2938"/>
    </row>
    <row r="2145" spans="1:39" ht="45" x14ac:dyDescent="0.25">
      <c r="A2145" s="1984">
        <v>1</v>
      </c>
      <c r="B2145" s="286" t="s">
        <v>466</v>
      </c>
      <c r="C2145" s="403"/>
      <c r="D2145" s="4"/>
      <c r="E2145" s="465"/>
      <c r="F2145" s="165">
        <f>ROUND(E2145/12*$B$4,0)</f>
        <v>0</v>
      </c>
      <c r="G2145" s="165"/>
      <c r="H2145" s="165" t="e">
        <f>G2145/F2145*100</f>
        <v>#DIV/0!</v>
      </c>
      <c r="I2145" s="1313"/>
      <c r="J2145" s="1313"/>
      <c r="K2145" s="108"/>
      <c r="L2145" s="108"/>
      <c r="M2145" s="108"/>
      <c r="N2145" s="108"/>
      <c r="O2145" s="108"/>
      <c r="P2145" s="108"/>
      <c r="Q2145" s="304"/>
      <c r="R2145" s="304"/>
      <c r="S2145" s="304"/>
      <c r="T2145" s="304"/>
      <c r="U2145" s="304"/>
      <c r="V2145" s="304"/>
      <c r="W2145" s="304"/>
      <c r="X2145" s="304"/>
      <c r="Y2145" s="304"/>
      <c r="Z2145" s="304"/>
      <c r="AA2145" s="304"/>
      <c r="AB2145" s="725">
        <f>Q2145/12*$B$4</f>
        <v>0</v>
      </c>
      <c r="AC2145" s="304">
        <f>AI2145-AH2145-AE2145</f>
        <v>0</v>
      </c>
      <c r="AD2145" s="741"/>
      <c r="AE2145" s="304"/>
      <c r="AF2145" s="304">
        <f>AC2145-AB2145</f>
        <v>0</v>
      </c>
      <c r="AG2145" s="304"/>
      <c r="AH2145" s="304"/>
      <c r="AI2145" s="304"/>
      <c r="AJ2145" s="915"/>
      <c r="AK2145" s="928"/>
      <c r="AM2145" s="2938"/>
    </row>
    <row r="2146" spans="1:39" ht="29.25" x14ac:dyDescent="0.25">
      <c r="A2146" s="1984">
        <v>1</v>
      </c>
      <c r="B2146" s="1979" t="s">
        <v>310</v>
      </c>
      <c r="C2146" s="403"/>
      <c r="D2146" s="4"/>
      <c r="E2146" s="466">
        <f>E2147+E2148+E2152+E2153+E2154+E2155</f>
        <v>299.5</v>
      </c>
      <c r="F2146" s="466">
        <f>F2147+F2148+F2152+F2153+F2154+F2155</f>
        <v>275</v>
      </c>
      <c r="G2146" s="466">
        <f>G2147+G2148+G2152+G2153+G2154+G2155</f>
        <v>252.1</v>
      </c>
      <c r="H2146" s="165">
        <f>G2146/F2146*100</f>
        <v>91.672727272727272</v>
      </c>
      <c r="I2146" s="1313"/>
      <c r="J2146" s="1313"/>
      <c r="K2146" s="108"/>
      <c r="L2146" s="108"/>
      <c r="M2146" s="108"/>
      <c r="N2146" s="108"/>
      <c r="O2146" s="108"/>
      <c r="P2146" s="108"/>
      <c r="Q2146" s="304">
        <v>1662.9437000000003</v>
      </c>
      <c r="R2146" s="304">
        <v>1662.9437000000003</v>
      </c>
      <c r="S2146" s="304">
        <v>1662.9437000000003</v>
      </c>
      <c r="T2146" s="304">
        <v>1662.9437000000003</v>
      </c>
      <c r="U2146" s="304">
        <v>1662.9437000000003</v>
      </c>
      <c r="V2146" s="304">
        <v>1662.9437000000003</v>
      </c>
      <c r="W2146" s="304">
        <v>1662.9437000000003</v>
      </c>
      <c r="X2146" s="304">
        <v>1662.9437000000003</v>
      </c>
      <c r="Y2146" s="304">
        <v>1662.9437000000003</v>
      </c>
      <c r="Z2146" s="304">
        <v>1662.9437000000003</v>
      </c>
      <c r="AA2146" s="304">
        <v>1662.9437000000003</v>
      </c>
      <c r="AB2146" s="725">
        <f>Q2146/12*$B$4+(R2146-Q2146)/11*10+(S2146-R2146)/10*9+(T2146-S2146)/9*8+(U2146-T2146)/8*7+(V2146-U2146)/7*6+(W2146-V2146)/6*5+(X2146-W2146)/5*4+(Y2146-X2146)/4*3+(Z2146-Y2146)/3*2+(AA2146-Z2146)/2*1</f>
        <v>1524.3650583333338</v>
      </c>
      <c r="AC2146" s="304">
        <f>AI2146-AH2146-AE2146</f>
        <v>1598.1141700000003</v>
      </c>
      <c r="AD2146" s="741"/>
      <c r="AE2146" s="304"/>
      <c r="AF2146" s="304">
        <f>AC2146-AB2146</f>
        <v>73.749111666666522</v>
      </c>
      <c r="AG2146" s="304">
        <v>-1.7760400000000001</v>
      </c>
      <c r="AH2146" s="304">
        <v>5.3290705182007514E-15</v>
      </c>
      <c r="AI2146" s="304">
        <v>1598.1141700000003</v>
      </c>
      <c r="AJ2146" s="915"/>
      <c r="AK2146" s="928"/>
      <c r="AM2146" s="2938"/>
    </row>
    <row r="2147" spans="1:39" x14ac:dyDescent="0.25">
      <c r="A2147" s="1984">
        <v>1</v>
      </c>
      <c r="B2147" s="286" t="s">
        <v>303</v>
      </c>
      <c r="C2147" s="403"/>
      <c r="D2147" s="4"/>
      <c r="E2147" s="465"/>
      <c r="F2147" s="165"/>
      <c r="G2147" s="165"/>
      <c r="H2147" s="165"/>
      <c r="I2147" s="1313"/>
      <c r="J2147" s="1313"/>
      <c r="K2147" s="108"/>
      <c r="L2147" s="108"/>
      <c r="M2147" s="108"/>
      <c r="N2147" s="108"/>
      <c r="O2147" s="108"/>
      <c r="P2147" s="108"/>
      <c r="Q2147" s="304"/>
      <c r="R2147" s="304"/>
      <c r="S2147" s="304"/>
      <c r="T2147" s="304"/>
      <c r="U2147" s="304"/>
      <c r="V2147" s="304"/>
      <c r="W2147" s="304"/>
      <c r="X2147" s="304"/>
      <c r="Y2147" s="304"/>
      <c r="Z2147" s="304"/>
      <c r="AA2147" s="304"/>
      <c r="AB2147" s="725"/>
      <c r="AC2147" s="304"/>
      <c r="AD2147" s="741"/>
      <c r="AE2147" s="304"/>
      <c r="AF2147" s="304"/>
      <c r="AG2147" s="304"/>
      <c r="AH2147" s="304"/>
      <c r="AI2147" s="304"/>
      <c r="AJ2147" s="915"/>
      <c r="AK2147" s="928"/>
      <c r="AM2147" s="2938"/>
    </row>
    <row r="2148" spans="1:39" ht="30" x14ac:dyDescent="0.25">
      <c r="A2148" s="1984">
        <v>1</v>
      </c>
      <c r="B2148" s="440" t="s">
        <v>442</v>
      </c>
      <c r="C2148" s="403"/>
      <c r="D2148" s="4"/>
      <c r="E2148" s="465">
        <f>E2149+E2150/4</f>
        <v>17.5</v>
      </c>
      <c r="F2148" s="165">
        <f>F2149+F2150/4</f>
        <v>16</v>
      </c>
      <c r="G2148" s="165">
        <f>G2149+G2150/4</f>
        <v>26.1</v>
      </c>
      <c r="H2148" s="165">
        <f>G2148/F2148*100</f>
        <v>163.125</v>
      </c>
      <c r="I2148" s="1313"/>
      <c r="J2148" s="1313"/>
      <c r="K2148" s="108"/>
      <c r="L2148" s="108"/>
      <c r="M2148" s="108"/>
      <c r="N2148" s="108"/>
      <c r="O2148" s="108"/>
      <c r="P2148" s="108"/>
      <c r="Q2148" s="304"/>
      <c r="R2148" s="304"/>
      <c r="S2148" s="304"/>
      <c r="T2148" s="304"/>
      <c r="U2148" s="304"/>
      <c r="V2148" s="304"/>
      <c r="W2148" s="304"/>
      <c r="X2148" s="304"/>
      <c r="Y2148" s="304"/>
      <c r="Z2148" s="304"/>
      <c r="AA2148" s="304"/>
      <c r="AB2148" s="725"/>
      <c r="AC2148" s="304"/>
      <c r="AD2148" s="741"/>
      <c r="AE2148" s="304"/>
      <c r="AF2148" s="304"/>
      <c r="AG2148" s="304"/>
      <c r="AH2148" s="304"/>
      <c r="AI2148" s="304"/>
      <c r="AJ2148" s="915"/>
      <c r="AK2148" s="928"/>
      <c r="AM2148" s="2938"/>
    </row>
    <row r="2149" spans="1:39" x14ac:dyDescent="0.25">
      <c r="A2149" s="1984">
        <v>1</v>
      </c>
      <c r="B2149" s="286" t="s">
        <v>443</v>
      </c>
      <c r="C2149" s="403"/>
      <c r="D2149" s="4"/>
      <c r="E2149" s="2639"/>
      <c r="F2149" s="165"/>
      <c r="G2149" s="165"/>
      <c r="H2149" s="165"/>
      <c r="I2149" s="1313"/>
      <c r="J2149" s="1313"/>
      <c r="K2149" s="108"/>
      <c r="L2149" s="108"/>
      <c r="M2149" s="108"/>
      <c r="N2149" s="108"/>
      <c r="O2149" s="108"/>
      <c r="P2149" s="108"/>
      <c r="Q2149" s="304"/>
      <c r="R2149" s="304"/>
      <c r="S2149" s="304"/>
      <c r="T2149" s="304"/>
      <c r="U2149" s="304"/>
      <c r="V2149" s="304"/>
      <c r="W2149" s="304"/>
      <c r="X2149" s="304"/>
      <c r="Y2149" s="304"/>
      <c r="Z2149" s="304"/>
      <c r="AA2149" s="304"/>
      <c r="AB2149" s="725"/>
      <c r="AC2149" s="304"/>
      <c r="AD2149" s="741"/>
      <c r="AE2149" s="304"/>
      <c r="AF2149" s="304"/>
      <c r="AG2149" s="304"/>
      <c r="AH2149" s="304"/>
      <c r="AI2149" s="304"/>
      <c r="AJ2149" s="915"/>
      <c r="AK2149" s="928"/>
      <c r="AM2149" s="2938"/>
    </row>
    <row r="2150" spans="1:39" ht="30" x14ac:dyDescent="0.25">
      <c r="A2150" s="1984">
        <v>1</v>
      </c>
      <c r="B2150" s="286" t="s">
        <v>444</v>
      </c>
      <c r="C2150" s="403"/>
      <c r="D2150" s="4"/>
      <c r="E2150" s="463">
        <v>70</v>
      </c>
      <c r="F2150" s="165">
        <f>ROUND(E2150/12*$B$4,0)</f>
        <v>64</v>
      </c>
      <c r="G2150" s="165">
        <v>104.4</v>
      </c>
      <c r="H2150" s="165">
        <f>G2150/F2150*100</f>
        <v>163.125</v>
      </c>
      <c r="I2150" s="1313"/>
      <c r="J2150" s="1313"/>
      <c r="K2150" s="108"/>
      <c r="L2150" s="108"/>
      <c r="M2150" s="108"/>
      <c r="N2150" s="108"/>
      <c r="O2150" s="108"/>
      <c r="P2150" s="108"/>
      <c r="Q2150" s="304"/>
      <c r="R2150" s="304"/>
      <c r="S2150" s="304"/>
      <c r="T2150" s="304"/>
      <c r="U2150" s="304"/>
      <c r="V2150" s="304"/>
      <c r="W2150" s="304"/>
      <c r="X2150" s="304"/>
      <c r="Y2150" s="304"/>
      <c r="Z2150" s="304"/>
      <c r="AA2150" s="304"/>
      <c r="AB2150" s="725"/>
      <c r="AC2150" s="304"/>
      <c r="AD2150" s="741"/>
      <c r="AE2150" s="304"/>
      <c r="AF2150" s="304"/>
      <c r="AG2150" s="304"/>
      <c r="AH2150" s="304"/>
      <c r="AI2150" s="304"/>
      <c r="AJ2150" s="915"/>
      <c r="AK2150" s="928"/>
      <c r="AM2150" s="2938"/>
    </row>
    <row r="2151" spans="1:39" ht="45" x14ac:dyDescent="0.25">
      <c r="A2151" s="1984">
        <v>1</v>
      </c>
      <c r="B2151" s="286" t="s">
        <v>445</v>
      </c>
      <c r="C2151" s="403"/>
      <c r="D2151" s="4"/>
      <c r="E2151" s="463"/>
      <c r="F2151" s="165"/>
      <c r="G2151" s="165"/>
      <c r="H2151" s="165"/>
      <c r="I2151" s="1313"/>
      <c r="J2151" s="1313"/>
      <c r="K2151" s="108"/>
      <c r="L2151" s="108"/>
      <c r="M2151" s="108"/>
      <c r="N2151" s="108"/>
      <c r="O2151" s="108"/>
      <c r="P2151" s="108"/>
      <c r="Q2151" s="304"/>
      <c r="R2151" s="304"/>
      <c r="S2151" s="304"/>
      <c r="T2151" s="304"/>
      <c r="U2151" s="304"/>
      <c r="V2151" s="304"/>
      <c r="W2151" s="304"/>
      <c r="X2151" s="304"/>
      <c r="Y2151" s="304"/>
      <c r="Z2151" s="304"/>
      <c r="AA2151" s="304"/>
      <c r="AB2151" s="725"/>
      <c r="AC2151" s="304"/>
      <c r="AD2151" s="741"/>
      <c r="AE2151" s="304"/>
      <c r="AF2151" s="304"/>
      <c r="AG2151" s="304"/>
      <c r="AH2151" s="304"/>
      <c r="AI2151" s="304"/>
      <c r="AJ2151" s="915"/>
      <c r="AK2151" s="928"/>
      <c r="AM2151" s="2938"/>
    </row>
    <row r="2152" spans="1:39" ht="60" x14ac:dyDescent="0.25">
      <c r="A2152" s="1984">
        <v>1</v>
      </c>
      <c r="B2152" s="286" t="s">
        <v>446</v>
      </c>
      <c r="C2152" s="403"/>
      <c r="D2152" s="4"/>
      <c r="E2152" s="463"/>
      <c r="F2152" s="165"/>
      <c r="G2152" s="165"/>
      <c r="H2152" s="165"/>
      <c r="I2152" s="1313"/>
      <c r="J2152" s="1313"/>
      <c r="K2152" s="108"/>
      <c r="L2152" s="108"/>
      <c r="M2152" s="108"/>
      <c r="N2152" s="108"/>
      <c r="O2152" s="108"/>
      <c r="P2152" s="108"/>
      <c r="Q2152" s="304"/>
      <c r="R2152" s="304"/>
      <c r="S2152" s="304"/>
      <c r="T2152" s="304"/>
      <c r="U2152" s="304"/>
      <c r="V2152" s="304"/>
      <c r="W2152" s="304"/>
      <c r="X2152" s="304"/>
      <c r="Y2152" s="304"/>
      <c r="Z2152" s="304"/>
      <c r="AA2152" s="304"/>
      <c r="AB2152" s="725"/>
      <c r="AC2152" s="304"/>
      <c r="AD2152" s="741"/>
      <c r="AE2152" s="304"/>
      <c r="AF2152" s="304"/>
      <c r="AG2152" s="304"/>
      <c r="AH2152" s="304"/>
      <c r="AI2152" s="304"/>
      <c r="AJ2152" s="915"/>
      <c r="AK2152" s="928"/>
      <c r="AM2152" s="2938"/>
    </row>
    <row r="2153" spans="1:39" ht="45" x14ac:dyDescent="0.25">
      <c r="A2153" s="1984">
        <v>1</v>
      </c>
      <c r="B2153" s="285" t="s">
        <v>447</v>
      </c>
      <c r="C2153" s="403"/>
      <c r="D2153" s="4"/>
      <c r="E2153" s="498"/>
      <c r="F2153" s="165"/>
      <c r="G2153" s="165"/>
      <c r="H2153" s="165"/>
      <c r="I2153" s="1313"/>
      <c r="J2153" s="1313"/>
      <c r="K2153" s="108"/>
      <c r="L2153" s="108"/>
      <c r="M2153" s="108"/>
      <c r="N2153" s="108"/>
      <c r="O2153" s="108"/>
      <c r="P2153" s="108"/>
      <c r="Q2153" s="304"/>
      <c r="R2153" s="304"/>
      <c r="S2153" s="304"/>
      <c r="T2153" s="304"/>
      <c r="U2153" s="304"/>
      <c r="V2153" s="304"/>
      <c r="W2153" s="304"/>
      <c r="X2153" s="304"/>
      <c r="Y2153" s="304"/>
      <c r="Z2153" s="304"/>
      <c r="AA2153" s="304"/>
      <c r="AB2153" s="725"/>
      <c r="AC2153" s="304"/>
      <c r="AD2153" s="741"/>
      <c r="AE2153" s="304"/>
      <c r="AF2153" s="304"/>
      <c r="AG2153" s="304"/>
      <c r="AH2153" s="304"/>
      <c r="AI2153" s="304"/>
      <c r="AJ2153" s="915"/>
      <c r="AK2153" s="928"/>
      <c r="AM2153" s="2938"/>
    </row>
    <row r="2154" spans="1:39" ht="90" x14ac:dyDescent="0.25">
      <c r="A2154" s="1984">
        <v>1</v>
      </c>
      <c r="B2154" s="285" t="s">
        <v>448</v>
      </c>
      <c r="C2154" s="403"/>
      <c r="D2154" s="4"/>
      <c r="E2154" s="465">
        <v>50</v>
      </c>
      <c r="F2154" s="165">
        <f>ROUND(E2154/12*$B$4,0)</f>
        <v>46</v>
      </c>
      <c r="G2154" s="165"/>
      <c r="H2154" s="165">
        <f>G2154/F2154*100</f>
        <v>0</v>
      </c>
      <c r="I2154" s="1313"/>
      <c r="J2154" s="1313"/>
      <c r="K2154" s="108"/>
      <c r="L2154" s="108"/>
      <c r="M2154" s="108"/>
      <c r="N2154" s="108"/>
      <c r="O2154" s="108"/>
      <c r="P2154" s="108"/>
      <c r="Q2154" s="304"/>
      <c r="R2154" s="304"/>
      <c r="S2154" s="304"/>
      <c r="T2154" s="304"/>
      <c r="U2154" s="304"/>
      <c r="V2154" s="304"/>
      <c r="W2154" s="304"/>
      <c r="X2154" s="304"/>
      <c r="Y2154" s="304"/>
      <c r="Z2154" s="304"/>
      <c r="AA2154" s="304"/>
      <c r="AB2154" s="725"/>
      <c r="AC2154" s="304">
        <f t="shared" ref="AC2154:AC2159" si="426">AI2154-AH2154-AE2154</f>
        <v>0</v>
      </c>
      <c r="AD2154" s="741"/>
      <c r="AE2154" s="304"/>
      <c r="AF2154" s="304">
        <f>AC2154-AB2154</f>
        <v>0</v>
      </c>
      <c r="AG2154" s="304"/>
      <c r="AH2154" s="304"/>
      <c r="AI2154" s="304"/>
      <c r="AJ2154" s="915"/>
      <c r="AK2154" s="928"/>
      <c r="AM2154" s="2938"/>
    </row>
    <row r="2155" spans="1:39" ht="30" x14ac:dyDescent="0.25">
      <c r="A2155" s="1984">
        <v>1</v>
      </c>
      <c r="B2155" s="286" t="s">
        <v>467</v>
      </c>
      <c r="C2155" s="403"/>
      <c r="D2155" s="4"/>
      <c r="E2155" s="465">
        <v>232</v>
      </c>
      <c r="F2155" s="165">
        <f>ROUND(E2155/12*$B$4,0)</f>
        <v>213</v>
      </c>
      <c r="G2155" s="165">
        <v>226</v>
      </c>
      <c r="H2155" s="165">
        <f>G2155/F2155*100</f>
        <v>106.10328638497653</v>
      </c>
      <c r="I2155" s="1313"/>
      <c r="J2155" s="1313"/>
      <c r="K2155" s="108"/>
      <c r="L2155" s="108"/>
      <c r="M2155" s="108"/>
      <c r="N2155" s="108"/>
      <c r="O2155" s="108"/>
      <c r="P2155" s="108"/>
      <c r="Q2155" s="304">
        <v>780.2</v>
      </c>
      <c r="R2155" s="304">
        <v>780.2</v>
      </c>
      <c r="S2155" s="304">
        <v>780.2</v>
      </c>
      <c r="T2155" s="304">
        <v>780.2</v>
      </c>
      <c r="U2155" s="304">
        <v>780.2</v>
      </c>
      <c r="V2155" s="304">
        <v>780.2</v>
      </c>
      <c r="W2155" s="304">
        <v>780.2</v>
      </c>
      <c r="X2155" s="304">
        <v>780.2</v>
      </c>
      <c r="Y2155" s="304">
        <v>780.2</v>
      </c>
      <c r="Z2155" s="304">
        <v>545.20000000000005</v>
      </c>
      <c r="AA2155" s="304">
        <v>545.20000000000005</v>
      </c>
      <c r="AB2155" s="725">
        <f>AA2155/3*2</f>
        <v>363.4666666666667</v>
      </c>
      <c r="AC2155" s="304">
        <f t="shared" si="426"/>
        <v>488.35288000000003</v>
      </c>
      <c r="AD2155" s="741"/>
      <c r="AE2155" s="304"/>
      <c r="AF2155" s="304">
        <f>AC2155-AB2155</f>
        <v>124.88621333333333</v>
      </c>
      <c r="AG2155" s="304"/>
      <c r="AH2155" s="304">
        <v>0</v>
      </c>
      <c r="AI2155" s="304">
        <v>488.35288000000003</v>
      </c>
      <c r="AJ2155" s="915"/>
      <c r="AK2155" s="928"/>
      <c r="AM2155" s="2938"/>
    </row>
    <row r="2156" spans="1:39" ht="29.25" x14ac:dyDescent="0.25">
      <c r="A2156" s="1984">
        <v>1</v>
      </c>
      <c r="B2156" s="492" t="s">
        <v>311</v>
      </c>
      <c r="C2156" s="403"/>
      <c r="D2156" s="4"/>
      <c r="E2156" s="199">
        <f>E2157+E2158</f>
        <v>638.29787234042556</v>
      </c>
      <c r="F2156" s="109">
        <f>F2157+F2158</f>
        <v>585.10638297872333</v>
      </c>
      <c r="G2156" s="165">
        <f>G2157+G2158</f>
        <v>617.255319148936</v>
      </c>
      <c r="H2156" s="165">
        <f>G2156/F2156*100</f>
        <v>105.49454545454545</v>
      </c>
      <c r="I2156" s="1313"/>
      <c r="J2156" s="1313"/>
      <c r="K2156" s="108"/>
      <c r="L2156" s="108"/>
      <c r="M2156" s="108"/>
      <c r="N2156" s="108"/>
      <c r="O2156" s="108"/>
      <c r="P2156" s="108"/>
      <c r="Q2156" s="304"/>
      <c r="R2156" s="304"/>
      <c r="S2156" s="304"/>
      <c r="T2156" s="304"/>
      <c r="U2156" s="304"/>
      <c r="V2156" s="304"/>
      <c r="W2156" s="304"/>
      <c r="X2156" s="304"/>
      <c r="Y2156" s="304"/>
      <c r="Z2156" s="304"/>
      <c r="AA2156" s="304"/>
      <c r="AB2156" s="725"/>
      <c r="AC2156" s="304">
        <f t="shared" si="426"/>
        <v>0</v>
      </c>
      <c r="AD2156" s="741"/>
      <c r="AE2156" s="304"/>
      <c r="AF2156" s="304"/>
      <c r="AG2156" s="304"/>
      <c r="AH2156" s="304"/>
      <c r="AI2156" s="304"/>
      <c r="AJ2156" s="915"/>
      <c r="AK2156" s="928"/>
      <c r="AM2156" s="2938"/>
    </row>
    <row r="2157" spans="1:39" x14ac:dyDescent="0.25">
      <c r="A2157" s="1984">
        <v>1</v>
      </c>
      <c r="B2157" s="492" t="s">
        <v>319</v>
      </c>
      <c r="C2157" s="403"/>
      <c r="D2157" s="4"/>
      <c r="E2157" s="199"/>
      <c r="F2157" s="109"/>
      <c r="G2157" s="165"/>
      <c r="H2157" s="165"/>
      <c r="I2157" s="1313"/>
      <c r="J2157" s="1313"/>
      <c r="K2157" s="108"/>
      <c r="L2157" s="108"/>
      <c r="M2157" s="108"/>
      <c r="N2157" s="108"/>
      <c r="O2157" s="108"/>
      <c r="P2157" s="108"/>
      <c r="Q2157" s="304"/>
      <c r="R2157" s="304"/>
      <c r="S2157" s="304"/>
      <c r="T2157" s="304"/>
      <c r="U2157" s="304"/>
      <c r="V2157" s="304"/>
      <c r="W2157" s="304"/>
      <c r="X2157" s="304"/>
      <c r="Y2157" s="304"/>
      <c r="Z2157" s="304"/>
      <c r="AA2157" s="304"/>
      <c r="AB2157" s="725"/>
      <c r="AC2157" s="304">
        <f t="shared" si="426"/>
        <v>0</v>
      </c>
      <c r="AD2157" s="741"/>
      <c r="AE2157" s="304"/>
      <c r="AF2157" s="304"/>
      <c r="AG2157" s="304"/>
      <c r="AH2157" s="304"/>
      <c r="AI2157" s="304"/>
      <c r="AJ2157" s="915"/>
      <c r="AK2157" s="928"/>
      <c r="AM2157" s="2938"/>
    </row>
    <row r="2158" spans="1:39" x14ac:dyDescent="0.25">
      <c r="A2158" s="1984">
        <v>1</v>
      </c>
      <c r="B2158" s="4" t="s">
        <v>320</v>
      </c>
      <c r="C2158" s="403"/>
      <c r="D2158" s="4"/>
      <c r="E2158" s="199">
        <f>E2159/9.4</f>
        <v>638.29787234042556</v>
      </c>
      <c r="F2158" s="109">
        <f>F2159/9.4</f>
        <v>585.10638297872333</v>
      </c>
      <c r="G2158" s="165">
        <f>G2159/9.4</f>
        <v>617.255319148936</v>
      </c>
      <c r="H2158" s="165">
        <f>G2158/F2158*100</f>
        <v>105.49454545454545</v>
      </c>
      <c r="I2158" s="1313"/>
      <c r="J2158" s="1313"/>
      <c r="K2158" s="108"/>
      <c r="L2158" s="108"/>
      <c r="M2158" s="108"/>
      <c r="N2158" s="108"/>
      <c r="O2158" s="108"/>
      <c r="P2158" s="108"/>
      <c r="Q2158" s="304"/>
      <c r="R2158" s="304"/>
      <c r="S2158" s="304"/>
      <c r="T2158" s="304"/>
      <c r="U2158" s="304"/>
      <c r="V2158" s="304"/>
      <c r="W2158" s="304"/>
      <c r="X2158" s="304"/>
      <c r="Y2158" s="304"/>
      <c r="Z2158" s="304"/>
      <c r="AA2158" s="304"/>
      <c r="AB2158" s="725"/>
      <c r="AC2158" s="304">
        <f t="shared" si="426"/>
        <v>0</v>
      </c>
      <c r="AD2158" s="741"/>
      <c r="AE2158" s="304"/>
      <c r="AF2158" s="304"/>
      <c r="AG2158" s="304"/>
      <c r="AH2158" s="304"/>
      <c r="AI2158" s="304"/>
      <c r="AJ2158" s="915"/>
      <c r="AK2158" s="928"/>
      <c r="AM2158" s="2938"/>
    </row>
    <row r="2159" spans="1:39" x14ac:dyDescent="0.25">
      <c r="A2159" s="1984">
        <v>1</v>
      </c>
      <c r="B2159" s="506" t="s">
        <v>321</v>
      </c>
      <c r="C2159" s="403"/>
      <c r="D2159" s="4"/>
      <c r="E2159" s="199">
        <v>6000</v>
      </c>
      <c r="F2159" s="109">
        <f>(E2159/12*$B$4)</f>
        <v>5500</v>
      </c>
      <c r="G2159" s="165">
        <v>5802.1999999999989</v>
      </c>
      <c r="H2159" s="165">
        <f>G2159/F2159*100</f>
        <v>105.49454545454545</v>
      </c>
      <c r="I2159" s="1313"/>
      <c r="J2159" s="1313"/>
      <c r="K2159" s="108"/>
      <c r="L2159" s="108"/>
      <c r="M2159" s="108"/>
      <c r="N2159" s="108"/>
      <c r="O2159" s="108"/>
      <c r="P2159" s="108"/>
      <c r="Q2159" s="304"/>
      <c r="R2159" s="304"/>
      <c r="S2159" s="304"/>
      <c r="T2159" s="304"/>
      <c r="U2159" s="304"/>
      <c r="V2159" s="304"/>
      <c r="W2159" s="304"/>
      <c r="X2159" s="304"/>
      <c r="Y2159" s="304"/>
      <c r="Z2159" s="304"/>
      <c r="AA2159" s="304"/>
      <c r="AB2159" s="725"/>
      <c r="AC2159" s="304">
        <f t="shared" si="426"/>
        <v>0</v>
      </c>
      <c r="AD2159" s="741"/>
      <c r="AE2159" s="304"/>
      <c r="AF2159" s="304"/>
      <c r="AG2159" s="304"/>
      <c r="AH2159" s="304"/>
      <c r="AI2159" s="304"/>
      <c r="AJ2159" s="915"/>
      <c r="AK2159" s="928"/>
      <c r="AM2159" s="2938"/>
    </row>
    <row r="2160" spans="1:39" ht="29.25" x14ac:dyDescent="0.25">
      <c r="A2160" s="1984">
        <v>1</v>
      </c>
      <c r="B2160" s="492" t="s">
        <v>304</v>
      </c>
      <c r="C2160" s="403"/>
      <c r="D2160" s="4"/>
      <c r="E2160" s="199"/>
      <c r="F2160" s="109">
        <f>ROUND(E2160/12*$B$4,0)</f>
        <v>0</v>
      </c>
      <c r="G2160" s="165"/>
      <c r="H2160" s="165"/>
      <c r="I2160" s="1313"/>
      <c r="J2160" s="1313"/>
      <c r="K2160" s="108"/>
      <c r="L2160" s="108"/>
      <c r="M2160" s="108"/>
      <c r="N2160" s="108"/>
      <c r="O2160" s="108"/>
      <c r="P2160" s="108"/>
      <c r="Q2160" s="304"/>
      <c r="R2160" s="304"/>
      <c r="S2160" s="304"/>
      <c r="T2160" s="304"/>
      <c r="U2160" s="304"/>
      <c r="V2160" s="304"/>
      <c r="W2160" s="304"/>
      <c r="X2160" s="304"/>
      <c r="Y2160" s="304"/>
      <c r="Z2160" s="304"/>
      <c r="AA2160" s="304"/>
      <c r="AB2160" s="725"/>
      <c r="AC2160" s="304"/>
      <c r="AD2160" s="741"/>
      <c r="AE2160" s="304"/>
      <c r="AF2160" s="304"/>
      <c r="AG2160" s="304"/>
      <c r="AH2160" s="304"/>
      <c r="AI2160" s="304"/>
      <c r="AJ2160" s="915"/>
      <c r="AK2160" s="928"/>
      <c r="AM2160" s="2938"/>
    </row>
    <row r="2161" spans="1:43" ht="30" x14ac:dyDescent="0.25">
      <c r="A2161" s="1984">
        <v>1</v>
      </c>
      <c r="B2161" s="488" t="s">
        <v>191</v>
      </c>
      <c r="C2161" s="403"/>
      <c r="D2161" s="4"/>
      <c r="E2161" s="199"/>
      <c r="F2161" s="109"/>
      <c r="G2161" s="165"/>
      <c r="H2161" s="165"/>
      <c r="I2161" s="1313"/>
      <c r="J2161" s="1313"/>
      <c r="K2161" s="108"/>
      <c r="L2161" s="108"/>
      <c r="M2161" s="108"/>
      <c r="N2161" s="108"/>
      <c r="O2161" s="108"/>
      <c r="P2161" s="108"/>
      <c r="Q2161" s="304"/>
      <c r="R2161" s="304"/>
      <c r="S2161" s="304"/>
      <c r="T2161" s="304"/>
      <c r="U2161" s="304"/>
      <c r="V2161" s="304"/>
      <c r="W2161" s="304"/>
      <c r="X2161" s="304"/>
      <c r="Y2161" s="304"/>
      <c r="Z2161" s="304"/>
      <c r="AA2161" s="304"/>
      <c r="AB2161" s="725"/>
      <c r="AC2161" s="304">
        <f>AI2161-AH2161-AE2161</f>
        <v>0</v>
      </c>
      <c r="AD2161" s="741"/>
      <c r="AE2161" s="304"/>
      <c r="AF2161" s="304"/>
      <c r="AG2161" s="304"/>
      <c r="AH2161" s="304"/>
      <c r="AI2161" s="304"/>
      <c r="AJ2161" s="915"/>
      <c r="AK2161" s="928"/>
      <c r="AM2161" s="2938"/>
    </row>
    <row r="2162" spans="1:43" x14ac:dyDescent="0.25">
      <c r="A2162" s="1984">
        <v>1</v>
      </c>
      <c r="B2162" s="489"/>
      <c r="C2162" s="403"/>
      <c r="D2162" s="4"/>
      <c r="E2162" s="199"/>
      <c r="F2162" s="109"/>
      <c r="G2162" s="165"/>
      <c r="H2162" s="165"/>
      <c r="I2162" s="1313"/>
      <c r="J2162" s="1313"/>
      <c r="K2162" s="108"/>
      <c r="L2162" s="108"/>
      <c r="M2162" s="108"/>
      <c r="N2162" s="108"/>
      <c r="O2162" s="108"/>
      <c r="P2162" s="108"/>
      <c r="Q2162" s="304"/>
      <c r="R2162" s="304"/>
      <c r="S2162" s="304"/>
      <c r="T2162" s="304"/>
      <c r="U2162" s="304"/>
      <c r="V2162" s="304"/>
      <c r="W2162" s="304"/>
      <c r="X2162" s="304"/>
      <c r="Y2162" s="304"/>
      <c r="Z2162" s="304"/>
      <c r="AA2162" s="304"/>
      <c r="AB2162" s="725"/>
      <c r="AC2162" s="304"/>
      <c r="AD2162" s="741"/>
      <c r="AE2162" s="304"/>
      <c r="AF2162" s="304"/>
      <c r="AG2162" s="304"/>
      <c r="AH2162" s="304"/>
      <c r="AI2162" s="304"/>
      <c r="AJ2162" s="915"/>
      <c r="AK2162" s="928"/>
      <c r="AM2162" s="2938"/>
    </row>
    <row r="2163" spans="1:43" x14ac:dyDescent="0.25">
      <c r="A2163" s="1984">
        <v>1</v>
      </c>
      <c r="B2163" s="480" t="s">
        <v>217</v>
      </c>
      <c r="C2163" s="394"/>
      <c r="D2163" s="4"/>
      <c r="E2163" s="199">
        <f>E2164+E2165</f>
        <v>700</v>
      </c>
      <c r="F2163" s="109">
        <f>F2164+F2165</f>
        <v>642</v>
      </c>
      <c r="G2163" s="165">
        <f>G2164+G2165</f>
        <v>670</v>
      </c>
      <c r="H2163" s="165">
        <f t="shared" ref="H2163:H2171" si="427">G2163/F2163*100</f>
        <v>104.3613707165109</v>
      </c>
      <c r="I2163" s="1313"/>
      <c r="J2163" s="1313"/>
      <c r="K2163" s="108"/>
      <c r="L2163" s="108"/>
      <c r="M2163" s="108"/>
      <c r="N2163" s="108"/>
      <c r="O2163" s="108"/>
      <c r="P2163" s="108"/>
      <c r="Q2163" s="305">
        <v>598.76250000000005</v>
      </c>
      <c r="R2163" s="305">
        <v>598.76250000000005</v>
      </c>
      <c r="S2163" s="305">
        <v>598.76250000000005</v>
      </c>
      <c r="T2163" s="305">
        <v>598.76250000000005</v>
      </c>
      <c r="U2163" s="305">
        <v>598.76250000000005</v>
      </c>
      <c r="V2163" s="305">
        <v>598.76250000000005</v>
      </c>
      <c r="W2163" s="305">
        <v>598.76250000000005</v>
      </c>
      <c r="X2163" s="305">
        <v>598.76250000000005</v>
      </c>
      <c r="Y2163" s="305">
        <v>598.76250000000005</v>
      </c>
      <c r="Z2163" s="305">
        <v>598.76250000000005</v>
      </c>
      <c r="AA2163" s="305">
        <v>598.76250000000005</v>
      </c>
      <c r="AB2163" s="844">
        <f>Q2163/12*$B$4+(R2163-Q2163)/11*10+(S2163-R2163)/10*9+(T2163-S2163)/9*8+(U2163-T2163)/8*7+(V2163-U2163)/7*6+(W2163-V2163)/6*5+(X2163-W2163)/5*4+(Y2163-X2163)/4*3+(Z2163-Y2163)/3*2+(AA2163-Z2163)/2*1</f>
        <v>548.86562500000002</v>
      </c>
      <c r="AC2163" s="305">
        <f>AI2163-AH2163-AE2163</f>
        <v>580.43853000000001</v>
      </c>
      <c r="AD2163" s="957"/>
      <c r="AE2163" s="304"/>
      <c r="AF2163" s="304">
        <f>AC2163-AB2163</f>
        <v>31.572904999999992</v>
      </c>
      <c r="AG2163" s="304"/>
      <c r="AH2163" s="304">
        <v>0</v>
      </c>
      <c r="AI2163" s="305">
        <v>580.43853000000001</v>
      </c>
      <c r="AJ2163" s="915"/>
      <c r="AK2163" s="928"/>
      <c r="AM2163" s="2938"/>
    </row>
    <row r="2164" spans="1:43" ht="30" x14ac:dyDescent="0.25">
      <c r="A2164" s="1984">
        <v>1</v>
      </c>
      <c r="B2164" s="150" t="s">
        <v>275</v>
      </c>
      <c r="C2164" s="1430"/>
      <c r="D2164" s="4"/>
      <c r="E2164" s="199">
        <v>350</v>
      </c>
      <c r="F2164" s="109">
        <f>ROUND(E2164/12*$B$4,0)</f>
        <v>321</v>
      </c>
      <c r="G2164" s="165">
        <v>367</v>
      </c>
      <c r="H2164" s="165">
        <f t="shared" si="427"/>
        <v>114.33021806853583</v>
      </c>
      <c r="I2164" s="1313"/>
      <c r="J2164" s="1313"/>
      <c r="K2164" s="108"/>
      <c r="L2164" s="108"/>
      <c r="M2164" s="108"/>
      <c r="N2164" s="108"/>
      <c r="O2164" s="108"/>
      <c r="P2164" s="108"/>
      <c r="Q2164" s="304"/>
      <c r="R2164" s="304"/>
      <c r="S2164" s="304"/>
      <c r="T2164" s="304"/>
      <c r="U2164" s="304"/>
      <c r="V2164" s="304"/>
      <c r="W2164" s="304"/>
      <c r="X2164" s="304"/>
      <c r="Y2164" s="304"/>
      <c r="Z2164" s="304"/>
      <c r="AA2164" s="304"/>
      <c r="AB2164" s="846">
        <f>Q2164/12*$B$4</f>
        <v>0</v>
      </c>
      <c r="AC2164" s="304">
        <f>AI2164-AH2164-AE2164</f>
        <v>0</v>
      </c>
      <c r="AD2164" s="741"/>
      <c r="AE2164" s="306"/>
      <c r="AF2164" s="306">
        <f>AC2164-AB2164</f>
        <v>0</v>
      </c>
      <c r="AG2164" s="306"/>
      <c r="AH2164" s="303"/>
      <c r="AI2164" s="305"/>
      <c r="AJ2164" s="915"/>
      <c r="AK2164" s="928"/>
      <c r="AM2164" s="2938"/>
    </row>
    <row r="2165" spans="1:43" ht="30" x14ac:dyDescent="0.25">
      <c r="A2165" s="1984">
        <v>1</v>
      </c>
      <c r="B2165" s="150" t="s">
        <v>274</v>
      </c>
      <c r="C2165" s="1480"/>
      <c r="D2165" s="492"/>
      <c r="E2165" s="199">
        <v>350</v>
      </c>
      <c r="F2165" s="165">
        <f>ROUND(E2165/12*$B$4,0)</f>
        <v>321</v>
      </c>
      <c r="G2165" s="165">
        <v>303</v>
      </c>
      <c r="H2165" s="165">
        <f t="shared" si="427"/>
        <v>94.392523364485982</v>
      </c>
      <c r="I2165" s="1313"/>
      <c r="J2165" s="1313"/>
      <c r="K2165" s="108"/>
      <c r="L2165" s="108"/>
      <c r="M2165" s="108"/>
      <c r="N2165" s="108"/>
      <c r="O2165" s="108"/>
      <c r="P2165" s="108"/>
      <c r="Q2165" s="303"/>
      <c r="R2165" s="303"/>
      <c r="S2165" s="303"/>
      <c r="T2165" s="303"/>
      <c r="U2165" s="303"/>
      <c r="V2165" s="303"/>
      <c r="W2165" s="303"/>
      <c r="X2165" s="303"/>
      <c r="Y2165" s="303"/>
      <c r="Z2165" s="303"/>
      <c r="AA2165" s="303"/>
      <c r="AB2165" s="725"/>
      <c r="AC2165" s="303">
        <f>AI2165-AH2165-AE2165</f>
        <v>0</v>
      </c>
      <c r="AD2165" s="744"/>
      <c r="AE2165" s="304"/>
      <c r="AF2165" s="304"/>
      <c r="AG2165" s="304"/>
      <c r="AH2165" s="303"/>
      <c r="AI2165" s="304"/>
      <c r="AJ2165" s="915"/>
      <c r="AK2165" s="928"/>
      <c r="AM2165" s="2938"/>
    </row>
    <row r="2166" spans="1:43" ht="86.25" x14ac:dyDescent="0.25">
      <c r="A2166" s="1984">
        <v>1</v>
      </c>
      <c r="B2166" s="442" t="s">
        <v>506</v>
      </c>
      <c r="C2166" s="1430"/>
      <c r="D2166" s="4"/>
      <c r="E2166" s="223">
        <f>E2129</f>
        <v>865</v>
      </c>
      <c r="F2166" s="495">
        <f>F2129</f>
        <v>793</v>
      </c>
      <c r="G2166" s="716">
        <f>G2129</f>
        <v>828</v>
      </c>
      <c r="H2166" s="716">
        <f t="shared" si="427"/>
        <v>104.41361916771751</v>
      </c>
      <c r="I2166" s="1313"/>
      <c r="J2166" s="1313"/>
      <c r="K2166" s="108"/>
      <c r="L2166" s="108"/>
      <c r="M2166" s="108"/>
      <c r="N2166" s="108"/>
      <c r="O2166" s="108"/>
      <c r="P2166" s="108"/>
      <c r="Q2166" s="303">
        <f t="shared" ref="Q2166:AI2166" si="428">Q2129</f>
        <v>2702.9060800000002</v>
      </c>
      <c r="R2166" s="303">
        <f t="shared" si="428"/>
        <v>2702.9060800000002</v>
      </c>
      <c r="S2166" s="303">
        <f t="shared" si="428"/>
        <v>2702.9060800000002</v>
      </c>
      <c r="T2166" s="303">
        <f t="shared" si="428"/>
        <v>2702.9060800000002</v>
      </c>
      <c r="U2166" s="303">
        <f t="shared" si="428"/>
        <v>2702.9060800000002</v>
      </c>
      <c r="V2166" s="303">
        <f t="shared" si="428"/>
        <v>2702.9060800000002</v>
      </c>
      <c r="W2166" s="303">
        <f t="shared" si="428"/>
        <v>2702.9060800000002</v>
      </c>
      <c r="X2166" s="303">
        <f t="shared" si="428"/>
        <v>2702.9060800000002</v>
      </c>
      <c r="Y2166" s="303">
        <f t="shared" si="428"/>
        <v>2702.9060800000002</v>
      </c>
      <c r="Z2166" s="303">
        <f t="shared" si="428"/>
        <v>2702.9060800000002</v>
      </c>
      <c r="AA2166" s="303">
        <f t="shared" si="428"/>
        <v>2702.9060800000002</v>
      </c>
      <c r="AB2166" s="725">
        <f t="shared" si="428"/>
        <v>2477.6639066666667</v>
      </c>
      <c r="AC2166" s="303">
        <f t="shared" si="428"/>
        <v>2452.6569199999999</v>
      </c>
      <c r="AD2166" s="744">
        <f t="shared" si="428"/>
        <v>0</v>
      </c>
      <c r="AE2166" s="304">
        <f t="shared" si="428"/>
        <v>0</v>
      </c>
      <c r="AF2166" s="304">
        <f t="shared" si="428"/>
        <v>-25.006986666666762</v>
      </c>
      <c r="AG2166" s="304">
        <f t="shared" si="428"/>
        <v>0</v>
      </c>
      <c r="AH2166" s="303">
        <f t="shared" si="428"/>
        <v>-1.7760400000000001</v>
      </c>
      <c r="AI2166" s="304">
        <f t="shared" si="428"/>
        <v>2450.8808799999997</v>
      </c>
      <c r="AJ2166" s="915"/>
      <c r="AK2166" s="928"/>
      <c r="AM2166" s="2938"/>
    </row>
    <row r="2167" spans="1:43" x14ac:dyDescent="0.25">
      <c r="A2167" s="1984">
        <v>1</v>
      </c>
      <c r="B2167" s="442" t="s">
        <v>260</v>
      </c>
      <c r="C2167" s="403"/>
      <c r="D2167" s="4"/>
      <c r="E2167" s="223">
        <f>E2146+E2117</f>
        <v>1649.5</v>
      </c>
      <c r="F2167" s="716">
        <f>F2146+F2117</f>
        <v>1513</v>
      </c>
      <c r="G2167" s="716">
        <f>G2146+G2117</f>
        <v>1698.1</v>
      </c>
      <c r="H2167" s="716">
        <f t="shared" si="427"/>
        <v>112.23397224058162</v>
      </c>
      <c r="I2167" s="1313"/>
      <c r="J2167" s="1313"/>
      <c r="K2167" s="108"/>
      <c r="L2167" s="108"/>
      <c r="M2167" s="108"/>
      <c r="N2167" s="108"/>
      <c r="O2167" s="108"/>
      <c r="P2167" s="108"/>
      <c r="Q2167" s="304"/>
      <c r="R2167" s="304"/>
      <c r="S2167" s="304"/>
      <c r="T2167" s="304"/>
      <c r="U2167" s="304"/>
      <c r="V2167" s="304"/>
      <c r="W2167" s="304"/>
      <c r="X2167" s="304"/>
      <c r="Y2167" s="304"/>
      <c r="Z2167" s="304"/>
      <c r="AA2167" s="304"/>
      <c r="AB2167" s="725"/>
      <c r="AC2167" s="304">
        <f>AI2167-AH2167-AE2167</f>
        <v>0</v>
      </c>
      <c r="AD2167" s="741"/>
      <c r="AE2167" s="304"/>
      <c r="AF2167" s="304"/>
      <c r="AG2167" s="304"/>
      <c r="AH2167" s="304"/>
      <c r="AI2167" s="304"/>
      <c r="AJ2167" s="915"/>
      <c r="AK2167" s="928"/>
      <c r="AM2167" s="2938"/>
    </row>
    <row r="2168" spans="1:43" ht="29.25" x14ac:dyDescent="0.25">
      <c r="A2168" s="1984">
        <v>1</v>
      </c>
      <c r="B2168" s="442" t="s">
        <v>273</v>
      </c>
      <c r="C2168" s="403"/>
      <c r="D2168" s="4"/>
      <c r="E2168" s="223">
        <f>E2133</f>
        <v>1462</v>
      </c>
      <c r="F2168" s="495">
        <f>F2133</f>
        <v>1340</v>
      </c>
      <c r="G2168" s="716">
        <f>G2133</f>
        <v>1359</v>
      </c>
      <c r="H2168" s="716">
        <f t="shared" si="427"/>
        <v>101.41791044776119</v>
      </c>
      <c r="I2168" s="1313"/>
      <c r="J2168" s="1313"/>
      <c r="K2168" s="108"/>
      <c r="L2168" s="108"/>
      <c r="M2168" s="108"/>
      <c r="N2168" s="108"/>
      <c r="O2168" s="108"/>
      <c r="P2168" s="108"/>
      <c r="Q2168" s="304"/>
      <c r="R2168" s="304"/>
      <c r="S2168" s="304"/>
      <c r="T2168" s="304"/>
      <c r="U2168" s="304"/>
      <c r="V2168" s="304"/>
      <c r="W2168" s="304"/>
      <c r="X2168" s="304"/>
      <c r="Y2168" s="304"/>
      <c r="Z2168" s="304"/>
      <c r="AA2168" s="304"/>
      <c r="AB2168" s="725"/>
      <c r="AC2168" s="304"/>
      <c r="AD2168" s="741">
        <f>AD2155+AD2133</f>
        <v>0</v>
      </c>
      <c r="AE2168" s="304"/>
      <c r="AF2168" s="304"/>
      <c r="AG2168" s="304"/>
      <c r="AH2168" s="304"/>
      <c r="AI2168" s="304"/>
      <c r="AJ2168" s="915"/>
      <c r="AK2168" s="928"/>
      <c r="AM2168" s="2938"/>
    </row>
    <row r="2169" spans="1:43" ht="29.25" x14ac:dyDescent="0.25">
      <c r="A2169" s="1984">
        <v>1</v>
      </c>
      <c r="B2169" s="442" t="s">
        <v>261</v>
      </c>
      <c r="C2169" s="403"/>
      <c r="D2169" s="4"/>
      <c r="E2169" s="223">
        <f>E2156+E2123</f>
        <v>4856.2978723404258</v>
      </c>
      <c r="F2169" s="716">
        <f>F2156+F2123</f>
        <v>4452.1063829787236</v>
      </c>
      <c r="G2169" s="716">
        <f>G2156+G2123</f>
        <v>4627.255319148936</v>
      </c>
      <c r="H2169" s="716">
        <f t="shared" si="427"/>
        <v>103.93406898001902</v>
      </c>
      <c r="I2169" s="1313"/>
      <c r="J2169" s="1313"/>
      <c r="K2169" s="108"/>
      <c r="L2169" s="108"/>
      <c r="M2169" s="108"/>
      <c r="N2169" s="108"/>
      <c r="O2169" s="108"/>
      <c r="P2169" s="108"/>
      <c r="Q2169" s="304"/>
      <c r="R2169" s="304"/>
      <c r="S2169" s="304"/>
      <c r="T2169" s="304"/>
      <c r="U2169" s="304"/>
      <c r="V2169" s="304"/>
      <c r="W2169" s="304"/>
      <c r="X2169" s="304"/>
      <c r="Y2169" s="304"/>
      <c r="Z2169" s="304"/>
      <c r="AA2169" s="304"/>
      <c r="AB2169" s="725"/>
      <c r="AC2169" s="304">
        <f>AI2169-AH2169-AE2169</f>
        <v>0</v>
      </c>
      <c r="AD2169" s="741"/>
      <c r="AE2169" s="304"/>
      <c r="AF2169" s="304"/>
      <c r="AG2169" s="304"/>
      <c r="AH2169" s="304"/>
      <c r="AI2169" s="304"/>
      <c r="AJ2169" s="915"/>
      <c r="AK2169" s="928"/>
      <c r="AM2169" s="2938"/>
    </row>
    <row r="2170" spans="1:43" ht="29.25" x14ac:dyDescent="0.25">
      <c r="A2170" s="1984">
        <v>1</v>
      </c>
      <c r="B2170" s="442" t="s">
        <v>262</v>
      </c>
      <c r="C2170" s="403"/>
      <c r="D2170" s="4"/>
      <c r="E2170" s="223">
        <f>E2160+E2127</f>
        <v>250</v>
      </c>
      <c r="F2170" s="495">
        <f>F2160+F2127</f>
        <v>229</v>
      </c>
      <c r="G2170" s="716">
        <f>G2160+G2127</f>
        <v>218</v>
      </c>
      <c r="H2170" s="716">
        <f t="shared" si="427"/>
        <v>95.196506550218345</v>
      </c>
      <c r="I2170" s="1313"/>
      <c r="J2170" s="1313"/>
      <c r="K2170" s="108"/>
      <c r="L2170" s="108"/>
      <c r="M2170" s="108"/>
      <c r="N2170" s="108"/>
      <c r="O2170" s="108"/>
      <c r="P2170" s="108"/>
      <c r="Q2170" s="304"/>
      <c r="R2170" s="304"/>
      <c r="S2170" s="304"/>
      <c r="T2170" s="304"/>
      <c r="U2170" s="304"/>
      <c r="V2170" s="304"/>
      <c r="W2170" s="304"/>
      <c r="X2170" s="304"/>
      <c r="Y2170" s="304"/>
      <c r="Z2170" s="304"/>
      <c r="AA2170" s="304"/>
      <c r="AB2170" s="844"/>
      <c r="AC2170" s="304"/>
      <c r="AD2170" s="741"/>
      <c r="AE2170" s="304"/>
      <c r="AF2170" s="304"/>
      <c r="AG2170" s="304"/>
      <c r="AH2170" s="304"/>
      <c r="AI2170" s="304"/>
      <c r="AJ2170" s="915"/>
      <c r="AK2170" s="928"/>
      <c r="AM2170" s="2938"/>
    </row>
    <row r="2171" spans="1:43" x14ac:dyDescent="0.25">
      <c r="A2171" s="1984">
        <v>1</v>
      </c>
      <c r="B2171" s="443" t="s">
        <v>134</v>
      </c>
      <c r="C2171" s="403"/>
      <c r="D2171" s="4"/>
      <c r="E2171" s="792">
        <f>E2167+E2168+E2170+E2123*2.6+E2159/4.2+E2166*2.6</f>
        <v>18005.87142857143</v>
      </c>
      <c r="F2171" s="495">
        <f>F2167+F2168+F2170+F2123*2.6+F2159/4.2+F2166*2.6</f>
        <v>16507.523809523809</v>
      </c>
      <c r="G2171" s="716">
        <f>G2167+G2168+G2170+G2123*2.6+G2159/4.2+G2166*2.6</f>
        <v>17235.376190476192</v>
      </c>
      <c r="H2171" s="716">
        <f t="shared" si="427"/>
        <v>104.40921599963077</v>
      </c>
      <c r="I2171" s="1313"/>
      <c r="J2171" s="1313"/>
      <c r="K2171" s="108"/>
      <c r="L2171" s="108"/>
      <c r="M2171" s="108"/>
      <c r="N2171" s="108"/>
      <c r="O2171" s="108"/>
      <c r="P2171" s="108"/>
      <c r="Q2171" s="304">
        <f t="shared" ref="Q2171:AI2171" si="429">SUM(Q2170,Q2163,Q2146,Q2133,Q2129,Q2116,Q2155)</f>
        <v>17339.915420000001</v>
      </c>
      <c r="R2171" s="304">
        <f t="shared" si="429"/>
        <v>17339.915420000001</v>
      </c>
      <c r="S2171" s="304">
        <f t="shared" si="429"/>
        <v>18353.125419999997</v>
      </c>
      <c r="T2171" s="304">
        <f t="shared" si="429"/>
        <v>18353.125419999997</v>
      </c>
      <c r="U2171" s="304">
        <f t="shared" si="429"/>
        <v>18353.125419999997</v>
      </c>
      <c r="V2171" s="304">
        <f t="shared" si="429"/>
        <v>18353.125419999997</v>
      </c>
      <c r="W2171" s="304">
        <f t="shared" si="429"/>
        <v>18353.125419999997</v>
      </c>
      <c r="X2171" s="304">
        <f t="shared" si="429"/>
        <v>18353.125419999997</v>
      </c>
      <c r="Y2171" s="304">
        <f t="shared" si="429"/>
        <v>18370.898090000002</v>
      </c>
      <c r="Z2171" s="304">
        <f t="shared" si="429"/>
        <v>17563.552090000001</v>
      </c>
      <c r="AA2171" s="304">
        <f t="shared" si="429"/>
        <v>17193.204930000004</v>
      </c>
      <c r="AB2171" s="725">
        <f t="shared" si="429"/>
        <v>15901.686724166666</v>
      </c>
      <c r="AC2171" s="304">
        <f t="shared" si="429"/>
        <v>15312.25143</v>
      </c>
      <c r="AD2171" s="741">
        <f t="shared" si="429"/>
        <v>0</v>
      </c>
      <c r="AE2171" s="304">
        <f t="shared" si="429"/>
        <v>0</v>
      </c>
      <c r="AF2171" s="304">
        <f t="shared" si="429"/>
        <v>-589.4352941666649</v>
      </c>
      <c r="AG2171" s="304">
        <f t="shared" si="429"/>
        <v>-1.7760400000000001</v>
      </c>
      <c r="AH2171" s="304">
        <f t="shared" si="429"/>
        <v>-49.198870000000007</v>
      </c>
      <c r="AI2171" s="304">
        <f t="shared" si="429"/>
        <v>15263.05256</v>
      </c>
      <c r="AJ2171" s="915"/>
      <c r="AK2171" s="928"/>
      <c r="AM2171" s="2938"/>
    </row>
    <row r="2172" spans="1:43" x14ac:dyDescent="0.25">
      <c r="A2172" s="1984">
        <v>1</v>
      </c>
      <c r="B2172" s="122" t="s">
        <v>28</v>
      </c>
      <c r="C2172" s="415"/>
      <c r="D2172" s="976"/>
      <c r="E2172" s="220"/>
      <c r="F2172" s="801"/>
      <c r="G2172" s="801"/>
      <c r="H2172" s="801"/>
      <c r="I2172" s="1305"/>
      <c r="J2172" s="1305"/>
      <c r="K2172" s="714"/>
      <c r="L2172" s="714"/>
      <c r="M2172" s="714"/>
      <c r="N2172" s="714"/>
      <c r="O2172" s="714"/>
      <c r="P2172" s="714"/>
      <c r="Q2172" s="303"/>
      <c r="R2172" s="303"/>
      <c r="S2172" s="303"/>
      <c r="T2172" s="303"/>
      <c r="U2172" s="303"/>
      <c r="V2172" s="303"/>
      <c r="W2172" s="303"/>
      <c r="X2172" s="303"/>
      <c r="Y2172" s="303"/>
      <c r="Z2172" s="303"/>
      <c r="AA2172" s="303"/>
      <c r="AB2172" s="724"/>
      <c r="AC2172" s="303">
        <f>AI2172-AH2172-AE2172</f>
        <v>0</v>
      </c>
      <c r="AD2172" s="744"/>
      <c r="AE2172" s="303"/>
      <c r="AF2172" s="303"/>
      <c r="AG2172" s="303"/>
      <c r="AH2172" s="303"/>
      <c r="AI2172" s="303"/>
      <c r="AJ2172" s="915"/>
      <c r="AK2172" s="928"/>
      <c r="AM2172" s="2938"/>
    </row>
    <row r="2173" spans="1:43" x14ac:dyDescent="0.25">
      <c r="A2173" s="1984">
        <v>1</v>
      </c>
      <c r="B2173" s="2" t="s">
        <v>123</v>
      </c>
      <c r="C2173" s="416"/>
      <c r="D2173" s="1983"/>
      <c r="E2173" s="217"/>
      <c r="F2173" s="259"/>
      <c r="G2173" s="259"/>
      <c r="H2173" s="259"/>
      <c r="I2173" s="177"/>
      <c r="J2173" s="177"/>
      <c r="K2173" s="493"/>
      <c r="L2173" s="493"/>
      <c r="M2173" s="493"/>
      <c r="N2173" s="493"/>
      <c r="O2173" s="493"/>
      <c r="P2173" s="493"/>
      <c r="Q2173" s="304"/>
      <c r="R2173" s="304"/>
      <c r="S2173" s="304"/>
      <c r="T2173" s="304"/>
      <c r="U2173" s="304"/>
      <c r="V2173" s="304"/>
      <c r="W2173" s="304"/>
      <c r="X2173" s="304"/>
      <c r="Y2173" s="304"/>
      <c r="Z2173" s="304"/>
      <c r="AA2173" s="304"/>
      <c r="AB2173" s="725"/>
      <c r="AC2173" s="304">
        <f>AI2173-AH2173-AE2173</f>
        <v>0</v>
      </c>
      <c r="AD2173" s="741"/>
      <c r="AE2173" s="304"/>
      <c r="AF2173" s="304"/>
      <c r="AG2173" s="304"/>
      <c r="AH2173" s="304"/>
      <c r="AI2173" s="304">
        <f>AI2175*1000</f>
        <v>0</v>
      </c>
      <c r="AJ2173" s="915"/>
      <c r="AK2173" s="928"/>
      <c r="AM2173" s="2938"/>
    </row>
    <row r="2174" spans="1:43" s="131" customFormat="1" x14ac:dyDescent="0.25">
      <c r="A2174" s="1984">
        <v>1</v>
      </c>
      <c r="B2174" s="1982" t="s">
        <v>9</v>
      </c>
      <c r="C2174" s="419"/>
      <c r="D2174" s="3">
        <v>240</v>
      </c>
      <c r="E2174" s="203">
        <v>160</v>
      </c>
      <c r="F2174" s="109">
        <f>ROUND(E2174/12*$B$4,0)</f>
        <v>147</v>
      </c>
      <c r="G2174" s="109">
        <v>147</v>
      </c>
      <c r="H2174" s="109">
        <f>G2174/F2174*100</f>
        <v>100</v>
      </c>
      <c r="I2174" s="794">
        <v>8</v>
      </c>
      <c r="J2174" s="136">
        <f>M2174/G2174</f>
        <v>8</v>
      </c>
      <c r="K2174" s="137">
        <f>ROUND(E2174*I2174,0)</f>
        <v>1280</v>
      </c>
      <c r="L2174" s="137">
        <f>ROUND(K2174/12*$B$4,0)</f>
        <v>1173</v>
      </c>
      <c r="M2174" s="137">
        <v>1176</v>
      </c>
      <c r="N2174" s="137">
        <f>M2174/L2174*100</f>
        <v>100.25575447570331</v>
      </c>
      <c r="O2174" s="137">
        <f>ROUND(K2174/D2174,0)</f>
        <v>5</v>
      </c>
      <c r="P2174" s="137">
        <f>M2174/$B$4*12/O2174</f>
        <v>256.58181818181822</v>
      </c>
      <c r="Q2174" s="304"/>
      <c r="R2174" s="304"/>
      <c r="S2174" s="304"/>
      <c r="T2174" s="304"/>
      <c r="U2174" s="304"/>
      <c r="V2174" s="304"/>
      <c r="W2174" s="304"/>
      <c r="X2174" s="304"/>
      <c r="Y2174" s="304"/>
      <c r="Z2174" s="304"/>
      <c r="AA2174" s="304"/>
      <c r="AB2174" s="725"/>
      <c r="AC2174" s="304">
        <f>AI2174-AH2174-AE2174</f>
        <v>0</v>
      </c>
      <c r="AD2174" s="741"/>
      <c r="AE2174" s="304"/>
      <c r="AF2174" s="304"/>
      <c r="AG2174" s="304"/>
      <c r="AH2174" s="304"/>
      <c r="AI2174" s="304"/>
      <c r="AJ2174" s="915"/>
      <c r="AK2174" s="928"/>
      <c r="AM2174" s="2938"/>
      <c r="AQ2174" s="1984"/>
    </row>
    <row r="2175" spans="1:43" s="131" customFormat="1" x14ac:dyDescent="0.25">
      <c r="A2175" s="1984">
        <v>1</v>
      </c>
      <c r="B2175" s="1032" t="s">
        <v>44</v>
      </c>
      <c r="C2175" s="401"/>
      <c r="D2175" s="1428">
        <v>240</v>
      </c>
      <c r="E2175" s="204">
        <v>150</v>
      </c>
      <c r="F2175" s="114">
        <f>ROUND(E2175/12*$B$4,0)</f>
        <v>138</v>
      </c>
      <c r="G2175" s="114">
        <v>120</v>
      </c>
      <c r="H2175" s="114">
        <f>G2175/F2175*100</f>
        <v>86.956521739130437</v>
      </c>
      <c r="I2175" s="1596">
        <v>8</v>
      </c>
      <c r="J2175" s="941">
        <f>M2175/G2175</f>
        <v>7.9</v>
      </c>
      <c r="K2175" s="257">
        <f>ROUND(E2175*I2175,0)</f>
        <v>1200</v>
      </c>
      <c r="L2175" s="942">
        <f>ROUND(K2175/12*$B$4,0)</f>
        <v>1100</v>
      </c>
      <c r="M2175" s="942">
        <v>948</v>
      </c>
      <c r="N2175" s="942">
        <f>M2175/L2175*100</f>
        <v>86.181818181818187</v>
      </c>
      <c r="O2175" s="942">
        <f>ROUND(K2175/D2175,0)</f>
        <v>5</v>
      </c>
      <c r="P2175" s="942">
        <f>M2175/$B$4*12/O2175</f>
        <v>206.83636363636364</v>
      </c>
      <c r="Q2175" s="310"/>
      <c r="R2175" s="310"/>
      <c r="S2175" s="310"/>
      <c r="T2175" s="310"/>
      <c r="U2175" s="310"/>
      <c r="V2175" s="310"/>
      <c r="W2175" s="310"/>
      <c r="X2175" s="310"/>
      <c r="Y2175" s="310"/>
      <c r="Z2175" s="310"/>
      <c r="AA2175" s="310"/>
      <c r="AB2175" s="843"/>
      <c r="AC2175" s="305"/>
      <c r="AD2175" s="971"/>
      <c r="AE2175" s="310"/>
      <c r="AF2175" s="305"/>
      <c r="AG2175" s="305"/>
      <c r="AH2175" s="305"/>
      <c r="AI2175" s="305"/>
      <c r="AJ2175" s="915"/>
      <c r="AK2175" s="928"/>
      <c r="AM2175" s="2938"/>
      <c r="AQ2175" s="1984"/>
    </row>
    <row r="2176" spans="1:43" x14ac:dyDescent="0.25">
      <c r="A2176" s="1984">
        <v>1</v>
      </c>
      <c r="B2176" s="1741" t="s">
        <v>176</v>
      </c>
      <c r="C2176" s="1176"/>
      <c r="D2176" s="1500"/>
      <c r="E2176" s="210">
        <f>SUM(E2174:E2175)</f>
        <v>310</v>
      </c>
      <c r="F2176" s="1416">
        <f>SUM(F2174:F2175)</f>
        <v>285</v>
      </c>
      <c r="G2176" s="1416">
        <f>SUM(G2174:G2175)</f>
        <v>267</v>
      </c>
      <c r="H2176" s="1064">
        <f>G2176/F2176*100</f>
        <v>93.684210526315795</v>
      </c>
      <c r="I2176" s="1327">
        <f>K2176/E2176</f>
        <v>8</v>
      </c>
      <c r="J2176" s="1031">
        <f>M2176/G2176</f>
        <v>7.9550561797752808</v>
      </c>
      <c r="K2176" s="1511">
        <f>SUM(K2174:K2175)</f>
        <v>2480</v>
      </c>
      <c r="L2176" s="1416">
        <f>SUM(L2174:L2175)</f>
        <v>2273</v>
      </c>
      <c r="M2176" s="1416">
        <f>SUM(M2174:M2175)</f>
        <v>2124</v>
      </c>
      <c r="N2176" s="995">
        <f>M2176/L2176*100</f>
        <v>93.44478662560492</v>
      </c>
      <c r="O2176" s="1416">
        <f>SUM(O2174:O2175)</f>
        <v>10</v>
      </c>
      <c r="P2176" s="930">
        <f>M2176/$B$4*12/O2176</f>
        <v>231.70909090909089</v>
      </c>
      <c r="Q2176" s="306"/>
      <c r="R2176" s="306"/>
      <c r="S2176" s="306"/>
      <c r="T2176" s="306"/>
      <c r="U2176" s="306"/>
      <c r="V2176" s="306"/>
      <c r="W2176" s="306"/>
      <c r="X2176" s="306"/>
      <c r="Y2176" s="306"/>
      <c r="Z2176" s="306"/>
      <c r="AA2176" s="306"/>
      <c r="AB2176" s="845"/>
      <c r="AC2176" s="311">
        <f>AI2176-AH2176-AE2176</f>
        <v>0</v>
      </c>
      <c r="AD2176" s="745"/>
      <c r="AE2176" s="302"/>
      <c r="AF2176" s="302"/>
      <c r="AG2176" s="302"/>
      <c r="AH2176" s="302"/>
      <c r="AI2176" s="302"/>
      <c r="AJ2176" s="915"/>
      <c r="AK2176" s="928"/>
      <c r="AM2176" s="2938"/>
    </row>
    <row r="2177" spans="1:39" ht="29.25" thickBot="1" x14ac:dyDescent="0.3">
      <c r="A2177" s="1984">
        <v>1</v>
      </c>
      <c r="B2177" s="1597" t="s">
        <v>201</v>
      </c>
      <c r="C2177" s="1597"/>
      <c r="D2177" s="1103"/>
      <c r="E2177" s="17">
        <f>SUM(E2176)</f>
        <v>310</v>
      </c>
      <c r="F2177" s="10">
        <f>SUM(F2176)</f>
        <v>285</v>
      </c>
      <c r="G2177" s="10">
        <f>SUM(G2176)</f>
        <v>267</v>
      </c>
      <c r="H2177" s="10">
        <f>G2177/F2177*100</f>
        <v>93.684210526315795</v>
      </c>
      <c r="I2177" s="8">
        <f>K2177/E2177</f>
        <v>8</v>
      </c>
      <c r="J2177" s="1151">
        <f>M2177/G2177</f>
        <v>7.9550561797752808</v>
      </c>
      <c r="K2177" s="1317">
        <f>SUM(K2176)</f>
        <v>2480</v>
      </c>
      <c r="L2177" s="1317">
        <f>SUM(L2176)</f>
        <v>2273</v>
      </c>
      <c r="M2177" s="1317">
        <f>SUM(M2176)</f>
        <v>2124</v>
      </c>
      <c r="N2177" s="1022">
        <f>M2177/L2177*100</f>
        <v>93.44478662560492</v>
      </c>
      <c r="O2177" s="163">
        <f>SUM(O2176)</f>
        <v>10</v>
      </c>
      <c r="P2177" s="1022">
        <f>M2177/$B$4*12/O2177</f>
        <v>231.70909090909089</v>
      </c>
      <c r="Q2177" s="302">
        <v>5546.2780799999991</v>
      </c>
      <c r="R2177" s="302">
        <v>5546.2780799999991</v>
      </c>
      <c r="S2177" s="302">
        <v>5766.9732400000003</v>
      </c>
      <c r="T2177" s="302">
        <v>5766.9732400000003</v>
      </c>
      <c r="U2177" s="302">
        <v>5766.9732400000003</v>
      </c>
      <c r="V2177" s="302">
        <v>5766.9732400000003</v>
      </c>
      <c r="W2177" s="302">
        <v>5766.9732400000003</v>
      </c>
      <c r="X2177" s="302">
        <v>5766.9732400000003</v>
      </c>
      <c r="Y2177" s="302">
        <v>5766.9732400000003</v>
      </c>
      <c r="Z2177" s="302">
        <v>5766.9732400000003</v>
      </c>
      <c r="AA2177" s="302">
        <v>5766.9732400000003</v>
      </c>
      <c r="AB2177" s="844">
        <f>Q2177/12*$B$4+(R2177-Q2177)/11*10+(S2177-R2177)/10*9+(T2177-S2177)/9*8+(U2177-T2177)/8*7+(V2177-U2177)/7*6+(W2177-V2177)/6*5+(X2177-W2177)/5*4+(Y2177-X2177)/4*3+(Z2177-Y2177)/3*2+(AA2177-Z2177)/2*1</f>
        <v>5282.7138839999998</v>
      </c>
      <c r="AC2177" s="304">
        <f>AI2177-AH2177-AE2177</f>
        <v>5809.7830000000004</v>
      </c>
      <c r="AD2177" s="744"/>
      <c r="AE2177" s="303"/>
      <c r="AF2177" s="303">
        <f>AC2177-AB2177</f>
        <v>527.06911600000058</v>
      </c>
      <c r="AG2177" s="859"/>
      <c r="AH2177" s="302">
        <v>-45.354219999999998</v>
      </c>
      <c r="AI2177" s="302">
        <v>5764.4287800000002</v>
      </c>
      <c r="AJ2177" s="915"/>
      <c r="AK2177" s="928"/>
      <c r="AM2177" s="2938"/>
    </row>
    <row r="2178" spans="1:39" ht="15.75" thickBot="1" x14ac:dyDescent="0.3">
      <c r="A2178" s="1984">
        <v>1</v>
      </c>
      <c r="B2178" s="1454" t="s">
        <v>277</v>
      </c>
      <c r="C2178" s="1455"/>
      <c r="D2178" s="1454"/>
      <c r="E2178" s="208"/>
      <c r="F2178" s="1598"/>
      <c r="G2178" s="1598"/>
      <c r="H2178" s="1598"/>
      <c r="I2178" s="1308"/>
      <c r="J2178" s="1308"/>
      <c r="K2178" s="1598"/>
      <c r="L2178" s="1598"/>
      <c r="M2178" s="1598">
        <f>M2177</f>
        <v>2124</v>
      </c>
      <c r="N2178" s="1598"/>
      <c r="O2178" s="1598"/>
      <c r="P2178" s="1598"/>
      <c r="Q2178" s="309">
        <f t="shared" ref="Q2178:AI2178" si="430">Q2177+Q2171</f>
        <v>22886.193500000001</v>
      </c>
      <c r="R2178" s="309">
        <f t="shared" si="430"/>
        <v>22886.193500000001</v>
      </c>
      <c r="S2178" s="309">
        <f t="shared" si="430"/>
        <v>24120.098659999996</v>
      </c>
      <c r="T2178" s="309">
        <f t="shared" si="430"/>
        <v>24120.098659999996</v>
      </c>
      <c r="U2178" s="309">
        <f t="shared" si="430"/>
        <v>24120.098659999996</v>
      </c>
      <c r="V2178" s="309">
        <f t="shared" si="430"/>
        <v>24120.098659999996</v>
      </c>
      <c r="W2178" s="309">
        <f t="shared" si="430"/>
        <v>24120.098659999996</v>
      </c>
      <c r="X2178" s="309">
        <f t="shared" si="430"/>
        <v>24120.098659999996</v>
      </c>
      <c r="Y2178" s="309">
        <f t="shared" si="430"/>
        <v>24137.871330000002</v>
      </c>
      <c r="Z2178" s="309">
        <f t="shared" si="430"/>
        <v>23330.52533</v>
      </c>
      <c r="AA2178" s="309">
        <f t="shared" si="430"/>
        <v>22960.178170000003</v>
      </c>
      <c r="AB2178" s="726">
        <f t="shared" si="430"/>
        <v>21184.400608166667</v>
      </c>
      <c r="AC2178" s="309">
        <f t="shared" si="430"/>
        <v>21122.03443</v>
      </c>
      <c r="AD2178" s="746">
        <f t="shared" si="430"/>
        <v>0</v>
      </c>
      <c r="AE2178" s="140">
        <f t="shared" si="430"/>
        <v>0</v>
      </c>
      <c r="AF2178" s="309">
        <f t="shared" si="430"/>
        <v>-62.366178166664326</v>
      </c>
      <c r="AG2178" s="309">
        <f t="shared" si="430"/>
        <v>-1.7760400000000001</v>
      </c>
      <c r="AH2178" s="140">
        <f t="shared" si="430"/>
        <v>-94.553089999999997</v>
      </c>
      <c r="AI2178" s="309">
        <f t="shared" si="430"/>
        <v>21027.481339999998</v>
      </c>
      <c r="AJ2178" s="915"/>
      <c r="AK2178" s="928"/>
      <c r="AM2178" s="2938"/>
    </row>
    <row r="2179" spans="1:39" ht="30" thickBot="1" x14ac:dyDescent="0.3">
      <c r="B2179" s="1478" t="s">
        <v>761</v>
      </c>
      <c r="C2179" s="1478"/>
      <c r="D2179" s="1478"/>
      <c r="E2179" s="208"/>
      <c r="F2179" s="676"/>
      <c r="G2179" s="676"/>
      <c r="H2179" s="676"/>
      <c r="I2179" s="1285"/>
      <c r="J2179" s="1285"/>
      <c r="K2179" s="676"/>
      <c r="L2179" s="676"/>
      <c r="M2179" s="676"/>
      <c r="N2179" s="676"/>
      <c r="O2179" s="676"/>
      <c r="P2179" s="676"/>
      <c r="Q2179" s="309"/>
      <c r="R2179" s="309"/>
      <c r="S2179" s="309"/>
      <c r="T2179" s="309"/>
      <c r="U2179" s="309"/>
      <c r="V2179" s="309"/>
      <c r="W2179" s="309"/>
      <c r="X2179" s="309"/>
      <c r="Y2179" s="309"/>
      <c r="Z2179" s="309"/>
      <c r="AA2179" s="309">
        <f>AA2178-AA2116</f>
        <v>15553.234910000003</v>
      </c>
      <c r="AB2179" s="726">
        <f t="shared" ref="AB2179:AI2179" si="431">AB2178-AB2116</f>
        <v>14260.240248166669</v>
      </c>
      <c r="AC2179" s="309">
        <f t="shared" si="431"/>
        <v>14349.31675</v>
      </c>
      <c r="AD2179" s="746">
        <f t="shared" si="431"/>
        <v>0</v>
      </c>
      <c r="AE2179" s="140">
        <f t="shared" si="431"/>
        <v>0</v>
      </c>
      <c r="AF2179" s="309">
        <f t="shared" si="431"/>
        <v>89.076501833333964</v>
      </c>
      <c r="AG2179" s="309">
        <f t="shared" si="431"/>
        <v>-1.7760400000000001</v>
      </c>
      <c r="AH2179" s="309">
        <f t="shared" si="431"/>
        <v>-87.659489999999991</v>
      </c>
      <c r="AI2179" s="309">
        <f t="shared" si="431"/>
        <v>14261.65726</v>
      </c>
      <c r="AJ2179" s="915"/>
      <c r="AK2179" s="928"/>
      <c r="AM2179" s="2938"/>
    </row>
    <row r="2180" spans="1:39" x14ac:dyDescent="0.25">
      <c r="A2180" s="1984">
        <v>1</v>
      </c>
      <c r="B2180" s="610"/>
      <c r="C2180" s="610"/>
      <c r="D2180" s="610"/>
      <c r="E2180" s="236"/>
      <c r="F2180" s="950"/>
      <c r="G2180" s="950"/>
      <c r="H2180" s="950"/>
      <c r="I2180" s="1309"/>
      <c r="J2180" s="1309"/>
      <c r="K2180" s="950"/>
      <c r="L2180" s="950"/>
      <c r="M2180" s="950"/>
      <c r="N2180" s="950"/>
      <c r="O2180" s="950"/>
      <c r="P2180" s="950"/>
      <c r="Q2180" s="303"/>
      <c r="R2180" s="303"/>
      <c r="S2180" s="303"/>
      <c r="T2180" s="303"/>
      <c r="U2180" s="303"/>
      <c r="V2180" s="303"/>
      <c r="W2180" s="303"/>
      <c r="X2180" s="303"/>
      <c r="Y2180" s="303"/>
      <c r="Z2180" s="303"/>
      <c r="AA2180" s="303"/>
      <c r="AB2180" s="724"/>
      <c r="AC2180" s="303">
        <f>AI2180-AH2180-AE2180</f>
        <v>0</v>
      </c>
      <c r="AD2180" s="744"/>
      <c r="AE2180" s="303"/>
      <c r="AF2180" s="303"/>
      <c r="AG2180" s="303"/>
      <c r="AH2180" s="303"/>
      <c r="AI2180" s="303"/>
      <c r="AJ2180" s="915"/>
      <c r="AK2180" s="928"/>
      <c r="AM2180" s="2938"/>
    </row>
    <row r="2181" spans="1:39" ht="43.5" x14ac:dyDescent="0.25">
      <c r="A2181" s="1984">
        <v>1</v>
      </c>
      <c r="B2181" s="1594" t="s">
        <v>376</v>
      </c>
      <c r="C2181" s="1594"/>
      <c r="D2181" s="674"/>
      <c r="E2181" s="201"/>
      <c r="F2181" s="1445"/>
      <c r="G2181" s="1445"/>
      <c r="H2181" s="1445"/>
      <c r="I2181" s="165"/>
      <c r="J2181" s="165"/>
      <c r="K2181" s="165"/>
      <c r="L2181" s="165"/>
      <c r="M2181" s="165"/>
      <c r="N2181" s="165"/>
      <c r="O2181" s="165"/>
      <c r="P2181" s="165"/>
      <c r="Q2181" s="304"/>
      <c r="R2181" s="304"/>
      <c r="S2181" s="304"/>
      <c r="T2181" s="304"/>
      <c r="U2181" s="304"/>
      <c r="V2181" s="304"/>
      <c r="W2181" s="304"/>
      <c r="X2181" s="304"/>
      <c r="Y2181" s="304"/>
      <c r="Z2181" s="304"/>
      <c r="AA2181" s="304"/>
      <c r="AB2181" s="725"/>
      <c r="AC2181" s="304">
        <f>AI2181-AH2181-AE2181</f>
        <v>0</v>
      </c>
      <c r="AD2181" s="741"/>
      <c r="AE2181" s="304"/>
      <c r="AF2181" s="304"/>
      <c r="AG2181" s="304"/>
      <c r="AH2181" s="304"/>
      <c r="AI2181" s="304"/>
      <c r="AJ2181" s="915"/>
      <c r="AK2181" s="928"/>
      <c r="AM2181" s="2938"/>
    </row>
    <row r="2182" spans="1:39" x14ac:dyDescent="0.25">
      <c r="A2182" s="1984">
        <v>1</v>
      </c>
      <c r="B2182" s="1314" t="s">
        <v>5</v>
      </c>
      <c r="C2182" s="1315"/>
      <c r="D2182" s="1314"/>
      <c r="E2182" s="201"/>
      <c r="F2182" s="1445"/>
      <c r="G2182" s="1445"/>
      <c r="H2182" s="1445"/>
      <c r="I2182" s="165"/>
      <c r="J2182" s="165"/>
      <c r="K2182" s="165"/>
      <c r="L2182" s="165"/>
      <c r="M2182" s="165"/>
      <c r="N2182" s="165"/>
      <c r="O2182" s="165"/>
      <c r="P2182" s="165"/>
      <c r="Q2182" s="304"/>
      <c r="R2182" s="304"/>
      <c r="S2182" s="304"/>
      <c r="T2182" s="304"/>
      <c r="U2182" s="304"/>
      <c r="V2182" s="304"/>
      <c r="W2182" s="304"/>
      <c r="X2182" s="304"/>
      <c r="Y2182" s="304"/>
      <c r="Z2182" s="304"/>
      <c r="AA2182" s="304"/>
      <c r="AB2182" s="725"/>
      <c r="AC2182" s="304">
        <f>AI2182-AH2182-AE2182</f>
        <v>0</v>
      </c>
      <c r="AD2182" s="741"/>
      <c r="AE2182" s="304"/>
      <c r="AF2182" s="304"/>
      <c r="AG2182" s="304"/>
      <c r="AH2182" s="304"/>
      <c r="AI2182" s="304"/>
      <c r="AJ2182" s="915"/>
      <c r="AK2182" s="928"/>
      <c r="AM2182" s="2938"/>
    </row>
    <row r="2183" spans="1:39" x14ac:dyDescent="0.25">
      <c r="A2183" s="1984">
        <v>1</v>
      </c>
      <c r="B2183" s="1428" t="s">
        <v>128</v>
      </c>
      <c r="C2183" s="926" t="s">
        <v>256</v>
      </c>
      <c r="D2183" s="1428">
        <v>320</v>
      </c>
      <c r="E2183" s="204">
        <v>2800</v>
      </c>
      <c r="F2183" s="114">
        <f>E2183/12*$B$4</f>
        <v>2566.666666666667</v>
      </c>
      <c r="G2183" s="114">
        <v>2670</v>
      </c>
      <c r="H2183" s="114">
        <f>G2183/F2183*100</f>
        <v>104.02597402597402</v>
      </c>
      <c r="I2183" s="1600">
        <v>12</v>
      </c>
      <c r="J2183" s="937">
        <f>M2183/G2183</f>
        <v>12.134456928838951</v>
      </c>
      <c r="K2183" s="257">
        <f>ROUND(E2183*I2183,0)</f>
        <v>33600</v>
      </c>
      <c r="L2183" s="257">
        <f>ROUND(K2183/12*$B$4,0)</f>
        <v>30800</v>
      </c>
      <c r="M2183" s="257">
        <v>32399</v>
      </c>
      <c r="N2183" s="257">
        <f>M2183/L2183*100</f>
        <v>105.19155844155846</v>
      </c>
      <c r="O2183" s="115">
        <f>K2183/D2183</f>
        <v>105</v>
      </c>
      <c r="P2183" s="257">
        <f>M2183/$B$4*12/O2183</f>
        <v>336.61298701298705</v>
      </c>
      <c r="Q2183" s="305"/>
      <c r="R2183" s="305"/>
      <c r="S2183" s="305"/>
      <c r="T2183" s="305"/>
      <c r="U2183" s="305"/>
      <c r="V2183" s="305"/>
      <c r="W2183" s="305"/>
      <c r="X2183" s="305"/>
      <c r="Y2183" s="305"/>
      <c r="Z2183" s="305"/>
      <c r="AA2183" s="305"/>
      <c r="AB2183" s="843"/>
      <c r="AC2183" s="305">
        <f>AI2183-AH2183-AE2183</f>
        <v>0</v>
      </c>
      <c r="AD2183" s="957"/>
      <c r="AE2183" s="305"/>
      <c r="AF2183" s="305"/>
      <c r="AG2183" s="305"/>
      <c r="AH2183" s="305"/>
      <c r="AI2183" s="305"/>
      <c r="AJ2183" s="915"/>
      <c r="AK2183" s="928"/>
      <c r="AM2183" s="2938"/>
    </row>
    <row r="2184" spans="1:39" x14ac:dyDescent="0.25">
      <c r="A2184" s="1984">
        <v>1</v>
      </c>
      <c r="B2184" s="973" t="s">
        <v>7</v>
      </c>
      <c r="C2184" s="972"/>
      <c r="D2184" s="973"/>
      <c r="E2184" s="210">
        <f>E2183</f>
        <v>2800</v>
      </c>
      <c r="F2184" s="1511">
        <f>F2183</f>
        <v>2566.666666666667</v>
      </c>
      <c r="G2184" s="1511">
        <f>G2183</f>
        <v>2670</v>
      </c>
      <c r="H2184" s="1511">
        <f>G2184/F2184*100</f>
        <v>104.02597402597402</v>
      </c>
      <c r="I2184" s="8">
        <f>IF(E2184=0,0,K2184/E2184)</f>
        <v>12</v>
      </c>
      <c r="J2184" s="8">
        <f>M2184/G2184</f>
        <v>12.134456928838951</v>
      </c>
      <c r="K2184" s="795">
        <f>K2183</f>
        <v>33600</v>
      </c>
      <c r="L2184" s="795">
        <f>L2183</f>
        <v>30800</v>
      </c>
      <c r="M2184" s="795">
        <f>M2183</f>
        <v>32399</v>
      </c>
      <c r="N2184" s="1022">
        <f>M2184/L2184*100</f>
        <v>105.19155844155846</v>
      </c>
      <c r="O2184" s="163">
        <f>SUM(O2183)</f>
        <v>105</v>
      </c>
      <c r="P2184" s="1022">
        <f>M2184/$B$4*12/O2184</f>
        <v>336.61298701298705</v>
      </c>
      <c r="Q2184" s="302">
        <v>145758.97173600001</v>
      </c>
      <c r="R2184" s="302">
        <v>145758.97173600001</v>
      </c>
      <c r="S2184" s="302">
        <v>150680.12071140003</v>
      </c>
      <c r="T2184" s="302">
        <v>150680.12071140003</v>
      </c>
      <c r="U2184" s="302">
        <v>150680.12071140003</v>
      </c>
      <c r="V2184" s="302">
        <v>150680.12071140003</v>
      </c>
      <c r="W2184" s="302">
        <v>150680.12071140003</v>
      </c>
      <c r="X2184" s="302">
        <v>150680.12071140003</v>
      </c>
      <c r="Y2184" s="302">
        <v>150680.12071140003</v>
      </c>
      <c r="Z2184" s="302">
        <v>150680.12071140003</v>
      </c>
      <c r="AA2184" s="302">
        <v>150680.12071140003</v>
      </c>
      <c r="AB2184" s="1969">
        <f>Q2184/12*$B$4+(R2184-Q2184)/11*10+(S2184-R2184)/10*9+(T2184-S2184)/9*8+(U2184-T2184)/8*7+(V2184-U2184)/7*6+(W2184-V2184)/6*5+(X2184-W2184)/5*4+(Y2184-X2184)/4*3+(Z2184-Y2184)/3*2+(AA2184-Z2184)/2*1</f>
        <v>138041.42483586</v>
      </c>
      <c r="AC2184" s="302">
        <f>AI2184-AH2184-AE2184</f>
        <v>137886.08789000002</v>
      </c>
      <c r="AD2184" s="745"/>
      <c r="AE2184" s="302"/>
      <c r="AF2184" s="302">
        <f>AC2184-AB2184</f>
        <v>-155.33694585997728</v>
      </c>
      <c r="AG2184" s="302"/>
      <c r="AH2184" s="302">
        <v>-67.034290000000013</v>
      </c>
      <c r="AI2184" s="302">
        <v>137819.05360000001</v>
      </c>
      <c r="AJ2184" s="915"/>
      <c r="AK2184" s="928"/>
      <c r="AM2184" s="2938"/>
    </row>
    <row r="2185" spans="1:39" x14ac:dyDescent="0.25">
      <c r="A2185" s="1984">
        <v>1</v>
      </c>
      <c r="B2185" s="2686" t="s">
        <v>195</v>
      </c>
      <c r="C2185" s="1603"/>
      <c r="D2185" s="1074"/>
      <c r="E2185" s="255"/>
      <c r="F2185" s="1602"/>
      <c r="G2185" s="1602"/>
      <c r="H2185" s="1416"/>
      <c r="I2185" s="261"/>
      <c r="J2185" s="261"/>
      <c r="K2185" s="1567"/>
      <c r="L2185" s="296"/>
      <c r="M2185" s="1567"/>
      <c r="N2185" s="943"/>
      <c r="O2185" s="1238"/>
      <c r="P2185" s="943"/>
      <c r="Q2185" s="303"/>
      <c r="R2185" s="303"/>
      <c r="S2185" s="303"/>
      <c r="T2185" s="303"/>
      <c r="U2185" s="303"/>
      <c r="V2185" s="303"/>
      <c r="W2185" s="303"/>
      <c r="X2185" s="303"/>
      <c r="Y2185" s="303"/>
      <c r="Z2185" s="303"/>
      <c r="AA2185" s="303"/>
      <c r="AB2185" s="724"/>
      <c r="AC2185" s="303"/>
      <c r="AD2185" s="744"/>
      <c r="AE2185" s="303"/>
      <c r="AF2185" s="303"/>
      <c r="AG2185" s="303"/>
      <c r="AH2185" s="303"/>
      <c r="AI2185" s="303"/>
      <c r="AJ2185" s="915"/>
      <c r="AK2185" s="928"/>
      <c r="AM2185" s="2938"/>
    </row>
    <row r="2186" spans="1:39" ht="30" x14ac:dyDescent="0.25">
      <c r="A2186" s="1984">
        <v>1</v>
      </c>
      <c r="B2186" s="2687" t="s">
        <v>194</v>
      </c>
      <c r="C2186" s="1604"/>
      <c r="D2186" s="1468"/>
      <c r="E2186" s="205"/>
      <c r="F2186" s="1445"/>
      <c r="G2186" s="1445"/>
      <c r="H2186" s="1556"/>
      <c r="I2186" s="261"/>
      <c r="J2186" s="177"/>
      <c r="K2186" s="1439"/>
      <c r="L2186" s="716"/>
      <c r="M2186" s="1439"/>
      <c r="N2186" s="137"/>
      <c r="O2186" s="1087"/>
      <c r="P2186" s="137"/>
      <c r="Q2186" s="304"/>
      <c r="R2186" s="304"/>
      <c r="S2186" s="304"/>
      <c r="T2186" s="304"/>
      <c r="U2186" s="304"/>
      <c r="V2186" s="304"/>
      <c r="W2186" s="304"/>
      <c r="X2186" s="304"/>
      <c r="Y2186" s="304"/>
      <c r="Z2186" s="304"/>
      <c r="AA2186" s="304"/>
      <c r="AB2186" s="725"/>
      <c r="AC2186" s="304"/>
      <c r="AD2186" s="741"/>
      <c r="AE2186" s="304"/>
      <c r="AF2186" s="304"/>
      <c r="AG2186" s="304"/>
      <c r="AH2186" s="304"/>
      <c r="AI2186" s="304"/>
      <c r="AJ2186" s="915"/>
      <c r="AK2186" s="928"/>
      <c r="AM2186" s="2938"/>
    </row>
    <row r="2187" spans="1:39" ht="29.25" x14ac:dyDescent="0.25">
      <c r="A2187" s="1984">
        <v>1</v>
      </c>
      <c r="B2187" s="1979" t="s">
        <v>311</v>
      </c>
      <c r="C2187" s="1604"/>
      <c r="D2187" s="1468"/>
      <c r="E2187" s="205">
        <f>E2188</f>
        <v>300</v>
      </c>
      <c r="F2187" s="1445">
        <f>F2188</f>
        <v>275.00000000000006</v>
      </c>
      <c r="G2187" s="1445">
        <f>G2188</f>
        <v>276</v>
      </c>
      <c r="H2187" s="1556">
        <f t="shared" ref="H2187:H2195" si="432">G2187/F2187*100</f>
        <v>100.36363636363635</v>
      </c>
      <c r="I2187" s="261"/>
      <c r="J2187" s="177"/>
      <c r="K2187" s="1439"/>
      <c r="L2187" s="716"/>
      <c r="M2187" s="1439"/>
      <c r="N2187" s="137"/>
      <c r="O2187" s="1087"/>
      <c r="P2187" s="137"/>
      <c r="Q2187" s="304"/>
      <c r="R2187" s="304"/>
      <c r="S2187" s="304"/>
      <c r="T2187" s="304"/>
      <c r="U2187" s="304"/>
      <c r="V2187" s="304"/>
      <c r="W2187" s="304"/>
      <c r="X2187" s="304"/>
      <c r="Y2187" s="304"/>
      <c r="Z2187" s="304"/>
      <c r="AA2187" s="304"/>
      <c r="AB2187" s="725"/>
      <c r="AC2187" s="304"/>
      <c r="AD2187" s="741"/>
      <c r="AE2187" s="304"/>
      <c r="AF2187" s="304"/>
      <c r="AG2187" s="304"/>
      <c r="AH2187" s="304"/>
      <c r="AI2187" s="304"/>
      <c r="AJ2187" s="915"/>
      <c r="AK2187" s="928"/>
      <c r="AM2187" s="2938"/>
    </row>
    <row r="2188" spans="1:39" x14ac:dyDescent="0.25">
      <c r="A2188" s="1984">
        <v>1</v>
      </c>
      <c r="B2188" s="1979" t="s">
        <v>494</v>
      </c>
      <c r="C2188" s="1604"/>
      <c r="D2188" s="1468"/>
      <c r="E2188" s="205">
        <f>E2189+E2190+E2191++E2192+E2193+E2194+E2195</f>
        <v>300</v>
      </c>
      <c r="F2188" s="1445">
        <f>F2189+F2190+F2191++F2192+F2193+F2194+F2195</f>
        <v>275.00000000000006</v>
      </c>
      <c r="G2188" s="1445">
        <f>G2189+G2190+G2191++G2192+G2193+G2194+G2195</f>
        <v>276</v>
      </c>
      <c r="H2188" s="1556">
        <f t="shared" si="432"/>
        <v>100.36363636363635</v>
      </c>
      <c r="I2188" s="261"/>
      <c r="J2188" s="177"/>
      <c r="K2188" s="1439"/>
      <c r="L2188" s="716"/>
      <c r="M2188" s="1439"/>
      <c r="N2188" s="137"/>
      <c r="O2188" s="1087"/>
      <c r="P2188" s="137"/>
      <c r="Q2188" s="304">
        <v>12724.1379</v>
      </c>
      <c r="R2188" s="304">
        <v>12724.1379</v>
      </c>
      <c r="S2188" s="304">
        <v>12724.1379</v>
      </c>
      <c r="T2188" s="304">
        <v>12724.1379</v>
      </c>
      <c r="U2188" s="304">
        <v>12724.1379</v>
      </c>
      <c r="V2188" s="304">
        <v>12724.1379</v>
      </c>
      <c r="W2188" s="304">
        <v>12724.1379</v>
      </c>
      <c r="X2188" s="304">
        <v>12724.1379</v>
      </c>
      <c r="Y2188" s="304">
        <v>12724.1379</v>
      </c>
      <c r="Z2188" s="304">
        <v>12724.1379</v>
      </c>
      <c r="AA2188" s="304">
        <v>12724.1379</v>
      </c>
      <c r="AB2188" s="725">
        <f>Q2188/12*$B$4+(R2188-Q2188)/11*10+(S2188-R2188)/10*9+(T2188-S2188)/9*8+(U2188-T2188)/8*7+(V2188-U2188)/7*6+(W2188-V2188)/6*5+(X2188-W2188)/5*4+(Y2188-X2188)/4*3+(Z2188-Y2188)/3*2+(AA2188-Z2188)/2*1</f>
        <v>11663.793075</v>
      </c>
      <c r="AC2188" s="304">
        <f>AI2188-AH2188-AE2188</f>
        <v>11246.040859999999</v>
      </c>
      <c r="AD2188" s="741"/>
      <c r="AE2188" s="304"/>
      <c r="AF2188" s="304">
        <f>AC2188-AB2188</f>
        <v>-417.75221500000043</v>
      </c>
      <c r="AG2188" s="304"/>
      <c r="AH2188" s="304">
        <v>-109.73935999999999</v>
      </c>
      <c r="AI2188" s="304">
        <v>11136.3015</v>
      </c>
      <c r="AJ2188" s="915"/>
      <c r="AK2188" s="928"/>
      <c r="AM2188" s="2938"/>
    </row>
    <row r="2189" spans="1:39" ht="60" x14ac:dyDescent="0.25">
      <c r="A2189" s="1984">
        <v>1</v>
      </c>
      <c r="B2189" s="880" t="s">
        <v>431</v>
      </c>
      <c r="C2189" s="1604"/>
      <c r="D2189" s="1468"/>
      <c r="E2189" s="204">
        <v>5</v>
      </c>
      <c r="F2189" s="1445">
        <f t="shared" ref="F2189:F2195" si="433">E2189/12*$B$4</f>
        <v>4.5833333333333339</v>
      </c>
      <c r="G2189" s="1445">
        <v>4</v>
      </c>
      <c r="H2189" s="1556">
        <f t="shared" si="432"/>
        <v>87.272727272727252</v>
      </c>
      <c r="I2189" s="261"/>
      <c r="J2189" s="177"/>
      <c r="K2189" s="1439"/>
      <c r="L2189" s="716"/>
      <c r="M2189" s="1439"/>
      <c r="N2189" s="137"/>
      <c r="O2189" s="1087"/>
      <c r="P2189" s="137"/>
      <c r="Q2189" s="304"/>
      <c r="R2189" s="304"/>
      <c r="S2189" s="304"/>
      <c r="T2189" s="304"/>
      <c r="U2189" s="304"/>
      <c r="V2189" s="304"/>
      <c r="W2189" s="304"/>
      <c r="X2189" s="304"/>
      <c r="Y2189" s="304"/>
      <c r="Z2189" s="304"/>
      <c r="AA2189" s="304"/>
      <c r="AB2189" s="725"/>
      <c r="AC2189" s="304"/>
      <c r="AD2189" s="741"/>
      <c r="AE2189" s="304"/>
      <c r="AF2189" s="304"/>
      <c r="AG2189" s="304"/>
      <c r="AH2189" s="304"/>
      <c r="AI2189" s="304"/>
      <c r="AJ2189" s="915"/>
      <c r="AK2189" s="928"/>
      <c r="AM2189" s="2938"/>
    </row>
    <row r="2190" spans="1:39" ht="60" x14ac:dyDescent="0.25">
      <c r="A2190" s="1984">
        <v>1</v>
      </c>
      <c r="B2190" s="880" t="s">
        <v>432</v>
      </c>
      <c r="C2190" s="1604"/>
      <c r="D2190" s="1468"/>
      <c r="E2190" s="204">
        <v>5</v>
      </c>
      <c r="F2190" s="1445">
        <f t="shared" si="433"/>
        <v>4.5833333333333339</v>
      </c>
      <c r="G2190" s="1445">
        <v>1</v>
      </c>
      <c r="H2190" s="1556">
        <f t="shared" si="432"/>
        <v>21.818181818181813</v>
      </c>
      <c r="I2190" s="261"/>
      <c r="J2190" s="177"/>
      <c r="K2190" s="1439"/>
      <c r="L2190" s="716"/>
      <c r="M2190" s="1439"/>
      <c r="N2190" s="137"/>
      <c r="O2190" s="1087"/>
      <c r="P2190" s="137"/>
      <c r="Q2190" s="304"/>
      <c r="R2190" s="304"/>
      <c r="S2190" s="304"/>
      <c r="T2190" s="304"/>
      <c r="U2190" s="304"/>
      <c r="V2190" s="304"/>
      <c r="W2190" s="304"/>
      <c r="X2190" s="304"/>
      <c r="Y2190" s="304"/>
      <c r="Z2190" s="304"/>
      <c r="AA2190" s="304"/>
      <c r="AB2190" s="725"/>
      <c r="AC2190" s="304"/>
      <c r="AD2190" s="741"/>
      <c r="AE2190" s="304"/>
      <c r="AF2190" s="304"/>
      <c r="AG2190" s="304"/>
      <c r="AH2190" s="304"/>
      <c r="AI2190" s="304"/>
      <c r="AJ2190" s="915"/>
      <c r="AK2190" s="928"/>
      <c r="AM2190" s="2938"/>
    </row>
    <row r="2191" spans="1:39" ht="60" x14ac:dyDescent="0.25">
      <c r="A2191" s="1984">
        <v>1</v>
      </c>
      <c r="B2191" s="880" t="s">
        <v>433</v>
      </c>
      <c r="C2191" s="1604"/>
      <c r="D2191" s="1468"/>
      <c r="E2191" s="204">
        <v>80</v>
      </c>
      <c r="F2191" s="1445">
        <f t="shared" si="433"/>
        <v>73.333333333333343</v>
      </c>
      <c r="G2191" s="1445">
        <v>97</v>
      </c>
      <c r="H2191" s="1556">
        <f t="shared" si="432"/>
        <v>132.27272727272725</v>
      </c>
      <c r="I2191" s="261"/>
      <c r="J2191" s="177"/>
      <c r="K2191" s="1439"/>
      <c r="L2191" s="716"/>
      <c r="M2191" s="1439"/>
      <c r="N2191" s="137"/>
      <c r="O2191" s="1087"/>
      <c r="P2191" s="137"/>
      <c r="Q2191" s="304"/>
      <c r="R2191" s="304"/>
      <c r="S2191" s="304"/>
      <c r="T2191" s="304"/>
      <c r="U2191" s="304"/>
      <c r="V2191" s="304"/>
      <c r="W2191" s="304"/>
      <c r="X2191" s="304"/>
      <c r="Y2191" s="304"/>
      <c r="Z2191" s="304"/>
      <c r="AA2191" s="304"/>
      <c r="AB2191" s="725"/>
      <c r="AC2191" s="304"/>
      <c r="AD2191" s="741"/>
      <c r="AE2191" s="304"/>
      <c r="AF2191" s="304"/>
      <c r="AG2191" s="304"/>
      <c r="AH2191" s="304"/>
      <c r="AI2191" s="304"/>
      <c r="AJ2191" s="915"/>
      <c r="AK2191" s="928"/>
      <c r="AM2191" s="2938"/>
    </row>
    <row r="2192" spans="1:39" ht="60" x14ac:dyDescent="0.25">
      <c r="A2192" s="1984">
        <v>1</v>
      </c>
      <c r="B2192" s="880" t="s">
        <v>434</v>
      </c>
      <c r="C2192" s="1604"/>
      <c r="D2192" s="1468"/>
      <c r="E2192" s="204">
        <v>30</v>
      </c>
      <c r="F2192" s="1445">
        <f t="shared" si="433"/>
        <v>27.5</v>
      </c>
      <c r="G2192" s="1445">
        <v>32</v>
      </c>
      <c r="H2192" s="1556">
        <f t="shared" si="432"/>
        <v>116.36363636363636</v>
      </c>
      <c r="I2192" s="261"/>
      <c r="J2192" s="177"/>
      <c r="K2192" s="1439"/>
      <c r="L2192" s="716"/>
      <c r="M2192" s="1439"/>
      <c r="N2192" s="137"/>
      <c r="O2192" s="1087"/>
      <c r="P2192" s="137"/>
      <c r="Q2192" s="304"/>
      <c r="R2192" s="304"/>
      <c r="S2192" s="304"/>
      <c r="T2192" s="304"/>
      <c r="U2192" s="304"/>
      <c r="V2192" s="304"/>
      <c r="W2192" s="304"/>
      <c r="X2192" s="304"/>
      <c r="Y2192" s="304"/>
      <c r="Z2192" s="304"/>
      <c r="AA2192" s="304"/>
      <c r="AB2192" s="725"/>
      <c r="AC2192" s="304"/>
      <c r="AD2192" s="741"/>
      <c r="AE2192" s="304"/>
      <c r="AF2192" s="304"/>
      <c r="AG2192" s="304"/>
      <c r="AH2192" s="304"/>
      <c r="AI2192" s="304"/>
      <c r="AJ2192" s="915"/>
      <c r="AK2192" s="928"/>
      <c r="AM2192" s="2938"/>
    </row>
    <row r="2193" spans="1:39" ht="60" x14ac:dyDescent="0.25">
      <c r="A2193" s="1984">
        <v>1</v>
      </c>
      <c r="B2193" s="880" t="s">
        <v>435</v>
      </c>
      <c r="C2193" s="1604"/>
      <c r="D2193" s="1468"/>
      <c r="E2193" s="204">
        <v>160</v>
      </c>
      <c r="F2193" s="1445">
        <f t="shared" si="433"/>
        <v>146.66666666666669</v>
      </c>
      <c r="G2193" s="1445">
        <v>142</v>
      </c>
      <c r="H2193" s="1556">
        <f t="shared" si="432"/>
        <v>96.818181818181799</v>
      </c>
      <c r="I2193" s="261"/>
      <c r="J2193" s="177"/>
      <c r="K2193" s="1439"/>
      <c r="L2193" s="716"/>
      <c r="M2193" s="1439"/>
      <c r="N2193" s="137"/>
      <c r="O2193" s="1087"/>
      <c r="P2193" s="137"/>
      <c r="Q2193" s="304"/>
      <c r="R2193" s="304"/>
      <c r="S2193" s="304"/>
      <c r="T2193" s="304"/>
      <c r="U2193" s="304"/>
      <c r="V2193" s="304"/>
      <c r="W2193" s="304"/>
      <c r="X2193" s="304"/>
      <c r="Y2193" s="304"/>
      <c r="Z2193" s="304"/>
      <c r="AA2193" s="304"/>
      <c r="AB2193" s="725"/>
      <c r="AC2193" s="304"/>
      <c r="AD2193" s="741"/>
      <c r="AE2193" s="304"/>
      <c r="AF2193" s="304"/>
      <c r="AG2193" s="304"/>
      <c r="AH2193" s="304"/>
      <c r="AI2193" s="304"/>
      <c r="AJ2193" s="915"/>
      <c r="AK2193" s="928"/>
      <c r="AM2193" s="2938"/>
    </row>
    <row r="2194" spans="1:39" ht="60" x14ac:dyDescent="0.25">
      <c r="A2194" s="1984">
        <v>1</v>
      </c>
      <c r="B2194" s="880" t="s">
        <v>436</v>
      </c>
      <c r="C2194" s="1604"/>
      <c r="D2194" s="1468"/>
      <c r="E2194" s="204">
        <v>10</v>
      </c>
      <c r="F2194" s="1445">
        <f t="shared" si="433"/>
        <v>9.1666666666666679</v>
      </c>
      <c r="G2194" s="1445">
        <v>0</v>
      </c>
      <c r="H2194" s="1556">
        <f t="shared" si="432"/>
        <v>0</v>
      </c>
      <c r="I2194" s="261"/>
      <c r="J2194" s="177"/>
      <c r="K2194" s="1439"/>
      <c r="L2194" s="716"/>
      <c r="M2194" s="1439"/>
      <c r="N2194" s="137"/>
      <c r="O2194" s="1087"/>
      <c r="P2194" s="137"/>
      <c r="Q2194" s="304"/>
      <c r="R2194" s="304"/>
      <c r="S2194" s="304"/>
      <c r="T2194" s="304"/>
      <c r="U2194" s="304"/>
      <c r="V2194" s="304"/>
      <c r="W2194" s="304"/>
      <c r="X2194" s="304"/>
      <c r="Y2194" s="304"/>
      <c r="Z2194" s="304"/>
      <c r="AA2194" s="304"/>
      <c r="AB2194" s="725"/>
      <c r="AC2194" s="304"/>
      <c r="AD2194" s="741"/>
      <c r="AE2194" s="304"/>
      <c r="AF2194" s="304"/>
      <c r="AG2194" s="304"/>
      <c r="AH2194" s="304"/>
      <c r="AI2194" s="304"/>
      <c r="AJ2194" s="915"/>
      <c r="AK2194" s="928"/>
      <c r="AM2194" s="2938"/>
    </row>
    <row r="2195" spans="1:39" ht="60" x14ac:dyDescent="0.25">
      <c r="A2195" s="1984">
        <v>1</v>
      </c>
      <c r="B2195" s="880" t="s">
        <v>437</v>
      </c>
      <c r="C2195" s="1604"/>
      <c r="D2195" s="1468"/>
      <c r="E2195" s="204">
        <v>10</v>
      </c>
      <c r="F2195" s="1445">
        <f t="shared" si="433"/>
        <v>9.1666666666666679</v>
      </c>
      <c r="G2195" s="1445">
        <v>0</v>
      </c>
      <c r="H2195" s="1556">
        <f t="shared" si="432"/>
        <v>0</v>
      </c>
      <c r="I2195" s="261"/>
      <c r="J2195" s="177"/>
      <c r="K2195" s="1439"/>
      <c r="L2195" s="716"/>
      <c r="M2195" s="1439"/>
      <c r="N2195" s="137"/>
      <c r="O2195" s="1087"/>
      <c r="P2195" s="137"/>
      <c r="Q2195" s="304"/>
      <c r="R2195" s="304"/>
      <c r="S2195" s="304"/>
      <c r="T2195" s="304"/>
      <c r="U2195" s="304"/>
      <c r="V2195" s="304"/>
      <c r="W2195" s="304"/>
      <c r="X2195" s="304"/>
      <c r="Y2195" s="304"/>
      <c r="Z2195" s="304"/>
      <c r="AA2195" s="304"/>
      <c r="AB2195" s="725"/>
      <c r="AC2195" s="304"/>
      <c r="AD2195" s="741"/>
      <c r="AE2195" s="304"/>
      <c r="AF2195" s="304"/>
      <c r="AG2195" s="304"/>
      <c r="AH2195" s="304"/>
      <c r="AI2195" s="304"/>
      <c r="AJ2195" s="915"/>
      <c r="AK2195" s="928"/>
      <c r="AM2195" s="2938"/>
    </row>
    <row r="2196" spans="1:39" ht="29.25" x14ac:dyDescent="0.25">
      <c r="A2196" s="1984">
        <v>1</v>
      </c>
      <c r="B2196" s="442" t="s">
        <v>261</v>
      </c>
      <c r="C2196" s="1604"/>
      <c r="D2196" s="1468"/>
      <c r="E2196" s="205">
        <f>E2187</f>
        <v>300</v>
      </c>
      <c r="F2196" s="1445">
        <f>F2187</f>
        <v>275.00000000000006</v>
      </c>
      <c r="G2196" s="1445">
        <f>G2187</f>
        <v>276</v>
      </c>
      <c r="H2196" s="1556">
        <f>H2187</f>
        <v>100.36363636363635</v>
      </c>
      <c r="I2196" s="261"/>
      <c r="J2196" s="177"/>
      <c r="K2196" s="1439"/>
      <c r="L2196" s="716"/>
      <c r="M2196" s="1439"/>
      <c r="N2196" s="137"/>
      <c r="O2196" s="1087"/>
      <c r="P2196" s="137"/>
      <c r="Q2196" s="304"/>
      <c r="R2196" s="304"/>
      <c r="S2196" s="304"/>
      <c r="T2196" s="304"/>
      <c r="U2196" s="304"/>
      <c r="V2196" s="304"/>
      <c r="W2196" s="304"/>
      <c r="X2196" s="304"/>
      <c r="Y2196" s="304"/>
      <c r="Z2196" s="304"/>
      <c r="AA2196" s="304"/>
      <c r="AB2196" s="725"/>
      <c r="AC2196" s="304"/>
      <c r="AD2196" s="741"/>
      <c r="AE2196" s="304"/>
      <c r="AF2196" s="304"/>
      <c r="AG2196" s="304"/>
      <c r="AH2196" s="304"/>
      <c r="AI2196" s="304"/>
      <c r="AJ2196" s="915"/>
      <c r="AK2196" s="928"/>
      <c r="AM2196" s="2938"/>
    </row>
    <row r="2197" spans="1:39" x14ac:dyDescent="0.25">
      <c r="A2197" s="1984">
        <v>1</v>
      </c>
      <c r="B2197" s="1170" t="s">
        <v>134</v>
      </c>
      <c r="C2197" s="1604"/>
      <c r="D2197" s="1468"/>
      <c r="E2197" s="205">
        <f>E2187*10</f>
        <v>3000</v>
      </c>
      <c r="F2197" s="1445">
        <f>F2187*10</f>
        <v>2750.0000000000005</v>
      </c>
      <c r="G2197" s="1445">
        <f>G2187*10</f>
        <v>2760</v>
      </c>
      <c r="H2197" s="1556">
        <f>G2197/F2197*100</f>
        <v>100.36363636363635</v>
      </c>
      <c r="I2197" s="261"/>
      <c r="J2197" s="177"/>
      <c r="K2197" s="1439"/>
      <c r="L2197" s="716"/>
      <c r="M2197" s="1439"/>
      <c r="N2197" s="137"/>
      <c r="O2197" s="1087"/>
      <c r="P2197" s="137"/>
      <c r="Q2197" s="304">
        <f t="shared" ref="Q2197:AI2197" si="434">Q2188</f>
        <v>12724.1379</v>
      </c>
      <c r="R2197" s="304">
        <f t="shared" si="434"/>
        <v>12724.1379</v>
      </c>
      <c r="S2197" s="304">
        <f t="shared" si="434"/>
        <v>12724.1379</v>
      </c>
      <c r="T2197" s="304">
        <f t="shared" si="434"/>
        <v>12724.1379</v>
      </c>
      <c r="U2197" s="304">
        <f t="shared" si="434"/>
        <v>12724.1379</v>
      </c>
      <c r="V2197" s="304">
        <f t="shared" si="434"/>
        <v>12724.1379</v>
      </c>
      <c r="W2197" s="304">
        <f t="shared" si="434"/>
        <v>12724.1379</v>
      </c>
      <c r="X2197" s="304">
        <f t="shared" si="434"/>
        <v>12724.1379</v>
      </c>
      <c r="Y2197" s="304">
        <f t="shared" si="434"/>
        <v>12724.1379</v>
      </c>
      <c r="Z2197" s="304">
        <f t="shared" si="434"/>
        <v>12724.1379</v>
      </c>
      <c r="AA2197" s="304">
        <f t="shared" si="434"/>
        <v>12724.1379</v>
      </c>
      <c r="AB2197" s="725">
        <f t="shared" si="434"/>
        <v>11663.793075</v>
      </c>
      <c r="AC2197" s="304">
        <f t="shared" si="434"/>
        <v>11246.040859999999</v>
      </c>
      <c r="AD2197" s="741">
        <f t="shared" si="434"/>
        <v>0</v>
      </c>
      <c r="AE2197" s="304">
        <f t="shared" si="434"/>
        <v>0</v>
      </c>
      <c r="AF2197" s="304">
        <f t="shared" si="434"/>
        <v>-417.75221500000043</v>
      </c>
      <c r="AG2197" s="304">
        <f t="shared" si="434"/>
        <v>0</v>
      </c>
      <c r="AH2197" s="304">
        <f t="shared" si="434"/>
        <v>-109.73935999999999</v>
      </c>
      <c r="AI2197" s="304">
        <f t="shared" si="434"/>
        <v>11136.3015</v>
      </c>
      <c r="AJ2197" s="915"/>
      <c r="AK2197" s="928"/>
      <c r="AM2197" s="2938"/>
    </row>
    <row r="2198" spans="1:39" x14ac:dyDescent="0.25">
      <c r="A2198" s="1984">
        <v>1</v>
      </c>
      <c r="B2198" s="1170" t="s">
        <v>28</v>
      </c>
      <c r="C2198" s="1604"/>
      <c r="D2198" s="1468"/>
      <c r="E2198" s="205"/>
      <c r="F2198" s="1445"/>
      <c r="G2198" s="1445"/>
      <c r="H2198" s="1556"/>
      <c r="I2198" s="261"/>
      <c r="J2198" s="177"/>
      <c r="K2198" s="1439"/>
      <c r="L2198" s="716"/>
      <c r="M2198" s="1439"/>
      <c r="N2198" s="137"/>
      <c r="O2198" s="1087"/>
      <c r="P2198" s="137"/>
      <c r="Q2198" s="304"/>
      <c r="R2198" s="304"/>
      <c r="S2198" s="304"/>
      <c r="T2198" s="304"/>
      <c r="U2198" s="304"/>
      <c r="V2198" s="304"/>
      <c r="W2198" s="304"/>
      <c r="X2198" s="304"/>
      <c r="Y2198" s="304"/>
      <c r="Z2198" s="304"/>
      <c r="AA2198" s="304"/>
      <c r="AB2198" s="725"/>
      <c r="AC2198" s="304">
        <f>AI2198-AH2198-AE2198</f>
        <v>0</v>
      </c>
      <c r="AD2198" s="741"/>
      <c r="AE2198" s="304"/>
      <c r="AF2198" s="304"/>
      <c r="AG2198" s="304"/>
      <c r="AH2198" s="304"/>
      <c r="AI2198" s="304"/>
      <c r="AJ2198" s="915"/>
      <c r="AK2198" s="928"/>
      <c r="AM2198" s="2938"/>
    </row>
    <row r="2199" spans="1:39" x14ac:dyDescent="0.25">
      <c r="A2199" s="1984">
        <v>1</v>
      </c>
      <c r="B2199" s="1170" t="s">
        <v>146</v>
      </c>
      <c r="C2199" s="1604"/>
      <c r="D2199" s="1468"/>
      <c r="E2199" s="205"/>
      <c r="F2199" s="1445"/>
      <c r="G2199" s="1416"/>
      <c r="H2199" s="1556"/>
      <c r="I2199" s="261"/>
      <c r="J2199" s="177"/>
      <c r="K2199" s="1439"/>
      <c r="L2199" s="716"/>
      <c r="M2199" s="1439"/>
      <c r="N2199" s="137"/>
      <c r="O2199" s="1087"/>
      <c r="P2199" s="137"/>
      <c r="Q2199" s="304"/>
      <c r="R2199" s="304"/>
      <c r="S2199" s="304"/>
      <c r="T2199" s="304"/>
      <c r="U2199" s="304"/>
      <c r="V2199" s="304"/>
      <c r="W2199" s="304"/>
      <c r="X2199" s="304"/>
      <c r="Y2199" s="304"/>
      <c r="Z2199" s="304"/>
      <c r="AA2199" s="304"/>
      <c r="AB2199" s="725"/>
      <c r="AC2199" s="304">
        <f>AI2199-AH2199-AE2199</f>
        <v>0</v>
      </c>
      <c r="AD2199" s="741"/>
      <c r="AE2199" s="304"/>
      <c r="AF2199" s="304"/>
      <c r="AG2199" s="304"/>
      <c r="AH2199" s="304"/>
      <c r="AI2199" s="304"/>
      <c r="AJ2199" s="915"/>
      <c r="AK2199" s="928"/>
      <c r="AM2199" s="2938"/>
    </row>
    <row r="2200" spans="1:39" x14ac:dyDescent="0.25">
      <c r="A2200" s="1984">
        <v>1</v>
      </c>
      <c r="B2200" s="1982" t="s">
        <v>130</v>
      </c>
      <c r="C2200" s="394"/>
      <c r="D2200" s="1605">
        <v>300</v>
      </c>
      <c r="E2200" s="204">
        <v>787</v>
      </c>
      <c r="F2200" s="112">
        <f>E2200/12*$B$4</f>
        <v>721.41666666666663</v>
      </c>
      <c r="G2200" s="1282">
        <v>737</v>
      </c>
      <c r="H2200" s="1282">
        <f>G2200/F2200*100</f>
        <v>102.16010165184244</v>
      </c>
      <c r="I2200" s="1256">
        <v>10</v>
      </c>
      <c r="J2200" s="136">
        <f>M2200/G2200</f>
        <v>10.052917232021709</v>
      </c>
      <c r="K2200" s="137">
        <f>ROUND(E2200*I2200,0)</f>
        <v>7870</v>
      </c>
      <c r="L2200" s="943">
        <f>ROUND(K2200/12*$B$4,0)</f>
        <v>7214</v>
      </c>
      <c r="M2200" s="881">
        <v>7409</v>
      </c>
      <c r="N2200" s="137">
        <f>M2200/L2200*100</f>
        <v>102.703077349598</v>
      </c>
      <c r="O2200" s="109">
        <f>K2200/D2200</f>
        <v>26.233333333333334</v>
      </c>
      <c r="P2200" s="137">
        <f>M2200/$B$4*12/O2200</f>
        <v>308.10211389626886</v>
      </c>
      <c r="Q2200" s="304"/>
      <c r="R2200" s="304"/>
      <c r="S2200" s="304"/>
      <c r="T2200" s="304"/>
      <c r="U2200" s="304"/>
      <c r="V2200" s="304"/>
      <c r="W2200" s="304"/>
      <c r="X2200" s="304"/>
      <c r="Y2200" s="304"/>
      <c r="Z2200" s="304"/>
      <c r="AA2200" s="304"/>
      <c r="AB2200" s="725"/>
      <c r="AC2200" s="304">
        <f>AI2200-AH2200-AE2200</f>
        <v>0</v>
      </c>
      <c r="AD2200" s="741"/>
      <c r="AE2200" s="304"/>
      <c r="AF2200" s="304"/>
      <c r="AG2200" s="304"/>
      <c r="AH2200" s="304"/>
      <c r="AI2200" s="304"/>
      <c r="AJ2200" s="915"/>
      <c r="AK2200" s="928"/>
      <c r="AM2200" s="2938"/>
    </row>
    <row r="2201" spans="1:39" x14ac:dyDescent="0.25">
      <c r="A2201" s="1984">
        <v>1</v>
      </c>
      <c r="B2201" s="129" t="s">
        <v>75</v>
      </c>
      <c r="C2201" s="418"/>
      <c r="D2201" s="1074"/>
      <c r="E2201" s="228">
        <f t="shared" ref="E2201:G2202" si="435">SUM(E2200)</f>
        <v>787</v>
      </c>
      <c r="F2201" s="1416">
        <f t="shared" si="435"/>
        <v>721.41666666666663</v>
      </c>
      <c r="G2201" s="1606">
        <f t="shared" si="435"/>
        <v>737</v>
      </c>
      <c r="H2201" s="1606">
        <f>G2201/F2201*100</f>
        <v>102.16010165184244</v>
      </c>
      <c r="I2201" s="1031">
        <f>SUM(I2200)</f>
        <v>10</v>
      </c>
      <c r="J2201" s="937">
        <f>M2201/G2201</f>
        <v>10.052917232021709</v>
      </c>
      <c r="K2201" s="1439">
        <f>K2200</f>
        <v>7870</v>
      </c>
      <c r="L2201" s="1439">
        <f>L2200</f>
        <v>7214</v>
      </c>
      <c r="M2201" s="1607">
        <f>M2200</f>
        <v>7409</v>
      </c>
      <c r="N2201" s="257">
        <f>M2201/L2201*100</f>
        <v>102.703077349598</v>
      </c>
      <c r="O2201" s="1046">
        <f>SUM(O2200)</f>
        <v>26.233333333333334</v>
      </c>
      <c r="P2201" s="257">
        <f>M2201/$B$4*12/O2201</f>
        <v>308.10211389626886</v>
      </c>
      <c r="Q2201" s="305"/>
      <c r="R2201" s="305"/>
      <c r="S2201" s="305"/>
      <c r="T2201" s="305"/>
      <c r="U2201" s="305"/>
      <c r="V2201" s="305"/>
      <c r="W2201" s="305"/>
      <c r="X2201" s="305"/>
      <c r="Y2201" s="305"/>
      <c r="Z2201" s="305"/>
      <c r="AA2201" s="305"/>
      <c r="AB2201" s="843"/>
      <c r="AC2201" s="305">
        <f>AI2201-AH2201-AE2201</f>
        <v>0</v>
      </c>
      <c r="AD2201" s="957"/>
      <c r="AE2201" s="305"/>
      <c r="AF2201" s="305"/>
      <c r="AG2201" s="305"/>
      <c r="AH2201" s="305"/>
      <c r="AI2201" s="305"/>
      <c r="AJ2201" s="915"/>
      <c r="AK2201" s="928"/>
      <c r="AM2201" s="2938"/>
    </row>
    <row r="2202" spans="1:39" ht="29.25" thickBot="1" x14ac:dyDescent="0.3">
      <c r="A2202" s="1984">
        <v>1</v>
      </c>
      <c r="B2202" s="1601" t="s">
        <v>201</v>
      </c>
      <c r="C2202" s="1601"/>
      <c r="D2202" s="1230"/>
      <c r="E2202" s="213">
        <f t="shared" si="435"/>
        <v>787</v>
      </c>
      <c r="F2202" s="1608">
        <f t="shared" si="435"/>
        <v>721.41666666666663</v>
      </c>
      <c r="G2202" s="1608">
        <f t="shared" si="435"/>
        <v>737</v>
      </c>
      <c r="H2202" s="1609">
        <f>G2202/F2202*100</f>
        <v>102.16010165184244</v>
      </c>
      <c r="I2202" s="631">
        <f>SUM(I2201)</f>
        <v>10</v>
      </c>
      <c r="J2202" s="1007">
        <f>M2202/G2202</f>
        <v>10.052917232021709</v>
      </c>
      <c r="K2202" s="1608">
        <f>SUM(K2201)</f>
        <v>7870</v>
      </c>
      <c r="L2202" s="1608">
        <f>SUM(L2201)</f>
        <v>7214</v>
      </c>
      <c r="M2202" s="1608">
        <f>SUM(M2201)</f>
        <v>7409</v>
      </c>
      <c r="N2202" s="1008">
        <f>M2202/L2202*100</f>
        <v>102.703077349598</v>
      </c>
      <c r="O2202" s="1608">
        <f>SUM(O2201)</f>
        <v>26.233333333333334</v>
      </c>
      <c r="P2202" s="1008">
        <f>M2202/$B$4*12/O2202</f>
        <v>308.10211389626886</v>
      </c>
      <c r="Q2202" s="308">
        <v>36592.646580000001</v>
      </c>
      <c r="R2202" s="308">
        <v>36592.646580000001</v>
      </c>
      <c r="S2202" s="308">
        <v>37168.36389933333</v>
      </c>
      <c r="T2202" s="308">
        <v>37168.36389933333</v>
      </c>
      <c r="U2202" s="308">
        <v>37168.36389933333</v>
      </c>
      <c r="V2202" s="308">
        <v>37168.36389933333</v>
      </c>
      <c r="W2202" s="308">
        <v>37168.36389933333</v>
      </c>
      <c r="X2202" s="308">
        <v>37168.36389933333</v>
      </c>
      <c r="Y2202" s="308">
        <v>37168.36389933333</v>
      </c>
      <c r="Z2202" s="308">
        <v>37168.36389933333</v>
      </c>
      <c r="AA2202" s="308">
        <v>37168.36389933333</v>
      </c>
      <c r="AB2202" s="848">
        <f>Q2202/12*$B$4+(R2202-Q2202)/11*10+(S2202-R2202)/10*9+(T2202-S2202)/9*8+(U2202-T2202)/8*7+(V2202-U2202)/7*6+(W2202-V2202)/6*5+(X2202-W2202)/5*4+(Y2202-X2202)/4*3+(Z2202-Y2202)/3*2+(AA2202-Z2202)/2*1</f>
        <v>34061.4049524</v>
      </c>
      <c r="AC2202" s="308">
        <f>AI2202-AH2202-AE2202</f>
        <v>34946.260950000004</v>
      </c>
      <c r="AD2202" s="743"/>
      <c r="AE2202" s="308"/>
      <c r="AF2202" s="308">
        <f>AC2202-AB2202</f>
        <v>884.85599760000332</v>
      </c>
      <c r="AG2202" s="308"/>
      <c r="AH2202" s="308">
        <v>0</v>
      </c>
      <c r="AI2202" s="308">
        <v>34946.260950000004</v>
      </c>
      <c r="AJ2202" s="915"/>
      <c r="AK2202" s="928"/>
      <c r="AM2202" s="2938"/>
    </row>
    <row r="2203" spans="1:39" ht="15.75" thickBot="1" x14ac:dyDescent="0.3">
      <c r="A2203" s="1984">
        <v>1</v>
      </c>
      <c r="B2203" s="1454" t="s">
        <v>277</v>
      </c>
      <c r="C2203" s="1455"/>
      <c r="D2203" s="1454"/>
      <c r="E2203" s="242"/>
      <c r="F2203" s="1553"/>
      <c r="G2203" s="1553"/>
      <c r="H2203" s="1553"/>
      <c r="I2203" s="1553"/>
      <c r="J2203" s="1553"/>
      <c r="K2203" s="1553"/>
      <c r="L2203" s="1553"/>
      <c r="M2203" s="1553">
        <f>SUM(M2184,M2202)</f>
        <v>39808</v>
      </c>
      <c r="N2203" s="1553"/>
      <c r="O2203" s="1553"/>
      <c r="P2203" s="1553"/>
      <c r="Q2203" s="309">
        <f t="shared" ref="Q2203:AI2203" si="436">SUM(Q2184,Q2202,Q2197)</f>
        <v>195075.75621600001</v>
      </c>
      <c r="R2203" s="309">
        <f t="shared" si="436"/>
        <v>195075.75621600001</v>
      </c>
      <c r="S2203" s="309">
        <f t="shared" si="436"/>
        <v>200572.62251073334</v>
      </c>
      <c r="T2203" s="309">
        <f t="shared" si="436"/>
        <v>200572.62251073334</v>
      </c>
      <c r="U2203" s="309">
        <f t="shared" si="436"/>
        <v>200572.62251073334</v>
      </c>
      <c r="V2203" s="309">
        <f t="shared" si="436"/>
        <v>200572.62251073334</v>
      </c>
      <c r="W2203" s="309">
        <f t="shared" si="436"/>
        <v>200572.62251073334</v>
      </c>
      <c r="X2203" s="309">
        <f t="shared" si="436"/>
        <v>200572.62251073334</v>
      </c>
      <c r="Y2203" s="309">
        <f t="shared" si="436"/>
        <v>200572.62251073334</v>
      </c>
      <c r="Z2203" s="309">
        <f t="shared" si="436"/>
        <v>200572.62251073334</v>
      </c>
      <c r="AA2203" s="309">
        <f t="shared" si="436"/>
        <v>200572.62251073334</v>
      </c>
      <c r="AB2203" s="726">
        <f t="shared" si="436"/>
        <v>183766.62286325998</v>
      </c>
      <c r="AC2203" s="309">
        <f t="shared" si="436"/>
        <v>184078.38970000003</v>
      </c>
      <c r="AD2203" s="746">
        <f t="shared" si="436"/>
        <v>0</v>
      </c>
      <c r="AE2203" s="140">
        <f t="shared" si="436"/>
        <v>0</v>
      </c>
      <c r="AF2203" s="309">
        <f t="shared" si="436"/>
        <v>311.76683674002561</v>
      </c>
      <c r="AG2203" s="309">
        <f t="shared" si="436"/>
        <v>0</v>
      </c>
      <c r="AH2203" s="309">
        <f t="shared" si="436"/>
        <v>-176.77365</v>
      </c>
      <c r="AI2203" s="309">
        <f t="shared" si="436"/>
        <v>183901.61605000001</v>
      </c>
      <c r="AJ2203" s="915"/>
      <c r="AK2203" s="928"/>
      <c r="AM2203" s="2938"/>
    </row>
    <row r="2204" spans="1:39" x14ac:dyDescent="0.25">
      <c r="A2204" s="1984">
        <v>1</v>
      </c>
      <c r="B2204" s="1100"/>
      <c r="C2204" s="1610"/>
      <c r="D2204" s="1100"/>
      <c r="E2204" s="229"/>
      <c r="F2204" s="1567"/>
      <c r="G2204" s="1567"/>
      <c r="H2204" s="1567"/>
      <c r="I2204" s="1567"/>
      <c r="J2204" s="1567"/>
      <c r="K2204" s="1567"/>
      <c r="L2204" s="1567"/>
      <c r="M2204" s="1567"/>
      <c r="N2204" s="1567"/>
      <c r="O2204" s="1567"/>
      <c r="P2204" s="1567"/>
      <c r="Q2204" s="303"/>
      <c r="R2204" s="303"/>
      <c r="S2204" s="303"/>
      <c r="T2204" s="303"/>
      <c r="U2204" s="303"/>
      <c r="V2204" s="303"/>
      <c r="W2204" s="303"/>
      <c r="X2204" s="303"/>
      <c r="Y2204" s="303"/>
      <c r="Z2204" s="303"/>
      <c r="AA2204" s="303"/>
      <c r="AB2204" s="724"/>
      <c r="AC2204" s="303">
        <f>AI2204-AH2204-AE2204</f>
        <v>0</v>
      </c>
      <c r="AD2204" s="744"/>
      <c r="AE2204" s="303"/>
      <c r="AF2204" s="303"/>
      <c r="AG2204" s="303"/>
      <c r="AH2204" s="303"/>
      <c r="AI2204" s="303"/>
      <c r="AJ2204" s="915"/>
      <c r="AK2204" s="928"/>
      <c r="AM2204" s="2938"/>
    </row>
    <row r="2205" spans="1:39" ht="29.25" x14ac:dyDescent="0.25">
      <c r="A2205" s="1984">
        <v>1</v>
      </c>
      <c r="B2205" s="1594" t="s">
        <v>377</v>
      </c>
      <c r="C2205" s="1594"/>
      <c r="D2205" s="1611"/>
      <c r="E2205" s="199"/>
      <c r="F2205" s="165"/>
      <c r="G2205" s="165"/>
      <c r="H2205" s="165"/>
      <c r="I2205" s="165"/>
      <c r="J2205" s="165"/>
      <c r="K2205" s="165"/>
      <c r="L2205" s="165"/>
      <c r="M2205" s="165"/>
      <c r="N2205" s="165"/>
      <c r="O2205" s="165"/>
      <c r="P2205" s="165"/>
      <c r="Q2205" s="304"/>
      <c r="R2205" s="304"/>
      <c r="S2205" s="304"/>
      <c r="T2205" s="304"/>
      <c r="U2205" s="304"/>
      <c r="V2205" s="304"/>
      <c r="W2205" s="304"/>
      <c r="X2205" s="304"/>
      <c r="Y2205" s="304"/>
      <c r="Z2205" s="304"/>
      <c r="AA2205" s="304"/>
      <c r="AB2205" s="725"/>
      <c r="AC2205" s="304">
        <f>AI2205-AH2205-AE2205</f>
        <v>0</v>
      </c>
      <c r="AD2205" s="741"/>
      <c r="AE2205" s="304"/>
      <c r="AF2205" s="304"/>
      <c r="AG2205" s="304"/>
      <c r="AH2205" s="304"/>
      <c r="AI2205" s="304"/>
      <c r="AJ2205" s="915"/>
      <c r="AK2205" s="928"/>
      <c r="AM2205" s="2938"/>
    </row>
    <row r="2206" spans="1:39" x14ac:dyDescent="0.25">
      <c r="A2206" s="1984">
        <v>1</v>
      </c>
      <c r="B2206" s="459" t="s">
        <v>324</v>
      </c>
      <c r="C2206" s="1595"/>
      <c r="D2206" s="1314"/>
      <c r="E2206" s="199"/>
      <c r="F2206" s="165"/>
      <c r="G2206" s="165"/>
      <c r="H2206" s="165"/>
      <c r="I2206" s="165"/>
      <c r="J2206" s="165"/>
      <c r="K2206" s="165"/>
      <c r="L2206" s="165"/>
      <c r="M2206" s="165"/>
      <c r="N2206" s="165"/>
      <c r="O2206" s="165"/>
      <c r="P2206" s="165"/>
      <c r="Q2206" s="304">
        <v>12645.12422</v>
      </c>
      <c r="R2206" s="304">
        <v>12645.12422</v>
      </c>
      <c r="S2206" s="304">
        <v>15883.119579999997</v>
      </c>
      <c r="T2206" s="304">
        <v>15883.119579999997</v>
      </c>
      <c r="U2206" s="304">
        <v>15883.119579999997</v>
      </c>
      <c r="V2206" s="304">
        <v>15883.119579999997</v>
      </c>
      <c r="W2206" s="304">
        <v>15883.119579999997</v>
      </c>
      <c r="X2206" s="304">
        <v>15883.119579999997</v>
      </c>
      <c r="Y2206" s="304">
        <v>15587.985410000001</v>
      </c>
      <c r="Z2206" s="304">
        <v>15587.985410000001</v>
      </c>
      <c r="AA2206" s="304">
        <v>15632.507710000003</v>
      </c>
      <c r="AB2206" s="844">
        <f>Q2206/12*$B$4+(R2206-Q2206)/11*10+(S2206-R2206)/10*9+(T2206-S2206)/9*8+(U2206-T2206)/8*7+(V2206-U2206)/7*6+(W2206-V2206)/6*5+(X2206-W2206)/5*4+(Y2206-X2206)/4*3+(Z2206-Y2206)/3*2+(AA2206-Z2206)/2*1</f>
        <v>14306.470214833334</v>
      </c>
      <c r="AC2206" s="304">
        <f>AI2206-AH2206-AE2206</f>
        <v>14731.050810000004</v>
      </c>
      <c r="AD2206" s="741"/>
      <c r="AE2206" s="304"/>
      <c r="AF2206" s="304">
        <f>AC2206-AB2206</f>
        <v>424.58059516666981</v>
      </c>
      <c r="AG2206" s="304"/>
      <c r="AH2206" s="304">
        <v>-7.5979799999999997</v>
      </c>
      <c r="AI2206" s="304">
        <v>14723.452830000004</v>
      </c>
      <c r="AJ2206" s="915"/>
      <c r="AK2206" s="928"/>
      <c r="AM2206" s="2938"/>
    </row>
    <row r="2207" spans="1:39" ht="29.25" x14ac:dyDescent="0.25">
      <c r="A2207" s="1984">
        <v>1</v>
      </c>
      <c r="B2207" s="1979" t="s">
        <v>270</v>
      </c>
      <c r="C2207" s="403"/>
      <c r="D2207" s="4"/>
      <c r="E2207" s="461">
        <f>E2209+E2211+E2212</f>
        <v>6200</v>
      </c>
      <c r="F2207" s="461">
        <f>F2209+F2211+F2212</f>
        <v>5683.3333333333339</v>
      </c>
      <c r="G2207" s="461">
        <f>G2209+G2211+G2212</f>
        <v>5346</v>
      </c>
      <c r="H2207" s="716">
        <f>G2207/F2207*100</f>
        <v>94.064516129032256</v>
      </c>
      <c r="I2207" s="165"/>
      <c r="J2207" s="165"/>
      <c r="K2207" s="165"/>
      <c r="L2207" s="165"/>
      <c r="M2207" s="165"/>
      <c r="N2207" s="165"/>
      <c r="O2207" s="165"/>
      <c r="P2207" s="165"/>
      <c r="Q2207" s="304"/>
      <c r="R2207" s="304"/>
      <c r="S2207" s="304"/>
      <c r="T2207" s="304"/>
      <c r="U2207" s="304"/>
      <c r="V2207" s="304"/>
      <c r="W2207" s="304"/>
      <c r="X2207" s="304"/>
      <c r="Y2207" s="304"/>
      <c r="Z2207" s="304"/>
      <c r="AA2207" s="304"/>
      <c r="AB2207" s="725"/>
      <c r="AC2207" s="304">
        <f>AI2207-AH2207-AE2207</f>
        <v>0</v>
      </c>
      <c r="AD2207" s="741"/>
      <c r="AE2207" s="304"/>
      <c r="AF2207" s="304">
        <f>AC2207-AB2207</f>
        <v>0</v>
      </c>
      <c r="AG2207" s="304"/>
      <c r="AH2207" s="304"/>
      <c r="AI2207" s="304"/>
      <c r="AJ2207" s="915"/>
      <c r="AK2207" s="928"/>
      <c r="AM2207" s="2938"/>
    </row>
    <row r="2208" spans="1:39" ht="30" x14ac:dyDescent="0.25">
      <c r="A2208" s="1984">
        <v>1</v>
      </c>
      <c r="B2208" s="285" t="s">
        <v>193</v>
      </c>
      <c r="C2208" s="403"/>
      <c r="D2208" s="4"/>
      <c r="E2208" s="461"/>
      <c r="F2208" s="165"/>
      <c r="G2208" s="165"/>
      <c r="H2208" s="165"/>
      <c r="I2208" s="165"/>
      <c r="J2208" s="165"/>
      <c r="K2208" s="165"/>
      <c r="L2208" s="165"/>
      <c r="M2208" s="165"/>
      <c r="N2208" s="165"/>
      <c r="O2208" s="165"/>
      <c r="P2208" s="165"/>
      <c r="Q2208" s="304"/>
      <c r="R2208" s="304"/>
      <c r="S2208" s="304"/>
      <c r="T2208" s="304"/>
      <c r="U2208" s="304"/>
      <c r="V2208" s="304"/>
      <c r="W2208" s="304"/>
      <c r="X2208" s="304"/>
      <c r="Y2208" s="304"/>
      <c r="Z2208" s="304"/>
      <c r="AA2208" s="304"/>
      <c r="AB2208" s="725"/>
      <c r="AC2208" s="304"/>
      <c r="AD2208" s="741"/>
      <c r="AE2208" s="304"/>
      <c r="AF2208" s="304"/>
      <c r="AG2208" s="304"/>
      <c r="AH2208" s="304" t="s">
        <v>220</v>
      </c>
      <c r="AI2208" s="304"/>
      <c r="AJ2208" s="915"/>
      <c r="AK2208" s="928"/>
      <c r="AM2208" s="2938"/>
    </row>
    <row r="2209" spans="1:39" ht="30" x14ac:dyDescent="0.25">
      <c r="A2209" s="1984">
        <v>1</v>
      </c>
      <c r="B2209" s="286" t="s">
        <v>453</v>
      </c>
      <c r="C2209" s="403"/>
      <c r="D2209" s="4"/>
      <c r="E2209" s="462">
        <v>5700</v>
      </c>
      <c r="F2209" s="165">
        <f>E2209/12*$B$4</f>
        <v>5225</v>
      </c>
      <c r="G2209" s="165">
        <v>3267</v>
      </c>
      <c r="H2209" s="165">
        <f>G2209/F2209*100</f>
        <v>62.526315789473685</v>
      </c>
      <c r="I2209" s="165"/>
      <c r="J2209" s="165"/>
      <c r="K2209" s="165"/>
      <c r="L2209" s="165"/>
      <c r="M2209" s="165"/>
      <c r="N2209" s="165"/>
      <c r="O2209" s="165"/>
      <c r="P2209" s="165"/>
      <c r="Q2209" s="304"/>
      <c r="R2209" s="304"/>
      <c r="S2209" s="304"/>
      <c r="T2209" s="304"/>
      <c r="U2209" s="304"/>
      <c r="V2209" s="304"/>
      <c r="W2209" s="304"/>
      <c r="X2209" s="304"/>
      <c r="Y2209" s="304"/>
      <c r="Z2209" s="304"/>
      <c r="AA2209" s="304"/>
      <c r="AB2209" s="725"/>
      <c r="AC2209" s="304"/>
      <c r="AD2209" s="741"/>
      <c r="AE2209" s="304"/>
      <c r="AF2209" s="304"/>
      <c r="AG2209" s="304"/>
      <c r="AH2209" s="304"/>
      <c r="AI2209" s="304"/>
      <c r="AJ2209" s="915"/>
      <c r="AK2209" s="928"/>
      <c r="AM2209" s="2938"/>
    </row>
    <row r="2210" spans="1:39" ht="60" x14ac:dyDescent="0.25">
      <c r="A2210" s="1984">
        <v>1</v>
      </c>
      <c r="B2210" s="286" t="s">
        <v>454</v>
      </c>
      <c r="C2210" s="403"/>
      <c r="D2210" s="4"/>
      <c r="E2210" s="461"/>
      <c r="F2210" s="165"/>
      <c r="G2210" s="165"/>
      <c r="H2210" s="165"/>
      <c r="I2210" s="165"/>
      <c r="J2210" s="165"/>
      <c r="K2210" s="165"/>
      <c r="L2210" s="165"/>
      <c r="M2210" s="165"/>
      <c r="N2210" s="165"/>
      <c r="O2210" s="165"/>
      <c r="P2210" s="165"/>
      <c r="Q2210" s="304"/>
      <c r="R2210" s="304"/>
      <c r="S2210" s="304"/>
      <c r="T2210" s="304"/>
      <c r="U2210" s="304"/>
      <c r="V2210" s="304"/>
      <c r="W2210" s="304"/>
      <c r="X2210" s="304"/>
      <c r="Y2210" s="304"/>
      <c r="Z2210" s="304"/>
      <c r="AA2210" s="304"/>
      <c r="AB2210" s="725"/>
      <c r="AC2210" s="304"/>
      <c r="AD2210" s="741"/>
      <c r="AE2210" s="304"/>
      <c r="AF2210" s="304"/>
      <c r="AG2210" s="304"/>
      <c r="AH2210" s="304"/>
      <c r="AI2210" s="304"/>
      <c r="AJ2210" s="915"/>
      <c r="AK2210" s="928"/>
      <c r="AM2210" s="2938"/>
    </row>
    <row r="2211" spans="1:39" ht="45" x14ac:dyDescent="0.25">
      <c r="A2211" s="1984">
        <v>1</v>
      </c>
      <c r="B2211" s="286" t="s">
        <v>455</v>
      </c>
      <c r="C2211" s="403"/>
      <c r="D2211" s="4"/>
      <c r="E2211" s="462">
        <v>400</v>
      </c>
      <c r="F2211" s="165">
        <f>E2211/12*$B$4</f>
        <v>366.66666666666669</v>
      </c>
      <c r="G2211" s="165">
        <v>2079</v>
      </c>
      <c r="H2211" s="165">
        <f>G2211/F2211*100</f>
        <v>567</v>
      </c>
      <c r="I2211" s="165"/>
      <c r="J2211" s="165"/>
      <c r="K2211" s="165"/>
      <c r="L2211" s="165"/>
      <c r="M2211" s="165"/>
      <c r="N2211" s="165"/>
      <c r="O2211" s="165"/>
      <c r="P2211" s="165"/>
      <c r="Q2211" s="304"/>
      <c r="R2211" s="304"/>
      <c r="S2211" s="304"/>
      <c r="T2211" s="304"/>
      <c r="U2211" s="304"/>
      <c r="V2211" s="304"/>
      <c r="W2211" s="304"/>
      <c r="X2211" s="304"/>
      <c r="Y2211" s="304"/>
      <c r="Z2211" s="304"/>
      <c r="AA2211" s="304"/>
      <c r="AB2211" s="725"/>
      <c r="AC2211" s="304"/>
      <c r="AD2211" s="741"/>
      <c r="AE2211" s="304"/>
      <c r="AF2211" s="304"/>
      <c r="AG2211" s="304"/>
      <c r="AH2211" s="304"/>
      <c r="AI2211" s="304"/>
      <c r="AJ2211" s="915"/>
      <c r="AK2211" s="928"/>
      <c r="AM2211" s="2938"/>
    </row>
    <row r="2212" spans="1:39" ht="90" x14ac:dyDescent="0.25">
      <c r="A2212" s="1984">
        <v>1</v>
      </c>
      <c r="B2212" s="286" t="s">
        <v>456</v>
      </c>
      <c r="C2212" s="403"/>
      <c r="D2212" s="4"/>
      <c r="E2212" s="462">
        <v>100</v>
      </c>
      <c r="F2212" s="165">
        <f>E2212/12*$B$4</f>
        <v>91.666666666666671</v>
      </c>
      <c r="G2212" s="165"/>
      <c r="H2212" s="165">
        <f>G2212/F2212*100</f>
        <v>0</v>
      </c>
      <c r="I2212" s="165"/>
      <c r="J2212" s="165"/>
      <c r="K2212" s="165"/>
      <c r="L2212" s="165"/>
      <c r="M2212" s="165"/>
      <c r="N2212" s="165"/>
      <c r="O2212" s="165"/>
      <c r="P2212" s="165"/>
      <c r="Q2212" s="304"/>
      <c r="R2212" s="304"/>
      <c r="S2212" s="304"/>
      <c r="T2212" s="304"/>
      <c r="U2212" s="304"/>
      <c r="V2212" s="304"/>
      <c r="W2212" s="304"/>
      <c r="X2212" s="304"/>
      <c r="Y2212" s="304"/>
      <c r="Z2212" s="304"/>
      <c r="AA2212" s="304"/>
      <c r="AB2212" s="725"/>
      <c r="AC2212" s="304"/>
      <c r="AD2212" s="741"/>
      <c r="AE2212" s="304"/>
      <c r="AF2212" s="304"/>
      <c r="AG2212" s="304"/>
      <c r="AH2212" s="304"/>
      <c r="AI2212" s="304"/>
      <c r="AJ2212" s="915"/>
      <c r="AK2212" s="928"/>
      <c r="AM2212" s="2938"/>
    </row>
    <row r="2213" spans="1:39" ht="29.25" x14ac:dyDescent="0.25">
      <c r="A2213" s="1984">
        <v>1</v>
      </c>
      <c r="B2213" s="260" t="s">
        <v>131</v>
      </c>
      <c r="C2213" s="403"/>
      <c r="D2213" s="4"/>
      <c r="E2213" s="461">
        <f>E2214+E2215+E2216</f>
        <v>3000</v>
      </c>
      <c r="F2213" s="461">
        <f>F2214+F2215+F2216</f>
        <v>2750.0000000000005</v>
      </c>
      <c r="G2213" s="461">
        <f>G2214+G2215+G2216</f>
        <v>2495</v>
      </c>
      <c r="H2213" s="165">
        <f>G2213/F2213*100</f>
        <v>90.727272727272705</v>
      </c>
      <c r="I2213" s="165"/>
      <c r="J2213" s="165"/>
      <c r="K2213" s="165"/>
      <c r="L2213" s="165"/>
      <c r="M2213" s="165"/>
      <c r="N2213" s="165"/>
      <c r="O2213" s="165"/>
      <c r="P2213" s="165"/>
      <c r="Q2213" s="304"/>
      <c r="R2213" s="304"/>
      <c r="S2213" s="304"/>
      <c r="T2213" s="304"/>
      <c r="U2213" s="304"/>
      <c r="V2213" s="304"/>
      <c r="W2213" s="304"/>
      <c r="X2213" s="304"/>
      <c r="Y2213" s="304"/>
      <c r="Z2213" s="304"/>
      <c r="AA2213" s="304"/>
      <c r="AB2213" s="725"/>
      <c r="AC2213" s="304"/>
      <c r="AD2213" s="741"/>
      <c r="AE2213" s="304"/>
      <c r="AF2213" s="304"/>
      <c r="AG2213" s="304"/>
      <c r="AH2213" s="304"/>
      <c r="AI2213" s="304"/>
      <c r="AJ2213" s="915"/>
      <c r="AK2213" s="928"/>
      <c r="AM2213" s="2938"/>
    </row>
    <row r="2214" spans="1:39" x14ac:dyDescent="0.25">
      <c r="A2214" s="1984">
        <v>1</v>
      </c>
      <c r="B2214" s="286" t="s">
        <v>222</v>
      </c>
      <c r="C2214" s="403"/>
      <c r="D2214" s="4"/>
      <c r="E2214" s="462">
        <f>3000-50</f>
        <v>2950</v>
      </c>
      <c r="F2214" s="165">
        <f>E2214/12*$B$4</f>
        <v>2704.166666666667</v>
      </c>
      <c r="G2214" s="165">
        <v>2485</v>
      </c>
      <c r="H2214" s="165">
        <f>G2214/F2214*100</f>
        <v>91.895223420647142</v>
      </c>
      <c r="I2214" s="165"/>
      <c r="J2214" s="165"/>
      <c r="K2214" s="165"/>
      <c r="L2214" s="165"/>
      <c r="M2214" s="165"/>
      <c r="N2214" s="165"/>
      <c r="O2214" s="165"/>
      <c r="P2214" s="165"/>
      <c r="Q2214" s="304"/>
      <c r="R2214" s="304"/>
      <c r="S2214" s="304"/>
      <c r="T2214" s="304"/>
      <c r="U2214" s="304"/>
      <c r="V2214" s="304"/>
      <c r="W2214" s="304"/>
      <c r="X2214" s="304"/>
      <c r="Y2214" s="304"/>
      <c r="Z2214" s="304"/>
      <c r="AA2214" s="304"/>
      <c r="AB2214" s="725"/>
      <c r="AC2214" s="304"/>
      <c r="AD2214" s="741"/>
      <c r="AE2214" s="304"/>
      <c r="AF2214" s="304"/>
      <c r="AG2214" s="304"/>
      <c r="AH2214" s="304"/>
      <c r="AI2214" s="304"/>
      <c r="AJ2214" s="915"/>
      <c r="AK2214" s="928"/>
      <c r="AM2214" s="2938"/>
    </row>
    <row r="2215" spans="1:39" ht="45" x14ac:dyDescent="0.25">
      <c r="A2215" s="1984">
        <v>1</v>
      </c>
      <c r="B2215" s="286" t="s">
        <v>457</v>
      </c>
      <c r="C2215" s="403"/>
      <c r="D2215" s="4"/>
      <c r="E2215" s="462"/>
      <c r="F2215" s="165">
        <f>E2215/12*$B$4</f>
        <v>0</v>
      </c>
      <c r="G2215" s="165"/>
      <c r="H2215" s="165"/>
      <c r="I2215" s="165"/>
      <c r="J2215" s="165"/>
      <c r="K2215" s="165"/>
      <c r="L2215" s="165"/>
      <c r="M2215" s="165"/>
      <c r="N2215" s="165"/>
      <c r="O2215" s="165"/>
      <c r="P2215" s="165"/>
      <c r="Q2215" s="304"/>
      <c r="R2215" s="304"/>
      <c r="S2215" s="304"/>
      <c r="T2215" s="304"/>
      <c r="U2215" s="304"/>
      <c r="V2215" s="304"/>
      <c r="W2215" s="304"/>
      <c r="X2215" s="304"/>
      <c r="Y2215" s="304"/>
      <c r="Z2215" s="304"/>
      <c r="AA2215" s="304"/>
      <c r="AB2215" s="725"/>
      <c r="AC2215" s="304"/>
      <c r="AD2215" s="741"/>
      <c r="AE2215" s="304"/>
      <c r="AF2215" s="304"/>
      <c r="AG2215" s="304"/>
      <c r="AH2215" s="304"/>
      <c r="AI2215" s="304"/>
      <c r="AJ2215" s="915"/>
      <c r="AK2215" s="928"/>
      <c r="AM2215" s="2938"/>
    </row>
    <row r="2216" spans="1:39" ht="60" x14ac:dyDescent="0.25">
      <c r="A2216" s="1984">
        <v>1</v>
      </c>
      <c r="B2216" s="4" t="s">
        <v>504</v>
      </c>
      <c r="C2216" s="403"/>
      <c r="D2216" s="4"/>
      <c r="E2216" s="462">
        <v>50</v>
      </c>
      <c r="F2216" s="165">
        <f>E2216/12*$B$4</f>
        <v>45.833333333333336</v>
      </c>
      <c r="G2216" s="165">
        <v>10</v>
      </c>
      <c r="H2216" s="165">
        <f>G2216/F2216*100</f>
        <v>21.818181818181817</v>
      </c>
      <c r="I2216" s="165"/>
      <c r="J2216" s="165"/>
      <c r="K2216" s="165"/>
      <c r="L2216" s="165"/>
      <c r="M2216" s="165"/>
      <c r="N2216" s="165"/>
      <c r="O2216" s="165"/>
      <c r="P2216" s="165"/>
      <c r="Q2216" s="304"/>
      <c r="R2216" s="304"/>
      <c r="S2216" s="304"/>
      <c r="T2216" s="304"/>
      <c r="U2216" s="304"/>
      <c r="V2216" s="304"/>
      <c r="W2216" s="304"/>
      <c r="X2216" s="304"/>
      <c r="Y2216" s="304"/>
      <c r="Z2216" s="304"/>
      <c r="AA2216" s="304"/>
      <c r="AB2216" s="725"/>
      <c r="AC2216" s="304"/>
      <c r="AD2216" s="741"/>
      <c r="AE2216" s="304"/>
      <c r="AF2216" s="304"/>
      <c r="AG2216" s="304"/>
      <c r="AH2216" s="304"/>
      <c r="AI2216" s="304"/>
      <c r="AJ2216" s="915"/>
      <c r="AK2216" s="928"/>
      <c r="AM2216" s="2938"/>
    </row>
    <row r="2217" spans="1:39" ht="29.25" x14ac:dyDescent="0.25">
      <c r="A2217" s="1984">
        <v>1</v>
      </c>
      <c r="B2217" s="492" t="s">
        <v>343</v>
      </c>
      <c r="C2217" s="1480"/>
      <c r="D2217" s="492"/>
      <c r="E2217" s="461">
        <v>370</v>
      </c>
      <c r="F2217" s="716">
        <f>E2217/12*$B$4</f>
        <v>339.16666666666663</v>
      </c>
      <c r="G2217" s="716">
        <v>56</v>
      </c>
      <c r="H2217" s="716">
        <f>G2217/F2217*100</f>
        <v>16.511056511056513</v>
      </c>
      <c r="I2217" s="165"/>
      <c r="J2217" s="165"/>
      <c r="K2217" s="165"/>
      <c r="L2217" s="165"/>
      <c r="M2217" s="165"/>
      <c r="N2217" s="165"/>
      <c r="O2217" s="165"/>
      <c r="P2217" s="165"/>
      <c r="Q2217" s="304"/>
      <c r="R2217" s="304"/>
      <c r="S2217" s="304"/>
      <c r="T2217" s="304"/>
      <c r="U2217" s="304"/>
      <c r="V2217" s="304"/>
      <c r="W2217" s="304"/>
      <c r="X2217" s="304"/>
      <c r="Y2217" s="304"/>
      <c r="Z2217" s="304"/>
      <c r="AA2217" s="304"/>
      <c r="AB2217" s="725"/>
      <c r="AC2217" s="304"/>
      <c r="AD2217" s="741"/>
      <c r="AE2217" s="304"/>
      <c r="AF2217" s="304"/>
      <c r="AG2217" s="304"/>
      <c r="AH2217" s="304"/>
      <c r="AI2217" s="304"/>
      <c r="AJ2217" s="915"/>
      <c r="AK2217" s="928"/>
      <c r="AM2217" s="2938"/>
    </row>
    <row r="2218" spans="1:39" x14ac:dyDescent="0.25">
      <c r="A2218" s="1984">
        <v>1</v>
      </c>
      <c r="B2218" s="2638" t="s">
        <v>194</v>
      </c>
      <c r="C2218" s="403"/>
      <c r="D2218" s="4"/>
      <c r="E2218" s="462"/>
      <c r="F2218" s="165"/>
      <c r="G2218" s="165"/>
      <c r="H2218" s="165"/>
      <c r="I2218" s="165"/>
      <c r="J2218" s="165"/>
      <c r="K2218" s="165"/>
      <c r="L2218" s="165"/>
      <c r="M2218" s="165"/>
      <c r="N2218" s="165"/>
      <c r="O2218" s="165"/>
      <c r="P2218" s="165"/>
      <c r="Q2218" s="304"/>
      <c r="R2218" s="304"/>
      <c r="S2218" s="304"/>
      <c r="T2218" s="304"/>
      <c r="U2218" s="304"/>
      <c r="V2218" s="304"/>
      <c r="W2218" s="304"/>
      <c r="X2218" s="304"/>
      <c r="Y2218" s="304"/>
      <c r="Z2218" s="304"/>
      <c r="AA2218" s="304"/>
      <c r="AB2218" s="725"/>
      <c r="AC2218" s="304"/>
      <c r="AD2218" s="741"/>
      <c r="AE2218" s="304"/>
      <c r="AF2218" s="304"/>
      <c r="AG2218" s="304"/>
      <c r="AH2218" s="304"/>
      <c r="AI2218" s="304"/>
      <c r="AJ2218" s="915"/>
      <c r="AK2218" s="928"/>
      <c r="AM2218" s="2938"/>
    </row>
    <row r="2219" spans="1:39" ht="104.25" x14ac:dyDescent="0.25">
      <c r="A2219" s="1984">
        <v>1</v>
      </c>
      <c r="B2219" s="4" t="s">
        <v>630</v>
      </c>
      <c r="C2219" s="403"/>
      <c r="D2219" s="4"/>
      <c r="E2219" s="462">
        <v>1844</v>
      </c>
      <c r="F2219" s="165">
        <f>E2219/12*$B$4</f>
        <v>1690.3333333333333</v>
      </c>
      <c r="G2219" s="165">
        <v>286</v>
      </c>
      <c r="H2219" s="165">
        <f t="shared" ref="H2219:H2226" si="437">G2219/F2219*100</f>
        <v>16.919739696312366</v>
      </c>
      <c r="I2219" s="165"/>
      <c r="J2219" s="165"/>
      <c r="K2219" s="165"/>
      <c r="L2219" s="165"/>
      <c r="M2219" s="165"/>
      <c r="N2219" s="165"/>
      <c r="O2219" s="165"/>
      <c r="P2219" s="165"/>
      <c r="Q2219" s="304">
        <v>5761.6784400000006</v>
      </c>
      <c r="R2219" s="304">
        <v>5761.6784400000006</v>
      </c>
      <c r="S2219" s="304">
        <v>5761.6784400000006</v>
      </c>
      <c r="T2219" s="304">
        <v>5761.6784400000006</v>
      </c>
      <c r="U2219" s="304">
        <v>5761.6784400000006</v>
      </c>
      <c r="V2219" s="304">
        <v>5761.6784400000006</v>
      </c>
      <c r="W2219" s="304">
        <v>5761.6784400000006</v>
      </c>
      <c r="X2219" s="304">
        <v>5761.6784400000006</v>
      </c>
      <c r="Y2219" s="304">
        <v>5761.6784400000006</v>
      </c>
      <c r="Z2219" s="304">
        <v>5761.6784400000006</v>
      </c>
      <c r="AA2219" s="304">
        <v>5761.6784400000006</v>
      </c>
      <c r="AB2219" s="844">
        <f>Q2219/12*$B$4+(R2219-Q2219)/11*10+(S2219-R2219)/10*9+(T2219-S2219)/9*8+(U2219-T2219)/8*7+(V2219-U2219)/7*6+(W2219-V2219)/6*5+(X2219-W2219)/5*4+(Y2219-X2219)/4*3+(Z2219-Y2219)/3*2+(AA2219-Z2219)/2*1</f>
        <v>5281.5385700000006</v>
      </c>
      <c r="AC2219" s="304">
        <f>AI2219-AH2219-AE2219</f>
        <v>638.04453999999998</v>
      </c>
      <c r="AD2219" s="741"/>
      <c r="AE2219" s="304"/>
      <c r="AF2219" s="304">
        <f>AC2219-AB2219</f>
        <v>-4643.4940300000007</v>
      </c>
      <c r="AG2219" s="304"/>
      <c r="AH2219" s="304">
        <v>-1.47732</v>
      </c>
      <c r="AI2219" s="304">
        <v>636.56722000000002</v>
      </c>
      <c r="AJ2219" s="915"/>
      <c r="AK2219" s="928"/>
      <c r="AM2219" s="2938"/>
    </row>
    <row r="2220" spans="1:39" x14ac:dyDescent="0.25">
      <c r="A2220" s="1984">
        <v>1</v>
      </c>
      <c r="B2220" s="4" t="s">
        <v>623</v>
      </c>
      <c r="C2220" s="403"/>
      <c r="D2220" s="4"/>
      <c r="E2220" s="462">
        <v>318</v>
      </c>
      <c r="F2220" s="863">
        <f>E2220/12*$B$4</f>
        <v>291.5</v>
      </c>
      <c r="G2220" s="863">
        <v>0</v>
      </c>
      <c r="H2220" s="165">
        <f t="shared" si="437"/>
        <v>0</v>
      </c>
      <c r="I2220" s="165"/>
      <c r="J2220" s="165"/>
      <c r="K2220" s="165"/>
      <c r="L2220" s="165"/>
      <c r="M2220" s="165"/>
      <c r="N2220" s="165"/>
      <c r="O2220" s="165"/>
      <c r="P2220" s="165"/>
      <c r="Q2220" s="304"/>
      <c r="R2220" s="304"/>
      <c r="S2220" s="304"/>
      <c r="T2220" s="304"/>
      <c r="U2220" s="304"/>
      <c r="V2220" s="304"/>
      <c r="W2220" s="304"/>
      <c r="X2220" s="304"/>
      <c r="Y2220" s="304"/>
      <c r="Z2220" s="304"/>
      <c r="AA2220" s="304"/>
      <c r="AB2220" s="844"/>
      <c r="AC2220" s="304"/>
      <c r="AD2220" s="741"/>
      <c r="AE2220" s="304"/>
      <c r="AF2220" s="304"/>
      <c r="AG2220" s="304"/>
      <c r="AH2220" s="304"/>
      <c r="AI2220" s="304"/>
      <c r="AJ2220" s="915"/>
      <c r="AK2220" s="928"/>
      <c r="AM2220" s="2938"/>
    </row>
    <row r="2221" spans="1:39" x14ac:dyDescent="0.25">
      <c r="A2221" s="1984">
        <v>1</v>
      </c>
      <c r="B2221" s="2950" t="s">
        <v>624</v>
      </c>
      <c r="C2221" s="403"/>
      <c r="D2221" s="4"/>
      <c r="E2221" s="462">
        <v>422</v>
      </c>
      <c r="F2221" s="863">
        <f>E2221/12*$B$4</f>
        <v>386.83333333333331</v>
      </c>
      <c r="G2221" s="863">
        <v>5</v>
      </c>
      <c r="H2221" s="165">
        <f t="shared" si="437"/>
        <v>1.2925463162429989</v>
      </c>
      <c r="I2221" s="165"/>
      <c r="J2221" s="165"/>
      <c r="K2221" s="165"/>
      <c r="L2221" s="165"/>
      <c r="M2221" s="165"/>
      <c r="N2221" s="165"/>
      <c r="O2221" s="165"/>
      <c r="P2221" s="165"/>
      <c r="Q2221" s="304"/>
      <c r="R2221" s="304"/>
      <c r="S2221" s="304"/>
      <c r="T2221" s="304"/>
      <c r="U2221" s="304"/>
      <c r="V2221" s="304"/>
      <c r="W2221" s="304"/>
      <c r="X2221" s="304"/>
      <c r="Y2221" s="304"/>
      <c r="Z2221" s="304"/>
      <c r="AA2221" s="304"/>
      <c r="AB2221" s="844"/>
      <c r="AC2221" s="304"/>
      <c r="AD2221" s="741"/>
      <c r="AE2221" s="304"/>
      <c r="AF2221" s="304"/>
      <c r="AG2221" s="304"/>
      <c r="AH2221" s="304"/>
      <c r="AI2221" s="304"/>
      <c r="AJ2221" s="915"/>
      <c r="AK2221" s="928"/>
      <c r="AM2221" s="2938"/>
    </row>
    <row r="2222" spans="1:39" x14ac:dyDescent="0.25">
      <c r="A2222" s="1984">
        <v>1</v>
      </c>
      <c r="B2222" s="4" t="s">
        <v>625</v>
      </c>
      <c r="C2222" s="403"/>
      <c r="D2222" s="4"/>
      <c r="E2222" s="462">
        <v>884</v>
      </c>
      <c r="F2222" s="863">
        <f>E2222/12*$B$4</f>
        <v>810.33333333333337</v>
      </c>
      <c r="G2222" s="863">
        <v>65</v>
      </c>
      <c r="H2222" s="165">
        <f t="shared" si="437"/>
        <v>8.0213903743315509</v>
      </c>
      <c r="I2222" s="165"/>
      <c r="J2222" s="165"/>
      <c r="K2222" s="165"/>
      <c r="L2222" s="165"/>
      <c r="M2222" s="165"/>
      <c r="N2222" s="165"/>
      <c r="O2222" s="165"/>
      <c r="P2222" s="165"/>
      <c r="Q2222" s="304"/>
      <c r="R2222" s="304"/>
      <c r="S2222" s="304"/>
      <c r="T2222" s="304"/>
      <c r="U2222" s="304"/>
      <c r="V2222" s="304"/>
      <c r="W2222" s="304"/>
      <c r="X2222" s="304"/>
      <c r="Y2222" s="304"/>
      <c r="Z2222" s="304"/>
      <c r="AA2222" s="304"/>
      <c r="AB2222" s="844"/>
      <c r="AC2222" s="304"/>
      <c r="AD2222" s="741"/>
      <c r="AE2222" s="304"/>
      <c r="AF2222" s="304"/>
      <c r="AG2222" s="304"/>
      <c r="AH2222" s="304"/>
      <c r="AI2222" s="304"/>
      <c r="AJ2222" s="915"/>
      <c r="AK2222" s="928"/>
      <c r="AM2222" s="2938"/>
    </row>
    <row r="2223" spans="1:39" ht="47.25" x14ac:dyDescent="0.25">
      <c r="A2223" s="1984">
        <v>1</v>
      </c>
      <c r="B2223" s="460" t="s">
        <v>458</v>
      </c>
      <c r="C2223" s="403"/>
      <c r="D2223" s="4"/>
      <c r="E2223" s="461">
        <f>E2224+E2232</f>
        <v>3542</v>
      </c>
      <c r="F2223" s="461">
        <f>F2224+F2232</f>
        <v>3246.833333333333</v>
      </c>
      <c r="G2223" s="461">
        <f>G2224+G2232</f>
        <v>5093</v>
      </c>
      <c r="H2223" s="165">
        <f t="shared" si="437"/>
        <v>156.86053077357428</v>
      </c>
      <c r="I2223" s="165"/>
      <c r="J2223" s="165"/>
      <c r="K2223" s="165"/>
      <c r="L2223" s="165"/>
      <c r="M2223" s="165"/>
      <c r="N2223" s="165"/>
      <c r="O2223" s="165"/>
      <c r="P2223" s="165"/>
      <c r="Q2223" s="304">
        <f t="shared" ref="Q2223:AI2223" si="438">Q2224+Q2232</f>
        <v>10339.554969999999</v>
      </c>
      <c r="R2223" s="304">
        <f t="shared" si="438"/>
        <v>10339.554969999999</v>
      </c>
      <c r="S2223" s="304">
        <f t="shared" si="438"/>
        <v>10339.554969999999</v>
      </c>
      <c r="T2223" s="304">
        <f t="shared" si="438"/>
        <v>10339.554969999999</v>
      </c>
      <c r="U2223" s="304">
        <f t="shared" si="438"/>
        <v>10339.554969999999</v>
      </c>
      <c r="V2223" s="304">
        <f t="shared" si="438"/>
        <v>10339.554969999999</v>
      </c>
      <c r="W2223" s="304">
        <f t="shared" si="438"/>
        <v>10339.554969999999</v>
      </c>
      <c r="X2223" s="304">
        <f t="shared" si="438"/>
        <v>10339.554969999999</v>
      </c>
      <c r="Y2223" s="304">
        <f t="shared" si="438"/>
        <v>10339.554969999999</v>
      </c>
      <c r="Z2223" s="304">
        <f t="shared" si="438"/>
        <v>10339.554969999999</v>
      </c>
      <c r="AA2223" s="304">
        <f t="shared" si="438"/>
        <v>10339.554969999999</v>
      </c>
      <c r="AB2223" s="725">
        <f t="shared" si="438"/>
        <v>9477.9253891666667</v>
      </c>
      <c r="AC2223" s="304">
        <f t="shared" si="438"/>
        <v>12180.711469999998</v>
      </c>
      <c r="AD2223" s="741">
        <f t="shared" si="438"/>
        <v>0</v>
      </c>
      <c r="AE2223" s="304">
        <f t="shared" si="438"/>
        <v>0</v>
      </c>
      <c r="AF2223" s="304">
        <f t="shared" si="438"/>
        <v>2702.7860808333317</v>
      </c>
      <c r="AG2223" s="304">
        <f t="shared" si="438"/>
        <v>0</v>
      </c>
      <c r="AH2223" s="304">
        <f t="shared" si="438"/>
        <v>-23.165790000000001</v>
      </c>
      <c r="AI2223" s="304">
        <f t="shared" si="438"/>
        <v>12157.545679999999</v>
      </c>
      <c r="AJ2223" s="915"/>
      <c r="AK2223" s="928"/>
      <c r="AM2223" s="2938"/>
    </row>
    <row r="2224" spans="1:39" ht="30" x14ac:dyDescent="0.25">
      <c r="A2224" s="1984">
        <v>1</v>
      </c>
      <c r="B2224" s="440" t="s">
        <v>271</v>
      </c>
      <c r="C2224" s="403"/>
      <c r="D2224" s="4"/>
      <c r="E2224" s="464">
        <f>E2225+E2228</f>
        <v>2680</v>
      </c>
      <c r="F2224" s="165">
        <f>F2225+F2228</f>
        <v>2456.6666666666665</v>
      </c>
      <c r="G2224" s="165">
        <f>G2225+G2228</f>
        <v>3068</v>
      </c>
      <c r="H2224" s="165">
        <f t="shared" si="437"/>
        <v>124.88466757123476</v>
      </c>
      <c r="I2224" s="165"/>
      <c r="J2224" s="165"/>
      <c r="K2224" s="165"/>
      <c r="L2224" s="165"/>
      <c r="M2224" s="165"/>
      <c r="N2224" s="165"/>
      <c r="O2224" s="165"/>
      <c r="P2224" s="165"/>
      <c r="Q2224" s="304">
        <f t="shared" ref="Q2224:AB2224" si="439">SUM(Q2225:Q2231)</f>
        <v>9004.5669499999985</v>
      </c>
      <c r="R2224" s="304">
        <f t="shared" si="439"/>
        <v>9004.5669499999985</v>
      </c>
      <c r="S2224" s="304">
        <f t="shared" si="439"/>
        <v>9004.5669499999985</v>
      </c>
      <c r="T2224" s="304">
        <f t="shared" si="439"/>
        <v>9004.5669499999985</v>
      </c>
      <c r="U2224" s="304">
        <f t="shared" si="439"/>
        <v>9004.5669499999985</v>
      </c>
      <c r="V2224" s="304">
        <f t="shared" si="439"/>
        <v>9004.5669499999985</v>
      </c>
      <c r="W2224" s="304">
        <f t="shared" si="439"/>
        <v>9004.5669499999985</v>
      </c>
      <c r="X2224" s="304">
        <f t="shared" si="439"/>
        <v>9004.5669499999985</v>
      </c>
      <c r="Y2224" s="304">
        <f t="shared" si="439"/>
        <v>9004.5669499999985</v>
      </c>
      <c r="Z2224" s="304">
        <f t="shared" si="439"/>
        <v>9004.5669499999985</v>
      </c>
      <c r="AA2224" s="304">
        <f t="shared" si="439"/>
        <v>9004.5669499999985</v>
      </c>
      <c r="AB2224" s="725">
        <f t="shared" si="439"/>
        <v>8254.1863708333331</v>
      </c>
      <c r="AC2224" s="304">
        <f t="shared" ref="AC2224:AI2224" si="440">SUM(AC2225:AC2231)-AC2226</f>
        <v>9021.973869999998</v>
      </c>
      <c r="AD2224" s="741">
        <f t="shared" si="440"/>
        <v>0</v>
      </c>
      <c r="AE2224" s="304">
        <f t="shared" si="440"/>
        <v>0</v>
      </c>
      <c r="AF2224" s="304">
        <f t="shared" si="440"/>
        <v>767.78749916666527</v>
      </c>
      <c r="AG2224" s="304">
        <f t="shared" si="440"/>
        <v>0</v>
      </c>
      <c r="AH2224" s="304">
        <f t="shared" si="440"/>
        <v>-23.165790000000001</v>
      </c>
      <c r="AI2224" s="304">
        <f t="shared" si="440"/>
        <v>8998.8080799999989</v>
      </c>
      <c r="AJ2224" s="915"/>
      <c r="AK2224" s="928"/>
      <c r="AM2224" s="2938"/>
    </row>
    <row r="2225" spans="1:39" ht="30" x14ac:dyDescent="0.25">
      <c r="A2225" s="1984">
        <v>1</v>
      </c>
      <c r="B2225" s="286" t="s">
        <v>459</v>
      </c>
      <c r="C2225" s="403"/>
      <c r="D2225" s="4"/>
      <c r="E2225" s="463">
        <v>2328</v>
      </c>
      <c r="F2225" s="165">
        <f>E2225/12*$B$4</f>
        <v>2134</v>
      </c>
      <c r="G2225" s="165">
        <v>2593</v>
      </c>
      <c r="H2225" s="165">
        <f t="shared" si="437"/>
        <v>121.50890346766636</v>
      </c>
      <c r="I2225" s="165"/>
      <c r="J2225" s="165"/>
      <c r="K2225" s="165"/>
      <c r="L2225" s="165"/>
      <c r="M2225" s="165"/>
      <c r="N2225" s="165"/>
      <c r="O2225" s="165"/>
      <c r="P2225" s="165"/>
      <c r="Q2225" s="304">
        <v>8380.7999999999993</v>
      </c>
      <c r="R2225" s="304">
        <v>8380.7999999999993</v>
      </c>
      <c r="S2225" s="304">
        <v>8380.7999999999993</v>
      </c>
      <c r="T2225" s="304">
        <v>8380.7999999999993</v>
      </c>
      <c r="U2225" s="304">
        <v>8380.7999999999993</v>
      </c>
      <c r="V2225" s="304">
        <v>8380.7999999999993</v>
      </c>
      <c r="W2225" s="304">
        <v>8380.7999999999993</v>
      </c>
      <c r="X2225" s="304">
        <v>8380.7999999999993</v>
      </c>
      <c r="Y2225" s="304">
        <v>8380.7999999999993</v>
      </c>
      <c r="Z2225" s="304">
        <v>8380.7999999999993</v>
      </c>
      <c r="AA2225" s="304">
        <v>8380.7999999999993</v>
      </c>
      <c r="AB2225" s="725">
        <f>Q2225/12*$B$4+(R2225-Q2225)/11*10+(S2225-R2225)/10*9+(T2225-S2225)/9*8+(U2225-T2225)/8*7+(V2225-U2225)/7*6+(W2225-V2225)/6*5+(X2225-W2225)/5*4+(Y2225-X2225)/4*3+(Z2225-Y2225)/3*2+(AA2225-Z2225)/2*1</f>
        <v>7682.4</v>
      </c>
      <c r="AC2225" s="304">
        <f>AI2225-AH2225-AE2225</f>
        <v>8211.4657299999981</v>
      </c>
      <c r="AD2225" s="741"/>
      <c r="AE2225" s="304"/>
      <c r="AF2225" s="304">
        <f>AC2225-AB2225</f>
        <v>529.06572999999844</v>
      </c>
      <c r="AG2225" s="304"/>
      <c r="AH2225" s="304">
        <v>-22.75123</v>
      </c>
      <c r="AI2225" s="304">
        <v>8188.7144999999982</v>
      </c>
      <c r="AJ2225" s="915"/>
      <c r="AK2225" s="928"/>
      <c r="AM2225" s="2938"/>
    </row>
    <row r="2226" spans="1:39" ht="60" x14ac:dyDescent="0.25">
      <c r="B2226" s="286" t="s">
        <v>687</v>
      </c>
      <c r="C2226" s="403"/>
      <c r="D2226" s="4"/>
      <c r="E2226" s="465">
        <v>690</v>
      </c>
      <c r="F2226" s="165">
        <f>E2226/8*6</f>
        <v>517.5</v>
      </c>
      <c r="G2226" s="165">
        <v>982</v>
      </c>
      <c r="H2226" s="165">
        <f t="shared" si="437"/>
        <v>189.75845410628017</v>
      </c>
      <c r="I2226" s="165"/>
      <c r="J2226" s="165"/>
      <c r="K2226" s="165"/>
      <c r="L2226" s="165"/>
      <c r="M2226" s="165"/>
      <c r="N2226" s="165"/>
      <c r="O2226" s="165"/>
      <c r="P2226" s="165"/>
      <c r="Q2226" s="304"/>
      <c r="R2226" s="304"/>
      <c r="S2226" s="304"/>
      <c r="T2226" s="304"/>
      <c r="U2226" s="304"/>
      <c r="V2226" s="304"/>
      <c r="W2226" s="304"/>
      <c r="X2226" s="304"/>
      <c r="Y2226" s="304"/>
      <c r="Z2226" s="304"/>
      <c r="AA2226" s="304"/>
      <c r="AB2226" s="725"/>
      <c r="AC2226" s="304">
        <f>AI2226</f>
        <v>2311.9433100000001</v>
      </c>
      <c r="AD2226" s="741"/>
      <c r="AE2226" s="304"/>
      <c r="AF2226" s="304"/>
      <c r="AG2226" s="304"/>
      <c r="AH2226" s="304">
        <v>0</v>
      </c>
      <c r="AI2226" s="304">
        <v>2311.9433100000001</v>
      </c>
      <c r="AJ2226" s="915"/>
      <c r="AK2226" s="928"/>
      <c r="AM2226" s="2938"/>
    </row>
    <row r="2227" spans="1:39" ht="60" x14ac:dyDescent="0.25">
      <c r="B2227" s="286" t="s">
        <v>688</v>
      </c>
      <c r="C2227" s="403"/>
      <c r="D2227" s="4"/>
      <c r="E2227" s="465"/>
      <c r="F2227" s="165"/>
      <c r="G2227" s="165"/>
      <c r="H2227" s="165"/>
      <c r="I2227" s="165"/>
      <c r="J2227" s="165"/>
      <c r="K2227" s="165"/>
      <c r="L2227" s="165"/>
      <c r="M2227" s="165"/>
      <c r="N2227" s="165"/>
      <c r="O2227" s="165"/>
      <c r="P2227" s="165"/>
      <c r="Q2227" s="304"/>
      <c r="R2227" s="304"/>
      <c r="S2227" s="304"/>
      <c r="T2227" s="304"/>
      <c r="U2227" s="304"/>
      <c r="V2227" s="304"/>
      <c r="W2227" s="304"/>
      <c r="X2227" s="304"/>
      <c r="Y2227" s="304"/>
      <c r="Z2227" s="304"/>
      <c r="AA2227" s="304"/>
      <c r="AB2227" s="725"/>
      <c r="AC2227" s="304"/>
      <c r="AD2227" s="741"/>
      <c r="AE2227" s="304"/>
      <c r="AF2227" s="304"/>
      <c r="AG2227" s="304"/>
      <c r="AH2227" s="304"/>
      <c r="AI2227" s="304"/>
      <c r="AJ2227" s="915"/>
      <c r="AK2227" s="928"/>
      <c r="AM2227" s="2938"/>
    </row>
    <row r="2228" spans="1:39" ht="30" x14ac:dyDescent="0.25">
      <c r="A2228" s="1984">
        <v>1</v>
      </c>
      <c r="B2228" s="286" t="s">
        <v>460</v>
      </c>
      <c r="C2228" s="403"/>
      <c r="D2228" s="4"/>
      <c r="E2228" s="465">
        <v>352</v>
      </c>
      <c r="F2228" s="165">
        <f>E2228/12*$B$4</f>
        <v>322.66666666666663</v>
      </c>
      <c r="G2228" s="165">
        <v>475</v>
      </c>
      <c r="H2228" s="165">
        <f>G2228/F2228*100</f>
        <v>147.21074380165291</v>
      </c>
      <c r="I2228" s="165"/>
      <c r="J2228" s="165"/>
      <c r="K2228" s="165"/>
      <c r="L2228" s="165"/>
      <c r="M2228" s="165"/>
      <c r="N2228" s="165"/>
      <c r="O2228" s="165"/>
      <c r="P2228" s="165"/>
      <c r="Q2228" s="304">
        <v>623.76694999999995</v>
      </c>
      <c r="R2228" s="304">
        <v>623.76694999999995</v>
      </c>
      <c r="S2228" s="304">
        <v>623.76694999999995</v>
      </c>
      <c r="T2228" s="304">
        <v>623.76694999999995</v>
      </c>
      <c r="U2228" s="304">
        <v>623.76694999999995</v>
      </c>
      <c r="V2228" s="304">
        <v>623.76694999999995</v>
      </c>
      <c r="W2228" s="304">
        <v>623.76694999999995</v>
      </c>
      <c r="X2228" s="304">
        <v>623.76694999999995</v>
      </c>
      <c r="Y2228" s="304">
        <v>623.76694999999995</v>
      </c>
      <c r="Z2228" s="304">
        <v>623.76694999999995</v>
      </c>
      <c r="AA2228" s="304">
        <v>623.76694999999995</v>
      </c>
      <c r="AB2228" s="725">
        <f>Q2228/12*$B$4+(R2228-Q2228)/11*10+(S2228-R2228)/10*9+(T2228-S2228)/9*8+(U2228-T2228)/8*7+(V2228-U2228)/7*6+(W2228-V2228)/6*5+(X2228-W2228)/5*4+(Y2228-X2228)/4*3+(Z2228-Y2228)/3*2+(AA2228-Z2228)/2*1</f>
        <v>571.78637083333331</v>
      </c>
      <c r="AC2228" s="304">
        <f>AI2228-AH2228-AE2228</f>
        <v>810.50814000000014</v>
      </c>
      <c r="AD2228" s="741"/>
      <c r="AE2228" s="304"/>
      <c r="AF2228" s="304">
        <f>AC2228-AB2228</f>
        <v>238.72176916666683</v>
      </c>
      <c r="AG2228" s="304"/>
      <c r="AH2228" s="304">
        <v>-0.41455999999999998</v>
      </c>
      <c r="AI2228" s="304">
        <v>810.09358000000009</v>
      </c>
      <c r="AJ2228" s="915"/>
      <c r="AK2228" s="928"/>
      <c r="AM2228" s="2938"/>
    </row>
    <row r="2229" spans="1:39" ht="30" x14ac:dyDescent="0.25">
      <c r="A2229" s="1984">
        <v>1</v>
      </c>
      <c r="B2229" s="286" t="s">
        <v>461</v>
      </c>
      <c r="C2229" s="403"/>
      <c r="D2229" s="4"/>
      <c r="E2229" s="465"/>
      <c r="F2229" s="165"/>
      <c r="G2229" s="165"/>
      <c r="H2229" s="165"/>
      <c r="I2229" s="165"/>
      <c r="J2229" s="165"/>
      <c r="K2229" s="165"/>
      <c r="L2229" s="165"/>
      <c r="M2229" s="165"/>
      <c r="N2229" s="165"/>
      <c r="O2229" s="165"/>
      <c r="P2229" s="165"/>
      <c r="Q2229" s="304"/>
      <c r="R2229" s="304"/>
      <c r="S2229" s="304"/>
      <c r="T2229" s="304"/>
      <c r="U2229" s="304"/>
      <c r="V2229" s="304"/>
      <c r="W2229" s="304"/>
      <c r="X2229" s="304"/>
      <c r="Y2229" s="304"/>
      <c r="Z2229" s="304"/>
      <c r="AA2229" s="304"/>
      <c r="AB2229" s="725"/>
      <c r="AC2229" s="304">
        <f>AI2229-AH2229-AE2229</f>
        <v>0</v>
      </c>
      <c r="AD2229" s="741"/>
      <c r="AE2229" s="304"/>
      <c r="AF2229" s="304">
        <f>AC2229-AB2229</f>
        <v>0</v>
      </c>
      <c r="AG2229" s="304"/>
      <c r="AH2229" s="304">
        <v>0</v>
      </c>
      <c r="AI2229" s="304">
        <v>0</v>
      </c>
      <c r="AJ2229" s="915"/>
      <c r="AK2229" s="928"/>
      <c r="AM2229" s="2938"/>
    </row>
    <row r="2230" spans="1:39" ht="45" x14ac:dyDescent="0.25">
      <c r="A2230" s="1984">
        <v>1</v>
      </c>
      <c r="B2230" s="286" t="s">
        <v>462</v>
      </c>
      <c r="C2230" s="403"/>
      <c r="D2230" s="4"/>
      <c r="E2230" s="465"/>
      <c r="F2230" s="165"/>
      <c r="G2230" s="165"/>
      <c r="H2230" s="165"/>
      <c r="I2230" s="165"/>
      <c r="J2230" s="165"/>
      <c r="K2230" s="165"/>
      <c r="L2230" s="165"/>
      <c r="M2230" s="165"/>
      <c r="N2230" s="165"/>
      <c r="O2230" s="165"/>
      <c r="P2230" s="165"/>
      <c r="Q2230" s="304"/>
      <c r="R2230" s="304"/>
      <c r="S2230" s="304"/>
      <c r="T2230" s="304"/>
      <c r="U2230" s="304"/>
      <c r="V2230" s="304"/>
      <c r="W2230" s="304"/>
      <c r="X2230" s="304"/>
      <c r="Y2230" s="304"/>
      <c r="Z2230" s="304"/>
      <c r="AA2230" s="304"/>
      <c r="AB2230" s="725"/>
      <c r="AC2230" s="304"/>
      <c r="AD2230" s="741"/>
      <c r="AE2230" s="304"/>
      <c r="AF2230" s="304"/>
      <c r="AG2230" s="304"/>
      <c r="AH2230" s="304"/>
      <c r="AI2230" s="304"/>
      <c r="AJ2230" s="915"/>
      <c r="AK2230" s="928"/>
      <c r="AM2230" s="2938"/>
    </row>
    <row r="2231" spans="1:39" ht="30" x14ac:dyDescent="0.25">
      <c r="A2231" s="1984">
        <v>1</v>
      </c>
      <c r="B2231" s="286" t="s">
        <v>463</v>
      </c>
      <c r="C2231" s="403"/>
      <c r="D2231" s="4"/>
      <c r="E2231" s="465"/>
      <c r="F2231" s="165"/>
      <c r="G2231" s="165"/>
      <c r="H2231" s="165"/>
      <c r="I2231" s="165"/>
      <c r="J2231" s="165"/>
      <c r="K2231" s="165"/>
      <c r="L2231" s="165"/>
      <c r="M2231" s="165"/>
      <c r="N2231" s="165"/>
      <c r="O2231" s="165"/>
      <c r="P2231" s="165"/>
      <c r="Q2231" s="304"/>
      <c r="R2231" s="304"/>
      <c r="S2231" s="304"/>
      <c r="T2231" s="304"/>
      <c r="U2231" s="304"/>
      <c r="V2231" s="304"/>
      <c r="W2231" s="304"/>
      <c r="X2231" s="304"/>
      <c r="Y2231" s="304"/>
      <c r="Z2231" s="304"/>
      <c r="AA2231" s="304"/>
      <c r="AB2231" s="725"/>
      <c r="AC2231" s="304"/>
      <c r="AD2231" s="741"/>
      <c r="AE2231" s="304"/>
      <c r="AF2231" s="304"/>
      <c r="AG2231" s="304"/>
      <c r="AH2231" s="304"/>
      <c r="AI2231" s="304"/>
      <c r="AJ2231" s="915"/>
      <c r="AK2231" s="928"/>
      <c r="AM2231" s="2938"/>
    </row>
    <row r="2232" spans="1:39" ht="45" x14ac:dyDescent="0.25">
      <c r="A2232" s="1984">
        <v>1</v>
      </c>
      <c r="B2232" s="440" t="s">
        <v>272</v>
      </c>
      <c r="C2232" s="403"/>
      <c r="D2232" s="4"/>
      <c r="E2232" s="2759">
        <f>SUM(E2233:E2235)</f>
        <v>862</v>
      </c>
      <c r="F2232" s="2759">
        <f>SUM(F2233:F2235)</f>
        <v>790.16666666666663</v>
      </c>
      <c r="G2232" s="2759">
        <f>SUM(G2233:G2235)</f>
        <v>2025</v>
      </c>
      <c r="H2232" s="165">
        <f>G2232/F2232*100</f>
        <v>256.27504745834216</v>
      </c>
      <c r="I2232" s="165"/>
      <c r="J2232" s="165"/>
      <c r="K2232" s="165"/>
      <c r="L2232" s="165"/>
      <c r="M2232" s="165"/>
      <c r="N2232" s="165"/>
      <c r="O2232" s="165"/>
      <c r="P2232" s="165"/>
      <c r="Q2232" s="304">
        <f t="shared" ref="Q2232:AI2232" si="441">SUM(Q2233:Q2235)</f>
        <v>1334.98802</v>
      </c>
      <c r="R2232" s="304">
        <f t="shared" si="441"/>
        <v>1334.98802</v>
      </c>
      <c r="S2232" s="304">
        <f t="shared" si="441"/>
        <v>1334.98802</v>
      </c>
      <c r="T2232" s="304">
        <f t="shared" si="441"/>
        <v>1334.98802</v>
      </c>
      <c r="U2232" s="304">
        <f t="shared" si="441"/>
        <v>1334.98802</v>
      </c>
      <c r="V2232" s="304">
        <f t="shared" si="441"/>
        <v>1334.98802</v>
      </c>
      <c r="W2232" s="304">
        <f t="shared" si="441"/>
        <v>1334.98802</v>
      </c>
      <c r="X2232" s="304">
        <f t="shared" si="441"/>
        <v>1334.98802</v>
      </c>
      <c r="Y2232" s="304">
        <f t="shared" si="441"/>
        <v>1334.98802</v>
      </c>
      <c r="Z2232" s="304">
        <f t="shared" si="441"/>
        <v>1334.98802</v>
      </c>
      <c r="AA2232" s="304">
        <f t="shared" si="441"/>
        <v>1334.98802</v>
      </c>
      <c r="AB2232" s="725">
        <f t="shared" si="441"/>
        <v>1223.7390183333334</v>
      </c>
      <c r="AC2232" s="304">
        <f t="shared" si="441"/>
        <v>3158.7375999999999</v>
      </c>
      <c r="AD2232" s="741">
        <f t="shared" si="441"/>
        <v>0</v>
      </c>
      <c r="AE2232" s="304">
        <f t="shared" si="441"/>
        <v>0</v>
      </c>
      <c r="AF2232" s="304">
        <f t="shared" si="441"/>
        <v>1934.9985816666665</v>
      </c>
      <c r="AG2232" s="304">
        <f t="shared" si="441"/>
        <v>0</v>
      </c>
      <c r="AH2232" s="304">
        <f t="shared" si="441"/>
        <v>0</v>
      </c>
      <c r="AI2232" s="304">
        <f t="shared" si="441"/>
        <v>3158.7375999999999</v>
      </c>
      <c r="AJ2232" s="915"/>
      <c r="AK2232" s="928"/>
      <c r="AM2232" s="2938"/>
    </row>
    <row r="2233" spans="1:39" ht="30" x14ac:dyDescent="0.25">
      <c r="A2233" s="1984">
        <v>1</v>
      </c>
      <c r="B2233" s="286" t="s">
        <v>464</v>
      </c>
      <c r="C2233" s="403"/>
      <c r="D2233" s="4"/>
      <c r="E2233" s="465">
        <v>862</v>
      </c>
      <c r="F2233" s="165">
        <f>E2233/12*$B$4</f>
        <v>790.16666666666663</v>
      </c>
      <c r="G2233" s="165">
        <v>2025</v>
      </c>
      <c r="H2233" s="165">
        <f>G2233/F2233*100</f>
        <v>256.27504745834216</v>
      </c>
      <c r="I2233" s="165"/>
      <c r="J2233" s="165"/>
      <c r="K2233" s="165"/>
      <c r="L2233" s="165"/>
      <c r="M2233" s="165"/>
      <c r="N2233" s="165"/>
      <c r="O2233" s="165"/>
      <c r="P2233" s="165"/>
      <c r="Q2233" s="304">
        <v>1334.98802</v>
      </c>
      <c r="R2233" s="304">
        <v>1334.98802</v>
      </c>
      <c r="S2233" s="304">
        <v>1334.98802</v>
      </c>
      <c r="T2233" s="304">
        <v>1334.98802</v>
      </c>
      <c r="U2233" s="304">
        <v>1334.98802</v>
      </c>
      <c r="V2233" s="304">
        <v>1334.98802</v>
      </c>
      <c r="W2233" s="304">
        <v>1334.98802</v>
      </c>
      <c r="X2233" s="304">
        <v>1334.98802</v>
      </c>
      <c r="Y2233" s="304">
        <v>1334.98802</v>
      </c>
      <c r="Z2233" s="304">
        <v>1334.98802</v>
      </c>
      <c r="AA2233" s="304">
        <v>1334.98802</v>
      </c>
      <c r="AB2233" s="725">
        <f>Q2233/12*$B$4+(R2233-Q2233)/11*10+(S2233-R2233)/10*9+(T2233-S2233)/9*8+(U2233-T2233)/8*7+(V2233-U2233)/7*6+(W2233-V2233)/6*5+(X2233-W2233)/5*4+(Y2233-X2233)/4*3+(Z2233-Y2233)/3*2+(AA2233-Z2233)/2*1</f>
        <v>1223.7390183333334</v>
      </c>
      <c r="AC2233" s="304">
        <f>AI2233-AH2233-AE2233</f>
        <v>3158.7375999999999</v>
      </c>
      <c r="AD2233" s="741"/>
      <c r="AE2233" s="304"/>
      <c r="AF2233" s="304">
        <f>AC2233-AB2233</f>
        <v>1934.9985816666665</v>
      </c>
      <c r="AG2233" s="304"/>
      <c r="AH2233" s="304">
        <v>0</v>
      </c>
      <c r="AI2233" s="304">
        <v>3158.7375999999999</v>
      </c>
      <c r="AJ2233" s="915"/>
      <c r="AK2233" s="928"/>
      <c r="AM2233" s="2938"/>
    </row>
    <row r="2234" spans="1:39" ht="60" x14ac:dyDescent="0.25">
      <c r="A2234" s="1984">
        <v>1</v>
      </c>
      <c r="B2234" s="286" t="s">
        <v>465</v>
      </c>
      <c r="C2234" s="403"/>
      <c r="D2234" s="4"/>
      <c r="E2234" s="465"/>
      <c r="F2234" s="165"/>
      <c r="G2234" s="165"/>
      <c r="H2234" s="165"/>
      <c r="I2234" s="165"/>
      <c r="J2234" s="165"/>
      <c r="K2234" s="165"/>
      <c r="L2234" s="165"/>
      <c r="M2234" s="165"/>
      <c r="N2234" s="165"/>
      <c r="O2234" s="165"/>
      <c r="P2234" s="165"/>
      <c r="Q2234" s="304"/>
      <c r="R2234" s="304"/>
      <c r="S2234" s="304"/>
      <c r="T2234" s="304"/>
      <c r="U2234" s="304"/>
      <c r="V2234" s="304"/>
      <c r="W2234" s="304"/>
      <c r="X2234" s="304"/>
      <c r="Y2234" s="304"/>
      <c r="Z2234" s="304"/>
      <c r="AA2234" s="304"/>
      <c r="AB2234" s="725"/>
      <c r="AC2234" s="304">
        <f>AI2234-AH2234-AE2234</f>
        <v>0</v>
      </c>
      <c r="AD2234" s="741"/>
      <c r="AE2234" s="304"/>
      <c r="AF2234" s="304">
        <f>AC2234-AB2234</f>
        <v>0</v>
      </c>
      <c r="AG2234" s="304"/>
      <c r="AH2234" s="304"/>
      <c r="AI2234" s="304"/>
      <c r="AJ2234" s="915"/>
      <c r="AK2234" s="928"/>
      <c r="AM2234" s="2938"/>
    </row>
    <row r="2235" spans="1:39" ht="45" x14ac:dyDescent="0.25">
      <c r="A2235" s="1984">
        <v>1</v>
      </c>
      <c r="B2235" s="286" t="s">
        <v>466</v>
      </c>
      <c r="C2235" s="403"/>
      <c r="D2235" s="4"/>
      <c r="E2235" s="464"/>
      <c r="F2235" s="165"/>
      <c r="G2235" s="165"/>
      <c r="H2235" s="165"/>
      <c r="I2235" s="165"/>
      <c r="J2235" s="165"/>
      <c r="K2235" s="165"/>
      <c r="L2235" s="165"/>
      <c r="M2235" s="165"/>
      <c r="N2235" s="165"/>
      <c r="O2235" s="165"/>
      <c r="P2235" s="165"/>
      <c r="Q2235" s="304"/>
      <c r="R2235" s="304"/>
      <c r="S2235" s="304"/>
      <c r="T2235" s="304"/>
      <c r="U2235" s="304"/>
      <c r="V2235" s="304"/>
      <c r="W2235" s="304"/>
      <c r="X2235" s="304"/>
      <c r="Y2235" s="304"/>
      <c r="Z2235" s="304"/>
      <c r="AA2235" s="304"/>
      <c r="AB2235" s="725"/>
      <c r="AC2235" s="304"/>
      <c r="AD2235" s="741"/>
      <c r="AE2235" s="304"/>
      <c r="AF2235" s="304"/>
      <c r="AG2235" s="304"/>
      <c r="AH2235" s="304"/>
      <c r="AI2235" s="304"/>
      <c r="AJ2235" s="915"/>
      <c r="AK2235" s="928"/>
      <c r="AM2235" s="2938"/>
    </row>
    <row r="2236" spans="1:39" ht="29.25" x14ac:dyDescent="0.25">
      <c r="A2236" s="1984">
        <v>1</v>
      </c>
      <c r="B2236" s="1979" t="s">
        <v>310</v>
      </c>
      <c r="C2236" s="403"/>
      <c r="D2236" s="4"/>
      <c r="E2236" s="465">
        <f>E2237+E2238+E2243+E2242+E2244+E2245</f>
        <v>8101</v>
      </c>
      <c r="F2236" s="465">
        <f>F2237+F2238+F2243+F2242+F2244+F2245</f>
        <v>7425.9166666666661</v>
      </c>
      <c r="G2236" s="465">
        <f>G2237+G2238+G2243+G2242+G2244+G2245</f>
        <v>8655.33</v>
      </c>
      <c r="H2236" s="165">
        <f>G2236/F2236*100</f>
        <v>116.55571141609904</v>
      </c>
      <c r="I2236" s="165"/>
      <c r="J2236" s="165"/>
      <c r="K2236" s="165"/>
      <c r="L2236" s="165"/>
      <c r="M2236" s="165"/>
      <c r="N2236" s="165"/>
      <c r="O2236" s="165"/>
      <c r="P2236" s="165"/>
      <c r="Q2236" s="304">
        <v>25655.732739999999</v>
      </c>
      <c r="R2236" s="304">
        <v>25655.732739999999</v>
      </c>
      <c r="S2236" s="304">
        <v>25655.732739999999</v>
      </c>
      <c r="T2236" s="304">
        <v>25655.732739999999</v>
      </c>
      <c r="U2236" s="304">
        <v>25655.732739999999</v>
      </c>
      <c r="V2236" s="304">
        <v>25655.732739999999</v>
      </c>
      <c r="W2236" s="304">
        <v>25655.732739999999</v>
      </c>
      <c r="X2236" s="304">
        <v>25655.732739999999</v>
      </c>
      <c r="Y2236" s="304">
        <v>25655.732739999999</v>
      </c>
      <c r="Z2236" s="304">
        <v>25655.732739999999</v>
      </c>
      <c r="AA2236" s="304">
        <v>25655.732739999999</v>
      </c>
      <c r="AB2236" s="725">
        <f>Q2236/12*$B$4+(R2236-Q2236)/11*10+(S2236-R2236)/10*9+(T2236-S2236)/9*8+(U2236-T2236)/8*7+(V2236-U2236)/7*6+(W2236-V2236)/6*5+(X2236-W2236)/5*4+(Y2236-X2236)/4*3+(Z2236-Y2236)/3*2+(AA2236-Z2236)/2*1</f>
        <v>23517.755011666668</v>
      </c>
      <c r="AC2236" s="304">
        <f>AI2236-AH2236-AE2236</f>
        <v>25105.822170000007</v>
      </c>
      <c r="AD2236" s="741"/>
      <c r="AE2236" s="304"/>
      <c r="AF2236" s="304">
        <f>AC2236-AB2236</f>
        <v>1588.0671583333387</v>
      </c>
      <c r="AG2236" s="304"/>
      <c r="AH2236" s="304">
        <v>-5.8274199999999992</v>
      </c>
      <c r="AI2236" s="304">
        <v>25099.994750000005</v>
      </c>
      <c r="AJ2236" s="915"/>
      <c r="AK2236" s="928"/>
      <c r="AM2236" s="2938"/>
    </row>
    <row r="2237" spans="1:39" x14ac:dyDescent="0.25">
      <c r="A2237" s="1984">
        <v>1</v>
      </c>
      <c r="B2237" s="286" t="s">
        <v>303</v>
      </c>
      <c r="C2237" s="403"/>
      <c r="D2237" s="4"/>
      <c r="E2237" s="465"/>
      <c r="F2237" s="165"/>
      <c r="G2237" s="165"/>
      <c r="H2237" s="165"/>
      <c r="I2237" s="165"/>
      <c r="J2237" s="165"/>
      <c r="K2237" s="165"/>
      <c r="L2237" s="165"/>
      <c r="M2237" s="165"/>
      <c r="N2237" s="165"/>
      <c r="O2237" s="165"/>
      <c r="P2237" s="165"/>
      <c r="Q2237" s="304"/>
      <c r="R2237" s="304"/>
      <c r="S2237" s="304"/>
      <c r="T2237" s="304"/>
      <c r="U2237" s="304"/>
      <c r="V2237" s="304"/>
      <c r="W2237" s="304"/>
      <c r="X2237" s="304"/>
      <c r="Y2237" s="304"/>
      <c r="Z2237" s="304"/>
      <c r="AA2237" s="304"/>
      <c r="AB2237" s="725"/>
      <c r="AC2237" s="304"/>
      <c r="AD2237" s="741"/>
      <c r="AE2237" s="304"/>
      <c r="AF2237" s="304"/>
      <c r="AG2237" s="304"/>
      <c r="AH2237" s="304"/>
      <c r="AI2237" s="304"/>
      <c r="AJ2237" s="915"/>
      <c r="AK2237" s="928"/>
      <c r="AM2237" s="2938"/>
    </row>
    <row r="2238" spans="1:39" ht="30" x14ac:dyDescent="0.25">
      <c r="A2238" s="1984">
        <v>1</v>
      </c>
      <c r="B2238" s="440" t="s">
        <v>442</v>
      </c>
      <c r="C2238" s="403"/>
      <c r="D2238" s="4"/>
      <c r="E2238" s="465">
        <f>E2239+E2240/4</f>
        <v>7303</v>
      </c>
      <c r="F2238" s="465">
        <f>F2239+F2240/4</f>
        <v>6694.4166666666661</v>
      </c>
      <c r="G2238" s="465">
        <f>G2239+G2240/4</f>
        <v>8088.33</v>
      </c>
      <c r="H2238" s="165">
        <f>G2238/F2238*100</f>
        <v>120.82202830717141</v>
      </c>
      <c r="I2238" s="165"/>
      <c r="J2238" s="165"/>
      <c r="K2238" s="165"/>
      <c r="L2238" s="165"/>
      <c r="M2238" s="165"/>
      <c r="N2238" s="165"/>
      <c r="O2238" s="165"/>
      <c r="P2238" s="165"/>
      <c r="Q2238" s="304"/>
      <c r="R2238" s="304"/>
      <c r="S2238" s="304"/>
      <c r="T2238" s="304"/>
      <c r="U2238" s="304"/>
      <c r="V2238" s="304"/>
      <c r="W2238" s="304"/>
      <c r="X2238" s="304"/>
      <c r="Y2238" s="304"/>
      <c r="Z2238" s="304"/>
      <c r="AA2238" s="304"/>
      <c r="AB2238" s="725"/>
      <c r="AC2238" s="304"/>
      <c r="AD2238" s="741"/>
      <c r="AE2238" s="304"/>
      <c r="AF2238" s="304"/>
      <c r="AG2238" s="304"/>
      <c r="AH2238" s="304"/>
      <c r="AI2238" s="304"/>
      <c r="AJ2238" s="915"/>
      <c r="AK2238" s="928"/>
      <c r="AM2238" s="2938"/>
    </row>
    <row r="2239" spans="1:39" x14ac:dyDescent="0.25">
      <c r="A2239" s="1984">
        <v>1</v>
      </c>
      <c r="B2239" s="286" t="s">
        <v>443</v>
      </c>
      <c r="C2239" s="403"/>
      <c r="D2239" s="4"/>
      <c r="E2239" s="2639">
        <v>3159</v>
      </c>
      <c r="F2239" s="165">
        <f>E2239/12*$B$4</f>
        <v>2895.75</v>
      </c>
      <c r="G2239" s="165">
        <v>3330</v>
      </c>
      <c r="H2239" s="165">
        <f>G2239/F2239*100</f>
        <v>114.996114996115</v>
      </c>
      <c r="I2239" s="165"/>
      <c r="J2239" s="165"/>
      <c r="K2239" s="165"/>
      <c r="L2239" s="165"/>
      <c r="M2239" s="165"/>
      <c r="N2239" s="165"/>
      <c r="O2239" s="165"/>
      <c r="P2239" s="165"/>
      <c r="Q2239" s="304"/>
      <c r="R2239" s="304"/>
      <c r="S2239" s="304"/>
      <c r="T2239" s="304"/>
      <c r="U2239" s="304"/>
      <c r="V2239" s="304"/>
      <c r="W2239" s="304"/>
      <c r="X2239" s="304"/>
      <c r="Y2239" s="304"/>
      <c r="Z2239" s="304"/>
      <c r="AA2239" s="304"/>
      <c r="AB2239" s="725"/>
      <c r="AC2239" s="304"/>
      <c r="AD2239" s="741"/>
      <c r="AE2239" s="304"/>
      <c r="AF2239" s="304"/>
      <c r="AG2239" s="304"/>
      <c r="AH2239" s="304"/>
      <c r="AI2239" s="304"/>
      <c r="AJ2239" s="915"/>
      <c r="AK2239" s="928"/>
      <c r="AM2239" s="2938"/>
    </row>
    <row r="2240" spans="1:39" ht="30" x14ac:dyDescent="0.25">
      <c r="A2240" s="1984">
        <v>1</v>
      </c>
      <c r="B2240" s="286" t="s">
        <v>444</v>
      </c>
      <c r="C2240" s="403"/>
      <c r="D2240" s="4"/>
      <c r="E2240" s="465">
        <v>16576</v>
      </c>
      <c r="F2240" s="109">
        <f>E2240/12*$B$4</f>
        <v>15194.666666666666</v>
      </c>
      <c r="G2240" s="165">
        <v>19033.32</v>
      </c>
      <c r="H2240" s="165">
        <f>G2240/F2240*100</f>
        <v>125.26316251316251</v>
      </c>
      <c r="I2240" s="165"/>
      <c r="J2240" s="165"/>
      <c r="K2240" s="165"/>
      <c r="L2240" s="165"/>
      <c r="M2240" s="165"/>
      <c r="N2240" s="165"/>
      <c r="O2240" s="165"/>
      <c r="P2240" s="165"/>
      <c r="Q2240" s="304"/>
      <c r="R2240" s="304"/>
      <c r="S2240" s="304"/>
      <c r="T2240" s="304"/>
      <c r="U2240" s="304"/>
      <c r="V2240" s="304"/>
      <c r="W2240" s="304"/>
      <c r="X2240" s="304"/>
      <c r="Y2240" s="304"/>
      <c r="Z2240" s="304"/>
      <c r="AA2240" s="304"/>
      <c r="AB2240" s="725"/>
      <c r="AC2240" s="304">
        <f>AI2240-AH2240-AE2240</f>
        <v>0</v>
      </c>
      <c r="AD2240" s="741"/>
      <c r="AE2240" s="304"/>
      <c r="AF2240" s="304"/>
      <c r="AG2240" s="304"/>
      <c r="AH2240" s="304"/>
      <c r="AI2240" s="304"/>
      <c r="AJ2240" s="915"/>
      <c r="AK2240" s="928"/>
      <c r="AM2240" s="2938"/>
    </row>
    <row r="2241" spans="1:39" ht="45" x14ac:dyDescent="0.25">
      <c r="A2241" s="1984">
        <v>1</v>
      </c>
      <c r="B2241" s="286" t="s">
        <v>445</v>
      </c>
      <c r="C2241" s="403"/>
      <c r="D2241" s="4"/>
      <c r="E2241" s="465"/>
      <c r="F2241" s="109"/>
      <c r="G2241" s="165"/>
      <c r="H2241" s="165"/>
      <c r="I2241" s="165"/>
      <c r="J2241" s="165"/>
      <c r="K2241" s="165"/>
      <c r="L2241" s="165"/>
      <c r="M2241" s="165"/>
      <c r="N2241" s="165"/>
      <c r="O2241" s="165"/>
      <c r="P2241" s="165"/>
      <c r="Q2241" s="304"/>
      <c r="R2241" s="304"/>
      <c r="S2241" s="304"/>
      <c r="T2241" s="304"/>
      <c r="U2241" s="304"/>
      <c r="V2241" s="304"/>
      <c r="W2241" s="304"/>
      <c r="X2241" s="304"/>
      <c r="Y2241" s="304"/>
      <c r="Z2241" s="304"/>
      <c r="AA2241" s="304"/>
      <c r="AB2241" s="725"/>
      <c r="AC2241" s="304">
        <f>AI2241-AH2241-AE2241</f>
        <v>0</v>
      </c>
      <c r="AD2241" s="741"/>
      <c r="AE2241" s="304"/>
      <c r="AF2241" s="304"/>
      <c r="AG2241" s="304"/>
      <c r="AH2241" s="304"/>
      <c r="AI2241" s="304"/>
      <c r="AJ2241" s="915"/>
      <c r="AK2241" s="928"/>
      <c r="AM2241" s="2938"/>
    </row>
    <row r="2242" spans="1:39" ht="60" x14ac:dyDescent="0.25">
      <c r="A2242" s="1984">
        <v>1</v>
      </c>
      <c r="B2242" s="286" t="s">
        <v>446</v>
      </c>
      <c r="C2242" s="403"/>
      <c r="D2242" s="4"/>
      <c r="E2242" s="463"/>
      <c r="F2242" s="109"/>
      <c r="G2242" s="165"/>
      <c r="H2242" s="165"/>
      <c r="I2242" s="165"/>
      <c r="J2242" s="165"/>
      <c r="K2242" s="165"/>
      <c r="L2242" s="165"/>
      <c r="M2242" s="165"/>
      <c r="N2242" s="165"/>
      <c r="O2242" s="165"/>
      <c r="P2242" s="165"/>
      <c r="Q2242" s="304"/>
      <c r="R2242" s="304"/>
      <c r="S2242" s="304"/>
      <c r="T2242" s="304"/>
      <c r="U2242" s="304"/>
      <c r="V2242" s="304"/>
      <c r="W2242" s="304"/>
      <c r="X2242" s="304"/>
      <c r="Y2242" s="304"/>
      <c r="Z2242" s="304"/>
      <c r="AA2242" s="304"/>
      <c r="AB2242" s="725"/>
      <c r="AC2242" s="304">
        <f>AI2242-AH2242-AE2242</f>
        <v>0</v>
      </c>
      <c r="AD2242" s="741"/>
      <c r="AE2242" s="304"/>
      <c r="AF2242" s="304"/>
      <c r="AG2242" s="304"/>
      <c r="AH2242" s="304"/>
      <c r="AI2242" s="304"/>
      <c r="AJ2242" s="915"/>
      <c r="AK2242" s="928"/>
      <c r="AM2242" s="2938"/>
    </row>
    <row r="2243" spans="1:39" ht="45" x14ac:dyDescent="0.25">
      <c r="A2243" s="1984">
        <v>1</v>
      </c>
      <c r="B2243" s="285" t="s">
        <v>447</v>
      </c>
      <c r="C2243" s="403"/>
      <c r="D2243" s="4"/>
      <c r="E2243" s="463">
        <v>100</v>
      </c>
      <c r="F2243" s="109">
        <f>E2243/12*$B$4</f>
        <v>91.666666666666671</v>
      </c>
      <c r="G2243" s="165">
        <v>102</v>
      </c>
      <c r="H2243" s="165">
        <f>G2243/F2243*100</f>
        <v>111.27272727272725</v>
      </c>
      <c r="I2243" s="165"/>
      <c r="J2243" s="165"/>
      <c r="K2243" s="165"/>
      <c r="L2243" s="165"/>
      <c r="M2243" s="165"/>
      <c r="N2243" s="165"/>
      <c r="O2243" s="165"/>
      <c r="P2243" s="165"/>
      <c r="Q2243" s="304"/>
      <c r="R2243" s="304"/>
      <c r="S2243" s="304"/>
      <c r="T2243" s="304"/>
      <c r="U2243" s="304"/>
      <c r="V2243" s="304"/>
      <c r="W2243" s="304"/>
      <c r="X2243" s="304"/>
      <c r="Y2243" s="304"/>
      <c r="Z2243" s="304"/>
      <c r="AA2243" s="304"/>
      <c r="AB2243" s="725"/>
      <c r="AC2243" s="304"/>
      <c r="AD2243" s="741"/>
      <c r="AE2243" s="304"/>
      <c r="AF2243" s="304"/>
      <c r="AG2243" s="304"/>
      <c r="AH2243" s="304"/>
      <c r="AI2243" s="304"/>
      <c r="AJ2243" s="915"/>
      <c r="AK2243" s="928"/>
      <c r="AM2243" s="2938"/>
    </row>
    <row r="2244" spans="1:39" ht="90" x14ac:dyDescent="0.25">
      <c r="A2244" s="1984">
        <v>1</v>
      </c>
      <c r="B2244" s="285" t="s">
        <v>448</v>
      </c>
      <c r="C2244" s="403"/>
      <c r="D2244" s="4"/>
      <c r="E2244" s="465"/>
      <c r="F2244" s="109">
        <f>E2244/12*$B$4</f>
        <v>0</v>
      </c>
      <c r="G2244" s="165"/>
      <c r="H2244" s="165"/>
      <c r="I2244" s="165"/>
      <c r="J2244" s="165"/>
      <c r="K2244" s="165"/>
      <c r="L2244" s="165"/>
      <c r="M2244" s="165"/>
      <c r="N2244" s="165"/>
      <c r="O2244" s="165"/>
      <c r="P2244" s="165"/>
      <c r="Q2244" s="304"/>
      <c r="R2244" s="304"/>
      <c r="S2244" s="304"/>
      <c r="T2244" s="304"/>
      <c r="U2244" s="304"/>
      <c r="V2244" s="304"/>
      <c r="W2244" s="304"/>
      <c r="X2244" s="304"/>
      <c r="Y2244" s="304"/>
      <c r="Z2244" s="304"/>
      <c r="AA2244" s="304"/>
      <c r="AB2244" s="844"/>
      <c r="AC2244" s="304">
        <f>AI2244-AH2244-AE2244</f>
        <v>0</v>
      </c>
      <c r="AD2244" s="741"/>
      <c r="AE2244" s="304"/>
      <c r="AF2244" s="304">
        <f>AC2244-AB2244</f>
        <v>0</v>
      </c>
      <c r="AG2244" s="304"/>
      <c r="AH2244" s="304"/>
      <c r="AI2244" s="304"/>
      <c r="AJ2244" s="915"/>
      <c r="AK2244" s="928"/>
      <c r="AM2244" s="2938"/>
    </row>
    <row r="2245" spans="1:39" ht="30" x14ac:dyDescent="0.25">
      <c r="A2245" s="1984">
        <v>1</v>
      </c>
      <c r="B2245" s="285" t="s">
        <v>467</v>
      </c>
      <c r="C2245" s="403"/>
      <c r="D2245" s="4"/>
      <c r="E2245" s="465">
        <v>698</v>
      </c>
      <c r="F2245" s="109">
        <f>E2245/12*$B$4</f>
        <v>639.83333333333326</v>
      </c>
      <c r="G2245" s="165">
        <v>465</v>
      </c>
      <c r="H2245" s="165">
        <f>G2245/F2245*100</f>
        <v>72.675175827038302</v>
      </c>
      <c r="I2245" s="165"/>
      <c r="J2245" s="165"/>
      <c r="K2245" s="165"/>
      <c r="L2245" s="165"/>
      <c r="M2245" s="165"/>
      <c r="N2245" s="165"/>
      <c r="O2245" s="165"/>
      <c r="P2245" s="165"/>
      <c r="Q2245" s="304">
        <v>1640.3</v>
      </c>
      <c r="R2245" s="304">
        <v>1640.3</v>
      </c>
      <c r="S2245" s="304">
        <v>1640.3</v>
      </c>
      <c r="T2245" s="304">
        <v>1640.3</v>
      </c>
      <c r="U2245" s="304">
        <v>1640.3</v>
      </c>
      <c r="V2245" s="304">
        <v>1640.3</v>
      </c>
      <c r="W2245" s="304">
        <v>1640.3</v>
      </c>
      <c r="X2245" s="304">
        <v>1640.3</v>
      </c>
      <c r="Y2245" s="304">
        <v>1640.3</v>
      </c>
      <c r="Z2245" s="304">
        <v>1640.3</v>
      </c>
      <c r="AA2245" s="304">
        <v>1640.3</v>
      </c>
      <c r="AB2245" s="725">
        <f>Q2245/12*$B$4+(R2245-Q2245)/11*10+(S2245-R2245)/10*9+(T2245-S2245)/9*8+(U2245-T2245)/8*7+(V2245-U2245)/7*6+(W2245-V2245)/6*5+(X2245-W2245)/5*4+(Y2245-X2245)/4*3+(Z2245-Y2245)/3*2+(AA2245-Z2245)/2*1</f>
        <v>1503.6083333333333</v>
      </c>
      <c r="AC2245" s="304">
        <f>AI2245-AH2245-AE2245</f>
        <v>855.8481700000001</v>
      </c>
      <c r="AD2245" s="741"/>
      <c r="AE2245" s="304"/>
      <c r="AF2245" s="304">
        <f>AC2245-AB2245</f>
        <v>-647.76016333333325</v>
      </c>
      <c r="AG2245" s="304"/>
      <c r="AH2245" s="304">
        <v>0</v>
      </c>
      <c r="AI2245" s="304">
        <v>855.8481700000001</v>
      </c>
      <c r="AJ2245" s="915"/>
      <c r="AK2245" s="928"/>
      <c r="AM2245" s="2938"/>
    </row>
    <row r="2246" spans="1:39" ht="29.25" x14ac:dyDescent="0.25">
      <c r="A2246" s="1984">
        <v>1</v>
      </c>
      <c r="B2246" s="492" t="s">
        <v>311</v>
      </c>
      <c r="C2246" s="403"/>
      <c r="D2246" s="4"/>
      <c r="E2246" s="790">
        <f>E2248</f>
        <v>7346.9148936170213</v>
      </c>
      <c r="F2246" s="109">
        <f>F2248</f>
        <v>6734.6808510638293</v>
      </c>
      <c r="G2246" s="165">
        <f>G2248</f>
        <v>6803.3829787234072</v>
      </c>
      <c r="H2246" s="165">
        <f>G2246/F2246*100</f>
        <v>101.02012447477338</v>
      </c>
      <c r="I2246" s="165"/>
      <c r="J2246" s="165"/>
      <c r="K2246" s="165"/>
      <c r="L2246" s="165"/>
      <c r="M2246" s="165"/>
      <c r="N2246" s="165"/>
      <c r="O2246" s="165"/>
      <c r="P2246" s="165"/>
      <c r="Q2246" s="304"/>
      <c r="R2246" s="304"/>
      <c r="S2246" s="304"/>
      <c r="T2246" s="304"/>
      <c r="U2246" s="304"/>
      <c r="V2246" s="304"/>
      <c r="W2246" s="304"/>
      <c r="X2246" s="304"/>
      <c r="Y2246" s="304"/>
      <c r="Z2246" s="304"/>
      <c r="AA2246" s="304"/>
      <c r="AB2246" s="725"/>
      <c r="AC2246" s="304"/>
      <c r="AD2246" s="741"/>
      <c r="AE2246" s="304"/>
      <c r="AF2246" s="304"/>
      <c r="AG2246" s="304"/>
      <c r="AH2246" s="304"/>
      <c r="AI2246" s="304"/>
      <c r="AJ2246" s="915"/>
      <c r="AK2246" s="928"/>
      <c r="AM2246" s="2938"/>
    </row>
    <row r="2247" spans="1:39" x14ac:dyDescent="0.25">
      <c r="A2247" s="1984">
        <v>1</v>
      </c>
      <c r="B2247" s="492" t="s">
        <v>319</v>
      </c>
      <c r="C2247" s="403"/>
      <c r="D2247" s="4"/>
      <c r="E2247" s="798"/>
      <c r="F2247" s="109"/>
      <c r="G2247" s="165"/>
      <c r="H2247" s="165"/>
      <c r="I2247" s="165"/>
      <c r="J2247" s="165"/>
      <c r="K2247" s="165"/>
      <c r="L2247" s="165"/>
      <c r="M2247" s="165"/>
      <c r="N2247" s="165"/>
      <c r="O2247" s="165"/>
      <c r="P2247" s="165"/>
      <c r="Q2247" s="304"/>
      <c r="R2247" s="304"/>
      <c r="S2247" s="304"/>
      <c r="T2247" s="304"/>
      <c r="U2247" s="304"/>
      <c r="V2247" s="304"/>
      <c r="W2247" s="304"/>
      <c r="X2247" s="304"/>
      <c r="Y2247" s="304"/>
      <c r="Z2247" s="304"/>
      <c r="AA2247" s="304"/>
      <c r="AB2247" s="725"/>
      <c r="AC2247" s="304">
        <f>AI2247-AH2247-AE2247</f>
        <v>0</v>
      </c>
      <c r="AD2247" s="741"/>
      <c r="AE2247" s="304"/>
      <c r="AF2247" s="304"/>
      <c r="AG2247" s="304"/>
      <c r="AH2247" s="304"/>
      <c r="AI2247" s="304"/>
      <c r="AJ2247" s="915"/>
      <c r="AK2247" s="928"/>
      <c r="AM2247" s="2938"/>
    </row>
    <row r="2248" spans="1:39" x14ac:dyDescent="0.25">
      <c r="A2248" s="1984">
        <v>1</v>
      </c>
      <c r="B2248" s="4" t="s">
        <v>320</v>
      </c>
      <c r="C2248" s="403"/>
      <c r="D2248" s="4"/>
      <c r="E2248" s="467">
        <f>E2249/9.4</f>
        <v>7346.9148936170213</v>
      </c>
      <c r="F2248" s="109">
        <f>F2249/9.4</f>
        <v>6734.6808510638293</v>
      </c>
      <c r="G2248" s="165">
        <f>G2249/9.4</f>
        <v>6803.3829787234072</v>
      </c>
      <c r="H2248" s="165">
        <f>G2248/F2248*100</f>
        <v>101.02012447477338</v>
      </c>
      <c r="I2248" s="165"/>
      <c r="J2248" s="165"/>
      <c r="K2248" s="165"/>
      <c r="L2248" s="165"/>
      <c r="M2248" s="165"/>
      <c r="N2248" s="165"/>
      <c r="O2248" s="165"/>
      <c r="P2248" s="165"/>
      <c r="Q2248" s="304"/>
      <c r="R2248" s="304"/>
      <c r="S2248" s="304"/>
      <c r="T2248" s="304"/>
      <c r="U2248" s="304"/>
      <c r="V2248" s="304"/>
      <c r="W2248" s="304"/>
      <c r="X2248" s="304"/>
      <c r="Y2248" s="304"/>
      <c r="Z2248" s="304"/>
      <c r="AA2248" s="304"/>
      <c r="AB2248" s="843"/>
      <c r="AC2248" s="305">
        <f>AI2248-AH2248-AE2248</f>
        <v>0</v>
      </c>
      <c r="AD2248" s="741"/>
      <c r="AE2248" s="305"/>
      <c r="AF2248" s="305"/>
      <c r="AG2248" s="305"/>
      <c r="AH2248" s="305"/>
      <c r="AI2248" s="305"/>
      <c r="AJ2248" s="915"/>
      <c r="AK2248" s="928"/>
      <c r="AM2248" s="2938"/>
    </row>
    <row r="2249" spans="1:39" x14ac:dyDescent="0.25">
      <c r="A2249" s="1984">
        <v>1</v>
      </c>
      <c r="B2249" s="506" t="s">
        <v>321</v>
      </c>
      <c r="C2249" s="1480"/>
      <c r="D2249" s="492"/>
      <c r="E2249" s="467">
        <v>69061</v>
      </c>
      <c r="F2249" s="165">
        <f>ROUND(E2249/12*$B$4,0)</f>
        <v>63306</v>
      </c>
      <c r="G2249" s="165">
        <v>63951.800000000032</v>
      </c>
      <c r="H2249" s="165">
        <f>G2249/F2249*100</f>
        <v>101.02012447477338</v>
      </c>
      <c r="I2249" s="165"/>
      <c r="J2249" s="165"/>
      <c r="K2249" s="165"/>
      <c r="L2249" s="165"/>
      <c r="M2249" s="165"/>
      <c r="N2249" s="165"/>
      <c r="O2249" s="165"/>
      <c r="P2249" s="165"/>
      <c r="Q2249" s="306"/>
      <c r="R2249" s="306"/>
      <c r="S2249" s="306"/>
      <c r="T2249" s="306"/>
      <c r="U2249" s="306"/>
      <c r="V2249" s="306"/>
      <c r="W2249" s="306"/>
      <c r="X2249" s="306"/>
      <c r="Y2249" s="306"/>
      <c r="Z2249" s="306"/>
      <c r="AA2249" s="306"/>
      <c r="AB2249" s="725">
        <f>Q2249/12*$B$4</f>
        <v>0</v>
      </c>
      <c r="AC2249" s="304">
        <f>AI2249-AH2249-AE2249</f>
        <v>0</v>
      </c>
      <c r="AD2249" s="1097"/>
      <c r="AE2249" s="304"/>
      <c r="AF2249" s="305">
        <f>AC2249-AB2249</f>
        <v>0</v>
      </c>
      <c r="AG2249" s="305"/>
      <c r="AH2249" s="304"/>
      <c r="AI2249" s="304"/>
      <c r="AJ2249" s="915"/>
      <c r="AK2249" s="928"/>
      <c r="AM2249" s="2938"/>
    </row>
    <row r="2250" spans="1:39" ht="29.25" x14ac:dyDescent="0.25">
      <c r="A2250" s="1984">
        <v>1</v>
      </c>
      <c r="B2250" s="492" t="s">
        <v>304</v>
      </c>
      <c r="C2250" s="1430"/>
      <c r="D2250" s="4"/>
      <c r="E2250" s="800"/>
      <c r="F2250" s="109">
        <f>ROUND(E2250/12*$B$4,0)</f>
        <v>0</v>
      </c>
      <c r="G2250" s="165"/>
      <c r="H2250" s="165" t="e">
        <f>G2250/F2250*100</f>
        <v>#DIV/0!</v>
      </c>
      <c r="I2250" s="165"/>
      <c r="J2250" s="165"/>
      <c r="K2250" s="165"/>
      <c r="L2250" s="165"/>
      <c r="M2250" s="165"/>
      <c r="N2250" s="165"/>
      <c r="O2250" s="165"/>
      <c r="P2250" s="165"/>
      <c r="Q2250" s="304"/>
      <c r="R2250" s="304"/>
      <c r="S2250" s="304"/>
      <c r="T2250" s="304"/>
      <c r="U2250" s="304"/>
      <c r="V2250" s="304"/>
      <c r="W2250" s="304"/>
      <c r="X2250" s="304"/>
      <c r="Y2250" s="304"/>
      <c r="Z2250" s="304"/>
      <c r="AA2250" s="304"/>
      <c r="AB2250" s="725"/>
      <c r="AC2250" s="303">
        <f>AI2250-AH2250-AE2250</f>
        <v>0</v>
      </c>
      <c r="AD2250" s="741"/>
      <c r="AE2250" s="304"/>
      <c r="AF2250" s="304"/>
      <c r="AG2250" s="304"/>
      <c r="AH2250" s="303"/>
      <c r="AI2250" s="303"/>
      <c r="AJ2250" s="915"/>
      <c r="AK2250" s="928"/>
      <c r="AM2250" s="2938"/>
    </row>
    <row r="2251" spans="1:39" ht="30" x14ac:dyDescent="0.25">
      <c r="A2251" s="1984">
        <v>1</v>
      </c>
      <c r="B2251" s="488" t="s">
        <v>191</v>
      </c>
      <c r="C2251" s="403"/>
      <c r="D2251" s="4"/>
      <c r="E2251" s="800"/>
      <c r="F2251" s="165"/>
      <c r="G2251" s="165"/>
      <c r="H2251" s="165"/>
      <c r="I2251" s="165"/>
      <c r="J2251" s="165"/>
      <c r="K2251" s="165"/>
      <c r="L2251" s="165"/>
      <c r="M2251" s="165"/>
      <c r="N2251" s="165"/>
      <c r="O2251" s="165"/>
      <c r="P2251" s="165"/>
      <c r="Q2251" s="304"/>
      <c r="R2251" s="304"/>
      <c r="S2251" s="304"/>
      <c r="T2251" s="304"/>
      <c r="U2251" s="304"/>
      <c r="V2251" s="304"/>
      <c r="W2251" s="304"/>
      <c r="X2251" s="304"/>
      <c r="Y2251" s="304"/>
      <c r="Z2251" s="304"/>
      <c r="AA2251" s="304"/>
      <c r="AB2251" s="725"/>
      <c r="AC2251" s="304">
        <f>AI2251-AH2251-AE2251</f>
        <v>0</v>
      </c>
      <c r="AD2251" s="741"/>
      <c r="AE2251" s="304"/>
      <c r="AF2251" s="304"/>
      <c r="AG2251" s="304"/>
      <c r="AH2251" s="304"/>
      <c r="AI2251" s="304"/>
      <c r="AJ2251" s="915"/>
      <c r="AK2251" s="928"/>
      <c r="AM2251" s="2938"/>
    </row>
    <row r="2252" spans="1:39" x14ac:dyDescent="0.25">
      <c r="A2252" s="1984">
        <v>1</v>
      </c>
      <c r="B2252" s="489"/>
      <c r="C2252" s="403"/>
      <c r="D2252" s="4"/>
      <c r="E2252" s="800"/>
      <c r="F2252" s="109"/>
      <c r="G2252" s="165"/>
      <c r="H2252" s="165"/>
      <c r="I2252" s="165"/>
      <c r="J2252" s="165"/>
      <c r="K2252" s="165"/>
      <c r="L2252" s="165"/>
      <c r="M2252" s="165"/>
      <c r="N2252" s="165"/>
      <c r="O2252" s="165"/>
      <c r="P2252" s="165"/>
      <c r="Q2252" s="304"/>
      <c r="R2252" s="304"/>
      <c r="S2252" s="304"/>
      <c r="T2252" s="304"/>
      <c r="U2252" s="304"/>
      <c r="V2252" s="304"/>
      <c r="W2252" s="304"/>
      <c r="X2252" s="304"/>
      <c r="Y2252" s="304"/>
      <c r="Z2252" s="304"/>
      <c r="AA2252" s="304"/>
      <c r="AB2252" s="725"/>
      <c r="AC2252" s="304"/>
      <c r="AD2252" s="741"/>
      <c r="AE2252" s="304"/>
      <c r="AF2252" s="304"/>
      <c r="AG2252" s="304"/>
      <c r="AH2252" s="304"/>
      <c r="AI2252" s="304"/>
      <c r="AJ2252" s="915"/>
      <c r="AK2252" s="928"/>
      <c r="AM2252" s="2938"/>
    </row>
    <row r="2253" spans="1:39" x14ac:dyDescent="0.25">
      <c r="A2253" s="1984">
        <v>1</v>
      </c>
      <c r="B2253" s="480" t="s">
        <v>217</v>
      </c>
      <c r="C2253" s="403"/>
      <c r="D2253" s="4"/>
      <c r="E2253" s="199">
        <f>E2254+E2255</f>
        <v>270</v>
      </c>
      <c r="F2253" s="109">
        <f>F2254+F2255</f>
        <v>248</v>
      </c>
      <c r="G2253" s="165">
        <f>G2254+G2255</f>
        <v>292</v>
      </c>
      <c r="H2253" s="165">
        <f t="shared" ref="H2253:H2261" si="442">G2253/F2253*100</f>
        <v>117.74193548387098</v>
      </c>
      <c r="I2253" s="165"/>
      <c r="J2253" s="165"/>
      <c r="K2253" s="165"/>
      <c r="L2253" s="165"/>
      <c r="M2253" s="165"/>
      <c r="N2253" s="165"/>
      <c r="O2253" s="165"/>
      <c r="P2253" s="165"/>
      <c r="Q2253" s="304">
        <v>227.5119</v>
      </c>
      <c r="R2253" s="304">
        <v>227.5119</v>
      </c>
      <c r="S2253" s="304">
        <v>227.5119</v>
      </c>
      <c r="T2253" s="304">
        <v>227.5119</v>
      </c>
      <c r="U2253" s="304">
        <v>227.5119</v>
      </c>
      <c r="V2253" s="304">
        <v>227.5119</v>
      </c>
      <c r="W2253" s="304">
        <v>227.5119</v>
      </c>
      <c r="X2253" s="304">
        <v>227.5119</v>
      </c>
      <c r="Y2253" s="304">
        <v>227.5119</v>
      </c>
      <c r="Z2253" s="304">
        <v>227.5119</v>
      </c>
      <c r="AA2253" s="304">
        <v>227.5119</v>
      </c>
      <c r="AB2253" s="844">
        <f>Q2253/12*$B$4+(R2253-Q2253)/11*10+(S2253-R2253)/10*9+(T2253-S2253)/9*8+(U2253-T2253)/8*7+(V2253-U2253)/7*6+(W2253-V2253)/6*5+(X2253-W2253)/5*4+(Y2253-X2253)/4*3+(Z2253-Y2253)/3*2+(AA2253-Z2253)/2*1</f>
        <v>208.55257499999999</v>
      </c>
      <c r="AC2253" s="304">
        <f>AI2253-AH2253-AE2253</f>
        <v>248.62305000000001</v>
      </c>
      <c r="AD2253" s="741"/>
      <c r="AE2253" s="304"/>
      <c r="AF2253" s="304">
        <f>AC2253-AB2253</f>
        <v>40.070475000000016</v>
      </c>
      <c r="AG2253" s="304"/>
      <c r="AH2253" s="304">
        <v>0</v>
      </c>
      <c r="AI2253" s="304">
        <v>248.62305000000001</v>
      </c>
      <c r="AJ2253" s="915"/>
      <c r="AK2253" s="928"/>
      <c r="AM2253" s="2938"/>
    </row>
    <row r="2254" spans="1:39" ht="30" x14ac:dyDescent="0.25">
      <c r="A2254" s="1984">
        <v>1</v>
      </c>
      <c r="B2254" s="501" t="s">
        <v>276</v>
      </c>
      <c r="C2254" s="403"/>
      <c r="D2254" s="4"/>
      <c r="E2254" s="199">
        <v>120</v>
      </c>
      <c r="F2254" s="109">
        <f>ROUND(E2254/12*$B$4,0)</f>
        <v>110</v>
      </c>
      <c r="G2254" s="165">
        <v>141</v>
      </c>
      <c r="H2254" s="165">
        <f t="shared" si="442"/>
        <v>128.18181818181819</v>
      </c>
      <c r="I2254" s="165"/>
      <c r="J2254" s="165"/>
      <c r="K2254" s="165"/>
      <c r="L2254" s="165"/>
      <c r="M2254" s="165"/>
      <c r="N2254" s="165"/>
      <c r="O2254" s="165"/>
      <c r="P2254" s="165"/>
      <c r="Q2254" s="304"/>
      <c r="R2254" s="304"/>
      <c r="S2254" s="304"/>
      <c r="T2254" s="304"/>
      <c r="U2254" s="304"/>
      <c r="V2254" s="304"/>
      <c r="W2254" s="304"/>
      <c r="X2254" s="304"/>
      <c r="Y2254" s="304"/>
      <c r="Z2254" s="304"/>
      <c r="AA2254" s="304"/>
      <c r="AB2254" s="725"/>
      <c r="AC2254" s="304">
        <f>AI2254-AH2254-AE2254</f>
        <v>0</v>
      </c>
      <c r="AD2254" s="741"/>
      <c r="AE2254" s="304"/>
      <c r="AF2254" s="304"/>
      <c r="AG2254" s="304"/>
      <c r="AH2254" s="304"/>
      <c r="AI2254" s="304"/>
      <c r="AJ2254" s="915"/>
      <c r="AK2254" s="928"/>
      <c r="AM2254" s="2938"/>
    </row>
    <row r="2255" spans="1:39" ht="30" x14ac:dyDescent="0.25">
      <c r="A2255" s="1984">
        <v>1</v>
      </c>
      <c r="B2255" s="501" t="s">
        <v>264</v>
      </c>
      <c r="C2255" s="403"/>
      <c r="D2255" s="4"/>
      <c r="E2255" s="199">
        <v>150</v>
      </c>
      <c r="F2255" s="165">
        <f>ROUND(E2255/12*$B$4,0)</f>
        <v>138</v>
      </c>
      <c r="G2255" s="165">
        <v>151</v>
      </c>
      <c r="H2255" s="165">
        <f t="shared" si="442"/>
        <v>109.42028985507247</v>
      </c>
      <c r="I2255" s="165"/>
      <c r="J2255" s="165"/>
      <c r="K2255" s="165"/>
      <c r="L2255" s="165"/>
      <c r="M2255" s="165"/>
      <c r="N2255" s="165"/>
      <c r="O2255" s="165"/>
      <c r="P2255" s="165"/>
      <c r="Q2255" s="304"/>
      <c r="R2255" s="304"/>
      <c r="S2255" s="304"/>
      <c r="T2255" s="304"/>
      <c r="U2255" s="304"/>
      <c r="V2255" s="304"/>
      <c r="W2255" s="304"/>
      <c r="X2255" s="304"/>
      <c r="Y2255" s="304"/>
      <c r="Z2255" s="304"/>
      <c r="AA2255" s="304"/>
      <c r="AB2255" s="725"/>
      <c r="AC2255" s="304">
        <f>AI2255-AH2255-AE2255</f>
        <v>0</v>
      </c>
      <c r="AD2255" s="741"/>
      <c r="AE2255" s="304"/>
      <c r="AF2255" s="304"/>
      <c r="AG2255" s="304"/>
      <c r="AH2255" s="304"/>
      <c r="AI2255" s="304"/>
      <c r="AJ2255" s="915"/>
      <c r="AK2255" s="928"/>
      <c r="AM2255" s="2938"/>
    </row>
    <row r="2256" spans="1:39" ht="86.25" x14ac:dyDescent="0.25">
      <c r="A2256" s="1984">
        <v>1</v>
      </c>
      <c r="B2256" s="442" t="s">
        <v>506</v>
      </c>
      <c r="C2256" s="403"/>
      <c r="D2256" s="4"/>
      <c r="E2256" s="466">
        <f>E2219</f>
        <v>1844</v>
      </c>
      <c r="F2256" s="466">
        <f>F2219</f>
        <v>1690.3333333333333</v>
      </c>
      <c r="G2256" s="466">
        <f>G2219</f>
        <v>286</v>
      </c>
      <c r="H2256" s="165">
        <f t="shared" si="442"/>
        <v>16.919739696312366</v>
      </c>
      <c r="I2256" s="165"/>
      <c r="J2256" s="165"/>
      <c r="K2256" s="165"/>
      <c r="L2256" s="165"/>
      <c r="M2256" s="165"/>
      <c r="N2256" s="165"/>
      <c r="O2256" s="165"/>
      <c r="P2256" s="165"/>
      <c r="Q2256" s="304">
        <f t="shared" ref="Q2256:AI2256" si="443">Q2219</f>
        <v>5761.6784400000006</v>
      </c>
      <c r="R2256" s="304">
        <f t="shared" si="443"/>
        <v>5761.6784400000006</v>
      </c>
      <c r="S2256" s="304">
        <f t="shared" si="443"/>
        <v>5761.6784400000006</v>
      </c>
      <c r="T2256" s="304">
        <f t="shared" si="443"/>
        <v>5761.6784400000006</v>
      </c>
      <c r="U2256" s="304">
        <f t="shared" si="443"/>
        <v>5761.6784400000006</v>
      </c>
      <c r="V2256" s="304">
        <f t="shared" si="443"/>
        <v>5761.6784400000006</v>
      </c>
      <c r="W2256" s="304">
        <f t="shared" si="443"/>
        <v>5761.6784400000006</v>
      </c>
      <c r="X2256" s="304">
        <f t="shared" si="443"/>
        <v>5761.6784400000006</v>
      </c>
      <c r="Y2256" s="304">
        <f t="shared" si="443"/>
        <v>5761.6784400000006</v>
      </c>
      <c r="Z2256" s="304">
        <f t="shared" si="443"/>
        <v>5761.6784400000006</v>
      </c>
      <c r="AA2256" s="304">
        <f t="shared" si="443"/>
        <v>5761.6784400000006</v>
      </c>
      <c r="AB2256" s="725">
        <f t="shared" si="443"/>
        <v>5281.5385700000006</v>
      </c>
      <c r="AC2256" s="304">
        <f t="shared" si="443"/>
        <v>638.04453999999998</v>
      </c>
      <c r="AD2256" s="741">
        <f t="shared" si="443"/>
        <v>0</v>
      </c>
      <c r="AE2256" s="304">
        <f t="shared" si="443"/>
        <v>0</v>
      </c>
      <c r="AF2256" s="304">
        <f t="shared" si="443"/>
        <v>-4643.4940300000007</v>
      </c>
      <c r="AG2256" s="304">
        <f t="shared" si="443"/>
        <v>0</v>
      </c>
      <c r="AH2256" s="304">
        <f t="shared" si="443"/>
        <v>-1.47732</v>
      </c>
      <c r="AI2256" s="304">
        <f t="shared" si="443"/>
        <v>636.56722000000002</v>
      </c>
      <c r="AJ2256" s="915"/>
      <c r="AK2256" s="928"/>
      <c r="AM2256" s="2938"/>
    </row>
    <row r="2257" spans="1:39" x14ac:dyDescent="0.25">
      <c r="A2257" s="1984">
        <v>1</v>
      </c>
      <c r="B2257" s="442" t="s">
        <v>260</v>
      </c>
      <c r="C2257" s="403"/>
      <c r="D2257" s="4"/>
      <c r="E2257" s="464">
        <f>E2236+E2207</f>
        <v>14301</v>
      </c>
      <c r="F2257" s="464">
        <f>F2236+F2207</f>
        <v>13109.25</v>
      </c>
      <c r="G2257" s="464">
        <f>G2236+G2207</f>
        <v>14001.33</v>
      </c>
      <c r="H2257" s="165">
        <f t="shared" si="442"/>
        <v>106.80496595915099</v>
      </c>
      <c r="I2257" s="165"/>
      <c r="J2257" s="165"/>
      <c r="K2257" s="165"/>
      <c r="L2257" s="165"/>
      <c r="M2257" s="165"/>
      <c r="N2257" s="165"/>
      <c r="O2257" s="165"/>
      <c r="P2257" s="165"/>
      <c r="Q2257" s="304"/>
      <c r="R2257" s="304"/>
      <c r="S2257" s="304"/>
      <c r="T2257" s="304"/>
      <c r="U2257" s="304"/>
      <c r="V2257" s="304"/>
      <c r="W2257" s="304"/>
      <c r="X2257" s="304"/>
      <c r="Y2257" s="304"/>
      <c r="Z2257" s="304"/>
      <c r="AA2257" s="304"/>
      <c r="AB2257" s="725"/>
      <c r="AC2257" s="304">
        <f>AI2257-AH2257-AE2257</f>
        <v>0</v>
      </c>
      <c r="AD2257" s="741"/>
      <c r="AE2257" s="304"/>
      <c r="AF2257" s="304"/>
      <c r="AG2257" s="304"/>
      <c r="AH2257" s="304"/>
      <c r="AI2257" s="304"/>
      <c r="AJ2257" s="915"/>
      <c r="AK2257" s="928"/>
      <c r="AM2257" s="2938"/>
    </row>
    <row r="2258" spans="1:39" ht="29.25" x14ac:dyDescent="0.25">
      <c r="A2258" s="1984">
        <v>1</v>
      </c>
      <c r="B2258" s="442" t="s">
        <v>273</v>
      </c>
      <c r="C2258" s="403"/>
      <c r="D2258" s="4"/>
      <c r="E2258" s="2762">
        <f>E2223</f>
        <v>3542</v>
      </c>
      <c r="F2258" s="2762">
        <f>F2223</f>
        <v>3246.833333333333</v>
      </c>
      <c r="G2258" s="2762">
        <f>G2223</f>
        <v>5093</v>
      </c>
      <c r="H2258" s="165">
        <f t="shared" si="442"/>
        <v>156.86053077357428</v>
      </c>
      <c r="I2258" s="165"/>
      <c r="J2258" s="165"/>
      <c r="K2258" s="165"/>
      <c r="L2258" s="165"/>
      <c r="M2258" s="165"/>
      <c r="N2258" s="165"/>
      <c r="O2258" s="165"/>
      <c r="P2258" s="165"/>
      <c r="Q2258" s="304"/>
      <c r="R2258" s="304"/>
      <c r="S2258" s="304"/>
      <c r="T2258" s="304"/>
      <c r="U2258" s="304"/>
      <c r="V2258" s="304"/>
      <c r="W2258" s="304"/>
      <c r="X2258" s="304"/>
      <c r="Y2258" s="304"/>
      <c r="Z2258" s="304"/>
      <c r="AA2258" s="304"/>
      <c r="AB2258" s="725"/>
      <c r="AC2258" s="304"/>
      <c r="AD2258" s="741">
        <f>AD2245+AD2223</f>
        <v>0</v>
      </c>
      <c r="AE2258" s="304"/>
      <c r="AF2258" s="304"/>
      <c r="AG2258" s="304"/>
      <c r="AH2258" s="304"/>
      <c r="AI2258" s="304"/>
      <c r="AJ2258" s="915"/>
      <c r="AK2258" s="928"/>
      <c r="AM2258" s="2938"/>
    </row>
    <row r="2259" spans="1:39" ht="29.25" x14ac:dyDescent="0.25">
      <c r="A2259" s="1984">
        <v>1</v>
      </c>
      <c r="B2259" s="442" t="s">
        <v>261</v>
      </c>
      <c r="C2259" s="403"/>
      <c r="D2259" s="4"/>
      <c r="E2259" s="466">
        <f>E2246+E2213</f>
        <v>10346.91489361702</v>
      </c>
      <c r="F2259" s="466">
        <f>F2246+F2213</f>
        <v>9484.6808510638293</v>
      </c>
      <c r="G2259" s="466">
        <f>G2246+G2213</f>
        <v>9298.3829787234063</v>
      </c>
      <c r="H2259" s="165">
        <f t="shared" si="442"/>
        <v>98.035802413746723</v>
      </c>
      <c r="I2259" s="165"/>
      <c r="J2259" s="165"/>
      <c r="K2259" s="165"/>
      <c r="L2259" s="165"/>
      <c r="M2259" s="165"/>
      <c r="N2259" s="165"/>
      <c r="O2259" s="165"/>
      <c r="P2259" s="165"/>
      <c r="Q2259" s="304"/>
      <c r="R2259" s="304"/>
      <c r="S2259" s="304"/>
      <c r="T2259" s="304"/>
      <c r="U2259" s="304"/>
      <c r="V2259" s="304"/>
      <c r="W2259" s="304"/>
      <c r="X2259" s="304"/>
      <c r="Y2259" s="304"/>
      <c r="Z2259" s="304"/>
      <c r="AA2259" s="304"/>
      <c r="AB2259" s="725"/>
      <c r="AC2259" s="304">
        <f>AI2259-AH2259-AE2259</f>
        <v>0</v>
      </c>
      <c r="AD2259" s="741"/>
      <c r="AE2259" s="304"/>
      <c r="AF2259" s="304"/>
      <c r="AG2259" s="304"/>
      <c r="AH2259" s="304"/>
      <c r="AI2259" s="304"/>
      <c r="AJ2259" s="915"/>
      <c r="AK2259" s="928"/>
      <c r="AM2259" s="2938"/>
    </row>
    <row r="2260" spans="1:39" ht="29.25" x14ac:dyDescent="0.25">
      <c r="A2260" s="1984">
        <v>1</v>
      </c>
      <c r="B2260" s="442" t="s">
        <v>262</v>
      </c>
      <c r="C2260" s="403"/>
      <c r="D2260" s="4"/>
      <c r="E2260" s="466">
        <f>E2250+E2217</f>
        <v>370</v>
      </c>
      <c r="F2260" s="466">
        <f>F2250+F2217</f>
        <v>339.16666666666663</v>
      </c>
      <c r="G2260" s="466">
        <f>G2250+G2217</f>
        <v>56</v>
      </c>
      <c r="H2260" s="165">
        <f t="shared" si="442"/>
        <v>16.511056511056513</v>
      </c>
      <c r="I2260" s="165"/>
      <c r="J2260" s="165"/>
      <c r="K2260" s="165"/>
      <c r="L2260" s="165"/>
      <c r="M2260" s="165"/>
      <c r="N2260" s="165"/>
      <c r="O2260" s="165"/>
      <c r="P2260" s="165"/>
      <c r="Q2260" s="304"/>
      <c r="R2260" s="304"/>
      <c r="S2260" s="304"/>
      <c r="T2260" s="304"/>
      <c r="U2260" s="304"/>
      <c r="V2260" s="304"/>
      <c r="W2260" s="304"/>
      <c r="X2260" s="304"/>
      <c r="Y2260" s="304"/>
      <c r="Z2260" s="304"/>
      <c r="AA2260" s="304"/>
      <c r="AB2260" s="844"/>
      <c r="AC2260" s="304"/>
      <c r="AD2260" s="741"/>
      <c r="AE2260" s="304"/>
      <c r="AF2260" s="304"/>
      <c r="AG2260" s="304"/>
      <c r="AH2260" s="304"/>
      <c r="AI2260" s="304"/>
      <c r="AJ2260" s="915"/>
      <c r="AK2260" s="928"/>
      <c r="AM2260" s="2938"/>
    </row>
    <row r="2261" spans="1:39" x14ac:dyDescent="0.25">
      <c r="A2261" s="1984">
        <v>1</v>
      </c>
      <c r="B2261" s="443" t="s">
        <v>134</v>
      </c>
      <c r="C2261" s="403"/>
      <c r="D2261" s="4"/>
      <c r="E2261" s="466">
        <f>E2257+E2258+E2260+E2249/4.2+E2213*2.6+E2256*2.6</f>
        <v>47250.495238095238</v>
      </c>
      <c r="F2261" s="466">
        <f>F2257+F2258+F2260+F2249/4.2+F2213*2.6+F2256*2.6</f>
        <v>43312.973809523814</v>
      </c>
      <c r="G2261" s="466">
        <f>G2257+G2258+G2260+G2249/4.2+G2213*2.6+G2256*2.6</f>
        <v>41607.549047619053</v>
      </c>
      <c r="H2261" s="165">
        <f t="shared" si="442"/>
        <v>96.062554445223142</v>
      </c>
      <c r="I2261" s="165"/>
      <c r="J2261" s="165"/>
      <c r="K2261" s="165"/>
      <c r="L2261" s="165"/>
      <c r="M2261" s="165"/>
      <c r="N2261" s="165"/>
      <c r="O2261" s="165"/>
      <c r="P2261" s="165"/>
      <c r="Q2261" s="304">
        <f t="shared" ref="Q2261:AI2261" si="444">SUM(Q2260,Q2253,Q2245,Q2236,Q2223,Q2219,Q2206)</f>
        <v>56269.902269999999</v>
      </c>
      <c r="R2261" s="304">
        <f t="shared" si="444"/>
        <v>56269.902269999999</v>
      </c>
      <c r="S2261" s="304">
        <f t="shared" si="444"/>
        <v>59507.897629999999</v>
      </c>
      <c r="T2261" s="304">
        <f t="shared" si="444"/>
        <v>59507.897629999999</v>
      </c>
      <c r="U2261" s="304">
        <f t="shared" si="444"/>
        <v>59507.897629999999</v>
      </c>
      <c r="V2261" s="304">
        <f t="shared" si="444"/>
        <v>59507.897629999999</v>
      </c>
      <c r="W2261" s="304">
        <f t="shared" si="444"/>
        <v>59507.897629999999</v>
      </c>
      <c r="X2261" s="304">
        <f t="shared" si="444"/>
        <v>59507.897629999999</v>
      </c>
      <c r="Y2261" s="304">
        <f t="shared" si="444"/>
        <v>59212.763460000002</v>
      </c>
      <c r="Z2261" s="304">
        <f t="shared" si="444"/>
        <v>59212.763460000002</v>
      </c>
      <c r="AA2261" s="304">
        <f t="shared" si="444"/>
        <v>59257.285760000006</v>
      </c>
      <c r="AB2261" s="849">
        <f t="shared" si="444"/>
        <v>54295.850093999994</v>
      </c>
      <c r="AC2261" s="310">
        <f t="shared" si="444"/>
        <v>53760.100210000004</v>
      </c>
      <c r="AD2261" s="971">
        <f t="shared" si="444"/>
        <v>0</v>
      </c>
      <c r="AE2261" s="310">
        <f t="shared" si="444"/>
        <v>0</v>
      </c>
      <c r="AF2261" s="310">
        <f t="shared" si="444"/>
        <v>-535.74988399999393</v>
      </c>
      <c r="AG2261" s="310">
        <f t="shared" si="444"/>
        <v>0</v>
      </c>
      <c r="AH2261" s="310">
        <f t="shared" si="444"/>
        <v>-38.068510000000003</v>
      </c>
      <c r="AI2261" s="310">
        <f t="shared" si="444"/>
        <v>53722.0317</v>
      </c>
      <c r="AJ2261" s="915"/>
      <c r="AK2261" s="928"/>
      <c r="AM2261" s="2938"/>
    </row>
    <row r="2262" spans="1:39" x14ac:dyDescent="0.25">
      <c r="A2262" s="1984">
        <v>1</v>
      </c>
      <c r="B2262" s="976" t="s">
        <v>123</v>
      </c>
      <c r="C2262" s="1304"/>
      <c r="D2262" s="1319"/>
      <c r="E2262" s="243"/>
      <c r="F2262" s="1612"/>
      <c r="G2262" s="1612"/>
      <c r="H2262" s="1612"/>
      <c r="I2262" s="1492"/>
      <c r="J2262" s="1492"/>
      <c r="K2262" s="1492"/>
      <c r="L2262" s="1492"/>
      <c r="M2262" s="1492"/>
      <c r="N2262" s="1492"/>
      <c r="O2262" s="1492"/>
      <c r="P2262" s="1492"/>
      <c r="Q2262" s="311"/>
      <c r="R2262" s="311"/>
      <c r="S2262" s="311"/>
      <c r="T2262" s="311"/>
      <c r="U2262" s="311"/>
      <c r="V2262" s="311"/>
      <c r="W2262" s="311"/>
      <c r="X2262" s="311"/>
      <c r="Y2262" s="311"/>
      <c r="Z2262" s="311"/>
      <c r="AA2262" s="311"/>
      <c r="AB2262" s="724"/>
      <c r="AC2262" s="303">
        <f>AI2262-AH2262-AE2262</f>
        <v>0</v>
      </c>
      <c r="AD2262" s="744"/>
      <c r="AE2262" s="303"/>
      <c r="AF2262" s="303"/>
      <c r="AG2262" s="303"/>
      <c r="AH2262" s="303"/>
      <c r="AI2262" s="303"/>
      <c r="AJ2262" s="915"/>
      <c r="AK2262" s="928"/>
      <c r="AM2262" s="2938"/>
    </row>
    <row r="2263" spans="1:39" x14ac:dyDescent="0.25">
      <c r="A2263" s="1984">
        <v>1</v>
      </c>
      <c r="B2263" s="9" t="s">
        <v>10</v>
      </c>
      <c r="C2263" s="1131"/>
      <c r="D2263" s="1613">
        <v>240</v>
      </c>
      <c r="E2263" s="216">
        <v>228</v>
      </c>
      <c r="F2263" s="112">
        <f>ROUND(E2263/12*$B$4,0)</f>
        <v>209</v>
      </c>
      <c r="G2263" s="1976">
        <v>218</v>
      </c>
      <c r="H2263" s="1976">
        <f>G2263/F2263*100</f>
        <v>104.30622009569377</v>
      </c>
      <c r="I2263" s="1614">
        <v>8</v>
      </c>
      <c r="J2263" s="984">
        <f>M2263/G2263</f>
        <v>7.977064220183486</v>
      </c>
      <c r="K2263" s="943">
        <f>ROUND(E2263*I2263,0)</f>
        <v>1824</v>
      </c>
      <c r="L2263" s="943">
        <f>ROUND(K2263/12*$B$4,0)</f>
        <v>1672</v>
      </c>
      <c r="M2263" s="1976">
        <v>1739</v>
      </c>
      <c r="N2263" s="943">
        <f>M2263/L2263*100</f>
        <v>104.00717703349282</v>
      </c>
      <c r="O2263" s="1976">
        <f>K2263/D2263</f>
        <v>7.6</v>
      </c>
      <c r="P2263" s="943">
        <f>M2263/$B$4*12/O2263</f>
        <v>249.61722488038276</v>
      </c>
      <c r="Q2263" s="340"/>
      <c r="R2263" s="340"/>
      <c r="S2263" s="340"/>
      <c r="T2263" s="340"/>
      <c r="U2263" s="340"/>
      <c r="V2263" s="340"/>
      <c r="W2263" s="340"/>
      <c r="X2263" s="340"/>
      <c r="Y2263" s="340"/>
      <c r="Z2263" s="340"/>
      <c r="AA2263" s="340"/>
      <c r="AB2263" s="854"/>
      <c r="AC2263" s="340">
        <f>AI2263-AH2263-AE2263</f>
        <v>0</v>
      </c>
      <c r="AD2263" s="1615"/>
      <c r="AE2263" s="340"/>
      <c r="AF2263" s="340"/>
      <c r="AG2263" s="340"/>
      <c r="AH2263" s="340"/>
      <c r="AI2263" s="340"/>
      <c r="AJ2263" s="915"/>
      <c r="AK2263" s="928"/>
      <c r="AM2263" s="2938"/>
    </row>
    <row r="2264" spans="1:39" x14ac:dyDescent="0.25">
      <c r="A2264" s="1984">
        <v>1</v>
      </c>
      <c r="B2264" s="1520" t="s">
        <v>176</v>
      </c>
      <c r="C2264" s="1099"/>
      <c r="D2264" s="1074"/>
      <c r="E2264" s="229">
        <f>SUM(E2263:E2263)</f>
        <v>228</v>
      </c>
      <c r="F2264" s="1567">
        <f>SUM(F2263:F2263)</f>
        <v>209</v>
      </c>
      <c r="G2264" s="1567">
        <f>SUM(G2263:G2263)</f>
        <v>218</v>
      </c>
      <c r="H2264" s="1567">
        <f>G2264/F2264*100</f>
        <v>104.30622009569377</v>
      </c>
      <c r="I2264" s="1567">
        <f t="shared" ref="I2264:AA2264" si="445">SUM(I2263:I2263)</f>
        <v>8</v>
      </c>
      <c r="J2264" s="1567">
        <f t="shared" si="445"/>
        <v>7.977064220183486</v>
      </c>
      <c r="K2264" s="1567">
        <f t="shared" si="445"/>
        <v>1824</v>
      </c>
      <c r="L2264" s="1567">
        <f t="shared" si="445"/>
        <v>1672</v>
      </c>
      <c r="M2264" s="1567">
        <f t="shared" si="445"/>
        <v>1739</v>
      </c>
      <c r="N2264" s="1567">
        <f t="shared" si="445"/>
        <v>104.00717703349282</v>
      </c>
      <c r="O2264" s="1567">
        <f t="shared" si="445"/>
        <v>7.6</v>
      </c>
      <c r="P2264" s="1567">
        <f t="shared" si="445"/>
        <v>249.61722488038276</v>
      </c>
      <c r="Q2264" s="306">
        <f t="shared" si="445"/>
        <v>0</v>
      </c>
      <c r="R2264" s="306">
        <f t="shared" si="445"/>
        <v>0</v>
      </c>
      <c r="S2264" s="306">
        <f t="shared" si="445"/>
        <v>0</v>
      </c>
      <c r="T2264" s="306">
        <f t="shared" si="445"/>
        <v>0</v>
      </c>
      <c r="U2264" s="306">
        <f t="shared" si="445"/>
        <v>0</v>
      </c>
      <c r="V2264" s="306">
        <f t="shared" si="445"/>
        <v>0</v>
      </c>
      <c r="W2264" s="306">
        <f t="shared" si="445"/>
        <v>0</v>
      </c>
      <c r="X2264" s="306">
        <f t="shared" si="445"/>
        <v>0</v>
      </c>
      <c r="Y2264" s="306">
        <f t="shared" si="445"/>
        <v>0</v>
      </c>
      <c r="Z2264" s="306">
        <f t="shared" si="445"/>
        <v>0</v>
      </c>
      <c r="AA2264" s="306">
        <f t="shared" si="445"/>
        <v>0</v>
      </c>
      <c r="AB2264" s="849"/>
      <c r="AC2264" s="306">
        <f>AI2264-AH2264-AE2264</f>
        <v>0</v>
      </c>
      <c r="AD2264" s="1097"/>
      <c r="AE2264" s="306"/>
      <c r="AF2264" s="306"/>
      <c r="AG2264" s="306"/>
      <c r="AH2264" s="306"/>
      <c r="AI2264" s="306"/>
      <c r="AJ2264" s="915"/>
      <c r="AK2264" s="928"/>
      <c r="AM2264" s="2938"/>
    </row>
    <row r="2265" spans="1:39" ht="30" thickBot="1" x14ac:dyDescent="0.3">
      <c r="A2265" s="1984">
        <v>1</v>
      </c>
      <c r="B2265" s="132" t="s">
        <v>201</v>
      </c>
      <c r="C2265" s="132"/>
      <c r="D2265" s="1230"/>
      <c r="E2265" s="241">
        <f>SUM(E2264)</f>
        <v>228</v>
      </c>
      <c r="F2265" s="183">
        <f>SUM(F2264)</f>
        <v>209</v>
      </c>
      <c r="G2265" s="183">
        <f>SUM(G2264)</f>
        <v>218</v>
      </c>
      <c r="H2265" s="183">
        <f>G2265/F2265*100</f>
        <v>104.30622009569377</v>
      </c>
      <c r="I2265" s="183">
        <f>SUM(I2263)</f>
        <v>8</v>
      </c>
      <c r="J2265" s="1007">
        <f>M2265/G2265</f>
        <v>7.977064220183486</v>
      </c>
      <c r="K2265" s="183">
        <f>SUM(K2264)</f>
        <v>1824</v>
      </c>
      <c r="L2265" s="183">
        <f>SUM(L2264)</f>
        <v>1672</v>
      </c>
      <c r="M2265" s="183">
        <f>SUM(M2264)</f>
        <v>1739</v>
      </c>
      <c r="N2265" s="1008">
        <f>M2265/L2265*100</f>
        <v>104.00717703349282</v>
      </c>
      <c r="O2265" s="183">
        <f>SUM(O2263)</f>
        <v>7.6</v>
      </c>
      <c r="P2265" s="1008">
        <f>M2265/$B$4*12/O2265</f>
        <v>249.61722488038276</v>
      </c>
      <c r="Q2265" s="308">
        <v>4505.902212</v>
      </c>
      <c r="R2265" s="308">
        <v>4505.902212</v>
      </c>
      <c r="S2265" s="308">
        <v>4681.7773239999979</v>
      </c>
      <c r="T2265" s="308">
        <v>4681.7773239999979</v>
      </c>
      <c r="U2265" s="308">
        <v>4681.7773239999979</v>
      </c>
      <c r="V2265" s="308">
        <v>4681.7773239999979</v>
      </c>
      <c r="W2265" s="308">
        <v>4681.7773239999979</v>
      </c>
      <c r="X2265" s="308">
        <v>4681.7773239999979</v>
      </c>
      <c r="Y2265" s="308">
        <v>4681.7773239999979</v>
      </c>
      <c r="Z2265" s="308">
        <v>4681.7773239999979</v>
      </c>
      <c r="AA2265" s="308">
        <v>4681.7773239999979</v>
      </c>
      <c r="AB2265" s="1970">
        <f>Q2265/12*$B$4+(R2265-Q2265)/11*10+(S2265-R2265)/10*9+(T2265-S2265)/9*8+(U2265-T2265)/8*7+(V2265-U2265)/7*6+(W2265-V2265)/6*5+(X2265-W2265)/5*4+(Y2265-X2265)/4*3+(Z2265-Y2265)/3*2+(AA2265-Z2265)/2*1</f>
        <v>4288.6979617999987</v>
      </c>
      <c r="AC2265" s="308">
        <f>AI2265-AH2265-AE2265</f>
        <v>4442.1932400000014</v>
      </c>
      <c r="AD2265" s="743"/>
      <c r="AE2265" s="308"/>
      <c r="AF2265" s="308">
        <f>AC2265-AB2265</f>
        <v>153.49527820000276</v>
      </c>
      <c r="AG2265" s="308"/>
      <c r="AH2265" s="308">
        <v>-20.80789</v>
      </c>
      <c r="AI2265" s="308">
        <v>4421.3853500000014</v>
      </c>
      <c r="AJ2265" s="915"/>
      <c r="AK2265" s="928"/>
      <c r="AM2265" s="2938"/>
    </row>
    <row r="2266" spans="1:39" ht="15.75" thickBot="1" x14ac:dyDescent="0.3">
      <c r="A2266" s="1984">
        <v>1</v>
      </c>
      <c r="B2266" s="1454" t="s">
        <v>277</v>
      </c>
      <c r="C2266" s="1455"/>
      <c r="D2266" s="1454"/>
      <c r="E2266" s="242"/>
      <c r="F2266" s="1553"/>
      <c r="G2266" s="1553"/>
      <c r="H2266" s="1553"/>
      <c r="I2266" s="1553"/>
      <c r="J2266" s="1553"/>
      <c r="K2266" s="1553"/>
      <c r="L2266" s="1553"/>
      <c r="M2266" s="1553">
        <f>M2265</f>
        <v>1739</v>
      </c>
      <c r="N2266" s="1553"/>
      <c r="O2266" s="1553"/>
      <c r="P2266" s="1553"/>
      <c r="Q2266" s="309">
        <f t="shared" ref="Q2266:AI2266" si="446">Q2265+Q2261</f>
        <v>60775.804482</v>
      </c>
      <c r="R2266" s="309">
        <f t="shared" si="446"/>
        <v>60775.804482</v>
      </c>
      <c r="S2266" s="309">
        <f t="shared" si="446"/>
        <v>64189.674953999995</v>
      </c>
      <c r="T2266" s="309">
        <f t="shared" si="446"/>
        <v>64189.674953999995</v>
      </c>
      <c r="U2266" s="309">
        <f t="shared" si="446"/>
        <v>64189.674953999995</v>
      </c>
      <c r="V2266" s="309">
        <f t="shared" si="446"/>
        <v>64189.674953999995</v>
      </c>
      <c r="W2266" s="309">
        <f t="shared" si="446"/>
        <v>64189.674953999995</v>
      </c>
      <c r="X2266" s="309">
        <f t="shared" si="446"/>
        <v>64189.674953999995</v>
      </c>
      <c r="Y2266" s="309">
        <f t="shared" si="446"/>
        <v>63894.540783999997</v>
      </c>
      <c r="Z2266" s="309">
        <f t="shared" si="446"/>
        <v>63894.540783999997</v>
      </c>
      <c r="AA2266" s="309">
        <f t="shared" si="446"/>
        <v>63939.063084000001</v>
      </c>
      <c r="AB2266" s="726">
        <f t="shared" si="446"/>
        <v>58584.548055799991</v>
      </c>
      <c r="AC2266" s="309">
        <f t="shared" si="446"/>
        <v>58202.293450000005</v>
      </c>
      <c r="AD2266" s="746">
        <f t="shared" si="446"/>
        <v>0</v>
      </c>
      <c r="AE2266" s="140">
        <f t="shared" si="446"/>
        <v>0</v>
      </c>
      <c r="AF2266" s="309">
        <f t="shared" si="446"/>
        <v>-382.25460579999117</v>
      </c>
      <c r="AG2266" s="309">
        <f t="shared" si="446"/>
        <v>0</v>
      </c>
      <c r="AH2266" s="309">
        <f t="shared" si="446"/>
        <v>-58.876400000000004</v>
      </c>
      <c r="AI2266" s="309">
        <f t="shared" si="446"/>
        <v>58143.417050000004</v>
      </c>
      <c r="AJ2266" s="915"/>
      <c r="AK2266" s="928"/>
      <c r="AM2266" s="2938"/>
    </row>
    <row r="2267" spans="1:39" ht="30" thickBot="1" x14ac:dyDescent="0.3">
      <c r="B2267" s="1478" t="s">
        <v>761</v>
      </c>
      <c r="C2267" s="1478"/>
      <c r="D2267" s="1478"/>
      <c r="E2267" s="208"/>
      <c r="F2267" s="676"/>
      <c r="G2267" s="676"/>
      <c r="H2267" s="676"/>
      <c r="I2267" s="1285"/>
      <c r="J2267" s="1285"/>
      <c r="K2267" s="676"/>
      <c r="L2267" s="676"/>
      <c r="M2267" s="676"/>
      <c r="N2267" s="676"/>
      <c r="O2267" s="676"/>
      <c r="P2267" s="676"/>
      <c r="Q2267" s="309"/>
      <c r="R2267" s="309"/>
      <c r="S2267" s="309"/>
      <c r="T2267" s="309"/>
      <c r="U2267" s="309"/>
      <c r="V2267" s="309"/>
      <c r="W2267" s="309"/>
      <c r="X2267" s="309"/>
      <c r="Y2267" s="309"/>
      <c r="Z2267" s="309"/>
      <c r="AA2267" s="309">
        <f>AA2266-AA2206</f>
        <v>48306.555373999996</v>
      </c>
      <c r="AB2267" s="726">
        <f t="shared" ref="AB2267:AI2267" si="447">AB2266-AB2206</f>
        <v>44278.077840966653</v>
      </c>
      <c r="AC2267" s="309">
        <f t="shared" si="447"/>
        <v>43471.242639999997</v>
      </c>
      <c r="AD2267" s="746">
        <f t="shared" si="447"/>
        <v>0</v>
      </c>
      <c r="AE2267" s="140">
        <f t="shared" si="447"/>
        <v>0</v>
      </c>
      <c r="AF2267" s="309">
        <f t="shared" si="447"/>
        <v>-806.83520096666098</v>
      </c>
      <c r="AG2267" s="309">
        <f t="shared" si="447"/>
        <v>0</v>
      </c>
      <c r="AH2267" s="309">
        <f t="shared" si="447"/>
        <v>-51.278420000000004</v>
      </c>
      <c r="AI2267" s="309">
        <f t="shared" si="447"/>
        <v>43419.964220000002</v>
      </c>
      <c r="AJ2267" s="915"/>
      <c r="AK2267" s="928"/>
      <c r="AM2267" s="2938"/>
    </row>
    <row r="2268" spans="1:39" x14ac:dyDescent="0.25">
      <c r="A2268" s="1984">
        <v>1</v>
      </c>
      <c r="B2268" s="1489"/>
      <c r="C2268" s="1490"/>
      <c r="D2268" s="1489"/>
      <c r="E2268" s="211"/>
      <c r="F2268" s="1602"/>
      <c r="G2268" s="1602"/>
      <c r="H2268" s="1602"/>
      <c r="I2268" s="1976"/>
      <c r="J2268" s="1976"/>
      <c r="K2268" s="1976"/>
      <c r="L2268" s="1976"/>
      <c r="M2268" s="1976"/>
      <c r="N2268" s="1976"/>
      <c r="O2268" s="1976"/>
      <c r="P2268" s="1976"/>
      <c r="Q2268" s="303"/>
      <c r="R2268" s="303"/>
      <c r="S2268" s="303"/>
      <c r="T2268" s="303"/>
      <c r="U2268" s="303"/>
      <c r="V2268" s="303"/>
      <c r="W2268" s="303"/>
      <c r="X2268" s="303"/>
      <c r="Y2268" s="303"/>
      <c r="Z2268" s="303"/>
      <c r="AA2268" s="303"/>
      <c r="AB2268" s="724"/>
      <c r="AC2268" s="303"/>
      <c r="AD2268" s="744"/>
      <c r="AE2268" s="303"/>
      <c r="AF2268" s="303"/>
      <c r="AG2268" s="303"/>
      <c r="AH2268" s="303"/>
      <c r="AI2268" s="303"/>
      <c r="AJ2268" s="915"/>
      <c r="AK2268" s="928"/>
      <c r="AM2268" s="2938"/>
    </row>
    <row r="2269" spans="1:39" ht="31.5" x14ac:dyDescent="0.25">
      <c r="A2269" s="1984">
        <v>1</v>
      </c>
      <c r="B2269" s="144" t="s">
        <v>429</v>
      </c>
      <c r="C2269" s="144"/>
      <c r="D2269" s="1559"/>
      <c r="E2269" s="220"/>
      <c r="F2269" s="801"/>
      <c r="G2269" s="801"/>
      <c r="H2269" s="801"/>
      <c r="I2269" s="1309"/>
      <c r="J2269" s="1309"/>
      <c r="K2269" s="1560"/>
      <c r="L2269" s="1560"/>
      <c r="M2269" s="1560"/>
      <c r="N2269" s="1560"/>
      <c r="O2269" s="1560"/>
      <c r="P2269" s="1560"/>
      <c r="Q2269" s="304"/>
      <c r="R2269" s="304"/>
      <c r="S2269" s="304"/>
      <c r="T2269" s="304"/>
      <c r="U2269" s="304"/>
      <c r="V2269" s="304"/>
      <c r="W2269" s="304"/>
      <c r="X2269" s="304"/>
      <c r="Y2269" s="304"/>
      <c r="Z2269" s="304"/>
      <c r="AA2269" s="304"/>
      <c r="AB2269" s="725"/>
      <c r="AC2269" s="304"/>
      <c r="AD2269" s="741"/>
      <c r="AE2269" s="304"/>
      <c r="AF2269" s="304"/>
      <c r="AG2269" s="304"/>
      <c r="AH2269" s="304"/>
      <c r="AI2269" s="304"/>
      <c r="AJ2269" s="915"/>
      <c r="AK2269" s="928"/>
      <c r="AM2269" s="2938"/>
    </row>
    <row r="2270" spans="1:39" x14ac:dyDescent="0.25">
      <c r="A2270" s="1984">
        <v>1</v>
      </c>
      <c r="B2270" s="1616" t="s">
        <v>28</v>
      </c>
      <c r="C2270" s="958"/>
      <c r="D2270" s="954"/>
      <c r="E2270" s="220"/>
      <c r="F2270" s="495"/>
      <c r="G2270" s="495"/>
      <c r="H2270" s="495"/>
      <c r="I2270" s="794"/>
      <c r="J2270" s="794"/>
      <c r="K2270" s="1282"/>
      <c r="L2270" s="1282"/>
      <c r="M2270" s="1282"/>
      <c r="N2270" s="1282"/>
      <c r="O2270" s="1282"/>
      <c r="P2270" s="1282"/>
      <c r="Q2270" s="304"/>
      <c r="R2270" s="304"/>
      <c r="S2270" s="304"/>
      <c r="T2270" s="304"/>
      <c r="U2270" s="304"/>
      <c r="V2270" s="304"/>
      <c r="W2270" s="304"/>
      <c r="X2270" s="304"/>
      <c r="Y2270" s="304"/>
      <c r="Z2270" s="304"/>
      <c r="AA2270" s="304"/>
      <c r="AB2270" s="725"/>
      <c r="AC2270" s="304"/>
      <c r="AD2270" s="741"/>
      <c r="AE2270" s="304"/>
      <c r="AF2270" s="304"/>
      <c r="AG2270" s="304"/>
      <c r="AH2270" s="304"/>
      <c r="AI2270" s="304"/>
      <c r="AJ2270" s="915"/>
      <c r="AK2270" s="928"/>
      <c r="AM2270" s="2938"/>
    </row>
    <row r="2271" spans="1:39" x14ac:dyDescent="0.25">
      <c r="A2271" s="1984">
        <v>1</v>
      </c>
      <c r="B2271" s="2" t="s">
        <v>123</v>
      </c>
      <c r="C2271" s="416"/>
      <c r="D2271" s="2"/>
      <c r="E2271" s="203"/>
      <c r="F2271" s="168"/>
      <c r="G2271" s="168"/>
      <c r="H2271" s="168"/>
      <c r="I2271" s="1313"/>
      <c r="J2271" s="1313"/>
      <c r="K2271" s="716"/>
      <c r="L2271" s="716"/>
      <c r="M2271" s="716"/>
      <c r="N2271" s="716"/>
      <c r="O2271" s="165"/>
      <c r="P2271" s="165"/>
      <c r="Q2271" s="304"/>
      <c r="R2271" s="304"/>
      <c r="S2271" s="304"/>
      <c r="T2271" s="304"/>
      <c r="U2271" s="304"/>
      <c r="V2271" s="304"/>
      <c r="W2271" s="304"/>
      <c r="X2271" s="304"/>
      <c r="Y2271" s="304"/>
      <c r="Z2271" s="304"/>
      <c r="AA2271" s="304"/>
      <c r="AB2271" s="725"/>
      <c r="AC2271" s="304"/>
      <c r="AD2271" s="741"/>
      <c r="AE2271" s="304"/>
      <c r="AF2271" s="304"/>
      <c r="AG2271" s="304"/>
      <c r="AH2271" s="304"/>
      <c r="AI2271" s="304"/>
      <c r="AJ2271" s="915"/>
      <c r="AK2271" s="928"/>
      <c r="AM2271" s="2938"/>
    </row>
    <row r="2272" spans="1:39" x14ac:dyDescent="0.25">
      <c r="A2272" s="1984">
        <v>1</v>
      </c>
      <c r="B2272" s="1982" t="s">
        <v>200</v>
      </c>
      <c r="C2272" s="394"/>
      <c r="D2272" s="3">
        <v>300</v>
      </c>
      <c r="E2272" s="203">
        <v>50</v>
      </c>
      <c r="F2272" s="109">
        <f>ROUND(E2272/12*$B$4,0)</f>
        <v>46</v>
      </c>
      <c r="G2272" s="109">
        <v>34</v>
      </c>
      <c r="H2272" s="109">
        <f>G2272/F2272*100</f>
        <v>73.91304347826086</v>
      </c>
      <c r="I2272" s="794">
        <v>11</v>
      </c>
      <c r="J2272" s="136">
        <f>M2272/G2272</f>
        <v>16.5</v>
      </c>
      <c r="K2272" s="137">
        <f>ROUND(E2272*I2272,0)</f>
        <v>550</v>
      </c>
      <c r="L2272" s="137">
        <f>ROUND(K2272/12*$B$4,0)</f>
        <v>504</v>
      </c>
      <c r="M2272" s="137">
        <v>561</v>
      </c>
      <c r="N2272" s="137">
        <f>M2272/L2272*100</f>
        <v>111.30952380952381</v>
      </c>
      <c r="O2272" s="137">
        <f>K2272/D2272</f>
        <v>1.8333333333333333</v>
      </c>
      <c r="P2272" s="137">
        <f>M2272/$B$4*12/O2272</f>
        <v>333.81818181818181</v>
      </c>
      <c r="Q2272" s="304"/>
      <c r="R2272" s="304"/>
      <c r="S2272" s="304"/>
      <c r="T2272" s="304"/>
      <c r="U2272" s="304"/>
      <c r="V2272" s="304"/>
      <c r="W2272" s="304"/>
      <c r="X2272" s="304"/>
      <c r="Y2272" s="304"/>
      <c r="Z2272" s="304"/>
      <c r="AA2272" s="304"/>
      <c r="AB2272" s="725"/>
      <c r="AC2272" s="304">
        <f>AI2272-AH2272</f>
        <v>0</v>
      </c>
      <c r="AD2272" s="741"/>
      <c r="AE2272" s="304"/>
      <c r="AF2272" s="304">
        <f>AC2272-AB2272</f>
        <v>0</v>
      </c>
      <c r="AG2272" s="304"/>
      <c r="AH2272" s="304"/>
      <c r="AI2272" s="304"/>
      <c r="AJ2272" s="915"/>
      <c r="AK2272" s="928"/>
      <c r="AM2272" s="2938"/>
    </row>
    <row r="2273" spans="1:39" x14ac:dyDescent="0.25">
      <c r="A2273" s="1984">
        <v>1</v>
      </c>
      <c r="B2273" s="1191" t="s">
        <v>176</v>
      </c>
      <c r="C2273" s="1099"/>
      <c r="D2273" s="1448"/>
      <c r="E2273" s="205">
        <f t="shared" ref="E2273:G2274" si="448">SUM(E2272)</f>
        <v>50</v>
      </c>
      <c r="F2273" s="1556">
        <f t="shared" si="448"/>
        <v>46</v>
      </c>
      <c r="G2273" s="1556">
        <f t="shared" si="448"/>
        <v>34</v>
      </c>
      <c r="H2273" s="142">
        <f>G2273/F2273*100</f>
        <v>73.91304347826086</v>
      </c>
      <c r="I2273" s="1331">
        <f>IF(E2273=0,0,K2273/E2273)</f>
        <v>11</v>
      </c>
      <c r="J2273" s="968">
        <f>M2273/G2273</f>
        <v>16.5</v>
      </c>
      <c r="K2273" s="1026">
        <f>SUM(K2272)</f>
        <v>550</v>
      </c>
      <c r="L2273" s="1026">
        <f>SUM(L2272)</f>
        <v>504</v>
      </c>
      <c r="M2273" s="1026">
        <f>SUM(M2272)</f>
        <v>561</v>
      </c>
      <c r="N2273" s="1026">
        <f>M2273/L2273*100</f>
        <v>111.30952380952381</v>
      </c>
      <c r="O2273" s="257">
        <f>SUM(O2272)</f>
        <v>1.8333333333333333</v>
      </c>
      <c r="P2273" s="257">
        <f>M2273/$B$4*12/O2273</f>
        <v>333.81818181818181</v>
      </c>
      <c r="Q2273" s="305"/>
      <c r="R2273" s="305"/>
      <c r="S2273" s="305"/>
      <c r="T2273" s="305"/>
      <c r="U2273" s="305"/>
      <c r="V2273" s="305"/>
      <c r="W2273" s="305"/>
      <c r="X2273" s="305"/>
      <c r="Y2273" s="305"/>
      <c r="Z2273" s="305"/>
      <c r="AA2273" s="305"/>
      <c r="AB2273" s="843"/>
      <c r="AC2273" s="305"/>
      <c r="AD2273" s="957"/>
      <c r="AE2273" s="305"/>
      <c r="AF2273" s="305"/>
      <c r="AG2273" s="305"/>
      <c r="AH2273" s="305"/>
      <c r="AI2273" s="305"/>
      <c r="AJ2273" s="915"/>
      <c r="AK2273" s="928"/>
      <c r="AM2273" s="2938"/>
    </row>
    <row r="2274" spans="1:39" ht="30" thickBot="1" x14ac:dyDescent="0.3">
      <c r="A2274" s="1984">
        <v>1</v>
      </c>
      <c r="B2274" s="132" t="s">
        <v>201</v>
      </c>
      <c r="C2274" s="132"/>
      <c r="D2274" s="132"/>
      <c r="E2274" s="226">
        <f t="shared" si="448"/>
        <v>50</v>
      </c>
      <c r="F2274" s="1426">
        <f t="shared" si="448"/>
        <v>46</v>
      </c>
      <c r="G2274" s="1426">
        <f t="shared" si="448"/>
        <v>34</v>
      </c>
      <c r="H2274" s="1426">
        <f>G2274/F2274*100</f>
        <v>73.91304347826086</v>
      </c>
      <c r="I2274" s="1006">
        <f>K2274/E2274</f>
        <v>11</v>
      </c>
      <c r="J2274" s="1007">
        <f>M2274/G2274</f>
        <v>16.5</v>
      </c>
      <c r="K2274" s="1426">
        <f>SUM(K2273)</f>
        <v>550</v>
      </c>
      <c r="L2274" s="1426">
        <f>SUM(L2273)</f>
        <v>504</v>
      </c>
      <c r="M2274" s="1426">
        <f>M2273</f>
        <v>561</v>
      </c>
      <c r="N2274" s="1105">
        <f>M2274/L2274*100</f>
        <v>111.30952380952381</v>
      </c>
      <c r="O2274" s="1617">
        <f>SUM(O2272)</f>
        <v>1.8333333333333333</v>
      </c>
      <c r="P2274" s="1008">
        <f>M2274/$B$4*12/O2274</f>
        <v>333.81818181818181</v>
      </c>
      <c r="Q2274" s="308">
        <v>5506.9302499104006</v>
      </c>
      <c r="R2274" s="308">
        <v>5506.9302499104006</v>
      </c>
      <c r="S2274" s="308">
        <v>5759.5118264582661</v>
      </c>
      <c r="T2274" s="308">
        <v>5759.5118264582661</v>
      </c>
      <c r="U2274" s="308">
        <v>5759.5118264582661</v>
      </c>
      <c r="V2274" s="308">
        <v>5759.5118264582661</v>
      </c>
      <c r="W2274" s="308">
        <v>6376.9846500000003</v>
      </c>
      <c r="X2274" s="308">
        <v>6376.9846500000003</v>
      </c>
      <c r="Y2274" s="308">
        <v>6376.9846500000003</v>
      </c>
      <c r="Z2274" s="308">
        <v>6376.9846500000003</v>
      </c>
      <c r="AA2274" s="308">
        <v>6376.9846500000003</v>
      </c>
      <c r="AB2274" s="848">
        <f>Q2274/12*$B$4+(R2274-Q2274)/11*10+(S2274-R2274)/10*9+(T2274-S2274)/9*8+(U2274-T2274)/8*7+(V2274-U2274)/7*6+(W2274-V2274)/6*5+(X2274-W2274)/5*4+(Y2274-X2274)/4*3+(Z2274-Y2274)/3*2+(AA2274-Z2274)/2*1</f>
        <v>5789.9035009290583</v>
      </c>
      <c r="AC2274" s="308">
        <f>AI2274-AH2274</f>
        <v>6314.6993299999995</v>
      </c>
      <c r="AD2274" s="743"/>
      <c r="AE2274" s="308"/>
      <c r="AF2274" s="308">
        <f>AC2274-AB2274</f>
        <v>524.79582907094118</v>
      </c>
      <c r="AG2274" s="308"/>
      <c r="AH2274" s="308">
        <v>0</v>
      </c>
      <c r="AI2274" s="308">
        <v>6314.6993299999995</v>
      </c>
      <c r="AJ2274" s="915"/>
      <c r="AK2274" s="928"/>
      <c r="AM2274" s="2938"/>
    </row>
    <row r="2275" spans="1:39" ht="15.75" thickBot="1" x14ac:dyDescent="0.3">
      <c r="A2275" s="1984">
        <v>1</v>
      </c>
      <c r="B2275" s="139" t="s">
        <v>277</v>
      </c>
      <c r="C2275" s="139"/>
      <c r="D2275" s="139"/>
      <c r="E2275" s="242"/>
      <c r="F2275" s="1553"/>
      <c r="G2275" s="1553"/>
      <c r="H2275" s="1553"/>
      <c r="I2275" s="1553"/>
      <c r="J2275" s="1553"/>
      <c r="K2275" s="1553"/>
      <c r="L2275" s="1553"/>
      <c r="M2275" s="1553">
        <f>M2274</f>
        <v>561</v>
      </c>
      <c r="N2275" s="1553"/>
      <c r="O2275" s="1553"/>
      <c r="P2275" s="1553"/>
      <c r="Q2275" s="309">
        <f t="shared" ref="Q2275:AC2275" si="449">SUM(Q2274)</f>
        <v>5506.9302499104006</v>
      </c>
      <c r="R2275" s="309">
        <f t="shared" si="449"/>
        <v>5506.9302499104006</v>
      </c>
      <c r="S2275" s="309">
        <f t="shared" si="449"/>
        <v>5759.5118264582661</v>
      </c>
      <c r="T2275" s="309">
        <f t="shared" si="449"/>
        <v>5759.5118264582661</v>
      </c>
      <c r="U2275" s="309">
        <f t="shared" si="449"/>
        <v>5759.5118264582661</v>
      </c>
      <c r="V2275" s="309">
        <f t="shared" si="449"/>
        <v>5759.5118264582661</v>
      </c>
      <c r="W2275" s="309">
        <f t="shared" si="449"/>
        <v>6376.9846500000003</v>
      </c>
      <c r="X2275" s="309">
        <f t="shared" si="449"/>
        <v>6376.9846500000003</v>
      </c>
      <c r="Y2275" s="309">
        <f t="shared" si="449"/>
        <v>6376.9846500000003</v>
      </c>
      <c r="Z2275" s="309">
        <f t="shared" si="449"/>
        <v>6376.9846500000003</v>
      </c>
      <c r="AA2275" s="309">
        <f t="shared" si="449"/>
        <v>6376.9846500000003</v>
      </c>
      <c r="AB2275" s="2824">
        <f t="shared" si="449"/>
        <v>5789.9035009290583</v>
      </c>
      <c r="AC2275" s="309">
        <f t="shared" si="449"/>
        <v>6314.6993299999995</v>
      </c>
      <c r="AD2275" s="746"/>
      <c r="AE2275" s="140"/>
      <c r="AF2275" s="309">
        <f>SUM(AF2274)</f>
        <v>524.79582907094118</v>
      </c>
      <c r="AG2275" s="309"/>
      <c r="AH2275" s="309">
        <f>SUM(AH2274)</f>
        <v>0</v>
      </c>
      <c r="AI2275" s="309">
        <f>SUM(AI2274)</f>
        <v>6314.6993299999995</v>
      </c>
      <c r="AJ2275" s="915"/>
      <c r="AK2275" s="928"/>
      <c r="AM2275" s="2938"/>
    </row>
    <row r="2276" spans="1:39" x14ac:dyDescent="0.25">
      <c r="A2276" s="1984">
        <v>1</v>
      </c>
      <c r="B2276" s="1228"/>
      <c r="C2276" s="1228"/>
      <c r="D2276" s="1228"/>
      <c r="E2276" s="229"/>
      <c r="F2276" s="1567"/>
      <c r="G2276" s="1567"/>
      <c r="H2276" s="1567"/>
      <c r="I2276" s="1567"/>
      <c r="J2276" s="1567"/>
      <c r="K2276" s="1567"/>
      <c r="L2276" s="1567"/>
      <c r="M2276" s="1567"/>
      <c r="N2276" s="1567"/>
      <c r="O2276" s="1567"/>
      <c r="P2276" s="1567"/>
      <c r="Q2276" s="303"/>
      <c r="R2276" s="303"/>
      <c r="S2276" s="303"/>
      <c r="T2276" s="303"/>
      <c r="U2276" s="303"/>
      <c r="V2276" s="303"/>
      <c r="W2276" s="303"/>
      <c r="X2276" s="303"/>
      <c r="Y2276" s="303"/>
      <c r="Z2276" s="303"/>
      <c r="AA2276" s="303"/>
      <c r="AB2276" s="724"/>
      <c r="AC2276" s="303"/>
      <c r="AD2276" s="744"/>
      <c r="AE2276" s="303"/>
      <c r="AF2276" s="303"/>
      <c r="AG2276" s="303"/>
      <c r="AH2276" s="303"/>
      <c r="AI2276" s="303"/>
      <c r="AJ2276" s="915"/>
      <c r="AK2276" s="928"/>
      <c r="AM2276" s="2938"/>
    </row>
    <row r="2277" spans="1:39" x14ac:dyDescent="0.25">
      <c r="A2277" s="1984">
        <v>1</v>
      </c>
      <c r="B2277" s="1489"/>
      <c r="C2277" s="1490"/>
      <c r="D2277" s="1489"/>
      <c r="E2277" s="211"/>
      <c r="F2277" s="1602"/>
      <c r="G2277" s="1602"/>
      <c r="H2277" s="1602"/>
      <c r="I2277" s="1976"/>
      <c r="J2277" s="1976"/>
      <c r="K2277" s="1976"/>
      <c r="L2277" s="1976"/>
      <c r="M2277" s="1976"/>
      <c r="N2277" s="1976"/>
      <c r="O2277" s="1976"/>
      <c r="P2277" s="1976"/>
      <c r="Q2277" s="303"/>
      <c r="R2277" s="303"/>
      <c r="S2277" s="303"/>
      <c r="T2277" s="303"/>
      <c r="U2277" s="303"/>
      <c r="V2277" s="303"/>
      <c r="W2277" s="303"/>
      <c r="X2277" s="303"/>
      <c r="Y2277" s="303"/>
      <c r="Z2277" s="303"/>
      <c r="AA2277" s="303"/>
      <c r="AB2277" s="724"/>
      <c r="AC2277" s="303"/>
      <c r="AD2277" s="744"/>
      <c r="AE2277" s="303"/>
      <c r="AF2277" s="303"/>
      <c r="AG2277" s="303"/>
      <c r="AH2277" s="303"/>
      <c r="AI2277" s="303"/>
      <c r="AJ2277" s="915"/>
      <c r="AK2277" s="928"/>
      <c r="AM2277" s="2938"/>
    </row>
    <row r="2278" spans="1:39" ht="15.75" x14ac:dyDescent="0.25">
      <c r="A2278" s="1984">
        <v>1</v>
      </c>
      <c r="B2278" s="1618" t="s">
        <v>378</v>
      </c>
      <c r="C2278" s="1619"/>
      <c r="D2278" s="1611"/>
      <c r="E2278" s="199"/>
      <c r="F2278" s="165"/>
      <c r="G2278" s="165"/>
      <c r="H2278" s="165"/>
      <c r="I2278" s="165"/>
      <c r="J2278" s="165"/>
      <c r="K2278" s="165"/>
      <c r="L2278" s="165"/>
      <c r="M2278" s="165"/>
      <c r="N2278" s="165"/>
      <c r="O2278" s="165"/>
      <c r="P2278" s="165"/>
      <c r="Q2278" s="304"/>
      <c r="R2278" s="304"/>
      <c r="S2278" s="304"/>
      <c r="T2278" s="304"/>
      <c r="U2278" s="304"/>
      <c r="V2278" s="304"/>
      <c r="W2278" s="304"/>
      <c r="X2278" s="304"/>
      <c r="Y2278" s="304"/>
      <c r="Z2278" s="304"/>
      <c r="AA2278" s="304"/>
      <c r="AB2278" s="725"/>
      <c r="AC2278" s="304"/>
      <c r="AD2278" s="741"/>
      <c r="AE2278" s="304"/>
      <c r="AF2278" s="304"/>
      <c r="AG2278" s="304"/>
      <c r="AH2278" s="304"/>
      <c r="AI2278" s="304"/>
      <c r="AJ2278" s="915"/>
      <c r="AK2278" s="928"/>
      <c r="AM2278" s="2938"/>
    </row>
    <row r="2279" spans="1:39" ht="30" x14ac:dyDescent="0.25">
      <c r="A2279" s="1984">
        <v>1</v>
      </c>
      <c r="B2279" s="861" t="s">
        <v>194</v>
      </c>
      <c r="C2279" s="1315"/>
      <c r="D2279" s="1314"/>
      <c r="E2279" s="199"/>
      <c r="F2279" s="165"/>
      <c r="G2279" s="165"/>
      <c r="H2279" s="165"/>
      <c r="I2279" s="165"/>
      <c r="J2279" s="165"/>
      <c r="K2279" s="165"/>
      <c r="L2279" s="165"/>
      <c r="M2279" s="165"/>
      <c r="N2279" s="165"/>
      <c r="O2279" s="165"/>
      <c r="P2279" s="165"/>
      <c r="Q2279" s="304"/>
      <c r="R2279" s="304"/>
      <c r="S2279" s="304"/>
      <c r="T2279" s="304"/>
      <c r="U2279" s="304"/>
      <c r="V2279" s="304"/>
      <c r="W2279" s="304"/>
      <c r="X2279" s="304"/>
      <c r="Y2279" s="304"/>
      <c r="Z2279" s="304"/>
      <c r="AA2279" s="304"/>
      <c r="AB2279" s="844"/>
      <c r="AC2279" s="304"/>
      <c r="AD2279" s="741"/>
      <c r="AE2279" s="304"/>
      <c r="AF2279" s="304">
        <f>AC2279-AB2279</f>
        <v>0</v>
      </c>
      <c r="AG2279" s="304"/>
      <c r="AH2279" s="304"/>
      <c r="AI2279" s="304"/>
      <c r="AJ2279" s="915"/>
      <c r="AK2279" s="928"/>
      <c r="AM2279" s="2938"/>
    </row>
    <row r="2280" spans="1:39" x14ac:dyDescent="0.25">
      <c r="A2280" s="1984">
        <v>1</v>
      </c>
      <c r="B2280" s="439"/>
      <c r="C2280" s="1482"/>
      <c r="D2280" s="1444"/>
      <c r="E2280" s="201"/>
      <c r="F2280" s="493"/>
      <c r="G2280" s="493"/>
      <c r="H2280" s="493"/>
      <c r="I2280" s="1313"/>
      <c r="J2280" s="1313"/>
      <c r="K2280" s="716"/>
      <c r="L2280" s="716"/>
      <c r="M2280" s="716"/>
      <c r="N2280" s="716"/>
      <c r="O2280" s="716"/>
      <c r="P2280" s="716"/>
      <c r="Q2280" s="304"/>
      <c r="R2280" s="304"/>
      <c r="S2280" s="304"/>
      <c r="T2280" s="304"/>
      <c r="U2280" s="304"/>
      <c r="V2280" s="304"/>
      <c r="W2280" s="304"/>
      <c r="X2280" s="304"/>
      <c r="Y2280" s="304"/>
      <c r="Z2280" s="304"/>
      <c r="AA2280" s="304"/>
      <c r="AB2280" s="725"/>
      <c r="AC2280" s="304"/>
      <c r="AD2280" s="741"/>
      <c r="AE2280" s="304"/>
      <c r="AF2280" s="304"/>
      <c r="AG2280" s="304"/>
      <c r="AH2280" s="304"/>
      <c r="AI2280" s="304"/>
      <c r="AJ2280" s="915"/>
      <c r="AK2280" s="928"/>
      <c r="AM2280" s="2938"/>
    </row>
    <row r="2281" spans="1:39" ht="29.25" x14ac:dyDescent="0.25">
      <c r="A2281" s="1984">
        <v>1</v>
      </c>
      <c r="B2281" s="1979" t="s">
        <v>310</v>
      </c>
      <c r="C2281" s="403"/>
      <c r="D2281" s="1444"/>
      <c r="E2281" s="801">
        <f>E2282</f>
        <v>137.5</v>
      </c>
      <c r="F2281" s="168">
        <f>F2282</f>
        <v>126</v>
      </c>
      <c r="G2281" s="168">
        <f>G2282</f>
        <v>113.24250000000002</v>
      </c>
      <c r="H2281" s="109">
        <f>G2281/F2281*100</f>
        <v>89.875000000000014</v>
      </c>
      <c r="I2281" s="1313"/>
      <c r="J2281" s="1313"/>
      <c r="K2281" s="716"/>
      <c r="L2281" s="716"/>
      <c r="M2281" s="716"/>
      <c r="N2281" s="716"/>
      <c r="O2281" s="716"/>
      <c r="P2281" s="716"/>
      <c r="Q2281" s="304">
        <v>906.37599999999998</v>
      </c>
      <c r="R2281" s="304">
        <v>906.37599999999998</v>
      </c>
      <c r="S2281" s="304">
        <v>906.37599999999998</v>
      </c>
      <c r="T2281" s="304">
        <v>906.37599999999998</v>
      </c>
      <c r="U2281" s="304">
        <v>906.37599999999998</v>
      </c>
      <c r="V2281" s="304">
        <v>906.37599999999998</v>
      </c>
      <c r="W2281" s="304">
        <v>906.37599999999998</v>
      </c>
      <c r="X2281" s="304">
        <v>906.37599999999998</v>
      </c>
      <c r="Y2281" s="304">
        <v>906.37599999999998</v>
      </c>
      <c r="Z2281" s="304">
        <v>906.37599999999998</v>
      </c>
      <c r="AA2281" s="304">
        <v>906.37599999999998</v>
      </c>
      <c r="AB2281" s="725">
        <f>Q2281/12*$B$4+(R2281-Q2281)/11*10+(S2281-R2281)/10*9+(T2281-S2281)/9*8+(U2281-T2281)/8*7+(V2281-U2281)/7*6+(W2281-V2281)/6*5+(X2281-W2281)/5*4+(Y2281-X2281)/4*3+(Z2281-Y2281)/3*2+(AA2281-Z2281)/2*1</f>
        <v>830.84466666666674</v>
      </c>
      <c r="AC2281" s="304">
        <f>AI2281-AH2281</f>
        <v>906.2874099999998</v>
      </c>
      <c r="AD2281" s="741"/>
      <c r="AE2281" s="304"/>
      <c r="AF2281" s="304">
        <f>AC2281-AB2281</f>
        <v>75.442743333333055</v>
      </c>
      <c r="AG2281" s="304"/>
      <c r="AH2281" s="304">
        <v>-10.006680000000001</v>
      </c>
      <c r="AI2281" s="304">
        <v>896.28072999999983</v>
      </c>
      <c r="AJ2281" s="915"/>
      <c r="AK2281" s="928"/>
      <c r="AM2281" s="2938"/>
    </row>
    <row r="2282" spans="1:39" ht="30" x14ac:dyDescent="0.25">
      <c r="A2282" s="1984">
        <v>1</v>
      </c>
      <c r="B2282" s="450" t="s">
        <v>442</v>
      </c>
      <c r="C2282" s="403"/>
      <c r="D2282" s="1444"/>
      <c r="E2282" s="801">
        <f>E2284/4</f>
        <v>137.5</v>
      </c>
      <c r="F2282" s="168">
        <f>F2284/4</f>
        <v>126</v>
      </c>
      <c r="G2282" s="168">
        <f>G2284/4</f>
        <v>113.24250000000002</v>
      </c>
      <c r="H2282" s="109">
        <f>G2282/F2282*100</f>
        <v>89.875000000000014</v>
      </c>
      <c r="I2282" s="1313"/>
      <c r="J2282" s="1313"/>
      <c r="K2282" s="716"/>
      <c r="L2282" s="716"/>
      <c r="M2282" s="716"/>
      <c r="N2282" s="716"/>
      <c r="O2282" s="716"/>
      <c r="P2282" s="716"/>
      <c r="Q2282" s="304"/>
      <c r="R2282" s="304"/>
      <c r="S2282" s="304"/>
      <c r="T2282" s="304"/>
      <c r="U2282" s="304"/>
      <c r="V2282" s="304"/>
      <c r="W2282" s="304"/>
      <c r="X2282" s="304"/>
      <c r="Y2282" s="304"/>
      <c r="Z2282" s="304"/>
      <c r="AA2282" s="304"/>
      <c r="AB2282" s="725"/>
      <c r="AC2282" s="304"/>
      <c r="AD2282" s="741"/>
      <c r="AE2282" s="304"/>
      <c r="AF2282" s="304"/>
      <c r="AG2282" s="304"/>
      <c r="AH2282" s="304"/>
      <c r="AI2282" s="304"/>
      <c r="AJ2282" s="915"/>
      <c r="AK2282" s="928"/>
      <c r="AM2282" s="2938"/>
    </row>
    <row r="2283" spans="1:39" x14ac:dyDescent="0.25">
      <c r="A2283" s="1984">
        <v>1</v>
      </c>
      <c r="B2283" s="286" t="s">
        <v>443</v>
      </c>
      <c r="C2283" s="403"/>
      <c r="D2283" s="1444"/>
      <c r="E2283" s="802"/>
      <c r="F2283" s="168"/>
      <c r="G2283" s="168"/>
      <c r="H2283" s="109"/>
      <c r="I2283" s="1313"/>
      <c r="J2283" s="1313"/>
      <c r="K2283" s="716"/>
      <c r="L2283" s="716"/>
      <c r="M2283" s="716"/>
      <c r="N2283" s="716"/>
      <c r="O2283" s="716"/>
      <c r="P2283" s="716"/>
      <c r="Q2283" s="304"/>
      <c r="R2283" s="304"/>
      <c r="S2283" s="304"/>
      <c r="T2283" s="304"/>
      <c r="U2283" s="304"/>
      <c r="V2283" s="304"/>
      <c r="W2283" s="304"/>
      <c r="X2283" s="304"/>
      <c r="Y2283" s="304"/>
      <c r="Z2283" s="304"/>
      <c r="AA2283" s="304"/>
      <c r="AB2283" s="725"/>
      <c r="AC2283" s="304"/>
      <c r="AD2283" s="741"/>
      <c r="AE2283" s="304"/>
      <c r="AF2283" s="304"/>
      <c r="AG2283" s="304"/>
      <c r="AH2283" s="304"/>
      <c r="AI2283" s="304"/>
      <c r="AJ2283" s="915"/>
      <c r="AK2283" s="928"/>
      <c r="AM2283" s="2938"/>
    </row>
    <row r="2284" spans="1:39" ht="30" x14ac:dyDescent="0.25">
      <c r="A2284" s="1984">
        <v>1</v>
      </c>
      <c r="B2284" s="286" t="s">
        <v>444</v>
      </c>
      <c r="C2284" s="403"/>
      <c r="D2284" s="1444"/>
      <c r="E2284" s="801">
        <v>550</v>
      </c>
      <c r="F2284" s="168">
        <f>ROUND(E2284/12*$B$4,0)</f>
        <v>504</v>
      </c>
      <c r="G2284" s="168">
        <v>452.97000000000008</v>
      </c>
      <c r="H2284" s="109">
        <f>G2284/F2284*100</f>
        <v>89.875000000000014</v>
      </c>
      <c r="I2284" s="1313"/>
      <c r="J2284" s="1313"/>
      <c r="K2284" s="716"/>
      <c r="L2284" s="716"/>
      <c r="M2284" s="716"/>
      <c r="N2284" s="716"/>
      <c r="O2284" s="716"/>
      <c r="P2284" s="716"/>
      <c r="Q2284" s="304"/>
      <c r="R2284" s="304"/>
      <c r="S2284" s="304"/>
      <c r="T2284" s="304"/>
      <c r="U2284" s="304"/>
      <c r="V2284" s="304"/>
      <c r="W2284" s="304"/>
      <c r="X2284" s="304"/>
      <c r="Y2284" s="304"/>
      <c r="Z2284" s="304"/>
      <c r="AA2284" s="304"/>
      <c r="AB2284" s="725"/>
      <c r="AC2284" s="304"/>
      <c r="AD2284" s="741"/>
      <c r="AE2284" s="304"/>
      <c r="AF2284" s="304"/>
      <c r="AG2284" s="304"/>
      <c r="AH2284" s="304"/>
      <c r="AI2284" s="304"/>
      <c r="AJ2284" s="915"/>
      <c r="AK2284" s="928"/>
      <c r="AM2284" s="2938"/>
    </row>
    <row r="2285" spans="1:39" ht="29.25" x14ac:dyDescent="0.25">
      <c r="A2285" s="1984">
        <v>1</v>
      </c>
      <c r="B2285" s="1979" t="s">
        <v>311</v>
      </c>
      <c r="C2285" s="403"/>
      <c r="D2285" s="1444"/>
      <c r="E2285" s="801">
        <f>E2287/9.4</f>
        <v>297.87234042553189</v>
      </c>
      <c r="F2285" s="168">
        <f>F2287/9.4</f>
        <v>273.08510638297872</v>
      </c>
      <c r="G2285" s="168">
        <f>G2287/9.4</f>
        <v>305.53404255319145</v>
      </c>
      <c r="H2285" s="109">
        <f>G2285/F2285*100</f>
        <v>111.88235294117645</v>
      </c>
      <c r="I2285" s="1313"/>
      <c r="J2285" s="1313"/>
      <c r="K2285" s="716"/>
      <c r="L2285" s="716"/>
      <c r="M2285" s="716"/>
      <c r="N2285" s="716"/>
      <c r="O2285" s="716"/>
      <c r="P2285" s="716"/>
      <c r="Q2285" s="304"/>
      <c r="R2285" s="304"/>
      <c r="S2285" s="304"/>
      <c r="T2285" s="304"/>
      <c r="U2285" s="304"/>
      <c r="V2285" s="304"/>
      <c r="W2285" s="304"/>
      <c r="X2285" s="304"/>
      <c r="Y2285" s="304"/>
      <c r="Z2285" s="304"/>
      <c r="AA2285" s="304"/>
      <c r="AB2285" s="725"/>
      <c r="AC2285" s="304"/>
      <c r="AD2285" s="741"/>
      <c r="AE2285" s="304"/>
      <c r="AF2285" s="304"/>
      <c r="AG2285" s="304"/>
      <c r="AH2285" s="304"/>
      <c r="AI2285" s="304"/>
      <c r="AJ2285" s="915"/>
      <c r="AK2285" s="928"/>
      <c r="AM2285" s="2938"/>
    </row>
    <row r="2286" spans="1:39" x14ac:dyDescent="0.25">
      <c r="A2286" s="1984">
        <v>1</v>
      </c>
      <c r="B2286" s="286" t="s">
        <v>320</v>
      </c>
      <c r="C2286" s="403"/>
      <c r="D2286" s="1444"/>
      <c r="E2286" s="801">
        <f>E2287/9.4</f>
        <v>297.87234042553189</v>
      </c>
      <c r="F2286" s="168">
        <f>F2287/9.4</f>
        <v>273.08510638297872</v>
      </c>
      <c r="G2286" s="168">
        <f>G2287/9.4</f>
        <v>305.53404255319145</v>
      </c>
      <c r="H2286" s="109">
        <f>G2286/F2286*100</f>
        <v>111.88235294117645</v>
      </c>
      <c r="I2286" s="1313"/>
      <c r="J2286" s="1313"/>
      <c r="K2286" s="716"/>
      <c r="L2286" s="716"/>
      <c r="M2286" s="716"/>
      <c r="N2286" s="716"/>
      <c r="O2286" s="716"/>
      <c r="P2286" s="716"/>
      <c r="Q2286" s="304"/>
      <c r="R2286" s="304"/>
      <c r="S2286" s="304"/>
      <c r="T2286" s="304"/>
      <c r="U2286" s="304"/>
      <c r="V2286" s="304"/>
      <c r="W2286" s="304"/>
      <c r="X2286" s="304"/>
      <c r="Y2286" s="304"/>
      <c r="Z2286" s="304"/>
      <c r="AA2286" s="304"/>
      <c r="AB2286" s="725"/>
      <c r="AC2286" s="304"/>
      <c r="AD2286" s="741"/>
      <c r="AE2286" s="304"/>
      <c r="AF2286" s="304"/>
      <c r="AG2286" s="304"/>
      <c r="AH2286" s="304"/>
      <c r="AI2286" s="304"/>
      <c r="AJ2286" s="915"/>
      <c r="AK2286" s="928"/>
      <c r="AM2286" s="2938"/>
    </row>
    <row r="2287" spans="1:39" x14ac:dyDescent="0.25">
      <c r="A2287" s="1984">
        <v>1</v>
      </c>
      <c r="B2287" s="449" t="s">
        <v>321</v>
      </c>
      <c r="C2287" s="403"/>
      <c r="D2287" s="1444"/>
      <c r="E2287" s="801">
        <v>2800</v>
      </c>
      <c r="F2287" s="168">
        <f>ROUND(E2287/12*$B$4,0)</f>
        <v>2567</v>
      </c>
      <c r="G2287" s="168">
        <v>2872.0199999999995</v>
      </c>
      <c r="H2287" s="109">
        <f>G2287/F2287*100</f>
        <v>111.88235294117645</v>
      </c>
      <c r="I2287" s="1313"/>
      <c r="J2287" s="1313"/>
      <c r="K2287" s="716"/>
      <c r="L2287" s="716"/>
      <c r="M2287" s="716"/>
      <c r="N2287" s="716"/>
      <c r="O2287" s="716"/>
      <c r="P2287" s="716"/>
      <c r="Q2287" s="304"/>
      <c r="R2287" s="304"/>
      <c r="S2287" s="304"/>
      <c r="T2287" s="304"/>
      <c r="U2287" s="304"/>
      <c r="V2287" s="304"/>
      <c r="W2287" s="304"/>
      <c r="X2287" s="304"/>
      <c r="Y2287" s="304"/>
      <c r="Z2287" s="304"/>
      <c r="AA2287" s="304"/>
      <c r="AB2287" s="725"/>
      <c r="AC2287" s="304"/>
      <c r="AD2287" s="741"/>
      <c r="AE2287" s="304"/>
      <c r="AF2287" s="304"/>
      <c r="AG2287" s="304"/>
      <c r="AH2287" s="304"/>
      <c r="AI2287" s="304"/>
      <c r="AJ2287" s="915"/>
      <c r="AK2287" s="928"/>
      <c r="AM2287" s="2938"/>
    </row>
    <row r="2288" spans="1:39" x14ac:dyDescent="0.25">
      <c r="A2288" s="1984">
        <v>1</v>
      </c>
      <c r="B2288" s="449" t="s">
        <v>322</v>
      </c>
      <c r="C2288" s="403"/>
      <c r="D2288" s="1444"/>
      <c r="E2288" s="244"/>
      <c r="F2288" s="168"/>
      <c r="G2288" s="168"/>
      <c r="H2288" s="109"/>
      <c r="I2288" s="1313"/>
      <c r="J2288" s="1313"/>
      <c r="K2288" s="716"/>
      <c r="L2288" s="716"/>
      <c r="M2288" s="716"/>
      <c r="N2288" s="716"/>
      <c r="O2288" s="716"/>
      <c r="P2288" s="716"/>
      <c r="Q2288" s="304"/>
      <c r="R2288" s="304"/>
      <c r="S2288" s="304"/>
      <c r="T2288" s="304"/>
      <c r="U2288" s="304"/>
      <c r="V2288" s="304"/>
      <c r="W2288" s="304"/>
      <c r="X2288" s="304"/>
      <c r="Y2288" s="304"/>
      <c r="Z2288" s="304"/>
      <c r="AA2288" s="304"/>
      <c r="AB2288" s="725"/>
      <c r="AC2288" s="304"/>
      <c r="AD2288" s="741"/>
      <c r="AE2288" s="304"/>
      <c r="AF2288" s="304"/>
      <c r="AG2288" s="304"/>
      <c r="AH2288" s="304"/>
      <c r="AI2288" s="304"/>
      <c r="AJ2288" s="915"/>
      <c r="AK2288" s="928"/>
      <c r="AM2288" s="2938"/>
    </row>
    <row r="2289" spans="1:39" x14ac:dyDescent="0.25">
      <c r="A2289" s="1984">
        <v>1</v>
      </c>
      <c r="B2289" s="442" t="s">
        <v>260</v>
      </c>
      <c r="C2289" s="403"/>
      <c r="D2289" s="1444"/>
      <c r="E2289" s="502">
        <f>E2282</f>
        <v>137.5</v>
      </c>
      <c r="F2289" s="493">
        <f>F2282</f>
        <v>126</v>
      </c>
      <c r="G2289" s="493">
        <f>G2282</f>
        <v>113.24250000000002</v>
      </c>
      <c r="H2289" s="495">
        <f>G2289/F2289*100</f>
        <v>89.875000000000014</v>
      </c>
      <c r="I2289" s="1313"/>
      <c r="J2289" s="1313"/>
      <c r="K2289" s="716"/>
      <c r="L2289" s="716"/>
      <c r="M2289" s="716"/>
      <c r="N2289" s="716"/>
      <c r="O2289" s="716"/>
      <c r="P2289" s="716"/>
      <c r="Q2289" s="304"/>
      <c r="R2289" s="304"/>
      <c r="S2289" s="304"/>
      <c r="T2289" s="304"/>
      <c r="U2289" s="304"/>
      <c r="V2289" s="304"/>
      <c r="W2289" s="304"/>
      <c r="X2289" s="304"/>
      <c r="Y2289" s="304"/>
      <c r="Z2289" s="304"/>
      <c r="AA2289" s="304"/>
      <c r="AB2289" s="725"/>
      <c r="AC2289" s="304"/>
      <c r="AD2289" s="741"/>
      <c r="AE2289" s="304"/>
      <c r="AF2289" s="304"/>
      <c r="AG2289" s="304"/>
      <c r="AH2289" s="304"/>
      <c r="AI2289" s="304"/>
      <c r="AJ2289" s="915"/>
      <c r="AK2289" s="928"/>
      <c r="AM2289" s="2938"/>
    </row>
    <row r="2290" spans="1:39" ht="29.25" x14ac:dyDescent="0.25">
      <c r="A2290" s="1984">
        <v>1</v>
      </c>
      <c r="B2290" s="442" t="s">
        <v>261</v>
      </c>
      <c r="C2290" s="403"/>
      <c r="D2290" s="1444"/>
      <c r="E2290" s="502">
        <f>E2285</f>
        <v>297.87234042553189</v>
      </c>
      <c r="F2290" s="493">
        <f>F2285</f>
        <v>273.08510638297872</v>
      </c>
      <c r="G2290" s="493">
        <f>G2285</f>
        <v>305.53404255319145</v>
      </c>
      <c r="H2290" s="495">
        <f>G2290/F2290*100</f>
        <v>111.88235294117645</v>
      </c>
      <c r="I2290" s="1313"/>
      <c r="J2290" s="1313"/>
      <c r="K2290" s="716"/>
      <c r="L2290" s="716"/>
      <c r="M2290" s="716"/>
      <c r="N2290" s="716"/>
      <c r="O2290" s="716"/>
      <c r="P2290" s="716"/>
      <c r="Q2290" s="304"/>
      <c r="R2290" s="304"/>
      <c r="S2290" s="304"/>
      <c r="T2290" s="304"/>
      <c r="U2290" s="304"/>
      <c r="V2290" s="304"/>
      <c r="W2290" s="304"/>
      <c r="X2290" s="304"/>
      <c r="Y2290" s="304"/>
      <c r="Z2290" s="304"/>
      <c r="AA2290" s="304"/>
      <c r="AB2290" s="725"/>
      <c r="AC2290" s="304"/>
      <c r="AD2290" s="741"/>
      <c r="AE2290" s="304"/>
      <c r="AF2290" s="304"/>
      <c r="AG2290" s="304"/>
      <c r="AH2290" s="304"/>
      <c r="AI2290" s="304"/>
      <c r="AJ2290" s="915"/>
      <c r="AK2290" s="928"/>
      <c r="AM2290" s="2938"/>
    </row>
    <row r="2291" spans="1:39" ht="15.75" thickBot="1" x14ac:dyDescent="0.3">
      <c r="A2291" s="1984">
        <v>1</v>
      </c>
      <c r="B2291" s="443" t="s">
        <v>134</v>
      </c>
      <c r="C2291" s="394"/>
      <c r="D2291" s="9"/>
      <c r="E2291" s="502">
        <f>E2289+E2287/4.2</f>
        <v>804.16666666666663</v>
      </c>
      <c r="F2291" s="495">
        <f>F2289+F2287/4.2</f>
        <v>737.19047619047615</v>
      </c>
      <c r="G2291" s="495">
        <f>G2289+G2287/4.2</f>
        <v>797.05678571428564</v>
      </c>
      <c r="H2291" s="495">
        <f>G2291/F2291*100</f>
        <v>108.12087397454944</v>
      </c>
      <c r="I2291" s="1313"/>
      <c r="J2291" s="1313"/>
      <c r="K2291" s="108"/>
      <c r="L2291" s="108"/>
      <c r="M2291" s="108"/>
      <c r="N2291" s="108"/>
      <c r="O2291" s="108"/>
      <c r="P2291" s="108"/>
      <c r="Q2291" s="304">
        <f t="shared" ref="Q2291:AI2291" si="450">Q2281</f>
        <v>906.37599999999998</v>
      </c>
      <c r="R2291" s="304">
        <f t="shared" si="450"/>
        <v>906.37599999999998</v>
      </c>
      <c r="S2291" s="304">
        <f t="shared" si="450"/>
        <v>906.37599999999998</v>
      </c>
      <c r="T2291" s="304">
        <f t="shared" si="450"/>
        <v>906.37599999999998</v>
      </c>
      <c r="U2291" s="304">
        <f t="shared" si="450"/>
        <v>906.37599999999998</v>
      </c>
      <c r="V2291" s="304">
        <f t="shared" si="450"/>
        <v>906.37599999999998</v>
      </c>
      <c r="W2291" s="304">
        <f t="shared" si="450"/>
        <v>906.37599999999998</v>
      </c>
      <c r="X2291" s="304">
        <f t="shared" si="450"/>
        <v>906.37599999999998</v>
      </c>
      <c r="Y2291" s="304">
        <f t="shared" si="450"/>
        <v>906.37599999999998</v>
      </c>
      <c r="Z2291" s="304">
        <f t="shared" si="450"/>
        <v>906.37599999999998</v>
      </c>
      <c r="AA2291" s="304">
        <f t="shared" si="450"/>
        <v>906.37599999999998</v>
      </c>
      <c r="AB2291" s="725">
        <f t="shared" si="450"/>
        <v>830.84466666666674</v>
      </c>
      <c r="AC2291" s="304">
        <f t="shared" si="450"/>
        <v>906.2874099999998</v>
      </c>
      <c r="AD2291" s="741">
        <f t="shared" si="450"/>
        <v>0</v>
      </c>
      <c r="AE2291" s="304">
        <f t="shared" si="450"/>
        <v>0</v>
      </c>
      <c r="AF2291" s="304">
        <f t="shared" si="450"/>
        <v>75.442743333333055</v>
      </c>
      <c r="AG2291" s="304">
        <f t="shared" si="450"/>
        <v>0</v>
      </c>
      <c r="AH2291" s="304">
        <f t="shared" si="450"/>
        <v>-10.006680000000001</v>
      </c>
      <c r="AI2291" s="304">
        <f t="shared" si="450"/>
        <v>896.28072999999983</v>
      </c>
      <c r="AJ2291" s="915"/>
      <c r="AK2291" s="928"/>
      <c r="AM2291" s="2938"/>
    </row>
    <row r="2292" spans="1:39" ht="15.75" thickBot="1" x14ac:dyDescent="0.3">
      <c r="A2292" s="1984">
        <v>1</v>
      </c>
      <c r="B2292" s="1454" t="s">
        <v>277</v>
      </c>
      <c r="C2292" s="1455"/>
      <c r="D2292" s="1454"/>
      <c r="E2292" s="242"/>
      <c r="F2292" s="1553"/>
      <c r="G2292" s="1553"/>
      <c r="H2292" s="1553"/>
      <c r="I2292" s="1553"/>
      <c r="J2292" s="1553"/>
      <c r="K2292" s="1553"/>
      <c r="L2292" s="1553"/>
      <c r="M2292" s="1553"/>
      <c r="N2292" s="1553"/>
      <c r="O2292" s="1553"/>
      <c r="P2292" s="1553"/>
      <c r="Q2292" s="309">
        <f t="shared" ref="Q2292:AF2292" si="451">Q2291</f>
        <v>906.37599999999998</v>
      </c>
      <c r="R2292" s="309">
        <f t="shared" si="451"/>
        <v>906.37599999999998</v>
      </c>
      <c r="S2292" s="309">
        <f t="shared" si="451"/>
        <v>906.37599999999998</v>
      </c>
      <c r="T2292" s="309">
        <f t="shared" si="451"/>
        <v>906.37599999999998</v>
      </c>
      <c r="U2292" s="309">
        <f t="shared" si="451"/>
        <v>906.37599999999998</v>
      </c>
      <c r="V2292" s="309">
        <f t="shared" si="451"/>
        <v>906.37599999999998</v>
      </c>
      <c r="W2292" s="309">
        <f t="shared" si="451"/>
        <v>906.37599999999998</v>
      </c>
      <c r="X2292" s="309">
        <f t="shared" si="451"/>
        <v>906.37599999999998</v>
      </c>
      <c r="Y2292" s="309">
        <f t="shared" si="451"/>
        <v>906.37599999999998</v>
      </c>
      <c r="Z2292" s="309">
        <f t="shared" si="451"/>
        <v>906.37599999999998</v>
      </c>
      <c r="AA2292" s="309">
        <f t="shared" si="451"/>
        <v>906.37599999999998</v>
      </c>
      <c r="AB2292" s="726">
        <f t="shared" si="451"/>
        <v>830.84466666666674</v>
      </c>
      <c r="AC2292" s="309">
        <f t="shared" si="451"/>
        <v>906.2874099999998</v>
      </c>
      <c r="AD2292" s="746">
        <f t="shared" si="451"/>
        <v>0</v>
      </c>
      <c r="AE2292" s="140">
        <f t="shared" si="451"/>
        <v>0</v>
      </c>
      <c r="AF2292" s="309">
        <f t="shared" si="451"/>
        <v>75.442743333333055</v>
      </c>
      <c r="AG2292" s="309"/>
      <c r="AH2292" s="140">
        <f>AH2291</f>
        <v>-10.006680000000001</v>
      </c>
      <c r="AI2292" s="309">
        <f>AI2291</f>
        <v>896.28072999999983</v>
      </c>
      <c r="AJ2292" s="915"/>
      <c r="AK2292" s="928"/>
      <c r="AM2292" s="2938"/>
    </row>
    <row r="2293" spans="1:39" x14ac:dyDescent="0.25">
      <c r="A2293" s="1984">
        <v>1</v>
      </c>
      <c r="B2293" s="1489"/>
      <c r="C2293" s="1490"/>
      <c r="D2293" s="1489"/>
      <c r="E2293" s="211"/>
      <c r="F2293" s="1602"/>
      <c r="G2293" s="1602"/>
      <c r="H2293" s="1602"/>
      <c r="I2293" s="1976"/>
      <c r="J2293" s="1976"/>
      <c r="K2293" s="1976"/>
      <c r="L2293" s="1976"/>
      <c r="M2293" s="1976"/>
      <c r="N2293" s="1976"/>
      <c r="O2293" s="1976"/>
      <c r="P2293" s="1976"/>
      <c r="Q2293" s="303"/>
      <c r="R2293" s="303"/>
      <c r="S2293" s="303"/>
      <c r="T2293" s="303"/>
      <c r="U2293" s="303"/>
      <c r="V2293" s="303"/>
      <c r="W2293" s="303"/>
      <c r="X2293" s="303"/>
      <c r="Y2293" s="303"/>
      <c r="Z2293" s="303"/>
      <c r="AA2293" s="303"/>
      <c r="AB2293" s="724"/>
      <c r="AC2293" s="303"/>
      <c r="AD2293" s="744"/>
      <c r="AE2293" s="303"/>
      <c r="AF2293" s="303"/>
      <c r="AG2293" s="303"/>
      <c r="AH2293" s="303"/>
      <c r="AI2293" s="303"/>
      <c r="AJ2293" s="915"/>
      <c r="AK2293" s="928"/>
      <c r="AM2293" s="2938"/>
    </row>
    <row r="2294" spans="1:39" ht="15.75" x14ac:dyDescent="0.25">
      <c r="A2294" s="1984">
        <v>1</v>
      </c>
      <c r="B2294" s="1618" t="s">
        <v>379</v>
      </c>
      <c r="C2294" s="1619"/>
      <c r="D2294" s="1611"/>
      <c r="E2294" s="199"/>
      <c r="F2294" s="165"/>
      <c r="G2294" s="165"/>
      <c r="H2294" s="165"/>
      <c r="I2294" s="165"/>
      <c r="J2294" s="165"/>
      <c r="K2294" s="165"/>
      <c r="L2294" s="165"/>
      <c r="M2294" s="165"/>
      <c r="N2294" s="165"/>
      <c r="O2294" s="165"/>
      <c r="P2294" s="165"/>
      <c r="Q2294" s="304"/>
      <c r="R2294" s="304"/>
      <c r="S2294" s="304"/>
      <c r="T2294" s="304"/>
      <c r="U2294" s="304"/>
      <c r="V2294" s="304"/>
      <c r="W2294" s="304"/>
      <c r="X2294" s="304"/>
      <c r="Y2294" s="304"/>
      <c r="Z2294" s="304"/>
      <c r="AA2294" s="304"/>
      <c r="AB2294" s="725"/>
      <c r="AC2294" s="304"/>
      <c r="AD2294" s="741"/>
      <c r="AE2294" s="304"/>
      <c r="AF2294" s="304"/>
      <c r="AG2294" s="304"/>
      <c r="AH2294" s="304"/>
      <c r="AI2294" s="304"/>
      <c r="AJ2294" s="915"/>
      <c r="AK2294" s="928"/>
      <c r="AM2294" s="2938"/>
    </row>
    <row r="2295" spans="1:39" ht="30" x14ac:dyDescent="0.25">
      <c r="A2295" s="1984">
        <v>1</v>
      </c>
      <c r="B2295" s="861" t="s">
        <v>194</v>
      </c>
      <c r="C2295" s="1315"/>
      <c r="D2295" s="1314"/>
      <c r="E2295" s="199"/>
      <c r="F2295" s="165"/>
      <c r="G2295" s="165"/>
      <c r="H2295" s="165"/>
      <c r="I2295" s="165"/>
      <c r="J2295" s="165"/>
      <c r="K2295" s="165"/>
      <c r="L2295" s="165"/>
      <c r="M2295" s="165"/>
      <c r="N2295" s="165"/>
      <c r="O2295" s="165"/>
      <c r="P2295" s="165"/>
      <c r="Q2295" s="304"/>
      <c r="R2295" s="304"/>
      <c r="S2295" s="304"/>
      <c r="T2295" s="304"/>
      <c r="U2295" s="304"/>
      <c r="V2295" s="304"/>
      <c r="W2295" s="304"/>
      <c r="X2295" s="304"/>
      <c r="Y2295" s="304"/>
      <c r="Z2295" s="304"/>
      <c r="AA2295" s="304"/>
      <c r="AB2295" s="844"/>
      <c r="AC2295" s="304">
        <f>AI2295-AH2295</f>
        <v>0</v>
      </c>
      <c r="AD2295" s="741"/>
      <c r="AE2295" s="304"/>
      <c r="AF2295" s="304">
        <f>AC2295-AB2295</f>
        <v>0</v>
      </c>
      <c r="AG2295" s="304"/>
      <c r="AH2295" s="304"/>
      <c r="AI2295" s="304"/>
      <c r="AJ2295" s="915"/>
      <c r="AK2295" s="928"/>
      <c r="AM2295" s="2938"/>
    </row>
    <row r="2296" spans="1:39" x14ac:dyDescent="0.25">
      <c r="A2296" s="1984">
        <v>1</v>
      </c>
      <c r="B2296" s="439"/>
      <c r="C2296" s="1482"/>
      <c r="D2296" s="1444"/>
      <c r="E2296" s="201"/>
      <c r="F2296" s="493"/>
      <c r="G2296" s="493"/>
      <c r="H2296" s="493"/>
      <c r="I2296" s="1313"/>
      <c r="J2296" s="1313"/>
      <c r="K2296" s="716"/>
      <c r="L2296" s="716"/>
      <c r="M2296" s="716"/>
      <c r="N2296" s="716"/>
      <c r="O2296" s="716"/>
      <c r="P2296" s="716"/>
      <c r="Q2296" s="304"/>
      <c r="R2296" s="304"/>
      <c r="S2296" s="304"/>
      <c r="T2296" s="304"/>
      <c r="U2296" s="304"/>
      <c r="V2296" s="304"/>
      <c r="W2296" s="304"/>
      <c r="X2296" s="304"/>
      <c r="Y2296" s="304"/>
      <c r="Z2296" s="304"/>
      <c r="AA2296" s="304"/>
      <c r="AB2296" s="725"/>
      <c r="AC2296" s="304"/>
      <c r="AD2296" s="741"/>
      <c r="AE2296" s="304"/>
      <c r="AF2296" s="304"/>
      <c r="AG2296" s="304"/>
      <c r="AH2296" s="304"/>
      <c r="AI2296" s="304"/>
      <c r="AJ2296" s="915"/>
      <c r="AK2296" s="928"/>
      <c r="AM2296" s="2938"/>
    </row>
    <row r="2297" spans="1:39" ht="29.25" x14ac:dyDescent="0.25">
      <c r="A2297" s="1984">
        <v>1</v>
      </c>
      <c r="B2297" s="492" t="s">
        <v>310</v>
      </c>
      <c r="C2297" s="403"/>
      <c r="D2297" s="1444"/>
      <c r="E2297" s="801"/>
      <c r="F2297" s="168"/>
      <c r="G2297" s="168"/>
      <c r="H2297" s="109"/>
      <c r="I2297" s="1313"/>
      <c r="J2297" s="1313"/>
      <c r="K2297" s="716"/>
      <c r="L2297" s="716"/>
      <c r="M2297" s="716"/>
      <c r="N2297" s="716"/>
      <c r="O2297" s="716"/>
      <c r="P2297" s="716"/>
      <c r="Q2297" s="304">
        <v>6235.0551999999998</v>
      </c>
      <c r="R2297" s="304">
        <v>6235.0551999999998</v>
      </c>
      <c r="S2297" s="304">
        <v>6235.0551999999998</v>
      </c>
      <c r="T2297" s="304">
        <v>6235.0551999999998</v>
      </c>
      <c r="U2297" s="304">
        <v>6235.0551999999998</v>
      </c>
      <c r="V2297" s="304">
        <v>6235.0551999999998</v>
      </c>
      <c r="W2297" s="304">
        <v>6235.0551999999998</v>
      </c>
      <c r="X2297" s="304">
        <v>6235.0551999999998</v>
      </c>
      <c r="Y2297" s="304">
        <v>6235.0551999999998</v>
      </c>
      <c r="Z2297" s="304">
        <v>6235.0551999999998</v>
      </c>
      <c r="AA2297" s="304">
        <v>6235.0551999999998</v>
      </c>
      <c r="AB2297" s="844">
        <f>Q2297/12*$B$4+(R2297-Q2297)/11*10+(S2297-R2297)/10*9+(T2297-S2297)/9*8+(U2297-T2297)/8*7+(V2297-U2297)/7*6+(W2297-V2297)/6*5+(X2297-W2297)/5*4+(Y2297-X2297)/4*3+(Z2297-Y2297)/3*2+(AA2297-Z2297)/2*1</f>
        <v>5715.4672666666665</v>
      </c>
      <c r="AC2297" s="304">
        <f>AI2297-AH2297-AE2297-AD2297</f>
        <v>5715.8158299999996</v>
      </c>
      <c r="AD2297" s="741"/>
      <c r="AE2297" s="304"/>
      <c r="AF2297" s="304">
        <f>AC2297-AB2297</f>
        <v>0.34856333333300427</v>
      </c>
      <c r="AG2297" s="304"/>
      <c r="AH2297" s="304">
        <v>-2.8808699999999998</v>
      </c>
      <c r="AI2297" s="304">
        <v>5712.9349599999996</v>
      </c>
      <c r="AJ2297" s="915"/>
      <c r="AK2297" s="928"/>
      <c r="AM2297" s="2938"/>
    </row>
    <row r="2298" spans="1:39" ht="30" x14ac:dyDescent="0.25">
      <c r="A2298" s="1984">
        <v>1</v>
      </c>
      <c r="B2298" s="786" t="s">
        <v>442</v>
      </c>
      <c r="C2298" s="403"/>
      <c r="D2298" s="1444"/>
      <c r="E2298" s="801"/>
      <c r="F2298" s="168"/>
      <c r="G2298" s="168"/>
      <c r="H2298" s="109"/>
      <c r="I2298" s="1313"/>
      <c r="J2298" s="1313"/>
      <c r="K2298" s="716"/>
      <c r="L2298" s="716"/>
      <c r="M2298" s="716"/>
      <c r="N2298" s="716"/>
      <c r="O2298" s="716"/>
      <c r="P2298" s="716"/>
      <c r="Q2298" s="304"/>
      <c r="R2298" s="304"/>
      <c r="S2298" s="304"/>
      <c r="T2298" s="304"/>
      <c r="U2298" s="304"/>
      <c r="V2298" s="304"/>
      <c r="W2298" s="304"/>
      <c r="X2298" s="304"/>
      <c r="Y2298" s="304"/>
      <c r="Z2298" s="304"/>
      <c r="AA2298" s="304"/>
      <c r="AB2298" s="725"/>
      <c r="AC2298" s="304"/>
      <c r="AD2298" s="741"/>
      <c r="AE2298" s="304"/>
      <c r="AF2298" s="304"/>
      <c r="AG2298" s="304"/>
      <c r="AH2298" s="304"/>
      <c r="AI2298" s="304"/>
      <c r="AJ2298" s="915"/>
      <c r="AK2298" s="928"/>
      <c r="AM2298" s="2938"/>
    </row>
    <row r="2299" spans="1:39" x14ac:dyDescent="0.25">
      <c r="A2299" s="1984">
        <v>1</v>
      </c>
      <c r="B2299" s="4" t="s">
        <v>443</v>
      </c>
      <c r="C2299" s="403"/>
      <c r="D2299" s="1444"/>
      <c r="E2299" s="802"/>
      <c r="F2299" s="168"/>
      <c r="G2299" s="168"/>
      <c r="H2299" s="109"/>
      <c r="I2299" s="1313"/>
      <c r="J2299" s="1313"/>
      <c r="K2299" s="716"/>
      <c r="L2299" s="716"/>
      <c r="M2299" s="716"/>
      <c r="N2299" s="716"/>
      <c r="O2299" s="716"/>
      <c r="P2299" s="716"/>
      <c r="Q2299" s="304"/>
      <c r="R2299" s="304"/>
      <c r="S2299" s="304"/>
      <c r="T2299" s="304"/>
      <c r="U2299" s="304"/>
      <c r="V2299" s="304"/>
      <c r="W2299" s="304"/>
      <c r="X2299" s="304"/>
      <c r="Y2299" s="304"/>
      <c r="Z2299" s="304"/>
      <c r="AA2299" s="304"/>
      <c r="AB2299" s="725"/>
      <c r="AC2299" s="304"/>
      <c r="AD2299" s="741"/>
      <c r="AE2299" s="304"/>
      <c r="AF2299" s="304"/>
      <c r="AG2299" s="304"/>
      <c r="AH2299" s="304"/>
      <c r="AI2299" s="304"/>
      <c r="AJ2299" s="915"/>
      <c r="AK2299" s="928"/>
      <c r="AM2299" s="2938"/>
    </row>
    <row r="2300" spans="1:39" ht="30" x14ac:dyDescent="0.25">
      <c r="A2300" s="1984">
        <v>1</v>
      </c>
      <c r="B2300" s="4" t="s">
        <v>444</v>
      </c>
      <c r="C2300" s="403"/>
      <c r="D2300" s="1444"/>
      <c r="E2300" s="801"/>
      <c r="F2300" s="168"/>
      <c r="G2300" s="168"/>
      <c r="H2300" s="109"/>
      <c r="I2300" s="1313"/>
      <c r="J2300" s="1313"/>
      <c r="K2300" s="716"/>
      <c r="L2300" s="716"/>
      <c r="M2300" s="716"/>
      <c r="N2300" s="716"/>
      <c r="O2300" s="716"/>
      <c r="P2300" s="716"/>
      <c r="Q2300" s="304"/>
      <c r="R2300" s="304"/>
      <c r="S2300" s="304"/>
      <c r="T2300" s="304"/>
      <c r="U2300" s="304"/>
      <c r="V2300" s="304"/>
      <c r="W2300" s="304"/>
      <c r="X2300" s="304"/>
      <c r="Y2300" s="304"/>
      <c r="Z2300" s="304"/>
      <c r="AA2300" s="304"/>
      <c r="AB2300" s="725"/>
      <c r="AC2300" s="304"/>
      <c r="AD2300" s="741"/>
      <c r="AE2300" s="304"/>
      <c r="AF2300" s="304"/>
      <c r="AG2300" s="304"/>
      <c r="AH2300" s="304"/>
      <c r="AI2300" s="304"/>
      <c r="AJ2300" s="915"/>
      <c r="AK2300" s="928"/>
      <c r="AM2300" s="2938"/>
    </row>
    <row r="2301" spans="1:39" ht="29.25" x14ac:dyDescent="0.25">
      <c r="A2301" s="1984">
        <v>1</v>
      </c>
      <c r="B2301" s="492" t="s">
        <v>311</v>
      </c>
      <c r="C2301" s="403"/>
      <c r="D2301" s="1444"/>
      <c r="E2301" s="801">
        <f>E2303/9.4</f>
        <v>2451.5957446808511</v>
      </c>
      <c r="F2301" s="168">
        <f>F2303/9.4</f>
        <v>2247.3404255319147</v>
      </c>
      <c r="G2301" s="168">
        <f>G2303/9.4</f>
        <v>2247.402127659574</v>
      </c>
      <c r="H2301" s="109">
        <f>G2301/F2301*100</f>
        <v>100.00274556213016</v>
      </c>
      <c r="I2301" s="1313"/>
      <c r="J2301" s="1313"/>
      <c r="K2301" s="716"/>
      <c r="L2301" s="716"/>
      <c r="M2301" s="716"/>
      <c r="N2301" s="716"/>
      <c r="O2301" s="716"/>
      <c r="P2301" s="716"/>
      <c r="Q2301" s="304"/>
      <c r="R2301" s="304"/>
      <c r="S2301" s="304"/>
      <c r="T2301" s="304"/>
      <c r="U2301" s="304"/>
      <c r="V2301" s="304"/>
      <c r="W2301" s="304"/>
      <c r="X2301" s="304"/>
      <c r="Y2301" s="304"/>
      <c r="Z2301" s="304"/>
      <c r="AA2301" s="304"/>
      <c r="AB2301" s="725"/>
      <c r="AC2301" s="304"/>
      <c r="AD2301" s="741"/>
      <c r="AE2301" s="304"/>
      <c r="AF2301" s="304"/>
      <c r="AG2301" s="304"/>
      <c r="AH2301" s="304"/>
      <c r="AI2301" s="304"/>
      <c r="AJ2301" s="915"/>
      <c r="AK2301" s="928"/>
      <c r="AM2301" s="2938"/>
    </row>
    <row r="2302" spans="1:39" x14ac:dyDescent="0.25">
      <c r="A2302" s="1984">
        <v>1</v>
      </c>
      <c r="B2302" s="492" t="s">
        <v>320</v>
      </c>
      <c r="C2302" s="403"/>
      <c r="D2302" s="1444"/>
      <c r="E2302" s="801">
        <f>E2303/9.4</f>
        <v>2451.5957446808511</v>
      </c>
      <c r="F2302" s="168">
        <f>F2303/9.4</f>
        <v>2247.3404255319147</v>
      </c>
      <c r="G2302" s="168">
        <f>G2303/9.4</f>
        <v>2247.402127659574</v>
      </c>
      <c r="H2302" s="109">
        <f>G2302/F2302*100</f>
        <v>100.00274556213016</v>
      </c>
      <c r="I2302" s="1313"/>
      <c r="J2302" s="1313"/>
      <c r="K2302" s="716"/>
      <c r="L2302" s="716"/>
      <c r="M2302" s="716"/>
      <c r="N2302" s="716"/>
      <c r="O2302" s="716"/>
      <c r="P2302" s="716"/>
      <c r="Q2302" s="304"/>
      <c r="R2302" s="304"/>
      <c r="S2302" s="304"/>
      <c r="T2302" s="304"/>
      <c r="U2302" s="304"/>
      <c r="V2302" s="304"/>
      <c r="W2302" s="304"/>
      <c r="X2302" s="304"/>
      <c r="Y2302" s="304"/>
      <c r="Z2302" s="304"/>
      <c r="AA2302" s="304"/>
      <c r="AB2302" s="725"/>
      <c r="AC2302" s="304"/>
      <c r="AD2302" s="741"/>
      <c r="AE2302" s="304"/>
      <c r="AF2302" s="304"/>
      <c r="AG2302" s="304"/>
      <c r="AH2302" s="304"/>
      <c r="AI2302" s="304"/>
      <c r="AJ2302" s="915"/>
      <c r="AK2302" s="928"/>
      <c r="AM2302" s="2938"/>
    </row>
    <row r="2303" spans="1:39" x14ac:dyDescent="0.25">
      <c r="A2303" s="1984">
        <v>1</v>
      </c>
      <c r="B2303" s="506" t="s">
        <v>321</v>
      </c>
      <c r="C2303" s="403"/>
      <c r="D2303" s="1444"/>
      <c r="E2303" s="801">
        <v>23045</v>
      </c>
      <c r="F2303" s="168">
        <f>ROUND(E2303/12*$B$4,0)</f>
        <v>21125</v>
      </c>
      <c r="G2303" s="168">
        <v>21125.579999999998</v>
      </c>
      <c r="H2303" s="109">
        <f>G2303/F2303*100</f>
        <v>100.00274556213016</v>
      </c>
      <c r="I2303" s="1313"/>
      <c r="J2303" s="1313"/>
      <c r="K2303" s="716"/>
      <c r="L2303" s="716"/>
      <c r="M2303" s="716"/>
      <c r="N2303" s="716"/>
      <c r="O2303" s="716"/>
      <c r="P2303" s="716"/>
      <c r="Q2303" s="304"/>
      <c r="R2303" s="304"/>
      <c r="S2303" s="304"/>
      <c r="T2303" s="304"/>
      <c r="U2303" s="304"/>
      <c r="V2303" s="304"/>
      <c r="W2303" s="304"/>
      <c r="X2303" s="304"/>
      <c r="Y2303" s="304"/>
      <c r="Z2303" s="304"/>
      <c r="AA2303" s="304"/>
      <c r="AB2303" s="725"/>
      <c r="AC2303" s="304"/>
      <c r="AD2303" s="741"/>
      <c r="AE2303" s="304"/>
      <c r="AF2303" s="304"/>
      <c r="AG2303" s="304"/>
      <c r="AH2303" s="304"/>
      <c r="AI2303" s="304"/>
      <c r="AJ2303" s="915"/>
      <c r="AK2303" s="928"/>
      <c r="AM2303" s="2938"/>
    </row>
    <row r="2304" spans="1:39" x14ac:dyDescent="0.25">
      <c r="A2304" s="1984">
        <v>1</v>
      </c>
      <c r="B2304" s="506" t="s">
        <v>322</v>
      </c>
      <c r="C2304" s="403"/>
      <c r="D2304" s="1444"/>
      <c r="E2304" s="244"/>
      <c r="F2304" s="168"/>
      <c r="G2304" s="168"/>
      <c r="H2304" s="109"/>
      <c r="I2304" s="1313"/>
      <c r="J2304" s="1313"/>
      <c r="K2304" s="716"/>
      <c r="L2304" s="716"/>
      <c r="M2304" s="716"/>
      <c r="N2304" s="716"/>
      <c r="O2304" s="716"/>
      <c r="P2304" s="716"/>
      <c r="Q2304" s="304"/>
      <c r="R2304" s="304"/>
      <c r="S2304" s="304"/>
      <c r="T2304" s="304"/>
      <c r="U2304" s="304"/>
      <c r="V2304" s="304"/>
      <c r="W2304" s="304"/>
      <c r="X2304" s="304"/>
      <c r="Y2304" s="304"/>
      <c r="Z2304" s="304"/>
      <c r="AA2304" s="304"/>
      <c r="AB2304" s="725"/>
      <c r="AC2304" s="304"/>
      <c r="AD2304" s="741"/>
      <c r="AE2304" s="304"/>
      <c r="AF2304" s="304"/>
      <c r="AG2304" s="304"/>
      <c r="AH2304" s="304"/>
      <c r="AI2304" s="304"/>
      <c r="AJ2304" s="915"/>
      <c r="AK2304" s="928"/>
      <c r="AM2304" s="2938"/>
    </row>
    <row r="2305" spans="1:39" x14ac:dyDescent="0.25">
      <c r="A2305" s="1984">
        <v>1</v>
      </c>
      <c r="B2305" s="442" t="s">
        <v>260</v>
      </c>
      <c r="C2305" s="403"/>
      <c r="D2305" s="1444"/>
      <c r="E2305" s="502">
        <f>E2298</f>
        <v>0</v>
      </c>
      <c r="F2305" s="493"/>
      <c r="G2305" s="493"/>
      <c r="H2305" s="495"/>
      <c r="I2305" s="1313"/>
      <c r="J2305" s="1313"/>
      <c r="K2305" s="716"/>
      <c r="L2305" s="716"/>
      <c r="M2305" s="716"/>
      <c r="N2305" s="716"/>
      <c r="O2305" s="716"/>
      <c r="P2305" s="716"/>
      <c r="Q2305" s="304"/>
      <c r="R2305" s="304"/>
      <c r="S2305" s="304"/>
      <c r="T2305" s="304"/>
      <c r="U2305" s="304"/>
      <c r="V2305" s="304"/>
      <c r="W2305" s="304"/>
      <c r="X2305" s="304"/>
      <c r="Y2305" s="304"/>
      <c r="Z2305" s="304"/>
      <c r="AA2305" s="304"/>
      <c r="AB2305" s="725"/>
      <c r="AC2305" s="304"/>
      <c r="AD2305" s="741"/>
      <c r="AE2305" s="304"/>
      <c r="AF2305" s="304"/>
      <c r="AG2305" s="304"/>
      <c r="AH2305" s="304"/>
      <c r="AI2305" s="304"/>
      <c r="AJ2305" s="915"/>
      <c r="AK2305" s="928"/>
      <c r="AM2305" s="2938"/>
    </row>
    <row r="2306" spans="1:39" ht="29.25" x14ac:dyDescent="0.25">
      <c r="A2306" s="1984">
        <v>1</v>
      </c>
      <c r="B2306" s="442" t="s">
        <v>261</v>
      </c>
      <c r="C2306" s="403"/>
      <c r="D2306" s="1444"/>
      <c r="E2306" s="502">
        <f>E2301</f>
        <v>2451.5957446808511</v>
      </c>
      <c r="F2306" s="493">
        <f>F2301</f>
        <v>2247.3404255319147</v>
      </c>
      <c r="G2306" s="493">
        <f>G2301</f>
        <v>2247.402127659574</v>
      </c>
      <c r="H2306" s="495">
        <f>G2306/F2306*100</f>
        <v>100.00274556213016</v>
      </c>
      <c r="I2306" s="1313"/>
      <c r="J2306" s="1313"/>
      <c r="K2306" s="716"/>
      <c r="L2306" s="716"/>
      <c r="M2306" s="716"/>
      <c r="N2306" s="716"/>
      <c r="O2306" s="716"/>
      <c r="P2306" s="716"/>
      <c r="Q2306" s="304"/>
      <c r="R2306" s="304"/>
      <c r="S2306" s="304"/>
      <c r="T2306" s="304"/>
      <c r="U2306" s="304"/>
      <c r="V2306" s="304"/>
      <c r="W2306" s="304"/>
      <c r="X2306" s="304"/>
      <c r="Y2306" s="304"/>
      <c r="Z2306" s="304"/>
      <c r="AA2306" s="304"/>
      <c r="AB2306" s="725"/>
      <c r="AC2306" s="304"/>
      <c r="AD2306" s="741"/>
      <c r="AE2306" s="304"/>
      <c r="AF2306" s="304"/>
      <c r="AG2306" s="304"/>
      <c r="AH2306" s="304"/>
      <c r="AI2306" s="304"/>
      <c r="AJ2306" s="915"/>
      <c r="AK2306" s="928"/>
      <c r="AM2306" s="2938"/>
    </row>
    <row r="2307" spans="1:39" ht="15.75" thickBot="1" x14ac:dyDescent="0.3">
      <c r="A2307" s="1984">
        <v>1</v>
      </c>
      <c r="B2307" s="443" t="s">
        <v>134</v>
      </c>
      <c r="C2307" s="394"/>
      <c r="D2307" s="9"/>
      <c r="E2307" s="502">
        <f>E2305+E2303/4.2</f>
        <v>5486.9047619047615</v>
      </c>
      <c r="F2307" s="495">
        <f>F2305+F2303/4.2</f>
        <v>5029.7619047619046</v>
      </c>
      <c r="G2307" s="495">
        <f>G2305+G2303/4.2</f>
        <v>5029.8999999999996</v>
      </c>
      <c r="H2307" s="495">
        <f>G2307/F2307*100</f>
        <v>100.00274556213017</v>
      </c>
      <c r="I2307" s="1313"/>
      <c r="J2307" s="1313"/>
      <c r="K2307" s="108"/>
      <c r="L2307" s="108"/>
      <c r="M2307" s="108"/>
      <c r="N2307" s="108"/>
      <c r="O2307" s="108"/>
      <c r="P2307" s="108"/>
      <c r="Q2307" s="304">
        <f t="shared" ref="Q2307:AI2307" si="452">Q2297</f>
        <v>6235.0551999999998</v>
      </c>
      <c r="R2307" s="304">
        <f t="shared" si="452"/>
        <v>6235.0551999999998</v>
      </c>
      <c r="S2307" s="304">
        <f t="shared" si="452"/>
        <v>6235.0551999999998</v>
      </c>
      <c r="T2307" s="304">
        <f t="shared" si="452"/>
        <v>6235.0551999999998</v>
      </c>
      <c r="U2307" s="304">
        <f t="shared" si="452"/>
        <v>6235.0551999999998</v>
      </c>
      <c r="V2307" s="304">
        <f t="shared" si="452"/>
        <v>6235.0551999999998</v>
      </c>
      <c r="W2307" s="304">
        <f t="shared" si="452"/>
        <v>6235.0551999999998</v>
      </c>
      <c r="X2307" s="304">
        <f t="shared" si="452"/>
        <v>6235.0551999999998</v>
      </c>
      <c r="Y2307" s="304">
        <f t="shared" si="452"/>
        <v>6235.0551999999998</v>
      </c>
      <c r="Z2307" s="304">
        <f t="shared" si="452"/>
        <v>6235.0551999999998</v>
      </c>
      <c r="AA2307" s="304">
        <f t="shared" si="452"/>
        <v>6235.0551999999998</v>
      </c>
      <c r="AB2307" s="725">
        <f t="shared" si="452"/>
        <v>5715.4672666666665</v>
      </c>
      <c r="AC2307" s="304">
        <f t="shared" si="452"/>
        <v>5715.8158299999996</v>
      </c>
      <c r="AD2307" s="741">
        <f t="shared" si="452"/>
        <v>0</v>
      </c>
      <c r="AE2307" s="304">
        <f t="shared" si="452"/>
        <v>0</v>
      </c>
      <c r="AF2307" s="304">
        <f t="shared" si="452"/>
        <v>0.34856333333300427</v>
      </c>
      <c r="AG2307" s="304">
        <f t="shared" si="452"/>
        <v>0</v>
      </c>
      <c r="AH2307" s="304">
        <f t="shared" si="452"/>
        <v>-2.8808699999999998</v>
      </c>
      <c r="AI2307" s="304">
        <f t="shared" si="452"/>
        <v>5712.9349599999996</v>
      </c>
      <c r="AJ2307" s="915"/>
      <c r="AK2307" s="928"/>
      <c r="AM2307" s="2938"/>
    </row>
    <row r="2308" spans="1:39" ht="15.75" thickBot="1" x14ac:dyDescent="0.3">
      <c r="A2308" s="1984">
        <v>1</v>
      </c>
      <c r="B2308" s="1454" t="s">
        <v>277</v>
      </c>
      <c r="C2308" s="1455"/>
      <c r="D2308" s="1454"/>
      <c r="E2308" s="242"/>
      <c r="F2308" s="1553"/>
      <c r="G2308" s="1553"/>
      <c r="H2308" s="1553"/>
      <c r="I2308" s="1553"/>
      <c r="J2308" s="1553"/>
      <c r="K2308" s="1553"/>
      <c r="L2308" s="1553"/>
      <c r="M2308" s="1553"/>
      <c r="N2308" s="1553"/>
      <c r="O2308" s="1553"/>
      <c r="P2308" s="1553"/>
      <c r="Q2308" s="309">
        <f t="shared" ref="Q2308:AI2308" si="453">Q2307</f>
        <v>6235.0551999999998</v>
      </c>
      <c r="R2308" s="309">
        <f t="shared" si="453"/>
        <v>6235.0551999999998</v>
      </c>
      <c r="S2308" s="309">
        <f t="shared" si="453"/>
        <v>6235.0551999999998</v>
      </c>
      <c r="T2308" s="309">
        <f t="shared" si="453"/>
        <v>6235.0551999999998</v>
      </c>
      <c r="U2308" s="309">
        <f t="shared" si="453"/>
        <v>6235.0551999999998</v>
      </c>
      <c r="V2308" s="309">
        <f t="shared" si="453"/>
        <v>6235.0551999999998</v>
      </c>
      <c r="W2308" s="309">
        <f t="shared" si="453"/>
        <v>6235.0551999999998</v>
      </c>
      <c r="X2308" s="309">
        <f t="shared" si="453"/>
        <v>6235.0551999999998</v>
      </c>
      <c r="Y2308" s="309">
        <f t="shared" si="453"/>
        <v>6235.0551999999998</v>
      </c>
      <c r="Z2308" s="309">
        <f t="shared" si="453"/>
        <v>6235.0551999999998</v>
      </c>
      <c r="AA2308" s="309">
        <f t="shared" si="453"/>
        <v>6235.0551999999998</v>
      </c>
      <c r="AB2308" s="726">
        <f t="shared" si="453"/>
        <v>5715.4672666666665</v>
      </c>
      <c r="AC2308" s="309">
        <f t="shared" si="453"/>
        <v>5715.8158299999996</v>
      </c>
      <c r="AD2308" s="746">
        <f t="shared" si="453"/>
        <v>0</v>
      </c>
      <c r="AE2308" s="140">
        <f t="shared" si="453"/>
        <v>0</v>
      </c>
      <c r="AF2308" s="309">
        <f t="shared" si="453"/>
        <v>0.34856333333300427</v>
      </c>
      <c r="AG2308" s="309">
        <f t="shared" si="453"/>
        <v>0</v>
      </c>
      <c r="AH2308" s="140">
        <f t="shared" si="453"/>
        <v>-2.8808699999999998</v>
      </c>
      <c r="AI2308" s="309">
        <f t="shared" si="453"/>
        <v>5712.9349599999996</v>
      </c>
      <c r="AJ2308" s="915"/>
      <c r="AK2308" s="928"/>
      <c r="AM2308" s="2938"/>
    </row>
    <row r="2309" spans="1:39" x14ac:dyDescent="0.25">
      <c r="A2309" s="1984">
        <v>1</v>
      </c>
      <c r="B2309" s="1489"/>
      <c r="C2309" s="1490"/>
      <c r="D2309" s="1489"/>
      <c r="E2309" s="211"/>
      <c r="F2309" s="1602"/>
      <c r="G2309" s="1602"/>
      <c r="H2309" s="1602"/>
      <c r="I2309" s="1976"/>
      <c r="J2309" s="1976"/>
      <c r="K2309" s="1976"/>
      <c r="L2309" s="1976"/>
      <c r="M2309" s="1976"/>
      <c r="N2309" s="1976"/>
      <c r="O2309" s="1976"/>
      <c r="P2309" s="1976"/>
      <c r="Q2309" s="303"/>
      <c r="R2309" s="303"/>
      <c r="S2309" s="303"/>
      <c r="T2309" s="303"/>
      <c r="U2309" s="303"/>
      <c r="V2309" s="303"/>
      <c r="W2309" s="303"/>
      <c r="X2309" s="303"/>
      <c r="Y2309" s="303"/>
      <c r="Z2309" s="303"/>
      <c r="AA2309" s="303"/>
      <c r="AB2309" s="724"/>
      <c r="AC2309" s="303"/>
      <c r="AD2309" s="744"/>
      <c r="AE2309" s="303"/>
      <c r="AF2309" s="303"/>
      <c r="AG2309" s="303"/>
      <c r="AH2309" s="303"/>
      <c r="AI2309" s="303"/>
      <c r="AJ2309" s="915"/>
      <c r="AK2309" s="928"/>
      <c r="AM2309" s="2938"/>
    </row>
    <row r="2310" spans="1:39" ht="31.5" x14ac:dyDescent="0.25">
      <c r="A2310" s="1984">
        <v>1</v>
      </c>
      <c r="B2310" s="1620" t="s">
        <v>473</v>
      </c>
      <c r="C2310" s="1620"/>
      <c r="D2310" s="1611"/>
      <c r="E2310" s="199"/>
      <c r="F2310" s="165"/>
      <c r="G2310" s="165"/>
      <c r="H2310" s="165"/>
      <c r="I2310" s="165"/>
      <c r="J2310" s="165"/>
      <c r="K2310" s="165"/>
      <c r="L2310" s="165"/>
      <c r="M2310" s="165"/>
      <c r="N2310" s="165"/>
      <c r="O2310" s="165"/>
      <c r="P2310" s="165"/>
      <c r="Q2310" s="304"/>
      <c r="R2310" s="304"/>
      <c r="S2310" s="304"/>
      <c r="T2310" s="304"/>
      <c r="U2310" s="304"/>
      <c r="V2310" s="304"/>
      <c r="W2310" s="304"/>
      <c r="X2310" s="304"/>
      <c r="Y2310" s="304"/>
      <c r="Z2310" s="304"/>
      <c r="AA2310" s="304"/>
      <c r="AB2310" s="725"/>
      <c r="AC2310" s="304"/>
      <c r="AD2310" s="741"/>
      <c r="AE2310" s="304"/>
      <c r="AF2310" s="304"/>
      <c r="AG2310" s="304"/>
      <c r="AH2310" s="304"/>
      <c r="AI2310" s="304"/>
      <c r="AJ2310" s="915"/>
      <c r="AK2310" s="928"/>
      <c r="AM2310" s="2938"/>
    </row>
    <row r="2311" spans="1:39" ht="15.75" x14ac:dyDescent="0.25">
      <c r="A2311" s="1984">
        <v>1</v>
      </c>
      <c r="B2311" s="185" t="s">
        <v>194</v>
      </c>
      <c r="C2311" s="2771"/>
      <c r="D2311" s="2770"/>
      <c r="E2311" s="222"/>
      <c r="F2311" s="120"/>
      <c r="G2311" s="165"/>
      <c r="H2311" s="165"/>
      <c r="I2311" s="165"/>
      <c r="J2311" s="165"/>
      <c r="K2311" s="165"/>
      <c r="L2311" s="165"/>
      <c r="M2311" s="165"/>
      <c r="N2311" s="165"/>
      <c r="O2311" s="165"/>
      <c r="P2311" s="165"/>
      <c r="Q2311" s="165"/>
      <c r="R2311" s="165"/>
      <c r="S2311" s="165"/>
      <c r="T2311" s="165"/>
      <c r="U2311" s="165"/>
      <c r="V2311" s="165"/>
      <c r="W2311" s="165"/>
      <c r="X2311" s="165"/>
      <c r="Y2311" s="165"/>
      <c r="Z2311" s="165"/>
      <c r="AA2311" s="165"/>
      <c r="AB2311" s="725"/>
      <c r="AC2311" s="165"/>
      <c r="AD2311" s="741"/>
      <c r="AE2311" s="304"/>
      <c r="AF2311" s="304"/>
      <c r="AG2311" s="304"/>
      <c r="AH2311" s="304"/>
      <c r="AI2311" s="304"/>
      <c r="AJ2311" s="915"/>
      <c r="AK2311" s="928"/>
      <c r="AM2311" s="2938"/>
    </row>
    <row r="2312" spans="1:39" ht="15.75" x14ac:dyDescent="0.25">
      <c r="A2312" s="1984">
        <v>1</v>
      </c>
      <c r="B2312" s="480" t="s">
        <v>217</v>
      </c>
      <c r="C2312" s="1651"/>
      <c r="D2312" s="2772"/>
      <c r="E2312" s="516">
        <f>SUM(E2313:E2317)</f>
        <v>700</v>
      </c>
      <c r="F2312" s="716">
        <f>SUM(F2313:F2317)</f>
        <v>642</v>
      </c>
      <c r="G2312" s="716">
        <f>SUM(G2313:G2317)</f>
        <v>842</v>
      </c>
      <c r="H2312" s="716">
        <f>G2312/F2312*100</f>
        <v>131.15264797507788</v>
      </c>
      <c r="I2312" s="165"/>
      <c r="J2312" s="165"/>
      <c r="K2312" s="165"/>
      <c r="L2312" s="165"/>
      <c r="M2312" s="165"/>
      <c r="N2312" s="165"/>
      <c r="O2312" s="165"/>
      <c r="P2312" s="165"/>
      <c r="Q2312" s="2825">
        <v>2279.3249999999998</v>
      </c>
      <c r="R2312" s="2825">
        <v>2279.3249999999998</v>
      </c>
      <c r="S2312" s="2825">
        <v>2279.3249999999998</v>
      </c>
      <c r="T2312" s="2825">
        <v>2279.3249999999998</v>
      </c>
      <c r="U2312" s="2825">
        <v>2279.3249999999998</v>
      </c>
      <c r="V2312" s="2825">
        <v>2279.3249999999998</v>
      </c>
      <c r="W2312" s="2825">
        <v>2279.3249999999998</v>
      </c>
      <c r="X2312" s="2825">
        <v>2279.3249999999998</v>
      </c>
      <c r="Y2312" s="2825">
        <v>2279.3249999999998</v>
      </c>
      <c r="Z2312" s="2825">
        <v>2279.3249999999998</v>
      </c>
      <c r="AA2312" s="2825">
        <v>2279.3249999999998</v>
      </c>
      <c r="AB2312" s="725">
        <f>Q2312/12*$B$4+(R2312-Q2312)/11*10+(S2312-R2312)/10*9+(T2312-S2312)/9*8+(U2312-T2312)/8*7+(V2312-U2312)/7*6+(W2312-V2312)/6*5+(X2312-W2312)/5*4+(Y2312-X2312)/4*3+(Z2312-Y2312)/3*2+(AA2312-Z2312)/2*1</f>
        <v>2089.3812499999999</v>
      </c>
      <c r="AC2312" s="165">
        <f>AI2312-AH2312-AE2312</f>
        <v>2597.6054000000004</v>
      </c>
      <c r="AD2312" s="741"/>
      <c r="AE2312" s="304"/>
      <c r="AF2312" s="304">
        <f>AC2312-AB2312</f>
        <v>508.22415000000046</v>
      </c>
      <c r="AG2312" s="304"/>
      <c r="AH2312" s="304">
        <v>-11.856779999999999</v>
      </c>
      <c r="AI2312" s="304">
        <v>2585.7486200000003</v>
      </c>
      <c r="AJ2312" s="915"/>
      <c r="AK2312" s="928"/>
      <c r="AM2312" s="2938"/>
    </row>
    <row r="2313" spans="1:39" ht="30" x14ac:dyDescent="0.25">
      <c r="A2313" s="1984">
        <v>1</v>
      </c>
      <c r="B2313" s="150" t="s">
        <v>157</v>
      </c>
      <c r="C2313" s="1651"/>
      <c r="D2313" s="2772"/>
      <c r="E2313" s="1980">
        <v>400</v>
      </c>
      <c r="F2313" s="120">
        <f>ROUND(E2313/12*$B$4,0)</f>
        <v>367</v>
      </c>
      <c r="G2313" s="165">
        <v>660</v>
      </c>
      <c r="H2313" s="165">
        <f>G2313/F2313*100</f>
        <v>179.83651226158037</v>
      </c>
      <c r="I2313" s="165"/>
      <c r="J2313" s="165"/>
      <c r="K2313" s="165"/>
      <c r="L2313" s="165"/>
      <c r="M2313" s="165"/>
      <c r="N2313" s="165"/>
      <c r="O2313" s="165"/>
      <c r="P2313" s="165"/>
      <c r="Q2313" s="165"/>
      <c r="R2313" s="165"/>
      <c r="S2313" s="165"/>
      <c r="T2313" s="165"/>
      <c r="U2313" s="165"/>
      <c r="V2313" s="165"/>
      <c r="W2313" s="165"/>
      <c r="X2313" s="165"/>
      <c r="Y2313" s="165"/>
      <c r="Z2313" s="165"/>
      <c r="AA2313" s="165"/>
      <c r="AB2313" s="725"/>
      <c r="AC2313" s="165"/>
      <c r="AD2313" s="741"/>
      <c r="AE2313" s="304"/>
      <c r="AF2313" s="304"/>
      <c r="AG2313" s="304"/>
      <c r="AH2313" s="304"/>
      <c r="AI2313" s="304"/>
      <c r="AJ2313" s="915"/>
      <c r="AK2313" s="928"/>
      <c r="AM2313" s="2938"/>
    </row>
    <row r="2314" spans="1:39" ht="45" x14ac:dyDescent="0.25">
      <c r="A2314" s="1984">
        <v>1</v>
      </c>
      <c r="B2314" s="186" t="s">
        <v>158</v>
      </c>
      <c r="C2314" s="1651"/>
      <c r="D2314" s="1611"/>
      <c r="E2314" s="1980">
        <v>300</v>
      </c>
      <c r="F2314" s="165">
        <f>ROUND(E2314/12*$B$4,0)</f>
        <v>275</v>
      </c>
      <c r="G2314" s="165">
        <v>182</v>
      </c>
      <c r="H2314" s="165">
        <f>G2314/F2314*100</f>
        <v>66.181818181818187</v>
      </c>
      <c r="I2314" s="165"/>
      <c r="J2314" s="165"/>
      <c r="K2314" s="165"/>
      <c r="L2314" s="165"/>
      <c r="M2314" s="165"/>
      <c r="N2314" s="165"/>
      <c r="O2314" s="165"/>
      <c r="P2314" s="165"/>
      <c r="Q2314" s="165"/>
      <c r="R2314" s="165"/>
      <c r="S2314" s="165"/>
      <c r="T2314" s="165"/>
      <c r="U2314" s="165"/>
      <c r="V2314" s="165"/>
      <c r="W2314" s="165"/>
      <c r="X2314" s="165"/>
      <c r="Y2314" s="165"/>
      <c r="Z2314" s="165"/>
      <c r="AA2314" s="165"/>
      <c r="AB2314" s="725"/>
      <c r="AC2314" s="165"/>
      <c r="AD2314" s="741"/>
      <c r="AE2314" s="304"/>
      <c r="AF2314" s="304"/>
      <c r="AG2314" s="304"/>
      <c r="AH2314" s="304"/>
      <c r="AI2314" s="304"/>
      <c r="AJ2314" s="915"/>
      <c r="AK2314" s="928"/>
      <c r="AM2314" s="2938"/>
    </row>
    <row r="2315" spans="1:39" ht="15.75" x14ac:dyDescent="0.25">
      <c r="A2315" s="1984">
        <v>1</v>
      </c>
      <c r="B2315" s="443" t="s">
        <v>134</v>
      </c>
      <c r="C2315" s="1651"/>
      <c r="D2315" s="1611"/>
      <c r="E2315" s="191"/>
      <c r="F2315" s="120"/>
      <c r="G2315" s="165"/>
      <c r="H2315" s="165"/>
      <c r="I2315" s="165"/>
      <c r="J2315" s="165"/>
      <c r="K2315" s="165"/>
      <c r="L2315" s="165"/>
      <c r="M2315" s="165"/>
      <c r="N2315" s="165"/>
      <c r="O2315" s="165"/>
      <c r="P2315" s="165"/>
      <c r="Q2315" s="2825">
        <f t="shared" ref="Q2315:AI2315" si="454">Q2312</f>
        <v>2279.3249999999998</v>
      </c>
      <c r="R2315" s="2825">
        <f t="shared" si="454"/>
        <v>2279.3249999999998</v>
      </c>
      <c r="S2315" s="2825">
        <f t="shared" si="454"/>
        <v>2279.3249999999998</v>
      </c>
      <c r="T2315" s="2825">
        <f t="shared" si="454"/>
        <v>2279.3249999999998</v>
      </c>
      <c r="U2315" s="2825">
        <f t="shared" si="454"/>
        <v>2279.3249999999998</v>
      </c>
      <c r="V2315" s="2825">
        <f t="shared" si="454"/>
        <v>2279.3249999999998</v>
      </c>
      <c r="W2315" s="2825">
        <f t="shared" si="454"/>
        <v>2279.3249999999998</v>
      </c>
      <c r="X2315" s="2825">
        <f t="shared" si="454"/>
        <v>2279.3249999999998</v>
      </c>
      <c r="Y2315" s="2825">
        <f t="shared" si="454"/>
        <v>2279.3249999999998</v>
      </c>
      <c r="Z2315" s="2825">
        <f t="shared" si="454"/>
        <v>2279.3249999999998</v>
      </c>
      <c r="AA2315" s="2825">
        <f t="shared" si="454"/>
        <v>2279.3249999999998</v>
      </c>
      <c r="AB2315" s="725">
        <f t="shared" si="454"/>
        <v>2089.3812499999999</v>
      </c>
      <c r="AC2315" s="165">
        <f t="shared" si="454"/>
        <v>2597.6054000000004</v>
      </c>
      <c r="AD2315" s="741">
        <f t="shared" si="454"/>
        <v>0</v>
      </c>
      <c r="AE2315" s="304">
        <f t="shared" si="454"/>
        <v>0</v>
      </c>
      <c r="AF2315" s="304">
        <f t="shared" si="454"/>
        <v>508.22415000000046</v>
      </c>
      <c r="AG2315" s="304">
        <f t="shared" si="454"/>
        <v>0</v>
      </c>
      <c r="AH2315" s="304">
        <f t="shared" si="454"/>
        <v>-11.856779999999999</v>
      </c>
      <c r="AI2315" s="304">
        <f t="shared" si="454"/>
        <v>2585.7486200000003</v>
      </c>
      <c r="AJ2315" s="915"/>
      <c r="AK2315" s="928"/>
      <c r="AM2315" s="2938"/>
    </row>
    <row r="2316" spans="1:39" x14ac:dyDescent="0.25">
      <c r="A2316" s="1984">
        <v>1</v>
      </c>
      <c r="B2316" s="160" t="s">
        <v>28</v>
      </c>
      <c r="C2316" s="429"/>
      <c r="D2316" s="1539"/>
      <c r="E2316" s="199"/>
      <c r="F2316" s="109"/>
      <c r="G2316" s="165"/>
      <c r="H2316" s="165"/>
      <c r="I2316" s="165"/>
      <c r="J2316" s="165"/>
      <c r="K2316" s="165"/>
      <c r="L2316" s="165"/>
      <c r="M2316" s="165"/>
      <c r="N2316" s="165"/>
      <c r="O2316" s="165"/>
      <c r="P2316" s="165"/>
      <c r="Q2316" s="165"/>
      <c r="R2316" s="165"/>
      <c r="S2316" s="165"/>
      <c r="T2316" s="165"/>
      <c r="U2316" s="165"/>
      <c r="V2316" s="165"/>
      <c r="W2316" s="165"/>
      <c r="X2316" s="165"/>
      <c r="Y2316" s="165"/>
      <c r="Z2316" s="165"/>
      <c r="AA2316" s="165"/>
      <c r="AB2316" s="725"/>
      <c r="AC2316" s="165"/>
      <c r="AD2316" s="741"/>
      <c r="AE2316" s="304"/>
      <c r="AF2316" s="304"/>
      <c r="AG2316" s="304"/>
      <c r="AH2316" s="304"/>
      <c r="AI2316" s="304"/>
      <c r="AJ2316" s="915"/>
      <c r="AK2316" s="928"/>
      <c r="AM2316" s="2938"/>
    </row>
    <row r="2317" spans="1:39" x14ac:dyDescent="0.25">
      <c r="A2317" s="1984">
        <v>1</v>
      </c>
      <c r="B2317" s="152" t="s">
        <v>16</v>
      </c>
      <c r="C2317" s="430"/>
      <c r="D2317" s="4"/>
      <c r="E2317" s="199"/>
      <c r="F2317" s="109"/>
      <c r="G2317" s="120"/>
      <c r="H2317" s="115"/>
      <c r="I2317" s="881"/>
      <c r="J2317" s="165"/>
      <c r="K2317" s="165"/>
      <c r="L2317" s="881"/>
      <c r="M2317" s="881"/>
      <c r="N2317" s="165"/>
      <c r="O2317" s="881"/>
      <c r="P2317" s="165"/>
      <c r="Q2317" s="304"/>
      <c r="R2317" s="304"/>
      <c r="S2317" s="304"/>
      <c r="T2317" s="304"/>
      <c r="U2317" s="304"/>
      <c r="V2317" s="304"/>
      <c r="W2317" s="304"/>
      <c r="X2317" s="304"/>
      <c r="Y2317" s="304"/>
      <c r="Z2317" s="304"/>
      <c r="AA2317" s="304"/>
      <c r="AB2317" s="846"/>
      <c r="AC2317" s="305"/>
      <c r="AD2317" s="1097"/>
      <c r="AE2317" s="306"/>
      <c r="AF2317" s="306"/>
      <c r="AG2317" s="306"/>
      <c r="AH2317" s="306"/>
      <c r="AI2317" s="306"/>
      <c r="AJ2317" s="915"/>
      <c r="AK2317" s="928"/>
      <c r="AM2317" s="2938"/>
    </row>
    <row r="2318" spans="1:39" x14ac:dyDescent="0.25">
      <c r="A2318" s="1984">
        <v>1</v>
      </c>
      <c r="B2318" s="180" t="s">
        <v>6</v>
      </c>
      <c r="C2318" s="431"/>
      <c r="D2318" s="4">
        <v>240</v>
      </c>
      <c r="E2318" s="199">
        <v>1535</v>
      </c>
      <c r="F2318" s="109">
        <f>ROUND(E2318/12*$B$4,0)</f>
        <v>1407</v>
      </c>
      <c r="G2318" s="165">
        <v>1312</v>
      </c>
      <c r="H2318" s="109">
        <f>G2318/F2318*100</f>
        <v>93.248045486851467</v>
      </c>
      <c r="I2318" s="794">
        <v>3</v>
      </c>
      <c r="J2318" s="136">
        <f>M2318/G2318</f>
        <v>2.5731707317073171</v>
      </c>
      <c r="K2318" s="165">
        <f>ROUND(E2318*I2318,0)</f>
        <v>4605</v>
      </c>
      <c r="L2318" s="881">
        <f>ROUND(K2318/12*$B$4,0)</f>
        <v>4221</v>
      </c>
      <c r="M2318" s="881">
        <v>3376</v>
      </c>
      <c r="N2318" s="165">
        <f>M2318/L2318*100</f>
        <v>79.981047145226242</v>
      </c>
      <c r="O2318" s="165">
        <f>K2318/D2318</f>
        <v>19.1875</v>
      </c>
      <c r="P2318" s="120">
        <f>M2318/$B$4*12/O2318</f>
        <v>191.94314480307966</v>
      </c>
      <c r="Q2318" s="306"/>
      <c r="R2318" s="306"/>
      <c r="S2318" s="306"/>
      <c r="T2318" s="306"/>
      <c r="U2318" s="306"/>
      <c r="V2318" s="306"/>
      <c r="W2318" s="306"/>
      <c r="X2318" s="306"/>
      <c r="Y2318" s="306"/>
      <c r="Z2318" s="306"/>
      <c r="AA2318" s="306"/>
      <c r="AB2318" s="725"/>
      <c r="AC2318" s="304"/>
      <c r="AD2318" s="957"/>
      <c r="AE2318" s="305"/>
      <c r="AF2318" s="305"/>
      <c r="AG2318" s="305"/>
      <c r="AH2318" s="305"/>
      <c r="AI2318" s="305"/>
      <c r="AJ2318" s="915"/>
      <c r="AK2318" s="928"/>
      <c r="AM2318" s="2938"/>
    </row>
    <row r="2319" spans="1:39" x14ac:dyDescent="0.25">
      <c r="A2319" s="1984">
        <v>1</v>
      </c>
      <c r="B2319" s="181" t="s">
        <v>176</v>
      </c>
      <c r="C2319" s="432"/>
      <c r="D2319" s="4"/>
      <c r="E2319" s="229">
        <f>SUM(E2318)</f>
        <v>1535</v>
      </c>
      <c r="F2319" s="1064">
        <f>SUM(F2318)</f>
        <v>1407</v>
      </c>
      <c r="G2319" s="716">
        <f>SUM(G2318)</f>
        <v>1312</v>
      </c>
      <c r="H2319" s="495">
        <f>G2319/F2319*100</f>
        <v>93.248045486851467</v>
      </c>
      <c r="I2319" s="716">
        <f>SUM(I2318)</f>
        <v>3</v>
      </c>
      <c r="J2319" s="1567">
        <f>M2319/G2319</f>
        <v>2.5731707317073171</v>
      </c>
      <c r="K2319" s="1567">
        <f t="shared" ref="K2319:P2319" si="455">SUM(K2318)</f>
        <v>4605</v>
      </c>
      <c r="L2319" s="495">
        <f t="shared" si="455"/>
        <v>4221</v>
      </c>
      <c r="M2319" s="716">
        <f t="shared" si="455"/>
        <v>3376</v>
      </c>
      <c r="N2319" s="1567">
        <f t="shared" si="455"/>
        <v>79.981047145226242</v>
      </c>
      <c r="O2319" s="1567">
        <f t="shared" si="455"/>
        <v>19.1875</v>
      </c>
      <c r="P2319" s="1439">
        <f t="shared" si="455"/>
        <v>191.94314480307966</v>
      </c>
      <c r="Q2319" s="305"/>
      <c r="R2319" s="305"/>
      <c r="S2319" s="305"/>
      <c r="T2319" s="305"/>
      <c r="U2319" s="305"/>
      <c r="V2319" s="305"/>
      <c r="W2319" s="305"/>
      <c r="X2319" s="305"/>
      <c r="Y2319" s="305"/>
      <c r="Z2319" s="305"/>
      <c r="AA2319" s="305"/>
      <c r="AB2319" s="725"/>
      <c r="AC2319" s="304"/>
      <c r="AD2319" s="957"/>
      <c r="AE2319" s="305"/>
      <c r="AF2319" s="305"/>
      <c r="AG2319" s="305"/>
      <c r="AH2319" s="304"/>
      <c r="AI2319" s="305"/>
      <c r="AJ2319" s="915"/>
      <c r="AK2319" s="928"/>
      <c r="AM2319" s="2938"/>
    </row>
    <row r="2320" spans="1:39" ht="30" thickBot="1" x14ac:dyDescent="0.3">
      <c r="A2320" s="1984">
        <v>1</v>
      </c>
      <c r="B2320" s="132" t="s">
        <v>201</v>
      </c>
      <c r="C2320" s="391"/>
      <c r="D2320" s="1539"/>
      <c r="E2320" s="245">
        <f t="shared" ref="E2320:P2320" si="456">E2319</f>
        <v>1535</v>
      </c>
      <c r="F2320" s="1068">
        <f t="shared" si="456"/>
        <v>1407</v>
      </c>
      <c r="G2320" s="1607">
        <f t="shared" si="456"/>
        <v>1312</v>
      </c>
      <c r="H2320" s="1068">
        <f t="shared" si="456"/>
        <v>93.248045486851467</v>
      </c>
      <c r="I2320" s="1607">
        <f t="shared" si="456"/>
        <v>3</v>
      </c>
      <c r="J2320" s="1607">
        <f t="shared" si="456"/>
        <v>2.5731707317073171</v>
      </c>
      <c r="K2320" s="1607">
        <f t="shared" si="456"/>
        <v>4605</v>
      </c>
      <c r="L2320" s="1607">
        <f t="shared" si="456"/>
        <v>4221</v>
      </c>
      <c r="M2320" s="1607">
        <f t="shared" si="456"/>
        <v>3376</v>
      </c>
      <c r="N2320" s="1607">
        <f t="shared" si="456"/>
        <v>79.981047145226242</v>
      </c>
      <c r="O2320" s="1607">
        <f t="shared" si="456"/>
        <v>19.1875</v>
      </c>
      <c r="P2320" s="1607">
        <f t="shared" si="456"/>
        <v>191.94314480307966</v>
      </c>
      <c r="Q2320" s="310">
        <v>53641.011275327997</v>
      </c>
      <c r="R2320" s="310">
        <v>53641.011275327997</v>
      </c>
      <c r="S2320" s="310">
        <v>55097.541435114668</v>
      </c>
      <c r="T2320" s="310">
        <v>55097.541435114668</v>
      </c>
      <c r="U2320" s="310">
        <v>55097.541435114668</v>
      </c>
      <c r="V2320" s="310">
        <v>55097.541435114668</v>
      </c>
      <c r="W2320" s="310">
        <v>55097.541435114668</v>
      </c>
      <c r="X2320" s="310">
        <v>62418.308317930678</v>
      </c>
      <c r="Y2320" s="310">
        <v>62418.308317930678</v>
      </c>
      <c r="Z2320" s="310">
        <v>62418.308317930678</v>
      </c>
      <c r="AA2320" s="310">
        <v>62418.308317930678</v>
      </c>
      <c r="AB2320" s="844">
        <f>Q2320/12*$B$4+(R2320-Q2320)/11*10+(S2320-R2320)/10*9+(T2320-S2320)/9*8+(U2320-T2320)/8*7+(V2320-U2320)/7*6+(W2320-V2320)/6*5+(X2320-W2320)/5*4+(Y2320-X2320)/4*3+(Z2320-Y2320)/3*2+(AA2320-Z2320)/2*1</f>
        <v>56338.417652444812</v>
      </c>
      <c r="AC2320" s="306">
        <f>AI2320-AH2320-AE2320-AD2320</f>
        <v>55582.397530000009</v>
      </c>
      <c r="AD2320" s="971"/>
      <c r="AE2320" s="310"/>
      <c r="AF2320" s="310">
        <f>AC2320-AB2320</f>
        <v>-756.02012244480284</v>
      </c>
      <c r="AG2320" s="310"/>
      <c r="AH2320" s="306">
        <v>-330.21933999999999</v>
      </c>
      <c r="AI2320" s="310">
        <v>55252.178190000006</v>
      </c>
      <c r="AJ2320" s="915"/>
      <c r="AK2320" s="928"/>
      <c r="AM2320" s="2938"/>
    </row>
    <row r="2321" spans="1:39" ht="15.75" thickBot="1" x14ac:dyDescent="0.3">
      <c r="A2321" s="1984">
        <v>1</v>
      </c>
      <c r="B2321" s="1454" t="s">
        <v>277</v>
      </c>
      <c r="C2321" s="1455"/>
      <c r="D2321" s="1454"/>
      <c r="E2321" s="242"/>
      <c r="F2321" s="1553"/>
      <c r="G2321" s="1553"/>
      <c r="H2321" s="1553"/>
      <c r="I2321" s="1553"/>
      <c r="J2321" s="1553"/>
      <c r="K2321" s="1553"/>
      <c r="L2321" s="1553"/>
      <c r="M2321" s="1553">
        <f>M2320</f>
        <v>3376</v>
      </c>
      <c r="N2321" s="1553"/>
      <c r="O2321" s="1553"/>
      <c r="P2321" s="1553"/>
      <c r="Q2321" s="309">
        <f t="shared" ref="Q2321:AI2321" si="457">Q2320+Q2315</f>
        <v>55920.336275327994</v>
      </c>
      <c r="R2321" s="309">
        <f t="shared" si="457"/>
        <v>55920.336275327994</v>
      </c>
      <c r="S2321" s="309">
        <f t="shared" si="457"/>
        <v>57376.866435114665</v>
      </c>
      <c r="T2321" s="309">
        <f t="shared" si="457"/>
        <v>57376.866435114665</v>
      </c>
      <c r="U2321" s="309">
        <f t="shared" si="457"/>
        <v>57376.866435114665</v>
      </c>
      <c r="V2321" s="309">
        <f t="shared" si="457"/>
        <v>57376.866435114665</v>
      </c>
      <c r="W2321" s="309">
        <f t="shared" si="457"/>
        <v>57376.866435114665</v>
      </c>
      <c r="X2321" s="309">
        <f t="shared" si="457"/>
        <v>64697.633317930675</v>
      </c>
      <c r="Y2321" s="309">
        <f t="shared" si="457"/>
        <v>64697.633317930675</v>
      </c>
      <c r="Z2321" s="309">
        <f t="shared" si="457"/>
        <v>64697.633317930675</v>
      </c>
      <c r="AA2321" s="309">
        <f t="shared" si="457"/>
        <v>64697.633317930675</v>
      </c>
      <c r="AB2321" s="726">
        <f t="shared" si="457"/>
        <v>58427.798902444811</v>
      </c>
      <c r="AC2321" s="309">
        <f t="shared" si="457"/>
        <v>58180.00293000001</v>
      </c>
      <c r="AD2321" s="746">
        <f t="shared" si="457"/>
        <v>0</v>
      </c>
      <c r="AE2321" s="140">
        <f t="shared" si="457"/>
        <v>0</v>
      </c>
      <c r="AF2321" s="309">
        <f t="shared" si="457"/>
        <v>-247.79597244480237</v>
      </c>
      <c r="AG2321" s="309">
        <f t="shared" si="457"/>
        <v>0</v>
      </c>
      <c r="AH2321" s="309">
        <f t="shared" si="457"/>
        <v>-342.07612</v>
      </c>
      <c r="AI2321" s="309">
        <f t="shared" si="457"/>
        <v>57837.926810000004</v>
      </c>
      <c r="AJ2321" s="915"/>
      <c r="AK2321" s="928"/>
      <c r="AM2321" s="2938"/>
    </row>
    <row r="2322" spans="1:39" x14ac:dyDescent="0.25">
      <c r="A2322" s="1984">
        <v>1</v>
      </c>
      <c r="B2322" s="1489"/>
      <c r="C2322" s="1490"/>
      <c r="D2322" s="1489"/>
      <c r="E2322" s="211"/>
      <c r="F2322" s="1602"/>
      <c r="G2322" s="1602"/>
      <c r="H2322" s="1602"/>
      <c r="I2322" s="1976"/>
      <c r="J2322" s="1976"/>
      <c r="K2322" s="1976"/>
      <c r="L2322" s="1976"/>
      <c r="M2322" s="1976"/>
      <c r="N2322" s="1976"/>
      <c r="O2322" s="1976"/>
      <c r="P2322" s="1976"/>
      <c r="Q2322" s="303"/>
      <c r="R2322" s="303"/>
      <c r="S2322" s="303"/>
      <c r="T2322" s="303"/>
      <c r="U2322" s="303"/>
      <c r="V2322" s="303"/>
      <c r="W2322" s="303"/>
      <c r="X2322" s="303"/>
      <c r="Y2322" s="303"/>
      <c r="Z2322" s="303"/>
      <c r="AA2322" s="303"/>
      <c r="AB2322" s="724"/>
      <c r="AC2322" s="303"/>
      <c r="AD2322" s="744"/>
      <c r="AE2322" s="303"/>
      <c r="AF2322" s="303"/>
      <c r="AG2322" s="303"/>
      <c r="AH2322" s="303"/>
      <c r="AI2322" s="303"/>
      <c r="AJ2322" s="915"/>
      <c r="AK2322" s="928"/>
      <c r="AM2322" s="2938"/>
    </row>
    <row r="2323" spans="1:39" ht="31.5" x14ac:dyDescent="0.25">
      <c r="A2323" s="1984">
        <v>1</v>
      </c>
      <c r="B2323" s="1620" t="s">
        <v>380</v>
      </c>
      <c r="C2323" s="1620"/>
      <c r="D2323" s="1611"/>
      <c r="E2323" s="199"/>
      <c r="F2323" s="165"/>
      <c r="G2323" s="165"/>
      <c r="H2323" s="165"/>
      <c r="I2323" s="165"/>
      <c r="J2323" s="165"/>
      <c r="K2323" s="165"/>
      <c r="L2323" s="165"/>
      <c r="M2323" s="165"/>
      <c r="N2323" s="165"/>
      <c r="O2323" s="165"/>
      <c r="P2323" s="165"/>
      <c r="Q2323" s="304"/>
      <c r="R2323" s="304"/>
      <c r="S2323" s="304"/>
      <c r="T2323" s="304"/>
      <c r="U2323" s="304"/>
      <c r="V2323" s="304"/>
      <c r="W2323" s="304"/>
      <c r="X2323" s="304"/>
      <c r="Y2323" s="304"/>
      <c r="Z2323" s="304"/>
      <c r="AA2323" s="304"/>
      <c r="AB2323" s="725"/>
      <c r="AC2323" s="304"/>
      <c r="AD2323" s="741"/>
      <c r="AE2323" s="304"/>
      <c r="AF2323" s="304"/>
      <c r="AG2323" s="304"/>
      <c r="AH2323" s="304"/>
      <c r="AI2323" s="304"/>
      <c r="AJ2323" s="915"/>
      <c r="AK2323" s="928"/>
      <c r="AM2323" s="2938"/>
    </row>
    <row r="2324" spans="1:39" x14ac:dyDescent="0.25">
      <c r="A2324" s="1984">
        <v>1</v>
      </c>
      <c r="B2324" s="1314" t="s">
        <v>194</v>
      </c>
      <c r="C2324" s="1315"/>
      <c r="D2324" s="1314"/>
      <c r="E2324" s="199"/>
      <c r="F2324" s="165"/>
      <c r="G2324" s="165"/>
      <c r="H2324" s="165"/>
      <c r="I2324" s="165"/>
      <c r="J2324" s="165"/>
      <c r="K2324" s="165"/>
      <c r="L2324" s="165"/>
      <c r="M2324" s="165"/>
      <c r="N2324" s="165"/>
      <c r="O2324" s="165"/>
      <c r="P2324" s="165"/>
      <c r="Q2324" s="304"/>
      <c r="R2324" s="304"/>
      <c r="S2324" s="304"/>
      <c r="T2324" s="304"/>
      <c r="U2324" s="304"/>
      <c r="V2324" s="304"/>
      <c r="W2324" s="304"/>
      <c r="X2324" s="304"/>
      <c r="Y2324" s="304"/>
      <c r="Z2324" s="304"/>
      <c r="AA2324" s="304"/>
      <c r="AB2324" s="725">
        <f>Q2324/12*$B$4</f>
        <v>0</v>
      </c>
      <c r="AC2324" s="304"/>
      <c r="AD2324" s="741"/>
      <c r="AE2324" s="304"/>
      <c r="AF2324" s="304"/>
      <c r="AG2324" s="304"/>
      <c r="AH2324" s="304"/>
      <c r="AI2324" s="304"/>
      <c r="AJ2324" s="915"/>
      <c r="AK2324" s="928"/>
      <c r="AM2324" s="2938"/>
    </row>
    <row r="2325" spans="1:39" x14ac:dyDescent="0.25">
      <c r="A2325" s="1984">
        <v>1</v>
      </c>
      <c r="B2325" s="1621" t="s">
        <v>132</v>
      </c>
      <c r="C2325" s="1622"/>
      <c r="D2325" s="4"/>
      <c r="E2325" s="223">
        <f>SUM(E2326:E2338)</f>
        <v>8100</v>
      </c>
      <c r="F2325" s="716">
        <f>SUM(F2326:F2338)</f>
        <v>7426</v>
      </c>
      <c r="G2325" s="716">
        <f>SUM(G2326:G2339)</f>
        <v>9597</v>
      </c>
      <c r="H2325" s="716">
        <f>G2325/F2325*100</f>
        <v>129.23511984917857</v>
      </c>
      <c r="I2325" s="165"/>
      <c r="J2325" s="165"/>
      <c r="K2325" s="165"/>
      <c r="L2325" s="165"/>
      <c r="M2325" s="165"/>
      <c r="N2325" s="165"/>
      <c r="O2325" s="165"/>
      <c r="P2325" s="165"/>
      <c r="Q2325" s="304">
        <v>2353.3735000000001</v>
      </c>
      <c r="R2325" s="304">
        <v>2353.3735000000001</v>
      </c>
      <c r="S2325" s="304">
        <v>2353.3735000000001</v>
      </c>
      <c r="T2325" s="304">
        <v>2353.3735000000001</v>
      </c>
      <c r="U2325" s="304">
        <v>2353.3735000000001</v>
      </c>
      <c r="V2325" s="304">
        <v>2353.3735000000001</v>
      </c>
      <c r="W2325" s="304">
        <v>2353.3735000000001</v>
      </c>
      <c r="X2325" s="304">
        <v>2353.3735000000001</v>
      </c>
      <c r="Y2325" s="304">
        <v>2353.3735000000001</v>
      </c>
      <c r="Z2325" s="304">
        <v>2353.3735000000001</v>
      </c>
      <c r="AA2325" s="304">
        <v>2353.3735000000001</v>
      </c>
      <c r="AB2325" s="725">
        <f>Q2325/12*$B$4+(R2325-Q2325)/11*10+(S2325-R2325)/10*9+(T2325-S2325)/9*8+(U2325-T2325)/8*7+(V2325-U2325)/7*6+(W2325-V2325)/6*5+(X2325-W2325)/5*4+(Y2325-X2325)/4*3+(Z2325-Y2325)/3*2+(AA2325-Z2325)/2*1</f>
        <v>2157.2590416666667</v>
      </c>
      <c r="AC2325" s="304">
        <f>AI2325-AH2325-AE2325</f>
        <v>2201.0793299999996</v>
      </c>
      <c r="AD2325" s="741"/>
      <c r="AE2325" s="304">
        <v>41.169340000000005</v>
      </c>
      <c r="AF2325" s="304">
        <f>AC2325-AB2325</f>
        <v>43.820288333332883</v>
      </c>
      <c r="AG2325" s="304"/>
      <c r="AH2325" s="304">
        <v>0</v>
      </c>
      <c r="AI2325" s="304">
        <v>2242.2486699999995</v>
      </c>
      <c r="AJ2325" s="915"/>
      <c r="AK2325" s="928"/>
      <c r="AM2325" s="2938"/>
    </row>
    <row r="2326" spans="1:39" ht="30" x14ac:dyDescent="0.25">
      <c r="A2326" s="1984">
        <v>1</v>
      </c>
      <c r="B2326" s="150" t="s">
        <v>116</v>
      </c>
      <c r="C2326" s="394"/>
      <c r="D2326" s="4"/>
      <c r="E2326" s="199">
        <v>150</v>
      </c>
      <c r="F2326" s="109">
        <f>ROUND(E2326/12*$B$4,0)</f>
        <v>138</v>
      </c>
      <c r="G2326" s="165">
        <v>545</v>
      </c>
      <c r="H2326" s="109">
        <f>G2326/F2326*100</f>
        <v>394.92753623188406</v>
      </c>
      <c r="I2326" s="165"/>
      <c r="J2326" s="165"/>
      <c r="K2326" s="165"/>
      <c r="L2326" s="165"/>
      <c r="M2326" s="165"/>
      <c r="N2326" s="165"/>
      <c r="O2326" s="165"/>
      <c r="P2326" s="165"/>
      <c r="Q2326" s="304"/>
      <c r="R2326" s="304"/>
      <c r="S2326" s="304"/>
      <c r="T2326" s="304"/>
      <c r="U2326" s="304"/>
      <c r="V2326" s="304"/>
      <c r="W2326" s="304"/>
      <c r="X2326" s="304"/>
      <c r="Y2326" s="304"/>
      <c r="Z2326" s="304"/>
      <c r="AA2326" s="304"/>
      <c r="AB2326" s="725"/>
      <c r="AC2326" s="304"/>
      <c r="AD2326" s="741"/>
      <c r="AE2326" s="304"/>
      <c r="AF2326" s="304"/>
      <c r="AG2326" s="304"/>
      <c r="AH2326" s="304"/>
      <c r="AI2326" s="304"/>
      <c r="AJ2326" s="915"/>
      <c r="AK2326" s="928"/>
      <c r="AM2326" s="2938"/>
    </row>
    <row r="2327" spans="1:39" ht="45" x14ac:dyDescent="0.25">
      <c r="A2327" s="1984">
        <v>1</v>
      </c>
      <c r="B2327" s="150" t="s">
        <v>507</v>
      </c>
      <c r="C2327" s="394"/>
      <c r="D2327" s="4"/>
      <c r="E2327" s="199"/>
      <c r="F2327" s="109"/>
      <c r="G2327" s="165">
        <v>7</v>
      </c>
      <c r="H2327" s="109"/>
      <c r="I2327" s="165"/>
      <c r="J2327" s="165"/>
      <c r="K2327" s="165"/>
      <c r="L2327" s="165"/>
      <c r="M2327" s="165"/>
      <c r="N2327" s="165"/>
      <c r="O2327" s="165"/>
      <c r="P2327" s="165"/>
      <c r="Q2327" s="304"/>
      <c r="R2327" s="304"/>
      <c r="S2327" s="304"/>
      <c r="T2327" s="304"/>
      <c r="U2327" s="304"/>
      <c r="V2327" s="304"/>
      <c r="W2327" s="304"/>
      <c r="X2327" s="304"/>
      <c r="Y2327" s="304"/>
      <c r="Z2327" s="304"/>
      <c r="AA2327" s="304"/>
      <c r="AB2327" s="725"/>
      <c r="AC2327" s="304"/>
      <c r="AD2327" s="741"/>
      <c r="AE2327" s="304"/>
      <c r="AF2327" s="304"/>
      <c r="AG2327" s="304"/>
      <c r="AH2327" s="304"/>
      <c r="AI2327" s="304"/>
      <c r="AJ2327" s="915"/>
      <c r="AK2327" s="928"/>
      <c r="AM2327" s="2938"/>
    </row>
    <row r="2328" spans="1:39" ht="30" x14ac:dyDescent="0.25">
      <c r="A2328" s="1984">
        <v>1</v>
      </c>
      <c r="B2328" s="150" t="s">
        <v>117</v>
      </c>
      <c r="C2328" s="394"/>
      <c r="D2328" s="4"/>
      <c r="E2328" s="199">
        <v>150</v>
      </c>
      <c r="F2328" s="109">
        <f>ROUND(E2328/12*$B$4,0)</f>
        <v>138</v>
      </c>
      <c r="G2328" s="165">
        <v>228</v>
      </c>
      <c r="H2328" s="109">
        <f>G2328/F2328*100</f>
        <v>165.21739130434781</v>
      </c>
      <c r="I2328" s="165"/>
      <c r="J2328" s="165"/>
      <c r="K2328" s="165"/>
      <c r="L2328" s="165"/>
      <c r="M2328" s="165"/>
      <c r="N2328" s="165"/>
      <c r="O2328" s="165"/>
      <c r="P2328" s="165"/>
      <c r="Q2328" s="304"/>
      <c r="R2328" s="304"/>
      <c r="S2328" s="304"/>
      <c r="T2328" s="304"/>
      <c r="U2328" s="304"/>
      <c r="V2328" s="304"/>
      <c r="W2328" s="304"/>
      <c r="X2328" s="304"/>
      <c r="Y2328" s="304"/>
      <c r="Z2328" s="304"/>
      <c r="AA2328" s="304"/>
      <c r="AB2328" s="725"/>
      <c r="AC2328" s="304"/>
      <c r="AD2328" s="741"/>
      <c r="AE2328" s="304"/>
      <c r="AF2328" s="304"/>
      <c r="AG2328" s="304"/>
      <c r="AH2328" s="304"/>
      <c r="AI2328" s="304"/>
      <c r="AJ2328" s="915"/>
      <c r="AK2328" s="928"/>
      <c r="AM2328" s="2938"/>
    </row>
    <row r="2329" spans="1:39" ht="45" x14ac:dyDescent="0.25">
      <c r="A2329" s="1984">
        <v>1</v>
      </c>
      <c r="B2329" s="150" t="s">
        <v>509</v>
      </c>
      <c r="C2329" s="394"/>
      <c r="D2329" s="4"/>
      <c r="E2329" s="199"/>
      <c r="F2329" s="109"/>
      <c r="G2329" s="165">
        <v>0</v>
      </c>
      <c r="H2329" s="109"/>
      <c r="I2329" s="165"/>
      <c r="J2329" s="165"/>
      <c r="K2329" s="165"/>
      <c r="L2329" s="165"/>
      <c r="M2329" s="165"/>
      <c r="N2329" s="165"/>
      <c r="O2329" s="165"/>
      <c r="P2329" s="165"/>
      <c r="Q2329" s="304"/>
      <c r="R2329" s="304"/>
      <c r="S2329" s="304"/>
      <c r="T2329" s="304"/>
      <c r="U2329" s="304"/>
      <c r="V2329" s="304"/>
      <c r="W2329" s="304"/>
      <c r="X2329" s="304"/>
      <c r="Y2329" s="304"/>
      <c r="Z2329" s="304"/>
      <c r="AA2329" s="304"/>
      <c r="AB2329" s="725"/>
      <c r="AC2329" s="304"/>
      <c r="AD2329" s="741"/>
      <c r="AE2329" s="304"/>
      <c r="AF2329" s="304"/>
      <c r="AG2329" s="304"/>
      <c r="AH2329" s="304"/>
      <c r="AI2329" s="304"/>
      <c r="AJ2329" s="915"/>
      <c r="AK2329" s="928"/>
      <c r="AM2329" s="2938"/>
    </row>
    <row r="2330" spans="1:39" x14ac:dyDescent="0.25">
      <c r="A2330" s="1984">
        <v>1</v>
      </c>
      <c r="B2330" s="186" t="s">
        <v>62</v>
      </c>
      <c r="C2330" s="394"/>
      <c r="D2330" s="4"/>
      <c r="E2330" s="199">
        <v>2000</v>
      </c>
      <c r="F2330" s="109">
        <f>ROUND(E2330/12*$B$4,0)</f>
        <v>1833</v>
      </c>
      <c r="G2330" s="165">
        <v>4171</v>
      </c>
      <c r="H2330" s="109">
        <f>G2330/F2330*100</f>
        <v>227.55046372067648</v>
      </c>
      <c r="I2330" s="165"/>
      <c r="J2330" s="165"/>
      <c r="K2330" s="165"/>
      <c r="L2330" s="165"/>
      <c r="M2330" s="165"/>
      <c r="N2330" s="165"/>
      <c r="O2330" s="165"/>
      <c r="P2330" s="165"/>
      <c r="Q2330" s="304"/>
      <c r="R2330" s="304"/>
      <c r="S2330" s="304"/>
      <c r="T2330" s="304"/>
      <c r="U2330" s="304"/>
      <c r="V2330" s="304"/>
      <c r="W2330" s="304"/>
      <c r="X2330" s="304"/>
      <c r="Y2330" s="304"/>
      <c r="Z2330" s="304"/>
      <c r="AA2330" s="304"/>
      <c r="AB2330" s="725"/>
      <c r="AC2330" s="304"/>
      <c r="AD2330" s="741"/>
      <c r="AE2330" s="304"/>
      <c r="AF2330" s="304"/>
      <c r="AG2330" s="304"/>
      <c r="AH2330" s="304"/>
      <c r="AI2330" s="304"/>
      <c r="AJ2330" s="915"/>
      <c r="AK2330" s="928"/>
      <c r="AM2330" s="2938"/>
    </row>
    <row r="2331" spans="1:39" ht="30" x14ac:dyDescent="0.25">
      <c r="A2331" s="1984">
        <v>1</v>
      </c>
      <c r="B2331" s="186" t="s">
        <v>508</v>
      </c>
      <c r="C2331" s="394"/>
      <c r="D2331" s="1438"/>
      <c r="E2331" s="199"/>
      <c r="F2331" s="115"/>
      <c r="G2331" s="881">
        <v>103</v>
      </c>
      <c r="H2331" s="115"/>
      <c r="I2331" s="165"/>
      <c r="J2331" s="165"/>
      <c r="K2331" s="881"/>
      <c r="L2331" s="165"/>
      <c r="M2331" s="881"/>
      <c r="N2331" s="881"/>
      <c r="O2331" s="881"/>
      <c r="P2331" s="881"/>
      <c r="Q2331" s="304"/>
      <c r="R2331" s="304"/>
      <c r="S2331" s="304"/>
      <c r="T2331" s="304"/>
      <c r="U2331" s="304"/>
      <c r="V2331" s="304"/>
      <c r="W2331" s="304"/>
      <c r="X2331" s="304"/>
      <c r="Y2331" s="304"/>
      <c r="Z2331" s="304"/>
      <c r="AA2331" s="304"/>
      <c r="AB2331" s="843"/>
      <c r="AC2331" s="305"/>
      <c r="AD2331" s="957"/>
      <c r="AE2331" s="305"/>
      <c r="AF2331" s="305"/>
      <c r="AG2331" s="305"/>
      <c r="AH2331" s="304"/>
      <c r="AI2331" s="305"/>
      <c r="AJ2331" s="915"/>
      <c r="AK2331" s="928"/>
      <c r="AM2331" s="2938"/>
    </row>
    <row r="2332" spans="1:39" x14ac:dyDescent="0.25">
      <c r="A2332" s="1984">
        <v>1</v>
      </c>
      <c r="B2332" s="150" t="s">
        <v>114</v>
      </c>
      <c r="C2332" s="394"/>
      <c r="D2332" s="1438"/>
      <c r="E2332" s="199">
        <v>3000</v>
      </c>
      <c r="F2332" s="115">
        <f>ROUND(E2332/12*$B$4,0)</f>
        <v>2750</v>
      </c>
      <c r="G2332" s="881">
        <v>2965</v>
      </c>
      <c r="H2332" s="115">
        <f>G2332/F2332*100</f>
        <v>107.81818181818181</v>
      </c>
      <c r="I2332" s="165"/>
      <c r="J2332" s="165"/>
      <c r="K2332" s="881"/>
      <c r="L2332" s="165"/>
      <c r="M2332" s="881"/>
      <c r="N2332" s="881"/>
      <c r="O2332" s="881"/>
      <c r="P2332" s="881"/>
      <c r="Q2332" s="304"/>
      <c r="R2332" s="304"/>
      <c r="S2332" s="304"/>
      <c r="T2332" s="304"/>
      <c r="U2332" s="304"/>
      <c r="V2332" s="304"/>
      <c r="W2332" s="304"/>
      <c r="X2332" s="304"/>
      <c r="Y2332" s="304"/>
      <c r="Z2332" s="304"/>
      <c r="AA2332" s="304"/>
      <c r="AB2332" s="843"/>
      <c r="AC2332" s="305"/>
      <c r="AD2332" s="957"/>
      <c r="AE2332" s="305"/>
      <c r="AF2332" s="305"/>
      <c r="AG2332" s="305"/>
      <c r="AH2332" s="304"/>
      <c r="AI2332" s="305"/>
      <c r="AJ2332" s="915"/>
      <c r="AK2332" s="928"/>
      <c r="AM2332" s="2938"/>
    </row>
    <row r="2333" spans="1:39" x14ac:dyDescent="0.25">
      <c r="A2333" s="1984">
        <v>1</v>
      </c>
      <c r="B2333" s="150" t="s">
        <v>524</v>
      </c>
      <c r="C2333" s="394"/>
      <c r="D2333" s="1438"/>
      <c r="E2333" s="199"/>
      <c r="F2333" s="115"/>
      <c r="G2333" s="881">
        <v>95</v>
      </c>
      <c r="H2333" s="115"/>
      <c r="I2333" s="165"/>
      <c r="J2333" s="165"/>
      <c r="K2333" s="881"/>
      <c r="L2333" s="165"/>
      <c r="M2333" s="881"/>
      <c r="N2333" s="881"/>
      <c r="O2333" s="881"/>
      <c r="P2333" s="881"/>
      <c r="Q2333" s="304"/>
      <c r="R2333" s="304"/>
      <c r="S2333" s="304"/>
      <c r="T2333" s="304"/>
      <c r="U2333" s="304"/>
      <c r="V2333" s="304"/>
      <c r="W2333" s="304"/>
      <c r="X2333" s="304"/>
      <c r="Y2333" s="304"/>
      <c r="Z2333" s="304"/>
      <c r="AA2333" s="304"/>
      <c r="AB2333" s="843"/>
      <c r="AC2333" s="305"/>
      <c r="AD2333" s="957"/>
      <c r="AE2333" s="305"/>
      <c r="AF2333" s="305"/>
      <c r="AG2333" s="305"/>
      <c r="AH2333" s="304"/>
      <c r="AI2333" s="305"/>
      <c r="AJ2333" s="915"/>
      <c r="AK2333" s="928"/>
      <c r="AM2333" s="2938"/>
    </row>
    <row r="2334" spans="1:39" x14ac:dyDescent="0.25">
      <c r="A2334" s="1984">
        <v>1</v>
      </c>
      <c r="B2334" s="150" t="s">
        <v>113</v>
      </c>
      <c r="C2334" s="959"/>
      <c r="D2334" s="1438"/>
      <c r="E2334" s="199"/>
      <c r="F2334" s="115">
        <f>ROUND(E2334/12*$B$4,0)</f>
        <v>0</v>
      </c>
      <c r="G2334" s="881"/>
      <c r="H2334" s="115" t="e">
        <f>G2334/F2334*100</f>
        <v>#DIV/0!</v>
      </c>
      <c r="I2334" s="165"/>
      <c r="J2334" s="165"/>
      <c r="K2334" s="881"/>
      <c r="L2334" s="165"/>
      <c r="M2334" s="881"/>
      <c r="N2334" s="881"/>
      <c r="O2334" s="881"/>
      <c r="P2334" s="881"/>
      <c r="Q2334" s="304"/>
      <c r="R2334" s="304"/>
      <c r="S2334" s="304"/>
      <c r="T2334" s="304"/>
      <c r="U2334" s="304"/>
      <c r="V2334" s="304"/>
      <c r="W2334" s="304"/>
      <c r="X2334" s="304"/>
      <c r="Y2334" s="304"/>
      <c r="Z2334" s="304"/>
      <c r="AA2334" s="304"/>
      <c r="AB2334" s="843"/>
      <c r="AC2334" s="305"/>
      <c r="AD2334" s="957"/>
      <c r="AE2334" s="305"/>
      <c r="AF2334" s="305"/>
      <c r="AG2334" s="305"/>
      <c r="AH2334" s="304"/>
      <c r="AI2334" s="305"/>
      <c r="AJ2334" s="915"/>
      <c r="AK2334" s="928"/>
      <c r="AM2334" s="2938"/>
    </row>
    <row r="2335" spans="1:39" ht="30" x14ac:dyDescent="0.25">
      <c r="A2335" s="1984">
        <v>1</v>
      </c>
      <c r="B2335" s="150" t="s">
        <v>517</v>
      </c>
      <c r="C2335" s="959"/>
      <c r="D2335" s="1438"/>
      <c r="E2335" s="199"/>
      <c r="F2335" s="115"/>
      <c r="G2335" s="881">
        <v>0</v>
      </c>
      <c r="H2335" s="115"/>
      <c r="I2335" s="165"/>
      <c r="J2335" s="165"/>
      <c r="K2335" s="881"/>
      <c r="L2335" s="165"/>
      <c r="M2335" s="881"/>
      <c r="N2335" s="881"/>
      <c r="O2335" s="881"/>
      <c r="P2335" s="881"/>
      <c r="Q2335" s="304"/>
      <c r="R2335" s="304"/>
      <c r="S2335" s="304"/>
      <c r="T2335" s="304"/>
      <c r="U2335" s="304"/>
      <c r="V2335" s="304"/>
      <c r="W2335" s="304"/>
      <c r="X2335" s="304"/>
      <c r="Y2335" s="304"/>
      <c r="Z2335" s="304"/>
      <c r="AA2335" s="304"/>
      <c r="AB2335" s="843"/>
      <c r="AC2335" s="305"/>
      <c r="AD2335" s="957"/>
      <c r="AE2335" s="305"/>
      <c r="AF2335" s="305"/>
      <c r="AG2335" s="305"/>
      <c r="AH2335" s="306"/>
      <c r="AI2335" s="305"/>
      <c r="AJ2335" s="915"/>
      <c r="AK2335" s="928"/>
      <c r="AM2335" s="2938"/>
    </row>
    <row r="2336" spans="1:39" ht="30" x14ac:dyDescent="0.25">
      <c r="A2336" s="1984">
        <v>1</v>
      </c>
      <c r="B2336" s="150" t="s">
        <v>156</v>
      </c>
      <c r="C2336" s="959"/>
      <c r="D2336" s="4"/>
      <c r="E2336" s="199">
        <v>1800</v>
      </c>
      <c r="F2336" s="115">
        <f>ROUND(E2336/12*$B$4,0)</f>
        <v>1650</v>
      </c>
      <c r="G2336" s="881">
        <v>915</v>
      </c>
      <c r="H2336" s="109">
        <f>G2336/F2336*100</f>
        <v>55.454545454545453</v>
      </c>
      <c r="I2336" s="120"/>
      <c r="J2336" s="120"/>
      <c r="K2336" s="881"/>
      <c r="L2336" s="165"/>
      <c r="M2336" s="165"/>
      <c r="N2336" s="165"/>
      <c r="O2336" s="881"/>
      <c r="P2336" s="165"/>
      <c r="Q2336" s="304"/>
      <c r="R2336" s="304"/>
      <c r="S2336" s="304"/>
      <c r="T2336" s="304"/>
      <c r="U2336" s="304"/>
      <c r="V2336" s="304"/>
      <c r="W2336" s="304"/>
      <c r="X2336" s="304"/>
      <c r="Y2336" s="304"/>
      <c r="Z2336" s="304"/>
      <c r="AA2336" s="304"/>
      <c r="AB2336" s="725"/>
      <c r="AC2336" s="304"/>
      <c r="AD2336" s="741"/>
      <c r="AE2336" s="305"/>
      <c r="AF2336" s="305"/>
      <c r="AG2336" s="305"/>
      <c r="AH2336" s="304"/>
      <c r="AI2336" s="305"/>
      <c r="AJ2336" s="915"/>
      <c r="AK2336" s="928"/>
      <c r="AM2336" s="2938"/>
    </row>
    <row r="2337" spans="1:39" ht="30" x14ac:dyDescent="0.25">
      <c r="A2337" s="1984">
        <v>1</v>
      </c>
      <c r="B2337" s="150" t="s">
        <v>525</v>
      </c>
      <c r="C2337" s="1626"/>
      <c r="D2337" s="1539"/>
      <c r="E2337" s="199"/>
      <c r="F2337" s="115"/>
      <c r="G2337" s="881">
        <v>0</v>
      </c>
      <c r="H2337" s="940"/>
      <c r="I2337" s="165"/>
      <c r="J2337" s="165"/>
      <c r="K2337" s="881"/>
      <c r="L2337" s="120"/>
      <c r="M2337" s="165"/>
      <c r="N2337" s="120"/>
      <c r="O2337" s="165"/>
      <c r="P2337" s="120"/>
      <c r="Q2337" s="306"/>
      <c r="R2337" s="306"/>
      <c r="S2337" s="306"/>
      <c r="T2337" s="306"/>
      <c r="U2337" s="306"/>
      <c r="V2337" s="306"/>
      <c r="W2337" s="306"/>
      <c r="X2337" s="306"/>
      <c r="Y2337" s="306"/>
      <c r="Z2337" s="306"/>
      <c r="AA2337" s="306"/>
      <c r="AB2337" s="725"/>
      <c r="AC2337" s="304"/>
      <c r="AD2337" s="741"/>
      <c r="AE2337" s="305"/>
      <c r="AF2337" s="305"/>
      <c r="AG2337" s="305"/>
      <c r="AH2337" s="304"/>
      <c r="AI2337" s="305"/>
      <c r="AJ2337" s="915"/>
      <c r="AK2337" s="928"/>
      <c r="AM2337" s="2938"/>
    </row>
    <row r="2338" spans="1:39" x14ac:dyDescent="0.25">
      <c r="A2338" s="1984">
        <v>1</v>
      </c>
      <c r="B2338" s="150" t="s">
        <v>181</v>
      </c>
      <c r="C2338" s="1626"/>
      <c r="D2338" s="1539"/>
      <c r="E2338" s="222">
        <v>1000</v>
      </c>
      <c r="F2338" s="115">
        <f>ROUND(E2338/12*$B$4,0)</f>
        <v>917</v>
      </c>
      <c r="G2338" s="881">
        <v>563</v>
      </c>
      <c r="H2338" s="109">
        <f>G2338/F2338*100</f>
        <v>61.395856052344598</v>
      </c>
      <c r="I2338" s="165"/>
      <c r="J2338" s="165"/>
      <c r="K2338" s="165"/>
      <c r="L2338" s="881"/>
      <c r="M2338" s="120"/>
      <c r="N2338" s="165"/>
      <c r="O2338" s="881"/>
      <c r="P2338" s="165"/>
      <c r="Q2338" s="305"/>
      <c r="R2338" s="305"/>
      <c r="S2338" s="305"/>
      <c r="T2338" s="305"/>
      <c r="U2338" s="305"/>
      <c r="V2338" s="305"/>
      <c r="W2338" s="305"/>
      <c r="X2338" s="305"/>
      <c r="Y2338" s="305"/>
      <c r="Z2338" s="305"/>
      <c r="AA2338" s="305"/>
      <c r="AB2338" s="724"/>
      <c r="AC2338" s="304"/>
      <c r="AD2338" s="1097"/>
      <c r="AE2338" s="305"/>
      <c r="AF2338" s="304"/>
      <c r="AG2338" s="305"/>
      <c r="AH2338" s="305"/>
      <c r="AI2338" s="304"/>
      <c r="AJ2338" s="915"/>
      <c r="AK2338" s="928"/>
      <c r="AM2338" s="2938"/>
    </row>
    <row r="2339" spans="1:39" ht="30" x14ac:dyDescent="0.25">
      <c r="A2339" s="1984">
        <v>1</v>
      </c>
      <c r="B2339" s="2861" t="s">
        <v>440</v>
      </c>
      <c r="C2339" s="1626"/>
      <c r="D2339" s="1539"/>
      <c r="E2339" s="2937"/>
      <c r="F2339" s="114"/>
      <c r="G2339" s="1627">
        <v>5</v>
      </c>
      <c r="H2339" s="114"/>
      <c r="I2339" s="120"/>
      <c r="J2339" s="120"/>
      <c r="K2339" s="120"/>
      <c r="L2339" s="1627"/>
      <c r="M2339" s="1627"/>
      <c r="N2339" s="120"/>
      <c r="O2339" s="1627"/>
      <c r="P2339" s="1627"/>
      <c r="Q2339" s="310"/>
      <c r="R2339" s="310"/>
      <c r="S2339" s="310"/>
      <c r="T2339" s="310"/>
      <c r="U2339" s="310"/>
      <c r="V2339" s="310"/>
      <c r="W2339" s="310"/>
      <c r="X2339" s="310"/>
      <c r="Y2339" s="310"/>
      <c r="Z2339" s="310"/>
      <c r="AA2339" s="310"/>
      <c r="AB2339" s="2688"/>
      <c r="AC2339" s="306"/>
      <c r="AD2339" s="971"/>
      <c r="AE2339" s="310"/>
      <c r="AF2339" s="306"/>
      <c r="AG2339" s="310"/>
      <c r="AH2339" s="310"/>
      <c r="AI2339" s="306"/>
      <c r="AJ2339" s="915"/>
      <c r="AK2339" s="928"/>
      <c r="AM2339" s="2938"/>
    </row>
    <row r="2340" spans="1:39" ht="30" thickBot="1" x14ac:dyDescent="0.3">
      <c r="A2340" s="1984">
        <v>1</v>
      </c>
      <c r="B2340" s="1623" t="s">
        <v>134</v>
      </c>
      <c r="C2340" s="1625"/>
      <c r="D2340" s="1623"/>
      <c r="E2340" s="241"/>
      <c r="F2340" s="183"/>
      <c r="G2340" s="183"/>
      <c r="H2340" s="183"/>
      <c r="I2340" s="1624"/>
      <c r="J2340" s="1624"/>
      <c r="K2340" s="1624"/>
      <c r="L2340" s="1624"/>
      <c r="M2340" s="1624"/>
      <c r="N2340" s="1624"/>
      <c r="O2340" s="1624"/>
      <c r="P2340" s="1624"/>
      <c r="Q2340" s="308">
        <f t="shared" ref="Q2340:AI2340" si="458">Q2325</f>
        <v>2353.3735000000001</v>
      </c>
      <c r="R2340" s="308">
        <f t="shared" si="458"/>
        <v>2353.3735000000001</v>
      </c>
      <c r="S2340" s="308">
        <f t="shared" si="458"/>
        <v>2353.3735000000001</v>
      </c>
      <c r="T2340" s="308">
        <f t="shared" si="458"/>
        <v>2353.3735000000001</v>
      </c>
      <c r="U2340" s="308">
        <f t="shared" si="458"/>
        <v>2353.3735000000001</v>
      </c>
      <c r="V2340" s="308">
        <f t="shared" si="458"/>
        <v>2353.3735000000001</v>
      </c>
      <c r="W2340" s="308">
        <f t="shared" si="458"/>
        <v>2353.3735000000001</v>
      </c>
      <c r="X2340" s="308">
        <f t="shared" si="458"/>
        <v>2353.3735000000001</v>
      </c>
      <c r="Y2340" s="308">
        <f t="shared" si="458"/>
        <v>2353.3735000000001</v>
      </c>
      <c r="Z2340" s="308">
        <f t="shared" si="458"/>
        <v>2353.3735000000001</v>
      </c>
      <c r="AA2340" s="308">
        <f t="shared" si="458"/>
        <v>2353.3735000000001</v>
      </c>
      <c r="AB2340" s="845">
        <f t="shared" si="458"/>
        <v>2157.2590416666667</v>
      </c>
      <c r="AC2340" s="308">
        <f t="shared" si="458"/>
        <v>2201.0793299999996</v>
      </c>
      <c r="AD2340" s="743">
        <f t="shared" si="458"/>
        <v>0</v>
      </c>
      <c r="AE2340" s="308">
        <f t="shared" si="458"/>
        <v>41.169340000000005</v>
      </c>
      <c r="AF2340" s="308">
        <f t="shared" si="458"/>
        <v>43.820288333332883</v>
      </c>
      <c r="AG2340" s="308">
        <f t="shared" si="458"/>
        <v>0</v>
      </c>
      <c r="AH2340" s="308">
        <f t="shared" si="458"/>
        <v>0</v>
      </c>
      <c r="AI2340" s="308">
        <f t="shared" si="458"/>
        <v>2242.2486699999995</v>
      </c>
      <c r="AJ2340" s="915"/>
      <c r="AK2340" s="928"/>
      <c r="AM2340" s="2938"/>
    </row>
    <row r="2341" spans="1:39" ht="15.75" thickBot="1" x14ac:dyDescent="0.3">
      <c r="A2341" s="1984">
        <v>1</v>
      </c>
      <c r="B2341" s="1454" t="s">
        <v>277</v>
      </c>
      <c r="C2341" s="1455"/>
      <c r="D2341" s="1454"/>
      <c r="E2341" s="242"/>
      <c r="F2341" s="1553"/>
      <c r="G2341" s="1553"/>
      <c r="H2341" s="1553"/>
      <c r="I2341" s="1553"/>
      <c r="J2341" s="1553"/>
      <c r="K2341" s="1553"/>
      <c r="L2341" s="1553"/>
      <c r="M2341" s="1553"/>
      <c r="N2341" s="1553"/>
      <c r="O2341" s="1553"/>
      <c r="P2341" s="1553"/>
      <c r="Q2341" s="309">
        <f t="shared" ref="Q2341:AI2341" si="459">Q2340</f>
        <v>2353.3735000000001</v>
      </c>
      <c r="R2341" s="309">
        <f t="shared" si="459"/>
        <v>2353.3735000000001</v>
      </c>
      <c r="S2341" s="309">
        <f t="shared" si="459"/>
        <v>2353.3735000000001</v>
      </c>
      <c r="T2341" s="309">
        <f t="shared" si="459"/>
        <v>2353.3735000000001</v>
      </c>
      <c r="U2341" s="309">
        <f t="shared" si="459"/>
        <v>2353.3735000000001</v>
      </c>
      <c r="V2341" s="309">
        <f t="shared" si="459"/>
        <v>2353.3735000000001</v>
      </c>
      <c r="W2341" s="309">
        <f t="shared" si="459"/>
        <v>2353.3735000000001</v>
      </c>
      <c r="X2341" s="309">
        <f t="shared" si="459"/>
        <v>2353.3735000000001</v>
      </c>
      <c r="Y2341" s="309">
        <f t="shared" si="459"/>
        <v>2353.3735000000001</v>
      </c>
      <c r="Z2341" s="309">
        <f t="shared" si="459"/>
        <v>2353.3735000000001</v>
      </c>
      <c r="AA2341" s="309">
        <f t="shared" si="459"/>
        <v>2353.3735000000001</v>
      </c>
      <c r="AB2341" s="726">
        <f t="shared" si="459"/>
        <v>2157.2590416666667</v>
      </c>
      <c r="AC2341" s="309">
        <f t="shared" si="459"/>
        <v>2201.0793299999996</v>
      </c>
      <c r="AD2341" s="746">
        <f t="shared" si="459"/>
        <v>0</v>
      </c>
      <c r="AE2341" s="140">
        <f t="shared" si="459"/>
        <v>41.169340000000005</v>
      </c>
      <c r="AF2341" s="309">
        <f t="shared" si="459"/>
        <v>43.820288333332883</v>
      </c>
      <c r="AG2341" s="309">
        <f t="shared" si="459"/>
        <v>0</v>
      </c>
      <c r="AH2341" s="309">
        <f t="shared" si="459"/>
        <v>0</v>
      </c>
      <c r="AI2341" s="309">
        <f t="shared" si="459"/>
        <v>2242.2486699999995</v>
      </c>
      <c r="AJ2341" s="915"/>
      <c r="AK2341" s="928"/>
      <c r="AM2341" s="2938"/>
    </row>
    <row r="2342" spans="1:39" ht="29.25" x14ac:dyDescent="0.25">
      <c r="A2342" s="1984">
        <v>1</v>
      </c>
      <c r="B2342" s="2826" t="s">
        <v>600</v>
      </c>
      <c r="C2342" s="1628"/>
      <c r="D2342" s="1629"/>
      <c r="E2342" s="246"/>
      <c r="F2342" s="1629"/>
      <c r="G2342" s="1629"/>
      <c r="H2342" s="1629"/>
      <c r="I2342" s="1629"/>
      <c r="J2342" s="1629"/>
      <c r="K2342" s="1629"/>
      <c r="L2342" s="1629"/>
      <c r="M2342" s="1629"/>
      <c r="N2342" s="1629"/>
      <c r="O2342" s="1629"/>
      <c r="P2342" s="1629"/>
      <c r="Q2342" s="303"/>
      <c r="R2342" s="303"/>
      <c r="S2342" s="303"/>
      <c r="T2342" s="303"/>
      <c r="U2342" s="303"/>
      <c r="V2342" s="303"/>
      <c r="W2342" s="303"/>
      <c r="X2342" s="303"/>
      <c r="Y2342" s="303"/>
      <c r="Z2342" s="303"/>
      <c r="AA2342" s="303"/>
      <c r="AB2342" s="724"/>
      <c r="AC2342" s="303"/>
      <c r="AD2342" s="744"/>
      <c r="AE2342" s="303"/>
      <c r="AF2342" s="303"/>
      <c r="AG2342" s="303"/>
      <c r="AH2342" s="303"/>
      <c r="AI2342" s="303"/>
      <c r="AJ2342" s="915"/>
      <c r="AK2342" s="928"/>
      <c r="AM2342" s="2938"/>
    </row>
    <row r="2343" spans="1:39" ht="15.75" x14ac:dyDescent="0.25">
      <c r="A2343" s="1984">
        <v>1</v>
      </c>
      <c r="B2343" s="185" t="s">
        <v>194</v>
      </c>
      <c r="C2343" s="1652"/>
      <c r="D2343" s="1629"/>
      <c r="E2343" s="246"/>
      <c r="F2343" s="1629"/>
      <c r="G2343" s="1629"/>
      <c r="H2343" s="1629"/>
      <c r="I2343" s="1629"/>
      <c r="J2343" s="1629"/>
      <c r="K2343" s="1629"/>
      <c r="L2343" s="1629"/>
      <c r="M2343" s="1629"/>
      <c r="N2343" s="1629"/>
      <c r="O2343" s="1629"/>
      <c r="P2343" s="1629"/>
      <c r="Q2343" s="303"/>
      <c r="R2343" s="303"/>
      <c r="S2343" s="303"/>
      <c r="T2343" s="303"/>
      <c r="U2343" s="303"/>
      <c r="V2343" s="303"/>
      <c r="W2343" s="303"/>
      <c r="X2343" s="303"/>
      <c r="Y2343" s="303"/>
      <c r="Z2343" s="303"/>
      <c r="AA2343" s="303"/>
      <c r="AB2343" s="724"/>
      <c r="AC2343" s="303"/>
      <c r="AD2343" s="744"/>
      <c r="AE2343" s="303"/>
      <c r="AF2343" s="303"/>
      <c r="AG2343" s="303"/>
      <c r="AH2343" s="303"/>
      <c r="AI2343" s="303"/>
      <c r="AJ2343" s="915"/>
      <c r="AK2343" s="928"/>
      <c r="AM2343" s="2938"/>
    </row>
    <row r="2344" spans="1:39" x14ac:dyDescent="0.25">
      <c r="A2344" s="1984">
        <v>1</v>
      </c>
      <c r="B2344" s="2773" t="s">
        <v>217</v>
      </c>
      <c r="C2344" s="1630"/>
      <c r="D2344" s="1561"/>
      <c r="E2344" s="1981">
        <f>SUM(E2345:E2347)</f>
        <v>164</v>
      </c>
      <c r="F2344" s="1981">
        <f>SUM(F2345:F2347)</f>
        <v>150</v>
      </c>
      <c r="G2344" s="1981">
        <f>SUM(G2345:G2347)</f>
        <v>114</v>
      </c>
      <c r="H2344" s="1561">
        <f>G2344/F2344*100</f>
        <v>76</v>
      </c>
      <c r="I2344" s="1561"/>
      <c r="J2344" s="1561"/>
      <c r="K2344" s="1561"/>
      <c r="L2344" s="1561"/>
      <c r="M2344" s="1561"/>
      <c r="N2344" s="1561"/>
      <c r="O2344" s="1561"/>
      <c r="P2344" s="1561"/>
      <c r="Q2344" s="304">
        <v>212.57339999999999</v>
      </c>
      <c r="R2344" s="304">
        <v>212.57339999999999</v>
      </c>
      <c r="S2344" s="304">
        <v>212.57339999999999</v>
      </c>
      <c r="T2344" s="304">
        <v>212.57339999999999</v>
      </c>
      <c r="U2344" s="304">
        <v>212.57339999999999</v>
      </c>
      <c r="V2344" s="304">
        <v>212.57339999999999</v>
      </c>
      <c r="W2344" s="304">
        <v>212.57339999999999</v>
      </c>
      <c r="X2344" s="304">
        <v>212.57339999999999</v>
      </c>
      <c r="Y2344" s="304">
        <v>212.57339999999999</v>
      </c>
      <c r="Z2344" s="304">
        <v>212.57339999999999</v>
      </c>
      <c r="AA2344" s="304">
        <v>216.51396</v>
      </c>
      <c r="AB2344" s="725">
        <f>Q2344/12*$B$4+(R2344-Q2344)/11*10+(S2344-R2344)/10*9+(T2344-S2344)/9*8+(U2344-T2344)/8*7+(V2344-U2344)/7*6+(W2344-V2344)/6*5+(X2344-W2344)/5*4+(Y2344-X2344)/4*3+(Z2344-Y2344)/3*2+(AA2344-Z2344)/2*1</f>
        <v>196.82923</v>
      </c>
      <c r="AC2344" s="304">
        <f>AI2344-AH2344</f>
        <v>121.22264000000001</v>
      </c>
      <c r="AD2344" s="741"/>
      <c r="AE2344" s="304"/>
      <c r="AF2344" s="304">
        <f>AC2344-AB2344</f>
        <v>-75.606589999999983</v>
      </c>
      <c r="AG2344" s="304"/>
      <c r="AH2344" s="304">
        <v>0</v>
      </c>
      <c r="AI2344" s="304">
        <v>121.22264000000001</v>
      </c>
      <c r="AJ2344" s="915"/>
      <c r="AK2344" s="928"/>
      <c r="AM2344" s="2938"/>
    </row>
    <row r="2345" spans="1:39" x14ac:dyDescent="0.25">
      <c r="A2345" s="1984">
        <v>1</v>
      </c>
      <c r="B2345" s="289" t="s">
        <v>87</v>
      </c>
      <c r="C2345" s="1631"/>
      <c r="D2345" s="1561"/>
      <c r="E2345" s="521">
        <v>140</v>
      </c>
      <c r="F2345" s="521">
        <f>ROUND(E2345/12*$B$4,0)</f>
        <v>128</v>
      </c>
      <c r="G2345" s="521">
        <v>91</v>
      </c>
      <c r="H2345" s="1561">
        <f>G2345/F2345*100</f>
        <v>71.09375</v>
      </c>
      <c r="I2345" s="1561"/>
      <c r="J2345" s="1561"/>
      <c r="K2345" s="1561"/>
      <c r="L2345" s="1561"/>
      <c r="M2345" s="1561"/>
      <c r="N2345" s="1561"/>
      <c r="O2345" s="1561"/>
      <c r="P2345" s="1561"/>
      <c r="Q2345" s="304"/>
      <c r="R2345" s="304"/>
      <c r="S2345" s="304"/>
      <c r="T2345" s="304"/>
      <c r="U2345" s="304"/>
      <c r="V2345" s="304"/>
      <c r="W2345" s="304"/>
      <c r="X2345" s="304"/>
      <c r="Y2345" s="304"/>
      <c r="Z2345" s="304"/>
      <c r="AA2345" s="304"/>
      <c r="AB2345" s="725"/>
      <c r="AC2345" s="304"/>
      <c r="AD2345" s="741"/>
      <c r="AE2345" s="304"/>
      <c r="AF2345" s="304"/>
      <c r="AG2345" s="304"/>
      <c r="AH2345" s="304"/>
      <c r="AI2345" s="304"/>
      <c r="AJ2345" s="915"/>
      <c r="AK2345" s="928"/>
      <c r="AM2345" s="2938"/>
    </row>
    <row r="2346" spans="1:39" x14ac:dyDescent="0.25">
      <c r="A2346" s="1984">
        <v>1</v>
      </c>
      <c r="B2346" s="289" t="s">
        <v>65</v>
      </c>
      <c r="C2346" s="1632"/>
      <c r="D2346" s="1633"/>
      <c r="E2346" s="521">
        <v>10</v>
      </c>
      <c r="F2346" s="521">
        <f>ROUND(E2346/12*$B$4,0)</f>
        <v>9</v>
      </c>
      <c r="G2346" s="521">
        <v>17</v>
      </c>
      <c r="H2346" s="109">
        <f>G2346/F2346*100</f>
        <v>188.88888888888889</v>
      </c>
      <c r="I2346" s="1313"/>
      <c r="J2346" s="1313"/>
      <c r="K2346" s="716"/>
      <c r="L2346" s="716"/>
      <c r="M2346" s="716"/>
      <c r="N2346" s="716"/>
      <c r="O2346" s="716"/>
      <c r="P2346" s="716"/>
      <c r="Q2346" s="304"/>
      <c r="R2346" s="304"/>
      <c r="S2346" s="304"/>
      <c r="T2346" s="304"/>
      <c r="U2346" s="304"/>
      <c r="V2346" s="304"/>
      <c r="W2346" s="304"/>
      <c r="X2346" s="304"/>
      <c r="Y2346" s="304"/>
      <c r="Z2346" s="304"/>
      <c r="AA2346" s="304"/>
      <c r="AB2346" s="725"/>
      <c r="AC2346" s="304"/>
      <c r="AD2346" s="741"/>
      <c r="AE2346" s="304"/>
      <c r="AF2346" s="304"/>
      <c r="AG2346" s="304"/>
      <c r="AH2346" s="304"/>
      <c r="AI2346" s="304"/>
      <c r="AJ2346" s="915"/>
      <c r="AK2346" s="928"/>
      <c r="AM2346" s="2938"/>
    </row>
    <row r="2347" spans="1:39" ht="30" x14ac:dyDescent="0.25">
      <c r="A2347" s="1984">
        <v>1</v>
      </c>
      <c r="B2347" s="2946" t="s">
        <v>89</v>
      </c>
      <c r="C2347" s="2947"/>
      <c r="D2347" s="2829"/>
      <c r="E2347" s="2948">
        <v>14</v>
      </c>
      <c r="F2347" s="521">
        <f>ROUND(E2347/12*$B$4,0)</f>
        <v>13</v>
      </c>
      <c r="G2347" s="521">
        <v>6</v>
      </c>
      <c r="H2347" s="109">
        <f>G2347/F2347*100</f>
        <v>46.153846153846153</v>
      </c>
      <c r="I2347" s="1313"/>
      <c r="J2347" s="1313"/>
      <c r="K2347" s="716"/>
      <c r="L2347" s="716"/>
      <c r="M2347" s="716"/>
      <c r="N2347" s="716"/>
      <c r="O2347" s="716"/>
      <c r="P2347" s="716"/>
      <c r="Q2347" s="304"/>
      <c r="R2347" s="304"/>
      <c r="S2347" s="304"/>
      <c r="T2347" s="304"/>
      <c r="U2347" s="304"/>
      <c r="V2347" s="304"/>
      <c r="W2347" s="304"/>
      <c r="X2347" s="304"/>
      <c r="Y2347" s="304"/>
      <c r="Z2347" s="304"/>
      <c r="AA2347" s="304"/>
      <c r="AB2347" s="725"/>
      <c r="AC2347" s="304"/>
      <c r="AD2347" s="741"/>
      <c r="AE2347" s="304"/>
      <c r="AF2347" s="304"/>
      <c r="AG2347" s="304"/>
      <c r="AH2347" s="304"/>
      <c r="AI2347" s="304"/>
      <c r="AJ2347" s="915"/>
      <c r="AK2347" s="928"/>
      <c r="AM2347" s="2938"/>
    </row>
    <row r="2348" spans="1:39" ht="15.75" thickBot="1" x14ac:dyDescent="0.3">
      <c r="A2348" s="1984">
        <v>1</v>
      </c>
      <c r="B2348" s="443" t="s">
        <v>134</v>
      </c>
      <c r="C2348" s="1974"/>
      <c r="D2348" s="1634"/>
      <c r="E2348" s="502"/>
      <c r="F2348" s="495"/>
      <c r="G2348" s="495"/>
      <c r="H2348" s="495"/>
      <c r="I2348" s="1313"/>
      <c r="J2348" s="1313"/>
      <c r="K2348" s="108"/>
      <c r="L2348" s="108"/>
      <c r="M2348" s="108"/>
      <c r="N2348" s="108"/>
      <c r="O2348" s="108"/>
      <c r="P2348" s="108"/>
      <c r="Q2348" s="128">
        <f t="shared" ref="Q2348:AI2348" si="460">Q2344</f>
        <v>212.57339999999999</v>
      </c>
      <c r="R2348" s="128">
        <f t="shared" si="460"/>
        <v>212.57339999999999</v>
      </c>
      <c r="S2348" s="128">
        <f t="shared" si="460"/>
        <v>212.57339999999999</v>
      </c>
      <c r="T2348" s="128">
        <f t="shared" si="460"/>
        <v>212.57339999999999</v>
      </c>
      <c r="U2348" s="128">
        <f t="shared" si="460"/>
        <v>212.57339999999999</v>
      </c>
      <c r="V2348" s="128">
        <f t="shared" si="460"/>
        <v>212.57339999999999</v>
      </c>
      <c r="W2348" s="128">
        <f t="shared" si="460"/>
        <v>212.57339999999999</v>
      </c>
      <c r="X2348" s="128">
        <f t="shared" si="460"/>
        <v>212.57339999999999</v>
      </c>
      <c r="Y2348" s="128">
        <f t="shared" si="460"/>
        <v>212.57339999999999</v>
      </c>
      <c r="Z2348" s="128">
        <f t="shared" si="460"/>
        <v>212.57339999999999</v>
      </c>
      <c r="AA2348" s="128">
        <f t="shared" si="460"/>
        <v>216.51396</v>
      </c>
      <c r="AB2348" s="725">
        <f t="shared" si="460"/>
        <v>196.82923</v>
      </c>
      <c r="AC2348" s="304">
        <f t="shared" si="460"/>
        <v>121.22264000000001</v>
      </c>
      <c r="AD2348" s="741">
        <f t="shared" si="460"/>
        <v>0</v>
      </c>
      <c r="AE2348" s="304">
        <f t="shared" si="460"/>
        <v>0</v>
      </c>
      <c r="AF2348" s="304">
        <f t="shared" si="460"/>
        <v>-75.606589999999983</v>
      </c>
      <c r="AG2348" s="304">
        <f t="shared" si="460"/>
        <v>0</v>
      </c>
      <c r="AH2348" s="304">
        <f t="shared" si="460"/>
        <v>0</v>
      </c>
      <c r="AI2348" s="304">
        <f t="shared" si="460"/>
        <v>121.22264000000001</v>
      </c>
      <c r="AJ2348" s="915"/>
      <c r="AK2348" s="928"/>
      <c r="AM2348" s="2938"/>
    </row>
    <row r="2349" spans="1:39" ht="15.75" thickBot="1" x14ac:dyDescent="0.3">
      <c r="A2349" s="1984">
        <v>1</v>
      </c>
      <c r="B2349" s="1454" t="s">
        <v>277</v>
      </c>
      <c r="C2349" s="1455"/>
      <c r="D2349" s="1454"/>
      <c r="E2349" s="208"/>
      <c r="F2349" s="1454"/>
      <c r="G2349" s="1454"/>
      <c r="H2349" s="1454"/>
      <c r="I2349" s="1454"/>
      <c r="J2349" s="1454"/>
      <c r="K2349" s="1454"/>
      <c r="L2349" s="1454"/>
      <c r="M2349" s="1454"/>
      <c r="N2349" s="1454"/>
      <c r="O2349" s="1454"/>
      <c r="P2349" s="1454"/>
      <c r="Q2349" s="309">
        <f t="shared" ref="Q2349:AI2349" si="461">SUM(Q2348)</f>
        <v>212.57339999999999</v>
      </c>
      <c r="R2349" s="309">
        <f t="shared" si="461"/>
        <v>212.57339999999999</v>
      </c>
      <c r="S2349" s="309">
        <f t="shared" si="461"/>
        <v>212.57339999999999</v>
      </c>
      <c r="T2349" s="309">
        <f t="shared" si="461"/>
        <v>212.57339999999999</v>
      </c>
      <c r="U2349" s="309">
        <f t="shared" si="461"/>
        <v>212.57339999999999</v>
      </c>
      <c r="V2349" s="309">
        <f t="shared" si="461"/>
        <v>212.57339999999999</v>
      </c>
      <c r="W2349" s="309">
        <f t="shared" si="461"/>
        <v>212.57339999999999</v>
      </c>
      <c r="X2349" s="309">
        <f t="shared" si="461"/>
        <v>212.57339999999999</v>
      </c>
      <c r="Y2349" s="309">
        <f t="shared" si="461"/>
        <v>212.57339999999999</v>
      </c>
      <c r="Z2349" s="309">
        <f t="shared" si="461"/>
        <v>212.57339999999999</v>
      </c>
      <c r="AA2349" s="309">
        <f t="shared" si="461"/>
        <v>216.51396</v>
      </c>
      <c r="AB2349" s="726">
        <f t="shared" si="461"/>
        <v>196.82923</v>
      </c>
      <c r="AC2349" s="309">
        <f t="shared" si="461"/>
        <v>121.22264000000001</v>
      </c>
      <c r="AD2349" s="746">
        <f t="shared" si="461"/>
        <v>0</v>
      </c>
      <c r="AE2349" s="140">
        <f t="shared" si="461"/>
        <v>0</v>
      </c>
      <c r="AF2349" s="309">
        <f t="shared" si="461"/>
        <v>-75.606589999999983</v>
      </c>
      <c r="AG2349" s="309">
        <f t="shared" si="461"/>
        <v>0</v>
      </c>
      <c r="AH2349" s="309">
        <f t="shared" si="461"/>
        <v>0</v>
      </c>
      <c r="AI2349" s="309">
        <f t="shared" si="461"/>
        <v>121.22264000000001</v>
      </c>
      <c r="AJ2349" s="915"/>
      <c r="AK2349" s="928"/>
      <c r="AM2349" s="2938"/>
    </row>
    <row r="2350" spans="1:39" ht="31.5" x14ac:dyDescent="0.25">
      <c r="A2350" s="1984">
        <v>1</v>
      </c>
      <c r="B2350" s="1620" t="s">
        <v>381</v>
      </c>
      <c r="C2350" s="1628"/>
      <c r="D2350" s="1629"/>
      <c r="E2350" s="246"/>
      <c r="F2350" s="1629"/>
      <c r="G2350" s="1629"/>
      <c r="H2350" s="1629"/>
      <c r="I2350" s="1629"/>
      <c r="J2350" s="1629"/>
      <c r="K2350" s="1629"/>
      <c r="L2350" s="1629"/>
      <c r="M2350" s="1629"/>
      <c r="N2350" s="1629"/>
      <c r="O2350" s="1629"/>
      <c r="P2350" s="1629"/>
      <c r="Q2350" s="303"/>
      <c r="R2350" s="303"/>
      <c r="S2350" s="303"/>
      <c r="T2350" s="303"/>
      <c r="U2350" s="303"/>
      <c r="V2350" s="303"/>
      <c r="W2350" s="303"/>
      <c r="X2350" s="303"/>
      <c r="Y2350" s="303"/>
      <c r="Z2350" s="303"/>
      <c r="AA2350" s="303"/>
      <c r="AB2350" s="724"/>
      <c r="AC2350" s="303"/>
      <c r="AD2350" s="744"/>
      <c r="AE2350" s="303"/>
      <c r="AF2350" s="303"/>
      <c r="AG2350" s="303"/>
      <c r="AH2350" s="303"/>
      <c r="AI2350" s="303"/>
      <c r="AJ2350" s="915"/>
      <c r="AK2350" s="928"/>
      <c r="AM2350" s="2938"/>
    </row>
    <row r="2351" spans="1:39" x14ac:dyDescent="0.25">
      <c r="A2351" s="1984">
        <v>1</v>
      </c>
      <c r="B2351" s="185" t="s">
        <v>194</v>
      </c>
      <c r="C2351" s="433"/>
      <c r="D2351" s="1629"/>
      <c r="E2351" s="246"/>
      <c r="F2351" s="1629"/>
      <c r="G2351" s="1629"/>
      <c r="H2351" s="1629"/>
      <c r="I2351" s="1629"/>
      <c r="J2351" s="1629"/>
      <c r="K2351" s="1629"/>
      <c r="L2351" s="1629"/>
      <c r="M2351" s="1629"/>
      <c r="N2351" s="1629"/>
      <c r="O2351" s="1629"/>
      <c r="P2351" s="1629"/>
      <c r="Q2351" s="303"/>
      <c r="R2351" s="303"/>
      <c r="S2351" s="303"/>
      <c r="T2351" s="303"/>
      <c r="U2351" s="303"/>
      <c r="V2351" s="303"/>
      <c r="W2351" s="303"/>
      <c r="X2351" s="303"/>
      <c r="Y2351" s="303"/>
      <c r="Z2351" s="303"/>
      <c r="AA2351" s="303"/>
      <c r="AB2351" s="724"/>
      <c r="AC2351" s="303"/>
      <c r="AD2351" s="744"/>
      <c r="AE2351" s="303"/>
      <c r="AF2351" s="303"/>
      <c r="AG2351" s="303"/>
      <c r="AH2351" s="303"/>
      <c r="AI2351" s="303"/>
      <c r="AJ2351" s="915"/>
      <c r="AK2351" s="928"/>
      <c r="AM2351" s="2938"/>
    </row>
    <row r="2352" spans="1:39" ht="29.25" x14ac:dyDescent="0.25">
      <c r="A2352" s="1984">
        <v>1</v>
      </c>
      <c r="B2352" s="492" t="s">
        <v>310</v>
      </c>
      <c r="C2352" s="433"/>
      <c r="D2352" s="1629"/>
      <c r="E2352" s="900">
        <f>E2353</f>
        <v>0</v>
      </c>
      <c r="F2352" s="1635">
        <f>F2353</f>
        <v>0</v>
      </c>
      <c r="G2352" s="1635">
        <f>G2353</f>
        <v>0</v>
      </c>
      <c r="H2352" s="1635"/>
      <c r="I2352" s="1629"/>
      <c r="J2352" s="1629"/>
      <c r="K2352" s="1629"/>
      <c r="L2352" s="1629"/>
      <c r="M2352" s="1629"/>
      <c r="N2352" s="1629"/>
      <c r="O2352" s="1629"/>
      <c r="P2352" s="1629"/>
      <c r="Q2352" s="303"/>
      <c r="R2352" s="303"/>
      <c r="S2352" s="303"/>
      <c r="T2352" s="303"/>
      <c r="U2352" s="303"/>
      <c r="V2352" s="303"/>
      <c r="W2352" s="303"/>
      <c r="X2352" s="303"/>
      <c r="Y2352" s="303"/>
      <c r="Z2352" s="303"/>
      <c r="AA2352" s="303"/>
      <c r="AB2352" s="724">
        <f>Q2352/12*$B$4</f>
        <v>0</v>
      </c>
      <c r="AC2352" s="303">
        <f>AI2352-AH2352-AE2352-AD2352</f>
        <v>0</v>
      </c>
      <c r="AD2352" s="744"/>
      <c r="AE2352" s="303"/>
      <c r="AF2352" s="303">
        <f>AC2352-AB2352</f>
        <v>0</v>
      </c>
      <c r="AG2352" s="303"/>
      <c r="AH2352" s="303"/>
      <c r="AI2352" s="303"/>
      <c r="AJ2352" s="915"/>
      <c r="AK2352" s="928"/>
      <c r="AM2352" s="2938"/>
    </row>
    <row r="2353" spans="1:39" ht="90" x14ac:dyDescent="0.25">
      <c r="A2353" s="1984">
        <v>1</v>
      </c>
      <c r="B2353" s="505" t="s">
        <v>448</v>
      </c>
      <c r="C2353" s="433"/>
      <c r="D2353" s="1629"/>
      <c r="E2353" s="246"/>
      <c r="F2353" s="1629">
        <f>ROUND(E2353/12*$B$4,0)</f>
        <v>0</v>
      </c>
      <c r="G2353" s="1629"/>
      <c r="H2353" s="1629"/>
      <c r="I2353" s="1629"/>
      <c r="J2353" s="1629"/>
      <c r="K2353" s="1629"/>
      <c r="L2353" s="1629"/>
      <c r="M2353" s="1629"/>
      <c r="N2353" s="1629"/>
      <c r="O2353" s="1629"/>
      <c r="P2353" s="1629"/>
      <c r="Q2353" s="303"/>
      <c r="R2353" s="303"/>
      <c r="S2353" s="303"/>
      <c r="T2353" s="303"/>
      <c r="U2353" s="303"/>
      <c r="V2353" s="303"/>
      <c r="W2353" s="303"/>
      <c r="X2353" s="303"/>
      <c r="Y2353" s="303"/>
      <c r="Z2353" s="303"/>
      <c r="AA2353" s="303"/>
      <c r="AB2353" s="724"/>
      <c r="AC2353" s="303"/>
      <c r="AD2353" s="744"/>
      <c r="AE2353" s="303"/>
      <c r="AF2353" s="303"/>
      <c r="AG2353" s="303"/>
      <c r="AH2353" s="303"/>
      <c r="AI2353" s="303"/>
      <c r="AJ2353" s="915"/>
      <c r="AK2353" s="928"/>
      <c r="AM2353" s="2938"/>
    </row>
    <row r="2354" spans="1:39" ht="25.5" customHeight="1" x14ac:dyDescent="0.25">
      <c r="A2354" s="1984">
        <v>1</v>
      </c>
      <c r="B2354" s="480" t="s">
        <v>217</v>
      </c>
      <c r="C2354" s="1622"/>
      <c r="D2354" s="1561"/>
      <c r="E2354" s="486">
        <f>SUM(E2355:E2372)</f>
        <v>23485</v>
      </c>
      <c r="F2354" s="486">
        <f>SUM(F2355:F2372)</f>
        <v>21529</v>
      </c>
      <c r="G2354" s="486">
        <f>SUM(G2355:G2372)</f>
        <v>87682</v>
      </c>
      <c r="H2354" s="2690">
        <f t="shared" ref="H2354:H2359" si="462">G2354/F2354*100</f>
        <v>407.27390961029312</v>
      </c>
      <c r="I2354" s="1561"/>
      <c r="J2354" s="1561"/>
      <c r="K2354" s="1561"/>
      <c r="L2354" s="1561"/>
      <c r="M2354" s="1561"/>
      <c r="N2354" s="1561"/>
      <c r="O2354" s="1561"/>
      <c r="P2354" s="1561"/>
      <c r="Q2354" s="304">
        <v>147413.53534999999</v>
      </c>
      <c r="R2354" s="304">
        <v>147413.53534999999</v>
      </c>
      <c r="S2354" s="304">
        <v>147413.53534999999</v>
      </c>
      <c r="T2354" s="304">
        <v>147413.53534999999</v>
      </c>
      <c r="U2354" s="304">
        <v>147413.53534999999</v>
      </c>
      <c r="V2354" s="304">
        <v>147413.53534999999</v>
      </c>
      <c r="W2354" s="304">
        <v>147413.53534999999</v>
      </c>
      <c r="X2354" s="304">
        <v>147413.53534999999</v>
      </c>
      <c r="Y2354" s="304">
        <v>147940.01134999999</v>
      </c>
      <c r="Z2354" s="304">
        <v>147940.01134999999</v>
      </c>
      <c r="AA2354" s="304">
        <v>147940.01134999999</v>
      </c>
      <c r="AB2354" s="844">
        <f>Q2354/12*$B$4+(R2354-Q2354)/11*10+(S2354-R2354)/10*9+(T2354-S2354)/9*8+(U2354-T2354)/8*7+(V2354-U2354)/7*6+(W2354-V2354)/6*5+(X2354-W2354)/5*4+(Y2354-X2354)/4*3+(Z2354-Y2354)/3*2+(AA2354-Z2354)/2*1</f>
        <v>135523.93107083332</v>
      </c>
      <c r="AC2354" s="304">
        <f>AI2354-AH2354-AE2354</f>
        <v>133736.47209</v>
      </c>
      <c r="AD2354" s="741"/>
      <c r="AE2354" s="304">
        <v>4020.68678</v>
      </c>
      <c r="AF2354" s="304">
        <f>AC2354-AB2354</f>
        <v>-1787.4589808333258</v>
      </c>
      <c r="AG2354" s="304"/>
      <c r="AH2354" s="304">
        <v>-19.682879999999997</v>
      </c>
      <c r="AI2354" s="304">
        <v>137737.47598999998</v>
      </c>
      <c r="AJ2354" s="915"/>
      <c r="AK2354" s="928"/>
      <c r="AM2354" s="2938"/>
    </row>
    <row r="2355" spans="1:39" ht="45.2" customHeight="1" x14ac:dyDescent="0.25">
      <c r="A2355" s="1984">
        <v>1</v>
      </c>
      <c r="B2355" s="9" t="s">
        <v>116</v>
      </c>
      <c r="C2355" s="1622"/>
      <c r="D2355" s="1561"/>
      <c r="E2355" s="203">
        <v>600</v>
      </c>
      <c r="F2355" s="1561">
        <f>ROUND(E2355/12*$B$4,0)</f>
        <v>550</v>
      </c>
      <c r="G2355" s="1561">
        <v>9850</v>
      </c>
      <c r="H2355" s="1599">
        <f t="shared" si="462"/>
        <v>1790.909090909091</v>
      </c>
      <c r="I2355" s="1561"/>
      <c r="J2355" s="1561"/>
      <c r="K2355" s="1561"/>
      <c r="L2355" s="1561"/>
      <c r="M2355" s="1561"/>
      <c r="N2355" s="1561"/>
      <c r="O2355" s="1561"/>
      <c r="P2355" s="1561"/>
      <c r="Q2355" s="304"/>
      <c r="R2355" s="304"/>
      <c r="S2355" s="304"/>
      <c r="T2355" s="304"/>
      <c r="U2355" s="304"/>
      <c r="V2355" s="304"/>
      <c r="W2355" s="304"/>
      <c r="X2355" s="304"/>
      <c r="Y2355" s="304"/>
      <c r="Z2355" s="304"/>
      <c r="AA2355" s="304"/>
      <c r="AB2355" s="844"/>
      <c r="AC2355" s="304"/>
      <c r="AD2355" s="741"/>
      <c r="AE2355" s="304"/>
      <c r="AF2355" s="304"/>
      <c r="AG2355" s="304"/>
      <c r="AH2355" s="304"/>
      <c r="AI2355" s="304"/>
      <c r="AJ2355" s="915"/>
      <c r="AK2355" s="928"/>
      <c r="AM2355" s="2938"/>
    </row>
    <row r="2356" spans="1:39" ht="30" x14ac:dyDescent="0.25">
      <c r="A2356" s="1984">
        <v>1</v>
      </c>
      <c r="B2356" s="9" t="s">
        <v>117</v>
      </c>
      <c r="C2356" s="434"/>
      <c r="D2356" s="1561"/>
      <c r="E2356" s="203">
        <v>110</v>
      </c>
      <c r="F2356" s="1561">
        <f>ROUND(E2356/12*$B$4,0)</f>
        <v>101</v>
      </c>
      <c r="G2356" s="1561">
        <v>825</v>
      </c>
      <c r="H2356" s="1599">
        <f t="shared" si="462"/>
        <v>816.83168316831677</v>
      </c>
      <c r="I2356" s="1561"/>
      <c r="J2356" s="1561"/>
      <c r="K2356" s="1561"/>
      <c r="L2356" s="1561"/>
      <c r="M2356" s="1561"/>
      <c r="N2356" s="1561"/>
      <c r="O2356" s="1561"/>
      <c r="P2356" s="1561"/>
      <c r="Q2356" s="304"/>
      <c r="R2356" s="304"/>
      <c r="S2356" s="304"/>
      <c r="T2356" s="304"/>
      <c r="U2356" s="304"/>
      <c r="V2356" s="304"/>
      <c r="W2356" s="304"/>
      <c r="X2356" s="304"/>
      <c r="Y2356" s="304"/>
      <c r="Z2356" s="304"/>
      <c r="AA2356" s="304"/>
      <c r="AB2356" s="844"/>
      <c r="AC2356" s="304"/>
      <c r="AD2356" s="741"/>
      <c r="AE2356" s="304"/>
      <c r="AF2356" s="304"/>
      <c r="AG2356" s="304"/>
      <c r="AH2356" s="304"/>
      <c r="AI2356" s="304"/>
      <c r="AJ2356" s="915"/>
      <c r="AK2356" s="928"/>
      <c r="AM2356" s="2938"/>
    </row>
    <row r="2357" spans="1:39" ht="39.75" customHeight="1" x14ac:dyDescent="0.25">
      <c r="A2357" s="1984">
        <v>1</v>
      </c>
      <c r="B2357" s="9" t="s">
        <v>62</v>
      </c>
      <c r="C2357" s="434"/>
      <c r="D2357" s="1561"/>
      <c r="E2357" s="203">
        <v>500</v>
      </c>
      <c r="F2357" s="1561">
        <f>ROUND(E2357/12*$B$4,0)</f>
        <v>458</v>
      </c>
      <c r="G2357" s="1561">
        <v>22214</v>
      </c>
      <c r="H2357" s="1599">
        <f t="shared" si="462"/>
        <v>4850.2183406113536</v>
      </c>
      <c r="I2357" s="1561"/>
      <c r="J2357" s="1561"/>
      <c r="K2357" s="1561"/>
      <c r="L2357" s="1561"/>
      <c r="M2357" s="1561"/>
      <c r="N2357" s="1561"/>
      <c r="O2357" s="1561"/>
      <c r="P2357" s="1561"/>
      <c r="Q2357" s="304"/>
      <c r="R2357" s="304"/>
      <c r="S2357" s="304"/>
      <c r="T2357" s="304"/>
      <c r="U2357" s="304"/>
      <c r="V2357" s="304"/>
      <c r="W2357" s="304"/>
      <c r="X2357" s="304"/>
      <c r="Y2357" s="304"/>
      <c r="Z2357" s="304"/>
      <c r="AA2357" s="304"/>
      <c r="AB2357" s="844"/>
      <c r="AC2357" s="304"/>
      <c r="AD2357" s="741"/>
      <c r="AE2357" s="304"/>
      <c r="AF2357" s="304"/>
      <c r="AG2357" s="304"/>
      <c r="AH2357" s="304"/>
      <c r="AI2357" s="304"/>
      <c r="AJ2357" s="915"/>
      <c r="AK2357" s="928"/>
      <c r="AM2357" s="2938"/>
    </row>
    <row r="2358" spans="1:39" ht="30" customHeight="1" x14ac:dyDescent="0.25">
      <c r="A2358" s="1984">
        <v>1</v>
      </c>
      <c r="B2358" s="13" t="s">
        <v>114</v>
      </c>
      <c r="C2358" s="434"/>
      <c r="D2358" s="1561"/>
      <c r="E2358" s="203">
        <v>500</v>
      </c>
      <c r="F2358" s="1561">
        <f>ROUND(E2358/12*$B$4,0)</f>
        <v>458</v>
      </c>
      <c r="G2358" s="1561">
        <v>17955</v>
      </c>
      <c r="H2358" s="1599">
        <f t="shared" si="462"/>
        <v>3920.3056768558954</v>
      </c>
      <c r="I2358" s="1561"/>
      <c r="J2358" s="1561"/>
      <c r="K2358" s="1561"/>
      <c r="L2358" s="1561"/>
      <c r="M2358" s="1561"/>
      <c r="N2358" s="1561"/>
      <c r="O2358" s="1561"/>
      <c r="P2358" s="1561"/>
      <c r="Q2358" s="304"/>
      <c r="R2358" s="304"/>
      <c r="S2358" s="304"/>
      <c r="T2358" s="304"/>
      <c r="U2358" s="304"/>
      <c r="V2358" s="304"/>
      <c r="W2358" s="304"/>
      <c r="X2358" s="304"/>
      <c r="Y2358" s="304"/>
      <c r="Z2358" s="304"/>
      <c r="AA2358" s="304"/>
      <c r="AB2358" s="844"/>
      <c r="AC2358" s="304"/>
      <c r="AD2358" s="741"/>
      <c r="AE2358" s="304"/>
      <c r="AF2358" s="304"/>
      <c r="AG2358" s="304"/>
      <c r="AH2358" s="304"/>
      <c r="AI2358" s="304"/>
      <c r="AJ2358" s="915"/>
      <c r="AK2358" s="928"/>
      <c r="AM2358" s="2938"/>
    </row>
    <row r="2359" spans="1:39" x14ac:dyDescent="0.25">
      <c r="A2359" s="1984">
        <v>1</v>
      </c>
      <c r="B2359" s="13" t="s">
        <v>65</v>
      </c>
      <c r="C2359" s="434"/>
      <c r="D2359" s="1561"/>
      <c r="E2359" s="203">
        <v>700</v>
      </c>
      <c r="F2359" s="1561">
        <f>ROUND(E2359/12*$B$4,0)</f>
        <v>642</v>
      </c>
      <c r="G2359" s="1561">
        <v>1353</v>
      </c>
      <c r="H2359" s="1599">
        <f t="shared" si="462"/>
        <v>210.7476635514019</v>
      </c>
      <c r="I2359" s="1561"/>
      <c r="J2359" s="1561"/>
      <c r="K2359" s="1561"/>
      <c r="L2359" s="1561"/>
      <c r="M2359" s="1561"/>
      <c r="N2359" s="1561"/>
      <c r="O2359" s="1561"/>
      <c r="P2359" s="1561"/>
      <c r="Q2359" s="304"/>
      <c r="R2359" s="304"/>
      <c r="S2359" s="304"/>
      <c r="T2359" s="304"/>
      <c r="U2359" s="304"/>
      <c r="V2359" s="304"/>
      <c r="W2359" s="304"/>
      <c r="X2359" s="304"/>
      <c r="Y2359" s="304"/>
      <c r="Z2359" s="304"/>
      <c r="AA2359" s="304"/>
      <c r="AB2359" s="725"/>
      <c r="AC2359" s="304"/>
      <c r="AD2359" s="741"/>
      <c r="AE2359" s="304"/>
      <c r="AF2359" s="304"/>
      <c r="AG2359" s="304"/>
      <c r="AH2359" s="304"/>
      <c r="AI2359" s="304"/>
      <c r="AJ2359" s="915"/>
      <c r="AK2359" s="928"/>
      <c r="AM2359" s="2938"/>
    </row>
    <row r="2360" spans="1:39" x14ac:dyDescent="0.25">
      <c r="A2360" s="1984">
        <v>1</v>
      </c>
      <c r="B2360" s="13" t="s">
        <v>327</v>
      </c>
      <c r="C2360" s="434"/>
      <c r="D2360" s="1561"/>
      <c r="E2360" s="203"/>
      <c r="F2360" s="1561"/>
      <c r="G2360" s="1561">
        <v>87</v>
      </c>
      <c r="H2360" s="1599"/>
      <c r="I2360" s="1561"/>
      <c r="J2360" s="1561"/>
      <c r="K2360" s="1561"/>
      <c r="L2360" s="1561"/>
      <c r="M2360" s="1561"/>
      <c r="N2360" s="1561"/>
      <c r="O2360" s="1561"/>
      <c r="P2360" s="1561"/>
      <c r="Q2360" s="304"/>
      <c r="R2360" s="304"/>
      <c r="S2360" s="304"/>
      <c r="T2360" s="304"/>
      <c r="U2360" s="304"/>
      <c r="V2360" s="304"/>
      <c r="W2360" s="304"/>
      <c r="X2360" s="304"/>
      <c r="Y2360" s="304"/>
      <c r="Z2360" s="304"/>
      <c r="AA2360" s="304"/>
      <c r="AB2360" s="725"/>
      <c r="AC2360" s="304"/>
      <c r="AD2360" s="741"/>
      <c r="AE2360" s="304"/>
      <c r="AF2360" s="304"/>
      <c r="AG2360" s="304"/>
      <c r="AH2360" s="304"/>
      <c r="AI2360" s="304"/>
      <c r="AJ2360" s="915"/>
      <c r="AK2360" s="928"/>
      <c r="AM2360" s="2938"/>
    </row>
    <row r="2361" spans="1:39" ht="30" x14ac:dyDescent="0.25">
      <c r="A2361" s="1984">
        <v>1</v>
      </c>
      <c r="B2361" s="9" t="s">
        <v>122</v>
      </c>
      <c r="C2361" s="434"/>
      <c r="D2361" s="1561"/>
      <c r="E2361" s="203">
        <v>2450</v>
      </c>
      <c r="F2361" s="1561">
        <f>ROUND(E2361/12*$B$4,0)</f>
        <v>2246</v>
      </c>
      <c r="G2361" s="1561">
        <v>1966</v>
      </c>
      <c r="H2361" s="1599">
        <f>G2361/F2361*100</f>
        <v>87.533392698130001</v>
      </c>
      <c r="I2361" s="1561"/>
      <c r="J2361" s="1561"/>
      <c r="K2361" s="1561"/>
      <c r="L2361" s="1561"/>
      <c r="M2361" s="1561"/>
      <c r="N2361" s="1561"/>
      <c r="O2361" s="1561"/>
      <c r="P2361" s="1561"/>
      <c r="Q2361" s="304"/>
      <c r="R2361" s="304"/>
      <c r="S2361" s="304"/>
      <c r="T2361" s="304"/>
      <c r="U2361" s="304"/>
      <c r="V2361" s="304"/>
      <c r="W2361" s="304"/>
      <c r="X2361" s="304"/>
      <c r="Y2361" s="304"/>
      <c r="Z2361" s="304"/>
      <c r="AA2361" s="304"/>
      <c r="AB2361" s="725"/>
      <c r="AC2361" s="304"/>
      <c r="AD2361" s="741"/>
      <c r="AE2361" s="304"/>
      <c r="AF2361" s="304"/>
      <c r="AG2361" s="304"/>
      <c r="AH2361" s="304"/>
      <c r="AI2361" s="304"/>
      <c r="AJ2361" s="915"/>
      <c r="AK2361" s="928"/>
      <c r="AM2361" s="2938"/>
    </row>
    <row r="2362" spans="1:39" ht="45" x14ac:dyDescent="0.25">
      <c r="A2362" s="1984">
        <v>1</v>
      </c>
      <c r="B2362" s="9" t="s">
        <v>341</v>
      </c>
      <c r="C2362" s="434"/>
      <c r="D2362" s="1561"/>
      <c r="E2362" s="203"/>
      <c r="F2362" s="1561"/>
      <c r="G2362" s="1561">
        <v>80</v>
      </c>
      <c r="H2362" s="1599"/>
      <c r="I2362" s="1561"/>
      <c r="J2362" s="1561"/>
      <c r="K2362" s="1561"/>
      <c r="L2362" s="1561"/>
      <c r="M2362" s="1561"/>
      <c r="N2362" s="1561"/>
      <c r="O2362" s="1561"/>
      <c r="P2362" s="1561"/>
      <c r="Q2362" s="304"/>
      <c r="R2362" s="304"/>
      <c r="S2362" s="304"/>
      <c r="T2362" s="304"/>
      <c r="U2362" s="304"/>
      <c r="V2362" s="304"/>
      <c r="W2362" s="304"/>
      <c r="X2362" s="304"/>
      <c r="Y2362" s="304"/>
      <c r="Z2362" s="304"/>
      <c r="AA2362" s="304"/>
      <c r="AB2362" s="725"/>
      <c r="AC2362" s="304"/>
      <c r="AD2362" s="741"/>
      <c r="AE2362" s="304"/>
      <c r="AF2362" s="304"/>
      <c r="AG2362" s="304"/>
      <c r="AH2362" s="304"/>
      <c r="AI2362" s="304"/>
      <c r="AJ2362" s="915"/>
      <c r="AK2362" s="928"/>
      <c r="AM2362" s="2938"/>
    </row>
    <row r="2363" spans="1:39" x14ac:dyDescent="0.25">
      <c r="A2363" s="1984">
        <v>1</v>
      </c>
      <c r="B2363" s="13" t="s">
        <v>113</v>
      </c>
      <c r="C2363" s="434"/>
      <c r="D2363" s="1561"/>
      <c r="E2363" s="203">
        <v>270</v>
      </c>
      <c r="F2363" s="1561">
        <f>ROUND(E2363/12*$B$4,0)</f>
        <v>248</v>
      </c>
      <c r="G2363" s="1561">
        <v>4424</v>
      </c>
      <c r="H2363" s="1599">
        <f>G2363/F2363*100</f>
        <v>1783.8709677419356</v>
      </c>
      <c r="I2363" s="1561"/>
      <c r="J2363" s="1561"/>
      <c r="K2363" s="1561"/>
      <c r="L2363" s="1561"/>
      <c r="M2363" s="1561"/>
      <c r="N2363" s="1561"/>
      <c r="O2363" s="1561"/>
      <c r="P2363" s="1561"/>
      <c r="Q2363" s="304"/>
      <c r="R2363" s="304"/>
      <c r="S2363" s="304"/>
      <c r="T2363" s="304"/>
      <c r="U2363" s="304"/>
      <c r="V2363" s="304"/>
      <c r="W2363" s="304"/>
      <c r="X2363" s="304"/>
      <c r="Y2363" s="304"/>
      <c r="Z2363" s="304"/>
      <c r="AA2363" s="304"/>
      <c r="AB2363" s="725"/>
      <c r="AC2363" s="304"/>
      <c r="AD2363" s="741"/>
      <c r="AE2363" s="304"/>
      <c r="AF2363" s="304"/>
      <c r="AG2363" s="304"/>
      <c r="AH2363" s="304"/>
      <c r="AI2363" s="304"/>
      <c r="AJ2363" s="915"/>
      <c r="AK2363" s="928"/>
      <c r="AM2363" s="2938"/>
    </row>
    <row r="2364" spans="1:39" x14ac:dyDescent="0.25">
      <c r="A2364" s="1984">
        <v>1</v>
      </c>
      <c r="B2364" s="960" t="s">
        <v>493</v>
      </c>
      <c r="C2364" s="435"/>
      <c r="D2364" s="1561"/>
      <c r="E2364" s="203">
        <v>2500</v>
      </c>
      <c r="F2364" s="1561">
        <f>ROUND(E2364/12*$B$4,0)</f>
        <v>2292</v>
      </c>
      <c r="G2364" s="1561">
        <v>133</v>
      </c>
      <c r="H2364" s="1599">
        <f>G2364/F2364*100</f>
        <v>5.8027923211169288</v>
      </c>
      <c r="I2364" s="1561"/>
      <c r="J2364" s="1561"/>
      <c r="K2364" s="1561"/>
      <c r="L2364" s="1561"/>
      <c r="M2364" s="1561"/>
      <c r="N2364" s="1561"/>
      <c r="O2364" s="1561"/>
      <c r="P2364" s="1561"/>
      <c r="Q2364" s="304"/>
      <c r="R2364" s="304"/>
      <c r="S2364" s="304"/>
      <c r="T2364" s="304"/>
      <c r="U2364" s="304"/>
      <c r="V2364" s="304"/>
      <c r="W2364" s="304"/>
      <c r="X2364" s="304"/>
      <c r="Y2364" s="304"/>
      <c r="Z2364" s="304"/>
      <c r="AA2364" s="304"/>
      <c r="AB2364" s="725"/>
      <c r="AC2364" s="304"/>
      <c r="AD2364" s="741"/>
      <c r="AE2364" s="304"/>
      <c r="AF2364" s="304"/>
      <c r="AG2364" s="304"/>
      <c r="AH2364" s="304"/>
      <c r="AI2364" s="304"/>
      <c r="AJ2364" s="915"/>
      <c r="AK2364" s="928"/>
      <c r="AM2364" s="2938"/>
    </row>
    <row r="2365" spans="1:39" x14ac:dyDescent="0.25">
      <c r="A2365" s="1984">
        <v>1</v>
      </c>
      <c r="B2365" s="960" t="s">
        <v>516</v>
      </c>
      <c r="C2365" s="435"/>
      <c r="D2365" s="1561"/>
      <c r="E2365" s="203"/>
      <c r="F2365" s="1561"/>
      <c r="G2365" s="1561">
        <v>873</v>
      </c>
      <c r="H2365" s="1599"/>
      <c r="I2365" s="1561"/>
      <c r="J2365" s="1561"/>
      <c r="K2365" s="1561"/>
      <c r="L2365" s="1561"/>
      <c r="M2365" s="1561"/>
      <c r="N2365" s="1561"/>
      <c r="O2365" s="1561"/>
      <c r="P2365" s="1561"/>
      <c r="Q2365" s="304"/>
      <c r="R2365" s="304"/>
      <c r="S2365" s="304"/>
      <c r="T2365" s="304"/>
      <c r="U2365" s="304"/>
      <c r="V2365" s="304"/>
      <c r="W2365" s="304"/>
      <c r="X2365" s="304"/>
      <c r="Y2365" s="304"/>
      <c r="Z2365" s="304"/>
      <c r="AA2365" s="304"/>
      <c r="AB2365" s="725"/>
      <c r="AC2365" s="304"/>
      <c r="AD2365" s="741"/>
      <c r="AE2365" s="304"/>
      <c r="AF2365" s="304"/>
      <c r="AG2365" s="304"/>
      <c r="AH2365" s="304"/>
      <c r="AI2365" s="304"/>
      <c r="AJ2365" s="915"/>
      <c r="AK2365" s="928"/>
      <c r="AM2365" s="2938"/>
    </row>
    <row r="2366" spans="1:39" x14ac:dyDescent="0.25">
      <c r="A2366" s="1984">
        <v>1</v>
      </c>
      <c r="B2366" s="13" t="s">
        <v>67</v>
      </c>
      <c r="C2366" s="434"/>
      <c r="D2366" s="1561"/>
      <c r="E2366" s="203">
        <v>4120</v>
      </c>
      <c r="F2366" s="1561">
        <f>ROUND(E2366/12*$B$4,0)</f>
        <v>3777</v>
      </c>
      <c r="G2366" s="1561">
        <v>15926</v>
      </c>
      <c r="H2366" s="1599">
        <f>G2366/F2366*100</f>
        <v>421.65740005295208</v>
      </c>
      <c r="I2366" s="1561"/>
      <c r="J2366" s="1561"/>
      <c r="K2366" s="1561"/>
      <c r="L2366" s="1561"/>
      <c r="M2366" s="1561"/>
      <c r="N2366" s="1561"/>
      <c r="O2366" s="1561"/>
      <c r="P2366" s="1561"/>
      <c r="Q2366" s="304"/>
      <c r="R2366" s="304"/>
      <c r="S2366" s="304"/>
      <c r="T2366" s="304"/>
      <c r="U2366" s="304"/>
      <c r="V2366" s="304"/>
      <c r="W2366" s="304"/>
      <c r="X2366" s="304"/>
      <c r="Y2366" s="304"/>
      <c r="Z2366" s="304"/>
      <c r="AA2366" s="304"/>
      <c r="AB2366" s="725"/>
      <c r="AC2366" s="304"/>
      <c r="AD2366" s="741"/>
      <c r="AE2366" s="304"/>
      <c r="AF2366" s="304"/>
      <c r="AG2366" s="304"/>
      <c r="AH2366" s="304"/>
      <c r="AI2366" s="304"/>
      <c r="AJ2366" s="915"/>
      <c r="AK2366" s="928"/>
      <c r="AM2366" s="2938"/>
    </row>
    <row r="2367" spans="1:39" x14ac:dyDescent="0.25">
      <c r="A2367" s="1984">
        <v>1</v>
      </c>
      <c r="B2367" s="13" t="s">
        <v>335</v>
      </c>
      <c r="C2367" s="434"/>
      <c r="D2367" s="1561"/>
      <c r="E2367" s="203"/>
      <c r="F2367" s="1561"/>
      <c r="G2367" s="1561">
        <v>206</v>
      </c>
      <c r="H2367" s="1599"/>
      <c r="I2367" s="1561"/>
      <c r="J2367" s="1561"/>
      <c r="K2367" s="1561"/>
      <c r="L2367" s="1561"/>
      <c r="M2367" s="1561"/>
      <c r="N2367" s="1561"/>
      <c r="O2367" s="1561"/>
      <c r="P2367" s="1561"/>
      <c r="Q2367" s="304"/>
      <c r="R2367" s="304"/>
      <c r="S2367" s="304"/>
      <c r="T2367" s="304"/>
      <c r="U2367" s="304"/>
      <c r="V2367" s="304"/>
      <c r="W2367" s="304"/>
      <c r="X2367" s="304"/>
      <c r="Y2367" s="304"/>
      <c r="Z2367" s="304"/>
      <c r="AA2367" s="304"/>
      <c r="AB2367" s="725"/>
      <c r="AC2367" s="304"/>
      <c r="AD2367" s="741"/>
      <c r="AE2367" s="304"/>
      <c r="AF2367" s="304"/>
      <c r="AG2367" s="304"/>
      <c r="AH2367" s="304"/>
      <c r="AI2367" s="304"/>
      <c r="AJ2367" s="915"/>
      <c r="AK2367" s="928"/>
      <c r="AM2367" s="2938"/>
    </row>
    <row r="2368" spans="1:39" ht="30" x14ac:dyDescent="0.25">
      <c r="A2368" s="1984">
        <v>1</v>
      </c>
      <c r="B2368" s="9" t="s">
        <v>263</v>
      </c>
      <c r="C2368" s="434"/>
      <c r="D2368" s="1561"/>
      <c r="E2368" s="203">
        <v>10715</v>
      </c>
      <c r="F2368" s="1561">
        <f>ROUND(E2368/12*$B$4,0)</f>
        <v>9822</v>
      </c>
      <c r="G2368" s="1561">
        <v>7592</v>
      </c>
      <c r="H2368" s="1599">
        <f>G2368/F2368*100</f>
        <v>77.295866422317246</v>
      </c>
      <c r="I2368" s="1561"/>
      <c r="J2368" s="1561"/>
      <c r="K2368" s="1561"/>
      <c r="L2368" s="1561"/>
      <c r="M2368" s="1561"/>
      <c r="N2368" s="1561"/>
      <c r="O2368" s="1561"/>
      <c r="P2368" s="1561"/>
      <c r="Q2368" s="304"/>
      <c r="R2368" s="304"/>
      <c r="S2368" s="304"/>
      <c r="T2368" s="304"/>
      <c r="U2368" s="304"/>
      <c r="V2368" s="304"/>
      <c r="W2368" s="304"/>
      <c r="X2368" s="304"/>
      <c r="Y2368" s="304"/>
      <c r="Z2368" s="304"/>
      <c r="AA2368" s="304"/>
      <c r="AB2368" s="725"/>
      <c r="AC2368" s="304"/>
      <c r="AD2368" s="741"/>
      <c r="AE2368" s="304"/>
      <c r="AF2368" s="304"/>
      <c r="AG2368" s="304"/>
      <c r="AH2368" s="304"/>
      <c r="AI2368" s="304"/>
      <c r="AJ2368" s="915"/>
      <c r="AK2368" s="928"/>
      <c r="AM2368" s="2938"/>
    </row>
    <row r="2369" spans="1:39" ht="30" x14ac:dyDescent="0.25">
      <c r="A2369" s="1984">
        <v>1</v>
      </c>
      <c r="B2369" s="9" t="s">
        <v>338</v>
      </c>
      <c r="C2369" s="434"/>
      <c r="D2369" s="1561"/>
      <c r="E2369" s="203"/>
      <c r="F2369" s="1561"/>
      <c r="G2369" s="1561">
        <v>194</v>
      </c>
      <c r="H2369" s="1599"/>
      <c r="I2369" s="1561"/>
      <c r="J2369" s="1561"/>
      <c r="K2369" s="1561"/>
      <c r="L2369" s="1561"/>
      <c r="M2369" s="1561"/>
      <c r="N2369" s="1561"/>
      <c r="O2369" s="1561"/>
      <c r="P2369" s="1561"/>
      <c r="Q2369" s="304"/>
      <c r="R2369" s="304"/>
      <c r="S2369" s="304"/>
      <c r="T2369" s="304"/>
      <c r="U2369" s="304"/>
      <c r="V2369" s="304"/>
      <c r="W2369" s="304"/>
      <c r="X2369" s="304"/>
      <c r="Y2369" s="304"/>
      <c r="Z2369" s="304"/>
      <c r="AA2369" s="304"/>
      <c r="AB2369" s="725"/>
      <c r="AC2369" s="304"/>
      <c r="AD2369" s="741"/>
      <c r="AE2369" s="304"/>
      <c r="AF2369" s="304"/>
      <c r="AG2369" s="304"/>
      <c r="AH2369" s="304"/>
      <c r="AI2369" s="304"/>
      <c r="AJ2369" s="915"/>
      <c r="AK2369" s="928"/>
      <c r="AM2369" s="2938"/>
    </row>
    <row r="2370" spans="1:39" ht="45" x14ac:dyDescent="0.25">
      <c r="A2370" s="1984">
        <v>1</v>
      </c>
      <c r="B2370" s="9" t="s">
        <v>648</v>
      </c>
      <c r="C2370" s="434"/>
      <c r="D2370" s="1561"/>
      <c r="E2370" s="203"/>
      <c r="F2370" s="1561"/>
      <c r="G2370" s="1561">
        <v>657</v>
      </c>
      <c r="H2370" s="1599"/>
      <c r="I2370" s="1561"/>
      <c r="J2370" s="1561"/>
      <c r="K2370" s="1561"/>
      <c r="L2370" s="1561"/>
      <c r="M2370" s="1561"/>
      <c r="N2370" s="1561"/>
      <c r="O2370" s="1561"/>
      <c r="P2370" s="1561"/>
      <c r="Q2370" s="304"/>
      <c r="R2370" s="304"/>
      <c r="S2370" s="304"/>
      <c r="T2370" s="304"/>
      <c r="U2370" s="304"/>
      <c r="V2370" s="304"/>
      <c r="W2370" s="304"/>
      <c r="X2370" s="304"/>
      <c r="Y2370" s="304"/>
      <c r="Z2370" s="304"/>
      <c r="AA2370" s="304"/>
      <c r="AB2370" s="725"/>
      <c r="AC2370" s="304"/>
      <c r="AD2370" s="741"/>
      <c r="AE2370" s="304"/>
      <c r="AF2370" s="304"/>
      <c r="AG2370" s="304"/>
      <c r="AH2370" s="304"/>
      <c r="AI2370" s="304"/>
      <c r="AJ2370" s="915"/>
      <c r="AK2370" s="928"/>
      <c r="AM2370" s="2938"/>
    </row>
    <row r="2371" spans="1:39" ht="30" x14ac:dyDescent="0.25">
      <c r="A2371" s="1984">
        <v>1</v>
      </c>
      <c r="B2371" s="11" t="s">
        <v>289</v>
      </c>
      <c r="C2371" s="434"/>
      <c r="D2371" s="1561"/>
      <c r="E2371" s="203">
        <v>1000</v>
      </c>
      <c r="F2371" s="109">
        <f>ROUND(E2371/12*$B$4,0)</f>
        <v>917</v>
      </c>
      <c r="G2371" s="1561">
        <v>3231</v>
      </c>
      <c r="H2371" s="881">
        <f>G2371/F2371*100</f>
        <v>352.34460196292258</v>
      </c>
      <c r="I2371" s="1561"/>
      <c r="J2371" s="1561"/>
      <c r="K2371" s="1561"/>
      <c r="L2371" s="1561"/>
      <c r="M2371" s="1561"/>
      <c r="N2371" s="1561"/>
      <c r="O2371" s="1561"/>
      <c r="P2371" s="1561"/>
      <c r="Q2371" s="304"/>
      <c r="R2371" s="304"/>
      <c r="S2371" s="304"/>
      <c r="T2371" s="304"/>
      <c r="U2371" s="304"/>
      <c r="V2371" s="304"/>
      <c r="W2371" s="304"/>
      <c r="X2371" s="304"/>
      <c r="Y2371" s="304"/>
      <c r="Z2371" s="304"/>
      <c r="AA2371" s="304"/>
      <c r="AB2371" s="725"/>
      <c r="AC2371" s="304"/>
      <c r="AD2371" s="741"/>
      <c r="AE2371" s="304"/>
      <c r="AF2371" s="304"/>
      <c r="AG2371" s="304"/>
      <c r="AH2371" s="304"/>
      <c r="AI2371" s="304"/>
      <c r="AJ2371" s="915"/>
      <c r="AK2371" s="928"/>
      <c r="AM2371" s="2938"/>
    </row>
    <row r="2372" spans="1:39" ht="35.25" customHeight="1" x14ac:dyDescent="0.25">
      <c r="A2372" s="1984">
        <v>1</v>
      </c>
      <c r="B2372" s="13" t="s">
        <v>118</v>
      </c>
      <c r="C2372" s="434"/>
      <c r="D2372" s="1561"/>
      <c r="E2372" s="203">
        <v>20</v>
      </c>
      <c r="F2372" s="109">
        <f>ROUND(E2372/12*$B$4,0)</f>
        <v>18</v>
      </c>
      <c r="G2372" s="1561">
        <v>116</v>
      </c>
      <c r="H2372" s="881">
        <f>G2372/F2372*100</f>
        <v>644.44444444444446</v>
      </c>
      <c r="I2372" s="1561"/>
      <c r="J2372" s="1561"/>
      <c r="K2372" s="1561"/>
      <c r="L2372" s="1561"/>
      <c r="M2372" s="1561"/>
      <c r="N2372" s="1561"/>
      <c r="O2372" s="1561"/>
      <c r="P2372" s="1561"/>
      <c r="Q2372" s="304"/>
      <c r="R2372" s="304"/>
      <c r="S2372" s="304"/>
      <c r="T2372" s="304"/>
      <c r="U2372" s="304"/>
      <c r="V2372" s="304"/>
      <c r="W2372" s="304"/>
      <c r="X2372" s="304"/>
      <c r="Y2372" s="304"/>
      <c r="Z2372" s="304"/>
      <c r="AA2372" s="304"/>
      <c r="AB2372" s="725"/>
      <c r="AC2372" s="304"/>
      <c r="AD2372" s="741"/>
      <c r="AE2372" s="304"/>
      <c r="AF2372" s="304"/>
      <c r="AG2372" s="304"/>
      <c r="AH2372" s="304"/>
      <c r="AI2372" s="304"/>
      <c r="AJ2372" s="915"/>
      <c r="AK2372" s="928"/>
      <c r="AM2372" s="2938"/>
    </row>
    <row r="2373" spans="1:39" x14ac:dyDescent="0.25">
      <c r="A2373" s="1984">
        <v>1</v>
      </c>
      <c r="B2373" s="442" t="s">
        <v>260</v>
      </c>
      <c r="C2373" s="2827"/>
      <c r="D2373" s="1561"/>
      <c r="E2373" s="201">
        <f>E2352</f>
        <v>0</v>
      </c>
      <c r="F2373" s="1633">
        <f>F2352</f>
        <v>0</v>
      </c>
      <c r="G2373" s="2829">
        <f>G2352</f>
        <v>0</v>
      </c>
      <c r="H2373" s="2830"/>
      <c r="I2373" s="1634"/>
      <c r="J2373" s="1634"/>
      <c r="K2373" s="1634"/>
      <c r="L2373" s="1634"/>
      <c r="M2373" s="1634"/>
      <c r="N2373" s="1634"/>
      <c r="O2373" s="1634"/>
      <c r="P2373" s="1634"/>
      <c r="Q2373" s="306"/>
      <c r="R2373" s="306"/>
      <c r="S2373" s="306"/>
      <c r="T2373" s="306"/>
      <c r="U2373" s="306"/>
      <c r="V2373" s="306"/>
      <c r="W2373" s="306"/>
      <c r="X2373" s="306"/>
      <c r="Y2373" s="306"/>
      <c r="Z2373" s="306"/>
      <c r="AA2373" s="306"/>
      <c r="AB2373" s="846"/>
      <c r="AC2373" s="306"/>
      <c r="AD2373" s="1097"/>
      <c r="AE2373" s="306"/>
      <c r="AF2373" s="306"/>
      <c r="AG2373" s="306"/>
      <c r="AH2373" s="304"/>
      <c r="AI2373" s="304"/>
      <c r="AJ2373" s="915"/>
      <c r="AK2373" s="928"/>
      <c r="AM2373" s="2938"/>
    </row>
    <row r="2374" spans="1:39" ht="15.75" thickBot="1" x14ac:dyDescent="0.3">
      <c r="A2374" s="1984">
        <v>1</v>
      </c>
      <c r="B2374" s="443" t="s">
        <v>134</v>
      </c>
      <c r="C2374" s="2828"/>
      <c r="D2374" s="1634"/>
      <c r="E2374" s="255">
        <f>E2373</f>
        <v>0</v>
      </c>
      <c r="F2374" s="2829">
        <f>F2373</f>
        <v>0</v>
      </c>
      <c r="G2374" s="2831">
        <f>G2373</f>
        <v>0</v>
      </c>
      <c r="H2374" s="2829"/>
      <c r="I2374" s="1634"/>
      <c r="J2374" s="1634"/>
      <c r="K2374" s="1634"/>
      <c r="L2374" s="1634"/>
      <c r="M2374" s="1634"/>
      <c r="N2374" s="1634"/>
      <c r="O2374" s="1634"/>
      <c r="P2374" s="1634"/>
      <c r="Q2374" s="386">
        <f t="shared" ref="Q2374:AI2374" si="463">Q2354+Q2352</f>
        <v>147413.53534999999</v>
      </c>
      <c r="R2374" s="386">
        <f t="shared" si="463"/>
        <v>147413.53534999999</v>
      </c>
      <c r="S2374" s="386">
        <f t="shared" si="463"/>
        <v>147413.53534999999</v>
      </c>
      <c r="T2374" s="386">
        <f t="shared" si="463"/>
        <v>147413.53534999999</v>
      </c>
      <c r="U2374" s="386">
        <f t="shared" si="463"/>
        <v>147413.53534999999</v>
      </c>
      <c r="V2374" s="386">
        <f t="shared" si="463"/>
        <v>147413.53534999999</v>
      </c>
      <c r="W2374" s="386">
        <f t="shared" si="463"/>
        <v>147413.53534999999</v>
      </c>
      <c r="X2374" s="386">
        <f t="shared" si="463"/>
        <v>147413.53534999999</v>
      </c>
      <c r="Y2374" s="386">
        <f t="shared" si="463"/>
        <v>147940.01134999999</v>
      </c>
      <c r="Z2374" s="386">
        <f t="shared" si="463"/>
        <v>147940.01134999999</v>
      </c>
      <c r="AA2374" s="386">
        <f t="shared" si="463"/>
        <v>147940.01134999999</v>
      </c>
      <c r="AB2374" s="855">
        <f t="shared" si="463"/>
        <v>135523.93107083332</v>
      </c>
      <c r="AC2374" s="386">
        <f t="shared" si="463"/>
        <v>133736.47209</v>
      </c>
      <c r="AD2374" s="1341">
        <f t="shared" si="463"/>
        <v>0</v>
      </c>
      <c r="AE2374" s="386">
        <f t="shared" si="463"/>
        <v>4020.68678</v>
      </c>
      <c r="AF2374" s="386">
        <f t="shared" si="463"/>
        <v>-1787.4589808333258</v>
      </c>
      <c r="AG2374" s="386">
        <f t="shared" si="463"/>
        <v>0</v>
      </c>
      <c r="AH2374" s="306">
        <f t="shared" si="463"/>
        <v>-19.682879999999997</v>
      </c>
      <c r="AI2374" s="306">
        <f t="shared" si="463"/>
        <v>137737.47598999998</v>
      </c>
      <c r="AJ2374" s="915"/>
      <c r="AK2374" s="928"/>
      <c r="AM2374" s="2938"/>
    </row>
    <row r="2375" spans="1:39" ht="15.75" thickBot="1" x14ac:dyDescent="0.3">
      <c r="A2375" s="1984">
        <v>1</v>
      </c>
      <c r="B2375" s="1454" t="s">
        <v>277</v>
      </c>
      <c r="C2375" s="1455"/>
      <c r="D2375" s="1454"/>
      <c r="E2375" s="208"/>
      <c r="F2375" s="1454"/>
      <c r="G2375" s="1454"/>
      <c r="H2375" s="1454"/>
      <c r="I2375" s="1454"/>
      <c r="J2375" s="1454"/>
      <c r="K2375" s="1454"/>
      <c r="L2375" s="1454"/>
      <c r="M2375" s="1454"/>
      <c r="N2375" s="1454"/>
      <c r="O2375" s="1454"/>
      <c r="P2375" s="1454"/>
      <c r="Q2375" s="309">
        <f t="shared" ref="Q2375:AI2375" si="464">Q2374</f>
        <v>147413.53534999999</v>
      </c>
      <c r="R2375" s="309">
        <f t="shared" si="464"/>
        <v>147413.53534999999</v>
      </c>
      <c r="S2375" s="309">
        <f t="shared" si="464"/>
        <v>147413.53534999999</v>
      </c>
      <c r="T2375" s="309">
        <f t="shared" si="464"/>
        <v>147413.53534999999</v>
      </c>
      <c r="U2375" s="309">
        <f t="shared" si="464"/>
        <v>147413.53534999999</v>
      </c>
      <c r="V2375" s="309">
        <f t="shared" si="464"/>
        <v>147413.53534999999</v>
      </c>
      <c r="W2375" s="309">
        <f t="shared" si="464"/>
        <v>147413.53534999999</v>
      </c>
      <c r="X2375" s="309">
        <f t="shared" si="464"/>
        <v>147413.53534999999</v>
      </c>
      <c r="Y2375" s="309">
        <f t="shared" si="464"/>
        <v>147940.01134999999</v>
      </c>
      <c r="Z2375" s="309">
        <f t="shared" si="464"/>
        <v>147940.01134999999</v>
      </c>
      <c r="AA2375" s="309">
        <f t="shared" si="464"/>
        <v>147940.01134999999</v>
      </c>
      <c r="AB2375" s="726">
        <f t="shared" si="464"/>
        <v>135523.93107083332</v>
      </c>
      <c r="AC2375" s="309">
        <f t="shared" si="464"/>
        <v>133736.47209</v>
      </c>
      <c r="AD2375" s="746">
        <f t="shared" si="464"/>
        <v>0</v>
      </c>
      <c r="AE2375" s="140">
        <f t="shared" si="464"/>
        <v>4020.68678</v>
      </c>
      <c r="AF2375" s="309">
        <f t="shared" si="464"/>
        <v>-1787.4589808333258</v>
      </c>
      <c r="AG2375" s="309">
        <f t="shared" si="464"/>
        <v>0</v>
      </c>
      <c r="AH2375" s="309">
        <f t="shared" si="464"/>
        <v>-19.682879999999997</v>
      </c>
      <c r="AI2375" s="309">
        <f t="shared" si="464"/>
        <v>137737.47598999998</v>
      </c>
      <c r="AJ2375" s="915"/>
      <c r="AK2375" s="928"/>
      <c r="AM2375" s="2938"/>
    </row>
    <row r="2376" spans="1:39" ht="29.25" x14ac:dyDescent="0.25">
      <c r="A2376" s="1984">
        <v>1</v>
      </c>
      <c r="B2376" s="3141" t="s">
        <v>486</v>
      </c>
      <c r="C2376" s="1628"/>
      <c r="D2376" s="1629"/>
      <c r="E2376" s="246"/>
      <c r="F2376" s="1629"/>
      <c r="G2376" s="1629"/>
      <c r="H2376" s="1629"/>
      <c r="I2376" s="1629"/>
      <c r="J2376" s="1629"/>
      <c r="K2376" s="1629"/>
      <c r="L2376" s="1629"/>
      <c r="M2376" s="1629"/>
      <c r="N2376" s="1629"/>
      <c r="O2376" s="1629"/>
      <c r="P2376" s="1629"/>
      <c r="Q2376" s="303"/>
      <c r="R2376" s="303"/>
      <c r="S2376" s="303"/>
      <c r="T2376" s="303"/>
      <c r="U2376" s="303"/>
      <c r="V2376" s="303"/>
      <c r="W2376" s="303"/>
      <c r="X2376" s="303"/>
      <c r="Y2376" s="303"/>
      <c r="Z2376" s="303"/>
      <c r="AA2376" s="303"/>
      <c r="AB2376" s="724"/>
      <c r="AC2376" s="303"/>
      <c r="AD2376" s="744"/>
      <c r="AE2376" s="303"/>
      <c r="AF2376" s="303"/>
      <c r="AG2376" s="303"/>
      <c r="AH2376" s="303"/>
      <c r="AI2376" s="303"/>
      <c r="AJ2376" s="915"/>
      <c r="AK2376" s="928"/>
      <c r="AM2376" s="2938"/>
    </row>
    <row r="2377" spans="1:39" x14ac:dyDescent="0.25">
      <c r="A2377" s="1984">
        <v>1</v>
      </c>
      <c r="B2377" s="185" t="s">
        <v>194</v>
      </c>
      <c r="C2377" s="1630"/>
      <c r="D2377" s="1561"/>
      <c r="E2377" s="184"/>
      <c r="F2377" s="1561"/>
      <c r="G2377" s="1561"/>
      <c r="H2377" s="1561"/>
      <c r="I2377" s="1561"/>
      <c r="J2377" s="1561"/>
      <c r="K2377" s="1561"/>
      <c r="L2377" s="1561"/>
      <c r="M2377" s="1561"/>
      <c r="N2377" s="1561"/>
      <c r="O2377" s="1561"/>
      <c r="P2377" s="1561"/>
      <c r="Q2377" s="304"/>
      <c r="R2377" s="304"/>
      <c r="S2377" s="304"/>
      <c r="T2377" s="304"/>
      <c r="U2377" s="304"/>
      <c r="V2377" s="304"/>
      <c r="W2377" s="304"/>
      <c r="X2377" s="304"/>
      <c r="Y2377" s="304"/>
      <c r="Z2377" s="304"/>
      <c r="AA2377" s="304"/>
      <c r="AB2377" s="725"/>
      <c r="AC2377" s="304"/>
      <c r="AD2377" s="741"/>
      <c r="AE2377" s="304"/>
      <c r="AF2377" s="304"/>
      <c r="AG2377" s="304"/>
      <c r="AH2377" s="304"/>
      <c r="AI2377" s="304"/>
      <c r="AJ2377" s="915"/>
      <c r="AK2377" s="928"/>
      <c r="AM2377" s="2938"/>
    </row>
    <row r="2378" spans="1:39" ht="29.25" x14ac:dyDescent="0.25">
      <c r="A2378" s="1984">
        <v>1</v>
      </c>
      <c r="B2378" s="1979" t="s">
        <v>310</v>
      </c>
      <c r="C2378" s="1622"/>
      <c r="D2378" s="1561"/>
      <c r="E2378" s="507">
        <f t="shared" ref="E2378:G2379" si="465">E2379</f>
        <v>50</v>
      </c>
      <c r="F2378" s="109">
        <f t="shared" si="465"/>
        <v>46</v>
      </c>
      <c r="G2378" s="109">
        <f t="shared" si="465"/>
        <v>30</v>
      </c>
      <c r="H2378" s="1561">
        <f>G2378/F2378*100</f>
        <v>65.217391304347828</v>
      </c>
      <c r="I2378" s="1561"/>
      <c r="J2378" s="1561"/>
      <c r="K2378" s="1561"/>
      <c r="L2378" s="1561"/>
      <c r="M2378" s="1561"/>
      <c r="N2378" s="1561"/>
      <c r="O2378" s="1561"/>
      <c r="P2378" s="1561"/>
      <c r="Q2378" s="304">
        <v>83.996200000000016</v>
      </c>
      <c r="R2378" s="304">
        <v>83.996200000000016</v>
      </c>
      <c r="S2378" s="304">
        <v>83.996200000000016</v>
      </c>
      <c r="T2378" s="304">
        <v>83.996200000000016</v>
      </c>
      <c r="U2378" s="304">
        <v>83.996200000000016</v>
      </c>
      <c r="V2378" s="304">
        <v>83.996200000000016</v>
      </c>
      <c r="W2378" s="304">
        <v>83.996200000000016</v>
      </c>
      <c r="X2378" s="304">
        <v>83.996200000000016</v>
      </c>
      <c r="Y2378" s="304">
        <v>83.996200000000016</v>
      </c>
      <c r="Z2378" s="304">
        <v>83.996200000000016</v>
      </c>
      <c r="AA2378" s="304">
        <v>83.996200000000016</v>
      </c>
      <c r="AB2378" s="725">
        <f>Q2378/12*$B$4+(R2378-Q2378)/11*10+(S2378-R2378)/10*9+(T2378-S2378)/9*8+(U2378-T2378)/8*7+(V2378-U2378)/7*6+(W2378-V2378)/6*5+(X2378-W2378)/5*4+(Y2378-X2378)/4*3+(Z2378-Y2378)/3*2+(AA2378-Z2378)/2*1</f>
        <v>76.996516666666679</v>
      </c>
      <c r="AC2378" s="304">
        <f>AI2378-AH2378</f>
        <v>23.273400000000002</v>
      </c>
      <c r="AD2378" s="741"/>
      <c r="AE2378" s="304"/>
      <c r="AF2378" s="304">
        <f>AC2378-AB2378</f>
        <v>-53.723116666666677</v>
      </c>
      <c r="AG2378" s="304"/>
      <c r="AH2378" s="304">
        <v>0</v>
      </c>
      <c r="AI2378" s="304">
        <v>23.273400000000002</v>
      </c>
      <c r="AJ2378" s="915"/>
      <c r="AK2378" s="928"/>
      <c r="AM2378" s="2938"/>
    </row>
    <row r="2379" spans="1:39" ht="30" x14ac:dyDescent="0.25">
      <c r="A2379" s="1984">
        <v>1</v>
      </c>
      <c r="B2379" s="440" t="s">
        <v>442</v>
      </c>
      <c r="C2379" s="1622"/>
      <c r="D2379" s="1561"/>
      <c r="E2379" s="508">
        <f t="shared" si="465"/>
        <v>50</v>
      </c>
      <c r="F2379" s="508">
        <f t="shared" si="465"/>
        <v>46</v>
      </c>
      <c r="G2379" s="508">
        <f t="shared" si="465"/>
        <v>30</v>
      </c>
      <c r="H2379" s="1561">
        <f>G2379/F2379*100</f>
        <v>65.217391304347828</v>
      </c>
      <c r="I2379" s="1561"/>
      <c r="J2379" s="1561"/>
      <c r="K2379" s="1561"/>
      <c r="L2379" s="1561"/>
      <c r="M2379" s="1561"/>
      <c r="N2379" s="1561"/>
      <c r="O2379" s="1561"/>
      <c r="P2379" s="1561"/>
      <c r="Q2379" s="304"/>
      <c r="R2379" s="304"/>
      <c r="S2379" s="304"/>
      <c r="T2379" s="304"/>
      <c r="U2379" s="304"/>
      <c r="V2379" s="304"/>
      <c r="W2379" s="304"/>
      <c r="X2379" s="304"/>
      <c r="Y2379" s="304"/>
      <c r="Z2379" s="304"/>
      <c r="AA2379" s="304"/>
      <c r="AB2379" s="725"/>
      <c r="AC2379" s="304"/>
      <c r="AD2379" s="741"/>
      <c r="AE2379" s="304"/>
      <c r="AF2379" s="304"/>
      <c r="AG2379" s="304"/>
      <c r="AH2379" s="304"/>
      <c r="AI2379" s="304"/>
      <c r="AJ2379" s="915"/>
      <c r="AK2379" s="928"/>
      <c r="AM2379" s="2938"/>
    </row>
    <row r="2380" spans="1:39" x14ac:dyDescent="0.25">
      <c r="A2380" s="1984">
        <v>1</v>
      </c>
      <c r="B2380" s="286" t="s">
        <v>443</v>
      </c>
      <c r="C2380" s="1622"/>
      <c r="D2380" s="1561"/>
      <c r="E2380" s="515">
        <v>50</v>
      </c>
      <c r="F2380" s="109">
        <f>ROUND(E2380/12*$B$4,0)</f>
        <v>46</v>
      </c>
      <c r="G2380" s="109">
        <v>30</v>
      </c>
      <c r="H2380" s="1561">
        <f>G2380/F2380*100</f>
        <v>65.217391304347828</v>
      </c>
      <c r="I2380" s="1561"/>
      <c r="J2380" s="1561"/>
      <c r="K2380" s="1561"/>
      <c r="L2380" s="1561"/>
      <c r="M2380" s="1561"/>
      <c r="N2380" s="1561"/>
      <c r="O2380" s="1561"/>
      <c r="P2380" s="1561"/>
      <c r="Q2380" s="304"/>
      <c r="R2380" s="304"/>
      <c r="S2380" s="304"/>
      <c r="T2380" s="304"/>
      <c r="U2380" s="304"/>
      <c r="V2380" s="304"/>
      <c r="W2380" s="304"/>
      <c r="X2380" s="304"/>
      <c r="Y2380" s="304"/>
      <c r="Z2380" s="304"/>
      <c r="AA2380" s="304"/>
      <c r="AB2380" s="725"/>
      <c r="AC2380" s="304"/>
      <c r="AD2380" s="741"/>
      <c r="AE2380" s="304"/>
      <c r="AF2380" s="304"/>
      <c r="AG2380" s="304"/>
      <c r="AH2380" s="304"/>
      <c r="AI2380" s="304"/>
      <c r="AJ2380" s="915"/>
      <c r="AK2380" s="928"/>
      <c r="AM2380" s="2938"/>
    </row>
    <row r="2381" spans="1:39" ht="29.25" x14ac:dyDescent="0.25">
      <c r="A2381" s="1984">
        <v>1</v>
      </c>
      <c r="B2381" s="1979" t="s">
        <v>311</v>
      </c>
      <c r="C2381" s="1622"/>
      <c r="D2381" s="1561"/>
      <c r="E2381" s="508">
        <f>E2382</f>
        <v>20</v>
      </c>
      <c r="F2381" s="508">
        <f>F2382</f>
        <v>18</v>
      </c>
      <c r="G2381" s="508">
        <f>G2382</f>
        <v>0</v>
      </c>
      <c r="H2381" s="1561">
        <f>G2381/F2381*100</f>
        <v>0</v>
      </c>
      <c r="I2381" s="1561"/>
      <c r="J2381" s="1561"/>
      <c r="K2381" s="1561"/>
      <c r="L2381" s="1561"/>
      <c r="M2381" s="1561"/>
      <c r="N2381" s="1561"/>
      <c r="O2381" s="1561"/>
      <c r="P2381" s="1561"/>
      <c r="Q2381" s="304"/>
      <c r="R2381" s="304"/>
      <c r="S2381" s="304"/>
      <c r="T2381" s="304"/>
      <c r="U2381" s="304"/>
      <c r="V2381" s="304"/>
      <c r="W2381" s="304"/>
      <c r="X2381" s="304"/>
      <c r="Y2381" s="304"/>
      <c r="Z2381" s="304"/>
      <c r="AA2381" s="304"/>
      <c r="AB2381" s="725"/>
      <c r="AC2381" s="304"/>
      <c r="AD2381" s="741"/>
      <c r="AE2381" s="304"/>
      <c r="AF2381" s="304"/>
      <c r="AG2381" s="304"/>
      <c r="AH2381" s="304"/>
      <c r="AI2381" s="304"/>
      <c r="AJ2381" s="915"/>
      <c r="AK2381" s="928"/>
      <c r="AM2381" s="2938"/>
    </row>
    <row r="2382" spans="1:39" x14ac:dyDescent="0.25">
      <c r="A2382" s="1984">
        <v>1</v>
      </c>
      <c r="B2382" s="1979" t="s">
        <v>319</v>
      </c>
      <c r="C2382" s="1622"/>
      <c r="D2382" s="1561"/>
      <c r="E2382" s="508">
        <v>20</v>
      </c>
      <c r="F2382" s="109">
        <f>ROUND(E2382/12*$B$4,0)</f>
        <v>18</v>
      </c>
      <c r="G2382" s="109"/>
      <c r="H2382" s="1561">
        <f>G2382/F2382*100</f>
        <v>0</v>
      </c>
      <c r="I2382" s="1561"/>
      <c r="J2382" s="1561"/>
      <c r="K2382" s="1561"/>
      <c r="L2382" s="1561"/>
      <c r="M2382" s="1561"/>
      <c r="N2382" s="1561"/>
      <c r="O2382" s="1561"/>
      <c r="P2382" s="1561"/>
      <c r="Q2382" s="304"/>
      <c r="R2382" s="304"/>
      <c r="S2382" s="304"/>
      <c r="T2382" s="304"/>
      <c r="U2382" s="304"/>
      <c r="V2382" s="304"/>
      <c r="W2382" s="304"/>
      <c r="X2382" s="304"/>
      <c r="Y2382" s="304"/>
      <c r="Z2382" s="304"/>
      <c r="AA2382" s="304"/>
      <c r="AB2382" s="725"/>
      <c r="AC2382" s="304"/>
      <c r="AD2382" s="741"/>
      <c r="AE2382" s="304"/>
      <c r="AF2382" s="304"/>
      <c r="AG2382" s="304"/>
      <c r="AH2382" s="304"/>
      <c r="AI2382" s="304"/>
      <c r="AJ2382" s="915"/>
      <c r="AK2382" s="928"/>
      <c r="AM2382" s="2938"/>
    </row>
    <row r="2383" spans="1:39" ht="29.25" x14ac:dyDescent="0.25">
      <c r="A2383" s="1984">
        <v>1</v>
      </c>
      <c r="B2383" s="1979" t="s">
        <v>304</v>
      </c>
      <c r="C2383" s="1622"/>
      <c r="D2383" s="1561"/>
      <c r="E2383" s="508"/>
      <c r="F2383" s="109"/>
      <c r="G2383" s="109"/>
      <c r="H2383" s="1561"/>
      <c r="I2383" s="1561"/>
      <c r="J2383" s="1561"/>
      <c r="K2383" s="1561"/>
      <c r="L2383" s="1561"/>
      <c r="M2383" s="1561"/>
      <c r="N2383" s="1561"/>
      <c r="O2383" s="1561"/>
      <c r="P2383" s="1561"/>
      <c r="Q2383" s="304"/>
      <c r="R2383" s="304"/>
      <c r="S2383" s="304"/>
      <c r="T2383" s="304"/>
      <c r="U2383" s="304"/>
      <c r="V2383" s="304"/>
      <c r="W2383" s="304"/>
      <c r="X2383" s="304"/>
      <c r="Y2383" s="304"/>
      <c r="Z2383" s="304"/>
      <c r="AA2383" s="304"/>
      <c r="AB2383" s="725"/>
      <c r="AC2383" s="304"/>
      <c r="AD2383" s="741"/>
      <c r="AE2383" s="304"/>
      <c r="AF2383" s="304"/>
      <c r="AG2383" s="304"/>
      <c r="AH2383" s="304"/>
      <c r="AI2383" s="304"/>
      <c r="AJ2383" s="915"/>
      <c r="AK2383" s="928"/>
      <c r="AM2383" s="2938"/>
    </row>
    <row r="2384" spans="1:39" x14ac:dyDescent="0.25">
      <c r="A2384" s="1984">
        <v>1</v>
      </c>
      <c r="B2384" s="442" t="s">
        <v>260</v>
      </c>
      <c r="C2384" s="1622"/>
      <c r="D2384" s="1561"/>
      <c r="E2384" s="507">
        <f>E2378</f>
        <v>50</v>
      </c>
      <c r="F2384" s="507">
        <f>F2378</f>
        <v>46</v>
      </c>
      <c r="G2384" s="507">
        <f>G2378</f>
        <v>30</v>
      </c>
      <c r="H2384" s="1561">
        <f>G2384/F2384*100</f>
        <v>65.217391304347828</v>
      </c>
      <c r="I2384" s="1561"/>
      <c r="J2384" s="1561"/>
      <c r="K2384" s="1561"/>
      <c r="L2384" s="1561"/>
      <c r="M2384" s="1561"/>
      <c r="N2384" s="1561"/>
      <c r="O2384" s="1561"/>
      <c r="P2384" s="1561"/>
      <c r="Q2384" s="304"/>
      <c r="R2384" s="304"/>
      <c r="S2384" s="304"/>
      <c r="T2384" s="304"/>
      <c r="U2384" s="304"/>
      <c r="V2384" s="304"/>
      <c r="W2384" s="304"/>
      <c r="X2384" s="304"/>
      <c r="Y2384" s="304"/>
      <c r="Z2384" s="304"/>
      <c r="AA2384" s="304"/>
      <c r="AB2384" s="725"/>
      <c r="AC2384" s="304"/>
      <c r="AD2384" s="741"/>
      <c r="AE2384" s="304"/>
      <c r="AF2384" s="304"/>
      <c r="AG2384" s="304"/>
      <c r="AH2384" s="304"/>
      <c r="AI2384" s="304"/>
      <c r="AJ2384" s="915"/>
      <c r="AK2384" s="928"/>
      <c r="AM2384" s="2938"/>
    </row>
    <row r="2385" spans="1:39" ht="29.25" x14ac:dyDescent="0.25">
      <c r="A2385" s="1984">
        <v>1</v>
      </c>
      <c r="B2385" s="442" t="s">
        <v>261</v>
      </c>
      <c r="C2385" s="1622"/>
      <c r="D2385" s="1561"/>
      <c r="E2385" s="507">
        <f>E2381</f>
        <v>20</v>
      </c>
      <c r="F2385" s="507">
        <f>F2381</f>
        <v>18</v>
      </c>
      <c r="G2385" s="507">
        <f>G2381</f>
        <v>0</v>
      </c>
      <c r="H2385" s="1561">
        <f>G2385/F2385*100</f>
        <v>0</v>
      </c>
      <c r="I2385" s="1561"/>
      <c r="J2385" s="1561"/>
      <c r="K2385" s="1561"/>
      <c r="L2385" s="1561"/>
      <c r="M2385" s="1561"/>
      <c r="N2385" s="1561"/>
      <c r="O2385" s="1561"/>
      <c r="P2385" s="1561"/>
      <c r="Q2385" s="304"/>
      <c r="R2385" s="304"/>
      <c r="S2385" s="304"/>
      <c r="T2385" s="304"/>
      <c r="U2385" s="304"/>
      <c r="V2385" s="304"/>
      <c r="W2385" s="304"/>
      <c r="X2385" s="304"/>
      <c r="Y2385" s="304"/>
      <c r="Z2385" s="304"/>
      <c r="AA2385" s="304"/>
      <c r="AB2385" s="725"/>
      <c r="AC2385" s="304"/>
      <c r="AD2385" s="741"/>
      <c r="AE2385" s="304"/>
      <c r="AF2385" s="304"/>
      <c r="AG2385" s="304"/>
      <c r="AH2385" s="304"/>
      <c r="AI2385" s="304"/>
      <c r="AJ2385" s="915"/>
      <c r="AK2385" s="928"/>
      <c r="AM2385" s="2938"/>
    </row>
    <row r="2386" spans="1:39" ht="29.25" x14ac:dyDescent="0.25">
      <c r="A2386" s="1984">
        <v>1</v>
      </c>
      <c r="B2386" s="442" t="s">
        <v>262</v>
      </c>
      <c r="C2386" s="1622"/>
      <c r="D2386" s="1561"/>
      <c r="E2386" s="507"/>
      <c r="F2386" s="507"/>
      <c r="G2386" s="507"/>
      <c r="H2386" s="1561"/>
      <c r="I2386" s="1561"/>
      <c r="J2386" s="1561"/>
      <c r="K2386" s="1561"/>
      <c r="L2386" s="1561"/>
      <c r="M2386" s="1561"/>
      <c r="N2386" s="1561"/>
      <c r="O2386" s="1561"/>
      <c r="P2386" s="1561"/>
      <c r="Q2386" s="304"/>
      <c r="R2386" s="304"/>
      <c r="S2386" s="304"/>
      <c r="T2386" s="304"/>
      <c r="U2386" s="304"/>
      <c r="V2386" s="304"/>
      <c r="W2386" s="304"/>
      <c r="X2386" s="304"/>
      <c r="Y2386" s="304"/>
      <c r="Z2386" s="304"/>
      <c r="AA2386" s="304"/>
      <c r="AB2386" s="725"/>
      <c r="AC2386" s="304"/>
      <c r="AD2386" s="741"/>
      <c r="AE2386" s="304"/>
      <c r="AF2386" s="304"/>
      <c r="AG2386" s="304"/>
      <c r="AH2386" s="304"/>
      <c r="AI2386" s="304"/>
      <c r="AJ2386" s="915"/>
      <c r="AK2386" s="928"/>
      <c r="AM2386" s="2938"/>
    </row>
    <row r="2387" spans="1:39" x14ac:dyDescent="0.25">
      <c r="A2387" s="1984">
        <v>1</v>
      </c>
      <c r="B2387" s="443" t="s">
        <v>134</v>
      </c>
      <c r="C2387" s="1622"/>
      <c r="D2387" s="1561"/>
      <c r="E2387" s="507">
        <f>E2384+E2385*2.6</f>
        <v>102</v>
      </c>
      <c r="F2387" s="507">
        <f>F2384+F2385*2.6</f>
        <v>92.800000000000011</v>
      </c>
      <c r="G2387" s="507">
        <f>G2384+G2385*2.6</f>
        <v>30</v>
      </c>
      <c r="H2387" s="1561">
        <f>G2387/F2387*100</f>
        <v>32.327586206896548</v>
      </c>
      <c r="I2387" s="1561"/>
      <c r="J2387" s="1561"/>
      <c r="K2387" s="1561"/>
      <c r="L2387" s="1561"/>
      <c r="M2387" s="1561"/>
      <c r="N2387" s="1561"/>
      <c r="O2387" s="1561"/>
      <c r="P2387" s="1561"/>
      <c r="Q2387" s="304">
        <f t="shared" ref="Q2387:AI2387" si="466">Q2378</f>
        <v>83.996200000000016</v>
      </c>
      <c r="R2387" s="304">
        <f t="shared" si="466"/>
        <v>83.996200000000016</v>
      </c>
      <c r="S2387" s="304">
        <f t="shared" si="466"/>
        <v>83.996200000000016</v>
      </c>
      <c r="T2387" s="304">
        <f t="shared" si="466"/>
        <v>83.996200000000016</v>
      </c>
      <c r="U2387" s="304">
        <f t="shared" si="466"/>
        <v>83.996200000000016</v>
      </c>
      <c r="V2387" s="304">
        <f t="shared" si="466"/>
        <v>83.996200000000016</v>
      </c>
      <c r="W2387" s="304">
        <f t="shared" si="466"/>
        <v>83.996200000000016</v>
      </c>
      <c r="X2387" s="304">
        <f t="shared" si="466"/>
        <v>83.996200000000016</v>
      </c>
      <c r="Y2387" s="304">
        <f t="shared" si="466"/>
        <v>83.996200000000016</v>
      </c>
      <c r="Z2387" s="304">
        <f t="shared" si="466"/>
        <v>83.996200000000016</v>
      </c>
      <c r="AA2387" s="304">
        <f t="shared" si="466"/>
        <v>83.996200000000016</v>
      </c>
      <c r="AB2387" s="725">
        <f t="shared" si="466"/>
        <v>76.996516666666679</v>
      </c>
      <c r="AC2387" s="304">
        <f t="shared" si="466"/>
        <v>23.273400000000002</v>
      </c>
      <c r="AD2387" s="741">
        <f t="shared" si="466"/>
        <v>0</v>
      </c>
      <c r="AE2387" s="304">
        <f t="shared" si="466"/>
        <v>0</v>
      </c>
      <c r="AF2387" s="304">
        <f t="shared" si="466"/>
        <v>-53.723116666666677</v>
      </c>
      <c r="AG2387" s="304">
        <f t="shared" si="466"/>
        <v>0</v>
      </c>
      <c r="AH2387" s="304">
        <f t="shared" si="466"/>
        <v>0</v>
      </c>
      <c r="AI2387" s="304">
        <f t="shared" si="466"/>
        <v>23.273400000000002</v>
      </c>
      <c r="AJ2387" s="915"/>
      <c r="AK2387" s="928"/>
      <c r="AM2387" s="2938"/>
    </row>
    <row r="2388" spans="1:39" ht="15.75" x14ac:dyDescent="0.25">
      <c r="A2388" s="1984">
        <v>1</v>
      </c>
      <c r="B2388" s="2692" t="s">
        <v>16</v>
      </c>
      <c r="C2388" s="1622"/>
      <c r="D2388" s="1561"/>
      <c r="E2388" s="2775"/>
      <c r="F2388" s="109"/>
      <c r="G2388" s="109"/>
      <c r="H2388" s="1561"/>
      <c r="I2388" s="1561"/>
      <c r="J2388" s="1561"/>
      <c r="K2388" s="1561"/>
      <c r="L2388" s="1561"/>
      <c r="M2388" s="1561"/>
      <c r="N2388" s="1561"/>
      <c r="O2388" s="1561"/>
      <c r="P2388" s="1561"/>
      <c r="Q2388" s="304"/>
      <c r="R2388" s="304"/>
      <c r="S2388" s="304"/>
      <c r="T2388" s="304"/>
      <c r="U2388" s="304"/>
      <c r="V2388" s="304"/>
      <c r="W2388" s="304"/>
      <c r="X2388" s="304"/>
      <c r="Y2388" s="304"/>
      <c r="Z2388" s="304"/>
      <c r="AA2388" s="304"/>
      <c r="AB2388" s="725"/>
      <c r="AC2388" s="304"/>
      <c r="AD2388" s="741"/>
      <c r="AE2388" s="304"/>
      <c r="AF2388" s="304"/>
      <c r="AG2388" s="304"/>
      <c r="AH2388" s="304"/>
      <c r="AI2388" s="304"/>
      <c r="AJ2388" s="915"/>
      <c r="AK2388" s="928"/>
      <c r="AM2388" s="2938"/>
    </row>
    <row r="2389" spans="1:39" x14ac:dyDescent="0.25">
      <c r="A2389" s="1984">
        <v>1</v>
      </c>
      <c r="B2389" s="147" t="s">
        <v>38</v>
      </c>
      <c r="C2389" s="1622"/>
      <c r="D2389" s="1561">
        <v>240</v>
      </c>
      <c r="E2389" s="153">
        <v>327</v>
      </c>
      <c r="F2389" s="109">
        <f>ROUND(E2389/12*$B$4,0)</f>
        <v>300</v>
      </c>
      <c r="G2389" s="109">
        <v>287</v>
      </c>
      <c r="H2389" s="1561">
        <f>G2389/F2389*100</f>
        <v>95.666666666666671</v>
      </c>
      <c r="I2389" s="1561">
        <v>1</v>
      </c>
      <c r="J2389" s="1561">
        <f>M2389/G2389</f>
        <v>1</v>
      </c>
      <c r="K2389" s="1561">
        <f>ROUND(E2389*I2389,0)</f>
        <v>327</v>
      </c>
      <c r="L2389" s="1561">
        <f>ROUND(K2389/12*$B$4,0)</f>
        <v>300</v>
      </c>
      <c r="M2389" s="1561">
        <v>287</v>
      </c>
      <c r="N2389" s="1561">
        <f>M2389/L2389*100</f>
        <v>95.666666666666671</v>
      </c>
      <c r="O2389" s="1561">
        <f>K2389/D2389</f>
        <v>1.3625</v>
      </c>
      <c r="P2389" s="1561"/>
      <c r="Q2389" s="304"/>
      <c r="R2389" s="304"/>
      <c r="S2389" s="304"/>
      <c r="T2389" s="304"/>
      <c r="U2389" s="304"/>
      <c r="V2389" s="304"/>
      <c r="W2389" s="304"/>
      <c r="X2389" s="304"/>
      <c r="Y2389" s="304"/>
      <c r="Z2389" s="304"/>
      <c r="AA2389" s="304"/>
      <c r="AB2389" s="725"/>
      <c r="AC2389" s="304"/>
      <c r="AD2389" s="741"/>
      <c r="AE2389" s="304"/>
      <c r="AF2389" s="304"/>
      <c r="AG2389" s="304"/>
      <c r="AH2389" s="304"/>
      <c r="AI2389" s="304"/>
      <c r="AJ2389" s="915"/>
      <c r="AK2389" s="928"/>
      <c r="AM2389" s="2938"/>
    </row>
    <row r="2390" spans="1:39" x14ac:dyDescent="0.25">
      <c r="A2390" s="1984">
        <v>1</v>
      </c>
      <c r="B2390" s="2774" t="s">
        <v>150</v>
      </c>
      <c r="C2390" s="1622"/>
      <c r="D2390" s="1561"/>
      <c r="E2390" s="2775">
        <f t="shared" ref="E2390:G2391" si="467">E2389</f>
        <v>327</v>
      </c>
      <c r="F2390" s="109">
        <f t="shared" si="467"/>
        <v>300</v>
      </c>
      <c r="G2390" s="109">
        <f t="shared" si="467"/>
        <v>287</v>
      </c>
      <c r="H2390" s="1561">
        <f>G2390/F2390*100</f>
        <v>95.666666666666671</v>
      </c>
      <c r="I2390" s="1561">
        <f>IF(E2390=0,0,K2390/E2390)</f>
        <v>1</v>
      </c>
      <c r="J2390" s="1561">
        <f>M2390/G2390</f>
        <v>1</v>
      </c>
      <c r="K2390" s="1561">
        <f>SUM(K2389)</f>
        <v>327</v>
      </c>
      <c r="L2390" s="1561">
        <f>SUM(L2389)</f>
        <v>300</v>
      </c>
      <c r="M2390" s="1561">
        <f>SUM(M2389)</f>
        <v>287</v>
      </c>
      <c r="N2390" s="1561">
        <f>M2390/L2390*100</f>
        <v>95.666666666666671</v>
      </c>
      <c r="O2390" s="1561">
        <f>SUM(O2389)</f>
        <v>1.3625</v>
      </c>
      <c r="P2390" s="1561"/>
      <c r="Q2390" s="304"/>
      <c r="R2390" s="304"/>
      <c r="S2390" s="304"/>
      <c r="T2390" s="304"/>
      <c r="U2390" s="304"/>
      <c r="V2390" s="304"/>
      <c r="W2390" s="304"/>
      <c r="X2390" s="304"/>
      <c r="Y2390" s="304"/>
      <c r="Z2390" s="304"/>
      <c r="AA2390" s="304"/>
      <c r="AB2390" s="725"/>
      <c r="AC2390" s="304"/>
      <c r="AD2390" s="741"/>
      <c r="AE2390" s="304"/>
      <c r="AF2390" s="304"/>
      <c r="AG2390" s="304"/>
      <c r="AH2390" s="304"/>
      <c r="AI2390" s="304"/>
      <c r="AJ2390" s="915"/>
      <c r="AK2390" s="928"/>
      <c r="AM2390" s="2938"/>
    </row>
    <row r="2391" spans="1:39" ht="30" thickBot="1" x14ac:dyDescent="0.3">
      <c r="A2391" s="1984">
        <v>1</v>
      </c>
      <c r="B2391" s="675" t="s">
        <v>136</v>
      </c>
      <c r="C2391" s="1622"/>
      <c r="D2391" s="1561"/>
      <c r="E2391" s="486">
        <f t="shared" si="467"/>
        <v>327</v>
      </c>
      <c r="F2391" s="109">
        <f t="shared" si="467"/>
        <v>300</v>
      </c>
      <c r="G2391" s="109">
        <f t="shared" si="467"/>
        <v>287</v>
      </c>
      <c r="H2391" s="1561">
        <f t="shared" ref="H2391:O2391" si="468">H2390</f>
        <v>95.666666666666671</v>
      </c>
      <c r="I2391" s="1561">
        <f t="shared" si="468"/>
        <v>1</v>
      </c>
      <c r="J2391" s="1561">
        <f t="shared" si="468"/>
        <v>1</v>
      </c>
      <c r="K2391" s="1561">
        <f t="shared" si="468"/>
        <v>327</v>
      </c>
      <c r="L2391" s="1561">
        <f t="shared" si="468"/>
        <v>300</v>
      </c>
      <c r="M2391" s="1561">
        <f t="shared" si="468"/>
        <v>287</v>
      </c>
      <c r="N2391" s="1561">
        <f t="shared" si="468"/>
        <v>95.666666666666671</v>
      </c>
      <c r="O2391" s="1561">
        <f t="shared" si="468"/>
        <v>1.3625</v>
      </c>
      <c r="P2391" s="1561"/>
      <c r="Q2391" s="304">
        <v>16894.609199999999</v>
      </c>
      <c r="R2391" s="304">
        <v>16894.609199999999</v>
      </c>
      <c r="S2391" s="304">
        <v>17599.1662</v>
      </c>
      <c r="T2391" s="304">
        <v>17599.1662</v>
      </c>
      <c r="U2391" s="304">
        <v>17599.1662</v>
      </c>
      <c r="V2391" s="304">
        <v>17599.1662</v>
      </c>
      <c r="W2391" s="304">
        <v>19049.87038</v>
      </c>
      <c r="X2391" s="304">
        <v>19049.87038</v>
      </c>
      <c r="Y2391" s="304">
        <v>19049.87038</v>
      </c>
      <c r="Z2391" s="304">
        <v>19049.87038</v>
      </c>
      <c r="AA2391" s="304">
        <v>19049.87038</v>
      </c>
      <c r="AB2391" s="725">
        <f>Q2391/12*$B$4+(R2391-Q2391)/11*10+(S2391-R2391)/10*9+(T2391-S2391)/9*8+(U2391-T2391)/8*7+(V2391-U2391)/7*6+(W2391-V2391)/6*5+(X2391-W2391)/5*4+(Y2391-X2391)/4*3+(Z2391-Y2391)/3*2+(AA2391-Z2391)/2*1</f>
        <v>17329.74655</v>
      </c>
      <c r="AC2391" s="304">
        <f>AI2391-AH2391</f>
        <v>17375.20004</v>
      </c>
      <c r="AD2391" s="741"/>
      <c r="AE2391" s="304"/>
      <c r="AF2391" s="304">
        <f>AC2391-AB2391</f>
        <v>45.453489999999874</v>
      </c>
      <c r="AG2391" s="304"/>
      <c r="AH2391" s="304">
        <v>-3.68235</v>
      </c>
      <c r="AI2391" s="304">
        <v>17371.517690000001</v>
      </c>
      <c r="AJ2391" s="915"/>
      <c r="AK2391" s="928"/>
      <c r="AM2391" s="2938"/>
    </row>
    <row r="2392" spans="1:39" ht="15.75" thickBot="1" x14ac:dyDescent="0.3">
      <c r="A2392" s="1984">
        <v>1</v>
      </c>
      <c r="B2392" s="1454" t="s">
        <v>277</v>
      </c>
      <c r="C2392" s="1455"/>
      <c r="D2392" s="1454"/>
      <c r="E2392" s="208"/>
      <c r="F2392" s="1454"/>
      <c r="G2392" s="1454"/>
      <c r="H2392" s="1454"/>
      <c r="I2392" s="1454"/>
      <c r="J2392" s="1454"/>
      <c r="K2392" s="1454"/>
      <c r="L2392" s="1454"/>
      <c r="M2392" s="676">
        <f>M2391</f>
        <v>287</v>
      </c>
      <c r="N2392" s="1454"/>
      <c r="O2392" s="1454"/>
      <c r="P2392" s="1454"/>
      <c r="Q2392" s="309">
        <f t="shared" ref="Q2392:AI2392" si="469">Q2391+Q2387</f>
        <v>16978.6054</v>
      </c>
      <c r="R2392" s="309">
        <f t="shared" si="469"/>
        <v>16978.6054</v>
      </c>
      <c r="S2392" s="309">
        <f t="shared" si="469"/>
        <v>17683.162400000001</v>
      </c>
      <c r="T2392" s="309">
        <f t="shared" si="469"/>
        <v>17683.162400000001</v>
      </c>
      <c r="U2392" s="309">
        <f t="shared" si="469"/>
        <v>17683.162400000001</v>
      </c>
      <c r="V2392" s="309">
        <f t="shared" si="469"/>
        <v>17683.162400000001</v>
      </c>
      <c r="W2392" s="309">
        <f t="shared" si="469"/>
        <v>19133.866580000002</v>
      </c>
      <c r="X2392" s="309">
        <f t="shared" si="469"/>
        <v>19133.866580000002</v>
      </c>
      <c r="Y2392" s="309">
        <f t="shared" si="469"/>
        <v>19133.866580000002</v>
      </c>
      <c r="Z2392" s="309">
        <f t="shared" si="469"/>
        <v>19133.866580000002</v>
      </c>
      <c r="AA2392" s="309">
        <f t="shared" si="469"/>
        <v>19133.866580000002</v>
      </c>
      <c r="AB2392" s="726">
        <f t="shared" si="469"/>
        <v>17406.743066666666</v>
      </c>
      <c r="AC2392" s="309">
        <f t="shared" si="469"/>
        <v>17398.473439999998</v>
      </c>
      <c r="AD2392" s="746">
        <f t="shared" si="469"/>
        <v>0</v>
      </c>
      <c r="AE2392" s="140">
        <f t="shared" si="469"/>
        <v>0</v>
      </c>
      <c r="AF2392" s="309">
        <f t="shared" si="469"/>
        <v>-8.2696266666668024</v>
      </c>
      <c r="AG2392" s="309">
        <f t="shared" si="469"/>
        <v>0</v>
      </c>
      <c r="AH2392" s="309">
        <f t="shared" si="469"/>
        <v>-3.68235</v>
      </c>
      <c r="AI2392" s="140">
        <f t="shared" si="469"/>
        <v>17394.791089999999</v>
      </c>
      <c r="AJ2392" s="915"/>
      <c r="AK2392" s="928"/>
      <c r="AM2392" s="2938"/>
    </row>
    <row r="2393" spans="1:39" ht="15.75" x14ac:dyDescent="0.25">
      <c r="A2393" s="1984">
        <v>1</v>
      </c>
      <c r="B2393" s="1620" t="s">
        <v>382</v>
      </c>
      <c r="C2393" s="1628"/>
      <c r="D2393" s="1976"/>
      <c r="E2393" s="216"/>
      <c r="F2393" s="1976"/>
      <c r="G2393" s="1976"/>
      <c r="H2393" s="1976"/>
      <c r="I2393" s="1976"/>
      <c r="J2393" s="1976"/>
      <c r="K2393" s="1976"/>
      <c r="L2393" s="1976"/>
      <c r="M2393" s="1976"/>
      <c r="N2393" s="1976"/>
      <c r="O2393" s="1976"/>
      <c r="P2393" s="1976"/>
      <c r="Q2393" s="303"/>
      <c r="R2393" s="303"/>
      <c r="S2393" s="303"/>
      <c r="T2393" s="303"/>
      <c r="U2393" s="303"/>
      <c r="V2393" s="303"/>
      <c r="W2393" s="303"/>
      <c r="X2393" s="303"/>
      <c r="Y2393" s="303"/>
      <c r="Z2393" s="303"/>
      <c r="AA2393" s="303"/>
      <c r="AB2393" s="724"/>
      <c r="AC2393" s="303"/>
      <c r="AD2393" s="744"/>
      <c r="AE2393" s="303"/>
      <c r="AF2393" s="303"/>
      <c r="AG2393" s="303"/>
      <c r="AH2393" s="303"/>
      <c r="AI2393" s="303"/>
      <c r="AJ2393" s="915"/>
      <c r="AK2393" s="928"/>
      <c r="AM2393" s="2938"/>
    </row>
    <row r="2394" spans="1:39" x14ac:dyDescent="0.25">
      <c r="A2394" s="1984">
        <v>1</v>
      </c>
      <c r="B2394" s="503" t="s">
        <v>194</v>
      </c>
      <c r="C2394" s="1638"/>
      <c r="D2394" s="165"/>
      <c r="E2394" s="199"/>
      <c r="F2394" s="165"/>
      <c r="G2394" s="165"/>
      <c r="H2394" s="165"/>
      <c r="I2394" s="165"/>
      <c r="J2394" s="165"/>
      <c r="K2394" s="165"/>
      <c r="L2394" s="165"/>
      <c r="M2394" s="165"/>
      <c r="N2394" s="165"/>
      <c r="O2394" s="165"/>
      <c r="P2394" s="165"/>
      <c r="Q2394" s="304"/>
      <c r="R2394" s="304"/>
      <c r="S2394" s="304"/>
      <c r="T2394" s="304"/>
      <c r="U2394" s="304"/>
      <c r="V2394" s="304"/>
      <c r="W2394" s="304"/>
      <c r="X2394" s="304"/>
      <c r="Y2394" s="304"/>
      <c r="Z2394" s="304"/>
      <c r="AA2394" s="304"/>
      <c r="AB2394" s="844"/>
      <c r="AC2394" s="304"/>
      <c r="AD2394" s="741"/>
      <c r="AE2394" s="304"/>
      <c r="AF2394" s="304"/>
      <c r="AG2394" s="304"/>
      <c r="AH2394" s="304"/>
      <c r="AI2394" s="304"/>
      <c r="AJ2394" s="915"/>
      <c r="AK2394" s="928"/>
      <c r="AM2394" s="2938"/>
    </row>
    <row r="2395" spans="1:39" ht="47.25" x14ac:dyDescent="0.25">
      <c r="B2395" s="460" t="s">
        <v>458</v>
      </c>
      <c r="C2395" s="2912"/>
      <c r="D2395" s="165"/>
      <c r="E2395" s="451">
        <f>E2396+E2398</f>
        <v>180</v>
      </c>
      <c r="F2395" s="716">
        <f>F2396+F2398</f>
        <v>108.00000000000001</v>
      </c>
      <c r="G2395" s="716">
        <f>G2396+G2398</f>
        <v>129</v>
      </c>
      <c r="H2395" s="716">
        <f>H2396</f>
        <v>84.87654320987653</v>
      </c>
      <c r="I2395" s="165"/>
      <c r="J2395" s="165"/>
      <c r="K2395" s="165"/>
      <c r="L2395" s="165"/>
      <c r="M2395" s="165"/>
      <c r="N2395" s="165"/>
      <c r="O2395" s="165"/>
      <c r="P2395" s="165"/>
      <c r="Q2395" s="304"/>
      <c r="R2395" s="304"/>
      <c r="S2395" s="304"/>
      <c r="T2395" s="304"/>
      <c r="U2395" s="304"/>
      <c r="V2395" s="304"/>
      <c r="W2395" s="304"/>
      <c r="X2395" s="304">
        <f t="shared" ref="X2395:AI2395" si="470">X2396+X2398</f>
        <v>484.04503999999997</v>
      </c>
      <c r="Y2395" s="304">
        <f t="shared" si="470"/>
        <v>484.04503999999997</v>
      </c>
      <c r="Z2395" s="304">
        <f t="shared" si="470"/>
        <v>518.61310000000003</v>
      </c>
      <c r="AA2395" s="304">
        <f t="shared" si="470"/>
        <v>518.61310000000003</v>
      </c>
      <c r="AB2395" s="844">
        <f t="shared" si="470"/>
        <v>410.28140533333334</v>
      </c>
      <c r="AC2395" s="304">
        <f t="shared" si="470"/>
        <v>320.93614000000008</v>
      </c>
      <c r="AD2395" s="741">
        <f t="shared" si="470"/>
        <v>0</v>
      </c>
      <c r="AE2395" s="304">
        <f t="shared" si="470"/>
        <v>0</v>
      </c>
      <c r="AF2395" s="304">
        <f t="shared" si="470"/>
        <v>-89.345265333333259</v>
      </c>
      <c r="AG2395" s="304">
        <f t="shared" si="470"/>
        <v>0</v>
      </c>
      <c r="AH2395" s="304">
        <f t="shared" si="470"/>
        <v>0</v>
      </c>
      <c r="AI2395" s="304">
        <f t="shared" si="470"/>
        <v>320.93614000000008</v>
      </c>
      <c r="AJ2395" s="915"/>
      <c r="AK2395" s="928"/>
      <c r="AM2395" s="2938"/>
    </row>
    <row r="2396" spans="1:39" ht="30" x14ac:dyDescent="0.25">
      <c r="B2396" s="440" t="s">
        <v>271</v>
      </c>
      <c r="C2396" s="2912"/>
      <c r="D2396" s="165"/>
      <c r="E2396" s="451">
        <f>E2397</f>
        <v>108</v>
      </c>
      <c r="F2396" s="716">
        <f>F2397</f>
        <v>64.800000000000011</v>
      </c>
      <c r="G2396" s="716">
        <f>G2397</f>
        <v>55</v>
      </c>
      <c r="H2396" s="716">
        <f>H2397</f>
        <v>84.87654320987653</v>
      </c>
      <c r="I2396" s="165"/>
      <c r="J2396" s="165"/>
      <c r="K2396" s="165"/>
      <c r="L2396" s="165"/>
      <c r="M2396" s="165"/>
      <c r="N2396" s="165"/>
      <c r="O2396" s="165"/>
      <c r="P2396" s="165"/>
      <c r="Q2396" s="304"/>
      <c r="R2396" s="304"/>
      <c r="S2396" s="304"/>
      <c r="T2396" s="304"/>
      <c r="U2396" s="304"/>
      <c r="V2396" s="304"/>
      <c r="W2396" s="304"/>
      <c r="X2396" s="342">
        <f t="shared" ref="X2396:AI2396" si="471">X2397</f>
        <v>410.4</v>
      </c>
      <c r="Y2396" s="342">
        <f t="shared" si="471"/>
        <v>410.4</v>
      </c>
      <c r="Z2396" s="342">
        <f t="shared" si="471"/>
        <v>410.4</v>
      </c>
      <c r="AA2396" s="342">
        <f t="shared" si="471"/>
        <v>410.4</v>
      </c>
      <c r="AB2396" s="2026">
        <f t="shared" si="471"/>
        <v>328.32</v>
      </c>
      <c r="AC2396" s="342">
        <f t="shared" si="471"/>
        <v>205.43298000000004</v>
      </c>
      <c r="AD2396" s="963">
        <f t="shared" si="471"/>
        <v>0</v>
      </c>
      <c r="AE2396" s="342">
        <f t="shared" si="471"/>
        <v>0</v>
      </c>
      <c r="AF2396" s="342">
        <f t="shared" si="471"/>
        <v>-122.88701999999995</v>
      </c>
      <c r="AG2396" s="342">
        <f t="shared" si="471"/>
        <v>0</v>
      </c>
      <c r="AH2396" s="342">
        <f t="shared" si="471"/>
        <v>0</v>
      </c>
      <c r="AI2396" s="342">
        <f t="shared" si="471"/>
        <v>205.43298000000004</v>
      </c>
      <c r="AJ2396" s="915"/>
      <c r="AK2396" s="928"/>
      <c r="AM2396" s="2938"/>
    </row>
    <row r="2397" spans="1:39" ht="30" x14ac:dyDescent="0.25">
      <c r="B2397" s="286" t="s">
        <v>459</v>
      </c>
      <c r="C2397" s="2912"/>
      <c r="D2397" s="165"/>
      <c r="E2397" s="216">
        <v>108</v>
      </c>
      <c r="F2397" s="165">
        <f>E2397/5*3</f>
        <v>64.800000000000011</v>
      </c>
      <c r="G2397" s="165">
        <v>55</v>
      </c>
      <c r="H2397" s="165">
        <f>G2397/F2397*100</f>
        <v>84.87654320987653</v>
      </c>
      <c r="I2397" s="165"/>
      <c r="J2397" s="165"/>
      <c r="K2397" s="165"/>
      <c r="L2397" s="165"/>
      <c r="M2397" s="165"/>
      <c r="N2397" s="165"/>
      <c r="O2397" s="165"/>
      <c r="P2397" s="165"/>
      <c r="Q2397" s="304"/>
      <c r="R2397" s="304"/>
      <c r="S2397" s="304"/>
      <c r="T2397" s="304"/>
      <c r="U2397" s="304"/>
      <c r="V2397" s="304"/>
      <c r="W2397" s="304"/>
      <c r="X2397" s="342">
        <v>410.4</v>
      </c>
      <c r="Y2397" s="342">
        <v>410.4</v>
      </c>
      <c r="Z2397" s="342">
        <v>410.4</v>
      </c>
      <c r="AA2397" s="342">
        <v>410.4</v>
      </c>
      <c r="AB2397" s="2026">
        <f>Q2397/12*$B$4+(R2397-Q2397)/11*10+(S2397-R2397)/10*9+(T2397-S2397)/9*8+(U2397-T2397)/8*7+(V2397-U2397)/7*6+(W2397-V2397)/6*5+(X2397-W2397)/5*4+(Y2397-X2397)/4*3+(Z2397-Y2397)/3*2+(AA2397-Z2397)/2*1</f>
        <v>328.32</v>
      </c>
      <c r="AC2397" s="342">
        <f>AI2397-AH2397</f>
        <v>205.43298000000004</v>
      </c>
      <c r="AD2397" s="963"/>
      <c r="AE2397" s="342"/>
      <c r="AF2397" s="342">
        <f>AC2397-AB2397</f>
        <v>-122.88701999999995</v>
      </c>
      <c r="AG2397" s="342"/>
      <c r="AH2397" s="342">
        <v>0</v>
      </c>
      <c r="AI2397" s="342">
        <v>205.43298000000004</v>
      </c>
      <c r="AJ2397" s="915"/>
      <c r="AK2397" s="928"/>
      <c r="AM2397" s="2938"/>
    </row>
    <row r="2398" spans="1:39" ht="45" x14ac:dyDescent="0.25">
      <c r="B2398" s="440" t="s">
        <v>272</v>
      </c>
      <c r="C2398" s="2912"/>
      <c r="D2398" s="165"/>
      <c r="E2398" s="451">
        <f>E2399</f>
        <v>72</v>
      </c>
      <c r="F2398" s="716">
        <f>F2399</f>
        <v>43.2</v>
      </c>
      <c r="G2398" s="716">
        <f>G2399</f>
        <v>74</v>
      </c>
      <c r="H2398" s="716">
        <f>H2399</f>
        <v>171.29629629629628</v>
      </c>
      <c r="I2398" s="165"/>
      <c r="J2398" s="165"/>
      <c r="K2398" s="165"/>
      <c r="L2398" s="165"/>
      <c r="M2398" s="165"/>
      <c r="N2398" s="165"/>
      <c r="O2398" s="165"/>
      <c r="P2398" s="165"/>
      <c r="Q2398" s="304"/>
      <c r="R2398" s="304"/>
      <c r="S2398" s="304"/>
      <c r="T2398" s="304"/>
      <c r="U2398" s="304"/>
      <c r="V2398" s="304"/>
      <c r="W2398" s="304"/>
      <c r="X2398" s="304">
        <f t="shared" ref="X2398:AI2398" si="472">X2399</f>
        <v>73.645039999999995</v>
      </c>
      <c r="Y2398" s="304">
        <f t="shared" si="472"/>
        <v>73.645039999999995</v>
      </c>
      <c r="Z2398" s="304">
        <f t="shared" si="472"/>
        <v>108.2131</v>
      </c>
      <c r="AA2398" s="304">
        <f t="shared" si="472"/>
        <v>108.2131</v>
      </c>
      <c r="AB2398" s="844">
        <f t="shared" si="472"/>
        <v>81.961405333333332</v>
      </c>
      <c r="AC2398" s="304">
        <f t="shared" si="472"/>
        <v>115.50316000000002</v>
      </c>
      <c r="AD2398" s="741">
        <f t="shared" si="472"/>
        <v>0</v>
      </c>
      <c r="AE2398" s="304">
        <f t="shared" si="472"/>
        <v>0</v>
      </c>
      <c r="AF2398" s="304">
        <f t="shared" si="472"/>
        <v>33.541754666666691</v>
      </c>
      <c r="AG2398" s="304">
        <f t="shared" si="472"/>
        <v>0</v>
      </c>
      <c r="AH2398" s="304">
        <f t="shared" si="472"/>
        <v>0</v>
      </c>
      <c r="AI2398" s="304">
        <f t="shared" si="472"/>
        <v>115.50316000000002</v>
      </c>
      <c r="AJ2398" s="915"/>
      <c r="AK2398" s="928"/>
      <c r="AM2398" s="2938"/>
    </row>
    <row r="2399" spans="1:39" ht="30" x14ac:dyDescent="0.25">
      <c r="B2399" s="286" t="s">
        <v>464</v>
      </c>
      <c r="C2399" s="2912"/>
      <c r="D2399" s="165"/>
      <c r="E2399" s="216">
        <v>72</v>
      </c>
      <c r="F2399" s="165">
        <f>E2399/5*3</f>
        <v>43.2</v>
      </c>
      <c r="G2399" s="165">
        <v>74</v>
      </c>
      <c r="H2399" s="165">
        <f>G2399/F2399*100</f>
        <v>171.29629629629628</v>
      </c>
      <c r="I2399" s="165"/>
      <c r="J2399" s="165"/>
      <c r="K2399" s="165"/>
      <c r="L2399" s="165"/>
      <c r="M2399" s="165"/>
      <c r="N2399" s="165"/>
      <c r="O2399" s="165"/>
      <c r="P2399" s="165"/>
      <c r="Q2399" s="304"/>
      <c r="R2399" s="304"/>
      <c r="S2399" s="304"/>
      <c r="T2399" s="304"/>
      <c r="U2399" s="304"/>
      <c r="V2399" s="304"/>
      <c r="W2399" s="304"/>
      <c r="X2399" s="342">
        <v>73.645039999999995</v>
      </c>
      <c r="Y2399" s="342">
        <v>73.645039999999995</v>
      </c>
      <c r="Z2399" s="342">
        <v>108.2131</v>
      </c>
      <c r="AA2399" s="342">
        <v>108.2131</v>
      </c>
      <c r="AB2399" s="2026">
        <f>Q2399/12*$B$4+(R2399-Q2399)/11*10+(S2399-R2399)/10*9+(T2399-S2399)/9*8+(U2399-T2399)/8*7+(V2399-U2399)/7*6+(W2399-V2399)/6*5+(X2399-W2399)/5*4+(Y2399-X2399)/4*3+(Z2399-Y2399)/3*2+(AA2399-Z2399)/2*1</f>
        <v>81.961405333333332</v>
      </c>
      <c r="AC2399" s="342">
        <f>AI2399-AH2399</f>
        <v>115.50316000000002</v>
      </c>
      <c r="AD2399" s="963"/>
      <c r="AE2399" s="342"/>
      <c r="AF2399" s="342">
        <f>AC2399-AB2399</f>
        <v>33.541754666666691</v>
      </c>
      <c r="AG2399" s="342"/>
      <c r="AH2399" s="342">
        <v>0</v>
      </c>
      <c r="AI2399" s="342">
        <v>115.50316000000002</v>
      </c>
      <c r="AJ2399" s="915"/>
      <c r="AK2399" s="928"/>
      <c r="AM2399" s="2938"/>
    </row>
    <row r="2400" spans="1:39" ht="29.25" x14ac:dyDescent="0.25">
      <c r="A2400" s="1984">
        <v>1</v>
      </c>
      <c r="B2400" s="492" t="s">
        <v>310</v>
      </c>
      <c r="C2400" s="1483"/>
      <c r="D2400" s="165"/>
      <c r="E2400" s="507">
        <f>E2401+E2404+E2405+E2406</f>
        <v>27664</v>
      </c>
      <c r="F2400" s="165">
        <f>F2401+F2404+F2405+F2406</f>
        <v>25359</v>
      </c>
      <c r="G2400" s="165">
        <f>G2401+G2404+G2405+G2406</f>
        <v>26813</v>
      </c>
      <c r="H2400" s="165">
        <f>G2400/F2400*100</f>
        <v>105.7336645766789</v>
      </c>
      <c r="I2400" s="165"/>
      <c r="J2400" s="165"/>
      <c r="K2400" s="165"/>
      <c r="L2400" s="165"/>
      <c r="M2400" s="165"/>
      <c r="N2400" s="165"/>
      <c r="O2400" s="165"/>
      <c r="P2400" s="165"/>
      <c r="Q2400" s="304">
        <v>8893.307499999999</v>
      </c>
      <c r="R2400" s="304">
        <v>8893.307499999999</v>
      </c>
      <c r="S2400" s="304">
        <v>8893.307499999999</v>
      </c>
      <c r="T2400" s="304">
        <v>15321.562</v>
      </c>
      <c r="U2400" s="304">
        <v>15321.562</v>
      </c>
      <c r="V2400" s="304">
        <v>15321.562</v>
      </c>
      <c r="W2400" s="304">
        <v>15321.562</v>
      </c>
      <c r="X2400" s="304">
        <v>15321.562</v>
      </c>
      <c r="Y2400" s="304">
        <v>15321.562</v>
      </c>
      <c r="Z2400" s="304">
        <v>20441.677000000003</v>
      </c>
      <c r="AA2400" s="304">
        <v>27689.517819999994</v>
      </c>
      <c r="AB2400" s="725">
        <f>Q2400/12*$B$4+(R2400-Q2400)/11*10+(S2400-R2400)/10*9+(T2400-S2400)/9*8+(U2400-T2400)/8*7+(V2400-U2400)/7*6+(W2400-V2400)/6*5+(X2400-W2400)/5*4+(Y2400-X2400)/4*3+(Z2400-Y2400)/3*2+(AA2400-Z2400)/2*1</f>
        <v>20903.532951666664</v>
      </c>
      <c r="AC2400" s="304">
        <f>AI2400-AH2400</f>
        <v>24916.187799999974</v>
      </c>
      <c r="AD2400" s="741"/>
      <c r="AE2400" s="304"/>
      <c r="AF2400" s="304">
        <f>AC2400-AB2400</f>
        <v>4012.6548483333099</v>
      </c>
      <c r="AG2400" s="304">
        <v>-0.70194000000000001</v>
      </c>
      <c r="AH2400" s="304">
        <v>-4.6604200000000002</v>
      </c>
      <c r="AI2400" s="304">
        <v>24911.527379999974</v>
      </c>
      <c r="AJ2400" s="915"/>
      <c r="AK2400" s="928"/>
      <c r="AM2400" s="2938"/>
    </row>
    <row r="2401" spans="1:39" ht="30" x14ac:dyDescent="0.25">
      <c r="A2401" s="1984">
        <v>1</v>
      </c>
      <c r="B2401" s="440" t="s">
        <v>442</v>
      </c>
      <c r="C2401" s="1483"/>
      <c r="D2401" s="165"/>
      <c r="E2401" s="507">
        <f>E2402+E2403</f>
        <v>27664</v>
      </c>
      <c r="F2401" s="165">
        <f>F2402+F2403</f>
        <v>25359</v>
      </c>
      <c r="G2401" s="165">
        <f>G2402+G2403</f>
        <v>26813</v>
      </c>
      <c r="H2401" s="165">
        <f>G2401/F2401*100</f>
        <v>105.7336645766789</v>
      </c>
      <c r="I2401" s="165"/>
      <c r="J2401" s="165"/>
      <c r="K2401" s="165"/>
      <c r="L2401" s="165"/>
      <c r="M2401" s="165"/>
      <c r="N2401" s="165"/>
      <c r="O2401" s="165"/>
      <c r="P2401" s="165"/>
      <c r="Q2401" s="304"/>
      <c r="R2401" s="304"/>
      <c r="S2401" s="304"/>
      <c r="T2401" s="304"/>
      <c r="U2401" s="304"/>
      <c r="V2401" s="304"/>
      <c r="W2401" s="304"/>
      <c r="X2401" s="304"/>
      <c r="Y2401" s="304"/>
      <c r="Z2401" s="304"/>
      <c r="AA2401" s="304"/>
      <c r="AB2401" s="725"/>
      <c r="AC2401" s="304"/>
      <c r="AD2401" s="741"/>
      <c r="AE2401" s="304"/>
      <c r="AF2401" s="304"/>
      <c r="AG2401" s="304"/>
      <c r="AH2401" s="304"/>
      <c r="AI2401" s="304"/>
      <c r="AJ2401" s="915"/>
      <c r="AK2401" s="928"/>
      <c r="AM2401" s="2938"/>
    </row>
    <row r="2402" spans="1:39" x14ac:dyDescent="0.25">
      <c r="A2402" s="1984">
        <v>1</v>
      </c>
      <c r="B2402" s="286" t="s">
        <v>443</v>
      </c>
      <c r="C2402" s="1483"/>
      <c r="D2402" s="165"/>
      <c r="E2402" s="515">
        <v>1150</v>
      </c>
      <c r="F2402" s="165">
        <f>ROUND(E2402/12*$B$4,0)</f>
        <v>1054</v>
      </c>
      <c r="G2402" s="165">
        <v>299</v>
      </c>
      <c r="H2402" s="165">
        <f>G2402/F2402*100</f>
        <v>28.368121442125236</v>
      </c>
      <c r="I2402" s="165"/>
      <c r="J2402" s="165"/>
      <c r="K2402" s="165"/>
      <c r="L2402" s="165"/>
      <c r="M2402" s="165"/>
      <c r="N2402" s="165"/>
      <c r="O2402" s="165"/>
      <c r="P2402" s="165"/>
      <c r="Q2402" s="304"/>
      <c r="R2402" s="304"/>
      <c r="S2402" s="304"/>
      <c r="T2402" s="304"/>
      <c r="U2402" s="304"/>
      <c r="V2402" s="304"/>
      <c r="W2402" s="304"/>
      <c r="X2402" s="304"/>
      <c r="Y2402" s="304"/>
      <c r="Z2402" s="304"/>
      <c r="AA2402" s="304"/>
      <c r="AB2402" s="725"/>
      <c r="AC2402" s="304"/>
      <c r="AD2402" s="741"/>
      <c r="AE2402" s="304"/>
      <c r="AF2402" s="304"/>
      <c r="AG2402" s="304"/>
      <c r="AH2402" s="304"/>
      <c r="AI2402" s="304"/>
      <c r="AJ2402" s="915"/>
      <c r="AK2402" s="928"/>
      <c r="AM2402" s="2938"/>
    </row>
    <row r="2403" spans="1:39" ht="45" x14ac:dyDescent="0.25">
      <c r="A2403" s="1984">
        <v>1</v>
      </c>
      <c r="B2403" s="286" t="s">
        <v>445</v>
      </c>
      <c r="C2403" s="1483"/>
      <c r="D2403" s="165"/>
      <c r="E2403" s="515">
        <v>26514</v>
      </c>
      <c r="F2403" s="165">
        <f>ROUND(E2403/12*$B$4,0)</f>
        <v>24305</v>
      </c>
      <c r="G2403" s="165">
        <v>26514</v>
      </c>
      <c r="H2403" s="165">
        <f>G2403/F2403*100</f>
        <v>109.08866488376879</v>
      </c>
      <c r="I2403" s="165"/>
      <c r="J2403" s="165"/>
      <c r="K2403" s="165"/>
      <c r="L2403" s="165"/>
      <c r="M2403" s="165"/>
      <c r="N2403" s="165"/>
      <c r="O2403" s="165"/>
      <c r="P2403" s="165"/>
      <c r="Q2403" s="304"/>
      <c r="R2403" s="304"/>
      <c r="S2403" s="304"/>
      <c r="T2403" s="304"/>
      <c r="U2403" s="304"/>
      <c r="V2403" s="304"/>
      <c r="W2403" s="304"/>
      <c r="X2403" s="304"/>
      <c r="Y2403" s="304"/>
      <c r="Z2403" s="304"/>
      <c r="AA2403" s="304"/>
      <c r="AB2403" s="725"/>
      <c r="AC2403" s="304"/>
      <c r="AD2403" s="741"/>
      <c r="AE2403" s="304"/>
      <c r="AF2403" s="304"/>
      <c r="AG2403" s="304"/>
      <c r="AH2403" s="304"/>
      <c r="AI2403" s="304"/>
      <c r="AJ2403" s="915"/>
      <c r="AK2403" s="928"/>
      <c r="AM2403" s="2938"/>
    </row>
    <row r="2404" spans="1:39" ht="60" x14ac:dyDescent="0.25">
      <c r="A2404" s="1984">
        <v>1</v>
      </c>
      <c r="B2404" s="286" t="s">
        <v>446</v>
      </c>
      <c r="C2404" s="1483"/>
      <c r="D2404" s="165"/>
      <c r="E2404" s="507"/>
      <c r="F2404" s="165"/>
      <c r="G2404" s="165"/>
      <c r="H2404" s="165"/>
      <c r="I2404" s="165"/>
      <c r="J2404" s="165"/>
      <c r="K2404" s="165"/>
      <c r="L2404" s="165"/>
      <c r="M2404" s="165"/>
      <c r="N2404" s="165"/>
      <c r="O2404" s="165"/>
      <c r="P2404" s="165"/>
      <c r="Q2404" s="304"/>
      <c r="R2404" s="304"/>
      <c r="S2404" s="304"/>
      <c r="T2404" s="304"/>
      <c r="U2404" s="304"/>
      <c r="V2404" s="304"/>
      <c r="W2404" s="304"/>
      <c r="X2404" s="304"/>
      <c r="Y2404" s="304"/>
      <c r="Z2404" s="304"/>
      <c r="AA2404" s="304"/>
      <c r="AB2404" s="725"/>
      <c r="AC2404" s="304"/>
      <c r="AD2404" s="741"/>
      <c r="AE2404" s="304"/>
      <c r="AF2404" s="304"/>
      <c r="AG2404" s="304"/>
      <c r="AH2404" s="304"/>
      <c r="AI2404" s="304"/>
      <c r="AJ2404" s="915"/>
      <c r="AK2404" s="928"/>
      <c r="AM2404" s="2938"/>
    </row>
    <row r="2405" spans="1:39" ht="45" x14ac:dyDescent="0.25">
      <c r="A2405" s="1984">
        <v>1</v>
      </c>
      <c r="B2405" s="285" t="s">
        <v>447</v>
      </c>
      <c r="C2405" s="1483"/>
      <c r="D2405" s="165"/>
      <c r="E2405" s="508"/>
      <c r="F2405" s="165"/>
      <c r="G2405" s="165"/>
      <c r="H2405" s="165"/>
      <c r="I2405" s="165"/>
      <c r="J2405" s="165"/>
      <c r="K2405" s="165"/>
      <c r="L2405" s="165"/>
      <c r="M2405" s="165"/>
      <c r="N2405" s="165"/>
      <c r="O2405" s="165"/>
      <c r="P2405" s="165"/>
      <c r="Q2405" s="304"/>
      <c r="R2405" s="304"/>
      <c r="S2405" s="304"/>
      <c r="T2405" s="304"/>
      <c r="U2405" s="304"/>
      <c r="V2405" s="304"/>
      <c r="W2405" s="304"/>
      <c r="X2405" s="304"/>
      <c r="Y2405" s="304"/>
      <c r="Z2405" s="304"/>
      <c r="AA2405" s="304"/>
      <c r="AB2405" s="725"/>
      <c r="AC2405" s="304"/>
      <c r="AD2405" s="741"/>
      <c r="AE2405" s="304"/>
      <c r="AF2405" s="304"/>
      <c r="AG2405" s="304"/>
      <c r="AH2405" s="304"/>
      <c r="AI2405" s="304"/>
      <c r="AJ2405" s="915"/>
      <c r="AK2405" s="928"/>
      <c r="AM2405" s="2938"/>
    </row>
    <row r="2406" spans="1:39" ht="90" x14ac:dyDescent="0.25">
      <c r="A2406" s="1984">
        <v>1</v>
      </c>
      <c r="B2406" s="285" t="s">
        <v>448</v>
      </c>
      <c r="C2406" s="1483"/>
      <c r="D2406" s="165"/>
      <c r="E2406" s="508"/>
      <c r="F2406" s="165">
        <f>ROUND(E2406/12*$B$4,0)</f>
        <v>0</v>
      </c>
      <c r="G2406" s="165"/>
      <c r="H2406" s="165"/>
      <c r="I2406" s="165"/>
      <c r="J2406" s="165"/>
      <c r="K2406" s="165"/>
      <c r="L2406" s="165"/>
      <c r="M2406" s="165"/>
      <c r="N2406" s="165"/>
      <c r="O2406" s="165"/>
      <c r="P2406" s="165"/>
      <c r="Q2406" s="304"/>
      <c r="R2406" s="304"/>
      <c r="S2406" s="304"/>
      <c r="T2406" s="304"/>
      <c r="U2406" s="304"/>
      <c r="V2406" s="304"/>
      <c r="W2406" s="304"/>
      <c r="X2406" s="304"/>
      <c r="Y2406" s="304"/>
      <c r="Z2406" s="304"/>
      <c r="AA2406" s="304"/>
      <c r="AB2406" s="725"/>
      <c r="AC2406" s="304"/>
      <c r="AD2406" s="741"/>
      <c r="AE2406" s="304"/>
      <c r="AF2406" s="304"/>
      <c r="AG2406" s="304"/>
      <c r="AH2406" s="304"/>
      <c r="AI2406" s="304"/>
      <c r="AJ2406" s="915"/>
      <c r="AK2406" s="928"/>
      <c r="AM2406" s="2938"/>
    </row>
    <row r="2407" spans="1:39" ht="29.25" x14ac:dyDescent="0.25">
      <c r="A2407" s="1984">
        <v>1</v>
      </c>
      <c r="B2407" s="492" t="s">
        <v>311</v>
      </c>
      <c r="C2407" s="1483"/>
      <c r="D2407" s="165"/>
      <c r="E2407" s="507">
        <f>E2408+E2409+E2411</f>
        <v>373</v>
      </c>
      <c r="F2407" s="165">
        <f>F2408+F2409+F2411</f>
        <v>342</v>
      </c>
      <c r="G2407" s="165">
        <f>G2408+G2409+G2411</f>
        <v>304</v>
      </c>
      <c r="H2407" s="165">
        <f>G2407/F2407*100</f>
        <v>88.888888888888886</v>
      </c>
      <c r="I2407" s="165"/>
      <c r="J2407" s="165"/>
      <c r="K2407" s="165"/>
      <c r="L2407" s="165"/>
      <c r="M2407" s="165"/>
      <c r="N2407" s="165"/>
      <c r="O2407" s="165"/>
      <c r="P2407" s="165"/>
      <c r="Q2407" s="304"/>
      <c r="R2407" s="304"/>
      <c r="S2407" s="304"/>
      <c r="T2407" s="304"/>
      <c r="U2407" s="304"/>
      <c r="V2407" s="304"/>
      <c r="W2407" s="304"/>
      <c r="X2407" s="304"/>
      <c r="Y2407" s="304"/>
      <c r="Z2407" s="304"/>
      <c r="AA2407" s="304"/>
      <c r="AB2407" s="725"/>
      <c r="AC2407" s="304"/>
      <c r="AD2407" s="741"/>
      <c r="AE2407" s="304"/>
      <c r="AF2407" s="304"/>
      <c r="AG2407" s="304"/>
      <c r="AH2407" s="304"/>
      <c r="AI2407" s="304"/>
      <c r="AJ2407" s="915"/>
      <c r="AK2407" s="928"/>
      <c r="AM2407" s="2938"/>
    </row>
    <row r="2408" spans="1:39" x14ac:dyDescent="0.25">
      <c r="A2408" s="1984">
        <v>1</v>
      </c>
      <c r="B2408" s="492" t="s">
        <v>319</v>
      </c>
      <c r="C2408" s="1483"/>
      <c r="D2408" s="165"/>
      <c r="E2408" s="507"/>
      <c r="F2408" s="165"/>
      <c r="G2408" s="165"/>
      <c r="H2408" s="165"/>
      <c r="I2408" s="165"/>
      <c r="J2408" s="165"/>
      <c r="K2408" s="165"/>
      <c r="L2408" s="165"/>
      <c r="M2408" s="165"/>
      <c r="N2408" s="165"/>
      <c r="O2408" s="165"/>
      <c r="P2408" s="165"/>
      <c r="Q2408" s="304"/>
      <c r="R2408" s="304"/>
      <c r="S2408" s="304"/>
      <c r="T2408" s="304"/>
      <c r="U2408" s="304"/>
      <c r="V2408" s="304"/>
      <c r="W2408" s="304"/>
      <c r="X2408" s="304"/>
      <c r="Y2408" s="304"/>
      <c r="Z2408" s="304"/>
      <c r="AA2408" s="304"/>
      <c r="AB2408" s="725"/>
      <c r="AC2408" s="304"/>
      <c r="AD2408" s="741"/>
      <c r="AE2408" s="304"/>
      <c r="AF2408" s="304"/>
      <c r="AG2408" s="304"/>
      <c r="AH2408" s="304"/>
      <c r="AI2408" s="304"/>
      <c r="AJ2408" s="915"/>
      <c r="AK2408" s="928"/>
      <c r="AM2408" s="2938"/>
    </row>
    <row r="2409" spans="1:39" x14ac:dyDescent="0.25">
      <c r="A2409" s="1984">
        <v>1</v>
      </c>
      <c r="B2409" s="4" t="s">
        <v>320</v>
      </c>
      <c r="C2409" s="1483"/>
      <c r="D2409" s="165"/>
      <c r="E2409" s="507"/>
      <c r="F2409" s="165"/>
      <c r="G2409" s="165"/>
      <c r="H2409" s="165"/>
      <c r="I2409" s="165"/>
      <c r="J2409" s="165"/>
      <c r="K2409" s="165"/>
      <c r="L2409" s="165"/>
      <c r="M2409" s="165"/>
      <c r="N2409" s="165"/>
      <c r="O2409" s="165"/>
      <c r="P2409" s="165"/>
      <c r="Q2409" s="304"/>
      <c r="R2409" s="304"/>
      <c r="S2409" s="304"/>
      <c r="T2409" s="304"/>
      <c r="U2409" s="304"/>
      <c r="V2409" s="304"/>
      <c r="W2409" s="304"/>
      <c r="X2409" s="304"/>
      <c r="Y2409" s="304"/>
      <c r="Z2409" s="304"/>
      <c r="AA2409" s="304"/>
      <c r="AB2409" s="725"/>
      <c r="AC2409" s="304"/>
      <c r="AD2409" s="741"/>
      <c r="AE2409" s="304"/>
      <c r="AF2409" s="304"/>
      <c r="AG2409" s="304"/>
      <c r="AH2409" s="304"/>
      <c r="AI2409" s="304"/>
      <c r="AJ2409" s="915"/>
      <c r="AK2409" s="928"/>
      <c r="AM2409" s="2938"/>
    </row>
    <row r="2410" spans="1:39" x14ac:dyDescent="0.25">
      <c r="A2410" s="1984">
        <v>1</v>
      </c>
      <c r="B2410" s="506" t="s">
        <v>321</v>
      </c>
      <c r="C2410" s="1483"/>
      <c r="D2410" s="165"/>
      <c r="E2410" s="507"/>
      <c r="F2410" s="165"/>
      <c r="G2410" s="165"/>
      <c r="H2410" s="165"/>
      <c r="I2410" s="165"/>
      <c r="J2410" s="165"/>
      <c r="K2410" s="165"/>
      <c r="L2410" s="165"/>
      <c r="M2410" s="165"/>
      <c r="N2410" s="165"/>
      <c r="O2410" s="165"/>
      <c r="P2410" s="165"/>
      <c r="Q2410" s="304"/>
      <c r="R2410" s="304"/>
      <c r="S2410" s="304"/>
      <c r="T2410" s="304"/>
      <c r="U2410" s="304"/>
      <c r="V2410" s="304"/>
      <c r="W2410" s="304"/>
      <c r="X2410" s="304"/>
      <c r="Y2410" s="304"/>
      <c r="Z2410" s="304"/>
      <c r="AA2410" s="304"/>
      <c r="AB2410" s="725"/>
      <c r="AC2410" s="304"/>
      <c r="AD2410" s="741"/>
      <c r="AE2410" s="304"/>
      <c r="AF2410" s="304"/>
      <c r="AG2410" s="304"/>
      <c r="AH2410" s="304"/>
      <c r="AI2410" s="304"/>
      <c r="AJ2410" s="915"/>
      <c r="AK2410" s="928"/>
      <c r="AM2410" s="2938"/>
    </row>
    <row r="2411" spans="1:39" ht="29.25" x14ac:dyDescent="0.25">
      <c r="A2411" s="1984">
        <v>1</v>
      </c>
      <c r="B2411" s="2678" t="s">
        <v>494</v>
      </c>
      <c r="C2411" s="1483"/>
      <c r="D2411" s="165"/>
      <c r="E2411" s="516">
        <f>E2412+E2414+E2413+E2415</f>
        <v>373</v>
      </c>
      <c r="F2411" s="165">
        <f>F2412+F2414+F2413+F2415</f>
        <v>342</v>
      </c>
      <c r="G2411" s="165">
        <f>G2412+G2414+G2413+G2415</f>
        <v>304</v>
      </c>
      <c r="H2411" s="165">
        <f>G2411/F2411*100</f>
        <v>88.888888888888886</v>
      </c>
      <c r="I2411" s="165"/>
      <c r="J2411" s="165"/>
      <c r="K2411" s="165"/>
      <c r="L2411" s="165"/>
      <c r="M2411" s="165"/>
      <c r="N2411" s="165"/>
      <c r="O2411" s="165"/>
      <c r="P2411" s="165"/>
      <c r="Q2411" s="304">
        <v>8826.5218999999997</v>
      </c>
      <c r="R2411" s="304">
        <v>8826.5218999999997</v>
      </c>
      <c r="S2411" s="304">
        <v>10411.141310000001</v>
      </c>
      <c r="T2411" s="304">
        <v>10411.141310000001</v>
      </c>
      <c r="U2411" s="304">
        <v>10411.141310000001</v>
      </c>
      <c r="V2411" s="304">
        <v>10411.141310000001</v>
      </c>
      <c r="W2411" s="304">
        <v>10411.141310000001</v>
      </c>
      <c r="X2411" s="304">
        <v>10411.141310000001</v>
      </c>
      <c r="Y2411" s="304">
        <v>10411.141310000001</v>
      </c>
      <c r="Z2411" s="304">
        <v>10411.141310000001</v>
      </c>
      <c r="AA2411" s="304">
        <v>10411.141310000001</v>
      </c>
      <c r="AB2411" s="725">
        <f>Q2411/12*$B$4+(R2411-Q2411)/11*10+(S2411-R2411)/10*9+(T2411-S2411)/9*8+(U2411-T2411)/8*7+(V2411-U2411)/7*6+(W2411-V2411)/6*5+(X2411-W2411)/5*4+(Y2411-X2411)/4*3+(Z2411-Y2411)/3*2+(AA2411-Z2411)/2*1</f>
        <v>9517.1358773333341</v>
      </c>
      <c r="AC2411" s="304">
        <f>AI2411-AH2411</f>
        <v>10499.15307</v>
      </c>
      <c r="AD2411" s="741"/>
      <c r="AE2411" s="304"/>
      <c r="AF2411" s="304">
        <f>AC2411-AB2411</f>
        <v>982.01719266666623</v>
      </c>
      <c r="AG2411" s="304"/>
      <c r="AH2411" s="304">
        <v>0</v>
      </c>
      <c r="AI2411" s="304">
        <v>10499.15307</v>
      </c>
      <c r="AJ2411" s="915"/>
      <c r="AK2411" s="928"/>
      <c r="AM2411" s="2938"/>
    </row>
    <row r="2412" spans="1:39" ht="75" x14ac:dyDescent="0.25">
      <c r="A2412" s="1984">
        <v>1</v>
      </c>
      <c r="B2412" s="506" t="s">
        <v>675</v>
      </c>
      <c r="C2412" s="1483"/>
      <c r="D2412" s="165"/>
      <c r="E2412" s="507">
        <v>20</v>
      </c>
      <c r="F2412" s="165">
        <f>ROUND(E2412/12*$B$4,0)</f>
        <v>18</v>
      </c>
      <c r="G2412" s="165">
        <v>2</v>
      </c>
      <c r="H2412" s="165">
        <f>G2412/F2412*100</f>
        <v>11.111111111111111</v>
      </c>
      <c r="I2412" s="165"/>
      <c r="J2412" s="165"/>
      <c r="K2412" s="165"/>
      <c r="L2412" s="165"/>
      <c r="M2412" s="165"/>
      <c r="N2412" s="165"/>
      <c r="O2412" s="165"/>
      <c r="P2412" s="165"/>
      <c r="Q2412" s="304"/>
      <c r="R2412" s="304"/>
      <c r="S2412" s="304"/>
      <c r="T2412" s="304"/>
      <c r="U2412" s="304"/>
      <c r="V2412" s="304"/>
      <c r="W2412" s="304"/>
      <c r="X2412" s="304"/>
      <c r="Y2412" s="304"/>
      <c r="Z2412" s="304"/>
      <c r="AA2412" s="304"/>
      <c r="AB2412" s="725"/>
      <c r="AC2412" s="304"/>
      <c r="AD2412" s="741"/>
      <c r="AE2412" s="304"/>
      <c r="AF2412" s="304"/>
      <c r="AG2412" s="304"/>
      <c r="AH2412" s="304"/>
      <c r="AI2412" s="304"/>
      <c r="AJ2412" s="915"/>
      <c r="AK2412" s="928"/>
      <c r="AM2412" s="2938"/>
    </row>
    <row r="2413" spans="1:39" ht="75" x14ac:dyDescent="0.25">
      <c r="A2413" s="1984">
        <v>1</v>
      </c>
      <c r="B2413" s="506" t="s">
        <v>652</v>
      </c>
      <c r="C2413" s="1483"/>
      <c r="D2413" s="165"/>
      <c r="E2413" s="507">
        <v>260</v>
      </c>
      <c r="F2413" s="165">
        <f>ROUND(E2413/12*$B$4,0)</f>
        <v>238</v>
      </c>
      <c r="G2413" s="165">
        <v>222</v>
      </c>
      <c r="H2413" s="165">
        <f>G2413/F2413*100</f>
        <v>93.277310924369743</v>
      </c>
      <c r="I2413" s="165"/>
      <c r="J2413" s="165"/>
      <c r="K2413" s="165"/>
      <c r="L2413" s="165"/>
      <c r="M2413" s="165"/>
      <c r="N2413" s="165"/>
      <c r="O2413" s="165"/>
      <c r="P2413" s="165"/>
      <c r="Q2413" s="304"/>
      <c r="R2413" s="304"/>
      <c r="S2413" s="304"/>
      <c r="T2413" s="304"/>
      <c r="U2413" s="304"/>
      <c r="V2413" s="304"/>
      <c r="W2413" s="304"/>
      <c r="X2413" s="304"/>
      <c r="Y2413" s="304"/>
      <c r="Z2413" s="304"/>
      <c r="AA2413" s="304"/>
      <c r="AB2413" s="725"/>
      <c r="AC2413" s="304"/>
      <c r="AD2413" s="741"/>
      <c r="AE2413" s="304"/>
      <c r="AF2413" s="304"/>
      <c r="AG2413" s="304"/>
      <c r="AH2413" s="304"/>
      <c r="AI2413" s="304"/>
      <c r="AJ2413" s="915"/>
      <c r="AK2413" s="928"/>
      <c r="AM2413" s="2938"/>
    </row>
    <row r="2414" spans="1:39" ht="90" x14ac:dyDescent="0.25">
      <c r="A2414" s="1984">
        <v>1</v>
      </c>
      <c r="B2414" s="506" t="s">
        <v>676</v>
      </c>
      <c r="C2414" s="1483"/>
      <c r="D2414" s="165"/>
      <c r="E2414" s="507">
        <v>90</v>
      </c>
      <c r="F2414" s="165">
        <f>ROUND(E2414/12*$B$4,0)</f>
        <v>83</v>
      </c>
      <c r="G2414" s="165">
        <v>77</v>
      </c>
      <c r="H2414" s="165">
        <f>G2414/F2414*100</f>
        <v>92.771084337349393</v>
      </c>
      <c r="I2414" s="165"/>
      <c r="J2414" s="165"/>
      <c r="K2414" s="165"/>
      <c r="L2414" s="165"/>
      <c r="M2414" s="165"/>
      <c r="N2414" s="165"/>
      <c r="O2414" s="165"/>
      <c r="P2414" s="165"/>
      <c r="Q2414" s="304"/>
      <c r="R2414" s="304"/>
      <c r="S2414" s="304"/>
      <c r="T2414" s="304"/>
      <c r="U2414" s="304"/>
      <c r="V2414" s="304"/>
      <c r="W2414" s="304"/>
      <c r="X2414" s="304"/>
      <c r="Y2414" s="304"/>
      <c r="Z2414" s="304"/>
      <c r="AA2414" s="304"/>
      <c r="AB2414" s="725"/>
      <c r="AC2414" s="304"/>
      <c r="AD2414" s="741"/>
      <c r="AE2414" s="304"/>
      <c r="AF2414" s="304"/>
      <c r="AG2414" s="304"/>
      <c r="AH2414" s="304"/>
      <c r="AI2414" s="304"/>
      <c r="AJ2414" s="915"/>
      <c r="AK2414" s="928"/>
      <c r="AM2414" s="2938"/>
    </row>
    <row r="2415" spans="1:39" ht="60" x14ac:dyDescent="0.25">
      <c r="A2415" s="1984">
        <v>1</v>
      </c>
      <c r="B2415" s="506" t="s">
        <v>677</v>
      </c>
      <c r="C2415" s="1483"/>
      <c r="D2415" s="165"/>
      <c r="E2415" s="507">
        <v>3</v>
      </c>
      <c r="F2415" s="165">
        <f>ROUND(E2415/12*$B$4,0)</f>
        <v>3</v>
      </c>
      <c r="G2415" s="165">
        <v>3</v>
      </c>
      <c r="H2415" s="165"/>
      <c r="I2415" s="165"/>
      <c r="J2415" s="165"/>
      <c r="K2415" s="165"/>
      <c r="L2415" s="165"/>
      <c r="M2415" s="165"/>
      <c r="N2415" s="165"/>
      <c r="O2415" s="165"/>
      <c r="P2415" s="165"/>
      <c r="Q2415" s="304"/>
      <c r="R2415" s="304"/>
      <c r="S2415" s="304"/>
      <c r="T2415" s="304"/>
      <c r="U2415" s="304"/>
      <c r="V2415" s="304"/>
      <c r="W2415" s="304"/>
      <c r="X2415" s="304"/>
      <c r="Y2415" s="304"/>
      <c r="Z2415" s="304"/>
      <c r="AA2415" s="304"/>
      <c r="AB2415" s="725"/>
      <c r="AC2415" s="304"/>
      <c r="AD2415" s="741"/>
      <c r="AE2415" s="304"/>
      <c r="AF2415" s="304"/>
      <c r="AG2415" s="304"/>
      <c r="AH2415" s="304"/>
      <c r="AI2415" s="304"/>
      <c r="AJ2415" s="915"/>
      <c r="AK2415" s="928"/>
      <c r="AM2415" s="2938"/>
    </row>
    <row r="2416" spans="1:39" ht="29.25" x14ac:dyDescent="0.25">
      <c r="A2416" s="1984">
        <v>1</v>
      </c>
      <c r="B2416" s="492" t="s">
        <v>304</v>
      </c>
      <c r="C2416" s="1483"/>
      <c r="D2416" s="165"/>
      <c r="E2416" s="507"/>
      <c r="F2416" s="165"/>
      <c r="G2416" s="165"/>
      <c r="H2416" s="165"/>
      <c r="I2416" s="165"/>
      <c r="J2416" s="165"/>
      <c r="K2416" s="165"/>
      <c r="L2416" s="165"/>
      <c r="M2416" s="165"/>
      <c r="N2416" s="165"/>
      <c r="O2416" s="165"/>
      <c r="P2416" s="165"/>
      <c r="Q2416" s="304"/>
      <c r="R2416" s="304"/>
      <c r="S2416" s="304"/>
      <c r="T2416" s="304"/>
      <c r="U2416" s="304"/>
      <c r="V2416" s="304"/>
      <c r="W2416" s="304"/>
      <c r="X2416" s="304"/>
      <c r="Y2416" s="304"/>
      <c r="Z2416" s="304"/>
      <c r="AA2416" s="304"/>
      <c r="AB2416" s="725"/>
      <c r="AC2416" s="304"/>
      <c r="AD2416" s="741"/>
      <c r="AE2416" s="304"/>
      <c r="AF2416" s="304"/>
      <c r="AG2416" s="304"/>
      <c r="AH2416" s="304"/>
      <c r="AI2416" s="304"/>
      <c r="AJ2416" s="915"/>
      <c r="AK2416" s="928"/>
      <c r="AM2416" s="2938"/>
    </row>
    <row r="2417" spans="1:43" x14ac:dyDescent="0.25">
      <c r="A2417" s="1984">
        <v>1</v>
      </c>
      <c r="B2417" s="477" t="s">
        <v>217</v>
      </c>
      <c r="C2417" s="1483"/>
      <c r="D2417" s="165"/>
      <c r="E2417" s="507">
        <f>SUM(E2418:E2421)</f>
        <v>17350</v>
      </c>
      <c r="F2417" s="507">
        <f>SUM(F2418:F2421)</f>
        <v>15905</v>
      </c>
      <c r="G2417" s="507">
        <f>SUM(G2418:G2421)</f>
        <v>15341</v>
      </c>
      <c r="H2417" s="165">
        <f t="shared" ref="H2417:H2422" si="473">G2417/F2417*100</f>
        <v>96.453945300220056</v>
      </c>
      <c r="I2417" s="165"/>
      <c r="J2417" s="165"/>
      <c r="K2417" s="165"/>
      <c r="L2417" s="165"/>
      <c r="M2417" s="165"/>
      <c r="N2417" s="165"/>
      <c r="O2417" s="165"/>
      <c r="P2417" s="165"/>
      <c r="Q2417" s="304">
        <v>6253.1835000000001</v>
      </c>
      <c r="R2417" s="304">
        <v>6253.1835000000001</v>
      </c>
      <c r="S2417" s="304">
        <v>6253.1835000000001</v>
      </c>
      <c r="T2417" s="304">
        <v>6253.1835000000001</v>
      </c>
      <c r="U2417" s="304">
        <v>6253.1835000000001</v>
      </c>
      <c r="V2417" s="304">
        <v>6253.1835000000001</v>
      </c>
      <c r="W2417" s="304">
        <v>6253.1835000000001</v>
      </c>
      <c r="X2417" s="304">
        <v>6253.1835000000001</v>
      </c>
      <c r="Y2417" s="304">
        <v>6253.1835000000001</v>
      </c>
      <c r="Z2417" s="304">
        <v>6253.1835000000001</v>
      </c>
      <c r="AA2417" s="304">
        <v>6253.1835000000001</v>
      </c>
      <c r="AB2417" s="844">
        <f>Q2417/12*$B$4+(R2417-Q2417)/11*10+(S2417-R2417)/10*9+(T2417-S2417)/9*8+(U2417-T2417)/8*7+(V2417-U2417)/7*6+(W2417-V2417)/6*5+(X2417-W2417)/5*4+(Y2417-X2417)/4*3+(Z2417-Y2417)/3*2+(AA2417-Z2417)/2*1</f>
        <v>5732.0848749999996</v>
      </c>
      <c r="AC2417" s="304">
        <f>AI2417-AH2417-AE2417</f>
        <v>5227.6050600000008</v>
      </c>
      <c r="AD2417" s="741"/>
      <c r="AE2417" s="304"/>
      <c r="AF2417" s="304">
        <f>AC2417-AB2417</f>
        <v>-504.47981499999878</v>
      </c>
      <c r="AG2417" s="304"/>
      <c r="AH2417" s="304">
        <v>-0.29038999999999998</v>
      </c>
      <c r="AI2417" s="304">
        <v>5227.3146700000007</v>
      </c>
      <c r="AJ2417" s="915"/>
      <c r="AK2417" s="928"/>
      <c r="AM2417" s="2938"/>
    </row>
    <row r="2418" spans="1:43" ht="30" x14ac:dyDescent="0.25">
      <c r="A2418" s="1984">
        <v>1</v>
      </c>
      <c r="B2418" s="147" t="s">
        <v>157</v>
      </c>
      <c r="C2418" s="958"/>
      <c r="D2418" s="165"/>
      <c r="E2418" s="508">
        <v>100</v>
      </c>
      <c r="F2418" s="165">
        <f>ROUND(E2418/12*$B$4,0)</f>
        <v>92</v>
      </c>
      <c r="G2418" s="165">
        <v>27</v>
      </c>
      <c r="H2418" s="1976">
        <f t="shared" si="473"/>
        <v>29.347826086956523</v>
      </c>
      <c r="I2418" s="165"/>
      <c r="J2418" s="165"/>
      <c r="K2418" s="165"/>
      <c r="L2418" s="165"/>
      <c r="M2418" s="165"/>
      <c r="N2418" s="165"/>
      <c r="O2418" s="165"/>
      <c r="P2418" s="165"/>
      <c r="Q2418" s="304"/>
      <c r="R2418" s="304"/>
      <c r="S2418" s="304"/>
      <c r="T2418" s="304"/>
      <c r="U2418" s="304"/>
      <c r="V2418" s="304"/>
      <c r="W2418" s="304"/>
      <c r="X2418" s="304"/>
      <c r="Y2418" s="304"/>
      <c r="Z2418" s="304"/>
      <c r="AA2418" s="304"/>
      <c r="AB2418" s="844"/>
      <c r="AC2418" s="304"/>
      <c r="AD2418" s="741"/>
      <c r="AE2418" s="304"/>
      <c r="AF2418" s="304"/>
      <c r="AG2418" s="304"/>
      <c r="AH2418" s="304"/>
      <c r="AI2418" s="304"/>
      <c r="AJ2418" s="915"/>
      <c r="AK2418" s="928"/>
      <c r="AM2418" s="2938"/>
    </row>
    <row r="2419" spans="1:43" s="131" customFormat="1" ht="30" x14ac:dyDescent="0.25">
      <c r="A2419" s="1984">
        <v>1</v>
      </c>
      <c r="B2419" s="147" t="s">
        <v>264</v>
      </c>
      <c r="C2419" s="959"/>
      <c r="D2419" s="165"/>
      <c r="E2419" s="508">
        <v>2200</v>
      </c>
      <c r="F2419" s="165">
        <f>ROUND(E2419/12*$B$4,0)</f>
        <v>2017</v>
      </c>
      <c r="G2419" s="165">
        <v>1679</v>
      </c>
      <c r="H2419" s="165">
        <f t="shared" si="473"/>
        <v>83.242439266236985</v>
      </c>
      <c r="I2419" s="165"/>
      <c r="J2419" s="165"/>
      <c r="K2419" s="165"/>
      <c r="L2419" s="165"/>
      <c r="M2419" s="165"/>
      <c r="N2419" s="165"/>
      <c r="O2419" s="165"/>
      <c r="P2419" s="165"/>
      <c r="Q2419" s="304"/>
      <c r="R2419" s="304"/>
      <c r="S2419" s="304"/>
      <c r="T2419" s="304"/>
      <c r="U2419" s="304"/>
      <c r="V2419" s="304"/>
      <c r="W2419" s="304"/>
      <c r="X2419" s="304"/>
      <c r="Y2419" s="304"/>
      <c r="Z2419" s="304"/>
      <c r="AA2419" s="304"/>
      <c r="AB2419" s="725"/>
      <c r="AC2419" s="342"/>
      <c r="AD2419" s="963"/>
      <c r="AE2419" s="342"/>
      <c r="AF2419" s="342"/>
      <c r="AG2419" s="342"/>
      <c r="AH2419" s="342"/>
      <c r="AI2419" s="342"/>
      <c r="AJ2419" s="915"/>
      <c r="AK2419" s="928"/>
      <c r="AM2419" s="2938"/>
      <c r="AQ2419" s="1984"/>
    </row>
    <row r="2420" spans="1:43" s="131" customFormat="1" x14ac:dyDescent="0.25">
      <c r="A2420" s="1984">
        <v>1</v>
      </c>
      <c r="B2420" s="509" t="s">
        <v>183</v>
      </c>
      <c r="C2420" s="1626"/>
      <c r="D2420" s="165"/>
      <c r="E2420" s="508">
        <v>15000</v>
      </c>
      <c r="F2420" s="165">
        <f>ROUND(E2420/12*$B$4,0)</f>
        <v>13750</v>
      </c>
      <c r="G2420" s="165">
        <v>13608</v>
      </c>
      <c r="H2420" s="165">
        <f t="shared" si="473"/>
        <v>98.967272727272729</v>
      </c>
      <c r="I2420" s="165"/>
      <c r="J2420" s="165"/>
      <c r="K2420" s="165"/>
      <c r="L2420" s="165"/>
      <c r="M2420" s="165"/>
      <c r="N2420" s="165"/>
      <c r="O2420" s="165"/>
      <c r="P2420" s="165"/>
      <c r="Q2420" s="306"/>
      <c r="R2420" s="306"/>
      <c r="S2420" s="306"/>
      <c r="T2420" s="306"/>
      <c r="U2420" s="306"/>
      <c r="V2420" s="306"/>
      <c r="W2420" s="306"/>
      <c r="X2420" s="306"/>
      <c r="Y2420" s="306"/>
      <c r="Z2420" s="306"/>
      <c r="AA2420" s="306"/>
      <c r="AB2420" s="846"/>
      <c r="AC2420" s="1639"/>
      <c r="AD2420" s="963"/>
      <c r="AE2420" s="342"/>
      <c r="AF2420" s="342"/>
      <c r="AG2420" s="342"/>
      <c r="AH2420" s="342"/>
      <c r="AI2420" s="342"/>
      <c r="AJ2420" s="915"/>
      <c r="AK2420" s="928"/>
      <c r="AM2420" s="2938"/>
      <c r="AQ2420" s="1984"/>
    </row>
    <row r="2421" spans="1:43" s="131" customFormat="1" x14ac:dyDescent="0.25">
      <c r="A2421" s="1984">
        <v>1</v>
      </c>
      <c r="B2421" s="146" t="s">
        <v>71</v>
      </c>
      <c r="C2421" s="959"/>
      <c r="D2421" s="165"/>
      <c r="E2421" s="508">
        <v>50</v>
      </c>
      <c r="F2421" s="165">
        <f>ROUND(E2421/12*$B$4,0)</f>
        <v>46</v>
      </c>
      <c r="G2421" s="165">
        <v>27</v>
      </c>
      <c r="H2421" s="120">
        <f t="shared" si="473"/>
        <v>58.695652173913047</v>
      </c>
      <c r="I2421" s="165"/>
      <c r="J2421" s="120"/>
      <c r="K2421" s="881"/>
      <c r="L2421" s="120"/>
      <c r="M2421" s="165"/>
      <c r="N2421" s="120"/>
      <c r="O2421" s="120"/>
      <c r="P2421" s="165"/>
      <c r="Q2421" s="305"/>
      <c r="R2421" s="305"/>
      <c r="S2421" s="305"/>
      <c r="T2421" s="305"/>
      <c r="U2421" s="305"/>
      <c r="V2421" s="305"/>
      <c r="W2421" s="305"/>
      <c r="X2421" s="305"/>
      <c r="Y2421" s="305"/>
      <c r="Z2421" s="305"/>
      <c r="AA2421" s="305"/>
      <c r="AB2421" s="725"/>
      <c r="AC2421" s="315"/>
      <c r="AD2421" s="742"/>
      <c r="AE2421" s="328"/>
      <c r="AF2421" s="342"/>
      <c r="AG2421" s="328"/>
      <c r="AH2421" s="328"/>
      <c r="AI2421" s="328"/>
      <c r="AJ2421" s="915"/>
      <c r="AK2421" s="928"/>
      <c r="AM2421" s="2938"/>
      <c r="AQ2421" s="1984"/>
    </row>
    <row r="2422" spans="1:43" s="131" customFormat="1" x14ac:dyDescent="0.25">
      <c r="A2422" s="1984">
        <v>1</v>
      </c>
      <c r="B2422" s="442" t="s">
        <v>260</v>
      </c>
      <c r="C2422" s="1626"/>
      <c r="D2422" s="1976"/>
      <c r="E2422" s="507">
        <f>E2400</f>
        <v>27664</v>
      </c>
      <c r="F2422" s="223">
        <f>F2400</f>
        <v>25359</v>
      </c>
      <c r="G2422" s="223">
        <f>G2400</f>
        <v>26813</v>
      </c>
      <c r="H2422" s="881">
        <f t="shared" si="473"/>
        <v>105.7336645766789</v>
      </c>
      <c r="I2422" s="120"/>
      <c r="J2422" s="165"/>
      <c r="K2422" s="881"/>
      <c r="L2422" s="165"/>
      <c r="M2422" s="165"/>
      <c r="N2422" s="881"/>
      <c r="O2422" s="881"/>
      <c r="P2422" s="165"/>
      <c r="Q2422" s="305"/>
      <c r="R2422" s="305"/>
      <c r="S2422" s="305"/>
      <c r="T2422" s="305"/>
      <c r="U2422" s="305"/>
      <c r="V2422" s="305"/>
      <c r="W2422" s="305"/>
      <c r="X2422" s="305"/>
      <c r="Y2422" s="305"/>
      <c r="Z2422" s="305"/>
      <c r="AA2422" s="305"/>
      <c r="AB2422" s="843"/>
      <c r="AC2422" s="315"/>
      <c r="AD2422" s="963"/>
      <c r="AE2422" s="1639"/>
      <c r="AF2422" s="1639"/>
      <c r="AG2422" s="1639"/>
      <c r="AH2422" s="328"/>
      <c r="AI2422" s="328"/>
      <c r="AJ2422" s="915"/>
      <c r="AK2422" s="928"/>
      <c r="AM2422" s="2938"/>
      <c r="AQ2422" s="1984"/>
    </row>
    <row r="2423" spans="1:43" s="131" customFormat="1" ht="33" customHeight="1" x14ac:dyDescent="0.25">
      <c r="A2423" s="1984"/>
      <c r="B2423" s="442" t="s">
        <v>273</v>
      </c>
      <c r="C2423" s="1626"/>
      <c r="D2423" s="1976"/>
      <c r="E2423" s="507">
        <f>E2395</f>
        <v>180</v>
      </c>
      <c r="F2423" s="223">
        <f>F2395</f>
        <v>108.00000000000001</v>
      </c>
      <c r="G2423" s="229">
        <f>G2395</f>
        <v>129</v>
      </c>
      <c r="H2423" s="881">
        <f>H2395</f>
        <v>84.87654320987653</v>
      </c>
      <c r="I2423" s="120"/>
      <c r="J2423" s="165"/>
      <c r="K2423" s="881"/>
      <c r="L2423" s="120"/>
      <c r="M2423" s="165"/>
      <c r="N2423" s="881"/>
      <c r="O2423" s="881"/>
      <c r="P2423" s="120"/>
      <c r="Q2423" s="305"/>
      <c r="R2423" s="305"/>
      <c r="S2423" s="305"/>
      <c r="T2423" s="305"/>
      <c r="U2423" s="305"/>
      <c r="V2423" s="305"/>
      <c r="W2423" s="305"/>
      <c r="X2423" s="305"/>
      <c r="Y2423" s="305"/>
      <c r="Z2423" s="305"/>
      <c r="AA2423" s="305"/>
      <c r="AB2423" s="843"/>
      <c r="AC2423" s="315"/>
      <c r="AD2423" s="963"/>
      <c r="AE2423" s="342"/>
      <c r="AF2423" s="342"/>
      <c r="AG2423" s="342"/>
      <c r="AH2423" s="328"/>
      <c r="AI2423" s="328"/>
      <c r="AJ2423" s="915"/>
      <c r="AK2423" s="928"/>
      <c r="AM2423" s="2938"/>
      <c r="AQ2423" s="1984"/>
    </row>
    <row r="2424" spans="1:43" s="131" customFormat="1" ht="29.25" x14ac:dyDescent="0.25">
      <c r="A2424" s="1984">
        <v>1</v>
      </c>
      <c r="B2424" s="442" t="s">
        <v>261</v>
      </c>
      <c r="C2424" s="959"/>
      <c r="D2424" s="165"/>
      <c r="E2424" s="507">
        <f>E2407</f>
        <v>373</v>
      </c>
      <c r="F2424" s="223">
        <f>F2407</f>
        <v>342</v>
      </c>
      <c r="G2424" s="223">
        <f>G2407</f>
        <v>304</v>
      </c>
      <c r="H2424" s="165">
        <f>G2424/F2424*100</f>
        <v>88.888888888888886</v>
      </c>
      <c r="I2424" s="881"/>
      <c r="J2424" s="165"/>
      <c r="K2424" s="881"/>
      <c r="L2424" s="120"/>
      <c r="M2424" s="165"/>
      <c r="N2424" s="881"/>
      <c r="O2424" s="881"/>
      <c r="P2424" s="120"/>
      <c r="Q2424" s="305"/>
      <c r="R2424" s="305"/>
      <c r="S2424" s="305"/>
      <c r="T2424" s="305"/>
      <c r="U2424" s="305"/>
      <c r="V2424" s="305"/>
      <c r="W2424" s="305"/>
      <c r="X2424" s="305"/>
      <c r="Y2424" s="305"/>
      <c r="Z2424" s="305"/>
      <c r="AA2424" s="305"/>
      <c r="AB2424" s="843"/>
      <c r="AC2424" s="315"/>
      <c r="AD2424" s="963"/>
      <c r="AE2424" s="315"/>
      <c r="AF2424" s="315"/>
      <c r="AG2424" s="315"/>
      <c r="AH2424" s="342"/>
      <c r="AI2424" s="342"/>
      <c r="AJ2424" s="915"/>
      <c r="AK2424" s="928"/>
      <c r="AM2424" s="2938"/>
      <c r="AQ2424" s="1984"/>
    </row>
    <row r="2425" spans="1:43" s="131" customFormat="1" ht="29.25" x14ac:dyDescent="0.25">
      <c r="A2425" s="1984">
        <v>1</v>
      </c>
      <c r="B2425" s="442" t="s">
        <v>262</v>
      </c>
      <c r="C2425" s="2777"/>
      <c r="D2425" s="1567"/>
      <c r="E2425" s="507">
        <f>E2416</f>
        <v>0</v>
      </c>
      <c r="F2425" s="223">
        <f>F2416</f>
        <v>0</v>
      </c>
      <c r="G2425" s="223">
        <f>G2416</f>
        <v>0</v>
      </c>
      <c r="H2425" s="165"/>
      <c r="I2425" s="1439"/>
      <c r="J2425" s="716"/>
      <c r="K2425" s="1439"/>
      <c r="L2425" s="1439"/>
      <c r="M2425" s="716"/>
      <c r="N2425" s="1439"/>
      <c r="O2425" s="1439"/>
      <c r="P2425" s="1439"/>
      <c r="Q2425" s="305"/>
      <c r="R2425" s="305"/>
      <c r="S2425" s="305"/>
      <c r="T2425" s="305"/>
      <c r="U2425" s="305"/>
      <c r="V2425" s="305"/>
      <c r="W2425" s="305"/>
      <c r="X2425" s="305"/>
      <c r="Y2425" s="305"/>
      <c r="Z2425" s="305"/>
      <c r="AA2425" s="305"/>
      <c r="AB2425" s="843">
        <f>Q2425/12*$B$4</f>
        <v>0</v>
      </c>
      <c r="AC2425" s="305">
        <f>AI2425-AH2425</f>
        <v>0</v>
      </c>
      <c r="AD2425" s="1097"/>
      <c r="AE2425" s="305"/>
      <c r="AF2425" s="342">
        <f>AC2425-AB2425</f>
        <v>0</v>
      </c>
      <c r="AG2425" s="342"/>
      <c r="AH2425" s="304"/>
      <c r="AI2425" s="306"/>
      <c r="AJ2425" s="915"/>
      <c r="AK2425" s="928"/>
      <c r="AM2425" s="2938"/>
      <c r="AQ2425" s="1984"/>
    </row>
    <row r="2426" spans="1:43" ht="15.75" thickBot="1" x14ac:dyDescent="0.3">
      <c r="A2426" s="1984">
        <v>1</v>
      </c>
      <c r="B2426" s="511" t="s">
        <v>134</v>
      </c>
      <c r="C2426" s="2776"/>
      <c r="D2426" s="1642"/>
      <c r="E2426" s="507">
        <f>E2422+E2411*10+E2425+E2423</f>
        <v>31574</v>
      </c>
      <c r="F2426" s="510">
        <f>F2422+F2411*10+F2425+F2423</f>
        <v>28887</v>
      </c>
      <c r="G2426" s="510">
        <f>G2422+G2411*10+G2425+G2423</f>
        <v>29982</v>
      </c>
      <c r="H2426" s="1461">
        <f>G2426/F2426*100</f>
        <v>103.79063246443036</v>
      </c>
      <c r="I2426" s="1642"/>
      <c r="J2426" s="1643"/>
      <c r="K2426" s="1642"/>
      <c r="L2426" s="1642"/>
      <c r="M2426" s="1643"/>
      <c r="N2426" s="1642"/>
      <c r="O2426" s="1642"/>
      <c r="P2426" s="1642"/>
      <c r="Q2426" s="386">
        <f t="shared" ref="Q2426:W2426" si="474">Q2417+Q2400+Q2411</f>
        <v>23973.012899999998</v>
      </c>
      <c r="R2426" s="386">
        <f t="shared" si="474"/>
        <v>23973.012899999998</v>
      </c>
      <c r="S2426" s="386">
        <f t="shared" si="474"/>
        <v>25557.632310000001</v>
      </c>
      <c r="T2426" s="386">
        <f t="shared" si="474"/>
        <v>31985.886810000004</v>
      </c>
      <c r="U2426" s="386">
        <f t="shared" si="474"/>
        <v>31985.886810000004</v>
      </c>
      <c r="V2426" s="386">
        <f t="shared" si="474"/>
        <v>31985.886810000004</v>
      </c>
      <c r="W2426" s="386">
        <f t="shared" si="474"/>
        <v>31985.886810000004</v>
      </c>
      <c r="X2426" s="386">
        <f t="shared" ref="X2426:AI2426" si="475">X2417+X2400+X2411+X2395</f>
        <v>32469.931850000004</v>
      </c>
      <c r="Y2426" s="386">
        <f t="shared" si="475"/>
        <v>32469.931850000004</v>
      </c>
      <c r="Z2426" s="386">
        <f t="shared" si="475"/>
        <v>37624.614910000004</v>
      </c>
      <c r="AA2426" s="386">
        <f t="shared" si="475"/>
        <v>44872.455729999994</v>
      </c>
      <c r="AB2426" s="855">
        <f t="shared" si="475"/>
        <v>36563.035109333337</v>
      </c>
      <c r="AC2426" s="386">
        <f t="shared" si="475"/>
        <v>40963.882069999971</v>
      </c>
      <c r="AD2426" s="1341">
        <f t="shared" si="475"/>
        <v>0</v>
      </c>
      <c r="AE2426" s="386">
        <f t="shared" si="475"/>
        <v>0</v>
      </c>
      <c r="AF2426" s="307">
        <f t="shared" si="475"/>
        <v>4400.846960666644</v>
      </c>
      <c r="AG2426" s="307">
        <f t="shared" si="475"/>
        <v>-0.70194000000000001</v>
      </c>
      <c r="AH2426" s="307">
        <f t="shared" si="475"/>
        <v>-4.9508100000000006</v>
      </c>
      <c r="AI2426" s="386">
        <f t="shared" si="475"/>
        <v>40958.931259999976</v>
      </c>
      <c r="AJ2426" s="915"/>
      <c r="AK2426" s="928"/>
      <c r="AM2426" s="2938"/>
    </row>
    <row r="2427" spans="1:43" ht="15.75" thickBot="1" x14ac:dyDescent="0.3">
      <c r="A2427" s="1984">
        <v>1</v>
      </c>
      <c r="B2427" s="1454" t="s">
        <v>277</v>
      </c>
      <c r="C2427" s="1455"/>
      <c r="D2427" s="1548"/>
      <c r="E2427" s="247"/>
      <c r="F2427" s="1548"/>
      <c r="G2427" s="1548"/>
      <c r="H2427" s="1548"/>
      <c r="I2427" s="1548"/>
      <c r="J2427" s="1548"/>
      <c r="K2427" s="1548"/>
      <c r="L2427" s="1548"/>
      <c r="M2427" s="1548"/>
      <c r="N2427" s="1548"/>
      <c r="O2427" s="1548"/>
      <c r="P2427" s="1548"/>
      <c r="Q2427" s="309">
        <f t="shared" ref="Q2427:AC2427" si="476">SUM(Q2426)</f>
        <v>23973.012899999998</v>
      </c>
      <c r="R2427" s="309">
        <f t="shared" si="476"/>
        <v>23973.012899999998</v>
      </c>
      <c r="S2427" s="309">
        <f t="shared" si="476"/>
        <v>25557.632310000001</v>
      </c>
      <c r="T2427" s="309">
        <f t="shared" si="476"/>
        <v>31985.886810000004</v>
      </c>
      <c r="U2427" s="309">
        <f t="shared" si="476"/>
        <v>31985.886810000004</v>
      </c>
      <c r="V2427" s="309">
        <f t="shared" si="476"/>
        <v>31985.886810000004</v>
      </c>
      <c r="W2427" s="309">
        <f t="shared" si="476"/>
        <v>31985.886810000004</v>
      </c>
      <c r="X2427" s="309">
        <f t="shared" si="476"/>
        <v>32469.931850000004</v>
      </c>
      <c r="Y2427" s="309">
        <f t="shared" si="476"/>
        <v>32469.931850000004</v>
      </c>
      <c r="Z2427" s="309">
        <f t="shared" si="476"/>
        <v>37624.614910000004</v>
      </c>
      <c r="AA2427" s="309">
        <f t="shared" si="476"/>
        <v>44872.455729999994</v>
      </c>
      <c r="AB2427" s="726">
        <f t="shared" si="476"/>
        <v>36563.035109333337</v>
      </c>
      <c r="AC2427" s="309">
        <f t="shared" si="476"/>
        <v>40963.882069999971</v>
      </c>
      <c r="AD2427" s="746"/>
      <c r="AE2427" s="140"/>
      <c r="AF2427" s="309">
        <f>SUM(AF2426)</f>
        <v>4400.846960666644</v>
      </c>
      <c r="AG2427" s="309">
        <f>AG2426</f>
        <v>-0.70194000000000001</v>
      </c>
      <c r="AH2427" s="309">
        <f>SUM(AH2426)</f>
        <v>-4.9508100000000006</v>
      </c>
      <c r="AI2427" s="309">
        <f>SUM(AI2426)</f>
        <v>40958.931259999976</v>
      </c>
      <c r="AJ2427" s="915"/>
      <c r="AK2427" s="928"/>
      <c r="AM2427" s="2938"/>
    </row>
    <row r="2428" spans="1:43" ht="47.25" x14ac:dyDescent="0.25">
      <c r="A2428" s="1984">
        <v>1</v>
      </c>
      <c r="B2428" s="1620" t="s">
        <v>383</v>
      </c>
      <c r="C2428" s="1628"/>
      <c r="D2428" s="1976"/>
      <c r="E2428" s="216"/>
      <c r="F2428" s="1976"/>
      <c r="G2428" s="1976"/>
      <c r="H2428" s="1976"/>
      <c r="I2428" s="1976"/>
      <c r="J2428" s="1976"/>
      <c r="K2428" s="1976"/>
      <c r="L2428" s="1976"/>
      <c r="M2428" s="1976"/>
      <c r="N2428" s="1976"/>
      <c r="O2428" s="1976"/>
      <c r="P2428" s="1976"/>
      <c r="Q2428" s="303"/>
      <c r="R2428" s="303"/>
      <c r="S2428" s="303"/>
      <c r="T2428" s="303"/>
      <c r="U2428" s="303"/>
      <c r="V2428" s="303"/>
      <c r="W2428" s="303"/>
      <c r="X2428" s="303"/>
      <c r="Y2428" s="303"/>
      <c r="Z2428" s="303"/>
      <c r="AA2428" s="303"/>
      <c r="AB2428" s="724"/>
      <c r="AC2428" s="303"/>
      <c r="AD2428" s="744"/>
      <c r="AE2428" s="303"/>
      <c r="AF2428" s="303"/>
      <c r="AG2428" s="303"/>
      <c r="AH2428" s="303"/>
      <c r="AI2428" s="303"/>
      <c r="AJ2428" s="915"/>
      <c r="AK2428" s="928"/>
      <c r="AM2428" s="2938"/>
    </row>
    <row r="2429" spans="1:43" x14ac:dyDescent="0.25">
      <c r="A2429" s="1984">
        <v>1</v>
      </c>
      <c r="B2429" s="185" t="s">
        <v>194</v>
      </c>
      <c r="C2429" s="1638"/>
      <c r="D2429" s="165"/>
      <c r="E2429" s="199"/>
      <c r="F2429" s="165"/>
      <c r="G2429" s="165"/>
      <c r="H2429" s="165"/>
      <c r="I2429" s="165"/>
      <c r="J2429" s="165"/>
      <c r="K2429" s="165"/>
      <c r="L2429" s="165"/>
      <c r="M2429" s="165"/>
      <c r="N2429" s="165"/>
      <c r="O2429" s="165"/>
      <c r="P2429" s="165"/>
      <c r="Q2429" s="304"/>
      <c r="R2429" s="304"/>
      <c r="S2429" s="304"/>
      <c r="T2429" s="304"/>
      <c r="U2429" s="304"/>
      <c r="V2429" s="304"/>
      <c r="W2429" s="304"/>
      <c r="X2429" s="304"/>
      <c r="Y2429" s="304"/>
      <c r="Z2429" s="304"/>
      <c r="AA2429" s="304"/>
      <c r="AB2429" s="725">
        <f>Q2429/12*$B$4</f>
        <v>0</v>
      </c>
      <c r="AC2429" s="304"/>
      <c r="AD2429" s="741"/>
      <c r="AE2429" s="304"/>
      <c r="AF2429" s="304"/>
      <c r="AG2429" s="304"/>
      <c r="AH2429" s="304"/>
      <c r="AI2429" s="304"/>
      <c r="AJ2429" s="915"/>
      <c r="AK2429" s="928"/>
      <c r="AM2429" s="2938"/>
    </row>
    <row r="2430" spans="1:43" x14ac:dyDescent="0.25">
      <c r="A2430" s="1984">
        <v>1</v>
      </c>
      <c r="B2430" s="480" t="s">
        <v>217</v>
      </c>
      <c r="C2430" s="958"/>
      <c r="D2430" s="165"/>
      <c r="E2430" s="516">
        <f>SUM(E2431:E2433)</f>
        <v>1770</v>
      </c>
      <c r="F2430" s="229">
        <f>SUM(F2431:F2433)</f>
        <v>1623</v>
      </c>
      <c r="G2430" s="223">
        <f>SUM(G2431:G2433)</f>
        <v>728</v>
      </c>
      <c r="H2430" s="165">
        <f>G2430/F2430*100</f>
        <v>44.855206407886627</v>
      </c>
      <c r="I2430" s="165"/>
      <c r="J2430" s="165"/>
      <c r="K2430" s="165"/>
      <c r="L2430" s="165"/>
      <c r="M2430" s="165"/>
      <c r="N2430" s="165"/>
      <c r="O2430" s="165"/>
      <c r="P2430" s="165"/>
      <c r="Q2430" s="304">
        <v>2487.5702000000001</v>
      </c>
      <c r="R2430" s="304">
        <v>2487.5702000000001</v>
      </c>
      <c r="S2430" s="304">
        <v>2487.5702000000001</v>
      </c>
      <c r="T2430" s="304">
        <v>2487.5702000000001</v>
      </c>
      <c r="U2430" s="304">
        <v>2487.5702000000001</v>
      </c>
      <c r="V2430" s="304">
        <v>2487.5702000000001</v>
      </c>
      <c r="W2430" s="304">
        <v>2487.5702000000001</v>
      </c>
      <c r="X2430" s="304">
        <v>2487.5702000000001</v>
      </c>
      <c r="Y2430" s="304">
        <v>2487.5702000000001</v>
      </c>
      <c r="Z2430" s="304">
        <v>2487.5702000000001</v>
      </c>
      <c r="AA2430" s="304">
        <v>2487.5702000000001</v>
      </c>
      <c r="AB2430" s="844">
        <f>Q2430/12*$B$4+(R2430-Q2430)/11*10+(S2430-R2430)/10*9+(T2430-S2430)/9*8+(U2430-T2430)/8*7+(V2430-U2430)/7*6+(W2430-V2430)/6*5+(X2430-W2430)/5*4+(Y2430-X2430)/4*3+(Z2430-Y2430)/3*2+(AA2430-Z2430)/2*1</f>
        <v>2280.2726833333331</v>
      </c>
      <c r="AC2430" s="304">
        <f>AI2430-AH2430-AE2430</f>
        <v>1883.1588400000001</v>
      </c>
      <c r="AD2430" s="741"/>
      <c r="AE2430" s="304"/>
      <c r="AF2430" s="304">
        <f>AC2430-AB2430</f>
        <v>-397.11384333333308</v>
      </c>
      <c r="AG2430" s="304"/>
      <c r="AH2430" s="304">
        <v>-5.9792800000000002</v>
      </c>
      <c r="AI2430" s="304">
        <v>1877.17956</v>
      </c>
      <c r="AJ2430" s="915"/>
      <c r="AK2430" s="928"/>
      <c r="AM2430" s="2938"/>
    </row>
    <row r="2431" spans="1:43" x14ac:dyDescent="0.25">
      <c r="A2431" s="1984">
        <v>1</v>
      </c>
      <c r="B2431" s="150" t="s">
        <v>67</v>
      </c>
      <c r="C2431" s="958"/>
      <c r="D2431" s="165"/>
      <c r="E2431" s="1980">
        <v>100</v>
      </c>
      <c r="F2431" s="199">
        <f>ROUND(E2431/12*$B$4,0)</f>
        <v>92</v>
      </c>
      <c r="G2431" s="199">
        <v>166</v>
      </c>
      <c r="H2431" s="120">
        <f>G2431/F2431*100</f>
        <v>180.43478260869566</v>
      </c>
      <c r="I2431" s="165"/>
      <c r="J2431" s="120"/>
      <c r="K2431" s="165"/>
      <c r="L2431" s="120"/>
      <c r="M2431" s="120"/>
      <c r="N2431" s="165"/>
      <c r="O2431" s="120"/>
      <c r="P2431" s="165"/>
      <c r="Q2431" s="304"/>
      <c r="R2431" s="304"/>
      <c r="S2431" s="304"/>
      <c r="T2431" s="304"/>
      <c r="U2431" s="304"/>
      <c r="V2431" s="304"/>
      <c r="W2431" s="304"/>
      <c r="X2431" s="304"/>
      <c r="Y2431" s="304"/>
      <c r="Z2431" s="304"/>
      <c r="AA2431" s="304"/>
      <c r="AB2431" s="1973"/>
      <c r="AC2431" s="304"/>
      <c r="AD2431" s="1097"/>
      <c r="AE2431" s="304"/>
      <c r="AF2431" s="306"/>
      <c r="AG2431" s="304"/>
      <c r="AH2431" s="304"/>
      <c r="AI2431" s="306"/>
      <c r="AJ2431" s="915"/>
      <c r="AK2431" s="928"/>
      <c r="AM2431" s="2938"/>
    </row>
    <row r="2432" spans="1:43" ht="30" x14ac:dyDescent="0.25">
      <c r="A2432" s="1984">
        <v>1</v>
      </c>
      <c r="B2432" s="150" t="s">
        <v>263</v>
      </c>
      <c r="C2432" s="958"/>
      <c r="D2432" s="165"/>
      <c r="E2432" s="1980">
        <v>170</v>
      </c>
      <c r="F2432" s="199">
        <f>ROUND(E2432/12*$B$4,0)</f>
        <v>156</v>
      </c>
      <c r="G2432" s="199">
        <v>169</v>
      </c>
      <c r="H2432" s="881">
        <f>G2432/F2432*100</f>
        <v>108.33333333333333</v>
      </c>
      <c r="I2432" s="165"/>
      <c r="J2432" s="881"/>
      <c r="K2432" s="881"/>
      <c r="L2432" s="165"/>
      <c r="M2432" s="165"/>
      <c r="N2432" s="1627"/>
      <c r="O2432" s="1627"/>
      <c r="P2432" s="1627"/>
      <c r="Q2432" s="310"/>
      <c r="R2432" s="310"/>
      <c r="S2432" s="310"/>
      <c r="T2432" s="310"/>
      <c r="U2432" s="310"/>
      <c r="V2432" s="310"/>
      <c r="W2432" s="310"/>
      <c r="X2432" s="310"/>
      <c r="Y2432" s="310"/>
      <c r="Z2432" s="310"/>
      <c r="AA2432" s="310"/>
      <c r="AB2432" s="2681"/>
      <c r="AC2432" s="310"/>
      <c r="AD2432" s="971"/>
      <c r="AE2432" s="310"/>
      <c r="AF2432" s="310"/>
      <c r="AG2432" s="306"/>
      <c r="AH2432" s="310"/>
      <c r="AI2432" s="310"/>
      <c r="AJ2432" s="915"/>
      <c r="AK2432" s="928"/>
      <c r="AM2432" s="2938"/>
    </row>
    <row r="2433" spans="1:39" x14ac:dyDescent="0.25">
      <c r="A2433" s="1984">
        <v>1</v>
      </c>
      <c r="B2433" s="2861" t="s">
        <v>493</v>
      </c>
      <c r="C2433" s="2694"/>
      <c r="D2433" s="1461"/>
      <c r="E2433" s="2898">
        <v>1500</v>
      </c>
      <c r="F2433" s="2899">
        <f>ROUND(E2433/12*$B$4,0)</f>
        <v>1375</v>
      </c>
      <c r="G2433" s="2899">
        <v>393</v>
      </c>
      <c r="H2433" s="1627">
        <f>G2433/F2433*100</f>
        <v>28.581818181818182</v>
      </c>
      <c r="I2433" s="120"/>
      <c r="J2433" s="1627"/>
      <c r="K2433" s="1627"/>
      <c r="L2433" s="120"/>
      <c r="M2433" s="120"/>
      <c r="N2433" s="120"/>
      <c r="O2433" s="120"/>
      <c r="P2433" s="120"/>
      <c r="Q2433" s="306"/>
      <c r="R2433" s="306"/>
      <c r="S2433" s="306"/>
      <c r="T2433" s="306"/>
      <c r="U2433" s="306"/>
      <c r="V2433" s="306"/>
      <c r="W2433" s="306"/>
      <c r="X2433" s="306"/>
      <c r="Y2433" s="306"/>
      <c r="Z2433" s="306"/>
      <c r="AA2433" s="306"/>
      <c r="AB2433" s="2862"/>
      <c r="AC2433" s="306"/>
      <c r="AD2433" s="1097"/>
      <c r="AE2433" s="306"/>
      <c r="AF2433" s="306"/>
      <c r="AG2433" s="302"/>
      <c r="AH2433" s="306"/>
      <c r="AI2433" s="306"/>
      <c r="AJ2433" s="915"/>
      <c r="AK2433" s="928"/>
      <c r="AM2433" s="2938"/>
    </row>
    <row r="2434" spans="1:39" ht="15.75" thickBot="1" x14ac:dyDescent="0.3">
      <c r="A2434" s="1984">
        <v>1</v>
      </c>
      <c r="B2434" s="1636" t="s">
        <v>134</v>
      </c>
      <c r="C2434" s="1637"/>
      <c r="D2434" s="1624"/>
      <c r="E2434" s="248"/>
      <c r="F2434" s="1624"/>
      <c r="G2434" s="1624"/>
      <c r="H2434" s="1624"/>
      <c r="I2434" s="1624"/>
      <c r="J2434" s="1624"/>
      <c r="K2434" s="1624"/>
      <c r="L2434" s="1624"/>
      <c r="M2434" s="1624"/>
      <c r="N2434" s="1624"/>
      <c r="O2434" s="1624"/>
      <c r="P2434" s="1624"/>
      <c r="Q2434" s="308">
        <f t="shared" ref="Q2434:AF2434" si="477">Q2430</f>
        <v>2487.5702000000001</v>
      </c>
      <c r="R2434" s="308">
        <f t="shared" si="477"/>
        <v>2487.5702000000001</v>
      </c>
      <c r="S2434" s="308">
        <f t="shared" si="477"/>
        <v>2487.5702000000001</v>
      </c>
      <c r="T2434" s="308">
        <f t="shared" si="477"/>
        <v>2487.5702000000001</v>
      </c>
      <c r="U2434" s="308">
        <f t="shared" si="477"/>
        <v>2487.5702000000001</v>
      </c>
      <c r="V2434" s="308">
        <f t="shared" si="477"/>
        <v>2487.5702000000001</v>
      </c>
      <c r="W2434" s="308">
        <f t="shared" si="477"/>
        <v>2487.5702000000001</v>
      </c>
      <c r="X2434" s="308">
        <f t="shared" si="477"/>
        <v>2487.5702000000001</v>
      </c>
      <c r="Y2434" s="308">
        <f t="shared" si="477"/>
        <v>2487.5702000000001</v>
      </c>
      <c r="Z2434" s="308">
        <f t="shared" si="477"/>
        <v>2487.5702000000001</v>
      </c>
      <c r="AA2434" s="308">
        <f t="shared" si="477"/>
        <v>2487.5702000000001</v>
      </c>
      <c r="AB2434" s="845">
        <f t="shared" si="477"/>
        <v>2280.2726833333331</v>
      </c>
      <c r="AC2434" s="308">
        <f t="shared" si="477"/>
        <v>1883.1588400000001</v>
      </c>
      <c r="AD2434" s="743">
        <f t="shared" si="477"/>
        <v>0</v>
      </c>
      <c r="AE2434" s="308">
        <f t="shared" si="477"/>
        <v>0</v>
      </c>
      <c r="AF2434" s="308">
        <f t="shared" si="477"/>
        <v>-397.11384333333308</v>
      </c>
      <c r="AG2434" s="308"/>
      <c r="AH2434" s="308">
        <f>AH2430</f>
        <v>-5.9792800000000002</v>
      </c>
      <c r="AI2434" s="308">
        <f>AI2430</f>
        <v>1877.17956</v>
      </c>
      <c r="AJ2434" s="915"/>
      <c r="AK2434" s="928"/>
      <c r="AM2434" s="2938"/>
    </row>
    <row r="2435" spans="1:39" ht="15.75" thickBot="1" x14ac:dyDescent="0.3">
      <c r="A2435" s="1984">
        <v>1</v>
      </c>
      <c r="B2435" s="1321" t="s">
        <v>277</v>
      </c>
      <c r="C2435" s="1321"/>
      <c r="D2435" s="1548"/>
      <c r="E2435" s="247"/>
      <c r="F2435" s="1548"/>
      <c r="G2435" s="1548"/>
      <c r="H2435" s="1548"/>
      <c r="I2435" s="1548"/>
      <c r="J2435" s="1548"/>
      <c r="K2435" s="1548"/>
      <c r="L2435" s="1548"/>
      <c r="M2435" s="1548"/>
      <c r="N2435" s="1548"/>
      <c r="O2435" s="1548"/>
      <c r="P2435" s="1548"/>
      <c r="Q2435" s="309">
        <f t="shared" ref="Q2435:AC2435" si="478">SUM(Q2434)</f>
        <v>2487.5702000000001</v>
      </c>
      <c r="R2435" s="309">
        <f t="shared" si="478"/>
        <v>2487.5702000000001</v>
      </c>
      <c r="S2435" s="309">
        <f t="shared" si="478"/>
        <v>2487.5702000000001</v>
      </c>
      <c r="T2435" s="309">
        <f t="shared" si="478"/>
        <v>2487.5702000000001</v>
      </c>
      <c r="U2435" s="309">
        <f t="shared" si="478"/>
        <v>2487.5702000000001</v>
      </c>
      <c r="V2435" s="309">
        <f t="shared" si="478"/>
        <v>2487.5702000000001</v>
      </c>
      <c r="W2435" s="309">
        <f t="shared" si="478"/>
        <v>2487.5702000000001</v>
      </c>
      <c r="X2435" s="309">
        <f t="shared" si="478"/>
        <v>2487.5702000000001</v>
      </c>
      <c r="Y2435" s="309">
        <f t="shared" si="478"/>
        <v>2487.5702000000001</v>
      </c>
      <c r="Z2435" s="309">
        <f t="shared" si="478"/>
        <v>2487.5702000000001</v>
      </c>
      <c r="AA2435" s="309">
        <f t="shared" si="478"/>
        <v>2487.5702000000001</v>
      </c>
      <c r="AB2435" s="726">
        <f t="shared" si="478"/>
        <v>2280.2726833333331</v>
      </c>
      <c r="AC2435" s="309">
        <f t="shared" si="478"/>
        <v>1883.1588400000001</v>
      </c>
      <c r="AD2435" s="746"/>
      <c r="AE2435" s="140"/>
      <c r="AF2435" s="309">
        <f>SUM(AF2434)</f>
        <v>-397.11384333333308</v>
      </c>
      <c r="AG2435" s="309"/>
      <c r="AH2435" s="309">
        <f>SUM(AH2434)</f>
        <v>-5.9792800000000002</v>
      </c>
      <c r="AI2435" s="309">
        <f>SUM(AI2434)</f>
        <v>1877.17956</v>
      </c>
      <c r="AJ2435" s="915"/>
      <c r="AK2435" s="928"/>
      <c r="AM2435" s="2938"/>
    </row>
    <row r="2436" spans="1:39" x14ac:dyDescent="0.25">
      <c r="A2436" s="1984">
        <v>1</v>
      </c>
      <c r="B2436" s="1057"/>
      <c r="C2436" s="1058"/>
      <c r="D2436" s="1976"/>
      <c r="E2436" s="216"/>
      <c r="F2436" s="1976"/>
      <c r="G2436" s="1976"/>
      <c r="H2436" s="1976"/>
      <c r="I2436" s="1976"/>
      <c r="J2436" s="1976"/>
      <c r="K2436" s="1976"/>
      <c r="L2436" s="1976"/>
      <c r="M2436" s="1976"/>
      <c r="N2436" s="1976"/>
      <c r="O2436" s="1976"/>
      <c r="P2436" s="1976"/>
      <c r="Q2436" s="303"/>
      <c r="R2436" s="303"/>
      <c r="S2436" s="303"/>
      <c r="T2436" s="303"/>
      <c r="U2436" s="303"/>
      <c r="V2436" s="303"/>
      <c r="W2436" s="303"/>
      <c r="X2436" s="303"/>
      <c r="Y2436" s="303"/>
      <c r="Z2436" s="303"/>
      <c r="AA2436" s="303"/>
      <c r="AB2436" s="724"/>
      <c r="AC2436" s="303"/>
      <c r="AD2436" s="744"/>
      <c r="AE2436" s="303"/>
      <c r="AF2436" s="303"/>
      <c r="AG2436" s="303"/>
      <c r="AH2436" s="303"/>
      <c r="AI2436" s="303"/>
      <c r="AJ2436" s="915"/>
      <c r="AK2436" s="928"/>
      <c r="AM2436" s="2938"/>
    </row>
    <row r="2437" spans="1:39" ht="31.5" x14ac:dyDescent="0.25">
      <c r="A2437" s="1984">
        <v>1</v>
      </c>
      <c r="B2437" s="1620" t="s">
        <v>384</v>
      </c>
      <c r="C2437" s="1620"/>
      <c r="D2437" s="165"/>
      <c r="E2437" s="199"/>
      <c r="F2437" s="165"/>
      <c r="G2437" s="165"/>
      <c r="H2437" s="165"/>
      <c r="I2437" s="165"/>
      <c r="J2437" s="165"/>
      <c r="K2437" s="165"/>
      <c r="L2437" s="165"/>
      <c r="M2437" s="165"/>
      <c r="N2437" s="165"/>
      <c r="O2437" s="165"/>
      <c r="P2437" s="165"/>
      <c r="Q2437" s="304"/>
      <c r="R2437" s="304"/>
      <c r="S2437" s="304"/>
      <c r="T2437" s="304"/>
      <c r="U2437" s="304"/>
      <c r="V2437" s="304"/>
      <c r="W2437" s="304"/>
      <c r="X2437" s="304"/>
      <c r="Y2437" s="304"/>
      <c r="Z2437" s="304"/>
      <c r="AA2437" s="304"/>
      <c r="AB2437" s="725"/>
      <c r="AC2437" s="304"/>
      <c r="AD2437" s="741"/>
      <c r="AE2437" s="304"/>
      <c r="AF2437" s="304"/>
      <c r="AG2437" s="304"/>
      <c r="AH2437" s="304"/>
      <c r="AI2437" s="304"/>
      <c r="AJ2437" s="915"/>
      <c r="AK2437" s="928"/>
      <c r="AM2437" s="2938"/>
    </row>
    <row r="2438" spans="1:39" x14ac:dyDescent="0.25">
      <c r="A2438" s="1984">
        <v>1</v>
      </c>
      <c r="B2438" s="439" t="s">
        <v>194</v>
      </c>
      <c r="C2438" s="1638"/>
      <c r="D2438" s="165"/>
      <c r="E2438" s="199"/>
      <c r="F2438" s="165"/>
      <c r="G2438" s="165"/>
      <c r="H2438" s="165"/>
      <c r="I2438" s="165"/>
      <c r="J2438" s="165"/>
      <c r="K2438" s="165"/>
      <c r="L2438" s="165"/>
      <c r="M2438" s="165"/>
      <c r="N2438" s="165"/>
      <c r="O2438" s="165"/>
      <c r="P2438" s="165"/>
      <c r="Q2438" s="304"/>
      <c r="R2438" s="304"/>
      <c r="S2438" s="304"/>
      <c r="T2438" s="304"/>
      <c r="U2438" s="304"/>
      <c r="V2438" s="304"/>
      <c r="W2438" s="304"/>
      <c r="X2438" s="304"/>
      <c r="Y2438" s="304"/>
      <c r="Z2438" s="304"/>
      <c r="AA2438" s="304"/>
      <c r="AB2438" s="844"/>
      <c r="AC2438" s="304"/>
      <c r="AD2438" s="741"/>
      <c r="AE2438" s="304"/>
      <c r="AF2438" s="304"/>
      <c r="AG2438" s="304"/>
      <c r="AH2438" s="304"/>
      <c r="AI2438" s="304"/>
      <c r="AJ2438" s="915"/>
      <c r="AK2438" s="928"/>
      <c r="AM2438" s="2938"/>
    </row>
    <row r="2439" spans="1:39" ht="29.25" x14ac:dyDescent="0.25">
      <c r="A2439" s="1984">
        <v>1</v>
      </c>
      <c r="B2439" s="492" t="s">
        <v>310</v>
      </c>
      <c r="C2439" s="1483"/>
      <c r="D2439" s="165"/>
      <c r="E2439" s="199"/>
      <c r="F2439" s="165"/>
      <c r="G2439" s="165"/>
      <c r="H2439" s="165"/>
      <c r="I2439" s="165"/>
      <c r="J2439" s="165"/>
      <c r="K2439" s="165"/>
      <c r="L2439" s="165"/>
      <c r="M2439" s="165"/>
      <c r="N2439" s="165"/>
      <c r="O2439" s="165"/>
      <c r="P2439" s="165"/>
      <c r="Q2439" s="304">
        <v>2732.6559999999999</v>
      </c>
      <c r="R2439" s="304">
        <v>2732.6559999999999</v>
      </c>
      <c r="S2439" s="304">
        <v>2732.6559999999999</v>
      </c>
      <c r="T2439" s="304">
        <v>2732.6559999999999</v>
      </c>
      <c r="U2439" s="304">
        <v>2732.6559999999999</v>
      </c>
      <c r="V2439" s="304">
        <v>2732.6559999999999</v>
      </c>
      <c r="W2439" s="304">
        <v>2732.6559999999999</v>
      </c>
      <c r="X2439" s="304">
        <v>2732.6559999999999</v>
      </c>
      <c r="Y2439" s="304">
        <v>2732.6559999999999</v>
      </c>
      <c r="Z2439" s="304">
        <v>2732.6559999999999</v>
      </c>
      <c r="AA2439" s="304">
        <v>2732.6559999999999</v>
      </c>
      <c r="AB2439" s="725">
        <f>Q2439/12*$B$4+(R2439-Q2439)/11*10+(S2439-R2439)/10*9+(T2439-S2439)/9*8+(U2439-T2439)/8*7+(V2439-U2439)/7*6+(W2439-V2439)/6*5+(X2439-W2439)/5*4+(Y2439-X2439)/4*3+(Z2439-Y2439)/3*2+(AA2439-Z2439)/2*1</f>
        <v>2504.9346666666665</v>
      </c>
      <c r="AC2439" s="304">
        <f>AI2439-AH2439-AE2439</f>
        <v>2486.6280699999998</v>
      </c>
      <c r="AD2439" s="741"/>
      <c r="AE2439" s="304"/>
      <c r="AF2439" s="304">
        <f>AC2439-AB2439</f>
        <v>-18.306596666666792</v>
      </c>
      <c r="AG2439" s="304"/>
      <c r="AH2439" s="304">
        <v>-1.2164600000000001</v>
      </c>
      <c r="AI2439" s="304">
        <v>2485.4116099999997</v>
      </c>
      <c r="AJ2439" s="915"/>
      <c r="AK2439" s="928"/>
      <c r="AM2439" s="2938"/>
    </row>
    <row r="2440" spans="1:39" ht="30" x14ac:dyDescent="0.25">
      <c r="A2440" s="1984">
        <v>1</v>
      </c>
      <c r="B2440" s="450" t="s">
        <v>442</v>
      </c>
      <c r="C2440" s="1483"/>
      <c r="D2440" s="165"/>
      <c r="E2440" s="199"/>
      <c r="F2440" s="165"/>
      <c r="G2440" s="165"/>
      <c r="H2440" s="165"/>
      <c r="I2440" s="165"/>
      <c r="J2440" s="165"/>
      <c r="K2440" s="165"/>
      <c r="L2440" s="165"/>
      <c r="M2440" s="165"/>
      <c r="N2440" s="165"/>
      <c r="O2440" s="165"/>
      <c r="P2440" s="165"/>
      <c r="Q2440" s="304"/>
      <c r="R2440" s="304"/>
      <c r="S2440" s="304"/>
      <c r="T2440" s="304"/>
      <c r="U2440" s="304"/>
      <c r="V2440" s="304"/>
      <c r="W2440" s="304"/>
      <c r="X2440" s="304"/>
      <c r="Y2440" s="304"/>
      <c r="Z2440" s="304"/>
      <c r="AA2440" s="304"/>
      <c r="AB2440" s="725"/>
      <c r="AC2440" s="304"/>
      <c r="AD2440" s="741"/>
      <c r="AE2440" s="304"/>
      <c r="AF2440" s="304"/>
      <c r="AG2440" s="304"/>
      <c r="AH2440" s="304"/>
      <c r="AI2440" s="304"/>
      <c r="AJ2440" s="915"/>
      <c r="AK2440" s="928"/>
      <c r="AM2440" s="2938"/>
    </row>
    <row r="2441" spans="1:39" x14ac:dyDescent="0.25">
      <c r="A2441" s="1984">
        <v>1</v>
      </c>
      <c r="B2441" s="286" t="s">
        <v>443</v>
      </c>
      <c r="C2441" s="1483"/>
      <c r="D2441" s="165"/>
      <c r="E2441" s="199"/>
      <c r="F2441" s="165"/>
      <c r="G2441" s="165"/>
      <c r="H2441" s="165"/>
      <c r="I2441" s="165"/>
      <c r="J2441" s="165"/>
      <c r="K2441" s="165"/>
      <c r="L2441" s="165"/>
      <c r="M2441" s="165"/>
      <c r="N2441" s="165"/>
      <c r="O2441" s="165"/>
      <c r="P2441" s="165"/>
      <c r="Q2441" s="304"/>
      <c r="R2441" s="304"/>
      <c r="S2441" s="304"/>
      <c r="T2441" s="304"/>
      <c r="U2441" s="304"/>
      <c r="V2441" s="304"/>
      <c r="W2441" s="304"/>
      <c r="X2441" s="304"/>
      <c r="Y2441" s="304"/>
      <c r="Z2441" s="304"/>
      <c r="AA2441" s="304"/>
      <c r="AB2441" s="725"/>
      <c r="AC2441" s="304"/>
      <c r="AD2441" s="741"/>
      <c r="AE2441" s="304"/>
      <c r="AF2441" s="304"/>
      <c r="AG2441" s="304"/>
      <c r="AH2441" s="304"/>
      <c r="AI2441" s="304"/>
      <c r="AJ2441" s="915"/>
      <c r="AK2441" s="928"/>
      <c r="AM2441" s="2938"/>
    </row>
    <row r="2442" spans="1:39" ht="30" x14ac:dyDescent="0.25">
      <c r="A2442" s="1984">
        <v>1</v>
      </c>
      <c r="B2442" s="286" t="s">
        <v>444</v>
      </c>
      <c r="C2442" s="1483"/>
      <c r="D2442" s="165"/>
      <c r="E2442" s="199"/>
      <c r="F2442" s="165"/>
      <c r="G2442" s="165"/>
      <c r="H2442" s="165"/>
      <c r="I2442" s="165"/>
      <c r="J2442" s="165"/>
      <c r="K2442" s="165"/>
      <c r="L2442" s="165"/>
      <c r="M2442" s="165"/>
      <c r="N2442" s="165"/>
      <c r="O2442" s="165"/>
      <c r="P2442" s="165"/>
      <c r="Q2442" s="304"/>
      <c r="R2442" s="304"/>
      <c r="S2442" s="304"/>
      <c r="T2442" s="304"/>
      <c r="U2442" s="304"/>
      <c r="V2442" s="304"/>
      <c r="W2442" s="304"/>
      <c r="X2442" s="304"/>
      <c r="Y2442" s="304"/>
      <c r="Z2442" s="304"/>
      <c r="AA2442" s="304"/>
      <c r="AB2442" s="725"/>
      <c r="AC2442" s="304"/>
      <c r="AD2442" s="741"/>
      <c r="AE2442" s="304"/>
      <c r="AF2442" s="304"/>
      <c r="AG2442" s="304"/>
      <c r="AH2442" s="304"/>
      <c r="AI2442" s="304"/>
      <c r="AJ2442" s="915"/>
      <c r="AK2442" s="928"/>
      <c r="AM2442" s="2938"/>
    </row>
    <row r="2443" spans="1:39" ht="29.25" x14ac:dyDescent="0.25">
      <c r="A2443" s="1984">
        <v>1</v>
      </c>
      <c r="B2443" s="492" t="s">
        <v>311</v>
      </c>
      <c r="C2443" s="1483"/>
      <c r="D2443" s="165"/>
      <c r="E2443" s="512">
        <f>E2445/9.4</f>
        <v>1074.4680851063829</v>
      </c>
      <c r="F2443" s="512">
        <f>F2445/9.4</f>
        <v>984.89361702127655</v>
      </c>
      <c r="G2443" s="512">
        <f>G2445/9.4</f>
        <v>977.9117021276594</v>
      </c>
      <c r="H2443" s="165">
        <f>G2443/F2443*100</f>
        <v>99.29109958954416</v>
      </c>
      <c r="I2443" s="165"/>
      <c r="J2443" s="165"/>
      <c r="K2443" s="165"/>
      <c r="L2443" s="165"/>
      <c r="M2443" s="165"/>
      <c r="N2443" s="165"/>
      <c r="O2443" s="165"/>
      <c r="P2443" s="165"/>
      <c r="Q2443" s="304"/>
      <c r="R2443" s="304"/>
      <c r="S2443" s="304"/>
      <c r="T2443" s="304"/>
      <c r="U2443" s="304"/>
      <c r="V2443" s="304"/>
      <c r="W2443" s="304"/>
      <c r="X2443" s="304"/>
      <c r="Y2443" s="304"/>
      <c r="Z2443" s="304"/>
      <c r="AA2443" s="304"/>
      <c r="AB2443" s="725"/>
      <c r="AC2443" s="304"/>
      <c r="AD2443" s="741"/>
      <c r="AE2443" s="304"/>
      <c r="AF2443" s="304"/>
      <c r="AG2443" s="304"/>
      <c r="AH2443" s="304"/>
      <c r="AI2443" s="304"/>
      <c r="AJ2443" s="915"/>
      <c r="AK2443" s="928"/>
      <c r="AM2443" s="2938"/>
    </row>
    <row r="2444" spans="1:39" x14ac:dyDescent="0.25">
      <c r="A2444" s="1984">
        <v>1</v>
      </c>
      <c r="B2444" s="492" t="s">
        <v>320</v>
      </c>
      <c r="C2444" s="1483"/>
      <c r="D2444" s="165"/>
      <c r="E2444" s="153">
        <f>E2445/9.4</f>
        <v>1074.4680851063829</v>
      </c>
      <c r="F2444" s="165">
        <f>F2445/9.4</f>
        <v>984.89361702127655</v>
      </c>
      <c r="G2444" s="165">
        <f>G2445/9.4</f>
        <v>977.9117021276594</v>
      </c>
      <c r="H2444" s="165">
        <f>G2444/F2444*100</f>
        <v>99.29109958954416</v>
      </c>
      <c r="I2444" s="165"/>
      <c r="J2444" s="165"/>
      <c r="K2444" s="165"/>
      <c r="L2444" s="165"/>
      <c r="M2444" s="165"/>
      <c r="N2444" s="165"/>
      <c r="O2444" s="165"/>
      <c r="P2444" s="165"/>
      <c r="Q2444" s="304"/>
      <c r="R2444" s="304"/>
      <c r="S2444" s="304"/>
      <c r="T2444" s="304"/>
      <c r="U2444" s="304"/>
      <c r="V2444" s="304"/>
      <c r="W2444" s="304"/>
      <c r="X2444" s="304"/>
      <c r="Y2444" s="304"/>
      <c r="Z2444" s="304"/>
      <c r="AA2444" s="304"/>
      <c r="AB2444" s="725"/>
      <c r="AC2444" s="304"/>
      <c r="AD2444" s="741"/>
      <c r="AE2444" s="304"/>
      <c r="AF2444" s="304"/>
      <c r="AG2444" s="304"/>
      <c r="AH2444" s="304"/>
      <c r="AI2444" s="304"/>
      <c r="AJ2444" s="915"/>
      <c r="AK2444" s="928"/>
      <c r="AM2444" s="2938"/>
    </row>
    <row r="2445" spans="1:39" x14ac:dyDescent="0.25">
      <c r="A2445" s="1984">
        <v>1</v>
      </c>
      <c r="B2445" s="506" t="s">
        <v>321</v>
      </c>
      <c r="C2445" s="1483"/>
      <c r="D2445" s="165"/>
      <c r="E2445" s="508">
        <v>10100</v>
      </c>
      <c r="F2445" s="165">
        <f>ROUND(E2445/12*$B$4,0)</f>
        <v>9258</v>
      </c>
      <c r="G2445" s="165">
        <v>9192.369999999999</v>
      </c>
      <c r="H2445" s="165">
        <f>G2445/F2445*100</f>
        <v>99.29109958954416</v>
      </c>
      <c r="I2445" s="165"/>
      <c r="J2445" s="165"/>
      <c r="K2445" s="165"/>
      <c r="L2445" s="165"/>
      <c r="M2445" s="165"/>
      <c r="N2445" s="165"/>
      <c r="O2445" s="165"/>
      <c r="P2445" s="165"/>
      <c r="Q2445" s="304"/>
      <c r="R2445" s="304"/>
      <c r="S2445" s="304"/>
      <c r="T2445" s="304"/>
      <c r="U2445" s="304"/>
      <c r="V2445" s="304"/>
      <c r="W2445" s="304"/>
      <c r="X2445" s="304"/>
      <c r="Y2445" s="304"/>
      <c r="Z2445" s="304"/>
      <c r="AA2445" s="304"/>
      <c r="AB2445" s="725"/>
      <c r="AC2445" s="304"/>
      <c r="AD2445" s="741"/>
      <c r="AE2445" s="304"/>
      <c r="AF2445" s="304"/>
      <c r="AG2445" s="304"/>
      <c r="AH2445" s="304"/>
      <c r="AI2445" s="304"/>
      <c r="AJ2445" s="915"/>
      <c r="AK2445" s="928"/>
      <c r="AM2445" s="2938"/>
    </row>
    <row r="2446" spans="1:39" x14ac:dyDescent="0.25">
      <c r="A2446" s="1984">
        <v>1</v>
      </c>
      <c r="B2446" s="506" t="s">
        <v>325</v>
      </c>
      <c r="C2446" s="1483"/>
      <c r="D2446" s="165"/>
      <c r="E2446" s="508"/>
      <c r="F2446" s="165"/>
      <c r="G2446" s="165"/>
      <c r="H2446" s="165"/>
      <c r="I2446" s="165"/>
      <c r="J2446" s="165"/>
      <c r="K2446" s="165"/>
      <c r="L2446" s="165"/>
      <c r="M2446" s="165"/>
      <c r="N2446" s="165"/>
      <c r="O2446" s="165"/>
      <c r="P2446" s="165"/>
      <c r="Q2446" s="304"/>
      <c r="R2446" s="304"/>
      <c r="S2446" s="304"/>
      <c r="T2446" s="304"/>
      <c r="U2446" s="304"/>
      <c r="V2446" s="304"/>
      <c r="W2446" s="304"/>
      <c r="X2446" s="304"/>
      <c r="Y2446" s="304"/>
      <c r="Z2446" s="304"/>
      <c r="AA2446" s="304"/>
      <c r="AB2446" s="725"/>
      <c r="AC2446" s="304"/>
      <c r="AD2446" s="741"/>
      <c r="AE2446" s="304"/>
      <c r="AF2446" s="304"/>
      <c r="AG2446" s="304"/>
      <c r="AH2446" s="304"/>
      <c r="AI2446" s="304"/>
      <c r="AJ2446" s="915"/>
      <c r="AK2446" s="928"/>
      <c r="AM2446" s="2938"/>
    </row>
    <row r="2447" spans="1:39" x14ac:dyDescent="0.25">
      <c r="A2447" s="1984">
        <v>1</v>
      </c>
      <c r="B2447" s="442" t="s">
        <v>260</v>
      </c>
      <c r="C2447" s="1483"/>
      <c r="D2447" s="165"/>
      <c r="E2447" s="507"/>
      <c r="F2447" s="165"/>
      <c r="G2447" s="165"/>
      <c r="H2447" s="165"/>
      <c r="I2447" s="165"/>
      <c r="J2447" s="165"/>
      <c r="K2447" s="165"/>
      <c r="L2447" s="165"/>
      <c r="M2447" s="165"/>
      <c r="N2447" s="165"/>
      <c r="O2447" s="165"/>
      <c r="P2447" s="165"/>
      <c r="Q2447" s="304"/>
      <c r="R2447" s="304"/>
      <c r="S2447" s="304"/>
      <c r="T2447" s="304"/>
      <c r="U2447" s="304"/>
      <c r="V2447" s="304"/>
      <c r="W2447" s="304"/>
      <c r="X2447" s="304"/>
      <c r="Y2447" s="304"/>
      <c r="Z2447" s="304"/>
      <c r="AA2447" s="304"/>
      <c r="AB2447" s="725"/>
      <c r="AC2447" s="304"/>
      <c r="AD2447" s="741"/>
      <c r="AE2447" s="304"/>
      <c r="AF2447" s="304"/>
      <c r="AG2447" s="304"/>
      <c r="AH2447" s="304"/>
      <c r="AI2447" s="304"/>
      <c r="AJ2447" s="915"/>
      <c r="AK2447" s="928"/>
      <c r="AM2447" s="2938"/>
    </row>
    <row r="2448" spans="1:39" ht="29.25" x14ac:dyDescent="0.25">
      <c r="A2448" s="1984">
        <v>1</v>
      </c>
      <c r="B2448" s="458" t="s">
        <v>261</v>
      </c>
      <c r="C2448" s="1483"/>
      <c r="D2448" s="881"/>
      <c r="E2448" s="513">
        <f>E2443</f>
        <v>1074.4680851063829</v>
      </c>
      <c r="F2448" s="513">
        <f>F2443</f>
        <v>984.89361702127655</v>
      </c>
      <c r="G2448" s="513">
        <f>G2443</f>
        <v>977.9117021276594</v>
      </c>
      <c r="H2448" s="513">
        <f>G2448/F2448*100</f>
        <v>99.29109958954416</v>
      </c>
      <c r="I2448" s="881"/>
      <c r="J2448" s="881"/>
      <c r="K2448" s="165"/>
      <c r="L2448" s="881"/>
      <c r="M2448" s="881"/>
      <c r="N2448" s="881"/>
      <c r="O2448" s="165"/>
      <c r="P2448" s="881"/>
      <c r="Q2448" s="305"/>
      <c r="R2448" s="305"/>
      <c r="S2448" s="305"/>
      <c r="T2448" s="305"/>
      <c r="U2448" s="305"/>
      <c r="V2448" s="305"/>
      <c r="W2448" s="305"/>
      <c r="X2448" s="305"/>
      <c r="Y2448" s="305"/>
      <c r="Z2448" s="305"/>
      <c r="AA2448" s="305"/>
      <c r="AB2448" s="843"/>
      <c r="AC2448" s="305"/>
      <c r="AD2448" s="741"/>
      <c r="AE2448" s="305"/>
      <c r="AF2448" s="305"/>
      <c r="AG2448" s="305"/>
      <c r="AH2448" s="305"/>
      <c r="AI2448" s="305"/>
      <c r="AJ2448" s="915"/>
      <c r="AK2448" s="928"/>
      <c r="AM2448" s="2938"/>
    </row>
    <row r="2449" spans="1:39" ht="15.75" thickBot="1" x14ac:dyDescent="0.3">
      <c r="A2449" s="1984">
        <v>1</v>
      </c>
      <c r="B2449" s="1644" t="s">
        <v>134</v>
      </c>
      <c r="C2449" s="1645"/>
      <c r="D2449" s="1439"/>
      <c r="E2449" s="513">
        <f>E2445/4.2</f>
        <v>2404.7619047619046</v>
      </c>
      <c r="F2449" s="513">
        <f>F2445/4.2</f>
        <v>2204.2857142857142</v>
      </c>
      <c r="G2449" s="513">
        <f>G2445/4.2</f>
        <v>2188.6595238095233</v>
      </c>
      <c r="H2449" s="513">
        <f>G2449/F2449*100</f>
        <v>99.29109958954416</v>
      </c>
      <c r="I2449" s="716"/>
      <c r="J2449" s="716"/>
      <c r="K2449" s="1567"/>
      <c r="L2449" s="716"/>
      <c r="M2449" s="1439"/>
      <c r="N2449" s="716"/>
      <c r="O2449" s="716"/>
      <c r="P2449" s="716"/>
      <c r="Q2449" s="304">
        <f t="shared" ref="Q2449:AI2449" si="479">Q2439</f>
        <v>2732.6559999999999</v>
      </c>
      <c r="R2449" s="304">
        <f t="shared" si="479"/>
        <v>2732.6559999999999</v>
      </c>
      <c r="S2449" s="304">
        <f t="shared" si="479"/>
        <v>2732.6559999999999</v>
      </c>
      <c r="T2449" s="304">
        <f t="shared" si="479"/>
        <v>2732.6559999999999</v>
      </c>
      <c r="U2449" s="304">
        <f t="shared" si="479"/>
        <v>2732.6559999999999</v>
      </c>
      <c r="V2449" s="304">
        <f t="shared" si="479"/>
        <v>2732.6559999999999</v>
      </c>
      <c r="W2449" s="304">
        <f t="shared" si="479"/>
        <v>2732.6559999999999</v>
      </c>
      <c r="X2449" s="304">
        <f t="shared" si="479"/>
        <v>2732.6559999999999</v>
      </c>
      <c r="Y2449" s="304">
        <f t="shared" si="479"/>
        <v>2732.6559999999999</v>
      </c>
      <c r="Z2449" s="304">
        <f t="shared" si="479"/>
        <v>2732.6559999999999</v>
      </c>
      <c r="AA2449" s="304">
        <f t="shared" si="479"/>
        <v>2732.6559999999999</v>
      </c>
      <c r="AB2449" s="725">
        <f t="shared" si="479"/>
        <v>2504.9346666666665</v>
      </c>
      <c r="AC2449" s="305">
        <f t="shared" si="479"/>
        <v>2486.6280699999998</v>
      </c>
      <c r="AD2449" s="1097">
        <f t="shared" si="479"/>
        <v>0</v>
      </c>
      <c r="AE2449" s="304">
        <f t="shared" si="479"/>
        <v>0</v>
      </c>
      <c r="AF2449" s="304">
        <f t="shared" si="479"/>
        <v>-18.306596666666792</v>
      </c>
      <c r="AG2449" s="304">
        <f t="shared" si="479"/>
        <v>0</v>
      </c>
      <c r="AH2449" s="304">
        <f t="shared" si="479"/>
        <v>-1.2164600000000001</v>
      </c>
      <c r="AI2449" s="514">
        <f t="shared" si="479"/>
        <v>2485.4116099999997</v>
      </c>
      <c r="AJ2449" s="915"/>
      <c r="AK2449" s="928"/>
      <c r="AM2449" s="2938"/>
    </row>
    <row r="2450" spans="1:39" ht="15.75" thickBot="1" x14ac:dyDescent="0.3">
      <c r="A2450" s="1984">
        <v>1</v>
      </c>
      <c r="B2450" s="1321" t="s">
        <v>277</v>
      </c>
      <c r="C2450" s="1321"/>
      <c r="D2450" s="1548"/>
      <c r="E2450" s="247"/>
      <c r="F2450" s="1548"/>
      <c r="G2450" s="1548"/>
      <c r="H2450" s="1548"/>
      <c r="I2450" s="1548"/>
      <c r="J2450" s="1548"/>
      <c r="K2450" s="1548"/>
      <c r="L2450" s="1548"/>
      <c r="M2450" s="1548"/>
      <c r="N2450" s="1548"/>
      <c r="O2450" s="1548"/>
      <c r="P2450" s="1548"/>
      <c r="Q2450" s="309">
        <f t="shared" ref="Q2450:AI2450" si="480">Q2449</f>
        <v>2732.6559999999999</v>
      </c>
      <c r="R2450" s="309">
        <f t="shared" si="480"/>
        <v>2732.6559999999999</v>
      </c>
      <c r="S2450" s="309">
        <f t="shared" si="480"/>
        <v>2732.6559999999999</v>
      </c>
      <c r="T2450" s="309">
        <f t="shared" si="480"/>
        <v>2732.6559999999999</v>
      </c>
      <c r="U2450" s="309">
        <f t="shared" si="480"/>
        <v>2732.6559999999999</v>
      </c>
      <c r="V2450" s="309">
        <f t="shared" si="480"/>
        <v>2732.6559999999999</v>
      </c>
      <c r="W2450" s="309">
        <f t="shared" si="480"/>
        <v>2732.6559999999999</v>
      </c>
      <c r="X2450" s="309">
        <f t="shared" si="480"/>
        <v>2732.6559999999999</v>
      </c>
      <c r="Y2450" s="309">
        <f t="shared" si="480"/>
        <v>2732.6559999999999</v>
      </c>
      <c r="Z2450" s="309">
        <f t="shared" si="480"/>
        <v>2732.6559999999999</v>
      </c>
      <c r="AA2450" s="309">
        <f t="shared" si="480"/>
        <v>2732.6559999999999</v>
      </c>
      <c r="AB2450" s="726">
        <f t="shared" si="480"/>
        <v>2504.9346666666665</v>
      </c>
      <c r="AC2450" s="309">
        <f t="shared" si="480"/>
        <v>2486.6280699999998</v>
      </c>
      <c r="AD2450" s="746">
        <f t="shared" si="480"/>
        <v>0</v>
      </c>
      <c r="AE2450" s="140">
        <f t="shared" si="480"/>
        <v>0</v>
      </c>
      <c r="AF2450" s="309">
        <f t="shared" si="480"/>
        <v>-18.306596666666792</v>
      </c>
      <c r="AG2450" s="309">
        <f t="shared" si="480"/>
        <v>0</v>
      </c>
      <c r="AH2450" s="140">
        <f t="shared" si="480"/>
        <v>-1.2164600000000001</v>
      </c>
      <c r="AI2450" s="309">
        <f t="shared" si="480"/>
        <v>2485.4116099999997</v>
      </c>
      <c r="AJ2450" s="915"/>
      <c r="AK2450" s="928"/>
      <c r="AM2450" s="2938"/>
    </row>
    <row r="2451" spans="1:39" x14ac:dyDescent="0.25">
      <c r="A2451" s="1984">
        <v>1</v>
      </c>
      <c r="B2451" s="1976"/>
      <c r="C2451" s="1646"/>
      <c r="D2451" s="1976"/>
      <c r="E2451" s="216"/>
      <c r="F2451" s="1976"/>
      <c r="G2451" s="1976"/>
      <c r="H2451" s="1976"/>
      <c r="I2451" s="1976"/>
      <c r="J2451" s="1976"/>
      <c r="K2451" s="1976"/>
      <c r="L2451" s="1976"/>
      <c r="M2451" s="1976"/>
      <c r="N2451" s="1976"/>
      <c r="O2451" s="1976"/>
      <c r="P2451" s="1976"/>
      <c r="Q2451" s="303"/>
      <c r="R2451" s="303"/>
      <c r="S2451" s="303"/>
      <c r="T2451" s="303"/>
      <c r="U2451" s="303"/>
      <c r="V2451" s="303"/>
      <c r="W2451" s="303"/>
      <c r="X2451" s="303"/>
      <c r="Y2451" s="303"/>
      <c r="Z2451" s="303"/>
      <c r="AA2451" s="303"/>
      <c r="AB2451" s="724"/>
      <c r="AC2451" s="303"/>
      <c r="AD2451" s="744"/>
      <c r="AE2451" s="303"/>
      <c r="AF2451" s="303"/>
      <c r="AG2451" s="303"/>
      <c r="AH2451" s="303"/>
      <c r="AI2451" s="303"/>
      <c r="AJ2451" s="915"/>
      <c r="AK2451" s="928"/>
      <c r="AM2451" s="2938"/>
    </row>
    <row r="2452" spans="1:39" ht="15.75" x14ac:dyDescent="0.25">
      <c r="A2452" s="1984">
        <v>1</v>
      </c>
      <c r="B2452" s="1620" t="s">
        <v>428</v>
      </c>
      <c r="C2452" s="1620"/>
      <c r="D2452" s="165"/>
      <c r="E2452" s="199"/>
      <c r="F2452" s="165"/>
      <c r="G2452" s="165"/>
      <c r="H2452" s="165"/>
      <c r="I2452" s="165"/>
      <c r="J2452" s="165"/>
      <c r="K2452" s="165"/>
      <c r="L2452" s="165"/>
      <c r="M2452" s="165"/>
      <c r="N2452" s="165"/>
      <c r="O2452" s="165"/>
      <c r="P2452" s="165"/>
      <c r="Q2452" s="304"/>
      <c r="R2452" s="304"/>
      <c r="S2452" s="304"/>
      <c r="T2452" s="304"/>
      <c r="U2452" s="304"/>
      <c r="V2452" s="304"/>
      <c r="W2452" s="304"/>
      <c r="X2452" s="304"/>
      <c r="Y2452" s="304"/>
      <c r="Z2452" s="304"/>
      <c r="AA2452" s="304"/>
      <c r="AB2452" s="725"/>
      <c r="AC2452" s="304"/>
      <c r="AD2452" s="741"/>
      <c r="AE2452" s="304"/>
      <c r="AF2452" s="304"/>
      <c r="AG2452" s="304"/>
      <c r="AH2452" s="304"/>
      <c r="AI2452" s="304"/>
      <c r="AJ2452" s="915"/>
      <c r="AK2452" s="928"/>
      <c r="AM2452" s="2938"/>
    </row>
    <row r="2453" spans="1:39" ht="15.75" x14ac:dyDescent="0.25">
      <c r="A2453" s="1984">
        <v>1</v>
      </c>
      <c r="B2453" s="2692" t="s">
        <v>16</v>
      </c>
      <c r="C2453" s="1652"/>
      <c r="D2453" s="165"/>
      <c r="E2453" s="199"/>
      <c r="F2453" s="165"/>
      <c r="G2453" s="165"/>
      <c r="H2453" s="165"/>
      <c r="I2453" s="165"/>
      <c r="J2453" s="165"/>
      <c r="K2453" s="165"/>
      <c r="L2453" s="165"/>
      <c r="M2453" s="165"/>
      <c r="N2453" s="165"/>
      <c r="O2453" s="165"/>
      <c r="P2453" s="165"/>
      <c r="Q2453" s="304"/>
      <c r="R2453" s="304"/>
      <c r="S2453" s="304"/>
      <c r="T2453" s="304"/>
      <c r="U2453" s="304"/>
      <c r="V2453" s="304"/>
      <c r="W2453" s="304"/>
      <c r="X2453" s="304"/>
      <c r="Y2453" s="304"/>
      <c r="Z2453" s="304"/>
      <c r="AA2453" s="304"/>
      <c r="AB2453" s="725"/>
      <c r="AC2453" s="304"/>
      <c r="AD2453" s="741"/>
      <c r="AE2453" s="304"/>
      <c r="AF2453" s="304"/>
      <c r="AG2453" s="304"/>
      <c r="AH2453" s="304"/>
      <c r="AI2453" s="304"/>
      <c r="AJ2453" s="915"/>
      <c r="AK2453" s="928"/>
      <c r="AM2453" s="2938"/>
    </row>
    <row r="2454" spans="1:39" ht="15.75" x14ac:dyDescent="0.25">
      <c r="A2454" s="1984">
        <v>1</v>
      </c>
      <c r="B2454" s="147" t="s">
        <v>115</v>
      </c>
      <c r="C2454" s="1652"/>
      <c r="D2454" s="165">
        <v>300</v>
      </c>
      <c r="E2454" s="153">
        <v>2</v>
      </c>
      <c r="F2454" s="109">
        <f>ROUND(E2454/12*$B$4,0)</f>
        <v>2</v>
      </c>
      <c r="G2454" s="109"/>
      <c r="H2454" s="1561">
        <f>G2454/F2454*100</f>
        <v>0</v>
      </c>
      <c r="I2454" s="1561">
        <v>25.4</v>
      </c>
      <c r="J2454" s="1561" t="e">
        <f>M2454/G2454</f>
        <v>#DIV/0!</v>
      </c>
      <c r="K2454" s="1561">
        <f>ROUND(E2454*I2454,0)</f>
        <v>51</v>
      </c>
      <c r="L2454" s="1561">
        <f>ROUND(K2454/12*$B$4,0)</f>
        <v>47</v>
      </c>
      <c r="M2454" s="1561"/>
      <c r="N2454" s="1561">
        <f>M2454/L2454*100</f>
        <v>0</v>
      </c>
      <c r="O2454" s="1561">
        <f>K2454/D2454</f>
        <v>0.17</v>
      </c>
      <c r="P2454" s="1561"/>
      <c r="Q2454" s="304"/>
      <c r="R2454" s="304"/>
      <c r="S2454" s="304"/>
      <c r="T2454" s="304"/>
      <c r="U2454" s="304"/>
      <c r="V2454" s="304"/>
      <c r="W2454" s="304"/>
      <c r="X2454" s="304"/>
      <c r="Y2454" s="304"/>
      <c r="Z2454" s="304"/>
      <c r="AA2454" s="304"/>
      <c r="AB2454" s="725"/>
      <c r="AC2454" s="304"/>
      <c r="AD2454" s="741"/>
      <c r="AE2454" s="304"/>
      <c r="AF2454" s="304"/>
      <c r="AG2454" s="304"/>
      <c r="AH2454" s="304"/>
      <c r="AI2454" s="304"/>
      <c r="AJ2454" s="915"/>
      <c r="AK2454" s="928"/>
      <c r="AM2454" s="2938"/>
    </row>
    <row r="2455" spans="1:39" ht="15.75" x14ac:dyDescent="0.25">
      <c r="A2455" s="1984">
        <v>1</v>
      </c>
      <c r="B2455" s="2774" t="s">
        <v>150</v>
      </c>
      <c r="C2455" s="1652"/>
      <c r="D2455" s="165"/>
      <c r="E2455" s="516">
        <f t="shared" ref="E2455:G2456" si="481">E2454</f>
        <v>2</v>
      </c>
      <c r="F2455" s="109">
        <f t="shared" si="481"/>
        <v>2</v>
      </c>
      <c r="G2455" s="109">
        <f t="shared" si="481"/>
        <v>0</v>
      </c>
      <c r="H2455" s="1561">
        <f>G2455/F2455*100</f>
        <v>0</v>
      </c>
      <c r="I2455" s="1561">
        <f>IF(E2455=0,0,K2455/E2455)</f>
        <v>25.5</v>
      </c>
      <c r="J2455" s="1561" t="e">
        <f>M2455/G2455</f>
        <v>#DIV/0!</v>
      </c>
      <c r="K2455" s="1561">
        <f>SUM(K2454)</f>
        <v>51</v>
      </c>
      <c r="L2455" s="1561">
        <f>SUM(L2454)</f>
        <v>47</v>
      </c>
      <c r="M2455" s="1561">
        <f>SUM(M2454)</f>
        <v>0</v>
      </c>
      <c r="N2455" s="1561">
        <f>M2455/L2455*100</f>
        <v>0</v>
      </c>
      <c r="O2455" s="1561">
        <f>SUM(O2454)</f>
        <v>0.17</v>
      </c>
      <c r="P2455" s="1561"/>
      <c r="Q2455" s="304"/>
      <c r="R2455" s="304"/>
      <c r="S2455" s="304"/>
      <c r="T2455" s="304"/>
      <c r="U2455" s="304"/>
      <c r="V2455" s="304"/>
      <c r="W2455" s="304"/>
      <c r="X2455" s="304"/>
      <c r="Y2455" s="304"/>
      <c r="Z2455" s="304"/>
      <c r="AA2455" s="304"/>
      <c r="AB2455" s="725"/>
      <c r="AC2455" s="304"/>
      <c r="AD2455" s="741"/>
      <c r="AE2455" s="304"/>
      <c r="AF2455" s="304"/>
      <c r="AG2455" s="304"/>
      <c r="AH2455" s="304"/>
      <c r="AI2455" s="304"/>
      <c r="AJ2455" s="915"/>
      <c r="AK2455" s="928"/>
      <c r="AM2455" s="2938"/>
    </row>
    <row r="2456" spans="1:39" ht="29.25" x14ac:dyDescent="0.25">
      <c r="A2456" s="1984">
        <v>1</v>
      </c>
      <c r="B2456" s="675" t="s">
        <v>136</v>
      </c>
      <c r="C2456" s="1652"/>
      <c r="D2456" s="716"/>
      <c r="E2456" s="2775">
        <f t="shared" si="481"/>
        <v>2</v>
      </c>
      <c r="F2456" s="495">
        <f t="shared" si="481"/>
        <v>2</v>
      </c>
      <c r="G2456" s="495">
        <f t="shared" si="481"/>
        <v>0</v>
      </c>
      <c r="H2456" s="1633">
        <f t="shared" ref="H2456:O2456" si="482">H2455</f>
        <v>0</v>
      </c>
      <c r="I2456" s="1633">
        <f t="shared" si="482"/>
        <v>25.5</v>
      </c>
      <c r="J2456" s="1633" t="e">
        <f t="shared" si="482"/>
        <v>#DIV/0!</v>
      </c>
      <c r="K2456" s="1633">
        <f t="shared" si="482"/>
        <v>51</v>
      </c>
      <c r="L2456" s="1633">
        <f t="shared" si="482"/>
        <v>47</v>
      </c>
      <c r="M2456" s="1633">
        <f t="shared" si="482"/>
        <v>0</v>
      </c>
      <c r="N2456" s="1633">
        <f t="shared" si="482"/>
        <v>0</v>
      </c>
      <c r="O2456" s="1633">
        <f t="shared" si="482"/>
        <v>0.17</v>
      </c>
      <c r="P2456" s="1633"/>
      <c r="Q2456" s="304">
        <v>76.924800000000005</v>
      </c>
      <c r="R2456" s="304">
        <v>76.924800000000005</v>
      </c>
      <c r="S2456" s="304">
        <v>53.421866666666666</v>
      </c>
      <c r="T2456" s="304">
        <v>53.421866666666666</v>
      </c>
      <c r="U2456" s="304">
        <v>53.421866666666666</v>
      </c>
      <c r="V2456" s="304">
        <v>53.421866666666666</v>
      </c>
      <c r="W2456" s="304">
        <v>53.421866666666666</v>
      </c>
      <c r="X2456" s="304">
        <v>53.421866666666666</v>
      </c>
      <c r="Y2456" s="304">
        <v>53.421866666666666</v>
      </c>
      <c r="Z2456" s="304">
        <v>53.421866666666666</v>
      </c>
      <c r="AA2456" s="304">
        <v>53.421866666666666</v>
      </c>
      <c r="AB2456" s="725">
        <f>Q2456/12*$B$4+(R2456-Q2456)/11*10+(S2456-R2456)/10*9+(T2456-S2456)/9*8+(U2456-T2456)/8*7+(V2456-U2456)/7*6+(W2456-V2456)/6*5+(X2456-W2456)/5*4+(Y2456-X2456)/4*3+(Z2456-Y2456)/3*2+(AA2456-Z2456)/2*1</f>
        <v>49.36175999999999</v>
      </c>
      <c r="AC2456" s="304">
        <f>AI2456-AH2456-AE2456</f>
        <v>0</v>
      </c>
      <c r="AD2456" s="741"/>
      <c r="AE2456" s="304"/>
      <c r="AF2456" s="304">
        <f>AC2456-AB2456</f>
        <v>-49.36175999999999</v>
      </c>
      <c r="AG2456" s="304"/>
      <c r="AH2456" s="304"/>
      <c r="AI2456" s="304"/>
      <c r="AJ2456" s="915"/>
      <c r="AK2456" s="928"/>
      <c r="AM2456" s="2938"/>
    </row>
    <row r="2457" spans="1:39" ht="49.5" customHeight="1" x14ac:dyDescent="0.25">
      <c r="A2457" s="1984">
        <v>1</v>
      </c>
      <c r="B2457" s="1977" t="s">
        <v>189</v>
      </c>
      <c r="C2457" s="1131"/>
      <c r="D2457" s="165"/>
      <c r="E2457" s="199">
        <v>4</v>
      </c>
      <c r="F2457" s="115">
        <f>ROUND(E2457/12*$B$4,0)</f>
        <v>4</v>
      </c>
      <c r="G2457" s="199"/>
      <c r="H2457" s="165">
        <f>G2457/F2457*100</f>
        <v>0</v>
      </c>
      <c r="I2457" s="165"/>
      <c r="J2457" s="165"/>
      <c r="K2457" s="165"/>
      <c r="L2457" s="165"/>
      <c r="M2457" s="165"/>
      <c r="N2457" s="165"/>
      <c r="O2457" s="165"/>
      <c r="P2457" s="165"/>
      <c r="Q2457" s="304"/>
      <c r="R2457" s="304"/>
      <c r="S2457" s="304"/>
      <c r="T2457" s="304"/>
      <c r="U2457" s="304"/>
      <c r="V2457" s="304"/>
      <c r="W2457" s="304"/>
      <c r="X2457" s="304"/>
      <c r="Y2457" s="304"/>
      <c r="Z2457" s="304"/>
      <c r="AA2457" s="304"/>
      <c r="AB2457" s="849"/>
      <c r="AC2457" s="310"/>
      <c r="AD2457" s="957"/>
      <c r="AE2457" s="310"/>
      <c r="AF2457" s="310"/>
      <c r="AG2457" s="310"/>
      <c r="AH2457" s="305"/>
      <c r="AI2457" s="305"/>
      <c r="AJ2457" s="915"/>
      <c r="AK2457" s="928"/>
      <c r="AM2457" s="2938"/>
    </row>
    <row r="2458" spans="1:39" ht="15.75" thickBot="1" x14ac:dyDescent="0.3">
      <c r="A2458" s="1984">
        <v>1</v>
      </c>
      <c r="B2458" s="1647" t="s">
        <v>209</v>
      </c>
      <c r="C2458" s="1637"/>
      <c r="D2458" s="1624"/>
      <c r="E2458" s="248">
        <f>E2457</f>
        <v>4</v>
      </c>
      <c r="F2458" s="633">
        <f>F2457</f>
        <v>4</v>
      </c>
      <c r="G2458" s="1624">
        <f>G2457</f>
        <v>0</v>
      </c>
      <c r="H2458" s="1624">
        <f>G2458/F2458*100</f>
        <v>0</v>
      </c>
      <c r="I2458" s="1624"/>
      <c r="J2458" s="1624"/>
      <c r="K2458" s="1624"/>
      <c r="L2458" s="1624"/>
      <c r="M2458" s="1624"/>
      <c r="N2458" s="1624"/>
      <c r="O2458" s="1624"/>
      <c r="P2458" s="1624"/>
      <c r="Q2458" s="308">
        <v>32.364249999999998</v>
      </c>
      <c r="R2458" s="308">
        <v>32.364249999999998</v>
      </c>
      <c r="S2458" s="308">
        <v>26.538699999999999</v>
      </c>
      <c r="T2458" s="308">
        <v>26.538699999999999</v>
      </c>
      <c r="U2458" s="308">
        <v>26.538699999999999</v>
      </c>
      <c r="V2458" s="308">
        <v>26.538699999999999</v>
      </c>
      <c r="W2458" s="308">
        <v>26.538699999999999</v>
      </c>
      <c r="X2458" s="308">
        <v>26.538699999999999</v>
      </c>
      <c r="Y2458" s="308">
        <v>26.538699999999999</v>
      </c>
      <c r="Z2458" s="308">
        <v>26.538699999999999</v>
      </c>
      <c r="AA2458" s="308">
        <v>26.538699999999999</v>
      </c>
      <c r="AB2458" s="724">
        <f>Q2458/12*$B$4+(R2458-Q2458)/11*10+(S2458-R2458)/10*9+(T2458-S2458)/9*8+(U2458-T2458)/8*7+(V2458-U2458)/7*6+(W2458-V2458)/6*5+(X2458-W2458)/5*4+(Y2458-X2458)/4*3+(Z2458-Y2458)/3*2+(AA2458-Z2458)/2*1</f>
        <v>24.424234166666665</v>
      </c>
      <c r="AC2458" s="306">
        <f>AI2458-AH2458-AE2458</f>
        <v>0</v>
      </c>
      <c r="AD2458" s="1225"/>
      <c r="AE2458" s="303"/>
      <c r="AF2458" s="303">
        <f>AC2458-AB2458</f>
        <v>-24.424234166666665</v>
      </c>
      <c r="AG2458" s="303"/>
      <c r="AH2458" s="314"/>
      <c r="AI2458" s="314"/>
      <c r="AJ2458" s="915"/>
      <c r="AK2458" s="928"/>
      <c r="AM2458" s="2938"/>
    </row>
    <row r="2459" spans="1:39" ht="15.75" thickBot="1" x14ac:dyDescent="0.3">
      <c r="A2459" s="1984">
        <v>1</v>
      </c>
      <c r="B2459" s="139" t="s">
        <v>277</v>
      </c>
      <c r="C2459" s="139"/>
      <c r="D2459" s="1548"/>
      <c r="E2459" s="247"/>
      <c r="F2459" s="1548"/>
      <c r="G2459" s="1548"/>
      <c r="H2459" s="1548"/>
      <c r="I2459" s="1548"/>
      <c r="J2459" s="1548"/>
      <c r="K2459" s="1548"/>
      <c r="L2459" s="1548"/>
      <c r="M2459" s="1548"/>
      <c r="N2459" s="1548"/>
      <c r="O2459" s="1548"/>
      <c r="P2459" s="1548"/>
      <c r="Q2459" s="309">
        <f t="shared" ref="Q2459:AI2459" si="483">SUM(Q2458+Q2456)</f>
        <v>109.28905</v>
      </c>
      <c r="R2459" s="309">
        <f t="shared" si="483"/>
        <v>109.28905</v>
      </c>
      <c r="S2459" s="309">
        <f t="shared" si="483"/>
        <v>79.960566666666665</v>
      </c>
      <c r="T2459" s="309">
        <f t="shared" si="483"/>
        <v>79.960566666666665</v>
      </c>
      <c r="U2459" s="309">
        <f t="shared" si="483"/>
        <v>79.960566666666665</v>
      </c>
      <c r="V2459" s="309">
        <f t="shared" si="483"/>
        <v>79.960566666666665</v>
      </c>
      <c r="W2459" s="309">
        <f t="shared" si="483"/>
        <v>79.960566666666665</v>
      </c>
      <c r="X2459" s="309">
        <f t="shared" si="483"/>
        <v>79.960566666666665</v>
      </c>
      <c r="Y2459" s="309">
        <f t="shared" si="483"/>
        <v>79.960566666666665</v>
      </c>
      <c r="Z2459" s="309">
        <f t="shared" si="483"/>
        <v>79.960566666666665</v>
      </c>
      <c r="AA2459" s="309">
        <f t="shared" si="483"/>
        <v>79.960566666666665</v>
      </c>
      <c r="AB2459" s="726">
        <f t="shared" si="483"/>
        <v>73.785994166666654</v>
      </c>
      <c r="AC2459" s="309">
        <f t="shared" si="483"/>
        <v>0</v>
      </c>
      <c r="AD2459" s="746">
        <f t="shared" si="483"/>
        <v>0</v>
      </c>
      <c r="AE2459" s="140">
        <f t="shared" si="483"/>
        <v>0</v>
      </c>
      <c r="AF2459" s="309">
        <f t="shared" si="483"/>
        <v>-73.785994166666654</v>
      </c>
      <c r="AG2459" s="309">
        <f t="shared" si="483"/>
        <v>0</v>
      </c>
      <c r="AH2459" s="309">
        <f t="shared" si="483"/>
        <v>0</v>
      </c>
      <c r="AI2459" s="309">
        <f t="shared" si="483"/>
        <v>0</v>
      </c>
      <c r="AJ2459" s="915"/>
      <c r="AK2459" s="928"/>
      <c r="AM2459" s="2938"/>
    </row>
    <row r="2460" spans="1:39" x14ac:dyDescent="0.25">
      <c r="A2460" s="1984">
        <v>1</v>
      </c>
      <c r="B2460" s="1976"/>
      <c r="C2460" s="1646"/>
      <c r="D2460" s="1976"/>
      <c r="E2460" s="216"/>
      <c r="F2460" s="1976"/>
      <c r="G2460" s="1976"/>
      <c r="H2460" s="1976"/>
      <c r="I2460" s="1976"/>
      <c r="J2460" s="1976"/>
      <c r="K2460" s="1976"/>
      <c r="L2460" s="1976"/>
      <c r="M2460" s="1976"/>
      <c r="N2460" s="1976"/>
      <c r="O2460" s="1976"/>
      <c r="P2460" s="1976"/>
      <c r="Q2460" s="303"/>
      <c r="R2460" s="303"/>
      <c r="S2460" s="303"/>
      <c r="T2460" s="303"/>
      <c r="U2460" s="303"/>
      <c r="V2460" s="303"/>
      <c r="W2460" s="303"/>
      <c r="X2460" s="303"/>
      <c r="Y2460" s="303"/>
      <c r="Z2460" s="303"/>
      <c r="AA2460" s="303"/>
      <c r="AB2460" s="724"/>
      <c r="AC2460" s="303"/>
      <c r="AD2460" s="744"/>
      <c r="AE2460" s="303"/>
      <c r="AF2460" s="303"/>
      <c r="AG2460" s="303"/>
      <c r="AH2460" s="303"/>
      <c r="AI2460" s="303"/>
      <c r="AJ2460" s="915"/>
      <c r="AK2460" s="928"/>
      <c r="AM2460" s="2938"/>
    </row>
    <row r="2461" spans="1:39" ht="15.75" x14ac:dyDescent="0.25">
      <c r="A2461" s="1984">
        <v>1</v>
      </c>
      <c r="B2461" s="1620" t="s">
        <v>385</v>
      </c>
      <c r="C2461" s="1620"/>
      <c r="D2461" s="165"/>
      <c r="E2461" s="199"/>
      <c r="F2461" s="165"/>
      <c r="G2461" s="165"/>
      <c r="H2461" s="165"/>
      <c r="I2461" s="165"/>
      <c r="J2461" s="165"/>
      <c r="K2461" s="165"/>
      <c r="L2461" s="165"/>
      <c r="M2461" s="165"/>
      <c r="N2461" s="165"/>
      <c r="O2461" s="165"/>
      <c r="P2461" s="165"/>
      <c r="Q2461" s="304"/>
      <c r="R2461" s="304"/>
      <c r="S2461" s="304"/>
      <c r="T2461" s="304"/>
      <c r="U2461" s="304"/>
      <c r="V2461" s="304"/>
      <c r="W2461" s="304"/>
      <c r="X2461" s="304"/>
      <c r="Y2461" s="304"/>
      <c r="Z2461" s="304"/>
      <c r="AA2461" s="304"/>
      <c r="AB2461" s="725"/>
      <c r="AC2461" s="304"/>
      <c r="AD2461" s="741"/>
      <c r="AE2461" s="304"/>
      <c r="AF2461" s="304"/>
      <c r="AG2461" s="304"/>
      <c r="AH2461" s="304"/>
      <c r="AI2461" s="304"/>
      <c r="AJ2461" s="915"/>
      <c r="AK2461" s="928"/>
      <c r="AM2461" s="2938"/>
    </row>
    <row r="2462" spans="1:39" x14ac:dyDescent="0.25">
      <c r="A2462" s="1984">
        <v>1</v>
      </c>
      <c r="B2462" s="185" t="s">
        <v>194</v>
      </c>
      <c r="C2462" s="1638"/>
      <c r="D2462" s="165"/>
      <c r="E2462" s="199"/>
      <c r="F2462" s="165"/>
      <c r="G2462" s="165"/>
      <c r="H2462" s="165"/>
      <c r="I2462" s="165"/>
      <c r="J2462" s="165"/>
      <c r="K2462" s="165"/>
      <c r="L2462" s="165"/>
      <c r="M2462" s="165"/>
      <c r="N2462" s="165"/>
      <c r="O2462" s="165"/>
      <c r="P2462" s="165"/>
      <c r="Q2462" s="304"/>
      <c r="R2462" s="304"/>
      <c r="S2462" s="304"/>
      <c r="T2462" s="304"/>
      <c r="U2462" s="304"/>
      <c r="V2462" s="304"/>
      <c r="W2462" s="304"/>
      <c r="X2462" s="304"/>
      <c r="Y2462" s="304"/>
      <c r="Z2462" s="304"/>
      <c r="AA2462" s="304"/>
      <c r="AB2462" s="725">
        <f>Q2462/12*$B$4</f>
        <v>0</v>
      </c>
      <c r="AC2462" s="304"/>
      <c r="AD2462" s="741"/>
      <c r="AE2462" s="304"/>
      <c r="AF2462" s="304"/>
      <c r="AG2462" s="304"/>
      <c r="AH2462" s="304"/>
      <c r="AI2462" s="304"/>
      <c r="AJ2462" s="915"/>
      <c r="AK2462" s="928"/>
      <c r="AM2462" s="2938"/>
    </row>
    <row r="2463" spans="1:39" ht="15.75" x14ac:dyDescent="0.25">
      <c r="A2463" s="1984">
        <v>1</v>
      </c>
      <c r="B2463" s="480" t="s">
        <v>217</v>
      </c>
      <c r="C2463" s="1264"/>
      <c r="D2463" s="1976"/>
      <c r="E2463" s="516">
        <f>SUM(E2464:E2467)</f>
        <v>435</v>
      </c>
      <c r="F2463" s="516">
        <f>SUM(F2464:F2467)</f>
        <v>400</v>
      </c>
      <c r="G2463" s="516">
        <f>SUM(G2464:G2467)</f>
        <v>530</v>
      </c>
      <c r="H2463" s="716">
        <f>G2463/F2463*100</f>
        <v>132.5</v>
      </c>
      <c r="I2463" s="1976"/>
      <c r="J2463" s="1976"/>
      <c r="K2463" s="1976"/>
      <c r="L2463" s="1976"/>
      <c r="M2463" s="1976"/>
      <c r="N2463" s="1976"/>
      <c r="O2463" s="1976"/>
      <c r="P2463" s="1976"/>
      <c r="Q2463" s="303">
        <v>2618.5214000000001</v>
      </c>
      <c r="R2463" s="303">
        <v>2618.5214000000001</v>
      </c>
      <c r="S2463" s="303">
        <v>2618.5214000000001</v>
      </c>
      <c r="T2463" s="303">
        <v>2618.5214000000001</v>
      </c>
      <c r="U2463" s="303">
        <v>2618.5214000000001</v>
      </c>
      <c r="V2463" s="303">
        <v>2618.5214000000001</v>
      </c>
      <c r="W2463" s="303">
        <v>2618.5214000000001</v>
      </c>
      <c r="X2463" s="303">
        <v>2618.5214000000001</v>
      </c>
      <c r="Y2463" s="303">
        <v>2618.5214000000001</v>
      </c>
      <c r="Z2463" s="303">
        <v>2618.5214000000001</v>
      </c>
      <c r="AA2463" s="303">
        <v>3360.0047999999997</v>
      </c>
      <c r="AB2463" s="844">
        <f>Q2463/12*$B$4+(R2463-Q2463)/11*10+(S2463-R2463)/10*9+(T2463-S2463)/9*8+(U2463-T2463)/8*7+(V2463-U2463)/7*6+(W2463-V2463)/6*5+(X2463-W2463)/5*4+(Y2463-X2463)/4*3+(Z2463-Y2463)/3*2+(AA2463-Z2463)/2*1</f>
        <v>2771.052983333333</v>
      </c>
      <c r="AC2463" s="303">
        <f>AI2463-AH2463-AE2463</f>
        <v>2826.9712799999998</v>
      </c>
      <c r="AD2463" s="744"/>
      <c r="AE2463" s="303"/>
      <c r="AF2463" s="303">
        <f>AC2463-AB2463</f>
        <v>55.91829666666672</v>
      </c>
      <c r="AG2463" s="303"/>
      <c r="AH2463" s="303">
        <v>-44.960859999999997</v>
      </c>
      <c r="AI2463" s="303">
        <v>2782.0104199999996</v>
      </c>
      <c r="AJ2463" s="915"/>
      <c r="AK2463" s="928"/>
      <c r="AM2463" s="2938"/>
    </row>
    <row r="2464" spans="1:39" x14ac:dyDescent="0.25">
      <c r="A2464" s="1984">
        <v>1</v>
      </c>
      <c r="B2464" s="150" t="s">
        <v>65</v>
      </c>
      <c r="C2464" s="394"/>
      <c r="D2464" s="165"/>
      <c r="E2464" s="1980">
        <v>5</v>
      </c>
      <c r="F2464" s="165">
        <f>ROUND(E2464/12*$B$4,0)</f>
        <v>5</v>
      </c>
      <c r="G2464" s="165">
        <v>110</v>
      </c>
      <c r="H2464" s="165">
        <f>G2464/F2464*100</f>
        <v>2200</v>
      </c>
      <c r="I2464" s="165"/>
      <c r="J2464" s="165"/>
      <c r="K2464" s="165"/>
      <c r="L2464" s="165"/>
      <c r="M2464" s="165"/>
      <c r="N2464" s="165"/>
      <c r="O2464" s="165"/>
      <c r="P2464" s="165"/>
      <c r="Q2464" s="304"/>
      <c r="R2464" s="304"/>
      <c r="S2464" s="304"/>
      <c r="T2464" s="304"/>
      <c r="U2464" s="304"/>
      <c r="V2464" s="304"/>
      <c r="W2464" s="304"/>
      <c r="X2464" s="304"/>
      <c r="Y2464" s="304"/>
      <c r="Z2464" s="304"/>
      <c r="AA2464" s="304"/>
      <c r="AB2464" s="725"/>
      <c r="AC2464" s="304"/>
      <c r="AD2464" s="741"/>
      <c r="AE2464" s="304"/>
      <c r="AF2464" s="304"/>
      <c r="AG2464" s="304"/>
      <c r="AH2464" s="304"/>
      <c r="AI2464" s="304"/>
      <c r="AJ2464" s="915"/>
      <c r="AK2464" s="928"/>
      <c r="AM2464" s="2938"/>
    </row>
    <row r="2465" spans="1:39" ht="30" x14ac:dyDescent="0.25">
      <c r="A2465" s="1984">
        <v>1</v>
      </c>
      <c r="B2465" s="150" t="s">
        <v>122</v>
      </c>
      <c r="C2465" s="394"/>
      <c r="D2465" s="165"/>
      <c r="E2465" s="1980">
        <v>50</v>
      </c>
      <c r="F2465" s="165">
        <f>ROUND(E2465/12*$B$4,0)</f>
        <v>46</v>
      </c>
      <c r="G2465" s="165">
        <v>16</v>
      </c>
      <c r="H2465" s="165">
        <f>G2465/F2465*100</f>
        <v>34.782608695652172</v>
      </c>
      <c r="I2465" s="165"/>
      <c r="J2465" s="165"/>
      <c r="K2465" s="165"/>
      <c r="L2465" s="165"/>
      <c r="M2465" s="165"/>
      <c r="N2465" s="165"/>
      <c r="O2465" s="165"/>
      <c r="P2465" s="165"/>
      <c r="Q2465" s="304"/>
      <c r="R2465" s="304"/>
      <c r="S2465" s="304"/>
      <c r="T2465" s="304"/>
      <c r="U2465" s="304"/>
      <c r="V2465" s="304"/>
      <c r="W2465" s="304"/>
      <c r="X2465" s="304"/>
      <c r="Y2465" s="304"/>
      <c r="Z2465" s="304"/>
      <c r="AA2465" s="304"/>
      <c r="AB2465" s="725"/>
      <c r="AC2465" s="304"/>
      <c r="AD2465" s="741"/>
      <c r="AE2465" s="304"/>
      <c r="AF2465" s="304"/>
      <c r="AG2465" s="304"/>
      <c r="AH2465" s="304"/>
      <c r="AI2465" s="304"/>
      <c r="AJ2465" s="915"/>
      <c r="AK2465" s="928"/>
      <c r="AM2465" s="2938"/>
    </row>
    <row r="2466" spans="1:39" x14ac:dyDescent="0.25">
      <c r="A2466" s="1984">
        <v>1</v>
      </c>
      <c r="B2466" s="150" t="s">
        <v>67</v>
      </c>
      <c r="C2466" s="394"/>
      <c r="D2466" s="165"/>
      <c r="E2466" s="1980">
        <v>110</v>
      </c>
      <c r="F2466" s="165">
        <f>ROUND(E2466/12*$B$4,0)</f>
        <v>101</v>
      </c>
      <c r="G2466" s="165">
        <v>176</v>
      </c>
      <c r="H2466" s="165">
        <f>G2466/F2466*100</f>
        <v>174.25742574257427</v>
      </c>
      <c r="I2466" s="165"/>
      <c r="J2466" s="165"/>
      <c r="K2466" s="165"/>
      <c r="L2466" s="165"/>
      <c r="M2466" s="165"/>
      <c r="N2466" s="165"/>
      <c r="O2466" s="165"/>
      <c r="P2466" s="165"/>
      <c r="Q2466" s="304"/>
      <c r="R2466" s="304"/>
      <c r="S2466" s="304"/>
      <c r="T2466" s="304"/>
      <c r="U2466" s="304"/>
      <c r="V2466" s="304"/>
      <c r="W2466" s="304"/>
      <c r="X2466" s="304"/>
      <c r="Y2466" s="304"/>
      <c r="Z2466" s="304"/>
      <c r="AA2466" s="304"/>
      <c r="AB2466" s="725"/>
      <c r="AC2466" s="304"/>
      <c r="AD2466" s="741"/>
      <c r="AE2466" s="304"/>
      <c r="AF2466" s="304"/>
      <c r="AG2466" s="304"/>
      <c r="AH2466" s="304"/>
      <c r="AI2466" s="304"/>
      <c r="AJ2466" s="915"/>
      <c r="AK2466" s="928"/>
      <c r="AM2466" s="2938"/>
    </row>
    <row r="2467" spans="1:39" ht="30" x14ac:dyDescent="0.25">
      <c r="A2467" s="1984">
        <v>1</v>
      </c>
      <c r="B2467" s="150" t="s">
        <v>263</v>
      </c>
      <c r="C2467" s="394"/>
      <c r="D2467" s="165"/>
      <c r="E2467" s="1980">
        <v>270</v>
      </c>
      <c r="F2467" s="165">
        <f>ROUND(E2467/12*$B$4,0)</f>
        <v>248</v>
      </c>
      <c r="G2467" s="165">
        <v>228</v>
      </c>
      <c r="H2467" s="165">
        <f>G2467/F2467*100</f>
        <v>91.935483870967744</v>
      </c>
      <c r="I2467" s="165"/>
      <c r="J2467" s="165"/>
      <c r="K2467" s="165"/>
      <c r="L2467" s="165"/>
      <c r="M2467" s="165"/>
      <c r="N2467" s="165"/>
      <c r="O2467" s="165"/>
      <c r="P2467" s="165"/>
      <c r="Q2467" s="304"/>
      <c r="R2467" s="304"/>
      <c r="S2467" s="304"/>
      <c r="T2467" s="304"/>
      <c r="U2467" s="304"/>
      <c r="V2467" s="304"/>
      <c r="W2467" s="304"/>
      <c r="X2467" s="304"/>
      <c r="Y2467" s="304"/>
      <c r="Z2467" s="304"/>
      <c r="AA2467" s="304"/>
      <c r="AB2467" s="725"/>
      <c r="AC2467" s="304"/>
      <c r="AD2467" s="741"/>
      <c r="AE2467" s="304"/>
      <c r="AF2467" s="304"/>
      <c r="AG2467" s="304"/>
      <c r="AH2467" s="304"/>
      <c r="AI2467" s="304"/>
      <c r="AJ2467" s="915"/>
      <c r="AK2467" s="928"/>
      <c r="AM2467" s="2938"/>
    </row>
    <row r="2468" spans="1:39" ht="15.75" thickBot="1" x14ac:dyDescent="0.3">
      <c r="A2468" s="1984">
        <v>1</v>
      </c>
      <c r="B2468" s="1647" t="s">
        <v>134</v>
      </c>
      <c r="C2468" s="1641"/>
      <c r="D2468" s="795"/>
      <c r="E2468" s="225"/>
      <c r="F2468" s="795"/>
      <c r="G2468" s="795"/>
      <c r="H2468" s="1443"/>
      <c r="I2468" s="795"/>
      <c r="J2468" s="795"/>
      <c r="K2468" s="795"/>
      <c r="L2468" s="795"/>
      <c r="M2468" s="795"/>
      <c r="N2468" s="795"/>
      <c r="O2468" s="795"/>
      <c r="P2468" s="795"/>
      <c r="Q2468" s="302">
        <f t="shared" ref="Q2468:AF2468" si="484">Q2463</f>
        <v>2618.5214000000001</v>
      </c>
      <c r="R2468" s="302">
        <f t="shared" si="484"/>
        <v>2618.5214000000001</v>
      </c>
      <c r="S2468" s="302">
        <f t="shared" si="484"/>
        <v>2618.5214000000001</v>
      </c>
      <c r="T2468" s="302">
        <f t="shared" si="484"/>
        <v>2618.5214000000001</v>
      </c>
      <c r="U2468" s="302">
        <f t="shared" si="484"/>
        <v>2618.5214000000001</v>
      </c>
      <c r="V2468" s="302">
        <f t="shared" si="484"/>
        <v>2618.5214000000001</v>
      </c>
      <c r="W2468" s="302">
        <f t="shared" si="484"/>
        <v>2618.5214000000001</v>
      </c>
      <c r="X2468" s="302">
        <f t="shared" si="484"/>
        <v>2618.5214000000001</v>
      </c>
      <c r="Y2468" s="302">
        <f t="shared" si="484"/>
        <v>2618.5214000000001</v>
      </c>
      <c r="Z2468" s="302">
        <f t="shared" si="484"/>
        <v>2618.5214000000001</v>
      </c>
      <c r="AA2468" s="302">
        <f t="shared" si="484"/>
        <v>3360.0047999999997</v>
      </c>
      <c r="AB2468" s="845">
        <f t="shared" si="484"/>
        <v>2771.052983333333</v>
      </c>
      <c r="AC2468" s="302">
        <f t="shared" si="484"/>
        <v>2826.9712799999998</v>
      </c>
      <c r="AD2468" s="745">
        <f t="shared" si="484"/>
        <v>0</v>
      </c>
      <c r="AE2468" s="302">
        <f t="shared" si="484"/>
        <v>0</v>
      </c>
      <c r="AF2468" s="302">
        <f t="shared" si="484"/>
        <v>55.91829666666672</v>
      </c>
      <c r="AG2468" s="302"/>
      <c r="AH2468" s="302">
        <f>AH2463</f>
        <v>-44.960859999999997</v>
      </c>
      <c r="AI2468" s="302">
        <f>AI2463</f>
        <v>2782.0104199999996</v>
      </c>
      <c r="AJ2468" s="915"/>
      <c r="AK2468" s="928"/>
      <c r="AM2468" s="2938"/>
    </row>
    <row r="2469" spans="1:39" ht="15.75" thickBot="1" x14ac:dyDescent="0.3">
      <c r="A2469" s="1984">
        <v>1</v>
      </c>
      <c r="B2469" s="139" t="s">
        <v>277</v>
      </c>
      <c r="C2469" s="139"/>
      <c r="D2469" s="1548"/>
      <c r="E2469" s="247"/>
      <c r="F2469" s="1548"/>
      <c r="G2469" s="1548"/>
      <c r="H2469" s="1548"/>
      <c r="I2469" s="1548"/>
      <c r="J2469" s="1548"/>
      <c r="K2469" s="1548"/>
      <c r="L2469" s="1548"/>
      <c r="M2469" s="1548"/>
      <c r="N2469" s="1548"/>
      <c r="O2469" s="1548"/>
      <c r="P2469" s="1548"/>
      <c r="Q2469" s="309">
        <f t="shared" ref="Q2469:AC2469" si="485">Q2468</f>
        <v>2618.5214000000001</v>
      </c>
      <c r="R2469" s="309">
        <f t="shared" si="485"/>
        <v>2618.5214000000001</v>
      </c>
      <c r="S2469" s="309">
        <f t="shared" si="485"/>
        <v>2618.5214000000001</v>
      </c>
      <c r="T2469" s="309">
        <f t="shared" si="485"/>
        <v>2618.5214000000001</v>
      </c>
      <c r="U2469" s="309">
        <f t="shared" si="485"/>
        <v>2618.5214000000001</v>
      </c>
      <c r="V2469" s="309">
        <f t="shared" si="485"/>
        <v>2618.5214000000001</v>
      </c>
      <c r="W2469" s="309">
        <f t="shared" si="485"/>
        <v>2618.5214000000001</v>
      </c>
      <c r="X2469" s="309">
        <f t="shared" si="485"/>
        <v>2618.5214000000001</v>
      </c>
      <c r="Y2469" s="309">
        <f t="shared" si="485"/>
        <v>2618.5214000000001</v>
      </c>
      <c r="Z2469" s="309">
        <f t="shared" si="485"/>
        <v>2618.5214000000001</v>
      </c>
      <c r="AA2469" s="309">
        <f t="shared" si="485"/>
        <v>3360.0047999999997</v>
      </c>
      <c r="AB2469" s="726">
        <f t="shared" si="485"/>
        <v>2771.052983333333</v>
      </c>
      <c r="AC2469" s="309">
        <f t="shared" si="485"/>
        <v>2826.9712799999998</v>
      </c>
      <c r="AD2469" s="746"/>
      <c r="AE2469" s="140"/>
      <c r="AF2469" s="309">
        <f>AF2468</f>
        <v>55.91829666666672</v>
      </c>
      <c r="AG2469" s="309"/>
      <c r="AH2469" s="309">
        <f>AH2468</f>
        <v>-44.960859999999997</v>
      </c>
      <c r="AI2469" s="309">
        <f>AI2468</f>
        <v>2782.0104199999996</v>
      </c>
      <c r="AJ2469" s="915"/>
      <c r="AK2469" s="928"/>
      <c r="AM2469" s="2938"/>
    </row>
    <row r="2470" spans="1:39" x14ac:dyDescent="0.25">
      <c r="A2470" s="1984">
        <v>1</v>
      </c>
      <c r="B2470" s="610"/>
      <c r="C2470" s="610"/>
      <c r="D2470" s="1976"/>
      <c r="E2470" s="216"/>
      <c r="F2470" s="1976"/>
      <c r="G2470" s="1976"/>
      <c r="H2470" s="1976"/>
      <c r="I2470" s="1976"/>
      <c r="J2470" s="1976"/>
      <c r="K2470" s="1976"/>
      <c r="L2470" s="1976"/>
      <c r="M2470" s="1976"/>
      <c r="N2470" s="1976"/>
      <c r="O2470" s="1976"/>
      <c r="P2470" s="1976"/>
      <c r="Q2470" s="303"/>
      <c r="R2470" s="303"/>
      <c r="S2470" s="303"/>
      <c r="T2470" s="303"/>
      <c r="U2470" s="303"/>
      <c r="V2470" s="303"/>
      <c r="W2470" s="303"/>
      <c r="X2470" s="303"/>
      <c r="Y2470" s="303"/>
      <c r="Z2470" s="303"/>
      <c r="AA2470" s="303"/>
      <c r="AB2470" s="724"/>
      <c r="AC2470" s="303"/>
      <c r="AD2470" s="744"/>
      <c r="AE2470" s="303"/>
      <c r="AF2470" s="303"/>
      <c r="AG2470" s="303"/>
      <c r="AH2470" s="303"/>
      <c r="AI2470" s="303"/>
      <c r="AJ2470" s="915"/>
      <c r="AK2470" s="928"/>
      <c r="AM2470" s="2938"/>
    </row>
    <row r="2471" spans="1:39" ht="29.25" x14ac:dyDescent="0.25">
      <c r="A2471" s="1984">
        <v>1</v>
      </c>
      <c r="B2471" s="3141" t="s">
        <v>386</v>
      </c>
      <c r="C2471" s="3141"/>
      <c r="D2471" s="1976"/>
      <c r="E2471" s="216"/>
      <c r="F2471" s="1976"/>
      <c r="G2471" s="1976"/>
      <c r="H2471" s="1976"/>
      <c r="I2471" s="1976"/>
      <c r="J2471" s="1976"/>
      <c r="K2471" s="1976"/>
      <c r="L2471" s="1976"/>
      <c r="M2471" s="1976"/>
      <c r="N2471" s="1976"/>
      <c r="O2471" s="1976"/>
      <c r="P2471" s="1976"/>
      <c r="Q2471" s="304"/>
      <c r="R2471" s="304"/>
      <c r="S2471" s="304"/>
      <c r="T2471" s="304"/>
      <c r="U2471" s="304"/>
      <c r="V2471" s="304"/>
      <c r="W2471" s="304"/>
      <c r="X2471" s="304"/>
      <c r="Y2471" s="304"/>
      <c r="Z2471" s="304"/>
      <c r="AA2471" s="304"/>
      <c r="AB2471" s="725"/>
      <c r="AC2471" s="304"/>
      <c r="AD2471" s="741"/>
      <c r="AE2471" s="304"/>
      <c r="AF2471" s="304"/>
      <c r="AG2471" s="304"/>
      <c r="AH2471" s="304"/>
      <c r="AI2471" s="304"/>
      <c r="AJ2471" s="915"/>
      <c r="AK2471" s="928"/>
      <c r="AM2471" s="2938"/>
    </row>
    <row r="2472" spans="1:39" x14ac:dyDescent="0.25">
      <c r="A2472" s="1984">
        <v>1</v>
      </c>
      <c r="B2472" s="439" t="s">
        <v>194</v>
      </c>
      <c r="C2472" s="403"/>
      <c r="D2472" s="1976"/>
      <c r="E2472" s="508"/>
      <c r="F2472" s="1976"/>
      <c r="G2472" s="1976"/>
      <c r="H2472" s="165"/>
      <c r="I2472" s="1976"/>
      <c r="J2472" s="1976"/>
      <c r="K2472" s="1976"/>
      <c r="L2472" s="1976"/>
      <c r="M2472" s="1976"/>
      <c r="N2472" s="1976"/>
      <c r="O2472" s="1976"/>
      <c r="P2472" s="1976"/>
      <c r="Q2472" s="304"/>
      <c r="R2472" s="304"/>
      <c r="S2472" s="304"/>
      <c r="T2472" s="304"/>
      <c r="U2472" s="304"/>
      <c r="V2472" s="304"/>
      <c r="W2472" s="304"/>
      <c r="X2472" s="304"/>
      <c r="Y2472" s="304"/>
      <c r="Z2472" s="304"/>
      <c r="AA2472" s="304"/>
      <c r="AB2472" s="844"/>
      <c r="AC2472" s="304">
        <f>AI2472-AH2472-AE2472</f>
        <v>0</v>
      </c>
      <c r="AD2472" s="741"/>
      <c r="AE2472" s="304"/>
      <c r="AF2472" s="304">
        <f>AC2472-AB2472</f>
        <v>0</v>
      </c>
      <c r="AG2472" s="304"/>
      <c r="AH2472" s="304"/>
      <c r="AI2472" s="304"/>
      <c r="AJ2472" s="915"/>
      <c r="AK2472" s="928"/>
      <c r="AM2472" s="2938"/>
    </row>
    <row r="2473" spans="1:39" ht="29.25" x14ac:dyDescent="0.25">
      <c r="A2473" s="1984">
        <v>1</v>
      </c>
      <c r="B2473" s="492" t="s">
        <v>310</v>
      </c>
      <c r="C2473" s="403"/>
      <c r="D2473" s="1976"/>
      <c r="E2473" s="508"/>
      <c r="F2473" s="1976"/>
      <c r="G2473" s="1976"/>
      <c r="H2473" s="165"/>
      <c r="I2473" s="1976"/>
      <c r="J2473" s="1976"/>
      <c r="K2473" s="1976"/>
      <c r="L2473" s="1976"/>
      <c r="M2473" s="1976"/>
      <c r="N2473" s="1976"/>
      <c r="O2473" s="1976"/>
      <c r="P2473" s="1976"/>
      <c r="Q2473" s="304">
        <v>635.81600000000003</v>
      </c>
      <c r="R2473" s="304">
        <v>635.81600000000003</v>
      </c>
      <c r="S2473" s="304">
        <v>635.81600000000003</v>
      </c>
      <c r="T2473" s="304">
        <v>635.81600000000003</v>
      </c>
      <c r="U2473" s="304">
        <v>635.81600000000003</v>
      </c>
      <c r="V2473" s="304">
        <v>635.81600000000003</v>
      </c>
      <c r="W2473" s="304">
        <v>635.81600000000003</v>
      </c>
      <c r="X2473" s="304">
        <v>635.81600000000003</v>
      </c>
      <c r="Y2473" s="304">
        <v>635.81600000000003</v>
      </c>
      <c r="Z2473" s="304">
        <v>635.81600000000003</v>
      </c>
      <c r="AA2473" s="304">
        <v>635.81600000000003</v>
      </c>
      <c r="AB2473" s="725">
        <f>Q2473/12*$B$4+(R2473-Q2473)/11*10+(S2473-R2473)/10*9+(T2473-S2473)/9*8+(U2473-T2473)/8*7+(V2473-U2473)/7*6+(W2473-V2473)/6*5+(X2473-W2473)/5*4+(Y2473-X2473)/4*3+(Z2473-Y2473)/3*2+(AA2473-Z2473)/2*1</f>
        <v>582.8313333333333</v>
      </c>
      <c r="AC2473" s="304">
        <f>AI2473-AH2473-AE2473</f>
        <v>583.31919000000005</v>
      </c>
      <c r="AD2473" s="741"/>
      <c r="AE2473" s="304"/>
      <c r="AF2473" s="304">
        <f>AC2473-AB2473</f>
        <v>0.48785666666674388</v>
      </c>
      <c r="AG2473" s="304"/>
      <c r="AH2473" s="304">
        <v>-2.8874899999999997</v>
      </c>
      <c r="AI2473" s="304">
        <v>580.43170000000009</v>
      </c>
      <c r="AJ2473" s="915"/>
      <c r="AK2473" s="928"/>
      <c r="AM2473" s="2938"/>
    </row>
    <row r="2474" spans="1:39" ht="30" x14ac:dyDescent="0.25">
      <c r="A2474" s="1984">
        <v>1</v>
      </c>
      <c r="B2474" s="450" t="s">
        <v>442</v>
      </c>
      <c r="C2474" s="403"/>
      <c r="D2474" s="1976"/>
      <c r="E2474" s="508"/>
      <c r="F2474" s="1976"/>
      <c r="G2474" s="1976"/>
      <c r="H2474" s="165"/>
      <c r="I2474" s="1976"/>
      <c r="J2474" s="1976"/>
      <c r="K2474" s="1976"/>
      <c r="L2474" s="1976"/>
      <c r="M2474" s="1976"/>
      <c r="N2474" s="1976"/>
      <c r="O2474" s="1976"/>
      <c r="P2474" s="1976"/>
      <c r="Q2474" s="304"/>
      <c r="R2474" s="304"/>
      <c r="S2474" s="304"/>
      <c r="T2474" s="304"/>
      <c r="U2474" s="304"/>
      <c r="V2474" s="304"/>
      <c r="W2474" s="304"/>
      <c r="X2474" s="304"/>
      <c r="Y2474" s="304"/>
      <c r="Z2474" s="304"/>
      <c r="AA2474" s="304"/>
      <c r="AB2474" s="725"/>
      <c r="AC2474" s="304"/>
      <c r="AD2474" s="741"/>
      <c r="AE2474" s="304"/>
      <c r="AF2474" s="304"/>
      <c r="AG2474" s="304"/>
      <c r="AH2474" s="304"/>
      <c r="AI2474" s="304"/>
      <c r="AJ2474" s="915"/>
      <c r="AK2474" s="928"/>
      <c r="AM2474" s="2938"/>
    </row>
    <row r="2475" spans="1:39" x14ac:dyDescent="0.25">
      <c r="A2475" s="1984">
        <v>1</v>
      </c>
      <c r="B2475" s="286" t="s">
        <v>443</v>
      </c>
      <c r="C2475" s="1431"/>
      <c r="D2475" s="1976"/>
      <c r="E2475" s="515"/>
      <c r="F2475" s="1976"/>
      <c r="G2475" s="1976"/>
      <c r="H2475" s="165"/>
      <c r="I2475" s="1976"/>
      <c r="J2475" s="1976"/>
      <c r="K2475" s="1976"/>
      <c r="L2475" s="1976"/>
      <c r="M2475" s="1976"/>
      <c r="N2475" s="1976"/>
      <c r="O2475" s="1976"/>
      <c r="P2475" s="1976"/>
      <c r="Q2475" s="304"/>
      <c r="R2475" s="304"/>
      <c r="S2475" s="304"/>
      <c r="T2475" s="304"/>
      <c r="U2475" s="304"/>
      <c r="V2475" s="304"/>
      <c r="W2475" s="304"/>
      <c r="X2475" s="304"/>
      <c r="Y2475" s="304"/>
      <c r="Z2475" s="304"/>
      <c r="AA2475" s="304"/>
      <c r="AB2475" s="725"/>
      <c r="AC2475" s="304"/>
      <c r="AD2475" s="741"/>
      <c r="AE2475" s="304"/>
      <c r="AF2475" s="304"/>
      <c r="AG2475" s="304"/>
      <c r="AH2475" s="304"/>
      <c r="AI2475" s="304"/>
      <c r="AJ2475" s="915"/>
      <c r="AK2475" s="928"/>
      <c r="AM2475" s="2938"/>
    </row>
    <row r="2476" spans="1:39" ht="30" x14ac:dyDescent="0.25">
      <c r="A2476" s="1984">
        <v>1</v>
      </c>
      <c r="B2476" s="286" t="s">
        <v>444</v>
      </c>
      <c r="C2476" s="1483"/>
      <c r="D2476" s="1976"/>
      <c r="E2476" s="508"/>
      <c r="F2476" s="1976"/>
      <c r="G2476" s="1976"/>
      <c r="H2476" s="165"/>
      <c r="I2476" s="1976"/>
      <c r="J2476" s="1976"/>
      <c r="K2476" s="1976"/>
      <c r="L2476" s="1976"/>
      <c r="M2476" s="1976"/>
      <c r="N2476" s="1976"/>
      <c r="O2476" s="1976"/>
      <c r="P2476" s="1976"/>
      <c r="Q2476" s="304"/>
      <c r="R2476" s="304"/>
      <c r="S2476" s="304"/>
      <c r="T2476" s="304"/>
      <c r="U2476" s="304"/>
      <c r="V2476" s="304"/>
      <c r="W2476" s="304"/>
      <c r="X2476" s="304"/>
      <c r="Y2476" s="304"/>
      <c r="Z2476" s="304"/>
      <c r="AA2476" s="304"/>
      <c r="AB2476" s="725"/>
      <c r="AC2476" s="304"/>
      <c r="AD2476" s="741"/>
      <c r="AE2476" s="304"/>
      <c r="AF2476" s="304"/>
      <c r="AG2476" s="304"/>
      <c r="AH2476" s="304"/>
      <c r="AI2476" s="304"/>
      <c r="AJ2476" s="915"/>
      <c r="AK2476" s="928"/>
      <c r="AM2476" s="2938"/>
    </row>
    <row r="2477" spans="1:39" ht="29.25" x14ac:dyDescent="0.25">
      <c r="A2477" s="1984">
        <v>1</v>
      </c>
      <c r="B2477" s="492" t="s">
        <v>311</v>
      </c>
      <c r="C2477" s="1483"/>
      <c r="D2477" s="1976"/>
      <c r="E2477" s="508">
        <f>E2478</f>
        <v>250</v>
      </c>
      <c r="F2477" s="1976">
        <f>F2478</f>
        <v>229.14893617021275</v>
      </c>
      <c r="G2477" s="1976">
        <f>G2478</f>
        <v>229.35531914893616</v>
      </c>
      <c r="H2477" s="165">
        <f>G2477/F2477*100</f>
        <v>100.09006499535748</v>
      </c>
      <c r="I2477" s="1976"/>
      <c r="J2477" s="1976"/>
      <c r="K2477" s="1976"/>
      <c r="L2477" s="1976"/>
      <c r="M2477" s="1976"/>
      <c r="N2477" s="1976"/>
      <c r="O2477" s="1976"/>
      <c r="P2477" s="1976"/>
      <c r="Q2477" s="304"/>
      <c r="R2477" s="304"/>
      <c r="S2477" s="304"/>
      <c r="T2477" s="304"/>
      <c r="U2477" s="304"/>
      <c r="V2477" s="304"/>
      <c r="W2477" s="304"/>
      <c r="X2477" s="304"/>
      <c r="Y2477" s="304"/>
      <c r="Z2477" s="304"/>
      <c r="AA2477" s="304"/>
      <c r="AB2477" s="725"/>
      <c r="AC2477" s="304"/>
      <c r="AD2477" s="741"/>
      <c r="AE2477" s="304"/>
      <c r="AF2477" s="304"/>
      <c r="AG2477" s="304"/>
      <c r="AH2477" s="304"/>
      <c r="AI2477" s="304"/>
      <c r="AJ2477" s="915"/>
      <c r="AK2477" s="928"/>
      <c r="AM2477" s="2938"/>
    </row>
    <row r="2478" spans="1:39" x14ac:dyDescent="0.25">
      <c r="A2478" s="1984">
        <v>1</v>
      </c>
      <c r="B2478" s="4" t="s">
        <v>320</v>
      </c>
      <c r="C2478" s="1483"/>
      <c r="D2478" s="1976"/>
      <c r="E2478" s="508">
        <f>E2479/9.4</f>
        <v>250</v>
      </c>
      <c r="F2478" s="1976">
        <f>F2479/9.4</f>
        <v>229.14893617021275</v>
      </c>
      <c r="G2478" s="1976">
        <f>G2479/9.4</f>
        <v>229.35531914893616</v>
      </c>
      <c r="H2478" s="165">
        <f>G2478/F2478*100</f>
        <v>100.09006499535748</v>
      </c>
      <c r="I2478" s="1976"/>
      <c r="J2478" s="1976"/>
      <c r="K2478" s="1976"/>
      <c r="L2478" s="1976"/>
      <c r="M2478" s="1976"/>
      <c r="N2478" s="1976"/>
      <c r="O2478" s="1976"/>
      <c r="P2478" s="1976"/>
      <c r="Q2478" s="304"/>
      <c r="R2478" s="304"/>
      <c r="S2478" s="304"/>
      <c r="T2478" s="304"/>
      <c r="U2478" s="304"/>
      <c r="V2478" s="304"/>
      <c r="W2478" s="304"/>
      <c r="X2478" s="304"/>
      <c r="Y2478" s="304"/>
      <c r="Z2478" s="304"/>
      <c r="AA2478" s="304"/>
      <c r="AB2478" s="725"/>
      <c r="AC2478" s="304"/>
      <c r="AD2478" s="741"/>
      <c r="AE2478" s="304"/>
      <c r="AF2478" s="304"/>
      <c r="AG2478" s="304"/>
      <c r="AH2478" s="304"/>
      <c r="AI2478" s="304"/>
      <c r="AJ2478" s="915"/>
      <c r="AK2478" s="928"/>
      <c r="AM2478" s="2938"/>
    </row>
    <row r="2479" spans="1:39" x14ac:dyDescent="0.25">
      <c r="A2479" s="1984">
        <v>1</v>
      </c>
      <c r="B2479" s="506" t="s">
        <v>321</v>
      </c>
      <c r="C2479" s="1483"/>
      <c r="D2479" s="1976"/>
      <c r="E2479" s="508">
        <v>2350</v>
      </c>
      <c r="F2479" s="1976">
        <f>ROUND(E2479/12*$B$4,0)</f>
        <v>2154</v>
      </c>
      <c r="G2479" s="1976">
        <v>2155.94</v>
      </c>
      <c r="H2479" s="165">
        <f>G2479/F2479*100</f>
        <v>100.09006499535748</v>
      </c>
      <c r="I2479" s="1976"/>
      <c r="J2479" s="1976"/>
      <c r="K2479" s="1976"/>
      <c r="L2479" s="1976"/>
      <c r="M2479" s="1976"/>
      <c r="N2479" s="1976"/>
      <c r="O2479" s="1976"/>
      <c r="P2479" s="1976"/>
      <c r="Q2479" s="304"/>
      <c r="R2479" s="304"/>
      <c r="S2479" s="304"/>
      <c r="T2479" s="304"/>
      <c r="U2479" s="304"/>
      <c r="V2479" s="304"/>
      <c r="W2479" s="304"/>
      <c r="X2479" s="304"/>
      <c r="Y2479" s="304"/>
      <c r="Z2479" s="304"/>
      <c r="AA2479" s="304"/>
      <c r="AB2479" s="725"/>
      <c r="AC2479" s="304"/>
      <c r="AD2479" s="741"/>
      <c r="AE2479" s="304"/>
      <c r="AF2479" s="304"/>
      <c r="AG2479" s="304"/>
      <c r="AH2479" s="304"/>
      <c r="AI2479" s="304"/>
      <c r="AJ2479" s="915"/>
      <c r="AK2479" s="928"/>
      <c r="AM2479" s="2938"/>
    </row>
    <row r="2480" spans="1:39" x14ac:dyDescent="0.25">
      <c r="A2480" s="1984">
        <v>1</v>
      </c>
      <c r="B2480" s="506" t="s">
        <v>322</v>
      </c>
      <c r="C2480" s="403"/>
      <c r="D2480" s="1976"/>
      <c r="E2480" s="508"/>
      <c r="F2480" s="1976"/>
      <c r="G2480" s="1976"/>
      <c r="H2480" s="165"/>
      <c r="I2480" s="1976"/>
      <c r="J2480" s="1976"/>
      <c r="K2480" s="1976"/>
      <c r="L2480" s="1976"/>
      <c r="M2480" s="1976"/>
      <c r="N2480" s="1976"/>
      <c r="O2480" s="1976"/>
      <c r="P2480" s="1976"/>
      <c r="Q2480" s="304"/>
      <c r="R2480" s="304"/>
      <c r="S2480" s="304"/>
      <c r="T2480" s="304"/>
      <c r="U2480" s="304"/>
      <c r="V2480" s="304"/>
      <c r="W2480" s="304"/>
      <c r="X2480" s="304"/>
      <c r="Y2480" s="304"/>
      <c r="Z2480" s="304"/>
      <c r="AA2480" s="304"/>
      <c r="AB2480" s="725"/>
      <c r="AC2480" s="304"/>
      <c r="AD2480" s="741"/>
      <c r="AE2480" s="304"/>
      <c r="AF2480" s="304"/>
      <c r="AG2480" s="304"/>
      <c r="AH2480" s="304"/>
      <c r="AI2480" s="304"/>
      <c r="AJ2480" s="915"/>
      <c r="AK2480" s="928"/>
      <c r="AM2480" s="2938"/>
    </row>
    <row r="2481" spans="1:39" x14ac:dyDescent="0.25">
      <c r="A2481" s="1984">
        <v>1</v>
      </c>
      <c r="B2481" s="442" t="s">
        <v>260</v>
      </c>
      <c r="C2481" s="1431"/>
      <c r="D2481" s="1976"/>
      <c r="E2481" s="508"/>
      <c r="F2481" s="1976"/>
      <c r="G2481" s="1976"/>
      <c r="H2481" s="165"/>
      <c r="I2481" s="1976"/>
      <c r="J2481" s="1976"/>
      <c r="K2481" s="1976"/>
      <c r="L2481" s="1976"/>
      <c r="M2481" s="1976"/>
      <c r="N2481" s="1976"/>
      <c r="O2481" s="1976"/>
      <c r="P2481" s="1976"/>
      <c r="Q2481" s="304"/>
      <c r="R2481" s="304"/>
      <c r="S2481" s="304"/>
      <c r="T2481" s="304"/>
      <c r="U2481" s="304"/>
      <c r="V2481" s="304"/>
      <c r="W2481" s="304"/>
      <c r="X2481" s="304"/>
      <c r="Y2481" s="304"/>
      <c r="Z2481" s="304"/>
      <c r="AA2481" s="304"/>
      <c r="AB2481" s="725"/>
      <c r="AC2481" s="304"/>
      <c r="AD2481" s="741"/>
      <c r="AE2481" s="304"/>
      <c r="AF2481" s="304"/>
      <c r="AG2481" s="304"/>
      <c r="AH2481" s="304"/>
      <c r="AI2481" s="304"/>
      <c r="AJ2481" s="915"/>
      <c r="AK2481" s="928"/>
      <c r="AM2481" s="2938"/>
    </row>
    <row r="2482" spans="1:39" ht="29.25" x14ac:dyDescent="0.25">
      <c r="A2482" s="1984">
        <v>1</v>
      </c>
      <c r="B2482" s="442" t="s">
        <v>261</v>
      </c>
      <c r="C2482" s="1483"/>
      <c r="D2482" s="1976"/>
      <c r="E2482" s="507">
        <f>E2477</f>
        <v>250</v>
      </c>
      <c r="F2482" s="507">
        <f>F2477</f>
        <v>229.14893617021275</v>
      </c>
      <c r="G2482" s="507">
        <f>G2477</f>
        <v>229.35531914893616</v>
      </c>
      <c r="H2482" s="716">
        <f>G2482/F2482*100</f>
        <v>100.09006499535748</v>
      </c>
      <c r="I2482" s="1976"/>
      <c r="J2482" s="1976"/>
      <c r="K2482" s="1976"/>
      <c r="L2482" s="1976"/>
      <c r="M2482" s="1976"/>
      <c r="N2482" s="1976"/>
      <c r="O2482" s="1976"/>
      <c r="P2482" s="1976"/>
      <c r="Q2482" s="304"/>
      <c r="R2482" s="304"/>
      <c r="S2482" s="304"/>
      <c r="T2482" s="304"/>
      <c r="U2482" s="304"/>
      <c r="V2482" s="304"/>
      <c r="W2482" s="304"/>
      <c r="X2482" s="304"/>
      <c r="Y2482" s="304"/>
      <c r="Z2482" s="304"/>
      <c r="AA2482" s="304"/>
      <c r="AB2482" s="725"/>
      <c r="AC2482" s="304"/>
      <c r="AD2482" s="741"/>
      <c r="AE2482" s="304"/>
      <c r="AF2482" s="304"/>
      <c r="AG2482" s="304"/>
      <c r="AH2482" s="304"/>
      <c r="AI2482" s="304"/>
      <c r="AJ2482" s="915"/>
      <c r="AK2482" s="928"/>
      <c r="AM2482" s="2938"/>
    </row>
    <row r="2483" spans="1:39" ht="15.75" thickBot="1" x14ac:dyDescent="0.3">
      <c r="A2483" s="1984">
        <v>1</v>
      </c>
      <c r="B2483" s="443" t="s">
        <v>134</v>
      </c>
      <c r="C2483" s="1648"/>
      <c r="D2483" s="1976"/>
      <c r="E2483" s="507">
        <f>E2479/4.2</f>
        <v>559.52380952380952</v>
      </c>
      <c r="F2483" s="507">
        <f>F2479/4.2</f>
        <v>512.85714285714289</v>
      </c>
      <c r="G2483" s="507">
        <f>G2479/4.2</f>
        <v>513.31904761904764</v>
      </c>
      <c r="H2483" s="716">
        <f>G2483/F2483*100</f>
        <v>100.09006499535747</v>
      </c>
      <c r="I2483" s="1976"/>
      <c r="J2483" s="1976"/>
      <c r="K2483" s="1976"/>
      <c r="L2483" s="1976"/>
      <c r="M2483" s="1976"/>
      <c r="N2483" s="1976"/>
      <c r="O2483" s="1976"/>
      <c r="P2483" s="1976"/>
      <c r="Q2483" s="304">
        <f t="shared" ref="Q2483:AI2483" si="486">Q2473</f>
        <v>635.81600000000003</v>
      </c>
      <c r="R2483" s="304">
        <f t="shared" si="486"/>
        <v>635.81600000000003</v>
      </c>
      <c r="S2483" s="304">
        <f t="shared" si="486"/>
        <v>635.81600000000003</v>
      </c>
      <c r="T2483" s="304">
        <f t="shared" si="486"/>
        <v>635.81600000000003</v>
      </c>
      <c r="U2483" s="304">
        <f t="shared" si="486"/>
        <v>635.81600000000003</v>
      </c>
      <c r="V2483" s="304">
        <f t="shared" si="486"/>
        <v>635.81600000000003</v>
      </c>
      <c r="W2483" s="304">
        <f t="shared" si="486"/>
        <v>635.81600000000003</v>
      </c>
      <c r="X2483" s="304">
        <f t="shared" si="486"/>
        <v>635.81600000000003</v>
      </c>
      <c r="Y2483" s="304">
        <f t="shared" si="486"/>
        <v>635.81600000000003</v>
      </c>
      <c r="Z2483" s="304">
        <f t="shared" si="486"/>
        <v>635.81600000000003</v>
      </c>
      <c r="AA2483" s="304">
        <f t="shared" si="486"/>
        <v>635.81600000000003</v>
      </c>
      <c r="AB2483" s="725">
        <f t="shared" si="486"/>
        <v>582.8313333333333</v>
      </c>
      <c r="AC2483" s="304">
        <f t="shared" si="486"/>
        <v>583.31919000000005</v>
      </c>
      <c r="AD2483" s="741">
        <f t="shared" si="486"/>
        <v>0</v>
      </c>
      <c r="AE2483" s="304">
        <f t="shared" si="486"/>
        <v>0</v>
      </c>
      <c r="AF2483" s="304">
        <f t="shared" si="486"/>
        <v>0.48785666666674388</v>
      </c>
      <c r="AG2483" s="304">
        <f t="shared" si="486"/>
        <v>0</v>
      </c>
      <c r="AH2483" s="304">
        <f t="shared" si="486"/>
        <v>-2.8874899999999997</v>
      </c>
      <c r="AI2483" s="304">
        <f t="shared" si="486"/>
        <v>580.43170000000009</v>
      </c>
      <c r="AJ2483" s="915"/>
      <c r="AK2483" s="928"/>
      <c r="AM2483" s="2938"/>
    </row>
    <row r="2484" spans="1:39" ht="15.75" thickBot="1" x14ac:dyDescent="0.3">
      <c r="A2484" s="1984">
        <v>1</v>
      </c>
      <c r="B2484" s="139" t="s">
        <v>277</v>
      </c>
      <c r="C2484" s="139"/>
      <c r="D2484" s="1548"/>
      <c r="E2484" s="247"/>
      <c r="F2484" s="1548"/>
      <c r="G2484" s="1548"/>
      <c r="H2484" s="1548"/>
      <c r="I2484" s="1548"/>
      <c r="J2484" s="1548"/>
      <c r="K2484" s="1548"/>
      <c r="L2484" s="1548"/>
      <c r="M2484" s="1548"/>
      <c r="N2484" s="1548"/>
      <c r="O2484" s="1548"/>
      <c r="P2484" s="1548"/>
      <c r="Q2484" s="309">
        <f t="shared" ref="Q2484:AF2484" si="487">Q2483</f>
        <v>635.81600000000003</v>
      </c>
      <c r="R2484" s="309">
        <f t="shared" si="487"/>
        <v>635.81600000000003</v>
      </c>
      <c r="S2484" s="309">
        <f t="shared" si="487"/>
        <v>635.81600000000003</v>
      </c>
      <c r="T2484" s="309">
        <f t="shared" si="487"/>
        <v>635.81600000000003</v>
      </c>
      <c r="U2484" s="309">
        <f t="shared" si="487"/>
        <v>635.81600000000003</v>
      </c>
      <c r="V2484" s="309">
        <f t="shared" si="487"/>
        <v>635.81600000000003</v>
      </c>
      <c r="W2484" s="309">
        <f t="shared" si="487"/>
        <v>635.81600000000003</v>
      </c>
      <c r="X2484" s="309">
        <f t="shared" si="487"/>
        <v>635.81600000000003</v>
      </c>
      <c r="Y2484" s="309">
        <f t="shared" si="487"/>
        <v>635.81600000000003</v>
      </c>
      <c r="Z2484" s="309">
        <f t="shared" si="487"/>
        <v>635.81600000000003</v>
      </c>
      <c r="AA2484" s="309">
        <f t="shared" si="487"/>
        <v>635.81600000000003</v>
      </c>
      <c r="AB2484" s="726">
        <f t="shared" si="487"/>
        <v>582.8313333333333</v>
      </c>
      <c r="AC2484" s="309">
        <f t="shared" si="487"/>
        <v>583.31919000000005</v>
      </c>
      <c r="AD2484" s="746">
        <f t="shared" si="487"/>
        <v>0</v>
      </c>
      <c r="AE2484" s="140">
        <f t="shared" si="487"/>
        <v>0</v>
      </c>
      <c r="AF2484" s="309">
        <f t="shared" si="487"/>
        <v>0.48785666666674388</v>
      </c>
      <c r="AG2484" s="309"/>
      <c r="AH2484" s="309">
        <f>AH2483</f>
        <v>-2.8874899999999997</v>
      </c>
      <c r="AI2484" s="309">
        <f>AI2483</f>
        <v>580.43170000000009</v>
      </c>
      <c r="AJ2484" s="915"/>
      <c r="AK2484" s="928"/>
      <c r="AM2484" s="2938"/>
    </row>
    <row r="2485" spans="1:39" x14ac:dyDescent="0.25">
      <c r="A2485" s="1984">
        <v>1</v>
      </c>
      <c r="B2485" s="12"/>
      <c r="C2485" s="1228"/>
      <c r="D2485" s="120"/>
      <c r="E2485" s="199"/>
      <c r="F2485" s="165"/>
      <c r="G2485" s="165"/>
      <c r="H2485" s="165"/>
      <c r="I2485" s="165"/>
      <c r="J2485" s="881"/>
      <c r="K2485" s="881"/>
      <c r="L2485" s="120"/>
      <c r="M2485" s="165"/>
      <c r="N2485" s="120"/>
      <c r="O2485" s="120"/>
      <c r="P2485" s="881"/>
      <c r="Q2485" s="304"/>
      <c r="R2485" s="304"/>
      <c r="S2485" s="304"/>
      <c r="T2485" s="304"/>
      <c r="U2485" s="304"/>
      <c r="V2485" s="304"/>
      <c r="W2485" s="304"/>
      <c r="X2485" s="304"/>
      <c r="Y2485" s="304"/>
      <c r="Z2485" s="304"/>
      <c r="AA2485" s="304"/>
      <c r="AB2485" s="725"/>
      <c r="AC2485" s="306"/>
      <c r="AD2485" s="741"/>
      <c r="AE2485" s="304"/>
      <c r="AF2485" s="304"/>
      <c r="AG2485" s="306"/>
      <c r="AH2485" s="306"/>
      <c r="AI2485" s="306"/>
      <c r="AJ2485" s="915"/>
      <c r="AK2485" s="928"/>
      <c r="AM2485" s="2938"/>
    </row>
    <row r="2486" spans="1:39" ht="31.5" x14ac:dyDescent="0.25">
      <c r="A2486" s="1984">
        <v>1</v>
      </c>
      <c r="B2486" s="1650" t="s">
        <v>418</v>
      </c>
      <c r="C2486" s="1650"/>
      <c r="D2486" s="165"/>
      <c r="E2486" s="216"/>
      <c r="F2486" s="1976"/>
      <c r="G2486" s="1976"/>
      <c r="H2486" s="1976"/>
      <c r="I2486" s="1976"/>
      <c r="J2486" s="165"/>
      <c r="K2486" s="165"/>
      <c r="L2486" s="165"/>
      <c r="M2486" s="1976"/>
      <c r="N2486" s="165"/>
      <c r="O2486" s="165"/>
      <c r="P2486" s="165"/>
      <c r="Q2486" s="304"/>
      <c r="R2486" s="304"/>
      <c r="S2486" s="304"/>
      <c r="T2486" s="304"/>
      <c r="U2486" s="304"/>
      <c r="V2486" s="304"/>
      <c r="W2486" s="304"/>
      <c r="X2486" s="304"/>
      <c r="Y2486" s="304"/>
      <c r="Z2486" s="304"/>
      <c r="AA2486" s="304"/>
      <c r="AB2486" s="725"/>
      <c r="AC2486" s="304"/>
      <c r="AD2486" s="741"/>
      <c r="AE2486" s="304"/>
      <c r="AF2486" s="304"/>
      <c r="AG2486" s="304"/>
      <c r="AH2486" s="304"/>
      <c r="AI2486" s="304"/>
      <c r="AJ2486" s="915"/>
      <c r="AK2486" s="928"/>
      <c r="AM2486" s="2938"/>
    </row>
    <row r="2487" spans="1:39" x14ac:dyDescent="0.25">
      <c r="A2487" s="1984">
        <v>1</v>
      </c>
      <c r="B2487" s="185" t="s">
        <v>194</v>
      </c>
      <c r="C2487" s="1649"/>
      <c r="D2487" s="1976"/>
      <c r="E2487" s="801"/>
      <c r="F2487" s="1976"/>
      <c r="G2487" s="1976"/>
      <c r="H2487" s="1976"/>
      <c r="I2487" s="1976"/>
      <c r="J2487" s="1976"/>
      <c r="K2487" s="1976"/>
      <c r="L2487" s="1976"/>
      <c r="M2487" s="1976"/>
      <c r="N2487" s="1976"/>
      <c r="O2487" s="1976"/>
      <c r="P2487" s="1976"/>
      <c r="Q2487" s="304"/>
      <c r="R2487" s="304"/>
      <c r="S2487" s="304"/>
      <c r="T2487" s="304"/>
      <c r="U2487" s="304"/>
      <c r="V2487" s="304"/>
      <c r="W2487" s="304"/>
      <c r="X2487" s="304"/>
      <c r="Y2487" s="304"/>
      <c r="Z2487" s="304"/>
      <c r="AA2487" s="304"/>
      <c r="AB2487" s="844"/>
      <c r="AC2487" s="304">
        <f>AI2487-AH2487</f>
        <v>0</v>
      </c>
      <c r="AD2487" s="741"/>
      <c r="AE2487" s="304"/>
      <c r="AF2487" s="304">
        <f>AC2487-AB2487</f>
        <v>0</v>
      </c>
      <c r="AG2487" s="304"/>
      <c r="AH2487" s="304"/>
      <c r="AI2487" s="304"/>
      <c r="AJ2487" s="915"/>
      <c r="AK2487" s="928"/>
      <c r="AM2487" s="2938"/>
    </row>
    <row r="2488" spans="1:39" ht="29.25" x14ac:dyDescent="0.25">
      <c r="A2488" s="1984">
        <v>1</v>
      </c>
      <c r="B2488" s="492" t="s">
        <v>310</v>
      </c>
      <c r="C2488" s="1649"/>
      <c r="D2488" s="1976"/>
      <c r="E2488" s="508">
        <f>E2489</f>
        <v>8641.25</v>
      </c>
      <c r="F2488" s="1976">
        <f>F2489</f>
        <v>7921.75</v>
      </c>
      <c r="G2488" s="1976">
        <f>G2489</f>
        <v>7841.4575000000004</v>
      </c>
      <c r="H2488" s="1976">
        <f>G2488/F2488*100</f>
        <v>98.986429766150167</v>
      </c>
      <c r="I2488" s="1976"/>
      <c r="J2488" s="1976"/>
      <c r="K2488" s="1976"/>
      <c r="L2488" s="1976"/>
      <c r="M2488" s="1976"/>
      <c r="N2488" s="1976"/>
      <c r="O2488" s="1976"/>
      <c r="P2488" s="1976"/>
      <c r="Q2488" s="304">
        <v>4144.32168</v>
      </c>
      <c r="R2488" s="304">
        <v>4144.32168</v>
      </c>
      <c r="S2488" s="304">
        <v>4144.32168</v>
      </c>
      <c r="T2488" s="304">
        <v>4144.32168</v>
      </c>
      <c r="U2488" s="304">
        <v>4144.32168</v>
      </c>
      <c r="V2488" s="304">
        <v>6937.1116800000009</v>
      </c>
      <c r="W2488" s="304">
        <v>7262.5953600000003</v>
      </c>
      <c r="X2488" s="304">
        <v>7262.5953600000003</v>
      </c>
      <c r="Y2488" s="304">
        <v>7262.5953600000003</v>
      </c>
      <c r="Z2488" s="304">
        <v>7262.5953600000003</v>
      </c>
      <c r="AA2488" s="304">
        <v>7382.7496600000004</v>
      </c>
      <c r="AB2488" s="725">
        <f>Q2488/12*$B$4+(R2488-Q2488)/11*10+(S2488-R2488)/10*9+(T2488-S2488)/9*8+(U2488-T2488)/8*7+(V2488-U2488)/7*6+(W2488-V2488)/6*5+(X2488-W2488)/5*4+(Y2488-X2488)/4*3+(Z2488-Y2488)/3*2+(AA2488-Z2488)/2*1</f>
        <v>6524.0950900000007</v>
      </c>
      <c r="AC2488" s="304">
        <f>AI2488-AH2488</f>
        <v>8369.9086599999973</v>
      </c>
      <c r="AD2488" s="741"/>
      <c r="AE2488" s="304"/>
      <c r="AF2488" s="304">
        <f>AC2488-AB2488</f>
        <v>1845.8135699999966</v>
      </c>
      <c r="AG2488" s="304"/>
      <c r="AH2488" s="128">
        <v>-14.046620000000001</v>
      </c>
      <c r="AI2488" s="304">
        <v>8355.8620399999982</v>
      </c>
      <c r="AJ2488" s="915"/>
      <c r="AK2488" s="928"/>
      <c r="AM2488" s="2938"/>
    </row>
    <row r="2489" spans="1:39" ht="30" x14ac:dyDescent="0.25">
      <c r="A2489" s="1984">
        <v>1</v>
      </c>
      <c r="B2489" s="440" t="s">
        <v>442</v>
      </c>
      <c r="C2489" s="1649"/>
      <c r="D2489" s="1976"/>
      <c r="E2489" s="508">
        <f>E2490+E2492+E2491/4</f>
        <v>8641.25</v>
      </c>
      <c r="F2489" s="1976">
        <f>F2490+F2492+F2491/4</f>
        <v>7921.75</v>
      </c>
      <c r="G2489" s="1976">
        <f>G2490+G2492+G2491/4</f>
        <v>7841.4575000000004</v>
      </c>
      <c r="H2489" s="1976">
        <f>G2489/F2489*100</f>
        <v>98.986429766150167</v>
      </c>
      <c r="I2489" s="1976"/>
      <c r="J2489" s="1976"/>
      <c r="K2489" s="1976"/>
      <c r="L2489" s="1976"/>
      <c r="M2489" s="1976"/>
      <c r="N2489" s="1976"/>
      <c r="O2489" s="1976"/>
      <c r="P2489" s="1976"/>
      <c r="Q2489" s="304"/>
      <c r="R2489" s="304"/>
      <c r="S2489" s="304"/>
      <c r="T2489" s="304"/>
      <c r="U2489" s="304"/>
      <c r="V2489" s="304"/>
      <c r="W2489" s="304"/>
      <c r="X2489" s="304"/>
      <c r="Y2489" s="304"/>
      <c r="Z2489" s="304"/>
      <c r="AA2489" s="304"/>
      <c r="AB2489" s="725"/>
      <c r="AC2489" s="304"/>
      <c r="AD2489" s="741"/>
      <c r="AE2489" s="304"/>
      <c r="AF2489" s="304"/>
      <c r="AG2489" s="304"/>
      <c r="AH2489" s="304"/>
      <c r="AI2489" s="304"/>
      <c r="AJ2489" s="915"/>
      <c r="AK2489" s="928"/>
      <c r="AM2489" s="2938"/>
    </row>
    <row r="2490" spans="1:39" x14ac:dyDescent="0.25">
      <c r="A2490" s="1984">
        <v>1</v>
      </c>
      <c r="B2490" s="286" t="s">
        <v>443</v>
      </c>
      <c r="C2490" s="1649"/>
      <c r="D2490" s="1976"/>
      <c r="E2490" s="515">
        <v>1000</v>
      </c>
      <c r="F2490" s="1976">
        <f>ROUND(E2490/12*$B$4,0)</f>
        <v>917</v>
      </c>
      <c r="G2490" s="1976">
        <v>593</v>
      </c>
      <c r="H2490" s="1976">
        <f>G2490/F2490*100</f>
        <v>64.667393675027256</v>
      </c>
      <c r="I2490" s="1976"/>
      <c r="J2490" s="1976"/>
      <c r="K2490" s="1976"/>
      <c r="L2490" s="1976"/>
      <c r="M2490" s="1976"/>
      <c r="N2490" s="1976"/>
      <c r="O2490" s="1976"/>
      <c r="P2490" s="1976"/>
      <c r="Q2490" s="304"/>
      <c r="R2490" s="304"/>
      <c r="S2490" s="304"/>
      <c r="T2490" s="304"/>
      <c r="U2490" s="304"/>
      <c r="V2490" s="304"/>
      <c r="W2490" s="304"/>
      <c r="X2490" s="304"/>
      <c r="Y2490" s="304"/>
      <c r="Z2490" s="304"/>
      <c r="AA2490" s="304"/>
      <c r="AB2490" s="725"/>
      <c r="AC2490" s="304"/>
      <c r="AD2490" s="741"/>
      <c r="AE2490" s="304"/>
      <c r="AF2490" s="304"/>
      <c r="AG2490" s="304"/>
      <c r="AH2490" s="304"/>
      <c r="AI2490" s="304"/>
      <c r="AJ2490" s="915"/>
      <c r="AK2490" s="928"/>
      <c r="AM2490" s="2938"/>
    </row>
    <row r="2491" spans="1:39" ht="30" x14ac:dyDescent="0.25">
      <c r="A2491" s="1984">
        <v>1</v>
      </c>
      <c r="B2491" s="286" t="s">
        <v>444</v>
      </c>
      <c r="C2491" s="1649"/>
      <c r="D2491" s="1976"/>
      <c r="E2491" s="515">
        <v>1125</v>
      </c>
      <c r="F2491" s="1976">
        <f>ROUND(E2491/12*$B$4,0)</f>
        <v>1031</v>
      </c>
      <c r="G2491" s="1976">
        <v>1353.8300000000002</v>
      </c>
      <c r="H2491" s="1976">
        <f>G2491/F2491*100</f>
        <v>131.31231813773036</v>
      </c>
      <c r="I2491" s="1976"/>
      <c r="J2491" s="1976"/>
      <c r="K2491" s="1976"/>
      <c r="L2491" s="1976"/>
      <c r="M2491" s="1976"/>
      <c r="N2491" s="1976"/>
      <c r="O2491" s="1976"/>
      <c r="P2491" s="1976"/>
      <c r="Q2491" s="304"/>
      <c r="R2491" s="304"/>
      <c r="S2491" s="304"/>
      <c r="T2491" s="304"/>
      <c r="U2491" s="304"/>
      <c r="V2491" s="304"/>
      <c r="W2491" s="304"/>
      <c r="X2491" s="304"/>
      <c r="Y2491" s="304"/>
      <c r="Z2491" s="304"/>
      <c r="AA2491" s="304"/>
      <c r="AB2491" s="725"/>
      <c r="AC2491" s="304"/>
      <c r="AD2491" s="741"/>
      <c r="AE2491" s="304"/>
      <c r="AF2491" s="304"/>
      <c r="AG2491" s="304"/>
      <c r="AH2491" s="304"/>
      <c r="AI2491" s="304"/>
      <c r="AJ2491" s="915"/>
      <c r="AK2491" s="928"/>
      <c r="AM2491" s="2938"/>
    </row>
    <row r="2492" spans="1:39" ht="45" x14ac:dyDescent="0.25">
      <c r="A2492" s="1984">
        <v>1</v>
      </c>
      <c r="B2492" s="286" t="s">
        <v>445</v>
      </c>
      <c r="C2492" s="1649"/>
      <c r="D2492" s="1976"/>
      <c r="E2492" s="515">
        <v>7360</v>
      </c>
      <c r="F2492" s="1976">
        <f>ROUND(E2492/12*$B$4,0)</f>
        <v>6747</v>
      </c>
      <c r="G2492" s="1976">
        <v>6910</v>
      </c>
      <c r="H2492" s="1976">
        <f>G2492/F2492*100</f>
        <v>102.41588854305617</v>
      </c>
      <c r="I2492" s="1976"/>
      <c r="J2492" s="1976"/>
      <c r="K2492" s="1976"/>
      <c r="L2492" s="1976"/>
      <c r="M2492" s="1976"/>
      <c r="N2492" s="1976"/>
      <c r="O2492" s="1976"/>
      <c r="P2492" s="1976"/>
      <c r="Q2492" s="304"/>
      <c r="R2492" s="304"/>
      <c r="S2492" s="304"/>
      <c r="T2492" s="304"/>
      <c r="U2492" s="304"/>
      <c r="V2492" s="304"/>
      <c r="W2492" s="304"/>
      <c r="X2492" s="304"/>
      <c r="Y2492" s="304"/>
      <c r="Z2492" s="304"/>
      <c r="AA2492" s="304"/>
      <c r="AB2492" s="725"/>
      <c r="AC2492" s="304"/>
      <c r="AD2492" s="741"/>
      <c r="AE2492" s="304"/>
      <c r="AF2492" s="304"/>
      <c r="AG2492" s="304"/>
      <c r="AH2492" s="304"/>
      <c r="AI2492" s="304"/>
      <c r="AJ2492" s="915"/>
      <c r="AK2492" s="928"/>
      <c r="AM2492" s="2938"/>
    </row>
    <row r="2493" spans="1:39" ht="60" x14ac:dyDescent="0.25">
      <c r="A2493" s="1984">
        <v>1</v>
      </c>
      <c r="B2493" s="286" t="s">
        <v>446</v>
      </c>
      <c r="C2493" s="1649"/>
      <c r="D2493" s="1976"/>
      <c r="E2493" s="216"/>
      <c r="F2493" s="1976"/>
      <c r="G2493" s="1976"/>
      <c r="H2493" s="1976"/>
      <c r="I2493" s="1976"/>
      <c r="J2493" s="1976"/>
      <c r="K2493" s="1976"/>
      <c r="L2493" s="1976"/>
      <c r="M2493" s="1976"/>
      <c r="N2493" s="1976"/>
      <c r="O2493" s="1976"/>
      <c r="P2493" s="1976"/>
      <c r="Q2493" s="304"/>
      <c r="R2493" s="304"/>
      <c r="S2493" s="304"/>
      <c r="T2493" s="304"/>
      <c r="U2493" s="304"/>
      <c r="V2493" s="304"/>
      <c r="W2493" s="304"/>
      <c r="X2493" s="304"/>
      <c r="Y2493" s="304"/>
      <c r="Z2493" s="304"/>
      <c r="AA2493" s="304"/>
      <c r="AB2493" s="725"/>
      <c r="AC2493" s="304"/>
      <c r="AD2493" s="741"/>
      <c r="AE2493" s="304"/>
      <c r="AF2493" s="304"/>
      <c r="AG2493" s="304"/>
      <c r="AH2493" s="304"/>
      <c r="AI2493" s="304"/>
      <c r="AJ2493" s="915"/>
      <c r="AK2493" s="928"/>
      <c r="AM2493" s="2938"/>
    </row>
    <row r="2494" spans="1:39" ht="45" x14ac:dyDescent="0.25">
      <c r="A2494" s="1984">
        <v>1</v>
      </c>
      <c r="B2494" s="285" t="s">
        <v>447</v>
      </c>
      <c r="C2494" s="1649"/>
      <c r="D2494" s="1976"/>
      <c r="E2494" s="508">
        <f>E2496</f>
        <v>0</v>
      </c>
      <c r="F2494" s="508">
        <f>F2496</f>
        <v>0</v>
      </c>
      <c r="G2494" s="508">
        <f>G2496</f>
        <v>0</v>
      </c>
      <c r="H2494" s="1976"/>
      <c r="I2494" s="1976"/>
      <c r="J2494" s="1976"/>
      <c r="K2494" s="1976"/>
      <c r="L2494" s="1976"/>
      <c r="M2494" s="1976"/>
      <c r="N2494" s="1976"/>
      <c r="O2494" s="1976"/>
      <c r="P2494" s="1976"/>
      <c r="Q2494" s="304"/>
      <c r="R2494" s="304"/>
      <c r="S2494" s="304"/>
      <c r="T2494" s="304"/>
      <c r="U2494" s="304"/>
      <c r="V2494" s="304"/>
      <c r="W2494" s="304"/>
      <c r="X2494" s="304"/>
      <c r="Y2494" s="304"/>
      <c r="Z2494" s="304"/>
      <c r="AA2494" s="304"/>
      <c r="AB2494" s="725"/>
      <c r="AC2494" s="304"/>
      <c r="AD2494" s="741"/>
      <c r="AE2494" s="304"/>
      <c r="AF2494" s="304"/>
      <c r="AG2494" s="304"/>
      <c r="AH2494" s="304"/>
      <c r="AI2494" s="304"/>
      <c r="AJ2494" s="915"/>
      <c r="AK2494" s="928"/>
      <c r="AM2494" s="2938"/>
    </row>
    <row r="2495" spans="1:39" ht="29.25" x14ac:dyDescent="0.25">
      <c r="A2495" s="1984">
        <v>1</v>
      </c>
      <c r="B2495" s="1979" t="s">
        <v>311</v>
      </c>
      <c r="C2495" s="1649"/>
      <c r="D2495" s="1976"/>
      <c r="E2495" s="508">
        <f>E2497+E2499</f>
        <v>409.44680851063828</v>
      </c>
      <c r="F2495" s="508">
        <f>F2497+F2499</f>
        <v>375.38297872340422</v>
      </c>
      <c r="G2495" s="508">
        <f>G2497+G2499</f>
        <v>470.22127659574471</v>
      </c>
      <c r="H2495" s="1976">
        <f>G2495/F2495*100</f>
        <v>125.26441081448736</v>
      </c>
      <c r="I2495" s="1976"/>
      <c r="J2495" s="1976"/>
      <c r="K2495" s="1976"/>
      <c r="L2495" s="1976"/>
      <c r="M2495" s="1976"/>
      <c r="N2495" s="1976"/>
      <c r="O2495" s="1976"/>
      <c r="P2495" s="1976"/>
      <c r="Q2495" s="304"/>
      <c r="R2495" s="304"/>
      <c r="S2495" s="304"/>
      <c r="T2495" s="304"/>
      <c r="U2495" s="304"/>
      <c r="V2495" s="304"/>
      <c r="W2495" s="304"/>
      <c r="X2495" s="304"/>
      <c r="Y2495" s="304"/>
      <c r="Z2495" s="304"/>
      <c r="AA2495" s="304"/>
      <c r="AB2495" s="725"/>
      <c r="AC2495" s="304"/>
      <c r="AD2495" s="741"/>
      <c r="AE2495" s="304"/>
      <c r="AF2495" s="304"/>
      <c r="AG2495" s="304"/>
      <c r="AH2495" s="304"/>
      <c r="AI2495" s="304"/>
      <c r="AJ2495" s="915"/>
      <c r="AK2495" s="928"/>
      <c r="AM2495" s="2938"/>
    </row>
    <row r="2496" spans="1:39" x14ac:dyDescent="0.25">
      <c r="A2496" s="1984">
        <v>1</v>
      </c>
      <c r="B2496" s="492" t="s">
        <v>319</v>
      </c>
      <c r="C2496" s="1649"/>
      <c r="D2496" s="1976"/>
      <c r="E2496" s="508"/>
      <c r="F2496" s="1976">
        <f>ROUND(E2496/12*$B$4,0)</f>
        <v>0</v>
      </c>
      <c r="G2496" s="1976"/>
      <c r="H2496" s="1976"/>
      <c r="I2496" s="1976"/>
      <c r="J2496" s="1976"/>
      <c r="K2496" s="1976"/>
      <c r="L2496" s="1976"/>
      <c r="M2496" s="1976"/>
      <c r="N2496" s="1976"/>
      <c r="O2496" s="1976"/>
      <c r="P2496" s="1976"/>
      <c r="Q2496" s="304"/>
      <c r="R2496" s="304"/>
      <c r="S2496" s="304"/>
      <c r="T2496" s="304"/>
      <c r="U2496" s="304"/>
      <c r="V2496" s="304"/>
      <c r="W2496" s="304"/>
      <c r="X2496" s="304"/>
      <c r="Y2496" s="304"/>
      <c r="Z2496" s="304"/>
      <c r="AA2496" s="304"/>
      <c r="AB2496" s="725"/>
      <c r="AC2496" s="304"/>
      <c r="AD2496" s="741"/>
      <c r="AE2496" s="304"/>
      <c r="AF2496" s="304"/>
      <c r="AG2496" s="304"/>
      <c r="AH2496" s="304"/>
      <c r="AI2496" s="304"/>
      <c r="AJ2496" s="915"/>
      <c r="AK2496" s="928"/>
      <c r="AM2496" s="2938"/>
    </row>
    <row r="2497" spans="1:39" x14ac:dyDescent="0.25">
      <c r="A2497" s="1984">
        <v>1</v>
      </c>
      <c r="B2497" s="4" t="s">
        <v>320</v>
      </c>
      <c r="C2497" s="1649"/>
      <c r="D2497" s="1976"/>
      <c r="E2497" s="508">
        <f>E2498/9.4</f>
        <v>372.44680851063828</v>
      </c>
      <c r="F2497" s="1976">
        <f>F2498/9.4</f>
        <v>341.38297872340422</v>
      </c>
      <c r="G2497" s="1976">
        <f>G2498/9.4</f>
        <v>435.22127659574471</v>
      </c>
      <c r="H2497" s="1976">
        <f>G2497/F2497*100</f>
        <v>127.48769086942974</v>
      </c>
      <c r="I2497" s="1976"/>
      <c r="J2497" s="1976"/>
      <c r="K2497" s="1976"/>
      <c r="L2497" s="1976"/>
      <c r="M2497" s="1976"/>
      <c r="N2497" s="1976"/>
      <c r="O2497" s="1976"/>
      <c r="P2497" s="1976"/>
      <c r="Q2497" s="304"/>
      <c r="R2497" s="304"/>
      <c r="S2497" s="304"/>
      <c r="T2497" s="304"/>
      <c r="U2497" s="304"/>
      <c r="V2497" s="304"/>
      <c r="W2497" s="304"/>
      <c r="X2497" s="304"/>
      <c r="Y2497" s="304"/>
      <c r="Z2497" s="304"/>
      <c r="AA2497" s="304"/>
      <c r="AB2497" s="725"/>
      <c r="AC2497" s="304"/>
      <c r="AD2497" s="741"/>
      <c r="AE2497" s="304"/>
      <c r="AF2497" s="304"/>
      <c r="AG2497" s="304"/>
      <c r="AH2497" s="304"/>
      <c r="AI2497" s="304"/>
      <c r="AJ2497" s="915"/>
      <c r="AK2497" s="928"/>
      <c r="AM2497" s="2938"/>
    </row>
    <row r="2498" spans="1:39" x14ac:dyDescent="0.25">
      <c r="A2498" s="1984">
        <v>1</v>
      </c>
      <c r="B2498" s="506" t="s">
        <v>321</v>
      </c>
      <c r="C2498" s="1649"/>
      <c r="D2498" s="1976"/>
      <c r="E2498" s="508">
        <v>3501</v>
      </c>
      <c r="F2498" s="1976">
        <f>ROUND(E2498/12*$B$4,0)</f>
        <v>3209</v>
      </c>
      <c r="G2498" s="1976">
        <v>4091.0800000000004</v>
      </c>
      <c r="H2498" s="1976">
        <f>G2498/F2498*100</f>
        <v>127.48769086942974</v>
      </c>
      <c r="I2498" s="1976"/>
      <c r="J2498" s="1976"/>
      <c r="K2498" s="1976"/>
      <c r="L2498" s="1976"/>
      <c r="M2498" s="1976"/>
      <c r="N2498" s="1976"/>
      <c r="O2498" s="1976"/>
      <c r="P2498" s="1976"/>
      <c r="Q2498" s="304"/>
      <c r="R2498" s="304"/>
      <c r="S2498" s="304"/>
      <c r="T2498" s="304"/>
      <c r="U2498" s="304"/>
      <c r="V2498" s="304"/>
      <c r="W2498" s="304"/>
      <c r="X2498" s="304"/>
      <c r="Y2498" s="304"/>
      <c r="Z2498" s="304"/>
      <c r="AA2498" s="304"/>
      <c r="AB2498" s="725"/>
      <c r="AC2498" s="304"/>
      <c r="AD2498" s="741"/>
      <c r="AE2498" s="304"/>
      <c r="AF2498" s="304"/>
      <c r="AG2498" s="304"/>
      <c r="AH2498" s="304"/>
      <c r="AI2498" s="304"/>
      <c r="AJ2498" s="915"/>
      <c r="AK2498" s="928"/>
      <c r="AM2498" s="2938"/>
    </row>
    <row r="2499" spans="1:39" x14ac:dyDescent="0.25">
      <c r="A2499" s="1984">
        <v>1</v>
      </c>
      <c r="B2499" s="492" t="s">
        <v>494</v>
      </c>
      <c r="C2499" s="1649"/>
      <c r="D2499" s="1976"/>
      <c r="E2499" s="507">
        <f>E2500</f>
        <v>37</v>
      </c>
      <c r="F2499" s="296">
        <f>F2500</f>
        <v>34</v>
      </c>
      <c r="G2499" s="296">
        <f>G2500</f>
        <v>35</v>
      </c>
      <c r="H2499" s="296">
        <f>G2499/F2499*100</f>
        <v>102.94117647058823</v>
      </c>
      <c r="I2499" s="1976"/>
      <c r="J2499" s="1976"/>
      <c r="K2499" s="1976"/>
      <c r="L2499" s="1976"/>
      <c r="M2499" s="1976"/>
      <c r="N2499" s="1976"/>
      <c r="O2499" s="1976"/>
      <c r="P2499" s="1976"/>
      <c r="Q2499" s="304">
        <v>2915.8388000000004</v>
      </c>
      <c r="R2499" s="304">
        <v>2915.8388000000004</v>
      </c>
      <c r="S2499" s="304">
        <v>2915.8388000000004</v>
      </c>
      <c r="T2499" s="304">
        <v>2915.8388000000004</v>
      </c>
      <c r="U2499" s="304">
        <v>2915.8388000000004</v>
      </c>
      <c r="V2499" s="304">
        <v>2915.8388000000004</v>
      </c>
      <c r="W2499" s="304">
        <v>2915.8388000000004</v>
      </c>
      <c r="X2499" s="304">
        <v>2915.8388000000004</v>
      </c>
      <c r="Y2499" s="304">
        <v>2915.8388000000004</v>
      </c>
      <c r="Z2499" s="304">
        <v>2915.8388000000004</v>
      </c>
      <c r="AA2499" s="304">
        <v>2915.8388000000004</v>
      </c>
      <c r="AB2499" s="725">
        <f>Q2499/12*$B$4+(R2499-Q2499)/11*10+(S2499-R2499)/10*9+(T2499-S2499)/9*8+(U2499-T2499)/8*7+(V2499-U2499)/7*6+(W2499-V2499)/6*5+(X2499-W2499)/5*4+(Y2499-X2499)/4*3+(Z2499-Y2499)/3*2+(AA2499-Z2499)/2*1</f>
        <v>2672.852233333334</v>
      </c>
      <c r="AC2499" s="304">
        <f>AI2499-AH2499-AE2499</f>
        <v>1382.7985500000002</v>
      </c>
      <c r="AD2499" s="741"/>
      <c r="AE2499" s="304"/>
      <c r="AF2499" s="304">
        <f>AC2499-AB2499</f>
        <v>-1290.0536833333338</v>
      </c>
      <c r="AG2499" s="304"/>
      <c r="AH2499" s="304">
        <v>-3.95085</v>
      </c>
      <c r="AI2499" s="304">
        <v>1378.8477000000003</v>
      </c>
      <c r="AJ2499" s="915"/>
      <c r="AK2499" s="928"/>
      <c r="AM2499" s="2938"/>
    </row>
    <row r="2500" spans="1:39" ht="75" x14ac:dyDescent="0.25">
      <c r="A2500" s="1984">
        <v>1</v>
      </c>
      <c r="B2500" s="285" t="s">
        <v>631</v>
      </c>
      <c r="C2500" s="1649"/>
      <c r="D2500" s="1976"/>
      <c r="E2500" s="508">
        <v>37</v>
      </c>
      <c r="F2500" s="1976">
        <f>ROUND(E2500/12*$B$4,0)</f>
        <v>34</v>
      </c>
      <c r="G2500" s="1976">
        <v>35</v>
      </c>
      <c r="H2500" s="1976">
        <f>G2500/F2500*100</f>
        <v>102.94117647058823</v>
      </c>
      <c r="I2500" s="1976"/>
      <c r="J2500" s="1976"/>
      <c r="K2500" s="1976"/>
      <c r="L2500" s="1976"/>
      <c r="M2500" s="1976"/>
      <c r="N2500" s="1976"/>
      <c r="O2500" s="1976"/>
      <c r="P2500" s="1976"/>
      <c r="Q2500" s="304"/>
      <c r="R2500" s="304"/>
      <c r="S2500" s="304"/>
      <c r="T2500" s="304"/>
      <c r="U2500" s="304"/>
      <c r="V2500" s="304"/>
      <c r="W2500" s="304"/>
      <c r="X2500" s="304"/>
      <c r="Y2500" s="304"/>
      <c r="Z2500" s="304"/>
      <c r="AA2500" s="304"/>
      <c r="AB2500" s="725"/>
      <c r="AC2500" s="304"/>
      <c r="AD2500" s="741"/>
      <c r="AE2500" s="304"/>
      <c r="AF2500" s="304"/>
      <c r="AG2500" s="304"/>
      <c r="AH2500" s="304"/>
      <c r="AI2500" s="304"/>
      <c r="AJ2500" s="915"/>
      <c r="AK2500" s="928"/>
      <c r="AM2500" s="2938"/>
    </row>
    <row r="2501" spans="1:39" ht="29.25" x14ac:dyDescent="0.25">
      <c r="A2501" s="1984">
        <v>1</v>
      </c>
      <c r="B2501" s="492" t="s">
        <v>304</v>
      </c>
      <c r="C2501" s="1649"/>
      <c r="D2501" s="1976"/>
      <c r="E2501" s="508"/>
      <c r="F2501" s="1976"/>
      <c r="G2501" s="1976"/>
      <c r="H2501" s="1976"/>
      <c r="I2501" s="1976"/>
      <c r="J2501" s="1976"/>
      <c r="K2501" s="1976"/>
      <c r="L2501" s="1976"/>
      <c r="M2501" s="1976"/>
      <c r="N2501" s="1976"/>
      <c r="O2501" s="1976"/>
      <c r="P2501" s="1976"/>
      <c r="Q2501" s="304"/>
      <c r="R2501" s="304"/>
      <c r="S2501" s="304"/>
      <c r="T2501" s="304"/>
      <c r="U2501" s="304"/>
      <c r="V2501" s="304"/>
      <c r="W2501" s="304"/>
      <c r="X2501" s="304"/>
      <c r="Y2501" s="304"/>
      <c r="Z2501" s="304"/>
      <c r="AA2501" s="304"/>
      <c r="AB2501" s="725"/>
      <c r="AC2501" s="304"/>
      <c r="AD2501" s="741"/>
      <c r="AE2501" s="304"/>
      <c r="AF2501" s="304"/>
      <c r="AG2501" s="304"/>
      <c r="AH2501" s="304"/>
      <c r="AI2501" s="304"/>
      <c r="AJ2501" s="915"/>
      <c r="AK2501" s="928"/>
      <c r="AM2501" s="2938"/>
    </row>
    <row r="2502" spans="1:39" x14ac:dyDescent="0.25">
      <c r="A2502" s="1984">
        <v>1</v>
      </c>
      <c r="B2502" s="480" t="s">
        <v>217</v>
      </c>
      <c r="C2502" s="1649"/>
      <c r="D2502" s="1976"/>
      <c r="E2502" s="507">
        <f>SUM(E2503:E2507)</f>
        <v>7603</v>
      </c>
      <c r="F2502" s="507">
        <f>SUM(F2503:F2507)</f>
        <v>6970</v>
      </c>
      <c r="G2502" s="507">
        <f>SUM(G2503:G2507)</f>
        <v>6925</v>
      </c>
      <c r="H2502" s="1976">
        <f t="shared" ref="H2502:H2508" si="488">G2502/F2502*100</f>
        <v>99.354375896700148</v>
      </c>
      <c r="I2502" s="1976"/>
      <c r="J2502" s="1976"/>
      <c r="K2502" s="1976"/>
      <c r="L2502" s="1976"/>
      <c r="M2502" s="1976"/>
      <c r="N2502" s="1976"/>
      <c r="O2502" s="1976"/>
      <c r="P2502" s="1976"/>
      <c r="Q2502" s="304">
        <v>2660.4749999999999</v>
      </c>
      <c r="R2502" s="304">
        <v>2660.4749999999999</v>
      </c>
      <c r="S2502" s="304">
        <v>2660.4749999999999</v>
      </c>
      <c r="T2502" s="304">
        <v>2660.4749999999999</v>
      </c>
      <c r="U2502" s="304">
        <v>2660.4749999999999</v>
      </c>
      <c r="V2502" s="304">
        <v>2660.4749999999999</v>
      </c>
      <c r="W2502" s="304">
        <v>3123.7862</v>
      </c>
      <c r="X2502" s="304">
        <v>3123.7862</v>
      </c>
      <c r="Y2502" s="304">
        <v>3123.7862</v>
      </c>
      <c r="Z2502" s="304">
        <v>3123.7862</v>
      </c>
      <c r="AA2502" s="304">
        <v>3308.1296200000006</v>
      </c>
      <c r="AB2502" s="844">
        <f>Q2502/12*$B$4+(R2502-Q2502)/11*10+(S2502-R2502)/10*9+(T2502-S2502)/9*8+(U2502-T2502)/8*7+(V2502-U2502)/7*6+(W2502-V2502)/6*5+(X2502-W2502)/5*4+(Y2502-X2502)/4*3+(Z2502-Y2502)/3*2+(AA2502-Z2502)/2*1</f>
        <v>2917.0331266666672</v>
      </c>
      <c r="AC2502" s="304">
        <f>AI2502-AH2502-AE2502</f>
        <v>2920.46522</v>
      </c>
      <c r="AD2502" s="741"/>
      <c r="AE2502" s="304"/>
      <c r="AF2502" s="304">
        <f>AC2502-AB2502</f>
        <v>3.4320933333328867</v>
      </c>
      <c r="AG2502" s="304"/>
      <c r="AH2502" s="304">
        <v>0</v>
      </c>
      <c r="AI2502" s="304">
        <v>2920.46522</v>
      </c>
      <c r="AJ2502" s="915"/>
      <c r="AK2502" s="928"/>
      <c r="AM2502" s="2938"/>
    </row>
    <row r="2503" spans="1:39" ht="30" x14ac:dyDescent="0.25">
      <c r="A2503" s="1984">
        <v>1</v>
      </c>
      <c r="B2503" s="186" t="s">
        <v>157</v>
      </c>
      <c r="C2503" s="1649"/>
      <c r="D2503" s="1976"/>
      <c r="E2503" s="508">
        <v>183</v>
      </c>
      <c r="F2503" s="1976">
        <f>ROUND(E2503/12*$B$4,0)</f>
        <v>168</v>
      </c>
      <c r="G2503" s="1976">
        <v>161</v>
      </c>
      <c r="H2503" s="1976">
        <f t="shared" si="488"/>
        <v>95.833333333333343</v>
      </c>
      <c r="I2503" s="1976"/>
      <c r="J2503" s="1976"/>
      <c r="K2503" s="1976"/>
      <c r="L2503" s="1976"/>
      <c r="M2503" s="1976"/>
      <c r="N2503" s="1976"/>
      <c r="O2503" s="1976"/>
      <c r="P2503" s="1976"/>
      <c r="Q2503" s="304"/>
      <c r="R2503" s="304"/>
      <c r="S2503" s="304"/>
      <c r="T2503" s="304"/>
      <c r="U2503" s="304"/>
      <c r="V2503" s="304"/>
      <c r="W2503" s="304"/>
      <c r="X2503" s="304"/>
      <c r="Y2503" s="304"/>
      <c r="Z2503" s="304"/>
      <c r="AA2503" s="304"/>
      <c r="AB2503" s="844"/>
      <c r="AC2503" s="304"/>
      <c r="AD2503" s="741"/>
      <c r="AE2503" s="304"/>
      <c r="AF2503" s="304"/>
      <c r="AG2503" s="304"/>
      <c r="AH2503" s="304"/>
      <c r="AI2503" s="304"/>
      <c r="AJ2503" s="915"/>
      <c r="AK2503" s="928"/>
      <c r="AM2503" s="2938"/>
    </row>
    <row r="2504" spans="1:39" x14ac:dyDescent="0.25">
      <c r="A2504" s="1984">
        <v>1</v>
      </c>
      <c r="B2504" s="186" t="s">
        <v>87</v>
      </c>
      <c r="C2504" s="1649"/>
      <c r="D2504" s="1976"/>
      <c r="E2504" s="508">
        <v>710</v>
      </c>
      <c r="F2504" s="1976">
        <f>ROUND(E2504/12*$B$4,0)</f>
        <v>651</v>
      </c>
      <c r="G2504" s="1976">
        <v>377</v>
      </c>
      <c r="H2504" s="1976">
        <f t="shared" si="488"/>
        <v>57.91090629800307</v>
      </c>
      <c r="I2504" s="1976"/>
      <c r="J2504" s="1976"/>
      <c r="K2504" s="1976"/>
      <c r="L2504" s="1976"/>
      <c r="M2504" s="1976"/>
      <c r="N2504" s="1976"/>
      <c r="O2504" s="1976"/>
      <c r="P2504" s="1976"/>
      <c r="Q2504" s="304"/>
      <c r="R2504" s="304"/>
      <c r="S2504" s="304"/>
      <c r="T2504" s="304"/>
      <c r="U2504" s="304"/>
      <c r="V2504" s="304"/>
      <c r="W2504" s="304"/>
      <c r="X2504" s="304"/>
      <c r="Y2504" s="304"/>
      <c r="Z2504" s="304"/>
      <c r="AA2504" s="304"/>
      <c r="AB2504" s="844"/>
      <c r="AC2504" s="304"/>
      <c r="AD2504" s="741"/>
      <c r="AE2504" s="304"/>
      <c r="AF2504" s="304"/>
      <c r="AG2504" s="304"/>
      <c r="AH2504" s="304"/>
      <c r="AI2504" s="304"/>
      <c r="AJ2504" s="915"/>
      <c r="AK2504" s="928"/>
      <c r="AM2504" s="2938"/>
    </row>
    <row r="2505" spans="1:39" x14ac:dyDescent="0.25">
      <c r="A2505" s="1984">
        <v>1</v>
      </c>
      <c r="B2505" s="150" t="s">
        <v>183</v>
      </c>
      <c r="C2505" s="1649"/>
      <c r="D2505" s="1976"/>
      <c r="E2505" s="508">
        <v>5160</v>
      </c>
      <c r="F2505" s="1976">
        <f>ROUND(E2505/12*$B$4,0)</f>
        <v>4730</v>
      </c>
      <c r="G2505" s="1976">
        <v>5157</v>
      </c>
      <c r="H2505" s="1976">
        <f t="shared" si="488"/>
        <v>109.02748414376322</v>
      </c>
      <c r="I2505" s="1976"/>
      <c r="J2505" s="1976"/>
      <c r="K2505" s="1976"/>
      <c r="L2505" s="1976"/>
      <c r="M2505" s="1976"/>
      <c r="N2505" s="1976"/>
      <c r="O2505" s="1976"/>
      <c r="P2505" s="1976"/>
      <c r="Q2505" s="304"/>
      <c r="R2505" s="304"/>
      <c r="S2505" s="304"/>
      <c r="T2505" s="304"/>
      <c r="U2505" s="304"/>
      <c r="V2505" s="304"/>
      <c r="W2505" s="304"/>
      <c r="X2505" s="304"/>
      <c r="Y2505" s="304"/>
      <c r="Z2505" s="304"/>
      <c r="AA2505" s="304"/>
      <c r="AB2505" s="844"/>
      <c r="AC2505" s="304"/>
      <c r="AD2505" s="741"/>
      <c r="AE2505" s="304"/>
      <c r="AF2505" s="304"/>
      <c r="AG2505" s="304"/>
      <c r="AH2505" s="304"/>
      <c r="AI2505" s="304"/>
      <c r="AJ2505" s="915"/>
      <c r="AK2505" s="928"/>
      <c r="AM2505" s="2938"/>
    </row>
    <row r="2506" spans="1:39" ht="30" x14ac:dyDescent="0.25">
      <c r="A2506" s="1984">
        <v>1</v>
      </c>
      <c r="B2506" s="150" t="s">
        <v>264</v>
      </c>
      <c r="C2506" s="1649"/>
      <c r="D2506" s="1976"/>
      <c r="E2506" s="508">
        <v>1500</v>
      </c>
      <c r="F2506" s="1976">
        <f>ROUND(E2506/12*$B$4,0)</f>
        <v>1375</v>
      </c>
      <c r="G2506" s="1976">
        <v>1180</v>
      </c>
      <c r="H2506" s="1976">
        <f t="shared" si="488"/>
        <v>85.818181818181813</v>
      </c>
      <c r="I2506" s="1976"/>
      <c r="J2506" s="1976"/>
      <c r="K2506" s="1976"/>
      <c r="L2506" s="1976"/>
      <c r="M2506" s="1976"/>
      <c r="N2506" s="1976"/>
      <c r="O2506" s="1976"/>
      <c r="P2506" s="1976"/>
      <c r="Q2506" s="304"/>
      <c r="R2506" s="304"/>
      <c r="S2506" s="304"/>
      <c r="T2506" s="304"/>
      <c r="U2506" s="304"/>
      <c r="V2506" s="304"/>
      <c r="W2506" s="304"/>
      <c r="X2506" s="304"/>
      <c r="Y2506" s="304"/>
      <c r="Z2506" s="304"/>
      <c r="AA2506" s="304"/>
      <c r="AB2506" s="725">
        <f>Q2506/12*$B$4</f>
        <v>0</v>
      </c>
      <c r="AC2506" s="304"/>
      <c r="AD2506" s="741"/>
      <c r="AE2506" s="304"/>
      <c r="AF2506" s="304"/>
      <c r="AG2506" s="304"/>
      <c r="AH2506" s="304"/>
      <c r="AI2506" s="304"/>
      <c r="AJ2506" s="915"/>
      <c r="AK2506" s="928"/>
      <c r="AM2506" s="2938"/>
    </row>
    <row r="2507" spans="1:39" x14ac:dyDescent="0.25">
      <c r="A2507" s="1984">
        <v>1</v>
      </c>
      <c r="B2507" s="150" t="s">
        <v>88</v>
      </c>
      <c r="C2507" s="1649"/>
      <c r="D2507" s="1976"/>
      <c r="E2507" s="508">
        <v>50</v>
      </c>
      <c r="F2507" s="1976">
        <f>ROUND(E2507/12*$B$4,0)</f>
        <v>46</v>
      </c>
      <c r="G2507" s="1976">
        <v>50</v>
      </c>
      <c r="H2507" s="1976">
        <f t="shared" si="488"/>
        <v>108.69565217391303</v>
      </c>
      <c r="I2507" s="1976"/>
      <c r="J2507" s="1976"/>
      <c r="K2507" s="1976"/>
      <c r="L2507" s="1976"/>
      <c r="M2507" s="1976"/>
      <c r="N2507" s="1976"/>
      <c r="O2507" s="1976"/>
      <c r="P2507" s="1976"/>
      <c r="Q2507" s="304"/>
      <c r="R2507" s="304"/>
      <c r="S2507" s="304"/>
      <c r="T2507" s="304"/>
      <c r="U2507" s="304"/>
      <c r="V2507" s="304"/>
      <c r="W2507" s="304"/>
      <c r="X2507" s="304"/>
      <c r="Y2507" s="304"/>
      <c r="Z2507" s="304"/>
      <c r="AA2507" s="304"/>
      <c r="AB2507" s="725">
        <f>Q2507/12*$B$4</f>
        <v>0</v>
      </c>
      <c r="AC2507" s="304"/>
      <c r="AD2507" s="741"/>
      <c r="AE2507" s="304"/>
      <c r="AF2507" s="304"/>
      <c r="AG2507" s="304"/>
      <c r="AH2507" s="304"/>
      <c r="AI2507" s="304"/>
      <c r="AJ2507" s="915"/>
      <c r="AK2507" s="928"/>
      <c r="AM2507" s="2938"/>
    </row>
    <row r="2508" spans="1:39" x14ac:dyDescent="0.25">
      <c r="A2508" s="1984">
        <v>1</v>
      </c>
      <c r="B2508" s="442" t="s">
        <v>260</v>
      </c>
      <c r="C2508" s="1649"/>
      <c r="D2508" s="1976"/>
      <c r="E2508" s="507">
        <f>E2488</f>
        <v>8641.25</v>
      </c>
      <c r="F2508" s="296">
        <f>F2488</f>
        <v>7921.75</v>
      </c>
      <c r="G2508" s="296">
        <f>G2488</f>
        <v>7841.4575000000004</v>
      </c>
      <c r="H2508" s="296">
        <f t="shared" si="488"/>
        <v>98.986429766150167</v>
      </c>
      <c r="I2508" s="1976"/>
      <c r="J2508" s="1976"/>
      <c r="K2508" s="1976"/>
      <c r="L2508" s="1976"/>
      <c r="M2508" s="1976"/>
      <c r="N2508" s="1976"/>
      <c r="O2508" s="1976"/>
      <c r="P2508" s="1976"/>
      <c r="Q2508" s="304"/>
      <c r="R2508" s="304"/>
      <c r="S2508" s="304"/>
      <c r="T2508" s="304"/>
      <c r="U2508" s="304"/>
      <c r="V2508" s="304"/>
      <c r="W2508" s="304"/>
      <c r="X2508" s="304"/>
      <c r="Y2508" s="304"/>
      <c r="Z2508" s="304"/>
      <c r="AA2508" s="304"/>
      <c r="AB2508" s="725">
        <f>Q2508/12*$B$4</f>
        <v>0</v>
      </c>
      <c r="AC2508" s="304"/>
      <c r="AD2508" s="741"/>
      <c r="AE2508" s="304"/>
      <c r="AF2508" s="304"/>
      <c r="AG2508" s="304"/>
      <c r="AH2508" s="304"/>
      <c r="AI2508" s="304"/>
      <c r="AJ2508" s="915"/>
      <c r="AK2508" s="928"/>
      <c r="AM2508" s="2938"/>
    </row>
    <row r="2509" spans="1:39" ht="29.25" x14ac:dyDescent="0.25">
      <c r="A2509" s="1984">
        <v>1</v>
      </c>
      <c r="B2509" s="442" t="s">
        <v>261</v>
      </c>
      <c r="C2509" s="1649"/>
      <c r="D2509" s="1976"/>
      <c r="E2509" s="507">
        <f>E2495</f>
        <v>409.44680851063828</v>
      </c>
      <c r="F2509" s="296">
        <f>F2495</f>
        <v>375.38297872340422</v>
      </c>
      <c r="G2509" s="296">
        <f>G2495</f>
        <v>470.22127659574471</v>
      </c>
      <c r="H2509" s="296"/>
      <c r="I2509" s="1976"/>
      <c r="J2509" s="1976"/>
      <c r="K2509" s="1976"/>
      <c r="L2509" s="1976"/>
      <c r="M2509" s="1976"/>
      <c r="N2509" s="1976"/>
      <c r="O2509" s="1976"/>
      <c r="P2509" s="1976"/>
      <c r="Q2509" s="304"/>
      <c r="R2509" s="304"/>
      <c r="S2509" s="304"/>
      <c r="T2509" s="304"/>
      <c r="U2509" s="304"/>
      <c r="V2509" s="304"/>
      <c r="W2509" s="304"/>
      <c r="X2509" s="304"/>
      <c r="Y2509" s="304"/>
      <c r="Z2509" s="304"/>
      <c r="AA2509" s="304"/>
      <c r="AB2509" s="725">
        <f>Q2509/12*$B$4</f>
        <v>0</v>
      </c>
      <c r="AC2509" s="304"/>
      <c r="AD2509" s="741"/>
      <c r="AE2509" s="304"/>
      <c r="AF2509" s="304"/>
      <c r="AG2509" s="304"/>
      <c r="AH2509" s="304"/>
      <c r="AI2509" s="304"/>
      <c r="AJ2509" s="915"/>
      <c r="AK2509" s="928"/>
      <c r="AM2509" s="2938"/>
    </row>
    <row r="2510" spans="1:39" ht="29.25" x14ac:dyDescent="0.25">
      <c r="A2510" s="1984">
        <v>1</v>
      </c>
      <c r="B2510" s="442" t="s">
        <v>262</v>
      </c>
      <c r="C2510" s="1649"/>
      <c r="D2510" s="165"/>
      <c r="E2510" s="507"/>
      <c r="F2510" s="296"/>
      <c r="G2510" s="296"/>
      <c r="H2510" s="296"/>
      <c r="I2510" s="1976"/>
      <c r="J2510" s="1976"/>
      <c r="K2510" s="1976"/>
      <c r="L2510" s="1976"/>
      <c r="M2510" s="1976"/>
      <c r="N2510" s="165"/>
      <c r="O2510" s="165"/>
      <c r="P2510" s="165"/>
      <c r="Q2510" s="304"/>
      <c r="R2510" s="304"/>
      <c r="S2510" s="304"/>
      <c r="T2510" s="304"/>
      <c r="U2510" s="304"/>
      <c r="V2510" s="304"/>
      <c r="W2510" s="304"/>
      <c r="X2510" s="304"/>
      <c r="Y2510" s="304"/>
      <c r="Z2510" s="304"/>
      <c r="AA2510" s="304"/>
      <c r="AB2510" s="725">
        <f>Q2510/12*$B$4</f>
        <v>0</v>
      </c>
      <c r="AC2510" s="304"/>
      <c r="AD2510" s="741"/>
      <c r="AE2510" s="304"/>
      <c r="AF2510" s="304"/>
      <c r="AG2510" s="304"/>
      <c r="AH2510" s="304"/>
      <c r="AI2510" s="304"/>
      <c r="AJ2510" s="915"/>
      <c r="AK2510" s="928"/>
      <c r="AM2510" s="2938"/>
    </row>
    <row r="2511" spans="1:39" x14ac:dyDescent="0.25">
      <c r="A2511" s="1984">
        <v>1</v>
      </c>
      <c r="B2511" s="443" t="s">
        <v>134</v>
      </c>
      <c r="C2511" s="1649"/>
      <c r="D2511" s="1976"/>
      <c r="E2511" s="507">
        <f>E2508+E2498/4.2+E2499*10</f>
        <v>9844.8214285714294</v>
      </c>
      <c r="F2511" s="296">
        <f>F2508+F2498/4.2+F2499*10</f>
        <v>9025.7976190476184</v>
      </c>
      <c r="G2511" s="296">
        <f>G2508+G2498/4.2+G2499*10</f>
        <v>9165.524166666668</v>
      </c>
      <c r="H2511" s="296">
        <f>G2511/F2511*100</f>
        <v>101.54807977661915</v>
      </c>
      <c r="I2511" s="1976"/>
      <c r="J2511" s="1976"/>
      <c r="K2511" s="1976"/>
      <c r="L2511" s="1976"/>
      <c r="M2511" s="1976"/>
      <c r="N2511" s="1976"/>
      <c r="O2511" s="1976"/>
      <c r="P2511" s="1976"/>
      <c r="Q2511" s="304">
        <f t="shared" ref="Q2511:AI2511" si="489">Q2502+Q2488+Q2499</f>
        <v>9720.6354800000008</v>
      </c>
      <c r="R2511" s="304">
        <f t="shared" si="489"/>
        <v>9720.6354800000008</v>
      </c>
      <c r="S2511" s="304">
        <f t="shared" si="489"/>
        <v>9720.6354800000008</v>
      </c>
      <c r="T2511" s="304">
        <f t="shared" si="489"/>
        <v>9720.6354800000008</v>
      </c>
      <c r="U2511" s="304">
        <f t="shared" si="489"/>
        <v>9720.6354800000008</v>
      </c>
      <c r="V2511" s="304">
        <f t="shared" si="489"/>
        <v>12513.425480000002</v>
      </c>
      <c r="W2511" s="304">
        <f t="shared" si="489"/>
        <v>13302.220359999999</v>
      </c>
      <c r="X2511" s="304">
        <f t="shared" si="489"/>
        <v>13302.220359999999</v>
      </c>
      <c r="Y2511" s="304">
        <f t="shared" si="489"/>
        <v>13302.220359999999</v>
      </c>
      <c r="Z2511" s="304">
        <f t="shared" si="489"/>
        <v>13302.220359999999</v>
      </c>
      <c r="AA2511" s="304">
        <f t="shared" si="489"/>
        <v>13606.718080000002</v>
      </c>
      <c r="AB2511" s="725">
        <f t="shared" si="489"/>
        <v>12113.980450000003</v>
      </c>
      <c r="AC2511" s="304">
        <f t="shared" si="489"/>
        <v>12673.172429999997</v>
      </c>
      <c r="AD2511" s="741">
        <f t="shared" si="489"/>
        <v>0</v>
      </c>
      <c r="AE2511" s="304">
        <f t="shared" si="489"/>
        <v>0</v>
      </c>
      <c r="AF2511" s="304">
        <f t="shared" si="489"/>
        <v>559.19197999999574</v>
      </c>
      <c r="AG2511" s="304">
        <f t="shared" si="489"/>
        <v>0</v>
      </c>
      <c r="AH2511" s="128">
        <f t="shared" si="489"/>
        <v>-17.99747</v>
      </c>
      <c r="AI2511" s="304">
        <f t="shared" si="489"/>
        <v>12655.174959999998</v>
      </c>
      <c r="AJ2511" s="915"/>
      <c r="AK2511" s="928"/>
      <c r="AM2511" s="2938"/>
    </row>
    <row r="2512" spans="1:39" x14ac:dyDescent="0.25">
      <c r="A2512" s="1984">
        <v>1</v>
      </c>
      <c r="B2512" s="152" t="s">
        <v>16</v>
      </c>
      <c r="C2512" s="1638"/>
      <c r="D2512" s="120"/>
      <c r="E2512" s="2775"/>
      <c r="F2512" s="716"/>
      <c r="G2512" s="1567"/>
      <c r="H2512" s="716"/>
      <c r="I2512" s="716"/>
      <c r="J2512" s="1567"/>
      <c r="K2512" s="1567"/>
      <c r="L2512" s="716"/>
      <c r="M2512" s="1567"/>
      <c r="N2512" s="1567"/>
      <c r="O2512" s="1567"/>
      <c r="P2512" s="165"/>
      <c r="Q2512" s="306"/>
      <c r="R2512" s="306"/>
      <c r="S2512" s="306"/>
      <c r="T2512" s="306"/>
      <c r="U2512" s="306"/>
      <c r="V2512" s="306"/>
      <c r="W2512" s="306"/>
      <c r="X2512" s="306"/>
      <c r="Y2512" s="306"/>
      <c r="Z2512" s="306"/>
      <c r="AA2512" s="306"/>
      <c r="AB2512" s="846"/>
      <c r="AC2512" s="304"/>
      <c r="AD2512" s="741"/>
      <c r="AE2512" s="304"/>
      <c r="AF2512" s="304"/>
      <c r="AG2512" s="306"/>
      <c r="AH2512" s="306"/>
      <c r="AI2512" s="306"/>
      <c r="AJ2512" s="915"/>
      <c r="AK2512" s="928"/>
      <c r="AM2512" s="2938"/>
    </row>
    <row r="2513" spans="1:39" x14ac:dyDescent="0.25">
      <c r="A2513" s="1984">
        <v>1</v>
      </c>
      <c r="B2513" s="180" t="s">
        <v>521</v>
      </c>
      <c r="C2513" s="2911"/>
      <c r="D2513" s="165">
        <v>240</v>
      </c>
      <c r="E2513" s="1422">
        <v>135</v>
      </c>
      <c r="F2513" s="1976">
        <f>ROUND(E2513/12*$B$4,0)</f>
        <v>124</v>
      </c>
      <c r="G2513" s="881">
        <v>121</v>
      </c>
      <c r="H2513" s="120">
        <f>G2513/F2513*100</f>
        <v>97.58064516129032</v>
      </c>
      <c r="I2513" s="1424">
        <v>2</v>
      </c>
      <c r="J2513" s="136">
        <f>M2513/G2513</f>
        <v>3.9669421487603307</v>
      </c>
      <c r="K2513" s="137">
        <f>ROUND(E2513*I2513,0)</f>
        <v>270</v>
      </c>
      <c r="L2513" s="137">
        <f>ROUND(K2513/12*$B$4,0)</f>
        <v>248</v>
      </c>
      <c r="M2513" s="137">
        <v>480</v>
      </c>
      <c r="N2513" s="137">
        <f>M2513/L2513*100</f>
        <v>193.54838709677421</v>
      </c>
      <c r="O2513" s="137">
        <f>ROUND(K2513/D2513,0)</f>
        <v>1</v>
      </c>
      <c r="P2513" s="137" t="e">
        <f>M2513/$C$3*12/O2513</f>
        <v>#DIV/0!</v>
      </c>
      <c r="Q2513" s="165"/>
      <c r="R2513" s="165"/>
      <c r="S2513" s="165"/>
      <c r="T2513" s="165"/>
      <c r="U2513" s="165"/>
      <c r="V2513" s="165"/>
      <c r="W2513" s="165"/>
      <c r="X2513" s="165"/>
      <c r="Y2513" s="165"/>
      <c r="Z2513" s="165"/>
      <c r="AA2513" s="165"/>
      <c r="AB2513" s="165"/>
      <c r="AC2513" s="1976"/>
      <c r="AD2513" s="120"/>
      <c r="AE2513" s="120"/>
      <c r="AF2513" s="120"/>
      <c r="AG2513" s="881"/>
      <c r="AH2513" s="165"/>
      <c r="AI2513" s="881"/>
      <c r="AJ2513" s="915"/>
      <c r="AK2513" s="928"/>
      <c r="AM2513" s="2938"/>
    </row>
    <row r="2514" spans="1:39" x14ac:dyDescent="0.25">
      <c r="A2514" s="1984">
        <v>1</v>
      </c>
      <c r="B2514" s="181" t="s">
        <v>150</v>
      </c>
      <c r="C2514" s="2912"/>
      <c r="D2514" s="165"/>
      <c r="E2514" s="284">
        <f t="shared" ref="E2514:G2515" si="490">E2513</f>
        <v>135</v>
      </c>
      <c r="F2514" s="1567">
        <f t="shared" si="490"/>
        <v>124</v>
      </c>
      <c r="G2514" s="1439">
        <f t="shared" si="490"/>
        <v>121</v>
      </c>
      <c r="H2514" s="716">
        <f>G2514/F2514*100</f>
        <v>97.58064516129032</v>
      </c>
      <c r="I2514" s="296">
        <f t="shared" ref="I2514:P2514" si="491">I2513</f>
        <v>2</v>
      </c>
      <c r="J2514" s="716">
        <f t="shared" si="491"/>
        <v>3.9669421487603307</v>
      </c>
      <c r="K2514" s="296">
        <f t="shared" si="491"/>
        <v>270</v>
      </c>
      <c r="L2514" s="716">
        <f t="shared" si="491"/>
        <v>248</v>
      </c>
      <c r="M2514" s="716">
        <f t="shared" si="491"/>
        <v>480</v>
      </c>
      <c r="N2514" s="716">
        <f t="shared" si="491"/>
        <v>193.54838709677421</v>
      </c>
      <c r="O2514" s="716">
        <f t="shared" si="491"/>
        <v>1</v>
      </c>
      <c r="P2514" s="1976" t="e">
        <f t="shared" si="491"/>
        <v>#DIV/0!</v>
      </c>
      <c r="Q2514" s="120"/>
      <c r="R2514" s="120"/>
      <c r="S2514" s="120"/>
      <c r="T2514" s="120"/>
      <c r="U2514" s="120"/>
      <c r="V2514" s="120"/>
      <c r="W2514" s="120"/>
      <c r="X2514" s="120"/>
      <c r="Y2514" s="120"/>
      <c r="Z2514" s="120"/>
      <c r="AA2514" s="120"/>
      <c r="AB2514" s="120"/>
      <c r="AC2514" s="1976"/>
      <c r="AD2514" s="165"/>
      <c r="AE2514" s="881"/>
      <c r="AF2514" s="165"/>
      <c r="AG2514" s="165"/>
      <c r="AH2514" s="120"/>
      <c r="AI2514" s="881"/>
      <c r="AJ2514" s="915"/>
      <c r="AK2514" s="928"/>
      <c r="AM2514" s="2938"/>
    </row>
    <row r="2515" spans="1:39" ht="30" thickBot="1" x14ac:dyDescent="0.3">
      <c r="A2515" s="1984">
        <v>1</v>
      </c>
      <c r="B2515" s="182" t="s">
        <v>135</v>
      </c>
      <c r="C2515" s="2913"/>
      <c r="D2515" s="2851"/>
      <c r="E2515" s="721">
        <f t="shared" si="490"/>
        <v>135</v>
      </c>
      <c r="F2515" s="1642">
        <f t="shared" si="490"/>
        <v>124</v>
      </c>
      <c r="G2515" s="1642">
        <f t="shared" si="490"/>
        <v>121</v>
      </c>
      <c r="H2515" s="1642">
        <f t="shared" ref="H2515:O2515" si="492">H2514</f>
        <v>97.58064516129032</v>
      </c>
      <c r="I2515" s="120">
        <f t="shared" si="492"/>
        <v>2</v>
      </c>
      <c r="J2515" s="120">
        <f t="shared" si="492"/>
        <v>3.9669421487603307</v>
      </c>
      <c r="K2515" s="120">
        <f t="shared" si="492"/>
        <v>270</v>
      </c>
      <c r="L2515" s="120">
        <f t="shared" si="492"/>
        <v>248</v>
      </c>
      <c r="M2515" s="120">
        <f t="shared" si="492"/>
        <v>480</v>
      </c>
      <c r="N2515" s="120">
        <f t="shared" si="492"/>
        <v>193.54838709677421</v>
      </c>
      <c r="O2515" s="120">
        <f t="shared" si="492"/>
        <v>1</v>
      </c>
      <c r="P2515" s="120"/>
      <c r="Q2515" s="386">
        <v>2968.3357199999996</v>
      </c>
      <c r="R2515" s="386">
        <v>2968.3357199999996</v>
      </c>
      <c r="S2515" s="386">
        <v>3092.1244200000001</v>
      </c>
      <c r="T2515" s="386">
        <v>3092.1244200000001</v>
      </c>
      <c r="U2515" s="386">
        <v>3092.1244200000001</v>
      </c>
      <c r="V2515" s="386">
        <v>3092.1244200000001</v>
      </c>
      <c r="W2515" s="386">
        <v>3092.1244200000001</v>
      </c>
      <c r="X2515" s="386">
        <v>3092.1244200000001</v>
      </c>
      <c r="Y2515" s="386">
        <v>3092.1244200000001</v>
      </c>
      <c r="Z2515" s="386">
        <v>3092.1244200000001</v>
      </c>
      <c r="AA2515" s="386">
        <v>3092.1244200000001</v>
      </c>
      <c r="AB2515" s="855">
        <f>Q2515/12*$B$4+(R2515-Q2515)/11*10+(S2515-R2515)/10*9+(T2515-S2515)/9*8+(U2515-T2515)/8*7+(V2515-U2515)/7*6+(W2515-V2515)/6*5+(X2515-W2515)/5*4+(Y2515-X2515)/4*3+(Z2515-Y2515)/3*2+(AA2515-Z2515)/2*1</f>
        <v>2832.3842400000003</v>
      </c>
      <c r="AC2515" s="306">
        <f>AI2515-AH2515-AE2515</f>
        <v>2895.7310799999996</v>
      </c>
      <c r="AD2515" s="1341"/>
      <c r="AE2515" s="386"/>
      <c r="AF2515" s="306">
        <f>AC2515-AB2515</f>
        <v>63.346839999999247</v>
      </c>
      <c r="AG2515" s="306"/>
      <c r="AH2515" s="386">
        <v>-21.00451</v>
      </c>
      <c r="AI2515" s="386">
        <v>2874.7265699999994</v>
      </c>
      <c r="AJ2515" s="915"/>
      <c r="AK2515" s="928"/>
      <c r="AM2515" s="2938"/>
    </row>
    <row r="2516" spans="1:39" ht="15.75" thickBot="1" x14ac:dyDescent="0.3">
      <c r="A2516" s="1984">
        <v>1</v>
      </c>
      <c r="B2516" s="139" t="s">
        <v>277</v>
      </c>
      <c r="C2516" s="139"/>
      <c r="D2516" s="1548"/>
      <c r="E2516" s="247"/>
      <c r="F2516" s="1548"/>
      <c r="G2516" s="1548"/>
      <c r="H2516" s="1548"/>
      <c r="I2516" s="1548"/>
      <c r="J2516" s="1548"/>
      <c r="K2516" s="1548"/>
      <c r="L2516" s="1548"/>
      <c r="M2516" s="1548">
        <f>M2515</f>
        <v>480</v>
      </c>
      <c r="N2516" s="1548"/>
      <c r="O2516" s="1548"/>
      <c r="P2516" s="1548"/>
      <c r="Q2516" s="309">
        <f t="shared" ref="Q2516:AI2516" si="493">Q2511+Q2515</f>
        <v>12688.9712</v>
      </c>
      <c r="R2516" s="309">
        <f t="shared" si="493"/>
        <v>12688.9712</v>
      </c>
      <c r="S2516" s="309">
        <f t="shared" si="493"/>
        <v>12812.759900000001</v>
      </c>
      <c r="T2516" s="309">
        <f t="shared" si="493"/>
        <v>12812.759900000001</v>
      </c>
      <c r="U2516" s="309">
        <f t="shared" si="493"/>
        <v>12812.759900000001</v>
      </c>
      <c r="V2516" s="309">
        <f t="shared" si="493"/>
        <v>15605.549900000002</v>
      </c>
      <c r="W2516" s="309">
        <f t="shared" si="493"/>
        <v>16394.344779999999</v>
      </c>
      <c r="X2516" s="309">
        <f t="shared" si="493"/>
        <v>16394.344779999999</v>
      </c>
      <c r="Y2516" s="309">
        <f t="shared" si="493"/>
        <v>16394.344779999999</v>
      </c>
      <c r="Z2516" s="309">
        <f t="shared" si="493"/>
        <v>16394.344779999999</v>
      </c>
      <c r="AA2516" s="309">
        <f t="shared" si="493"/>
        <v>16698.842500000002</v>
      </c>
      <c r="AB2516" s="726">
        <f t="shared" si="493"/>
        <v>14946.364690000002</v>
      </c>
      <c r="AC2516" s="309">
        <f t="shared" si="493"/>
        <v>15568.903509999996</v>
      </c>
      <c r="AD2516" s="746">
        <f t="shared" si="493"/>
        <v>0</v>
      </c>
      <c r="AE2516" s="140">
        <f t="shared" si="493"/>
        <v>0</v>
      </c>
      <c r="AF2516" s="309">
        <f t="shared" si="493"/>
        <v>622.53881999999498</v>
      </c>
      <c r="AG2516" s="309">
        <f t="shared" si="493"/>
        <v>0</v>
      </c>
      <c r="AH2516" s="140">
        <f t="shared" si="493"/>
        <v>-39.001980000000003</v>
      </c>
      <c r="AI2516" s="309">
        <f t="shared" si="493"/>
        <v>15529.901529999997</v>
      </c>
      <c r="AJ2516" s="915"/>
      <c r="AK2516" s="928"/>
      <c r="AM2516" s="2938"/>
    </row>
    <row r="2517" spans="1:39" ht="15.75" x14ac:dyDescent="0.25">
      <c r="A2517" s="1984">
        <v>1</v>
      </c>
      <c r="B2517" s="1620" t="s">
        <v>672</v>
      </c>
      <c r="C2517" s="781"/>
      <c r="D2517" s="1980"/>
      <c r="E2517" s="1980"/>
      <c r="F2517" s="1980"/>
      <c r="G2517" s="1980"/>
      <c r="H2517" s="1980"/>
      <c r="I2517" s="1980"/>
      <c r="J2517" s="1980"/>
      <c r="K2517" s="1980"/>
      <c r="L2517" s="1980"/>
      <c r="M2517" s="1980"/>
      <c r="N2517" s="1980"/>
      <c r="O2517" s="1980"/>
      <c r="P2517" s="1980"/>
      <c r="Q2517" s="1980"/>
      <c r="R2517" s="1980"/>
      <c r="S2517" s="1980"/>
      <c r="T2517" s="1980"/>
      <c r="U2517" s="1980"/>
      <c r="V2517" s="1980"/>
      <c r="W2517" s="1980"/>
      <c r="X2517" s="1980"/>
      <c r="Y2517" s="1980"/>
      <c r="Z2517" s="1980"/>
      <c r="AA2517" s="1980"/>
      <c r="AB2517" s="725">
        <f>Q2517/12*$B$4</f>
        <v>0</v>
      </c>
      <c r="AC2517" s="1980"/>
      <c r="AD2517" s="747"/>
      <c r="AE2517" s="1980"/>
      <c r="AF2517" s="1980"/>
      <c r="AG2517" s="1980"/>
      <c r="AH2517" s="1980"/>
      <c r="AI2517" s="1980"/>
      <c r="AJ2517" s="915"/>
      <c r="AK2517" s="928"/>
      <c r="AM2517" s="2938"/>
    </row>
    <row r="2518" spans="1:39" x14ac:dyDescent="0.25">
      <c r="A2518" s="1984">
        <v>1</v>
      </c>
      <c r="B2518" s="1983" t="s">
        <v>217</v>
      </c>
      <c r="C2518" s="780"/>
      <c r="D2518" s="1980"/>
      <c r="E2518" s="493">
        <f>SUM(E2519:E2528)</f>
        <v>26</v>
      </c>
      <c r="F2518" s="493">
        <f>SUM(F2519:F2528)</f>
        <v>25</v>
      </c>
      <c r="G2518" s="493">
        <f>SUM(G2519:G2528)</f>
        <v>0</v>
      </c>
      <c r="H2518" s="1980">
        <f t="shared" ref="H2518:H2528" si="494">G2518/F2518*100</f>
        <v>0</v>
      </c>
      <c r="I2518" s="1980"/>
      <c r="J2518" s="1980"/>
      <c r="K2518" s="1980"/>
      <c r="L2518" s="1980"/>
      <c r="M2518" s="1980"/>
      <c r="N2518" s="1980"/>
      <c r="O2518" s="1980"/>
      <c r="P2518" s="1980"/>
      <c r="Q2518" s="516">
        <v>891.95604000000014</v>
      </c>
      <c r="R2518" s="516">
        <v>891.95604000000014</v>
      </c>
      <c r="S2518" s="516">
        <v>891.95604000000014</v>
      </c>
      <c r="T2518" s="516">
        <v>891.95604000000014</v>
      </c>
      <c r="U2518" s="516">
        <v>891.95604000000014</v>
      </c>
      <c r="V2518" s="516">
        <v>891.95604000000014</v>
      </c>
      <c r="W2518" s="516">
        <v>891.95604000000014</v>
      </c>
      <c r="X2518" s="516">
        <v>891.95604000000014</v>
      </c>
      <c r="Y2518" s="516">
        <v>891.95604000000014</v>
      </c>
      <c r="Z2518" s="516">
        <v>281.30283000000003</v>
      </c>
      <c r="AA2518" s="516">
        <v>281.30283000000003</v>
      </c>
      <c r="AB2518" s="844">
        <f>AA2518/3*2</f>
        <v>187.53522000000001</v>
      </c>
      <c r="AC2518" s="516">
        <f>AI2518-AH2518-AE2518</f>
        <v>0</v>
      </c>
      <c r="AD2518" s="748"/>
      <c r="AE2518" s="516"/>
      <c r="AF2518" s="516">
        <f>AC2518-AB2518</f>
        <v>-187.53522000000001</v>
      </c>
      <c r="AG2518" s="516"/>
      <c r="AH2518" s="516"/>
      <c r="AI2518" s="516"/>
      <c r="AJ2518" s="915"/>
      <c r="AK2518" s="928"/>
      <c r="AM2518" s="2938"/>
    </row>
    <row r="2519" spans="1:39" ht="30" x14ac:dyDescent="0.25">
      <c r="A2519" s="1984">
        <v>1</v>
      </c>
      <c r="B2519" s="419" t="s">
        <v>290</v>
      </c>
      <c r="C2519" s="780"/>
      <c r="D2519" s="1980"/>
      <c r="E2519" s="168">
        <v>2</v>
      </c>
      <c r="F2519" s="1980">
        <f t="shared" ref="F2519:F2528" si="495">ROUND(E2519/12*$B$4,0)</f>
        <v>2</v>
      </c>
      <c r="G2519" s="1980"/>
      <c r="H2519" s="1980">
        <f t="shared" si="494"/>
        <v>0</v>
      </c>
      <c r="I2519" s="1980"/>
      <c r="J2519" s="1980"/>
      <c r="K2519" s="1980"/>
      <c r="L2519" s="1980"/>
      <c r="M2519" s="1980"/>
      <c r="N2519" s="1980"/>
      <c r="O2519" s="1980"/>
      <c r="P2519" s="1980"/>
      <c r="Q2519" s="516"/>
      <c r="R2519" s="516"/>
      <c r="S2519" s="516"/>
      <c r="T2519" s="516"/>
      <c r="U2519" s="516"/>
      <c r="V2519" s="516"/>
      <c r="W2519" s="516"/>
      <c r="X2519" s="516"/>
      <c r="Y2519" s="516"/>
      <c r="Z2519" s="516"/>
      <c r="AA2519" s="516"/>
      <c r="AB2519" s="844"/>
      <c r="AC2519" s="516"/>
      <c r="AD2519" s="748"/>
      <c r="AE2519" s="516"/>
      <c r="AF2519" s="516"/>
      <c r="AG2519" s="516"/>
      <c r="AH2519" s="516"/>
      <c r="AI2519" s="516"/>
      <c r="AJ2519" s="915"/>
      <c r="AK2519" s="928"/>
      <c r="AM2519" s="2938"/>
    </row>
    <row r="2520" spans="1:39" ht="45" x14ac:dyDescent="0.25">
      <c r="A2520" s="1984">
        <v>1</v>
      </c>
      <c r="B2520" s="419" t="s">
        <v>291</v>
      </c>
      <c r="C2520" s="780"/>
      <c r="D2520" s="1980"/>
      <c r="E2520" s="1422">
        <v>2</v>
      </c>
      <c r="F2520" s="1980">
        <f t="shared" si="495"/>
        <v>2</v>
      </c>
      <c r="G2520" s="1980"/>
      <c r="H2520" s="1980">
        <f t="shared" si="494"/>
        <v>0</v>
      </c>
      <c r="I2520" s="1980"/>
      <c r="J2520" s="1980"/>
      <c r="K2520" s="1980"/>
      <c r="L2520" s="1980"/>
      <c r="M2520" s="1980"/>
      <c r="N2520" s="1980"/>
      <c r="O2520" s="1980"/>
      <c r="P2520" s="1980"/>
      <c r="Q2520" s="516"/>
      <c r="R2520" s="516"/>
      <c r="S2520" s="516"/>
      <c r="T2520" s="516"/>
      <c r="U2520" s="516"/>
      <c r="V2520" s="516"/>
      <c r="W2520" s="516"/>
      <c r="X2520" s="516"/>
      <c r="Y2520" s="516"/>
      <c r="Z2520" s="516"/>
      <c r="AA2520" s="516"/>
      <c r="AB2520" s="844"/>
      <c r="AC2520" s="516"/>
      <c r="AD2520" s="748"/>
      <c r="AE2520" s="516"/>
      <c r="AF2520" s="516"/>
      <c r="AG2520" s="516"/>
      <c r="AH2520" s="516"/>
      <c r="AI2520" s="516"/>
      <c r="AJ2520" s="915"/>
      <c r="AK2520" s="928"/>
      <c r="AM2520" s="2938"/>
    </row>
    <row r="2521" spans="1:39" ht="45" x14ac:dyDescent="0.25">
      <c r="A2521" s="1984">
        <v>1</v>
      </c>
      <c r="B2521" s="419" t="s">
        <v>470</v>
      </c>
      <c r="C2521" s="780"/>
      <c r="D2521" s="1980"/>
      <c r="E2521" s="1422">
        <v>2</v>
      </c>
      <c r="F2521" s="1980">
        <f t="shared" si="495"/>
        <v>2</v>
      </c>
      <c r="G2521" s="1980"/>
      <c r="H2521" s="1980">
        <f t="shared" si="494"/>
        <v>0</v>
      </c>
      <c r="I2521" s="1980"/>
      <c r="J2521" s="1980"/>
      <c r="K2521" s="1980"/>
      <c r="L2521" s="1980"/>
      <c r="M2521" s="1980"/>
      <c r="N2521" s="1980"/>
      <c r="O2521" s="1980"/>
      <c r="P2521" s="1980"/>
      <c r="Q2521" s="516"/>
      <c r="R2521" s="516"/>
      <c r="S2521" s="516"/>
      <c r="T2521" s="516"/>
      <c r="U2521" s="516"/>
      <c r="V2521" s="516"/>
      <c r="W2521" s="516"/>
      <c r="X2521" s="516"/>
      <c r="Y2521" s="516"/>
      <c r="Z2521" s="516"/>
      <c r="AA2521" s="516"/>
      <c r="AB2521" s="844"/>
      <c r="AC2521" s="516"/>
      <c r="AD2521" s="748"/>
      <c r="AE2521" s="516"/>
      <c r="AF2521" s="516"/>
      <c r="AG2521" s="516"/>
      <c r="AH2521" s="516"/>
      <c r="AI2521" s="516"/>
      <c r="AJ2521" s="915"/>
      <c r="AK2521" s="928"/>
      <c r="AM2521" s="2938"/>
    </row>
    <row r="2522" spans="1:39" ht="45" x14ac:dyDescent="0.25">
      <c r="A2522" s="1984">
        <v>1</v>
      </c>
      <c r="B2522" s="419" t="s">
        <v>471</v>
      </c>
      <c r="C2522" s="780"/>
      <c r="D2522" s="1980"/>
      <c r="E2522" s="1422">
        <v>2</v>
      </c>
      <c r="F2522" s="1980">
        <f t="shared" si="495"/>
        <v>2</v>
      </c>
      <c r="G2522" s="1980"/>
      <c r="H2522" s="1980">
        <f t="shared" si="494"/>
        <v>0</v>
      </c>
      <c r="I2522" s="1980"/>
      <c r="J2522" s="1980"/>
      <c r="K2522" s="1980"/>
      <c r="L2522" s="1980"/>
      <c r="M2522" s="1980"/>
      <c r="N2522" s="1980"/>
      <c r="O2522" s="1980"/>
      <c r="P2522" s="1980"/>
      <c r="Q2522" s="516"/>
      <c r="R2522" s="516"/>
      <c r="S2522" s="516"/>
      <c r="T2522" s="516"/>
      <c r="U2522" s="516"/>
      <c r="V2522" s="516"/>
      <c r="W2522" s="516"/>
      <c r="X2522" s="516"/>
      <c r="Y2522" s="516"/>
      <c r="Z2522" s="516"/>
      <c r="AA2522" s="516"/>
      <c r="AB2522" s="844"/>
      <c r="AC2522" s="516"/>
      <c r="AD2522" s="748"/>
      <c r="AE2522" s="516"/>
      <c r="AF2522" s="516"/>
      <c r="AG2522" s="516"/>
      <c r="AH2522" s="516"/>
      <c r="AI2522" s="516"/>
      <c r="AJ2522" s="915"/>
      <c r="AK2522" s="928"/>
      <c r="AM2522" s="2938"/>
    </row>
    <row r="2523" spans="1:39" ht="30" x14ac:dyDescent="0.25">
      <c r="A2523" s="1984">
        <v>1</v>
      </c>
      <c r="B2523" s="419" t="s">
        <v>632</v>
      </c>
      <c r="C2523" s="780"/>
      <c r="D2523" s="1980"/>
      <c r="E2523" s="1422">
        <v>7</v>
      </c>
      <c r="F2523" s="1980">
        <f t="shared" si="495"/>
        <v>6</v>
      </c>
      <c r="G2523" s="1980"/>
      <c r="H2523" s="1980">
        <f t="shared" si="494"/>
        <v>0</v>
      </c>
      <c r="I2523" s="1980"/>
      <c r="J2523" s="1980"/>
      <c r="K2523" s="1980"/>
      <c r="L2523" s="1980"/>
      <c r="M2523" s="1980"/>
      <c r="N2523" s="1980"/>
      <c r="O2523" s="1980"/>
      <c r="P2523" s="1980"/>
      <c r="Q2523" s="516"/>
      <c r="R2523" s="516"/>
      <c r="S2523" s="516"/>
      <c r="T2523" s="516"/>
      <c r="U2523" s="516"/>
      <c r="V2523" s="516"/>
      <c r="W2523" s="516"/>
      <c r="X2523" s="516"/>
      <c r="Y2523" s="516"/>
      <c r="Z2523" s="516"/>
      <c r="AA2523" s="516"/>
      <c r="AB2523" s="844"/>
      <c r="AC2523" s="516"/>
      <c r="AD2523" s="748"/>
      <c r="AE2523" s="516"/>
      <c r="AF2523" s="516"/>
      <c r="AG2523" s="516"/>
      <c r="AH2523" s="516"/>
      <c r="AI2523" s="516"/>
      <c r="AJ2523" s="915"/>
      <c r="AK2523" s="928"/>
      <c r="AM2523" s="2938"/>
    </row>
    <row r="2524" spans="1:39" ht="45" x14ac:dyDescent="0.25">
      <c r="A2524" s="1984">
        <v>1</v>
      </c>
      <c r="B2524" s="419" t="s">
        <v>407</v>
      </c>
      <c r="C2524" s="780"/>
      <c r="D2524" s="1980"/>
      <c r="E2524" s="1422">
        <v>2</v>
      </c>
      <c r="F2524" s="1980">
        <f t="shared" si="495"/>
        <v>2</v>
      </c>
      <c r="G2524" s="1980"/>
      <c r="H2524" s="1980">
        <f t="shared" si="494"/>
        <v>0</v>
      </c>
      <c r="I2524" s="1980"/>
      <c r="J2524" s="1980"/>
      <c r="K2524" s="1980"/>
      <c r="L2524" s="1980"/>
      <c r="M2524" s="1980"/>
      <c r="N2524" s="1980"/>
      <c r="O2524" s="1980"/>
      <c r="P2524" s="1980"/>
      <c r="Q2524" s="516"/>
      <c r="R2524" s="516"/>
      <c r="S2524" s="516"/>
      <c r="T2524" s="516"/>
      <c r="U2524" s="516"/>
      <c r="V2524" s="516"/>
      <c r="W2524" s="516"/>
      <c r="X2524" s="516"/>
      <c r="Y2524" s="516"/>
      <c r="Z2524" s="516"/>
      <c r="AA2524" s="516"/>
      <c r="AB2524" s="844"/>
      <c r="AC2524" s="516"/>
      <c r="AD2524" s="748"/>
      <c r="AE2524" s="516"/>
      <c r="AF2524" s="516"/>
      <c r="AG2524" s="516"/>
      <c r="AH2524" s="516"/>
      <c r="AI2524" s="516"/>
      <c r="AJ2524" s="915"/>
      <c r="AK2524" s="928"/>
      <c r="AM2524" s="2938"/>
    </row>
    <row r="2525" spans="1:39" ht="45" x14ac:dyDescent="0.25">
      <c r="A2525" s="1984">
        <v>1</v>
      </c>
      <c r="B2525" s="419" t="s">
        <v>417</v>
      </c>
      <c r="C2525" s="780"/>
      <c r="D2525" s="1980"/>
      <c r="E2525" s="1422">
        <v>2</v>
      </c>
      <c r="F2525" s="1980">
        <f t="shared" si="495"/>
        <v>2</v>
      </c>
      <c r="G2525" s="1980"/>
      <c r="H2525" s="1980">
        <f t="shared" si="494"/>
        <v>0</v>
      </c>
      <c r="I2525" s="1980"/>
      <c r="J2525" s="1980"/>
      <c r="K2525" s="1980"/>
      <c r="L2525" s="1980"/>
      <c r="M2525" s="1980"/>
      <c r="N2525" s="1980"/>
      <c r="O2525" s="1980"/>
      <c r="P2525" s="1980"/>
      <c r="Q2525" s="516"/>
      <c r="R2525" s="516"/>
      <c r="S2525" s="516"/>
      <c r="T2525" s="516"/>
      <c r="U2525" s="516"/>
      <c r="V2525" s="516"/>
      <c r="W2525" s="516"/>
      <c r="X2525" s="516"/>
      <c r="Y2525" s="516"/>
      <c r="Z2525" s="516"/>
      <c r="AA2525" s="516"/>
      <c r="AB2525" s="844"/>
      <c r="AC2525" s="516"/>
      <c r="AD2525" s="748"/>
      <c r="AE2525" s="516"/>
      <c r="AF2525" s="516"/>
      <c r="AG2525" s="516"/>
      <c r="AH2525" s="516"/>
      <c r="AI2525" s="516"/>
      <c r="AJ2525" s="915"/>
      <c r="AK2525" s="928"/>
      <c r="AM2525" s="2938"/>
    </row>
    <row r="2526" spans="1:39" ht="30" x14ac:dyDescent="0.25">
      <c r="A2526" s="1984">
        <v>1</v>
      </c>
      <c r="B2526" s="419" t="s">
        <v>410</v>
      </c>
      <c r="C2526" s="780"/>
      <c r="D2526" s="1980"/>
      <c r="E2526" s="1422">
        <v>3</v>
      </c>
      <c r="F2526" s="1980">
        <f t="shared" si="495"/>
        <v>3</v>
      </c>
      <c r="G2526" s="1980"/>
      <c r="H2526" s="1980">
        <f t="shared" si="494"/>
        <v>0</v>
      </c>
      <c r="I2526" s="1980"/>
      <c r="J2526" s="1980"/>
      <c r="K2526" s="1980"/>
      <c r="L2526" s="1980"/>
      <c r="M2526" s="1980"/>
      <c r="N2526" s="1980"/>
      <c r="O2526" s="1980"/>
      <c r="P2526" s="1980"/>
      <c r="Q2526" s="516"/>
      <c r="R2526" s="516"/>
      <c r="S2526" s="516"/>
      <c r="T2526" s="516"/>
      <c r="U2526" s="516"/>
      <c r="V2526" s="516"/>
      <c r="W2526" s="516"/>
      <c r="X2526" s="516"/>
      <c r="Y2526" s="516"/>
      <c r="Z2526" s="516"/>
      <c r="AA2526" s="516"/>
      <c r="AB2526" s="844"/>
      <c r="AC2526" s="516"/>
      <c r="AD2526" s="748"/>
      <c r="AE2526" s="516"/>
      <c r="AF2526" s="516"/>
      <c r="AG2526" s="516"/>
      <c r="AH2526" s="516"/>
      <c r="AI2526" s="516"/>
      <c r="AJ2526" s="915"/>
      <c r="AK2526" s="928"/>
      <c r="AM2526" s="2938"/>
    </row>
    <row r="2527" spans="1:39" ht="45" x14ac:dyDescent="0.25">
      <c r="A2527" s="1984">
        <v>1</v>
      </c>
      <c r="B2527" s="419" t="s">
        <v>633</v>
      </c>
      <c r="C2527" s="436"/>
      <c r="D2527" s="1980"/>
      <c r="E2527" s="1422">
        <v>2</v>
      </c>
      <c r="F2527" s="1980">
        <f t="shared" si="495"/>
        <v>2</v>
      </c>
      <c r="G2527" s="1980"/>
      <c r="H2527" s="1980">
        <f t="shared" si="494"/>
        <v>0</v>
      </c>
      <c r="I2527" s="1980"/>
      <c r="J2527" s="1980"/>
      <c r="K2527" s="1980"/>
      <c r="L2527" s="1980"/>
      <c r="M2527" s="1980"/>
      <c r="N2527" s="1980"/>
      <c r="O2527" s="1980"/>
      <c r="P2527" s="1980"/>
      <c r="Q2527" s="516"/>
      <c r="R2527" s="516"/>
      <c r="S2527" s="516"/>
      <c r="T2527" s="516"/>
      <c r="U2527" s="516"/>
      <c r="V2527" s="516"/>
      <c r="W2527" s="516"/>
      <c r="X2527" s="516"/>
      <c r="Y2527" s="516"/>
      <c r="Z2527" s="516"/>
      <c r="AA2527" s="516"/>
      <c r="AB2527" s="725">
        <f>Q2527/12*$B$4</f>
        <v>0</v>
      </c>
      <c r="AC2527" s="516"/>
      <c r="AD2527" s="748"/>
      <c r="AE2527" s="516"/>
      <c r="AF2527" s="516"/>
      <c r="AG2527" s="516"/>
      <c r="AH2527" s="516"/>
      <c r="AI2527" s="516"/>
      <c r="AJ2527" s="915"/>
      <c r="AK2527" s="928"/>
      <c r="AM2527" s="2938"/>
    </row>
    <row r="2528" spans="1:39" ht="45" x14ac:dyDescent="0.25">
      <c r="A2528" s="1984">
        <v>1</v>
      </c>
      <c r="B2528" s="419" t="s">
        <v>416</v>
      </c>
      <c r="C2528" s="436"/>
      <c r="D2528" s="1980"/>
      <c r="E2528" s="1422">
        <v>2</v>
      </c>
      <c r="F2528" s="1980">
        <f t="shared" si="495"/>
        <v>2</v>
      </c>
      <c r="G2528" s="1980"/>
      <c r="H2528" s="1980">
        <f t="shared" si="494"/>
        <v>0</v>
      </c>
      <c r="I2528" s="1980"/>
      <c r="J2528" s="1980"/>
      <c r="K2528" s="1980"/>
      <c r="L2528" s="1980"/>
      <c r="M2528" s="1980"/>
      <c r="N2528" s="1980"/>
      <c r="O2528" s="1980"/>
      <c r="P2528" s="1980"/>
      <c r="Q2528" s="516"/>
      <c r="R2528" s="516"/>
      <c r="S2528" s="516"/>
      <c r="T2528" s="516"/>
      <c r="U2528" s="516"/>
      <c r="V2528" s="516"/>
      <c r="W2528" s="516"/>
      <c r="X2528" s="516"/>
      <c r="Y2528" s="516"/>
      <c r="Z2528" s="516"/>
      <c r="AA2528" s="516"/>
      <c r="AB2528" s="725">
        <f>Q2528/12*$B$4</f>
        <v>0</v>
      </c>
      <c r="AC2528" s="516"/>
      <c r="AD2528" s="748"/>
      <c r="AE2528" s="516"/>
      <c r="AF2528" s="516"/>
      <c r="AG2528" s="516"/>
      <c r="AH2528" s="516"/>
      <c r="AI2528" s="516"/>
      <c r="AJ2528" s="915"/>
      <c r="AK2528" s="928"/>
      <c r="AM2528" s="2938"/>
    </row>
    <row r="2529" spans="1:39" ht="15.75" thickBot="1" x14ac:dyDescent="0.3">
      <c r="A2529" s="1984">
        <v>1</v>
      </c>
      <c r="B2529" s="518" t="s">
        <v>134</v>
      </c>
      <c r="C2529" s="437"/>
      <c r="D2529" s="720"/>
      <c r="E2529" s="721"/>
      <c r="F2529" s="120"/>
      <c r="G2529" s="521"/>
      <c r="H2529" s="521"/>
      <c r="I2529" s="521"/>
      <c r="J2529" s="521"/>
      <c r="K2529" s="521"/>
      <c r="L2529" s="521"/>
      <c r="M2529" s="521"/>
      <c r="N2529" s="521"/>
      <c r="O2529" s="521"/>
      <c r="P2529" s="521"/>
      <c r="Q2529" s="2844">
        <f t="shared" ref="Q2529:AI2529" si="496">Q2518</f>
        <v>891.95604000000014</v>
      </c>
      <c r="R2529" s="2844">
        <f t="shared" si="496"/>
        <v>891.95604000000014</v>
      </c>
      <c r="S2529" s="2844">
        <f t="shared" si="496"/>
        <v>891.95604000000014</v>
      </c>
      <c r="T2529" s="2844">
        <f t="shared" si="496"/>
        <v>891.95604000000014</v>
      </c>
      <c r="U2529" s="2844">
        <f t="shared" si="496"/>
        <v>891.95604000000014</v>
      </c>
      <c r="V2529" s="2844">
        <f t="shared" si="496"/>
        <v>891.95604000000014</v>
      </c>
      <c r="W2529" s="2844">
        <f t="shared" si="496"/>
        <v>891.95604000000014</v>
      </c>
      <c r="X2529" s="2844">
        <f t="shared" si="496"/>
        <v>891.95604000000014</v>
      </c>
      <c r="Y2529" s="2844">
        <f t="shared" si="496"/>
        <v>891.95604000000014</v>
      </c>
      <c r="Z2529" s="2844">
        <f t="shared" si="496"/>
        <v>281.30283000000003</v>
      </c>
      <c r="AA2529" s="2844">
        <f t="shared" si="496"/>
        <v>281.30283000000003</v>
      </c>
      <c r="AB2529" s="1981">
        <f t="shared" si="496"/>
        <v>187.53522000000001</v>
      </c>
      <c r="AC2529" s="1981">
        <f t="shared" si="496"/>
        <v>0</v>
      </c>
      <c r="AD2529" s="1981">
        <f t="shared" si="496"/>
        <v>0</v>
      </c>
      <c r="AE2529" s="1981">
        <f t="shared" si="496"/>
        <v>0</v>
      </c>
      <c r="AF2529" s="1981">
        <f t="shared" si="496"/>
        <v>-187.53522000000001</v>
      </c>
      <c r="AG2529" s="1981">
        <f t="shared" si="496"/>
        <v>0</v>
      </c>
      <c r="AH2529" s="1981">
        <f t="shared" si="496"/>
        <v>0</v>
      </c>
      <c r="AI2529" s="1981">
        <f t="shared" si="496"/>
        <v>0</v>
      </c>
      <c r="AJ2529" s="915"/>
      <c r="AK2529" s="928"/>
      <c r="AM2529" s="2938"/>
    </row>
    <row r="2530" spans="1:39" ht="15.75" thickBot="1" x14ac:dyDescent="0.3">
      <c r="A2530" s="1984">
        <v>1</v>
      </c>
      <c r="B2530" s="517" t="s">
        <v>277</v>
      </c>
      <c r="C2530" s="519"/>
      <c r="D2530" s="525"/>
      <c r="E2530" s="524"/>
      <c r="F2530" s="1548"/>
      <c r="G2530" s="520"/>
      <c r="H2530" s="520"/>
      <c r="I2530" s="520"/>
      <c r="J2530" s="520"/>
      <c r="K2530" s="520"/>
      <c r="L2530" s="520"/>
      <c r="M2530" s="520"/>
      <c r="N2530" s="520"/>
      <c r="O2530" s="520"/>
      <c r="P2530" s="520"/>
      <c r="Q2530" s="638">
        <f t="shared" ref="Q2530:AI2530" si="497">Q2529</f>
        <v>891.95604000000014</v>
      </c>
      <c r="R2530" s="638">
        <f t="shared" si="497"/>
        <v>891.95604000000014</v>
      </c>
      <c r="S2530" s="638">
        <f t="shared" si="497"/>
        <v>891.95604000000014</v>
      </c>
      <c r="T2530" s="638">
        <f t="shared" si="497"/>
        <v>891.95604000000014</v>
      </c>
      <c r="U2530" s="638">
        <f t="shared" si="497"/>
        <v>891.95604000000014</v>
      </c>
      <c r="V2530" s="638">
        <f t="shared" si="497"/>
        <v>891.95604000000014</v>
      </c>
      <c r="W2530" s="638">
        <f t="shared" si="497"/>
        <v>891.95604000000014</v>
      </c>
      <c r="X2530" s="638">
        <f t="shared" si="497"/>
        <v>891.95604000000014</v>
      </c>
      <c r="Y2530" s="638">
        <f t="shared" si="497"/>
        <v>891.95604000000014</v>
      </c>
      <c r="Z2530" s="638">
        <f t="shared" si="497"/>
        <v>281.30283000000003</v>
      </c>
      <c r="AA2530" s="638">
        <f t="shared" si="497"/>
        <v>281.30283000000003</v>
      </c>
      <c r="AB2530" s="726">
        <f t="shared" si="497"/>
        <v>187.53522000000001</v>
      </c>
      <c r="AC2530" s="638">
        <f t="shared" si="497"/>
        <v>0</v>
      </c>
      <c r="AD2530" s="749">
        <f t="shared" si="497"/>
        <v>0</v>
      </c>
      <c r="AE2530" s="2679">
        <f t="shared" si="497"/>
        <v>0</v>
      </c>
      <c r="AF2530" s="639">
        <f t="shared" si="497"/>
        <v>-187.53522000000001</v>
      </c>
      <c r="AG2530" s="639">
        <f t="shared" si="497"/>
        <v>0</v>
      </c>
      <c r="AH2530" s="639">
        <f t="shared" si="497"/>
        <v>0</v>
      </c>
      <c r="AI2530" s="639">
        <f t="shared" si="497"/>
        <v>0</v>
      </c>
      <c r="AJ2530" s="915"/>
      <c r="AK2530" s="928"/>
      <c r="AM2530" s="2938"/>
    </row>
    <row r="2531" spans="1:39" ht="31.5" x14ac:dyDescent="0.25">
      <c r="A2531" s="1984">
        <v>1</v>
      </c>
      <c r="B2531" s="1620" t="s">
        <v>474</v>
      </c>
      <c r="C2531" s="1620"/>
      <c r="D2531" s="165"/>
      <c r="E2531" s="199"/>
      <c r="F2531" s="165"/>
      <c r="G2531" s="165"/>
      <c r="H2531" s="165"/>
      <c r="I2531" s="165"/>
      <c r="J2531" s="165"/>
      <c r="K2531" s="165"/>
      <c r="L2531" s="165"/>
      <c r="M2531" s="165"/>
      <c r="N2531" s="165"/>
      <c r="O2531" s="165"/>
      <c r="P2531" s="165"/>
      <c r="Q2531" s="304"/>
      <c r="R2531" s="304"/>
      <c r="S2531" s="304"/>
      <c r="T2531" s="304"/>
      <c r="U2531" s="304"/>
      <c r="V2531" s="304"/>
      <c r="W2531" s="304"/>
      <c r="X2531" s="304"/>
      <c r="Y2531" s="304"/>
      <c r="Z2531" s="304"/>
      <c r="AA2531" s="304"/>
      <c r="AB2531" s="725">
        <f>Q2531/12*$B$4</f>
        <v>0</v>
      </c>
      <c r="AC2531" s="304"/>
      <c r="AD2531" s="741"/>
      <c r="AE2531" s="304"/>
      <c r="AF2531" s="304"/>
      <c r="AG2531" s="304"/>
      <c r="AH2531" s="304"/>
      <c r="AI2531" s="304"/>
      <c r="AJ2531" s="915"/>
      <c r="AK2531" s="928"/>
      <c r="AM2531" s="2938"/>
    </row>
    <row r="2532" spans="1:39" ht="15.75" x14ac:dyDescent="0.25">
      <c r="A2532" s="1984">
        <v>1</v>
      </c>
      <c r="B2532" s="1651"/>
      <c r="C2532" s="1652"/>
      <c r="D2532" s="1976"/>
      <c r="E2532" s="199"/>
      <c r="F2532" s="165"/>
      <c r="G2532" s="165"/>
      <c r="H2532" s="165"/>
      <c r="I2532" s="1976"/>
      <c r="J2532" s="1976"/>
      <c r="K2532" s="1976"/>
      <c r="L2532" s="1976"/>
      <c r="M2532" s="1976"/>
      <c r="N2532" s="1976"/>
      <c r="O2532" s="1976"/>
      <c r="P2532" s="1976"/>
      <c r="Q2532" s="303"/>
      <c r="R2532" s="303"/>
      <c r="S2532" s="303"/>
      <c r="T2532" s="303"/>
      <c r="U2532" s="303"/>
      <c r="V2532" s="303"/>
      <c r="W2532" s="303"/>
      <c r="X2532" s="303"/>
      <c r="Y2532" s="303"/>
      <c r="Z2532" s="303"/>
      <c r="AA2532" s="303"/>
      <c r="AB2532" s="724">
        <f>Q2532/12*$B$4</f>
        <v>0</v>
      </c>
      <c r="AC2532" s="303"/>
      <c r="AD2532" s="744"/>
      <c r="AE2532" s="303"/>
      <c r="AF2532" s="303"/>
      <c r="AG2532" s="303"/>
      <c r="AH2532" s="303"/>
      <c r="AI2532" s="303"/>
      <c r="AJ2532" s="915"/>
      <c r="AK2532" s="928"/>
      <c r="AM2532" s="2938"/>
    </row>
    <row r="2533" spans="1:39" ht="51" customHeight="1" x14ac:dyDescent="0.25">
      <c r="A2533" s="1984">
        <v>1</v>
      </c>
      <c r="B2533" s="522" t="s">
        <v>404</v>
      </c>
      <c r="C2533" s="1264"/>
      <c r="D2533" s="1976"/>
      <c r="E2533" s="1980">
        <v>3751</v>
      </c>
      <c r="F2533" s="1980">
        <f>ROUND(E2533/12*$B$4,0)</f>
        <v>3438</v>
      </c>
      <c r="G2533" s="1980">
        <v>4173</v>
      </c>
      <c r="H2533" s="165">
        <f>G2533/F2533*100</f>
        <v>121.37870855148343</v>
      </c>
      <c r="I2533" s="1976"/>
      <c r="J2533" s="1976"/>
      <c r="K2533" s="1976"/>
      <c r="L2533" s="1976"/>
      <c r="M2533" s="1976"/>
      <c r="N2533" s="1976"/>
      <c r="O2533" s="1976"/>
      <c r="P2533" s="1976"/>
      <c r="Q2533" s="303"/>
      <c r="R2533" s="303"/>
      <c r="S2533" s="303"/>
      <c r="T2533" s="303"/>
      <c r="U2533" s="303"/>
      <c r="V2533" s="303"/>
      <c r="W2533" s="303"/>
      <c r="X2533" s="303"/>
      <c r="Y2533" s="303"/>
      <c r="Z2533" s="303"/>
      <c r="AA2533" s="303"/>
      <c r="AB2533" s="724">
        <f>Q2533/12*$B$4</f>
        <v>0</v>
      </c>
      <c r="AC2533" s="303">
        <f>AI2533-AH2533</f>
        <v>0</v>
      </c>
      <c r="AD2533" s="744"/>
      <c r="AE2533" s="303"/>
      <c r="AF2533" s="303">
        <f>AC2533-AB2533</f>
        <v>0</v>
      </c>
      <c r="AG2533" s="303"/>
      <c r="AH2533" s="303"/>
      <c r="AI2533" s="303"/>
      <c r="AJ2533" s="915"/>
      <c r="AK2533" s="928"/>
      <c r="AM2533" s="2938"/>
    </row>
    <row r="2534" spans="1:39" ht="31.5" x14ac:dyDescent="0.25">
      <c r="A2534" s="1984">
        <v>1</v>
      </c>
      <c r="B2534" s="522" t="s">
        <v>188</v>
      </c>
      <c r="C2534" s="1264"/>
      <c r="D2534" s="1976"/>
      <c r="E2534" s="1980">
        <v>1490</v>
      </c>
      <c r="F2534" s="1980">
        <f>ROUND(E2534/12*$B$4,0)</f>
        <v>1366</v>
      </c>
      <c r="G2534" s="1980">
        <v>708</v>
      </c>
      <c r="H2534" s="165">
        <f>G2534/F2534*100</f>
        <v>51.830161054172763</v>
      </c>
      <c r="I2534" s="1976"/>
      <c r="J2534" s="1976"/>
      <c r="K2534" s="1976"/>
      <c r="L2534" s="1976"/>
      <c r="M2534" s="1976"/>
      <c r="N2534" s="1976"/>
      <c r="O2534" s="1976"/>
      <c r="P2534" s="1976"/>
      <c r="Q2534" s="303"/>
      <c r="R2534" s="303"/>
      <c r="S2534" s="303"/>
      <c r="T2534" s="303"/>
      <c r="U2534" s="303"/>
      <c r="V2534" s="303"/>
      <c r="W2534" s="303"/>
      <c r="X2534" s="303"/>
      <c r="Y2534" s="303"/>
      <c r="Z2534" s="303"/>
      <c r="AA2534" s="303"/>
      <c r="AB2534" s="724">
        <f>Q2534/12*$B$4</f>
        <v>0</v>
      </c>
      <c r="AC2534" s="303"/>
      <c r="AD2534" s="744"/>
      <c r="AE2534" s="303"/>
      <c r="AF2534" s="303"/>
      <c r="AG2534" s="303"/>
      <c r="AH2534" s="303"/>
      <c r="AI2534" s="303"/>
      <c r="AJ2534" s="915"/>
      <c r="AK2534" s="928"/>
      <c r="AM2534" s="2938"/>
    </row>
    <row r="2535" spans="1:39" ht="15.75" x14ac:dyDescent="0.25">
      <c r="A2535" s="1984">
        <v>1</v>
      </c>
      <c r="B2535" s="522" t="s">
        <v>211</v>
      </c>
      <c r="C2535" s="394"/>
      <c r="D2535" s="165"/>
      <c r="E2535" s="1980">
        <v>1685</v>
      </c>
      <c r="F2535" s="165">
        <f>ROUND(E2535/12*$B$4,0)</f>
        <v>1545</v>
      </c>
      <c r="G2535" s="165">
        <v>1399</v>
      </c>
      <c r="H2535" s="165">
        <f>G2535/F2535*100</f>
        <v>90.550161812297731</v>
      </c>
      <c r="I2535" s="165"/>
      <c r="J2535" s="165"/>
      <c r="K2535" s="165"/>
      <c r="L2535" s="165"/>
      <c r="M2535" s="165"/>
      <c r="N2535" s="165"/>
      <c r="O2535" s="165"/>
      <c r="P2535" s="165"/>
      <c r="Q2535" s="304"/>
      <c r="R2535" s="304"/>
      <c r="S2535" s="304"/>
      <c r="T2535" s="304"/>
      <c r="U2535" s="304"/>
      <c r="V2535" s="304"/>
      <c r="W2535" s="304"/>
      <c r="X2535" s="304"/>
      <c r="Y2535" s="304"/>
      <c r="Z2535" s="304"/>
      <c r="AA2535" s="304"/>
      <c r="AB2535" s="725">
        <f>Q2535/12*$B$4</f>
        <v>0</v>
      </c>
      <c r="AC2535" s="304"/>
      <c r="AD2535" s="741"/>
      <c r="AE2535" s="304"/>
      <c r="AF2535" s="304"/>
      <c r="AG2535" s="304"/>
      <c r="AH2535" s="304"/>
      <c r="AI2535" s="304"/>
      <c r="AJ2535" s="915"/>
      <c r="AK2535" s="928"/>
      <c r="AM2535" s="2938"/>
    </row>
    <row r="2536" spans="1:39" ht="15.75" thickBot="1" x14ac:dyDescent="0.3">
      <c r="A2536" s="1984">
        <v>1</v>
      </c>
      <c r="B2536" s="1647" t="s">
        <v>209</v>
      </c>
      <c r="C2536" s="1641"/>
      <c r="D2536" s="795"/>
      <c r="E2536" s="225">
        <f>SUM(E2533:E2535)</f>
        <v>6926</v>
      </c>
      <c r="F2536" s="795">
        <f>SUM(F2533:F2535)</f>
        <v>6349</v>
      </c>
      <c r="G2536" s="795">
        <f>SUM(G2533:G2535)</f>
        <v>6280</v>
      </c>
      <c r="H2536" s="1443">
        <f>G2536/F2536*100</f>
        <v>98.913214679477079</v>
      </c>
      <c r="I2536" s="795"/>
      <c r="J2536" s="795"/>
      <c r="K2536" s="795"/>
      <c r="L2536" s="795"/>
      <c r="M2536" s="795"/>
      <c r="N2536" s="795"/>
      <c r="O2536" s="795"/>
      <c r="P2536" s="795"/>
      <c r="Q2536" s="302">
        <v>43242.341</v>
      </c>
      <c r="R2536" s="302">
        <v>43242.341</v>
      </c>
      <c r="S2536" s="302">
        <v>43886.655683333338</v>
      </c>
      <c r="T2536" s="302">
        <v>43886.655683333338</v>
      </c>
      <c r="U2536" s="302">
        <v>43886.655683333338</v>
      </c>
      <c r="V2536" s="302">
        <v>43886.655683333338</v>
      </c>
      <c r="W2536" s="302">
        <v>43886.655683333338</v>
      </c>
      <c r="X2536" s="302">
        <v>43886.655683333338</v>
      </c>
      <c r="Y2536" s="302">
        <v>43886.655683333338</v>
      </c>
      <c r="Z2536" s="302">
        <v>46458.230876666676</v>
      </c>
      <c r="AA2536" s="302">
        <v>49464.443313333322</v>
      </c>
      <c r="AB2536" s="844">
        <f>Q2536/12*$B$4+(R2536-Q2536)/11*10+(S2536-R2536)/10*9+(T2536-S2536)/9*8+(U2536-T2536)/8*7+(V2536-U2536)/7*6+(W2536-V2536)/6*5+(X2536-W2536)/5*4+(Y2536-X2536)/4*3+(Z2536-Y2536)/3*2+(AA2536-Z2536)/2*1</f>
        <v>43436.185478888889</v>
      </c>
      <c r="AC2536" s="302">
        <f>AI2536-AH2536</f>
        <v>45053.944189999995</v>
      </c>
      <c r="AD2536" s="745"/>
      <c r="AE2536" s="302"/>
      <c r="AF2536" s="302">
        <f>AC2536-AB2536</f>
        <v>1617.7587111111061</v>
      </c>
      <c r="AG2536" s="302"/>
      <c r="AH2536" s="302">
        <v>-170.35281000000001</v>
      </c>
      <c r="AI2536" s="302">
        <v>44883.591379999998</v>
      </c>
      <c r="AJ2536" s="915"/>
      <c r="AK2536" s="928"/>
      <c r="AM2536" s="2938"/>
    </row>
    <row r="2537" spans="1:39" ht="15.75" thickBot="1" x14ac:dyDescent="0.3">
      <c r="A2537" s="1984">
        <v>1</v>
      </c>
      <c r="B2537" s="139" t="s">
        <v>277</v>
      </c>
      <c r="C2537" s="139"/>
      <c r="D2537" s="1548"/>
      <c r="E2537" s="247"/>
      <c r="F2537" s="1548"/>
      <c r="G2537" s="1548"/>
      <c r="H2537" s="1548"/>
      <c r="I2537" s="1548"/>
      <c r="J2537" s="1548"/>
      <c r="K2537" s="1548"/>
      <c r="L2537" s="1548"/>
      <c r="M2537" s="1548"/>
      <c r="N2537" s="1548"/>
      <c r="O2537" s="1548"/>
      <c r="P2537" s="1548"/>
      <c r="Q2537" s="309">
        <f t="shared" ref="Q2537:AI2537" si="498">Q2536</f>
        <v>43242.341</v>
      </c>
      <c r="R2537" s="309">
        <f t="shared" si="498"/>
        <v>43242.341</v>
      </c>
      <c r="S2537" s="309">
        <f t="shared" si="498"/>
        <v>43886.655683333338</v>
      </c>
      <c r="T2537" s="309">
        <f t="shared" si="498"/>
        <v>43886.655683333338</v>
      </c>
      <c r="U2537" s="309">
        <f t="shared" si="498"/>
        <v>43886.655683333338</v>
      </c>
      <c r="V2537" s="309">
        <f t="shared" si="498"/>
        <v>43886.655683333338</v>
      </c>
      <c r="W2537" s="309">
        <f t="shared" si="498"/>
        <v>43886.655683333338</v>
      </c>
      <c r="X2537" s="309">
        <f t="shared" si="498"/>
        <v>43886.655683333338</v>
      </c>
      <c r="Y2537" s="309">
        <f t="shared" si="498"/>
        <v>43886.655683333338</v>
      </c>
      <c r="Z2537" s="309">
        <f t="shared" si="498"/>
        <v>46458.230876666676</v>
      </c>
      <c r="AA2537" s="309">
        <f t="shared" si="498"/>
        <v>49464.443313333322</v>
      </c>
      <c r="AB2537" s="726">
        <f t="shared" si="498"/>
        <v>43436.185478888889</v>
      </c>
      <c r="AC2537" s="309">
        <f t="shared" si="498"/>
        <v>45053.944189999995</v>
      </c>
      <c r="AD2537" s="746">
        <f t="shared" si="498"/>
        <v>0</v>
      </c>
      <c r="AE2537" s="140">
        <f t="shared" si="498"/>
        <v>0</v>
      </c>
      <c r="AF2537" s="309">
        <f t="shared" si="498"/>
        <v>1617.7587111111061</v>
      </c>
      <c r="AG2537" s="309">
        <f t="shared" si="498"/>
        <v>0</v>
      </c>
      <c r="AH2537" s="309">
        <f t="shared" si="498"/>
        <v>-170.35281000000001</v>
      </c>
      <c r="AI2537" s="309">
        <f t="shared" si="498"/>
        <v>44883.591379999998</v>
      </c>
      <c r="AJ2537" s="915"/>
      <c r="AK2537" s="928"/>
      <c r="AM2537" s="2938"/>
    </row>
    <row r="2538" spans="1:39" ht="31.5" x14ac:dyDescent="0.25">
      <c r="A2538" s="1984">
        <v>1</v>
      </c>
      <c r="B2538" s="1620" t="s">
        <v>475</v>
      </c>
      <c r="C2538" s="437"/>
      <c r="D2538" s="1980"/>
      <c r="E2538" s="1980"/>
      <c r="F2538" s="1980"/>
      <c r="G2538" s="1980"/>
      <c r="H2538" s="1980"/>
      <c r="I2538" s="1980"/>
      <c r="J2538" s="1980"/>
      <c r="K2538" s="1980"/>
      <c r="L2538" s="1980"/>
      <c r="M2538" s="1980"/>
      <c r="N2538" s="1980"/>
      <c r="O2538" s="1980"/>
      <c r="P2538" s="1980"/>
      <c r="Q2538" s="1980"/>
      <c r="R2538" s="1980"/>
      <c r="S2538" s="1980"/>
      <c r="T2538" s="1980"/>
      <c r="U2538" s="1980"/>
      <c r="V2538" s="1980"/>
      <c r="W2538" s="1980"/>
      <c r="X2538" s="1980"/>
      <c r="Y2538" s="1980"/>
      <c r="Z2538" s="1980"/>
      <c r="AA2538" s="1980"/>
      <c r="AB2538" s="725">
        <f>Q2538/12*$B$4</f>
        <v>0</v>
      </c>
      <c r="AC2538" s="1980"/>
      <c r="AD2538" s="747"/>
      <c r="AE2538" s="1980"/>
      <c r="AF2538" s="1980"/>
      <c r="AG2538" s="1980"/>
      <c r="AH2538" s="1980"/>
      <c r="AI2538" s="1980"/>
      <c r="AJ2538" s="915"/>
      <c r="AK2538" s="928"/>
      <c r="AM2538" s="2938"/>
    </row>
    <row r="2539" spans="1:39" x14ac:dyDescent="0.25">
      <c r="A2539" s="1984">
        <v>1</v>
      </c>
      <c r="B2539" s="185" t="s">
        <v>194</v>
      </c>
      <c r="C2539" s="779"/>
      <c r="D2539" s="1980"/>
      <c r="E2539" s="1980"/>
      <c r="F2539" s="1980"/>
      <c r="G2539" s="1980"/>
      <c r="H2539" s="1980"/>
      <c r="I2539" s="1980"/>
      <c r="J2539" s="1980"/>
      <c r="K2539" s="1980"/>
      <c r="L2539" s="1980"/>
      <c r="M2539" s="1980"/>
      <c r="N2539" s="1980"/>
      <c r="O2539" s="1980"/>
      <c r="P2539" s="1980"/>
      <c r="Q2539" s="516"/>
      <c r="R2539" s="516"/>
      <c r="S2539" s="516"/>
      <c r="T2539" s="516"/>
      <c r="U2539" s="516"/>
      <c r="V2539" s="516"/>
      <c r="W2539" s="516"/>
      <c r="X2539" s="516"/>
      <c r="Y2539" s="516"/>
      <c r="Z2539" s="516"/>
      <c r="AA2539" s="516"/>
      <c r="AB2539" s="844"/>
      <c r="AC2539" s="516">
        <f>AI2539-AH2539</f>
        <v>0</v>
      </c>
      <c r="AD2539" s="748"/>
      <c r="AE2539" s="516"/>
      <c r="AF2539" s="516">
        <f>AC2539-AB2539</f>
        <v>0</v>
      </c>
      <c r="AG2539" s="516"/>
      <c r="AH2539" s="516"/>
      <c r="AI2539" s="516"/>
      <c r="AJ2539" s="915"/>
      <c r="AK2539" s="928"/>
      <c r="AM2539" s="2938"/>
    </row>
    <row r="2540" spans="1:39" ht="29.25" x14ac:dyDescent="0.25">
      <c r="A2540" s="1984">
        <v>1</v>
      </c>
      <c r="B2540" s="492" t="s">
        <v>310</v>
      </c>
      <c r="C2540" s="779"/>
      <c r="D2540" s="1980"/>
      <c r="E2540" s="507">
        <f>E2541</f>
        <v>375</v>
      </c>
      <c r="F2540" s="516">
        <f>F2541</f>
        <v>343.75</v>
      </c>
      <c r="G2540" s="516">
        <f>G2541</f>
        <v>341.9375</v>
      </c>
      <c r="H2540" s="516">
        <f>G2540/F2540*100</f>
        <v>99.472727272727269</v>
      </c>
      <c r="I2540" s="1980"/>
      <c r="J2540" s="1980"/>
      <c r="K2540" s="1980"/>
      <c r="L2540" s="1980"/>
      <c r="M2540" s="1980"/>
      <c r="N2540" s="1980"/>
      <c r="O2540" s="1980"/>
      <c r="P2540" s="1980"/>
      <c r="Q2540" s="516">
        <v>649.34400000000005</v>
      </c>
      <c r="R2540" s="516">
        <v>649.34400000000005</v>
      </c>
      <c r="S2540" s="516">
        <v>649.34400000000005</v>
      </c>
      <c r="T2540" s="516">
        <v>649.34400000000005</v>
      </c>
      <c r="U2540" s="516">
        <v>649.34400000000005</v>
      </c>
      <c r="V2540" s="516">
        <v>649.34400000000005</v>
      </c>
      <c r="W2540" s="516">
        <v>649.34400000000005</v>
      </c>
      <c r="X2540" s="516">
        <v>649.34400000000005</v>
      </c>
      <c r="Y2540" s="516">
        <v>649.34400000000005</v>
      </c>
      <c r="Z2540" s="516">
        <v>649.34400000000005</v>
      </c>
      <c r="AA2540" s="516">
        <v>649.34400000000005</v>
      </c>
      <c r="AB2540" s="844">
        <f>Q2540/12*$B$4+(R2540-Q2540)/11*10+(S2540-R2540)/10*9+(T2540-S2540)/9*8+(U2540-T2540)/8*7+(V2540-U2540)/7*6+(W2540-V2540)/6*5+(X2540-W2540)/5*4+(Y2540-X2540)/4*3+(Z2540-Y2540)/3*2+(AA2540-Z2540)/2*1</f>
        <v>595.23199999999997</v>
      </c>
      <c r="AC2540" s="516">
        <f>AI2540-AH2540</f>
        <v>611.80652000000009</v>
      </c>
      <c r="AD2540" s="748"/>
      <c r="AE2540" s="516"/>
      <c r="AF2540" s="516">
        <f>AC2540-AB2540</f>
        <v>16.57452000000012</v>
      </c>
      <c r="AG2540" s="516"/>
      <c r="AH2540" s="516">
        <v>-0.71720000000000006</v>
      </c>
      <c r="AI2540" s="516">
        <v>611.08932000000004</v>
      </c>
      <c r="AJ2540" s="915"/>
      <c r="AK2540" s="928"/>
      <c r="AM2540" s="2938"/>
    </row>
    <row r="2541" spans="1:39" ht="30" x14ac:dyDescent="0.25">
      <c r="A2541" s="1984">
        <v>1</v>
      </c>
      <c r="B2541" s="450" t="s">
        <v>442</v>
      </c>
      <c r="C2541" s="779"/>
      <c r="D2541" s="1980"/>
      <c r="E2541" s="153">
        <f>E2542+E2543/4</f>
        <v>375</v>
      </c>
      <c r="F2541" s="1980">
        <f>F2542+F2543/4</f>
        <v>343.75</v>
      </c>
      <c r="G2541" s="1980">
        <f>G2542+G2543/4</f>
        <v>341.9375</v>
      </c>
      <c r="H2541" s="1980">
        <f>G2541/F2541*100</f>
        <v>99.472727272727269</v>
      </c>
      <c r="I2541" s="1980"/>
      <c r="J2541" s="1980"/>
      <c r="K2541" s="1980"/>
      <c r="L2541" s="1980"/>
      <c r="M2541" s="1980"/>
      <c r="N2541" s="1980"/>
      <c r="O2541" s="1980"/>
      <c r="P2541" s="1980"/>
      <c r="Q2541" s="516"/>
      <c r="R2541" s="516"/>
      <c r="S2541" s="516"/>
      <c r="T2541" s="516"/>
      <c r="U2541" s="516"/>
      <c r="V2541" s="516"/>
      <c r="W2541" s="516"/>
      <c r="X2541" s="516"/>
      <c r="Y2541" s="516"/>
      <c r="Z2541" s="516"/>
      <c r="AA2541" s="516"/>
      <c r="AB2541" s="844">
        <f t="shared" ref="AB2541:AB2547" si="499">Q2541/12*$B$4</f>
        <v>0</v>
      </c>
      <c r="AC2541" s="516"/>
      <c r="AD2541" s="748"/>
      <c r="AE2541" s="516"/>
      <c r="AF2541" s="516"/>
      <c r="AG2541" s="516"/>
      <c r="AH2541" s="516"/>
      <c r="AI2541" s="516"/>
      <c r="AJ2541" s="915"/>
      <c r="AK2541" s="928"/>
      <c r="AM2541" s="2938"/>
    </row>
    <row r="2542" spans="1:39" x14ac:dyDescent="0.25">
      <c r="A2542" s="1984">
        <v>1</v>
      </c>
      <c r="B2542" s="286" t="s">
        <v>443</v>
      </c>
      <c r="C2542" s="779"/>
      <c r="D2542" s="1980"/>
      <c r="E2542" s="515"/>
      <c r="F2542" s="1980"/>
      <c r="G2542" s="1980"/>
      <c r="H2542" s="1980"/>
      <c r="I2542" s="1980"/>
      <c r="J2542" s="1980"/>
      <c r="K2542" s="1980"/>
      <c r="L2542" s="1980"/>
      <c r="M2542" s="1980"/>
      <c r="N2542" s="1980"/>
      <c r="O2542" s="1980"/>
      <c r="P2542" s="1980"/>
      <c r="Q2542" s="516"/>
      <c r="R2542" s="516"/>
      <c r="S2542" s="516"/>
      <c r="T2542" s="516"/>
      <c r="U2542" s="516"/>
      <c r="V2542" s="516"/>
      <c r="W2542" s="516"/>
      <c r="X2542" s="516"/>
      <c r="Y2542" s="516"/>
      <c r="Z2542" s="516"/>
      <c r="AA2542" s="516"/>
      <c r="AB2542" s="844">
        <f t="shared" si="499"/>
        <v>0</v>
      </c>
      <c r="AC2542" s="516"/>
      <c r="AD2542" s="748"/>
      <c r="AE2542" s="516"/>
      <c r="AF2542" s="516"/>
      <c r="AG2542" s="516"/>
      <c r="AH2542" s="516"/>
      <c r="AI2542" s="516"/>
      <c r="AJ2542" s="915"/>
      <c r="AK2542" s="928"/>
      <c r="AM2542" s="2938"/>
    </row>
    <row r="2543" spans="1:39" ht="30" x14ac:dyDescent="0.25">
      <c r="A2543" s="1984">
        <v>1</v>
      </c>
      <c r="B2543" s="286" t="s">
        <v>444</v>
      </c>
      <c r="C2543" s="779"/>
      <c r="D2543" s="1980"/>
      <c r="E2543" s="508">
        <v>1500</v>
      </c>
      <c r="F2543" s="1980">
        <f>ROUND(E2543/12*$B$4,0)</f>
        <v>1375</v>
      </c>
      <c r="G2543" s="1980">
        <v>1367.75</v>
      </c>
      <c r="H2543" s="1980">
        <f>G2543/F2543*100</f>
        <v>99.472727272727269</v>
      </c>
      <c r="I2543" s="1980"/>
      <c r="J2543" s="1980"/>
      <c r="K2543" s="1980"/>
      <c r="L2543" s="1980"/>
      <c r="M2543" s="1980"/>
      <c r="N2543" s="1980"/>
      <c r="O2543" s="1980"/>
      <c r="P2543" s="1980"/>
      <c r="Q2543" s="516"/>
      <c r="R2543" s="516"/>
      <c r="S2543" s="516"/>
      <c r="T2543" s="516"/>
      <c r="U2543" s="516"/>
      <c r="V2543" s="516"/>
      <c r="W2543" s="516"/>
      <c r="X2543" s="516"/>
      <c r="Y2543" s="516"/>
      <c r="Z2543" s="516"/>
      <c r="AA2543" s="516"/>
      <c r="AB2543" s="844">
        <f t="shared" si="499"/>
        <v>0</v>
      </c>
      <c r="AC2543" s="516"/>
      <c r="AD2543" s="748"/>
      <c r="AE2543" s="516"/>
      <c r="AF2543" s="516"/>
      <c r="AG2543" s="516"/>
      <c r="AH2543" s="516"/>
      <c r="AI2543" s="516"/>
      <c r="AJ2543" s="915"/>
      <c r="AK2543" s="928"/>
      <c r="AM2543" s="2938"/>
    </row>
    <row r="2544" spans="1:39" ht="29.25" x14ac:dyDescent="0.25">
      <c r="A2544" s="1984">
        <v>1</v>
      </c>
      <c r="B2544" s="492" t="s">
        <v>311</v>
      </c>
      <c r="C2544" s="436"/>
      <c r="D2544" s="1980"/>
      <c r="E2544" s="512">
        <f>E2546/9.4</f>
        <v>95.744680851063819</v>
      </c>
      <c r="F2544" s="1980">
        <f>F2546/9.4</f>
        <v>87.765957446808514</v>
      </c>
      <c r="G2544" s="1980">
        <f>G2546/9.4</f>
        <v>95.051063829787211</v>
      </c>
      <c r="H2544" s="1980">
        <f>G2544/F2544*100</f>
        <v>108.30060606060603</v>
      </c>
      <c r="I2544" s="1980"/>
      <c r="J2544" s="1980"/>
      <c r="K2544" s="1980"/>
      <c r="L2544" s="1980"/>
      <c r="M2544" s="1980"/>
      <c r="N2544" s="1980"/>
      <c r="O2544" s="1980"/>
      <c r="P2544" s="1980"/>
      <c r="Q2544" s="516"/>
      <c r="R2544" s="516"/>
      <c r="S2544" s="516"/>
      <c r="T2544" s="516"/>
      <c r="U2544" s="516"/>
      <c r="V2544" s="516"/>
      <c r="W2544" s="516"/>
      <c r="X2544" s="516"/>
      <c r="Y2544" s="516"/>
      <c r="Z2544" s="516"/>
      <c r="AA2544" s="516"/>
      <c r="AB2544" s="725">
        <f t="shared" si="499"/>
        <v>0</v>
      </c>
      <c r="AC2544" s="516"/>
      <c r="AD2544" s="748"/>
      <c r="AE2544" s="516"/>
      <c r="AF2544" s="516"/>
      <c r="AG2544" s="516"/>
      <c r="AH2544" s="516"/>
      <c r="AI2544" s="516"/>
      <c r="AJ2544" s="915"/>
      <c r="AK2544" s="928"/>
      <c r="AM2544" s="2938"/>
    </row>
    <row r="2545" spans="1:39" x14ac:dyDescent="0.25">
      <c r="A2545" s="1984">
        <v>1</v>
      </c>
      <c r="B2545" s="492" t="s">
        <v>320</v>
      </c>
      <c r="C2545" s="436"/>
      <c r="D2545" s="1980"/>
      <c r="E2545" s="153">
        <f>E2546/9.4</f>
        <v>95.744680851063819</v>
      </c>
      <c r="F2545" s="1980">
        <f>F2546/9.4</f>
        <v>87.765957446808514</v>
      </c>
      <c r="G2545" s="1980">
        <f>G2546/9.4</f>
        <v>95.051063829787211</v>
      </c>
      <c r="H2545" s="1980">
        <f>G2545/F2545*100</f>
        <v>108.30060606060603</v>
      </c>
      <c r="I2545" s="1980"/>
      <c r="J2545" s="1980"/>
      <c r="K2545" s="1980"/>
      <c r="L2545" s="1980"/>
      <c r="M2545" s="1980"/>
      <c r="N2545" s="1980"/>
      <c r="O2545" s="1980"/>
      <c r="P2545" s="1980"/>
      <c r="Q2545" s="516"/>
      <c r="R2545" s="516"/>
      <c r="S2545" s="516"/>
      <c r="T2545" s="516"/>
      <c r="U2545" s="516"/>
      <c r="V2545" s="516"/>
      <c r="W2545" s="516"/>
      <c r="X2545" s="516"/>
      <c r="Y2545" s="516"/>
      <c r="Z2545" s="516"/>
      <c r="AA2545" s="516"/>
      <c r="AB2545" s="725">
        <f t="shared" si="499"/>
        <v>0</v>
      </c>
      <c r="AC2545" s="516"/>
      <c r="AD2545" s="748"/>
      <c r="AE2545" s="516"/>
      <c r="AF2545" s="516"/>
      <c r="AG2545" s="516"/>
      <c r="AH2545" s="516"/>
      <c r="AI2545" s="516"/>
      <c r="AJ2545" s="915"/>
      <c r="AK2545" s="928"/>
      <c r="AM2545" s="2938"/>
    </row>
    <row r="2546" spans="1:39" x14ac:dyDescent="0.25">
      <c r="A2546" s="1984">
        <v>1</v>
      </c>
      <c r="B2546" s="506" t="s">
        <v>321</v>
      </c>
      <c r="C2546" s="436"/>
      <c r="D2546" s="1980"/>
      <c r="E2546" s="508">
        <v>900</v>
      </c>
      <c r="F2546" s="1980">
        <f>ROUND(E2546/12*$B$4,0)</f>
        <v>825</v>
      </c>
      <c r="G2546" s="1980">
        <v>893.47999999999979</v>
      </c>
      <c r="H2546" s="1980">
        <f>G2546/F2546*100</f>
        <v>108.30060606060603</v>
      </c>
      <c r="I2546" s="1980"/>
      <c r="J2546" s="1980"/>
      <c r="K2546" s="1980"/>
      <c r="L2546" s="1980"/>
      <c r="M2546" s="1980"/>
      <c r="N2546" s="1980"/>
      <c r="O2546" s="1980"/>
      <c r="P2546" s="1980"/>
      <c r="Q2546" s="516"/>
      <c r="R2546" s="516"/>
      <c r="S2546" s="516"/>
      <c r="T2546" s="516"/>
      <c r="U2546" s="516"/>
      <c r="V2546" s="516"/>
      <c r="W2546" s="516"/>
      <c r="X2546" s="516"/>
      <c r="Y2546" s="516"/>
      <c r="Z2546" s="516"/>
      <c r="AA2546" s="516"/>
      <c r="AB2546" s="725">
        <f t="shared" si="499"/>
        <v>0</v>
      </c>
      <c r="AC2546" s="516"/>
      <c r="AD2546" s="748"/>
      <c r="AE2546" s="516"/>
      <c r="AF2546" s="516"/>
      <c r="AG2546" s="516"/>
      <c r="AH2546" s="516"/>
      <c r="AI2546" s="516"/>
      <c r="AJ2546" s="915"/>
      <c r="AK2546" s="928"/>
      <c r="AM2546" s="2938"/>
    </row>
    <row r="2547" spans="1:39" x14ac:dyDescent="0.25">
      <c r="A2547" s="1984">
        <v>1</v>
      </c>
      <c r="B2547" s="506" t="s">
        <v>322</v>
      </c>
      <c r="C2547" s="437"/>
      <c r="D2547" s="1980"/>
      <c r="E2547" s="508"/>
      <c r="F2547" s="1980"/>
      <c r="G2547" s="1980"/>
      <c r="H2547" s="1980"/>
      <c r="I2547" s="1980"/>
      <c r="J2547" s="1980"/>
      <c r="K2547" s="1980"/>
      <c r="L2547" s="1980"/>
      <c r="M2547" s="1980"/>
      <c r="N2547" s="1980"/>
      <c r="O2547" s="1980"/>
      <c r="P2547" s="1980"/>
      <c r="Q2547" s="516"/>
      <c r="R2547" s="516"/>
      <c r="S2547" s="516"/>
      <c r="T2547" s="516"/>
      <c r="U2547" s="516"/>
      <c r="V2547" s="516"/>
      <c r="W2547" s="516"/>
      <c r="X2547" s="516"/>
      <c r="Y2547" s="516"/>
      <c r="Z2547" s="516"/>
      <c r="AA2547" s="516"/>
      <c r="AB2547" s="844">
        <f t="shared" si="499"/>
        <v>0</v>
      </c>
      <c r="AC2547" s="516"/>
      <c r="AD2547" s="748"/>
      <c r="AE2547" s="516"/>
      <c r="AF2547" s="516"/>
      <c r="AG2547" s="516"/>
      <c r="AH2547" s="516"/>
      <c r="AI2547" s="516"/>
      <c r="AJ2547" s="915"/>
      <c r="AK2547" s="928"/>
      <c r="AM2547" s="2938"/>
    </row>
    <row r="2548" spans="1:39" x14ac:dyDescent="0.25">
      <c r="A2548" s="1984">
        <v>1</v>
      </c>
      <c r="B2548" s="477" t="s">
        <v>217</v>
      </c>
      <c r="C2548" s="779"/>
      <c r="D2548" s="1980"/>
      <c r="E2548" s="507">
        <f>SUM(E2549:E2549)</f>
        <v>200</v>
      </c>
      <c r="F2548" s="1980">
        <f>SUM(F2549:F2549)</f>
        <v>183</v>
      </c>
      <c r="G2548" s="1980">
        <f>SUM(G2549:G2549)</f>
        <v>177</v>
      </c>
      <c r="H2548" s="1980">
        <f>G2548/F2548*100</f>
        <v>96.721311475409834</v>
      </c>
      <c r="I2548" s="1980"/>
      <c r="J2548" s="1980"/>
      <c r="K2548" s="1980"/>
      <c r="L2548" s="1980"/>
      <c r="M2548" s="1980"/>
      <c r="N2548" s="1980"/>
      <c r="O2548" s="1980"/>
      <c r="P2548" s="1980"/>
      <c r="Q2548" s="516">
        <v>251.40799999999999</v>
      </c>
      <c r="R2548" s="516">
        <v>251.40799999999999</v>
      </c>
      <c r="S2548" s="516">
        <v>251.40799999999999</v>
      </c>
      <c r="T2548" s="516">
        <v>251.40799999999999</v>
      </c>
      <c r="U2548" s="516">
        <v>251.40799999999999</v>
      </c>
      <c r="V2548" s="516">
        <v>251.40799999999999</v>
      </c>
      <c r="W2548" s="516">
        <v>251.40799999999999</v>
      </c>
      <c r="X2548" s="516">
        <v>251.40799999999999</v>
      </c>
      <c r="Y2548" s="516">
        <v>251.40799999999999</v>
      </c>
      <c r="Z2548" s="516">
        <v>251.40799999999999</v>
      </c>
      <c r="AA2548" s="516">
        <v>251.40799999999999</v>
      </c>
      <c r="AB2548" s="725">
        <f>Q2548/12*$B$4+(R2548-Q2548)/11*10+(S2548-R2548)/10*9+(T2548-S2548)/9*8+(U2548-T2548)/8*7+(V2548-U2548)/7*6+(W2548-V2548)/6*5+(X2548-W2548)/5*4+(Y2548-X2548)/4*3+(Z2548-Y2548)/3*2+(AA2548-Z2548)/2*1</f>
        <v>230.45733333333334</v>
      </c>
      <c r="AC2548" s="516">
        <f>AI2548-AH2548-AE2548</f>
        <v>215.71200000000007</v>
      </c>
      <c r="AD2548" s="748"/>
      <c r="AE2548" s="516"/>
      <c r="AF2548" s="516">
        <f>AC2548-AB2548</f>
        <v>-14.745333333333264</v>
      </c>
      <c r="AG2548" s="516"/>
      <c r="AH2548" s="516">
        <v>-4.5539199999999997</v>
      </c>
      <c r="AI2548" s="516">
        <v>211.15808000000007</v>
      </c>
      <c r="AJ2548" s="915"/>
      <c r="AK2548" s="928"/>
      <c r="AM2548" s="2938"/>
    </row>
    <row r="2549" spans="1:39" x14ac:dyDescent="0.25">
      <c r="A2549" s="1984">
        <v>1</v>
      </c>
      <c r="B2549" s="523" t="s">
        <v>65</v>
      </c>
      <c r="C2549" s="436"/>
      <c r="D2549" s="1980"/>
      <c r="E2549" s="508">
        <v>200</v>
      </c>
      <c r="F2549" s="1980">
        <f>ROUND(E2549/12*$B$4,0)</f>
        <v>183</v>
      </c>
      <c r="G2549" s="1980">
        <v>177</v>
      </c>
      <c r="H2549" s="1980">
        <f>G2549/F2549*100</f>
        <v>96.721311475409834</v>
      </c>
      <c r="I2549" s="1980"/>
      <c r="J2549" s="1980"/>
      <c r="K2549" s="1980"/>
      <c r="L2549" s="1980"/>
      <c r="M2549" s="1980"/>
      <c r="N2549" s="1980"/>
      <c r="O2549" s="1980"/>
      <c r="P2549" s="1980"/>
      <c r="Q2549" s="516"/>
      <c r="R2549" s="516"/>
      <c r="S2549" s="516"/>
      <c r="T2549" s="516"/>
      <c r="U2549" s="516"/>
      <c r="V2549" s="516"/>
      <c r="W2549" s="516"/>
      <c r="X2549" s="516"/>
      <c r="Y2549" s="516"/>
      <c r="Z2549" s="516"/>
      <c r="AA2549" s="516"/>
      <c r="AB2549" s="725"/>
      <c r="AC2549" s="516"/>
      <c r="AD2549" s="748"/>
      <c r="AE2549" s="516"/>
      <c r="AF2549" s="516"/>
      <c r="AG2549" s="516"/>
      <c r="AH2549" s="516"/>
      <c r="AI2549" s="516"/>
      <c r="AJ2549" s="915"/>
      <c r="AK2549" s="928"/>
      <c r="AM2549" s="2938"/>
    </row>
    <row r="2550" spans="1:39" x14ac:dyDescent="0.25">
      <c r="A2550" s="1984">
        <v>1</v>
      </c>
      <c r="B2550" s="489" t="s">
        <v>260</v>
      </c>
      <c r="C2550" s="436"/>
      <c r="D2550" s="1980"/>
      <c r="E2550" s="507">
        <f>E2540</f>
        <v>375</v>
      </c>
      <c r="F2550" s="1980">
        <f>F2540</f>
        <v>343.75</v>
      </c>
      <c r="G2550" s="1980">
        <f>G2540</f>
        <v>341.9375</v>
      </c>
      <c r="H2550" s="1980">
        <f>G2550/F2550*100</f>
        <v>99.472727272727269</v>
      </c>
      <c r="I2550" s="1980"/>
      <c r="J2550" s="1980"/>
      <c r="K2550" s="1980"/>
      <c r="L2550" s="1980"/>
      <c r="M2550" s="1980"/>
      <c r="N2550" s="1980"/>
      <c r="O2550" s="1980"/>
      <c r="P2550" s="1980"/>
      <c r="Q2550" s="516"/>
      <c r="R2550" s="516"/>
      <c r="S2550" s="516"/>
      <c r="T2550" s="516"/>
      <c r="U2550" s="516"/>
      <c r="V2550" s="516"/>
      <c r="W2550" s="516"/>
      <c r="X2550" s="516"/>
      <c r="Y2550" s="516"/>
      <c r="Z2550" s="516"/>
      <c r="AA2550" s="516"/>
      <c r="AB2550" s="725"/>
      <c r="AC2550" s="516"/>
      <c r="AD2550" s="748"/>
      <c r="AE2550" s="516"/>
      <c r="AF2550" s="516"/>
      <c r="AG2550" s="516"/>
      <c r="AH2550" s="516"/>
      <c r="AI2550" s="516"/>
      <c r="AJ2550" s="915"/>
      <c r="AK2550" s="928"/>
      <c r="AM2550" s="2938"/>
    </row>
    <row r="2551" spans="1:39" ht="29.25" x14ac:dyDescent="0.25">
      <c r="A2551" s="1984">
        <v>1</v>
      </c>
      <c r="B2551" s="489" t="s">
        <v>261</v>
      </c>
      <c r="C2551" s="436"/>
      <c r="D2551" s="1980"/>
      <c r="E2551" s="513">
        <f>E2544</f>
        <v>95.744680851063819</v>
      </c>
      <c r="F2551" s="1980">
        <f>F2544</f>
        <v>87.765957446808514</v>
      </c>
      <c r="G2551" s="1980">
        <f>G2544</f>
        <v>95.051063829787211</v>
      </c>
      <c r="H2551" s="1980">
        <f>G2551/F2551*100</f>
        <v>108.30060606060603</v>
      </c>
      <c r="I2551" s="1980"/>
      <c r="J2551" s="1980"/>
      <c r="K2551" s="1980"/>
      <c r="L2551" s="1980"/>
      <c r="M2551" s="1980"/>
      <c r="N2551" s="1980"/>
      <c r="O2551" s="1980"/>
      <c r="P2551" s="1980"/>
      <c r="Q2551" s="516"/>
      <c r="R2551" s="516"/>
      <c r="S2551" s="516"/>
      <c r="T2551" s="516"/>
      <c r="U2551" s="516"/>
      <c r="V2551" s="516"/>
      <c r="W2551" s="516"/>
      <c r="X2551" s="516"/>
      <c r="Y2551" s="516"/>
      <c r="Z2551" s="516"/>
      <c r="AA2551" s="516"/>
      <c r="AB2551" s="725"/>
      <c r="AC2551" s="516"/>
      <c r="AD2551" s="748"/>
      <c r="AE2551" s="516"/>
      <c r="AF2551" s="516"/>
      <c r="AG2551" s="516"/>
      <c r="AH2551" s="516"/>
      <c r="AI2551" s="516"/>
      <c r="AJ2551" s="915"/>
      <c r="AK2551" s="928"/>
      <c r="AM2551" s="2938"/>
    </row>
    <row r="2552" spans="1:39" ht="15.75" thickBot="1" x14ac:dyDescent="0.3">
      <c r="A2552" s="1984">
        <v>1</v>
      </c>
      <c r="B2552" s="804" t="s">
        <v>134</v>
      </c>
      <c r="C2552" s="437"/>
      <c r="D2552" s="1980"/>
      <c r="E2552" s="2778">
        <f>E2546/4.2+E2540</f>
        <v>589.28571428571422</v>
      </c>
      <c r="F2552" s="516">
        <f>F2546/4.2+F2540</f>
        <v>540.17857142857144</v>
      </c>
      <c r="G2552" s="516">
        <f>G2546/4.2+G2540</f>
        <v>554.67083333333323</v>
      </c>
      <c r="H2552" s="516">
        <f>H2548/4.2</f>
        <v>23.028883684621388</v>
      </c>
      <c r="I2552" s="1980"/>
      <c r="J2552" s="1980"/>
      <c r="K2552" s="1980"/>
      <c r="L2552" s="1980"/>
      <c r="M2552" s="1980"/>
      <c r="N2552" s="1980"/>
      <c r="O2552" s="1980"/>
      <c r="P2552" s="1980"/>
      <c r="Q2552" s="2843">
        <f t="shared" ref="Q2552:AI2552" si="500">Q2548+Q2540</f>
        <v>900.75200000000007</v>
      </c>
      <c r="R2552" s="2843">
        <f t="shared" si="500"/>
        <v>900.75200000000007</v>
      </c>
      <c r="S2552" s="2843">
        <f t="shared" si="500"/>
        <v>900.75200000000007</v>
      </c>
      <c r="T2552" s="2843">
        <f t="shared" si="500"/>
        <v>900.75200000000007</v>
      </c>
      <c r="U2552" s="2843">
        <f t="shared" si="500"/>
        <v>900.75200000000007</v>
      </c>
      <c r="V2552" s="2843">
        <f t="shared" si="500"/>
        <v>900.75200000000007</v>
      </c>
      <c r="W2552" s="2843">
        <f t="shared" si="500"/>
        <v>900.75200000000007</v>
      </c>
      <c r="X2552" s="2843">
        <f t="shared" si="500"/>
        <v>900.75200000000007</v>
      </c>
      <c r="Y2552" s="2843">
        <f t="shared" si="500"/>
        <v>900.75200000000007</v>
      </c>
      <c r="Z2552" s="2843">
        <f t="shared" si="500"/>
        <v>900.75200000000007</v>
      </c>
      <c r="AA2552" s="2843">
        <f t="shared" si="500"/>
        <v>900.75200000000007</v>
      </c>
      <c r="AB2552" s="725">
        <f t="shared" si="500"/>
        <v>825.68933333333325</v>
      </c>
      <c r="AC2552" s="516">
        <f t="shared" si="500"/>
        <v>827.51852000000019</v>
      </c>
      <c r="AD2552" s="748">
        <f t="shared" si="500"/>
        <v>0</v>
      </c>
      <c r="AE2552" s="516">
        <f t="shared" si="500"/>
        <v>0</v>
      </c>
      <c r="AF2552" s="516">
        <f t="shared" si="500"/>
        <v>1.8291866666668568</v>
      </c>
      <c r="AG2552" s="516">
        <f t="shared" si="500"/>
        <v>0</v>
      </c>
      <c r="AH2552" s="516">
        <f t="shared" si="500"/>
        <v>-5.2711199999999998</v>
      </c>
      <c r="AI2552" s="516">
        <f t="shared" si="500"/>
        <v>822.24740000000008</v>
      </c>
      <c r="AJ2552" s="915"/>
      <c r="AK2552" s="928"/>
      <c r="AM2552" s="2938"/>
    </row>
    <row r="2553" spans="1:39" ht="15.75" thickBot="1" x14ac:dyDescent="0.3">
      <c r="A2553" s="1984">
        <v>1</v>
      </c>
      <c r="B2553" s="517" t="s">
        <v>277</v>
      </c>
      <c r="C2553" s="519"/>
      <c r="D2553" s="520"/>
      <c r="E2553" s="235"/>
      <c r="F2553" s="1548"/>
      <c r="G2553" s="520"/>
      <c r="H2553" s="520"/>
      <c r="I2553" s="520"/>
      <c r="J2553" s="520"/>
      <c r="K2553" s="520"/>
      <c r="L2553" s="520"/>
      <c r="M2553" s="520"/>
      <c r="N2553" s="520"/>
      <c r="O2553" s="520"/>
      <c r="P2553" s="520"/>
      <c r="Q2553" s="638">
        <f t="shared" ref="Q2553:AF2553" si="501">Q2552</f>
        <v>900.75200000000007</v>
      </c>
      <c r="R2553" s="638">
        <f t="shared" si="501"/>
        <v>900.75200000000007</v>
      </c>
      <c r="S2553" s="638">
        <f t="shared" si="501"/>
        <v>900.75200000000007</v>
      </c>
      <c r="T2553" s="638">
        <f t="shared" si="501"/>
        <v>900.75200000000007</v>
      </c>
      <c r="U2553" s="638">
        <f t="shared" si="501"/>
        <v>900.75200000000007</v>
      </c>
      <c r="V2553" s="638">
        <f t="shared" si="501"/>
        <v>900.75200000000007</v>
      </c>
      <c r="W2553" s="638">
        <f t="shared" si="501"/>
        <v>900.75200000000007</v>
      </c>
      <c r="X2553" s="638">
        <f t="shared" si="501"/>
        <v>900.75200000000007</v>
      </c>
      <c r="Y2553" s="638">
        <f t="shared" si="501"/>
        <v>900.75200000000007</v>
      </c>
      <c r="Z2553" s="638">
        <f t="shared" si="501"/>
        <v>900.75200000000007</v>
      </c>
      <c r="AA2553" s="638">
        <f t="shared" si="501"/>
        <v>900.75200000000007</v>
      </c>
      <c r="AB2553" s="726">
        <f t="shared" si="501"/>
        <v>825.68933333333325</v>
      </c>
      <c r="AC2553" s="638">
        <f t="shared" si="501"/>
        <v>827.51852000000019</v>
      </c>
      <c r="AD2553" s="749">
        <f t="shared" si="501"/>
        <v>0</v>
      </c>
      <c r="AE2553" s="2679">
        <f t="shared" si="501"/>
        <v>0</v>
      </c>
      <c r="AF2553" s="639">
        <f t="shared" si="501"/>
        <v>1.8291866666668568</v>
      </c>
      <c r="AG2553" s="639"/>
      <c r="AH2553" s="639">
        <f>AH2552</f>
        <v>-5.2711199999999998</v>
      </c>
      <c r="AI2553" s="639">
        <f>AI2552</f>
        <v>822.24740000000008</v>
      </c>
      <c r="AJ2553" s="915"/>
      <c r="AK2553" s="928"/>
      <c r="AM2553" s="2938"/>
    </row>
    <row r="2554" spans="1:39" ht="31.5" x14ac:dyDescent="0.25">
      <c r="A2554" s="1984">
        <v>1</v>
      </c>
      <c r="B2554" s="1620" t="s">
        <v>476</v>
      </c>
      <c r="C2554" s="437"/>
      <c r="D2554" s="1980"/>
      <c r="E2554" s="1980"/>
      <c r="F2554" s="1980"/>
      <c r="G2554" s="1980"/>
      <c r="H2554" s="1980"/>
      <c r="I2554" s="1980"/>
      <c r="J2554" s="1980"/>
      <c r="K2554" s="1980"/>
      <c r="L2554" s="1980"/>
      <c r="M2554" s="1980"/>
      <c r="N2554" s="1980"/>
      <c r="O2554" s="1980"/>
      <c r="P2554" s="1980"/>
      <c r="Q2554" s="1980"/>
      <c r="R2554" s="1980"/>
      <c r="S2554" s="1980"/>
      <c r="T2554" s="1980"/>
      <c r="U2554" s="1980"/>
      <c r="V2554" s="1980"/>
      <c r="W2554" s="1980"/>
      <c r="X2554" s="1980"/>
      <c r="Y2554" s="1980"/>
      <c r="Z2554" s="1980"/>
      <c r="AA2554" s="1980"/>
      <c r="AB2554" s="725"/>
      <c r="AC2554" s="1980"/>
      <c r="AD2554" s="747"/>
      <c r="AE2554" s="1980"/>
      <c r="AF2554" s="1980"/>
      <c r="AG2554" s="1980"/>
      <c r="AH2554" s="1980"/>
      <c r="AI2554" s="1980"/>
      <c r="AJ2554" s="915"/>
      <c r="AK2554" s="928"/>
      <c r="AM2554" s="2938"/>
    </row>
    <row r="2555" spans="1:39" x14ac:dyDescent="0.25">
      <c r="A2555" s="1984">
        <v>1</v>
      </c>
      <c r="B2555" s="185" t="s">
        <v>194</v>
      </c>
      <c r="C2555" s="779"/>
      <c r="D2555" s="1980"/>
      <c r="E2555" s="1980"/>
      <c r="F2555" s="1980"/>
      <c r="G2555" s="1980"/>
      <c r="H2555" s="1980"/>
      <c r="I2555" s="1980"/>
      <c r="J2555" s="1980"/>
      <c r="K2555" s="1980"/>
      <c r="L2555" s="1980"/>
      <c r="M2555" s="1980"/>
      <c r="N2555" s="1980"/>
      <c r="O2555" s="1980"/>
      <c r="P2555" s="1980"/>
      <c r="Q2555" s="516"/>
      <c r="R2555" s="516"/>
      <c r="S2555" s="516"/>
      <c r="T2555" s="516"/>
      <c r="U2555" s="516"/>
      <c r="V2555" s="516"/>
      <c r="W2555" s="516"/>
      <c r="X2555" s="516"/>
      <c r="Y2555" s="516"/>
      <c r="Z2555" s="516"/>
      <c r="AA2555" s="516"/>
      <c r="AB2555" s="844">
        <f>Q2555/12*$B$4</f>
        <v>0</v>
      </c>
      <c r="AC2555" s="516">
        <f>AI2555-AH2555</f>
        <v>0</v>
      </c>
      <c r="AD2555" s="748"/>
      <c r="AE2555" s="516"/>
      <c r="AF2555" s="516">
        <f>AC2555-AB2555</f>
        <v>0</v>
      </c>
      <c r="AG2555" s="516"/>
      <c r="AH2555" s="516"/>
      <c r="AI2555" s="516"/>
      <c r="AJ2555" s="915"/>
      <c r="AK2555" s="928"/>
      <c r="AM2555" s="2938"/>
    </row>
    <row r="2556" spans="1:39" x14ac:dyDescent="0.25">
      <c r="A2556" s="1984">
        <v>1</v>
      </c>
      <c r="B2556" s="1983" t="s">
        <v>217</v>
      </c>
      <c r="C2556" s="779"/>
      <c r="D2556" s="1980"/>
      <c r="E2556" s="801">
        <f>SUM(E2557:E2560)</f>
        <v>13</v>
      </c>
      <c r="F2556" s="1980">
        <f>SUM(F2557:F2560)</f>
        <v>12</v>
      </c>
      <c r="G2556" s="1980">
        <f>SUM(G2557:G2560)</f>
        <v>0</v>
      </c>
      <c r="H2556" s="1980">
        <f>G2556/F2556*100</f>
        <v>0</v>
      </c>
      <c r="I2556" s="1980"/>
      <c r="J2556" s="1980"/>
      <c r="K2556" s="1980"/>
      <c r="L2556" s="1980"/>
      <c r="M2556" s="1980"/>
      <c r="N2556" s="1980"/>
      <c r="O2556" s="1980"/>
      <c r="P2556" s="1980"/>
      <c r="Q2556" s="516">
        <v>303.73149999999998</v>
      </c>
      <c r="R2556" s="516">
        <v>303.73149999999998</v>
      </c>
      <c r="S2556" s="516">
        <v>303.73149999999998</v>
      </c>
      <c r="T2556" s="516">
        <v>303.73149999999998</v>
      </c>
      <c r="U2556" s="516">
        <v>303.73149999999998</v>
      </c>
      <c r="V2556" s="516">
        <v>303.73149999999998</v>
      </c>
      <c r="W2556" s="516">
        <v>303.73149999999998</v>
      </c>
      <c r="X2556" s="516">
        <v>303.73149999999998</v>
      </c>
      <c r="Y2556" s="516">
        <v>303.73149999999998</v>
      </c>
      <c r="Z2556" s="516">
        <v>102.99271</v>
      </c>
      <c r="AA2556" s="516">
        <v>102.99271</v>
      </c>
      <c r="AB2556" s="844">
        <f>AA2556/3*2</f>
        <v>68.661806666666664</v>
      </c>
      <c r="AC2556" s="516">
        <f>AI2556-AH2556-AE2556</f>
        <v>0</v>
      </c>
      <c r="AD2556" s="748"/>
      <c r="AE2556" s="516"/>
      <c r="AF2556" s="516">
        <f>AC2556-AB2556</f>
        <v>-68.661806666666664</v>
      </c>
      <c r="AG2556" s="516"/>
      <c r="AH2556" s="516"/>
      <c r="AI2556" s="516"/>
      <c r="AJ2556" s="915"/>
      <c r="AK2556" s="928"/>
      <c r="AM2556" s="2938"/>
    </row>
    <row r="2557" spans="1:39" ht="30" x14ac:dyDescent="0.25">
      <c r="A2557" s="1984">
        <v>1</v>
      </c>
      <c r="B2557" s="419" t="s">
        <v>290</v>
      </c>
      <c r="C2557" s="779"/>
      <c r="D2557" s="1980"/>
      <c r="E2557" s="168">
        <v>2</v>
      </c>
      <c r="F2557" s="1980">
        <f>ROUND(E2557/12*$B$4,0)</f>
        <v>2</v>
      </c>
      <c r="G2557" s="1980"/>
      <c r="H2557" s="1980">
        <f>G2557/F2557*100</f>
        <v>0</v>
      </c>
      <c r="I2557" s="1980"/>
      <c r="J2557" s="1980"/>
      <c r="K2557" s="1980"/>
      <c r="L2557" s="1980"/>
      <c r="M2557" s="1980"/>
      <c r="N2557" s="1980"/>
      <c r="O2557" s="1980"/>
      <c r="P2557" s="1980"/>
      <c r="Q2557" s="516"/>
      <c r="R2557" s="516"/>
      <c r="S2557" s="516"/>
      <c r="T2557" s="516"/>
      <c r="U2557" s="516"/>
      <c r="V2557" s="516"/>
      <c r="W2557" s="516"/>
      <c r="X2557" s="516"/>
      <c r="Y2557" s="516"/>
      <c r="Z2557" s="516"/>
      <c r="AA2557" s="516"/>
      <c r="AB2557" s="844"/>
      <c r="AC2557" s="516"/>
      <c r="AD2557" s="748"/>
      <c r="AE2557" s="516"/>
      <c r="AF2557" s="516"/>
      <c r="AG2557" s="516"/>
      <c r="AH2557" s="516"/>
      <c r="AI2557" s="516"/>
      <c r="AJ2557" s="915"/>
      <c r="AK2557" s="928"/>
      <c r="AM2557" s="2938"/>
    </row>
    <row r="2558" spans="1:39" ht="45" x14ac:dyDescent="0.25">
      <c r="A2558" s="1984">
        <v>1</v>
      </c>
      <c r="B2558" s="419" t="s">
        <v>291</v>
      </c>
      <c r="C2558" s="779"/>
      <c r="D2558" s="1980"/>
      <c r="E2558" s="168">
        <v>2</v>
      </c>
      <c r="F2558" s="1980">
        <f>ROUND(E2558/12*$B$4,0)</f>
        <v>2</v>
      </c>
      <c r="G2558" s="1980"/>
      <c r="H2558" s="1980">
        <f>G2558/F2558*100</f>
        <v>0</v>
      </c>
      <c r="I2558" s="1980"/>
      <c r="J2558" s="1980"/>
      <c r="K2558" s="1980"/>
      <c r="L2558" s="1980"/>
      <c r="M2558" s="1980"/>
      <c r="N2558" s="1980"/>
      <c r="O2558" s="1980"/>
      <c r="P2558" s="1980"/>
      <c r="Q2558" s="516"/>
      <c r="R2558" s="516"/>
      <c r="S2558" s="516"/>
      <c r="T2558" s="516"/>
      <c r="U2558" s="516"/>
      <c r="V2558" s="516"/>
      <c r="W2558" s="516"/>
      <c r="X2558" s="516"/>
      <c r="Y2558" s="516"/>
      <c r="Z2558" s="516"/>
      <c r="AA2558" s="516"/>
      <c r="AB2558" s="844"/>
      <c r="AC2558" s="516"/>
      <c r="AD2558" s="748"/>
      <c r="AE2558" s="516"/>
      <c r="AF2558" s="516"/>
      <c r="AG2558" s="516"/>
      <c r="AH2558" s="516"/>
      <c r="AI2558" s="516"/>
      <c r="AJ2558" s="915"/>
      <c r="AK2558" s="928"/>
      <c r="AM2558" s="2938"/>
    </row>
    <row r="2559" spans="1:39" ht="45" x14ac:dyDescent="0.25">
      <c r="A2559" s="1984">
        <v>1</v>
      </c>
      <c r="B2559" s="419" t="s">
        <v>634</v>
      </c>
      <c r="C2559" s="779"/>
      <c r="D2559" s="1980"/>
      <c r="E2559" s="168">
        <v>2</v>
      </c>
      <c r="F2559" s="1980">
        <f>ROUND(E2559/12*$B$4,0)</f>
        <v>2</v>
      </c>
      <c r="G2559" s="1980"/>
      <c r="H2559" s="1980">
        <f>G2559/F2559*100</f>
        <v>0</v>
      </c>
      <c r="I2559" s="1980"/>
      <c r="J2559" s="1980"/>
      <c r="K2559" s="1980"/>
      <c r="L2559" s="1980"/>
      <c r="M2559" s="1980"/>
      <c r="N2559" s="1980"/>
      <c r="O2559" s="1980"/>
      <c r="P2559" s="1980"/>
      <c r="Q2559" s="516"/>
      <c r="R2559" s="516"/>
      <c r="S2559" s="516"/>
      <c r="T2559" s="516"/>
      <c r="U2559" s="516"/>
      <c r="V2559" s="516"/>
      <c r="W2559" s="516"/>
      <c r="X2559" s="516"/>
      <c r="Y2559" s="516"/>
      <c r="Z2559" s="516"/>
      <c r="AA2559" s="516"/>
      <c r="AB2559" s="844"/>
      <c r="AC2559" s="516"/>
      <c r="AD2559" s="748"/>
      <c r="AE2559" s="516"/>
      <c r="AF2559" s="516"/>
      <c r="AG2559" s="516"/>
      <c r="AH2559" s="516"/>
      <c r="AI2559" s="516"/>
      <c r="AJ2559" s="915"/>
      <c r="AK2559" s="928"/>
      <c r="AM2559" s="2938"/>
    </row>
    <row r="2560" spans="1:39" ht="45" x14ac:dyDescent="0.25">
      <c r="A2560" s="1984">
        <v>1</v>
      </c>
      <c r="B2560" s="419" t="s">
        <v>267</v>
      </c>
      <c r="C2560" s="779"/>
      <c r="D2560" s="1980"/>
      <c r="E2560" s="168">
        <v>7</v>
      </c>
      <c r="F2560" s="1980">
        <f>ROUND(E2560/12*$B$4,0)</f>
        <v>6</v>
      </c>
      <c r="G2560" s="1980"/>
      <c r="H2560" s="1980">
        <f>G2560/F2560*100</f>
        <v>0</v>
      </c>
      <c r="I2560" s="1980"/>
      <c r="J2560" s="1980"/>
      <c r="K2560" s="1980"/>
      <c r="L2560" s="1980"/>
      <c r="M2560" s="1980"/>
      <c r="N2560" s="1980"/>
      <c r="O2560" s="1980"/>
      <c r="P2560" s="1980"/>
      <c r="Q2560" s="516"/>
      <c r="R2560" s="516"/>
      <c r="S2560" s="516"/>
      <c r="T2560" s="516"/>
      <c r="U2560" s="516"/>
      <c r="V2560" s="516"/>
      <c r="W2560" s="516"/>
      <c r="X2560" s="516"/>
      <c r="Y2560" s="516"/>
      <c r="Z2560" s="516"/>
      <c r="AA2560" s="516"/>
      <c r="AB2560" s="844"/>
      <c r="AC2560" s="516"/>
      <c r="AD2560" s="748"/>
      <c r="AE2560" s="516"/>
      <c r="AF2560" s="516"/>
      <c r="AG2560" s="516"/>
      <c r="AH2560" s="516"/>
      <c r="AI2560" s="516"/>
      <c r="AJ2560" s="915"/>
      <c r="AK2560" s="928"/>
      <c r="AM2560" s="2938"/>
    </row>
    <row r="2561" spans="1:39" ht="15.75" thickBot="1" x14ac:dyDescent="0.3">
      <c r="A2561" s="1984">
        <v>1</v>
      </c>
      <c r="B2561" s="804" t="s">
        <v>134</v>
      </c>
      <c r="C2561" s="437"/>
      <c r="D2561" s="1980"/>
      <c r="E2561" s="805"/>
      <c r="F2561" s="516"/>
      <c r="G2561" s="516"/>
      <c r="H2561" s="516"/>
      <c r="I2561" s="1980"/>
      <c r="J2561" s="1980"/>
      <c r="K2561" s="1980"/>
      <c r="L2561" s="1980"/>
      <c r="M2561" s="1980"/>
      <c r="N2561" s="1980"/>
      <c r="O2561" s="1980"/>
      <c r="P2561" s="1980"/>
      <c r="Q2561" s="2843">
        <f t="shared" ref="Q2561:AI2561" si="502">Q2556</f>
        <v>303.73149999999998</v>
      </c>
      <c r="R2561" s="2843">
        <f t="shared" si="502"/>
        <v>303.73149999999998</v>
      </c>
      <c r="S2561" s="2843">
        <f t="shared" si="502"/>
        <v>303.73149999999998</v>
      </c>
      <c r="T2561" s="2843">
        <f t="shared" si="502"/>
        <v>303.73149999999998</v>
      </c>
      <c r="U2561" s="2843">
        <f t="shared" si="502"/>
        <v>303.73149999999998</v>
      </c>
      <c r="V2561" s="2843">
        <f t="shared" si="502"/>
        <v>303.73149999999998</v>
      </c>
      <c r="W2561" s="2843">
        <f t="shared" si="502"/>
        <v>303.73149999999998</v>
      </c>
      <c r="X2561" s="2843">
        <f t="shared" si="502"/>
        <v>303.73149999999998</v>
      </c>
      <c r="Y2561" s="2843">
        <f t="shared" si="502"/>
        <v>303.73149999999998</v>
      </c>
      <c r="Z2561" s="2843">
        <f t="shared" si="502"/>
        <v>102.99271</v>
      </c>
      <c r="AA2561" s="2843">
        <f t="shared" si="502"/>
        <v>102.99271</v>
      </c>
      <c r="AB2561" s="725">
        <f t="shared" si="502"/>
        <v>68.661806666666664</v>
      </c>
      <c r="AC2561" s="516">
        <f t="shared" si="502"/>
        <v>0</v>
      </c>
      <c r="AD2561" s="748">
        <f t="shared" si="502"/>
        <v>0</v>
      </c>
      <c r="AE2561" s="516">
        <f t="shared" si="502"/>
        <v>0</v>
      </c>
      <c r="AF2561" s="516">
        <f t="shared" si="502"/>
        <v>-68.661806666666664</v>
      </c>
      <c r="AG2561" s="516">
        <f t="shared" si="502"/>
        <v>0</v>
      </c>
      <c r="AH2561" s="516">
        <f t="shared" si="502"/>
        <v>0</v>
      </c>
      <c r="AI2561" s="516">
        <f t="shared" si="502"/>
        <v>0</v>
      </c>
      <c r="AJ2561" s="915"/>
      <c r="AK2561" s="928"/>
      <c r="AM2561" s="2938"/>
    </row>
    <row r="2562" spans="1:39" ht="15.75" thickBot="1" x14ac:dyDescent="0.3">
      <c r="A2562" s="1984">
        <v>1</v>
      </c>
      <c r="B2562" s="517" t="s">
        <v>277</v>
      </c>
      <c r="C2562" s="519"/>
      <c r="D2562" s="520"/>
      <c r="E2562" s="235"/>
      <c r="F2562" s="1548"/>
      <c r="G2562" s="520"/>
      <c r="H2562" s="520"/>
      <c r="I2562" s="520"/>
      <c r="J2562" s="520"/>
      <c r="K2562" s="520"/>
      <c r="L2562" s="520"/>
      <c r="M2562" s="520"/>
      <c r="N2562" s="520"/>
      <c r="O2562" s="520"/>
      <c r="P2562" s="520"/>
      <c r="Q2562" s="638">
        <f t="shared" ref="Q2562:AF2562" si="503">Q2561</f>
        <v>303.73149999999998</v>
      </c>
      <c r="R2562" s="638">
        <f t="shared" si="503"/>
        <v>303.73149999999998</v>
      </c>
      <c r="S2562" s="638">
        <f t="shared" si="503"/>
        <v>303.73149999999998</v>
      </c>
      <c r="T2562" s="638">
        <f t="shared" si="503"/>
        <v>303.73149999999998</v>
      </c>
      <c r="U2562" s="638">
        <f t="shared" si="503"/>
        <v>303.73149999999998</v>
      </c>
      <c r="V2562" s="638">
        <f t="shared" si="503"/>
        <v>303.73149999999998</v>
      </c>
      <c r="W2562" s="638">
        <f t="shared" si="503"/>
        <v>303.73149999999998</v>
      </c>
      <c r="X2562" s="638">
        <f t="shared" si="503"/>
        <v>303.73149999999998</v>
      </c>
      <c r="Y2562" s="638">
        <f t="shared" si="503"/>
        <v>303.73149999999998</v>
      </c>
      <c r="Z2562" s="638">
        <f t="shared" si="503"/>
        <v>102.99271</v>
      </c>
      <c r="AA2562" s="638">
        <f t="shared" si="503"/>
        <v>102.99271</v>
      </c>
      <c r="AB2562" s="726">
        <f t="shared" si="503"/>
        <v>68.661806666666664</v>
      </c>
      <c r="AC2562" s="638">
        <f t="shared" si="503"/>
        <v>0</v>
      </c>
      <c r="AD2562" s="749">
        <f t="shared" si="503"/>
        <v>0</v>
      </c>
      <c r="AE2562" s="2679">
        <f t="shared" si="503"/>
        <v>0</v>
      </c>
      <c r="AF2562" s="639">
        <f t="shared" si="503"/>
        <v>-68.661806666666664</v>
      </c>
      <c r="AG2562" s="639"/>
      <c r="AH2562" s="639">
        <f>AH2561</f>
        <v>0</v>
      </c>
      <c r="AI2562" s="639">
        <f>AI2561</f>
        <v>0</v>
      </c>
      <c r="AJ2562" s="915"/>
      <c r="AK2562" s="928"/>
      <c r="AM2562" s="2938"/>
    </row>
    <row r="2563" spans="1:39" x14ac:dyDescent="0.25">
      <c r="A2563" s="1984">
        <v>1</v>
      </c>
      <c r="B2563" s="3141" t="s">
        <v>487</v>
      </c>
      <c r="C2563" s="437"/>
      <c r="D2563" s="191"/>
      <c r="E2563" s="239"/>
      <c r="F2563" s="120"/>
      <c r="G2563" s="2780"/>
      <c r="H2563" s="2780"/>
      <c r="I2563" s="2780"/>
      <c r="J2563" s="2780"/>
      <c r="K2563" s="191"/>
      <c r="L2563" s="191"/>
      <c r="M2563" s="191"/>
      <c r="N2563" s="2780"/>
      <c r="O2563" s="2780"/>
      <c r="P2563" s="191"/>
      <c r="Q2563" s="1975"/>
      <c r="R2563" s="1975"/>
      <c r="S2563" s="1975"/>
      <c r="T2563" s="1975"/>
      <c r="U2563" s="1975"/>
      <c r="V2563" s="1975"/>
      <c r="W2563" s="1975"/>
      <c r="X2563" s="1975"/>
      <c r="Y2563" s="1975"/>
      <c r="Z2563" s="1975"/>
      <c r="AA2563" s="1975"/>
      <c r="AB2563" s="846"/>
      <c r="AC2563" s="884"/>
      <c r="AD2563" s="2722"/>
      <c r="AE2563" s="2779"/>
      <c r="AF2563" s="891"/>
      <c r="AG2563" s="2783"/>
      <c r="AH2563" s="891"/>
      <c r="AI2563" s="891"/>
      <c r="AJ2563" s="915"/>
      <c r="AK2563" s="928"/>
      <c r="AM2563" s="2938"/>
    </row>
    <row r="2564" spans="1:39" x14ac:dyDescent="0.25">
      <c r="A2564" s="1984">
        <v>1</v>
      </c>
      <c r="B2564" s="185" t="s">
        <v>194</v>
      </c>
      <c r="C2564" s="415"/>
      <c r="D2564" s="1976"/>
      <c r="E2564" s="199"/>
      <c r="F2564" s="199"/>
      <c r="G2564" s="1976"/>
      <c r="H2564" s="1976"/>
      <c r="I2564" s="1976"/>
      <c r="J2564" s="508"/>
      <c r="K2564" s="1980"/>
      <c r="L2564" s="1980"/>
      <c r="M2564" s="1980"/>
      <c r="N2564" s="191"/>
      <c r="O2564" s="508"/>
      <c r="P2564" s="1980"/>
      <c r="Q2564" s="884"/>
      <c r="R2564" s="884"/>
      <c r="S2564" s="884"/>
      <c r="T2564" s="884"/>
      <c r="U2564" s="884"/>
      <c r="V2564" s="884"/>
      <c r="W2564" s="884"/>
      <c r="X2564" s="884"/>
      <c r="Y2564" s="884"/>
      <c r="Z2564" s="884"/>
      <c r="AA2564" s="884"/>
      <c r="AB2564" s="725"/>
      <c r="AC2564" s="894"/>
      <c r="AD2564" s="898"/>
      <c r="AE2564" s="894"/>
      <c r="AF2564" s="893"/>
      <c r="AG2564" s="897"/>
      <c r="AH2564" s="893"/>
      <c r="AI2564" s="893"/>
      <c r="AJ2564" s="915"/>
      <c r="AK2564" s="928"/>
      <c r="AM2564" s="2938"/>
    </row>
    <row r="2565" spans="1:39" x14ac:dyDescent="0.25">
      <c r="A2565" s="1984">
        <v>1</v>
      </c>
      <c r="B2565" s="1983" t="s">
        <v>217</v>
      </c>
      <c r="C2565" s="415"/>
      <c r="D2565" s="1976"/>
      <c r="E2565" s="507">
        <f>SUM(E2566:E2575)</f>
        <v>905</v>
      </c>
      <c r="F2565" s="1981">
        <f>SUM(F2566:F2575)</f>
        <v>831</v>
      </c>
      <c r="G2565" s="516">
        <f>SUM(G2566:G2576)</f>
        <v>3437</v>
      </c>
      <c r="H2565" s="1976">
        <f>G2565/F2565*100</f>
        <v>413.59807460890494</v>
      </c>
      <c r="I2565" s="1976"/>
      <c r="J2565" s="508"/>
      <c r="K2565" s="1980"/>
      <c r="L2565" s="1980"/>
      <c r="M2565" s="1980"/>
      <c r="N2565" s="191"/>
      <c r="O2565" s="191"/>
      <c r="P2565" s="508"/>
      <c r="Q2565" s="339">
        <v>207.5727</v>
      </c>
      <c r="R2565" s="339">
        <v>207.5727</v>
      </c>
      <c r="S2565" s="339">
        <v>207.5727</v>
      </c>
      <c r="T2565" s="339">
        <v>207.5727</v>
      </c>
      <c r="U2565" s="339">
        <v>207.5727</v>
      </c>
      <c r="V2565" s="339">
        <v>207.5727</v>
      </c>
      <c r="W2565" s="339">
        <v>207.5727</v>
      </c>
      <c r="X2565" s="339">
        <v>207.5727</v>
      </c>
      <c r="Y2565" s="339">
        <v>207.5727</v>
      </c>
      <c r="Z2565" s="339">
        <v>207.5727</v>
      </c>
      <c r="AA2565" s="339">
        <v>207.5727</v>
      </c>
      <c r="AB2565" s="725">
        <f>Q2565/12*$B$4+(R2565-Q2565)/11*10+(S2565-R2565)/10*9+(T2565-S2565)/9*8+(U2565-T2565)/8*7+(V2565-U2565)/7*6+(W2565-V2565)/6*5+(X2565-W2565)/5*4+(Y2565-X2565)/4*3+(Z2565-Y2565)/3*2+(AA2565-Z2565)/2*1</f>
        <v>190.27497499999998</v>
      </c>
      <c r="AC2565" s="894">
        <f>AI2565-AH2565-AE2565</f>
        <v>1.1652500000000146</v>
      </c>
      <c r="AD2565" s="898"/>
      <c r="AE2565" s="894">
        <v>637.67760999999996</v>
      </c>
      <c r="AF2565" s="893">
        <f>AC2565-AB2565</f>
        <v>-189.10972499999997</v>
      </c>
      <c r="AG2565" s="897"/>
      <c r="AH2565" s="891">
        <v>0</v>
      </c>
      <c r="AI2565" s="893">
        <v>638.84285999999997</v>
      </c>
      <c r="AJ2565" s="915"/>
      <c r="AK2565" s="928"/>
      <c r="AM2565" s="2938"/>
    </row>
    <row r="2566" spans="1:39" ht="30" x14ac:dyDescent="0.25">
      <c r="A2566" s="1984">
        <v>1</v>
      </c>
      <c r="B2566" s="286" t="s">
        <v>116</v>
      </c>
      <c r="C2566" s="415"/>
      <c r="D2566" s="1976"/>
      <c r="E2566" s="508">
        <v>350</v>
      </c>
      <c r="F2566" s="1980">
        <f>ROUND(E2566/12*$B$4,0)</f>
        <v>321</v>
      </c>
      <c r="G2566" s="508">
        <v>3</v>
      </c>
      <c r="H2566" s="1976">
        <f>G2566/F2566*100</f>
        <v>0.93457943925233633</v>
      </c>
      <c r="I2566" s="1976"/>
      <c r="J2566" s="508"/>
      <c r="K2566" s="1980"/>
      <c r="L2566" s="1980"/>
      <c r="M2566" s="1980"/>
      <c r="N2566" s="191"/>
      <c r="O2566" s="191"/>
      <c r="P2566" s="508"/>
      <c r="Q2566" s="339"/>
      <c r="R2566" s="339"/>
      <c r="S2566" s="339"/>
      <c r="T2566" s="339"/>
      <c r="U2566" s="339"/>
      <c r="V2566" s="339"/>
      <c r="W2566" s="339"/>
      <c r="X2566" s="339"/>
      <c r="Y2566" s="339"/>
      <c r="Z2566" s="339"/>
      <c r="AA2566" s="339"/>
      <c r="AB2566" s="725"/>
      <c r="AC2566" s="894"/>
      <c r="AD2566" s="898"/>
      <c r="AE2566" s="894"/>
      <c r="AF2566" s="893"/>
      <c r="AG2566" s="897"/>
      <c r="AH2566" s="893"/>
      <c r="AI2566" s="893"/>
      <c r="AJ2566" s="915"/>
      <c r="AK2566" s="928"/>
      <c r="AM2566" s="2938"/>
    </row>
    <row r="2567" spans="1:39" ht="45" x14ac:dyDescent="0.25">
      <c r="A2567" s="1984">
        <v>1</v>
      </c>
      <c r="B2567" s="286" t="s">
        <v>507</v>
      </c>
      <c r="C2567" s="415"/>
      <c r="D2567" s="1976"/>
      <c r="E2567" s="508"/>
      <c r="F2567" s="508"/>
      <c r="G2567" s="508">
        <v>0</v>
      </c>
      <c r="H2567" s="1976"/>
      <c r="I2567" s="1976"/>
      <c r="J2567" s="508"/>
      <c r="K2567" s="1980"/>
      <c r="L2567" s="1980"/>
      <c r="M2567" s="1980"/>
      <c r="N2567" s="191"/>
      <c r="O2567" s="191"/>
      <c r="P2567" s="508"/>
      <c r="Q2567" s="339"/>
      <c r="R2567" s="339"/>
      <c r="S2567" s="339"/>
      <c r="T2567" s="339"/>
      <c r="U2567" s="339"/>
      <c r="V2567" s="339"/>
      <c r="W2567" s="339"/>
      <c r="X2567" s="339"/>
      <c r="Y2567" s="339"/>
      <c r="Z2567" s="339"/>
      <c r="AA2567" s="339"/>
      <c r="AB2567" s="725"/>
      <c r="AC2567" s="894"/>
      <c r="AD2567" s="898"/>
      <c r="AE2567" s="894"/>
      <c r="AF2567" s="893"/>
      <c r="AG2567" s="897"/>
      <c r="AH2567" s="891"/>
      <c r="AI2567" s="893"/>
      <c r="AJ2567" s="915"/>
      <c r="AK2567" s="928"/>
      <c r="AM2567" s="2938"/>
    </row>
    <row r="2568" spans="1:39" ht="30" x14ac:dyDescent="0.25">
      <c r="A2568" s="1984">
        <v>1</v>
      </c>
      <c r="B2568" s="286" t="s">
        <v>117</v>
      </c>
      <c r="C2568" s="415"/>
      <c r="D2568" s="1976"/>
      <c r="E2568" s="508">
        <v>350</v>
      </c>
      <c r="F2568" s="508">
        <f>ROUND(E2568/12*$B$4,0)</f>
        <v>321</v>
      </c>
      <c r="G2568" s="508">
        <v>2</v>
      </c>
      <c r="H2568" s="1976">
        <f>G2568/F2568*100</f>
        <v>0.62305295950155759</v>
      </c>
      <c r="I2568" s="1976"/>
      <c r="J2568" s="508"/>
      <c r="K2568" s="1980"/>
      <c r="L2568" s="1980"/>
      <c r="M2568" s="1980"/>
      <c r="N2568" s="191"/>
      <c r="O2568" s="191"/>
      <c r="P2568" s="508"/>
      <c r="Q2568" s="336"/>
      <c r="R2568" s="336"/>
      <c r="S2568" s="336"/>
      <c r="T2568" s="336"/>
      <c r="U2568" s="336"/>
      <c r="V2568" s="336"/>
      <c r="W2568" s="336"/>
      <c r="X2568" s="336"/>
      <c r="Y2568" s="336"/>
      <c r="Z2568" s="336"/>
      <c r="AA2568" s="336"/>
      <c r="AB2568" s="725"/>
      <c r="AC2568" s="894"/>
      <c r="AD2568" s="898"/>
      <c r="AE2568" s="894"/>
      <c r="AF2568" s="893"/>
      <c r="AG2568" s="897"/>
      <c r="AH2568" s="891"/>
      <c r="AI2568" s="893"/>
      <c r="AJ2568" s="915"/>
      <c r="AK2568" s="928"/>
      <c r="AM2568" s="2938"/>
    </row>
    <row r="2569" spans="1:39" ht="45" x14ac:dyDescent="0.25">
      <c r="A2569" s="1984">
        <v>1</v>
      </c>
      <c r="B2569" s="286" t="s">
        <v>509</v>
      </c>
      <c r="C2569" s="415"/>
      <c r="D2569" s="1976"/>
      <c r="E2569" s="508"/>
      <c r="F2569" s="508"/>
      <c r="G2569" s="508">
        <v>0</v>
      </c>
      <c r="H2569" s="1976"/>
      <c r="I2569" s="1976"/>
      <c r="J2569" s="508"/>
      <c r="K2569" s="1980"/>
      <c r="L2569" s="1980"/>
      <c r="M2569" s="1980"/>
      <c r="N2569" s="191"/>
      <c r="O2569" s="191"/>
      <c r="P2569" s="508"/>
      <c r="Q2569" s="336"/>
      <c r="R2569" s="336"/>
      <c r="S2569" s="336"/>
      <c r="T2569" s="336"/>
      <c r="U2569" s="336"/>
      <c r="V2569" s="336"/>
      <c r="W2569" s="336"/>
      <c r="X2569" s="336"/>
      <c r="Y2569" s="336"/>
      <c r="Z2569" s="336"/>
      <c r="AA2569" s="336"/>
      <c r="AB2569" s="725"/>
      <c r="AC2569" s="894"/>
      <c r="AD2569" s="898"/>
      <c r="AE2569" s="894"/>
      <c r="AF2569" s="893"/>
      <c r="AG2569" s="897"/>
      <c r="AH2569" s="891"/>
      <c r="AI2569" s="893"/>
      <c r="AJ2569" s="915"/>
      <c r="AK2569" s="928"/>
      <c r="AM2569" s="2938"/>
    </row>
    <row r="2570" spans="1:39" x14ac:dyDescent="0.25">
      <c r="A2570" s="1984">
        <v>1</v>
      </c>
      <c r="B2570" s="286" t="s">
        <v>62</v>
      </c>
      <c r="C2570" s="415"/>
      <c r="D2570" s="1976"/>
      <c r="E2570" s="508">
        <v>100</v>
      </c>
      <c r="F2570" s="508">
        <f>ROUND(E2570/12*$B$4,0)</f>
        <v>92</v>
      </c>
      <c r="G2570" s="508">
        <v>1</v>
      </c>
      <c r="H2570" s="1976">
        <f>G2570/F2570*100</f>
        <v>1.0869565217391304</v>
      </c>
      <c r="I2570" s="1976"/>
      <c r="J2570" s="508"/>
      <c r="K2570" s="1980"/>
      <c r="L2570" s="1980"/>
      <c r="M2570" s="1980"/>
      <c r="N2570" s="191"/>
      <c r="O2570" s="191"/>
      <c r="P2570" s="508"/>
      <c r="Q2570" s="336"/>
      <c r="R2570" s="336"/>
      <c r="S2570" s="336"/>
      <c r="T2570" s="336"/>
      <c r="U2570" s="336"/>
      <c r="V2570" s="336"/>
      <c r="W2570" s="336"/>
      <c r="X2570" s="336"/>
      <c r="Y2570" s="336"/>
      <c r="Z2570" s="336"/>
      <c r="AA2570" s="336"/>
      <c r="AB2570" s="725"/>
      <c r="AC2570" s="894"/>
      <c r="AD2570" s="898"/>
      <c r="AE2570" s="894"/>
      <c r="AF2570" s="893"/>
      <c r="AG2570" s="897"/>
      <c r="AH2570" s="893"/>
      <c r="AI2570" s="893"/>
      <c r="AJ2570" s="915"/>
      <c r="AK2570" s="928"/>
      <c r="AM2570" s="2938"/>
    </row>
    <row r="2571" spans="1:39" ht="30" x14ac:dyDescent="0.25">
      <c r="A2571" s="1984">
        <v>1</v>
      </c>
      <c r="B2571" s="286" t="s">
        <v>508</v>
      </c>
      <c r="C2571" s="415"/>
      <c r="D2571" s="1976"/>
      <c r="E2571" s="508"/>
      <c r="F2571" s="508"/>
      <c r="G2571" s="508">
        <v>0</v>
      </c>
      <c r="H2571" s="1976"/>
      <c r="I2571" s="1976"/>
      <c r="J2571" s="508"/>
      <c r="K2571" s="1980"/>
      <c r="L2571" s="1980"/>
      <c r="M2571" s="1980"/>
      <c r="N2571" s="191"/>
      <c r="O2571" s="191"/>
      <c r="P2571" s="508"/>
      <c r="Q2571" s="336"/>
      <c r="R2571" s="336"/>
      <c r="S2571" s="336"/>
      <c r="T2571" s="336"/>
      <c r="U2571" s="336"/>
      <c r="V2571" s="336"/>
      <c r="W2571" s="336"/>
      <c r="X2571" s="336"/>
      <c r="Y2571" s="336"/>
      <c r="Z2571" s="336"/>
      <c r="AA2571" s="336"/>
      <c r="AB2571" s="725"/>
      <c r="AC2571" s="894"/>
      <c r="AD2571" s="898"/>
      <c r="AE2571" s="894"/>
      <c r="AF2571" s="893"/>
      <c r="AG2571" s="897"/>
      <c r="AH2571" s="897"/>
      <c r="AI2571" s="893"/>
      <c r="AJ2571" s="915"/>
      <c r="AK2571" s="928"/>
      <c r="AM2571" s="2938"/>
    </row>
    <row r="2572" spans="1:39" x14ac:dyDescent="0.25">
      <c r="A2572" s="1984">
        <v>1</v>
      </c>
      <c r="B2572" s="286" t="s">
        <v>495</v>
      </c>
      <c r="C2572" s="415"/>
      <c r="D2572" s="1976"/>
      <c r="E2572" s="508"/>
      <c r="F2572" s="508"/>
      <c r="G2572" s="508">
        <v>15</v>
      </c>
      <c r="H2572" s="1976"/>
      <c r="I2572" s="1976"/>
      <c r="J2572" s="508"/>
      <c r="K2572" s="1980"/>
      <c r="L2572" s="1980"/>
      <c r="M2572" s="1980"/>
      <c r="N2572" s="191"/>
      <c r="O2572" s="191"/>
      <c r="P2572" s="508"/>
      <c r="Q2572" s="336"/>
      <c r="R2572" s="336"/>
      <c r="S2572" s="336"/>
      <c r="T2572" s="336"/>
      <c r="U2572" s="336"/>
      <c r="V2572" s="336"/>
      <c r="W2572" s="336"/>
      <c r="X2572" s="336"/>
      <c r="Y2572" s="336"/>
      <c r="Z2572" s="336"/>
      <c r="AA2572" s="336"/>
      <c r="AB2572" s="725"/>
      <c r="AC2572" s="894"/>
      <c r="AD2572" s="898"/>
      <c r="AE2572" s="894"/>
      <c r="AF2572" s="893"/>
      <c r="AG2572" s="897"/>
      <c r="AH2572" s="897"/>
      <c r="AI2572" s="893"/>
      <c r="AJ2572" s="915"/>
      <c r="AK2572" s="928"/>
      <c r="AM2572" s="2938"/>
    </row>
    <row r="2573" spans="1:39" ht="30" x14ac:dyDescent="0.25">
      <c r="A2573" s="1984">
        <v>1</v>
      </c>
      <c r="B2573" s="286" t="s">
        <v>289</v>
      </c>
      <c r="C2573" s="415"/>
      <c r="D2573" s="1976"/>
      <c r="E2573" s="508">
        <v>100</v>
      </c>
      <c r="F2573" s="508">
        <f>ROUND(E2573/12*$B$4,0)</f>
        <v>92</v>
      </c>
      <c r="G2573" s="508">
        <v>0</v>
      </c>
      <c r="H2573" s="1976"/>
      <c r="I2573" s="1976"/>
      <c r="J2573" s="508"/>
      <c r="K2573" s="1980"/>
      <c r="L2573" s="1980"/>
      <c r="M2573" s="1980"/>
      <c r="N2573" s="191"/>
      <c r="O2573" s="191"/>
      <c r="P2573" s="508"/>
      <c r="Q2573" s="884"/>
      <c r="R2573" s="884"/>
      <c r="S2573" s="884"/>
      <c r="T2573" s="884"/>
      <c r="U2573" s="884"/>
      <c r="V2573" s="884"/>
      <c r="W2573" s="884"/>
      <c r="X2573" s="884"/>
      <c r="Y2573" s="884"/>
      <c r="Z2573" s="884"/>
      <c r="AA2573" s="884"/>
      <c r="AB2573" s="725"/>
      <c r="AC2573" s="894"/>
      <c r="AD2573" s="898"/>
      <c r="AE2573" s="894"/>
      <c r="AF2573" s="893"/>
      <c r="AG2573" s="897"/>
      <c r="AH2573" s="897"/>
      <c r="AI2573" s="893"/>
      <c r="AJ2573" s="915"/>
      <c r="AK2573" s="928"/>
      <c r="AM2573" s="2938"/>
    </row>
    <row r="2574" spans="1:39" x14ac:dyDescent="0.25">
      <c r="A2574" s="1984">
        <v>1</v>
      </c>
      <c r="B2574" s="286" t="s">
        <v>496</v>
      </c>
      <c r="C2574" s="415"/>
      <c r="D2574" s="1976"/>
      <c r="E2574" s="508"/>
      <c r="F2574" s="508"/>
      <c r="G2574" s="508">
        <v>3416</v>
      </c>
      <c r="H2574" s="1976"/>
      <c r="I2574" s="1976"/>
      <c r="J2574" s="508"/>
      <c r="K2574" s="1980"/>
      <c r="L2574" s="1980"/>
      <c r="M2574" s="1980"/>
      <c r="N2574" s="191"/>
      <c r="O2574" s="191"/>
      <c r="P2574" s="508"/>
      <c r="Q2574" s="336"/>
      <c r="R2574" s="336"/>
      <c r="S2574" s="336"/>
      <c r="T2574" s="336"/>
      <c r="U2574" s="336"/>
      <c r="V2574" s="336"/>
      <c r="W2574" s="336"/>
      <c r="X2574" s="336"/>
      <c r="Y2574" s="336"/>
      <c r="Z2574" s="336"/>
      <c r="AA2574" s="336"/>
      <c r="AB2574" s="725"/>
      <c r="AC2574" s="894"/>
      <c r="AD2574" s="898"/>
      <c r="AE2574" s="894"/>
      <c r="AF2574" s="893"/>
      <c r="AG2574" s="897"/>
      <c r="AH2574" s="897"/>
      <c r="AI2574" s="893"/>
      <c r="AJ2574" s="915"/>
      <c r="AK2574" s="928"/>
      <c r="AM2574" s="2938"/>
    </row>
    <row r="2575" spans="1:39" x14ac:dyDescent="0.25">
      <c r="A2575" s="1984">
        <v>1</v>
      </c>
      <c r="B2575" s="286" t="s">
        <v>181</v>
      </c>
      <c r="C2575" s="415"/>
      <c r="D2575" s="1976"/>
      <c r="E2575" s="508">
        <v>5</v>
      </c>
      <c r="F2575" s="508">
        <f>ROUND(E2575/12*$B$4,0)</f>
        <v>5</v>
      </c>
      <c r="G2575" s="508">
        <v>0</v>
      </c>
      <c r="H2575" s="1976">
        <f>G2575/F2575*100</f>
        <v>0</v>
      </c>
      <c r="I2575" s="1976"/>
      <c r="J2575" s="508"/>
      <c r="K2575" s="1980"/>
      <c r="L2575" s="1980"/>
      <c r="M2575" s="1980"/>
      <c r="N2575" s="191"/>
      <c r="O2575" s="191"/>
      <c r="P2575" s="508"/>
      <c r="Q2575" s="336"/>
      <c r="R2575" s="336"/>
      <c r="S2575" s="336"/>
      <c r="T2575" s="336"/>
      <c r="U2575" s="336"/>
      <c r="V2575" s="336"/>
      <c r="W2575" s="336"/>
      <c r="X2575" s="336"/>
      <c r="Y2575" s="336"/>
      <c r="Z2575" s="336"/>
      <c r="AA2575" s="336"/>
      <c r="AB2575" s="725"/>
      <c r="AC2575" s="894"/>
      <c r="AD2575" s="898"/>
      <c r="AE2575" s="894"/>
      <c r="AF2575" s="893"/>
      <c r="AG2575" s="897"/>
      <c r="AH2575" s="897"/>
      <c r="AI2575" s="893"/>
      <c r="AJ2575" s="915"/>
      <c r="AK2575" s="928"/>
      <c r="AM2575" s="2938"/>
    </row>
    <row r="2576" spans="1:39" ht="30" x14ac:dyDescent="0.25">
      <c r="A2576" s="1984">
        <v>1</v>
      </c>
      <c r="B2576" s="2867" t="s">
        <v>440</v>
      </c>
      <c r="C2576" s="1603"/>
      <c r="D2576" s="120"/>
      <c r="E2576" s="191"/>
      <c r="F2576" s="191"/>
      <c r="G2576" s="191">
        <v>0</v>
      </c>
      <c r="H2576" s="120"/>
      <c r="I2576" s="165"/>
      <c r="J2576" s="191"/>
      <c r="K2576" s="521"/>
      <c r="L2576" s="521"/>
      <c r="M2576" s="191"/>
      <c r="N2576" s="191"/>
      <c r="O2576" s="191"/>
      <c r="P2576" s="191"/>
      <c r="Q2576" s="884"/>
      <c r="R2576" s="884"/>
      <c r="S2576" s="884"/>
      <c r="T2576" s="884"/>
      <c r="U2576" s="884"/>
      <c r="V2576" s="884"/>
      <c r="W2576" s="884"/>
      <c r="X2576" s="884"/>
      <c r="Y2576" s="336"/>
      <c r="Z2576" s="336"/>
      <c r="AA2576" s="336"/>
      <c r="AB2576" s="725"/>
      <c r="AC2576" s="894"/>
      <c r="AD2576" s="898"/>
      <c r="AE2576" s="894"/>
      <c r="AF2576" s="894"/>
      <c r="AG2576" s="891"/>
      <c r="AH2576" s="891"/>
      <c r="AI2576" s="891"/>
      <c r="AJ2576" s="915"/>
      <c r="AK2576" s="928"/>
      <c r="AM2576" s="2938"/>
    </row>
    <row r="2577" spans="1:39" ht="15.75" thickBot="1" x14ac:dyDescent="0.3">
      <c r="A2577" s="1984">
        <v>1</v>
      </c>
      <c r="B2577" s="2785" t="s">
        <v>134</v>
      </c>
      <c r="C2577" s="437"/>
      <c r="D2577" s="191"/>
      <c r="E2577" s="1816"/>
      <c r="F2577" s="1816"/>
      <c r="G2577" s="1816"/>
      <c r="H2577" s="1816"/>
      <c r="I2577" s="191"/>
      <c r="J2577" s="720"/>
      <c r="K2577" s="720"/>
      <c r="L2577" s="720"/>
      <c r="M2577" s="191"/>
      <c r="N2577" s="720"/>
      <c r="O2577" s="720"/>
      <c r="P2577" s="191"/>
      <c r="Q2577" s="884">
        <f t="shared" ref="Q2577:AI2577" si="504">Q2565</f>
        <v>207.5727</v>
      </c>
      <c r="R2577" s="884">
        <f t="shared" si="504"/>
        <v>207.5727</v>
      </c>
      <c r="S2577" s="884">
        <f t="shared" si="504"/>
        <v>207.5727</v>
      </c>
      <c r="T2577" s="884">
        <f t="shared" si="504"/>
        <v>207.5727</v>
      </c>
      <c r="U2577" s="884">
        <f t="shared" si="504"/>
        <v>207.5727</v>
      </c>
      <c r="V2577" s="884">
        <f t="shared" si="504"/>
        <v>207.5727</v>
      </c>
      <c r="W2577" s="884">
        <f t="shared" si="504"/>
        <v>207.5727</v>
      </c>
      <c r="X2577" s="884">
        <f t="shared" si="504"/>
        <v>207.5727</v>
      </c>
      <c r="Y2577" s="884">
        <f t="shared" si="504"/>
        <v>207.5727</v>
      </c>
      <c r="Z2577" s="884">
        <f t="shared" si="504"/>
        <v>207.5727</v>
      </c>
      <c r="AA2577" s="884">
        <f t="shared" si="504"/>
        <v>207.5727</v>
      </c>
      <c r="AB2577" s="846">
        <f t="shared" si="504"/>
        <v>190.27497499999998</v>
      </c>
      <c r="AC2577" s="2361">
        <f t="shared" si="504"/>
        <v>1.1652500000000146</v>
      </c>
      <c r="AD2577" s="890">
        <f t="shared" si="504"/>
        <v>0</v>
      </c>
      <c r="AE2577" s="2781">
        <v>637.67760999999996</v>
      </c>
      <c r="AF2577" s="2782">
        <f t="shared" si="504"/>
        <v>-189.10972499999997</v>
      </c>
      <c r="AG2577" s="891">
        <f t="shared" si="504"/>
        <v>0</v>
      </c>
      <c r="AH2577" s="891">
        <f t="shared" si="504"/>
        <v>0</v>
      </c>
      <c r="AI2577" s="891">
        <f t="shared" si="504"/>
        <v>638.84285999999997</v>
      </c>
      <c r="AJ2577" s="915"/>
      <c r="AK2577" s="928"/>
      <c r="AM2577" s="2938"/>
    </row>
    <row r="2578" spans="1:39" ht="15.75" thickBot="1" x14ac:dyDescent="0.3">
      <c r="A2578" s="1984">
        <v>1</v>
      </c>
      <c r="B2578" s="517" t="s">
        <v>277</v>
      </c>
      <c r="C2578" s="519"/>
      <c r="D2578" s="520"/>
      <c r="E2578" s="235"/>
      <c r="F2578" s="1548"/>
      <c r="G2578" s="520"/>
      <c r="H2578" s="520"/>
      <c r="I2578" s="520"/>
      <c r="J2578" s="520"/>
      <c r="K2578" s="520"/>
      <c r="L2578" s="520"/>
      <c r="M2578" s="520"/>
      <c r="N2578" s="520"/>
      <c r="O2578" s="520"/>
      <c r="P2578" s="520"/>
      <c r="Q2578" s="638">
        <f t="shared" ref="Q2578:AF2578" si="505">Q2577</f>
        <v>207.5727</v>
      </c>
      <c r="R2578" s="638">
        <f t="shared" si="505"/>
        <v>207.5727</v>
      </c>
      <c r="S2578" s="638">
        <f t="shared" si="505"/>
        <v>207.5727</v>
      </c>
      <c r="T2578" s="638">
        <f t="shared" si="505"/>
        <v>207.5727</v>
      </c>
      <c r="U2578" s="638">
        <f t="shared" si="505"/>
        <v>207.5727</v>
      </c>
      <c r="V2578" s="638">
        <f t="shared" si="505"/>
        <v>207.5727</v>
      </c>
      <c r="W2578" s="638">
        <f t="shared" si="505"/>
        <v>207.5727</v>
      </c>
      <c r="X2578" s="638">
        <f t="shared" si="505"/>
        <v>207.5727</v>
      </c>
      <c r="Y2578" s="638">
        <f t="shared" si="505"/>
        <v>207.5727</v>
      </c>
      <c r="Z2578" s="638">
        <f t="shared" si="505"/>
        <v>207.5727</v>
      </c>
      <c r="AA2578" s="638">
        <f t="shared" si="505"/>
        <v>207.5727</v>
      </c>
      <c r="AB2578" s="726">
        <f t="shared" si="505"/>
        <v>190.27497499999998</v>
      </c>
      <c r="AC2578" s="638">
        <f t="shared" si="505"/>
        <v>1.1652500000000146</v>
      </c>
      <c r="AD2578" s="749">
        <f t="shared" si="505"/>
        <v>0</v>
      </c>
      <c r="AE2578" s="2679">
        <f t="shared" si="505"/>
        <v>637.67760999999996</v>
      </c>
      <c r="AF2578" s="639">
        <f t="shared" si="505"/>
        <v>-189.10972499999997</v>
      </c>
      <c r="AG2578" s="639"/>
      <c r="AH2578" s="639">
        <f>AH2577</f>
        <v>0</v>
      </c>
      <c r="AI2578" s="639">
        <f>AI2577</f>
        <v>638.84285999999997</v>
      </c>
      <c r="AJ2578" s="915"/>
      <c r="AK2578" s="928"/>
      <c r="AM2578" s="2938"/>
    </row>
    <row r="2579" spans="1:39" x14ac:dyDescent="0.25">
      <c r="A2579" s="1984">
        <v>1</v>
      </c>
      <c r="B2579" s="3141" t="s">
        <v>599</v>
      </c>
      <c r="C2579" s="437"/>
      <c r="D2579" s="191"/>
      <c r="E2579" s="239"/>
      <c r="F2579" s="120"/>
      <c r="G2579" s="2780"/>
      <c r="H2579" s="2780"/>
      <c r="I2579" s="2780"/>
      <c r="J2579" s="2780"/>
      <c r="K2579" s="191"/>
      <c r="L2579" s="191"/>
      <c r="M2579" s="191"/>
      <c r="N2579" s="2780"/>
      <c r="O2579" s="2780"/>
      <c r="P2579" s="191"/>
      <c r="Q2579" s="1975"/>
      <c r="R2579" s="1975"/>
      <c r="S2579" s="1975"/>
      <c r="T2579" s="1975"/>
      <c r="U2579" s="1975"/>
      <c r="V2579" s="1975"/>
      <c r="W2579" s="1975"/>
      <c r="X2579" s="1975"/>
      <c r="Y2579" s="1975"/>
      <c r="Z2579" s="1975"/>
      <c r="AA2579" s="1975"/>
      <c r="AB2579" s="846"/>
      <c r="AC2579" s="884"/>
      <c r="AD2579" s="2722"/>
      <c r="AE2579" s="2779"/>
      <c r="AF2579" s="891"/>
      <c r="AG2579" s="2783"/>
      <c r="AH2579" s="891"/>
      <c r="AI2579" s="891"/>
      <c r="AJ2579" s="915"/>
      <c r="AK2579" s="928"/>
      <c r="AM2579" s="2938"/>
    </row>
    <row r="2580" spans="1:39" x14ac:dyDescent="0.25">
      <c r="A2580" s="1984">
        <v>1</v>
      </c>
      <c r="B2580" s="185" t="s">
        <v>194</v>
      </c>
      <c r="C2580" s="415"/>
      <c r="D2580" s="1976"/>
      <c r="E2580" s="199"/>
      <c r="F2580" s="199"/>
      <c r="G2580" s="1976"/>
      <c r="H2580" s="1976"/>
      <c r="I2580" s="1976"/>
      <c r="J2580" s="508"/>
      <c r="K2580" s="1980"/>
      <c r="L2580" s="1980"/>
      <c r="M2580" s="1980"/>
      <c r="N2580" s="191"/>
      <c r="O2580" s="508"/>
      <c r="P2580" s="1980"/>
      <c r="Q2580" s="884"/>
      <c r="R2580" s="884"/>
      <c r="S2580" s="884"/>
      <c r="T2580" s="884"/>
      <c r="U2580" s="884"/>
      <c r="V2580" s="884"/>
      <c r="W2580" s="884"/>
      <c r="X2580" s="884"/>
      <c r="Y2580" s="884"/>
      <c r="Z2580" s="884"/>
      <c r="AA2580" s="884"/>
      <c r="AB2580" s="725"/>
      <c r="AC2580" s="894"/>
      <c r="AD2580" s="898"/>
      <c r="AE2580" s="894"/>
      <c r="AF2580" s="893"/>
      <c r="AG2580" s="897"/>
      <c r="AH2580" s="893"/>
      <c r="AI2580" s="893"/>
      <c r="AJ2580" s="915"/>
      <c r="AK2580" s="928"/>
      <c r="AM2580" s="2938"/>
    </row>
    <row r="2581" spans="1:39" x14ac:dyDescent="0.25">
      <c r="A2581" s="1984">
        <v>1</v>
      </c>
      <c r="B2581" s="1983" t="s">
        <v>217</v>
      </c>
      <c r="C2581" s="415"/>
      <c r="D2581" s="1976"/>
      <c r="E2581" s="507">
        <f>SUM(E2582:E2585)</f>
        <v>31</v>
      </c>
      <c r="F2581" s="1981">
        <f>SUM(F2582:F2585)</f>
        <v>28</v>
      </c>
      <c r="G2581" s="1981">
        <f>SUM(G2582:G2585)</f>
        <v>14</v>
      </c>
      <c r="H2581" s="1976">
        <f>G2581/F2581*100</f>
        <v>50</v>
      </c>
      <c r="I2581" s="1976"/>
      <c r="J2581" s="508"/>
      <c r="K2581" s="1980"/>
      <c r="L2581" s="1980"/>
      <c r="M2581" s="1980"/>
      <c r="N2581" s="191"/>
      <c r="O2581" s="191"/>
      <c r="P2581" s="508"/>
      <c r="Q2581" s="339">
        <v>290.39400000000001</v>
      </c>
      <c r="R2581" s="339">
        <v>290.39400000000001</v>
      </c>
      <c r="S2581" s="339">
        <v>290.39400000000001</v>
      </c>
      <c r="T2581" s="339">
        <v>290.39400000000001</v>
      </c>
      <c r="U2581" s="339">
        <v>290.39400000000001</v>
      </c>
      <c r="V2581" s="339">
        <v>290.39400000000001</v>
      </c>
      <c r="W2581" s="339">
        <v>290.39400000000001</v>
      </c>
      <c r="X2581" s="339">
        <v>290.39400000000001</v>
      </c>
      <c r="Y2581" s="339">
        <v>290.39400000000001</v>
      </c>
      <c r="Z2581" s="339">
        <v>90.022139999999993</v>
      </c>
      <c r="AA2581" s="339">
        <v>90.022139999999993</v>
      </c>
      <c r="AB2581" s="844">
        <f>AA2581/3*2</f>
        <v>60.014759999999995</v>
      </c>
      <c r="AC2581" s="894">
        <f>AI2581-AH2581-AE2581</f>
        <v>40.655160000000002</v>
      </c>
      <c r="AD2581" s="898"/>
      <c r="AE2581" s="894"/>
      <c r="AF2581" s="893">
        <f>AC2581-AB2581</f>
        <v>-19.359599999999993</v>
      </c>
      <c r="AG2581" s="897"/>
      <c r="AH2581" s="891">
        <v>0</v>
      </c>
      <c r="AI2581" s="893">
        <v>40.655160000000002</v>
      </c>
      <c r="AJ2581" s="915"/>
      <c r="AK2581" s="928"/>
      <c r="AM2581" s="2938"/>
    </row>
    <row r="2582" spans="1:39" ht="30" x14ac:dyDescent="0.25">
      <c r="A2582" s="1984">
        <v>1</v>
      </c>
      <c r="B2582" s="286" t="s">
        <v>157</v>
      </c>
      <c r="C2582" s="415"/>
      <c r="D2582" s="1976"/>
      <c r="E2582" s="508">
        <v>31</v>
      </c>
      <c r="F2582" s="508">
        <f>ROUND(E2582/12*$B$4,0)</f>
        <v>28</v>
      </c>
      <c r="G2582" s="508">
        <v>14</v>
      </c>
      <c r="H2582" s="1976">
        <f>G2582/F2582*100</f>
        <v>50</v>
      </c>
      <c r="I2582" s="1976"/>
      <c r="J2582" s="508"/>
      <c r="K2582" s="1980"/>
      <c r="L2582" s="1980"/>
      <c r="M2582" s="1980"/>
      <c r="N2582" s="191"/>
      <c r="O2582" s="191"/>
      <c r="P2582" s="508"/>
      <c r="Q2582" s="336"/>
      <c r="R2582" s="336"/>
      <c r="S2582" s="336"/>
      <c r="T2582" s="336"/>
      <c r="U2582" s="336"/>
      <c r="V2582" s="336"/>
      <c r="W2582" s="336"/>
      <c r="X2582" s="336"/>
      <c r="Y2582" s="336"/>
      <c r="Z2582" s="336"/>
      <c r="AA2582" s="336"/>
      <c r="AB2582" s="725"/>
      <c r="AC2582" s="894"/>
      <c r="AD2582" s="898"/>
      <c r="AE2582" s="894"/>
      <c r="AF2582" s="893"/>
      <c r="AG2582" s="897"/>
      <c r="AH2582" s="893"/>
      <c r="AI2582" s="893"/>
      <c r="AJ2582" s="915"/>
      <c r="AK2582" s="928"/>
      <c r="AM2582" s="2938"/>
    </row>
    <row r="2583" spans="1:39" ht="15.75" thickBot="1" x14ac:dyDescent="0.3">
      <c r="A2583" s="1984">
        <v>1</v>
      </c>
      <c r="B2583" s="2785" t="s">
        <v>134</v>
      </c>
      <c r="C2583" s="437"/>
      <c r="D2583" s="191"/>
      <c r="E2583" s="1816"/>
      <c r="F2583" s="1816"/>
      <c r="G2583" s="1816"/>
      <c r="H2583" s="1816"/>
      <c r="I2583" s="191"/>
      <c r="J2583" s="720"/>
      <c r="K2583" s="720"/>
      <c r="L2583" s="720"/>
      <c r="M2583" s="191"/>
      <c r="N2583" s="720"/>
      <c r="O2583" s="720"/>
      <c r="P2583" s="191"/>
      <c r="Q2583" s="884">
        <f t="shared" ref="Q2583:AI2583" si="506">Q2581</f>
        <v>290.39400000000001</v>
      </c>
      <c r="R2583" s="884">
        <f t="shared" si="506"/>
        <v>290.39400000000001</v>
      </c>
      <c r="S2583" s="884">
        <f t="shared" si="506"/>
        <v>290.39400000000001</v>
      </c>
      <c r="T2583" s="884">
        <f t="shared" si="506"/>
        <v>290.39400000000001</v>
      </c>
      <c r="U2583" s="884">
        <f t="shared" si="506"/>
        <v>290.39400000000001</v>
      </c>
      <c r="V2583" s="884">
        <f t="shared" si="506"/>
        <v>290.39400000000001</v>
      </c>
      <c r="W2583" s="884">
        <f t="shared" si="506"/>
        <v>290.39400000000001</v>
      </c>
      <c r="X2583" s="884">
        <f t="shared" si="506"/>
        <v>290.39400000000001</v>
      </c>
      <c r="Y2583" s="884">
        <f t="shared" si="506"/>
        <v>290.39400000000001</v>
      </c>
      <c r="Z2583" s="884">
        <f t="shared" si="506"/>
        <v>90.022139999999993</v>
      </c>
      <c r="AA2583" s="884">
        <f t="shared" si="506"/>
        <v>90.022139999999993</v>
      </c>
      <c r="AB2583" s="846">
        <f t="shared" si="506"/>
        <v>60.014759999999995</v>
      </c>
      <c r="AC2583" s="2361">
        <f t="shared" si="506"/>
        <v>40.655160000000002</v>
      </c>
      <c r="AD2583" s="890">
        <f t="shared" si="506"/>
        <v>0</v>
      </c>
      <c r="AE2583" s="2781">
        <f t="shared" si="506"/>
        <v>0</v>
      </c>
      <c r="AF2583" s="2782">
        <f t="shared" si="506"/>
        <v>-19.359599999999993</v>
      </c>
      <c r="AG2583" s="891">
        <f t="shared" si="506"/>
        <v>0</v>
      </c>
      <c r="AH2583" s="891">
        <f t="shared" si="506"/>
        <v>0</v>
      </c>
      <c r="AI2583" s="891">
        <f t="shared" si="506"/>
        <v>40.655160000000002</v>
      </c>
      <c r="AJ2583" s="915"/>
      <c r="AK2583" s="928"/>
      <c r="AM2583" s="2938"/>
    </row>
    <row r="2584" spans="1:39" ht="15.75" thickBot="1" x14ac:dyDescent="0.3">
      <c r="A2584" s="1984">
        <v>1</v>
      </c>
      <c r="B2584" s="517" t="s">
        <v>277</v>
      </c>
      <c r="C2584" s="519"/>
      <c r="D2584" s="520"/>
      <c r="E2584" s="235"/>
      <c r="F2584" s="1548"/>
      <c r="G2584" s="520"/>
      <c r="H2584" s="520"/>
      <c r="I2584" s="520"/>
      <c r="J2584" s="520"/>
      <c r="K2584" s="520"/>
      <c r="L2584" s="520"/>
      <c r="M2584" s="520"/>
      <c r="N2584" s="520"/>
      <c r="O2584" s="520"/>
      <c r="P2584" s="520"/>
      <c r="Q2584" s="638">
        <f t="shared" ref="Q2584:AF2584" si="507">Q2583</f>
        <v>290.39400000000001</v>
      </c>
      <c r="R2584" s="638">
        <f t="shared" si="507"/>
        <v>290.39400000000001</v>
      </c>
      <c r="S2584" s="638">
        <f t="shared" si="507"/>
        <v>290.39400000000001</v>
      </c>
      <c r="T2584" s="638">
        <f t="shared" si="507"/>
        <v>290.39400000000001</v>
      </c>
      <c r="U2584" s="638">
        <f t="shared" si="507"/>
        <v>290.39400000000001</v>
      </c>
      <c r="V2584" s="638">
        <f t="shared" si="507"/>
        <v>290.39400000000001</v>
      </c>
      <c r="W2584" s="638">
        <f t="shared" si="507"/>
        <v>290.39400000000001</v>
      </c>
      <c r="X2584" s="638">
        <f t="shared" si="507"/>
        <v>290.39400000000001</v>
      </c>
      <c r="Y2584" s="638">
        <f t="shared" si="507"/>
        <v>290.39400000000001</v>
      </c>
      <c r="Z2584" s="638">
        <f t="shared" si="507"/>
        <v>90.022139999999993</v>
      </c>
      <c r="AA2584" s="638">
        <f t="shared" si="507"/>
        <v>90.022139999999993</v>
      </c>
      <c r="AB2584" s="726">
        <f t="shared" si="507"/>
        <v>60.014759999999995</v>
      </c>
      <c r="AC2584" s="638">
        <f t="shared" si="507"/>
        <v>40.655160000000002</v>
      </c>
      <c r="AD2584" s="749">
        <f t="shared" si="507"/>
        <v>0</v>
      </c>
      <c r="AE2584" s="2679">
        <f t="shared" si="507"/>
        <v>0</v>
      </c>
      <c r="AF2584" s="639">
        <f t="shared" si="507"/>
        <v>-19.359599999999993</v>
      </c>
      <c r="AG2584" s="639"/>
      <c r="AH2584" s="639">
        <f>AH2583</f>
        <v>0</v>
      </c>
      <c r="AI2584" s="639">
        <f>AI2583</f>
        <v>40.655160000000002</v>
      </c>
      <c r="AJ2584" s="915"/>
      <c r="AK2584" s="928"/>
      <c r="AM2584" s="2938"/>
    </row>
    <row r="2585" spans="1:39" ht="31.5" x14ac:dyDescent="0.25">
      <c r="A2585" s="1984">
        <v>1</v>
      </c>
      <c r="B2585" s="1620" t="s">
        <v>477</v>
      </c>
      <c r="C2585" s="1620"/>
      <c r="D2585" s="165"/>
      <c r="E2585" s="199"/>
      <c r="F2585" s="199"/>
      <c r="G2585" s="165"/>
      <c r="H2585" s="165"/>
      <c r="I2585" s="165"/>
      <c r="J2585" s="191"/>
      <c r="K2585" s="191"/>
      <c r="L2585" s="2780"/>
      <c r="M2585" s="191"/>
      <c r="N2585" s="2780"/>
      <c r="O2585" s="2780"/>
      <c r="P2585" s="2780"/>
      <c r="Q2585" s="1975"/>
      <c r="R2585" s="1975"/>
      <c r="S2585" s="1975"/>
      <c r="T2585" s="1975"/>
      <c r="U2585" s="1975"/>
      <c r="V2585" s="1975"/>
      <c r="W2585" s="1975"/>
      <c r="X2585" s="1975"/>
      <c r="Y2585" s="1975"/>
      <c r="Z2585" s="1975"/>
      <c r="AA2585" s="1975"/>
      <c r="AB2585" s="846"/>
      <c r="AC2585" s="884"/>
      <c r="AD2585" s="1978"/>
      <c r="AE2585" s="884"/>
      <c r="AF2585" s="891"/>
      <c r="AG2585" s="891"/>
      <c r="AH2585" s="2783"/>
      <c r="AI2585" s="891"/>
      <c r="AJ2585" s="915"/>
      <c r="AK2585" s="928"/>
      <c r="AM2585" s="2938"/>
    </row>
    <row r="2586" spans="1:39" x14ac:dyDescent="0.25">
      <c r="A2586" s="1984">
        <v>1</v>
      </c>
      <c r="B2586" s="122" t="s">
        <v>28</v>
      </c>
      <c r="C2586" s="415"/>
      <c r="D2586" s="1976"/>
      <c r="E2586" s="216"/>
      <c r="F2586" s="216"/>
      <c r="G2586" s="1976"/>
      <c r="H2586" s="1976"/>
      <c r="I2586" s="1976"/>
      <c r="J2586" s="1980"/>
      <c r="K2586" s="521"/>
      <c r="L2586" s="508"/>
      <c r="M2586" s="1980"/>
      <c r="N2586" s="191"/>
      <c r="O2586" s="1980"/>
      <c r="P2586" s="191"/>
      <c r="Q2586" s="884"/>
      <c r="R2586" s="884"/>
      <c r="S2586" s="884"/>
      <c r="T2586" s="884"/>
      <c r="U2586" s="884"/>
      <c r="V2586" s="884"/>
      <c r="W2586" s="884"/>
      <c r="X2586" s="884"/>
      <c r="Y2586" s="884"/>
      <c r="Z2586" s="884"/>
      <c r="AA2586" s="884"/>
      <c r="AB2586" s="725"/>
      <c r="AC2586" s="893"/>
      <c r="AD2586" s="898"/>
      <c r="AE2586" s="894"/>
      <c r="AF2586" s="893"/>
      <c r="AG2586" s="893"/>
      <c r="AH2586" s="891"/>
      <c r="AI2586" s="893"/>
      <c r="AJ2586" s="915"/>
      <c r="AK2586" s="928"/>
      <c r="AM2586" s="2938"/>
    </row>
    <row r="2587" spans="1:39" x14ac:dyDescent="0.25">
      <c r="A2587" s="1984">
        <v>1</v>
      </c>
      <c r="B2587" s="2" t="s">
        <v>123</v>
      </c>
      <c r="C2587" s="416"/>
      <c r="D2587" s="165"/>
      <c r="E2587" s="199"/>
      <c r="F2587" s="199"/>
      <c r="G2587" s="165"/>
      <c r="H2587" s="165"/>
      <c r="I2587" s="165"/>
      <c r="J2587" s="191"/>
      <c r="K2587" s="1980"/>
      <c r="L2587" s="191"/>
      <c r="M2587" s="191"/>
      <c r="N2587" s="1980"/>
      <c r="O2587" s="191"/>
      <c r="P2587" s="191"/>
      <c r="Q2587" s="336"/>
      <c r="R2587" s="336"/>
      <c r="S2587" s="336"/>
      <c r="T2587" s="336"/>
      <c r="U2587" s="336"/>
      <c r="V2587" s="336"/>
      <c r="W2587" s="336"/>
      <c r="X2587" s="336"/>
      <c r="Y2587" s="336"/>
      <c r="Z2587" s="336"/>
      <c r="AA2587" s="336"/>
      <c r="AB2587" s="846"/>
      <c r="AC2587" s="891"/>
      <c r="AD2587" s="890"/>
      <c r="AE2587" s="893"/>
      <c r="AF2587" s="894"/>
      <c r="AG2587" s="893"/>
      <c r="AH2587" s="893"/>
      <c r="AI2587" s="893"/>
      <c r="AJ2587" s="915"/>
      <c r="AK2587" s="928"/>
      <c r="AM2587" s="2938"/>
    </row>
    <row r="2588" spans="1:39" x14ac:dyDescent="0.25">
      <c r="A2588" s="1984">
        <v>1</v>
      </c>
      <c r="B2588" s="1982" t="s">
        <v>147</v>
      </c>
      <c r="C2588" s="419"/>
      <c r="D2588" s="165">
        <v>240</v>
      </c>
      <c r="E2588" s="199">
        <v>34</v>
      </c>
      <c r="F2588" s="1980">
        <f>ROUND(E2588/12*$B$4,0)</f>
        <v>31</v>
      </c>
      <c r="G2588" s="165">
        <v>31</v>
      </c>
      <c r="H2588" s="165">
        <f>G2588/F2588*100</f>
        <v>100</v>
      </c>
      <c r="I2588" s="3148">
        <v>8</v>
      </c>
      <c r="J2588" s="165">
        <f>N2588/F2588</f>
        <v>3.2128514056224895</v>
      </c>
      <c r="K2588" s="165">
        <f>ROUND(E2588*I2588,0)</f>
        <v>272</v>
      </c>
      <c r="L2588" s="165">
        <f>ROUND(K2588/12*$B$4,0)</f>
        <v>249</v>
      </c>
      <c r="M2588" s="165">
        <v>248</v>
      </c>
      <c r="N2588" s="165">
        <f>M2588/L2588*100</f>
        <v>99.598393574297177</v>
      </c>
      <c r="O2588" s="165">
        <f>K2588/D2588</f>
        <v>1.1333333333333333</v>
      </c>
      <c r="P2588" s="165">
        <f>M2588/$B$4*12/O2588</f>
        <v>238.71657754010698</v>
      </c>
      <c r="Q2588" s="304"/>
      <c r="R2588" s="304"/>
      <c r="S2588" s="304"/>
      <c r="T2588" s="304"/>
      <c r="U2588" s="304"/>
      <c r="V2588" s="304"/>
      <c r="W2588" s="304"/>
      <c r="X2588" s="304"/>
      <c r="Y2588" s="304"/>
      <c r="Z2588" s="304"/>
      <c r="AA2588" s="304"/>
      <c r="AB2588" s="844"/>
      <c r="AC2588" s="894"/>
      <c r="AD2588" s="892"/>
      <c r="AE2588" s="891"/>
      <c r="AF2588" s="894"/>
      <c r="AG2588" s="893"/>
      <c r="AH2588" s="891"/>
      <c r="AI2588" s="891"/>
      <c r="AJ2588" s="915"/>
      <c r="AK2588" s="928"/>
      <c r="AM2588" s="2938"/>
    </row>
    <row r="2589" spans="1:39" x14ac:dyDescent="0.25">
      <c r="A2589" s="1984">
        <v>1</v>
      </c>
      <c r="B2589" s="1191" t="s">
        <v>176</v>
      </c>
      <c r="C2589" s="1192"/>
      <c r="D2589" s="1439"/>
      <c r="E2589" s="202">
        <f>E2588</f>
        <v>34</v>
      </c>
      <c r="F2589" s="202">
        <f>F2588</f>
        <v>31</v>
      </c>
      <c r="G2589" s="1439">
        <f>G2588</f>
        <v>31</v>
      </c>
      <c r="H2589" s="1439">
        <f>H2588</f>
        <v>100</v>
      </c>
      <c r="I2589" s="1439">
        <f>I2588</f>
        <v>8</v>
      </c>
      <c r="J2589" s="1439">
        <f>N2589/F2589</f>
        <v>3.2128514056224895</v>
      </c>
      <c r="K2589" s="1439">
        <f t="shared" ref="K2589:P2589" si="508">K2588</f>
        <v>272</v>
      </c>
      <c r="L2589" s="1439">
        <f t="shared" si="508"/>
        <v>249</v>
      </c>
      <c r="M2589" s="1439">
        <f t="shared" si="508"/>
        <v>248</v>
      </c>
      <c r="N2589" s="1439">
        <f t="shared" si="508"/>
        <v>99.598393574297177</v>
      </c>
      <c r="O2589" s="1439">
        <f t="shared" si="508"/>
        <v>1.1333333333333333</v>
      </c>
      <c r="P2589" s="1439">
        <f t="shared" si="508"/>
        <v>238.71657754010698</v>
      </c>
      <c r="Q2589" s="305"/>
      <c r="R2589" s="305"/>
      <c r="S2589" s="305"/>
      <c r="T2589" s="305"/>
      <c r="U2589" s="305"/>
      <c r="V2589" s="305"/>
      <c r="W2589" s="305"/>
      <c r="X2589" s="305"/>
      <c r="Y2589" s="305"/>
      <c r="Z2589" s="305"/>
      <c r="AA2589" s="305"/>
      <c r="AB2589" s="2681"/>
      <c r="AC2589" s="337"/>
      <c r="AD2589" s="1472"/>
      <c r="AE2589" s="337"/>
      <c r="AF2589" s="2784"/>
      <c r="AG2589" s="891"/>
      <c r="AH2589" s="2784"/>
      <c r="AI2589" s="2784"/>
      <c r="AJ2589" s="915"/>
      <c r="AK2589" s="928"/>
      <c r="AM2589" s="2938"/>
    </row>
    <row r="2590" spans="1:39" ht="30" thickBot="1" x14ac:dyDescent="0.3">
      <c r="A2590" s="1984">
        <v>1</v>
      </c>
      <c r="B2590" s="132" t="s">
        <v>201</v>
      </c>
      <c r="C2590" s="132"/>
      <c r="D2590" s="183"/>
      <c r="E2590" s="241">
        <f>SUM(E2589)</f>
        <v>34</v>
      </c>
      <c r="F2590" s="241">
        <f>SUM(F2589)</f>
        <v>31</v>
      </c>
      <c r="G2590" s="183">
        <f>SUM(G2589)</f>
        <v>31</v>
      </c>
      <c r="H2590" s="183">
        <f>SUM(H2589)</f>
        <v>100</v>
      </c>
      <c r="I2590" s="183">
        <f>SUM(I2589)</f>
        <v>8</v>
      </c>
      <c r="J2590" s="183">
        <f>N2590/F2590</f>
        <v>3.2128514056224895</v>
      </c>
      <c r="K2590" s="183">
        <f>SUM(K2589)</f>
        <v>272</v>
      </c>
      <c r="L2590" s="183">
        <f>L2589</f>
        <v>249</v>
      </c>
      <c r="M2590" s="183">
        <f>SUM(M2589)</f>
        <v>248</v>
      </c>
      <c r="N2590" s="183">
        <f>SUM(N2589)</f>
        <v>99.598393574297177</v>
      </c>
      <c r="O2590" s="183">
        <f>SUM(O2589)</f>
        <v>1.1333333333333333</v>
      </c>
      <c r="P2590" s="183">
        <f>SUM(P2589)</f>
        <v>238.71657754010698</v>
      </c>
      <c r="Q2590" s="308">
        <v>682.06655999999998</v>
      </c>
      <c r="R2590" s="308">
        <v>682.06655999999998</v>
      </c>
      <c r="S2590" s="308">
        <v>709.45066266666652</v>
      </c>
      <c r="T2590" s="308">
        <v>709.45066266666652</v>
      </c>
      <c r="U2590" s="308">
        <v>709.45066266666652</v>
      </c>
      <c r="V2590" s="308">
        <v>709.45066266666652</v>
      </c>
      <c r="W2590" s="308">
        <v>709.45066266666652</v>
      </c>
      <c r="X2590" s="308">
        <v>709.45066266666652</v>
      </c>
      <c r="Y2590" s="308">
        <v>709.45066266666652</v>
      </c>
      <c r="Z2590" s="308">
        <v>709.45066266666652</v>
      </c>
      <c r="AA2590" s="308">
        <v>709.45066266666652</v>
      </c>
      <c r="AB2590" s="1970">
        <f>Q2590/12*$B$4+(R2590-Q2590)/11*10+(S2590-R2590)/10*9+(T2590-S2590)/9*8+(U2590-T2590)/8*7+(V2590-U2590)/7*6+(W2590-V2590)/6*5+(X2590-W2590)/5*4+(Y2590-X2590)/4*3+(Z2590-Y2590)/3*2+(AA2590-Z2590)/2*1</f>
        <v>649.87337239999988</v>
      </c>
      <c r="AC2590" s="308">
        <f>AI2590-AH2590-AE2590</f>
        <v>637.82049999999992</v>
      </c>
      <c r="AD2590" s="743"/>
      <c r="AE2590" s="308"/>
      <c r="AF2590" s="308">
        <f>AC2590-AB2590</f>
        <v>-12.052872399999956</v>
      </c>
      <c r="AG2590" s="308"/>
      <c r="AH2590" s="308">
        <v>0</v>
      </c>
      <c r="AI2590" s="308">
        <v>637.82049999999992</v>
      </c>
      <c r="AJ2590" s="915"/>
      <c r="AK2590" s="928"/>
      <c r="AM2590" s="2938"/>
    </row>
    <row r="2591" spans="1:39" ht="15.75" thickBot="1" x14ac:dyDescent="0.3">
      <c r="A2591" s="1984">
        <v>1</v>
      </c>
      <c r="B2591" s="1321" t="s">
        <v>277</v>
      </c>
      <c r="C2591" s="1321"/>
      <c r="D2591" s="1548"/>
      <c r="E2591" s="247"/>
      <c r="F2591" s="247"/>
      <c r="G2591" s="1548"/>
      <c r="H2591" s="1548"/>
      <c r="I2591" s="1548"/>
      <c r="J2591" s="1548"/>
      <c r="K2591" s="1548"/>
      <c r="L2591" s="1548"/>
      <c r="M2591" s="1548">
        <f>M2590</f>
        <v>248</v>
      </c>
      <c r="N2591" s="1548"/>
      <c r="O2591" s="1548"/>
      <c r="P2591" s="1548"/>
      <c r="Q2591" s="309">
        <f t="shared" ref="Q2591:AF2591" si="509">Q2590</f>
        <v>682.06655999999998</v>
      </c>
      <c r="R2591" s="309">
        <f t="shared" si="509"/>
        <v>682.06655999999998</v>
      </c>
      <c r="S2591" s="309">
        <f t="shared" si="509"/>
        <v>709.45066266666652</v>
      </c>
      <c r="T2591" s="309">
        <f t="shared" si="509"/>
        <v>709.45066266666652</v>
      </c>
      <c r="U2591" s="309">
        <f t="shared" si="509"/>
        <v>709.45066266666652</v>
      </c>
      <c r="V2591" s="309">
        <f t="shared" si="509"/>
        <v>709.45066266666652</v>
      </c>
      <c r="W2591" s="309">
        <f t="shared" si="509"/>
        <v>709.45066266666652</v>
      </c>
      <c r="X2591" s="309">
        <f t="shared" si="509"/>
        <v>709.45066266666652</v>
      </c>
      <c r="Y2591" s="309">
        <f t="shared" si="509"/>
        <v>709.45066266666652</v>
      </c>
      <c r="Z2591" s="309">
        <f t="shared" si="509"/>
        <v>709.45066266666652</v>
      </c>
      <c r="AA2591" s="309">
        <f t="shared" si="509"/>
        <v>709.45066266666652</v>
      </c>
      <c r="AB2591" s="726">
        <f t="shared" si="509"/>
        <v>649.87337239999988</v>
      </c>
      <c r="AC2591" s="309">
        <f t="shared" si="509"/>
        <v>637.82049999999992</v>
      </c>
      <c r="AD2591" s="746">
        <f t="shared" si="509"/>
        <v>0</v>
      </c>
      <c r="AE2591" s="140">
        <f t="shared" si="509"/>
        <v>0</v>
      </c>
      <c r="AF2591" s="309">
        <f t="shared" si="509"/>
        <v>-12.052872399999956</v>
      </c>
      <c r="AG2591" s="309"/>
      <c r="AH2591" s="309">
        <f>AH2590</f>
        <v>0</v>
      </c>
      <c r="AI2591" s="309">
        <f>AI2590</f>
        <v>637.82049999999992</v>
      </c>
      <c r="AJ2591" s="915"/>
      <c r="AK2591" s="928"/>
      <c r="AM2591" s="2938"/>
    </row>
    <row r="2592" spans="1:39" ht="42" customHeight="1" x14ac:dyDescent="0.25">
      <c r="A2592" s="1984">
        <v>1</v>
      </c>
      <c r="B2592" s="2835" t="s">
        <v>597</v>
      </c>
      <c r="C2592" s="437"/>
      <c r="D2592" s="1980"/>
      <c r="E2592" s="1980"/>
      <c r="F2592" s="1980"/>
      <c r="G2592" s="1980"/>
      <c r="H2592" s="1980"/>
      <c r="I2592" s="1980"/>
      <c r="J2592" s="1980"/>
      <c r="K2592" s="1980"/>
      <c r="L2592" s="1980"/>
      <c r="M2592" s="1980"/>
      <c r="N2592" s="1980"/>
      <c r="O2592" s="1980"/>
      <c r="P2592" s="1980"/>
      <c r="Q2592" s="1980"/>
      <c r="R2592" s="1980"/>
      <c r="S2592" s="1980"/>
      <c r="T2592" s="1980"/>
      <c r="U2592" s="1980"/>
      <c r="V2592" s="1980"/>
      <c r="W2592" s="1980"/>
      <c r="X2592" s="1980"/>
      <c r="Y2592" s="1980"/>
      <c r="Z2592" s="1980"/>
      <c r="AA2592" s="1980"/>
      <c r="AB2592" s="725"/>
      <c r="AC2592" s="1980"/>
      <c r="AD2592" s="747"/>
      <c r="AE2592" s="1980"/>
      <c r="AF2592" s="1980"/>
      <c r="AG2592" s="1980"/>
      <c r="AH2592" s="1980"/>
      <c r="AI2592" s="508"/>
      <c r="AJ2592" s="915"/>
      <c r="AK2592" s="928"/>
      <c r="AM2592" s="2938"/>
    </row>
    <row r="2593" spans="1:39" x14ac:dyDescent="0.25">
      <c r="A2593" s="1984">
        <v>1</v>
      </c>
      <c r="B2593" s="185" t="s">
        <v>194</v>
      </c>
      <c r="C2593" s="779"/>
      <c r="D2593" s="1980"/>
      <c r="E2593" s="1980"/>
      <c r="F2593" s="1980"/>
      <c r="G2593" s="1980"/>
      <c r="H2593" s="1980"/>
      <c r="I2593" s="1980"/>
      <c r="J2593" s="1980"/>
      <c r="K2593" s="1980"/>
      <c r="L2593" s="1980"/>
      <c r="M2593" s="1980"/>
      <c r="N2593" s="1980"/>
      <c r="O2593" s="1980"/>
      <c r="P2593" s="1980"/>
      <c r="Q2593" s="516"/>
      <c r="R2593" s="516"/>
      <c r="S2593" s="516"/>
      <c r="T2593" s="516"/>
      <c r="U2593" s="516"/>
      <c r="V2593" s="516"/>
      <c r="W2593" s="516"/>
      <c r="X2593" s="516"/>
      <c r="Y2593" s="516"/>
      <c r="Z2593" s="516"/>
      <c r="AA2593" s="516"/>
      <c r="AB2593" s="844">
        <f>Q2593/12*$B$4</f>
        <v>0</v>
      </c>
      <c r="AC2593" s="516">
        <f>AI2593-AH2593</f>
        <v>0</v>
      </c>
      <c r="AD2593" s="748"/>
      <c r="AE2593" s="516"/>
      <c r="AF2593" s="516">
        <f>AC2593-AB2593</f>
        <v>0</v>
      </c>
      <c r="AG2593" s="516"/>
      <c r="AH2593" s="516"/>
      <c r="AI2593" s="516"/>
      <c r="AJ2593" s="915"/>
      <c r="AK2593" s="928"/>
      <c r="AM2593" s="2938"/>
    </row>
    <row r="2594" spans="1:39" x14ac:dyDescent="0.25">
      <c r="A2594" s="1984">
        <v>1</v>
      </c>
      <c r="B2594" s="1983" t="s">
        <v>217</v>
      </c>
      <c r="C2594" s="779"/>
      <c r="D2594" s="1980"/>
      <c r="E2594" s="714">
        <f>SUM(E2595:E2600)</f>
        <v>19</v>
      </c>
      <c r="F2594" s="714">
        <f>SUM(F2595:F2600)</f>
        <v>19</v>
      </c>
      <c r="G2594" s="714">
        <f>SUM(G2595:G2600)</f>
        <v>0</v>
      </c>
      <c r="H2594" s="516">
        <f t="shared" ref="H2594:H2600" si="510">G2594/F2594*100</f>
        <v>0</v>
      </c>
      <c r="I2594" s="1980"/>
      <c r="J2594" s="1980"/>
      <c r="K2594" s="1980"/>
      <c r="L2594" s="1980"/>
      <c r="M2594" s="1980"/>
      <c r="N2594" s="1980"/>
      <c r="O2594" s="1980"/>
      <c r="P2594" s="1980"/>
      <c r="Q2594" s="516">
        <v>555.60082000000011</v>
      </c>
      <c r="R2594" s="516">
        <v>555.60082000000011</v>
      </c>
      <c r="S2594" s="516">
        <v>555.60082000000011</v>
      </c>
      <c r="T2594" s="516">
        <v>555.60082000000011</v>
      </c>
      <c r="U2594" s="516">
        <v>555.60082000000011</v>
      </c>
      <c r="V2594" s="516">
        <v>555.60082000000011</v>
      </c>
      <c r="W2594" s="516">
        <v>555.60082000000011</v>
      </c>
      <c r="X2594" s="516">
        <v>555.60082000000011</v>
      </c>
      <c r="Y2594" s="516">
        <v>555.60082000000011</v>
      </c>
      <c r="Z2594" s="516">
        <v>153.08257</v>
      </c>
      <c r="AA2594" s="516">
        <v>153.08257</v>
      </c>
      <c r="AB2594" s="844">
        <f>Z2594/3*2</f>
        <v>102.05504666666667</v>
      </c>
      <c r="AC2594" s="516">
        <f>AI2594-AH2594-AE2594</f>
        <v>0</v>
      </c>
      <c r="AD2594" s="748"/>
      <c r="AE2594" s="516"/>
      <c r="AF2594" s="516">
        <f>AC2594-AB2594</f>
        <v>-102.05504666666667</v>
      </c>
      <c r="AG2594" s="516"/>
      <c r="AH2594" s="516"/>
      <c r="AI2594" s="516"/>
      <c r="AJ2594" s="915"/>
      <c r="AK2594" s="928"/>
      <c r="AM2594" s="2938"/>
    </row>
    <row r="2595" spans="1:39" ht="30" x14ac:dyDescent="0.25">
      <c r="A2595" s="1984">
        <v>1</v>
      </c>
      <c r="B2595" s="2789" t="s">
        <v>290</v>
      </c>
      <c r="C2595" s="779"/>
      <c r="D2595" s="1980"/>
      <c r="E2595" s="1422">
        <v>2</v>
      </c>
      <c r="F2595" s="1980">
        <f t="shared" ref="F2595:F2600" si="511">ROUND(E2595/12*$B$4,0)</f>
        <v>2</v>
      </c>
      <c r="G2595" s="1980"/>
      <c r="H2595" s="1980">
        <f t="shared" si="510"/>
        <v>0</v>
      </c>
      <c r="I2595" s="1980"/>
      <c r="J2595" s="1980"/>
      <c r="K2595" s="1980"/>
      <c r="L2595" s="1980"/>
      <c r="M2595" s="1980"/>
      <c r="N2595" s="1980"/>
      <c r="O2595" s="1980"/>
      <c r="P2595" s="1980"/>
      <c r="Q2595" s="516"/>
      <c r="R2595" s="516"/>
      <c r="S2595" s="516"/>
      <c r="T2595" s="516"/>
      <c r="U2595" s="516"/>
      <c r="V2595" s="516"/>
      <c r="W2595" s="516"/>
      <c r="X2595" s="516"/>
      <c r="Y2595" s="516"/>
      <c r="Z2595" s="516"/>
      <c r="AA2595" s="516"/>
      <c r="AB2595" s="844"/>
      <c r="AC2595" s="516"/>
      <c r="AD2595" s="748"/>
      <c r="AE2595" s="516"/>
      <c r="AF2595" s="516"/>
      <c r="AG2595" s="516"/>
      <c r="AH2595" s="516"/>
      <c r="AI2595" s="516"/>
      <c r="AJ2595" s="915"/>
      <c r="AK2595" s="928"/>
      <c r="AM2595" s="2938"/>
    </row>
    <row r="2596" spans="1:39" ht="45" x14ac:dyDescent="0.25">
      <c r="A2596" s="1984">
        <v>1</v>
      </c>
      <c r="B2596" s="2789" t="s">
        <v>291</v>
      </c>
      <c r="C2596" s="779"/>
      <c r="D2596" s="1980"/>
      <c r="E2596" s="1422">
        <v>1</v>
      </c>
      <c r="F2596" s="1980">
        <f t="shared" si="511"/>
        <v>1</v>
      </c>
      <c r="G2596" s="1980"/>
      <c r="H2596" s="1980">
        <f t="shared" si="510"/>
        <v>0</v>
      </c>
      <c r="I2596" s="1980"/>
      <c r="J2596" s="1980"/>
      <c r="K2596" s="1980"/>
      <c r="L2596" s="1980"/>
      <c r="M2596" s="1980"/>
      <c r="N2596" s="1980"/>
      <c r="O2596" s="1980"/>
      <c r="P2596" s="1980"/>
      <c r="Q2596" s="516"/>
      <c r="R2596" s="516"/>
      <c r="S2596" s="516"/>
      <c r="T2596" s="516"/>
      <c r="U2596" s="516"/>
      <c r="V2596" s="516"/>
      <c r="W2596" s="516"/>
      <c r="X2596" s="516"/>
      <c r="Y2596" s="516"/>
      <c r="Z2596" s="516"/>
      <c r="AA2596" s="516"/>
      <c r="AB2596" s="844"/>
      <c r="AC2596" s="516"/>
      <c r="AD2596" s="748"/>
      <c r="AE2596" s="516"/>
      <c r="AF2596" s="516"/>
      <c r="AG2596" s="516"/>
      <c r="AH2596" s="516"/>
      <c r="AI2596" s="516"/>
      <c r="AJ2596" s="915"/>
      <c r="AK2596" s="928"/>
      <c r="AM2596" s="2938"/>
    </row>
    <row r="2597" spans="1:39" ht="45" x14ac:dyDescent="0.25">
      <c r="A2597" s="1984">
        <v>1</v>
      </c>
      <c r="B2597" s="2789" t="s">
        <v>472</v>
      </c>
      <c r="C2597" s="779"/>
      <c r="D2597" s="1980"/>
      <c r="E2597" s="1422">
        <v>5</v>
      </c>
      <c r="F2597" s="1980">
        <f t="shared" si="511"/>
        <v>5</v>
      </c>
      <c r="G2597" s="1980"/>
      <c r="H2597" s="1980">
        <f t="shared" si="510"/>
        <v>0</v>
      </c>
      <c r="I2597" s="1980"/>
      <c r="J2597" s="1980"/>
      <c r="K2597" s="1980"/>
      <c r="L2597" s="1980"/>
      <c r="M2597" s="1980"/>
      <c r="N2597" s="1980"/>
      <c r="O2597" s="1980"/>
      <c r="P2597" s="1980"/>
      <c r="Q2597" s="516"/>
      <c r="R2597" s="516"/>
      <c r="S2597" s="516"/>
      <c r="T2597" s="516"/>
      <c r="U2597" s="516"/>
      <c r="V2597" s="516"/>
      <c r="W2597" s="516"/>
      <c r="X2597" s="516"/>
      <c r="Y2597" s="516"/>
      <c r="Z2597" s="516"/>
      <c r="AA2597" s="516"/>
      <c r="AB2597" s="844"/>
      <c r="AC2597" s="516"/>
      <c r="AD2597" s="748"/>
      <c r="AE2597" s="516"/>
      <c r="AF2597" s="516"/>
      <c r="AG2597" s="516"/>
      <c r="AH2597" s="516"/>
      <c r="AI2597" s="516"/>
      <c r="AJ2597" s="915"/>
      <c r="AK2597" s="928"/>
      <c r="AM2597" s="2938"/>
    </row>
    <row r="2598" spans="1:39" ht="45" x14ac:dyDescent="0.25">
      <c r="A2598" s="1984">
        <v>1</v>
      </c>
      <c r="B2598" s="2789" t="s">
        <v>267</v>
      </c>
      <c r="C2598" s="779"/>
      <c r="D2598" s="1980"/>
      <c r="E2598" s="1422">
        <v>4</v>
      </c>
      <c r="F2598" s="1980">
        <f t="shared" si="511"/>
        <v>4</v>
      </c>
      <c r="G2598" s="1980"/>
      <c r="H2598" s="1980">
        <f t="shared" si="510"/>
        <v>0</v>
      </c>
      <c r="I2598" s="1980"/>
      <c r="J2598" s="1980"/>
      <c r="K2598" s="1980"/>
      <c r="L2598" s="1980"/>
      <c r="M2598" s="1980"/>
      <c r="N2598" s="1980"/>
      <c r="O2598" s="1980"/>
      <c r="P2598" s="1980"/>
      <c r="Q2598" s="516"/>
      <c r="R2598" s="516"/>
      <c r="S2598" s="516"/>
      <c r="T2598" s="516"/>
      <c r="U2598" s="516"/>
      <c r="V2598" s="516"/>
      <c r="W2598" s="516"/>
      <c r="X2598" s="516"/>
      <c r="Y2598" s="516"/>
      <c r="Z2598" s="516"/>
      <c r="AA2598" s="516"/>
      <c r="AB2598" s="844"/>
      <c r="AC2598" s="516"/>
      <c r="AD2598" s="748"/>
      <c r="AE2598" s="516"/>
      <c r="AF2598" s="516"/>
      <c r="AG2598" s="516"/>
      <c r="AH2598" s="516"/>
      <c r="AI2598" s="516"/>
      <c r="AJ2598" s="915"/>
      <c r="AK2598" s="928"/>
      <c r="AM2598" s="2938"/>
    </row>
    <row r="2599" spans="1:39" ht="45" x14ac:dyDescent="0.25">
      <c r="A2599" s="1984">
        <v>1</v>
      </c>
      <c r="B2599" s="2790" t="s">
        <v>598</v>
      </c>
      <c r="C2599" s="779"/>
      <c r="D2599" s="1980"/>
      <c r="E2599" s="1422">
        <v>4</v>
      </c>
      <c r="F2599" s="1980">
        <f t="shared" si="511"/>
        <v>4</v>
      </c>
      <c r="G2599" s="1980"/>
      <c r="H2599" s="1980">
        <f t="shared" si="510"/>
        <v>0</v>
      </c>
      <c r="I2599" s="1980"/>
      <c r="J2599" s="1980"/>
      <c r="K2599" s="1980"/>
      <c r="L2599" s="1980"/>
      <c r="M2599" s="1980"/>
      <c r="N2599" s="1980"/>
      <c r="O2599" s="1980"/>
      <c r="P2599" s="1980"/>
      <c r="Q2599" s="516"/>
      <c r="R2599" s="516"/>
      <c r="S2599" s="516"/>
      <c r="T2599" s="516"/>
      <c r="U2599" s="516"/>
      <c r="V2599" s="516"/>
      <c r="W2599" s="516"/>
      <c r="X2599" s="516"/>
      <c r="Y2599" s="516"/>
      <c r="Z2599" s="516"/>
      <c r="AA2599" s="516"/>
      <c r="AB2599" s="844"/>
      <c r="AC2599" s="516"/>
      <c r="AD2599" s="748"/>
      <c r="AE2599" s="516"/>
      <c r="AF2599" s="516"/>
      <c r="AG2599" s="516"/>
      <c r="AH2599" s="516"/>
      <c r="AI2599" s="516"/>
      <c r="AJ2599" s="915"/>
      <c r="AK2599" s="928"/>
      <c r="AM2599" s="2938"/>
    </row>
    <row r="2600" spans="1:39" ht="45" x14ac:dyDescent="0.25">
      <c r="A2600" s="1984">
        <v>1</v>
      </c>
      <c r="B2600" s="2789" t="s">
        <v>416</v>
      </c>
      <c r="C2600" s="436"/>
      <c r="D2600" s="1980"/>
      <c r="E2600" s="168">
        <v>3</v>
      </c>
      <c r="F2600" s="1980">
        <f t="shared" si="511"/>
        <v>3</v>
      </c>
      <c r="G2600" s="1980"/>
      <c r="H2600" s="1980">
        <f t="shared" si="510"/>
        <v>0</v>
      </c>
      <c r="I2600" s="1980"/>
      <c r="J2600" s="1980"/>
      <c r="K2600" s="1980"/>
      <c r="L2600" s="1980"/>
      <c r="M2600" s="1980"/>
      <c r="N2600" s="1980"/>
      <c r="O2600" s="1980"/>
      <c r="P2600" s="1980"/>
      <c r="Q2600" s="516"/>
      <c r="R2600" s="516"/>
      <c r="S2600" s="516"/>
      <c r="T2600" s="516"/>
      <c r="U2600" s="516"/>
      <c r="V2600" s="516"/>
      <c r="W2600" s="516"/>
      <c r="X2600" s="516"/>
      <c r="Y2600" s="516"/>
      <c r="Z2600" s="516"/>
      <c r="AA2600" s="516"/>
      <c r="AB2600" s="844"/>
      <c r="AC2600" s="516"/>
      <c r="AD2600" s="748"/>
      <c r="AE2600" s="516"/>
      <c r="AF2600" s="516"/>
      <c r="AG2600" s="516"/>
      <c r="AH2600" s="516"/>
      <c r="AI2600" s="516"/>
      <c r="AJ2600" s="915"/>
      <c r="AK2600" s="928"/>
      <c r="AM2600" s="2938"/>
    </row>
    <row r="2601" spans="1:39" ht="15.75" thickBot="1" x14ac:dyDescent="0.3">
      <c r="A2601" s="1984">
        <v>1</v>
      </c>
      <c r="B2601" s="804" t="s">
        <v>134</v>
      </c>
      <c r="C2601" s="437"/>
      <c r="D2601" s="1980"/>
      <c r="E2601" s="805"/>
      <c r="F2601" s="516"/>
      <c r="G2601" s="516"/>
      <c r="H2601" s="516"/>
      <c r="I2601" s="1980"/>
      <c r="J2601" s="1980"/>
      <c r="K2601" s="1980"/>
      <c r="L2601" s="1980"/>
      <c r="M2601" s="1980"/>
      <c r="N2601" s="1980"/>
      <c r="O2601" s="1980"/>
      <c r="P2601" s="1980"/>
      <c r="Q2601" s="2843">
        <f t="shared" ref="Q2601:AI2601" si="512">Q2594</f>
        <v>555.60082000000011</v>
      </c>
      <c r="R2601" s="2843">
        <f t="shared" si="512"/>
        <v>555.60082000000011</v>
      </c>
      <c r="S2601" s="2843">
        <f t="shared" si="512"/>
        <v>555.60082000000011</v>
      </c>
      <c r="T2601" s="2843">
        <f t="shared" si="512"/>
        <v>555.60082000000011</v>
      </c>
      <c r="U2601" s="2843">
        <f t="shared" si="512"/>
        <v>555.60082000000011</v>
      </c>
      <c r="V2601" s="2843">
        <f t="shared" si="512"/>
        <v>555.60082000000011</v>
      </c>
      <c r="W2601" s="2843">
        <f t="shared" si="512"/>
        <v>555.60082000000011</v>
      </c>
      <c r="X2601" s="2843">
        <f t="shared" si="512"/>
        <v>555.60082000000011</v>
      </c>
      <c r="Y2601" s="2843">
        <f t="shared" si="512"/>
        <v>555.60082000000011</v>
      </c>
      <c r="Z2601" s="2843">
        <f t="shared" si="512"/>
        <v>153.08257</v>
      </c>
      <c r="AA2601" s="2843">
        <f t="shared" si="512"/>
        <v>153.08257</v>
      </c>
      <c r="AB2601" s="725">
        <f t="shared" si="512"/>
        <v>102.05504666666667</v>
      </c>
      <c r="AC2601" s="516">
        <f t="shared" si="512"/>
        <v>0</v>
      </c>
      <c r="AD2601" s="748">
        <f t="shared" si="512"/>
        <v>0</v>
      </c>
      <c r="AE2601" s="516">
        <f t="shared" si="512"/>
        <v>0</v>
      </c>
      <c r="AF2601" s="516">
        <f t="shared" si="512"/>
        <v>-102.05504666666667</v>
      </c>
      <c r="AG2601" s="516">
        <f t="shared" si="512"/>
        <v>0</v>
      </c>
      <c r="AH2601" s="516">
        <f t="shared" si="512"/>
        <v>0</v>
      </c>
      <c r="AI2601" s="516">
        <f t="shared" si="512"/>
        <v>0</v>
      </c>
      <c r="AJ2601" s="915"/>
      <c r="AK2601" s="928"/>
      <c r="AM2601" s="2938"/>
    </row>
    <row r="2602" spans="1:39" ht="15.75" thickBot="1" x14ac:dyDescent="0.3">
      <c r="A2602" s="1984">
        <v>1</v>
      </c>
      <c r="B2602" s="517" t="s">
        <v>277</v>
      </c>
      <c r="C2602" s="519"/>
      <c r="D2602" s="520"/>
      <c r="E2602" s="235"/>
      <c r="F2602" s="1548"/>
      <c r="G2602" s="520"/>
      <c r="H2602" s="520"/>
      <c r="I2602" s="520"/>
      <c r="J2602" s="520"/>
      <c r="K2602" s="520"/>
      <c r="L2602" s="520"/>
      <c r="M2602" s="520"/>
      <c r="N2602" s="520"/>
      <c r="O2602" s="520"/>
      <c r="P2602" s="520"/>
      <c r="Q2602" s="638">
        <f t="shared" ref="Q2602:AF2602" si="513">Q2601</f>
        <v>555.60082000000011</v>
      </c>
      <c r="R2602" s="638">
        <f t="shared" si="513"/>
        <v>555.60082000000011</v>
      </c>
      <c r="S2602" s="638">
        <f t="shared" si="513"/>
        <v>555.60082000000011</v>
      </c>
      <c r="T2602" s="638">
        <f t="shared" si="513"/>
        <v>555.60082000000011</v>
      </c>
      <c r="U2602" s="638">
        <f t="shared" si="513"/>
        <v>555.60082000000011</v>
      </c>
      <c r="V2602" s="638">
        <f t="shared" si="513"/>
        <v>555.60082000000011</v>
      </c>
      <c r="W2602" s="638">
        <f t="shared" si="513"/>
        <v>555.60082000000011</v>
      </c>
      <c r="X2602" s="638">
        <f t="shared" si="513"/>
        <v>555.60082000000011</v>
      </c>
      <c r="Y2602" s="638">
        <f t="shared" si="513"/>
        <v>555.60082000000011</v>
      </c>
      <c r="Z2602" s="638">
        <f t="shared" si="513"/>
        <v>153.08257</v>
      </c>
      <c r="AA2602" s="638">
        <f t="shared" si="513"/>
        <v>153.08257</v>
      </c>
      <c r="AB2602" s="726">
        <f t="shared" si="513"/>
        <v>102.05504666666667</v>
      </c>
      <c r="AC2602" s="638">
        <f t="shared" si="513"/>
        <v>0</v>
      </c>
      <c r="AD2602" s="749">
        <f t="shared" si="513"/>
        <v>0</v>
      </c>
      <c r="AE2602" s="2679">
        <f t="shared" si="513"/>
        <v>0</v>
      </c>
      <c r="AF2602" s="639">
        <f t="shared" si="513"/>
        <v>-102.05504666666667</v>
      </c>
      <c r="AG2602" s="639"/>
      <c r="AH2602" s="639">
        <f>AH2601</f>
        <v>0</v>
      </c>
      <c r="AI2602" s="639">
        <f>AI2601</f>
        <v>0</v>
      </c>
      <c r="AJ2602" s="915"/>
      <c r="AK2602" s="928"/>
      <c r="AM2602" s="2938"/>
    </row>
    <row r="2603" spans="1:39" ht="29.25" x14ac:dyDescent="0.25">
      <c r="A2603" s="1984">
        <v>1</v>
      </c>
      <c r="B2603" s="2836" t="s">
        <v>488</v>
      </c>
      <c r="C2603" s="437"/>
      <c r="D2603" s="1980"/>
      <c r="E2603" s="1980"/>
      <c r="F2603" s="1980"/>
      <c r="G2603" s="1980"/>
      <c r="H2603" s="1980"/>
      <c r="I2603" s="1980"/>
      <c r="J2603" s="1980"/>
      <c r="K2603" s="1980"/>
      <c r="L2603" s="1980"/>
      <c r="M2603" s="1980"/>
      <c r="N2603" s="1980"/>
      <c r="O2603" s="1980"/>
      <c r="P2603" s="1980"/>
      <c r="Q2603" s="1980"/>
      <c r="R2603" s="1980"/>
      <c r="S2603" s="1980"/>
      <c r="T2603" s="1980"/>
      <c r="U2603" s="1980"/>
      <c r="V2603" s="1980"/>
      <c r="W2603" s="1980"/>
      <c r="X2603" s="1980"/>
      <c r="Y2603" s="1980"/>
      <c r="Z2603" s="1980"/>
      <c r="AA2603" s="1980"/>
      <c r="AB2603" s="725"/>
      <c r="AC2603" s="1980"/>
      <c r="AD2603" s="747"/>
      <c r="AE2603" s="1980"/>
      <c r="AF2603" s="1980"/>
      <c r="AG2603" s="1980"/>
      <c r="AH2603" s="1980"/>
      <c r="AI2603" s="1980"/>
      <c r="AJ2603" s="915"/>
      <c r="AK2603" s="928"/>
      <c r="AM2603" s="2938"/>
    </row>
    <row r="2604" spans="1:39" x14ac:dyDescent="0.25">
      <c r="A2604" s="1984">
        <v>1</v>
      </c>
      <c r="B2604" s="185" t="s">
        <v>194</v>
      </c>
      <c r="C2604" s="779"/>
      <c r="D2604" s="1980"/>
      <c r="E2604" s="1980"/>
      <c r="F2604" s="1980"/>
      <c r="G2604" s="1980"/>
      <c r="H2604" s="1980"/>
      <c r="I2604" s="1980"/>
      <c r="J2604" s="1980"/>
      <c r="K2604" s="1980"/>
      <c r="L2604" s="1980"/>
      <c r="M2604" s="1980"/>
      <c r="N2604" s="1980"/>
      <c r="O2604" s="1980"/>
      <c r="P2604" s="1980"/>
      <c r="Q2604" s="516"/>
      <c r="R2604" s="516"/>
      <c r="S2604" s="516"/>
      <c r="T2604" s="516"/>
      <c r="U2604" s="516"/>
      <c r="V2604" s="516"/>
      <c r="W2604" s="516"/>
      <c r="X2604" s="516"/>
      <c r="Y2604" s="516"/>
      <c r="Z2604" s="516"/>
      <c r="AA2604" s="516"/>
      <c r="AB2604" s="844">
        <f>Q2604/12*$B$4</f>
        <v>0</v>
      </c>
      <c r="AC2604" s="516">
        <f>AI2604-AH2604</f>
        <v>0</v>
      </c>
      <c r="AD2604" s="748"/>
      <c r="AE2604" s="516"/>
      <c r="AF2604" s="516">
        <f>AC2604-AB2604</f>
        <v>0</v>
      </c>
      <c r="AG2604" s="516"/>
      <c r="AH2604" s="516"/>
      <c r="AI2604" s="516"/>
      <c r="AJ2604" s="915"/>
      <c r="AK2604" s="928"/>
      <c r="AM2604" s="2938"/>
    </row>
    <row r="2605" spans="1:39" x14ac:dyDescent="0.25">
      <c r="A2605" s="1984">
        <v>1</v>
      </c>
      <c r="B2605" s="1983" t="s">
        <v>217</v>
      </c>
      <c r="C2605" s="779"/>
      <c r="D2605" s="1980"/>
      <c r="E2605" s="801">
        <f>SUM(E2606:E2608)</f>
        <v>30</v>
      </c>
      <c r="F2605" s="1980">
        <f>SUM(F2606:F2608)</f>
        <v>27</v>
      </c>
      <c r="G2605" s="1980">
        <f>SUM(G2606:G2608)</f>
        <v>0</v>
      </c>
      <c r="H2605" s="1980">
        <f>G2605/F2605*100</f>
        <v>0</v>
      </c>
      <c r="I2605" s="1980"/>
      <c r="J2605" s="1980"/>
      <c r="K2605" s="1980"/>
      <c r="L2605" s="1980"/>
      <c r="M2605" s="1980"/>
      <c r="N2605" s="1980"/>
      <c r="O2605" s="1980"/>
      <c r="P2605" s="1980"/>
      <c r="Q2605" s="516">
        <v>77.739699999999999</v>
      </c>
      <c r="R2605" s="516">
        <v>77.739699999999999</v>
      </c>
      <c r="S2605" s="516">
        <v>77.739699999999999</v>
      </c>
      <c r="T2605" s="516">
        <v>77.739699999999999</v>
      </c>
      <c r="U2605" s="516">
        <v>77.739699999999999</v>
      </c>
      <c r="V2605" s="516">
        <v>77.739699999999999</v>
      </c>
      <c r="W2605" s="516">
        <v>77.739699999999999</v>
      </c>
      <c r="X2605" s="516">
        <v>77.739699999999999</v>
      </c>
      <c r="Y2605" s="516">
        <v>77.739699999999999</v>
      </c>
      <c r="Z2605" s="516">
        <v>77.739699999999999</v>
      </c>
      <c r="AA2605" s="516">
        <v>77.739699999999999</v>
      </c>
      <c r="AB2605" s="844">
        <f>Q2605/12*$B$4+(R2605-Q2605)/11*10+(S2605-R2605)/10*9+(T2605-S2605)/9*8+(U2605-T2605)/8*7+(V2605-U2605)/7*6+(W2605-V2605)/6*5+(X2605-W2605)/5*4+(Y2605-X2605)/4*3+(Z2605-Y2605)/3*2+(AA2605-Z2605)/2*1</f>
        <v>71.261391666666668</v>
      </c>
      <c r="AC2605" s="516">
        <f>AI2605-AH2605-AE2605</f>
        <v>0</v>
      </c>
      <c r="AD2605" s="748"/>
      <c r="AE2605" s="516"/>
      <c r="AF2605" s="516">
        <f>AC2605-AB2605</f>
        <v>-71.261391666666668</v>
      </c>
      <c r="AG2605" s="516"/>
      <c r="AH2605" s="516"/>
      <c r="AI2605" s="516"/>
      <c r="AJ2605" s="915"/>
      <c r="AK2605" s="928"/>
      <c r="AM2605" s="2938"/>
    </row>
    <row r="2606" spans="1:39" ht="30" x14ac:dyDescent="0.25">
      <c r="A2606" s="1984">
        <v>1</v>
      </c>
      <c r="B2606" s="964" t="s">
        <v>116</v>
      </c>
      <c r="C2606" s="779"/>
      <c r="D2606" s="1980"/>
      <c r="E2606" s="1422">
        <v>10</v>
      </c>
      <c r="F2606" s="1980">
        <f>ROUND(E2606/12*$B$4,0)</f>
        <v>9</v>
      </c>
      <c r="G2606" s="1980"/>
      <c r="H2606" s="1980">
        <f>G2606/F2606*100</f>
        <v>0</v>
      </c>
      <c r="I2606" s="1980"/>
      <c r="J2606" s="1980"/>
      <c r="K2606" s="1980"/>
      <c r="L2606" s="1980"/>
      <c r="M2606" s="1980"/>
      <c r="N2606" s="1980"/>
      <c r="O2606" s="1980"/>
      <c r="P2606" s="1980"/>
      <c r="Q2606" s="516"/>
      <c r="R2606" s="516"/>
      <c r="S2606" s="516"/>
      <c r="T2606" s="516"/>
      <c r="U2606" s="516"/>
      <c r="V2606" s="516"/>
      <c r="W2606" s="516"/>
      <c r="X2606" s="516"/>
      <c r="Y2606" s="516"/>
      <c r="Z2606" s="516"/>
      <c r="AA2606" s="516"/>
      <c r="AB2606" s="844"/>
      <c r="AC2606" s="516"/>
      <c r="AD2606" s="748"/>
      <c r="AE2606" s="516"/>
      <c r="AF2606" s="516"/>
      <c r="AG2606" s="516"/>
      <c r="AH2606" s="516"/>
      <c r="AI2606" s="516"/>
      <c r="AJ2606" s="915"/>
      <c r="AK2606" s="928"/>
      <c r="AM2606" s="2938"/>
    </row>
    <row r="2607" spans="1:39" x14ac:dyDescent="0.25">
      <c r="A2607" s="1984">
        <v>1</v>
      </c>
      <c r="B2607" s="964" t="s">
        <v>181</v>
      </c>
      <c r="C2607" s="779"/>
      <c r="D2607" s="1980"/>
      <c r="E2607" s="1422">
        <v>10</v>
      </c>
      <c r="F2607" s="1980">
        <f>ROUND(E2607/12*$B$4,0)</f>
        <v>9</v>
      </c>
      <c r="G2607" s="1980"/>
      <c r="H2607" s="1980">
        <f>G2607/F2607*100</f>
        <v>0</v>
      </c>
      <c r="I2607" s="1980"/>
      <c r="J2607" s="1980"/>
      <c r="K2607" s="1980"/>
      <c r="L2607" s="1980"/>
      <c r="M2607" s="1980"/>
      <c r="N2607" s="1980"/>
      <c r="O2607" s="1980"/>
      <c r="P2607" s="1980"/>
      <c r="Q2607" s="516"/>
      <c r="R2607" s="516"/>
      <c r="S2607" s="516"/>
      <c r="T2607" s="516"/>
      <c r="U2607" s="516"/>
      <c r="V2607" s="516"/>
      <c r="W2607" s="516"/>
      <c r="X2607" s="516"/>
      <c r="Y2607" s="516"/>
      <c r="Z2607" s="516"/>
      <c r="AA2607" s="516"/>
      <c r="AB2607" s="844"/>
      <c r="AC2607" s="516"/>
      <c r="AD2607" s="748"/>
      <c r="AE2607" s="516"/>
      <c r="AF2607" s="516"/>
      <c r="AG2607" s="516"/>
      <c r="AH2607" s="516"/>
      <c r="AI2607" s="516"/>
      <c r="AJ2607" s="915"/>
      <c r="AK2607" s="928"/>
      <c r="AM2607" s="2938"/>
    </row>
    <row r="2608" spans="1:39" ht="60" x14ac:dyDescent="0.25">
      <c r="A2608" s="1984">
        <v>1</v>
      </c>
      <c r="B2608" s="2791" t="s">
        <v>450</v>
      </c>
      <c r="C2608" s="779"/>
      <c r="D2608" s="1980"/>
      <c r="E2608" s="1422">
        <v>10</v>
      </c>
      <c r="F2608" s="1980">
        <f>ROUND(E2608/12*$B$4,0)</f>
        <v>9</v>
      </c>
      <c r="G2608" s="1980"/>
      <c r="H2608" s="1980">
        <f>G2608/F2608*100</f>
        <v>0</v>
      </c>
      <c r="I2608" s="1980"/>
      <c r="J2608" s="1980"/>
      <c r="K2608" s="1980"/>
      <c r="L2608" s="1980"/>
      <c r="M2608" s="1980"/>
      <c r="N2608" s="1980"/>
      <c r="O2608" s="1980"/>
      <c r="P2608" s="1980"/>
      <c r="Q2608" s="516"/>
      <c r="R2608" s="516"/>
      <c r="S2608" s="516"/>
      <c r="T2608" s="516"/>
      <c r="U2608" s="516"/>
      <c r="V2608" s="516"/>
      <c r="W2608" s="516"/>
      <c r="X2608" s="516"/>
      <c r="Y2608" s="516"/>
      <c r="Z2608" s="516"/>
      <c r="AA2608" s="516"/>
      <c r="AB2608" s="844"/>
      <c r="AC2608" s="516"/>
      <c r="AD2608" s="748"/>
      <c r="AE2608" s="516"/>
      <c r="AF2608" s="516"/>
      <c r="AG2608" s="516"/>
      <c r="AH2608" s="516"/>
      <c r="AI2608" s="516"/>
      <c r="AJ2608" s="915"/>
      <c r="AK2608" s="928"/>
      <c r="AM2608" s="2938"/>
    </row>
    <row r="2609" spans="1:39" ht="15.75" thickBot="1" x14ac:dyDescent="0.3">
      <c r="A2609" s="1984">
        <v>1</v>
      </c>
      <c r="B2609" s="804" t="s">
        <v>134</v>
      </c>
      <c r="C2609" s="437"/>
      <c r="D2609" s="1980"/>
      <c r="E2609" s="3033"/>
      <c r="F2609" s="516"/>
      <c r="G2609" s="516"/>
      <c r="H2609" s="516"/>
      <c r="I2609" s="1980"/>
      <c r="J2609" s="1980"/>
      <c r="K2609" s="1980"/>
      <c r="L2609" s="1980"/>
      <c r="M2609" s="1980"/>
      <c r="N2609" s="1980"/>
      <c r="O2609" s="1980"/>
      <c r="P2609" s="1980"/>
      <c r="Q2609" s="2843">
        <f t="shared" ref="Q2609:AI2609" si="514">Q2605</f>
        <v>77.739699999999999</v>
      </c>
      <c r="R2609" s="2843">
        <f t="shared" si="514"/>
        <v>77.739699999999999</v>
      </c>
      <c r="S2609" s="2843">
        <f t="shared" si="514"/>
        <v>77.739699999999999</v>
      </c>
      <c r="T2609" s="2843">
        <f t="shared" si="514"/>
        <v>77.739699999999999</v>
      </c>
      <c r="U2609" s="2843">
        <f t="shared" si="514"/>
        <v>77.739699999999999</v>
      </c>
      <c r="V2609" s="2843">
        <f t="shared" si="514"/>
        <v>77.739699999999999</v>
      </c>
      <c r="W2609" s="2843">
        <f t="shared" si="514"/>
        <v>77.739699999999999</v>
      </c>
      <c r="X2609" s="2843">
        <f t="shared" si="514"/>
        <v>77.739699999999999</v>
      </c>
      <c r="Y2609" s="2843">
        <f t="shared" si="514"/>
        <v>77.739699999999999</v>
      </c>
      <c r="Z2609" s="2843">
        <f t="shared" si="514"/>
        <v>77.739699999999999</v>
      </c>
      <c r="AA2609" s="2843">
        <f t="shared" si="514"/>
        <v>77.739699999999999</v>
      </c>
      <c r="AB2609" s="725">
        <f t="shared" si="514"/>
        <v>71.261391666666668</v>
      </c>
      <c r="AC2609" s="516">
        <f t="shared" si="514"/>
        <v>0</v>
      </c>
      <c r="AD2609" s="748">
        <f t="shared" si="514"/>
        <v>0</v>
      </c>
      <c r="AE2609" s="516">
        <f t="shared" si="514"/>
        <v>0</v>
      </c>
      <c r="AF2609" s="516">
        <f t="shared" si="514"/>
        <v>-71.261391666666668</v>
      </c>
      <c r="AG2609" s="516">
        <f t="shared" si="514"/>
        <v>0</v>
      </c>
      <c r="AH2609" s="516">
        <f t="shared" si="514"/>
        <v>0</v>
      </c>
      <c r="AI2609" s="516">
        <f t="shared" si="514"/>
        <v>0</v>
      </c>
      <c r="AJ2609" s="915"/>
      <c r="AK2609" s="928"/>
      <c r="AM2609" s="2938"/>
    </row>
    <row r="2610" spans="1:39" ht="15.75" thickBot="1" x14ac:dyDescent="0.3">
      <c r="A2610" s="1984">
        <v>1</v>
      </c>
      <c r="B2610" s="517" t="s">
        <v>277</v>
      </c>
      <c r="C2610" s="519"/>
      <c r="D2610" s="520"/>
      <c r="E2610" s="235"/>
      <c r="F2610" s="1548"/>
      <c r="G2610" s="520"/>
      <c r="H2610" s="520"/>
      <c r="I2610" s="520"/>
      <c r="J2610" s="520"/>
      <c r="K2610" s="520"/>
      <c r="L2610" s="520"/>
      <c r="M2610" s="520"/>
      <c r="N2610" s="520"/>
      <c r="O2610" s="520"/>
      <c r="P2610" s="520"/>
      <c r="Q2610" s="638">
        <f t="shared" ref="Q2610:AF2610" si="515">Q2609</f>
        <v>77.739699999999999</v>
      </c>
      <c r="R2610" s="638">
        <f t="shared" si="515"/>
        <v>77.739699999999999</v>
      </c>
      <c r="S2610" s="638">
        <f t="shared" si="515"/>
        <v>77.739699999999999</v>
      </c>
      <c r="T2610" s="638">
        <f t="shared" si="515"/>
        <v>77.739699999999999</v>
      </c>
      <c r="U2610" s="638">
        <f t="shared" si="515"/>
        <v>77.739699999999999</v>
      </c>
      <c r="V2610" s="638">
        <f t="shared" si="515"/>
        <v>77.739699999999999</v>
      </c>
      <c r="W2610" s="638">
        <f t="shared" si="515"/>
        <v>77.739699999999999</v>
      </c>
      <c r="X2610" s="638">
        <f t="shared" si="515"/>
        <v>77.739699999999999</v>
      </c>
      <c r="Y2610" s="638">
        <f t="shared" si="515"/>
        <v>77.739699999999999</v>
      </c>
      <c r="Z2610" s="638">
        <f t="shared" si="515"/>
        <v>77.739699999999999</v>
      </c>
      <c r="AA2610" s="638">
        <f t="shared" si="515"/>
        <v>77.739699999999999</v>
      </c>
      <c r="AB2610" s="726">
        <f t="shared" si="515"/>
        <v>71.261391666666668</v>
      </c>
      <c r="AC2610" s="638">
        <f t="shared" si="515"/>
        <v>0</v>
      </c>
      <c r="AD2610" s="749">
        <f t="shared" si="515"/>
        <v>0</v>
      </c>
      <c r="AE2610" s="2679">
        <f t="shared" si="515"/>
        <v>0</v>
      </c>
      <c r="AF2610" s="639">
        <f t="shared" si="515"/>
        <v>-71.261391666666668</v>
      </c>
      <c r="AG2610" s="639"/>
      <c r="AH2610" s="639">
        <f>AH2609</f>
        <v>0</v>
      </c>
      <c r="AI2610" s="639">
        <f>AI2609</f>
        <v>0</v>
      </c>
      <c r="AJ2610" s="915"/>
      <c r="AK2610" s="928"/>
      <c r="AM2610" s="2938"/>
    </row>
    <row r="2611" spans="1:39" ht="29.25" x14ac:dyDescent="0.25">
      <c r="A2611" s="1984">
        <v>1</v>
      </c>
      <c r="B2611" s="2837" t="s">
        <v>489</v>
      </c>
      <c r="C2611" s="437"/>
      <c r="D2611" s="1980"/>
      <c r="E2611" s="1980"/>
      <c r="F2611" s="1980"/>
      <c r="G2611" s="1980"/>
      <c r="H2611" s="1980"/>
      <c r="I2611" s="1980"/>
      <c r="J2611" s="1980"/>
      <c r="K2611" s="1980"/>
      <c r="L2611" s="1980"/>
      <c r="M2611" s="1980"/>
      <c r="N2611" s="1980"/>
      <c r="O2611" s="1980"/>
      <c r="P2611" s="1980"/>
      <c r="Q2611" s="1980"/>
      <c r="R2611" s="1980"/>
      <c r="S2611" s="1980"/>
      <c r="T2611" s="1980"/>
      <c r="U2611" s="1980"/>
      <c r="V2611" s="1980"/>
      <c r="W2611" s="1980"/>
      <c r="X2611" s="1980"/>
      <c r="Y2611" s="1980"/>
      <c r="Z2611" s="1980"/>
      <c r="AA2611" s="1980"/>
      <c r="AB2611" s="725">
        <f>Q2611/12*$B$4</f>
        <v>0</v>
      </c>
      <c r="AC2611" s="1980"/>
      <c r="AD2611" s="747"/>
      <c r="AE2611" s="1980"/>
      <c r="AF2611" s="1980"/>
      <c r="AG2611" s="1980"/>
      <c r="AH2611" s="1980"/>
      <c r="AI2611" s="1980"/>
      <c r="AJ2611" s="915"/>
      <c r="AK2611" s="928"/>
      <c r="AM2611" s="2938"/>
    </row>
    <row r="2612" spans="1:39" x14ac:dyDescent="0.25">
      <c r="A2612" s="1984">
        <v>1</v>
      </c>
      <c r="B2612" s="185" t="s">
        <v>194</v>
      </c>
      <c r="C2612" s="779"/>
      <c r="D2612" s="1980"/>
      <c r="E2612" s="1980"/>
      <c r="F2612" s="1980"/>
      <c r="G2612" s="1980"/>
      <c r="H2612" s="1980"/>
      <c r="I2612" s="1980"/>
      <c r="J2612" s="1980"/>
      <c r="K2612" s="1980"/>
      <c r="L2612" s="1980"/>
      <c r="M2612" s="1980"/>
      <c r="N2612" s="1980"/>
      <c r="O2612" s="1980"/>
      <c r="P2612" s="1980"/>
      <c r="Q2612" s="516"/>
      <c r="R2612" s="516"/>
      <c r="S2612" s="516"/>
      <c r="T2612" s="516"/>
      <c r="U2612" s="516"/>
      <c r="V2612" s="516"/>
      <c r="W2612" s="516"/>
      <c r="X2612" s="516"/>
      <c r="Y2612" s="516"/>
      <c r="Z2612" s="516"/>
      <c r="AA2612" s="516"/>
      <c r="AB2612" s="844"/>
      <c r="AC2612" s="516"/>
      <c r="AD2612" s="748"/>
      <c r="AE2612" s="516"/>
      <c r="AF2612" s="516"/>
      <c r="AG2612" s="516"/>
      <c r="AH2612" s="516"/>
      <c r="AI2612" s="516"/>
      <c r="AJ2612" s="915"/>
      <c r="AK2612" s="928"/>
      <c r="AM2612" s="2938"/>
    </row>
    <row r="2613" spans="1:39" ht="29.25" x14ac:dyDescent="0.25">
      <c r="A2613" s="1984">
        <v>1</v>
      </c>
      <c r="B2613" s="492" t="s">
        <v>310</v>
      </c>
      <c r="C2613" s="779"/>
      <c r="D2613" s="1980"/>
      <c r="E2613" s="1422">
        <f t="shared" ref="E2613:G2614" si="516">E2614</f>
        <v>0</v>
      </c>
      <c r="F2613" s="516">
        <f t="shared" si="516"/>
        <v>0</v>
      </c>
      <c r="G2613" s="516">
        <f t="shared" si="516"/>
        <v>0</v>
      </c>
      <c r="H2613" s="516" t="e">
        <f>G2613/F2613*100</f>
        <v>#DIV/0!</v>
      </c>
      <c r="I2613" s="1980"/>
      <c r="J2613" s="1980"/>
      <c r="K2613" s="1980"/>
      <c r="L2613" s="1980"/>
      <c r="M2613" s="1980"/>
      <c r="N2613" s="1980"/>
      <c r="O2613" s="1980"/>
      <c r="P2613" s="1980"/>
      <c r="Q2613" s="516"/>
      <c r="R2613" s="516"/>
      <c r="S2613" s="516"/>
      <c r="T2613" s="516"/>
      <c r="U2613" s="516"/>
      <c r="V2613" s="516"/>
      <c r="W2613" s="516"/>
      <c r="X2613" s="516"/>
      <c r="Y2613" s="516"/>
      <c r="Z2613" s="516"/>
      <c r="AA2613" s="516"/>
      <c r="AB2613" s="844">
        <f>Q2613/12*$B$4</f>
        <v>0</v>
      </c>
      <c r="AC2613" s="516">
        <f>AI2613-AH2613</f>
        <v>0</v>
      </c>
      <c r="AD2613" s="748"/>
      <c r="AE2613" s="516"/>
      <c r="AF2613" s="516">
        <f>AC2613-AB2613</f>
        <v>0</v>
      </c>
      <c r="AG2613" s="516"/>
      <c r="AH2613" s="516"/>
      <c r="AI2613" s="516"/>
      <c r="AJ2613" s="915"/>
      <c r="AK2613" s="928"/>
      <c r="AM2613" s="2938"/>
    </row>
    <row r="2614" spans="1:39" ht="30" x14ac:dyDescent="0.25">
      <c r="A2614" s="1984">
        <v>1</v>
      </c>
      <c r="B2614" s="450" t="s">
        <v>442</v>
      </c>
      <c r="C2614" s="779"/>
      <c r="D2614" s="1980"/>
      <c r="E2614" s="1422">
        <f t="shared" si="516"/>
        <v>0</v>
      </c>
      <c r="F2614" s="1980">
        <f t="shared" si="516"/>
        <v>0</v>
      </c>
      <c r="G2614" s="1980">
        <f t="shared" si="516"/>
        <v>0</v>
      </c>
      <c r="H2614" s="1980" t="e">
        <f>G2614/F2614*100</f>
        <v>#DIV/0!</v>
      </c>
      <c r="I2614" s="1980"/>
      <c r="J2614" s="1980"/>
      <c r="K2614" s="1980"/>
      <c r="L2614" s="1980"/>
      <c r="M2614" s="1980"/>
      <c r="N2614" s="1980"/>
      <c r="O2614" s="1980"/>
      <c r="P2614" s="1980"/>
      <c r="Q2614" s="516"/>
      <c r="R2614" s="516"/>
      <c r="S2614" s="516"/>
      <c r="T2614" s="516"/>
      <c r="U2614" s="516"/>
      <c r="V2614" s="516"/>
      <c r="W2614" s="516"/>
      <c r="X2614" s="516"/>
      <c r="Y2614" s="516"/>
      <c r="Z2614" s="516"/>
      <c r="AA2614" s="516"/>
      <c r="AB2614" s="844">
        <f>Q2614/12*$B$4</f>
        <v>0</v>
      </c>
      <c r="AC2614" s="516"/>
      <c r="AD2614" s="748"/>
      <c r="AE2614" s="516"/>
      <c r="AF2614" s="516"/>
      <c r="AG2614" s="516"/>
      <c r="AH2614" s="516"/>
      <c r="AI2614" s="516"/>
      <c r="AJ2614" s="915"/>
      <c r="AK2614" s="928"/>
      <c r="AM2614" s="2938"/>
    </row>
    <row r="2615" spans="1:39" x14ac:dyDescent="0.25">
      <c r="A2615" s="1984">
        <v>1</v>
      </c>
      <c r="B2615" s="286" t="s">
        <v>443</v>
      </c>
      <c r="C2615" s="779"/>
      <c r="D2615" s="1980"/>
      <c r="E2615" s="1422"/>
      <c r="F2615" s="1980">
        <f>ROUND(E2615/12*$B$4,0)</f>
        <v>0</v>
      </c>
      <c r="G2615" s="1980"/>
      <c r="H2615" s="1980"/>
      <c r="I2615" s="1980"/>
      <c r="J2615" s="1980"/>
      <c r="K2615" s="1980"/>
      <c r="L2615" s="1980"/>
      <c r="M2615" s="1980"/>
      <c r="N2615" s="1980"/>
      <c r="O2615" s="1980"/>
      <c r="P2615" s="1980"/>
      <c r="Q2615" s="516"/>
      <c r="R2615" s="516"/>
      <c r="S2615" s="516"/>
      <c r="T2615" s="516"/>
      <c r="U2615" s="516"/>
      <c r="V2615" s="516"/>
      <c r="W2615" s="516"/>
      <c r="X2615" s="516"/>
      <c r="Y2615" s="516"/>
      <c r="Z2615" s="516"/>
      <c r="AA2615" s="516"/>
      <c r="AB2615" s="844">
        <f>Q2615/12*$B$4</f>
        <v>0</v>
      </c>
      <c r="AC2615" s="516"/>
      <c r="AD2615" s="748"/>
      <c r="AE2615" s="516"/>
      <c r="AF2615" s="516"/>
      <c r="AG2615" s="516"/>
      <c r="AH2615" s="516"/>
      <c r="AI2615" s="516"/>
      <c r="AJ2615" s="915"/>
      <c r="AK2615" s="928"/>
      <c r="AM2615" s="2938"/>
    </row>
    <row r="2616" spans="1:39" x14ac:dyDescent="0.25">
      <c r="A2616" s="1984">
        <v>1</v>
      </c>
      <c r="B2616" s="477" t="s">
        <v>217</v>
      </c>
      <c r="C2616" s="779"/>
      <c r="D2616" s="1980"/>
      <c r="E2616" s="284">
        <f>E2617</f>
        <v>100</v>
      </c>
      <c r="F2616" s="1980">
        <f>SUM(F2617:F2617)</f>
        <v>92</v>
      </c>
      <c r="G2616" s="1980">
        <f>SUM(G2617:G2617)</f>
        <v>0</v>
      </c>
      <c r="H2616" s="1980">
        <f>G2616/F2616*100</f>
        <v>0</v>
      </c>
      <c r="I2616" s="1980"/>
      <c r="J2616" s="1980"/>
      <c r="K2616" s="1980"/>
      <c r="L2616" s="1980"/>
      <c r="M2616" s="1980"/>
      <c r="N2616" s="1980"/>
      <c r="O2616" s="1980"/>
      <c r="P2616" s="1980"/>
      <c r="Q2616" s="516">
        <v>74.072999999999993</v>
      </c>
      <c r="R2616" s="516">
        <v>74.072999999999993</v>
      </c>
      <c r="S2616" s="516">
        <v>74.072999999999993</v>
      </c>
      <c r="T2616" s="516">
        <v>74.072999999999993</v>
      </c>
      <c r="U2616" s="516">
        <v>74.072999999999993</v>
      </c>
      <c r="V2616" s="516">
        <v>74.072999999999993</v>
      </c>
      <c r="W2616" s="516">
        <v>74.072999999999993</v>
      </c>
      <c r="X2616" s="516">
        <v>74.072999999999993</v>
      </c>
      <c r="Y2616" s="516">
        <v>74.072999999999993</v>
      </c>
      <c r="Z2616" s="516">
        <v>74.072999999999993</v>
      </c>
      <c r="AA2616" s="516">
        <v>74.072999999999993</v>
      </c>
      <c r="AB2616" s="725">
        <f>Q2616/12*$B$4+(R2616-Q2616)/11*10+(S2616-R2616)/10*9+(T2616-S2616)/9*8+(U2616-T2616)/8*7+(V2616-U2616)/7*6+(W2616-V2616)/6*5+(X2616-W2616)/5*4+(Y2616-X2616)/4*3+(Z2616-Y2616)/3*2+(AA2616-Z2616)/2*1</f>
        <v>67.90025</v>
      </c>
      <c r="AC2616" s="516">
        <f>AI2616-AH2616-AE2616</f>
        <v>0</v>
      </c>
      <c r="AD2616" s="748"/>
      <c r="AE2616" s="516"/>
      <c r="AF2616" s="516">
        <f>AC2616-AB2616</f>
        <v>-67.90025</v>
      </c>
      <c r="AG2616" s="516"/>
      <c r="AH2616" s="516"/>
      <c r="AI2616" s="516"/>
      <c r="AJ2616" s="915"/>
      <c r="AK2616" s="928"/>
      <c r="AM2616" s="2938"/>
    </row>
    <row r="2617" spans="1:39" ht="30" x14ac:dyDescent="0.25">
      <c r="A2617" s="1984">
        <v>1</v>
      </c>
      <c r="B2617" s="3004" t="s">
        <v>274</v>
      </c>
      <c r="C2617" s="436"/>
      <c r="D2617" s="1980"/>
      <c r="E2617" s="168">
        <v>100</v>
      </c>
      <c r="F2617" s="1980">
        <f>ROUND(E2617/12*$B$4,0)</f>
        <v>92</v>
      </c>
      <c r="G2617" s="1980"/>
      <c r="H2617" s="1980">
        <f>G2617/F2617*100</f>
        <v>0</v>
      </c>
      <c r="I2617" s="1980"/>
      <c r="J2617" s="1980"/>
      <c r="K2617" s="1980"/>
      <c r="L2617" s="1980"/>
      <c r="M2617" s="1980"/>
      <c r="N2617" s="1980"/>
      <c r="O2617" s="1980"/>
      <c r="P2617" s="1980"/>
      <c r="Q2617" s="516"/>
      <c r="R2617" s="516"/>
      <c r="S2617" s="516"/>
      <c r="T2617" s="516"/>
      <c r="U2617" s="516"/>
      <c r="V2617" s="516"/>
      <c r="W2617" s="516"/>
      <c r="X2617" s="516"/>
      <c r="Y2617" s="516"/>
      <c r="Z2617" s="516"/>
      <c r="AA2617" s="516"/>
      <c r="AB2617" s="725"/>
      <c r="AC2617" s="516"/>
      <c r="AD2617" s="748"/>
      <c r="AE2617" s="516"/>
      <c r="AF2617" s="516"/>
      <c r="AG2617" s="516"/>
      <c r="AH2617" s="516"/>
      <c r="AI2617" s="516"/>
      <c r="AJ2617" s="915"/>
      <c r="AK2617" s="928"/>
      <c r="AM2617" s="2938"/>
    </row>
    <row r="2618" spans="1:39" x14ac:dyDescent="0.25">
      <c r="A2618" s="1984">
        <v>1</v>
      </c>
      <c r="B2618" s="489" t="s">
        <v>260</v>
      </c>
      <c r="C2618" s="436"/>
      <c r="D2618" s="1980"/>
      <c r="E2618" s="1101">
        <f>E2613</f>
        <v>0</v>
      </c>
      <c r="F2618" s="516">
        <f>F2613</f>
        <v>0</v>
      </c>
      <c r="G2618" s="516">
        <f>G2613</f>
        <v>0</v>
      </c>
      <c r="H2618" s="516"/>
      <c r="I2618" s="1980"/>
      <c r="J2618" s="1980"/>
      <c r="K2618" s="1980"/>
      <c r="L2618" s="1980"/>
      <c r="M2618" s="1980"/>
      <c r="N2618" s="1980"/>
      <c r="O2618" s="1980"/>
      <c r="P2618" s="1980"/>
      <c r="Q2618" s="516"/>
      <c r="R2618" s="516"/>
      <c r="S2618" s="516"/>
      <c r="T2618" s="516"/>
      <c r="U2618" s="516"/>
      <c r="V2618" s="516"/>
      <c r="W2618" s="516"/>
      <c r="X2618" s="516"/>
      <c r="Y2618" s="516"/>
      <c r="Z2618" s="516"/>
      <c r="AA2618" s="516"/>
      <c r="AB2618" s="725"/>
      <c r="AC2618" s="516"/>
      <c r="AD2618" s="748"/>
      <c r="AE2618" s="516"/>
      <c r="AF2618" s="516"/>
      <c r="AG2618" s="516"/>
      <c r="AH2618" s="516"/>
      <c r="AI2618" s="516"/>
      <c r="AJ2618" s="915"/>
      <c r="AK2618" s="928"/>
      <c r="AM2618" s="2938"/>
    </row>
    <row r="2619" spans="1:39" ht="15.75" thickBot="1" x14ac:dyDescent="0.3">
      <c r="A2619" s="1984">
        <v>1</v>
      </c>
      <c r="B2619" s="804" t="s">
        <v>134</v>
      </c>
      <c r="C2619" s="437"/>
      <c r="D2619" s="1980"/>
      <c r="E2619" s="1816">
        <f>E2613</f>
        <v>0</v>
      </c>
      <c r="F2619" s="516">
        <f>F2613</f>
        <v>0</v>
      </c>
      <c r="G2619" s="516">
        <f>G2613</f>
        <v>0</v>
      </c>
      <c r="H2619" s="516">
        <f>H2616/4.2</f>
        <v>0</v>
      </c>
      <c r="I2619" s="1980"/>
      <c r="J2619" s="1980"/>
      <c r="K2619" s="1980"/>
      <c r="L2619" s="1980"/>
      <c r="M2619" s="1980"/>
      <c r="N2619" s="1980"/>
      <c r="O2619" s="1980"/>
      <c r="P2619" s="1980"/>
      <c r="Q2619" s="2843">
        <f t="shared" ref="Q2619:AI2619" si="517">Q2616+Q2613</f>
        <v>74.072999999999993</v>
      </c>
      <c r="R2619" s="2843">
        <f t="shared" si="517"/>
        <v>74.072999999999993</v>
      </c>
      <c r="S2619" s="2843">
        <f t="shared" si="517"/>
        <v>74.072999999999993</v>
      </c>
      <c r="T2619" s="2843">
        <f t="shared" si="517"/>
        <v>74.072999999999993</v>
      </c>
      <c r="U2619" s="2843">
        <f t="shared" si="517"/>
        <v>74.072999999999993</v>
      </c>
      <c r="V2619" s="2843">
        <f t="shared" si="517"/>
        <v>74.072999999999993</v>
      </c>
      <c r="W2619" s="2843">
        <f t="shared" si="517"/>
        <v>74.072999999999993</v>
      </c>
      <c r="X2619" s="2843">
        <f t="shared" si="517"/>
        <v>74.072999999999993</v>
      </c>
      <c r="Y2619" s="2843">
        <f t="shared" si="517"/>
        <v>74.072999999999993</v>
      </c>
      <c r="Z2619" s="2843">
        <f t="shared" si="517"/>
        <v>74.072999999999993</v>
      </c>
      <c r="AA2619" s="2843">
        <f t="shared" si="517"/>
        <v>74.072999999999993</v>
      </c>
      <c r="AB2619" s="725">
        <f t="shared" si="517"/>
        <v>67.90025</v>
      </c>
      <c r="AC2619" s="516">
        <f t="shared" si="517"/>
        <v>0</v>
      </c>
      <c r="AD2619" s="748">
        <f t="shared" si="517"/>
        <v>0</v>
      </c>
      <c r="AE2619" s="516">
        <f t="shared" si="517"/>
        <v>0</v>
      </c>
      <c r="AF2619" s="516">
        <f t="shared" si="517"/>
        <v>-67.90025</v>
      </c>
      <c r="AG2619" s="516">
        <f t="shared" si="517"/>
        <v>0</v>
      </c>
      <c r="AH2619" s="516">
        <f t="shared" si="517"/>
        <v>0</v>
      </c>
      <c r="AI2619" s="516">
        <f t="shared" si="517"/>
        <v>0</v>
      </c>
      <c r="AJ2619" s="915"/>
      <c r="AK2619" s="928"/>
      <c r="AM2619" s="2938"/>
    </row>
    <row r="2620" spans="1:39" ht="15.75" thickBot="1" x14ac:dyDescent="0.3">
      <c r="A2620" s="1984">
        <v>1</v>
      </c>
      <c r="B2620" s="517" t="s">
        <v>277</v>
      </c>
      <c r="C2620" s="519"/>
      <c r="D2620" s="520"/>
      <c r="E2620" s="235"/>
      <c r="F2620" s="1548"/>
      <c r="G2620" s="520"/>
      <c r="H2620" s="520"/>
      <c r="I2620" s="520"/>
      <c r="J2620" s="520"/>
      <c r="K2620" s="520"/>
      <c r="L2620" s="520"/>
      <c r="M2620" s="520"/>
      <c r="N2620" s="520"/>
      <c r="O2620" s="520"/>
      <c r="P2620" s="520"/>
      <c r="Q2620" s="638">
        <f t="shared" ref="Q2620:AF2620" si="518">Q2619</f>
        <v>74.072999999999993</v>
      </c>
      <c r="R2620" s="638">
        <f t="shared" si="518"/>
        <v>74.072999999999993</v>
      </c>
      <c r="S2620" s="638">
        <f t="shared" si="518"/>
        <v>74.072999999999993</v>
      </c>
      <c r="T2620" s="638">
        <f t="shared" si="518"/>
        <v>74.072999999999993</v>
      </c>
      <c r="U2620" s="638">
        <f t="shared" si="518"/>
        <v>74.072999999999993</v>
      </c>
      <c r="V2620" s="638">
        <f t="shared" si="518"/>
        <v>74.072999999999993</v>
      </c>
      <c r="W2620" s="638">
        <f t="shared" si="518"/>
        <v>74.072999999999993</v>
      </c>
      <c r="X2620" s="638">
        <f t="shared" si="518"/>
        <v>74.072999999999993</v>
      </c>
      <c r="Y2620" s="638">
        <f t="shared" si="518"/>
        <v>74.072999999999993</v>
      </c>
      <c r="Z2620" s="638">
        <f t="shared" si="518"/>
        <v>74.072999999999993</v>
      </c>
      <c r="AA2620" s="638">
        <f t="shared" si="518"/>
        <v>74.072999999999993</v>
      </c>
      <c r="AB2620" s="726">
        <f t="shared" si="518"/>
        <v>67.90025</v>
      </c>
      <c r="AC2620" s="638">
        <f t="shared" si="518"/>
        <v>0</v>
      </c>
      <c r="AD2620" s="749">
        <f t="shared" si="518"/>
        <v>0</v>
      </c>
      <c r="AE2620" s="2679">
        <f t="shared" si="518"/>
        <v>0</v>
      </c>
      <c r="AF2620" s="639">
        <f t="shared" si="518"/>
        <v>-67.90025</v>
      </c>
      <c r="AG2620" s="639"/>
      <c r="AH2620" s="639">
        <f>AH2619</f>
        <v>0</v>
      </c>
      <c r="AI2620" s="639">
        <f>AI2619</f>
        <v>0</v>
      </c>
      <c r="AJ2620" s="915"/>
      <c r="AK2620" s="928"/>
      <c r="AM2620" s="2938"/>
    </row>
    <row r="2621" spans="1:39" ht="31.5" x14ac:dyDescent="0.25">
      <c r="A2621" s="1984">
        <v>1</v>
      </c>
      <c r="B2621" s="1620" t="s">
        <v>490</v>
      </c>
      <c r="C2621" s="1620"/>
      <c r="D2621" s="165"/>
      <c r="E2621" s="199"/>
      <c r="F2621" s="199"/>
      <c r="G2621" s="165"/>
      <c r="H2621" s="165"/>
      <c r="I2621" s="165"/>
      <c r="J2621" s="191"/>
      <c r="K2621" s="191"/>
      <c r="L2621" s="2780"/>
      <c r="M2621" s="191"/>
      <c r="N2621" s="2780"/>
      <c r="O2621" s="2780"/>
      <c r="P2621" s="2780"/>
      <c r="Q2621" s="1975"/>
      <c r="R2621" s="1975"/>
      <c r="S2621" s="1975"/>
      <c r="T2621" s="1975"/>
      <c r="U2621" s="1975"/>
      <c r="V2621" s="1975"/>
      <c r="W2621" s="1975"/>
      <c r="X2621" s="1975"/>
      <c r="Y2621" s="1975"/>
      <c r="Z2621" s="1975"/>
      <c r="AA2621" s="1975"/>
      <c r="AB2621" s="846"/>
      <c r="AC2621" s="884"/>
      <c r="AD2621" s="1978"/>
      <c r="AE2621" s="884"/>
      <c r="AF2621" s="891"/>
      <c r="AG2621" s="891"/>
      <c r="AH2621" s="2783"/>
      <c r="AI2621" s="891"/>
      <c r="AJ2621" s="915"/>
      <c r="AK2621" s="928"/>
      <c r="AM2621" s="2938"/>
    </row>
    <row r="2622" spans="1:39" x14ac:dyDescent="0.25">
      <c r="A2622" s="1984">
        <v>1</v>
      </c>
      <c r="B2622" s="122" t="s">
        <v>28</v>
      </c>
      <c r="C2622" s="415"/>
      <c r="D2622" s="1976"/>
      <c r="E2622" s="216"/>
      <c r="F2622" s="216"/>
      <c r="G2622" s="1976"/>
      <c r="H2622" s="1976"/>
      <c r="I2622" s="1976"/>
      <c r="J2622" s="1980"/>
      <c r="K2622" s="521"/>
      <c r="L2622" s="508"/>
      <c r="M2622" s="1980"/>
      <c r="N2622" s="191"/>
      <c r="O2622" s="1980"/>
      <c r="P2622" s="191"/>
      <c r="Q2622" s="884"/>
      <c r="R2622" s="884"/>
      <c r="S2622" s="884"/>
      <c r="T2622" s="884"/>
      <c r="U2622" s="884"/>
      <c r="V2622" s="884"/>
      <c r="W2622" s="884"/>
      <c r="X2622" s="884"/>
      <c r="Y2622" s="884"/>
      <c r="Z2622" s="884"/>
      <c r="AA2622" s="884"/>
      <c r="AB2622" s="725"/>
      <c r="AC2622" s="893"/>
      <c r="AD2622" s="898"/>
      <c r="AE2622" s="894"/>
      <c r="AF2622" s="893"/>
      <c r="AG2622" s="893"/>
      <c r="AH2622" s="891"/>
      <c r="AI2622" s="893"/>
      <c r="AJ2622" s="915"/>
      <c r="AK2622" s="928"/>
      <c r="AM2622" s="2938"/>
    </row>
    <row r="2623" spans="1:39" x14ac:dyDescent="0.25">
      <c r="A2623" s="1984">
        <v>1</v>
      </c>
      <c r="B2623" s="2" t="s">
        <v>123</v>
      </c>
      <c r="C2623" s="416"/>
      <c r="D2623" s="165"/>
      <c r="E2623" s="199"/>
      <c r="F2623" s="199"/>
      <c r="G2623" s="165"/>
      <c r="H2623" s="165"/>
      <c r="I2623" s="165"/>
      <c r="J2623" s="191"/>
      <c r="K2623" s="1980"/>
      <c r="L2623" s="191"/>
      <c r="M2623" s="191"/>
      <c r="N2623" s="1980"/>
      <c r="O2623" s="191"/>
      <c r="P2623" s="191"/>
      <c r="Q2623" s="336"/>
      <c r="R2623" s="336"/>
      <c r="S2623" s="336"/>
      <c r="T2623" s="336"/>
      <c r="U2623" s="336"/>
      <c r="V2623" s="336"/>
      <c r="W2623" s="336"/>
      <c r="X2623" s="336"/>
      <c r="Y2623" s="336"/>
      <c r="Z2623" s="336"/>
      <c r="AA2623" s="336"/>
      <c r="AB2623" s="846"/>
      <c r="AC2623" s="891"/>
      <c r="AD2623" s="890"/>
      <c r="AE2623" s="893"/>
      <c r="AF2623" s="894"/>
      <c r="AG2623" s="893"/>
      <c r="AH2623" s="893"/>
      <c r="AI2623" s="893"/>
      <c r="AJ2623" s="915"/>
      <c r="AK2623" s="928"/>
      <c r="AM2623" s="2938"/>
    </row>
    <row r="2624" spans="1:39" x14ac:dyDescent="0.25">
      <c r="A2624" s="1984">
        <v>1</v>
      </c>
      <c r="B2624" s="1982" t="s">
        <v>200</v>
      </c>
      <c r="C2624" s="419"/>
      <c r="D2624" s="165">
        <v>300</v>
      </c>
      <c r="E2624" s="199">
        <v>8</v>
      </c>
      <c r="F2624" s="1980">
        <f>ROUND(E2624/12*$B$4,0)</f>
        <v>7</v>
      </c>
      <c r="G2624" s="165">
        <v>10</v>
      </c>
      <c r="H2624" s="165">
        <f>G2624/F2624*100</f>
        <v>142.85714285714286</v>
      </c>
      <c r="I2624" s="3148">
        <v>11</v>
      </c>
      <c r="J2624" s="165">
        <f>N2624/F2624</f>
        <v>22.927689594356259</v>
      </c>
      <c r="K2624" s="165">
        <f>ROUND(E2624*I2624,0)</f>
        <v>88</v>
      </c>
      <c r="L2624" s="165">
        <f>ROUND(K2624/12*$B$4,0)</f>
        <v>81</v>
      </c>
      <c r="M2624" s="165">
        <v>130</v>
      </c>
      <c r="N2624" s="165">
        <f>M2624/L2624*100</f>
        <v>160.49382716049382</v>
      </c>
      <c r="O2624" s="165">
        <f>K2624/D2624</f>
        <v>0.29333333333333333</v>
      </c>
      <c r="P2624" s="165">
        <f>M2624/$B$4*12/O2624</f>
        <v>483.47107438016525</v>
      </c>
      <c r="Q2624" s="304"/>
      <c r="R2624" s="304"/>
      <c r="S2624" s="304"/>
      <c r="T2624" s="304"/>
      <c r="U2624" s="304"/>
      <c r="V2624" s="304"/>
      <c r="W2624" s="304"/>
      <c r="X2624" s="304"/>
      <c r="Y2624" s="304"/>
      <c r="Z2624" s="304"/>
      <c r="AA2624" s="304"/>
      <c r="AB2624" s="844"/>
      <c r="AC2624" s="894"/>
      <c r="AD2624" s="892"/>
      <c r="AE2624" s="891"/>
      <c r="AF2624" s="894"/>
      <c r="AG2624" s="893"/>
      <c r="AH2624" s="891"/>
      <c r="AI2624" s="891"/>
      <c r="AJ2624" s="915"/>
      <c r="AK2624" s="928"/>
      <c r="AM2624" s="2938"/>
    </row>
    <row r="2625" spans="1:39" x14ac:dyDescent="0.25">
      <c r="A2625" s="1984">
        <v>1</v>
      </c>
      <c r="B2625" s="1191" t="s">
        <v>176</v>
      </c>
      <c r="C2625" s="1192"/>
      <c r="D2625" s="1439"/>
      <c r="E2625" s="202">
        <f>E2624</f>
        <v>8</v>
      </c>
      <c r="F2625" s="202">
        <f>F2624</f>
        <v>7</v>
      </c>
      <c r="G2625" s="1439">
        <f>G2624</f>
        <v>10</v>
      </c>
      <c r="H2625" s="1439">
        <f>H2624</f>
        <v>142.85714285714286</v>
      </c>
      <c r="I2625" s="1439">
        <f>I2624</f>
        <v>11</v>
      </c>
      <c r="J2625" s="1439">
        <f>N2625/F2625</f>
        <v>22.927689594356259</v>
      </c>
      <c r="K2625" s="1439">
        <f t="shared" ref="K2625:P2625" si="519">K2624</f>
        <v>88</v>
      </c>
      <c r="L2625" s="1439">
        <f t="shared" si="519"/>
        <v>81</v>
      </c>
      <c r="M2625" s="1439">
        <f t="shared" si="519"/>
        <v>130</v>
      </c>
      <c r="N2625" s="1439">
        <f t="shared" si="519"/>
        <v>160.49382716049382</v>
      </c>
      <c r="O2625" s="1439">
        <f t="shared" si="519"/>
        <v>0.29333333333333333</v>
      </c>
      <c r="P2625" s="1439">
        <f t="shared" si="519"/>
        <v>483.47107438016525</v>
      </c>
      <c r="Q2625" s="305"/>
      <c r="R2625" s="305"/>
      <c r="S2625" s="305"/>
      <c r="T2625" s="305"/>
      <c r="U2625" s="305"/>
      <c r="V2625" s="305"/>
      <c r="W2625" s="305"/>
      <c r="X2625" s="305"/>
      <c r="Y2625" s="305"/>
      <c r="Z2625" s="305"/>
      <c r="AA2625" s="305"/>
      <c r="AB2625" s="2681"/>
      <c r="AC2625" s="337"/>
      <c r="AD2625" s="1472"/>
      <c r="AE2625" s="337"/>
      <c r="AF2625" s="2784"/>
      <c r="AG2625" s="891"/>
      <c r="AH2625" s="2784"/>
      <c r="AI2625" s="2784"/>
      <c r="AJ2625" s="915"/>
      <c r="AK2625" s="928"/>
      <c r="AM2625" s="2938"/>
    </row>
    <row r="2626" spans="1:39" ht="30" thickBot="1" x14ac:dyDescent="0.3">
      <c r="A2626" s="1984">
        <v>1</v>
      </c>
      <c r="B2626" s="132" t="s">
        <v>201</v>
      </c>
      <c r="C2626" s="132"/>
      <c r="D2626" s="183"/>
      <c r="E2626" s="241">
        <f>SUM(E2625)</f>
        <v>8</v>
      </c>
      <c r="F2626" s="241">
        <f>SUM(F2625)</f>
        <v>7</v>
      </c>
      <c r="G2626" s="183">
        <f>SUM(G2625)</f>
        <v>10</v>
      </c>
      <c r="H2626" s="183">
        <f>SUM(H2625)</f>
        <v>142.85714285714286</v>
      </c>
      <c r="I2626" s="183">
        <f>SUM(I2625)</f>
        <v>11</v>
      </c>
      <c r="J2626" s="183">
        <f>N2626/F2626</f>
        <v>22.927689594356259</v>
      </c>
      <c r="K2626" s="183">
        <f>SUM(K2625)</f>
        <v>88</v>
      </c>
      <c r="L2626" s="183">
        <f>L2625</f>
        <v>81</v>
      </c>
      <c r="M2626" s="183">
        <f>SUM(M2625)</f>
        <v>130</v>
      </c>
      <c r="N2626" s="183">
        <f>SUM(N2625)</f>
        <v>160.49382716049382</v>
      </c>
      <c r="O2626" s="183">
        <f>SUM(O2625)</f>
        <v>0.29333333333333333</v>
      </c>
      <c r="P2626" s="183">
        <f>SUM(P2625)</f>
        <v>483.47107438016525</v>
      </c>
      <c r="Q2626" s="308">
        <v>407.06872710959999</v>
      </c>
      <c r="R2626" s="308">
        <v>407.06872710959999</v>
      </c>
      <c r="S2626" s="308">
        <v>421.61363410006663</v>
      </c>
      <c r="T2626" s="308">
        <v>421.61363410006663</v>
      </c>
      <c r="U2626" s="308">
        <v>801.59235859553326</v>
      </c>
      <c r="V2626" s="308">
        <v>801.59235859553326</v>
      </c>
      <c r="W2626" s="308">
        <v>914.47348999999997</v>
      </c>
      <c r="X2626" s="308">
        <v>914.47348999999997</v>
      </c>
      <c r="Y2626" s="308">
        <v>914.47348999999997</v>
      </c>
      <c r="Z2626" s="308">
        <v>970.9140485109333</v>
      </c>
      <c r="AA2626" s="308">
        <v>970.9140485109333</v>
      </c>
      <c r="AB2626" s="1970">
        <f>Q2626/12*$B$4+(R2626-Q2626)/11*10+(S2626-R2626)/10*9+(T2626-S2626)/9*8+(U2626-T2626)/8*7+(V2626-U2626)/7*6+(W2626-V2626)/6*5+(X2626-W2626)/5*4+(Y2626-X2626)/4*3+(Z2626-Y2626)/3*2+(AA2626-Z2626)/2*1</f>
        <v>850.41278191976437</v>
      </c>
      <c r="AC2626" s="308">
        <f>AI2626-AH2626-AE2626</f>
        <v>1338.3126799999998</v>
      </c>
      <c r="AD2626" s="743"/>
      <c r="AE2626" s="308"/>
      <c r="AF2626" s="308">
        <f>AC2626-AB2626</f>
        <v>487.8998980802354</v>
      </c>
      <c r="AG2626" s="308"/>
      <c r="AH2626" s="308">
        <v>0</v>
      </c>
      <c r="AI2626" s="308">
        <v>1338.3126799999998</v>
      </c>
      <c r="AJ2626" s="915"/>
      <c r="AK2626" s="928"/>
      <c r="AM2626" s="2938"/>
    </row>
    <row r="2627" spans="1:39" ht="15.75" thickBot="1" x14ac:dyDescent="0.3">
      <c r="A2627" s="1984">
        <v>1</v>
      </c>
      <c r="B2627" s="1321" t="s">
        <v>277</v>
      </c>
      <c r="C2627" s="1321"/>
      <c r="D2627" s="1548"/>
      <c r="E2627" s="247"/>
      <c r="F2627" s="247"/>
      <c r="G2627" s="1548"/>
      <c r="H2627" s="1548"/>
      <c r="I2627" s="1548"/>
      <c r="J2627" s="1548"/>
      <c r="K2627" s="1548"/>
      <c r="L2627" s="1548"/>
      <c r="M2627" s="1548">
        <f>M2626</f>
        <v>130</v>
      </c>
      <c r="N2627" s="1548"/>
      <c r="O2627" s="1548"/>
      <c r="P2627" s="1548"/>
      <c r="Q2627" s="309">
        <f t="shared" ref="Q2627:AF2627" si="520">Q2626</f>
        <v>407.06872710959999</v>
      </c>
      <c r="R2627" s="309">
        <f t="shared" si="520"/>
        <v>407.06872710959999</v>
      </c>
      <c r="S2627" s="309">
        <f t="shared" si="520"/>
        <v>421.61363410006663</v>
      </c>
      <c r="T2627" s="309">
        <f t="shared" si="520"/>
        <v>421.61363410006663</v>
      </c>
      <c r="U2627" s="309">
        <f t="shared" si="520"/>
        <v>801.59235859553326</v>
      </c>
      <c r="V2627" s="309">
        <f t="shared" si="520"/>
        <v>801.59235859553326</v>
      </c>
      <c r="W2627" s="309">
        <f t="shared" si="520"/>
        <v>914.47348999999997</v>
      </c>
      <c r="X2627" s="309">
        <f t="shared" si="520"/>
        <v>914.47348999999997</v>
      </c>
      <c r="Y2627" s="309">
        <f t="shared" si="520"/>
        <v>914.47348999999997</v>
      </c>
      <c r="Z2627" s="309">
        <f t="shared" si="520"/>
        <v>970.9140485109333</v>
      </c>
      <c r="AA2627" s="309">
        <f t="shared" si="520"/>
        <v>970.9140485109333</v>
      </c>
      <c r="AB2627" s="726">
        <f t="shared" si="520"/>
        <v>850.41278191976437</v>
      </c>
      <c r="AC2627" s="309">
        <f t="shared" si="520"/>
        <v>1338.3126799999998</v>
      </c>
      <c r="AD2627" s="746">
        <f t="shared" si="520"/>
        <v>0</v>
      </c>
      <c r="AE2627" s="140">
        <f t="shared" si="520"/>
        <v>0</v>
      </c>
      <c r="AF2627" s="309">
        <f t="shared" si="520"/>
        <v>487.8998980802354</v>
      </c>
      <c r="AG2627" s="309"/>
      <c r="AH2627" s="309">
        <f>AH2626</f>
        <v>0</v>
      </c>
      <c r="AI2627" s="309">
        <f>AI2626</f>
        <v>1338.3126799999998</v>
      </c>
      <c r="AJ2627" s="915"/>
      <c r="AK2627" s="928"/>
      <c r="AM2627" s="2938"/>
    </row>
    <row r="2628" spans="1:39" x14ac:dyDescent="0.25">
      <c r="A2628" s="1984">
        <v>1</v>
      </c>
      <c r="B2628" s="3141" t="s">
        <v>491</v>
      </c>
      <c r="C2628" s="3141"/>
      <c r="D2628" s="1976"/>
      <c r="E2628" s="216"/>
      <c r="F2628" s="1976"/>
      <c r="G2628" s="1976"/>
      <c r="H2628" s="1976"/>
      <c r="I2628" s="1976"/>
      <c r="J2628" s="1976"/>
      <c r="K2628" s="1976"/>
      <c r="L2628" s="1976"/>
      <c r="M2628" s="1976"/>
      <c r="N2628" s="1976"/>
      <c r="O2628" s="1976"/>
      <c r="P2628" s="1976"/>
      <c r="Q2628" s="304"/>
      <c r="R2628" s="304"/>
      <c r="S2628" s="304"/>
      <c r="T2628" s="304"/>
      <c r="U2628" s="304"/>
      <c r="V2628" s="304"/>
      <c r="W2628" s="304"/>
      <c r="X2628" s="304"/>
      <c r="Y2628" s="304"/>
      <c r="Z2628" s="304"/>
      <c r="AA2628" s="304"/>
      <c r="AB2628" s="725"/>
      <c r="AC2628" s="304"/>
      <c r="AD2628" s="741"/>
      <c r="AE2628" s="304"/>
      <c r="AF2628" s="304"/>
      <c r="AG2628" s="304"/>
      <c r="AH2628" s="304"/>
      <c r="AI2628" s="304"/>
      <c r="AJ2628" s="915"/>
      <c r="AK2628" s="928"/>
      <c r="AM2628" s="2938"/>
    </row>
    <row r="2629" spans="1:39" x14ac:dyDescent="0.25">
      <c r="A2629" s="1984">
        <v>1</v>
      </c>
      <c r="B2629" s="439" t="s">
        <v>194</v>
      </c>
      <c r="C2629" s="403"/>
      <c r="D2629" s="1976"/>
      <c r="E2629" s="508"/>
      <c r="F2629" s="1976"/>
      <c r="G2629" s="1976"/>
      <c r="H2629" s="165"/>
      <c r="I2629" s="1976"/>
      <c r="J2629" s="1976"/>
      <c r="K2629" s="1976"/>
      <c r="L2629" s="1976"/>
      <c r="M2629" s="1976"/>
      <c r="N2629" s="1976"/>
      <c r="O2629" s="1976"/>
      <c r="P2629" s="1976"/>
      <c r="Q2629" s="304"/>
      <c r="R2629" s="304"/>
      <c r="S2629" s="304"/>
      <c r="T2629" s="304"/>
      <c r="U2629" s="304"/>
      <c r="V2629" s="304"/>
      <c r="W2629" s="304"/>
      <c r="X2629" s="304"/>
      <c r="Y2629" s="304"/>
      <c r="Z2629" s="304"/>
      <c r="AA2629" s="304"/>
      <c r="AB2629" s="844"/>
      <c r="AC2629" s="304">
        <f>AI2629-AH2629-AE2629</f>
        <v>0</v>
      </c>
      <c r="AD2629" s="741"/>
      <c r="AE2629" s="304"/>
      <c r="AF2629" s="304">
        <f>AC2629-AB2629</f>
        <v>0</v>
      </c>
      <c r="AG2629" s="304"/>
      <c r="AH2629" s="304"/>
      <c r="AI2629" s="304"/>
      <c r="AJ2629" s="915"/>
      <c r="AK2629" s="928"/>
      <c r="AM2629" s="2938"/>
    </row>
    <row r="2630" spans="1:39" ht="29.25" x14ac:dyDescent="0.25">
      <c r="A2630" s="1984">
        <v>1</v>
      </c>
      <c r="B2630" s="492" t="s">
        <v>310</v>
      </c>
      <c r="C2630" s="403"/>
      <c r="D2630" s="1976"/>
      <c r="E2630" s="1422">
        <f>E2631</f>
        <v>0</v>
      </c>
      <c r="F2630" s="1976">
        <f>F2631</f>
        <v>0</v>
      </c>
      <c r="G2630" s="1976">
        <f>G2631</f>
        <v>0</v>
      </c>
      <c r="H2630" s="165"/>
      <c r="I2630" s="1976"/>
      <c r="J2630" s="1976"/>
      <c r="K2630" s="1976"/>
      <c r="L2630" s="1976"/>
      <c r="M2630" s="1976"/>
      <c r="N2630" s="1976"/>
      <c r="O2630" s="1976"/>
      <c r="P2630" s="1976"/>
      <c r="Q2630" s="304">
        <v>216.44800000000001</v>
      </c>
      <c r="R2630" s="304">
        <v>216.44800000000001</v>
      </c>
      <c r="S2630" s="304">
        <v>216.44800000000001</v>
      </c>
      <c r="T2630" s="304">
        <v>216.44800000000001</v>
      </c>
      <c r="U2630" s="304">
        <v>216.44800000000001</v>
      </c>
      <c r="V2630" s="304">
        <v>216.44800000000001</v>
      </c>
      <c r="W2630" s="304">
        <v>216.44800000000001</v>
      </c>
      <c r="X2630" s="304">
        <v>216.44800000000001</v>
      </c>
      <c r="Y2630" s="304">
        <v>216.44800000000001</v>
      </c>
      <c r="Z2630" s="304">
        <v>216.44800000000001</v>
      </c>
      <c r="AA2630" s="304">
        <v>566.82319999999993</v>
      </c>
      <c r="AB2630" s="725">
        <f>Q2630/12*$B$4+(R2630-Q2630)/11*10+(S2630-R2630)/10*9+(T2630-S2630)/9*8+(U2630-T2630)/8*7+(V2630-U2630)/7*6+(W2630-V2630)/6*5+(X2630-W2630)/5*4+(Y2630-X2630)/4*3+(Z2630-Y2630)/3*2+(AA2630-Z2630)/2*1</f>
        <v>373.59826666666663</v>
      </c>
      <c r="AC2630" s="304">
        <f>AI2630-AH2630-AE2630</f>
        <v>1103.9126700000006</v>
      </c>
      <c r="AD2630" s="741"/>
      <c r="AE2630" s="304"/>
      <c r="AF2630" s="304">
        <f>AC2630-AB2630</f>
        <v>730.31440333333398</v>
      </c>
      <c r="AG2630" s="304"/>
      <c r="AH2630" s="304">
        <v>0</v>
      </c>
      <c r="AI2630" s="304">
        <v>1103.9126700000006</v>
      </c>
      <c r="AJ2630" s="915"/>
      <c r="AK2630" s="928"/>
      <c r="AM2630" s="2938"/>
    </row>
    <row r="2631" spans="1:39" ht="30" x14ac:dyDescent="0.25">
      <c r="A2631" s="1984">
        <v>1</v>
      </c>
      <c r="B2631" s="450" t="s">
        <v>442</v>
      </c>
      <c r="C2631" s="403"/>
      <c r="D2631" s="1976"/>
      <c r="E2631" s="168">
        <f>E2633/4</f>
        <v>0</v>
      </c>
      <c r="F2631" s="1976">
        <f>F2633/4</f>
        <v>0</v>
      </c>
      <c r="G2631" s="1976">
        <f>G2633/4</f>
        <v>0</v>
      </c>
      <c r="H2631" s="165"/>
      <c r="I2631" s="1976"/>
      <c r="J2631" s="1976"/>
      <c r="K2631" s="1976"/>
      <c r="L2631" s="1976"/>
      <c r="M2631" s="1976"/>
      <c r="N2631" s="1976"/>
      <c r="O2631" s="1976"/>
      <c r="P2631" s="1976"/>
      <c r="Q2631" s="304"/>
      <c r="R2631" s="304"/>
      <c r="S2631" s="304"/>
      <c r="T2631" s="304"/>
      <c r="U2631" s="304"/>
      <c r="V2631" s="304"/>
      <c r="W2631" s="304"/>
      <c r="X2631" s="304"/>
      <c r="Y2631" s="304"/>
      <c r="Z2631" s="304"/>
      <c r="AA2631" s="304"/>
      <c r="AB2631" s="725"/>
      <c r="AC2631" s="304"/>
      <c r="AD2631" s="741"/>
      <c r="AE2631" s="304"/>
      <c r="AF2631" s="304"/>
      <c r="AG2631" s="304"/>
      <c r="AH2631" s="304"/>
      <c r="AI2631" s="304"/>
      <c r="AJ2631" s="915"/>
      <c r="AK2631" s="928"/>
      <c r="AM2631" s="2938"/>
    </row>
    <row r="2632" spans="1:39" x14ac:dyDescent="0.25">
      <c r="A2632" s="1984">
        <v>1</v>
      </c>
      <c r="B2632" s="286" t="s">
        <v>443</v>
      </c>
      <c r="C2632" s="1431"/>
      <c r="D2632" s="1976"/>
      <c r="E2632" s="515"/>
      <c r="F2632" s="1976"/>
      <c r="G2632" s="1976"/>
      <c r="H2632" s="165"/>
      <c r="I2632" s="1976"/>
      <c r="J2632" s="1976"/>
      <c r="K2632" s="1976"/>
      <c r="L2632" s="1976"/>
      <c r="M2632" s="1976"/>
      <c r="N2632" s="1976"/>
      <c r="O2632" s="1976"/>
      <c r="P2632" s="1976"/>
      <c r="Q2632" s="304"/>
      <c r="R2632" s="304"/>
      <c r="S2632" s="304"/>
      <c r="T2632" s="304"/>
      <c r="U2632" s="304"/>
      <c r="V2632" s="304"/>
      <c r="W2632" s="304"/>
      <c r="X2632" s="304"/>
      <c r="Y2632" s="304"/>
      <c r="Z2632" s="304"/>
      <c r="AA2632" s="304"/>
      <c r="AB2632" s="725"/>
      <c r="AC2632" s="304"/>
      <c r="AD2632" s="741"/>
      <c r="AE2632" s="304"/>
      <c r="AF2632" s="304"/>
      <c r="AG2632" s="304"/>
      <c r="AH2632" s="304"/>
      <c r="AI2632" s="304"/>
      <c r="AJ2632" s="915"/>
      <c r="AK2632" s="928"/>
      <c r="AM2632" s="2938"/>
    </row>
    <row r="2633" spans="1:39" ht="30" x14ac:dyDescent="0.25">
      <c r="A2633" s="1984">
        <v>1</v>
      </c>
      <c r="B2633" s="286" t="s">
        <v>444</v>
      </c>
      <c r="C2633" s="1483"/>
      <c r="D2633" s="1976"/>
      <c r="E2633" s="508"/>
      <c r="F2633" s="1976">
        <f>ROUND(E2633/12*$B$4,0)</f>
        <v>0</v>
      </c>
      <c r="G2633" s="1976"/>
      <c r="H2633" s="165"/>
      <c r="I2633" s="1976"/>
      <c r="J2633" s="1976"/>
      <c r="K2633" s="1976"/>
      <c r="L2633" s="1976"/>
      <c r="M2633" s="1976"/>
      <c r="N2633" s="1976"/>
      <c r="O2633" s="1976"/>
      <c r="P2633" s="1976"/>
      <c r="Q2633" s="304"/>
      <c r="R2633" s="304"/>
      <c r="S2633" s="304"/>
      <c r="T2633" s="304"/>
      <c r="U2633" s="304"/>
      <c r="V2633" s="304"/>
      <c r="W2633" s="304"/>
      <c r="X2633" s="304"/>
      <c r="Y2633" s="304"/>
      <c r="Z2633" s="304"/>
      <c r="AA2633" s="304"/>
      <c r="AB2633" s="725"/>
      <c r="AC2633" s="304"/>
      <c r="AD2633" s="741"/>
      <c r="AE2633" s="304"/>
      <c r="AF2633" s="304"/>
      <c r="AG2633" s="304"/>
      <c r="AH2633" s="304"/>
      <c r="AI2633" s="304"/>
      <c r="AJ2633" s="915"/>
      <c r="AK2633" s="928"/>
      <c r="AM2633" s="2938"/>
    </row>
    <row r="2634" spans="1:39" ht="29.25" x14ac:dyDescent="0.25">
      <c r="A2634" s="1984">
        <v>1</v>
      </c>
      <c r="B2634" s="492" t="s">
        <v>311</v>
      </c>
      <c r="C2634" s="1431"/>
      <c r="D2634" s="1976"/>
      <c r="E2634" s="508">
        <f>E2636/9.4</f>
        <v>222.87234042553192</v>
      </c>
      <c r="F2634" s="1976">
        <f>F2636/9.4</f>
        <v>204.25531914893617</v>
      </c>
      <c r="G2634" s="1976">
        <f>G2636/9.4</f>
        <v>434.04893617021287</v>
      </c>
      <c r="H2634" s="165">
        <f>G2634/F2634*100</f>
        <v>212.50312500000007</v>
      </c>
      <c r="I2634" s="1976"/>
      <c r="J2634" s="1976"/>
      <c r="K2634" s="1976"/>
      <c r="L2634" s="1976"/>
      <c r="M2634" s="1976"/>
      <c r="N2634" s="1976"/>
      <c r="O2634" s="1976"/>
      <c r="P2634" s="1976"/>
      <c r="Q2634" s="304"/>
      <c r="R2634" s="304"/>
      <c r="S2634" s="304"/>
      <c r="T2634" s="304"/>
      <c r="U2634" s="304"/>
      <c r="V2634" s="304"/>
      <c r="W2634" s="304"/>
      <c r="X2634" s="304"/>
      <c r="Y2634" s="304"/>
      <c r="Z2634" s="304"/>
      <c r="AA2634" s="304"/>
      <c r="AB2634" s="725"/>
      <c r="AC2634" s="304"/>
      <c r="AD2634" s="741"/>
      <c r="AE2634" s="304"/>
      <c r="AF2634" s="304"/>
      <c r="AG2634" s="304"/>
      <c r="AH2634" s="304"/>
      <c r="AI2634" s="304"/>
      <c r="AJ2634" s="915"/>
      <c r="AK2634" s="928"/>
      <c r="AM2634" s="2938"/>
    </row>
    <row r="2635" spans="1:39" x14ac:dyDescent="0.25">
      <c r="A2635" s="1984">
        <v>1</v>
      </c>
      <c r="B2635" s="492" t="s">
        <v>320</v>
      </c>
      <c r="C2635" s="1431"/>
      <c r="D2635" s="1976"/>
      <c r="E2635" s="508">
        <f>E2636/9.4</f>
        <v>222.87234042553192</v>
      </c>
      <c r="F2635" s="1976">
        <f>F2636/9.4</f>
        <v>204.25531914893617</v>
      </c>
      <c r="G2635" s="1976">
        <f>G2636/9.4</f>
        <v>434.04893617021287</v>
      </c>
      <c r="H2635" s="165">
        <f>G2635/F2635*100</f>
        <v>212.50312500000007</v>
      </c>
      <c r="I2635" s="1976"/>
      <c r="J2635" s="1976"/>
      <c r="K2635" s="1976"/>
      <c r="L2635" s="1976"/>
      <c r="M2635" s="1976"/>
      <c r="N2635" s="1976"/>
      <c r="O2635" s="1976"/>
      <c r="P2635" s="1976"/>
      <c r="Q2635" s="304"/>
      <c r="R2635" s="304"/>
      <c r="S2635" s="304"/>
      <c r="T2635" s="304"/>
      <c r="U2635" s="304"/>
      <c r="V2635" s="304"/>
      <c r="W2635" s="304"/>
      <c r="X2635" s="304"/>
      <c r="Y2635" s="304"/>
      <c r="Z2635" s="304"/>
      <c r="AA2635" s="304"/>
      <c r="AB2635" s="725"/>
      <c r="AC2635" s="304"/>
      <c r="AD2635" s="741"/>
      <c r="AE2635" s="304"/>
      <c r="AF2635" s="304"/>
      <c r="AG2635" s="304"/>
      <c r="AH2635" s="304"/>
      <c r="AI2635" s="304"/>
      <c r="AJ2635" s="915"/>
      <c r="AK2635" s="928"/>
      <c r="AM2635" s="2938"/>
    </row>
    <row r="2636" spans="1:39" x14ac:dyDescent="0.25">
      <c r="A2636" s="1984">
        <v>1</v>
      </c>
      <c r="B2636" s="506" t="s">
        <v>321</v>
      </c>
      <c r="C2636" s="1431"/>
      <c r="D2636" s="1976"/>
      <c r="E2636" s="508">
        <v>2095</v>
      </c>
      <c r="F2636" s="1976">
        <f>ROUND(E2636/12*$B$4,0)</f>
        <v>1920</v>
      </c>
      <c r="G2636" s="1976">
        <v>4080.0600000000013</v>
      </c>
      <c r="H2636" s="165">
        <f>G2636/F2636*100</f>
        <v>212.50312500000007</v>
      </c>
      <c r="I2636" s="1976"/>
      <c r="J2636" s="1976"/>
      <c r="K2636" s="1976"/>
      <c r="L2636" s="1976"/>
      <c r="M2636" s="1976"/>
      <c r="N2636" s="1976"/>
      <c r="O2636" s="1976"/>
      <c r="P2636" s="1976"/>
      <c r="Q2636" s="304"/>
      <c r="R2636" s="304"/>
      <c r="S2636" s="304"/>
      <c r="T2636" s="304"/>
      <c r="U2636" s="304"/>
      <c r="V2636" s="304"/>
      <c r="W2636" s="304"/>
      <c r="X2636" s="304"/>
      <c r="Y2636" s="304"/>
      <c r="Z2636" s="304"/>
      <c r="AA2636" s="304"/>
      <c r="AB2636" s="725"/>
      <c r="AC2636" s="304"/>
      <c r="AD2636" s="741"/>
      <c r="AE2636" s="304"/>
      <c r="AF2636" s="304"/>
      <c r="AG2636" s="304"/>
      <c r="AH2636" s="304"/>
      <c r="AI2636" s="304"/>
      <c r="AJ2636" s="915"/>
      <c r="AK2636" s="928"/>
      <c r="AM2636" s="2938"/>
    </row>
    <row r="2637" spans="1:39" x14ac:dyDescent="0.25">
      <c r="A2637" s="1984">
        <v>1</v>
      </c>
      <c r="B2637" s="442" t="s">
        <v>260</v>
      </c>
      <c r="C2637" s="1431"/>
      <c r="D2637" s="1976"/>
      <c r="E2637" s="508">
        <f>E2630</f>
        <v>0</v>
      </c>
      <c r="F2637" s="508">
        <f>F2630</f>
        <v>0</v>
      </c>
      <c r="G2637" s="508">
        <f>G2630</f>
        <v>0</v>
      </c>
      <c r="H2637" s="165"/>
      <c r="I2637" s="1976"/>
      <c r="J2637" s="1976"/>
      <c r="K2637" s="1976"/>
      <c r="L2637" s="1976"/>
      <c r="M2637" s="1976"/>
      <c r="N2637" s="1976"/>
      <c r="O2637" s="1976"/>
      <c r="P2637" s="1976"/>
      <c r="Q2637" s="304"/>
      <c r="R2637" s="304"/>
      <c r="S2637" s="304"/>
      <c r="T2637" s="304"/>
      <c r="U2637" s="304"/>
      <c r="V2637" s="304"/>
      <c r="W2637" s="304"/>
      <c r="X2637" s="304"/>
      <c r="Y2637" s="304"/>
      <c r="Z2637" s="304"/>
      <c r="AA2637" s="304"/>
      <c r="AB2637" s="725"/>
      <c r="AC2637" s="304"/>
      <c r="AD2637" s="741"/>
      <c r="AE2637" s="304"/>
      <c r="AF2637" s="304"/>
      <c r="AG2637" s="304"/>
      <c r="AH2637" s="304"/>
      <c r="AI2637" s="304"/>
      <c r="AJ2637" s="915"/>
      <c r="AK2637" s="928"/>
      <c r="AM2637" s="2938"/>
    </row>
    <row r="2638" spans="1:39" ht="29.25" x14ac:dyDescent="0.25">
      <c r="A2638" s="1984">
        <v>1</v>
      </c>
      <c r="B2638" s="2927" t="s">
        <v>261</v>
      </c>
      <c r="C2638" s="1431"/>
      <c r="D2638" s="1976"/>
      <c r="E2638" s="508">
        <f>E2634</f>
        <v>222.87234042553192</v>
      </c>
      <c r="F2638" s="508">
        <f>F2634</f>
        <v>204.25531914893617</v>
      </c>
      <c r="G2638" s="508">
        <f>G2634</f>
        <v>434.04893617021287</v>
      </c>
      <c r="H2638" s="165">
        <f>G2638/F2638*100</f>
        <v>212.50312500000007</v>
      </c>
      <c r="I2638" s="1976"/>
      <c r="J2638" s="1976"/>
      <c r="K2638" s="1976"/>
      <c r="L2638" s="1976"/>
      <c r="M2638" s="1976"/>
      <c r="N2638" s="1976"/>
      <c r="O2638" s="1976"/>
      <c r="P2638" s="1976"/>
      <c r="Q2638" s="304"/>
      <c r="R2638" s="304"/>
      <c r="S2638" s="304"/>
      <c r="T2638" s="304"/>
      <c r="U2638" s="304"/>
      <c r="V2638" s="304"/>
      <c r="W2638" s="304"/>
      <c r="X2638" s="304"/>
      <c r="Y2638" s="304"/>
      <c r="Z2638" s="304"/>
      <c r="AA2638" s="304"/>
      <c r="AB2638" s="725"/>
      <c r="AC2638" s="304"/>
      <c r="AD2638" s="741"/>
      <c r="AE2638" s="304"/>
      <c r="AF2638" s="304"/>
      <c r="AG2638" s="304"/>
      <c r="AH2638" s="304"/>
      <c r="AI2638" s="304"/>
      <c r="AJ2638" s="915"/>
      <c r="AK2638" s="928"/>
      <c r="AM2638" s="2938"/>
    </row>
    <row r="2639" spans="1:39" ht="15.75" thickBot="1" x14ac:dyDescent="0.3">
      <c r="A2639" s="1984">
        <v>1</v>
      </c>
      <c r="B2639" s="443" t="s">
        <v>134</v>
      </c>
      <c r="C2639" s="1648"/>
      <c r="D2639" s="1976"/>
      <c r="E2639" s="507">
        <f>E2636/4.2</f>
        <v>498.8095238095238</v>
      </c>
      <c r="F2639" s="507">
        <f>F2636/4.2</f>
        <v>457.14285714285711</v>
      </c>
      <c r="G2639" s="507">
        <f>G2636/4.2</f>
        <v>971.44285714285741</v>
      </c>
      <c r="H2639" s="716">
        <f>G2639/F2639*100</f>
        <v>212.50312500000007</v>
      </c>
      <c r="I2639" s="1976"/>
      <c r="J2639" s="1976"/>
      <c r="K2639" s="1976"/>
      <c r="L2639" s="1976"/>
      <c r="M2639" s="1976"/>
      <c r="N2639" s="1976"/>
      <c r="O2639" s="1976"/>
      <c r="P2639" s="1976"/>
      <c r="Q2639" s="304">
        <f t="shared" ref="Q2639:AI2639" si="521">Q2630</f>
        <v>216.44800000000001</v>
      </c>
      <c r="R2639" s="304">
        <f t="shared" si="521"/>
        <v>216.44800000000001</v>
      </c>
      <c r="S2639" s="304">
        <f t="shared" si="521"/>
        <v>216.44800000000001</v>
      </c>
      <c r="T2639" s="304">
        <f t="shared" si="521"/>
        <v>216.44800000000001</v>
      </c>
      <c r="U2639" s="304">
        <f t="shared" si="521"/>
        <v>216.44800000000001</v>
      </c>
      <c r="V2639" s="304">
        <f t="shared" si="521"/>
        <v>216.44800000000001</v>
      </c>
      <c r="W2639" s="304">
        <f t="shared" si="521"/>
        <v>216.44800000000001</v>
      </c>
      <c r="X2639" s="304">
        <f t="shared" si="521"/>
        <v>216.44800000000001</v>
      </c>
      <c r="Y2639" s="304">
        <f t="shared" si="521"/>
        <v>216.44800000000001</v>
      </c>
      <c r="Z2639" s="304">
        <f t="shared" si="521"/>
        <v>216.44800000000001</v>
      </c>
      <c r="AA2639" s="304">
        <f t="shared" si="521"/>
        <v>566.82319999999993</v>
      </c>
      <c r="AB2639" s="725">
        <f t="shared" si="521"/>
        <v>373.59826666666663</v>
      </c>
      <c r="AC2639" s="304">
        <f t="shared" si="521"/>
        <v>1103.9126700000006</v>
      </c>
      <c r="AD2639" s="741">
        <f t="shared" si="521"/>
        <v>0</v>
      </c>
      <c r="AE2639" s="304">
        <f t="shared" si="521"/>
        <v>0</v>
      </c>
      <c r="AF2639" s="304">
        <f t="shared" si="521"/>
        <v>730.31440333333398</v>
      </c>
      <c r="AG2639" s="304">
        <f t="shared" si="521"/>
        <v>0</v>
      </c>
      <c r="AH2639" s="304">
        <f t="shared" si="521"/>
        <v>0</v>
      </c>
      <c r="AI2639" s="304">
        <f t="shared" si="521"/>
        <v>1103.9126700000006</v>
      </c>
      <c r="AJ2639" s="915"/>
      <c r="AK2639" s="928"/>
      <c r="AM2639" s="2938"/>
    </row>
    <row r="2640" spans="1:39" ht="15.75" thickBot="1" x14ac:dyDescent="0.3">
      <c r="A2640" s="1984">
        <v>1</v>
      </c>
      <c r="B2640" s="139" t="s">
        <v>277</v>
      </c>
      <c r="C2640" s="139"/>
      <c r="D2640" s="1548"/>
      <c r="E2640" s="247"/>
      <c r="F2640" s="1548"/>
      <c r="G2640" s="1548"/>
      <c r="H2640" s="1548"/>
      <c r="I2640" s="1548"/>
      <c r="J2640" s="1548"/>
      <c r="K2640" s="1548"/>
      <c r="L2640" s="1548"/>
      <c r="M2640" s="1548"/>
      <c r="N2640" s="1548"/>
      <c r="O2640" s="1548"/>
      <c r="P2640" s="1548"/>
      <c r="Q2640" s="309">
        <f t="shared" ref="Q2640:AF2640" si="522">Q2639</f>
        <v>216.44800000000001</v>
      </c>
      <c r="R2640" s="309">
        <f t="shared" si="522"/>
        <v>216.44800000000001</v>
      </c>
      <c r="S2640" s="309">
        <f t="shared" si="522"/>
        <v>216.44800000000001</v>
      </c>
      <c r="T2640" s="309">
        <f t="shared" si="522"/>
        <v>216.44800000000001</v>
      </c>
      <c r="U2640" s="309">
        <f t="shared" si="522"/>
        <v>216.44800000000001</v>
      </c>
      <c r="V2640" s="309">
        <f t="shared" si="522"/>
        <v>216.44800000000001</v>
      </c>
      <c r="W2640" s="309">
        <f t="shared" si="522"/>
        <v>216.44800000000001</v>
      </c>
      <c r="X2640" s="309">
        <f t="shared" si="522"/>
        <v>216.44800000000001</v>
      </c>
      <c r="Y2640" s="309">
        <f t="shared" si="522"/>
        <v>216.44800000000001</v>
      </c>
      <c r="Z2640" s="309">
        <f t="shared" si="522"/>
        <v>216.44800000000001</v>
      </c>
      <c r="AA2640" s="309">
        <f t="shared" si="522"/>
        <v>566.82319999999993</v>
      </c>
      <c r="AB2640" s="726">
        <f t="shared" si="522"/>
        <v>373.59826666666663</v>
      </c>
      <c r="AC2640" s="309">
        <f t="shared" si="522"/>
        <v>1103.9126700000006</v>
      </c>
      <c r="AD2640" s="746">
        <f t="shared" si="522"/>
        <v>0</v>
      </c>
      <c r="AE2640" s="140">
        <f t="shared" si="522"/>
        <v>0</v>
      </c>
      <c r="AF2640" s="309">
        <f t="shared" si="522"/>
        <v>730.31440333333398</v>
      </c>
      <c r="AG2640" s="309"/>
      <c r="AH2640" s="309">
        <f>AH2639</f>
        <v>0</v>
      </c>
      <c r="AI2640" s="309">
        <f>AI2639</f>
        <v>1103.9126700000006</v>
      </c>
      <c r="AJ2640" s="915"/>
      <c r="AK2640" s="928"/>
      <c r="AM2640" s="2938"/>
    </row>
    <row r="2641" spans="1:39" x14ac:dyDescent="0.25">
      <c r="A2641" s="1984">
        <v>1</v>
      </c>
      <c r="B2641" s="2838" t="s">
        <v>678</v>
      </c>
      <c r="C2641" s="601"/>
      <c r="D2641" s="2786"/>
      <c r="E2641" s="2787"/>
      <c r="F2641" s="2788"/>
      <c r="G2641" s="2786"/>
      <c r="H2641" s="2786"/>
      <c r="I2641" s="2788"/>
      <c r="J2641" s="2786"/>
      <c r="K2641" s="2786"/>
      <c r="L2641" s="2788"/>
      <c r="M2641" s="2788"/>
      <c r="N2641" s="2786"/>
      <c r="O2641" s="2786"/>
      <c r="P2641" s="2786"/>
      <c r="Q2641" s="306"/>
      <c r="R2641" s="306"/>
      <c r="S2641" s="306"/>
      <c r="T2641" s="306"/>
      <c r="U2641" s="306"/>
      <c r="V2641" s="306"/>
      <c r="W2641" s="306"/>
      <c r="X2641" s="306"/>
      <c r="Y2641" s="306"/>
      <c r="Z2641" s="306"/>
      <c r="AA2641" s="306"/>
      <c r="AB2641" s="306"/>
      <c r="AC2641" s="306"/>
      <c r="AD2641" s="306"/>
      <c r="AE2641" s="932"/>
      <c r="AF2641" s="306"/>
      <c r="AG2641" s="306"/>
      <c r="AH2641" s="306"/>
      <c r="AI2641" s="306"/>
      <c r="AJ2641" s="915"/>
      <c r="AK2641" s="928"/>
      <c r="AM2641" s="2938"/>
    </row>
    <row r="2642" spans="1:39" x14ac:dyDescent="0.25">
      <c r="A2642" s="1984">
        <v>1</v>
      </c>
      <c r="B2642" s="1314" t="s">
        <v>5</v>
      </c>
      <c r="C2642" s="1315"/>
      <c r="D2642" s="1314"/>
      <c r="E2642" s="201"/>
      <c r="F2642" s="1445"/>
      <c r="G2642" s="1445"/>
      <c r="H2642" s="1445"/>
      <c r="I2642" s="165"/>
      <c r="J2642" s="165"/>
      <c r="K2642" s="165"/>
      <c r="L2642" s="165"/>
      <c r="M2642" s="165"/>
      <c r="N2642" s="165"/>
      <c r="O2642" s="165"/>
      <c r="P2642" s="165"/>
      <c r="Q2642" s="304"/>
      <c r="R2642" s="304"/>
      <c r="S2642" s="304"/>
      <c r="T2642" s="304"/>
      <c r="U2642" s="304"/>
      <c r="V2642" s="304"/>
      <c r="W2642" s="304"/>
      <c r="X2642" s="304"/>
      <c r="Y2642" s="304"/>
      <c r="Z2642" s="304"/>
      <c r="AA2642" s="304"/>
      <c r="AB2642" s="725"/>
      <c r="AC2642" s="304">
        <f>AI2642-AH2642-AE2642</f>
        <v>0</v>
      </c>
      <c r="AD2642" s="741"/>
      <c r="AE2642" s="304"/>
      <c r="AF2642" s="304"/>
      <c r="AG2642" s="304"/>
      <c r="AH2642" s="304"/>
      <c r="AI2642" s="304"/>
      <c r="AJ2642" s="915"/>
      <c r="AK2642" s="928"/>
      <c r="AM2642" s="2938"/>
    </row>
    <row r="2643" spans="1:39" x14ac:dyDescent="0.25">
      <c r="A2643" s="1984">
        <v>1</v>
      </c>
      <c r="B2643" s="1428" t="s">
        <v>63</v>
      </c>
      <c r="C2643" s="926" t="s">
        <v>256</v>
      </c>
      <c r="D2643" s="1428">
        <v>320</v>
      </c>
      <c r="E2643" s="204">
        <v>5</v>
      </c>
      <c r="F2643" s="109">
        <f>E2643/12*$B$4</f>
        <v>4.5833333333333339</v>
      </c>
      <c r="G2643" s="115">
        <v>12</v>
      </c>
      <c r="H2643" s="115">
        <f>G2643/F2643*100</f>
        <v>261.81818181818176</v>
      </c>
      <c r="I2643" s="1600">
        <v>5</v>
      </c>
      <c r="J2643" s="937">
        <f>M2643/G2643</f>
        <v>4.166666666666667</v>
      </c>
      <c r="K2643" s="257">
        <f>ROUND(E2643*I2643,0)</f>
        <v>25</v>
      </c>
      <c r="L2643" s="137">
        <f>ROUND(K2643/12*$B$4,0)</f>
        <v>23</v>
      </c>
      <c r="M2643" s="257">
        <v>50</v>
      </c>
      <c r="N2643" s="137">
        <f>M2643/L2643*100</f>
        <v>217.39130434782606</v>
      </c>
      <c r="O2643" s="109">
        <f>K2643/D2643</f>
        <v>7.8125E-2</v>
      </c>
      <c r="P2643" s="257">
        <f>M2643/$B$4*12/O2643</f>
        <v>698.18181818181824</v>
      </c>
      <c r="Q2643" s="305"/>
      <c r="R2643" s="304"/>
      <c r="S2643" s="304"/>
      <c r="T2643" s="304"/>
      <c r="U2643" s="304"/>
      <c r="V2643" s="304"/>
      <c r="W2643" s="304"/>
      <c r="X2643" s="304"/>
      <c r="Y2643" s="304"/>
      <c r="Z2643" s="304"/>
      <c r="AA2643" s="304"/>
      <c r="AB2643" s="725"/>
      <c r="AC2643" s="304">
        <f>AI2643-AH2643-AE2643</f>
        <v>0</v>
      </c>
      <c r="AD2643" s="741"/>
      <c r="AE2643" s="304"/>
      <c r="AF2643" s="304"/>
      <c r="AG2643" s="304"/>
      <c r="AH2643" s="304"/>
      <c r="AI2643" s="304"/>
      <c r="AJ2643" s="915"/>
      <c r="AK2643" s="928"/>
      <c r="AM2643" s="2938"/>
    </row>
    <row r="2644" spans="1:39" x14ac:dyDescent="0.25">
      <c r="A2644" s="1984">
        <v>1</v>
      </c>
      <c r="B2644" s="1502" t="s">
        <v>86</v>
      </c>
      <c r="C2644" s="3013" t="s">
        <v>256</v>
      </c>
      <c r="D2644" s="1502">
        <v>340</v>
      </c>
      <c r="E2644" s="227">
        <v>10</v>
      </c>
      <c r="F2644" s="109">
        <f>E2644/12*$B$4</f>
        <v>9.1666666666666679</v>
      </c>
      <c r="G2644" s="115"/>
      <c r="H2644" s="115">
        <f>G2644/F2644*100</f>
        <v>0</v>
      </c>
      <c r="I2644" s="1600">
        <v>12</v>
      </c>
      <c r="J2644" s="937" t="e">
        <f>M2644/G2644</f>
        <v>#DIV/0!</v>
      </c>
      <c r="K2644" s="257">
        <f>ROUND(E2644*I2644,0)</f>
        <v>120</v>
      </c>
      <c r="L2644" s="137">
        <f>ROUND(K2644/12*$B$4,0)</f>
        <v>110</v>
      </c>
      <c r="M2644" s="257">
        <v>0</v>
      </c>
      <c r="N2644" s="137">
        <f>M2644/L2644*100</f>
        <v>0</v>
      </c>
      <c r="O2644" s="109">
        <f>K2644/D2644</f>
        <v>0.35294117647058826</v>
      </c>
      <c r="P2644" s="257">
        <f>M2644/$B$4*12/O2644</f>
        <v>0</v>
      </c>
      <c r="Q2644" s="310"/>
      <c r="R2644" s="306"/>
      <c r="S2644" s="306"/>
      <c r="T2644" s="306"/>
      <c r="U2644" s="306"/>
      <c r="V2644" s="306"/>
      <c r="W2644" s="306"/>
      <c r="X2644" s="306"/>
      <c r="Y2644" s="306"/>
      <c r="Z2644" s="306"/>
      <c r="AA2644" s="306"/>
      <c r="AB2644" s="846"/>
      <c r="AC2644" s="306"/>
      <c r="AD2644" s="1097"/>
      <c r="AE2644" s="306"/>
      <c r="AF2644" s="306"/>
      <c r="AG2644" s="306"/>
      <c r="AH2644" s="306"/>
      <c r="AI2644" s="306"/>
      <c r="AJ2644" s="915"/>
      <c r="AK2644" s="928"/>
      <c r="AM2644" s="2938"/>
    </row>
    <row r="2645" spans="1:39" ht="15.75" thickBot="1" x14ac:dyDescent="0.3">
      <c r="A2645" s="1984">
        <v>1</v>
      </c>
      <c r="B2645" s="1230" t="s">
        <v>7</v>
      </c>
      <c r="C2645" s="133"/>
      <c r="D2645" s="1230"/>
      <c r="E2645" s="213">
        <f>E2644+E2643</f>
        <v>15</v>
      </c>
      <c r="F2645" s="1608">
        <f>F2644+F2643</f>
        <v>13.750000000000002</v>
      </c>
      <c r="G2645" s="1608">
        <f>G2644+G2643</f>
        <v>12</v>
      </c>
      <c r="H2645" s="1608">
        <f>G2645/F2645*100</f>
        <v>87.272727272727252</v>
      </c>
      <c r="I2645" s="1006">
        <f>IF(E2645=0,0,K2645/E2645)</f>
        <v>9.6666666666666661</v>
      </c>
      <c r="J2645" s="1006">
        <f>M2645/G2645</f>
        <v>4.166666666666667</v>
      </c>
      <c r="K2645" s="183">
        <f>K2644+K2643</f>
        <v>145</v>
      </c>
      <c r="L2645" s="183">
        <f>L2644+L2643</f>
        <v>133</v>
      </c>
      <c r="M2645" s="183">
        <f>M2644+M2643</f>
        <v>50</v>
      </c>
      <c r="N2645" s="1008">
        <f>M2645/L2645*100</f>
        <v>37.593984962406012</v>
      </c>
      <c r="O2645" s="1052">
        <f>O2644+O2643</f>
        <v>0.43106617647058826</v>
      </c>
      <c r="P2645" s="1008">
        <f>M2645/$B$4*12/O2645</f>
        <v>126.53615041674743</v>
      </c>
      <c r="Q2645" s="308"/>
      <c r="R2645" s="308"/>
      <c r="S2645" s="308">
        <v>622.36929719999989</v>
      </c>
      <c r="T2645" s="308">
        <v>622.36929719999989</v>
      </c>
      <c r="U2645" s="308">
        <v>622.36929719999989</v>
      </c>
      <c r="V2645" s="308">
        <v>622.36929719999989</v>
      </c>
      <c r="W2645" s="308">
        <v>622.36929719999989</v>
      </c>
      <c r="X2645" s="308">
        <v>622.36929719999989</v>
      </c>
      <c r="Y2645" s="308">
        <v>1175.6677694999998</v>
      </c>
      <c r="Z2645" s="308">
        <v>1175.6677694999998</v>
      </c>
      <c r="AA2645" s="308">
        <v>1271.5457124999998</v>
      </c>
      <c r="AB2645" s="725">
        <f>Q2645/12*$B$4+(R2645-Q2645)/11*10+(S2645-R2645)/10*9+(T2645-S2645)/9*8+(U2645-T2645)/8*7+(V2645-U2645)/7*6+(W2645-V2645)/6*5+(X2645-W2645)/5*4+(Y2645-X2645)/4*3+(Z2645-Y2645)/3*2+(AA2645-Z2645)/2*1</f>
        <v>1023.0451932049999</v>
      </c>
      <c r="AC2645" s="308">
        <f>AI2645-AH2645-AE2645</f>
        <v>1058.9593599999998</v>
      </c>
      <c r="AD2645" s="743"/>
      <c r="AE2645" s="308"/>
      <c r="AF2645" s="308">
        <f>AC2645-AB2645</f>
        <v>35.914166794999915</v>
      </c>
      <c r="AG2645" s="308"/>
      <c r="AH2645" s="308">
        <v>0</v>
      </c>
      <c r="AI2645" s="308">
        <v>1058.9593599999998</v>
      </c>
      <c r="AJ2645" s="915"/>
      <c r="AK2645" s="928"/>
      <c r="AM2645" s="2938"/>
    </row>
    <row r="2646" spans="1:39" ht="15.75" thickBot="1" x14ac:dyDescent="0.3">
      <c r="A2646" s="1984">
        <v>1</v>
      </c>
      <c r="B2646" s="139" t="s">
        <v>277</v>
      </c>
      <c r="C2646" s="139"/>
      <c r="D2646" s="1548"/>
      <c r="E2646" s="247"/>
      <c r="F2646" s="1548"/>
      <c r="G2646" s="1548"/>
      <c r="H2646" s="1548"/>
      <c r="I2646" s="1548"/>
      <c r="J2646" s="1548"/>
      <c r="K2646" s="1548"/>
      <c r="L2646" s="1548"/>
      <c r="M2646" s="1548">
        <f>M2645</f>
        <v>50</v>
      </c>
      <c r="N2646" s="1548"/>
      <c r="O2646" s="1548"/>
      <c r="P2646" s="1548"/>
      <c r="Q2646" s="309">
        <f t="shared" ref="Q2646:AI2646" si="523">Q2645</f>
        <v>0</v>
      </c>
      <c r="R2646" s="309">
        <f t="shared" si="523"/>
        <v>0</v>
      </c>
      <c r="S2646" s="309">
        <f t="shared" si="523"/>
        <v>622.36929719999989</v>
      </c>
      <c r="T2646" s="309">
        <f t="shared" si="523"/>
        <v>622.36929719999989</v>
      </c>
      <c r="U2646" s="309">
        <f t="shared" si="523"/>
        <v>622.36929719999989</v>
      </c>
      <c r="V2646" s="309">
        <f t="shared" si="523"/>
        <v>622.36929719999989</v>
      </c>
      <c r="W2646" s="309">
        <f t="shared" si="523"/>
        <v>622.36929719999989</v>
      </c>
      <c r="X2646" s="309">
        <f t="shared" si="523"/>
        <v>622.36929719999989</v>
      </c>
      <c r="Y2646" s="309">
        <f t="shared" si="523"/>
        <v>1175.6677694999998</v>
      </c>
      <c r="Z2646" s="309">
        <f t="shared" si="523"/>
        <v>1175.6677694999998</v>
      </c>
      <c r="AA2646" s="309">
        <f t="shared" si="523"/>
        <v>1271.5457124999998</v>
      </c>
      <c r="AB2646" s="309">
        <f t="shared" si="523"/>
        <v>1023.0451932049999</v>
      </c>
      <c r="AC2646" s="309">
        <f t="shared" si="523"/>
        <v>1058.9593599999998</v>
      </c>
      <c r="AD2646" s="309">
        <f t="shared" si="523"/>
        <v>0</v>
      </c>
      <c r="AE2646" s="140">
        <f t="shared" si="523"/>
        <v>0</v>
      </c>
      <c r="AF2646" s="309">
        <f t="shared" si="523"/>
        <v>35.914166794999915</v>
      </c>
      <c r="AG2646" s="309">
        <f t="shared" si="523"/>
        <v>0</v>
      </c>
      <c r="AH2646" s="309">
        <f t="shared" si="523"/>
        <v>0</v>
      </c>
      <c r="AI2646" s="309">
        <f t="shared" si="523"/>
        <v>1058.9593599999998</v>
      </c>
      <c r="AJ2646" s="915"/>
      <c r="AK2646" s="928"/>
      <c r="AM2646" s="2938"/>
    </row>
    <row r="2647" spans="1:39" ht="29.25" x14ac:dyDescent="0.25">
      <c r="A2647" s="1984">
        <v>1</v>
      </c>
      <c r="B2647" s="2838" t="s">
        <v>679</v>
      </c>
      <c r="C2647" s="601"/>
      <c r="D2647" s="2786"/>
      <c r="E2647" s="2787"/>
      <c r="F2647" s="2788"/>
      <c r="G2647" s="2786"/>
      <c r="H2647" s="2786"/>
      <c r="I2647" s="2788"/>
      <c r="J2647" s="2786"/>
      <c r="K2647" s="2786"/>
      <c r="L2647" s="2788"/>
      <c r="M2647" s="2788"/>
      <c r="N2647" s="2786"/>
      <c r="O2647" s="2786"/>
      <c r="P2647" s="2786"/>
      <c r="Q2647" s="306"/>
      <c r="R2647" s="306"/>
      <c r="S2647" s="306"/>
      <c r="T2647" s="306"/>
      <c r="U2647" s="306"/>
      <c r="V2647" s="306"/>
      <c r="W2647" s="306"/>
      <c r="X2647" s="306"/>
      <c r="Y2647" s="306"/>
      <c r="Z2647" s="306"/>
      <c r="AA2647" s="306"/>
      <c r="AB2647" s="306"/>
      <c r="AC2647" s="306"/>
      <c r="AD2647" s="306"/>
      <c r="AE2647" s="932"/>
      <c r="AF2647" s="306"/>
      <c r="AG2647" s="306"/>
      <c r="AH2647" s="306"/>
      <c r="AI2647" s="306"/>
      <c r="AJ2647" s="915"/>
      <c r="AK2647" s="928"/>
      <c r="AM2647" s="2938"/>
    </row>
    <row r="2648" spans="1:39" x14ac:dyDescent="0.25">
      <c r="A2648" s="1984">
        <v>1</v>
      </c>
      <c r="B2648" s="1314" t="s">
        <v>5</v>
      </c>
      <c r="C2648" s="1315"/>
      <c r="D2648" s="1314"/>
      <c r="E2648" s="201"/>
      <c r="F2648" s="1445"/>
      <c r="G2648" s="1445"/>
      <c r="H2648" s="1445"/>
      <c r="I2648" s="165"/>
      <c r="J2648" s="165"/>
      <c r="K2648" s="165"/>
      <c r="L2648" s="165"/>
      <c r="M2648" s="165"/>
      <c r="N2648" s="165"/>
      <c r="O2648" s="165"/>
      <c r="P2648" s="165"/>
      <c r="Q2648" s="304"/>
      <c r="R2648" s="304"/>
      <c r="S2648" s="304"/>
      <c r="T2648" s="304"/>
      <c r="U2648" s="304"/>
      <c r="V2648" s="304"/>
      <c r="W2648" s="304"/>
      <c r="X2648" s="304"/>
      <c r="Y2648" s="304"/>
      <c r="Z2648" s="304"/>
      <c r="AA2648" s="304"/>
      <c r="AB2648" s="725"/>
      <c r="AC2648" s="304">
        <f>AI2648-AH2648-AE2648</f>
        <v>0</v>
      </c>
      <c r="AD2648" s="741"/>
      <c r="AE2648" s="304"/>
      <c r="AF2648" s="304"/>
      <c r="AG2648" s="304"/>
      <c r="AH2648" s="304"/>
      <c r="AI2648" s="304"/>
      <c r="AJ2648" s="915"/>
      <c r="AK2648" s="928"/>
      <c r="AM2648" s="2938"/>
    </row>
    <row r="2649" spans="1:39" x14ac:dyDescent="0.25">
      <c r="A2649" s="1984">
        <v>1</v>
      </c>
      <c r="B2649" s="1428" t="s">
        <v>8</v>
      </c>
      <c r="C2649" s="926" t="s">
        <v>256</v>
      </c>
      <c r="D2649" s="1428">
        <v>320</v>
      </c>
      <c r="E2649" s="204"/>
      <c r="F2649" s="114">
        <f>E2649/12*$B$4</f>
        <v>0</v>
      </c>
      <c r="G2649" s="114"/>
      <c r="H2649" s="114" t="e">
        <f>G2649/F2649*100</f>
        <v>#DIV/0!</v>
      </c>
      <c r="I2649" s="1600"/>
      <c r="J2649" s="937" t="e">
        <f>M2649/G2649</f>
        <v>#DIV/0!</v>
      </c>
      <c r="K2649" s="257">
        <f>ROUND(E2649*I2649,0)</f>
        <v>0</v>
      </c>
      <c r="L2649" s="257">
        <f>ROUND(K2649/12*$B$4,0)</f>
        <v>0</v>
      </c>
      <c r="M2649" s="257"/>
      <c r="N2649" s="257" t="e">
        <f>M2649/L2649*100</f>
        <v>#DIV/0!</v>
      </c>
      <c r="O2649" s="115">
        <f>K2649/D2649</f>
        <v>0</v>
      </c>
      <c r="P2649" s="257" t="e">
        <f>M2649/$B$4*12/O2649</f>
        <v>#DIV/0!</v>
      </c>
      <c r="Q2649" s="305"/>
      <c r="R2649" s="305"/>
      <c r="S2649" s="305"/>
      <c r="T2649" s="305"/>
      <c r="U2649" s="305"/>
      <c r="V2649" s="305"/>
      <c r="W2649" s="305"/>
      <c r="X2649" s="305"/>
      <c r="Y2649" s="305"/>
      <c r="Z2649" s="305"/>
      <c r="AA2649" s="305"/>
      <c r="AB2649" s="843"/>
      <c r="AC2649" s="305">
        <f>AI2649-AH2649-AE2649</f>
        <v>0</v>
      </c>
      <c r="AD2649" s="957"/>
      <c r="AE2649" s="305"/>
      <c r="AF2649" s="305"/>
      <c r="AG2649" s="305"/>
      <c r="AH2649" s="305"/>
      <c r="AI2649" s="305"/>
      <c r="AJ2649" s="915"/>
      <c r="AK2649" s="928"/>
      <c r="AM2649" s="2938"/>
    </row>
    <row r="2650" spans="1:39" ht="15.75" thickBot="1" x14ac:dyDescent="0.3">
      <c r="A2650" s="1984">
        <v>1</v>
      </c>
      <c r="B2650" s="1230" t="s">
        <v>7</v>
      </c>
      <c r="C2650" s="133"/>
      <c r="D2650" s="1230"/>
      <c r="E2650" s="213">
        <f>E2649</f>
        <v>0</v>
      </c>
      <c r="F2650" s="1608">
        <f>F2649</f>
        <v>0</v>
      </c>
      <c r="G2650" s="1608">
        <f>G2649</f>
        <v>0</v>
      </c>
      <c r="H2650" s="1608" t="e">
        <f>G2650/F2650*100</f>
        <v>#DIV/0!</v>
      </c>
      <c r="I2650" s="1006">
        <f>IF(E2650=0,0,K2650/E2650)</f>
        <v>0</v>
      </c>
      <c r="J2650" s="1006" t="e">
        <f>M2650/G2650</f>
        <v>#DIV/0!</v>
      </c>
      <c r="K2650" s="183">
        <f>K2649</f>
        <v>0</v>
      </c>
      <c r="L2650" s="183">
        <f>L2649</f>
        <v>0</v>
      </c>
      <c r="M2650" s="183">
        <f>M2649</f>
        <v>0</v>
      </c>
      <c r="N2650" s="1008" t="e">
        <f>M2650/L2650*100</f>
        <v>#DIV/0!</v>
      </c>
      <c r="O2650" s="1052">
        <f>SUM(O2649)</f>
        <v>0</v>
      </c>
      <c r="P2650" s="1008" t="e">
        <f>M2650/$B$4*12/O2650</f>
        <v>#DIV/0!</v>
      </c>
      <c r="Q2650" s="308"/>
      <c r="R2650" s="308"/>
      <c r="S2650" s="308"/>
      <c r="T2650" s="308"/>
      <c r="U2650" s="308"/>
      <c r="V2650" s="308"/>
      <c r="W2650" s="308"/>
      <c r="X2650" s="308"/>
      <c r="Y2650" s="308"/>
      <c r="Z2650" s="308"/>
      <c r="AA2650" s="308"/>
      <c r="AB2650" s="847"/>
      <c r="AC2650" s="308">
        <f>AI2650-AH2650-AE2650</f>
        <v>0</v>
      </c>
      <c r="AD2650" s="743"/>
      <c r="AE2650" s="308"/>
      <c r="AF2650" s="308">
        <f>AC2650-AB2650</f>
        <v>0</v>
      </c>
      <c r="AG2650" s="308"/>
      <c r="AH2650" s="308"/>
      <c r="AI2650" s="308"/>
      <c r="AJ2650" s="915"/>
      <c r="AK2650" s="928"/>
      <c r="AM2650" s="2938"/>
    </row>
    <row r="2651" spans="1:39" ht="15.75" thickBot="1" x14ac:dyDescent="0.3">
      <c r="A2651" s="1984">
        <v>1</v>
      </c>
      <c r="B2651" s="139" t="s">
        <v>277</v>
      </c>
      <c r="C2651" s="139"/>
      <c r="D2651" s="1548"/>
      <c r="E2651" s="247"/>
      <c r="F2651" s="1548"/>
      <c r="G2651" s="1548"/>
      <c r="H2651" s="1548"/>
      <c r="I2651" s="1548"/>
      <c r="J2651" s="1548"/>
      <c r="K2651" s="1548"/>
      <c r="L2651" s="1548"/>
      <c r="M2651" s="1548">
        <f>M2650</f>
        <v>0</v>
      </c>
      <c r="N2651" s="1548"/>
      <c r="O2651" s="1548"/>
      <c r="P2651" s="1548"/>
      <c r="Q2651" s="309">
        <f t="shared" ref="Q2651:AI2651" si="524">Q2650</f>
        <v>0</v>
      </c>
      <c r="R2651" s="309">
        <f t="shared" si="524"/>
        <v>0</v>
      </c>
      <c r="S2651" s="309">
        <f t="shared" si="524"/>
        <v>0</v>
      </c>
      <c r="T2651" s="309">
        <f t="shared" si="524"/>
        <v>0</v>
      </c>
      <c r="U2651" s="309">
        <f t="shared" si="524"/>
        <v>0</v>
      </c>
      <c r="V2651" s="309">
        <f t="shared" si="524"/>
        <v>0</v>
      </c>
      <c r="W2651" s="309">
        <f t="shared" si="524"/>
        <v>0</v>
      </c>
      <c r="X2651" s="309">
        <f t="shared" si="524"/>
        <v>0</v>
      </c>
      <c r="Y2651" s="309">
        <f t="shared" si="524"/>
        <v>0</v>
      </c>
      <c r="Z2651" s="309">
        <f t="shared" si="524"/>
        <v>0</v>
      </c>
      <c r="AA2651" s="309">
        <f t="shared" si="524"/>
        <v>0</v>
      </c>
      <c r="AB2651" s="309">
        <f t="shared" si="524"/>
        <v>0</v>
      </c>
      <c r="AC2651" s="309">
        <f t="shared" si="524"/>
        <v>0</v>
      </c>
      <c r="AD2651" s="309">
        <f t="shared" si="524"/>
        <v>0</v>
      </c>
      <c r="AE2651" s="140">
        <f t="shared" si="524"/>
        <v>0</v>
      </c>
      <c r="AF2651" s="309">
        <f t="shared" si="524"/>
        <v>0</v>
      </c>
      <c r="AG2651" s="309">
        <f t="shared" si="524"/>
        <v>0</v>
      </c>
      <c r="AH2651" s="309">
        <f t="shared" si="524"/>
        <v>0</v>
      </c>
      <c r="AI2651" s="309">
        <f t="shared" si="524"/>
        <v>0</v>
      </c>
      <c r="AJ2651" s="915"/>
      <c r="AK2651" s="928"/>
      <c r="AM2651" s="2938"/>
    </row>
    <row r="2652" spans="1:39" ht="29.25" x14ac:dyDescent="0.25">
      <c r="B2652" s="2838" t="s">
        <v>708</v>
      </c>
      <c r="C2652" s="1315"/>
      <c r="D2652" s="1314"/>
      <c r="E2652" s="201"/>
      <c r="F2652" s="1445"/>
      <c r="G2652" s="1445"/>
      <c r="H2652" s="1445"/>
      <c r="I2652" s="165"/>
      <c r="J2652" s="165"/>
      <c r="K2652" s="165"/>
      <c r="L2652" s="165"/>
      <c r="M2652" s="165"/>
      <c r="N2652" s="165"/>
      <c r="O2652" s="165"/>
      <c r="P2652" s="165"/>
      <c r="Q2652" s="304"/>
      <c r="R2652" s="304"/>
      <c r="S2652" s="304"/>
      <c r="T2652" s="304"/>
      <c r="U2652" s="304"/>
      <c r="V2652" s="304"/>
      <c r="W2652" s="304"/>
      <c r="X2652" s="304"/>
      <c r="Y2652" s="304"/>
      <c r="Z2652" s="304"/>
      <c r="AA2652" s="304"/>
      <c r="AB2652" s="725"/>
      <c r="AC2652" s="304"/>
      <c r="AD2652" s="741"/>
      <c r="AE2652" s="304"/>
      <c r="AF2652" s="304"/>
      <c r="AG2652" s="304"/>
      <c r="AH2652" s="304"/>
      <c r="AI2652" s="304"/>
      <c r="AJ2652" s="915"/>
      <c r="AK2652" s="928"/>
      <c r="AM2652" s="2938"/>
    </row>
    <row r="2653" spans="1:39" ht="29.25" x14ac:dyDescent="0.25">
      <c r="B2653" s="3049" t="s">
        <v>311</v>
      </c>
      <c r="C2653" s="1315"/>
      <c r="D2653" s="1314"/>
      <c r="E2653" s="3040">
        <f>E2654</f>
        <v>158</v>
      </c>
      <c r="F2653" s="1282">
        <f>F2654</f>
        <v>94.800000000000011</v>
      </c>
      <c r="G2653" s="1282">
        <f>G2654</f>
        <v>86</v>
      </c>
      <c r="H2653" s="1445">
        <f t="shared" ref="H2653:H2660" si="525">G2653/F2653*100</f>
        <v>90.71729957805907</v>
      </c>
      <c r="I2653" s="165"/>
      <c r="J2653" s="165"/>
      <c r="K2653" s="165"/>
      <c r="L2653" s="165"/>
      <c r="M2653" s="165"/>
      <c r="N2653" s="165"/>
      <c r="O2653" s="165"/>
      <c r="P2653" s="165"/>
      <c r="Q2653" s="304"/>
      <c r="R2653" s="304"/>
      <c r="S2653" s="304"/>
      <c r="T2653" s="304"/>
      <c r="U2653" s="304"/>
      <c r="V2653" s="304"/>
      <c r="W2653" s="304"/>
      <c r="X2653" s="304">
        <f t="shared" ref="X2653:AI2653" si="526">X2654</f>
        <v>5001.9555099999998</v>
      </c>
      <c r="Y2653" s="304">
        <f t="shared" si="526"/>
        <v>5001.9555099999998</v>
      </c>
      <c r="Z2653" s="304">
        <f t="shared" si="526"/>
        <v>5001.9555099999998</v>
      </c>
      <c r="AA2653" s="304">
        <f t="shared" si="526"/>
        <v>5616.50864</v>
      </c>
      <c r="AB2653" s="725">
        <f t="shared" si="526"/>
        <v>4308.8409730000003</v>
      </c>
      <c r="AC2653" s="304">
        <f t="shared" si="526"/>
        <v>3398.1679800000002</v>
      </c>
      <c r="AD2653" s="741">
        <f t="shared" si="526"/>
        <v>0</v>
      </c>
      <c r="AE2653" s="304">
        <f t="shared" si="526"/>
        <v>0</v>
      </c>
      <c r="AF2653" s="304">
        <f t="shared" si="526"/>
        <v>-910.67299300000013</v>
      </c>
      <c r="AG2653" s="304">
        <f t="shared" si="526"/>
        <v>0</v>
      </c>
      <c r="AH2653" s="304">
        <f t="shared" si="526"/>
        <v>0</v>
      </c>
      <c r="AI2653" s="304">
        <f t="shared" si="526"/>
        <v>3398.1679800000002</v>
      </c>
      <c r="AJ2653" s="915"/>
      <c r="AK2653" s="928"/>
      <c r="AM2653" s="2938"/>
    </row>
    <row r="2654" spans="1:39" x14ac:dyDescent="0.25">
      <c r="B2654" s="3039" t="s">
        <v>494</v>
      </c>
      <c r="C2654" s="1315"/>
      <c r="D2654" s="1314"/>
      <c r="E2654" s="3041">
        <f>E2655+E2656+E2657+E2659+E2658+E2660</f>
        <v>158</v>
      </c>
      <c r="F2654" s="1282">
        <f>F2655+F2656+F2657+F2659+F2658+F2660</f>
        <v>94.800000000000011</v>
      </c>
      <c r="G2654" s="1282">
        <f>G2655+G2656+G2657+G2659+G2658+G2660</f>
        <v>86</v>
      </c>
      <c r="H2654" s="1445">
        <f t="shared" si="525"/>
        <v>90.71729957805907</v>
      </c>
      <c r="I2654" s="165"/>
      <c r="J2654" s="165"/>
      <c r="K2654" s="165"/>
      <c r="L2654" s="165"/>
      <c r="M2654" s="165"/>
      <c r="N2654" s="165"/>
      <c r="O2654" s="165"/>
      <c r="P2654" s="165"/>
      <c r="Q2654" s="304"/>
      <c r="R2654" s="304"/>
      <c r="S2654" s="304"/>
      <c r="T2654" s="304"/>
      <c r="U2654" s="304"/>
      <c r="V2654" s="304"/>
      <c r="W2654" s="304"/>
      <c r="X2654" s="304">
        <v>5001.9555099999998</v>
      </c>
      <c r="Y2654" s="304">
        <v>5001.9555099999998</v>
      </c>
      <c r="Z2654" s="304">
        <v>5001.9555099999998</v>
      </c>
      <c r="AA2654" s="304">
        <v>5616.50864</v>
      </c>
      <c r="AB2654" s="725">
        <f>Q2654/12*$B$4+(R2654-Q2654)/11*10+(S2654-R2654)/10*9+(T2654-S2654)/9*8+(U2654-T2654)/8*7+(V2654-U2654)/7*6+(W2654-V2654)/6*5+(X2654-W2654)/5*4+(Y2654-X2654)/4*3+(Z2654-Y2654)/3*2+(AA2654-Z2654)/2*1</f>
        <v>4308.8409730000003</v>
      </c>
      <c r="AC2654" s="304">
        <f>AI2654-AH2654-AE2654</f>
        <v>3398.1679800000002</v>
      </c>
      <c r="AD2654" s="741"/>
      <c r="AE2654" s="304"/>
      <c r="AF2654" s="304">
        <f>AC2654-AB2654</f>
        <v>-910.67299300000013</v>
      </c>
      <c r="AG2654" s="304"/>
      <c r="AH2654" s="304">
        <v>0</v>
      </c>
      <c r="AI2654" s="304">
        <v>3398.1679800000002</v>
      </c>
      <c r="AJ2654" s="915"/>
      <c r="AK2654" s="928"/>
      <c r="AM2654" s="2938"/>
    </row>
    <row r="2655" spans="1:39" ht="75" x14ac:dyDescent="0.25">
      <c r="B2655" s="186" t="s">
        <v>431</v>
      </c>
      <c r="C2655" s="1315"/>
      <c r="D2655" s="1314"/>
      <c r="E2655" s="3040">
        <v>45</v>
      </c>
      <c r="F2655" s="1282">
        <f t="shared" ref="F2655:F2660" si="527">E2655/5*3</f>
        <v>27</v>
      </c>
      <c r="G2655" s="1282">
        <v>0</v>
      </c>
      <c r="H2655" s="1445">
        <f t="shared" si="525"/>
        <v>0</v>
      </c>
      <c r="I2655" s="165"/>
      <c r="J2655" s="165"/>
      <c r="K2655" s="165"/>
      <c r="L2655" s="165"/>
      <c r="M2655" s="165"/>
      <c r="N2655" s="165"/>
      <c r="O2655" s="165"/>
      <c r="P2655" s="165"/>
      <c r="Q2655" s="304"/>
      <c r="R2655" s="304"/>
      <c r="S2655" s="304"/>
      <c r="T2655" s="304"/>
      <c r="U2655" s="304"/>
      <c r="V2655" s="304"/>
      <c r="W2655" s="304"/>
      <c r="X2655" s="304"/>
      <c r="Y2655" s="304"/>
      <c r="Z2655" s="304"/>
      <c r="AA2655" s="304"/>
      <c r="AB2655" s="725"/>
      <c r="AC2655" s="304"/>
      <c r="AD2655" s="741"/>
      <c r="AE2655" s="304"/>
      <c r="AF2655" s="304"/>
      <c r="AG2655" s="304"/>
      <c r="AH2655" s="304"/>
      <c r="AI2655" s="304"/>
      <c r="AJ2655" s="915"/>
      <c r="AK2655" s="928"/>
      <c r="AM2655" s="2938"/>
    </row>
    <row r="2656" spans="1:39" ht="75" x14ac:dyDescent="0.25">
      <c r="B2656" s="186" t="s">
        <v>432</v>
      </c>
      <c r="C2656" s="1315"/>
      <c r="D2656" s="1314"/>
      <c r="E2656" s="3040">
        <v>21</v>
      </c>
      <c r="F2656" s="1282">
        <f t="shared" si="527"/>
        <v>12.600000000000001</v>
      </c>
      <c r="G2656" s="1282">
        <v>11</v>
      </c>
      <c r="H2656" s="1445">
        <f t="shared" si="525"/>
        <v>87.30158730158729</v>
      </c>
      <c r="I2656" s="165"/>
      <c r="J2656" s="165"/>
      <c r="K2656" s="165"/>
      <c r="L2656" s="165"/>
      <c r="M2656" s="165"/>
      <c r="N2656" s="165"/>
      <c r="O2656" s="165"/>
      <c r="P2656" s="165"/>
      <c r="Q2656" s="304"/>
      <c r="R2656" s="304"/>
      <c r="S2656" s="304"/>
      <c r="T2656" s="304"/>
      <c r="U2656" s="304"/>
      <c r="V2656" s="304"/>
      <c r="W2656" s="304"/>
      <c r="X2656" s="304"/>
      <c r="Y2656" s="304"/>
      <c r="Z2656" s="304"/>
      <c r="AA2656" s="304"/>
      <c r="AB2656" s="725"/>
      <c r="AC2656" s="304"/>
      <c r="AD2656" s="741"/>
      <c r="AE2656" s="304"/>
      <c r="AF2656" s="304"/>
      <c r="AG2656" s="304"/>
      <c r="AH2656" s="304"/>
      <c r="AI2656" s="304"/>
      <c r="AJ2656" s="915"/>
      <c r="AK2656" s="928"/>
      <c r="AM2656" s="2938"/>
    </row>
    <row r="2657" spans="1:39" ht="60" x14ac:dyDescent="0.25">
      <c r="B2657" s="186" t="s">
        <v>706</v>
      </c>
      <c r="C2657" s="1315"/>
      <c r="D2657" s="1314"/>
      <c r="E2657" s="3040">
        <v>46</v>
      </c>
      <c r="F2657" s="1282">
        <f t="shared" si="527"/>
        <v>27.599999999999998</v>
      </c>
      <c r="G2657" s="1282">
        <v>9</v>
      </c>
      <c r="H2657" s="1445">
        <f t="shared" si="525"/>
        <v>32.608695652173914</v>
      </c>
      <c r="I2657" s="165"/>
      <c r="J2657" s="165"/>
      <c r="K2657" s="165"/>
      <c r="L2657" s="165"/>
      <c r="M2657" s="165"/>
      <c r="N2657" s="165"/>
      <c r="O2657" s="165"/>
      <c r="P2657" s="165"/>
      <c r="Q2657" s="304"/>
      <c r="R2657" s="304"/>
      <c r="S2657" s="304"/>
      <c r="T2657" s="304"/>
      <c r="U2657" s="304"/>
      <c r="V2657" s="304"/>
      <c r="W2657" s="304"/>
      <c r="X2657" s="304"/>
      <c r="Y2657" s="304"/>
      <c r="Z2657" s="304"/>
      <c r="AA2657" s="304"/>
      <c r="AB2657" s="725"/>
      <c r="AC2657" s="304"/>
      <c r="AD2657" s="741"/>
      <c r="AE2657" s="304"/>
      <c r="AF2657" s="304"/>
      <c r="AG2657" s="304"/>
      <c r="AH2657" s="304"/>
      <c r="AI2657" s="304"/>
      <c r="AJ2657" s="915"/>
      <c r="AK2657" s="928"/>
      <c r="AM2657" s="2938"/>
    </row>
    <row r="2658" spans="1:39" ht="60" x14ac:dyDescent="0.25">
      <c r="B2658" s="186" t="s">
        <v>707</v>
      </c>
      <c r="C2658" s="1315"/>
      <c r="D2658" s="1314"/>
      <c r="E2658" s="3040">
        <v>10</v>
      </c>
      <c r="F2658" s="1282">
        <f t="shared" si="527"/>
        <v>6</v>
      </c>
      <c r="G2658" s="1282">
        <v>63</v>
      </c>
      <c r="H2658" s="1445">
        <f t="shared" si="525"/>
        <v>1050</v>
      </c>
      <c r="I2658" s="165"/>
      <c r="J2658" s="165"/>
      <c r="K2658" s="165"/>
      <c r="L2658" s="165"/>
      <c r="M2658" s="165"/>
      <c r="N2658" s="165"/>
      <c r="O2658" s="165"/>
      <c r="P2658" s="165"/>
      <c r="Q2658" s="304"/>
      <c r="R2658" s="304"/>
      <c r="S2658" s="304"/>
      <c r="T2658" s="304"/>
      <c r="U2658" s="304"/>
      <c r="V2658" s="304"/>
      <c r="W2658" s="304"/>
      <c r="X2658" s="304"/>
      <c r="Y2658" s="304"/>
      <c r="Z2658" s="304"/>
      <c r="AA2658" s="304"/>
      <c r="AB2658" s="725"/>
      <c r="AC2658" s="304"/>
      <c r="AD2658" s="741"/>
      <c r="AE2658" s="304"/>
      <c r="AF2658" s="304"/>
      <c r="AG2658" s="304"/>
      <c r="AH2658" s="304"/>
      <c r="AI2658" s="304"/>
      <c r="AJ2658" s="915"/>
      <c r="AK2658" s="928"/>
      <c r="AM2658" s="2938"/>
    </row>
    <row r="2659" spans="1:39" ht="60" x14ac:dyDescent="0.25">
      <c r="B2659" s="186" t="s">
        <v>433</v>
      </c>
      <c r="C2659" s="1315"/>
      <c r="D2659" s="1314"/>
      <c r="E2659" s="3040">
        <v>26</v>
      </c>
      <c r="F2659" s="1282">
        <f t="shared" si="527"/>
        <v>15.600000000000001</v>
      </c>
      <c r="G2659" s="1282">
        <v>2</v>
      </c>
      <c r="H2659" s="1445">
        <f t="shared" si="525"/>
        <v>12.820512820512819</v>
      </c>
      <c r="I2659" s="165"/>
      <c r="J2659" s="165"/>
      <c r="K2659" s="165"/>
      <c r="L2659" s="165"/>
      <c r="M2659" s="165"/>
      <c r="N2659" s="165"/>
      <c r="O2659" s="165"/>
      <c r="P2659" s="165"/>
      <c r="Q2659" s="304"/>
      <c r="R2659" s="304"/>
      <c r="S2659" s="304"/>
      <c r="T2659" s="304"/>
      <c r="U2659" s="304"/>
      <c r="V2659" s="304"/>
      <c r="W2659" s="304"/>
      <c r="X2659" s="304"/>
      <c r="Y2659" s="304"/>
      <c r="Z2659" s="304"/>
      <c r="AA2659" s="304"/>
      <c r="AB2659" s="725"/>
      <c r="AC2659" s="304"/>
      <c r="AD2659" s="741"/>
      <c r="AE2659" s="304"/>
      <c r="AF2659" s="304"/>
      <c r="AG2659" s="304"/>
      <c r="AH2659" s="304"/>
      <c r="AI2659" s="304"/>
      <c r="AJ2659" s="915"/>
      <c r="AK2659" s="928"/>
      <c r="AM2659" s="2938"/>
    </row>
    <row r="2660" spans="1:39" ht="60" x14ac:dyDescent="0.25">
      <c r="B2660" s="448" t="s">
        <v>434</v>
      </c>
      <c r="C2660" s="3042"/>
      <c r="D2660" s="3043"/>
      <c r="E2660" s="3044">
        <v>10</v>
      </c>
      <c r="F2660" s="3045">
        <f t="shared" si="527"/>
        <v>6</v>
      </c>
      <c r="G2660" s="3045">
        <v>1</v>
      </c>
      <c r="H2660" s="1556">
        <f t="shared" si="525"/>
        <v>16.666666666666664</v>
      </c>
      <c r="I2660" s="165"/>
      <c r="J2660" s="165"/>
      <c r="K2660" s="165"/>
      <c r="L2660" s="165"/>
      <c r="M2660" s="881"/>
      <c r="N2660" s="165"/>
      <c r="O2660" s="165"/>
      <c r="P2660" s="165"/>
      <c r="Q2660" s="305"/>
      <c r="R2660" s="305"/>
      <c r="S2660" s="305"/>
      <c r="T2660" s="304"/>
      <c r="U2660" s="304"/>
      <c r="V2660" s="304"/>
      <c r="W2660" s="304"/>
      <c r="X2660" s="304"/>
      <c r="Y2660" s="304"/>
      <c r="Z2660" s="304"/>
      <c r="AA2660" s="304"/>
      <c r="AB2660" s="725"/>
      <c r="AC2660" s="304"/>
      <c r="AD2660" s="741"/>
      <c r="AE2660" s="304"/>
      <c r="AF2660" s="305"/>
      <c r="AG2660" s="304"/>
      <c r="AH2660" s="304"/>
      <c r="AI2660" s="305"/>
      <c r="AJ2660" s="915"/>
      <c r="AK2660" s="928"/>
      <c r="AM2660" s="2938"/>
    </row>
    <row r="2661" spans="1:39" ht="30" thickBot="1" x14ac:dyDescent="0.3">
      <c r="B2661" s="3050" t="s">
        <v>261</v>
      </c>
      <c r="C2661" s="3051"/>
      <c r="D2661" s="2114"/>
      <c r="E2661" s="3052">
        <f>E2653</f>
        <v>158</v>
      </c>
      <c r="F2661" s="3052">
        <f>F2653</f>
        <v>94.800000000000011</v>
      </c>
      <c r="G2661" s="3052">
        <f>G2653</f>
        <v>86</v>
      </c>
      <c r="H2661" s="3052">
        <f>H2653</f>
        <v>90.71729957805907</v>
      </c>
      <c r="I2661" s="120"/>
      <c r="J2661" s="120"/>
      <c r="K2661" s="120"/>
      <c r="L2661" s="120"/>
      <c r="M2661" s="2851"/>
      <c r="N2661" s="120"/>
      <c r="O2661" s="120"/>
      <c r="P2661" s="120"/>
      <c r="Q2661" s="386"/>
      <c r="R2661" s="386"/>
      <c r="S2661" s="386"/>
      <c r="T2661" s="306"/>
      <c r="U2661" s="306"/>
      <c r="V2661" s="306"/>
      <c r="W2661" s="306"/>
      <c r="X2661" s="306"/>
      <c r="Y2661" s="306"/>
      <c r="Z2661" s="306"/>
      <c r="AA2661" s="306"/>
      <c r="AB2661" s="846"/>
      <c r="AC2661" s="306"/>
      <c r="AD2661" s="1097"/>
      <c r="AE2661" s="306"/>
      <c r="AF2661" s="386"/>
      <c r="AG2661" s="306"/>
      <c r="AH2661" s="306"/>
      <c r="AI2661" s="386"/>
      <c r="AJ2661" s="915"/>
      <c r="AK2661" s="928"/>
      <c r="AM2661" s="2938"/>
    </row>
    <row r="2662" spans="1:39" ht="21" customHeight="1" thickBot="1" x14ac:dyDescent="0.3">
      <c r="B2662" s="3048" t="s">
        <v>134</v>
      </c>
      <c r="C2662" s="3046"/>
      <c r="D2662" s="3047"/>
      <c r="E2662" s="208">
        <f>E2653*10</f>
        <v>1580</v>
      </c>
      <c r="F2662" s="1598">
        <f>F2653*10</f>
        <v>948.00000000000011</v>
      </c>
      <c r="G2662" s="1598">
        <f>G2653*10</f>
        <v>860</v>
      </c>
      <c r="H2662" s="1598">
        <f>G2662/F2662*100</f>
        <v>90.71729957805907</v>
      </c>
      <c r="I2662" s="1548"/>
      <c r="J2662" s="1548"/>
      <c r="K2662" s="1548"/>
      <c r="L2662" s="1548"/>
      <c r="M2662" s="1548"/>
      <c r="N2662" s="1548"/>
      <c r="O2662" s="1548"/>
      <c r="P2662" s="1548"/>
      <c r="Q2662" s="309">
        <f t="shared" ref="Q2662:AI2662" si="528">Q2653</f>
        <v>0</v>
      </c>
      <c r="R2662" s="309">
        <f t="shared" si="528"/>
        <v>0</v>
      </c>
      <c r="S2662" s="309">
        <f t="shared" si="528"/>
        <v>0</v>
      </c>
      <c r="T2662" s="309">
        <f t="shared" si="528"/>
        <v>0</v>
      </c>
      <c r="U2662" s="309">
        <f t="shared" si="528"/>
        <v>0</v>
      </c>
      <c r="V2662" s="309">
        <f t="shared" si="528"/>
        <v>0</v>
      </c>
      <c r="W2662" s="309">
        <f t="shared" si="528"/>
        <v>0</v>
      </c>
      <c r="X2662" s="309">
        <f t="shared" si="528"/>
        <v>5001.9555099999998</v>
      </c>
      <c r="Y2662" s="309">
        <f t="shared" si="528"/>
        <v>5001.9555099999998</v>
      </c>
      <c r="Z2662" s="309">
        <f t="shared" si="528"/>
        <v>5001.9555099999998</v>
      </c>
      <c r="AA2662" s="309">
        <f t="shared" si="528"/>
        <v>5616.50864</v>
      </c>
      <c r="AB2662" s="726">
        <f t="shared" si="528"/>
        <v>4308.8409730000003</v>
      </c>
      <c r="AC2662" s="309">
        <f t="shared" si="528"/>
        <v>3398.1679800000002</v>
      </c>
      <c r="AD2662" s="746">
        <f t="shared" si="528"/>
        <v>0</v>
      </c>
      <c r="AE2662" s="309">
        <f t="shared" si="528"/>
        <v>0</v>
      </c>
      <c r="AF2662" s="309">
        <f t="shared" si="528"/>
        <v>-910.67299300000013</v>
      </c>
      <c r="AG2662" s="309">
        <f t="shared" si="528"/>
        <v>0</v>
      </c>
      <c r="AH2662" s="309">
        <f t="shared" si="528"/>
        <v>0</v>
      </c>
      <c r="AI2662" s="309">
        <f t="shared" si="528"/>
        <v>3398.1679800000002</v>
      </c>
      <c r="AJ2662" s="915"/>
      <c r="AK2662" s="928"/>
      <c r="AM2662" s="2938"/>
    </row>
    <row r="2663" spans="1:39" ht="21" customHeight="1" thickBot="1" x14ac:dyDescent="0.3">
      <c r="B2663" s="139" t="s">
        <v>277</v>
      </c>
      <c r="C2663" s="139"/>
      <c r="D2663" s="1548"/>
      <c r="E2663" s="247"/>
      <c r="F2663" s="1548"/>
      <c r="G2663" s="1548"/>
      <c r="H2663" s="1548"/>
      <c r="I2663" s="1548"/>
      <c r="J2663" s="1548"/>
      <c r="K2663" s="1548"/>
      <c r="L2663" s="1548"/>
      <c r="M2663" s="1548">
        <f>M2662</f>
        <v>0</v>
      </c>
      <c r="N2663" s="1548"/>
      <c r="O2663" s="1548"/>
      <c r="P2663" s="1548"/>
      <c r="Q2663" s="309">
        <f t="shared" ref="Q2663:AI2663" si="529">Q2662</f>
        <v>0</v>
      </c>
      <c r="R2663" s="309">
        <f t="shared" si="529"/>
        <v>0</v>
      </c>
      <c r="S2663" s="309">
        <f t="shared" si="529"/>
        <v>0</v>
      </c>
      <c r="T2663" s="309">
        <f t="shared" si="529"/>
        <v>0</v>
      </c>
      <c r="U2663" s="309">
        <f t="shared" si="529"/>
        <v>0</v>
      </c>
      <c r="V2663" s="309">
        <f t="shared" si="529"/>
        <v>0</v>
      </c>
      <c r="W2663" s="309">
        <f t="shared" si="529"/>
        <v>0</v>
      </c>
      <c r="X2663" s="309">
        <f t="shared" si="529"/>
        <v>5001.9555099999998</v>
      </c>
      <c r="Y2663" s="309">
        <f t="shared" si="529"/>
        <v>5001.9555099999998</v>
      </c>
      <c r="Z2663" s="309">
        <f t="shared" si="529"/>
        <v>5001.9555099999998</v>
      </c>
      <c r="AA2663" s="309">
        <f t="shared" si="529"/>
        <v>5616.50864</v>
      </c>
      <c r="AB2663" s="309">
        <f t="shared" si="529"/>
        <v>4308.8409730000003</v>
      </c>
      <c r="AC2663" s="309">
        <f t="shared" si="529"/>
        <v>3398.1679800000002</v>
      </c>
      <c r="AD2663" s="309">
        <f t="shared" si="529"/>
        <v>0</v>
      </c>
      <c r="AE2663" s="140">
        <f t="shared" si="529"/>
        <v>0</v>
      </c>
      <c r="AF2663" s="309">
        <f t="shared" si="529"/>
        <v>-910.67299300000013</v>
      </c>
      <c r="AG2663" s="309">
        <f t="shared" si="529"/>
        <v>0</v>
      </c>
      <c r="AH2663" s="309">
        <f t="shared" si="529"/>
        <v>0</v>
      </c>
      <c r="AI2663" s="309">
        <f t="shared" si="529"/>
        <v>3398.1679800000002</v>
      </c>
      <c r="AJ2663" s="915"/>
      <c r="AK2663" s="928"/>
      <c r="AM2663" s="2938"/>
    </row>
    <row r="2664" spans="1:39" x14ac:dyDescent="0.25">
      <c r="A2664" s="1984">
        <v>1</v>
      </c>
      <c r="B2664" s="2839"/>
      <c r="C2664" s="2839"/>
      <c r="D2664" s="2840"/>
      <c r="E2664" s="2841"/>
      <c r="F2664" s="2840"/>
      <c r="G2664" s="2840"/>
      <c r="H2664" s="2840"/>
      <c r="I2664" s="2840"/>
      <c r="J2664" s="2840"/>
      <c r="K2664" s="2840"/>
      <c r="L2664" s="2840"/>
      <c r="M2664" s="2840"/>
      <c r="N2664" s="2840"/>
      <c r="O2664" s="2840"/>
      <c r="P2664" s="2840"/>
      <c r="Q2664" s="343">
        <f t="shared" ref="Q2664:AI2664" si="530">Q2665-Q2666-Q2731-Q2735-Q2738-Q2742</f>
        <v>0</v>
      </c>
      <c r="R2664" s="343">
        <f t="shared" si="530"/>
        <v>0</v>
      </c>
      <c r="S2664" s="343">
        <f t="shared" si="530"/>
        <v>-9.3132257461547852E-10</v>
      </c>
      <c r="T2664" s="343">
        <f t="shared" si="530"/>
        <v>0</v>
      </c>
      <c r="U2664" s="343">
        <f t="shared" si="530"/>
        <v>9.3132257461547852E-10</v>
      </c>
      <c r="V2664" s="343">
        <f t="shared" si="530"/>
        <v>1.1641532182693481E-9</v>
      </c>
      <c r="W2664" s="343">
        <f t="shared" si="530"/>
        <v>1.3969838619232178E-9</v>
      </c>
      <c r="X2664" s="343">
        <f t="shared" si="530"/>
        <v>9.3132257461547852E-10</v>
      </c>
      <c r="Y2664" s="343">
        <f t="shared" si="530"/>
        <v>-1.6298145055770874E-9</v>
      </c>
      <c r="Z2664" s="343">
        <f t="shared" si="530"/>
        <v>-1.280568540096283E-9</v>
      </c>
      <c r="AA2664" s="343">
        <f t="shared" si="530"/>
        <v>3.3760443329811096E-9</v>
      </c>
      <c r="AB2664" s="2842">
        <f t="shared" si="530"/>
        <v>0</v>
      </c>
      <c r="AC2664" s="343">
        <f t="shared" si="530"/>
        <v>9.3132257461547852E-10</v>
      </c>
      <c r="AD2664" s="343">
        <f t="shared" si="530"/>
        <v>0</v>
      </c>
      <c r="AE2664" s="2842">
        <f t="shared" si="530"/>
        <v>0</v>
      </c>
      <c r="AF2664" s="343">
        <f t="shared" si="530"/>
        <v>-4.3883119360543787E-11</v>
      </c>
      <c r="AG2664" s="343">
        <f t="shared" si="530"/>
        <v>2.9487523534044158E-13</v>
      </c>
      <c r="AH2664" s="343">
        <f t="shared" si="530"/>
        <v>-1.6200374375330284E-12</v>
      </c>
      <c r="AI2664" s="343">
        <f t="shared" si="530"/>
        <v>-1.6298145055770874E-9</v>
      </c>
      <c r="AJ2664" s="915"/>
      <c r="AK2664" s="928"/>
      <c r="AM2664" s="2938"/>
    </row>
    <row r="2665" spans="1:39" x14ac:dyDescent="0.25">
      <c r="A2665" s="1984">
        <v>1</v>
      </c>
      <c r="B2665" s="2832" t="s">
        <v>110</v>
      </c>
      <c r="C2665" s="2833"/>
      <c r="D2665" s="2832"/>
      <c r="E2665" s="1764"/>
      <c r="F2665" s="1763"/>
      <c r="G2665" s="1763"/>
      <c r="H2665" s="1763"/>
      <c r="I2665" s="2834"/>
      <c r="J2665" s="2834"/>
      <c r="K2665" s="1763"/>
      <c r="L2665" s="1763"/>
      <c r="M2665" s="1763"/>
      <c r="N2665" s="1763"/>
      <c r="O2665" s="1763"/>
      <c r="P2665" s="1763"/>
      <c r="Q2665" s="343">
        <f>SUM(Q2651,Q2640,Q2627,Q2620,Q2610,Q2602,Q2591,Q2584,Q2578,Q2562,Q2553,Q2537,Q2530,Q2516,Q2484,Q2469,Q2459,Q2450,Q2435,Q2427,Q2392,Q2375,Q2349,Q2341,Q2321,Q2308,Q2292,Q2275,Q2266,Q2203,Q2178,Q2112,Q1953,Q1945,Q1889,Q1874,Q1812,Q1758,Q1702,Q1688,Q1674,Q1659,Q1593,Q1528,Q1454,Q1385,Q1291,Q1225,Q1151,Q1110,Q1046,Q981,Q943,Q2663)</f>
        <v>9168004.7408816479</v>
      </c>
      <c r="R2665" s="343">
        <f>SUM(R2651,R2640,R2627,R2620,R2610,R2602,R2591,R2584,R2578,R2562,R2553,R2537,R2530,R2516,R2484,R2469,R2459,R2450,R2435,R2427,R2392,R2375,R2349,R2341,R2321,R2308,R2292,R2275,R2266,R2203,R2178,R2112,R1953,R1945,R1889,R1874,R1812,R1758,R1702,R1688,R1674,R1659,R1593,R1528,R1454,R1385,R1291,R1225,R1151,R1110,R1046,R981,R943,)</f>
        <v>9168004.7408816479</v>
      </c>
      <c r="S2665" s="343">
        <f>SUM(S2651,S2640,S2627,S2620,S2610,S2602,S2591,S2584,S2578,S2562,S2553,S2537,S2530,S2516,S2484,S2469,S2459,S2450,S2435,S2427,S2392,S2375,S2349,S2341,S2321,S2308,S2292,S2275,S2266,S2203,S2178,S2112,S1953,S1945,S1889,S1874,S1812,S1758,S1702,S1688,S1674,S1659,S1593,S1528,S1454,S1385,S1291,S1225,S1151,S1110,S1046,S981,S943,S2646)</f>
        <v>9260461.7105037514</v>
      </c>
      <c r="T2665" s="343">
        <f>SUM(T2651,T2640,T2627,T2620,T2610,T2602,T2591,T2584,T2578,T2562,T2553,T2537,T2530,T2516,T2484,T2469,T2459,T2450,T2435,T2427,T2392,T2375,T2349,T2341,T2321,T2308,T2292,T2275,T2266,T2203,T2178,T2112,T1953,T1945,T1889,T1874,T1812,T1758,T1702,T1688,T1674,T1659,T1593,T1528,T1454,T1385,T1291,T1225,T1151,T1110,T1046,T981,T943,T2646)</f>
        <v>9268430.980811825</v>
      </c>
      <c r="U2665" s="343">
        <f>SUM(U2651,U2640,U2627,U2620,U2610,U2602,U2591,U2584,U2578,U2562,U2553,U2537,U2530,U2516,U2484,U2469,U2459,U2450,U2435,U2427,U2392,U2375,U2349,U2341,U2321,U2308,U2292,U2275,U2266,U2203,U2178,U2112,U1953,U1945,U1889,U1874,U1812,U1758,U1702,U1688,U1674,U1659,U1593,U1528,U1454,U1385,U1291,U1225,U1151,U1110,U1046,U981,U943,U2646)</f>
        <v>9268718.647885887</v>
      </c>
      <c r="V2665" s="343">
        <f>SUM(V2651,V2640,V2627,V2620,V2610,V2602,V2591,V2584,V2578,V2562,V2553,V2537,V2530,V2516,V2484,V2469,V2459,V2450,V2435,V2427,V2392,V2375,V2349,V2341,V2321,V2308,V2292,V2275,V2266,V2203,V2178,V2112,V1953,V1945,V1889,V1874,V1812,V1758,V1702,V1688,V1674,V1659,V1593,V1528,V1454,V1385,V1291,V1225,V1151,V1110,V1046,V981,V943,V2646)</f>
        <v>9275178.1960526705</v>
      </c>
      <c r="W2665" s="343">
        <f>SUM(W2651,W2640,W2627,W2620,W2610,W2602,W2591,W2584,W2578,W2562,W2553,W2537,W2530,W2516,W2484,W2469,W2459,W2450,W2435,W2427,W2392,W2375,W2349,W2341,W2321,W2308,W2292,W2275,W2266,W2203,W2178,W2112,W1953,W1945,W1889,W1874,W1812,W1758,W1702,W1688,W1674,W1659,W1593,W1528,W1454,W1385,W1291,W1225,W1151,W1110,W1046,W981,W943,W2646)</f>
        <v>9258130.341374455</v>
      </c>
      <c r="X2665" s="343">
        <f t="shared" ref="X2665:AI2665" si="531">SUM(X2651,X2640,X2627,X2620,X2610,X2602,X2591,X2584,X2578,X2562,X2553,X2537,X2530,X2516,X2484,X2469,X2459,X2450,X2435,X2427,X2392,X2375,X2349,X2341,X2321,X2308,X2292,X2275,X2266,X2203,X2178,X2112,X1953,X1945,X1889,X1874,X1812,X1758,X1702,X1688,X1674,X1659,X1593,X1528,X1454,X1385,X1291,X1225,X1151,X1110,X1046,X981,X943,X2646,X2663)</f>
        <v>9206818.9764476418</v>
      </c>
      <c r="Y2665" s="343">
        <f t="shared" si="531"/>
        <v>9316835.9447854888</v>
      </c>
      <c r="Z2665" s="343">
        <f t="shared" si="531"/>
        <v>9300481.2214085795</v>
      </c>
      <c r="AA2665" s="343">
        <f t="shared" si="531"/>
        <v>9325443.3810808621</v>
      </c>
      <c r="AB2665" s="343">
        <f t="shared" si="531"/>
        <v>8528217.4276337586</v>
      </c>
      <c r="AC2665" s="343">
        <f t="shared" si="531"/>
        <v>8445335.2837700006</v>
      </c>
      <c r="AD2665" s="343">
        <f t="shared" si="531"/>
        <v>0</v>
      </c>
      <c r="AE2665" s="343">
        <f t="shared" si="531"/>
        <v>1052.3743199999994</v>
      </c>
      <c r="AF2665" s="343">
        <f t="shared" si="531"/>
        <v>-82882.143863758567</v>
      </c>
      <c r="AG2665" s="343">
        <f t="shared" si="531"/>
        <v>-2884.6155699999999</v>
      </c>
      <c r="AH2665" s="343">
        <f t="shared" si="531"/>
        <v>-18945.813090000003</v>
      </c>
      <c r="AI2665" s="343">
        <f t="shared" si="531"/>
        <v>8427441.8450000007</v>
      </c>
      <c r="AJ2665" s="915"/>
      <c r="AK2665" s="928"/>
      <c r="AM2665" s="2938"/>
    </row>
    <row r="2666" spans="1:39" x14ac:dyDescent="0.25">
      <c r="A2666" s="1984">
        <v>1</v>
      </c>
      <c r="B2666" s="263" t="s">
        <v>7</v>
      </c>
      <c r="C2666" s="1653"/>
      <c r="D2666" s="1654"/>
      <c r="E2666" s="1655">
        <f>SUM(E2184,E1977,E1298,E1117,E1052,E987,E953,E845,E2650,E2645)</f>
        <v>44454</v>
      </c>
      <c r="F2666" s="1654">
        <f>SUM(F2184,F1977,F1298,F1117,F1052,F987,F953,F845,F2650,F2645)</f>
        <v>40626.333333333336</v>
      </c>
      <c r="G2666" s="1654">
        <f>SUM(G2184,G1977,G1298,G1117,G1052,G987,G953,G845,G2650,G2645)</f>
        <v>41575</v>
      </c>
      <c r="H2666" s="1654">
        <f>G2666/F2666*100</f>
        <v>102.33510284790653</v>
      </c>
      <c r="I2666" s="1656">
        <f>K2666/E2666</f>
        <v>7.9988977369865477</v>
      </c>
      <c r="J2666" s="1654">
        <f>M2666/G2666</f>
        <v>6.8659290438965721</v>
      </c>
      <c r="K2666" s="1654">
        <f>SUM(K2184,K1977,K1298,K1117,K1052,K987,K953,K845,K2650,K2645)</f>
        <v>355583</v>
      </c>
      <c r="L2666" s="1654">
        <f>SUM(L2184,L1977,L1298,L1117,L1052,L987,L953,L845,L2650,L2645)</f>
        <v>324703</v>
      </c>
      <c r="M2666" s="1654">
        <f>SUM(M2184,M1977,M1298,M1117,M1052,M987,M953,M845,M2650,M2645)</f>
        <v>285451</v>
      </c>
      <c r="N2666" s="1654">
        <f>M2666/L2666*100</f>
        <v>87.91141443103389</v>
      </c>
      <c r="O2666" s="1654">
        <f>SUM(O2184,O1977,O1298,O1117,O1052,O987,O953,O845,O2650,O2645)</f>
        <v>1078.4310661764705</v>
      </c>
      <c r="P2666" s="1657">
        <f>M2666/$B$4*12/O2666</f>
        <v>288.75382087531068</v>
      </c>
      <c r="Q2666" s="344">
        <f t="shared" ref="Q2666:AI2666" si="532">SUM(Q2184,Q1977,Q1298,Q1117,Q1052,Q987,Q953,Q845,Q2650,Q2645)</f>
        <v>2372376.1198300323</v>
      </c>
      <c r="R2666" s="344">
        <f t="shared" si="532"/>
        <v>2372376.1198300323</v>
      </c>
      <c r="S2666" s="344">
        <f t="shared" si="532"/>
        <v>2375180.3343366878</v>
      </c>
      <c r="T2666" s="344">
        <f t="shared" si="532"/>
        <v>2376498.2056917688</v>
      </c>
      <c r="U2666" s="344">
        <f t="shared" si="532"/>
        <v>2376412.6039212751</v>
      </c>
      <c r="V2666" s="344">
        <f t="shared" si="532"/>
        <v>2378725.1772524179</v>
      </c>
      <c r="W2666" s="344">
        <f t="shared" si="532"/>
        <v>2361568.6084109452</v>
      </c>
      <c r="X2666" s="344">
        <f t="shared" si="532"/>
        <v>2295419.3646473167</v>
      </c>
      <c r="Y2666" s="344">
        <f t="shared" si="532"/>
        <v>2314790.3433771441</v>
      </c>
      <c r="Z2666" s="344">
        <f t="shared" si="532"/>
        <v>2290809.2580515658</v>
      </c>
      <c r="AA2666" s="344">
        <f t="shared" si="532"/>
        <v>2264956.2931223195</v>
      </c>
      <c r="AB2666" s="344">
        <f t="shared" si="532"/>
        <v>2098678.4739214941</v>
      </c>
      <c r="AC2666" s="344">
        <f t="shared" si="532"/>
        <v>2120261.9202100006</v>
      </c>
      <c r="AD2666" s="344">
        <f t="shared" si="532"/>
        <v>0</v>
      </c>
      <c r="AE2666" s="344">
        <f t="shared" si="532"/>
        <v>-802.18207000000007</v>
      </c>
      <c r="AF2666" s="344">
        <f t="shared" si="532"/>
        <v>21583.446288506017</v>
      </c>
      <c r="AG2666" s="344">
        <f t="shared" si="532"/>
        <v>-1020.23044</v>
      </c>
      <c r="AH2666" s="344">
        <f t="shared" si="532"/>
        <v>-13987.731250000001</v>
      </c>
      <c r="AI2666" s="344">
        <f t="shared" si="532"/>
        <v>2105472.0068900003</v>
      </c>
      <c r="AJ2666" s="915"/>
      <c r="AK2666" s="928"/>
      <c r="AM2666" s="2938"/>
    </row>
    <row r="2667" spans="1:39" ht="43.5" x14ac:dyDescent="0.25">
      <c r="A2667" s="1984">
        <v>1</v>
      </c>
      <c r="B2667" s="264" t="s">
        <v>177</v>
      </c>
      <c r="C2667" s="1658"/>
      <c r="D2667" s="1659"/>
      <c r="E2667" s="1660">
        <f>SUM(E1980,E954,E846)</f>
        <v>946</v>
      </c>
      <c r="F2667" s="1659">
        <f>SUM(F1980,F954,F846)</f>
        <v>864.66666666666674</v>
      </c>
      <c r="G2667" s="1659">
        <f>SUM(G1980,G954,G846)</f>
        <v>988</v>
      </c>
      <c r="H2667" s="1659">
        <f>G2667/F2667*100</f>
        <v>114.26368542791054</v>
      </c>
      <c r="I2667" s="1659"/>
      <c r="J2667" s="1659"/>
      <c r="K2667" s="1659"/>
      <c r="L2667" s="1659"/>
      <c r="M2667" s="1659"/>
      <c r="N2667" s="1659"/>
      <c r="O2667" s="1659"/>
      <c r="P2667" s="1659"/>
      <c r="Q2667" s="1661">
        <f t="shared" ref="Q2667:AI2667" si="533">SUM(Q1980,Q954,Q846)</f>
        <v>152974.75307200002</v>
      </c>
      <c r="R2667" s="1661">
        <f t="shared" si="533"/>
        <v>152974.75307200002</v>
      </c>
      <c r="S2667" s="1661">
        <f t="shared" si="533"/>
        <v>152974.75307200002</v>
      </c>
      <c r="T2667" s="1661">
        <f t="shared" si="533"/>
        <v>152974.75307200002</v>
      </c>
      <c r="U2667" s="1661">
        <f t="shared" si="533"/>
        <v>154656.45227200002</v>
      </c>
      <c r="V2667" s="1661">
        <f t="shared" si="533"/>
        <v>154656.45227200002</v>
      </c>
      <c r="W2667" s="1661">
        <f t="shared" si="533"/>
        <v>154656.45227200002</v>
      </c>
      <c r="X2667" s="1661">
        <f t="shared" si="533"/>
        <v>156874.11031200003</v>
      </c>
      <c r="Y2667" s="1661">
        <f t="shared" si="533"/>
        <v>158278.22928080001</v>
      </c>
      <c r="Z2667" s="1661">
        <f t="shared" si="533"/>
        <v>158278.22928080001</v>
      </c>
      <c r="AA2667" s="1661">
        <f t="shared" si="533"/>
        <v>158278.22928080001</v>
      </c>
      <c r="AB2667" s="345">
        <f t="shared" si="533"/>
        <v>145088.37684073334</v>
      </c>
      <c r="AC2667" s="345">
        <f t="shared" si="533"/>
        <v>155179.71647000001</v>
      </c>
      <c r="AD2667" s="345">
        <f t="shared" si="533"/>
        <v>0</v>
      </c>
      <c r="AE2667" s="1661">
        <f t="shared" si="533"/>
        <v>0</v>
      </c>
      <c r="AF2667" s="1661">
        <f t="shared" si="533"/>
        <v>10091.339629266669</v>
      </c>
      <c r="AG2667" s="1661">
        <f t="shared" si="533"/>
        <v>-281.30736999999999</v>
      </c>
      <c r="AH2667" s="345">
        <f t="shared" si="533"/>
        <v>0</v>
      </c>
      <c r="AI2667" s="345">
        <f t="shared" si="533"/>
        <v>156387.33142</v>
      </c>
      <c r="AJ2667" s="915"/>
      <c r="AK2667" s="928"/>
      <c r="AM2667" s="2938"/>
    </row>
    <row r="2668" spans="1:39" ht="29.25" x14ac:dyDescent="0.25">
      <c r="A2668" s="1984">
        <v>1</v>
      </c>
      <c r="B2668" s="2952" t="s">
        <v>178</v>
      </c>
      <c r="C2668" s="1662"/>
      <c r="D2668" s="1663"/>
      <c r="E2668" s="1664">
        <f>SUM(E2184)</f>
        <v>2800</v>
      </c>
      <c r="F2668" s="1663">
        <f>SUM(F2184)</f>
        <v>2566.666666666667</v>
      </c>
      <c r="G2668" s="1663">
        <f>SUM(G2184)</f>
        <v>2670</v>
      </c>
      <c r="H2668" s="1663">
        <f>G2668/F2668*100</f>
        <v>104.02597402597402</v>
      </c>
      <c r="I2668" s="1665">
        <f>L2668/F2668</f>
        <v>11.999999999999998</v>
      </c>
      <c r="J2668" s="1665">
        <f>M2668/G2668</f>
        <v>12.134456928838951</v>
      </c>
      <c r="K2668" s="1663">
        <f>SUM(K2184)</f>
        <v>33600</v>
      </c>
      <c r="L2668" s="1663">
        <f>SUM(L2184)</f>
        <v>30800</v>
      </c>
      <c r="M2668" s="1663">
        <f>SUM(M2184)</f>
        <v>32399</v>
      </c>
      <c r="N2668" s="1663">
        <f>M2668/L2668*100</f>
        <v>105.19155844155846</v>
      </c>
      <c r="O2668" s="1663">
        <f>SUM(O2184)</f>
        <v>105</v>
      </c>
      <c r="P2668" s="1666">
        <f>M2668/$B$4*12/O2668</f>
        <v>336.61298701298705</v>
      </c>
      <c r="Q2668" s="348">
        <f t="shared" ref="Q2668:AI2668" si="534">SUM(Q2184)</f>
        <v>145758.97173600001</v>
      </c>
      <c r="R2668" s="348">
        <f t="shared" si="534"/>
        <v>145758.97173600001</v>
      </c>
      <c r="S2668" s="348">
        <f t="shared" si="534"/>
        <v>150680.12071140003</v>
      </c>
      <c r="T2668" s="348">
        <f t="shared" si="534"/>
        <v>150680.12071140003</v>
      </c>
      <c r="U2668" s="348">
        <f t="shared" si="534"/>
        <v>150680.12071140003</v>
      </c>
      <c r="V2668" s="348">
        <f t="shared" si="534"/>
        <v>150680.12071140003</v>
      </c>
      <c r="W2668" s="348">
        <f t="shared" si="534"/>
        <v>150680.12071140003</v>
      </c>
      <c r="X2668" s="348">
        <f t="shared" si="534"/>
        <v>150680.12071140003</v>
      </c>
      <c r="Y2668" s="348">
        <f t="shared" si="534"/>
        <v>150680.12071140003</v>
      </c>
      <c r="Z2668" s="348">
        <f t="shared" si="534"/>
        <v>150680.12071140003</v>
      </c>
      <c r="AA2668" s="348">
        <f t="shared" si="534"/>
        <v>150680.12071140003</v>
      </c>
      <c r="AB2668" s="346">
        <f t="shared" si="534"/>
        <v>138041.42483586</v>
      </c>
      <c r="AC2668" s="346">
        <f t="shared" si="534"/>
        <v>137886.08789000002</v>
      </c>
      <c r="AD2668" s="346">
        <f t="shared" si="534"/>
        <v>0</v>
      </c>
      <c r="AE2668" s="348">
        <f t="shared" si="534"/>
        <v>0</v>
      </c>
      <c r="AF2668" s="348">
        <f t="shared" si="534"/>
        <v>-155.33694585997728</v>
      </c>
      <c r="AG2668" s="348">
        <f t="shared" si="534"/>
        <v>0</v>
      </c>
      <c r="AH2668" s="346">
        <f t="shared" si="534"/>
        <v>-67.034290000000013</v>
      </c>
      <c r="AI2668" s="346">
        <f t="shared" si="534"/>
        <v>137819.05360000001</v>
      </c>
      <c r="AJ2668" s="915"/>
      <c r="AK2668" s="928"/>
      <c r="AM2668" s="2938"/>
    </row>
    <row r="2669" spans="1:39" x14ac:dyDescent="0.25">
      <c r="A2669" s="1984">
        <v>1</v>
      </c>
      <c r="B2669" s="459" t="s">
        <v>324</v>
      </c>
      <c r="C2669" s="1662"/>
      <c r="D2669" s="1663"/>
      <c r="E2669" s="1664"/>
      <c r="F2669" s="1663"/>
      <c r="G2669" s="1663"/>
      <c r="H2669" s="1663"/>
      <c r="I2669" s="1665"/>
      <c r="J2669" s="1665"/>
      <c r="K2669" s="1663"/>
      <c r="L2669" s="1663"/>
      <c r="M2669" s="1663"/>
      <c r="N2669" s="1663"/>
      <c r="O2669" s="1663"/>
      <c r="P2669" s="1666"/>
      <c r="Q2669" s="348">
        <f t="shared" ref="Q2669:AI2669" si="535">SUM(Q2206,Q2116,Q1981,Q1892,Q1816,Q1762,Q1705,Q1597,Q1532,Q1458,Q1389,Q1299,Q1229,Q1155,Q1053,Q988,Q847)</f>
        <v>1737696.0724099998</v>
      </c>
      <c r="R2669" s="348">
        <f t="shared" si="535"/>
        <v>1737696.0724099998</v>
      </c>
      <c r="S2669" s="348">
        <f t="shared" si="535"/>
        <v>1798203.7665100002</v>
      </c>
      <c r="T2669" s="348">
        <f t="shared" si="535"/>
        <v>1798203.7665100002</v>
      </c>
      <c r="U2669" s="348">
        <f t="shared" si="535"/>
        <v>1798203.7665100002</v>
      </c>
      <c r="V2669" s="348">
        <f t="shared" si="535"/>
        <v>1798203.7665100002</v>
      </c>
      <c r="W2669" s="348">
        <f t="shared" si="535"/>
        <v>1798203.7665100002</v>
      </c>
      <c r="X2669" s="348">
        <f t="shared" si="535"/>
        <v>1798203.7665100002</v>
      </c>
      <c r="Y2669" s="348">
        <f t="shared" si="535"/>
        <v>1815143.5685999999</v>
      </c>
      <c r="Z2669" s="348">
        <f t="shared" si="535"/>
        <v>1815143.5685999999</v>
      </c>
      <c r="AA2669" s="348">
        <f t="shared" si="535"/>
        <v>1861770.1042400002</v>
      </c>
      <c r="AB2669" s="346">
        <f t="shared" si="535"/>
        <v>1683363.1104533335</v>
      </c>
      <c r="AC2669" s="346">
        <f t="shared" si="535"/>
        <v>1716079.2431199998</v>
      </c>
      <c r="AD2669" s="346">
        <f t="shared" si="535"/>
        <v>0</v>
      </c>
      <c r="AE2669" s="348">
        <f t="shared" si="535"/>
        <v>-3702.7521100000004</v>
      </c>
      <c r="AF2669" s="348">
        <f t="shared" si="535"/>
        <v>32716.132666666614</v>
      </c>
      <c r="AG2669" s="348">
        <f t="shared" si="535"/>
        <v>0</v>
      </c>
      <c r="AH2669" s="346">
        <f t="shared" si="535"/>
        <v>-756.71221999999989</v>
      </c>
      <c r="AI2669" s="346">
        <f t="shared" si="535"/>
        <v>1711619.7787900001</v>
      </c>
      <c r="AJ2669" s="915"/>
      <c r="AK2669" s="928"/>
      <c r="AM2669" s="2938"/>
    </row>
    <row r="2670" spans="1:39" x14ac:dyDescent="0.25">
      <c r="A2670" s="1984">
        <v>1</v>
      </c>
      <c r="B2670" s="155" t="s">
        <v>270</v>
      </c>
      <c r="C2670" s="1662"/>
      <c r="D2670" s="1663"/>
      <c r="E2670" s="1664">
        <f>SUM(E2207,E2117,E1982,E1893,E1817,E1763,E1706,E1598,E1533,E1459,E1390,E1300,E1230,E1156,E1054,E989,E848)</f>
        <v>500216</v>
      </c>
      <c r="F2670" s="1663">
        <f>SUM(F2207,F2117,F1982,F1893,F1817,F1763,F1706,F1598,F1533,F1459,F1390,F1300,F1230,F1156,F1054,F989,F848)</f>
        <v>456739.33333333331</v>
      </c>
      <c r="G2670" s="1663">
        <f>SUM(G2207,G2117,G1982,G1893,G1817,G1763,G1706,G1598,G1533,G1459,G1390,G1300,G1230,G1156,G1054,G989,G848)</f>
        <v>521362</v>
      </c>
      <c r="H2670" s="1663">
        <f t="shared" ref="H2670:H2684" si="536">G2670/F2670*100</f>
        <v>114.14869750652817</v>
      </c>
      <c r="I2670" s="1665"/>
      <c r="J2670" s="1665"/>
      <c r="K2670" s="1663"/>
      <c r="L2670" s="1663"/>
      <c r="M2670" s="1663"/>
      <c r="N2670" s="1663"/>
      <c r="O2670" s="1663"/>
      <c r="P2670" s="1666"/>
      <c r="Q2670" s="348"/>
      <c r="R2670" s="348"/>
      <c r="S2670" s="348"/>
      <c r="T2670" s="348"/>
      <c r="U2670" s="348"/>
      <c r="V2670" s="348"/>
      <c r="W2670" s="348"/>
      <c r="X2670" s="348"/>
      <c r="Y2670" s="348"/>
      <c r="Z2670" s="348"/>
      <c r="AA2670" s="348"/>
      <c r="AB2670" s="346"/>
      <c r="AC2670" s="346"/>
      <c r="AD2670" s="346"/>
      <c r="AE2670" s="348"/>
      <c r="AF2670" s="348"/>
      <c r="AG2670" s="348"/>
      <c r="AH2670" s="346"/>
      <c r="AI2670" s="346"/>
      <c r="AJ2670" s="915"/>
      <c r="AK2670" s="928"/>
      <c r="AM2670" s="2938"/>
    </row>
    <row r="2671" spans="1:39" ht="30" x14ac:dyDescent="0.25">
      <c r="A2671" s="1984">
        <v>1</v>
      </c>
      <c r="B2671" s="155" t="s">
        <v>193</v>
      </c>
      <c r="C2671" s="1662"/>
      <c r="D2671" s="1663"/>
      <c r="E2671" s="1664">
        <f>SUM(E1764,E1301,E1460)</f>
        <v>1985</v>
      </c>
      <c r="F2671" s="1663">
        <f>SUM(F1764,F1301,F1460)</f>
        <v>1820</v>
      </c>
      <c r="G2671" s="1663">
        <f>SUM(G1764,G1301,G1460)</f>
        <v>1864</v>
      </c>
      <c r="H2671" s="1663">
        <f t="shared" si="536"/>
        <v>102.41758241758241</v>
      </c>
      <c r="I2671" s="1665"/>
      <c r="J2671" s="1665"/>
      <c r="K2671" s="1663"/>
      <c r="L2671" s="1663"/>
      <c r="M2671" s="1663"/>
      <c r="N2671" s="1663"/>
      <c r="O2671" s="1663"/>
      <c r="P2671" s="1666"/>
      <c r="Q2671" s="348"/>
      <c r="R2671" s="348"/>
      <c r="S2671" s="348"/>
      <c r="T2671" s="348"/>
      <c r="U2671" s="348"/>
      <c r="V2671" s="348"/>
      <c r="W2671" s="348"/>
      <c r="X2671" s="348"/>
      <c r="Y2671" s="348"/>
      <c r="Z2671" s="348"/>
      <c r="AA2671" s="348"/>
      <c r="AB2671" s="346"/>
      <c r="AC2671" s="346"/>
      <c r="AD2671" s="346"/>
      <c r="AE2671" s="348"/>
      <c r="AF2671" s="348"/>
      <c r="AG2671" s="348"/>
      <c r="AH2671" s="346"/>
      <c r="AI2671" s="346"/>
      <c r="AJ2671" s="915"/>
      <c r="AK2671" s="928"/>
      <c r="AM2671" s="2938"/>
    </row>
    <row r="2672" spans="1:39" ht="30" x14ac:dyDescent="0.25">
      <c r="A2672" s="1984">
        <v>1</v>
      </c>
      <c r="B2672" s="155" t="s">
        <v>453</v>
      </c>
      <c r="C2672" s="1662"/>
      <c r="D2672" s="1663"/>
      <c r="E2672" s="1664">
        <f>SUM(E2209,E2119,E1984,E1895,E1819,E1765,E1708,E1600,E1535,E1461,E1392,E1302,E1232,E1158,E1056,E991,E850,E1985)</f>
        <v>282282</v>
      </c>
      <c r="F2672" s="1663">
        <f>SUM(F2209,F2119,F1984,F1895,F1819,F1765,F1708,F1600,F1535,F1461,F1392,F1302,F1232,F1158,F1056,F991,F850,F1985)</f>
        <v>257397.83333333334</v>
      </c>
      <c r="G2672" s="1663">
        <f>SUM(G2209,G2119,G1984,G1895,G1819,G1765,G1708,G1600,G1535,G1461,G1392,G1302,G1232,G1158,G1056,G991,G850,G1985)</f>
        <v>302114</v>
      </c>
      <c r="H2672" s="1663">
        <f t="shared" si="536"/>
        <v>117.37239435452382</v>
      </c>
      <c r="I2672" s="1665"/>
      <c r="J2672" s="1665"/>
      <c r="K2672" s="1663"/>
      <c r="L2672" s="1663"/>
      <c r="M2672" s="1663"/>
      <c r="N2672" s="1663"/>
      <c r="O2672" s="1663"/>
      <c r="P2672" s="1666"/>
      <c r="Q2672" s="348"/>
      <c r="R2672" s="348"/>
      <c r="S2672" s="348"/>
      <c r="T2672" s="348"/>
      <c r="U2672" s="348"/>
      <c r="V2672" s="348"/>
      <c r="W2672" s="348"/>
      <c r="X2672" s="348"/>
      <c r="Y2672" s="348"/>
      <c r="Z2672" s="348"/>
      <c r="AA2672" s="348"/>
      <c r="AB2672" s="346"/>
      <c r="AC2672" s="346"/>
      <c r="AD2672" s="346"/>
      <c r="AE2672" s="348"/>
      <c r="AF2672" s="348"/>
      <c r="AG2672" s="348"/>
      <c r="AH2672" s="346"/>
      <c r="AI2672" s="346"/>
      <c r="AJ2672" s="915"/>
      <c r="AK2672" s="928"/>
      <c r="AM2672" s="2938"/>
    </row>
    <row r="2673" spans="1:39" ht="60" x14ac:dyDescent="0.25">
      <c r="A2673" s="1984">
        <v>1</v>
      </c>
      <c r="B2673" s="155" t="s">
        <v>454</v>
      </c>
      <c r="C2673" s="1662"/>
      <c r="D2673" s="1663"/>
      <c r="E2673" s="1664">
        <f>SUM(E2210,E2120,E1986,E1896,E1820,E1766,E1709,E1601,E1536,E1462,E1393,E1303,E1233,E1159,E1057,E992,E851)</f>
        <v>38800</v>
      </c>
      <c r="F2673" s="1663">
        <f>SUM(F2210,F2120,F1986,F1896,F1820,F1766,F1709,F1601,F1536,F1462,F1393,F1303,F1233,F1159,F1057,F992,F851)</f>
        <v>35567</v>
      </c>
      <c r="G2673" s="1663">
        <f>SUM(G2210,G2120,G1986,G1896,G1820,G1766,G1709,G1601,G1536,G1462,G1393,G1303,G1233,G1159,G1057,G992,G851)</f>
        <v>44756</v>
      </c>
      <c r="H2673" s="1663">
        <f t="shared" si="536"/>
        <v>125.83574661905699</v>
      </c>
      <c r="I2673" s="1665"/>
      <c r="J2673" s="1665"/>
      <c r="K2673" s="1663"/>
      <c r="L2673" s="1663"/>
      <c r="M2673" s="1663"/>
      <c r="N2673" s="1663"/>
      <c r="O2673" s="1663"/>
      <c r="P2673" s="1666"/>
      <c r="Q2673" s="348"/>
      <c r="R2673" s="348"/>
      <c r="S2673" s="348"/>
      <c r="T2673" s="348"/>
      <c r="U2673" s="348"/>
      <c r="V2673" s="348"/>
      <c r="W2673" s="348"/>
      <c r="X2673" s="348"/>
      <c r="Y2673" s="348"/>
      <c r="Z2673" s="348"/>
      <c r="AA2673" s="348"/>
      <c r="AB2673" s="346"/>
      <c r="AC2673" s="346"/>
      <c r="AD2673" s="346"/>
      <c r="AE2673" s="348"/>
      <c r="AF2673" s="348"/>
      <c r="AG2673" s="348"/>
      <c r="AH2673" s="346"/>
      <c r="AI2673" s="346"/>
      <c r="AJ2673" s="915"/>
      <c r="AK2673" s="928"/>
      <c r="AM2673" s="2938"/>
    </row>
    <row r="2674" spans="1:39" ht="45" x14ac:dyDescent="0.25">
      <c r="A2674" s="1984">
        <v>1</v>
      </c>
      <c r="B2674" s="155" t="s">
        <v>455</v>
      </c>
      <c r="C2674" s="1662"/>
      <c r="D2674" s="1663"/>
      <c r="E2674" s="1664">
        <f>SUM(E2211,E2121,E1987,E1897,E1821,E1767,E1710,E1602,E1537,E1463,E1394,E1304,E1234,E1160,E1058,E993,E852,E1988)</f>
        <v>163369</v>
      </c>
      <c r="F2674" s="1663">
        <f>SUM(F2211,F2121,F1987,F1897,F1821,F1767,F1710,F1602,F1537,F1463,F1394,F1304,F1234,F1160,F1058,F993,F852,F1988)</f>
        <v>149350.16666666666</v>
      </c>
      <c r="G2674" s="1663">
        <f>SUM(G2211,G2121,G1987,G1897,G1821,G1767,G1710,G1602,G1537,G1463,G1394,G1304,G1234,G1160,G1058,G993,G852,G1988)</f>
        <v>168853</v>
      </c>
      <c r="H2674" s="1663">
        <f t="shared" si="536"/>
        <v>113.05846104401178</v>
      </c>
      <c r="I2674" s="1665"/>
      <c r="J2674" s="1665"/>
      <c r="K2674" s="1663"/>
      <c r="L2674" s="1663"/>
      <c r="M2674" s="1663"/>
      <c r="N2674" s="1663"/>
      <c r="O2674" s="1663"/>
      <c r="P2674" s="1666"/>
      <c r="Q2674" s="348"/>
      <c r="R2674" s="348"/>
      <c r="S2674" s="348"/>
      <c r="T2674" s="348"/>
      <c r="U2674" s="348"/>
      <c r="V2674" s="348"/>
      <c r="W2674" s="348"/>
      <c r="X2674" s="348"/>
      <c r="Y2674" s="348"/>
      <c r="Z2674" s="348"/>
      <c r="AA2674" s="348"/>
      <c r="AB2674" s="346"/>
      <c r="AC2674" s="346"/>
      <c r="AD2674" s="346"/>
      <c r="AE2674" s="348"/>
      <c r="AF2674" s="348"/>
      <c r="AG2674" s="348"/>
      <c r="AH2674" s="346"/>
      <c r="AI2674" s="346"/>
      <c r="AJ2674" s="915"/>
      <c r="AK2674" s="928"/>
      <c r="AM2674" s="2938"/>
    </row>
    <row r="2675" spans="1:39" ht="90" x14ac:dyDescent="0.25">
      <c r="A2675" s="1984">
        <v>1</v>
      </c>
      <c r="B2675" s="155" t="s">
        <v>456</v>
      </c>
      <c r="C2675" s="1662"/>
      <c r="D2675" s="1663"/>
      <c r="E2675" s="1664">
        <f>SUM(E2212,E2122,E1989,E1898,E1822,E1768,E1711,E1603,E1538,E1464,E1395,E1305,E1235,E1161,E1059,E994,E853,E1990)</f>
        <v>9490</v>
      </c>
      <c r="F2675" s="1663">
        <f>SUM(F2212,F2122,F1989,F1898,F1822,F1768,F1711,F1603,F1538,F1464,F1395,F1305,F1235,F1161,F1059,F994,F853,F1990)</f>
        <v>8662.6666666666661</v>
      </c>
      <c r="G2675" s="1663">
        <f>SUM(G2212,G2122,G1989,G1898,G1822,G1768,G1711,G1603,G1538,G1464,G1395,G1305,G1235,G1161,G1059,G994,G853,G1990)</f>
        <v>0</v>
      </c>
      <c r="H2675" s="1663">
        <f t="shared" si="536"/>
        <v>0</v>
      </c>
      <c r="I2675" s="1665"/>
      <c r="J2675" s="1665"/>
      <c r="K2675" s="1663"/>
      <c r="L2675" s="1663"/>
      <c r="M2675" s="1663"/>
      <c r="N2675" s="1663"/>
      <c r="O2675" s="1663"/>
      <c r="P2675" s="1666"/>
      <c r="Q2675" s="348"/>
      <c r="R2675" s="348"/>
      <c r="S2675" s="348"/>
      <c r="T2675" s="348"/>
      <c r="U2675" s="348"/>
      <c r="V2675" s="348"/>
      <c r="W2675" s="348"/>
      <c r="X2675" s="348"/>
      <c r="Y2675" s="348"/>
      <c r="Z2675" s="348"/>
      <c r="AA2675" s="348"/>
      <c r="AB2675" s="346"/>
      <c r="AC2675" s="346"/>
      <c r="AD2675" s="346"/>
      <c r="AE2675" s="348"/>
      <c r="AF2675" s="348"/>
      <c r="AG2675" s="348"/>
      <c r="AH2675" s="346"/>
      <c r="AI2675" s="346"/>
      <c r="AJ2675" s="915"/>
      <c r="AK2675" s="928"/>
      <c r="AM2675" s="2938"/>
    </row>
    <row r="2676" spans="1:39" ht="43.5" x14ac:dyDescent="0.25">
      <c r="A2676" s="1984">
        <v>1</v>
      </c>
      <c r="B2676" s="267" t="s">
        <v>619</v>
      </c>
      <c r="C2676" s="2792"/>
      <c r="D2676" s="1663"/>
      <c r="E2676" s="1664">
        <f>E1991+E1465+E1306+E1236+E1162+E995+E854</f>
        <v>793</v>
      </c>
      <c r="F2676" s="1663">
        <f>F1991+F1465+F1306+F1236+F1162+F995+F854</f>
        <v>728.75</v>
      </c>
      <c r="G2676" s="1663">
        <f>G1991+G1465+G1306+G1236+G1162+G995+G854</f>
        <v>700</v>
      </c>
      <c r="H2676" s="1663">
        <f t="shared" si="536"/>
        <v>96.054888507718701</v>
      </c>
      <c r="I2676" s="1665"/>
      <c r="J2676" s="1665"/>
      <c r="K2676" s="1663"/>
      <c r="L2676" s="1663"/>
      <c r="M2676" s="1663"/>
      <c r="N2676" s="1663"/>
      <c r="O2676" s="1663"/>
      <c r="P2676" s="1666"/>
      <c r="Q2676" s="348"/>
      <c r="R2676" s="348"/>
      <c r="S2676" s="348"/>
      <c r="T2676" s="348"/>
      <c r="U2676" s="348"/>
      <c r="V2676" s="348"/>
      <c r="W2676" s="348"/>
      <c r="X2676" s="348"/>
      <c r="Y2676" s="348"/>
      <c r="Z2676" s="348"/>
      <c r="AA2676" s="348"/>
      <c r="AB2676" s="346"/>
      <c r="AC2676" s="346"/>
      <c r="AD2676" s="346"/>
      <c r="AE2676" s="348"/>
      <c r="AF2676" s="348"/>
      <c r="AG2676" s="348"/>
      <c r="AH2676" s="346"/>
      <c r="AI2676" s="346"/>
      <c r="AJ2676" s="915"/>
      <c r="AK2676" s="928"/>
      <c r="AM2676" s="2938"/>
    </row>
    <row r="2677" spans="1:39" ht="30" x14ac:dyDescent="0.25">
      <c r="A2677" s="1984">
        <v>1</v>
      </c>
      <c r="B2677" s="155" t="s">
        <v>620</v>
      </c>
      <c r="C2677" s="1662"/>
      <c r="D2677" s="1663"/>
      <c r="E2677" s="1664">
        <f>E1992+E1163+E855</f>
        <v>20</v>
      </c>
      <c r="F2677" s="1663">
        <f>F1992+F1163+F855</f>
        <v>18.75</v>
      </c>
      <c r="G2677" s="1663">
        <f>G1992+G1163+G855</f>
        <v>7</v>
      </c>
      <c r="H2677" s="1663">
        <f t="shared" si="536"/>
        <v>37.333333333333336</v>
      </c>
      <c r="I2677" s="1665"/>
      <c r="J2677" s="1665"/>
      <c r="K2677" s="1663"/>
      <c r="L2677" s="1663"/>
      <c r="M2677" s="1663"/>
      <c r="N2677" s="1663"/>
      <c r="O2677" s="1663"/>
      <c r="P2677" s="1666"/>
      <c r="Q2677" s="348"/>
      <c r="R2677" s="348"/>
      <c r="S2677" s="348"/>
      <c r="T2677" s="348"/>
      <c r="U2677" s="348"/>
      <c r="V2677" s="348"/>
      <c r="W2677" s="348"/>
      <c r="X2677" s="348"/>
      <c r="Y2677" s="348"/>
      <c r="Z2677" s="348"/>
      <c r="AA2677" s="348"/>
      <c r="AB2677" s="346"/>
      <c r="AC2677" s="346"/>
      <c r="AD2677" s="346"/>
      <c r="AE2677" s="348"/>
      <c r="AF2677" s="348"/>
      <c r="AG2677" s="348"/>
      <c r="AH2677" s="346"/>
      <c r="AI2677" s="346"/>
      <c r="AJ2677" s="915"/>
      <c r="AK2677" s="928"/>
      <c r="AM2677" s="2938"/>
    </row>
    <row r="2678" spans="1:39" ht="30" x14ac:dyDescent="0.25">
      <c r="A2678" s="1984">
        <v>1</v>
      </c>
      <c r="B2678" s="155" t="s">
        <v>621</v>
      </c>
      <c r="C2678" s="1662"/>
      <c r="D2678" s="1663"/>
      <c r="E2678" s="1664">
        <f>E1993+E1466+E1307+E1237+E1164+E856</f>
        <v>708</v>
      </c>
      <c r="F2678" s="1663">
        <f>F1993+F1466+F1307+F1237+F1164+F856</f>
        <v>650.41666666666663</v>
      </c>
      <c r="G2678" s="1663">
        <f>G1993+G1466+G1307+G1237+G1164+G856</f>
        <v>638</v>
      </c>
      <c r="H2678" s="1663">
        <f t="shared" si="536"/>
        <v>98.090967328635486</v>
      </c>
      <c r="I2678" s="1665"/>
      <c r="J2678" s="1665"/>
      <c r="K2678" s="1663"/>
      <c r="L2678" s="1663"/>
      <c r="M2678" s="1663"/>
      <c r="N2678" s="1663"/>
      <c r="O2678" s="1663"/>
      <c r="P2678" s="1666"/>
      <c r="Q2678" s="348"/>
      <c r="R2678" s="348"/>
      <c r="S2678" s="348"/>
      <c r="T2678" s="348"/>
      <c r="U2678" s="348"/>
      <c r="V2678" s="348"/>
      <c r="W2678" s="348"/>
      <c r="X2678" s="348"/>
      <c r="Y2678" s="348"/>
      <c r="Z2678" s="348"/>
      <c r="AA2678" s="348"/>
      <c r="AB2678" s="346"/>
      <c r="AC2678" s="346"/>
      <c r="AD2678" s="346"/>
      <c r="AE2678" s="348"/>
      <c r="AF2678" s="348"/>
      <c r="AG2678" s="348"/>
      <c r="AH2678" s="346"/>
      <c r="AI2678" s="346"/>
      <c r="AJ2678" s="915"/>
      <c r="AK2678" s="928"/>
      <c r="AM2678" s="2938"/>
    </row>
    <row r="2679" spans="1:39" ht="30" x14ac:dyDescent="0.25">
      <c r="A2679" s="1984">
        <v>1</v>
      </c>
      <c r="B2679" s="155" t="s">
        <v>628</v>
      </c>
      <c r="C2679" s="1662"/>
      <c r="D2679" s="1663"/>
      <c r="E2679" s="1664">
        <f>E1994+E996</f>
        <v>65</v>
      </c>
      <c r="F2679" s="1663">
        <f>F1994+F996</f>
        <v>59.583333333333336</v>
      </c>
      <c r="G2679" s="1663">
        <f>G1994+G996</f>
        <v>55</v>
      </c>
      <c r="H2679" s="1663">
        <f t="shared" si="536"/>
        <v>92.307692307692307</v>
      </c>
      <c r="I2679" s="1665"/>
      <c r="J2679" s="1665"/>
      <c r="K2679" s="1663"/>
      <c r="L2679" s="1663"/>
      <c r="M2679" s="1663"/>
      <c r="N2679" s="1663"/>
      <c r="O2679" s="1663"/>
      <c r="P2679" s="1666"/>
      <c r="Q2679" s="348"/>
      <c r="R2679" s="348"/>
      <c r="S2679" s="348"/>
      <c r="T2679" s="348"/>
      <c r="U2679" s="348"/>
      <c r="V2679" s="348"/>
      <c r="W2679" s="348"/>
      <c r="X2679" s="348"/>
      <c r="Y2679" s="348"/>
      <c r="Z2679" s="348"/>
      <c r="AA2679" s="348"/>
      <c r="AB2679" s="346"/>
      <c r="AC2679" s="346"/>
      <c r="AD2679" s="346"/>
      <c r="AE2679" s="348"/>
      <c r="AF2679" s="348"/>
      <c r="AG2679" s="348"/>
      <c r="AH2679" s="346"/>
      <c r="AI2679" s="346"/>
      <c r="AJ2679" s="915"/>
      <c r="AK2679" s="928"/>
      <c r="AM2679" s="2938"/>
    </row>
    <row r="2680" spans="1:39" x14ac:dyDescent="0.25">
      <c r="A2680" s="1984">
        <v>1</v>
      </c>
      <c r="B2680" s="155" t="s">
        <v>131</v>
      </c>
      <c r="C2680" s="1662"/>
      <c r="D2680" s="1663"/>
      <c r="E2680" s="1664">
        <f>SUM(E2213,E2123,E1995,E1899,E1823,E1769,E1712,E1604,E1539,E1467,,E1396,E1308,E1238,E1165,E1060,E997,E857)</f>
        <v>747907</v>
      </c>
      <c r="F2680" s="1663">
        <f>SUM(F2213,F2123,F1995,F1899,F1823,F1769,F1712,F1604,F1539,F1467,,F1396,F1308,F1238,F1165,F1060,F997,F857)</f>
        <v>684223.41666666651</v>
      </c>
      <c r="G2680" s="1663">
        <f>SUM(G2213,G2123,G1995,G1899,G1823,G1769,G1712,G1604,G1539,G1467,,G1396,G1308,G1238,G1165,G1060,G997,G857)</f>
        <v>609346</v>
      </c>
      <c r="H2680" s="1663">
        <f t="shared" si="536"/>
        <v>89.056583735259011</v>
      </c>
      <c r="I2680" s="1665"/>
      <c r="J2680" s="1665"/>
      <c r="K2680" s="1663"/>
      <c r="L2680" s="1663"/>
      <c r="M2680" s="1663"/>
      <c r="N2680" s="1663"/>
      <c r="O2680" s="1663"/>
      <c r="P2680" s="1666"/>
      <c r="Q2680" s="348"/>
      <c r="R2680" s="348"/>
      <c r="S2680" s="348"/>
      <c r="T2680" s="348"/>
      <c r="U2680" s="348"/>
      <c r="V2680" s="348"/>
      <c r="W2680" s="348"/>
      <c r="X2680" s="348"/>
      <c r="Y2680" s="348"/>
      <c r="Z2680" s="348"/>
      <c r="AA2680" s="348"/>
      <c r="AB2680" s="346"/>
      <c r="AC2680" s="346"/>
      <c r="AD2680" s="346"/>
      <c r="AE2680" s="348"/>
      <c r="AF2680" s="348"/>
      <c r="AG2680" s="348"/>
      <c r="AH2680" s="346"/>
      <c r="AI2680" s="346"/>
      <c r="AJ2680" s="915"/>
      <c r="AK2680" s="928"/>
      <c r="AM2680" s="2938"/>
    </row>
    <row r="2681" spans="1:39" x14ac:dyDescent="0.25">
      <c r="A2681" s="1984">
        <v>1</v>
      </c>
      <c r="B2681" s="155" t="s">
        <v>222</v>
      </c>
      <c r="C2681" s="1662"/>
      <c r="D2681" s="1663"/>
      <c r="E2681" s="1664">
        <f>SUM(E2214,E2124,E1996,E1900,E1824,E1770,E1713,E1605,E1540,E1468,E1397,E1309,E1239,E1166,E1061,E998,E858,E1997)</f>
        <v>681337</v>
      </c>
      <c r="F2681" s="1663">
        <f>SUM(F2214,F2124,F1996,F1900,F1824,F1770,F1713,F1605,F1540,F1468,F1397,F1309,F1239,F1166,F1061,F998,F858,F1997)</f>
        <v>623229.41666666663</v>
      </c>
      <c r="G2681" s="1663">
        <f>SUM(G2214,G2124,G1996,G1900,G1824,G1770,G1713,G1605,G1540,G1468,G1397,G1309,G1239,G1166,G1061,G998,G858,G1997)</f>
        <v>552178</v>
      </c>
      <c r="H2681" s="1663">
        <f t="shared" si="536"/>
        <v>88.59947641003788</v>
      </c>
      <c r="I2681" s="1665"/>
      <c r="J2681" s="1665"/>
      <c r="K2681" s="1663"/>
      <c r="L2681" s="1663"/>
      <c r="M2681" s="1663"/>
      <c r="N2681" s="1663"/>
      <c r="O2681" s="1663"/>
      <c r="P2681" s="1666"/>
      <c r="Q2681" s="348"/>
      <c r="R2681" s="348"/>
      <c r="S2681" s="348"/>
      <c r="T2681" s="348"/>
      <c r="U2681" s="348"/>
      <c r="V2681" s="348"/>
      <c r="W2681" s="348"/>
      <c r="X2681" s="348"/>
      <c r="Y2681" s="348"/>
      <c r="Z2681" s="348"/>
      <c r="AA2681" s="348"/>
      <c r="AB2681" s="346"/>
      <c r="AC2681" s="346"/>
      <c r="AD2681" s="346"/>
      <c r="AE2681" s="348"/>
      <c r="AF2681" s="348"/>
      <c r="AG2681" s="348"/>
      <c r="AH2681" s="346"/>
      <c r="AI2681" s="346"/>
      <c r="AJ2681" s="915"/>
      <c r="AK2681" s="928"/>
      <c r="AM2681" s="2938"/>
    </row>
    <row r="2682" spans="1:39" ht="45" x14ac:dyDescent="0.25">
      <c r="A2682" s="1984">
        <v>1</v>
      </c>
      <c r="B2682" s="155" t="s">
        <v>457</v>
      </c>
      <c r="C2682" s="1662"/>
      <c r="D2682" s="1663"/>
      <c r="E2682" s="1664">
        <f>SUM(E2215,E2125,E1998,E1901,E1825,E1771,E1714,E1541,E1398,E1062,E999,E1999)</f>
        <v>34714</v>
      </c>
      <c r="F2682" s="1663">
        <f>SUM(F2215,F2125,F1998,F1901,F1825,F1771,F1714,F1541,F1398,F1062,F999,F1999)</f>
        <v>31813.333333333336</v>
      </c>
      <c r="G2682" s="1663">
        <f>SUM(G2215,G2125,G1998,G1901,G1825,G1771,G1714,G1541,G1398,G1062,G999,G1999)</f>
        <v>34460</v>
      </c>
      <c r="H2682" s="1663">
        <f t="shared" si="536"/>
        <v>108.31936295054483</v>
      </c>
      <c r="I2682" s="1665"/>
      <c r="J2682" s="1665"/>
      <c r="K2682" s="1663"/>
      <c r="L2682" s="1663"/>
      <c r="M2682" s="1663"/>
      <c r="N2682" s="1663"/>
      <c r="O2682" s="1663"/>
      <c r="P2682" s="1666"/>
      <c r="Q2682" s="348"/>
      <c r="R2682" s="348"/>
      <c r="S2682" s="348"/>
      <c r="T2682" s="348"/>
      <c r="U2682" s="348"/>
      <c r="V2682" s="348"/>
      <c r="W2682" s="348"/>
      <c r="X2682" s="348"/>
      <c r="Y2682" s="348"/>
      <c r="Z2682" s="348"/>
      <c r="AA2682" s="348"/>
      <c r="AB2682" s="346"/>
      <c r="AC2682" s="346"/>
      <c r="AD2682" s="346"/>
      <c r="AE2682" s="348"/>
      <c r="AF2682" s="348"/>
      <c r="AG2682" s="348"/>
      <c r="AH2682" s="346"/>
      <c r="AI2682" s="346"/>
      <c r="AJ2682" s="915"/>
      <c r="AK2682" s="928"/>
      <c r="AM2682" s="2938"/>
    </row>
    <row r="2683" spans="1:39" ht="60" x14ac:dyDescent="0.25">
      <c r="A2683" s="1984">
        <v>1</v>
      </c>
      <c r="B2683" s="155" t="s">
        <v>501</v>
      </c>
      <c r="C2683" s="1662"/>
      <c r="D2683" s="1663"/>
      <c r="E2683" s="1664">
        <f>SUM(E2216,E2126,E2000,E1606,E1542,E1469,E1399,E1310,E1240,E1167,E859,E2001)</f>
        <v>31856</v>
      </c>
      <c r="F2683" s="1663">
        <f>SUM(F2216,F2126,F2000,F1606,F1542,F1469,F1399,F1310,F1240,F1167,F859,F2001)</f>
        <v>29180.666666666668</v>
      </c>
      <c r="G2683" s="1663">
        <f>SUM(G2216,G2126,G2000,G1606,G1542,G1469,G1399,G1310,G1240,G1167,G859,G2001)</f>
        <v>22708</v>
      </c>
      <c r="H2683" s="1663">
        <f t="shared" si="536"/>
        <v>77.818647049416285</v>
      </c>
      <c r="I2683" s="1665"/>
      <c r="J2683" s="1665"/>
      <c r="K2683" s="1663"/>
      <c r="L2683" s="1663"/>
      <c r="M2683" s="1663"/>
      <c r="N2683" s="1663"/>
      <c r="O2683" s="1663"/>
      <c r="P2683" s="1666"/>
      <c r="Q2683" s="348"/>
      <c r="R2683" s="348"/>
      <c r="S2683" s="348"/>
      <c r="T2683" s="348"/>
      <c r="U2683" s="348"/>
      <c r="V2683" s="348"/>
      <c r="W2683" s="348"/>
      <c r="X2683" s="348"/>
      <c r="Y2683" s="348"/>
      <c r="Z2683" s="348"/>
      <c r="AA2683" s="348"/>
      <c r="AB2683" s="346"/>
      <c r="AC2683" s="346"/>
      <c r="AD2683" s="346"/>
      <c r="AE2683" s="348"/>
      <c r="AF2683" s="348"/>
      <c r="AG2683" s="348"/>
      <c r="AH2683" s="346"/>
      <c r="AI2683" s="346"/>
      <c r="AJ2683" s="915"/>
      <c r="AK2683" s="928"/>
      <c r="AM2683" s="2938"/>
    </row>
    <row r="2684" spans="1:39" ht="29.25" x14ac:dyDescent="0.25">
      <c r="A2684" s="1984">
        <v>1</v>
      </c>
      <c r="B2684" s="267" t="s">
        <v>343</v>
      </c>
      <c r="C2684" s="2792"/>
      <c r="D2684" s="1663"/>
      <c r="E2684" s="1664">
        <f>E2217+E2127+E2002+E1902+E1826+E1772+E1715+E1607+E1543+E1470+E1400+E1311+E1241+E1168+E1063+E1000+E860+E2003</f>
        <v>245351</v>
      </c>
      <c r="F2684" s="1663">
        <f>F2217+F2127+F2002+F1902+F1826+F1772+F1715+F1607+F1543+F1470+F1400+F1311+F1241+F1168+F1063+F1000+F860+F2003</f>
        <v>224676.66666666666</v>
      </c>
      <c r="G2684" s="1663">
        <f>G2217+G2127+G2002+G1902+G1826+G1772+G1715+G1607+G1543+G1470+G1400+G1311+G1241+G1168+G1063+G1000+G860+G2003</f>
        <v>185907</v>
      </c>
      <c r="H2684" s="1663">
        <f t="shared" si="536"/>
        <v>82.744239870628917</v>
      </c>
      <c r="I2684" s="1665"/>
      <c r="J2684" s="1665"/>
      <c r="K2684" s="1663"/>
      <c r="L2684" s="1663"/>
      <c r="M2684" s="1663"/>
      <c r="N2684" s="1663"/>
      <c r="O2684" s="1663"/>
      <c r="P2684" s="1666"/>
      <c r="Q2684" s="348"/>
      <c r="R2684" s="348"/>
      <c r="S2684" s="348"/>
      <c r="T2684" s="348"/>
      <c r="U2684" s="348"/>
      <c r="V2684" s="348"/>
      <c r="W2684" s="348"/>
      <c r="X2684" s="348"/>
      <c r="Y2684" s="348"/>
      <c r="Z2684" s="348"/>
      <c r="AA2684" s="348"/>
      <c r="AB2684" s="346"/>
      <c r="AC2684" s="346"/>
      <c r="AD2684" s="346"/>
      <c r="AE2684" s="348"/>
      <c r="AF2684" s="348"/>
      <c r="AG2684" s="348"/>
      <c r="AH2684" s="346"/>
      <c r="AI2684" s="346"/>
      <c r="AJ2684" s="915"/>
      <c r="AK2684" s="928"/>
      <c r="AM2684" s="2938"/>
    </row>
    <row r="2685" spans="1:39" ht="30" x14ac:dyDescent="0.25">
      <c r="A2685" s="1984">
        <v>1</v>
      </c>
      <c r="B2685" s="155" t="s">
        <v>194</v>
      </c>
      <c r="C2685" s="1662"/>
      <c r="D2685" s="1663"/>
      <c r="E2685" s="1664"/>
      <c r="F2685" s="1663"/>
      <c r="G2685" s="1663"/>
      <c r="H2685" s="1663"/>
      <c r="I2685" s="1665"/>
      <c r="J2685" s="1665"/>
      <c r="K2685" s="1663"/>
      <c r="L2685" s="1663"/>
      <c r="M2685" s="1663"/>
      <c r="N2685" s="1663"/>
      <c r="O2685" s="1663"/>
      <c r="P2685" s="1666"/>
      <c r="Q2685" s="348"/>
      <c r="R2685" s="348"/>
      <c r="S2685" s="348"/>
      <c r="T2685" s="348"/>
      <c r="U2685" s="348"/>
      <c r="V2685" s="348"/>
      <c r="W2685" s="348"/>
      <c r="X2685" s="348"/>
      <c r="Y2685" s="348"/>
      <c r="Z2685" s="348"/>
      <c r="AA2685" s="348"/>
      <c r="AB2685" s="346"/>
      <c r="AC2685" s="346"/>
      <c r="AD2685" s="346"/>
      <c r="AE2685" s="348"/>
      <c r="AF2685" s="348"/>
      <c r="AG2685" s="348"/>
      <c r="AH2685" s="346"/>
      <c r="AI2685" s="346"/>
      <c r="AJ2685" s="915"/>
      <c r="AK2685" s="928"/>
      <c r="AM2685" s="2938"/>
    </row>
    <row r="2686" spans="1:39" ht="86.25" x14ac:dyDescent="0.25">
      <c r="A2686" s="1984">
        <v>1</v>
      </c>
      <c r="B2686" s="267" t="s">
        <v>502</v>
      </c>
      <c r="C2686" s="1662"/>
      <c r="D2686" s="1663"/>
      <c r="E2686" s="1664">
        <f>SUM(E2219,E2129,E2005,E1609,E1545,E1472,E1402,E1313,E1243,E1170,E862,E1119)</f>
        <v>167993</v>
      </c>
      <c r="F2686" s="1663">
        <f>SUM(F2219,F2129,F2005,F1609,F1545,F1472,F1402,F1313,F1243,F1170,F862,F1119)</f>
        <v>153968.83333333331</v>
      </c>
      <c r="G2686" s="1663">
        <f>SUM(G2219,G2129,G2005,G1609,G1545,G1472,G1402,G1313,G1243,G1170,G862,G1119)</f>
        <v>121299</v>
      </c>
      <c r="H2686" s="1663">
        <f>G2686/F2686*100</f>
        <v>78.781528296311066</v>
      </c>
      <c r="I2686" s="1665"/>
      <c r="J2686" s="1665"/>
      <c r="K2686" s="1663"/>
      <c r="L2686" s="1663"/>
      <c r="M2686" s="1663"/>
      <c r="N2686" s="1663"/>
      <c r="O2686" s="1663"/>
      <c r="P2686" s="1666"/>
      <c r="Q2686" s="348">
        <f t="shared" ref="Q2686:AI2686" si="537">SUM(Q2219,Q2129,Q2005,Q1609,Q1545,Q1472,Q1402,Q1313,Q1243,Q1170,Q862,Q1119)</f>
        <v>505035.87637999997</v>
      </c>
      <c r="R2686" s="348">
        <f t="shared" si="537"/>
        <v>505035.87637999997</v>
      </c>
      <c r="S2686" s="348">
        <f t="shared" si="537"/>
        <v>505035.87637999997</v>
      </c>
      <c r="T2686" s="348">
        <f t="shared" si="537"/>
        <v>505035.87637999997</v>
      </c>
      <c r="U2686" s="348">
        <f t="shared" si="537"/>
        <v>505035.87637999997</v>
      </c>
      <c r="V2686" s="348">
        <f t="shared" si="537"/>
        <v>505035.87637999997</v>
      </c>
      <c r="W2686" s="348">
        <f t="shared" si="537"/>
        <v>505035.87637999997</v>
      </c>
      <c r="X2686" s="348">
        <f t="shared" si="537"/>
        <v>505035.87637999997</v>
      </c>
      <c r="Y2686" s="348">
        <f t="shared" si="537"/>
        <v>528654.34066999995</v>
      </c>
      <c r="Z2686" s="348">
        <f t="shared" si="537"/>
        <v>528654.34066999995</v>
      </c>
      <c r="AA2686" s="348">
        <f t="shared" si="537"/>
        <v>528654.34066999995</v>
      </c>
      <c r="AB2686" s="346">
        <f t="shared" si="537"/>
        <v>480663.40156583337</v>
      </c>
      <c r="AC2686" s="346">
        <f t="shared" si="537"/>
        <v>370559.79446</v>
      </c>
      <c r="AD2686" s="346">
        <f t="shared" si="537"/>
        <v>0</v>
      </c>
      <c r="AE2686" s="348">
        <f t="shared" si="537"/>
        <v>0</v>
      </c>
      <c r="AF2686" s="348">
        <f t="shared" si="537"/>
        <v>-110103.60710583336</v>
      </c>
      <c r="AG2686" s="348">
        <f t="shared" si="537"/>
        <v>0</v>
      </c>
      <c r="AH2686" s="346">
        <f t="shared" si="537"/>
        <v>-553.55090999999993</v>
      </c>
      <c r="AI2686" s="346">
        <f t="shared" si="537"/>
        <v>370006.24354999996</v>
      </c>
      <c r="AJ2686" s="915"/>
      <c r="AK2686" s="928"/>
      <c r="AM2686" s="2938"/>
    </row>
    <row r="2687" spans="1:39" ht="30" x14ac:dyDescent="0.25">
      <c r="B2687" s="155" t="s">
        <v>754</v>
      </c>
      <c r="C2687" s="1662"/>
      <c r="D2687" s="1663"/>
      <c r="E2687" s="1664"/>
      <c r="F2687" s="1663"/>
      <c r="G2687" s="1663">
        <f>G1171</f>
        <v>0</v>
      </c>
      <c r="H2687" s="1663"/>
      <c r="I2687" s="1665"/>
      <c r="J2687" s="1665"/>
      <c r="K2687" s="1663"/>
      <c r="L2687" s="1663"/>
      <c r="M2687" s="1663"/>
      <c r="N2687" s="1663"/>
      <c r="O2687" s="1663"/>
      <c r="P2687" s="1666"/>
      <c r="Q2687" s="348"/>
      <c r="R2687" s="348"/>
      <c r="S2687" s="348"/>
      <c r="T2687" s="348"/>
      <c r="U2687" s="348"/>
      <c r="V2687" s="348"/>
      <c r="W2687" s="348"/>
      <c r="X2687" s="348"/>
      <c r="Y2687" s="348"/>
      <c r="Z2687" s="348"/>
      <c r="AA2687" s="348"/>
      <c r="AB2687" s="346"/>
      <c r="AC2687" s="346"/>
      <c r="AD2687" s="346"/>
      <c r="AE2687" s="348"/>
      <c r="AF2687" s="348"/>
      <c r="AG2687" s="348"/>
      <c r="AH2687" s="346"/>
      <c r="AI2687" s="346"/>
      <c r="AJ2687" s="915"/>
      <c r="AK2687" s="928"/>
      <c r="AM2687" s="2938"/>
    </row>
    <row r="2688" spans="1:39" x14ac:dyDescent="0.25">
      <c r="A2688" s="1984">
        <v>1</v>
      </c>
      <c r="B2688" s="155" t="s">
        <v>623</v>
      </c>
      <c r="C2688" s="1662"/>
      <c r="D2688" s="1663"/>
      <c r="E2688" s="1664">
        <f>SUM(E2220,E2130,E2006,E1610,E1546,E1473,E1403,E1314,E1244,E1172,E863,E2007)</f>
        <v>29026</v>
      </c>
      <c r="F2688" s="1663">
        <f>SUM(F2220,F2130,F2006,F1610,F1546,F1473,F1403,F1314,F1244,F1172,F863,F2007)</f>
        <v>26127.666666666668</v>
      </c>
      <c r="G2688" s="1663">
        <f>SUM(G2220,G2130,G2006,G1610,G1546,G1473,G1403,G1314,G1244,G1172,G863,G2007)</f>
        <v>9202</v>
      </c>
      <c r="H2688" s="1663">
        <f t="shared" ref="H2688:H2693" si="538">G2688/F2688*100</f>
        <v>35.219371547401856</v>
      </c>
      <c r="I2688" s="1665"/>
      <c r="J2688" s="1665"/>
      <c r="K2688" s="1663"/>
      <c r="L2688" s="1663"/>
      <c r="M2688" s="1663"/>
      <c r="N2688" s="1663"/>
      <c r="O2688" s="1663"/>
      <c r="P2688" s="1666"/>
      <c r="Q2688" s="348"/>
      <c r="R2688" s="348"/>
      <c r="S2688" s="348"/>
      <c r="T2688" s="348"/>
      <c r="U2688" s="348"/>
      <c r="V2688" s="348"/>
      <c r="W2688" s="348"/>
      <c r="X2688" s="348"/>
      <c r="Y2688" s="348"/>
      <c r="Z2688" s="348"/>
      <c r="AA2688" s="348"/>
      <c r="AB2688" s="346"/>
      <c r="AC2688" s="346"/>
      <c r="AD2688" s="346"/>
      <c r="AE2688" s="348"/>
      <c r="AF2688" s="348"/>
      <c r="AG2688" s="348"/>
      <c r="AH2688" s="346"/>
      <c r="AI2688" s="346"/>
      <c r="AJ2688" s="915"/>
      <c r="AK2688" s="928"/>
      <c r="AM2688" s="2938"/>
    </row>
    <row r="2689" spans="1:39" x14ac:dyDescent="0.25">
      <c r="A2689" s="1984">
        <v>1</v>
      </c>
      <c r="B2689" s="155" t="s">
        <v>624</v>
      </c>
      <c r="C2689" s="1662"/>
      <c r="D2689" s="1663"/>
      <c r="E2689" s="1664">
        <f>SUM(E2221,E2131,E2008,E1611,E1547,E1474,E1404,E1315,E1245,E1173,E864,E2009)</f>
        <v>38480</v>
      </c>
      <c r="F2689" s="1663">
        <f>SUM(F2221,F2131,F2008,F1611,F1547,F1474,F1404,F1315,F1245,F1173,F864,F2009)</f>
        <v>34658.75</v>
      </c>
      <c r="G2689" s="1663">
        <f>SUM(G2221,G2131,G2008,G1611,G1547,G1474,G1404,G1315,G1245,G1173,G864,G2009)</f>
        <v>17391</v>
      </c>
      <c r="H2689" s="1663">
        <f t="shared" si="538"/>
        <v>50.177805027590438</v>
      </c>
      <c r="I2689" s="1665"/>
      <c r="J2689" s="1665"/>
      <c r="K2689" s="1663"/>
      <c r="L2689" s="1663"/>
      <c r="M2689" s="1663"/>
      <c r="N2689" s="1663"/>
      <c r="O2689" s="1663"/>
      <c r="P2689" s="1666"/>
      <c r="Q2689" s="348"/>
      <c r="R2689" s="348"/>
      <c r="S2689" s="348"/>
      <c r="T2689" s="348"/>
      <c r="U2689" s="348"/>
      <c r="V2689" s="348"/>
      <c r="W2689" s="348"/>
      <c r="X2689" s="348"/>
      <c r="Y2689" s="348"/>
      <c r="Z2689" s="348"/>
      <c r="AA2689" s="348"/>
      <c r="AB2689" s="346"/>
      <c r="AC2689" s="346"/>
      <c r="AD2689" s="346"/>
      <c r="AE2689" s="348"/>
      <c r="AF2689" s="348"/>
      <c r="AG2689" s="348"/>
      <c r="AH2689" s="346"/>
      <c r="AI2689" s="346"/>
      <c r="AJ2689" s="915"/>
      <c r="AK2689" s="928"/>
      <c r="AM2689" s="2938"/>
    </row>
    <row r="2690" spans="1:39" x14ac:dyDescent="0.25">
      <c r="A2690" s="1984">
        <v>1</v>
      </c>
      <c r="B2690" s="155" t="s">
        <v>625</v>
      </c>
      <c r="C2690" s="1662"/>
      <c r="D2690" s="1663"/>
      <c r="E2690" s="1664">
        <f>SUM(E2222,E2132,E2010,E1612,E1548,E1475,E1405,E1316,E1246,E1174,E865,E2011)</f>
        <v>80362</v>
      </c>
      <c r="F2690" s="1663">
        <f>SUM(F2222,F2132,F2010,F1612,F1548,F1475,F1405,F1316,F1246,F1174,F865,F2011)</f>
        <v>72465</v>
      </c>
      <c r="G2690" s="1663">
        <f>SUM(G2222,G2132,G2010,G1612,G1548,G1475,G1405,G1316,G1246,G1174,G865,G2011)</f>
        <v>68732</v>
      </c>
      <c r="H2690" s="1663">
        <f t="shared" si="538"/>
        <v>94.848547574691239</v>
      </c>
      <c r="I2690" s="1665"/>
      <c r="J2690" s="1665"/>
      <c r="K2690" s="1663"/>
      <c r="L2690" s="1663"/>
      <c r="M2690" s="1663"/>
      <c r="N2690" s="1663"/>
      <c r="O2690" s="1663"/>
      <c r="P2690" s="1666"/>
      <c r="Q2690" s="348"/>
      <c r="R2690" s="348"/>
      <c r="S2690" s="348"/>
      <c r="T2690" s="348"/>
      <c r="U2690" s="348"/>
      <c r="V2690" s="348"/>
      <c r="W2690" s="348"/>
      <c r="X2690" s="348"/>
      <c r="Y2690" s="348"/>
      <c r="Z2690" s="348"/>
      <c r="AA2690" s="348"/>
      <c r="AB2690" s="346"/>
      <c r="AC2690" s="346"/>
      <c r="AD2690" s="346"/>
      <c r="AE2690" s="348"/>
      <c r="AF2690" s="348"/>
      <c r="AG2690" s="348"/>
      <c r="AH2690" s="346"/>
      <c r="AI2690" s="346"/>
      <c r="AJ2690" s="915"/>
      <c r="AK2690" s="928"/>
      <c r="AM2690" s="2938"/>
    </row>
    <row r="2691" spans="1:39" ht="45" x14ac:dyDescent="0.25">
      <c r="A2691" s="1984">
        <v>1</v>
      </c>
      <c r="B2691" s="266" t="s">
        <v>458</v>
      </c>
      <c r="C2691" s="1662"/>
      <c r="D2691" s="1663"/>
      <c r="E2691" s="1664">
        <f t="shared" ref="E2691:G2692" si="539">SUM(E2223,E2133,E2012,E1904,E1828,E1774,E1717,E1613,E1549,E1476,E1406,E1317,E1247,E1175,E1065,E1002,E866,E2395)</f>
        <v>470101</v>
      </c>
      <c r="F2691" s="1663">
        <f t="shared" si="539"/>
        <v>427127.83333333337</v>
      </c>
      <c r="G2691" s="1663">
        <f t="shared" si="539"/>
        <v>405101</v>
      </c>
      <c r="H2691" s="1663">
        <f t="shared" si="538"/>
        <v>94.843034891583969</v>
      </c>
      <c r="I2691" s="1665"/>
      <c r="J2691" s="1665"/>
      <c r="K2691" s="1663"/>
      <c r="L2691" s="1663"/>
      <c r="M2691" s="1663"/>
      <c r="N2691" s="1663"/>
      <c r="O2691" s="1663"/>
      <c r="P2691" s="1666"/>
      <c r="Q2691" s="348">
        <f t="shared" ref="Q2691:W2693" si="540">SUM(Q2223,Q2133,Q2012,Q1904,Q1828,Q1774,Q1717,Q1613,Q1549,Q1476,Q1406,Q1317,Q1247,Q1175,Q1065,Q1002,Q866)</f>
        <v>1399644.20676</v>
      </c>
      <c r="R2691" s="348">
        <f t="shared" si="540"/>
        <v>1399644.20676</v>
      </c>
      <c r="S2691" s="348">
        <f t="shared" si="540"/>
        <v>1399644.20676</v>
      </c>
      <c r="T2691" s="348">
        <f t="shared" si="540"/>
        <v>1399644.20676</v>
      </c>
      <c r="U2691" s="348">
        <f t="shared" si="540"/>
        <v>1399644.20676</v>
      </c>
      <c r="V2691" s="348">
        <f t="shared" si="540"/>
        <v>1399644.20676</v>
      </c>
      <c r="W2691" s="348">
        <f t="shared" si="540"/>
        <v>1399644.20676</v>
      </c>
      <c r="X2691" s="348">
        <f t="shared" ref="X2691:AI2691" si="541">SUM(X2223,X2133,X2012,X1904,X1828,X1774,X1717,X1613,X1549,X1476,X1406,X1317,X1247,X1175,X1065,X1002,X866,X2395)</f>
        <v>1400128.2518</v>
      </c>
      <c r="Y2691" s="348">
        <f t="shared" si="541"/>
        <v>1429790.0545600001</v>
      </c>
      <c r="Z2691" s="348">
        <f t="shared" si="541"/>
        <v>1429252.2766199999</v>
      </c>
      <c r="AA2691" s="348">
        <f t="shared" si="541"/>
        <v>1428967.2766199999</v>
      </c>
      <c r="AB2691" s="346">
        <f t="shared" si="541"/>
        <v>1305139.7590053331</v>
      </c>
      <c r="AC2691" s="346">
        <f t="shared" si="541"/>
        <v>1230438.11185</v>
      </c>
      <c r="AD2691" s="346">
        <f t="shared" si="541"/>
        <v>0</v>
      </c>
      <c r="AE2691" s="348">
        <f t="shared" si="541"/>
        <v>0</v>
      </c>
      <c r="AF2691" s="348">
        <f t="shared" si="541"/>
        <v>-74701.647155333398</v>
      </c>
      <c r="AG2691" s="348">
        <f t="shared" si="541"/>
        <v>-578.50849000000005</v>
      </c>
      <c r="AH2691" s="346">
        <f t="shared" si="541"/>
        <v>-1249.05117</v>
      </c>
      <c r="AI2691" s="346">
        <f t="shared" si="541"/>
        <v>1229189.0606799999</v>
      </c>
      <c r="AJ2691" s="915"/>
      <c r="AK2691" s="928"/>
      <c r="AM2691" s="2938"/>
    </row>
    <row r="2692" spans="1:39" ht="30" x14ac:dyDescent="0.25">
      <c r="A2692" s="1984">
        <v>1</v>
      </c>
      <c r="B2692" s="155" t="s">
        <v>271</v>
      </c>
      <c r="C2692" s="1662"/>
      <c r="D2692" s="1663"/>
      <c r="E2692" s="1664">
        <f t="shared" si="539"/>
        <v>244559</v>
      </c>
      <c r="F2692" s="1663">
        <f t="shared" si="539"/>
        <v>221689.6333333333</v>
      </c>
      <c r="G2692" s="1663">
        <f t="shared" si="539"/>
        <v>207569</v>
      </c>
      <c r="H2692" s="1663">
        <f t="shared" si="538"/>
        <v>93.630449416594303</v>
      </c>
      <c r="I2692" s="1665"/>
      <c r="J2692" s="1665"/>
      <c r="K2692" s="1663"/>
      <c r="L2692" s="1663"/>
      <c r="M2692" s="1663"/>
      <c r="N2692" s="1663"/>
      <c r="O2692" s="1663"/>
      <c r="P2692" s="1666"/>
      <c r="Q2692" s="348">
        <f t="shared" si="540"/>
        <v>852406.48658999999</v>
      </c>
      <c r="R2692" s="348">
        <f t="shared" si="540"/>
        <v>852406.48658999999</v>
      </c>
      <c r="S2692" s="348">
        <f t="shared" si="540"/>
        <v>852406.48658999999</v>
      </c>
      <c r="T2692" s="348">
        <f t="shared" si="540"/>
        <v>852406.48658999999</v>
      </c>
      <c r="U2692" s="348">
        <f t="shared" si="540"/>
        <v>852406.48658999999</v>
      </c>
      <c r="V2692" s="348">
        <f t="shared" si="540"/>
        <v>852406.48658999999</v>
      </c>
      <c r="W2692" s="348">
        <f t="shared" si="540"/>
        <v>852406.48658999999</v>
      </c>
      <c r="X2692" s="348">
        <f t="shared" ref="X2692:AI2692" si="542">SUM(X2224,X2134,X2013,X1905,X1829,X1775,X1718,X1614,X1550,X1477,X1407,X1318,X1248,X1176,X1066,X1003,X867,X2396)</f>
        <v>852816.88659000001</v>
      </c>
      <c r="Y2692" s="348">
        <f t="shared" si="542"/>
        <v>875846.11636999995</v>
      </c>
      <c r="Z2692" s="348">
        <f t="shared" si="542"/>
        <v>875414.11636999995</v>
      </c>
      <c r="AA2692" s="348">
        <f t="shared" si="542"/>
        <v>875129.11636999995</v>
      </c>
      <c r="AB2692" s="346">
        <f t="shared" si="542"/>
        <v>798542.35504249996</v>
      </c>
      <c r="AC2692" s="346">
        <f t="shared" si="542"/>
        <v>741812.20532999991</v>
      </c>
      <c r="AD2692" s="346">
        <f t="shared" si="542"/>
        <v>0</v>
      </c>
      <c r="AE2692" s="348">
        <f t="shared" si="542"/>
        <v>0</v>
      </c>
      <c r="AF2692" s="348">
        <f t="shared" si="542"/>
        <v>-56730.149712500068</v>
      </c>
      <c r="AG2692" s="348">
        <f t="shared" si="542"/>
        <v>-462.54816000000005</v>
      </c>
      <c r="AH2692" s="346">
        <f t="shared" si="542"/>
        <v>-1174.51629</v>
      </c>
      <c r="AI2692" s="346">
        <f t="shared" si="542"/>
        <v>740637.68904000008</v>
      </c>
      <c r="AJ2692" s="915"/>
      <c r="AK2692" s="928"/>
      <c r="AM2692" s="2938"/>
    </row>
    <row r="2693" spans="1:39" ht="30" x14ac:dyDescent="0.25">
      <c r="A2693" s="1984">
        <v>1</v>
      </c>
      <c r="B2693" s="155" t="s">
        <v>459</v>
      </c>
      <c r="C2693" s="1662"/>
      <c r="D2693" s="1663"/>
      <c r="E2693" s="1664">
        <f>SUM(E2225,E2135,E2014,E1906,E1830,E1776,E1719,E1615,E1551,E1478,E1408,E1319,E1249,E1177,E1067,E1004,E868,E2397,E2015)</f>
        <v>210628</v>
      </c>
      <c r="F2693" s="1663">
        <f>SUM(F2225,F2135,F2014,F1906,F1830,F1776,F1719,F1615,F1551,F1478,F1408,F1319,F1249,F1177,F1067,F1004,F868,F2397,F2015)</f>
        <v>191052.46666666665</v>
      </c>
      <c r="G2693" s="1663">
        <f>SUM(G2225,G2135,G2014,G1906,G1830,G1776,G1719,G1615,G1551,G1478,G1408,G1319,G1249,G1177,G1067,G1004,G868,G2397,G2015)</f>
        <v>177370</v>
      </c>
      <c r="H2693" s="1663">
        <f t="shared" si="538"/>
        <v>92.838372146987908</v>
      </c>
      <c r="I2693" s="1665"/>
      <c r="J2693" s="1665"/>
      <c r="K2693" s="1663"/>
      <c r="L2693" s="1663"/>
      <c r="M2693" s="1663"/>
      <c r="N2693" s="1663"/>
      <c r="O2693" s="1663"/>
      <c r="P2693" s="1666"/>
      <c r="Q2693" s="348">
        <f t="shared" si="540"/>
        <v>785950.45000000007</v>
      </c>
      <c r="R2693" s="348">
        <f t="shared" si="540"/>
        <v>785950.45000000007</v>
      </c>
      <c r="S2693" s="348">
        <f t="shared" si="540"/>
        <v>785950.45000000007</v>
      </c>
      <c r="T2693" s="348">
        <f t="shared" si="540"/>
        <v>785950.45000000007</v>
      </c>
      <c r="U2693" s="348">
        <f t="shared" si="540"/>
        <v>785950.45000000007</v>
      </c>
      <c r="V2693" s="348">
        <f t="shared" si="540"/>
        <v>785950.45000000007</v>
      </c>
      <c r="W2693" s="348">
        <f t="shared" si="540"/>
        <v>785950.45000000007</v>
      </c>
      <c r="X2693" s="348">
        <f>SUM(X2225,X2135,X2014,X1906,X1830,X1776,X1719,X1615,X1551,X1478,X1408,X1319,X1249,X1177,X1067,X1004,X868,X2397)</f>
        <v>786360.85000000009</v>
      </c>
      <c r="Y2693" s="348">
        <f>SUM(Y2225,Y2135,Y2014,Y1906,Y1830,Y1776,Y1719,Y1615,Y1551,Y1478,Y1408,Y1319,Y1249,Y1177,Y1067,Y1004,Y868,Y2397)</f>
        <v>806958.05</v>
      </c>
      <c r="Z2693" s="348">
        <f>SUM(Z2225,Z2135,Z2014,Z1906,Z1830,Z1776,Z1719,Z1615,Z1551,Z1478,Z1408,Z1319,Z1249,Z1177,Z1067,Z1004,Z868,Z2397)</f>
        <v>806526.05</v>
      </c>
      <c r="AA2693" s="348">
        <f>SUM(AA2225,AA2135,AA2014,AA1906,AA1830,AA1776,AA1719,AA1615,AA1551,AA1478,AA1408,AA1319,AA1249,AA1177,AA1067,AA1004,AA868,AA2397)</f>
        <v>806241.05</v>
      </c>
      <c r="AB2693" s="346">
        <f>SUM(AB2225,AB2135,AB2014,AB1906,AB1830,AB1776,AB1719,AB1615,AB1551,AB1478,AB1408,AB1319,AB1249,AB1177,AB1067,AB1004,AB868,AB2397)</f>
        <v>735800.29916666669</v>
      </c>
      <c r="AC2693" s="346">
        <f t="shared" ref="AC2693:AI2693" si="543">SUM(AC2225,AC2135,AC2014,AC1906,AC1830,AC1776,AC1719,AC1615,AC1551,AC1478,AC1408,AC1319,AC1249,AC1177,AC1067,AC1004,AC868,AC2397,AC2015)</f>
        <v>679775.84711999993</v>
      </c>
      <c r="AD2693" s="346">
        <f t="shared" si="543"/>
        <v>0</v>
      </c>
      <c r="AE2693" s="348">
        <f t="shared" si="543"/>
        <v>0</v>
      </c>
      <c r="AF2693" s="348">
        <f t="shared" si="543"/>
        <v>-56024.452046666731</v>
      </c>
      <c r="AG2693" s="348">
        <f t="shared" si="543"/>
        <v>-462.54816000000005</v>
      </c>
      <c r="AH2693" s="346">
        <f t="shared" si="543"/>
        <v>-1084.95048</v>
      </c>
      <c r="AI2693" s="346">
        <f t="shared" si="543"/>
        <v>678690.89664000005</v>
      </c>
      <c r="AJ2693" s="915"/>
      <c r="AK2693" s="928"/>
      <c r="AM2693" s="2938"/>
    </row>
    <row r="2694" spans="1:39" ht="60" x14ac:dyDescent="0.25">
      <c r="A2694" s="1984">
        <v>1</v>
      </c>
      <c r="B2694" s="155" t="s">
        <v>478</v>
      </c>
      <c r="C2694" s="1662"/>
      <c r="D2694" s="1663"/>
      <c r="E2694" s="1664"/>
      <c r="F2694" s="1664"/>
      <c r="G2694" s="1664"/>
      <c r="H2694" s="1663"/>
      <c r="I2694" s="1665"/>
      <c r="J2694" s="1665"/>
      <c r="K2694" s="1663"/>
      <c r="L2694" s="1663"/>
      <c r="M2694" s="1663"/>
      <c r="N2694" s="1663"/>
      <c r="O2694" s="1663"/>
      <c r="P2694" s="1666"/>
      <c r="Q2694" s="348"/>
      <c r="R2694" s="348"/>
      <c r="S2694" s="348"/>
      <c r="T2694" s="348"/>
      <c r="U2694" s="348"/>
      <c r="V2694" s="348"/>
      <c r="W2694" s="348"/>
      <c r="X2694" s="348"/>
      <c r="Y2694" s="348"/>
      <c r="Z2694" s="348"/>
      <c r="AA2694" s="348"/>
      <c r="AB2694" s="346"/>
      <c r="AC2694" s="346"/>
      <c r="AD2694" s="346"/>
      <c r="AE2694" s="348"/>
      <c r="AF2694" s="348"/>
      <c r="AG2694" s="348"/>
      <c r="AH2694" s="346"/>
      <c r="AI2694" s="346"/>
      <c r="AJ2694" s="915"/>
      <c r="AK2694" s="928"/>
      <c r="AM2694" s="2938"/>
    </row>
    <row r="2695" spans="1:39" ht="60" x14ac:dyDescent="0.25">
      <c r="B2695" s="155" t="s">
        <v>687</v>
      </c>
      <c r="C2695" s="1662"/>
      <c r="D2695" s="1663"/>
      <c r="E2695" s="1664">
        <f>SUM(E2226,E2136,E2016,E1616,E1552,E1479,E1409,E1320,E1250,E1178,E869,E2017)</f>
        <v>40638</v>
      </c>
      <c r="F2695" s="1664">
        <f>SUM(F2226,F2136,F2016,F1616,F1552,F1479,F1409,F1320,F1250,F1178,F869,F2017)</f>
        <v>30056</v>
      </c>
      <c r="G2695" s="1664">
        <f>SUM(G2226,G2136,G2016,G1616,G1552,G1479,G1409,G1320,G1250,G1178,G869,G2017)</f>
        <v>6784</v>
      </c>
      <c r="H2695" s="1663">
        <f>G2695/F2695*100</f>
        <v>22.571200425871709</v>
      </c>
      <c r="I2695" s="1665"/>
      <c r="J2695" s="1665"/>
      <c r="K2695" s="1663"/>
      <c r="L2695" s="1663"/>
      <c r="M2695" s="1663"/>
      <c r="N2695" s="1663"/>
      <c r="O2695" s="1663"/>
      <c r="P2695" s="1666"/>
      <c r="Q2695" s="348">
        <f t="shared" ref="Q2695:AB2695" si="544">SUM(Q2226,Q2136,Q2016,Q1616,Q1552,Q1479,Q1409,Q1320,Q1250,Q1178,Q869)</f>
        <v>0</v>
      </c>
      <c r="R2695" s="348">
        <f t="shared" si="544"/>
        <v>0</v>
      </c>
      <c r="S2695" s="348">
        <f t="shared" si="544"/>
        <v>0</v>
      </c>
      <c r="T2695" s="348">
        <f t="shared" si="544"/>
        <v>0</v>
      </c>
      <c r="U2695" s="348">
        <f t="shared" si="544"/>
        <v>0</v>
      </c>
      <c r="V2695" s="348">
        <f t="shared" si="544"/>
        <v>0</v>
      </c>
      <c r="W2695" s="348">
        <f t="shared" si="544"/>
        <v>0</v>
      </c>
      <c r="X2695" s="348">
        <f t="shared" si="544"/>
        <v>0</v>
      </c>
      <c r="Y2695" s="348">
        <f t="shared" si="544"/>
        <v>0</v>
      </c>
      <c r="Z2695" s="348">
        <f t="shared" si="544"/>
        <v>0</v>
      </c>
      <c r="AA2695" s="348">
        <f t="shared" si="544"/>
        <v>0</v>
      </c>
      <c r="AB2695" s="346">
        <f t="shared" si="544"/>
        <v>0</v>
      </c>
      <c r="AC2695" s="346">
        <f t="shared" ref="AC2695:AI2695" si="545">SUM(AC2226,AC2136,AC2016,AC1616,AC1552,AC1479,AC1409,AC1320,AC1250,AC1178,AC869,AC2017)</f>
        <v>12324.591629999999</v>
      </c>
      <c r="AD2695" s="346">
        <f t="shared" si="545"/>
        <v>0</v>
      </c>
      <c r="AE2695" s="348">
        <f t="shared" si="545"/>
        <v>0</v>
      </c>
      <c r="AF2695" s="348">
        <f t="shared" si="545"/>
        <v>0</v>
      </c>
      <c r="AG2695" s="348">
        <f t="shared" si="545"/>
        <v>0</v>
      </c>
      <c r="AH2695" s="346">
        <f t="shared" si="545"/>
        <v>-35.519400000000005</v>
      </c>
      <c r="AI2695" s="346">
        <f t="shared" si="545"/>
        <v>12324.591629999999</v>
      </c>
      <c r="AJ2695" s="915"/>
      <c r="AK2695" s="928"/>
      <c r="AM2695" s="2938"/>
    </row>
    <row r="2696" spans="1:39" ht="60" x14ac:dyDescent="0.25">
      <c r="B2696" s="155" t="s">
        <v>688</v>
      </c>
      <c r="C2696" s="1662"/>
      <c r="D2696" s="1663"/>
      <c r="E2696" s="1664"/>
      <c r="F2696" s="1664"/>
      <c r="G2696" s="1664"/>
      <c r="H2696" s="1663"/>
      <c r="I2696" s="1665"/>
      <c r="J2696" s="1665"/>
      <c r="K2696" s="1663"/>
      <c r="L2696" s="1663"/>
      <c r="M2696" s="1663"/>
      <c r="N2696" s="1663"/>
      <c r="O2696" s="1663"/>
      <c r="P2696" s="1666"/>
      <c r="Q2696" s="348"/>
      <c r="R2696" s="348"/>
      <c r="S2696" s="348"/>
      <c r="T2696" s="348"/>
      <c r="U2696" s="348"/>
      <c r="V2696" s="348"/>
      <c r="W2696" s="348"/>
      <c r="X2696" s="348"/>
      <c r="Y2696" s="348"/>
      <c r="Z2696" s="348"/>
      <c r="AA2696" s="348"/>
      <c r="AB2696" s="346"/>
      <c r="AC2696" s="346"/>
      <c r="AD2696" s="346"/>
      <c r="AE2696" s="348"/>
      <c r="AF2696" s="348"/>
      <c r="AG2696" s="348"/>
      <c r="AH2696" s="346"/>
      <c r="AI2696" s="346"/>
      <c r="AJ2696" s="915"/>
      <c r="AK2696" s="928"/>
      <c r="AM2696" s="2938"/>
    </row>
    <row r="2697" spans="1:39" ht="30" x14ac:dyDescent="0.25">
      <c r="A2697" s="1984">
        <v>1</v>
      </c>
      <c r="B2697" s="155" t="s">
        <v>460</v>
      </c>
      <c r="C2697" s="1662"/>
      <c r="D2697" s="1663"/>
      <c r="E2697" s="1664">
        <f>SUM(E2228,E2138,E2019,E1618,E1554,E1481,E1411,E1322,E1252,E1180,E871,E2020)</f>
        <v>32558</v>
      </c>
      <c r="F2697" s="1663">
        <f>SUM(F2228,F2138,F2019,F1618,F1554,F1481,F1411,F1322,F1252,F1180,F871,F2020)</f>
        <v>29377.916666666664</v>
      </c>
      <c r="G2697" s="1663">
        <f>SUM(G2228,G2138,G2019,G1618,G1554,G1481,G1411,G1322,G1252,G1180,G871,G2020)</f>
        <v>28809</v>
      </c>
      <c r="H2697" s="1663">
        <f>G2697/F2697*100</f>
        <v>98.063454692441894</v>
      </c>
      <c r="I2697" s="1665"/>
      <c r="J2697" s="1665"/>
      <c r="K2697" s="1663"/>
      <c r="L2697" s="1663"/>
      <c r="M2697" s="1663"/>
      <c r="N2697" s="1663"/>
      <c r="O2697" s="1663"/>
      <c r="P2697" s="1666"/>
      <c r="Q2697" s="348">
        <f t="shared" ref="Q2697:AH2697" si="546">SUM(Q2228,Q2138,Q2019,Q1618,Q1554,Q1481,Q1411,Q1322,Q1252,Q1180,Q871)</f>
        <v>55662.197090000001</v>
      </c>
      <c r="R2697" s="348">
        <f t="shared" si="546"/>
        <v>55662.197090000001</v>
      </c>
      <c r="S2697" s="348">
        <f t="shared" si="546"/>
        <v>55662.197090000001</v>
      </c>
      <c r="T2697" s="348">
        <f t="shared" si="546"/>
        <v>55662.197090000001</v>
      </c>
      <c r="U2697" s="348">
        <f t="shared" si="546"/>
        <v>55662.197090000001</v>
      </c>
      <c r="V2697" s="348">
        <f t="shared" si="546"/>
        <v>55662.197090000001</v>
      </c>
      <c r="W2697" s="348">
        <f t="shared" si="546"/>
        <v>55662.197090000001</v>
      </c>
      <c r="X2697" s="348">
        <f t="shared" si="546"/>
        <v>55662.197090000001</v>
      </c>
      <c r="Y2697" s="348">
        <f t="shared" si="546"/>
        <v>58094.226870000006</v>
      </c>
      <c r="Z2697" s="348">
        <f t="shared" si="546"/>
        <v>58094.226870000006</v>
      </c>
      <c r="AA2697" s="348">
        <f t="shared" si="546"/>
        <v>58094.226870000006</v>
      </c>
      <c r="AB2697" s="346">
        <f t="shared" si="546"/>
        <v>52847.703000833324</v>
      </c>
      <c r="AC2697" s="346">
        <f t="shared" si="546"/>
        <v>50939.227170000006</v>
      </c>
      <c r="AD2697" s="346">
        <f t="shared" si="546"/>
        <v>0</v>
      </c>
      <c r="AE2697" s="348">
        <f t="shared" si="546"/>
        <v>0</v>
      </c>
      <c r="AF2697" s="348">
        <f t="shared" si="546"/>
        <v>-1908.4758308333285</v>
      </c>
      <c r="AG2697" s="348">
        <f t="shared" si="546"/>
        <v>0</v>
      </c>
      <c r="AH2697" s="346">
        <f t="shared" si="546"/>
        <v>-32.111980000000003</v>
      </c>
      <c r="AI2697" s="346">
        <f>SUM(AI2228,AI2138,AI2019,AI1618,AI1554,AI1481,AI1411,AI1322,AI1252,AI1180,AI871,AI2020)</f>
        <v>50907.115190000004</v>
      </c>
      <c r="AJ2697" s="915"/>
      <c r="AK2697" s="928"/>
      <c r="AM2697" s="2938"/>
    </row>
    <row r="2698" spans="1:39" ht="30" x14ac:dyDescent="0.25">
      <c r="A2698" s="1984">
        <v>1</v>
      </c>
      <c r="B2698" s="155" t="s">
        <v>461</v>
      </c>
      <c r="C2698" s="1662"/>
      <c r="D2698" s="1663"/>
      <c r="E2698" s="1664">
        <f>SUM(E2229,E2139,E2021,E1619,E1555,E1482,E1412,E1323,E1253,E1181,E872)</f>
        <v>0</v>
      </c>
      <c r="F2698" s="1663">
        <f>SUM(F2229,F2139,F2021,F1619,F1555,F1482,F1412,F1323,F1253,F1181,F872)</f>
        <v>0</v>
      </c>
      <c r="G2698" s="1663">
        <f>SUM(G2229,G2139,G2021,G1619,G1555,G1482,G1412,G1323,G1253,G1181,G872)</f>
        <v>0</v>
      </c>
      <c r="H2698" s="1663"/>
      <c r="I2698" s="1665"/>
      <c r="J2698" s="1665"/>
      <c r="K2698" s="1663"/>
      <c r="L2698" s="1663"/>
      <c r="M2698" s="1663"/>
      <c r="N2698" s="1663"/>
      <c r="O2698" s="1663"/>
      <c r="P2698" s="1666"/>
      <c r="Q2698" s="348">
        <f t="shared" ref="Q2698:AI2698" si="547">SUM(Q2229,Q2139,Q2021,Q1619,Q1555,Q1482,Q1412,Q1323,Q1253,Q1181,Q872)</f>
        <v>0</v>
      </c>
      <c r="R2698" s="348">
        <f t="shared" si="547"/>
        <v>0</v>
      </c>
      <c r="S2698" s="348">
        <f t="shared" si="547"/>
        <v>0</v>
      </c>
      <c r="T2698" s="348">
        <f t="shared" si="547"/>
        <v>0</v>
      </c>
      <c r="U2698" s="348">
        <f t="shared" si="547"/>
        <v>0</v>
      </c>
      <c r="V2698" s="348">
        <f t="shared" si="547"/>
        <v>0</v>
      </c>
      <c r="W2698" s="348">
        <f t="shared" si="547"/>
        <v>0</v>
      </c>
      <c r="X2698" s="348">
        <f t="shared" si="547"/>
        <v>0</v>
      </c>
      <c r="Y2698" s="348">
        <f t="shared" si="547"/>
        <v>0</v>
      </c>
      <c r="Z2698" s="348">
        <f t="shared" si="547"/>
        <v>0</v>
      </c>
      <c r="AA2698" s="348">
        <f t="shared" si="547"/>
        <v>0</v>
      </c>
      <c r="AB2698" s="346">
        <f t="shared" si="547"/>
        <v>0</v>
      </c>
      <c r="AC2698" s="346">
        <f t="shared" si="547"/>
        <v>169.64604</v>
      </c>
      <c r="AD2698" s="346">
        <f t="shared" si="547"/>
        <v>0</v>
      </c>
      <c r="AE2698" s="348">
        <f t="shared" si="547"/>
        <v>0</v>
      </c>
      <c r="AF2698" s="348">
        <f t="shared" si="547"/>
        <v>169.64604</v>
      </c>
      <c r="AG2698" s="348">
        <f t="shared" si="547"/>
        <v>0</v>
      </c>
      <c r="AH2698" s="346">
        <f t="shared" si="547"/>
        <v>0</v>
      </c>
      <c r="AI2698" s="346">
        <f t="shared" si="547"/>
        <v>169.64604</v>
      </c>
      <c r="AJ2698" s="915"/>
      <c r="AK2698" s="928"/>
      <c r="AM2698" s="2938"/>
    </row>
    <row r="2699" spans="1:39" ht="45" x14ac:dyDescent="0.25">
      <c r="A2699" s="1984">
        <v>1</v>
      </c>
      <c r="B2699" s="155" t="s">
        <v>462</v>
      </c>
      <c r="C2699" s="1662"/>
      <c r="D2699" s="1663"/>
      <c r="E2699" s="1664">
        <f t="shared" ref="E2699:G2700" si="548">SUM(E2230,E2140,E2022,E1908,E1832,E1778,E1721,E1620,E1556,E1483,E1413,E1324,E1254,E1182,E1069,E1006,E873)</f>
        <v>531</v>
      </c>
      <c r="F2699" s="1663">
        <f t="shared" si="548"/>
        <v>487.33333333333337</v>
      </c>
      <c r="G2699" s="1663">
        <f t="shared" si="548"/>
        <v>543</v>
      </c>
      <c r="H2699" s="1663">
        <f t="shared" ref="H2699:H2705" si="549">G2699/F2699*100</f>
        <v>111.42270861833103</v>
      </c>
      <c r="I2699" s="1665"/>
      <c r="J2699" s="1665"/>
      <c r="K2699" s="1663"/>
      <c r="L2699" s="1663"/>
      <c r="M2699" s="1663"/>
      <c r="N2699" s="1663"/>
      <c r="O2699" s="1663"/>
      <c r="P2699" s="1666"/>
      <c r="Q2699" s="348">
        <f t="shared" ref="Q2699:AI2699" si="550">SUM(Q2230,Q2140,Q2022,Q1908,Q1832,Q1778,Q1721,Q1620,Q1556,Q1483,Q1413,Q1324,Q1254,Q1182,Q1069,Q1006,Q873)</f>
        <v>4174.4565000000002</v>
      </c>
      <c r="R2699" s="348">
        <f t="shared" si="550"/>
        <v>4174.4565000000002</v>
      </c>
      <c r="S2699" s="348">
        <f t="shared" si="550"/>
        <v>4174.4565000000002</v>
      </c>
      <c r="T2699" s="348">
        <f t="shared" si="550"/>
        <v>4174.4565000000002</v>
      </c>
      <c r="U2699" s="348">
        <f t="shared" si="550"/>
        <v>4174.4565000000002</v>
      </c>
      <c r="V2699" s="348">
        <f t="shared" si="550"/>
        <v>4174.4565000000002</v>
      </c>
      <c r="W2699" s="348">
        <f t="shared" si="550"/>
        <v>4174.4565000000002</v>
      </c>
      <c r="X2699" s="348">
        <f t="shared" si="550"/>
        <v>4174.4565000000002</v>
      </c>
      <c r="Y2699" s="348">
        <f t="shared" si="550"/>
        <v>4174.4565000000002</v>
      </c>
      <c r="Z2699" s="348">
        <f t="shared" si="550"/>
        <v>4174.4565000000002</v>
      </c>
      <c r="AA2699" s="348">
        <f t="shared" si="550"/>
        <v>4174.4565000000002</v>
      </c>
      <c r="AB2699" s="346">
        <f t="shared" si="550"/>
        <v>3826.5851250000005</v>
      </c>
      <c r="AC2699" s="346">
        <f t="shared" si="550"/>
        <v>4268.7945</v>
      </c>
      <c r="AD2699" s="346">
        <f t="shared" si="550"/>
        <v>0</v>
      </c>
      <c r="AE2699" s="348">
        <f t="shared" si="550"/>
        <v>0</v>
      </c>
      <c r="AF2699" s="348">
        <f t="shared" si="550"/>
        <v>442.20937500000002</v>
      </c>
      <c r="AG2699" s="348">
        <f t="shared" si="550"/>
        <v>0</v>
      </c>
      <c r="AH2699" s="346">
        <f t="shared" si="550"/>
        <v>-14.805710000000001</v>
      </c>
      <c r="AI2699" s="346">
        <f t="shared" si="550"/>
        <v>4253.9887900000003</v>
      </c>
      <c r="AJ2699" s="915"/>
      <c r="AK2699" s="928"/>
      <c r="AM2699" s="2938"/>
    </row>
    <row r="2700" spans="1:39" ht="30" x14ac:dyDescent="0.25">
      <c r="A2700" s="1984">
        <v>1</v>
      </c>
      <c r="B2700" s="155" t="s">
        <v>463</v>
      </c>
      <c r="C2700" s="1662"/>
      <c r="D2700" s="1663"/>
      <c r="E2700" s="1664">
        <f t="shared" si="548"/>
        <v>842</v>
      </c>
      <c r="F2700" s="1663">
        <f t="shared" si="548"/>
        <v>771.91666666666663</v>
      </c>
      <c r="G2700" s="1663">
        <f t="shared" si="548"/>
        <v>847</v>
      </c>
      <c r="H2700" s="1663">
        <f t="shared" si="549"/>
        <v>109.72687034438087</v>
      </c>
      <c r="I2700" s="1665"/>
      <c r="J2700" s="1665"/>
      <c r="K2700" s="1663"/>
      <c r="L2700" s="1663"/>
      <c r="M2700" s="1663"/>
      <c r="N2700" s="1663"/>
      <c r="O2700" s="1663"/>
      <c r="P2700" s="1666"/>
      <c r="Q2700" s="348">
        <f t="shared" ref="Q2700:AI2700" si="551">SUM(Q2231,Q2141,Q2023,Q1909,Q1833,Q1779,Q1722,Q1621,Q1557,Q1484,Q1414,Q1325,Q1255,Q1183,Q1070,Q1007,Q874)</f>
        <v>6619.3830000000007</v>
      </c>
      <c r="R2700" s="348">
        <f t="shared" si="551"/>
        <v>6619.3830000000007</v>
      </c>
      <c r="S2700" s="348">
        <f t="shared" si="551"/>
        <v>6619.3830000000007</v>
      </c>
      <c r="T2700" s="348">
        <f t="shared" si="551"/>
        <v>6619.3830000000007</v>
      </c>
      <c r="U2700" s="348">
        <f t="shared" si="551"/>
        <v>6619.3830000000007</v>
      </c>
      <c r="V2700" s="348">
        <f t="shared" si="551"/>
        <v>6619.3830000000007</v>
      </c>
      <c r="W2700" s="348">
        <f t="shared" si="551"/>
        <v>6619.3830000000007</v>
      </c>
      <c r="X2700" s="348">
        <f t="shared" si="551"/>
        <v>6619.3830000000007</v>
      </c>
      <c r="Y2700" s="348">
        <f t="shared" si="551"/>
        <v>6619.3830000000007</v>
      </c>
      <c r="Z2700" s="348">
        <f t="shared" si="551"/>
        <v>6619.3830000000007</v>
      </c>
      <c r="AA2700" s="348">
        <f t="shared" si="551"/>
        <v>6619.3830000000007</v>
      </c>
      <c r="AB2700" s="346">
        <f t="shared" si="551"/>
        <v>6067.7677500000009</v>
      </c>
      <c r="AC2700" s="346">
        <f t="shared" si="551"/>
        <v>6658.6904999999997</v>
      </c>
      <c r="AD2700" s="346">
        <f t="shared" si="551"/>
        <v>0</v>
      </c>
      <c r="AE2700" s="348">
        <f t="shared" si="551"/>
        <v>0</v>
      </c>
      <c r="AF2700" s="348">
        <f t="shared" si="551"/>
        <v>590.92275000000006</v>
      </c>
      <c r="AG2700" s="348">
        <f t="shared" si="551"/>
        <v>0</v>
      </c>
      <c r="AH2700" s="346">
        <f t="shared" si="551"/>
        <v>-42.648120000000006</v>
      </c>
      <c r="AI2700" s="346">
        <f t="shared" si="551"/>
        <v>6616.042379999999</v>
      </c>
      <c r="AJ2700" s="915"/>
      <c r="AK2700" s="928"/>
      <c r="AM2700" s="2938"/>
    </row>
    <row r="2701" spans="1:39" ht="43.5" x14ac:dyDescent="0.25">
      <c r="A2701" s="1984">
        <v>1</v>
      </c>
      <c r="B2701" s="267" t="s">
        <v>272</v>
      </c>
      <c r="C2701" s="2792"/>
      <c r="D2701" s="1663"/>
      <c r="E2701" s="1664">
        <f>SUM(E2232,E2142,E2024,E1910,E1834,E1780,E1723,E1622,E1558,E1485,E1415,E1326,E1256,E1184,E1071,E1008,E875,E2398)</f>
        <v>225542</v>
      </c>
      <c r="F2701" s="1663">
        <f>SUM(F2232,F2142,F2024,F1910,F1834,F1780,F1723,F1622,F1558,F1485,F1415,F1326,F1256,F1184,F1071,F1008,F875,F2398)</f>
        <v>205438.19999999998</v>
      </c>
      <c r="G2701" s="1663">
        <f>SUM(G2232,G2142,G2024,G1910,G1834,G1780,G1723,G1622,G1558,G1485,G1415,G1326,G1256,G1184,G1071,G1008,G875,G2398)</f>
        <v>197532</v>
      </c>
      <c r="H2701" s="1663">
        <f t="shared" si="549"/>
        <v>96.151543383849742</v>
      </c>
      <c r="I2701" s="1665"/>
      <c r="J2701" s="1665"/>
      <c r="K2701" s="1663"/>
      <c r="L2701" s="1663"/>
      <c r="M2701" s="1663"/>
      <c r="N2701" s="1663"/>
      <c r="O2701" s="1663"/>
      <c r="P2701" s="1666"/>
      <c r="Q2701" s="348">
        <f t="shared" ref="Q2701:W2701" si="552">SUM(Q2232,Q2142,Q2024,Q1910,Q1834,Q1780,Q1723,Q1622,Q1558,Q1485,Q1415,Q1326,Q1256,Q1184,Q1071,Q1008,Q875)</f>
        <v>547237.72016999987</v>
      </c>
      <c r="R2701" s="348">
        <f t="shared" si="552"/>
        <v>547237.72016999987</v>
      </c>
      <c r="S2701" s="348">
        <f t="shared" si="552"/>
        <v>547237.72016999987</v>
      </c>
      <c r="T2701" s="348">
        <f t="shared" si="552"/>
        <v>547237.72016999987</v>
      </c>
      <c r="U2701" s="348">
        <f t="shared" si="552"/>
        <v>547237.72016999987</v>
      </c>
      <c r="V2701" s="348">
        <f t="shared" si="552"/>
        <v>547237.72016999987</v>
      </c>
      <c r="W2701" s="348">
        <f t="shared" si="552"/>
        <v>547237.72016999987</v>
      </c>
      <c r="X2701" s="348">
        <f t="shared" ref="X2701:AI2701" si="553">SUM(X2232,X2142,X2024,X1910,X1834,X1780,X1723,X1622,X1558,X1485,X1415,X1326,X1256,X1184,X1071,X1008,X875,X2398)</f>
        <v>547311.36520999984</v>
      </c>
      <c r="Y2701" s="348">
        <f t="shared" si="553"/>
        <v>553943.9381899999</v>
      </c>
      <c r="Z2701" s="348">
        <f t="shared" si="553"/>
        <v>553838.16024999996</v>
      </c>
      <c r="AA2701" s="348">
        <f t="shared" si="553"/>
        <v>553838.16024999996</v>
      </c>
      <c r="AB2701" s="346">
        <f t="shared" si="553"/>
        <v>506597.40396283322</v>
      </c>
      <c r="AC2701" s="346">
        <f t="shared" si="553"/>
        <v>488625.90652000008</v>
      </c>
      <c r="AD2701" s="346">
        <f t="shared" si="553"/>
        <v>0</v>
      </c>
      <c r="AE2701" s="348">
        <f t="shared" si="553"/>
        <v>0</v>
      </c>
      <c r="AF2701" s="348">
        <f t="shared" si="553"/>
        <v>-17971.497442833348</v>
      </c>
      <c r="AG2701" s="348">
        <f t="shared" si="553"/>
        <v>-115.96032999999998</v>
      </c>
      <c r="AH2701" s="346">
        <f t="shared" si="553"/>
        <v>-74.534879999999987</v>
      </c>
      <c r="AI2701" s="346">
        <f t="shared" si="553"/>
        <v>488551.37164000003</v>
      </c>
      <c r="AJ2701" s="915"/>
      <c r="AK2701" s="928"/>
      <c r="AM2701" s="2938"/>
    </row>
    <row r="2702" spans="1:39" ht="30" x14ac:dyDescent="0.25">
      <c r="A2702" s="1984">
        <v>1</v>
      </c>
      <c r="B2702" s="155" t="s">
        <v>464</v>
      </c>
      <c r="C2702" s="1662"/>
      <c r="D2702" s="1663"/>
      <c r="E2702" s="1664">
        <f>SUM(E2233,E2143,E2025,E1911,E1835,E1781,E1724,E1623,E1559,E1486,E1416,E1327,E1257,E1185,E1072,E1009,E876,E2399,E2026)</f>
        <v>78000</v>
      </c>
      <c r="F2702" s="1663">
        <f>SUM(F2233,F2143,F2025,F1911,F1835,F1781,F1724,F1623,F1559,F1486,F1416,F1327,F1257,F1185,F1072,F1009,F876,F2399,F2026)</f>
        <v>70748.533333333326</v>
      </c>
      <c r="G2702" s="1663">
        <f>SUM(G2233,G2143,G2025,G1911,G1835,G1781,G1724,G1623,G1559,G1486,G1416,G1327,G1257,G1185,G1072,G1009,G876,G2399,G2026)</f>
        <v>63190</v>
      </c>
      <c r="H2702" s="1663">
        <f t="shared" si="549"/>
        <v>89.316339184416549</v>
      </c>
      <c r="I2702" s="1665"/>
      <c r="J2702" s="1665"/>
      <c r="K2702" s="1663"/>
      <c r="L2702" s="1663"/>
      <c r="M2702" s="1663"/>
      <c r="N2702" s="1663"/>
      <c r="O2702" s="1663"/>
      <c r="P2702" s="1666"/>
      <c r="Q2702" s="348">
        <f t="shared" ref="Q2702:W2702" si="554">SUM(Q2233, ,Q2143,Q2025,Q1911,Q1835,Q1781,Q1724,Q1623,Q1559,Q1486, ,Q1416,Q1327,Q1257,Q1185,Q1072,Q1009,Q876)</f>
        <v>115849.80391999999</v>
      </c>
      <c r="R2702" s="348">
        <f t="shared" si="554"/>
        <v>115849.80391999999</v>
      </c>
      <c r="S2702" s="348">
        <f t="shared" si="554"/>
        <v>115849.80391999999</v>
      </c>
      <c r="T2702" s="348">
        <f t="shared" si="554"/>
        <v>115849.80391999999</v>
      </c>
      <c r="U2702" s="348">
        <f t="shared" si="554"/>
        <v>115849.80391999999</v>
      </c>
      <c r="V2702" s="348">
        <f t="shared" si="554"/>
        <v>115849.80391999999</v>
      </c>
      <c r="W2702" s="348">
        <f t="shared" si="554"/>
        <v>115849.80391999999</v>
      </c>
      <c r="X2702" s="348">
        <f>SUM(X2233,X2143,X2025,X1911,X1835,X1781,X1724,X1623,X1559,X1486,X1416,X1327,X1257,X1185,X1072,X1009,X876,X2399)</f>
        <v>115923.44895999999</v>
      </c>
      <c r="Y2702" s="348">
        <f>SUM(Y2233,Y2143,Y2025,Y1911,Y1835,Y1781,Y1724,Y1623,Y1559,Y1486,Y1416,Y1327,Y1257,Y1185,Y1072,Y1009,Y876,Y2399)</f>
        <v>118596.21234</v>
      </c>
      <c r="Z2702" s="348">
        <f>SUM(Z2233,Z2143,Z2025,Z1911,Z1835,Z1781,Z1724,Z1623,Z1559,Z1486,Z1416,Z1327,Z1257,Z1185,Z1072,Z1009,Z876,Z2399)</f>
        <v>118490.43439999998</v>
      </c>
      <c r="AA2702" s="348">
        <f>SUM(AA2233,AA2143,AA2025,AA1911,AA1835,AA1781,AA1724,AA1623,AA1559,AA1486,AA1416,AA1327,AA1257,AA1185,AA1072,AA1009,AA876,AA2399)</f>
        <v>118490.43439999998</v>
      </c>
      <c r="AB2702" s="346">
        <f>SUM(AB2233,AB2143,AB2025,AB1911,AB1835,AB1781,AB1724,AB1623,AB1559,AB1486,AB1416,AB1327,AB1257,AB1185,AB1072,AB1009,AB876,AB2399)</f>
        <v>108188.62353366667</v>
      </c>
      <c r="AC2702" s="346">
        <f t="shared" ref="AC2702:AI2702" si="555">SUM(AC2233,AC2143,AC2025,AC1911,AC1835,AC1781,AC1724,AC1623,AC1559,AC1486,AC1416,AC1327,AC1257,AC1185,AC1072,AC1009,AC876,AC2399,AC2026)</f>
        <v>96532.746050000002</v>
      </c>
      <c r="AD2702" s="346">
        <f t="shared" si="555"/>
        <v>0</v>
      </c>
      <c r="AE2702" s="348">
        <f t="shared" si="555"/>
        <v>0</v>
      </c>
      <c r="AF2702" s="348">
        <f t="shared" si="555"/>
        <v>-11655.877483666662</v>
      </c>
      <c r="AG2702" s="348">
        <f t="shared" si="555"/>
        <v>0</v>
      </c>
      <c r="AH2702" s="346">
        <f t="shared" si="555"/>
        <v>-16.9255</v>
      </c>
      <c r="AI2702" s="346">
        <f t="shared" si="555"/>
        <v>96515.820550000004</v>
      </c>
      <c r="AJ2702" s="915"/>
      <c r="AK2702" s="928"/>
      <c r="AM2702" s="2938"/>
    </row>
    <row r="2703" spans="1:39" s="131" customFormat="1" ht="60" x14ac:dyDescent="0.25">
      <c r="A2703" s="131">
        <v>1</v>
      </c>
      <c r="B2703" s="155" t="s">
        <v>465</v>
      </c>
      <c r="C2703" s="1662"/>
      <c r="D2703" s="1663"/>
      <c r="E2703" s="1664">
        <f>SUM(E2234,E2144,E2027,E1912,E1836,E1782,E1725,E1624,E1560,E1487,E1417,E1328,E1258,E1187,E1073,E1010,E877,E2028)</f>
        <v>108054</v>
      </c>
      <c r="F2703" s="1663">
        <f>SUM(F2234,F2144,F2027,F1912,F1836,F1782,F1725,F1624,F1560,F1487,F1417,F1328,F1258,F1187,F1073,F1010,F877,F2028)</f>
        <v>98680.333333333343</v>
      </c>
      <c r="G2703" s="1663">
        <f>SUM(G2234,G2144,G2027,G1912,G1836,G1782,G1725,G1624,G1560,G1487,G1417,G1328,G1258,G1187,G1073,G1010,G877,G2028)</f>
        <v>98285</v>
      </c>
      <c r="H2703" s="1663">
        <f t="shared" si="549"/>
        <v>99.59937981563364</v>
      </c>
      <c r="I2703" s="1665"/>
      <c r="J2703" s="1665"/>
      <c r="K2703" s="1663"/>
      <c r="L2703" s="1663"/>
      <c r="M2703" s="1663"/>
      <c r="N2703" s="1663"/>
      <c r="O2703" s="1663"/>
      <c r="P2703" s="1667"/>
      <c r="Q2703" s="348">
        <f t="shared" ref="Q2703:X2703" si="556">SUM(Q2234, ,Q2144,Q2027,Q1912,Q1836,Q1782,Q1725,Q1624,Q1560,Q1487, ,Q1417,Q1328,Q1258,Q1187,Q1073,Q1010,Q877)</f>
        <v>361619.33736999996</v>
      </c>
      <c r="R2703" s="348">
        <f t="shared" si="556"/>
        <v>361619.33736999996</v>
      </c>
      <c r="S2703" s="348">
        <f t="shared" si="556"/>
        <v>361619.33736999996</v>
      </c>
      <c r="T2703" s="348">
        <f t="shared" si="556"/>
        <v>361619.33736999996</v>
      </c>
      <c r="U2703" s="348">
        <f t="shared" si="556"/>
        <v>361619.33736999996</v>
      </c>
      <c r="V2703" s="348">
        <f t="shared" si="556"/>
        <v>361619.33736999996</v>
      </c>
      <c r="W2703" s="348">
        <f t="shared" si="556"/>
        <v>361619.33736999996</v>
      </c>
      <c r="X2703" s="348">
        <f t="shared" si="556"/>
        <v>361619.33736999996</v>
      </c>
      <c r="Y2703" s="348">
        <f t="shared" ref="Y2703:AI2703" si="557">SUM(Y2234,Y2144,Y2028,Y2027,Y1912,Y1836,Y1782,Y1725,Y1624,Y1560,Y1487,Y1417,Y1328,Y1258,Y1187,Y1073,Y1010,Y877)</f>
        <v>364876.28856999998</v>
      </c>
      <c r="Z2703" s="348">
        <f t="shared" si="557"/>
        <v>364876.28856999998</v>
      </c>
      <c r="AA2703" s="348">
        <f t="shared" si="557"/>
        <v>364876.28856999998</v>
      </c>
      <c r="AB2703" s="346">
        <f t="shared" si="557"/>
        <v>333927.10598916665</v>
      </c>
      <c r="AC2703" s="346">
        <f t="shared" si="557"/>
        <v>332583.11556000001</v>
      </c>
      <c r="AD2703" s="346">
        <f t="shared" si="557"/>
        <v>0</v>
      </c>
      <c r="AE2703" s="348">
        <f t="shared" si="557"/>
        <v>0</v>
      </c>
      <c r="AF2703" s="348">
        <f t="shared" si="557"/>
        <v>-1343.9904291666708</v>
      </c>
      <c r="AG2703" s="348">
        <f t="shared" si="557"/>
        <v>-1.6562300000000001</v>
      </c>
      <c r="AH2703" s="346">
        <f t="shared" si="557"/>
        <v>-52.87997</v>
      </c>
      <c r="AI2703" s="346">
        <f t="shared" si="557"/>
        <v>332530.23559</v>
      </c>
      <c r="AJ2703" s="915"/>
      <c r="AK2703" s="928"/>
      <c r="AM2703" s="2938"/>
    </row>
    <row r="2704" spans="1:39" ht="45" x14ac:dyDescent="0.25">
      <c r="A2704" s="1984">
        <v>1</v>
      </c>
      <c r="B2704" s="155" t="s">
        <v>466</v>
      </c>
      <c r="C2704" s="1662"/>
      <c r="D2704" s="1663"/>
      <c r="E2704" s="1664">
        <f>SUM(E2235,E2145,E2029,E1913,E1837,E1783,E1726,E1625,E1561,E1488,E1418,E1329,E1259,E1188,E1074,E1011,E878,E2030)</f>
        <v>39488</v>
      </c>
      <c r="F2704" s="1663">
        <f>SUM(F2235,F2145,F2029,F1913,F1837,F1783,F1726,F1625,F1561,F1488,F1418,F1329,F1259,F1188,F1074,F1011,F878,F2030)</f>
        <v>36009.333333333336</v>
      </c>
      <c r="G2704" s="1663">
        <f>SUM(G2235,G2145,G2029,G1913,G1837,G1783,G1726,G1625,G1561,G1488,G1418,G1329,G1259,G1188,G1074,G1011,G878,G2030)</f>
        <v>36057</v>
      </c>
      <c r="H2704" s="1663">
        <f t="shared" si="549"/>
        <v>100.13237308845855</v>
      </c>
      <c r="I2704" s="1665"/>
      <c r="J2704" s="1665"/>
      <c r="K2704" s="1663"/>
      <c r="L2704" s="1663"/>
      <c r="M2704" s="1663"/>
      <c r="N2704" s="1663"/>
      <c r="O2704" s="1663"/>
      <c r="P2704" s="1666"/>
      <c r="Q2704" s="348">
        <f t="shared" ref="Q2704:X2704" si="558">SUM(Q2235, ,Q2145,Q2029,Q1913,Q1837,Q1783,Q1726,Q1625,Q1561,Q1488, ,Q1418,Q1329,Q1259,Q1188,Q1074,Q1011,Q878)</f>
        <v>69768.578880000001</v>
      </c>
      <c r="R2704" s="348">
        <f t="shared" si="558"/>
        <v>69768.578880000001</v>
      </c>
      <c r="S2704" s="348">
        <f t="shared" si="558"/>
        <v>69768.578880000001</v>
      </c>
      <c r="T2704" s="348">
        <f t="shared" si="558"/>
        <v>69768.578880000001</v>
      </c>
      <c r="U2704" s="348">
        <f t="shared" si="558"/>
        <v>69768.578880000001</v>
      </c>
      <c r="V2704" s="348">
        <f t="shared" si="558"/>
        <v>69768.578880000001</v>
      </c>
      <c r="W2704" s="348">
        <f t="shared" si="558"/>
        <v>69768.578880000001</v>
      </c>
      <c r="X2704" s="348">
        <f t="shared" si="558"/>
        <v>69768.578880000001</v>
      </c>
      <c r="Y2704" s="348">
        <f t="shared" ref="Y2704:AI2704" si="559">SUM(Y2235, ,Y2145,Y2029,Y1913,Y1837,Y1783,Y1726,Y1625,Y1561,Y1488, ,Y1418,Y1329,Y1259,Y1188,Y1074,Y1011,Y878,Y2030)</f>
        <v>70471.437279999998</v>
      </c>
      <c r="Z2704" s="348">
        <f t="shared" si="559"/>
        <v>70471.437279999998</v>
      </c>
      <c r="AA2704" s="348">
        <f t="shared" si="559"/>
        <v>70471.437279999998</v>
      </c>
      <c r="AB2704" s="346">
        <f t="shared" si="559"/>
        <v>64481.674440000003</v>
      </c>
      <c r="AC2704" s="346">
        <f t="shared" si="559"/>
        <v>59510.044909999997</v>
      </c>
      <c r="AD2704" s="346">
        <f t="shared" si="559"/>
        <v>0</v>
      </c>
      <c r="AE2704" s="348">
        <f t="shared" si="559"/>
        <v>0</v>
      </c>
      <c r="AF2704" s="348">
        <f t="shared" si="559"/>
        <v>-4971.6295300000074</v>
      </c>
      <c r="AG2704" s="348">
        <f t="shared" si="559"/>
        <v>-114.30409999999999</v>
      </c>
      <c r="AH2704" s="346">
        <f t="shared" si="559"/>
        <v>-4.7294099999999997</v>
      </c>
      <c r="AI2704" s="346">
        <f t="shared" si="559"/>
        <v>59505.315499999997</v>
      </c>
      <c r="AJ2704" s="915"/>
      <c r="AK2704" s="928"/>
      <c r="AM2704" s="2938"/>
    </row>
    <row r="2705" spans="1:39" ht="29.25" x14ac:dyDescent="0.25">
      <c r="A2705" s="1984">
        <v>1</v>
      </c>
      <c r="B2705" s="267" t="s">
        <v>310</v>
      </c>
      <c r="C2705" s="2792"/>
      <c r="D2705" s="1663"/>
      <c r="E2705" s="1664">
        <f>SUM(E2630,E2613,E2540,E2488,E2473,E2439,E2400,E2378,E2352,E2297,E2281,E2236,E2146,E2031,E1914,E1879,E1838,E1784,E1727,E1692,E1678,E1664,E1626,E1562,E1489,E1420,E1330,E1260,E1189,E1121,E1075,E1012,E879)</f>
        <v>239049.30000000002</v>
      </c>
      <c r="F2705" s="1664">
        <f>SUM(F2630,F2613,F2540,F2488,F2473,F2439,F2400,F2378,F2352,F2297,F2281,F2236,F2146,F2031,F1914,F1879,F1838,F1784,F1727,F1692,F1678,F1664,F1626,F1562,F1489,F1420,F1330,F1260,F1189,F1121,F1075,F1012,F879)</f>
        <v>218973.72916666669</v>
      </c>
      <c r="G2705" s="1664">
        <f>SUM(G2630,G2613,G2540,G2488,G2473,G2439,G2400,G2378,G2352,G2297,G2281,G2236,G2146,G2031,G1914,G1879,G1838,G1784,G1727,G1692,G1678,G1664,G1626,G1562,G1489,G1420,G1330,G1260,G1189,G1121,G1075,G1012,G879)</f>
        <v>230191.815</v>
      </c>
      <c r="H2705" s="1663">
        <f t="shared" si="549"/>
        <v>105.12302817147298</v>
      </c>
      <c r="I2705" s="1665"/>
      <c r="J2705" s="1665"/>
      <c r="K2705" s="1663"/>
      <c r="L2705" s="1663"/>
      <c r="M2705" s="1663"/>
      <c r="N2705" s="1663"/>
      <c r="O2705" s="1663"/>
      <c r="P2705" s="1666"/>
      <c r="Q2705" s="348">
        <f t="shared" ref="Q2705:AI2705" si="560">SUM(Q2630,Q2613,Q2540,Q2488,Q2473,Q2439,Q2400,Q2378,Q2352,Q2297,Q2281,Q2236, ,Q2146,Q2031,Q1914,Q1879,Q1838,Q1784,Q1727,Q1692,Q1678,Q1664,Q1626,Q1562,Q1489, ,Q1420,Q1330,Q1260,Q1189,Q1121, , ,Q1075,Q1012,Q879,Q955)</f>
        <v>697424.1186899998</v>
      </c>
      <c r="R2705" s="348">
        <f t="shared" si="560"/>
        <v>697424.1186899998</v>
      </c>
      <c r="S2705" s="348">
        <f t="shared" si="560"/>
        <v>698642.09328999987</v>
      </c>
      <c r="T2705" s="348">
        <f t="shared" si="560"/>
        <v>705070.34778999991</v>
      </c>
      <c r="U2705" s="348">
        <f t="shared" si="560"/>
        <v>705070.34778999991</v>
      </c>
      <c r="V2705" s="348">
        <f t="shared" si="560"/>
        <v>709231.73778999993</v>
      </c>
      <c r="W2705" s="348">
        <f t="shared" si="560"/>
        <v>712350.01146999991</v>
      </c>
      <c r="X2705" s="348">
        <f t="shared" si="560"/>
        <v>712350.01146999991</v>
      </c>
      <c r="Y2705" s="348">
        <f t="shared" si="560"/>
        <v>714436.58296000003</v>
      </c>
      <c r="Z2705" s="348">
        <f t="shared" si="560"/>
        <v>719753.27185999998</v>
      </c>
      <c r="AA2705" s="348">
        <f t="shared" si="560"/>
        <v>728313.24613999983</v>
      </c>
      <c r="AB2705" s="346">
        <f t="shared" si="560"/>
        <v>661670.46541095246</v>
      </c>
      <c r="AC2705" s="346">
        <f t="shared" si="560"/>
        <v>675401.47204999998</v>
      </c>
      <c r="AD2705" s="346">
        <f t="shared" si="560"/>
        <v>0</v>
      </c>
      <c r="AE2705" s="348">
        <f t="shared" si="560"/>
        <v>83.933390000000017</v>
      </c>
      <c r="AF2705" s="348">
        <f t="shared" si="560"/>
        <v>13731.00663904762</v>
      </c>
      <c r="AG2705" s="348">
        <f t="shared" si="560"/>
        <v>-301.09466999999995</v>
      </c>
      <c r="AH2705" s="346">
        <f t="shared" si="560"/>
        <v>-211.11271999999988</v>
      </c>
      <c r="AI2705" s="346">
        <f t="shared" si="560"/>
        <v>675274.29271999991</v>
      </c>
      <c r="AJ2705" s="915"/>
      <c r="AK2705" s="928"/>
      <c r="AM2705" s="2938"/>
    </row>
    <row r="2706" spans="1:39" x14ac:dyDescent="0.25">
      <c r="A2706" s="1984">
        <v>1</v>
      </c>
      <c r="B2706" s="155" t="s">
        <v>303</v>
      </c>
      <c r="C2706" s="1662"/>
      <c r="D2706" s="1663"/>
      <c r="E2706" s="1664">
        <f>E1490</f>
        <v>0</v>
      </c>
      <c r="F2706" s="1663">
        <f>F1490</f>
        <v>0</v>
      </c>
      <c r="G2706" s="1663">
        <f>G1490</f>
        <v>0</v>
      </c>
      <c r="H2706" s="1663"/>
      <c r="I2706" s="1665"/>
      <c r="J2706" s="1665"/>
      <c r="K2706" s="1663"/>
      <c r="L2706" s="1663"/>
      <c r="M2706" s="1663"/>
      <c r="N2706" s="1663"/>
      <c r="O2706" s="1663"/>
      <c r="P2706" s="1666"/>
      <c r="Q2706" s="348"/>
      <c r="R2706" s="348"/>
      <c r="S2706" s="348"/>
      <c r="T2706" s="348"/>
      <c r="U2706" s="348"/>
      <c r="V2706" s="348"/>
      <c r="W2706" s="348"/>
      <c r="X2706" s="348"/>
      <c r="Y2706" s="348"/>
      <c r="Z2706" s="348"/>
      <c r="AA2706" s="348"/>
      <c r="AB2706" s="346"/>
      <c r="AC2706" s="346"/>
      <c r="AD2706" s="346"/>
      <c r="AE2706" s="348"/>
      <c r="AF2706" s="348"/>
      <c r="AG2706" s="348"/>
      <c r="AH2706" s="346"/>
      <c r="AI2706" s="346"/>
      <c r="AJ2706" s="915"/>
      <c r="AK2706" s="928"/>
      <c r="AM2706" s="2938"/>
    </row>
    <row r="2707" spans="1:39" ht="30" x14ac:dyDescent="0.25">
      <c r="A2707" s="1984">
        <v>1</v>
      </c>
      <c r="B2707" s="155" t="s">
        <v>442</v>
      </c>
      <c r="C2707" s="1662"/>
      <c r="D2707" s="1663"/>
      <c r="E2707" s="1664">
        <f>SUM(E2631,E2614,E2541,E2489,E2474,E2440,E2401,E2379,E2282,E2238,E2148,E2033,E1916,E1880,E1840,E1786,E1729,E1693,E1679,E1665,E1628,E1564,E1491,E1422,E1332,E1262,E1191,E1123,E1077,E1014,E881)</f>
        <v>165980.5</v>
      </c>
      <c r="F2707" s="1663">
        <f>SUM(F2631,F2614,F2541,F2489,F2474,F2440,F2401,F2379,F2282,F2238,F2148,F2033,F1916,F1880,F1840,F1786,F1729,F1693,F1679,F1665,F1628,F1564,F1491,F1422,F1332,F1262,F1191,F1123,F1077,F1014,F881)</f>
        <v>152143.89583333334</v>
      </c>
      <c r="G2707" s="1663">
        <f>SUM(G2631,G2614,G2541,G2489,G2474,G2440,G2401,G2379,G2282,G2238,G2148,G2033,G1916,G1880,G1840,G1786,G1729,G1693,G1679,G1665,G1628,G1564,G1491,G1422,G1332,G1262,G1191,G1123,G1077,G1014,G881)</f>
        <v>159798.815</v>
      </c>
      <c r="H2707" s="1663">
        <f>G2707/F2707*100</f>
        <v>105.03136791965171</v>
      </c>
      <c r="I2707" s="1665"/>
      <c r="J2707" s="1665"/>
      <c r="K2707" s="1663"/>
      <c r="L2707" s="1663"/>
      <c r="M2707" s="1663"/>
      <c r="N2707" s="1663"/>
      <c r="O2707" s="1663"/>
      <c r="P2707" s="1666"/>
      <c r="Q2707" s="348"/>
      <c r="R2707" s="348"/>
      <c r="S2707" s="348"/>
      <c r="T2707" s="348"/>
      <c r="U2707" s="348"/>
      <c r="V2707" s="348"/>
      <c r="W2707" s="348"/>
      <c r="X2707" s="348"/>
      <c r="Y2707" s="348"/>
      <c r="Z2707" s="348"/>
      <c r="AA2707" s="348"/>
      <c r="AB2707" s="346"/>
      <c r="AC2707" s="346"/>
      <c r="AD2707" s="346"/>
      <c r="AE2707" s="348"/>
      <c r="AF2707" s="348"/>
      <c r="AG2707" s="348"/>
      <c r="AH2707" s="346"/>
      <c r="AI2707" s="346"/>
      <c r="AJ2707" s="915"/>
      <c r="AK2707" s="928"/>
      <c r="AM2707" s="2938"/>
    </row>
    <row r="2708" spans="1:39" x14ac:dyDescent="0.25">
      <c r="A2708" s="1984">
        <v>1</v>
      </c>
      <c r="B2708" s="155" t="s">
        <v>443</v>
      </c>
      <c r="C2708" s="1662"/>
      <c r="D2708" s="1663"/>
      <c r="E2708" s="1664">
        <f>SUM(E2615,E2632,E2542,E2490,E2475,E2441,E2402,E2380,E2283,E2239,E2149,E2034,E1917,E1841,E1787,E1730,E1629,E1565,E1492,E1423,E1333,E1263,E1192,E1124,E1078,E1015,E882)</f>
        <v>94369</v>
      </c>
      <c r="F2708" s="1663">
        <f>SUM(F2615,F2632,F2542,F2490,F2475,F2441,F2402,F2380,F2283,F2239,F2149,F2034,F1917,F1841,F1787,F1730,F1629,F1565,F1492,F1423,F1333,F1263,F1192,F1124,F1078,F1015,F882)</f>
        <v>86505.250000000015</v>
      </c>
      <c r="G2708" s="1663">
        <f>SUM(G2615,G2632,G2542,G2490,G2475,G2441,G2402,G2380,G2283,G2239,G2149,G2034,G1917,G1841,G1787,G1730,G1629,G1565,G1492,G1423,G1333,G1263,G1192,G1124,G1078,G1015,G882)</f>
        <v>95171</v>
      </c>
      <c r="H2708" s="1663">
        <f>G2708/F2708*100</f>
        <v>110.01760008785593</v>
      </c>
      <c r="I2708" s="1665"/>
      <c r="J2708" s="1665"/>
      <c r="K2708" s="1663"/>
      <c r="L2708" s="1663"/>
      <c r="M2708" s="1663"/>
      <c r="N2708" s="1663"/>
      <c r="O2708" s="1663"/>
      <c r="P2708" s="1666"/>
      <c r="Q2708" s="348"/>
      <c r="R2708" s="348"/>
      <c r="S2708" s="348"/>
      <c r="T2708" s="348"/>
      <c r="U2708" s="348"/>
      <c r="V2708" s="348"/>
      <c r="W2708" s="348"/>
      <c r="X2708" s="348"/>
      <c r="Y2708" s="348"/>
      <c r="Z2708" s="348"/>
      <c r="AA2708" s="348"/>
      <c r="AB2708" s="346"/>
      <c r="AC2708" s="346"/>
      <c r="AD2708" s="346"/>
      <c r="AE2708" s="348"/>
      <c r="AF2708" s="348"/>
      <c r="AG2708" s="348"/>
      <c r="AH2708" s="346"/>
      <c r="AI2708" s="346"/>
      <c r="AJ2708" s="915"/>
      <c r="AK2708" s="928"/>
      <c r="AM2708" s="2938"/>
    </row>
    <row r="2709" spans="1:39" ht="30" x14ac:dyDescent="0.25">
      <c r="A2709" s="1984">
        <v>1</v>
      </c>
      <c r="B2709" s="155" t="s">
        <v>444</v>
      </c>
      <c r="C2709" s="1662"/>
      <c r="D2709" s="1663"/>
      <c r="E2709" s="1664">
        <f>SUM(E2633,E2543,E2491,E2476,E2442,E2284,E2240,E2150,E2035,E1918,E1881,E1842,E1788,E1731,E1694,E1680,E1666,E1630,E1566,E1493,E1424,E1334,E1264,E1193,E1125,E1079,E1016,E883,E2036)</f>
        <v>106150</v>
      </c>
      <c r="F2709" s="1663">
        <f>SUM(F2633,F2543,F2491,F2476,F2442,F2284,F2240,F2150,F2035,F1918,F1881,F1842,F1788,F1731,F1694,F1680,F1666,F1630,F1566,F1493,F1424,F1334,F1264,F1193,F1125,F1079,F1016,F883,F2036)</f>
        <v>97282.25</v>
      </c>
      <c r="G2709" s="1663">
        <f>SUM(G2633,G2543,G2491,G2476,G2442,G2284,G2240,G2150,G2035,G1918,G1881,G1842,G1788,G1731,G1694,G1680,G1666,G1630,G1566,G1493,G1424,G1334,G1264,G1193,G1125,G1079,G1016,G883,G2036)</f>
        <v>101595.26</v>
      </c>
      <c r="H2709" s="1663">
        <f>G2709/F2709*100</f>
        <v>104.43350148665351</v>
      </c>
      <c r="I2709" s="1665"/>
      <c r="J2709" s="1665"/>
      <c r="K2709" s="1663"/>
      <c r="L2709" s="1663"/>
      <c r="M2709" s="1663"/>
      <c r="N2709" s="1663"/>
      <c r="O2709" s="1663"/>
      <c r="P2709" s="1666"/>
      <c r="Q2709" s="348"/>
      <c r="R2709" s="348"/>
      <c r="S2709" s="348"/>
      <c r="T2709" s="348"/>
      <c r="U2709" s="348"/>
      <c r="V2709" s="348"/>
      <c r="W2709" s="348"/>
      <c r="X2709" s="348"/>
      <c r="Y2709" s="348"/>
      <c r="Z2709" s="348"/>
      <c r="AA2709" s="348"/>
      <c r="AB2709" s="346"/>
      <c r="AC2709" s="346"/>
      <c r="AD2709" s="346"/>
      <c r="AE2709" s="348"/>
      <c r="AF2709" s="348"/>
      <c r="AG2709" s="348"/>
      <c r="AH2709" s="346"/>
      <c r="AI2709" s="346"/>
      <c r="AJ2709" s="915"/>
      <c r="AK2709" s="928"/>
      <c r="AM2709" s="2938"/>
    </row>
    <row r="2710" spans="1:39" ht="45" x14ac:dyDescent="0.25">
      <c r="A2710" s="1984">
        <v>1</v>
      </c>
      <c r="B2710" s="155" t="s">
        <v>445</v>
      </c>
      <c r="C2710" s="1662"/>
      <c r="D2710" s="1663"/>
      <c r="E2710" s="1664">
        <f>SUM(E2492,E2403,E2037,E1017,E1843)</f>
        <v>45074</v>
      </c>
      <c r="F2710" s="1664">
        <f>SUM(F2492,F2403,F2037,F1017,F1843)</f>
        <v>41318.333333333336</v>
      </c>
      <c r="G2710" s="1664">
        <f>SUM(G2492,G2403,G2037,G1017,G1843)</f>
        <v>39229</v>
      </c>
      <c r="H2710" s="1663">
        <f>G2710/F2710*100</f>
        <v>94.943326207091275</v>
      </c>
      <c r="I2710" s="1665"/>
      <c r="J2710" s="1665"/>
      <c r="K2710" s="1663"/>
      <c r="L2710" s="1663"/>
      <c r="M2710" s="1663"/>
      <c r="N2710" s="1663"/>
      <c r="O2710" s="1663"/>
      <c r="P2710" s="1666"/>
      <c r="Q2710" s="348"/>
      <c r="R2710" s="348"/>
      <c r="S2710" s="348"/>
      <c r="T2710" s="348"/>
      <c r="U2710" s="348"/>
      <c r="V2710" s="348"/>
      <c r="W2710" s="348"/>
      <c r="X2710" s="348"/>
      <c r="Y2710" s="348"/>
      <c r="Z2710" s="348"/>
      <c r="AA2710" s="348"/>
      <c r="AB2710" s="346"/>
      <c r="AC2710" s="346"/>
      <c r="AD2710" s="346"/>
      <c r="AE2710" s="348"/>
      <c r="AF2710" s="348"/>
      <c r="AG2710" s="348"/>
      <c r="AH2710" s="346"/>
      <c r="AI2710" s="346"/>
      <c r="AJ2710" s="915"/>
      <c r="AK2710" s="928"/>
      <c r="AM2710" s="2938"/>
    </row>
    <row r="2711" spans="1:39" ht="60" x14ac:dyDescent="0.25">
      <c r="A2711" s="1984">
        <v>1</v>
      </c>
      <c r="B2711" s="155" t="s">
        <v>446</v>
      </c>
      <c r="C2711" s="1662"/>
      <c r="D2711" s="1663"/>
      <c r="E2711" s="1664">
        <f t="shared" ref="E2711:G2712" si="561">SUM(E2493,E2404,E2242, E2152,E2038,E1920,E1844,E1790,E1733,E1632,E1568,E1495, E1426,E1336,E1266,E1195,E1127,  E1081,E1018,E885)</f>
        <v>0</v>
      </c>
      <c r="F2711" s="1663">
        <f t="shared" si="561"/>
        <v>0</v>
      </c>
      <c r="G2711" s="1663">
        <f t="shared" si="561"/>
        <v>0</v>
      </c>
      <c r="H2711" s="1663"/>
      <c r="I2711" s="1665"/>
      <c r="J2711" s="1665"/>
      <c r="K2711" s="1663"/>
      <c r="L2711" s="1663"/>
      <c r="M2711" s="1663"/>
      <c r="N2711" s="1663"/>
      <c r="O2711" s="1663"/>
      <c r="P2711" s="1666"/>
      <c r="Q2711" s="348"/>
      <c r="R2711" s="348"/>
      <c r="S2711" s="348"/>
      <c r="T2711" s="348"/>
      <c r="U2711" s="348"/>
      <c r="V2711" s="348"/>
      <c r="W2711" s="348"/>
      <c r="X2711" s="348"/>
      <c r="Y2711" s="348"/>
      <c r="Z2711" s="348"/>
      <c r="AA2711" s="348"/>
      <c r="AB2711" s="346"/>
      <c r="AC2711" s="346"/>
      <c r="AD2711" s="346"/>
      <c r="AE2711" s="348"/>
      <c r="AF2711" s="348"/>
      <c r="AG2711" s="348"/>
      <c r="AH2711" s="346"/>
      <c r="AI2711" s="346"/>
      <c r="AJ2711" s="915"/>
      <c r="AK2711" s="928"/>
      <c r="AM2711" s="2938"/>
    </row>
    <row r="2712" spans="1:39" ht="45" x14ac:dyDescent="0.25">
      <c r="A2712" s="1984">
        <v>1</v>
      </c>
      <c r="B2712" s="155" t="s">
        <v>447</v>
      </c>
      <c r="C2712" s="1662"/>
      <c r="D2712" s="1663"/>
      <c r="E2712" s="1664">
        <f t="shared" si="561"/>
        <v>9993</v>
      </c>
      <c r="F2712" s="1663">
        <f t="shared" si="561"/>
        <v>9160.25</v>
      </c>
      <c r="G2712" s="1663">
        <f t="shared" si="561"/>
        <v>6339</v>
      </c>
      <c r="H2712" s="1663">
        <f t="shared" ref="H2712:H2719" si="562">G2712/F2712*100</f>
        <v>69.201168090390539</v>
      </c>
      <c r="I2712" s="1665"/>
      <c r="J2712" s="1665"/>
      <c r="K2712" s="1663"/>
      <c r="L2712" s="1663"/>
      <c r="M2712" s="1663"/>
      <c r="N2712" s="1663"/>
      <c r="O2712" s="1663"/>
      <c r="P2712" s="1666"/>
      <c r="Q2712" s="348"/>
      <c r="R2712" s="348"/>
      <c r="S2712" s="348"/>
      <c r="T2712" s="348"/>
      <c r="U2712" s="348"/>
      <c r="V2712" s="348"/>
      <c r="W2712" s="348"/>
      <c r="X2712" s="348"/>
      <c r="Y2712" s="348"/>
      <c r="Z2712" s="348"/>
      <c r="AA2712" s="348"/>
      <c r="AB2712" s="346"/>
      <c r="AC2712" s="346"/>
      <c r="AD2712" s="346"/>
      <c r="AE2712" s="348"/>
      <c r="AF2712" s="348"/>
      <c r="AG2712" s="348"/>
      <c r="AH2712" s="346"/>
      <c r="AI2712" s="346"/>
      <c r="AJ2712" s="915"/>
      <c r="AK2712" s="928"/>
      <c r="AM2712" s="2938"/>
    </row>
    <row r="2713" spans="1:39" ht="90" x14ac:dyDescent="0.25">
      <c r="A2713" s="1984">
        <v>1</v>
      </c>
      <c r="B2713" s="155" t="s">
        <v>448</v>
      </c>
      <c r="C2713" s="1662"/>
      <c r="D2713" s="1663"/>
      <c r="E2713" s="1664">
        <f>SUM(E2406,E2353,E2244, E2154,E2040,E1634,E1570,E1497, E1428,E1338,E1268,E1197, E1083,E1020,E887,E2041)</f>
        <v>1380</v>
      </c>
      <c r="F2713" s="1663">
        <f>SUM(F2406,F2353,F2244, F2154,F2040,F1634,F1570,F1497, F1428,F1338,F1268,F1197, F1083,F1020,F887,F2041)</f>
        <v>1254.1666666666665</v>
      </c>
      <c r="G2713" s="1663">
        <f>SUM(G2406,G2353,G2244, G2154,G2040,G1634,G1570,G1497, G1428,G1338,G1268,G1197, G1083,G1020,G887,G2041)</f>
        <v>0</v>
      </c>
      <c r="H2713" s="1663">
        <f t="shared" si="562"/>
        <v>0</v>
      </c>
      <c r="I2713" s="1665"/>
      <c r="J2713" s="1665"/>
      <c r="K2713" s="1663"/>
      <c r="L2713" s="1663"/>
      <c r="M2713" s="1663"/>
      <c r="N2713" s="1663"/>
      <c r="O2713" s="1663"/>
      <c r="P2713" s="1666"/>
      <c r="Q2713" s="348"/>
      <c r="R2713" s="348"/>
      <c r="S2713" s="348"/>
      <c r="T2713" s="348"/>
      <c r="U2713" s="348"/>
      <c r="V2713" s="348"/>
      <c r="W2713" s="348"/>
      <c r="X2713" s="348"/>
      <c r="Y2713" s="348"/>
      <c r="Z2713" s="348"/>
      <c r="AA2713" s="348"/>
      <c r="AB2713" s="346"/>
      <c r="AC2713" s="346"/>
      <c r="AD2713" s="346"/>
      <c r="AE2713" s="348"/>
      <c r="AF2713" s="348"/>
      <c r="AG2713" s="348"/>
      <c r="AH2713" s="346"/>
      <c r="AI2713" s="346"/>
      <c r="AJ2713" s="915"/>
      <c r="AK2713" s="928"/>
      <c r="AM2713" s="2938"/>
    </row>
    <row r="2714" spans="1:39" ht="30" x14ac:dyDescent="0.25">
      <c r="A2714" s="1984">
        <v>1</v>
      </c>
      <c r="B2714" s="155" t="s">
        <v>467</v>
      </c>
      <c r="C2714" s="1662"/>
      <c r="D2714" s="1663"/>
      <c r="E2714" s="1664">
        <f>SUM(E888,E1198,E1269,E1339,E1429, E1498,E1571,E1635,E2042,E2155, E2245,E2043)</f>
        <v>61695.799999999996</v>
      </c>
      <c r="F2714" s="1663">
        <f>SUM(F888,F1198,F1269,F1339,F1429, F1498,F1571,F1635,F2042,F2155, F2245,F2043)</f>
        <v>56415.416666666672</v>
      </c>
      <c r="G2714" s="1663">
        <f>SUM(G888,G1198,G1269,G1339,G1429, G1498,G1571,G1635,G2042,G2155, G2245,G2043)</f>
        <v>64054</v>
      </c>
      <c r="H2714" s="1663">
        <f t="shared" si="562"/>
        <v>113.53988640811833</v>
      </c>
      <c r="I2714" s="1665"/>
      <c r="J2714" s="1665"/>
      <c r="K2714" s="1663"/>
      <c r="L2714" s="1663"/>
      <c r="M2714" s="1663"/>
      <c r="N2714" s="1663"/>
      <c r="O2714" s="1663"/>
      <c r="P2714" s="1666"/>
      <c r="Q2714" s="348">
        <f t="shared" ref="Q2714:AB2714" si="563">SUM(Q888,Q1198,Q1269,Q1339,Q1429, ,Q1498,Q1571,Q1635,Q2042,Q2155, ,Q2245)</f>
        <v>144431</v>
      </c>
      <c r="R2714" s="348">
        <f t="shared" si="563"/>
        <v>144431</v>
      </c>
      <c r="S2714" s="348">
        <f t="shared" si="563"/>
        <v>144431</v>
      </c>
      <c r="T2714" s="348">
        <f t="shared" si="563"/>
        <v>144431</v>
      </c>
      <c r="U2714" s="348">
        <f t="shared" si="563"/>
        <v>144431</v>
      </c>
      <c r="V2714" s="348">
        <f t="shared" si="563"/>
        <v>144431</v>
      </c>
      <c r="W2714" s="348">
        <f t="shared" si="563"/>
        <v>144431</v>
      </c>
      <c r="X2714" s="348">
        <f t="shared" si="563"/>
        <v>144431</v>
      </c>
      <c r="Y2714" s="348">
        <f t="shared" si="563"/>
        <v>146233.72503999999</v>
      </c>
      <c r="Z2714" s="348">
        <f t="shared" si="563"/>
        <v>145998.72503999999</v>
      </c>
      <c r="AA2714" s="348">
        <f t="shared" si="563"/>
        <v>145998.72503999999</v>
      </c>
      <c r="AB2714" s="346">
        <f t="shared" si="563"/>
        <v>133395.41044666668</v>
      </c>
      <c r="AC2714" s="346">
        <f t="shared" ref="AC2714:AI2714" si="564">SUM(AC888,AC1198,AC1269,AC1339,AC1429, ,AC1498,AC1571,AC1635,AC2042,AC2155, ,AC2245,AC2043)</f>
        <v>139089.80812000003</v>
      </c>
      <c r="AD2714" s="346">
        <f t="shared" si="564"/>
        <v>0</v>
      </c>
      <c r="AE2714" s="348">
        <f t="shared" si="564"/>
        <v>0</v>
      </c>
      <c r="AF2714" s="348">
        <f t="shared" si="564"/>
        <v>5694.3976733333411</v>
      </c>
      <c r="AG2714" s="348">
        <f t="shared" si="564"/>
        <v>0</v>
      </c>
      <c r="AH2714" s="346">
        <f t="shared" si="564"/>
        <v>-139.36898000000002</v>
      </c>
      <c r="AI2714" s="346">
        <f t="shared" si="564"/>
        <v>138950.43914</v>
      </c>
      <c r="AJ2714" s="915"/>
      <c r="AK2714" s="928"/>
      <c r="AM2714" s="2938"/>
    </row>
    <row r="2715" spans="1:39" x14ac:dyDescent="0.25">
      <c r="A2715" s="1984">
        <v>1</v>
      </c>
      <c r="B2715" s="155" t="s">
        <v>311</v>
      </c>
      <c r="C2715" s="1662"/>
      <c r="D2715" s="1663"/>
      <c r="E2715" s="1664">
        <f>SUM(E2634,E2544,E2495,E2477,E2443,E2407,E2381,E2301,E2285,E2246,E2187,E2156,E2044,E1922,E1882,E1846,E1792,E1735,E1695,E1681,E1667,E1636,E1499,E1572,E1430,E1340,E1270,E1199,E1129,E1084,E1021,E889,E2653)</f>
        <v>219887.02127659574</v>
      </c>
      <c r="F2715" s="1664">
        <f>SUM(F2634,F2544,F2495,F2477,F2443,F2407,F2381,F2301,F2285,F2246,F2187,F2156,F2044,F1922,F1882,F1846,F1792,F1735,F1695,F1681,F1667,F1636,F1499,F1572,F1430,F1340,F1270,F1199,F1129,F1084,F1021,F889,F2653)</f>
        <v>201460.82203647419</v>
      </c>
      <c r="G2715" s="1664">
        <f>SUM(G2634,G2544,G2495,G2477,G2443,G2407,G2381,G2301,G2285,G2246,G2187,G2156,G2044,G1922,G1882,G1846,G1792,G1735,G1695,G1681,G1667,G1636,G1499,G1572,G1430,G1340,G1270,G1199,G1129,G1084,G1021,G889,G2653)</f>
        <v>202517.82659574467</v>
      </c>
      <c r="H2715" s="1663">
        <f t="shared" si="562"/>
        <v>100.52467003191276</v>
      </c>
      <c r="I2715" s="1665"/>
      <c r="J2715" s="1665"/>
      <c r="K2715" s="1663"/>
      <c r="L2715" s="1663"/>
      <c r="M2715" s="1663"/>
      <c r="N2715" s="1663"/>
      <c r="O2715" s="1663"/>
      <c r="P2715" s="1666"/>
      <c r="Q2715" s="348"/>
      <c r="R2715" s="348"/>
      <c r="S2715" s="348"/>
      <c r="T2715" s="348"/>
      <c r="U2715" s="348"/>
      <c r="V2715" s="348"/>
      <c r="W2715" s="348"/>
      <c r="X2715" s="348"/>
      <c r="Y2715" s="348"/>
      <c r="Z2715" s="348"/>
      <c r="AA2715" s="348"/>
      <c r="AB2715" s="346"/>
      <c r="AC2715" s="346"/>
      <c r="AD2715" s="346"/>
      <c r="AE2715" s="348"/>
      <c r="AF2715" s="348"/>
      <c r="AG2715" s="348"/>
      <c r="AH2715" s="346"/>
      <c r="AI2715" s="346"/>
      <c r="AJ2715" s="915"/>
      <c r="AK2715" s="928"/>
      <c r="AM2715" s="2938"/>
    </row>
    <row r="2716" spans="1:39" x14ac:dyDescent="0.25">
      <c r="A2716" s="1984">
        <v>1</v>
      </c>
      <c r="B2716" s="155" t="s">
        <v>319</v>
      </c>
      <c r="C2716" s="1662"/>
      <c r="D2716" s="1663"/>
      <c r="E2716" s="1664">
        <f>SUM(E2496,E2408,E2382,E2247,E2157,E2045,E1923,E1847,E1793,E1736,E1637,E1573,E1500,E1431,E1341,E1271,E1200,E1130,E1085,E1022,E890)</f>
        <v>48642</v>
      </c>
      <c r="F2716" s="1663">
        <f>SUM(F2496,F2408,F2382,F2247,F2157,F2045,F1923,F1847,F1793,F1736,F1637,F1573,F1500,F1431,F1341,F1271,F1200,F1130,F1085,F1022,F890)</f>
        <v>44588.500000000007</v>
      </c>
      <c r="G2716" s="1663">
        <f>SUM(G2496,G2408,G2382,G2247,G2157,G2045,G1923,G1847,G1793,G1736,G1637,G1573,G1500,G1431,G1341,G1271,G1200,G1130,G1085,G1022,G890)</f>
        <v>45665</v>
      </c>
      <c r="H2716" s="1663">
        <f t="shared" si="562"/>
        <v>102.41429965125535</v>
      </c>
      <c r="I2716" s="1665"/>
      <c r="J2716" s="1665"/>
      <c r="K2716" s="1663"/>
      <c r="L2716" s="1663"/>
      <c r="M2716" s="1663"/>
      <c r="N2716" s="1663"/>
      <c r="O2716" s="1663"/>
      <c r="P2716" s="1666"/>
      <c r="Q2716" s="348"/>
      <c r="R2716" s="348"/>
      <c r="S2716" s="348"/>
      <c r="T2716" s="348"/>
      <c r="U2716" s="348"/>
      <c r="V2716" s="348"/>
      <c r="W2716" s="348"/>
      <c r="X2716" s="348"/>
      <c r="Y2716" s="348"/>
      <c r="Z2716" s="348"/>
      <c r="AA2716" s="348"/>
      <c r="AB2716" s="346"/>
      <c r="AC2716" s="346"/>
      <c r="AD2716" s="346"/>
      <c r="AE2716" s="348"/>
      <c r="AF2716" s="348"/>
      <c r="AG2716" s="348"/>
      <c r="AH2716" s="346"/>
      <c r="AI2716" s="346"/>
      <c r="AJ2716" s="915"/>
      <c r="AK2716" s="928"/>
      <c r="AM2716" s="2938"/>
    </row>
    <row r="2717" spans="1:39" x14ac:dyDescent="0.25">
      <c r="A2717" s="1984">
        <v>1</v>
      </c>
      <c r="B2717" s="155" t="s">
        <v>320</v>
      </c>
      <c r="C2717" s="1668"/>
      <c r="D2717" s="1663"/>
      <c r="E2717" s="1664">
        <f>SUM(E2545,E2497,E2478,E2444,E2409,E2302,E2286,E2248, E2158,E2046,E1924,E1883,E1848,E1737,E1794,E1696,E1682,E1668,E1638,E1574,E1501, E1131, E1432,E2635)</f>
        <v>169887.02127659574</v>
      </c>
      <c r="F2717" s="1663">
        <f>SUM(F2545,F2497,F2478,F2444,F2409,F2302,F2286,F2248, F2158,F2046,F1924,F1883,F1848,F1737,F1794,F1696,F1682,F1668,F1638,F1574,F1501, F1131, F1432,F2635)</f>
        <v>155703.16489361704</v>
      </c>
      <c r="G2717" s="1663">
        <f>SUM(G2545,G2497,G2478,G2444,G2409,G2302,G2286,G2248, G2158,G2046,G1924,G1883,G1848,G1737,G1794,G1696,G1682,G1668,G1638,G1574,G1501, G1131, G1432,G2635)</f>
        <v>155703.82659574464</v>
      </c>
      <c r="H2717" s="1663">
        <f t="shared" si="562"/>
        <v>100.00042497667152</v>
      </c>
      <c r="I2717" s="1669"/>
      <c r="J2717" s="1669"/>
      <c r="K2717" s="1663"/>
      <c r="L2717" s="1663"/>
      <c r="M2717" s="1663"/>
      <c r="N2717" s="1663"/>
      <c r="O2717" s="1663"/>
      <c r="P2717" s="1663"/>
      <c r="Q2717" s="346"/>
      <c r="R2717" s="346"/>
      <c r="S2717" s="346"/>
      <c r="T2717" s="346"/>
      <c r="U2717" s="346"/>
      <c r="V2717" s="346"/>
      <c r="W2717" s="346"/>
      <c r="X2717" s="346"/>
      <c r="Y2717" s="346"/>
      <c r="Z2717" s="346"/>
      <c r="AA2717" s="346"/>
      <c r="AB2717" s="346"/>
      <c r="AC2717" s="346"/>
      <c r="AD2717" s="346"/>
      <c r="AE2717" s="346"/>
      <c r="AF2717" s="346"/>
      <c r="AG2717" s="346"/>
      <c r="AH2717" s="346"/>
      <c r="AI2717" s="346"/>
      <c r="AJ2717" s="915"/>
      <c r="AK2717" s="928"/>
      <c r="AM2717" s="2938"/>
    </row>
    <row r="2718" spans="1:39" x14ac:dyDescent="0.25">
      <c r="A2718" s="1984">
        <v>1</v>
      </c>
      <c r="B2718" s="155" t="s">
        <v>321</v>
      </c>
      <c r="C2718" s="1670"/>
      <c r="D2718" s="1663"/>
      <c r="E2718" s="1671">
        <f>SUM(E2546,E2498,E2479,E2445,E2410,E2303,E2287,E2249, E2159,E2047,E1884,E1697,E1683,E1669,E1575,E1502, E1132, E1433,E2636,E2048)</f>
        <v>1584838</v>
      </c>
      <c r="F2718" s="1672">
        <f>SUM(F2546,F2498,F2479,F2445,F2410,F2303,F2287,F2249, F2159,F2047,F1884,F1697,F1683,F1669,F1575,F1502, F1132, F1433,F2636,F2048)</f>
        <v>1452517.75</v>
      </c>
      <c r="G2718" s="1672">
        <f>SUM(G2546,G2498,G2479,G2445,G2410,G2303,G2287,G2249, G2159,G2047,G1884,G1697,G1683,G1669,G1575,G1502, G1132, G1433,G2636,G2048)</f>
        <v>1456563.0199999998</v>
      </c>
      <c r="H2718" s="1672">
        <f t="shared" si="562"/>
        <v>100.27850055532883</v>
      </c>
      <c r="I2718" s="1673"/>
      <c r="J2718" s="718"/>
      <c r="K2718" s="718"/>
      <c r="L2718" s="718"/>
      <c r="M2718" s="718"/>
      <c r="N2718" s="718"/>
      <c r="O2718" s="718"/>
      <c r="P2718" s="718"/>
      <c r="Q2718" s="346"/>
      <c r="R2718" s="346"/>
      <c r="S2718" s="346"/>
      <c r="T2718" s="346"/>
      <c r="U2718" s="346"/>
      <c r="V2718" s="346"/>
      <c r="W2718" s="346"/>
      <c r="X2718" s="346"/>
      <c r="Y2718" s="346"/>
      <c r="Z2718" s="346"/>
      <c r="AA2718" s="346"/>
      <c r="AB2718" s="346"/>
      <c r="AC2718" s="346"/>
      <c r="AD2718" s="346"/>
      <c r="AE2718" s="346"/>
      <c r="AF2718" s="346"/>
      <c r="AG2718" s="346"/>
      <c r="AH2718" s="346"/>
      <c r="AI2718" s="346"/>
      <c r="AJ2718" s="915"/>
      <c r="AK2718" s="928"/>
      <c r="AM2718" s="2938"/>
    </row>
    <row r="2719" spans="1:39" x14ac:dyDescent="0.25">
      <c r="A2719" s="1984">
        <v>1</v>
      </c>
      <c r="B2719" s="155" t="s">
        <v>325</v>
      </c>
      <c r="C2719" s="1670"/>
      <c r="D2719" s="1663"/>
      <c r="E2719" s="1671">
        <f>E1885+E1698+E1684</f>
        <v>12100</v>
      </c>
      <c r="F2719" s="1672">
        <f>F1885+F1698+F1684</f>
        <v>11092</v>
      </c>
      <c r="G2719" s="1672">
        <f>G1885+G1698+G1684</f>
        <v>7052.9500000000007</v>
      </c>
      <c r="H2719" s="1672">
        <f t="shared" si="562"/>
        <v>63.585917778579159</v>
      </c>
      <c r="I2719" s="1673"/>
      <c r="J2719" s="718"/>
      <c r="K2719" s="718"/>
      <c r="L2719" s="718"/>
      <c r="M2719" s="718"/>
      <c r="N2719" s="718"/>
      <c r="O2719" s="718"/>
      <c r="P2719" s="718"/>
      <c r="Q2719" s="346"/>
      <c r="R2719" s="346"/>
      <c r="S2719" s="346"/>
      <c r="T2719" s="346"/>
      <c r="U2719" s="346"/>
      <c r="V2719" s="346"/>
      <c r="W2719" s="346"/>
      <c r="X2719" s="346"/>
      <c r="Y2719" s="346"/>
      <c r="Z2719" s="346"/>
      <c r="AA2719" s="346"/>
      <c r="AB2719" s="346"/>
      <c r="AC2719" s="346"/>
      <c r="AD2719" s="346"/>
      <c r="AE2719" s="346"/>
      <c r="AF2719" s="346"/>
      <c r="AG2719" s="346"/>
      <c r="AH2719" s="346"/>
      <c r="AI2719" s="346"/>
      <c r="AJ2719" s="915"/>
      <c r="AK2719" s="928"/>
      <c r="AM2719" s="2938"/>
    </row>
    <row r="2720" spans="1:39" x14ac:dyDescent="0.25">
      <c r="A2720" s="1984">
        <v>1</v>
      </c>
      <c r="B2720" s="267" t="s">
        <v>494</v>
      </c>
      <c r="C2720" s="1670"/>
      <c r="D2720" s="1663"/>
      <c r="E2720" s="1671">
        <f>E2188+E1850+E2411+E2499+E1087+E2654</f>
        <v>1358</v>
      </c>
      <c r="F2720" s="1672">
        <f>F2188+F1850+F2411+F2499+F1087+F2654</f>
        <v>1169.1571428571428</v>
      </c>
      <c r="G2720" s="1672">
        <f>G2188+G1850+G2411+G2499+G1087+G2654</f>
        <v>1149</v>
      </c>
      <c r="H2720" s="1672">
        <f>H2188</f>
        <v>100.36363636363635</v>
      </c>
      <c r="I2720" s="1673"/>
      <c r="J2720" s="718"/>
      <c r="K2720" s="718"/>
      <c r="L2720" s="718"/>
      <c r="M2720" s="718"/>
      <c r="N2720" s="718"/>
      <c r="O2720" s="718"/>
      <c r="P2720" s="718"/>
      <c r="Q2720" s="346">
        <f t="shared" ref="Q2720:AI2720" si="565">Q2188+Q1850+Q2411+Q2499+Q1087+Q2654</f>
        <v>36838.878400000001</v>
      </c>
      <c r="R2720" s="346">
        <f t="shared" si="565"/>
        <v>36838.878400000001</v>
      </c>
      <c r="S2720" s="346">
        <f t="shared" si="565"/>
        <v>38423.497810000001</v>
      </c>
      <c r="T2720" s="346">
        <f t="shared" si="565"/>
        <v>38423.497810000001</v>
      </c>
      <c r="U2720" s="346">
        <f t="shared" si="565"/>
        <v>38423.497810000001</v>
      </c>
      <c r="V2720" s="346">
        <f t="shared" si="565"/>
        <v>40395.280509999997</v>
      </c>
      <c r="W2720" s="346">
        <f t="shared" si="565"/>
        <v>40395.280509999997</v>
      </c>
      <c r="X2720" s="346">
        <f t="shared" si="565"/>
        <v>45397.236019999997</v>
      </c>
      <c r="Y2720" s="346">
        <f t="shared" si="565"/>
        <v>45397.236019999997</v>
      </c>
      <c r="Z2720" s="346">
        <f t="shared" si="565"/>
        <v>45397.236019999997</v>
      </c>
      <c r="AA2720" s="346">
        <f t="shared" si="565"/>
        <v>46011.789149999997</v>
      </c>
      <c r="AB2720" s="346">
        <f t="shared" si="565"/>
        <v>41194.069765809523</v>
      </c>
      <c r="AC2720" s="346">
        <f t="shared" si="565"/>
        <v>39861.7889</v>
      </c>
      <c r="AD2720" s="346">
        <f t="shared" si="565"/>
        <v>0</v>
      </c>
      <c r="AE2720" s="346">
        <f t="shared" si="565"/>
        <v>0</v>
      </c>
      <c r="AF2720" s="346">
        <f t="shared" si="565"/>
        <v>-1332.2808658095262</v>
      </c>
      <c r="AG2720" s="346">
        <f t="shared" si="565"/>
        <v>0</v>
      </c>
      <c r="AH2720" s="346">
        <f t="shared" si="565"/>
        <v>-113.69020999999999</v>
      </c>
      <c r="AI2720" s="346">
        <f t="shared" si="565"/>
        <v>39748.098689999999</v>
      </c>
      <c r="AJ2720" s="915"/>
      <c r="AK2720" s="928"/>
      <c r="AM2720" s="2938"/>
    </row>
    <row r="2721" spans="1:39" ht="30" x14ac:dyDescent="0.25">
      <c r="A2721" s="1984">
        <v>1</v>
      </c>
      <c r="B2721" s="155" t="s">
        <v>304</v>
      </c>
      <c r="C2721" s="1670"/>
      <c r="D2721" s="1672"/>
      <c r="E2721" s="1671">
        <f>SUM(E2501,E2416,E2250, ,E2160,E2049,E1926,E1854,E1796,E1739,E1640,E1576,E1503, ,E1434,E1344,E1273,E1203,E1133, , ,E1093, ,E892)</f>
        <v>24500</v>
      </c>
      <c r="F2721" s="1672">
        <f>SUM(F2501,F2416,F2250, ,F2160,F2049,F1926,F1854,F1796,F1739,F1640,F1576,F1503, ,F1434,F1344,F1273,F1203,F1133, , ,F1093, ,F892)</f>
        <v>22458.333333333332</v>
      </c>
      <c r="G2721" s="718">
        <f>SUM(G2501,G2416,G2250, ,G2160,G2049,G1926,G1854,G1796,G1739,G1640,G1576,G1503, ,G1434,G1344,G1273,G1203,G1133, , ,G1093, ,G892)</f>
        <v>26323</v>
      </c>
      <c r="H2721" s="1663">
        <f>G2721/F2721*100</f>
        <v>117.20816326530613</v>
      </c>
      <c r="I2721" s="1673"/>
      <c r="J2721" s="718"/>
      <c r="K2721" s="718"/>
      <c r="L2721" s="718"/>
      <c r="M2721" s="718"/>
      <c r="N2721" s="718"/>
      <c r="O2721" s="718"/>
      <c r="P2721" s="718"/>
      <c r="Q2721" s="346"/>
      <c r="R2721" s="346"/>
      <c r="S2721" s="346"/>
      <c r="T2721" s="346"/>
      <c r="U2721" s="346"/>
      <c r="V2721" s="346"/>
      <c r="W2721" s="346"/>
      <c r="X2721" s="346"/>
      <c r="Y2721" s="346"/>
      <c r="Z2721" s="346"/>
      <c r="AA2721" s="346"/>
      <c r="AB2721" s="346"/>
      <c r="AC2721" s="346"/>
      <c r="AD2721" s="346"/>
      <c r="AE2721" s="346"/>
      <c r="AF2721" s="346"/>
      <c r="AG2721" s="346"/>
      <c r="AH2721" s="346"/>
      <c r="AI2721" s="346"/>
      <c r="AJ2721" s="915"/>
      <c r="AK2721" s="928"/>
      <c r="AM2721" s="2938"/>
    </row>
    <row r="2722" spans="1:39" ht="30" x14ac:dyDescent="0.25">
      <c r="A2722" s="1984">
        <v>1</v>
      </c>
      <c r="B2722" s="155" t="s">
        <v>191</v>
      </c>
      <c r="C2722" s="1670"/>
      <c r="D2722" s="718"/>
      <c r="E2722" s="1674">
        <f>SUM(E2251, ,E2161,E2050,E1927,E1855,E1797,E1740,E1641,E1577,E1504, ,E1435,E1345,E1274,E1204,E1134, , ,E1094, ,E893)</f>
        <v>24500</v>
      </c>
      <c r="F2722" s="718">
        <f>SUM(F2251, ,F2161,F2050,F1927,F1855,F1797,F1740,F1641,F1577,F1504, ,F1435,F1345,F1274,F1204,F1134, , ,F1094, ,F893)</f>
        <v>22458.333333333332</v>
      </c>
      <c r="G2722" s="718">
        <f>SUM(G2251, ,G2161,G2050,G1927,G1855,G1797,G1740,G1641,G1577,G1504, ,G1435,G1345,G1274,G1204,G1134, , ,G1094, ,G893)</f>
        <v>26323</v>
      </c>
      <c r="H2722" s="1663">
        <f>G2722/F2722*100</f>
        <v>117.20816326530613</v>
      </c>
      <c r="I2722" s="1673"/>
      <c r="J2722" s="718"/>
      <c r="K2722" s="718"/>
      <c r="L2722" s="718"/>
      <c r="M2722" s="718"/>
      <c r="N2722" s="718"/>
      <c r="O2722" s="718"/>
      <c r="P2722" s="718"/>
      <c r="Q2722" s="346"/>
      <c r="R2722" s="346"/>
      <c r="S2722" s="346"/>
      <c r="T2722" s="346"/>
      <c r="U2722" s="346"/>
      <c r="V2722" s="346"/>
      <c r="W2722" s="346"/>
      <c r="X2722" s="346"/>
      <c r="Y2722" s="346"/>
      <c r="Z2722" s="346"/>
      <c r="AA2722" s="346"/>
      <c r="AB2722" s="346"/>
      <c r="AC2722" s="346"/>
      <c r="AD2722" s="346"/>
      <c r="AE2722" s="346"/>
      <c r="AF2722" s="346"/>
      <c r="AG2722" s="346"/>
      <c r="AH2722" s="346"/>
      <c r="AI2722" s="346"/>
      <c r="AJ2722" s="915"/>
      <c r="AK2722" s="928"/>
      <c r="AM2722" s="2938"/>
    </row>
    <row r="2723" spans="1:39" ht="72" x14ac:dyDescent="0.25">
      <c r="A2723" s="1984">
        <v>1</v>
      </c>
      <c r="B2723" s="267" t="s">
        <v>312</v>
      </c>
      <c r="C2723" s="1670"/>
      <c r="D2723" s="718"/>
      <c r="E2723" s="1674">
        <f>E2051+E1928+E1856+E1135+E1095+E956+E894+E2052</f>
        <v>16319</v>
      </c>
      <c r="F2723" s="718">
        <f>F2051+F1928+F1856+F1135+F1095+F956+F894+F2052</f>
        <v>14909.499999999998</v>
      </c>
      <c r="G2723" s="718">
        <f>G2051+G1928+G1856+G1135+G1095+G956+G894+G2052</f>
        <v>13540</v>
      </c>
      <c r="H2723" s="1663">
        <f>G2723/F2723*100</f>
        <v>90.814581307220237</v>
      </c>
      <c r="I2723" s="1673"/>
      <c r="J2723" s="718"/>
      <c r="K2723" s="718"/>
      <c r="L2723" s="718"/>
      <c r="M2723" s="718"/>
      <c r="N2723" s="718"/>
      <c r="O2723" s="718"/>
      <c r="P2723" s="718"/>
      <c r="Q2723" s="346"/>
      <c r="R2723" s="346"/>
      <c r="S2723" s="346"/>
      <c r="T2723" s="346"/>
      <c r="U2723" s="346"/>
      <c r="V2723" s="346"/>
      <c r="W2723" s="346"/>
      <c r="X2723" s="346"/>
      <c r="Y2723" s="346"/>
      <c r="Z2723" s="346"/>
      <c r="AA2723" s="346"/>
      <c r="AB2723" s="346"/>
      <c r="AC2723" s="346"/>
      <c r="AD2723" s="346"/>
      <c r="AE2723" s="346"/>
      <c r="AF2723" s="346"/>
      <c r="AG2723" s="346"/>
      <c r="AH2723" s="346"/>
      <c r="AI2723" s="346"/>
      <c r="AJ2723" s="915"/>
      <c r="AK2723" s="928"/>
      <c r="AM2723" s="2938"/>
    </row>
    <row r="2724" spans="1:39" ht="15.75" x14ac:dyDescent="0.25">
      <c r="A2724" s="1984">
        <v>1</v>
      </c>
      <c r="B2724" s="528" t="s">
        <v>217</v>
      </c>
      <c r="C2724" s="1670"/>
      <c r="D2724" s="718"/>
      <c r="E2724" s="1674">
        <f>SUM(E2616,E2605,E2594,E2581,E2565,E2556,E2548,E2518,E2502,E2463,E2430,E2417,E2354,E2344,E2325,E2312,E2253,E2163,E2053,E1929,E1857,E1799,E1742,E1643,E1579,E1506,E1437,E1347,E1275,E1205,E1136,E1096,E1024,E957,E895)</f>
        <v>277329</v>
      </c>
      <c r="F2724" s="718">
        <f>SUM(F2616,F2605,F2594,F2581,F2565,F2556,F2548,F2518,F2502,F2463,F2430,F2417,F2354,F2344,F2325,F2312,F2253,F2163,F2053,F1929,F1857,F1799,F1742,F1643,F1579,F1506,F1437,F1347,F1275,F1205,F1136,F1096,F1024,F957,F895)</f>
        <v>253591.16666666669</v>
      </c>
      <c r="G2724" s="718">
        <f>SUM(G2616,G2605,G2594,G2581,G2565,G2556,G2548,G2518,G2502,G2463,G2430,G2417,G2354,G2344,G2325,G2312,G2253,G2163,G2053,G1929,G1857,G1799,G1742,G1643,G1579,G1506,G1437,G1347,G1275,G1205,G1136,G1096,G1024,G957,G895)</f>
        <v>352407</v>
      </c>
      <c r="H2724" s="1663">
        <f>G2724/F2724*100</f>
        <v>138.96659123904814</v>
      </c>
      <c r="I2724" s="1673"/>
      <c r="J2724" s="718"/>
      <c r="K2724" s="718"/>
      <c r="L2724" s="718"/>
      <c r="M2724" s="718"/>
      <c r="N2724" s="718"/>
      <c r="O2724" s="718"/>
      <c r="P2724" s="718"/>
      <c r="Q2724" s="346">
        <f t="shared" ref="Q2724:AI2724" si="566">SUM(Q2616,Q2605,Q2594,Q2581,Q2565,Q2556,Q2548,Q2518,Q2502,Q2463,Q2430,Q2417,Q2354,Q2344,Q2325,Q2312,Q2253,Q2163,Q2053,Q1929,Q1857,Q1799,Q1742,Q1643,Q1579,Q1506,Q1437,Q1347,Q1275,Q1205,Q1136,Q1096,Q1024,Q957,Q895)</f>
        <v>315527.45666000003</v>
      </c>
      <c r="R2724" s="346">
        <f t="shared" si="566"/>
        <v>315527.45666000003</v>
      </c>
      <c r="S2724" s="346">
        <f t="shared" si="566"/>
        <v>315448.44776000001</v>
      </c>
      <c r="T2724" s="346">
        <f t="shared" si="566"/>
        <v>315865.94876000006</v>
      </c>
      <c r="U2724" s="346">
        <f t="shared" si="566"/>
        <v>315865.94876000006</v>
      </c>
      <c r="V2724" s="346">
        <f t="shared" si="566"/>
        <v>315865.94876000006</v>
      </c>
      <c r="W2724" s="346">
        <f t="shared" si="566"/>
        <v>311633.01996000001</v>
      </c>
      <c r="X2724" s="346">
        <f t="shared" si="566"/>
        <v>315527.81995999999</v>
      </c>
      <c r="Y2724" s="346">
        <f t="shared" si="566"/>
        <v>316513.855866</v>
      </c>
      <c r="Z2724" s="346">
        <f t="shared" si="566"/>
        <v>315099.57375599997</v>
      </c>
      <c r="AA2724" s="346">
        <f t="shared" si="566"/>
        <v>318034.10696599999</v>
      </c>
      <c r="AB2724" s="346">
        <f t="shared" si="566"/>
        <v>289875.42346616671</v>
      </c>
      <c r="AC2724" s="346">
        <f t="shared" si="566"/>
        <v>326233.84856000007</v>
      </c>
      <c r="AD2724" s="346">
        <f t="shared" si="566"/>
        <v>0</v>
      </c>
      <c r="AE2724" s="346">
        <f t="shared" si="566"/>
        <v>5465.0031100000006</v>
      </c>
      <c r="AF2724" s="346">
        <f t="shared" si="566"/>
        <v>36358.425093833328</v>
      </c>
      <c r="AG2724" s="346">
        <f t="shared" si="566"/>
        <v>-15.105810000000002</v>
      </c>
      <c r="AH2724" s="346">
        <f t="shared" si="566"/>
        <v>-132.81925000000001</v>
      </c>
      <c r="AI2724" s="346">
        <f t="shared" si="566"/>
        <v>331566.03242</v>
      </c>
      <c r="AJ2724" s="915"/>
      <c r="AK2724" s="928"/>
      <c r="AM2724" s="2938"/>
    </row>
    <row r="2725" spans="1:39" ht="31.5" x14ac:dyDescent="0.25">
      <c r="A2725" s="1984">
        <v>1</v>
      </c>
      <c r="B2725" s="528" t="s">
        <v>294</v>
      </c>
      <c r="C2725" s="1670"/>
      <c r="D2725" s="718"/>
      <c r="E2725" s="1674">
        <f>E918</f>
        <v>0</v>
      </c>
      <c r="F2725" s="718">
        <f>F918</f>
        <v>0</v>
      </c>
      <c r="G2725" s="718">
        <f>G918</f>
        <v>23</v>
      </c>
      <c r="H2725" s="1663"/>
      <c r="I2725" s="1673"/>
      <c r="J2725" s="718"/>
      <c r="K2725" s="718"/>
      <c r="L2725" s="718"/>
      <c r="M2725" s="718"/>
      <c r="N2725" s="718"/>
      <c r="O2725" s="718"/>
      <c r="P2725" s="718"/>
      <c r="Q2725" s="346">
        <f t="shared" ref="Q2725:AI2725" si="567">Q918</f>
        <v>0</v>
      </c>
      <c r="R2725" s="346">
        <f t="shared" si="567"/>
        <v>0</v>
      </c>
      <c r="S2725" s="346">
        <f t="shared" si="567"/>
        <v>0</v>
      </c>
      <c r="T2725" s="346">
        <f t="shared" si="567"/>
        <v>0</v>
      </c>
      <c r="U2725" s="346">
        <f t="shared" si="567"/>
        <v>0</v>
      </c>
      <c r="V2725" s="346">
        <f t="shared" si="567"/>
        <v>0</v>
      </c>
      <c r="W2725" s="346">
        <f t="shared" si="567"/>
        <v>0</v>
      </c>
      <c r="X2725" s="346">
        <f t="shared" si="567"/>
        <v>0</v>
      </c>
      <c r="Y2725" s="346">
        <f t="shared" si="567"/>
        <v>0</v>
      </c>
      <c r="Z2725" s="346">
        <f t="shared" si="567"/>
        <v>0</v>
      </c>
      <c r="AA2725" s="346">
        <f t="shared" si="567"/>
        <v>0</v>
      </c>
      <c r="AB2725" s="346">
        <f t="shared" si="567"/>
        <v>0</v>
      </c>
      <c r="AC2725" s="346">
        <f t="shared" si="567"/>
        <v>0</v>
      </c>
      <c r="AD2725" s="346">
        <f t="shared" si="567"/>
        <v>0</v>
      </c>
      <c r="AE2725" s="346">
        <f t="shared" si="567"/>
        <v>8.3719999999999999</v>
      </c>
      <c r="AF2725" s="346">
        <f t="shared" si="567"/>
        <v>0</v>
      </c>
      <c r="AG2725" s="346">
        <f t="shared" si="567"/>
        <v>0</v>
      </c>
      <c r="AH2725" s="346">
        <f t="shared" si="567"/>
        <v>0</v>
      </c>
      <c r="AI2725" s="346">
        <f t="shared" si="567"/>
        <v>8.3719999999999999</v>
      </c>
      <c r="AJ2725" s="915"/>
      <c r="AK2725" s="928"/>
      <c r="AM2725" s="2938"/>
    </row>
    <row r="2726" spans="1:39" ht="86.25" x14ac:dyDescent="0.25">
      <c r="A2726" s="1984">
        <v>1</v>
      </c>
      <c r="B2726" s="267" t="s">
        <v>506</v>
      </c>
      <c r="C2726" s="1670"/>
      <c r="D2726" s="718"/>
      <c r="E2726" s="1674">
        <f>SUM(E2256, ,E2166,E2085,E1648,E1582,E1514, ,E1441,E1365,E1280,E1212,E919,E1140)</f>
        <v>167993</v>
      </c>
      <c r="F2726" s="718">
        <f>SUM(F2256, ,F2166,F2085,F1648,F1582,F1514, ,F1441,F1365,F1280,F1212,F919,F1140)</f>
        <v>153968.83333333331</v>
      </c>
      <c r="G2726" s="718">
        <f>SUM(G2256, ,G2166,G2085,G1648,G1582,G1514, ,G1441,G1365,G1280,G1212,G919,G1140)</f>
        <v>121299</v>
      </c>
      <c r="H2726" s="1663">
        <f t="shared" ref="H2726:H2731" si="568">G2726/F2726*100</f>
        <v>78.781528296311066</v>
      </c>
      <c r="I2726" s="1673"/>
      <c r="J2726" s="718"/>
      <c r="K2726" s="718"/>
      <c r="L2726" s="718"/>
      <c r="M2726" s="718"/>
      <c r="N2726" s="718"/>
      <c r="O2726" s="718"/>
      <c r="P2726" s="718"/>
      <c r="Q2726" s="346">
        <f t="shared" ref="Q2726:AI2726" si="569">SUM(Q2256, ,Q2166,Q2085,Q1648,Q1582,Q1514, ,Q1441,Q1365,Q1280,Q1212,Q919,Q1140)</f>
        <v>505035.87637999997</v>
      </c>
      <c r="R2726" s="346">
        <f t="shared" si="569"/>
        <v>505035.87637999997</v>
      </c>
      <c r="S2726" s="346">
        <f t="shared" si="569"/>
        <v>505035.87637999997</v>
      </c>
      <c r="T2726" s="346">
        <f t="shared" si="569"/>
        <v>505035.87637999997</v>
      </c>
      <c r="U2726" s="346">
        <f t="shared" si="569"/>
        <v>505035.87637999997</v>
      </c>
      <c r="V2726" s="346">
        <f t="shared" si="569"/>
        <v>505035.87637999997</v>
      </c>
      <c r="W2726" s="346">
        <f t="shared" si="569"/>
        <v>505035.87637999997</v>
      </c>
      <c r="X2726" s="346">
        <f t="shared" si="569"/>
        <v>505035.87637999997</v>
      </c>
      <c r="Y2726" s="346">
        <f t="shared" si="569"/>
        <v>528546.09826999996</v>
      </c>
      <c r="Z2726" s="346">
        <f t="shared" si="569"/>
        <v>528546.09826999996</v>
      </c>
      <c r="AA2726" s="346">
        <f t="shared" si="569"/>
        <v>528546.09826999996</v>
      </c>
      <c r="AB2726" s="346">
        <f t="shared" si="569"/>
        <v>480582.21976583335</v>
      </c>
      <c r="AC2726" s="346">
        <f t="shared" si="569"/>
        <v>370413.66722</v>
      </c>
      <c r="AD2726" s="346">
        <f t="shared" si="569"/>
        <v>0</v>
      </c>
      <c r="AE2726" s="346">
        <f t="shared" si="569"/>
        <v>0</v>
      </c>
      <c r="AF2726" s="346">
        <f t="shared" si="569"/>
        <v>-110168.55254583336</v>
      </c>
      <c r="AG2726" s="346">
        <f t="shared" si="569"/>
        <v>0</v>
      </c>
      <c r="AH2726" s="346">
        <f t="shared" si="569"/>
        <v>-553.55090999999993</v>
      </c>
      <c r="AI2726" s="346">
        <f t="shared" si="569"/>
        <v>369860.11630999995</v>
      </c>
      <c r="AJ2726" s="915"/>
      <c r="AK2726" s="928"/>
      <c r="AM2726" s="2938"/>
    </row>
    <row r="2727" spans="1:39" x14ac:dyDescent="0.25">
      <c r="A2727" s="1984">
        <v>1</v>
      </c>
      <c r="B2727" s="267" t="s">
        <v>260</v>
      </c>
      <c r="C2727" s="1675"/>
      <c r="D2727" s="1676"/>
      <c r="E2727" s="1677">
        <f>SUM(E2637,E2618,E2550,E2508,E2481,E2447,E2422,E2384,E2373,E2305,E2289,E2257, ,E2167,E2086,E1932,E1886,E1861,E1802,E1746,E1699,E1685,E1671,E1649,E1583,E1515, ,E1442,E1366,E1281,E1213,E1141, , ,E1100,E1034,E920)</f>
        <v>739265.29999999993</v>
      </c>
      <c r="F2727" s="1677">
        <f>SUM(F2637,F2618,F2550,F2508,F2481,F2447,F2422,F2384,F2373,F2305,F2289,F2257, ,F2167,F2086,F1932,F1886,F1861,F1802,F1746,F1699,F1685,F1671,F1649,F1583,F1515, ,F1442,F1366,F1281,F1213,F1141, , ,F1100,F1034,F920)</f>
        <v>675713.06250000012</v>
      </c>
      <c r="G2727" s="1677">
        <f>SUM(G2637,G2618,G2550,G2508,G2481,G2447,G2422,G2384,G2373,G2305,G2289,G2257, ,G2167,G2086,G1932,G1886,G1861,G1802,G1746,G1699,G1685,G1671,G1649,G1583,G1515, ,G1442,G1366,G1281,G1213,G1141, , ,G1100,G1034,G920)</f>
        <v>751553.81499999994</v>
      </c>
      <c r="H2727" s="1663">
        <f t="shared" si="568"/>
        <v>111.22381032851496</v>
      </c>
      <c r="I2727" s="1673"/>
      <c r="J2727" s="718"/>
      <c r="K2727" s="718"/>
      <c r="L2727" s="718"/>
      <c r="M2727" s="718"/>
      <c r="N2727" s="718"/>
      <c r="O2727" s="718"/>
      <c r="P2727" s="718"/>
      <c r="Q2727" s="346"/>
      <c r="R2727" s="346"/>
      <c r="S2727" s="346"/>
      <c r="T2727" s="346"/>
      <c r="U2727" s="346"/>
      <c r="V2727" s="346"/>
      <c r="W2727" s="346"/>
      <c r="X2727" s="346"/>
      <c r="Y2727" s="346"/>
      <c r="Z2727" s="346"/>
      <c r="AA2727" s="346"/>
      <c r="AB2727" s="346"/>
      <c r="AC2727" s="346"/>
      <c r="AD2727" s="346"/>
      <c r="AE2727" s="346"/>
      <c r="AF2727" s="346"/>
      <c r="AG2727" s="346"/>
      <c r="AH2727" s="346"/>
      <c r="AI2727" s="346"/>
      <c r="AJ2727" s="915"/>
      <c r="AK2727" s="928"/>
      <c r="AL2727" s="2689"/>
      <c r="AM2727" s="2938"/>
    </row>
    <row r="2728" spans="1:39" ht="29.25" x14ac:dyDescent="0.25">
      <c r="A2728" s="1984">
        <v>1</v>
      </c>
      <c r="B2728" s="267" t="s">
        <v>273</v>
      </c>
      <c r="C2728" s="1675"/>
      <c r="D2728" s="1676"/>
      <c r="E2728" s="1677">
        <f>SUM(E2258, ,E2168,E2087,E1933,E1862,E1803,E1747,E1650,E1584,E1516, ,E1443,E1367,E1282,E1214,E1101,E1035,E921,E2423)</f>
        <v>470101</v>
      </c>
      <c r="F2728" s="2570">
        <f>SUM(F2258, ,F2168,F2087,F1933,F1862,F1803,F1747,F1650,F1584,F1516, ,F1443,F1367,F1282,F1214,F1101,F1035,F921,F2423)</f>
        <v>427127.83333333337</v>
      </c>
      <c r="G2728" s="1676">
        <f>SUM(G2258, ,G2168,G2087,G1933,G1862,G1803,G1747,G1650,G1584,G1516, ,G1443,G1367,G1282,G1214,G1101,G1035,G921,G2423)</f>
        <v>405101</v>
      </c>
      <c r="H2728" s="1663">
        <f t="shared" si="568"/>
        <v>94.843034891583969</v>
      </c>
      <c r="I2728" s="1673"/>
      <c r="J2728" s="718"/>
      <c r="K2728" s="718"/>
      <c r="L2728" s="718"/>
      <c r="M2728" s="718"/>
      <c r="N2728" s="718"/>
      <c r="O2728" s="718"/>
      <c r="P2728" s="718"/>
      <c r="Q2728" s="346">
        <f t="shared" ref="Q2728:AI2728" si="570">SUM(Q2258, ,Q2168,Q2087,Q1933,Q1862,Q1803,Q1747,Q1650,Q1584,Q1516, ,Q1443,Q1367,Q1282,Q1214,Q1101,Q1035,Q921)</f>
        <v>0</v>
      </c>
      <c r="R2728" s="346">
        <f t="shared" si="570"/>
        <v>0</v>
      </c>
      <c r="S2728" s="346">
        <f t="shared" si="570"/>
        <v>0</v>
      </c>
      <c r="T2728" s="346">
        <f t="shared" si="570"/>
        <v>0</v>
      </c>
      <c r="U2728" s="346">
        <f t="shared" si="570"/>
        <v>0</v>
      </c>
      <c r="V2728" s="346">
        <f t="shared" si="570"/>
        <v>0</v>
      </c>
      <c r="W2728" s="346">
        <f t="shared" si="570"/>
        <v>0</v>
      </c>
      <c r="X2728" s="346">
        <f t="shared" si="570"/>
        <v>0</v>
      </c>
      <c r="Y2728" s="346">
        <f t="shared" si="570"/>
        <v>0</v>
      </c>
      <c r="Z2728" s="346">
        <f t="shared" si="570"/>
        <v>0</v>
      </c>
      <c r="AA2728" s="346">
        <f t="shared" si="570"/>
        <v>0</v>
      </c>
      <c r="AB2728" s="346">
        <f t="shared" si="570"/>
        <v>0</v>
      </c>
      <c r="AC2728" s="346">
        <f t="shared" si="570"/>
        <v>0</v>
      </c>
      <c r="AD2728" s="346">
        <f t="shared" si="570"/>
        <v>0</v>
      </c>
      <c r="AE2728" s="346">
        <f t="shared" si="570"/>
        <v>0</v>
      </c>
      <c r="AF2728" s="346">
        <f t="shared" si="570"/>
        <v>0</v>
      </c>
      <c r="AG2728" s="346">
        <f t="shared" si="570"/>
        <v>0</v>
      </c>
      <c r="AH2728" s="346">
        <f t="shared" si="570"/>
        <v>0</v>
      </c>
      <c r="AI2728" s="346">
        <f t="shared" si="570"/>
        <v>0</v>
      </c>
      <c r="AJ2728" s="915"/>
      <c r="AK2728" s="928"/>
      <c r="AM2728" s="2938"/>
    </row>
    <row r="2729" spans="1:39" ht="29.25" x14ac:dyDescent="0.25">
      <c r="A2729" s="1984">
        <v>1</v>
      </c>
      <c r="B2729" s="267" t="s">
        <v>261</v>
      </c>
      <c r="C2729" s="1675"/>
      <c r="D2729" s="1676"/>
      <c r="E2729" s="1677">
        <f>SUM(E2551,E2509,E2482,E2448,E2424,E2385,E2306,E2290,E2259,E2196, ,E2169,E2088,E1934,E1887,E1863,E1804,E1748,E1700,E1686,E1672,E1651,E1585,E1517, ,E1444,E1368,E1283,E1215,E1142, , ,E1102,E1036,E922,E2638,E2661)</f>
        <v>967794.02127659577</v>
      </c>
      <c r="F2729" s="1677">
        <f>SUM(F2551,F2509,F2482,F2448,F2424,F2385,F2306,F2290,F2259,F2196, ,F2169,F2088,F1934,F1887,F1863,F1804,F1748,F1700,F1686,F1672,F1651,F1585,F1517, ,F1444,F1368,F1283,F1215,F1142, , ,F1102,F1036,F922,F2638,F2661)</f>
        <v>885684.23870314087</v>
      </c>
      <c r="G2729" s="1677">
        <f>SUM(G2551,G2509,G2482,G2448,G2424,G2385,G2306,G2290,G2259,G2196, ,G2169,G2088,G1934,G1887,G1863,G1804,G1748,G1700,G1686,G1672,G1651,G1585,G1517, ,G1444,G1368,G1283,G1215,G1142, , ,G1102,G1036,G922,G2638,G2661)</f>
        <v>811863.82659574458</v>
      </c>
      <c r="H2729" s="1663">
        <f t="shared" si="568"/>
        <v>91.66515459104393</v>
      </c>
      <c r="I2729" s="1673"/>
      <c r="J2729" s="718"/>
      <c r="K2729" s="718"/>
      <c r="L2729" s="718"/>
      <c r="M2729" s="718"/>
      <c r="N2729" s="718"/>
      <c r="O2729" s="718"/>
      <c r="P2729" s="718"/>
      <c r="Q2729" s="346"/>
      <c r="R2729" s="346"/>
      <c r="S2729" s="346"/>
      <c r="T2729" s="346"/>
      <c r="U2729" s="346"/>
      <c r="V2729" s="346"/>
      <c r="W2729" s="346"/>
      <c r="X2729" s="346"/>
      <c r="Y2729" s="346"/>
      <c r="Z2729" s="346"/>
      <c r="AA2729" s="346"/>
      <c r="AB2729" s="346"/>
      <c r="AC2729" s="346"/>
      <c r="AD2729" s="346"/>
      <c r="AE2729" s="346"/>
      <c r="AF2729" s="346"/>
      <c r="AG2729" s="346"/>
      <c r="AH2729" s="346"/>
      <c r="AI2729" s="346"/>
      <c r="AJ2729" s="915"/>
      <c r="AK2729" s="928"/>
      <c r="AM2729" s="2938"/>
    </row>
    <row r="2730" spans="1:39" ht="29.25" x14ac:dyDescent="0.25">
      <c r="A2730" s="1984">
        <v>1</v>
      </c>
      <c r="B2730" s="267" t="s">
        <v>262</v>
      </c>
      <c r="C2730" s="1675"/>
      <c r="D2730" s="1676"/>
      <c r="E2730" s="1677">
        <f>SUM(E2510,E2425,E2260, ,E2170,E2089,E1935,E1864,E1805,E1749,E1652,E1586,E1518, ,E1445,E1369,E1284,E1216,E1143, , ,E1103,E1037,E967,E923, )</f>
        <v>286170</v>
      </c>
      <c r="F2730" s="2570">
        <f>SUM(F2510,F2425,F2260, ,F2170,F2089,F1935,F1864,F1805,F1749,F1652,F1586,F1518, ,F1445,F1369,F1284,F1216,F1143, , ,F1103,F1037,F967,F923, )</f>
        <v>262044.50000000003</v>
      </c>
      <c r="G2730" s="346">
        <f>SUM(G2510,G2425,G2260, ,G2170,G2089,G1935,G1864,G1805,G1749,G1652,G1586,G1518, ,G1445,G1369,G1284,G1216,G1143, , ,G1103,G1037,G967,G923, )</f>
        <v>225770</v>
      </c>
      <c r="H2730" s="1663">
        <f t="shared" si="568"/>
        <v>86.157122168181346</v>
      </c>
      <c r="I2730" s="1673"/>
      <c r="J2730" s="718"/>
      <c r="K2730" s="718"/>
      <c r="L2730" s="718"/>
      <c r="M2730" s="718"/>
      <c r="N2730" s="718"/>
      <c r="O2730" s="718"/>
      <c r="P2730" s="718"/>
      <c r="Q2730" s="346">
        <f t="shared" ref="Q2730:AI2730" si="571">SUM(Q2510,Q2425,Q2260, ,Q2170,Q2089,Q1935,Q1864,Q1805,Q1749,Q1652,Q1586,Q1518, ,Q1445,Q1369,Q1284,Q1216,Q1143, , ,Q1103,Q1037,Q967,Q923, )</f>
        <v>0</v>
      </c>
      <c r="R2730" s="346">
        <f t="shared" si="571"/>
        <v>0</v>
      </c>
      <c r="S2730" s="346">
        <f t="shared" si="571"/>
        <v>0</v>
      </c>
      <c r="T2730" s="346">
        <f t="shared" si="571"/>
        <v>0</v>
      </c>
      <c r="U2730" s="346">
        <f t="shared" si="571"/>
        <v>0</v>
      </c>
      <c r="V2730" s="346">
        <f t="shared" si="571"/>
        <v>0</v>
      </c>
      <c r="W2730" s="346">
        <f t="shared" si="571"/>
        <v>0</v>
      </c>
      <c r="X2730" s="346">
        <f t="shared" si="571"/>
        <v>0</v>
      </c>
      <c r="Y2730" s="346">
        <f t="shared" si="571"/>
        <v>0</v>
      </c>
      <c r="Z2730" s="346">
        <f t="shared" si="571"/>
        <v>0</v>
      </c>
      <c r="AA2730" s="346">
        <f t="shared" si="571"/>
        <v>0</v>
      </c>
      <c r="AB2730" s="346">
        <f t="shared" si="571"/>
        <v>0</v>
      </c>
      <c r="AC2730" s="346">
        <f t="shared" si="571"/>
        <v>0</v>
      </c>
      <c r="AD2730" s="346">
        <f t="shared" si="571"/>
        <v>0</v>
      </c>
      <c r="AE2730" s="346">
        <f t="shared" si="571"/>
        <v>0</v>
      </c>
      <c r="AF2730" s="346">
        <f t="shared" si="571"/>
        <v>0</v>
      </c>
      <c r="AG2730" s="346">
        <f t="shared" si="571"/>
        <v>0</v>
      </c>
      <c r="AH2730" s="346">
        <f t="shared" si="571"/>
        <v>0</v>
      </c>
      <c r="AI2730" s="346">
        <f t="shared" si="571"/>
        <v>0</v>
      </c>
      <c r="AJ2730" s="915"/>
      <c r="AK2730" s="928"/>
      <c r="AM2730" s="2938"/>
    </row>
    <row r="2731" spans="1:39" ht="29.25" x14ac:dyDescent="0.25">
      <c r="A2731" s="1984">
        <v>1</v>
      </c>
      <c r="B2731" s="267" t="s">
        <v>134</v>
      </c>
      <c r="C2731" s="1675"/>
      <c r="D2731" s="1676"/>
      <c r="E2731" s="1677">
        <f>SUM(E2639,E2619,E2609,E2601,E2583,E2577,E2561,E2552,E2529,E2511,E2483,E2468,E2449,E2434,E2426,E2387,E2374,E2348,E2340,E2315,E2307,E2291,E2261,E2197, ,E2171,E2090,E1936,E1888,E1865,E1806,E1750,E1701,E1687,E1673,E1653,E1587,E1519, ,E1446,E1370,E1285,E1217,E1144, , ,E1104,E1038,E968,E924, E2662)</f>
        <v>4397148.833333334</v>
      </c>
      <c r="F2731" s="1676">
        <f>SUM(F2639,F2619,F2609,F2601,F2583,F2577,F2561,F2552,F2529,F2511,F2483,F2468,F2449,F2434,F2426,F2387,F2374,F2348,F2340,F2315,F2307,F2291,F2261,F2197, ,F2171,F2090,F1936,F1888,F1865,F1806,F1750,F1701,F1687,F1673,F1653,F1587,F1519, ,F1446,F1370,F1285,F1217,F1144, , ,F1104,F1038,F968,F924, F2662)</f>
        <v>4020285.4291666672</v>
      </c>
      <c r="G2731" s="1676">
        <f>SUM(G2639,G2619,G2609,G2601,G2583,G2577,G2561,G2552,G2529,G2511,G2483,G2468,G2449,G2434,G2426,G2387,G2374,G2348,G2340,G2315,G2307,G2291,G2261,G2197, ,G2171,G2090,G1936,G1888,G1865,G1806,G1750,G1701,G1687,G1673,G1653,G1587,G1519, ,G1446,G1370,G1285,G1217,G1144, , ,G1104,G1038,G968,G924, G2662)</f>
        <v>3760800.8078571437</v>
      </c>
      <c r="H2731" s="1663">
        <f t="shared" si="568"/>
        <v>93.545616949806714</v>
      </c>
      <c r="I2731" s="1673"/>
      <c r="J2731" s="718"/>
      <c r="K2731" s="718"/>
      <c r="L2731" s="718"/>
      <c r="M2731" s="718"/>
      <c r="N2731" s="718"/>
      <c r="O2731" s="718"/>
      <c r="P2731" s="718"/>
      <c r="Q2731" s="346">
        <f t="shared" ref="Q2731:AI2731" si="572">SUM(Q2639,Q2619,Q2609,Q2601,Q2583,Q2577,Q2561,Q2552,Q2529,Q2511,Q2483,Q2468,Q2449,Q2434,Q2426,Q2387,Q2374,Q2348,Q2340,Q2315,Q2307,Q2291,Q2261,Q2197, ,Q2171,Q2090,Q1936,Q1888,Q1865,Q1806,Q1750,Q1701,Q1687,Q1673,Q1653,Q1587,Q1519, ,Q1446,Q1370,Q1285,Q1217,Q1144, , ,Q1104,Q1038,Q968,Q924, Q2662)</f>
        <v>4836597.6092999997</v>
      </c>
      <c r="R2731" s="346">
        <f t="shared" si="572"/>
        <v>4836597.6092999997</v>
      </c>
      <c r="S2731" s="346">
        <f t="shared" si="572"/>
        <v>4899828.88851</v>
      </c>
      <c r="T2731" s="346">
        <f t="shared" si="572"/>
        <v>4906674.6440099999</v>
      </c>
      <c r="U2731" s="346">
        <f t="shared" si="572"/>
        <v>4906674.6440099999</v>
      </c>
      <c r="V2731" s="346">
        <f t="shared" si="572"/>
        <v>4912807.8167099999</v>
      </c>
      <c r="W2731" s="346">
        <f t="shared" si="572"/>
        <v>4911693.1615899997</v>
      </c>
      <c r="X2731" s="346">
        <f t="shared" si="572"/>
        <v>4921073.9621399995</v>
      </c>
      <c r="Y2731" s="346">
        <f t="shared" si="572"/>
        <v>4996169.3637160007</v>
      </c>
      <c r="Z2731" s="346">
        <f t="shared" si="572"/>
        <v>4999298.9925659997</v>
      </c>
      <c r="AA2731" s="346">
        <f t="shared" si="572"/>
        <v>5057749.5888259988</v>
      </c>
      <c r="AB2731" s="346">
        <f t="shared" si="572"/>
        <v>4595301.6401140951</v>
      </c>
      <c r="AC2731" s="346">
        <f t="shared" si="572"/>
        <v>4497664.0670599993</v>
      </c>
      <c r="AD2731" s="346">
        <f t="shared" si="572"/>
        <v>0</v>
      </c>
      <c r="AE2731" s="346">
        <f t="shared" si="572"/>
        <v>1854.5563899999995</v>
      </c>
      <c r="AF2731" s="346">
        <f t="shared" si="572"/>
        <v>-97637.573054095337</v>
      </c>
      <c r="AG2731" s="346">
        <f t="shared" si="572"/>
        <v>-894.70897000000014</v>
      </c>
      <c r="AH2731" s="346">
        <f t="shared" si="572"/>
        <v>-3156.3054600000009</v>
      </c>
      <c r="AI2731" s="346">
        <f t="shared" si="572"/>
        <v>4496362.3179900013</v>
      </c>
      <c r="AJ2731" s="915"/>
      <c r="AK2731" s="928"/>
      <c r="AM2731" s="2938"/>
    </row>
    <row r="2732" spans="1:39" ht="15.75" x14ac:dyDescent="0.25">
      <c r="A2732" s="1984">
        <v>1</v>
      </c>
      <c r="B2732" s="1678" t="s">
        <v>28</v>
      </c>
      <c r="C2732" s="1678"/>
      <c r="D2732" s="1679"/>
      <c r="E2732" s="1680"/>
      <c r="F2732" s="1679"/>
      <c r="G2732" s="1679"/>
      <c r="H2732" s="718"/>
      <c r="I2732" s="1681"/>
      <c r="J2732" s="1681"/>
      <c r="K2732" s="1682"/>
      <c r="L2732" s="1682"/>
      <c r="M2732" s="1682"/>
      <c r="N2732" s="1682"/>
      <c r="O2732" s="1682"/>
      <c r="P2732" s="1682"/>
      <c r="Q2732" s="346"/>
      <c r="R2732" s="346"/>
      <c r="S2732" s="346"/>
      <c r="T2732" s="346"/>
      <c r="U2732" s="346"/>
      <c r="V2732" s="346"/>
      <c r="W2732" s="346"/>
      <c r="X2732" s="346"/>
      <c r="Y2732" s="346"/>
      <c r="Z2732" s="346"/>
      <c r="AA2732" s="346"/>
      <c r="AB2732" s="346"/>
      <c r="AC2732" s="346"/>
      <c r="AD2732" s="346"/>
      <c r="AE2732" s="346"/>
      <c r="AF2732" s="346"/>
      <c r="AG2732" s="346"/>
      <c r="AH2732" s="346"/>
      <c r="AI2732" s="346"/>
      <c r="AJ2732" s="915"/>
      <c r="AK2732" s="928"/>
      <c r="AM2732" s="2938"/>
    </row>
    <row r="2733" spans="1:39" x14ac:dyDescent="0.25">
      <c r="A2733" s="1984">
        <v>1</v>
      </c>
      <c r="B2733" s="684" t="s">
        <v>224</v>
      </c>
      <c r="C2733" s="684"/>
      <c r="D2733" s="1663"/>
      <c r="E2733" s="1664">
        <f>SUM( ,E2201,E2099,E1041,E973,E933, )</f>
        <v>2166</v>
      </c>
      <c r="F2733" s="1663">
        <f>SUM( ,F2201,F2099,F1041,F973,F933, )</f>
        <v>1832.1666666666665</v>
      </c>
      <c r="G2733" s="1663">
        <f>SUM( ,G2201,G2099,G1041,G973,G933, )</f>
        <v>1743</v>
      </c>
      <c r="H2733" s="718">
        <f t="shared" ref="H2733:H2742" si="573">G2733/F2733*100</f>
        <v>95.133266624215423</v>
      </c>
      <c r="I2733" s="1665">
        <f t="shared" ref="I2733:J2736" si="574">L2733/F2733</f>
        <v>9.9838078777403805</v>
      </c>
      <c r="J2733" s="1665">
        <f t="shared" si="574"/>
        <v>10.609294320137694</v>
      </c>
      <c r="K2733" s="1663">
        <f>SUM( ,K2201,K2099,K1041,K973,K933, )</f>
        <v>21548</v>
      </c>
      <c r="L2733" s="1663">
        <f>SUM( ,L2201,L2099,L1041,L973,L933, )</f>
        <v>18292</v>
      </c>
      <c r="M2733" s="1663">
        <f>SUM( ,M2201,M2099,M1041,M973,M933, )</f>
        <v>18492</v>
      </c>
      <c r="N2733" s="1663">
        <f>M2733/L2733*100</f>
        <v>101.09337415263504</v>
      </c>
      <c r="O2733" s="1663">
        <f>SUM( ,O2201,O2099,O1041,O973,O933, )</f>
        <v>62.17</v>
      </c>
      <c r="P2733" s="1666">
        <f>M2733/$B$4*12/O2733</f>
        <v>324.48272332460846</v>
      </c>
      <c r="Q2733" s="346"/>
      <c r="R2733" s="346"/>
      <c r="S2733" s="346"/>
      <c r="T2733" s="346"/>
      <c r="U2733" s="346"/>
      <c r="V2733" s="346"/>
      <c r="W2733" s="346"/>
      <c r="X2733" s="346"/>
      <c r="Y2733" s="346"/>
      <c r="Z2733" s="346"/>
      <c r="AA2733" s="346"/>
      <c r="AB2733" s="346"/>
      <c r="AC2733" s="346"/>
      <c r="AD2733" s="346"/>
      <c r="AE2733" s="346"/>
      <c r="AF2733" s="346"/>
      <c r="AG2733" s="346"/>
      <c r="AH2733" s="346"/>
      <c r="AI2733" s="346"/>
      <c r="AJ2733" s="915"/>
      <c r="AK2733" s="928"/>
      <c r="AM2733" s="2938"/>
    </row>
    <row r="2734" spans="1:39" x14ac:dyDescent="0.25">
      <c r="A2734" s="1984">
        <v>1</v>
      </c>
      <c r="B2734" s="1683" t="s">
        <v>225</v>
      </c>
      <c r="C2734" s="1684"/>
      <c r="D2734" s="1685"/>
      <c r="E2734" s="1677">
        <f>SUM(E2625,E2589,E2455,E2390,E2319,E2273,E2264,E2176,E2106,E1943,E1872,E1810,E1756,E1657,E1591,E1526, ,E1452,E1383,E1289,E1223,E1149, , ,E1108,E1044,E937,E2514)</f>
        <v>39155</v>
      </c>
      <c r="F2734" s="1686">
        <f>SUM(F2625,F2589,F2455,F2390,F2319,F2273,F2264,F2176,F2106,F1943,F1872,F1810,F1756,F1657,F1591,F1526, ,F1452,F1383,F1289,F1223,F1149, , ,F1108,F1044,F937,F2514)</f>
        <v>35781.666666666664</v>
      </c>
      <c r="G2734" s="1686">
        <f>SUM(G2625,G2589,G2455,G2390,G2319,G2273,G2264,G2176,G2106,G1943,G1872,G1810,G1756,G1657,G1591,G1526, ,G1452,G1383,G1289,G1223,G1149, , ,G1108,G1044,G937,G2514)</f>
        <v>36371</v>
      </c>
      <c r="H2734" s="718">
        <f t="shared" si="573"/>
        <v>101.64702594438492</v>
      </c>
      <c r="I2734" s="1665">
        <f t="shared" si="574"/>
        <v>6.4240998649215149</v>
      </c>
      <c r="J2734" s="1665">
        <f t="shared" si="574"/>
        <v>6.220752797558494</v>
      </c>
      <c r="K2734" s="1685">
        <f>SUM(K2625,K2589,K2455,K2390,K2319,K2273,K2264,K2176,K2106,K1943,K1872,K1810,K1756,K1657,K1591,K1526, ,K1452,K1383,K1289,K1223,K1149, , ,K1108,K1044,K937,K2514)</f>
        <v>251738</v>
      </c>
      <c r="L2734" s="1685">
        <f>SUM(L2625,L2589,L2455,L2390,L2319,L2273,L2264,L2176,L2106,L1943,L1872,L1810,L1756,L1657,L1591,L1526, ,L1452,L1383,L1289,L1223,L1149, , ,L1108,L1044,L937,L2514)</f>
        <v>229865</v>
      </c>
      <c r="M2734" s="1685">
        <f>SUM(M2625,M2589,M2455,M2390,M2319,M2273,M2264,M2176,M2106,M1943,M1872,M1810,M1756,M1657,M1591,M1526, ,M1452,M1383,M1289,M1223,M1149, , ,M1108,M1044,M937,M2514)</f>
        <v>226255</v>
      </c>
      <c r="N2734" s="1663">
        <f>M2734/L2734*100</f>
        <v>98.429512975007071</v>
      </c>
      <c r="O2734" s="1685">
        <f>SUM(O2625,O2589,O2455,O2390,O2319,O2273,O2264,O2176,O2106,O1943,O1872,O1810,O1756,O1657,O1591,O1526, ,O1452,O1383,O1289,O1223,O1149, , ,O1108,O1044,O937,O2514)</f>
        <v>1047.6300000000001</v>
      </c>
      <c r="P2734" s="1666">
        <f>M2734/$B$4*12/O2734</f>
        <v>235.6019170543382</v>
      </c>
      <c r="Q2734" s="346"/>
      <c r="R2734" s="346"/>
      <c r="S2734" s="346"/>
      <c r="T2734" s="346"/>
      <c r="U2734" s="346"/>
      <c r="V2734" s="346"/>
      <c r="W2734" s="346"/>
      <c r="X2734" s="346"/>
      <c r="Y2734" s="346"/>
      <c r="Z2734" s="346"/>
      <c r="AA2734" s="346"/>
      <c r="AB2734" s="346"/>
      <c r="AC2734" s="346"/>
      <c r="AD2734" s="346"/>
      <c r="AE2734" s="346"/>
      <c r="AF2734" s="346"/>
      <c r="AG2734" s="346"/>
      <c r="AH2734" s="346"/>
      <c r="AI2734" s="346"/>
      <c r="AJ2734" s="915"/>
      <c r="AK2734" s="928"/>
      <c r="AM2734" s="2938"/>
    </row>
    <row r="2735" spans="1:39" ht="29.25" x14ac:dyDescent="0.25">
      <c r="A2735" s="1984">
        <v>1</v>
      </c>
      <c r="B2735" s="688" t="s">
        <v>201</v>
      </c>
      <c r="C2735" s="688"/>
      <c r="D2735" s="1687"/>
      <c r="E2735" s="1680">
        <f>SUM(E2626,E2590,E2456,E2391,E2320,E2274, ,E2265,E2202,E2177,E2107,E1944,E1873,E1811,E1757,E1658,E1592,E1527, ,E1453,E1384,E1290,E1224,E1150, , ,E1109,E1045,E974,E938, ,E2515)</f>
        <v>41321</v>
      </c>
      <c r="F2735" s="1687">
        <f>SUM(F2626,F2590,F2456,F2391,F2320,F2274, ,F2265,F2202,F2177,F2107,F1944,F1873,F1811,F1757,F1658,F1592,F1527, ,F1453,F1384,F1290,F1224,F1150, , ,F1109,F1045,F974,F938, ,F2515)</f>
        <v>37613.833333333328</v>
      </c>
      <c r="G2735" s="1687">
        <f>SUM(G2626,G2590,G2456,G2391,G2320,G2274, ,G2265,G2202,G2177,G2107,G1944,G1873,G1811,G1757,G1658,G1592,G1527, ,G1453,G1384,G1290,G1224,G1150, , ,G1109,G1045,G974,G938, ,G2515)</f>
        <v>38114</v>
      </c>
      <c r="H2735" s="718">
        <f t="shared" si="573"/>
        <v>101.32974127426525</v>
      </c>
      <c r="I2735" s="1665">
        <f t="shared" si="574"/>
        <v>6.5974929436421892</v>
      </c>
      <c r="J2735" s="1665">
        <f t="shared" si="574"/>
        <v>6.4214461877525322</v>
      </c>
      <c r="K2735" s="1687">
        <f>SUM(K2626,K2590,K2456,K2391,K2320,K2274, ,K2265,K2202,K2177,K2107,K1944,K1873,K1811,K1757,K1658,K1592,K1527, ,K1453,K1384,K1290,K1224,K1150, , ,K1109,K1045,K974,K938, ,K2515)</f>
        <v>273286</v>
      </c>
      <c r="L2735" s="1687">
        <f>SUM(L2626,L2590,L2456,L2391,L2320,L2274, ,L2265,L2202,L2177,L2107,L1944,L1873,L1811,L1757,L1658,L1592,L1527, ,L1453,L1384,L1290,L1224,L1150, , ,L1109,L1045,L974,L938, ,L2515)</f>
        <v>248157</v>
      </c>
      <c r="M2735" s="1687">
        <f>SUM(M2626,M2590,M2456,M2391,M2320,M2274, ,M2265,M2202,M2177,M2107,M1944,M1873,M1811,M1757,M1658,M1592,M1527, ,M1453,M1384,M1290,M1224,M1150, , ,M1109,M1045,M974,M938, ,M2515)</f>
        <v>244747</v>
      </c>
      <c r="N2735" s="1663">
        <f>M2735/L2735*100</f>
        <v>98.625869912998624</v>
      </c>
      <c r="O2735" s="1687">
        <f>SUM(O2626,O2590,O2456,O2391,O2320,O2274, ,O2265,O2202,O2177,O2107,O1944,O1873,O1811,O1757,O1658,O1592,O1527, ,O1453,O1384,O1290,O1224,O1150, , ,O1109,O1045,O974,O938, ,O2515)</f>
        <v>1109.8</v>
      </c>
      <c r="P2735" s="1666">
        <f>M2735/$B$4*12/O2735</f>
        <v>240.58094005471915</v>
      </c>
      <c r="Q2735" s="346">
        <f t="shared" ref="Q2735:AI2735" si="575">SUM(Q2626,Q2590,Q2456,Q2391,Q2320,Q2274, ,Q2265,Q2202,Q2177,Q2107,Q1944,Q1873,Q1811,Q1757,Q1658,Q1592,Q1527, ,Q1453,Q1384,Q1290,Q1224,Q1150, , ,Q1109,Q1045,Q974,Q938, ,Q2515)</f>
        <v>863593.62637161603</v>
      </c>
      <c r="R2735" s="346">
        <f t="shared" si="575"/>
        <v>863593.62637161603</v>
      </c>
      <c r="S2735" s="346">
        <f t="shared" si="575"/>
        <v>888375.06986873131</v>
      </c>
      <c r="T2735" s="346">
        <f t="shared" si="575"/>
        <v>888180.71332172328</v>
      </c>
      <c r="U2735" s="346">
        <f t="shared" si="575"/>
        <v>888553.98216627713</v>
      </c>
      <c r="V2735" s="346">
        <f t="shared" si="575"/>
        <v>886567.7843019187</v>
      </c>
      <c r="W2735" s="346">
        <f t="shared" si="575"/>
        <v>887791.1535851754</v>
      </c>
      <c r="X2735" s="346">
        <f t="shared" si="575"/>
        <v>893248.23187199142</v>
      </c>
      <c r="Y2735" s="346">
        <f t="shared" si="575"/>
        <v>908798.81990401237</v>
      </c>
      <c r="Z2735" s="346">
        <f t="shared" si="575"/>
        <v>910723.97780934861</v>
      </c>
      <c r="AA2735" s="346">
        <f t="shared" si="575"/>
        <v>900082.29371420713</v>
      </c>
      <c r="AB2735" s="346">
        <f t="shared" si="575"/>
        <v>825392.85815178067</v>
      </c>
      <c r="AC2735" s="346">
        <f t="shared" si="575"/>
        <v>817889.42670000019</v>
      </c>
      <c r="AD2735" s="346">
        <f t="shared" si="575"/>
        <v>0</v>
      </c>
      <c r="AE2735" s="346">
        <f t="shared" si="575"/>
        <v>0</v>
      </c>
      <c r="AF2735" s="346">
        <f t="shared" si="575"/>
        <v>-7503.4314517803423</v>
      </c>
      <c r="AG2735" s="346">
        <f t="shared" si="575"/>
        <v>-949.70279000000005</v>
      </c>
      <c r="AH2735" s="346">
        <f t="shared" si="575"/>
        <v>-1333.04774</v>
      </c>
      <c r="AI2735" s="346">
        <f t="shared" si="575"/>
        <v>816556.37896000023</v>
      </c>
      <c r="AJ2735" s="915"/>
      <c r="AK2735" s="928"/>
      <c r="AM2735" s="2938"/>
    </row>
    <row r="2736" spans="1:39" ht="30" x14ac:dyDescent="0.25">
      <c r="A2736" s="1984">
        <v>1</v>
      </c>
      <c r="B2736" s="1689" t="s">
        <v>216</v>
      </c>
      <c r="C2736" s="1690"/>
      <c r="D2736" s="1691"/>
      <c r="E2736" s="1692">
        <f xml:space="preserve"> +E2272+E2624</f>
        <v>58</v>
      </c>
      <c r="F2736" s="1691">
        <f xml:space="preserve"> +F2272+F2624</f>
        <v>53</v>
      </c>
      <c r="G2736" s="1691">
        <f xml:space="preserve"> +G2272+G2624</f>
        <v>44</v>
      </c>
      <c r="H2736" s="718">
        <f t="shared" si="573"/>
        <v>83.018867924528308</v>
      </c>
      <c r="I2736" s="1665">
        <f t="shared" si="574"/>
        <v>11.037735849056604</v>
      </c>
      <c r="J2736" s="1665">
        <f t="shared" si="574"/>
        <v>15.704545454545455</v>
      </c>
      <c r="K2736" s="1691">
        <f xml:space="preserve"> +K2272+K2624</f>
        <v>638</v>
      </c>
      <c r="L2736" s="1691">
        <f xml:space="preserve"> +L2272+L2624</f>
        <v>585</v>
      </c>
      <c r="M2736" s="1691">
        <f xml:space="preserve"> +M2272+M2624</f>
        <v>691</v>
      </c>
      <c r="N2736" s="1693">
        <f>M2736/L2736*100</f>
        <v>118.11965811965813</v>
      </c>
      <c r="O2736" s="1691">
        <f xml:space="preserve"> +O2272+O2624</f>
        <v>2.1266666666666665</v>
      </c>
      <c r="P2736" s="1694">
        <f>M2736/$B$4*12/O2736</f>
        <v>354.45996010259341</v>
      </c>
      <c r="Q2736" s="346">
        <f t="shared" ref="Q2736:AI2736" si="576">Q2626+Q2274</f>
        <v>5913.9989770200009</v>
      </c>
      <c r="R2736" s="346">
        <f t="shared" si="576"/>
        <v>5913.9989770200009</v>
      </c>
      <c r="S2736" s="346">
        <f t="shared" si="576"/>
        <v>6181.1254605583326</v>
      </c>
      <c r="T2736" s="346">
        <f t="shared" si="576"/>
        <v>6181.1254605583326</v>
      </c>
      <c r="U2736" s="346">
        <f t="shared" si="576"/>
        <v>6561.1041850537995</v>
      </c>
      <c r="V2736" s="346">
        <f t="shared" si="576"/>
        <v>6561.1041850537995</v>
      </c>
      <c r="W2736" s="346">
        <f t="shared" si="576"/>
        <v>7291.4581400000006</v>
      </c>
      <c r="X2736" s="346">
        <f t="shared" si="576"/>
        <v>7291.4581400000006</v>
      </c>
      <c r="Y2736" s="346">
        <f t="shared" si="576"/>
        <v>7291.4581400000006</v>
      </c>
      <c r="Z2736" s="346">
        <f t="shared" si="576"/>
        <v>7347.8986985109332</v>
      </c>
      <c r="AA2736" s="346">
        <f t="shared" si="576"/>
        <v>7347.8986985109332</v>
      </c>
      <c r="AB2736" s="346">
        <f t="shared" si="576"/>
        <v>6640.316282848823</v>
      </c>
      <c r="AC2736" s="346">
        <f t="shared" si="576"/>
        <v>7653.0120099999995</v>
      </c>
      <c r="AD2736" s="346">
        <f t="shared" si="576"/>
        <v>0</v>
      </c>
      <c r="AE2736" s="346">
        <f t="shared" si="576"/>
        <v>0</v>
      </c>
      <c r="AF2736" s="346">
        <f t="shared" si="576"/>
        <v>1012.6957271511766</v>
      </c>
      <c r="AG2736" s="346">
        <f t="shared" si="576"/>
        <v>0</v>
      </c>
      <c r="AH2736" s="346">
        <f t="shared" si="576"/>
        <v>0</v>
      </c>
      <c r="AI2736" s="346">
        <f t="shared" si="576"/>
        <v>7653.0120099999995</v>
      </c>
      <c r="AJ2736" s="915"/>
      <c r="AK2736" s="928"/>
      <c r="AM2736" s="2938"/>
    </row>
    <row r="2737" spans="1:39" ht="30" x14ac:dyDescent="0.25">
      <c r="A2737" s="1984">
        <v>1</v>
      </c>
      <c r="B2737" s="1695" t="s">
        <v>236</v>
      </c>
      <c r="C2737" s="1695"/>
      <c r="D2737" s="1691"/>
      <c r="E2737" s="1692">
        <f>E2202</f>
        <v>787</v>
      </c>
      <c r="F2737" s="1691">
        <f>F2202</f>
        <v>721.41666666666663</v>
      </c>
      <c r="G2737" s="1691">
        <f>G2202</f>
        <v>737</v>
      </c>
      <c r="H2737" s="718">
        <f t="shared" si="573"/>
        <v>102.16010165184244</v>
      </c>
      <c r="I2737" s="1696">
        <f t="shared" ref="I2737:AI2737" si="577">I2202</f>
        <v>10</v>
      </c>
      <c r="J2737" s="1696">
        <f t="shared" si="577"/>
        <v>10.052917232021709</v>
      </c>
      <c r="K2737" s="1691">
        <f t="shared" si="577"/>
        <v>7870</v>
      </c>
      <c r="L2737" s="1691">
        <f t="shared" si="577"/>
        <v>7214</v>
      </c>
      <c r="M2737" s="1691">
        <f t="shared" si="577"/>
        <v>7409</v>
      </c>
      <c r="N2737" s="1693">
        <f t="shared" si="577"/>
        <v>102.703077349598</v>
      </c>
      <c r="O2737" s="1691">
        <f t="shared" si="577"/>
        <v>26.233333333333334</v>
      </c>
      <c r="P2737" s="1694">
        <f t="shared" si="577"/>
        <v>308.10211389626886</v>
      </c>
      <c r="Q2737" s="346">
        <f t="shared" si="577"/>
        <v>36592.646580000001</v>
      </c>
      <c r="R2737" s="346">
        <f t="shared" si="577"/>
        <v>36592.646580000001</v>
      </c>
      <c r="S2737" s="346">
        <f t="shared" si="577"/>
        <v>37168.36389933333</v>
      </c>
      <c r="T2737" s="346">
        <f t="shared" si="577"/>
        <v>37168.36389933333</v>
      </c>
      <c r="U2737" s="346">
        <f t="shared" si="577"/>
        <v>37168.36389933333</v>
      </c>
      <c r="V2737" s="346">
        <f t="shared" si="577"/>
        <v>37168.36389933333</v>
      </c>
      <c r="W2737" s="346">
        <f t="shared" si="577"/>
        <v>37168.36389933333</v>
      </c>
      <c r="X2737" s="346">
        <f t="shared" si="577"/>
        <v>37168.36389933333</v>
      </c>
      <c r="Y2737" s="346">
        <f t="shared" si="577"/>
        <v>37168.36389933333</v>
      </c>
      <c r="Z2737" s="346">
        <f t="shared" si="577"/>
        <v>37168.36389933333</v>
      </c>
      <c r="AA2737" s="346">
        <f t="shared" si="577"/>
        <v>37168.36389933333</v>
      </c>
      <c r="AB2737" s="346">
        <f t="shared" si="577"/>
        <v>34061.4049524</v>
      </c>
      <c r="AC2737" s="346">
        <f t="shared" si="577"/>
        <v>34946.260950000004</v>
      </c>
      <c r="AD2737" s="346">
        <f t="shared" si="577"/>
        <v>0</v>
      </c>
      <c r="AE2737" s="346">
        <f t="shared" si="577"/>
        <v>0</v>
      </c>
      <c r="AF2737" s="346">
        <f t="shared" si="577"/>
        <v>884.85599760000332</v>
      </c>
      <c r="AG2737" s="346">
        <f t="shared" si="577"/>
        <v>0</v>
      </c>
      <c r="AH2737" s="346">
        <f t="shared" si="577"/>
        <v>0</v>
      </c>
      <c r="AI2737" s="346">
        <f t="shared" si="577"/>
        <v>34946.260950000004</v>
      </c>
      <c r="AJ2737" s="915"/>
      <c r="AK2737" s="928"/>
      <c r="AM2737" s="2938"/>
    </row>
    <row r="2738" spans="1:39" x14ac:dyDescent="0.25">
      <c r="A2738" s="1984">
        <v>1</v>
      </c>
      <c r="B2738" s="1689" t="s">
        <v>209</v>
      </c>
      <c r="C2738" s="1690"/>
      <c r="D2738" s="1691"/>
      <c r="E2738" s="1692">
        <f>E2536+E2458+E2111+E942+E979</f>
        <v>12514</v>
      </c>
      <c r="F2738" s="1691">
        <f>F2536+F2458+F2111+F942+F979</f>
        <v>11472</v>
      </c>
      <c r="G2738" s="1691">
        <f>G2536+G2458+G2111+G942+G979</f>
        <v>11411</v>
      </c>
      <c r="H2738" s="718">
        <f t="shared" si="573"/>
        <v>99.468270571827048</v>
      </c>
      <c r="I2738" s="1696"/>
      <c r="J2738" s="1696"/>
      <c r="K2738" s="1691"/>
      <c r="L2738" s="1691"/>
      <c r="M2738" s="1691"/>
      <c r="N2738" s="1693"/>
      <c r="O2738" s="1691"/>
      <c r="P2738" s="1694"/>
      <c r="Q2738" s="346">
        <f t="shared" ref="Q2738:AI2738" si="578">Q2536+Q2458+Q2111+Q942+Q979</f>
        <v>83336.185340000011</v>
      </c>
      <c r="R2738" s="346">
        <f t="shared" si="578"/>
        <v>83336.185340000011</v>
      </c>
      <c r="S2738" s="346">
        <f t="shared" si="578"/>
        <v>84976.217748333351</v>
      </c>
      <c r="T2738" s="346">
        <f t="shared" si="578"/>
        <v>84976.217748333351</v>
      </c>
      <c r="U2738" s="346">
        <f t="shared" si="578"/>
        <v>84976.217748333351</v>
      </c>
      <c r="V2738" s="346">
        <f t="shared" si="578"/>
        <v>84976.217748333351</v>
      </c>
      <c r="W2738" s="346">
        <f t="shared" si="578"/>
        <v>84976.217748333351</v>
      </c>
      <c r="X2738" s="346">
        <f t="shared" si="578"/>
        <v>84976.217748333351</v>
      </c>
      <c r="Y2738" s="346">
        <f t="shared" si="578"/>
        <v>84976.217748333351</v>
      </c>
      <c r="Z2738" s="346">
        <f t="shared" si="578"/>
        <v>87547.792941666688</v>
      </c>
      <c r="AA2738" s="346">
        <f t="shared" si="578"/>
        <v>90554.005378333328</v>
      </c>
      <c r="AB2738" s="346">
        <f t="shared" si="578"/>
        <v>81085.022076388879</v>
      </c>
      <c r="AC2738" s="346">
        <f t="shared" si="578"/>
        <v>82109.786460000003</v>
      </c>
      <c r="AD2738" s="346">
        <f t="shared" si="578"/>
        <v>0</v>
      </c>
      <c r="AE2738" s="346">
        <f t="shared" si="578"/>
        <v>0</v>
      </c>
      <c r="AF2738" s="346">
        <f t="shared" si="578"/>
        <v>1024.7643836111085</v>
      </c>
      <c r="AG2738" s="346">
        <f t="shared" si="578"/>
        <v>-19.973369999999999</v>
      </c>
      <c r="AH2738" s="346">
        <f t="shared" si="578"/>
        <v>-230.26107999999999</v>
      </c>
      <c r="AI2738" s="346">
        <f t="shared" si="578"/>
        <v>81879.525380000006</v>
      </c>
      <c r="AJ2738" s="915"/>
      <c r="AK2738" s="928"/>
      <c r="AM2738" s="2938"/>
    </row>
    <row r="2739" spans="1:39" x14ac:dyDescent="0.25">
      <c r="A2739" s="1984">
        <v>1</v>
      </c>
      <c r="B2739" s="681" t="s">
        <v>197</v>
      </c>
      <c r="C2739" s="1698"/>
      <c r="D2739" s="1687"/>
      <c r="E2739" s="1680">
        <f t="shared" ref="E2739:G2741" si="579">SUM(E1949)</f>
        <v>198500</v>
      </c>
      <c r="F2739" s="1687">
        <f t="shared" si="579"/>
        <v>181958</v>
      </c>
      <c r="G2739" s="1687">
        <f t="shared" si="579"/>
        <v>173857</v>
      </c>
      <c r="H2739" s="718">
        <f t="shared" si="573"/>
        <v>95.547873685136125</v>
      </c>
      <c r="I2739" s="1665"/>
      <c r="J2739" s="1665"/>
      <c r="K2739" s="1687"/>
      <c r="L2739" s="1687"/>
      <c r="M2739" s="1687"/>
      <c r="N2739" s="1663"/>
      <c r="O2739" s="1687"/>
      <c r="P2739" s="1666"/>
      <c r="Q2739" s="346"/>
      <c r="R2739" s="346"/>
      <c r="S2739" s="346"/>
      <c r="T2739" s="346"/>
      <c r="U2739" s="346"/>
      <c r="V2739" s="346"/>
      <c r="W2739" s="346"/>
      <c r="X2739" s="346"/>
      <c r="Y2739" s="346"/>
      <c r="Z2739" s="346"/>
      <c r="AA2739" s="346"/>
      <c r="AB2739" s="346"/>
      <c r="AC2739" s="346"/>
      <c r="AD2739" s="346"/>
      <c r="AE2739" s="346"/>
      <c r="AF2739" s="348"/>
      <c r="AG2739" s="348"/>
      <c r="AH2739" s="348"/>
      <c r="AI2739" s="348"/>
      <c r="AJ2739" s="915"/>
      <c r="AK2739" s="928"/>
      <c r="AM2739" s="2938"/>
    </row>
    <row r="2740" spans="1:39" x14ac:dyDescent="0.25">
      <c r="A2740" s="1984">
        <v>1</v>
      </c>
      <c r="B2740" s="682" t="s">
        <v>198</v>
      </c>
      <c r="C2740" s="1699"/>
      <c r="D2740" s="1691"/>
      <c r="E2740" s="1692">
        <f t="shared" si="579"/>
        <v>198410</v>
      </c>
      <c r="F2740" s="1691">
        <f t="shared" si="579"/>
        <v>181876</v>
      </c>
      <c r="G2740" s="1691">
        <f t="shared" si="579"/>
        <v>173764</v>
      </c>
      <c r="H2740" s="718">
        <f t="shared" si="573"/>
        <v>95.539818337768594</v>
      </c>
      <c r="I2740" s="1696"/>
      <c r="J2740" s="1696"/>
      <c r="K2740" s="1691"/>
      <c r="L2740" s="1691"/>
      <c r="M2740" s="1691"/>
      <c r="N2740" s="1693"/>
      <c r="O2740" s="1691"/>
      <c r="P2740" s="1694"/>
      <c r="Q2740" s="346"/>
      <c r="R2740" s="346"/>
      <c r="S2740" s="346"/>
      <c r="T2740" s="346"/>
      <c r="U2740" s="346"/>
      <c r="V2740" s="346"/>
      <c r="W2740" s="346"/>
      <c r="X2740" s="346"/>
      <c r="Y2740" s="346"/>
      <c r="Z2740" s="346"/>
      <c r="AA2740" s="346"/>
      <c r="AB2740" s="346"/>
      <c r="AC2740" s="346"/>
      <c r="AD2740" s="346"/>
      <c r="AE2740" s="346"/>
      <c r="AF2740" s="346"/>
      <c r="AG2740" s="346"/>
      <c r="AH2740" s="346"/>
      <c r="AI2740" s="346"/>
      <c r="AJ2740" s="915"/>
      <c r="AK2740" s="928"/>
      <c r="AM2740" s="2938"/>
    </row>
    <row r="2741" spans="1:39" ht="30" x14ac:dyDescent="0.25">
      <c r="A2741" s="1984">
        <v>1</v>
      </c>
      <c r="B2741" s="683" t="s">
        <v>199</v>
      </c>
      <c r="C2741" s="1700"/>
      <c r="D2741" s="1691"/>
      <c r="E2741" s="1692">
        <f t="shared" si="579"/>
        <v>90</v>
      </c>
      <c r="F2741" s="1687">
        <f t="shared" si="579"/>
        <v>83</v>
      </c>
      <c r="G2741" s="1687">
        <f t="shared" si="579"/>
        <v>93</v>
      </c>
      <c r="H2741" s="718">
        <f t="shared" si="573"/>
        <v>112.04819277108433</v>
      </c>
      <c r="I2741" s="1665"/>
      <c r="J2741" s="1696"/>
      <c r="K2741" s="1687"/>
      <c r="L2741" s="1691"/>
      <c r="M2741" s="1691"/>
      <c r="N2741" s="1693"/>
      <c r="O2741" s="1691"/>
      <c r="P2741" s="1694"/>
      <c r="Q2741" s="347"/>
      <c r="R2741" s="347"/>
      <c r="S2741" s="347"/>
      <c r="T2741" s="347"/>
      <c r="U2741" s="347"/>
      <c r="V2741" s="347"/>
      <c r="W2741" s="347"/>
      <c r="X2741" s="347"/>
      <c r="Y2741" s="347"/>
      <c r="Z2741" s="347"/>
      <c r="AA2741" s="347"/>
      <c r="AB2741" s="346"/>
      <c r="AC2741" s="346"/>
      <c r="AD2741" s="346"/>
      <c r="AE2741" s="346"/>
      <c r="AF2741" s="347"/>
      <c r="AG2741" s="347"/>
      <c r="AH2741" s="346"/>
      <c r="AI2741" s="346"/>
      <c r="AJ2741" s="915"/>
      <c r="AK2741" s="928"/>
      <c r="AM2741" s="2938"/>
    </row>
    <row r="2742" spans="1:39" ht="15.75" thickBot="1" x14ac:dyDescent="0.3">
      <c r="A2742" s="1984">
        <v>1</v>
      </c>
      <c r="B2742" s="1701" t="s">
        <v>204</v>
      </c>
      <c r="C2742" s="1701"/>
      <c r="D2742" s="1702"/>
      <c r="E2742" s="1703">
        <f>E1952</f>
        <v>198500</v>
      </c>
      <c r="F2742" s="1704">
        <f>F1952</f>
        <v>181958</v>
      </c>
      <c r="G2742" s="1704">
        <f>G1952</f>
        <v>173857</v>
      </c>
      <c r="H2742" s="1705">
        <f t="shared" si="573"/>
        <v>95.547873685136125</v>
      </c>
      <c r="I2742" s="1706"/>
      <c r="J2742" s="1707"/>
      <c r="K2742" s="1704"/>
      <c r="L2742" s="1702"/>
      <c r="M2742" s="1702"/>
      <c r="N2742" s="1708"/>
      <c r="O2742" s="1702"/>
      <c r="P2742" s="1709"/>
      <c r="Q2742" s="350">
        <f t="shared" ref="Q2742:AI2742" si="580">Q1952</f>
        <v>1012101.2000399999</v>
      </c>
      <c r="R2742" s="350">
        <f t="shared" si="580"/>
        <v>1012101.2000399999</v>
      </c>
      <c r="S2742" s="350">
        <f t="shared" si="580"/>
        <v>1012101.2000399999</v>
      </c>
      <c r="T2742" s="350">
        <f t="shared" si="580"/>
        <v>1012101.2000399999</v>
      </c>
      <c r="U2742" s="350">
        <f t="shared" si="580"/>
        <v>1012101.2000399999</v>
      </c>
      <c r="V2742" s="350">
        <f t="shared" si="580"/>
        <v>1012101.2000399999</v>
      </c>
      <c r="W2742" s="350">
        <f t="shared" si="580"/>
        <v>1012101.2000399999</v>
      </c>
      <c r="X2742" s="350">
        <f t="shared" si="580"/>
        <v>1012101.2000399999</v>
      </c>
      <c r="Y2742" s="350">
        <f t="shared" si="580"/>
        <v>1012101.2000399999</v>
      </c>
      <c r="Z2742" s="350">
        <f t="shared" si="580"/>
        <v>1012101.2000399999</v>
      </c>
      <c r="AA2742" s="350">
        <f t="shared" si="580"/>
        <v>1012101.2000399999</v>
      </c>
      <c r="AB2742" s="349">
        <f t="shared" si="580"/>
        <v>927759.43336999998</v>
      </c>
      <c r="AC2742" s="349">
        <f t="shared" si="580"/>
        <v>927410.08334000001</v>
      </c>
      <c r="AD2742" s="346">
        <f t="shared" si="580"/>
        <v>0</v>
      </c>
      <c r="AE2742" s="346">
        <f t="shared" si="580"/>
        <v>0</v>
      </c>
      <c r="AF2742" s="350">
        <f t="shared" si="580"/>
        <v>-349.35002999997232</v>
      </c>
      <c r="AG2742" s="350">
        <f t="shared" si="580"/>
        <v>0</v>
      </c>
      <c r="AH2742" s="349">
        <f t="shared" si="580"/>
        <v>-238.46756000000002</v>
      </c>
      <c r="AI2742" s="349">
        <f t="shared" si="580"/>
        <v>927171.61577999999</v>
      </c>
      <c r="AJ2742" s="915"/>
      <c r="AK2742" s="928"/>
      <c r="AM2742" s="2938"/>
    </row>
    <row r="2743" spans="1:39" ht="15.75" thickBot="1" x14ac:dyDescent="0.3">
      <c r="A2743" s="1984">
        <v>1</v>
      </c>
      <c r="B2743" s="1710" t="s">
        <v>202</v>
      </c>
      <c r="C2743" s="2693"/>
      <c r="D2743" s="1711"/>
      <c r="E2743" s="1712"/>
      <c r="F2743" s="1713"/>
      <c r="G2743" s="1713"/>
      <c r="H2743" s="1713"/>
      <c r="I2743" s="909"/>
      <c r="J2743" s="909"/>
      <c r="K2743" s="1714"/>
      <c r="L2743" s="1714"/>
      <c r="M2743" s="1714"/>
      <c r="N2743" s="1714"/>
      <c r="O2743" s="1714"/>
      <c r="P2743" s="1714"/>
      <c r="Q2743" s="312"/>
      <c r="R2743" s="312"/>
      <c r="S2743" s="312"/>
      <c r="T2743" s="312"/>
      <c r="U2743" s="312"/>
      <c r="V2743" s="312"/>
      <c r="W2743" s="312"/>
      <c r="X2743" s="312"/>
      <c r="Y2743" s="312"/>
      <c r="Z2743" s="312"/>
      <c r="AA2743" s="312"/>
      <c r="AB2743" s="833"/>
      <c r="AC2743" s="312"/>
      <c r="AD2743" s="1124"/>
      <c r="AE2743" s="312"/>
      <c r="AF2743" s="312"/>
      <c r="AG2743" s="312"/>
      <c r="AH2743" s="312"/>
      <c r="AI2743" s="312"/>
      <c r="AJ2743" s="915"/>
      <c r="AK2743" s="928"/>
      <c r="AM2743" s="2938"/>
    </row>
    <row r="2744" spans="1:39" ht="47.25" x14ac:dyDescent="0.25">
      <c r="A2744" s="1984">
        <v>1</v>
      </c>
      <c r="B2744" s="1620" t="s">
        <v>387</v>
      </c>
      <c r="C2744" s="1715"/>
      <c r="D2744" s="1716"/>
      <c r="E2744" s="233"/>
      <c r="F2744" s="1091"/>
      <c r="G2744" s="1091"/>
      <c r="H2744" s="1091"/>
      <c r="I2744" s="1091"/>
      <c r="J2744" s="1091"/>
      <c r="K2744" s="1091"/>
      <c r="L2744" s="1091"/>
      <c r="M2744" s="1091"/>
      <c r="N2744" s="1091"/>
      <c r="O2744" s="1091"/>
      <c r="P2744" s="1091"/>
      <c r="Q2744" s="304"/>
      <c r="R2744" s="304"/>
      <c r="S2744" s="304"/>
      <c r="T2744" s="304"/>
      <c r="U2744" s="304"/>
      <c r="V2744" s="304"/>
      <c r="W2744" s="304"/>
      <c r="X2744" s="304"/>
      <c r="Y2744" s="304"/>
      <c r="Z2744" s="304"/>
      <c r="AA2744" s="304"/>
      <c r="AB2744" s="301"/>
      <c r="AC2744" s="304"/>
      <c r="AD2744" s="741"/>
      <c r="AE2744" s="304"/>
      <c r="AF2744" s="304"/>
      <c r="AG2744" s="304"/>
      <c r="AH2744" s="304"/>
      <c r="AI2744" s="304"/>
      <c r="AJ2744" s="915"/>
      <c r="AK2744" s="928"/>
      <c r="AM2744" s="2938"/>
    </row>
    <row r="2745" spans="1:39" ht="26.25" x14ac:dyDescent="0.25">
      <c r="A2745" s="1984">
        <v>1</v>
      </c>
      <c r="B2745" s="2959" t="s">
        <v>638</v>
      </c>
      <c r="C2745" s="1715"/>
      <c r="D2745" s="1716"/>
      <c r="E2745" s="233"/>
      <c r="F2745" s="1091"/>
      <c r="G2745" s="1091"/>
      <c r="H2745" s="1091"/>
      <c r="I2745" s="1091"/>
      <c r="J2745" s="1091"/>
      <c r="K2745" s="1091"/>
      <c r="L2745" s="1091"/>
      <c r="M2745" s="1091"/>
      <c r="N2745" s="1091"/>
      <c r="O2745" s="1091"/>
      <c r="P2745" s="1091"/>
      <c r="Q2745" s="304"/>
      <c r="R2745" s="304"/>
      <c r="S2745" s="304"/>
      <c r="T2745" s="304"/>
      <c r="U2745" s="304"/>
      <c r="V2745" s="304"/>
      <c r="W2745" s="304"/>
      <c r="X2745" s="304"/>
      <c r="Y2745" s="304"/>
      <c r="Z2745" s="304"/>
      <c r="AA2745" s="304"/>
      <c r="AB2745" s="301"/>
      <c r="AC2745" s="304"/>
      <c r="AD2745" s="741"/>
      <c r="AE2745" s="304"/>
      <c r="AF2745" s="304"/>
      <c r="AG2745" s="304"/>
      <c r="AH2745" s="304"/>
      <c r="AI2745" s="304"/>
      <c r="AJ2745" s="915"/>
      <c r="AK2745" s="928"/>
      <c r="AM2745" s="2938"/>
    </row>
    <row r="2746" spans="1:39" x14ac:dyDescent="0.25">
      <c r="A2746" s="1984">
        <v>1</v>
      </c>
      <c r="B2746" s="1717" t="s">
        <v>5</v>
      </c>
      <c r="C2746" s="1718"/>
      <c r="D2746" s="1717"/>
      <c r="E2746" s="233"/>
      <c r="F2746" s="1091"/>
      <c r="G2746" s="1091"/>
      <c r="H2746" s="1091"/>
      <c r="I2746" s="1091"/>
      <c r="J2746" s="1091"/>
      <c r="K2746" s="1719"/>
      <c r="L2746" s="1719"/>
      <c r="M2746" s="1719"/>
      <c r="N2746" s="1719"/>
      <c r="O2746" s="1719"/>
      <c r="P2746" s="1719"/>
      <c r="Q2746" s="304"/>
      <c r="R2746" s="304"/>
      <c r="S2746" s="304"/>
      <c r="T2746" s="304"/>
      <c r="U2746" s="304"/>
      <c r="V2746" s="304"/>
      <c r="W2746" s="304"/>
      <c r="X2746" s="304"/>
      <c r="Y2746" s="304"/>
      <c r="Z2746" s="304"/>
      <c r="AA2746" s="304"/>
      <c r="AB2746" s="301"/>
      <c r="AC2746" s="304"/>
      <c r="AD2746" s="741"/>
      <c r="AE2746" s="304"/>
      <c r="AF2746" s="304"/>
      <c r="AG2746" s="304"/>
      <c r="AH2746" s="304"/>
      <c r="AI2746" s="304"/>
      <c r="AJ2746" s="915"/>
      <c r="AK2746" s="928"/>
      <c r="AM2746" s="2938"/>
    </row>
    <row r="2747" spans="1:39" x14ac:dyDescent="0.25">
      <c r="A2747" s="1984">
        <v>1</v>
      </c>
      <c r="B2747" s="1720" t="s">
        <v>23</v>
      </c>
      <c r="C2747" s="926" t="s">
        <v>256</v>
      </c>
      <c r="D2747" s="1721">
        <v>340</v>
      </c>
      <c r="E2747" s="233">
        <v>104</v>
      </c>
      <c r="F2747" s="109">
        <f t="shared" ref="F2747:F2755" si="581">ROUND(E2747/12*$B$4,0)</f>
        <v>95</v>
      </c>
      <c r="G2747" s="109">
        <v>59</v>
      </c>
      <c r="H2747" s="109">
        <f t="shared" ref="H2747:H2756" si="582">G2747/F2747*100</f>
        <v>62.10526315789474</v>
      </c>
      <c r="I2747" s="1424">
        <v>6</v>
      </c>
      <c r="J2747" s="136">
        <f t="shared" ref="J2747:J2756" si="583">M2747/G2747</f>
        <v>6.6440677966101696</v>
      </c>
      <c r="K2747" s="137">
        <f t="shared" ref="K2747:K2755" si="584">ROUND(E2747*I2747,0)</f>
        <v>624</v>
      </c>
      <c r="L2747" s="137">
        <f t="shared" ref="L2747:L2755" si="585">ROUND(K2747/12*$B$4,0)</f>
        <v>572</v>
      </c>
      <c r="M2747" s="137">
        <v>392</v>
      </c>
      <c r="N2747" s="137">
        <f t="shared" ref="N2747:N2756" si="586">M2747/L2747*100</f>
        <v>68.531468531468533</v>
      </c>
      <c r="O2747" s="137">
        <f t="shared" ref="O2747:O2755" si="587">K2747/D2747</f>
        <v>1.8352941176470587</v>
      </c>
      <c r="P2747" s="137">
        <f t="shared" ref="P2747:P2756" si="588">M2747/$B$4*12/O2747</f>
        <v>233.00699300699301</v>
      </c>
      <c r="Q2747" s="304"/>
      <c r="R2747" s="304"/>
      <c r="S2747" s="304"/>
      <c r="T2747" s="304"/>
      <c r="U2747" s="304"/>
      <c r="V2747" s="304"/>
      <c r="W2747" s="304"/>
      <c r="X2747" s="304"/>
      <c r="Y2747" s="304"/>
      <c r="Z2747" s="304"/>
      <c r="AA2747" s="304"/>
      <c r="AB2747" s="301"/>
      <c r="AC2747" s="304"/>
      <c r="AD2747" s="741"/>
      <c r="AE2747" s="304"/>
      <c r="AF2747" s="304"/>
      <c r="AG2747" s="304"/>
      <c r="AH2747" s="304"/>
      <c r="AI2747" s="304"/>
      <c r="AJ2747" s="915"/>
      <c r="AK2747" s="928"/>
      <c r="AM2747" s="2938"/>
    </row>
    <row r="2748" spans="1:39" x14ac:dyDescent="0.25">
      <c r="A2748" s="1984">
        <v>1</v>
      </c>
      <c r="B2748" s="1720" t="s">
        <v>24</v>
      </c>
      <c r="C2748" s="926" t="s">
        <v>256</v>
      </c>
      <c r="D2748" s="1722">
        <v>300</v>
      </c>
      <c r="E2748" s="38">
        <v>106</v>
      </c>
      <c r="F2748" s="109">
        <f t="shared" si="581"/>
        <v>97</v>
      </c>
      <c r="G2748" s="109">
        <v>67</v>
      </c>
      <c r="H2748" s="109">
        <f t="shared" si="582"/>
        <v>69.072164948453604</v>
      </c>
      <c r="I2748" s="1723">
        <v>5.6</v>
      </c>
      <c r="J2748" s="136">
        <f t="shared" si="583"/>
        <v>5.1194029850746272</v>
      </c>
      <c r="K2748" s="137">
        <f t="shared" si="584"/>
        <v>594</v>
      </c>
      <c r="L2748" s="137">
        <f t="shared" si="585"/>
        <v>545</v>
      </c>
      <c r="M2748" s="137">
        <v>343</v>
      </c>
      <c r="N2748" s="137">
        <f t="shared" si="586"/>
        <v>62.935779816513758</v>
      </c>
      <c r="O2748" s="137">
        <f t="shared" si="587"/>
        <v>1.98</v>
      </c>
      <c r="P2748" s="137">
        <f t="shared" si="588"/>
        <v>188.98071625344352</v>
      </c>
      <c r="Q2748" s="304"/>
      <c r="R2748" s="304"/>
      <c r="S2748" s="304"/>
      <c r="T2748" s="304"/>
      <c r="U2748" s="304"/>
      <c r="V2748" s="304"/>
      <c r="W2748" s="304"/>
      <c r="X2748" s="304"/>
      <c r="Y2748" s="304"/>
      <c r="Z2748" s="304"/>
      <c r="AA2748" s="304"/>
      <c r="AB2748" s="301"/>
      <c r="AC2748" s="304"/>
      <c r="AD2748" s="741"/>
      <c r="AE2748" s="304"/>
      <c r="AF2748" s="304"/>
      <c r="AG2748" s="304"/>
      <c r="AH2748" s="304"/>
      <c r="AI2748" s="304"/>
      <c r="AJ2748" s="915"/>
      <c r="AK2748" s="928"/>
      <c r="AM2748" s="2938"/>
    </row>
    <row r="2749" spans="1:39" x14ac:dyDescent="0.25">
      <c r="A2749" s="1984">
        <v>1</v>
      </c>
      <c r="B2749" s="1720" t="s">
        <v>22</v>
      </c>
      <c r="C2749" s="926" t="s">
        <v>256</v>
      </c>
      <c r="D2749" s="1722">
        <v>270</v>
      </c>
      <c r="E2749" s="38">
        <v>480</v>
      </c>
      <c r="F2749" s="109">
        <f t="shared" si="581"/>
        <v>440</v>
      </c>
      <c r="G2749" s="109">
        <v>334</v>
      </c>
      <c r="H2749" s="109">
        <f t="shared" si="582"/>
        <v>75.909090909090907</v>
      </c>
      <c r="I2749" s="1723">
        <v>5.2</v>
      </c>
      <c r="J2749" s="136">
        <f t="shared" si="583"/>
        <v>5.6317365269461082</v>
      </c>
      <c r="K2749" s="137">
        <f t="shared" si="584"/>
        <v>2496</v>
      </c>
      <c r="L2749" s="137">
        <f t="shared" si="585"/>
        <v>2288</v>
      </c>
      <c r="M2749" s="137">
        <v>1881</v>
      </c>
      <c r="N2749" s="137">
        <f t="shared" si="586"/>
        <v>82.211538461538453</v>
      </c>
      <c r="O2749" s="137">
        <f t="shared" si="587"/>
        <v>9.2444444444444436</v>
      </c>
      <c r="P2749" s="137">
        <f t="shared" si="588"/>
        <v>221.97115384615387</v>
      </c>
      <c r="Q2749" s="304"/>
      <c r="R2749" s="304"/>
      <c r="S2749" s="304"/>
      <c r="T2749" s="304"/>
      <c r="U2749" s="304"/>
      <c r="V2749" s="304"/>
      <c r="W2749" s="304"/>
      <c r="X2749" s="304"/>
      <c r="Y2749" s="304"/>
      <c r="Z2749" s="304"/>
      <c r="AA2749" s="304"/>
      <c r="AB2749" s="301"/>
      <c r="AC2749" s="304"/>
      <c r="AD2749" s="741"/>
      <c r="AE2749" s="304"/>
      <c r="AF2749" s="304"/>
      <c r="AG2749" s="304"/>
      <c r="AH2749" s="304"/>
      <c r="AI2749" s="304"/>
      <c r="AJ2749" s="915"/>
      <c r="AK2749" s="928"/>
      <c r="AM2749" s="2938"/>
    </row>
    <row r="2750" spans="1:39" x14ac:dyDescent="0.25">
      <c r="A2750" s="1984">
        <v>1</v>
      </c>
      <c r="B2750" s="3" t="s">
        <v>9</v>
      </c>
      <c r="C2750" s="926" t="s">
        <v>256</v>
      </c>
      <c r="D2750" s="1722">
        <v>340</v>
      </c>
      <c r="E2750" s="203">
        <v>391</v>
      </c>
      <c r="F2750" s="109">
        <f t="shared" si="581"/>
        <v>358</v>
      </c>
      <c r="G2750" s="109">
        <v>315</v>
      </c>
      <c r="H2750" s="109">
        <f t="shared" si="582"/>
        <v>87.988826815642469</v>
      </c>
      <c r="I2750" s="342">
        <v>9</v>
      </c>
      <c r="J2750" s="136">
        <f t="shared" si="583"/>
        <v>8.9428571428571431</v>
      </c>
      <c r="K2750" s="137">
        <f t="shared" si="584"/>
        <v>3519</v>
      </c>
      <c r="L2750" s="137">
        <f t="shared" si="585"/>
        <v>3226</v>
      </c>
      <c r="M2750" s="137">
        <v>2817</v>
      </c>
      <c r="N2750" s="137">
        <f t="shared" si="586"/>
        <v>87.321760694358346</v>
      </c>
      <c r="O2750" s="137">
        <f t="shared" si="587"/>
        <v>10.35</v>
      </c>
      <c r="P2750" s="137">
        <f t="shared" si="588"/>
        <v>296.91699604743081</v>
      </c>
      <c r="Q2750" s="304"/>
      <c r="R2750" s="304"/>
      <c r="S2750" s="304"/>
      <c r="T2750" s="304"/>
      <c r="U2750" s="304"/>
      <c r="V2750" s="304"/>
      <c r="W2750" s="304"/>
      <c r="X2750" s="304"/>
      <c r="Y2750" s="304"/>
      <c r="Z2750" s="304"/>
      <c r="AA2750" s="304"/>
      <c r="AB2750" s="301"/>
      <c r="AC2750" s="304"/>
      <c r="AD2750" s="741"/>
      <c r="AE2750" s="304"/>
      <c r="AF2750" s="304"/>
      <c r="AG2750" s="304"/>
      <c r="AH2750" s="304"/>
      <c r="AI2750" s="304"/>
      <c r="AJ2750" s="915"/>
      <c r="AK2750" s="928"/>
      <c r="AM2750" s="2938"/>
    </row>
    <row r="2751" spans="1:39" x14ac:dyDescent="0.25">
      <c r="A2751" s="1984">
        <v>1</v>
      </c>
      <c r="B2751" s="1720" t="s">
        <v>25</v>
      </c>
      <c r="C2751" s="926" t="s">
        <v>256</v>
      </c>
      <c r="D2751" s="1721">
        <v>340</v>
      </c>
      <c r="E2751" s="38">
        <v>120</v>
      </c>
      <c r="F2751" s="109">
        <f t="shared" si="581"/>
        <v>110</v>
      </c>
      <c r="G2751" s="109">
        <v>97</v>
      </c>
      <c r="H2751" s="109">
        <f t="shared" si="582"/>
        <v>88.181818181818187</v>
      </c>
      <c r="I2751" s="1723">
        <v>7</v>
      </c>
      <c r="J2751" s="136">
        <f t="shared" si="583"/>
        <v>5.5670103092783503</v>
      </c>
      <c r="K2751" s="137">
        <f t="shared" si="584"/>
        <v>840</v>
      </c>
      <c r="L2751" s="137">
        <f t="shared" si="585"/>
        <v>770</v>
      </c>
      <c r="M2751" s="137">
        <v>540</v>
      </c>
      <c r="N2751" s="137">
        <f t="shared" si="586"/>
        <v>70.129870129870127</v>
      </c>
      <c r="O2751" s="137">
        <f t="shared" si="587"/>
        <v>2.4705882352941178</v>
      </c>
      <c r="P2751" s="137">
        <f t="shared" si="588"/>
        <v>238.44155844155844</v>
      </c>
      <c r="Q2751" s="304"/>
      <c r="R2751" s="304"/>
      <c r="S2751" s="304"/>
      <c r="T2751" s="304"/>
      <c r="U2751" s="304"/>
      <c r="V2751" s="304"/>
      <c r="W2751" s="304"/>
      <c r="X2751" s="304"/>
      <c r="Y2751" s="304"/>
      <c r="Z2751" s="304"/>
      <c r="AA2751" s="304"/>
      <c r="AB2751" s="301"/>
      <c r="AC2751" s="304"/>
      <c r="AD2751" s="741"/>
      <c r="AE2751" s="304"/>
      <c r="AF2751" s="304"/>
      <c r="AG2751" s="304"/>
      <c r="AH2751" s="304"/>
      <c r="AI2751" s="304"/>
      <c r="AJ2751" s="915"/>
      <c r="AK2751" s="928"/>
      <c r="AM2751" s="2938"/>
    </row>
    <row r="2752" spans="1:39" x14ac:dyDescent="0.25">
      <c r="A2752" s="1984">
        <v>1</v>
      </c>
      <c r="B2752" s="1720" t="s">
        <v>64</v>
      </c>
      <c r="C2752" s="926" t="s">
        <v>256</v>
      </c>
      <c r="D2752" s="1722">
        <v>320</v>
      </c>
      <c r="E2752" s="38">
        <v>270</v>
      </c>
      <c r="F2752" s="109">
        <f t="shared" si="581"/>
        <v>248</v>
      </c>
      <c r="G2752" s="109">
        <v>283</v>
      </c>
      <c r="H2752" s="109">
        <f t="shared" si="582"/>
        <v>114.11290322580645</v>
      </c>
      <c r="I2752" s="1723">
        <v>7.5</v>
      </c>
      <c r="J2752" s="136">
        <f t="shared" si="583"/>
        <v>6.7420494699646643</v>
      </c>
      <c r="K2752" s="137">
        <f t="shared" si="584"/>
        <v>2025</v>
      </c>
      <c r="L2752" s="137">
        <f t="shared" si="585"/>
        <v>1856</v>
      </c>
      <c r="M2752" s="137">
        <v>1908</v>
      </c>
      <c r="N2752" s="137">
        <f t="shared" si="586"/>
        <v>102.80172413793103</v>
      </c>
      <c r="O2752" s="137">
        <f t="shared" si="587"/>
        <v>6.328125</v>
      </c>
      <c r="P2752" s="137">
        <f t="shared" si="588"/>
        <v>328.92121212121214</v>
      </c>
      <c r="Q2752" s="304"/>
      <c r="R2752" s="304"/>
      <c r="S2752" s="304"/>
      <c r="T2752" s="304"/>
      <c r="U2752" s="304"/>
      <c r="V2752" s="304"/>
      <c r="W2752" s="304"/>
      <c r="X2752" s="304"/>
      <c r="Y2752" s="304"/>
      <c r="Z2752" s="304"/>
      <c r="AA2752" s="304"/>
      <c r="AB2752" s="301"/>
      <c r="AC2752" s="304"/>
      <c r="AD2752" s="741"/>
      <c r="AE2752" s="304"/>
      <c r="AF2752" s="304"/>
      <c r="AG2752" s="304"/>
      <c r="AH2752" s="304"/>
      <c r="AI2752" s="304"/>
      <c r="AJ2752" s="915"/>
      <c r="AK2752" s="928"/>
      <c r="AM2752" s="2938"/>
    </row>
    <row r="2753" spans="1:39" x14ac:dyDescent="0.25">
      <c r="A2753" s="1984">
        <v>1</v>
      </c>
      <c r="B2753" s="1720" t="s">
        <v>10</v>
      </c>
      <c r="C2753" s="926" t="s">
        <v>256</v>
      </c>
      <c r="D2753" s="1722">
        <v>340</v>
      </c>
      <c r="E2753" s="38">
        <v>987</v>
      </c>
      <c r="F2753" s="109">
        <f t="shared" si="581"/>
        <v>905</v>
      </c>
      <c r="G2753" s="109">
        <v>730</v>
      </c>
      <c r="H2753" s="109">
        <f t="shared" si="582"/>
        <v>80.662983425414367</v>
      </c>
      <c r="I2753" s="1723">
        <v>8.5</v>
      </c>
      <c r="J2753" s="136">
        <f t="shared" si="583"/>
        <v>8.5301369863013701</v>
      </c>
      <c r="K2753" s="137">
        <f t="shared" si="584"/>
        <v>8390</v>
      </c>
      <c r="L2753" s="137">
        <f t="shared" si="585"/>
        <v>7691</v>
      </c>
      <c r="M2753" s="137">
        <v>6227</v>
      </c>
      <c r="N2753" s="137">
        <f t="shared" si="586"/>
        <v>80.964764009881691</v>
      </c>
      <c r="O2753" s="137">
        <f t="shared" si="587"/>
        <v>24.676470588235293</v>
      </c>
      <c r="P2753" s="137">
        <f t="shared" si="588"/>
        <v>275.28616318127644</v>
      </c>
      <c r="Q2753" s="304"/>
      <c r="R2753" s="304"/>
      <c r="S2753" s="304"/>
      <c r="T2753" s="304"/>
      <c r="U2753" s="304"/>
      <c r="V2753" s="304"/>
      <c r="W2753" s="304"/>
      <c r="X2753" s="304"/>
      <c r="Y2753" s="304"/>
      <c r="Z2753" s="304"/>
      <c r="AA2753" s="304"/>
      <c r="AB2753" s="301"/>
      <c r="AC2753" s="304"/>
      <c r="AD2753" s="741"/>
      <c r="AE2753" s="304"/>
      <c r="AF2753" s="304"/>
      <c r="AG2753" s="304"/>
      <c r="AH2753" s="304"/>
      <c r="AI2753" s="304"/>
      <c r="AJ2753" s="915"/>
      <c r="AK2753" s="928"/>
      <c r="AM2753" s="2938"/>
    </row>
    <row r="2754" spans="1:39" x14ac:dyDescent="0.25">
      <c r="A2754" s="1984">
        <v>1</v>
      </c>
      <c r="B2754" s="1720" t="s">
        <v>63</v>
      </c>
      <c r="C2754" s="926" t="s">
        <v>256</v>
      </c>
      <c r="D2754" s="1721">
        <v>340</v>
      </c>
      <c r="E2754" s="38">
        <v>264</v>
      </c>
      <c r="F2754" s="109">
        <f t="shared" si="581"/>
        <v>242</v>
      </c>
      <c r="G2754" s="109">
        <v>135</v>
      </c>
      <c r="H2754" s="109">
        <f t="shared" si="582"/>
        <v>55.785123966942152</v>
      </c>
      <c r="I2754" s="1723">
        <v>8.8000000000000007</v>
      </c>
      <c r="J2754" s="136">
        <f t="shared" si="583"/>
        <v>6.9259259259259256</v>
      </c>
      <c r="K2754" s="137">
        <f t="shared" si="584"/>
        <v>2323</v>
      </c>
      <c r="L2754" s="137">
        <f t="shared" si="585"/>
        <v>2129</v>
      </c>
      <c r="M2754" s="137">
        <v>935</v>
      </c>
      <c r="N2754" s="137">
        <f t="shared" si="586"/>
        <v>43.917332080789102</v>
      </c>
      <c r="O2754" s="137">
        <f t="shared" si="587"/>
        <v>6.8323529411764703</v>
      </c>
      <c r="P2754" s="137">
        <f t="shared" si="588"/>
        <v>149.28971157985364</v>
      </c>
      <c r="Q2754" s="304"/>
      <c r="R2754" s="304"/>
      <c r="S2754" s="304"/>
      <c r="T2754" s="304"/>
      <c r="U2754" s="304"/>
      <c r="V2754" s="304"/>
      <c r="W2754" s="304"/>
      <c r="X2754" s="304"/>
      <c r="Y2754" s="304"/>
      <c r="Z2754" s="304"/>
      <c r="AA2754" s="304"/>
      <c r="AB2754" s="301"/>
      <c r="AC2754" s="304"/>
      <c r="AD2754" s="741"/>
      <c r="AE2754" s="304"/>
      <c r="AF2754" s="304"/>
      <c r="AG2754" s="304"/>
      <c r="AH2754" s="304"/>
      <c r="AI2754" s="304"/>
      <c r="AJ2754" s="915"/>
      <c r="AK2754" s="928"/>
      <c r="AM2754" s="2938"/>
    </row>
    <row r="2755" spans="1:39" x14ac:dyDescent="0.25">
      <c r="A2755" s="1984">
        <v>1</v>
      </c>
      <c r="B2755" s="1724" t="s">
        <v>6</v>
      </c>
      <c r="C2755" s="926" t="s">
        <v>256</v>
      </c>
      <c r="D2755" s="1725">
        <v>340</v>
      </c>
      <c r="E2755" s="1726">
        <v>928</v>
      </c>
      <c r="F2755" s="115">
        <f t="shared" si="581"/>
        <v>851</v>
      </c>
      <c r="G2755" s="115">
        <v>685</v>
      </c>
      <c r="H2755" s="115">
        <f t="shared" si="582"/>
        <v>80.493537015276146</v>
      </c>
      <c r="I2755" s="1727">
        <v>8.5</v>
      </c>
      <c r="J2755" s="937">
        <f t="shared" si="583"/>
        <v>7.2072992700729923</v>
      </c>
      <c r="K2755" s="257">
        <f t="shared" si="584"/>
        <v>7888</v>
      </c>
      <c r="L2755" s="257">
        <f t="shared" si="585"/>
        <v>7231</v>
      </c>
      <c r="M2755" s="257">
        <v>4937</v>
      </c>
      <c r="N2755" s="257">
        <f t="shared" si="586"/>
        <v>68.275480569769059</v>
      </c>
      <c r="O2755" s="257">
        <f t="shared" si="587"/>
        <v>23.2</v>
      </c>
      <c r="P2755" s="257">
        <f t="shared" si="588"/>
        <v>232.14733542319752</v>
      </c>
      <c r="Q2755" s="305"/>
      <c r="R2755" s="305"/>
      <c r="S2755" s="305"/>
      <c r="T2755" s="305"/>
      <c r="U2755" s="305"/>
      <c r="V2755" s="305"/>
      <c r="W2755" s="305"/>
      <c r="X2755" s="305"/>
      <c r="Y2755" s="305"/>
      <c r="Z2755" s="305"/>
      <c r="AA2755" s="305"/>
      <c r="AB2755" s="832"/>
      <c r="AC2755" s="305"/>
      <c r="AD2755" s="957"/>
      <c r="AE2755" s="305"/>
      <c r="AF2755" s="305"/>
      <c r="AG2755" s="305"/>
      <c r="AH2755" s="305"/>
      <c r="AI2755" s="305"/>
      <c r="AJ2755" s="915"/>
      <c r="AK2755" s="928"/>
      <c r="AM2755" s="2938"/>
    </row>
    <row r="2756" spans="1:39" ht="29.25" x14ac:dyDescent="0.25">
      <c r="A2756" s="1984">
        <v>1</v>
      </c>
      <c r="B2756" s="1728" t="s">
        <v>7</v>
      </c>
      <c r="C2756" s="1729"/>
      <c r="D2756" s="1728"/>
      <c r="E2756" s="1730">
        <f>SUM(E2747:E2755)</f>
        <v>3650</v>
      </c>
      <c r="F2756" s="1731">
        <f>SUM(F2747:F2755)</f>
        <v>3346</v>
      </c>
      <c r="G2756" s="1731">
        <f>SUM(G2747:G2755)</f>
        <v>2705</v>
      </c>
      <c r="H2756" s="1731">
        <f t="shared" si="582"/>
        <v>80.842797369994031</v>
      </c>
      <c r="I2756" s="1732">
        <f>IF(E2756=0,0,K2756/E2756)</f>
        <v>7.8627397260273977</v>
      </c>
      <c r="J2756" s="8">
        <f t="shared" si="583"/>
        <v>7.3863216266173755</v>
      </c>
      <c r="K2756" s="1731">
        <f>SUM(K2747:K2755)</f>
        <v>28699</v>
      </c>
      <c r="L2756" s="1731">
        <f>SUM(L2747:L2755)</f>
        <v>26308</v>
      </c>
      <c r="M2756" s="1731">
        <f>SUM(M2747:M2755)</f>
        <v>19980</v>
      </c>
      <c r="N2756" s="1022">
        <f t="shared" si="586"/>
        <v>75.946480158126803</v>
      </c>
      <c r="O2756" s="163">
        <f>SUM(O2747:O2755)</f>
        <v>86.91727532679738</v>
      </c>
      <c r="P2756" s="1022">
        <f t="shared" si="588"/>
        <v>250.77136339596717</v>
      </c>
      <c r="Q2756" s="302">
        <v>87009.126230000009</v>
      </c>
      <c r="R2756" s="302">
        <v>87009.126230000009</v>
      </c>
      <c r="S2756" s="302">
        <v>86777.90671000001</v>
      </c>
      <c r="T2756" s="302">
        <v>86777.90671000001</v>
      </c>
      <c r="U2756" s="302">
        <v>86777.90671000001</v>
      </c>
      <c r="V2756" s="302">
        <v>86777.90671000001</v>
      </c>
      <c r="W2756" s="302">
        <v>86777.90671000001</v>
      </c>
      <c r="X2756" s="302">
        <v>86777.90671000001</v>
      </c>
      <c r="Y2756" s="302">
        <v>88027.533590000006</v>
      </c>
      <c r="Z2756" s="302">
        <v>88027.533590000006</v>
      </c>
      <c r="AA2756" s="302">
        <v>88027.533590000006</v>
      </c>
      <c r="AB2756" s="1985">
        <f>Q2756/12*$B$4+(R2756-Q2756)/11*10+(S2756-R2756)/10*9+(T2756-S2756)/9*8+(U2756-T2756)/8*7+(V2756-U2756)/7*6+(W2756-V2756)/6*5+(X2756-W2756)/5*4+(Y2756-X2756)/4*3+(Z2756-Y2756)/3*2+(AA2756-Z2756)/2*1</f>
        <v>80487.488302833342</v>
      </c>
      <c r="AC2756" s="302">
        <f>AI2756-AH2756-AE2756-AD2756</f>
        <v>80436.784589999996</v>
      </c>
      <c r="AD2756" s="745"/>
      <c r="AE2756" s="302">
        <v>-141.37878000000001</v>
      </c>
      <c r="AF2756" s="302">
        <f>AC2756-AB2756</f>
        <v>-50.703712833346799</v>
      </c>
      <c r="AG2756" s="302"/>
      <c r="AH2756" s="302">
        <v>-1842.9492299999999</v>
      </c>
      <c r="AI2756" s="302">
        <v>78452.456579999998</v>
      </c>
      <c r="AJ2756" s="915"/>
      <c r="AK2756" s="928"/>
      <c r="AM2756" s="2938"/>
    </row>
    <row r="2757" spans="1:39" x14ac:dyDescent="0.25">
      <c r="A2757" s="1984">
        <v>1</v>
      </c>
      <c r="B2757" s="1733" t="s">
        <v>14</v>
      </c>
      <c r="C2757" s="1733"/>
      <c r="D2757" s="1734"/>
      <c r="E2757" s="1735"/>
      <c r="F2757" s="1736"/>
      <c r="G2757" s="1736"/>
      <c r="H2757" s="1736"/>
      <c r="I2757" s="1737"/>
      <c r="J2757" s="1737"/>
      <c r="K2757" s="1736"/>
      <c r="L2757" s="1736"/>
      <c r="M2757" s="1736"/>
      <c r="N2757" s="1736"/>
      <c r="O2757" s="1736"/>
      <c r="P2757" s="1736"/>
      <c r="Q2757" s="303"/>
      <c r="R2757" s="303"/>
      <c r="S2757" s="303"/>
      <c r="T2757" s="303"/>
      <c r="U2757" s="303"/>
      <c r="V2757" s="303"/>
      <c r="W2757" s="303"/>
      <c r="X2757" s="303"/>
      <c r="Y2757" s="303"/>
      <c r="Z2757" s="303"/>
      <c r="AA2757" s="303"/>
      <c r="AB2757" s="341">
        <f>Q2757/12*$B$4</f>
        <v>0</v>
      </c>
      <c r="AC2757" s="303"/>
      <c r="AD2757" s="744"/>
      <c r="AE2757" s="303"/>
      <c r="AF2757" s="303"/>
      <c r="AG2757" s="303"/>
      <c r="AH2757" s="303"/>
      <c r="AI2757" s="303"/>
      <c r="AJ2757" s="915"/>
      <c r="AK2757" s="928"/>
      <c r="AM2757" s="2938"/>
    </row>
    <row r="2758" spans="1:39" ht="60" x14ac:dyDescent="0.25">
      <c r="A2758" s="1984">
        <v>1</v>
      </c>
      <c r="B2758" s="809" t="s">
        <v>324</v>
      </c>
      <c r="C2758" s="1429"/>
      <c r="D2758" s="1444"/>
      <c r="E2758" s="237"/>
      <c r="F2758" s="495"/>
      <c r="G2758" s="495"/>
      <c r="H2758" s="495"/>
      <c r="I2758" s="794"/>
      <c r="J2758" s="794"/>
      <c r="K2758" s="1282"/>
      <c r="L2758" s="1282"/>
      <c r="M2758" s="1282"/>
      <c r="N2758" s="1282"/>
      <c r="O2758" s="1282"/>
      <c r="P2758" s="1282"/>
      <c r="Q2758" s="304">
        <v>93866.679679999987</v>
      </c>
      <c r="R2758" s="304">
        <v>93866.679679999987</v>
      </c>
      <c r="S2758" s="304">
        <v>93363.436169999986</v>
      </c>
      <c r="T2758" s="304">
        <v>93363.436169999986</v>
      </c>
      <c r="U2758" s="304">
        <v>93363.436169999986</v>
      </c>
      <c r="V2758" s="304">
        <v>93363.436169999986</v>
      </c>
      <c r="W2758" s="304">
        <v>93363.436169999986</v>
      </c>
      <c r="X2758" s="304">
        <v>93363.436169999986</v>
      </c>
      <c r="Y2758" s="304">
        <v>92253.18398999999</v>
      </c>
      <c r="Z2758" s="304">
        <v>92253.18398999999</v>
      </c>
      <c r="AA2758" s="304">
        <v>87860.175229999993</v>
      </c>
      <c r="AB2758" s="844">
        <f>Q2758/12*$B$4+(R2758-Q2758)/11*10+(S2758-R2758)/10*9+(T2758-S2758)/9*8+(U2758-T2758)/8*7+(V2758-U2758)/7*6+(W2758-V2758)/6*5+(X2758-W2758)/5*4+(Y2758-X2758)/4*3+(Z2758-Y2758)/3*2+(AA2758-Z2758)/2*1</f>
        <v>82562.343699333331</v>
      </c>
      <c r="AC2758" s="304">
        <f>AI2758-AH2758-AE2758</f>
        <v>80607.811100000006</v>
      </c>
      <c r="AD2758" s="741"/>
      <c r="AE2758" s="304"/>
      <c r="AF2758" s="304">
        <f>AC2758-AB2758</f>
        <v>-1954.5325993333245</v>
      </c>
      <c r="AG2758" s="304"/>
      <c r="AH2758" s="304">
        <v>-128.10941</v>
      </c>
      <c r="AI2758" s="304">
        <v>80479.701690000002</v>
      </c>
      <c r="AJ2758" s="915"/>
      <c r="AK2758" s="928"/>
      <c r="AM2758" s="2938"/>
    </row>
    <row r="2759" spans="1:39" x14ac:dyDescent="0.25">
      <c r="A2759" s="1984">
        <v>1</v>
      </c>
      <c r="B2759" s="439" t="s">
        <v>288</v>
      </c>
      <c r="C2759" s="1429"/>
      <c r="D2759" s="1444"/>
      <c r="E2759" s="237"/>
      <c r="F2759" s="495"/>
      <c r="G2759" s="495"/>
      <c r="H2759" s="495"/>
      <c r="I2759" s="794"/>
      <c r="J2759" s="794"/>
      <c r="K2759" s="1282"/>
      <c r="L2759" s="1282"/>
      <c r="M2759" s="1282"/>
      <c r="N2759" s="1282"/>
      <c r="O2759" s="1282"/>
      <c r="P2759" s="1282"/>
      <c r="Q2759" s="304">
        <v>9224.024879999999</v>
      </c>
      <c r="R2759" s="304">
        <v>9224.024879999999</v>
      </c>
      <c r="S2759" s="304">
        <v>9224.024879999999</v>
      </c>
      <c r="T2759" s="304">
        <v>9224.024879999999</v>
      </c>
      <c r="U2759" s="304">
        <v>9224.024879999999</v>
      </c>
      <c r="V2759" s="304">
        <v>9224.024879999999</v>
      </c>
      <c r="W2759" s="304">
        <v>9224.024879999999</v>
      </c>
      <c r="X2759" s="304">
        <v>9224.024879999999</v>
      </c>
      <c r="Y2759" s="304">
        <v>9224.024879999999</v>
      </c>
      <c r="Z2759" s="304">
        <v>9224.024879999999</v>
      </c>
      <c r="AA2759" s="304">
        <v>9224.024879999999</v>
      </c>
      <c r="AB2759" s="825">
        <f>Q2759/12*$B$4+(R2759-Q2759)/11*10+(S2759-R2759)/10*9+(T2759-S2759)/9*8+(U2759-T2759)/8*7+(V2759-U2759)/7*6+(W2759-V2759)/6*5+(X2759-W2759)/5*4+(Y2759-X2759)/4*3+(Z2759-Y2759)/3*2+(AA2759-Z2759)/2*1</f>
        <v>8455.3561399999999</v>
      </c>
      <c r="AC2759" s="304">
        <f>AI2759-AH2759-AE2759</f>
        <v>8455.3561399999999</v>
      </c>
      <c r="AD2759" s="741"/>
      <c r="AE2759" s="304"/>
      <c r="AF2759" s="304">
        <f>AC2759-AB2759</f>
        <v>0</v>
      </c>
      <c r="AG2759" s="304"/>
      <c r="AH2759" s="304">
        <v>0</v>
      </c>
      <c r="AI2759" s="304">
        <v>8455.3561399999999</v>
      </c>
      <c r="AJ2759" s="915"/>
      <c r="AK2759" s="928"/>
      <c r="AM2759" s="2938"/>
    </row>
    <row r="2760" spans="1:39" ht="29.25" x14ac:dyDescent="0.25">
      <c r="A2760" s="1984">
        <v>1</v>
      </c>
      <c r="B2760" s="1979" t="s">
        <v>270</v>
      </c>
      <c r="C2760" s="403"/>
      <c r="D2760" s="4"/>
      <c r="E2760" s="882">
        <f>E2762+E2763+E2764+E2765</f>
        <v>28400</v>
      </c>
      <c r="F2760" s="882">
        <f>F2762+F2763+F2764+F2765</f>
        <v>26034</v>
      </c>
      <c r="G2760" s="882">
        <f>G2762+G2763+G2764+G2765</f>
        <v>21088</v>
      </c>
      <c r="H2760" s="165">
        <f>G2760/F2760*100</f>
        <v>81.001766920181311</v>
      </c>
      <c r="I2760" s="1313"/>
      <c r="J2760" s="1313"/>
      <c r="K2760" s="108"/>
      <c r="L2760" s="108"/>
      <c r="M2760" s="108"/>
      <c r="N2760" s="108"/>
      <c r="O2760" s="108"/>
      <c r="P2760" s="108"/>
      <c r="Q2760" s="304"/>
      <c r="R2760" s="304"/>
      <c r="S2760" s="304"/>
      <c r="T2760" s="304"/>
      <c r="U2760" s="304"/>
      <c r="V2760" s="304"/>
      <c r="W2760" s="304"/>
      <c r="X2760" s="304"/>
      <c r="Y2760" s="304"/>
      <c r="Z2760" s="304"/>
      <c r="AA2760" s="304"/>
      <c r="AB2760" s="301"/>
      <c r="AC2760" s="304"/>
      <c r="AD2760" s="741"/>
      <c r="AE2760" s="304"/>
      <c r="AF2760" s="304"/>
      <c r="AG2760" s="304"/>
      <c r="AH2760" s="304"/>
      <c r="AI2760" s="304"/>
      <c r="AJ2760" s="915"/>
      <c r="AK2760" s="928"/>
      <c r="AM2760" s="2938"/>
    </row>
    <row r="2761" spans="1:39" ht="30" x14ac:dyDescent="0.25">
      <c r="A2761" s="1984">
        <v>1</v>
      </c>
      <c r="B2761" s="285" t="s">
        <v>193</v>
      </c>
      <c r="C2761" s="403"/>
      <c r="D2761" s="4"/>
      <c r="E2761" s="515"/>
      <c r="F2761" s="165"/>
      <c r="G2761" s="165"/>
      <c r="H2761" s="165"/>
      <c r="I2761" s="1313"/>
      <c r="J2761" s="1313"/>
      <c r="K2761" s="108"/>
      <c r="L2761" s="108"/>
      <c r="M2761" s="108"/>
      <c r="N2761" s="108"/>
      <c r="O2761" s="108"/>
      <c r="P2761" s="108"/>
      <c r="Q2761" s="304"/>
      <c r="R2761" s="304"/>
      <c r="S2761" s="304"/>
      <c r="T2761" s="304"/>
      <c r="U2761" s="304"/>
      <c r="V2761" s="304"/>
      <c r="W2761" s="304"/>
      <c r="X2761" s="304"/>
      <c r="Y2761" s="304"/>
      <c r="Z2761" s="304"/>
      <c r="AA2761" s="304"/>
      <c r="AB2761" s="301"/>
      <c r="AC2761" s="304"/>
      <c r="AD2761" s="741"/>
      <c r="AE2761" s="304"/>
      <c r="AF2761" s="304"/>
      <c r="AG2761" s="304"/>
      <c r="AH2761" s="304"/>
      <c r="AI2761" s="304"/>
      <c r="AJ2761" s="915"/>
      <c r="AK2761" s="928"/>
      <c r="AM2761" s="2938"/>
    </row>
    <row r="2762" spans="1:39" ht="30" x14ac:dyDescent="0.25">
      <c r="A2762" s="1984">
        <v>1</v>
      </c>
      <c r="B2762" s="440" t="s">
        <v>453</v>
      </c>
      <c r="C2762" s="403"/>
      <c r="D2762" s="4"/>
      <c r="E2762" s="515">
        <v>16000</v>
      </c>
      <c r="F2762" s="109">
        <f>ROUND(E2762/12*$B$4,0)</f>
        <v>14667</v>
      </c>
      <c r="G2762" s="165">
        <v>10091</v>
      </c>
      <c r="H2762" s="165">
        <f>G2762/F2762*100</f>
        <v>68.800709074793758</v>
      </c>
      <c r="I2762" s="1313"/>
      <c r="J2762" s="1313"/>
      <c r="K2762" s="108"/>
      <c r="L2762" s="108"/>
      <c r="M2762" s="108"/>
      <c r="N2762" s="108"/>
      <c r="O2762" s="108"/>
      <c r="P2762" s="108"/>
      <c r="Q2762" s="304"/>
      <c r="R2762" s="304"/>
      <c r="S2762" s="304"/>
      <c r="T2762" s="304"/>
      <c r="U2762" s="304"/>
      <c r="V2762" s="304"/>
      <c r="W2762" s="304"/>
      <c r="X2762" s="304"/>
      <c r="Y2762" s="304"/>
      <c r="Z2762" s="304"/>
      <c r="AA2762" s="304"/>
      <c r="AB2762" s="301"/>
      <c r="AC2762" s="304"/>
      <c r="AD2762" s="741"/>
      <c r="AE2762" s="304"/>
      <c r="AF2762" s="304"/>
      <c r="AG2762" s="304"/>
      <c r="AH2762" s="304"/>
      <c r="AI2762" s="304"/>
      <c r="AJ2762" s="915"/>
      <c r="AK2762" s="928"/>
      <c r="AM2762" s="2938"/>
    </row>
    <row r="2763" spans="1:39" ht="60" x14ac:dyDescent="0.25">
      <c r="A2763" s="1984">
        <v>1</v>
      </c>
      <c r="B2763" s="286" t="s">
        <v>454</v>
      </c>
      <c r="C2763" s="403"/>
      <c r="D2763" s="4"/>
      <c r="E2763" s="515">
        <v>3000</v>
      </c>
      <c r="F2763" s="109">
        <f>ROUND(E2763/12*$B$4,0)</f>
        <v>2750</v>
      </c>
      <c r="G2763" s="165">
        <v>2539</v>
      </c>
      <c r="H2763" s="165">
        <f>G2763/F2763*100</f>
        <v>92.327272727272728</v>
      </c>
      <c r="I2763" s="1313"/>
      <c r="J2763" s="1313"/>
      <c r="K2763" s="108"/>
      <c r="L2763" s="108"/>
      <c r="M2763" s="108"/>
      <c r="N2763" s="108"/>
      <c r="O2763" s="108"/>
      <c r="P2763" s="108"/>
      <c r="Q2763" s="304"/>
      <c r="R2763" s="304"/>
      <c r="S2763" s="304"/>
      <c r="T2763" s="304"/>
      <c r="U2763" s="304"/>
      <c r="V2763" s="304"/>
      <c r="W2763" s="304"/>
      <c r="X2763" s="304"/>
      <c r="Y2763" s="304"/>
      <c r="Z2763" s="304"/>
      <c r="AA2763" s="304"/>
      <c r="AB2763" s="301"/>
      <c r="AC2763" s="304"/>
      <c r="AD2763" s="741"/>
      <c r="AE2763" s="304"/>
      <c r="AF2763" s="304"/>
      <c r="AG2763" s="304"/>
      <c r="AH2763" s="304"/>
      <c r="AI2763" s="304"/>
      <c r="AJ2763" s="915"/>
      <c r="AK2763" s="928"/>
      <c r="AM2763" s="2938"/>
    </row>
    <row r="2764" spans="1:39" ht="45" x14ac:dyDescent="0.25">
      <c r="A2764" s="1984">
        <v>1</v>
      </c>
      <c r="B2764" s="286" t="s">
        <v>455</v>
      </c>
      <c r="C2764" s="403"/>
      <c r="D2764" s="4"/>
      <c r="E2764" s="515">
        <v>9400</v>
      </c>
      <c r="F2764" s="109">
        <f>ROUND(E2764/12*$B$4,0)</f>
        <v>8617</v>
      </c>
      <c r="G2764" s="165">
        <v>8458</v>
      </c>
      <c r="H2764" s="165">
        <f>G2764/F2764*100</f>
        <v>98.154810258790761</v>
      </c>
      <c r="I2764" s="1313"/>
      <c r="J2764" s="1313"/>
      <c r="K2764" s="108"/>
      <c r="L2764" s="108"/>
      <c r="M2764" s="108"/>
      <c r="N2764" s="108"/>
      <c r="O2764" s="108"/>
      <c r="P2764" s="108"/>
      <c r="Q2764" s="304"/>
      <c r="R2764" s="304"/>
      <c r="S2764" s="304"/>
      <c r="T2764" s="304"/>
      <c r="U2764" s="304"/>
      <c r="V2764" s="304"/>
      <c r="W2764" s="304"/>
      <c r="X2764" s="304"/>
      <c r="Y2764" s="304"/>
      <c r="Z2764" s="304"/>
      <c r="AA2764" s="304"/>
      <c r="AB2764" s="301"/>
      <c r="AC2764" s="304"/>
      <c r="AD2764" s="741"/>
      <c r="AE2764" s="304"/>
      <c r="AF2764" s="304"/>
      <c r="AG2764" s="304"/>
      <c r="AH2764" s="304"/>
      <c r="AI2764" s="304"/>
      <c r="AJ2764" s="915"/>
      <c r="AK2764" s="928"/>
      <c r="AM2764" s="2938"/>
    </row>
    <row r="2765" spans="1:39" ht="90" x14ac:dyDescent="0.25">
      <c r="A2765" s="1984">
        <v>1</v>
      </c>
      <c r="B2765" s="285" t="s">
        <v>456</v>
      </c>
      <c r="C2765" s="403"/>
      <c r="D2765" s="4"/>
      <c r="E2765" s="515"/>
      <c r="F2765" s="109">
        <f>ROUND(E2765/12*$B$4,0)</f>
        <v>0</v>
      </c>
      <c r="G2765" s="165">
        <v>0</v>
      </c>
      <c r="H2765" s="165"/>
      <c r="I2765" s="1313"/>
      <c r="J2765" s="1313"/>
      <c r="K2765" s="108"/>
      <c r="L2765" s="108"/>
      <c r="M2765" s="108"/>
      <c r="N2765" s="108"/>
      <c r="O2765" s="108"/>
      <c r="P2765" s="108"/>
      <c r="Q2765" s="304"/>
      <c r="R2765" s="304"/>
      <c r="S2765" s="304"/>
      <c r="T2765" s="304"/>
      <c r="U2765" s="304"/>
      <c r="V2765" s="304"/>
      <c r="W2765" s="304"/>
      <c r="X2765" s="304"/>
      <c r="Y2765" s="304"/>
      <c r="Z2765" s="304"/>
      <c r="AA2765" s="304"/>
      <c r="AB2765" s="301"/>
      <c r="AC2765" s="304"/>
      <c r="AD2765" s="741"/>
      <c r="AE2765" s="304"/>
      <c r="AF2765" s="304"/>
      <c r="AG2765" s="304"/>
      <c r="AH2765" s="304"/>
      <c r="AI2765" s="304"/>
      <c r="AJ2765" s="915"/>
      <c r="AK2765" s="928"/>
      <c r="AM2765" s="2938"/>
    </row>
    <row r="2766" spans="1:39" ht="29.25" x14ac:dyDescent="0.25">
      <c r="A2766" s="1984">
        <v>1</v>
      </c>
      <c r="B2766" s="260" t="s">
        <v>131</v>
      </c>
      <c r="C2766" s="403"/>
      <c r="D2766" s="4"/>
      <c r="E2766" s="2793">
        <f>E2767+E2768+E2769</f>
        <v>21200</v>
      </c>
      <c r="F2766" s="2793">
        <f>F2767+F2768+F2769</f>
        <v>19434</v>
      </c>
      <c r="G2766" s="2793">
        <f>G2767+G2768+G2769</f>
        <v>13146</v>
      </c>
      <c r="H2766" s="716">
        <f>G2766/F2766*100</f>
        <v>67.644334671194812</v>
      </c>
      <c r="I2766" s="1313"/>
      <c r="J2766" s="1313"/>
      <c r="K2766" s="108"/>
      <c r="L2766" s="108"/>
      <c r="M2766" s="108"/>
      <c r="N2766" s="108"/>
      <c r="O2766" s="108"/>
      <c r="P2766" s="108"/>
      <c r="Q2766" s="304"/>
      <c r="R2766" s="304"/>
      <c r="S2766" s="304"/>
      <c r="T2766" s="304"/>
      <c r="U2766" s="304"/>
      <c r="V2766" s="304"/>
      <c r="W2766" s="304"/>
      <c r="X2766" s="304"/>
      <c r="Y2766" s="304"/>
      <c r="Z2766" s="304"/>
      <c r="AA2766" s="304"/>
      <c r="AB2766" s="301"/>
      <c r="AC2766" s="304"/>
      <c r="AD2766" s="741"/>
      <c r="AE2766" s="304"/>
      <c r="AF2766" s="304"/>
      <c r="AG2766" s="304"/>
      <c r="AH2766" s="304"/>
      <c r="AI2766" s="304"/>
      <c r="AJ2766" s="915"/>
      <c r="AK2766" s="928"/>
      <c r="AM2766" s="2938"/>
    </row>
    <row r="2767" spans="1:39" x14ac:dyDescent="0.25">
      <c r="A2767" s="1984">
        <v>1</v>
      </c>
      <c r="B2767" s="285" t="s">
        <v>222</v>
      </c>
      <c r="C2767" s="403"/>
      <c r="D2767" s="4"/>
      <c r="E2767" s="515">
        <v>19000</v>
      </c>
      <c r="F2767" s="109">
        <f>ROUND(E2767/12*$B$4,0)</f>
        <v>17417</v>
      </c>
      <c r="G2767" s="165">
        <v>10920</v>
      </c>
      <c r="H2767" s="165">
        <f>G2767/F2767*100</f>
        <v>62.697364643738872</v>
      </c>
      <c r="I2767" s="1313"/>
      <c r="J2767" s="1313"/>
      <c r="K2767" s="108"/>
      <c r="L2767" s="108"/>
      <c r="M2767" s="108"/>
      <c r="N2767" s="108"/>
      <c r="O2767" s="108"/>
      <c r="P2767" s="108"/>
      <c r="Q2767" s="304"/>
      <c r="R2767" s="304"/>
      <c r="S2767" s="304"/>
      <c r="T2767" s="304"/>
      <c r="U2767" s="304"/>
      <c r="V2767" s="304"/>
      <c r="W2767" s="304"/>
      <c r="X2767" s="304"/>
      <c r="Y2767" s="304"/>
      <c r="Z2767" s="304"/>
      <c r="AA2767" s="304"/>
      <c r="AB2767" s="301"/>
      <c r="AC2767" s="304"/>
      <c r="AD2767" s="741"/>
      <c r="AE2767" s="304"/>
      <c r="AF2767" s="304"/>
      <c r="AG2767" s="304"/>
      <c r="AH2767" s="304"/>
      <c r="AI2767" s="304"/>
      <c r="AJ2767" s="915"/>
      <c r="AK2767" s="928"/>
      <c r="AM2767" s="2938"/>
    </row>
    <row r="2768" spans="1:39" ht="45" x14ac:dyDescent="0.25">
      <c r="A2768" s="1984">
        <v>1</v>
      </c>
      <c r="B2768" s="285" t="s">
        <v>457</v>
      </c>
      <c r="C2768" s="403"/>
      <c r="D2768" s="4"/>
      <c r="E2768" s="515">
        <v>1900</v>
      </c>
      <c r="F2768" s="109">
        <f>ROUND(E2768/12*$B$4,0)</f>
        <v>1742</v>
      </c>
      <c r="G2768" s="165">
        <v>2069</v>
      </c>
      <c r="H2768" s="165">
        <f>G2768/F2768*100</f>
        <v>118.77152698048221</v>
      </c>
      <c r="I2768" s="1313"/>
      <c r="J2768" s="1313"/>
      <c r="K2768" s="108"/>
      <c r="L2768" s="108"/>
      <c r="M2768" s="108"/>
      <c r="N2768" s="108"/>
      <c r="O2768" s="108"/>
      <c r="P2768" s="108"/>
      <c r="Q2768" s="304"/>
      <c r="R2768" s="304"/>
      <c r="S2768" s="304"/>
      <c r="T2768" s="304"/>
      <c r="U2768" s="304"/>
      <c r="V2768" s="304"/>
      <c r="W2768" s="304"/>
      <c r="X2768" s="304"/>
      <c r="Y2768" s="304"/>
      <c r="Z2768" s="304"/>
      <c r="AA2768" s="304"/>
      <c r="AB2768" s="301"/>
      <c r="AC2768" s="304"/>
      <c r="AD2768" s="741"/>
      <c r="AE2768" s="304"/>
      <c r="AF2768" s="304"/>
      <c r="AG2768" s="304"/>
      <c r="AH2768" s="304"/>
      <c r="AI2768" s="304"/>
      <c r="AJ2768" s="915"/>
      <c r="AK2768" s="928"/>
      <c r="AM2768" s="2938"/>
    </row>
    <row r="2769" spans="1:39" ht="60" x14ac:dyDescent="0.25">
      <c r="A2769" s="1984">
        <v>1</v>
      </c>
      <c r="B2769" s="4" t="s">
        <v>504</v>
      </c>
      <c r="C2769" s="403"/>
      <c r="D2769" s="4"/>
      <c r="E2769" s="515">
        <v>300</v>
      </c>
      <c r="F2769" s="109">
        <f>ROUND(E2769/12*$B$4,0)</f>
        <v>275</v>
      </c>
      <c r="G2769" s="165">
        <v>157</v>
      </c>
      <c r="H2769" s="165">
        <f>G2769/F2769*100</f>
        <v>57.090909090909093</v>
      </c>
      <c r="I2769" s="1313"/>
      <c r="J2769" s="1313"/>
      <c r="K2769" s="108"/>
      <c r="L2769" s="108"/>
      <c r="M2769" s="108"/>
      <c r="N2769" s="108"/>
      <c r="O2769" s="108"/>
      <c r="P2769" s="108"/>
      <c r="Q2769" s="304"/>
      <c r="R2769" s="304"/>
      <c r="S2769" s="304"/>
      <c r="T2769" s="304"/>
      <c r="U2769" s="304"/>
      <c r="V2769" s="304"/>
      <c r="W2769" s="304"/>
      <c r="X2769" s="304"/>
      <c r="Y2769" s="304"/>
      <c r="Z2769" s="304"/>
      <c r="AA2769" s="304"/>
      <c r="AB2769" s="301"/>
      <c r="AC2769" s="304"/>
      <c r="AD2769" s="741"/>
      <c r="AE2769" s="304"/>
      <c r="AF2769" s="304"/>
      <c r="AG2769" s="304"/>
      <c r="AH2769" s="304"/>
      <c r="AI2769" s="304"/>
      <c r="AJ2769" s="915"/>
      <c r="AK2769" s="928"/>
      <c r="AM2769" s="2938"/>
    </row>
    <row r="2770" spans="1:39" ht="29.25" x14ac:dyDescent="0.25">
      <c r="A2770" s="1984">
        <v>1</v>
      </c>
      <c r="B2770" s="492" t="s">
        <v>343</v>
      </c>
      <c r="C2770" s="403"/>
      <c r="D2770" s="4"/>
      <c r="E2770" s="515">
        <v>12000</v>
      </c>
      <c r="F2770" s="109">
        <f>ROUND(E2770/12*$B$4,0)</f>
        <v>11000</v>
      </c>
      <c r="G2770" s="165">
        <v>8387</v>
      </c>
      <c r="H2770" s="165"/>
      <c r="I2770" s="1313"/>
      <c r="J2770" s="1313"/>
      <c r="K2770" s="108"/>
      <c r="L2770" s="108"/>
      <c r="M2770" s="108"/>
      <c r="N2770" s="108"/>
      <c r="O2770" s="108"/>
      <c r="P2770" s="108"/>
      <c r="Q2770" s="304"/>
      <c r="R2770" s="304"/>
      <c r="S2770" s="304"/>
      <c r="T2770" s="304"/>
      <c r="U2770" s="304"/>
      <c r="V2770" s="304"/>
      <c r="W2770" s="304"/>
      <c r="X2770" s="304"/>
      <c r="Y2770" s="304"/>
      <c r="Z2770" s="304"/>
      <c r="AA2770" s="304"/>
      <c r="AB2770" s="301"/>
      <c r="AC2770" s="304"/>
      <c r="AD2770" s="741"/>
      <c r="AE2770" s="304"/>
      <c r="AF2770" s="304"/>
      <c r="AG2770" s="304"/>
      <c r="AH2770" s="304"/>
      <c r="AI2770" s="304"/>
      <c r="AJ2770" s="915"/>
      <c r="AK2770" s="928"/>
      <c r="AM2770" s="2938"/>
    </row>
    <row r="2771" spans="1:39" x14ac:dyDescent="0.25">
      <c r="A2771" s="1984">
        <v>1</v>
      </c>
      <c r="B2771" s="2638" t="s">
        <v>194</v>
      </c>
      <c r="C2771" s="403"/>
      <c r="D2771" s="4"/>
      <c r="E2771" s="515"/>
      <c r="F2771" s="165"/>
      <c r="G2771" s="165"/>
      <c r="H2771" s="165"/>
      <c r="I2771" s="1313"/>
      <c r="J2771" s="1313"/>
      <c r="K2771" s="108"/>
      <c r="L2771" s="108"/>
      <c r="M2771" s="108"/>
      <c r="N2771" s="108"/>
      <c r="O2771" s="108"/>
      <c r="P2771" s="108"/>
      <c r="Q2771" s="304"/>
      <c r="R2771" s="304"/>
      <c r="S2771" s="304"/>
      <c r="T2771" s="304"/>
      <c r="U2771" s="304"/>
      <c r="V2771" s="304"/>
      <c r="W2771" s="304"/>
      <c r="X2771" s="304"/>
      <c r="Y2771" s="304"/>
      <c r="Z2771" s="304"/>
      <c r="AA2771" s="304"/>
      <c r="AB2771" s="301"/>
      <c r="AC2771" s="304"/>
      <c r="AD2771" s="741"/>
      <c r="AE2771" s="304"/>
      <c r="AF2771" s="304"/>
      <c r="AG2771" s="304"/>
      <c r="AH2771" s="304"/>
      <c r="AI2771" s="304"/>
      <c r="AJ2771" s="915"/>
      <c r="AK2771" s="928"/>
      <c r="AM2771" s="2938"/>
    </row>
    <row r="2772" spans="1:39" ht="90" x14ac:dyDescent="0.25">
      <c r="A2772" s="1984">
        <v>1</v>
      </c>
      <c r="B2772" s="286" t="s">
        <v>503</v>
      </c>
      <c r="C2772" s="403"/>
      <c r="D2772" s="4"/>
      <c r="E2772" s="515">
        <v>4796</v>
      </c>
      <c r="F2772" s="109">
        <f>ROUND(E2772/12*$B$4,0)</f>
        <v>4396</v>
      </c>
      <c r="G2772" s="165">
        <v>3301</v>
      </c>
      <c r="H2772" s="165">
        <f t="shared" ref="H2772:H2779" si="589">G2772/F2772*100</f>
        <v>75.090991810737023</v>
      </c>
      <c r="I2772" s="1313"/>
      <c r="J2772" s="1313"/>
      <c r="K2772" s="108"/>
      <c r="L2772" s="108"/>
      <c r="M2772" s="108"/>
      <c r="N2772" s="108"/>
      <c r="O2772" s="108"/>
      <c r="P2772" s="108"/>
      <c r="Q2772" s="304">
        <v>14984.788560000001</v>
      </c>
      <c r="R2772" s="304">
        <v>14984.788560000001</v>
      </c>
      <c r="S2772" s="304">
        <v>14984.788560000001</v>
      </c>
      <c r="T2772" s="304">
        <v>14984.788560000001</v>
      </c>
      <c r="U2772" s="304">
        <v>14984.788560000001</v>
      </c>
      <c r="V2772" s="304">
        <v>14984.788560000001</v>
      </c>
      <c r="W2772" s="304">
        <v>14984.788560000001</v>
      </c>
      <c r="X2772" s="304">
        <v>14984.788560000001</v>
      </c>
      <c r="Y2772" s="304">
        <v>14984.788560000001</v>
      </c>
      <c r="Z2772" s="304">
        <v>14984.788560000001</v>
      </c>
      <c r="AA2772" s="304">
        <v>14984.788560000001</v>
      </c>
      <c r="AB2772" s="825">
        <f>Q2772/12*$B$4+(R2772-Q2772)/11*10+(S2772-R2772)/10*9+(T2772-S2772)/9*8+(U2772-T2772)/8*7+(V2772-U2772)/7*6+(W2772-V2772)/6*5+(X2772-W2772)/5*4+(Y2772-X2772)/4*3+(Z2772-Y2772)/3*2+(AA2772-Z2772)/2*1</f>
        <v>13736.056180000001</v>
      </c>
      <c r="AC2772" s="304">
        <f>AI2772-AH2772-AE2772</f>
        <v>9705.60052</v>
      </c>
      <c r="AD2772" s="741"/>
      <c r="AE2772" s="304"/>
      <c r="AF2772" s="304">
        <f>AC2772-AB2772</f>
        <v>-4030.4556600000014</v>
      </c>
      <c r="AG2772" s="304"/>
      <c r="AH2772" s="304">
        <v>-15.287409999999999</v>
      </c>
      <c r="AI2772" s="304">
        <v>9690.3131099999991</v>
      </c>
      <c r="AJ2772" s="915"/>
      <c r="AK2772" s="928"/>
      <c r="AM2772" s="2938"/>
    </row>
    <row r="2773" spans="1:39" x14ac:dyDescent="0.25">
      <c r="A2773" s="1984">
        <v>1</v>
      </c>
      <c r="B2773" s="4" t="s">
        <v>623</v>
      </c>
      <c r="C2773" s="403"/>
      <c r="D2773" s="4"/>
      <c r="E2773" s="515">
        <v>827</v>
      </c>
      <c r="F2773" s="109">
        <f>ROUND(E2773/12*$B$4,0)</f>
        <v>758</v>
      </c>
      <c r="G2773" s="165">
        <v>45</v>
      </c>
      <c r="H2773" s="165">
        <f t="shared" si="589"/>
        <v>5.9366754617414248</v>
      </c>
      <c r="I2773" s="1313"/>
      <c r="J2773" s="1313"/>
      <c r="K2773" s="108"/>
      <c r="L2773" s="108"/>
      <c r="M2773" s="108"/>
      <c r="N2773" s="108"/>
      <c r="O2773" s="108"/>
      <c r="P2773" s="108"/>
      <c r="Q2773" s="304"/>
      <c r="R2773" s="304"/>
      <c r="S2773" s="304"/>
      <c r="T2773" s="304"/>
      <c r="U2773" s="304"/>
      <c r="V2773" s="304"/>
      <c r="W2773" s="304"/>
      <c r="X2773" s="304"/>
      <c r="Y2773" s="304"/>
      <c r="Z2773" s="304"/>
      <c r="AA2773" s="304"/>
      <c r="AB2773" s="825"/>
      <c r="AC2773" s="304"/>
      <c r="AD2773" s="741"/>
      <c r="AE2773" s="304"/>
      <c r="AF2773" s="304"/>
      <c r="AG2773" s="304"/>
      <c r="AH2773" s="304"/>
      <c r="AI2773" s="304"/>
      <c r="AJ2773" s="915"/>
      <c r="AK2773" s="928"/>
      <c r="AM2773" s="2938"/>
    </row>
    <row r="2774" spans="1:39" x14ac:dyDescent="0.25">
      <c r="A2774" s="1984">
        <v>1</v>
      </c>
      <c r="B2774" s="4" t="s">
        <v>624</v>
      </c>
      <c r="C2774" s="403"/>
      <c r="D2774" s="4"/>
      <c r="E2774" s="515">
        <v>1098</v>
      </c>
      <c r="F2774" s="109">
        <f>ROUND(E2774/12*$B$4,0)</f>
        <v>1007</v>
      </c>
      <c r="G2774" s="165">
        <v>838</v>
      </c>
      <c r="H2774" s="165">
        <f t="shared" si="589"/>
        <v>83.217477656405165</v>
      </c>
      <c r="I2774" s="1313"/>
      <c r="J2774" s="1313"/>
      <c r="K2774" s="108"/>
      <c r="L2774" s="108"/>
      <c r="M2774" s="108"/>
      <c r="N2774" s="108"/>
      <c r="O2774" s="108"/>
      <c r="P2774" s="108"/>
      <c r="Q2774" s="304"/>
      <c r="R2774" s="304"/>
      <c r="S2774" s="304"/>
      <c r="T2774" s="304"/>
      <c r="U2774" s="304"/>
      <c r="V2774" s="304"/>
      <c r="W2774" s="304"/>
      <c r="X2774" s="304"/>
      <c r="Y2774" s="304"/>
      <c r="Z2774" s="304"/>
      <c r="AA2774" s="304"/>
      <c r="AB2774" s="825"/>
      <c r="AC2774" s="304"/>
      <c r="AD2774" s="741"/>
      <c r="AE2774" s="304"/>
      <c r="AF2774" s="304"/>
      <c r="AG2774" s="304"/>
      <c r="AH2774" s="304"/>
      <c r="AI2774" s="304"/>
      <c r="AJ2774" s="915"/>
      <c r="AK2774" s="928"/>
      <c r="AM2774" s="2938"/>
    </row>
    <row r="2775" spans="1:39" x14ac:dyDescent="0.25">
      <c r="A2775" s="1984">
        <v>1</v>
      </c>
      <c r="B2775" s="4" t="s">
        <v>625</v>
      </c>
      <c r="C2775" s="403"/>
      <c r="D2775" s="4"/>
      <c r="E2775" s="515">
        <v>2299</v>
      </c>
      <c r="F2775" s="109">
        <f>ROUND(E2775/12*$B$4,0)</f>
        <v>2107</v>
      </c>
      <c r="G2775" s="165">
        <v>1985</v>
      </c>
      <c r="H2775" s="165">
        <f t="shared" si="589"/>
        <v>94.209776934029421</v>
      </c>
      <c r="I2775" s="1313"/>
      <c r="J2775" s="1313"/>
      <c r="K2775" s="108"/>
      <c r="L2775" s="108"/>
      <c r="M2775" s="108"/>
      <c r="N2775" s="108"/>
      <c r="O2775" s="108"/>
      <c r="P2775" s="108"/>
      <c r="Q2775" s="304"/>
      <c r="R2775" s="304"/>
      <c r="S2775" s="304"/>
      <c r="T2775" s="304"/>
      <c r="U2775" s="304"/>
      <c r="V2775" s="304"/>
      <c r="W2775" s="304"/>
      <c r="X2775" s="304"/>
      <c r="Y2775" s="304"/>
      <c r="Z2775" s="304"/>
      <c r="AA2775" s="304"/>
      <c r="AB2775" s="825"/>
      <c r="AC2775" s="304"/>
      <c r="AD2775" s="741"/>
      <c r="AE2775" s="304"/>
      <c r="AF2775" s="304"/>
      <c r="AG2775" s="304"/>
      <c r="AH2775" s="304"/>
      <c r="AI2775" s="304"/>
      <c r="AJ2775" s="915"/>
      <c r="AK2775" s="928"/>
      <c r="AM2775" s="2938"/>
    </row>
    <row r="2776" spans="1:39" ht="47.25" x14ac:dyDescent="0.25">
      <c r="A2776" s="1984">
        <v>1</v>
      </c>
      <c r="B2776" s="460" t="s">
        <v>458</v>
      </c>
      <c r="C2776" s="403"/>
      <c r="D2776" s="4"/>
      <c r="E2776" s="882">
        <f>E2777+E2785</f>
        <v>14178</v>
      </c>
      <c r="F2776" s="882">
        <f>F2777+F2785</f>
        <v>12997</v>
      </c>
      <c r="G2776" s="882">
        <f>G2777+G2785</f>
        <v>7562</v>
      </c>
      <c r="H2776" s="165">
        <f t="shared" si="589"/>
        <v>58.18265753635454</v>
      </c>
      <c r="I2776" s="1313"/>
      <c r="J2776" s="1313"/>
      <c r="K2776" s="108"/>
      <c r="L2776" s="108"/>
      <c r="M2776" s="108"/>
      <c r="N2776" s="108"/>
      <c r="O2776" s="108"/>
      <c r="P2776" s="108"/>
      <c r="Q2776" s="304">
        <f t="shared" ref="Q2776:AI2776" si="590">Q2777+Q2785</f>
        <v>41291.175990000003</v>
      </c>
      <c r="R2776" s="304">
        <f t="shared" si="590"/>
        <v>41291.175990000003</v>
      </c>
      <c r="S2776" s="304">
        <f t="shared" si="590"/>
        <v>41291.175990000003</v>
      </c>
      <c r="T2776" s="304">
        <f t="shared" si="590"/>
        <v>41291.175990000003</v>
      </c>
      <c r="U2776" s="304">
        <f t="shared" si="590"/>
        <v>41291.175990000003</v>
      </c>
      <c r="V2776" s="304">
        <f t="shared" si="590"/>
        <v>41291.175990000003</v>
      </c>
      <c r="W2776" s="304">
        <f t="shared" si="590"/>
        <v>41291.175990000003</v>
      </c>
      <c r="X2776" s="304">
        <f t="shared" si="590"/>
        <v>41291.175990000003</v>
      </c>
      <c r="Y2776" s="304">
        <f t="shared" si="590"/>
        <v>41291.175990000003</v>
      </c>
      <c r="Z2776" s="304">
        <f t="shared" si="590"/>
        <v>41291.175990000003</v>
      </c>
      <c r="AA2776" s="304">
        <f t="shared" si="590"/>
        <v>41291.175990000003</v>
      </c>
      <c r="AB2776" s="301">
        <f t="shared" si="590"/>
        <v>37850.244657500007</v>
      </c>
      <c r="AC2776" s="304">
        <f t="shared" si="590"/>
        <v>22226.467359999999</v>
      </c>
      <c r="AD2776" s="741">
        <f t="shared" si="590"/>
        <v>0</v>
      </c>
      <c r="AE2776" s="304">
        <f t="shared" si="590"/>
        <v>0</v>
      </c>
      <c r="AF2776" s="304">
        <f t="shared" si="590"/>
        <v>-15623.777297499999</v>
      </c>
      <c r="AG2776" s="304">
        <f t="shared" si="590"/>
        <v>0</v>
      </c>
      <c r="AH2776" s="304">
        <f t="shared" si="590"/>
        <v>-360.82799999999997</v>
      </c>
      <c r="AI2776" s="304">
        <f t="shared" si="590"/>
        <v>21865.639360000001</v>
      </c>
      <c r="AJ2776" s="915"/>
      <c r="AK2776" s="928"/>
      <c r="AM2776" s="2938"/>
    </row>
    <row r="2777" spans="1:39" ht="30" x14ac:dyDescent="0.25">
      <c r="A2777" s="1984">
        <v>1</v>
      </c>
      <c r="B2777" s="440" t="s">
        <v>271</v>
      </c>
      <c r="C2777" s="403"/>
      <c r="D2777" s="4"/>
      <c r="E2777" s="536">
        <f>E2778+E2781+E2783+E2784</f>
        <v>7149</v>
      </c>
      <c r="F2777" s="882">
        <f>F2778+F2781+F2783+F2784</f>
        <v>6554</v>
      </c>
      <c r="G2777" s="165">
        <f>G2778+G2781+G2783+G2784</f>
        <v>3798</v>
      </c>
      <c r="H2777" s="165">
        <f t="shared" si="589"/>
        <v>57.949343912114735</v>
      </c>
      <c r="I2777" s="1313"/>
      <c r="J2777" s="1313"/>
      <c r="K2777" s="108"/>
      <c r="L2777" s="108"/>
      <c r="M2777" s="108"/>
      <c r="N2777" s="108"/>
      <c r="O2777" s="108"/>
      <c r="P2777" s="108"/>
      <c r="Q2777" s="304">
        <f t="shared" ref="Q2777:AI2777" si="591">SUM(Q2778:Q2784)</f>
        <v>25743.7212</v>
      </c>
      <c r="R2777" s="304">
        <f t="shared" si="591"/>
        <v>25743.7212</v>
      </c>
      <c r="S2777" s="304">
        <f t="shared" si="591"/>
        <v>25743.7212</v>
      </c>
      <c r="T2777" s="304">
        <f t="shared" si="591"/>
        <v>25743.7212</v>
      </c>
      <c r="U2777" s="304">
        <f t="shared" si="591"/>
        <v>25743.7212</v>
      </c>
      <c r="V2777" s="304">
        <f t="shared" si="591"/>
        <v>25743.7212</v>
      </c>
      <c r="W2777" s="304">
        <f t="shared" si="591"/>
        <v>25743.7212</v>
      </c>
      <c r="X2777" s="304">
        <f t="shared" si="591"/>
        <v>25743.7212</v>
      </c>
      <c r="Y2777" s="304">
        <f t="shared" si="591"/>
        <v>25743.7212</v>
      </c>
      <c r="Z2777" s="304">
        <f t="shared" si="591"/>
        <v>25743.7212</v>
      </c>
      <c r="AA2777" s="304">
        <f t="shared" si="591"/>
        <v>25743.7212</v>
      </c>
      <c r="AB2777" s="301">
        <f t="shared" si="591"/>
        <v>23598.411100000001</v>
      </c>
      <c r="AC2777" s="304">
        <f t="shared" si="591"/>
        <v>14150.148279999999</v>
      </c>
      <c r="AD2777" s="741">
        <f t="shared" si="591"/>
        <v>0</v>
      </c>
      <c r="AE2777" s="304">
        <f t="shared" si="591"/>
        <v>0</v>
      </c>
      <c r="AF2777" s="304">
        <f t="shared" si="591"/>
        <v>-9448.2628199999981</v>
      </c>
      <c r="AG2777" s="304">
        <f t="shared" si="591"/>
        <v>0</v>
      </c>
      <c r="AH2777" s="304">
        <f t="shared" si="591"/>
        <v>-359.88517999999999</v>
      </c>
      <c r="AI2777" s="304">
        <f t="shared" si="591"/>
        <v>13790.2631</v>
      </c>
      <c r="AJ2777" s="915"/>
      <c r="AK2777" s="928"/>
      <c r="AM2777" s="2938"/>
    </row>
    <row r="2778" spans="1:39" ht="30" x14ac:dyDescent="0.25">
      <c r="A2778" s="1984">
        <v>1</v>
      </c>
      <c r="B2778" s="286" t="s">
        <v>459</v>
      </c>
      <c r="C2778" s="403"/>
      <c r="D2778" s="4"/>
      <c r="E2778" s="536">
        <v>6112</v>
      </c>
      <c r="F2778" s="109">
        <f>ROUND(E2778/12*$B$4,0)</f>
        <v>5603</v>
      </c>
      <c r="G2778" s="165">
        <v>3041</v>
      </c>
      <c r="H2778" s="165">
        <f t="shared" si="589"/>
        <v>54.274495805818312</v>
      </c>
      <c r="I2778" s="1313"/>
      <c r="J2778" s="1313"/>
      <c r="K2778" s="108"/>
      <c r="L2778" s="108"/>
      <c r="M2778" s="108"/>
      <c r="N2778" s="108"/>
      <c r="O2778" s="108"/>
      <c r="P2778" s="108"/>
      <c r="Q2778" s="304">
        <v>23225.599999999999</v>
      </c>
      <c r="R2778" s="304">
        <v>23225.599999999999</v>
      </c>
      <c r="S2778" s="304">
        <v>23225.599999999999</v>
      </c>
      <c r="T2778" s="304">
        <v>23225.599999999999</v>
      </c>
      <c r="U2778" s="304">
        <v>23225.599999999999</v>
      </c>
      <c r="V2778" s="304">
        <v>23225.599999999999</v>
      </c>
      <c r="W2778" s="304">
        <v>23225.599999999999</v>
      </c>
      <c r="X2778" s="304">
        <v>23225.599999999999</v>
      </c>
      <c r="Y2778" s="304">
        <v>23225.599999999999</v>
      </c>
      <c r="Z2778" s="304">
        <v>23225.599999999999</v>
      </c>
      <c r="AA2778" s="304">
        <v>23225.599999999999</v>
      </c>
      <c r="AB2778" s="301">
        <f>Q2778/12*$B$4+(R2778-Q2778)/11*10+(S2778-R2778)/10*9+(T2778-S2778)/9*8+(U2778-T2778)/8*7+(V2778-U2778)/7*6+(W2778-V2778)/6*5+(X2778-W2778)/5*4+(Y2778-X2778)/4*3+(Z2778-Y2778)/3*2+(AA2778-Z2778)/2*1</f>
        <v>21290.133333333331</v>
      </c>
      <c r="AC2778" s="304">
        <f>AI2778-AH2778-AE2778</f>
        <v>12272.73128</v>
      </c>
      <c r="AD2778" s="741"/>
      <c r="AE2778" s="304"/>
      <c r="AF2778" s="304">
        <f>AC2778-AB2778</f>
        <v>-9017.4020533333314</v>
      </c>
      <c r="AG2778" s="304"/>
      <c r="AH2778" s="304">
        <v>-226.57821000000001</v>
      </c>
      <c r="AI2778" s="304">
        <v>12046.15307</v>
      </c>
      <c r="AJ2778" s="915"/>
      <c r="AK2778" s="928"/>
      <c r="AM2778" s="2938"/>
    </row>
    <row r="2779" spans="1:39" ht="60" x14ac:dyDescent="0.25">
      <c r="B2779" s="286" t="s">
        <v>687</v>
      </c>
      <c r="C2779" s="403"/>
      <c r="D2779" s="4"/>
      <c r="E2779" s="515">
        <v>1097</v>
      </c>
      <c r="F2779" s="165">
        <f>E2779/8*1</f>
        <v>137.125</v>
      </c>
      <c r="G2779" s="165">
        <v>0</v>
      </c>
      <c r="H2779" s="165">
        <f t="shared" si="589"/>
        <v>0</v>
      </c>
      <c r="I2779" s="1313"/>
      <c r="J2779" s="1313"/>
      <c r="K2779" s="108"/>
      <c r="L2779" s="108"/>
      <c r="M2779" s="108"/>
      <c r="N2779" s="108"/>
      <c r="O2779" s="108"/>
      <c r="P2779" s="108"/>
      <c r="Q2779" s="304"/>
      <c r="R2779" s="304"/>
      <c r="S2779" s="304"/>
      <c r="T2779" s="304"/>
      <c r="U2779" s="304"/>
      <c r="V2779" s="304"/>
      <c r="W2779" s="304"/>
      <c r="X2779" s="304"/>
      <c r="Y2779" s="304"/>
      <c r="Z2779" s="304"/>
      <c r="AA2779" s="304"/>
      <c r="AB2779" s="301"/>
      <c r="AC2779" s="304">
        <f>AI2779</f>
        <v>0</v>
      </c>
      <c r="AD2779" s="741"/>
      <c r="AE2779" s="304"/>
      <c r="AF2779" s="304"/>
      <c r="AG2779" s="304"/>
      <c r="AH2779" s="304">
        <v>0</v>
      </c>
      <c r="AI2779" s="304">
        <v>0</v>
      </c>
      <c r="AJ2779" s="915"/>
      <c r="AK2779" s="928"/>
      <c r="AM2779" s="2938"/>
    </row>
    <row r="2780" spans="1:39" ht="60" x14ac:dyDescent="0.25">
      <c r="B2780" s="286" t="s">
        <v>688</v>
      </c>
      <c r="C2780" s="403"/>
      <c r="D2780" s="4"/>
      <c r="E2780" s="515"/>
      <c r="F2780" s="165"/>
      <c r="G2780" s="165"/>
      <c r="H2780" s="165"/>
      <c r="I2780" s="1313"/>
      <c r="J2780" s="1313"/>
      <c r="K2780" s="108"/>
      <c r="L2780" s="108"/>
      <c r="M2780" s="108"/>
      <c r="N2780" s="108"/>
      <c r="O2780" s="108"/>
      <c r="P2780" s="108"/>
      <c r="Q2780" s="304"/>
      <c r="R2780" s="304"/>
      <c r="S2780" s="304"/>
      <c r="T2780" s="304"/>
      <c r="U2780" s="304"/>
      <c r="V2780" s="304"/>
      <c r="W2780" s="304"/>
      <c r="X2780" s="304"/>
      <c r="Y2780" s="304"/>
      <c r="Z2780" s="304"/>
      <c r="AA2780" s="304"/>
      <c r="AB2780" s="301"/>
      <c r="AC2780" s="304"/>
      <c r="AD2780" s="741"/>
      <c r="AE2780" s="304"/>
      <c r="AF2780" s="304"/>
      <c r="AG2780" s="304"/>
      <c r="AH2780" s="304"/>
      <c r="AI2780" s="304"/>
      <c r="AJ2780" s="915"/>
      <c r="AK2780" s="928"/>
      <c r="AM2780" s="2938"/>
    </row>
    <row r="2781" spans="1:39" ht="30" x14ac:dyDescent="0.25">
      <c r="A2781" s="1984">
        <v>1</v>
      </c>
      <c r="B2781" s="286" t="s">
        <v>460</v>
      </c>
      <c r="C2781" s="403"/>
      <c r="D2781" s="4"/>
      <c r="E2781" s="515">
        <v>925</v>
      </c>
      <c r="F2781" s="109">
        <f>ROUND(E2781/12*$B$4,0)</f>
        <v>848</v>
      </c>
      <c r="G2781" s="165">
        <v>650</v>
      </c>
      <c r="H2781" s="165">
        <f>G2781/F2781*100</f>
        <v>76.65094339622641</v>
      </c>
      <c r="I2781" s="1313"/>
      <c r="J2781" s="1313"/>
      <c r="K2781" s="108"/>
      <c r="L2781" s="108"/>
      <c r="M2781" s="108"/>
      <c r="N2781" s="108"/>
      <c r="O2781" s="108"/>
      <c r="P2781" s="108"/>
      <c r="Q2781" s="304">
        <v>1637.6332</v>
      </c>
      <c r="R2781" s="304">
        <v>1637.6332</v>
      </c>
      <c r="S2781" s="304">
        <v>1637.6332</v>
      </c>
      <c r="T2781" s="304">
        <v>1637.6332</v>
      </c>
      <c r="U2781" s="304">
        <v>1637.6332</v>
      </c>
      <c r="V2781" s="304">
        <v>1637.6332</v>
      </c>
      <c r="W2781" s="304">
        <v>1637.6332</v>
      </c>
      <c r="X2781" s="304">
        <v>1637.6332</v>
      </c>
      <c r="Y2781" s="304">
        <v>1637.6332</v>
      </c>
      <c r="Z2781" s="304">
        <v>1637.6332</v>
      </c>
      <c r="AA2781" s="304">
        <v>1637.6332</v>
      </c>
      <c r="AB2781" s="301">
        <f>Q2781/12*$B$4+(R2781-Q2781)/11*10+(S2781-R2781)/10*9+(T2781-S2781)/9*8+(U2781-T2781)/8*7+(V2781-U2781)/7*6+(W2781-V2781)/6*5+(X2781-W2781)/5*4+(Y2781-X2781)/4*3+(Z2781-Y2781)/3*2+(AA2781-Z2781)/2*1</f>
        <v>1501.1637666666668</v>
      </c>
      <c r="AC2781" s="304">
        <f>AI2781-AH2781-AE2781</f>
        <v>1036.2365</v>
      </c>
      <c r="AD2781" s="741"/>
      <c r="AE2781" s="304"/>
      <c r="AF2781" s="304">
        <f>AC2781-AB2781</f>
        <v>-464.92726666666681</v>
      </c>
      <c r="AG2781" s="304"/>
      <c r="AH2781" s="304">
        <v>0</v>
      </c>
      <c r="AI2781" s="304">
        <v>1036.2365</v>
      </c>
      <c r="AJ2781" s="915"/>
      <c r="AK2781" s="928"/>
      <c r="AM2781" s="2938"/>
    </row>
    <row r="2782" spans="1:39" ht="30" x14ac:dyDescent="0.25">
      <c r="A2782" s="1984">
        <v>1</v>
      </c>
      <c r="B2782" s="286" t="s">
        <v>461</v>
      </c>
      <c r="C2782" s="403"/>
      <c r="D2782" s="4"/>
      <c r="E2782" s="515"/>
      <c r="F2782" s="165"/>
      <c r="G2782" s="165"/>
      <c r="H2782" s="165"/>
      <c r="I2782" s="1313"/>
      <c r="J2782" s="1313"/>
      <c r="K2782" s="108"/>
      <c r="L2782" s="108"/>
      <c r="M2782" s="108"/>
      <c r="N2782" s="108"/>
      <c r="O2782" s="108"/>
      <c r="P2782" s="108"/>
      <c r="Q2782" s="304"/>
      <c r="R2782" s="304"/>
      <c r="S2782" s="304"/>
      <c r="T2782" s="304"/>
      <c r="U2782" s="304"/>
      <c r="V2782" s="304"/>
      <c r="W2782" s="304"/>
      <c r="X2782" s="304"/>
      <c r="Y2782" s="304"/>
      <c r="Z2782" s="304"/>
      <c r="AA2782" s="304"/>
      <c r="AB2782" s="301">
        <f>Q2782/12*$B$4</f>
        <v>0</v>
      </c>
      <c r="AC2782" s="304">
        <f>AI2782-AH2782-AE2782</f>
        <v>0</v>
      </c>
      <c r="AD2782" s="741"/>
      <c r="AE2782" s="304"/>
      <c r="AF2782" s="304">
        <f>AC2782-AB2782</f>
        <v>0</v>
      </c>
      <c r="AG2782" s="304"/>
      <c r="AH2782" s="304">
        <v>0</v>
      </c>
      <c r="AI2782" s="304">
        <v>0</v>
      </c>
      <c r="AJ2782" s="915"/>
      <c r="AK2782" s="928"/>
      <c r="AM2782" s="2938"/>
    </row>
    <row r="2783" spans="1:39" ht="45" x14ac:dyDescent="0.25">
      <c r="A2783" s="1984">
        <v>1</v>
      </c>
      <c r="B2783" s="286" t="s">
        <v>462</v>
      </c>
      <c r="C2783" s="403"/>
      <c r="D2783" s="4"/>
      <c r="E2783" s="538">
        <v>14</v>
      </c>
      <c r="F2783" s="109">
        <f>ROUND(E2783/12*$B$4,0)</f>
        <v>13</v>
      </c>
      <c r="G2783" s="165">
        <v>17</v>
      </c>
      <c r="H2783" s="165">
        <f t="shared" ref="H2783:H2789" si="592">G2783/F2783*100</f>
        <v>130.76923076923077</v>
      </c>
      <c r="I2783" s="1313"/>
      <c r="J2783" s="1313"/>
      <c r="K2783" s="108"/>
      <c r="L2783" s="108"/>
      <c r="M2783" s="108"/>
      <c r="N2783" s="108"/>
      <c r="O2783" s="108"/>
      <c r="P2783" s="108"/>
      <c r="Q2783" s="304">
        <v>110.06100000000001</v>
      </c>
      <c r="R2783" s="304">
        <v>110.06100000000001</v>
      </c>
      <c r="S2783" s="304">
        <v>110.06100000000001</v>
      </c>
      <c r="T2783" s="304">
        <v>110.06100000000001</v>
      </c>
      <c r="U2783" s="304">
        <v>110.06100000000001</v>
      </c>
      <c r="V2783" s="304">
        <v>110.06100000000001</v>
      </c>
      <c r="W2783" s="304">
        <v>110.06100000000001</v>
      </c>
      <c r="X2783" s="304">
        <v>110.06100000000001</v>
      </c>
      <c r="Y2783" s="304">
        <v>110.06100000000001</v>
      </c>
      <c r="Z2783" s="304">
        <v>110.06100000000001</v>
      </c>
      <c r="AA2783" s="304">
        <v>110.06100000000001</v>
      </c>
      <c r="AB2783" s="301">
        <f>Q2783/12*$B$4+(R2783-Q2783)/11*10+(S2783-R2783)/10*9+(T2783-S2783)/9*8+(U2783-T2783)/8*7+(V2783-U2783)/7*6+(W2783-V2783)/6*5+(X2783-W2783)/5*4+(Y2783-X2783)/4*3+(Z2783-Y2783)/3*2+(AA2783-Z2783)/2*1</f>
        <v>100.88925000000002</v>
      </c>
      <c r="AC2783" s="304">
        <f>AI2783-AH2783-AE2783</f>
        <v>133.6455</v>
      </c>
      <c r="AD2783" s="741"/>
      <c r="AE2783" s="304"/>
      <c r="AF2783" s="304">
        <f>AC2783-AB2783</f>
        <v>32.75624999999998</v>
      </c>
      <c r="AG2783" s="304"/>
      <c r="AH2783" s="304">
        <v>-7.2057700000000002</v>
      </c>
      <c r="AI2783" s="304">
        <v>126.43973</v>
      </c>
      <c r="AJ2783" s="915"/>
      <c r="AK2783" s="928"/>
      <c r="AM2783" s="2938"/>
    </row>
    <row r="2784" spans="1:39" ht="30" x14ac:dyDescent="0.25">
      <c r="A2784" s="1984">
        <v>1</v>
      </c>
      <c r="B2784" s="286" t="s">
        <v>463</v>
      </c>
      <c r="C2784" s="403"/>
      <c r="D2784" s="4"/>
      <c r="E2784" s="153">
        <v>98</v>
      </c>
      <c r="F2784" s="109">
        <f>ROUND(E2784/12*$B$4,0)</f>
        <v>90</v>
      </c>
      <c r="G2784" s="165">
        <v>90</v>
      </c>
      <c r="H2784" s="165">
        <f t="shared" si="592"/>
        <v>100</v>
      </c>
      <c r="I2784" s="1313"/>
      <c r="J2784" s="1313"/>
      <c r="K2784" s="108"/>
      <c r="L2784" s="108"/>
      <c r="M2784" s="108"/>
      <c r="N2784" s="108"/>
      <c r="O2784" s="108"/>
      <c r="P2784" s="108"/>
      <c r="Q2784" s="304">
        <v>770.42700000000002</v>
      </c>
      <c r="R2784" s="304">
        <v>770.42700000000002</v>
      </c>
      <c r="S2784" s="304">
        <v>770.42700000000002</v>
      </c>
      <c r="T2784" s="304">
        <v>770.42700000000002</v>
      </c>
      <c r="U2784" s="304">
        <v>770.42700000000002</v>
      </c>
      <c r="V2784" s="304">
        <v>770.42700000000002</v>
      </c>
      <c r="W2784" s="304">
        <v>770.42700000000002</v>
      </c>
      <c r="X2784" s="304">
        <v>770.42700000000002</v>
      </c>
      <c r="Y2784" s="304">
        <v>770.42700000000002</v>
      </c>
      <c r="Z2784" s="304">
        <v>770.42700000000002</v>
      </c>
      <c r="AA2784" s="304">
        <v>770.42700000000002</v>
      </c>
      <c r="AB2784" s="301">
        <f>Q2784/12*$B$4+(R2784-Q2784)/11*10+(S2784-R2784)/10*9+(T2784-S2784)/9*8+(U2784-T2784)/8*7+(V2784-U2784)/7*6+(W2784-V2784)/6*5+(X2784-W2784)/5*4+(Y2784-X2784)/4*3+(Z2784-Y2784)/3*2+(AA2784-Z2784)/2*1</f>
        <v>706.22475000000009</v>
      </c>
      <c r="AC2784" s="304">
        <f>AI2784-AH2784-AE2784</f>
        <v>707.53499999999985</v>
      </c>
      <c r="AD2784" s="741"/>
      <c r="AE2784" s="304"/>
      <c r="AF2784" s="304">
        <f>AC2784-AB2784</f>
        <v>1.310249999999769</v>
      </c>
      <c r="AG2784" s="304"/>
      <c r="AH2784" s="304">
        <v>-126.10120000000001</v>
      </c>
      <c r="AI2784" s="304">
        <v>581.43379999999991</v>
      </c>
      <c r="AJ2784" s="915"/>
      <c r="AK2784" s="928"/>
      <c r="AM2784" s="2938"/>
    </row>
    <row r="2785" spans="1:39" ht="45" x14ac:dyDescent="0.25">
      <c r="A2785" s="1984">
        <v>1</v>
      </c>
      <c r="B2785" s="440" t="s">
        <v>272</v>
      </c>
      <c r="C2785" s="403"/>
      <c r="D2785" s="4"/>
      <c r="E2785" s="537">
        <f>SUM(E2786:E2788)</f>
        <v>7029</v>
      </c>
      <c r="F2785" s="537">
        <f>SUM(F2786:F2788)</f>
        <v>6443</v>
      </c>
      <c r="G2785" s="537">
        <f>SUM(G2786:G2788)</f>
        <v>3764</v>
      </c>
      <c r="H2785" s="165">
        <f t="shared" si="592"/>
        <v>58.419990687567903</v>
      </c>
      <c r="I2785" s="1313"/>
      <c r="J2785" s="1313"/>
      <c r="K2785" s="108"/>
      <c r="L2785" s="108"/>
      <c r="M2785" s="108"/>
      <c r="N2785" s="108"/>
      <c r="O2785" s="108"/>
      <c r="P2785" s="108"/>
      <c r="Q2785" s="304">
        <f t="shared" ref="Q2785:AI2785" si="593">SUM(Q2786:Q2788)</f>
        <v>15547.45479</v>
      </c>
      <c r="R2785" s="304">
        <f t="shared" si="593"/>
        <v>15547.45479</v>
      </c>
      <c r="S2785" s="304">
        <f t="shared" si="593"/>
        <v>15547.45479</v>
      </c>
      <c r="T2785" s="304">
        <f t="shared" si="593"/>
        <v>15547.45479</v>
      </c>
      <c r="U2785" s="304">
        <f t="shared" si="593"/>
        <v>15547.45479</v>
      </c>
      <c r="V2785" s="304">
        <f t="shared" si="593"/>
        <v>15547.45479</v>
      </c>
      <c r="W2785" s="304">
        <f t="shared" si="593"/>
        <v>15547.45479</v>
      </c>
      <c r="X2785" s="304">
        <f t="shared" si="593"/>
        <v>15547.45479</v>
      </c>
      <c r="Y2785" s="304">
        <f t="shared" si="593"/>
        <v>15547.45479</v>
      </c>
      <c r="Z2785" s="304">
        <f t="shared" si="593"/>
        <v>15547.45479</v>
      </c>
      <c r="AA2785" s="304">
        <f t="shared" si="593"/>
        <v>15547.45479</v>
      </c>
      <c r="AB2785" s="301">
        <f t="shared" si="593"/>
        <v>14251.833557500002</v>
      </c>
      <c r="AC2785" s="304">
        <f t="shared" si="593"/>
        <v>8076.3190800000002</v>
      </c>
      <c r="AD2785" s="741">
        <f t="shared" si="593"/>
        <v>0</v>
      </c>
      <c r="AE2785" s="304">
        <f t="shared" si="593"/>
        <v>0</v>
      </c>
      <c r="AF2785" s="304">
        <f t="shared" si="593"/>
        <v>-6175.5144775000008</v>
      </c>
      <c r="AG2785" s="304">
        <f t="shared" si="593"/>
        <v>0</v>
      </c>
      <c r="AH2785" s="304">
        <f t="shared" si="593"/>
        <v>-0.9428200000000001</v>
      </c>
      <c r="AI2785" s="304">
        <f t="shared" si="593"/>
        <v>8075.37626</v>
      </c>
      <c r="AJ2785" s="915"/>
      <c r="AK2785" s="928"/>
      <c r="AM2785" s="2938"/>
    </row>
    <row r="2786" spans="1:39" ht="30" x14ac:dyDescent="0.25">
      <c r="A2786" s="1984">
        <v>1</v>
      </c>
      <c r="B2786" s="286" t="s">
        <v>464</v>
      </c>
      <c r="C2786" s="403"/>
      <c r="D2786" s="4"/>
      <c r="E2786" s="538">
        <v>2265</v>
      </c>
      <c r="F2786" s="109">
        <f>ROUND(E2786/12*$B$4,0)</f>
        <v>2076</v>
      </c>
      <c r="G2786" s="165">
        <v>759</v>
      </c>
      <c r="H2786" s="165">
        <f t="shared" si="592"/>
        <v>36.560693641618499</v>
      </c>
      <c r="I2786" s="1313"/>
      <c r="J2786" s="1313"/>
      <c r="K2786" s="108"/>
      <c r="L2786" s="108"/>
      <c r="M2786" s="108"/>
      <c r="N2786" s="108"/>
      <c r="O2786" s="108"/>
      <c r="P2786" s="108"/>
      <c r="Q2786" s="304">
        <v>3612.0181499999999</v>
      </c>
      <c r="R2786" s="304">
        <v>3612.0181499999999</v>
      </c>
      <c r="S2786" s="304">
        <v>3612.0181499999999</v>
      </c>
      <c r="T2786" s="304">
        <v>3612.0181499999999</v>
      </c>
      <c r="U2786" s="304">
        <v>3612.0181499999999</v>
      </c>
      <c r="V2786" s="304">
        <v>3612.0181499999999</v>
      </c>
      <c r="W2786" s="304">
        <v>3612.0181499999999</v>
      </c>
      <c r="X2786" s="304">
        <v>3612.0181499999999</v>
      </c>
      <c r="Y2786" s="304">
        <v>3612.0181499999999</v>
      </c>
      <c r="Z2786" s="304">
        <v>3612.0181499999999</v>
      </c>
      <c r="AA2786" s="304">
        <v>3612.0181499999999</v>
      </c>
      <c r="AB2786" s="301">
        <f>Q2786/12*$B$4+(R2786-Q2786)/11*10+(S2786-R2786)/10*9+(T2786-S2786)/9*8+(U2786-T2786)/8*7+(V2786-U2786)/7*6+(W2786-V2786)/6*5+(X2786-W2786)/5*4+(Y2786-X2786)/4*3+(Z2786-Y2786)/3*2+(AA2786-Z2786)/2*1</f>
        <v>3311.0166374999999</v>
      </c>
      <c r="AC2786" s="304">
        <f>AI2786-AH2786-AE2786</f>
        <v>1210.0526</v>
      </c>
      <c r="AD2786" s="741"/>
      <c r="AE2786" s="304"/>
      <c r="AF2786" s="304">
        <f>AC2786-AB2786</f>
        <v>-2100.9640374999999</v>
      </c>
      <c r="AG2786" s="304"/>
      <c r="AH2786" s="304">
        <v>-0.9428200000000001</v>
      </c>
      <c r="AI2786" s="304">
        <v>1209.10978</v>
      </c>
      <c r="AJ2786" s="915"/>
      <c r="AK2786" s="928"/>
      <c r="AM2786" s="2938"/>
    </row>
    <row r="2787" spans="1:39" ht="60" x14ac:dyDescent="0.25">
      <c r="A2787" s="1984">
        <v>1</v>
      </c>
      <c r="B2787" s="286" t="s">
        <v>465</v>
      </c>
      <c r="C2787" s="403"/>
      <c r="D2787" s="4"/>
      <c r="E2787" s="536">
        <v>3588</v>
      </c>
      <c r="F2787" s="109">
        <f>ROUND(E2787/12*$B$4,0)</f>
        <v>3289</v>
      </c>
      <c r="G2787" s="165">
        <v>1939</v>
      </c>
      <c r="H2787" s="165">
        <f t="shared" si="592"/>
        <v>58.954089388871999</v>
      </c>
      <c r="I2787" s="1313"/>
      <c r="J2787" s="1313"/>
      <c r="K2787" s="108"/>
      <c r="L2787" s="108"/>
      <c r="M2787" s="108"/>
      <c r="N2787" s="108"/>
      <c r="O2787" s="108"/>
      <c r="P2787" s="108"/>
      <c r="Q2787" s="304">
        <v>10351.164720000001</v>
      </c>
      <c r="R2787" s="304">
        <v>10351.164720000001</v>
      </c>
      <c r="S2787" s="304">
        <v>10351.164720000001</v>
      </c>
      <c r="T2787" s="304">
        <v>10351.164720000001</v>
      </c>
      <c r="U2787" s="304">
        <v>10351.164720000001</v>
      </c>
      <c r="V2787" s="304">
        <v>10351.164720000001</v>
      </c>
      <c r="W2787" s="304">
        <v>10351.164720000001</v>
      </c>
      <c r="X2787" s="304">
        <v>10351.164720000001</v>
      </c>
      <c r="Y2787" s="304">
        <v>10351.164720000001</v>
      </c>
      <c r="Z2787" s="304">
        <v>10351.164720000001</v>
      </c>
      <c r="AA2787" s="304">
        <v>10351.164720000001</v>
      </c>
      <c r="AB2787" s="301">
        <f>Q2787/12*$B$4+(R2787-Q2787)/11*10+(S2787-R2787)/10*9+(T2787-S2787)/9*8+(U2787-T2787)/8*7+(V2787-U2787)/7*6+(W2787-V2787)/6*5+(X2787-W2787)/5*4+(Y2787-X2787)/4*3+(Z2787-Y2787)/3*2+(AA2787-Z2787)/2*1</f>
        <v>9488.5676600000006</v>
      </c>
      <c r="AC2787" s="304">
        <f>AI2787-AH2787-AE2787</f>
        <v>5424.88681</v>
      </c>
      <c r="AD2787" s="741"/>
      <c r="AE2787" s="304"/>
      <c r="AF2787" s="304">
        <f>AC2787-AB2787</f>
        <v>-4063.6808500000006</v>
      </c>
      <c r="AG2787" s="304"/>
      <c r="AH2787" s="304">
        <v>0</v>
      </c>
      <c r="AI2787" s="304">
        <v>5424.88681</v>
      </c>
      <c r="AJ2787" s="915"/>
      <c r="AK2787" s="928"/>
      <c r="AM2787" s="2938"/>
    </row>
    <row r="2788" spans="1:39" ht="45" x14ac:dyDescent="0.25">
      <c r="A2788" s="1984">
        <v>1</v>
      </c>
      <c r="B2788" s="286" t="s">
        <v>466</v>
      </c>
      <c r="C2788" s="403"/>
      <c r="D2788" s="4"/>
      <c r="E2788" s="153">
        <v>1176</v>
      </c>
      <c r="F2788" s="109">
        <f>ROUND(E2788/12*$B$4,0)</f>
        <v>1078</v>
      </c>
      <c r="G2788" s="165">
        <v>1066</v>
      </c>
      <c r="H2788" s="165">
        <f t="shared" si="592"/>
        <v>98.886827458256036</v>
      </c>
      <c r="I2788" s="1313"/>
      <c r="J2788" s="1313"/>
      <c r="K2788" s="108"/>
      <c r="L2788" s="108"/>
      <c r="M2788" s="108"/>
      <c r="N2788" s="108"/>
      <c r="O2788" s="108"/>
      <c r="P2788" s="108"/>
      <c r="Q2788" s="304">
        <v>1584.2719200000001</v>
      </c>
      <c r="R2788" s="304">
        <v>1584.2719200000001</v>
      </c>
      <c r="S2788" s="304">
        <v>1584.2719200000001</v>
      </c>
      <c r="T2788" s="304">
        <v>1584.2719200000001</v>
      </c>
      <c r="U2788" s="304">
        <v>1584.2719200000001</v>
      </c>
      <c r="V2788" s="304">
        <v>1584.2719200000001</v>
      </c>
      <c r="W2788" s="304">
        <v>1584.2719200000001</v>
      </c>
      <c r="X2788" s="304">
        <v>1584.2719200000001</v>
      </c>
      <c r="Y2788" s="304">
        <v>1584.2719200000001</v>
      </c>
      <c r="Z2788" s="304">
        <v>1584.2719200000001</v>
      </c>
      <c r="AA2788" s="304">
        <v>1584.2719200000001</v>
      </c>
      <c r="AB2788" s="301">
        <f>Q2788/12*$B$4+(R2788-Q2788)/11*10+(S2788-R2788)/10*9+(T2788-S2788)/9*8+(U2788-T2788)/8*7+(V2788-U2788)/7*6+(W2788-V2788)/6*5+(X2788-W2788)/5*4+(Y2788-X2788)/4*3+(Z2788-Y2788)/3*2+(AA2788-Z2788)/2*1</f>
        <v>1452.24926</v>
      </c>
      <c r="AC2788" s="304">
        <f>AI2788-AH2788-AE2788</f>
        <v>1441.37967</v>
      </c>
      <c r="AD2788" s="741"/>
      <c r="AE2788" s="304"/>
      <c r="AF2788" s="304">
        <f>AC2788-AB2788</f>
        <v>-10.869590000000017</v>
      </c>
      <c r="AG2788" s="304"/>
      <c r="AH2788" s="304">
        <v>0</v>
      </c>
      <c r="AI2788" s="304">
        <v>1441.37967</v>
      </c>
      <c r="AJ2788" s="915"/>
      <c r="AK2788" s="928"/>
      <c r="AM2788" s="2938"/>
    </row>
    <row r="2789" spans="1:39" ht="29.25" x14ac:dyDescent="0.25">
      <c r="A2789" s="1984">
        <v>1</v>
      </c>
      <c r="B2789" s="1979" t="s">
        <v>310</v>
      </c>
      <c r="C2789" s="403"/>
      <c r="D2789" s="4"/>
      <c r="E2789" s="513">
        <f>SUM(E2790,E2791,E2794,E2795,E2796,E2797)</f>
        <v>2583.6</v>
      </c>
      <c r="F2789" s="513">
        <f>SUM(F2790,F2791,F2794,F2795,F2796,F2797)</f>
        <v>2368.5</v>
      </c>
      <c r="G2789" s="513">
        <f>SUM(G2790,G2791,G2794,G2795,G2796,G2797)</f>
        <v>2698.0749999999998</v>
      </c>
      <c r="H2789" s="165">
        <f t="shared" si="592"/>
        <v>113.91492505805361</v>
      </c>
      <c r="I2789" s="1313"/>
      <c r="J2789" s="1313"/>
      <c r="K2789" s="108"/>
      <c r="L2789" s="108"/>
      <c r="M2789" s="108"/>
      <c r="N2789" s="108"/>
      <c r="O2789" s="108"/>
      <c r="P2789" s="108"/>
      <c r="Q2789" s="304">
        <v>4058.4000000000019</v>
      </c>
      <c r="R2789" s="304">
        <v>4058.4000000000019</v>
      </c>
      <c r="S2789" s="304">
        <v>4058.4000000000019</v>
      </c>
      <c r="T2789" s="304">
        <v>4058.4000000000019</v>
      </c>
      <c r="U2789" s="304">
        <v>4058.4000000000019</v>
      </c>
      <c r="V2789" s="304">
        <v>4058.4000000000019</v>
      </c>
      <c r="W2789" s="304">
        <v>4058.4000000000019</v>
      </c>
      <c r="X2789" s="304">
        <v>4058.4000000000019</v>
      </c>
      <c r="Y2789" s="304">
        <v>4058.4000000000019</v>
      </c>
      <c r="Z2789" s="304">
        <v>4058.4000000000019</v>
      </c>
      <c r="AA2789" s="304">
        <v>4058.4000000000019</v>
      </c>
      <c r="AB2789" s="301">
        <f>Q2789/12*$B$4+(R2789-Q2789)/11*10+(S2789-R2789)/10*9+(T2789-S2789)/9*8+(U2789-T2789)/8*7+(V2789-U2789)/7*6+(W2789-V2789)/6*5+(X2789-W2789)/5*4+(Y2789-X2789)/4*3+(Z2789-Y2789)/3*2+(AA2789-Z2789)/2*1</f>
        <v>3720.2000000000016</v>
      </c>
      <c r="AC2789" s="304">
        <f>AI2789-AH2789-AE2789</f>
        <v>2930.1932500000075</v>
      </c>
      <c r="AD2789" s="741"/>
      <c r="AE2789" s="304"/>
      <c r="AF2789" s="304">
        <f>AC2789-AB2789</f>
        <v>-790.0067499999941</v>
      </c>
      <c r="AG2789" s="304">
        <v>-18.546060000000001</v>
      </c>
      <c r="AH2789" s="304">
        <v>-5.1514348342607263E-14</v>
      </c>
      <c r="AI2789" s="304">
        <v>2930.1932500000075</v>
      </c>
      <c r="AJ2789" s="915"/>
      <c r="AK2789" s="928"/>
      <c r="AM2789" s="2938"/>
    </row>
    <row r="2790" spans="1:39" x14ac:dyDescent="0.25">
      <c r="A2790" s="1984">
        <v>1</v>
      </c>
      <c r="B2790" s="286" t="s">
        <v>303</v>
      </c>
      <c r="C2790" s="403"/>
      <c r="D2790" s="4"/>
      <c r="E2790" s="153"/>
      <c r="F2790" s="165"/>
      <c r="G2790" s="165"/>
      <c r="H2790" s="165"/>
      <c r="I2790" s="1313"/>
      <c r="J2790" s="1313"/>
      <c r="K2790" s="108"/>
      <c r="L2790" s="108"/>
      <c r="M2790" s="108"/>
      <c r="N2790" s="108"/>
      <c r="O2790" s="108"/>
      <c r="P2790" s="108"/>
      <c r="Q2790" s="304"/>
      <c r="R2790" s="304"/>
      <c r="S2790" s="304"/>
      <c r="T2790" s="304"/>
      <c r="U2790" s="304"/>
      <c r="V2790" s="304"/>
      <c r="W2790" s="304"/>
      <c r="X2790" s="304"/>
      <c r="Y2790" s="304"/>
      <c r="Z2790" s="304"/>
      <c r="AA2790" s="304"/>
      <c r="AB2790" s="301"/>
      <c r="AC2790" s="304"/>
      <c r="AD2790" s="741"/>
      <c r="AE2790" s="304"/>
      <c r="AF2790" s="304"/>
      <c r="AG2790" s="304"/>
      <c r="AH2790" s="304"/>
      <c r="AI2790" s="304"/>
      <c r="AJ2790" s="915"/>
      <c r="AK2790" s="928"/>
      <c r="AM2790" s="2938"/>
    </row>
    <row r="2791" spans="1:39" ht="30" x14ac:dyDescent="0.25">
      <c r="A2791" s="1984">
        <v>1</v>
      </c>
      <c r="B2791" s="440" t="s">
        <v>442</v>
      </c>
      <c r="C2791" s="403"/>
      <c r="D2791" s="4"/>
      <c r="E2791" s="153">
        <f>E2792+E2793/4</f>
        <v>750</v>
      </c>
      <c r="F2791" s="165">
        <f>F2792+F2793/4</f>
        <v>687.5</v>
      </c>
      <c r="G2791" s="165">
        <f>G2792+G2793/4</f>
        <v>413.07499999999993</v>
      </c>
      <c r="H2791" s="165">
        <f>G2791/F2791*100</f>
        <v>60.083636363636352</v>
      </c>
      <c r="I2791" s="1313"/>
      <c r="J2791" s="1313"/>
      <c r="K2791" s="108"/>
      <c r="L2791" s="108"/>
      <c r="M2791" s="108"/>
      <c r="N2791" s="108"/>
      <c r="O2791" s="108"/>
      <c r="P2791" s="108"/>
      <c r="Q2791" s="304"/>
      <c r="R2791" s="304"/>
      <c r="S2791" s="304"/>
      <c r="T2791" s="304"/>
      <c r="U2791" s="304"/>
      <c r="V2791" s="304"/>
      <c r="W2791" s="304"/>
      <c r="X2791" s="304"/>
      <c r="Y2791" s="304"/>
      <c r="Z2791" s="304"/>
      <c r="AA2791" s="304"/>
      <c r="AB2791" s="301"/>
      <c r="AC2791" s="304"/>
      <c r="AD2791" s="741"/>
      <c r="AE2791" s="304"/>
      <c r="AF2791" s="304"/>
      <c r="AG2791" s="304"/>
      <c r="AH2791" s="304"/>
      <c r="AI2791" s="304"/>
      <c r="AJ2791" s="915"/>
      <c r="AK2791" s="928"/>
      <c r="AM2791" s="2938"/>
    </row>
    <row r="2792" spans="1:39" x14ac:dyDescent="0.25">
      <c r="A2792" s="1984">
        <v>1</v>
      </c>
      <c r="B2792" s="286" t="s">
        <v>443</v>
      </c>
      <c r="C2792" s="403"/>
      <c r="D2792" s="4"/>
      <c r="E2792" s="515"/>
      <c r="F2792" s="165"/>
      <c r="G2792" s="165"/>
      <c r="H2792" s="165"/>
      <c r="I2792" s="1313"/>
      <c r="J2792" s="1313"/>
      <c r="K2792" s="108"/>
      <c r="L2792" s="108"/>
      <c r="M2792" s="108"/>
      <c r="N2792" s="108"/>
      <c r="O2792" s="108"/>
      <c r="P2792" s="108"/>
      <c r="Q2792" s="304"/>
      <c r="R2792" s="304"/>
      <c r="S2792" s="304"/>
      <c r="T2792" s="304"/>
      <c r="U2792" s="304"/>
      <c r="V2792" s="304"/>
      <c r="W2792" s="304"/>
      <c r="X2792" s="304"/>
      <c r="Y2792" s="304"/>
      <c r="Z2792" s="304"/>
      <c r="AA2792" s="304"/>
      <c r="AB2792" s="301"/>
      <c r="AC2792" s="304"/>
      <c r="AD2792" s="741"/>
      <c r="AE2792" s="304"/>
      <c r="AF2792" s="304"/>
      <c r="AG2792" s="304"/>
      <c r="AH2792" s="304"/>
      <c r="AI2792" s="304"/>
      <c r="AJ2792" s="915"/>
      <c r="AK2792" s="928"/>
      <c r="AM2792" s="2938"/>
    </row>
    <row r="2793" spans="1:39" ht="30" x14ac:dyDescent="0.25">
      <c r="A2793" s="1984">
        <v>1</v>
      </c>
      <c r="B2793" s="286" t="s">
        <v>444</v>
      </c>
      <c r="C2793" s="403"/>
      <c r="D2793" s="4"/>
      <c r="E2793" s="153">
        <v>3000</v>
      </c>
      <c r="F2793" s="165">
        <f>ROUND(E2793/12*$B$4,0)</f>
        <v>2750</v>
      </c>
      <c r="G2793" s="165">
        <v>1652.2999999999997</v>
      </c>
      <c r="H2793" s="165">
        <f>G2793/F2793*100</f>
        <v>60.083636363636352</v>
      </c>
      <c r="I2793" s="1313"/>
      <c r="J2793" s="1313"/>
      <c r="K2793" s="108"/>
      <c r="L2793" s="108"/>
      <c r="M2793" s="108"/>
      <c r="N2793" s="108"/>
      <c r="O2793" s="108"/>
      <c r="P2793" s="108"/>
      <c r="Q2793" s="304"/>
      <c r="R2793" s="304"/>
      <c r="S2793" s="304"/>
      <c r="T2793" s="304"/>
      <c r="U2793" s="304"/>
      <c r="V2793" s="304"/>
      <c r="W2793" s="304"/>
      <c r="X2793" s="304"/>
      <c r="Y2793" s="304"/>
      <c r="Z2793" s="304"/>
      <c r="AA2793" s="304"/>
      <c r="AB2793" s="301"/>
      <c r="AC2793" s="304"/>
      <c r="AD2793" s="741"/>
      <c r="AE2793" s="304"/>
      <c r="AF2793" s="304"/>
      <c r="AG2793" s="304"/>
      <c r="AH2793" s="304"/>
      <c r="AI2793" s="304"/>
      <c r="AJ2793" s="915"/>
      <c r="AK2793" s="928"/>
      <c r="AM2793" s="2938"/>
    </row>
    <row r="2794" spans="1:39" ht="60" x14ac:dyDescent="0.25">
      <c r="A2794" s="1984">
        <v>1</v>
      </c>
      <c r="B2794" s="286" t="s">
        <v>446</v>
      </c>
      <c r="C2794" s="403"/>
      <c r="D2794" s="4"/>
      <c r="E2794" s="539"/>
      <c r="F2794" s="165"/>
      <c r="G2794" s="165"/>
      <c r="H2794" s="165"/>
      <c r="I2794" s="1313"/>
      <c r="J2794" s="1313"/>
      <c r="K2794" s="108"/>
      <c r="L2794" s="108"/>
      <c r="M2794" s="108"/>
      <c r="N2794" s="108"/>
      <c r="O2794" s="108"/>
      <c r="P2794" s="108"/>
      <c r="Q2794" s="304"/>
      <c r="R2794" s="304"/>
      <c r="S2794" s="304"/>
      <c r="T2794" s="304"/>
      <c r="U2794" s="304"/>
      <c r="V2794" s="304"/>
      <c r="W2794" s="304"/>
      <c r="X2794" s="304"/>
      <c r="Y2794" s="304"/>
      <c r="Z2794" s="304"/>
      <c r="AA2794" s="304"/>
      <c r="AB2794" s="301"/>
      <c r="AC2794" s="304"/>
      <c r="AD2794" s="741"/>
      <c r="AE2794" s="304"/>
      <c r="AF2794" s="304"/>
      <c r="AG2794" s="304"/>
      <c r="AH2794" s="304"/>
      <c r="AI2794" s="304"/>
      <c r="AJ2794" s="915"/>
      <c r="AK2794" s="928"/>
      <c r="AM2794" s="2938"/>
    </row>
    <row r="2795" spans="1:39" ht="45" x14ac:dyDescent="0.25">
      <c r="A2795" s="1984">
        <v>1</v>
      </c>
      <c r="B2795" s="285" t="s">
        <v>447</v>
      </c>
      <c r="C2795" s="403"/>
      <c r="D2795" s="4"/>
      <c r="E2795" s="539"/>
      <c r="F2795" s="165"/>
      <c r="G2795" s="165"/>
      <c r="H2795" s="165"/>
      <c r="I2795" s="1313"/>
      <c r="J2795" s="1313"/>
      <c r="K2795" s="108"/>
      <c r="L2795" s="108"/>
      <c r="M2795" s="108"/>
      <c r="N2795" s="108"/>
      <c r="O2795" s="108"/>
      <c r="P2795" s="108"/>
      <c r="Q2795" s="304"/>
      <c r="R2795" s="304"/>
      <c r="S2795" s="304"/>
      <c r="T2795" s="304"/>
      <c r="U2795" s="304"/>
      <c r="V2795" s="304"/>
      <c r="W2795" s="304"/>
      <c r="X2795" s="304"/>
      <c r="Y2795" s="304"/>
      <c r="Z2795" s="304"/>
      <c r="AA2795" s="304"/>
      <c r="AB2795" s="301"/>
      <c r="AC2795" s="304"/>
      <c r="AD2795" s="741"/>
      <c r="AE2795" s="304"/>
      <c r="AF2795" s="304"/>
      <c r="AG2795" s="304"/>
      <c r="AH2795" s="304"/>
      <c r="AI2795" s="304"/>
      <c r="AJ2795" s="915"/>
      <c r="AK2795" s="928"/>
      <c r="AM2795" s="2938"/>
    </row>
    <row r="2796" spans="1:39" ht="90" x14ac:dyDescent="0.25">
      <c r="A2796" s="1984">
        <v>1</v>
      </c>
      <c r="B2796" s="285" t="s">
        <v>448</v>
      </c>
      <c r="C2796" s="403"/>
      <c r="D2796" s="4"/>
      <c r="E2796" s="465"/>
      <c r="F2796" s="165"/>
      <c r="G2796" s="165"/>
      <c r="H2796" s="165"/>
      <c r="I2796" s="1313"/>
      <c r="J2796" s="1313"/>
      <c r="K2796" s="108"/>
      <c r="L2796" s="108"/>
      <c r="M2796" s="108"/>
      <c r="N2796" s="108"/>
      <c r="O2796" s="108"/>
      <c r="P2796" s="108"/>
      <c r="Q2796" s="304"/>
      <c r="R2796" s="304"/>
      <c r="S2796" s="304"/>
      <c r="T2796" s="304"/>
      <c r="U2796" s="304"/>
      <c r="V2796" s="304"/>
      <c r="W2796" s="304"/>
      <c r="X2796" s="304"/>
      <c r="Y2796" s="304"/>
      <c r="Z2796" s="304"/>
      <c r="AA2796" s="304"/>
      <c r="AB2796" s="301"/>
      <c r="AC2796" s="304"/>
      <c r="AD2796" s="741"/>
      <c r="AE2796" s="304"/>
      <c r="AF2796" s="304"/>
      <c r="AG2796" s="304"/>
      <c r="AH2796" s="304"/>
      <c r="AI2796" s="304"/>
      <c r="AJ2796" s="915"/>
      <c r="AK2796" s="928"/>
      <c r="AM2796" s="2938"/>
    </row>
    <row r="2797" spans="1:39" ht="30" x14ac:dyDescent="0.25">
      <c r="A2797" s="1984">
        <v>1</v>
      </c>
      <c r="B2797" s="285" t="s">
        <v>467</v>
      </c>
      <c r="C2797" s="403"/>
      <c r="D2797" s="4"/>
      <c r="E2797" s="465">
        <v>1833.6</v>
      </c>
      <c r="F2797" s="165">
        <f>ROUND(E2797/12*$B$4,0)</f>
        <v>1681</v>
      </c>
      <c r="G2797" s="165">
        <v>2285</v>
      </c>
      <c r="H2797" s="165">
        <f>G2797/F2797*100</f>
        <v>135.93099345627601</v>
      </c>
      <c r="I2797" s="1313"/>
      <c r="J2797" s="1313"/>
      <c r="K2797" s="108"/>
      <c r="L2797" s="108"/>
      <c r="M2797" s="108"/>
      <c r="N2797" s="108"/>
      <c r="O2797" s="108"/>
      <c r="P2797" s="108"/>
      <c r="Q2797" s="304">
        <v>4309.8999999999996</v>
      </c>
      <c r="R2797" s="304">
        <v>4309.8999999999996</v>
      </c>
      <c r="S2797" s="304">
        <v>4309.8999999999996</v>
      </c>
      <c r="T2797" s="304">
        <v>4309.8999999999996</v>
      </c>
      <c r="U2797" s="304">
        <v>4309.8999999999996</v>
      </c>
      <c r="V2797" s="304">
        <v>4309.8999999999996</v>
      </c>
      <c r="W2797" s="304">
        <v>4309.8999999999996</v>
      </c>
      <c r="X2797" s="304">
        <v>4309.8999999999996</v>
      </c>
      <c r="Y2797" s="304">
        <v>4309.8999999999996</v>
      </c>
      <c r="Z2797" s="304">
        <v>4309.8999999999996</v>
      </c>
      <c r="AA2797" s="304">
        <v>4309.8999999999996</v>
      </c>
      <c r="AB2797" s="301">
        <f>Q2797/12*$B$4+(R2797-Q2797)/11*10+(S2797-R2797)/10*9+(T2797-S2797)/9*8+(U2797-T2797)/8*7+(V2797-U2797)/7*6+(W2797-V2797)/6*5+(X2797-W2797)/5*4+(Y2797-X2797)/4*3+(Z2797-Y2797)/3*2+(AA2797-Z2797)/2*1</f>
        <v>3950.7416666666663</v>
      </c>
      <c r="AC2797" s="304">
        <f>AI2797-AH2797-AE2797</f>
        <v>4902.9754899999998</v>
      </c>
      <c r="AD2797" s="741"/>
      <c r="AE2797" s="304"/>
      <c r="AF2797" s="304">
        <f>AC2797-AB2797</f>
        <v>952.23382333333348</v>
      </c>
      <c r="AG2797" s="304"/>
      <c r="AH2797" s="304">
        <v>-14.555129999999998</v>
      </c>
      <c r="AI2797" s="304">
        <v>4888.4203600000001</v>
      </c>
      <c r="AJ2797" s="915"/>
      <c r="AK2797" s="928"/>
      <c r="AM2797" s="2938"/>
    </row>
    <row r="2798" spans="1:39" ht="29.25" x14ac:dyDescent="0.25">
      <c r="A2798" s="1984">
        <v>1</v>
      </c>
      <c r="B2798" s="492" t="s">
        <v>311</v>
      </c>
      <c r="C2798" s="403"/>
      <c r="D2798" s="4"/>
      <c r="E2798" s="199">
        <f>E2799+E2800</f>
        <v>1276.5957446808511</v>
      </c>
      <c r="F2798" s="109">
        <f>F2799+F2800</f>
        <v>1170.2127659574467</v>
      </c>
      <c r="G2798" s="165">
        <f>G2799+G2800</f>
        <v>976.35</v>
      </c>
      <c r="H2798" s="165">
        <f>G2798/F2798*100</f>
        <v>83.433545454545467</v>
      </c>
      <c r="I2798" s="1313"/>
      <c r="J2798" s="1313"/>
      <c r="K2798" s="108"/>
      <c r="L2798" s="108"/>
      <c r="M2798" s="108"/>
      <c r="N2798" s="108"/>
      <c r="O2798" s="108"/>
      <c r="P2798" s="108"/>
      <c r="Q2798" s="304"/>
      <c r="R2798" s="304"/>
      <c r="S2798" s="304"/>
      <c r="T2798" s="304"/>
      <c r="U2798" s="304"/>
      <c r="V2798" s="304"/>
      <c r="W2798" s="304"/>
      <c r="X2798" s="304"/>
      <c r="Y2798" s="304"/>
      <c r="Z2798" s="304"/>
      <c r="AA2798" s="304"/>
      <c r="AB2798" s="301"/>
      <c r="AC2798" s="304"/>
      <c r="AD2798" s="741"/>
      <c r="AE2798" s="304"/>
      <c r="AF2798" s="304"/>
      <c r="AG2798" s="304"/>
      <c r="AH2798" s="304"/>
      <c r="AI2798" s="304"/>
      <c r="AJ2798" s="915"/>
      <c r="AK2798" s="928"/>
      <c r="AM2798" s="2938"/>
    </row>
    <row r="2799" spans="1:39" x14ac:dyDescent="0.25">
      <c r="A2799" s="1984">
        <v>1</v>
      </c>
      <c r="B2799" s="492" t="s">
        <v>319</v>
      </c>
      <c r="C2799" s="403"/>
      <c r="D2799" s="4"/>
      <c r="E2799" s="199"/>
      <c r="F2799" s="109"/>
      <c r="G2799" s="165"/>
      <c r="H2799" s="165"/>
      <c r="I2799" s="1313"/>
      <c r="J2799" s="1313"/>
      <c r="K2799" s="108"/>
      <c r="L2799" s="108"/>
      <c r="M2799" s="108"/>
      <c r="N2799" s="108"/>
      <c r="O2799" s="108"/>
      <c r="P2799" s="108"/>
      <c r="Q2799" s="304"/>
      <c r="R2799" s="304"/>
      <c r="S2799" s="304"/>
      <c r="T2799" s="304"/>
      <c r="U2799" s="304"/>
      <c r="V2799" s="304"/>
      <c r="W2799" s="304"/>
      <c r="X2799" s="304"/>
      <c r="Y2799" s="304"/>
      <c r="Z2799" s="304"/>
      <c r="AA2799" s="304"/>
      <c r="AB2799" s="301"/>
      <c r="AC2799" s="304"/>
      <c r="AD2799" s="741"/>
      <c r="AE2799" s="304"/>
      <c r="AF2799" s="304"/>
      <c r="AG2799" s="304"/>
      <c r="AH2799" s="304"/>
      <c r="AI2799" s="304"/>
      <c r="AJ2799" s="915"/>
      <c r="AK2799" s="928"/>
      <c r="AM2799" s="2938"/>
    </row>
    <row r="2800" spans="1:39" x14ac:dyDescent="0.25">
      <c r="A2800" s="1984">
        <v>1</v>
      </c>
      <c r="B2800" s="4" t="s">
        <v>320</v>
      </c>
      <c r="C2800" s="403"/>
      <c r="D2800" s="4"/>
      <c r="E2800" s="199">
        <f>E2801/9.4</f>
        <v>1276.5957446808511</v>
      </c>
      <c r="F2800" s="109">
        <f>F2801/9.4</f>
        <v>1170.2127659574467</v>
      </c>
      <c r="G2800" s="165">
        <f>G2801/9.4</f>
        <v>976.35</v>
      </c>
      <c r="H2800" s="165">
        <f>G2800/F2800*100</f>
        <v>83.433545454545467</v>
      </c>
      <c r="I2800" s="1313"/>
      <c r="J2800" s="1313"/>
      <c r="K2800" s="108"/>
      <c r="L2800" s="108"/>
      <c r="M2800" s="108"/>
      <c r="N2800" s="108"/>
      <c r="O2800" s="108"/>
      <c r="P2800" s="108"/>
      <c r="Q2800" s="304"/>
      <c r="R2800" s="304"/>
      <c r="S2800" s="304"/>
      <c r="T2800" s="304"/>
      <c r="U2800" s="304"/>
      <c r="V2800" s="304"/>
      <c r="W2800" s="304"/>
      <c r="X2800" s="304"/>
      <c r="Y2800" s="304"/>
      <c r="Z2800" s="304"/>
      <c r="AA2800" s="304"/>
      <c r="AB2800" s="301"/>
      <c r="AC2800" s="304"/>
      <c r="AD2800" s="741"/>
      <c r="AE2800" s="304"/>
      <c r="AF2800" s="304"/>
      <c r="AG2800" s="304"/>
      <c r="AH2800" s="304"/>
      <c r="AI2800" s="304"/>
      <c r="AJ2800" s="915"/>
      <c r="AK2800" s="928"/>
      <c r="AM2800" s="2938"/>
    </row>
    <row r="2801" spans="1:43" x14ac:dyDescent="0.25">
      <c r="A2801" s="1984">
        <v>1</v>
      </c>
      <c r="B2801" s="506" t="s">
        <v>321</v>
      </c>
      <c r="C2801" s="403"/>
      <c r="D2801" s="4"/>
      <c r="E2801" s="199">
        <v>12000</v>
      </c>
      <c r="F2801" s="109">
        <f>ROUND(E2801/12*$B$4,0)</f>
        <v>11000</v>
      </c>
      <c r="G2801" s="165">
        <v>9177.69</v>
      </c>
      <c r="H2801" s="165">
        <f>G2801/F2801*100</f>
        <v>83.433545454545452</v>
      </c>
      <c r="I2801" s="1313"/>
      <c r="J2801" s="1313"/>
      <c r="K2801" s="108"/>
      <c r="L2801" s="108"/>
      <c r="M2801" s="108"/>
      <c r="N2801" s="108"/>
      <c r="O2801" s="108"/>
      <c r="P2801" s="108"/>
      <c r="Q2801" s="304"/>
      <c r="R2801" s="304"/>
      <c r="S2801" s="304"/>
      <c r="T2801" s="304"/>
      <c r="U2801" s="304"/>
      <c r="V2801" s="304"/>
      <c r="W2801" s="304"/>
      <c r="X2801" s="304"/>
      <c r="Y2801" s="304"/>
      <c r="Z2801" s="304"/>
      <c r="AA2801" s="304"/>
      <c r="AB2801" s="301"/>
      <c r="AC2801" s="304"/>
      <c r="AD2801" s="741"/>
      <c r="AE2801" s="304"/>
      <c r="AF2801" s="304"/>
      <c r="AG2801" s="304"/>
      <c r="AH2801" s="304"/>
      <c r="AI2801" s="304"/>
      <c r="AJ2801" s="915"/>
      <c r="AK2801" s="928"/>
      <c r="AM2801" s="2938"/>
    </row>
    <row r="2802" spans="1:43" ht="29.25" x14ac:dyDescent="0.25">
      <c r="A2802" s="1984">
        <v>1</v>
      </c>
      <c r="B2802" s="492" t="s">
        <v>304</v>
      </c>
      <c r="C2802" s="403"/>
      <c r="D2802" s="4"/>
      <c r="E2802" s="199"/>
      <c r="F2802" s="109">
        <f>ROUND(E2802/12*$B$4,0)</f>
        <v>0</v>
      </c>
      <c r="G2802" s="165"/>
      <c r="H2802" s="165" t="e">
        <f>G2802/F2802*100</f>
        <v>#DIV/0!</v>
      </c>
      <c r="I2802" s="1313"/>
      <c r="J2802" s="1313"/>
      <c r="K2802" s="108"/>
      <c r="L2802" s="108"/>
      <c r="M2802" s="108"/>
      <c r="N2802" s="108"/>
      <c r="O2802" s="108"/>
      <c r="P2802" s="108"/>
      <c r="Q2802" s="304"/>
      <c r="R2802" s="304"/>
      <c r="S2802" s="304"/>
      <c r="T2802" s="304"/>
      <c r="U2802" s="304"/>
      <c r="V2802" s="304"/>
      <c r="W2802" s="304"/>
      <c r="X2802" s="304"/>
      <c r="Y2802" s="304"/>
      <c r="Z2802" s="304"/>
      <c r="AA2802" s="304"/>
      <c r="AB2802" s="301"/>
      <c r="AC2802" s="304"/>
      <c r="AD2802" s="741"/>
      <c r="AE2802" s="304"/>
      <c r="AF2802" s="304"/>
      <c r="AG2802" s="304"/>
      <c r="AH2802" s="304"/>
      <c r="AI2802" s="304"/>
      <c r="AJ2802" s="915"/>
      <c r="AK2802" s="928"/>
      <c r="AM2802" s="2938"/>
    </row>
    <row r="2803" spans="1:43" ht="30" x14ac:dyDescent="0.25">
      <c r="A2803" s="1984">
        <v>1</v>
      </c>
      <c r="B2803" s="488" t="s">
        <v>191</v>
      </c>
      <c r="C2803" s="403"/>
      <c r="D2803" s="4"/>
      <c r="E2803" s="199"/>
      <c r="F2803" s="109"/>
      <c r="G2803" s="165"/>
      <c r="H2803" s="165"/>
      <c r="I2803" s="1313"/>
      <c r="J2803" s="1313"/>
      <c r="K2803" s="108"/>
      <c r="L2803" s="108"/>
      <c r="M2803" s="108"/>
      <c r="N2803" s="108"/>
      <c r="O2803" s="108"/>
      <c r="P2803" s="108"/>
      <c r="Q2803" s="304"/>
      <c r="R2803" s="304"/>
      <c r="S2803" s="304"/>
      <c r="T2803" s="304"/>
      <c r="U2803" s="304"/>
      <c r="V2803" s="304"/>
      <c r="W2803" s="304"/>
      <c r="X2803" s="304"/>
      <c r="Y2803" s="304"/>
      <c r="Z2803" s="304"/>
      <c r="AA2803" s="304"/>
      <c r="AB2803" s="301"/>
      <c r="AC2803" s="304"/>
      <c r="AD2803" s="741"/>
      <c r="AE2803" s="304"/>
      <c r="AF2803" s="304"/>
      <c r="AG2803" s="304"/>
      <c r="AH2803" s="304"/>
      <c r="AI2803" s="304"/>
      <c r="AJ2803" s="915"/>
      <c r="AK2803" s="928"/>
      <c r="AM2803" s="2938"/>
    </row>
    <row r="2804" spans="1:43" ht="72" x14ac:dyDescent="0.25">
      <c r="A2804" s="1984">
        <v>1</v>
      </c>
      <c r="B2804" s="492" t="s">
        <v>312</v>
      </c>
      <c r="C2804" s="403"/>
      <c r="D2804" s="4"/>
      <c r="E2804" s="199"/>
      <c r="F2804" s="109"/>
      <c r="G2804" s="165"/>
      <c r="H2804" s="165"/>
      <c r="I2804" s="1313"/>
      <c r="J2804" s="1313"/>
      <c r="K2804" s="108"/>
      <c r="L2804" s="108"/>
      <c r="M2804" s="108"/>
      <c r="N2804" s="108"/>
      <c r="O2804" s="108"/>
      <c r="P2804" s="108"/>
      <c r="Q2804" s="304"/>
      <c r="R2804" s="304"/>
      <c r="S2804" s="304"/>
      <c r="T2804" s="304"/>
      <c r="U2804" s="304"/>
      <c r="V2804" s="304"/>
      <c r="W2804" s="304"/>
      <c r="X2804" s="304"/>
      <c r="Y2804" s="304"/>
      <c r="Z2804" s="304"/>
      <c r="AA2804" s="304"/>
      <c r="AB2804" s="301"/>
      <c r="AC2804" s="304"/>
      <c r="AD2804" s="741"/>
      <c r="AE2804" s="304"/>
      <c r="AF2804" s="304"/>
      <c r="AG2804" s="304"/>
      <c r="AH2804" s="304"/>
      <c r="AI2804" s="304"/>
      <c r="AJ2804" s="915"/>
      <c r="AK2804" s="928"/>
      <c r="AM2804" s="2938"/>
    </row>
    <row r="2805" spans="1:43" x14ac:dyDescent="0.25">
      <c r="A2805" s="1984">
        <v>1</v>
      </c>
      <c r="B2805" s="477" t="s">
        <v>217</v>
      </c>
      <c r="C2805" s="403"/>
      <c r="D2805" s="4"/>
      <c r="E2805" s="296">
        <f>SUM(E2806:E2808)</f>
        <v>1110</v>
      </c>
      <c r="F2805" s="296">
        <f>SUM(F2806:F2808)</f>
        <v>1017</v>
      </c>
      <c r="G2805" s="296">
        <f>SUM(G2806:G2808)</f>
        <v>688</v>
      </c>
      <c r="H2805" s="165">
        <f t="shared" ref="H2805:H2814" si="594">G2805/F2805*100</f>
        <v>67.649950835791543</v>
      </c>
      <c r="I2805" s="1313"/>
      <c r="J2805" s="1313"/>
      <c r="K2805" s="108"/>
      <c r="L2805" s="108"/>
      <c r="M2805" s="108"/>
      <c r="N2805" s="108"/>
      <c r="O2805" s="108"/>
      <c r="P2805" s="108"/>
      <c r="Q2805" s="304">
        <v>2060.7321999999999</v>
      </c>
      <c r="R2805" s="304">
        <v>2060.7321999999999</v>
      </c>
      <c r="S2805" s="304">
        <v>2060.7321999999999</v>
      </c>
      <c r="T2805" s="304">
        <v>2060.7321999999999</v>
      </c>
      <c r="U2805" s="304">
        <v>2060.7321999999999</v>
      </c>
      <c r="V2805" s="304">
        <v>2060.7321999999999</v>
      </c>
      <c r="W2805" s="304">
        <v>2060.7321999999999</v>
      </c>
      <c r="X2805" s="304">
        <v>2060.7321999999999</v>
      </c>
      <c r="Y2805" s="304">
        <v>2060.7321999999999</v>
      </c>
      <c r="Z2805" s="304">
        <v>2060.7321999999999</v>
      </c>
      <c r="AA2805" s="304">
        <v>2060.7321999999999</v>
      </c>
      <c r="AB2805" s="301">
        <f>Q2805/12*$B$4+(R2805-Q2805)/11*10+(S2805-R2805)/10*9+(T2805-S2805)/9*8+(U2805-T2805)/8*7+(V2805-U2805)/7*6+(W2805-V2805)/6*5+(X2805-W2805)/5*4+(Y2805-X2805)/4*3+(Z2805-Y2805)/3*2+(AA2805-Z2805)/2*1</f>
        <v>1889.0045166666664</v>
      </c>
      <c r="AC2805" s="304">
        <f>AI2805-AH2805-AE2805</f>
        <v>976.77152999999998</v>
      </c>
      <c r="AD2805" s="741"/>
      <c r="AE2805" s="304"/>
      <c r="AF2805" s="304">
        <f>AC2805-AB2805</f>
        <v>-912.23298666666642</v>
      </c>
      <c r="AG2805" s="304"/>
      <c r="AH2805" s="304">
        <v>0</v>
      </c>
      <c r="AI2805" s="304">
        <v>976.77152999999998</v>
      </c>
      <c r="AJ2805" s="915"/>
      <c r="AK2805" s="928"/>
      <c r="AM2805" s="2938"/>
    </row>
    <row r="2806" spans="1:43" x14ac:dyDescent="0.25">
      <c r="A2806" s="1984">
        <v>1</v>
      </c>
      <c r="B2806" s="1803" t="s">
        <v>65</v>
      </c>
      <c r="C2806" s="403"/>
      <c r="D2806" s="4"/>
      <c r="E2806" s="153">
        <v>800</v>
      </c>
      <c r="F2806" s="109">
        <f>ROUND(E2806/12*$B$4,0)</f>
        <v>733</v>
      </c>
      <c r="G2806" s="165">
        <v>528</v>
      </c>
      <c r="H2806" s="165">
        <f t="shared" si="594"/>
        <v>72.032742155525241</v>
      </c>
      <c r="I2806" s="1313"/>
      <c r="J2806" s="1313"/>
      <c r="K2806" s="108"/>
      <c r="L2806" s="108"/>
      <c r="M2806" s="108"/>
      <c r="N2806" s="108"/>
      <c r="O2806" s="108"/>
      <c r="P2806" s="108"/>
      <c r="Q2806" s="304"/>
      <c r="R2806" s="304"/>
      <c r="S2806" s="304"/>
      <c r="T2806" s="304"/>
      <c r="U2806" s="304"/>
      <c r="V2806" s="304"/>
      <c r="W2806" s="304"/>
      <c r="X2806" s="304"/>
      <c r="Y2806" s="304"/>
      <c r="Z2806" s="304"/>
      <c r="AA2806" s="304"/>
      <c r="AB2806" s="301"/>
      <c r="AC2806" s="304"/>
      <c r="AD2806" s="741"/>
      <c r="AE2806" s="304"/>
      <c r="AF2806" s="304"/>
      <c r="AG2806" s="304"/>
      <c r="AH2806" s="304"/>
      <c r="AI2806" s="304"/>
      <c r="AJ2806" s="915"/>
      <c r="AK2806" s="928"/>
      <c r="AM2806" s="2938"/>
    </row>
    <row r="2807" spans="1:43" ht="30" x14ac:dyDescent="0.25">
      <c r="A2807" s="1984">
        <v>1</v>
      </c>
      <c r="B2807" s="1803" t="s">
        <v>411</v>
      </c>
      <c r="C2807" s="403"/>
      <c r="D2807" s="4"/>
      <c r="E2807" s="153">
        <v>10</v>
      </c>
      <c r="F2807" s="109">
        <f>ROUND(E2807/12*$B$4,0)</f>
        <v>9</v>
      </c>
      <c r="G2807" s="165">
        <v>1</v>
      </c>
      <c r="H2807" s="165">
        <f t="shared" si="594"/>
        <v>11.111111111111111</v>
      </c>
      <c r="I2807" s="1313"/>
      <c r="J2807" s="1313"/>
      <c r="K2807" s="108"/>
      <c r="L2807" s="108"/>
      <c r="M2807" s="108"/>
      <c r="N2807" s="108"/>
      <c r="O2807" s="108"/>
      <c r="P2807" s="108"/>
      <c r="Q2807" s="304"/>
      <c r="R2807" s="304"/>
      <c r="S2807" s="304"/>
      <c r="T2807" s="304"/>
      <c r="U2807" s="304"/>
      <c r="V2807" s="304"/>
      <c r="W2807" s="304"/>
      <c r="X2807" s="304"/>
      <c r="Y2807" s="304"/>
      <c r="Z2807" s="304"/>
      <c r="AA2807" s="304"/>
      <c r="AB2807" s="301"/>
      <c r="AC2807" s="304"/>
      <c r="AD2807" s="741"/>
      <c r="AE2807" s="304"/>
      <c r="AF2807" s="304"/>
      <c r="AG2807" s="304"/>
      <c r="AH2807" s="304"/>
      <c r="AI2807" s="304"/>
      <c r="AJ2807" s="915"/>
      <c r="AK2807" s="928"/>
      <c r="AM2807" s="2938"/>
    </row>
    <row r="2808" spans="1:43" ht="30" x14ac:dyDescent="0.25">
      <c r="A2808" s="1984">
        <v>1</v>
      </c>
      <c r="B2808" s="1803" t="s">
        <v>71</v>
      </c>
      <c r="C2808" s="403"/>
      <c r="D2808" s="4"/>
      <c r="E2808" s="153">
        <v>300</v>
      </c>
      <c r="F2808" s="109">
        <f>ROUND(E2808/12*$B$4,0)</f>
        <v>275</v>
      </c>
      <c r="G2808" s="165">
        <v>159</v>
      </c>
      <c r="H2808" s="165">
        <f t="shared" si="594"/>
        <v>57.818181818181813</v>
      </c>
      <c r="I2808" s="1313"/>
      <c r="J2808" s="1313"/>
      <c r="K2808" s="108"/>
      <c r="L2808" s="108"/>
      <c r="M2808" s="108"/>
      <c r="N2808" s="108"/>
      <c r="O2808" s="108"/>
      <c r="P2808" s="108"/>
      <c r="Q2808" s="304"/>
      <c r="R2808" s="304"/>
      <c r="S2808" s="304"/>
      <c r="T2808" s="304"/>
      <c r="U2808" s="304"/>
      <c r="V2808" s="304"/>
      <c r="W2808" s="304"/>
      <c r="X2808" s="304"/>
      <c r="Y2808" s="304"/>
      <c r="Z2808" s="304"/>
      <c r="AA2808" s="304"/>
      <c r="AB2808" s="301"/>
      <c r="AC2808" s="304"/>
      <c r="AD2808" s="741"/>
      <c r="AE2808" s="304"/>
      <c r="AF2808" s="304"/>
      <c r="AG2808" s="304"/>
      <c r="AH2808" s="304"/>
      <c r="AI2808" s="304"/>
      <c r="AJ2808" s="915"/>
      <c r="AK2808" s="928"/>
      <c r="AM2808" s="2938"/>
    </row>
    <row r="2809" spans="1:43" ht="86.25" x14ac:dyDescent="0.25">
      <c r="A2809" s="1984">
        <v>1</v>
      </c>
      <c r="B2809" s="442" t="s">
        <v>506</v>
      </c>
      <c r="C2809" s="403"/>
      <c r="D2809" s="4"/>
      <c r="E2809" s="513">
        <f>E2772</f>
        <v>4796</v>
      </c>
      <c r="F2809" s="513">
        <f>F2772</f>
        <v>4396</v>
      </c>
      <c r="G2809" s="513">
        <f>G2772</f>
        <v>3301</v>
      </c>
      <c r="H2809" s="165">
        <f t="shared" si="594"/>
        <v>75.090991810737023</v>
      </c>
      <c r="I2809" s="1313"/>
      <c r="J2809" s="1313"/>
      <c r="K2809" s="108"/>
      <c r="L2809" s="108"/>
      <c r="M2809" s="108"/>
      <c r="N2809" s="108"/>
      <c r="O2809" s="108"/>
      <c r="P2809" s="108"/>
      <c r="Q2809" s="304">
        <f t="shared" ref="Q2809:AI2809" si="595">Q2772</f>
        <v>14984.788560000001</v>
      </c>
      <c r="R2809" s="304">
        <f t="shared" si="595"/>
        <v>14984.788560000001</v>
      </c>
      <c r="S2809" s="304">
        <f t="shared" si="595"/>
        <v>14984.788560000001</v>
      </c>
      <c r="T2809" s="304">
        <f t="shared" si="595"/>
        <v>14984.788560000001</v>
      </c>
      <c r="U2809" s="304">
        <f t="shared" si="595"/>
        <v>14984.788560000001</v>
      </c>
      <c r="V2809" s="304">
        <f t="shared" si="595"/>
        <v>14984.788560000001</v>
      </c>
      <c r="W2809" s="304">
        <f t="shared" si="595"/>
        <v>14984.788560000001</v>
      </c>
      <c r="X2809" s="304">
        <f t="shared" si="595"/>
        <v>14984.788560000001</v>
      </c>
      <c r="Y2809" s="304">
        <f t="shared" si="595"/>
        <v>14984.788560000001</v>
      </c>
      <c r="Z2809" s="304">
        <f t="shared" si="595"/>
        <v>14984.788560000001</v>
      </c>
      <c r="AA2809" s="304">
        <f t="shared" si="595"/>
        <v>14984.788560000001</v>
      </c>
      <c r="AB2809" s="301">
        <f t="shared" si="595"/>
        <v>13736.056180000001</v>
      </c>
      <c r="AC2809" s="304">
        <f t="shared" si="595"/>
        <v>9705.60052</v>
      </c>
      <c r="AD2809" s="741">
        <f t="shared" si="595"/>
        <v>0</v>
      </c>
      <c r="AE2809" s="304">
        <f t="shared" si="595"/>
        <v>0</v>
      </c>
      <c r="AF2809" s="304">
        <f t="shared" si="595"/>
        <v>-4030.4556600000014</v>
      </c>
      <c r="AG2809" s="304">
        <f t="shared" si="595"/>
        <v>0</v>
      </c>
      <c r="AH2809" s="304">
        <f t="shared" si="595"/>
        <v>-15.287409999999999</v>
      </c>
      <c r="AI2809" s="304">
        <f t="shared" si="595"/>
        <v>9690.3131099999991</v>
      </c>
      <c r="AJ2809" s="915"/>
      <c r="AK2809" s="928"/>
      <c r="AM2809" s="2938"/>
    </row>
    <row r="2810" spans="1:43" s="131" customFormat="1" x14ac:dyDescent="0.25">
      <c r="A2810" s="1984">
        <v>1</v>
      </c>
      <c r="B2810" s="442" t="s">
        <v>260</v>
      </c>
      <c r="C2810" s="403"/>
      <c r="D2810" s="4"/>
      <c r="E2810" s="513">
        <f>E2789+E2760</f>
        <v>30983.599999999999</v>
      </c>
      <c r="F2810" s="513">
        <f>F2789+F2760</f>
        <v>28402.5</v>
      </c>
      <c r="G2810" s="513">
        <f>G2789+G2760</f>
        <v>23786.075000000001</v>
      </c>
      <c r="H2810" s="716">
        <f t="shared" si="594"/>
        <v>83.746413167854953</v>
      </c>
      <c r="I2810" s="1313"/>
      <c r="J2810" s="1313"/>
      <c r="K2810" s="108"/>
      <c r="L2810" s="108"/>
      <c r="M2810" s="108"/>
      <c r="N2810" s="108"/>
      <c r="O2810" s="108"/>
      <c r="P2810" s="108"/>
      <c r="Q2810" s="304"/>
      <c r="R2810" s="304"/>
      <c r="S2810" s="304"/>
      <c r="T2810" s="304"/>
      <c r="U2810" s="304"/>
      <c r="V2810" s="304"/>
      <c r="W2810" s="304"/>
      <c r="X2810" s="304"/>
      <c r="Y2810" s="304"/>
      <c r="Z2810" s="304"/>
      <c r="AA2810" s="304"/>
      <c r="AB2810" s="301"/>
      <c r="AC2810" s="304"/>
      <c r="AD2810" s="741"/>
      <c r="AE2810" s="304"/>
      <c r="AF2810" s="304"/>
      <c r="AG2810" s="304"/>
      <c r="AH2810" s="304"/>
      <c r="AI2810" s="304"/>
      <c r="AJ2810" s="915"/>
      <c r="AK2810" s="928"/>
      <c r="AM2810" s="2938"/>
      <c r="AP2810" s="1984"/>
      <c r="AQ2810" s="1984"/>
    </row>
    <row r="2811" spans="1:43" ht="29.25" x14ac:dyDescent="0.25">
      <c r="A2811" s="1984">
        <v>1</v>
      </c>
      <c r="B2811" s="442" t="s">
        <v>273</v>
      </c>
      <c r="C2811" s="1480"/>
      <c r="D2811" s="492"/>
      <c r="E2811" s="882">
        <f>E2776</f>
        <v>14178</v>
      </c>
      <c r="F2811" s="882">
        <f>F2776</f>
        <v>12997</v>
      </c>
      <c r="G2811" s="882">
        <f>G2776</f>
        <v>7562</v>
      </c>
      <c r="H2811" s="716">
        <f t="shared" si="594"/>
        <v>58.18265753635454</v>
      </c>
      <c r="I2811" s="1313"/>
      <c r="J2811" s="1313"/>
      <c r="K2811" s="108"/>
      <c r="L2811" s="108"/>
      <c r="M2811" s="108"/>
      <c r="N2811" s="108"/>
      <c r="O2811" s="108"/>
      <c r="P2811" s="108"/>
      <c r="Q2811" s="304"/>
      <c r="R2811" s="304"/>
      <c r="S2811" s="304"/>
      <c r="T2811" s="304"/>
      <c r="U2811" s="304"/>
      <c r="V2811" s="304"/>
      <c r="W2811" s="304"/>
      <c r="X2811" s="304"/>
      <c r="Y2811" s="304"/>
      <c r="Z2811" s="304"/>
      <c r="AA2811" s="304"/>
      <c r="AB2811" s="301"/>
      <c r="AC2811" s="304"/>
      <c r="AD2811" s="741">
        <f>AD2797+AD2776</f>
        <v>0</v>
      </c>
      <c r="AE2811" s="304"/>
      <c r="AF2811" s="304"/>
      <c r="AG2811" s="304"/>
      <c r="AH2811" s="304"/>
      <c r="AI2811" s="304"/>
      <c r="AJ2811" s="915"/>
      <c r="AK2811" s="928"/>
      <c r="AM2811" s="2938"/>
    </row>
    <row r="2812" spans="1:43" ht="29.25" x14ac:dyDescent="0.25">
      <c r="A2812" s="1984">
        <v>1</v>
      </c>
      <c r="B2812" s="442" t="s">
        <v>261</v>
      </c>
      <c r="C2812" s="1430"/>
      <c r="D2812" s="4"/>
      <c r="E2812" s="2793">
        <f>E2798+E2766</f>
        <v>22476.59574468085</v>
      </c>
      <c r="F2812" s="2793">
        <f>F2798+F2766</f>
        <v>20604.212765957447</v>
      </c>
      <c r="G2812" s="2793">
        <f>G2798+G2766</f>
        <v>14122.35</v>
      </c>
      <c r="H2812" s="716">
        <f t="shared" si="594"/>
        <v>68.541080217018219</v>
      </c>
      <c r="I2812" s="1313"/>
      <c r="J2812" s="1313"/>
      <c r="K2812" s="108"/>
      <c r="L2812" s="108"/>
      <c r="M2812" s="108"/>
      <c r="N2812" s="108"/>
      <c r="O2812" s="108"/>
      <c r="P2812" s="108"/>
      <c r="Q2812" s="304"/>
      <c r="R2812" s="304"/>
      <c r="S2812" s="304"/>
      <c r="T2812" s="304"/>
      <c r="U2812" s="304"/>
      <c r="V2812" s="304"/>
      <c r="W2812" s="304"/>
      <c r="X2812" s="304"/>
      <c r="Y2812" s="304"/>
      <c r="Z2812" s="304"/>
      <c r="AA2812" s="304"/>
      <c r="AB2812" s="301"/>
      <c r="AC2812" s="304"/>
      <c r="AD2812" s="741"/>
      <c r="AE2812" s="304"/>
      <c r="AF2812" s="304"/>
      <c r="AG2812" s="304"/>
      <c r="AH2812" s="304"/>
      <c r="AI2812" s="304"/>
      <c r="AJ2812" s="915"/>
      <c r="AK2812" s="928"/>
      <c r="AM2812" s="2938"/>
    </row>
    <row r="2813" spans="1:43" ht="29.25" x14ac:dyDescent="0.25">
      <c r="A2813" s="1984">
        <v>1</v>
      </c>
      <c r="B2813" s="442" t="s">
        <v>262</v>
      </c>
      <c r="C2813" s="403"/>
      <c r="D2813" s="4"/>
      <c r="E2813" s="513">
        <f>E2802+E2770</f>
        <v>12000</v>
      </c>
      <c r="F2813" s="513">
        <f>F2802+F2770</f>
        <v>11000</v>
      </c>
      <c r="G2813" s="513">
        <f>G2802+G2770</f>
        <v>8387</v>
      </c>
      <c r="H2813" s="716">
        <f t="shared" si="594"/>
        <v>76.24545454545455</v>
      </c>
      <c r="I2813" s="1313"/>
      <c r="J2813" s="1313"/>
      <c r="K2813" s="108"/>
      <c r="L2813" s="108"/>
      <c r="M2813" s="108"/>
      <c r="N2813" s="108"/>
      <c r="O2813" s="108"/>
      <c r="P2813" s="108"/>
      <c r="Q2813" s="304"/>
      <c r="R2813" s="304"/>
      <c r="S2813" s="304"/>
      <c r="T2813" s="304"/>
      <c r="U2813" s="304"/>
      <c r="V2813" s="304"/>
      <c r="W2813" s="304"/>
      <c r="X2813" s="304"/>
      <c r="Y2813" s="304"/>
      <c r="Z2813" s="304"/>
      <c r="AA2813" s="304"/>
      <c r="AB2813" s="825"/>
      <c r="AC2813" s="304"/>
      <c r="AD2813" s="741"/>
      <c r="AE2813" s="304"/>
      <c r="AF2813" s="304"/>
      <c r="AG2813" s="304"/>
      <c r="AH2813" s="304"/>
      <c r="AI2813" s="304"/>
      <c r="AJ2813" s="915"/>
      <c r="AK2813" s="928"/>
      <c r="AM2813" s="2938"/>
    </row>
    <row r="2814" spans="1:43" x14ac:dyDescent="0.25">
      <c r="A2814" s="1984">
        <v>1</v>
      </c>
      <c r="B2814" s="443" t="s">
        <v>134</v>
      </c>
      <c r="C2814" s="403"/>
      <c r="D2814" s="4"/>
      <c r="E2814" s="513">
        <f>E2811+E2810+E2813+E2766*2.6+E2801/4.2+E2809*2.6</f>
        <v>127608.34285714287</v>
      </c>
      <c r="F2814" s="513">
        <f>F2811+F2810+F2813+F2766*2.6+F2801/4.2+F2809*2.6</f>
        <v>116976.54761904762</v>
      </c>
      <c r="G2814" s="513">
        <f>G2811+G2810+G2813+G2766*2.6+G2801/4.2+G2809*2.6</f>
        <v>84682.439285714281</v>
      </c>
      <c r="H2814" s="716">
        <f t="shared" si="594"/>
        <v>72.392664178717141</v>
      </c>
      <c r="I2814" s="1313"/>
      <c r="J2814" s="1313"/>
      <c r="K2814" s="108"/>
      <c r="L2814" s="108"/>
      <c r="M2814" s="108"/>
      <c r="N2814" s="108"/>
      <c r="O2814" s="108"/>
      <c r="P2814" s="108"/>
      <c r="Q2814" s="304">
        <f t="shared" ref="Q2814:AI2814" si="596">SUM(Q2813,Q2805,Q2797,Q2789,Q2776,Q2772,Q2759,Q2758)</f>
        <v>169795.70130999997</v>
      </c>
      <c r="R2814" s="304">
        <f t="shared" si="596"/>
        <v>169795.70130999997</v>
      </c>
      <c r="S2814" s="304">
        <f t="shared" si="596"/>
        <v>169292.45779999997</v>
      </c>
      <c r="T2814" s="304">
        <f t="shared" si="596"/>
        <v>169292.45779999997</v>
      </c>
      <c r="U2814" s="304">
        <f t="shared" si="596"/>
        <v>169292.45779999997</v>
      </c>
      <c r="V2814" s="304">
        <f t="shared" si="596"/>
        <v>169292.45779999997</v>
      </c>
      <c r="W2814" s="304">
        <f t="shared" si="596"/>
        <v>169292.45779999997</v>
      </c>
      <c r="X2814" s="304">
        <f t="shared" si="596"/>
        <v>169292.45779999997</v>
      </c>
      <c r="Y2814" s="304">
        <f t="shared" si="596"/>
        <v>168182.20561999999</v>
      </c>
      <c r="Z2814" s="304">
        <f t="shared" si="596"/>
        <v>168182.20561999999</v>
      </c>
      <c r="AA2814" s="304">
        <f t="shared" si="596"/>
        <v>163789.19686</v>
      </c>
      <c r="AB2814" s="301">
        <f t="shared" si="596"/>
        <v>152163.94686016667</v>
      </c>
      <c r="AC2814" s="304">
        <f t="shared" si="596"/>
        <v>129805.17539000002</v>
      </c>
      <c r="AD2814" s="741">
        <f t="shared" si="596"/>
        <v>0</v>
      </c>
      <c r="AE2814" s="304">
        <f t="shared" si="596"/>
        <v>0</v>
      </c>
      <c r="AF2814" s="304">
        <f t="shared" si="596"/>
        <v>-22358.771470166652</v>
      </c>
      <c r="AG2814" s="304">
        <f t="shared" si="596"/>
        <v>-18.546060000000001</v>
      </c>
      <c r="AH2814" s="304">
        <f t="shared" si="596"/>
        <v>-518.7799500000001</v>
      </c>
      <c r="AI2814" s="304">
        <f t="shared" si="596"/>
        <v>129286.39544000001</v>
      </c>
      <c r="AJ2814" s="915"/>
      <c r="AK2814" s="928"/>
      <c r="AM2814" s="2938"/>
    </row>
    <row r="2815" spans="1:43" x14ac:dyDescent="0.25">
      <c r="A2815" s="1984">
        <v>1</v>
      </c>
      <c r="B2815" s="2" t="s">
        <v>123</v>
      </c>
      <c r="C2815" s="1738"/>
      <c r="D2815" s="492"/>
      <c r="E2815" s="1739"/>
      <c r="F2815" s="1295"/>
      <c r="G2815" s="1295"/>
      <c r="H2815" s="1295"/>
      <c r="I2815" s="1740"/>
      <c r="J2815" s="177"/>
      <c r="K2815" s="1295"/>
      <c r="L2815" s="1295"/>
      <c r="M2815" s="1295"/>
      <c r="N2815" s="137"/>
      <c r="O2815" s="137"/>
      <c r="P2815" s="137"/>
      <c r="Q2815" s="304"/>
      <c r="R2815" s="304"/>
      <c r="S2815" s="304"/>
      <c r="T2815" s="304"/>
      <c r="U2815" s="304"/>
      <c r="V2815" s="304"/>
      <c r="W2815" s="304"/>
      <c r="X2815" s="304"/>
      <c r="Y2815" s="304"/>
      <c r="Z2815" s="304"/>
      <c r="AA2815" s="304"/>
      <c r="AB2815" s="301"/>
      <c r="AC2815" s="304"/>
      <c r="AD2815" s="741"/>
      <c r="AE2815" s="304"/>
      <c r="AF2815" s="304"/>
      <c r="AG2815" s="304"/>
      <c r="AH2815" s="304"/>
      <c r="AI2815" s="304"/>
      <c r="AJ2815" s="915"/>
      <c r="AK2815" s="928"/>
      <c r="AM2815" s="2938"/>
    </row>
    <row r="2816" spans="1:43" x14ac:dyDescent="0.25">
      <c r="A2816" s="1984">
        <v>1</v>
      </c>
      <c r="B2816" s="1982" t="s">
        <v>125</v>
      </c>
      <c r="C2816" s="401"/>
      <c r="D2816" s="1720">
        <v>240</v>
      </c>
      <c r="E2816" s="233">
        <v>103</v>
      </c>
      <c r="F2816" s="109">
        <f>ROUND(E2816/12*$B$4,0)</f>
        <v>94</v>
      </c>
      <c r="G2816" s="109">
        <v>67</v>
      </c>
      <c r="H2816" s="109">
        <f>G2816/F2816*100</f>
        <v>71.276595744680847</v>
      </c>
      <c r="I2816" s="1424">
        <v>3</v>
      </c>
      <c r="J2816" s="136">
        <f>M2816/G2816</f>
        <v>2</v>
      </c>
      <c r="K2816" s="137">
        <f>ROUND(E2816*I2816,0)</f>
        <v>309</v>
      </c>
      <c r="L2816" s="137">
        <f>ROUND(K2816/12*$B$4,0)</f>
        <v>283</v>
      </c>
      <c r="M2816" s="137">
        <v>134</v>
      </c>
      <c r="N2816" s="137">
        <f>M2816/L2816*100</f>
        <v>47.349823321554766</v>
      </c>
      <c r="O2816" s="137">
        <f>ROUND(K2816/D2816,0)</f>
        <v>1</v>
      </c>
      <c r="P2816" s="137">
        <f>M2816/$B$4*12/O2816</f>
        <v>146.18181818181819</v>
      </c>
      <c r="Q2816" s="304"/>
      <c r="R2816" s="304"/>
      <c r="S2816" s="304"/>
      <c r="T2816" s="304"/>
      <c r="U2816" s="304"/>
      <c r="V2816" s="304"/>
      <c r="W2816" s="304"/>
      <c r="X2816" s="304"/>
      <c r="Y2816" s="304"/>
      <c r="Z2816" s="304"/>
      <c r="AA2816" s="304"/>
      <c r="AB2816" s="301"/>
      <c r="AC2816" s="304"/>
      <c r="AD2816" s="741"/>
      <c r="AE2816" s="304"/>
      <c r="AF2816" s="304"/>
      <c r="AG2816" s="304"/>
      <c r="AH2816" s="304"/>
      <c r="AI2816" s="304"/>
      <c r="AJ2816" s="915"/>
      <c r="AK2816" s="928"/>
      <c r="AM2816" s="2938"/>
    </row>
    <row r="2817" spans="1:43" s="131" customFormat="1" x14ac:dyDescent="0.25">
      <c r="A2817" s="1984">
        <v>1</v>
      </c>
      <c r="B2817" s="1982" t="s">
        <v>64</v>
      </c>
      <c r="C2817" s="401"/>
      <c r="D2817" s="1720">
        <v>240</v>
      </c>
      <c r="E2817" s="233">
        <v>30</v>
      </c>
      <c r="F2817" s="109">
        <f>ROUND(E2817/12*$B$4,0)</f>
        <v>28</v>
      </c>
      <c r="G2817" s="109">
        <v>31</v>
      </c>
      <c r="H2817" s="109">
        <f>G2817/F2817*100</f>
        <v>110.71428571428572</v>
      </c>
      <c r="I2817" s="1424">
        <v>8</v>
      </c>
      <c r="J2817" s="136">
        <f>M2817/G2817</f>
        <v>6.096774193548387</v>
      </c>
      <c r="K2817" s="137">
        <f>ROUND(E2817*I2817,0)</f>
        <v>240</v>
      </c>
      <c r="L2817" s="137">
        <f>ROUND(K2817/12*$B$4,0)</f>
        <v>220</v>
      </c>
      <c r="M2817" s="137">
        <v>189</v>
      </c>
      <c r="N2817" s="137">
        <f>M2817/L2817*100</f>
        <v>85.909090909090907</v>
      </c>
      <c r="O2817" s="137">
        <f>ROUND(K2817/D2817,0)</f>
        <v>1</v>
      </c>
      <c r="P2817" s="137">
        <f>M2817/$B$4*12/O2817</f>
        <v>206.18181818181819</v>
      </c>
      <c r="Q2817" s="304"/>
      <c r="R2817" s="304"/>
      <c r="S2817" s="304"/>
      <c r="T2817" s="304"/>
      <c r="U2817" s="304"/>
      <c r="V2817" s="304"/>
      <c r="W2817" s="304"/>
      <c r="X2817" s="304"/>
      <c r="Y2817" s="304"/>
      <c r="Z2817" s="304"/>
      <c r="AA2817" s="304"/>
      <c r="AB2817" s="301"/>
      <c r="AC2817" s="304"/>
      <c r="AD2817" s="741"/>
      <c r="AE2817" s="304"/>
      <c r="AF2817" s="304"/>
      <c r="AG2817" s="304"/>
      <c r="AH2817" s="304"/>
      <c r="AI2817" s="304"/>
      <c r="AJ2817" s="915"/>
      <c r="AK2817" s="928"/>
      <c r="AM2817" s="2938"/>
      <c r="AP2817" s="1984"/>
      <c r="AQ2817" s="1984"/>
    </row>
    <row r="2818" spans="1:43" s="131" customFormat="1" x14ac:dyDescent="0.25">
      <c r="A2818" s="1984">
        <v>1</v>
      </c>
      <c r="B2818" s="1032" t="s">
        <v>10</v>
      </c>
      <c r="C2818" s="401"/>
      <c r="D2818" s="1724">
        <v>240</v>
      </c>
      <c r="E2818" s="234">
        <v>1018</v>
      </c>
      <c r="F2818" s="115">
        <f>ROUND(E2818/12*$B$4,0)</f>
        <v>933</v>
      </c>
      <c r="G2818" s="115">
        <v>887</v>
      </c>
      <c r="H2818" s="115">
        <f>G2818/F2818*100</f>
        <v>95.069667738478032</v>
      </c>
      <c r="I2818" s="1521">
        <v>8</v>
      </c>
      <c r="J2818" s="136">
        <f>M2818/G2818</f>
        <v>8.2852311161217589</v>
      </c>
      <c r="K2818" s="137">
        <f>ROUND(E2818*I2818,0)</f>
        <v>8144</v>
      </c>
      <c r="L2818" s="137">
        <f>ROUND(K2818/12*$B$4,0)</f>
        <v>7465</v>
      </c>
      <c r="M2818" s="257">
        <v>7349</v>
      </c>
      <c r="N2818" s="257">
        <f>M2818/L2818*100</f>
        <v>98.446081714668452</v>
      </c>
      <c r="O2818" s="137">
        <f>ROUND(K2818/D2818,0)</f>
        <v>34</v>
      </c>
      <c r="P2818" s="137">
        <f>M2818/$B$4*12/O2818</f>
        <v>235.79679144385028</v>
      </c>
      <c r="Q2818" s="305"/>
      <c r="R2818" s="305"/>
      <c r="S2818" s="305"/>
      <c r="T2818" s="305"/>
      <c r="U2818" s="305"/>
      <c r="V2818" s="305"/>
      <c r="W2818" s="305"/>
      <c r="X2818" s="305"/>
      <c r="Y2818" s="305"/>
      <c r="Z2818" s="305"/>
      <c r="AA2818" s="305"/>
      <c r="AB2818" s="829"/>
      <c r="AC2818" s="305"/>
      <c r="AD2818" s="957"/>
      <c r="AE2818" s="305"/>
      <c r="AF2818" s="305"/>
      <c r="AG2818" s="305"/>
      <c r="AH2818" s="305"/>
      <c r="AI2818" s="305"/>
      <c r="AJ2818" s="915"/>
      <c r="AK2818" s="928"/>
      <c r="AM2818" s="2938"/>
      <c r="AP2818" s="1984"/>
      <c r="AQ2818" s="1984"/>
    </row>
    <row r="2819" spans="1:43" x14ac:dyDescent="0.25">
      <c r="A2819" s="1984">
        <v>1</v>
      </c>
      <c r="B2819" s="1741" t="s">
        <v>176</v>
      </c>
      <c r="C2819" s="1192"/>
      <c r="D2819" s="1742"/>
      <c r="E2819" s="1743">
        <f>SUM(E2816:E2818)</f>
        <v>1151</v>
      </c>
      <c r="F2819" s="142">
        <f>SUM(F2816:F2818)</f>
        <v>1055</v>
      </c>
      <c r="G2819" s="142">
        <f>SUM(G2816:G2818)</f>
        <v>985</v>
      </c>
      <c r="H2819" s="142">
        <f>G2819/F2819*100</f>
        <v>93.36492890995261</v>
      </c>
      <c r="I2819" s="1744">
        <f>K2819/E2819</f>
        <v>7.5525629887054739</v>
      </c>
      <c r="J2819" s="937">
        <f>M2819/G2819</f>
        <v>7.7888324873096444</v>
      </c>
      <c r="K2819" s="1026">
        <f>SUM(K2816:K2818)</f>
        <v>8693</v>
      </c>
      <c r="L2819" s="1026">
        <f>SUM(L2816:L2818)</f>
        <v>7968</v>
      </c>
      <c r="M2819" s="1026">
        <f>SUM(M2816:M2818)</f>
        <v>7672</v>
      </c>
      <c r="N2819" s="1026">
        <f>M2819/L2819*100</f>
        <v>96.285140562248998</v>
      </c>
      <c r="O2819" s="1026">
        <f>SUM(O2816:O2818)</f>
        <v>36</v>
      </c>
      <c r="P2819" s="257">
        <f>M2819/$B$4*12/O2819</f>
        <v>232.4848484848485</v>
      </c>
      <c r="Q2819" s="305"/>
      <c r="R2819" s="305"/>
      <c r="S2819" s="305"/>
      <c r="T2819" s="305"/>
      <c r="U2819" s="305"/>
      <c r="V2819" s="305"/>
      <c r="W2819" s="305"/>
      <c r="X2819" s="305"/>
      <c r="Y2819" s="305"/>
      <c r="Z2819" s="305"/>
      <c r="AA2819" s="305"/>
      <c r="AB2819" s="832"/>
      <c r="AC2819" s="305"/>
      <c r="AD2819" s="957"/>
      <c r="AE2819" s="305"/>
      <c r="AF2819" s="305"/>
      <c r="AG2819" s="305"/>
      <c r="AH2819" s="305"/>
      <c r="AI2819" s="305"/>
      <c r="AJ2819" s="915"/>
      <c r="AK2819" s="928"/>
      <c r="AM2819" s="2938"/>
    </row>
    <row r="2820" spans="1:43" s="131" customFormat="1" ht="29.25" x14ac:dyDescent="0.25">
      <c r="A2820" s="1984">
        <v>1</v>
      </c>
      <c r="B2820" s="1103" t="s">
        <v>201</v>
      </c>
      <c r="C2820" s="1102"/>
      <c r="D2820" s="1103"/>
      <c r="E2820" s="231">
        <f t="shared" ref="E2820:P2820" si="597">E2819</f>
        <v>1151</v>
      </c>
      <c r="F2820" s="1745">
        <f t="shared" si="597"/>
        <v>1055</v>
      </c>
      <c r="G2820" s="1745">
        <f t="shared" si="597"/>
        <v>985</v>
      </c>
      <c r="H2820" s="1745">
        <f t="shared" si="597"/>
        <v>93.36492890995261</v>
      </c>
      <c r="I2820" s="1504">
        <f t="shared" si="597"/>
        <v>7.5525629887054739</v>
      </c>
      <c r="J2820" s="1151">
        <f t="shared" si="597"/>
        <v>7.7888324873096444</v>
      </c>
      <c r="K2820" s="1745">
        <f t="shared" si="597"/>
        <v>8693</v>
      </c>
      <c r="L2820" s="1745">
        <f t="shared" si="597"/>
        <v>7968</v>
      </c>
      <c r="M2820" s="1745">
        <f t="shared" si="597"/>
        <v>7672</v>
      </c>
      <c r="N2820" s="1022">
        <f t="shared" si="597"/>
        <v>96.285140562248998</v>
      </c>
      <c r="O2820" s="1745">
        <f t="shared" si="597"/>
        <v>36</v>
      </c>
      <c r="P2820" s="1022">
        <f t="shared" si="597"/>
        <v>232.4848484848485</v>
      </c>
      <c r="Q2820" s="302">
        <v>15816.36771</v>
      </c>
      <c r="R2820" s="302">
        <v>15816.36771</v>
      </c>
      <c r="S2820" s="302">
        <v>15774.495060000001</v>
      </c>
      <c r="T2820" s="302">
        <v>15774.495060000001</v>
      </c>
      <c r="U2820" s="302">
        <v>15774.495060000001</v>
      </c>
      <c r="V2820" s="302">
        <v>15774.495060000001</v>
      </c>
      <c r="W2820" s="302">
        <v>15774.495060000001</v>
      </c>
      <c r="X2820" s="302">
        <v>15774.495060000001</v>
      </c>
      <c r="Y2820" s="302">
        <v>15635.120359999999</v>
      </c>
      <c r="Z2820" s="302">
        <v>15635.120359999999</v>
      </c>
      <c r="AA2820" s="302">
        <v>15635.120359999999</v>
      </c>
      <c r="AB2820" s="1985">
        <f>Q2820/12*$B$4+(R2820-Q2820)/11*10+(S2820-R2820)/10*9+(T2820-S2820)/9*8+(U2820-T2820)/8*7+(V2820-U2820)/7*6+(W2820-V2820)/6*5+(X2820-W2820)/5*4+(Y2820-X2820)/4*3+(Z2820-Y2820)/3*2+(AA2820-Z2820)/2*1</f>
        <v>14356.1206575</v>
      </c>
      <c r="AC2820" s="302">
        <f>AI2820-AH2820</f>
        <v>14299.49166</v>
      </c>
      <c r="AD2820" s="745"/>
      <c r="AE2820" s="302"/>
      <c r="AF2820" s="302">
        <f>AC2820-AB2820</f>
        <v>-56.628997499999969</v>
      </c>
      <c r="AG2820" s="302"/>
      <c r="AH2820" s="302">
        <v>-158.79881</v>
      </c>
      <c r="AI2820" s="302">
        <v>14140.692849999999</v>
      </c>
      <c r="AJ2820" s="915"/>
      <c r="AK2820" s="928"/>
      <c r="AM2820" s="2938"/>
      <c r="AP2820" s="1984"/>
      <c r="AQ2820" s="1984"/>
    </row>
    <row r="2821" spans="1:43" s="131" customFormat="1" x14ac:dyDescent="0.25">
      <c r="A2821" s="1984">
        <v>1</v>
      </c>
      <c r="B2821" s="1545" t="s">
        <v>197</v>
      </c>
      <c r="C2821" s="1300"/>
      <c r="D2821" s="1746"/>
      <c r="E2821" s="236">
        <f>E2824</f>
        <v>3810</v>
      </c>
      <c r="F2821" s="950">
        <f>F2824</f>
        <v>3493</v>
      </c>
      <c r="G2821" s="950">
        <f>G2824</f>
        <v>3387</v>
      </c>
      <c r="H2821" s="731">
        <f>G2821/F2821*100</f>
        <v>96.965359290008593</v>
      </c>
      <c r="I2821" s="1746"/>
      <c r="J2821" s="1746"/>
      <c r="K2821" s="1746"/>
      <c r="L2821" s="1746"/>
      <c r="M2821" s="1746"/>
      <c r="N2821" s="1746"/>
      <c r="O2821" s="1746"/>
      <c r="P2821" s="1746"/>
      <c r="Q2821" s="303"/>
      <c r="R2821" s="303"/>
      <c r="S2821" s="303"/>
      <c r="T2821" s="303"/>
      <c r="U2821" s="303"/>
      <c r="V2821" s="303"/>
      <c r="W2821" s="303"/>
      <c r="X2821" s="303"/>
      <c r="Y2821" s="303"/>
      <c r="Z2821" s="303"/>
      <c r="AA2821" s="303"/>
      <c r="AB2821" s="341"/>
      <c r="AC2821" s="303"/>
      <c r="AD2821" s="744"/>
      <c r="AE2821" s="303"/>
      <c r="AF2821" s="303"/>
      <c r="AG2821" s="303"/>
      <c r="AH2821" s="303"/>
      <c r="AI2821" s="303"/>
      <c r="AJ2821" s="915"/>
      <c r="AK2821" s="928"/>
      <c r="AM2821" s="2938"/>
      <c r="AP2821" s="1984"/>
      <c r="AQ2821" s="1984"/>
    </row>
    <row r="2822" spans="1:43" s="131" customFormat="1" x14ac:dyDescent="0.25">
      <c r="A2822" s="1984">
        <v>1</v>
      </c>
      <c r="B2822" s="1747" t="s">
        <v>198</v>
      </c>
      <c r="C2822" s="1812"/>
      <c r="D2822" s="1742"/>
      <c r="E2822" s="206">
        <f>E2824-E2823</f>
        <v>3800</v>
      </c>
      <c r="F2822" s="110">
        <f>ROUND(E2822/12*$B$4,0)</f>
        <v>3483</v>
      </c>
      <c r="G2822" s="110">
        <f>G2824-G2823</f>
        <v>3379</v>
      </c>
      <c r="H2822" s="110">
        <f>G2822/F2822*100</f>
        <v>97.014068331897789</v>
      </c>
      <c r="I2822" s="1742"/>
      <c r="J2822" s="1742"/>
      <c r="K2822" s="1742"/>
      <c r="L2822" s="1742"/>
      <c r="M2822" s="1742"/>
      <c r="N2822" s="1742"/>
      <c r="O2822" s="1742"/>
      <c r="P2822" s="1742"/>
      <c r="Q2822" s="304"/>
      <c r="R2822" s="304"/>
      <c r="S2822" s="304"/>
      <c r="T2822" s="304"/>
      <c r="U2822" s="304"/>
      <c r="V2822" s="304"/>
      <c r="W2822" s="304"/>
      <c r="X2822" s="304"/>
      <c r="Y2822" s="304"/>
      <c r="Z2822" s="304"/>
      <c r="AA2822" s="304"/>
      <c r="AB2822" s="301"/>
      <c r="AC2822" s="304"/>
      <c r="AD2822" s="741"/>
      <c r="AE2822" s="304"/>
      <c r="AF2822" s="304"/>
      <c r="AG2822" s="304"/>
      <c r="AH2822" s="304"/>
      <c r="AI2822" s="304"/>
      <c r="AJ2822" s="915"/>
      <c r="AK2822" s="928"/>
      <c r="AM2822" s="2938"/>
      <c r="AP2822" s="1984"/>
      <c r="AQ2822" s="1984"/>
    </row>
    <row r="2823" spans="1:43" ht="30" x14ac:dyDescent="0.25">
      <c r="A2823" s="1984">
        <v>1</v>
      </c>
      <c r="B2823" s="1749" t="s">
        <v>199</v>
      </c>
      <c r="C2823" s="1750"/>
      <c r="D2823" s="1751"/>
      <c r="E2823" s="206">
        <v>10</v>
      </c>
      <c r="F2823" s="110">
        <f>ROUND(E2823/12*$B$4,0)</f>
        <v>9</v>
      </c>
      <c r="G2823" s="110">
        <v>8</v>
      </c>
      <c r="H2823" s="110">
        <f>G2823/F2823*100</f>
        <v>88.888888888888886</v>
      </c>
      <c r="I2823" s="1751"/>
      <c r="J2823" s="1751"/>
      <c r="K2823" s="1751"/>
      <c r="L2823" s="1751"/>
      <c r="M2823" s="1751"/>
      <c r="N2823" s="1751"/>
      <c r="O2823" s="1751"/>
      <c r="P2823" s="1742"/>
      <c r="Q2823" s="304"/>
      <c r="R2823" s="304"/>
      <c r="S2823" s="304"/>
      <c r="T2823" s="304"/>
      <c r="U2823" s="304"/>
      <c r="V2823" s="304"/>
      <c r="W2823" s="304"/>
      <c r="X2823" s="304"/>
      <c r="Y2823" s="304"/>
      <c r="Z2823" s="304"/>
      <c r="AA2823" s="304"/>
      <c r="AB2823" s="301"/>
      <c r="AC2823" s="304"/>
      <c r="AD2823" s="741"/>
      <c r="AE2823" s="304"/>
      <c r="AF2823" s="304"/>
      <c r="AG2823" s="304"/>
      <c r="AH2823" s="304"/>
      <c r="AI2823" s="304"/>
      <c r="AJ2823" s="915"/>
      <c r="AK2823" s="928"/>
      <c r="AM2823" s="2938"/>
    </row>
    <row r="2824" spans="1:43" ht="15.75" thickBot="1" x14ac:dyDescent="0.3">
      <c r="A2824" s="1984">
        <v>1</v>
      </c>
      <c r="B2824" s="1479" t="s">
        <v>204</v>
      </c>
      <c r="C2824" s="1752"/>
      <c r="D2824" s="1479"/>
      <c r="E2824" s="1753">
        <v>3810</v>
      </c>
      <c r="F2824" s="1754">
        <f>ROUND(E2824/12*$B$4,0)</f>
        <v>3493</v>
      </c>
      <c r="G2824" s="1754">
        <v>3387</v>
      </c>
      <c r="H2824" s="731">
        <f>G2824/F2824*100</f>
        <v>96.965359290008593</v>
      </c>
      <c r="I2824" s="1755"/>
      <c r="J2824" s="1755"/>
      <c r="K2824" s="1755"/>
      <c r="L2824" s="1755"/>
      <c r="M2824" s="1755"/>
      <c r="N2824" s="1755"/>
      <c r="O2824" s="1755"/>
      <c r="P2824" s="1756"/>
      <c r="Q2824" s="306">
        <v>29540.405759999998</v>
      </c>
      <c r="R2824" s="306">
        <v>29540.405759999998</v>
      </c>
      <c r="S2824" s="306">
        <v>29540.405759999998</v>
      </c>
      <c r="T2824" s="306">
        <v>29540.405759999998</v>
      </c>
      <c r="U2824" s="306">
        <v>29540.405759999998</v>
      </c>
      <c r="V2824" s="306">
        <v>29540.405759999998</v>
      </c>
      <c r="W2824" s="306">
        <v>29540.405759999998</v>
      </c>
      <c r="X2824" s="306">
        <v>29540.405759999998</v>
      </c>
      <c r="Y2824" s="306">
        <v>29540.405759999998</v>
      </c>
      <c r="Z2824" s="306">
        <v>29540.405759999998</v>
      </c>
      <c r="AA2824" s="306">
        <v>29540.405759999998</v>
      </c>
      <c r="AB2824" s="825">
        <f>Q2824/12*$B$4+(R2824-Q2824)/11*10+(S2824-R2824)/10*9+(T2824-S2824)/9*8+(U2824-T2824)/8*7+(V2824-U2824)/7*6+(W2824-V2824)/6*5+(X2824-W2824)/5*4+(Y2824-X2824)/4*3+(Z2824-Y2824)/3*2+(AA2824-Z2824)/2*1</f>
        <v>27078.705279999998</v>
      </c>
      <c r="AC2824" s="306">
        <f>AI2824-AH2824</f>
        <v>26968.921549999999</v>
      </c>
      <c r="AD2824" s="1097"/>
      <c r="AE2824" s="306"/>
      <c r="AF2824" s="306">
        <f>AC2824-AB2824</f>
        <v>-109.7837299999992</v>
      </c>
      <c r="AG2824" s="306"/>
      <c r="AH2824" s="306">
        <v>-42.820040000000006</v>
      </c>
      <c r="AI2824" s="306">
        <v>26926.10151</v>
      </c>
      <c r="AJ2824" s="915"/>
      <c r="AK2824" s="928"/>
      <c r="AM2824" s="2938"/>
    </row>
    <row r="2825" spans="1:43" ht="15.75" thickBot="1" x14ac:dyDescent="0.3">
      <c r="A2825" s="1984">
        <v>1</v>
      </c>
      <c r="B2825" s="653" t="s">
        <v>277</v>
      </c>
      <c r="C2825" s="1757"/>
      <c r="D2825" s="1758"/>
      <c r="E2825" s="232"/>
      <c r="F2825" s="1758"/>
      <c r="G2825" s="1758"/>
      <c r="H2825" s="1758"/>
      <c r="I2825" s="1759"/>
      <c r="J2825" s="1759"/>
      <c r="K2825" s="1760"/>
      <c r="L2825" s="1760"/>
      <c r="M2825" s="1760">
        <f>M2756+M2820</f>
        <v>27652</v>
      </c>
      <c r="N2825" s="1760"/>
      <c r="O2825" s="1760"/>
      <c r="P2825" s="1760"/>
      <c r="Q2825" s="309">
        <f t="shared" ref="Q2825:AI2825" si="598">Q2824+Q2820+Q2814+Q2756</f>
        <v>302161.60100999998</v>
      </c>
      <c r="R2825" s="309">
        <f t="shared" si="598"/>
        <v>302161.60100999998</v>
      </c>
      <c r="S2825" s="309">
        <f t="shared" si="598"/>
        <v>301385.26532999997</v>
      </c>
      <c r="T2825" s="309">
        <f t="shared" si="598"/>
        <v>301385.26532999997</v>
      </c>
      <c r="U2825" s="309">
        <f t="shared" si="598"/>
        <v>301385.26532999997</v>
      </c>
      <c r="V2825" s="309">
        <f t="shared" si="598"/>
        <v>301385.26532999997</v>
      </c>
      <c r="W2825" s="309">
        <f t="shared" si="598"/>
        <v>301385.26532999997</v>
      </c>
      <c r="X2825" s="309">
        <f t="shared" si="598"/>
        <v>301385.26532999997</v>
      </c>
      <c r="Y2825" s="309">
        <f t="shared" si="598"/>
        <v>301385.26532999997</v>
      </c>
      <c r="Z2825" s="309">
        <f t="shared" si="598"/>
        <v>301385.26532999997</v>
      </c>
      <c r="AA2825" s="309">
        <f t="shared" si="598"/>
        <v>296992.25656999997</v>
      </c>
      <c r="AB2825" s="831">
        <f t="shared" si="598"/>
        <v>274086.26110050001</v>
      </c>
      <c r="AC2825" s="309">
        <f t="shared" si="598"/>
        <v>251510.37319000001</v>
      </c>
      <c r="AD2825" s="746">
        <f t="shared" si="598"/>
        <v>0</v>
      </c>
      <c r="AE2825" s="140">
        <f t="shared" si="598"/>
        <v>-141.37878000000001</v>
      </c>
      <c r="AF2825" s="309">
        <f t="shared" si="598"/>
        <v>-22575.887910499998</v>
      </c>
      <c r="AG2825" s="309">
        <f t="shared" si="598"/>
        <v>-18.546060000000001</v>
      </c>
      <c r="AH2825" s="309">
        <f t="shared" si="598"/>
        <v>-2563.3480300000001</v>
      </c>
      <c r="AI2825" s="309">
        <f t="shared" si="598"/>
        <v>248805.64637999999</v>
      </c>
      <c r="AJ2825" s="915"/>
      <c r="AK2825" s="928"/>
      <c r="AM2825" s="2938"/>
    </row>
    <row r="2826" spans="1:43" ht="30" thickBot="1" x14ac:dyDescent="0.3">
      <c r="B2826" s="1478" t="s">
        <v>761</v>
      </c>
      <c r="C2826" s="1478"/>
      <c r="D2826" s="1478"/>
      <c r="E2826" s="208"/>
      <c r="F2826" s="676"/>
      <c r="G2826" s="676"/>
      <c r="H2826" s="676"/>
      <c r="I2826" s="1285"/>
      <c r="J2826" s="1285"/>
      <c r="K2826" s="676"/>
      <c r="L2826" s="676"/>
      <c r="M2826" s="676"/>
      <c r="N2826" s="676"/>
      <c r="O2826" s="676"/>
      <c r="P2826" s="676"/>
      <c r="Q2826" s="309"/>
      <c r="R2826" s="309"/>
      <c r="S2826" s="309"/>
      <c r="T2826" s="309"/>
      <c r="U2826" s="309"/>
      <c r="V2826" s="309"/>
      <c r="W2826" s="309"/>
      <c r="X2826" s="309"/>
      <c r="Y2826" s="309"/>
      <c r="Z2826" s="309"/>
      <c r="AA2826" s="309">
        <f t="shared" ref="AA2826:AI2826" si="599">AA2825-AA2820-AA2824-AA2759-AA2758-AA2756</f>
        <v>66704.996749999962</v>
      </c>
      <c r="AB2826" s="726">
        <f t="shared" si="599"/>
        <v>61146.247020833369</v>
      </c>
      <c r="AC2826" s="309">
        <f t="shared" si="599"/>
        <v>40742.008150000023</v>
      </c>
      <c r="AD2826" s="746">
        <f t="shared" si="599"/>
        <v>0</v>
      </c>
      <c r="AE2826" s="140">
        <f t="shared" si="599"/>
        <v>0</v>
      </c>
      <c r="AF2826" s="309">
        <f t="shared" si="599"/>
        <v>-20404.238870833327</v>
      </c>
      <c r="AG2826" s="309">
        <f t="shared" si="599"/>
        <v>-18.546060000000001</v>
      </c>
      <c r="AH2826" s="309">
        <f t="shared" si="599"/>
        <v>-390.67053999999985</v>
      </c>
      <c r="AI2826" s="309">
        <f t="shared" si="599"/>
        <v>40351.337610000002</v>
      </c>
      <c r="AJ2826" s="915"/>
      <c r="AK2826" s="928"/>
      <c r="AM2826" s="2938"/>
    </row>
    <row r="2827" spans="1:43" x14ac:dyDescent="0.25">
      <c r="A2827" s="1984">
        <v>1</v>
      </c>
      <c r="B2827" s="1761" t="s">
        <v>163</v>
      </c>
      <c r="C2827" s="1762"/>
      <c r="D2827" s="1763"/>
      <c r="E2827" s="1764"/>
      <c r="F2827" s="1763"/>
      <c r="G2827" s="1763"/>
      <c r="H2827" s="1763"/>
      <c r="I2827" s="1765"/>
      <c r="J2827" s="1765"/>
      <c r="K2827" s="1765"/>
      <c r="L2827" s="1765"/>
      <c r="M2827" s="1765"/>
      <c r="N2827" s="1765"/>
      <c r="O2827" s="1765"/>
      <c r="P2827" s="1765"/>
      <c r="Q2827" s="343">
        <f t="shared" ref="Q2827:AI2827" si="600">SUM(Q2825)</f>
        <v>302161.60100999998</v>
      </c>
      <c r="R2827" s="343">
        <f t="shared" si="600"/>
        <v>302161.60100999998</v>
      </c>
      <c r="S2827" s="343">
        <f t="shared" si="600"/>
        <v>301385.26532999997</v>
      </c>
      <c r="T2827" s="343">
        <f t="shared" si="600"/>
        <v>301385.26532999997</v>
      </c>
      <c r="U2827" s="343">
        <f t="shared" si="600"/>
        <v>301385.26532999997</v>
      </c>
      <c r="V2827" s="343">
        <f t="shared" si="600"/>
        <v>301385.26532999997</v>
      </c>
      <c r="W2827" s="343">
        <f t="shared" si="600"/>
        <v>301385.26532999997</v>
      </c>
      <c r="X2827" s="343">
        <f t="shared" si="600"/>
        <v>301385.26532999997</v>
      </c>
      <c r="Y2827" s="343">
        <f t="shared" si="600"/>
        <v>301385.26532999997</v>
      </c>
      <c r="Z2827" s="343">
        <f t="shared" si="600"/>
        <v>301385.26532999997</v>
      </c>
      <c r="AA2827" s="343">
        <f t="shared" si="600"/>
        <v>296992.25656999997</v>
      </c>
      <c r="AB2827" s="343">
        <f t="shared" si="600"/>
        <v>274086.26110050001</v>
      </c>
      <c r="AC2827" s="343">
        <f t="shared" si="600"/>
        <v>251510.37319000001</v>
      </c>
      <c r="AD2827" s="1097">
        <f t="shared" si="600"/>
        <v>0</v>
      </c>
      <c r="AE2827" s="306">
        <f t="shared" si="600"/>
        <v>-141.37878000000001</v>
      </c>
      <c r="AF2827" s="343">
        <f t="shared" si="600"/>
        <v>-22575.887910499998</v>
      </c>
      <c r="AG2827" s="343">
        <f t="shared" si="600"/>
        <v>-18.546060000000001</v>
      </c>
      <c r="AH2827" s="343">
        <f t="shared" si="600"/>
        <v>-2563.3480300000001</v>
      </c>
      <c r="AI2827" s="343">
        <f t="shared" si="600"/>
        <v>248805.64637999999</v>
      </c>
      <c r="AJ2827" s="915"/>
      <c r="AK2827" s="928"/>
      <c r="AM2827" s="2938"/>
    </row>
    <row r="2828" spans="1:43" ht="29.25" x14ac:dyDescent="0.25">
      <c r="A2828" s="1984">
        <v>1</v>
      </c>
      <c r="B2828" s="1766" t="s">
        <v>7</v>
      </c>
      <c r="C2828" s="1767"/>
      <c r="D2828" s="1768"/>
      <c r="E2828" s="1769">
        <f>SUM(E2756)</f>
        <v>3650</v>
      </c>
      <c r="F2828" s="1768">
        <f>SUM(F2756)</f>
        <v>3346</v>
      </c>
      <c r="G2828" s="1768">
        <f>SUM(G2756)</f>
        <v>2705</v>
      </c>
      <c r="H2828" s="1768">
        <f>G2828/F2828*100</f>
        <v>80.842797369994031</v>
      </c>
      <c r="I2828" s="1768">
        <f t="shared" ref="I2828:AI2828" si="601">SUM(I2756)</f>
        <v>7.8627397260273977</v>
      </c>
      <c r="J2828" s="1768">
        <f t="shared" si="601"/>
        <v>7.3863216266173755</v>
      </c>
      <c r="K2828" s="1768">
        <f t="shared" si="601"/>
        <v>28699</v>
      </c>
      <c r="L2828" s="1768">
        <f t="shared" si="601"/>
        <v>26308</v>
      </c>
      <c r="M2828" s="1768">
        <f t="shared" si="601"/>
        <v>19980</v>
      </c>
      <c r="N2828" s="1768">
        <f t="shared" si="601"/>
        <v>75.946480158126803</v>
      </c>
      <c r="O2828" s="1768">
        <f t="shared" si="601"/>
        <v>86.91727532679738</v>
      </c>
      <c r="P2828" s="1768">
        <f t="shared" si="601"/>
        <v>250.77136339596717</v>
      </c>
      <c r="Q2828" s="344">
        <f t="shared" si="601"/>
        <v>87009.126230000009</v>
      </c>
      <c r="R2828" s="344">
        <f t="shared" si="601"/>
        <v>87009.126230000009</v>
      </c>
      <c r="S2828" s="344">
        <f t="shared" si="601"/>
        <v>86777.90671000001</v>
      </c>
      <c r="T2828" s="344">
        <f t="shared" si="601"/>
        <v>86777.90671000001</v>
      </c>
      <c r="U2828" s="344">
        <f t="shared" si="601"/>
        <v>86777.90671000001</v>
      </c>
      <c r="V2828" s="344">
        <f t="shared" si="601"/>
        <v>86777.90671000001</v>
      </c>
      <c r="W2828" s="344">
        <f t="shared" si="601"/>
        <v>86777.90671000001</v>
      </c>
      <c r="X2828" s="344">
        <f t="shared" si="601"/>
        <v>86777.90671000001</v>
      </c>
      <c r="Y2828" s="344">
        <f t="shared" si="601"/>
        <v>88027.533590000006</v>
      </c>
      <c r="Z2828" s="344">
        <f t="shared" si="601"/>
        <v>88027.533590000006</v>
      </c>
      <c r="AA2828" s="344">
        <f t="shared" si="601"/>
        <v>88027.533590000006</v>
      </c>
      <c r="AB2828" s="344">
        <f t="shared" si="601"/>
        <v>80487.488302833342</v>
      </c>
      <c r="AC2828" s="344">
        <f t="shared" si="601"/>
        <v>80436.784589999996</v>
      </c>
      <c r="AD2828" s="745">
        <f t="shared" si="601"/>
        <v>0</v>
      </c>
      <c r="AE2828" s="302">
        <f t="shared" si="601"/>
        <v>-141.37878000000001</v>
      </c>
      <c r="AF2828" s="344">
        <f t="shared" si="601"/>
        <v>-50.703712833346799</v>
      </c>
      <c r="AG2828" s="344">
        <f t="shared" si="601"/>
        <v>0</v>
      </c>
      <c r="AH2828" s="344">
        <f t="shared" si="601"/>
        <v>-1842.9492299999999</v>
      </c>
      <c r="AI2828" s="344">
        <f t="shared" si="601"/>
        <v>78452.456579999998</v>
      </c>
      <c r="AJ2828" s="915"/>
      <c r="AK2828" s="928"/>
      <c r="AM2828" s="2938"/>
    </row>
    <row r="2829" spans="1:43" x14ac:dyDescent="0.25">
      <c r="A2829" s="1984">
        <v>1</v>
      </c>
      <c r="B2829" s="271" t="s">
        <v>14</v>
      </c>
      <c r="C2829" s="271"/>
      <c r="D2829" s="1770"/>
      <c r="E2829" s="1771"/>
      <c r="F2829" s="1770"/>
      <c r="G2829" s="1770"/>
      <c r="H2829" s="1772"/>
      <c r="I2829" s="1773"/>
      <c r="J2829" s="1773"/>
      <c r="K2829" s="1774"/>
      <c r="L2829" s="1774"/>
      <c r="M2829" s="1774"/>
      <c r="N2829" s="1774"/>
      <c r="O2829" s="1774"/>
      <c r="P2829" s="1774"/>
      <c r="Q2829" s="348"/>
      <c r="R2829" s="348"/>
      <c r="S2829" s="348"/>
      <c r="T2829" s="348"/>
      <c r="U2829" s="348"/>
      <c r="V2829" s="348"/>
      <c r="W2829" s="348"/>
      <c r="X2829" s="348"/>
      <c r="Y2829" s="348"/>
      <c r="Z2829" s="348"/>
      <c r="AA2829" s="348"/>
      <c r="AB2829" s="348"/>
      <c r="AC2829" s="348"/>
      <c r="AD2829" s="744"/>
      <c r="AE2829" s="303"/>
      <c r="AF2829" s="348"/>
      <c r="AG2829" s="348"/>
      <c r="AH2829" s="348"/>
      <c r="AI2829" s="348"/>
      <c r="AJ2829" s="915"/>
      <c r="AK2829" s="928"/>
      <c r="AM2829" s="2938"/>
    </row>
    <row r="2830" spans="1:43" x14ac:dyDescent="0.25">
      <c r="A2830" s="1984">
        <v>1</v>
      </c>
      <c r="B2830" s="154" t="s">
        <v>324</v>
      </c>
      <c r="C2830" s="1775"/>
      <c r="D2830" s="718"/>
      <c r="E2830" s="1674"/>
      <c r="F2830" s="718"/>
      <c r="G2830" s="718"/>
      <c r="H2830" s="718"/>
      <c r="I2830" s="1776"/>
      <c r="J2830" s="1776"/>
      <c r="K2830" s="1777"/>
      <c r="L2830" s="1777"/>
      <c r="M2830" s="1777"/>
      <c r="N2830" s="1777"/>
      <c r="O2830" s="1777"/>
      <c r="P2830" s="1777"/>
      <c r="Q2830" s="346">
        <f t="shared" ref="Q2830:AI2830" si="602">Q2758</f>
        <v>93866.679679999987</v>
      </c>
      <c r="R2830" s="346">
        <f t="shared" si="602"/>
        <v>93866.679679999987</v>
      </c>
      <c r="S2830" s="346">
        <f t="shared" si="602"/>
        <v>93363.436169999986</v>
      </c>
      <c r="T2830" s="346">
        <f t="shared" si="602"/>
        <v>93363.436169999986</v>
      </c>
      <c r="U2830" s="346">
        <f t="shared" si="602"/>
        <v>93363.436169999986</v>
      </c>
      <c r="V2830" s="346">
        <f t="shared" si="602"/>
        <v>93363.436169999986</v>
      </c>
      <c r="W2830" s="346">
        <f t="shared" si="602"/>
        <v>93363.436169999986</v>
      </c>
      <c r="X2830" s="346">
        <f t="shared" si="602"/>
        <v>93363.436169999986</v>
      </c>
      <c r="Y2830" s="346">
        <f t="shared" si="602"/>
        <v>92253.18398999999</v>
      </c>
      <c r="Z2830" s="346">
        <f t="shared" si="602"/>
        <v>92253.18398999999</v>
      </c>
      <c r="AA2830" s="346">
        <f t="shared" si="602"/>
        <v>87860.175229999993</v>
      </c>
      <c r="AB2830" s="346">
        <f t="shared" si="602"/>
        <v>82562.343699333331</v>
      </c>
      <c r="AC2830" s="346">
        <f t="shared" si="602"/>
        <v>80607.811100000006</v>
      </c>
      <c r="AD2830" s="741">
        <f t="shared" si="602"/>
        <v>0</v>
      </c>
      <c r="AE2830" s="304">
        <f t="shared" si="602"/>
        <v>0</v>
      </c>
      <c r="AF2830" s="346">
        <f t="shared" si="602"/>
        <v>-1954.5325993333245</v>
      </c>
      <c r="AG2830" s="346">
        <f t="shared" si="602"/>
        <v>0</v>
      </c>
      <c r="AH2830" s="346">
        <f t="shared" si="602"/>
        <v>-128.10941</v>
      </c>
      <c r="AI2830" s="346">
        <f t="shared" si="602"/>
        <v>80479.701690000002</v>
      </c>
      <c r="AJ2830" s="915"/>
      <c r="AK2830" s="928"/>
      <c r="AM2830" s="2938"/>
    </row>
    <row r="2831" spans="1:43" x14ac:dyDescent="0.25">
      <c r="A2831" s="1984">
        <v>1</v>
      </c>
      <c r="B2831" s="154" t="s">
        <v>288</v>
      </c>
      <c r="C2831" s="1775"/>
      <c r="D2831" s="718"/>
      <c r="E2831" s="1674"/>
      <c r="F2831" s="718"/>
      <c r="G2831" s="718"/>
      <c r="H2831" s="718"/>
      <c r="I2831" s="1776"/>
      <c r="J2831" s="1776"/>
      <c r="K2831" s="1777"/>
      <c r="L2831" s="1777"/>
      <c r="M2831" s="1777"/>
      <c r="N2831" s="1777"/>
      <c r="O2831" s="1777"/>
      <c r="P2831" s="1777"/>
      <c r="Q2831" s="346">
        <f t="shared" ref="Q2831:AI2831" si="603">Q2759</f>
        <v>9224.024879999999</v>
      </c>
      <c r="R2831" s="346">
        <f t="shared" si="603"/>
        <v>9224.024879999999</v>
      </c>
      <c r="S2831" s="346">
        <f t="shared" si="603"/>
        <v>9224.024879999999</v>
      </c>
      <c r="T2831" s="346">
        <f t="shared" si="603"/>
        <v>9224.024879999999</v>
      </c>
      <c r="U2831" s="346">
        <f t="shared" si="603"/>
        <v>9224.024879999999</v>
      </c>
      <c r="V2831" s="346">
        <f t="shared" si="603"/>
        <v>9224.024879999999</v>
      </c>
      <c r="W2831" s="346">
        <f t="shared" si="603"/>
        <v>9224.024879999999</v>
      </c>
      <c r="X2831" s="346">
        <f t="shared" si="603"/>
        <v>9224.024879999999</v>
      </c>
      <c r="Y2831" s="346">
        <f t="shared" si="603"/>
        <v>9224.024879999999</v>
      </c>
      <c r="Z2831" s="346">
        <f t="shared" si="603"/>
        <v>9224.024879999999</v>
      </c>
      <c r="AA2831" s="346">
        <f t="shared" si="603"/>
        <v>9224.024879999999</v>
      </c>
      <c r="AB2831" s="346">
        <f t="shared" si="603"/>
        <v>8455.3561399999999</v>
      </c>
      <c r="AC2831" s="346">
        <f t="shared" si="603"/>
        <v>8455.3561399999999</v>
      </c>
      <c r="AD2831" s="741">
        <f t="shared" si="603"/>
        <v>0</v>
      </c>
      <c r="AE2831" s="304">
        <f t="shared" si="603"/>
        <v>0</v>
      </c>
      <c r="AF2831" s="346">
        <f t="shared" si="603"/>
        <v>0</v>
      </c>
      <c r="AG2831" s="346">
        <f t="shared" si="603"/>
        <v>0</v>
      </c>
      <c r="AH2831" s="346">
        <f t="shared" si="603"/>
        <v>0</v>
      </c>
      <c r="AI2831" s="346">
        <f t="shared" si="603"/>
        <v>8455.3561399999999</v>
      </c>
      <c r="AJ2831" s="915"/>
      <c r="AK2831" s="928"/>
      <c r="AM2831" s="2938"/>
    </row>
    <row r="2832" spans="1:43" ht="29.25" x14ac:dyDescent="0.25">
      <c r="A2832" s="1984">
        <v>1</v>
      </c>
      <c r="B2832" s="267" t="s">
        <v>270</v>
      </c>
      <c r="C2832" s="1775"/>
      <c r="D2832" s="718"/>
      <c r="E2832" s="1674">
        <f t="shared" ref="E2832:G2851" si="604">E2760</f>
        <v>28400</v>
      </c>
      <c r="F2832" s="718">
        <f t="shared" si="604"/>
        <v>26034</v>
      </c>
      <c r="G2832" s="718">
        <f t="shared" si="604"/>
        <v>21088</v>
      </c>
      <c r="H2832" s="718">
        <f>G2832/F2832*100</f>
        <v>81.001766920181311</v>
      </c>
      <c r="I2832" s="1776"/>
      <c r="J2832" s="1776"/>
      <c r="K2832" s="1777"/>
      <c r="L2832" s="1777"/>
      <c r="M2832" s="1777"/>
      <c r="N2832" s="1777"/>
      <c r="O2832" s="1777"/>
      <c r="P2832" s="1777"/>
      <c r="Q2832" s="346"/>
      <c r="R2832" s="346"/>
      <c r="S2832" s="346"/>
      <c r="T2832" s="346"/>
      <c r="U2832" s="346"/>
      <c r="V2832" s="346"/>
      <c r="W2832" s="346"/>
      <c r="X2832" s="346"/>
      <c r="Y2832" s="346"/>
      <c r="Z2832" s="346"/>
      <c r="AA2832" s="346"/>
      <c r="AB2832" s="346"/>
      <c r="AC2832" s="346"/>
      <c r="AD2832" s="741"/>
      <c r="AE2832" s="304"/>
      <c r="AF2832" s="346"/>
      <c r="AG2832" s="346"/>
      <c r="AH2832" s="346"/>
      <c r="AI2832" s="346"/>
      <c r="AJ2832" s="915"/>
      <c r="AK2832" s="928"/>
      <c r="AM2832" s="2938"/>
    </row>
    <row r="2833" spans="1:39" ht="30" x14ac:dyDescent="0.25">
      <c r="A2833" s="1984">
        <v>1</v>
      </c>
      <c r="B2833" s="526" t="s">
        <v>193</v>
      </c>
      <c r="C2833" s="1775"/>
      <c r="D2833" s="718"/>
      <c r="E2833" s="1674">
        <f t="shared" si="604"/>
        <v>0</v>
      </c>
      <c r="F2833" s="718">
        <f t="shared" si="604"/>
        <v>0</v>
      </c>
      <c r="G2833" s="718">
        <f t="shared" si="604"/>
        <v>0</v>
      </c>
      <c r="H2833" s="718"/>
      <c r="I2833" s="1776"/>
      <c r="J2833" s="1776"/>
      <c r="K2833" s="1777"/>
      <c r="L2833" s="1777"/>
      <c r="M2833" s="1777"/>
      <c r="N2833" s="1777"/>
      <c r="O2833" s="1777"/>
      <c r="P2833" s="1777"/>
      <c r="Q2833" s="346"/>
      <c r="R2833" s="346"/>
      <c r="S2833" s="346"/>
      <c r="T2833" s="346"/>
      <c r="U2833" s="346"/>
      <c r="V2833" s="346"/>
      <c r="W2833" s="346"/>
      <c r="X2833" s="346"/>
      <c r="Y2833" s="346"/>
      <c r="Z2833" s="346"/>
      <c r="AA2833" s="346"/>
      <c r="AB2833" s="346"/>
      <c r="AC2833" s="346"/>
      <c r="AD2833" s="741"/>
      <c r="AE2833" s="304"/>
      <c r="AF2833" s="346"/>
      <c r="AG2833" s="346"/>
      <c r="AH2833" s="346"/>
      <c r="AI2833" s="346"/>
      <c r="AJ2833" s="915"/>
      <c r="AK2833" s="928"/>
      <c r="AM2833" s="2938"/>
    </row>
    <row r="2834" spans="1:39" ht="30" x14ac:dyDescent="0.25">
      <c r="A2834" s="1984">
        <v>1</v>
      </c>
      <c r="B2834" s="526" t="s">
        <v>453</v>
      </c>
      <c r="C2834" s="1775"/>
      <c r="D2834" s="718"/>
      <c r="E2834" s="1674">
        <f t="shared" si="604"/>
        <v>16000</v>
      </c>
      <c r="F2834" s="718">
        <f t="shared" si="604"/>
        <v>14667</v>
      </c>
      <c r="G2834" s="718">
        <f t="shared" si="604"/>
        <v>10091</v>
      </c>
      <c r="H2834" s="718">
        <f>G2834/F2834*100</f>
        <v>68.800709074793758</v>
      </c>
      <c r="I2834" s="1776"/>
      <c r="J2834" s="1776"/>
      <c r="K2834" s="1777"/>
      <c r="L2834" s="1777"/>
      <c r="M2834" s="1777"/>
      <c r="N2834" s="1777"/>
      <c r="O2834" s="1777"/>
      <c r="P2834" s="1777"/>
      <c r="Q2834" s="346"/>
      <c r="R2834" s="346"/>
      <c r="S2834" s="346"/>
      <c r="T2834" s="346"/>
      <c r="U2834" s="346"/>
      <c r="V2834" s="346"/>
      <c r="W2834" s="346"/>
      <c r="X2834" s="346"/>
      <c r="Y2834" s="346"/>
      <c r="Z2834" s="346"/>
      <c r="AA2834" s="346"/>
      <c r="AB2834" s="346"/>
      <c r="AC2834" s="346"/>
      <c r="AD2834" s="741"/>
      <c r="AE2834" s="304"/>
      <c r="AF2834" s="346"/>
      <c r="AG2834" s="346"/>
      <c r="AH2834" s="346"/>
      <c r="AI2834" s="346"/>
      <c r="AJ2834" s="915"/>
      <c r="AK2834" s="928"/>
      <c r="AM2834" s="2938"/>
    </row>
    <row r="2835" spans="1:39" ht="60" x14ac:dyDescent="0.25">
      <c r="A2835" s="1984">
        <v>1</v>
      </c>
      <c r="B2835" s="270" t="s">
        <v>454</v>
      </c>
      <c r="C2835" s="1775"/>
      <c r="D2835" s="718"/>
      <c r="E2835" s="1674">
        <f t="shared" si="604"/>
        <v>3000</v>
      </c>
      <c r="F2835" s="718">
        <f t="shared" si="604"/>
        <v>2750</v>
      </c>
      <c r="G2835" s="718">
        <f t="shared" si="604"/>
        <v>2539</v>
      </c>
      <c r="H2835" s="718">
        <f>G2835/F2835*100</f>
        <v>92.327272727272728</v>
      </c>
      <c r="I2835" s="1776"/>
      <c r="J2835" s="1776"/>
      <c r="K2835" s="1777"/>
      <c r="L2835" s="1777"/>
      <c r="M2835" s="1777"/>
      <c r="N2835" s="1777"/>
      <c r="O2835" s="1777"/>
      <c r="P2835" s="1777"/>
      <c r="Q2835" s="346"/>
      <c r="R2835" s="346"/>
      <c r="S2835" s="346"/>
      <c r="T2835" s="346"/>
      <c r="U2835" s="346"/>
      <c r="V2835" s="346"/>
      <c r="W2835" s="346"/>
      <c r="X2835" s="346"/>
      <c r="Y2835" s="346"/>
      <c r="Z2835" s="346"/>
      <c r="AA2835" s="346"/>
      <c r="AB2835" s="346"/>
      <c r="AC2835" s="346"/>
      <c r="AD2835" s="741"/>
      <c r="AE2835" s="304"/>
      <c r="AF2835" s="346"/>
      <c r="AG2835" s="346"/>
      <c r="AH2835" s="346"/>
      <c r="AI2835" s="346"/>
      <c r="AJ2835" s="915"/>
      <c r="AK2835" s="928"/>
      <c r="AM2835" s="2938"/>
    </row>
    <row r="2836" spans="1:39" ht="45" x14ac:dyDescent="0.25">
      <c r="A2836" s="1984">
        <v>1</v>
      </c>
      <c r="B2836" s="155" t="s">
        <v>455</v>
      </c>
      <c r="C2836" s="1775"/>
      <c r="D2836" s="718"/>
      <c r="E2836" s="1674">
        <f t="shared" si="604"/>
        <v>9400</v>
      </c>
      <c r="F2836" s="718">
        <f t="shared" si="604"/>
        <v>8617</v>
      </c>
      <c r="G2836" s="718">
        <f t="shared" si="604"/>
        <v>8458</v>
      </c>
      <c r="H2836" s="718">
        <f>G2836/F2836*100</f>
        <v>98.154810258790761</v>
      </c>
      <c r="I2836" s="1776"/>
      <c r="J2836" s="1776"/>
      <c r="K2836" s="1777"/>
      <c r="L2836" s="1777"/>
      <c r="M2836" s="1777"/>
      <c r="N2836" s="1777"/>
      <c r="O2836" s="1777"/>
      <c r="P2836" s="1777"/>
      <c r="Q2836" s="346"/>
      <c r="R2836" s="346"/>
      <c r="S2836" s="346"/>
      <c r="T2836" s="346"/>
      <c r="U2836" s="346"/>
      <c r="V2836" s="346"/>
      <c r="W2836" s="346"/>
      <c r="X2836" s="346"/>
      <c r="Y2836" s="346"/>
      <c r="Z2836" s="346"/>
      <c r="AA2836" s="346"/>
      <c r="AB2836" s="346"/>
      <c r="AC2836" s="346"/>
      <c r="AD2836" s="741"/>
      <c r="AE2836" s="304"/>
      <c r="AF2836" s="346"/>
      <c r="AG2836" s="346"/>
      <c r="AH2836" s="346"/>
      <c r="AI2836" s="346"/>
      <c r="AJ2836" s="915"/>
      <c r="AK2836" s="928"/>
      <c r="AM2836" s="2938"/>
    </row>
    <row r="2837" spans="1:39" ht="90" x14ac:dyDescent="0.25">
      <c r="A2837" s="1984">
        <v>1</v>
      </c>
      <c r="B2837" s="155" t="s">
        <v>456</v>
      </c>
      <c r="C2837" s="1775"/>
      <c r="D2837" s="718"/>
      <c r="E2837" s="1674">
        <f t="shared" si="604"/>
        <v>0</v>
      </c>
      <c r="F2837" s="718">
        <f t="shared" si="604"/>
        <v>0</v>
      </c>
      <c r="G2837" s="718">
        <f t="shared" si="604"/>
        <v>0</v>
      </c>
      <c r="H2837" s="718" t="e">
        <f>G2837/F2837*100</f>
        <v>#DIV/0!</v>
      </c>
      <c r="I2837" s="1776"/>
      <c r="J2837" s="1776"/>
      <c r="K2837" s="1777"/>
      <c r="L2837" s="1777"/>
      <c r="M2837" s="1777"/>
      <c r="N2837" s="1777"/>
      <c r="O2837" s="1777"/>
      <c r="P2837" s="1777"/>
      <c r="Q2837" s="346"/>
      <c r="R2837" s="346"/>
      <c r="S2837" s="346"/>
      <c r="T2837" s="346"/>
      <c r="U2837" s="346"/>
      <c r="V2837" s="346"/>
      <c r="W2837" s="346"/>
      <c r="X2837" s="346"/>
      <c r="Y2837" s="346"/>
      <c r="Z2837" s="346"/>
      <c r="AA2837" s="346"/>
      <c r="AB2837" s="346"/>
      <c r="AC2837" s="346"/>
      <c r="AD2837" s="741"/>
      <c r="AE2837" s="304"/>
      <c r="AF2837" s="346"/>
      <c r="AG2837" s="346"/>
      <c r="AH2837" s="346"/>
      <c r="AI2837" s="346"/>
      <c r="AJ2837" s="915"/>
      <c r="AK2837" s="928"/>
      <c r="AM2837" s="2938"/>
    </row>
    <row r="2838" spans="1:39" x14ac:dyDescent="0.25">
      <c r="A2838" s="1984">
        <v>1</v>
      </c>
      <c r="B2838" s="155" t="s">
        <v>131</v>
      </c>
      <c r="C2838" s="1775"/>
      <c r="D2838" s="718"/>
      <c r="E2838" s="1674">
        <f t="shared" si="604"/>
        <v>21200</v>
      </c>
      <c r="F2838" s="718">
        <f t="shared" si="604"/>
        <v>19434</v>
      </c>
      <c r="G2838" s="718">
        <f t="shared" si="604"/>
        <v>13146</v>
      </c>
      <c r="H2838" s="718">
        <f>H2766</f>
        <v>67.644334671194812</v>
      </c>
      <c r="I2838" s="1776"/>
      <c r="J2838" s="1776"/>
      <c r="K2838" s="1777"/>
      <c r="L2838" s="1777"/>
      <c r="M2838" s="1777"/>
      <c r="N2838" s="1777"/>
      <c r="O2838" s="1777"/>
      <c r="P2838" s="1777"/>
      <c r="Q2838" s="346"/>
      <c r="R2838" s="346"/>
      <c r="S2838" s="346"/>
      <c r="T2838" s="346"/>
      <c r="U2838" s="346"/>
      <c r="V2838" s="346"/>
      <c r="W2838" s="346"/>
      <c r="X2838" s="346"/>
      <c r="Y2838" s="346"/>
      <c r="Z2838" s="346"/>
      <c r="AA2838" s="346"/>
      <c r="AB2838" s="346"/>
      <c r="AC2838" s="346"/>
      <c r="AD2838" s="741"/>
      <c r="AE2838" s="304"/>
      <c r="AF2838" s="346"/>
      <c r="AG2838" s="346"/>
      <c r="AH2838" s="346"/>
      <c r="AI2838" s="346"/>
      <c r="AJ2838" s="915"/>
      <c r="AK2838" s="928"/>
      <c r="AM2838" s="2938"/>
    </row>
    <row r="2839" spans="1:39" x14ac:dyDescent="0.25">
      <c r="A2839" s="1984">
        <v>1</v>
      </c>
      <c r="B2839" s="267" t="s">
        <v>222</v>
      </c>
      <c r="C2839" s="1668"/>
      <c r="D2839" s="1676"/>
      <c r="E2839" s="1677">
        <f t="shared" si="604"/>
        <v>19000</v>
      </c>
      <c r="F2839" s="1676">
        <f t="shared" si="604"/>
        <v>17417</v>
      </c>
      <c r="G2839" s="1676">
        <f t="shared" si="604"/>
        <v>10920</v>
      </c>
      <c r="H2839" s="1676">
        <f>G2839/F2839*100</f>
        <v>62.697364643738872</v>
      </c>
      <c r="I2839" s="1776"/>
      <c r="J2839" s="1776"/>
      <c r="K2839" s="1777"/>
      <c r="L2839" s="1777"/>
      <c r="M2839" s="1777"/>
      <c r="N2839" s="1777"/>
      <c r="O2839" s="1777"/>
      <c r="P2839" s="1777"/>
      <c r="Q2839" s="346"/>
      <c r="R2839" s="346"/>
      <c r="S2839" s="346"/>
      <c r="T2839" s="346"/>
      <c r="U2839" s="346"/>
      <c r="V2839" s="346"/>
      <c r="W2839" s="346"/>
      <c r="X2839" s="346"/>
      <c r="Y2839" s="346"/>
      <c r="Z2839" s="346"/>
      <c r="AA2839" s="346"/>
      <c r="AB2839" s="346"/>
      <c r="AC2839" s="346"/>
      <c r="AD2839" s="741"/>
      <c r="AE2839" s="304"/>
      <c r="AF2839" s="346"/>
      <c r="AG2839" s="346"/>
      <c r="AH2839" s="346"/>
      <c r="AI2839" s="346"/>
      <c r="AJ2839" s="915"/>
      <c r="AK2839" s="928"/>
      <c r="AM2839" s="2938"/>
    </row>
    <row r="2840" spans="1:39" ht="45" x14ac:dyDescent="0.25">
      <c r="A2840" s="1984">
        <v>1</v>
      </c>
      <c r="B2840" s="155" t="s">
        <v>457</v>
      </c>
      <c r="C2840" s="1775"/>
      <c r="D2840" s="718"/>
      <c r="E2840" s="1674">
        <f t="shared" si="604"/>
        <v>1900</v>
      </c>
      <c r="F2840" s="718">
        <f t="shared" si="604"/>
        <v>1742</v>
      </c>
      <c r="G2840" s="718">
        <f t="shared" si="604"/>
        <v>2069</v>
      </c>
      <c r="H2840" s="718">
        <f>G2840/F2840*100</f>
        <v>118.77152698048221</v>
      </c>
      <c r="I2840" s="1776"/>
      <c r="J2840" s="1776"/>
      <c r="K2840" s="1777"/>
      <c r="L2840" s="1777"/>
      <c r="M2840" s="1777"/>
      <c r="N2840" s="1777"/>
      <c r="O2840" s="1777"/>
      <c r="P2840" s="1777"/>
      <c r="Q2840" s="346"/>
      <c r="R2840" s="346"/>
      <c r="S2840" s="346"/>
      <c r="T2840" s="346"/>
      <c r="U2840" s="346"/>
      <c r="V2840" s="346"/>
      <c r="W2840" s="346"/>
      <c r="X2840" s="346"/>
      <c r="Y2840" s="346"/>
      <c r="Z2840" s="346"/>
      <c r="AA2840" s="346"/>
      <c r="AB2840" s="346"/>
      <c r="AC2840" s="346"/>
      <c r="AD2840" s="741"/>
      <c r="AE2840" s="304"/>
      <c r="AF2840" s="346"/>
      <c r="AG2840" s="346"/>
      <c r="AH2840" s="346"/>
      <c r="AI2840" s="346"/>
      <c r="AJ2840" s="915"/>
      <c r="AK2840" s="928"/>
      <c r="AM2840" s="2938"/>
    </row>
    <row r="2841" spans="1:39" ht="60" x14ac:dyDescent="0.25">
      <c r="A2841" s="1984">
        <v>1</v>
      </c>
      <c r="B2841" s="155" t="s">
        <v>501</v>
      </c>
      <c r="C2841" s="1775"/>
      <c r="D2841" s="718"/>
      <c r="E2841" s="1674">
        <f t="shared" si="604"/>
        <v>300</v>
      </c>
      <c r="F2841" s="718">
        <f t="shared" si="604"/>
        <v>275</v>
      </c>
      <c r="G2841" s="718">
        <f t="shared" si="604"/>
        <v>157</v>
      </c>
      <c r="H2841" s="718">
        <f>G2841/F2841*100</f>
        <v>57.090909090909093</v>
      </c>
      <c r="I2841" s="1776"/>
      <c r="J2841" s="1776"/>
      <c r="K2841" s="1777"/>
      <c r="L2841" s="1777"/>
      <c r="M2841" s="1777"/>
      <c r="N2841" s="1777"/>
      <c r="O2841" s="1777"/>
      <c r="P2841" s="1777"/>
      <c r="Q2841" s="346"/>
      <c r="R2841" s="346"/>
      <c r="S2841" s="346"/>
      <c r="T2841" s="346"/>
      <c r="U2841" s="346"/>
      <c r="V2841" s="346"/>
      <c r="W2841" s="346"/>
      <c r="X2841" s="346"/>
      <c r="Y2841" s="346"/>
      <c r="Z2841" s="346"/>
      <c r="AA2841" s="346"/>
      <c r="AB2841" s="346"/>
      <c r="AC2841" s="346"/>
      <c r="AD2841" s="741"/>
      <c r="AE2841" s="304"/>
      <c r="AF2841" s="346"/>
      <c r="AG2841" s="346"/>
      <c r="AH2841" s="346"/>
      <c r="AI2841" s="346"/>
      <c r="AJ2841" s="915"/>
      <c r="AK2841" s="928"/>
      <c r="AM2841" s="2938"/>
    </row>
    <row r="2842" spans="1:39" ht="29.25" x14ac:dyDescent="0.25">
      <c r="A2842" s="1984">
        <v>1</v>
      </c>
      <c r="B2842" s="267" t="s">
        <v>343</v>
      </c>
      <c r="C2842" s="1775"/>
      <c r="D2842" s="718"/>
      <c r="E2842" s="1674">
        <f t="shared" si="604"/>
        <v>12000</v>
      </c>
      <c r="F2842" s="718">
        <f t="shared" si="604"/>
        <v>11000</v>
      </c>
      <c r="G2842" s="718">
        <f t="shared" si="604"/>
        <v>8387</v>
      </c>
      <c r="H2842" s="718">
        <f>G2842/F2842*100</f>
        <v>76.24545454545455</v>
      </c>
      <c r="I2842" s="1776"/>
      <c r="J2842" s="1776"/>
      <c r="K2842" s="1777"/>
      <c r="L2842" s="1777"/>
      <c r="M2842" s="1777"/>
      <c r="N2842" s="1777"/>
      <c r="O2842" s="1777"/>
      <c r="P2842" s="1777"/>
      <c r="Q2842" s="346"/>
      <c r="R2842" s="346"/>
      <c r="S2842" s="346"/>
      <c r="T2842" s="346"/>
      <c r="U2842" s="346"/>
      <c r="V2842" s="346"/>
      <c r="W2842" s="346"/>
      <c r="X2842" s="346"/>
      <c r="Y2842" s="346"/>
      <c r="Z2842" s="346"/>
      <c r="AA2842" s="346"/>
      <c r="AB2842" s="346"/>
      <c r="AC2842" s="346"/>
      <c r="AD2842" s="741"/>
      <c r="AE2842" s="304"/>
      <c r="AF2842" s="346"/>
      <c r="AG2842" s="346"/>
      <c r="AH2842" s="346"/>
      <c r="AI2842" s="346"/>
      <c r="AJ2842" s="915"/>
      <c r="AK2842" s="928"/>
      <c r="AM2842" s="2938"/>
    </row>
    <row r="2843" spans="1:39" ht="30" x14ac:dyDescent="0.25">
      <c r="A2843" s="1984">
        <v>1</v>
      </c>
      <c r="B2843" s="156" t="s">
        <v>194</v>
      </c>
      <c r="C2843" s="1775"/>
      <c r="D2843" s="718"/>
      <c r="E2843" s="1674">
        <f t="shared" si="604"/>
        <v>0</v>
      </c>
      <c r="F2843" s="718">
        <f t="shared" si="604"/>
        <v>0</v>
      </c>
      <c r="G2843" s="718">
        <f t="shared" si="604"/>
        <v>0</v>
      </c>
      <c r="H2843" s="718"/>
      <c r="I2843" s="1776"/>
      <c r="J2843" s="1776"/>
      <c r="K2843" s="1777"/>
      <c r="L2843" s="1777"/>
      <c r="M2843" s="1777"/>
      <c r="N2843" s="1777"/>
      <c r="O2843" s="1777"/>
      <c r="P2843" s="1777"/>
      <c r="Q2843" s="346"/>
      <c r="R2843" s="346"/>
      <c r="S2843" s="346"/>
      <c r="T2843" s="346"/>
      <c r="U2843" s="346"/>
      <c r="V2843" s="346"/>
      <c r="W2843" s="346"/>
      <c r="X2843" s="346"/>
      <c r="Y2843" s="346"/>
      <c r="Z2843" s="346"/>
      <c r="AA2843" s="346"/>
      <c r="AB2843" s="346"/>
      <c r="AC2843" s="346"/>
      <c r="AD2843" s="741"/>
      <c r="AE2843" s="304"/>
      <c r="AF2843" s="346"/>
      <c r="AG2843" s="346"/>
      <c r="AH2843" s="346"/>
      <c r="AI2843" s="346"/>
      <c r="AJ2843" s="915"/>
      <c r="AK2843" s="928"/>
      <c r="AM2843" s="2938"/>
    </row>
    <row r="2844" spans="1:39" ht="110.25" x14ac:dyDescent="0.25">
      <c r="A2844" s="1984">
        <v>1</v>
      </c>
      <c r="B2844" s="528" t="s">
        <v>502</v>
      </c>
      <c r="C2844" s="1775"/>
      <c r="D2844" s="718"/>
      <c r="E2844" s="1674">
        <f t="shared" si="604"/>
        <v>4796</v>
      </c>
      <c r="F2844" s="718">
        <f t="shared" si="604"/>
        <v>4396</v>
      </c>
      <c r="G2844" s="718">
        <f t="shared" si="604"/>
        <v>3301</v>
      </c>
      <c r="H2844" s="718">
        <f t="shared" ref="H2844:H2851" si="605">G2844/F2844*100</f>
        <v>75.090991810737023</v>
      </c>
      <c r="I2844" s="1776"/>
      <c r="J2844" s="1776"/>
      <c r="K2844" s="1777"/>
      <c r="L2844" s="1777"/>
      <c r="M2844" s="1777"/>
      <c r="N2844" s="1777"/>
      <c r="O2844" s="1777"/>
      <c r="P2844" s="1777"/>
      <c r="Q2844" s="346">
        <f t="shared" ref="Q2844:AI2844" si="606">Q2772</f>
        <v>14984.788560000001</v>
      </c>
      <c r="R2844" s="346">
        <f t="shared" si="606"/>
        <v>14984.788560000001</v>
      </c>
      <c r="S2844" s="346">
        <f t="shared" si="606"/>
        <v>14984.788560000001</v>
      </c>
      <c r="T2844" s="346">
        <f t="shared" si="606"/>
        <v>14984.788560000001</v>
      </c>
      <c r="U2844" s="346">
        <f t="shared" si="606"/>
        <v>14984.788560000001</v>
      </c>
      <c r="V2844" s="346">
        <f t="shared" si="606"/>
        <v>14984.788560000001</v>
      </c>
      <c r="W2844" s="346">
        <f t="shared" si="606"/>
        <v>14984.788560000001</v>
      </c>
      <c r="X2844" s="346">
        <f t="shared" si="606"/>
        <v>14984.788560000001</v>
      </c>
      <c r="Y2844" s="346">
        <f t="shared" si="606"/>
        <v>14984.788560000001</v>
      </c>
      <c r="Z2844" s="346">
        <f t="shared" si="606"/>
        <v>14984.788560000001</v>
      </c>
      <c r="AA2844" s="346">
        <f t="shared" si="606"/>
        <v>14984.788560000001</v>
      </c>
      <c r="AB2844" s="346">
        <f t="shared" si="606"/>
        <v>13736.056180000001</v>
      </c>
      <c r="AC2844" s="346">
        <f t="shared" si="606"/>
        <v>9705.60052</v>
      </c>
      <c r="AD2844" s="741">
        <f t="shared" si="606"/>
        <v>0</v>
      </c>
      <c r="AE2844" s="304">
        <f t="shared" si="606"/>
        <v>0</v>
      </c>
      <c r="AF2844" s="346">
        <f t="shared" si="606"/>
        <v>-4030.4556600000014</v>
      </c>
      <c r="AG2844" s="346">
        <f t="shared" si="606"/>
        <v>0</v>
      </c>
      <c r="AH2844" s="346">
        <f t="shared" si="606"/>
        <v>-15.287409999999999</v>
      </c>
      <c r="AI2844" s="346">
        <f t="shared" si="606"/>
        <v>9690.3131099999991</v>
      </c>
      <c r="AJ2844" s="915"/>
      <c r="AK2844" s="928"/>
      <c r="AM2844" s="2938"/>
    </row>
    <row r="2845" spans="1:39" ht="15.75" x14ac:dyDescent="0.25">
      <c r="A2845" s="1984">
        <v>1</v>
      </c>
      <c r="B2845" s="528" t="s">
        <v>623</v>
      </c>
      <c r="C2845" s="1775"/>
      <c r="D2845" s="718"/>
      <c r="E2845" s="1674">
        <f t="shared" si="604"/>
        <v>827</v>
      </c>
      <c r="F2845" s="718">
        <f t="shared" si="604"/>
        <v>758</v>
      </c>
      <c r="G2845" s="718">
        <f t="shared" si="604"/>
        <v>45</v>
      </c>
      <c r="H2845" s="718">
        <f t="shared" si="605"/>
        <v>5.9366754617414248</v>
      </c>
      <c r="I2845" s="1776"/>
      <c r="J2845" s="1776"/>
      <c r="K2845" s="1777"/>
      <c r="L2845" s="1777"/>
      <c r="M2845" s="1777"/>
      <c r="N2845" s="1777"/>
      <c r="O2845" s="1777"/>
      <c r="P2845" s="1777"/>
      <c r="Q2845" s="346"/>
      <c r="R2845" s="346"/>
      <c r="S2845" s="346"/>
      <c r="T2845" s="346"/>
      <c r="U2845" s="346"/>
      <c r="V2845" s="346"/>
      <c r="W2845" s="346"/>
      <c r="X2845" s="346"/>
      <c r="Y2845" s="346"/>
      <c r="Z2845" s="346"/>
      <c r="AA2845" s="346"/>
      <c r="AB2845" s="346"/>
      <c r="AC2845" s="346"/>
      <c r="AD2845" s="741"/>
      <c r="AE2845" s="304"/>
      <c r="AF2845" s="346"/>
      <c r="AG2845" s="346"/>
      <c r="AH2845" s="346"/>
      <c r="AI2845" s="346"/>
      <c r="AJ2845" s="915"/>
      <c r="AK2845" s="928"/>
      <c r="AM2845" s="2938"/>
    </row>
    <row r="2846" spans="1:39" ht="15.75" x14ac:dyDescent="0.25">
      <c r="A2846" s="1984">
        <v>1</v>
      </c>
      <c r="B2846" s="528" t="s">
        <v>624</v>
      </c>
      <c r="C2846" s="1775"/>
      <c r="D2846" s="718"/>
      <c r="E2846" s="1674">
        <f t="shared" si="604"/>
        <v>1098</v>
      </c>
      <c r="F2846" s="718">
        <f t="shared" si="604"/>
        <v>1007</v>
      </c>
      <c r="G2846" s="718">
        <f t="shared" si="604"/>
        <v>838</v>
      </c>
      <c r="H2846" s="718">
        <f t="shared" si="605"/>
        <v>83.217477656405165</v>
      </c>
      <c r="I2846" s="1776"/>
      <c r="J2846" s="1776"/>
      <c r="K2846" s="1777"/>
      <c r="L2846" s="1777"/>
      <c r="M2846" s="1777"/>
      <c r="N2846" s="1777"/>
      <c r="O2846" s="1777"/>
      <c r="P2846" s="1777"/>
      <c r="Q2846" s="346"/>
      <c r="R2846" s="346"/>
      <c r="S2846" s="346"/>
      <c r="T2846" s="346"/>
      <c r="U2846" s="346"/>
      <c r="V2846" s="346"/>
      <c r="W2846" s="346"/>
      <c r="X2846" s="346"/>
      <c r="Y2846" s="346"/>
      <c r="Z2846" s="346"/>
      <c r="AA2846" s="346"/>
      <c r="AB2846" s="346"/>
      <c r="AC2846" s="346"/>
      <c r="AD2846" s="741"/>
      <c r="AE2846" s="304"/>
      <c r="AF2846" s="346"/>
      <c r="AG2846" s="346"/>
      <c r="AH2846" s="346"/>
      <c r="AI2846" s="346"/>
      <c r="AJ2846" s="915"/>
      <c r="AK2846" s="928"/>
      <c r="AM2846" s="2938"/>
    </row>
    <row r="2847" spans="1:39" ht="31.5" x14ac:dyDescent="0.25">
      <c r="A2847" s="1984">
        <v>1</v>
      </c>
      <c r="B2847" s="528" t="s">
        <v>625</v>
      </c>
      <c r="C2847" s="1775"/>
      <c r="D2847" s="718"/>
      <c r="E2847" s="1674">
        <f t="shared" si="604"/>
        <v>2299</v>
      </c>
      <c r="F2847" s="718">
        <f t="shared" si="604"/>
        <v>2107</v>
      </c>
      <c r="G2847" s="718">
        <f t="shared" si="604"/>
        <v>1985</v>
      </c>
      <c r="H2847" s="718">
        <f t="shared" si="605"/>
        <v>94.209776934029421</v>
      </c>
      <c r="I2847" s="1776"/>
      <c r="J2847" s="1776"/>
      <c r="K2847" s="1777"/>
      <c r="L2847" s="1777"/>
      <c r="M2847" s="1777"/>
      <c r="N2847" s="1777"/>
      <c r="O2847" s="1777"/>
      <c r="P2847" s="1777"/>
      <c r="Q2847" s="346"/>
      <c r="R2847" s="346"/>
      <c r="S2847" s="346"/>
      <c r="T2847" s="346"/>
      <c r="U2847" s="346"/>
      <c r="V2847" s="346"/>
      <c r="W2847" s="346"/>
      <c r="X2847" s="346"/>
      <c r="Y2847" s="346"/>
      <c r="Z2847" s="346"/>
      <c r="AA2847" s="346"/>
      <c r="AB2847" s="346"/>
      <c r="AC2847" s="346"/>
      <c r="AD2847" s="741"/>
      <c r="AE2847" s="304"/>
      <c r="AF2847" s="346"/>
      <c r="AG2847" s="346"/>
      <c r="AH2847" s="346"/>
      <c r="AI2847" s="346"/>
      <c r="AJ2847" s="915"/>
      <c r="AK2847" s="928"/>
      <c r="AM2847" s="2938"/>
    </row>
    <row r="2848" spans="1:39" ht="45" x14ac:dyDescent="0.25">
      <c r="A2848" s="1984">
        <v>1</v>
      </c>
      <c r="B2848" s="270" t="s">
        <v>458</v>
      </c>
      <c r="C2848" s="1775"/>
      <c r="D2848" s="718"/>
      <c r="E2848" s="1674">
        <f t="shared" si="604"/>
        <v>14178</v>
      </c>
      <c r="F2848" s="718">
        <f t="shared" si="604"/>
        <v>12997</v>
      </c>
      <c r="G2848" s="718">
        <f t="shared" si="604"/>
        <v>7562</v>
      </c>
      <c r="H2848" s="718">
        <f t="shared" si="605"/>
        <v>58.18265753635454</v>
      </c>
      <c r="I2848" s="1776"/>
      <c r="J2848" s="1776"/>
      <c r="K2848" s="1777"/>
      <c r="L2848" s="1777"/>
      <c r="M2848" s="1777"/>
      <c r="N2848" s="1777"/>
      <c r="O2848" s="1777"/>
      <c r="P2848" s="1777"/>
      <c r="Q2848" s="346">
        <f t="shared" ref="Q2848:AI2848" si="607">Q2776</f>
        <v>41291.175990000003</v>
      </c>
      <c r="R2848" s="346">
        <f t="shared" si="607"/>
        <v>41291.175990000003</v>
      </c>
      <c r="S2848" s="346">
        <f t="shared" si="607"/>
        <v>41291.175990000003</v>
      </c>
      <c r="T2848" s="346">
        <f t="shared" si="607"/>
        <v>41291.175990000003</v>
      </c>
      <c r="U2848" s="346">
        <f t="shared" si="607"/>
        <v>41291.175990000003</v>
      </c>
      <c r="V2848" s="346">
        <f t="shared" si="607"/>
        <v>41291.175990000003</v>
      </c>
      <c r="W2848" s="346">
        <f t="shared" si="607"/>
        <v>41291.175990000003</v>
      </c>
      <c r="X2848" s="346">
        <f t="shared" si="607"/>
        <v>41291.175990000003</v>
      </c>
      <c r="Y2848" s="346">
        <f t="shared" si="607"/>
        <v>41291.175990000003</v>
      </c>
      <c r="Z2848" s="346">
        <f t="shared" si="607"/>
        <v>41291.175990000003</v>
      </c>
      <c r="AA2848" s="346">
        <f t="shared" si="607"/>
        <v>41291.175990000003</v>
      </c>
      <c r="AB2848" s="346">
        <f t="shared" si="607"/>
        <v>37850.244657500007</v>
      </c>
      <c r="AC2848" s="346">
        <f t="shared" si="607"/>
        <v>22226.467359999999</v>
      </c>
      <c r="AD2848" s="741">
        <f t="shared" si="607"/>
        <v>0</v>
      </c>
      <c r="AE2848" s="304">
        <f t="shared" si="607"/>
        <v>0</v>
      </c>
      <c r="AF2848" s="346">
        <f t="shared" si="607"/>
        <v>-15623.777297499999</v>
      </c>
      <c r="AG2848" s="346">
        <f t="shared" si="607"/>
        <v>0</v>
      </c>
      <c r="AH2848" s="346">
        <f t="shared" si="607"/>
        <v>-360.82799999999997</v>
      </c>
      <c r="AI2848" s="346">
        <f t="shared" si="607"/>
        <v>21865.639360000001</v>
      </c>
      <c r="AJ2848" s="915"/>
      <c r="AK2848" s="928"/>
      <c r="AM2848" s="2938"/>
    </row>
    <row r="2849" spans="1:39" ht="30" x14ac:dyDescent="0.25">
      <c r="A2849" s="1984">
        <v>1</v>
      </c>
      <c r="B2849" s="155" t="s">
        <v>271</v>
      </c>
      <c r="C2849" s="1775"/>
      <c r="D2849" s="718"/>
      <c r="E2849" s="1674">
        <f t="shared" si="604"/>
        <v>7149</v>
      </c>
      <c r="F2849" s="718">
        <f t="shared" si="604"/>
        <v>6554</v>
      </c>
      <c r="G2849" s="718">
        <f t="shared" si="604"/>
        <v>3798</v>
      </c>
      <c r="H2849" s="718">
        <f t="shared" si="605"/>
        <v>57.949343912114735</v>
      </c>
      <c r="I2849" s="1776"/>
      <c r="J2849" s="1776"/>
      <c r="K2849" s="1777"/>
      <c r="L2849" s="1777"/>
      <c r="M2849" s="1777"/>
      <c r="N2849" s="1777"/>
      <c r="O2849" s="1777"/>
      <c r="P2849" s="1777"/>
      <c r="Q2849" s="346">
        <f t="shared" ref="Q2849:AI2849" si="608">Q2777</f>
        <v>25743.7212</v>
      </c>
      <c r="R2849" s="346">
        <f t="shared" si="608"/>
        <v>25743.7212</v>
      </c>
      <c r="S2849" s="346">
        <f t="shared" si="608"/>
        <v>25743.7212</v>
      </c>
      <c r="T2849" s="346">
        <f t="shared" si="608"/>
        <v>25743.7212</v>
      </c>
      <c r="U2849" s="346">
        <f t="shared" si="608"/>
        <v>25743.7212</v>
      </c>
      <c r="V2849" s="346">
        <f t="shared" si="608"/>
        <v>25743.7212</v>
      </c>
      <c r="W2849" s="346">
        <f t="shared" si="608"/>
        <v>25743.7212</v>
      </c>
      <c r="X2849" s="346">
        <f t="shared" si="608"/>
        <v>25743.7212</v>
      </c>
      <c r="Y2849" s="346">
        <f t="shared" si="608"/>
        <v>25743.7212</v>
      </c>
      <c r="Z2849" s="346">
        <f t="shared" si="608"/>
        <v>25743.7212</v>
      </c>
      <c r="AA2849" s="346">
        <f t="shared" si="608"/>
        <v>25743.7212</v>
      </c>
      <c r="AB2849" s="346">
        <f t="shared" si="608"/>
        <v>23598.411100000001</v>
      </c>
      <c r="AC2849" s="346">
        <f t="shared" si="608"/>
        <v>14150.148279999999</v>
      </c>
      <c r="AD2849" s="741">
        <f t="shared" si="608"/>
        <v>0</v>
      </c>
      <c r="AE2849" s="304">
        <f t="shared" si="608"/>
        <v>0</v>
      </c>
      <c r="AF2849" s="346">
        <f t="shared" si="608"/>
        <v>-9448.2628199999981</v>
      </c>
      <c r="AG2849" s="346">
        <f t="shared" si="608"/>
        <v>0</v>
      </c>
      <c r="AH2849" s="346">
        <f t="shared" si="608"/>
        <v>-359.88517999999999</v>
      </c>
      <c r="AI2849" s="346">
        <f t="shared" si="608"/>
        <v>13790.2631</v>
      </c>
      <c r="AJ2849" s="915"/>
      <c r="AK2849" s="928"/>
      <c r="AM2849" s="2938"/>
    </row>
    <row r="2850" spans="1:39" ht="30" x14ac:dyDescent="0.25">
      <c r="A2850" s="1984">
        <v>1</v>
      </c>
      <c r="B2850" s="155" t="s">
        <v>459</v>
      </c>
      <c r="C2850" s="1775"/>
      <c r="D2850" s="718"/>
      <c r="E2850" s="1674">
        <f t="shared" si="604"/>
        <v>6112</v>
      </c>
      <c r="F2850" s="718">
        <f t="shared" si="604"/>
        <v>5603</v>
      </c>
      <c r="G2850" s="718">
        <f t="shared" si="604"/>
        <v>3041</v>
      </c>
      <c r="H2850" s="718">
        <f t="shared" si="605"/>
        <v>54.274495805818312</v>
      </c>
      <c r="I2850" s="1776"/>
      <c r="J2850" s="1776"/>
      <c r="K2850" s="1777"/>
      <c r="L2850" s="1777"/>
      <c r="M2850" s="1777"/>
      <c r="N2850" s="1777"/>
      <c r="O2850" s="1777"/>
      <c r="P2850" s="1777"/>
      <c r="Q2850" s="346">
        <f t="shared" ref="Q2850:AI2850" si="609">Q2778</f>
        <v>23225.599999999999</v>
      </c>
      <c r="R2850" s="346">
        <f t="shared" si="609"/>
        <v>23225.599999999999</v>
      </c>
      <c r="S2850" s="346">
        <f t="shared" si="609"/>
        <v>23225.599999999999</v>
      </c>
      <c r="T2850" s="346">
        <f t="shared" si="609"/>
        <v>23225.599999999999</v>
      </c>
      <c r="U2850" s="346">
        <f t="shared" si="609"/>
        <v>23225.599999999999</v>
      </c>
      <c r="V2850" s="346">
        <f t="shared" si="609"/>
        <v>23225.599999999999</v>
      </c>
      <c r="W2850" s="346">
        <f t="shared" si="609"/>
        <v>23225.599999999999</v>
      </c>
      <c r="X2850" s="346">
        <f t="shared" si="609"/>
        <v>23225.599999999999</v>
      </c>
      <c r="Y2850" s="346">
        <f t="shared" si="609"/>
        <v>23225.599999999999</v>
      </c>
      <c r="Z2850" s="346">
        <f t="shared" si="609"/>
        <v>23225.599999999999</v>
      </c>
      <c r="AA2850" s="346">
        <f t="shared" si="609"/>
        <v>23225.599999999999</v>
      </c>
      <c r="AB2850" s="346">
        <f t="shared" si="609"/>
        <v>21290.133333333331</v>
      </c>
      <c r="AC2850" s="346">
        <f t="shared" si="609"/>
        <v>12272.73128</v>
      </c>
      <c r="AD2850" s="741">
        <f t="shared" si="609"/>
        <v>0</v>
      </c>
      <c r="AE2850" s="304">
        <f t="shared" si="609"/>
        <v>0</v>
      </c>
      <c r="AF2850" s="346">
        <f t="shared" si="609"/>
        <v>-9017.4020533333314</v>
      </c>
      <c r="AG2850" s="346">
        <f t="shared" si="609"/>
        <v>0</v>
      </c>
      <c r="AH2850" s="346">
        <f t="shared" si="609"/>
        <v>-226.57821000000001</v>
      </c>
      <c r="AI2850" s="346">
        <f t="shared" si="609"/>
        <v>12046.15307</v>
      </c>
      <c r="AJ2850" s="915"/>
      <c r="AK2850" s="928"/>
      <c r="AM2850" s="2938"/>
    </row>
    <row r="2851" spans="1:39" ht="60" x14ac:dyDescent="0.25">
      <c r="B2851" s="155" t="s">
        <v>687</v>
      </c>
      <c r="C2851" s="1775"/>
      <c r="D2851" s="718"/>
      <c r="E2851" s="1674">
        <f t="shared" si="604"/>
        <v>1097</v>
      </c>
      <c r="F2851" s="718">
        <f t="shared" si="604"/>
        <v>137.125</v>
      </c>
      <c r="G2851" s="718">
        <f t="shared" si="604"/>
        <v>0</v>
      </c>
      <c r="H2851" s="718">
        <f t="shared" si="605"/>
        <v>0</v>
      </c>
      <c r="I2851" s="1776"/>
      <c r="J2851" s="1776"/>
      <c r="K2851" s="1777"/>
      <c r="L2851" s="1777"/>
      <c r="M2851" s="1777"/>
      <c r="N2851" s="1777"/>
      <c r="O2851" s="1777"/>
      <c r="P2851" s="1777"/>
      <c r="Q2851" s="346">
        <f t="shared" ref="Q2851:AI2851" si="610">Q2779</f>
        <v>0</v>
      </c>
      <c r="R2851" s="346">
        <f t="shared" si="610"/>
        <v>0</v>
      </c>
      <c r="S2851" s="346">
        <f t="shared" si="610"/>
        <v>0</v>
      </c>
      <c r="T2851" s="346">
        <f t="shared" si="610"/>
        <v>0</v>
      </c>
      <c r="U2851" s="346">
        <f t="shared" si="610"/>
        <v>0</v>
      </c>
      <c r="V2851" s="346">
        <f t="shared" si="610"/>
        <v>0</v>
      </c>
      <c r="W2851" s="346">
        <f t="shared" si="610"/>
        <v>0</v>
      </c>
      <c r="X2851" s="346">
        <f t="shared" si="610"/>
        <v>0</v>
      </c>
      <c r="Y2851" s="346">
        <f t="shared" si="610"/>
        <v>0</v>
      </c>
      <c r="Z2851" s="346">
        <f t="shared" si="610"/>
        <v>0</v>
      </c>
      <c r="AA2851" s="346">
        <f t="shared" si="610"/>
        <v>0</v>
      </c>
      <c r="AB2851" s="346">
        <f t="shared" si="610"/>
        <v>0</v>
      </c>
      <c r="AC2851" s="346">
        <f t="shared" si="610"/>
        <v>0</v>
      </c>
      <c r="AD2851" s="741">
        <f t="shared" si="610"/>
        <v>0</v>
      </c>
      <c r="AE2851" s="304">
        <f t="shared" si="610"/>
        <v>0</v>
      </c>
      <c r="AF2851" s="346">
        <f t="shared" si="610"/>
        <v>0</v>
      </c>
      <c r="AG2851" s="346">
        <f t="shared" si="610"/>
        <v>0</v>
      </c>
      <c r="AH2851" s="346">
        <f t="shared" si="610"/>
        <v>0</v>
      </c>
      <c r="AI2851" s="346">
        <f t="shared" si="610"/>
        <v>0</v>
      </c>
      <c r="AJ2851" s="915"/>
      <c r="AK2851" s="928"/>
      <c r="AM2851" s="2938"/>
    </row>
    <row r="2852" spans="1:39" ht="60" x14ac:dyDescent="0.25">
      <c r="B2852" s="155" t="s">
        <v>688</v>
      </c>
      <c r="C2852" s="1775"/>
      <c r="D2852" s="718"/>
      <c r="E2852" s="1674"/>
      <c r="F2852" s="718"/>
      <c r="G2852" s="718"/>
      <c r="H2852" s="718"/>
      <c r="I2852" s="1776"/>
      <c r="J2852" s="1776"/>
      <c r="K2852" s="1777"/>
      <c r="L2852" s="1777"/>
      <c r="M2852" s="1777"/>
      <c r="N2852" s="1777"/>
      <c r="O2852" s="1777"/>
      <c r="P2852" s="1777"/>
      <c r="Q2852" s="346"/>
      <c r="R2852" s="346"/>
      <c r="S2852" s="346"/>
      <c r="T2852" s="346"/>
      <c r="U2852" s="346"/>
      <c r="V2852" s="346"/>
      <c r="W2852" s="346"/>
      <c r="X2852" s="346"/>
      <c r="Y2852" s="346"/>
      <c r="Z2852" s="346"/>
      <c r="AA2852" s="346"/>
      <c r="AB2852" s="346"/>
      <c r="AC2852" s="346"/>
      <c r="AD2852" s="741"/>
      <c r="AE2852" s="304"/>
      <c r="AF2852" s="346"/>
      <c r="AG2852" s="346"/>
      <c r="AH2852" s="346"/>
      <c r="AI2852" s="346"/>
      <c r="AJ2852" s="915"/>
      <c r="AK2852" s="928"/>
      <c r="AM2852" s="2938"/>
    </row>
    <row r="2853" spans="1:39" ht="30" x14ac:dyDescent="0.25">
      <c r="A2853" s="1984">
        <v>1</v>
      </c>
      <c r="B2853" s="155" t="s">
        <v>460</v>
      </c>
      <c r="C2853" s="1775"/>
      <c r="D2853" s="718"/>
      <c r="E2853" s="1674">
        <f t="shared" ref="E2853:G2873" si="611">E2781</f>
        <v>925</v>
      </c>
      <c r="F2853" s="718">
        <f t="shared" si="611"/>
        <v>848</v>
      </c>
      <c r="G2853" s="718">
        <f t="shared" si="611"/>
        <v>650</v>
      </c>
      <c r="H2853" s="718">
        <f>G2853/F2853*100</f>
        <v>76.65094339622641</v>
      </c>
      <c r="I2853" s="1776"/>
      <c r="J2853" s="1776"/>
      <c r="K2853" s="1777"/>
      <c r="L2853" s="1777"/>
      <c r="M2853" s="1777"/>
      <c r="N2853" s="1777"/>
      <c r="O2853" s="1777"/>
      <c r="P2853" s="1777"/>
      <c r="Q2853" s="346">
        <f t="shared" ref="Q2853:AI2853" si="612">Q2781</f>
        <v>1637.6332</v>
      </c>
      <c r="R2853" s="346">
        <f t="shared" si="612"/>
        <v>1637.6332</v>
      </c>
      <c r="S2853" s="346">
        <f t="shared" si="612"/>
        <v>1637.6332</v>
      </c>
      <c r="T2853" s="346">
        <f t="shared" si="612"/>
        <v>1637.6332</v>
      </c>
      <c r="U2853" s="346">
        <f t="shared" si="612"/>
        <v>1637.6332</v>
      </c>
      <c r="V2853" s="346">
        <f t="shared" si="612"/>
        <v>1637.6332</v>
      </c>
      <c r="W2853" s="346">
        <f t="shared" si="612"/>
        <v>1637.6332</v>
      </c>
      <c r="X2853" s="346">
        <f t="shared" si="612"/>
        <v>1637.6332</v>
      </c>
      <c r="Y2853" s="346">
        <f t="shared" si="612"/>
        <v>1637.6332</v>
      </c>
      <c r="Z2853" s="346">
        <f t="shared" si="612"/>
        <v>1637.6332</v>
      </c>
      <c r="AA2853" s="346">
        <f t="shared" si="612"/>
        <v>1637.6332</v>
      </c>
      <c r="AB2853" s="346">
        <f t="shared" si="612"/>
        <v>1501.1637666666668</v>
      </c>
      <c r="AC2853" s="346">
        <f t="shared" si="612"/>
        <v>1036.2365</v>
      </c>
      <c r="AD2853" s="741">
        <f t="shared" si="612"/>
        <v>0</v>
      </c>
      <c r="AE2853" s="304">
        <f t="shared" si="612"/>
        <v>0</v>
      </c>
      <c r="AF2853" s="346">
        <f t="shared" si="612"/>
        <v>-464.92726666666681</v>
      </c>
      <c r="AG2853" s="346">
        <f t="shared" si="612"/>
        <v>0</v>
      </c>
      <c r="AH2853" s="346">
        <f t="shared" si="612"/>
        <v>0</v>
      </c>
      <c r="AI2853" s="346">
        <f t="shared" si="612"/>
        <v>1036.2365</v>
      </c>
      <c r="AJ2853" s="915"/>
      <c r="AK2853" s="928"/>
      <c r="AM2853" s="2938"/>
    </row>
    <row r="2854" spans="1:39" ht="30" x14ac:dyDescent="0.25">
      <c r="A2854" s="1984">
        <v>1</v>
      </c>
      <c r="B2854" s="270" t="s">
        <v>461</v>
      </c>
      <c r="C2854" s="1670"/>
      <c r="D2854" s="718"/>
      <c r="E2854" s="1674">
        <f t="shared" si="611"/>
        <v>0</v>
      </c>
      <c r="F2854" s="718">
        <f t="shared" si="611"/>
        <v>0</v>
      </c>
      <c r="G2854" s="718">
        <f t="shared" si="611"/>
        <v>0</v>
      </c>
      <c r="H2854" s="1778"/>
      <c r="I2854" s="1776"/>
      <c r="J2854" s="1776"/>
      <c r="K2854" s="1777"/>
      <c r="L2854" s="1777"/>
      <c r="M2854" s="1777"/>
      <c r="N2854" s="1777"/>
      <c r="O2854" s="1777"/>
      <c r="P2854" s="1777"/>
      <c r="Q2854" s="346"/>
      <c r="R2854" s="346"/>
      <c r="S2854" s="346"/>
      <c r="T2854" s="346"/>
      <c r="U2854" s="346"/>
      <c r="V2854" s="346"/>
      <c r="W2854" s="346"/>
      <c r="X2854" s="346"/>
      <c r="Y2854" s="346"/>
      <c r="Z2854" s="346"/>
      <c r="AA2854" s="346"/>
      <c r="AB2854" s="346"/>
      <c r="AC2854" s="346"/>
      <c r="AD2854" s="741"/>
      <c r="AE2854" s="304"/>
      <c r="AF2854" s="346"/>
      <c r="AG2854" s="346"/>
      <c r="AH2854" s="346"/>
      <c r="AI2854" s="346"/>
      <c r="AJ2854" s="915"/>
      <c r="AK2854" s="928"/>
      <c r="AM2854" s="2938"/>
    </row>
    <row r="2855" spans="1:39" ht="45" x14ac:dyDescent="0.25">
      <c r="A2855" s="1984">
        <v>1</v>
      </c>
      <c r="B2855" s="155" t="s">
        <v>462</v>
      </c>
      <c r="C2855" s="1670"/>
      <c r="D2855" s="718"/>
      <c r="E2855" s="1674">
        <f t="shared" si="611"/>
        <v>14</v>
      </c>
      <c r="F2855" s="1674">
        <f t="shared" si="611"/>
        <v>13</v>
      </c>
      <c r="G2855" s="1674">
        <f t="shared" si="611"/>
        <v>17</v>
      </c>
      <c r="H2855" s="1778">
        <f t="shared" ref="H2855:H2860" si="613">G2855/F2855*100</f>
        <v>130.76923076923077</v>
      </c>
      <c r="I2855" s="1776"/>
      <c r="J2855" s="1776"/>
      <c r="K2855" s="1777"/>
      <c r="L2855" s="1777"/>
      <c r="M2855" s="1777"/>
      <c r="N2855" s="1777"/>
      <c r="O2855" s="1777"/>
      <c r="P2855" s="1777"/>
      <c r="Q2855" s="346">
        <f t="shared" ref="Q2855:AI2855" si="614">Q2783</f>
        <v>110.06100000000001</v>
      </c>
      <c r="R2855" s="346">
        <f t="shared" si="614"/>
        <v>110.06100000000001</v>
      </c>
      <c r="S2855" s="346">
        <f t="shared" si="614"/>
        <v>110.06100000000001</v>
      </c>
      <c r="T2855" s="346">
        <f t="shared" si="614"/>
        <v>110.06100000000001</v>
      </c>
      <c r="U2855" s="346">
        <f t="shared" si="614"/>
        <v>110.06100000000001</v>
      </c>
      <c r="V2855" s="346">
        <f t="shared" si="614"/>
        <v>110.06100000000001</v>
      </c>
      <c r="W2855" s="346">
        <f t="shared" si="614"/>
        <v>110.06100000000001</v>
      </c>
      <c r="X2855" s="346">
        <f t="shared" si="614"/>
        <v>110.06100000000001</v>
      </c>
      <c r="Y2855" s="346">
        <f t="shared" si="614"/>
        <v>110.06100000000001</v>
      </c>
      <c r="Z2855" s="346">
        <f t="shared" si="614"/>
        <v>110.06100000000001</v>
      </c>
      <c r="AA2855" s="346">
        <f t="shared" si="614"/>
        <v>110.06100000000001</v>
      </c>
      <c r="AB2855" s="346">
        <f t="shared" si="614"/>
        <v>100.88925000000002</v>
      </c>
      <c r="AC2855" s="346">
        <f t="shared" si="614"/>
        <v>133.6455</v>
      </c>
      <c r="AD2855" s="741">
        <f t="shared" si="614"/>
        <v>0</v>
      </c>
      <c r="AE2855" s="304">
        <f t="shared" si="614"/>
        <v>0</v>
      </c>
      <c r="AF2855" s="346">
        <f t="shared" si="614"/>
        <v>32.75624999999998</v>
      </c>
      <c r="AG2855" s="346">
        <f t="shared" si="614"/>
        <v>0</v>
      </c>
      <c r="AH2855" s="346">
        <f t="shared" si="614"/>
        <v>-7.2057700000000002</v>
      </c>
      <c r="AI2855" s="346">
        <f t="shared" si="614"/>
        <v>126.43973</v>
      </c>
      <c r="AJ2855" s="915"/>
      <c r="AK2855" s="928"/>
      <c r="AM2855" s="2938"/>
    </row>
    <row r="2856" spans="1:39" ht="30" x14ac:dyDescent="0.25">
      <c r="A2856" s="1984">
        <v>1</v>
      </c>
      <c r="B2856" s="155" t="s">
        <v>463</v>
      </c>
      <c r="C2856" s="1670"/>
      <c r="D2856" s="718"/>
      <c r="E2856" s="1674">
        <f t="shared" si="611"/>
        <v>98</v>
      </c>
      <c r="F2856" s="1674">
        <f t="shared" si="611"/>
        <v>90</v>
      </c>
      <c r="G2856" s="1674">
        <f t="shared" si="611"/>
        <v>90</v>
      </c>
      <c r="H2856" s="1778">
        <f t="shared" si="613"/>
        <v>100</v>
      </c>
      <c r="I2856" s="1776"/>
      <c r="J2856" s="1776"/>
      <c r="K2856" s="1777"/>
      <c r="L2856" s="1777"/>
      <c r="M2856" s="1777"/>
      <c r="N2856" s="1777"/>
      <c r="O2856" s="1777"/>
      <c r="P2856" s="1777"/>
      <c r="Q2856" s="346">
        <f t="shared" ref="Q2856:AI2856" si="615">Q2784</f>
        <v>770.42700000000002</v>
      </c>
      <c r="R2856" s="346">
        <f t="shared" si="615"/>
        <v>770.42700000000002</v>
      </c>
      <c r="S2856" s="346">
        <f t="shared" si="615"/>
        <v>770.42700000000002</v>
      </c>
      <c r="T2856" s="346">
        <f t="shared" si="615"/>
        <v>770.42700000000002</v>
      </c>
      <c r="U2856" s="346">
        <f t="shared" si="615"/>
        <v>770.42700000000002</v>
      </c>
      <c r="V2856" s="346">
        <f t="shared" si="615"/>
        <v>770.42700000000002</v>
      </c>
      <c r="W2856" s="346">
        <f t="shared" si="615"/>
        <v>770.42700000000002</v>
      </c>
      <c r="X2856" s="346">
        <f t="shared" si="615"/>
        <v>770.42700000000002</v>
      </c>
      <c r="Y2856" s="346">
        <f t="shared" si="615"/>
        <v>770.42700000000002</v>
      </c>
      <c r="Z2856" s="346">
        <f t="shared" si="615"/>
        <v>770.42700000000002</v>
      </c>
      <c r="AA2856" s="346">
        <f t="shared" si="615"/>
        <v>770.42700000000002</v>
      </c>
      <c r="AB2856" s="346">
        <f t="shared" si="615"/>
        <v>706.22475000000009</v>
      </c>
      <c r="AC2856" s="346">
        <f t="shared" si="615"/>
        <v>707.53499999999985</v>
      </c>
      <c r="AD2856" s="741">
        <f t="shared" si="615"/>
        <v>0</v>
      </c>
      <c r="AE2856" s="304">
        <f t="shared" si="615"/>
        <v>0</v>
      </c>
      <c r="AF2856" s="346">
        <f t="shared" si="615"/>
        <v>1.310249999999769</v>
      </c>
      <c r="AG2856" s="346">
        <f t="shared" si="615"/>
        <v>0</v>
      </c>
      <c r="AH2856" s="346">
        <f t="shared" si="615"/>
        <v>-126.10120000000001</v>
      </c>
      <c r="AI2856" s="346">
        <f t="shared" si="615"/>
        <v>581.43379999999991</v>
      </c>
      <c r="AJ2856" s="915"/>
      <c r="AK2856" s="928"/>
      <c r="AM2856" s="2938"/>
    </row>
    <row r="2857" spans="1:39" ht="45" x14ac:dyDescent="0.25">
      <c r="A2857" s="1984">
        <v>1</v>
      </c>
      <c r="B2857" s="155" t="s">
        <v>272</v>
      </c>
      <c r="C2857" s="1670"/>
      <c r="D2857" s="718"/>
      <c r="E2857" s="1674">
        <f t="shared" si="611"/>
        <v>7029</v>
      </c>
      <c r="F2857" s="718">
        <f t="shared" si="611"/>
        <v>6443</v>
      </c>
      <c r="G2857" s="718">
        <f t="shared" si="611"/>
        <v>3764</v>
      </c>
      <c r="H2857" s="718">
        <f t="shared" si="613"/>
        <v>58.419990687567903</v>
      </c>
      <c r="I2857" s="1776"/>
      <c r="J2857" s="1776"/>
      <c r="K2857" s="1777"/>
      <c r="L2857" s="1777"/>
      <c r="M2857" s="1777"/>
      <c r="N2857" s="1777"/>
      <c r="O2857" s="1777"/>
      <c r="P2857" s="1777"/>
      <c r="Q2857" s="346">
        <f t="shared" ref="Q2857:AI2857" si="616">Q2785</f>
        <v>15547.45479</v>
      </c>
      <c r="R2857" s="346">
        <f t="shared" si="616"/>
        <v>15547.45479</v>
      </c>
      <c r="S2857" s="346">
        <f t="shared" si="616"/>
        <v>15547.45479</v>
      </c>
      <c r="T2857" s="346">
        <f t="shared" si="616"/>
        <v>15547.45479</v>
      </c>
      <c r="U2857" s="346">
        <f t="shared" si="616"/>
        <v>15547.45479</v>
      </c>
      <c r="V2857" s="346">
        <f t="shared" si="616"/>
        <v>15547.45479</v>
      </c>
      <c r="W2857" s="346">
        <f t="shared" si="616"/>
        <v>15547.45479</v>
      </c>
      <c r="X2857" s="346">
        <f t="shared" si="616"/>
        <v>15547.45479</v>
      </c>
      <c r="Y2857" s="346">
        <f t="shared" si="616"/>
        <v>15547.45479</v>
      </c>
      <c r="Z2857" s="346">
        <f t="shared" si="616"/>
        <v>15547.45479</v>
      </c>
      <c r="AA2857" s="346">
        <f t="shared" si="616"/>
        <v>15547.45479</v>
      </c>
      <c r="AB2857" s="346">
        <f t="shared" si="616"/>
        <v>14251.833557500002</v>
      </c>
      <c r="AC2857" s="346">
        <f t="shared" si="616"/>
        <v>8076.3190800000002</v>
      </c>
      <c r="AD2857" s="741">
        <f t="shared" si="616"/>
        <v>0</v>
      </c>
      <c r="AE2857" s="304">
        <f t="shared" si="616"/>
        <v>0</v>
      </c>
      <c r="AF2857" s="346">
        <f t="shared" si="616"/>
        <v>-6175.5144775000008</v>
      </c>
      <c r="AG2857" s="346">
        <f t="shared" si="616"/>
        <v>0</v>
      </c>
      <c r="AH2857" s="346">
        <f t="shared" si="616"/>
        <v>-0.9428200000000001</v>
      </c>
      <c r="AI2857" s="346">
        <f t="shared" si="616"/>
        <v>8075.37626</v>
      </c>
      <c r="AJ2857" s="915"/>
      <c r="AK2857" s="928"/>
      <c r="AM2857" s="2938"/>
    </row>
    <row r="2858" spans="1:39" ht="30" x14ac:dyDescent="0.25">
      <c r="A2858" s="1984">
        <v>1</v>
      </c>
      <c r="B2858" s="155" t="s">
        <v>464</v>
      </c>
      <c r="C2858" s="1670"/>
      <c r="D2858" s="718"/>
      <c r="E2858" s="1674">
        <f t="shared" si="611"/>
        <v>2265</v>
      </c>
      <c r="F2858" s="718">
        <f t="shared" si="611"/>
        <v>2076</v>
      </c>
      <c r="G2858" s="718">
        <f t="shared" si="611"/>
        <v>759</v>
      </c>
      <c r="H2858" s="718">
        <f t="shared" si="613"/>
        <v>36.560693641618499</v>
      </c>
      <c r="I2858" s="1776"/>
      <c r="J2858" s="1776"/>
      <c r="K2858" s="1777"/>
      <c r="L2858" s="1777"/>
      <c r="M2858" s="1777"/>
      <c r="N2858" s="1777"/>
      <c r="O2858" s="1777"/>
      <c r="P2858" s="1777"/>
      <c r="Q2858" s="346">
        <f t="shared" ref="Q2858:AI2858" si="617">Q2786</f>
        <v>3612.0181499999999</v>
      </c>
      <c r="R2858" s="346">
        <f t="shared" si="617"/>
        <v>3612.0181499999999</v>
      </c>
      <c r="S2858" s="346">
        <f t="shared" si="617"/>
        <v>3612.0181499999999</v>
      </c>
      <c r="T2858" s="346">
        <f t="shared" si="617"/>
        <v>3612.0181499999999</v>
      </c>
      <c r="U2858" s="346">
        <f t="shared" si="617"/>
        <v>3612.0181499999999</v>
      </c>
      <c r="V2858" s="346">
        <f t="shared" si="617"/>
        <v>3612.0181499999999</v>
      </c>
      <c r="W2858" s="346">
        <f t="shared" si="617"/>
        <v>3612.0181499999999</v>
      </c>
      <c r="X2858" s="346">
        <f t="shared" si="617"/>
        <v>3612.0181499999999</v>
      </c>
      <c r="Y2858" s="346">
        <f t="shared" si="617"/>
        <v>3612.0181499999999</v>
      </c>
      <c r="Z2858" s="346">
        <f t="shared" si="617"/>
        <v>3612.0181499999999</v>
      </c>
      <c r="AA2858" s="346">
        <f t="shared" si="617"/>
        <v>3612.0181499999999</v>
      </c>
      <c r="AB2858" s="346">
        <f t="shared" si="617"/>
        <v>3311.0166374999999</v>
      </c>
      <c r="AC2858" s="346">
        <f t="shared" si="617"/>
        <v>1210.0526</v>
      </c>
      <c r="AD2858" s="741">
        <f t="shared" si="617"/>
        <v>0</v>
      </c>
      <c r="AE2858" s="304">
        <f t="shared" si="617"/>
        <v>0</v>
      </c>
      <c r="AF2858" s="346">
        <f t="shared" si="617"/>
        <v>-2100.9640374999999</v>
      </c>
      <c r="AG2858" s="346">
        <f t="shared" si="617"/>
        <v>0</v>
      </c>
      <c r="AH2858" s="346">
        <f t="shared" si="617"/>
        <v>-0.9428200000000001</v>
      </c>
      <c r="AI2858" s="346">
        <f t="shared" si="617"/>
        <v>1209.10978</v>
      </c>
      <c r="AJ2858" s="915"/>
      <c r="AK2858" s="928"/>
      <c r="AM2858" s="2938"/>
    </row>
    <row r="2859" spans="1:39" ht="60" x14ac:dyDescent="0.25">
      <c r="A2859" s="1984">
        <v>1</v>
      </c>
      <c r="B2859" s="155" t="s">
        <v>465</v>
      </c>
      <c r="C2859" s="1670"/>
      <c r="D2859" s="718"/>
      <c r="E2859" s="1674">
        <f t="shared" si="611"/>
        <v>3588</v>
      </c>
      <c r="F2859" s="718">
        <f t="shared" si="611"/>
        <v>3289</v>
      </c>
      <c r="G2859" s="718">
        <f t="shared" si="611"/>
        <v>1939</v>
      </c>
      <c r="H2859" s="718">
        <f t="shared" si="613"/>
        <v>58.954089388871999</v>
      </c>
      <c r="I2859" s="1776"/>
      <c r="J2859" s="1776"/>
      <c r="K2859" s="1777"/>
      <c r="L2859" s="1777"/>
      <c r="M2859" s="1777"/>
      <c r="N2859" s="1777"/>
      <c r="O2859" s="1777"/>
      <c r="P2859" s="1777"/>
      <c r="Q2859" s="346">
        <f t="shared" ref="Q2859:AI2859" si="618">Q2787</f>
        <v>10351.164720000001</v>
      </c>
      <c r="R2859" s="346">
        <f t="shared" si="618"/>
        <v>10351.164720000001</v>
      </c>
      <c r="S2859" s="346">
        <f t="shared" si="618"/>
        <v>10351.164720000001</v>
      </c>
      <c r="T2859" s="346">
        <f t="shared" si="618"/>
        <v>10351.164720000001</v>
      </c>
      <c r="U2859" s="346">
        <f t="shared" si="618"/>
        <v>10351.164720000001</v>
      </c>
      <c r="V2859" s="346">
        <f t="shared" si="618"/>
        <v>10351.164720000001</v>
      </c>
      <c r="W2859" s="346">
        <f t="shared" si="618"/>
        <v>10351.164720000001</v>
      </c>
      <c r="X2859" s="346">
        <f t="shared" si="618"/>
        <v>10351.164720000001</v>
      </c>
      <c r="Y2859" s="346">
        <f t="shared" si="618"/>
        <v>10351.164720000001</v>
      </c>
      <c r="Z2859" s="346">
        <f t="shared" si="618"/>
        <v>10351.164720000001</v>
      </c>
      <c r="AA2859" s="346">
        <f t="shared" si="618"/>
        <v>10351.164720000001</v>
      </c>
      <c r="AB2859" s="346">
        <f t="shared" si="618"/>
        <v>9488.5676600000006</v>
      </c>
      <c r="AC2859" s="346">
        <f t="shared" si="618"/>
        <v>5424.88681</v>
      </c>
      <c r="AD2859" s="741">
        <f t="shared" si="618"/>
        <v>0</v>
      </c>
      <c r="AE2859" s="304">
        <f t="shared" si="618"/>
        <v>0</v>
      </c>
      <c r="AF2859" s="346">
        <f t="shared" si="618"/>
        <v>-4063.6808500000006</v>
      </c>
      <c r="AG2859" s="346">
        <f t="shared" si="618"/>
        <v>0</v>
      </c>
      <c r="AH2859" s="346">
        <f t="shared" si="618"/>
        <v>0</v>
      </c>
      <c r="AI2859" s="346">
        <f t="shared" si="618"/>
        <v>5424.88681</v>
      </c>
      <c r="AJ2859" s="915"/>
      <c r="AK2859" s="928"/>
      <c r="AM2859" s="2938"/>
    </row>
    <row r="2860" spans="1:39" ht="60" x14ac:dyDescent="0.25">
      <c r="A2860" s="1984">
        <v>1</v>
      </c>
      <c r="B2860" s="270" t="s">
        <v>466</v>
      </c>
      <c r="C2860" s="1670"/>
      <c r="D2860" s="718"/>
      <c r="E2860" s="1674">
        <f t="shared" si="611"/>
        <v>1176</v>
      </c>
      <c r="F2860" s="718">
        <f t="shared" si="611"/>
        <v>1078</v>
      </c>
      <c r="G2860" s="718">
        <f t="shared" si="611"/>
        <v>1066</v>
      </c>
      <c r="H2860" s="718">
        <f t="shared" si="613"/>
        <v>98.886827458256036</v>
      </c>
      <c r="I2860" s="1776"/>
      <c r="J2860" s="1776"/>
      <c r="K2860" s="1777"/>
      <c r="L2860" s="1777"/>
      <c r="M2860" s="1777"/>
      <c r="N2860" s="1777"/>
      <c r="O2860" s="1777"/>
      <c r="P2860" s="1777"/>
      <c r="Q2860" s="346">
        <f t="shared" ref="Q2860:AI2860" si="619">Q2788</f>
        <v>1584.2719200000001</v>
      </c>
      <c r="R2860" s="346">
        <f t="shared" si="619"/>
        <v>1584.2719200000001</v>
      </c>
      <c r="S2860" s="346">
        <f t="shared" si="619"/>
        <v>1584.2719200000001</v>
      </c>
      <c r="T2860" s="346">
        <f t="shared" si="619"/>
        <v>1584.2719200000001</v>
      </c>
      <c r="U2860" s="346">
        <f t="shared" si="619"/>
        <v>1584.2719200000001</v>
      </c>
      <c r="V2860" s="346">
        <f t="shared" si="619"/>
        <v>1584.2719200000001</v>
      </c>
      <c r="W2860" s="346">
        <f t="shared" si="619"/>
        <v>1584.2719200000001</v>
      </c>
      <c r="X2860" s="346">
        <f t="shared" si="619"/>
        <v>1584.2719200000001</v>
      </c>
      <c r="Y2860" s="346">
        <f t="shared" si="619"/>
        <v>1584.2719200000001</v>
      </c>
      <c r="Z2860" s="346">
        <f t="shared" si="619"/>
        <v>1584.2719200000001</v>
      </c>
      <c r="AA2860" s="346">
        <f t="shared" si="619"/>
        <v>1584.2719200000001</v>
      </c>
      <c r="AB2860" s="346">
        <f t="shared" si="619"/>
        <v>1452.24926</v>
      </c>
      <c r="AC2860" s="346">
        <f t="shared" si="619"/>
        <v>1441.37967</v>
      </c>
      <c r="AD2860" s="741">
        <f t="shared" si="619"/>
        <v>0</v>
      </c>
      <c r="AE2860" s="304">
        <f t="shared" si="619"/>
        <v>0</v>
      </c>
      <c r="AF2860" s="346">
        <f t="shared" si="619"/>
        <v>-10.869590000000017</v>
      </c>
      <c r="AG2860" s="346">
        <f t="shared" si="619"/>
        <v>0</v>
      </c>
      <c r="AH2860" s="346">
        <f t="shared" si="619"/>
        <v>0</v>
      </c>
      <c r="AI2860" s="346">
        <f t="shared" si="619"/>
        <v>1441.37967</v>
      </c>
      <c r="AJ2860" s="915"/>
      <c r="AK2860" s="928"/>
      <c r="AM2860" s="2938"/>
    </row>
    <row r="2861" spans="1:39" ht="29.25" x14ac:dyDescent="0.25">
      <c r="A2861" s="1984">
        <v>1</v>
      </c>
      <c r="B2861" s="267" t="s">
        <v>310</v>
      </c>
      <c r="C2861" s="1775"/>
      <c r="D2861" s="718"/>
      <c r="E2861" s="1674">
        <f t="shared" si="611"/>
        <v>2583.6</v>
      </c>
      <c r="F2861" s="718">
        <f t="shared" si="611"/>
        <v>2368.5</v>
      </c>
      <c r="G2861" s="718">
        <f t="shared" si="611"/>
        <v>2698.0749999999998</v>
      </c>
      <c r="H2861" s="718">
        <f>H2789</f>
        <v>113.91492505805361</v>
      </c>
      <c r="I2861" s="1776"/>
      <c r="J2861" s="1776"/>
      <c r="K2861" s="1777"/>
      <c r="L2861" s="1777"/>
      <c r="M2861" s="1777"/>
      <c r="N2861" s="1777"/>
      <c r="O2861" s="1777"/>
      <c r="P2861" s="1777"/>
      <c r="Q2861" s="346">
        <f t="shared" ref="Q2861:AI2861" si="620">Q2789</f>
        <v>4058.4000000000019</v>
      </c>
      <c r="R2861" s="346">
        <f t="shared" si="620"/>
        <v>4058.4000000000019</v>
      </c>
      <c r="S2861" s="346">
        <f t="shared" si="620"/>
        <v>4058.4000000000019</v>
      </c>
      <c r="T2861" s="346">
        <f t="shared" si="620"/>
        <v>4058.4000000000019</v>
      </c>
      <c r="U2861" s="346">
        <f t="shared" si="620"/>
        <v>4058.4000000000019</v>
      </c>
      <c r="V2861" s="346">
        <f t="shared" si="620"/>
        <v>4058.4000000000019</v>
      </c>
      <c r="W2861" s="346">
        <f t="shared" si="620"/>
        <v>4058.4000000000019</v>
      </c>
      <c r="X2861" s="346">
        <f t="shared" si="620"/>
        <v>4058.4000000000019</v>
      </c>
      <c r="Y2861" s="346">
        <f t="shared" si="620"/>
        <v>4058.4000000000019</v>
      </c>
      <c r="Z2861" s="346">
        <f t="shared" si="620"/>
        <v>4058.4000000000019</v>
      </c>
      <c r="AA2861" s="346">
        <f t="shared" si="620"/>
        <v>4058.4000000000019</v>
      </c>
      <c r="AB2861" s="346">
        <f t="shared" si="620"/>
        <v>3720.2000000000016</v>
      </c>
      <c r="AC2861" s="346">
        <f t="shared" si="620"/>
        <v>2930.1932500000075</v>
      </c>
      <c r="AD2861" s="741">
        <f t="shared" si="620"/>
        <v>0</v>
      </c>
      <c r="AE2861" s="304">
        <f t="shared" si="620"/>
        <v>0</v>
      </c>
      <c r="AF2861" s="346">
        <f t="shared" si="620"/>
        <v>-790.0067499999941</v>
      </c>
      <c r="AG2861" s="346">
        <f t="shared" si="620"/>
        <v>-18.546060000000001</v>
      </c>
      <c r="AH2861" s="346">
        <f t="shared" si="620"/>
        <v>-5.1514348342607263E-14</v>
      </c>
      <c r="AI2861" s="346">
        <f t="shared" si="620"/>
        <v>2930.1932500000075</v>
      </c>
      <c r="AJ2861" s="915"/>
      <c r="AK2861" s="928"/>
      <c r="AM2861" s="2938"/>
    </row>
    <row r="2862" spans="1:39" x14ac:dyDescent="0.25">
      <c r="A2862" s="1984">
        <v>1</v>
      </c>
      <c r="B2862" s="155" t="s">
        <v>303</v>
      </c>
      <c r="C2862" s="1670"/>
      <c r="D2862" s="718"/>
      <c r="E2862" s="1674">
        <f t="shared" si="611"/>
        <v>0</v>
      </c>
      <c r="F2862" s="718">
        <f t="shared" si="611"/>
        <v>0</v>
      </c>
      <c r="G2862" s="718">
        <f t="shared" si="611"/>
        <v>0</v>
      </c>
      <c r="H2862" s="718">
        <f>H2790</f>
        <v>0</v>
      </c>
      <c r="I2862" s="1776"/>
      <c r="J2862" s="1776"/>
      <c r="K2862" s="1777"/>
      <c r="L2862" s="1777"/>
      <c r="M2862" s="1777"/>
      <c r="N2862" s="1777"/>
      <c r="O2862" s="1777"/>
      <c r="P2862" s="1777"/>
      <c r="Q2862" s="346"/>
      <c r="R2862" s="346"/>
      <c r="S2862" s="346"/>
      <c r="T2862" s="346"/>
      <c r="U2862" s="346"/>
      <c r="V2862" s="346"/>
      <c r="W2862" s="346"/>
      <c r="X2862" s="346"/>
      <c r="Y2862" s="346"/>
      <c r="Z2862" s="346"/>
      <c r="AA2862" s="346"/>
      <c r="AB2862" s="346"/>
      <c r="AC2862" s="346"/>
      <c r="AD2862" s="741"/>
      <c r="AE2862" s="304"/>
      <c r="AF2862" s="346"/>
      <c r="AG2862" s="346"/>
      <c r="AH2862" s="346"/>
      <c r="AI2862" s="346"/>
      <c r="AJ2862" s="915"/>
      <c r="AK2862" s="928"/>
      <c r="AM2862" s="2938"/>
    </row>
    <row r="2863" spans="1:39" ht="30" x14ac:dyDescent="0.25">
      <c r="A2863" s="1984">
        <v>1</v>
      </c>
      <c r="B2863" s="270" t="s">
        <v>442</v>
      </c>
      <c r="C2863" s="1670"/>
      <c r="D2863" s="718"/>
      <c r="E2863" s="1674">
        <f t="shared" si="611"/>
        <v>750</v>
      </c>
      <c r="F2863" s="1674">
        <f t="shared" si="611"/>
        <v>687.5</v>
      </c>
      <c r="G2863" s="1674">
        <f t="shared" si="611"/>
        <v>413.07499999999993</v>
      </c>
      <c r="H2863" s="718">
        <f>H2791</f>
        <v>60.083636363636352</v>
      </c>
      <c r="I2863" s="1776"/>
      <c r="J2863" s="1776"/>
      <c r="K2863" s="1777"/>
      <c r="L2863" s="1777"/>
      <c r="M2863" s="1777"/>
      <c r="N2863" s="1777"/>
      <c r="O2863" s="1777"/>
      <c r="P2863" s="1777"/>
      <c r="Q2863" s="346"/>
      <c r="R2863" s="346"/>
      <c r="S2863" s="346"/>
      <c r="T2863" s="346"/>
      <c r="U2863" s="346"/>
      <c r="V2863" s="346"/>
      <c r="W2863" s="346"/>
      <c r="X2863" s="346"/>
      <c r="Y2863" s="346"/>
      <c r="Z2863" s="346"/>
      <c r="AA2863" s="346"/>
      <c r="AB2863" s="346"/>
      <c r="AC2863" s="346"/>
      <c r="AD2863" s="741"/>
      <c r="AE2863" s="304"/>
      <c r="AF2863" s="346"/>
      <c r="AG2863" s="346"/>
      <c r="AH2863" s="346"/>
      <c r="AI2863" s="346"/>
      <c r="AJ2863" s="915"/>
      <c r="AK2863" s="928"/>
      <c r="AM2863" s="2938"/>
    </row>
    <row r="2864" spans="1:39" x14ac:dyDescent="0.25">
      <c r="A2864" s="1984">
        <v>1</v>
      </c>
      <c r="B2864" s="155" t="s">
        <v>443</v>
      </c>
      <c r="C2864" s="1670"/>
      <c r="D2864" s="718"/>
      <c r="E2864" s="1674">
        <f t="shared" si="611"/>
        <v>0</v>
      </c>
      <c r="F2864" s="718">
        <f t="shared" si="611"/>
        <v>0</v>
      </c>
      <c r="G2864" s="718">
        <f t="shared" si="611"/>
        <v>0</v>
      </c>
      <c r="H2864" s="718">
        <f>H2792</f>
        <v>0</v>
      </c>
      <c r="I2864" s="1776"/>
      <c r="J2864" s="1776"/>
      <c r="K2864" s="1777"/>
      <c r="L2864" s="1777"/>
      <c r="M2864" s="1777"/>
      <c r="N2864" s="1777"/>
      <c r="O2864" s="1777"/>
      <c r="P2864" s="1777"/>
      <c r="Q2864" s="346"/>
      <c r="R2864" s="346"/>
      <c r="S2864" s="346"/>
      <c r="T2864" s="346"/>
      <c r="U2864" s="346"/>
      <c r="V2864" s="346"/>
      <c r="W2864" s="346"/>
      <c r="X2864" s="346"/>
      <c r="Y2864" s="346"/>
      <c r="Z2864" s="346"/>
      <c r="AA2864" s="346"/>
      <c r="AB2864" s="346"/>
      <c r="AC2864" s="346"/>
      <c r="AD2864" s="741"/>
      <c r="AE2864" s="304"/>
      <c r="AF2864" s="346"/>
      <c r="AG2864" s="346"/>
      <c r="AH2864" s="346"/>
      <c r="AI2864" s="346"/>
      <c r="AJ2864" s="915"/>
      <c r="AK2864" s="928"/>
      <c r="AM2864" s="2938"/>
    </row>
    <row r="2865" spans="1:39" ht="30" x14ac:dyDescent="0.25">
      <c r="A2865" s="1984">
        <v>1</v>
      </c>
      <c r="B2865" s="155" t="s">
        <v>444</v>
      </c>
      <c r="C2865" s="1670"/>
      <c r="D2865" s="718"/>
      <c r="E2865" s="1674">
        <f t="shared" si="611"/>
        <v>3000</v>
      </c>
      <c r="F2865" s="718">
        <f t="shared" si="611"/>
        <v>2750</v>
      </c>
      <c r="G2865" s="718">
        <f t="shared" si="611"/>
        <v>1652.2999999999997</v>
      </c>
      <c r="H2865" s="718">
        <f>H2793</f>
        <v>60.083636363636352</v>
      </c>
      <c r="I2865" s="1776"/>
      <c r="J2865" s="1776"/>
      <c r="K2865" s="1777"/>
      <c r="L2865" s="1777"/>
      <c r="M2865" s="1777"/>
      <c r="N2865" s="1777"/>
      <c r="O2865" s="1777"/>
      <c r="P2865" s="1777"/>
      <c r="Q2865" s="346"/>
      <c r="R2865" s="346"/>
      <c r="S2865" s="346"/>
      <c r="T2865" s="346"/>
      <c r="U2865" s="346"/>
      <c r="V2865" s="346"/>
      <c r="W2865" s="346"/>
      <c r="X2865" s="346"/>
      <c r="Y2865" s="346"/>
      <c r="Z2865" s="346"/>
      <c r="AA2865" s="346"/>
      <c r="AB2865" s="346"/>
      <c r="AC2865" s="346"/>
      <c r="AD2865" s="741"/>
      <c r="AE2865" s="304"/>
      <c r="AF2865" s="346"/>
      <c r="AG2865" s="346"/>
      <c r="AH2865" s="346"/>
      <c r="AI2865" s="346"/>
      <c r="AJ2865" s="915"/>
      <c r="AK2865" s="928"/>
      <c r="AM2865" s="2938"/>
    </row>
    <row r="2866" spans="1:39" ht="60" x14ac:dyDescent="0.25">
      <c r="A2866" s="1984">
        <v>1</v>
      </c>
      <c r="B2866" s="155" t="s">
        <v>446</v>
      </c>
      <c r="C2866" s="1675"/>
      <c r="D2866" s="1676"/>
      <c r="E2866" s="1677">
        <f t="shared" si="611"/>
        <v>0</v>
      </c>
      <c r="F2866" s="1676">
        <f t="shared" si="611"/>
        <v>0</v>
      </c>
      <c r="G2866" s="1676">
        <f t="shared" si="611"/>
        <v>0</v>
      </c>
      <c r="H2866" s="1676"/>
      <c r="I2866" s="1776"/>
      <c r="J2866" s="1776"/>
      <c r="K2866" s="1777"/>
      <c r="L2866" s="1777"/>
      <c r="M2866" s="1777"/>
      <c r="N2866" s="1777"/>
      <c r="O2866" s="1777"/>
      <c r="P2866" s="1777"/>
      <c r="Q2866" s="346"/>
      <c r="R2866" s="346"/>
      <c r="S2866" s="346"/>
      <c r="T2866" s="346"/>
      <c r="U2866" s="346"/>
      <c r="V2866" s="346"/>
      <c r="W2866" s="346"/>
      <c r="X2866" s="346"/>
      <c r="Y2866" s="346"/>
      <c r="Z2866" s="346"/>
      <c r="AA2866" s="346"/>
      <c r="AB2866" s="346"/>
      <c r="AC2866" s="346"/>
      <c r="AD2866" s="741"/>
      <c r="AE2866" s="304"/>
      <c r="AF2866" s="346"/>
      <c r="AG2866" s="346"/>
      <c r="AH2866" s="346"/>
      <c r="AI2866" s="346"/>
      <c r="AJ2866" s="915"/>
      <c r="AK2866" s="928"/>
      <c r="AM2866" s="2938"/>
    </row>
    <row r="2867" spans="1:39" ht="45" x14ac:dyDescent="0.25">
      <c r="A2867" s="1984">
        <v>1</v>
      </c>
      <c r="B2867" s="526" t="s">
        <v>447</v>
      </c>
      <c r="C2867" s="1775"/>
      <c r="D2867" s="718"/>
      <c r="E2867" s="1674">
        <f t="shared" si="611"/>
        <v>0</v>
      </c>
      <c r="F2867" s="718">
        <f t="shared" si="611"/>
        <v>0</v>
      </c>
      <c r="G2867" s="718">
        <f t="shared" si="611"/>
        <v>0</v>
      </c>
      <c r="H2867" s="718"/>
      <c r="I2867" s="1776"/>
      <c r="J2867" s="1776"/>
      <c r="K2867" s="1777"/>
      <c r="L2867" s="1777"/>
      <c r="M2867" s="1777"/>
      <c r="N2867" s="1777"/>
      <c r="O2867" s="1777"/>
      <c r="P2867" s="1777"/>
      <c r="Q2867" s="346"/>
      <c r="R2867" s="346"/>
      <c r="S2867" s="346"/>
      <c r="T2867" s="346"/>
      <c r="U2867" s="346"/>
      <c r="V2867" s="346"/>
      <c r="W2867" s="346"/>
      <c r="X2867" s="346"/>
      <c r="Y2867" s="346"/>
      <c r="Z2867" s="346"/>
      <c r="AA2867" s="346"/>
      <c r="AB2867" s="346"/>
      <c r="AC2867" s="346"/>
      <c r="AD2867" s="741"/>
      <c r="AE2867" s="304"/>
      <c r="AF2867" s="346"/>
      <c r="AG2867" s="346"/>
      <c r="AH2867" s="346"/>
      <c r="AI2867" s="346"/>
      <c r="AJ2867" s="915"/>
      <c r="AK2867" s="928"/>
      <c r="AM2867" s="2938"/>
    </row>
    <row r="2868" spans="1:39" ht="90" x14ac:dyDescent="0.25">
      <c r="A2868" s="1984">
        <v>1</v>
      </c>
      <c r="B2868" s="526" t="s">
        <v>448</v>
      </c>
      <c r="C2868" s="1775"/>
      <c r="D2868" s="718"/>
      <c r="E2868" s="1674">
        <f t="shared" si="611"/>
        <v>0</v>
      </c>
      <c r="F2868" s="718">
        <f t="shared" si="611"/>
        <v>0</v>
      </c>
      <c r="G2868" s="718">
        <f t="shared" si="611"/>
        <v>0</v>
      </c>
      <c r="H2868" s="718"/>
      <c r="I2868" s="1776"/>
      <c r="J2868" s="1776"/>
      <c r="K2868" s="1777"/>
      <c r="L2868" s="1777"/>
      <c r="M2868" s="1777"/>
      <c r="N2868" s="1777"/>
      <c r="O2868" s="1777"/>
      <c r="P2868" s="1777"/>
      <c r="Q2868" s="346"/>
      <c r="R2868" s="346"/>
      <c r="S2868" s="346"/>
      <c r="T2868" s="346"/>
      <c r="U2868" s="346"/>
      <c r="V2868" s="346"/>
      <c r="W2868" s="346"/>
      <c r="X2868" s="346"/>
      <c r="Y2868" s="346"/>
      <c r="Z2868" s="346"/>
      <c r="AA2868" s="346"/>
      <c r="AB2868" s="346"/>
      <c r="AC2868" s="346"/>
      <c r="AD2868" s="741"/>
      <c r="AE2868" s="304"/>
      <c r="AF2868" s="346"/>
      <c r="AG2868" s="346"/>
      <c r="AH2868" s="346"/>
      <c r="AI2868" s="346"/>
      <c r="AJ2868" s="915"/>
      <c r="AK2868" s="928"/>
      <c r="AM2868" s="2938"/>
    </row>
    <row r="2869" spans="1:39" ht="28.5" x14ac:dyDescent="0.25">
      <c r="A2869" s="1984">
        <v>1</v>
      </c>
      <c r="B2869" s="888" t="s">
        <v>467</v>
      </c>
      <c r="C2869" s="1775"/>
      <c r="D2869" s="718"/>
      <c r="E2869" s="1674">
        <f t="shared" si="611"/>
        <v>1833.6</v>
      </c>
      <c r="F2869" s="718">
        <f t="shared" si="611"/>
        <v>1681</v>
      </c>
      <c r="G2869" s="718">
        <f t="shared" si="611"/>
        <v>2285</v>
      </c>
      <c r="H2869" s="718">
        <f>H2797</f>
        <v>135.93099345627601</v>
      </c>
      <c r="I2869" s="1776"/>
      <c r="J2869" s="1776"/>
      <c r="K2869" s="1777"/>
      <c r="L2869" s="1777"/>
      <c r="M2869" s="1777"/>
      <c r="N2869" s="1777"/>
      <c r="O2869" s="1777"/>
      <c r="P2869" s="1777"/>
      <c r="Q2869" s="346">
        <f t="shared" ref="Q2869:AI2869" si="621">Q2797</f>
        <v>4309.8999999999996</v>
      </c>
      <c r="R2869" s="346">
        <f t="shared" si="621"/>
        <v>4309.8999999999996</v>
      </c>
      <c r="S2869" s="346">
        <f t="shared" si="621"/>
        <v>4309.8999999999996</v>
      </c>
      <c r="T2869" s="346">
        <f t="shared" si="621"/>
        <v>4309.8999999999996</v>
      </c>
      <c r="U2869" s="346">
        <f t="shared" si="621"/>
        <v>4309.8999999999996</v>
      </c>
      <c r="V2869" s="346">
        <f t="shared" si="621"/>
        <v>4309.8999999999996</v>
      </c>
      <c r="W2869" s="346">
        <f t="shared" si="621"/>
        <v>4309.8999999999996</v>
      </c>
      <c r="X2869" s="346">
        <f t="shared" si="621"/>
        <v>4309.8999999999996</v>
      </c>
      <c r="Y2869" s="346">
        <f t="shared" si="621"/>
        <v>4309.8999999999996</v>
      </c>
      <c r="Z2869" s="346">
        <f t="shared" si="621"/>
        <v>4309.8999999999996</v>
      </c>
      <c r="AA2869" s="346">
        <f t="shared" si="621"/>
        <v>4309.8999999999996</v>
      </c>
      <c r="AB2869" s="346">
        <f t="shared" si="621"/>
        <v>3950.7416666666663</v>
      </c>
      <c r="AC2869" s="346">
        <f t="shared" si="621"/>
        <v>4902.9754899999998</v>
      </c>
      <c r="AD2869" s="741">
        <f t="shared" si="621"/>
        <v>0</v>
      </c>
      <c r="AE2869" s="304">
        <f t="shared" si="621"/>
        <v>0</v>
      </c>
      <c r="AF2869" s="346">
        <f t="shared" si="621"/>
        <v>952.23382333333348</v>
      </c>
      <c r="AG2869" s="346">
        <f t="shared" si="621"/>
        <v>0</v>
      </c>
      <c r="AH2869" s="346">
        <f t="shared" si="621"/>
        <v>-14.555129999999998</v>
      </c>
      <c r="AI2869" s="346">
        <f t="shared" si="621"/>
        <v>4888.4203600000001</v>
      </c>
      <c r="AJ2869" s="915"/>
      <c r="AK2869" s="928"/>
      <c r="AM2869" s="2938"/>
    </row>
    <row r="2870" spans="1:39" ht="29.25" x14ac:dyDescent="0.25">
      <c r="A2870" s="1984">
        <v>1</v>
      </c>
      <c r="B2870" s="267" t="s">
        <v>311</v>
      </c>
      <c r="C2870" s="1670"/>
      <c r="D2870" s="718"/>
      <c r="E2870" s="1674">
        <f t="shared" si="611"/>
        <v>1276.5957446808511</v>
      </c>
      <c r="F2870" s="718">
        <f t="shared" si="611"/>
        <v>1170.2127659574467</v>
      </c>
      <c r="G2870" s="718">
        <f t="shared" si="611"/>
        <v>976.35</v>
      </c>
      <c r="H2870" s="718">
        <f>H2798</f>
        <v>83.433545454545467</v>
      </c>
      <c r="I2870" s="1776"/>
      <c r="J2870" s="1776"/>
      <c r="K2870" s="1777"/>
      <c r="L2870" s="1777"/>
      <c r="M2870" s="1777"/>
      <c r="N2870" s="1777"/>
      <c r="O2870" s="1777"/>
      <c r="P2870" s="1777"/>
      <c r="Q2870" s="346"/>
      <c r="R2870" s="346"/>
      <c r="S2870" s="346"/>
      <c r="T2870" s="346"/>
      <c r="U2870" s="346"/>
      <c r="V2870" s="346"/>
      <c r="W2870" s="346"/>
      <c r="X2870" s="346"/>
      <c r="Y2870" s="346"/>
      <c r="Z2870" s="346"/>
      <c r="AA2870" s="346"/>
      <c r="AB2870" s="346"/>
      <c r="AC2870" s="346"/>
      <c r="AD2870" s="741"/>
      <c r="AE2870" s="304"/>
      <c r="AF2870" s="346"/>
      <c r="AG2870" s="346"/>
      <c r="AH2870" s="346"/>
      <c r="AI2870" s="346"/>
      <c r="AJ2870" s="915"/>
      <c r="AK2870" s="928"/>
      <c r="AM2870" s="2938"/>
    </row>
    <row r="2871" spans="1:39" x14ac:dyDescent="0.25">
      <c r="A2871" s="1984">
        <v>1</v>
      </c>
      <c r="B2871" s="267" t="s">
        <v>319</v>
      </c>
      <c r="C2871" s="1670"/>
      <c r="D2871" s="718"/>
      <c r="E2871" s="1674">
        <f t="shared" si="611"/>
        <v>0</v>
      </c>
      <c r="F2871" s="718">
        <f t="shared" si="611"/>
        <v>0</v>
      </c>
      <c r="G2871" s="718">
        <f t="shared" si="611"/>
        <v>0</v>
      </c>
      <c r="H2871" s="718"/>
      <c r="I2871" s="1776"/>
      <c r="J2871" s="1776"/>
      <c r="K2871" s="1777"/>
      <c r="L2871" s="1777"/>
      <c r="M2871" s="1777"/>
      <c r="N2871" s="1777"/>
      <c r="O2871" s="1777"/>
      <c r="P2871" s="1777"/>
      <c r="Q2871" s="346"/>
      <c r="R2871" s="346"/>
      <c r="S2871" s="346"/>
      <c r="T2871" s="346"/>
      <c r="U2871" s="346"/>
      <c r="V2871" s="346"/>
      <c r="W2871" s="346"/>
      <c r="X2871" s="346"/>
      <c r="Y2871" s="346"/>
      <c r="Z2871" s="346"/>
      <c r="AA2871" s="346"/>
      <c r="AB2871" s="346"/>
      <c r="AC2871" s="346"/>
      <c r="AD2871" s="741"/>
      <c r="AE2871" s="304"/>
      <c r="AF2871" s="346"/>
      <c r="AG2871" s="346"/>
      <c r="AH2871" s="346"/>
      <c r="AI2871" s="346"/>
      <c r="AJ2871" s="915"/>
      <c r="AK2871" s="928"/>
      <c r="AM2871" s="2938"/>
    </row>
    <row r="2872" spans="1:39" x14ac:dyDescent="0.25">
      <c r="A2872" s="1984">
        <v>1</v>
      </c>
      <c r="B2872" s="155" t="s">
        <v>320</v>
      </c>
      <c r="C2872" s="1670"/>
      <c r="D2872" s="718"/>
      <c r="E2872" s="1674">
        <f t="shared" si="611"/>
        <v>1276.5957446808511</v>
      </c>
      <c r="F2872" s="718">
        <f t="shared" si="611"/>
        <v>1170.2127659574467</v>
      </c>
      <c r="G2872" s="718">
        <f t="shared" si="611"/>
        <v>976.35</v>
      </c>
      <c r="H2872" s="718">
        <f>H2800</f>
        <v>83.433545454545467</v>
      </c>
      <c r="I2872" s="1776"/>
      <c r="J2872" s="1776"/>
      <c r="K2872" s="1777"/>
      <c r="L2872" s="1777"/>
      <c r="M2872" s="1777"/>
      <c r="N2872" s="1777"/>
      <c r="O2872" s="1777"/>
      <c r="P2872" s="1777"/>
      <c r="Q2872" s="346"/>
      <c r="R2872" s="346"/>
      <c r="S2872" s="346"/>
      <c r="T2872" s="346"/>
      <c r="U2872" s="346"/>
      <c r="V2872" s="346"/>
      <c r="W2872" s="346"/>
      <c r="X2872" s="346"/>
      <c r="Y2872" s="346"/>
      <c r="Z2872" s="346"/>
      <c r="AA2872" s="346"/>
      <c r="AB2872" s="346"/>
      <c r="AC2872" s="346"/>
      <c r="AD2872" s="741"/>
      <c r="AE2872" s="304"/>
      <c r="AF2872" s="346"/>
      <c r="AG2872" s="346"/>
      <c r="AH2872" s="346"/>
      <c r="AI2872" s="346"/>
      <c r="AJ2872" s="915"/>
      <c r="AK2872" s="928"/>
      <c r="AM2872" s="2938"/>
    </row>
    <row r="2873" spans="1:39" x14ac:dyDescent="0.25">
      <c r="A2873" s="1984">
        <v>1</v>
      </c>
      <c r="B2873" s="272" t="s">
        <v>321</v>
      </c>
      <c r="C2873" s="1670"/>
      <c r="D2873" s="718"/>
      <c r="E2873" s="1674">
        <f t="shared" si="611"/>
        <v>12000</v>
      </c>
      <c r="F2873" s="718">
        <f t="shared" si="611"/>
        <v>11000</v>
      </c>
      <c r="G2873" s="718">
        <f t="shared" si="611"/>
        <v>9177.69</v>
      </c>
      <c r="H2873" s="718">
        <f>H2801</f>
        <v>83.433545454545452</v>
      </c>
      <c r="I2873" s="1776"/>
      <c r="J2873" s="1776"/>
      <c r="K2873" s="1777"/>
      <c r="L2873" s="1777"/>
      <c r="M2873" s="1777"/>
      <c r="N2873" s="1777"/>
      <c r="O2873" s="1777"/>
      <c r="P2873" s="1777"/>
      <c r="Q2873" s="346"/>
      <c r="R2873" s="346"/>
      <c r="S2873" s="346"/>
      <c r="T2873" s="346"/>
      <c r="U2873" s="346"/>
      <c r="V2873" s="346"/>
      <c r="W2873" s="346"/>
      <c r="X2873" s="346"/>
      <c r="Y2873" s="346"/>
      <c r="Z2873" s="346"/>
      <c r="AA2873" s="346"/>
      <c r="AB2873" s="346"/>
      <c r="AC2873" s="346"/>
      <c r="AD2873" s="741"/>
      <c r="AE2873" s="304"/>
      <c r="AF2873" s="346"/>
      <c r="AG2873" s="346"/>
      <c r="AH2873" s="346"/>
      <c r="AI2873" s="346"/>
      <c r="AJ2873" s="915"/>
      <c r="AK2873" s="928"/>
      <c r="AM2873" s="2938"/>
    </row>
    <row r="2874" spans="1:39" x14ac:dyDescent="0.25">
      <c r="A2874" s="1984">
        <v>1</v>
      </c>
      <c r="B2874" s="527" t="s">
        <v>217</v>
      </c>
      <c r="C2874" s="1670"/>
      <c r="D2874" s="718"/>
      <c r="E2874" s="1674">
        <f>E2805</f>
        <v>1110</v>
      </c>
      <c r="F2874" s="1674">
        <f>F2805</f>
        <v>1017</v>
      </c>
      <c r="G2874" s="1674">
        <f>G2805</f>
        <v>688</v>
      </c>
      <c r="H2874" s="1674">
        <f>H2805</f>
        <v>67.649950835791543</v>
      </c>
      <c r="I2874" s="1776"/>
      <c r="J2874" s="1776"/>
      <c r="K2874" s="1777"/>
      <c r="L2874" s="1777"/>
      <c r="M2874" s="1777"/>
      <c r="N2874" s="1777"/>
      <c r="O2874" s="1777"/>
      <c r="P2874" s="1777"/>
      <c r="Q2874" s="1674">
        <f t="shared" ref="Q2874:AI2874" si="622">Q2805</f>
        <v>2060.7321999999999</v>
      </c>
      <c r="R2874" s="1674">
        <f t="shared" si="622"/>
        <v>2060.7321999999999</v>
      </c>
      <c r="S2874" s="1674">
        <f t="shared" si="622"/>
        <v>2060.7321999999999</v>
      </c>
      <c r="T2874" s="1674">
        <f t="shared" si="622"/>
        <v>2060.7321999999999</v>
      </c>
      <c r="U2874" s="1674">
        <f t="shared" si="622"/>
        <v>2060.7321999999999</v>
      </c>
      <c r="V2874" s="1674">
        <f t="shared" si="622"/>
        <v>2060.7321999999999</v>
      </c>
      <c r="W2874" s="1674">
        <f t="shared" si="622"/>
        <v>2060.7321999999999</v>
      </c>
      <c r="X2874" s="1674">
        <f t="shared" si="622"/>
        <v>2060.7321999999999</v>
      </c>
      <c r="Y2874" s="1674">
        <f t="shared" si="622"/>
        <v>2060.7321999999999</v>
      </c>
      <c r="Z2874" s="1674">
        <f t="shared" si="622"/>
        <v>2060.7321999999999</v>
      </c>
      <c r="AA2874" s="1674">
        <f t="shared" si="622"/>
        <v>2060.7321999999999</v>
      </c>
      <c r="AB2874" s="1674">
        <f t="shared" si="622"/>
        <v>1889.0045166666664</v>
      </c>
      <c r="AC2874" s="1674">
        <f t="shared" si="622"/>
        <v>976.77152999999998</v>
      </c>
      <c r="AD2874" s="1674">
        <f t="shared" si="622"/>
        <v>0</v>
      </c>
      <c r="AE2874" s="1674">
        <f t="shared" si="622"/>
        <v>0</v>
      </c>
      <c r="AF2874" s="1674">
        <f t="shared" si="622"/>
        <v>-912.23298666666642</v>
      </c>
      <c r="AG2874" s="1674">
        <f t="shared" si="622"/>
        <v>0</v>
      </c>
      <c r="AH2874" s="1674">
        <f t="shared" si="622"/>
        <v>0</v>
      </c>
      <c r="AI2874" s="1674">
        <f t="shared" si="622"/>
        <v>976.77152999999998</v>
      </c>
      <c r="AJ2874" s="915"/>
      <c r="AK2874" s="928"/>
      <c r="AM2874" s="2938"/>
    </row>
    <row r="2875" spans="1:39" ht="72" x14ac:dyDescent="0.25">
      <c r="A2875" s="1984">
        <v>1</v>
      </c>
      <c r="B2875" s="267" t="s">
        <v>312</v>
      </c>
      <c r="C2875" s="1670"/>
      <c r="D2875" s="718"/>
      <c r="E2875" s="1674"/>
      <c r="F2875" s="718"/>
      <c r="G2875" s="718"/>
      <c r="H2875" s="718"/>
      <c r="I2875" s="1776"/>
      <c r="J2875" s="1776"/>
      <c r="K2875" s="1777"/>
      <c r="L2875" s="1777"/>
      <c r="M2875" s="1777"/>
      <c r="N2875" s="1777"/>
      <c r="O2875" s="1777"/>
      <c r="P2875" s="1777"/>
      <c r="Q2875" s="346"/>
      <c r="R2875" s="346"/>
      <c r="S2875" s="346"/>
      <c r="T2875" s="346"/>
      <c r="U2875" s="346"/>
      <c r="V2875" s="346"/>
      <c r="W2875" s="346"/>
      <c r="X2875" s="346"/>
      <c r="Y2875" s="346"/>
      <c r="Z2875" s="346"/>
      <c r="AA2875" s="346"/>
      <c r="AB2875" s="346"/>
      <c r="AC2875" s="346"/>
      <c r="AD2875" s="741"/>
      <c r="AE2875" s="304"/>
      <c r="AF2875" s="346"/>
      <c r="AG2875" s="346"/>
      <c r="AH2875" s="346"/>
      <c r="AI2875" s="346"/>
      <c r="AJ2875" s="915"/>
      <c r="AK2875" s="928"/>
      <c r="AM2875" s="2938"/>
    </row>
    <row r="2876" spans="1:39" ht="86.25" x14ac:dyDescent="0.25">
      <c r="A2876" s="1984">
        <v>1</v>
      </c>
      <c r="B2876" s="157" t="s">
        <v>506</v>
      </c>
      <c r="C2876" s="1670"/>
      <c r="D2876" s="718"/>
      <c r="E2876" s="1674">
        <f t="shared" ref="E2876:G2881" si="623">E2809</f>
        <v>4796</v>
      </c>
      <c r="F2876" s="718">
        <f t="shared" si="623"/>
        <v>4396</v>
      </c>
      <c r="G2876" s="718">
        <f t="shared" si="623"/>
        <v>3301</v>
      </c>
      <c r="H2876" s="718">
        <f t="shared" ref="H2876:H2881" si="624">G2876/F2876*100</f>
        <v>75.090991810737023</v>
      </c>
      <c r="I2876" s="1776"/>
      <c r="J2876" s="1776"/>
      <c r="K2876" s="1777"/>
      <c r="L2876" s="1777"/>
      <c r="M2876" s="1777"/>
      <c r="N2876" s="1777"/>
      <c r="O2876" s="1777"/>
      <c r="P2876" s="1777"/>
      <c r="Q2876" s="346">
        <f t="shared" ref="Q2876:AI2876" si="625">Q2809</f>
        <v>14984.788560000001</v>
      </c>
      <c r="R2876" s="346">
        <f t="shared" si="625"/>
        <v>14984.788560000001</v>
      </c>
      <c r="S2876" s="346">
        <f t="shared" si="625"/>
        <v>14984.788560000001</v>
      </c>
      <c r="T2876" s="346">
        <f t="shared" si="625"/>
        <v>14984.788560000001</v>
      </c>
      <c r="U2876" s="346">
        <f t="shared" si="625"/>
        <v>14984.788560000001</v>
      </c>
      <c r="V2876" s="346">
        <f t="shared" si="625"/>
        <v>14984.788560000001</v>
      </c>
      <c r="W2876" s="346">
        <f t="shared" si="625"/>
        <v>14984.788560000001</v>
      </c>
      <c r="X2876" s="346">
        <f t="shared" si="625"/>
        <v>14984.788560000001</v>
      </c>
      <c r="Y2876" s="346">
        <f t="shared" si="625"/>
        <v>14984.788560000001</v>
      </c>
      <c r="Z2876" s="346">
        <f t="shared" si="625"/>
        <v>14984.788560000001</v>
      </c>
      <c r="AA2876" s="346">
        <f t="shared" si="625"/>
        <v>14984.788560000001</v>
      </c>
      <c r="AB2876" s="346">
        <f t="shared" si="625"/>
        <v>13736.056180000001</v>
      </c>
      <c r="AC2876" s="346">
        <f t="shared" si="625"/>
        <v>9705.60052</v>
      </c>
      <c r="AD2876" s="741">
        <f t="shared" si="625"/>
        <v>0</v>
      </c>
      <c r="AE2876" s="304">
        <f t="shared" si="625"/>
        <v>0</v>
      </c>
      <c r="AF2876" s="346">
        <f t="shared" si="625"/>
        <v>-4030.4556600000014</v>
      </c>
      <c r="AG2876" s="346">
        <f t="shared" si="625"/>
        <v>0</v>
      </c>
      <c r="AH2876" s="346">
        <f t="shared" si="625"/>
        <v>-15.287409999999999</v>
      </c>
      <c r="AI2876" s="346">
        <f t="shared" si="625"/>
        <v>9690.3131099999991</v>
      </c>
      <c r="AJ2876" s="915"/>
      <c r="AK2876" s="928"/>
      <c r="AM2876" s="2938"/>
    </row>
    <row r="2877" spans="1:39" x14ac:dyDescent="0.25">
      <c r="A2877" s="1984">
        <v>1</v>
      </c>
      <c r="B2877" s="157" t="s">
        <v>260</v>
      </c>
      <c r="C2877" s="1670"/>
      <c r="D2877" s="718"/>
      <c r="E2877" s="1674">
        <f t="shared" si="623"/>
        <v>30983.599999999999</v>
      </c>
      <c r="F2877" s="718">
        <f t="shared" si="623"/>
        <v>28402.5</v>
      </c>
      <c r="G2877" s="718">
        <f t="shared" si="623"/>
        <v>23786.075000000001</v>
      </c>
      <c r="H2877" s="718">
        <f t="shared" si="624"/>
        <v>83.746413167854953</v>
      </c>
      <c r="I2877" s="1776"/>
      <c r="J2877" s="1776"/>
      <c r="K2877" s="1777"/>
      <c r="L2877" s="1777"/>
      <c r="M2877" s="1777"/>
      <c r="N2877" s="1777"/>
      <c r="O2877" s="1777"/>
      <c r="P2877" s="1777"/>
      <c r="Q2877" s="346"/>
      <c r="R2877" s="346"/>
      <c r="S2877" s="346"/>
      <c r="T2877" s="346"/>
      <c r="U2877" s="346"/>
      <c r="V2877" s="346"/>
      <c r="W2877" s="346"/>
      <c r="X2877" s="346"/>
      <c r="Y2877" s="346"/>
      <c r="Z2877" s="346"/>
      <c r="AA2877" s="346"/>
      <c r="AB2877" s="346"/>
      <c r="AC2877" s="346"/>
      <c r="AD2877" s="741"/>
      <c r="AE2877" s="304"/>
      <c r="AF2877" s="346"/>
      <c r="AG2877" s="346"/>
      <c r="AH2877" s="346"/>
      <c r="AI2877" s="346"/>
      <c r="AJ2877" s="915"/>
      <c r="AK2877" s="928"/>
      <c r="AM2877" s="2938"/>
    </row>
    <row r="2878" spans="1:39" ht="29.25" x14ac:dyDescent="0.25">
      <c r="A2878" s="1984">
        <v>1</v>
      </c>
      <c r="B2878" s="157" t="s">
        <v>273</v>
      </c>
      <c r="C2878" s="1670"/>
      <c r="D2878" s="718"/>
      <c r="E2878" s="1674">
        <f t="shared" si="623"/>
        <v>14178</v>
      </c>
      <c r="F2878" s="718">
        <f t="shared" si="623"/>
        <v>12997</v>
      </c>
      <c r="G2878" s="718">
        <f t="shared" si="623"/>
        <v>7562</v>
      </c>
      <c r="H2878" s="718">
        <f t="shared" si="624"/>
        <v>58.18265753635454</v>
      </c>
      <c r="I2878" s="1776"/>
      <c r="J2878" s="1776"/>
      <c r="K2878" s="1777"/>
      <c r="L2878" s="1777"/>
      <c r="M2878" s="1777"/>
      <c r="N2878" s="1777"/>
      <c r="O2878" s="1777"/>
      <c r="P2878" s="1777"/>
      <c r="Q2878" s="346">
        <f t="shared" ref="Q2878:AI2878" si="626">Q2811</f>
        <v>0</v>
      </c>
      <c r="R2878" s="346">
        <f t="shared" si="626"/>
        <v>0</v>
      </c>
      <c r="S2878" s="346">
        <f t="shared" si="626"/>
        <v>0</v>
      </c>
      <c r="T2878" s="346">
        <f t="shared" si="626"/>
        <v>0</v>
      </c>
      <c r="U2878" s="346">
        <f t="shared" si="626"/>
        <v>0</v>
      </c>
      <c r="V2878" s="346">
        <f t="shared" si="626"/>
        <v>0</v>
      </c>
      <c r="W2878" s="346">
        <f t="shared" si="626"/>
        <v>0</v>
      </c>
      <c r="X2878" s="346">
        <f t="shared" si="626"/>
        <v>0</v>
      </c>
      <c r="Y2878" s="346">
        <f t="shared" si="626"/>
        <v>0</v>
      </c>
      <c r="Z2878" s="346">
        <f t="shared" si="626"/>
        <v>0</v>
      </c>
      <c r="AA2878" s="346">
        <f t="shared" si="626"/>
        <v>0</v>
      </c>
      <c r="AB2878" s="346">
        <f t="shared" si="626"/>
        <v>0</v>
      </c>
      <c r="AC2878" s="346">
        <f t="shared" si="626"/>
        <v>0</v>
      </c>
      <c r="AD2878" s="741">
        <f t="shared" si="626"/>
        <v>0</v>
      </c>
      <c r="AE2878" s="304">
        <f t="shared" si="626"/>
        <v>0</v>
      </c>
      <c r="AF2878" s="346">
        <f t="shared" si="626"/>
        <v>0</v>
      </c>
      <c r="AG2878" s="346">
        <f t="shared" si="626"/>
        <v>0</v>
      </c>
      <c r="AH2878" s="346">
        <f t="shared" si="626"/>
        <v>0</v>
      </c>
      <c r="AI2878" s="346">
        <f t="shared" si="626"/>
        <v>0</v>
      </c>
      <c r="AJ2878" s="915"/>
      <c r="AK2878" s="928"/>
      <c r="AM2878" s="2938"/>
    </row>
    <row r="2879" spans="1:39" ht="29.25" x14ac:dyDescent="0.25">
      <c r="A2879" s="1984">
        <v>1</v>
      </c>
      <c r="B2879" s="157" t="s">
        <v>261</v>
      </c>
      <c r="C2879" s="1670"/>
      <c r="D2879" s="718"/>
      <c r="E2879" s="1674">
        <f t="shared" si="623"/>
        <v>22476.59574468085</v>
      </c>
      <c r="F2879" s="718">
        <f t="shared" si="623"/>
        <v>20604.212765957447</v>
      </c>
      <c r="G2879" s="718">
        <f t="shared" si="623"/>
        <v>14122.35</v>
      </c>
      <c r="H2879" s="718">
        <f t="shared" si="624"/>
        <v>68.541080217018219</v>
      </c>
      <c r="I2879" s="1776"/>
      <c r="J2879" s="1776"/>
      <c r="K2879" s="1777"/>
      <c r="L2879" s="1777"/>
      <c r="M2879" s="1777"/>
      <c r="N2879" s="1777"/>
      <c r="O2879" s="1777"/>
      <c r="P2879" s="1777"/>
      <c r="Q2879" s="346"/>
      <c r="R2879" s="346"/>
      <c r="S2879" s="346"/>
      <c r="T2879" s="346"/>
      <c r="U2879" s="346"/>
      <c r="V2879" s="346"/>
      <c r="W2879" s="346"/>
      <c r="X2879" s="346"/>
      <c r="Y2879" s="346"/>
      <c r="Z2879" s="346"/>
      <c r="AA2879" s="346"/>
      <c r="AB2879" s="346"/>
      <c r="AC2879" s="346"/>
      <c r="AD2879" s="741"/>
      <c r="AE2879" s="304"/>
      <c r="AF2879" s="346"/>
      <c r="AG2879" s="346"/>
      <c r="AH2879" s="346"/>
      <c r="AI2879" s="346"/>
      <c r="AJ2879" s="915"/>
      <c r="AK2879" s="928"/>
      <c r="AM2879" s="2938"/>
    </row>
    <row r="2880" spans="1:39" ht="29.25" x14ac:dyDescent="0.25">
      <c r="A2880" s="1984">
        <v>1</v>
      </c>
      <c r="B2880" s="157" t="s">
        <v>262</v>
      </c>
      <c r="C2880" s="1779"/>
      <c r="D2880" s="718"/>
      <c r="E2880" s="1674">
        <f t="shared" si="623"/>
        <v>12000</v>
      </c>
      <c r="F2880" s="718">
        <f t="shared" si="623"/>
        <v>11000</v>
      </c>
      <c r="G2880" s="718">
        <f t="shared" si="623"/>
        <v>8387</v>
      </c>
      <c r="H2880" s="718">
        <f t="shared" si="624"/>
        <v>76.24545454545455</v>
      </c>
      <c r="I2880" s="1776"/>
      <c r="J2880" s="1776"/>
      <c r="K2880" s="1777"/>
      <c r="L2880" s="1777"/>
      <c r="M2880" s="1777"/>
      <c r="N2880" s="1777"/>
      <c r="O2880" s="1777"/>
      <c r="P2880" s="1777"/>
      <c r="Q2880" s="346">
        <f t="shared" ref="Q2880:AI2880" si="627">Q2813</f>
        <v>0</v>
      </c>
      <c r="R2880" s="346">
        <f t="shared" si="627"/>
        <v>0</v>
      </c>
      <c r="S2880" s="346">
        <f t="shared" si="627"/>
        <v>0</v>
      </c>
      <c r="T2880" s="346">
        <f t="shared" si="627"/>
        <v>0</v>
      </c>
      <c r="U2880" s="346">
        <f t="shared" si="627"/>
        <v>0</v>
      </c>
      <c r="V2880" s="346">
        <f t="shared" si="627"/>
        <v>0</v>
      </c>
      <c r="W2880" s="346">
        <f t="shared" si="627"/>
        <v>0</v>
      </c>
      <c r="X2880" s="346">
        <f t="shared" si="627"/>
        <v>0</v>
      </c>
      <c r="Y2880" s="346">
        <f t="shared" si="627"/>
        <v>0</v>
      </c>
      <c r="Z2880" s="346">
        <f t="shared" si="627"/>
        <v>0</v>
      </c>
      <c r="AA2880" s="346">
        <f t="shared" si="627"/>
        <v>0</v>
      </c>
      <c r="AB2880" s="346">
        <f t="shared" si="627"/>
        <v>0</v>
      </c>
      <c r="AC2880" s="346">
        <f t="shared" si="627"/>
        <v>0</v>
      </c>
      <c r="AD2880" s="741">
        <f t="shared" si="627"/>
        <v>0</v>
      </c>
      <c r="AE2880" s="304">
        <f t="shared" si="627"/>
        <v>0</v>
      </c>
      <c r="AF2880" s="346">
        <f t="shared" si="627"/>
        <v>0</v>
      </c>
      <c r="AG2880" s="346">
        <f t="shared" si="627"/>
        <v>0</v>
      </c>
      <c r="AH2880" s="346">
        <f t="shared" si="627"/>
        <v>0</v>
      </c>
      <c r="AI2880" s="346">
        <f t="shared" si="627"/>
        <v>0</v>
      </c>
      <c r="AJ2880" s="915"/>
      <c r="AK2880" s="928"/>
      <c r="AM2880" s="2938"/>
    </row>
    <row r="2881" spans="1:39" x14ac:dyDescent="0.25">
      <c r="A2881" s="1984">
        <v>1</v>
      </c>
      <c r="B2881" s="529" t="s">
        <v>134</v>
      </c>
      <c r="C2881" s="1670"/>
      <c r="D2881" s="718"/>
      <c r="E2881" s="1674">
        <f t="shared" si="623"/>
        <v>127608.34285714287</v>
      </c>
      <c r="F2881" s="718">
        <f t="shared" si="623"/>
        <v>116976.54761904762</v>
      </c>
      <c r="G2881" s="718">
        <f t="shared" si="623"/>
        <v>84682.439285714281</v>
      </c>
      <c r="H2881" s="718">
        <f t="shared" si="624"/>
        <v>72.392664178717141</v>
      </c>
      <c r="I2881" s="1776"/>
      <c r="J2881" s="1776"/>
      <c r="K2881" s="1777"/>
      <c r="L2881" s="1777"/>
      <c r="M2881" s="1777"/>
      <c r="N2881" s="1777"/>
      <c r="O2881" s="1777"/>
      <c r="P2881" s="1777"/>
      <c r="Q2881" s="346">
        <f t="shared" ref="Q2881:AI2881" si="628">Q2814</f>
        <v>169795.70130999997</v>
      </c>
      <c r="R2881" s="346">
        <f t="shared" si="628"/>
        <v>169795.70130999997</v>
      </c>
      <c r="S2881" s="346">
        <f t="shared" si="628"/>
        <v>169292.45779999997</v>
      </c>
      <c r="T2881" s="346">
        <f t="shared" si="628"/>
        <v>169292.45779999997</v>
      </c>
      <c r="U2881" s="346">
        <f t="shared" si="628"/>
        <v>169292.45779999997</v>
      </c>
      <c r="V2881" s="346">
        <f t="shared" si="628"/>
        <v>169292.45779999997</v>
      </c>
      <c r="W2881" s="346">
        <f t="shared" si="628"/>
        <v>169292.45779999997</v>
      </c>
      <c r="X2881" s="346">
        <f t="shared" si="628"/>
        <v>169292.45779999997</v>
      </c>
      <c r="Y2881" s="346">
        <f t="shared" si="628"/>
        <v>168182.20561999999</v>
      </c>
      <c r="Z2881" s="346">
        <f t="shared" si="628"/>
        <v>168182.20561999999</v>
      </c>
      <c r="AA2881" s="346">
        <f t="shared" si="628"/>
        <v>163789.19686</v>
      </c>
      <c r="AB2881" s="346">
        <f t="shared" si="628"/>
        <v>152163.94686016667</v>
      </c>
      <c r="AC2881" s="346">
        <f t="shared" si="628"/>
        <v>129805.17539000002</v>
      </c>
      <c r="AD2881" s="741">
        <f t="shared" si="628"/>
        <v>0</v>
      </c>
      <c r="AE2881" s="304">
        <f t="shared" si="628"/>
        <v>0</v>
      </c>
      <c r="AF2881" s="346">
        <f t="shared" si="628"/>
        <v>-22358.771470166652</v>
      </c>
      <c r="AG2881" s="346">
        <f t="shared" si="628"/>
        <v>-18.546060000000001</v>
      </c>
      <c r="AH2881" s="346">
        <f t="shared" si="628"/>
        <v>-518.7799500000001</v>
      </c>
      <c r="AI2881" s="346">
        <f t="shared" si="628"/>
        <v>129286.39544000001</v>
      </c>
      <c r="AJ2881" s="915"/>
      <c r="AK2881" s="928"/>
      <c r="AM2881" s="2938"/>
    </row>
    <row r="2882" spans="1:39" x14ac:dyDescent="0.25">
      <c r="A2882" s="1984">
        <v>1</v>
      </c>
      <c r="B2882" s="192" t="s">
        <v>28</v>
      </c>
      <c r="C2882" s="438"/>
      <c r="D2882" s="1770"/>
      <c r="E2882" s="1771"/>
      <c r="F2882" s="1770"/>
      <c r="G2882" s="1770"/>
      <c r="H2882" s="1770"/>
      <c r="I2882" s="1773"/>
      <c r="J2882" s="1773"/>
      <c r="K2882" s="1774"/>
      <c r="L2882" s="1774"/>
      <c r="M2882" s="1774"/>
      <c r="N2882" s="1774"/>
      <c r="O2882" s="1774"/>
      <c r="P2882" s="1774"/>
      <c r="Q2882" s="348"/>
      <c r="R2882" s="348"/>
      <c r="S2882" s="348"/>
      <c r="T2882" s="348"/>
      <c r="U2882" s="348"/>
      <c r="V2882" s="348"/>
      <c r="W2882" s="348"/>
      <c r="X2882" s="348"/>
      <c r="Y2882" s="348"/>
      <c r="Z2882" s="348"/>
      <c r="AA2882" s="348"/>
      <c r="AB2882" s="348"/>
      <c r="AC2882" s="348"/>
      <c r="AD2882" s="744"/>
      <c r="AE2882" s="303"/>
      <c r="AF2882" s="348"/>
      <c r="AG2882" s="348"/>
      <c r="AH2882" s="348"/>
      <c r="AI2882" s="348"/>
      <c r="AJ2882" s="915"/>
      <c r="AK2882" s="928"/>
      <c r="AM2882" s="2938"/>
    </row>
    <row r="2883" spans="1:39" ht="18.75" customHeight="1" x14ac:dyDescent="0.25">
      <c r="A2883" s="1984">
        <v>1</v>
      </c>
      <c r="B2883" s="1780" t="s">
        <v>16</v>
      </c>
      <c r="C2883" s="1781"/>
      <c r="D2883" s="1782"/>
      <c r="E2883" s="1783">
        <f t="shared" ref="E2883:G2884" si="629">SUM(E2819)</f>
        <v>1151</v>
      </c>
      <c r="F2883" s="1782">
        <f t="shared" si="629"/>
        <v>1055</v>
      </c>
      <c r="G2883" s="1782">
        <f t="shared" si="629"/>
        <v>985</v>
      </c>
      <c r="H2883" s="1782">
        <f t="shared" ref="H2883:H2888" si="630">G2883/F2883*100</f>
        <v>93.36492890995261</v>
      </c>
      <c r="I2883" s="1782">
        <f t="shared" ref="I2883:P2884" si="631">SUM(I2819)</f>
        <v>7.5525629887054739</v>
      </c>
      <c r="J2883" s="1782">
        <f t="shared" si="631"/>
        <v>7.7888324873096444</v>
      </c>
      <c r="K2883" s="1782">
        <f t="shared" si="631"/>
        <v>8693</v>
      </c>
      <c r="L2883" s="1782">
        <f t="shared" si="631"/>
        <v>7968</v>
      </c>
      <c r="M2883" s="1782">
        <f t="shared" si="631"/>
        <v>7672</v>
      </c>
      <c r="N2883" s="1782">
        <f t="shared" si="631"/>
        <v>96.285140562248998</v>
      </c>
      <c r="O2883" s="1782">
        <f t="shared" si="631"/>
        <v>36</v>
      </c>
      <c r="P2883" s="1782">
        <f t="shared" si="631"/>
        <v>232.4848484848485</v>
      </c>
      <c r="Q2883" s="347"/>
      <c r="R2883" s="347"/>
      <c r="S2883" s="347"/>
      <c r="T2883" s="347"/>
      <c r="U2883" s="347"/>
      <c r="V2883" s="347"/>
      <c r="W2883" s="347"/>
      <c r="X2883" s="347"/>
      <c r="Y2883" s="347"/>
      <c r="Z2883" s="347"/>
      <c r="AA2883" s="347"/>
      <c r="AB2883" s="347"/>
      <c r="AC2883" s="347"/>
      <c r="AD2883" s="957"/>
      <c r="AE2883" s="305"/>
      <c r="AF2883" s="347"/>
      <c r="AG2883" s="347"/>
      <c r="AH2883" s="347"/>
      <c r="AI2883" s="347"/>
      <c r="AJ2883" s="915"/>
      <c r="AK2883" s="928"/>
      <c r="AM2883" s="2938"/>
    </row>
    <row r="2884" spans="1:39" ht="38.25" customHeight="1" x14ac:dyDescent="0.25">
      <c r="A2884" s="1984">
        <v>1</v>
      </c>
      <c r="B2884" s="695" t="s">
        <v>201</v>
      </c>
      <c r="C2884" s="695"/>
      <c r="D2884" s="1768"/>
      <c r="E2884" s="1769">
        <f t="shared" si="629"/>
        <v>1151</v>
      </c>
      <c r="F2884" s="1768">
        <f t="shared" si="629"/>
        <v>1055</v>
      </c>
      <c r="G2884" s="1768">
        <f t="shared" si="629"/>
        <v>985</v>
      </c>
      <c r="H2884" s="1768">
        <f t="shared" si="630"/>
        <v>93.36492890995261</v>
      </c>
      <c r="I2884" s="1768">
        <f t="shared" si="631"/>
        <v>7.5525629887054739</v>
      </c>
      <c r="J2884" s="1768">
        <f t="shared" si="631"/>
        <v>7.7888324873096444</v>
      </c>
      <c r="K2884" s="1768">
        <f t="shared" si="631"/>
        <v>8693</v>
      </c>
      <c r="L2884" s="1768">
        <f t="shared" si="631"/>
        <v>7968</v>
      </c>
      <c r="M2884" s="1768">
        <f t="shared" si="631"/>
        <v>7672</v>
      </c>
      <c r="N2884" s="1768">
        <f t="shared" si="631"/>
        <v>96.285140562248998</v>
      </c>
      <c r="O2884" s="1768">
        <f t="shared" si="631"/>
        <v>36</v>
      </c>
      <c r="P2884" s="1768">
        <f t="shared" si="631"/>
        <v>232.4848484848485</v>
      </c>
      <c r="Q2884" s="344">
        <f t="shared" ref="Q2884:AC2884" si="632">SUM(Q2820)</f>
        <v>15816.36771</v>
      </c>
      <c r="R2884" s="344">
        <f t="shared" si="632"/>
        <v>15816.36771</v>
      </c>
      <c r="S2884" s="344">
        <f t="shared" si="632"/>
        <v>15774.495060000001</v>
      </c>
      <c r="T2884" s="344">
        <f t="shared" si="632"/>
        <v>15774.495060000001</v>
      </c>
      <c r="U2884" s="344">
        <f t="shared" si="632"/>
        <v>15774.495060000001</v>
      </c>
      <c r="V2884" s="344">
        <f t="shared" si="632"/>
        <v>15774.495060000001</v>
      </c>
      <c r="W2884" s="344">
        <f t="shared" si="632"/>
        <v>15774.495060000001</v>
      </c>
      <c r="X2884" s="344">
        <f t="shared" si="632"/>
        <v>15774.495060000001</v>
      </c>
      <c r="Y2884" s="344">
        <f t="shared" si="632"/>
        <v>15635.120359999999</v>
      </c>
      <c r="Z2884" s="344">
        <f t="shared" si="632"/>
        <v>15635.120359999999</v>
      </c>
      <c r="AA2884" s="344">
        <f t="shared" si="632"/>
        <v>15635.120359999999</v>
      </c>
      <c r="AB2884" s="344">
        <f t="shared" si="632"/>
        <v>14356.1206575</v>
      </c>
      <c r="AC2884" s="344">
        <f t="shared" si="632"/>
        <v>14299.49166</v>
      </c>
      <c r="AD2884" s="745"/>
      <c r="AE2884" s="302"/>
      <c r="AF2884" s="344">
        <f>SUM(AF2820)</f>
        <v>-56.628997499999969</v>
      </c>
      <c r="AG2884" s="344">
        <f>SUM(AG2820)</f>
        <v>0</v>
      </c>
      <c r="AH2884" s="344">
        <f>SUM(AH2820)</f>
        <v>-158.79881</v>
      </c>
      <c r="AI2884" s="344">
        <f>SUM(AI2820)</f>
        <v>14140.692849999999</v>
      </c>
      <c r="AJ2884" s="915"/>
      <c r="AK2884" s="928"/>
      <c r="AM2884" s="2938"/>
    </row>
    <row r="2885" spans="1:39" s="5" customFormat="1" x14ac:dyDescent="0.25">
      <c r="A2885" s="1984">
        <v>1</v>
      </c>
      <c r="B2885" s="680" t="s">
        <v>197</v>
      </c>
      <c r="C2885" s="680"/>
      <c r="D2885" s="1691"/>
      <c r="E2885" s="1692">
        <f t="shared" ref="E2885:G2888" si="633">E2821</f>
        <v>3810</v>
      </c>
      <c r="F2885" s="1691">
        <f t="shared" si="633"/>
        <v>3493</v>
      </c>
      <c r="G2885" s="1691">
        <f t="shared" si="633"/>
        <v>3387</v>
      </c>
      <c r="H2885" s="1691">
        <f t="shared" si="630"/>
        <v>96.965359290008593</v>
      </c>
      <c r="I2885" s="1691">
        <f t="shared" ref="I2885:AC2885" si="634">I2821</f>
        <v>0</v>
      </c>
      <c r="J2885" s="1691">
        <f t="shared" si="634"/>
        <v>0</v>
      </c>
      <c r="K2885" s="1691">
        <f t="shared" si="634"/>
        <v>0</v>
      </c>
      <c r="L2885" s="1691">
        <f t="shared" si="634"/>
        <v>0</v>
      </c>
      <c r="M2885" s="1691">
        <f t="shared" si="634"/>
        <v>0</v>
      </c>
      <c r="N2885" s="1691">
        <f t="shared" si="634"/>
        <v>0</v>
      </c>
      <c r="O2885" s="1691">
        <f t="shared" si="634"/>
        <v>0</v>
      </c>
      <c r="P2885" s="1691">
        <f t="shared" si="634"/>
        <v>0</v>
      </c>
      <c r="Q2885" s="346">
        <f t="shared" si="634"/>
        <v>0</v>
      </c>
      <c r="R2885" s="346">
        <f t="shared" si="634"/>
        <v>0</v>
      </c>
      <c r="S2885" s="346">
        <f t="shared" si="634"/>
        <v>0</v>
      </c>
      <c r="T2885" s="346">
        <f t="shared" si="634"/>
        <v>0</v>
      </c>
      <c r="U2885" s="346">
        <f t="shared" si="634"/>
        <v>0</v>
      </c>
      <c r="V2885" s="346">
        <f t="shared" si="634"/>
        <v>0</v>
      </c>
      <c r="W2885" s="346">
        <f t="shared" si="634"/>
        <v>0</v>
      </c>
      <c r="X2885" s="346">
        <f t="shared" si="634"/>
        <v>0</v>
      </c>
      <c r="Y2885" s="346">
        <f t="shared" si="634"/>
        <v>0</v>
      </c>
      <c r="Z2885" s="346">
        <f t="shared" si="634"/>
        <v>0</v>
      </c>
      <c r="AA2885" s="346">
        <f t="shared" si="634"/>
        <v>0</v>
      </c>
      <c r="AB2885" s="346">
        <f t="shared" si="634"/>
        <v>0</v>
      </c>
      <c r="AC2885" s="346">
        <f t="shared" si="634"/>
        <v>0</v>
      </c>
      <c r="AD2885" s="741"/>
      <c r="AE2885" s="304"/>
      <c r="AF2885" s="346">
        <f t="shared" ref="AF2885:AI2888" si="635">AF2821</f>
        <v>0</v>
      </c>
      <c r="AG2885" s="346">
        <f t="shared" si="635"/>
        <v>0</v>
      </c>
      <c r="AH2885" s="346">
        <f t="shared" si="635"/>
        <v>0</v>
      </c>
      <c r="AI2885" s="346">
        <f t="shared" si="635"/>
        <v>0</v>
      </c>
      <c r="AJ2885" s="915"/>
      <c r="AK2885" s="928"/>
      <c r="AM2885" s="2938"/>
    </row>
    <row r="2886" spans="1:39" x14ac:dyDescent="0.25">
      <c r="A2886" s="1984">
        <v>1</v>
      </c>
      <c r="B2886" s="690" t="s">
        <v>198</v>
      </c>
      <c r="C2886" s="690"/>
      <c r="D2886" s="1784"/>
      <c r="E2886" s="1783">
        <f t="shared" si="633"/>
        <v>3800</v>
      </c>
      <c r="F2886" s="1784">
        <f t="shared" si="633"/>
        <v>3483</v>
      </c>
      <c r="G2886" s="1784">
        <f t="shared" si="633"/>
        <v>3379</v>
      </c>
      <c r="H2886" s="1784">
        <f t="shared" si="630"/>
        <v>97.014068331897789</v>
      </c>
      <c r="I2886" s="1784">
        <f t="shared" ref="I2886:AC2886" si="636">I2822</f>
        <v>0</v>
      </c>
      <c r="J2886" s="1784">
        <f t="shared" si="636"/>
        <v>0</v>
      </c>
      <c r="K2886" s="1784">
        <f t="shared" si="636"/>
        <v>0</v>
      </c>
      <c r="L2886" s="1784">
        <f t="shared" si="636"/>
        <v>0</v>
      </c>
      <c r="M2886" s="1784">
        <f t="shared" si="636"/>
        <v>0</v>
      </c>
      <c r="N2886" s="1784">
        <f t="shared" si="636"/>
        <v>0</v>
      </c>
      <c r="O2886" s="1784">
        <f t="shared" si="636"/>
        <v>0</v>
      </c>
      <c r="P2886" s="1784">
        <f t="shared" si="636"/>
        <v>0</v>
      </c>
      <c r="Q2886" s="346">
        <f t="shared" si="636"/>
        <v>0</v>
      </c>
      <c r="R2886" s="346">
        <f t="shared" si="636"/>
        <v>0</v>
      </c>
      <c r="S2886" s="346">
        <f t="shared" si="636"/>
        <v>0</v>
      </c>
      <c r="T2886" s="346">
        <f t="shared" si="636"/>
        <v>0</v>
      </c>
      <c r="U2886" s="346">
        <f t="shared" si="636"/>
        <v>0</v>
      </c>
      <c r="V2886" s="346">
        <f t="shared" si="636"/>
        <v>0</v>
      </c>
      <c r="W2886" s="346">
        <f t="shared" si="636"/>
        <v>0</v>
      </c>
      <c r="X2886" s="346">
        <f t="shared" si="636"/>
        <v>0</v>
      </c>
      <c r="Y2886" s="346">
        <f t="shared" si="636"/>
        <v>0</v>
      </c>
      <c r="Z2886" s="346">
        <f t="shared" si="636"/>
        <v>0</v>
      </c>
      <c r="AA2886" s="346">
        <f t="shared" si="636"/>
        <v>0</v>
      </c>
      <c r="AB2886" s="346">
        <f t="shared" si="636"/>
        <v>0</v>
      </c>
      <c r="AC2886" s="346">
        <f t="shared" si="636"/>
        <v>0</v>
      </c>
      <c r="AD2886" s="741"/>
      <c r="AE2886" s="304"/>
      <c r="AF2886" s="346">
        <f t="shared" si="635"/>
        <v>0</v>
      </c>
      <c r="AG2886" s="346">
        <f t="shared" si="635"/>
        <v>0</v>
      </c>
      <c r="AH2886" s="346">
        <f t="shared" si="635"/>
        <v>0</v>
      </c>
      <c r="AI2886" s="346">
        <f t="shared" si="635"/>
        <v>0</v>
      </c>
      <c r="AJ2886" s="915"/>
      <c r="AK2886" s="928"/>
      <c r="AM2886" s="2938"/>
    </row>
    <row r="2887" spans="1:39" ht="30" x14ac:dyDescent="0.25">
      <c r="A2887" s="1984">
        <v>1</v>
      </c>
      <c r="B2887" s="694" t="s">
        <v>199</v>
      </c>
      <c r="C2887" s="694"/>
      <c r="D2887" s="1786"/>
      <c r="E2887" s="1783">
        <f t="shared" si="633"/>
        <v>10</v>
      </c>
      <c r="F2887" s="1786">
        <f t="shared" si="633"/>
        <v>9</v>
      </c>
      <c r="G2887" s="1786">
        <f t="shared" si="633"/>
        <v>8</v>
      </c>
      <c r="H2887" s="1784">
        <f t="shared" si="630"/>
        <v>88.888888888888886</v>
      </c>
      <c r="I2887" s="1784">
        <f t="shared" ref="I2887:AC2887" si="637">I2823</f>
        <v>0</v>
      </c>
      <c r="J2887" s="1784">
        <f t="shared" si="637"/>
        <v>0</v>
      </c>
      <c r="K2887" s="1784">
        <f t="shared" si="637"/>
        <v>0</v>
      </c>
      <c r="L2887" s="1786">
        <f t="shared" si="637"/>
        <v>0</v>
      </c>
      <c r="M2887" s="1786">
        <f t="shared" si="637"/>
        <v>0</v>
      </c>
      <c r="N2887" s="1784">
        <f t="shared" si="637"/>
        <v>0</v>
      </c>
      <c r="O2887" s="1784">
        <f t="shared" si="637"/>
        <v>0</v>
      </c>
      <c r="P2887" s="1786">
        <f t="shared" si="637"/>
        <v>0</v>
      </c>
      <c r="Q2887" s="346">
        <f t="shared" si="637"/>
        <v>0</v>
      </c>
      <c r="R2887" s="346">
        <f t="shared" si="637"/>
        <v>0</v>
      </c>
      <c r="S2887" s="346">
        <f t="shared" si="637"/>
        <v>0</v>
      </c>
      <c r="T2887" s="346">
        <f t="shared" si="637"/>
        <v>0</v>
      </c>
      <c r="U2887" s="346">
        <f t="shared" si="637"/>
        <v>0</v>
      </c>
      <c r="V2887" s="346">
        <f t="shared" si="637"/>
        <v>0</v>
      </c>
      <c r="W2887" s="346">
        <f t="shared" si="637"/>
        <v>0</v>
      </c>
      <c r="X2887" s="346">
        <f t="shared" si="637"/>
        <v>0</v>
      </c>
      <c r="Y2887" s="346">
        <f t="shared" si="637"/>
        <v>0</v>
      </c>
      <c r="Z2887" s="346">
        <f t="shared" si="637"/>
        <v>0</v>
      </c>
      <c r="AA2887" s="346">
        <f t="shared" si="637"/>
        <v>0</v>
      </c>
      <c r="AB2887" s="346">
        <f t="shared" si="637"/>
        <v>0</v>
      </c>
      <c r="AC2887" s="346">
        <f t="shared" si="637"/>
        <v>0</v>
      </c>
      <c r="AD2887" s="957"/>
      <c r="AE2887" s="305"/>
      <c r="AF2887" s="347">
        <f t="shared" si="635"/>
        <v>0</v>
      </c>
      <c r="AG2887" s="347">
        <f t="shared" si="635"/>
        <v>0</v>
      </c>
      <c r="AH2887" s="347">
        <f t="shared" si="635"/>
        <v>0</v>
      </c>
      <c r="AI2887" s="346">
        <f t="shared" si="635"/>
        <v>0</v>
      </c>
      <c r="AJ2887" s="915"/>
      <c r="AK2887" s="928"/>
      <c r="AM2887" s="2938"/>
    </row>
    <row r="2888" spans="1:39" s="135" customFormat="1" ht="15.75" thickBot="1" x14ac:dyDescent="0.3">
      <c r="A2888" s="1984">
        <v>1</v>
      </c>
      <c r="B2888" s="1701" t="s">
        <v>204</v>
      </c>
      <c r="C2888" s="1701"/>
      <c r="D2888" s="1788"/>
      <c r="E2888" s="1789">
        <f t="shared" si="633"/>
        <v>3810</v>
      </c>
      <c r="F2888" s="1788">
        <f t="shared" si="633"/>
        <v>3493</v>
      </c>
      <c r="G2888" s="1788">
        <f t="shared" si="633"/>
        <v>3387</v>
      </c>
      <c r="H2888" s="1790">
        <f t="shared" si="630"/>
        <v>96.965359290008593</v>
      </c>
      <c r="I2888" s="1790"/>
      <c r="J2888" s="1790"/>
      <c r="K2888" s="1790"/>
      <c r="L2888" s="1788"/>
      <c r="M2888" s="1788"/>
      <c r="N2888" s="1790"/>
      <c r="O2888" s="1790"/>
      <c r="P2888" s="1788"/>
      <c r="Q2888" s="349">
        <f t="shared" ref="Q2888:AE2888" si="638">Q2824</f>
        <v>29540.405759999998</v>
      </c>
      <c r="R2888" s="349">
        <f t="shared" si="638"/>
        <v>29540.405759999998</v>
      </c>
      <c r="S2888" s="349">
        <f t="shared" si="638"/>
        <v>29540.405759999998</v>
      </c>
      <c r="T2888" s="349">
        <f t="shared" si="638"/>
        <v>29540.405759999998</v>
      </c>
      <c r="U2888" s="349">
        <f t="shared" si="638"/>
        <v>29540.405759999998</v>
      </c>
      <c r="V2888" s="349">
        <f t="shared" si="638"/>
        <v>29540.405759999998</v>
      </c>
      <c r="W2888" s="349">
        <f t="shared" si="638"/>
        <v>29540.405759999998</v>
      </c>
      <c r="X2888" s="349">
        <f t="shared" si="638"/>
        <v>29540.405759999998</v>
      </c>
      <c r="Y2888" s="349">
        <f t="shared" si="638"/>
        <v>29540.405759999998</v>
      </c>
      <c r="Z2888" s="349">
        <f t="shared" si="638"/>
        <v>29540.405759999998</v>
      </c>
      <c r="AA2888" s="349">
        <f t="shared" si="638"/>
        <v>29540.405759999998</v>
      </c>
      <c r="AB2888" s="349">
        <f t="shared" si="638"/>
        <v>27078.705279999998</v>
      </c>
      <c r="AC2888" s="349">
        <f t="shared" si="638"/>
        <v>26968.921549999999</v>
      </c>
      <c r="AD2888" s="1341">
        <f t="shared" si="638"/>
        <v>0</v>
      </c>
      <c r="AE2888" s="386">
        <f t="shared" si="638"/>
        <v>0</v>
      </c>
      <c r="AF2888" s="350">
        <f t="shared" si="635"/>
        <v>-109.7837299999992</v>
      </c>
      <c r="AG2888" s="350">
        <f t="shared" si="635"/>
        <v>0</v>
      </c>
      <c r="AH2888" s="350">
        <f t="shared" si="635"/>
        <v>-42.820040000000006</v>
      </c>
      <c r="AI2888" s="349">
        <f t="shared" si="635"/>
        <v>26926.10151</v>
      </c>
      <c r="AJ2888" s="915"/>
      <c r="AK2888" s="928"/>
      <c r="AM2888" s="2938"/>
    </row>
    <row r="2889" spans="1:39" ht="31.5" x14ac:dyDescent="0.25">
      <c r="A2889" s="1984">
        <v>1</v>
      </c>
      <c r="B2889" s="1620" t="s">
        <v>388</v>
      </c>
      <c r="C2889" s="1791"/>
      <c r="D2889" s="1479"/>
      <c r="E2889" s="220"/>
      <c r="F2889" s="801"/>
      <c r="G2889" s="801"/>
      <c r="H2889" s="801"/>
      <c r="I2889" s="1792"/>
      <c r="J2889" s="1792"/>
      <c r="K2889" s="1507"/>
      <c r="L2889" s="1507"/>
      <c r="M2889" s="1507"/>
      <c r="N2889" s="1507"/>
      <c r="O2889" s="1507"/>
      <c r="P2889" s="1507"/>
      <c r="Q2889" s="303"/>
      <c r="R2889" s="303"/>
      <c r="S2889" s="303"/>
      <c r="T2889" s="303"/>
      <c r="U2889" s="303"/>
      <c r="V2889" s="303"/>
      <c r="W2889" s="303"/>
      <c r="X2889" s="303"/>
      <c r="Y2889" s="303"/>
      <c r="Z2889" s="303"/>
      <c r="AA2889" s="303"/>
      <c r="AB2889" s="341"/>
      <c r="AC2889" s="303"/>
      <c r="AD2889" s="744"/>
      <c r="AE2889" s="303"/>
      <c r="AF2889" s="303"/>
      <c r="AG2889" s="303"/>
      <c r="AH2889" s="303"/>
      <c r="AI2889" s="303"/>
      <c r="AJ2889" s="915"/>
      <c r="AK2889" s="928"/>
      <c r="AM2889" s="2938"/>
    </row>
    <row r="2890" spans="1:39" ht="26.25" x14ac:dyDescent="0.25">
      <c r="A2890" s="1984">
        <v>1</v>
      </c>
      <c r="B2890" s="2959" t="s">
        <v>638</v>
      </c>
      <c r="C2890" s="1791"/>
      <c r="D2890" s="1479"/>
      <c r="E2890" s="220"/>
      <c r="F2890" s="801"/>
      <c r="G2890" s="801"/>
      <c r="H2890" s="801"/>
      <c r="I2890" s="1792"/>
      <c r="J2890" s="1792"/>
      <c r="K2890" s="1507"/>
      <c r="L2890" s="1507"/>
      <c r="M2890" s="1507"/>
      <c r="N2890" s="1507"/>
      <c r="O2890" s="1507"/>
      <c r="P2890" s="1507"/>
      <c r="Q2890" s="303"/>
      <c r="R2890" s="303"/>
      <c r="S2890" s="303"/>
      <c r="T2890" s="303"/>
      <c r="U2890" s="303"/>
      <c r="V2890" s="303"/>
      <c r="W2890" s="303"/>
      <c r="X2890" s="303"/>
      <c r="Y2890" s="303"/>
      <c r="Z2890" s="303"/>
      <c r="AA2890" s="303"/>
      <c r="AB2890" s="341"/>
      <c r="AC2890" s="303"/>
      <c r="AD2890" s="744"/>
      <c r="AE2890" s="303"/>
      <c r="AF2890" s="303"/>
      <c r="AG2890" s="303"/>
      <c r="AH2890" s="303"/>
      <c r="AI2890" s="303"/>
      <c r="AJ2890" s="915"/>
      <c r="AK2890" s="928"/>
      <c r="AM2890" s="2938"/>
    </row>
    <row r="2891" spans="1:39" x14ac:dyDescent="0.25">
      <c r="A2891" s="1984">
        <v>1</v>
      </c>
      <c r="B2891" s="1314" t="s">
        <v>5</v>
      </c>
      <c r="C2891" s="1315"/>
      <c r="D2891" s="1314"/>
      <c r="E2891" s="203"/>
      <c r="F2891" s="168"/>
      <c r="G2891" s="168"/>
      <c r="H2891" s="168"/>
      <c r="I2891" s="1793"/>
      <c r="J2891" s="1793"/>
      <c r="K2891" s="1794"/>
      <c r="L2891" s="1794"/>
      <c r="M2891" s="1794"/>
      <c r="N2891" s="1794"/>
      <c r="O2891" s="1794"/>
      <c r="P2891" s="1794"/>
      <c r="Q2891" s="304"/>
      <c r="R2891" s="304"/>
      <c r="S2891" s="304"/>
      <c r="T2891" s="304"/>
      <c r="U2891" s="304"/>
      <c r="V2891" s="304"/>
      <c r="W2891" s="304"/>
      <c r="X2891" s="304"/>
      <c r="Y2891" s="304"/>
      <c r="Z2891" s="304"/>
      <c r="AA2891" s="304"/>
      <c r="AB2891" s="301"/>
      <c r="AC2891" s="304"/>
      <c r="AD2891" s="741"/>
      <c r="AE2891" s="304"/>
      <c r="AF2891" s="304"/>
      <c r="AG2891" s="304"/>
      <c r="AH2891" s="304"/>
      <c r="AI2891" s="304"/>
      <c r="AJ2891" s="915"/>
      <c r="AK2891" s="928"/>
      <c r="AM2891" s="2938"/>
    </row>
    <row r="2892" spans="1:39" x14ac:dyDescent="0.25">
      <c r="A2892" s="1984">
        <v>1</v>
      </c>
      <c r="B2892" s="3" t="s">
        <v>23</v>
      </c>
      <c r="C2892" s="926" t="s">
        <v>256</v>
      </c>
      <c r="D2892" s="168">
        <v>340</v>
      </c>
      <c r="E2892" s="203">
        <v>310</v>
      </c>
      <c r="F2892" s="109">
        <f t="shared" ref="F2892:F2899" si="639">E2892/12*$B$4</f>
        <v>284.16666666666663</v>
      </c>
      <c r="G2892" s="109">
        <v>285</v>
      </c>
      <c r="H2892" s="109">
        <f t="shared" ref="H2892:H2900" si="640">G2892/F2892*100</f>
        <v>100.29325513196483</v>
      </c>
      <c r="I2892" s="1795">
        <v>6</v>
      </c>
      <c r="J2892" s="136">
        <f t="shared" ref="J2892:J2900" si="641">M2892/G2892</f>
        <v>5.2596491228070175</v>
      </c>
      <c r="K2892" s="137">
        <f t="shared" ref="K2892:K2899" si="642">ROUND(E2892*I2892,0)</f>
        <v>1860</v>
      </c>
      <c r="L2892" s="137">
        <f t="shared" ref="L2892:L2899" si="643">ROUND(K2892/12*$B$4,0)</f>
        <v>1705</v>
      </c>
      <c r="M2892" s="137">
        <v>1499</v>
      </c>
      <c r="N2892" s="137">
        <f t="shared" ref="N2892:N2900" si="644">M2892/L2892*100</f>
        <v>87.917888563049857</v>
      </c>
      <c r="O2892" s="137">
        <f t="shared" ref="O2892:O2899" si="645">ROUND(K2892/D2892,0)</f>
        <v>5</v>
      </c>
      <c r="P2892" s="137">
        <f t="shared" ref="P2892:P2900" si="646">M2892/$B$4*12/O2892</f>
        <v>327.05454545454552</v>
      </c>
      <c r="Q2892" s="304"/>
      <c r="R2892" s="304"/>
      <c r="S2892" s="304"/>
      <c r="T2892" s="304"/>
      <c r="U2892" s="304"/>
      <c r="V2892" s="304"/>
      <c r="W2892" s="304"/>
      <c r="X2892" s="304"/>
      <c r="Y2892" s="304"/>
      <c r="Z2892" s="304"/>
      <c r="AA2892" s="304"/>
      <c r="AB2892" s="301"/>
      <c r="AC2892" s="304"/>
      <c r="AD2892" s="741"/>
      <c r="AE2892" s="304"/>
      <c r="AF2892" s="304"/>
      <c r="AG2892" s="304"/>
      <c r="AH2892" s="304"/>
      <c r="AI2892" s="304"/>
      <c r="AJ2892" s="915"/>
      <c r="AK2892" s="928"/>
      <c r="AM2892" s="2938"/>
    </row>
    <row r="2893" spans="1:39" x14ac:dyDescent="0.25">
      <c r="A2893" s="1984">
        <v>1</v>
      </c>
      <c r="B2893" s="3" t="s">
        <v>24</v>
      </c>
      <c r="C2893" s="926" t="s">
        <v>256</v>
      </c>
      <c r="D2893" s="168">
        <v>300</v>
      </c>
      <c r="E2893" s="203">
        <v>176</v>
      </c>
      <c r="F2893" s="109">
        <f t="shared" si="639"/>
        <v>161.33333333333331</v>
      </c>
      <c r="G2893" s="109">
        <v>69</v>
      </c>
      <c r="H2893" s="109">
        <f t="shared" si="640"/>
        <v>42.768595041322321</v>
      </c>
      <c r="I2893" s="1795">
        <v>5.8</v>
      </c>
      <c r="J2893" s="136">
        <f t="shared" si="641"/>
        <v>5.3043478260869561</v>
      </c>
      <c r="K2893" s="137">
        <f t="shared" si="642"/>
        <v>1021</v>
      </c>
      <c r="L2893" s="137">
        <f t="shared" si="643"/>
        <v>936</v>
      </c>
      <c r="M2893" s="137">
        <v>366</v>
      </c>
      <c r="N2893" s="137">
        <f t="shared" si="644"/>
        <v>39.102564102564102</v>
      </c>
      <c r="O2893" s="137">
        <f t="shared" si="645"/>
        <v>3</v>
      </c>
      <c r="P2893" s="137">
        <f t="shared" si="646"/>
        <v>133.09090909090909</v>
      </c>
      <c r="Q2893" s="304"/>
      <c r="R2893" s="304"/>
      <c r="S2893" s="304"/>
      <c r="T2893" s="304"/>
      <c r="U2893" s="304"/>
      <c r="V2893" s="304"/>
      <c r="W2893" s="304"/>
      <c r="X2893" s="304"/>
      <c r="Y2893" s="304"/>
      <c r="Z2893" s="304"/>
      <c r="AA2893" s="304"/>
      <c r="AB2893" s="301"/>
      <c r="AC2893" s="304"/>
      <c r="AD2893" s="741"/>
      <c r="AE2893" s="304"/>
      <c r="AF2893" s="304"/>
      <c r="AG2893" s="304"/>
      <c r="AH2893" s="304"/>
      <c r="AI2893" s="304"/>
      <c r="AJ2893" s="915"/>
      <c r="AK2893" s="928"/>
      <c r="AM2893" s="2938"/>
    </row>
    <row r="2894" spans="1:39" x14ac:dyDescent="0.25">
      <c r="A2894" s="1984">
        <v>1</v>
      </c>
      <c r="B2894" s="3" t="s">
        <v>212</v>
      </c>
      <c r="C2894" s="926" t="s">
        <v>256</v>
      </c>
      <c r="D2894" s="168">
        <v>330</v>
      </c>
      <c r="E2894" s="203">
        <v>84</v>
      </c>
      <c r="F2894" s="109">
        <f t="shared" si="639"/>
        <v>77</v>
      </c>
      <c r="G2894" s="109">
        <v>39</v>
      </c>
      <c r="H2894" s="109">
        <f t="shared" si="640"/>
        <v>50.649350649350644</v>
      </c>
      <c r="I2894" s="1795">
        <v>8</v>
      </c>
      <c r="J2894" s="136">
        <f t="shared" si="641"/>
        <v>6.1025641025641022</v>
      </c>
      <c r="K2894" s="137">
        <f t="shared" si="642"/>
        <v>672</v>
      </c>
      <c r="L2894" s="137">
        <f t="shared" si="643"/>
        <v>616</v>
      </c>
      <c r="M2894" s="137">
        <v>238</v>
      </c>
      <c r="N2894" s="137">
        <f t="shared" si="644"/>
        <v>38.636363636363633</v>
      </c>
      <c r="O2894" s="137">
        <f t="shared" si="645"/>
        <v>2</v>
      </c>
      <c r="P2894" s="137">
        <f t="shared" si="646"/>
        <v>129.81818181818181</v>
      </c>
      <c r="Q2894" s="304"/>
      <c r="R2894" s="304"/>
      <c r="S2894" s="304"/>
      <c r="T2894" s="304"/>
      <c r="U2894" s="304"/>
      <c r="V2894" s="304"/>
      <c r="W2894" s="304"/>
      <c r="X2894" s="304"/>
      <c r="Y2894" s="304"/>
      <c r="Z2894" s="304"/>
      <c r="AA2894" s="304"/>
      <c r="AB2894" s="301"/>
      <c r="AC2894" s="304"/>
      <c r="AD2894" s="741"/>
      <c r="AE2894" s="304"/>
      <c r="AF2894" s="304"/>
      <c r="AG2894" s="304"/>
      <c r="AH2894" s="304"/>
      <c r="AI2894" s="304"/>
      <c r="AJ2894" s="915"/>
      <c r="AK2894" s="928"/>
      <c r="AM2894" s="2938"/>
    </row>
    <row r="2895" spans="1:39" x14ac:dyDescent="0.25">
      <c r="A2895" s="1984">
        <v>1</v>
      </c>
      <c r="B2895" s="1428" t="s">
        <v>9</v>
      </c>
      <c r="C2895" s="926" t="s">
        <v>256</v>
      </c>
      <c r="D2895" s="1422">
        <v>340</v>
      </c>
      <c r="E2895" s="204">
        <v>87</v>
      </c>
      <c r="F2895" s="115">
        <f t="shared" si="639"/>
        <v>79.75</v>
      </c>
      <c r="G2895" s="115">
        <v>94</v>
      </c>
      <c r="H2895" s="115">
        <f t="shared" si="640"/>
        <v>117.86833855799372</v>
      </c>
      <c r="I2895" s="1796">
        <v>11.6</v>
      </c>
      <c r="J2895" s="937">
        <f t="shared" si="641"/>
        <v>9.5106382978723403</v>
      </c>
      <c r="K2895" s="257">
        <f t="shared" si="642"/>
        <v>1009</v>
      </c>
      <c r="L2895" s="257">
        <f t="shared" si="643"/>
        <v>925</v>
      </c>
      <c r="M2895" s="257">
        <v>894</v>
      </c>
      <c r="N2895" s="257">
        <f t="shared" si="644"/>
        <v>96.648648648648646</v>
      </c>
      <c r="O2895" s="257">
        <f t="shared" si="645"/>
        <v>3</v>
      </c>
      <c r="P2895" s="257">
        <f t="shared" si="646"/>
        <v>325.09090909090907</v>
      </c>
      <c r="Q2895" s="304"/>
      <c r="R2895" s="304"/>
      <c r="S2895" s="304"/>
      <c r="T2895" s="304"/>
      <c r="U2895" s="304"/>
      <c r="V2895" s="304"/>
      <c r="W2895" s="304"/>
      <c r="X2895" s="304"/>
      <c r="Y2895" s="304"/>
      <c r="Z2895" s="304"/>
      <c r="AA2895" s="304"/>
      <c r="AB2895" s="301"/>
      <c r="AC2895" s="304"/>
      <c r="AD2895" s="741"/>
      <c r="AE2895" s="304"/>
      <c r="AF2895" s="304"/>
      <c r="AG2895" s="304"/>
      <c r="AH2895" s="304"/>
      <c r="AI2895" s="304"/>
      <c r="AJ2895" s="915"/>
      <c r="AK2895" s="928"/>
      <c r="AM2895" s="2938"/>
    </row>
    <row r="2896" spans="1:39" x14ac:dyDescent="0.25">
      <c r="A2896" s="1984">
        <v>1</v>
      </c>
      <c r="B2896" s="3" t="s">
        <v>25</v>
      </c>
      <c r="C2896" s="926" t="s">
        <v>256</v>
      </c>
      <c r="D2896" s="168">
        <v>340</v>
      </c>
      <c r="E2896" s="203">
        <v>86</v>
      </c>
      <c r="F2896" s="109">
        <f t="shared" si="639"/>
        <v>78.833333333333343</v>
      </c>
      <c r="G2896" s="109">
        <v>58</v>
      </c>
      <c r="H2896" s="109">
        <f t="shared" si="640"/>
        <v>73.57293868921775</v>
      </c>
      <c r="I2896" s="1795">
        <v>7</v>
      </c>
      <c r="J2896" s="136">
        <f t="shared" si="641"/>
        <v>5.7413793103448274</v>
      </c>
      <c r="K2896" s="137">
        <f t="shared" si="642"/>
        <v>602</v>
      </c>
      <c r="L2896" s="137">
        <f t="shared" si="643"/>
        <v>552</v>
      </c>
      <c r="M2896" s="137">
        <v>333</v>
      </c>
      <c r="N2896" s="137">
        <f t="shared" si="644"/>
        <v>60.326086956521742</v>
      </c>
      <c r="O2896" s="137">
        <f t="shared" si="645"/>
        <v>2</v>
      </c>
      <c r="P2896" s="137">
        <f t="shared" si="646"/>
        <v>181.63636363636363</v>
      </c>
      <c r="Q2896" s="304"/>
      <c r="R2896" s="304"/>
      <c r="S2896" s="304"/>
      <c r="T2896" s="304"/>
      <c r="U2896" s="304"/>
      <c r="V2896" s="304"/>
      <c r="W2896" s="304"/>
      <c r="X2896" s="304"/>
      <c r="Y2896" s="304"/>
      <c r="Z2896" s="304"/>
      <c r="AA2896" s="304"/>
      <c r="AB2896" s="301"/>
      <c r="AC2896" s="304"/>
      <c r="AD2896" s="741"/>
      <c r="AE2896" s="304"/>
      <c r="AF2896" s="304"/>
      <c r="AG2896" s="304"/>
      <c r="AH2896" s="304"/>
      <c r="AI2896" s="304"/>
      <c r="AJ2896" s="915"/>
      <c r="AK2896" s="928"/>
      <c r="AM2896" s="2938"/>
    </row>
    <row r="2897" spans="1:39" x14ac:dyDescent="0.25">
      <c r="A2897" s="1984">
        <v>1</v>
      </c>
      <c r="B2897" s="3" t="s">
        <v>64</v>
      </c>
      <c r="C2897" s="926" t="s">
        <v>256</v>
      </c>
      <c r="D2897" s="168">
        <v>320</v>
      </c>
      <c r="E2897" s="203">
        <v>322</v>
      </c>
      <c r="F2897" s="109">
        <f t="shared" si="639"/>
        <v>295.16666666666663</v>
      </c>
      <c r="G2897" s="109">
        <v>296</v>
      </c>
      <c r="H2897" s="109">
        <f t="shared" si="640"/>
        <v>100.28232636928291</v>
      </c>
      <c r="I2897" s="794">
        <v>8</v>
      </c>
      <c r="J2897" s="136">
        <f t="shared" si="641"/>
        <v>7.8344594594594597</v>
      </c>
      <c r="K2897" s="137">
        <f t="shared" si="642"/>
        <v>2576</v>
      </c>
      <c r="L2897" s="137">
        <f t="shared" si="643"/>
        <v>2361</v>
      </c>
      <c r="M2897" s="137">
        <v>2319</v>
      </c>
      <c r="N2897" s="137">
        <f t="shared" si="644"/>
        <v>98.221092757306224</v>
      </c>
      <c r="O2897" s="137">
        <f t="shared" si="645"/>
        <v>8</v>
      </c>
      <c r="P2897" s="137">
        <f t="shared" si="646"/>
        <v>316.22727272727275</v>
      </c>
      <c r="Q2897" s="304"/>
      <c r="R2897" s="304"/>
      <c r="S2897" s="304"/>
      <c r="T2897" s="304"/>
      <c r="U2897" s="304"/>
      <c r="V2897" s="304"/>
      <c r="W2897" s="304"/>
      <c r="X2897" s="304"/>
      <c r="Y2897" s="304"/>
      <c r="Z2897" s="304"/>
      <c r="AA2897" s="304"/>
      <c r="AB2897" s="301"/>
      <c r="AC2897" s="304"/>
      <c r="AD2897" s="741"/>
      <c r="AE2897" s="304"/>
      <c r="AF2897" s="304"/>
      <c r="AG2897" s="304"/>
      <c r="AH2897" s="304"/>
      <c r="AI2897" s="304"/>
      <c r="AJ2897" s="915"/>
      <c r="AK2897" s="928"/>
      <c r="AM2897" s="2938"/>
    </row>
    <row r="2898" spans="1:39" x14ac:dyDescent="0.25">
      <c r="A2898" s="1984">
        <v>1</v>
      </c>
      <c r="B2898" s="3" t="s">
        <v>10</v>
      </c>
      <c r="C2898" s="926" t="s">
        <v>256</v>
      </c>
      <c r="D2898" s="168">
        <v>340</v>
      </c>
      <c r="E2898" s="203">
        <v>529</v>
      </c>
      <c r="F2898" s="109">
        <f t="shared" si="639"/>
        <v>484.91666666666669</v>
      </c>
      <c r="G2898" s="109">
        <v>488</v>
      </c>
      <c r="H2898" s="109">
        <f t="shared" si="640"/>
        <v>100.63584808386321</v>
      </c>
      <c r="I2898" s="1795">
        <v>9.5</v>
      </c>
      <c r="J2898" s="136">
        <f t="shared" si="641"/>
        <v>9.903688524590164</v>
      </c>
      <c r="K2898" s="137">
        <f t="shared" si="642"/>
        <v>5026</v>
      </c>
      <c r="L2898" s="137">
        <f t="shared" si="643"/>
        <v>4607</v>
      </c>
      <c r="M2898" s="137">
        <v>4833</v>
      </c>
      <c r="N2898" s="137">
        <f t="shared" si="644"/>
        <v>104.90557846754938</v>
      </c>
      <c r="O2898" s="137">
        <f t="shared" si="645"/>
        <v>15</v>
      </c>
      <c r="P2898" s="137">
        <f t="shared" si="646"/>
        <v>351.49090909090904</v>
      </c>
      <c r="Q2898" s="304"/>
      <c r="R2898" s="304"/>
      <c r="S2898" s="304"/>
      <c r="T2898" s="304"/>
      <c r="U2898" s="304"/>
      <c r="V2898" s="304"/>
      <c r="W2898" s="304"/>
      <c r="X2898" s="304"/>
      <c r="Y2898" s="304"/>
      <c r="Z2898" s="304"/>
      <c r="AA2898" s="304"/>
      <c r="AB2898" s="301"/>
      <c r="AC2898" s="304"/>
      <c r="AD2898" s="741"/>
      <c r="AE2898" s="304"/>
      <c r="AF2898" s="304"/>
      <c r="AG2898" s="304"/>
      <c r="AH2898" s="304"/>
      <c r="AI2898" s="304"/>
      <c r="AJ2898" s="915"/>
      <c r="AK2898" s="928"/>
      <c r="AM2898" s="2938"/>
    </row>
    <row r="2899" spans="1:39" x14ac:dyDescent="0.25">
      <c r="A2899" s="1984">
        <v>1</v>
      </c>
      <c r="B2899" s="1428" t="s">
        <v>6</v>
      </c>
      <c r="C2899" s="926" t="s">
        <v>256</v>
      </c>
      <c r="D2899" s="1422">
        <v>340</v>
      </c>
      <c r="E2899" s="204">
        <v>638</v>
      </c>
      <c r="F2899" s="115">
        <f t="shared" si="639"/>
        <v>584.83333333333326</v>
      </c>
      <c r="G2899" s="115">
        <v>522</v>
      </c>
      <c r="H2899" s="115">
        <f t="shared" si="640"/>
        <v>89.256198347107457</v>
      </c>
      <c r="I2899" s="1796">
        <v>8.5830000000000002</v>
      </c>
      <c r="J2899" s="937">
        <f t="shared" si="641"/>
        <v>6.8295019157088124</v>
      </c>
      <c r="K2899" s="257">
        <f t="shared" si="642"/>
        <v>5476</v>
      </c>
      <c r="L2899" s="257">
        <f t="shared" si="643"/>
        <v>5020</v>
      </c>
      <c r="M2899" s="257">
        <v>3565</v>
      </c>
      <c r="N2899" s="257">
        <f t="shared" si="644"/>
        <v>71.01593625498009</v>
      </c>
      <c r="O2899" s="257">
        <f t="shared" si="645"/>
        <v>16</v>
      </c>
      <c r="P2899" s="257">
        <f t="shared" si="646"/>
        <v>243.06818181818181</v>
      </c>
      <c r="Q2899" s="305"/>
      <c r="R2899" s="305"/>
      <c r="S2899" s="305"/>
      <c r="T2899" s="305"/>
      <c r="U2899" s="305"/>
      <c r="V2899" s="305"/>
      <c r="W2899" s="305"/>
      <c r="X2899" s="305"/>
      <c r="Y2899" s="305"/>
      <c r="Z2899" s="305"/>
      <c r="AA2899" s="305"/>
      <c r="AB2899" s="832"/>
      <c r="AC2899" s="305"/>
      <c r="AD2899" s="957"/>
      <c r="AE2899" s="305"/>
      <c r="AF2899" s="305"/>
      <c r="AG2899" s="305"/>
      <c r="AH2899" s="305"/>
      <c r="AI2899" s="305"/>
      <c r="AJ2899" s="915"/>
      <c r="AK2899" s="928"/>
      <c r="AM2899" s="2938"/>
    </row>
    <row r="2900" spans="1:39" x14ac:dyDescent="0.25">
      <c r="A2900" s="1984">
        <v>1</v>
      </c>
      <c r="B2900" s="1103" t="s">
        <v>7</v>
      </c>
      <c r="C2900" s="1103"/>
      <c r="D2900" s="1103"/>
      <c r="E2900" s="231">
        <f>SUM(E2892:E2899)</f>
        <v>2232</v>
      </c>
      <c r="F2900" s="1451">
        <f>SUM(F2892:F2899)</f>
        <v>2046</v>
      </c>
      <c r="G2900" s="1451">
        <f>SUM(G2892:G2899)</f>
        <v>1851</v>
      </c>
      <c r="H2900" s="1451">
        <f t="shared" si="640"/>
        <v>90.469208211143695</v>
      </c>
      <c r="I2900" s="1797">
        <f>SUM(K2900/E2900)</f>
        <v>8.1729390681003586</v>
      </c>
      <c r="J2900" s="8">
        <f t="shared" si="641"/>
        <v>7.5888708806050786</v>
      </c>
      <c r="K2900" s="1317">
        <f>SUM(K2892:K2899)</f>
        <v>18242</v>
      </c>
      <c r="L2900" s="1317">
        <f>SUM(L2892:L2899)</f>
        <v>16722</v>
      </c>
      <c r="M2900" s="1317">
        <f>SUM(M2892:M2899)</f>
        <v>14047</v>
      </c>
      <c r="N2900" s="1022">
        <f t="shared" si="644"/>
        <v>84.00310967587609</v>
      </c>
      <c r="O2900" s="163">
        <f>SUM(O2892:O2899)</f>
        <v>54</v>
      </c>
      <c r="P2900" s="1022">
        <f t="shared" si="646"/>
        <v>283.77777777777777</v>
      </c>
      <c r="Q2900" s="302">
        <v>69610.158879999988</v>
      </c>
      <c r="R2900" s="302">
        <v>69610.158879999988</v>
      </c>
      <c r="S2900" s="302">
        <v>80584.015310000003</v>
      </c>
      <c r="T2900" s="302">
        <v>80584.015310000003</v>
      </c>
      <c r="U2900" s="302">
        <v>80584.015310000003</v>
      </c>
      <c r="V2900" s="302">
        <v>80584.015310000003</v>
      </c>
      <c r="W2900" s="302">
        <v>80584.015310000003</v>
      </c>
      <c r="X2900" s="302">
        <v>80584.015310000003</v>
      </c>
      <c r="Y2900" s="302">
        <v>81762.829530000003</v>
      </c>
      <c r="Z2900" s="302">
        <v>81762.829530000003</v>
      </c>
      <c r="AA2900" s="302">
        <v>81762.829530000003</v>
      </c>
      <c r="AB2900" s="1985">
        <f>Q2900/12*$B$4+(R2900-Q2900)/11*10+(S2900-R2900)/10*9+(T2900-S2900)/9*8+(U2900-T2900)/8*7+(V2900-U2900)/7*6+(W2900-V2900)/6*5+(X2900-W2900)/5*4+(Y2900-X2900)/4*3+(Z2900-Y2900)/3*2+(AA2900-Z2900)/2*1</f>
        <v>74569.893758666673</v>
      </c>
      <c r="AC2900" s="302">
        <f>AI2900-AH2900-AE2900</f>
        <v>74601.114830000006</v>
      </c>
      <c r="AD2900" s="745"/>
      <c r="AE2900" s="302">
        <v>-652.94262000000015</v>
      </c>
      <c r="AF2900" s="302">
        <f>AC2900-AB2900</f>
        <v>31.221071333333384</v>
      </c>
      <c r="AG2900" s="302"/>
      <c r="AH2900" s="302">
        <v>-2105.6058000000003</v>
      </c>
      <c r="AI2900" s="302">
        <v>71842.566409999999</v>
      </c>
      <c r="AJ2900" s="915"/>
      <c r="AK2900" s="928"/>
      <c r="AM2900" s="2938"/>
    </row>
    <row r="2901" spans="1:39" x14ac:dyDescent="0.25">
      <c r="A2901" s="1984">
        <v>1</v>
      </c>
      <c r="B2901" s="1733" t="s">
        <v>14</v>
      </c>
      <c r="C2901" s="1733"/>
      <c r="D2901" s="107"/>
      <c r="E2901" s="220"/>
      <c r="F2901" s="801"/>
      <c r="G2901" s="801"/>
      <c r="H2901" s="801"/>
      <c r="I2901" s="1798"/>
      <c r="J2901" s="1798"/>
      <c r="K2901" s="1799"/>
      <c r="L2901" s="1799"/>
      <c r="M2901" s="1799"/>
      <c r="N2901" s="1799"/>
      <c r="O2901" s="1799"/>
      <c r="P2901" s="1799"/>
      <c r="Q2901" s="303"/>
      <c r="R2901" s="303"/>
      <c r="S2901" s="303"/>
      <c r="T2901" s="303"/>
      <c r="U2901" s="303"/>
      <c r="V2901" s="303"/>
      <c r="W2901" s="303"/>
      <c r="X2901" s="303"/>
      <c r="Y2901" s="303"/>
      <c r="Z2901" s="303"/>
      <c r="AA2901" s="303"/>
      <c r="AB2901" s="341">
        <f>Q2901/12*$B$4</f>
        <v>0</v>
      </c>
      <c r="AC2901" s="303"/>
      <c r="AD2901" s="744"/>
      <c r="AE2901" s="303"/>
      <c r="AF2901" s="303"/>
      <c r="AG2901" s="303"/>
      <c r="AH2901" s="303"/>
      <c r="AI2901" s="303"/>
      <c r="AJ2901" s="915"/>
      <c r="AK2901" s="928"/>
      <c r="AM2901" s="2938"/>
    </row>
    <row r="2902" spans="1:39" ht="60" x14ac:dyDescent="0.25">
      <c r="A2902" s="1984">
        <v>1</v>
      </c>
      <c r="B2902" s="809" t="s">
        <v>324</v>
      </c>
      <c r="C2902" s="1429"/>
      <c r="D2902" s="1444"/>
      <c r="E2902" s="237"/>
      <c r="F2902" s="495"/>
      <c r="G2902" s="495"/>
      <c r="H2902" s="495"/>
      <c r="I2902" s="794"/>
      <c r="J2902" s="794"/>
      <c r="K2902" s="1282"/>
      <c r="L2902" s="1282"/>
      <c r="M2902" s="1282"/>
      <c r="N2902" s="1282"/>
      <c r="O2902" s="1282"/>
      <c r="P2902" s="1282"/>
      <c r="Q2902" s="304">
        <v>103907.78924</v>
      </c>
      <c r="R2902" s="304">
        <v>103907.78924</v>
      </c>
      <c r="S2902" s="304">
        <v>103562.24247000003</v>
      </c>
      <c r="T2902" s="304">
        <v>103562.24247000003</v>
      </c>
      <c r="U2902" s="304">
        <v>103562.24247000003</v>
      </c>
      <c r="V2902" s="304">
        <v>103562.24247000003</v>
      </c>
      <c r="W2902" s="304">
        <v>103562.24247000003</v>
      </c>
      <c r="X2902" s="304">
        <v>103562.24247000003</v>
      </c>
      <c r="Y2902" s="304">
        <v>102566.05427000001</v>
      </c>
      <c r="Z2902" s="304">
        <v>102566.05427000001</v>
      </c>
      <c r="AA2902" s="304">
        <v>100069.08952000001</v>
      </c>
      <c r="AB2902" s="844">
        <f>Q2902/12*$B$4+(R2902-Q2902)/11*10+(S2902-R2902)/10*9+(T2902-S2902)/9*8+(U2902-T2902)/8*7+(V2902-U2902)/7*6+(W2902-V2902)/6*5+(X2902-W2902)/5*4+(Y2902-X2902)/4*3+(Z2902-Y2902)/3*2+(AA2902-Z2902)/2*1</f>
        <v>92942.191185333359</v>
      </c>
      <c r="AC2902" s="304">
        <f>AI2902-AH2902-AE2902</f>
        <v>92055.639519999997</v>
      </c>
      <c r="AD2902" s="741"/>
      <c r="AE2902" s="304">
        <v>-234.72429</v>
      </c>
      <c r="AF2902" s="304">
        <f>AC2902-AB2902</f>
        <v>-886.5516653333616</v>
      </c>
      <c r="AG2902" s="304">
        <v>-1.0787100000000001</v>
      </c>
      <c r="AH2902" s="304">
        <v>-37.588719999999995</v>
      </c>
      <c r="AI2902" s="304">
        <v>91783.326509999999</v>
      </c>
      <c r="AJ2902" s="915"/>
      <c r="AK2902" s="928"/>
      <c r="AM2902" s="2938"/>
    </row>
    <row r="2903" spans="1:39" x14ac:dyDescent="0.25">
      <c r="A2903" s="1984">
        <v>1</v>
      </c>
      <c r="B2903" s="439" t="s">
        <v>288</v>
      </c>
      <c r="C2903" s="1429"/>
      <c r="D2903" s="1444"/>
      <c r="E2903" s="237"/>
      <c r="F2903" s="495"/>
      <c r="G2903" s="495"/>
      <c r="H2903" s="495"/>
      <c r="I2903" s="794"/>
      <c r="J2903" s="794"/>
      <c r="K2903" s="1282"/>
      <c r="L2903" s="1282"/>
      <c r="M2903" s="1282"/>
      <c r="N2903" s="1282"/>
      <c r="O2903" s="1282"/>
      <c r="P2903" s="1282"/>
      <c r="Q2903" s="304">
        <v>21955.12242</v>
      </c>
      <c r="R2903" s="304">
        <v>21955.12242</v>
      </c>
      <c r="S2903" s="304">
        <v>21955.12242</v>
      </c>
      <c r="T2903" s="304">
        <v>21955.12242</v>
      </c>
      <c r="U2903" s="304">
        <v>21955.12242</v>
      </c>
      <c r="V2903" s="304">
        <v>21955.12242</v>
      </c>
      <c r="W2903" s="304">
        <v>21955.12242</v>
      </c>
      <c r="X2903" s="304">
        <v>21955.12242</v>
      </c>
      <c r="Y2903" s="304">
        <v>21955.12242</v>
      </c>
      <c r="Z2903" s="304">
        <v>21955.12242</v>
      </c>
      <c r="AA2903" s="304">
        <v>21955.12242</v>
      </c>
      <c r="AB2903" s="825">
        <f>Q2903/12*$B$4+(R2903-Q2903)/11*10+(S2903-R2903)/10*9+(T2903-S2903)/9*8+(U2903-T2903)/8*7+(V2903-U2903)/7*6+(W2903-V2903)/6*5+(X2903-W2903)/5*4+(Y2903-X2903)/4*3+(Z2903-Y2903)/3*2+(AA2903-Z2903)/2*1</f>
        <v>20125.528885</v>
      </c>
      <c r="AC2903" s="304">
        <f>AI2903-AH2903-AE2903</f>
        <v>20125.528939999993</v>
      </c>
      <c r="AD2903" s="741"/>
      <c r="AE2903" s="304"/>
      <c r="AF2903" s="304">
        <f>AC2903-AB2903</f>
        <v>5.4999993153614923E-5</v>
      </c>
      <c r="AG2903" s="304"/>
      <c r="AH2903" s="304">
        <v>0</v>
      </c>
      <c r="AI2903" s="304">
        <v>20125.528939999993</v>
      </c>
      <c r="AJ2903" s="915"/>
      <c r="AK2903" s="928"/>
      <c r="AM2903" s="2938"/>
    </row>
    <row r="2904" spans="1:39" ht="29.25" x14ac:dyDescent="0.25">
      <c r="A2904" s="1984">
        <v>1</v>
      </c>
      <c r="B2904" s="1979" t="s">
        <v>270</v>
      </c>
      <c r="C2904" s="403"/>
      <c r="D2904" s="4"/>
      <c r="E2904" s="534">
        <f>E2906+E2907+E2908+E2909</f>
        <v>29224</v>
      </c>
      <c r="F2904" s="534">
        <f>F2906+F2907+F2908+F2909</f>
        <v>26788.666666666668</v>
      </c>
      <c r="G2904" s="534">
        <f>G2906+G2907+G2908+G2909</f>
        <v>24589</v>
      </c>
      <c r="H2904" s="168">
        <f>G2904/F2904*100</f>
        <v>91.788816166040363</v>
      </c>
      <c r="I2904" s="1313"/>
      <c r="J2904" s="1313"/>
      <c r="K2904" s="108"/>
      <c r="L2904" s="108"/>
      <c r="M2904" s="108"/>
      <c r="N2904" s="108"/>
      <c r="O2904" s="108"/>
      <c r="P2904" s="108"/>
      <c r="Q2904" s="304"/>
      <c r="R2904" s="304"/>
      <c r="S2904" s="304"/>
      <c r="T2904" s="304"/>
      <c r="U2904" s="304"/>
      <c r="V2904" s="304"/>
      <c r="W2904" s="304"/>
      <c r="X2904" s="304"/>
      <c r="Y2904" s="304"/>
      <c r="Z2904" s="304"/>
      <c r="AA2904" s="304"/>
      <c r="AB2904" s="301"/>
      <c r="AC2904" s="304"/>
      <c r="AD2904" s="741"/>
      <c r="AE2904" s="304"/>
      <c r="AF2904" s="304"/>
      <c r="AG2904" s="304"/>
      <c r="AH2904" s="304"/>
      <c r="AI2904" s="304"/>
      <c r="AJ2904" s="915"/>
      <c r="AK2904" s="928"/>
      <c r="AM2904" s="2938"/>
    </row>
    <row r="2905" spans="1:39" ht="30" x14ac:dyDescent="0.25">
      <c r="A2905" s="1984">
        <v>1</v>
      </c>
      <c r="B2905" s="285" t="s">
        <v>193</v>
      </c>
      <c r="C2905" s="403"/>
      <c r="D2905" s="4"/>
      <c r="E2905" s="534"/>
      <c r="F2905" s="165"/>
      <c r="G2905" s="165"/>
      <c r="H2905" s="168"/>
      <c r="I2905" s="1313"/>
      <c r="J2905" s="1313"/>
      <c r="K2905" s="108"/>
      <c r="L2905" s="108"/>
      <c r="M2905" s="108"/>
      <c r="N2905" s="108"/>
      <c r="O2905" s="108"/>
      <c r="P2905" s="108"/>
      <c r="Q2905" s="304"/>
      <c r="R2905" s="304"/>
      <c r="S2905" s="304"/>
      <c r="T2905" s="304"/>
      <c r="U2905" s="304"/>
      <c r="V2905" s="304"/>
      <c r="W2905" s="304"/>
      <c r="X2905" s="304"/>
      <c r="Y2905" s="304"/>
      <c r="Z2905" s="304"/>
      <c r="AA2905" s="304"/>
      <c r="AB2905" s="301"/>
      <c r="AC2905" s="304"/>
      <c r="AD2905" s="741"/>
      <c r="AE2905" s="304"/>
      <c r="AF2905" s="304"/>
      <c r="AG2905" s="304"/>
      <c r="AH2905" s="304"/>
      <c r="AI2905" s="304"/>
      <c r="AJ2905" s="915"/>
      <c r="AK2905" s="928"/>
      <c r="AM2905" s="2938"/>
    </row>
    <row r="2906" spans="1:39" ht="30" x14ac:dyDescent="0.25">
      <c r="A2906" s="1984">
        <v>1</v>
      </c>
      <c r="B2906" s="440" t="s">
        <v>453</v>
      </c>
      <c r="C2906" s="403"/>
      <c r="D2906" s="4"/>
      <c r="E2906" s="535">
        <v>17000</v>
      </c>
      <c r="F2906" s="165">
        <f>E2906/12*$B$4</f>
        <v>15583.333333333334</v>
      </c>
      <c r="G2906" s="165">
        <v>10098</v>
      </c>
      <c r="H2906" s="168">
        <f t="shared" ref="H2906:H2915" si="647">G2906/F2906*100</f>
        <v>64.8</v>
      </c>
      <c r="I2906" s="1313"/>
      <c r="J2906" s="1313"/>
      <c r="K2906" s="108"/>
      <c r="L2906" s="108"/>
      <c r="M2906" s="108"/>
      <c r="N2906" s="108"/>
      <c r="O2906" s="108"/>
      <c r="P2906" s="108"/>
      <c r="Q2906" s="304"/>
      <c r="R2906" s="304"/>
      <c r="S2906" s="304"/>
      <c r="T2906" s="304"/>
      <c r="U2906" s="304"/>
      <c r="V2906" s="304"/>
      <c r="W2906" s="304"/>
      <c r="X2906" s="304"/>
      <c r="Y2906" s="304"/>
      <c r="Z2906" s="304"/>
      <c r="AA2906" s="304"/>
      <c r="AB2906" s="301"/>
      <c r="AC2906" s="304"/>
      <c r="AD2906" s="741"/>
      <c r="AE2906" s="304"/>
      <c r="AF2906" s="304"/>
      <c r="AG2906" s="304"/>
      <c r="AH2906" s="304"/>
      <c r="AI2906" s="304"/>
      <c r="AJ2906" s="915"/>
      <c r="AK2906" s="928"/>
      <c r="AM2906" s="2938"/>
    </row>
    <row r="2907" spans="1:39" ht="60" x14ac:dyDescent="0.25">
      <c r="A2907" s="1984">
        <v>1</v>
      </c>
      <c r="B2907" s="286" t="s">
        <v>454</v>
      </c>
      <c r="C2907" s="403"/>
      <c r="D2907" s="4"/>
      <c r="E2907" s="535">
        <v>3524</v>
      </c>
      <c r="F2907" s="165">
        <f>E2907/12*$B$4</f>
        <v>3230.3333333333335</v>
      </c>
      <c r="G2907" s="165">
        <v>7499</v>
      </c>
      <c r="H2907" s="168">
        <f t="shared" si="647"/>
        <v>232.1432256733051</v>
      </c>
      <c r="I2907" s="1313"/>
      <c r="J2907" s="1313"/>
      <c r="K2907" s="108"/>
      <c r="L2907" s="108"/>
      <c r="M2907" s="108"/>
      <c r="N2907" s="108"/>
      <c r="O2907" s="108"/>
      <c r="P2907" s="108"/>
      <c r="Q2907" s="304"/>
      <c r="R2907" s="304"/>
      <c r="S2907" s="304"/>
      <c r="T2907" s="304"/>
      <c r="U2907" s="304"/>
      <c r="V2907" s="304"/>
      <c r="W2907" s="304"/>
      <c r="X2907" s="304"/>
      <c r="Y2907" s="304"/>
      <c r="Z2907" s="304"/>
      <c r="AA2907" s="304"/>
      <c r="AB2907" s="301"/>
      <c r="AC2907" s="304"/>
      <c r="AD2907" s="741"/>
      <c r="AE2907" s="304"/>
      <c r="AF2907" s="304"/>
      <c r="AG2907" s="304"/>
      <c r="AH2907" s="304"/>
      <c r="AI2907" s="304"/>
      <c r="AJ2907" s="915"/>
      <c r="AK2907" s="928"/>
      <c r="AM2907" s="2938"/>
    </row>
    <row r="2908" spans="1:39" ht="45" x14ac:dyDescent="0.25">
      <c r="A2908" s="1984">
        <v>1</v>
      </c>
      <c r="B2908" s="286" t="s">
        <v>455</v>
      </c>
      <c r="C2908" s="403"/>
      <c r="D2908" s="4"/>
      <c r="E2908" s="535">
        <v>8700</v>
      </c>
      <c r="F2908" s="165">
        <f>E2908/12*$B$4</f>
        <v>7975</v>
      </c>
      <c r="G2908" s="165">
        <v>6992</v>
      </c>
      <c r="H2908" s="168">
        <f t="shared" si="647"/>
        <v>87.673981191222566</v>
      </c>
      <c r="I2908" s="1313"/>
      <c r="J2908" s="1313"/>
      <c r="K2908" s="108"/>
      <c r="L2908" s="108"/>
      <c r="M2908" s="108"/>
      <c r="N2908" s="108"/>
      <c r="O2908" s="108"/>
      <c r="P2908" s="108"/>
      <c r="Q2908" s="304"/>
      <c r="R2908" s="304"/>
      <c r="S2908" s="304"/>
      <c r="T2908" s="304"/>
      <c r="U2908" s="304"/>
      <c r="V2908" s="304"/>
      <c r="W2908" s="304"/>
      <c r="X2908" s="304"/>
      <c r="Y2908" s="304"/>
      <c r="Z2908" s="304"/>
      <c r="AA2908" s="304"/>
      <c r="AB2908" s="301"/>
      <c r="AC2908" s="304"/>
      <c r="AD2908" s="741"/>
      <c r="AE2908" s="304"/>
      <c r="AF2908" s="304"/>
      <c r="AG2908" s="304"/>
      <c r="AH2908" s="304"/>
      <c r="AI2908" s="304"/>
      <c r="AJ2908" s="915"/>
      <c r="AK2908" s="928"/>
      <c r="AM2908" s="2938"/>
    </row>
    <row r="2909" spans="1:39" ht="90" x14ac:dyDescent="0.25">
      <c r="A2909" s="1984">
        <v>1</v>
      </c>
      <c r="B2909" s="286" t="s">
        <v>456</v>
      </c>
      <c r="C2909" s="403"/>
      <c r="D2909" s="4"/>
      <c r="E2909" s="535"/>
      <c r="F2909" s="165">
        <f>E2909/12*$B$4</f>
        <v>0</v>
      </c>
      <c r="G2909" s="165"/>
      <c r="H2909" s="168" t="e">
        <f t="shared" si="647"/>
        <v>#DIV/0!</v>
      </c>
      <c r="I2909" s="1313"/>
      <c r="J2909" s="1313"/>
      <c r="K2909" s="108"/>
      <c r="L2909" s="108"/>
      <c r="M2909" s="108"/>
      <c r="N2909" s="108"/>
      <c r="O2909" s="108"/>
      <c r="P2909" s="108"/>
      <c r="Q2909" s="304"/>
      <c r="R2909" s="304"/>
      <c r="S2909" s="304"/>
      <c r="T2909" s="304"/>
      <c r="U2909" s="304"/>
      <c r="V2909" s="304"/>
      <c r="W2909" s="304"/>
      <c r="X2909" s="304"/>
      <c r="Y2909" s="304"/>
      <c r="Z2909" s="304"/>
      <c r="AA2909" s="304"/>
      <c r="AB2909" s="301"/>
      <c r="AC2909" s="304"/>
      <c r="AD2909" s="741"/>
      <c r="AE2909" s="304"/>
      <c r="AF2909" s="304"/>
      <c r="AG2909" s="304"/>
      <c r="AH2909" s="304"/>
      <c r="AI2909" s="304"/>
      <c r="AJ2909" s="915"/>
      <c r="AK2909" s="928"/>
      <c r="AM2909" s="2938"/>
    </row>
    <row r="2910" spans="1:39" ht="29.25" x14ac:dyDescent="0.25">
      <c r="A2910" s="1984">
        <v>1</v>
      </c>
      <c r="B2910" s="260" t="s">
        <v>131</v>
      </c>
      <c r="C2910" s="403"/>
      <c r="D2910" s="4"/>
      <c r="E2910" s="534">
        <f>E2911+E2912+E2913</f>
        <v>24805</v>
      </c>
      <c r="F2910" s="534">
        <f>F2911+F2912+F2913</f>
        <v>22737.916666666668</v>
      </c>
      <c r="G2910" s="534">
        <f>G2911+G2912+G2913</f>
        <v>11686</v>
      </c>
      <c r="H2910" s="168">
        <f t="shared" si="647"/>
        <v>51.394330321965874</v>
      </c>
      <c r="I2910" s="1313"/>
      <c r="J2910" s="1313"/>
      <c r="K2910" s="108"/>
      <c r="L2910" s="108"/>
      <c r="M2910" s="108"/>
      <c r="N2910" s="108"/>
      <c r="O2910" s="108"/>
      <c r="P2910" s="108"/>
      <c r="Q2910" s="304"/>
      <c r="R2910" s="304"/>
      <c r="S2910" s="304"/>
      <c r="T2910" s="304"/>
      <c r="U2910" s="304"/>
      <c r="V2910" s="304"/>
      <c r="W2910" s="304"/>
      <c r="X2910" s="304"/>
      <c r="Y2910" s="304"/>
      <c r="Z2910" s="304"/>
      <c r="AA2910" s="304"/>
      <c r="AB2910" s="301"/>
      <c r="AC2910" s="304"/>
      <c r="AD2910" s="741"/>
      <c r="AE2910" s="304"/>
      <c r="AF2910" s="304"/>
      <c r="AG2910" s="304"/>
      <c r="AH2910" s="304"/>
      <c r="AI2910" s="304"/>
      <c r="AJ2910" s="915"/>
      <c r="AK2910" s="928"/>
      <c r="AM2910" s="2938"/>
    </row>
    <row r="2911" spans="1:39" x14ac:dyDescent="0.25">
      <c r="A2911" s="1984">
        <v>1</v>
      </c>
      <c r="B2911" s="286" t="s">
        <v>222</v>
      </c>
      <c r="C2911" s="403"/>
      <c r="D2911" s="4"/>
      <c r="E2911" s="535">
        <f>23532-300</f>
        <v>23232</v>
      </c>
      <c r="F2911" s="165">
        <f>E2911/12*$B$4</f>
        <v>21296</v>
      </c>
      <c r="G2911" s="165">
        <v>11491</v>
      </c>
      <c r="H2911" s="168">
        <f t="shared" si="647"/>
        <v>53.958489857250193</v>
      </c>
      <c r="I2911" s="1313"/>
      <c r="J2911" s="1313"/>
      <c r="K2911" s="108"/>
      <c r="L2911" s="108"/>
      <c r="M2911" s="108"/>
      <c r="N2911" s="108"/>
      <c r="O2911" s="108"/>
      <c r="P2911" s="108"/>
      <c r="Q2911" s="304"/>
      <c r="R2911" s="304"/>
      <c r="S2911" s="304"/>
      <c r="T2911" s="304"/>
      <c r="U2911" s="304"/>
      <c r="V2911" s="304"/>
      <c r="W2911" s="304"/>
      <c r="X2911" s="304"/>
      <c r="Y2911" s="304"/>
      <c r="Z2911" s="304"/>
      <c r="AA2911" s="304"/>
      <c r="AB2911" s="301"/>
      <c r="AC2911" s="304"/>
      <c r="AD2911" s="741"/>
      <c r="AE2911" s="304"/>
      <c r="AF2911" s="304"/>
      <c r="AG2911" s="304"/>
      <c r="AH2911" s="304"/>
      <c r="AI2911" s="304"/>
      <c r="AJ2911" s="915"/>
      <c r="AK2911" s="928"/>
      <c r="AM2911" s="2938"/>
    </row>
    <row r="2912" spans="1:39" ht="45" x14ac:dyDescent="0.25">
      <c r="A2912" s="1984">
        <v>1</v>
      </c>
      <c r="B2912" s="286" t="s">
        <v>457</v>
      </c>
      <c r="C2912" s="403"/>
      <c r="D2912" s="4"/>
      <c r="E2912" s="535">
        <v>1273</v>
      </c>
      <c r="F2912" s="165">
        <f>E2912/12*$B$4</f>
        <v>1166.9166666666665</v>
      </c>
      <c r="G2912" s="165">
        <v>81</v>
      </c>
      <c r="H2912" s="168">
        <f t="shared" si="647"/>
        <v>6.941369706491467</v>
      </c>
      <c r="I2912" s="1313"/>
      <c r="J2912" s="1313"/>
      <c r="K2912" s="108"/>
      <c r="L2912" s="108"/>
      <c r="M2912" s="108"/>
      <c r="N2912" s="108"/>
      <c r="O2912" s="108"/>
      <c r="P2912" s="108"/>
      <c r="Q2912" s="304"/>
      <c r="R2912" s="304"/>
      <c r="S2912" s="304"/>
      <c r="T2912" s="304"/>
      <c r="U2912" s="304"/>
      <c r="V2912" s="304"/>
      <c r="W2912" s="304"/>
      <c r="X2912" s="304"/>
      <c r="Y2912" s="304"/>
      <c r="Z2912" s="304"/>
      <c r="AA2912" s="304"/>
      <c r="AB2912" s="301"/>
      <c r="AC2912" s="304"/>
      <c r="AD2912" s="741"/>
      <c r="AE2912" s="304"/>
      <c r="AF2912" s="304"/>
      <c r="AG2912" s="304"/>
      <c r="AH2912" s="304"/>
      <c r="AI2912" s="304"/>
      <c r="AJ2912" s="915"/>
      <c r="AK2912" s="928"/>
      <c r="AM2912" s="2938"/>
    </row>
    <row r="2913" spans="1:39" ht="60" x14ac:dyDescent="0.25">
      <c r="A2913" s="1984">
        <v>1</v>
      </c>
      <c r="B2913" s="4" t="s">
        <v>501</v>
      </c>
      <c r="C2913" s="403"/>
      <c r="D2913" s="4"/>
      <c r="E2913" s="535">
        <v>300</v>
      </c>
      <c r="F2913" s="165">
        <f>E2913/12*$B$4</f>
        <v>275</v>
      </c>
      <c r="G2913" s="165">
        <v>114</v>
      </c>
      <c r="H2913" s="168">
        <f t="shared" si="647"/>
        <v>41.454545454545453</v>
      </c>
      <c r="I2913" s="1313"/>
      <c r="J2913" s="1313"/>
      <c r="K2913" s="108"/>
      <c r="L2913" s="108"/>
      <c r="M2913" s="108"/>
      <c r="N2913" s="108"/>
      <c r="O2913" s="108"/>
      <c r="P2913" s="108"/>
      <c r="Q2913" s="304"/>
      <c r="R2913" s="304"/>
      <c r="S2913" s="304"/>
      <c r="T2913" s="304"/>
      <c r="U2913" s="304"/>
      <c r="V2913" s="304"/>
      <c r="W2913" s="304"/>
      <c r="X2913" s="304"/>
      <c r="Y2913" s="304"/>
      <c r="Z2913" s="304"/>
      <c r="AA2913" s="304"/>
      <c r="AB2913" s="301"/>
      <c r="AC2913" s="304"/>
      <c r="AD2913" s="741"/>
      <c r="AE2913" s="304"/>
      <c r="AF2913" s="304"/>
      <c r="AG2913" s="304"/>
      <c r="AH2913" s="304"/>
      <c r="AI2913" s="304"/>
      <c r="AJ2913" s="915"/>
      <c r="AK2913" s="928"/>
      <c r="AM2913" s="2938"/>
    </row>
    <row r="2914" spans="1:39" ht="29.25" x14ac:dyDescent="0.25">
      <c r="A2914" s="1984">
        <v>1</v>
      </c>
      <c r="B2914" s="492" t="s">
        <v>343</v>
      </c>
      <c r="C2914" s="403"/>
      <c r="D2914" s="4"/>
      <c r="E2914" s="535">
        <v>3500</v>
      </c>
      <c r="F2914" s="165">
        <f>E2914/12*$B$4</f>
        <v>3208.3333333333335</v>
      </c>
      <c r="G2914" s="165">
        <v>1938</v>
      </c>
      <c r="H2914" s="168">
        <f t="shared" si="647"/>
        <v>60.405194805194803</v>
      </c>
      <c r="I2914" s="1313"/>
      <c r="J2914" s="1313"/>
      <c r="K2914" s="108"/>
      <c r="L2914" s="108"/>
      <c r="M2914" s="108"/>
      <c r="N2914" s="108"/>
      <c r="O2914" s="108"/>
      <c r="P2914" s="108"/>
      <c r="Q2914" s="304"/>
      <c r="R2914" s="304"/>
      <c r="S2914" s="304"/>
      <c r="T2914" s="304"/>
      <c r="U2914" s="304"/>
      <c r="V2914" s="304"/>
      <c r="W2914" s="304"/>
      <c r="X2914" s="304"/>
      <c r="Y2914" s="304"/>
      <c r="Z2914" s="304"/>
      <c r="AA2914" s="304"/>
      <c r="AB2914" s="301"/>
      <c r="AC2914" s="304"/>
      <c r="AD2914" s="741"/>
      <c r="AE2914" s="304"/>
      <c r="AF2914" s="304"/>
      <c r="AG2914" s="304"/>
      <c r="AH2914" s="304"/>
      <c r="AI2914" s="304"/>
      <c r="AJ2914" s="915"/>
      <c r="AK2914" s="928"/>
      <c r="AM2914" s="2938"/>
    </row>
    <row r="2915" spans="1:39" ht="72" x14ac:dyDescent="0.25">
      <c r="A2915" s="1984">
        <v>1</v>
      </c>
      <c r="B2915" s="2954" t="s">
        <v>637</v>
      </c>
      <c r="C2915" s="403"/>
      <c r="D2915" s="4"/>
      <c r="E2915" s="535">
        <v>1500</v>
      </c>
      <c r="F2915" s="165">
        <f>E2915/12*$B$4</f>
        <v>1375</v>
      </c>
      <c r="G2915" s="165">
        <v>2179</v>
      </c>
      <c r="H2915" s="168">
        <f t="shared" si="647"/>
        <v>158.47272727272727</v>
      </c>
      <c r="I2915" s="1313"/>
      <c r="J2915" s="1313"/>
      <c r="K2915" s="108"/>
      <c r="L2915" s="108"/>
      <c r="M2915" s="108"/>
      <c r="N2915" s="108"/>
      <c r="O2915" s="108"/>
      <c r="P2915" s="108"/>
      <c r="Q2915" s="304"/>
      <c r="R2915" s="304"/>
      <c r="S2915" s="304"/>
      <c r="T2915" s="304"/>
      <c r="U2915" s="304"/>
      <c r="V2915" s="304"/>
      <c r="W2915" s="304"/>
      <c r="X2915" s="304"/>
      <c r="Y2915" s="304"/>
      <c r="Z2915" s="304"/>
      <c r="AA2915" s="304"/>
      <c r="AB2915" s="301"/>
      <c r="AC2915" s="304"/>
      <c r="AD2915" s="741"/>
      <c r="AE2915" s="304"/>
      <c r="AF2915" s="304"/>
      <c r="AG2915" s="304"/>
      <c r="AH2915" s="304"/>
      <c r="AI2915" s="304"/>
      <c r="AJ2915" s="915"/>
      <c r="AK2915" s="928"/>
      <c r="AM2915" s="2938"/>
    </row>
    <row r="2916" spans="1:39" x14ac:dyDescent="0.25">
      <c r="A2916" s="1984">
        <v>1</v>
      </c>
      <c r="B2916" s="2638" t="s">
        <v>194</v>
      </c>
      <c r="C2916" s="403"/>
      <c r="D2916" s="4"/>
      <c r="E2916" s="535"/>
      <c r="F2916" s="165"/>
      <c r="G2916" s="165"/>
      <c r="H2916" s="168"/>
      <c r="I2916" s="1313"/>
      <c r="J2916" s="1313"/>
      <c r="K2916" s="108"/>
      <c r="L2916" s="108"/>
      <c r="M2916" s="108"/>
      <c r="N2916" s="108"/>
      <c r="O2916" s="108"/>
      <c r="P2916" s="108"/>
      <c r="Q2916" s="304"/>
      <c r="R2916" s="304"/>
      <c r="S2916" s="304"/>
      <c r="T2916" s="304"/>
      <c r="U2916" s="304"/>
      <c r="V2916" s="304"/>
      <c r="W2916" s="304"/>
      <c r="X2916" s="304"/>
      <c r="Y2916" s="304"/>
      <c r="Z2916" s="304"/>
      <c r="AA2916" s="304"/>
      <c r="AB2916" s="301"/>
      <c r="AC2916" s="304"/>
      <c r="AD2916" s="741"/>
      <c r="AE2916" s="304"/>
      <c r="AF2916" s="304"/>
      <c r="AG2916" s="304"/>
      <c r="AH2916" s="304"/>
      <c r="AI2916" s="304"/>
      <c r="AJ2916" s="915"/>
      <c r="AK2916" s="928"/>
      <c r="AM2916" s="2938"/>
    </row>
    <row r="2917" spans="1:39" ht="100.5" x14ac:dyDescent="0.25">
      <c r="A2917" s="1984">
        <v>1</v>
      </c>
      <c r="B2917" s="492" t="s">
        <v>622</v>
      </c>
      <c r="C2917" s="403"/>
      <c r="D2917" s="4"/>
      <c r="E2917" s="535">
        <v>5390</v>
      </c>
      <c r="F2917" s="165">
        <f>E2917/12*$B$4</f>
        <v>4940.8333333333339</v>
      </c>
      <c r="G2917" s="165">
        <v>2973</v>
      </c>
      <c r="H2917" s="168">
        <f t="shared" ref="H2917:H2923" si="648">G2917/F2917*100</f>
        <v>60.172035756451336</v>
      </c>
      <c r="I2917" s="1313"/>
      <c r="J2917" s="1313"/>
      <c r="K2917" s="108"/>
      <c r="L2917" s="108"/>
      <c r="M2917" s="108"/>
      <c r="N2917" s="108"/>
      <c r="O2917" s="108"/>
      <c r="P2917" s="108"/>
      <c r="Q2917" s="304">
        <v>16840.794180000001</v>
      </c>
      <c r="R2917" s="304">
        <v>16840.794180000001</v>
      </c>
      <c r="S2917" s="304">
        <v>16840.794180000001</v>
      </c>
      <c r="T2917" s="304">
        <v>16840.794180000001</v>
      </c>
      <c r="U2917" s="304">
        <v>16840.794180000001</v>
      </c>
      <c r="V2917" s="304">
        <v>16840.794180000001</v>
      </c>
      <c r="W2917" s="304">
        <v>16840.794180000001</v>
      </c>
      <c r="X2917" s="304">
        <v>16840.794180000001</v>
      </c>
      <c r="Y2917" s="304">
        <v>16840.794180000001</v>
      </c>
      <c r="Z2917" s="304">
        <v>16840.794180000001</v>
      </c>
      <c r="AA2917" s="304">
        <v>16840.794180000001</v>
      </c>
      <c r="AB2917" s="825">
        <f>Q2917/12*$B$4+(R2917-Q2917)/11*10+(S2917-R2917)/10*9+(T2917-S2917)/9*8+(U2917-T2917)/8*7+(V2917-U2917)/7*6+(W2917-V2917)/6*5+(X2917-W2917)/5*4+(Y2917-X2917)/4*3+(Z2917-Y2917)/3*2+(AA2917-Z2917)/2*1</f>
        <v>15437.394665</v>
      </c>
      <c r="AC2917" s="304">
        <f>AI2917-AH2917-AE2917</f>
        <v>9399.53406</v>
      </c>
      <c r="AD2917" s="741"/>
      <c r="AE2917" s="304"/>
      <c r="AF2917" s="304">
        <f>AC2917-AB2917</f>
        <v>-6037.8606049999999</v>
      </c>
      <c r="AG2917" s="304"/>
      <c r="AH2917" s="304">
        <v>-18.160250000000001</v>
      </c>
      <c r="AI2917" s="304">
        <v>9381.3738099999991</v>
      </c>
      <c r="AJ2917" s="915"/>
      <c r="AK2917" s="928"/>
      <c r="AM2917" s="2938"/>
    </row>
    <row r="2918" spans="1:39" x14ac:dyDescent="0.25">
      <c r="A2918" s="1984">
        <v>1</v>
      </c>
      <c r="B2918" s="4" t="s">
        <v>623</v>
      </c>
      <c r="C2918" s="403"/>
      <c r="D2918" s="4"/>
      <c r="E2918" s="535">
        <v>930</v>
      </c>
      <c r="F2918" s="165">
        <f>E2918/12*$B$4</f>
        <v>852.5</v>
      </c>
      <c r="G2918" s="165">
        <v>443</v>
      </c>
      <c r="H2918" s="168">
        <f t="shared" si="648"/>
        <v>51.964809384164226</v>
      </c>
      <c r="I2918" s="1313"/>
      <c r="J2918" s="1313"/>
      <c r="K2918" s="108"/>
      <c r="L2918" s="108"/>
      <c r="M2918" s="108"/>
      <c r="N2918" s="108"/>
      <c r="O2918" s="108"/>
      <c r="P2918" s="108"/>
      <c r="Q2918" s="304"/>
      <c r="R2918" s="304"/>
      <c r="S2918" s="304"/>
      <c r="T2918" s="304"/>
      <c r="U2918" s="304"/>
      <c r="V2918" s="304"/>
      <c r="W2918" s="304"/>
      <c r="X2918" s="304"/>
      <c r="Y2918" s="304"/>
      <c r="Z2918" s="304"/>
      <c r="AA2918" s="304"/>
      <c r="AB2918" s="825"/>
      <c r="AC2918" s="304"/>
      <c r="AD2918" s="741"/>
      <c r="AE2918" s="304"/>
      <c r="AF2918" s="304"/>
      <c r="AG2918" s="304"/>
      <c r="AH2918" s="304"/>
      <c r="AI2918" s="304"/>
      <c r="AJ2918" s="915"/>
      <c r="AK2918" s="928"/>
      <c r="AM2918" s="2938"/>
    </row>
    <row r="2919" spans="1:39" x14ac:dyDescent="0.25">
      <c r="A2919" s="1984">
        <v>1</v>
      </c>
      <c r="B2919" s="4" t="s">
        <v>624</v>
      </c>
      <c r="C2919" s="403"/>
      <c r="D2919" s="4"/>
      <c r="E2919" s="535">
        <v>1234</v>
      </c>
      <c r="F2919" s="165">
        <f>E2919/12*$B$4</f>
        <v>1131.1666666666665</v>
      </c>
      <c r="G2919" s="165">
        <v>739</v>
      </c>
      <c r="H2919" s="168">
        <f t="shared" si="648"/>
        <v>65.330779431265668</v>
      </c>
      <c r="I2919" s="1313"/>
      <c r="J2919" s="1313"/>
      <c r="K2919" s="108"/>
      <c r="L2919" s="108"/>
      <c r="M2919" s="108"/>
      <c r="N2919" s="108"/>
      <c r="O2919" s="108"/>
      <c r="P2919" s="108"/>
      <c r="Q2919" s="304"/>
      <c r="R2919" s="304"/>
      <c r="S2919" s="304"/>
      <c r="T2919" s="304"/>
      <c r="U2919" s="304"/>
      <c r="V2919" s="304"/>
      <c r="W2919" s="304"/>
      <c r="X2919" s="304"/>
      <c r="Y2919" s="304"/>
      <c r="Z2919" s="304"/>
      <c r="AA2919" s="304"/>
      <c r="AB2919" s="825"/>
      <c r="AC2919" s="304"/>
      <c r="AD2919" s="741"/>
      <c r="AE2919" s="304"/>
      <c r="AF2919" s="304"/>
      <c r="AG2919" s="304"/>
      <c r="AH2919" s="304"/>
      <c r="AI2919" s="304"/>
      <c r="AJ2919" s="915"/>
      <c r="AK2919" s="928"/>
      <c r="AM2919" s="2938"/>
    </row>
    <row r="2920" spans="1:39" x14ac:dyDescent="0.25">
      <c r="A2920" s="1984">
        <v>1</v>
      </c>
      <c r="B2920" s="4" t="s">
        <v>625</v>
      </c>
      <c r="C2920" s="403"/>
      <c r="D2920" s="4"/>
      <c r="E2920" s="535">
        <v>2583</v>
      </c>
      <c r="F2920" s="165">
        <f>E2920/12*$B$4</f>
        <v>2367.75</v>
      </c>
      <c r="G2920" s="165">
        <v>1582</v>
      </c>
      <c r="H2920" s="168">
        <f t="shared" si="648"/>
        <v>66.814486326681447</v>
      </c>
      <c r="I2920" s="1313"/>
      <c r="J2920" s="1313"/>
      <c r="K2920" s="108"/>
      <c r="L2920" s="108"/>
      <c r="M2920" s="108"/>
      <c r="N2920" s="108"/>
      <c r="O2920" s="108"/>
      <c r="P2920" s="108"/>
      <c r="Q2920" s="304"/>
      <c r="R2920" s="304"/>
      <c r="S2920" s="304"/>
      <c r="T2920" s="304"/>
      <c r="U2920" s="304"/>
      <c r="V2920" s="304"/>
      <c r="W2920" s="304"/>
      <c r="X2920" s="304"/>
      <c r="Y2920" s="304"/>
      <c r="Z2920" s="304"/>
      <c r="AA2920" s="304"/>
      <c r="AB2920" s="825"/>
      <c r="AC2920" s="304"/>
      <c r="AD2920" s="741"/>
      <c r="AE2920" s="304"/>
      <c r="AF2920" s="304"/>
      <c r="AG2920" s="304"/>
      <c r="AH2920" s="304"/>
      <c r="AI2920" s="304"/>
      <c r="AJ2920" s="915"/>
      <c r="AK2920" s="928"/>
      <c r="AM2920" s="2938"/>
    </row>
    <row r="2921" spans="1:39" ht="43.5" x14ac:dyDescent="0.25">
      <c r="A2921" s="1984">
        <v>1</v>
      </c>
      <c r="B2921" s="1979" t="s">
        <v>458</v>
      </c>
      <c r="C2921" s="403"/>
      <c r="D2921" s="4"/>
      <c r="E2921" s="534">
        <f>E2922+E2931</f>
        <v>15473</v>
      </c>
      <c r="F2921" s="534">
        <f>F2922+F2931</f>
        <v>14183.583333333332</v>
      </c>
      <c r="G2921" s="534">
        <f>G2922+G2931</f>
        <v>7722</v>
      </c>
      <c r="H2921" s="168">
        <f t="shared" si="648"/>
        <v>54.443223679958642</v>
      </c>
      <c r="I2921" s="1313"/>
      <c r="J2921" s="1313"/>
      <c r="K2921" s="108"/>
      <c r="L2921" s="108"/>
      <c r="M2921" s="108"/>
      <c r="N2921" s="108"/>
      <c r="O2921" s="108"/>
      <c r="P2921" s="108"/>
      <c r="Q2921" s="304">
        <f t="shared" ref="Q2921:AI2921" si="649">Q2922+Q2931</f>
        <v>46742.643580000004</v>
      </c>
      <c r="R2921" s="304">
        <f t="shared" si="649"/>
        <v>46742.643580000004</v>
      </c>
      <c r="S2921" s="304">
        <f t="shared" si="649"/>
        <v>46742.643580000004</v>
      </c>
      <c r="T2921" s="304">
        <f t="shared" si="649"/>
        <v>46742.643580000004</v>
      </c>
      <c r="U2921" s="304">
        <f t="shared" si="649"/>
        <v>46742.643580000004</v>
      </c>
      <c r="V2921" s="304">
        <f t="shared" si="649"/>
        <v>46742.643580000004</v>
      </c>
      <c r="W2921" s="304">
        <f t="shared" si="649"/>
        <v>46742.643580000004</v>
      </c>
      <c r="X2921" s="304">
        <f t="shared" si="649"/>
        <v>46742.643580000004</v>
      </c>
      <c r="Y2921" s="304">
        <f t="shared" si="649"/>
        <v>46742.643580000004</v>
      </c>
      <c r="Z2921" s="304">
        <f t="shared" si="649"/>
        <v>46742.643580000004</v>
      </c>
      <c r="AA2921" s="304">
        <f t="shared" si="649"/>
        <v>46742.643580000004</v>
      </c>
      <c r="AB2921" s="301">
        <f t="shared" si="649"/>
        <v>42847.423281666663</v>
      </c>
      <c r="AC2921" s="304">
        <f t="shared" si="649"/>
        <v>26971.697149999996</v>
      </c>
      <c r="AD2921" s="741">
        <f t="shared" si="649"/>
        <v>0</v>
      </c>
      <c r="AE2921" s="304">
        <f t="shared" si="649"/>
        <v>0</v>
      </c>
      <c r="AF2921" s="304">
        <f t="shared" si="649"/>
        <v>-15875.726131666674</v>
      </c>
      <c r="AG2921" s="304">
        <f t="shared" si="649"/>
        <v>0</v>
      </c>
      <c r="AH2921" s="304">
        <f t="shared" si="649"/>
        <v>-105.92061</v>
      </c>
      <c r="AI2921" s="304">
        <f t="shared" si="649"/>
        <v>26865.776539999999</v>
      </c>
      <c r="AJ2921" s="915"/>
      <c r="AK2921" s="928"/>
      <c r="AM2921" s="2938"/>
    </row>
    <row r="2922" spans="1:39" ht="30" x14ac:dyDescent="0.25">
      <c r="A2922" s="1984">
        <v>1</v>
      </c>
      <c r="B2922" s="440" t="s">
        <v>271</v>
      </c>
      <c r="C2922" s="403"/>
      <c r="D2922" s="4"/>
      <c r="E2922" s="534">
        <f>E2923+E2927+E2929+E2930</f>
        <v>8096</v>
      </c>
      <c r="F2922" s="534">
        <f>F2923+F2927+F2929+F2930</f>
        <v>7421.3333333333321</v>
      </c>
      <c r="G2922" s="534">
        <f>G2923+G2927+G2929+G2930</f>
        <v>3971</v>
      </c>
      <c r="H2922" s="168">
        <f t="shared" si="648"/>
        <v>53.507905138339929</v>
      </c>
      <c r="I2922" s="1313"/>
      <c r="J2922" s="1313"/>
      <c r="K2922" s="108"/>
      <c r="L2922" s="108"/>
      <c r="M2922" s="108"/>
      <c r="N2922" s="108"/>
      <c r="O2922" s="108"/>
      <c r="P2922" s="108"/>
      <c r="Q2922" s="304">
        <f t="shared" ref="Q2922:AI2922" si="650">SUM(Q2923:Q2930)</f>
        <v>29505.685260000002</v>
      </c>
      <c r="R2922" s="304">
        <f t="shared" si="650"/>
        <v>29505.685260000002</v>
      </c>
      <c r="S2922" s="304">
        <f t="shared" si="650"/>
        <v>29505.685260000002</v>
      </c>
      <c r="T2922" s="304">
        <f t="shared" si="650"/>
        <v>29505.685260000002</v>
      </c>
      <c r="U2922" s="304">
        <f t="shared" si="650"/>
        <v>29505.685260000002</v>
      </c>
      <c r="V2922" s="304">
        <f t="shared" si="650"/>
        <v>29505.685260000002</v>
      </c>
      <c r="W2922" s="304">
        <f t="shared" si="650"/>
        <v>29505.685260000002</v>
      </c>
      <c r="X2922" s="304">
        <f t="shared" si="650"/>
        <v>29505.685260000002</v>
      </c>
      <c r="Y2922" s="304">
        <f t="shared" si="650"/>
        <v>29505.685260000002</v>
      </c>
      <c r="Z2922" s="304">
        <f t="shared" si="650"/>
        <v>29505.685260000002</v>
      </c>
      <c r="AA2922" s="304">
        <f t="shared" si="650"/>
        <v>29505.685260000002</v>
      </c>
      <c r="AB2922" s="301">
        <f t="shared" si="650"/>
        <v>27046.878154999999</v>
      </c>
      <c r="AC2922" s="304">
        <f t="shared" si="650"/>
        <v>17038.308139999997</v>
      </c>
      <c r="AD2922" s="741">
        <f t="shared" si="650"/>
        <v>0</v>
      </c>
      <c r="AE2922" s="304">
        <f t="shared" si="650"/>
        <v>0</v>
      </c>
      <c r="AF2922" s="304">
        <f t="shared" si="650"/>
        <v>-10008.570015000003</v>
      </c>
      <c r="AG2922" s="304">
        <f t="shared" si="650"/>
        <v>0</v>
      </c>
      <c r="AH2922" s="304">
        <f t="shared" si="650"/>
        <v>-101.73792999999999</v>
      </c>
      <c r="AI2922" s="304">
        <f t="shared" si="650"/>
        <v>16936.570209999998</v>
      </c>
      <c r="AJ2922" s="915"/>
      <c r="AK2922" s="928"/>
      <c r="AM2922" s="2938"/>
    </row>
    <row r="2923" spans="1:39" ht="30" x14ac:dyDescent="0.25">
      <c r="A2923" s="1984">
        <v>1</v>
      </c>
      <c r="B2923" s="286" t="s">
        <v>459</v>
      </c>
      <c r="C2923" s="403"/>
      <c r="D2923" s="4"/>
      <c r="E2923" s="535">
        <v>6851</v>
      </c>
      <c r="F2923" s="115">
        <f>E2923/12*$B$4</f>
        <v>6280.083333333333</v>
      </c>
      <c r="G2923" s="165">
        <v>3420</v>
      </c>
      <c r="H2923" s="168">
        <f t="shared" si="648"/>
        <v>54.457876089754656</v>
      </c>
      <c r="I2923" s="1313"/>
      <c r="J2923" s="1313"/>
      <c r="K2923" s="108"/>
      <c r="L2923" s="108"/>
      <c r="M2923" s="108"/>
      <c r="N2923" s="108"/>
      <c r="O2923" s="108"/>
      <c r="P2923" s="108"/>
      <c r="Q2923" s="304">
        <v>26033.8</v>
      </c>
      <c r="R2923" s="304">
        <v>26033.8</v>
      </c>
      <c r="S2923" s="304">
        <v>26033.8</v>
      </c>
      <c r="T2923" s="304">
        <v>26033.8</v>
      </c>
      <c r="U2923" s="304">
        <v>26033.8</v>
      </c>
      <c r="V2923" s="304">
        <v>26033.8</v>
      </c>
      <c r="W2923" s="304">
        <v>26033.8</v>
      </c>
      <c r="X2923" s="304">
        <v>26033.8</v>
      </c>
      <c r="Y2923" s="304">
        <v>26033.8</v>
      </c>
      <c r="Z2923" s="304">
        <v>26033.8</v>
      </c>
      <c r="AA2923" s="304">
        <v>26033.8</v>
      </c>
      <c r="AB2923" s="301">
        <f>Q2923/12*$B$4+(R2923-Q2923)/11*10+(S2923-R2923)/10*9+(T2923-S2923)/9*8+(U2923-T2923)/8*7+(V2923-U2923)/7*6+(W2923-V2923)/6*5+(X2923-W2923)/5*4+(Y2923-X2923)/4*3+(Z2923-Y2923)/3*2+(AA2923-Z2923)/2*1</f>
        <v>23864.316666666666</v>
      </c>
      <c r="AC2923" s="304">
        <f>AI2923-AH2923-AE2923</f>
        <v>14084.760709999997</v>
      </c>
      <c r="AD2923" s="741"/>
      <c r="AE2923" s="304"/>
      <c r="AF2923" s="304">
        <f>AC2923-AB2923</f>
        <v>-9779.5559566666689</v>
      </c>
      <c r="AG2923" s="304"/>
      <c r="AH2923" s="304">
        <v>-82.871709999999993</v>
      </c>
      <c r="AI2923" s="304">
        <v>14001.888999999997</v>
      </c>
      <c r="AJ2923" s="915"/>
      <c r="AK2923" s="928"/>
      <c r="AM2923" s="2938"/>
    </row>
    <row r="2924" spans="1:39" ht="60" x14ac:dyDescent="0.25">
      <c r="A2924" s="1984">
        <v>1</v>
      </c>
      <c r="B2924" s="286" t="s">
        <v>479</v>
      </c>
      <c r="C2924" s="403"/>
      <c r="D2924" s="4"/>
      <c r="E2924" s="534"/>
      <c r="F2924" s="165"/>
      <c r="G2924" s="165"/>
      <c r="H2924" s="168"/>
      <c r="I2924" s="1313"/>
      <c r="J2924" s="1313"/>
      <c r="K2924" s="108"/>
      <c r="L2924" s="108"/>
      <c r="M2924" s="108"/>
      <c r="N2924" s="108"/>
      <c r="O2924" s="108"/>
      <c r="P2924" s="108"/>
      <c r="Q2924" s="304"/>
      <c r="R2924" s="304"/>
      <c r="S2924" s="304"/>
      <c r="T2924" s="304"/>
      <c r="U2924" s="304"/>
      <c r="V2924" s="304"/>
      <c r="W2924" s="304"/>
      <c r="X2924" s="304"/>
      <c r="Y2924" s="304"/>
      <c r="Z2924" s="304"/>
      <c r="AA2924" s="304"/>
      <c r="AB2924" s="301"/>
      <c r="AC2924" s="304"/>
      <c r="AD2924" s="741"/>
      <c r="AE2924" s="304"/>
      <c r="AF2924" s="304"/>
      <c r="AG2924" s="304"/>
      <c r="AH2924" s="304"/>
      <c r="AI2924" s="304"/>
      <c r="AJ2924" s="915"/>
      <c r="AK2924" s="928"/>
      <c r="AM2924" s="2938"/>
    </row>
    <row r="2925" spans="1:39" ht="60" x14ac:dyDescent="0.25">
      <c r="B2925" s="286" t="s">
        <v>687</v>
      </c>
      <c r="C2925" s="403"/>
      <c r="D2925" s="4"/>
      <c r="E2925" s="2914">
        <v>1138</v>
      </c>
      <c r="F2925" s="881">
        <f>E2925/8*1</f>
        <v>142.25</v>
      </c>
      <c r="G2925" s="165">
        <v>0</v>
      </c>
      <c r="H2925" s="168">
        <f>G2925/F2925*100</f>
        <v>0</v>
      </c>
      <c r="I2925" s="1313"/>
      <c r="J2925" s="1313"/>
      <c r="K2925" s="108"/>
      <c r="L2925" s="108"/>
      <c r="M2925" s="108"/>
      <c r="N2925" s="108"/>
      <c r="O2925" s="108"/>
      <c r="P2925" s="108"/>
      <c r="Q2925" s="304"/>
      <c r="R2925" s="304"/>
      <c r="S2925" s="304"/>
      <c r="T2925" s="304"/>
      <c r="U2925" s="304"/>
      <c r="V2925" s="304"/>
      <c r="W2925" s="304"/>
      <c r="X2925" s="304"/>
      <c r="Y2925" s="304"/>
      <c r="Z2925" s="304"/>
      <c r="AA2925" s="304"/>
      <c r="AB2925" s="301"/>
      <c r="AC2925" s="304">
        <f>AI2925</f>
        <v>0</v>
      </c>
      <c r="AD2925" s="741"/>
      <c r="AE2925" s="304"/>
      <c r="AF2925" s="304"/>
      <c r="AG2925" s="304"/>
      <c r="AH2925" s="304">
        <v>0</v>
      </c>
      <c r="AI2925" s="304">
        <v>0</v>
      </c>
      <c r="AJ2925" s="915"/>
      <c r="AK2925" s="928"/>
      <c r="AM2925" s="2938"/>
    </row>
    <row r="2926" spans="1:39" ht="60" x14ac:dyDescent="0.25">
      <c r="B2926" s="286" t="s">
        <v>688</v>
      </c>
      <c r="C2926" s="403"/>
      <c r="D2926" s="4"/>
      <c r="E2926" s="2914"/>
      <c r="F2926" s="881"/>
      <c r="G2926" s="165"/>
      <c r="H2926" s="168"/>
      <c r="I2926" s="1313"/>
      <c r="J2926" s="1313"/>
      <c r="K2926" s="108"/>
      <c r="L2926" s="108"/>
      <c r="M2926" s="108"/>
      <c r="N2926" s="108"/>
      <c r="O2926" s="108"/>
      <c r="P2926" s="108"/>
      <c r="Q2926" s="304"/>
      <c r="R2926" s="304"/>
      <c r="S2926" s="304"/>
      <c r="T2926" s="304"/>
      <c r="U2926" s="304"/>
      <c r="V2926" s="304"/>
      <c r="W2926" s="304"/>
      <c r="X2926" s="304"/>
      <c r="Y2926" s="304"/>
      <c r="Z2926" s="304"/>
      <c r="AA2926" s="304"/>
      <c r="AB2926" s="301"/>
      <c r="AC2926" s="304"/>
      <c r="AD2926" s="741"/>
      <c r="AE2926" s="304"/>
      <c r="AF2926" s="304"/>
      <c r="AG2926" s="304"/>
      <c r="AH2926" s="304"/>
      <c r="AI2926" s="304"/>
      <c r="AJ2926" s="915"/>
      <c r="AK2926" s="928"/>
      <c r="AM2926" s="2938"/>
    </row>
    <row r="2927" spans="1:39" ht="30" x14ac:dyDescent="0.25">
      <c r="A2927" s="1984">
        <v>1</v>
      </c>
      <c r="B2927" s="286" t="s">
        <v>460</v>
      </c>
      <c r="C2927" s="403"/>
      <c r="D2927" s="4"/>
      <c r="E2927" s="465">
        <v>1037</v>
      </c>
      <c r="F2927" s="115">
        <f>E2927/12*$B$4</f>
        <v>950.58333333333337</v>
      </c>
      <c r="G2927" s="165">
        <v>253</v>
      </c>
      <c r="H2927" s="168">
        <f>G2927/F2927*100</f>
        <v>26.615236258437804</v>
      </c>
      <c r="I2927" s="1313"/>
      <c r="J2927" s="1313"/>
      <c r="K2927" s="108"/>
      <c r="L2927" s="108"/>
      <c r="M2927" s="108"/>
      <c r="N2927" s="108"/>
      <c r="O2927" s="108"/>
      <c r="P2927" s="108"/>
      <c r="Q2927" s="304">
        <v>1836.69326</v>
      </c>
      <c r="R2927" s="304">
        <v>1836.69326</v>
      </c>
      <c r="S2927" s="304">
        <v>1836.69326</v>
      </c>
      <c r="T2927" s="304">
        <v>1836.69326</v>
      </c>
      <c r="U2927" s="304">
        <v>1836.69326</v>
      </c>
      <c r="V2927" s="304">
        <v>1836.69326</v>
      </c>
      <c r="W2927" s="304">
        <v>1836.69326</v>
      </c>
      <c r="X2927" s="304">
        <v>1836.69326</v>
      </c>
      <c r="Y2927" s="304">
        <v>1836.69326</v>
      </c>
      <c r="Z2927" s="304">
        <v>1836.69326</v>
      </c>
      <c r="AA2927" s="304">
        <v>1836.69326</v>
      </c>
      <c r="AB2927" s="301">
        <f>Q2927/12*$B$4+(R2927-Q2927)/11*10+(S2927-R2927)/10*9+(T2927-S2927)/9*8+(U2927-T2927)/8*7+(V2927-U2927)/7*6+(W2927-V2927)/6*5+(X2927-W2927)/5*4+(Y2927-X2927)/4*3+(Z2927-Y2927)/3*2+(AA2927-Z2927)/2*1</f>
        <v>1683.6354883333333</v>
      </c>
      <c r="AC2927" s="304">
        <f>AI2927-AH2927-AE2927</f>
        <v>610.82042999999999</v>
      </c>
      <c r="AD2927" s="741"/>
      <c r="AE2927" s="304"/>
      <c r="AF2927" s="304">
        <f>AC2927-AB2927</f>
        <v>-1072.8150583333334</v>
      </c>
      <c r="AG2927" s="304"/>
      <c r="AH2927" s="304">
        <v>0</v>
      </c>
      <c r="AI2927" s="304">
        <v>610.82042999999999</v>
      </c>
      <c r="AJ2927" s="915"/>
      <c r="AK2927" s="928"/>
      <c r="AM2927" s="2938"/>
    </row>
    <row r="2928" spans="1:39" ht="30" x14ac:dyDescent="0.25">
      <c r="A2928" s="1984">
        <v>1</v>
      </c>
      <c r="B2928" s="286" t="s">
        <v>461</v>
      </c>
      <c r="C2928" s="403"/>
      <c r="D2928" s="4"/>
      <c r="E2928" s="534"/>
      <c r="F2928" s="109"/>
      <c r="G2928" s="165"/>
      <c r="H2928" s="168"/>
      <c r="I2928" s="1313"/>
      <c r="J2928" s="1313"/>
      <c r="K2928" s="108"/>
      <c r="L2928" s="108"/>
      <c r="M2928" s="108"/>
      <c r="N2928" s="108"/>
      <c r="O2928" s="108"/>
      <c r="P2928" s="108"/>
      <c r="Q2928" s="304"/>
      <c r="R2928" s="304"/>
      <c r="S2928" s="304"/>
      <c r="T2928" s="304"/>
      <c r="U2928" s="304"/>
      <c r="V2928" s="304"/>
      <c r="W2928" s="304"/>
      <c r="X2928" s="304"/>
      <c r="Y2928" s="304"/>
      <c r="Z2928" s="304"/>
      <c r="AA2928" s="304"/>
      <c r="AB2928" s="301"/>
      <c r="AC2928" s="304">
        <f>AI2928-AH2928-AE2928</f>
        <v>0</v>
      </c>
      <c r="AD2928" s="741"/>
      <c r="AE2928" s="304"/>
      <c r="AF2928" s="304">
        <f>AC2928-AB2928</f>
        <v>0</v>
      </c>
      <c r="AG2928" s="304"/>
      <c r="AH2928" s="304">
        <v>0</v>
      </c>
      <c r="AI2928" s="304">
        <v>0</v>
      </c>
      <c r="AJ2928" s="915"/>
      <c r="AK2928" s="928"/>
      <c r="AM2928" s="2938"/>
    </row>
    <row r="2929" spans="1:43" ht="45" x14ac:dyDescent="0.25">
      <c r="A2929" s="1984">
        <v>1</v>
      </c>
      <c r="B2929" s="286" t="s">
        <v>462</v>
      </c>
      <c r="C2929" s="403"/>
      <c r="D2929" s="4"/>
      <c r="E2929" s="535">
        <v>26</v>
      </c>
      <c r="F2929" s="115">
        <f>E2929/12*$B$4</f>
        <v>23.833333333333332</v>
      </c>
      <c r="G2929" s="165">
        <v>99</v>
      </c>
      <c r="H2929" s="168">
        <f t="shared" ref="H2929:H2935" si="651">G2929/F2929*100</f>
        <v>415.38461538461542</v>
      </c>
      <c r="I2929" s="1313"/>
      <c r="J2929" s="1313"/>
      <c r="K2929" s="108"/>
      <c r="L2929" s="108"/>
      <c r="M2929" s="108"/>
      <c r="N2929" s="108"/>
      <c r="O2929" s="108"/>
      <c r="P2929" s="108"/>
      <c r="Q2929" s="304">
        <v>204.399</v>
      </c>
      <c r="R2929" s="304">
        <v>204.399</v>
      </c>
      <c r="S2929" s="304">
        <v>204.399</v>
      </c>
      <c r="T2929" s="304">
        <v>204.399</v>
      </c>
      <c r="U2929" s="304">
        <v>204.399</v>
      </c>
      <c r="V2929" s="304">
        <v>204.399</v>
      </c>
      <c r="W2929" s="304">
        <v>204.399</v>
      </c>
      <c r="X2929" s="304">
        <v>204.399</v>
      </c>
      <c r="Y2929" s="304">
        <v>204.399</v>
      </c>
      <c r="Z2929" s="304">
        <v>204.399</v>
      </c>
      <c r="AA2929" s="304">
        <v>204.399</v>
      </c>
      <c r="AB2929" s="301">
        <f>Q2929/12*$B$4+(R2929-Q2929)/11*10+(S2929-R2929)/10*9+(T2929-S2929)/9*8+(U2929-T2929)/8*7+(V2929-U2929)/7*6+(W2929-V2929)/6*5+(X2929-W2929)/5*4+(Y2929-X2929)/4*3+(Z2929-Y2929)/3*2+(AA2929-Z2929)/2*1</f>
        <v>187.36574999999999</v>
      </c>
      <c r="AC2929" s="304">
        <f>AI2929-AH2929-AE2929</f>
        <v>778.2885</v>
      </c>
      <c r="AD2929" s="741"/>
      <c r="AE2929" s="304"/>
      <c r="AF2929" s="304">
        <f>AC2929-AB2929</f>
        <v>590.92274999999995</v>
      </c>
      <c r="AG2929" s="304"/>
      <c r="AH2929" s="304">
        <v>0</v>
      </c>
      <c r="AI2929" s="304">
        <v>778.2885</v>
      </c>
      <c r="AJ2929" s="915"/>
      <c r="AK2929" s="928"/>
      <c r="AM2929" s="2938"/>
    </row>
    <row r="2930" spans="1:43" ht="30" x14ac:dyDescent="0.25">
      <c r="A2930" s="1984">
        <v>1</v>
      </c>
      <c r="B2930" s="286" t="s">
        <v>463</v>
      </c>
      <c r="C2930" s="403"/>
      <c r="D2930" s="4"/>
      <c r="E2930" s="536">
        <v>182</v>
      </c>
      <c r="F2930" s="109">
        <f>E2930/12*$B$4</f>
        <v>166.83333333333331</v>
      </c>
      <c r="G2930" s="165">
        <v>199</v>
      </c>
      <c r="H2930" s="168">
        <f t="shared" si="651"/>
        <v>119.28071928071931</v>
      </c>
      <c r="I2930" s="1313"/>
      <c r="J2930" s="1313"/>
      <c r="K2930" s="108"/>
      <c r="L2930" s="108"/>
      <c r="M2930" s="108"/>
      <c r="N2930" s="108"/>
      <c r="O2930" s="108"/>
      <c r="P2930" s="108"/>
      <c r="Q2930" s="304">
        <v>1430.7929999999999</v>
      </c>
      <c r="R2930" s="304">
        <v>1430.7929999999999</v>
      </c>
      <c r="S2930" s="304">
        <v>1430.7929999999999</v>
      </c>
      <c r="T2930" s="304">
        <v>1430.7929999999999</v>
      </c>
      <c r="U2930" s="304">
        <v>1430.7929999999999</v>
      </c>
      <c r="V2930" s="304">
        <v>1430.7929999999999</v>
      </c>
      <c r="W2930" s="304">
        <v>1430.7929999999999</v>
      </c>
      <c r="X2930" s="304">
        <v>1430.7929999999999</v>
      </c>
      <c r="Y2930" s="304">
        <v>1430.7929999999999</v>
      </c>
      <c r="Z2930" s="304">
        <v>1430.7929999999999</v>
      </c>
      <c r="AA2930" s="304">
        <v>1430.7929999999999</v>
      </c>
      <c r="AB2930" s="301">
        <f>Q2930/12*$B$4+(R2930-Q2930)/11*10+(S2930-R2930)/10*9+(T2930-S2930)/9*8+(U2930-T2930)/8*7+(V2930-U2930)/7*6+(W2930-V2930)/6*5+(X2930-W2930)/5*4+(Y2930-X2930)/4*3+(Z2930-Y2930)/3*2+(AA2930-Z2930)/2*1</f>
        <v>1311.56025</v>
      </c>
      <c r="AC2930" s="304">
        <f>AI2930-AH2930-AE2930</f>
        <v>1564.4385000000002</v>
      </c>
      <c r="AD2930" s="741"/>
      <c r="AE2930" s="304"/>
      <c r="AF2930" s="304">
        <f>AC2930-AB2930</f>
        <v>252.87825000000021</v>
      </c>
      <c r="AG2930" s="304"/>
      <c r="AH2930" s="304">
        <v>-18.866220000000002</v>
      </c>
      <c r="AI2930" s="304">
        <v>1545.5722800000001</v>
      </c>
      <c r="AJ2930" s="915"/>
      <c r="AK2930" s="928"/>
      <c r="AM2930" s="2938"/>
    </row>
    <row r="2931" spans="1:43" ht="45" x14ac:dyDescent="0.25">
      <c r="A2931" s="1984">
        <v>1</v>
      </c>
      <c r="B2931" s="440" t="s">
        <v>272</v>
      </c>
      <c r="C2931" s="403"/>
      <c r="D2931" s="4"/>
      <c r="E2931" s="513">
        <f>SUM(E2932:E2934)</f>
        <v>7377</v>
      </c>
      <c r="F2931" s="513">
        <f>SUM(F2932:F2934)</f>
        <v>6762.2500000000009</v>
      </c>
      <c r="G2931" s="513">
        <f>SUM(G2932:G2934)</f>
        <v>3751</v>
      </c>
      <c r="H2931" s="168">
        <f t="shared" si="651"/>
        <v>55.469703131354194</v>
      </c>
      <c r="I2931" s="1313"/>
      <c r="J2931" s="1313"/>
      <c r="K2931" s="108"/>
      <c r="L2931" s="108"/>
      <c r="M2931" s="108"/>
      <c r="N2931" s="108"/>
      <c r="O2931" s="108"/>
      <c r="P2931" s="108"/>
      <c r="Q2931" s="304">
        <f t="shared" ref="Q2931:AI2931" si="652">SUM(Q2932:Q2934)</f>
        <v>17236.958320000002</v>
      </c>
      <c r="R2931" s="304">
        <f t="shared" si="652"/>
        <v>17236.958320000002</v>
      </c>
      <c r="S2931" s="304">
        <f t="shared" si="652"/>
        <v>17236.958320000002</v>
      </c>
      <c r="T2931" s="304">
        <f t="shared" si="652"/>
        <v>17236.958320000002</v>
      </c>
      <c r="U2931" s="304">
        <f t="shared" si="652"/>
        <v>17236.958320000002</v>
      </c>
      <c r="V2931" s="304">
        <f t="shared" si="652"/>
        <v>17236.958320000002</v>
      </c>
      <c r="W2931" s="304">
        <f t="shared" si="652"/>
        <v>17236.958320000002</v>
      </c>
      <c r="X2931" s="304">
        <f t="shared" si="652"/>
        <v>17236.958320000002</v>
      </c>
      <c r="Y2931" s="304">
        <f t="shared" si="652"/>
        <v>17236.958320000002</v>
      </c>
      <c r="Z2931" s="304">
        <f t="shared" si="652"/>
        <v>17236.958320000002</v>
      </c>
      <c r="AA2931" s="304">
        <f t="shared" si="652"/>
        <v>17236.958320000002</v>
      </c>
      <c r="AB2931" s="301">
        <f t="shared" si="652"/>
        <v>15800.545126666666</v>
      </c>
      <c r="AC2931" s="304">
        <f t="shared" si="652"/>
        <v>9933.389009999999</v>
      </c>
      <c r="AD2931" s="741">
        <f t="shared" si="652"/>
        <v>0</v>
      </c>
      <c r="AE2931" s="304">
        <f t="shared" si="652"/>
        <v>0</v>
      </c>
      <c r="AF2931" s="304">
        <f t="shared" si="652"/>
        <v>-5867.1561166666697</v>
      </c>
      <c r="AG2931" s="304">
        <f t="shared" si="652"/>
        <v>0</v>
      </c>
      <c r="AH2931" s="304">
        <f t="shared" si="652"/>
        <v>-4.1826800000000004</v>
      </c>
      <c r="AI2931" s="304">
        <f t="shared" si="652"/>
        <v>9929.2063299999991</v>
      </c>
      <c r="AJ2931" s="915"/>
      <c r="AK2931" s="928"/>
      <c r="AM2931" s="2938"/>
    </row>
    <row r="2932" spans="1:43" ht="30" x14ac:dyDescent="0.25">
      <c r="A2932" s="1984">
        <v>1</v>
      </c>
      <c r="B2932" s="286" t="s">
        <v>464</v>
      </c>
      <c r="C2932" s="403"/>
      <c r="D2932" s="4"/>
      <c r="E2932" s="536">
        <v>2539</v>
      </c>
      <c r="F2932" s="115">
        <f>E2932/12*$B$4</f>
        <v>2327.416666666667</v>
      </c>
      <c r="G2932" s="165">
        <v>353</v>
      </c>
      <c r="H2932" s="168">
        <f t="shared" si="651"/>
        <v>15.167030684951124</v>
      </c>
      <c r="I2932" s="1313"/>
      <c r="J2932" s="1313"/>
      <c r="K2932" s="108"/>
      <c r="L2932" s="108"/>
      <c r="M2932" s="108"/>
      <c r="N2932" s="108"/>
      <c r="O2932" s="108"/>
      <c r="P2932" s="108"/>
      <c r="Q2932" s="304">
        <v>3826.7554100000002</v>
      </c>
      <c r="R2932" s="304">
        <v>3826.7554100000002</v>
      </c>
      <c r="S2932" s="304">
        <v>3826.7554100000002</v>
      </c>
      <c r="T2932" s="304">
        <v>3826.7554100000002</v>
      </c>
      <c r="U2932" s="304">
        <v>3826.7554100000002</v>
      </c>
      <c r="V2932" s="304">
        <v>3826.7554100000002</v>
      </c>
      <c r="W2932" s="304">
        <v>3826.7554100000002</v>
      </c>
      <c r="X2932" s="304">
        <v>3826.7554100000002</v>
      </c>
      <c r="Y2932" s="304">
        <v>3826.7554100000002</v>
      </c>
      <c r="Z2932" s="304">
        <v>3826.7554100000002</v>
      </c>
      <c r="AA2932" s="304">
        <v>3826.7554100000002</v>
      </c>
      <c r="AB2932" s="301">
        <f>Q2932/12*$B$4+(R2932-Q2932)/11*10+(S2932-R2932)/10*9+(T2932-S2932)/9*8+(U2932-T2932)/8*7+(V2932-U2932)/7*6+(W2932-V2932)/6*5+(X2932-W2932)/5*4+(Y2932-X2932)/4*3+(Z2932-Y2932)/3*2+(AA2932-Z2932)/2*1</f>
        <v>3507.8591258333336</v>
      </c>
      <c r="AC2932" s="304">
        <f>AI2932-AH2932-AE2932</f>
        <v>582.14887999999996</v>
      </c>
      <c r="AD2932" s="741"/>
      <c r="AE2932" s="304"/>
      <c r="AF2932" s="304">
        <f>AC2932-AB2932</f>
        <v>-2925.7102458333338</v>
      </c>
      <c r="AG2932" s="304"/>
      <c r="AH2932" s="304">
        <v>0</v>
      </c>
      <c r="AI2932" s="304">
        <v>582.14887999999996</v>
      </c>
      <c r="AJ2932" s="915"/>
      <c r="AK2932" s="928"/>
      <c r="AM2932" s="2938"/>
    </row>
    <row r="2933" spans="1:43" ht="60" x14ac:dyDescent="0.25">
      <c r="A2933" s="1984">
        <v>1</v>
      </c>
      <c r="B2933" s="286" t="s">
        <v>465</v>
      </c>
      <c r="C2933" s="403"/>
      <c r="D2933" s="4"/>
      <c r="E2933" s="536">
        <v>3907</v>
      </c>
      <c r="F2933" s="115">
        <f>E2933/12*$B$4</f>
        <v>3581.4166666666665</v>
      </c>
      <c r="G2933" s="165">
        <v>2920</v>
      </c>
      <c r="H2933" s="168">
        <f t="shared" si="651"/>
        <v>81.531982223049539</v>
      </c>
      <c r="I2933" s="1313"/>
      <c r="J2933" s="1313"/>
      <c r="K2933" s="108"/>
      <c r="L2933" s="108"/>
      <c r="M2933" s="108"/>
      <c r="N2933" s="108"/>
      <c r="O2933" s="108"/>
      <c r="P2933" s="108"/>
      <c r="Q2933" s="304">
        <v>12282.24055</v>
      </c>
      <c r="R2933" s="304">
        <v>12282.24055</v>
      </c>
      <c r="S2933" s="304">
        <v>12282.24055</v>
      </c>
      <c r="T2933" s="304">
        <v>12282.24055</v>
      </c>
      <c r="U2933" s="304">
        <v>12282.24055</v>
      </c>
      <c r="V2933" s="304">
        <v>12282.24055</v>
      </c>
      <c r="W2933" s="304">
        <v>12282.24055</v>
      </c>
      <c r="X2933" s="304">
        <v>12282.24055</v>
      </c>
      <c r="Y2933" s="304">
        <v>12282.24055</v>
      </c>
      <c r="Z2933" s="304">
        <v>12282.24055</v>
      </c>
      <c r="AA2933" s="304">
        <v>12282.24055</v>
      </c>
      <c r="AB2933" s="301">
        <f>Q2933/12*$B$4+(R2933-Q2933)/11*10+(S2933-R2933)/10*9+(T2933-S2933)/9*8+(U2933-T2933)/8*7+(V2933-U2933)/7*6+(W2933-V2933)/6*5+(X2933-W2933)/5*4+(Y2933-X2933)/4*3+(Z2933-Y2933)/3*2+(AA2933-Z2933)/2*1</f>
        <v>11258.720504166668</v>
      </c>
      <c r="AC2933" s="304">
        <f>AI2933-AH2933-AE2933</f>
        <v>8773.5048399999978</v>
      </c>
      <c r="AD2933" s="741"/>
      <c r="AE2933" s="304"/>
      <c r="AF2933" s="304">
        <f>AC2933-AB2933</f>
        <v>-2485.2156641666697</v>
      </c>
      <c r="AG2933" s="304"/>
      <c r="AH2933" s="304">
        <v>-4.1826800000000004</v>
      </c>
      <c r="AI2933" s="304">
        <v>8769.3221599999979</v>
      </c>
      <c r="AJ2933" s="915"/>
      <c r="AK2933" s="928"/>
      <c r="AM2933" s="2938"/>
    </row>
    <row r="2934" spans="1:43" ht="45" x14ac:dyDescent="0.25">
      <c r="A2934" s="1984">
        <v>1</v>
      </c>
      <c r="B2934" s="286" t="s">
        <v>466</v>
      </c>
      <c r="C2934" s="403"/>
      <c r="D2934" s="4"/>
      <c r="E2934" s="536">
        <v>931</v>
      </c>
      <c r="F2934" s="115">
        <f>E2934/12*$B$4</f>
        <v>853.41666666666663</v>
      </c>
      <c r="G2934" s="165">
        <v>478</v>
      </c>
      <c r="H2934" s="168">
        <f t="shared" si="651"/>
        <v>56.01015525827556</v>
      </c>
      <c r="I2934" s="1313"/>
      <c r="J2934" s="1313"/>
      <c r="K2934" s="108"/>
      <c r="L2934" s="108"/>
      <c r="M2934" s="108"/>
      <c r="N2934" s="108"/>
      <c r="O2934" s="108"/>
      <c r="P2934" s="108"/>
      <c r="Q2934" s="304">
        <v>1127.9623599999998</v>
      </c>
      <c r="R2934" s="304">
        <v>1127.9623599999998</v>
      </c>
      <c r="S2934" s="304">
        <v>1127.9623599999998</v>
      </c>
      <c r="T2934" s="304">
        <v>1127.9623599999998</v>
      </c>
      <c r="U2934" s="304">
        <v>1127.9623599999998</v>
      </c>
      <c r="V2934" s="304">
        <v>1127.9623599999998</v>
      </c>
      <c r="W2934" s="304">
        <v>1127.9623599999998</v>
      </c>
      <c r="X2934" s="304">
        <v>1127.9623599999998</v>
      </c>
      <c r="Y2934" s="304">
        <v>1127.9623599999998</v>
      </c>
      <c r="Z2934" s="304">
        <v>1127.9623599999998</v>
      </c>
      <c r="AA2934" s="304">
        <v>1127.9623599999998</v>
      </c>
      <c r="AB2934" s="825">
        <f>Q2934/12*$B$4+(R2934-Q2934)/11*10+(S2934-R2934)/10*9+(T2934-S2934)/9*8+(U2934-T2934)/8*7+(V2934-U2934)/7*6+(W2934-V2934)/6*5+(X2934-W2934)/5*4+(Y2934-X2934)/4*3+(Z2934-Y2934)/3*2+(AA2934-Z2934)/2*1</f>
        <v>1033.9654966666665</v>
      </c>
      <c r="AC2934" s="304">
        <f>AI2934-AH2934-AE2934</f>
        <v>577.73528999999996</v>
      </c>
      <c r="AD2934" s="741"/>
      <c r="AE2934" s="304"/>
      <c r="AF2934" s="304">
        <f>AC2934-AB2934</f>
        <v>-456.2302066666665</v>
      </c>
      <c r="AG2934" s="304"/>
      <c r="AH2934" s="304">
        <v>0</v>
      </c>
      <c r="AI2934" s="304">
        <v>577.73528999999996</v>
      </c>
      <c r="AJ2934" s="915"/>
      <c r="AK2934" s="928"/>
      <c r="AM2934" s="2938"/>
    </row>
    <row r="2935" spans="1:43" ht="29.25" x14ac:dyDescent="0.25">
      <c r="A2935" s="1984">
        <v>1</v>
      </c>
      <c r="B2935" s="1979" t="s">
        <v>310</v>
      </c>
      <c r="C2935" s="403"/>
      <c r="D2935" s="4"/>
      <c r="E2935" s="882">
        <f>E2942+E2937+E2941+E2940+E2943</f>
        <v>2280.2999999999997</v>
      </c>
      <c r="F2935" s="882">
        <f>F2942+F2937+F2941+F2940+F2943</f>
        <v>2090.2749999999996</v>
      </c>
      <c r="G2935" s="882">
        <f>G2942+G2937+G2941+G2940+G2943</f>
        <v>2866.8225000000002</v>
      </c>
      <c r="H2935" s="168">
        <f t="shared" si="651"/>
        <v>137.15049455215228</v>
      </c>
      <c r="I2935" s="1313"/>
      <c r="J2935" s="1313"/>
      <c r="K2935" s="108"/>
      <c r="L2935" s="108"/>
      <c r="M2935" s="108"/>
      <c r="N2935" s="108"/>
      <c r="O2935" s="108"/>
      <c r="P2935" s="108"/>
      <c r="Q2935" s="304">
        <v>7533.743199999999</v>
      </c>
      <c r="R2935" s="304">
        <v>7533.743199999999</v>
      </c>
      <c r="S2935" s="304">
        <v>7533.743199999999</v>
      </c>
      <c r="T2935" s="304">
        <v>7533.743199999999</v>
      </c>
      <c r="U2935" s="304">
        <v>7533.743199999999</v>
      </c>
      <c r="V2935" s="304">
        <v>7533.743199999999</v>
      </c>
      <c r="W2935" s="304">
        <v>7533.743199999999</v>
      </c>
      <c r="X2935" s="304">
        <v>7533.743199999999</v>
      </c>
      <c r="Y2935" s="304">
        <v>7533.743199999999</v>
      </c>
      <c r="Z2935" s="304">
        <v>7533.743199999999</v>
      </c>
      <c r="AA2935" s="304">
        <v>7533.743199999999</v>
      </c>
      <c r="AB2935" s="301">
        <f>Q2935/12*$B$4+(R2935-Q2935)/11*10+(S2935-R2935)/10*9+(T2935-S2935)/9*8+(U2935-T2935)/8*7+(V2935-U2935)/7*6+(W2935-V2935)/6*5+(X2935-W2935)/5*4+(Y2935-X2935)/4*3+(Z2935-Y2935)/3*2+(AA2935-Z2935)/2*1</f>
        <v>6905.9312666666665</v>
      </c>
      <c r="AC2935" s="304">
        <f>AI2935-AH2935-AE2935</f>
        <v>7126.7683400000005</v>
      </c>
      <c r="AD2935" s="741"/>
      <c r="AE2935" s="304"/>
      <c r="AF2935" s="304">
        <f>AC2935-AB2935</f>
        <v>220.83707333333405</v>
      </c>
      <c r="AG2935" s="304"/>
      <c r="AH2935" s="304">
        <v>0</v>
      </c>
      <c r="AI2935" s="304">
        <v>7126.7683400000005</v>
      </c>
      <c r="AJ2935" s="915"/>
      <c r="AK2935" s="928"/>
      <c r="AM2935" s="2938"/>
    </row>
    <row r="2936" spans="1:43" x14ac:dyDescent="0.25">
      <c r="A2936" s="1984">
        <v>1</v>
      </c>
      <c r="B2936" s="286" t="s">
        <v>303</v>
      </c>
      <c r="C2936" s="404"/>
      <c r="D2936" s="4"/>
      <c r="E2936" s="538"/>
      <c r="F2936" s="109"/>
      <c r="G2936" s="165"/>
      <c r="H2936" s="168"/>
      <c r="I2936" s="1313"/>
      <c r="J2936" s="1313"/>
      <c r="K2936" s="108"/>
      <c r="L2936" s="108"/>
      <c r="M2936" s="108"/>
      <c r="N2936" s="108"/>
      <c r="O2936" s="108"/>
      <c r="P2936" s="108"/>
      <c r="Q2936" s="304"/>
      <c r="R2936" s="304"/>
      <c r="S2936" s="304"/>
      <c r="T2936" s="304"/>
      <c r="U2936" s="304"/>
      <c r="V2936" s="304"/>
      <c r="W2936" s="304"/>
      <c r="X2936" s="304"/>
      <c r="Y2936" s="304"/>
      <c r="Z2936" s="304"/>
      <c r="AA2936" s="304"/>
      <c r="AB2936" s="301"/>
      <c r="AC2936" s="304"/>
      <c r="AD2936" s="741"/>
      <c r="AE2936" s="304"/>
      <c r="AF2936" s="304"/>
      <c r="AG2936" s="304"/>
      <c r="AH2936" s="304"/>
      <c r="AI2936" s="304"/>
      <c r="AJ2936" s="915"/>
      <c r="AK2936" s="928"/>
      <c r="AM2936" s="2938"/>
    </row>
    <row r="2937" spans="1:43" ht="30" x14ac:dyDescent="0.25">
      <c r="A2937" s="1984">
        <v>1</v>
      </c>
      <c r="B2937" s="440" t="s">
        <v>442</v>
      </c>
      <c r="C2937" s="422"/>
      <c r="D2937" s="4"/>
      <c r="E2937" s="538">
        <f>E2938+E2939/4</f>
        <v>225</v>
      </c>
      <c r="F2937" s="115">
        <f>E2937/12*$B$4</f>
        <v>206.25</v>
      </c>
      <c r="G2937" s="165">
        <f>G2938+G2939/4</f>
        <v>808.82249999999999</v>
      </c>
      <c r="H2937" s="168">
        <f>G2937/F2937*100</f>
        <v>392.15636363636361</v>
      </c>
      <c r="I2937" s="1313"/>
      <c r="J2937" s="1313"/>
      <c r="K2937" s="108"/>
      <c r="L2937" s="108"/>
      <c r="M2937" s="108"/>
      <c r="N2937" s="108"/>
      <c r="O2937" s="108"/>
      <c r="P2937" s="108"/>
      <c r="Q2937" s="304"/>
      <c r="R2937" s="304"/>
      <c r="S2937" s="304"/>
      <c r="T2937" s="304"/>
      <c r="U2937" s="304"/>
      <c r="V2937" s="304"/>
      <c r="W2937" s="304"/>
      <c r="X2937" s="304"/>
      <c r="Y2937" s="304"/>
      <c r="Z2937" s="304"/>
      <c r="AA2937" s="304"/>
      <c r="AB2937" s="301"/>
      <c r="AC2937" s="304"/>
      <c r="AD2937" s="741"/>
      <c r="AE2937" s="304"/>
      <c r="AF2937" s="304"/>
      <c r="AG2937" s="304"/>
      <c r="AH2937" s="304"/>
      <c r="AI2937" s="304"/>
      <c r="AJ2937" s="915"/>
      <c r="AK2937" s="928"/>
      <c r="AM2937" s="2938"/>
    </row>
    <row r="2938" spans="1:43" s="135" customFormat="1" x14ac:dyDescent="0.25">
      <c r="A2938" s="1984">
        <v>1</v>
      </c>
      <c r="B2938" s="286" t="s">
        <v>443</v>
      </c>
      <c r="C2938" s="403"/>
      <c r="D2938" s="4"/>
      <c r="E2938" s="515"/>
      <c r="F2938" s="109"/>
      <c r="G2938" s="165"/>
      <c r="H2938" s="168"/>
      <c r="I2938" s="1313"/>
      <c r="J2938" s="1313"/>
      <c r="K2938" s="108"/>
      <c r="L2938" s="108"/>
      <c r="M2938" s="108"/>
      <c r="N2938" s="108"/>
      <c r="O2938" s="108"/>
      <c r="P2938" s="108"/>
      <c r="Q2938" s="305"/>
      <c r="R2938" s="305"/>
      <c r="S2938" s="305"/>
      <c r="T2938" s="305"/>
      <c r="U2938" s="305"/>
      <c r="V2938" s="305"/>
      <c r="W2938" s="305"/>
      <c r="X2938" s="305"/>
      <c r="Y2938" s="305"/>
      <c r="Z2938" s="305"/>
      <c r="AA2938" s="305"/>
      <c r="AB2938" s="829"/>
      <c r="AC2938" s="304"/>
      <c r="AD2938" s="957"/>
      <c r="AE2938" s="304"/>
      <c r="AF2938" s="304"/>
      <c r="AG2938" s="304"/>
      <c r="AH2938" s="304"/>
      <c r="AI2938" s="305"/>
      <c r="AJ2938" s="915"/>
      <c r="AK2938" s="928"/>
      <c r="AM2938" s="2938"/>
      <c r="AQ2938" s="1984"/>
    </row>
    <row r="2939" spans="1:43" ht="30" x14ac:dyDescent="0.25">
      <c r="A2939" s="1984">
        <v>1</v>
      </c>
      <c r="B2939" s="286" t="s">
        <v>444</v>
      </c>
      <c r="C2939" s="130"/>
      <c r="D2939" s="492"/>
      <c r="E2939" s="536">
        <v>900</v>
      </c>
      <c r="F2939" s="115">
        <f>E2939/12*$B$4</f>
        <v>825</v>
      </c>
      <c r="G2939" s="165">
        <v>3235.29</v>
      </c>
      <c r="H2939" s="168">
        <f>G2939/F2939*100</f>
        <v>392.15636363636361</v>
      </c>
      <c r="I2939" s="794"/>
      <c r="J2939" s="1313"/>
      <c r="K2939" s="108"/>
      <c r="L2939" s="108"/>
      <c r="M2939" s="108"/>
      <c r="N2939" s="108"/>
      <c r="O2939" s="108"/>
      <c r="P2939" s="108"/>
      <c r="Q2939" s="305"/>
      <c r="R2939" s="305"/>
      <c r="S2939" s="305"/>
      <c r="T2939" s="305"/>
      <c r="U2939" s="305"/>
      <c r="V2939" s="305"/>
      <c r="W2939" s="305"/>
      <c r="X2939" s="305"/>
      <c r="Y2939" s="305"/>
      <c r="Z2939" s="305"/>
      <c r="AA2939" s="305"/>
      <c r="AB2939" s="301">
        <f>Q2939/12*$B$4</f>
        <v>0</v>
      </c>
      <c r="AC2939" s="306">
        <f>AI2939-AH2939</f>
        <v>0</v>
      </c>
      <c r="AD2939" s="741"/>
      <c r="AE2939" s="306"/>
      <c r="AF2939" s="306">
        <f>AC2939-AB2939</f>
        <v>0</v>
      </c>
      <c r="AG2939" s="306"/>
      <c r="AH2939" s="306"/>
      <c r="AI2939" s="305"/>
      <c r="AJ2939" s="915"/>
      <c r="AK2939" s="928"/>
      <c r="AM2939" s="2938"/>
    </row>
    <row r="2940" spans="1:43" ht="60" x14ac:dyDescent="0.25">
      <c r="A2940" s="1984">
        <v>1</v>
      </c>
      <c r="B2940" s="286" t="s">
        <v>446</v>
      </c>
      <c r="C2940" s="403"/>
      <c r="D2940" s="4"/>
      <c r="E2940" s="882"/>
      <c r="F2940" s="165"/>
      <c r="G2940" s="165"/>
      <c r="H2940" s="168"/>
      <c r="I2940" s="1313"/>
      <c r="J2940" s="1313"/>
      <c r="K2940" s="108"/>
      <c r="L2940" s="108"/>
      <c r="M2940" s="108"/>
      <c r="N2940" s="108"/>
      <c r="O2940" s="108"/>
      <c r="P2940" s="108"/>
      <c r="Q2940" s="304"/>
      <c r="R2940" s="304"/>
      <c r="S2940" s="304"/>
      <c r="T2940" s="304"/>
      <c r="U2940" s="304"/>
      <c r="V2940" s="304"/>
      <c r="W2940" s="304"/>
      <c r="X2940" s="304"/>
      <c r="Y2940" s="304"/>
      <c r="Z2940" s="304"/>
      <c r="AA2940" s="304"/>
      <c r="AB2940" s="301"/>
      <c r="AC2940" s="304"/>
      <c r="AD2940" s="741"/>
      <c r="AE2940" s="304"/>
      <c r="AF2940" s="304"/>
      <c r="AG2940" s="304"/>
      <c r="AH2940" s="304"/>
      <c r="AI2940" s="304"/>
      <c r="AJ2940" s="915"/>
      <c r="AK2940" s="928"/>
      <c r="AM2940" s="2938"/>
    </row>
    <row r="2941" spans="1:43" ht="45" x14ac:dyDescent="0.25">
      <c r="A2941" s="1984">
        <v>1</v>
      </c>
      <c r="B2941" s="285" t="s">
        <v>447</v>
      </c>
      <c r="C2941" s="403"/>
      <c r="D2941" s="4"/>
      <c r="E2941" s="153"/>
      <c r="F2941" s="109"/>
      <c r="G2941" s="165"/>
      <c r="H2941" s="168"/>
      <c r="I2941" s="1313"/>
      <c r="J2941" s="1313"/>
      <c r="K2941" s="108"/>
      <c r="L2941" s="108"/>
      <c r="M2941" s="108"/>
      <c r="N2941" s="108"/>
      <c r="O2941" s="108"/>
      <c r="P2941" s="108"/>
      <c r="Q2941" s="304"/>
      <c r="R2941" s="304"/>
      <c r="S2941" s="304"/>
      <c r="T2941" s="304"/>
      <c r="U2941" s="304"/>
      <c r="V2941" s="304"/>
      <c r="W2941" s="304"/>
      <c r="X2941" s="304"/>
      <c r="Y2941" s="304"/>
      <c r="Z2941" s="304"/>
      <c r="AA2941" s="304"/>
      <c r="AB2941" s="301"/>
      <c r="AC2941" s="304"/>
      <c r="AD2941" s="741"/>
      <c r="AE2941" s="304"/>
      <c r="AF2941" s="304"/>
      <c r="AG2941" s="304"/>
      <c r="AH2941" s="304"/>
      <c r="AI2941" s="304"/>
      <c r="AJ2941" s="915"/>
      <c r="AK2941" s="928"/>
      <c r="AM2941" s="2938"/>
    </row>
    <row r="2942" spans="1:43" ht="90" x14ac:dyDescent="0.25">
      <c r="A2942" s="1984">
        <v>1</v>
      </c>
      <c r="B2942" s="285" t="s">
        <v>448</v>
      </c>
      <c r="C2942" s="403"/>
      <c r="D2942" s="4"/>
      <c r="E2942" s="153"/>
      <c r="F2942" s="115">
        <f>E2942/12*$B$4</f>
        <v>0</v>
      </c>
      <c r="G2942" s="165"/>
      <c r="H2942" s="168"/>
      <c r="I2942" s="1313"/>
      <c r="J2942" s="1313"/>
      <c r="K2942" s="108"/>
      <c r="L2942" s="108"/>
      <c r="M2942" s="108"/>
      <c r="N2942" s="108"/>
      <c r="O2942" s="108"/>
      <c r="P2942" s="108"/>
      <c r="Q2942" s="304"/>
      <c r="R2942" s="304"/>
      <c r="S2942" s="304"/>
      <c r="T2942" s="304"/>
      <c r="U2942" s="304"/>
      <c r="V2942" s="304"/>
      <c r="W2942" s="304"/>
      <c r="X2942" s="304"/>
      <c r="Y2942" s="304"/>
      <c r="Z2942" s="304"/>
      <c r="AA2942" s="304"/>
      <c r="AB2942" s="301"/>
      <c r="AC2942" s="304"/>
      <c r="AD2942" s="741"/>
      <c r="AE2942" s="304"/>
      <c r="AF2942" s="304"/>
      <c r="AG2942" s="304"/>
      <c r="AH2942" s="304"/>
      <c r="AI2942" s="304"/>
      <c r="AJ2942" s="915"/>
      <c r="AK2942" s="928"/>
      <c r="AM2942" s="2938"/>
    </row>
    <row r="2943" spans="1:43" ht="30" x14ac:dyDescent="0.25">
      <c r="A2943" s="1984">
        <v>1</v>
      </c>
      <c r="B2943" s="285" t="s">
        <v>467</v>
      </c>
      <c r="C2943" s="403"/>
      <c r="D2943" s="4"/>
      <c r="E2943" s="153">
        <v>2055.2999999999997</v>
      </c>
      <c r="F2943" s="115">
        <f>E2943/12*$B$4</f>
        <v>1884.0249999999996</v>
      </c>
      <c r="G2943" s="165">
        <v>2058</v>
      </c>
      <c r="H2943" s="168">
        <f>G2943/F2943*100</f>
        <v>109.23421929114532</v>
      </c>
      <c r="I2943" s="1313"/>
      <c r="J2943" s="1313"/>
      <c r="K2943" s="108"/>
      <c r="L2943" s="108"/>
      <c r="M2943" s="108"/>
      <c r="N2943" s="108"/>
      <c r="O2943" s="108"/>
      <c r="P2943" s="108"/>
      <c r="Q2943" s="304">
        <v>4829.25</v>
      </c>
      <c r="R2943" s="304">
        <v>4829.25</v>
      </c>
      <c r="S2943" s="304">
        <v>4829.25</v>
      </c>
      <c r="T2943" s="304">
        <v>4829.25</v>
      </c>
      <c r="U2943" s="304">
        <v>4829.25</v>
      </c>
      <c r="V2943" s="304">
        <v>4829.25</v>
      </c>
      <c r="W2943" s="304">
        <v>4829.25</v>
      </c>
      <c r="X2943" s="304">
        <v>4829.25</v>
      </c>
      <c r="Y2943" s="304">
        <v>4829.25</v>
      </c>
      <c r="Z2943" s="304">
        <v>4829.25</v>
      </c>
      <c r="AA2943" s="304">
        <v>4829.25</v>
      </c>
      <c r="AB2943" s="301">
        <f>Q2943/12*$B$4+(R2943-Q2943)/11*10+(S2943-R2943)/10*9+(T2943-S2943)/9*8+(U2943-T2943)/8*7+(V2943-U2943)/7*6+(W2943-V2943)/6*5+(X2943-W2943)/5*4+(Y2943-X2943)/4*3+(Z2943-Y2943)/3*2+(AA2943-Z2943)/2*1</f>
        <v>4426.8125</v>
      </c>
      <c r="AC2943" s="304">
        <f>AI2943-AH2943-AE2943</f>
        <v>4396.2501600000005</v>
      </c>
      <c r="AD2943" s="741"/>
      <c r="AE2943" s="304"/>
      <c r="AF2943" s="304">
        <f>AC2943-AB2943</f>
        <v>-30.562339999999494</v>
      </c>
      <c r="AG2943" s="304"/>
      <c r="AH2943" s="304">
        <v>0</v>
      </c>
      <c r="AI2943" s="304">
        <v>4396.2501600000005</v>
      </c>
      <c r="AJ2943" s="915"/>
      <c r="AK2943" s="928"/>
      <c r="AM2943" s="2938"/>
    </row>
    <row r="2944" spans="1:43" ht="29.25" x14ac:dyDescent="0.25">
      <c r="A2944" s="1984">
        <v>1</v>
      </c>
      <c r="B2944" s="492" t="s">
        <v>311</v>
      </c>
      <c r="C2944" s="403"/>
      <c r="D2944" s="4"/>
      <c r="E2944" s="199">
        <f>E2945+E2946</f>
        <v>2866.4893617021276</v>
      </c>
      <c r="F2944" s="165">
        <f>F2945+F2946</f>
        <v>2627.6152482269499</v>
      </c>
      <c r="G2944" s="165">
        <f>G2945+G2946</f>
        <v>2457.9882978723404</v>
      </c>
      <c r="H2944" s="168">
        <f>G2944/F2944*100</f>
        <v>93.544452504259539</v>
      </c>
      <c r="I2944" s="1313"/>
      <c r="J2944" s="1313"/>
      <c r="K2944" s="108"/>
      <c r="L2944" s="108"/>
      <c r="M2944" s="108"/>
      <c r="N2944" s="108"/>
      <c r="O2944" s="108"/>
      <c r="P2944" s="108"/>
      <c r="Q2944" s="304"/>
      <c r="R2944" s="304"/>
      <c r="S2944" s="304"/>
      <c r="T2944" s="304"/>
      <c r="U2944" s="304"/>
      <c r="V2944" s="304"/>
      <c r="W2944" s="304"/>
      <c r="X2944" s="304"/>
      <c r="Y2944" s="304"/>
      <c r="Z2944" s="304"/>
      <c r="AA2944" s="304"/>
      <c r="AB2944" s="301"/>
      <c r="AC2944" s="304"/>
      <c r="AD2944" s="741"/>
      <c r="AE2944" s="304"/>
      <c r="AF2944" s="304"/>
      <c r="AG2944" s="304"/>
      <c r="AH2944" s="304"/>
      <c r="AI2944" s="304"/>
      <c r="AJ2944" s="915"/>
      <c r="AK2944" s="928"/>
      <c r="AM2944" s="2938"/>
    </row>
    <row r="2945" spans="1:43" x14ac:dyDescent="0.25">
      <c r="A2945" s="1984">
        <v>1</v>
      </c>
      <c r="B2945" s="492" t="s">
        <v>319</v>
      </c>
      <c r="C2945" s="403"/>
      <c r="D2945" s="4"/>
      <c r="E2945" s="199"/>
      <c r="F2945" s="109"/>
      <c r="G2945" s="165"/>
      <c r="H2945" s="168"/>
      <c r="I2945" s="1313"/>
      <c r="J2945" s="1313"/>
      <c r="K2945" s="108"/>
      <c r="L2945" s="108"/>
      <c r="M2945" s="108"/>
      <c r="N2945" s="108"/>
      <c r="O2945" s="108"/>
      <c r="P2945" s="108"/>
      <c r="Q2945" s="304"/>
      <c r="R2945" s="304"/>
      <c r="S2945" s="304"/>
      <c r="T2945" s="304"/>
      <c r="U2945" s="304"/>
      <c r="V2945" s="304"/>
      <c r="W2945" s="304"/>
      <c r="X2945" s="304"/>
      <c r="Y2945" s="304"/>
      <c r="Z2945" s="304"/>
      <c r="AA2945" s="304"/>
      <c r="AB2945" s="301"/>
      <c r="AC2945" s="304"/>
      <c r="AD2945" s="741"/>
      <c r="AE2945" s="304"/>
      <c r="AF2945" s="304"/>
      <c r="AG2945" s="304"/>
      <c r="AH2945" s="304"/>
      <c r="AI2945" s="304"/>
      <c r="AJ2945" s="915"/>
      <c r="AK2945" s="928"/>
      <c r="AM2945" s="2938"/>
    </row>
    <row r="2946" spans="1:43" x14ac:dyDescent="0.25">
      <c r="A2946" s="1984">
        <v>1</v>
      </c>
      <c r="B2946" s="4" t="s">
        <v>320</v>
      </c>
      <c r="C2946" s="403"/>
      <c r="D2946" s="4"/>
      <c r="E2946" s="199">
        <f>E2947/9.4</f>
        <v>2866.4893617021276</v>
      </c>
      <c r="F2946" s="109">
        <f>F2947/9.4</f>
        <v>2627.6152482269499</v>
      </c>
      <c r="G2946" s="165">
        <f>G2947/9.4</f>
        <v>2457.9882978723404</v>
      </c>
      <c r="H2946" s="168">
        <f t="shared" ref="H2946:H2958" si="653">G2946/F2946*100</f>
        <v>93.544452504259539</v>
      </c>
      <c r="I2946" s="1313"/>
      <c r="J2946" s="1313"/>
      <c r="K2946" s="108"/>
      <c r="L2946" s="108"/>
      <c r="M2946" s="108"/>
      <c r="N2946" s="108"/>
      <c r="O2946" s="108"/>
      <c r="P2946" s="108"/>
      <c r="Q2946" s="304"/>
      <c r="R2946" s="304"/>
      <c r="S2946" s="304"/>
      <c r="T2946" s="304"/>
      <c r="U2946" s="304"/>
      <c r="V2946" s="304"/>
      <c r="W2946" s="304"/>
      <c r="X2946" s="304"/>
      <c r="Y2946" s="304"/>
      <c r="Z2946" s="304"/>
      <c r="AA2946" s="304"/>
      <c r="AB2946" s="301"/>
      <c r="AC2946" s="304"/>
      <c r="AD2946" s="741"/>
      <c r="AE2946" s="304"/>
      <c r="AF2946" s="304"/>
      <c r="AG2946" s="304"/>
      <c r="AH2946" s="304"/>
      <c r="AI2946" s="304"/>
      <c r="AJ2946" s="915"/>
      <c r="AK2946" s="928"/>
      <c r="AM2946" s="2938"/>
    </row>
    <row r="2947" spans="1:43" x14ac:dyDescent="0.25">
      <c r="A2947" s="1984">
        <v>1</v>
      </c>
      <c r="B2947" s="506" t="s">
        <v>321</v>
      </c>
      <c r="C2947" s="403"/>
      <c r="D2947" s="4"/>
      <c r="E2947" s="199">
        <v>26945</v>
      </c>
      <c r="F2947" s="109">
        <f>E2947/12*$B$4</f>
        <v>24699.583333333332</v>
      </c>
      <c r="G2947" s="165">
        <v>23105.09</v>
      </c>
      <c r="H2947" s="168">
        <f t="shared" si="653"/>
        <v>93.544452504259525</v>
      </c>
      <c r="I2947" s="1313"/>
      <c r="J2947" s="1313"/>
      <c r="K2947" s="108"/>
      <c r="L2947" s="108"/>
      <c r="M2947" s="108"/>
      <c r="N2947" s="108"/>
      <c r="O2947" s="108"/>
      <c r="P2947" s="108"/>
      <c r="Q2947" s="304"/>
      <c r="R2947" s="304"/>
      <c r="S2947" s="304"/>
      <c r="T2947" s="304"/>
      <c r="U2947" s="304"/>
      <c r="V2947" s="304"/>
      <c r="W2947" s="304"/>
      <c r="X2947" s="304"/>
      <c r="Y2947" s="304"/>
      <c r="Z2947" s="304"/>
      <c r="AA2947" s="304"/>
      <c r="AB2947" s="301"/>
      <c r="AC2947" s="304"/>
      <c r="AD2947" s="741"/>
      <c r="AE2947" s="304"/>
      <c r="AF2947" s="304"/>
      <c r="AG2947" s="304"/>
      <c r="AH2947" s="304"/>
      <c r="AI2947" s="304"/>
      <c r="AJ2947" s="915"/>
      <c r="AK2947" s="928"/>
      <c r="AM2947" s="2938"/>
    </row>
    <row r="2948" spans="1:43" x14ac:dyDescent="0.25">
      <c r="A2948" s="1984">
        <v>1</v>
      </c>
      <c r="B2948" s="480" t="s">
        <v>217</v>
      </c>
      <c r="C2948" s="403"/>
      <c r="D2948" s="4"/>
      <c r="E2948" s="223">
        <f>SUM(E2949:E2952)</f>
        <v>2650</v>
      </c>
      <c r="F2948" s="495">
        <f>SUM(F2949:F2952)</f>
        <v>2429</v>
      </c>
      <c r="G2948" s="716">
        <f>SUM(G2949:G2952)</f>
        <v>3090</v>
      </c>
      <c r="H2948" s="493">
        <f t="shared" si="653"/>
        <v>127.21284479209551</v>
      </c>
      <c r="I2948" s="1313"/>
      <c r="J2948" s="1313"/>
      <c r="K2948" s="108"/>
      <c r="L2948" s="108"/>
      <c r="M2948" s="108"/>
      <c r="N2948" s="108"/>
      <c r="O2948" s="108"/>
      <c r="P2948" s="108"/>
      <c r="Q2948" s="304">
        <v>3203.2244999999998</v>
      </c>
      <c r="R2948" s="304">
        <v>3203.2244999999998</v>
      </c>
      <c r="S2948" s="304">
        <v>3203.2244999999998</v>
      </c>
      <c r="T2948" s="304">
        <v>3203.2244999999998</v>
      </c>
      <c r="U2948" s="304">
        <v>3203.2244999999998</v>
      </c>
      <c r="V2948" s="304">
        <v>3203.2244999999998</v>
      </c>
      <c r="W2948" s="304">
        <v>3203.2244999999998</v>
      </c>
      <c r="X2948" s="304">
        <v>3203.2244999999998</v>
      </c>
      <c r="Y2948" s="304">
        <v>3203.2244999999998</v>
      </c>
      <c r="Z2948" s="304">
        <v>3203.2244999999998</v>
      </c>
      <c r="AA2948" s="304">
        <v>3203.2244999999998</v>
      </c>
      <c r="AB2948" s="825">
        <f>Q2948/12*$B$4+(R2948-Q2948)/11*10+(S2948-R2948)/10*9+(T2948-S2948)/9*8+(U2948-T2948)/8*7+(V2948-U2948)/7*6+(W2948-V2948)/6*5+(X2948-W2948)/5*4+(Y2948-X2948)/4*3+(Z2948-Y2948)/3*2+(AA2948-Z2948)/2*1</f>
        <v>2936.2891249999998</v>
      </c>
      <c r="AC2948" s="304">
        <f>AI2948-AH2948-AE2948</f>
        <v>3340.5595000000003</v>
      </c>
      <c r="AD2948" s="741"/>
      <c r="AE2948" s="304"/>
      <c r="AF2948" s="304">
        <f>AC2948-AB2948</f>
        <v>404.27037500000051</v>
      </c>
      <c r="AG2948" s="304"/>
      <c r="AH2948" s="304">
        <v>0</v>
      </c>
      <c r="AI2948" s="304">
        <v>3340.5595000000003</v>
      </c>
      <c r="AJ2948" s="915"/>
      <c r="AK2948" s="928"/>
      <c r="AM2948" s="2938"/>
    </row>
    <row r="2949" spans="1:43" x14ac:dyDescent="0.25">
      <c r="A2949" s="1984">
        <v>1</v>
      </c>
      <c r="B2949" s="150" t="s">
        <v>65</v>
      </c>
      <c r="C2949" s="403"/>
      <c r="D2949" s="4"/>
      <c r="E2949" s="199">
        <v>600</v>
      </c>
      <c r="F2949" s="109">
        <f>ROUND(E2949/12*$B$4,0)</f>
        <v>550</v>
      </c>
      <c r="G2949" s="165">
        <v>825</v>
      </c>
      <c r="H2949" s="168">
        <f t="shared" si="653"/>
        <v>150</v>
      </c>
      <c r="I2949" s="1313"/>
      <c r="J2949" s="1313"/>
      <c r="K2949" s="108"/>
      <c r="L2949" s="108"/>
      <c r="M2949" s="108"/>
      <c r="N2949" s="108"/>
      <c r="O2949" s="108"/>
      <c r="P2949" s="108"/>
      <c r="Q2949" s="304"/>
      <c r="R2949" s="304"/>
      <c r="S2949" s="304"/>
      <c r="T2949" s="304"/>
      <c r="U2949" s="304"/>
      <c r="V2949" s="304"/>
      <c r="W2949" s="304"/>
      <c r="X2949" s="304"/>
      <c r="Y2949" s="304"/>
      <c r="Z2949" s="304"/>
      <c r="AA2949" s="304"/>
      <c r="AB2949" s="301"/>
      <c r="AC2949" s="304"/>
      <c r="AD2949" s="741"/>
      <c r="AE2949" s="304"/>
      <c r="AF2949" s="304"/>
      <c r="AG2949" s="304"/>
      <c r="AH2949" s="304"/>
      <c r="AI2949" s="304"/>
      <c r="AJ2949" s="915"/>
      <c r="AK2949" s="928"/>
      <c r="AM2949" s="2938"/>
    </row>
    <row r="2950" spans="1:43" ht="30" x14ac:dyDescent="0.25">
      <c r="A2950" s="1984">
        <v>1</v>
      </c>
      <c r="B2950" s="150" t="s">
        <v>259</v>
      </c>
      <c r="C2950" s="404"/>
      <c r="D2950" s="4"/>
      <c r="E2950" s="216">
        <v>1400</v>
      </c>
      <c r="F2950" s="112">
        <f>ROUND(E2950/12*$B$4,0)</f>
        <v>1283</v>
      </c>
      <c r="G2950" s="112">
        <v>1569</v>
      </c>
      <c r="H2950" s="168">
        <f t="shared" si="653"/>
        <v>122.29150428682776</v>
      </c>
      <c r="I2950" s="1313"/>
      <c r="J2950" s="1313"/>
      <c r="K2950" s="108"/>
      <c r="L2950" s="108"/>
      <c r="M2950" s="108"/>
      <c r="N2950" s="108"/>
      <c r="O2950" s="108"/>
      <c r="P2950" s="108"/>
      <c r="Q2950" s="304"/>
      <c r="R2950" s="304"/>
      <c r="S2950" s="304"/>
      <c r="T2950" s="304"/>
      <c r="U2950" s="304"/>
      <c r="V2950" s="304"/>
      <c r="W2950" s="304"/>
      <c r="X2950" s="304"/>
      <c r="Y2950" s="304"/>
      <c r="Z2950" s="304"/>
      <c r="AA2950" s="304"/>
      <c r="AB2950" s="825"/>
      <c r="AC2950" s="304"/>
      <c r="AD2950" s="741"/>
      <c r="AE2950" s="304"/>
      <c r="AF2950" s="304"/>
      <c r="AG2950" s="304"/>
      <c r="AH2950" s="304"/>
      <c r="AI2950" s="304"/>
      <c r="AJ2950" s="915"/>
      <c r="AK2950" s="928"/>
      <c r="AM2950" s="2938"/>
    </row>
    <row r="2951" spans="1:43" ht="30" x14ac:dyDescent="0.25">
      <c r="A2951" s="1984">
        <v>1</v>
      </c>
      <c r="B2951" s="150" t="s">
        <v>274</v>
      </c>
      <c r="C2951" s="403"/>
      <c r="D2951" s="4"/>
      <c r="E2951" s="199">
        <v>350</v>
      </c>
      <c r="F2951" s="109">
        <f>ROUND(E2951/12*$B$4,0)</f>
        <v>321</v>
      </c>
      <c r="G2951" s="165">
        <v>370</v>
      </c>
      <c r="H2951" s="168">
        <f t="shared" si="653"/>
        <v>115.26479750778816</v>
      </c>
      <c r="I2951" s="1313"/>
      <c r="J2951" s="1313"/>
      <c r="K2951" s="108"/>
      <c r="L2951" s="108"/>
      <c r="M2951" s="108"/>
      <c r="N2951" s="108"/>
      <c r="O2951" s="108"/>
      <c r="P2951" s="108"/>
      <c r="Q2951" s="304"/>
      <c r="R2951" s="304"/>
      <c r="S2951" s="304"/>
      <c r="T2951" s="304"/>
      <c r="U2951" s="304"/>
      <c r="V2951" s="304"/>
      <c r="W2951" s="304"/>
      <c r="X2951" s="304"/>
      <c r="Y2951" s="304"/>
      <c r="Z2951" s="304"/>
      <c r="AA2951" s="304"/>
      <c r="AB2951" s="825"/>
      <c r="AC2951" s="304"/>
      <c r="AD2951" s="741"/>
      <c r="AE2951" s="304"/>
      <c r="AF2951" s="304"/>
      <c r="AG2951" s="304"/>
      <c r="AH2951" s="304"/>
      <c r="AI2951" s="304"/>
      <c r="AJ2951" s="915"/>
      <c r="AK2951" s="928"/>
      <c r="AM2951" s="2938"/>
    </row>
    <row r="2952" spans="1:43" ht="30" x14ac:dyDescent="0.25">
      <c r="A2952" s="1984">
        <v>1</v>
      </c>
      <c r="B2952" s="150" t="s">
        <v>71</v>
      </c>
      <c r="C2952" s="403"/>
      <c r="D2952" s="4"/>
      <c r="E2952" s="216">
        <v>300</v>
      </c>
      <c r="F2952" s="112">
        <f>ROUND(E2952/12*$B$4,0)</f>
        <v>275</v>
      </c>
      <c r="G2952" s="1976">
        <v>326</v>
      </c>
      <c r="H2952" s="168">
        <f t="shared" si="653"/>
        <v>118.54545454545456</v>
      </c>
      <c r="I2952" s="1313"/>
      <c r="J2952" s="1313"/>
      <c r="K2952" s="108"/>
      <c r="L2952" s="108"/>
      <c r="M2952" s="108"/>
      <c r="N2952" s="108"/>
      <c r="O2952" s="108"/>
      <c r="P2952" s="108"/>
      <c r="Q2952" s="304"/>
      <c r="R2952" s="304"/>
      <c r="S2952" s="304"/>
      <c r="T2952" s="304"/>
      <c r="U2952" s="304"/>
      <c r="V2952" s="304"/>
      <c r="W2952" s="304"/>
      <c r="X2952" s="304"/>
      <c r="Y2952" s="304"/>
      <c r="Z2952" s="304"/>
      <c r="AA2952" s="304"/>
      <c r="AB2952" s="301"/>
      <c r="AC2952" s="304"/>
      <c r="AD2952" s="741"/>
      <c r="AE2952" s="304"/>
      <c r="AF2952" s="304"/>
      <c r="AG2952" s="304"/>
      <c r="AH2952" s="304"/>
      <c r="AI2952" s="304"/>
      <c r="AJ2952" s="915"/>
      <c r="AK2952" s="928"/>
      <c r="AM2952" s="2938"/>
    </row>
    <row r="2953" spans="1:43" ht="86.25" x14ac:dyDescent="0.25">
      <c r="A2953" s="1984">
        <v>1</v>
      </c>
      <c r="B2953" s="442" t="s">
        <v>506</v>
      </c>
      <c r="C2953" s="403"/>
      <c r="D2953" s="4"/>
      <c r="E2953" s="513">
        <f>E2917</f>
        <v>5390</v>
      </c>
      <c r="F2953" s="513">
        <f>F2917</f>
        <v>4940.8333333333339</v>
      </c>
      <c r="G2953" s="513">
        <f>G2917</f>
        <v>2973</v>
      </c>
      <c r="H2953" s="168">
        <f t="shared" si="653"/>
        <v>60.172035756451336</v>
      </c>
      <c r="I2953" s="1313"/>
      <c r="J2953" s="1313"/>
      <c r="K2953" s="108"/>
      <c r="L2953" s="108"/>
      <c r="M2953" s="108"/>
      <c r="N2953" s="108"/>
      <c r="O2953" s="108"/>
      <c r="P2953" s="108"/>
      <c r="Q2953" s="304">
        <f t="shared" ref="Q2953:AI2953" si="654">Q2917</f>
        <v>16840.794180000001</v>
      </c>
      <c r="R2953" s="304">
        <f t="shared" si="654"/>
        <v>16840.794180000001</v>
      </c>
      <c r="S2953" s="304">
        <f t="shared" si="654"/>
        <v>16840.794180000001</v>
      </c>
      <c r="T2953" s="304">
        <f t="shared" si="654"/>
        <v>16840.794180000001</v>
      </c>
      <c r="U2953" s="304">
        <f t="shared" si="654"/>
        <v>16840.794180000001</v>
      </c>
      <c r="V2953" s="304">
        <f t="shared" si="654"/>
        <v>16840.794180000001</v>
      </c>
      <c r="W2953" s="304">
        <f t="shared" si="654"/>
        <v>16840.794180000001</v>
      </c>
      <c r="X2953" s="304">
        <f t="shared" si="654"/>
        <v>16840.794180000001</v>
      </c>
      <c r="Y2953" s="304">
        <f t="shared" si="654"/>
        <v>16840.794180000001</v>
      </c>
      <c r="Z2953" s="304">
        <f t="shared" si="654"/>
        <v>16840.794180000001</v>
      </c>
      <c r="AA2953" s="304">
        <f t="shared" si="654"/>
        <v>16840.794180000001</v>
      </c>
      <c r="AB2953" s="301">
        <f t="shared" si="654"/>
        <v>15437.394665</v>
      </c>
      <c r="AC2953" s="304">
        <f t="shared" si="654"/>
        <v>9399.53406</v>
      </c>
      <c r="AD2953" s="741">
        <f t="shared" si="654"/>
        <v>0</v>
      </c>
      <c r="AE2953" s="304">
        <f t="shared" si="654"/>
        <v>0</v>
      </c>
      <c r="AF2953" s="304">
        <f t="shared" si="654"/>
        <v>-6037.8606049999999</v>
      </c>
      <c r="AG2953" s="304">
        <f t="shared" si="654"/>
        <v>0</v>
      </c>
      <c r="AH2953" s="304">
        <f t="shared" si="654"/>
        <v>-18.160250000000001</v>
      </c>
      <c r="AI2953" s="304">
        <f t="shared" si="654"/>
        <v>9381.3738099999991</v>
      </c>
      <c r="AJ2953" s="915"/>
      <c r="AK2953" s="928"/>
      <c r="AM2953" s="2938"/>
    </row>
    <row r="2954" spans="1:43" x14ac:dyDescent="0.25">
      <c r="A2954" s="1984">
        <v>1</v>
      </c>
      <c r="B2954" s="442" t="s">
        <v>260</v>
      </c>
      <c r="C2954" s="426"/>
      <c r="D2954" s="4"/>
      <c r="E2954" s="2758">
        <f>E2935+E2904</f>
        <v>31504.3</v>
      </c>
      <c r="F2954" s="2758">
        <f>F2935+F2904</f>
        <v>28878.941666666666</v>
      </c>
      <c r="G2954" s="2758">
        <f>G2935+G2904</f>
        <v>27455.822500000002</v>
      </c>
      <c r="H2954" s="493">
        <f t="shared" si="653"/>
        <v>95.072121467978548</v>
      </c>
      <c r="I2954" s="1313"/>
      <c r="J2954" s="1313"/>
      <c r="K2954" s="108"/>
      <c r="L2954" s="108"/>
      <c r="M2954" s="108"/>
      <c r="N2954" s="108"/>
      <c r="O2954" s="108"/>
      <c r="P2954" s="108"/>
      <c r="Q2954" s="304"/>
      <c r="R2954" s="304"/>
      <c r="S2954" s="304"/>
      <c r="T2954" s="304"/>
      <c r="U2954" s="304"/>
      <c r="V2954" s="304"/>
      <c r="W2954" s="304"/>
      <c r="X2954" s="304"/>
      <c r="Y2954" s="304"/>
      <c r="Z2954" s="304"/>
      <c r="AA2954" s="304"/>
      <c r="AB2954" s="301"/>
      <c r="AC2954" s="304"/>
      <c r="AD2954" s="741"/>
      <c r="AE2954" s="304"/>
      <c r="AF2954" s="304"/>
      <c r="AG2954" s="304"/>
      <c r="AH2954" s="304"/>
      <c r="AI2954" s="304"/>
      <c r="AJ2954" s="915"/>
      <c r="AK2954" s="928"/>
      <c r="AM2954" s="2938"/>
    </row>
    <row r="2955" spans="1:43" ht="29.25" x14ac:dyDescent="0.25">
      <c r="A2955" s="1984">
        <v>1</v>
      </c>
      <c r="B2955" s="442" t="s">
        <v>273</v>
      </c>
      <c r="C2955" s="404"/>
      <c r="D2955" s="4"/>
      <c r="E2955" s="2758">
        <f>E2921</f>
        <v>15473</v>
      </c>
      <c r="F2955" s="2758">
        <f>F2921</f>
        <v>14183.583333333332</v>
      </c>
      <c r="G2955" s="2758">
        <f>G2921</f>
        <v>7722</v>
      </c>
      <c r="H2955" s="493">
        <f t="shared" si="653"/>
        <v>54.443223679958642</v>
      </c>
      <c r="I2955" s="1313"/>
      <c r="J2955" s="1313"/>
      <c r="K2955" s="108"/>
      <c r="L2955" s="108"/>
      <c r="M2955" s="108"/>
      <c r="N2955" s="108"/>
      <c r="O2955" s="108"/>
      <c r="P2955" s="108"/>
      <c r="Q2955" s="304"/>
      <c r="R2955" s="304"/>
      <c r="S2955" s="304"/>
      <c r="T2955" s="304"/>
      <c r="U2955" s="304"/>
      <c r="V2955" s="304"/>
      <c r="W2955" s="304"/>
      <c r="X2955" s="304"/>
      <c r="Y2955" s="304"/>
      <c r="Z2955" s="304"/>
      <c r="AA2955" s="304"/>
      <c r="AB2955" s="301"/>
      <c r="AC2955" s="304"/>
      <c r="AD2955" s="741">
        <f>AD2943+AD2921</f>
        <v>0</v>
      </c>
      <c r="AE2955" s="304"/>
      <c r="AF2955" s="304"/>
      <c r="AG2955" s="304"/>
      <c r="AH2955" s="304"/>
      <c r="AI2955" s="304"/>
      <c r="AJ2955" s="915"/>
      <c r="AK2955" s="928"/>
      <c r="AM2955" s="2938"/>
    </row>
    <row r="2956" spans="1:43" ht="29.25" x14ac:dyDescent="0.25">
      <c r="A2956" s="1984">
        <v>1</v>
      </c>
      <c r="B2956" s="442" t="s">
        <v>261</v>
      </c>
      <c r="C2956" s="887"/>
      <c r="D2956" s="1438"/>
      <c r="E2956" s="2758">
        <f>E2944+E2910</f>
        <v>27671.489361702126</v>
      </c>
      <c r="F2956" s="2758">
        <f>F2944+F2910</f>
        <v>25365.531914893618</v>
      </c>
      <c r="G2956" s="2758">
        <f>G2944+G2910</f>
        <v>14143.98829787234</v>
      </c>
      <c r="H2956" s="284">
        <f t="shared" si="653"/>
        <v>55.760661141773895</v>
      </c>
      <c r="I2956" s="1331"/>
      <c r="J2956" s="1331"/>
      <c r="K2956" s="1332"/>
      <c r="L2956" s="1332"/>
      <c r="M2956" s="1332"/>
      <c r="N2956" s="1332"/>
      <c r="O2956" s="1332"/>
      <c r="P2956" s="1332"/>
      <c r="Q2956" s="305"/>
      <c r="R2956" s="305"/>
      <c r="S2956" s="305"/>
      <c r="T2956" s="305"/>
      <c r="U2956" s="305"/>
      <c r="V2956" s="305"/>
      <c r="W2956" s="305"/>
      <c r="X2956" s="305"/>
      <c r="Y2956" s="305"/>
      <c r="Z2956" s="305"/>
      <c r="AA2956" s="305"/>
      <c r="AB2956" s="829"/>
      <c r="AC2956" s="305"/>
      <c r="AD2956" s="957"/>
      <c r="AE2956" s="305"/>
      <c r="AF2956" s="305"/>
      <c r="AG2956" s="305"/>
      <c r="AH2956" s="305"/>
      <c r="AI2956" s="305"/>
      <c r="AJ2956" s="915"/>
      <c r="AK2956" s="928"/>
      <c r="AM2956" s="2938"/>
    </row>
    <row r="2957" spans="1:43" s="135" customFormat="1" ht="29.25" x14ac:dyDescent="0.25">
      <c r="A2957" s="1984">
        <v>1</v>
      </c>
      <c r="B2957" s="442" t="s">
        <v>262</v>
      </c>
      <c r="C2957" s="887"/>
      <c r="D2957" s="1438"/>
      <c r="E2957" s="2758">
        <f>E2914+E2915</f>
        <v>5000</v>
      </c>
      <c r="F2957" s="2758">
        <f>F2914+F2915</f>
        <v>4583.3333333333339</v>
      </c>
      <c r="G2957" s="2758">
        <f>G2914+G2915</f>
        <v>4117</v>
      </c>
      <c r="H2957" s="284">
        <f t="shared" si="653"/>
        <v>89.825454545454534</v>
      </c>
      <c r="I2957" s="1331"/>
      <c r="J2957" s="1331"/>
      <c r="K2957" s="1332"/>
      <c r="L2957" s="1332"/>
      <c r="M2957" s="1332"/>
      <c r="N2957" s="1332"/>
      <c r="O2957" s="1332"/>
      <c r="P2957" s="1332"/>
      <c r="Q2957" s="304"/>
      <c r="R2957" s="304"/>
      <c r="S2957" s="304"/>
      <c r="T2957" s="304"/>
      <c r="U2957" s="304"/>
      <c r="V2957" s="304"/>
      <c r="W2957" s="304"/>
      <c r="X2957" s="304"/>
      <c r="Y2957" s="304"/>
      <c r="Z2957" s="304"/>
      <c r="AA2957" s="304"/>
      <c r="AB2957" s="825"/>
      <c r="AC2957" s="305">
        <f>AI2957-AH2957-AE2957</f>
        <v>0</v>
      </c>
      <c r="AD2957" s="957"/>
      <c r="AE2957" s="305"/>
      <c r="AF2957" s="305">
        <f>AC2957-AB2957</f>
        <v>0</v>
      </c>
      <c r="AG2957" s="305"/>
      <c r="AH2957" s="304"/>
      <c r="AI2957" s="305"/>
      <c r="AJ2957" s="915"/>
      <c r="AK2957" s="928"/>
      <c r="AM2957" s="2938"/>
      <c r="AQ2957" s="1984"/>
    </row>
    <row r="2958" spans="1:43" x14ac:dyDescent="0.25">
      <c r="A2958" s="1984">
        <v>1</v>
      </c>
      <c r="B2958" s="443" t="s">
        <v>134</v>
      </c>
      <c r="C2958" s="1800"/>
      <c r="D2958" s="1493"/>
      <c r="E2958" s="2758">
        <f>E2954+E2955+E2957+E2910*2.6+E2947/4.2+E2953*2.6</f>
        <v>136899.7761904762</v>
      </c>
      <c r="F2958" s="2758">
        <f>F2954+F2955+F2957+F2910*2.6+F2947/4.2+F2953*2.6</f>
        <v>125491.46150793652</v>
      </c>
      <c r="G2958" s="2758">
        <f>G2954+G2955+G2957+G2910*2.6+G2947/4.2+G2953*2.6</f>
        <v>82909.434404761909</v>
      </c>
      <c r="H2958" s="493">
        <f t="shared" si="653"/>
        <v>66.067789320884145</v>
      </c>
      <c r="I2958" s="1313"/>
      <c r="J2958" s="1313"/>
      <c r="K2958" s="1332"/>
      <c r="L2958" s="108"/>
      <c r="M2958" s="108"/>
      <c r="N2958" s="1332"/>
      <c r="O2958" s="1332"/>
      <c r="P2958" s="1332"/>
      <c r="Q2958" s="304">
        <f t="shared" ref="Q2958:AI2958" si="655">SUM(Q2957,Q2948,Q2943,Q2935,Q2921,Q2917,Q2903,Q2902)</f>
        <v>205012.56712000002</v>
      </c>
      <c r="R2958" s="304">
        <f t="shared" si="655"/>
        <v>205012.56712000002</v>
      </c>
      <c r="S2958" s="304">
        <f t="shared" si="655"/>
        <v>204667.02035000004</v>
      </c>
      <c r="T2958" s="304">
        <f t="shared" si="655"/>
        <v>204667.02035000004</v>
      </c>
      <c r="U2958" s="304">
        <f t="shared" si="655"/>
        <v>204667.02035000004</v>
      </c>
      <c r="V2958" s="304">
        <f t="shared" si="655"/>
        <v>204667.02035000004</v>
      </c>
      <c r="W2958" s="304">
        <f t="shared" si="655"/>
        <v>204667.02035000004</v>
      </c>
      <c r="X2958" s="304">
        <f t="shared" si="655"/>
        <v>204667.02035000004</v>
      </c>
      <c r="Y2958" s="304">
        <f t="shared" si="655"/>
        <v>203670.83215000003</v>
      </c>
      <c r="Z2958" s="304">
        <f t="shared" si="655"/>
        <v>203670.83215000003</v>
      </c>
      <c r="AA2958" s="304">
        <f t="shared" si="655"/>
        <v>201173.86740000002</v>
      </c>
      <c r="AB2958" s="830">
        <f t="shared" si="655"/>
        <v>185621.57090866668</v>
      </c>
      <c r="AC2958" s="305">
        <f t="shared" si="655"/>
        <v>163415.97766999999</v>
      </c>
      <c r="AD2958" s="957">
        <f t="shared" si="655"/>
        <v>0</v>
      </c>
      <c r="AE2958" s="304">
        <f t="shared" si="655"/>
        <v>-234.72429</v>
      </c>
      <c r="AF2958" s="304">
        <f t="shared" si="655"/>
        <v>-22205.593238666708</v>
      </c>
      <c r="AG2958" s="305">
        <f t="shared" si="655"/>
        <v>-1.0787100000000001</v>
      </c>
      <c r="AH2958" s="304">
        <f t="shared" si="655"/>
        <v>-161.66958</v>
      </c>
      <c r="AI2958" s="304">
        <f t="shared" si="655"/>
        <v>163019.58379999999</v>
      </c>
      <c r="AJ2958" s="915"/>
      <c r="AK2958" s="928"/>
      <c r="AM2958" s="2938"/>
    </row>
    <row r="2959" spans="1:43" x14ac:dyDescent="0.25">
      <c r="A2959" s="1984">
        <v>1</v>
      </c>
      <c r="B2959" s="976" t="s">
        <v>28</v>
      </c>
      <c r="C2959" s="1304"/>
      <c r="D2959" s="2"/>
      <c r="E2959" s="220"/>
      <c r="F2959" s="801"/>
      <c r="G2959" s="168"/>
      <c r="H2959" s="801"/>
      <c r="I2959" s="1305"/>
      <c r="J2959" s="1305"/>
      <c r="K2959" s="716"/>
      <c r="L2959" s="296"/>
      <c r="M2959" s="296"/>
      <c r="N2959" s="716"/>
      <c r="O2959" s="716"/>
      <c r="P2959" s="716"/>
      <c r="Q2959" s="303"/>
      <c r="R2959" s="303"/>
      <c r="S2959" s="303"/>
      <c r="T2959" s="303"/>
      <c r="U2959" s="303"/>
      <c r="V2959" s="303"/>
      <c r="W2959" s="303"/>
      <c r="X2959" s="303"/>
      <c r="Y2959" s="303"/>
      <c r="Z2959" s="303"/>
      <c r="AA2959" s="303"/>
      <c r="AB2959" s="301"/>
      <c r="AC2959" s="304"/>
      <c r="AD2959" s="741"/>
      <c r="AE2959" s="303"/>
      <c r="AF2959" s="303"/>
      <c r="AG2959" s="304"/>
      <c r="AH2959" s="303"/>
      <c r="AI2959" s="303"/>
      <c r="AJ2959" s="915"/>
      <c r="AK2959" s="928"/>
      <c r="AM2959" s="2938"/>
    </row>
    <row r="2960" spans="1:43" x14ac:dyDescent="0.25">
      <c r="A2960" s="1984">
        <v>1</v>
      </c>
      <c r="B2960" s="880" t="s">
        <v>23</v>
      </c>
      <c r="C2960" s="404"/>
      <c r="D2960" s="168">
        <v>300</v>
      </c>
      <c r="E2960" s="203">
        <v>212</v>
      </c>
      <c r="F2960" s="109">
        <f>ROUND(E2960/12*$B$4,0)</f>
        <v>194</v>
      </c>
      <c r="G2960" s="109">
        <v>185</v>
      </c>
      <c r="H2960" s="109">
        <f>G2960/F2960*100</f>
        <v>95.360824742268051</v>
      </c>
      <c r="I2960" s="794">
        <v>6</v>
      </c>
      <c r="J2960" s="136">
        <f>M2960/G2960</f>
        <v>2.4918918918918918</v>
      </c>
      <c r="K2960" s="137">
        <f>ROUND(E2960*I2960,0)</f>
        <v>1272</v>
      </c>
      <c r="L2960" s="137">
        <f>ROUND(K2960/12*$B$4,0)</f>
        <v>1166</v>
      </c>
      <c r="M2960" s="137">
        <v>461</v>
      </c>
      <c r="N2960" s="137">
        <f>M2960/L2960*100</f>
        <v>39.536878216123498</v>
      </c>
      <c r="O2960" s="137">
        <f>ROUND(K2960/D2960,0)</f>
        <v>4</v>
      </c>
      <c r="P2960" s="137">
        <f>M2960/$B$4*12/O2960</f>
        <v>125.72727272727272</v>
      </c>
      <c r="Q2960" s="304"/>
      <c r="R2960" s="304"/>
      <c r="S2960" s="304"/>
      <c r="T2960" s="304"/>
      <c r="U2960" s="304"/>
      <c r="V2960" s="304"/>
      <c r="W2960" s="304"/>
      <c r="X2960" s="304"/>
      <c r="Y2960" s="304"/>
      <c r="Z2960" s="304"/>
      <c r="AA2960" s="304"/>
      <c r="AB2960" s="301"/>
      <c r="AC2960" s="304"/>
      <c r="AD2960" s="741"/>
      <c r="AE2960" s="304"/>
      <c r="AF2960" s="304"/>
      <c r="AG2960" s="304"/>
      <c r="AH2960" s="304"/>
      <c r="AI2960" s="304"/>
      <c r="AJ2960" s="915"/>
      <c r="AK2960" s="928"/>
      <c r="AM2960" s="2938"/>
    </row>
    <row r="2961" spans="1:43" x14ac:dyDescent="0.25">
      <c r="A2961" s="1984">
        <v>1</v>
      </c>
      <c r="B2961" s="880" t="s">
        <v>64</v>
      </c>
      <c r="C2961" s="404"/>
      <c r="D2961" s="168">
        <v>300</v>
      </c>
      <c r="E2961" s="203">
        <v>145</v>
      </c>
      <c r="F2961" s="109">
        <f>ROUND(E2961/12*$B$4,0)</f>
        <v>133</v>
      </c>
      <c r="G2961" s="109">
        <v>136</v>
      </c>
      <c r="H2961" s="109">
        <f>G2961/F2961*100</f>
        <v>102.25563909774435</v>
      </c>
      <c r="I2961" s="794">
        <v>10</v>
      </c>
      <c r="J2961" s="136">
        <f>M2961/G2961</f>
        <v>8.1764705882352935</v>
      </c>
      <c r="K2961" s="137">
        <f>ROUND(E2961*I2961,0)</f>
        <v>1450</v>
      </c>
      <c r="L2961" s="137">
        <f>ROUND(K2961/12*$B$4,0)</f>
        <v>1329</v>
      </c>
      <c r="M2961" s="137">
        <v>1112</v>
      </c>
      <c r="N2961" s="137">
        <f>M2961/L2961*100</f>
        <v>83.671933784800601</v>
      </c>
      <c r="O2961" s="137">
        <f>ROUND(K2961/D2961,0)</f>
        <v>5</v>
      </c>
      <c r="P2961" s="137">
        <f>M2961/$B$4*12/O2961</f>
        <v>242.6181818181818</v>
      </c>
      <c r="Q2961" s="304"/>
      <c r="R2961" s="304"/>
      <c r="S2961" s="304"/>
      <c r="T2961" s="304"/>
      <c r="U2961" s="304"/>
      <c r="V2961" s="304"/>
      <c r="W2961" s="304"/>
      <c r="X2961" s="304"/>
      <c r="Y2961" s="304"/>
      <c r="Z2961" s="304"/>
      <c r="AA2961" s="304"/>
      <c r="AB2961" s="301"/>
      <c r="AC2961" s="304"/>
      <c r="AD2961" s="741"/>
      <c r="AE2961" s="304"/>
      <c r="AF2961" s="304"/>
      <c r="AG2961" s="304"/>
      <c r="AH2961" s="304"/>
      <c r="AI2961" s="304"/>
      <c r="AJ2961" s="915"/>
      <c r="AK2961" s="928"/>
      <c r="AM2961" s="2938"/>
    </row>
    <row r="2962" spans="1:43" x14ac:dyDescent="0.25">
      <c r="A2962" s="1984">
        <v>1</v>
      </c>
      <c r="B2962" s="880" t="s">
        <v>10</v>
      </c>
      <c r="C2962" s="404"/>
      <c r="D2962" s="168">
        <v>300</v>
      </c>
      <c r="E2962" s="203">
        <v>44</v>
      </c>
      <c r="F2962" s="109">
        <f>ROUND(E2962/12*$B$4,0)</f>
        <v>40</v>
      </c>
      <c r="G2962" s="109">
        <v>40</v>
      </c>
      <c r="H2962" s="109">
        <f>G2962/F2962*100</f>
        <v>100</v>
      </c>
      <c r="I2962" s="794">
        <v>10</v>
      </c>
      <c r="J2962" s="136">
        <f>M2962/G2962</f>
        <v>11.375</v>
      </c>
      <c r="K2962" s="137">
        <f>ROUND(E2962*I2962,0)</f>
        <v>440</v>
      </c>
      <c r="L2962" s="137">
        <f>ROUND(K2962/12*$B$4,0)</f>
        <v>403</v>
      </c>
      <c r="M2962" s="137">
        <v>455</v>
      </c>
      <c r="N2962" s="137">
        <f>M2962/L2962*100</f>
        <v>112.90322580645163</v>
      </c>
      <c r="O2962" s="137">
        <f>ROUND(K2962/D2962,0)</f>
        <v>1</v>
      </c>
      <c r="P2962" s="137">
        <f>M2962/$B$4*12/O2962</f>
        <v>496.36363636363637</v>
      </c>
      <c r="Q2962" s="304"/>
      <c r="R2962" s="304"/>
      <c r="S2962" s="304"/>
      <c r="T2962" s="304"/>
      <c r="U2962" s="304"/>
      <c r="V2962" s="304"/>
      <c r="W2962" s="304"/>
      <c r="X2962" s="304"/>
      <c r="Y2962" s="304"/>
      <c r="Z2962" s="304"/>
      <c r="AA2962" s="304"/>
      <c r="AB2962" s="301"/>
      <c r="AC2962" s="304"/>
      <c r="AD2962" s="741"/>
      <c r="AE2962" s="304"/>
      <c r="AF2962" s="304"/>
      <c r="AG2962" s="304"/>
      <c r="AH2962" s="304"/>
      <c r="AI2962" s="304"/>
      <c r="AJ2962" s="915"/>
      <c r="AK2962" s="928"/>
      <c r="AM2962" s="2938"/>
    </row>
    <row r="2963" spans="1:43" x14ac:dyDescent="0.25">
      <c r="A2963" s="1984">
        <v>1</v>
      </c>
      <c r="B2963" s="1040" t="s">
        <v>6</v>
      </c>
      <c r="C2963" s="1039"/>
      <c r="D2963" s="168">
        <v>300</v>
      </c>
      <c r="E2963" s="203">
        <v>172</v>
      </c>
      <c r="F2963" s="109">
        <f>ROUND(E2963/12*$B$4,0)</f>
        <v>158</v>
      </c>
      <c r="G2963" s="109">
        <v>145</v>
      </c>
      <c r="H2963" s="109">
        <f>G2963/F2963*100</f>
        <v>91.77215189873418</v>
      </c>
      <c r="I2963" s="794">
        <v>10.5</v>
      </c>
      <c r="J2963" s="136">
        <f>M2963/G2963</f>
        <v>8.6206896551724146</v>
      </c>
      <c r="K2963" s="137">
        <f>ROUND(E2963*I2963,0)</f>
        <v>1806</v>
      </c>
      <c r="L2963" s="137">
        <f>ROUND(K2963/12*$B$4,0)</f>
        <v>1656</v>
      </c>
      <c r="M2963" s="137">
        <v>1250</v>
      </c>
      <c r="N2963" s="137">
        <f>M2963/L2963*100</f>
        <v>75.483091787439619</v>
      </c>
      <c r="O2963" s="137">
        <f>ROUND(K2963/D2963,0)</f>
        <v>6</v>
      </c>
      <c r="P2963" s="137">
        <f>M2963/$B$4*12/O2963</f>
        <v>227.27272727272728</v>
      </c>
      <c r="Q2963" s="304"/>
      <c r="R2963" s="304"/>
      <c r="S2963" s="304"/>
      <c r="T2963" s="304"/>
      <c r="U2963" s="304"/>
      <c r="V2963" s="304"/>
      <c r="W2963" s="304"/>
      <c r="X2963" s="304"/>
      <c r="Y2963" s="304"/>
      <c r="Z2963" s="304"/>
      <c r="AA2963" s="304"/>
      <c r="AB2963" s="301"/>
      <c r="AC2963" s="304"/>
      <c r="AD2963" s="741"/>
      <c r="AE2963" s="304"/>
      <c r="AF2963" s="304"/>
      <c r="AG2963" s="304"/>
      <c r="AH2963" s="304"/>
      <c r="AI2963" s="304"/>
      <c r="AJ2963" s="915"/>
      <c r="AK2963" s="928"/>
      <c r="AM2963" s="2938"/>
    </row>
    <row r="2964" spans="1:43" x14ac:dyDescent="0.25">
      <c r="A2964" s="1984">
        <v>1</v>
      </c>
      <c r="B2964" s="129" t="s">
        <v>75</v>
      </c>
      <c r="C2964" s="992"/>
      <c r="D2964" s="1170"/>
      <c r="E2964" s="1739">
        <f>SUM(E2960:E2963)</f>
        <v>573</v>
      </c>
      <c r="F2964" s="1801">
        <f>SUM(F2960:F2963)</f>
        <v>525</v>
      </c>
      <c r="G2964" s="1801">
        <f>SUM(G2960:G2963)</f>
        <v>506</v>
      </c>
      <c r="H2964" s="1801">
        <f>G2964/F2964*100</f>
        <v>96.38095238095238</v>
      </c>
      <c r="I2964" s="1802">
        <f>SUM(K2964/E2964)</f>
        <v>8.6701570680628279</v>
      </c>
      <c r="J2964" s="177">
        <f>M2964/G2964</f>
        <v>6.4782608695652177</v>
      </c>
      <c r="K2964" s="668">
        <f>SUM(K2960:K2963)</f>
        <v>4968</v>
      </c>
      <c r="L2964" s="668">
        <f>SUM(L2960:L2963)</f>
        <v>4554</v>
      </c>
      <c r="M2964" s="668">
        <f>SUM(M2960:M2963)</f>
        <v>3278</v>
      </c>
      <c r="N2964" s="137">
        <f>M2964/L2964*100</f>
        <v>71.980676328502412</v>
      </c>
      <c r="O2964" s="1087">
        <f>SUM(O2960:O2963)</f>
        <v>16</v>
      </c>
      <c r="P2964" s="137">
        <f>M2964/$B$4*12/O2964</f>
        <v>223.5</v>
      </c>
      <c r="Q2964" s="304"/>
      <c r="R2964" s="304"/>
      <c r="S2964" s="304"/>
      <c r="T2964" s="304"/>
      <c r="U2964" s="304"/>
      <c r="V2964" s="304"/>
      <c r="W2964" s="304"/>
      <c r="X2964" s="304"/>
      <c r="Y2964" s="304"/>
      <c r="Z2964" s="304"/>
      <c r="AA2964" s="304"/>
      <c r="AB2964" s="301"/>
      <c r="AC2964" s="304"/>
      <c r="AD2964" s="741"/>
      <c r="AE2964" s="304"/>
      <c r="AF2964" s="304"/>
      <c r="AG2964" s="304"/>
      <c r="AH2964" s="304"/>
      <c r="AI2964" s="304"/>
      <c r="AJ2964" s="915"/>
      <c r="AK2964" s="928"/>
      <c r="AM2964" s="2938"/>
    </row>
    <row r="2965" spans="1:43" ht="15.95" customHeight="1" x14ac:dyDescent="0.25">
      <c r="A2965" s="1984">
        <v>1</v>
      </c>
      <c r="B2965" s="152" t="s">
        <v>123</v>
      </c>
      <c r="C2965" s="430"/>
      <c r="D2965" s="1170"/>
      <c r="E2965" s="1739"/>
      <c r="F2965" s="1801"/>
      <c r="G2965" s="1801"/>
      <c r="H2965" s="1801"/>
      <c r="I2965" s="1802"/>
      <c r="J2965" s="177"/>
      <c r="K2965" s="668"/>
      <c r="L2965" s="668"/>
      <c r="M2965" s="668"/>
      <c r="N2965" s="137"/>
      <c r="O2965" s="1087"/>
      <c r="P2965" s="137"/>
      <c r="Q2965" s="304"/>
      <c r="R2965" s="304"/>
      <c r="S2965" s="304"/>
      <c r="T2965" s="304"/>
      <c r="U2965" s="304"/>
      <c r="V2965" s="304"/>
      <c r="W2965" s="304"/>
      <c r="X2965" s="304"/>
      <c r="Y2965" s="304"/>
      <c r="Z2965" s="304"/>
      <c r="AA2965" s="304"/>
      <c r="AB2965" s="301"/>
      <c r="AC2965" s="304"/>
      <c r="AD2965" s="741"/>
      <c r="AE2965" s="304"/>
      <c r="AF2965" s="304"/>
      <c r="AG2965" s="304"/>
      <c r="AH2965" s="304"/>
      <c r="AI2965" s="304"/>
      <c r="AJ2965" s="915"/>
      <c r="AK2965" s="928"/>
      <c r="AM2965" s="2938"/>
    </row>
    <row r="2966" spans="1:43" ht="29.25" customHeight="1" x14ac:dyDescent="0.25">
      <c r="A2966" s="1984">
        <v>1</v>
      </c>
      <c r="B2966" s="1803" t="s">
        <v>323</v>
      </c>
      <c r="C2966" s="404"/>
      <c r="D2966" s="1803">
        <v>240</v>
      </c>
      <c r="E2966" s="203">
        <v>101</v>
      </c>
      <c r="F2966" s="109">
        <f>ROUND(E2966/12*$B$4,0)</f>
        <v>93</v>
      </c>
      <c r="G2966" s="109">
        <v>148</v>
      </c>
      <c r="H2966" s="109">
        <f t="shared" ref="H2966:H2975" si="656">G2966/F2966*100</f>
        <v>159.13978494623655</v>
      </c>
      <c r="I2966" s="342">
        <v>2</v>
      </c>
      <c r="J2966" s="136">
        <f>M2966/G2966</f>
        <v>1</v>
      </c>
      <c r="K2966" s="137">
        <f>ROUND(E2966*I2966,0)</f>
        <v>202</v>
      </c>
      <c r="L2966" s="137">
        <f>ROUND(K2966/12*$B$4,0)</f>
        <v>185</v>
      </c>
      <c r="M2966" s="137">
        <v>148</v>
      </c>
      <c r="N2966" s="137">
        <f>M2966/L2966*100</f>
        <v>80</v>
      </c>
      <c r="O2966" s="137">
        <f>K2966/D2966</f>
        <v>0.84166666666666667</v>
      </c>
      <c r="P2966" s="137">
        <f>M2966/$B$4*12/O2966</f>
        <v>191.82718271827184</v>
      </c>
      <c r="Q2966" s="304"/>
      <c r="R2966" s="304"/>
      <c r="S2966" s="304"/>
      <c r="T2966" s="304"/>
      <c r="U2966" s="304"/>
      <c r="V2966" s="304"/>
      <c r="W2966" s="304"/>
      <c r="X2966" s="304"/>
      <c r="Y2966" s="304"/>
      <c r="Z2966" s="304"/>
      <c r="AA2966" s="304"/>
      <c r="AB2966" s="301"/>
      <c r="AC2966" s="304"/>
      <c r="AD2966" s="741"/>
      <c r="AE2966" s="304"/>
      <c r="AF2966" s="304"/>
      <c r="AG2966" s="304"/>
      <c r="AH2966" s="304"/>
      <c r="AI2966" s="304"/>
      <c r="AJ2966" s="915"/>
      <c r="AK2966" s="928"/>
      <c r="AM2966" s="2938"/>
    </row>
    <row r="2967" spans="1:43" s="131" customFormat="1" x14ac:dyDescent="0.25">
      <c r="A2967" s="1984">
        <v>1</v>
      </c>
      <c r="B2967" s="1803" t="s">
        <v>10</v>
      </c>
      <c r="C2967" s="404"/>
      <c r="D2967" s="1803">
        <v>240</v>
      </c>
      <c r="E2967" s="203">
        <v>721</v>
      </c>
      <c r="F2967" s="109">
        <f>ROUND(E2967/12*$B$4,0)</f>
        <v>661</v>
      </c>
      <c r="G2967" s="109">
        <v>653</v>
      </c>
      <c r="H2967" s="109">
        <f t="shared" si="656"/>
        <v>98.789712556732226</v>
      </c>
      <c r="I2967" s="342">
        <v>8</v>
      </c>
      <c r="J2967" s="136">
        <f>M2967/G2967</f>
        <v>7.8177641653905052</v>
      </c>
      <c r="K2967" s="137">
        <f>ROUND(E2967*I2967,0)</f>
        <v>5768</v>
      </c>
      <c r="L2967" s="137">
        <f>ROUND(K2967/12*$B$4,0)</f>
        <v>5287</v>
      </c>
      <c r="M2967" s="137">
        <v>5105</v>
      </c>
      <c r="N2967" s="137">
        <f>M2967/L2967*100</f>
        <v>96.557594098732736</v>
      </c>
      <c r="O2967" s="137">
        <f>K2967/D2967</f>
        <v>24.033333333333335</v>
      </c>
      <c r="P2967" s="137">
        <f>M2967/$B$4*12/O2967</f>
        <v>231.72361618963558</v>
      </c>
      <c r="Q2967" s="304"/>
      <c r="R2967" s="304"/>
      <c r="S2967" s="304"/>
      <c r="T2967" s="304"/>
      <c r="U2967" s="304"/>
      <c r="V2967" s="304"/>
      <c r="W2967" s="304"/>
      <c r="X2967" s="304"/>
      <c r="Y2967" s="304"/>
      <c r="Z2967" s="304"/>
      <c r="AA2967" s="304"/>
      <c r="AB2967" s="301"/>
      <c r="AC2967" s="304"/>
      <c r="AD2967" s="741"/>
      <c r="AE2967" s="304"/>
      <c r="AF2967" s="304"/>
      <c r="AG2967" s="304"/>
      <c r="AH2967" s="304"/>
      <c r="AI2967" s="304"/>
      <c r="AJ2967" s="915"/>
      <c r="AK2967" s="928"/>
      <c r="AM2967" s="2938"/>
      <c r="AQ2967" s="1984"/>
    </row>
    <row r="2968" spans="1:43" x14ac:dyDescent="0.25">
      <c r="A2968" s="1984">
        <v>1</v>
      </c>
      <c r="B2968" s="1191" t="s">
        <v>176</v>
      </c>
      <c r="C2968" s="1099"/>
      <c r="D2968" s="1804"/>
      <c r="E2968" s="205">
        <f>SUM(E2966:E2967)</f>
        <v>822</v>
      </c>
      <c r="F2968" s="284">
        <f>SUM(F2966:F2967)</f>
        <v>754</v>
      </c>
      <c r="G2968" s="284">
        <f>SUM(G2966:G2967)</f>
        <v>801</v>
      </c>
      <c r="H2968" s="142">
        <f t="shared" si="656"/>
        <v>106.23342175066313</v>
      </c>
      <c r="I2968" s="1805">
        <f>SUM(K2968/E2968)</f>
        <v>7.2627737226277373</v>
      </c>
      <c r="J2968" s="968">
        <f>M2968/G2968</f>
        <v>6.5580524344569291</v>
      </c>
      <c r="K2968" s="1026">
        <f>SUM(K2966:K2967)</f>
        <v>5970</v>
      </c>
      <c r="L2968" s="1026">
        <f>SUM(L2966:L2967)</f>
        <v>5472</v>
      </c>
      <c r="M2968" s="1026">
        <f>SUM(M2966:M2967)</f>
        <v>5253</v>
      </c>
      <c r="N2968" s="1026">
        <f>M2968/L2968*100</f>
        <v>95.997807017543863</v>
      </c>
      <c r="O2968" s="1026">
        <f>SUM(O2966:O2967)</f>
        <v>24.875</v>
      </c>
      <c r="P2968" s="257">
        <f>M2968/$B$4*12/O2968</f>
        <v>230.37368661489265</v>
      </c>
      <c r="Q2968" s="305"/>
      <c r="R2968" s="305"/>
      <c r="S2968" s="305"/>
      <c r="T2968" s="305"/>
      <c r="U2968" s="305"/>
      <c r="V2968" s="305"/>
      <c r="W2968" s="305"/>
      <c r="X2968" s="305"/>
      <c r="Y2968" s="305"/>
      <c r="Z2968" s="305"/>
      <c r="AA2968" s="305"/>
      <c r="AB2968" s="832"/>
      <c r="AC2968" s="305"/>
      <c r="AD2968" s="957"/>
      <c r="AE2968" s="305"/>
      <c r="AF2968" s="305"/>
      <c r="AG2968" s="305"/>
      <c r="AH2968" s="305"/>
      <c r="AI2968" s="305"/>
      <c r="AJ2968" s="915"/>
      <c r="AK2968" s="928"/>
      <c r="AM2968" s="2938"/>
    </row>
    <row r="2969" spans="1:43" ht="29.25" x14ac:dyDescent="0.25">
      <c r="A2969" s="1984">
        <v>1</v>
      </c>
      <c r="B2969" s="1103" t="s">
        <v>201</v>
      </c>
      <c r="C2969" s="1103"/>
      <c r="D2969" s="1103"/>
      <c r="E2969" s="231">
        <f>SUM(E2968,E2964)</f>
        <v>1395</v>
      </c>
      <c r="F2969" s="1451">
        <f>SUM(F2968,F2964)</f>
        <v>1279</v>
      </c>
      <c r="G2969" s="1451">
        <f>SUM(G2968,G2964)</f>
        <v>1307</v>
      </c>
      <c r="H2969" s="1451">
        <f t="shared" si="656"/>
        <v>102.18921032056294</v>
      </c>
      <c r="I2969" s="302">
        <f>SUM(K2969/E2969)</f>
        <v>7.8408602150537634</v>
      </c>
      <c r="J2969" s="1151">
        <f>M2969/G2969</f>
        <v>6.5271614384085694</v>
      </c>
      <c r="K2969" s="1451">
        <f>SUM(K2968,K2964)</f>
        <v>10938</v>
      </c>
      <c r="L2969" s="1451">
        <f>SUM(L2968,L2964)</f>
        <v>10026</v>
      </c>
      <c r="M2969" s="1451">
        <f>SUM(M2968,M2964)</f>
        <v>8531</v>
      </c>
      <c r="N2969" s="1022">
        <f>M2969/L2969*100</f>
        <v>85.088769200079795</v>
      </c>
      <c r="O2969" s="163">
        <f>SUM(O2968,O2964)</f>
        <v>40.875</v>
      </c>
      <c r="P2969" s="1022">
        <f>M2969/$B$4*12/O2969</f>
        <v>227.6830692243536</v>
      </c>
      <c r="Q2969" s="302">
        <v>23582.793600000001</v>
      </c>
      <c r="R2969" s="302">
        <v>23582.793600000001</v>
      </c>
      <c r="S2969" s="302">
        <v>23542.952499999999</v>
      </c>
      <c r="T2969" s="302">
        <v>23542.952499999999</v>
      </c>
      <c r="U2969" s="302">
        <v>23542.952499999999</v>
      </c>
      <c r="V2969" s="302">
        <v>23542.952499999999</v>
      </c>
      <c r="W2969" s="302">
        <v>23542.952499999999</v>
      </c>
      <c r="X2969" s="302">
        <v>23542.952499999999</v>
      </c>
      <c r="Y2969" s="302">
        <v>23360.326480000018</v>
      </c>
      <c r="Z2969" s="302">
        <v>23360.326480000018</v>
      </c>
      <c r="AA2969" s="302">
        <v>23360.326480000018</v>
      </c>
      <c r="AB2969" s="1985">
        <f>Q2969/12*$B$4+(R2969-Q2969)/11*10+(S2969-R2969)/10*9+(T2969-S2969)/9*8+(U2969-T2969)/8*7+(V2969-U2969)/7*6+(W2969-V2969)/6*5+(X2969-W2969)/5*4+(Y2969-X2969)/4*3+(Z2969-Y2969)/3*2+(AA2969-Z2969)/2*1</f>
        <v>21444.734295000013</v>
      </c>
      <c r="AC2969" s="302">
        <f>AI2969-AH2969-AE2969</f>
        <v>21403.247749999995</v>
      </c>
      <c r="AD2969" s="745"/>
      <c r="AE2969" s="302"/>
      <c r="AF2969" s="302">
        <f>AC2969-AB2969</f>
        <v>-41.486545000017941</v>
      </c>
      <c r="AG2969" s="302"/>
      <c r="AH2969" s="302">
        <v>-226.53082999999998</v>
      </c>
      <c r="AI2969" s="302">
        <v>21176.716919999995</v>
      </c>
      <c r="AJ2969" s="915"/>
      <c r="AK2969" s="928"/>
      <c r="AM2969" s="2938"/>
    </row>
    <row r="2970" spans="1:43" s="131" customFormat="1" ht="31.5" x14ac:dyDescent="0.25">
      <c r="A2970" s="1984">
        <v>1</v>
      </c>
      <c r="B2970" s="1806" t="s">
        <v>189</v>
      </c>
      <c r="C2970" s="1807"/>
      <c r="D2970" s="1808"/>
      <c r="E2970" s="2754">
        <v>1560</v>
      </c>
      <c r="F2970" s="2754">
        <f>ROUND(E2970/12*$B$4,0)</f>
        <v>1430</v>
      </c>
      <c r="G2970" s="168">
        <v>1407</v>
      </c>
      <c r="H2970" s="1292">
        <f t="shared" si="656"/>
        <v>98.391608391608386</v>
      </c>
      <c r="I2970" s="1810"/>
      <c r="J2970" s="1810"/>
      <c r="K2970" s="1810"/>
      <c r="L2970" s="1810"/>
      <c r="M2970" s="1810"/>
      <c r="N2970" s="1810"/>
      <c r="O2970" s="1810"/>
      <c r="P2970" s="1810"/>
      <c r="Q2970" s="306"/>
      <c r="R2970" s="306"/>
      <c r="S2970" s="306"/>
      <c r="T2970" s="306"/>
      <c r="U2970" s="306"/>
      <c r="V2970" s="306"/>
      <c r="W2970" s="306"/>
      <c r="X2970" s="306"/>
      <c r="Y2970" s="306"/>
      <c r="Z2970" s="306"/>
      <c r="AA2970" s="306"/>
      <c r="AB2970" s="905">
        <f>Q2970/12*$B$4+(R2970-Q2970)/11*1</f>
        <v>0</v>
      </c>
      <c r="AC2970" s="311"/>
      <c r="AD2970" s="1110"/>
      <c r="AE2970" s="311"/>
      <c r="AF2970" s="311"/>
      <c r="AG2970" s="311"/>
      <c r="AH2970" s="311"/>
      <c r="AI2970" s="311"/>
      <c r="AJ2970" s="915"/>
      <c r="AK2970" s="928"/>
      <c r="AM2970" s="2938"/>
      <c r="AQ2970" s="1984"/>
    </row>
    <row r="2971" spans="1:43" s="131" customFormat="1" ht="15.75" x14ac:dyDescent="0.25">
      <c r="A2971" s="1984">
        <v>1</v>
      </c>
      <c r="B2971" s="2794" t="s">
        <v>209</v>
      </c>
      <c r="C2971" s="2795"/>
      <c r="D2971" s="2796"/>
      <c r="E2971" s="239">
        <f>E2970</f>
        <v>1560</v>
      </c>
      <c r="F2971" s="239">
        <f>F2970</f>
        <v>1430</v>
      </c>
      <c r="G2971" s="168">
        <f>G2970</f>
        <v>1407</v>
      </c>
      <c r="H2971" s="113">
        <f t="shared" si="656"/>
        <v>98.391608391608386</v>
      </c>
      <c r="I2971" s="1489"/>
      <c r="J2971" s="1489"/>
      <c r="K2971" s="1489"/>
      <c r="L2971" s="1489"/>
      <c r="M2971" s="1489"/>
      <c r="N2971" s="1489"/>
      <c r="O2971" s="1489"/>
      <c r="P2971" s="1489"/>
      <c r="Q2971" s="304">
        <v>10905.460800000001</v>
      </c>
      <c r="R2971" s="304">
        <v>10905.460800000001</v>
      </c>
      <c r="S2971" s="304">
        <v>11178.096800000001</v>
      </c>
      <c r="T2971" s="304">
        <v>11178.096800000001</v>
      </c>
      <c r="U2971" s="304">
        <v>11178.096800000001</v>
      </c>
      <c r="V2971" s="304">
        <v>11178.096800000001</v>
      </c>
      <c r="W2971" s="304">
        <v>11178.096800000001</v>
      </c>
      <c r="X2971" s="304">
        <v>11178.096800000001</v>
      </c>
      <c r="Y2971" s="304">
        <v>11178.096800000001</v>
      </c>
      <c r="Z2971" s="304">
        <v>11178.096800000001</v>
      </c>
      <c r="AA2971" s="304">
        <v>11178.096800000001</v>
      </c>
      <c r="AB2971" s="905">
        <f>Q2971/12*$B$4+(R2971-Q2971)/11*10+(S2971-R2971)/10*9+(T2971-S2971)/9*8+(U2971-T2971)/8*7+(V2971-U2971)/7*6+(W2971-V2971)/6*5+(X2971-W2971)/5*4+(Y2971-X2971)/4*3+(Z2971-Y2971)/3*2+(AA2971-Z2971)/2*1</f>
        <v>10242.0448</v>
      </c>
      <c r="AC2971" s="303">
        <f>AI2971-AH2971-AE2971</f>
        <v>10080.000840000002</v>
      </c>
      <c r="AD2971" s="744"/>
      <c r="AE2971" s="303"/>
      <c r="AF2971" s="303">
        <f>AC2971-AB2971</f>
        <v>-162.04395999999724</v>
      </c>
      <c r="AG2971" s="303">
        <v>-13.965860000000001</v>
      </c>
      <c r="AH2971" s="303">
        <v>0</v>
      </c>
      <c r="AI2971" s="306">
        <v>10080.000840000002</v>
      </c>
      <c r="AJ2971" s="915"/>
      <c r="AK2971" s="928"/>
      <c r="AM2971" s="2938"/>
      <c r="AQ2971" s="1984"/>
    </row>
    <row r="2972" spans="1:43" x14ac:dyDescent="0.25">
      <c r="A2972" s="1984">
        <v>1</v>
      </c>
      <c r="B2972" s="1545" t="s">
        <v>197</v>
      </c>
      <c r="C2972" s="414"/>
      <c r="D2972" s="451"/>
      <c r="E2972" s="201">
        <f>E2975</f>
        <v>3600</v>
      </c>
      <c r="F2972" s="493">
        <f>F2975</f>
        <v>3300</v>
      </c>
      <c r="G2972" s="493">
        <f>G2975</f>
        <v>4045</v>
      </c>
      <c r="H2972" s="112">
        <f t="shared" si="656"/>
        <v>122.57575757575758</v>
      </c>
      <c r="I2972" s="451"/>
      <c r="J2972" s="451"/>
      <c r="K2972" s="451"/>
      <c r="L2972" s="451"/>
      <c r="M2972" s="451"/>
      <c r="N2972" s="451"/>
      <c r="O2972" s="451"/>
      <c r="P2972" s="451"/>
      <c r="Q2972" s="304"/>
      <c r="R2972" s="304"/>
      <c r="S2972" s="304"/>
      <c r="T2972" s="304"/>
      <c r="U2972" s="304"/>
      <c r="V2972" s="304"/>
      <c r="W2972" s="304"/>
      <c r="X2972" s="304"/>
      <c r="Y2972" s="304"/>
      <c r="Z2972" s="304"/>
      <c r="AA2972" s="304"/>
      <c r="AB2972" s="341"/>
      <c r="AC2972" s="303">
        <f>AI2972-AH2972</f>
        <v>0</v>
      </c>
      <c r="AD2972" s="744"/>
      <c r="AE2972" s="303"/>
      <c r="AF2972" s="303">
        <f>AC2972-AB2972</f>
        <v>0</v>
      </c>
      <c r="AG2972" s="303"/>
      <c r="AH2972" s="303"/>
      <c r="AI2972" s="304"/>
      <c r="AJ2972" s="915"/>
      <c r="AK2972" s="928"/>
      <c r="AM2972" s="2938"/>
    </row>
    <row r="2973" spans="1:43" s="135" customFormat="1" x14ac:dyDescent="0.25">
      <c r="A2973" s="1984">
        <v>1</v>
      </c>
      <c r="B2973" s="1747" t="s">
        <v>198</v>
      </c>
      <c r="C2973" s="1811"/>
      <c r="D2973" s="199"/>
      <c r="E2973" s="203">
        <f>E2975-E2974</f>
        <v>3590</v>
      </c>
      <c r="F2973" s="168">
        <f>ROUND(E2973/12*$B$4,0)</f>
        <v>3291</v>
      </c>
      <c r="G2973" s="168">
        <f>G2975-G2974</f>
        <v>4044</v>
      </c>
      <c r="H2973" s="109">
        <f t="shared" si="656"/>
        <v>122.88058340929808</v>
      </c>
      <c r="I2973" s="199"/>
      <c r="J2973" s="199"/>
      <c r="K2973" s="199"/>
      <c r="L2973" s="199"/>
      <c r="M2973" s="199"/>
      <c r="N2973" s="199"/>
      <c r="O2973" s="199"/>
      <c r="P2973" s="199"/>
      <c r="Q2973" s="304"/>
      <c r="R2973" s="304"/>
      <c r="S2973" s="304"/>
      <c r="T2973" s="304"/>
      <c r="U2973" s="304"/>
      <c r="V2973" s="304"/>
      <c r="W2973" s="304"/>
      <c r="X2973" s="304"/>
      <c r="Y2973" s="304"/>
      <c r="Z2973" s="304"/>
      <c r="AA2973" s="304"/>
      <c r="AB2973" s="301"/>
      <c r="AC2973" s="304"/>
      <c r="AD2973" s="741"/>
      <c r="AE2973" s="304"/>
      <c r="AF2973" s="304"/>
      <c r="AG2973" s="304"/>
      <c r="AH2973" s="304"/>
      <c r="AI2973" s="304"/>
      <c r="AJ2973" s="915"/>
      <c r="AK2973" s="928"/>
      <c r="AM2973" s="2938"/>
      <c r="AQ2973" s="1984"/>
    </row>
    <row r="2974" spans="1:43" ht="30" x14ac:dyDescent="0.25">
      <c r="A2974" s="1984">
        <v>1</v>
      </c>
      <c r="B2974" s="1749" t="s">
        <v>199</v>
      </c>
      <c r="C2974" s="1812"/>
      <c r="D2974" s="199"/>
      <c r="E2974" s="204">
        <v>10</v>
      </c>
      <c r="F2974" s="1422">
        <f>ROUND(E2974/12*$B$4,0)</f>
        <v>9</v>
      </c>
      <c r="G2974" s="168">
        <v>1</v>
      </c>
      <c r="H2974" s="109">
        <f t="shared" si="656"/>
        <v>11.111111111111111</v>
      </c>
      <c r="I2974" s="199"/>
      <c r="J2974" s="199"/>
      <c r="K2974" s="199"/>
      <c r="L2974" s="199"/>
      <c r="M2974" s="199"/>
      <c r="N2974" s="199"/>
      <c r="O2974" s="199"/>
      <c r="P2974" s="199"/>
      <c r="Q2974" s="304"/>
      <c r="R2974" s="304"/>
      <c r="S2974" s="304"/>
      <c r="T2974" s="304"/>
      <c r="U2974" s="304"/>
      <c r="V2974" s="304"/>
      <c r="W2974" s="304"/>
      <c r="X2974" s="304"/>
      <c r="Y2974" s="304"/>
      <c r="Z2974" s="304"/>
      <c r="AA2974" s="304"/>
      <c r="AB2974" s="301"/>
      <c r="AC2974" s="304"/>
      <c r="AD2974" s="741"/>
      <c r="AE2974" s="304"/>
      <c r="AF2974" s="304"/>
      <c r="AG2974" s="304"/>
      <c r="AH2974" s="304"/>
      <c r="AI2974" s="304"/>
      <c r="AJ2974" s="915"/>
      <c r="AK2974" s="928"/>
      <c r="AM2974" s="2938"/>
    </row>
    <row r="2975" spans="1:43" ht="15.75" thickBot="1" x14ac:dyDescent="0.3">
      <c r="A2975" s="1984">
        <v>1</v>
      </c>
      <c r="B2975" s="1813" t="s">
        <v>204</v>
      </c>
      <c r="C2975" s="1814"/>
      <c r="D2975" s="1815"/>
      <c r="E2975" s="201">
        <v>3600</v>
      </c>
      <c r="F2975" s="1816">
        <f>ROUND(E2975/12*$B$4,0)</f>
        <v>3300</v>
      </c>
      <c r="G2975" s="714">
        <v>4045</v>
      </c>
      <c r="H2975" s="112">
        <f t="shared" si="656"/>
        <v>122.57575757575758</v>
      </c>
      <c r="I2975" s="451">
        <f>SUM(I2979,I2976)</f>
        <v>0</v>
      </c>
      <c r="J2975" s="451"/>
      <c r="K2975" s="451"/>
      <c r="L2975" s="451"/>
      <c r="M2975" s="451"/>
      <c r="N2975" s="451"/>
      <c r="O2975" s="451"/>
      <c r="P2975" s="451"/>
      <c r="Q2975" s="304">
        <v>32420.044799999996</v>
      </c>
      <c r="R2975" s="304">
        <v>32420.044799999996</v>
      </c>
      <c r="S2975" s="304">
        <v>32420.044799999996</v>
      </c>
      <c r="T2975" s="304">
        <v>32420.044799999996</v>
      </c>
      <c r="U2975" s="304">
        <v>32420.044799999996</v>
      </c>
      <c r="V2975" s="304">
        <v>32420.044799999996</v>
      </c>
      <c r="W2975" s="304">
        <v>32420.044799999996</v>
      </c>
      <c r="X2975" s="304">
        <v>32420.044799999996</v>
      </c>
      <c r="Y2975" s="304">
        <v>32420.044799999996</v>
      </c>
      <c r="Z2975" s="304">
        <v>32420.044799999996</v>
      </c>
      <c r="AA2975" s="304">
        <v>32420.044799999996</v>
      </c>
      <c r="AB2975" s="825">
        <f>Q2975/12*$B$4+(R2975-Q2975)/11*10+(S2975-R2975)/10*9+(T2975-S2975)/9*8+(U2975-T2975)/8*7+(V2975-U2975)/7*6+(W2975-V2975)/6*5+(X2975-W2975)/5*4+(Y2975-X2975)/4*3+(Z2975-Y2975)/3*2+(AA2975-Z2975)/2*1</f>
        <v>29718.374399999993</v>
      </c>
      <c r="AC2975" s="303">
        <f>AI2975-AH2975</f>
        <v>29650.603780000001</v>
      </c>
      <c r="AD2975" s="744"/>
      <c r="AE2975" s="303"/>
      <c r="AF2975" s="303">
        <f>AC2975-AB2975</f>
        <v>-67.77061999999205</v>
      </c>
      <c r="AG2975" s="303"/>
      <c r="AH2975" s="303">
        <v>-39.772480000000002</v>
      </c>
      <c r="AI2975" s="304">
        <v>29610.831300000002</v>
      </c>
      <c r="AJ2975" s="915"/>
      <c r="AK2975" s="928"/>
      <c r="AM2975" s="2938"/>
    </row>
    <row r="2976" spans="1:43" ht="15.75" thickBot="1" x14ac:dyDescent="0.3">
      <c r="A2976" s="1984">
        <v>1</v>
      </c>
      <c r="B2976" s="1321" t="s">
        <v>277</v>
      </c>
      <c r="C2976" s="1817"/>
      <c r="D2976" s="1817"/>
      <c r="E2976" s="814"/>
      <c r="F2976" s="815"/>
      <c r="G2976" s="815"/>
      <c r="H2976" s="815"/>
      <c r="I2976" s="676"/>
      <c r="J2976" s="676"/>
      <c r="K2976" s="676"/>
      <c r="L2976" s="676"/>
      <c r="M2976" s="676">
        <f>M2969+M2900</f>
        <v>22578</v>
      </c>
      <c r="N2976" s="676"/>
      <c r="O2976" s="676"/>
      <c r="P2976" s="676"/>
      <c r="Q2976" s="309">
        <f t="shared" ref="Q2976:AI2976" si="657">Q2975+Q2971+Q2969+Q2958+Q2900</f>
        <v>341531.02520000003</v>
      </c>
      <c r="R2976" s="309">
        <f t="shared" si="657"/>
        <v>341531.02520000003</v>
      </c>
      <c r="S2976" s="309">
        <f t="shared" si="657"/>
        <v>352392.12975999998</v>
      </c>
      <c r="T2976" s="309">
        <f t="shared" si="657"/>
        <v>352392.12975999998</v>
      </c>
      <c r="U2976" s="309">
        <f t="shared" si="657"/>
        <v>352392.12975999998</v>
      </c>
      <c r="V2976" s="309">
        <f t="shared" si="657"/>
        <v>352392.12975999998</v>
      </c>
      <c r="W2976" s="309">
        <f t="shared" si="657"/>
        <v>352392.12975999998</v>
      </c>
      <c r="X2976" s="309">
        <f t="shared" si="657"/>
        <v>352392.12975999998</v>
      </c>
      <c r="Y2976" s="309">
        <f t="shared" si="657"/>
        <v>352392.12976000004</v>
      </c>
      <c r="Z2976" s="309">
        <f t="shared" si="657"/>
        <v>352392.12976000004</v>
      </c>
      <c r="AA2976" s="309">
        <f t="shared" si="657"/>
        <v>349895.16501</v>
      </c>
      <c r="AB2976" s="831">
        <f t="shared" si="657"/>
        <v>321596.61816233338</v>
      </c>
      <c r="AC2976" s="309">
        <f t="shared" si="657"/>
        <v>299150.94487000001</v>
      </c>
      <c r="AD2976" s="746">
        <f t="shared" si="657"/>
        <v>0</v>
      </c>
      <c r="AE2976" s="140">
        <f t="shared" si="657"/>
        <v>-887.66691000000014</v>
      </c>
      <c r="AF2976" s="309">
        <f t="shared" si="657"/>
        <v>-22445.673292333384</v>
      </c>
      <c r="AG2976" s="309">
        <f t="shared" si="657"/>
        <v>-15.04457</v>
      </c>
      <c r="AH2976" s="309">
        <f t="shared" si="657"/>
        <v>-2533.5786900000003</v>
      </c>
      <c r="AI2976" s="309">
        <f t="shared" si="657"/>
        <v>295729.69926999998</v>
      </c>
      <c r="AJ2976" s="915"/>
      <c r="AK2976" s="928"/>
      <c r="AM2976" s="2938"/>
    </row>
    <row r="2977" spans="1:39" ht="30" thickBot="1" x14ac:dyDescent="0.3">
      <c r="B2977" s="3103" t="s">
        <v>761</v>
      </c>
      <c r="C2977" s="3104"/>
      <c r="D2977" s="3104"/>
      <c r="E2977" s="3105"/>
      <c r="F2977" s="3106"/>
      <c r="G2977" s="3106"/>
      <c r="H2977" s="3106"/>
      <c r="I2977" s="1547"/>
      <c r="J2977" s="1547"/>
      <c r="K2977" s="1547"/>
      <c r="L2977" s="1547"/>
      <c r="M2977" s="1547"/>
      <c r="N2977" s="1547"/>
      <c r="O2977" s="1547"/>
      <c r="P2977" s="1547"/>
      <c r="Q2977" s="859"/>
      <c r="R2977" s="859"/>
      <c r="S2977" s="859"/>
      <c r="T2977" s="859"/>
      <c r="U2977" s="859"/>
      <c r="V2977" s="859"/>
      <c r="W2977" s="859"/>
      <c r="X2977" s="859"/>
      <c r="Y2977" s="859"/>
      <c r="Z2977" s="859"/>
      <c r="AA2977" s="859">
        <f t="shared" ref="AA2977:AI2977" si="658">AA2976-AA2975-AA2969-AA2903-AA2902-AA2900</f>
        <v>90327.752259999994</v>
      </c>
      <c r="AB2977" s="840">
        <f t="shared" si="658"/>
        <v>82795.895638333343</v>
      </c>
      <c r="AC2977" s="859">
        <f t="shared" si="658"/>
        <v>61314.810050000029</v>
      </c>
      <c r="AD2977" s="3107">
        <f t="shared" si="658"/>
        <v>0</v>
      </c>
      <c r="AE2977" s="3108">
        <f t="shared" si="658"/>
        <v>0</v>
      </c>
      <c r="AF2977" s="859">
        <f t="shared" si="658"/>
        <v>-21481.085588333339</v>
      </c>
      <c r="AG2977" s="859">
        <f t="shared" si="658"/>
        <v>-13.965859999999999</v>
      </c>
      <c r="AH2977" s="859">
        <f t="shared" si="658"/>
        <v>-124.08085999999957</v>
      </c>
      <c r="AI2977" s="859">
        <f t="shared" si="658"/>
        <v>61190.729189999955</v>
      </c>
      <c r="AJ2977" s="915"/>
      <c r="AK2977" s="928"/>
      <c r="AM2977" s="2938"/>
    </row>
    <row r="2978" spans="1:39" x14ac:dyDescent="0.25">
      <c r="A2978" s="1984">
        <v>1</v>
      </c>
      <c r="B2978" s="1818"/>
      <c r="C2978" s="1819"/>
      <c r="D2978" s="1820"/>
      <c r="E2978" s="1660"/>
      <c r="F2978" s="1820"/>
      <c r="G2978" s="1820"/>
      <c r="H2978" s="1820"/>
      <c r="I2978" s="1821"/>
      <c r="J2978" s="1821"/>
      <c r="K2978" s="1822"/>
      <c r="L2978" s="1822"/>
      <c r="M2978" s="1822"/>
      <c r="N2978" s="1822"/>
      <c r="O2978" s="1822"/>
      <c r="P2978" s="1822"/>
      <c r="Q2978" s="348">
        <f t="shared" ref="Q2978:AI2978" si="659">Q2979-Q2980-Q3034-Q3037-Q3038-Q3042</f>
        <v>0</v>
      </c>
      <c r="R2978" s="348">
        <f t="shared" si="659"/>
        <v>0</v>
      </c>
      <c r="S2978" s="348">
        <f t="shared" si="659"/>
        <v>-3.637978807091713E-11</v>
      </c>
      <c r="T2978" s="348">
        <f t="shared" si="659"/>
        <v>-3.637978807091713E-11</v>
      </c>
      <c r="U2978" s="348">
        <f t="shared" si="659"/>
        <v>-3.637978807091713E-11</v>
      </c>
      <c r="V2978" s="348">
        <f t="shared" si="659"/>
        <v>-3.637978807091713E-11</v>
      </c>
      <c r="W2978" s="348">
        <f t="shared" si="659"/>
        <v>-3.637978807091713E-11</v>
      </c>
      <c r="X2978" s="348">
        <f t="shared" si="659"/>
        <v>-3.637978807091713E-11</v>
      </c>
      <c r="Y2978" s="348">
        <f t="shared" si="659"/>
        <v>0</v>
      </c>
      <c r="Z2978" s="348">
        <f t="shared" si="659"/>
        <v>0</v>
      </c>
      <c r="AA2978" s="348">
        <f t="shared" si="659"/>
        <v>0</v>
      </c>
      <c r="AB2978" s="348">
        <f t="shared" si="659"/>
        <v>0</v>
      </c>
      <c r="AC2978" s="348">
        <f t="shared" si="659"/>
        <v>0</v>
      </c>
      <c r="AD2978" s="744">
        <f t="shared" si="659"/>
        <v>0</v>
      </c>
      <c r="AE2978" s="303">
        <f t="shared" si="659"/>
        <v>0</v>
      </c>
      <c r="AF2978" s="348">
        <f t="shared" si="659"/>
        <v>-1.8189894035458565E-12</v>
      </c>
      <c r="AG2978" s="348">
        <f t="shared" si="659"/>
        <v>1.7763568394002505E-15</v>
      </c>
      <c r="AH2978" s="348">
        <f t="shared" si="659"/>
        <v>0</v>
      </c>
      <c r="AI2978" s="348">
        <f t="shared" si="659"/>
        <v>0</v>
      </c>
      <c r="AJ2978" s="915"/>
      <c r="AK2978" s="928"/>
      <c r="AM2978" s="2938"/>
    </row>
    <row r="2979" spans="1:39" ht="29.25" x14ac:dyDescent="0.25">
      <c r="A2979" s="1984">
        <v>1</v>
      </c>
      <c r="B2979" s="174" t="s">
        <v>162</v>
      </c>
      <c r="C2979" s="1823"/>
      <c r="D2979" s="1824"/>
      <c r="E2979" s="1825"/>
      <c r="F2979" s="1824"/>
      <c r="G2979" s="1824"/>
      <c r="H2979" s="1824"/>
      <c r="I2979" s="1826"/>
      <c r="J2979" s="1826"/>
      <c r="K2979" s="1827"/>
      <c r="L2979" s="1827"/>
      <c r="M2979" s="1827"/>
      <c r="N2979" s="1827"/>
      <c r="O2979" s="1827"/>
      <c r="P2979" s="1827"/>
      <c r="Q2979" s="347">
        <f t="shared" ref="Q2979:AI2979" si="660">Q2976</f>
        <v>341531.02520000003</v>
      </c>
      <c r="R2979" s="347">
        <f t="shared" si="660"/>
        <v>341531.02520000003</v>
      </c>
      <c r="S2979" s="347">
        <f t="shared" si="660"/>
        <v>352392.12975999998</v>
      </c>
      <c r="T2979" s="347">
        <f t="shared" si="660"/>
        <v>352392.12975999998</v>
      </c>
      <c r="U2979" s="347">
        <f t="shared" si="660"/>
        <v>352392.12975999998</v>
      </c>
      <c r="V2979" s="347">
        <f t="shared" si="660"/>
        <v>352392.12975999998</v>
      </c>
      <c r="W2979" s="347">
        <f t="shared" si="660"/>
        <v>352392.12975999998</v>
      </c>
      <c r="X2979" s="347">
        <f t="shared" si="660"/>
        <v>352392.12975999998</v>
      </c>
      <c r="Y2979" s="347">
        <f t="shared" si="660"/>
        <v>352392.12976000004</v>
      </c>
      <c r="Z2979" s="347">
        <f t="shared" si="660"/>
        <v>352392.12976000004</v>
      </c>
      <c r="AA2979" s="347">
        <f t="shared" si="660"/>
        <v>349895.16501</v>
      </c>
      <c r="AB2979" s="347">
        <f t="shared" si="660"/>
        <v>321596.61816233338</v>
      </c>
      <c r="AC2979" s="347">
        <f t="shared" si="660"/>
        <v>299150.94487000001</v>
      </c>
      <c r="AD2979" s="957">
        <f t="shared" si="660"/>
        <v>0</v>
      </c>
      <c r="AE2979" s="305">
        <f t="shared" si="660"/>
        <v>-887.66691000000014</v>
      </c>
      <c r="AF2979" s="347">
        <f t="shared" si="660"/>
        <v>-22445.673292333384</v>
      </c>
      <c r="AG2979" s="347">
        <f t="shared" si="660"/>
        <v>-15.04457</v>
      </c>
      <c r="AH2979" s="347">
        <f t="shared" si="660"/>
        <v>-2533.5786900000003</v>
      </c>
      <c r="AI2979" s="347">
        <f t="shared" si="660"/>
        <v>295729.69926999998</v>
      </c>
      <c r="AJ2979" s="915"/>
      <c r="AK2979" s="928"/>
      <c r="AM2979" s="2938"/>
    </row>
    <row r="2980" spans="1:39" x14ac:dyDescent="0.25">
      <c r="A2980" s="1984">
        <v>1</v>
      </c>
      <c r="B2980" s="695" t="s">
        <v>7</v>
      </c>
      <c r="C2980" s="695"/>
      <c r="D2980" s="1828"/>
      <c r="E2980" s="1769">
        <f>E2900</f>
        <v>2232</v>
      </c>
      <c r="F2980" s="1828">
        <f>F2900</f>
        <v>2046</v>
      </c>
      <c r="G2980" s="1828">
        <f>G2900</f>
        <v>1851</v>
      </c>
      <c r="H2980" s="1828">
        <f>G2980/F2980*100</f>
        <v>90.469208211143695</v>
      </c>
      <c r="I2980" s="1828">
        <f t="shared" ref="I2980:AI2980" si="661">I2900</f>
        <v>8.1729390681003586</v>
      </c>
      <c r="J2980" s="1828">
        <f t="shared" si="661"/>
        <v>7.5888708806050786</v>
      </c>
      <c r="K2980" s="1828">
        <f t="shared" si="661"/>
        <v>18242</v>
      </c>
      <c r="L2980" s="1828">
        <f t="shared" si="661"/>
        <v>16722</v>
      </c>
      <c r="M2980" s="1828">
        <f t="shared" si="661"/>
        <v>14047</v>
      </c>
      <c r="N2980" s="1828">
        <f t="shared" si="661"/>
        <v>84.00310967587609</v>
      </c>
      <c r="O2980" s="1828">
        <f t="shared" si="661"/>
        <v>54</v>
      </c>
      <c r="P2980" s="1828">
        <f t="shared" si="661"/>
        <v>283.77777777777777</v>
      </c>
      <c r="Q2980" s="344">
        <f t="shared" si="661"/>
        <v>69610.158879999988</v>
      </c>
      <c r="R2980" s="344">
        <f t="shared" si="661"/>
        <v>69610.158879999988</v>
      </c>
      <c r="S2980" s="344">
        <f t="shared" si="661"/>
        <v>80584.015310000003</v>
      </c>
      <c r="T2980" s="344">
        <f t="shared" si="661"/>
        <v>80584.015310000003</v>
      </c>
      <c r="U2980" s="344">
        <f t="shared" si="661"/>
        <v>80584.015310000003</v>
      </c>
      <c r="V2980" s="344">
        <f t="shared" si="661"/>
        <v>80584.015310000003</v>
      </c>
      <c r="W2980" s="344">
        <f t="shared" si="661"/>
        <v>80584.015310000003</v>
      </c>
      <c r="X2980" s="344">
        <f t="shared" si="661"/>
        <v>80584.015310000003</v>
      </c>
      <c r="Y2980" s="344">
        <f t="shared" si="661"/>
        <v>81762.829530000003</v>
      </c>
      <c r="Z2980" s="344">
        <f t="shared" si="661"/>
        <v>81762.829530000003</v>
      </c>
      <c r="AA2980" s="344">
        <f t="shared" si="661"/>
        <v>81762.829530000003</v>
      </c>
      <c r="AB2980" s="344">
        <f t="shared" si="661"/>
        <v>74569.893758666673</v>
      </c>
      <c r="AC2980" s="344">
        <f t="shared" si="661"/>
        <v>74601.114830000006</v>
      </c>
      <c r="AD2980" s="745">
        <f t="shared" si="661"/>
        <v>0</v>
      </c>
      <c r="AE2980" s="302">
        <f t="shared" si="661"/>
        <v>-652.94262000000015</v>
      </c>
      <c r="AF2980" s="344">
        <f t="shared" si="661"/>
        <v>31.221071333333384</v>
      </c>
      <c r="AG2980" s="344">
        <f t="shared" si="661"/>
        <v>0</v>
      </c>
      <c r="AH2980" s="344">
        <f t="shared" si="661"/>
        <v>-2105.6058000000003</v>
      </c>
      <c r="AI2980" s="344">
        <f t="shared" si="661"/>
        <v>71842.566409999999</v>
      </c>
      <c r="AJ2980" s="915"/>
      <c r="AK2980" s="928"/>
      <c r="AM2980" s="2938"/>
    </row>
    <row r="2981" spans="1:39" x14ac:dyDescent="0.25">
      <c r="A2981" s="1984">
        <v>1</v>
      </c>
      <c r="B2981" s="271" t="s">
        <v>14</v>
      </c>
      <c r="C2981" s="271"/>
      <c r="D2981" s="1820"/>
      <c r="E2981" s="1660"/>
      <c r="F2981" s="1820"/>
      <c r="G2981" s="1820"/>
      <c r="H2981" s="1820"/>
      <c r="I2981" s="1821"/>
      <c r="J2981" s="1821"/>
      <c r="K2981" s="1822"/>
      <c r="L2981" s="1822"/>
      <c r="M2981" s="1822"/>
      <c r="N2981" s="1822"/>
      <c r="O2981" s="1822"/>
      <c r="P2981" s="1822"/>
      <c r="Q2981" s="348"/>
      <c r="R2981" s="348"/>
      <c r="S2981" s="348"/>
      <c r="T2981" s="348"/>
      <c r="U2981" s="348"/>
      <c r="V2981" s="348"/>
      <c r="W2981" s="348"/>
      <c r="X2981" s="348"/>
      <c r="Y2981" s="348"/>
      <c r="Z2981" s="348"/>
      <c r="AA2981" s="348"/>
      <c r="AB2981" s="348"/>
      <c r="AC2981" s="348"/>
      <c r="AD2981" s="744"/>
      <c r="AE2981" s="303"/>
      <c r="AF2981" s="348"/>
      <c r="AG2981" s="348"/>
      <c r="AH2981" s="348"/>
      <c r="AI2981" s="348"/>
      <c r="AJ2981" s="915"/>
      <c r="AK2981" s="928"/>
      <c r="AM2981" s="2938"/>
    </row>
    <row r="2982" spans="1:39" x14ac:dyDescent="0.25">
      <c r="A2982" s="1984">
        <v>1</v>
      </c>
      <c r="B2982" s="154" t="s">
        <v>324</v>
      </c>
      <c r="C2982" s="1829"/>
      <c r="D2982" s="718"/>
      <c r="E2982" s="1674"/>
      <c r="F2982" s="718"/>
      <c r="G2982" s="718"/>
      <c r="H2982" s="718"/>
      <c r="I2982" s="1776"/>
      <c r="J2982" s="1776"/>
      <c r="K2982" s="1777"/>
      <c r="L2982" s="1777"/>
      <c r="M2982" s="1777"/>
      <c r="N2982" s="1777"/>
      <c r="O2982" s="1777"/>
      <c r="P2982" s="1777"/>
      <c r="Q2982" s="346">
        <f t="shared" ref="Q2982:AI2982" si="662">Q2902</f>
        <v>103907.78924</v>
      </c>
      <c r="R2982" s="346">
        <f t="shared" si="662"/>
        <v>103907.78924</v>
      </c>
      <c r="S2982" s="346">
        <f t="shared" si="662"/>
        <v>103562.24247000003</v>
      </c>
      <c r="T2982" s="346">
        <f t="shared" si="662"/>
        <v>103562.24247000003</v>
      </c>
      <c r="U2982" s="346">
        <f t="shared" si="662"/>
        <v>103562.24247000003</v>
      </c>
      <c r="V2982" s="346">
        <f t="shared" si="662"/>
        <v>103562.24247000003</v>
      </c>
      <c r="W2982" s="346">
        <f t="shared" si="662"/>
        <v>103562.24247000003</v>
      </c>
      <c r="X2982" s="346">
        <f t="shared" si="662"/>
        <v>103562.24247000003</v>
      </c>
      <c r="Y2982" s="346">
        <f t="shared" si="662"/>
        <v>102566.05427000001</v>
      </c>
      <c r="Z2982" s="346">
        <f t="shared" si="662"/>
        <v>102566.05427000001</v>
      </c>
      <c r="AA2982" s="346">
        <f t="shared" si="662"/>
        <v>100069.08952000001</v>
      </c>
      <c r="AB2982" s="346">
        <f t="shared" si="662"/>
        <v>92942.191185333359</v>
      </c>
      <c r="AC2982" s="346">
        <f t="shared" si="662"/>
        <v>92055.639519999997</v>
      </c>
      <c r="AD2982" s="741">
        <f t="shared" si="662"/>
        <v>0</v>
      </c>
      <c r="AE2982" s="304">
        <f t="shared" si="662"/>
        <v>-234.72429</v>
      </c>
      <c r="AF2982" s="346">
        <f t="shared" si="662"/>
        <v>-886.5516653333616</v>
      </c>
      <c r="AG2982" s="346">
        <f t="shared" si="662"/>
        <v>-1.0787100000000001</v>
      </c>
      <c r="AH2982" s="346">
        <f t="shared" si="662"/>
        <v>-37.588719999999995</v>
      </c>
      <c r="AI2982" s="346">
        <f t="shared" si="662"/>
        <v>91783.326509999999</v>
      </c>
      <c r="AJ2982" s="915"/>
      <c r="AK2982" s="928"/>
      <c r="AM2982" s="2938"/>
    </row>
    <row r="2983" spans="1:39" x14ac:dyDescent="0.25">
      <c r="A2983" s="1984">
        <v>1</v>
      </c>
      <c r="B2983" s="154" t="s">
        <v>288</v>
      </c>
      <c r="C2983" s="1829"/>
      <c r="D2983" s="718"/>
      <c r="E2983" s="1674"/>
      <c r="F2983" s="718"/>
      <c r="G2983" s="718"/>
      <c r="H2983" s="718"/>
      <c r="I2983" s="1776"/>
      <c r="J2983" s="1776"/>
      <c r="K2983" s="1777"/>
      <c r="L2983" s="1777"/>
      <c r="M2983" s="1777"/>
      <c r="N2983" s="1777"/>
      <c r="O2983" s="1777"/>
      <c r="P2983" s="1777"/>
      <c r="Q2983" s="346">
        <f t="shared" ref="Q2983:AI2983" si="663">Q2903</f>
        <v>21955.12242</v>
      </c>
      <c r="R2983" s="346">
        <f t="shared" si="663"/>
        <v>21955.12242</v>
      </c>
      <c r="S2983" s="346">
        <f t="shared" si="663"/>
        <v>21955.12242</v>
      </c>
      <c r="T2983" s="346">
        <f t="shared" si="663"/>
        <v>21955.12242</v>
      </c>
      <c r="U2983" s="346">
        <f t="shared" si="663"/>
        <v>21955.12242</v>
      </c>
      <c r="V2983" s="346">
        <f t="shared" si="663"/>
        <v>21955.12242</v>
      </c>
      <c r="W2983" s="346">
        <f t="shared" si="663"/>
        <v>21955.12242</v>
      </c>
      <c r="X2983" s="346">
        <f t="shared" si="663"/>
        <v>21955.12242</v>
      </c>
      <c r="Y2983" s="346">
        <f t="shared" si="663"/>
        <v>21955.12242</v>
      </c>
      <c r="Z2983" s="346">
        <f t="shared" si="663"/>
        <v>21955.12242</v>
      </c>
      <c r="AA2983" s="346">
        <f t="shared" si="663"/>
        <v>21955.12242</v>
      </c>
      <c r="AB2983" s="346">
        <f t="shared" si="663"/>
        <v>20125.528885</v>
      </c>
      <c r="AC2983" s="346">
        <f t="shared" si="663"/>
        <v>20125.528939999993</v>
      </c>
      <c r="AD2983" s="741">
        <f t="shared" si="663"/>
        <v>0</v>
      </c>
      <c r="AE2983" s="304">
        <f t="shared" si="663"/>
        <v>0</v>
      </c>
      <c r="AF2983" s="346">
        <f t="shared" si="663"/>
        <v>5.4999993153614923E-5</v>
      </c>
      <c r="AG2983" s="346">
        <f t="shared" si="663"/>
        <v>0</v>
      </c>
      <c r="AH2983" s="346">
        <f t="shared" si="663"/>
        <v>0</v>
      </c>
      <c r="AI2983" s="346">
        <f t="shared" si="663"/>
        <v>20125.528939999993</v>
      </c>
      <c r="AJ2983" s="915"/>
      <c r="AK2983" s="928"/>
      <c r="AM2983" s="2938"/>
    </row>
    <row r="2984" spans="1:39" ht="29.25" x14ac:dyDescent="0.25">
      <c r="A2984" s="1984">
        <v>1</v>
      </c>
      <c r="B2984" s="267" t="s">
        <v>270</v>
      </c>
      <c r="C2984" s="1829"/>
      <c r="D2984" s="718"/>
      <c r="E2984" s="1674">
        <f t="shared" ref="E2984:H3005" si="664">E2904</f>
        <v>29224</v>
      </c>
      <c r="F2984" s="718">
        <f t="shared" si="664"/>
        <v>26788.666666666668</v>
      </c>
      <c r="G2984" s="718">
        <f t="shared" si="664"/>
        <v>24589</v>
      </c>
      <c r="H2984" s="718">
        <f t="shared" si="664"/>
        <v>91.788816166040363</v>
      </c>
      <c r="I2984" s="1776"/>
      <c r="J2984" s="1776"/>
      <c r="K2984" s="1777"/>
      <c r="L2984" s="1777"/>
      <c r="M2984" s="1777"/>
      <c r="N2984" s="1777"/>
      <c r="O2984" s="1777"/>
      <c r="P2984" s="1777"/>
      <c r="Q2984" s="346">
        <f t="shared" ref="Q2984:AI2984" si="665">Q2904</f>
        <v>0</v>
      </c>
      <c r="R2984" s="346">
        <f t="shared" si="665"/>
        <v>0</v>
      </c>
      <c r="S2984" s="346">
        <f t="shared" si="665"/>
        <v>0</v>
      </c>
      <c r="T2984" s="346">
        <f t="shared" si="665"/>
        <v>0</v>
      </c>
      <c r="U2984" s="346">
        <f t="shared" si="665"/>
        <v>0</v>
      </c>
      <c r="V2984" s="346">
        <f t="shared" si="665"/>
        <v>0</v>
      </c>
      <c r="W2984" s="346">
        <f t="shared" si="665"/>
        <v>0</v>
      </c>
      <c r="X2984" s="346">
        <f t="shared" si="665"/>
        <v>0</v>
      </c>
      <c r="Y2984" s="346">
        <f t="shared" si="665"/>
        <v>0</v>
      </c>
      <c r="Z2984" s="346">
        <f t="shared" si="665"/>
        <v>0</v>
      </c>
      <c r="AA2984" s="346">
        <f t="shared" si="665"/>
        <v>0</v>
      </c>
      <c r="AB2984" s="346">
        <f t="shared" si="665"/>
        <v>0</v>
      </c>
      <c r="AC2984" s="346">
        <f t="shared" si="665"/>
        <v>0</v>
      </c>
      <c r="AD2984" s="741">
        <f t="shared" si="665"/>
        <v>0</v>
      </c>
      <c r="AE2984" s="304">
        <f t="shared" si="665"/>
        <v>0</v>
      </c>
      <c r="AF2984" s="346">
        <f t="shared" si="665"/>
        <v>0</v>
      </c>
      <c r="AG2984" s="346">
        <f t="shared" si="665"/>
        <v>0</v>
      </c>
      <c r="AH2984" s="346">
        <f t="shared" si="665"/>
        <v>0</v>
      </c>
      <c r="AI2984" s="346">
        <f t="shared" si="665"/>
        <v>0</v>
      </c>
      <c r="AJ2984" s="915"/>
      <c r="AK2984" s="928"/>
      <c r="AM2984" s="2938"/>
    </row>
    <row r="2985" spans="1:39" ht="30" x14ac:dyDescent="0.25">
      <c r="A2985" s="1984">
        <v>1</v>
      </c>
      <c r="B2985" s="526" t="s">
        <v>193</v>
      </c>
      <c r="C2985" s="1829"/>
      <c r="D2985" s="718"/>
      <c r="E2985" s="1674">
        <f t="shared" si="664"/>
        <v>0</v>
      </c>
      <c r="F2985" s="718">
        <f t="shared" si="664"/>
        <v>0</v>
      </c>
      <c r="G2985" s="718">
        <f t="shared" si="664"/>
        <v>0</v>
      </c>
      <c r="H2985" s="718">
        <f t="shared" si="664"/>
        <v>0</v>
      </c>
      <c r="I2985" s="1776"/>
      <c r="J2985" s="1776"/>
      <c r="K2985" s="1777"/>
      <c r="L2985" s="1777"/>
      <c r="M2985" s="1777"/>
      <c r="N2985" s="1777"/>
      <c r="O2985" s="1777"/>
      <c r="P2985" s="1777"/>
      <c r="Q2985" s="346">
        <f t="shared" ref="Q2985:AI2985" si="666">Q2905</f>
        <v>0</v>
      </c>
      <c r="R2985" s="346">
        <f t="shared" si="666"/>
        <v>0</v>
      </c>
      <c r="S2985" s="346">
        <f t="shared" si="666"/>
        <v>0</v>
      </c>
      <c r="T2985" s="346">
        <f t="shared" si="666"/>
        <v>0</v>
      </c>
      <c r="U2985" s="346">
        <f t="shared" si="666"/>
        <v>0</v>
      </c>
      <c r="V2985" s="346">
        <f t="shared" si="666"/>
        <v>0</v>
      </c>
      <c r="W2985" s="346">
        <f t="shared" si="666"/>
        <v>0</v>
      </c>
      <c r="X2985" s="346">
        <f t="shared" si="666"/>
        <v>0</v>
      </c>
      <c r="Y2985" s="346">
        <f t="shared" si="666"/>
        <v>0</v>
      </c>
      <c r="Z2985" s="346">
        <f t="shared" si="666"/>
        <v>0</v>
      </c>
      <c r="AA2985" s="346">
        <f t="shared" si="666"/>
        <v>0</v>
      </c>
      <c r="AB2985" s="346">
        <f t="shared" si="666"/>
        <v>0</v>
      </c>
      <c r="AC2985" s="346">
        <f t="shared" si="666"/>
        <v>0</v>
      </c>
      <c r="AD2985" s="741">
        <f t="shared" si="666"/>
        <v>0</v>
      </c>
      <c r="AE2985" s="304">
        <f t="shared" si="666"/>
        <v>0</v>
      </c>
      <c r="AF2985" s="346">
        <f t="shared" si="666"/>
        <v>0</v>
      </c>
      <c r="AG2985" s="346">
        <f t="shared" si="666"/>
        <v>0</v>
      </c>
      <c r="AH2985" s="346">
        <f t="shared" si="666"/>
        <v>0</v>
      </c>
      <c r="AI2985" s="346">
        <f t="shared" si="666"/>
        <v>0</v>
      </c>
      <c r="AJ2985" s="915"/>
      <c r="AK2985" s="928"/>
      <c r="AM2985" s="2938"/>
    </row>
    <row r="2986" spans="1:39" ht="30" x14ac:dyDescent="0.25">
      <c r="A2986" s="1984">
        <v>1</v>
      </c>
      <c r="B2986" s="526" t="s">
        <v>453</v>
      </c>
      <c r="C2986" s="1829"/>
      <c r="D2986" s="718"/>
      <c r="E2986" s="1674">
        <f t="shared" si="664"/>
        <v>17000</v>
      </c>
      <c r="F2986" s="718">
        <f t="shared" si="664"/>
        <v>15583.333333333334</v>
      </c>
      <c r="G2986" s="718">
        <f t="shared" si="664"/>
        <v>10098</v>
      </c>
      <c r="H2986" s="718">
        <f t="shared" si="664"/>
        <v>64.8</v>
      </c>
      <c r="I2986" s="1776"/>
      <c r="J2986" s="1776"/>
      <c r="K2986" s="1777"/>
      <c r="L2986" s="1777"/>
      <c r="M2986" s="1777"/>
      <c r="N2986" s="1777"/>
      <c r="O2986" s="1777"/>
      <c r="P2986" s="1777"/>
      <c r="Q2986" s="346">
        <f t="shared" ref="Q2986:AI2986" si="667">Q2906</f>
        <v>0</v>
      </c>
      <c r="R2986" s="346">
        <f t="shared" si="667"/>
        <v>0</v>
      </c>
      <c r="S2986" s="346">
        <f t="shared" si="667"/>
        <v>0</v>
      </c>
      <c r="T2986" s="346">
        <f t="shared" si="667"/>
        <v>0</v>
      </c>
      <c r="U2986" s="346">
        <f t="shared" si="667"/>
        <v>0</v>
      </c>
      <c r="V2986" s="346">
        <f t="shared" si="667"/>
        <v>0</v>
      </c>
      <c r="W2986" s="346">
        <f t="shared" si="667"/>
        <v>0</v>
      </c>
      <c r="X2986" s="346">
        <f t="shared" si="667"/>
        <v>0</v>
      </c>
      <c r="Y2986" s="346">
        <f t="shared" si="667"/>
        <v>0</v>
      </c>
      <c r="Z2986" s="346">
        <f t="shared" si="667"/>
        <v>0</v>
      </c>
      <c r="AA2986" s="346">
        <f t="shared" si="667"/>
        <v>0</v>
      </c>
      <c r="AB2986" s="346">
        <f t="shared" si="667"/>
        <v>0</v>
      </c>
      <c r="AC2986" s="346">
        <f t="shared" si="667"/>
        <v>0</v>
      </c>
      <c r="AD2986" s="741">
        <f t="shared" si="667"/>
        <v>0</v>
      </c>
      <c r="AE2986" s="304">
        <f t="shared" si="667"/>
        <v>0</v>
      </c>
      <c r="AF2986" s="346">
        <f t="shared" si="667"/>
        <v>0</v>
      </c>
      <c r="AG2986" s="346">
        <f t="shared" si="667"/>
        <v>0</v>
      </c>
      <c r="AH2986" s="346">
        <f t="shared" si="667"/>
        <v>0</v>
      </c>
      <c r="AI2986" s="346">
        <f t="shared" si="667"/>
        <v>0</v>
      </c>
      <c r="AJ2986" s="915"/>
      <c r="AK2986" s="928"/>
      <c r="AM2986" s="2938"/>
    </row>
    <row r="2987" spans="1:39" ht="60" x14ac:dyDescent="0.25">
      <c r="A2987" s="1984">
        <v>1</v>
      </c>
      <c r="B2987" s="270" t="s">
        <v>454</v>
      </c>
      <c r="C2987" s="1829"/>
      <c r="D2987" s="718"/>
      <c r="E2987" s="1674">
        <f t="shared" si="664"/>
        <v>3524</v>
      </c>
      <c r="F2987" s="718">
        <f t="shared" si="664"/>
        <v>3230.3333333333335</v>
      </c>
      <c r="G2987" s="718">
        <f t="shared" si="664"/>
        <v>7499</v>
      </c>
      <c r="H2987" s="718">
        <f t="shared" si="664"/>
        <v>232.1432256733051</v>
      </c>
      <c r="I2987" s="1776"/>
      <c r="J2987" s="1776"/>
      <c r="K2987" s="1777"/>
      <c r="L2987" s="1777"/>
      <c r="M2987" s="1777"/>
      <c r="N2987" s="1777"/>
      <c r="O2987" s="1777"/>
      <c r="P2987" s="1777"/>
      <c r="Q2987" s="346">
        <f t="shared" ref="Q2987:AI2987" si="668">Q2907</f>
        <v>0</v>
      </c>
      <c r="R2987" s="346">
        <f t="shared" si="668"/>
        <v>0</v>
      </c>
      <c r="S2987" s="346">
        <f t="shared" si="668"/>
        <v>0</v>
      </c>
      <c r="T2987" s="346">
        <f t="shared" si="668"/>
        <v>0</v>
      </c>
      <c r="U2987" s="346">
        <f t="shared" si="668"/>
        <v>0</v>
      </c>
      <c r="V2987" s="346">
        <f t="shared" si="668"/>
        <v>0</v>
      </c>
      <c r="W2987" s="346">
        <f t="shared" si="668"/>
        <v>0</v>
      </c>
      <c r="X2987" s="346">
        <f t="shared" si="668"/>
        <v>0</v>
      </c>
      <c r="Y2987" s="346">
        <f t="shared" si="668"/>
        <v>0</v>
      </c>
      <c r="Z2987" s="346">
        <f t="shared" si="668"/>
        <v>0</v>
      </c>
      <c r="AA2987" s="346">
        <f t="shared" si="668"/>
        <v>0</v>
      </c>
      <c r="AB2987" s="346">
        <f t="shared" si="668"/>
        <v>0</v>
      </c>
      <c r="AC2987" s="346">
        <f t="shared" si="668"/>
        <v>0</v>
      </c>
      <c r="AD2987" s="741">
        <f t="shared" si="668"/>
        <v>0</v>
      </c>
      <c r="AE2987" s="304">
        <f t="shared" si="668"/>
        <v>0</v>
      </c>
      <c r="AF2987" s="346">
        <f t="shared" si="668"/>
        <v>0</v>
      </c>
      <c r="AG2987" s="346">
        <f t="shared" si="668"/>
        <v>0</v>
      </c>
      <c r="AH2987" s="346">
        <f t="shared" si="668"/>
        <v>0</v>
      </c>
      <c r="AI2987" s="346">
        <f t="shared" si="668"/>
        <v>0</v>
      </c>
      <c r="AJ2987" s="915"/>
      <c r="AK2987" s="928"/>
      <c r="AM2987" s="2938"/>
    </row>
    <row r="2988" spans="1:39" ht="45" x14ac:dyDescent="0.25">
      <c r="A2988" s="1984">
        <v>1</v>
      </c>
      <c r="B2988" s="155" t="s">
        <v>455</v>
      </c>
      <c r="C2988" s="1829"/>
      <c r="D2988" s="718"/>
      <c r="E2988" s="1674">
        <f t="shared" si="664"/>
        <v>8700</v>
      </c>
      <c r="F2988" s="718">
        <f t="shared" si="664"/>
        <v>7975</v>
      </c>
      <c r="G2988" s="718">
        <f t="shared" si="664"/>
        <v>6992</v>
      </c>
      <c r="H2988" s="718">
        <f t="shared" si="664"/>
        <v>87.673981191222566</v>
      </c>
      <c r="I2988" s="1776"/>
      <c r="J2988" s="1776"/>
      <c r="K2988" s="1777"/>
      <c r="L2988" s="1777"/>
      <c r="M2988" s="1777"/>
      <c r="N2988" s="1777"/>
      <c r="O2988" s="1777"/>
      <c r="P2988" s="1777"/>
      <c r="Q2988" s="346">
        <f t="shared" ref="Q2988:AI2988" si="669">Q2908</f>
        <v>0</v>
      </c>
      <c r="R2988" s="346">
        <f t="shared" si="669"/>
        <v>0</v>
      </c>
      <c r="S2988" s="346">
        <f t="shared" si="669"/>
        <v>0</v>
      </c>
      <c r="T2988" s="346">
        <f t="shared" si="669"/>
        <v>0</v>
      </c>
      <c r="U2988" s="346">
        <f t="shared" si="669"/>
        <v>0</v>
      </c>
      <c r="V2988" s="346">
        <f t="shared" si="669"/>
        <v>0</v>
      </c>
      <c r="W2988" s="346">
        <f t="shared" si="669"/>
        <v>0</v>
      </c>
      <c r="X2988" s="346">
        <f t="shared" si="669"/>
        <v>0</v>
      </c>
      <c r="Y2988" s="346">
        <f t="shared" si="669"/>
        <v>0</v>
      </c>
      <c r="Z2988" s="346">
        <f t="shared" si="669"/>
        <v>0</v>
      </c>
      <c r="AA2988" s="346">
        <f t="shared" si="669"/>
        <v>0</v>
      </c>
      <c r="AB2988" s="346">
        <f t="shared" si="669"/>
        <v>0</v>
      </c>
      <c r="AC2988" s="346">
        <f t="shared" si="669"/>
        <v>0</v>
      </c>
      <c r="AD2988" s="741">
        <f t="shared" si="669"/>
        <v>0</v>
      </c>
      <c r="AE2988" s="304">
        <f t="shared" si="669"/>
        <v>0</v>
      </c>
      <c r="AF2988" s="346">
        <f t="shared" si="669"/>
        <v>0</v>
      </c>
      <c r="AG2988" s="346">
        <f t="shared" si="669"/>
        <v>0</v>
      </c>
      <c r="AH2988" s="346">
        <f t="shared" si="669"/>
        <v>0</v>
      </c>
      <c r="AI2988" s="346">
        <f t="shared" si="669"/>
        <v>0</v>
      </c>
      <c r="AJ2988" s="915"/>
      <c r="AK2988" s="928"/>
      <c r="AM2988" s="2938"/>
    </row>
    <row r="2989" spans="1:39" ht="90" x14ac:dyDescent="0.25">
      <c r="A2989" s="1984">
        <v>1</v>
      </c>
      <c r="B2989" s="155" t="s">
        <v>456</v>
      </c>
      <c r="C2989" s="1829"/>
      <c r="D2989" s="718"/>
      <c r="E2989" s="1674">
        <f t="shared" si="664"/>
        <v>0</v>
      </c>
      <c r="F2989" s="718">
        <f t="shared" si="664"/>
        <v>0</v>
      </c>
      <c r="G2989" s="718">
        <f t="shared" si="664"/>
        <v>0</v>
      </c>
      <c r="H2989" s="718" t="e">
        <f t="shared" si="664"/>
        <v>#DIV/0!</v>
      </c>
      <c r="I2989" s="1776"/>
      <c r="J2989" s="1776"/>
      <c r="K2989" s="1777"/>
      <c r="L2989" s="1777"/>
      <c r="M2989" s="1777"/>
      <c r="N2989" s="1777"/>
      <c r="O2989" s="1777"/>
      <c r="P2989" s="1777"/>
      <c r="Q2989" s="346">
        <f t="shared" ref="Q2989:AI2989" si="670">Q2909</f>
        <v>0</v>
      </c>
      <c r="R2989" s="346">
        <f t="shared" si="670"/>
        <v>0</v>
      </c>
      <c r="S2989" s="346">
        <f t="shared" si="670"/>
        <v>0</v>
      </c>
      <c r="T2989" s="346">
        <f t="shared" si="670"/>
        <v>0</v>
      </c>
      <c r="U2989" s="346">
        <f t="shared" si="670"/>
        <v>0</v>
      </c>
      <c r="V2989" s="346">
        <f t="shared" si="670"/>
        <v>0</v>
      </c>
      <c r="W2989" s="346">
        <f t="shared" si="670"/>
        <v>0</v>
      </c>
      <c r="X2989" s="346">
        <f t="shared" si="670"/>
        <v>0</v>
      </c>
      <c r="Y2989" s="346">
        <f t="shared" si="670"/>
        <v>0</v>
      </c>
      <c r="Z2989" s="346">
        <f t="shared" si="670"/>
        <v>0</v>
      </c>
      <c r="AA2989" s="346">
        <f t="shared" si="670"/>
        <v>0</v>
      </c>
      <c r="AB2989" s="346">
        <f t="shared" si="670"/>
        <v>0</v>
      </c>
      <c r="AC2989" s="346">
        <f t="shared" si="670"/>
        <v>0</v>
      </c>
      <c r="AD2989" s="741">
        <f t="shared" si="670"/>
        <v>0</v>
      </c>
      <c r="AE2989" s="304">
        <f t="shared" si="670"/>
        <v>0</v>
      </c>
      <c r="AF2989" s="346">
        <f t="shared" si="670"/>
        <v>0</v>
      </c>
      <c r="AG2989" s="346">
        <f t="shared" si="670"/>
        <v>0</v>
      </c>
      <c r="AH2989" s="346">
        <f t="shared" si="670"/>
        <v>0</v>
      </c>
      <c r="AI2989" s="346">
        <f t="shared" si="670"/>
        <v>0</v>
      </c>
      <c r="AJ2989" s="915"/>
      <c r="AK2989" s="928"/>
      <c r="AM2989" s="2938"/>
    </row>
    <row r="2990" spans="1:39" x14ac:dyDescent="0.25">
      <c r="A2990" s="1984">
        <v>1</v>
      </c>
      <c r="B2990" s="155" t="s">
        <v>131</v>
      </c>
      <c r="C2990" s="1829"/>
      <c r="D2990" s="718"/>
      <c r="E2990" s="1674">
        <f t="shared" si="664"/>
        <v>24805</v>
      </c>
      <c r="F2990" s="718">
        <f t="shared" si="664"/>
        <v>22737.916666666668</v>
      </c>
      <c r="G2990" s="718">
        <f t="shared" si="664"/>
        <v>11686</v>
      </c>
      <c r="H2990" s="718">
        <f t="shared" si="664"/>
        <v>51.394330321965874</v>
      </c>
      <c r="I2990" s="1776"/>
      <c r="J2990" s="1776"/>
      <c r="K2990" s="1777"/>
      <c r="L2990" s="1777"/>
      <c r="M2990" s="1777"/>
      <c r="N2990" s="1777"/>
      <c r="O2990" s="1777"/>
      <c r="P2990" s="1777"/>
      <c r="Q2990" s="346">
        <f t="shared" ref="Q2990:AI2990" si="671">Q2910</f>
        <v>0</v>
      </c>
      <c r="R2990" s="346">
        <f t="shared" si="671"/>
        <v>0</v>
      </c>
      <c r="S2990" s="346">
        <f t="shared" si="671"/>
        <v>0</v>
      </c>
      <c r="T2990" s="346">
        <f t="shared" si="671"/>
        <v>0</v>
      </c>
      <c r="U2990" s="346">
        <f t="shared" si="671"/>
        <v>0</v>
      </c>
      <c r="V2990" s="346">
        <f t="shared" si="671"/>
        <v>0</v>
      </c>
      <c r="W2990" s="346">
        <f t="shared" si="671"/>
        <v>0</v>
      </c>
      <c r="X2990" s="346">
        <f t="shared" si="671"/>
        <v>0</v>
      </c>
      <c r="Y2990" s="346">
        <f t="shared" si="671"/>
        <v>0</v>
      </c>
      <c r="Z2990" s="346">
        <f t="shared" si="671"/>
        <v>0</v>
      </c>
      <c r="AA2990" s="346">
        <f t="shared" si="671"/>
        <v>0</v>
      </c>
      <c r="AB2990" s="346">
        <f t="shared" si="671"/>
        <v>0</v>
      </c>
      <c r="AC2990" s="346">
        <f t="shared" si="671"/>
        <v>0</v>
      </c>
      <c r="AD2990" s="741">
        <f t="shared" si="671"/>
        <v>0</v>
      </c>
      <c r="AE2990" s="304">
        <f t="shared" si="671"/>
        <v>0</v>
      </c>
      <c r="AF2990" s="346">
        <f t="shared" si="671"/>
        <v>0</v>
      </c>
      <c r="AG2990" s="346">
        <f t="shared" si="671"/>
        <v>0</v>
      </c>
      <c r="AH2990" s="346">
        <f t="shared" si="671"/>
        <v>0</v>
      </c>
      <c r="AI2990" s="346">
        <f t="shared" si="671"/>
        <v>0</v>
      </c>
      <c r="AJ2990" s="915"/>
      <c r="AK2990" s="928"/>
      <c r="AM2990" s="2938"/>
    </row>
    <row r="2991" spans="1:39" x14ac:dyDescent="0.25">
      <c r="A2991" s="1984">
        <v>1</v>
      </c>
      <c r="B2991" s="155" t="s">
        <v>222</v>
      </c>
      <c r="C2991" s="1829"/>
      <c r="D2991" s="718"/>
      <c r="E2991" s="1674">
        <f t="shared" si="664"/>
        <v>23232</v>
      </c>
      <c r="F2991" s="718">
        <f t="shared" si="664"/>
        <v>21296</v>
      </c>
      <c r="G2991" s="718">
        <f t="shared" si="664"/>
        <v>11491</v>
      </c>
      <c r="H2991" s="718">
        <f t="shared" si="664"/>
        <v>53.958489857250193</v>
      </c>
      <c r="I2991" s="1776"/>
      <c r="J2991" s="1776"/>
      <c r="K2991" s="1777"/>
      <c r="L2991" s="1777"/>
      <c r="M2991" s="1777"/>
      <c r="N2991" s="1777"/>
      <c r="O2991" s="1777"/>
      <c r="P2991" s="1777"/>
      <c r="Q2991" s="346">
        <f t="shared" ref="Q2991:AI2991" si="672">Q2911</f>
        <v>0</v>
      </c>
      <c r="R2991" s="346">
        <f t="shared" si="672"/>
        <v>0</v>
      </c>
      <c r="S2991" s="346">
        <f t="shared" si="672"/>
        <v>0</v>
      </c>
      <c r="T2991" s="346">
        <f t="shared" si="672"/>
        <v>0</v>
      </c>
      <c r="U2991" s="346">
        <f t="shared" si="672"/>
        <v>0</v>
      </c>
      <c r="V2991" s="346">
        <f t="shared" si="672"/>
        <v>0</v>
      </c>
      <c r="W2991" s="346">
        <f t="shared" si="672"/>
        <v>0</v>
      </c>
      <c r="X2991" s="346">
        <f t="shared" si="672"/>
        <v>0</v>
      </c>
      <c r="Y2991" s="346">
        <f t="shared" si="672"/>
        <v>0</v>
      </c>
      <c r="Z2991" s="346">
        <f t="shared" si="672"/>
        <v>0</v>
      </c>
      <c r="AA2991" s="346">
        <f t="shared" si="672"/>
        <v>0</v>
      </c>
      <c r="AB2991" s="346">
        <f t="shared" si="672"/>
        <v>0</v>
      </c>
      <c r="AC2991" s="346">
        <f t="shared" si="672"/>
        <v>0</v>
      </c>
      <c r="AD2991" s="741">
        <f t="shared" si="672"/>
        <v>0</v>
      </c>
      <c r="AE2991" s="304">
        <f t="shared" si="672"/>
        <v>0</v>
      </c>
      <c r="AF2991" s="346">
        <f t="shared" si="672"/>
        <v>0</v>
      </c>
      <c r="AG2991" s="346">
        <f t="shared" si="672"/>
        <v>0</v>
      </c>
      <c r="AH2991" s="346">
        <f t="shared" si="672"/>
        <v>0</v>
      </c>
      <c r="AI2991" s="346">
        <f t="shared" si="672"/>
        <v>0</v>
      </c>
      <c r="AJ2991" s="915"/>
      <c r="AK2991" s="928"/>
      <c r="AM2991" s="2938"/>
    </row>
    <row r="2992" spans="1:39" ht="45" x14ac:dyDescent="0.25">
      <c r="A2992" s="1984">
        <v>1</v>
      </c>
      <c r="B2992" s="155" t="s">
        <v>457</v>
      </c>
      <c r="C2992" s="1829"/>
      <c r="D2992" s="718"/>
      <c r="E2992" s="1674">
        <f t="shared" si="664"/>
        <v>1273</v>
      </c>
      <c r="F2992" s="718">
        <f t="shared" si="664"/>
        <v>1166.9166666666665</v>
      </c>
      <c r="G2992" s="718">
        <f t="shared" si="664"/>
        <v>81</v>
      </c>
      <c r="H2992" s="718">
        <f t="shared" si="664"/>
        <v>6.941369706491467</v>
      </c>
      <c r="I2992" s="1776"/>
      <c r="J2992" s="1776"/>
      <c r="K2992" s="1777"/>
      <c r="L2992" s="1777"/>
      <c r="M2992" s="1777"/>
      <c r="N2992" s="1777"/>
      <c r="O2992" s="1777"/>
      <c r="P2992" s="1777"/>
      <c r="Q2992" s="346">
        <f t="shared" ref="Q2992:AI2992" si="673">Q2912</f>
        <v>0</v>
      </c>
      <c r="R2992" s="346">
        <f t="shared" si="673"/>
        <v>0</v>
      </c>
      <c r="S2992" s="346">
        <f t="shared" si="673"/>
        <v>0</v>
      </c>
      <c r="T2992" s="346">
        <f t="shared" si="673"/>
        <v>0</v>
      </c>
      <c r="U2992" s="346">
        <f t="shared" si="673"/>
        <v>0</v>
      </c>
      <c r="V2992" s="346">
        <f t="shared" si="673"/>
        <v>0</v>
      </c>
      <c r="W2992" s="346">
        <f t="shared" si="673"/>
        <v>0</v>
      </c>
      <c r="X2992" s="346">
        <f t="shared" si="673"/>
        <v>0</v>
      </c>
      <c r="Y2992" s="346">
        <f t="shared" si="673"/>
        <v>0</v>
      </c>
      <c r="Z2992" s="346">
        <f t="shared" si="673"/>
        <v>0</v>
      </c>
      <c r="AA2992" s="346">
        <f t="shared" si="673"/>
        <v>0</v>
      </c>
      <c r="AB2992" s="346">
        <f t="shared" si="673"/>
        <v>0</v>
      </c>
      <c r="AC2992" s="346">
        <f t="shared" si="673"/>
        <v>0</v>
      </c>
      <c r="AD2992" s="741">
        <f t="shared" si="673"/>
        <v>0</v>
      </c>
      <c r="AE2992" s="304">
        <f t="shared" si="673"/>
        <v>0</v>
      </c>
      <c r="AF2992" s="346">
        <f t="shared" si="673"/>
        <v>0</v>
      </c>
      <c r="AG2992" s="346">
        <f t="shared" si="673"/>
        <v>0</v>
      </c>
      <c r="AH2992" s="346">
        <f t="shared" si="673"/>
        <v>0</v>
      </c>
      <c r="AI2992" s="346">
        <f t="shared" si="673"/>
        <v>0</v>
      </c>
      <c r="AJ2992" s="915"/>
      <c r="AK2992" s="928"/>
      <c r="AM2992" s="2938"/>
    </row>
    <row r="2993" spans="1:39" ht="60" x14ac:dyDescent="0.25">
      <c r="A2993" s="1984">
        <v>1</v>
      </c>
      <c r="B2993" s="155" t="s">
        <v>501</v>
      </c>
      <c r="C2993" s="1829"/>
      <c r="D2993" s="718"/>
      <c r="E2993" s="1674">
        <f t="shared" si="664"/>
        <v>300</v>
      </c>
      <c r="F2993" s="718">
        <f t="shared" si="664"/>
        <v>275</v>
      </c>
      <c r="G2993" s="718">
        <f t="shared" si="664"/>
        <v>114</v>
      </c>
      <c r="H2993" s="718">
        <f t="shared" si="664"/>
        <v>41.454545454545453</v>
      </c>
      <c r="I2993" s="1776"/>
      <c r="J2993" s="1776"/>
      <c r="K2993" s="1777"/>
      <c r="L2993" s="1777"/>
      <c r="M2993" s="1777"/>
      <c r="N2993" s="1777"/>
      <c r="O2993" s="1777"/>
      <c r="P2993" s="1777"/>
      <c r="Q2993" s="346"/>
      <c r="R2993" s="346"/>
      <c r="S2993" s="346"/>
      <c r="T2993" s="346"/>
      <c r="U2993" s="346"/>
      <c r="V2993" s="346"/>
      <c r="W2993" s="346"/>
      <c r="X2993" s="346"/>
      <c r="Y2993" s="346"/>
      <c r="Z2993" s="346"/>
      <c r="AA2993" s="346"/>
      <c r="AB2993" s="346"/>
      <c r="AC2993" s="346"/>
      <c r="AD2993" s="741"/>
      <c r="AE2993" s="304"/>
      <c r="AF2993" s="346"/>
      <c r="AG2993" s="346"/>
      <c r="AH2993" s="346"/>
      <c r="AI2993" s="346"/>
      <c r="AJ2993" s="915"/>
      <c r="AK2993" s="928"/>
      <c r="AM2993" s="2938"/>
    </row>
    <row r="2994" spans="1:39" ht="30" x14ac:dyDescent="0.25">
      <c r="A2994" s="1984">
        <v>1</v>
      </c>
      <c r="B2994" s="155" t="s">
        <v>343</v>
      </c>
      <c r="C2994" s="1829"/>
      <c r="D2994" s="718"/>
      <c r="E2994" s="1674">
        <f t="shared" si="664"/>
        <v>3500</v>
      </c>
      <c r="F2994" s="718">
        <f t="shared" si="664"/>
        <v>3208.3333333333335</v>
      </c>
      <c r="G2994" s="718">
        <f t="shared" si="664"/>
        <v>1938</v>
      </c>
      <c r="H2994" s="718">
        <f t="shared" si="664"/>
        <v>60.405194805194803</v>
      </c>
      <c r="I2994" s="1776"/>
      <c r="J2994" s="1776"/>
      <c r="K2994" s="1777"/>
      <c r="L2994" s="1777"/>
      <c r="M2994" s="1777"/>
      <c r="N2994" s="1777"/>
      <c r="O2994" s="1777"/>
      <c r="P2994" s="1777"/>
      <c r="Q2994" s="346"/>
      <c r="R2994" s="346"/>
      <c r="S2994" s="346"/>
      <c r="T2994" s="346"/>
      <c r="U2994" s="346"/>
      <c r="V2994" s="346"/>
      <c r="W2994" s="346"/>
      <c r="X2994" s="346"/>
      <c r="Y2994" s="346"/>
      <c r="Z2994" s="346"/>
      <c r="AA2994" s="346"/>
      <c r="AB2994" s="346"/>
      <c r="AC2994" s="346"/>
      <c r="AD2994" s="741"/>
      <c r="AE2994" s="304"/>
      <c r="AF2994" s="346"/>
      <c r="AG2994" s="346"/>
      <c r="AH2994" s="346"/>
      <c r="AI2994" s="346"/>
      <c r="AJ2994" s="915"/>
      <c r="AK2994" s="928"/>
      <c r="AM2994" s="2938"/>
    </row>
    <row r="2995" spans="1:39" ht="60" x14ac:dyDescent="0.25">
      <c r="A2995" s="1984">
        <v>1</v>
      </c>
      <c r="B2995" s="155" t="s">
        <v>637</v>
      </c>
      <c r="C2995" s="1829"/>
      <c r="D2995" s="718"/>
      <c r="E2995" s="1674">
        <f t="shared" si="664"/>
        <v>1500</v>
      </c>
      <c r="F2995" s="718">
        <f t="shared" si="664"/>
        <v>1375</v>
      </c>
      <c r="G2995" s="718">
        <f t="shared" si="664"/>
        <v>2179</v>
      </c>
      <c r="H2995" s="718">
        <f t="shared" si="664"/>
        <v>158.47272727272727</v>
      </c>
      <c r="I2995" s="1776"/>
      <c r="J2995" s="1776"/>
      <c r="K2995" s="1777"/>
      <c r="L2995" s="1777"/>
      <c r="M2995" s="1777"/>
      <c r="N2995" s="1777"/>
      <c r="O2995" s="1777"/>
      <c r="P2995" s="1777"/>
      <c r="Q2995" s="346"/>
      <c r="R2995" s="346"/>
      <c r="S2995" s="346"/>
      <c r="T2995" s="346"/>
      <c r="U2995" s="346"/>
      <c r="V2995" s="346"/>
      <c r="W2995" s="346"/>
      <c r="X2995" s="346"/>
      <c r="Y2995" s="346"/>
      <c r="Z2995" s="346"/>
      <c r="AA2995" s="346"/>
      <c r="AB2995" s="346"/>
      <c r="AC2995" s="346"/>
      <c r="AD2995" s="741"/>
      <c r="AE2995" s="304"/>
      <c r="AF2995" s="346"/>
      <c r="AG2995" s="346"/>
      <c r="AH2995" s="346"/>
      <c r="AI2995" s="346"/>
      <c r="AJ2995" s="915"/>
      <c r="AK2995" s="928"/>
      <c r="AM2995" s="2938"/>
    </row>
    <row r="2996" spans="1:39" ht="30" x14ac:dyDescent="0.25">
      <c r="A2996" s="1984">
        <v>1</v>
      </c>
      <c r="B2996" s="156" t="s">
        <v>194</v>
      </c>
      <c r="C2996" s="1829"/>
      <c r="D2996" s="718"/>
      <c r="E2996" s="1674">
        <f t="shared" si="664"/>
        <v>0</v>
      </c>
      <c r="F2996" s="718">
        <f t="shared" si="664"/>
        <v>0</v>
      </c>
      <c r="G2996" s="718">
        <f t="shared" si="664"/>
        <v>0</v>
      </c>
      <c r="H2996" s="718">
        <f t="shared" si="664"/>
        <v>0</v>
      </c>
      <c r="I2996" s="1776"/>
      <c r="J2996" s="1776"/>
      <c r="K2996" s="1777"/>
      <c r="L2996" s="1777"/>
      <c r="M2996" s="1777"/>
      <c r="N2996" s="1777"/>
      <c r="O2996" s="1777"/>
      <c r="P2996" s="1777"/>
      <c r="Q2996" s="346">
        <f t="shared" ref="Q2996:AI2996" si="674">Q2916</f>
        <v>0</v>
      </c>
      <c r="R2996" s="346">
        <f t="shared" si="674"/>
        <v>0</v>
      </c>
      <c r="S2996" s="346">
        <f t="shared" si="674"/>
        <v>0</v>
      </c>
      <c r="T2996" s="346">
        <f t="shared" si="674"/>
        <v>0</v>
      </c>
      <c r="U2996" s="346">
        <f t="shared" si="674"/>
        <v>0</v>
      </c>
      <c r="V2996" s="346">
        <f t="shared" si="674"/>
        <v>0</v>
      </c>
      <c r="W2996" s="346">
        <f t="shared" si="674"/>
        <v>0</v>
      </c>
      <c r="X2996" s="346">
        <f t="shared" si="674"/>
        <v>0</v>
      </c>
      <c r="Y2996" s="346">
        <f t="shared" si="674"/>
        <v>0</v>
      </c>
      <c r="Z2996" s="346">
        <f t="shared" si="674"/>
        <v>0</v>
      </c>
      <c r="AA2996" s="346">
        <f t="shared" si="674"/>
        <v>0</v>
      </c>
      <c r="AB2996" s="346">
        <f t="shared" si="674"/>
        <v>0</v>
      </c>
      <c r="AC2996" s="346">
        <f t="shared" si="674"/>
        <v>0</v>
      </c>
      <c r="AD2996" s="741">
        <f t="shared" si="674"/>
        <v>0</v>
      </c>
      <c r="AE2996" s="304">
        <f t="shared" si="674"/>
        <v>0</v>
      </c>
      <c r="AF2996" s="346">
        <f t="shared" si="674"/>
        <v>0</v>
      </c>
      <c r="AG2996" s="346">
        <f t="shared" si="674"/>
        <v>0</v>
      </c>
      <c r="AH2996" s="346">
        <f t="shared" si="674"/>
        <v>0</v>
      </c>
      <c r="AI2996" s="346">
        <f t="shared" si="674"/>
        <v>0</v>
      </c>
      <c r="AJ2996" s="915"/>
      <c r="AK2996" s="928"/>
      <c r="AM2996" s="2938"/>
    </row>
    <row r="2997" spans="1:39" ht="110.25" x14ac:dyDescent="0.25">
      <c r="A2997" s="1984">
        <v>1</v>
      </c>
      <c r="B2997" s="528" t="s">
        <v>622</v>
      </c>
      <c r="C2997" s="1829"/>
      <c r="D2997" s="718"/>
      <c r="E2997" s="1674">
        <f t="shared" si="664"/>
        <v>5390</v>
      </c>
      <c r="F2997" s="718">
        <f t="shared" si="664"/>
        <v>4940.8333333333339</v>
      </c>
      <c r="G2997" s="718">
        <f t="shared" si="664"/>
        <v>2973</v>
      </c>
      <c r="H2997" s="718">
        <f t="shared" si="664"/>
        <v>60.172035756451336</v>
      </c>
      <c r="I2997" s="1776"/>
      <c r="J2997" s="1776"/>
      <c r="K2997" s="1777"/>
      <c r="L2997" s="1777"/>
      <c r="M2997" s="1777"/>
      <c r="N2997" s="1777"/>
      <c r="O2997" s="1777"/>
      <c r="P2997" s="1777"/>
      <c r="Q2997" s="346">
        <f t="shared" ref="Q2997:AI2997" si="675">Q2917</f>
        <v>16840.794180000001</v>
      </c>
      <c r="R2997" s="346">
        <f t="shared" si="675"/>
        <v>16840.794180000001</v>
      </c>
      <c r="S2997" s="346">
        <f t="shared" si="675"/>
        <v>16840.794180000001</v>
      </c>
      <c r="T2997" s="346">
        <f t="shared" si="675"/>
        <v>16840.794180000001</v>
      </c>
      <c r="U2997" s="346">
        <f t="shared" si="675"/>
        <v>16840.794180000001</v>
      </c>
      <c r="V2997" s="346">
        <f t="shared" si="675"/>
        <v>16840.794180000001</v>
      </c>
      <c r="W2997" s="346">
        <f t="shared" si="675"/>
        <v>16840.794180000001</v>
      </c>
      <c r="X2997" s="346">
        <f t="shared" si="675"/>
        <v>16840.794180000001</v>
      </c>
      <c r="Y2997" s="346">
        <f t="shared" si="675"/>
        <v>16840.794180000001</v>
      </c>
      <c r="Z2997" s="346">
        <f t="shared" si="675"/>
        <v>16840.794180000001</v>
      </c>
      <c r="AA2997" s="346">
        <f t="shared" si="675"/>
        <v>16840.794180000001</v>
      </c>
      <c r="AB2997" s="346">
        <f t="shared" si="675"/>
        <v>15437.394665</v>
      </c>
      <c r="AC2997" s="346">
        <f t="shared" si="675"/>
        <v>9399.53406</v>
      </c>
      <c r="AD2997" s="741">
        <f t="shared" si="675"/>
        <v>0</v>
      </c>
      <c r="AE2997" s="304">
        <f t="shared" si="675"/>
        <v>0</v>
      </c>
      <c r="AF2997" s="346">
        <f t="shared" si="675"/>
        <v>-6037.8606049999999</v>
      </c>
      <c r="AG2997" s="346">
        <f t="shared" si="675"/>
        <v>0</v>
      </c>
      <c r="AH2997" s="346">
        <f t="shared" si="675"/>
        <v>-18.160250000000001</v>
      </c>
      <c r="AI2997" s="346">
        <f t="shared" si="675"/>
        <v>9381.3738099999991</v>
      </c>
      <c r="AJ2997" s="915"/>
      <c r="AK2997" s="928"/>
      <c r="AM2997" s="2938"/>
    </row>
    <row r="2998" spans="1:39" ht="15.75" x14ac:dyDescent="0.25">
      <c r="A2998" s="1984">
        <v>1</v>
      </c>
      <c r="B2998" s="2955" t="s">
        <v>623</v>
      </c>
      <c r="C2998" s="1829"/>
      <c r="D2998" s="718"/>
      <c r="E2998" s="1674">
        <f t="shared" si="664"/>
        <v>930</v>
      </c>
      <c r="F2998" s="718">
        <f t="shared" si="664"/>
        <v>852.5</v>
      </c>
      <c r="G2998" s="718">
        <f t="shared" si="664"/>
        <v>443</v>
      </c>
      <c r="H2998" s="718">
        <f t="shared" si="664"/>
        <v>51.964809384164226</v>
      </c>
      <c r="I2998" s="1776"/>
      <c r="J2998" s="1776"/>
      <c r="K2998" s="1777"/>
      <c r="L2998" s="1777"/>
      <c r="M2998" s="1777"/>
      <c r="N2998" s="1777"/>
      <c r="O2998" s="1777"/>
      <c r="P2998" s="1777"/>
      <c r="Q2998" s="346"/>
      <c r="R2998" s="346"/>
      <c r="S2998" s="346"/>
      <c r="T2998" s="346"/>
      <c r="U2998" s="346"/>
      <c r="V2998" s="346"/>
      <c r="W2998" s="346"/>
      <c r="X2998" s="346"/>
      <c r="Y2998" s="346"/>
      <c r="Z2998" s="346"/>
      <c r="AA2998" s="346"/>
      <c r="AB2998" s="346"/>
      <c r="AC2998" s="346"/>
      <c r="AD2998" s="741"/>
      <c r="AE2998" s="304"/>
      <c r="AF2998" s="346"/>
      <c r="AG2998" s="346"/>
      <c r="AH2998" s="346"/>
      <c r="AI2998" s="346"/>
      <c r="AJ2998" s="915"/>
      <c r="AK2998" s="928"/>
      <c r="AM2998" s="2938"/>
    </row>
    <row r="2999" spans="1:39" ht="15.75" x14ac:dyDescent="0.25">
      <c r="A2999" s="1984">
        <v>1</v>
      </c>
      <c r="B2999" s="2955" t="s">
        <v>624</v>
      </c>
      <c r="C2999" s="1829"/>
      <c r="D2999" s="718"/>
      <c r="E2999" s="1674">
        <f t="shared" si="664"/>
        <v>1234</v>
      </c>
      <c r="F2999" s="718">
        <f t="shared" si="664"/>
        <v>1131.1666666666665</v>
      </c>
      <c r="G2999" s="718">
        <f t="shared" si="664"/>
        <v>739</v>
      </c>
      <c r="H2999" s="718">
        <f t="shared" si="664"/>
        <v>65.330779431265668</v>
      </c>
      <c r="I2999" s="1776"/>
      <c r="J2999" s="1776"/>
      <c r="K2999" s="1777"/>
      <c r="L2999" s="1777"/>
      <c r="M2999" s="1777"/>
      <c r="N2999" s="1777"/>
      <c r="O2999" s="1777"/>
      <c r="P2999" s="1777"/>
      <c r="Q2999" s="346"/>
      <c r="R2999" s="346"/>
      <c r="S2999" s="346"/>
      <c r="T2999" s="346"/>
      <c r="U2999" s="346"/>
      <c r="V2999" s="346"/>
      <c r="W2999" s="346"/>
      <c r="X2999" s="346"/>
      <c r="Y2999" s="346"/>
      <c r="Z2999" s="346"/>
      <c r="AA2999" s="346"/>
      <c r="AB2999" s="346"/>
      <c r="AC2999" s="346"/>
      <c r="AD2999" s="741"/>
      <c r="AE2999" s="304"/>
      <c r="AF2999" s="346"/>
      <c r="AG2999" s="346"/>
      <c r="AH2999" s="346"/>
      <c r="AI2999" s="346"/>
      <c r="AJ2999" s="915"/>
      <c r="AK2999" s="928"/>
      <c r="AM2999" s="2938"/>
    </row>
    <row r="3000" spans="1:39" ht="31.5" x14ac:dyDescent="0.25">
      <c r="A3000" s="1984">
        <v>1</v>
      </c>
      <c r="B3000" s="2955" t="s">
        <v>625</v>
      </c>
      <c r="C3000" s="1829"/>
      <c r="D3000" s="718"/>
      <c r="E3000" s="1674">
        <f t="shared" si="664"/>
        <v>2583</v>
      </c>
      <c r="F3000" s="718">
        <f t="shared" si="664"/>
        <v>2367.75</v>
      </c>
      <c r="G3000" s="718">
        <f t="shared" si="664"/>
        <v>1582</v>
      </c>
      <c r="H3000" s="718">
        <f t="shared" si="664"/>
        <v>66.814486326681447</v>
      </c>
      <c r="I3000" s="1776"/>
      <c r="J3000" s="1776"/>
      <c r="K3000" s="1777"/>
      <c r="L3000" s="1777"/>
      <c r="M3000" s="1777"/>
      <c r="N3000" s="1777"/>
      <c r="O3000" s="1777"/>
      <c r="P3000" s="1777"/>
      <c r="Q3000" s="346"/>
      <c r="R3000" s="346"/>
      <c r="S3000" s="346"/>
      <c r="T3000" s="346"/>
      <c r="U3000" s="346"/>
      <c r="V3000" s="346"/>
      <c r="W3000" s="346"/>
      <c r="X3000" s="346"/>
      <c r="Y3000" s="346"/>
      <c r="Z3000" s="346"/>
      <c r="AA3000" s="346"/>
      <c r="AB3000" s="346"/>
      <c r="AC3000" s="346"/>
      <c r="AD3000" s="741"/>
      <c r="AE3000" s="304"/>
      <c r="AF3000" s="346"/>
      <c r="AG3000" s="346"/>
      <c r="AH3000" s="346"/>
      <c r="AI3000" s="346"/>
      <c r="AJ3000" s="915"/>
      <c r="AK3000" s="928"/>
      <c r="AM3000" s="2938"/>
    </row>
    <row r="3001" spans="1:39" ht="45" x14ac:dyDescent="0.25">
      <c r="A3001" s="1984">
        <v>1</v>
      </c>
      <c r="B3001" s="270" t="s">
        <v>458</v>
      </c>
      <c r="C3001" s="1829"/>
      <c r="D3001" s="718"/>
      <c r="E3001" s="1674">
        <f t="shared" si="664"/>
        <v>15473</v>
      </c>
      <c r="F3001" s="718">
        <f t="shared" si="664"/>
        <v>14183.583333333332</v>
      </c>
      <c r="G3001" s="718">
        <f t="shared" si="664"/>
        <v>7722</v>
      </c>
      <c r="H3001" s="718">
        <f t="shared" si="664"/>
        <v>54.443223679958642</v>
      </c>
      <c r="I3001" s="1776"/>
      <c r="J3001" s="1776"/>
      <c r="K3001" s="1777"/>
      <c r="L3001" s="1777"/>
      <c r="M3001" s="1777"/>
      <c r="N3001" s="1777"/>
      <c r="O3001" s="1777"/>
      <c r="P3001" s="1777"/>
      <c r="Q3001" s="346">
        <f t="shared" ref="Q3001:AI3001" si="676">Q2921</f>
        <v>46742.643580000004</v>
      </c>
      <c r="R3001" s="346">
        <f t="shared" si="676"/>
        <v>46742.643580000004</v>
      </c>
      <c r="S3001" s="346">
        <f t="shared" si="676"/>
        <v>46742.643580000004</v>
      </c>
      <c r="T3001" s="346">
        <f t="shared" si="676"/>
        <v>46742.643580000004</v>
      </c>
      <c r="U3001" s="346">
        <f t="shared" si="676"/>
        <v>46742.643580000004</v>
      </c>
      <c r="V3001" s="346">
        <f t="shared" si="676"/>
        <v>46742.643580000004</v>
      </c>
      <c r="W3001" s="346">
        <f t="shared" si="676"/>
        <v>46742.643580000004</v>
      </c>
      <c r="X3001" s="346">
        <f t="shared" si="676"/>
        <v>46742.643580000004</v>
      </c>
      <c r="Y3001" s="346">
        <f t="shared" si="676"/>
        <v>46742.643580000004</v>
      </c>
      <c r="Z3001" s="346">
        <f t="shared" si="676"/>
        <v>46742.643580000004</v>
      </c>
      <c r="AA3001" s="346">
        <f t="shared" si="676"/>
        <v>46742.643580000004</v>
      </c>
      <c r="AB3001" s="346">
        <f t="shared" si="676"/>
        <v>42847.423281666663</v>
      </c>
      <c r="AC3001" s="346">
        <f t="shared" si="676"/>
        <v>26971.697149999996</v>
      </c>
      <c r="AD3001" s="741">
        <f t="shared" si="676"/>
        <v>0</v>
      </c>
      <c r="AE3001" s="304">
        <f t="shared" si="676"/>
        <v>0</v>
      </c>
      <c r="AF3001" s="346">
        <f t="shared" si="676"/>
        <v>-15875.726131666674</v>
      </c>
      <c r="AG3001" s="346">
        <f t="shared" si="676"/>
        <v>0</v>
      </c>
      <c r="AH3001" s="346">
        <f t="shared" si="676"/>
        <v>-105.92061</v>
      </c>
      <c r="AI3001" s="346">
        <f t="shared" si="676"/>
        <v>26865.776539999999</v>
      </c>
      <c r="AJ3001" s="915"/>
      <c r="AK3001" s="928"/>
      <c r="AM3001" s="2938"/>
    </row>
    <row r="3002" spans="1:39" ht="30" x14ac:dyDescent="0.25">
      <c r="A3002" s="1984">
        <v>1</v>
      </c>
      <c r="B3002" s="155" t="s">
        <v>271</v>
      </c>
      <c r="C3002" s="1829"/>
      <c r="D3002" s="718"/>
      <c r="E3002" s="1674">
        <f t="shared" si="664"/>
        <v>8096</v>
      </c>
      <c r="F3002" s="718">
        <f t="shared" si="664"/>
        <v>7421.3333333333321</v>
      </c>
      <c r="G3002" s="718">
        <f t="shared" si="664"/>
        <v>3971</v>
      </c>
      <c r="H3002" s="718">
        <f t="shared" si="664"/>
        <v>53.507905138339929</v>
      </c>
      <c r="I3002" s="1776"/>
      <c r="J3002" s="1776"/>
      <c r="K3002" s="1777"/>
      <c r="L3002" s="1777"/>
      <c r="M3002" s="1777"/>
      <c r="N3002" s="1777"/>
      <c r="O3002" s="1777"/>
      <c r="P3002" s="1777"/>
      <c r="Q3002" s="346">
        <f t="shared" ref="Q3002:AI3002" si="677">Q2922</f>
        <v>29505.685260000002</v>
      </c>
      <c r="R3002" s="346">
        <f t="shared" si="677"/>
        <v>29505.685260000002</v>
      </c>
      <c r="S3002" s="346">
        <f t="shared" si="677"/>
        <v>29505.685260000002</v>
      </c>
      <c r="T3002" s="346">
        <f t="shared" si="677"/>
        <v>29505.685260000002</v>
      </c>
      <c r="U3002" s="346">
        <f t="shared" si="677"/>
        <v>29505.685260000002</v>
      </c>
      <c r="V3002" s="346">
        <f t="shared" si="677"/>
        <v>29505.685260000002</v>
      </c>
      <c r="W3002" s="346">
        <f t="shared" si="677"/>
        <v>29505.685260000002</v>
      </c>
      <c r="X3002" s="346">
        <f t="shared" si="677"/>
        <v>29505.685260000002</v>
      </c>
      <c r="Y3002" s="346">
        <f t="shared" si="677"/>
        <v>29505.685260000002</v>
      </c>
      <c r="Z3002" s="346">
        <f t="shared" si="677"/>
        <v>29505.685260000002</v>
      </c>
      <c r="AA3002" s="346">
        <f t="shared" si="677"/>
        <v>29505.685260000002</v>
      </c>
      <c r="AB3002" s="346">
        <f t="shared" si="677"/>
        <v>27046.878154999999</v>
      </c>
      <c r="AC3002" s="346">
        <f t="shared" si="677"/>
        <v>17038.308139999997</v>
      </c>
      <c r="AD3002" s="741">
        <f t="shared" si="677"/>
        <v>0</v>
      </c>
      <c r="AE3002" s="304">
        <f t="shared" si="677"/>
        <v>0</v>
      </c>
      <c r="AF3002" s="346">
        <f t="shared" si="677"/>
        <v>-10008.570015000003</v>
      </c>
      <c r="AG3002" s="346">
        <f t="shared" si="677"/>
        <v>0</v>
      </c>
      <c r="AH3002" s="346">
        <f t="shared" si="677"/>
        <v>-101.73792999999999</v>
      </c>
      <c r="AI3002" s="346">
        <f t="shared" si="677"/>
        <v>16936.570209999998</v>
      </c>
      <c r="AJ3002" s="915"/>
      <c r="AK3002" s="928"/>
      <c r="AM3002" s="2938"/>
    </row>
    <row r="3003" spans="1:39" ht="30" x14ac:dyDescent="0.25">
      <c r="A3003" s="1984">
        <v>1</v>
      </c>
      <c r="B3003" s="155" t="s">
        <v>459</v>
      </c>
      <c r="C3003" s="1829"/>
      <c r="D3003" s="718"/>
      <c r="E3003" s="1674">
        <f t="shared" si="664"/>
        <v>6851</v>
      </c>
      <c r="F3003" s="718">
        <f t="shared" si="664"/>
        <v>6280.083333333333</v>
      </c>
      <c r="G3003" s="718">
        <f t="shared" si="664"/>
        <v>3420</v>
      </c>
      <c r="H3003" s="718">
        <f t="shared" si="664"/>
        <v>54.457876089754656</v>
      </c>
      <c r="I3003" s="1776"/>
      <c r="J3003" s="1776"/>
      <c r="K3003" s="1777"/>
      <c r="L3003" s="1777"/>
      <c r="M3003" s="1777"/>
      <c r="N3003" s="1777"/>
      <c r="O3003" s="1777"/>
      <c r="P3003" s="1777"/>
      <c r="Q3003" s="346">
        <f t="shared" ref="Q3003:AI3003" si="678">Q2923</f>
        <v>26033.8</v>
      </c>
      <c r="R3003" s="346">
        <f t="shared" si="678"/>
        <v>26033.8</v>
      </c>
      <c r="S3003" s="346">
        <f t="shared" si="678"/>
        <v>26033.8</v>
      </c>
      <c r="T3003" s="346">
        <f t="shared" si="678"/>
        <v>26033.8</v>
      </c>
      <c r="U3003" s="346">
        <f t="shared" si="678"/>
        <v>26033.8</v>
      </c>
      <c r="V3003" s="346">
        <f t="shared" si="678"/>
        <v>26033.8</v>
      </c>
      <c r="W3003" s="346">
        <f t="shared" si="678"/>
        <v>26033.8</v>
      </c>
      <c r="X3003" s="346">
        <f t="shared" si="678"/>
        <v>26033.8</v>
      </c>
      <c r="Y3003" s="346">
        <f t="shared" si="678"/>
        <v>26033.8</v>
      </c>
      <c r="Z3003" s="346">
        <f t="shared" si="678"/>
        <v>26033.8</v>
      </c>
      <c r="AA3003" s="346">
        <f t="shared" si="678"/>
        <v>26033.8</v>
      </c>
      <c r="AB3003" s="346">
        <f t="shared" si="678"/>
        <v>23864.316666666666</v>
      </c>
      <c r="AC3003" s="346">
        <f t="shared" si="678"/>
        <v>14084.760709999997</v>
      </c>
      <c r="AD3003" s="741">
        <f t="shared" si="678"/>
        <v>0</v>
      </c>
      <c r="AE3003" s="304">
        <f t="shared" si="678"/>
        <v>0</v>
      </c>
      <c r="AF3003" s="346">
        <f t="shared" si="678"/>
        <v>-9779.5559566666689</v>
      </c>
      <c r="AG3003" s="346">
        <f t="shared" si="678"/>
        <v>0</v>
      </c>
      <c r="AH3003" s="346">
        <f t="shared" si="678"/>
        <v>-82.871709999999993</v>
      </c>
      <c r="AI3003" s="346">
        <f t="shared" si="678"/>
        <v>14001.888999999997</v>
      </c>
      <c r="AJ3003" s="915"/>
      <c r="AK3003" s="928"/>
      <c r="AM3003" s="2938"/>
    </row>
    <row r="3004" spans="1:39" ht="60" x14ac:dyDescent="0.25">
      <c r="A3004" s="1984">
        <v>1</v>
      </c>
      <c r="B3004" s="155" t="s">
        <v>479</v>
      </c>
      <c r="C3004" s="1829"/>
      <c r="D3004" s="718"/>
      <c r="E3004" s="1674">
        <f t="shared" si="664"/>
        <v>0</v>
      </c>
      <c r="F3004" s="718">
        <f t="shared" si="664"/>
        <v>0</v>
      </c>
      <c r="G3004" s="718">
        <f t="shared" si="664"/>
        <v>0</v>
      </c>
      <c r="H3004" s="718">
        <f t="shared" si="664"/>
        <v>0</v>
      </c>
      <c r="I3004" s="1776"/>
      <c r="J3004" s="1776"/>
      <c r="K3004" s="1777"/>
      <c r="L3004" s="1777"/>
      <c r="M3004" s="1777"/>
      <c r="N3004" s="1777"/>
      <c r="O3004" s="1777"/>
      <c r="P3004" s="1777"/>
      <c r="Q3004" s="346">
        <f t="shared" ref="Q3004:AI3004" si="679">Q2924</f>
        <v>0</v>
      </c>
      <c r="R3004" s="346">
        <f t="shared" si="679"/>
        <v>0</v>
      </c>
      <c r="S3004" s="346">
        <f t="shared" si="679"/>
        <v>0</v>
      </c>
      <c r="T3004" s="346">
        <f t="shared" si="679"/>
        <v>0</v>
      </c>
      <c r="U3004" s="346">
        <f t="shared" si="679"/>
        <v>0</v>
      </c>
      <c r="V3004" s="346">
        <f t="shared" si="679"/>
        <v>0</v>
      </c>
      <c r="W3004" s="346">
        <f t="shared" si="679"/>
        <v>0</v>
      </c>
      <c r="X3004" s="346">
        <f t="shared" si="679"/>
        <v>0</v>
      </c>
      <c r="Y3004" s="346">
        <f t="shared" si="679"/>
        <v>0</v>
      </c>
      <c r="Z3004" s="346">
        <f t="shared" si="679"/>
        <v>0</v>
      </c>
      <c r="AA3004" s="346">
        <f t="shared" si="679"/>
        <v>0</v>
      </c>
      <c r="AB3004" s="346">
        <f t="shared" si="679"/>
        <v>0</v>
      </c>
      <c r="AC3004" s="346">
        <f t="shared" si="679"/>
        <v>0</v>
      </c>
      <c r="AD3004" s="741">
        <f t="shared" si="679"/>
        <v>0</v>
      </c>
      <c r="AE3004" s="304">
        <f t="shared" si="679"/>
        <v>0</v>
      </c>
      <c r="AF3004" s="346">
        <f t="shared" si="679"/>
        <v>0</v>
      </c>
      <c r="AG3004" s="346">
        <f t="shared" si="679"/>
        <v>0</v>
      </c>
      <c r="AH3004" s="346">
        <f t="shared" si="679"/>
        <v>0</v>
      </c>
      <c r="AI3004" s="346">
        <f t="shared" si="679"/>
        <v>0</v>
      </c>
      <c r="AJ3004" s="915"/>
      <c r="AK3004" s="928"/>
      <c r="AM3004" s="2938"/>
    </row>
    <row r="3005" spans="1:39" ht="60" x14ac:dyDescent="0.25">
      <c r="B3005" s="155" t="s">
        <v>687</v>
      </c>
      <c r="C3005" s="1829"/>
      <c r="D3005" s="718"/>
      <c r="E3005" s="1674">
        <f t="shared" si="664"/>
        <v>1138</v>
      </c>
      <c r="F3005" s="718">
        <f t="shared" si="664"/>
        <v>142.25</v>
      </c>
      <c r="G3005" s="718">
        <f t="shared" si="664"/>
        <v>0</v>
      </c>
      <c r="H3005" s="718">
        <f t="shared" si="664"/>
        <v>0</v>
      </c>
      <c r="I3005" s="1776"/>
      <c r="J3005" s="1776"/>
      <c r="K3005" s="1777"/>
      <c r="L3005" s="1777"/>
      <c r="M3005" s="1777"/>
      <c r="N3005" s="1777"/>
      <c r="O3005" s="1777"/>
      <c r="P3005" s="1777"/>
      <c r="Q3005" s="346">
        <f t="shared" ref="Q3005:AI3005" si="680">Q2925</f>
        <v>0</v>
      </c>
      <c r="R3005" s="346">
        <f t="shared" si="680"/>
        <v>0</v>
      </c>
      <c r="S3005" s="346">
        <f t="shared" si="680"/>
        <v>0</v>
      </c>
      <c r="T3005" s="346">
        <f t="shared" si="680"/>
        <v>0</v>
      </c>
      <c r="U3005" s="346">
        <f t="shared" si="680"/>
        <v>0</v>
      </c>
      <c r="V3005" s="346">
        <f t="shared" si="680"/>
        <v>0</v>
      </c>
      <c r="W3005" s="346">
        <f t="shared" si="680"/>
        <v>0</v>
      </c>
      <c r="X3005" s="346">
        <f t="shared" si="680"/>
        <v>0</v>
      </c>
      <c r="Y3005" s="346">
        <f t="shared" si="680"/>
        <v>0</v>
      </c>
      <c r="Z3005" s="346">
        <f t="shared" si="680"/>
        <v>0</v>
      </c>
      <c r="AA3005" s="346">
        <f t="shared" si="680"/>
        <v>0</v>
      </c>
      <c r="AB3005" s="346">
        <f t="shared" si="680"/>
        <v>0</v>
      </c>
      <c r="AC3005" s="346">
        <f t="shared" si="680"/>
        <v>0</v>
      </c>
      <c r="AD3005" s="741">
        <f t="shared" si="680"/>
        <v>0</v>
      </c>
      <c r="AE3005" s="304">
        <f t="shared" si="680"/>
        <v>0</v>
      </c>
      <c r="AF3005" s="346">
        <f t="shared" si="680"/>
        <v>0</v>
      </c>
      <c r="AG3005" s="346">
        <f t="shared" si="680"/>
        <v>0</v>
      </c>
      <c r="AH3005" s="346">
        <f t="shared" si="680"/>
        <v>0</v>
      </c>
      <c r="AI3005" s="346">
        <f t="shared" si="680"/>
        <v>0</v>
      </c>
      <c r="AJ3005" s="915"/>
      <c r="AK3005" s="928"/>
      <c r="AM3005" s="2938"/>
    </row>
    <row r="3006" spans="1:39" ht="60" x14ac:dyDescent="0.25">
      <c r="B3006" s="155" t="s">
        <v>688</v>
      </c>
      <c r="C3006" s="1829"/>
      <c r="D3006" s="718"/>
      <c r="E3006" s="1674"/>
      <c r="F3006" s="718"/>
      <c r="G3006" s="718"/>
      <c r="H3006" s="718"/>
      <c r="I3006" s="1776"/>
      <c r="J3006" s="1776"/>
      <c r="K3006" s="1777"/>
      <c r="L3006" s="1777"/>
      <c r="M3006" s="1777"/>
      <c r="N3006" s="1777"/>
      <c r="O3006" s="1777"/>
      <c r="P3006" s="1777"/>
      <c r="Q3006" s="346"/>
      <c r="R3006" s="346"/>
      <c r="S3006" s="346"/>
      <c r="T3006" s="346"/>
      <c r="U3006" s="346"/>
      <c r="V3006" s="346"/>
      <c r="W3006" s="346"/>
      <c r="X3006" s="346"/>
      <c r="Y3006" s="346"/>
      <c r="Z3006" s="346"/>
      <c r="AA3006" s="346"/>
      <c r="AB3006" s="346"/>
      <c r="AC3006" s="346"/>
      <c r="AD3006" s="741"/>
      <c r="AE3006" s="304"/>
      <c r="AF3006" s="346"/>
      <c r="AG3006" s="346"/>
      <c r="AH3006" s="346"/>
      <c r="AI3006" s="346"/>
      <c r="AJ3006" s="915"/>
      <c r="AK3006" s="928"/>
      <c r="AM3006" s="2938"/>
    </row>
    <row r="3007" spans="1:39" ht="30" x14ac:dyDescent="0.25">
      <c r="A3007" s="1984">
        <v>1</v>
      </c>
      <c r="B3007" s="155" t="s">
        <v>460</v>
      </c>
      <c r="C3007" s="1829"/>
      <c r="D3007" s="718"/>
      <c r="E3007" s="1674">
        <f t="shared" ref="E3007:H3028" si="681">E2927</f>
        <v>1037</v>
      </c>
      <c r="F3007" s="718">
        <f t="shared" si="681"/>
        <v>950.58333333333337</v>
      </c>
      <c r="G3007" s="718">
        <f t="shared" si="681"/>
        <v>253</v>
      </c>
      <c r="H3007" s="718">
        <f t="shared" si="681"/>
        <v>26.615236258437804</v>
      </c>
      <c r="I3007" s="1776"/>
      <c r="J3007" s="1776"/>
      <c r="K3007" s="1777"/>
      <c r="L3007" s="1777"/>
      <c r="M3007" s="1777"/>
      <c r="N3007" s="1777"/>
      <c r="O3007" s="1777"/>
      <c r="P3007" s="1777"/>
      <c r="Q3007" s="346">
        <f t="shared" ref="Q3007:AI3007" si="682">Q2927</f>
        <v>1836.69326</v>
      </c>
      <c r="R3007" s="346">
        <f t="shared" si="682"/>
        <v>1836.69326</v>
      </c>
      <c r="S3007" s="346">
        <f t="shared" si="682"/>
        <v>1836.69326</v>
      </c>
      <c r="T3007" s="346">
        <f t="shared" si="682"/>
        <v>1836.69326</v>
      </c>
      <c r="U3007" s="346">
        <f t="shared" si="682"/>
        <v>1836.69326</v>
      </c>
      <c r="V3007" s="346">
        <f t="shared" si="682"/>
        <v>1836.69326</v>
      </c>
      <c r="W3007" s="346">
        <f t="shared" si="682"/>
        <v>1836.69326</v>
      </c>
      <c r="X3007" s="346">
        <f t="shared" si="682"/>
        <v>1836.69326</v>
      </c>
      <c r="Y3007" s="346">
        <f t="shared" si="682"/>
        <v>1836.69326</v>
      </c>
      <c r="Z3007" s="346">
        <f t="shared" si="682"/>
        <v>1836.69326</v>
      </c>
      <c r="AA3007" s="346">
        <f t="shared" si="682"/>
        <v>1836.69326</v>
      </c>
      <c r="AB3007" s="346">
        <f t="shared" si="682"/>
        <v>1683.6354883333333</v>
      </c>
      <c r="AC3007" s="346">
        <f t="shared" si="682"/>
        <v>610.82042999999999</v>
      </c>
      <c r="AD3007" s="741">
        <f t="shared" si="682"/>
        <v>0</v>
      </c>
      <c r="AE3007" s="304">
        <f t="shared" si="682"/>
        <v>0</v>
      </c>
      <c r="AF3007" s="346">
        <f t="shared" si="682"/>
        <v>-1072.8150583333334</v>
      </c>
      <c r="AG3007" s="346">
        <f t="shared" si="682"/>
        <v>0</v>
      </c>
      <c r="AH3007" s="346">
        <f t="shared" si="682"/>
        <v>0</v>
      </c>
      <c r="AI3007" s="346">
        <f t="shared" si="682"/>
        <v>610.82042999999999</v>
      </c>
      <c r="AJ3007" s="915"/>
      <c r="AK3007" s="928"/>
      <c r="AM3007" s="2938"/>
    </row>
    <row r="3008" spans="1:39" ht="30" x14ac:dyDescent="0.25">
      <c r="A3008" s="1984">
        <v>1</v>
      </c>
      <c r="B3008" s="270" t="s">
        <v>461</v>
      </c>
      <c r="C3008" s="1829"/>
      <c r="D3008" s="718"/>
      <c r="E3008" s="1674">
        <f t="shared" si="681"/>
        <v>0</v>
      </c>
      <c r="F3008" s="718">
        <f t="shared" si="681"/>
        <v>0</v>
      </c>
      <c r="G3008" s="718">
        <f t="shared" si="681"/>
        <v>0</v>
      </c>
      <c r="H3008" s="718">
        <f t="shared" si="681"/>
        <v>0</v>
      </c>
      <c r="I3008" s="1776"/>
      <c r="J3008" s="1776"/>
      <c r="K3008" s="1777"/>
      <c r="L3008" s="1777"/>
      <c r="M3008" s="1777"/>
      <c r="N3008" s="1777"/>
      <c r="O3008" s="1777"/>
      <c r="P3008" s="1777"/>
      <c r="Q3008" s="346">
        <f t="shared" ref="Q3008:AI3008" si="683">Q2928</f>
        <v>0</v>
      </c>
      <c r="R3008" s="346">
        <f t="shared" si="683"/>
        <v>0</v>
      </c>
      <c r="S3008" s="346">
        <f t="shared" si="683"/>
        <v>0</v>
      </c>
      <c r="T3008" s="346">
        <f t="shared" si="683"/>
        <v>0</v>
      </c>
      <c r="U3008" s="346">
        <f t="shared" si="683"/>
        <v>0</v>
      </c>
      <c r="V3008" s="346">
        <f t="shared" si="683"/>
        <v>0</v>
      </c>
      <c r="W3008" s="346">
        <f t="shared" si="683"/>
        <v>0</v>
      </c>
      <c r="X3008" s="346">
        <f t="shared" si="683"/>
        <v>0</v>
      </c>
      <c r="Y3008" s="346">
        <f t="shared" si="683"/>
        <v>0</v>
      </c>
      <c r="Z3008" s="346">
        <f t="shared" si="683"/>
        <v>0</v>
      </c>
      <c r="AA3008" s="346">
        <f t="shared" si="683"/>
        <v>0</v>
      </c>
      <c r="AB3008" s="346">
        <f t="shared" si="683"/>
        <v>0</v>
      </c>
      <c r="AC3008" s="346">
        <f t="shared" si="683"/>
        <v>0</v>
      </c>
      <c r="AD3008" s="741">
        <f t="shared" si="683"/>
        <v>0</v>
      </c>
      <c r="AE3008" s="304">
        <f t="shared" si="683"/>
        <v>0</v>
      </c>
      <c r="AF3008" s="346">
        <f t="shared" si="683"/>
        <v>0</v>
      </c>
      <c r="AG3008" s="346">
        <f t="shared" si="683"/>
        <v>0</v>
      </c>
      <c r="AH3008" s="346">
        <f t="shared" si="683"/>
        <v>0</v>
      </c>
      <c r="AI3008" s="346">
        <f t="shared" si="683"/>
        <v>0</v>
      </c>
      <c r="AJ3008" s="915"/>
      <c r="AK3008" s="928"/>
      <c r="AM3008" s="2938"/>
    </row>
    <row r="3009" spans="1:39" ht="45" x14ac:dyDescent="0.25">
      <c r="A3009" s="1984">
        <v>1</v>
      </c>
      <c r="B3009" s="155" t="s">
        <v>462</v>
      </c>
      <c r="C3009" s="1829"/>
      <c r="D3009" s="718"/>
      <c r="E3009" s="1674">
        <f t="shared" si="681"/>
        <v>26</v>
      </c>
      <c r="F3009" s="718">
        <f t="shared" si="681"/>
        <v>23.833333333333332</v>
      </c>
      <c r="G3009" s="718">
        <f t="shared" si="681"/>
        <v>99</v>
      </c>
      <c r="H3009" s="718">
        <f t="shared" si="681"/>
        <v>415.38461538461542</v>
      </c>
      <c r="I3009" s="1776"/>
      <c r="J3009" s="1776"/>
      <c r="K3009" s="1777"/>
      <c r="L3009" s="1777"/>
      <c r="M3009" s="1777"/>
      <c r="N3009" s="1777"/>
      <c r="O3009" s="1777"/>
      <c r="P3009" s="1777"/>
      <c r="Q3009" s="346">
        <f t="shared" ref="Q3009:AI3009" si="684">Q2929</f>
        <v>204.399</v>
      </c>
      <c r="R3009" s="346">
        <f t="shared" si="684"/>
        <v>204.399</v>
      </c>
      <c r="S3009" s="346">
        <f t="shared" si="684"/>
        <v>204.399</v>
      </c>
      <c r="T3009" s="346">
        <f t="shared" si="684"/>
        <v>204.399</v>
      </c>
      <c r="U3009" s="346">
        <f t="shared" si="684"/>
        <v>204.399</v>
      </c>
      <c r="V3009" s="346">
        <f t="shared" si="684"/>
        <v>204.399</v>
      </c>
      <c r="W3009" s="346">
        <f t="shared" si="684"/>
        <v>204.399</v>
      </c>
      <c r="X3009" s="346">
        <f t="shared" si="684"/>
        <v>204.399</v>
      </c>
      <c r="Y3009" s="346">
        <f t="shared" si="684"/>
        <v>204.399</v>
      </c>
      <c r="Z3009" s="346">
        <f t="shared" si="684"/>
        <v>204.399</v>
      </c>
      <c r="AA3009" s="346">
        <f t="shared" si="684"/>
        <v>204.399</v>
      </c>
      <c r="AB3009" s="346">
        <f t="shared" si="684"/>
        <v>187.36574999999999</v>
      </c>
      <c r="AC3009" s="346">
        <f t="shared" si="684"/>
        <v>778.2885</v>
      </c>
      <c r="AD3009" s="741">
        <f t="shared" si="684"/>
        <v>0</v>
      </c>
      <c r="AE3009" s="304">
        <f t="shared" si="684"/>
        <v>0</v>
      </c>
      <c r="AF3009" s="346">
        <f t="shared" si="684"/>
        <v>590.92274999999995</v>
      </c>
      <c r="AG3009" s="346">
        <f t="shared" si="684"/>
        <v>0</v>
      </c>
      <c r="AH3009" s="346">
        <f t="shared" si="684"/>
        <v>0</v>
      </c>
      <c r="AI3009" s="346">
        <f t="shared" si="684"/>
        <v>778.2885</v>
      </c>
      <c r="AJ3009" s="915"/>
      <c r="AK3009" s="928"/>
      <c r="AM3009" s="2938"/>
    </row>
    <row r="3010" spans="1:39" ht="30" x14ac:dyDescent="0.25">
      <c r="A3010" s="1984">
        <v>1</v>
      </c>
      <c r="B3010" s="155" t="s">
        <v>463</v>
      </c>
      <c r="C3010" s="1829"/>
      <c r="D3010" s="718"/>
      <c r="E3010" s="1674">
        <f t="shared" si="681"/>
        <v>182</v>
      </c>
      <c r="F3010" s="718">
        <f t="shared" si="681"/>
        <v>166.83333333333331</v>
      </c>
      <c r="G3010" s="718">
        <f t="shared" si="681"/>
        <v>199</v>
      </c>
      <c r="H3010" s="718">
        <f t="shared" si="681"/>
        <v>119.28071928071931</v>
      </c>
      <c r="I3010" s="1776"/>
      <c r="J3010" s="1776"/>
      <c r="K3010" s="1777"/>
      <c r="L3010" s="1777"/>
      <c r="M3010" s="1777"/>
      <c r="N3010" s="1777"/>
      <c r="O3010" s="1777"/>
      <c r="P3010" s="1777"/>
      <c r="Q3010" s="346">
        <f t="shared" ref="Q3010:AI3010" si="685">Q2930</f>
        <v>1430.7929999999999</v>
      </c>
      <c r="R3010" s="346">
        <f t="shared" si="685"/>
        <v>1430.7929999999999</v>
      </c>
      <c r="S3010" s="346">
        <f t="shared" si="685"/>
        <v>1430.7929999999999</v>
      </c>
      <c r="T3010" s="346">
        <f t="shared" si="685"/>
        <v>1430.7929999999999</v>
      </c>
      <c r="U3010" s="346">
        <f t="shared" si="685"/>
        <v>1430.7929999999999</v>
      </c>
      <c r="V3010" s="346">
        <f t="shared" si="685"/>
        <v>1430.7929999999999</v>
      </c>
      <c r="W3010" s="346">
        <f t="shared" si="685"/>
        <v>1430.7929999999999</v>
      </c>
      <c r="X3010" s="346">
        <f t="shared" si="685"/>
        <v>1430.7929999999999</v>
      </c>
      <c r="Y3010" s="346">
        <f t="shared" si="685"/>
        <v>1430.7929999999999</v>
      </c>
      <c r="Z3010" s="346">
        <f t="shared" si="685"/>
        <v>1430.7929999999999</v>
      </c>
      <c r="AA3010" s="346">
        <f t="shared" si="685"/>
        <v>1430.7929999999999</v>
      </c>
      <c r="AB3010" s="346">
        <f t="shared" si="685"/>
        <v>1311.56025</v>
      </c>
      <c r="AC3010" s="346">
        <f t="shared" si="685"/>
        <v>1564.4385000000002</v>
      </c>
      <c r="AD3010" s="741">
        <f t="shared" si="685"/>
        <v>0</v>
      </c>
      <c r="AE3010" s="304">
        <f t="shared" si="685"/>
        <v>0</v>
      </c>
      <c r="AF3010" s="346">
        <f t="shared" si="685"/>
        <v>252.87825000000021</v>
      </c>
      <c r="AG3010" s="346">
        <f t="shared" si="685"/>
        <v>0</v>
      </c>
      <c r="AH3010" s="346">
        <f t="shared" si="685"/>
        <v>-18.866220000000002</v>
      </c>
      <c r="AI3010" s="346">
        <f t="shared" si="685"/>
        <v>1545.5722800000001</v>
      </c>
      <c r="AJ3010" s="915"/>
      <c r="AK3010" s="928"/>
      <c r="AM3010" s="2938"/>
    </row>
    <row r="3011" spans="1:39" ht="45" x14ac:dyDescent="0.25">
      <c r="A3011" s="1984">
        <v>1</v>
      </c>
      <c r="B3011" s="155" t="s">
        <v>272</v>
      </c>
      <c r="C3011" s="1829"/>
      <c r="D3011" s="718"/>
      <c r="E3011" s="1674">
        <f t="shared" si="681"/>
        <v>7377</v>
      </c>
      <c r="F3011" s="718">
        <f t="shared" si="681"/>
        <v>6762.2500000000009</v>
      </c>
      <c r="G3011" s="718">
        <f t="shared" si="681"/>
        <v>3751</v>
      </c>
      <c r="H3011" s="718">
        <f t="shared" si="681"/>
        <v>55.469703131354194</v>
      </c>
      <c r="I3011" s="1776"/>
      <c r="J3011" s="1776"/>
      <c r="K3011" s="1777"/>
      <c r="L3011" s="1777"/>
      <c r="M3011" s="1777"/>
      <c r="N3011" s="1777"/>
      <c r="O3011" s="1777"/>
      <c r="P3011" s="1777"/>
      <c r="Q3011" s="346">
        <f t="shared" ref="Q3011:AI3011" si="686">Q2931</f>
        <v>17236.958320000002</v>
      </c>
      <c r="R3011" s="346">
        <f t="shared" si="686"/>
        <v>17236.958320000002</v>
      </c>
      <c r="S3011" s="346">
        <f t="shared" si="686"/>
        <v>17236.958320000002</v>
      </c>
      <c r="T3011" s="346">
        <f t="shared" si="686"/>
        <v>17236.958320000002</v>
      </c>
      <c r="U3011" s="346">
        <f t="shared" si="686"/>
        <v>17236.958320000002</v>
      </c>
      <c r="V3011" s="346">
        <f t="shared" si="686"/>
        <v>17236.958320000002</v>
      </c>
      <c r="W3011" s="346">
        <f t="shared" si="686"/>
        <v>17236.958320000002</v>
      </c>
      <c r="X3011" s="346">
        <f t="shared" si="686"/>
        <v>17236.958320000002</v>
      </c>
      <c r="Y3011" s="346">
        <f t="shared" si="686"/>
        <v>17236.958320000002</v>
      </c>
      <c r="Z3011" s="346">
        <f t="shared" si="686"/>
        <v>17236.958320000002</v>
      </c>
      <c r="AA3011" s="346">
        <f t="shared" si="686"/>
        <v>17236.958320000002</v>
      </c>
      <c r="AB3011" s="346">
        <f t="shared" si="686"/>
        <v>15800.545126666666</v>
      </c>
      <c r="AC3011" s="346">
        <f t="shared" si="686"/>
        <v>9933.389009999999</v>
      </c>
      <c r="AD3011" s="741">
        <f t="shared" si="686"/>
        <v>0</v>
      </c>
      <c r="AE3011" s="304">
        <f t="shared" si="686"/>
        <v>0</v>
      </c>
      <c r="AF3011" s="346">
        <f t="shared" si="686"/>
        <v>-5867.1561166666697</v>
      </c>
      <c r="AG3011" s="346">
        <f t="shared" si="686"/>
        <v>0</v>
      </c>
      <c r="AH3011" s="346">
        <f t="shared" si="686"/>
        <v>-4.1826800000000004</v>
      </c>
      <c r="AI3011" s="346">
        <f t="shared" si="686"/>
        <v>9929.2063299999991</v>
      </c>
      <c r="AJ3011" s="915"/>
      <c r="AK3011" s="928"/>
      <c r="AM3011" s="2938"/>
    </row>
    <row r="3012" spans="1:39" ht="30" x14ac:dyDescent="0.25">
      <c r="A3012" s="1984">
        <v>1</v>
      </c>
      <c r="B3012" s="155" t="s">
        <v>464</v>
      </c>
      <c r="C3012" s="1829"/>
      <c r="D3012" s="718"/>
      <c r="E3012" s="1674">
        <f t="shared" si="681"/>
        <v>2539</v>
      </c>
      <c r="F3012" s="718">
        <f t="shared" si="681"/>
        <v>2327.416666666667</v>
      </c>
      <c r="G3012" s="718">
        <f t="shared" si="681"/>
        <v>353</v>
      </c>
      <c r="H3012" s="718">
        <f t="shared" si="681"/>
        <v>15.167030684951124</v>
      </c>
      <c r="I3012" s="1776"/>
      <c r="J3012" s="1776"/>
      <c r="K3012" s="1777"/>
      <c r="L3012" s="1777"/>
      <c r="M3012" s="1777"/>
      <c r="N3012" s="1777"/>
      <c r="O3012" s="1777"/>
      <c r="P3012" s="1777"/>
      <c r="Q3012" s="346">
        <f t="shared" ref="Q3012:AI3012" si="687">Q2932</f>
        <v>3826.7554100000002</v>
      </c>
      <c r="R3012" s="346">
        <f t="shared" si="687"/>
        <v>3826.7554100000002</v>
      </c>
      <c r="S3012" s="346">
        <f t="shared" si="687"/>
        <v>3826.7554100000002</v>
      </c>
      <c r="T3012" s="346">
        <f t="shared" si="687"/>
        <v>3826.7554100000002</v>
      </c>
      <c r="U3012" s="346">
        <f t="shared" si="687"/>
        <v>3826.7554100000002</v>
      </c>
      <c r="V3012" s="346">
        <f t="shared" si="687"/>
        <v>3826.7554100000002</v>
      </c>
      <c r="W3012" s="346">
        <f t="shared" si="687"/>
        <v>3826.7554100000002</v>
      </c>
      <c r="X3012" s="346">
        <f t="shared" si="687"/>
        <v>3826.7554100000002</v>
      </c>
      <c r="Y3012" s="346">
        <f t="shared" si="687"/>
        <v>3826.7554100000002</v>
      </c>
      <c r="Z3012" s="346">
        <f t="shared" si="687"/>
        <v>3826.7554100000002</v>
      </c>
      <c r="AA3012" s="346">
        <f t="shared" si="687"/>
        <v>3826.7554100000002</v>
      </c>
      <c r="AB3012" s="346">
        <f t="shared" si="687"/>
        <v>3507.8591258333336</v>
      </c>
      <c r="AC3012" s="346">
        <f t="shared" si="687"/>
        <v>582.14887999999996</v>
      </c>
      <c r="AD3012" s="741">
        <f t="shared" si="687"/>
        <v>0</v>
      </c>
      <c r="AE3012" s="304">
        <f t="shared" si="687"/>
        <v>0</v>
      </c>
      <c r="AF3012" s="346">
        <f t="shared" si="687"/>
        <v>-2925.7102458333338</v>
      </c>
      <c r="AG3012" s="346">
        <f t="shared" si="687"/>
        <v>0</v>
      </c>
      <c r="AH3012" s="346">
        <f t="shared" si="687"/>
        <v>0</v>
      </c>
      <c r="AI3012" s="346">
        <f t="shared" si="687"/>
        <v>582.14887999999996</v>
      </c>
      <c r="AJ3012" s="915"/>
      <c r="AK3012" s="928"/>
      <c r="AM3012" s="2938"/>
    </row>
    <row r="3013" spans="1:39" ht="60" x14ac:dyDescent="0.25">
      <c r="A3013" s="1984">
        <v>1</v>
      </c>
      <c r="B3013" s="155" t="s">
        <v>465</v>
      </c>
      <c r="C3013" s="1829"/>
      <c r="D3013" s="718"/>
      <c r="E3013" s="1674">
        <f t="shared" si="681"/>
        <v>3907</v>
      </c>
      <c r="F3013" s="718">
        <f t="shared" si="681"/>
        <v>3581.4166666666665</v>
      </c>
      <c r="G3013" s="718">
        <f t="shared" si="681"/>
        <v>2920</v>
      </c>
      <c r="H3013" s="718">
        <f t="shared" si="681"/>
        <v>81.531982223049539</v>
      </c>
      <c r="I3013" s="1776"/>
      <c r="J3013" s="1776"/>
      <c r="K3013" s="1777"/>
      <c r="L3013" s="1777"/>
      <c r="M3013" s="1777"/>
      <c r="N3013" s="1777"/>
      <c r="O3013" s="1777"/>
      <c r="P3013" s="1777"/>
      <c r="Q3013" s="346">
        <f t="shared" ref="Q3013:AI3013" si="688">Q2933</f>
        <v>12282.24055</v>
      </c>
      <c r="R3013" s="346">
        <f t="shared" si="688"/>
        <v>12282.24055</v>
      </c>
      <c r="S3013" s="346">
        <f t="shared" si="688"/>
        <v>12282.24055</v>
      </c>
      <c r="T3013" s="346">
        <f t="shared" si="688"/>
        <v>12282.24055</v>
      </c>
      <c r="U3013" s="346">
        <f t="shared" si="688"/>
        <v>12282.24055</v>
      </c>
      <c r="V3013" s="346">
        <f t="shared" si="688"/>
        <v>12282.24055</v>
      </c>
      <c r="W3013" s="346">
        <f t="shared" si="688"/>
        <v>12282.24055</v>
      </c>
      <c r="X3013" s="346">
        <f t="shared" si="688"/>
        <v>12282.24055</v>
      </c>
      <c r="Y3013" s="346">
        <f t="shared" si="688"/>
        <v>12282.24055</v>
      </c>
      <c r="Z3013" s="346">
        <f t="shared" si="688"/>
        <v>12282.24055</v>
      </c>
      <c r="AA3013" s="346">
        <f t="shared" si="688"/>
        <v>12282.24055</v>
      </c>
      <c r="AB3013" s="346">
        <f t="shared" si="688"/>
        <v>11258.720504166668</v>
      </c>
      <c r="AC3013" s="346">
        <f t="shared" si="688"/>
        <v>8773.5048399999978</v>
      </c>
      <c r="AD3013" s="741">
        <f t="shared" si="688"/>
        <v>0</v>
      </c>
      <c r="AE3013" s="304">
        <f t="shared" si="688"/>
        <v>0</v>
      </c>
      <c r="AF3013" s="346">
        <f t="shared" si="688"/>
        <v>-2485.2156641666697</v>
      </c>
      <c r="AG3013" s="346">
        <f t="shared" si="688"/>
        <v>0</v>
      </c>
      <c r="AH3013" s="346">
        <f t="shared" si="688"/>
        <v>-4.1826800000000004</v>
      </c>
      <c r="AI3013" s="346">
        <f t="shared" si="688"/>
        <v>8769.3221599999979</v>
      </c>
      <c r="AJ3013" s="915"/>
      <c r="AK3013" s="928"/>
      <c r="AM3013" s="2938"/>
    </row>
    <row r="3014" spans="1:39" ht="60" x14ac:dyDescent="0.25">
      <c r="A3014" s="1984">
        <v>1</v>
      </c>
      <c r="B3014" s="270" t="s">
        <v>466</v>
      </c>
      <c r="C3014" s="1829"/>
      <c r="D3014" s="718"/>
      <c r="E3014" s="1674">
        <f t="shared" si="681"/>
        <v>931</v>
      </c>
      <c r="F3014" s="718">
        <f t="shared" si="681"/>
        <v>853.41666666666663</v>
      </c>
      <c r="G3014" s="718">
        <f t="shared" si="681"/>
        <v>478</v>
      </c>
      <c r="H3014" s="718">
        <f t="shared" si="681"/>
        <v>56.01015525827556</v>
      </c>
      <c r="I3014" s="1776"/>
      <c r="J3014" s="1776"/>
      <c r="K3014" s="1777"/>
      <c r="L3014" s="1777"/>
      <c r="M3014" s="1777"/>
      <c r="N3014" s="1777"/>
      <c r="O3014" s="1777"/>
      <c r="P3014" s="1777"/>
      <c r="Q3014" s="346">
        <f t="shared" ref="Q3014:AI3014" si="689">Q2934</f>
        <v>1127.9623599999998</v>
      </c>
      <c r="R3014" s="346">
        <f t="shared" si="689"/>
        <v>1127.9623599999998</v>
      </c>
      <c r="S3014" s="346">
        <f t="shared" si="689"/>
        <v>1127.9623599999998</v>
      </c>
      <c r="T3014" s="346">
        <f t="shared" si="689"/>
        <v>1127.9623599999998</v>
      </c>
      <c r="U3014" s="346">
        <f t="shared" si="689"/>
        <v>1127.9623599999998</v>
      </c>
      <c r="V3014" s="346">
        <f t="shared" si="689"/>
        <v>1127.9623599999998</v>
      </c>
      <c r="W3014" s="346">
        <f t="shared" si="689"/>
        <v>1127.9623599999998</v>
      </c>
      <c r="X3014" s="346">
        <f t="shared" si="689"/>
        <v>1127.9623599999998</v>
      </c>
      <c r="Y3014" s="346">
        <f t="shared" si="689"/>
        <v>1127.9623599999998</v>
      </c>
      <c r="Z3014" s="346">
        <f t="shared" si="689"/>
        <v>1127.9623599999998</v>
      </c>
      <c r="AA3014" s="346">
        <f t="shared" si="689"/>
        <v>1127.9623599999998</v>
      </c>
      <c r="AB3014" s="346">
        <f t="shared" si="689"/>
        <v>1033.9654966666665</v>
      </c>
      <c r="AC3014" s="346">
        <f t="shared" si="689"/>
        <v>577.73528999999996</v>
      </c>
      <c r="AD3014" s="741">
        <f t="shared" si="689"/>
        <v>0</v>
      </c>
      <c r="AE3014" s="304">
        <f t="shared" si="689"/>
        <v>0</v>
      </c>
      <c r="AF3014" s="346">
        <f t="shared" si="689"/>
        <v>-456.2302066666665</v>
      </c>
      <c r="AG3014" s="346">
        <f t="shared" si="689"/>
        <v>0</v>
      </c>
      <c r="AH3014" s="346">
        <f t="shared" si="689"/>
        <v>0</v>
      </c>
      <c r="AI3014" s="346">
        <f t="shared" si="689"/>
        <v>577.73528999999996</v>
      </c>
      <c r="AJ3014" s="915"/>
      <c r="AK3014" s="928"/>
      <c r="AM3014" s="2938"/>
    </row>
    <row r="3015" spans="1:39" ht="29.25" x14ac:dyDescent="0.25">
      <c r="A3015" s="1984">
        <v>1</v>
      </c>
      <c r="B3015" s="267" t="s">
        <v>310</v>
      </c>
      <c r="C3015" s="1670"/>
      <c r="D3015" s="718"/>
      <c r="E3015" s="1674">
        <f t="shared" si="681"/>
        <v>2280.2999999999997</v>
      </c>
      <c r="F3015" s="718">
        <f t="shared" si="681"/>
        <v>2090.2749999999996</v>
      </c>
      <c r="G3015" s="718">
        <f t="shared" si="681"/>
        <v>2866.8225000000002</v>
      </c>
      <c r="H3015" s="718">
        <f t="shared" si="681"/>
        <v>137.15049455215228</v>
      </c>
      <c r="I3015" s="1776"/>
      <c r="J3015" s="1776"/>
      <c r="K3015" s="1777"/>
      <c r="L3015" s="1777"/>
      <c r="M3015" s="1777"/>
      <c r="N3015" s="1777"/>
      <c r="O3015" s="1777"/>
      <c r="P3015" s="1777"/>
      <c r="Q3015" s="346">
        <f t="shared" ref="Q3015:AI3015" si="690">Q2935</f>
        <v>7533.743199999999</v>
      </c>
      <c r="R3015" s="346">
        <f t="shared" si="690"/>
        <v>7533.743199999999</v>
      </c>
      <c r="S3015" s="346">
        <f t="shared" si="690"/>
        <v>7533.743199999999</v>
      </c>
      <c r="T3015" s="346">
        <f t="shared" si="690"/>
        <v>7533.743199999999</v>
      </c>
      <c r="U3015" s="346">
        <f t="shared" si="690"/>
        <v>7533.743199999999</v>
      </c>
      <c r="V3015" s="346">
        <f t="shared" si="690"/>
        <v>7533.743199999999</v>
      </c>
      <c r="W3015" s="346">
        <f t="shared" si="690"/>
        <v>7533.743199999999</v>
      </c>
      <c r="X3015" s="346">
        <f t="shared" si="690"/>
        <v>7533.743199999999</v>
      </c>
      <c r="Y3015" s="346">
        <f t="shared" si="690"/>
        <v>7533.743199999999</v>
      </c>
      <c r="Z3015" s="346">
        <f t="shared" si="690"/>
        <v>7533.743199999999</v>
      </c>
      <c r="AA3015" s="346">
        <f t="shared" si="690"/>
        <v>7533.743199999999</v>
      </c>
      <c r="AB3015" s="346">
        <f t="shared" si="690"/>
        <v>6905.9312666666665</v>
      </c>
      <c r="AC3015" s="346">
        <f t="shared" si="690"/>
        <v>7126.7683400000005</v>
      </c>
      <c r="AD3015" s="741">
        <f t="shared" si="690"/>
        <v>0</v>
      </c>
      <c r="AE3015" s="304">
        <f t="shared" si="690"/>
        <v>0</v>
      </c>
      <c r="AF3015" s="346">
        <f t="shared" si="690"/>
        <v>220.83707333333405</v>
      </c>
      <c r="AG3015" s="346">
        <f t="shared" si="690"/>
        <v>0</v>
      </c>
      <c r="AH3015" s="346">
        <f t="shared" si="690"/>
        <v>0</v>
      </c>
      <c r="AI3015" s="346">
        <f t="shared" si="690"/>
        <v>7126.7683400000005</v>
      </c>
      <c r="AJ3015" s="915"/>
      <c r="AK3015" s="928"/>
      <c r="AM3015" s="2938"/>
    </row>
    <row r="3016" spans="1:39" x14ac:dyDescent="0.25">
      <c r="A3016" s="1984">
        <v>1</v>
      </c>
      <c r="B3016" s="155" t="s">
        <v>303</v>
      </c>
      <c r="C3016" s="1670"/>
      <c r="D3016" s="718"/>
      <c r="E3016" s="1674">
        <f t="shared" si="681"/>
        <v>0</v>
      </c>
      <c r="F3016" s="1674">
        <f t="shared" si="681"/>
        <v>0</v>
      </c>
      <c r="G3016" s="1674">
        <f t="shared" si="681"/>
        <v>0</v>
      </c>
      <c r="H3016" s="718">
        <f t="shared" si="681"/>
        <v>0</v>
      </c>
      <c r="I3016" s="1776"/>
      <c r="J3016" s="1776"/>
      <c r="K3016" s="1777"/>
      <c r="L3016" s="1777"/>
      <c r="M3016" s="1777"/>
      <c r="N3016" s="1777"/>
      <c r="O3016" s="1777"/>
      <c r="P3016" s="1777"/>
      <c r="Q3016" s="346">
        <f t="shared" ref="Q3016:AI3016" si="691">Q2936</f>
        <v>0</v>
      </c>
      <c r="R3016" s="346">
        <f t="shared" si="691"/>
        <v>0</v>
      </c>
      <c r="S3016" s="346">
        <f t="shared" si="691"/>
        <v>0</v>
      </c>
      <c r="T3016" s="346">
        <f t="shared" si="691"/>
        <v>0</v>
      </c>
      <c r="U3016" s="346">
        <f t="shared" si="691"/>
        <v>0</v>
      </c>
      <c r="V3016" s="346">
        <f t="shared" si="691"/>
        <v>0</v>
      </c>
      <c r="W3016" s="346">
        <f t="shared" si="691"/>
        <v>0</v>
      </c>
      <c r="X3016" s="346">
        <f t="shared" si="691"/>
        <v>0</v>
      </c>
      <c r="Y3016" s="346">
        <f t="shared" si="691"/>
        <v>0</v>
      </c>
      <c r="Z3016" s="346">
        <f t="shared" si="691"/>
        <v>0</v>
      </c>
      <c r="AA3016" s="346">
        <f t="shared" si="691"/>
        <v>0</v>
      </c>
      <c r="AB3016" s="346">
        <f t="shared" si="691"/>
        <v>0</v>
      </c>
      <c r="AC3016" s="346">
        <f t="shared" si="691"/>
        <v>0</v>
      </c>
      <c r="AD3016" s="741">
        <f t="shared" si="691"/>
        <v>0</v>
      </c>
      <c r="AE3016" s="304">
        <f t="shared" si="691"/>
        <v>0</v>
      </c>
      <c r="AF3016" s="346">
        <f t="shared" si="691"/>
        <v>0</v>
      </c>
      <c r="AG3016" s="346">
        <f t="shared" si="691"/>
        <v>0</v>
      </c>
      <c r="AH3016" s="346">
        <f t="shared" si="691"/>
        <v>0</v>
      </c>
      <c r="AI3016" s="346">
        <f t="shared" si="691"/>
        <v>0</v>
      </c>
      <c r="AJ3016" s="915"/>
      <c r="AK3016" s="928"/>
      <c r="AM3016" s="2938"/>
    </row>
    <row r="3017" spans="1:39" ht="30" x14ac:dyDescent="0.25">
      <c r="A3017" s="1984">
        <v>1</v>
      </c>
      <c r="B3017" s="270" t="s">
        <v>442</v>
      </c>
      <c r="C3017" s="1670"/>
      <c r="D3017" s="718"/>
      <c r="E3017" s="1674">
        <f t="shared" si="681"/>
        <v>225</v>
      </c>
      <c r="F3017" s="718">
        <f t="shared" si="681"/>
        <v>206.25</v>
      </c>
      <c r="G3017" s="718">
        <f t="shared" si="681"/>
        <v>808.82249999999999</v>
      </c>
      <c r="H3017" s="718">
        <f t="shared" si="681"/>
        <v>392.15636363636361</v>
      </c>
      <c r="I3017" s="1776"/>
      <c r="J3017" s="1776"/>
      <c r="K3017" s="1777"/>
      <c r="L3017" s="1777"/>
      <c r="M3017" s="1777"/>
      <c r="N3017" s="1777"/>
      <c r="O3017" s="1777"/>
      <c r="P3017" s="1777"/>
      <c r="Q3017" s="346">
        <f t="shared" ref="Q3017:AI3017" si="692">Q2937</f>
        <v>0</v>
      </c>
      <c r="R3017" s="346">
        <f t="shared" si="692"/>
        <v>0</v>
      </c>
      <c r="S3017" s="346">
        <f t="shared" si="692"/>
        <v>0</v>
      </c>
      <c r="T3017" s="346">
        <f t="shared" si="692"/>
        <v>0</v>
      </c>
      <c r="U3017" s="346">
        <f t="shared" si="692"/>
        <v>0</v>
      </c>
      <c r="V3017" s="346">
        <f t="shared" si="692"/>
        <v>0</v>
      </c>
      <c r="W3017" s="346">
        <f t="shared" si="692"/>
        <v>0</v>
      </c>
      <c r="X3017" s="346">
        <f t="shared" si="692"/>
        <v>0</v>
      </c>
      <c r="Y3017" s="346">
        <f t="shared" si="692"/>
        <v>0</v>
      </c>
      <c r="Z3017" s="346">
        <f t="shared" si="692"/>
        <v>0</v>
      </c>
      <c r="AA3017" s="346">
        <f t="shared" si="692"/>
        <v>0</v>
      </c>
      <c r="AB3017" s="346">
        <f t="shared" si="692"/>
        <v>0</v>
      </c>
      <c r="AC3017" s="346">
        <f t="shared" si="692"/>
        <v>0</v>
      </c>
      <c r="AD3017" s="741">
        <f t="shared" si="692"/>
        <v>0</v>
      </c>
      <c r="AE3017" s="304">
        <f t="shared" si="692"/>
        <v>0</v>
      </c>
      <c r="AF3017" s="346">
        <f t="shared" si="692"/>
        <v>0</v>
      </c>
      <c r="AG3017" s="346">
        <f t="shared" si="692"/>
        <v>0</v>
      </c>
      <c r="AH3017" s="346">
        <f t="shared" si="692"/>
        <v>0</v>
      </c>
      <c r="AI3017" s="346">
        <f t="shared" si="692"/>
        <v>0</v>
      </c>
      <c r="AJ3017" s="915"/>
      <c r="AK3017" s="928"/>
      <c r="AM3017" s="2938"/>
    </row>
    <row r="3018" spans="1:39" x14ac:dyDescent="0.25">
      <c r="A3018" s="1984">
        <v>1</v>
      </c>
      <c r="B3018" s="155" t="s">
        <v>443</v>
      </c>
      <c r="C3018" s="1670"/>
      <c r="D3018" s="718"/>
      <c r="E3018" s="1674">
        <f t="shared" si="681"/>
        <v>0</v>
      </c>
      <c r="F3018" s="718">
        <f t="shared" si="681"/>
        <v>0</v>
      </c>
      <c r="G3018" s="718">
        <f t="shared" si="681"/>
        <v>0</v>
      </c>
      <c r="H3018" s="718">
        <f t="shared" si="681"/>
        <v>0</v>
      </c>
      <c r="I3018" s="1776"/>
      <c r="J3018" s="1776"/>
      <c r="K3018" s="1777"/>
      <c r="L3018" s="1777"/>
      <c r="M3018" s="1777"/>
      <c r="N3018" s="1777"/>
      <c r="O3018" s="1777"/>
      <c r="P3018" s="1777"/>
      <c r="Q3018" s="346">
        <f t="shared" ref="Q3018:AI3018" si="693">Q2938</f>
        <v>0</v>
      </c>
      <c r="R3018" s="346">
        <f t="shared" si="693"/>
        <v>0</v>
      </c>
      <c r="S3018" s="346">
        <f t="shared" si="693"/>
        <v>0</v>
      </c>
      <c r="T3018" s="346">
        <f t="shared" si="693"/>
        <v>0</v>
      </c>
      <c r="U3018" s="346">
        <f t="shared" si="693"/>
        <v>0</v>
      </c>
      <c r="V3018" s="346">
        <f t="shared" si="693"/>
        <v>0</v>
      </c>
      <c r="W3018" s="346">
        <f t="shared" si="693"/>
        <v>0</v>
      </c>
      <c r="X3018" s="346">
        <f t="shared" si="693"/>
        <v>0</v>
      </c>
      <c r="Y3018" s="346">
        <f t="shared" si="693"/>
        <v>0</v>
      </c>
      <c r="Z3018" s="346">
        <f t="shared" si="693"/>
        <v>0</v>
      </c>
      <c r="AA3018" s="346">
        <f t="shared" si="693"/>
        <v>0</v>
      </c>
      <c r="AB3018" s="346">
        <f t="shared" si="693"/>
        <v>0</v>
      </c>
      <c r="AC3018" s="346">
        <f t="shared" si="693"/>
        <v>0</v>
      </c>
      <c r="AD3018" s="741">
        <f t="shared" si="693"/>
        <v>0</v>
      </c>
      <c r="AE3018" s="304">
        <f t="shared" si="693"/>
        <v>0</v>
      </c>
      <c r="AF3018" s="346">
        <f t="shared" si="693"/>
        <v>0</v>
      </c>
      <c r="AG3018" s="346">
        <f t="shared" si="693"/>
        <v>0</v>
      </c>
      <c r="AH3018" s="346">
        <f t="shared" si="693"/>
        <v>0</v>
      </c>
      <c r="AI3018" s="346">
        <f t="shared" si="693"/>
        <v>0</v>
      </c>
      <c r="AJ3018" s="915"/>
      <c r="AK3018" s="928"/>
      <c r="AM3018" s="2938"/>
    </row>
    <row r="3019" spans="1:39" ht="30" x14ac:dyDescent="0.25">
      <c r="A3019" s="1984">
        <v>1</v>
      </c>
      <c r="B3019" s="155" t="s">
        <v>444</v>
      </c>
      <c r="C3019" s="1670"/>
      <c r="D3019" s="718"/>
      <c r="E3019" s="1674">
        <f t="shared" si="681"/>
        <v>900</v>
      </c>
      <c r="F3019" s="718">
        <f t="shared" si="681"/>
        <v>825</v>
      </c>
      <c r="G3019" s="718">
        <f t="shared" si="681"/>
        <v>3235.29</v>
      </c>
      <c r="H3019" s="718">
        <f t="shared" si="681"/>
        <v>392.15636363636361</v>
      </c>
      <c r="I3019" s="1776"/>
      <c r="J3019" s="1776"/>
      <c r="K3019" s="1777"/>
      <c r="L3019" s="1777"/>
      <c r="M3019" s="1777"/>
      <c r="N3019" s="1777"/>
      <c r="O3019" s="1777"/>
      <c r="P3019" s="1777"/>
      <c r="Q3019" s="346">
        <f t="shared" ref="Q3019:AI3019" si="694">Q2939</f>
        <v>0</v>
      </c>
      <c r="R3019" s="346">
        <f t="shared" si="694"/>
        <v>0</v>
      </c>
      <c r="S3019" s="346">
        <f t="shared" si="694"/>
        <v>0</v>
      </c>
      <c r="T3019" s="346">
        <f t="shared" si="694"/>
        <v>0</v>
      </c>
      <c r="U3019" s="346">
        <f t="shared" si="694"/>
        <v>0</v>
      </c>
      <c r="V3019" s="346">
        <f t="shared" si="694"/>
        <v>0</v>
      </c>
      <c r="W3019" s="346">
        <f t="shared" si="694"/>
        <v>0</v>
      </c>
      <c r="X3019" s="346">
        <f t="shared" si="694"/>
        <v>0</v>
      </c>
      <c r="Y3019" s="346">
        <f t="shared" si="694"/>
        <v>0</v>
      </c>
      <c r="Z3019" s="346">
        <f t="shared" si="694"/>
        <v>0</v>
      </c>
      <c r="AA3019" s="346">
        <f t="shared" si="694"/>
        <v>0</v>
      </c>
      <c r="AB3019" s="346">
        <f t="shared" si="694"/>
        <v>0</v>
      </c>
      <c r="AC3019" s="346">
        <f t="shared" si="694"/>
        <v>0</v>
      </c>
      <c r="AD3019" s="741">
        <f t="shared" si="694"/>
        <v>0</v>
      </c>
      <c r="AE3019" s="304">
        <f t="shared" si="694"/>
        <v>0</v>
      </c>
      <c r="AF3019" s="346">
        <f t="shared" si="694"/>
        <v>0</v>
      </c>
      <c r="AG3019" s="346">
        <f t="shared" si="694"/>
        <v>0</v>
      </c>
      <c r="AH3019" s="346">
        <f t="shared" si="694"/>
        <v>0</v>
      </c>
      <c r="AI3019" s="346">
        <f t="shared" si="694"/>
        <v>0</v>
      </c>
      <c r="AJ3019" s="915"/>
      <c r="AK3019" s="928"/>
      <c r="AM3019" s="2938"/>
    </row>
    <row r="3020" spans="1:39" ht="60" x14ac:dyDescent="0.25">
      <c r="A3020" s="1984">
        <v>1</v>
      </c>
      <c r="B3020" s="155" t="s">
        <v>446</v>
      </c>
      <c r="C3020" s="1670"/>
      <c r="D3020" s="718"/>
      <c r="E3020" s="1674">
        <f t="shared" si="681"/>
        <v>0</v>
      </c>
      <c r="F3020" s="718">
        <f t="shared" si="681"/>
        <v>0</v>
      </c>
      <c r="G3020" s="718">
        <f t="shared" si="681"/>
        <v>0</v>
      </c>
      <c r="H3020" s="718">
        <f t="shared" si="681"/>
        <v>0</v>
      </c>
      <c r="I3020" s="1776"/>
      <c r="J3020" s="1776"/>
      <c r="K3020" s="1777"/>
      <c r="L3020" s="1777"/>
      <c r="M3020" s="1777"/>
      <c r="N3020" s="1777"/>
      <c r="O3020" s="1777"/>
      <c r="P3020" s="1777"/>
      <c r="Q3020" s="346">
        <f t="shared" ref="Q3020:AI3020" si="695">Q2940</f>
        <v>0</v>
      </c>
      <c r="R3020" s="346">
        <f t="shared" si="695"/>
        <v>0</v>
      </c>
      <c r="S3020" s="346">
        <f t="shared" si="695"/>
        <v>0</v>
      </c>
      <c r="T3020" s="346">
        <f t="shared" si="695"/>
        <v>0</v>
      </c>
      <c r="U3020" s="346">
        <f t="shared" si="695"/>
        <v>0</v>
      </c>
      <c r="V3020" s="346">
        <f t="shared" si="695"/>
        <v>0</v>
      </c>
      <c r="W3020" s="346">
        <f t="shared" si="695"/>
        <v>0</v>
      </c>
      <c r="X3020" s="346">
        <f t="shared" si="695"/>
        <v>0</v>
      </c>
      <c r="Y3020" s="346">
        <f t="shared" si="695"/>
        <v>0</v>
      </c>
      <c r="Z3020" s="346">
        <f t="shared" si="695"/>
        <v>0</v>
      </c>
      <c r="AA3020" s="346">
        <f t="shared" si="695"/>
        <v>0</v>
      </c>
      <c r="AB3020" s="346">
        <f t="shared" si="695"/>
        <v>0</v>
      </c>
      <c r="AC3020" s="346">
        <f t="shared" si="695"/>
        <v>0</v>
      </c>
      <c r="AD3020" s="741">
        <f t="shared" si="695"/>
        <v>0</v>
      </c>
      <c r="AE3020" s="304">
        <f t="shared" si="695"/>
        <v>0</v>
      </c>
      <c r="AF3020" s="346">
        <f t="shared" si="695"/>
        <v>0</v>
      </c>
      <c r="AG3020" s="346">
        <f t="shared" si="695"/>
        <v>0</v>
      </c>
      <c r="AH3020" s="346">
        <f t="shared" si="695"/>
        <v>0</v>
      </c>
      <c r="AI3020" s="346">
        <f t="shared" si="695"/>
        <v>0</v>
      </c>
      <c r="AJ3020" s="915"/>
      <c r="AK3020" s="928"/>
      <c r="AM3020" s="2938"/>
    </row>
    <row r="3021" spans="1:39" ht="45" x14ac:dyDescent="0.25">
      <c r="A3021" s="1984">
        <v>1</v>
      </c>
      <c r="B3021" s="526" t="s">
        <v>447</v>
      </c>
      <c r="C3021" s="1830"/>
      <c r="D3021" s="718"/>
      <c r="E3021" s="1674">
        <f t="shared" si="681"/>
        <v>0</v>
      </c>
      <c r="F3021" s="718">
        <f t="shared" si="681"/>
        <v>0</v>
      </c>
      <c r="G3021" s="718">
        <f t="shared" si="681"/>
        <v>0</v>
      </c>
      <c r="H3021" s="718">
        <f t="shared" si="681"/>
        <v>0</v>
      </c>
      <c r="I3021" s="1776"/>
      <c r="J3021" s="1776"/>
      <c r="K3021" s="1777"/>
      <c r="L3021" s="1777"/>
      <c r="M3021" s="1777"/>
      <c r="N3021" s="1777"/>
      <c r="O3021" s="1777"/>
      <c r="P3021" s="1777"/>
      <c r="Q3021" s="346">
        <f t="shared" ref="Q3021:AI3021" si="696">Q2941</f>
        <v>0</v>
      </c>
      <c r="R3021" s="346">
        <f t="shared" si="696"/>
        <v>0</v>
      </c>
      <c r="S3021" s="346">
        <f t="shared" si="696"/>
        <v>0</v>
      </c>
      <c r="T3021" s="346">
        <f t="shared" si="696"/>
        <v>0</v>
      </c>
      <c r="U3021" s="346">
        <f t="shared" si="696"/>
        <v>0</v>
      </c>
      <c r="V3021" s="346">
        <f t="shared" si="696"/>
        <v>0</v>
      </c>
      <c r="W3021" s="346">
        <f t="shared" si="696"/>
        <v>0</v>
      </c>
      <c r="X3021" s="346">
        <f t="shared" si="696"/>
        <v>0</v>
      </c>
      <c r="Y3021" s="346">
        <f t="shared" si="696"/>
        <v>0</v>
      </c>
      <c r="Z3021" s="346">
        <f t="shared" si="696"/>
        <v>0</v>
      </c>
      <c r="AA3021" s="346">
        <f t="shared" si="696"/>
        <v>0</v>
      </c>
      <c r="AB3021" s="346">
        <f t="shared" si="696"/>
        <v>0</v>
      </c>
      <c r="AC3021" s="346">
        <f t="shared" si="696"/>
        <v>0</v>
      </c>
      <c r="AD3021" s="741">
        <f t="shared" si="696"/>
        <v>0</v>
      </c>
      <c r="AE3021" s="304">
        <f t="shared" si="696"/>
        <v>0</v>
      </c>
      <c r="AF3021" s="346">
        <f t="shared" si="696"/>
        <v>0</v>
      </c>
      <c r="AG3021" s="346">
        <f t="shared" si="696"/>
        <v>0</v>
      </c>
      <c r="AH3021" s="346">
        <f t="shared" si="696"/>
        <v>0</v>
      </c>
      <c r="AI3021" s="346">
        <f t="shared" si="696"/>
        <v>0</v>
      </c>
      <c r="AJ3021" s="915"/>
      <c r="AK3021" s="928"/>
      <c r="AM3021" s="2938"/>
    </row>
    <row r="3022" spans="1:39" ht="90" x14ac:dyDescent="0.25">
      <c r="A3022" s="1984">
        <v>1</v>
      </c>
      <c r="B3022" s="526" t="s">
        <v>448</v>
      </c>
      <c r="C3022" s="1830"/>
      <c r="D3022" s="718"/>
      <c r="E3022" s="1674">
        <f t="shared" si="681"/>
        <v>0</v>
      </c>
      <c r="F3022" s="718">
        <f t="shared" si="681"/>
        <v>0</v>
      </c>
      <c r="G3022" s="718">
        <f t="shared" si="681"/>
        <v>0</v>
      </c>
      <c r="H3022" s="718">
        <f t="shared" si="681"/>
        <v>0</v>
      </c>
      <c r="I3022" s="1776"/>
      <c r="J3022" s="1776"/>
      <c r="K3022" s="1777"/>
      <c r="L3022" s="1777"/>
      <c r="M3022" s="1777"/>
      <c r="N3022" s="1777"/>
      <c r="O3022" s="1777"/>
      <c r="P3022" s="1777"/>
      <c r="Q3022" s="346">
        <f t="shared" ref="Q3022:AI3022" si="697">Q2942</f>
        <v>0</v>
      </c>
      <c r="R3022" s="346">
        <f t="shared" si="697"/>
        <v>0</v>
      </c>
      <c r="S3022" s="346">
        <f t="shared" si="697"/>
        <v>0</v>
      </c>
      <c r="T3022" s="346">
        <f t="shared" si="697"/>
        <v>0</v>
      </c>
      <c r="U3022" s="346">
        <f t="shared" si="697"/>
        <v>0</v>
      </c>
      <c r="V3022" s="346">
        <f t="shared" si="697"/>
        <v>0</v>
      </c>
      <c r="W3022" s="346">
        <f t="shared" si="697"/>
        <v>0</v>
      </c>
      <c r="X3022" s="346">
        <f t="shared" si="697"/>
        <v>0</v>
      </c>
      <c r="Y3022" s="346">
        <f t="shared" si="697"/>
        <v>0</v>
      </c>
      <c r="Z3022" s="346">
        <f t="shared" si="697"/>
        <v>0</v>
      </c>
      <c r="AA3022" s="346">
        <f t="shared" si="697"/>
        <v>0</v>
      </c>
      <c r="AB3022" s="346">
        <f t="shared" si="697"/>
        <v>0</v>
      </c>
      <c r="AC3022" s="346">
        <f t="shared" si="697"/>
        <v>0</v>
      </c>
      <c r="AD3022" s="741">
        <f t="shared" si="697"/>
        <v>0</v>
      </c>
      <c r="AE3022" s="304">
        <f t="shared" si="697"/>
        <v>0</v>
      </c>
      <c r="AF3022" s="346">
        <f t="shared" si="697"/>
        <v>0</v>
      </c>
      <c r="AG3022" s="346">
        <f t="shared" si="697"/>
        <v>0</v>
      </c>
      <c r="AH3022" s="346">
        <f t="shared" si="697"/>
        <v>0</v>
      </c>
      <c r="AI3022" s="346">
        <f t="shared" si="697"/>
        <v>0</v>
      </c>
      <c r="AJ3022" s="915"/>
      <c r="AK3022" s="928"/>
      <c r="AM3022" s="2938"/>
    </row>
    <row r="3023" spans="1:39" ht="28.5" x14ac:dyDescent="0.25">
      <c r="A3023" s="1984">
        <v>1</v>
      </c>
      <c r="B3023" s="888" t="s">
        <v>467</v>
      </c>
      <c r="C3023" s="1830"/>
      <c r="D3023" s="718"/>
      <c r="E3023" s="1674">
        <f t="shared" si="681"/>
        <v>2055.2999999999997</v>
      </c>
      <c r="F3023" s="718">
        <f t="shared" si="681"/>
        <v>1884.0249999999996</v>
      </c>
      <c r="G3023" s="718">
        <f t="shared" si="681"/>
        <v>2058</v>
      </c>
      <c r="H3023" s="718">
        <f t="shared" si="681"/>
        <v>109.23421929114532</v>
      </c>
      <c r="I3023" s="1776"/>
      <c r="J3023" s="1776"/>
      <c r="K3023" s="1777"/>
      <c r="L3023" s="1777"/>
      <c r="M3023" s="1777"/>
      <c r="N3023" s="1777"/>
      <c r="O3023" s="1777"/>
      <c r="P3023" s="1777"/>
      <c r="Q3023" s="718">
        <f t="shared" ref="Q3023:AI3023" si="698">Q2943</f>
        <v>4829.25</v>
      </c>
      <c r="R3023" s="718">
        <f t="shared" si="698"/>
        <v>4829.25</v>
      </c>
      <c r="S3023" s="718">
        <f t="shared" si="698"/>
        <v>4829.25</v>
      </c>
      <c r="T3023" s="718">
        <f t="shared" si="698"/>
        <v>4829.25</v>
      </c>
      <c r="U3023" s="718">
        <f t="shared" si="698"/>
        <v>4829.25</v>
      </c>
      <c r="V3023" s="718">
        <f t="shared" si="698"/>
        <v>4829.25</v>
      </c>
      <c r="W3023" s="718">
        <f t="shared" si="698"/>
        <v>4829.25</v>
      </c>
      <c r="X3023" s="718">
        <f t="shared" si="698"/>
        <v>4829.25</v>
      </c>
      <c r="Y3023" s="718">
        <f t="shared" si="698"/>
        <v>4829.25</v>
      </c>
      <c r="Z3023" s="718">
        <f t="shared" si="698"/>
        <v>4829.25</v>
      </c>
      <c r="AA3023" s="718">
        <f t="shared" si="698"/>
        <v>4829.25</v>
      </c>
      <c r="AB3023" s="718">
        <f t="shared" si="698"/>
        <v>4426.8125</v>
      </c>
      <c r="AC3023" s="718">
        <f t="shared" si="698"/>
        <v>4396.2501600000005</v>
      </c>
      <c r="AD3023" s="718">
        <f t="shared" si="698"/>
        <v>0</v>
      </c>
      <c r="AE3023" s="718">
        <f t="shared" si="698"/>
        <v>0</v>
      </c>
      <c r="AF3023" s="718">
        <f t="shared" si="698"/>
        <v>-30.562339999999494</v>
      </c>
      <c r="AG3023" s="718">
        <f t="shared" si="698"/>
        <v>0</v>
      </c>
      <c r="AH3023" s="718">
        <f t="shared" si="698"/>
        <v>0</v>
      </c>
      <c r="AI3023" s="718">
        <f t="shared" si="698"/>
        <v>4396.2501600000005</v>
      </c>
      <c r="AJ3023" s="915"/>
      <c r="AK3023" s="928"/>
      <c r="AM3023" s="2938"/>
    </row>
    <row r="3024" spans="1:39" x14ac:dyDescent="0.25">
      <c r="A3024" s="1984">
        <v>1</v>
      </c>
      <c r="B3024" s="526" t="s">
        <v>311</v>
      </c>
      <c r="C3024" s="1830"/>
      <c r="D3024" s="718"/>
      <c r="E3024" s="1674">
        <f t="shared" si="681"/>
        <v>2866.4893617021276</v>
      </c>
      <c r="F3024" s="718">
        <f t="shared" si="681"/>
        <v>2627.6152482269499</v>
      </c>
      <c r="G3024" s="718">
        <f t="shared" si="681"/>
        <v>2457.9882978723404</v>
      </c>
      <c r="H3024" s="718">
        <f t="shared" si="681"/>
        <v>93.544452504259539</v>
      </c>
      <c r="I3024" s="1776"/>
      <c r="J3024" s="1776"/>
      <c r="K3024" s="1777"/>
      <c r="L3024" s="1777"/>
      <c r="M3024" s="1777"/>
      <c r="N3024" s="1777"/>
      <c r="O3024" s="1777"/>
      <c r="P3024" s="1777"/>
      <c r="Q3024" s="346">
        <f t="shared" ref="Q3024:AI3024" si="699">Q2944</f>
        <v>0</v>
      </c>
      <c r="R3024" s="346">
        <f t="shared" si="699"/>
        <v>0</v>
      </c>
      <c r="S3024" s="346">
        <f t="shared" si="699"/>
        <v>0</v>
      </c>
      <c r="T3024" s="346">
        <f t="shared" si="699"/>
        <v>0</v>
      </c>
      <c r="U3024" s="346">
        <f t="shared" si="699"/>
        <v>0</v>
      </c>
      <c r="V3024" s="346">
        <f t="shared" si="699"/>
        <v>0</v>
      </c>
      <c r="W3024" s="346">
        <f t="shared" si="699"/>
        <v>0</v>
      </c>
      <c r="X3024" s="346">
        <f t="shared" si="699"/>
        <v>0</v>
      </c>
      <c r="Y3024" s="346">
        <f t="shared" si="699"/>
        <v>0</v>
      </c>
      <c r="Z3024" s="346">
        <f t="shared" si="699"/>
        <v>0</v>
      </c>
      <c r="AA3024" s="346">
        <f t="shared" si="699"/>
        <v>0</v>
      </c>
      <c r="AB3024" s="346">
        <f t="shared" si="699"/>
        <v>0</v>
      </c>
      <c r="AC3024" s="346">
        <f t="shared" si="699"/>
        <v>0</v>
      </c>
      <c r="AD3024" s="741">
        <f t="shared" si="699"/>
        <v>0</v>
      </c>
      <c r="AE3024" s="304">
        <f t="shared" si="699"/>
        <v>0</v>
      </c>
      <c r="AF3024" s="346">
        <f t="shared" si="699"/>
        <v>0</v>
      </c>
      <c r="AG3024" s="346">
        <f t="shared" si="699"/>
        <v>0</v>
      </c>
      <c r="AH3024" s="346">
        <f t="shared" si="699"/>
        <v>0</v>
      </c>
      <c r="AI3024" s="346">
        <f t="shared" si="699"/>
        <v>0</v>
      </c>
      <c r="AJ3024" s="915"/>
      <c r="AK3024" s="928"/>
      <c r="AM3024" s="2938"/>
    </row>
    <row r="3025" spans="1:39" x14ac:dyDescent="0.25">
      <c r="A3025" s="1984">
        <v>1</v>
      </c>
      <c r="B3025" s="888" t="s">
        <v>319</v>
      </c>
      <c r="C3025" s="1830"/>
      <c r="D3025" s="718"/>
      <c r="E3025" s="1674">
        <f t="shared" si="681"/>
        <v>0</v>
      </c>
      <c r="F3025" s="718">
        <f t="shared" si="681"/>
        <v>0</v>
      </c>
      <c r="G3025" s="718">
        <f t="shared" si="681"/>
        <v>0</v>
      </c>
      <c r="H3025" s="718">
        <f t="shared" si="681"/>
        <v>0</v>
      </c>
      <c r="I3025" s="1776"/>
      <c r="J3025" s="1776"/>
      <c r="K3025" s="1777"/>
      <c r="L3025" s="1777"/>
      <c r="M3025" s="1777"/>
      <c r="N3025" s="1777"/>
      <c r="O3025" s="1777"/>
      <c r="P3025" s="1777"/>
      <c r="Q3025" s="346">
        <f t="shared" ref="Q3025:AI3025" si="700">Q2945</f>
        <v>0</v>
      </c>
      <c r="R3025" s="346">
        <f t="shared" si="700"/>
        <v>0</v>
      </c>
      <c r="S3025" s="346">
        <f t="shared" si="700"/>
        <v>0</v>
      </c>
      <c r="T3025" s="346">
        <f t="shared" si="700"/>
        <v>0</v>
      </c>
      <c r="U3025" s="346">
        <f t="shared" si="700"/>
        <v>0</v>
      </c>
      <c r="V3025" s="346">
        <f t="shared" si="700"/>
        <v>0</v>
      </c>
      <c r="W3025" s="346">
        <f t="shared" si="700"/>
        <v>0</v>
      </c>
      <c r="X3025" s="346">
        <f t="shared" si="700"/>
        <v>0</v>
      </c>
      <c r="Y3025" s="346">
        <f t="shared" si="700"/>
        <v>0</v>
      </c>
      <c r="Z3025" s="346">
        <f t="shared" si="700"/>
        <v>0</v>
      </c>
      <c r="AA3025" s="346">
        <f t="shared" si="700"/>
        <v>0</v>
      </c>
      <c r="AB3025" s="346">
        <f t="shared" si="700"/>
        <v>0</v>
      </c>
      <c r="AC3025" s="346">
        <f t="shared" si="700"/>
        <v>0</v>
      </c>
      <c r="AD3025" s="741">
        <f t="shared" si="700"/>
        <v>0</v>
      </c>
      <c r="AE3025" s="304">
        <f t="shared" si="700"/>
        <v>0</v>
      </c>
      <c r="AF3025" s="346">
        <f t="shared" si="700"/>
        <v>0</v>
      </c>
      <c r="AG3025" s="346">
        <f t="shared" si="700"/>
        <v>0</v>
      </c>
      <c r="AH3025" s="346">
        <f t="shared" si="700"/>
        <v>0</v>
      </c>
      <c r="AI3025" s="346">
        <f t="shared" si="700"/>
        <v>0</v>
      </c>
      <c r="AJ3025" s="915"/>
      <c r="AK3025" s="928"/>
      <c r="AM3025" s="2938"/>
    </row>
    <row r="3026" spans="1:39" x14ac:dyDescent="0.25">
      <c r="A3026" s="1984">
        <v>1</v>
      </c>
      <c r="B3026" s="267" t="s">
        <v>320</v>
      </c>
      <c r="C3026" s="1830"/>
      <c r="D3026" s="718"/>
      <c r="E3026" s="1674">
        <f t="shared" si="681"/>
        <v>2866.4893617021276</v>
      </c>
      <c r="F3026" s="718">
        <f t="shared" si="681"/>
        <v>2627.6152482269499</v>
      </c>
      <c r="G3026" s="718">
        <f t="shared" si="681"/>
        <v>2457.9882978723404</v>
      </c>
      <c r="H3026" s="718">
        <f t="shared" si="681"/>
        <v>93.544452504259539</v>
      </c>
      <c r="I3026" s="1776"/>
      <c r="J3026" s="1776"/>
      <c r="K3026" s="1777"/>
      <c r="L3026" s="1777"/>
      <c r="M3026" s="1777"/>
      <c r="N3026" s="1777"/>
      <c r="O3026" s="1777"/>
      <c r="P3026" s="1777"/>
      <c r="Q3026" s="346">
        <f t="shared" ref="Q3026:AI3026" si="701">Q2946</f>
        <v>0</v>
      </c>
      <c r="R3026" s="346">
        <f t="shared" si="701"/>
        <v>0</v>
      </c>
      <c r="S3026" s="346">
        <f t="shared" si="701"/>
        <v>0</v>
      </c>
      <c r="T3026" s="346">
        <f t="shared" si="701"/>
        <v>0</v>
      </c>
      <c r="U3026" s="346">
        <f t="shared" si="701"/>
        <v>0</v>
      </c>
      <c r="V3026" s="346">
        <f t="shared" si="701"/>
        <v>0</v>
      </c>
      <c r="W3026" s="346">
        <f t="shared" si="701"/>
        <v>0</v>
      </c>
      <c r="X3026" s="346">
        <f t="shared" si="701"/>
        <v>0</v>
      </c>
      <c r="Y3026" s="346">
        <f t="shared" si="701"/>
        <v>0</v>
      </c>
      <c r="Z3026" s="346">
        <f t="shared" si="701"/>
        <v>0</v>
      </c>
      <c r="AA3026" s="346">
        <f t="shared" si="701"/>
        <v>0</v>
      </c>
      <c r="AB3026" s="346">
        <f t="shared" si="701"/>
        <v>0</v>
      </c>
      <c r="AC3026" s="346">
        <f t="shared" si="701"/>
        <v>0</v>
      </c>
      <c r="AD3026" s="741">
        <f t="shared" si="701"/>
        <v>0</v>
      </c>
      <c r="AE3026" s="304">
        <f t="shared" si="701"/>
        <v>0</v>
      </c>
      <c r="AF3026" s="346">
        <f t="shared" si="701"/>
        <v>0</v>
      </c>
      <c r="AG3026" s="346">
        <f t="shared" si="701"/>
        <v>0</v>
      </c>
      <c r="AH3026" s="346">
        <f t="shared" si="701"/>
        <v>0</v>
      </c>
      <c r="AI3026" s="346">
        <f t="shared" si="701"/>
        <v>0</v>
      </c>
      <c r="AJ3026" s="915"/>
      <c r="AK3026" s="928"/>
      <c r="AM3026" s="2938"/>
    </row>
    <row r="3027" spans="1:39" x14ac:dyDescent="0.25">
      <c r="A3027" s="1984">
        <v>1</v>
      </c>
      <c r="B3027" s="267" t="s">
        <v>321</v>
      </c>
      <c r="C3027" s="1831"/>
      <c r="D3027" s="718"/>
      <c r="E3027" s="1674">
        <f t="shared" si="681"/>
        <v>26945</v>
      </c>
      <c r="F3027" s="718">
        <f t="shared" si="681"/>
        <v>24699.583333333332</v>
      </c>
      <c r="G3027" s="718">
        <f t="shared" si="681"/>
        <v>23105.09</v>
      </c>
      <c r="H3027" s="718">
        <f t="shared" si="681"/>
        <v>93.544452504259525</v>
      </c>
      <c r="I3027" s="1776"/>
      <c r="J3027" s="1776"/>
      <c r="K3027" s="1777"/>
      <c r="L3027" s="1777"/>
      <c r="M3027" s="1777"/>
      <c r="N3027" s="1777"/>
      <c r="O3027" s="1777"/>
      <c r="P3027" s="1777"/>
      <c r="Q3027" s="346">
        <f t="shared" ref="Q3027:AI3027" si="702">Q2947</f>
        <v>0</v>
      </c>
      <c r="R3027" s="346">
        <f t="shared" si="702"/>
        <v>0</v>
      </c>
      <c r="S3027" s="346">
        <f t="shared" si="702"/>
        <v>0</v>
      </c>
      <c r="T3027" s="346">
        <f t="shared" si="702"/>
        <v>0</v>
      </c>
      <c r="U3027" s="346">
        <f t="shared" si="702"/>
        <v>0</v>
      </c>
      <c r="V3027" s="346">
        <f t="shared" si="702"/>
        <v>0</v>
      </c>
      <c r="W3027" s="346">
        <f t="shared" si="702"/>
        <v>0</v>
      </c>
      <c r="X3027" s="346">
        <f t="shared" si="702"/>
        <v>0</v>
      </c>
      <c r="Y3027" s="346">
        <f t="shared" si="702"/>
        <v>0</v>
      </c>
      <c r="Z3027" s="346">
        <f t="shared" si="702"/>
        <v>0</v>
      </c>
      <c r="AA3027" s="346">
        <f t="shared" si="702"/>
        <v>0</v>
      </c>
      <c r="AB3027" s="346">
        <f t="shared" si="702"/>
        <v>0</v>
      </c>
      <c r="AC3027" s="346">
        <f t="shared" si="702"/>
        <v>0</v>
      </c>
      <c r="AD3027" s="741">
        <f t="shared" si="702"/>
        <v>0</v>
      </c>
      <c r="AE3027" s="304">
        <f t="shared" si="702"/>
        <v>0</v>
      </c>
      <c r="AF3027" s="346">
        <f t="shared" si="702"/>
        <v>0</v>
      </c>
      <c r="AG3027" s="346">
        <f t="shared" si="702"/>
        <v>0</v>
      </c>
      <c r="AH3027" s="346">
        <f t="shared" si="702"/>
        <v>0</v>
      </c>
      <c r="AI3027" s="346">
        <f t="shared" si="702"/>
        <v>0</v>
      </c>
      <c r="AJ3027" s="915"/>
      <c r="AK3027" s="928"/>
      <c r="AM3027" s="2938"/>
    </row>
    <row r="3028" spans="1:39" x14ac:dyDescent="0.25">
      <c r="A3028" s="1984">
        <v>1</v>
      </c>
      <c r="B3028" s="527" t="s">
        <v>217</v>
      </c>
      <c r="C3028" s="1675"/>
      <c r="D3028" s="1676"/>
      <c r="E3028" s="1677">
        <f t="shared" si="681"/>
        <v>2650</v>
      </c>
      <c r="F3028" s="1676">
        <f t="shared" si="681"/>
        <v>2429</v>
      </c>
      <c r="G3028" s="1676">
        <f t="shared" si="681"/>
        <v>3090</v>
      </c>
      <c r="H3028" s="1676">
        <f t="shared" si="681"/>
        <v>127.21284479209551</v>
      </c>
      <c r="I3028" s="1776"/>
      <c r="J3028" s="1776"/>
      <c r="K3028" s="1777"/>
      <c r="L3028" s="1777"/>
      <c r="M3028" s="1777"/>
      <c r="N3028" s="1777"/>
      <c r="O3028" s="1777"/>
      <c r="P3028" s="1777"/>
      <c r="Q3028" s="346">
        <f t="shared" ref="Q3028:AI3028" si="703">Q2948</f>
        <v>3203.2244999999998</v>
      </c>
      <c r="R3028" s="346">
        <f t="shared" si="703"/>
        <v>3203.2244999999998</v>
      </c>
      <c r="S3028" s="346">
        <f t="shared" si="703"/>
        <v>3203.2244999999998</v>
      </c>
      <c r="T3028" s="346">
        <f t="shared" si="703"/>
        <v>3203.2244999999998</v>
      </c>
      <c r="U3028" s="346">
        <f t="shared" si="703"/>
        <v>3203.2244999999998</v>
      </c>
      <c r="V3028" s="346">
        <f t="shared" si="703"/>
        <v>3203.2244999999998</v>
      </c>
      <c r="W3028" s="346">
        <f t="shared" si="703"/>
        <v>3203.2244999999998</v>
      </c>
      <c r="X3028" s="346">
        <f t="shared" si="703"/>
        <v>3203.2244999999998</v>
      </c>
      <c r="Y3028" s="346">
        <f t="shared" si="703"/>
        <v>3203.2244999999998</v>
      </c>
      <c r="Z3028" s="346">
        <f t="shared" si="703"/>
        <v>3203.2244999999998</v>
      </c>
      <c r="AA3028" s="346">
        <f t="shared" si="703"/>
        <v>3203.2244999999998</v>
      </c>
      <c r="AB3028" s="346">
        <f t="shared" si="703"/>
        <v>2936.2891249999998</v>
      </c>
      <c r="AC3028" s="346">
        <f t="shared" si="703"/>
        <v>3340.5595000000003</v>
      </c>
      <c r="AD3028" s="741">
        <f t="shared" si="703"/>
        <v>0</v>
      </c>
      <c r="AE3028" s="304">
        <f t="shared" si="703"/>
        <v>0</v>
      </c>
      <c r="AF3028" s="346">
        <f t="shared" si="703"/>
        <v>404.27037500000051</v>
      </c>
      <c r="AG3028" s="346">
        <f t="shared" si="703"/>
        <v>0</v>
      </c>
      <c r="AH3028" s="346">
        <f t="shared" si="703"/>
        <v>0</v>
      </c>
      <c r="AI3028" s="346">
        <f t="shared" si="703"/>
        <v>3340.5595000000003</v>
      </c>
      <c r="AJ3028" s="915"/>
      <c r="AK3028" s="928"/>
      <c r="AM3028" s="2938"/>
    </row>
    <row r="3029" spans="1:39" ht="86.25" x14ac:dyDescent="0.25">
      <c r="A3029" s="1984">
        <v>1</v>
      </c>
      <c r="B3029" s="157" t="s">
        <v>506</v>
      </c>
      <c r="C3029" s="1670"/>
      <c r="D3029" s="718"/>
      <c r="E3029" s="1677">
        <f t="shared" ref="E3029:H3034" si="704">E2953</f>
        <v>5390</v>
      </c>
      <c r="F3029" s="1676">
        <f t="shared" si="704"/>
        <v>4940.8333333333339</v>
      </c>
      <c r="G3029" s="1676">
        <f t="shared" si="704"/>
        <v>2973</v>
      </c>
      <c r="H3029" s="1676">
        <f t="shared" si="704"/>
        <v>60.172035756451336</v>
      </c>
      <c r="I3029" s="1776"/>
      <c r="J3029" s="1776"/>
      <c r="K3029" s="1777"/>
      <c r="L3029" s="1777"/>
      <c r="M3029" s="1777"/>
      <c r="N3029" s="1777"/>
      <c r="O3029" s="1777"/>
      <c r="P3029" s="1777"/>
      <c r="Q3029" s="346">
        <f t="shared" ref="Q3029:AI3029" si="705">Q2953</f>
        <v>16840.794180000001</v>
      </c>
      <c r="R3029" s="346">
        <f t="shared" si="705"/>
        <v>16840.794180000001</v>
      </c>
      <c r="S3029" s="346">
        <f t="shared" si="705"/>
        <v>16840.794180000001</v>
      </c>
      <c r="T3029" s="346">
        <f t="shared" si="705"/>
        <v>16840.794180000001</v>
      </c>
      <c r="U3029" s="346">
        <f t="shared" si="705"/>
        <v>16840.794180000001</v>
      </c>
      <c r="V3029" s="346">
        <f t="shared" si="705"/>
        <v>16840.794180000001</v>
      </c>
      <c r="W3029" s="346">
        <f t="shared" si="705"/>
        <v>16840.794180000001</v>
      </c>
      <c r="X3029" s="346">
        <f t="shared" si="705"/>
        <v>16840.794180000001</v>
      </c>
      <c r="Y3029" s="346">
        <f t="shared" si="705"/>
        <v>16840.794180000001</v>
      </c>
      <c r="Z3029" s="346">
        <f t="shared" si="705"/>
        <v>16840.794180000001</v>
      </c>
      <c r="AA3029" s="346">
        <f t="shared" si="705"/>
        <v>16840.794180000001</v>
      </c>
      <c r="AB3029" s="346">
        <f t="shared" si="705"/>
        <v>15437.394665</v>
      </c>
      <c r="AC3029" s="346">
        <f t="shared" si="705"/>
        <v>9399.53406</v>
      </c>
      <c r="AD3029" s="741">
        <f t="shared" si="705"/>
        <v>0</v>
      </c>
      <c r="AE3029" s="304">
        <f t="shared" si="705"/>
        <v>0</v>
      </c>
      <c r="AF3029" s="346">
        <f t="shared" si="705"/>
        <v>-6037.8606049999999</v>
      </c>
      <c r="AG3029" s="346">
        <f t="shared" si="705"/>
        <v>0</v>
      </c>
      <c r="AH3029" s="346">
        <f t="shared" si="705"/>
        <v>-18.160250000000001</v>
      </c>
      <c r="AI3029" s="346">
        <f t="shared" si="705"/>
        <v>9381.3738099999991</v>
      </c>
      <c r="AJ3029" s="915"/>
      <c r="AK3029" s="928"/>
      <c r="AM3029" s="2938"/>
    </row>
    <row r="3030" spans="1:39" x14ac:dyDescent="0.25">
      <c r="A3030" s="1984">
        <v>1</v>
      </c>
      <c r="B3030" s="157" t="s">
        <v>260</v>
      </c>
      <c r="C3030" s="1670"/>
      <c r="D3030" s="718"/>
      <c r="E3030" s="1677">
        <f t="shared" si="704"/>
        <v>31504.3</v>
      </c>
      <c r="F3030" s="1676">
        <f t="shared" si="704"/>
        <v>28878.941666666666</v>
      </c>
      <c r="G3030" s="1676">
        <f t="shared" si="704"/>
        <v>27455.822500000002</v>
      </c>
      <c r="H3030" s="1676">
        <f t="shared" si="704"/>
        <v>95.072121467978548</v>
      </c>
      <c r="I3030" s="1776"/>
      <c r="J3030" s="1776"/>
      <c r="K3030" s="1777"/>
      <c r="L3030" s="1777"/>
      <c r="M3030" s="1777"/>
      <c r="N3030" s="1777"/>
      <c r="O3030" s="1777"/>
      <c r="P3030" s="1777"/>
      <c r="Q3030" s="346">
        <f t="shared" ref="Q3030:AI3030" si="706">Q2954</f>
        <v>0</v>
      </c>
      <c r="R3030" s="346">
        <f t="shared" si="706"/>
        <v>0</v>
      </c>
      <c r="S3030" s="346">
        <f t="shared" si="706"/>
        <v>0</v>
      </c>
      <c r="T3030" s="346">
        <f t="shared" si="706"/>
        <v>0</v>
      </c>
      <c r="U3030" s="346">
        <f t="shared" si="706"/>
        <v>0</v>
      </c>
      <c r="V3030" s="346">
        <f t="shared" si="706"/>
        <v>0</v>
      </c>
      <c r="W3030" s="346">
        <f t="shared" si="706"/>
        <v>0</v>
      </c>
      <c r="X3030" s="346">
        <f t="shared" si="706"/>
        <v>0</v>
      </c>
      <c r="Y3030" s="346">
        <f t="shared" si="706"/>
        <v>0</v>
      </c>
      <c r="Z3030" s="346">
        <f t="shared" si="706"/>
        <v>0</v>
      </c>
      <c r="AA3030" s="346">
        <f t="shared" si="706"/>
        <v>0</v>
      </c>
      <c r="AB3030" s="346">
        <f t="shared" si="706"/>
        <v>0</v>
      </c>
      <c r="AC3030" s="346">
        <f t="shared" si="706"/>
        <v>0</v>
      </c>
      <c r="AD3030" s="741">
        <f t="shared" si="706"/>
        <v>0</v>
      </c>
      <c r="AE3030" s="304">
        <f t="shared" si="706"/>
        <v>0</v>
      </c>
      <c r="AF3030" s="346">
        <f t="shared" si="706"/>
        <v>0</v>
      </c>
      <c r="AG3030" s="346">
        <f t="shared" si="706"/>
        <v>0</v>
      </c>
      <c r="AH3030" s="346">
        <f t="shared" si="706"/>
        <v>0</v>
      </c>
      <c r="AI3030" s="346">
        <f t="shared" si="706"/>
        <v>0</v>
      </c>
      <c r="AJ3030" s="915"/>
      <c r="AK3030" s="928"/>
      <c r="AM3030" s="2938"/>
    </row>
    <row r="3031" spans="1:39" ht="29.25" x14ac:dyDescent="0.25">
      <c r="A3031" s="1984">
        <v>1</v>
      </c>
      <c r="B3031" s="157" t="s">
        <v>273</v>
      </c>
      <c r="C3031" s="1670"/>
      <c r="D3031" s="718"/>
      <c r="E3031" s="1677">
        <f t="shared" si="704"/>
        <v>15473</v>
      </c>
      <c r="F3031" s="1676">
        <f t="shared" si="704"/>
        <v>14183.583333333332</v>
      </c>
      <c r="G3031" s="1676">
        <f t="shared" si="704"/>
        <v>7722</v>
      </c>
      <c r="H3031" s="1676">
        <f t="shared" si="704"/>
        <v>54.443223679958642</v>
      </c>
      <c r="I3031" s="1776"/>
      <c r="J3031" s="1776"/>
      <c r="K3031" s="1777"/>
      <c r="L3031" s="1777"/>
      <c r="M3031" s="1777"/>
      <c r="N3031" s="1777"/>
      <c r="O3031" s="1777"/>
      <c r="P3031" s="1777"/>
      <c r="Q3031" s="346">
        <f t="shared" ref="Q3031:AI3031" si="707">Q2955</f>
        <v>0</v>
      </c>
      <c r="R3031" s="346">
        <f t="shared" si="707"/>
        <v>0</v>
      </c>
      <c r="S3031" s="346">
        <f t="shared" si="707"/>
        <v>0</v>
      </c>
      <c r="T3031" s="346">
        <f t="shared" si="707"/>
        <v>0</v>
      </c>
      <c r="U3031" s="346">
        <f t="shared" si="707"/>
        <v>0</v>
      </c>
      <c r="V3031" s="346">
        <f t="shared" si="707"/>
        <v>0</v>
      </c>
      <c r="W3031" s="346">
        <f t="shared" si="707"/>
        <v>0</v>
      </c>
      <c r="X3031" s="346">
        <f t="shared" si="707"/>
        <v>0</v>
      </c>
      <c r="Y3031" s="346">
        <f t="shared" si="707"/>
        <v>0</v>
      </c>
      <c r="Z3031" s="346">
        <f t="shared" si="707"/>
        <v>0</v>
      </c>
      <c r="AA3031" s="346">
        <f t="shared" si="707"/>
        <v>0</v>
      </c>
      <c r="AB3031" s="346">
        <f t="shared" si="707"/>
        <v>0</v>
      </c>
      <c r="AC3031" s="346">
        <f t="shared" si="707"/>
        <v>0</v>
      </c>
      <c r="AD3031" s="741">
        <f t="shared" si="707"/>
        <v>0</v>
      </c>
      <c r="AE3031" s="304">
        <f t="shared" si="707"/>
        <v>0</v>
      </c>
      <c r="AF3031" s="346">
        <f t="shared" si="707"/>
        <v>0</v>
      </c>
      <c r="AG3031" s="346">
        <f t="shared" si="707"/>
        <v>0</v>
      </c>
      <c r="AH3031" s="346">
        <f t="shared" si="707"/>
        <v>0</v>
      </c>
      <c r="AI3031" s="346">
        <f t="shared" si="707"/>
        <v>0</v>
      </c>
      <c r="AJ3031" s="915"/>
      <c r="AK3031" s="928"/>
      <c r="AM3031" s="2938"/>
    </row>
    <row r="3032" spans="1:39" ht="29.25" x14ac:dyDescent="0.25">
      <c r="A3032" s="1984">
        <v>1</v>
      </c>
      <c r="B3032" s="157" t="s">
        <v>261</v>
      </c>
      <c r="C3032" s="1670"/>
      <c r="D3032" s="718"/>
      <c r="E3032" s="1677">
        <f t="shared" si="704"/>
        <v>27671.489361702126</v>
      </c>
      <c r="F3032" s="1676">
        <f t="shared" si="704"/>
        <v>25365.531914893618</v>
      </c>
      <c r="G3032" s="1676">
        <f t="shared" si="704"/>
        <v>14143.98829787234</v>
      </c>
      <c r="H3032" s="1676">
        <f t="shared" si="704"/>
        <v>55.760661141773895</v>
      </c>
      <c r="I3032" s="1776"/>
      <c r="J3032" s="1776"/>
      <c r="K3032" s="1777"/>
      <c r="L3032" s="1777"/>
      <c r="M3032" s="1777"/>
      <c r="N3032" s="1777"/>
      <c r="O3032" s="1777"/>
      <c r="P3032" s="1777"/>
      <c r="Q3032" s="346">
        <f t="shared" ref="Q3032:AI3032" si="708">Q2956</f>
        <v>0</v>
      </c>
      <c r="R3032" s="346">
        <f t="shared" si="708"/>
        <v>0</v>
      </c>
      <c r="S3032" s="346">
        <f t="shared" si="708"/>
        <v>0</v>
      </c>
      <c r="T3032" s="346">
        <f t="shared" si="708"/>
        <v>0</v>
      </c>
      <c r="U3032" s="346">
        <f t="shared" si="708"/>
        <v>0</v>
      </c>
      <c r="V3032" s="346">
        <f t="shared" si="708"/>
        <v>0</v>
      </c>
      <c r="W3032" s="346">
        <f t="shared" si="708"/>
        <v>0</v>
      </c>
      <c r="X3032" s="346">
        <f t="shared" si="708"/>
        <v>0</v>
      </c>
      <c r="Y3032" s="346">
        <f t="shared" si="708"/>
        <v>0</v>
      </c>
      <c r="Z3032" s="346">
        <f t="shared" si="708"/>
        <v>0</v>
      </c>
      <c r="AA3032" s="346">
        <f t="shared" si="708"/>
        <v>0</v>
      </c>
      <c r="AB3032" s="346">
        <f t="shared" si="708"/>
        <v>0</v>
      </c>
      <c r="AC3032" s="346">
        <f t="shared" si="708"/>
        <v>0</v>
      </c>
      <c r="AD3032" s="741">
        <f t="shared" si="708"/>
        <v>0</v>
      </c>
      <c r="AE3032" s="304">
        <f t="shared" si="708"/>
        <v>0</v>
      </c>
      <c r="AF3032" s="346">
        <f t="shared" si="708"/>
        <v>0</v>
      </c>
      <c r="AG3032" s="346">
        <f t="shared" si="708"/>
        <v>0</v>
      </c>
      <c r="AH3032" s="346">
        <f t="shared" si="708"/>
        <v>0</v>
      </c>
      <c r="AI3032" s="346">
        <f t="shared" si="708"/>
        <v>0</v>
      </c>
      <c r="AJ3032" s="915"/>
      <c r="AK3032" s="928"/>
      <c r="AM3032" s="2938"/>
    </row>
    <row r="3033" spans="1:39" x14ac:dyDescent="0.25">
      <c r="A3033" s="1984">
        <v>1</v>
      </c>
      <c r="B3033" s="529" t="s">
        <v>262</v>
      </c>
      <c r="C3033" s="1670"/>
      <c r="D3033" s="718"/>
      <c r="E3033" s="1677">
        <f t="shared" si="704"/>
        <v>5000</v>
      </c>
      <c r="F3033" s="1676">
        <f t="shared" si="704"/>
        <v>4583.3333333333339</v>
      </c>
      <c r="G3033" s="1676">
        <f t="shared" si="704"/>
        <v>4117</v>
      </c>
      <c r="H3033" s="1676">
        <f t="shared" si="704"/>
        <v>89.825454545454534</v>
      </c>
      <c r="I3033" s="1776"/>
      <c r="J3033" s="1776"/>
      <c r="K3033" s="1777"/>
      <c r="L3033" s="1777"/>
      <c r="M3033" s="1777"/>
      <c r="N3033" s="1777"/>
      <c r="O3033" s="1777"/>
      <c r="P3033" s="1777"/>
      <c r="Q3033" s="346">
        <f t="shared" ref="Q3033:AI3033" si="709">Q2957</f>
        <v>0</v>
      </c>
      <c r="R3033" s="346">
        <f t="shared" si="709"/>
        <v>0</v>
      </c>
      <c r="S3033" s="346">
        <f t="shared" si="709"/>
        <v>0</v>
      </c>
      <c r="T3033" s="346">
        <f t="shared" si="709"/>
        <v>0</v>
      </c>
      <c r="U3033" s="346">
        <f t="shared" si="709"/>
        <v>0</v>
      </c>
      <c r="V3033" s="346">
        <f t="shared" si="709"/>
        <v>0</v>
      </c>
      <c r="W3033" s="346">
        <f t="shared" si="709"/>
        <v>0</v>
      </c>
      <c r="X3033" s="346">
        <f t="shared" si="709"/>
        <v>0</v>
      </c>
      <c r="Y3033" s="346">
        <f t="shared" si="709"/>
        <v>0</v>
      </c>
      <c r="Z3033" s="346">
        <f t="shared" si="709"/>
        <v>0</v>
      </c>
      <c r="AA3033" s="346">
        <f t="shared" si="709"/>
        <v>0</v>
      </c>
      <c r="AB3033" s="346">
        <f t="shared" si="709"/>
        <v>0</v>
      </c>
      <c r="AC3033" s="346">
        <f t="shared" si="709"/>
        <v>0</v>
      </c>
      <c r="AD3033" s="741">
        <f t="shared" si="709"/>
        <v>0</v>
      </c>
      <c r="AE3033" s="304">
        <f t="shared" si="709"/>
        <v>0</v>
      </c>
      <c r="AF3033" s="346">
        <f t="shared" si="709"/>
        <v>0</v>
      </c>
      <c r="AG3033" s="346">
        <f t="shared" si="709"/>
        <v>0</v>
      </c>
      <c r="AH3033" s="346">
        <f t="shared" si="709"/>
        <v>0</v>
      </c>
      <c r="AI3033" s="346">
        <f t="shared" si="709"/>
        <v>0</v>
      </c>
      <c r="AJ3033" s="915"/>
      <c r="AK3033" s="928"/>
      <c r="AM3033" s="2938"/>
    </row>
    <row r="3034" spans="1:39" x14ac:dyDescent="0.25">
      <c r="A3034" s="1984">
        <v>1</v>
      </c>
      <c r="B3034" s="696" t="s">
        <v>134</v>
      </c>
      <c r="C3034" s="1833"/>
      <c r="D3034" s="718"/>
      <c r="E3034" s="1674">
        <f t="shared" si="704"/>
        <v>136899.7761904762</v>
      </c>
      <c r="F3034" s="718">
        <f t="shared" si="704"/>
        <v>125491.46150793652</v>
      </c>
      <c r="G3034" s="718">
        <f t="shared" si="704"/>
        <v>82909.434404761909</v>
      </c>
      <c r="H3034" s="718">
        <f t="shared" si="704"/>
        <v>66.067789320884145</v>
      </c>
      <c r="I3034" s="1776"/>
      <c r="J3034" s="1776"/>
      <c r="K3034" s="1777"/>
      <c r="L3034" s="1777"/>
      <c r="M3034" s="1777"/>
      <c r="N3034" s="1777"/>
      <c r="O3034" s="1777"/>
      <c r="P3034" s="1777"/>
      <c r="Q3034" s="346">
        <f t="shared" ref="Q3034:AI3034" si="710">Q2958</f>
        <v>205012.56712000002</v>
      </c>
      <c r="R3034" s="346">
        <f t="shared" si="710"/>
        <v>205012.56712000002</v>
      </c>
      <c r="S3034" s="346">
        <f t="shared" si="710"/>
        <v>204667.02035000004</v>
      </c>
      <c r="T3034" s="346">
        <f t="shared" si="710"/>
        <v>204667.02035000004</v>
      </c>
      <c r="U3034" s="346">
        <f t="shared" si="710"/>
        <v>204667.02035000004</v>
      </c>
      <c r="V3034" s="346">
        <f t="shared" si="710"/>
        <v>204667.02035000004</v>
      </c>
      <c r="W3034" s="346">
        <f t="shared" si="710"/>
        <v>204667.02035000004</v>
      </c>
      <c r="X3034" s="346">
        <f t="shared" si="710"/>
        <v>204667.02035000004</v>
      </c>
      <c r="Y3034" s="346">
        <f t="shared" si="710"/>
        <v>203670.83215000003</v>
      </c>
      <c r="Z3034" s="346">
        <f t="shared" si="710"/>
        <v>203670.83215000003</v>
      </c>
      <c r="AA3034" s="346">
        <f t="shared" si="710"/>
        <v>201173.86740000002</v>
      </c>
      <c r="AB3034" s="346">
        <f t="shared" si="710"/>
        <v>185621.57090866668</v>
      </c>
      <c r="AC3034" s="346">
        <f t="shared" si="710"/>
        <v>163415.97766999999</v>
      </c>
      <c r="AD3034" s="741">
        <f t="shared" si="710"/>
        <v>0</v>
      </c>
      <c r="AE3034" s="304">
        <f t="shared" si="710"/>
        <v>-234.72429</v>
      </c>
      <c r="AF3034" s="346">
        <f t="shared" si="710"/>
        <v>-22205.593238666708</v>
      </c>
      <c r="AG3034" s="346">
        <f t="shared" si="710"/>
        <v>-1.0787100000000001</v>
      </c>
      <c r="AH3034" s="346">
        <f t="shared" si="710"/>
        <v>-161.66958</v>
      </c>
      <c r="AI3034" s="346">
        <f t="shared" si="710"/>
        <v>163019.58379999999</v>
      </c>
      <c r="AJ3034" s="915"/>
      <c r="AK3034" s="928"/>
      <c r="AM3034" s="2938"/>
    </row>
    <row r="3035" spans="1:39" x14ac:dyDescent="0.25">
      <c r="A3035" s="1984">
        <v>1</v>
      </c>
      <c r="B3035" s="697" t="s">
        <v>66</v>
      </c>
      <c r="C3035" s="1834"/>
      <c r="D3035" s="718"/>
      <c r="E3035" s="1674">
        <f>SUM(E2964)</f>
        <v>573</v>
      </c>
      <c r="F3035" s="718">
        <f>SUM(F2964)</f>
        <v>525</v>
      </c>
      <c r="G3035" s="718">
        <f>SUM(G2964)</f>
        <v>506</v>
      </c>
      <c r="H3035" s="718">
        <f t="shared" ref="H3035:H3042" si="711">G3035/F3035*100</f>
        <v>96.38095238095238</v>
      </c>
      <c r="I3035" s="718">
        <f>SUM(I2964)</f>
        <v>8.6701570680628279</v>
      </c>
      <c r="J3035" s="718">
        <f>SUM(J2964)</f>
        <v>6.4782608695652177</v>
      </c>
      <c r="K3035" s="718">
        <f>SUM(K2964)</f>
        <v>4968</v>
      </c>
      <c r="L3035" s="718">
        <f>ROUND(K3035/12*$B$4,0)</f>
        <v>4554</v>
      </c>
      <c r="M3035" s="718">
        <f t="shared" ref="M3035:AI3035" si="712">SUM(M2964)</f>
        <v>3278</v>
      </c>
      <c r="N3035" s="718">
        <f t="shared" si="712"/>
        <v>71.980676328502412</v>
      </c>
      <c r="O3035" s="718">
        <f t="shared" si="712"/>
        <v>16</v>
      </c>
      <c r="P3035" s="718">
        <f t="shared" si="712"/>
        <v>223.5</v>
      </c>
      <c r="Q3035" s="346">
        <f t="shared" si="712"/>
        <v>0</v>
      </c>
      <c r="R3035" s="346">
        <f t="shared" si="712"/>
        <v>0</v>
      </c>
      <c r="S3035" s="346">
        <f t="shared" si="712"/>
        <v>0</v>
      </c>
      <c r="T3035" s="346">
        <f t="shared" si="712"/>
        <v>0</v>
      </c>
      <c r="U3035" s="346">
        <f t="shared" si="712"/>
        <v>0</v>
      </c>
      <c r="V3035" s="346">
        <f t="shared" si="712"/>
        <v>0</v>
      </c>
      <c r="W3035" s="346">
        <f t="shared" si="712"/>
        <v>0</v>
      </c>
      <c r="X3035" s="346">
        <f t="shared" si="712"/>
        <v>0</v>
      </c>
      <c r="Y3035" s="346">
        <f t="shared" si="712"/>
        <v>0</v>
      </c>
      <c r="Z3035" s="346">
        <f t="shared" si="712"/>
        <v>0</v>
      </c>
      <c r="AA3035" s="346">
        <f t="shared" si="712"/>
        <v>0</v>
      </c>
      <c r="AB3035" s="346">
        <f t="shared" si="712"/>
        <v>0</v>
      </c>
      <c r="AC3035" s="346">
        <f t="shared" si="712"/>
        <v>0</v>
      </c>
      <c r="AD3035" s="741">
        <f t="shared" si="712"/>
        <v>0</v>
      </c>
      <c r="AE3035" s="304">
        <f t="shared" si="712"/>
        <v>0</v>
      </c>
      <c r="AF3035" s="346">
        <f t="shared" si="712"/>
        <v>0</v>
      </c>
      <c r="AG3035" s="346">
        <f t="shared" si="712"/>
        <v>0</v>
      </c>
      <c r="AH3035" s="346">
        <f t="shared" si="712"/>
        <v>0</v>
      </c>
      <c r="AI3035" s="346">
        <f t="shared" si="712"/>
        <v>0</v>
      </c>
      <c r="AJ3035" s="915"/>
      <c r="AK3035" s="928"/>
      <c r="AM3035" s="2938"/>
    </row>
    <row r="3036" spans="1:39" s="135" customFormat="1" ht="29.25" x14ac:dyDescent="0.25">
      <c r="A3036" s="1984">
        <v>1</v>
      </c>
      <c r="B3036" s="698" t="s">
        <v>16</v>
      </c>
      <c r="C3036" s="1835"/>
      <c r="D3036" s="718"/>
      <c r="E3036" s="1674">
        <f t="shared" ref="E3036:G3037" si="713">SUM(E2968)</f>
        <v>822</v>
      </c>
      <c r="F3036" s="718">
        <f t="shared" si="713"/>
        <v>754</v>
      </c>
      <c r="G3036" s="718">
        <f t="shared" si="713"/>
        <v>801</v>
      </c>
      <c r="H3036" s="718">
        <f t="shared" si="711"/>
        <v>106.23342175066313</v>
      </c>
      <c r="I3036" s="718">
        <f t="shared" ref="I3036:K3038" si="714">SUM(I2968)</f>
        <v>7.2627737226277373</v>
      </c>
      <c r="J3036" s="718">
        <f t="shared" si="714"/>
        <v>6.5580524344569291</v>
      </c>
      <c r="K3036" s="718">
        <f t="shared" si="714"/>
        <v>5970</v>
      </c>
      <c r="L3036" s="718">
        <f>ROUND(K3036/12*$B$4,0)</f>
        <v>5473</v>
      </c>
      <c r="M3036" s="718">
        <f t="shared" ref="M3036:AI3036" si="715">SUM(M2968)</f>
        <v>5253</v>
      </c>
      <c r="N3036" s="718">
        <f t="shared" si="715"/>
        <v>95.997807017543863</v>
      </c>
      <c r="O3036" s="718">
        <f t="shared" si="715"/>
        <v>24.875</v>
      </c>
      <c r="P3036" s="718">
        <f t="shared" si="715"/>
        <v>230.37368661489265</v>
      </c>
      <c r="Q3036" s="346">
        <f t="shared" si="715"/>
        <v>0</v>
      </c>
      <c r="R3036" s="346">
        <f t="shared" si="715"/>
        <v>0</v>
      </c>
      <c r="S3036" s="346">
        <f t="shared" si="715"/>
        <v>0</v>
      </c>
      <c r="T3036" s="346">
        <f t="shared" si="715"/>
        <v>0</v>
      </c>
      <c r="U3036" s="346">
        <f t="shared" si="715"/>
        <v>0</v>
      </c>
      <c r="V3036" s="346">
        <f t="shared" si="715"/>
        <v>0</v>
      </c>
      <c r="W3036" s="346">
        <f t="shared" si="715"/>
        <v>0</v>
      </c>
      <c r="X3036" s="346">
        <f t="shared" si="715"/>
        <v>0</v>
      </c>
      <c r="Y3036" s="346">
        <f t="shared" si="715"/>
        <v>0</v>
      </c>
      <c r="Z3036" s="346">
        <f t="shared" si="715"/>
        <v>0</v>
      </c>
      <c r="AA3036" s="346">
        <f t="shared" si="715"/>
        <v>0</v>
      </c>
      <c r="AB3036" s="346">
        <f t="shared" si="715"/>
        <v>0</v>
      </c>
      <c r="AC3036" s="346">
        <f t="shared" si="715"/>
        <v>0</v>
      </c>
      <c r="AD3036" s="741">
        <f t="shared" si="715"/>
        <v>0</v>
      </c>
      <c r="AE3036" s="304">
        <f t="shared" si="715"/>
        <v>0</v>
      </c>
      <c r="AF3036" s="346">
        <f t="shared" si="715"/>
        <v>0</v>
      </c>
      <c r="AG3036" s="346">
        <f t="shared" si="715"/>
        <v>0</v>
      </c>
      <c r="AH3036" s="346">
        <f t="shared" si="715"/>
        <v>0</v>
      </c>
      <c r="AI3036" s="346">
        <f t="shared" si="715"/>
        <v>0</v>
      </c>
      <c r="AJ3036" s="915"/>
      <c r="AK3036" s="928"/>
      <c r="AM3036" s="2938"/>
    </row>
    <row r="3037" spans="1:39" ht="29.25" x14ac:dyDescent="0.25">
      <c r="A3037" s="1984">
        <v>1</v>
      </c>
      <c r="B3037" s="699" t="s">
        <v>201</v>
      </c>
      <c r="C3037" s="699"/>
      <c r="D3037" s="1676"/>
      <c r="E3037" s="1677">
        <f t="shared" si="713"/>
        <v>1395</v>
      </c>
      <c r="F3037" s="1676">
        <f t="shared" si="713"/>
        <v>1279</v>
      </c>
      <c r="G3037" s="1676">
        <f t="shared" si="713"/>
        <v>1307</v>
      </c>
      <c r="H3037" s="1676">
        <f t="shared" si="711"/>
        <v>102.18921032056294</v>
      </c>
      <c r="I3037" s="1676">
        <f t="shared" si="714"/>
        <v>7.8408602150537634</v>
      </c>
      <c r="J3037" s="1676">
        <f t="shared" si="714"/>
        <v>6.5271614384085694</v>
      </c>
      <c r="K3037" s="1676">
        <f t="shared" si="714"/>
        <v>10938</v>
      </c>
      <c r="L3037" s="1676">
        <f>SUM(L2969)</f>
        <v>10026</v>
      </c>
      <c r="M3037" s="1676">
        <f t="shared" ref="M3037:AI3037" si="716">SUM(M2969)</f>
        <v>8531</v>
      </c>
      <c r="N3037" s="1676">
        <f t="shared" si="716"/>
        <v>85.088769200079795</v>
      </c>
      <c r="O3037" s="1676">
        <f t="shared" si="716"/>
        <v>40.875</v>
      </c>
      <c r="P3037" s="1676">
        <f t="shared" si="716"/>
        <v>227.6830692243536</v>
      </c>
      <c r="Q3037" s="346">
        <f t="shared" si="716"/>
        <v>23582.793600000001</v>
      </c>
      <c r="R3037" s="346">
        <f t="shared" si="716"/>
        <v>23582.793600000001</v>
      </c>
      <c r="S3037" s="346">
        <f t="shared" si="716"/>
        <v>23542.952499999999</v>
      </c>
      <c r="T3037" s="346">
        <f t="shared" si="716"/>
        <v>23542.952499999999</v>
      </c>
      <c r="U3037" s="346">
        <f t="shared" si="716"/>
        <v>23542.952499999999</v>
      </c>
      <c r="V3037" s="346">
        <f t="shared" si="716"/>
        <v>23542.952499999999</v>
      </c>
      <c r="W3037" s="346">
        <f t="shared" si="716"/>
        <v>23542.952499999999</v>
      </c>
      <c r="X3037" s="346">
        <f t="shared" si="716"/>
        <v>23542.952499999999</v>
      </c>
      <c r="Y3037" s="346">
        <f t="shared" si="716"/>
        <v>23360.326480000018</v>
      </c>
      <c r="Z3037" s="346">
        <f t="shared" si="716"/>
        <v>23360.326480000018</v>
      </c>
      <c r="AA3037" s="346">
        <f t="shared" si="716"/>
        <v>23360.326480000018</v>
      </c>
      <c r="AB3037" s="346">
        <f t="shared" si="716"/>
        <v>21444.734295000013</v>
      </c>
      <c r="AC3037" s="346">
        <f t="shared" si="716"/>
        <v>21403.247749999995</v>
      </c>
      <c r="AD3037" s="741">
        <f t="shared" si="716"/>
        <v>0</v>
      </c>
      <c r="AE3037" s="304">
        <f t="shared" si="716"/>
        <v>0</v>
      </c>
      <c r="AF3037" s="346">
        <f t="shared" si="716"/>
        <v>-41.486545000017941</v>
      </c>
      <c r="AG3037" s="346">
        <f t="shared" si="716"/>
        <v>0</v>
      </c>
      <c r="AH3037" s="346">
        <f t="shared" si="716"/>
        <v>-226.53082999999998</v>
      </c>
      <c r="AI3037" s="346">
        <f t="shared" si="716"/>
        <v>21176.716919999995</v>
      </c>
      <c r="AJ3037" s="915"/>
      <c r="AK3037" s="928"/>
      <c r="AM3037" s="2938"/>
    </row>
    <row r="3038" spans="1:39" ht="15.75" x14ac:dyDescent="0.25">
      <c r="A3038" s="1984">
        <v>1</v>
      </c>
      <c r="B3038" s="700" t="s">
        <v>209</v>
      </c>
      <c r="C3038" s="1836"/>
      <c r="D3038" s="718"/>
      <c r="E3038" s="1674">
        <f t="shared" ref="E3038:G3041" si="717">SUM(E2971)</f>
        <v>1560</v>
      </c>
      <c r="F3038" s="718">
        <f t="shared" si="717"/>
        <v>1430</v>
      </c>
      <c r="G3038" s="718">
        <f t="shared" si="717"/>
        <v>1407</v>
      </c>
      <c r="H3038" s="718">
        <f t="shared" si="711"/>
        <v>98.391608391608386</v>
      </c>
      <c r="I3038" s="718">
        <f t="shared" si="714"/>
        <v>0</v>
      </c>
      <c r="J3038" s="718">
        <f t="shared" si="714"/>
        <v>0</v>
      </c>
      <c r="K3038" s="718">
        <f t="shared" si="714"/>
        <v>0</v>
      </c>
      <c r="L3038" s="718">
        <f>SUM(L2970)</f>
        <v>0</v>
      </c>
      <c r="M3038" s="718">
        <f>SUM(M2970)</f>
        <v>0</v>
      </c>
      <c r="N3038" s="718">
        <f>SUM(N2970)</f>
        <v>0</v>
      </c>
      <c r="O3038" s="718">
        <f>SUM(O2970)</f>
        <v>0</v>
      </c>
      <c r="P3038" s="718">
        <f>SUM(P2970)</f>
        <v>0</v>
      </c>
      <c r="Q3038" s="346">
        <f t="shared" ref="Q3038:AI3038" si="718">SUM(Q2971)</f>
        <v>10905.460800000001</v>
      </c>
      <c r="R3038" s="346">
        <f t="shared" si="718"/>
        <v>10905.460800000001</v>
      </c>
      <c r="S3038" s="346">
        <f t="shared" si="718"/>
        <v>11178.096800000001</v>
      </c>
      <c r="T3038" s="346">
        <f t="shared" si="718"/>
        <v>11178.096800000001</v>
      </c>
      <c r="U3038" s="346">
        <f t="shared" si="718"/>
        <v>11178.096800000001</v>
      </c>
      <c r="V3038" s="346">
        <f t="shared" si="718"/>
        <v>11178.096800000001</v>
      </c>
      <c r="W3038" s="346">
        <f t="shared" si="718"/>
        <v>11178.096800000001</v>
      </c>
      <c r="X3038" s="346">
        <f t="shared" si="718"/>
        <v>11178.096800000001</v>
      </c>
      <c r="Y3038" s="346">
        <f t="shared" si="718"/>
        <v>11178.096800000001</v>
      </c>
      <c r="Z3038" s="346">
        <f t="shared" si="718"/>
        <v>11178.096800000001</v>
      </c>
      <c r="AA3038" s="346">
        <f t="shared" si="718"/>
        <v>11178.096800000001</v>
      </c>
      <c r="AB3038" s="346">
        <f t="shared" si="718"/>
        <v>10242.0448</v>
      </c>
      <c r="AC3038" s="346">
        <f t="shared" si="718"/>
        <v>10080.000840000002</v>
      </c>
      <c r="AD3038" s="741">
        <f t="shared" si="718"/>
        <v>0</v>
      </c>
      <c r="AE3038" s="304">
        <f t="shared" si="718"/>
        <v>0</v>
      </c>
      <c r="AF3038" s="346">
        <f t="shared" si="718"/>
        <v>-162.04395999999724</v>
      </c>
      <c r="AG3038" s="346">
        <f t="shared" si="718"/>
        <v>-13.965860000000001</v>
      </c>
      <c r="AH3038" s="346">
        <f t="shared" si="718"/>
        <v>0</v>
      </c>
      <c r="AI3038" s="346">
        <f t="shared" si="718"/>
        <v>10080.000840000002</v>
      </c>
      <c r="AJ3038" s="915"/>
      <c r="AK3038" s="928"/>
      <c r="AM3038" s="2938"/>
    </row>
    <row r="3039" spans="1:39" x14ac:dyDescent="0.25">
      <c r="A3039" s="1984">
        <v>1</v>
      </c>
      <c r="B3039" s="685" t="s">
        <v>197</v>
      </c>
      <c r="C3039" s="1819"/>
      <c r="D3039" s="1820"/>
      <c r="E3039" s="1660">
        <f t="shared" si="717"/>
        <v>3600</v>
      </c>
      <c r="F3039" s="1820">
        <f t="shared" si="717"/>
        <v>3300</v>
      </c>
      <c r="G3039" s="1820">
        <f t="shared" si="717"/>
        <v>4045</v>
      </c>
      <c r="H3039" s="1820">
        <f t="shared" si="711"/>
        <v>122.57575757575758</v>
      </c>
      <c r="I3039" s="1820">
        <f t="shared" ref="I3039:P3041" si="719">SUM(I2972)</f>
        <v>0</v>
      </c>
      <c r="J3039" s="1820">
        <f t="shared" si="719"/>
        <v>0</v>
      </c>
      <c r="K3039" s="1820">
        <f t="shared" si="719"/>
        <v>0</v>
      </c>
      <c r="L3039" s="1820">
        <f t="shared" si="719"/>
        <v>0</v>
      </c>
      <c r="M3039" s="1820">
        <f t="shared" si="719"/>
        <v>0</v>
      </c>
      <c r="N3039" s="1820">
        <f t="shared" si="719"/>
        <v>0</v>
      </c>
      <c r="O3039" s="1820">
        <f t="shared" si="719"/>
        <v>0</v>
      </c>
      <c r="P3039" s="1820">
        <f t="shared" si="719"/>
        <v>0</v>
      </c>
      <c r="Q3039" s="348">
        <f t="shared" ref="Q3039:AI3039" si="720">SUM(Q2972)</f>
        <v>0</v>
      </c>
      <c r="R3039" s="348">
        <f t="shared" si="720"/>
        <v>0</v>
      </c>
      <c r="S3039" s="348">
        <f t="shared" si="720"/>
        <v>0</v>
      </c>
      <c r="T3039" s="348">
        <f t="shared" si="720"/>
        <v>0</v>
      </c>
      <c r="U3039" s="348">
        <f t="shared" si="720"/>
        <v>0</v>
      </c>
      <c r="V3039" s="348">
        <f t="shared" si="720"/>
        <v>0</v>
      </c>
      <c r="W3039" s="348">
        <f t="shared" si="720"/>
        <v>0</v>
      </c>
      <c r="X3039" s="348">
        <f t="shared" si="720"/>
        <v>0</v>
      </c>
      <c r="Y3039" s="348">
        <f t="shared" si="720"/>
        <v>0</v>
      </c>
      <c r="Z3039" s="348">
        <f t="shared" si="720"/>
        <v>0</v>
      </c>
      <c r="AA3039" s="348">
        <f t="shared" si="720"/>
        <v>0</v>
      </c>
      <c r="AB3039" s="348">
        <f t="shared" si="720"/>
        <v>0</v>
      </c>
      <c r="AC3039" s="348">
        <f t="shared" si="720"/>
        <v>0</v>
      </c>
      <c r="AD3039" s="744">
        <f t="shared" si="720"/>
        <v>0</v>
      </c>
      <c r="AE3039" s="303">
        <f t="shared" si="720"/>
        <v>0</v>
      </c>
      <c r="AF3039" s="348">
        <f t="shared" si="720"/>
        <v>0</v>
      </c>
      <c r="AG3039" s="348">
        <f t="shared" si="720"/>
        <v>0</v>
      </c>
      <c r="AH3039" s="348">
        <f t="shared" si="720"/>
        <v>0</v>
      </c>
      <c r="AI3039" s="348">
        <f t="shared" si="720"/>
        <v>0</v>
      </c>
      <c r="AJ3039" s="915"/>
      <c r="AK3039" s="928"/>
      <c r="AM3039" s="2938"/>
    </row>
    <row r="3040" spans="1:39" x14ac:dyDescent="0.25">
      <c r="A3040" s="1984">
        <v>1</v>
      </c>
      <c r="B3040" s="682" t="s">
        <v>198</v>
      </c>
      <c r="C3040" s="1837"/>
      <c r="D3040" s="1838"/>
      <c r="E3040" s="1839">
        <f t="shared" si="717"/>
        <v>3590</v>
      </c>
      <c r="F3040" s="1838">
        <f t="shared" si="717"/>
        <v>3291</v>
      </c>
      <c r="G3040" s="1838">
        <f t="shared" si="717"/>
        <v>4044</v>
      </c>
      <c r="H3040" s="1838">
        <f t="shared" si="711"/>
        <v>122.88058340929808</v>
      </c>
      <c r="I3040" s="1838">
        <f t="shared" si="719"/>
        <v>0</v>
      </c>
      <c r="J3040" s="1838">
        <f t="shared" si="719"/>
        <v>0</v>
      </c>
      <c r="K3040" s="1838">
        <f t="shared" si="719"/>
        <v>0</v>
      </c>
      <c r="L3040" s="1838">
        <f t="shared" si="719"/>
        <v>0</v>
      </c>
      <c r="M3040" s="1838">
        <f t="shared" si="719"/>
        <v>0</v>
      </c>
      <c r="N3040" s="1838">
        <f t="shared" si="719"/>
        <v>0</v>
      </c>
      <c r="O3040" s="1838">
        <f t="shared" si="719"/>
        <v>0</v>
      </c>
      <c r="P3040" s="1838">
        <f t="shared" si="719"/>
        <v>0</v>
      </c>
      <c r="Q3040" s="346">
        <f t="shared" ref="Q3040:AI3040" si="721">SUM(Q2973)</f>
        <v>0</v>
      </c>
      <c r="R3040" s="346">
        <f t="shared" si="721"/>
        <v>0</v>
      </c>
      <c r="S3040" s="346">
        <f t="shared" si="721"/>
        <v>0</v>
      </c>
      <c r="T3040" s="346">
        <f t="shared" si="721"/>
        <v>0</v>
      </c>
      <c r="U3040" s="346">
        <f t="shared" si="721"/>
        <v>0</v>
      </c>
      <c r="V3040" s="346">
        <f t="shared" si="721"/>
        <v>0</v>
      </c>
      <c r="W3040" s="346">
        <f t="shared" si="721"/>
        <v>0</v>
      </c>
      <c r="X3040" s="346">
        <f t="shared" si="721"/>
        <v>0</v>
      </c>
      <c r="Y3040" s="346">
        <f t="shared" si="721"/>
        <v>0</v>
      </c>
      <c r="Z3040" s="346">
        <f t="shared" si="721"/>
        <v>0</v>
      </c>
      <c r="AA3040" s="346">
        <f t="shared" si="721"/>
        <v>0</v>
      </c>
      <c r="AB3040" s="346">
        <f t="shared" si="721"/>
        <v>0</v>
      </c>
      <c r="AC3040" s="346">
        <f t="shared" si="721"/>
        <v>0</v>
      </c>
      <c r="AD3040" s="741">
        <f t="shared" si="721"/>
        <v>0</v>
      </c>
      <c r="AE3040" s="304">
        <f t="shared" si="721"/>
        <v>0</v>
      </c>
      <c r="AF3040" s="346">
        <f t="shared" si="721"/>
        <v>0</v>
      </c>
      <c r="AG3040" s="346">
        <f t="shared" si="721"/>
        <v>0</v>
      </c>
      <c r="AH3040" s="346">
        <f t="shared" si="721"/>
        <v>0</v>
      </c>
      <c r="AI3040" s="346">
        <f t="shared" si="721"/>
        <v>0</v>
      </c>
      <c r="AJ3040" s="915"/>
      <c r="AK3040" s="928"/>
      <c r="AM3040" s="2938"/>
    </row>
    <row r="3041" spans="1:39" ht="30" x14ac:dyDescent="0.25">
      <c r="A3041" s="1984">
        <v>1</v>
      </c>
      <c r="B3041" s="683" t="s">
        <v>199</v>
      </c>
      <c r="C3041" s="1700"/>
      <c r="D3041" s="1824"/>
      <c r="E3041" s="1825">
        <f t="shared" si="717"/>
        <v>10</v>
      </c>
      <c r="F3041" s="1824">
        <f t="shared" si="717"/>
        <v>9</v>
      </c>
      <c r="G3041" s="1824">
        <f t="shared" si="717"/>
        <v>1</v>
      </c>
      <c r="H3041" s="1841">
        <f t="shared" si="711"/>
        <v>11.111111111111111</v>
      </c>
      <c r="I3041" s="1841">
        <f t="shared" si="719"/>
        <v>0</v>
      </c>
      <c r="J3041" s="1824">
        <f t="shared" si="719"/>
        <v>0</v>
      </c>
      <c r="K3041" s="1841">
        <f t="shared" si="719"/>
        <v>0</v>
      </c>
      <c r="L3041" s="1841">
        <f t="shared" si="719"/>
        <v>0</v>
      </c>
      <c r="M3041" s="1824">
        <f t="shared" si="719"/>
        <v>0</v>
      </c>
      <c r="N3041" s="1824">
        <f t="shared" si="719"/>
        <v>0</v>
      </c>
      <c r="O3041" s="1824">
        <f t="shared" si="719"/>
        <v>0</v>
      </c>
      <c r="P3041" s="1841">
        <f t="shared" si="719"/>
        <v>0</v>
      </c>
      <c r="Q3041" s="347">
        <f t="shared" ref="Q3041:AI3041" si="722">SUM(Q2974)</f>
        <v>0</v>
      </c>
      <c r="R3041" s="347">
        <f t="shared" si="722"/>
        <v>0</v>
      </c>
      <c r="S3041" s="347">
        <f t="shared" si="722"/>
        <v>0</v>
      </c>
      <c r="T3041" s="347">
        <f t="shared" si="722"/>
        <v>0</v>
      </c>
      <c r="U3041" s="347">
        <f t="shared" si="722"/>
        <v>0</v>
      </c>
      <c r="V3041" s="347">
        <f t="shared" si="722"/>
        <v>0</v>
      </c>
      <c r="W3041" s="347">
        <f t="shared" si="722"/>
        <v>0</v>
      </c>
      <c r="X3041" s="347">
        <f t="shared" si="722"/>
        <v>0</v>
      </c>
      <c r="Y3041" s="347">
        <f t="shared" si="722"/>
        <v>0</v>
      </c>
      <c r="Z3041" s="347">
        <f t="shared" si="722"/>
        <v>0</v>
      </c>
      <c r="AA3041" s="347">
        <f t="shared" si="722"/>
        <v>0</v>
      </c>
      <c r="AB3041" s="347">
        <f t="shared" si="722"/>
        <v>0</v>
      </c>
      <c r="AC3041" s="347">
        <f t="shared" si="722"/>
        <v>0</v>
      </c>
      <c r="AD3041" s="741">
        <f t="shared" si="722"/>
        <v>0</v>
      </c>
      <c r="AE3041" s="304">
        <f t="shared" si="722"/>
        <v>0</v>
      </c>
      <c r="AF3041" s="346">
        <f t="shared" si="722"/>
        <v>0</v>
      </c>
      <c r="AG3041" s="347">
        <f t="shared" si="722"/>
        <v>0</v>
      </c>
      <c r="AH3041" s="347">
        <f t="shared" si="722"/>
        <v>0</v>
      </c>
      <c r="AI3041" s="346">
        <f t="shared" si="722"/>
        <v>0</v>
      </c>
      <c r="AJ3041" s="915"/>
      <c r="AK3041" s="928"/>
      <c r="AM3041" s="2938"/>
    </row>
    <row r="3042" spans="1:39" ht="29.25" thickBot="1" x14ac:dyDescent="0.3">
      <c r="A3042" s="1984">
        <v>1</v>
      </c>
      <c r="B3042" s="689" t="s">
        <v>204</v>
      </c>
      <c r="C3042" s="1842"/>
      <c r="D3042" s="1843"/>
      <c r="E3042" s="1703">
        <f>E2975</f>
        <v>3600</v>
      </c>
      <c r="F3042" s="1844">
        <f>F2975</f>
        <v>3300</v>
      </c>
      <c r="G3042" s="1844">
        <f>G2975</f>
        <v>4045</v>
      </c>
      <c r="H3042" s="1844">
        <f t="shared" si="711"/>
        <v>122.57575757575758</v>
      </c>
      <c r="I3042" s="1844">
        <f t="shared" ref="I3042:AI3042" si="723">I2975</f>
        <v>0</v>
      </c>
      <c r="J3042" s="1844">
        <f t="shared" si="723"/>
        <v>0</v>
      </c>
      <c r="K3042" s="1844">
        <f t="shared" si="723"/>
        <v>0</v>
      </c>
      <c r="L3042" s="1844">
        <f t="shared" si="723"/>
        <v>0</v>
      </c>
      <c r="M3042" s="1844">
        <f t="shared" si="723"/>
        <v>0</v>
      </c>
      <c r="N3042" s="1844">
        <f t="shared" si="723"/>
        <v>0</v>
      </c>
      <c r="O3042" s="1844">
        <f t="shared" si="723"/>
        <v>0</v>
      </c>
      <c r="P3042" s="1844">
        <f t="shared" si="723"/>
        <v>0</v>
      </c>
      <c r="Q3042" s="350">
        <f t="shared" si="723"/>
        <v>32420.044799999996</v>
      </c>
      <c r="R3042" s="350">
        <f t="shared" si="723"/>
        <v>32420.044799999996</v>
      </c>
      <c r="S3042" s="350">
        <f t="shared" si="723"/>
        <v>32420.044799999996</v>
      </c>
      <c r="T3042" s="350">
        <f t="shared" si="723"/>
        <v>32420.044799999996</v>
      </c>
      <c r="U3042" s="350">
        <f t="shared" si="723"/>
        <v>32420.044799999996</v>
      </c>
      <c r="V3042" s="350">
        <f t="shared" si="723"/>
        <v>32420.044799999996</v>
      </c>
      <c r="W3042" s="350">
        <f t="shared" si="723"/>
        <v>32420.044799999996</v>
      </c>
      <c r="X3042" s="350">
        <f t="shared" si="723"/>
        <v>32420.044799999996</v>
      </c>
      <c r="Y3042" s="350">
        <f t="shared" si="723"/>
        <v>32420.044799999996</v>
      </c>
      <c r="Z3042" s="350">
        <f t="shared" si="723"/>
        <v>32420.044799999996</v>
      </c>
      <c r="AA3042" s="350">
        <f t="shared" si="723"/>
        <v>32420.044799999996</v>
      </c>
      <c r="AB3042" s="350">
        <f t="shared" si="723"/>
        <v>29718.374399999993</v>
      </c>
      <c r="AC3042" s="350">
        <f t="shared" si="723"/>
        <v>29650.603780000001</v>
      </c>
      <c r="AD3042" s="1341">
        <f t="shared" si="723"/>
        <v>0</v>
      </c>
      <c r="AE3042" s="386">
        <f t="shared" si="723"/>
        <v>0</v>
      </c>
      <c r="AF3042" s="350">
        <f t="shared" si="723"/>
        <v>-67.77061999999205</v>
      </c>
      <c r="AG3042" s="350">
        <f t="shared" si="723"/>
        <v>0</v>
      </c>
      <c r="AH3042" s="350">
        <f t="shared" si="723"/>
        <v>-39.772480000000002</v>
      </c>
      <c r="AI3042" s="350">
        <f t="shared" si="723"/>
        <v>29610.831300000002</v>
      </c>
      <c r="AJ3042" s="915"/>
      <c r="AK3042" s="928"/>
      <c r="AM3042" s="2938"/>
    </row>
    <row r="3043" spans="1:39" x14ac:dyDescent="0.25">
      <c r="A3043" s="1984">
        <v>1</v>
      </c>
      <c r="B3043" s="1517"/>
      <c r="C3043" s="1266"/>
      <c r="D3043" s="1517"/>
      <c r="E3043" s="239"/>
      <c r="F3043" s="1517"/>
      <c r="G3043" s="1566"/>
      <c r="H3043" s="1517"/>
      <c r="I3043" s="1566"/>
      <c r="J3043" s="1517"/>
      <c r="K3043" s="1566"/>
      <c r="L3043" s="1517"/>
      <c r="M3043" s="1517"/>
      <c r="N3043" s="1517"/>
      <c r="O3043" s="1517"/>
      <c r="P3043" s="1566"/>
      <c r="Q3043" s="303"/>
      <c r="R3043" s="303"/>
      <c r="S3043" s="303"/>
      <c r="T3043" s="303"/>
      <c r="U3043" s="303"/>
      <c r="V3043" s="303"/>
      <c r="W3043" s="303"/>
      <c r="X3043" s="303"/>
      <c r="Y3043" s="303"/>
      <c r="Z3043" s="303"/>
      <c r="AA3043" s="303"/>
      <c r="AB3043" s="341"/>
      <c r="AC3043" s="303"/>
      <c r="AD3043" s="744"/>
      <c r="AE3043" s="303"/>
      <c r="AF3043" s="303"/>
      <c r="AG3043" s="303"/>
      <c r="AH3043" s="303"/>
      <c r="AI3043" s="303"/>
      <c r="AJ3043" s="915"/>
      <c r="AK3043" s="928"/>
      <c r="AM3043" s="2938"/>
    </row>
    <row r="3044" spans="1:39" ht="47.25" x14ac:dyDescent="0.25">
      <c r="A3044" s="1984">
        <v>1</v>
      </c>
      <c r="B3044" s="1620" t="s">
        <v>389</v>
      </c>
      <c r="C3044" s="674"/>
      <c r="D3044" s="3"/>
      <c r="E3044" s="203"/>
      <c r="F3044" s="3"/>
      <c r="G3044" s="3"/>
      <c r="H3044" s="3"/>
      <c r="I3044" s="3"/>
      <c r="J3044" s="3"/>
      <c r="K3044" s="3"/>
      <c r="L3044" s="3"/>
      <c r="M3044" s="3"/>
      <c r="N3044" s="3"/>
      <c r="O3044" s="3"/>
      <c r="P3044" s="3"/>
      <c r="Q3044" s="304"/>
      <c r="R3044" s="304"/>
      <c r="S3044" s="304"/>
      <c r="T3044" s="304"/>
      <c r="U3044" s="304"/>
      <c r="V3044" s="304"/>
      <c r="W3044" s="304"/>
      <c r="X3044" s="304"/>
      <c r="Y3044" s="304"/>
      <c r="Z3044" s="304"/>
      <c r="AA3044" s="304"/>
      <c r="AB3044" s="301"/>
      <c r="AC3044" s="304"/>
      <c r="AD3044" s="741"/>
      <c r="AE3044" s="304"/>
      <c r="AF3044" s="304"/>
      <c r="AG3044" s="304"/>
      <c r="AH3044" s="304"/>
      <c r="AI3044" s="304"/>
      <c r="AJ3044" s="915"/>
      <c r="AK3044" s="928"/>
      <c r="AM3044" s="2938"/>
    </row>
    <row r="3045" spans="1:39" ht="26.25" x14ac:dyDescent="0.25">
      <c r="A3045" s="1984">
        <v>1</v>
      </c>
      <c r="B3045" s="2959" t="s">
        <v>638</v>
      </c>
      <c r="C3045" s="674"/>
      <c r="D3045" s="3"/>
      <c r="E3045" s="203"/>
      <c r="F3045" s="3"/>
      <c r="G3045" s="3"/>
      <c r="H3045" s="3"/>
      <c r="I3045" s="3"/>
      <c r="J3045" s="3"/>
      <c r="K3045" s="3"/>
      <c r="L3045" s="3"/>
      <c r="M3045" s="3"/>
      <c r="N3045" s="3"/>
      <c r="O3045" s="3"/>
      <c r="P3045" s="3"/>
      <c r="Q3045" s="304"/>
      <c r="R3045" s="304"/>
      <c r="S3045" s="304"/>
      <c r="T3045" s="304"/>
      <c r="U3045" s="304"/>
      <c r="V3045" s="304"/>
      <c r="W3045" s="304"/>
      <c r="X3045" s="304"/>
      <c r="Y3045" s="304"/>
      <c r="Z3045" s="304"/>
      <c r="AA3045" s="304"/>
      <c r="AB3045" s="301"/>
      <c r="AC3045" s="304"/>
      <c r="AD3045" s="741"/>
      <c r="AE3045" s="304"/>
      <c r="AF3045" s="304"/>
      <c r="AG3045" s="304"/>
      <c r="AH3045" s="304"/>
      <c r="AI3045" s="304"/>
      <c r="AJ3045" s="915"/>
      <c r="AK3045" s="928"/>
      <c r="AM3045" s="2938"/>
    </row>
    <row r="3046" spans="1:39" x14ac:dyDescent="0.25">
      <c r="A3046" s="1984">
        <v>1</v>
      </c>
      <c r="B3046" s="1314" t="s">
        <v>5</v>
      </c>
      <c r="C3046" s="1315"/>
      <c r="D3046" s="1314"/>
      <c r="E3046" s="203"/>
      <c r="F3046" s="1794"/>
      <c r="G3046" s="1794"/>
      <c r="H3046" s="1794"/>
      <c r="I3046" s="1794"/>
      <c r="J3046" s="1794"/>
      <c r="K3046" s="1845"/>
      <c r="L3046" s="1845"/>
      <c r="M3046" s="1845"/>
      <c r="N3046" s="1845"/>
      <c r="O3046" s="1845"/>
      <c r="P3046" s="1845"/>
      <c r="Q3046" s="304"/>
      <c r="R3046" s="304"/>
      <c r="S3046" s="304"/>
      <c r="T3046" s="304"/>
      <c r="U3046" s="304"/>
      <c r="V3046" s="304"/>
      <c r="W3046" s="304"/>
      <c r="X3046" s="304"/>
      <c r="Y3046" s="304"/>
      <c r="Z3046" s="304"/>
      <c r="AA3046" s="304"/>
      <c r="AB3046" s="301"/>
      <c r="AC3046" s="304"/>
      <c r="AD3046" s="741"/>
      <c r="AE3046" s="304"/>
      <c r="AF3046" s="304"/>
      <c r="AG3046" s="304"/>
      <c r="AH3046" s="304"/>
      <c r="AI3046" s="304"/>
      <c r="AJ3046" s="915"/>
      <c r="AK3046" s="928"/>
      <c r="AM3046" s="2938"/>
    </row>
    <row r="3047" spans="1:39" x14ac:dyDescent="0.25">
      <c r="A3047" s="1984">
        <v>1</v>
      </c>
      <c r="B3047" s="3" t="s">
        <v>514</v>
      </c>
      <c r="C3047" s="926" t="s">
        <v>256</v>
      </c>
      <c r="D3047" s="3">
        <v>340</v>
      </c>
      <c r="E3047" s="203">
        <v>355</v>
      </c>
      <c r="F3047" s="109">
        <f t="shared" ref="F3047:F3053" si="724">ROUND(E3047/12*$B$4,0)</f>
        <v>325</v>
      </c>
      <c r="G3047" s="109">
        <v>204</v>
      </c>
      <c r="H3047" s="109">
        <f t="shared" ref="H3047:H3054" si="725">G3047/F3047*100</f>
        <v>62.769230769230766</v>
      </c>
      <c r="I3047" s="1795">
        <v>14</v>
      </c>
      <c r="J3047" s="136">
        <f t="shared" ref="J3047:J3054" si="726">M3047/G3047</f>
        <v>9.8333333333333339</v>
      </c>
      <c r="K3047" s="137">
        <f t="shared" ref="K3047:K3053" si="727">ROUND(E3047*I3047,0)</f>
        <v>4970</v>
      </c>
      <c r="L3047" s="137">
        <f t="shared" ref="L3047:L3053" si="728">ROUND(K3047/12*$B$4,0)</f>
        <v>4556</v>
      </c>
      <c r="M3047" s="137">
        <v>2006</v>
      </c>
      <c r="N3047" s="137">
        <f t="shared" ref="N3047:N3054" si="729">M3047/L3047*100</f>
        <v>44.029850746268657</v>
      </c>
      <c r="O3047" s="137">
        <f t="shared" ref="O3047:O3053" si="730">ROUND(K3047/D3047,0)</f>
        <v>15</v>
      </c>
      <c r="P3047" s="137">
        <f t="shared" ref="P3047:P3054" si="731">M3047/$B$4*12/O3047</f>
        <v>145.8909090909091</v>
      </c>
      <c r="Q3047" s="304"/>
      <c r="R3047" s="304"/>
      <c r="S3047" s="304"/>
      <c r="T3047" s="304"/>
      <c r="U3047" s="304"/>
      <c r="V3047" s="304"/>
      <c r="W3047" s="304"/>
      <c r="X3047" s="304"/>
      <c r="Y3047" s="304"/>
      <c r="Z3047" s="304"/>
      <c r="AA3047" s="304"/>
      <c r="AB3047" s="301"/>
      <c r="AC3047" s="304"/>
      <c r="AD3047" s="741"/>
      <c r="AE3047" s="304"/>
      <c r="AF3047" s="304"/>
      <c r="AG3047" s="304"/>
      <c r="AH3047" s="304"/>
      <c r="AI3047" s="304"/>
      <c r="AJ3047" s="915"/>
      <c r="AK3047" s="928"/>
      <c r="AM3047" s="2938"/>
    </row>
    <row r="3048" spans="1:39" x14ac:dyDescent="0.25">
      <c r="A3048" s="1984">
        <v>1</v>
      </c>
      <c r="B3048" s="3" t="s">
        <v>164</v>
      </c>
      <c r="C3048" s="926" t="s">
        <v>256</v>
      </c>
      <c r="D3048" s="3">
        <v>270</v>
      </c>
      <c r="E3048" s="203">
        <v>1048</v>
      </c>
      <c r="F3048" s="109">
        <f t="shared" si="724"/>
        <v>961</v>
      </c>
      <c r="G3048" s="109">
        <v>725</v>
      </c>
      <c r="H3048" s="109">
        <f t="shared" si="725"/>
        <v>75.442247658688871</v>
      </c>
      <c r="I3048" s="1795">
        <v>7.5</v>
      </c>
      <c r="J3048" s="136">
        <f t="shared" si="726"/>
        <v>6.2593103448275862</v>
      </c>
      <c r="K3048" s="137">
        <f t="shared" si="727"/>
        <v>7860</v>
      </c>
      <c r="L3048" s="137">
        <f t="shared" si="728"/>
        <v>7205</v>
      </c>
      <c r="M3048" s="137">
        <v>4538</v>
      </c>
      <c r="N3048" s="137">
        <f t="shared" si="729"/>
        <v>62.98403886190146</v>
      </c>
      <c r="O3048" s="137">
        <f t="shared" si="730"/>
        <v>29</v>
      </c>
      <c r="P3048" s="137">
        <f t="shared" si="731"/>
        <v>170.70846394984326</v>
      </c>
      <c r="Q3048" s="304"/>
      <c r="R3048" s="304"/>
      <c r="S3048" s="304"/>
      <c r="T3048" s="304"/>
      <c r="U3048" s="304"/>
      <c r="V3048" s="304"/>
      <c r="W3048" s="304"/>
      <c r="X3048" s="304"/>
      <c r="Y3048" s="304"/>
      <c r="Z3048" s="304"/>
      <c r="AA3048" s="304"/>
      <c r="AB3048" s="301"/>
      <c r="AC3048" s="304"/>
      <c r="AD3048" s="741"/>
      <c r="AE3048" s="304"/>
      <c r="AF3048" s="304"/>
      <c r="AG3048" s="304"/>
      <c r="AH3048" s="304"/>
      <c r="AI3048" s="304"/>
      <c r="AJ3048" s="915"/>
      <c r="AK3048" s="928"/>
      <c r="AM3048" s="2938"/>
    </row>
    <row r="3049" spans="1:39" x14ac:dyDescent="0.25">
      <c r="A3049" s="1984">
        <v>1</v>
      </c>
      <c r="B3049" s="3" t="s">
        <v>8</v>
      </c>
      <c r="C3049" s="926" t="s">
        <v>256</v>
      </c>
      <c r="D3049" s="3">
        <v>340</v>
      </c>
      <c r="E3049" s="203">
        <v>489</v>
      </c>
      <c r="F3049" s="109">
        <f t="shared" si="724"/>
        <v>448</v>
      </c>
      <c r="G3049" s="109">
        <v>108</v>
      </c>
      <c r="H3049" s="109">
        <f t="shared" si="725"/>
        <v>24.107142857142858</v>
      </c>
      <c r="I3049" s="1795">
        <v>10.5</v>
      </c>
      <c r="J3049" s="136">
        <f t="shared" si="726"/>
        <v>9.2592592592592595</v>
      </c>
      <c r="K3049" s="137">
        <f t="shared" si="727"/>
        <v>5135</v>
      </c>
      <c r="L3049" s="137">
        <f t="shared" si="728"/>
        <v>4707</v>
      </c>
      <c r="M3049" s="137">
        <v>1000</v>
      </c>
      <c r="N3049" s="137">
        <f t="shared" si="729"/>
        <v>21.244954323348207</v>
      </c>
      <c r="O3049" s="137">
        <f t="shared" si="730"/>
        <v>15</v>
      </c>
      <c r="P3049" s="137">
        <f t="shared" si="731"/>
        <v>72.727272727272734</v>
      </c>
      <c r="Q3049" s="304"/>
      <c r="R3049" s="304"/>
      <c r="S3049" s="304"/>
      <c r="T3049" s="304"/>
      <c r="U3049" s="304"/>
      <c r="V3049" s="304"/>
      <c r="W3049" s="304"/>
      <c r="X3049" s="304"/>
      <c r="Y3049" s="304"/>
      <c r="Z3049" s="304"/>
      <c r="AA3049" s="304"/>
      <c r="AB3049" s="301"/>
      <c r="AC3049" s="304"/>
      <c r="AD3049" s="741"/>
      <c r="AE3049" s="304"/>
      <c r="AF3049" s="304"/>
      <c r="AG3049" s="304"/>
      <c r="AH3049" s="304"/>
      <c r="AI3049" s="304"/>
      <c r="AJ3049" s="915"/>
      <c r="AK3049" s="928"/>
      <c r="AM3049" s="2938"/>
    </row>
    <row r="3050" spans="1:39" x14ac:dyDescent="0.25">
      <c r="A3050" s="1984">
        <v>1</v>
      </c>
      <c r="B3050" s="3" t="s">
        <v>9</v>
      </c>
      <c r="C3050" s="926" t="s">
        <v>256</v>
      </c>
      <c r="D3050" s="3">
        <v>340</v>
      </c>
      <c r="E3050" s="203">
        <v>675</v>
      </c>
      <c r="F3050" s="109">
        <f t="shared" si="724"/>
        <v>619</v>
      </c>
      <c r="G3050" s="109">
        <v>269</v>
      </c>
      <c r="H3050" s="109">
        <f t="shared" si="725"/>
        <v>43.45718901453958</v>
      </c>
      <c r="I3050" s="1795">
        <v>10.8</v>
      </c>
      <c r="J3050" s="136">
        <f t="shared" si="726"/>
        <v>10.078066914498141</v>
      </c>
      <c r="K3050" s="137">
        <f t="shared" si="727"/>
        <v>7290</v>
      </c>
      <c r="L3050" s="137">
        <f t="shared" si="728"/>
        <v>6683</v>
      </c>
      <c r="M3050" s="137">
        <v>2711</v>
      </c>
      <c r="N3050" s="137">
        <f t="shared" si="729"/>
        <v>40.565614245099511</v>
      </c>
      <c r="O3050" s="137">
        <f t="shared" si="730"/>
        <v>21</v>
      </c>
      <c r="P3050" s="137">
        <f t="shared" si="731"/>
        <v>140.83116883116884</v>
      </c>
      <c r="Q3050" s="304"/>
      <c r="R3050" s="304"/>
      <c r="S3050" s="304"/>
      <c r="T3050" s="304"/>
      <c r="U3050" s="304"/>
      <c r="V3050" s="304"/>
      <c r="W3050" s="304"/>
      <c r="X3050" s="304"/>
      <c r="Y3050" s="304"/>
      <c r="Z3050" s="304"/>
      <c r="AA3050" s="304"/>
      <c r="AB3050" s="301"/>
      <c r="AC3050" s="304"/>
      <c r="AD3050" s="741"/>
      <c r="AE3050" s="304"/>
      <c r="AF3050" s="304"/>
      <c r="AG3050" s="304"/>
      <c r="AH3050" s="304"/>
      <c r="AI3050" s="304"/>
      <c r="AJ3050" s="915"/>
      <c r="AK3050" s="928"/>
      <c r="AM3050" s="2938"/>
    </row>
    <row r="3051" spans="1:39" x14ac:dyDescent="0.25">
      <c r="A3051" s="1984">
        <v>1</v>
      </c>
      <c r="B3051" s="3" t="s">
        <v>64</v>
      </c>
      <c r="C3051" s="926" t="s">
        <v>256</v>
      </c>
      <c r="D3051" s="3">
        <v>320</v>
      </c>
      <c r="E3051" s="203">
        <v>686</v>
      </c>
      <c r="F3051" s="109">
        <f t="shared" si="724"/>
        <v>629</v>
      </c>
      <c r="G3051" s="109">
        <v>523</v>
      </c>
      <c r="H3051" s="109">
        <f t="shared" si="725"/>
        <v>83.147853736089033</v>
      </c>
      <c r="I3051" s="1795">
        <v>9</v>
      </c>
      <c r="J3051" s="136">
        <f t="shared" si="726"/>
        <v>7.8336520076481833</v>
      </c>
      <c r="K3051" s="137">
        <f t="shared" si="727"/>
        <v>6174</v>
      </c>
      <c r="L3051" s="137">
        <f t="shared" si="728"/>
        <v>5660</v>
      </c>
      <c r="M3051" s="137">
        <v>4097</v>
      </c>
      <c r="N3051" s="137">
        <f t="shared" si="729"/>
        <v>72.385159010600702</v>
      </c>
      <c r="O3051" s="137">
        <f t="shared" si="730"/>
        <v>19</v>
      </c>
      <c r="P3051" s="137">
        <f t="shared" si="731"/>
        <v>235.23444976076553</v>
      </c>
      <c r="Q3051" s="304"/>
      <c r="R3051" s="304"/>
      <c r="S3051" s="304"/>
      <c r="T3051" s="304"/>
      <c r="U3051" s="304"/>
      <c r="V3051" s="304"/>
      <c r="W3051" s="304"/>
      <c r="X3051" s="304"/>
      <c r="Y3051" s="304"/>
      <c r="Z3051" s="304"/>
      <c r="AA3051" s="304"/>
      <c r="AB3051" s="301"/>
      <c r="AC3051" s="304"/>
      <c r="AD3051" s="741"/>
      <c r="AE3051" s="304"/>
      <c r="AF3051" s="304"/>
      <c r="AG3051" s="304"/>
      <c r="AH3051" s="304"/>
      <c r="AI3051" s="304"/>
      <c r="AJ3051" s="915"/>
      <c r="AK3051" s="928"/>
      <c r="AM3051" s="2938"/>
    </row>
    <row r="3052" spans="1:39" x14ac:dyDescent="0.25">
      <c r="A3052" s="1984">
        <v>1</v>
      </c>
      <c r="B3052" s="3" t="s">
        <v>10</v>
      </c>
      <c r="C3052" s="926" t="s">
        <v>256</v>
      </c>
      <c r="D3052" s="3">
        <v>340</v>
      </c>
      <c r="E3052" s="203">
        <v>1396</v>
      </c>
      <c r="F3052" s="109">
        <f t="shared" si="724"/>
        <v>1280</v>
      </c>
      <c r="G3052" s="109">
        <v>1512</v>
      </c>
      <c r="H3052" s="109">
        <f t="shared" si="725"/>
        <v>118.12499999999999</v>
      </c>
      <c r="I3052" s="1795">
        <v>10.7</v>
      </c>
      <c r="J3052" s="136">
        <f t="shared" si="726"/>
        <v>9.7843915343915349</v>
      </c>
      <c r="K3052" s="137">
        <f t="shared" si="727"/>
        <v>14937</v>
      </c>
      <c r="L3052" s="137">
        <f t="shared" si="728"/>
        <v>13692</v>
      </c>
      <c r="M3052" s="137">
        <v>14794</v>
      </c>
      <c r="N3052" s="137">
        <f t="shared" si="729"/>
        <v>108.04849547180835</v>
      </c>
      <c r="O3052" s="137">
        <f t="shared" si="730"/>
        <v>44</v>
      </c>
      <c r="P3052" s="137">
        <f t="shared" si="731"/>
        <v>366.7933884297521</v>
      </c>
      <c r="Q3052" s="304"/>
      <c r="R3052" s="304"/>
      <c r="S3052" s="304"/>
      <c r="T3052" s="304"/>
      <c r="U3052" s="304"/>
      <c r="V3052" s="304"/>
      <c r="W3052" s="304"/>
      <c r="X3052" s="304"/>
      <c r="Y3052" s="304"/>
      <c r="Z3052" s="304"/>
      <c r="AA3052" s="304"/>
      <c r="AB3052" s="301"/>
      <c r="AC3052" s="304"/>
      <c r="AD3052" s="741"/>
      <c r="AE3052" s="304"/>
      <c r="AF3052" s="304"/>
      <c r="AG3052" s="304"/>
      <c r="AH3052" s="304"/>
      <c r="AI3052" s="304"/>
      <c r="AJ3052" s="915"/>
      <c r="AK3052" s="928"/>
      <c r="AM3052" s="2938"/>
    </row>
    <row r="3053" spans="1:39" x14ac:dyDescent="0.25">
      <c r="A3053" s="1984">
        <v>1</v>
      </c>
      <c r="B3053" s="1428" t="s">
        <v>6</v>
      </c>
      <c r="C3053" s="926" t="s">
        <v>256</v>
      </c>
      <c r="D3053" s="1428">
        <v>340</v>
      </c>
      <c r="E3053" s="204">
        <v>1014</v>
      </c>
      <c r="F3053" s="115">
        <f t="shared" si="724"/>
        <v>930</v>
      </c>
      <c r="G3053" s="115">
        <v>646</v>
      </c>
      <c r="H3053" s="115">
        <f t="shared" si="725"/>
        <v>69.462365591397841</v>
      </c>
      <c r="I3053" s="1796">
        <v>8.5</v>
      </c>
      <c r="J3053" s="937">
        <f t="shared" si="726"/>
        <v>8.3498452012383897</v>
      </c>
      <c r="K3053" s="257">
        <f t="shared" si="727"/>
        <v>8619</v>
      </c>
      <c r="L3053" s="257">
        <f t="shared" si="728"/>
        <v>7901</v>
      </c>
      <c r="M3053" s="257">
        <v>5394</v>
      </c>
      <c r="N3053" s="257">
        <f t="shared" si="729"/>
        <v>68.269839260853061</v>
      </c>
      <c r="O3053" s="257">
        <f t="shared" si="730"/>
        <v>25</v>
      </c>
      <c r="P3053" s="257">
        <f t="shared" si="731"/>
        <v>235.37454545454545</v>
      </c>
      <c r="Q3053" s="305"/>
      <c r="R3053" s="305"/>
      <c r="S3053" s="305"/>
      <c r="T3053" s="305"/>
      <c r="U3053" s="305"/>
      <c r="V3053" s="305"/>
      <c r="W3053" s="305"/>
      <c r="X3053" s="305"/>
      <c r="Y3053" s="305"/>
      <c r="Z3053" s="305"/>
      <c r="AA3053" s="305"/>
      <c r="AB3053" s="832"/>
      <c r="AC3053" s="305"/>
      <c r="AD3053" s="957"/>
      <c r="AE3053" s="305"/>
      <c r="AF3053" s="305"/>
      <c r="AG3053" s="305"/>
      <c r="AH3053" s="305"/>
      <c r="AI3053" s="305"/>
      <c r="AJ3053" s="915"/>
      <c r="AK3053" s="928"/>
      <c r="AM3053" s="2938"/>
    </row>
    <row r="3054" spans="1:39" ht="29.25" x14ac:dyDescent="0.25">
      <c r="A3054" s="1984">
        <v>1</v>
      </c>
      <c r="B3054" s="1436" t="s">
        <v>7</v>
      </c>
      <c r="C3054" s="1847"/>
      <c r="D3054" s="1436"/>
      <c r="E3054" s="210">
        <f>SUM(E3047:E3053)</f>
        <v>5663</v>
      </c>
      <c r="F3054" s="1344">
        <f>SUM(F3047:F3053)</f>
        <v>5192</v>
      </c>
      <c r="G3054" s="1344">
        <f>SUM(G3047:G3053)</f>
        <v>3987</v>
      </c>
      <c r="H3054" s="1344">
        <f t="shared" si="725"/>
        <v>76.791217257318962</v>
      </c>
      <c r="I3054" s="8">
        <f>SUM(K3054/E3054)</f>
        <v>9.709517923362176</v>
      </c>
      <c r="J3054" s="8">
        <f t="shared" si="726"/>
        <v>8.6631552545773758</v>
      </c>
      <c r="K3054" s="1344">
        <f>SUM(K3047:K3053)</f>
        <v>54985</v>
      </c>
      <c r="L3054" s="1344">
        <f>SUM(L3047:L3053)</f>
        <v>50404</v>
      </c>
      <c r="M3054" s="1344">
        <f>SUM(M3047:M3053)</f>
        <v>34540</v>
      </c>
      <c r="N3054" s="1022">
        <f t="shared" si="729"/>
        <v>68.526307435917786</v>
      </c>
      <c r="O3054" s="1344">
        <f>SUM(O3047:O3053)</f>
        <v>168</v>
      </c>
      <c r="P3054" s="1022">
        <f t="shared" si="731"/>
        <v>224.28571428571428</v>
      </c>
      <c r="Q3054" s="302">
        <v>251098.45981</v>
      </c>
      <c r="R3054" s="302">
        <v>251098.45981</v>
      </c>
      <c r="S3054" s="302">
        <v>261643.54920000001</v>
      </c>
      <c r="T3054" s="302">
        <v>261643.54920000001</v>
      </c>
      <c r="U3054" s="302">
        <v>261643.54920000001</v>
      </c>
      <c r="V3054" s="302">
        <v>261643.54920000001</v>
      </c>
      <c r="W3054" s="302">
        <v>261643.54920000001</v>
      </c>
      <c r="X3054" s="302">
        <v>261643.54920000001</v>
      </c>
      <c r="Y3054" s="302">
        <v>259778.9552</v>
      </c>
      <c r="Z3054" s="302">
        <v>259778.9552</v>
      </c>
      <c r="AA3054" s="302">
        <v>259778.9552</v>
      </c>
      <c r="AB3054" s="826">
        <f>Q3054/12*$B$4+(R3054-Q3054)/11*10+(S3054-R3054)/10*9+(T3054-S3054)/9*8+(U3054-T3054)/8*7+(V3054-U3054)/7*6+(W3054-V3054)/6*5+(X3054-W3054)/5*4+(Y3054-X3054)/4*3+(Z3054-Y3054)/3*2+(AA3054-Z3054)/2*1</f>
        <v>238265.7231101667</v>
      </c>
      <c r="AC3054" s="302">
        <f>AI3054-AH3054-AE3054</f>
        <v>238180.30189999999</v>
      </c>
      <c r="AD3054" s="745"/>
      <c r="AE3054" s="302">
        <v>-904.00623000000007</v>
      </c>
      <c r="AF3054" s="302">
        <f>AC3054-AB3054</f>
        <v>-85.421210166707169</v>
      </c>
      <c r="AG3054" s="302">
        <v>-52.353499999999997</v>
      </c>
      <c r="AH3054" s="302">
        <v>-8894.1360600000007</v>
      </c>
      <c r="AI3054" s="302">
        <v>228382.15961</v>
      </c>
      <c r="AJ3054" s="915"/>
      <c r="AK3054" s="928"/>
      <c r="AM3054" s="2938"/>
    </row>
    <row r="3055" spans="1:39" x14ac:dyDescent="0.25">
      <c r="A3055" s="1984">
        <v>1</v>
      </c>
      <c r="B3055" s="1733" t="s">
        <v>14</v>
      </c>
      <c r="C3055" s="1733"/>
      <c r="D3055" s="107"/>
      <c r="E3055" s="211"/>
      <c r="F3055" s="1306"/>
      <c r="G3055" s="1306"/>
      <c r="H3055" s="1306"/>
      <c r="I3055" s="1798"/>
      <c r="J3055" s="1798"/>
      <c r="K3055" s="1306"/>
      <c r="L3055" s="1306"/>
      <c r="M3055" s="1306"/>
      <c r="N3055" s="1306"/>
      <c r="O3055" s="1306"/>
      <c r="P3055" s="1306"/>
      <c r="Q3055" s="303"/>
      <c r="R3055" s="303"/>
      <c r="S3055" s="303"/>
      <c r="T3055" s="303"/>
      <c r="U3055" s="303"/>
      <c r="V3055" s="303"/>
      <c r="W3055" s="303"/>
      <c r="X3055" s="303"/>
      <c r="Y3055" s="303"/>
      <c r="Z3055" s="303"/>
      <c r="AA3055" s="303"/>
      <c r="AB3055" s="838">
        <f>Q3055/12*$B$4</f>
        <v>0</v>
      </c>
      <c r="AC3055" s="303"/>
      <c r="AD3055" s="744"/>
      <c r="AE3055" s="303"/>
      <c r="AF3055" s="303"/>
      <c r="AG3055" s="303"/>
      <c r="AH3055" s="303"/>
      <c r="AI3055" s="303"/>
      <c r="AJ3055" s="915"/>
      <c r="AK3055" s="928"/>
      <c r="AM3055" s="2938"/>
    </row>
    <row r="3056" spans="1:39" ht="63" x14ac:dyDescent="0.25">
      <c r="A3056" s="1984">
        <v>1</v>
      </c>
      <c r="B3056" s="811" t="s">
        <v>324</v>
      </c>
      <c r="C3056" s="1429"/>
      <c r="D3056" s="1444"/>
      <c r="E3056" s="237"/>
      <c r="F3056" s="495"/>
      <c r="G3056" s="495"/>
      <c r="H3056" s="495"/>
      <c r="I3056" s="794"/>
      <c r="J3056" s="794"/>
      <c r="K3056" s="1282"/>
      <c r="L3056" s="1282"/>
      <c r="M3056" s="1282"/>
      <c r="N3056" s="1282"/>
      <c r="O3056" s="1282"/>
      <c r="P3056" s="1282"/>
      <c r="Q3056" s="304">
        <v>212752.47761999999</v>
      </c>
      <c r="R3056" s="304">
        <v>212752.47761999999</v>
      </c>
      <c r="S3056" s="304">
        <v>211868.98923000004</v>
      </c>
      <c r="T3056" s="304">
        <v>211868.98923000004</v>
      </c>
      <c r="U3056" s="304">
        <v>211868.98923000004</v>
      </c>
      <c r="V3056" s="304">
        <v>211868.98923000004</v>
      </c>
      <c r="W3056" s="304">
        <v>211868.98923000004</v>
      </c>
      <c r="X3056" s="304">
        <v>211868.98923000004</v>
      </c>
      <c r="Y3056" s="304">
        <v>210372.41121000005</v>
      </c>
      <c r="Z3056" s="304">
        <v>210372.41121000005</v>
      </c>
      <c r="AA3056" s="304">
        <v>205339.21164000005</v>
      </c>
      <c r="AB3056" s="844">
        <f>Q3056/12*$B$4+(R3056-Q3056)/11*10+(S3056-R3056)/10*9+(T3056-S3056)/9*8+(U3056-T3056)/8*7+(V3056-U3056)/7*6+(W3056-V3056)/6*5+(X3056-W3056)/5*4+(Y3056-X3056)/4*3+(Z3056-Y3056)/3*2+(AA3056-Z3056)/2*1</f>
        <v>190588.93163400004</v>
      </c>
      <c r="AC3056" s="304">
        <f>AI3056-AH3056-AE3056</f>
        <v>188869.02656000003</v>
      </c>
      <c r="AD3056" s="741"/>
      <c r="AE3056" s="304">
        <v>-1.1779999999999999</v>
      </c>
      <c r="AF3056" s="304">
        <f>AC3056-AB3056</f>
        <v>-1719.9050740000093</v>
      </c>
      <c r="AG3056" s="304"/>
      <c r="AH3056" s="304">
        <v>-39.776879999999998</v>
      </c>
      <c r="AI3056" s="304">
        <v>188828.07168000002</v>
      </c>
      <c r="AJ3056" s="915"/>
      <c r="AK3056" s="928"/>
      <c r="AM3056" s="2938"/>
    </row>
    <row r="3057" spans="1:39" ht="15.75" x14ac:dyDescent="0.25">
      <c r="A3057" s="1984">
        <v>1</v>
      </c>
      <c r="B3057" s="531" t="s">
        <v>288</v>
      </c>
      <c r="C3057" s="1429"/>
      <c r="D3057" s="1444"/>
      <c r="E3057" s="237"/>
      <c r="F3057" s="495"/>
      <c r="G3057" s="495"/>
      <c r="H3057" s="495"/>
      <c r="I3057" s="794"/>
      <c r="J3057" s="794"/>
      <c r="K3057" s="1282"/>
      <c r="L3057" s="1282"/>
      <c r="M3057" s="1282"/>
      <c r="N3057" s="1282"/>
      <c r="O3057" s="1282"/>
      <c r="P3057" s="1282"/>
      <c r="Q3057" s="304">
        <v>46043.506236000008</v>
      </c>
      <c r="R3057" s="304">
        <v>46043.506236000008</v>
      </c>
      <c r="S3057" s="304">
        <v>47392.380350000007</v>
      </c>
      <c r="T3057" s="304">
        <v>47392.380350000007</v>
      </c>
      <c r="U3057" s="304">
        <v>47392.380350000007</v>
      </c>
      <c r="V3057" s="304">
        <v>47392.380350000007</v>
      </c>
      <c r="W3057" s="304">
        <v>47392.380350000007</v>
      </c>
      <c r="X3057" s="304">
        <v>47392.380350000007</v>
      </c>
      <c r="Y3057" s="304">
        <v>47392.380350000007</v>
      </c>
      <c r="Z3057" s="304">
        <v>47392.380350000007</v>
      </c>
      <c r="AA3057" s="304">
        <v>47392.380350000007</v>
      </c>
      <c r="AB3057" s="825">
        <f>Q3057/12*$B$4+(R3057-Q3057)/11*10+(S3057-R3057)/10*9+(T3057-S3057)/9*8+(U3057-T3057)/8*7+(V3057-U3057)/7*6+(W3057-V3057)/6*5+(X3057-W3057)/5*4+(Y3057-X3057)/4*3+(Z3057-Y3057)/3*2+(AA3057-Z3057)/2*1</f>
        <v>43420.534085600004</v>
      </c>
      <c r="AC3057" s="304">
        <f>AI3057-AH3057-AE3057</f>
        <v>43420.534039999999</v>
      </c>
      <c r="AD3057" s="741"/>
      <c r="AE3057" s="304"/>
      <c r="AF3057" s="304">
        <f>AC3057-AB3057</f>
        <v>-4.5600005250889808E-5</v>
      </c>
      <c r="AG3057" s="304"/>
      <c r="AH3057" s="304">
        <v>0</v>
      </c>
      <c r="AI3057" s="304">
        <v>43420.534039999999</v>
      </c>
      <c r="AJ3057" s="915"/>
      <c r="AK3057" s="928"/>
      <c r="AM3057" s="2938"/>
    </row>
    <row r="3058" spans="1:39" ht="29.25" x14ac:dyDescent="0.25">
      <c r="A3058" s="1984">
        <v>1</v>
      </c>
      <c r="B3058" s="1979" t="s">
        <v>270</v>
      </c>
      <c r="C3058" s="403"/>
      <c r="D3058" s="4"/>
      <c r="E3058" s="534">
        <f>E3060+E3061+E3062+E3063</f>
        <v>91370</v>
      </c>
      <c r="F3058" s="534">
        <f>F3060+F3061+F3062+F3063</f>
        <v>83756</v>
      </c>
      <c r="G3058" s="534">
        <f>G3060+G3061+G3062+G3063</f>
        <v>78785</v>
      </c>
      <c r="H3058" s="165">
        <f>G3058/F3058*100</f>
        <v>94.0649028129328</v>
      </c>
      <c r="I3058" s="1313"/>
      <c r="J3058" s="1313"/>
      <c r="K3058" s="108"/>
      <c r="L3058" s="108"/>
      <c r="M3058" s="108"/>
      <c r="N3058" s="108"/>
      <c r="O3058" s="108"/>
      <c r="P3058" s="108"/>
      <c r="Q3058" s="304"/>
      <c r="R3058" s="304"/>
      <c r="S3058" s="304"/>
      <c r="T3058" s="304"/>
      <c r="U3058" s="304"/>
      <c r="V3058" s="304"/>
      <c r="W3058" s="304"/>
      <c r="X3058" s="304"/>
      <c r="Y3058" s="304"/>
      <c r="Z3058" s="304"/>
      <c r="AA3058" s="304"/>
      <c r="AB3058" s="301"/>
      <c r="AC3058" s="304"/>
      <c r="AD3058" s="741"/>
      <c r="AE3058" s="304"/>
      <c r="AF3058" s="304"/>
      <c r="AG3058" s="304"/>
      <c r="AH3058" s="304"/>
      <c r="AI3058" s="304"/>
      <c r="AJ3058" s="915"/>
      <c r="AK3058" s="928"/>
      <c r="AM3058" s="2938"/>
    </row>
    <row r="3059" spans="1:39" ht="30" x14ac:dyDescent="0.25">
      <c r="A3059" s="1984">
        <v>1</v>
      </c>
      <c r="B3059" s="285" t="s">
        <v>193</v>
      </c>
      <c r="C3059" s="403"/>
      <c r="D3059" s="4"/>
      <c r="E3059" s="536"/>
      <c r="F3059" s="165"/>
      <c r="G3059" s="165"/>
      <c r="H3059" s="165"/>
      <c r="I3059" s="1313"/>
      <c r="J3059" s="1313"/>
      <c r="K3059" s="108"/>
      <c r="L3059" s="108"/>
      <c r="M3059" s="108"/>
      <c r="N3059" s="108"/>
      <c r="O3059" s="108"/>
      <c r="P3059" s="108"/>
      <c r="Q3059" s="304"/>
      <c r="R3059" s="304"/>
      <c r="S3059" s="304"/>
      <c r="T3059" s="304"/>
      <c r="U3059" s="304"/>
      <c r="V3059" s="304"/>
      <c r="W3059" s="304"/>
      <c r="X3059" s="304"/>
      <c r="Y3059" s="304"/>
      <c r="Z3059" s="304"/>
      <c r="AA3059" s="304"/>
      <c r="AB3059" s="301"/>
      <c r="AC3059" s="304"/>
      <c r="AD3059" s="741"/>
      <c r="AE3059" s="304"/>
      <c r="AF3059" s="304"/>
      <c r="AG3059" s="304"/>
      <c r="AH3059" s="304"/>
      <c r="AI3059" s="304"/>
      <c r="AJ3059" s="915"/>
      <c r="AK3059" s="928"/>
      <c r="AM3059" s="2938"/>
    </row>
    <row r="3060" spans="1:39" ht="30" x14ac:dyDescent="0.25">
      <c r="A3060" s="1984">
        <v>1</v>
      </c>
      <c r="B3060" s="440" t="s">
        <v>453</v>
      </c>
      <c r="C3060" s="403"/>
      <c r="D3060" s="4"/>
      <c r="E3060" s="537">
        <v>25410</v>
      </c>
      <c r="F3060" s="109">
        <f>ROUND(E3060/12*$B$4,0)</f>
        <v>23293</v>
      </c>
      <c r="G3060" s="165">
        <v>25092</v>
      </c>
      <c r="H3060" s="165">
        <f t="shared" ref="H3060:H3070" si="732">G3060/F3060*100</f>
        <v>107.72335036276992</v>
      </c>
      <c r="I3060" s="1313"/>
      <c r="J3060" s="1313"/>
      <c r="K3060" s="108"/>
      <c r="L3060" s="108"/>
      <c r="M3060" s="108"/>
      <c r="N3060" s="108"/>
      <c r="O3060" s="108"/>
      <c r="P3060" s="108"/>
      <c r="Q3060" s="304"/>
      <c r="R3060" s="304"/>
      <c r="S3060" s="304"/>
      <c r="T3060" s="304"/>
      <c r="U3060" s="304"/>
      <c r="V3060" s="304"/>
      <c r="W3060" s="304"/>
      <c r="X3060" s="304"/>
      <c r="Y3060" s="304"/>
      <c r="Z3060" s="304"/>
      <c r="AA3060" s="304"/>
      <c r="AB3060" s="301"/>
      <c r="AC3060" s="304"/>
      <c r="AD3060" s="741"/>
      <c r="AE3060" s="304"/>
      <c r="AF3060" s="304"/>
      <c r="AG3060" s="304"/>
      <c r="AH3060" s="304"/>
      <c r="AI3060" s="304"/>
      <c r="AJ3060" s="915"/>
      <c r="AK3060" s="928"/>
      <c r="AM3060" s="2938"/>
    </row>
    <row r="3061" spans="1:39" ht="60" x14ac:dyDescent="0.25">
      <c r="A3061" s="1984">
        <v>1</v>
      </c>
      <c r="B3061" s="286" t="s">
        <v>454</v>
      </c>
      <c r="C3061" s="403"/>
      <c r="D3061" s="4"/>
      <c r="E3061" s="538">
        <v>21464</v>
      </c>
      <c r="F3061" s="109">
        <f>ROUND(E3061/12*$B$4,0)</f>
        <v>19675</v>
      </c>
      <c r="G3061" s="165">
        <v>29752</v>
      </c>
      <c r="H3061" s="165">
        <f t="shared" si="732"/>
        <v>151.21728081321476</v>
      </c>
      <c r="I3061" s="1313"/>
      <c r="J3061" s="1313"/>
      <c r="K3061" s="108"/>
      <c r="L3061" s="108"/>
      <c r="M3061" s="108"/>
      <c r="N3061" s="108"/>
      <c r="O3061" s="108"/>
      <c r="P3061" s="108"/>
      <c r="Q3061" s="304"/>
      <c r="R3061" s="304"/>
      <c r="S3061" s="304"/>
      <c r="T3061" s="304"/>
      <c r="U3061" s="304"/>
      <c r="V3061" s="304"/>
      <c r="W3061" s="304"/>
      <c r="X3061" s="304"/>
      <c r="Y3061" s="304"/>
      <c r="Z3061" s="304"/>
      <c r="AA3061" s="304"/>
      <c r="AB3061" s="301"/>
      <c r="AC3061" s="304"/>
      <c r="AD3061" s="741"/>
      <c r="AE3061" s="304"/>
      <c r="AF3061" s="304"/>
      <c r="AG3061" s="304"/>
      <c r="AH3061" s="304"/>
      <c r="AI3061" s="304"/>
      <c r="AJ3061" s="915"/>
      <c r="AK3061" s="928"/>
      <c r="AM3061" s="2938"/>
    </row>
    <row r="3062" spans="1:39" ht="45" x14ac:dyDescent="0.25">
      <c r="A3062" s="1984">
        <v>1</v>
      </c>
      <c r="B3062" s="286" t="s">
        <v>455</v>
      </c>
      <c r="C3062" s="403"/>
      <c r="D3062" s="4"/>
      <c r="E3062" s="538">
        <v>38496</v>
      </c>
      <c r="F3062" s="109">
        <f>ROUND(E3062/12*$B$4,0)</f>
        <v>35288</v>
      </c>
      <c r="G3062" s="165">
        <v>23941</v>
      </c>
      <c r="H3062" s="165">
        <f t="shared" si="732"/>
        <v>67.844593062797557</v>
      </c>
      <c r="I3062" s="1313"/>
      <c r="J3062" s="1313"/>
      <c r="K3062" s="108"/>
      <c r="L3062" s="108"/>
      <c r="M3062" s="108"/>
      <c r="N3062" s="108"/>
      <c r="O3062" s="108"/>
      <c r="P3062" s="108"/>
      <c r="Q3062" s="304"/>
      <c r="R3062" s="304"/>
      <c r="S3062" s="304"/>
      <c r="T3062" s="304"/>
      <c r="U3062" s="304"/>
      <c r="V3062" s="304"/>
      <c r="W3062" s="304"/>
      <c r="X3062" s="304"/>
      <c r="Y3062" s="304"/>
      <c r="Z3062" s="304"/>
      <c r="AA3062" s="304"/>
      <c r="AB3062" s="301"/>
      <c r="AC3062" s="304"/>
      <c r="AD3062" s="741"/>
      <c r="AE3062" s="304"/>
      <c r="AF3062" s="304"/>
      <c r="AG3062" s="304"/>
      <c r="AH3062" s="304"/>
      <c r="AI3062" s="304"/>
      <c r="AJ3062" s="915"/>
      <c r="AK3062" s="928"/>
      <c r="AM3062" s="2938"/>
    </row>
    <row r="3063" spans="1:39" ht="90" x14ac:dyDescent="0.25">
      <c r="A3063" s="1984">
        <v>1</v>
      </c>
      <c r="B3063" s="286" t="s">
        <v>456</v>
      </c>
      <c r="C3063" s="403"/>
      <c r="D3063" s="4"/>
      <c r="E3063" s="538">
        <v>6000</v>
      </c>
      <c r="F3063" s="109">
        <f>ROUND(E3063/12*$B$4,0)</f>
        <v>5500</v>
      </c>
      <c r="G3063" s="165">
        <v>0</v>
      </c>
      <c r="H3063" s="165">
        <f t="shared" si="732"/>
        <v>0</v>
      </c>
      <c r="I3063" s="1313"/>
      <c r="J3063" s="1313"/>
      <c r="K3063" s="108"/>
      <c r="L3063" s="108"/>
      <c r="M3063" s="108"/>
      <c r="N3063" s="108"/>
      <c r="O3063" s="108"/>
      <c r="P3063" s="108"/>
      <c r="Q3063" s="304"/>
      <c r="R3063" s="304"/>
      <c r="S3063" s="304"/>
      <c r="T3063" s="304"/>
      <c r="U3063" s="304"/>
      <c r="V3063" s="304"/>
      <c r="W3063" s="304"/>
      <c r="X3063" s="304"/>
      <c r="Y3063" s="304"/>
      <c r="Z3063" s="304"/>
      <c r="AA3063" s="304"/>
      <c r="AB3063" s="301"/>
      <c r="AC3063" s="304"/>
      <c r="AD3063" s="741"/>
      <c r="AE3063" s="304"/>
      <c r="AF3063" s="304"/>
      <c r="AG3063" s="304"/>
      <c r="AH3063" s="304"/>
      <c r="AI3063" s="304"/>
      <c r="AJ3063" s="915"/>
      <c r="AK3063" s="928"/>
      <c r="AM3063" s="2938"/>
    </row>
    <row r="3064" spans="1:39" ht="29.25" x14ac:dyDescent="0.25">
      <c r="A3064" s="1984">
        <v>1</v>
      </c>
      <c r="B3064" s="260" t="s">
        <v>131</v>
      </c>
      <c r="C3064" s="403"/>
      <c r="D3064" s="4"/>
      <c r="E3064" s="537">
        <f>E3065+E3066+E3067</f>
        <v>74666</v>
      </c>
      <c r="F3064" s="537">
        <f>F3065+F3066+F3067</f>
        <v>68444</v>
      </c>
      <c r="G3064" s="537">
        <f>G3065+G3066+G3067</f>
        <v>49763</v>
      </c>
      <c r="H3064" s="165">
        <f t="shared" si="732"/>
        <v>72.706153936064524</v>
      </c>
      <c r="I3064" s="1313"/>
      <c r="J3064" s="1313"/>
      <c r="K3064" s="108"/>
      <c r="L3064" s="108"/>
      <c r="M3064" s="108"/>
      <c r="N3064" s="108"/>
      <c r="O3064" s="108"/>
      <c r="P3064" s="108"/>
      <c r="Q3064" s="304"/>
      <c r="R3064" s="304"/>
      <c r="S3064" s="304"/>
      <c r="T3064" s="304"/>
      <c r="U3064" s="304"/>
      <c r="V3064" s="304"/>
      <c r="W3064" s="304"/>
      <c r="X3064" s="304"/>
      <c r="Y3064" s="304"/>
      <c r="Z3064" s="304"/>
      <c r="AA3064" s="304"/>
      <c r="AB3064" s="301"/>
      <c r="AC3064" s="304"/>
      <c r="AD3064" s="741"/>
      <c r="AE3064" s="304"/>
      <c r="AF3064" s="304"/>
      <c r="AG3064" s="304"/>
      <c r="AH3064" s="304"/>
      <c r="AI3064" s="304"/>
      <c r="AJ3064" s="915"/>
      <c r="AK3064" s="928"/>
      <c r="AM3064" s="2938"/>
    </row>
    <row r="3065" spans="1:39" x14ac:dyDescent="0.25">
      <c r="A3065" s="1984">
        <v>1</v>
      </c>
      <c r="B3065" s="286" t="s">
        <v>222</v>
      </c>
      <c r="C3065" s="403"/>
      <c r="D3065" s="4"/>
      <c r="E3065" s="538">
        <v>72366</v>
      </c>
      <c r="F3065" s="109">
        <f t="shared" ref="F3065:F3070" si="733">ROUND(E3065/12*$B$4,0)</f>
        <v>66336</v>
      </c>
      <c r="G3065" s="165">
        <v>45873</v>
      </c>
      <c r="H3065" s="165">
        <f t="shared" si="732"/>
        <v>69.152496382054991</v>
      </c>
      <c r="I3065" s="1313"/>
      <c r="J3065" s="1313"/>
      <c r="K3065" s="108"/>
      <c r="L3065" s="108"/>
      <c r="M3065" s="108"/>
      <c r="N3065" s="108"/>
      <c r="O3065" s="108"/>
      <c r="P3065" s="108"/>
      <c r="Q3065" s="304"/>
      <c r="R3065" s="304"/>
      <c r="S3065" s="304"/>
      <c r="T3065" s="304"/>
      <c r="U3065" s="304"/>
      <c r="V3065" s="304"/>
      <c r="W3065" s="304"/>
      <c r="X3065" s="304"/>
      <c r="Y3065" s="304"/>
      <c r="Z3065" s="304"/>
      <c r="AA3065" s="304"/>
      <c r="AB3065" s="301"/>
      <c r="AC3065" s="304"/>
      <c r="AD3065" s="741"/>
      <c r="AE3065" s="304"/>
      <c r="AF3065" s="304"/>
      <c r="AG3065" s="304"/>
      <c r="AH3065" s="304"/>
      <c r="AI3065" s="304"/>
      <c r="AJ3065" s="915"/>
      <c r="AK3065" s="928"/>
      <c r="AM3065" s="2938"/>
    </row>
    <row r="3066" spans="1:39" ht="45" x14ac:dyDescent="0.25">
      <c r="A3066" s="1984">
        <v>1</v>
      </c>
      <c r="B3066" s="286" t="s">
        <v>457</v>
      </c>
      <c r="C3066" s="403"/>
      <c r="D3066" s="4"/>
      <c r="E3066" s="538">
        <v>1100</v>
      </c>
      <c r="F3066" s="109">
        <f t="shared" si="733"/>
        <v>1008</v>
      </c>
      <c r="G3066" s="165">
        <v>2386</v>
      </c>
      <c r="H3066" s="165">
        <f t="shared" si="732"/>
        <v>236.70634920634922</v>
      </c>
      <c r="I3066" s="1313"/>
      <c r="J3066" s="1313"/>
      <c r="K3066" s="108"/>
      <c r="L3066" s="108"/>
      <c r="M3066" s="108"/>
      <c r="N3066" s="108"/>
      <c r="O3066" s="108"/>
      <c r="P3066" s="108"/>
      <c r="Q3066" s="304"/>
      <c r="R3066" s="304"/>
      <c r="S3066" s="304"/>
      <c r="T3066" s="304"/>
      <c r="U3066" s="304"/>
      <c r="V3066" s="304"/>
      <c r="W3066" s="304"/>
      <c r="X3066" s="304"/>
      <c r="Y3066" s="304"/>
      <c r="Z3066" s="304"/>
      <c r="AA3066" s="304"/>
      <c r="AB3066" s="301"/>
      <c r="AC3066" s="304"/>
      <c r="AD3066" s="741"/>
      <c r="AE3066" s="304"/>
      <c r="AF3066" s="304"/>
      <c r="AG3066" s="304"/>
      <c r="AH3066" s="304"/>
      <c r="AI3066" s="304"/>
      <c r="AJ3066" s="915"/>
      <c r="AK3066" s="928"/>
      <c r="AM3066" s="2938"/>
    </row>
    <row r="3067" spans="1:39" ht="60" x14ac:dyDescent="0.25">
      <c r="A3067" s="1984">
        <v>1</v>
      </c>
      <c r="B3067" s="4" t="s">
        <v>504</v>
      </c>
      <c r="C3067" s="403"/>
      <c r="D3067" s="4"/>
      <c r="E3067" s="538">
        <v>1200</v>
      </c>
      <c r="F3067" s="109">
        <f t="shared" si="733"/>
        <v>1100</v>
      </c>
      <c r="G3067" s="165">
        <v>1504</v>
      </c>
      <c r="H3067" s="165">
        <f t="shared" si="732"/>
        <v>136.72727272727272</v>
      </c>
      <c r="I3067" s="1313"/>
      <c r="J3067" s="1313"/>
      <c r="K3067" s="108"/>
      <c r="L3067" s="108"/>
      <c r="M3067" s="108"/>
      <c r="N3067" s="108"/>
      <c r="O3067" s="108"/>
      <c r="P3067" s="108"/>
      <c r="Q3067" s="304"/>
      <c r="R3067" s="304"/>
      <c r="S3067" s="304"/>
      <c r="T3067" s="304"/>
      <c r="U3067" s="304"/>
      <c r="V3067" s="304"/>
      <c r="W3067" s="304"/>
      <c r="X3067" s="304"/>
      <c r="Y3067" s="304"/>
      <c r="Z3067" s="304"/>
      <c r="AA3067" s="304"/>
      <c r="AB3067" s="301"/>
      <c r="AC3067" s="304"/>
      <c r="AD3067" s="741"/>
      <c r="AE3067" s="304"/>
      <c r="AF3067" s="304"/>
      <c r="AG3067" s="304"/>
      <c r="AH3067" s="304"/>
      <c r="AI3067" s="304"/>
      <c r="AJ3067" s="915"/>
      <c r="AK3067" s="928"/>
      <c r="AM3067" s="2938"/>
    </row>
    <row r="3068" spans="1:39" ht="29.25" x14ac:dyDescent="0.25">
      <c r="A3068" s="1984">
        <v>1</v>
      </c>
      <c r="B3068" s="492" t="s">
        <v>343</v>
      </c>
      <c r="C3068" s="403"/>
      <c r="D3068" s="4"/>
      <c r="E3068" s="538">
        <v>26600</v>
      </c>
      <c r="F3068" s="109">
        <f t="shared" si="733"/>
        <v>24383</v>
      </c>
      <c r="G3068" s="165">
        <v>20468</v>
      </c>
      <c r="H3068" s="165">
        <f t="shared" si="732"/>
        <v>83.943731288192595</v>
      </c>
      <c r="I3068" s="1313"/>
      <c r="J3068" s="1313"/>
      <c r="K3068" s="108"/>
      <c r="L3068" s="108"/>
      <c r="M3068" s="108"/>
      <c r="N3068" s="108"/>
      <c r="O3068" s="108"/>
      <c r="P3068" s="108"/>
      <c r="Q3068" s="304"/>
      <c r="R3068" s="304"/>
      <c r="S3068" s="304"/>
      <c r="T3068" s="304"/>
      <c r="U3068" s="304"/>
      <c r="V3068" s="304"/>
      <c r="W3068" s="304"/>
      <c r="X3068" s="304"/>
      <c r="Y3068" s="304"/>
      <c r="Z3068" s="304"/>
      <c r="AA3068" s="304"/>
      <c r="AB3068" s="301"/>
      <c r="AC3068" s="304"/>
      <c r="AD3068" s="741"/>
      <c r="AE3068" s="304"/>
      <c r="AF3068" s="304"/>
      <c r="AG3068" s="304"/>
      <c r="AH3068" s="304"/>
      <c r="AI3068" s="304"/>
      <c r="AJ3068" s="915"/>
      <c r="AK3068" s="928"/>
      <c r="AM3068" s="2938"/>
    </row>
    <row r="3069" spans="1:39" ht="30" x14ac:dyDescent="0.25">
      <c r="A3069" s="1984">
        <v>1</v>
      </c>
      <c r="B3069" s="4" t="s">
        <v>191</v>
      </c>
      <c r="C3069" s="403"/>
      <c r="D3069" s="4"/>
      <c r="E3069" s="538">
        <v>1000</v>
      </c>
      <c r="F3069" s="109">
        <f t="shared" si="733"/>
        <v>917</v>
      </c>
      <c r="G3069" s="165">
        <v>0</v>
      </c>
      <c r="H3069" s="165">
        <f t="shared" si="732"/>
        <v>0</v>
      </c>
      <c r="I3069" s="1313"/>
      <c r="J3069" s="1313"/>
      <c r="K3069" s="108"/>
      <c r="L3069" s="108"/>
      <c r="M3069" s="108"/>
      <c r="N3069" s="108"/>
      <c r="O3069" s="108"/>
      <c r="P3069" s="108"/>
      <c r="Q3069" s="304"/>
      <c r="R3069" s="304"/>
      <c r="S3069" s="304"/>
      <c r="T3069" s="304"/>
      <c r="U3069" s="304"/>
      <c r="V3069" s="304"/>
      <c r="W3069" s="304"/>
      <c r="X3069" s="304"/>
      <c r="Y3069" s="304"/>
      <c r="Z3069" s="304"/>
      <c r="AA3069" s="304"/>
      <c r="AB3069" s="301"/>
      <c r="AC3069" s="304"/>
      <c r="AD3069" s="741"/>
      <c r="AE3069" s="304"/>
      <c r="AF3069" s="304"/>
      <c r="AG3069" s="304"/>
      <c r="AH3069" s="304"/>
      <c r="AI3069" s="304"/>
      <c r="AJ3069" s="915"/>
      <c r="AK3069" s="928"/>
      <c r="AM3069" s="2938"/>
    </row>
    <row r="3070" spans="1:39" ht="60" x14ac:dyDescent="0.25">
      <c r="A3070" s="1984">
        <v>1</v>
      </c>
      <c r="B3070" s="4" t="s">
        <v>637</v>
      </c>
      <c r="C3070" s="403"/>
      <c r="D3070" s="4"/>
      <c r="E3070" s="538">
        <v>2200</v>
      </c>
      <c r="F3070" s="109">
        <f t="shared" si="733"/>
        <v>2017</v>
      </c>
      <c r="G3070" s="165">
        <v>1924</v>
      </c>
      <c r="H3070" s="165">
        <f t="shared" si="732"/>
        <v>95.389191869112551</v>
      </c>
      <c r="I3070" s="1313"/>
      <c r="J3070" s="1313"/>
      <c r="K3070" s="108"/>
      <c r="L3070" s="108"/>
      <c r="M3070" s="108"/>
      <c r="N3070" s="108"/>
      <c r="O3070" s="108"/>
      <c r="P3070" s="108"/>
      <c r="Q3070" s="304"/>
      <c r="R3070" s="304"/>
      <c r="S3070" s="304"/>
      <c r="T3070" s="304"/>
      <c r="U3070" s="304"/>
      <c r="V3070" s="304"/>
      <c r="W3070" s="304"/>
      <c r="X3070" s="304"/>
      <c r="Y3070" s="304"/>
      <c r="Z3070" s="304"/>
      <c r="AA3070" s="304"/>
      <c r="AB3070" s="301"/>
      <c r="AC3070" s="304"/>
      <c r="AD3070" s="741"/>
      <c r="AE3070" s="304"/>
      <c r="AF3070" s="304"/>
      <c r="AG3070" s="304"/>
      <c r="AH3070" s="304"/>
      <c r="AI3070" s="304"/>
      <c r="AJ3070" s="915"/>
      <c r="AK3070" s="928"/>
      <c r="AM3070" s="2938"/>
    </row>
    <row r="3071" spans="1:39" x14ac:dyDescent="0.25">
      <c r="A3071" s="1984">
        <v>1</v>
      </c>
      <c r="B3071" s="2638" t="s">
        <v>194</v>
      </c>
      <c r="C3071" s="403"/>
      <c r="D3071" s="4"/>
      <c r="E3071" s="538"/>
      <c r="F3071" s="165"/>
      <c r="G3071" s="165"/>
      <c r="H3071" s="165"/>
      <c r="I3071" s="1313"/>
      <c r="J3071" s="1313"/>
      <c r="K3071" s="108"/>
      <c r="L3071" s="108"/>
      <c r="M3071" s="108"/>
      <c r="N3071" s="108"/>
      <c r="O3071" s="108"/>
      <c r="P3071" s="108"/>
      <c r="Q3071" s="304"/>
      <c r="R3071" s="304"/>
      <c r="S3071" s="304"/>
      <c r="T3071" s="304"/>
      <c r="U3071" s="304"/>
      <c r="V3071" s="304"/>
      <c r="W3071" s="304"/>
      <c r="X3071" s="304"/>
      <c r="Y3071" s="304"/>
      <c r="Z3071" s="304"/>
      <c r="AA3071" s="304"/>
      <c r="AB3071" s="301"/>
      <c r="AC3071" s="304"/>
      <c r="AD3071" s="741"/>
      <c r="AE3071" s="304"/>
      <c r="AF3071" s="304"/>
      <c r="AG3071" s="304"/>
      <c r="AH3071" s="304"/>
      <c r="AI3071" s="304"/>
      <c r="AJ3071" s="915"/>
      <c r="AK3071" s="928"/>
      <c r="AM3071" s="2938"/>
    </row>
    <row r="3072" spans="1:39" ht="100.5" x14ac:dyDescent="0.25">
      <c r="A3072" s="1984">
        <v>1</v>
      </c>
      <c r="B3072" s="1979" t="s">
        <v>622</v>
      </c>
      <c r="C3072" s="1480"/>
      <c r="D3072" s="492"/>
      <c r="E3072" s="537">
        <v>15889</v>
      </c>
      <c r="F3072" s="495">
        <f>ROUND(E3072/12*$B$4,0)</f>
        <v>14565</v>
      </c>
      <c r="G3072" s="716">
        <v>15395</v>
      </c>
      <c r="H3072" s="716">
        <f t="shared" ref="H3072:H3080" si="734">G3072/F3072*100</f>
        <v>105.69859251630622</v>
      </c>
      <c r="I3072" s="1313"/>
      <c r="J3072" s="1313"/>
      <c r="K3072" s="108"/>
      <c r="L3072" s="108"/>
      <c r="M3072" s="108"/>
      <c r="N3072" s="108"/>
      <c r="O3072" s="108"/>
      <c r="P3072" s="108"/>
      <c r="Q3072" s="304">
        <v>35640.513859999999</v>
      </c>
      <c r="R3072" s="304">
        <v>35640.513859999999</v>
      </c>
      <c r="S3072" s="304">
        <v>35640.513859999999</v>
      </c>
      <c r="T3072" s="304">
        <v>35640.513859999999</v>
      </c>
      <c r="U3072" s="304">
        <v>35640.513859999999</v>
      </c>
      <c r="V3072" s="304">
        <v>35640.513859999999</v>
      </c>
      <c r="W3072" s="304">
        <v>35640.513859999999</v>
      </c>
      <c r="X3072" s="304">
        <v>35640.513859999999</v>
      </c>
      <c r="Y3072" s="304">
        <v>35640.513859999999</v>
      </c>
      <c r="Z3072" s="304">
        <v>35640.513859999999</v>
      </c>
      <c r="AA3072" s="304">
        <v>35640.513859999999</v>
      </c>
      <c r="AB3072" s="825">
        <f>Q3072/12*$B$4+(R3072-Q3072)/11*10+(S3072-R3072)/10*9+(T3072-S3072)/9*8+(U3072-T3072)/8*7+(V3072-U3072)/7*6+(W3072-V3072)/6*5+(X3072-W3072)/5*4+(Y3072-X3072)/4*3+(Z3072-Y3072)/3*2+(AA3072-Z3072)/2*1</f>
        <v>32670.471038333329</v>
      </c>
      <c r="AC3072" s="304">
        <f>AI3072-AH3072-AE3072</f>
        <v>48766.027380000007</v>
      </c>
      <c r="AD3072" s="741"/>
      <c r="AE3072" s="304"/>
      <c r="AF3072" s="304">
        <f>AC3072-AB3072</f>
        <v>16095.556341666677</v>
      </c>
      <c r="AG3072" s="304"/>
      <c r="AH3072" s="304">
        <v>-14.03064</v>
      </c>
      <c r="AI3072" s="304">
        <v>48751.99674000001</v>
      </c>
      <c r="AJ3072" s="915"/>
      <c r="AK3072" s="928"/>
      <c r="AM3072" s="2938"/>
    </row>
    <row r="3073" spans="1:39" x14ac:dyDescent="0.25">
      <c r="A3073" s="1984">
        <v>1</v>
      </c>
      <c r="B3073" s="286" t="s">
        <v>623</v>
      </c>
      <c r="C3073" s="403"/>
      <c r="D3073" s="4"/>
      <c r="E3073" s="538">
        <v>371</v>
      </c>
      <c r="F3073" s="112">
        <f>ROUND(E3073/12*$B$4,0)</f>
        <v>340</v>
      </c>
      <c r="G3073" s="1976">
        <v>509</v>
      </c>
      <c r="H3073" s="165">
        <f t="shared" si="734"/>
        <v>149.70588235294119</v>
      </c>
      <c r="I3073" s="1313"/>
      <c r="J3073" s="1313"/>
      <c r="K3073" s="108"/>
      <c r="L3073" s="108"/>
      <c r="M3073" s="108"/>
      <c r="N3073" s="108"/>
      <c r="O3073" s="108"/>
      <c r="P3073" s="108"/>
      <c r="Q3073" s="304"/>
      <c r="R3073" s="304"/>
      <c r="S3073" s="304"/>
      <c r="T3073" s="304"/>
      <c r="U3073" s="304"/>
      <c r="V3073" s="304"/>
      <c r="W3073" s="304"/>
      <c r="X3073" s="304"/>
      <c r="Y3073" s="304"/>
      <c r="Z3073" s="304"/>
      <c r="AA3073" s="304"/>
      <c r="AB3073" s="825"/>
      <c r="AC3073" s="304"/>
      <c r="AD3073" s="741"/>
      <c r="AE3073" s="304"/>
      <c r="AF3073" s="304"/>
      <c r="AG3073" s="304"/>
      <c r="AH3073" s="304"/>
      <c r="AI3073" s="304"/>
      <c r="AJ3073" s="915"/>
      <c r="AK3073" s="928"/>
      <c r="AM3073" s="2938"/>
    </row>
    <row r="3074" spans="1:39" x14ac:dyDescent="0.25">
      <c r="A3074" s="1984">
        <v>1</v>
      </c>
      <c r="B3074" s="286" t="s">
        <v>624</v>
      </c>
      <c r="C3074" s="403"/>
      <c r="D3074" s="4"/>
      <c r="E3074" s="538">
        <v>2611</v>
      </c>
      <c r="F3074" s="112">
        <f>ROUND(E3074/12*$B$4,0)</f>
        <v>2393</v>
      </c>
      <c r="G3074" s="1976">
        <v>1898</v>
      </c>
      <c r="H3074" s="165">
        <f t="shared" si="734"/>
        <v>79.314667781028007</v>
      </c>
      <c r="I3074" s="1313"/>
      <c r="J3074" s="1313"/>
      <c r="K3074" s="108"/>
      <c r="L3074" s="108"/>
      <c r="M3074" s="108"/>
      <c r="N3074" s="108"/>
      <c r="O3074" s="108"/>
      <c r="P3074" s="108"/>
      <c r="Q3074" s="304"/>
      <c r="R3074" s="304"/>
      <c r="S3074" s="304"/>
      <c r="T3074" s="304"/>
      <c r="U3074" s="304"/>
      <c r="V3074" s="304"/>
      <c r="W3074" s="304"/>
      <c r="X3074" s="304"/>
      <c r="Y3074" s="304"/>
      <c r="Z3074" s="304"/>
      <c r="AA3074" s="304"/>
      <c r="AB3074" s="825"/>
      <c r="AC3074" s="304"/>
      <c r="AD3074" s="741"/>
      <c r="AE3074" s="304"/>
      <c r="AF3074" s="304"/>
      <c r="AG3074" s="304"/>
      <c r="AH3074" s="304"/>
      <c r="AI3074" s="304"/>
      <c r="AJ3074" s="915"/>
      <c r="AK3074" s="928"/>
      <c r="AM3074" s="2938"/>
    </row>
    <row r="3075" spans="1:39" x14ac:dyDescent="0.25">
      <c r="A3075" s="1984">
        <v>1</v>
      </c>
      <c r="B3075" s="286" t="s">
        <v>625</v>
      </c>
      <c r="C3075" s="403"/>
      <c r="D3075" s="4"/>
      <c r="E3075" s="538">
        <v>11546</v>
      </c>
      <c r="F3075" s="112">
        <f>ROUND(E3075/12*$B$4,0)</f>
        <v>10584</v>
      </c>
      <c r="G3075" s="1976">
        <v>10556</v>
      </c>
      <c r="H3075" s="165">
        <f t="shared" si="734"/>
        <v>99.735449735449734</v>
      </c>
      <c r="I3075" s="1313"/>
      <c r="J3075" s="1313"/>
      <c r="K3075" s="108"/>
      <c r="L3075" s="108"/>
      <c r="M3075" s="108"/>
      <c r="N3075" s="108"/>
      <c r="O3075" s="108"/>
      <c r="P3075" s="108"/>
      <c r="Q3075" s="304"/>
      <c r="R3075" s="304"/>
      <c r="S3075" s="304"/>
      <c r="T3075" s="304"/>
      <c r="U3075" s="304"/>
      <c r="V3075" s="304"/>
      <c r="W3075" s="304"/>
      <c r="X3075" s="304"/>
      <c r="Y3075" s="304"/>
      <c r="Z3075" s="304"/>
      <c r="AA3075" s="304"/>
      <c r="AB3075" s="825"/>
      <c r="AC3075" s="304"/>
      <c r="AD3075" s="741"/>
      <c r="AE3075" s="304"/>
      <c r="AF3075" s="304"/>
      <c r="AG3075" s="304"/>
      <c r="AH3075" s="304"/>
      <c r="AI3075" s="304"/>
      <c r="AJ3075" s="915"/>
      <c r="AK3075" s="928"/>
      <c r="AM3075" s="2938"/>
    </row>
    <row r="3076" spans="1:39" ht="43.5" x14ac:dyDescent="0.25">
      <c r="A3076" s="1984">
        <v>1</v>
      </c>
      <c r="B3076" s="1979" t="s">
        <v>458</v>
      </c>
      <c r="C3076" s="403"/>
      <c r="D3076" s="4"/>
      <c r="E3076" s="513">
        <f>E3077+E3087</f>
        <v>31325</v>
      </c>
      <c r="F3076" s="513">
        <f>F3077+F3087</f>
        <v>28715</v>
      </c>
      <c r="G3076" s="513">
        <f>G3077+G3087</f>
        <v>29170</v>
      </c>
      <c r="H3076" s="165">
        <f t="shared" si="734"/>
        <v>101.58453769806721</v>
      </c>
      <c r="I3076" s="1313"/>
      <c r="J3076" s="1313"/>
      <c r="K3076" s="108"/>
      <c r="L3076" s="108"/>
      <c r="M3076" s="108"/>
      <c r="N3076" s="108"/>
      <c r="O3076" s="108"/>
      <c r="P3076" s="108"/>
      <c r="Q3076" s="304">
        <f t="shared" ref="Q3076:AI3076" si="735">Q3077+Q3087</f>
        <v>99001.151669565224</v>
      </c>
      <c r="R3076" s="304">
        <f t="shared" si="735"/>
        <v>99001.151669565224</v>
      </c>
      <c r="S3076" s="304">
        <f t="shared" si="735"/>
        <v>99001.151669565224</v>
      </c>
      <c r="T3076" s="304">
        <f t="shared" si="735"/>
        <v>99001.151669565224</v>
      </c>
      <c r="U3076" s="304">
        <f t="shared" si="735"/>
        <v>99001.151669565224</v>
      </c>
      <c r="V3076" s="304">
        <f t="shared" si="735"/>
        <v>99001.151669565224</v>
      </c>
      <c r="W3076" s="304">
        <f t="shared" si="735"/>
        <v>99001.151669565224</v>
      </c>
      <c r="X3076" s="304">
        <f t="shared" si="735"/>
        <v>99001.151669565224</v>
      </c>
      <c r="Y3076" s="304">
        <f t="shared" si="735"/>
        <v>99001.151669565224</v>
      </c>
      <c r="Z3076" s="304">
        <f t="shared" si="735"/>
        <v>99001.151669565224</v>
      </c>
      <c r="AA3076" s="304">
        <f t="shared" si="735"/>
        <v>99683.663279565211</v>
      </c>
      <c r="AB3076" s="301">
        <f t="shared" si="735"/>
        <v>91092.311502101453</v>
      </c>
      <c r="AC3076" s="304">
        <f t="shared" si="735"/>
        <v>90475.248210000005</v>
      </c>
      <c r="AD3076" s="741">
        <f t="shared" si="735"/>
        <v>0</v>
      </c>
      <c r="AE3076" s="304">
        <f t="shared" si="735"/>
        <v>0</v>
      </c>
      <c r="AF3076" s="304">
        <f t="shared" si="735"/>
        <v>-617.06329210145577</v>
      </c>
      <c r="AG3076" s="304">
        <f t="shared" si="735"/>
        <v>0</v>
      </c>
      <c r="AH3076" s="304">
        <f t="shared" si="735"/>
        <v>-155.30116000000001</v>
      </c>
      <c r="AI3076" s="304">
        <f t="shared" si="735"/>
        <v>90319.947050000017</v>
      </c>
      <c r="AJ3076" s="915"/>
      <c r="AK3076" s="928"/>
      <c r="AM3076" s="2938"/>
    </row>
    <row r="3077" spans="1:39" ht="30" x14ac:dyDescent="0.25">
      <c r="A3077" s="1984">
        <v>1</v>
      </c>
      <c r="B3077" s="440" t="s">
        <v>271</v>
      </c>
      <c r="C3077" s="403"/>
      <c r="D3077" s="4"/>
      <c r="E3077" s="513">
        <f>E3078+E3082+E3084+E3085</f>
        <v>18987</v>
      </c>
      <c r="F3077" s="513">
        <f>F3078+F3082+F3084+F3085</f>
        <v>17405</v>
      </c>
      <c r="G3077" s="513">
        <f>G3078+G3082+G3084+G3085</f>
        <v>17330</v>
      </c>
      <c r="H3077" s="165">
        <f t="shared" si="734"/>
        <v>99.569089342143059</v>
      </c>
      <c r="I3077" s="1313"/>
      <c r="J3077" s="1313"/>
      <c r="K3077" s="108"/>
      <c r="L3077" s="108"/>
      <c r="M3077" s="108"/>
      <c r="N3077" s="108"/>
      <c r="O3077" s="108"/>
      <c r="P3077" s="108"/>
      <c r="Q3077" s="304">
        <f t="shared" ref="Q3077:AI3077" si="736">Q3078+Q3082+Q3084+Q3085+Q3083</f>
        <v>62050.431420000008</v>
      </c>
      <c r="R3077" s="304">
        <f t="shared" si="736"/>
        <v>62050.431420000008</v>
      </c>
      <c r="S3077" s="304">
        <f t="shared" si="736"/>
        <v>62050.431420000008</v>
      </c>
      <c r="T3077" s="304">
        <f t="shared" si="736"/>
        <v>62050.431420000008</v>
      </c>
      <c r="U3077" s="304">
        <f t="shared" si="736"/>
        <v>62050.431420000008</v>
      </c>
      <c r="V3077" s="304">
        <f t="shared" si="736"/>
        <v>62050.431420000008</v>
      </c>
      <c r="W3077" s="304">
        <f t="shared" si="736"/>
        <v>62050.431420000008</v>
      </c>
      <c r="X3077" s="304">
        <f t="shared" si="736"/>
        <v>62050.431420000008</v>
      </c>
      <c r="Y3077" s="304">
        <f t="shared" si="736"/>
        <v>62050.431420000008</v>
      </c>
      <c r="Z3077" s="304">
        <f t="shared" si="736"/>
        <v>62050.431420000008</v>
      </c>
      <c r="AA3077" s="304">
        <f t="shared" si="736"/>
        <v>67307.906309999991</v>
      </c>
      <c r="AB3077" s="301">
        <f t="shared" si="736"/>
        <v>59508.299580000006</v>
      </c>
      <c r="AC3077" s="304">
        <f t="shared" si="736"/>
        <v>58844.406970000004</v>
      </c>
      <c r="AD3077" s="741">
        <f t="shared" si="736"/>
        <v>0</v>
      </c>
      <c r="AE3077" s="304">
        <f t="shared" si="736"/>
        <v>0</v>
      </c>
      <c r="AF3077" s="304">
        <f t="shared" si="736"/>
        <v>-663.89261000001034</v>
      </c>
      <c r="AG3077" s="304">
        <f t="shared" si="736"/>
        <v>0</v>
      </c>
      <c r="AH3077" s="304">
        <f t="shared" si="736"/>
        <v>-155.30116000000001</v>
      </c>
      <c r="AI3077" s="304">
        <f t="shared" si="736"/>
        <v>58689.105810000008</v>
      </c>
      <c r="AJ3077" s="915"/>
      <c r="AK3077" s="928"/>
      <c r="AM3077" s="2938"/>
    </row>
    <row r="3078" spans="1:39" ht="30" x14ac:dyDescent="0.25">
      <c r="A3078" s="1984">
        <v>1</v>
      </c>
      <c r="B3078" s="286" t="s">
        <v>459</v>
      </c>
      <c r="C3078" s="403"/>
      <c r="D3078" s="4"/>
      <c r="E3078" s="539">
        <v>15207</v>
      </c>
      <c r="F3078" s="109">
        <f>ROUND(E3078/12*$B$4,0)</f>
        <v>13940</v>
      </c>
      <c r="G3078" s="165">
        <v>11891</v>
      </c>
      <c r="H3078" s="165">
        <f t="shared" si="734"/>
        <v>85.301291248206596</v>
      </c>
      <c r="I3078" s="1313"/>
      <c r="J3078" s="1313"/>
      <c r="K3078" s="108"/>
      <c r="L3078" s="108"/>
      <c r="M3078" s="108"/>
      <c r="N3078" s="108"/>
      <c r="O3078" s="108"/>
      <c r="P3078" s="108"/>
      <c r="Q3078" s="304">
        <v>55395.200000000004</v>
      </c>
      <c r="R3078" s="304">
        <v>55395.200000000004</v>
      </c>
      <c r="S3078" s="304">
        <v>55395.200000000004</v>
      </c>
      <c r="T3078" s="304">
        <v>55395.200000000004</v>
      </c>
      <c r="U3078" s="304">
        <v>55395.200000000004</v>
      </c>
      <c r="V3078" s="304">
        <v>55395.200000000004</v>
      </c>
      <c r="W3078" s="304">
        <v>55395.200000000004</v>
      </c>
      <c r="X3078" s="304">
        <v>55395.200000000004</v>
      </c>
      <c r="Y3078" s="304">
        <v>55395.200000000004</v>
      </c>
      <c r="Z3078" s="304">
        <v>55395.200000000004</v>
      </c>
      <c r="AA3078" s="304">
        <v>58476.432000000001</v>
      </c>
      <c r="AB3078" s="301">
        <f>Q3078/12*$B$4+(R3078-Q3078)/11*10+(S3078-R3078)/10*9+(T3078-S3078)/9*8+(U3078-T3078)/8*7+(V3078-U3078)/7*6+(W3078-V3078)/6*5+(X3078-W3078)/5*4+(Y3078-X3078)/4*3+(Z3078-Y3078)/3*2+(AA3078-Z3078)/2*1</f>
        <v>52319.549333333343</v>
      </c>
      <c r="AC3078" s="304">
        <f>AI3078-AH3078-AE3078</f>
        <v>47407.728210000001</v>
      </c>
      <c r="AD3078" s="741"/>
      <c r="AE3078" s="304"/>
      <c r="AF3078" s="304">
        <f>AC3078-AB3078</f>
        <v>-4911.8211233333423</v>
      </c>
      <c r="AG3078" s="304"/>
      <c r="AH3078" s="304">
        <v>-88.512440000000012</v>
      </c>
      <c r="AI3078" s="304">
        <v>47319.215770000003</v>
      </c>
      <c r="AJ3078" s="915"/>
      <c r="AK3078" s="928"/>
      <c r="AM3078" s="2938"/>
    </row>
    <row r="3079" spans="1:39" ht="60" x14ac:dyDescent="0.25">
      <c r="A3079" s="1984">
        <v>1</v>
      </c>
      <c r="B3079" s="286" t="s">
        <v>480</v>
      </c>
      <c r="C3079" s="403"/>
      <c r="D3079" s="4"/>
      <c r="E3079" s="539">
        <v>871</v>
      </c>
      <c r="F3079" s="109">
        <f>ROUND(E3079/12*$B$4,0)</f>
        <v>798</v>
      </c>
      <c r="G3079" s="165">
        <v>903</v>
      </c>
      <c r="H3079" s="165">
        <f t="shared" si="734"/>
        <v>113.1578947368421</v>
      </c>
      <c r="I3079" s="1313"/>
      <c r="J3079" s="1313"/>
      <c r="K3079" s="108"/>
      <c r="L3079" s="108"/>
      <c r="M3079" s="108"/>
      <c r="N3079" s="108"/>
      <c r="O3079" s="108"/>
      <c r="P3079" s="108"/>
      <c r="Q3079" s="304">
        <v>918.4</v>
      </c>
      <c r="R3079" s="304">
        <v>918.4</v>
      </c>
      <c r="S3079" s="304">
        <v>918.4</v>
      </c>
      <c r="T3079" s="304">
        <v>918.4</v>
      </c>
      <c r="U3079" s="304">
        <v>918.4</v>
      </c>
      <c r="V3079" s="304">
        <v>918.4</v>
      </c>
      <c r="W3079" s="304">
        <v>918.4</v>
      </c>
      <c r="X3079" s="304">
        <v>918.4</v>
      </c>
      <c r="Y3079" s="304">
        <v>918.4</v>
      </c>
      <c r="Z3079" s="304">
        <v>918.4</v>
      </c>
      <c r="AA3079" s="304">
        <v>3999.6320000000001</v>
      </c>
      <c r="AB3079" s="301">
        <f>Q3079/12*$B$4+(R3079-Q3079)/11*10+(S3079-R3079)/10*9+(T3079-S3079)/9*8+(U3079-T3079)/8*7+(V3079-U3079)/7*6+(W3079-V3079)/6*5+(X3079-W3079)/5*4+(Y3079-X3079)/4*3+(Z3079-Y3079)/3*2+(AA3079-Z3079)/2*1</f>
        <v>2382.4826666666668</v>
      </c>
      <c r="AC3079" s="304">
        <f>AI3079-AH3079-AE3079</f>
        <v>4459.6604899999993</v>
      </c>
      <c r="AD3079" s="741"/>
      <c r="AE3079" s="304"/>
      <c r="AF3079" s="304">
        <f>AC3079-AB3079</f>
        <v>2077.1778233333325</v>
      </c>
      <c r="AG3079" s="304"/>
      <c r="AH3079" s="304">
        <v>-1.4622999999999999</v>
      </c>
      <c r="AI3079" s="304">
        <v>4458.1981899999992</v>
      </c>
      <c r="AJ3079" s="915"/>
      <c r="AK3079" s="928"/>
      <c r="AM3079" s="2938"/>
    </row>
    <row r="3080" spans="1:39" ht="60" x14ac:dyDescent="0.25">
      <c r="B3080" s="286" t="s">
        <v>687</v>
      </c>
      <c r="C3080" s="403"/>
      <c r="D3080" s="4"/>
      <c r="E3080" s="3018">
        <v>2447</v>
      </c>
      <c r="F3080" s="109">
        <f>E3080/8*6</f>
        <v>1835.25</v>
      </c>
      <c r="G3080" s="165">
        <v>92</v>
      </c>
      <c r="H3080" s="165">
        <f t="shared" si="734"/>
        <v>5.0129410162103252</v>
      </c>
      <c r="I3080" s="1313"/>
      <c r="J3080" s="1313"/>
      <c r="K3080" s="108"/>
      <c r="L3080" s="108"/>
      <c r="M3080" s="108"/>
      <c r="N3080" s="108"/>
      <c r="O3080" s="108"/>
      <c r="P3080" s="108"/>
      <c r="Q3080" s="304"/>
      <c r="R3080" s="304"/>
      <c r="S3080" s="304"/>
      <c r="T3080" s="304"/>
      <c r="U3080" s="304"/>
      <c r="V3080" s="304"/>
      <c r="W3080" s="304"/>
      <c r="X3080" s="304"/>
      <c r="Y3080" s="304"/>
      <c r="Z3080" s="304"/>
      <c r="AA3080" s="304"/>
      <c r="AB3080" s="301"/>
      <c r="AC3080" s="304">
        <f>AI3080</f>
        <v>171.32031000000001</v>
      </c>
      <c r="AD3080" s="741"/>
      <c r="AE3080" s="304"/>
      <c r="AF3080" s="304"/>
      <c r="AG3080" s="304"/>
      <c r="AH3080" s="304">
        <v>0</v>
      </c>
      <c r="AI3080" s="304">
        <v>171.32031000000001</v>
      </c>
      <c r="AJ3080" s="915"/>
      <c r="AK3080" s="928"/>
      <c r="AM3080" s="2938"/>
    </row>
    <row r="3081" spans="1:39" ht="60" x14ac:dyDescent="0.25">
      <c r="B3081" s="286" t="s">
        <v>688</v>
      </c>
      <c r="C3081" s="403"/>
      <c r="D3081" s="4"/>
      <c r="E3081" s="3018"/>
      <c r="F3081" s="109"/>
      <c r="G3081" s="165"/>
      <c r="H3081" s="165"/>
      <c r="I3081" s="1313"/>
      <c r="J3081" s="1313"/>
      <c r="K3081" s="108"/>
      <c r="L3081" s="108"/>
      <c r="M3081" s="108"/>
      <c r="N3081" s="108"/>
      <c r="O3081" s="108"/>
      <c r="P3081" s="108"/>
      <c r="Q3081" s="304"/>
      <c r="R3081" s="304"/>
      <c r="S3081" s="304"/>
      <c r="T3081" s="304"/>
      <c r="U3081" s="304"/>
      <c r="V3081" s="304"/>
      <c r="W3081" s="304"/>
      <c r="X3081" s="304"/>
      <c r="Y3081" s="304"/>
      <c r="Z3081" s="304"/>
      <c r="AA3081" s="304"/>
      <c r="AB3081" s="301"/>
      <c r="AC3081" s="304"/>
      <c r="AD3081" s="741"/>
      <c r="AE3081" s="304"/>
      <c r="AF3081" s="304"/>
      <c r="AG3081" s="304"/>
      <c r="AH3081" s="304"/>
      <c r="AI3081" s="304"/>
      <c r="AJ3081" s="915"/>
      <c r="AK3081" s="928"/>
      <c r="AM3081" s="2938"/>
    </row>
    <row r="3082" spans="1:39" ht="30" x14ac:dyDescent="0.25">
      <c r="A3082" s="1984">
        <v>1</v>
      </c>
      <c r="B3082" s="286" t="s">
        <v>460</v>
      </c>
      <c r="C3082" s="403"/>
      <c r="D3082" s="4"/>
      <c r="E3082" s="465">
        <v>3429</v>
      </c>
      <c r="F3082" s="109">
        <f>ROUND(E3082/12*$B$4,0)</f>
        <v>3143</v>
      </c>
      <c r="G3082" s="165">
        <v>5118</v>
      </c>
      <c r="H3082" s="165">
        <f>G3082/F3082*100</f>
        <v>162.83805281578111</v>
      </c>
      <c r="I3082" s="1313"/>
      <c r="J3082" s="1313"/>
      <c r="K3082" s="108"/>
      <c r="L3082" s="108"/>
      <c r="M3082" s="108"/>
      <c r="N3082" s="108"/>
      <c r="O3082" s="108"/>
      <c r="P3082" s="108"/>
      <c r="Q3082" s="304">
        <v>3895.84492</v>
      </c>
      <c r="R3082" s="304">
        <v>3895.84492</v>
      </c>
      <c r="S3082" s="304">
        <v>3895.84492</v>
      </c>
      <c r="T3082" s="304">
        <v>3895.84492</v>
      </c>
      <c r="U3082" s="304">
        <v>3895.84492</v>
      </c>
      <c r="V3082" s="304">
        <v>3895.84492</v>
      </c>
      <c r="W3082" s="304">
        <v>3895.84492</v>
      </c>
      <c r="X3082" s="304">
        <v>3895.84492</v>
      </c>
      <c r="Y3082" s="304">
        <v>3895.84492</v>
      </c>
      <c r="Z3082" s="304">
        <v>3895.84492</v>
      </c>
      <c r="AA3082" s="304">
        <v>6072.08781</v>
      </c>
      <c r="AB3082" s="301">
        <f>Q3082/12*$B$4+(R3082-Q3082)/11*10+(S3082-R3082)/10*9+(T3082-S3082)/9*8+(U3082-T3082)/8*7+(V3082-U3082)/7*6+(W3082-V3082)/6*5+(X3082-W3082)/5*4+(Y3082-X3082)/4*3+(Z3082-Y3082)/3*2+(AA3082-Z3082)/2*1</f>
        <v>4659.3126216666669</v>
      </c>
      <c r="AC3082" s="304">
        <f>AI3082-AH3082-AE3082</f>
        <v>8913.1372599999995</v>
      </c>
      <c r="AD3082" s="741"/>
      <c r="AE3082" s="304"/>
      <c r="AF3082" s="304">
        <f>AC3082-AB3082</f>
        <v>4253.8246383333326</v>
      </c>
      <c r="AG3082" s="304"/>
      <c r="AH3082" s="304">
        <v>-20.671659999999999</v>
      </c>
      <c r="AI3082" s="304">
        <v>8892.4655999999995</v>
      </c>
      <c r="AJ3082" s="915"/>
      <c r="AK3082" s="928"/>
      <c r="AM3082" s="2938"/>
    </row>
    <row r="3083" spans="1:39" ht="30" x14ac:dyDescent="0.25">
      <c r="A3083" s="1984">
        <v>1</v>
      </c>
      <c r="B3083" s="286" t="s">
        <v>461</v>
      </c>
      <c r="C3083" s="403"/>
      <c r="D3083" s="4"/>
      <c r="E3083" s="539"/>
      <c r="F3083" s="165"/>
      <c r="G3083" s="165"/>
      <c r="H3083" s="165"/>
      <c r="I3083" s="1313"/>
      <c r="J3083" s="1313"/>
      <c r="K3083" s="108"/>
      <c r="L3083" s="108"/>
      <c r="M3083" s="108"/>
      <c r="N3083" s="108"/>
      <c r="O3083" s="108"/>
      <c r="P3083" s="108"/>
      <c r="Q3083" s="304"/>
      <c r="R3083" s="304"/>
      <c r="S3083" s="304"/>
      <c r="T3083" s="304"/>
      <c r="U3083" s="304"/>
      <c r="V3083" s="304"/>
      <c r="W3083" s="304"/>
      <c r="X3083" s="304"/>
      <c r="Y3083" s="304"/>
      <c r="Z3083" s="304"/>
      <c r="AA3083" s="304"/>
      <c r="AB3083" s="301">
        <f>Q3083/12*$B$4+(R3083-Q3083)/11*4+(S3083-R3083)/10*3+(T3083-S3083)/9*2+(U3083-T3083)/8*1</f>
        <v>0</v>
      </c>
      <c r="AC3083" s="304">
        <f>AI3083-AH3083-AE3083</f>
        <v>0</v>
      </c>
      <c r="AD3083" s="741"/>
      <c r="AE3083" s="304"/>
      <c r="AF3083" s="304">
        <f>AC3083-AB3083</f>
        <v>0</v>
      </c>
      <c r="AG3083" s="304"/>
      <c r="AH3083" s="304">
        <v>0</v>
      </c>
      <c r="AI3083" s="304">
        <v>0</v>
      </c>
      <c r="AJ3083" s="915"/>
      <c r="AK3083" s="928"/>
      <c r="AM3083" s="2938"/>
    </row>
    <row r="3084" spans="1:39" ht="45" x14ac:dyDescent="0.25">
      <c r="A3084" s="1984">
        <v>1</v>
      </c>
      <c r="B3084" s="286" t="s">
        <v>462</v>
      </c>
      <c r="C3084" s="403"/>
      <c r="D3084" s="4"/>
      <c r="E3084" s="539">
        <v>66</v>
      </c>
      <c r="F3084" s="109">
        <f>ROUND(E3084/12*$B$4,0)</f>
        <v>61</v>
      </c>
      <c r="G3084" s="165">
        <v>82</v>
      </c>
      <c r="H3084" s="165">
        <f>G3084/F3084*100</f>
        <v>134.42622950819671</v>
      </c>
      <c r="I3084" s="1313"/>
      <c r="J3084" s="1313"/>
      <c r="K3084" s="108"/>
      <c r="L3084" s="108"/>
      <c r="M3084" s="108"/>
      <c r="N3084" s="108"/>
      <c r="O3084" s="108"/>
      <c r="P3084" s="108"/>
      <c r="Q3084" s="304">
        <v>518.85900000000004</v>
      </c>
      <c r="R3084" s="304">
        <v>518.85900000000004</v>
      </c>
      <c r="S3084" s="304">
        <v>518.85900000000004</v>
      </c>
      <c r="T3084" s="304">
        <v>518.85900000000004</v>
      </c>
      <c r="U3084" s="304">
        <v>518.85900000000004</v>
      </c>
      <c r="V3084" s="304">
        <v>518.85900000000004</v>
      </c>
      <c r="W3084" s="304">
        <v>518.85900000000004</v>
      </c>
      <c r="X3084" s="304">
        <v>518.85900000000004</v>
      </c>
      <c r="Y3084" s="304">
        <v>518.85900000000004</v>
      </c>
      <c r="Z3084" s="304">
        <v>518.85900000000004</v>
      </c>
      <c r="AA3084" s="304">
        <v>518.85900000000004</v>
      </c>
      <c r="AB3084" s="301">
        <f>Q3084/12*$B$4+(R3084-Q3084)/11*10+(S3084-R3084)/10*9+(T3084-S3084)/9*8+(U3084-T3084)/8*7+(V3084-U3084)/7*6+(W3084-V3084)/6*5+(X3084-W3084)/5*4+(Y3084-X3084)/4*3+(Z3084-Y3084)/3*2+(AA3084-Z3084)/2*1</f>
        <v>475.62074999999999</v>
      </c>
      <c r="AC3084" s="304">
        <f>AI3084-AH3084-AE3084</f>
        <v>644.64299999999992</v>
      </c>
      <c r="AD3084" s="741"/>
      <c r="AE3084" s="304"/>
      <c r="AF3084" s="304">
        <f>AC3084-AB3084</f>
        <v>169.02224999999993</v>
      </c>
      <c r="AG3084" s="304"/>
      <c r="AH3084" s="304">
        <v>-15.13218</v>
      </c>
      <c r="AI3084" s="304">
        <v>629.51081999999997</v>
      </c>
      <c r="AJ3084" s="915"/>
      <c r="AK3084" s="928"/>
      <c r="AM3084" s="2938"/>
    </row>
    <row r="3085" spans="1:39" ht="30" x14ac:dyDescent="0.25">
      <c r="A3085" s="1984">
        <v>1</v>
      </c>
      <c r="B3085" s="286" t="s">
        <v>463</v>
      </c>
      <c r="C3085" s="403"/>
      <c r="D3085" s="4"/>
      <c r="E3085" s="539">
        <v>285</v>
      </c>
      <c r="F3085" s="109">
        <f>ROUND(E3085/12*$B$4,0)</f>
        <v>261</v>
      </c>
      <c r="G3085" s="165">
        <v>239</v>
      </c>
      <c r="H3085" s="165">
        <f>G3085/F3085*100</f>
        <v>91.570881226053629</v>
      </c>
      <c r="I3085" s="1313"/>
      <c r="J3085" s="1313"/>
      <c r="K3085" s="108"/>
      <c r="L3085" s="108"/>
      <c r="M3085" s="108"/>
      <c r="N3085" s="108"/>
      <c r="O3085" s="108"/>
      <c r="P3085" s="108"/>
      <c r="Q3085" s="304">
        <v>2240.5275000000001</v>
      </c>
      <c r="R3085" s="304">
        <v>2240.5275000000001</v>
      </c>
      <c r="S3085" s="304">
        <v>2240.5275000000001</v>
      </c>
      <c r="T3085" s="304">
        <v>2240.5275000000001</v>
      </c>
      <c r="U3085" s="304">
        <v>2240.5275000000001</v>
      </c>
      <c r="V3085" s="304">
        <v>2240.5275000000001</v>
      </c>
      <c r="W3085" s="304">
        <v>2240.5275000000001</v>
      </c>
      <c r="X3085" s="304">
        <v>2240.5275000000001</v>
      </c>
      <c r="Y3085" s="304">
        <v>2240.5275000000001</v>
      </c>
      <c r="Z3085" s="304">
        <v>2240.5275000000001</v>
      </c>
      <c r="AA3085" s="304">
        <v>2240.5275000000001</v>
      </c>
      <c r="AB3085" s="301">
        <f>Q3085/12*$B$4+(R3085-Q3085)/11*10+(S3085-R3085)/10*9+(T3085-S3085)/9*8+(U3085-T3085)/8*7+(V3085-U3085)/7*6+(W3085-V3085)/6*5+(X3085-W3085)/5*4+(Y3085-X3085)/4*3+(Z3085-Y3085)/3*2+(AA3085-Z3085)/2*1</f>
        <v>2053.8168750000004</v>
      </c>
      <c r="AC3085" s="304">
        <f>AI3085-AH3085-AE3085</f>
        <v>1878.8984999999998</v>
      </c>
      <c r="AD3085" s="741"/>
      <c r="AE3085" s="304"/>
      <c r="AF3085" s="304">
        <f>AC3085-AB3085</f>
        <v>-174.91837500000065</v>
      </c>
      <c r="AG3085" s="304"/>
      <c r="AH3085" s="304">
        <v>-30.98488</v>
      </c>
      <c r="AI3085" s="304">
        <v>1847.9136199999998</v>
      </c>
      <c r="AJ3085" s="915"/>
      <c r="AK3085" s="928"/>
      <c r="AM3085" s="2938"/>
    </row>
    <row r="3086" spans="1:39" ht="45" x14ac:dyDescent="0.25">
      <c r="A3086" s="1984">
        <v>1</v>
      </c>
      <c r="B3086" s="286" t="s">
        <v>481</v>
      </c>
      <c r="C3086" s="403"/>
      <c r="D3086" s="4"/>
      <c r="E3086" s="539">
        <v>10</v>
      </c>
      <c r="F3086" s="165">
        <f>ROUND(E3086/12*$B$4,0)</f>
        <v>9</v>
      </c>
      <c r="G3086" s="165"/>
      <c r="H3086" s="165">
        <f>G3086/F3086*100</f>
        <v>0</v>
      </c>
      <c r="I3086" s="1313"/>
      <c r="J3086" s="1313"/>
      <c r="K3086" s="108"/>
      <c r="L3086" s="108"/>
      <c r="M3086" s="108"/>
      <c r="N3086" s="108"/>
      <c r="O3086" s="108"/>
      <c r="P3086" s="108"/>
      <c r="Q3086" s="304"/>
      <c r="R3086" s="304"/>
      <c r="S3086" s="304"/>
      <c r="T3086" s="304"/>
      <c r="U3086" s="304"/>
      <c r="V3086" s="304"/>
      <c r="W3086" s="304"/>
      <c r="X3086" s="304"/>
      <c r="Y3086" s="304"/>
      <c r="Z3086" s="304"/>
      <c r="AA3086" s="304"/>
      <c r="AB3086" s="301"/>
      <c r="AC3086" s="304"/>
      <c r="AD3086" s="741"/>
      <c r="AE3086" s="304"/>
      <c r="AF3086" s="304"/>
      <c r="AG3086" s="304"/>
      <c r="AH3086" s="304"/>
      <c r="AI3086" s="304"/>
      <c r="AJ3086" s="915"/>
      <c r="AK3086" s="928"/>
      <c r="AM3086" s="2938"/>
    </row>
    <row r="3087" spans="1:39" ht="45" x14ac:dyDescent="0.25">
      <c r="A3087" s="1984">
        <v>1</v>
      </c>
      <c r="B3087" s="440" t="s">
        <v>272</v>
      </c>
      <c r="C3087" s="403"/>
      <c r="D3087" s="4"/>
      <c r="E3087" s="2758">
        <f>E3088+E3090+E3091</f>
        <v>12338</v>
      </c>
      <c r="F3087" s="2758">
        <f>F3088+F3090+F3091</f>
        <v>11310</v>
      </c>
      <c r="G3087" s="2758">
        <f>G3088+G3090+G3091</f>
        <v>11840</v>
      </c>
      <c r="H3087" s="165">
        <f>G3087/F3087*100</f>
        <v>104.68611847922193</v>
      </c>
      <c r="I3087" s="1313"/>
      <c r="J3087" s="1313"/>
      <c r="K3087" s="108"/>
      <c r="L3087" s="108"/>
      <c r="M3087" s="108"/>
      <c r="N3087" s="108"/>
      <c r="O3087" s="108"/>
      <c r="P3087" s="108"/>
      <c r="Q3087" s="304">
        <f t="shared" ref="Q3087:AI3087" si="737">Q3088+Q3090+Q3091</f>
        <v>36950.720249565216</v>
      </c>
      <c r="R3087" s="304">
        <f t="shared" si="737"/>
        <v>36950.720249565216</v>
      </c>
      <c r="S3087" s="304">
        <f t="shared" si="737"/>
        <v>36950.720249565216</v>
      </c>
      <c r="T3087" s="304">
        <f t="shared" si="737"/>
        <v>36950.720249565216</v>
      </c>
      <c r="U3087" s="304">
        <f t="shared" si="737"/>
        <v>36950.720249565216</v>
      </c>
      <c r="V3087" s="304">
        <f t="shared" si="737"/>
        <v>36950.720249565216</v>
      </c>
      <c r="W3087" s="304">
        <f t="shared" si="737"/>
        <v>36950.720249565216</v>
      </c>
      <c r="X3087" s="304">
        <f t="shared" si="737"/>
        <v>36950.720249565216</v>
      </c>
      <c r="Y3087" s="304">
        <f t="shared" si="737"/>
        <v>36950.720249565216</v>
      </c>
      <c r="Z3087" s="304">
        <f t="shared" si="737"/>
        <v>36950.720249565216</v>
      </c>
      <c r="AA3087" s="304">
        <f t="shared" si="737"/>
        <v>32375.756969565216</v>
      </c>
      <c r="AB3087" s="301">
        <f t="shared" si="737"/>
        <v>31584.011922101447</v>
      </c>
      <c r="AC3087" s="304">
        <f t="shared" si="737"/>
        <v>31630.841240000002</v>
      </c>
      <c r="AD3087" s="741">
        <f t="shared" si="737"/>
        <v>0</v>
      </c>
      <c r="AE3087" s="304">
        <f t="shared" si="737"/>
        <v>0</v>
      </c>
      <c r="AF3087" s="304">
        <f t="shared" si="737"/>
        <v>46.829317898554564</v>
      </c>
      <c r="AG3087" s="304">
        <f t="shared" si="737"/>
        <v>0</v>
      </c>
      <c r="AH3087" s="304">
        <f t="shared" si="737"/>
        <v>0</v>
      </c>
      <c r="AI3087" s="304">
        <f t="shared" si="737"/>
        <v>31630.841240000002</v>
      </c>
      <c r="AJ3087" s="915"/>
      <c r="AK3087" s="928"/>
      <c r="AM3087" s="2938"/>
    </row>
    <row r="3088" spans="1:39" ht="30" x14ac:dyDescent="0.25">
      <c r="A3088" s="1984">
        <v>1</v>
      </c>
      <c r="B3088" s="286" t="s">
        <v>464</v>
      </c>
      <c r="C3088" s="403"/>
      <c r="D3088" s="4"/>
      <c r="E3088" s="539">
        <v>2450</v>
      </c>
      <c r="F3088" s="109">
        <f>ROUND(E3088/12*$B$4,0)</f>
        <v>2246</v>
      </c>
      <c r="G3088" s="165">
        <v>2782</v>
      </c>
      <c r="H3088" s="165">
        <f>G3088/F3088*100</f>
        <v>123.8646482635797</v>
      </c>
      <c r="I3088" s="1313"/>
      <c r="J3088" s="1313"/>
      <c r="K3088" s="108"/>
      <c r="L3088" s="108"/>
      <c r="M3088" s="108"/>
      <c r="N3088" s="108"/>
      <c r="O3088" s="108"/>
      <c r="P3088" s="108"/>
      <c r="Q3088" s="304">
        <v>8420.242649565218</v>
      </c>
      <c r="R3088" s="304">
        <v>8420.242649565218</v>
      </c>
      <c r="S3088" s="304">
        <v>8420.242649565218</v>
      </c>
      <c r="T3088" s="304">
        <v>8420.242649565218</v>
      </c>
      <c r="U3088" s="304">
        <v>8420.242649565218</v>
      </c>
      <c r="V3088" s="304">
        <v>8420.242649565218</v>
      </c>
      <c r="W3088" s="304">
        <v>8420.242649565218</v>
      </c>
      <c r="X3088" s="304">
        <v>8420.242649565218</v>
      </c>
      <c r="Y3088" s="304">
        <v>8420.242649565218</v>
      </c>
      <c r="Z3088" s="304">
        <v>8420.242649565218</v>
      </c>
      <c r="AA3088" s="304">
        <v>3845.2793695652172</v>
      </c>
      <c r="AB3088" s="301">
        <f>Q3088/12*$B$4+(R3088-Q3088)/11*10+(S3088-R3088)/10*9+(T3088-S3088)/9*8+(U3088-T3088)/8*7+(V3088-U3088)/7*6+(W3088-V3088)/6*5+(X3088-W3088)/5*4+(Y3088-X3088)/4*3+(Z3088-Y3088)/3*2+(AA3088-Z3088)/2*1</f>
        <v>5431.0741221014487</v>
      </c>
      <c r="AC3088" s="304">
        <f>AI3088-AH3088-AE3088</f>
        <v>4349.4509100000005</v>
      </c>
      <c r="AD3088" s="741"/>
      <c r="AE3088" s="304"/>
      <c r="AF3088" s="304">
        <f>AC3088-AB3088</f>
        <v>-1081.6232121014482</v>
      </c>
      <c r="AG3088" s="304"/>
      <c r="AH3088" s="304">
        <v>0</v>
      </c>
      <c r="AI3088" s="304">
        <v>4349.4509100000005</v>
      </c>
      <c r="AJ3088" s="915"/>
      <c r="AK3088" s="928"/>
      <c r="AM3088" s="2938"/>
    </row>
    <row r="3089" spans="1:39" ht="60" x14ac:dyDescent="0.25">
      <c r="A3089" s="1984">
        <v>1</v>
      </c>
      <c r="B3089" s="286" t="s">
        <v>482</v>
      </c>
      <c r="C3089" s="403"/>
      <c r="D3089" s="4"/>
      <c r="E3089" s="539">
        <v>100</v>
      </c>
      <c r="F3089" s="109">
        <f>ROUND(E3089/12*$B$4,0)</f>
        <v>92</v>
      </c>
      <c r="G3089" s="165">
        <v>85</v>
      </c>
      <c r="H3089" s="165"/>
      <c r="I3089" s="1313"/>
      <c r="J3089" s="1313"/>
      <c r="K3089" s="108"/>
      <c r="L3089" s="108"/>
      <c r="M3089" s="108"/>
      <c r="N3089" s="108"/>
      <c r="O3089" s="108"/>
      <c r="P3089" s="108"/>
      <c r="Q3089" s="304">
        <v>183.4388695652174</v>
      </c>
      <c r="R3089" s="304">
        <v>183.4388695652174</v>
      </c>
      <c r="S3089" s="304">
        <v>183.4388695652174</v>
      </c>
      <c r="T3089" s="304">
        <v>183.4388695652174</v>
      </c>
      <c r="U3089" s="304">
        <v>183.4388695652174</v>
      </c>
      <c r="V3089" s="304">
        <v>183.4388695652174</v>
      </c>
      <c r="W3089" s="304">
        <v>183.4388695652174</v>
      </c>
      <c r="X3089" s="304">
        <v>183.4388695652174</v>
      </c>
      <c r="Y3089" s="304">
        <v>183.4388695652174</v>
      </c>
      <c r="Z3089" s="304">
        <v>183.4388695652174</v>
      </c>
      <c r="AA3089" s="304">
        <v>183.4388695652174</v>
      </c>
      <c r="AB3089" s="301">
        <f>Q3089/12*$B$4+(R3089-Q3089)/11*10+(S3089-R3089)/10*9+(T3089-S3089)/9*8+(U3089-T3089)/8*7+(V3089-U3089)/7*6+(W3089-V3089)/6*5+(X3089-W3089)/5*4+(Y3089-X3089)/4*3+(Z3089-Y3089)/3*2+(AA3089-Z3089)/2*1</f>
        <v>168.15229710144928</v>
      </c>
      <c r="AC3089" s="304">
        <f>AI3089-AH3089-AE3089</f>
        <v>165.62491000000003</v>
      </c>
      <c r="AD3089" s="741"/>
      <c r="AE3089" s="304"/>
      <c r="AF3089" s="304">
        <f>AC3089-AB3089</f>
        <v>-2.5273871014492499</v>
      </c>
      <c r="AG3089" s="304"/>
      <c r="AH3089" s="304">
        <v>0</v>
      </c>
      <c r="AI3089" s="304">
        <v>165.62491000000003</v>
      </c>
      <c r="AJ3089" s="915"/>
      <c r="AK3089" s="928"/>
      <c r="AM3089" s="2938"/>
    </row>
    <row r="3090" spans="1:39" ht="60" x14ac:dyDescent="0.25">
      <c r="A3090" s="1984">
        <v>1</v>
      </c>
      <c r="B3090" s="286" t="s">
        <v>465</v>
      </c>
      <c r="C3090" s="403"/>
      <c r="D3090" s="4"/>
      <c r="E3090" s="539">
        <v>7536</v>
      </c>
      <c r="F3090" s="109">
        <f>ROUND(E3090/12*$B$4,0)</f>
        <v>6908</v>
      </c>
      <c r="G3090" s="165">
        <v>6751</v>
      </c>
      <c r="H3090" s="165">
        <f>G3090/F3090*100</f>
        <v>97.727272727272734</v>
      </c>
      <c r="I3090" s="1313"/>
      <c r="J3090" s="1313"/>
      <c r="K3090" s="108"/>
      <c r="L3090" s="108"/>
      <c r="M3090" s="108"/>
      <c r="N3090" s="108"/>
      <c r="O3090" s="108"/>
      <c r="P3090" s="108"/>
      <c r="Q3090" s="304">
        <v>24912.584159999999</v>
      </c>
      <c r="R3090" s="304">
        <v>24912.584159999999</v>
      </c>
      <c r="S3090" s="304">
        <v>24912.584159999999</v>
      </c>
      <c r="T3090" s="304">
        <v>24912.584159999999</v>
      </c>
      <c r="U3090" s="304">
        <v>24912.584159999999</v>
      </c>
      <c r="V3090" s="304">
        <v>24912.584159999999</v>
      </c>
      <c r="W3090" s="304">
        <v>24912.584159999999</v>
      </c>
      <c r="X3090" s="304">
        <v>24912.584159999999</v>
      </c>
      <c r="Y3090" s="304">
        <v>24912.584159999999</v>
      </c>
      <c r="Z3090" s="304">
        <v>24912.584159999999</v>
      </c>
      <c r="AA3090" s="304">
        <v>24912.584159999999</v>
      </c>
      <c r="AB3090" s="301">
        <f>Q3090/12*$B$4+(R3090-Q3090)/11*10+(S3090-R3090)/10*9+(T3090-S3090)/9*8+(U3090-T3090)/8*7+(V3090-U3090)/7*6+(W3090-V3090)/6*5+(X3090-W3090)/5*4+(Y3090-X3090)/4*3+(Z3090-Y3090)/3*2+(AA3090-Z3090)/2*1</f>
        <v>22836.535479999999</v>
      </c>
      <c r="AC3090" s="304">
        <f>AI3090-AH3090-AE3090</f>
        <v>23787.291730000001</v>
      </c>
      <c r="AD3090" s="741"/>
      <c r="AE3090" s="304"/>
      <c r="AF3090" s="304">
        <f>AC3090-AB3090</f>
        <v>950.75625000000218</v>
      </c>
      <c r="AG3090" s="304"/>
      <c r="AH3090" s="304">
        <v>0</v>
      </c>
      <c r="AI3090" s="304">
        <v>23787.291730000001</v>
      </c>
      <c r="AJ3090" s="915"/>
      <c r="AK3090" s="928"/>
      <c r="AM3090" s="2938"/>
    </row>
    <row r="3091" spans="1:39" ht="45" x14ac:dyDescent="0.25">
      <c r="A3091" s="1984">
        <v>1</v>
      </c>
      <c r="B3091" s="286" t="s">
        <v>466</v>
      </c>
      <c r="C3091" s="403"/>
      <c r="D3091" s="4"/>
      <c r="E3091" s="539">
        <v>2352</v>
      </c>
      <c r="F3091" s="109">
        <f>ROUND(E3091/12*$B$4,0)</f>
        <v>2156</v>
      </c>
      <c r="G3091" s="165">
        <v>2307</v>
      </c>
      <c r="H3091" s="165">
        <f>G3091/F3091*100</f>
        <v>107.00371057513915</v>
      </c>
      <c r="I3091" s="1313"/>
      <c r="J3091" s="1313"/>
      <c r="K3091" s="108"/>
      <c r="L3091" s="108"/>
      <c r="M3091" s="108"/>
      <c r="N3091" s="108"/>
      <c r="O3091" s="108"/>
      <c r="P3091" s="108"/>
      <c r="Q3091" s="304">
        <v>3617.8934399999998</v>
      </c>
      <c r="R3091" s="304">
        <v>3617.8934399999998</v>
      </c>
      <c r="S3091" s="304">
        <v>3617.8934399999998</v>
      </c>
      <c r="T3091" s="304">
        <v>3617.8934399999998</v>
      </c>
      <c r="U3091" s="304">
        <v>3617.8934399999998</v>
      </c>
      <c r="V3091" s="304">
        <v>3617.8934399999998</v>
      </c>
      <c r="W3091" s="304">
        <v>3617.8934399999998</v>
      </c>
      <c r="X3091" s="304">
        <v>3617.8934399999998</v>
      </c>
      <c r="Y3091" s="304">
        <v>3617.8934399999998</v>
      </c>
      <c r="Z3091" s="304">
        <v>3617.8934399999998</v>
      </c>
      <c r="AA3091" s="304">
        <v>3617.8934399999998</v>
      </c>
      <c r="AB3091" s="301">
        <f>Q3091/12*$B$4+(R3091-Q3091)/11*10+(S3091-R3091)/10*9+(T3091-S3091)/9*8+(U3091-T3091)/8*7+(V3091-U3091)/7*6+(W3091-V3091)/6*5+(X3091-W3091)/5*4+(Y3091-X3091)/4*3+(Z3091-Y3091)/3*2+(AA3091-Z3091)/2*1</f>
        <v>3316.4023199999997</v>
      </c>
      <c r="AC3091" s="304">
        <f>AI3091-AH3091-AE3091</f>
        <v>3494.0986000000003</v>
      </c>
      <c r="AD3091" s="741"/>
      <c r="AE3091" s="304"/>
      <c r="AF3091" s="304">
        <f>AC3091-AB3091</f>
        <v>177.69628000000057</v>
      </c>
      <c r="AG3091" s="304"/>
      <c r="AH3091" s="304">
        <v>0</v>
      </c>
      <c r="AI3091" s="304">
        <v>3494.0986000000003</v>
      </c>
      <c r="AJ3091" s="915"/>
      <c r="AK3091" s="928"/>
      <c r="AM3091" s="2938"/>
    </row>
    <row r="3092" spans="1:39" ht="29.25" x14ac:dyDescent="0.25">
      <c r="A3092" s="1984">
        <v>1</v>
      </c>
      <c r="B3092" s="1979" t="s">
        <v>310</v>
      </c>
      <c r="C3092" s="403"/>
      <c r="D3092" s="4"/>
      <c r="E3092" s="2758">
        <f>E3094+E3100+E3101</f>
        <v>4360.8</v>
      </c>
      <c r="F3092" s="2758">
        <f>F3094+F3100+F3101</f>
        <v>3997</v>
      </c>
      <c r="G3092" s="2758">
        <f>G3094+G3100+G3101</f>
        <v>6400</v>
      </c>
      <c r="H3092" s="165">
        <f>G3092/F3092*100</f>
        <v>160.12009006755065</v>
      </c>
      <c r="I3092" s="1313"/>
      <c r="J3092" s="1313"/>
      <c r="K3092" s="108"/>
      <c r="L3092" s="108"/>
      <c r="M3092" s="108"/>
      <c r="N3092" s="108"/>
      <c r="O3092" s="108"/>
      <c r="P3092" s="108"/>
      <c r="Q3092" s="304">
        <v>24106.084320000002</v>
      </c>
      <c r="R3092" s="304">
        <v>24106.084320000002</v>
      </c>
      <c r="S3092" s="304">
        <v>24106.084320000002</v>
      </c>
      <c r="T3092" s="304">
        <v>24106.084320000002</v>
      </c>
      <c r="U3092" s="304">
        <v>24106.084320000002</v>
      </c>
      <c r="V3092" s="304">
        <v>24106.084320000002</v>
      </c>
      <c r="W3092" s="304">
        <v>24106.084320000002</v>
      </c>
      <c r="X3092" s="304">
        <v>24106.084320000002</v>
      </c>
      <c r="Y3092" s="304">
        <v>24106.084320000002</v>
      </c>
      <c r="Z3092" s="304">
        <v>24106.084320000002</v>
      </c>
      <c r="AA3092" s="304">
        <v>39397.769719999997</v>
      </c>
      <c r="AB3092" s="301">
        <f>Q3092/12*$B$4+(R3092-Q3092)/11*10+(S3092-R3092)/10*9+(T3092-S3092)/9*8+(U3092-T3092)/8*7+(V3092-U3092)/7*6+(W3092-V3092)/6*5+(X3092-W3092)/5*4+(Y3092-X3092)/4*3+(Z3092-Y3092)/3*2+(AA3092-Z3092)/2*1</f>
        <v>29743.086659999997</v>
      </c>
      <c r="AC3092" s="304">
        <f>AI3092-AH3092-AE3092</f>
        <v>32024.57120999994</v>
      </c>
      <c r="AD3092" s="741"/>
      <c r="AE3092" s="304"/>
      <c r="AF3092" s="304">
        <f>AC3092-AB3092</f>
        <v>2281.4845499999428</v>
      </c>
      <c r="AG3092" s="304">
        <v>-10.1966</v>
      </c>
      <c r="AH3092" s="304">
        <v>-2.123550000000014</v>
      </c>
      <c r="AI3092" s="304">
        <v>32022.44765999994</v>
      </c>
      <c r="AJ3092" s="915"/>
      <c r="AK3092" s="928"/>
      <c r="AM3092" s="2938"/>
    </row>
    <row r="3093" spans="1:39" x14ac:dyDescent="0.25">
      <c r="A3093" s="1984">
        <v>1</v>
      </c>
      <c r="B3093" s="286" t="s">
        <v>303</v>
      </c>
      <c r="C3093" s="403"/>
      <c r="D3093" s="4"/>
      <c r="E3093" s="539"/>
      <c r="F3093" s="539"/>
      <c r="G3093" s="539"/>
      <c r="H3093" s="165"/>
      <c r="I3093" s="1313"/>
      <c r="J3093" s="1313"/>
      <c r="K3093" s="108"/>
      <c r="L3093" s="108"/>
      <c r="M3093" s="108"/>
      <c r="N3093" s="108"/>
      <c r="O3093" s="108"/>
      <c r="P3093" s="108"/>
      <c r="Q3093" s="304"/>
      <c r="R3093" s="304"/>
      <c r="S3093" s="304"/>
      <c r="T3093" s="304"/>
      <c r="U3093" s="304"/>
      <c r="V3093" s="304"/>
      <c r="W3093" s="304"/>
      <c r="X3093" s="304"/>
      <c r="Y3093" s="304"/>
      <c r="Z3093" s="304"/>
      <c r="AA3093" s="304"/>
      <c r="AB3093" s="301"/>
      <c r="AC3093" s="304"/>
      <c r="AD3093" s="741"/>
      <c r="AE3093" s="304"/>
      <c r="AF3093" s="304"/>
      <c r="AG3093" s="304"/>
      <c r="AH3093" s="304"/>
      <c r="AI3093" s="304"/>
      <c r="AJ3093" s="915"/>
      <c r="AK3093" s="928"/>
      <c r="AM3093" s="2938"/>
    </row>
    <row r="3094" spans="1:39" ht="30" x14ac:dyDescent="0.25">
      <c r="A3094" s="1984">
        <v>1</v>
      </c>
      <c r="B3094" s="440" t="s">
        <v>442</v>
      </c>
      <c r="C3094" s="403"/>
      <c r="D3094" s="4"/>
      <c r="E3094" s="539">
        <f>E3097+E3095+E3096/4</f>
        <v>0</v>
      </c>
      <c r="F3094" s="539">
        <f>F3097+F3095+F3096/4</f>
        <v>0</v>
      </c>
      <c r="G3094" s="539">
        <f>G3097+G3095+G3096/4</f>
        <v>0</v>
      </c>
      <c r="H3094" s="165" t="e">
        <f>G3094/F3094*100</f>
        <v>#DIV/0!</v>
      </c>
      <c r="I3094" s="1313"/>
      <c r="J3094" s="1313"/>
      <c r="K3094" s="108"/>
      <c r="L3094" s="108"/>
      <c r="M3094" s="108"/>
      <c r="N3094" s="108"/>
      <c r="O3094" s="108"/>
      <c r="P3094" s="108"/>
      <c r="Q3094" s="304"/>
      <c r="R3094" s="304"/>
      <c r="S3094" s="304"/>
      <c r="T3094" s="304"/>
      <c r="U3094" s="304"/>
      <c r="V3094" s="304"/>
      <c r="W3094" s="304"/>
      <c r="X3094" s="304"/>
      <c r="Y3094" s="304"/>
      <c r="Z3094" s="304"/>
      <c r="AA3094" s="304"/>
      <c r="AB3094" s="301"/>
      <c r="AC3094" s="304"/>
      <c r="AD3094" s="741"/>
      <c r="AE3094" s="304"/>
      <c r="AF3094" s="304"/>
      <c r="AG3094" s="304"/>
      <c r="AH3094" s="304"/>
      <c r="AI3094" s="304"/>
      <c r="AJ3094" s="915"/>
      <c r="AK3094" s="928"/>
      <c r="AM3094" s="2938"/>
    </row>
    <row r="3095" spans="1:39" x14ac:dyDescent="0.25">
      <c r="A3095" s="1984">
        <v>1</v>
      </c>
      <c r="B3095" s="286" t="s">
        <v>443</v>
      </c>
      <c r="C3095" s="403"/>
      <c r="D3095" s="4"/>
      <c r="E3095" s="515"/>
      <c r="F3095" s="165"/>
      <c r="G3095" s="165"/>
      <c r="H3095" s="165"/>
      <c r="I3095" s="1313"/>
      <c r="J3095" s="1313"/>
      <c r="K3095" s="108"/>
      <c r="L3095" s="108"/>
      <c r="M3095" s="108"/>
      <c r="N3095" s="108"/>
      <c r="O3095" s="108"/>
      <c r="P3095" s="108"/>
      <c r="Q3095" s="304"/>
      <c r="R3095" s="304"/>
      <c r="S3095" s="304"/>
      <c r="T3095" s="304"/>
      <c r="U3095" s="304"/>
      <c r="V3095" s="304"/>
      <c r="W3095" s="304"/>
      <c r="X3095" s="304"/>
      <c r="Y3095" s="304"/>
      <c r="Z3095" s="304"/>
      <c r="AA3095" s="304"/>
      <c r="AB3095" s="301"/>
      <c r="AC3095" s="304"/>
      <c r="AD3095" s="741"/>
      <c r="AE3095" s="304"/>
      <c r="AF3095" s="304"/>
      <c r="AG3095" s="304"/>
      <c r="AH3095" s="304"/>
      <c r="AI3095" s="304"/>
      <c r="AJ3095" s="915"/>
      <c r="AK3095" s="928"/>
      <c r="AM3095" s="2938"/>
    </row>
    <row r="3096" spans="1:39" ht="30" x14ac:dyDescent="0.25">
      <c r="A3096" s="1984">
        <v>1</v>
      </c>
      <c r="B3096" s="286" t="s">
        <v>444</v>
      </c>
      <c r="C3096" s="403"/>
      <c r="D3096" s="4"/>
      <c r="E3096" s="539"/>
      <c r="F3096" s="109">
        <f>ROUND(E3096/12*$B$4,0)</f>
        <v>0</v>
      </c>
      <c r="G3096" s="165"/>
      <c r="H3096" s="165"/>
      <c r="I3096" s="1313"/>
      <c r="J3096" s="1313"/>
      <c r="K3096" s="108"/>
      <c r="L3096" s="108"/>
      <c r="M3096" s="108"/>
      <c r="N3096" s="108"/>
      <c r="O3096" s="108"/>
      <c r="P3096" s="108"/>
      <c r="Q3096" s="304"/>
      <c r="R3096" s="304"/>
      <c r="S3096" s="304"/>
      <c r="T3096" s="304"/>
      <c r="U3096" s="304"/>
      <c r="V3096" s="304"/>
      <c r="W3096" s="304"/>
      <c r="X3096" s="304"/>
      <c r="Y3096" s="304"/>
      <c r="Z3096" s="304"/>
      <c r="AA3096" s="304"/>
      <c r="AB3096" s="301"/>
      <c r="AC3096" s="304"/>
      <c r="AD3096" s="741"/>
      <c r="AE3096" s="304"/>
      <c r="AF3096" s="304"/>
      <c r="AG3096" s="304"/>
      <c r="AH3096" s="304"/>
      <c r="AI3096" s="304"/>
      <c r="AJ3096" s="915"/>
      <c r="AK3096" s="928"/>
      <c r="AM3096" s="2938"/>
    </row>
    <row r="3097" spans="1:39" ht="45" x14ac:dyDescent="0.25">
      <c r="A3097" s="1984">
        <v>1</v>
      </c>
      <c r="B3097" s="286" t="s">
        <v>445</v>
      </c>
      <c r="C3097" s="403"/>
      <c r="D3097" s="4"/>
      <c r="E3097" s="539"/>
      <c r="F3097" s="109"/>
      <c r="G3097" s="165"/>
      <c r="H3097" s="165"/>
      <c r="I3097" s="1313"/>
      <c r="J3097" s="1313"/>
      <c r="K3097" s="108"/>
      <c r="L3097" s="108"/>
      <c r="M3097" s="108"/>
      <c r="N3097" s="108"/>
      <c r="O3097" s="108"/>
      <c r="P3097" s="108"/>
      <c r="Q3097" s="304"/>
      <c r="R3097" s="304"/>
      <c r="S3097" s="304"/>
      <c r="T3097" s="304"/>
      <c r="U3097" s="304"/>
      <c r="V3097" s="304"/>
      <c r="W3097" s="304"/>
      <c r="X3097" s="304"/>
      <c r="Y3097" s="304"/>
      <c r="Z3097" s="304"/>
      <c r="AA3097" s="304"/>
      <c r="AB3097" s="301"/>
      <c r="AC3097" s="304"/>
      <c r="AD3097" s="741"/>
      <c r="AE3097" s="304"/>
      <c r="AF3097" s="304"/>
      <c r="AG3097" s="304"/>
      <c r="AH3097" s="304"/>
      <c r="AI3097" s="304"/>
      <c r="AJ3097" s="915"/>
      <c r="AK3097" s="928"/>
      <c r="AM3097" s="2938"/>
    </row>
    <row r="3098" spans="1:39" ht="60" x14ac:dyDescent="0.25">
      <c r="A3098" s="1984">
        <v>1</v>
      </c>
      <c r="B3098" s="286" t="s">
        <v>446</v>
      </c>
      <c r="C3098" s="403"/>
      <c r="D3098" s="4"/>
      <c r="E3098" s="539"/>
      <c r="F3098" s="109"/>
      <c r="G3098" s="165"/>
      <c r="H3098" s="165"/>
      <c r="I3098" s="1313"/>
      <c r="J3098" s="1313"/>
      <c r="K3098" s="108"/>
      <c r="L3098" s="108"/>
      <c r="M3098" s="108"/>
      <c r="N3098" s="108"/>
      <c r="O3098" s="108"/>
      <c r="P3098" s="108"/>
      <c r="Q3098" s="304"/>
      <c r="R3098" s="304"/>
      <c r="S3098" s="304"/>
      <c r="T3098" s="304"/>
      <c r="U3098" s="304"/>
      <c r="V3098" s="304"/>
      <c r="W3098" s="304"/>
      <c r="X3098" s="304"/>
      <c r="Y3098" s="304"/>
      <c r="Z3098" s="304"/>
      <c r="AA3098" s="304"/>
      <c r="AB3098" s="301"/>
      <c r="AC3098" s="304"/>
      <c r="AD3098" s="741"/>
      <c r="AE3098" s="304"/>
      <c r="AF3098" s="304"/>
      <c r="AG3098" s="304"/>
      <c r="AH3098" s="304"/>
      <c r="AI3098" s="304"/>
      <c r="AJ3098" s="915"/>
      <c r="AK3098" s="928"/>
      <c r="AM3098" s="2938"/>
    </row>
    <row r="3099" spans="1:39" ht="45" x14ac:dyDescent="0.25">
      <c r="A3099" s="1984">
        <v>1</v>
      </c>
      <c r="B3099" s="285" t="s">
        <v>447</v>
      </c>
      <c r="C3099" s="403"/>
      <c r="D3099" s="4"/>
      <c r="E3099" s="539"/>
      <c r="F3099" s="109"/>
      <c r="G3099" s="165"/>
      <c r="H3099" s="165"/>
      <c r="I3099" s="1313"/>
      <c r="J3099" s="1313"/>
      <c r="K3099" s="108"/>
      <c r="L3099" s="108"/>
      <c r="M3099" s="108"/>
      <c r="N3099" s="108"/>
      <c r="O3099" s="108"/>
      <c r="P3099" s="108"/>
      <c r="Q3099" s="304"/>
      <c r="R3099" s="304"/>
      <c r="S3099" s="304"/>
      <c r="T3099" s="304"/>
      <c r="U3099" s="304"/>
      <c r="V3099" s="304"/>
      <c r="W3099" s="304"/>
      <c r="X3099" s="304"/>
      <c r="Y3099" s="304"/>
      <c r="Z3099" s="304"/>
      <c r="AA3099" s="304"/>
      <c r="AB3099" s="301"/>
      <c r="AC3099" s="304"/>
      <c r="AD3099" s="741"/>
      <c r="AE3099" s="304"/>
      <c r="AF3099" s="304"/>
      <c r="AG3099" s="304"/>
      <c r="AH3099" s="304"/>
      <c r="AI3099" s="304"/>
      <c r="AJ3099" s="915"/>
      <c r="AK3099" s="928"/>
      <c r="AM3099" s="2938"/>
    </row>
    <row r="3100" spans="1:39" ht="90" x14ac:dyDescent="0.25">
      <c r="A3100" s="1984">
        <v>1</v>
      </c>
      <c r="B3100" s="285" t="s">
        <v>448</v>
      </c>
      <c r="C3100" s="403"/>
      <c r="D3100" s="4"/>
      <c r="E3100" s="539"/>
      <c r="F3100" s="109">
        <f>ROUND(E3100/12*$B$4,0)</f>
        <v>0</v>
      </c>
      <c r="G3100" s="165"/>
      <c r="H3100" s="165"/>
      <c r="I3100" s="1313"/>
      <c r="J3100" s="1313"/>
      <c r="K3100" s="108"/>
      <c r="L3100" s="108"/>
      <c r="M3100" s="108"/>
      <c r="N3100" s="108"/>
      <c r="O3100" s="108"/>
      <c r="P3100" s="108"/>
      <c r="Q3100" s="304"/>
      <c r="R3100" s="304"/>
      <c r="S3100" s="304"/>
      <c r="T3100" s="304"/>
      <c r="U3100" s="304"/>
      <c r="V3100" s="304"/>
      <c r="W3100" s="304"/>
      <c r="X3100" s="304"/>
      <c r="Y3100" s="304"/>
      <c r="Z3100" s="304"/>
      <c r="AA3100" s="304"/>
      <c r="AB3100" s="301"/>
      <c r="AC3100" s="304"/>
      <c r="AD3100" s="741"/>
      <c r="AE3100" s="304"/>
      <c r="AF3100" s="304"/>
      <c r="AG3100" s="304"/>
      <c r="AH3100" s="304"/>
      <c r="AI3100" s="304"/>
      <c r="AJ3100" s="915"/>
      <c r="AK3100" s="928"/>
      <c r="AM3100" s="2938"/>
    </row>
    <row r="3101" spans="1:39" ht="30" x14ac:dyDescent="0.25">
      <c r="A3101" s="1984">
        <v>1</v>
      </c>
      <c r="B3101" s="285" t="s">
        <v>467</v>
      </c>
      <c r="C3101" s="403"/>
      <c r="D3101" s="4"/>
      <c r="E3101" s="539">
        <v>4360.8</v>
      </c>
      <c r="F3101" s="109">
        <f>ROUND(E3101/12*$B$4,0)</f>
        <v>3997</v>
      </c>
      <c r="G3101" s="165">
        <v>6400</v>
      </c>
      <c r="H3101" s="165">
        <f>G3101/F3101*100</f>
        <v>160.12009006755065</v>
      </c>
      <c r="I3101" s="1313"/>
      <c r="J3101" s="1313"/>
      <c r="K3101" s="108"/>
      <c r="L3101" s="108"/>
      <c r="M3101" s="108"/>
      <c r="N3101" s="108"/>
      <c r="O3101" s="108"/>
      <c r="P3101" s="108"/>
      <c r="Q3101" s="304">
        <v>10248.35</v>
      </c>
      <c r="R3101" s="304">
        <v>10248.35</v>
      </c>
      <c r="S3101" s="304">
        <v>10248.35</v>
      </c>
      <c r="T3101" s="304">
        <v>10248.35</v>
      </c>
      <c r="U3101" s="304">
        <v>10248.35</v>
      </c>
      <c r="V3101" s="304">
        <v>10248.35</v>
      </c>
      <c r="W3101" s="304">
        <v>10248.35</v>
      </c>
      <c r="X3101" s="304">
        <v>10248.35</v>
      </c>
      <c r="Y3101" s="304">
        <v>10248.35</v>
      </c>
      <c r="Z3101" s="304">
        <v>10248.35</v>
      </c>
      <c r="AA3101" s="304">
        <v>10248.35</v>
      </c>
      <c r="AB3101" s="301">
        <f>Q3101/12*$B$4+(R3101-Q3101)/11*10+(S3101-R3101)/10*9+(T3101-S3101)/9*8+(U3101-T3101)/8*7+(V3101-U3101)/7*6+(W3101-V3101)/6*5+(X3101-W3101)/5*4+(Y3101-X3101)/4*3+(Z3101-Y3101)/3*2+(AA3101-Z3101)/2*1</f>
        <v>9394.3208333333332</v>
      </c>
      <c r="AC3101" s="304">
        <f>AI3101-AH3101-AE3101</f>
        <v>13794.940980000001</v>
      </c>
      <c r="AD3101" s="741"/>
      <c r="AE3101" s="304"/>
      <c r="AF3101" s="304">
        <f>AC3101-AB3101</f>
        <v>4400.620146666668</v>
      </c>
      <c r="AG3101" s="304"/>
      <c r="AH3101" s="304">
        <v>0</v>
      </c>
      <c r="AI3101" s="304">
        <v>13794.940980000001</v>
      </c>
      <c r="AJ3101" s="915"/>
      <c r="AK3101" s="928"/>
      <c r="AM3101" s="2938"/>
    </row>
    <row r="3102" spans="1:39" ht="28.5" x14ac:dyDescent="0.25">
      <c r="A3102" s="1984">
        <v>1</v>
      </c>
      <c r="B3102" s="886" t="s">
        <v>311</v>
      </c>
      <c r="C3102" s="403"/>
      <c r="D3102" s="4"/>
      <c r="E3102" s="199">
        <f>E3104</f>
        <v>9425.2127659574471</v>
      </c>
      <c r="F3102" s="109">
        <f>F3104</f>
        <v>8639.7872340425529</v>
      </c>
      <c r="G3102" s="165">
        <f>G3104</f>
        <v>12591.749999999998</v>
      </c>
      <c r="H3102" s="165">
        <f>G3102/F3102*100</f>
        <v>145.7414362055803</v>
      </c>
      <c r="I3102" s="1313"/>
      <c r="J3102" s="1313"/>
      <c r="K3102" s="108"/>
      <c r="L3102" s="108"/>
      <c r="M3102" s="108"/>
      <c r="N3102" s="108"/>
      <c r="O3102" s="108"/>
      <c r="P3102" s="108"/>
      <c r="Q3102" s="304"/>
      <c r="R3102" s="304"/>
      <c r="S3102" s="304"/>
      <c r="T3102" s="304"/>
      <c r="U3102" s="304"/>
      <c r="V3102" s="304"/>
      <c r="W3102" s="304"/>
      <c r="X3102" s="304"/>
      <c r="Y3102" s="304"/>
      <c r="Z3102" s="304"/>
      <c r="AA3102" s="304"/>
      <c r="AB3102" s="301"/>
      <c r="AC3102" s="304"/>
      <c r="AD3102" s="741"/>
      <c r="AE3102" s="304"/>
      <c r="AF3102" s="304"/>
      <c r="AG3102" s="304"/>
      <c r="AH3102" s="304"/>
      <c r="AI3102" s="304"/>
      <c r="AJ3102" s="915"/>
      <c r="AK3102" s="928"/>
      <c r="AM3102" s="2938"/>
    </row>
    <row r="3103" spans="1:39" x14ac:dyDescent="0.25">
      <c r="A3103" s="1984">
        <v>1</v>
      </c>
      <c r="B3103" s="557"/>
      <c r="C3103" s="403"/>
      <c r="D3103" s="4"/>
      <c r="E3103" s="199"/>
      <c r="F3103" s="109"/>
      <c r="G3103" s="165"/>
      <c r="H3103" s="165"/>
      <c r="I3103" s="1313"/>
      <c r="J3103" s="1313"/>
      <c r="K3103" s="108"/>
      <c r="L3103" s="108"/>
      <c r="M3103" s="108"/>
      <c r="N3103" s="108"/>
      <c r="O3103" s="108"/>
      <c r="P3103" s="108"/>
      <c r="Q3103" s="304"/>
      <c r="R3103" s="304"/>
      <c r="S3103" s="304"/>
      <c r="T3103" s="304"/>
      <c r="U3103" s="304"/>
      <c r="V3103" s="304"/>
      <c r="W3103" s="304"/>
      <c r="X3103" s="304"/>
      <c r="Y3103" s="304"/>
      <c r="Z3103" s="304"/>
      <c r="AA3103" s="304"/>
      <c r="AB3103" s="301"/>
      <c r="AC3103" s="304"/>
      <c r="AD3103" s="741"/>
      <c r="AE3103" s="304"/>
      <c r="AF3103" s="304"/>
      <c r="AG3103" s="304"/>
      <c r="AH3103" s="304"/>
      <c r="AI3103" s="304"/>
      <c r="AJ3103" s="915"/>
      <c r="AK3103" s="928"/>
      <c r="AM3103" s="2938"/>
    </row>
    <row r="3104" spans="1:39" x14ac:dyDescent="0.25">
      <c r="A3104" s="1984">
        <v>1</v>
      </c>
      <c r="B3104" s="286" t="s">
        <v>320</v>
      </c>
      <c r="C3104" s="403"/>
      <c r="D3104" s="4"/>
      <c r="E3104" s="199">
        <f>E3105/9.4</f>
        <v>9425.2127659574471</v>
      </c>
      <c r="F3104" s="109">
        <f>F3105/9.4</f>
        <v>8639.7872340425529</v>
      </c>
      <c r="G3104" s="165">
        <f>G3105/9.4</f>
        <v>12591.749999999998</v>
      </c>
      <c r="H3104" s="165">
        <f t="shared" ref="H3104:H3117" si="738">G3104/F3104*100</f>
        <v>145.7414362055803</v>
      </c>
      <c r="I3104" s="1313"/>
      <c r="J3104" s="1313"/>
      <c r="K3104" s="108"/>
      <c r="L3104" s="108"/>
      <c r="M3104" s="108"/>
      <c r="N3104" s="108"/>
      <c r="O3104" s="108"/>
      <c r="P3104" s="108"/>
      <c r="Q3104" s="304"/>
      <c r="R3104" s="304"/>
      <c r="S3104" s="304"/>
      <c r="T3104" s="304"/>
      <c r="U3104" s="304"/>
      <c r="V3104" s="304"/>
      <c r="W3104" s="304"/>
      <c r="X3104" s="304"/>
      <c r="Y3104" s="304"/>
      <c r="Z3104" s="304"/>
      <c r="AA3104" s="304"/>
      <c r="AB3104" s="301"/>
      <c r="AC3104" s="304"/>
      <c r="AD3104" s="741"/>
      <c r="AE3104" s="304"/>
      <c r="AF3104" s="304"/>
      <c r="AG3104" s="304"/>
      <c r="AH3104" s="304"/>
      <c r="AI3104" s="304"/>
      <c r="AJ3104" s="915"/>
      <c r="AK3104" s="928"/>
      <c r="AM3104" s="2938"/>
    </row>
    <row r="3105" spans="1:39" x14ac:dyDescent="0.25">
      <c r="A3105" s="1984">
        <v>1</v>
      </c>
      <c r="B3105" s="449" t="s">
        <v>321</v>
      </c>
      <c r="C3105" s="404"/>
      <c r="D3105" s="4"/>
      <c r="E3105" s="199">
        <v>88597</v>
      </c>
      <c r="F3105" s="109">
        <f>ROUND(E3105/12*$B$4,0)</f>
        <v>81214</v>
      </c>
      <c r="G3105" s="165">
        <v>118362.44999999998</v>
      </c>
      <c r="H3105" s="165">
        <f t="shared" si="738"/>
        <v>145.7414362055803</v>
      </c>
      <c r="I3105" s="1313"/>
      <c r="J3105" s="1313"/>
      <c r="K3105" s="108"/>
      <c r="L3105" s="108"/>
      <c r="M3105" s="108"/>
      <c r="N3105" s="108"/>
      <c r="O3105" s="108"/>
      <c r="P3105" s="108"/>
      <c r="Q3105" s="304"/>
      <c r="R3105" s="304"/>
      <c r="S3105" s="304"/>
      <c r="T3105" s="304"/>
      <c r="U3105" s="304"/>
      <c r="V3105" s="304"/>
      <c r="W3105" s="304"/>
      <c r="X3105" s="304"/>
      <c r="Y3105" s="304"/>
      <c r="Z3105" s="304"/>
      <c r="AA3105" s="304"/>
      <c r="AB3105" s="301"/>
      <c r="AC3105" s="304"/>
      <c r="AD3105" s="741"/>
      <c r="AE3105" s="304"/>
      <c r="AF3105" s="304"/>
      <c r="AG3105" s="304"/>
      <c r="AH3105" s="304"/>
      <c r="AI3105" s="304"/>
      <c r="AJ3105" s="915"/>
      <c r="AK3105" s="928"/>
      <c r="AM3105" s="2938"/>
    </row>
    <row r="3106" spans="1:39" x14ac:dyDescent="0.25">
      <c r="A3106" s="1984">
        <v>1</v>
      </c>
      <c r="B3106" s="480" t="s">
        <v>217</v>
      </c>
      <c r="C3106" s="1429"/>
      <c r="D3106" s="4"/>
      <c r="E3106" s="199">
        <f>SUM(E3107:E3111)</f>
        <v>4460</v>
      </c>
      <c r="F3106" s="109">
        <f>SUM(F3107:F3111)</f>
        <v>4089</v>
      </c>
      <c r="G3106" s="165">
        <f>SUM(G3107:G3111)</f>
        <v>3645</v>
      </c>
      <c r="H3106" s="165">
        <f t="shared" si="738"/>
        <v>89.141599413059424</v>
      </c>
      <c r="I3106" s="1313"/>
      <c r="J3106" s="1313"/>
      <c r="K3106" s="108"/>
      <c r="L3106" s="108"/>
      <c r="M3106" s="108"/>
      <c r="N3106" s="108"/>
      <c r="O3106" s="108"/>
      <c r="P3106" s="108"/>
      <c r="Q3106" s="304">
        <v>6591.1602000000003</v>
      </c>
      <c r="R3106" s="304">
        <v>6591.1602000000003</v>
      </c>
      <c r="S3106" s="304">
        <v>6591.1602000000003</v>
      </c>
      <c r="T3106" s="304">
        <v>6591.1602000000003</v>
      </c>
      <c r="U3106" s="304">
        <v>6591.1602000000003</v>
      </c>
      <c r="V3106" s="304">
        <v>6591.1602000000003</v>
      </c>
      <c r="W3106" s="304">
        <v>6591.1602000000003</v>
      </c>
      <c r="X3106" s="304">
        <v>6591.1602000000003</v>
      </c>
      <c r="Y3106" s="304">
        <v>6591.1602000000003</v>
      </c>
      <c r="Z3106" s="304">
        <v>6591.1602000000003</v>
      </c>
      <c r="AA3106" s="304">
        <v>6591.1602000000003</v>
      </c>
      <c r="AB3106" s="825">
        <f>Q3106/12*$B$4+(R3106-Q3106)/11*10+(S3106-R3106)/10*9+(T3106-S3106)/9*8+(U3106-T3106)/8*7+(V3106-U3106)/7*6+(W3106-V3106)/6*5+(X3106-W3106)/5*4+(Y3106-X3106)/4*3+(Z3106-Y3106)/3*2+(AA3106-Z3106)/2*1</f>
        <v>6041.896850000001</v>
      </c>
      <c r="AC3106" s="304">
        <f>AI3106-AH3106-AE3106</f>
        <v>4205.4993700000005</v>
      </c>
      <c r="AD3106" s="741"/>
      <c r="AE3106" s="304"/>
      <c r="AF3106" s="304">
        <f>AC3106-AB3106</f>
        <v>-1836.3974800000005</v>
      </c>
      <c r="AG3106" s="304"/>
      <c r="AH3106" s="304">
        <v>0</v>
      </c>
      <c r="AI3106" s="304">
        <v>4205.4993700000005</v>
      </c>
      <c r="AJ3106" s="915"/>
      <c r="AK3106" s="928"/>
      <c r="AM3106" s="2938"/>
    </row>
    <row r="3107" spans="1:39" x14ac:dyDescent="0.25">
      <c r="A3107" s="1984">
        <v>1</v>
      </c>
      <c r="B3107" s="161" t="s">
        <v>65</v>
      </c>
      <c r="C3107" s="403"/>
      <c r="D3107" s="4"/>
      <c r="E3107" s="199">
        <v>1000</v>
      </c>
      <c r="F3107" s="165">
        <f>ROUND(E3107/12*$B$4,0)</f>
        <v>917</v>
      </c>
      <c r="G3107" s="165">
        <v>493</v>
      </c>
      <c r="H3107" s="165">
        <f t="shared" si="738"/>
        <v>53.762268266085059</v>
      </c>
      <c r="I3107" s="1313"/>
      <c r="J3107" s="1313"/>
      <c r="K3107" s="108"/>
      <c r="L3107" s="108"/>
      <c r="M3107" s="108"/>
      <c r="N3107" s="108"/>
      <c r="O3107" s="108"/>
      <c r="P3107" s="108"/>
      <c r="Q3107" s="304"/>
      <c r="R3107" s="304"/>
      <c r="S3107" s="304"/>
      <c r="T3107" s="304"/>
      <c r="U3107" s="304"/>
      <c r="V3107" s="304"/>
      <c r="W3107" s="304"/>
      <c r="X3107" s="304"/>
      <c r="Y3107" s="304"/>
      <c r="Z3107" s="304"/>
      <c r="AA3107" s="304"/>
      <c r="AB3107" s="301"/>
      <c r="AC3107" s="304"/>
      <c r="AD3107" s="741"/>
      <c r="AE3107" s="304"/>
      <c r="AF3107" s="304"/>
      <c r="AG3107" s="304"/>
      <c r="AH3107" s="304"/>
      <c r="AI3107" s="304"/>
      <c r="AJ3107" s="915"/>
      <c r="AK3107" s="928"/>
      <c r="AM3107" s="2938"/>
    </row>
    <row r="3108" spans="1:39" ht="30" x14ac:dyDescent="0.25">
      <c r="A3108" s="1984">
        <v>1</v>
      </c>
      <c r="B3108" s="1" t="s">
        <v>278</v>
      </c>
      <c r="C3108" s="403"/>
      <c r="D3108" s="4"/>
      <c r="E3108" s="199">
        <v>160</v>
      </c>
      <c r="F3108" s="109">
        <f>ROUND(E3108/12*$B$4,0)</f>
        <v>147</v>
      </c>
      <c r="G3108" s="165">
        <v>45</v>
      </c>
      <c r="H3108" s="165">
        <f t="shared" si="738"/>
        <v>30.612244897959183</v>
      </c>
      <c r="I3108" s="1313"/>
      <c r="J3108" s="1313"/>
      <c r="K3108" s="108"/>
      <c r="L3108" s="108"/>
      <c r="M3108" s="108"/>
      <c r="N3108" s="108"/>
      <c r="O3108" s="108"/>
      <c r="P3108" s="108"/>
      <c r="Q3108" s="304"/>
      <c r="R3108" s="304"/>
      <c r="S3108" s="304"/>
      <c r="T3108" s="304"/>
      <c r="U3108" s="304"/>
      <c r="V3108" s="304"/>
      <c r="W3108" s="304"/>
      <c r="X3108" s="304"/>
      <c r="Y3108" s="304"/>
      <c r="Z3108" s="304"/>
      <c r="AA3108" s="304"/>
      <c r="AB3108" s="301"/>
      <c r="AC3108" s="304"/>
      <c r="AD3108" s="741"/>
      <c r="AE3108" s="304"/>
      <c r="AF3108" s="304"/>
      <c r="AG3108" s="304"/>
      <c r="AH3108" s="304"/>
      <c r="AI3108" s="304"/>
      <c r="AJ3108" s="915"/>
      <c r="AK3108" s="928"/>
      <c r="AM3108" s="2938"/>
    </row>
    <row r="3109" spans="1:39" ht="30" x14ac:dyDescent="0.25">
      <c r="A3109" s="1984">
        <v>1</v>
      </c>
      <c r="B3109" s="1" t="s">
        <v>259</v>
      </c>
      <c r="C3109" s="403"/>
      <c r="D3109" s="4"/>
      <c r="E3109" s="199">
        <v>800</v>
      </c>
      <c r="F3109" s="109">
        <f>ROUND(E3109/12*$B$4,0)</f>
        <v>733</v>
      </c>
      <c r="G3109" s="165">
        <v>658</v>
      </c>
      <c r="H3109" s="165">
        <f t="shared" si="738"/>
        <v>89.768076398362894</v>
      </c>
      <c r="I3109" s="1313"/>
      <c r="J3109" s="1313"/>
      <c r="K3109" s="108"/>
      <c r="L3109" s="108"/>
      <c r="M3109" s="108"/>
      <c r="N3109" s="108"/>
      <c r="O3109" s="108"/>
      <c r="P3109" s="108"/>
      <c r="Q3109" s="304"/>
      <c r="R3109" s="304"/>
      <c r="S3109" s="304"/>
      <c r="T3109" s="304"/>
      <c r="U3109" s="304"/>
      <c r="V3109" s="304"/>
      <c r="W3109" s="304"/>
      <c r="X3109" s="304"/>
      <c r="Y3109" s="304"/>
      <c r="Z3109" s="304"/>
      <c r="AA3109" s="304"/>
      <c r="AB3109" s="301"/>
      <c r="AC3109" s="304"/>
      <c r="AD3109" s="741"/>
      <c r="AE3109" s="304"/>
      <c r="AF3109" s="304"/>
      <c r="AG3109" s="304"/>
      <c r="AH3109" s="304"/>
      <c r="AI3109" s="304"/>
      <c r="AJ3109" s="915"/>
      <c r="AK3109" s="928"/>
      <c r="AM3109" s="2938"/>
    </row>
    <row r="3110" spans="1:39" ht="30" x14ac:dyDescent="0.25">
      <c r="A3110" s="1984">
        <v>1</v>
      </c>
      <c r="B3110" s="1" t="s">
        <v>264</v>
      </c>
      <c r="C3110" s="403"/>
      <c r="D3110" s="4"/>
      <c r="E3110" s="199">
        <v>1500</v>
      </c>
      <c r="F3110" s="165">
        <f>ROUND(E3110/12*$B$4,0)</f>
        <v>1375</v>
      </c>
      <c r="G3110" s="165">
        <v>1383</v>
      </c>
      <c r="H3110" s="165">
        <f t="shared" si="738"/>
        <v>100.58181818181818</v>
      </c>
      <c r="I3110" s="1313"/>
      <c r="J3110" s="1313"/>
      <c r="K3110" s="108"/>
      <c r="L3110" s="108"/>
      <c r="M3110" s="108"/>
      <c r="N3110" s="108"/>
      <c r="O3110" s="108"/>
      <c r="P3110" s="108"/>
      <c r="Q3110" s="304"/>
      <c r="R3110" s="304"/>
      <c r="S3110" s="304"/>
      <c r="T3110" s="304"/>
      <c r="U3110" s="304"/>
      <c r="V3110" s="304"/>
      <c r="W3110" s="304"/>
      <c r="X3110" s="304"/>
      <c r="Y3110" s="304"/>
      <c r="Z3110" s="304"/>
      <c r="AA3110" s="304"/>
      <c r="AB3110" s="301"/>
      <c r="AC3110" s="304"/>
      <c r="AD3110" s="741"/>
      <c r="AE3110" s="304"/>
      <c r="AF3110" s="304"/>
      <c r="AG3110" s="304"/>
      <c r="AH3110" s="304"/>
      <c r="AI3110" s="304"/>
      <c r="AJ3110" s="915"/>
      <c r="AK3110" s="928"/>
      <c r="AM3110" s="2938"/>
    </row>
    <row r="3111" spans="1:39" ht="30" x14ac:dyDescent="0.25">
      <c r="A3111" s="1984">
        <v>1</v>
      </c>
      <c r="B3111" s="1" t="s">
        <v>279</v>
      </c>
      <c r="C3111" s="403"/>
      <c r="D3111" s="4"/>
      <c r="E3111" s="199">
        <v>1000</v>
      </c>
      <c r="F3111" s="109">
        <f>ROUND(E3111/12*$B$4,0)</f>
        <v>917</v>
      </c>
      <c r="G3111" s="165">
        <v>1066</v>
      </c>
      <c r="H3111" s="165">
        <f t="shared" si="738"/>
        <v>116.24863685932387</v>
      </c>
      <c r="I3111" s="1313"/>
      <c r="J3111" s="1313"/>
      <c r="K3111" s="108"/>
      <c r="L3111" s="108"/>
      <c r="M3111" s="108"/>
      <c r="N3111" s="108"/>
      <c r="O3111" s="108"/>
      <c r="P3111" s="108"/>
      <c r="Q3111" s="304"/>
      <c r="R3111" s="304"/>
      <c r="S3111" s="304"/>
      <c r="T3111" s="304"/>
      <c r="U3111" s="304"/>
      <c r="V3111" s="304"/>
      <c r="W3111" s="304"/>
      <c r="X3111" s="304"/>
      <c r="Y3111" s="304"/>
      <c r="Z3111" s="304"/>
      <c r="AA3111" s="304"/>
      <c r="AB3111" s="301"/>
      <c r="AC3111" s="304"/>
      <c r="AD3111" s="741"/>
      <c r="AE3111" s="304"/>
      <c r="AF3111" s="304"/>
      <c r="AG3111" s="304"/>
      <c r="AH3111" s="304"/>
      <c r="AI3111" s="304"/>
      <c r="AJ3111" s="915"/>
      <c r="AK3111" s="928"/>
      <c r="AM3111" s="2938"/>
    </row>
    <row r="3112" spans="1:39" ht="86.25" x14ac:dyDescent="0.25">
      <c r="A3112" s="1984">
        <v>1</v>
      </c>
      <c r="B3112" s="442" t="s">
        <v>506</v>
      </c>
      <c r="C3112" s="403"/>
      <c r="D3112" s="4"/>
      <c r="E3112" s="2758">
        <f>E3072</f>
        <v>15889</v>
      </c>
      <c r="F3112" s="2758">
        <f>F3072</f>
        <v>14565</v>
      </c>
      <c r="G3112" s="2758">
        <f>G3072</f>
        <v>15395</v>
      </c>
      <c r="H3112" s="165">
        <f t="shared" si="738"/>
        <v>105.69859251630622</v>
      </c>
      <c r="I3112" s="1313"/>
      <c r="J3112" s="1313"/>
      <c r="K3112" s="108"/>
      <c r="L3112" s="108"/>
      <c r="M3112" s="108"/>
      <c r="N3112" s="108"/>
      <c r="O3112" s="108"/>
      <c r="P3112" s="108"/>
      <c r="Q3112" s="304">
        <f t="shared" ref="Q3112:AI3112" si="739">Q3072</f>
        <v>35640.513859999999</v>
      </c>
      <c r="R3112" s="304">
        <f t="shared" si="739"/>
        <v>35640.513859999999</v>
      </c>
      <c r="S3112" s="304">
        <f t="shared" si="739"/>
        <v>35640.513859999999</v>
      </c>
      <c r="T3112" s="304">
        <f t="shared" si="739"/>
        <v>35640.513859999999</v>
      </c>
      <c r="U3112" s="304">
        <f t="shared" si="739"/>
        <v>35640.513859999999</v>
      </c>
      <c r="V3112" s="304">
        <f t="shared" si="739"/>
        <v>35640.513859999999</v>
      </c>
      <c r="W3112" s="304">
        <f t="shared" si="739"/>
        <v>35640.513859999999</v>
      </c>
      <c r="X3112" s="304">
        <f t="shared" si="739"/>
        <v>35640.513859999999</v>
      </c>
      <c r="Y3112" s="304">
        <f t="shared" si="739"/>
        <v>35640.513859999999</v>
      </c>
      <c r="Z3112" s="304">
        <f t="shared" si="739"/>
        <v>35640.513859999999</v>
      </c>
      <c r="AA3112" s="304">
        <f t="shared" si="739"/>
        <v>35640.513859999999</v>
      </c>
      <c r="AB3112" s="301">
        <f t="shared" si="739"/>
        <v>32670.471038333329</v>
      </c>
      <c r="AC3112" s="304">
        <f t="shared" si="739"/>
        <v>48766.027380000007</v>
      </c>
      <c r="AD3112" s="741">
        <f t="shared" si="739"/>
        <v>0</v>
      </c>
      <c r="AE3112" s="304">
        <f t="shared" si="739"/>
        <v>0</v>
      </c>
      <c r="AF3112" s="304">
        <f t="shared" si="739"/>
        <v>16095.556341666677</v>
      </c>
      <c r="AG3112" s="304">
        <f t="shared" si="739"/>
        <v>0</v>
      </c>
      <c r="AH3112" s="304">
        <f t="shared" si="739"/>
        <v>-14.03064</v>
      </c>
      <c r="AI3112" s="304">
        <f t="shared" si="739"/>
        <v>48751.99674000001</v>
      </c>
      <c r="AJ3112" s="915"/>
      <c r="AK3112" s="928"/>
      <c r="AM3112" s="2938"/>
    </row>
    <row r="3113" spans="1:39" x14ac:dyDescent="0.25">
      <c r="A3113" s="1984">
        <v>1</v>
      </c>
      <c r="B3113" s="442" t="s">
        <v>260</v>
      </c>
      <c r="C3113" s="1480"/>
      <c r="D3113" s="492"/>
      <c r="E3113" s="2758">
        <f>E3092+E3058</f>
        <v>95730.8</v>
      </c>
      <c r="F3113" s="2758">
        <f>F3092+F3058</f>
        <v>87753</v>
      </c>
      <c r="G3113" s="2758">
        <f>G3092+G3058</f>
        <v>85185</v>
      </c>
      <c r="H3113" s="716">
        <f t="shared" si="738"/>
        <v>97.07360432121979</v>
      </c>
      <c r="I3113" s="1313"/>
      <c r="J3113" s="1313"/>
      <c r="K3113" s="108"/>
      <c r="L3113" s="108"/>
      <c r="M3113" s="108"/>
      <c r="N3113" s="108"/>
      <c r="O3113" s="108"/>
      <c r="P3113" s="108"/>
      <c r="Q3113" s="304"/>
      <c r="R3113" s="304"/>
      <c r="S3113" s="304"/>
      <c r="T3113" s="304"/>
      <c r="U3113" s="304"/>
      <c r="V3113" s="304"/>
      <c r="W3113" s="304"/>
      <c r="X3113" s="304"/>
      <c r="Y3113" s="304"/>
      <c r="Z3113" s="304"/>
      <c r="AA3113" s="304"/>
      <c r="AB3113" s="301"/>
      <c r="AC3113" s="304"/>
      <c r="AD3113" s="741"/>
      <c r="AE3113" s="304"/>
      <c r="AF3113" s="304"/>
      <c r="AG3113" s="304"/>
      <c r="AH3113" s="304"/>
      <c r="AI3113" s="304"/>
      <c r="AJ3113" s="915"/>
      <c r="AK3113" s="928"/>
      <c r="AM3113" s="2938"/>
    </row>
    <row r="3114" spans="1:39" ht="29.25" x14ac:dyDescent="0.25">
      <c r="A3114" s="1984">
        <v>1</v>
      </c>
      <c r="B3114" s="442" t="s">
        <v>273</v>
      </c>
      <c r="C3114" s="1480"/>
      <c r="D3114" s="492"/>
      <c r="E3114" s="2758">
        <f>E3076</f>
        <v>31325</v>
      </c>
      <c r="F3114" s="2758">
        <f>F3076</f>
        <v>28715</v>
      </c>
      <c r="G3114" s="2758">
        <f>G3076</f>
        <v>29170</v>
      </c>
      <c r="H3114" s="716">
        <f t="shared" si="738"/>
        <v>101.58453769806721</v>
      </c>
      <c r="I3114" s="1313"/>
      <c r="J3114" s="1313"/>
      <c r="K3114" s="108"/>
      <c r="L3114" s="108"/>
      <c r="M3114" s="108"/>
      <c r="N3114" s="108"/>
      <c r="O3114" s="108"/>
      <c r="P3114" s="108"/>
      <c r="Q3114" s="304"/>
      <c r="R3114" s="304"/>
      <c r="S3114" s="304"/>
      <c r="T3114" s="304"/>
      <c r="U3114" s="304"/>
      <c r="V3114" s="304"/>
      <c r="W3114" s="304"/>
      <c r="X3114" s="304"/>
      <c r="Y3114" s="304"/>
      <c r="Z3114" s="304"/>
      <c r="AA3114" s="304"/>
      <c r="AB3114" s="301"/>
      <c r="AC3114" s="304"/>
      <c r="AD3114" s="741">
        <f>AD3101+AD3076</f>
        <v>0</v>
      </c>
      <c r="AE3114" s="304"/>
      <c r="AF3114" s="304"/>
      <c r="AG3114" s="304"/>
      <c r="AH3114" s="304"/>
      <c r="AI3114" s="304"/>
      <c r="AJ3114" s="915"/>
      <c r="AK3114" s="928"/>
      <c r="AM3114" s="2938"/>
    </row>
    <row r="3115" spans="1:39" ht="29.25" x14ac:dyDescent="0.25">
      <c r="A3115" s="1984">
        <v>1</v>
      </c>
      <c r="B3115" s="479" t="s">
        <v>261</v>
      </c>
      <c r="C3115" s="1480"/>
      <c r="D3115" s="492"/>
      <c r="E3115" s="2758">
        <f>E3102+E3064</f>
        <v>84091.212765957447</v>
      </c>
      <c r="F3115" s="2758">
        <f>F3102+F3064</f>
        <v>77083.787234042553</v>
      </c>
      <c r="G3115" s="2758">
        <f>G3102+G3064</f>
        <v>62354.75</v>
      </c>
      <c r="H3115" s="716">
        <f t="shared" si="738"/>
        <v>80.892172319813369</v>
      </c>
      <c r="I3115" s="1313"/>
      <c r="J3115" s="1313"/>
      <c r="K3115" s="108"/>
      <c r="L3115" s="108"/>
      <c r="M3115" s="108"/>
      <c r="N3115" s="108"/>
      <c r="O3115" s="108"/>
      <c r="P3115" s="108"/>
      <c r="Q3115" s="304"/>
      <c r="R3115" s="304"/>
      <c r="S3115" s="304"/>
      <c r="T3115" s="304"/>
      <c r="U3115" s="304"/>
      <c r="V3115" s="304"/>
      <c r="W3115" s="304"/>
      <c r="X3115" s="304"/>
      <c r="Y3115" s="304"/>
      <c r="Z3115" s="304"/>
      <c r="AA3115" s="304"/>
      <c r="AB3115" s="301"/>
      <c r="AC3115" s="304"/>
      <c r="AD3115" s="741"/>
      <c r="AE3115" s="304"/>
      <c r="AF3115" s="304"/>
      <c r="AG3115" s="304"/>
      <c r="AH3115" s="304"/>
      <c r="AI3115" s="304"/>
      <c r="AJ3115" s="915"/>
      <c r="AK3115" s="928"/>
      <c r="AM3115" s="2938"/>
    </row>
    <row r="3116" spans="1:39" ht="29.25" x14ac:dyDescent="0.25">
      <c r="A3116" s="1984">
        <v>1</v>
      </c>
      <c r="B3116" s="442" t="s">
        <v>262</v>
      </c>
      <c r="C3116" s="1480"/>
      <c r="D3116" s="492"/>
      <c r="E3116" s="2758">
        <f>E3068+E3070</f>
        <v>28800</v>
      </c>
      <c r="F3116" s="2758">
        <f>F3068+F3070</f>
        <v>26400</v>
      </c>
      <c r="G3116" s="2758">
        <f>G3068+G3070</f>
        <v>22392</v>
      </c>
      <c r="H3116" s="716">
        <f t="shared" si="738"/>
        <v>84.818181818181813</v>
      </c>
      <c r="I3116" s="1313"/>
      <c r="J3116" s="1313"/>
      <c r="K3116" s="108"/>
      <c r="L3116" s="108"/>
      <c r="M3116" s="108"/>
      <c r="N3116" s="108"/>
      <c r="O3116" s="108"/>
      <c r="P3116" s="108"/>
      <c r="Q3116" s="304"/>
      <c r="R3116" s="304"/>
      <c r="S3116" s="304"/>
      <c r="T3116" s="304"/>
      <c r="U3116" s="304"/>
      <c r="V3116" s="304"/>
      <c r="W3116" s="304"/>
      <c r="X3116" s="304"/>
      <c r="Y3116" s="304"/>
      <c r="Z3116" s="304"/>
      <c r="AA3116" s="304"/>
      <c r="AB3116" s="825"/>
      <c r="AC3116" s="304"/>
      <c r="AD3116" s="741"/>
      <c r="AE3116" s="304"/>
      <c r="AF3116" s="304"/>
      <c r="AG3116" s="304"/>
      <c r="AH3116" s="304"/>
      <c r="AI3116" s="304"/>
      <c r="AJ3116" s="915"/>
      <c r="AK3116" s="928"/>
      <c r="AM3116" s="2938"/>
    </row>
    <row r="3117" spans="1:39" x14ac:dyDescent="0.25">
      <c r="A3117" s="1984">
        <v>1</v>
      </c>
      <c r="B3117" s="443" t="s">
        <v>134</v>
      </c>
      <c r="C3117" s="1480"/>
      <c r="D3117" s="492"/>
      <c r="E3117" s="2758">
        <f>E3113+E3114+E3116+E3064*2.6+E3105/4.2+E3112*2.6</f>
        <v>412393.32380952383</v>
      </c>
      <c r="F3117" s="2758">
        <f>F3113+F3114+F3116+F3064*2.6+F3105/4.2+F3112*2.6</f>
        <v>378028.06666666671</v>
      </c>
      <c r="G3117" s="2758">
        <f>G3113+G3114+G3116+G3064*2.6+G3105/4.2+G3112*2.6</f>
        <v>334339.33571428573</v>
      </c>
      <c r="H3117" s="716">
        <f t="shared" si="738"/>
        <v>88.44299278156393</v>
      </c>
      <c r="I3117" s="1313"/>
      <c r="J3117" s="1313"/>
      <c r="K3117" s="108"/>
      <c r="L3117" s="108"/>
      <c r="M3117" s="108"/>
      <c r="N3117" s="108"/>
      <c r="O3117" s="108"/>
      <c r="P3117" s="108"/>
      <c r="Q3117" s="304">
        <f t="shared" ref="Q3117:AI3117" si="740">SUM(Q3116,Q3106,Q3101,Q3092,Q3076,Q3072,Q3057,Q3056)</f>
        <v>434383.24390556524</v>
      </c>
      <c r="R3117" s="304">
        <f t="shared" si="740"/>
        <v>434383.24390556524</v>
      </c>
      <c r="S3117" s="304">
        <f t="shared" si="740"/>
        <v>434848.62962956529</v>
      </c>
      <c r="T3117" s="304">
        <f t="shared" si="740"/>
        <v>434848.62962956529</v>
      </c>
      <c r="U3117" s="304">
        <f t="shared" si="740"/>
        <v>434848.62962956529</v>
      </c>
      <c r="V3117" s="304">
        <f t="shared" si="740"/>
        <v>434848.62962956529</v>
      </c>
      <c r="W3117" s="304">
        <f t="shared" si="740"/>
        <v>434848.62962956529</v>
      </c>
      <c r="X3117" s="304">
        <f t="shared" si="740"/>
        <v>434848.62962956529</v>
      </c>
      <c r="Y3117" s="304">
        <f t="shared" si="740"/>
        <v>433352.05160956527</v>
      </c>
      <c r="Z3117" s="304">
        <f t="shared" si="740"/>
        <v>433352.05160956527</v>
      </c>
      <c r="AA3117" s="304">
        <f t="shared" si="740"/>
        <v>444293.04904956528</v>
      </c>
      <c r="AB3117" s="301">
        <f t="shared" si="740"/>
        <v>402951.55260336812</v>
      </c>
      <c r="AC3117" s="304">
        <f t="shared" si="740"/>
        <v>421555.84774999996</v>
      </c>
      <c r="AD3117" s="741">
        <f t="shared" si="740"/>
        <v>0</v>
      </c>
      <c r="AE3117" s="304">
        <f t="shared" si="740"/>
        <v>-1.1779999999999999</v>
      </c>
      <c r="AF3117" s="304">
        <f t="shared" si="740"/>
        <v>18604.295146631819</v>
      </c>
      <c r="AG3117" s="304">
        <f t="shared" si="740"/>
        <v>-10.1966</v>
      </c>
      <c r="AH3117" s="304">
        <f t="shared" si="740"/>
        <v>-211.23223000000004</v>
      </c>
      <c r="AI3117" s="304">
        <f t="shared" si="740"/>
        <v>421343.43751999998</v>
      </c>
      <c r="AJ3117" s="915"/>
      <c r="AK3117" s="928"/>
      <c r="AM3117" s="2938"/>
    </row>
    <row r="3118" spans="1:39" x14ac:dyDescent="0.25">
      <c r="A3118" s="1984">
        <v>1</v>
      </c>
      <c r="B3118" s="2" t="s">
        <v>28</v>
      </c>
      <c r="C3118" s="416"/>
      <c r="D3118" s="2"/>
      <c r="E3118" s="2758"/>
      <c r="F3118" s="2758"/>
      <c r="G3118" s="2758"/>
      <c r="H3118" s="126"/>
      <c r="I3118" s="1802"/>
      <c r="J3118" s="1802"/>
      <c r="K3118" s="108"/>
      <c r="L3118" s="108"/>
      <c r="M3118" s="108"/>
      <c r="N3118" s="108"/>
      <c r="O3118" s="108"/>
      <c r="P3118" s="108"/>
      <c r="Q3118" s="304"/>
      <c r="R3118" s="304"/>
      <c r="S3118" s="304"/>
      <c r="T3118" s="304"/>
      <c r="U3118" s="304"/>
      <c r="V3118" s="304"/>
      <c r="W3118" s="304"/>
      <c r="X3118" s="304"/>
      <c r="Y3118" s="304"/>
      <c r="Z3118" s="304"/>
      <c r="AA3118" s="304"/>
      <c r="AB3118" s="301"/>
      <c r="AC3118" s="304"/>
      <c r="AD3118" s="741"/>
      <c r="AE3118" s="304"/>
      <c r="AF3118" s="304"/>
      <c r="AG3118" s="304"/>
      <c r="AH3118" s="304"/>
      <c r="AI3118" s="304"/>
      <c r="AJ3118" s="915"/>
      <c r="AK3118" s="928"/>
      <c r="AM3118" s="2938"/>
    </row>
    <row r="3119" spans="1:39" x14ac:dyDescent="0.25">
      <c r="A3119" s="1984">
        <v>1</v>
      </c>
      <c r="B3119" s="880" t="s">
        <v>23</v>
      </c>
      <c r="C3119" s="404"/>
      <c r="D3119" s="168">
        <v>300</v>
      </c>
      <c r="E3119" s="199">
        <v>62</v>
      </c>
      <c r="F3119" s="109">
        <f>ROUND(E3119/12*$B$4,0)</f>
        <v>57</v>
      </c>
      <c r="G3119" s="109">
        <v>51</v>
      </c>
      <c r="H3119" s="109">
        <f t="shared" ref="H3119:H3124" si="741">G3119/F3119*100</f>
        <v>89.473684210526315</v>
      </c>
      <c r="I3119" s="794">
        <v>6.3</v>
      </c>
      <c r="J3119" s="136">
        <f t="shared" ref="J3119:J3124" si="742">M3119/G3119</f>
        <v>7.7647058823529411</v>
      </c>
      <c r="K3119" s="137">
        <f>ROUND(E3119*I3119,0)</f>
        <v>391</v>
      </c>
      <c r="L3119" s="137">
        <f>ROUND(K3119/12*$B$4,0)</f>
        <v>358</v>
      </c>
      <c r="M3119" s="137">
        <v>396</v>
      </c>
      <c r="N3119" s="137">
        <f t="shared" ref="N3119:N3124" si="743">M3119/L3119*100</f>
        <v>110.61452513966481</v>
      </c>
      <c r="O3119" s="137">
        <f>ROUND(K3119/D3119,0)</f>
        <v>1</v>
      </c>
      <c r="P3119" s="137">
        <f t="shared" ref="P3119:P3124" si="744">M3119/$B$4*12/O3119</f>
        <v>432</v>
      </c>
      <c r="Q3119" s="304"/>
      <c r="R3119" s="304"/>
      <c r="S3119" s="304"/>
      <c r="T3119" s="304"/>
      <c r="U3119" s="304"/>
      <c r="V3119" s="304"/>
      <c r="W3119" s="304"/>
      <c r="X3119" s="304"/>
      <c r="Y3119" s="304"/>
      <c r="Z3119" s="304"/>
      <c r="AA3119" s="304"/>
      <c r="AB3119" s="301"/>
      <c r="AC3119" s="304"/>
      <c r="AD3119" s="741"/>
      <c r="AE3119" s="304"/>
      <c r="AF3119" s="304"/>
      <c r="AG3119" s="304"/>
      <c r="AH3119" s="304"/>
      <c r="AI3119" s="304"/>
      <c r="AJ3119" s="915"/>
      <c r="AK3119" s="928"/>
      <c r="AM3119" s="2938"/>
    </row>
    <row r="3120" spans="1:39" x14ac:dyDescent="0.25">
      <c r="A3120" s="1984">
        <v>1</v>
      </c>
      <c r="B3120" s="880" t="s">
        <v>9</v>
      </c>
      <c r="C3120" s="404"/>
      <c r="D3120" s="168">
        <v>300</v>
      </c>
      <c r="E3120" s="199">
        <v>130</v>
      </c>
      <c r="F3120" s="109">
        <f>ROUND(E3120/12*$B$4,0)</f>
        <v>119</v>
      </c>
      <c r="G3120" s="109">
        <v>0</v>
      </c>
      <c r="H3120" s="109">
        <f t="shared" si="741"/>
        <v>0</v>
      </c>
      <c r="I3120" s="794">
        <v>10</v>
      </c>
      <c r="J3120" s="136" t="e">
        <f t="shared" si="742"/>
        <v>#DIV/0!</v>
      </c>
      <c r="K3120" s="137">
        <f>ROUND(E3120*I3120,0)</f>
        <v>1300</v>
      </c>
      <c r="L3120" s="137">
        <f>ROUND(K3120/12*$B$4,0)</f>
        <v>1192</v>
      </c>
      <c r="M3120" s="137">
        <v>0</v>
      </c>
      <c r="N3120" s="137">
        <f t="shared" si="743"/>
        <v>0</v>
      </c>
      <c r="O3120" s="137">
        <f>ROUND(K3120/D3120,0)</f>
        <v>4</v>
      </c>
      <c r="P3120" s="137">
        <f t="shared" si="744"/>
        <v>0</v>
      </c>
      <c r="Q3120" s="304"/>
      <c r="R3120" s="304"/>
      <c r="S3120" s="304"/>
      <c r="T3120" s="304"/>
      <c r="U3120" s="304"/>
      <c r="V3120" s="304"/>
      <c r="W3120" s="304"/>
      <c r="X3120" s="304"/>
      <c r="Y3120" s="304"/>
      <c r="Z3120" s="304"/>
      <c r="AA3120" s="304"/>
      <c r="AB3120" s="301"/>
      <c r="AC3120" s="304"/>
      <c r="AD3120" s="741"/>
      <c r="AE3120" s="304"/>
      <c r="AF3120" s="304"/>
      <c r="AG3120" s="304"/>
      <c r="AH3120" s="304"/>
      <c r="AI3120" s="304"/>
      <c r="AJ3120" s="915"/>
      <c r="AK3120" s="928"/>
      <c r="AM3120" s="2938"/>
    </row>
    <row r="3121" spans="1:43" x14ac:dyDescent="0.25">
      <c r="A3121" s="1984">
        <v>1</v>
      </c>
      <c r="B3121" s="880" t="s">
        <v>64</v>
      </c>
      <c r="C3121" s="404"/>
      <c r="D3121" s="168">
        <v>300</v>
      </c>
      <c r="E3121" s="199">
        <v>569</v>
      </c>
      <c r="F3121" s="109">
        <f>ROUND(E3121/12*$B$4,0)</f>
        <v>522</v>
      </c>
      <c r="G3121" s="109">
        <v>302</v>
      </c>
      <c r="H3121" s="109">
        <f t="shared" si="741"/>
        <v>57.854406130268202</v>
      </c>
      <c r="I3121" s="794">
        <v>10</v>
      </c>
      <c r="J3121" s="136">
        <f t="shared" si="742"/>
        <v>9.2715231788079464</v>
      </c>
      <c r="K3121" s="137">
        <f>ROUND(E3121*I3121,0)</f>
        <v>5690</v>
      </c>
      <c r="L3121" s="137">
        <f>ROUND(K3121/12*$B$4,0)</f>
        <v>5216</v>
      </c>
      <c r="M3121" s="137">
        <v>2800</v>
      </c>
      <c r="N3121" s="137">
        <f t="shared" si="743"/>
        <v>53.680981595092028</v>
      </c>
      <c r="O3121" s="137">
        <f>ROUND(K3121/D3121,0)</f>
        <v>19</v>
      </c>
      <c r="P3121" s="137">
        <f t="shared" si="744"/>
        <v>160.76555023923444</v>
      </c>
      <c r="Q3121" s="304"/>
      <c r="R3121" s="304"/>
      <c r="S3121" s="304"/>
      <c r="T3121" s="304"/>
      <c r="U3121" s="304"/>
      <c r="V3121" s="304"/>
      <c r="W3121" s="304"/>
      <c r="X3121" s="304"/>
      <c r="Y3121" s="304"/>
      <c r="Z3121" s="304"/>
      <c r="AA3121" s="304"/>
      <c r="AB3121" s="301"/>
      <c r="AC3121" s="304"/>
      <c r="AD3121" s="741"/>
      <c r="AE3121" s="304"/>
      <c r="AF3121" s="304"/>
      <c r="AG3121" s="304"/>
      <c r="AH3121" s="304"/>
      <c r="AI3121" s="304"/>
      <c r="AJ3121" s="915"/>
      <c r="AK3121" s="928"/>
      <c r="AM3121" s="2938"/>
    </row>
    <row r="3122" spans="1:43" x14ac:dyDescent="0.25">
      <c r="A3122" s="1984">
        <v>1</v>
      </c>
      <c r="B3122" s="880" t="s">
        <v>10</v>
      </c>
      <c r="C3122" s="404"/>
      <c r="D3122" s="168">
        <v>300</v>
      </c>
      <c r="E3122" s="199">
        <v>473</v>
      </c>
      <c r="F3122" s="109">
        <f>ROUND(E3122/12*$B$4,0)</f>
        <v>434</v>
      </c>
      <c r="G3122" s="109">
        <v>501</v>
      </c>
      <c r="H3122" s="109">
        <f t="shared" si="741"/>
        <v>115.43778801843318</v>
      </c>
      <c r="I3122" s="794">
        <v>10.7</v>
      </c>
      <c r="J3122" s="136">
        <f t="shared" si="742"/>
        <v>10.387225548902196</v>
      </c>
      <c r="K3122" s="137">
        <f>ROUND(E3122*I3122,0)</f>
        <v>5061</v>
      </c>
      <c r="L3122" s="137">
        <f>ROUND(K3122/12*$B$4,0)</f>
        <v>4639</v>
      </c>
      <c r="M3122" s="137">
        <v>5204</v>
      </c>
      <c r="N3122" s="137">
        <f t="shared" si="743"/>
        <v>112.17934899762881</v>
      </c>
      <c r="O3122" s="137">
        <f>ROUND(K3122/D3122,0)</f>
        <v>17</v>
      </c>
      <c r="P3122" s="137">
        <f t="shared" si="744"/>
        <v>333.94652406417111</v>
      </c>
      <c r="Q3122" s="304"/>
      <c r="R3122" s="304"/>
      <c r="S3122" s="304"/>
      <c r="T3122" s="304"/>
      <c r="U3122" s="304"/>
      <c r="V3122" s="304"/>
      <c r="W3122" s="304"/>
      <c r="X3122" s="304"/>
      <c r="Y3122" s="304"/>
      <c r="Z3122" s="304"/>
      <c r="AA3122" s="304"/>
      <c r="AB3122" s="301"/>
      <c r="AC3122" s="304"/>
      <c r="AD3122" s="741"/>
      <c r="AE3122" s="304"/>
      <c r="AF3122" s="304"/>
      <c r="AG3122" s="304"/>
      <c r="AH3122" s="304"/>
      <c r="AI3122" s="304"/>
      <c r="AJ3122" s="915"/>
      <c r="AK3122" s="928"/>
      <c r="AM3122" s="2938"/>
    </row>
    <row r="3123" spans="1:43" x14ac:dyDescent="0.25">
      <c r="A3123" s="1984">
        <v>1</v>
      </c>
      <c r="B3123" s="880" t="s">
        <v>6</v>
      </c>
      <c r="C3123" s="404"/>
      <c r="D3123" s="168">
        <v>300</v>
      </c>
      <c r="E3123" s="199">
        <v>251</v>
      </c>
      <c r="F3123" s="109">
        <f>ROUND(E3123/12*$B$4,0)</f>
        <v>230</v>
      </c>
      <c r="G3123" s="109">
        <v>191</v>
      </c>
      <c r="H3123" s="109">
        <f t="shared" si="741"/>
        <v>83.043478260869563</v>
      </c>
      <c r="I3123" s="794">
        <v>8.5</v>
      </c>
      <c r="J3123" s="136">
        <f t="shared" si="742"/>
        <v>8.4345549738219887</v>
      </c>
      <c r="K3123" s="137">
        <f>ROUND(E3123*I3123,0)</f>
        <v>2134</v>
      </c>
      <c r="L3123" s="137">
        <f>ROUND(K3123/12*$B$4,0)</f>
        <v>1956</v>
      </c>
      <c r="M3123" s="137">
        <v>1611</v>
      </c>
      <c r="N3123" s="137">
        <f t="shared" si="743"/>
        <v>82.361963190184056</v>
      </c>
      <c r="O3123" s="137">
        <f>ROUND(K3123/D3123,0)</f>
        <v>7</v>
      </c>
      <c r="P3123" s="137">
        <f t="shared" si="744"/>
        <v>251.06493506493507</v>
      </c>
      <c r="Q3123" s="304"/>
      <c r="R3123" s="304"/>
      <c r="S3123" s="304"/>
      <c r="T3123" s="304"/>
      <c r="U3123" s="304"/>
      <c r="V3123" s="304"/>
      <c r="W3123" s="304"/>
      <c r="X3123" s="304"/>
      <c r="Y3123" s="304"/>
      <c r="Z3123" s="304"/>
      <c r="AA3123" s="304"/>
      <c r="AB3123" s="301"/>
      <c r="AC3123" s="304"/>
      <c r="AD3123" s="741"/>
      <c r="AE3123" s="304"/>
      <c r="AF3123" s="304"/>
      <c r="AG3123" s="304"/>
      <c r="AH3123" s="304"/>
      <c r="AI3123" s="304"/>
      <c r="AJ3123" s="915"/>
      <c r="AK3123" s="928"/>
      <c r="AM3123" s="2938"/>
    </row>
    <row r="3124" spans="1:43" x14ac:dyDescent="0.25">
      <c r="A3124" s="1984">
        <v>1</v>
      </c>
      <c r="B3124" s="129" t="s">
        <v>75</v>
      </c>
      <c r="C3124" s="992"/>
      <c r="D3124" s="129"/>
      <c r="E3124" s="1739">
        <f>SUM(E3119:E3123)</f>
        <v>1485</v>
      </c>
      <c r="F3124" s="1848">
        <f>SUM(F3119:F3123)</f>
        <v>1362</v>
      </c>
      <c r="G3124" s="1848">
        <f>SUM(G3119:G3123)</f>
        <v>1045</v>
      </c>
      <c r="H3124" s="1848">
        <f t="shared" si="741"/>
        <v>76.725403817914824</v>
      </c>
      <c r="I3124" s="1802">
        <f>SUM(K3124/E3124)</f>
        <v>9.8154882154882159</v>
      </c>
      <c r="J3124" s="177">
        <f t="shared" si="742"/>
        <v>9.5799043062200955</v>
      </c>
      <c r="K3124" s="1848">
        <f>SUM(K3119:K3123)</f>
        <v>14576</v>
      </c>
      <c r="L3124" s="1848">
        <f>SUM(L3119:L3123)</f>
        <v>13361</v>
      </c>
      <c r="M3124" s="1848">
        <f>SUM(M3119:M3123)</f>
        <v>10011</v>
      </c>
      <c r="N3124" s="137">
        <f t="shared" si="743"/>
        <v>74.927026420178137</v>
      </c>
      <c r="O3124" s="1087">
        <f>SUM(O3119:O3123)</f>
        <v>48</v>
      </c>
      <c r="P3124" s="137">
        <f t="shared" si="744"/>
        <v>227.52272727272728</v>
      </c>
      <c r="Q3124" s="304"/>
      <c r="R3124" s="304"/>
      <c r="S3124" s="304"/>
      <c r="T3124" s="304"/>
      <c r="U3124" s="304"/>
      <c r="V3124" s="304"/>
      <c r="W3124" s="304"/>
      <c r="X3124" s="304"/>
      <c r="Y3124" s="304"/>
      <c r="Z3124" s="304"/>
      <c r="AA3124" s="304"/>
      <c r="AB3124" s="301"/>
      <c r="AC3124" s="304"/>
      <c r="AD3124" s="741"/>
      <c r="AE3124" s="304"/>
      <c r="AF3124" s="304"/>
      <c r="AG3124" s="304"/>
      <c r="AH3124" s="304"/>
      <c r="AI3124" s="304"/>
      <c r="AJ3124" s="915"/>
      <c r="AK3124" s="928"/>
      <c r="AM3124" s="2938"/>
    </row>
    <row r="3125" spans="1:43" x14ac:dyDescent="0.25">
      <c r="A3125" s="1984">
        <v>1</v>
      </c>
      <c r="B3125" s="1849" t="s">
        <v>16</v>
      </c>
      <c r="C3125" s="1429"/>
      <c r="D3125" s="129"/>
      <c r="E3125" s="1739"/>
      <c r="F3125" s="1848"/>
      <c r="G3125" s="1848"/>
      <c r="H3125" s="1848"/>
      <c r="I3125" s="1802"/>
      <c r="J3125" s="177"/>
      <c r="K3125" s="1848"/>
      <c r="L3125" s="1848"/>
      <c r="M3125" s="1848"/>
      <c r="N3125" s="137"/>
      <c r="O3125" s="1087"/>
      <c r="P3125" s="137"/>
      <c r="Q3125" s="304"/>
      <c r="R3125" s="304"/>
      <c r="S3125" s="304"/>
      <c r="T3125" s="304"/>
      <c r="U3125" s="304"/>
      <c r="V3125" s="304"/>
      <c r="W3125" s="304"/>
      <c r="X3125" s="304"/>
      <c r="Y3125" s="304"/>
      <c r="Z3125" s="304"/>
      <c r="AA3125" s="304"/>
      <c r="AB3125" s="301"/>
      <c r="AC3125" s="304"/>
      <c r="AD3125" s="741"/>
      <c r="AE3125" s="304"/>
      <c r="AF3125" s="304"/>
      <c r="AG3125" s="304"/>
      <c r="AH3125" s="304"/>
      <c r="AI3125" s="304"/>
      <c r="AJ3125" s="915"/>
      <c r="AK3125" s="928"/>
      <c r="AM3125" s="2938"/>
    </row>
    <row r="3126" spans="1:43" x14ac:dyDescent="0.25">
      <c r="A3126" s="1984">
        <v>1</v>
      </c>
      <c r="B3126" s="1463" t="s">
        <v>155</v>
      </c>
      <c r="C3126" s="1496"/>
      <c r="D3126" s="1463">
        <v>240</v>
      </c>
      <c r="E3126" s="199">
        <v>360</v>
      </c>
      <c r="F3126" s="109">
        <f>ROUND(E3126/12*$B$4,0)</f>
        <v>330</v>
      </c>
      <c r="G3126" s="109">
        <v>208</v>
      </c>
      <c r="H3126" s="109">
        <f t="shared" ref="H3126:H3135" si="745">G3126/F3126*100</f>
        <v>63.030303030303024</v>
      </c>
      <c r="I3126" s="794">
        <v>5.5</v>
      </c>
      <c r="J3126" s="136">
        <f>M3126/G3126</f>
        <v>6.9567307692307692</v>
      </c>
      <c r="K3126" s="137">
        <f>ROUND(E3126*I3126,0)</f>
        <v>1980</v>
      </c>
      <c r="L3126" s="137">
        <f>ROUND(K3126/12*$B$4,0)</f>
        <v>1815</v>
      </c>
      <c r="M3126" s="137">
        <v>1447</v>
      </c>
      <c r="N3126" s="137">
        <f t="shared" ref="N3126:N3131" si="746">M3126/L3126*100</f>
        <v>79.724517906336089</v>
      </c>
      <c r="O3126" s="137">
        <f>ROUND(K3126/D3126,0)</f>
        <v>8</v>
      </c>
      <c r="P3126" s="137">
        <f t="shared" ref="P3126:P3131" si="747">M3126/$B$4*12/O3126</f>
        <v>197.31818181818181</v>
      </c>
      <c r="Q3126" s="304"/>
      <c r="R3126" s="304"/>
      <c r="S3126" s="304"/>
      <c r="T3126" s="304"/>
      <c r="U3126" s="304"/>
      <c r="V3126" s="304"/>
      <c r="W3126" s="304"/>
      <c r="X3126" s="304"/>
      <c r="Y3126" s="304"/>
      <c r="Z3126" s="304"/>
      <c r="AA3126" s="304"/>
      <c r="AB3126" s="301"/>
      <c r="AC3126" s="304"/>
      <c r="AD3126" s="741"/>
      <c r="AE3126" s="304"/>
      <c r="AF3126" s="304"/>
      <c r="AG3126" s="304"/>
      <c r="AH3126" s="304"/>
      <c r="AI3126" s="304"/>
      <c r="AJ3126" s="915"/>
      <c r="AK3126" s="928"/>
      <c r="AM3126" s="2938"/>
    </row>
    <row r="3127" spans="1:43" x14ac:dyDescent="0.25">
      <c r="A3127" s="1984">
        <v>1</v>
      </c>
      <c r="B3127" s="1463" t="s">
        <v>64</v>
      </c>
      <c r="C3127" s="1496"/>
      <c r="D3127" s="1463">
        <v>240</v>
      </c>
      <c r="E3127" s="199">
        <v>840</v>
      </c>
      <c r="F3127" s="109">
        <f>ROUND(E3127/12*$B$4,0)</f>
        <v>770</v>
      </c>
      <c r="G3127" s="109">
        <v>1428</v>
      </c>
      <c r="H3127" s="109">
        <f t="shared" si="745"/>
        <v>185.45454545454544</v>
      </c>
      <c r="I3127" s="794">
        <v>8</v>
      </c>
      <c r="J3127" s="136">
        <f>M3127/G3127</f>
        <v>6.9915966386554622</v>
      </c>
      <c r="K3127" s="137">
        <f>ROUND(E3127*I3127,0)</f>
        <v>6720</v>
      </c>
      <c r="L3127" s="137">
        <f>ROUND(K3127/12*$B$4,0)</f>
        <v>6160</v>
      </c>
      <c r="M3127" s="137">
        <v>9984</v>
      </c>
      <c r="N3127" s="137">
        <f t="shared" si="746"/>
        <v>162.0779220779221</v>
      </c>
      <c r="O3127" s="137">
        <f>ROUND(K3127/D3127,0)</f>
        <v>28</v>
      </c>
      <c r="P3127" s="137">
        <f t="shared" si="747"/>
        <v>388.98701298701297</v>
      </c>
      <c r="Q3127" s="304"/>
      <c r="R3127" s="304"/>
      <c r="S3127" s="304"/>
      <c r="T3127" s="304"/>
      <c r="U3127" s="304"/>
      <c r="V3127" s="304"/>
      <c r="W3127" s="304"/>
      <c r="X3127" s="304"/>
      <c r="Y3127" s="304"/>
      <c r="Z3127" s="304"/>
      <c r="AA3127" s="304"/>
      <c r="AB3127" s="301"/>
      <c r="AC3127" s="304"/>
      <c r="AD3127" s="741"/>
      <c r="AE3127" s="304"/>
      <c r="AF3127" s="304"/>
      <c r="AG3127" s="304"/>
      <c r="AH3127" s="304"/>
      <c r="AI3127" s="304"/>
      <c r="AJ3127" s="915"/>
      <c r="AK3127" s="928"/>
      <c r="AM3127" s="2938"/>
    </row>
    <row r="3128" spans="1:43" x14ac:dyDescent="0.25">
      <c r="A3128" s="1984">
        <v>1</v>
      </c>
      <c r="B3128" s="1463" t="s">
        <v>44</v>
      </c>
      <c r="C3128" s="1496"/>
      <c r="D3128" s="1463">
        <v>240</v>
      </c>
      <c r="E3128" s="199">
        <v>1829</v>
      </c>
      <c r="F3128" s="109">
        <f>ROUND(E3128/12*$B$4,0)</f>
        <v>1677</v>
      </c>
      <c r="G3128" s="109">
        <v>1786</v>
      </c>
      <c r="H3128" s="109">
        <f t="shared" si="745"/>
        <v>106.49970184853905</v>
      </c>
      <c r="I3128" s="794">
        <v>8</v>
      </c>
      <c r="J3128" s="136">
        <f>M3128/G3128</f>
        <v>8.6063829787234045</v>
      </c>
      <c r="K3128" s="137">
        <f>ROUND(E3128*I3128,0)</f>
        <v>14632</v>
      </c>
      <c r="L3128" s="137">
        <f>ROUND(K3128/12*$B$4,0)</f>
        <v>13413</v>
      </c>
      <c r="M3128" s="137">
        <v>15371</v>
      </c>
      <c r="N3128" s="137">
        <f t="shared" si="746"/>
        <v>114.59777827480802</v>
      </c>
      <c r="O3128" s="137">
        <f>ROUND(K3128/D3128,0)</f>
        <v>61</v>
      </c>
      <c r="P3128" s="137">
        <f t="shared" si="747"/>
        <v>274.89120715350225</v>
      </c>
      <c r="Q3128" s="304"/>
      <c r="R3128" s="304"/>
      <c r="S3128" s="304"/>
      <c r="T3128" s="304"/>
      <c r="U3128" s="304"/>
      <c r="V3128" s="304"/>
      <c r="W3128" s="304"/>
      <c r="X3128" s="304"/>
      <c r="Y3128" s="304"/>
      <c r="Z3128" s="304"/>
      <c r="AA3128" s="304"/>
      <c r="AB3128" s="301"/>
      <c r="AC3128" s="304"/>
      <c r="AD3128" s="741"/>
      <c r="AE3128" s="304"/>
      <c r="AF3128" s="304"/>
      <c r="AG3128" s="304"/>
      <c r="AH3128" s="304"/>
      <c r="AI3128" s="304"/>
      <c r="AJ3128" s="915"/>
      <c r="AK3128" s="928"/>
      <c r="AM3128" s="2938"/>
    </row>
    <row r="3129" spans="1:43" s="131" customFormat="1" x14ac:dyDescent="0.25">
      <c r="A3129" s="1984">
        <v>1</v>
      </c>
      <c r="B3129" s="1463" t="s">
        <v>6</v>
      </c>
      <c r="C3129" s="1496"/>
      <c r="D3129" s="1463">
        <v>240</v>
      </c>
      <c r="E3129" s="199">
        <v>980</v>
      </c>
      <c r="F3129" s="109">
        <f>ROUND(E3129/12*$B$4,0)</f>
        <v>898</v>
      </c>
      <c r="G3129" s="109">
        <v>933</v>
      </c>
      <c r="H3129" s="109">
        <f t="shared" si="745"/>
        <v>103.89755011135857</v>
      </c>
      <c r="I3129" s="794">
        <v>3</v>
      </c>
      <c r="J3129" s="136">
        <f>M3129/G3129</f>
        <v>2.992497320471597</v>
      </c>
      <c r="K3129" s="137">
        <f>ROUND(E3129*I3129,0)</f>
        <v>2940</v>
      </c>
      <c r="L3129" s="137">
        <f>ROUND(K3129/12*$B$4,0)</f>
        <v>2695</v>
      </c>
      <c r="M3129" s="137">
        <v>2792</v>
      </c>
      <c r="N3129" s="137">
        <f t="shared" si="746"/>
        <v>103.59925788497218</v>
      </c>
      <c r="O3129" s="137">
        <f>ROUND(K3129/D3129,0)</f>
        <v>12</v>
      </c>
      <c r="P3129" s="137">
        <f t="shared" si="747"/>
        <v>253.81818181818184</v>
      </c>
      <c r="Q3129" s="304"/>
      <c r="R3129" s="304"/>
      <c r="S3129" s="304"/>
      <c r="T3129" s="304"/>
      <c r="U3129" s="304"/>
      <c r="V3129" s="304"/>
      <c r="W3129" s="304"/>
      <c r="X3129" s="304"/>
      <c r="Y3129" s="304"/>
      <c r="Z3129" s="304"/>
      <c r="AA3129" s="304"/>
      <c r="AB3129" s="301"/>
      <c r="AC3129" s="304"/>
      <c r="AD3129" s="741"/>
      <c r="AE3129" s="304"/>
      <c r="AF3129" s="304"/>
      <c r="AG3129" s="304"/>
      <c r="AH3129" s="304"/>
      <c r="AI3129" s="304"/>
      <c r="AJ3129" s="915"/>
      <c r="AK3129" s="928"/>
      <c r="AM3129" s="2938"/>
      <c r="AQ3129" s="1984"/>
    </row>
    <row r="3130" spans="1:43" x14ac:dyDescent="0.25">
      <c r="A3130" s="1984">
        <v>1</v>
      </c>
      <c r="B3130" s="1520" t="s">
        <v>176</v>
      </c>
      <c r="C3130" s="1099"/>
      <c r="D3130" s="1506"/>
      <c r="E3130" s="201">
        <f>SUM(E3126:E3129)</f>
        <v>4009</v>
      </c>
      <c r="F3130" s="108">
        <f>SUM(F3126:F3129)</f>
        <v>3675</v>
      </c>
      <c r="G3130" s="108">
        <f>SUM(G3126:G3129)</f>
        <v>4355</v>
      </c>
      <c r="H3130" s="259">
        <f t="shared" si="745"/>
        <v>118.50340136054423</v>
      </c>
      <c r="I3130" s="1802">
        <f>SUM(K3130/E3130)</f>
        <v>6.5532551758543276</v>
      </c>
      <c r="J3130" s="136">
        <f>M3130/G3130</f>
        <v>6.7954075774971301</v>
      </c>
      <c r="K3130" s="955">
        <f>SUM(K3126:K3129)</f>
        <v>26272</v>
      </c>
      <c r="L3130" s="955">
        <f>SUM(L3126:L3129)</f>
        <v>24083</v>
      </c>
      <c r="M3130" s="955">
        <f>SUM(M3126:M3129)</f>
        <v>29594</v>
      </c>
      <c r="N3130" s="137">
        <f t="shared" si="746"/>
        <v>122.88336170742849</v>
      </c>
      <c r="O3130" s="955">
        <f>SUM(O3126:O3129)</f>
        <v>109</v>
      </c>
      <c r="P3130" s="137">
        <f t="shared" si="747"/>
        <v>296.18682235196002</v>
      </c>
      <c r="Q3130" s="304"/>
      <c r="R3130" s="304"/>
      <c r="S3130" s="304"/>
      <c r="T3130" s="304"/>
      <c r="U3130" s="304"/>
      <c r="V3130" s="304"/>
      <c r="W3130" s="304"/>
      <c r="X3130" s="304"/>
      <c r="Y3130" s="304"/>
      <c r="Z3130" s="304"/>
      <c r="AA3130" s="304"/>
      <c r="AB3130" s="301"/>
      <c r="AC3130" s="304"/>
      <c r="AD3130" s="741"/>
      <c r="AE3130" s="304"/>
      <c r="AF3130" s="304"/>
      <c r="AG3130" s="304"/>
      <c r="AH3130" s="304"/>
      <c r="AI3130" s="304"/>
      <c r="AJ3130" s="915"/>
      <c r="AK3130" s="928"/>
      <c r="AM3130" s="2938"/>
    </row>
    <row r="3131" spans="1:43" ht="29.25" x14ac:dyDescent="0.25">
      <c r="A3131" s="1984">
        <v>1</v>
      </c>
      <c r="B3131" s="674" t="s">
        <v>201</v>
      </c>
      <c r="C3131" s="675"/>
      <c r="D3131" s="675"/>
      <c r="E3131" s="201">
        <f>SUM(E3130,E3124)</f>
        <v>5494</v>
      </c>
      <c r="F3131" s="493">
        <f>SUM(F3130,F3124)</f>
        <v>5037</v>
      </c>
      <c r="G3131" s="493">
        <f>SUM(G3130,G3124)</f>
        <v>5400</v>
      </c>
      <c r="H3131" s="493">
        <f t="shared" si="745"/>
        <v>107.20667063728411</v>
      </c>
      <c r="I3131" s="1850">
        <f>SUM(K3131/E3131)</f>
        <v>7.4350200218420097</v>
      </c>
      <c r="J3131" s="493">
        <f>SUM(J3124,J3130)</f>
        <v>16.375311883717224</v>
      </c>
      <c r="K3131" s="493">
        <f>SUM(K3124,K3130)</f>
        <v>40848</v>
      </c>
      <c r="L3131" s="493">
        <f>SUM(L3124,L3130)</f>
        <v>37444</v>
      </c>
      <c r="M3131" s="493">
        <f>SUM(M3124,M3130)</f>
        <v>39605</v>
      </c>
      <c r="N3131" s="137">
        <f t="shared" si="746"/>
        <v>105.7712851191112</v>
      </c>
      <c r="O3131" s="493">
        <f>SUM(O3130,O3124)</f>
        <v>157</v>
      </c>
      <c r="P3131" s="137">
        <f t="shared" si="747"/>
        <v>275.19397799652575</v>
      </c>
      <c r="Q3131" s="304">
        <v>128662.16985999999</v>
      </c>
      <c r="R3131" s="304">
        <v>128662.16985999999</v>
      </c>
      <c r="S3131" s="304">
        <v>128386.13607999998</v>
      </c>
      <c r="T3131" s="304">
        <v>128386.13607999998</v>
      </c>
      <c r="U3131" s="304">
        <v>128386.13607999998</v>
      </c>
      <c r="V3131" s="304">
        <v>128386.13607999998</v>
      </c>
      <c r="W3131" s="304">
        <v>128386.13607999998</v>
      </c>
      <c r="X3131" s="304">
        <v>128386.13607999998</v>
      </c>
      <c r="Y3131" s="304">
        <v>133871.95140000002</v>
      </c>
      <c r="Z3131" s="304">
        <v>133871.95140000002</v>
      </c>
      <c r="AA3131" s="304">
        <v>133871.95140000002</v>
      </c>
      <c r="AB3131" s="825">
        <f>Q3131/12*$B$4+(R3131-Q3131)/11*10+(S3131-R3131)/10*9+(T3131-S3131)/9*8+(U3131-T3131)/8*7+(V3131-U3131)/7*6+(W3131-V3131)/6*5+(X3131-W3131)/5*4+(Y3131-X3131)/4*3+(Z3131-Y3131)/3*2+(AA3131-Z3131)/2*1</f>
        <v>121806.25345966668</v>
      </c>
      <c r="AC3131" s="304">
        <f>AI3131-AH3131-AE3131</f>
        <v>122005.69362000002</v>
      </c>
      <c r="AD3131" s="741"/>
      <c r="AE3131" s="304"/>
      <c r="AF3131" s="304">
        <f>AC3131-AB3131</f>
        <v>199.44016033333901</v>
      </c>
      <c r="AG3131" s="304"/>
      <c r="AH3131" s="304">
        <v>-4047.3971900000001</v>
      </c>
      <c r="AI3131" s="304">
        <v>117958.29643000002</v>
      </c>
      <c r="AJ3131" s="915"/>
      <c r="AK3131" s="928"/>
      <c r="AM3131" s="2938"/>
    </row>
    <row r="3132" spans="1:43" s="131" customFormat="1" x14ac:dyDescent="0.25">
      <c r="A3132" s="1984">
        <v>1</v>
      </c>
      <c r="B3132" s="1748" t="s">
        <v>197</v>
      </c>
      <c r="C3132" s="1437"/>
      <c r="D3132" s="675"/>
      <c r="E3132" s="205">
        <f>E3135</f>
        <v>10500</v>
      </c>
      <c r="F3132" s="284">
        <f>ROUND(E3132/12*$B$4,0)</f>
        <v>9625</v>
      </c>
      <c r="G3132" s="284">
        <f>G3135</f>
        <v>9081</v>
      </c>
      <c r="H3132" s="493">
        <f t="shared" si="745"/>
        <v>94.348051948051946</v>
      </c>
      <c r="I3132" s="1805"/>
      <c r="J3132" s="1851"/>
      <c r="K3132" s="284"/>
      <c r="L3132" s="284"/>
      <c r="M3132" s="284"/>
      <c r="N3132" s="257"/>
      <c r="O3132" s="284"/>
      <c r="P3132" s="257"/>
      <c r="Q3132" s="304"/>
      <c r="R3132" s="304"/>
      <c r="S3132" s="304"/>
      <c r="T3132" s="304"/>
      <c r="U3132" s="304"/>
      <c r="V3132" s="304"/>
      <c r="W3132" s="304"/>
      <c r="X3132" s="304"/>
      <c r="Y3132" s="304"/>
      <c r="Z3132" s="304"/>
      <c r="AA3132" s="304"/>
      <c r="AB3132" s="301">
        <f>Q3132</f>
        <v>0</v>
      </c>
      <c r="AC3132" s="304">
        <f>AI3132-AH3132</f>
        <v>0</v>
      </c>
      <c r="AD3132" s="741"/>
      <c r="AE3132" s="304"/>
      <c r="AF3132" s="304">
        <f>AC3132-AB3132</f>
        <v>0</v>
      </c>
      <c r="AG3132" s="304"/>
      <c r="AH3132" s="304"/>
      <c r="AI3132" s="304"/>
      <c r="AJ3132" s="915"/>
      <c r="AK3132" s="928"/>
      <c r="AM3132" s="2938"/>
      <c r="AQ3132" s="1984"/>
    </row>
    <row r="3133" spans="1:43" x14ac:dyDescent="0.25">
      <c r="A3133" s="1984">
        <v>1</v>
      </c>
      <c r="B3133" s="1747" t="s">
        <v>198</v>
      </c>
      <c r="C3133" s="1812"/>
      <c r="D3133" s="675"/>
      <c r="E3133" s="204">
        <f>E3135-E3134</f>
        <v>10480</v>
      </c>
      <c r="F3133" s="168">
        <f>ROUND(E3133/12*$B$4,0)</f>
        <v>9607</v>
      </c>
      <c r="G3133" s="168">
        <f>G3135-G3134</f>
        <v>9069</v>
      </c>
      <c r="H3133" s="493">
        <f t="shared" si="745"/>
        <v>94.399916727386284</v>
      </c>
      <c r="I3133" s="1805"/>
      <c r="J3133" s="1851"/>
      <c r="K3133" s="284"/>
      <c r="L3133" s="284"/>
      <c r="M3133" s="284"/>
      <c r="N3133" s="1026"/>
      <c r="O3133" s="284"/>
      <c r="P3133" s="1026"/>
      <c r="Q3133" s="304"/>
      <c r="R3133" s="304"/>
      <c r="S3133" s="304"/>
      <c r="T3133" s="304"/>
      <c r="U3133" s="304"/>
      <c r="V3133" s="304"/>
      <c r="W3133" s="304"/>
      <c r="X3133" s="304"/>
      <c r="Y3133" s="304"/>
      <c r="Z3133" s="304"/>
      <c r="AA3133" s="304"/>
      <c r="AB3133" s="341"/>
      <c r="AC3133" s="304"/>
      <c r="AD3133" s="741"/>
      <c r="AE3133" s="304"/>
      <c r="AF3133" s="304"/>
      <c r="AG3133" s="304"/>
      <c r="AH3133" s="304"/>
      <c r="AI3133" s="304"/>
      <c r="AJ3133" s="915"/>
      <c r="AK3133" s="928"/>
      <c r="AM3133" s="2938"/>
    </row>
    <row r="3134" spans="1:43" ht="30" x14ac:dyDescent="0.25">
      <c r="A3134" s="1984">
        <v>1</v>
      </c>
      <c r="B3134" s="1749" t="s">
        <v>199</v>
      </c>
      <c r="C3134" s="1812"/>
      <c r="D3134" s="675"/>
      <c r="E3134" s="205">
        <v>20</v>
      </c>
      <c r="F3134" s="493">
        <f>ROUND(E3134/12*$B$4,0)</f>
        <v>18</v>
      </c>
      <c r="G3134" s="493">
        <v>12</v>
      </c>
      <c r="H3134" s="493">
        <f t="shared" si="745"/>
        <v>66.666666666666657</v>
      </c>
      <c r="I3134" s="1805"/>
      <c r="J3134" s="1851"/>
      <c r="K3134" s="284"/>
      <c r="L3134" s="284"/>
      <c r="M3134" s="284"/>
      <c r="N3134" s="1026"/>
      <c r="O3134" s="284"/>
      <c r="P3134" s="1026"/>
      <c r="Q3134" s="304"/>
      <c r="R3134" s="304"/>
      <c r="S3134" s="304"/>
      <c r="T3134" s="304"/>
      <c r="U3134" s="304"/>
      <c r="V3134" s="304"/>
      <c r="W3134" s="304"/>
      <c r="X3134" s="304"/>
      <c r="Y3134" s="304"/>
      <c r="Z3134" s="304"/>
      <c r="AA3134" s="304"/>
      <c r="AB3134" s="301"/>
      <c r="AC3134" s="304"/>
      <c r="AD3134" s="741"/>
      <c r="AE3134" s="304"/>
      <c r="AF3134" s="304"/>
      <c r="AG3134" s="304"/>
      <c r="AH3134" s="304"/>
      <c r="AI3134" s="304"/>
      <c r="AJ3134" s="915"/>
      <c r="AK3134" s="928"/>
      <c r="AM3134" s="2938"/>
    </row>
    <row r="3135" spans="1:43" ht="15.75" thickBot="1" x14ac:dyDescent="0.3">
      <c r="A3135" s="1984">
        <v>1</v>
      </c>
      <c r="B3135" s="1813" t="s">
        <v>204</v>
      </c>
      <c r="C3135" s="1852"/>
      <c r="D3135" s="675"/>
      <c r="E3135" s="204">
        <v>10500</v>
      </c>
      <c r="F3135" s="168">
        <f>ROUND(E3135/12*$B$4,0)</f>
        <v>9625</v>
      </c>
      <c r="G3135" s="493">
        <v>9081</v>
      </c>
      <c r="H3135" s="493">
        <f t="shared" si="745"/>
        <v>94.348051948051946</v>
      </c>
      <c r="I3135" s="1805"/>
      <c r="J3135" s="1851"/>
      <c r="K3135" s="284"/>
      <c r="L3135" s="284"/>
      <c r="M3135" s="284"/>
      <c r="N3135" s="257"/>
      <c r="O3135" s="284"/>
      <c r="P3135" s="257"/>
      <c r="Q3135" s="304">
        <v>68633.557199999981</v>
      </c>
      <c r="R3135" s="304">
        <v>68633.557199999981</v>
      </c>
      <c r="S3135" s="304">
        <v>68633.557199999981</v>
      </c>
      <c r="T3135" s="304">
        <v>68633.557199999981</v>
      </c>
      <c r="U3135" s="304">
        <v>68633.557199999981</v>
      </c>
      <c r="V3135" s="304">
        <v>68633.557199999981</v>
      </c>
      <c r="W3135" s="304">
        <v>68633.557199999981</v>
      </c>
      <c r="X3135" s="304">
        <v>68633.557199999981</v>
      </c>
      <c r="Y3135" s="304">
        <v>68633.557199999981</v>
      </c>
      <c r="Z3135" s="304">
        <v>68633.557199999981</v>
      </c>
      <c r="AA3135" s="304">
        <v>68633.557199999981</v>
      </c>
      <c r="AB3135" s="825">
        <f>Q3135/12*$B$4+(R3135-Q3135)/11*10+(S3135-R3135)/10*9+(T3135-S3135)/9*8+(U3135-T3135)/8*7+(V3135-U3135)/7*6+(W3135-V3135)/6*5+(X3135-W3135)/5*4+(Y3135-X3135)/4*3+(Z3135-Y3135)/3*2+(AA3135-Z3135)/2*1</f>
        <v>62914.09409999998</v>
      </c>
      <c r="AC3135" s="304">
        <f>AI3135-AH3135-AE3135</f>
        <v>62796.646780000003</v>
      </c>
      <c r="AD3135" s="741"/>
      <c r="AE3135" s="304"/>
      <c r="AF3135" s="304">
        <f>AC3135-AB3135</f>
        <v>-117.44731999997748</v>
      </c>
      <c r="AG3135" s="304"/>
      <c r="AH3135" s="304">
        <v>-38.095120000000001</v>
      </c>
      <c r="AI3135" s="304">
        <v>62758.551660000005</v>
      </c>
      <c r="AJ3135" s="915"/>
      <c r="AK3135" s="928"/>
      <c r="AM3135" s="2938"/>
    </row>
    <row r="3136" spans="1:43" ht="15.75" thickBot="1" x14ac:dyDescent="0.3">
      <c r="A3136" s="1984">
        <v>1</v>
      </c>
      <c r="B3136" s="1321" t="s">
        <v>277</v>
      </c>
      <c r="C3136" s="1817"/>
      <c r="D3136" s="1817"/>
      <c r="E3136" s="814"/>
      <c r="F3136" s="815"/>
      <c r="G3136" s="815"/>
      <c r="H3136" s="815"/>
      <c r="I3136" s="676"/>
      <c r="J3136" s="676"/>
      <c r="K3136" s="676"/>
      <c r="L3136" s="676"/>
      <c r="M3136" s="676">
        <f>M3131+M3054</f>
        <v>74145</v>
      </c>
      <c r="N3136" s="676"/>
      <c r="O3136" s="676"/>
      <c r="P3136" s="676"/>
      <c r="Q3136" s="309">
        <f t="shared" ref="Q3136:AI3136" si="748">Q3135+Q3131+Q3117+Q3054</f>
        <v>882777.43077556521</v>
      </c>
      <c r="R3136" s="309">
        <f t="shared" si="748"/>
        <v>882777.43077556521</v>
      </c>
      <c r="S3136" s="309">
        <f t="shared" si="748"/>
        <v>893511.87210956519</v>
      </c>
      <c r="T3136" s="309">
        <f t="shared" si="748"/>
        <v>893511.87210956519</v>
      </c>
      <c r="U3136" s="309">
        <f t="shared" si="748"/>
        <v>893511.87210956519</v>
      </c>
      <c r="V3136" s="309">
        <f t="shared" si="748"/>
        <v>893511.87210956519</v>
      </c>
      <c r="W3136" s="309">
        <f t="shared" si="748"/>
        <v>893511.87210956519</v>
      </c>
      <c r="X3136" s="309">
        <f t="shared" si="748"/>
        <v>893511.87210956519</v>
      </c>
      <c r="Y3136" s="309">
        <f t="shared" si="748"/>
        <v>895636.5154095653</v>
      </c>
      <c r="Z3136" s="309">
        <f t="shared" si="748"/>
        <v>895636.5154095653</v>
      </c>
      <c r="AA3136" s="309">
        <f t="shared" si="748"/>
        <v>906577.51284956525</v>
      </c>
      <c r="AB3136" s="831">
        <f t="shared" si="748"/>
        <v>825937.62327320152</v>
      </c>
      <c r="AC3136" s="309">
        <f t="shared" si="748"/>
        <v>844538.49004999991</v>
      </c>
      <c r="AD3136" s="746">
        <f t="shared" si="748"/>
        <v>0</v>
      </c>
      <c r="AE3136" s="140">
        <f t="shared" si="748"/>
        <v>-905.18423000000007</v>
      </c>
      <c r="AF3136" s="309">
        <f t="shared" si="748"/>
        <v>18600.866776798473</v>
      </c>
      <c r="AG3136" s="140">
        <f t="shared" si="748"/>
        <v>-62.5501</v>
      </c>
      <c r="AH3136" s="309">
        <f t="shared" si="748"/>
        <v>-13190.8606</v>
      </c>
      <c r="AI3136" s="309">
        <f t="shared" si="748"/>
        <v>830442.44521999999</v>
      </c>
      <c r="AJ3136" s="915"/>
      <c r="AK3136" s="928"/>
      <c r="AM3136" s="2938"/>
    </row>
    <row r="3137" spans="1:39" ht="30" thickBot="1" x14ac:dyDescent="0.3">
      <c r="B3137" s="3102" t="s">
        <v>761</v>
      </c>
      <c r="C3137" s="1817"/>
      <c r="D3137" s="1817"/>
      <c r="E3137" s="814"/>
      <c r="F3137" s="815"/>
      <c r="G3137" s="815"/>
      <c r="H3137" s="815"/>
      <c r="I3137" s="676"/>
      <c r="J3137" s="676"/>
      <c r="K3137" s="676"/>
      <c r="L3137" s="676"/>
      <c r="M3137" s="676"/>
      <c r="N3137" s="676"/>
      <c r="O3137" s="676"/>
      <c r="P3137" s="676"/>
      <c r="Q3137" s="309"/>
      <c r="R3137" s="309"/>
      <c r="S3137" s="309"/>
      <c r="T3137" s="309"/>
      <c r="U3137" s="309"/>
      <c r="V3137" s="309"/>
      <c r="W3137" s="309"/>
      <c r="X3137" s="309"/>
      <c r="Y3137" s="309"/>
      <c r="Z3137" s="309"/>
      <c r="AA3137" s="309">
        <f t="shared" ref="AA3137:AI3137" si="749">AA3136-AA3135-AA3131-AA3057-AA3056-AA3054</f>
        <v>191561.45705956515</v>
      </c>
      <c r="AB3137" s="831">
        <f t="shared" si="749"/>
        <v>168942.086883768</v>
      </c>
      <c r="AC3137" s="309">
        <f t="shared" si="749"/>
        <v>189266.28714999996</v>
      </c>
      <c r="AD3137" s="746">
        <f t="shared" si="749"/>
        <v>0</v>
      </c>
      <c r="AE3137" s="140">
        <f t="shared" si="749"/>
        <v>0</v>
      </c>
      <c r="AF3137" s="309">
        <f t="shared" si="749"/>
        <v>20324.200266231834</v>
      </c>
      <c r="AG3137" s="140">
        <f t="shared" si="749"/>
        <v>-10.196600000000004</v>
      </c>
      <c r="AH3137" s="309">
        <f t="shared" si="749"/>
        <v>-171.45535000000018</v>
      </c>
      <c r="AI3137" s="309">
        <f t="shared" si="749"/>
        <v>189094.83180000001</v>
      </c>
      <c r="AJ3137" s="915"/>
      <c r="AK3137" s="928"/>
      <c r="AM3137" s="2938"/>
    </row>
    <row r="3138" spans="1:39" x14ac:dyDescent="0.25">
      <c r="A3138" s="1984">
        <v>1</v>
      </c>
      <c r="B3138" s="1853" t="s">
        <v>165</v>
      </c>
      <c r="C3138" s="1832"/>
      <c r="D3138" s="1854"/>
      <c r="E3138" s="1855"/>
      <c r="F3138" s="1854"/>
      <c r="G3138" s="1854"/>
      <c r="H3138" s="1854"/>
      <c r="I3138" s="1856"/>
      <c r="J3138" s="1856"/>
      <c r="K3138" s="1854"/>
      <c r="L3138" s="1854"/>
      <c r="M3138" s="1854"/>
      <c r="N3138" s="1854"/>
      <c r="O3138" s="1854"/>
      <c r="P3138" s="1854"/>
      <c r="Q3138" s="343">
        <f t="shared" ref="Q3138:AI3138" si="750">Q3136</f>
        <v>882777.43077556521</v>
      </c>
      <c r="R3138" s="343">
        <f t="shared" si="750"/>
        <v>882777.43077556521</v>
      </c>
      <c r="S3138" s="343">
        <f t="shared" si="750"/>
        <v>893511.87210956519</v>
      </c>
      <c r="T3138" s="343">
        <f t="shared" si="750"/>
        <v>893511.87210956519</v>
      </c>
      <c r="U3138" s="343">
        <f t="shared" si="750"/>
        <v>893511.87210956519</v>
      </c>
      <c r="V3138" s="343">
        <f t="shared" si="750"/>
        <v>893511.87210956519</v>
      </c>
      <c r="W3138" s="343">
        <f t="shared" si="750"/>
        <v>893511.87210956519</v>
      </c>
      <c r="X3138" s="343">
        <f t="shared" si="750"/>
        <v>893511.87210956519</v>
      </c>
      <c r="Y3138" s="343">
        <f t="shared" si="750"/>
        <v>895636.5154095653</v>
      </c>
      <c r="Z3138" s="343">
        <f t="shared" si="750"/>
        <v>895636.5154095653</v>
      </c>
      <c r="AA3138" s="343">
        <f t="shared" si="750"/>
        <v>906577.51284956525</v>
      </c>
      <c r="AB3138" s="343">
        <f t="shared" si="750"/>
        <v>825937.62327320152</v>
      </c>
      <c r="AC3138" s="343">
        <f t="shared" si="750"/>
        <v>844538.49004999991</v>
      </c>
      <c r="AD3138" s="1097">
        <f t="shared" si="750"/>
        <v>0</v>
      </c>
      <c r="AE3138" s="306">
        <f t="shared" si="750"/>
        <v>-905.18423000000007</v>
      </c>
      <c r="AF3138" s="343">
        <f t="shared" si="750"/>
        <v>18600.866776798473</v>
      </c>
      <c r="AG3138" s="343">
        <f t="shared" si="750"/>
        <v>-62.5501</v>
      </c>
      <c r="AH3138" s="343">
        <f t="shared" si="750"/>
        <v>-13190.8606</v>
      </c>
      <c r="AI3138" s="343">
        <f t="shared" si="750"/>
        <v>830442.44521999999</v>
      </c>
      <c r="AJ3138" s="915"/>
      <c r="AK3138" s="928"/>
      <c r="AM3138" s="2938"/>
    </row>
    <row r="3139" spans="1:39" ht="29.25" x14ac:dyDescent="0.25">
      <c r="A3139" s="1984">
        <v>1</v>
      </c>
      <c r="B3139" s="1857" t="s">
        <v>7</v>
      </c>
      <c r="C3139" s="1858"/>
      <c r="D3139" s="1859"/>
      <c r="E3139" s="1655">
        <f t="shared" ref="E3139:AI3139" si="751">E3054</f>
        <v>5663</v>
      </c>
      <c r="F3139" s="1859">
        <f t="shared" si="751"/>
        <v>5192</v>
      </c>
      <c r="G3139" s="1859">
        <f t="shared" si="751"/>
        <v>3987</v>
      </c>
      <c r="H3139" s="1859">
        <f t="shared" si="751"/>
        <v>76.791217257318962</v>
      </c>
      <c r="I3139" s="1859">
        <f t="shared" si="751"/>
        <v>9.709517923362176</v>
      </c>
      <c r="J3139" s="1859">
        <f t="shared" si="751"/>
        <v>8.6631552545773758</v>
      </c>
      <c r="K3139" s="1859">
        <f t="shared" si="751"/>
        <v>54985</v>
      </c>
      <c r="L3139" s="1859">
        <f t="shared" si="751"/>
        <v>50404</v>
      </c>
      <c r="M3139" s="1859">
        <f t="shared" si="751"/>
        <v>34540</v>
      </c>
      <c r="N3139" s="1859">
        <f t="shared" si="751"/>
        <v>68.526307435917786</v>
      </c>
      <c r="O3139" s="1859">
        <f t="shared" si="751"/>
        <v>168</v>
      </c>
      <c r="P3139" s="1859">
        <f t="shared" si="751"/>
        <v>224.28571428571428</v>
      </c>
      <c r="Q3139" s="344">
        <f t="shared" si="751"/>
        <v>251098.45981</v>
      </c>
      <c r="R3139" s="344">
        <f t="shared" si="751"/>
        <v>251098.45981</v>
      </c>
      <c r="S3139" s="344">
        <f t="shared" si="751"/>
        <v>261643.54920000001</v>
      </c>
      <c r="T3139" s="344">
        <f t="shared" si="751"/>
        <v>261643.54920000001</v>
      </c>
      <c r="U3139" s="344">
        <f t="shared" si="751"/>
        <v>261643.54920000001</v>
      </c>
      <c r="V3139" s="344">
        <f t="shared" si="751"/>
        <v>261643.54920000001</v>
      </c>
      <c r="W3139" s="344">
        <f t="shared" si="751"/>
        <v>261643.54920000001</v>
      </c>
      <c r="X3139" s="344">
        <f t="shared" si="751"/>
        <v>261643.54920000001</v>
      </c>
      <c r="Y3139" s="344">
        <f t="shared" si="751"/>
        <v>259778.9552</v>
      </c>
      <c r="Z3139" s="344">
        <f t="shared" si="751"/>
        <v>259778.9552</v>
      </c>
      <c r="AA3139" s="344">
        <f t="shared" si="751"/>
        <v>259778.9552</v>
      </c>
      <c r="AB3139" s="344">
        <f t="shared" si="751"/>
        <v>238265.7231101667</v>
      </c>
      <c r="AC3139" s="344">
        <f t="shared" si="751"/>
        <v>238180.30189999999</v>
      </c>
      <c r="AD3139" s="745">
        <f t="shared" si="751"/>
        <v>0</v>
      </c>
      <c r="AE3139" s="302">
        <f t="shared" si="751"/>
        <v>-904.00623000000007</v>
      </c>
      <c r="AF3139" s="344">
        <f t="shared" si="751"/>
        <v>-85.421210166707169</v>
      </c>
      <c r="AG3139" s="344">
        <f t="shared" si="751"/>
        <v>-52.353499999999997</v>
      </c>
      <c r="AH3139" s="344">
        <f t="shared" si="751"/>
        <v>-8894.1360600000007</v>
      </c>
      <c r="AI3139" s="344">
        <f t="shared" si="751"/>
        <v>228382.15961</v>
      </c>
      <c r="AJ3139" s="915"/>
      <c r="AK3139" s="928"/>
      <c r="AM3139" s="2938"/>
    </row>
    <row r="3140" spans="1:39" ht="15.75" x14ac:dyDescent="0.25">
      <c r="A3140" s="1984">
        <v>1</v>
      </c>
      <c r="B3140" s="532" t="s">
        <v>324</v>
      </c>
      <c r="C3140" s="1860"/>
      <c r="D3140" s="1770"/>
      <c r="E3140" s="1771"/>
      <c r="F3140" s="1770"/>
      <c r="G3140" s="1770"/>
      <c r="H3140" s="1770"/>
      <c r="I3140" s="1773"/>
      <c r="J3140" s="1773"/>
      <c r="K3140" s="1770"/>
      <c r="L3140" s="1770"/>
      <c r="M3140" s="1770"/>
      <c r="N3140" s="1774"/>
      <c r="O3140" s="1774"/>
      <c r="P3140" s="1774"/>
      <c r="Q3140" s="348">
        <f t="shared" ref="Q3140:AI3140" si="752">Q3056</f>
        <v>212752.47761999999</v>
      </c>
      <c r="R3140" s="348">
        <f t="shared" si="752"/>
        <v>212752.47761999999</v>
      </c>
      <c r="S3140" s="348">
        <f t="shared" si="752"/>
        <v>211868.98923000004</v>
      </c>
      <c r="T3140" s="348">
        <f t="shared" si="752"/>
        <v>211868.98923000004</v>
      </c>
      <c r="U3140" s="348">
        <f t="shared" si="752"/>
        <v>211868.98923000004</v>
      </c>
      <c r="V3140" s="348">
        <f t="shared" si="752"/>
        <v>211868.98923000004</v>
      </c>
      <c r="W3140" s="348">
        <f t="shared" si="752"/>
        <v>211868.98923000004</v>
      </c>
      <c r="X3140" s="348">
        <f t="shared" si="752"/>
        <v>211868.98923000004</v>
      </c>
      <c r="Y3140" s="348">
        <f t="shared" si="752"/>
        <v>210372.41121000005</v>
      </c>
      <c r="Z3140" s="348">
        <f t="shared" si="752"/>
        <v>210372.41121000005</v>
      </c>
      <c r="AA3140" s="348">
        <f t="shared" si="752"/>
        <v>205339.21164000005</v>
      </c>
      <c r="AB3140" s="348">
        <f t="shared" si="752"/>
        <v>190588.93163400004</v>
      </c>
      <c r="AC3140" s="348">
        <f t="shared" si="752"/>
        <v>188869.02656000003</v>
      </c>
      <c r="AD3140" s="744">
        <f t="shared" si="752"/>
        <v>0</v>
      </c>
      <c r="AE3140" s="303">
        <f t="shared" si="752"/>
        <v>-1.1779999999999999</v>
      </c>
      <c r="AF3140" s="348">
        <f t="shared" si="752"/>
        <v>-1719.9050740000093</v>
      </c>
      <c r="AG3140" s="348">
        <f t="shared" si="752"/>
        <v>0</v>
      </c>
      <c r="AH3140" s="348">
        <f t="shared" si="752"/>
        <v>-39.776879999999998</v>
      </c>
      <c r="AI3140" s="348">
        <f t="shared" si="752"/>
        <v>188828.07168000002</v>
      </c>
      <c r="AJ3140" s="915"/>
      <c r="AK3140" s="928"/>
      <c r="AM3140" s="2938"/>
    </row>
    <row r="3141" spans="1:39" ht="15.75" x14ac:dyDescent="0.25">
      <c r="A3141" s="1984">
        <v>1</v>
      </c>
      <c r="B3141" s="532" t="s">
        <v>288</v>
      </c>
      <c r="C3141" s="1860"/>
      <c r="D3141" s="1770"/>
      <c r="E3141" s="1771"/>
      <c r="F3141" s="1770"/>
      <c r="G3141" s="1770"/>
      <c r="H3141" s="1770"/>
      <c r="I3141" s="1773"/>
      <c r="J3141" s="1773"/>
      <c r="K3141" s="1770"/>
      <c r="L3141" s="1770"/>
      <c r="M3141" s="1770"/>
      <c r="N3141" s="1774"/>
      <c r="O3141" s="1774"/>
      <c r="P3141" s="1774"/>
      <c r="Q3141" s="348">
        <f t="shared" ref="Q3141:AI3141" si="753">Q3057</f>
        <v>46043.506236000008</v>
      </c>
      <c r="R3141" s="348">
        <f t="shared" si="753"/>
        <v>46043.506236000008</v>
      </c>
      <c r="S3141" s="348">
        <f t="shared" si="753"/>
        <v>47392.380350000007</v>
      </c>
      <c r="T3141" s="348">
        <f t="shared" si="753"/>
        <v>47392.380350000007</v>
      </c>
      <c r="U3141" s="348">
        <f t="shared" si="753"/>
        <v>47392.380350000007</v>
      </c>
      <c r="V3141" s="348">
        <f t="shared" si="753"/>
        <v>47392.380350000007</v>
      </c>
      <c r="W3141" s="348">
        <f t="shared" si="753"/>
        <v>47392.380350000007</v>
      </c>
      <c r="X3141" s="348">
        <f t="shared" si="753"/>
        <v>47392.380350000007</v>
      </c>
      <c r="Y3141" s="348">
        <f t="shared" si="753"/>
        <v>47392.380350000007</v>
      </c>
      <c r="Z3141" s="348">
        <f t="shared" si="753"/>
        <v>47392.380350000007</v>
      </c>
      <c r="AA3141" s="348">
        <f t="shared" si="753"/>
        <v>47392.380350000007</v>
      </c>
      <c r="AB3141" s="348">
        <f t="shared" si="753"/>
        <v>43420.534085600004</v>
      </c>
      <c r="AC3141" s="348">
        <f t="shared" si="753"/>
        <v>43420.534039999999</v>
      </c>
      <c r="AD3141" s="744">
        <f t="shared" si="753"/>
        <v>0</v>
      </c>
      <c r="AE3141" s="303">
        <f t="shared" si="753"/>
        <v>0</v>
      </c>
      <c r="AF3141" s="348">
        <f t="shared" si="753"/>
        <v>-4.5600005250889808E-5</v>
      </c>
      <c r="AG3141" s="348">
        <f t="shared" si="753"/>
        <v>0</v>
      </c>
      <c r="AH3141" s="348">
        <f t="shared" si="753"/>
        <v>0</v>
      </c>
      <c r="AI3141" s="348">
        <f t="shared" si="753"/>
        <v>43420.534039999999</v>
      </c>
      <c r="AJ3141" s="915"/>
      <c r="AK3141" s="928"/>
      <c r="AM3141" s="2938"/>
    </row>
    <row r="3142" spans="1:39" ht="29.25" x14ac:dyDescent="0.25">
      <c r="A3142" s="1984">
        <v>1</v>
      </c>
      <c r="B3142" s="267" t="s">
        <v>270</v>
      </c>
      <c r="C3142" s="1860"/>
      <c r="D3142" s="1770"/>
      <c r="E3142" s="1771">
        <f t="shared" ref="E3142:H3164" si="754">E3058</f>
        <v>91370</v>
      </c>
      <c r="F3142" s="1770">
        <f t="shared" si="754"/>
        <v>83756</v>
      </c>
      <c r="G3142" s="1770">
        <f t="shared" si="754"/>
        <v>78785</v>
      </c>
      <c r="H3142" s="1770">
        <f t="shared" si="754"/>
        <v>94.0649028129328</v>
      </c>
      <c r="I3142" s="1773"/>
      <c r="J3142" s="1773"/>
      <c r="K3142" s="1770"/>
      <c r="L3142" s="1770"/>
      <c r="M3142" s="1770"/>
      <c r="N3142" s="1774"/>
      <c r="O3142" s="1774"/>
      <c r="P3142" s="1774"/>
      <c r="Q3142" s="348">
        <f t="shared" ref="Q3142:AI3142" si="755">Q3058</f>
        <v>0</v>
      </c>
      <c r="R3142" s="348">
        <f t="shared" si="755"/>
        <v>0</v>
      </c>
      <c r="S3142" s="348">
        <f t="shared" si="755"/>
        <v>0</v>
      </c>
      <c r="T3142" s="348">
        <f t="shared" si="755"/>
        <v>0</v>
      </c>
      <c r="U3142" s="348">
        <f t="shared" si="755"/>
        <v>0</v>
      </c>
      <c r="V3142" s="348">
        <f t="shared" si="755"/>
        <v>0</v>
      </c>
      <c r="W3142" s="348">
        <f t="shared" si="755"/>
        <v>0</v>
      </c>
      <c r="X3142" s="348">
        <f t="shared" si="755"/>
        <v>0</v>
      </c>
      <c r="Y3142" s="348">
        <f t="shared" si="755"/>
        <v>0</v>
      </c>
      <c r="Z3142" s="348">
        <f t="shared" si="755"/>
        <v>0</v>
      </c>
      <c r="AA3142" s="348">
        <f t="shared" si="755"/>
        <v>0</v>
      </c>
      <c r="AB3142" s="348">
        <f t="shared" si="755"/>
        <v>0</v>
      </c>
      <c r="AC3142" s="348">
        <f t="shared" si="755"/>
        <v>0</v>
      </c>
      <c r="AD3142" s="744">
        <f t="shared" si="755"/>
        <v>0</v>
      </c>
      <c r="AE3142" s="303">
        <f t="shared" si="755"/>
        <v>0</v>
      </c>
      <c r="AF3142" s="348">
        <f t="shared" si="755"/>
        <v>0</v>
      </c>
      <c r="AG3142" s="348">
        <f t="shared" si="755"/>
        <v>0</v>
      </c>
      <c r="AH3142" s="348">
        <f t="shared" si="755"/>
        <v>0</v>
      </c>
      <c r="AI3142" s="348">
        <f t="shared" si="755"/>
        <v>0</v>
      </c>
      <c r="AJ3142" s="915"/>
      <c r="AK3142" s="928"/>
      <c r="AM3142" s="2938"/>
    </row>
    <row r="3143" spans="1:39" ht="30" x14ac:dyDescent="0.25">
      <c r="A3143" s="1984">
        <v>1</v>
      </c>
      <c r="B3143" s="526" t="s">
        <v>193</v>
      </c>
      <c r="C3143" s="1860"/>
      <c r="D3143" s="1770"/>
      <c r="E3143" s="1771">
        <f t="shared" si="754"/>
        <v>0</v>
      </c>
      <c r="F3143" s="1770">
        <f t="shared" si="754"/>
        <v>0</v>
      </c>
      <c r="G3143" s="1770">
        <f t="shared" si="754"/>
        <v>0</v>
      </c>
      <c r="H3143" s="1770">
        <f t="shared" si="754"/>
        <v>0</v>
      </c>
      <c r="I3143" s="1773"/>
      <c r="J3143" s="1773"/>
      <c r="K3143" s="1770"/>
      <c r="L3143" s="1770"/>
      <c r="M3143" s="1770"/>
      <c r="N3143" s="1774"/>
      <c r="O3143" s="1774"/>
      <c r="P3143" s="1774"/>
      <c r="Q3143" s="348">
        <f t="shared" ref="Q3143:AI3143" si="756">Q3059</f>
        <v>0</v>
      </c>
      <c r="R3143" s="348">
        <f t="shared" si="756"/>
        <v>0</v>
      </c>
      <c r="S3143" s="348">
        <f t="shared" si="756"/>
        <v>0</v>
      </c>
      <c r="T3143" s="348">
        <f t="shared" si="756"/>
        <v>0</v>
      </c>
      <c r="U3143" s="348">
        <f t="shared" si="756"/>
        <v>0</v>
      </c>
      <c r="V3143" s="348">
        <f t="shared" si="756"/>
        <v>0</v>
      </c>
      <c r="W3143" s="348">
        <f t="shared" si="756"/>
        <v>0</v>
      </c>
      <c r="X3143" s="348">
        <f t="shared" si="756"/>
        <v>0</v>
      </c>
      <c r="Y3143" s="348">
        <f t="shared" si="756"/>
        <v>0</v>
      </c>
      <c r="Z3143" s="348">
        <f t="shared" si="756"/>
        <v>0</v>
      </c>
      <c r="AA3143" s="348">
        <f t="shared" si="756"/>
        <v>0</v>
      </c>
      <c r="AB3143" s="348">
        <f t="shared" si="756"/>
        <v>0</v>
      </c>
      <c r="AC3143" s="348">
        <f t="shared" si="756"/>
        <v>0</v>
      </c>
      <c r="AD3143" s="744">
        <f t="shared" si="756"/>
        <v>0</v>
      </c>
      <c r="AE3143" s="303">
        <f t="shared" si="756"/>
        <v>0</v>
      </c>
      <c r="AF3143" s="348">
        <f t="shared" si="756"/>
        <v>0</v>
      </c>
      <c r="AG3143" s="348">
        <f t="shared" si="756"/>
        <v>0</v>
      </c>
      <c r="AH3143" s="348">
        <f t="shared" si="756"/>
        <v>0</v>
      </c>
      <c r="AI3143" s="348">
        <f t="shared" si="756"/>
        <v>0</v>
      </c>
      <c r="AJ3143" s="915"/>
      <c r="AK3143" s="928"/>
      <c r="AM3143" s="2938"/>
    </row>
    <row r="3144" spans="1:39" ht="30" x14ac:dyDescent="0.25">
      <c r="A3144" s="1984">
        <v>1</v>
      </c>
      <c r="B3144" s="526" t="s">
        <v>453</v>
      </c>
      <c r="C3144" s="1860"/>
      <c r="D3144" s="1770"/>
      <c r="E3144" s="1771">
        <f t="shared" si="754"/>
        <v>25410</v>
      </c>
      <c r="F3144" s="1770">
        <f t="shared" si="754"/>
        <v>23293</v>
      </c>
      <c r="G3144" s="1770">
        <f t="shared" si="754"/>
        <v>25092</v>
      </c>
      <c r="H3144" s="1770">
        <f t="shared" si="754"/>
        <v>107.72335036276992</v>
      </c>
      <c r="I3144" s="1773"/>
      <c r="J3144" s="1773"/>
      <c r="K3144" s="1770"/>
      <c r="L3144" s="1770"/>
      <c r="M3144" s="1770"/>
      <c r="N3144" s="1774"/>
      <c r="O3144" s="1774"/>
      <c r="P3144" s="1774"/>
      <c r="Q3144" s="348">
        <f t="shared" ref="Q3144:AI3144" si="757">Q3060</f>
        <v>0</v>
      </c>
      <c r="R3144" s="348">
        <f t="shared" si="757"/>
        <v>0</v>
      </c>
      <c r="S3144" s="348">
        <f t="shared" si="757"/>
        <v>0</v>
      </c>
      <c r="T3144" s="348">
        <f t="shared" si="757"/>
        <v>0</v>
      </c>
      <c r="U3144" s="348">
        <f t="shared" si="757"/>
        <v>0</v>
      </c>
      <c r="V3144" s="348">
        <f t="shared" si="757"/>
        <v>0</v>
      </c>
      <c r="W3144" s="348">
        <f t="shared" si="757"/>
        <v>0</v>
      </c>
      <c r="X3144" s="348">
        <f t="shared" si="757"/>
        <v>0</v>
      </c>
      <c r="Y3144" s="348">
        <f t="shared" si="757"/>
        <v>0</v>
      </c>
      <c r="Z3144" s="348">
        <f t="shared" si="757"/>
        <v>0</v>
      </c>
      <c r="AA3144" s="348">
        <f t="shared" si="757"/>
        <v>0</v>
      </c>
      <c r="AB3144" s="348">
        <f t="shared" si="757"/>
        <v>0</v>
      </c>
      <c r="AC3144" s="348">
        <f t="shared" si="757"/>
        <v>0</v>
      </c>
      <c r="AD3144" s="744">
        <f t="shared" si="757"/>
        <v>0</v>
      </c>
      <c r="AE3144" s="303">
        <f t="shared" si="757"/>
        <v>0</v>
      </c>
      <c r="AF3144" s="348">
        <f t="shared" si="757"/>
        <v>0</v>
      </c>
      <c r="AG3144" s="348">
        <f t="shared" si="757"/>
        <v>0</v>
      </c>
      <c r="AH3144" s="348">
        <f t="shared" si="757"/>
        <v>0</v>
      </c>
      <c r="AI3144" s="348">
        <f t="shared" si="757"/>
        <v>0</v>
      </c>
      <c r="AJ3144" s="915"/>
      <c r="AK3144" s="928"/>
      <c r="AM3144" s="2938"/>
    </row>
    <row r="3145" spans="1:39" ht="60" x14ac:dyDescent="0.25">
      <c r="A3145" s="1984">
        <v>1</v>
      </c>
      <c r="B3145" s="270" t="s">
        <v>454</v>
      </c>
      <c r="C3145" s="1860"/>
      <c r="D3145" s="1770"/>
      <c r="E3145" s="1771">
        <f t="shared" si="754"/>
        <v>21464</v>
      </c>
      <c r="F3145" s="1770">
        <f t="shared" si="754"/>
        <v>19675</v>
      </c>
      <c r="G3145" s="1770">
        <f t="shared" si="754"/>
        <v>29752</v>
      </c>
      <c r="H3145" s="1770">
        <f t="shared" si="754"/>
        <v>151.21728081321476</v>
      </c>
      <c r="I3145" s="1773"/>
      <c r="J3145" s="1773"/>
      <c r="K3145" s="1770"/>
      <c r="L3145" s="1770"/>
      <c r="M3145" s="1770"/>
      <c r="N3145" s="1774"/>
      <c r="O3145" s="1774"/>
      <c r="P3145" s="1774"/>
      <c r="Q3145" s="348">
        <f t="shared" ref="Q3145:AI3145" si="758">Q3061</f>
        <v>0</v>
      </c>
      <c r="R3145" s="348">
        <f t="shared" si="758"/>
        <v>0</v>
      </c>
      <c r="S3145" s="348">
        <f t="shared" si="758"/>
        <v>0</v>
      </c>
      <c r="T3145" s="348">
        <f t="shared" si="758"/>
        <v>0</v>
      </c>
      <c r="U3145" s="348">
        <f t="shared" si="758"/>
        <v>0</v>
      </c>
      <c r="V3145" s="348">
        <f t="shared" si="758"/>
        <v>0</v>
      </c>
      <c r="W3145" s="348">
        <f t="shared" si="758"/>
        <v>0</v>
      </c>
      <c r="X3145" s="348">
        <f t="shared" si="758"/>
        <v>0</v>
      </c>
      <c r="Y3145" s="348">
        <f t="shared" si="758"/>
        <v>0</v>
      </c>
      <c r="Z3145" s="348">
        <f t="shared" si="758"/>
        <v>0</v>
      </c>
      <c r="AA3145" s="348">
        <f t="shared" si="758"/>
        <v>0</v>
      </c>
      <c r="AB3145" s="348">
        <f t="shared" si="758"/>
        <v>0</v>
      </c>
      <c r="AC3145" s="348">
        <f t="shared" si="758"/>
        <v>0</v>
      </c>
      <c r="AD3145" s="744">
        <f t="shared" si="758"/>
        <v>0</v>
      </c>
      <c r="AE3145" s="303">
        <f t="shared" si="758"/>
        <v>0</v>
      </c>
      <c r="AF3145" s="348">
        <f t="shared" si="758"/>
        <v>0</v>
      </c>
      <c r="AG3145" s="348">
        <f t="shared" si="758"/>
        <v>0</v>
      </c>
      <c r="AH3145" s="348">
        <f t="shared" si="758"/>
        <v>0</v>
      </c>
      <c r="AI3145" s="348">
        <f t="shared" si="758"/>
        <v>0</v>
      </c>
      <c r="AJ3145" s="915"/>
      <c r="AK3145" s="928"/>
      <c r="AM3145" s="2938"/>
    </row>
    <row r="3146" spans="1:39" ht="45" x14ac:dyDescent="0.25">
      <c r="A3146" s="1984">
        <v>1</v>
      </c>
      <c r="B3146" s="155" t="s">
        <v>455</v>
      </c>
      <c r="C3146" s="1860"/>
      <c r="D3146" s="1770"/>
      <c r="E3146" s="1771">
        <f t="shared" si="754"/>
        <v>38496</v>
      </c>
      <c r="F3146" s="1770">
        <f t="shared" si="754"/>
        <v>35288</v>
      </c>
      <c r="G3146" s="1770">
        <f t="shared" si="754"/>
        <v>23941</v>
      </c>
      <c r="H3146" s="1770">
        <f t="shared" si="754"/>
        <v>67.844593062797557</v>
      </c>
      <c r="I3146" s="1773"/>
      <c r="J3146" s="1773"/>
      <c r="K3146" s="1770"/>
      <c r="L3146" s="1770"/>
      <c r="M3146" s="1770"/>
      <c r="N3146" s="1774"/>
      <c r="O3146" s="1774"/>
      <c r="P3146" s="1774"/>
      <c r="Q3146" s="348">
        <f t="shared" ref="Q3146:AI3146" si="759">Q3062</f>
        <v>0</v>
      </c>
      <c r="R3146" s="348">
        <f t="shared" si="759"/>
        <v>0</v>
      </c>
      <c r="S3146" s="348">
        <f t="shared" si="759"/>
        <v>0</v>
      </c>
      <c r="T3146" s="348">
        <f t="shared" si="759"/>
        <v>0</v>
      </c>
      <c r="U3146" s="348">
        <f t="shared" si="759"/>
        <v>0</v>
      </c>
      <c r="V3146" s="348">
        <f t="shared" si="759"/>
        <v>0</v>
      </c>
      <c r="W3146" s="348">
        <f t="shared" si="759"/>
        <v>0</v>
      </c>
      <c r="X3146" s="348">
        <f t="shared" si="759"/>
        <v>0</v>
      </c>
      <c r="Y3146" s="348">
        <f t="shared" si="759"/>
        <v>0</v>
      </c>
      <c r="Z3146" s="348">
        <f t="shared" si="759"/>
        <v>0</v>
      </c>
      <c r="AA3146" s="348">
        <f t="shared" si="759"/>
        <v>0</v>
      </c>
      <c r="AB3146" s="348">
        <f t="shared" si="759"/>
        <v>0</v>
      </c>
      <c r="AC3146" s="348">
        <f t="shared" si="759"/>
        <v>0</v>
      </c>
      <c r="AD3146" s="744">
        <f t="shared" si="759"/>
        <v>0</v>
      </c>
      <c r="AE3146" s="303">
        <f t="shared" si="759"/>
        <v>0</v>
      </c>
      <c r="AF3146" s="348">
        <f t="shared" si="759"/>
        <v>0</v>
      </c>
      <c r="AG3146" s="348">
        <f t="shared" si="759"/>
        <v>0</v>
      </c>
      <c r="AH3146" s="348">
        <f t="shared" si="759"/>
        <v>0</v>
      </c>
      <c r="AI3146" s="348">
        <f t="shared" si="759"/>
        <v>0</v>
      </c>
      <c r="AJ3146" s="915"/>
      <c r="AK3146" s="928"/>
      <c r="AM3146" s="2938"/>
    </row>
    <row r="3147" spans="1:39" ht="90" x14ac:dyDescent="0.25">
      <c r="A3147" s="1984">
        <v>1</v>
      </c>
      <c r="B3147" s="155" t="s">
        <v>456</v>
      </c>
      <c r="C3147" s="1860"/>
      <c r="D3147" s="1770"/>
      <c r="E3147" s="1771">
        <f t="shared" si="754"/>
        <v>6000</v>
      </c>
      <c r="F3147" s="1770">
        <f t="shared" si="754"/>
        <v>5500</v>
      </c>
      <c r="G3147" s="1770">
        <f t="shared" si="754"/>
        <v>0</v>
      </c>
      <c r="H3147" s="1770">
        <f t="shared" si="754"/>
        <v>0</v>
      </c>
      <c r="I3147" s="1773"/>
      <c r="J3147" s="1773"/>
      <c r="K3147" s="1770"/>
      <c r="L3147" s="1770"/>
      <c r="M3147" s="1770"/>
      <c r="N3147" s="1774"/>
      <c r="O3147" s="1774"/>
      <c r="P3147" s="1774"/>
      <c r="Q3147" s="348">
        <f t="shared" ref="Q3147:AI3147" si="760">Q3063</f>
        <v>0</v>
      </c>
      <c r="R3147" s="348">
        <f t="shared" si="760"/>
        <v>0</v>
      </c>
      <c r="S3147" s="348">
        <f t="shared" si="760"/>
        <v>0</v>
      </c>
      <c r="T3147" s="348">
        <f t="shared" si="760"/>
        <v>0</v>
      </c>
      <c r="U3147" s="348">
        <f t="shared" si="760"/>
        <v>0</v>
      </c>
      <c r="V3147" s="348">
        <f t="shared" si="760"/>
        <v>0</v>
      </c>
      <c r="W3147" s="348">
        <f t="shared" si="760"/>
        <v>0</v>
      </c>
      <c r="X3147" s="348">
        <f t="shared" si="760"/>
        <v>0</v>
      </c>
      <c r="Y3147" s="348">
        <f t="shared" si="760"/>
        <v>0</v>
      </c>
      <c r="Z3147" s="348">
        <f t="shared" si="760"/>
        <v>0</v>
      </c>
      <c r="AA3147" s="348">
        <f t="shared" si="760"/>
        <v>0</v>
      </c>
      <c r="AB3147" s="348">
        <f t="shared" si="760"/>
        <v>0</v>
      </c>
      <c r="AC3147" s="348">
        <f t="shared" si="760"/>
        <v>0</v>
      </c>
      <c r="AD3147" s="744">
        <f t="shared" si="760"/>
        <v>0</v>
      </c>
      <c r="AE3147" s="303">
        <f t="shared" si="760"/>
        <v>0</v>
      </c>
      <c r="AF3147" s="348">
        <f t="shared" si="760"/>
        <v>0</v>
      </c>
      <c r="AG3147" s="348">
        <f t="shared" si="760"/>
        <v>0</v>
      </c>
      <c r="AH3147" s="348">
        <f t="shared" si="760"/>
        <v>0</v>
      </c>
      <c r="AI3147" s="348">
        <f t="shared" si="760"/>
        <v>0</v>
      </c>
      <c r="AJ3147" s="915"/>
      <c r="AK3147" s="928"/>
      <c r="AM3147" s="2938"/>
    </row>
    <row r="3148" spans="1:39" x14ac:dyDescent="0.25">
      <c r="A3148" s="1984">
        <v>1</v>
      </c>
      <c r="B3148" s="155" t="s">
        <v>131</v>
      </c>
      <c r="C3148" s="1860"/>
      <c r="D3148" s="1770"/>
      <c r="E3148" s="1771">
        <f t="shared" si="754"/>
        <v>74666</v>
      </c>
      <c r="F3148" s="1770">
        <f t="shared" si="754"/>
        <v>68444</v>
      </c>
      <c r="G3148" s="1770">
        <f t="shared" si="754"/>
        <v>49763</v>
      </c>
      <c r="H3148" s="1770">
        <f t="shared" si="754"/>
        <v>72.706153936064524</v>
      </c>
      <c r="I3148" s="1773"/>
      <c r="J3148" s="1773"/>
      <c r="K3148" s="1770"/>
      <c r="L3148" s="1770"/>
      <c r="M3148" s="1770"/>
      <c r="N3148" s="1774"/>
      <c r="O3148" s="1774"/>
      <c r="P3148" s="1774"/>
      <c r="Q3148" s="348">
        <f t="shared" ref="Q3148:AI3148" si="761">Q3064</f>
        <v>0</v>
      </c>
      <c r="R3148" s="348">
        <f t="shared" si="761"/>
        <v>0</v>
      </c>
      <c r="S3148" s="348">
        <f t="shared" si="761"/>
        <v>0</v>
      </c>
      <c r="T3148" s="348">
        <f t="shared" si="761"/>
        <v>0</v>
      </c>
      <c r="U3148" s="348">
        <f t="shared" si="761"/>
        <v>0</v>
      </c>
      <c r="V3148" s="348">
        <f t="shared" si="761"/>
        <v>0</v>
      </c>
      <c r="W3148" s="348">
        <f t="shared" si="761"/>
        <v>0</v>
      </c>
      <c r="X3148" s="348">
        <f t="shared" si="761"/>
        <v>0</v>
      </c>
      <c r="Y3148" s="348">
        <f t="shared" si="761"/>
        <v>0</v>
      </c>
      <c r="Z3148" s="348">
        <f t="shared" si="761"/>
        <v>0</v>
      </c>
      <c r="AA3148" s="348">
        <f t="shared" si="761"/>
        <v>0</v>
      </c>
      <c r="AB3148" s="348">
        <f t="shared" si="761"/>
        <v>0</v>
      </c>
      <c r="AC3148" s="348">
        <f t="shared" si="761"/>
        <v>0</v>
      </c>
      <c r="AD3148" s="744">
        <f t="shared" si="761"/>
        <v>0</v>
      </c>
      <c r="AE3148" s="303">
        <f t="shared" si="761"/>
        <v>0</v>
      </c>
      <c r="AF3148" s="348">
        <f t="shared" si="761"/>
        <v>0</v>
      </c>
      <c r="AG3148" s="348">
        <f t="shared" si="761"/>
        <v>0</v>
      </c>
      <c r="AH3148" s="348">
        <f t="shared" si="761"/>
        <v>0</v>
      </c>
      <c r="AI3148" s="348">
        <f t="shared" si="761"/>
        <v>0</v>
      </c>
      <c r="AJ3148" s="915"/>
      <c r="AK3148" s="928"/>
      <c r="AM3148" s="2938"/>
    </row>
    <row r="3149" spans="1:39" x14ac:dyDescent="0.25">
      <c r="A3149" s="1984">
        <v>1</v>
      </c>
      <c r="B3149" s="155" t="s">
        <v>222</v>
      </c>
      <c r="C3149" s="1860"/>
      <c r="D3149" s="1770"/>
      <c r="E3149" s="1771">
        <f t="shared" si="754"/>
        <v>72366</v>
      </c>
      <c r="F3149" s="1770">
        <f t="shared" si="754"/>
        <v>66336</v>
      </c>
      <c r="G3149" s="1770">
        <f t="shared" si="754"/>
        <v>45873</v>
      </c>
      <c r="H3149" s="1770">
        <f t="shared" si="754"/>
        <v>69.152496382054991</v>
      </c>
      <c r="I3149" s="1773"/>
      <c r="J3149" s="1773"/>
      <c r="K3149" s="1770"/>
      <c r="L3149" s="1770"/>
      <c r="M3149" s="1770"/>
      <c r="N3149" s="1774"/>
      <c r="O3149" s="1774"/>
      <c r="P3149" s="1774"/>
      <c r="Q3149" s="348">
        <f t="shared" ref="Q3149:AI3149" si="762">Q3065</f>
        <v>0</v>
      </c>
      <c r="R3149" s="348">
        <f t="shared" si="762"/>
        <v>0</v>
      </c>
      <c r="S3149" s="348">
        <f t="shared" si="762"/>
        <v>0</v>
      </c>
      <c r="T3149" s="348">
        <f t="shared" si="762"/>
        <v>0</v>
      </c>
      <c r="U3149" s="348">
        <f t="shared" si="762"/>
        <v>0</v>
      </c>
      <c r="V3149" s="348">
        <f t="shared" si="762"/>
        <v>0</v>
      </c>
      <c r="W3149" s="348">
        <f t="shared" si="762"/>
        <v>0</v>
      </c>
      <c r="X3149" s="348">
        <f t="shared" si="762"/>
        <v>0</v>
      </c>
      <c r="Y3149" s="348">
        <f t="shared" si="762"/>
        <v>0</v>
      </c>
      <c r="Z3149" s="348">
        <f t="shared" si="762"/>
        <v>0</v>
      </c>
      <c r="AA3149" s="348">
        <f t="shared" si="762"/>
        <v>0</v>
      </c>
      <c r="AB3149" s="348">
        <f t="shared" si="762"/>
        <v>0</v>
      </c>
      <c r="AC3149" s="348">
        <f t="shared" si="762"/>
        <v>0</v>
      </c>
      <c r="AD3149" s="744">
        <f t="shared" si="762"/>
        <v>0</v>
      </c>
      <c r="AE3149" s="303">
        <f t="shared" si="762"/>
        <v>0</v>
      </c>
      <c r="AF3149" s="348">
        <f t="shared" si="762"/>
        <v>0</v>
      </c>
      <c r="AG3149" s="348">
        <f t="shared" si="762"/>
        <v>0</v>
      </c>
      <c r="AH3149" s="348">
        <f t="shared" si="762"/>
        <v>0</v>
      </c>
      <c r="AI3149" s="348">
        <f t="shared" si="762"/>
        <v>0</v>
      </c>
      <c r="AJ3149" s="915"/>
      <c r="AK3149" s="928"/>
      <c r="AM3149" s="2938"/>
    </row>
    <row r="3150" spans="1:39" ht="45" x14ac:dyDescent="0.25">
      <c r="A3150" s="1984">
        <v>1</v>
      </c>
      <c r="B3150" s="155" t="s">
        <v>457</v>
      </c>
      <c r="C3150" s="1860"/>
      <c r="D3150" s="1770"/>
      <c r="E3150" s="1771">
        <f t="shared" si="754"/>
        <v>1100</v>
      </c>
      <c r="F3150" s="1770">
        <f t="shared" si="754"/>
        <v>1008</v>
      </c>
      <c r="G3150" s="1770">
        <f t="shared" si="754"/>
        <v>2386</v>
      </c>
      <c r="H3150" s="1770">
        <f t="shared" si="754"/>
        <v>236.70634920634922</v>
      </c>
      <c r="I3150" s="1773"/>
      <c r="J3150" s="1773"/>
      <c r="K3150" s="1770"/>
      <c r="L3150" s="1770"/>
      <c r="M3150" s="1770"/>
      <c r="N3150" s="1774"/>
      <c r="O3150" s="1774"/>
      <c r="P3150" s="1774"/>
      <c r="Q3150" s="348">
        <f t="shared" ref="Q3150:AI3150" si="763">Q3066</f>
        <v>0</v>
      </c>
      <c r="R3150" s="348">
        <f t="shared" si="763"/>
        <v>0</v>
      </c>
      <c r="S3150" s="348">
        <f t="shared" si="763"/>
        <v>0</v>
      </c>
      <c r="T3150" s="348">
        <f t="shared" si="763"/>
        <v>0</v>
      </c>
      <c r="U3150" s="348">
        <f t="shared" si="763"/>
        <v>0</v>
      </c>
      <c r="V3150" s="348">
        <f t="shared" si="763"/>
        <v>0</v>
      </c>
      <c r="W3150" s="348">
        <f t="shared" si="763"/>
        <v>0</v>
      </c>
      <c r="X3150" s="348">
        <f t="shared" si="763"/>
        <v>0</v>
      </c>
      <c r="Y3150" s="348">
        <f t="shared" si="763"/>
        <v>0</v>
      </c>
      <c r="Z3150" s="348">
        <f t="shared" si="763"/>
        <v>0</v>
      </c>
      <c r="AA3150" s="348">
        <f t="shared" si="763"/>
        <v>0</v>
      </c>
      <c r="AB3150" s="348">
        <f t="shared" si="763"/>
        <v>0</v>
      </c>
      <c r="AC3150" s="348">
        <f t="shared" si="763"/>
        <v>0</v>
      </c>
      <c r="AD3150" s="744">
        <f t="shared" si="763"/>
        <v>0</v>
      </c>
      <c r="AE3150" s="303">
        <f t="shared" si="763"/>
        <v>0</v>
      </c>
      <c r="AF3150" s="348">
        <f t="shared" si="763"/>
        <v>0</v>
      </c>
      <c r="AG3150" s="348">
        <f t="shared" si="763"/>
        <v>0</v>
      </c>
      <c r="AH3150" s="348">
        <f t="shared" si="763"/>
        <v>0</v>
      </c>
      <c r="AI3150" s="348">
        <f t="shared" si="763"/>
        <v>0</v>
      </c>
      <c r="AJ3150" s="915"/>
      <c r="AK3150" s="928"/>
      <c r="AM3150" s="2938"/>
    </row>
    <row r="3151" spans="1:39" ht="60" x14ac:dyDescent="0.25">
      <c r="A3151" s="1984">
        <v>1</v>
      </c>
      <c r="B3151" s="155" t="s">
        <v>501</v>
      </c>
      <c r="C3151" s="1860"/>
      <c r="D3151" s="1770"/>
      <c r="E3151" s="1771">
        <f t="shared" si="754"/>
        <v>1200</v>
      </c>
      <c r="F3151" s="1770">
        <f t="shared" si="754"/>
        <v>1100</v>
      </c>
      <c r="G3151" s="1770">
        <f t="shared" si="754"/>
        <v>1504</v>
      </c>
      <c r="H3151" s="1770">
        <f t="shared" si="754"/>
        <v>136.72727272727272</v>
      </c>
      <c r="I3151" s="1773"/>
      <c r="J3151" s="1773"/>
      <c r="K3151" s="1770"/>
      <c r="L3151" s="1770"/>
      <c r="M3151" s="1770"/>
      <c r="N3151" s="1774"/>
      <c r="O3151" s="1774"/>
      <c r="P3151" s="1774"/>
      <c r="Q3151" s="348"/>
      <c r="R3151" s="348"/>
      <c r="S3151" s="348"/>
      <c r="T3151" s="348"/>
      <c r="U3151" s="348"/>
      <c r="V3151" s="348"/>
      <c r="W3151" s="348"/>
      <c r="X3151" s="348"/>
      <c r="Y3151" s="348"/>
      <c r="Z3151" s="348"/>
      <c r="AA3151" s="348"/>
      <c r="AB3151" s="348"/>
      <c r="AC3151" s="348"/>
      <c r="AD3151" s="744"/>
      <c r="AE3151" s="303"/>
      <c r="AF3151" s="348"/>
      <c r="AG3151" s="348"/>
      <c r="AH3151" s="348"/>
      <c r="AI3151" s="348"/>
      <c r="AJ3151" s="915"/>
      <c r="AK3151" s="928"/>
      <c r="AM3151" s="2938"/>
    </row>
    <row r="3152" spans="1:39" ht="29.25" x14ac:dyDescent="0.25">
      <c r="A3152" s="1984">
        <v>1</v>
      </c>
      <c r="B3152" s="267" t="s">
        <v>343</v>
      </c>
      <c r="C3152" s="2956"/>
      <c r="D3152" s="2957"/>
      <c r="E3152" s="1771">
        <f t="shared" si="754"/>
        <v>26600</v>
      </c>
      <c r="F3152" s="1770">
        <f t="shared" si="754"/>
        <v>24383</v>
      </c>
      <c r="G3152" s="1770">
        <f t="shared" si="754"/>
        <v>20468</v>
      </c>
      <c r="H3152" s="1770">
        <f t="shared" si="754"/>
        <v>83.943731288192595</v>
      </c>
      <c r="I3152" s="1773"/>
      <c r="J3152" s="1773"/>
      <c r="K3152" s="1770"/>
      <c r="L3152" s="1770"/>
      <c r="M3152" s="1770"/>
      <c r="N3152" s="1774"/>
      <c r="O3152" s="1774"/>
      <c r="P3152" s="1774"/>
      <c r="Q3152" s="348"/>
      <c r="R3152" s="348"/>
      <c r="S3152" s="348"/>
      <c r="T3152" s="348"/>
      <c r="U3152" s="348"/>
      <c r="V3152" s="348"/>
      <c r="W3152" s="348"/>
      <c r="X3152" s="348"/>
      <c r="Y3152" s="348"/>
      <c r="Z3152" s="348"/>
      <c r="AA3152" s="348"/>
      <c r="AB3152" s="348"/>
      <c r="AC3152" s="348"/>
      <c r="AD3152" s="744"/>
      <c r="AE3152" s="303"/>
      <c r="AF3152" s="348"/>
      <c r="AG3152" s="348"/>
      <c r="AH3152" s="348"/>
      <c r="AI3152" s="348"/>
      <c r="AJ3152" s="915"/>
      <c r="AK3152" s="928"/>
      <c r="AM3152" s="2938"/>
    </row>
    <row r="3153" spans="1:39" ht="30" x14ac:dyDescent="0.25">
      <c r="A3153" s="1984">
        <v>1</v>
      </c>
      <c r="B3153" s="155" t="s">
        <v>191</v>
      </c>
      <c r="C3153" s="1860"/>
      <c r="D3153" s="1770"/>
      <c r="E3153" s="1771">
        <f t="shared" si="754"/>
        <v>1000</v>
      </c>
      <c r="F3153" s="1770">
        <f t="shared" si="754"/>
        <v>917</v>
      </c>
      <c r="G3153" s="1770">
        <f t="shared" si="754"/>
        <v>0</v>
      </c>
      <c r="H3153" s="1770">
        <f t="shared" si="754"/>
        <v>0</v>
      </c>
      <c r="I3153" s="1773"/>
      <c r="J3153" s="1773"/>
      <c r="K3153" s="1770"/>
      <c r="L3153" s="1770"/>
      <c r="M3153" s="1770"/>
      <c r="N3153" s="1774"/>
      <c r="O3153" s="1774"/>
      <c r="P3153" s="1774"/>
      <c r="Q3153" s="348"/>
      <c r="R3153" s="348"/>
      <c r="S3153" s="348"/>
      <c r="T3153" s="348"/>
      <c r="U3153" s="348"/>
      <c r="V3153" s="348"/>
      <c r="W3153" s="348"/>
      <c r="X3153" s="348"/>
      <c r="Y3153" s="348"/>
      <c r="Z3153" s="348"/>
      <c r="AA3153" s="348"/>
      <c r="AB3153" s="348"/>
      <c r="AC3153" s="348"/>
      <c r="AD3153" s="744"/>
      <c r="AE3153" s="303"/>
      <c r="AF3153" s="348"/>
      <c r="AG3153" s="348"/>
      <c r="AH3153" s="348"/>
      <c r="AI3153" s="348"/>
      <c r="AJ3153" s="915"/>
      <c r="AK3153" s="928"/>
      <c r="AM3153" s="2938"/>
    </row>
    <row r="3154" spans="1:39" ht="60" x14ac:dyDescent="0.25">
      <c r="A3154" s="1984">
        <v>1</v>
      </c>
      <c r="B3154" s="155" t="s">
        <v>637</v>
      </c>
      <c r="C3154" s="1860"/>
      <c r="D3154" s="1770"/>
      <c r="E3154" s="1771">
        <f t="shared" si="754"/>
        <v>2200</v>
      </c>
      <c r="F3154" s="1770">
        <f t="shared" si="754"/>
        <v>2017</v>
      </c>
      <c r="G3154" s="1770">
        <f t="shared" si="754"/>
        <v>1924</v>
      </c>
      <c r="H3154" s="1770">
        <f t="shared" si="754"/>
        <v>95.389191869112551</v>
      </c>
      <c r="I3154" s="1773"/>
      <c r="J3154" s="1773"/>
      <c r="K3154" s="1770"/>
      <c r="L3154" s="1770"/>
      <c r="M3154" s="1770"/>
      <c r="N3154" s="1774"/>
      <c r="O3154" s="1774"/>
      <c r="P3154" s="1774"/>
      <c r="Q3154" s="348"/>
      <c r="R3154" s="348"/>
      <c r="S3154" s="348"/>
      <c r="T3154" s="348"/>
      <c r="U3154" s="348"/>
      <c r="V3154" s="348"/>
      <c r="W3154" s="348"/>
      <c r="X3154" s="348"/>
      <c r="Y3154" s="348"/>
      <c r="Z3154" s="348"/>
      <c r="AA3154" s="348"/>
      <c r="AB3154" s="348"/>
      <c r="AC3154" s="348"/>
      <c r="AD3154" s="744"/>
      <c r="AE3154" s="303"/>
      <c r="AF3154" s="348"/>
      <c r="AG3154" s="348"/>
      <c r="AH3154" s="348"/>
      <c r="AI3154" s="348"/>
      <c r="AJ3154" s="915"/>
      <c r="AK3154" s="928"/>
      <c r="AM3154" s="2938"/>
    </row>
    <row r="3155" spans="1:39" ht="29.25" x14ac:dyDescent="0.25">
      <c r="A3155" s="1984">
        <v>1</v>
      </c>
      <c r="B3155" s="527" t="s">
        <v>194</v>
      </c>
      <c r="C3155" s="1860"/>
      <c r="D3155" s="1770"/>
      <c r="E3155" s="1771">
        <f t="shared" si="754"/>
        <v>0</v>
      </c>
      <c r="F3155" s="1770">
        <f t="shared" si="754"/>
        <v>0</v>
      </c>
      <c r="G3155" s="1770">
        <f t="shared" si="754"/>
        <v>0</v>
      </c>
      <c r="H3155" s="1770">
        <f t="shared" si="754"/>
        <v>0</v>
      </c>
      <c r="I3155" s="1773"/>
      <c r="J3155" s="1773"/>
      <c r="K3155" s="1770"/>
      <c r="L3155" s="1770"/>
      <c r="M3155" s="1770"/>
      <c r="N3155" s="1774"/>
      <c r="O3155" s="1774"/>
      <c r="P3155" s="1774"/>
      <c r="Q3155" s="348">
        <f t="shared" ref="Q3155:AI3155" si="764">Q3071</f>
        <v>0</v>
      </c>
      <c r="R3155" s="348">
        <f t="shared" si="764"/>
        <v>0</v>
      </c>
      <c r="S3155" s="348">
        <f t="shared" si="764"/>
        <v>0</v>
      </c>
      <c r="T3155" s="348">
        <f t="shared" si="764"/>
        <v>0</v>
      </c>
      <c r="U3155" s="348">
        <f t="shared" si="764"/>
        <v>0</v>
      </c>
      <c r="V3155" s="348">
        <f t="shared" si="764"/>
        <v>0</v>
      </c>
      <c r="W3155" s="348">
        <f t="shared" si="764"/>
        <v>0</v>
      </c>
      <c r="X3155" s="348">
        <f t="shared" si="764"/>
        <v>0</v>
      </c>
      <c r="Y3155" s="348">
        <f t="shared" si="764"/>
        <v>0</v>
      </c>
      <c r="Z3155" s="348">
        <f t="shared" si="764"/>
        <v>0</v>
      </c>
      <c r="AA3155" s="348">
        <f t="shared" si="764"/>
        <v>0</v>
      </c>
      <c r="AB3155" s="348">
        <f t="shared" si="764"/>
        <v>0</v>
      </c>
      <c r="AC3155" s="348">
        <f t="shared" si="764"/>
        <v>0</v>
      </c>
      <c r="AD3155" s="744">
        <f t="shared" si="764"/>
        <v>0</v>
      </c>
      <c r="AE3155" s="303">
        <f t="shared" si="764"/>
        <v>0</v>
      </c>
      <c r="AF3155" s="348">
        <f t="shared" si="764"/>
        <v>0</v>
      </c>
      <c r="AG3155" s="348">
        <f t="shared" si="764"/>
        <v>0</v>
      </c>
      <c r="AH3155" s="348">
        <f t="shared" si="764"/>
        <v>0</v>
      </c>
      <c r="AI3155" s="348">
        <f t="shared" si="764"/>
        <v>0</v>
      </c>
      <c r="AJ3155" s="915"/>
      <c r="AK3155" s="928"/>
      <c r="AM3155" s="2938"/>
    </row>
    <row r="3156" spans="1:39" ht="110.25" x14ac:dyDescent="0.25">
      <c r="A3156" s="1984">
        <v>1</v>
      </c>
      <c r="B3156" s="528" t="s">
        <v>502</v>
      </c>
      <c r="C3156" s="1860"/>
      <c r="D3156" s="1770"/>
      <c r="E3156" s="1771">
        <f t="shared" si="754"/>
        <v>15889</v>
      </c>
      <c r="F3156" s="1770">
        <f t="shared" si="754"/>
        <v>14565</v>
      </c>
      <c r="G3156" s="1770">
        <f t="shared" si="754"/>
        <v>15395</v>
      </c>
      <c r="H3156" s="1770">
        <f t="shared" si="754"/>
        <v>105.69859251630622</v>
      </c>
      <c r="I3156" s="1773"/>
      <c r="J3156" s="1773"/>
      <c r="K3156" s="1770"/>
      <c r="L3156" s="1770"/>
      <c r="M3156" s="1770"/>
      <c r="N3156" s="1774"/>
      <c r="O3156" s="1774"/>
      <c r="P3156" s="1774"/>
      <c r="Q3156" s="348">
        <f t="shared" ref="Q3156:AI3156" si="765">Q3072</f>
        <v>35640.513859999999</v>
      </c>
      <c r="R3156" s="348">
        <f t="shared" si="765"/>
        <v>35640.513859999999</v>
      </c>
      <c r="S3156" s="348">
        <f t="shared" si="765"/>
        <v>35640.513859999999</v>
      </c>
      <c r="T3156" s="348">
        <f t="shared" si="765"/>
        <v>35640.513859999999</v>
      </c>
      <c r="U3156" s="348">
        <f t="shared" si="765"/>
        <v>35640.513859999999</v>
      </c>
      <c r="V3156" s="348">
        <f t="shared" si="765"/>
        <v>35640.513859999999</v>
      </c>
      <c r="W3156" s="348">
        <f t="shared" si="765"/>
        <v>35640.513859999999</v>
      </c>
      <c r="X3156" s="348">
        <f t="shared" si="765"/>
        <v>35640.513859999999</v>
      </c>
      <c r="Y3156" s="348">
        <f t="shared" si="765"/>
        <v>35640.513859999999</v>
      </c>
      <c r="Z3156" s="348">
        <f t="shared" si="765"/>
        <v>35640.513859999999</v>
      </c>
      <c r="AA3156" s="348">
        <f t="shared" si="765"/>
        <v>35640.513859999999</v>
      </c>
      <c r="AB3156" s="348">
        <f t="shared" si="765"/>
        <v>32670.471038333329</v>
      </c>
      <c r="AC3156" s="348">
        <f t="shared" si="765"/>
        <v>48766.027380000007</v>
      </c>
      <c r="AD3156" s="744">
        <f t="shared" si="765"/>
        <v>0</v>
      </c>
      <c r="AE3156" s="303">
        <f t="shared" si="765"/>
        <v>0</v>
      </c>
      <c r="AF3156" s="348">
        <f t="shared" si="765"/>
        <v>16095.556341666677</v>
      </c>
      <c r="AG3156" s="348">
        <f t="shared" si="765"/>
        <v>0</v>
      </c>
      <c r="AH3156" s="348">
        <f t="shared" si="765"/>
        <v>-14.03064</v>
      </c>
      <c r="AI3156" s="348">
        <f t="shared" si="765"/>
        <v>48751.99674000001</v>
      </c>
      <c r="AJ3156" s="915"/>
      <c r="AK3156" s="928"/>
      <c r="AM3156" s="2938"/>
    </row>
    <row r="3157" spans="1:39" ht="15.75" x14ac:dyDescent="0.25">
      <c r="A3157" s="1984">
        <v>1</v>
      </c>
      <c r="B3157" s="2955" t="s">
        <v>623</v>
      </c>
      <c r="C3157" s="1860"/>
      <c r="D3157" s="1770"/>
      <c r="E3157" s="1771">
        <f t="shared" si="754"/>
        <v>371</v>
      </c>
      <c r="F3157" s="1770">
        <f t="shared" si="754"/>
        <v>340</v>
      </c>
      <c r="G3157" s="1770">
        <f t="shared" si="754"/>
        <v>509</v>
      </c>
      <c r="H3157" s="1770">
        <f t="shared" si="754"/>
        <v>149.70588235294119</v>
      </c>
      <c r="I3157" s="1773"/>
      <c r="J3157" s="1773"/>
      <c r="K3157" s="1770"/>
      <c r="L3157" s="1770"/>
      <c r="M3157" s="1770"/>
      <c r="N3157" s="1774"/>
      <c r="O3157" s="1774"/>
      <c r="P3157" s="1774"/>
      <c r="Q3157" s="348"/>
      <c r="R3157" s="348"/>
      <c r="S3157" s="348"/>
      <c r="T3157" s="348"/>
      <c r="U3157" s="348"/>
      <c r="V3157" s="348"/>
      <c r="W3157" s="348"/>
      <c r="X3157" s="348"/>
      <c r="Y3157" s="348"/>
      <c r="Z3157" s="348"/>
      <c r="AA3157" s="348"/>
      <c r="AB3157" s="348"/>
      <c r="AC3157" s="348"/>
      <c r="AD3157" s="744"/>
      <c r="AE3157" s="303"/>
      <c r="AF3157" s="348"/>
      <c r="AG3157" s="348"/>
      <c r="AH3157" s="348"/>
      <c r="AI3157" s="348"/>
      <c r="AJ3157" s="915"/>
      <c r="AK3157" s="928"/>
      <c r="AM3157" s="2938"/>
    </row>
    <row r="3158" spans="1:39" ht="15.75" x14ac:dyDescent="0.25">
      <c r="A3158" s="1984">
        <v>1</v>
      </c>
      <c r="B3158" s="2955" t="s">
        <v>624</v>
      </c>
      <c r="C3158" s="1860"/>
      <c r="D3158" s="1770"/>
      <c r="E3158" s="1771">
        <f t="shared" si="754"/>
        <v>2611</v>
      </c>
      <c r="F3158" s="1770">
        <f t="shared" si="754"/>
        <v>2393</v>
      </c>
      <c r="G3158" s="1770">
        <f t="shared" si="754"/>
        <v>1898</v>
      </c>
      <c r="H3158" s="1770">
        <f t="shared" si="754"/>
        <v>79.314667781028007</v>
      </c>
      <c r="I3158" s="1773"/>
      <c r="J3158" s="1773"/>
      <c r="K3158" s="1770"/>
      <c r="L3158" s="1770"/>
      <c r="M3158" s="1770"/>
      <c r="N3158" s="1774"/>
      <c r="O3158" s="1774"/>
      <c r="P3158" s="1774"/>
      <c r="Q3158" s="348"/>
      <c r="R3158" s="348"/>
      <c r="S3158" s="348"/>
      <c r="T3158" s="348"/>
      <c r="U3158" s="348"/>
      <c r="V3158" s="348"/>
      <c r="W3158" s="348"/>
      <c r="X3158" s="348"/>
      <c r="Y3158" s="348"/>
      <c r="Z3158" s="348"/>
      <c r="AA3158" s="348"/>
      <c r="AB3158" s="348"/>
      <c r="AC3158" s="348"/>
      <c r="AD3158" s="744"/>
      <c r="AE3158" s="303"/>
      <c r="AF3158" s="348"/>
      <c r="AG3158" s="348"/>
      <c r="AH3158" s="348"/>
      <c r="AI3158" s="348"/>
      <c r="AJ3158" s="915"/>
      <c r="AK3158" s="928"/>
      <c r="AM3158" s="2938"/>
    </row>
    <row r="3159" spans="1:39" ht="31.5" x14ac:dyDescent="0.25">
      <c r="A3159" s="1984">
        <v>1</v>
      </c>
      <c r="B3159" s="2955" t="s">
        <v>625</v>
      </c>
      <c r="C3159" s="1860"/>
      <c r="D3159" s="1770"/>
      <c r="E3159" s="1771">
        <f t="shared" si="754"/>
        <v>11546</v>
      </c>
      <c r="F3159" s="1770">
        <f t="shared" si="754"/>
        <v>10584</v>
      </c>
      <c r="G3159" s="1770">
        <f t="shared" si="754"/>
        <v>10556</v>
      </c>
      <c r="H3159" s="1770">
        <f t="shared" si="754"/>
        <v>99.735449735449734</v>
      </c>
      <c r="I3159" s="1773"/>
      <c r="J3159" s="1773"/>
      <c r="K3159" s="1770"/>
      <c r="L3159" s="1770"/>
      <c r="M3159" s="1770"/>
      <c r="N3159" s="1774"/>
      <c r="O3159" s="1774"/>
      <c r="P3159" s="1774"/>
      <c r="Q3159" s="348"/>
      <c r="R3159" s="348"/>
      <c r="S3159" s="348"/>
      <c r="T3159" s="348"/>
      <c r="U3159" s="348"/>
      <c r="V3159" s="348"/>
      <c r="W3159" s="348"/>
      <c r="X3159" s="348"/>
      <c r="Y3159" s="348"/>
      <c r="Z3159" s="348"/>
      <c r="AA3159" s="348"/>
      <c r="AB3159" s="348"/>
      <c r="AC3159" s="348"/>
      <c r="AD3159" s="744"/>
      <c r="AE3159" s="303"/>
      <c r="AF3159" s="348"/>
      <c r="AG3159" s="348"/>
      <c r="AH3159" s="348"/>
      <c r="AI3159" s="348"/>
      <c r="AJ3159" s="915"/>
      <c r="AK3159" s="928"/>
      <c r="AM3159" s="2938"/>
    </row>
    <row r="3160" spans="1:39" ht="45" x14ac:dyDescent="0.25">
      <c r="A3160" s="1984">
        <v>1</v>
      </c>
      <c r="B3160" s="270" t="s">
        <v>458</v>
      </c>
      <c r="C3160" s="1860"/>
      <c r="D3160" s="1770"/>
      <c r="E3160" s="1771">
        <f t="shared" si="754"/>
        <v>31325</v>
      </c>
      <c r="F3160" s="1770">
        <f t="shared" si="754"/>
        <v>28715</v>
      </c>
      <c r="G3160" s="1770">
        <f t="shared" si="754"/>
        <v>29170</v>
      </c>
      <c r="H3160" s="1770">
        <f t="shared" si="754"/>
        <v>101.58453769806721</v>
      </c>
      <c r="I3160" s="1773"/>
      <c r="J3160" s="1773"/>
      <c r="K3160" s="1770"/>
      <c r="L3160" s="1770"/>
      <c r="M3160" s="1770"/>
      <c r="N3160" s="1774"/>
      <c r="O3160" s="1774"/>
      <c r="P3160" s="1774"/>
      <c r="Q3160" s="348">
        <f t="shared" ref="Q3160:AI3160" si="766">Q3076</f>
        <v>99001.151669565224</v>
      </c>
      <c r="R3160" s="348">
        <f t="shared" si="766"/>
        <v>99001.151669565224</v>
      </c>
      <c r="S3160" s="348">
        <f t="shared" si="766"/>
        <v>99001.151669565224</v>
      </c>
      <c r="T3160" s="348">
        <f t="shared" si="766"/>
        <v>99001.151669565224</v>
      </c>
      <c r="U3160" s="348">
        <f t="shared" si="766"/>
        <v>99001.151669565224</v>
      </c>
      <c r="V3160" s="348">
        <f t="shared" si="766"/>
        <v>99001.151669565224</v>
      </c>
      <c r="W3160" s="348">
        <f t="shared" si="766"/>
        <v>99001.151669565224</v>
      </c>
      <c r="X3160" s="348">
        <f t="shared" si="766"/>
        <v>99001.151669565224</v>
      </c>
      <c r="Y3160" s="348">
        <f t="shared" si="766"/>
        <v>99001.151669565224</v>
      </c>
      <c r="Z3160" s="348">
        <f t="shared" si="766"/>
        <v>99001.151669565224</v>
      </c>
      <c r="AA3160" s="348">
        <f t="shared" si="766"/>
        <v>99683.663279565211</v>
      </c>
      <c r="AB3160" s="348">
        <f t="shared" si="766"/>
        <v>91092.311502101453</v>
      </c>
      <c r="AC3160" s="348">
        <f t="shared" si="766"/>
        <v>90475.248210000005</v>
      </c>
      <c r="AD3160" s="744">
        <f t="shared" si="766"/>
        <v>0</v>
      </c>
      <c r="AE3160" s="303">
        <f t="shared" si="766"/>
        <v>0</v>
      </c>
      <c r="AF3160" s="348">
        <f t="shared" si="766"/>
        <v>-617.06329210145577</v>
      </c>
      <c r="AG3160" s="348">
        <f t="shared" si="766"/>
        <v>0</v>
      </c>
      <c r="AH3160" s="348">
        <f t="shared" si="766"/>
        <v>-155.30116000000001</v>
      </c>
      <c r="AI3160" s="348">
        <f t="shared" si="766"/>
        <v>90319.947050000017</v>
      </c>
      <c r="AJ3160" s="915"/>
      <c r="AK3160" s="928"/>
      <c r="AM3160" s="2938"/>
    </row>
    <row r="3161" spans="1:39" ht="30" x14ac:dyDescent="0.25">
      <c r="A3161" s="1984">
        <v>1</v>
      </c>
      <c r="B3161" s="155" t="s">
        <v>271</v>
      </c>
      <c r="C3161" s="1860"/>
      <c r="D3161" s="1770"/>
      <c r="E3161" s="1771">
        <f t="shared" si="754"/>
        <v>18987</v>
      </c>
      <c r="F3161" s="1770">
        <f t="shared" si="754"/>
        <v>17405</v>
      </c>
      <c r="G3161" s="1770">
        <f t="shared" si="754"/>
        <v>17330</v>
      </c>
      <c r="H3161" s="1770">
        <f t="shared" si="754"/>
        <v>99.569089342143059</v>
      </c>
      <c r="I3161" s="1773"/>
      <c r="J3161" s="1773"/>
      <c r="K3161" s="1770"/>
      <c r="L3161" s="1770"/>
      <c r="M3161" s="1770"/>
      <c r="N3161" s="1774"/>
      <c r="O3161" s="1774"/>
      <c r="P3161" s="1774"/>
      <c r="Q3161" s="348">
        <f t="shared" ref="Q3161:AI3161" si="767">Q3077</f>
        <v>62050.431420000008</v>
      </c>
      <c r="R3161" s="348">
        <f t="shared" si="767"/>
        <v>62050.431420000008</v>
      </c>
      <c r="S3161" s="348">
        <f t="shared" si="767"/>
        <v>62050.431420000008</v>
      </c>
      <c r="T3161" s="348">
        <f t="shared" si="767"/>
        <v>62050.431420000008</v>
      </c>
      <c r="U3161" s="348">
        <f t="shared" si="767"/>
        <v>62050.431420000008</v>
      </c>
      <c r="V3161" s="348">
        <f t="shared" si="767"/>
        <v>62050.431420000008</v>
      </c>
      <c r="W3161" s="348">
        <f t="shared" si="767"/>
        <v>62050.431420000008</v>
      </c>
      <c r="X3161" s="348">
        <f t="shared" si="767"/>
        <v>62050.431420000008</v>
      </c>
      <c r="Y3161" s="348">
        <f t="shared" si="767"/>
        <v>62050.431420000008</v>
      </c>
      <c r="Z3161" s="348">
        <f t="shared" si="767"/>
        <v>62050.431420000008</v>
      </c>
      <c r="AA3161" s="348">
        <f t="shared" si="767"/>
        <v>67307.906309999991</v>
      </c>
      <c r="AB3161" s="348">
        <f t="shared" si="767"/>
        <v>59508.299580000006</v>
      </c>
      <c r="AC3161" s="348">
        <f t="shared" si="767"/>
        <v>58844.406970000004</v>
      </c>
      <c r="AD3161" s="744">
        <f t="shared" si="767"/>
        <v>0</v>
      </c>
      <c r="AE3161" s="303">
        <f t="shared" si="767"/>
        <v>0</v>
      </c>
      <c r="AF3161" s="348">
        <f t="shared" si="767"/>
        <v>-663.89261000001034</v>
      </c>
      <c r="AG3161" s="348">
        <f t="shared" si="767"/>
        <v>0</v>
      </c>
      <c r="AH3161" s="348">
        <f t="shared" si="767"/>
        <v>-155.30116000000001</v>
      </c>
      <c r="AI3161" s="348">
        <f t="shared" si="767"/>
        <v>58689.105810000008</v>
      </c>
      <c r="AJ3161" s="915"/>
      <c r="AK3161" s="928"/>
      <c r="AM3161" s="2938"/>
    </row>
    <row r="3162" spans="1:39" ht="30" x14ac:dyDescent="0.25">
      <c r="A3162" s="1984">
        <v>1</v>
      </c>
      <c r="B3162" s="155" t="s">
        <v>459</v>
      </c>
      <c r="C3162" s="1860"/>
      <c r="D3162" s="1770"/>
      <c r="E3162" s="1771">
        <f t="shared" si="754"/>
        <v>15207</v>
      </c>
      <c r="F3162" s="1770">
        <f t="shared" si="754"/>
        <v>13940</v>
      </c>
      <c r="G3162" s="1770">
        <f t="shared" si="754"/>
        <v>11891</v>
      </c>
      <c r="H3162" s="1770">
        <f t="shared" si="754"/>
        <v>85.301291248206596</v>
      </c>
      <c r="I3162" s="1773"/>
      <c r="J3162" s="1773"/>
      <c r="K3162" s="1770"/>
      <c r="L3162" s="1770"/>
      <c r="M3162" s="1770"/>
      <c r="N3162" s="1774"/>
      <c r="O3162" s="1774"/>
      <c r="P3162" s="1774"/>
      <c r="Q3162" s="348">
        <f t="shared" ref="Q3162:AI3162" si="768">Q3078</f>
        <v>55395.200000000004</v>
      </c>
      <c r="R3162" s="348">
        <f t="shared" si="768"/>
        <v>55395.200000000004</v>
      </c>
      <c r="S3162" s="348">
        <f t="shared" si="768"/>
        <v>55395.200000000004</v>
      </c>
      <c r="T3162" s="348">
        <f t="shared" si="768"/>
        <v>55395.200000000004</v>
      </c>
      <c r="U3162" s="348">
        <f t="shared" si="768"/>
        <v>55395.200000000004</v>
      </c>
      <c r="V3162" s="348">
        <f t="shared" si="768"/>
        <v>55395.200000000004</v>
      </c>
      <c r="W3162" s="348">
        <f t="shared" si="768"/>
        <v>55395.200000000004</v>
      </c>
      <c r="X3162" s="348">
        <f t="shared" si="768"/>
        <v>55395.200000000004</v>
      </c>
      <c r="Y3162" s="348">
        <f t="shared" si="768"/>
        <v>55395.200000000004</v>
      </c>
      <c r="Z3162" s="348">
        <f t="shared" si="768"/>
        <v>55395.200000000004</v>
      </c>
      <c r="AA3162" s="348">
        <f t="shared" si="768"/>
        <v>58476.432000000001</v>
      </c>
      <c r="AB3162" s="348">
        <f t="shared" si="768"/>
        <v>52319.549333333343</v>
      </c>
      <c r="AC3162" s="348">
        <f t="shared" si="768"/>
        <v>47407.728210000001</v>
      </c>
      <c r="AD3162" s="744">
        <f t="shared" si="768"/>
        <v>0</v>
      </c>
      <c r="AE3162" s="303">
        <f t="shared" si="768"/>
        <v>0</v>
      </c>
      <c r="AF3162" s="348">
        <f t="shared" si="768"/>
        <v>-4911.8211233333423</v>
      </c>
      <c r="AG3162" s="348">
        <f t="shared" si="768"/>
        <v>0</v>
      </c>
      <c r="AH3162" s="348">
        <f t="shared" si="768"/>
        <v>-88.512440000000012</v>
      </c>
      <c r="AI3162" s="348">
        <f t="shared" si="768"/>
        <v>47319.215770000003</v>
      </c>
      <c r="AJ3162" s="915"/>
      <c r="AK3162" s="928"/>
      <c r="AM3162" s="2938"/>
    </row>
    <row r="3163" spans="1:39" ht="60" x14ac:dyDescent="0.25">
      <c r="A3163" s="1984">
        <v>1</v>
      </c>
      <c r="B3163" s="155" t="s">
        <v>480</v>
      </c>
      <c r="C3163" s="1860"/>
      <c r="D3163" s="1770"/>
      <c r="E3163" s="1771">
        <f t="shared" si="754"/>
        <v>871</v>
      </c>
      <c r="F3163" s="1770">
        <f t="shared" si="754"/>
        <v>798</v>
      </c>
      <c r="G3163" s="1770">
        <f t="shared" si="754"/>
        <v>903</v>
      </c>
      <c r="H3163" s="1770">
        <f t="shared" si="754"/>
        <v>113.1578947368421</v>
      </c>
      <c r="I3163" s="1773"/>
      <c r="J3163" s="1773"/>
      <c r="K3163" s="1770"/>
      <c r="L3163" s="1770"/>
      <c r="M3163" s="1770"/>
      <c r="N3163" s="1774"/>
      <c r="O3163" s="1774"/>
      <c r="P3163" s="1774"/>
      <c r="Q3163" s="348">
        <f t="shared" ref="Q3163:AI3163" si="769">Q3079</f>
        <v>918.4</v>
      </c>
      <c r="R3163" s="348">
        <f t="shared" si="769"/>
        <v>918.4</v>
      </c>
      <c r="S3163" s="348">
        <f t="shared" si="769"/>
        <v>918.4</v>
      </c>
      <c r="T3163" s="348">
        <f t="shared" si="769"/>
        <v>918.4</v>
      </c>
      <c r="U3163" s="348">
        <f t="shared" si="769"/>
        <v>918.4</v>
      </c>
      <c r="V3163" s="348">
        <f t="shared" si="769"/>
        <v>918.4</v>
      </c>
      <c r="W3163" s="348">
        <f t="shared" si="769"/>
        <v>918.4</v>
      </c>
      <c r="X3163" s="348">
        <f t="shared" si="769"/>
        <v>918.4</v>
      </c>
      <c r="Y3163" s="348">
        <f t="shared" si="769"/>
        <v>918.4</v>
      </c>
      <c r="Z3163" s="348">
        <f t="shared" si="769"/>
        <v>918.4</v>
      </c>
      <c r="AA3163" s="348">
        <f t="shared" si="769"/>
        <v>3999.6320000000001</v>
      </c>
      <c r="AB3163" s="348">
        <f t="shared" si="769"/>
        <v>2382.4826666666668</v>
      </c>
      <c r="AC3163" s="348">
        <f t="shared" si="769"/>
        <v>4459.6604899999993</v>
      </c>
      <c r="AD3163" s="744">
        <f t="shared" si="769"/>
        <v>0</v>
      </c>
      <c r="AE3163" s="303">
        <f t="shared" si="769"/>
        <v>0</v>
      </c>
      <c r="AF3163" s="348">
        <f t="shared" si="769"/>
        <v>2077.1778233333325</v>
      </c>
      <c r="AG3163" s="348">
        <f t="shared" si="769"/>
        <v>0</v>
      </c>
      <c r="AH3163" s="348">
        <f t="shared" si="769"/>
        <v>-1.4622999999999999</v>
      </c>
      <c r="AI3163" s="348">
        <f t="shared" si="769"/>
        <v>4458.1981899999992</v>
      </c>
      <c r="AJ3163" s="915"/>
      <c r="AK3163" s="928"/>
      <c r="AM3163" s="2938"/>
    </row>
    <row r="3164" spans="1:39" ht="60" x14ac:dyDescent="0.25">
      <c r="B3164" s="155" t="s">
        <v>687</v>
      </c>
      <c r="C3164" s="1860"/>
      <c r="D3164" s="1770"/>
      <c r="E3164" s="1771">
        <f t="shared" si="754"/>
        <v>2447</v>
      </c>
      <c r="F3164" s="1770">
        <f t="shared" si="754"/>
        <v>1835.25</v>
      </c>
      <c r="G3164" s="1770">
        <f t="shared" si="754"/>
        <v>92</v>
      </c>
      <c r="H3164" s="1770">
        <f t="shared" si="754"/>
        <v>5.0129410162103252</v>
      </c>
      <c r="I3164" s="1773"/>
      <c r="J3164" s="1773"/>
      <c r="K3164" s="1770"/>
      <c r="L3164" s="1770"/>
      <c r="M3164" s="1770"/>
      <c r="N3164" s="1774"/>
      <c r="O3164" s="1774"/>
      <c r="P3164" s="1774"/>
      <c r="Q3164" s="348">
        <f t="shared" ref="Q3164:AI3164" si="770">Q3080</f>
        <v>0</v>
      </c>
      <c r="R3164" s="348">
        <f t="shared" si="770"/>
        <v>0</v>
      </c>
      <c r="S3164" s="348">
        <f t="shared" si="770"/>
        <v>0</v>
      </c>
      <c r="T3164" s="348">
        <f t="shared" si="770"/>
        <v>0</v>
      </c>
      <c r="U3164" s="348">
        <f t="shared" si="770"/>
        <v>0</v>
      </c>
      <c r="V3164" s="348">
        <f t="shared" si="770"/>
        <v>0</v>
      </c>
      <c r="W3164" s="348">
        <f t="shared" si="770"/>
        <v>0</v>
      </c>
      <c r="X3164" s="348">
        <f t="shared" si="770"/>
        <v>0</v>
      </c>
      <c r="Y3164" s="348">
        <f t="shared" si="770"/>
        <v>0</v>
      </c>
      <c r="Z3164" s="348">
        <f t="shared" si="770"/>
        <v>0</v>
      </c>
      <c r="AA3164" s="348">
        <f t="shared" si="770"/>
        <v>0</v>
      </c>
      <c r="AB3164" s="348">
        <f t="shared" si="770"/>
        <v>0</v>
      </c>
      <c r="AC3164" s="348">
        <f t="shared" si="770"/>
        <v>171.32031000000001</v>
      </c>
      <c r="AD3164" s="744">
        <f t="shared" si="770"/>
        <v>0</v>
      </c>
      <c r="AE3164" s="303">
        <f t="shared" si="770"/>
        <v>0</v>
      </c>
      <c r="AF3164" s="348">
        <f t="shared" si="770"/>
        <v>0</v>
      </c>
      <c r="AG3164" s="348">
        <f t="shared" si="770"/>
        <v>0</v>
      </c>
      <c r="AH3164" s="348">
        <f t="shared" si="770"/>
        <v>0</v>
      </c>
      <c r="AI3164" s="348">
        <f t="shared" si="770"/>
        <v>171.32031000000001</v>
      </c>
      <c r="AJ3164" s="915"/>
      <c r="AK3164" s="928"/>
      <c r="AM3164" s="2938"/>
    </row>
    <row r="3165" spans="1:39" ht="60" x14ac:dyDescent="0.25">
      <c r="B3165" s="155" t="s">
        <v>688</v>
      </c>
      <c r="C3165" s="1860"/>
      <c r="D3165" s="1770"/>
      <c r="E3165" s="1771"/>
      <c r="F3165" s="1770"/>
      <c r="G3165" s="1770"/>
      <c r="H3165" s="1770"/>
      <c r="I3165" s="1773"/>
      <c r="J3165" s="1773"/>
      <c r="K3165" s="1770"/>
      <c r="L3165" s="1770"/>
      <c r="M3165" s="1770"/>
      <c r="N3165" s="1774"/>
      <c r="O3165" s="1774"/>
      <c r="P3165" s="1774"/>
      <c r="Q3165" s="348"/>
      <c r="R3165" s="348"/>
      <c r="S3165" s="348"/>
      <c r="T3165" s="348"/>
      <c r="U3165" s="348"/>
      <c r="V3165" s="348"/>
      <c r="W3165" s="348"/>
      <c r="X3165" s="348"/>
      <c r="Y3165" s="348"/>
      <c r="Z3165" s="348"/>
      <c r="AA3165" s="348"/>
      <c r="AB3165" s="348"/>
      <c r="AC3165" s="348"/>
      <c r="AD3165" s="744"/>
      <c r="AE3165" s="303"/>
      <c r="AF3165" s="348"/>
      <c r="AG3165" s="348"/>
      <c r="AH3165" s="348"/>
      <c r="AI3165" s="348"/>
      <c r="AJ3165" s="915"/>
      <c r="AK3165" s="928"/>
      <c r="AM3165" s="2938"/>
    </row>
    <row r="3166" spans="1:39" ht="30" x14ac:dyDescent="0.25">
      <c r="A3166" s="1984">
        <v>1</v>
      </c>
      <c r="B3166" s="155" t="s">
        <v>460</v>
      </c>
      <c r="C3166" s="1860"/>
      <c r="D3166" s="1770"/>
      <c r="E3166" s="1771">
        <f t="shared" ref="E3166:H3190" si="771">E3082</f>
        <v>3429</v>
      </c>
      <c r="F3166" s="1770">
        <f t="shared" si="771"/>
        <v>3143</v>
      </c>
      <c r="G3166" s="1770">
        <f t="shared" si="771"/>
        <v>5118</v>
      </c>
      <c r="H3166" s="1770">
        <f t="shared" si="771"/>
        <v>162.83805281578111</v>
      </c>
      <c r="I3166" s="1773"/>
      <c r="J3166" s="1773"/>
      <c r="K3166" s="1770"/>
      <c r="L3166" s="1770"/>
      <c r="M3166" s="1770"/>
      <c r="N3166" s="1774"/>
      <c r="O3166" s="1774"/>
      <c r="P3166" s="1774"/>
      <c r="Q3166" s="348">
        <f t="shared" ref="Q3166:AI3166" si="772">Q3082</f>
        <v>3895.84492</v>
      </c>
      <c r="R3166" s="348">
        <f t="shared" si="772"/>
        <v>3895.84492</v>
      </c>
      <c r="S3166" s="348">
        <f t="shared" si="772"/>
        <v>3895.84492</v>
      </c>
      <c r="T3166" s="348">
        <f t="shared" si="772"/>
        <v>3895.84492</v>
      </c>
      <c r="U3166" s="348">
        <f t="shared" si="772"/>
        <v>3895.84492</v>
      </c>
      <c r="V3166" s="348">
        <f t="shared" si="772"/>
        <v>3895.84492</v>
      </c>
      <c r="W3166" s="348">
        <f t="shared" si="772"/>
        <v>3895.84492</v>
      </c>
      <c r="X3166" s="348">
        <f t="shared" si="772"/>
        <v>3895.84492</v>
      </c>
      <c r="Y3166" s="348">
        <f t="shared" si="772"/>
        <v>3895.84492</v>
      </c>
      <c r="Z3166" s="348">
        <f t="shared" si="772"/>
        <v>3895.84492</v>
      </c>
      <c r="AA3166" s="348">
        <f t="shared" si="772"/>
        <v>6072.08781</v>
      </c>
      <c r="AB3166" s="348">
        <f t="shared" si="772"/>
        <v>4659.3126216666669</v>
      </c>
      <c r="AC3166" s="348">
        <f t="shared" si="772"/>
        <v>8913.1372599999995</v>
      </c>
      <c r="AD3166" s="744">
        <f t="shared" si="772"/>
        <v>0</v>
      </c>
      <c r="AE3166" s="303">
        <f t="shared" si="772"/>
        <v>0</v>
      </c>
      <c r="AF3166" s="348">
        <f t="shared" si="772"/>
        <v>4253.8246383333326</v>
      </c>
      <c r="AG3166" s="348">
        <f t="shared" si="772"/>
        <v>0</v>
      </c>
      <c r="AH3166" s="348">
        <f t="shared" si="772"/>
        <v>-20.671659999999999</v>
      </c>
      <c r="AI3166" s="348">
        <f t="shared" si="772"/>
        <v>8892.4655999999995</v>
      </c>
      <c r="AJ3166" s="915"/>
      <c r="AK3166" s="928"/>
      <c r="AM3166" s="2938"/>
    </row>
    <row r="3167" spans="1:39" ht="30" x14ac:dyDescent="0.25">
      <c r="A3167" s="1984">
        <v>1</v>
      </c>
      <c r="B3167" s="155" t="s">
        <v>461</v>
      </c>
      <c r="C3167" s="1670"/>
      <c r="D3167" s="718"/>
      <c r="E3167" s="1674">
        <f t="shared" si="771"/>
        <v>0</v>
      </c>
      <c r="F3167" s="718">
        <f t="shared" si="771"/>
        <v>0</v>
      </c>
      <c r="G3167" s="718">
        <f t="shared" si="771"/>
        <v>0</v>
      </c>
      <c r="H3167" s="718">
        <f t="shared" si="771"/>
        <v>0</v>
      </c>
      <c r="I3167" s="1776"/>
      <c r="J3167" s="1776"/>
      <c r="K3167" s="1777"/>
      <c r="L3167" s="1777"/>
      <c r="M3167" s="1777"/>
      <c r="N3167" s="1777"/>
      <c r="O3167" s="1777"/>
      <c r="P3167" s="1777"/>
      <c r="Q3167" s="346">
        <f t="shared" ref="Q3167:AI3167" si="773">Q3083</f>
        <v>0</v>
      </c>
      <c r="R3167" s="346">
        <f t="shared" si="773"/>
        <v>0</v>
      </c>
      <c r="S3167" s="346">
        <f t="shared" si="773"/>
        <v>0</v>
      </c>
      <c r="T3167" s="346">
        <f t="shared" si="773"/>
        <v>0</v>
      </c>
      <c r="U3167" s="346">
        <f t="shared" si="773"/>
        <v>0</v>
      </c>
      <c r="V3167" s="346">
        <f t="shared" si="773"/>
        <v>0</v>
      </c>
      <c r="W3167" s="346">
        <f t="shared" si="773"/>
        <v>0</v>
      </c>
      <c r="X3167" s="346">
        <f t="shared" si="773"/>
        <v>0</v>
      </c>
      <c r="Y3167" s="346">
        <f t="shared" si="773"/>
        <v>0</v>
      </c>
      <c r="Z3167" s="346">
        <f t="shared" si="773"/>
        <v>0</v>
      </c>
      <c r="AA3167" s="346">
        <f t="shared" si="773"/>
        <v>0</v>
      </c>
      <c r="AB3167" s="346">
        <f t="shared" si="773"/>
        <v>0</v>
      </c>
      <c r="AC3167" s="346">
        <f t="shared" si="773"/>
        <v>0</v>
      </c>
      <c r="AD3167" s="741">
        <f t="shared" si="773"/>
        <v>0</v>
      </c>
      <c r="AE3167" s="304">
        <f t="shared" si="773"/>
        <v>0</v>
      </c>
      <c r="AF3167" s="346">
        <f t="shared" si="773"/>
        <v>0</v>
      </c>
      <c r="AG3167" s="346">
        <f t="shared" si="773"/>
        <v>0</v>
      </c>
      <c r="AH3167" s="346">
        <f t="shared" si="773"/>
        <v>0</v>
      </c>
      <c r="AI3167" s="346">
        <f t="shared" si="773"/>
        <v>0</v>
      </c>
      <c r="AJ3167" s="915"/>
      <c r="AK3167" s="928"/>
      <c r="AM3167" s="2938"/>
    </row>
    <row r="3168" spans="1:39" ht="45" x14ac:dyDescent="0.25">
      <c r="A3168" s="1984">
        <v>1</v>
      </c>
      <c r="B3168" s="270" t="s">
        <v>462</v>
      </c>
      <c r="C3168" s="1670"/>
      <c r="D3168" s="718"/>
      <c r="E3168" s="1674">
        <f t="shared" si="771"/>
        <v>66</v>
      </c>
      <c r="F3168" s="718">
        <f t="shared" si="771"/>
        <v>61</v>
      </c>
      <c r="G3168" s="718">
        <f t="shared" si="771"/>
        <v>82</v>
      </c>
      <c r="H3168" s="718">
        <f t="shared" si="771"/>
        <v>134.42622950819671</v>
      </c>
      <c r="I3168" s="1776"/>
      <c r="J3168" s="1776"/>
      <c r="K3168" s="1777"/>
      <c r="L3168" s="1777"/>
      <c r="M3168" s="1777"/>
      <c r="N3168" s="1777"/>
      <c r="O3168" s="1777"/>
      <c r="P3168" s="1777"/>
      <c r="Q3168" s="346">
        <f t="shared" ref="Q3168:AI3168" si="774">Q3084</f>
        <v>518.85900000000004</v>
      </c>
      <c r="R3168" s="346">
        <f t="shared" si="774"/>
        <v>518.85900000000004</v>
      </c>
      <c r="S3168" s="346">
        <f t="shared" si="774"/>
        <v>518.85900000000004</v>
      </c>
      <c r="T3168" s="346">
        <f t="shared" si="774"/>
        <v>518.85900000000004</v>
      </c>
      <c r="U3168" s="346">
        <f t="shared" si="774"/>
        <v>518.85900000000004</v>
      </c>
      <c r="V3168" s="346">
        <f t="shared" si="774"/>
        <v>518.85900000000004</v>
      </c>
      <c r="W3168" s="346">
        <f t="shared" si="774"/>
        <v>518.85900000000004</v>
      </c>
      <c r="X3168" s="346">
        <f t="shared" si="774"/>
        <v>518.85900000000004</v>
      </c>
      <c r="Y3168" s="346">
        <f t="shared" si="774"/>
        <v>518.85900000000004</v>
      </c>
      <c r="Z3168" s="346">
        <f t="shared" si="774"/>
        <v>518.85900000000004</v>
      </c>
      <c r="AA3168" s="346">
        <f t="shared" si="774"/>
        <v>518.85900000000004</v>
      </c>
      <c r="AB3168" s="346">
        <f t="shared" si="774"/>
        <v>475.62074999999999</v>
      </c>
      <c r="AC3168" s="346">
        <f t="shared" si="774"/>
        <v>644.64299999999992</v>
      </c>
      <c r="AD3168" s="741">
        <f t="shared" si="774"/>
        <v>0</v>
      </c>
      <c r="AE3168" s="304">
        <f t="shared" si="774"/>
        <v>0</v>
      </c>
      <c r="AF3168" s="346">
        <f t="shared" si="774"/>
        <v>169.02224999999993</v>
      </c>
      <c r="AG3168" s="346">
        <f t="shared" si="774"/>
        <v>0</v>
      </c>
      <c r="AH3168" s="346">
        <f t="shared" si="774"/>
        <v>-15.13218</v>
      </c>
      <c r="AI3168" s="346">
        <f t="shared" si="774"/>
        <v>629.51081999999997</v>
      </c>
      <c r="AJ3168" s="915"/>
      <c r="AK3168" s="928"/>
      <c r="AM3168" s="2938"/>
    </row>
    <row r="3169" spans="1:39" ht="30" x14ac:dyDescent="0.25">
      <c r="A3169" s="1984">
        <v>1</v>
      </c>
      <c r="B3169" s="155" t="s">
        <v>463</v>
      </c>
      <c r="C3169" s="1670"/>
      <c r="D3169" s="718"/>
      <c r="E3169" s="1674">
        <f t="shared" si="771"/>
        <v>285</v>
      </c>
      <c r="F3169" s="718">
        <f t="shared" si="771"/>
        <v>261</v>
      </c>
      <c r="G3169" s="718">
        <f t="shared" si="771"/>
        <v>239</v>
      </c>
      <c r="H3169" s="718">
        <f t="shared" si="771"/>
        <v>91.570881226053629</v>
      </c>
      <c r="I3169" s="1776"/>
      <c r="J3169" s="1776"/>
      <c r="K3169" s="1777"/>
      <c r="L3169" s="1777"/>
      <c r="M3169" s="1777"/>
      <c r="N3169" s="1777"/>
      <c r="O3169" s="1777"/>
      <c r="P3169" s="1777"/>
      <c r="Q3169" s="346">
        <f t="shared" ref="Q3169:AI3169" si="775">Q3085</f>
        <v>2240.5275000000001</v>
      </c>
      <c r="R3169" s="346">
        <f t="shared" si="775"/>
        <v>2240.5275000000001</v>
      </c>
      <c r="S3169" s="346">
        <f t="shared" si="775"/>
        <v>2240.5275000000001</v>
      </c>
      <c r="T3169" s="346">
        <f t="shared" si="775"/>
        <v>2240.5275000000001</v>
      </c>
      <c r="U3169" s="346">
        <f t="shared" si="775"/>
        <v>2240.5275000000001</v>
      </c>
      <c r="V3169" s="346">
        <f t="shared" si="775"/>
        <v>2240.5275000000001</v>
      </c>
      <c r="W3169" s="346">
        <f t="shared" si="775"/>
        <v>2240.5275000000001</v>
      </c>
      <c r="X3169" s="346">
        <f t="shared" si="775"/>
        <v>2240.5275000000001</v>
      </c>
      <c r="Y3169" s="346">
        <f t="shared" si="775"/>
        <v>2240.5275000000001</v>
      </c>
      <c r="Z3169" s="346">
        <f t="shared" si="775"/>
        <v>2240.5275000000001</v>
      </c>
      <c r="AA3169" s="346">
        <f t="shared" si="775"/>
        <v>2240.5275000000001</v>
      </c>
      <c r="AB3169" s="346">
        <f t="shared" si="775"/>
        <v>2053.8168750000004</v>
      </c>
      <c r="AC3169" s="346">
        <f t="shared" si="775"/>
        <v>1878.8984999999998</v>
      </c>
      <c r="AD3169" s="741">
        <f t="shared" si="775"/>
        <v>0</v>
      </c>
      <c r="AE3169" s="304">
        <f t="shared" si="775"/>
        <v>0</v>
      </c>
      <c r="AF3169" s="346">
        <f t="shared" si="775"/>
        <v>-174.91837500000065</v>
      </c>
      <c r="AG3169" s="346">
        <f t="shared" si="775"/>
        <v>0</v>
      </c>
      <c r="AH3169" s="346">
        <f t="shared" si="775"/>
        <v>-30.98488</v>
      </c>
      <c r="AI3169" s="346">
        <f t="shared" si="775"/>
        <v>1847.9136199999998</v>
      </c>
      <c r="AJ3169" s="915"/>
      <c r="AK3169" s="928"/>
      <c r="AM3169" s="2938"/>
    </row>
    <row r="3170" spans="1:39" ht="45" x14ac:dyDescent="0.25">
      <c r="A3170" s="1984">
        <v>1</v>
      </c>
      <c r="B3170" s="155" t="s">
        <v>481</v>
      </c>
      <c r="C3170" s="1670"/>
      <c r="D3170" s="718"/>
      <c r="E3170" s="1674">
        <f t="shared" si="771"/>
        <v>10</v>
      </c>
      <c r="F3170" s="718">
        <f t="shared" si="771"/>
        <v>9</v>
      </c>
      <c r="G3170" s="718">
        <f t="shared" si="771"/>
        <v>0</v>
      </c>
      <c r="H3170" s="718">
        <f t="shared" si="771"/>
        <v>0</v>
      </c>
      <c r="I3170" s="1776"/>
      <c r="J3170" s="1776"/>
      <c r="K3170" s="1777"/>
      <c r="L3170" s="1777"/>
      <c r="M3170" s="1777"/>
      <c r="N3170" s="1777"/>
      <c r="O3170" s="1777"/>
      <c r="P3170" s="1777"/>
      <c r="Q3170" s="346">
        <f t="shared" ref="Q3170:AI3170" si="776">Q3086</f>
        <v>0</v>
      </c>
      <c r="R3170" s="346">
        <f t="shared" si="776"/>
        <v>0</v>
      </c>
      <c r="S3170" s="346">
        <f t="shared" si="776"/>
        <v>0</v>
      </c>
      <c r="T3170" s="346">
        <f t="shared" si="776"/>
        <v>0</v>
      </c>
      <c r="U3170" s="346">
        <f t="shared" si="776"/>
        <v>0</v>
      </c>
      <c r="V3170" s="346">
        <f t="shared" si="776"/>
        <v>0</v>
      </c>
      <c r="W3170" s="346">
        <f t="shared" si="776"/>
        <v>0</v>
      </c>
      <c r="X3170" s="346">
        <f t="shared" si="776"/>
        <v>0</v>
      </c>
      <c r="Y3170" s="346">
        <f t="shared" si="776"/>
        <v>0</v>
      </c>
      <c r="Z3170" s="346">
        <f t="shared" si="776"/>
        <v>0</v>
      </c>
      <c r="AA3170" s="346">
        <f t="shared" si="776"/>
        <v>0</v>
      </c>
      <c r="AB3170" s="346">
        <f t="shared" si="776"/>
        <v>0</v>
      </c>
      <c r="AC3170" s="346">
        <f t="shared" si="776"/>
        <v>0</v>
      </c>
      <c r="AD3170" s="741">
        <f t="shared" si="776"/>
        <v>0</v>
      </c>
      <c r="AE3170" s="304">
        <f t="shared" si="776"/>
        <v>0</v>
      </c>
      <c r="AF3170" s="346">
        <f t="shared" si="776"/>
        <v>0</v>
      </c>
      <c r="AG3170" s="346">
        <f t="shared" si="776"/>
        <v>0</v>
      </c>
      <c r="AH3170" s="346">
        <f t="shared" si="776"/>
        <v>0</v>
      </c>
      <c r="AI3170" s="346">
        <f t="shared" si="776"/>
        <v>0</v>
      </c>
      <c r="AJ3170" s="915"/>
      <c r="AK3170" s="928"/>
      <c r="AM3170" s="2938"/>
    </row>
    <row r="3171" spans="1:39" ht="45" x14ac:dyDescent="0.25">
      <c r="A3171" s="1984">
        <v>1</v>
      </c>
      <c r="B3171" s="155" t="s">
        <v>272</v>
      </c>
      <c r="C3171" s="1670"/>
      <c r="D3171" s="718"/>
      <c r="E3171" s="1674">
        <f t="shared" si="771"/>
        <v>12338</v>
      </c>
      <c r="F3171" s="718">
        <f t="shared" si="771"/>
        <v>11310</v>
      </c>
      <c r="G3171" s="718">
        <f t="shared" si="771"/>
        <v>11840</v>
      </c>
      <c r="H3171" s="718">
        <f t="shared" si="771"/>
        <v>104.68611847922193</v>
      </c>
      <c r="I3171" s="1776"/>
      <c r="J3171" s="1776"/>
      <c r="K3171" s="1777"/>
      <c r="L3171" s="1777"/>
      <c r="M3171" s="1777"/>
      <c r="N3171" s="1777"/>
      <c r="O3171" s="1777"/>
      <c r="P3171" s="1777"/>
      <c r="Q3171" s="346">
        <f t="shared" ref="Q3171:AI3171" si="777">Q3087</f>
        <v>36950.720249565216</v>
      </c>
      <c r="R3171" s="346">
        <f t="shared" si="777"/>
        <v>36950.720249565216</v>
      </c>
      <c r="S3171" s="346">
        <f t="shared" si="777"/>
        <v>36950.720249565216</v>
      </c>
      <c r="T3171" s="346">
        <f t="shared" si="777"/>
        <v>36950.720249565216</v>
      </c>
      <c r="U3171" s="346">
        <f t="shared" si="777"/>
        <v>36950.720249565216</v>
      </c>
      <c r="V3171" s="346">
        <f t="shared" si="777"/>
        <v>36950.720249565216</v>
      </c>
      <c r="W3171" s="346">
        <f t="shared" si="777"/>
        <v>36950.720249565216</v>
      </c>
      <c r="X3171" s="346">
        <f t="shared" si="777"/>
        <v>36950.720249565216</v>
      </c>
      <c r="Y3171" s="346">
        <f t="shared" si="777"/>
        <v>36950.720249565216</v>
      </c>
      <c r="Z3171" s="346">
        <f t="shared" si="777"/>
        <v>36950.720249565216</v>
      </c>
      <c r="AA3171" s="346">
        <f t="shared" si="777"/>
        <v>32375.756969565216</v>
      </c>
      <c r="AB3171" s="346">
        <f t="shared" si="777"/>
        <v>31584.011922101447</v>
      </c>
      <c r="AC3171" s="346">
        <f t="shared" si="777"/>
        <v>31630.841240000002</v>
      </c>
      <c r="AD3171" s="741">
        <f t="shared" si="777"/>
        <v>0</v>
      </c>
      <c r="AE3171" s="304">
        <f t="shared" si="777"/>
        <v>0</v>
      </c>
      <c r="AF3171" s="346">
        <f t="shared" si="777"/>
        <v>46.829317898554564</v>
      </c>
      <c r="AG3171" s="346">
        <f t="shared" si="777"/>
        <v>0</v>
      </c>
      <c r="AH3171" s="346">
        <f t="shared" si="777"/>
        <v>0</v>
      </c>
      <c r="AI3171" s="346">
        <f t="shared" si="777"/>
        <v>31630.841240000002</v>
      </c>
      <c r="AJ3171" s="915"/>
      <c r="AK3171" s="928"/>
      <c r="AM3171" s="2938"/>
    </row>
    <row r="3172" spans="1:39" ht="30" x14ac:dyDescent="0.25">
      <c r="A3172" s="1984">
        <v>1</v>
      </c>
      <c r="B3172" s="155" t="s">
        <v>464</v>
      </c>
      <c r="C3172" s="1670"/>
      <c r="D3172" s="718"/>
      <c r="E3172" s="1674">
        <f t="shared" si="771"/>
        <v>2450</v>
      </c>
      <c r="F3172" s="718">
        <f t="shared" si="771"/>
        <v>2246</v>
      </c>
      <c r="G3172" s="718">
        <f t="shared" si="771"/>
        <v>2782</v>
      </c>
      <c r="H3172" s="718">
        <f t="shared" si="771"/>
        <v>123.8646482635797</v>
      </c>
      <c r="I3172" s="1776"/>
      <c r="J3172" s="1776"/>
      <c r="K3172" s="1777"/>
      <c r="L3172" s="1777"/>
      <c r="M3172" s="1777"/>
      <c r="N3172" s="1777"/>
      <c r="O3172" s="1777"/>
      <c r="P3172" s="1777"/>
      <c r="Q3172" s="346">
        <f t="shared" ref="Q3172:AI3172" si="778">Q3088</f>
        <v>8420.242649565218</v>
      </c>
      <c r="R3172" s="346">
        <f t="shared" si="778"/>
        <v>8420.242649565218</v>
      </c>
      <c r="S3172" s="346">
        <f t="shared" si="778"/>
        <v>8420.242649565218</v>
      </c>
      <c r="T3172" s="346">
        <f t="shared" si="778"/>
        <v>8420.242649565218</v>
      </c>
      <c r="U3172" s="346">
        <f t="shared" si="778"/>
        <v>8420.242649565218</v>
      </c>
      <c r="V3172" s="346">
        <f t="shared" si="778"/>
        <v>8420.242649565218</v>
      </c>
      <c r="W3172" s="346">
        <f t="shared" si="778"/>
        <v>8420.242649565218</v>
      </c>
      <c r="X3172" s="346">
        <f t="shared" si="778"/>
        <v>8420.242649565218</v>
      </c>
      <c r="Y3172" s="346">
        <f t="shared" si="778"/>
        <v>8420.242649565218</v>
      </c>
      <c r="Z3172" s="346">
        <f t="shared" si="778"/>
        <v>8420.242649565218</v>
      </c>
      <c r="AA3172" s="346">
        <f t="shared" si="778"/>
        <v>3845.2793695652172</v>
      </c>
      <c r="AB3172" s="346">
        <f t="shared" si="778"/>
        <v>5431.0741221014487</v>
      </c>
      <c r="AC3172" s="346">
        <f t="shared" si="778"/>
        <v>4349.4509100000005</v>
      </c>
      <c r="AD3172" s="741">
        <f t="shared" si="778"/>
        <v>0</v>
      </c>
      <c r="AE3172" s="304">
        <f t="shared" si="778"/>
        <v>0</v>
      </c>
      <c r="AF3172" s="346">
        <f t="shared" si="778"/>
        <v>-1081.6232121014482</v>
      </c>
      <c r="AG3172" s="346">
        <f t="shared" si="778"/>
        <v>0</v>
      </c>
      <c r="AH3172" s="346">
        <f t="shared" si="778"/>
        <v>0</v>
      </c>
      <c r="AI3172" s="346">
        <f t="shared" si="778"/>
        <v>4349.4509100000005</v>
      </c>
      <c r="AJ3172" s="915"/>
      <c r="AK3172" s="928"/>
      <c r="AM3172" s="2938"/>
    </row>
    <row r="3173" spans="1:39" ht="60" x14ac:dyDescent="0.25">
      <c r="A3173" s="1984">
        <v>1</v>
      </c>
      <c r="B3173" s="155" t="s">
        <v>482</v>
      </c>
      <c r="C3173" s="1670"/>
      <c r="D3173" s="718"/>
      <c r="E3173" s="1674">
        <f t="shared" si="771"/>
        <v>100</v>
      </c>
      <c r="F3173" s="718">
        <f t="shared" si="771"/>
        <v>92</v>
      </c>
      <c r="G3173" s="718">
        <f t="shared" si="771"/>
        <v>85</v>
      </c>
      <c r="H3173" s="718">
        <f t="shared" si="771"/>
        <v>0</v>
      </c>
      <c r="I3173" s="1776"/>
      <c r="J3173" s="1776"/>
      <c r="K3173" s="1777"/>
      <c r="L3173" s="1777"/>
      <c r="M3173" s="1777"/>
      <c r="N3173" s="1777"/>
      <c r="O3173" s="1777"/>
      <c r="P3173" s="1777"/>
      <c r="Q3173" s="346">
        <f t="shared" ref="Q3173:AI3173" si="779">Q3089</f>
        <v>183.4388695652174</v>
      </c>
      <c r="R3173" s="346">
        <f t="shared" si="779"/>
        <v>183.4388695652174</v>
      </c>
      <c r="S3173" s="346">
        <f t="shared" si="779"/>
        <v>183.4388695652174</v>
      </c>
      <c r="T3173" s="346">
        <f t="shared" si="779"/>
        <v>183.4388695652174</v>
      </c>
      <c r="U3173" s="346">
        <f t="shared" si="779"/>
        <v>183.4388695652174</v>
      </c>
      <c r="V3173" s="346">
        <f t="shared" si="779"/>
        <v>183.4388695652174</v>
      </c>
      <c r="W3173" s="346">
        <f t="shared" si="779"/>
        <v>183.4388695652174</v>
      </c>
      <c r="X3173" s="346">
        <f t="shared" si="779"/>
        <v>183.4388695652174</v>
      </c>
      <c r="Y3173" s="346">
        <f t="shared" si="779"/>
        <v>183.4388695652174</v>
      </c>
      <c r="Z3173" s="346">
        <f t="shared" si="779"/>
        <v>183.4388695652174</v>
      </c>
      <c r="AA3173" s="346">
        <f t="shared" si="779"/>
        <v>183.4388695652174</v>
      </c>
      <c r="AB3173" s="346">
        <f t="shared" si="779"/>
        <v>168.15229710144928</v>
      </c>
      <c r="AC3173" s="346">
        <f t="shared" si="779"/>
        <v>165.62491000000003</v>
      </c>
      <c r="AD3173" s="741">
        <f t="shared" si="779"/>
        <v>0</v>
      </c>
      <c r="AE3173" s="304">
        <f t="shared" si="779"/>
        <v>0</v>
      </c>
      <c r="AF3173" s="346">
        <f t="shared" si="779"/>
        <v>-2.5273871014492499</v>
      </c>
      <c r="AG3173" s="346">
        <f t="shared" si="779"/>
        <v>0</v>
      </c>
      <c r="AH3173" s="346">
        <f t="shared" si="779"/>
        <v>0</v>
      </c>
      <c r="AI3173" s="346">
        <f t="shared" si="779"/>
        <v>165.62491000000003</v>
      </c>
      <c r="AJ3173" s="915"/>
      <c r="AK3173" s="928"/>
      <c r="AM3173" s="2938"/>
    </row>
    <row r="3174" spans="1:39" ht="72" x14ac:dyDescent="0.25">
      <c r="A3174" s="1984">
        <v>1</v>
      </c>
      <c r="B3174" s="267" t="s">
        <v>465</v>
      </c>
      <c r="C3174" s="1670"/>
      <c r="D3174" s="718"/>
      <c r="E3174" s="1674">
        <f t="shared" si="771"/>
        <v>7536</v>
      </c>
      <c r="F3174" s="718">
        <f t="shared" si="771"/>
        <v>6908</v>
      </c>
      <c r="G3174" s="718">
        <f t="shared" si="771"/>
        <v>6751</v>
      </c>
      <c r="H3174" s="718">
        <f t="shared" si="771"/>
        <v>97.727272727272734</v>
      </c>
      <c r="I3174" s="1776"/>
      <c r="J3174" s="1776"/>
      <c r="K3174" s="1777"/>
      <c r="L3174" s="1777"/>
      <c r="M3174" s="1777"/>
      <c r="N3174" s="1777"/>
      <c r="O3174" s="1777"/>
      <c r="P3174" s="1777"/>
      <c r="Q3174" s="346">
        <f t="shared" ref="Q3174:AI3174" si="780">Q3090</f>
        <v>24912.584159999999</v>
      </c>
      <c r="R3174" s="346">
        <f t="shared" si="780"/>
        <v>24912.584159999999</v>
      </c>
      <c r="S3174" s="346">
        <f t="shared" si="780"/>
        <v>24912.584159999999</v>
      </c>
      <c r="T3174" s="346">
        <f t="shared" si="780"/>
        <v>24912.584159999999</v>
      </c>
      <c r="U3174" s="346">
        <f t="shared" si="780"/>
        <v>24912.584159999999</v>
      </c>
      <c r="V3174" s="346">
        <f t="shared" si="780"/>
        <v>24912.584159999999</v>
      </c>
      <c r="W3174" s="346">
        <f t="shared" si="780"/>
        <v>24912.584159999999</v>
      </c>
      <c r="X3174" s="346">
        <f t="shared" si="780"/>
        <v>24912.584159999999</v>
      </c>
      <c r="Y3174" s="346">
        <f t="shared" si="780"/>
        <v>24912.584159999999</v>
      </c>
      <c r="Z3174" s="346">
        <f t="shared" si="780"/>
        <v>24912.584159999999</v>
      </c>
      <c r="AA3174" s="346">
        <f t="shared" si="780"/>
        <v>24912.584159999999</v>
      </c>
      <c r="AB3174" s="346">
        <f t="shared" si="780"/>
        <v>22836.535479999999</v>
      </c>
      <c r="AC3174" s="346">
        <f t="shared" si="780"/>
        <v>23787.291730000001</v>
      </c>
      <c r="AD3174" s="741">
        <f t="shared" si="780"/>
        <v>0</v>
      </c>
      <c r="AE3174" s="304">
        <f t="shared" si="780"/>
        <v>0</v>
      </c>
      <c r="AF3174" s="346">
        <f t="shared" si="780"/>
        <v>950.75625000000218</v>
      </c>
      <c r="AG3174" s="346">
        <f t="shared" si="780"/>
        <v>0</v>
      </c>
      <c r="AH3174" s="346">
        <f t="shared" si="780"/>
        <v>0</v>
      </c>
      <c r="AI3174" s="346">
        <f t="shared" si="780"/>
        <v>23787.291730000001</v>
      </c>
      <c r="AJ3174" s="915"/>
      <c r="AK3174" s="928"/>
      <c r="AM3174" s="2938"/>
    </row>
    <row r="3175" spans="1:39" ht="45" x14ac:dyDescent="0.25">
      <c r="A3175" s="1984">
        <v>1</v>
      </c>
      <c r="B3175" s="155" t="s">
        <v>466</v>
      </c>
      <c r="C3175" s="1670"/>
      <c r="D3175" s="718"/>
      <c r="E3175" s="1674">
        <f t="shared" si="771"/>
        <v>2352</v>
      </c>
      <c r="F3175" s="718">
        <f t="shared" si="771"/>
        <v>2156</v>
      </c>
      <c r="G3175" s="718">
        <f t="shared" si="771"/>
        <v>2307</v>
      </c>
      <c r="H3175" s="718">
        <f t="shared" si="771"/>
        <v>107.00371057513915</v>
      </c>
      <c r="I3175" s="1776"/>
      <c r="J3175" s="1776"/>
      <c r="K3175" s="1777"/>
      <c r="L3175" s="1777"/>
      <c r="M3175" s="1777"/>
      <c r="N3175" s="1777"/>
      <c r="O3175" s="1777"/>
      <c r="P3175" s="1777"/>
      <c r="Q3175" s="346">
        <f t="shared" ref="Q3175:AI3175" si="781">Q3091</f>
        <v>3617.8934399999998</v>
      </c>
      <c r="R3175" s="346">
        <f t="shared" si="781"/>
        <v>3617.8934399999998</v>
      </c>
      <c r="S3175" s="346">
        <f t="shared" si="781"/>
        <v>3617.8934399999998</v>
      </c>
      <c r="T3175" s="346">
        <f t="shared" si="781"/>
        <v>3617.8934399999998</v>
      </c>
      <c r="U3175" s="346">
        <f t="shared" si="781"/>
        <v>3617.8934399999998</v>
      </c>
      <c r="V3175" s="346">
        <f t="shared" si="781"/>
        <v>3617.8934399999998</v>
      </c>
      <c r="W3175" s="346">
        <f t="shared" si="781"/>
        <v>3617.8934399999998</v>
      </c>
      <c r="X3175" s="346">
        <f t="shared" si="781"/>
        <v>3617.8934399999998</v>
      </c>
      <c r="Y3175" s="346">
        <f t="shared" si="781"/>
        <v>3617.8934399999998</v>
      </c>
      <c r="Z3175" s="346">
        <f t="shared" si="781"/>
        <v>3617.8934399999998</v>
      </c>
      <c r="AA3175" s="346">
        <f t="shared" si="781"/>
        <v>3617.8934399999998</v>
      </c>
      <c r="AB3175" s="346">
        <f t="shared" si="781"/>
        <v>3316.4023199999997</v>
      </c>
      <c r="AC3175" s="346">
        <f t="shared" si="781"/>
        <v>3494.0986000000003</v>
      </c>
      <c r="AD3175" s="741">
        <f t="shared" si="781"/>
        <v>0</v>
      </c>
      <c r="AE3175" s="304">
        <f t="shared" si="781"/>
        <v>0</v>
      </c>
      <c r="AF3175" s="346">
        <f t="shared" si="781"/>
        <v>177.69628000000057</v>
      </c>
      <c r="AG3175" s="346">
        <f t="shared" si="781"/>
        <v>0</v>
      </c>
      <c r="AH3175" s="346">
        <f t="shared" si="781"/>
        <v>0</v>
      </c>
      <c r="AI3175" s="346">
        <f t="shared" si="781"/>
        <v>3494.0986000000003</v>
      </c>
      <c r="AJ3175" s="915"/>
      <c r="AK3175" s="928"/>
      <c r="AM3175" s="2938"/>
    </row>
    <row r="3176" spans="1:39" ht="29.25" x14ac:dyDescent="0.25">
      <c r="A3176" s="1984">
        <v>1</v>
      </c>
      <c r="B3176" s="267" t="s">
        <v>310</v>
      </c>
      <c r="C3176" s="1670"/>
      <c r="D3176" s="718"/>
      <c r="E3176" s="1674">
        <f t="shared" si="771"/>
        <v>4360.8</v>
      </c>
      <c r="F3176" s="1674">
        <f t="shared" si="771"/>
        <v>3997</v>
      </c>
      <c r="G3176" s="1674">
        <f t="shared" si="771"/>
        <v>6400</v>
      </c>
      <c r="H3176" s="718">
        <f t="shared" si="771"/>
        <v>160.12009006755065</v>
      </c>
      <c r="I3176" s="1776"/>
      <c r="J3176" s="1776"/>
      <c r="K3176" s="1777"/>
      <c r="L3176" s="1777"/>
      <c r="M3176" s="1777"/>
      <c r="N3176" s="1777"/>
      <c r="O3176" s="1777"/>
      <c r="P3176" s="1777"/>
      <c r="Q3176" s="346">
        <f t="shared" ref="Q3176:AI3176" si="782">Q3092</f>
        <v>24106.084320000002</v>
      </c>
      <c r="R3176" s="346">
        <f t="shared" si="782"/>
        <v>24106.084320000002</v>
      </c>
      <c r="S3176" s="346">
        <f t="shared" si="782"/>
        <v>24106.084320000002</v>
      </c>
      <c r="T3176" s="346">
        <f t="shared" si="782"/>
        <v>24106.084320000002</v>
      </c>
      <c r="U3176" s="346">
        <f t="shared" si="782"/>
        <v>24106.084320000002</v>
      </c>
      <c r="V3176" s="346">
        <f t="shared" si="782"/>
        <v>24106.084320000002</v>
      </c>
      <c r="W3176" s="346">
        <f t="shared" si="782"/>
        <v>24106.084320000002</v>
      </c>
      <c r="X3176" s="346">
        <f t="shared" si="782"/>
        <v>24106.084320000002</v>
      </c>
      <c r="Y3176" s="346">
        <f t="shared" si="782"/>
        <v>24106.084320000002</v>
      </c>
      <c r="Z3176" s="346">
        <f t="shared" si="782"/>
        <v>24106.084320000002</v>
      </c>
      <c r="AA3176" s="346">
        <f t="shared" si="782"/>
        <v>39397.769719999997</v>
      </c>
      <c r="AB3176" s="346">
        <f t="shared" si="782"/>
        <v>29743.086659999997</v>
      </c>
      <c r="AC3176" s="346">
        <f t="shared" si="782"/>
        <v>32024.57120999994</v>
      </c>
      <c r="AD3176" s="741">
        <f t="shared" si="782"/>
        <v>0</v>
      </c>
      <c r="AE3176" s="304">
        <f t="shared" si="782"/>
        <v>0</v>
      </c>
      <c r="AF3176" s="346">
        <f t="shared" si="782"/>
        <v>2281.4845499999428</v>
      </c>
      <c r="AG3176" s="346">
        <f t="shared" si="782"/>
        <v>-10.1966</v>
      </c>
      <c r="AH3176" s="346">
        <f t="shared" si="782"/>
        <v>-2.123550000000014</v>
      </c>
      <c r="AI3176" s="346">
        <f t="shared" si="782"/>
        <v>32022.44765999994</v>
      </c>
      <c r="AJ3176" s="915"/>
      <c r="AK3176" s="928"/>
      <c r="AM3176" s="2938"/>
    </row>
    <row r="3177" spans="1:39" x14ac:dyDescent="0.25">
      <c r="A3177" s="1984">
        <v>1</v>
      </c>
      <c r="B3177" s="155" t="s">
        <v>303</v>
      </c>
      <c r="C3177" s="1830"/>
      <c r="D3177" s="718"/>
      <c r="E3177" s="1674">
        <f t="shared" si="771"/>
        <v>0</v>
      </c>
      <c r="F3177" s="718">
        <f t="shared" si="771"/>
        <v>0</v>
      </c>
      <c r="G3177" s="718">
        <f t="shared" si="771"/>
        <v>0</v>
      </c>
      <c r="H3177" s="718">
        <f t="shared" si="771"/>
        <v>0</v>
      </c>
      <c r="I3177" s="1776"/>
      <c r="J3177" s="1776"/>
      <c r="K3177" s="1777"/>
      <c r="L3177" s="1777"/>
      <c r="M3177" s="1777"/>
      <c r="N3177" s="1777"/>
      <c r="O3177" s="1777"/>
      <c r="P3177" s="1777"/>
      <c r="Q3177" s="346">
        <f t="shared" ref="Q3177:AI3177" si="783">Q3093</f>
        <v>0</v>
      </c>
      <c r="R3177" s="346">
        <f t="shared" si="783"/>
        <v>0</v>
      </c>
      <c r="S3177" s="346">
        <f t="shared" si="783"/>
        <v>0</v>
      </c>
      <c r="T3177" s="346">
        <f t="shared" si="783"/>
        <v>0</v>
      </c>
      <c r="U3177" s="346">
        <f t="shared" si="783"/>
        <v>0</v>
      </c>
      <c r="V3177" s="346">
        <f t="shared" si="783"/>
        <v>0</v>
      </c>
      <c r="W3177" s="346">
        <f t="shared" si="783"/>
        <v>0</v>
      </c>
      <c r="X3177" s="346">
        <f t="shared" si="783"/>
        <v>0</v>
      </c>
      <c r="Y3177" s="346">
        <f t="shared" si="783"/>
        <v>0</v>
      </c>
      <c r="Z3177" s="346">
        <f t="shared" si="783"/>
        <v>0</v>
      </c>
      <c r="AA3177" s="346">
        <f t="shared" si="783"/>
        <v>0</v>
      </c>
      <c r="AB3177" s="346">
        <f t="shared" si="783"/>
        <v>0</v>
      </c>
      <c r="AC3177" s="346">
        <f t="shared" si="783"/>
        <v>0</v>
      </c>
      <c r="AD3177" s="741">
        <f t="shared" si="783"/>
        <v>0</v>
      </c>
      <c r="AE3177" s="304">
        <f t="shared" si="783"/>
        <v>0</v>
      </c>
      <c r="AF3177" s="346">
        <f t="shared" si="783"/>
        <v>0</v>
      </c>
      <c r="AG3177" s="346">
        <f t="shared" si="783"/>
        <v>0</v>
      </c>
      <c r="AH3177" s="346">
        <f t="shared" si="783"/>
        <v>0</v>
      </c>
      <c r="AI3177" s="346">
        <f t="shared" si="783"/>
        <v>0</v>
      </c>
      <c r="AJ3177" s="915"/>
      <c r="AK3177" s="928"/>
      <c r="AM3177" s="2938"/>
    </row>
    <row r="3178" spans="1:39" ht="30" x14ac:dyDescent="0.25">
      <c r="A3178" s="1984">
        <v>1</v>
      </c>
      <c r="B3178" s="270" t="s">
        <v>442</v>
      </c>
      <c r="C3178" s="1830"/>
      <c r="D3178" s="718"/>
      <c r="E3178" s="1674">
        <f t="shared" si="771"/>
        <v>0</v>
      </c>
      <c r="F3178" s="718">
        <f t="shared" si="771"/>
        <v>0</v>
      </c>
      <c r="G3178" s="718">
        <f t="shared" si="771"/>
        <v>0</v>
      </c>
      <c r="H3178" s="718" t="e">
        <f t="shared" si="771"/>
        <v>#DIV/0!</v>
      </c>
      <c r="I3178" s="1776"/>
      <c r="J3178" s="1776"/>
      <c r="K3178" s="1777"/>
      <c r="L3178" s="1777"/>
      <c r="M3178" s="1777"/>
      <c r="N3178" s="1777"/>
      <c r="O3178" s="1777"/>
      <c r="P3178" s="1777"/>
      <c r="Q3178" s="346">
        <f t="shared" ref="Q3178:AI3178" si="784">Q3094</f>
        <v>0</v>
      </c>
      <c r="R3178" s="346">
        <f t="shared" si="784"/>
        <v>0</v>
      </c>
      <c r="S3178" s="346">
        <f t="shared" si="784"/>
        <v>0</v>
      </c>
      <c r="T3178" s="346">
        <f t="shared" si="784"/>
        <v>0</v>
      </c>
      <c r="U3178" s="346">
        <f t="shared" si="784"/>
        <v>0</v>
      </c>
      <c r="V3178" s="346">
        <f t="shared" si="784"/>
        <v>0</v>
      </c>
      <c r="W3178" s="346">
        <f t="shared" si="784"/>
        <v>0</v>
      </c>
      <c r="X3178" s="346">
        <f t="shared" si="784"/>
        <v>0</v>
      </c>
      <c r="Y3178" s="346">
        <f t="shared" si="784"/>
        <v>0</v>
      </c>
      <c r="Z3178" s="346">
        <f t="shared" si="784"/>
        <v>0</v>
      </c>
      <c r="AA3178" s="346">
        <f t="shared" si="784"/>
        <v>0</v>
      </c>
      <c r="AB3178" s="346">
        <f t="shared" si="784"/>
        <v>0</v>
      </c>
      <c r="AC3178" s="346">
        <f t="shared" si="784"/>
        <v>0</v>
      </c>
      <c r="AD3178" s="741">
        <f t="shared" si="784"/>
        <v>0</v>
      </c>
      <c r="AE3178" s="304">
        <f t="shared" si="784"/>
        <v>0</v>
      </c>
      <c r="AF3178" s="346">
        <f t="shared" si="784"/>
        <v>0</v>
      </c>
      <c r="AG3178" s="346">
        <f t="shared" si="784"/>
        <v>0</v>
      </c>
      <c r="AH3178" s="346">
        <f t="shared" si="784"/>
        <v>0</v>
      </c>
      <c r="AI3178" s="346">
        <f t="shared" si="784"/>
        <v>0</v>
      </c>
      <c r="AJ3178" s="915"/>
      <c r="AK3178" s="928"/>
      <c r="AM3178" s="2938"/>
    </row>
    <row r="3179" spans="1:39" x14ac:dyDescent="0.25">
      <c r="A3179" s="1984">
        <v>1</v>
      </c>
      <c r="B3179" s="155" t="s">
        <v>443</v>
      </c>
      <c r="C3179" s="1830"/>
      <c r="D3179" s="718"/>
      <c r="E3179" s="1674">
        <f t="shared" si="771"/>
        <v>0</v>
      </c>
      <c r="F3179" s="718">
        <f t="shared" si="771"/>
        <v>0</v>
      </c>
      <c r="G3179" s="718">
        <f t="shared" si="771"/>
        <v>0</v>
      </c>
      <c r="H3179" s="718">
        <f t="shared" si="771"/>
        <v>0</v>
      </c>
      <c r="I3179" s="1776"/>
      <c r="J3179" s="1776"/>
      <c r="K3179" s="1777"/>
      <c r="L3179" s="1777"/>
      <c r="M3179" s="1777"/>
      <c r="N3179" s="1777"/>
      <c r="O3179" s="1777"/>
      <c r="P3179" s="1777"/>
      <c r="Q3179" s="346">
        <f t="shared" ref="Q3179:AI3179" si="785">Q3095</f>
        <v>0</v>
      </c>
      <c r="R3179" s="346">
        <f t="shared" si="785"/>
        <v>0</v>
      </c>
      <c r="S3179" s="346">
        <f t="shared" si="785"/>
        <v>0</v>
      </c>
      <c r="T3179" s="346">
        <f t="shared" si="785"/>
        <v>0</v>
      </c>
      <c r="U3179" s="346">
        <f t="shared" si="785"/>
        <v>0</v>
      </c>
      <c r="V3179" s="346">
        <f t="shared" si="785"/>
        <v>0</v>
      </c>
      <c r="W3179" s="346">
        <f t="shared" si="785"/>
        <v>0</v>
      </c>
      <c r="X3179" s="346">
        <f t="shared" si="785"/>
        <v>0</v>
      </c>
      <c r="Y3179" s="346">
        <f t="shared" si="785"/>
        <v>0</v>
      </c>
      <c r="Z3179" s="346">
        <f t="shared" si="785"/>
        <v>0</v>
      </c>
      <c r="AA3179" s="346">
        <f t="shared" si="785"/>
        <v>0</v>
      </c>
      <c r="AB3179" s="346">
        <f t="shared" si="785"/>
        <v>0</v>
      </c>
      <c r="AC3179" s="346">
        <f t="shared" si="785"/>
        <v>0</v>
      </c>
      <c r="AD3179" s="741">
        <f t="shared" si="785"/>
        <v>0</v>
      </c>
      <c r="AE3179" s="304">
        <f t="shared" si="785"/>
        <v>0</v>
      </c>
      <c r="AF3179" s="346">
        <f t="shared" si="785"/>
        <v>0</v>
      </c>
      <c r="AG3179" s="346">
        <f t="shared" si="785"/>
        <v>0</v>
      </c>
      <c r="AH3179" s="346">
        <f t="shared" si="785"/>
        <v>0</v>
      </c>
      <c r="AI3179" s="346">
        <f t="shared" si="785"/>
        <v>0</v>
      </c>
      <c r="AJ3179" s="915"/>
      <c r="AK3179" s="928"/>
      <c r="AM3179" s="2938"/>
    </row>
    <row r="3180" spans="1:39" ht="30" x14ac:dyDescent="0.25">
      <c r="A3180" s="1984">
        <v>1</v>
      </c>
      <c r="B3180" s="155" t="s">
        <v>444</v>
      </c>
      <c r="C3180" s="1832"/>
      <c r="D3180" s="1676"/>
      <c r="E3180" s="1677">
        <f t="shared" si="771"/>
        <v>0</v>
      </c>
      <c r="F3180" s="1676">
        <f t="shared" si="771"/>
        <v>0</v>
      </c>
      <c r="G3180" s="1676">
        <f t="shared" si="771"/>
        <v>0</v>
      </c>
      <c r="H3180" s="1676">
        <f t="shared" si="771"/>
        <v>0</v>
      </c>
      <c r="I3180" s="1776"/>
      <c r="J3180" s="1776"/>
      <c r="K3180" s="1777"/>
      <c r="L3180" s="1777"/>
      <c r="M3180" s="1777"/>
      <c r="N3180" s="1777"/>
      <c r="O3180" s="1777"/>
      <c r="P3180" s="1777"/>
      <c r="Q3180" s="346">
        <f t="shared" ref="Q3180:AI3180" si="786">Q3096</f>
        <v>0</v>
      </c>
      <c r="R3180" s="346">
        <f t="shared" si="786"/>
        <v>0</v>
      </c>
      <c r="S3180" s="346">
        <f t="shared" si="786"/>
        <v>0</v>
      </c>
      <c r="T3180" s="346">
        <f t="shared" si="786"/>
        <v>0</v>
      </c>
      <c r="U3180" s="346">
        <f t="shared" si="786"/>
        <v>0</v>
      </c>
      <c r="V3180" s="346">
        <f t="shared" si="786"/>
        <v>0</v>
      </c>
      <c r="W3180" s="346">
        <f t="shared" si="786"/>
        <v>0</v>
      </c>
      <c r="X3180" s="346">
        <f t="shared" si="786"/>
        <v>0</v>
      </c>
      <c r="Y3180" s="346">
        <f t="shared" si="786"/>
        <v>0</v>
      </c>
      <c r="Z3180" s="346">
        <f t="shared" si="786"/>
        <v>0</v>
      </c>
      <c r="AA3180" s="346">
        <f t="shared" si="786"/>
        <v>0</v>
      </c>
      <c r="AB3180" s="346">
        <f t="shared" si="786"/>
        <v>0</v>
      </c>
      <c r="AC3180" s="346">
        <f t="shared" si="786"/>
        <v>0</v>
      </c>
      <c r="AD3180" s="741">
        <f t="shared" si="786"/>
        <v>0</v>
      </c>
      <c r="AE3180" s="304">
        <f t="shared" si="786"/>
        <v>0</v>
      </c>
      <c r="AF3180" s="346">
        <f t="shared" si="786"/>
        <v>0</v>
      </c>
      <c r="AG3180" s="346">
        <f t="shared" si="786"/>
        <v>0</v>
      </c>
      <c r="AH3180" s="346">
        <f t="shared" si="786"/>
        <v>0</v>
      </c>
      <c r="AI3180" s="346">
        <f t="shared" si="786"/>
        <v>0</v>
      </c>
      <c r="AJ3180" s="915"/>
      <c r="AK3180" s="928"/>
      <c r="AM3180" s="2938"/>
    </row>
    <row r="3181" spans="1:39" ht="45" x14ac:dyDescent="0.25">
      <c r="A3181" s="1984">
        <v>1</v>
      </c>
      <c r="B3181" s="155" t="s">
        <v>445</v>
      </c>
      <c r="C3181" s="1829"/>
      <c r="D3181" s="718"/>
      <c r="E3181" s="1674">
        <f t="shared" si="771"/>
        <v>0</v>
      </c>
      <c r="F3181" s="718">
        <f t="shared" si="771"/>
        <v>0</v>
      </c>
      <c r="G3181" s="718">
        <f t="shared" si="771"/>
        <v>0</v>
      </c>
      <c r="H3181" s="718">
        <f t="shared" si="771"/>
        <v>0</v>
      </c>
      <c r="I3181" s="1776"/>
      <c r="J3181" s="1776"/>
      <c r="K3181" s="1777"/>
      <c r="L3181" s="1777"/>
      <c r="M3181" s="1777"/>
      <c r="N3181" s="1777"/>
      <c r="O3181" s="1777"/>
      <c r="P3181" s="1777"/>
      <c r="Q3181" s="346">
        <f t="shared" ref="Q3181:AI3181" si="787">Q3097</f>
        <v>0</v>
      </c>
      <c r="R3181" s="346">
        <f t="shared" si="787"/>
        <v>0</v>
      </c>
      <c r="S3181" s="346">
        <f t="shared" si="787"/>
        <v>0</v>
      </c>
      <c r="T3181" s="346">
        <f t="shared" si="787"/>
        <v>0</v>
      </c>
      <c r="U3181" s="346">
        <f t="shared" si="787"/>
        <v>0</v>
      </c>
      <c r="V3181" s="346">
        <f t="shared" si="787"/>
        <v>0</v>
      </c>
      <c r="W3181" s="346">
        <f t="shared" si="787"/>
        <v>0</v>
      </c>
      <c r="X3181" s="346">
        <f t="shared" si="787"/>
        <v>0</v>
      </c>
      <c r="Y3181" s="346">
        <f t="shared" si="787"/>
        <v>0</v>
      </c>
      <c r="Z3181" s="346">
        <f t="shared" si="787"/>
        <v>0</v>
      </c>
      <c r="AA3181" s="346">
        <f t="shared" si="787"/>
        <v>0</v>
      </c>
      <c r="AB3181" s="346">
        <f t="shared" si="787"/>
        <v>0</v>
      </c>
      <c r="AC3181" s="346">
        <f t="shared" si="787"/>
        <v>0</v>
      </c>
      <c r="AD3181" s="741">
        <f t="shared" si="787"/>
        <v>0</v>
      </c>
      <c r="AE3181" s="304">
        <f t="shared" si="787"/>
        <v>0</v>
      </c>
      <c r="AF3181" s="346">
        <f t="shared" si="787"/>
        <v>0</v>
      </c>
      <c r="AG3181" s="346">
        <f t="shared" si="787"/>
        <v>0</v>
      </c>
      <c r="AH3181" s="346">
        <f t="shared" si="787"/>
        <v>0</v>
      </c>
      <c r="AI3181" s="346">
        <f t="shared" si="787"/>
        <v>0</v>
      </c>
      <c r="AJ3181" s="915"/>
      <c r="AK3181" s="928"/>
      <c r="AM3181" s="2938"/>
    </row>
    <row r="3182" spans="1:39" ht="60" x14ac:dyDescent="0.25">
      <c r="A3182" s="1984">
        <v>1</v>
      </c>
      <c r="B3182" s="155" t="s">
        <v>446</v>
      </c>
      <c r="C3182" s="1670"/>
      <c r="D3182" s="718"/>
      <c r="E3182" s="1674">
        <f t="shared" si="771"/>
        <v>0</v>
      </c>
      <c r="F3182" s="718">
        <f t="shared" si="771"/>
        <v>0</v>
      </c>
      <c r="G3182" s="718">
        <f t="shared" si="771"/>
        <v>0</v>
      </c>
      <c r="H3182" s="718">
        <f t="shared" si="771"/>
        <v>0</v>
      </c>
      <c r="I3182" s="1776"/>
      <c r="J3182" s="1776"/>
      <c r="K3182" s="1777"/>
      <c r="L3182" s="1777"/>
      <c r="M3182" s="1777"/>
      <c r="N3182" s="1777"/>
      <c r="O3182" s="1777"/>
      <c r="P3182" s="1777"/>
      <c r="Q3182" s="346">
        <f t="shared" ref="Q3182:AI3182" si="788">Q3098</f>
        <v>0</v>
      </c>
      <c r="R3182" s="346">
        <f t="shared" si="788"/>
        <v>0</v>
      </c>
      <c r="S3182" s="346">
        <f t="shared" si="788"/>
        <v>0</v>
      </c>
      <c r="T3182" s="346">
        <f t="shared" si="788"/>
        <v>0</v>
      </c>
      <c r="U3182" s="346">
        <f t="shared" si="788"/>
        <v>0</v>
      </c>
      <c r="V3182" s="346">
        <f t="shared" si="788"/>
        <v>0</v>
      </c>
      <c r="W3182" s="346">
        <f t="shared" si="788"/>
        <v>0</v>
      </c>
      <c r="X3182" s="346">
        <f t="shared" si="788"/>
        <v>0</v>
      </c>
      <c r="Y3182" s="346">
        <f t="shared" si="788"/>
        <v>0</v>
      </c>
      <c r="Z3182" s="346">
        <f t="shared" si="788"/>
        <v>0</v>
      </c>
      <c r="AA3182" s="346">
        <f t="shared" si="788"/>
        <v>0</v>
      </c>
      <c r="AB3182" s="346">
        <f t="shared" si="788"/>
        <v>0</v>
      </c>
      <c r="AC3182" s="346">
        <f t="shared" si="788"/>
        <v>0</v>
      </c>
      <c r="AD3182" s="741">
        <f t="shared" si="788"/>
        <v>0</v>
      </c>
      <c r="AE3182" s="304">
        <f t="shared" si="788"/>
        <v>0</v>
      </c>
      <c r="AF3182" s="346">
        <f t="shared" si="788"/>
        <v>0</v>
      </c>
      <c r="AG3182" s="346">
        <f t="shared" si="788"/>
        <v>0</v>
      </c>
      <c r="AH3182" s="346">
        <f t="shared" si="788"/>
        <v>0</v>
      </c>
      <c r="AI3182" s="346">
        <f t="shared" si="788"/>
        <v>0</v>
      </c>
      <c r="AJ3182" s="915"/>
      <c r="AK3182" s="928"/>
      <c r="AM3182" s="2938"/>
    </row>
    <row r="3183" spans="1:39" ht="45" x14ac:dyDescent="0.25">
      <c r="A3183" s="1984">
        <v>1</v>
      </c>
      <c r="B3183" s="526" t="s">
        <v>447</v>
      </c>
      <c r="C3183" s="1670"/>
      <c r="D3183" s="718"/>
      <c r="E3183" s="1674">
        <f t="shared" si="771"/>
        <v>0</v>
      </c>
      <c r="F3183" s="718">
        <f t="shared" si="771"/>
        <v>0</v>
      </c>
      <c r="G3183" s="718">
        <f t="shared" si="771"/>
        <v>0</v>
      </c>
      <c r="H3183" s="718">
        <f t="shared" si="771"/>
        <v>0</v>
      </c>
      <c r="I3183" s="1776"/>
      <c r="J3183" s="1776"/>
      <c r="K3183" s="1777"/>
      <c r="L3183" s="1777"/>
      <c r="M3183" s="1777"/>
      <c r="N3183" s="1777"/>
      <c r="O3183" s="1777"/>
      <c r="P3183" s="1777"/>
      <c r="Q3183" s="346">
        <f t="shared" ref="Q3183:AI3183" si="789">Q3099</f>
        <v>0</v>
      </c>
      <c r="R3183" s="346">
        <f t="shared" si="789"/>
        <v>0</v>
      </c>
      <c r="S3183" s="346">
        <f t="shared" si="789"/>
        <v>0</v>
      </c>
      <c r="T3183" s="346">
        <f t="shared" si="789"/>
        <v>0</v>
      </c>
      <c r="U3183" s="346">
        <f t="shared" si="789"/>
        <v>0</v>
      </c>
      <c r="V3183" s="346">
        <f t="shared" si="789"/>
        <v>0</v>
      </c>
      <c r="W3183" s="346">
        <f t="shared" si="789"/>
        <v>0</v>
      </c>
      <c r="X3183" s="346">
        <f t="shared" si="789"/>
        <v>0</v>
      </c>
      <c r="Y3183" s="346">
        <f t="shared" si="789"/>
        <v>0</v>
      </c>
      <c r="Z3183" s="346">
        <f t="shared" si="789"/>
        <v>0</v>
      </c>
      <c r="AA3183" s="346">
        <f t="shared" si="789"/>
        <v>0</v>
      </c>
      <c r="AB3183" s="346">
        <f t="shared" si="789"/>
        <v>0</v>
      </c>
      <c r="AC3183" s="346">
        <f t="shared" si="789"/>
        <v>0</v>
      </c>
      <c r="AD3183" s="741">
        <f t="shared" si="789"/>
        <v>0</v>
      </c>
      <c r="AE3183" s="304">
        <f t="shared" si="789"/>
        <v>0</v>
      </c>
      <c r="AF3183" s="346">
        <f t="shared" si="789"/>
        <v>0</v>
      </c>
      <c r="AG3183" s="346">
        <f t="shared" si="789"/>
        <v>0</v>
      </c>
      <c r="AH3183" s="346">
        <f t="shared" si="789"/>
        <v>0</v>
      </c>
      <c r="AI3183" s="346">
        <f t="shared" si="789"/>
        <v>0</v>
      </c>
      <c r="AJ3183" s="915"/>
      <c r="AK3183" s="928"/>
      <c r="AM3183" s="2938"/>
    </row>
    <row r="3184" spans="1:39" ht="90" x14ac:dyDescent="0.25">
      <c r="A3184" s="1984">
        <v>1</v>
      </c>
      <c r="B3184" s="526" t="s">
        <v>448</v>
      </c>
      <c r="C3184" s="1670"/>
      <c r="D3184" s="718"/>
      <c r="E3184" s="1674">
        <f t="shared" si="771"/>
        <v>0</v>
      </c>
      <c r="F3184" s="718">
        <f t="shared" si="771"/>
        <v>0</v>
      </c>
      <c r="G3184" s="718">
        <f t="shared" si="771"/>
        <v>0</v>
      </c>
      <c r="H3184" s="718">
        <f t="shared" si="771"/>
        <v>0</v>
      </c>
      <c r="I3184" s="1776"/>
      <c r="J3184" s="1776"/>
      <c r="K3184" s="1777"/>
      <c r="L3184" s="1777"/>
      <c r="M3184" s="1777"/>
      <c r="N3184" s="1777"/>
      <c r="O3184" s="1777"/>
      <c r="P3184" s="1777"/>
      <c r="Q3184" s="346">
        <f t="shared" ref="Q3184:AI3184" si="790">Q3100</f>
        <v>0</v>
      </c>
      <c r="R3184" s="346">
        <f t="shared" si="790"/>
        <v>0</v>
      </c>
      <c r="S3184" s="346">
        <f t="shared" si="790"/>
        <v>0</v>
      </c>
      <c r="T3184" s="346">
        <f t="shared" si="790"/>
        <v>0</v>
      </c>
      <c r="U3184" s="346">
        <f t="shared" si="790"/>
        <v>0</v>
      </c>
      <c r="V3184" s="346">
        <f t="shared" si="790"/>
        <v>0</v>
      </c>
      <c r="W3184" s="346">
        <f t="shared" si="790"/>
        <v>0</v>
      </c>
      <c r="X3184" s="346">
        <f t="shared" si="790"/>
        <v>0</v>
      </c>
      <c r="Y3184" s="346">
        <f t="shared" si="790"/>
        <v>0</v>
      </c>
      <c r="Z3184" s="346">
        <f t="shared" si="790"/>
        <v>0</v>
      </c>
      <c r="AA3184" s="346">
        <f t="shared" si="790"/>
        <v>0</v>
      </c>
      <c r="AB3184" s="346">
        <f t="shared" si="790"/>
        <v>0</v>
      </c>
      <c r="AC3184" s="346">
        <f t="shared" si="790"/>
        <v>0</v>
      </c>
      <c r="AD3184" s="741">
        <f t="shared" si="790"/>
        <v>0</v>
      </c>
      <c r="AE3184" s="304">
        <f t="shared" si="790"/>
        <v>0</v>
      </c>
      <c r="AF3184" s="346">
        <f t="shared" si="790"/>
        <v>0</v>
      </c>
      <c r="AG3184" s="346">
        <f t="shared" si="790"/>
        <v>0</v>
      </c>
      <c r="AH3184" s="346">
        <f t="shared" si="790"/>
        <v>0</v>
      </c>
      <c r="AI3184" s="346">
        <f t="shared" si="790"/>
        <v>0</v>
      </c>
      <c r="AJ3184" s="915"/>
      <c r="AK3184" s="928"/>
      <c r="AM3184" s="2938"/>
    </row>
    <row r="3185" spans="1:39" ht="28.5" x14ac:dyDescent="0.25">
      <c r="A3185" s="1984">
        <v>1</v>
      </c>
      <c r="B3185" s="888" t="s">
        <v>467</v>
      </c>
      <c r="C3185" s="1670"/>
      <c r="D3185" s="718"/>
      <c r="E3185" s="1674">
        <f t="shared" si="771"/>
        <v>4360.8</v>
      </c>
      <c r="F3185" s="718">
        <f t="shared" si="771"/>
        <v>3997</v>
      </c>
      <c r="G3185" s="718">
        <f t="shared" si="771"/>
        <v>6400</v>
      </c>
      <c r="H3185" s="718">
        <f t="shared" si="771"/>
        <v>160.12009006755065</v>
      </c>
      <c r="I3185" s="1776"/>
      <c r="J3185" s="1776"/>
      <c r="K3185" s="1777"/>
      <c r="L3185" s="1777"/>
      <c r="M3185" s="1777"/>
      <c r="N3185" s="1777"/>
      <c r="O3185" s="1777"/>
      <c r="P3185" s="1777"/>
      <c r="Q3185" s="346">
        <f t="shared" ref="Q3185:AI3185" si="791">Q3101</f>
        <v>10248.35</v>
      </c>
      <c r="R3185" s="346">
        <f t="shared" si="791"/>
        <v>10248.35</v>
      </c>
      <c r="S3185" s="346">
        <f t="shared" si="791"/>
        <v>10248.35</v>
      </c>
      <c r="T3185" s="346">
        <f t="shared" si="791"/>
        <v>10248.35</v>
      </c>
      <c r="U3185" s="346">
        <f t="shared" si="791"/>
        <v>10248.35</v>
      </c>
      <c r="V3185" s="346">
        <f t="shared" si="791"/>
        <v>10248.35</v>
      </c>
      <c r="W3185" s="346">
        <f t="shared" si="791"/>
        <v>10248.35</v>
      </c>
      <c r="X3185" s="346">
        <f t="shared" si="791"/>
        <v>10248.35</v>
      </c>
      <c r="Y3185" s="346">
        <f t="shared" si="791"/>
        <v>10248.35</v>
      </c>
      <c r="Z3185" s="346">
        <f t="shared" si="791"/>
        <v>10248.35</v>
      </c>
      <c r="AA3185" s="346">
        <f t="shared" si="791"/>
        <v>10248.35</v>
      </c>
      <c r="AB3185" s="718">
        <f t="shared" si="791"/>
        <v>9394.3208333333332</v>
      </c>
      <c r="AC3185" s="718">
        <f t="shared" si="791"/>
        <v>13794.940980000001</v>
      </c>
      <c r="AD3185" s="718">
        <f t="shared" si="791"/>
        <v>0</v>
      </c>
      <c r="AE3185" s="718">
        <f t="shared" si="791"/>
        <v>0</v>
      </c>
      <c r="AF3185" s="718">
        <f t="shared" si="791"/>
        <v>4400.620146666668</v>
      </c>
      <c r="AG3185" s="718">
        <f t="shared" si="791"/>
        <v>0</v>
      </c>
      <c r="AH3185" s="718">
        <f t="shared" si="791"/>
        <v>0</v>
      </c>
      <c r="AI3185" s="718">
        <f t="shared" si="791"/>
        <v>13794.940980000001</v>
      </c>
      <c r="AJ3185" s="915"/>
      <c r="AK3185" s="928"/>
      <c r="AM3185" s="2938"/>
    </row>
    <row r="3186" spans="1:39" x14ac:dyDescent="0.25">
      <c r="A3186" s="1984">
        <v>1</v>
      </c>
      <c r="B3186" s="526" t="s">
        <v>311</v>
      </c>
      <c r="C3186" s="1670"/>
      <c r="D3186" s="718"/>
      <c r="E3186" s="1674">
        <f t="shared" si="771"/>
        <v>9425.2127659574471</v>
      </c>
      <c r="F3186" s="718">
        <f t="shared" si="771"/>
        <v>8639.7872340425529</v>
      </c>
      <c r="G3186" s="718">
        <f t="shared" si="771"/>
        <v>12591.749999999998</v>
      </c>
      <c r="H3186" s="718">
        <f t="shared" si="771"/>
        <v>145.7414362055803</v>
      </c>
      <c r="I3186" s="1776"/>
      <c r="J3186" s="1776"/>
      <c r="K3186" s="1777"/>
      <c r="L3186" s="1777"/>
      <c r="M3186" s="1777"/>
      <c r="N3186" s="1777"/>
      <c r="O3186" s="1777"/>
      <c r="P3186" s="1777"/>
      <c r="Q3186" s="346">
        <f t="shared" ref="Q3186:AI3186" si="792">Q3102</f>
        <v>0</v>
      </c>
      <c r="R3186" s="346">
        <f t="shared" si="792"/>
        <v>0</v>
      </c>
      <c r="S3186" s="346">
        <f t="shared" si="792"/>
        <v>0</v>
      </c>
      <c r="T3186" s="346">
        <f t="shared" si="792"/>
        <v>0</v>
      </c>
      <c r="U3186" s="346">
        <f t="shared" si="792"/>
        <v>0</v>
      </c>
      <c r="V3186" s="346">
        <f t="shared" si="792"/>
        <v>0</v>
      </c>
      <c r="W3186" s="346">
        <f t="shared" si="792"/>
        <v>0</v>
      </c>
      <c r="X3186" s="346">
        <f t="shared" si="792"/>
        <v>0</v>
      </c>
      <c r="Y3186" s="346">
        <f t="shared" si="792"/>
        <v>0</v>
      </c>
      <c r="Z3186" s="346">
        <f t="shared" si="792"/>
        <v>0</v>
      </c>
      <c r="AA3186" s="346">
        <f t="shared" si="792"/>
        <v>0</v>
      </c>
      <c r="AB3186" s="346">
        <f t="shared" si="792"/>
        <v>0</v>
      </c>
      <c r="AC3186" s="346">
        <f t="shared" si="792"/>
        <v>0</v>
      </c>
      <c r="AD3186" s="741">
        <f t="shared" si="792"/>
        <v>0</v>
      </c>
      <c r="AE3186" s="304">
        <f t="shared" si="792"/>
        <v>0</v>
      </c>
      <c r="AF3186" s="346">
        <f t="shared" si="792"/>
        <v>0</v>
      </c>
      <c r="AG3186" s="346">
        <f t="shared" si="792"/>
        <v>0</v>
      </c>
      <c r="AH3186" s="346">
        <f t="shared" si="792"/>
        <v>0</v>
      </c>
      <c r="AI3186" s="346">
        <f t="shared" si="792"/>
        <v>0</v>
      </c>
      <c r="AJ3186" s="915"/>
      <c r="AK3186" s="928"/>
      <c r="AM3186" s="2938"/>
    </row>
    <row r="3187" spans="1:39" x14ac:dyDescent="0.25">
      <c r="A3187" s="1984">
        <v>1</v>
      </c>
      <c r="B3187" s="888"/>
      <c r="C3187" s="1670"/>
      <c r="D3187" s="718"/>
      <c r="E3187" s="1674">
        <f t="shared" si="771"/>
        <v>0</v>
      </c>
      <c r="F3187" s="718">
        <f t="shared" si="771"/>
        <v>0</v>
      </c>
      <c r="G3187" s="718">
        <f t="shared" si="771"/>
        <v>0</v>
      </c>
      <c r="H3187" s="718">
        <f t="shared" si="771"/>
        <v>0</v>
      </c>
      <c r="I3187" s="1776"/>
      <c r="J3187" s="1776"/>
      <c r="K3187" s="1777"/>
      <c r="L3187" s="1777"/>
      <c r="M3187" s="1777"/>
      <c r="N3187" s="1777"/>
      <c r="O3187" s="1777"/>
      <c r="P3187" s="1777"/>
      <c r="Q3187" s="346">
        <f t="shared" ref="Q3187:AI3187" si="793">Q3103</f>
        <v>0</v>
      </c>
      <c r="R3187" s="346">
        <f t="shared" si="793"/>
        <v>0</v>
      </c>
      <c r="S3187" s="346">
        <f t="shared" si="793"/>
        <v>0</v>
      </c>
      <c r="T3187" s="346">
        <f t="shared" si="793"/>
        <v>0</v>
      </c>
      <c r="U3187" s="346">
        <f t="shared" si="793"/>
        <v>0</v>
      </c>
      <c r="V3187" s="346">
        <f t="shared" si="793"/>
        <v>0</v>
      </c>
      <c r="W3187" s="346">
        <f t="shared" si="793"/>
        <v>0</v>
      </c>
      <c r="X3187" s="346">
        <f t="shared" si="793"/>
        <v>0</v>
      </c>
      <c r="Y3187" s="346">
        <f t="shared" si="793"/>
        <v>0</v>
      </c>
      <c r="Z3187" s="346">
        <f t="shared" si="793"/>
        <v>0</v>
      </c>
      <c r="AA3187" s="346">
        <f t="shared" si="793"/>
        <v>0</v>
      </c>
      <c r="AB3187" s="346">
        <f t="shared" si="793"/>
        <v>0</v>
      </c>
      <c r="AC3187" s="346">
        <f t="shared" si="793"/>
        <v>0</v>
      </c>
      <c r="AD3187" s="741">
        <f t="shared" si="793"/>
        <v>0</v>
      </c>
      <c r="AE3187" s="304">
        <f t="shared" si="793"/>
        <v>0</v>
      </c>
      <c r="AF3187" s="346">
        <f t="shared" si="793"/>
        <v>0</v>
      </c>
      <c r="AG3187" s="346">
        <f t="shared" si="793"/>
        <v>0</v>
      </c>
      <c r="AH3187" s="346">
        <f t="shared" si="793"/>
        <v>0</v>
      </c>
      <c r="AI3187" s="346">
        <f t="shared" si="793"/>
        <v>0</v>
      </c>
      <c r="AJ3187" s="915"/>
      <c r="AK3187" s="928"/>
      <c r="AM3187" s="2938"/>
    </row>
    <row r="3188" spans="1:39" x14ac:dyDescent="0.25">
      <c r="A3188" s="1984">
        <v>1</v>
      </c>
      <c r="B3188" s="527" t="s">
        <v>320</v>
      </c>
      <c r="C3188" s="1670"/>
      <c r="D3188" s="718"/>
      <c r="E3188" s="1674">
        <f t="shared" si="771"/>
        <v>9425.2127659574471</v>
      </c>
      <c r="F3188" s="718">
        <f t="shared" si="771"/>
        <v>8639.7872340425529</v>
      </c>
      <c r="G3188" s="718">
        <f t="shared" si="771"/>
        <v>12591.749999999998</v>
      </c>
      <c r="H3188" s="718">
        <f t="shared" si="771"/>
        <v>145.7414362055803</v>
      </c>
      <c r="I3188" s="1776"/>
      <c r="J3188" s="1776"/>
      <c r="K3188" s="1777"/>
      <c r="L3188" s="1777"/>
      <c r="M3188" s="1777"/>
      <c r="N3188" s="1777"/>
      <c r="O3188" s="1777"/>
      <c r="P3188" s="1777"/>
      <c r="Q3188" s="346">
        <f t="shared" ref="Q3188:AI3188" si="794">Q3104</f>
        <v>0</v>
      </c>
      <c r="R3188" s="346">
        <f t="shared" si="794"/>
        <v>0</v>
      </c>
      <c r="S3188" s="346">
        <f t="shared" si="794"/>
        <v>0</v>
      </c>
      <c r="T3188" s="346">
        <f t="shared" si="794"/>
        <v>0</v>
      </c>
      <c r="U3188" s="346">
        <f t="shared" si="794"/>
        <v>0</v>
      </c>
      <c r="V3188" s="346">
        <f t="shared" si="794"/>
        <v>0</v>
      </c>
      <c r="W3188" s="346">
        <f t="shared" si="794"/>
        <v>0</v>
      </c>
      <c r="X3188" s="346">
        <f t="shared" si="794"/>
        <v>0</v>
      </c>
      <c r="Y3188" s="346">
        <f t="shared" si="794"/>
        <v>0</v>
      </c>
      <c r="Z3188" s="346">
        <f t="shared" si="794"/>
        <v>0</v>
      </c>
      <c r="AA3188" s="346">
        <f t="shared" si="794"/>
        <v>0</v>
      </c>
      <c r="AB3188" s="346">
        <f t="shared" si="794"/>
        <v>0</v>
      </c>
      <c r="AC3188" s="346">
        <f t="shared" si="794"/>
        <v>0</v>
      </c>
      <c r="AD3188" s="741">
        <f t="shared" si="794"/>
        <v>0</v>
      </c>
      <c r="AE3188" s="304">
        <f t="shared" si="794"/>
        <v>0</v>
      </c>
      <c r="AF3188" s="346">
        <f t="shared" si="794"/>
        <v>0</v>
      </c>
      <c r="AG3188" s="346">
        <f t="shared" si="794"/>
        <v>0</v>
      </c>
      <c r="AH3188" s="346">
        <f t="shared" si="794"/>
        <v>0</v>
      </c>
      <c r="AI3188" s="346">
        <f t="shared" si="794"/>
        <v>0</v>
      </c>
      <c r="AJ3188" s="915"/>
      <c r="AK3188" s="928"/>
      <c r="AM3188" s="2938"/>
    </row>
    <row r="3189" spans="1:39" x14ac:dyDescent="0.25">
      <c r="A3189" s="1984">
        <v>1</v>
      </c>
      <c r="B3189" s="527" t="s">
        <v>321</v>
      </c>
      <c r="C3189" s="1670"/>
      <c r="D3189" s="718"/>
      <c r="E3189" s="1674">
        <f t="shared" si="771"/>
        <v>88597</v>
      </c>
      <c r="F3189" s="718">
        <f t="shared" si="771"/>
        <v>81214</v>
      </c>
      <c r="G3189" s="718">
        <f t="shared" si="771"/>
        <v>118362.44999999998</v>
      </c>
      <c r="H3189" s="718">
        <f t="shared" si="771"/>
        <v>145.7414362055803</v>
      </c>
      <c r="I3189" s="1776"/>
      <c r="J3189" s="1776"/>
      <c r="K3189" s="1777"/>
      <c r="L3189" s="1777"/>
      <c r="M3189" s="1777"/>
      <c r="N3189" s="1777"/>
      <c r="O3189" s="1777"/>
      <c r="P3189" s="1777"/>
      <c r="Q3189" s="346">
        <f t="shared" ref="Q3189:AI3189" si="795">Q3105</f>
        <v>0</v>
      </c>
      <c r="R3189" s="346">
        <f t="shared" si="795"/>
        <v>0</v>
      </c>
      <c r="S3189" s="346">
        <f t="shared" si="795"/>
        <v>0</v>
      </c>
      <c r="T3189" s="346">
        <f t="shared" si="795"/>
        <v>0</v>
      </c>
      <c r="U3189" s="346">
        <f t="shared" si="795"/>
        <v>0</v>
      </c>
      <c r="V3189" s="346">
        <f t="shared" si="795"/>
        <v>0</v>
      </c>
      <c r="W3189" s="346">
        <f t="shared" si="795"/>
        <v>0</v>
      </c>
      <c r="X3189" s="346">
        <f t="shared" si="795"/>
        <v>0</v>
      </c>
      <c r="Y3189" s="346">
        <f t="shared" si="795"/>
        <v>0</v>
      </c>
      <c r="Z3189" s="346">
        <f t="shared" si="795"/>
        <v>0</v>
      </c>
      <c r="AA3189" s="346">
        <f t="shared" si="795"/>
        <v>0</v>
      </c>
      <c r="AB3189" s="346">
        <f t="shared" si="795"/>
        <v>0</v>
      </c>
      <c r="AC3189" s="346">
        <f t="shared" si="795"/>
        <v>0</v>
      </c>
      <c r="AD3189" s="741">
        <f t="shared" si="795"/>
        <v>0</v>
      </c>
      <c r="AE3189" s="304">
        <f t="shared" si="795"/>
        <v>0</v>
      </c>
      <c r="AF3189" s="346">
        <f t="shared" si="795"/>
        <v>0</v>
      </c>
      <c r="AG3189" s="346">
        <f t="shared" si="795"/>
        <v>0</v>
      </c>
      <c r="AH3189" s="346">
        <f t="shared" si="795"/>
        <v>0</v>
      </c>
      <c r="AI3189" s="346">
        <f t="shared" si="795"/>
        <v>0</v>
      </c>
      <c r="AJ3189" s="915"/>
      <c r="AK3189" s="928"/>
      <c r="AM3189" s="2938"/>
    </row>
    <row r="3190" spans="1:39" x14ac:dyDescent="0.25">
      <c r="A3190" s="1984">
        <v>1</v>
      </c>
      <c r="B3190" s="527" t="s">
        <v>217</v>
      </c>
      <c r="C3190" s="1670"/>
      <c r="D3190" s="718"/>
      <c r="E3190" s="1674">
        <f t="shared" si="771"/>
        <v>4460</v>
      </c>
      <c r="F3190" s="718">
        <f t="shared" si="771"/>
        <v>4089</v>
      </c>
      <c r="G3190" s="718">
        <f t="shared" si="771"/>
        <v>3645</v>
      </c>
      <c r="H3190" s="718">
        <f t="shared" si="771"/>
        <v>89.141599413059424</v>
      </c>
      <c r="I3190" s="1776"/>
      <c r="J3190" s="1776"/>
      <c r="K3190" s="1777"/>
      <c r="L3190" s="1777"/>
      <c r="M3190" s="1777"/>
      <c r="N3190" s="1777"/>
      <c r="O3190" s="1777"/>
      <c r="P3190" s="1777"/>
      <c r="Q3190" s="346">
        <f t="shared" ref="Q3190:AI3190" si="796">Q3106</f>
        <v>6591.1602000000003</v>
      </c>
      <c r="R3190" s="346">
        <f t="shared" si="796"/>
        <v>6591.1602000000003</v>
      </c>
      <c r="S3190" s="346">
        <f t="shared" si="796"/>
        <v>6591.1602000000003</v>
      </c>
      <c r="T3190" s="346">
        <f t="shared" si="796"/>
        <v>6591.1602000000003</v>
      </c>
      <c r="U3190" s="346">
        <f t="shared" si="796"/>
        <v>6591.1602000000003</v>
      </c>
      <c r="V3190" s="346">
        <f t="shared" si="796"/>
        <v>6591.1602000000003</v>
      </c>
      <c r="W3190" s="346">
        <f t="shared" si="796"/>
        <v>6591.1602000000003</v>
      </c>
      <c r="X3190" s="346">
        <f t="shared" si="796"/>
        <v>6591.1602000000003</v>
      </c>
      <c r="Y3190" s="346">
        <f t="shared" si="796"/>
        <v>6591.1602000000003</v>
      </c>
      <c r="Z3190" s="346">
        <f t="shared" si="796"/>
        <v>6591.1602000000003</v>
      </c>
      <c r="AA3190" s="346">
        <f t="shared" si="796"/>
        <v>6591.1602000000003</v>
      </c>
      <c r="AB3190" s="346">
        <f t="shared" si="796"/>
        <v>6041.896850000001</v>
      </c>
      <c r="AC3190" s="346">
        <f t="shared" si="796"/>
        <v>4205.4993700000005</v>
      </c>
      <c r="AD3190" s="741">
        <f t="shared" si="796"/>
        <v>0</v>
      </c>
      <c r="AE3190" s="304">
        <f t="shared" si="796"/>
        <v>0</v>
      </c>
      <c r="AF3190" s="346">
        <f t="shared" si="796"/>
        <v>-1836.3974800000005</v>
      </c>
      <c r="AG3190" s="346">
        <f t="shared" si="796"/>
        <v>0</v>
      </c>
      <c r="AH3190" s="346">
        <f t="shared" si="796"/>
        <v>0</v>
      </c>
      <c r="AI3190" s="346">
        <f t="shared" si="796"/>
        <v>4205.4993700000005</v>
      </c>
      <c r="AJ3190" s="915"/>
      <c r="AK3190" s="928"/>
      <c r="AM3190" s="2938"/>
    </row>
    <row r="3191" spans="1:39" ht="90" x14ac:dyDescent="0.25">
      <c r="A3191" s="1984">
        <v>1</v>
      </c>
      <c r="B3191" s="530" t="s">
        <v>506</v>
      </c>
      <c r="C3191" s="1670"/>
      <c r="D3191" s="718"/>
      <c r="E3191" s="1674">
        <f t="shared" ref="E3191:H3196" si="797">E3112</f>
        <v>15889</v>
      </c>
      <c r="F3191" s="718">
        <f t="shared" si="797"/>
        <v>14565</v>
      </c>
      <c r="G3191" s="718">
        <f t="shared" si="797"/>
        <v>15395</v>
      </c>
      <c r="H3191" s="718">
        <f t="shared" si="797"/>
        <v>105.69859251630622</v>
      </c>
      <c r="I3191" s="1776"/>
      <c r="J3191" s="1776"/>
      <c r="K3191" s="1777"/>
      <c r="L3191" s="1777"/>
      <c r="M3191" s="1777"/>
      <c r="N3191" s="1777"/>
      <c r="O3191" s="1777"/>
      <c r="P3191" s="1777"/>
      <c r="Q3191" s="346">
        <f t="shared" ref="Q3191:AI3191" si="798">Q3112</f>
        <v>35640.513859999999</v>
      </c>
      <c r="R3191" s="346">
        <f t="shared" si="798"/>
        <v>35640.513859999999</v>
      </c>
      <c r="S3191" s="346">
        <f t="shared" si="798"/>
        <v>35640.513859999999</v>
      </c>
      <c r="T3191" s="346">
        <f t="shared" si="798"/>
        <v>35640.513859999999</v>
      </c>
      <c r="U3191" s="346">
        <f t="shared" si="798"/>
        <v>35640.513859999999</v>
      </c>
      <c r="V3191" s="346">
        <f t="shared" si="798"/>
        <v>35640.513859999999</v>
      </c>
      <c r="W3191" s="346">
        <f t="shared" si="798"/>
        <v>35640.513859999999</v>
      </c>
      <c r="X3191" s="346">
        <f t="shared" si="798"/>
        <v>35640.513859999999</v>
      </c>
      <c r="Y3191" s="346">
        <f t="shared" si="798"/>
        <v>35640.513859999999</v>
      </c>
      <c r="Z3191" s="346">
        <f t="shared" si="798"/>
        <v>35640.513859999999</v>
      </c>
      <c r="AA3191" s="346">
        <f t="shared" si="798"/>
        <v>35640.513859999999</v>
      </c>
      <c r="AB3191" s="346">
        <f t="shared" si="798"/>
        <v>32670.471038333329</v>
      </c>
      <c r="AC3191" s="346">
        <f t="shared" si="798"/>
        <v>48766.027380000007</v>
      </c>
      <c r="AD3191" s="741">
        <f t="shared" si="798"/>
        <v>0</v>
      </c>
      <c r="AE3191" s="304">
        <f t="shared" si="798"/>
        <v>0</v>
      </c>
      <c r="AF3191" s="346">
        <f t="shared" si="798"/>
        <v>16095.556341666677</v>
      </c>
      <c r="AG3191" s="346">
        <f t="shared" si="798"/>
        <v>0</v>
      </c>
      <c r="AH3191" s="346">
        <f t="shared" si="798"/>
        <v>-14.03064</v>
      </c>
      <c r="AI3191" s="346">
        <f t="shared" si="798"/>
        <v>48751.99674000001</v>
      </c>
      <c r="AJ3191" s="915"/>
      <c r="AK3191" s="928"/>
      <c r="AM3191" s="2938"/>
    </row>
    <row r="3192" spans="1:39" x14ac:dyDescent="0.25">
      <c r="A3192" s="1984">
        <v>1</v>
      </c>
      <c r="B3192" s="157" t="s">
        <v>260</v>
      </c>
      <c r="C3192" s="1670"/>
      <c r="D3192" s="718"/>
      <c r="E3192" s="1677">
        <f t="shared" si="797"/>
        <v>95730.8</v>
      </c>
      <c r="F3192" s="1676">
        <f t="shared" si="797"/>
        <v>87753</v>
      </c>
      <c r="G3192" s="1676">
        <f t="shared" si="797"/>
        <v>85185</v>
      </c>
      <c r="H3192" s="1676">
        <f t="shared" si="797"/>
        <v>97.07360432121979</v>
      </c>
      <c r="I3192" s="1776"/>
      <c r="J3192" s="1776"/>
      <c r="K3192" s="1777"/>
      <c r="L3192" s="1777"/>
      <c r="M3192" s="1777"/>
      <c r="N3192" s="1777"/>
      <c r="O3192" s="1777"/>
      <c r="P3192" s="1777"/>
      <c r="Q3192" s="346">
        <f t="shared" ref="Q3192:AI3192" si="799">Q3113</f>
        <v>0</v>
      </c>
      <c r="R3192" s="346">
        <f t="shared" si="799"/>
        <v>0</v>
      </c>
      <c r="S3192" s="346">
        <f t="shared" si="799"/>
        <v>0</v>
      </c>
      <c r="T3192" s="346">
        <f t="shared" si="799"/>
        <v>0</v>
      </c>
      <c r="U3192" s="346">
        <f t="shared" si="799"/>
        <v>0</v>
      </c>
      <c r="V3192" s="346">
        <f t="shared" si="799"/>
        <v>0</v>
      </c>
      <c r="W3192" s="346">
        <f t="shared" si="799"/>
        <v>0</v>
      </c>
      <c r="X3192" s="346">
        <f t="shared" si="799"/>
        <v>0</v>
      </c>
      <c r="Y3192" s="346">
        <f t="shared" si="799"/>
        <v>0</v>
      </c>
      <c r="Z3192" s="346">
        <f t="shared" si="799"/>
        <v>0</v>
      </c>
      <c r="AA3192" s="346">
        <f t="shared" si="799"/>
        <v>0</v>
      </c>
      <c r="AB3192" s="346">
        <f t="shared" si="799"/>
        <v>0</v>
      </c>
      <c r="AC3192" s="346">
        <f t="shared" si="799"/>
        <v>0</v>
      </c>
      <c r="AD3192" s="741">
        <f t="shared" si="799"/>
        <v>0</v>
      </c>
      <c r="AE3192" s="304">
        <f t="shared" si="799"/>
        <v>0</v>
      </c>
      <c r="AF3192" s="346">
        <f t="shared" si="799"/>
        <v>0</v>
      </c>
      <c r="AG3192" s="346">
        <f t="shared" si="799"/>
        <v>0</v>
      </c>
      <c r="AH3192" s="346">
        <f t="shared" si="799"/>
        <v>0</v>
      </c>
      <c r="AI3192" s="346">
        <f t="shared" si="799"/>
        <v>0</v>
      </c>
      <c r="AJ3192" s="915"/>
      <c r="AK3192" s="928"/>
      <c r="AM3192" s="2938"/>
    </row>
    <row r="3193" spans="1:39" ht="29.25" x14ac:dyDescent="0.25">
      <c r="A3193" s="1984">
        <v>1</v>
      </c>
      <c r="B3193" s="157" t="s">
        <v>273</v>
      </c>
      <c r="C3193" s="1670"/>
      <c r="D3193" s="718"/>
      <c r="E3193" s="1677">
        <f t="shared" si="797"/>
        <v>31325</v>
      </c>
      <c r="F3193" s="1676">
        <f t="shared" si="797"/>
        <v>28715</v>
      </c>
      <c r="G3193" s="1676">
        <f t="shared" si="797"/>
        <v>29170</v>
      </c>
      <c r="H3193" s="1676">
        <f t="shared" si="797"/>
        <v>101.58453769806721</v>
      </c>
      <c r="I3193" s="1776"/>
      <c r="J3193" s="1776"/>
      <c r="K3193" s="1777"/>
      <c r="L3193" s="1777"/>
      <c r="M3193" s="1777"/>
      <c r="N3193" s="1777"/>
      <c r="O3193" s="1777"/>
      <c r="P3193" s="1777"/>
      <c r="Q3193" s="346">
        <f t="shared" ref="Q3193:AI3193" si="800">Q3114</f>
        <v>0</v>
      </c>
      <c r="R3193" s="346">
        <f t="shared" si="800"/>
        <v>0</v>
      </c>
      <c r="S3193" s="346">
        <f t="shared" si="800"/>
        <v>0</v>
      </c>
      <c r="T3193" s="346">
        <f t="shared" si="800"/>
        <v>0</v>
      </c>
      <c r="U3193" s="346">
        <f t="shared" si="800"/>
        <v>0</v>
      </c>
      <c r="V3193" s="346">
        <f t="shared" si="800"/>
        <v>0</v>
      </c>
      <c r="W3193" s="346">
        <f t="shared" si="800"/>
        <v>0</v>
      </c>
      <c r="X3193" s="346">
        <f t="shared" si="800"/>
        <v>0</v>
      </c>
      <c r="Y3193" s="346">
        <f t="shared" si="800"/>
        <v>0</v>
      </c>
      <c r="Z3193" s="346">
        <f t="shared" si="800"/>
        <v>0</v>
      </c>
      <c r="AA3193" s="346">
        <f t="shared" si="800"/>
        <v>0</v>
      </c>
      <c r="AB3193" s="346">
        <f t="shared" si="800"/>
        <v>0</v>
      </c>
      <c r="AC3193" s="346">
        <f t="shared" si="800"/>
        <v>0</v>
      </c>
      <c r="AD3193" s="741">
        <f t="shared" si="800"/>
        <v>0</v>
      </c>
      <c r="AE3193" s="304">
        <f t="shared" si="800"/>
        <v>0</v>
      </c>
      <c r="AF3193" s="346">
        <f t="shared" si="800"/>
        <v>0</v>
      </c>
      <c r="AG3193" s="346">
        <f t="shared" si="800"/>
        <v>0</v>
      </c>
      <c r="AH3193" s="346">
        <f t="shared" si="800"/>
        <v>0</v>
      </c>
      <c r="AI3193" s="346">
        <f t="shared" si="800"/>
        <v>0</v>
      </c>
      <c r="AJ3193" s="915"/>
      <c r="AK3193" s="928"/>
      <c r="AM3193" s="2938"/>
    </row>
    <row r="3194" spans="1:39" ht="29.25" x14ac:dyDescent="0.25">
      <c r="A3194" s="1984">
        <v>1</v>
      </c>
      <c r="B3194" s="533" t="s">
        <v>261</v>
      </c>
      <c r="C3194" s="1670"/>
      <c r="D3194" s="718"/>
      <c r="E3194" s="1677">
        <f t="shared" si="797"/>
        <v>84091.212765957447</v>
      </c>
      <c r="F3194" s="1676">
        <f t="shared" si="797"/>
        <v>77083.787234042553</v>
      </c>
      <c r="G3194" s="1676">
        <f t="shared" si="797"/>
        <v>62354.75</v>
      </c>
      <c r="H3194" s="1676">
        <f t="shared" si="797"/>
        <v>80.892172319813369</v>
      </c>
      <c r="I3194" s="1776"/>
      <c r="J3194" s="1776"/>
      <c r="K3194" s="1777"/>
      <c r="L3194" s="1777"/>
      <c r="M3194" s="1777"/>
      <c r="N3194" s="1777"/>
      <c r="O3194" s="1777"/>
      <c r="P3194" s="1777"/>
      <c r="Q3194" s="346">
        <f t="shared" ref="Q3194:AI3194" si="801">Q3115</f>
        <v>0</v>
      </c>
      <c r="R3194" s="346">
        <f t="shared" si="801"/>
        <v>0</v>
      </c>
      <c r="S3194" s="346">
        <f t="shared" si="801"/>
        <v>0</v>
      </c>
      <c r="T3194" s="346">
        <f t="shared" si="801"/>
        <v>0</v>
      </c>
      <c r="U3194" s="346">
        <f t="shared" si="801"/>
        <v>0</v>
      </c>
      <c r="V3194" s="346">
        <f t="shared" si="801"/>
        <v>0</v>
      </c>
      <c r="W3194" s="346">
        <f t="shared" si="801"/>
        <v>0</v>
      </c>
      <c r="X3194" s="346">
        <f t="shared" si="801"/>
        <v>0</v>
      </c>
      <c r="Y3194" s="346">
        <f t="shared" si="801"/>
        <v>0</v>
      </c>
      <c r="Z3194" s="346">
        <f t="shared" si="801"/>
        <v>0</v>
      </c>
      <c r="AA3194" s="346">
        <f t="shared" si="801"/>
        <v>0</v>
      </c>
      <c r="AB3194" s="346">
        <f t="shared" si="801"/>
        <v>0</v>
      </c>
      <c r="AC3194" s="346">
        <f t="shared" si="801"/>
        <v>0</v>
      </c>
      <c r="AD3194" s="741">
        <f t="shared" si="801"/>
        <v>0</v>
      </c>
      <c r="AE3194" s="304">
        <f t="shared" si="801"/>
        <v>0</v>
      </c>
      <c r="AF3194" s="346">
        <f t="shared" si="801"/>
        <v>0</v>
      </c>
      <c r="AG3194" s="346">
        <f t="shared" si="801"/>
        <v>0</v>
      </c>
      <c r="AH3194" s="346">
        <f t="shared" si="801"/>
        <v>0</v>
      </c>
      <c r="AI3194" s="346">
        <f t="shared" si="801"/>
        <v>0</v>
      </c>
      <c r="AJ3194" s="915"/>
      <c r="AK3194" s="928"/>
      <c r="AM3194" s="2938"/>
    </row>
    <row r="3195" spans="1:39" ht="29.25" x14ac:dyDescent="0.25">
      <c r="A3195" s="1984">
        <v>1</v>
      </c>
      <c r="B3195" s="157" t="s">
        <v>262</v>
      </c>
      <c r="C3195" s="1830"/>
      <c r="D3195" s="718"/>
      <c r="E3195" s="1677">
        <f t="shared" si="797"/>
        <v>28800</v>
      </c>
      <c r="F3195" s="1676">
        <f t="shared" si="797"/>
        <v>26400</v>
      </c>
      <c r="G3195" s="1676">
        <f t="shared" si="797"/>
        <v>22392</v>
      </c>
      <c r="H3195" s="1676">
        <f t="shared" si="797"/>
        <v>84.818181818181813</v>
      </c>
      <c r="I3195" s="1776"/>
      <c r="J3195" s="1776"/>
      <c r="K3195" s="1777"/>
      <c r="L3195" s="1777"/>
      <c r="M3195" s="1777"/>
      <c r="N3195" s="1777"/>
      <c r="O3195" s="1777"/>
      <c r="P3195" s="1777"/>
      <c r="Q3195" s="346">
        <f t="shared" ref="Q3195:AI3195" si="802">Q3116</f>
        <v>0</v>
      </c>
      <c r="R3195" s="346">
        <f t="shared" si="802"/>
        <v>0</v>
      </c>
      <c r="S3195" s="346">
        <f t="shared" si="802"/>
        <v>0</v>
      </c>
      <c r="T3195" s="346">
        <f t="shared" si="802"/>
        <v>0</v>
      </c>
      <c r="U3195" s="346">
        <f t="shared" si="802"/>
        <v>0</v>
      </c>
      <c r="V3195" s="346">
        <f t="shared" si="802"/>
        <v>0</v>
      </c>
      <c r="W3195" s="346">
        <f t="shared" si="802"/>
        <v>0</v>
      </c>
      <c r="X3195" s="346">
        <f t="shared" si="802"/>
        <v>0</v>
      </c>
      <c r="Y3195" s="346">
        <f t="shared" si="802"/>
        <v>0</v>
      </c>
      <c r="Z3195" s="346">
        <f t="shared" si="802"/>
        <v>0</v>
      </c>
      <c r="AA3195" s="346">
        <f t="shared" si="802"/>
        <v>0</v>
      </c>
      <c r="AB3195" s="346">
        <f t="shared" si="802"/>
        <v>0</v>
      </c>
      <c r="AC3195" s="346">
        <f t="shared" si="802"/>
        <v>0</v>
      </c>
      <c r="AD3195" s="741">
        <f t="shared" si="802"/>
        <v>0</v>
      </c>
      <c r="AE3195" s="304">
        <f t="shared" si="802"/>
        <v>0</v>
      </c>
      <c r="AF3195" s="346">
        <f t="shared" si="802"/>
        <v>0</v>
      </c>
      <c r="AG3195" s="346">
        <f t="shared" si="802"/>
        <v>0</v>
      </c>
      <c r="AH3195" s="346">
        <f t="shared" si="802"/>
        <v>0</v>
      </c>
      <c r="AI3195" s="346">
        <f t="shared" si="802"/>
        <v>0</v>
      </c>
      <c r="AJ3195" s="915"/>
      <c r="AK3195" s="928"/>
      <c r="AM3195" s="2938"/>
    </row>
    <row r="3196" spans="1:39" x14ac:dyDescent="0.25">
      <c r="A3196" s="1984">
        <v>1</v>
      </c>
      <c r="B3196" s="529" t="s">
        <v>134</v>
      </c>
      <c r="C3196" s="1831"/>
      <c r="D3196" s="718"/>
      <c r="E3196" s="1677">
        <f t="shared" si="797"/>
        <v>412393.32380952383</v>
      </c>
      <c r="F3196" s="1676">
        <f t="shared" si="797"/>
        <v>378028.06666666671</v>
      </c>
      <c r="G3196" s="1676">
        <f t="shared" si="797"/>
        <v>334339.33571428573</v>
      </c>
      <c r="H3196" s="1676">
        <f t="shared" si="797"/>
        <v>88.44299278156393</v>
      </c>
      <c r="I3196" s="1776"/>
      <c r="J3196" s="1776"/>
      <c r="K3196" s="1777"/>
      <c r="L3196" s="1777"/>
      <c r="M3196" s="1777"/>
      <c r="N3196" s="1777"/>
      <c r="O3196" s="1777"/>
      <c r="P3196" s="1777"/>
      <c r="Q3196" s="346">
        <f t="shared" ref="Q3196:AI3196" si="803">Q3117</f>
        <v>434383.24390556524</v>
      </c>
      <c r="R3196" s="346">
        <f t="shared" si="803"/>
        <v>434383.24390556524</v>
      </c>
      <c r="S3196" s="346">
        <f t="shared" si="803"/>
        <v>434848.62962956529</v>
      </c>
      <c r="T3196" s="346">
        <f t="shared" si="803"/>
        <v>434848.62962956529</v>
      </c>
      <c r="U3196" s="346">
        <f t="shared" si="803"/>
        <v>434848.62962956529</v>
      </c>
      <c r="V3196" s="346">
        <f t="shared" si="803"/>
        <v>434848.62962956529</v>
      </c>
      <c r="W3196" s="346">
        <f t="shared" si="803"/>
        <v>434848.62962956529</v>
      </c>
      <c r="X3196" s="346">
        <f t="shared" si="803"/>
        <v>434848.62962956529</v>
      </c>
      <c r="Y3196" s="346">
        <f t="shared" si="803"/>
        <v>433352.05160956527</v>
      </c>
      <c r="Z3196" s="346">
        <f t="shared" si="803"/>
        <v>433352.05160956527</v>
      </c>
      <c r="AA3196" s="346">
        <f t="shared" si="803"/>
        <v>444293.04904956528</v>
      </c>
      <c r="AB3196" s="346">
        <f t="shared" si="803"/>
        <v>402951.55260336812</v>
      </c>
      <c r="AC3196" s="346">
        <f t="shared" si="803"/>
        <v>421555.84774999996</v>
      </c>
      <c r="AD3196" s="741">
        <f t="shared" si="803"/>
        <v>0</v>
      </c>
      <c r="AE3196" s="304">
        <f t="shared" si="803"/>
        <v>-1.1779999999999999</v>
      </c>
      <c r="AF3196" s="346">
        <f t="shared" si="803"/>
        <v>18604.295146631819</v>
      </c>
      <c r="AG3196" s="346">
        <f t="shared" si="803"/>
        <v>-10.1966</v>
      </c>
      <c r="AH3196" s="346">
        <f t="shared" si="803"/>
        <v>-211.23223000000004</v>
      </c>
      <c r="AI3196" s="346">
        <f t="shared" si="803"/>
        <v>421343.43751999998</v>
      </c>
      <c r="AJ3196" s="915"/>
      <c r="AK3196" s="928"/>
      <c r="AM3196" s="2938"/>
    </row>
    <row r="3197" spans="1:39" s="131" customFormat="1" x14ac:dyDescent="0.25">
      <c r="A3197" s="1984">
        <v>1</v>
      </c>
      <c r="B3197" s="1861" t="s">
        <v>66</v>
      </c>
      <c r="C3197" s="1862"/>
      <c r="D3197" s="1841"/>
      <c r="E3197" s="1664">
        <f t="shared" ref="E3197:AI3197" si="804">SUM(E3124)</f>
        <v>1485</v>
      </c>
      <c r="F3197" s="1841">
        <f t="shared" si="804"/>
        <v>1362</v>
      </c>
      <c r="G3197" s="1841">
        <f t="shared" si="804"/>
        <v>1045</v>
      </c>
      <c r="H3197" s="1841">
        <f t="shared" si="804"/>
        <v>76.725403817914824</v>
      </c>
      <c r="I3197" s="1841">
        <f t="shared" si="804"/>
        <v>9.8154882154882159</v>
      </c>
      <c r="J3197" s="1841">
        <f t="shared" si="804"/>
        <v>9.5799043062200955</v>
      </c>
      <c r="K3197" s="1841">
        <f t="shared" si="804"/>
        <v>14576</v>
      </c>
      <c r="L3197" s="1841">
        <f t="shared" si="804"/>
        <v>13361</v>
      </c>
      <c r="M3197" s="1841">
        <f t="shared" si="804"/>
        <v>10011</v>
      </c>
      <c r="N3197" s="1841">
        <f t="shared" si="804"/>
        <v>74.927026420178137</v>
      </c>
      <c r="O3197" s="1841">
        <f t="shared" si="804"/>
        <v>48</v>
      </c>
      <c r="P3197" s="1841">
        <f t="shared" si="804"/>
        <v>227.52272727272728</v>
      </c>
      <c r="Q3197" s="346">
        <f t="shared" si="804"/>
        <v>0</v>
      </c>
      <c r="R3197" s="346">
        <f t="shared" si="804"/>
        <v>0</v>
      </c>
      <c r="S3197" s="346">
        <f t="shared" si="804"/>
        <v>0</v>
      </c>
      <c r="T3197" s="346">
        <f t="shared" si="804"/>
        <v>0</v>
      </c>
      <c r="U3197" s="346">
        <f t="shared" si="804"/>
        <v>0</v>
      </c>
      <c r="V3197" s="346">
        <f t="shared" si="804"/>
        <v>0</v>
      </c>
      <c r="W3197" s="346">
        <f t="shared" si="804"/>
        <v>0</v>
      </c>
      <c r="X3197" s="346">
        <f t="shared" si="804"/>
        <v>0</v>
      </c>
      <c r="Y3197" s="346">
        <f t="shared" si="804"/>
        <v>0</v>
      </c>
      <c r="Z3197" s="346">
        <f t="shared" si="804"/>
        <v>0</v>
      </c>
      <c r="AA3197" s="346">
        <f t="shared" si="804"/>
        <v>0</v>
      </c>
      <c r="AB3197" s="346">
        <f t="shared" si="804"/>
        <v>0</v>
      </c>
      <c r="AC3197" s="346">
        <f t="shared" si="804"/>
        <v>0</v>
      </c>
      <c r="AD3197" s="741">
        <f t="shared" si="804"/>
        <v>0</v>
      </c>
      <c r="AE3197" s="304">
        <f t="shared" si="804"/>
        <v>0</v>
      </c>
      <c r="AF3197" s="346">
        <f t="shared" si="804"/>
        <v>0</v>
      </c>
      <c r="AG3197" s="346">
        <f t="shared" si="804"/>
        <v>0</v>
      </c>
      <c r="AH3197" s="346">
        <f t="shared" si="804"/>
        <v>0</v>
      </c>
      <c r="AI3197" s="346">
        <f t="shared" si="804"/>
        <v>0</v>
      </c>
      <c r="AJ3197" s="915"/>
      <c r="AK3197" s="928"/>
      <c r="AM3197" s="2938"/>
    </row>
    <row r="3198" spans="1:39" ht="29.25" x14ac:dyDescent="0.25">
      <c r="A3198" s="1984">
        <v>1</v>
      </c>
      <c r="B3198" s="1863" t="s">
        <v>16</v>
      </c>
      <c r="C3198" s="1864"/>
      <c r="D3198" s="1824"/>
      <c r="E3198" s="1825">
        <f t="shared" ref="E3198:AI3198" si="805">SUM(E3130)</f>
        <v>4009</v>
      </c>
      <c r="F3198" s="1824">
        <f t="shared" si="805"/>
        <v>3675</v>
      </c>
      <c r="G3198" s="1824">
        <f t="shared" si="805"/>
        <v>4355</v>
      </c>
      <c r="H3198" s="1824">
        <f t="shared" si="805"/>
        <v>118.50340136054423</v>
      </c>
      <c r="I3198" s="1824">
        <f t="shared" si="805"/>
        <v>6.5532551758543276</v>
      </c>
      <c r="J3198" s="1824">
        <f t="shared" si="805"/>
        <v>6.7954075774971301</v>
      </c>
      <c r="K3198" s="1824">
        <f t="shared" si="805"/>
        <v>26272</v>
      </c>
      <c r="L3198" s="1824">
        <f t="shared" si="805"/>
        <v>24083</v>
      </c>
      <c r="M3198" s="1824">
        <f t="shared" si="805"/>
        <v>29594</v>
      </c>
      <c r="N3198" s="1824">
        <f t="shared" si="805"/>
        <v>122.88336170742849</v>
      </c>
      <c r="O3198" s="1824">
        <f t="shared" si="805"/>
        <v>109</v>
      </c>
      <c r="P3198" s="1824">
        <f t="shared" si="805"/>
        <v>296.18682235196002</v>
      </c>
      <c r="Q3198" s="347">
        <f t="shared" si="805"/>
        <v>0</v>
      </c>
      <c r="R3198" s="347">
        <f t="shared" si="805"/>
        <v>0</v>
      </c>
      <c r="S3198" s="347">
        <f t="shared" si="805"/>
        <v>0</v>
      </c>
      <c r="T3198" s="347">
        <f t="shared" si="805"/>
        <v>0</v>
      </c>
      <c r="U3198" s="347">
        <f t="shared" si="805"/>
        <v>0</v>
      </c>
      <c r="V3198" s="347">
        <f t="shared" si="805"/>
        <v>0</v>
      </c>
      <c r="W3198" s="347">
        <f t="shared" si="805"/>
        <v>0</v>
      </c>
      <c r="X3198" s="347">
        <f t="shared" si="805"/>
        <v>0</v>
      </c>
      <c r="Y3198" s="347">
        <f t="shared" si="805"/>
        <v>0</v>
      </c>
      <c r="Z3198" s="347">
        <f t="shared" si="805"/>
        <v>0</v>
      </c>
      <c r="AA3198" s="347">
        <f t="shared" si="805"/>
        <v>0</v>
      </c>
      <c r="AB3198" s="347">
        <f t="shared" si="805"/>
        <v>0</v>
      </c>
      <c r="AC3198" s="347">
        <f t="shared" si="805"/>
        <v>0</v>
      </c>
      <c r="AD3198" s="957">
        <f t="shared" si="805"/>
        <v>0</v>
      </c>
      <c r="AE3198" s="305">
        <f t="shared" si="805"/>
        <v>0</v>
      </c>
      <c r="AF3198" s="347">
        <f t="shared" si="805"/>
        <v>0</v>
      </c>
      <c r="AG3198" s="347">
        <f t="shared" si="805"/>
        <v>0</v>
      </c>
      <c r="AH3198" s="347">
        <f t="shared" si="805"/>
        <v>0</v>
      </c>
      <c r="AI3198" s="347">
        <f t="shared" si="805"/>
        <v>0</v>
      </c>
      <c r="AJ3198" s="915"/>
      <c r="AK3198" s="928"/>
      <c r="AM3198" s="2938"/>
    </row>
    <row r="3199" spans="1:39" ht="29.25" x14ac:dyDescent="0.25">
      <c r="A3199" s="1984">
        <v>1</v>
      </c>
      <c r="B3199" s="695" t="s">
        <v>201</v>
      </c>
      <c r="C3199" s="695"/>
      <c r="D3199" s="1865"/>
      <c r="E3199" s="1769">
        <f t="shared" ref="E3199:AI3199" si="806">SUM(E3131)</f>
        <v>5494</v>
      </c>
      <c r="F3199" s="1865">
        <f t="shared" si="806"/>
        <v>5037</v>
      </c>
      <c r="G3199" s="1865">
        <f t="shared" si="806"/>
        <v>5400</v>
      </c>
      <c r="H3199" s="1865">
        <f t="shared" si="806"/>
        <v>107.20667063728411</v>
      </c>
      <c r="I3199" s="1865">
        <f t="shared" si="806"/>
        <v>7.4350200218420097</v>
      </c>
      <c r="J3199" s="1865">
        <f t="shared" si="806"/>
        <v>16.375311883717224</v>
      </c>
      <c r="K3199" s="1865">
        <f t="shared" si="806"/>
        <v>40848</v>
      </c>
      <c r="L3199" s="1865">
        <f t="shared" si="806"/>
        <v>37444</v>
      </c>
      <c r="M3199" s="1865">
        <f t="shared" si="806"/>
        <v>39605</v>
      </c>
      <c r="N3199" s="1865">
        <f t="shared" si="806"/>
        <v>105.7712851191112</v>
      </c>
      <c r="O3199" s="1865">
        <f t="shared" si="806"/>
        <v>157</v>
      </c>
      <c r="P3199" s="1865">
        <f t="shared" si="806"/>
        <v>275.19397799652575</v>
      </c>
      <c r="Q3199" s="344">
        <f t="shared" si="806"/>
        <v>128662.16985999999</v>
      </c>
      <c r="R3199" s="344">
        <f t="shared" si="806"/>
        <v>128662.16985999999</v>
      </c>
      <c r="S3199" s="344">
        <f t="shared" si="806"/>
        <v>128386.13607999998</v>
      </c>
      <c r="T3199" s="344">
        <f t="shared" si="806"/>
        <v>128386.13607999998</v>
      </c>
      <c r="U3199" s="344">
        <f t="shared" si="806"/>
        <v>128386.13607999998</v>
      </c>
      <c r="V3199" s="344">
        <f t="shared" si="806"/>
        <v>128386.13607999998</v>
      </c>
      <c r="W3199" s="344">
        <f t="shared" si="806"/>
        <v>128386.13607999998</v>
      </c>
      <c r="X3199" s="344">
        <f t="shared" si="806"/>
        <v>128386.13607999998</v>
      </c>
      <c r="Y3199" s="344">
        <f t="shared" si="806"/>
        <v>133871.95140000002</v>
      </c>
      <c r="Z3199" s="344">
        <f t="shared" si="806"/>
        <v>133871.95140000002</v>
      </c>
      <c r="AA3199" s="344">
        <f t="shared" si="806"/>
        <v>133871.95140000002</v>
      </c>
      <c r="AB3199" s="344">
        <f t="shared" si="806"/>
        <v>121806.25345966668</v>
      </c>
      <c r="AC3199" s="344">
        <f t="shared" si="806"/>
        <v>122005.69362000002</v>
      </c>
      <c r="AD3199" s="745">
        <f t="shared" si="806"/>
        <v>0</v>
      </c>
      <c r="AE3199" s="302">
        <f t="shared" si="806"/>
        <v>0</v>
      </c>
      <c r="AF3199" s="344">
        <f t="shared" si="806"/>
        <v>199.44016033333901</v>
      </c>
      <c r="AG3199" s="344">
        <f t="shared" si="806"/>
        <v>0</v>
      </c>
      <c r="AH3199" s="344">
        <f t="shared" si="806"/>
        <v>-4047.3971900000001</v>
      </c>
      <c r="AI3199" s="344">
        <f t="shared" si="806"/>
        <v>117958.29643000002</v>
      </c>
      <c r="AJ3199" s="915"/>
      <c r="AK3199" s="928"/>
      <c r="AM3199" s="2938"/>
    </row>
    <row r="3200" spans="1:39" ht="15.75" x14ac:dyDescent="0.25">
      <c r="A3200" s="1984">
        <v>1</v>
      </c>
      <c r="B3200" s="1866" t="s">
        <v>197</v>
      </c>
      <c r="C3200" s="1867"/>
      <c r="D3200" s="1868"/>
      <c r="E3200" s="1869">
        <f t="shared" ref="E3200:AI3200" si="807">SUM(E3132)</f>
        <v>10500</v>
      </c>
      <c r="F3200" s="1868">
        <f t="shared" si="807"/>
        <v>9625</v>
      </c>
      <c r="G3200" s="1868">
        <f t="shared" si="807"/>
        <v>9081</v>
      </c>
      <c r="H3200" s="1868">
        <f t="shared" si="807"/>
        <v>94.348051948051946</v>
      </c>
      <c r="I3200" s="1868">
        <f t="shared" si="807"/>
        <v>0</v>
      </c>
      <c r="J3200" s="1868">
        <f t="shared" si="807"/>
        <v>0</v>
      </c>
      <c r="K3200" s="1868">
        <f t="shared" si="807"/>
        <v>0</v>
      </c>
      <c r="L3200" s="1868">
        <f t="shared" si="807"/>
        <v>0</v>
      </c>
      <c r="M3200" s="1868">
        <f t="shared" si="807"/>
        <v>0</v>
      </c>
      <c r="N3200" s="1868">
        <f t="shared" si="807"/>
        <v>0</v>
      </c>
      <c r="O3200" s="1868">
        <f t="shared" si="807"/>
        <v>0</v>
      </c>
      <c r="P3200" s="1868">
        <f t="shared" si="807"/>
        <v>0</v>
      </c>
      <c r="Q3200" s="348">
        <f t="shared" si="807"/>
        <v>0</v>
      </c>
      <c r="R3200" s="348">
        <f t="shared" si="807"/>
        <v>0</v>
      </c>
      <c r="S3200" s="348">
        <f t="shared" si="807"/>
        <v>0</v>
      </c>
      <c r="T3200" s="348">
        <f t="shared" si="807"/>
        <v>0</v>
      </c>
      <c r="U3200" s="348">
        <f t="shared" si="807"/>
        <v>0</v>
      </c>
      <c r="V3200" s="348">
        <f t="shared" si="807"/>
        <v>0</v>
      </c>
      <c r="W3200" s="348">
        <f t="shared" si="807"/>
        <v>0</v>
      </c>
      <c r="X3200" s="348">
        <f t="shared" si="807"/>
        <v>0</v>
      </c>
      <c r="Y3200" s="348">
        <f t="shared" si="807"/>
        <v>0</v>
      </c>
      <c r="Z3200" s="348">
        <f t="shared" si="807"/>
        <v>0</v>
      </c>
      <c r="AA3200" s="348">
        <f t="shared" si="807"/>
        <v>0</v>
      </c>
      <c r="AB3200" s="348">
        <f t="shared" si="807"/>
        <v>0</v>
      </c>
      <c r="AC3200" s="348">
        <f t="shared" si="807"/>
        <v>0</v>
      </c>
      <c r="AD3200" s="744">
        <f t="shared" si="807"/>
        <v>0</v>
      </c>
      <c r="AE3200" s="303">
        <f t="shared" si="807"/>
        <v>0</v>
      </c>
      <c r="AF3200" s="348">
        <f t="shared" si="807"/>
        <v>0</v>
      </c>
      <c r="AG3200" s="348">
        <f t="shared" si="807"/>
        <v>0</v>
      </c>
      <c r="AH3200" s="348">
        <f t="shared" si="807"/>
        <v>0</v>
      </c>
      <c r="AI3200" s="348">
        <f t="shared" si="807"/>
        <v>0</v>
      </c>
      <c r="AJ3200" s="915"/>
      <c r="AK3200" s="928"/>
      <c r="AM3200" s="2938"/>
    </row>
    <row r="3201" spans="1:39" x14ac:dyDescent="0.25">
      <c r="A3201" s="1984">
        <v>1</v>
      </c>
      <c r="B3201" s="1870" t="s">
        <v>198</v>
      </c>
      <c r="C3201" s="1871"/>
      <c r="D3201" s="1872"/>
      <c r="E3201" s="1873">
        <f t="shared" ref="E3201:H3203" si="808">SUM(E3133)</f>
        <v>10480</v>
      </c>
      <c r="F3201" s="1872">
        <f t="shared" si="808"/>
        <v>9607</v>
      </c>
      <c r="G3201" s="1872">
        <f t="shared" si="808"/>
        <v>9069</v>
      </c>
      <c r="H3201" s="1872">
        <f t="shared" si="808"/>
        <v>94.399916727386284</v>
      </c>
      <c r="I3201" s="1874"/>
      <c r="J3201" s="1875"/>
      <c r="K3201" s="1872"/>
      <c r="L3201" s="1872"/>
      <c r="M3201" s="1872"/>
      <c r="N3201" s="1876"/>
      <c r="O3201" s="1872"/>
      <c r="P3201" s="1876"/>
      <c r="Q3201" s="348">
        <f t="shared" ref="Q3201:AI3201" si="809">SUM(Q3133)</f>
        <v>0</v>
      </c>
      <c r="R3201" s="348">
        <f t="shared" si="809"/>
        <v>0</v>
      </c>
      <c r="S3201" s="348">
        <f t="shared" si="809"/>
        <v>0</v>
      </c>
      <c r="T3201" s="348">
        <f t="shared" si="809"/>
        <v>0</v>
      </c>
      <c r="U3201" s="348">
        <f t="shared" si="809"/>
        <v>0</v>
      </c>
      <c r="V3201" s="348">
        <f t="shared" si="809"/>
        <v>0</v>
      </c>
      <c r="W3201" s="348">
        <f t="shared" si="809"/>
        <v>0</v>
      </c>
      <c r="X3201" s="348">
        <f t="shared" si="809"/>
        <v>0</v>
      </c>
      <c r="Y3201" s="348">
        <f t="shared" si="809"/>
        <v>0</v>
      </c>
      <c r="Z3201" s="348">
        <f t="shared" si="809"/>
        <v>0</v>
      </c>
      <c r="AA3201" s="348">
        <f t="shared" si="809"/>
        <v>0</v>
      </c>
      <c r="AB3201" s="348">
        <f t="shared" si="809"/>
        <v>0</v>
      </c>
      <c r="AC3201" s="348">
        <f t="shared" si="809"/>
        <v>0</v>
      </c>
      <c r="AD3201" s="744">
        <f t="shared" si="809"/>
        <v>0</v>
      </c>
      <c r="AE3201" s="303">
        <f t="shared" si="809"/>
        <v>0</v>
      </c>
      <c r="AF3201" s="348">
        <f t="shared" si="809"/>
        <v>0</v>
      </c>
      <c r="AG3201" s="348">
        <f t="shared" si="809"/>
        <v>0</v>
      </c>
      <c r="AH3201" s="348">
        <f t="shared" si="809"/>
        <v>0</v>
      </c>
      <c r="AI3201" s="348">
        <f t="shared" si="809"/>
        <v>0</v>
      </c>
      <c r="AJ3201" s="915"/>
      <c r="AK3201" s="928"/>
      <c r="AM3201" s="2938"/>
    </row>
    <row r="3202" spans="1:39" ht="30" x14ac:dyDescent="0.25">
      <c r="A3202" s="1984">
        <v>1</v>
      </c>
      <c r="B3202" s="1879" t="s">
        <v>199</v>
      </c>
      <c r="C3202" s="1880"/>
      <c r="D3202" s="1881"/>
      <c r="E3202" s="1692">
        <f t="shared" si="808"/>
        <v>20</v>
      </c>
      <c r="F3202" s="1881">
        <f t="shared" si="808"/>
        <v>18</v>
      </c>
      <c r="G3202" s="1881">
        <f t="shared" si="808"/>
        <v>12</v>
      </c>
      <c r="H3202" s="1881">
        <f t="shared" si="808"/>
        <v>66.666666666666657</v>
      </c>
      <c r="I3202" s="1882"/>
      <c r="J3202" s="1696"/>
      <c r="K3202" s="1881"/>
      <c r="L3202" s="1881"/>
      <c r="M3202" s="1881"/>
      <c r="N3202" s="1694"/>
      <c r="O3202" s="1881"/>
      <c r="P3202" s="1694"/>
      <c r="Q3202" s="346">
        <f t="shared" ref="Q3202:AI3202" si="810">SUM(Q3134)</f>
        <v>0</v>
      </c>
      <c r="R3202" s="346">
        <f t="shared" si="810"/>
        <v>0</v>
      </c>
      <c r="S3202" s="346">
        <f t="shared" si="810"/>
        <v>0</v>
      </c>
      <c r="T3202" s="346">
        <f t="shared" si="810"/>
        <v>0</v>
      </c>
      <c r="U3202" s="346">
        <f t="shared" si="810"/>
        <v>0</v>
      </c>
      <c r="V3202" s="346">
        <f t="shared" si="810"/>
        <v>0</v>
      </c>
      <c r="W3202" s="346">
        <f t="shared" si="810"/>
        <v>0</v>
      </c>
      <c r="X3202" s="346">
        <f t="shared" si="810"/>
        <v>0</v>
      </c>
      <c r="Y3202" s="346">
        <f t="shared" si="810"/>
        <v>0</v>
      </c>
      <c r="Z3202" s="346">
        <f t="shared" si="810"/>
        <v>0</v>
      </c>
      <c r="AA3202" s="346">
        <f t="shared" si="810"/>
        <v>0</v>
      </c>
      <c r="AB3202" s="346">
        <f t="shared" si="810"/>
        <v>0</v>
      </c>
      <c r="AC3202" s="346">
        <f t="shared" si="810"/>
        <v>0</v>
      </c>
      <c r="AD3202" s="741">
        <f t="shared" si="810"/>
        <v>0</v>
      </c>
      <c r="AE3202" s="304">
        <f t="shared" si="810"/>
        <v>0</v>
      </c>
      <c r="AF3202" s="346">
        <f t="shared" si="810"/>
        <v>0</v>
      </c>
      <c r="AG3202" s="346">
        <f t="shared" si="810"/>
        <v>0</v>
      </c>
      <c r="AH3202" s="346">
        <f t="shared" si="810"/>
        <v>0</v>
      </c>
      <c r="AI3202" s="346">
        <f t="shared" si="810"/>
        <v>0</v>
      </c>
      <c r="AJ3202" s="915"/>
      <c r="AK3202" s="928"/>
      <c r="AM3202" s="2938"/>
    </row>
    <row r="3203" spans="1:39" ht="29.25" thickBot="1" x14ac:dyDescent="0.3">
      <c r="A3203" s="1984">
        <v>1</v>
      </c>
      <c r="B3203" s="1883" t="s">
        <v>204</v>
      </c>
      <c r="C3203" s="1884"/>
      <c r="D3203" s="1885"/>
      <c r="E3203" s="1886">
        <f t="shared" si="808"/>
        <v>10500</v>
      </c>
      <c r="F3203" s="1885">
        <f t="shared" si="808"/>
        <v>9625</v>
      </c>
      <c r="G3203" s="1885">
        <f t="shared" si="808"/>
        <v>9081</v>
      </c>
      <c r="H3203" s="1885">
        <f t="shared" si="808"/>
        <v>94.348051948051946</v>
      </c>
      <c r="I3203" s="1887"/>
      <c r="J3203" s="1888"/>
      <c r="K3203" s="1885"/>
      <c r="L3203" s="1885"/>
      <c r="M3203" s="1885"/>
      <c r="N3203" s="1709"/>
      <c r="O3203" s="1885"/>
      <c r="P3203" s="1709"/>
      <c r="Q3203" s="350">
        <f t="shared" ref="Q3203:AI3203" si="811">SUM(Q3135)</f>
        <v>68633.557199999981</v>
      </c>
      <c r="R3203" s="350">
        <f t="shared" si="811"/>
        <v>68633.557199999981</v>
      </c>
      <c r="S3203" s="350">
        <f t="shared" si="811"/>
        <v>68633.557199999981</v>
      </c>
      <c r="T3203" s="350">
        <f t="shared" si="811"/>
        <v>68633.557199999981</v>
      </c>
      <c r="U3203" s="350">
        <f t="shared" si="811"/>
        <v>68633.557199999981</v>
      </c>
      <c r="V3203" s="350">
        <f t="shared" si="811"/>
        <v>68633.557199999981</v>
      </c>
      <c r="W3203" s="350">
        <f t="shared" si="811"/>
        <v>68633.557199999981</v>
      </c>
      <c r="X3203" s="350">
        <f t="shared" si="811"/>
        <v>68633.557199999981</v>
      </c>
      <c r="Y3203" s="350">
        <f t="shared" si="811"/>
        <v>68633.557199999981</v>
      </c>
      <c r="Z3203" s="350">
        <f t="shared" si="811"/>
        <v>68633.557199999981</v>
      </c>
      <c r="AA3203" s="350">
        <f t="shared" si="811"/>
        <v>68633.557199999981</v>
      </c>
      <c r="AB3203" s="350">
        <f t="shared" si="811"/>
        <v>62914.09409999998</v>
      </c>
      <c r="AC3203" s="350">
        <f t="shared" si="811"/>
        <v>62796.646780000003</v>
      </c>
      <c r="AD3203" s="1341">
        <f t="shared" si="811"/>
        <v>0</v>
      </c>
      <c r="AE3203" s="386">
        <f t="shared" si="811"/>
        <v>0</v>
      </c>
      <c r="AF3203" s="350">
        <f t="shared" si="811"/>
        <v>-117.44731999997748</v>
      </c>
      <c r="AG3203" s="350">
        <f t="shared" si="811"/>
        <v>0</v>
      </c>
      <c r="AH3203" s="350">
        <f t="shared" si="811"/>
        <v>-38.095120000000001</v>
      </c>
      <c r="AI3203" s="350">
        <f t="shared" si="811"/>
        <v>62758.551660000005</v>
      </c>
      <c r="AJ3203" s="915"/>
      <c r="AK3203" s="928"/>
      <c r="AM3203" s="2938"/>
    </row>
    <row r="3204" spans="1:39" ht="47.25" x14ac:dyDescent="0.25">
      <c r="A3204" s="1984">
        <v>1</v>
      </c>
      <c r="B3204" s="1620" t="s">
        <v>427</v>
      </c>
      <c r="C3204" s="1889"/>
      <c r="D3204" s="1889"/>
      <c r="E3204" s="220"/>
      <c r="F3204" s="1507"/>
      <c r="G3204" s="1507"/>
      <c r="H3204" s="1507"/>
      <c r="I3204" s="1507"/>
      <c r="J3204" s="1507"/>
      <c r="K3204" s="1507"/>
      <c r="L3204" s="1507"/>
      <c r="M3204" s="1507"/>
      <c r="N3204" s="1507"/>
      <c r="O3204" s="1507"/>
      <c r="P3204" s="1507"/>
      <c r="Q3204" s="303"/>
      <c r="R3204" s="303"/>
      <c r="S3204" s="303"/>
      <c r="T3204" s="303"/>
      <c r="U3204" s="303"/>
      <c r="V3204" s="303"/>
      <c r="W3204" s="303"/>
      <c r="X3204" s="303"/>
      <c r="Y3204" s="303"/>
      <c r="Z3204" s="303"/>
      <c r="AA3204" s="303"/>
      <c r="AB3204" s="341"/>
      <c r="AC3204" s="303"/>
      <c r="AD3204" s="744"/>
      <c r="AE3204" s="303"/>
      <c r="AF3204" s="303"/>
      <c r="AG3204" s="303"/>
      <c r="AH3204" s="303"/>
      <c r="AI3204" s="303"/>
      <c r="AJ3204" s="915"/>
      <c r="AK3204" s="928"/>
      <c r="AM3204" s="2938"/>
    </row>
    <row r="3205" spans="1:39" ht="26.25" x14ac:dyDescent="0.25">
      <c r="A3205" s="1984">
        <v>1</v>
      </c>
      <c r="B3205" s="2959" t="s">
        <v>638</v>
      </c>
      <c r="C3205" s="1889"/>
      <c r="D3205" s="1889"/>
      <c r="E3205" s="220"/>
      <c r="F3205" s="1507"/>
      <c r="G3205" s="1507"/>
      <c r="H3205" s="1507"/>
      <c r="I3205" s="1507"/>
      <c r="J3205" s="1507"/>
      <c r="K3205" s="1507"/>
      <c r="L3205" s="1507"/>
      <c r="M3205" s="1507"/>
      <c r="N3205" s="1507"/>
      <c r="O3205" s="1507"/>
      <c r="P3205" s="1507"/>
      <c r="Q3205" s="303"/>
      <c r="R3205" s="303"/>
      <c r="S3205" s="303"/>
      <c r="T3205" s="303"/>
      <c r="U3205" s="303"/>
      <c r="V3205" s="303"/>
      <c r="W3205" s="303"/>
      <c r="X3205" s="303"/>
      <c r="Y3205" s="303"/>
      <c r="Z3205" s="303"/>
      <c r="AA3205" s="303"/>
      <c r="AB3205" s="341"/>
      <c r="AC3205" s="303"/>
      <c r="AD3205" s="744"/>
      <c r="AE3205" s="303"/>
      <c r="AF3205" s="303"/>
      <c r="AG3205" s="303"/>
      <c r="AH3205" s="303"/>
      <c r="AI3205" s="303"/>
      <c r="AJ3205" s="915"/>
      <c r="AK3205" s="928"/>
      <c r="AM3205" s="2938"/>
    </row>
    <row r="3206" spans="1:39" x14ac:dyDescent="0.25">
      <c r="A3206" s="1984">
        <v>1</v>
      </c>
      <c r="B3206" s="1314" t="s">
        <v>5</v>
      </c>
      <c r="C3206" s="1315"/>
      <c r="D3206" s="1314"/>
      <c r="E3206" s="203"/>
      <c r="F3206" s="1794"/>
      <c r="G3206" s="1794"/>
      <c r="H3206" s="1794"/>
      <c r="I3206" s="1794"/>
      <c r="J3206" s="1794"/>
      <c r="K3206" s="1845"/>
      <c r="L3206" s="1845"/>
      <c r="M3206" s="1845"/>
      <c r="N3206" s="1845"/>
      <c r="O3206" s="1845"/>
      <c r="P3206" s="1845"/>
      <c r="Q3206" s="304"/>
      <c r="R3206" s="304"/>
      <c r="S3206" s="304"/>
      <c r="T3206" s="304"/>
      <c r="U3206" s="304"/>
      <c r="V3206" s="304"/>
      <c r="W3206" s="304"/>
      <c r="X3206" s="304"/>
      <c r="Y3206" s="304"/>
      <c r="Z3206" s="304"/>
      <c r="AA3206" s="304"/>
      <c r="AB3206" s="301"/>
      <c r="AC3206" s="304"/>
      <c r="AD3206" s="741"/>
      <c r="AE3206" s="304"/>
      <c r="AF3206" s="304"/>
      <c r="AG3206" s="304"/>
      <c r="AH3206" s="304"/>
      <c r="AI3206" s="304"/>
      <c r="AJ3206" s="915"/>
      <c r="AK3206" s="928"/>
      <c r="AM3206" s="2938"/>
    </row>
    <row r="3207" spans="1:39" x14ac:dyDescent="0.25">
      <c r="A3207" s="1984">
        <v>1</v>
      </c>
      <c r="B3207" s="3" t="s">
        <v>23</v>
      </c>
      <c r="C3207" s="926" t="s">
        <v>256</v>
      </c>
      <c r="D3207" s="168">
        <v>340</v>
      </c>
      <c r="E3207" s="203">
        <v>210</v>
      </c>
      <c r="F3207" s="109">
        <f t="shared" ref="F3207:F3215" si="812">ROUND(E3207/12*$B$4,0)</f>
        <v>193</v>
      </c>
      <c r="G3207" s="109">
        <v>168</v>
      </c>
      <c r="H3207" s="109">
        <f t="shared" ref="H3207:H3216" si="813">G3207/F3207*100</f>
        <v>87.046632124352328</v>
      </c>
      <c r="I3207" s="1795">
        <v>5.6</v>
      </c>
      <c r="J3207" s="136">
        <f t="shared" ref="J3207:J3216" si="814">M3207/G3207</f>
        <v>4.1071428571428568</v>
      </c>
      <c r="K3207" s="137">
        <f t="shared" ref="K3207:K3215" si="815">ROUND(E3207*I3207,0)</f>
        <v>1176</v>
      </c>
      <c r="L3207" s="137">
        <f t="shared" ref="L3207:L3215" si="816">ROUND(K3207/12*$B$4,0)</f>
        <v>1078</v>
      </c>
      <c r="M3207" s="137">
        <v>690</v>
      </c>
      <c r="N3207" s="137">
        <f t="shared" ref="N3207:N3216" si="817">M3207/L3207*100</f>
        <v>64.007421150278304</v>
      </c>
      <c r="O3207" s="137">
        <f t="shared" ref="O3207:O3215" si="818">ROUND(K3207/D3207,0)</f>
        <v>3</v>
      </c>
      <c r="P3207" s="137">
        <f t="shared" ref="P3207:P3216" si="819">M3207/$B$4*12/O3207</f>
        <v>250.90909090909091</v>
      </c>
      <c r="Q3207" s="304"/>
      <c r="R3207" s="304"/>
      <c r="S3207" s="304"/>
      <c r="T3207" s="304"/>
      <c r="U3207" s="304"/>
      <c r="V3207" s="304"/>
      <c r="W3207" s="304"/>
      <c r="X3207" s="304"/>
      <c r="Y3207" s="304"/>
      <c r="Z3207" s="304"/>
      <c r="AA3207" s="304"/>
      <c r="AB3207" s="301"/>
      <c r="AC3207" s="304"/>
      <c r="AD3207" s="741"/>
      <c r="AE3207" s="304"/>
      <c r="AF3207" s="304"/>
      <c r="AG3207" s="304"/>
      <c r="AH3207" s="304"/>
      <c r="AI3207" s="304"/>
      <c r="AJ3207" s="915"/>
      <c r="AK3207" s="928"/>
      <c r="AM3207" s="2938"/>
    </row>
    <row r="3208" spans="1:39" x14ac:dyDescent="0.25">
      <c r="A3208" s="1984">
        <v>1</v>
      </c>
      <c r="B3208" s="3" t="s">
        <v>24</v>
      </c>
      <c r="C3208" s="926" t="s">
        <v>256</v>
      </c>
      <c r="D3208" s="168">
        <v>340</v>
      </c>
      <c r="E3208" s="203">
        <v>70</v>
      </c>
      <c r="F3208" s="109">
        <f t="shared" si="812"/>
        <v>64</v>
      </c>
      <c r="G3208" s="109">
        <v>18</v>
      </c>
      <c r="H3208" s="109">
        <f t="shared" si="813"/>
        <v>28.125</v>
      </c>
      <c r="I3208" s="1795">
        <v>8</v>
      </c>
      <c r="J3208" s="136">
        <f t="shared" si="814"/>
        <v>5.3888888888888893</v>
      </c>
      <c r="K3208" s="137">
        <f t="shared" si="815"/>
        <v>560</v>
      </c>
      <c r="L3208" s="137">
        <f t="shared" si="816"/>
        <v>513</v>
      </c>
      <c r="M3208" s="137">
        <v>97</v>
      </c>
      <c r="N3208" s="137">
        <f t="shared" si="817"/>
        <v>18.908382066276801</v>
      </c>
      <c r="O3208" s="137">
        <f t="shared" si="818"/>
        <v>2</v>
      </c>
      <c r="P3208" s="137">
        <f t="shared" si="819"/>
        <v>52.909090909090907</v>
      </c>
      <c r="Q3208" s="3"/>
      <c r="R3208" s="3"/>
      <c r="S3208" s="3"/>
      <c r="T3208" s="3"/>
      <c r="U3208" s="3"/>
      <c r="V3208" s="3"/>
      <c r="W3208" s="3"/>
      <c r="X3208" s="3"/>
      <c r="Y3208" s="3"/>
      <c r="Z3208" s="3"/>
      <c r="AA3208" s="3"/>
      <c r="AB3208" s="301"/>
      <c r="AC3208" s="3"/>
      <c r="AD3208" s="1890"/>
      <c r="AE3208" s="3"/>
      <c r="AF3208" s="3"/>
      <c r="AG3208" s="3"/>
      <c r="AH3208" s="3"/>
      <c r="AI3208" s="3"/>
      <c r="AJ3208" s="915"/>
      <c r="AK3208" s="928"/>
      <c r="AM3208" s="2938"/>
    </row>
    <row r="3209" spans="1:39" x14ac:dyDescent="0.25">
      <c r="A3209" s="1984">
        <v>1</v>
      </c>
      <c r="B3209" s="3" t="s">
        <v>164</v>
      </c>
      <c r="C3209" s="926" t="s">
        <v>256</v>
      </c>
      <c r="D3209" s="168">
        <v>270</v>
      </c>
      <c r="E3209" s="203">
        <v>420</v>
      </c>
      <c r="F3209" s="109">
        <f t="shared" si="812"/>
        <v>385</v>
      </c>
      <c r="G3209" s="109">
        <v>388</v>
      </c>
      <c r="H3209" s="109">
        <f t="shared" si="813"/>
        <v>100.77922077922076</v>
      </c>
      <c r="I3209" s="1795">
        <v>7.5</v>
      </c>
      <c r="J3209" s="136">
        <f t="shared" si="814"/>
        <v>6.5515463917525771</v>
      </c>
      <c r="K3209" s="137">
        <f t="shared" si="815"/>
        <v>3150</v>
      </c>
      <c r="L3209" s="137">
        <f t="shared" si="816"/>
        <v>2888</v>
      </c>
      <c r="M3209" s="137">
        <v>2542</v>
      </c>
      <c r="N3209" s="137">
        <f t="shared" si="817"/>
        <v>88.019390581717445</v>
      </c>
      <c r="O3209" s="137">
        <f t="shared" si="818"/>
        <v>12</v>
      </c>
      <c r="P3209" s="137">
        <f t="shared" si="819"/>
        <v>231.09090909090909</v>
      </c>
      <c r="Q3209" s="3"/>
      <c r="R3209" s="3"/>
      <c r="S3209" s="3"/>
      <c r="T3209" s="3"/>
      <c r="U3209" s="3"/>
      <c r="V3209" s="3"/>
      <c r="W3209" s="3"/>
      <c r="X3209" s="3"/>
      <c r="Y3209" s="3"/>
      <c r="Z3209" s="3"/>
      <c r="AA3209" s="3"/>
      <c r="AB3209" s="301"/>
      <c r="AC3209" s="3"/>
      <c r="AD3209" s="1890"/>
      <c r="AE3209" s="3"/>
      <c r="AF3209" s="3"/>
      <c r="AG3209" s="3"/>
      <c r="AH3209" s="3"/>
      <c r="AI3209" s="3"/>
      <c r="AJ3209" s="915"/>
      <c r="AK3209" s="928"/>
      <c r="AM3209" s="2938"/>
    </row>
    <row r="3210" spans="1:39" x14ac:dyDescent="0.25">
      <c r="A3210" s="1984">
        <v>1</v>
      </c>
      <c r="B3210" s="3" t="s">
        <v>212</v>
      </c>
      <c r="C3210" s="926" t="s">
        <v>256</v>
      </c>
      <c r="D3210" s="168">
        <v>330</v>
      </c>
      <c r="E3210" s="203">
        <v>10</v>
      </c>
      <c r="F3210" s="109">
        <f t="shared" si="812"/>
        <v>9</v>
      </c>
      <c r="G3210" s="109">
        <v>0</v>
      </c>
      <c r="H3210" s="109">
        <f t="shared" si="813"/>
        <v>0</v>
      </c>
      <c r="I3210" s="1795">
        <v>10</v>
      </c>
      <c r="J3210" s="136" t="e">
        <f t="shared" si="814"/>
        <v>#DIV/0!</v>
      </c>
      <c r="K3210" s="137">
        <f t="shared" si="815"/>
        <v>100</v>
      </c>
      <c r="L3210" s="137">
        <f t="shared" si="816"/>
        <v>92</v>
      </c>
      <c r="M3210" s="137">
        <v>0</v>
      </c>
      <c r="N3210" s="137">
        <f t="shared" si="817"/>
        <v>0</v>
      </c>
      <c r="O3210" s="137">
        <f t="shared" si="818"/>
        <v>0</v>
      </c>
      <c r="P3210" s="137" t="e">
        <f t="shared" si="819"/>
        <v>#DIV/0!</v>
      </c>
      <c r="Q3210" s="3"/>
      <c r="R3210" s="3"/>
      <c r="S3210" s="3"/>
      <c r="T3210" s="3"/>
      <c r="U3210" s="3"/>
      <c r="V3210" s="3"/>
      <c r="W3210" s="3"/>
      <c r="X3210" s="3"/>
      <c r="Y3210" s="3"/>
      <c r="Z3210" s="3"/>
      <c r="AA3210" s="3"/>
      <c r="AB3210" s="301"/>
      <c r="AC3210" s="3"/>
      <c r="AD3210" s="1890"/>
      <c r="AE3210" s="3"/>
      <c r="AF3210" s="3"/>
      <c r="AG3210" s="3"/>
      <c r="AH3210" s="3"/>
      <c r="AI3210" s="3"/>
      <c r="AJ3210" s="915"/>
      <c r="AK3210" s="928"/>
      <c r="AM3210" s="2938"/>
    </row>
    <row r="3211" spans="1:39" x14ac:dyDescent="0.25">
      <c r="A3211" s="1984">
        <v>1</v>
      </c>
      <c r="B3211" s="3" t="s">
        <v>9</v>
      </c>
      <c r="C3211" s="926" t="s">
        <v>256</v>
      </c>
      <c r="D3211" s="168">
        <v>340</v>
      </c>
      <c r="E3211" s="203">
        <v>380</v>
      </c>
      <c r="F3211" s="109">
        <f t="shared" si="812"/>
        <v>348</v>
      </c>
      <c r="G3211" s="109">
        <v>279</v>
      </c>
      <c r="H3211" s="109">
        <f t="shared" si="813"/>
        <v>80.172413793103445</v>
      </c>
      <c r="I3211" s="1795">
        <v>8.9</v>
      </c>
      <c r="J3211" s="136">
        <f t="shared" si="814"/>
        <v>8.6415770609318994</v>
      </c>
      <c r="K3211" s="137">
        <f t="shared" si="815"/>
        <v>3382</v>
      </c>
      <c r="L3211" s="137">
        <f t="shared" si="816"/>
        <v>3100</v>
      </c>
      <c r="M3211" s="137">
        <v>2411</v>
      </c>
      <c r="N3211" s="137">
        <f t="shared" si="817"/>
        <v>77.774193548387089</v>
      </c>
      <c r="O3211" s="137">
        <f t="shared" si="818"/>
        <v>10</v>
      </c>
      <c r="P3211" s="137">
        <f t="shared" si="819"/>
        <v>263.0181818181818</v>
      </c>
      <c r="Q3211" s="3"/>
      <c r="R3211" s="3"/>
      <c r="S3211" s="3"/>
      <c r="T3211" s="3"/>
      <c r="U3211" s="3"/>
      <c r="V3211" s="3"/>
      <c r="W3211" s="3"/>
      <c r="X3211" s="3"/>
      <c r="Y3211" s="3"/>
      <c r="Z3211" s="3"/>
      <c r="AA3211" s="3"/>
      <c r="AB3211" s="301"/>
      <c r="AC3211" s="3"/>
      <c r="AD3211" s="1890"/>
      <c r="AE3211" s="3"/>
      <c r="AF3211" s="3"/>
      <c r="AG3211" s="3"/>
      <c r="AH3211" s="3"/>
      <c r="AI3211" s="3"/>
      <c r="AJ3211" s="915"/>
      <c r="AK3211" s="928"/>
      <c r="AM3211" s="2938"/>
    </row>
    <row r="3212" spans="1:39" x14ac:dyDescent="0.25">
      <c r="A3212" s="1984">
        <v>1</v>
      </c>
      <c r="B3212" s="3" t="s">
        <v>25</v>
      </c>
      <c r="C3212" s="926" t="s">
        <v>256</v>
      </c>
      <c r="D3212" s="168">
        <v>300</v>
      </c>
      <c r="E3212" s="203">
        <v>40</v>
      </c>
      <c r="F3212" s="109">
        <f t="shared" si="812"/>
        <v>37</v>
      </c>
      <c r="G3212" s="109">
        <v>25</v>
      </c>
      <c r="H3212" s="109">
        <f t="shared" si="813"/>
        <v>67.567567567567565</v>
      </c>
      <c r="I3212" s="1795">
        <v>5.2</v>
      </c>
      <c r="J3212" s="136">
        <f t="shared" si="814"/>
        <v>7.76</v>
      </c>
      <c r="K3212" s="137">
        <f t="shared" si="815"/>
        <v>208</v>
      </c>
      <c r="L3212" s="137">
        <f t="shared" si="816"/>
        <v>191</v>
      </c>
      <c r="M3212" s="137">
        <v>194</v>
      </c>
      <c r="N3212" s="137">
        <f t="shared" si="817"/>
        <v>101.57068062827226</v>
      </c>
      <c r="O3212" s="137">
        <f t="shared" si="818"/>
        <v>1</v>
      </c>
      <c r="P3212" s="137">
        <f t="shared" si="819"/>
        <v>211.63636363636363</v>
      </c>
      <c r="Q3212" s="3"/>
      <c r="R3212" s="3"/>
      <c r="S3212" s="3"/>
      <c r="T3212" s="3"/>
      <c r="U3212" s="3"/>
      <c r="V3212" s="3"/>
      <c r="W3212" s="3"/>
      <c r="X3212" s="3"/>
      <c r="Y3212" s="3"/>
      <c r="Z3212" s="3"/>
      <c r="AA3212" s="3"/>
      <c r="AB3212" s="301"/>
      <c r="AC3212" s="3"/>
      <c r="AD3212" s="1890"/>
      <c r="AE3212" s="3"/>
      <c r="AF3212" s="3"/>
      <c r="AG3212" s="3"/>
      <c r="AH3212" s="3"/>
      <c r="AI3212" s="3"/>
      <c r="AJ3212" s="915"/>
      <c r="AK3212" s="928"/>
      <c r="AM3212" s="2938"/>
    </row>
    <row r="3213" spans="1:39" x14ac:dyDescent="0.25">
      <c r="A3213" s="1984">
        <v>1</v>
      </c>
      <c r="B3213" s="3" t="s">
        <v>64</v>
      </c>
      <c r="C3213" s="926" t="s">
        <v>256</v>
      </c>
      <c r="D3213" s="168">
        <v>320</v>
      </c>
      <c r="E3213" s="203">
        <v>290</v>
      </c>
      <c r="F3213" s="109">
        <f t="shared" si="812"/>
        <v>266</v>
      </c>
      <c r="G3213" s="109">
        <v>141</v>
      </c>
      <c r="H3213" s="109">
        <f t="shared" si="813"/>
        <v>53.007518796992478</v>
      </c>
      <c r="I3213" s="1795">
        <v>10.5</v>
      </c>
      <c r="J3213" s="136">
        <f t="shared" si="814"/>
        <v>9.9574468085106389</v>
      </c>
      <c r="K3213" s="137">
        <f t="shared" si="815"/>
        <v>3045</v>
      </c>
      <c r="L3213" s="137">
        <f t="shared" si="816"/>
        <v>2791</v>
      </c>
      <c r="M3213" s="137">
        <v>1404</v>
      </c>
      <c r="N3213" s="137">
        <f t="shared" si="817"/>
        <v>50.304550340379791</v>
      </c>
      <c r="O3213" s="137">
        <f t="shared" si="818"/>
        <v>10</v>
      </c>
      <c r="P3213" s="137">
        <f t="shared" si="819"/>
        <v>153.16363636363639</v>
      </c>
      <c r="Q3213" s="304"/>
      <c r="R3213" s="304"/>
      <c r="S3213" s="304"/>
      <c r="T3213" s="304"/>
      <c r="U3213" s="304"/>
      <c r="V3213" s="304"/>
      <c r="W3213" s="304"/>
      <c r="X3213" s="304"/>
      <c r="Y3213" s="304"/>
      <c r="Z3213" s="304"/>
      <c r="AA3213" s="304"/>
      <c r="AB3213" s="301"/>
      <c r="AC3213" s="304"/>
      <c r="AD3213" s="741"/>
      <c r="AE3213" s="304"/>
      <c r="AF3213" s="304"/>
      <c r="AG3213" s="304"/>
      <c r="AH3213" s="304"/>
      <c r="AI3213" s="304"/>
      <c r="AJ3213" s="915"/>
      <c r="AK3213" s="928"/>
      <c r="AM3213" s="2938"/>
    </row>
    <row r="3214" spans="1:39" x14ac:dyDescent="0.25">
      <c r="A3214" s="1984">
        <v>1</v>
      </c>
      <c r="B3214" s="3" t="s">
        <v>10</v>
      </c>
      <c r="C3214" s="926" t="s">
        <v>256</v>
      </c>
      <c r="D3214" s="168">
        <v>340</v>
      </c>
      <c r="E3214" s="203">
        <v>480</v>
      </c>
      <c r="F3214" s="109">
        <f t="shared" si="812"/>
        <v>440</v>
      </c>
      <c r="G3214" s="109">
        <v>474</v>
      </c>
      <c r="H3214" s="109">
        <f t="shared" si="813"/>
        <v>107.72727272727273</v>
      </c>
      <c r="I3214" s="1795">
        <v>10</v>
      </c>
      <c r="J3214" s="136">
        <f t="shared" si="814"/>
        <v>8.575949367088608</v>
      </c>
      <c r="K3214" s="137">
        <f t="shared" si="815"/>
        <v>4800</v>
      </c>
      <c r="L3214" s="137">
        <f t="shared" si="816"/>
        <v>4400</v>
      </c>
      <c r="M3214" s="137">
        <v>4065</v>
      </c>
      <c r="N3214" s="137">
        <f t="shared" si="817"/>
        <v>92.386363636363626</v>
      </c>
      <c r="O3214" s="137">
        <f t="shared" si="818"/>
        <v>14</v>
      </c>
      <c r="P3214" s="137">
        <f t="shared" si="819"/>
        <v>316.7532467532468</v>
      </c>
      <c r="Q3214" s="304"/>
      <c r="R3214" s="304"/>
      <c r="S3214" s="304"/>
      <c r="T3214" s="304"/>
      <c r="U3214" s="304"/>
      <c r="V3214" s="304"/>
      <c r="W3214" s="304"/>
      <c r="X3214" s="304"/>
      <c r="Y3214" s="304"/>
      <c r="Z3214" s="304"/>
      <c r="AA3214" s="304"/>
      <c r="AB3214" s="301"/>
      <c r="AC3214" s="304"/>
      <c r="AD3214" s="741"/>
      <c r="AE3214" s="304"/>
      <c r="AF3214" s="304"/>
      <c r="AG3214" s="304"/>
      <c r="AH3214" s="304"/>
      <c r="AI3214" s="304"/>
      <c r="AJ3214" s="915"/>
      <c r="AK3214" s="928"/>
      <c r="AM3214" s="2938"/>
    </row>
    <row r="3215" spans="1:39" x14ac:dyDescent="0.25">
      <c r="A3215" s="1984">
        <v>1</v>
      </c>
      <c r="B3215" s="1428" t="s">
        <v>6</v>
      </c>
      <c r="C3215" s="926" t="s">
        <v>256</v>
      </c>
      <c r="D3215" s="168">
        <v>340</v>
      </c>
      <c r="E3215" s="203">
        <v>820</v>
      </c>
      <c r="F3215" s="109">
        <f t="shared" si="812"/>
        <v>752</v>
      </c>
      <c r="G3215" s="109">
        <v>362</v>
      </c>
      <c r="H3215" s="115">
        <f t="shared" si="813"/>
        <v>48.138297872340424</v>
      </c>
      <c r="I3215" s="1795">
        <v>9.6999999999999993</v>
      </c>
      <c r="J3215" s="136">
        <f t="shared" si="814"/>
        <v>7.8922651933701662</v>
      </c>
      <c r="K3215" s="137">
        <f t="shared" si="815"/>
        <v>7954</v>
      </c>
      <c r="L3215" s="137">
        <f t="shared" si="816"/>
        <v>7291</v>
      </c>
      <c r="M3215" s="137">
        <v>2857</v>
      </c>
      <c r="N3215" s="137">
        <f t="shared" si="817"/>
        <v>39.185296941434643</v>
      </c>
      <c r="O3215" s="137">
        <f t="shared" si="818"/>
        <v>23</v>
      </c>
      <c r="P3215" s="137">
        <f t="shared" si="819"/>
        <v>135.50988142292491</v>
      </c>
      <c r="Q3215" s="305"/>
      <c r="R3215" s="305"/>
      <c r="S3215" s="305"/>
      <c r="T3215" s="305"/>
      <c r="U3215" s="305"/>
      <c r="V3215" s="305"/>
      <c r="W3215" s="305"/>
      <c r="X3215" s="305"/>
      <c r="Y3215" s="305"/>
      <c r="Z3215" s="305"/>
      <c r="AA3215" s="305"/>
      <c r="AB3215" s="832"/>
      <c r="AC3215" s="305"/>
      <c r="AD3215" s="957"/>
      <c r="AE3215" s="305"/>
      <c r="AF3215" s="305"/>
      <c r="AG3215" s="305"/>
      <c r="AH3215" s="305"/>
      <c r="AI3215" s="305"/>
      <c r="AJ3215" s="915"/>
      <c r="AK3215" s="928"/>
      <c r="AM3215" s="2938"/>
    </row>
    <row r="3216" spans="1:39" ht="29.25" x14ac:dyDescent="0.25">
      <c r="A3216" s="1984">
        <v>1</v>
      </c>
      <c r="B3216" s="1436" t="s">
        <v>7</v>
      </c>
      <c r="C3216" s="1847"/>
      <c r="D3216" s="1436"/>
      <c r="E3216" s="210">
        <f>SUM(E3207:E3215)</f>
        <v>2720</v>
      </c>
      <c r="F3216" s="1344">
        <f>SUM(F3207:F3215)</f>
        <v>2494</v>
      </c>
      <c r="G3216" s="1344">
        <f>SUM(G3207:G3215)</f>
        <v>1855</v>
      </c>
      <c r="H3216" s="1344">
        <f t="shared" si="813"/>
        <v>74.378508420208505</v>
      </c>
      <c r="I3216" s="8">
        <f>L3216/F3216</f>
        <v>8.9591018444266233</v>
      </c>
      <c r="J3216" s="8">
        <f t="shared" si="814"/>
        <v>7.6873315363881405</v>
      </c>
      <c r="K3216" s="1344">
        <f>SUM(K3207:K3215)</f>
        <v>24375</v>
      </c>
      <c r="L3216" s="1344">
        <f>SUM(L3207:L3215)</f>
        <v>22344</v>
      </c>
      <c r="M3216" s="1344">
        <f>SUM(M3207:M3215)</f>
        <v>14260</v>
      </c>
      <c r="N3216" s="1022">
        <f t="shared" si="817"/>
        <v>63.820264948084493</v>
      </c>
      <c r="O3216" s="1344">
        <f>SUM(O3207:O3215)</f>
        <v>75</v>
      </c>
      <c r="P3216" s="1022">
        <f t="shared" si="819"/>
        <v>207.41818181818181</v>
      </c>
      <c r="Q3216" s="302">
        <v>100163.87909</v>
      </c>
      <c r="R3216" s="302">
        <v>100163.87909</v>
      </c>
      <c r="S3216" s="302">
        <v>99836.327350000007</v>
      </c>
      <c r="T3216" s="302">
        <v>99836.327350000007</v>
      </c>
      <c r="U3216" s="302">
        <v>99836.327350000007</v>
      </c>
      <c r="V3216" s="302">
        <v>99836.327350000007</v>
      </c>
      <c r="W3216" s="302">
        <v>99836.327350000007</v>
      </c>
      <c r="X3216" s="302">
        <v>99836.327350000007</v>
      </c>
      <c r="Y3216" s="302">
        <v>99836.327350000007</v>
      </c>
      <c r="Z3216" s="302">
        <v>99836.327350000007</v>
      </c>
      <c r="AA3216" s="302">
        <v>99836.327350000007</v>
      </c>
      <c r="AB3216" s="1985">
        <f>Q3216/12*$B$4+(R3216-Q3216)/11*10+(S3216-R3216)/10*9+(T3216-S3216)/9*8+(U3216-T3216)/8*7+(V3216-U3216)/7*6+(W3216-V3216)/6*5+(X3216-W3216)/5*4+(Y3216-X3216)/4*3+(Z3216-Y3216)/3*2+(AA3216-Z3216)/2*1</f>
        <v>91522.092599833341</v>
      </c>
      <c r="AC3216" s="302">
        <f>AI3216-AH3216-AE3216</f>
        <v>91336.537400000016</v>
      </c>
      <c r="AD3216" s="745"/>
      <c r="AE3216" s="302">
        <v>-368.73654999999997</v>
      </c>
      <c r="AF3216" s="302">
        <f>AC3216-AB3216</f>
        <v>-185.55519983332488</v>
      </c>
      <c r="AG3216" s="302">
        <v>-120.33395</v>
      </c>
      <c r="AH3216" s="302">
        <v>-1651.9744599999999</v>
      </c>
      <c r="AI3216" s="302">
        <v>89315.826390000017</v>
      </c>
      <c r="AJ3216" s="915"/>
      <c r="AK3216" s="928"/>
      <c r="AM3216" s="2938"/>
    </row>
    <row r="3217" spans="1:39" x14ac:dyDescent="0.25">
      <c r="A3217" s="1984">
        <v>1</v>
      </c>
      <c r="B3217" s="1733" t="s">
        <v>14</v>
      </c>
      <c r="C3217" s="1733"/>
      <c r="D3217" s="107"/>
      <c r="E3217" s="211"/>
      <c r="F3217" s="1306"/>
      <c r="G3217" s="1306"/>
      <c r="H3217" s="1306"/>
      <c r="I3217" s="1798"/>
      <c r="J3217" s="1798"/>
      <c r="K3217" s="1306"/>
      <c r="L3217" s="1306"/>
      <c r="M3217" s="1306"/>
      <c r="N3217" s="1306"/>
      <c r="O3217" s="1306"/>
      <c r="P3217" s="1306"/>
      <c r="Q3217" s="303"/>
      <c r="R3217" s="303"/>
      <c r="S3217" s="303"/>
      <c r="T3217" s="303"/>
      <c r="U3217" s="303"/>
      <c r="V3217" s="303"/>
      <c r="W3217" s="303"/>
      <c r="X3217" s="303"/>
      <c r="Y3217" s="303"/>
      <c r="Z3217" s="303"/>
      <c r="AA3217" s="303"/>
      <c r="AB3217" s="341">
        <f>Q3217/12*$B$4</f>
        <v>0</v>
      </c>
      <c r="AC3217" s="303"/>
      <c r="AD3217" s="744"/>
      <c r="AE3217" s="303"/>
      <c r="AF3217" s="303"/>
      <c r="AG3217" s="303"/>
      <c r="AH3217" s="303"/>
      <c r="AI3217" s="303"/>
      <c r="AJ3217" s="915"/>
      <c r="AK3217" s="928"/>
      <c r="AM3217" s="2938"/>
    </row>
    <row r="3218" spans="1:39" ht="63" x14ac:dyDescent="0.25">
      <c r="A3218" s="1984">
        <v>1</v>
      </c>
      <c r="B3218" s="811" t="s">
        <v>324</v>
      </c>
      <c r="C3218" s="1429"/>
      <c r="D3218" s="1444"/>
      <c r="E3218" s="237"/>
      <c r="F3218" s="495"/>
      <c r="G3218" s="495"/>
      <c r="H3218" s="495"/>
      <c r="I3218" s="794"/>
      <c r="J3218" s="794"/>
      <c r="K3218" s="1282"/>
      <c r="L3218" s="1282"/>
      <c r="M3218" s="1282"/>
      <c r="N3218" s="1282"/>
      <c r="O3218" s="1282"/>
      <c r="P3218" s="1282"/>
      <c r="Q3218" s="304">
        <v>75284.833009999988</v>
      </c>
      <c r="R3218" s="304">
        <v>75284.833009999988</v>
      </c>
      <c r="S3218" s="304">
        <v>74817.460600000006</v>
      </c>
      <c r="T3218" s="304">
        <v>74817.460600000006</v>
      </c>
      <c r="U3218" s="304">
        <v>74817.460600000006</v>
      </c>
      <c r="V3218" s="304">
        <v>74817.460600000006</v>
      </c>
      <c r="W3218" s="304">
        <v>74817.460600000006</v>
      </c>
      <c r="X3218" s="304">
        <v>74817.460600000006</v>
      </c>
      <c r="Y3218" s="304">
        <v>74817.460600000006</v>
      </c>
      <c r="Z3218" s="304">
        <v>74817.460600000006</v>
      </c>
      <c r="AA3218" s="304">
        <v>72381.558620000011</v>
      </c>
      <c r="AB3218" s="844">
        <f>Q3218/12*$B$4+(R3218-Q3218)/11*10+(S3218-R3218)/10*9+(T3218-S3218)/9*8+(U3218-T3218)/8*7+(V3218-U3218)/7*6+(W3218-V3218)/6*5+(X3218-W3218)/5*4+(Y3218-X3218)/4*3+(Z3218-Y3218)/3*2+(AA3218-Z3218)/2*1</f>
        <v>67372.510766833337</v>
      </c>
      <c r="AC3218" s="304">
        <f>AI3218-AH3218-AE3218</f>
        <v>66411.925589999999</v>
      </c>
      <c r="AD3218" s="741"/>
      <c r="AE3218" s="304">
        <v>-1116.39014</v>
      </c>
      <c r="AF3218" s="304">
        <f>AC3218-AB3218</f>
        <v>-960.58517683333775</v>
      </c>
      <c r="AG3218" s="304"/>
      <c r="AH3218" s="304">
        <v>-43.117260000000002</v>
      </c>
      <c r="AI3218" s="304">
        <v>65252.418189999997</v>
      </c>
      <c r="AJ3218" s="915"/>
      <c r="AK3218" s="928"/>
      <c r="AM3218" s="2938"/>
    </row>
    <row r="3219" spans="1:39" x14ac:dyDescent="0.25">
      <c r="A3219" s="1984">
        <v>1</v>
      </c>
      <c r="B3219" s="439" t="s">
        <v>288</v>
      </c>
      <c r="C3219" s="1429"/>
      <c r="D3219" s="1444"/>
      <c r="E3219" s="237"/>
      <c r="F3219" s="495"/>
      <c r="G3219" s="495"/>
      <c r="H3219" s="495"/>
      <c r="I3219" s="794"/>
      <c r="J3219" s="794"/>
      <c r="K3219" s="1282"/>
      <c r="L3219" s="1282"/>
      <c r="M3219" s="1282"/>
      <c r="N3219" s="1282"/>
      <c r="O3219" s="1282"/>
      <c r="P3219" s="1282"/>
      <c r="Q3219" s="304">
        <v>6830.7639049999989</v>
      </c>
      <c r="R3219" s="304">
        <v>6830.7639049999989</v>
      </c>
      <c r="S3219" s="304">
        <v>6830.7639049999989</v>
      </c>
      <c r="T3219" s="304">
        <v>6830.7639049999989</v>
      </c>
      <c r="U3219" s="304">
        <v>6830.7639049999989</v>
      </c>
      <c r="V3219" s="304">
        <v>6830.7639049999989</v>
      </c>
      <c r="W3219" s="304">
        <v>6830.7639049999989</v>
      </c>
      <c r="X3219" s="304">
        <v>6830.7639049999989</v>
      </c>
      <c r="Y3219" s="304">
        <v>6830.7639049999989</v>
      </c>
      <c r="Z3219" s="304">
        <v>6830.7639049999989</v>
      </c>
      <c r="AA3219" s="304">
        <v>6830.7639049999989</v>
      </c>
      <c r="AB3219" s="825">
        <f>Q3219/12*$B$4+(R3219-Q3219)/11*10+(S3219-R3219)/10*9+(T3219-S3219)/9*8+(U3219-T3219)/8*7+(V3219-U3219)/7*6+(W3219-V3219)/6*5+(X3219-W3219)/5*4+(Y3219-X3219)/4*3+(Z3219-Y3219)/3*2+(AA3219-Z3219)/2*1</f>
        <v>6261.5335795833325</v>
      </c>
      <c r="AC3219" s="304">
        <f>AI3219-AH3219-AE3219</f>
        <v>6261.5336299999999</v>
      </c>
      <c r="AD3219" s="741"/>
      <c r="AE3219" s="304"/>
      <c r="AF3219" s="304">
        <f>AC3219-AB3219</f>
        <v>5.0416667363606393E-5</v>
      </c>
      <c r="AG3219" s="304"/>
      <c r="AH3219" s="304">
        <v>0</v>
      </c>
      <c r="AI3219" s="304">
        <v>6261.5336299999999</v>
      </c>
      <c r="AJ3219" s="915"/>
      <c r="AK3219" s="928"/>
      <c r="AM3219" s="2938"/>
    </row>
    <row r="3220" spans="1:39" ht="29.25" x14ac:dyDescent="0.25">
      <c r="A3220" s="1984">
        <v>1</v>
      </c>
      <c r="B3220" s="1979" t="s">
        <v>270</v>
      </c>
      <c r="C3220" s="403"/>
      <c r="D3220" s="4"/>
      <c r="E3220" s="534">
        <f>E3221+E3222+E3223+E3224+E3225</f>
        <v>23831</v>
      </c>
      <c r="F3220" s="534">
        <f>F3221+F3222+F3223+F3224+F3225</f>
        <v>21845</v>
      </c>
      <c r="G3220" s="534">
        <f>G3221+G3222+G3223+G3224+G3225</f>
        <v>11985</v>
      </c>
      <c r="H3220" s="716">
        <f>G3220/F3220*100</f>
        <v>54.863813229571988</v>
      </c>
      <c r="I3220" s="1313"/>
      <c r="J3220" s="1313"/>
      <c r="K3220" s="108"/>
      <c r="L3220" s="108"/>
      <c r="M3220" s="108"/>
      <c r="N3220" s="108"/>
      <c r="O3220" s="108"/>
      <c r="P3220" s="108"/>
      <c r="Q3220" s="304"/>
      <c r="R3220" s="304"/>
      <c r="S3220" s="304"/>
      <c r="T3220" s="304"/>
      <c r="U3220" s="304"/>
      <c r="V3220" s="304"/>
      <c r="W3220" s="304"/>
      <c r="X3220" s="304"/>
      <c r="Y3220" s="304"/>
      <c r="Z3220" s="304"/>
      <c r="AA3220" s="304"/>
      <c r="AB3220" s="301"/>
      <c r="AC3220" s="304"/>
      <c r="AD3220" s="741"/>
      <c r="AE3220" s="304"/>
      <c r="AF3220" s="304"/>
      <c r="AG3220" s="304"/>
      <c r="AH3220" s="304"/>
      <c r="AI3220" s="304"/>
      <c r="AJ3220" s="915"/>
      <c r="AK3220" s="928"/>
      <c r="AM3220" s="2938"/>
    </row>
    <row r="3221" spans="1:39" ht="30" x14ac:dyDescent="0.25">
      <c r="A3221" s="1984">
        <v>1</v>
      </c>
      <c r="B3221" s="285" t="s">
        <v>193</v>
      </c>
      <c r="C3221" s="403"/>
      <c r="D3221" s="4"/>
      <c r="E3221" s="535"/>
      <c r="F3221" s="109"/>
      <c r="G3221" s="165"/>
      <c r="H3221" s="165"/>
      <c r="I3221" s="1313"/>
      <c r="J3221" s="1313"/>
      <c r="K3221" s="108"/>
      <c r="L3221" s="108"/>
      <c r="M3221" s="108"/>
      <c r="N3221" s="108"/>
      <c r="O3221" s="108"/>
      <c r="P3221" s="108"/>
      <c r="Q3221" s="304"/>
      <c r="R3221" s="304"/>
      <c r="S3221" s="304"/>
      <c r="T3221" s="304"/>
      <c r="U3221" s="304"/>
      <c r="V3221" s="304"/>
      <c r="W3221" s="304"/>
      <c r="X3221" s="304"/>
      <c r="Y3221" s="304"/>
      <c r="Z3221" s="304"/>
      <c r="AA3221" s="304"/>
      <c r="AB3221" s="301"/>
      <c r="AC3221" s="304"/>
      <c r="AD3221" s="741"/>
      <c r="AE3221" s="304"/>
      <c r="AF3221" s="304"/>
      <c r="AG3221" s="304"/>
      <c r="AH3221" s="304"/>
      <c r="AI3221" s="304"/>
      <c r="AJ3221" s="915"/>
      <c r="AK3221" s="928"/>
      <c r="AM3221" s="2938"/>
    </row>
    <row r="3222" spans="1:39" ht="30" x14ac:dyDescent="0.25">
      <c r="A3222" s="1984">
        <v>1</v>
      </c>
      <c r="B3222" s="440" t="s">
        <v>453</v>
      </c>
      <c r="C3222" s="403"/>
      <c r="D3222" s="4"/>
      <c r="E3222" s="535">
        <v>9344</v>
      </c>
      <c r="F3222" s="109">
        <f>ROUND(E3222/12*$B$4,0)</f>
        <v>8565</v>
      </c>
      <c r="G3222" s="165">
        <v>2326</v>
      </c>
      <c r="H3222" s="165">
        <f t="shared" ref="H3222:H3230" si="820">G3222/F3222*100</f>
        <v>27.157034442498539</v>
      </c>
      <c r="I3222" s="1313"/>
      <c r="J3222" s="1313"/>
      <c r="K3222" s="108"/>
      <c r="L3222" s="108"/>
      <c r="M3222" s="108"/>
      <c r="N3222" s="108"/>
      <c r="O3222" s="108"/>
      <c r="P3222" s="108"/>
      <c r="Q3222" s="304"/>
      <c r="R3222" s="304"/>
      <c r="S3222" s="304"/>
      <c r="T3222" s="304"/>
      <c r="U3222" s="304"/>
      <c r="V3222" s="304"/>
      <c r="W3222" s="304"/>
      <c r="X3222" s="304"/>
      <c r="Y3222" s="304"/>
      <c r="Z3222" s="304"/>
      <c r="AA3222" s="304"/>
      <c r="AB3222" s="301"/>
      <c r="AC3222" s="304"/>
      <c r="AD3222" s="741"/>
      <c r="AE3222" s="304"/>
      <c r="AF3222" s="304"/>
      <c r="AG3222" s="304"/>
      <c r="AH3222" s="304"/>
      <c r="AI3222" s="304"/>
      <c r="AJ3222" s="915"/>
      <c r="AK3222" s="928"/>
      <c r="AM3222" s="2938"/>
    </row>
    <row r="3223" spans="1:39" ht="60" x14ac:dyDescent="0.25">
      <c r="A3223" s="1984">
        <v>1</v>
      </c>
      <c r="B3223" s="286" t="s">
        <v>454</v>
      </c>
      <c r="C3223" s="403"/>
      <c r="D3223" s="4"/>
      <c r="E3223" s="535">
        <v>5531</v>
      </c>
      <c r="F3223" s="109">
        <f>ROUND(E3223/12*$B$4,0)</f>
        <v>5070</v>
      </c>
      <c r="G3223" s="165">
        <v>1682</v>
      </c>
      <c r="H3223" s="165">
        <f t="shared" si="820"/>
        <v>33.175542406311635</v>
      </c>
      <c r="I3223" s="1313"/>
      <c r="J3223" s="1313"/>
      <c r="K3223" s="108"/>
      <c r="L3223" s="108"/>
      <c r="M3223" s="108"/>
      <c r="N3223" s="108"/>
      <c r="O3223" s="108"/>
      <c r="P3223" s="108"/>
      <c r="Q3223" s="304"/>
      <c r="R3223" s="304"/>
      <c r="S3223" s="304"/>
      <c r="T3223" s="304"/>
      <c r="U3223" s="304"/>
      <c r="V3223" s="304"/>
      <c r="W3223" s="304"/>
      <c r="X3223" s="304"/>
      <c r="Y3223" s="304"/>
      <c r="Z3223" s="304"/>
      <c r="AA3223" s="304"/>
      <c r="AB3223" s="301"/>
      <c r="AC3223" s="304"/>
      <c r="AD3223" s="741"/>
      <c r="AE3223" s="304"/>
      <c r="AF3223" s="304"/>
      <c r="AG3223" s="304"/>
      <c r="AH3223" s="304"/>
      <c r="AI3223" s="304"/>
      <c r="AJ3223" s="915"/>
      <c r="AK3223" s="928"/>
      <c r="AM3223" s="2938"/>
    </row>
    <row r="3224" spans="1:39" ht="45" x14ac:dyDescent="0.25">
      <c r="A3224" s="1984">
        <v>1</v>
      </c>
      <c r="B3224" s="286" t="s">
        <v>455</v>
      </c>
      <c r="C3224" s="403"/>
      <c r="D3224" s="4"/>
      <c r="E3224" s="535">
        <v>8356</v>
      </c>
      <c r="F3224" s="109">
        <f>ROUND(E3224/12*$B$4,0)</f>
        <v>7660</v>
      </c>
      <c r="G3224" s="165">
        <v>7977</v>
      </c>
      <c r="H3224" s="165">
        <f t="shared" si="820"/>
        <v>104.1383812010444</v>
      </c>
      <c r="I3224" s="1313"/>
      <c r="J3224" s="1313"/>
      <c r="K3224" s="108"/>
      <c r="L3224" s="108"/>
      <c r="M3224" s="108"/>
      <c r="N3224" s="108"/>
      <c r="O3224" s="108"/>
      <c r="P3224" s="108"/>
      <c r="Q3224" s="304"/>
      <c r="R3224" s="304"/>
      <c r="S3224" s="304"/>
      <c r="T3224" s="304"/>
      <c r="U3224" s="304"/>
      <c r="V3224" s="304"/>
      <c r="W3224" s="304"/>
      <c r="X3224" s="304"/>
      <c r="Y3224" s="304"/>
      <c r="Z3224" s="304"/>
      <c r="AA3224" s="304"/>
      <c r="AB3224" s="301"/>
      <c r="AC3224" s="304"/>
      <c r="AD3224" s="741"/>
      <c r="AE3224" s="304"/>
      <c r="AF3224" s="304"/>
      <c r="AG3224" s="304"/>
      <c r="AH3224" s="304"/>
      <c r="AI3224" s="304"/>
      <c r="AJ3224" s="915"/>
      <c r="AK3224" s="928"/>
      <c r="AM3224" s="2938"/>
    </row>
    <row r="3225" spans="1:39" ht="90" x14ac:dyDescent="0.25">
      <c r="A3225" s="1984">
        <v>1</v>
      </c>
      <c r="B3225" s="286" t="s">
        <v>456</v>
      </c>
      <c r="C3225" s="403"/>
      <c r="D3225" s="4"/>
      <c r="E3225" s="535">
        <v>600</v>
      </c>
      <c r="F3225" s="109">
        <f>ROUND(E3225/12*$B$4,0)</f>
        <v>550</v>
      </c>
      <c r="G3225" s="165">
        <v>0</v>
      </c>
      <c r="H3225" s="165">
        <f t="shared" si="820"/>
        <v>0</v>
      </c>
      <c r="I3225" s="1313"/>
      <c r="J3225" s="1313"/>
      <c r="K3225" s="108"/>
      <c r="L3225" s="108"/>
      <c r="M3225" s="108"/>
      <c r="N3225" s="108"/>
      <c r="O3225" s="108"/>
      <c r="P3225" s="108"/>
      <c r="Q3225" s="304"/>
      <c r="R3225" s="304"/>
      <c r="S3225" s="304"/>
      <c r="T3225" s="304"/>
      <c r="U3225" s="304"/>
      <c r="V3225" s="304"/>
      <c r="W3225" s="304"/>
      <c r="X3225" s="304"/>
      <c r="Y3225" s="304"/>
      <c r="Z3225" s="304"/>
      <c r="AA3225" s="304"/>
      <c r="AB3225" s="301"/>
      <c r="AC3225" s="304"/>
      <c r="AD3225" s="741"/>
      <c r="AE3225" s="304"/>
      <c r="AF3225" s="304"/>
      <c r="AG3225" s="304"/>
      <c r="AH3225" s="304"/>
      <c r="AI3225" s="304"/>
      <c r="AJ3225" s="915"/>
      <c r="AK3225" s="928"/>
      <c r="AM3225" s="2938"/>
    </row>
    <row r="3226" spans="1:39" ht="29.25" x14ac:dyDescent="0.25">
      <c r="A3226" s="1984">
        <v>1</v>
      </c>
      <c r="B3226" s="260" t="s">
        <v>131</v>
      </c>
      <c r="C3226" s="403"/>
      <c r="D3226" s="4"/>
      <c r="E3226" s="534">
        <f>E3227+E3228+E3229</f>
        <v>19292</v>
      </c>
      <c r="F3226" s="534">
        <f>F3227+F3228+F3229</f>
        <v>17685</v>
      </c>
      <c r="G3226" s="534">
        <f>G3227+G3228+G3229</f>
        <v>6660</v>
      </c>
      <c r="H3226" s="165">
        <f t="shared" si="820"/>
        <v>37.659033078880405</v>
      </c>
      <c r="I3226" s="1313"/>
      <c r="J3226" s="1313"/>
      <c r="K3226" s="108"/>
      <c r="L3226" s="108"/>
      <c r="M3226" s="108"/>
      <c r="N3226" s="108"/>
      <c r="O3226" s="108"/>
      <c r="P3226" s="108"/>
      <c r="Q3226" s="304"/>
      <c r="R3226" s="304"/>
      <c r="S3226" s="304"/>
      <c r="T3226" s="304"/>
      <c r="U3226" s="304"/>
      <c r="V3226" s="304"/>
      <c r="W3226" s="304"/>
      <c r="X3226" s="304"/>
      <c r="Y3226" s="304"/>
      <c r="Z3226" s="304"/>
      <c r="AA3226" s="304"/>
      <c r="AB3226" s="301"/>
      <c r="AC3226" s="304"/>
      <c r="AD3226" s="741"/>
      <c r="AE3226" s="304"/>
      <c r="AF3226" s="304"/>
      <c r="AG3226" s="304"/>
      <c r="AH3226" s="304"/>
      <c r="AI3226" s="304"/>
      <c r="AJ3226" s="915"/>
      <c r="AK3226" s="928"/>
      <c r="AM3226" s="2938"/>
    </row>
    <row r="3227" spans="1:39" x14ac:dyDescent="0.25">
      <c r="A3227" s="1984">
        <v>1</v>
      </c>
      <c r="B3227" s="286" t="s">
        <v>222</v>
      </c>
      <c r="C3227" s="403"/>
      <c r="D3227" s="4"/>
      <c r="E3227" s="535">
        <v>17339</v>
      </c>
      <c r="F3227" s="109">
        <f>ROUND(E3227/12*$B$4,0)</f>
        <v>15894</v>
      </c>
      <c r="G3227" s="165">
        <v>6651</v>
      </c>
      <c r="H3227" s="165">
        <f t="shared" si="820"/>
        <v>41.845979614949037</v>
      </c>
      <c r="I3227" s="1313"/>
      <c r="J3227" s="1313"/>
      <c r="K3227" s="108"/>
      <c r="L3227" s="108"/>
      <c r="M3227" s="108"/>
      <c r="N3227" s="108"/>
      <c r="O3227" s="108"/>
      <c r="P3227" s="108"/>
      <c r="Q3227" s="304"/>
      <c r="R3227" s="304"/>
      <c r="S3227" s="304"/>
      <c r="T3227" s="304"/>
      <c r="U3227" s="304"/>
      <c r="V3227" s="304"/>
      <c r="W3227" s="304"/>
      <c r="X3227" s="304"/>
      <c r="Y3227" s="304"/>
      <c r="Z3227" s="304"/>
      <c r="AA3227" s="304"/>
      <c r="AB3227" s="301"/>
      <c r="AC3227" s="304"/>
      <c r="AD3227" s="741"/>
      <c r="AE3227" s="304"/>
      <c r="AF3227" s="304"/>
      <c r="AG3227" s="304"/>
      <c r="AH3227" s="304"/>
      <c r="AI3227" s="304"/>
      <c r="AJ3227" s="915"/>
      <c r="AK3227" s="928"/>
      <c r="AM3227" s="2938"/>
    </row>
    <row r="3228" spans="1:39" ht="45" x14ac:dyDescent="0.25">
      <c r="A3228" s="1984">
        <v>1</v>
      </c>
      <c r="B3228" s="286" t="s">
        <v>457</v>
      </c>
      <c r="C3228" s="403"/>
      <c r="D3228" s="4"/>
      <c r="E3228" s="2797">
        <v>1049</v>
      </c>
      <c r="F3228" s="109">
        <f>ROUND(E3228/12*$B$4,0)</f>
        <v>962</v>
      </c>
      <c r="G3228" s="165">
        <v>9</v>
      </c>
      <c r="H3228" s="165">
        <f t="shared" si="820"/>
        <v>0.9355509355509356</v>
      </c>
      <c r="I3228" s="1313"/>
      <c r="J3228" s="1313"/>
      <c r="K3228" s="108"/>
      <c r="L3228" s="108"/>
      <c r="M3228" s="108"/>
      <c r="N3228" s="108"/>
      <c r="O3228" s="108"/>
      <c r="P3228" s="108"/>
      <c r="Q3228" s="304"/>
      <c r="R3228" s="304"/>
      <c r="S3228" s="304"/>
      <c r="T3228" s="304"/>
      <c r="U3228" s="304"/>
      <c r="V3228" s="304"/>
      <c r="W3228" s="304"/>
      <c r="X3228" s="304"/>
      <c r="Y3228" s="304"/>
      <c r="Z3228" s="304"/>
      <c r="AA3228" s="304"/>
      <c r="AB3228" s="301"/>
      <c r="AC3228" s="304"/>
      <c r="AD3228" s="741"/>
      <c r="AE3228" s="304"/>
      <c r="AF3228" s="304"/>
      <c r="AG3228" s="304"/>
      <c r="AH3228" s="304"/>
      <c r="AI3228" s="304"/>
      <c r="AJ3228" s="915"/>
      <c r="AK3228" s="928"/>
      <c r="AM3228" s="2938"/>
    </row>
    <row r="3229" spans="1:39" ht="60" x14ac:dyDescent="0.25">
      <c r="A3229" s="1984">
        <v>1</v>
      </c>
      <c r="B3229" s="286" t="s">
        <v>504</v>
      </c>
      <c r="C3229" s="403"/>
      <c r="D3229" s="4"/>
      <c r="E3229" s="2797">
        <v>904</v>
      </c>
      <c r="F3229" s="109">
        <f>ROUND(E3229/12*$B$4,0)</f>
        <v>829</v>
      </c>
      <c r="G3229" s="165">
        <v>0</v>
      </c>
      <c r="H3229" s="165">
        <f t="shared" si="820"/>
        <v>0</v>
      </c>
      <c r="I3229" s="1313"/>
      <c r="J3229" s="1313"/>
      <c r="K3229" s="108"/>
      <c r="L3229" s="108"/>
      <c r="M3229" s="108"/>
      <c r="N3229" s="108"/>
      <c r="O3229" s="108"/>
      <c r="P3229" s="108"/>
      <c r="Q3229" s="304"/>
      <c r="R3229" s="304"/>
      <c r="S3229" s="304"/>
      <c r="T3229" s="304"/>
      <c r="U3229" s="304"/>
      <c r="V3229" s="304"/>
      <c r="W3229" s="304"/>
      <c r="X3229" s="304"/>
      <c r="Y3229" s="304"/>
      <c r="Z3229" s="304"/>
      <c r="AA3229" s="304"/>
      <c r="AB3229" s="301"/>
      <c r="AC3229" s="304"/>
      <c r="AD3229" s="741"/>
      <c r="AE3229" s="304"/>
      <c r="AF3229" s="304"/>
      <c r="AG3229" s="304"/>
      <c r="AH3229" s="304"/>
      <c r="AI3229" s="304"/>
      <c r="AJ3229" s="915"/>
      <c r="AK3229" s="928"/>
      <c r="AM3229" s="2938"/>
    </row>
    <row r="3230" spans="1:39" ht="29.25" x14ac:dyDescent="0.25">
      <c r="A3230" s="1984">
        <v>1</v>
      </c>
      <c r="B3230" s="1979" t="s">
        <v>626</v>
      </c>
      <c r="C3230" s="403"/>
      <c r="D3230" s="4"/>
      <c r="E3230" s="2797">
        <v>2210</v>
      </c>
      <c r="F3230" s="109">
        <f>ROUND(E3230/12*$B$4,0)</f>
        <v>2026</v>
      </c>
      <c r="G3230" s="165">
        <v>666</v>
      </c>
      <c r="H3230" s="165">
        <f t="shared" si="820"/>
        <v>32.872655478775911</v>
      </c>
      <c r="I3230" s="1313"/>
      <c r="J3230" s="1313"/>
      <c r="K3230" s="108"/>
      <c r="L3230" s="108"/>
      <c r="M3230" s="108"/>
      <c r="N3230" s="108"/>
      <c r="O3230" s="108"/>
      <c r="P3230" s="108"/>
      <c r="Q3230" s="304"/>
      <c r="R3230" s="304"/>
      <c r="S3230" s="304"/>
      <c r="T3230" s="304"/>
      <c r="U3230" s="304"/>
      <c r="V3230" s="304"/>
      <c r="W3230" s="304"/>
      <c r="X3230" s="304"/>
      <c r="Y3230" s="304"/>
      <c r="Z3230" s="304"/>
      <c r="AA3230" s="304"/>
      <c r="AB3230" s="301"/>
      <c r="AC3230" s="304"/>
      <c r="AD3230" s="741"/>
      <c r="AE3230" s="304"/>
      <c r="AF3230" s="304"/>
      <c r="AG3230" s="304"/>
      <c r="AH3230" s="304"/>
      <c r="AI3230" s="304"/>
      <c r="AJ3230" s="915"/>
      <c r="AK3230" s="928"/>
      <c r="AM3230" s="2938"/>
    </row>
    <row r="3231" spans="1:39" x14ac:dyDescent="0.25">
      <c r="A3231" s="1984">
        <v>1</v>
      </c>
      <c r="B3231" s="2638" t="s">
        <v>194</v>
      </c>
      <c r="C3231" s="403"/>
      <c r="D3231" s="4"/>
      <c r="E3231" s="535"/>
      <c r="F3231" s="109"/>
      <c r="G3231" s="165"/>
      <c r="H3231" s="165"/>
      <c r="I3231" s="1313"/>
      <c r="J3231" s="1313"/>
      <c r="K3231" s="108"/>
      <c r="L3231" s="108"/>
      <c r="M3231" s="108"/>
      <c r="N3231" s="108"/>
      <c r="O3231" s="108"/>
      <c r="P3231" s="108"/>
      <c r="Q3231" s="304"/>
      <c r="R3231" s="304"/>
      <c r="S3231" s="304"/>
      <c r="T3231" s="304"/>
      <c r="U3231" s="304"/>
      <c r="V3231" s="304"/>
      <c r="W3231" s="304"/>
      <c r="X3231" s="304"/>
      <c r="Y3231" s="304"/>
      <c r="Z3231" s="304"/>
      <c r="AA3231" s="304"/>
      <c r="AB3231" s="301"/>
      <c r="AC3231" s="304"/>
      <c r="AD3231" s="741"/>
      <c r="AE3231" s="304"/>
      <c r="AF3231" s="304"/>
      <c r="AG3231" s="304"/>
      <c r="AH3231" s="304"/>
      <c r="AI3231" s="304"/>
      <c r="AJ3231" s="915"/>
      <c r="AK3231" s="928"/>
      <c r="AM3231" s="2938"/>
    </row>
    <row r="3232" spans="1:39" ht="90" x14ac:dyDescent="0.25">
      <c r="A3232" s="1984">
        <v>1</v>
      </c>
      <c r="B3232" s="286" t="s">
        <v>503</v>
      </c>
      <c r="C3232" s="403"/>
      <c r="D3232" s="4"/>
      <c r="E3232" s="535">
        <v>3671</v>
      </c>
      <c r="F3232" s="109">
        <f>ROUND(E3232/12*$B$4,0)</f>
        <v>3365</v>
      </c>
      <c r="G3232" s="165">
        <v>3124</v>
      </c>
      <c r="H3232" s="165">
        <f t="shared" ref="H3232:H3238" si="821">G3232/F3232*100</f>
        <v>92.838038632986624</v>
      </c>
      <c r="I3232" s="1313"/>
      <c r="J3232" s="1313"/>
      <c r="K3232" s="108"/>
      <c r="L3232" s="108"/>
      <c r="M3232" s="108"/>
      <c r="N3232" s="108"/>
      <c r="O3232" s="108"/>
      <c r="P3232" s="108"/>
      <c r="Q3232" s="304">
        <v>11470.36058</v>
      </c>
      <c r="R3232" s="304">
        <v>11470.36058</v>
      </c>
      <c r="S3232" s="304">
        <v>11470.36058</v>
      </c>
      <c r="T3232" s="304">
        <v>11470.36058</v>
      </c>
      <c r="U3232" s="304">
        <v>11470.36058</v>
      </c>
      <c r="V3232" s="304">
        <v>11470.36058</v>
      </c>
      <c r="W3232" s="304">
        <v>11470.36058</v>
      </c>
      <c r="X3232" s="304">
        <v>11470.36058</v>
      </c>
      <c r="Y3232" s="304">
        <v>11470.36058</v>
      </c>
      <c r="Z3232" s="304">
        <v>11470.36058</v>
      </c>
      <c r="AA3232" s="304">
        <v>11470.36058</v>
      </c>
      <c r="AB3232" s="825">
        <f>Q3232/12*$B$4+(R3232-Q3232)/11*10+(S3232-R3232)/10*9+(T3232-S3232)/9*8+(U3232-T3232)/8*7+(V3232-U3232)/7*6+(W3232-V3232)/6*5+(X3232-W3232)/5*4+(Y3232-X3232)/4*3+(Z3232-Y3232)/3*2+(AA3232-Z3232)/2*1</f>
        <v>10514.497198333333</v>
      </c>
      <c r="AC3232" s="304">
        <f>AI3232-AH3232-AE3232</f>
        <v>8740.969720000001</v>
      </c>
      <c r="AD3232" s="741"/>
      <c r="AE3232" s="304"/>
      <c r="AF3232" s="304">
        <f>AC3232-AB3232</f>
        <v>-1773.5274783333316</v>
      </c>
      <c r="AG3232" s="304"/>
      <c r="AH3232" s="304">
        <v>-36.488279999999996</v>
      </c>
      <c r="AI3232" s="304">
        <v>8704.4814400000014</v>
      </c>
      <c r="AJ3232" s="915"/>
      <c r="AK3232" s="928"/>
      <c r="AM3232" s="2938"/>
    </row>
    <row r="3233" spans="1:39" x14ac:dyDescent="0.25">
      <c r="A3233" s="1984">
        <v>1</v>
      </c>
      <c r="B3233" s="286" t="s">
        <v>623</v>
      </c>
      <c r="C3233" s="403"/>
      <c r="D3233" s="4"/>
      <c r="E3233" s="535">
        <v>633</v>
      </c>
      <c r="F3233" s="109">
        <f>ROUND(E3233/12*$B$4,0)</f>
        <v>580</v>
      </c>
      <c r="G3233" s="165">
        <v>186</v>
      </c>
      <c r="H3233" s="165">
        <f t="shared" si="821"/>
        <v>32.068965517241374</v>
      </c>
      <c r="I3233" s="1313"/>
      <c r="J3233" s="1313"/>
      <c r="K3233" s="108"/>
      <c r="L3233" s="108"/>
      <c r="M3233" s="108"/>
      <c r="N3233" s="108"/>
      <c r="O3233" s="108"/>
      <c r="P3233" s="108"/>
      <c r="Q3233" s="304"/>
      <c r="R3233" s="304"/>
      <c r="S3233" s="304"/>
      <c r="T3233" s="304"/>
      <c r="U3233" s="304"/>
      <c r="V3233" s="304"/>
      <c r="W3233" s="304"/>
      <c r="X3233" s="304"/>
      <c r="Y3233" s="304"/>
      <c r="Z3233" s="304"/>
      <c r="AA3233" s="304"/>
      <c r="AB3233" s="825"/>
      <c r="AC3233" s="304"/>
      <c r="AD3233" s="741"/>
      <c r="AE3233" s="304"/>
      <c r="AF3233" s="304"/>
      <c r="AG3233" s="304"/>
      <c r="AH3233" s="304"/>
      <c r="AI3233" s="304"/>
      <c r="AJ3233" s="915"/>
      <c r="AK3233" s="928"/>
      <c r="AM3233" s="2938"/>
    </row>
    <row r="3234" spans="1:39" x14ac:dyDescent="0.25">
      <c r="A3234" s="1984">
        <v>1</v>
      </c>
      <c r="B3234" s="286" t="s">
        <v>624</v>
      </c>
      <c r="C3234" s="403"/>
      <c r="D3234" s="4"/>
      <c r="E3234" s="535">
        <v>840</v>
      </c>
      <c r="F3234" s="109">
        <f>ROUND(E3234/12*$B$4,0)</f>
        <v>770</v>
      </c>
      <c r="G3234" s="165">
        <v>251</v>
      </c>
      <c r="H3234" s="165">
        <f t="shared" si="821"/>
        <v>32.597402597402599</v>
      </c>
      <c r="I3234" s="1313"/>
      <c r="J3234" s="1313"/>
      <c r="K3234" s="108"/>
      <c r="L3234" s="108"/>
      <c r="M3234" s="108"/>
      <c r="N3234" s="108"/>
      <c r="O3234" s="108"/>
      <c r="P3234" s="108"/>
      <c r="Q3234" s="304"/>
      <c r="R3234" s="304"/>
      <c r="S3234" s="304"/>
      <c r="T3234" s="304"/>
      <c r="U3234" s="304"/>
      <c r="V3234" s="304"/>
      <c r="W3234" s="304"/>
      <c r="X3234" s="304"/>
      <c r="Y3234" s="304"/>
      <c r="Z3234" s="304"/>
      <c r="AA3234" s="304"/>
      <c r="AB3234" s="825"/>
      <c r="AC3234" s="304"/>
      <c r="AD3234" s="741"/>
      <c r="AE3234" s="304"/>
      <c r="AF3234" s="304"/>
      <c r="AG3234" s="304"/>
      <c r="AH3234" s="304"/>
      <c r="AI3234" s="304"/>
      <c r="AJ3234" s="915"/>
      <c r="AK3234" s="928"/>
      <c r="AM3234" s="2938"/>
    </row>
    <row r="3235" spans="1:39" x14ac:dyDescent="0.25">
      <c r="A3235" s="1984">
        <v>1</v>
      </c>
      <c r="B3235" s="286" t="s">
        <v>625</v>
      </c>
      <c r="C3235" s="403"/>
      <c r="D3235" s="4"/>
      <c r="E3235" s="535">
        <v>1760</v>
      </c>
      <c r="F3235" s="109">
        <f>ROUND(E3235/12*$B$4,0)</f>
        <v>1613</v>
      </c>
      <c r="G3235" s="165">
        <v>1408</v>
      </c>
      <c r="H3235" s="165">
        <f t="shared" si="821"/>
        <v>87.290762554246754</v>
      </c>
      <c r="I3235" s="1313"/>
      <c r="J3235" s="1313"/>
      <c r="K3235" s="108"/>
      <c r="L3235" s="108"/>
      <c r="M3235" s="108"/>
      <c r="N3235" s="108"/>
      <c r="O3235" s="108"/>
      <c r="P3235" s="108"/>
      <c r="Q3235" s="304"/>
      <c r="R3235" s="304"/>
      <c r="S3235" s="304"/>
      <c r="T3235" s="304"/>
      <c r="U3235" s="304"/>
      <c r="V3235" s="304"/>
      <c r="W3235" s="304"/>
      <c r="X3235" s="304"/>
      <c r="Y3235" s="304"/>
      <c r="Z3235" s="304"/>
      <c r="AA3235" s="304"/>
      <c r="AB3235" s="825"/>
      <c r="AC3235" s="304"/>
      <c r="AD3235" s="741"/>
      <c r="AE3235" s="304"/>
      <c r="AF3235" s="304"/>
      <c r="AG3235" s="304"/>
      <c r="AH3235" s="304"/>
      <c r="AI3235" s="304"/>
      <c r="AJ3235" s="915"/>
      <c r="AK3235" s="928"/>
      <c r="AM3235" s="2938"/>
    </row>
    <row r="3236" spans="1:39" ht="43.5" x14ac:dyDescent="0.25">
      <c r="A3236" s="1984">
        <v>1</v>
      </c>
      <c r="B3236" s="1979" t="s">
        <v>458</v>
      </c>
      <c r="C3236" s="403"/>
      <c r="D3236" s="4"/>
      <c r="E3236" s="534">
        <f>E3237+E3246</f>
        <v>11660</v>
      </c>
      <c r="F3236" s="534">
        <f>F3237+F3246</f>
        <v>10689</v>
      </c>
      <c r="G3236" s="534">
        <f>G3237+G3246</f>
        <v>7151</v>
      </c>
      <c r="H3236" s="165">
        <f t="shared" si="821"/>
        <v>66.90055196931425</v>
      </c>
      <c r="I3236" s="1313"/>
      <c r="J3236" s="1313"/>
      <c r="K3236" s="108"/>
      <c r="L3236" s="108"/>
      <c r="M3236" s="108"/>
      <c r="N3236" s="108"/>
      <c r="O3236" s="108"/>
      <c r="P3236" s="108"/>
      <c r="Q3236" s="304">
        <f t="shared" ref="Q3236:AI3236" si="822">Q3237+Q3246</f>
        <v>34751.489010000005</v>
      </c>
      <c r="R3236" s="304">
        <f t="shared" si="822"/>
        <v>34751.489010000005</v>
      </c>
      <c r="S3236" s="304">
        <f t="shared" si="822"/>
        <v>34751.489010000005</v>
      </c>
      <c r="T3236" s="304">
        <f t="shared" si="822"/>
        <v>34751.489010000005</v>
      </c>
      <c r="U3236" s="304">
        <f t="shared" si="822"/>
        <v>34751.489010000005</v>
      </c>
      <c r="V3236" s="304">
        <f t="shared" si="822"/>
        <v>34751.489010000005</v>
      </c>
      <c r="W3236" s="304">
        <f t="shared" si="822"/>
        <v>34751.489010000005</v>
      </c>
      <c r="X3236" s="304">
        <f t="shared" si="822"/>
        <v>34751.489010000005</v>
      </c>
      <c r="Y3236" s="304">
        <f t="shared" si="822"/>
        <v>34751.489010000005</v>
      </c>
      <c r="Z3236" s="304">
        <f t="shared" si="822"/>
        <v>34751.489010000005</v>
      </c>
      <c r="AA3236" s="304">
        <f t="shared" si="822"/>
        <v>34751.489010000005</v>
      </c>
      <c r="AB3236" s="301">
        <f t="shared" si="822"/>
        <v>31855.5315925</v>
      </c>
      <c r="AC3236" s="304">
        <f t="shared" si="822"/>
        <v>20129.233749999999</v>
      </c>
      <c r="AD3236" s="741">
        <f t="shared" si="822"/>
        <v>0</v>
      </c>
      <c r="AE3236" s="304">
        <f t="shared" si="822"/>
        <v>0</v>
      </c>
      <c r="AF3236" s="304">
        <f t="shared" si="822"/>
        <v>-11726.2978425</v>
      </c>
      <c r="AG3236" s="304">
        <f t="shared" si="822"/>
        <v>0</v>
      </c>
      <c r="AH3236" s="304">
        <f t="shared" si="822"/>
        <v>-60.440179999999998</v>
      </c>
      <c r="AI3236" s="304">
        <f t="shared" si="822"/>
        <v>20068.793570000002</v>
      </c>
      <c r="AJ3236" s="915"/>
      <c r="AK3236" s="928"/>
      <c r="AM3236" s="2938"/>
    </row>
    <row r="3237" spans="1:39" ht="30" x14ac:dyDescent="0.25">
      <c r="A3237" s="1984">
        <v>1</v>
      </c>
      <c r="B3237" s="440" t="s">
        <v>271</v>
      </c>
      <c r="C3237" s="403"/>
      <c r="D3237" s="4"/>
      <c r="E3237" s="534">
        <f>E3238+E3242+E3244+E3245</f>
        <v>5524</v>
      </c>
      <c r="F3237" s="534">
        <f>F3238+F3242+F3244+F3245</f>
        <v>5064</v>
      </c>
      <c r="G3237" s="534">
        <f>G3238+G3242+G3244+G3245</f>
        <v>3729</v>
      </c>
      <c r="H3237" s="165">
        <f t="shared" si="821"/>
        <v>73.637440758293835</v>
      </c>
      <c r="I3237" s="1313"/>
      <c r="J3237" s="1313"/>
      <c r="K3237" s="108"/>
      <c r="L3237" s="108"/>
      <c r="M3237" s="108"/>
      <c r="N3237" s="108"/>
      <c r="O3237" s="108"/>
      <c r="P3237" s="108"/>
      <c r="Q3237" s="304">
        <f t="shared" ref="Q3237:AI3237" si="823">SUM(Q3238:Q3245)</f>
        <v>20365.979230000004</v>
      </c>
      <c r="R3237" s="304">
        <f t="shared" si="823"/>
        <v>20365.979230000004</v>
      </c>
      <c r="S3237" s="304">
        <f t="shared" si="823"/>
        <v>20365.979230000004</v>
      </c>
      <c r="T3237" s="304">
        <f t="shared" si="823"/>
        <v>20365.979230000004</v>
      </c>
      <c r="U3237" s="304">
        <f t="shared" si="823"/>
        <v>20365.979230000004</v>
      </c>
      <c r="V3237" s="304">
        <f t="shared" si="823"/>
        <v>20365.979230000004</v>
      </c>
      <c r="W3237" s="304">
        <f t="shared" si="823"/>
        <v>20365.979230000004</v>
      </c>
      <c r="X3237" s="304">
        <f t="shared" si="823"/>
        <v>20365.979230000004</v>
      </c>
      <c r="Y3237" s="304">
        <f t="shared" si="823"/>
        <v>20365.979230000004</v>
      </c>
      <c r="Z3237" s="304">
        <f t="shared" si="823"/>
        <v>20365.979230000004</v>
      </c>
      <c r="AA3237" s="304">
        <f t="shared" si="823"/>
        <v>20365.979230000004</v>
      </c>
      <c r="AB3237" s="301">
        <f t="shared" si="823"/>
        <v>18668.814294166667</v>
      </c>
      <c r="AC3237" s="304">
        <f t="shared" si="823"/>
        <v>12114.2246</v>
      </c>
      <c r="AD3237" s="741">
        <f t="shared" si="823"/>
        <v>0</v>
      </c>
      <c r="AE3237" s="304">
        <f t="shared" si="823"/>
        <v>0</v>
      </c>
      <c r="AF3237" s="304">
        <f t="shared" si="823"/>
        <v>-6554.589694166667</v>
      </c>
      <c r="AG3237" s="304">
        <f t="shared" si="823"/>
        <v>0</v>
      </c>
      <c r="AH3237" s="304">
        <f t="shared" si="823"/>
        <v>-50.559129999999996</v>
      </c>
      <c r="AI3237" s="304">
        <f t="shared" si="823"/>
        <v>12063.66547</v>
      </c>
      <c r="AJ3237" s="915"/>
      <c r="AK3237" s="928"/>
      <c r="AM3237" s="2938"/>
    </row>
    <row r="3238" spans="1:39" ht="30" x14ac:dyDescent="0.25">
      <c r="A3238" s="1984">
        <v>1</v>
      </c>
      <c r="B3238" s="286" t="s">
        <v>459</v>
      </c>
      <c r="C3238" s="403"/>
      <c r="D3238" s="4"/>
      <c r="E3238" s="535">
        <v>4678</v>
      </c>
      <c r="F3238" s="109">
        <f>ROUND(E3238/12*$B$4,0)</f>
        <v>4288</v>
      </c>
      <c r="G3238" s="165">
        <v>2562</v>
      </c>
      <c r="H3238" s="165">
        <f t="shared" si="821"/>
        <v>59.748134328358205</v>
      </c>
      <c r="I3238" s="1313"/>
      <c r="J3238" s="1313"/>
      <c r="K3238" s="108"/>
      <c r="L3238" s="108"/>
      <c r="M3238" s="108"/>
      <c r="N3238" s="108"/>
      <c r="O3238" s="108"/>
      <c r="P3238" s="108"/>
      <c r="Q3238" s="304">
        <v>17776.400000000001</v>
      </c>
      <c r="R3238" s="304">
        <v>17776.400000000001</v>
      </c>
      <c r="S3238" s="304">
        <v>17776.400000000001</v>
      </c>
      <c r="T3238" s="304">
        <v>17776.400000000001</v>
      </c>
      <c r="U3238" s="304">
        <v>17776.400000000001</v>
      </c>
      <c r="V3238" s="304">
        <v>17776.400000000001</v>
      </c>
      <c r="W3238" s="304">
        <v>17776.400000000001</v>
      </c>
      <c r="X3238" s="304">
        <v>17776.400000000001</v>
      </c>
      <c r="Y3238" s="304">
        <v>17776.400000000001</v>
      </c>
      <c r="Z3238" s="304">
        <v>17776.400000000001</v>
      </c>
      <c r="AA3238" s="304">
        <v>17776.400000000001</v>
      </c>
      <c r="AB3238" s="301">
        <f>Q3238/12*$B$4+(R3238-Q3238)/11*10+(S3238-R3238)/10*9+(T3238-S3238)/9*8+(U3238-T3238)/8*7+(V3238-U3238)/7*6+(W3238-V3238)/6*5+(X3238-W3238)/5*4+(Y3238-X3238)/4*3+(Z3238-Y3238)/3*2+(AA3238-Z3238)/2*1</f>
        <v>16295.033333333335</v>
      </c>
      <c r="AC3238" s="304">
        <f>AI3238-AH3238-AE3238</f>
        <v>9432.7665400000005</v>
      </c>
      <c r="AD3238" s="741"/>
      <c r="AE3238" s="304"/>
      <c r="AF3238" s="304">
        <f>AC3238-AB3238</f>
        <v>-6862.2667933333341</v>
      </c>
      <c r="AG3238" s="304"/>
      <c r="AH3238" s="304">
        <v>-20.294799999999999</v>
      </c>
      <c r="AI3238" s="304">
        <v>9412.4717400000009</v>
      </c>
      <c r="AJ3238" s="915"/>
      <c r="AK3238" s="928"/>
      <c r="AM3238" s="2938"/>
    </row>
    <row r="3239" spans="1:39" ht="60" x14ac:dyDescent="0.25">
      <c r="A3239" s="1984">
        <v>1</v>
      </c>
      <c r="B3239" s="286" t="s">
        <v>479</v>
      </c>
      <c r="C3239" s="403"/>
      <c r="D3239" s="4"/>
      <c r="E3239" s="536"/>
      <c r="F3239" s="109">
        <f>ROUND(E3239/12*$B$4,0)</f>
        <v>0</v>
      </c>
      <c r="G3239" s="165"/>
      <c r="H3239" s="165"/>
      <c r="I3239" s="1313"/>
      <c r="J3239" s="1313"/>
      <c r="K3239" s="108"/>
      <c r="L3239" s="108"/>
      <c r="M3239" s="108"/>
      <c r="N3239" s="108"/>
      <c r="O3239" s="108"/>
      <c r="P3239" s="108"/>
      <c r="Q3239" s="304"/>
      <c r="R3239" s="304"/>
      <c r="S3239" s="304"/>
      <c r="T3239" s="304"/>
      <c r="U3239" s="304"/>
      <c r="V3239" s="304"/>
      <c r="W3239" s="304"/>
      <c r="X3239" s="304"/>
      <c r="Y3239" s="304"/>
      <c r="Z3239" s="304"/>
      <c r="AA3239" s="304"/>
      <c r="AB3239" s="301"/>
      <c r="AC3239" s="304"/>
      <c r="AD3239" s="741"/>
      <c r="AE3239" s="304"/>
      <c r="AF3239" s="304"/>
      <c r="AG3239" s="304"/>
      <c r="AH3239" s="304"/>
      <c r="AI3239" s="304"/>
      <c r="AJ3239" s="915"/>
      <c r="AK3239" s="928"/>
      <c r="AM3239" s="2938"/>
    </row>
    <row r="3240" spans="1:39" ht="60" x14ac:dyDescent="0.25">
      <c r="B3240" s="286" t="s">
        <v>687</v>
      </c>
      <c r="C3240" s="403"/>
      <c r="D3240" s="4"/>
      <c r="E3240" s="498">
        <v>809</v>
      </c>
      <c r="F3240" s="109">
        <f>E3240/8*6</f>
        <v>606.75</v>
      </c>
      <c r="G3240" s="165">
        <v>0</v>
      </c>
      <c r="H3240" s="165"/>
      <c r="I3240" s="1313"/>
      <c r="J3240" s="1313"/>
      <c r="K3240" s="108"/>
      <c r="L3240" s="108"/>
      <c r="M3240" s="108"/>
      <c r="N3240" s="108"/>
      <c r="O3240" s="108"/>
      <c r="P3240" s="108"/>
      <c r="Q3240" s="304"/>
      <c r="R3240" s="304"/>
      <c r="S3240" s="304"/>
      <c r="T3240" s="304"/>
      <c r="U3240" s="304"/>
      <c r="V3240" s="304"/>
      <c r="W3240" s="304"/>
      <c r="X3240" s="304"/>
      <c r="Y3240" s="304"/>
      <c r="Z3240" s="304"/>
      <c r="AA3240" s="304"/>
      <c r="AB3240" s="301"/>
      <c r="AC3240" s="304">
        <f>AI3240</f>
        <v>0</v>
      </c>
      <c r="AD3240" s="741"/>
      <c r="AE3240" s="304"/>
      <c r="AF3240" s="304"/>
      <c r="AG3240" s="304"/>
      <c r="AH3240" s="304">
        <v>0</v>
      </c>
      <c r="AI3240" s="304">
        <v>0</v>
      </c>
      <c r="AJ3240" s="915"/>
      <c r="AK3240" s="928"/>
      <c r="AM3240" s="2938"/>
    </row>
    <row r="3241" spans="1:39" ht="60" x14ac:dyDescent="0.25">
      <c r="B3241" s="286" t="s">
        <v>688</v>
      </c>
      <c r="C3241" s="403"/>
      <c r="D3241" s="4"/>
      <c r="E3241" s="498"/>
      <c r="F3241" s="109"/>
      <c r="G3241" s="165"/>
      <c r="H3241" s="165"/>
      <c r="I3241" s="1313"/>
      <c r="J3241" s="1313"/>
      <c r="K3241" s="108"/>
      <c r="L3241" s="108"/>
      <c r="M3241" s="108"/>
      <c r="N3241" s="108"/>
      <c r="O3241" s="108"/>
      <c r="P3241" s="108"/>
      <c r="Q3241" s="304"/>
      <c r="R3241" s="304"/>
      <c r="S3241" s="304"/>
      <c r="T3241" s="304"/>
      <c r="U3241" s="304"/>
      <c r="V3241" s="304"/>
      <c r="W3241" s="304"/>
      <c r="X3241" s="304"/>
      <c r="Y3241" s="304"/>
      <c r="Z3241" s="304"/>
      <c r="AA3241" s="304"/>
      <c r="AB3241" s="301"/>
      <c r="AC3241" s="304"/>
      <c r="AD3241" s="741"/>
      <c r="AE3241" s="304"/>
      <c r="AF3241" s="304"/>
      <c r="AG3241" s="304"/>
      <c r="AH3241" s="304"/>
      <c r="AI3241" s="304"/>
      <c r="AJ3241" s="915"/>
      <c r="AK3241" s="928"/>
      <c r="AM3241" s="2938"/>
    </row>
    <row r="3242" spans="1:39" ht="30" x14ac:dyDescent="0.25">
      <c r="A3242" s="1984">
        <v>1</v>
      </c>
      <c r="B3242" s="286" t="s">
        <v>460</v>
      </c>
      <c r="C3242" s="403"/>
      <c r="D3242" s="4"/>
      <c r="E3242" s="465">
        <v>708</v>
      </c>
      <c r="F3242" s="109">
        <f>ROUND(E3242/12*$B$4,0)</f>
        <v>649</v>
      </c>
      <c r="G3242" s="165">
        <v>1036</v>
      </c>
      <c r="H3242" s="165">
        <f>G3242/F3242*100</f>
        <v>159.63020030816642</v>
      </c>
      <c r="I3242" s="1313"/>
      <c r="J3242" s="1313"/>
      <c r="K3242" s="108"/>
      <c r="L3242" s="108"/>
      <c r="M3242" s="108"/>
      <c r="N3242" s="108"/>
      <c r="O3242" s="108"/>
      <c r="P3242" s="108"/>
      <c r="Q3242" s="304">
        <v>1504.6922299999999</v>
      </c>
      <c r="R3242" s="304">
        <v>1504.6922299999999</v>
      </c>
      <c r="S3242" s="304">
        <v>1504.6922299999999</v>
      </c>
      <c r="T3242" s="304">
        <v>1504.6922299999999</v>
      </c>
      <c r="U3242" s="304">
        <v>1504.6922299999999</v>
      </c>
      <c r="V3242" s="304">
        <v>1504.6922299999999</v>
      </c>
      <c r="W3242" s="304">
        <v>1504.6922299999999</v>
      </c>
      <c r="X3242" s="304">
        <v>1504.6922299999999</v>
      </c>
      <c r="Y3242" s="304">
        <v>1504.6922299999999</v>
      </c>
      <c r="Z3242" s="304">
        <v>1504.6922299999999</v>
      </c>
      <c r="AA3242" s="304">
        <v>1504.6922299999999</v>
      </c>
      <c r="AB3242" s="301">
        <f>Q3242/12*$B$4+(R3242-Q3242)/11*10+(S3242-R3242)/10*9+(T3242-S3242)/9*8+(U3242-T3242)/8*7+(V3242-U3242)/7*6+(W3242-V3242)/6*5+(X3242-W3242)/5*4+(Y3242-X3242)/4*3+(Z3242-Y3242)/3*2+(AA3242-Z3242)/2*1</f>
        <v>1379.3012108333332</v>
      </c>
      <c r="AC3242" s="304">
        <f>AI3242-AH3242-AE3242</f>
        <v>1651.6015599999998</v>
      </c>
      <c r="AD3242" s="741"/>
      <c r="AE3242" s="304"/>
      <c r="AF3242" s="304">
        <f>AC3242-AB3242</f>
        <v>272.30034916666659</v>
      </c>
      <c r="AG3242" s="304"/>
      <c r="AH3242" s="304">
        <v>0</v>
      </c>
      <c r="AI3242" s="304">
        <v>1651.6015599999998</v>
      </c>
      <c r="AJ3242" s="915"/>
      <c r="AK3242" s="928"/>
      <c r="AM3242" s="2938"/>
    </row>
    <row r="3243" spans="1:39" ht="30" x14ac:dyDescent="0.25">
      <c r="A3243" s="1984">
        <v>1</v>
      </c>
      <c r="B3243" s="286" t="s">
        <v>461</v>
      </c>
      <c r="C3243" s="403"/>
      <c r="D3243" s="4"/>
      <c r="E3243" s="515"/>
      <c r="F3243" s="109">
        <f>ROUND(E3243/12*$B$4,0)</f>
        <v>0</v>
      </c>
      <c r="G3243" s="165"/>
      <c r="H3243" s="165"/>
      <c r="I3243" s="1313"/>
      <c r="J3243" s="1313"/>
      <c r="K3243" s="108"/>
      <c r="L3243" s="108"/>
      <c r="M3243" s="108"/>
      <c r="N3243" s="108"/>
      <c r="O3243" s="108"/>
      <c r="P3243" s="108"/>
      <c r="Q3243" s="304"/>
      <c r="R3243" s="304"/>
      <c r="S3243" s="304"/>
      <c r="T3243" s="304"/>
      <c r="U3243" s="304"/>
      <c r="V3243" s="304"/>
      <c r="W3243" s="304"/>
      <c r="X3243" s="304"/>
      <c r="Y3243" s="304"/>
      <c r="Z3243" s="304"/>
      <c r="AA3243" s="304"/>
      <c r="AB3243" s="301">
        <f>Q3243/12*$B$4</f>
        <v>0</v>
      </c>
      <c r="AC3243" s="304">
        <f>AI3243-AH3243-AE3243</f>
        <v>0</v>
      </c>
      <c r="AD3243" s="741"/>
      <c r="AE3243" s="304"/>
      <c r="AF3243" s="304">
        <f>AC3243-AB3243</f>
        <v>0</v>
      </c>
      <c r="AG3243" s="304"/>
      <c r="AH3243" s="304">
        <v>0</v>
      </c>
      <c r="AI3243" s="304">
        <v>0</v>
      </c>
      <c r="AJ3243" s="915"/>
      <c r="AK3243" s="928"/>
      <c r="AM3243" s="2938"/>
    </row>
    <row r="3244" spans="1:39" ht="45" x14ac:dyDescent="0.25">
      <c r="A3244" s="1984">
        <v>1</v>
      </c>
      <c r="B3244" s="286" t="s">
        <v>462</v>
      </c>
      <c r="C3244" s="403"/>
      <c r="D3244" s="4"/>
      <c r="E3244" s="153">
        <v>30</v>
      </c>
      <c r="F3244" s="109">
        <f>ROUND(E3244/12*$B$4,0)</f>
        <v>28</v>
      </c>
      <c r="G3244" s="165">
        <v>38</v>
      </c>
      <c r="H3244" s="165">
        <f t="shared" ref="H3244:H3249" si="824">G3244/F3244*100</f>
        <v>135.71428571428572</v>
      </c>
      <c r="I3244" s="1313"/>
      <c r="J3244" s="1313"/>
      <c r="K3244" s="108"/>
      <c r="L3244" s="108"/>
      <c r="M3244" s="108"/>
      <c r="N3244" s="108"/>
      <c r="O3244" s="108"/>
      <c r="P3244" s="108"/>
      <c r="Q3244" s="304">
        <v>235.845</v>
      </c>
      <c r="R3244" s="304">
        <v>235.845</v>
      </c>
      <c r="S3244" s="304">
        <v>235.845</v>
      </c>
      <c r="T3244" s="304">
        <v>235.845</v>
      </c>
      <c r="U3244" s="304">
        <v>235.845</v>
      </c>
      <c r="V3244" s="304">
        <v>235.845</v>
      </c>
      <c r="W3244" s="304">
        <v>235.845</v>
      </c>
      <c r="X3244" s="304">
        <v>235.845</v>
      </c>
      <c r="Y3244" s="304">
        <v>235.845</v>
      </c>
      <c r="Z3244" s="304">
        <v>235.845</v>
      </c>
      <c r="AA3244" s="304">
        <v>235.845</v>
      </c>
      <c r="AB3244" s="301">
        <f>Q3244/12*$B$4+(R3244-Q3244)/11*10+(S3244-R3244)/10*9+(T3244-S3244)/9*8+(U3244-T3244)/8*7+(V3244-U3244)/7*6+(W3244-V3244)/6*5+(X3244-W3244)/5*4+(Y3244-X3244)/4*3+(Z3244-Y3244)/3*2+(AA3244-Z3244)/2*1</f>
        <v>216.19125</v>
      </c>
      <c r="AC3244" s="304">
        <f>AI3244-AH3244-AE3244</f>
        <v>298.73700000000002</v>
      </c>
      <c r="AD3244" s="741"/>
      <c r="AE3244" s="304"/>
      <c r="AF3244" s="304">
        <f>AC3244-AB3244</f>
        <v>82.545750000000027</v>
      </c>
      <c r="AG3244" s="304"/>
      <c r="AH3244" s="304">
        <v>0</v>
      </c>
      <c r="AI3244" s="304">
        <v>298.73700000000002</v>
      </c>
      <c r="AJ3244" s="915"/>
      <c r="AK3244" s="928"/>
      <c r="AM3244" s="2938"/>
    </row>
    <row r="3245" spans="1:39" ht="30" x14ac:dyDescent="0.25">
      <c r="A3245" s="1984">
        <v>1</v>
      </c>
      <c r="B3245" s="286" t="s">
        <v>463</v>
      </c>
      <c r="C3245" s="403"/>
      <c r="D3245" s="4"/>
      <c r="E3245" s="536">
        <v>108</v>
      </c>
      <c r="F3245" s="109">
        <f>ROUND(E3245/12*$B$4,0)</f>
        <v>99</v>
      </c>
      <c r="G3245" s="165">
        <v>93</v>
      </c>
      <c r="H3245" s="165">
        <f t="shared" si="824"/>
        <v>93.939393939393938</v>
      </c>
      <c r="I3245" s="1313"/>
      <c r="J3245" s="1313"/>
      <c r="K3245" s="108"/>
      <c r="L3245" s="108"/>
      <c r="M3245" s="108"/>
      <c r="N3245" s="108"/>
      <c r="O3245" s="108"/>
      <c r="P3245" s="108"/>
      <c r="Q3245" s="304">
        <v>849.04200000000003</v>
      </c>
      <c r="R3245" s="304">
        <v>849.04200000000003</v>
      </c>
      <c r="S3245" s="304">
        <v>849.04200000000003</v>
      </c>
      <c r="T3245" s="304">
        <v>849.04200000000003</v>
      </c>
      <c r="U3245" s="304">
        <v>849.04200000000003</v>
      </c>
      <c r="V3245" s="304">
        <v>849.04200000000003</v>
      </c>
      <c r="W3245" s="304">
        <v>849.04200000000003</v>
      </c>
      <c r="X3245" s="304">
        <v>849.04200000000003</v>
      </c>
      <c r="Y3245" s="304">
        <v>849.04200000000003</v>
      </c>
      <c r="Z3245" s="304">
        <v>849.04200000000003</v>
      </c>
      <c r="AA3245" s="304">
        <v>849.04200000000003</v>
      </c>
      <c r="AB3245" s="301">
        <f>Q3245/12*$B$4+(R3245-Q3245)/11*10+(S3245-R3245)/10*9+(T3245-S3245)/9*8+(U3245-T3245)/8*7+(V3245-U3245)/7*6+(W3245-V3245)/6*5+(X3245-W3245)/5*4+(Y3245-X3245)/4*3+(Z3245-Y3245)/3*2+(AA3245-Z3245)/2*1</f>
        <v>778.2885</v>
      </c>
      <c r="AC3245" s="304">
        <f>AI3245-AH3245-AE3245</f>
        <v>731.11950000000002</v>
      </c>
      <c r="AD3245" s="741"/>
      <c r="AE3245" s="304"/>
      <c r="AF3245" s="304">
        <f>AC3245-AB3245</f>
        <v>-47.168999999999983</v>
      </c>
      <c r="AG3245" s="304"/>
      <c r="AH3245" s="304">
        <v>-30.264330000000001</v>
      </c>
      <c r="AI3245" s="304">
        <v>700.85517000000004</v>
      </c>
      <c r="AJ3245" s="915"/>
      <c r="AK3245" s="928"/>
      <c r="AM3245" s="2938"/>
    </row>
    <row r="3246" spans="1:39" ht="45" x14ac:dyDescent="0.25">
      <c r="A3246" s="1984">
        <v>1</v>
      </c>
      <c r="B3246" s="440" t="s">
        <v>272</v>
      </c>
      <c r="C3246" s="403"/>
      <c r="D3246" s="4"/>
      <c r="E3246" s="537">
        <f>SUM(E3247:E3249)</f>
        <v>6136</v>
      </c>
      <c r="F3246" s="537">
        <f>SUM(F3247:F3249)</f>
        <v>5625</v>
      </c>
      <c r="G3246" s="537">
        <f>SUM(G3247:G3249)</f>
        <v>3422</v>
      </c>
      <c r="H3246" s="165">
        <f t="shared" si="824"/>
        <v>60.835555555555551</v>
      </c>
      <c r="I3246" s="1313"/>
      <c r="J3246" s="1313"/>
      <c r="K3246" s="108"/>
      <c r="L3246" s="108"/>
      <c r="M3246" s="108"/>
      <c r="N3246" s="108"/>
      <c r="O3246" s="108"/>
      <c r="P3246" s="108"/>
      <c r="Q3246" s="304">
        <f t="shared" ref="Q3246:AI3246" si="825">SUM(Q3247:Q3249)</f>
        <v>14385.50978</v>
      </c>
      <c r="R3246" s="304">
        <f t="shared" si="825"/>
        <v>14385.50978</v>
      </c>
      <c r="S3246" s="304">
        <f t="shared" si="825"/>
        <v>14385.50978</v>
      </c>
      <c r="T3246" s="304">
        <f t="shared" si="825"/>
        <v>14385.50978</v>
      </c>
      <c r="U3246" s="304">
        <f t="shared" si="825"/>
        <v>14385.50978</v>
      </c>
      <c r="V3246" s="304">
        <f t="shared" si="825"/>
        <v>14385.50978</v>
      </c>
      <c r="W3246" s="304">
        <f t="shared" si="825"/>
        <v>14385.50978</v>
      </c>
      <c r="X3246" s="304">
        <f t="shared" si="825"/>
        <v>14385.50978</v>
      </c>
      <c r="Y3246" s="304">
        <f t="shared" si="825"/>
        <v>14385.50978</v>
      </c>
      <c r="Z3246" s="304">
        <f t="shared" si="825"/>
        <v>14385.50978</v>
      </c>
      <c r="AA3246" s="304">
        <f t="shared" si="825"/>
        <v>14385.50978</v>
      </c>
      <c r="AB3246" s="301">
        <f t="shared" si="825"/>
        <v>13186.717298333333</v>
      </c>
      <c r="AC3246" s="304">
        <f t="shared" si="825"/>
        <v>8015.0091499999999</v>
      </c>
      <c r="AD3246" s="741">
        <f t="shared" si="825"/>
        <v>0</v>
      </c>
      <c r="AE3246" s="304">
        <f t="shared" si="825"/>
        <v>0</v>
      </c>
      <c r="AF3246" s="304">
        <f t="shared" si="825"/>
        <v>-5171.7081483333341</v>
      </c>
      <c r="AG3246" s="304">
        <f t="shared" si="825"/>
        <v>0</v>
      </c>
      <c r="AH3246" s="304">
        <f t="shared" si="825"/>
        <v>-9.8810499999999983</v>
      </c>
      <c r="AI3246" s="304">
        <f t="shared" si="825"/>
        <v>8005.1280999999999</v>
      </c>
      <c r="AJ3246" s="915"/>
      <c r="AK3246" s="928"/>
      <c r="AM3246" s="2938"/>
    </row>
    <row r="3247" spans="1:39" ht="30" x14ac:dyDescent="0.25">
      <c r="A3247" s="1984">
        <v>1</v>
      </c>
      <c r="B3247" s="286" t="s">
        <v>464</v>
      </c>
      <c r="C3247" s="403"/>
      <c r="D3247" s="4"/>
      <c r="E3247" s="538">
        <v>1733</v>
      </c>
      <c r="F3247" s="109">
        <f>ROUND(E3247/12*$B$4,0)</f>
        <v>1589</v>
      </c>
      <c r="G3247" s="165">
        <v>994</v>
      </c>
      <c r="H3247" s="165">
        <f t="shared" si="824"/>
        <v>62.555066079295152</v>
      </c>
      <c r="I3247" s="1313"/>
      <c r="J3247" s="1313"/>
      <c r="K3247" s="108"/>
      <c r="L3247" s="108"/>
      <c r="M3247" s="108"/>
      <c r="N3247" s="108"/>
      <c r="O3247" s="108"/>
      <c r="P3247" s="108"/>
      <c r="Q3247" s="304">
        <v>2666.0472</v>
      </c>
      <c r="R3247" s="304">
        <v>2666.0472</v>
      </c>
      <c r="S3247" s="304">
        <v>2666.0472</v>
      </c>
      <c r="T3247" s="304">
        <v>2666.0472</v>
      </c>
      <c r="U3247" s="304">
        <v>2666.0472</v>
      </c>
      <c r="V3247" s="304">
        <v>2666.0472</v>
      </c>
      <c r="W3247" s="304">
        <v>2666.0472</v>
      </c>
      <c r="X3247" s="304">
        <v>2666.0472</v>
      </c>
      <c r="Y3247" s="304">
        <v>2666.0472</v>
      </c>
      <c r="Z3247" s="304">
        <v>2666.0472</v>
      </c>
      <c r="AA3247" s="304">
        <v>2666.0472</v>
      </c>
      <c r="AB3247" s="301">
        <f>Q3247/12*$B$4+(R3247-Q3247)/11*10+(S3247-R3247)/10*9+(T3247-S3247)/9*8+(U3247-T3247)/8*7+(V3247-U3247)/7*6+(W3247-V3247)/6*5+(X3247-W3247)/5*4+(Y3247-X3247)/4*3+(Z3247-Y3247)/3*2+(AA3247-Z3247)/2*1</f>
        <v>2443.8766000000001</v>
      </c>
      <c r="AC3247" s="304">
        <f>AI3247-AH3247-AE3247</f>
        <v>1589.7845799999998</v>
      </c>
      <c r="AD3247" s="741"/>
      <c r="AE3247" s="304"/>
      <c r="AF3247" s="304">
        <f>AC3247-AB3247</f>
        <v>-854.09202000000028</v>
      </c>
      <c r="AG3247" s="304"/>
      <c r="AH3247" s="304">
        <v>0</v>
      </c>
      <c r="AI3247" s="304">
        <v>1589.7845799999998</v>
      </c>
      <c r="AJ3247" s="915"/>
      <c r="AK3247" s="928"/>
      <c r="AM3247" s="2938"/>
    </row>
    <row r="3248" spans="1:39" ht="60" x14ac:dyDescent="0.25">
      <c r="A3248" s="1984">
        <v>1</v>
      </c>
      <c r="B3248" s="286" t="s">
        <v>465</v>
      </c>
      <c r="C3248" s="403"/>
      <c r="D3248" s="4"/>
      <c r="E3248" s="538">
        <v>3395</v>
      </c>
      <c r="F3248" s="109">
        <f>ROUND(E3248/12*$B$4,0)</f>
        <v>3112</v>
      </c>
      <c r="G3248" s="165">
        <v>1868</v>
      </c>
      <c r="H3248" s="165">
        <f t="shared" si="824"/>
        <v>60.025706940874038</v>
      </c>
      <c r="I3248" s="1313"/>
      <c r="J3248" s="1313"/>
      <c r="K3248" s="108"/>
      <c r="L3248" s="108"/>
      <c r="M3248" s="108"/>
      <c r="N3248" s="108"/>
      <c r="O3248" s="108"/>
      <c r="P3248" s="108"/>
      <c r="Q3248" s="304">
        <v>10418.779700000001</v>
      </c>
      <c r="R3248" s="304">
        <v>10418.779700000001</v>
      </c>
      <c r="S3248" s="304">
        <v>10418.779700000001</v>
      </c>
      <c r="T3248" s="304">
        <v>10418.779700000001</v>
      </c>
      <c r="U3248" s="304">
        <v>10418.779700000001</v>
      </c>
      <c r="V3248" s="304">
        <v>10418.779700000001</v>
      </c>
      <c r="W3248" s="304">
        <v>10418.779700000001</v>
      </c>
      <c r="X3248" s="304">
        <v>10418.779700000001</v>
      </c>
      <c r="Y3248" s="304">
        <v>10418.779700000001</v>
      </c>
      <c r="Z3248" s="304">
        <v>10418.779700000001</v>
      </c>
      <c r="AA3248" s="304">
        <v>10418.779700000001</v>
      </c>
      <c r="AB3248" s="301">
        <f>Q3248/12*$B$4+(R3248-Q3248)/11*10+(S3248-R3248)/10*9+(T3248-S3248)/9*8+(U3248-T3248)/8*7+(V3248-U3248)/7*6+(W3248-V3248)/6*5+(X3248-W3248)/5*4+(Y3248-X3248)/4*3+(Z3248-Y3248)/3*2+(AA3248-Z3248)/2*1</f>
        <v>9550.5480583333338</v>
      </c>
      <c r="AC3248" s="304">
        <f>AI3248-AH3248-AE3248</f>
        <v>5666.38832</v>
      </c>
      <c r="AD3248" s="741"/>
      <c r="AE3248" s="304"/>
      <c r="AF3248" s="304">
        <f>AC3248-AB3248</f>
        <v>-3884.1597383333337</v>
      </c>
      <c r="AG3248" s="304"/>
      <c r="AH3248" s="304">
        <v>-7.1081299999999992</v>
      </c>
      <c r="AI3248" s="304">
        <v>5659.2801900000004</v>
      </c>
      <c r="AJ3248" s="915"/>
      <c r="AK3248" s="928"/>
      <c r="AM3248" s="2938"/>
    </row>
    <row r="3249" spans="1:43" ht="45" x14ac:dyDescent="0.25">
      <c r="A3249" s="1984">
        <v>1</v>
      </c>
      <c r="B3249" s="286" t="s">
        <v>466</v>
      </c>
      <c r="C3249" s="403"/>
      <c r="D3249" s="4"/>
      <c r="E3249" s="538">
        <v>1008</v>
      </c>
      <c r="F3249" s="109">
        <f>ROUND(E3249/12*$B$4,0)</f>
        <v>924</v>
      </c>
      <c r="G3249" s="165">
        <v>560</v>
      </c>
      <c r="H3249" s="165">
        <f t="shared" si="824"/>
        <v>60.606060606060609</v>
      </c>
      <c r="I3249" s="1313"/>
      <c r="J3249" s="1313"/>
      <c r="K3249" s="108"/>
      <c r="L3249" s="108"/>
      <c r="M3249" s="108"/>
      <c r="N3249" s="108"/>
      <c r="O3249" s="108"/>
      <c r="P3249" s="108"/>
      <c r="Q3249" s="304">
        <v>1300.6828799999998</v>
      </c>
      <c r="R3249" s="304">
        <v>1300.6828799999998</v>
      </c>
      <c r="S3249" s="304">
        <v>1300.6828799999998</v>
      </c>
      <c r="T3249" s="304">
        <v>1300.6828799999998</v>
      </c>
      <c r="U3249" s="304">
        <v>1300.6828799999998</v>
      </c>
      <c r="V3249" s="304">
        <v>1300.6828799999998</v>
      </c>
      <c r="W3249" s="304">
        <v>1300.6828799999998</v>
      </c>
      <c r="X3249" s="304">
        <v>1300.6828799999998</v>
      </c>
      <c r="Y3249" s="304">
        <v>1300.6828799999998</v>
      </c>
      <c r="Z3249" s="304">
        <v>1300.6828799999998</v>
      </c>
      <c r="AA3249" s="304">
        <v>1300.6828799999998</v>
      </c>
      <c r="AB3249" s="301">
        <f>Q3249/12*$B$4+(R3249-Q3249)/11*10+(S3249-R3249)/10*9+(T3249-S3249)/9*8+(U3249-T3249)/8*7+(V3249-U3249)/7*6+(W3249-V3249)/6*5+(X3249-W3249)/5*4+(Y3249-X3249)/4*3+(Z3249-Y3249)/3*2+(AA3249-Z3249)/2*1</f>
        <v>1192.2926399999999</v>
      </c>
      <c r="AC3249" s="304">
        <f>AI3249-AH3249-AE3249</f>
        <v>758.83624999999984</v>
      </c>
      <c r="AD3249" s="741"/>
      <c r="AE3249" s="304"/>
      <c r="AF3249" s="304">
        <f>AC3249-AB3249</f>
        <v>-433.45639000000006</v>
      </c>
      <c r="AG3249" s="304"/>
      <c r="AH3249" s="304">
        <v>-2.7729200000000001</v>
      </c>
      <c r="AI3249" s="304">
        <v>756.06332999999984</v>
      </c>
      <c r="AJ3249" s="915"/>
      <c r="AK3249" s="928"/>
      <c r="AM3249" s="2938"/>
    </row>
    <row r="3250" spans="1:43" x14ac:dyDescent="0.25">
      <c r="A3250" s="1984">
        <v>1</v>
      </c>
      <c r="B3250" s="439" t="s">
        <v>194</v>
      </c>
      <c r="C3250" s="403"/>
      <c r="D3250" s="4"/>
      <c r="E3250" s="538"/>
      <c r="F3250" s="109"/>
      <c r="G3250" s="165"/>
      <c r="H3250" s="165"/>
      <c r="I3250" s="1313"/>
      <c r="J3250" s="1313"/>
      <c r="K3250" s="108"/>
      <c r="L3250" s="108"/>
      <c r="M3250" s="108"/>
      <c r="N3250" s="108"/>
      <c r="O3250" s="108"/>
      <c r="P3250" s="108"/>
      <c r="Q3250" s="304"/>
      <c r="R3250" s="304"/>
      <c r="S3250" s="304"/>
      <c r="T3250" s="304"/>
      <c r="U3250" s="304"/>
      <c r="V3250" s="304"/>
      <c r="W3250" s="304"/>
      <c r="X3250" s="304"/>
      <c r="Y3250" s="304"/>
      <c r="Z3250" s="304"/>
      <c r="AA3250" s="304"/>
      <c r="AB3250" s="301">
        <f>Q3250/12*$B$4+(R3250-Q3250)/11*10+(S3250-R3250)/10*9+(T3250-S3250)/9*8+(U3250-T3250)/8*7+(V3250-U3250)/7*6+(W3250-V3250)/6*5+(X3250-W3250)/5*4+(Y3250-X3250)/4*3+(Z3250-Y3250)/3*2+(AA3250-Z3250)/2*1</f>
        <v>0</v>
      </c>
      <c r="AC3250" s="304">
        <f>AI3250-AH3250-AE3250</f>
        <v>0</v>
      </c>
      <c r="AD3250" s="741"/>
      <c r="AE3250" s="304"/>
      <c r="AF3250" s="304">
        <f>AC3250-AB3250</f>
        <v>0</v>
      </c>
      <c r="AG3250" s="304"/>
      <c r="AH3250" s="304"/>
      <c r="AI3250" s="304"/>
      <c r="AJ3250" s="915"/>
      <c r="AK3250" s="928"/>
      <c r="AM3250" s="2938"/>
    </row>
    <row r="3251" spans="1:43" ht="29.25" x14ac:dyDescent="0.25">
      <c r="A3251" s="1984">
        <v>1</v>
      </c>
      <c r="B3251" s="1979" t="s">
        <v>310</v>
      </c>
      <c r="C3251" s="403"/>
      <c r="D3251" s="4"/>
      <c r="E3251" s="538">
        <f>E3253+E3258+E3259</f>
        <v>2178.3999999999996</v>
      </c>
      <c r="F3251" s="538">
        <f>F3253+F3258+F3259</f>
        <v>1996.5</v>
      </c>
      <c r="G3251" s="538">
        <f>G3253+G3258+G3259</f>
        <v>1895.585</v>
      </c>
      <c r="H3251" s="165">
        <f>G3251/F3251*100</f>
        <v>94.945404457801146</v>
      </c>
      <c r="I3251" s="1313"/>
      <c r="J3251" s="1313"/>
      <c r="K3251" s="108"/>
      <c r="L3251" s="108"/>
      <c r="M3251" s="108"/>
      <c r="N3251" s="108"/>
      <c r="O3251" s="108"/>
      <c r="P3251" s="108"/>
      <c r="Q3251" s="304">
        <v>8793.2000000000025</v>
      </c>
      <c r="R3251" s="304">
        <v>8793.2000000000025</v>
      </c>
      <c r="S3251" s="304">
        <v>8793.2000000000025</v>
      </c>
      <c r="T3251" s="304">
        <v>8793.2000000000025</v>
      </c>
      <c r="U3251" s="304">
        <v>8793.2000000000025</v>
      </c>
      <c r="V3251" s="304">
        <v>8793.2000000000025</v>
      </c>
      <c r="W3251" s="304">
        <v>8793.2000000000025</v>
      </c>
      <c r="X3251" s="304">
        <v>8793.2000000000025</v>
      </c>
      <c r="Y3251" s="304">
        <v>8793.2000000000025</v>
      </c>
      <c r="Z3251" s="304">
        <v>8793.2000000000025</v>
      </c>
      <c r="AA3251" s="304">
        <v>8793.2000000000025</v>
      </c>
      <c r="AB3251" s="301">
        <f>Q3251/12*$B$4+(R3251-Q3251)/11*10+(S3251-R3251)/10*9+(T3251-S3251)/9*8+(U3251-T3251)/8*7+(V3251-U3251)/7*6+(W3251-V3251)/6*5+(X3251-W3251)/5*4+(Y3251-X3251)/4*3+(Z3251-Y3251)/3*2+(AA3251-Z3251)/2*1</f>
        <v>8060.4333333333361</v>
      </c>
      <c r="AC3251" s="304">
        <f>AI3251-AH3251-AE3251</f>
        <v>8795.2767600000079</v>
      </c>
      <c r="AD3251" s="741"/>
      <c r="AE3251" s="304"/>
      <c r="AF3251" s="304">
        <f>AC3251-AB3251</f>
        <v>734.8434266666718</v>
      </c>
      <c r="AG3251" s="304">
        <v>-7.2734200000000016</v>
      </c>
      <c r="AH3251" s="304">
        <v>-3.3144200000000055</v>
      </c>
      <c r="AI3251" s="304">
        <v>8791.9623400000073</v>
      </c>
      <c r="AJ3251" s="915"/>
      <c r="AK3251" s="928"/>
      <c r="AM3251" s="2938"/>
    </row>
    <row r="3252" spans="1:43" x14ac:dyDescent="0.25">
      <c r="A3252" s="1984">
        <v>1</v>
      </c>
      <c r="B3252" s="286" t="s">
        <v>303</v>
      </c>
      <c r="C3252" s="403"/>
      <c r="D3252" s="4"/>
      <c r="E3252" s="538"/>
      <c r="F3252" s="109"/>
      <c r="G3252" s="165"/>
      <c r="H3252" s="165"/>
      <c r="I3252" s="1313"/>
      <c r="J3252" s="1313"/>
      <c r="K3252" s="108"/>
      <c r="L3252" s="108"/>
      <c r="M3252" s="108"/>
      <c r="N3252" s="108"/>
      <c r="O3252" s="108"/>
      <c r="P3252" s="108"/>
      <c r="Q3252" s="304"/>
      <c r="R3252" s="304"/>
      <c r="S3252" s="304"/>
      <c r="T3252" s="304"/>
      <c r="U3252" s="304"/>
      <c r="V3252" s="304"/>
      <c r="W3252" s="304"/>
      <c r="X3252" s="304"/>
      <c r="Y3252" s="304"/>
      <c r="Z3252" s="304"/>
      <c r="AA3252" s="304"/>
      <c r="AB3252" s="301"/>
      <c r="AC3252" s="304"/>
      <c r="AD3252" s="741"/>
      <c r="AE3252" s="304"/>
      <c r="AF3252" s="304"/>
      <c r="AG3252" s="304"/>
      <c r="AH3252" s="304"/>
      <c r="AI3252" s="304"/>
      <c r="AJ3252" s="915"/>
      <c r="AK3252" s="928"/>
      <c r="AM3252" s="2938"/>
    </row>
    <row r="3253" spans="1:43" ht="30" x14ac:dyDescent="0.25">
      <c r="A3253" s="1984">
        <v>1</v>
      </c>
      <c r="B3253" s="440" t="s">
        <v>442</v>
      </c>
      <c r="C3253" s="403"/>
      <c r="D3253" s="4"/>
      <c r="E3253" s="538">
        <f>E3254+E3255/4</f>
        <v>775</v>
      </c>
      <c r="F3253" s="109">
        <f>F3254+F3255/4</f>
        <v>710.5</v>
      </c>
      <c r="G3253" s="165">
        <f>G3254+G3255/4</f>
        <v>722.58500000000004</v>
      </c>
      <c r="H3253" s="165">
        <f>G3253/F3253*100</f>
        <v>101.7009148486981</v>
      </c>
      <c r="I3253" s="1313"/>
      <c r="J3253" s="1313"/>
      <c r="K3253" s="108"/>
      <c r="L3253" s="108"/>
      <c r="M3253" s="108"/>
      <c r="N3253" s="108"/>
      <c r="O3253" s="108"/>
      <c r="P3253" s="108"/>
      <c r="Q3253" s="304"/>
      <c r="R3253" s="304"/>
      <c r="S3253" s="304"/>
      <c r="T3253" s="304"/>
      <c r="U3253" s="304"/>
      <c r="V3253" s="304"/>
      <c r="W3253" s="304"/>
      <c r="X3253" s="304"/>
      <c r="Y3253" s="304"/>
      <c r="Z3253" s="304"/>
      <c r="AA3253" s="304"/>
      <c r="AB3253" s="301"/>
      <c r="AC3253" s="304"/>
      <c r="AD3253" s="741"/>
      <c r="AE3253" s="304"/>
      <c r="AF3253" s="304"/>
      <c r="AG3253" s="304"/>
      <c r="AH3253" s="304"/>
      <c r="AI3253" s="304"/>
      <c r="AJ3253" s="915"/>
      <c r="AK3253" s="928"/>
      <c r="AM3253" s="2938"/>
    </row>
    <row r="3254" spans="1:43" x14ac:dyDescent="0.25">
      <c r="A3254" s="1984">
        <v>1</v>
      </c>
      <c r="B3254" s="286" t="s">
        <v>443</v>
      </c>
      <c r="C3254" s="403"/>
      <c r="D3254" s="4"/>
      <c r="E3254" s="515"/>
      <c r="F3254" s="109"/>
      <c r="G3254" s="165"/>
      <c r="H3254" s="165"/>
      <c r="I3254" s="1313"/>
      <c r="J3254" s="1313"/>
      <c r="K3254" s="108"/>
      <c r="L3254" s="108"/>
      <c r="M3254" s="108"/>
      <c r="N3254" s="108"/>
      <c r="O3254" s="108"/>
      <c r="P3254" s="108"/>
      <c r="Q3254" s="304"/>
      <c r="R3254" s="304"/>
      <c r="S3254" s="304"/>
      <c r="T3254" s="304"/>
      <c r="U3254" s="304"/>
      <c r="V3254" s="304"/>
      <c r="W3254" s="304"/>
      <c r="X3254" s="304"/>
      <c r="Y3254" s="304"/>
      <c r="Z3254" s="304"/>
      <c r="AA3254" s="304"/>
      <c r="AB3254" s="301"/>
      <c r="AC3254" s="304"/>
      <c r="AD3254" s="741"/>
      <c r="AE3254" s="304"/>
      <c r="AF3254" s="304"/>
      <c r="AG3254" s="304"/>
      <c r="AH3254" s="304"/>
      <c r="AI3254" s="304"/>
      <c r="AJ3254" s="915"/>
      <c r="AK3254" s="928"/>
      <c r="AM3254" s="2938"/>
    </row>
    <row r="3255" spans="1:43" ht="30" x14ac:dyDescent="0.25">
      <c r="A3255" s="1984">
        <v>1</v>
      </c>
      <c r="B3255" s="286" t="s">
        <v>444</v>
      </c>
      <c r="C3255" s="403"/>
      <c r="D3255" s="4"/>
      <c r="E3255" s="153">
        <v>3100</v>
      </c>
      <c r="F3255" s="109">
        <f>ROUND(E3255/12*$B$4,0)</f>
        <v>2842</v>
      </c>
      <c r="G3255" s="165">
        <v>2890.34</v>
      </c>
      <c r="H3255" s="165">
        <f>G3255/F3255*100</f>
        <v>101.7009148486981</v>
      </c>
      <c r="I3255" s="1313"/>
      <c r="J3255" s="1313"/>
      <c r="K3255" s="108"/>
      <c r="L3255" s="108"/>
      <c r="M3255" s="108"/>
      <c r="N3255" s="108"/>
      <c r="O3255" s="108"/>
      <c r="P3255" s="108"/>
      <c r="Q3255" s="304"/>
      <c r="R3255" s="304"/>
      <c r="S3255" s="304"/>
      <c r="T3255" s="304"/>
      <c r="U3255" s="304"/>
      <c r="V3255" s="304"/>
      <c r="W3255" s="304"/>
      <c r="X3255" s="304"/>
      <c r="Y3255" s="304"/>
      <c r="Z3255" s="304"/>
      <c r="AA3255" s="304"/>
      <c r="AB3255" s="301"/>
      <c r="AC3255" s="304"/>
      <c r="AD3255" s="741"/>
      <c r="AE3255" s="304"/>
      <c r="AF3255" s="304"/>
      <c r="AG3255" s="304"/>
      <c r="AH3255" s="304"/>
      <c r="AI3255" s="304"/>
      <c r="AJ3255" s="915"/>
      <c r="AK3255" s="928"/>
      <c r="AM3255" s="2938"/>
    </row>
    <row r="3256" spans="1:43" ht="60" x14ac:dyDescent="0.25">
      <c r="A3256" s="1984">
        <v>1</v>
      </c>
      <c r="B3256" s="286" t="s">
        <v>446</v>
      </c>
      <c r="C3256" s="403"/>
      <c r="D3256" s="4"/>
      <c r="E3256" s="153"/>
      <c r="F3256" s="109"/>
      <c r="G3256" s="165"/>
      <c r="H3256" s="165"/>
      <c r="I3256" s="1313"/>
      <c r="J3256" s="1313"/>
      <c r="K3256" s="108"/>
      <c r="L3256" s="108"/>
      <c r="M3256" s="108"/>
      <c r="N3256" s="108"/>
      <c r="O3256" s="108"/>
      <c r="P3256" s="108"/>
      <c r="Q3256" s="304"/>
      <c r="R3256" s="304"/>
      <c r="S3256" s="304"/>
      <c r="T3256" s="304"/>
      <c r="U3256" s="304"/>
      <c r="V3256" s="304"/>
      <c r="W3256" s="304"/>
      <c r="X3256" s="304"/>
      <c r="Y3256" s="304"/>
      <c r="Z3256" s="304"/>
      <c r="AA3256" s="304"/>
      <c r="AB3256" s="301"/>
      <c r="AC3256" s="304"/>
      <c r="AD3256" s="741"/>
      <c r="AE3256" s="304"/>
      <c r="AF3256" s="304"/>
      <c r="AG3256" s="304"/>
      <c r="AH3256" s="304"/>
      <c r="AI3256" s="304"/>
      <c r="AJ3256" s="915"/>
      <c r="AK3256" s="928"/>
      <c r="AM3256" s="2938"/>
    </row>
    <row r="3257" spans="1:43" ht="45" x14ac:dyDescent="0.25">
      <c r="A3257" s="1984">
        <v>1</v>
      </c>
      <c r="B3257" s="285" t="s">
        <v>447</v>
      </c>
      <c r="C3257" s="403"/>
      <c r="D3257" s="4"/>
      <c r="E3257" s="153"/>
      <c r="F3257" s="109"/>
      <c r="G3257" s="165"/>
      <c r="H3257" s="165"/>
      <c r="I3257" s="1313"/>
      <c r="J3257" s="1313"/>
      <c r="K3257" s="108"/>
      <c r="L3257" s="108"/>
      <c r="M3257" s="108"/>
      <c r="N3257" s="108"/>
      <c r="O3257" s="108"/>
      <c r="P3257" s="108"/>
      <c r="Q3257" s="304"/>
      <c r="R3257" s="304"/>
      <c r="S3257" s="304"/>
      <c r="T3257" s="304"/>
      <c r="U3257" s="304"/>
      <c r="V3257" s="304"/>
      <c r="W3257" s="304"/>
      <c r="X3257" s="304"/>
      <c r="Y3257" s="304"/>
      <c r="Z3257" s="304"/>
      <c r="AA3257" s="304"/>
      <c r="AB3257" s="301"/>
      <c r="AC3257" s="304"/>
      <c r="AD3257" s="741"/>
      <c r="AE3257" s="304"/>
      <c r="AF3257" s="304"/>
      <c r="AG3257" s="304"/>
      <c r="AH3257" s="304"/>
      <c r="AI3257" s="304"/>
      <c r="AJ3257" s="915"/>
      <c r="AK3257" s="928"/>
      <c r="AM3257" s="2938"/>
    </row>
    <row r="3258" spans="1:43" ht="90" x14ac:dyDescent="0.25">
      <c r="A3258" s="1984">
        <v>1</v>
      </c>
      <c r="B3258" s="285" t="s">
        <v>448</v>
      </c>
      <c r="C3258" s="403"/>
      <c r="D3258" s="4"/>
      <c r="E3258" s="153"/>
      <c r="F3258" s="109"/>
      <c r="G3258" s="165"/>
      <c r="H3258" s="165"/>
      <c r="I3258" s="1313"/>
      <c r="J3258" s="1313"/>
      <c r="K3258" s="108"/>
      <c r="L3258" s="108"/>
      <c r="M3258" s="108"/>
      <c r="N3258" s="108"/>
      <c r="O3258" s="108"/>
      <c r="P3258" s="108"/>
      <c r="Q3258" s="304"/>
      <c r="R3258" s="304"/>
      <c r="S3258" s="304"/>
      <c r="T3258" s="304"/>
      <c r="U3258" s="304"/>
      <c r="V3258" s="304"/>
      <c r="W3258" s="304"/>
      <c r="X3258" s="304"/>
      <c r="Y3258" s="304"/>
      <c r="Z3258" s="304"/>
      <c r="AA3258" s="304"/>
      <c r="AB3258" s="825"/>
      <c r="AC3258" s="304">
        <f>AI3258-AH3258-AE3258</f>
        <v>0</v>
      </c>
      <c r="AD3258" s="741"/>
      <c r="AE3258" s="304"/>
      <c r="AF3258" s="304">
        <f>AC3258-AB3258</f>
        <v>0</v>
      </c>
      <c r="AG3258" s="304"/>
      <c r="AH3258" s="304"/>
      <c r="AI3258" s="304"/>
      <c r="AJ3258" s="915"/>
      <c r="AK3258" s="928"/>
      <c r="AM3258" s="2938"/>
    </row>
    <row r="3259" spans="1:43" ht="30" x14ac:dyDescent="0.25">
      <c r="A3259" s="1984">
        <v>1</v>
      </c>
      <c r="B3259" s="285" t="s">
        <v>467</v>
      </c>
      <c r="C3259" s="403"/>
      <c r="D3259" s="4"/>
      <c r="E3259" s="153">
        <v>1403.3999999999999</v>
      </c>
      <c r="F3259" s="109">
        <f>ROUND(E3259/12*$B$4,0)</f>
        <v>1286</v>
      </c>
      <c r="G3259" s="165">
        <v>1173</v>
      </c>
      <c r="H3259" s="165">
        <f>G3259/F3259*100</f>
        <v>91.213063763608076</v>
      </c>
      <c r="I3259" s="1313"/>
      <c r="J3259" s="1313"/>
      <c r="K3259" s="108"/>
      <c r="L3259" s="108"/>
      <c r="M3259" s="108"/>
      <c r="N3259" s="108"/>
      <c r="O3259" s="108"/>
      <c r="P3259" s="108"/>
      <c r="Q3259" s="304">
        <v>3297.05</v>
      </c>
      <c r="R3259" s="304">
        <v>3297.05</v>
      </c>
      <c r="S3259" s="304">
        <v>3297.05</v>
      </c>
      <c r="T3259" s="304">
        <v>3297.05</v>
      </c>
      <c r="U3259" s="304">
        <v>3297.05</v>
      </c>
      <c r="V3259" s="304">
        <v>3297.05</v>
      </c>
      <c r="W3259" s="304">
        <v>3297.05</v>
      </c>
      <c r="X3259" s="304">
        <v>3297.05</v>
      </c>
      <c r="Y3259" s="304">
        <v>3297.05</v>
      </c>
      <c r="Z3259" s="304">
        <v>3297.05</v>
      </c>
      <c r="AA3259" s="304">
        <v>3297.05</v>
      </c>
      <c r="AB3259" s="301">
        <f>Q3259/12*$B$4+(R3259-Q3259)/11*10+(S3259-R3259)/10*9+(T3259-S3259)/9*8+(U3259-T3259)/8*7+(V3259-U3259)/7*6+(W3259-V3259)/6*5+(X3259-W3259)/5*4+(Y3259-X3259)/4*3+(Z3259-Y3259)/3*2+(AA3259-Z3259)/2*1</f>
        <v>3022.2958333333331</v>
      </c>
      <c r="AC3259" s="304">
        <f>AI3259-AH3259-AE3259</f>
        <v>2573.4057299999995</v>
      </c>
      <c r="AD3259" s="741"/>
      <c r="AE3259" s="304"/>
      <c r="AF3259" s="304">
        <f>AC3259-AB3259</f>
        <v>-448.89010333333363</v>
      </c>
      <c r="AG3259" s="304"/>
      <c r="AH3259" s="304">
        <v>-0.18894</v>
      </c>
      <c r="AI3259" s="304">
        <v>2573.2167899999995</v>
      </c>
      <c r="AJ3259" s="915"/>
      <c r="AK3259" s="928"/>
      <c r="AM3259" s="2938"/>
    </row>
    <row r="3260" spans="1:43" ht="29.25" x14ac:dyDescent="0.25">
      <c r="A3260" s="1984">
        <v>1</v>
      </c>
      <c r="B3260" s="492" t="s">
        <v>311</v>
      </c>
      <c r="C3260" s="404"/>
      <c r="D3260" s="4"/>
      <c r="E3260" s="539">
        <f>E3261+E3262</f>
        <v>3127.6595744680849</v>
      </c>
      <c r="F3260" s="109">
        <f>F3261+F3262</f>
        <v>2867.0212765957444</v>
      </c>
      <c r="G3260" s="165">
        <f>G3261+G3262</f>
        <v>3149.7542553191493</v>
      </c>
      <c r="H3260" s="165">
        <f>G3260/F3260*100</f>
        <v>109.86155844155847</v>
      </c>
      <c r="I3260" s="1313"/>
      <c r="J3260" s="1313"/>
      <c r="K3260" s="108"/>
      <c r="L3260" s="108"/>
      <c r="M3260" s="108"/>
      <c r="N3260" s="108"/>
      <c r="O3260" s="108"/>
      <c r="P3260" s="108"/>
      <c r="Q3260" s="304"/>
      <c r="R3260" s="304"/>
      <c r="S3260" s="304"/>
      <c r="T3260" s="304"/>
      <c r="U3260" s="304"/>
      <c r="V3260" s="304"/>
      <c r="W3260" s="304"/>
      <c r="X3260" s="304"/>
      <c r="Y3260" s="304"/>
      <c r="Z3260" s="304"/>
      <c r="AA3260" s="304"/>
      <c r="AB3260" s="301"/>
      <c r="AC3260" s="304"/>
      <c r="AD3260" s="741"/>
      <c r="AE3260" s="304"/>
      <c r="AF3260" s="304"/>
      <c r="AG3260" s="304"/>
      <c r="AH3260" s="304"/>
      <c r="AI3260" s="304"/>
      <c r="AJ3260" s="915"/>
      <c r="AK3260" s="928"/>
      <c r="AM3260" s="2938"/>
    </row>
    <row r="3261" spans="1:43" x14ac:dyDescent="0.25">
      <c r="A3261" s="1984">
        <v>1</v>
      </c>
      <c r="B3261" s="492" t="s">
        <v>319</v>
      </c>
      <c r="C3261" s="404"/>
      <c r="D3261" s="4"/>
      <c r="E3261" s="539"/>
      <c r="F3261" s="109"/>
      <c r="G3261" s="165"/>
      <c r="H3261" s="165"/>
      <c r="I3261" s="1313"/>
      <c r="J3261" s="1313"/>
      <c r="K3261" s="108"/>
      <c r="L3261" s="108"/>
      <c r="M3261" s="108"/>
      <c r="N3261" s="108"/>
      <c r="O3261" s="108"/>
      <c r="P3261" s="108"/>
      <c r="Q3261" s="304"/>
      <c r="R3261" s="304"/>
      <c r="S3261" s="304"/>
      <c r="T3261" s="304"/>
      <c r="U3261" s="304"/>
      <c r="V3261" s="304"/>
      <c r="W3261" s="304"/>
      <c r="X3261" s="304"/>
      <c r="Y3261" s="304"/>
      <c r="Z3261" s="304"/>
      <c r="AA3261" s="304"/>
      <c r="AB3261" s="301"/>
      <c r="AC3261" s="304"/>
      <c r="AD3261" s="741"/>
      <c r="AE3261" s="304"/>
      <c r="AF3261" s="304"/>
      <c r="AG3261" s="304"/>
      <c r="AH3261" s="304"/>
      <c r="AI3261" s="304"/>
      <c r="AJ3261" s="915"/>
      <c r="AK3261" s="928"/>
      <c r="AM3261" s="2938"/>
    </row>
    <row r="3262" spans="1:43" s="135" customFormat="1" x14ac:dyDescent="0.25">
      <c r="A3262" s="1984">
        <v>1</v>
      </c>
      <c r="B3262" s="4" t="s">
        <v>320</v>
      </c>
      <c r="C3262" s="404"/>
      <c r="D3262" s="4"/>
      <c r="E3262" s="539">
        <f>E3263/9.4</f>
        <v>3127.6595744680849</v>
      </c>
      <c r="F3262" s="109">
        <f>F3263/9.4</f>
        <v>2867.0212765957444</v>
      </c>
      <c r="G3262" s="165">
        <f>G3263/9.4</f>
        <v>3149.7542553191493</v>
      </c>
      <c r="H3262" s="165">
        <f t="shared" ref="H3262:H3272" si="826">G3262/F3262*100</f>
        <v>109.86155844155847</v>
      </c>
      <c r="I3262" s="1313"/>
      <c r="J3262" s="1313"/>
      <c r="K3262" s="108"/>
      <c r="L3262" s="108"/>
      <c r="M3262" s="108"/>
      <c r="N3262" s="108"/>
      <c r="O3262" s="108"/>
      <c r="P3262" s="108"/>
      <c r="Q3262" s="304"/>
      <c r="R3262" s="304"/>
      <c r="S3262" s="304"/>
      <c r="T3262" s="304"/>
      <c r="U3262" s="304"/>
      <c r="V3262" s="304"/>
      <c r="W3262" s="304"/>
      <c r="X3262" s="304"/>
      <c r="Y3262" s="304"/>
      <c r="Z3262" s="304"/>
      <c r="AA3262" s="304"/>
      <c r="AB3262" s="301"/>
      <c r="AC3262" s="304"/>
      <c r="AD3262" s="741"/>
      <c r="AE3262" s="304"/>
      <c r="AF3262" s="304"/>
      <c r="AG3262" s="304"/>
      <c r="AH3262" s="304"/>
      <c r="AI3262" s="304"/>
      <c r="AJ3262" s="915"/>
      <c r="AK3262" s="928"/>
      <c r="AM3262" s="2938"/>
      <c r="AQ3262" s="1984"/>
    </row>
    <row r="3263" spans="1:43" x14ac:dyDescent="0.25">
      <c r="A3263" s="1984">
        <v>1</v>
      </c>
      <c r="B3263" s="506" t="s">
        <v>321</v>
      </c>
      <c r="C3263" s="130"/>
      <c r="D3263" s="492"/>
      <c r="E3263" s="539">
        <v>29400</v>
      </c>
      <c r="F3263" s="716">
        <f>ROUND(E3263/12*$B$4,0)</f>
        <v>26950</v>
      </c>
      <c r="G3263" s="165">
        <v>29607.690000000002</v>
      </c>
      <c r="H3263" s="165">
        <f t="shared" si="826"/>
        <v>109.86155844155844</v>
      </c>
      <c r="I3263" s="794"/>
      <c r="J3263" s="1313"/>
      <c r="K3263" s="108"/>
      <c r="L3263" s="108"/>
      <c r="M3263" s="108"/>
      <c r="N3263" s="108"/>
      <c r="O3263" s="108"/>
      <c r="P3263" s="108"/>
      <c r="Q3263" s="304"/>
      <c r="R3263" s="304"/>
      <c r="S3263" s="304"/>
      <c r="T3263" s="304"/>
      <c r="U3263" s="304"/>
      <c r="V3263" s="304"/>
      <c r="W3263" s="304"/>
      <c r="X3263" s="304"/>
      <c r="Y3263" s="304"/>
      <c r="Z3263" s="304"/>
      <c r="AA3263" s="304"/>
      <c r="AB3263" s="301">
        <f>Q3263/12*$B$4</f>
        <v>0</v>
      </c>
      <c r="AC3263" s="304">
        <f>AI3263-AH3263</f>
        <v>0</v>
      </c>
      <c r="AD3263" s="741"/>
      <c r="AE3263" s="304"/>
      <c r="AF3263" s="304">
        <f>AC3263-AB3263</f>
        <v>0</v>
      </c>
      <c r="AG3263" s="304"/>
      <c r="AH3263" s="304"/>
      <c r="AI3263" s="304"/>
      <c r="AJ3263" s="915"/>
      <c r="AK3263" s="928"/>
      <c r="AM3263" s="2938"/>
    </row>
    <row r="3264" spans="1:43" x14ac:dyDescent="0.25">
      <c r="A3264" s="1984">
        <v>1</v>
      </c>
      <c r="B3264" s="480" t="s">
        <v>217</v>
      </c>
      <c r="C3264" s="403"/>
      <c r="D3264" s="4"/>
      <c r="E3264" s="513">
        <f>SUM(E3265:E3266)</f>
        <v>70</v>
      </c>
      <c r="F3264" s="716">
        <f>SUM(F3265:F3266)</f>
        <v>64</v>
      </c>
      <c r="G3264" s="716">
        <f>SUM(G3265:G3266)</f>
        <v>0</v>
      </c>
      <c r="H3264" s="716">
        <f t="shared" si="826"/>
        <v>0</v>
      </c>
      <c r="I3264" s="1313"/>
      <c r="J3264" s="1313"/>
      <c r="K3264" s="108"/>
      <c r="L3264" s="108"/>
      <c r="M3264" s="108"/>
      <c r="N3264" s="108"/>
      <c r="O3264" s="108"/>
      <c r="P3264" s="108"/>
      <c r="Q3264" s="304">
        <v>76.334399999999988</v>
      </c>
      <c r="R3264" s="304">
        <v>76.334399999999988</v>
      </c>
      <c r="S3264" s="304">
        <v>76.334399999999988</v>
      </c>
      <c r="T3264" s="304">
        <v>76.334399999999988</v>
      </c>
      <c r="U3264" s="304">
        <v>76.334399999999988</v>
      </c>
      <c r="V3264" s="304">
        <v>76.334399999999988</v>
      </c>
      <c r="W3264" s="304">
        <v>76.334399999999988</v>
      </c>
      <c r="X3264" s="304">
        <v>76.334399999999988</v>
      </c>
      <c r="Y3264" s="304">
        <v>76.334399999999988</v>
      </c>
      <c r="Z3264" s="304">
        <v>76.334399999999988</v>
      </c>
      <c r="AA3264" s="304">
        <v>76.334399999999988</v>
      </c>
      <c r="AB3264" s="825">
        <f>Q3264/12*$B$4+(R3264-Q3264)/11*10+(S3264-R3264)/10*9+(T3264-S3264)/9*8+(U3264-T3264)/8*7+(V3264-U3264)/7*6+(W3264-V3264)/6*5+(X3264-W3264)/5*4+(Y3264-X3264)/4*3+(Z3264-Y3264)/3*2+(AA3264-Z3264)/2*1</f>
        <v>69.973199999999991</v>
      </c>
      <c r="AC3264" s="304">
        <f>AI3264-AH3264-AE3264</f>
        <v>0</v>
      </c>
      <c r="AD3264" s="741"/>
      <c r="AE3264" s="304"/>
      <c r="AF3264" s="304">
        <f>AC3264-AB3264</f>
        <v>-69.973199999999991</v>
      </c>
      <c r="AG3264" s="304"/>
      <c r="AH3264" s="304"/>
      <c r="AI3264" s="304"/>
      <c r="AJ3264" s="915"/>
      <c r="AK3264" s="928"/>
      <c r="AM3264" s="2938"/>
    </row>
    <row r="3265" spans="1:43" ht="30" x14ac:dyDescent="0.25">
      <c r="A3265" s="1984">
        <v>1</v>
      </c>
      <c r="B3265" s="150" t="s">
        <v>259</v>
      </c>
      <c r="C3265" s="403"/>
      <c r="D3265" s="4"/>
      <c r="E3265" s="539">
        <v>50</v>
      </c>
      <c r="F3265" s="109">
        <f>ROUND(E3265/12*$B$4,0)</f>
        <v>46</v>
      </c>
      <c r="G3265" s="165"/>
      <c r="H3265" s="716">
        <f t="shared" si="826"/>
        <v>0</v>
      </c>
      <c r="I3265" s="1313"/>
      <c r="J3265" s="1313"/>
      <c r="K3265" s="108"/>
      <c r="L3265" s="108"/>
      <c r="M3265" s="108"/>
      <c r="N3265" s="108"/>
      <c r="O3265" s="108"/>
      <c r="P3265" s="108"/>
      <c r="Q3265" s="304"/>
      <c r="R3265" s="304"/>
      <c r="S3265" s="304"/>
      <c r="T3265" s="304"/>
      <c r="U3265" s="304"/>
      <c r="V3265" s="304"/>
      <c r="W3265" s="304"/>
      <c r="X3265" s="304"/>
      <c r="Y3265" s="304"/>
      <c r="Z3265" s="304"/>
      <c r="AA3265" s="304"/>
      <c r="AB3265" s="301"/>
      <c r="AC3265" s="304"/>
      <c r="AD3265" s="741"/>
      <c r="AE3265" s="304"/>
      <c r="AF3265" s="304"/>
      <c r="AG3265" s="304"/>
      <c r="AH3265" s="304"/>
      <c r="AI3265" s="304"/>
      <c r="AJ3265" s="915"/>
      <c r="AK3265" s="928"/>
      <c r="AM3265" s="2938"/>
    </row>
    <row r="3266" spans="1:43" ht="30" x14ac:dyDescent="0.25">
      <c r="A3266" s="1984">
        <v>1</v>
      </c>
      <c r="B3266" s="150" t="s">
        <v>71</v>
      </c>
      <c r="C3266" s="403"/>
      <c r="D3266" s="4"/>
      <c r="E3266" s="540">
        <v>20</v>
      </c>
      <c r="F3266" s="109">
        <f>ROUND(E3266/12*$B$4,0)</f>
        <v>18</v>
      </c>
      <c r="G3266" s="165"/>
      <c r="H3266" s="716">
        <f t="shared" si="826"/>
        <v>0</v>
      </c>
      <c r="I3266" s="1313"/>
      <c r="J3266" s="1313"/>
      <c r="K3266" s="108"/>
      <c r="L3266" s="108"/>
      <c r="M3266" s="108"/>
      <c r="N3266" s="108"/>
      <c r="O3266" s="108"/>
      <c r="P3266" s="108"/>
      <c r="Q3266" s="304"/>
      <c r="R3266" s="304"/>
      <c r="S3266" s="304"/>
      <c r="T3266" s="304"/>
      <c r="U3266" s="304"/>
      <c r="V3266" s="304"/>
      <c r="W3266" s="304"/>
      <c r="X3266" s="304"/>
      <c r="Y3266" s="304"/>
      <c r="Z3266" s="304"/>
      <c r="AA3266" s="304"/>
      <c r="AB3266" s="301"/>
      <c r="AC3266" s="304"/>
      <c r="AD3266" s="741"/>
      <c r="AE3266" s="304"/>
      <c r="AF3266" s="304"/>
      <c r="AG3266" s="304"/>
      <c r="AH3266" s="304"/>
      <c r="AI3266" s="304"/>
      <c r="AJ3266" s="915"/>
      <c r="AK3266" s="928"/>
      <c r="AM3266" s="2938"/>
    </row>
    <row r="3267" spans="1:43" ht="86.25" x14ac:dyDescent="0.25">
      <c r="A3267" s="1984">
        <v>1</v>
      </c>
      <c r="B3267" s="442" t="s">
        <v>506</v>
      </c>
      <c r="C3267" s="403"/>
      <c r="D3267" s="4"/>
      <c r="E3267" s="2758">
        <f>E3232</f>
        <v>3671</v>
      </c>
      <c r="F3267" s="2758">
        <f>F3232</f>
        <v>3365</v>
      </c>
      <c r="G3267" s="2758">
        <f>G3232</f>
        <v>3124</v>
      </c>
      <c r="H3267" s="716">
        <f t="shared" si="826"/>
        <v>92.838038632986624</v>
      </c>
      <c r="I3267" s="1313"/>
      <c r="J3267" s="1313"/>
      <c r="K3267" s="108"/>
      <c r="L3267" s="108"/>
      <c r="M3267" s="108"/>
      <c r="N3267" s="108"/>
      <c r="O3267" s="108"/>
      <c r="P3267" s="108"/>
      <c r="Q3267" s="304">
        <f t="shared" ref="Q3267:AI3267" si="827">Q3232</f>
        <v>11470.36058</v>
      </c>
      <c r="R3267" s="304">
        <f t="shared" si="827"/>
        <v>11470.36058</v>
      </c>
      <c r="S3267" s="304">
        <f t="shared" si="827"/>
        <v>11470.36058</v>
      </c>
      <c r="T3267" s="304">
        <f t="shared" si="827"/>
        <v>11470.36058</v>
      </c>
      <c r="U3267" s="304">
        <f t="shared" si="827"/>
        <v>11470.36058</v>
      </c>
      <c r="V3267" s="304">
        <f t="shared" si="827"/>
        <v>11470.36058</v>
      </c>
      <c r="W3267" s="304">
        <f t="shared" si="827"/>
        <v>11470.36058</v>
      </c>
      <c r="X3267" s="304">
        <f t="shared" si="827"/>
        <v>11470.36058</v>
      </c>
      <c r="Y3267" s="304">
        <f t="shared" si="827"/>
        <v>11470.36058</v>
      </c>
      <c r="Z3267" s="304">
        <f t="shared" si="827"/>
        <v>11470.36058</v>
      </c>
      <c r="AA3267" s="304">
        <f t="shared" si="827"/>
        <v>11470.36058</v>
      </c>
      <c r="AB3267" s="301">
        <f t="shared" si="827"/>
        <v>10514.497198333333</v>
      </c>
      <c r="AC3267" s="304">
        <f t="shared" si="827"/>
        <v>8740.969720000001</v>
      </c>
      <c r="AD3267" s="741">
        <f t="shared" si="827"/>
        <v>0</v>
      </c>
      <c r="AE3267" s="304">
        <f t="shared" si="827"/>
        <v>0</v>
      </c>
      <c r="AF3267" s="304">
        <f t="shared" si="827"/>
        <v>-1773.5274783333316</v>
      </c>
      <c r="AG3267" s="304">
        <f t="shared" si="827"/>
        <v>0</v>
      </c>
      <c r="AH3267" s="304">
        <f t="shared" si="827"/>
        <v>-36.488279999999996</v>
      </c>
      <c r="AI3267" s="304">
        <f t="shared" si="827"/>
        <v>8704.4814400000014</v>
      </c>
      <c r="AJ3267" s="915"/>
      <c r="AK3267" s="928"/>
      <c r="AM3267" s="2938"/>
    </row>
    <row r="3268" spans="1:43" x14ac:dyDescent="0.25">
      <c r="A3268" s="1984">
        <v>1</v>
      </c>
      <c r="B3268" s="442" t="s">
        <v>260</v>
      </c>
      <c r="C3268" s="403"/>
      <c r="D3268" s="4"/>
      <c r="E3268" s="541">
        <f>E3251+E3220</f>
        <v>26009.4</v>
      </c>
      <c r="F3268" s="541">
        <f>F3251+F3220</f>
        <v>23841.5</v>
      </c>
      <c r="G3268" s="541">
        <f>G3251+G3220</f>
        <v>13880.584999999999</v>
      </c>
      <c r="H3268" s="716">
        <f t="shared" si="826"/>
        <v>58.220267181175679</v>
      </c>
      <c r="I3268" s="1313"/>
      <c r="J3268" s="1313"/>
      <c r="K3268" s="108"/>
      <c r="L3268" s="108"/>
      <c r="M3268" s="108"/>
      <c r="N3268" s="108"/>
      <c r="O3268" s="108"/>
      <c r="P3268" s="108"/>
      <c r="Q3268" s="304"/>
      <c r="R3268" s="304"/>
      <c r="S3268" s="304"/>
      <c r="T3268" s="304"/>
      <c r="U3268" s="304"/>
      <c r="V3268" s="304"/>
      <c r="W3268" s="304"/>
      <c r="X3268" s="304"/>
      <c r="Y3268" s="304"/>
      <c r="Z3268" s="304"/>
      <c r="AA3268" s="304"/>
      <c r="AB3268" s="301"/>
      <c r="AC3268" s="304"/>
      <c r="AD3268" s="741"/>
      <c r="AE3268" s="304"/>
      <c r="AF3268" s="304"/>
      <c r="AG3268" s="304"/>
      <c r="AH3268" s="304"/>
      <c r="AI3268" s="304"/>
      <c r="AJ3268" s="915"/>
      <c r="AK3268" s="928"/>
      <c r="AM3268" s="2938"/>
    </row>
    <row r="3269" spans="1:43" ht="29.25" x14ac:dyDescent="0.25">
      <c r="A3269" s="1984">
        <v>1</v>
      </c>
      <c r="B3269" s="442" t="s">
        <v>273</v>
      </c>
      <c r="C3269" s="403"/>
      <c r="D3269" s="4"/>
      <c r="E3269" s="541">
        <f>E3236</f>
        <v>11660</v>
      </c>
      <c r="F3269" s="541">
        <f>F3236</f>
        <v>10689</v>
      </c>
      <c r="G3269" s="541">
        <f>G3236</f>
        <v>7151</v>
      </c>
      <c r="H3269" s="716">
        <f t="shared" si="826"/>
        <v>66.90055196931425</v>
      </c>
      <c r="I3269" s="1313"/>
      <c r="J3269" s="1313"/>
      <c r="K3269" s="108"/>
      <c r="L3269" s="108"/>
      <c r="M3269" s="108"/>
      <c r="N3269" s="108"/>
      <c r="O3269" s="108"/>
      <c r="P3269" s="108"/>
      <c r="Q3269" s="304"/>
      <c r="R3269" s="304"/>
      <c r="S3269" s="304"/>
      <c r="T3269" s="304"/>
      <c r="U3269" s="304"/>
      <c r="V3269" s="304"/>
      <c r="W3269" s="304"/>
      <c r="X3269" s="304"/>
      <c r="Y3269" s="304"/>
      <c r="Z3269" s="304"/>
      <c r="AA3269" s="304"/>
      <c r="AB3269" s="301"/>
      <c r="AC3269" s="304"/>
      <c r="AD3269" s="741">
        <f>AD3259+AD3236</f>
        <v>0</v>
      </c>
      <c r="AE3269" s="304"/>
      <c r="AF3269" s="304"/>
      <c r="AG3269" s="304"/>
      <c r="AH3269" s="304"/>
      <c r="AI3269" s="304"/>
      <c r="AJ3269" s="915"/>
      <c r="AK3269" s="928"/>
      <c r="AM3269" s="2938"/>
    </row>
    <row r="3270" spans="1:43" ht="29.25" x14ac:dyDescent="0.25">
      <c r="A3270" s="1984">
        <v>1</v>
      </c>
      <c r="B3270" s="442" t="s">
        <v>261</v>
      </c>
      <c r="C3270" s="403"/>
      <c r="D3270" s="4"/>
      <c r="E3270" s="541">
        <f>E3260+E3226</f>
        <v>22419.659574468085</v>
      </c>
      <c r="F3270" s="541">
        <f>F3260+F3226</f>
        <v>20552.021276595744</v>
      </c>
      <c r="G3270" s="541">
        <f>G3260+G3226</f>
        <v>9809.7542553191488</v>
      </c>
      <c r="H3270" s="716">
        <f t="shared" si="826"/>
        <v>47.731335635051686</v>
      </c>
      <c r="I3270" s="1313"/>
      <c r="J3270" s="1313"/>
      <c r="K3270" s="108"/>
      <c r="L3270" s="108"/>
      <c r="M3270" s="108"/>
      <c r="N3270" s="108"/>
      <c r="O3270" s="108"/>
      <c r="P3270" s="108"/>
      <c r="Q3270" s="304"/>
      <c r="R3270" s="304"/>
      <c r="S3270" s="304"/>
      <c r="T3270" s="304"/>
      <c r="U3270" s="304"/>
      <c r="V3270" s="304"/>
      <c r="W3270" s="304"/>
      <c r="X3270" s="304"/>
      <c r="Y3270" s="304"/>
      <c r="Z3270" s="304"/>
      <c r="AA3270" s="304"/>
      <c r="AB3270" s="301"/>
      <c r="AC3270" s="304"/>
      <c r="AD3270" s="741"/>
      <c r="AE3270" s="304"/>
      <c r="AF3270" s="304"/>
      <c r="AG3270" s="304"/>
      <c r="AH3270" s="304"/>
      <c r="AI3270" s="304"/>
      <c r="AJ3270" s="915"/>
      <c r="AK3270" s="928"/>
      <c r="AM3270" s="2938"/>
    </row>
    <row r="3271" spans="1:43" ht="29.25" x14ac:dyDescent="0.25">
      <c r="A3271" s="1984">
        <v>1</v>
      </c>
      <c r="B3271" s="442" t="s">
        <v>262</v>
      </c>
      <c r="C3271" s="403"/>
      <c r="D3271" s="4"/>
      <c r="E3271" s="541">
        <f>E3230</f>
        <v>2210</v>
      </c>
      <c r="F3271" s="541">
        <f>F3230</f>
        <v>2026</v>
      </c>
      <c r="G3271" s="541">
        <f>G3230</f>
        <v>666</v>
      </c>
      <c r="H3271" s="716">
        <f t="shared" si="826"/>
        <v>32.872655478775911</v>
      </c>
      <c r="I3271" s="1313"/>
      <c r="J3271" s="1313"/>
      <c r="K3271" s="108"/>
      <c r="L3271" s="108"/>
      <c r="M3271" s="108"/>
      <c r="N3271" s="108"/>
      <c r="O3271" s="108"/>
      <c r="P3271" s="108"/>
      <c r="Q3271" s="304"/>
      <c r="R3271" s="304"/>
      <c r="S3271" s="304"/>
      <c r="T3271" s="304"/>
      <c r="U3271" s="304"/>
      <c r="V3271" s="304"/>
      <c r="W3271" s="304"/>
      <c r="X3271" s="304"/>
      <c r="Y3271" s="304"/>
      <c r="Z3271" s="304"/>
      <c r="AA3271" s="304"/>
      <c r="AB3271" s="825"/>
      <c r="AC3271" s="304"/>
      <c r="AD3271" s="741"/>
      <c r="AE3271" s="304"/>
      <c r="AF3271" s="304"/>
      <c r="AG3271" s="304"/>
      <c r="AH3271" s="304"/>
      <c r="AI3271" s="304"/>
      <c r="AJ3271" s="915"/>
      <c r="AK3271" s="928"/>
      <c r="AM3271" s="2938"/>
    </row>
    <row r="3272" spans="1:43" x14ac:dyDescent="0.25">
      <c r="A3272" s="1984">
        <v>1</v>
      </c>
      <c r="B3272" s="443" t="s">
        <v>134</v>
      </c>
      <c r="C3272" s="403"/>
      <c r="D3272" s="4"/>
      <c r="E3272" s="513">
        <f>E3268+E3269+E3271+E3226*2.6+E3263/4.2+E3267*2.6</f>
        <v>106583.20000000001</v>
      </c>
      <c r="F3272" s="513">
        <f>F3268+F3269+F3271+F3226*2.6+F3263/4.2+F3267*2.6</f>
        <v>97703.166666666672</v>
      </c>
      <c r="G3272" s="513">
        <f>G3268+G3269+G3271+G3226*2.6+G3263/4.2+G3267*2.6</f>
        <v>54185.434999999998</v>
      </c>
      <c r="H3272" s="716">
        <f t="shared" si="826"/>
        <v>55.459241341546416</v>
      </c>
      <c r="I3272" s="1313"/>
      <c r="J3272" s="1313"/>
      <c r="K3272" s="108"/>
      <c r="L3272" s="108"/>
      <c r="M3272" s="108"/>
      <c r="N3272" s="108"/>
      <c r="O3272" s="108"/>
      <c r="P3272" s="108"/>
      <c r="Q3272" s="304">
        <f t="shared" ref="Q3272:AI3272" si="828">SUM(Q3271,Q3264,Q3259,Q3251,Q3236,Q3232,Q3219,Q3218)</f>
        <v>140504.03090499999</v>
      </c>
      <c r="R3272" s="304">
        <f t="shared" si="828"/>
        <v>140504.03090499999</v>
      </c>
      <c r="S3272" s="304">
        <f t="shared" si="828"/>
        <v>140036.65849500001</v>
      </c>
      <c r="T3272" s="304">
        <f t="shared" si="828"/>
        <v>140036.65849500001</v>
      </c>
      <c r="U3272" s="304">
        <f t="shared" si="828"/>
        <v>140036.65849500001</v>
      </c>
      <c r="V3272" s="304">
        <f t="shared" si="828"/>
        <v>140036.65849500001</v>
      </c>
      <c r="W3272" s="304">
        <f t="shared" si="828"/>
        <v>140036.65849500001</v>
      </c>
      <c r="X3272" s="304">
        <f t="shared" si="828"/>
        <v>140036.65849500001</v>
      </c>
      <c r="Y3272" s="304">
        <f t="shared" si="828"/>
        <v>140036.65849500001</v>
      </c>
      <c r="Z3272" s="304">
        <f t="shared" si="828"/>
        <v>140036.65849500001</v>
      </c>
      <c r="AA3272" s="304">
        <f t="shared" si="828"/>
        <v>137600.75651500002</v>
      </c>
      <c r="AB3272" s="301">
        <f t="shared" si="828"/>
        <v>127156.77550391667</v>
      </c>
      <c r="AC3272" s="304">
        <f t="shared" si="828"/>
        <v>112912.34518</v>
      </c>
      <c r="AD3272" s="741">
        <f t="shared" si="828"/>
        <v>0</v>
      </c>
      <c r="AE3272" s="304">
        <f t="shared" si="828"/>
        <v>-1116.39014</v>
      </c>
      <c r="AF3272" s="304">
        <f t="shared" si="828"/>
        <v>-14244.430323916664</v>
      </c>
      <c r="AG3272" s="304">
        <f t="shared" si="828"/>
        <v>-7.2734200000000016</v>
      </c>
      <c r="AH3272" s="304">
        <f t="shared" si="828"/>
        <v>-143.54908</v>
      </c>
      <c r="AI3272" s="304">
        <f t="shared" si="828"/>
        <v>111652.40596</v>
      </c>
      <c r="AJ3272" s="915"/>
      <c r="AK3272" s="928"/>
      <c r="AM3272" s="2938"/>
    </row>
    <row r="3273" spans="1:43" x14ac:dyDescent="0.25">
      <c r="A3273" s="1984">
        <v>1</v>
      </c>
      <c r="B3273" s="2" t="s">
        <v>28</v>
      </c>
      <c r="C3273" s="416"/>
      <c r="D3273" s="2"/>
      <c r="E3273" s="203"/>
      <c r="F3273" s="126"/>
      <c r="G3273" s="126"/>
      <c r="H3273" s="126"/>
      <c r="I3273" s="1802"/>
      <c r="J3273" s="1802"/>
      <c r="K3273" s="108"/>
      <c r="L3273" s="108"/>
      <c r="M3273" s="108"/>
      <c r="N3273" s="108"/>
      <c r="O3273" s="108"/>
      <c r="P3273" s="108"/>
      <c r="Q3273" s="304"/>
      <c r="R3273" s="304"/>
      <c r="S3273" s="304"/>
      <c r="T3273" s="304"/>
      <c r="U3273" s="304"/>
      <c r="V3273" s="304"/>
      <c r="W3273" s="304"/>
      <c r="X3273" s="304"/>
      <c r="Y3273" s="304"/>
      <c r="Z3273" s="304"/>
      <c r="AA3273" s="304"/>
      <c r="AB3273" s="301"/>
      <c r="AC3273" s="304"/>
      <c r="AD3273" s="741"/>
      <c r="AE3273" s="304"/>
      <c r="AF3273" s="304"/>
      <c r="AG3273" s="304"/>
      <c r="AH3273" s="304"/>
      <c r="AI3273" s="304"/>
      <c r="AJ3273" s="915"/>
      <c r="AK3273" s="928"/>
      <c r="AM3273" s="2938"/>
    </row>
    <row r="3274" spans="1:43" ht="30.75" customHeight="1" x14ac:dyDescent="0.25">
      <c r="A3274" s="1984">
        <v>1</v>
      </c>
      <c r="B3274" s="880" t="s">
        <v>323</v>
      </c>
      <c r="C3274" s="404"/>
      <c r="D3274" s="168">
        <v>240</v>
      </c>
      <c r="E3274" s="199">
        <v>60</v>
      </c>
      <c r="F3274" s="109">
        <f>ROUND(E3274/12*$B$4,0)</f>
        <v>55</v>
      </c>
      <c r="G3274" s="109">
        <v>47</v>
      </c>
      <c r="H3274" s="109">
        <f t="shared" ref="H3274:H3282" si="829">G3274/F3274*100</f>
        <v>85.454545454545453</v>
      </c>
      <c r="I3274" s="794">
        <v>5.5</v>
      </c>
      <c r="J3274" s="136">
        <f>M3274/G3274</f>
        <v>3</v>
      </c>
      <c r="K3274" s="137">
        <f>ROUND(E3274*I3274,0)</f>
        <v>330</v>
      </c>
      <c r="L3274" s="137">
        <f>ROUND(K3274/12*$B$4,0)</f>
        <v>303</v>
      </c>
      <c r="M3274" s="137">
        <v>141</v>
      </c>
      <c r="N3274" s="137">
        <f>M3274/L3274*100</f>
        <v>46.534653465346537</v>
      </c>
      <c r="O3274" s="137">
        <f>ROUND(K3274/D3274,0)</f>
        <v>1</v>
      </c>
      <c r="P3274" s="137">
        <f>M3274/$B$4*12/O3274</f>
        <v>153.81818181818181</v>
      </c>
      <c r="Q3274" s="304"/>
      <c r="R3274" s="304"/>
      <c r="S3274" s="304"/>
      <c r="T3274" s="304"/>
      <c r="U3274" s="304"/>
      <c r="V3274" s="304"/>
      <c r="W3274" s="304"/>
      <c r="X3274" s="304"/>
      <c r="Y3274" s="304"/>
      <c r="Z3274" s="304"/>
      <c r="AA3274" s="304"/>
      <c r="AB3274" s="301"/>
      <c r="AC3274" s="304"/>
      <c r="AD3274" s="741"/>
      <c r="AE3274" s="304"/>
      <c r="AF3274" s="304"/>
      <c r="AG3274" s="304"/>
      <c r="AH3274" s="304"/>
      <c r="AI3274" s="304"/>
      <c r="AJ3274" s="915"/>
      <c r="AK3274" s="928"/>
      <c r="AM3274" s="2938"/>
    </row>
    <row r="3275" spans="1:43" ht="18" customHeight="1" x14ac:dyDescent="0.25">
      <c r="A3275" s="1984">
        <v>1</v>
      </c>
      <c r="B3275" s="880" t="s">
        <v>44</v>
      </c>
      <c r="C3275" s="887"/>
      <c r="D3275" s="1422">
        <v>240</v>
      </c>
      <c r="E3275" s="224">
        <v>840</v>
      </c>
      <c r="F3275" s="115">
        <f>ROUND(E3275/12*$B$4,0)</f>
        <v>770</v>
      </c>
      <c r="G3275" s="115">
        <v>744</v>
      </c>
      <c r="H3275" s="115">
        <f t="shared" si="829"/>
        <v>96.623376623376629</v>
      </c>
      <c r="I3275" s="1316">
        <v>8</v>
      </c>
      <c r="J3275" s="937">
        <f>M3275/G3275</f>
        <v>7.997311827956989</v>
      </c>
      <c r="K3275" s="137">
        <f>ROUND(E3275*I3275,0)</f>
        <v>6720</v>
      </c>
      <c r="L3275" s="137">
        <f>ROUND(K3275/12*$B$4,0)</f>
        <v>6160</v>
      </c>
      <c r="M3275" s="137">
        <v>5950</v>
      </c>
      <c r="N3275" s="257">
        <f>M3275/L3275*100</f>
        <v>96.590909090909093</v>
      </c>
      <c r="O3275" s="257">
        <f>ROUND(K3275/D3275,0)</f>
        <v>28</v>
      </c>
      <c r="P3275" s="257"/>
      <c r="Q3275" s="305"/>
      <c r="R3275" s="305"/>
      <c r="S3275" s="305"/>
      <c r="T3275" s="305"/>
      <c r="U3275" s="305"/>
      <c r="V3275" s="305"/>
      <c r="W3275" s="305"/>
      <c r="X3275" s="305"/>
      <c r="Y3275" s="305"/>
      <c r="Z3275" s="305"/>
      <c r="AA3275" s="305"/>
      <c r="AB3275" s="829"/>
      <c r="AC3275" s="305"/>
      <c r="AD3275" s="957"/>
      <c r="AE3275" s="305"/>
      <c r="AF3275" s="305"/>
      <c r="AG3275" s="305"/>
      <c r="AH3275" s="305"/>
      <c r="AI3275" s="305"/>
      <c r="AJ3275" s="915"/>
      <c r="AK3275" s="928"/>
      <c r="AM3275" s="2938"/>
    </row>
    <row r="3276" spans="1:43" s="131" customFormat="1" x14ac:dyDescent="0.25">
      <c r="A3276" s="1984">
        <v>1</v>
      </c>
      <c r="B3276" s="880" t="s">
        <v>6</v>
      </c>
      <c r="C3276" s="887"/>
      <c r="D3276" s="1422">
        <v>240</v>
      </c>
      <c r="E3276" s="224">
        <v>520</v>
      </c>
      <c r="F3276" s="115">
        <f>ROUND(E3276/12*$B$4,0)</f>
        <v>477</v>
      </c>
      <c r="G3276" s="115">
        <v>94</v>
      </c>
      <c r="H3276" s="115">
        <f t="shared" si="829"/>
        <v>19.70649895178197</v>
      </c>
      <c r="I3276" s="1316">
        <v>8</v>
      </c>
      <c r="J3276" s="937">
        <f>M3276/G3276</f>
        <v>7.9042553191489358</v>
      </c>
      <c r="K3276" s="257">
        <f>ROUND(E3276*I3276,0)</f>
        <v>4160</v>
      </c>
      <c r="L3276" s="257">
        <f>ROUND(K3276/12*$B$4,0)</f>
        <v>3813</v>
      </c>
      <c r="M3276" s="257">
        <v>743</v>
      </c>
      <c r="N3276" s="257">
        <f>M3276/L3276*100</f>
        <v>19.485969053238918</v>
      </c>
      <c r="O3276" s="257">
        <f>ROUND(K3276/D3276,0)</f>
        <v>17</v>
      </c>
      <c r="P3276" s="257"/>
      <c r="Q3276" s="305"/>
      <c r="R3276" s="305"/>
      <c r="S3276" s="305"/>
      <c r="T3276" s="305"/>
      <c r="U3276" s="305"/>
      <c r="V3276" s="305"/>
      <c r="W3276" s="305"/>
      <c r="X3276" s="305"/>
      <c r="Y3276" s="305"/>
      <c r="Z3276" s="305"/>
      <c r="AA3276" s="305"/>
      <c r="AB3276" s="829"/>
      <c r="AC3276" s="305"/>
      <c r="AD3276" s="957"/>
      <c r="AE3276" s="305"/>
      <c r="AF3276" s="305"/>
      <c r="AG3276" s="305"/>
      <c r="AH3276" s="305"/>
      <c r="AI3276" s="305"/>
      <c r="AJ3276" s="915"/>
      <c r="AK3276" s="928"/>
      <c r="AM3276" s="2938"/>
      <c r="AQ3276" s="1984"/>
    </row>
    <row r="3277" spans="1:43" x14ac:dyDescent="0.25">
      <c r="A3277" s="1984">
        <v>1</v>
      </c>
      <c r="B3277" s="1891" t="s">
        <v>176</v>
      </c>
      <c r="C3277" s="1519"/>
      <c r="D3277" s="1510"/>
      <c r="E3277" s="210">
        <f>SUM(E3274:E3276)</f>
        <v>1420</v>
      </c>
      <c r="F3277" s="1344">
        <f>SUM(F3274:F3276)</f>
        <v>1302</v>
      </c>
      <c r="G3277" s="1344">
        <f>SUM(G3274:G3276)</f>
        <v>885</v>
      </c>
      <c r="H3277" s="36">
        <f t="shared" si="829"/>
        <v>67.972350230414747</v>
      </c>
      <c r="I3277" s="1797">
        <f>SUM(K3277/E3277)</f>
        <v>7.894366197183099</v>
      </c>
      <c r="J3277" s="252">
        <f>M3277/G3277</f>
        <v>7.7220338983050851</v>
      </c>
      <c r="K3277" s="947">
        <f>SUM(K3274:K3276)</f>
        <v>11210</v>
      </c>
      <c r="L3277" s="947">
        <f>SUM(L3274:L3276)</f>
        <v>10276</v>
      </c>
      <c r="M3277" s="947">
        <f>SUM(M3274:M3276)</f>
        <v>6834</v>
      </c>
      <c r="N3277" s="1022">
        <f>M3277/L3277*100</f>
        <v>66.50447644998053</v>
      </c>
      <c r="O3277" s="947">
        <f>SUM(O3274:O3276)</f>
        <v>46</v>
      </c>
      <c r="P3277" s="1022">
        <f>M3277/$B$4*12/O3277</f>
        <v>162.07114624505928</v>
      </c>
      <c r="Q3277" s="302"/>
      <c r="R3277" s="302"/>
      <c r="S3277" s="302"/>
      <c r="T3277" s="302"/>
      <c r="U3277" s="302"/>
      <c r="V3277" s="302"/>
      <c r="W3277" s="302"/>
      <c r="X3277" s="302"/>
      <c r="Y3277" s="302"/>
      <c r="Z3277" s="302"/>
      <c r="AA3277" s="302"/>
      <c r="AB3277" s="834"/>
      <c r="AC3277" s="302"/>
      <c r="AD3277" s="745"/>
      <c r="AE3277" s="302"/>
      <c r="AF3277" s="302"/>
      <c r="AG3277" s="302"/>
      <c r="AH3277" s="302"/>
      <c r="AI3277" s="302"/>
      <c r="AJ3277" s="915"/>
      <c r="AK3277" s="928"/>
      <c r="AM3277" s="2938"/>
    </row>
    <row r="3278" spans="1:43" s="131" customFormat="1" ht="29.25" x14ac:dyDescent="0.25">
      <c r="A3278" s="1984">
        <v>1</v>
      </c>
      <c r="B3278" s="1103" t="s">
        <v>201</v>
      </c>
      <c r="C3278" s="1103"/>
      <c r="D3278" s="1103"/>
      <c r="E3278" s="210">
        <f>SUM(E3277)</f>
        <v>1420</v>
      </c>
      <c r="F3278" s="1317">
        <f>SUM(F3277)</f>
        <v>1302</v>
      </c>
      <c r="G3278" s="1317">
        <f>SUM(G3277)</f>
        <v>885</v>
      </c>
      <c r="H3278" s="1317">
        <f t="shared" si="829"/>
        <v>67.972350230414747</v>
      </c>
      <c r="I3278" s="1797">
        <f>SUM(K3278/E3278)</f>
        <v>7.894366197183099</v>
      </c>
      <c r="J3278" s="252">
        <f>M3278/G3278</f>
        <v>7.7220338983050851</v>
      </c>
      <c r="K3278" s="1317">
        <f>SUM(K3277)</f>
        <v>11210</v>
      </c>
      <c r="L3278" s="1317">
        <f>SUM(L3277)</f>
        <v>10276</v>
      </c>
      <c r="M3278" s="1317">
        <f>SUM(M3277)</f>
        <v>6834</v>
      </c>
      <c r="N3278" s="1022">
        <f>M3278/L3278*100</f>
        <v>66.50447644998053</v>
      </c>
      <c r="O3278" s="1317">
        <f>SUM(O3277)</f>
        <v>46</v>
      </c>
      <c r="P3278" s="1022">
        <f>M3278/$B$4*12/O3278</f>
        <v>162.07114624505928</v>
      </c>
      <c r="Q3278" s="302">
        <v>32568.317429999999</v>
      </c>
      <c r="R3278" s="302">
        <v>32568.317429999999</v>
      </c>
      <c r="S3278" s="302">
        <v>42327.437310000001</v>
      </c>
      <c r="T3278" s="302">
        <v>42327.437310000001</v>
      </c>
      <c r="U3278" s="302">
        <v>42327.437310000001</v>
      </c>
      <c r="V3278" s="302">
        <v>42327.437310000001</v>
      </c>
      <c r="W3278" s="302">
        <v>42327.437310000001</v>
      </c>
      <c r="X3278" s="302">
        <v>42327.437310000001</v>
      </c>
      <c r="Y3278" s="302">
        <v>42327.437310000001</v>
      </c>
      <c r="Z3278" s="302">
        <v>42327.437310000001</v>
      </c>
      <c r="AA3278" s="302">
        <v>42327.437310000001</v>
      </c>
      <c r="AB3278" s="825">
        <f>Q3278/12*$B$4+(R3278-Q3278)/11*10+(S3278-R3278)/10*9+(T3278-S3278)/9*8+(U3278-T3278)/8*7+(V3278-U3278)/7*6+(W3278-V3278)/6*5+(X3278-W3278)/5*4+(Y3278-X3278)/4*3+(Z3278-Y3278)/3*2+(AA3278-Z3278)/2*1</f>
        <v>38637.498869499999</v>
      </c>
      <c r="AC3278" s="302">
        <f>AI3278-AH3278-AE3278</f>
        <v>38608.815909999998</v>
      </c>
      <c r="AD3278" s="745"/>
      <c r="AE3278" s="302"/>
      <c r="AF3278" s="302">
        <f>AC3278-AB3278</f>
        <v>-28.682959500001743</v>
      </c>
      <c r="AG3278" s="302"/>
      <c r="AH3278" s="302">
        <v>-358.70211</v>
      </c>
      <c r="AI3278" s="302">
        <v>38250.113799999999</v>
      </c>
      <c r="AJ3278" s="915"/>
      <c r="AK3278" s="928"/>
      <c r="AM3278" s="2938"/>
      <c r="AQ3278" s="1984"/>
    </row>
    <row r="3279" spans="1:43" s="131" customFormat="1" ht="15.75" x14ac:dyDescent="0.25">
      <c r="A3279" s="1984">
        <v>1</v>
      </c>
      <c r="B3279" s="1892" t="s">
        <v>197</v>
      </c>
      <c r="C3279" s="1893"/>
      <c r="D3279" s="1894"/>
      <c r="E3279" s="255">
        <f>E3282</f>
        <v>3000</v>
      </c>
      <c r="F3279" s="950">
        <f>ROUND(E3279/12*$B$4,0)</f>
        <v>2750</v>
      </c>
      <c r="G3279" s="284">
        <f>G3282</f>
        <v>1578</v>
      </c>
      <c r="H3279" s="950">
        <f t="shared" si="829"/>
        <v>57.381818181818176</v>
      </c>
      <c r="I3279" s="1489"/>
      <c r="J3279" s="1810"/>
      <c r="K3279" s="1100"/>
      <c r="L3279" s="1100"/>
      <c r="M3279" s="1100"/>
      <c r="N3279" s="1100"/>
      <c r="O3279" s="1100"/>
      <c r="P3279" s="1100"/>
      <c r="Q3279" s="303"/>
      <c r="R3279" s="303"/>
      <c r="S3279" s="303"/>
      <c r="T3279" s="303"/>
      <c r="U3279" s="303"/>
      <c r="V3279" s="303"/>
      <c r="W3279" s="303"/>
      <c r="X3279" s="303"/>
      <c r="Y3279" s="303"/>
      <c r="Z3279" s="303"/>
      <c r="AA3279" s="303"/>
      <c r="AB3279" s="869">
        <f>Q3279/12*$B$4</f>
        <v>0</v>
      </c>
      <c r="AC3279" s="303">
        <f>AI3279-AH3279-AE3279</f>
        <v>0</v>
      </c>
      <c r="AD3279" s="744"/>
      <c r="AE3279" s="303"/>
      <c r="AF3279" s="303">
        <f>AC3279-AB3279</f>
        <v>0</v>
      </c>
      <c r="AG3279" s="303"/>
      <c r="AH3279" s="303"/>
      <c r="AI3279" s="303"/>
      <c r="AJ3279" s="915"/>
      <c r="AK3279" s="928"/>
      <c r="AM3279" s="2938"/>
      <c r="AQ3279" s="1984"/>
    </row>
    <row r="3280" spans="1:43" x14ac:dyDescent="0.25">
      <c r="A3280" s="1984">
        <v>1</v>
      </c>
      <c r="B3280" s="1566" t="s">
        <v>198</v>
      </c>
      <c r="C3280" s="1565"/>
      <c r="D3280" s="1895"/>
      <c r="E3280" s="201">
        <f>E3282-E3281</f>
        <v>2995</v>
      </c>
      <c r="F3280" s="495">
        <f>ROUND(E3280/12*$B$4,0)</f>
        <v>2745</v>
      </c>
      <c r="G3280" s="168">
        <f>G3282-G3281</f>
        <v>1576</v>
      </c>
      <c r="H3280" s="495">
        <f t="shared" si="829"/>
        <v>57.413479052823313</v>
      </c>
      <c r="I3280" s="1896"/>
      <c r="J3280" s="1896"/>
      <c r="K3280" s="1895"/>
      <c r="L3280" s="1895"/>
      <c r="M3280" s="1895"/>
      <c r="N3280" s="1895"/>
      <c r="O3280" s="1895"/>
      <c r="P3280" s="1895"/>
      <c r="Q3280" s="304"/>
      <c r="R3280" s="304"/>
      <c r="S3280" s="304"/>
      <c r="T3280" s="304"/>
      <c r="U3280" s="304"/>
      <c r="V3280" s="304"/>
      <c r="W3280" s="304"/>
      <c r="X3280" s="304"/>
      <c r="Y3280" s="304"/>
      <c r="Z3280" s="304"/>
      <c r="AA3280" s="304"/>
      <c r="AB3280" s="301">
        <f>Q3280/12*$B$4</f>
        <v>0</v>
      </c>
      <c r="AC3280" s="304">
        <f>AI3280-AH3280-AE3280</f>
        <v>0</v>
      </c>
      <c r="AD3280" s="741"/>
      <c r="AE3280" s="304"/>
      <c r="AF3280" s="304">
        <f>AC3280-AB3280</f>
        <v>0</v>
      </c>
      <c r="AG3280" s="304"/>
      <c r="AH3280" s="304"/>
      <c r="AI3280" s="304"/>
      <c r="AJ3280" s="915"/>
      <c r="AK3280" s="928"/>
      <c r="AM3280" s="2938"/>
    </row>
    <row r="3281" spans="1:39" ht="30" x14ac:dyDescent="0.25">
      <c r="A3281" s="1984">
        <v>1</v>
      </c>
      <c r="B3281" s="1803" t="s">
        <v>199</v>
      </c>
      <c r="C3281" s="404"/>
      <c r="D3281" s="1895"/>
      <c r="E3281" s="1898">
        <v>5</v>
      </c>
      <c r="F3281" s="1899">
        <f>ROUND(E3281/12*$B$4,0)</f>
        <v>5</v>
      </c>
      <c r="G3281" s="493">
        <v>2</v>
      </c>
      <c r="H3281" s="495">
        <f t="shared" si="829"/>
        <v>40</v>
      </c>
      <c r="I3281" s="1895"/>
      <c r="J3281" s="1895"/>
      <c r="K3281" s="1895"/>
      <c r="L3281" s="1895"/>
      <c r="M3281" s="1895"/>
      <c r="N3281" s="1895"/>
      <c r="O3281" s="1895"/>
      <c r="P3281" s="1895"/>
      <c r="Q3281" s="304"/>
      <c r="R3281" s="304"/>
      <c r="S3281" s="304"/>
      <c r="T3281" s="304"/>
      <c r="U3281" s="304"/>
      <c r="V3281" s="304"/>
      <c r="W3281" s="304"/>
      <c r="X3281" s="304"/>
      <c r="Y3281" s="304"/>
      <c r="Z3281" s="304"/>
      <c r="AA3281" s="304"/>
      <c r="AB3281" s="301">
        <f>Q3281/12*$B$4</f>
        <v>0</v>
      </c>
      <c r="AC3281" s="304">
        <f>AI3281-AH3281-AE3281</f>
        <v>0</v>
      </c>
      <c r="AD3281" s="741"/>
      <c r="AE3281" s="304"/>
      <c r="AF3281" s="304">
        <f>AC3281-AB3281</f>
        <v>0</v>
      </c>
      <c r="AG3281" s="304"/>
      <c r="AH3281" s="304"/>
      <c r="AI3281" s="304"/>
      <c r="AJ3281" s="915"/>
      <c r="AK3281" s="928"/>
      <c r="AM3281" s="2938"/>
    </row>
    <row r="3282" spans="1:39" ht="29.25" thickBot="1" x14ac:dyDescent="0.3">
      <c r="A3282" s="1984">
        <v>1</v>
      </c>
      <c r="B3282" s="1900" t="s">
        <v>204</v>
      </c>
      <c r="C3282" s="1901"/>
      <c r="D3282" s="1463"/>
      <c r="E3282" s="1898">
        <v>3000</v>
      </c>
      <c r="F3282" s="495">
        <f>ROUND(E3282/12*$B$4,0)</f>
        <v>2750</v>
      </c>
      <c r="G3282" s="493">
        <v>1578</v>
      </c>
      <c r="H3282" s="259">
        <f t="shared" si="829"/>
        <v>57.381818181818176</v>
      </c>
      <c r="I3282" s="1895"/>
      <c r="J3282" s="1895"/>
      <c r="K3282" s="1895"/>
      <c r="L3282" s="1895"/>
      <c r="M3282" s="1895"/>
      <c r="N3282" s="1895"/>
      <c r="O3282" s="1895"/>
      <c r="P3282" s="1895"/>
      <c r="Q3282" s="304">
        <v>23762.574000000001</v>
      </c>
      <c r="R3282" s="304">
        <v>23762.574000000001</v>
      </c>
      <c r="S3282" s="304">
        <v>23762.574000000001</v>
      </c>
      <c r="T3282" s="304">
        <v>23762.574000000001</v>
      </c>
      <c r="U3282" s="304">
        <v>23762.574000000001</v>
      </c>
      <c r="V3282" s="304">
        <v>23762.574000000001</v>
      </c>
      <c r="W3282" s="304">
        <v>23762.574000000001</v>
      </c>
      <c r="X3282" s="304">
        <v>23762.574000000001</v>
      </c>
      <c r="Y3282" s="304">
        <v>23762.574000000001</v>
      </c>
      <c r="Z3282" s="304">
        <v>23762.574000000001</v>
      </c>
      <c r="AA3282" s="304">
        <v>23762.574000000001</v>
      </c>
      <c r="AB3282" s="825">
        <f>Q3282/12*$B$4+(R3282-Q3282)/11*10+(S3282-R3282)/10*9+(T3282-S3282)/9*8+(U3282-T3282)/8*7+(V3282-U3282)/7*6+(W3282-V3282)/6*5+(X3282-W3282)/5*4+(Y3282-X3282)/4*3+(Z3282-Y3282)/3*2+(AA3282-Z3282)/2*1</f>
        <v>21782.359499999999</v>
      </c>
      <c r="AC3282" s="304">
        <f>AI3282-AH3282-AE3282</f>
        <v>21740.53154</v>
      </c>
      <c r="AD3282" s="741"/>
      <c r="AE3282" s="304"/>
      <c r="AF3282" s="304">
        <f>AC3282-AB3282</f>
        <v>-41.827959999998711</v>
      </c>
      <c r="AG3282" s="304"/>
      <c r="AH3282" s="304">
        <v>-28.312429999999999</v>
      </c>
      <c r="AI3282" s="304">
        <v>21712.219109999998</v>
      </c>
      <c r="AJ3282" s="915"/>
      <c r="AK3282" s="928"/>
      <c r="AM3282" s="2938"/>
    </row>
    <row r="3283" spans="1:39" ht="15.75" thickBot="1" x14ac:dyDescent="0.3">
      <c r="A3283" s="1984">
        <v>1</v>
      </c>
      <c r="B3283" s="517" t="s">
        <v>277</v>
      </c>
      <c r="C3283" s="1817"/>
      <c r="D3283" s="1817"/>
      <c r="E3283" s="814"/>
      <c r="F3283" s="815"/>
      <c r="G3283" s="815"/>
      <c r="H3283" s="815"/>
      <c r="I3283" s="676"/>
      <c r="J3283" s="676"/>
      <c r="K3283" s="676"/>
      <c r="L3283" s="676"/>
      <c r="M3283" s="676">
        <f>M3216+M3278</f>
        <v>21094</v>
      </c>
      <c r="N3283" s="676"/>
      <c r="O3283" s="676"/>
      <c r="P3283" s="676"/>
      <c r="Q3283" s="309">
        <f t="shared" ref="Q3283:AI3283" si="830">Q3282+Q3278+Q3272+Q3216</f>
        <v>296998.80142500001</v>
      </c>
      <c r="R3283" s="309">
        <f t="shared" si="830"/>
        <v>296998.80142500001</v>
      </c>
      <c r="S3283" s="309">
        <f t="shared" si="830"/>
        <v>305962.99715499999</v>
      </c>
      <c r="T3283" s="309">
        <f t="shared" si="830"/>
        <v>305962.99715499999</v>
      </c>
      <c r="U3283" s="309">
        <f t="shared" si="830"/>
        <v>305962.99715499999</v>
      </c>
      <c r="V3283" s="309">
        <f t="shared" si="830"/>
        <v>305962.99715499999</v>
      </c>
      <c r="W3283" s="309">
        <f t="shared" si="830"/>
        <v>305962.99715499999</v>
      </c>
      <c r="X3283" s="309">
        <f t="shared" si="830"/>
        <v>305962.99715499999</v>
      </c>
      <c r="Y3283" s="309">
        <f t="shared" si="830"/>
        <v>305962.99715499999</v>
      </c>
      <c r="Z3283" s="309">
        <f t="shared" si="830"/>
        <v>305962.99715499999</v>
      </c>
      <c r="AA3283" s="309">
        <f t="shared" si="830"/>
        <v>303527.09517500002</v>
      </c>
      <c r="AB3283" s="831">
        <f t="shared" si="830"/>
        <v>279098.72647325002</v>
      </c>
      <c r="AC3283" s="309">
        <f t="shared" si="830"/>
        <v>264598.23003000004</v>
      </c>
      <c r="AD3283" s="746">
        <f t="shared" si="830"/>
        <v>0</v>
      </c>
      <c r="AE3283" s="140">
        <f t="shared" si="830"/>
        <v>-1485.1266900000001</v>
      </c>
      <c r="AF3283" s="309">
        <f t="shared" si="830"/>
        <v>-14500.496443249989</v>
      </c>
      <c r="AG3283" s="309">
        <f t="shared" si="830"/>
        <v>-127.60737</v>
      </c>
      <c r="AH3283" s="309">
        <f t="shared" si="830"/>
        <v>-2182.5380799999998</v>
      </c>
      <c r="AI3283" s="309">
        <f t="shared" si="830"/>
        <v>260930.56526</v>
      </c>
      <c r="AJ3283" s="915"/>
      <c r="AK3283" s="928"/>
      <c r="AM3283" s="2938"/>
    </row>
    <row r="3284" spans="1:39" ht="30" thickBot="1" x14ac:dyDescent="0.3">
      <c r="B3284" s="3133" t="s">
        <v>761</v>
      </c>
      <c r="C3284" s="1817"/>
      <c r="D3284" s="1817"/>
      <c r="E3284" s="814"/>
      <c r="F3284" s="815"/>
      <c r="G3284" s="815"/>
      <c r="H3284" s="815"/>
      <c r="I3284" s="676"/>
      <c r="J3284" s="676"/>
      <c r="K3284" s="676"/>
      <c r="L3284" s="676"/>
      <c r="M3284" s="676"/>
      <c r="N3284" s="676"/>
      <c r="O3284" s="676"/>
      <c r="P3284" s="676"/>
      <c r="Q3284" s="309"/>
      <c r="R3284" s="309"/>
      <c r="S3284" s="309"/>
      <c r="T3284" s="309"/>
      <c r="U3284" s="309"/>
      <c r="V3284" s="309"/>
      <c r="W3284" s="309"/>
      <c r="X3284" s="309"/>
      <c r="Y3284" s="309"/>
      <c r="Z3284" s="309"/>
      <c r="AA3284" s="309">
        <f t="shared" ref="AA3284:AI3284" si="831">AA3283-AA3282-AA3278-AA3219-AA3218-AA3216</f>
        <v>58388.433989999961</v>
      </c>
      <c r="AB3284" s="831">
        <f t="shared" si="831"/>
        <v>53522.731157499991</v>
      </c>
      <c r="AC3284" s="309">
        <f t="shared" si="831"/>
        <v>40238.885960000029</v>
      </c>
      <c r="AD3284" s="746">
        <f t="shared" si="831"/>
        <v>0</v>
      </c>
      <c r="AE3284" s="140">
        <f t="shared" si="831"/>
        <v>0</v>
      </c>
      <c r="AF3284" s="309">
        <f t="shared" si="831"/>
        <v>-13283.845197499993</v>
      </c>
      <c r="AG3284" s="309">
        <f t="shared" si="831"/>
        <v>-7.2734200000000016</v>
      </c>
      <c r="AH3284" s="309">
        <f t="shared" si="831"/>
        <v>-100.43182000000002</v>
      </c>
      <c r="AI3284" s="309">
        <f t="shared" si="831"/>
        <v>40138.454140000002</v>
      </c>
      <c r="AJ3284" s="915"/>
      <c r="AK3284" s="928"/>
      <c r="AM3284" s="2938"/>
    </row>
    <row r="3285" spans="1:39" x14ac:dyDescent="0.25">
      <c r="A3285" s="1984">
        <v>1</v>
      </c>
      <c r="B3285" s="1853" t="s">
        <v>166</v>
      </c>
      <c r="C3285" s="1832"/>
      <c r="D3285" s="1853"/>
      <c r="E3285" s="1855"/>
      <c r="F3285" s="1854"/>
      <c r="G3285" s="1854"/>
      <c r="H3285" s="1854"/>
      <c r="I3285" s="1856"/>
      <c r="J3285" s="1856"/>
      <c r="K3285" s="1902"/>
      <c r="L3285" s="1902"/>
      <c r="M3285" s="1902"/>
      <c r="N3285" s="1902"/>
      <c r="O3285" s="1902"/>
      <c r="P3285" s="1902"/>
      <c r="Q3285" s="343">
        <f t="shared" ref="Q3285:AI3285" si="832">SUM(Q3283)</f>
        <v>296998.80142500001</v>
      </c>
      <c r="R3285" s="343">
        <f t="shared" si="832"/>
        <v>296998.80142500001</v>
      </c>
      <c r="S3285" s="343">
        <f t="shared" si="832"/>
        <v>305962.99715499999</v>
      </c>
      <c r="T3285" s="343">
        <f t="shared" si="832"/>
        <v>305962.99715499999</v>
      </c>
      <c r="U3285" s="343">
        <f t="shared" si="832"/>
        <v>305962.99715499999</v>
      </c>
      <c r="V3285" s="343">
        <f t="shared" si="832"/>
        <v>305962.99715499999</v>
      </c>
      <c r="W3285" s="343">
        <f t="shared" si="832"/>
        <v>305962.99715499999</v>
      </c>
      <c r="X3285" s="343">
        <f t="shared" si="832"/>
        <v>305962.99715499999</v>
      </c>
      <c r="Y3285" s="343">
        <f t="shared" si="832"/>
        <v>305962.99715499999</v>
      </c>
      <c r="Z3285" s="343">
        <f t="shared" si="832"/>
        <v>305962.99715499999</v>
      </c>
      <c r="AA3285" s="343">
        <f t="shared" si="832"/>
        <v>303527.09517500002</v>
      </c>
      <c r="AB3285" s="343">
        <f t="shared" si="832"/>
        <v>279098.72647325002</v>
      </c>
      <c r="AC3285" s="343">
        <f t="shared" si="832"/>
        <v>264598.23003000004</v>
      </c>
      <c r="AD3285" s="1097">
        <f t="shared" si="832"/>
        <v>0</v>
      </c>
      <c r="AE3285" s="306">
        <f t="shared" si="832"/>
        <v>-1485.1266900000001</v>
      </c>
      <c r="AF3285" s="343">
        <f t="shared" si="832"/>
        <v>-14500.496443249989</v>
      </c>
      <c r="AG3285" s="343">
        <f t="shared" si="832"/>
        <v>-127.60737</v>
      </c>
      <c r="AH3285" s="343">
        <f t="shared" si="832"/>
        <v>-2182.5380799999998</v>
      </c>
      <c r="AI3285" s="343">
        <f t="shared" si="832"/>
        <v>260930.56526</v>
      </c>
      <c r="AJ3285" s="915"/>
      <c r="AK3285" s="928"/>
      <c r="AM3285" s="2938"/>
    </row>
    <row r="3286" spans="1:39" ht="29.25" x14ac:dyDescent="0.25">
      <c r="A3286" s="1984">
        <v>1</v>
      </c>
      <c r="B3286" s="1857" t="s">
        <v>7</v>
      </c>
      <c r="C3286" s="1858"/>
      <c r="D3286" s="1766"/>
      <c r="E3286" s="1655">
        <f>SUM(E3216)</f>
        <v>2720</v>
      </c>
      <c r="F3286" s="1859">
        <f>SUM(F3216)</f>
        <v>2494</v>
      </c>
      <c r="G3286" s="1859">
        <f>SUM(G3216)</f>
        <v>1855</v>
      </c>
      <c r="H3286" s="1859">
        <f>G3286/F3286*100</f>
        <v>74.378508420208505</v>
      </c>
      <c r="I3286" s="1859">
        <f t="shared" ref="I3286:AI3286" si="833">SUM(I3216)</f>
        <v>8.9591018444266233</v>
      </c>
      <c r="J3286" s="1859">
        <f t="shared" si="833"/>
        <v>7.6873315363881405</v>
      </c>
      <c r="K3286" s="1859">
        <f t="shared" si="833"/>
        <v>24375</v>
      </c>
      <c r="L3286" s="1859">
        <f t="shared" si="833"/>
        <v>22344</v>
      </c>
      <c r="M3286" s="1859">
        <f t="shared" si="833"/>
        <v>14260</v>
      </c>
      <c r="N3286" s="1859">
        <f t="shared" si="833"/>
        <v>63.820264948084493</v>
      </c>
      <c r="O3286" s="1859">
        <f t="shared" si="833"/>
        <v>75</v>
      </c>
      <c r="P3286" s="1859">
        <f t="shared" si="833"/>
        <v>207.41818181818181</v>
      </c>
      <c r="Q3286" s="344">
        <f t="shared" si="833"/>
        <v>100163.87909</v>
      </c>
      <c r="R3286" s="344">
        <f t="shared" si="833"/>
        <v>100163.87909</v>
      </c>
      <c r="S3286" s="344">
        <f t="shared" si="833"/>
        <v>99836.327350000007</v>
      </c>
      <c r="T3286" s="344">
        <f t="shared" si="833"/>
        <v>99836.327350000007</v>
      </c>
      <c r="U3286" s="344">
        <f t="shared" si="833"/>
        <v>99836.327350000007</v>
      </c>
      <c r="V3286" s="344">
        <f t="shared" si="833"/>
        <v>99836.327350000007</v>
      </c>
      <c r="W3286" s="344">
        <f t="shared" si="833"/>
        <v>99836.327350000007</v>
      </c>
      <c r="X3286" s="344">
        <f t="shared" si="833"/>
        <v>99836.327350000007</v>
      </c>
      <c r="Y3286" s="344">
        <f t="shared" si="833"/>
        <v>99836.327350000007</v>
      </c>
      <c r="Z3286" s="344">
        <f t="shared" si="833"/>
        <v>99836.327350000007</v>
      </c>
      <c r="AA3286" s="344">
        <f t="shared" si="833"/>
        <v>99836.327350000007</v>
      </c>
      <c r="AB3286" s="344">
        <f t="shared" si="833"/>
        <v>91522.092599833341</v>
      </c>
      <c r="AC3286" s="344">
        <f t="shared" si="833"/>
        <v>91336.537400000016</v>
      </c>
      <c r="AD3286" s="745">
        <f t="shared" si="833"/>
        <v>0</v>
      </c>
      <c r="AE3286" s="302">
        <f t="shared" si="833"/>
        <v>-368.73654999999997</v>
      </c>
      <c r="AF3286" s="344">
        <f t="shared" si="833"/>
        <v>-185.55519983332488</v>
      </c>
      <c r="AG3286" s="344">
        <f t="shared" si="833"/>
        <v>-120.33395</v>
      </c>
      <c r="AH3286" s="344">
        <f t="shared" si="833"/>
        <v>-1651.9744599999999</v>
      </c>
      <c r="AI3286" s="344">
        <f t="shared" si="833"/>
        <v>89315.826390000017</v>
      </c>
      <c r="AJ3286" s="915"/>
      <c r="AK3286" s="928"/>
      <c r="AM3286" s="2938"/>
    </row>
    <row r="3287" spans="1:39" x14ac:dyDescent="0.25">
      <c r="A3287" s="1984">
        <v>1</v>
      </c>
      <c r="B3287" s="271" t="s">
        <v>14</v>
      </c>
      <c r="C3287" s="271"/>
      <c r="D3287" s="293"/>
      <c r="E3287" s="1771"/>
      <c r="F3287" s="1770"/>
      <c r="G3287" s="1770"/>
      <c r="H3287" s="1820"/>
      <c r="I3287" s="1773"/>
      <c r="J3287" s="1773"/>
      <c r="K3287" s="1774"/>
      <c r="L3287" s="1774"/>
      <c r="M3287" s="1774"/>
      <c r="N3287" s="1774"/>
      <c r="O3287" s="1774"/>
      <c r="P3287" s="1774"/>
      <c r="Q3287" s="348"/>
      <c r="R3287" s="348"/>
      <c r="S3287" s="348"/>
      <c r="T3287" s="348"/>
      <c r="U3287" s="348"/>
      <c r="V3287" s="348"/>
      <c r="W3287" s="348"/>
      <c r="X3287" s="348"/>
      <c r="Y3287" s="348"/>
      <c r="Z3287" s="348"/>
      <c r="AA3287" s="348"/>
      <c r="AB3287" s="348"/>
      <c r="AC3287" s="348"/>
      <c r="AD3287" s="744"/>
      <c r="AE3287" s="303"/>
      <c r="AF3287" s="348"/>
      <c r="AG3287" s="348"/>
      <c r="AH3287" s="348"/>
      <c r="AI3287" s="348"/>
      <c r="AJ3287" s="915"/>
      <c r="AK3287" s="928"/>
      <c r="AM3287" s="2938"/>
    </row>
    <row r="3288" spans="1:39" ht="60" x14ac:dyDescent="0.25">
      <c r="A3288" s="1984">
        <v>1</v>
      </c>
      <c r="B3288" s="1903" t="s">
        <v>324</v>
      </c>
      <c r="C3288" s="271"/>
      <c r="D3288" s="293"/>
      <c r="E3288" s="1771"/>
      <c r="F3288" s="1770"/>
      <c r="G3288" s="1770"/>
      <c r="H3288" s="1820"/>
      <c r="I3288" s="1773"/>
      <c r="J3288" s="1773"/>
      <c r="K3288" s="1774"/>
      <c r="L3288" s="1774"/>
      <c r="M3288" s="1774"/>
      <c r="N3288" s="1774"/>
      <c r="O3288" s="1774"/>
      <c r="P3288" s="1774"/>
      <c r="Q3288" s="348">
        <f t="shared" ref="Q3288:AI3288" si="834">Q3218</f>
        <v>75284.833009999988</v>
      </c>
      <c r="R3288" s="348">
        <f t="shared" si="834"/>
        <v>75284.833009999988</v>
      </c>
      <c r="S3288" s="348">
        <f t="shared" si="834"/>
        <v>74817.460600000006</v>
      </c>
      <c r="T3288" s="348">
        <f t="shared" si="834"/>
        <v>74817.460600000006</v>
      </c>
      <c r="U3288" s="348">
        <f t="shared" si="834"/>
        <v>74817.460600000006</v>
      </c>
      <c r="V3288" s="348">
        <f t="shared" si="834"/>
        <v>74817.460600000006</v>
      </c>
      <c r="W3288" s="348">
        <f t="shared" si="834"/>
        <v>74817.460600000006</v>
      </c>
      <c r="X3288" s="348">
        <f t="shared" si="834"/>
        <v>74817.460600000006</v>
      </c>
      <c r="Y3288" s="348">
        <f t="shared" si="834"/>
        <v>74817.460600000006</v>
      </c>
      <c r="Z3288" s="348">
        <f t="shared" si="834"/>
        <v>74817.460600000006</v>
      </c>
      <c r="AA3288" s="348">
        <f t="shared" si="834"/>
        <v>72381.558620000011</v>
      </c>
      <c r="AB3288" s="348">
        <f t="shared" si="834"/>
        <v>67372.510766833337</v>
      </c>
      <c r="AC3288" s="348">
        <f t="shared" si="834"/>
        <v>66411.925589999999</v>
      </c>
      <c r="AD3288" s="744">
        <f t="shared" si="834"/>
        <v>0</v>
      </c>
      <c r="AE3288" s="303">
        <f t="shared" si="834"/>
        <v>-1116.39014</v>
      </c>
      <c r="AF3288" s="348">
        <f t="shared" si="834"/>
        <v>-960.58517683333775</v>
      </c>
      <c r="AG3288" s="348">
        <f t="shared" si="834"/>
        <v>0</v>
      </c>
      <c r="AH3288" s="348">
        <f t="shared" si="834"/>
        <v>-43.117260000000002</v>
      </c>
      <c r="AI3288" s="348">
        <f t="shared" si="834"/>
        <v>65252.418189999997</v>
      </c>
      <c r="AJ3288" s="915"/>
      <c r="AK3288" s="928"/>
      <c r="AM3288" s="2938"/>
    </row>
    <row r="3289" spans="1:39" x14ac:dyDescent="0.25">
      <c r="A3289" s="1984">
        <v>1</v>
      </c>
      <c r="B3289" s="1904" t="s">
        <v>288</v>
      </c>
      <c r="C3289" s="271"/>
      <c r="D3289" s="293"/>
      <c r="E3289" s="1771"/>
      <c r="F3289" s="1770"/>
      <c r="G3289" s="1770"/>
      <c r="H3289" s="1820"/>
      <c r="I3289" s="1773"/>
      <c r="J3289" s="1773"/>
      <c r="K3289" s="1774"/>
      <c r="L3289" s="1774"/>
      <c r="M3289" s="1774"/>
      <c r="N3289" s="1774"/>
      <c r="O3289" s="1774"/>
      <c r="P3289" s="1774"/>
      <c r="Q3289" s="348">
        <f t="shared" ref="Q3289:AI3289" si="835">Q3219</f>
        <v>6830.7639049999989</v>
      </c>
      <c r="R3289" s="348">
        <f t="shared" si="835"/>
        <v>6830.7639049999989</v>
      </c>
      <c r="S3289" s="348">
        <f t="shared" si="835"/>
        <v>6830.7639049999989</v>
      </c>
      <c r="T3289" s="348">
        <f t="shared" si="835"/>
        <v>6830.7639049999989</v>
      </c>
      <c r="U3289" s="348">
        <f t="shared" si="835"/>
        <v>6830.7639049999989</v>
      </c>
      <c r="V3289" s="348">
        <f t="shared" si="835"/>
        <v>6830.7639049999989</v>
      </c>
      <c r="W3289" s="348">
        <f t="shared" si="835"/>
        <v>6830.7639049999989</v>
      </c>
      <c r="X3289" s="348">
        <f t="shared" si="835"/>
        <v>6830.7639049999989</v>
      </c>
      <c r="Y3289" s="348">
        <f t="shared" si="835"/>
        <v>6830.7639049999989</v>
      </c>
      <c r="Z3289" s="348">
        <f t="shared" si="835"/>
        <v>6830.7639049999989</v>
      </c>
      <c r="AA3289" s="348">
        <f t="shared" si="835"/>
        <v>6830.7639049999989</v>
      </c>
      <c r="AB3289" s="348">
        <f t="shared" si="835"/>
        <v>6261.5335795833325</v>
      </c>
      <c r="AC3289" s="348">
        <f t="shared" si="835"/>
        <v>6261.5336299999999</v>
      </c>
      <c r="AD3289" s="744">
        <f t="shared" si="835"/>
        <v>0</v>
      </c>
      <c r="AE3289" s="303">
        <f t="shared" si="835"/>
        <v>0</v>
      </c>
      <c r="AF3289" s="348">
        <f t="shared" si="835"/>
        <v>5.0416667363606393E-5</v>
      </c>
      <c r="AG3289" s="348">
        <f t="shared" si="835"/>
        <v>0</v>
      </c>
      <c r="AH3289" s="348">
        <f t="shared" si="835"/>
        <v>0</v>
      </c>
      <c r="AI3289" s="348">
        <f t="shared" si="835"/>
        <v>6261.5336299999999</v>
      </c>
      <c r="AJ3289" s="915"/>
      <c r="AK3289" s="928"/>
      <c r="AM3289" s="2938"/>
    </row>
    <row r="3290" spans="1:39" ht="29.25" x14ac:dyDescent="0.25">
      <c r="A3290" s="1984">
        <v>1</v>
      </c>
      <c r="B3290" s="267" t="s">
        <v>270</v>
      </c>
      <c r="C3290" s="1829"/>
      <c r="D3290" s="155"/>
      <c r="E3290" s="1674">
        <f t="shared" ref="E3290:H3310" si="836">E3220</f>
        <v>23831</v>
      </c>
      <c r="F3290" s="718">
        <f t="shared" si="836"/>
        <v>21845</v>
      </c>
      <c r="G3290" s="718">
        <f t="shared" si="836"/>
        <v>11985</v>
      </c>
      <c r="H3290" s="718">
        <f t="shared" si="836"/>
        <v>54.863813229571988</v>
      </c>
      <c r="I3290" s="1776"/>
      <c r="J3290" s="1776"/>
      <c r="K3290" s="1777"/>
      <c r="L3290" s="1777"/>
      <c r="M3290" s="1777"/>
      <c r="N3290" s="1777"/>
      <c r="O3290" s="1777"/>
      <c r="P3290" s="1777"/>
      <c r="Q3290" s="346">
        <f t="shared" ref="Q3290:AI3290" si="837">Q3220</f>
        <v>0</v>
      </c>
      <c r="R3290" s="346">
        <f t="shared" si="837"/>
        <v>0</v>
      </c>
      <c r="S3290" s="346">
        <f t="shared" si="837"/>
        <v>0</v>
      </c>
      <c r="T3290" s="346">
        <f t="shared" si="837"/>
        <v>0</v>
      </c>
      <c r="U3290" s="346">
        <f t="shared" si="837"/>
        <v>0</v>
      </c>
      <c r="V3290" s="346">
        <f t="shared" si="837"/>
        <v>0</v>
      </c>
      <c r="W3290" s="346">
        <f t="shared" si="837"/>
        <v>0</v>
      </c>
      <c r="X3290" s="346">
        <f t="shared" si="837"/>
        <v>0</v>
      </c>
      <c r="Y3290" s="346">
        <f t="shared" si="837"/>
        <v>0</v>
      </c>
      <c r="Z3290" s="346">
        <f t="shared" si="837"/>
        <v>0</v>
      </c>
      <c r="AA3290" s="346">
        <f t="shared" si="837"/>
        <v>0</v>
      </c>
      <c r="AB3290" s="346">
        <f t="shared" si="837"/>
        <v>0</v>
      </c>
      <c r="AC3290" s="346">
        <f t="shared" si="837"/>
        <v>0</v>
      </c>
      <c r="AD3290" s="741">
        <f t="shared" si="837"/>
        <v>0</v>
      </c>
      <c r="AE3290" s="304">
        <f t="shared" si="837"/>
        <v>0</v>
      </c>
      <c r="AF3290" s="346">
        <f t="shared" si="837"/>
        <v>0</v>
      </c>
      <c r="AG3290" s="346">
        <f t="shared" si="837"/>
        <v>0</v>
      </c>
      <c r="AH3290" s="346">
        <f t="shared" si="837"/>
        <v>0</v>
      </c>
      <c r="AI3290" s="346">
        <f t="shared" si="837"/>
        <v>0</v>
      </c>
      <c r="AJ3290" s="915"/>
      <c r="AK3290" s="928"/>
      <c r="AM3290" s="2938"/>
    </row>
    <row r="3291" spans="1:39" ht="30" x14ac:dyDescent="0.25">
      <c r="A3291" s="1984">
        <v>1</v>
      </c>
      <c r="B3291" s="526" t="s">
        <v>193</v>
      </c>
      <c r="C3291" s="1670"/>
      <c r="D3291" s="155"/>
      <c r="E3291" s="1674">
        <f t="shared" si="836"/>
        <v>0</v>
      </c>
      <c r="F3291" s="718">
        <f t="shared" si="836"/>
        <v>0</v>
      </c>
      <c r="G3291" s="718">
        <f t="shared" si="836"/>
        <v>0</v>
      </c>
      <c r="H3291" s="718">
        <f t="shared" si="836"/>
        <v>0</v>
      </c>
      <c r="I3291" s="1776"/>
      <c r="J3291" s="1776"/>
      <c r="K3291" s="1777"/>
      <c r="L3291" s="1777"/>
      <c r="M3291" s="1777"/>
      <c r="N3291" s="1777"/>
      <c r="O3291" s="1777"/>
      <c r="P3291" s="1777"/>
      <c r="Q3291" s="346">
        <f t="shared" ref="Q3291:AI3291" si="838">Q3221</f>
        <v>0</v>
      </c>
      <c r="R3291" s="346">
        <f t="shared" si="838"/>
        <v>0</v>
      </c>
      <c r="S3291" s="346">
        <f t="shared" si="838"/>
        <v>0</v>
      </c>
      <c r="T3291" s="346">
        <f t="shared" si="838"/>
        <v>0</v>
      </c>
      <c r="U3291" s="346">
        <f t="shared" si="838"/>
        <v>0</v>
      </c>
      <c r="V3291" s="346">
        <f t="shared" si="838"/>
        <v>0</v>
      </c>
      <c r="W3291" s="346">
        <f t="shared" si="838"/>
        <v>0</v>
      </c>
      <c r="X3291" s="346">
        <f t="shared" si="838"/>
        <v>0</v>
      </c>
      <c r="Y3291" s="346">
        <f t="shared" si="838"/>
        <v>0</v>
      </c>
      <c r="Z3291" s="346">
        <f t="shared" si="838"/>
        <v>0</v>
      </c>
      <c r="AA3291" s="346">
        <f t="shared" si="838"/>
        <v>0</v>
      </c>
      <c r="AB3291" s="346">
        <f t="shared" si="838"/>
        <v>0</v>
      </c>
      <c r="AC3291" s="346">
        <f t="shared" si="838"/>
        <v>0</v>
      </c>
      <c r="AD3291" s="741">
        <f t="shared" si="838"/>
        <v>0</v>
      </c>
      <c r="AE3291" s="304">
        <f t="shared" si="838"/>
        <v>0</v>
      </c>
      <c r="AF3291" s="346">
        <f t="shared" si="838"/>
        <v>0</v>
      </c>
      <c r="AG3291" s="346">
        <f t="shared" si="838"/>
        <v>0</v>
      </c>
      <c r="AH3291" s="346">
        <f t="shared" si="838"/>
        <v>0</v>
      </c>
      <c r="AI3291" s="346">
        <f t="shared" si="838"/>
        <v>0</v>
      </c>
      <c r="AJ3291" s="915"/>
      <c r="AK3291" s="928"/>
      <c r="AM3291" s="2938"/>
    </row>
    <row r="3292" spans="1:39" ht="30" x14ac:dyDescent="0.25">
      <c r="A3292" s="1984">
        <v>1</v>
      </c>
      <c r="B3292" s="526" t="s">
        <v>453</v>
      </c>
      <c r="C3292" s="1670"/>
      <c r="D3292" s="155"/>
      <c r="E3292" s="1674">
        <f t="shared" si="836"/>
        <v>9344</v>
      </c>
      <c r="F3292" s="718">
        <f t="shared" si="836"/>
        <v>8565</v>
      </c>
      <c r="G3292" s="718">
        <f t="shared" si="836"/>
        <v>2326</v>
      </c>
      <c r="H3292" s="718">
        <f t="shared" si="836"/>
        <v>27.157034442498539</v>
      </c>
      <c r="I3292" s="1776"/>
      <c r="J3292" s="1776"/>
      <c r="K3292" s="1777"/>
      <c r="L3292" s="1777"/>
      <c r="M3292" s="1777"/>
      <c r="N3292" s="1777"/>
      <c r="O3292" s="1777"/>
      <c r="P3292" s="1777"/>
      <c r="Q3292" s="346">
        <f t="shared" ref="Q3292:AI3292" si="839">Q3222</f>
        <v>0</v>
      </c>
      <c r="R3292" s="346">
        <f t="shared" si="839"/>
        <v>0</v>
      </c>
      <c r="S3292" s="346">
        <f t="shared" si="839"/>
        <v>0</v>
      </c>
      <c r="T3292" s="346">
        <f t="shared" si="839"/>
        <v>0</v>
      </c>
      <c r="U3292" s="346">
        <f t="shared" si="839"/>
        <v>0</v>
      </c>
      <c r="V3292" s="346">
        <f t="shared" si="839"/>
        <v>0</v>
      </c>
      <c r="W3292" s="346">
        <f t="shared" si="839"/>
        <v>0</v>
      </c>
      <c r="X3292" s="346">
        <f t="shared" si="839"/>
        <v>0</v>
      </c>
      <c r="Y3292" s="346">
        <f t="shared" si="839"/>
        <v>0</v>
      </c>
      <c r="Z3292" s="346">
        <f t="shared" si="839"/>
        <v>0</v>
      </c>
      <c r="AA3292" s="346">
        <f t="shared" si="839"/>
        <v>0</v>
      </c>
      <c r="AB3292" s="346">
        <f t="shared" si="839"/>
        <v>0</v>
      </c>
      <c r="AC3292" s="346">
        <f t="shared" si="839"/>
        <v>0</v>
      </c>
      <c r="AD3292" s="741">
        <f t="shared" si="839"/>
        <v>0</v>
      </c>
      <c r="AE3292" s="304">
        <f t="shared" si="839"/>
        <v>0</v>
      </c>
      <c r="AF3292" s="346">
        <f t="shared" si="839"/>
        <v>0</v>
      </c>
      <c r="AG3292" s="346">
        <f t="shared" si="839"/>
        <v>0</v>
      </c>
      <c r="AH3292" s="346">
        <f t="shared" si="839"/>
        <v>0</v>
      </c>
      <c r="AI3292" s="346">
        <f t="shared" si="839"/>
        <v>0</v>
      </c>
      <c r="AJ3292" s="915"/>
      <c r="AK3292" s="928"/>
      <c r="AM3292" s="2938"/>
    </row>
    <row r="3293" spans="1:39" ht="60" x14ac:dyDescent="0.25">
      <c r="A3293" s="1984">
        <v>1</v>
      </c>
      <c r="B3293" s="270" t="s">
        <v>454</v>
      </c>
      <c r="C3293" s="1670"/>
      <c r="D3293" s="155"/>
      <c r="E3293" s="1674">
        <f t="shared" si="836"/>
        <v>5531</v>
      </c>
      <c r="F3293" s="718">
        <f t="shared" si="836"/>
        <v>5070</v>
      </c>
      <c r="G3293" s="718">
        <f t="shared" si="836"/>
        <v>1682</v>
      </c>
      <c r="H3293" s="718">
        <f t="shared" si="836"/>
        <v>33.175542406311635</v>
      </c>
      <c r="I3293" s="1776"/>
      <c r="J3293" s="1776"/>
      <c r="K3293" s="1777"/>
      <c r="L3293" s="1777"/>
      <c r="M3293" s="1777"/>
      <c r="N3293" s="1777"/>
      <c r="O3293" s="1777"/>
      <c r="P3293" s="1777"/>
      <c r="Q3293" s="346">
        <f t="shared" ref="Q3293:AI3293" si="840">Q3223</f>
        <v>0</v>
      </c>
      <c r="R3293" s="346">
        <f t="shared" si="840"/>
        <v>0</v>
      </c>
      <c r="S3293" s="346">
        <f t="shared" si="840"/>
        <v>0</v>
      </c>
      <c r="T3293" s="346">
        <f t="shared" si="840"/>
        <v>0</v>
      </c>
      <c r="U3293" s="346">
        <f t="shared" si="840"/>
        <v>0</v>
      </c>
      <c r="V3293" s="346">
        <f t="shared" si="840"/>
        <v>0</v>
      </c>
      <c r="W3293" s="346">
        <f t="shared" si="840"/>
        <v>0</v>
      </c>
      <c r="X3293" s="346">
        <f t="shared" si="840"/>
        <v>0</v>
      </c>
      <c r="Y3293" s="346">
        <f t="shared" si="840"/>
        <v>0</v>
      </c>
      <c r="Z3293" s="346">
        <f t="shared" si="840"/>
        <v>0</v>
      </c>
      <c r="AA3293" s="346">
        <f t="shared" si="840"/>
        <v>0</v>
      </c>
      <c r="AB3293" s="346">
        <f t="shared" si="840"/>
        <v>0</v>
      </c>
      <c r="AC3293" s="346">
        <f t="shared" si="840"/>
        <v>0</v>
      </c>
      <c r="AD3293" s="741">
        <f t="shared" si="840"/>
        <v>0</v>
      </c>
      <c r="AE3293" s="304">
        <f t="shared" si="840"/>
        <v>0</v>
      </c>
      <c r="AF3293" s="346">
        <f t="shared" si="840"/>
        <v>0</v>
      </c>
      <c r="AG3293" s="346">
        <f t="shared" si="840"/>
        <v>0</v>
      </c>
      <c r="AH3293" s="346">
        <f t="shared" si="840"/>
        <v>0</v>
      </c>
      <c r="AI3293" s="346">
        <f t="shared" si="840"/>
        <v>0</v>
      </c>
      <c r="AJ3293" s="915"/>
      <c r="AK3293" s="928"/>
      <c r="AM3293" s="2938"/>
    </row>
    <row r="3294" spans="1:39" ht="45" x14ac:dyDescent="0.25">
      <c r="A3294" s="1984">
        <v>1</v>
      </c>
      <c r="B3294" s="155" t="s">
        <v>455</v>
      </c>
      <c r="C3294" s="1670"/>
      <c r="D3294" s="155"/>
      <c r="E3294" s="1674">
        <f t="shared" si="836"/>
        <v>8356</v>
      </c>
      <c r="F3294" s="718">
        <f t="shared" si="836"/>
        <v>7660</v>
      </c>
      <c r="G3294" s="718">
        <f t="shared" si="836"/>
        <v>7977</v>
      </c>
      <c r="H3294" s="718">
        <f t="shared" si="836"/>
        <v>104.1383812010444</v>
      </c>
      <c r="I3294" s="1776"/>
      <c r="J3294" s="1776"/>
      <c r="K3294" s="1777"/>
      <c r="L3294" s="1777"/>
      <c r="M3294" s="1777"/>
      <c r="N3294" s="1777"/>
      <c r="O3294" s="1777"/>
      <c r="P3294" s="1777"/>
      <c r="Q3294" s="346">
        <f t="shared" ref="Q3294:AI3294" si="841">Q3224</f>
        <v>0</v>
      </c>
      <c r="R3294" s="346">
        <f t="shared" si="841"/>
        <v>0</v>
      </c>
      <c r="S3294" s="346">
        <f t="shared" si="841"/>
        <v>0</v>
      </c>
      <c r="T3294" s="346">
        <f t="shared" si="841"/>
        <v>0</v>
      </c>
      <c r="U3294" s="346">
        <f t="shared" si="841"/>
        <v>0</v>
      </c>
      <c r="V3294" s="346">
        <f t="shared" si="841"/>
        <v>0</v>
      </c>
      <c r="W3294" s="346">
        <f t="shared" si="841"/>
        <v>0</v>
      </c>
      <c r="X3294" s="346">
        <f t="shared" si="841"/>
        <v>0</v>
      </c>
      <c r="Y3294" s="346">
        <f t="shared" si="841"/>
        <v>0</v>
      </c>
      <c r="Z3294" s="346">
        <f t="shared" si="841"/>
        <v>0</v>
      </c>
      <c r="AA3294" s="346">
        <f t="shared" si="841"/>
        <v>0</v>
      </c>
      <c r="AB3294" s="346">
        <f t="shared" si="841"/>
        <v>0</v>
      </c>
      <c r="AC3294" s="346">
        <f t="shared" si="841"/>
        <v>0</v>
      </c>
      <c r="AD3294" s="741">
        <f t="shared" si="841"/>
        <v>0</v>
      </c>
      <c r="AE3294" s="304">
        <f t="shared" si="841"/>
        <v>0</v>
      </c>
      <c r="AF3294" s="346">
        <f t="shared" si="841"/>
        <v>0</v>
      </c>
      <c r="AG3294" s="346">
        <f t="shared" si="841"/>
        <v>0</v>
      </c>
      <c r="AH3294" s="346">
        <f t="shared" si="841"/>
        <v>0</v>
      </c>
      <c r="AI3294" s="346">
        <f t="shared" si="841"/>
        <v>0</v>
      </c>
      <c r="AJ3294" s="915"/>
      <c r="AK3294" s="928"/>
      <c r="AM3294" s="2938"/>
    </row>
    <row r="3295" spans="1:39" ht="90" x14ac:dyDescent="0.25">
      <c r="A3295" s="1984">
        <v>1</v>
      </c>
      <c r="B3295" s="155" t="s">
        <v>456</v>
      </c>
      <c r="C3295" s="1670"/>
      <c r="D3295" s="155"/>
      <c r="E3295" s="1674">
        <f t="shared" si="836"/>
        <v>600</v>
      </c>
      <c r="F3295" s="718">
        <f t="shared" si="836"/>
        <v>550</v>
      </c>
      <c r="G3295" s="718">
        <f t="shared" si="836"/>
        <v>0</v>
      </c>
      <c r="H3295" s="718">
        <f t="shared" si="836"/>
        <v>0</v>
      </c>
      <c r="I3295" s="1776"/>
      <c r="J3295" s="1776"/>
      <c r="K3295" s="1777"/>
      <c r="L3295" s="1777"/>
      <c r="M3295" s="1777"/>
      <c r="N3295" s="1777"/>
      <c r="O3295" s="1777"/>
      <c r="P3295" s="1777"/>
      <c r="Q3295" s="346">
        <f t="shared" ref="Q3295:AI3295" si="842">Q3225</f>
        <v>0</v>
      </c>
      <c r="R3295" s="346">
        <f t="shared" si="842"/>
        <v>0</v>
      </c>
      <c r="S3295" s="346">
        <f t="shared" si="842"/>
        <v>0</v>
      </c>
      <c r="T3295" s="346">
        <f t="shared" si="842"/>
        <v>0</v>
      </c>
      <c r="U3295" s="346">
        <f t="shared" si="842"/>
        <v>0</v>
      </c>
      <c r="V3295" s="346">
        <f t="shared" si="842"/>
        <v>0</v>
      </c>
      <c r="W3295" s="346">
        <f t="shared" si="842"/>
        <v>0</v>
      </c>
      <c r="X3295" s="346">
        <f t="shared" si="842"/>
        <v>0</v>
      </c>
      <c r="Y3295" s="346">
        <f t="shared" si="842"/>
        <v>0</v>
      </c>
      <c r="Z3295" s="346">
        <f t="shared" si="842"/>
        <v>0</v>
      </c>
      <c r="AA3295" s="346">
        <f t="shared" si="842"/>
        <v>0</v>
      </c>
      <c r="AB3295" s="346">
        <f t="shared" si="842"/>
        <v>0</v>
      </c>
      <c r="AC3295" s="346">
        <f t="shared" si="842"/>
        <v>0</v>
      </c>
      <c r="AD3295" s="741">
        <f t="shared" si="842"/>
        <v>0</v>
      </c>
      <c r="AE3295" s="304">
        <f t="shared" si="842"/>
        <v>0</v>
      </c>
      <c r="AF3295" s="346">
        <f t="shared" si="842"/>
        <v>0</v>
      </c>
      <c r="AG3295" s="346">
        <f t="shared" si="842"/>
        <v>0</v>
      </c>
      <c r="AH3295" s="346">
        <f t="shared" si="842"/>
        <v>0</v>
      </c>
      <c r="AI3295" s="346">
        <f t="shared" si="842"/>
        <v>0</v>
      </c>
      <c r="AJ3295" s="915"/>
      <c r="AK3295" s="928"/>
      <c r="AM3295" s="2938"/>
    </row>
    <row r="3296" spans="1:39" x14ac:dyDescent="0.25">
      <c r="A3296" s="1984">
        <v>1</v>
      </c>
      <c r="B3296" s="155" t="s">
        <v>131</v>
      </c>
      <c r="C3296" s="1670"/>
      <c r="D3296" s="155"/>
      <c r="E3296" s="1674">
        <f t="shared" si="836"/>
        <v>19292</v>
      </c>
      <c r="F3296" s="718">
        <f t="shared" si="836"/>
        <v>17685</v>
      </c>
      <c r="G3296" s="718">
        <f t="shared" si="836"/>
        <v>6660</v>
      </c>
      <c r="H3296" s="718">
        <f t="shared" si="836"/>
        <v>37.659033078880405</v>
      </c>
      <c r="I3296" s="1776"/>
      <c r="J3296" s="1776"/>
      <c r="K3296" s="1777"/>
      <c r="L3296" s="1777"/>
      <c r="M3296" s="1777"/>
      <c r="N3296" s="1777"/>
      <c r="O3296" s="1777"/>
      <c r="P3296" s="1777"/>
      <c r="Q3296" s="346">
        <f t="shared" ref="Q3296:AI3296" si="843">Q3226</f>
        <v>0</v>
      </c>
      <c r="R3296" s="346">
        <f t="shared" si="843"/>
        <v>0</v>
      </c>
      <c r="S3296" s="346">
        <f t="shared" si="843"/>
        <v>0</v>
      </c>
      <c r="T3296" s="346">
        <f t="shared" si="843"/>
        <v>0</v>
      </c>
      <c r="U3296" s="346">
        <f t="shared" si="843"/>
        <v>0</v>
      </c>
      <c r="V3296" s="346">
        <f t="shared" si="843"/>
        <v>0</v>
      </c>
      <c r="W3296" s="346">
        <f t="shared" si="843"/>
        <v>0</v>
      </c>
      <c r="X3296" s="346">
        <f t="shared" si="843"/>
        <v>0</v>
      </c>
      <c r="Y3296" s="346">
        <f t="shared" si="843"/>
        <v>0</v>
      </c>
      <c r="Z3296" s="346">
        <f t="shared" si="843"/>
        <v>0</v>
      </c>
      <c r="AA3296" s="346">
        <f t="shared" si="843"/>
        <v>0</v>
      </c>
      <c r="AB3296" s="346">
        <f t="shared" si="843"/>
        <v>0</v>
      </c>
      <c r="AC3296" s="346">
        <f t="shared" si="843"/>
        <v>0</v>
      </c>
      <c r="AD3296" s="741">
        <f t="shared" si="843"/>
        <v>0</v>
      </c>
      <c r="AE3296" s="304">
        <f t="shared" si="843"/>
        <v>0</v>
      </c>
      <c r="AF3296" s="346">
        <f t="shared" si="843"/>
        <v>0</v>
      </c>
      <c r="AG3296" s="346">
        <f t="shared" si="843"/>
        <v>0</v>
      </c>
      <c r="AH3296" s="346">
        <f t="shared" si="843"/>
        <v>0</v>
      </c>
      <c r="AI3296" s="346">
        <f t="shared" si="843"/>
        <v>0</v>
      </c>
      <c r="AJ3296" s="915"/>
      <c r="AK3296" s="928"/>
      <c r="AM3296" s="2938"/>
    </row>
    <row r="3297" spans="1:39" x14ac:dyDescent="0.25">
      <c r="A3297" s="1984">
        <v>1</v>
      </c>
      <c r="B3297" s="155" t="s">
        <v>222</v>
      </c>
      <c r="C3297" s="1670"/>
      <c r="D3297" s="155"/>
      <c r="E3297" s="1674">
        <f t="shared" si="836"/>
        <v>17339</v>
      </c>
      <c r="F3297" s="718">
        <f t="shared" si="836"/>
        <v>15894</v>
      </c>
      <c r="G3297" s="718">
        <f t="shared" si="836"/>
        <v>6651</v>
      </c>
      <c r="H3297" s="718">
        <f t="shared" si="836"/>
        <v>41.845979614949037</v>
      </c>
      <c r="I3297" s="1776"/>
      <c r="J3297" s="1776"/>
      <c r="K3297" s="1777"/>
      <c r="L3297" s="1777"/>
      <c r="M3297" s="1777"/>
      <c r="N3297" s="1777"/>
      <c r="O3297" s="1777"/>
      <c r="P3297" s="1777"/>
      <c r="Q3297" s="346">
        <f t="shared" ref="Q3297:AI3297" si="844">Q3227</f>
        <v>0</v>
      </c>
      <c r="R3297" s="346">
        <f t="shared" si="844"/>
        <v>0</v>
      </c>
      <c r="S3297" s="346">
        <f t="shared" si="844"/>
        <v>0</v>
      </c>
      <c r="T3297" s="346">
        <f t="shared" si="844"/>
        <v>0</v>
      </c>
      <c r="U3297" s="346">
        <f t="shared" si="844"/>
        <v>0</v>
      </c>
      <c r="V3297" s="346">
        <f t="shared" si="844"/>
        <v>0</v>
      </c>
      <c r="W3297" s="346">
        <f t="shared" si="844"/>
        <v>0</v>
      </c>
      <c r="X3297" s="346">
        <f t="shared" si="844"/>
        <v>0</v>
      </c>
      <c r="Y3297" s="346">
        <f t="shared" si="844"/>
        <v>0</v>
      </c>
      <c r="Z3297" s="346">
        <f t="shared" si="844"/>
        <v>0</v>
      </c>
      <c r="AA3297" s="346">
        <f t="shared" si="844"/>
        <v>0</v>
      </c>
      <c r="AB3297" s="346">
        <f t="shared" si="844"/>
        <v>0</v>
      </c>
      <c r="AC3297" s="346">
        <f t="shared" si="844"/>
        <v>0</v>
      </c>
      <c r="AD3297" s="741">
        <f t="shared" si="844"/>
        <v>0</v>
      </c>
      <c r="AE3297" s="304">
        <f t="shared" si="844"/>
        <v>0</v>
      </c>
      <c r="AF3297" s="346">
        <f t="shared" si="844"/>
        <v>0</v>
      </c>
      <c r="AG3297" s="346">
        <f t="shared" si="844"/>
        <v>0</v>
      </c>
      <c r="AH3297" s="346">
        <f t="shared" si="844"/>
        <v>0</v>
      </c>
      <c r="AI3297" s="346">
        <f t="shared" si="844"/>
        <v>0</v>
      </c>
      <c r="AJ3297" s="915"/>
      <c r="AK3297" s="928"/>
      <c r="AM3297" s="2938"/>
    </row>
    <row r="3298" spans="1:39" ht="45" x14ac:dyDescent="0.25">
      <c r="A3298" s="1984">
        <v>1</v>
      </c>
      <c r="B3298" s="155" t="s">
        <v>457</v>
      </c>
      <c r="C3298" s="1670"/>
      <c r="D3298" s="155"/>
      <c r="E3298" s="1674">
        <f t="shared" si="836"/>
        <v>1049</v>
      </c>
      <c r="F3298" s="718">
        <f t="shared" si="836"/>
        <v>962</v>
      </c>
      <c r="G3298" s="718">
        <f t="shared" si="836"/>
        <v>9</v>
      </c>
      <c r="H3298" s="718">
        <f t="shared" si="836"/>
        <v>0.9355509355509356</v>
      </c>
      <c r="I3298" s="1776"/>
      <c r="J3298" s="1776"/>
      <c r="K3298" s="1777"/>
      <c r="L3298" s="1777"/>
      <c r="M3298" s="1777"/>
      <c r="N3298" s="1777"/>
      <c r="O3298" s="1777"/>
      <c r="P3298" s="1777"/>
      <c r="Q3298" s="346">
        <f t="shared" ref="Q3298:AI3298" si="845">Q3228</f>
        <v>0</v>
      </c>
      <c r="R3298" s="346">
        <f t="shared" si="845"/>
        <v>0</v>
      </c>
      <c r="S3298" s="346">
        <f t="shared" si="845"/>
        <v>0</v>
      </c>
      <c r="T3298" s="346">
        <f t="shared" si="845"/>
        <v>0</v>
      </c>
      <c r="U3298" s="346">
        <f t="shared" si="845"/>
        <v>0</v>
      </c>
      <c r="V3298" s="346">
        <f t="shared" si="845"/>
        <v>0</v>
      </c>
      <c r="W3298" s="346">
        <f t="shared" si="845"/>
        <v>0</v>
      </c>
      <c r="X3298" s="346">
        <f t="shared" si="845"/>
        <v>0</v>
      </c>
      <c r="Y3298" s="346">
        <f t="shared" si="845"/>
        <v>0</v>
      </c>
      <c r="Z3298" s="346">
        <f t="shared" si="845"/>
        <v>0</v>
      </c>
      <c r="AA3298" s="346">
        <f t="shared" si="845"/>
        <v>0</v>
      </c>
      <c r="AB3298" s="346">
        <f t="shared" si="845"/>
        <v>0</v>
      </c>
      <c r="AC3298" s="346">
        <f t="shared" si="845"/>
        <v>0</v>
      </c>
      <c r="AD3298" s="741">
        <f t="shared" si="845"/>
        <v>0</v>
      </c>
      <c r="AE3298" s="304">
        <f t="shared" si="845"/>
        <v>0</v>
      </c>
      <c r="AF3298" s="346">
        <f t="shared" si="845"/>
        <v>0</v>
      </c>
      <c r="AG3298" s="346">
        <f t="shared" si="845"/>
        <v>0</v>
      </c>
      <c r="AH3298" s="346">
        <f t="shared" si="845"/>
        <v>0</v>
      </c>
      <c r="AI3298" s="346">
        <f t="shared" si="845"/>
        <v>0</v>
      </c>
      <c r="AJ3298" s="915"/>
      <c r="AK3298" s="928"/>
      <c r="AM3298" s="2938"/>
    </row>
    <row r="3299" spans="1:39" ht="60" x14ac:dyDescent="0.25">
      <c r="A3299" s="1984">
        <v>1</v>
      </c>
      <c r="B3299" s="155" t="s">
        <v>501</v>
      </c>
      <c r="C3299" s="1670"/>
      <c r="D3299" s="155"/>
      <c r="E3299" s="1674">
        <f t="shared" si="836"/>
        <v>904</v>
      </c>
      <c r="F3299" s="718">
        <f t="shared" si="836"/>
        <v>829</v>
      </c>
      <c r="G3299" s="718">
        <f t="shared" si="836"/>
        <v>0</v>
      </c>
      <c r="H3299" s="718">
        <f t="shared" si="836"/>
        <v>0</v>
      </c>
      <c r="I3299" s="1776"/>
      <c r="J3299" s="1776"/>
      <c r="K3299" s="1777"/>
      <c r="L3299" s="1777"/>
      <c r="M3299" s="1777"/>
      <c r="N3299" s="1777"/>
      <c r="O3299" s="1777"/>
      <c r="P3299" s="1777"/>
      <c r="Q3299" s="346"/>
      <c r="R3299" s="346"/>
      <c r="S3299" s="346"/>
      <c r="T3299" s="346"/>
      <c r="U3299" s="346"/>
      <c r="V3299" s="346"/>
      <c r="W3299" s="346"/>
      <c r="X3299" s="346"/>
      <c r="Y3299" s="346"/>
      <c r="Z3299" s="346"/>
      <c r="AA3299" s="346"/>
      <c r="AB3299" s="346"/>
      <c r="AC3299" s="346"/>
      <c r="AD3299" s="741"/>
      <c r="AE3299" s="304"/>
      <c r="AF3299" s="346"/>
      <c r="AG3299" s="346"/>
      <c r="AH3299" s="346"/>
      <c r="AI3299" s="346"/>
      <c r="AJ3299" s="915"/>
      <c r="AK3299" s="928"/>
      <c r="AM3299" s="2938"/>
    </row>
    <row r="3300" spans="1:39" ht="29.25" x14ac:dyDescent="0.25">
      <c r="A3300" s="1984">
        <v>1</v>
      </c>
      <c r="B3300" s="267" t="s">
        <v>626</v>
      </c>
      <c r="C3300" s="1675"/>
      <c r="D3300" s="267"/>
      <c r="E3300" s="1677">
        <f t="shared" si="836"/>
        <v>2210</v>
      </c>
      <c r="F3300" s="1676">
        <f t="shared" si="836"/>
        <v>2026</v>
      </c>
      <c r="G3300" s="1676">
        <f t="shared" si="836"/>
        <v>666</v>
      </c>
      <c r="H3300" s="1676">
        <f t="shared" si="836"/>
        <v>32.872655478775911</v>
      </c>
      <c r="I3300" s="1776"/>
      <c r="J3300" s="1776"/>
      <c r="K3300" s="1777"/>
      <c r="L3300" s="1777"/>
      <c r="M3300" s="1777"/>
      <c r="N3300" s="1777"/>
      <c r="O3300" s="1777"/>
      <c r="P3300" s="1777"/>
      <c r="Q3300" s="346"/>
      <c r="R3300" s="346"/>
      <c r="S3300" s="346"/>
      <c r="T3300" s="346"/>
      <c r="U3300" s="346"/>
      <c r="V3300" s="346"/>
      <c r="W3300" s="346"/>
      <c r="X3300" s="346"/>
      <c r="Y3300" s="346"/>
      <c r="Z3300" s="346"/>
      <c r="AA3300" s="346"/>
      <c r="AB3300" s="346"/>
      <c r="AC3300" s="346"/>
      <c r="AD3300" s="741"/>
      <c r="AE3300" s="304"/>
      <c r="AF3300" s="346"/>
      <c r="AG3300" s="346"/>
      <c r="AH3300" s="346"/>
      <c r="AI3300" s="346"/>
      <c r="AJ3300" s="915"/>
      <c r="AK3300" s="928"/>
      <c r="AM3300" s="2938"/>
    </row>
    <row r="3301" spans="1:39" ht="30" x14ac:dyDescent="0.25">
      <c r="A3301" s="1984">
        <v>1</v>
      </c>
      <c r="B3301" s="156" t="s">
        <v>194</v>
      </c>
      <c r="C3301" s="1670"/>
      <c r="D3301" s="155"/>
      <c r="E3301" s="1674">
        <f t="shared" si="836"/>
        <v>0</v>
      </c>
      <c r="F3301" s="718">
        <f t="shared" si="836"/>
        <v>0</v>
      </c>
      <c r="G3301" s="718">
        <f t="shared" si="836"/>
        <v>0</v>
      </c>
      <c r="H3301" s="718">
        <f t="shared" si="836"/>
        <v>0</v>
      </c>
      <c r="I3301" s="1776"/>
      <c r="J3301" s="1776"/>
      <c r="K3301" s="1777"/>
      <c r="L3301" s="1777"/>
      <c r="M3301" s="1777"/>
      <c r="N3301" s="1777"/>
      <c r="O3301" s="1777"/>
      <c r="P3301" s="1777"/>
      <c r="Q3301" s="346">
        <f t="shared" ref="Q3301:AI3301" si="846">Q3231</f>
        <v>0</v>
      </c>
      <c r="R3301" s="346">
        <f t="shared" si="846"/>
        <v>0</v>
      </c>
      <c r="S3301" s="346">
        <f t="shared" si="846"/>
        <v>0</v>
      </c>
      <c r="T3301" s="346">
        <f t="shared" si="846"/>
        <v>0</v>
      </c>
      <c r="U3301" s="346">
        <f t="shared" si="846"/>
        <v>0</v>
      </c>
      <c r="V3301" s="346">
        <f t="shared" si="846"/>
        <v>0</v>
      </c>
      <c r="W3301" s="346">
        <f t="shared" si="846"/>
        <v>0</v>
      </c>
      <c r="X3301" s="346">
        <f t="shared" si="846"/>
        <v>0</v>
      </c>
      <c r="Y3301" s="346">
        <f t="shared" si="846"/>
        <v>0</v>
      </c>
      <c r="Z3301" s="346">
        <f t="shared" si="846"/>
        <v>0</v>
      </c>
      <c r="AA3301" s="346">
        <f t="shared" si="846"/>
        <v>0</v>
      </c>
      <c r="AB3301" s="346">
        <f t="shared" si="846"/>
        <v>0</v>
      </c>
      <c r="AC3301" s="346">
        <f t="shared" si="846"/>
        <v>0</v>
      </c>
      <c r="AD3301" s="741">
        <f t="shared" si="846"/>
        <v>0</v>
      </c>
      <c r="AE3301" s="304">
        <f t="shared" si="846"/>
        <v>0</v>
      </c>
      <c r="AF3301" s="346">
        <f t="shared" si="846"/>
        <v>0</v>
      </c>
      <c r="AG3301" s="346">
        <f t="shared" si="846"/>
        <v>0</v>
      </c>
      <c r="AH3301" s="346">
        <f t="shared" si="846"/>
        <v>0</v>
      </c>
      <c r="AI3301" s="346">
        <f t="shared" si="846"/>
        <v>0</v>
      </c>
      <c r="AJ3301" s="915"/>
      <c r="AK3301" s="928"/>
      <c r="AM3301" s="2938"/>
    </row>
    <row r="3302" spans="1:39" ht="110.25" x14ac:dyDescent="0.25">
      <c r="A3302" s="1984">
        <v>1</v>
      </c>
      <c r="B3302" s="528" t="s">
        <v>502</v>
      </c>
      <c r="C3302" s="1670"/>
      <c r="D3302" s="155"/>
      <c r="E3302" s="1674">
        <f t="shared" si="836"/>
        <v>3671</v>
      </c>
      <c r="F3302" s="718">
        <f t="shared" si="836"/>
        <v>3365</v>
      </c>
      <c r="G3302" s="718">
        <f t="shared" si="836"/>
        <v>3124</v>
      </c>
      <c r="H3302" s="718">
        <f t="shared" si="836"/>
        <v>92.838038632986624</v>
      </c>
      <c r="I3302" s="1776"/>
      <c r="J3302" s="1776"/>
      <c r="K3302" s="1777"/>
      <c r="L3302" s="1777"/>
      <c r="M3302" s="1777"/>
      <c r="N3302" s="1777"/>
      <c r="O3302" s="1777"/>
      <c r="P3302" s="1777"/>
      <c r="Q3302" s="346">
        <f t="shared" ref="Q3302:AI3302" si="847">Q3232</f>
        <v>11470.36058</v>
      </c>
      <c r="R3302" s="346">
        <f t="shared" si="847"/>
        <v>11470.36058</v>
      </c>
      <c r="S3302" s="346">
        <f t="shared" si="847"/>
        <v>11470.36058</v>
      </c>
      <c r="T3302" s="346">
        <f t="shared" si="847"/>
        <v>11470.36058</v>
      </c>
      <c r="U3302" s="346">
        <f t="shared" si="847"/>
        <v>11470.36058</v>
      </c>
      <c r="V3302" s="346">
        <f t="shared" si="847"/>
        <v>11470.36058</v>
      </c>
      <c r="W3302" s="346">
        <f t="shared" si="847"/>
        <v>11470.36058</v>
      </c>
      <c r="X3302" s="346">
        <f t="shared" si="847"/>
        <v>11470.36058</v>
      </c>
      <c r="Y3302" s="346">
        <f t="shared" si="847"/>
        <v>11470.36058</v>
      </c>
      <c r="Z3302" s="346">
        <f t="shared" si="847"/>
        <v>11470.36058</v>
      </c>
      <c r="AA3302" s="346">
        <f t="shared" si="847"/>
        <v>11470.36058</v>
      </c>
      <c r="AB3302" s="346">
        <f t="shared" si="847"/>
        <v>10514.497198333333</v>
      </c>
      <c r="AC3302" s="346">
        <f t="shared" si="847"/>
        <v>8740.969720000001</v>
      </c>
      <c r="AD3302" s="741">
        <f t="shared" si="847"/>
        <v>0</v>
      </c>
      <c r="AE3302" s="304">
        <f t="shared" si="847"/>
        <v>0</v>
      </c>
      <c r="AF3302" s="346">
        <f t="shared" si="847"/>
        <v>-1773.5274783333316</v>
      </c>
      <c r="AG3302" s="346">
        <f t="shared" si="847"/>
        <v>0</v>
      </c>
      <c r="AH3302" s="346">
        <f t="shared" si="847"/>
        <v>-36.488279999999996</v>
      </c>
      <c r="AI3302" s="346">
        <f t="shared" si="847"/>
        <v>8704.4814400000014</v>
      </c>
      <c r="AJ3302" s="915"/>
      <c r="AK3302" s="928"/>
      <c r="AM3302" s="2938"/>
    </row>
    <row r="3303" spans="1:39" ht="15.75" x14ac:dyDescent="0.25">
      <c r="A3303" s="1984">
        <v>1</v>
      </c>
      <c r="B3303" s="528" t="s">
        <v>623</v>
      </c>
      <c r="C3303" s="1670"/>
      <c r="D3303" s="155"/>
      <c r="E3303" s="1674">
        <f t="shared" si="836"/>
        <v>633</v>
      </c>
      <c r="F3303" s="718">
        <f t="shared" si="836"/>
        <v>580</v>
      </c>
      <c r="G3303" s="718">
        <f t="shared" si="836"/>
        <v>186</v>
      </c>
      <c r="H3303" s="718">
        <f t="shared" si="836"/>
        <v>32.068965517241374</v>
      </c>
      <c r="I3303" s="1776"/>
      <c r="J3303" s="1776"/>
      <c r="K3303" s="1777"/>
      <c r="L3303" s="1777"/>
      <c r="M3303" s="1777"/>
      <c r="N3303" s="1777"/>
      <c r="O3303" s="1777"/>
      <c r="P3303" s="1777"/>
      <c r="Q3303" s="346"/>
      <c r="R3303" s="346"/>
      <c r="S3303" s="346"/>
      <c r="T3303" s="346"/>
      <c r="U3303" s="346"/>
      <c r="V3303" s="346"/>
      <c r="W3303" s="346"/>
      <c r="X3303" s="346"/>
      <c r="Y3303" s="346"/>
      <c r="Z3303" s="346"/>
      <c r="AA3303" s="346"/>
      <c r="AB3303" s="346"/>
      <c r="AC3303" s="346"/>
      <c r="AD3303" s="741"/>
      <c r="AE3303" s="304"/>
      <c r="AF3303" s="346"/>
      <c r="AG3303" s="346"/>
      <c r="AH3303" s="346"/>
      <c r="AI3303" s="346"/>
      <c r="AJ3303" s="915"/>
      <c r="AK3303" s="928"/>
      <c r="AM3303" s="2938"/>
    </row>
    <row r="3304" spans="1:39" ht="15.75" x14ac:dyDescent="0.25">
      <c r="A3304" s="1984">
        <v>1</v>
      </c>
      <c r="B3304" s="528" t="s">
        <v>624</v>
      </c>
      <c r="C3304" s="1670"/>
      <c r="D3304" s="155"/>
      <c r="E3304" s="1674">
        <f t="shared" si="836"/>
        <v>840</v>
      </c>
      <c r="F3304" s="718">
        <f t="shared" si="836"/>
        <v>770</v>
      </c>
      <c r="G3304" s="718">
        <f t="shared" si="836"/>
        <v>251</v>
      </c>
      <c r="H3304" s="718">
        <f t="shared" si="836"/>
        <v>32.597402597402599</v>
      </c>
      <c r="I3304" s="1776"/>
      <c r="J3304" s="1776"/>
      <c r="K3304" s="1777"/>
      <c r="L3304" s="1777"/>
      <c r="M3304" s="1777"/>
      <c r="N3304" s="1777"/>
      <c r="O3304" s="1777"/>
      <c r="P3304" s="1777"/>
      <c r="Q3304" s="346"/>
      <c r="R3304" s="346"/>
      <c r="S3304" s="346"/>
      <c r="T3304" s="346"/>
      <c r="U3304" s="346"/>
      <c r="V3304" s="346"/>
      <c r="W3304" s="346"/>
      <c r="X3304" s="346"/>
      <c r="Y3304" s="346"/>
      <c r="Z3304" s="346"/>
      <c r="AA3304" s="346"/>
      <c r="AB3304" s="346"/>
      <c r="AC3304" s="346"/>
      <c r="AD3304" s="741"/>
      <c r="AE3304" s="304"/>
      <c r="AF3304" s="346"/>
      <c r="AG3304" s="346"/>
      <c r="AH3304" s="346"/>
      <c r="AI3304" s="346"/>
      <c r="AJ3304" s="915"/>
      <c r="AK3304" s="928"/>
      <c r="AM3304" s="2938"/>
    </row>
    <row r="3305" spans="1:39" ht="31.5" x14ac:dyDescent="0.25">
      <c r="A3305" s="1984">
        <v>1</v>
      </c>
      <c r="B3305" s="528" t="s">
        <v>625</v>
      </c>
      <c r="C3305" s="1670"/>
      <c r="D3305" s="155"/>
      <c r="E3305" s="1674">
        <f t="shared" si="836"/>
        <v>1760</v>
      </c>
      <c r="F3305" s="718">
        <f t="shared" si="836"/>
        <v>1613</v>
      </c>
      <c r="G3305" s="718">
        <f t="shared" si="836"/>
        <v>1408</v>
      </c>
      <c r="H3305" s="718">
        <f t="shared" si="836"/>
        <v>87.290762554246754</v>
      </c>
      <c r="I3305" s="1776"/>
      <c r="J3305" s="1776"/>
      <c r="K3305" s="1777"/>
      <c r="L3305" s="1777"/>
      <c r="M3305" s="1777"/>
      <c r="N3305" s="1777"/>
      <c r="O3305" s="1777"/>
      <c r="P3305" s="1777"/>
      <c r="Q3305" s="346"/>
      <c r="R3305" s="346"/>
      <c r="S3305" s="346"/>
      <c r="T3305" s="346"/>
      <c r="U3305" s="346"/>
      <c r="V3305" s="346"/>
      <c r="W3305" s="346"/>
      <c r="X3305" s="346"/>
      <c r="Y3305" s="346"/>
      <c r="Z3305" s="346"/>
      <c r="AA3305" s="346"/>
      <c r="AB3305" s="346"/>
      <c r="AC3305" s="346"/>
      <c r="AD3305" s="741"/>
      <c r="AE3305" s="304"/>
      <c r="AF3305" s="346"/>
      <c r="AG3305" s="346"/>
      <c r="AH3305" s="346"/>
      <c r="AI3305" s="346"/>
      <c r="AJ3305" s="915"/>
      <c r="AK3305" s="928"/>
      <c r="AM3305" s="2938"/>
    </row>
    <row r="3306" spans="1:39" ht="45" x14ac:dyDescent="0.25">
      <c r="A3306" s="1984">
        <v>1</v>
      </c>
      <c r="B3306" s="270" t="s">
        <v>458</v>
      </c>
      <c r="C3306" s="1670"/>
      <c r="D3306" s="155"/>
      <c r="E3306" s="1674">
        <f t="shared" si="836"/>
        <v>11660</v>
      </c>
      <c r="F3306" s="718">
        <f t="shared" si="836"/>
        <v>10689</v>
      </c>
      <c r="G3306" s="718">
        <f t="shared" si="836"/>
        <v>7151</v>
      </c>
      <c r="H3306" s="718">
        <f t="shared" si="836"/>
        <v>66.90055196931425</v>
      </c>
      <c r="I3306" s="1776"/>
      <c r="J3306" s="1776"/>
      <c r="K3306" s="1777"/>
      <c r="L3306" s="1777"/>
      <c r="M3306" s="1777"/>
      <c r="N3306" s="1777"/>
      <c r="O3306" s="1777"/>
      <c r="P3306" s="1777"/>
      <c r="Q3306" s="346">
        <f t="shared" ref="Q3306:AI3306" si="848">Q3236</f>
        <v>34751.489010000005</v>
      </c>
      <c r="R3306" s="346">
        <f t="shared" si="848"/>
        <v>34751.489010000005</v>
      </c>
      <c r="S3306" s="346">
        <f t="shared" si="848"/>
        <v>34751.489010000005</v>
      </c>
      <c r="T3306" s="346">
        <f t="shared" si="848"/>
        <v>34751.489010000005</v>
      </c>
      <c r="U3306" s="346">
        <f t="shared" si="848"/>
        <v>34751.489010000005</v>
      </c>
      <c r="V3306" s="346">
        <f t="shared" si="848"/>
        <v>34751.489010000005</v>
      </c>
      <c r="W3306" s="346">
        <f t="shared" si="848"/>
        <v>34751.489010000005</v>
      </c>
      <c r="X3306" s="346">
        <f t="shared" si="848"/>
        <v>34751.489010000005</v>
      </c>
      <c r="Y3306" s="346">
        <f t="shared" si="848"/>
        <v>34751.489010000005</v>
      </c>
      <c r="Z3306" s="346">
        <f t="shared" si="848"/>
        <v>34751.489010000005</v>
      </c>
      <c r="AA3306" s="346">
        <f t="shared" si="848"/>
        <v>34751.489010000005</v>
      </c>
      <c r="AB3306" s="346">
        <f t="shared" si="848"/>
        <v>31855.5315925</v>
      </c>
      <c r="AC3306" s="346">
        <f t="shared" si="848"/>
        <v>20129.233749999999</v>
      </c>
      <c r="AD3306" s="741">
        <f t="shared" si="848"/>
        <v>0</v>
      </c>
      <c r="AE3306" s="304">
        <f t="shared" si="848"/>
        <v>0</v>
      </c>
      <c r="AF3306" s="346">
        <f t="shared" si="848"/>
        <v>-11726.2978425</v>
      </c>
      <c r="AG3306" s="346">
        <f t="shared" si="848"/>
        <v>0</v>
      </c>
      <c r="AH3306" s="346">
        <f t="shared" si="848"/>
        <v>-60.440179999999998</v>
      </c>
      <c r="AI3306" s="346">
        <f t="shared" si="848"/>
        <v>20068.793570000002</v>
      </c>
      <c r="AJ3306" s="915"/>
      <c r="AK3306" s="928"/>
      <c r="AM3306" s="2938"/>
    </row>
    <row r="3307" spans="1:39" ht="30" x14ac:dyDescent="0.25">
      <c r="A3307" s="1984">
        <v>1</v>
      </c>
      <c r="B3307" s="155" t="s">
        <v>271</v>
      </c>
      <c r="C3307" s="1670"/>
      <c r="D3307" s="155"/>
      <c r="E3307" s="1674">
        <f t="shared" si="836"/>
        <v>5524</v>
      </c>
      <c r="F3307" s="718">
        <f t="shared" si="836"/>
        <v>5064</v>
      </c>
      <c r="G3307" s="718">
        <f t="shared" si="836"/>
        <v>3729</v>
      </c>
      <c r="H3307" s="718">
        <f t="shared" si="836"/>
        <v>73.637440758293835</v>
      </c>
      <c r="I3307" s="1776"/>
      <c r="J3307" s="1776"/>
      <c r="K3307" s="1777"/>
      <c r="L3307" s="1777"/>
      <c r="M3307" s="1777"/>
      <c r="N3307" s="1777"/>
      <c r="O3307" s="1777"/>
      <c r="P3307" s="1777"/>
      <c r="Q3307" s="346">
        <f t="shared" ref="Q3307:AI3307" si="849">Q3237</f>
        <v>20365.979230000004</v>
      </c>
      <c r="R3307" s="346">
        <f t="shared" si="849"/>
        <v>20365.979230000004</v>
      </c>
      <c r="S3307" s="346">
        <f t="shared" si="849"/>
        <v>20365.979230000004</v>
      </c>
      <c r="T3307" s="346">
        <f t="shared" si="849"/>
        <v>20365.979230000004</v>
      </c>
      <c r="U3307" s="346">
        <f t="shared" si="849"/>
        <v>20365.979230000004</v>
      </c>
      <c r="V3307" s="346">
        <f t="shared" si="849"/>
        <v>20365.979230000004</v>
      </c>
      <c r="W3307" s="346">
        <f t="shared" si="849"/>
        <v>20365.979230000004</v>
      </c>
      <c r="X3307" s="346">
        <f t="shared" si="849"/>
        <v>20365.979230000004</v>
      </c>
      <c r="Y3307" s="346">
        <f t="shared" si="849"/>
        <v>20365.979230000004</v>
      </c>
      <c r="Z3307" s="346">
        <f t="shared" si="849"/>
        <v>20365.979230000004</v>
      </c>
      <c r="AA3307" s="346">
        <f t="shared" si="849"/>
        <v>20365.979230000004</v>
      </c>
      <c r="AB3307" s="346">
        <f t="shared" si="849"/>
        <v>18668.814294166667</v>
      </c>
      <c r="AC3307" s="346">
        <f t="shared" si="849"/>
        <v>12114.2246</v>
      </c>
      <c r="AD3307" s="741">
        <f t="shared" si="849"/>
        <v>0</v>
      </c>
      <c r="AE3307" s="304">
        <f t="shared" si="849"/>
        <v>0</v>
      </c>
      <c r="AF3307" s="346">
        <f t="shared" si="849"/>
        <v>-6554.589694166667</v>
      </c>
      <c r="AG3307" s="346">
        <f t="shared" si="849"/>
        <v>0</v>
      </c>
      <c r="AH3307" s="346">
        <f t="shared" si="849"/>
        <v>-50.559129999999996</v>
      </c>
      <c r="AI3307" s="346">
        <f t="shared" si="849"/>
        <v>12063.66547</v>
      </c>
      <c r="AJ3307" s="915"/>
      <c r="AK3307" s="928"/>
      <c r="AM3307" s="2938"/>
    </row>
    <row r="3308" spans="1:39" ht="30" x14ac:dyDescent="0.25">
      <c r="A3308" s="1984">
        <v>1</v>
      </c>
      <c r="B3308" s="155" t="s">
        <v>459</v>
      </c>
      <c r="C3308" s="1670"/>
      <c r="D3308" s="155"/>
      <c r="E3308" s="1674">
        <f t="shared" si="836"/>
        <v>4678</v>
      </c>
      <c r="F3308" s="718">
        <f t="shared" si="836"/>
        <v>4288</v>
      </c>
      <c r="G3308" s="718">
        <f t="shared" si="836"/>
        <v>2562</v>
      </c>
      <c r="H3308" s="718">
        <f t="shared" si="836"/>
        <v>59.748134328358205</v>
      </c>
      <c r="I3308" s="1776"/>
      <c r="J3308" s="1776"/>
      <c r="K3308" s="1777"/>
      <c r="L3308" s="1777"/>
      <c r="M3308" s="1777"/>
      <c r="N3308" s="1777"/>
      <c r="O3308" s="1777"/>
      <c r="P3308" s="1777"/>
      <c r="Q3308" s="346">
        <f t="shared" ref="Q3308:AI3308" si="850">Q3238</f>
        <v>17776.400000000001</v>
      </c>
      <c r="R3308" s="346">
        <f t="shared" si="850"/>
        <v>17776.400000000001</v>
      </c>
      <c r="S3308" s="346">
        <f t="shared" si="850"/>
        <v>17776.400000000001</v>
      </c>
      <c r="T3308" s="346">
        <f t="shared" si="850"/>
        <v>17776.400000000001</v>
      </c>
      <c r="U3308" s="346">
        <f t="shared" si="850"/>
        <v>17776.400000000001</v>
      </c>
      <c r="V3308" s="346">
        <f t="shared" si="850"/>
        <v>17776.400000000001</v>
      </c>
      <c r="W3308" s="346">
        <f t="shared" si="850"/>
        <v>17776.400000000001</v>
      </c>
      <c r="X3308" s="346">
        <f t="shared" si="850"/>
        <v>17776.400000000001</v>
      </c>
      <c r="Y3308" s="346">
        <f t="shared" si="850"/>
        <v>17776.400000000001</v>
      </c>
      <c r="Z3308" s="346">
        <f t="shared" si="850"/>
        <v>17776.400000000001</v>
      </c>
      <c r="AA3308" s="346">
        <f t="shared" si="850"/>
        <v>17776.400000000001</v>
      </c>
      <c r="AB3308" s="346">
        <f t="shared" si="850"/>
        <v>16295.033333333335</v>
      </c>
      <c r="AC3308" s="346">
        <f t="shared" si="850"/>
        <v>9432.7665400000005</v>
      </c>
      <c r="AD3308" s="741">
        <f t="shared" si="850"/>
        <v>0</v>
      </c>
      <c r="AE3308" s="304">
        <f t="shared" si="850"/>
        <v>0</v>
      </c>
      <c r="AF3308" s="346">
        <f t="shared" si="850"/>
        <v>-6862.2667933333341</v>
      </c>
      <c r="AG3308" s="346">
        <f t="shared" si="850"/>
        <v>0</v>
      </c>
      <c r="AH3308" s="346">
        <f t="shared" si="850"/>
        <v>-20.294799999999999</v>
      </c>
      <c r="AI3308" s="346">
        <f t="shared" si="850"/>
        <v>9412.4717400000009</v>
      </c>
      <c r="AJ3308" s="915"/>
      <c r="AK3308" s="928"/>
      <c r="AM3308" s="2938"/>
    </row>
    <row r="3309" spans="1:39" ht="60" x14ac:dyDescent="0.25">
      <c r="A3309" s="1984">
        <v>1</v>
      </c>
      <c r="B3309" s="155" t="s">
        <v>479</v>
      </c>
      <c r="C3309" s="1830"/>
      <c r="D3309" s="155"/>
      <c r="E3309" s="1674">
        <f t="shared" si="836"/>
        <v>0</v>
      </c>
      <c r="F3309" s="718">
        <f t="shared" si="836"/>
        <v>0</v>
      </c>
      <c r="G3309" s="718">
        <f t="shared" si="836"/>
        <v>0</v>
      </c>
      <c r="H3309" s="718">
        <f t="shared" si="836"/>
        <v>0</v>
      </c>
      <c r="I3309" s="1776"/>
      <c r="J3309" s="1776"/>
      <c r="K3309" s="1777"/>
      <c r="L3309" s="1777"/>
      <c r="M3309" s="1777"/>
      <c r="N3309" s="1777"/>
      <c r="O3309" s="1777"/>
      <c r="P3309" s="1777"/>
      <c r="Q3309" s="346">
        <f t="shared" ref="Q3309:AI3309" si="851">Q3239</f>
        <v>0</v>
      </c>
      <c r="R3309" s="346">
        <f t="shared" si="851"/>
        <v>0</v>
      </c>
      <c r="S3309" s="346">
        <f t="shared" si="851"/>
        <v>0</v>
      </c>
      <c r="T3309" s="346">
        <f t="shared" si="851"/>
        <v>0</v>
      </c>
      <c r="U3309" s="346">
        <f t="shared" si="851"/>
        <v>0</v>
      </c>
      <c r="V3309" s="346">
        <f t="shared" si="851"/>
        <v>0</v>
      </c>
      <c r="W3309" s="346">
        <f t="shared" si="851"/>
        <v>0</v>
      </c>
      <c r="X3309" s="346">
        <f t="shared" si="851"/>
        <v>0</v>
      </c>
      <c r="Y3309" s="346">
        <f t="shared" si="851"/>
        <v>0</v>
      </c>
      <c r="Z3309" s="346">
        <f t="shared" si="851"/>
        <v>0</v>
      </c>
      <c r="AA3309" s="346">
        <f t="shared" si="851"/>
        <v>0</v>
      </c>
      <c r="AB3309" s="346">
        <f t="shared" si="851"/>
        <v>0</v>
      </c>
      <c r="AC3309" s="346">
        <f t="shared" si="851"/>
        <v>0</v>
      </c>
      <c r="AD3309" s="741">
        <f t="shared" si="851"/>
        <v>0</v>
      </c>
      <c r="AE3309" s="304">
        <f t="shared" si="851"/>
        <v>0</v>
      </c>
      <c r="AF3309" s="346">
        <f t="shared" si="851"/>
        <v>0</v>
      </c>
      <c r="AG3309" s="346">
        <f t="shared" si="851"/>
        <v>0</v>
      </c>
      <c r="AH3309" s="346">
        <f t="shared" si="851"/>
        <v>0</v>
      </c>
      <c r="AI3309" s="346">
        <f t="shared" si="851"/>
        <v>0</v>
      </c>
      <c r="AJ3309" s="915"/>
      <c r="AK3309" s="928"/>
      <c r="AM3309" s="2938"/>
    </row>
    <row r="3310" spans="1:39" ht="60" x14ac:dyDescent="0.25">
      <c r="B3310" s="155" t="s">
        <v>687</v>
      </c>
      <c r="C3310" s="1830"/>
      <c r="D3310" s="155"/>
      <c r="E3310" s="1674">
        <f t="shared" si="836"/>
        <v>809</v>
      </c>
      <c r="F3310" s="718">
        <f t="shared" si="836"/>
        <v>606.75</v>
      </c>
      <c r="G3310" s="718">
        <f t="shared" si="836"/>
        <v>0</v>
      </c>
      <c r="H3310" s="718">
        <f t="shared" si="836"/>
        <v>0</v>
      </c>
      <c r="I3310" s="1776"/>
      <c r="J3310" s="1776"/>
      <c r="K3310" s="1777"/>
      <c r="L3310" s="1777"/>
      <c r="M3310" s="1777"/>
      <c r="N3310" s="1777"/>
      <c r="O3310" s="1777"/>
      <c r="P3310" s="1777"/>
      <c r="Q3310" s="346">
        <f t="shared" ref="Q3310:AI3310" si="852">Q3240</f>
        <v>0</v>
      </c>
      <c r="R3310" s="346">
        <f t="shared" si="852"/>
        <v>0</v>
      </c>
      <c r="S3310" s="346">
        <f t="shared" si="852"/>
        <v>0</v>
      </c>
      <c r="T3310" s="346">
        <f t="shared" si="852"/>
        <v>0</v>
      </c>
      <c r="U3310" s="346">
        <f t="shared" si="852"/>
        <v>0</v>
      </c>
      <c r="V3310" s="346">
        <f t="shared" si="852"/>
        <v>0</v>
      </c>
      <c r="W3310" s="346">
        <f t="shared" si="852"/>
        <v>0</v>
      </c>
      <c r="X3310" s="346">
        <f t="shared" si="852"/>
        <v>0</v>
      </c>
      <c r="Y3310" s="346">
        <f t="shared" si="852"/>
        <v>0</v>
      </c>
      <c r="Z3310" s="346">
        <f t="shared" si="852"/>
        <v>0</v>
      </c>
      <c r="AA3310" s="346">
        <f t="shared" si="852"/>
        <v>0</v>
      </c>
      <c r="AB3310" s="346">
        <f t="shared" si="852"/>
        <v>0</v>
      </c>
      <c r="AC3310" s="346">
        <f t="shared" si="852"/>
        <v>0</v>
      </c>
      <c r="AD3310" s="741">
        <f t="shared" si="852"/>
        <v>0</v>
      </c>
      <c r="AE3310" s="304">
        <f t="shared" si="852"/>
        <v>0</v>
      </c>
      <c r="AF3310" s="346">
        <f t="shared" si="852"/>
        <v>0</v>
      </c>
      <c r="AG3310" s="346">
        <f t="shared" si="852"/>
        <v>0</v>
      </c>
      <c r="AH3310" s="346">
        <f t="shared" si="852"/>
        <v>0</v>
      </c>
      <c r="AI3310" s="346">
        <f t="shared" si="852"/>
        <v>0</v>
      </c>
      <c r="AJ3310" s="915"/>
      <c r="AK3310" s="928"/>
      <c r="AM3310" s="2938"/>
    </row>
    <row r="3311" spans="1:39" ht="60" x14ac:dyDescent="0.25">
      <c r="B3311" s="155" t="s">
        <v>688</v>
      </c>
      <c r="C3311" s="1830"/>
      <c r="D3311" s="155"/>
      <c r="E3311" s="1674"/>
      <c r="F3311" s="718"/>
      <c r="G3311" s="718"/>
      <c r="H3311" s="718"/>
      <c r="I3311" s="1776"/>
      <c r="J3311" s="1776"/>
      <c r="K3311" s="1777"/>
      <c r="L3311" s="1777"/>
      <c r="M3311" s="1777"/>
      <c r="N3311" s="1777"/>
      <c r="O3311" s="1777"/>
      <c r="P3311" s="1777"/>
      <c r="Q3311" s="346"/>
      <c r="R3311" s="346"/>
      <c r="S3311" s="346"/>
      <c r="T3311" s="346"/>
      <c r="U3311" s="346"/>
      <c r="V3311" s="346"/>
      <c r="W3311" s="346"/>
      <c r="X3311" s="346"/>
      <c r="Y3311" s="346"/>
      <c r="Z3311" s="346"/>
      <c r="AA3311" s="346"/>
      <c r="AB3311" s="346"/>
      <c r="AC3311" s="346"/>
      <c r="AD3311" s="741"/>
      <c r="AE3311" s="304"/>
      <c r="AF3311" s="346"/>
      <c r="AG3311" s="346"/>
      <c r="AH3311" s="346"/>
      <c r="AI3311" s="346"/>
      <c r="AJ3311" s="915"/>
      <c r="AK3311" s="928"/>
      <c r="AM3311" s="2938"/>
    </row>
    <row r="3312" spans="1:39" ht="30" x14ac:dyDescent="0.25">
      <c r="A3312" s="1984">
        <v>1</v>
      </c>
      <c r="B3312" s="155" t="s">
        <v>460</v>
      </c>
      <c r="C3312" s="1830"/>
      <c r="D3312" s="155"/>
      <c r="E3312" s="1674">
        <f t="shared" ref="E3312:H3334" si="853">E3242</f>
        <v>708</v>
      </c>
      <c r="F3312" s="718">
        <f t="shared" si="853"/>
        <v>649</v>
      </c>
      <c r="G3312" s="718">
        <f t="shared" si="853"/>
        <v>1036</v>
      </c>
      <c r="H3312" s="718">
        <f t="shared" si="853"/>
        <v>159.63020030816642</v>
      </c>
      <c r="I3312" s="1776"/>
      <c r="J3312" s="1776"/>
      <c r="K3312" s="1777"/>
      <c r="L3312" s="1777"/>
      <c r="M3312" s="1777"/>
      <c r="N3312" s="1777"/>
      <c r="O3312" s="1777"/>
      <c r="P3312" s="1777"/>
      <c r="Q3312" s="346">
        <f t="shared" ref="Q3312:AI3312" si="854">Q3242</f>
        <v>1504.6922299999999</v>
      </c>
      <c r="R3312" s="346">
        <f t="shared" si="854"/>
        <v>1504.6922299999999</v>
      </c>
      <c r="S3312" s="346">
        <f t="shared" si="854"/>
        <v>1504.6922299999999</v>
      </c>
      <c r="T3312" s="346">
        <f t="shared" si="854"/>
        <v>1504.6922299999999</v>
      </c>
      <c r="U3312" s="346">
        <f t="shared" si="854"/>
        <v>1504.6922299999999</v>
      </c>
      <c r="V3312" s="346">
        <f t="shared" si="854"/>
        <v>1504.6922299999999</v>
      </c>
      <c r="W3312" s="346">
        <f t="shared" si="854"/>
        <v>1504.6922299999999</v>
      </c>
      <c r="X3312" s="346">
        <f t="shared" si="854"/>
        <v>1504.6922299999999</v>
      </c>
      <c r="Y3312" s="346">
        <f t="shared" si="854"/>
        <v>1504.6922299999999</v>
      </c>
      <c r="Z3312" s="346">
        <f t="shared" si="854"/>
        <v>1504.6922299999999</v>
      </c>
      <c r="AA3312" s="346">
        <f t="shared" si="854"/>
        <v>1504.6922299999999</v>
      </c>
      <c r="AB3312" s="346">
        <f t="shared" si="854"/>
        <v>1379.3012108333332</v>
      </c>
      <c r="AC3312" s="346">
        <f t="shared" si="854"/>
        <v>1651.6015599999998</v>
      </c>
      <c r="AD3312" s="741">
        <f t="shared" si="854"/>
        <v>0</v>
      </c>
      <c r="AE3312" s="304">
        <f t="shared" si="854"/>
        <v>0</v>
      </c>
      <c r="AF3312" s="346">
        <f t="shared" si="854"/>
        <v>272.30034916666659</v>
      </c>
      <c r="AG3312" s="346">
        <f t="shared" si="854"/>
        <v>0</v>
      </c>
      <c r="AH3312" s="346">
        <f t="shared" si="854"/>
        <v>0</v>
      </c>
      <c r="AI3312" s="346">
        <f t="shared" si="854"/>
        <v>1651.6015599999998</v>
      </c>
      <c r="AJ3312" s="915"/>
      <c r="AK3312" s="928"/>
      <c r="AM3312" s="2938"/>
    </row>
    <row r="3313" spans="1:39" ht="30" x14ac:dyDescent="0.25">
      <c r="A3313" s="1984">
        <v>1</v>
      </c>
      <c r="B3313" s="270" t="s">
        <v>461</v>
      </c>
      <c r="C3313" s="1830"/>
      <c r="D3313" s="155"/>
      <c r="E3313" s="1674">
        <f t="shared" si="853"/>
        <v>0</v>
      </c>
      <c r="F3313" s="718">
        <f t="shared" si="853"/>
        <v>0</v>
      </c>
      <c r="G3313" s="718">
        <f t="shared" si="853"/>
        <v>0</v>
      </c>
      <c r="H3313" s="718">
        <f t="shared" si="853"/>
        <v>0</v>
      </c>
      <c r="I3313" s="1776"/>
      <c r="J3313" s="1776"/>
      <c r="K3313" s="1777"/>
      <c r="L3313" s="1777"/>
      <c r="M3313" s="1777"/>
      <c r="N3313" s="1777"/>
      <c r="O3313" s="1777"/>
      <c r="P3313" s="1777"/>
      <c r="Q3313" s="346">
        <f t="shared" ref="Q3313:AI3313" si="855">Q3243</f>
        <v>0</v>
      </c>
      <c r="R3313" s="346">
        <f t="shared" si="855"/>
        <v>0</v>
      </c>
      <c r="S3313" s="346">
        <f t="shared" si="855"/>
        <v>0</v>
      </c>
      <c r="T3313" s="346">
        <f t="shared" si="855"/>
        <v>0</v>
      </c>
      <c r="U3313" s="346">
        <f t="shared" si="855"/>
        <v>0</v>
      </c>
      <c r="V3313" s="346">
        <f t="shared" si="855"/>
        <v>0</v>
      </c>
      <c r="W3313" s="346">
        <f t="shared" si="855"/>
        <v>0</v>
      </c>
      <c r="X3313" s="346">
        <f t="shared" si="855"/>
        <v>0</v>
      </c>
      <c r="Y3313" s="346">
        <f t="shared" si="855"/>
        <v>0</v>
      </c>
      <c r="Z3313" s="346">
        <f t="shared" si="855"/>
        <v>0</v>
      </c>
      <c r="AA3313" s="346">
        <f t="shared" si="855"/>
        <v>0</v>
      </c>
      <c r="AB3313" s="346">
        <f t="shared" si="855"/>
        <v>0</v>
      </c>
      <c r="AC3313" s="346">
        <f t="shared" si="855"/>
        <v>0</v>
      </c>
      <c r="AD3313" s="741">
        <f t="shared" si="855"/>
        <v>0</v>
      </c>
      <c r="AE3313" s="304">
        <f t="shared" si="855"/>
        <v>0</v>
      </c>
      <c r="AF3313" s="346">
        <f t="shared" si="855"/>
        <v>0</v>
      </c>
      <c r="AG3313" s="346">
        <f t="shared" si="855"/>
        <v>0</v>
      </c>
      <c r="AH3313" s="346">
        <f t="shared" si="855"/>
        <v>0</v>
      </c>
      <c r="AI3313" s="346">
        <f t="shared" si="855"/>
        <v>0</v>
      </c>
      <c r="AJ3313" s="915"/>
      <c r="AK3313" s="928"/>
      <c r="AM3313" s="2938"/>
    </row>
    <row r="3314" spans="1:39" ht="45" x14ac:dyDescent="0.25">
      <c r="A3314" s="1984">
        <v>1</v>
      </c>
      <c r="B3314" s="155" t="s">
        <v>462</v>
      </c>
      <c r="C3314" s="1832"/>
      <c r="D3314" s="155"/>
      <c r="E3314" s="1677">
        <f t="shared" si="853"/>
        <v>30</v>
      </c>
      <c r="F3314" s="1676">
        <f t="shared" si="853"/>
        <v>28</v>
      </c>
      <c r="G3314" s="1676">
        <f t="shared" si="853"/>
        <v>38</v>
      </c>
      <c r="H3314" s="1676">
        <f t="shared" si="853"/>
        <v>135.71428571428572</v>
      </c>
      <c r="I3314" s="1776"/>
      <c r="J3314" s="1776"/>
      <c r="K3314" s="1777"/>
      <c r="L3314" s="1777"/>
      <c r="M3314" s="1777"/>
      <c r="N3314" s="1777"/>
      <c r="O3314" s="1777"/>
      <c r="P3314" s="1777"/>
      <c r="Q3314" s="346">
        <f t="shared" ref="Q3314:AI3314" si="856">Q3244</f>
        <v>235.845</v>
      </c>
      <c r="R3314" s="346">
        <f t="shared" si="856"/>
        <v>235.845</v>
      </c>
      <c r="S3314" s="346">
        <f t="shared" si="856"/>
        <v>235.845</v>
      </c>
      <c r="T3314" s="346">
        <f t="shared" si="856"/>
        <v>235.845</v>
      </c>
      <c r="U3314" s="346">
        <f t="shared" si="856"/>
        <v>235.845</v>
      </c>
      <c r="V3314" s="346">
        <f t="shared" si="856"/>
        <v>235.845</v>
      </c>
      <c r="W3314" s="346">
        <f t="shared" si="856"/>
        <v>235.845</v>
      </c>
      <c r="X3314" s="346">
        <f t="shared" si="856"/>
        <v>235.845</v>
      </c>
      <c r="Y3314" s="346">
        <f t="shared" si="856"/>
        <v>235.845</v>
      </c>
      <c r="Z3314" s="346">
        <f t="shared" si="856"/>
        <v>235.845</v>
      </c>
      <c r="AA3314" s="346">
        <f t="shared" si="856"/>
        <v>235.845</v>
      </c>
      <c r="AB3314" s="346">
        <f t="shared" si="856"/>
        <v>216.19125</v>
      </c>
      <c r="AC3314" s="346">
        <f t="shared" si="856"/>
        <v>298.73700000000002</v>
      </c>
      <c r="AD3314" s="741">
        <f t="shared" si="856"/>
        <v>0</v>
      </c>
      <c r="AE3314" s="304">
        <f t="shared" si="856"/>
        <v>0</v>
      </c>
      <c r="AF3314" s="346">
        <f t="shared" si="856"/>
        <v>82.545750000000027</v>
      </c>
      <c r="AG3314" s="346">
        <f t="shared" si="856"/>
        <v>0</v>
      </c>
      <c r="AH3314" s="346">
        <f t="shared" si="856"/>
        <v>0</v>
      </c>
      <c r="AI3314" s="346">
        <f t="shared" si="856"/>
        <v>298.73700000000002</v>
      </c>
      <c r="AJ3314" s="915"/>
      <c r="AK3314" s="928"/>
      <c r="AM3314" s="2938"/>
    </row>
    <row r="3315" spans="1:39" ht="30" x14ac:dyDescent="0.25">
      <c r="A3315" s="1984">
        <v>1</v>
      </c>
      <c r="B3315" s="155" t="s">
        <v>463</v>
      </c>
      <c r="C3315" s="1832"/>
      <c r="D3315" s="155"/>
      <c r="E3315" s="1677">
        <f t="shared" si="853"/>
        <v>108</v>
      </c>
      <c r="F3315" s="1676">
        <f t="shared" si="853"/>
        <v>99</v>
      </c>
      <c r="G3315" s="1676">
        <f t="shared" si="853"/>
        <v>93</v>
      </c>
      <c r="H3315" s="1676">
        <f t="shared" si="853"/>
        <v>93.939393939393938</v>
      </c>
      <c r="I3315" s="1776"/>
      <c r="J3315" s="1776"/>
      <c r="K3315" s="1777"/>
      <c r="L3315" s="1777"/>
      <c r="M3315" s="1777"/>
      <c r="N3315" s="1777"/>
      <c r="O3315" s="1777"/>
      <c r="P3315" s="1777"/>
      <c r="Q3315" s="346">
        <f t="shared" ref="Q3315:AI3315" si="857">Q3245</f>
        <v>849.04200000000003</v>
      </c>
      <c r="R3315" s="346">
        <f t="shared" si="857"/>
        <v>849.04200000000003</v>
      </c>
      <c r="S3315" s="346">
        <f t="shared" si="857"/>
        <v>849.04200000000003</v>
      </c>
      <c r="T3315" s="346">
        <f t="shared" si="857"/>
        <v>849.04200000000003</v>
      </c>
      <c r="U3315" s="346">
        <f t="shared" si="857"/>
        <v>849.04200000000003</v>
      </c>
      <c r="V3315" s="346">
        <f t="shared" si="857"/>
        <v>849.04200000000003</v>
      </c>
      <c r="W3315" s="346">
        <f t="shared" si="857"/>
        <v>849.04200000000003</v>
      </c>
      <c r="X3315" s="346">
        <f t="shared" si="857"/>
        <v>849.04200000000003</v>
      </c>
      <c r="Y3315" s="346">
        <f t="shared" si="857"/>
        <v>849.04200000000003</v>
      </c>
      <c r="Z3315" s="346">
        <f t="shared" si="857"/>
        <v>849.04200000000003</v>
      </c>
      <c r="AA3315" s="346">
        <f t="shared" si="857"/>
        <v>849.04200000000003</v>
      </c>
      <c r="AB3315" s="346">
        <f t="shared" si="857"/>
        <v>778.2885</v>
      </c>
      <c r="AC3315" s="346">
        <f t="shared" si="857"/>
        <v>731.11950000000002</v>
      </c>
      <c r="AD3315" s="741">
        <f t="shared" si="857"/>
        <v>0</v>
      </c>
      <c r="AE3315" s="304">
        <f t="shared" si="857"/>
        <v>0</v>
      </c>
      <c r="AF3315" s="346">
        <f t="shared" si="857"/>
        <v>-47.168999999999983</v>
      </c>
      <c r="AG3315" s="346">
        <f t="shared" si="857"/>
        <v>0</v>
      </c>
      <c r="AH3315" s="346">
        <f t="shared" si="857"/>
        <v>-30.264330000000001</v>
      </c>
      <c r="AI3315" s="346">
        <f t="shared" si="857"/>
        <v>700.85517000000004</v>
      </c>
      <c r="AJ3315" s="915"/>
      <c r="AK3315" s="928"/>
      <c r="AM3315" s="2938"/>
    </row>
    <row r="3316" spans="1:39" ht="45" x14ac:dyDescent="0.25">
      <c r="A3316" s="1984">
        <v>1</v>
      </c>
      <c r="B3316" s="155" t="s">
        <v>272</v>
      </c>
      <c r="C3316" s="1829"/>
      <c r="D3316" s="155"/>
      <c r="E3316" s="1674">
        <f t="shared" si="853"/>
        <v>6136</v>
      </c>
      <c r="F3316" s="718">
        <f t="shared" si="853"/>
        <v>5625</v>
      </c>
      <c r="G3316" s="718">
        <f t="shared" si="853"/>
        <v>3422</v>
      </c>
      <c r="H3316" s="718">
        <f t="shared" si="853"/>
        <v>60.835555555555551</v>
      </c>
      <c r="I3316" s="1776"/>
      <c r="J3316" s="1776"/>
      <c r="K3316" s="1777"/>
      <c r="L3316" s="1777"/>
      <c r="M3316" s="1777"/>
      <c r="N3316" s="1777"/>
      <c r="O3316" s="1777"/>
      <c r="P3316" s="1777"/>
      <c r="Q3316" s="346">
        <f t="shared" ref="Q3316:AI3316" si="858">Q3246</f>
        <v>14385.50978</v>
      </c>
      <c r="R3316" s="346">
        <f t="shared" si="858"/>
        <v>14385.50978</v>
      </c>
      <c r="S3316" s="346">
        <f t="shared" si="858"/>
        <v>14385.50978</v>
      </c>
      <c r="T3316" s="346">
        <f t="shared" si="858"/>
        <v>14385.50978</v>
      </c>
      <c r="U3316" s="346">
        <f t="shared" si="858"/>
        <v>14385.50978</v>
      </c>
      <c r="V3316" s="346">
        <f t="shared" si="858"/>
        <v>14385.50978</v>
      </c>
      <c r="W3316" s="346">
        <f t="shared" si="858"/>
        <v>14385.50978</v>
      </c>
      <c r="X3316" s="346">
        <f t="shared" si="858"/>
        <v>14385.50978</v>
      </c>
      <c r="Y3316" s="346">
        <f t="shared" si="858"/>
        <v>14385.50978</v>
      </c>
      <c r="Z3316" s="346">
        <f t="shared" si="858"/>
        <v>14385.50978</v>
      </c>
      <c r="AA3316" s="346">
        <f t="shared" si="858"/>
        <v>14385.50978</v>
      </c>
      <c r="AB3316" s="346">
        <f t="shared" si="858"/>
        <v>13186.717298333333</v>
      </c>
      <c r="AC3316" s="346">
        <f t="shared" si="858"/>
        <v>8015.0091499999999</v>
      </c>
      <c r="AD3316" s="741">
        <f t="shared" si="858"/>
        <v>0</v>
      </c>
      <c r="AE3316" s="304">
        <f t="shared" si="858"/>
        <v>0</v>
      </c>
      <c r="AF3316" s="346">
        <f t="shared" si="858"/>
        <v>-5171.7081483333341</v>
      </c>
      <c r="AG3316" s="346">
        <f t="shared" si="858"/>
        <v>0</v>
      </c>
      <c r="AH3316" s="346">
        <f t="shared" si="858"/>
        <v>-9.8810499999999983</v>
      </c>
      <c r="AI3316" s="346">
        <f t="shared" si="858"/>
        <v>8005.1280999999999</v>
      </c>
      <c r="AJ3316" s="915"/>
      <c r="AK3316" s="928"/>
      <c r="AM3316" s="2938"/>
    </row>
    <row r="3317" spans="1:39" ht="30" x14ac:dyDescent="0.25">
      <c r="A3317" s="1984">
        <v>1</v>
      </c>
      <c r="B3317" s="155" t="s">
        <v>464</v>
      </c>
      <c r="C3317" s="1670"/>
      <c r="D3317" s="155"/>
      <c r="E3317" s="1674">
        <f t="shared" si="853"/>
        <v>1733</v>
      </c>
      <c r="F3317" s="718">
        <f t="shared" si="853"/>
        <v>1589</v>
      </c>
      <c r="G3317" s="718">
        <f t="shared" si="853"/>
        <v>994</v>
      </c>
      <c r="H3317" s="718">
        <f t="shared" si="853"/>
        <v>62.555066079295152</v>
      </c>
      <c r="I3317" s="1776"/>
      <c r="J3317" s="1776"/>
      <c r="K3317" s="1777"/>
      <c r="L3317" s="1777"/>
      <c r="M3317" s="1777"/>
      <c r="N3317" s="1777"/>
      <c r="O3317" s="1777"/>
      <c r="P3317" s="1777"/>
      <c r="Q3317" s="346">
        <f t="shared" ref="Q3317:AI3317" si="859">Q3247</f>
        <v>2666.0472</v>
      </c>
      <c r="R3317" s="346">
        <f t="shared" si="859"/>
        <v>2666.0472</v>
      </c>
      <c r="S3317" s="346">
        <f t="shared" si="859"/>
        <v>2666.0472</v>
      </c>
      <c r="T3317" s="346">
        <f t="shared" si="859"/>
        <v>2666.0472</v>
      </c>
      <c r="U3317" s="346">
        <f t="shared" si="859"/>
        <v>2666.0472</v>
      </c>
      <c r="V3317" s="346">
        <f t="shared" si="859"/>
        <v>2666.0472</v>
      </c>
      <c r="W3317" s="346">
        <f t="shared" si="859"/>
        <v>2666.0472</v>
      </c>
      <c r="X3317" s="346">
        <f t="shared" si="859"/>
        <v>2666.0472</v>
      </c>
      <c r="Y3317" s="346">
        <f t="shared" si="859"/>
        <v>2666.0472</v>
      </c>
      <c r="Z3317" s="346">
        <f t="shared" si="859"/>
        <v>2666.0472</v>
      </c>
      <c r="AA3317" s="346">
        <f t="shared" si="859"/>
        <v>2666.0472</v>
      </c>
      <c r="AB3317" s="346">
        <f t="shared" si="859"/>
        <v>2443.8766000000001</v>
      </c>
      <c r="AC3317" s="346">
        <f t="shared" si="859"/>
        <v>1589.7845799999998</v>
      </c>
      <c r="AD3317" s="741">
        <f t="shared" si="859"/>
        <v>0</v>
      </c>
      <c r="AE3317" s="304">
        <f t="shared" si="859"/>
        <v>0</v>
      </c>
      <c r="AF3317" s="346">
        <f t="shared" si="859"/>
        <v>-854.09202000000028</v>
      </c>
      <c r="AG3317" s="346">
        <f t="shared" si="859"/>
        <v>0</v>
      </c>
      <c r="AH3317" s="346">
        <f t="shared" si="859"/>
        <v>0</v>
      </c>
      <c r="AI3317" s="346">
        <f t="shared" si="859"/>
        <v>1589.7845799999998</v>
      </c>
      <c r="AJ3317" s="915"/>
      <c r="AK3317" s="928"/>
      <c r="AM3317" s="2938"/>
    </row>
    <row r="3318" spans="1:39" ht="72" x14ac:dyDescent="0.25">
      <c r="A3318" s="1984">
        <v>1</v>
      </c>
      <c r="B3318" s="267" t="s">
        <v>465</v>
      </c>
      <c r="C3318" s="1670"/>
      <c r="D3318" s="155"/>
      <c r="E3318" s="1674">
        <f t="shared" si="853"/>
        <v>3395</v>
      </c>
      <c r="F3318" s="718">
        <f t="shared" si="853"/>
        <v>3112</v>
      </c>
      <c r="G3318" s="718">
        <f t="shared" si="853"/>
        <v>1868</v>
      </c>
      <c r="H3318" s="718">
        <f t="shared" si="853"/>
        <v>60.025706940874038</v>
      </c>
      <c r="I3318" s="1776"/>
      <c r="J3318" s="1776"/>
      <c r="K3318" s="1777"/>
      <c r="L3318" s="1777"/>
      <c r="M3318" s="1777"/>
      <c r="N3318" s="1777"/>
      <c r="O3318" s="1777"/>
      <c r="P3318" s="1777"/>
      <c r="Q3318" s="346">
        <f t="shared" ref="Q3318:AI3318" si="860">Q3248</f>
        <v>10418.779700000001</v>
      </c>
      <c r="R3318" s="346">
        <f t="shared" si="860"/>
        <v>10418.779700000001</v>
      </c>
      <c r="S3318" s="346">
        <f t="shared" si="860"/>
        <v>10418.779700000001</v>
      </c>
      <c r="T3318" s="346">
        <f t="shared" si="860"/>
        <v>10418.779700000001</v>
      </c>
      <c r="U3318" s="346">
        <f t="shared" si="860"/>
        <v>10418.779700000001</v>
      </c>
      <c r="V3318" s="346">
        <f t="shared" si="860"/>
        <v>10418.779700000001</v>
      </c>
      <c r="W3318" s="346">
        <f t="shared" si="860"/>
        <v>10418.779700000001</v>
      </c>
      <c r="X3318" s="346">
        <f t="shared" si="860"/>
        <v>10418.779700000001</v>
      </c>
      <c r="Y3318" s="346">
        <f t="shared" si="860"/>
        <v>10418.779700000001</v>
      </c>
      <c r="Z3318" s="346">
        <f t="shared" si="860"/>
        <v>10418.779700000001</v>
      </c>
      <c r="AA3318" s="346">
        <f t="shared" si="860"/>
        <v>10418.779700000001</v>
      </c>
      <c r="AB3318" s="346">
        <f t="shared" si="860"/>
        <v>9550.5480583333338</v>
      </c>
      <c r="AC3318" s="346">
        <f t="shared" si="860"/>
        <v>5666.38832</v>
      </c>
      <c r="AD3318" s="741">
        <f t="shared" si="860"/>
        <v>0</v>
      </c>
      <c r="AE3318" s="304">
        <f t="shared" si="860"/>
        <v>0</v>
      </c>
      <c r="AF3318" s="346">
        <f t="shared" si="860"/>
        <v>-3884.1597383333337</v>
      </c>
      <c r="AG3318" s="346">
        <f t="shared" si="860"/>
        <v>0</v>
      </c>
      <c r="AH3318" s="346">
        <f t="shared" si="860"/>
        <v>-7.1081299999999992</v>
      </c>
      <c r="AI3318" s="346">
        <f t="shared" si="860"/>
        <v>5659.2801900000004</v>
      </c>
      <c r="AJ3318" s="915"/>
      <c r="AK3318" s="928"/>
      <c r="AM3318" s="2938"/>
    </row>
    <row r="3319" spans="1:39" ht="60" x14ac:dyDescent="0.25">
      <c r="A3319" s="1984">
        <v>1</v>
      </c>
      <c r="B3319" s="270" t="s">
        <v>466</v>
      </c>
      <c r="C3319" s="1670"/>
      <c r="D3319" s="155"/>
      <c r="E3319" s="1674">
        <f t="shared" si="853"/>
        <v>1008</v>
      </c>
      <c r="F3319" s="718">
        <f t="shared" si="853"/>
        <v>924</v>
      </c>
      <c r="G3319" s="718">
        <f t="shared" si="853"/>
        <v>560</v>
      </c>
      <c r="H3319" s="718">
        <f t="shared" si="853"/>
        <v>60.606060606060609</v>
      </c>
      <c r="I3319" s="1776"/>
      <c r="J3319" s="1776"/>
      <c r="K3319" s="1777"/>
      <c r="L3319" s="1777"/>
      <c r="M3319" s="1777"/>
      <c r="N3319" s="1777"/>
      <c r="O3319" s="1777"/>
      <c r="P3319" s="1777"/>
      <c r="Q3319" s="346">
        <f t="shared" ref="Q3319:AI3319" si="861">Q3249</f>
        <v>1300.6828799999998</v>
      </c>
      <c r="R3319" s="346">
        <f t="shared" si="861"/>
        <v>1300.6828799999998</v>
      </c>
      <c r="S3319" s="346">
        <f t="shared" si="861"/>
        <v>1300.6828799999998</v>
      </c>
      <c r="T3319" s="346">
        <f t="shared" si="861"/>
        <v>1300.6828799999998</v>
      </c>
      <c r="U3319" s="346">
        <f t="shared" si="861"/>
        <v>1300.6828799999998</v>
      </c>
      <c r="V3319" s="346">
        <f t="shared" si="861"/>
        <v>1300.6828799999998</v>
      </c>
      <c r="W3319" s="346">
        <f t="shared" si="861"/>
        <v>1300.6828799999998</v>
      </c>
      <c r="X3319" s="346">
        <f t="shared" si="861"/>
        <v>1300.6828799999998</v>
      </c>
      <c r="Y3319" s="346">
        <f t="shared" si="861"/>
        <v>1300.6828799999998</v>
      </c>
      <c r="Z3319" s="346">
        <f t="shared" si="861"/>
        <v>1300.6828799999998</v>
      </c>
      <c r="AA3319" s="346">
        <f t="shared" si="861"/>
        <v>1300.6828799999998</v>
      </c>
      <c r="AB3319" s="346">
        <f t="shared" si="861"/>
        <v>1192.2926399999999</v>
      </c>
      <c r="AC3319" s="346">
        <f t="shared" si="861"/>
        <v>758.83624999999984</v>
      </c>
      <c r="AD3319" s="741">
        <f t="shared" si="861"/>
        <v>0</v>
      </c>
      <c r="AE3319" s="304">
        <f t="shared" si="861"/>
        <v>0</v>
      </c>
      <c r="AF3319" s="346">
        <f t="shared" si="861"/>
        <v>-433.45639000000006</v>
      </c>
      <c r="AG3319" s="346">
        <f t="shared" si="861"/>
        <v>0</v>
      </c>
      <c r="AH3319" s="346">
        <f t="shared" si="861"/>
        <v>-2.7729200000000001</v>
      </c>
      <c r="AI3319" s="346">
        <f t="shared" si="861"/>
        <v>756.06332999999984</v>
      </c>
      <c r="AJ3319" s="915"/>
      <c r="AK3319" s="928"/>
      <c r="AM3319" s="2938"/>
    </row>
    <row r="3320" spans="1:39" ht="29.25" x14ac:dyDescent="0.25">
      <c r="A3320" s="1984">
        <v>1</v>
      </c>
      <c r="B3320" s="267" t="s">
        <v>194</v>
      </c>
      <c r="C3320" s="1670"/>
      <c r="D3320" s="155"/>
      <c r="E3320" s="1674">
        <f t="shared" si="853"/>
        <v>0</v>
      </c>
      <c r="F3320" s="718">
        <f t="shared" si="853"/>
        <v>0</v>
      </c>
      <c r="G3320" s="718">
        <f t="shared" si="853"/>
        <v>0</v>
      </c>
      <c r="H3320" s="718">
        <f t="shared" si="853"/>
        <v>0</v>
      </c>
      <c r="I3320" s="1776"/>
      <c r="J3320" s="1776"/>
      <c r="K3320" s="1777"/>
      <c r="L3320" s="1777"/>
      <c r="M3320" s="1777"/>
      <c r="N3320" s="1777"/>
      <c r="O3320" s="1777"/>
      <c r="P3320" s="1777"/>
      <c r="Q3320" s="346">
        <f t="shared" ref="Q3320:AI3320" si="862">Q3250</f>
        <v>0</v>
      </c>
      <c r="R3320" s="346">
        <f t="shared" si="862"/>
        <v>0</v>
      </c>
      <c r="S3320" s="346">
        <f t="shared" si="862"/>
        <v>0</v>
      </c>
      <c r="T3320" s="346">
        <f t="shared" si="862"/>
        <v>0</v>
      </c>
      <c r="U3320" s="346">
        <f t="shared" si="862"/>
        <v>0</v>
      </c>
      <c r="V3320" s="346">
        <f t="shared" si="862"/>
        <v>0</v>
      </c>
      <c r="W3320" s="346">
        <f t="shared" si="862"/>
        <v>0</v>
      </c>
      <c r="X3320" s="346">
        <f t="shared" si="862"/>
        <v>0</v>
      </c>
      <c r="Y3320" s="346">
        <f t="shared" si="862"/>
        <v>0</v>
      </c>
      <c r="Z3320" s="346">
        <f t="shared" si="862"/>
        <v>0</v>
      </c>
      <c r="AA3320" s="346">
        <f t="shared" si="862"/>
        <v>0</v>
      </c>
      <c r="AB3320" s="346">
        <f t="shared" si="862"/>
        <v>0</v>
      </c>
      <c r="AC3320" s="346">
        <f t="shared" si="862"/>
        <v>0</v>
      </c>
      <c r="AD3320" s="741">
        <f t="shared" si="862"/>
        <v>0</v>
      </c>
      <c r="AE3320" s="304">
        <f t="shared" si="862"/>
        <v>0</v>
      </c>
      <c r="AF3320" s="346">
        <f t="shared" si="862"/>
        <v>0</v>
      </c>
      <c r="AG3320" s="346">
        <f t="shared" si="862"/>
        <v>0</v>
      </c>
      <c r="AH3320" s="346">
        <f t="shared" si="862"/>
        <v>0</v>
      </c>
      <c r="AI3320" s="346">
        <f t="shared" si="862"/>
        <v>0</v>
      </c>
      <c r="AJ3320" s="915"/>
      <c r="AK3320" s="928"/>
      <c r="AM3320" s="2938"/>
    </row>
    <row r="3321" spans="1:39" x14ac:dyDescent="0.25">
      <c r="A3321" s="1984">
        <v>1</v>
      </c>
      <c r="B3321" s="155" t="s">
        <v>310</v>
      </c>
      <c r="C3321" s="1670"/>
      <c r="D3321" s="155"/>
      <c r="E3321" s="1674">
        <f t="shared" si="853"/>
        <v>2178.3999999999996</v>
      </c>
      <c r="F3321" s="718">
        <f t="shared" si="853"/>
        <v>1996.5</v>
      </c>
      <c r="G3321" s="718">
        <f t="shared" si="853"/>
        <v>1895.585</v>
      </c>
      <c r="H3321" s="718">
        <f t="shared" si="853"/>
        <v>94.945404457801146</v>
      </c>
      <c r="I3321" s="1776"/>
      <c r="J3321" s="1776"/>
      <c r="K3321" s="1777"/>
      <c r="L3321" s="1777"/>
      <c r="M3321" s="1777"/>
      <c r="N3321" s="1777"/>
      <c r="O3321" s="1777"/>
      <c r="P3321" s="1777"/>
      <c r="Q3321" s="346">
        <f t="shared" ref="Q3321:AI3321" si="863">Q3251</f>
        <v>8793.2000000000025</v>
      </c>
      <c r="R3321" s="346">
        <f t="shared" si="863"/>
        <v>8793.2000000000025</v>
      </c>
      <c r="S3321" s="346">
        <f t="shared" si="863"/>
        <v>8793.2000000000025</v>
      </c>
      <c r="T3321" s="346">
        <f t="shared" si="863"/>
        <v>8793.2000000000025</v>
      </c>
      <c r="U3321" s="346">
        <f t="shared" si="863"/>
        <v>8793.2000000000025</v>
      </c>
      <c r="V3321" s="346">
        <f t="shared" si="863"/>
        <v>8793.2000000000025</v>
      </c>
      <c r="W3321" s="346">
        <f t="shared" si="863"/>
        <v>8793.2000000000025</v>
      </c>
      <c r="X3321" s="346">
        <f t="shared" si="863"/>
        <v>8793.2000000000025</v>
      </c>
      <c r="Y3321" s="346">
        <f t="shared" si="863"/>
        <v>8793.2000000000025</v>
      </c>
      <c r="Z3321" s="346">
        <f t="shared" si="863"/>
        <v>8793.2000000000025</v>
      </c>
      <c r="AA3321" s="346">
        <f t="shared" si="863"/>
        <v>8793.2000000000025</v>
      </c>
      <c r="AB3321" s="346">
        <f t="shared" si="863"/>
        <v>8060.4333333333361</v>
      </c>
      <c r="AC3321" s="346">
        <f t="shared" si="863"/>
        <v>8795.2767600000079</v>
      </c>
      <c r="AD3321" s="741">
        <f t="shared" si="863"/>
        <v>0</v>
      </c>
      <c r="AE3321" s="304">
        <f t="shared" si="863"/>
        <v>0</v>
      </c>
      <c r="AF3321" s="346">
        <f t="shared" si="863"/>
        <v>734.8434266666718</v>
      </c>
      <c r="AG3321" s="346">
        <f t="shared" si="863"/>
        <v>-7.2734200000000016</v>
      </c>
      <c r="AH3321" s="346">
        <f t="shared" si="863"/>
        <v>-3.3144200000000055</v>
      </c>
      <c r="AI3321" s="346">
        <f t="shared" si="863"/>
        <v>8791.9623400000073</v>
      </c>
      <c r="AJ3321" s="915"/>
      <c r="AK3321" s="928"/>
      <c r="AM3321" s="2938"/>
    </row>
    <row r="3322" spans="1:39" x14ac:dyDescent="0.25">
      <c r="A3322" s="1984">
        <v>1</v>
      </c>
      <c r="B3322" s="270" t="s">
        <v>303</v>
      </c>
      <c r="C3322" s="1670"/>
      <c r="D3322" s="155"/>
      <c r="E3322" s="1674">
        <f t="shared" si="853"/>
        <v>0</v>
      </c>
      <c r="F3322" s="718">
        <f t="shared" si="853"/>
        <v>0</v>
      </c>
      <c r="G3322" s="718">
        <f t="shared" si="853"/>
        <v>0</v>
      </c>
      <c r="H3322" s="718">
        <f t="shared" si="853"/>
        <v>0</v>
      </c>
      <c r="I3322" s="1776"/>
      <c r="J3322" s="1776"/>
      <c r="K3322" s="1777"/>
      <c r="L3322" s="1777"/>
      <c r="M3322" s="1777"/>
      <c r="N3322" s="1777"/>
      <c r="O3322" s="1777"/>
      <c r="P3322" s="1777"/>
      <c r="Q3322" s="346">
        <f t="shared" ref="Q3322:AI3322" si="864">Q3252</f>
        <v>0</v>
      </c>
      <c r="R3322" s="346">
        <f t="shared" si="864"/>
        <v>0</v>
      </c>
      <c r="S3322" s="346">
        <f t="shared" si="864"/>
        <v>0</v>
      </c>
      <c r="T3322" s="346">
        <f t="shared" si="864"/>
        <v>0</v>
      </c>
      <c r="U3322" s="346">
        <f t="shared" si="864"/>
        <v>0</v>
      </c>
      <c r="V3322" s="346">
        <f t="shared" si="864"/>
        <v>0</v>
      </c>
      <c r="W3322" s="346">
        <f t="shared" si="864"/>
        <v>0</v>
      </c>
      <c r="X3322" s="346">
        <f t="shared" si="864"/>
        <v>0</v>
      </c>
      <c r="Y3322" s="346">
        <f t="shared" si="864"/>
        <v>0</v>
      </c>
      <c r="Z3322" s="346">
        <f t="shared" si="864"/>
        <v>0</v>
      </c>
      <c r="AA3322" s="346">
        <f t="shared" si="864"/>
        <v>0</v>
      </c>
      <c r="AB3322" s="346">
        <f t="shared" si="864"/>
        <v>0</v>
      </c>
      <c r="AC3322" s="346">
        <f t="shared" si="864"/>
        <v>0</v>
      </c>
      <c r="AD3322" s="741">
        <f t="shared" si="864"/>
        <v>0</v>
      </c>
      <c r="AE3322" s="304">
        <f t="shared" si="864"/>
        <v>0</v>
      </c>
      <c r="AF3322" s="346">
        <f t="shared" si="864"/>
        <v>0</v>
      </c>
      <c r="AG3322" s="346">
        <f t="shared" si="864"/>
        <v>0</v>
      </c>
      <c r="AH3322" s="346">
        <f t="shared" si="864"/>
        <v>0</v>
      </c>
      <c r="AI3322" s="346">
        <f t="shared" si="864"/>
        <v>0</v>
      </c>
      <c r="AJ3322" s="915"/>
      <c r="AK3322" s="928"/>
      <c r="AM3322" s="2938"/>
    </row>
    <row r="3323" spans="1:39" ht="30" x14ac:dyDescent="0.25">
      <c r="A3323" s="1984">
        <v>1</v>
      </c>
      <c r="B3323" s="155" t="s">
        <v>442</v>
      </c>
      <c r="C3323" s="1670"/>
      <c r="D3323" s="155"/>
      <c r="E3323" s="1674">
        <f t="shared" si="853"/>
        <v>775</v>
      </c>
      <c r="F3323" s="718">
        <f t="shared" si="853"/>
        <v>710.5</v>
      </c>
      <c r="G3323" s="718">
        <f t="shared" si="853"/>
        <v>722.58500000000004</v>
      </c>
      <c r="H3323" s="718">
        <f t="shared" si="853"/>
        <v>101.7009148486981</v>
      </c>
      <c r="I3323" s="1776"/>
      <c r="J3323" s="1776"/>
      <c r="K3323" s="1777"/>
      <c r="L3323" s="1777"/>
      <c r="M3323" s="1777"/>
      <c r="N3323" s="1777"/>
      <c r="O3323" s="1777"/>
      <c r="P3323" s="1777"/>
      <c r="Q3323" s="346">
        <f t="shared" ref="Q3323:AI3323" si="865">Q3253</f>
        <v>0</v>
      </c>
      <c r="R3323" s="346">
        <f t="shared" si="865"/>
        <v>0</v>
      </c>
      <c r="S3323" s="346">
        <f t="shared" si="865"/>
        <v>0</v>
      </c>
      <c r="T3323" s="346">
        <f t="shared" si="865"/>
        <v>0</v>
      </c>
      <c r="U3323" s="346">
        <f t="shared" si="865"/>
        <v>0</v>
      </c>
      <c r="V3323" s="346">
        <f t="shared" si="865"/>
        <v>0</v>
      </c>
      <c r="W3323" s="346">
        <f t="shared" si="865"/>
        <v>0</v>
      </c>
      <c r="X3323" s="346">
        <f t="shared" si="865"/>
        <v>0</v>
      </c>
      <c r="Y3323" s="346">
        <f t="shared" si="865"/>
        <v>0</v>
      </c>
      <c r="Z3323" s="346">
        <f t="shared" si="865"/>
        <v>0</v>
      </c>
      <c r="AA3323" s="346">
        <f t="shared" si="865"/>
        <v>0</v>
      </c>
      <c r="AB3323" s="346">
        <f t="shared" si="865"/>
        <v>0</v>
      </c>
      <c r="AC3323" s="346">
        <f t="shared" si="865"/>
        <v>0</v>
      </c>
      <c r="AD3323" s="741">
        <f t="shared" si="865"/>
        <v>0</v>
      </c>
      <c r="AE3323" s="304">
        <f t="shared" si="865"/>
        <v>0</v>
      </c>
      <c r="AF3323" s="346">
        <f t="shared" si="865"/>
        <v>0</v>
      </c>
      <c r="AG3323" s="346">
        <f t="shared" si="865"/>
        <v>0</v>
      </c>
      <c r="AH3323" s="346">
        <f t="shared" si="865"/>
        <v>0</v>
      </c>
      <c r="AI3323" s="346">
        <f t="shared" si="865"/>
        <v>0</v>
      </c>
      <c r="AJ3323" s="915"/>
      <c r="AK3323" s="928"/>
      <c r="AM3323" s="2938"/>
    </row>
    <row r="3324" spans="1:39" x14ac:dyDescent="0.25">
      <c r="A3324" s="1984">
        <v>1</v>
      </c>
      <c r="B3324" s="155" t="s">
        <v>443</v>
      </c>
      <c r="C3324" s="1670"/>
      <c r="D3324" s="155"/>
      <c r="E3324" s="1674">
        <f t="shared" si="853"/>
        <v>0</v>
      </c>
      <c r="F3324" s="718">
        <f t="shared" si="853"/>
        <v>0</v>
      </c>
      <c r="G3324" s="718">
        <f t="shared" si="853"/>
        <v>0</v>
      </c>
      <c r="H3324" s="718">
        <f t="shared" si="853"/>
        <v>0</v>
      </c>
      <c r="I3324" s="1776"/>
      <c r="J3324" s="1776"/>
      <c r="K3324" s="1777"/>
      <c r="L3324" s="1777"/>
      <c r="M3324" s="1777"/>
      <c r="N3324" s="1777"/>
      <c r="O3324" s="1777"/>
      <c r="P3324" s="1777"/>
      <c r="Q3324" s="346">
        <f t="shared" ref="Q3324:AI3324" si="866">Q3254</f>
        <v>0</v>
      </c>
      <c r="R3324" s="346">
        <f t="shared" si="866"/>
        <v>0</v>
      </c>
      <c r="S3324" s="346">
        <f t="shared" si="866"/>
        <v>0</v>
      </c>
      <c r="T3324" s="346">
        <f t="shared" si="866"/>
        <v>0</v>
      </c>
      <c r="U3324" s="346">
        <f t="shared" si="866"/>
        <v>0</v>
      </c>
      <c r="V3324" s="346">
        <f t="shared" si="866"/>
        <v>0</v>
      </c>
      <c r="W3324" s="346">
        <f t="shared" si="866"/>
        <v>0</v>
      </c>
      <c r="X3324" s="346">
        <f t="shared" si="866"/>
        <v>0</v>
      </c>
      <c r="Y3324" s="346">
        <f t="shared" si="866"/>
        <v>0</v>
      </c>
      <c r="Z3324" s="346">
        <f t="shared" si="866"/>
        <v>0</v>
      </c>
      <c r="AA3324" s="346">
        <f t="shared" si="866"/>
        <v>0</v>
      </c>
      <c r="AB3324" s="346">
        <f t="shared" si="866"/>
        <v>0</v>
      </c>
      <c r="AC3324" s="346">
        <f t="shared" si="866"/>
        <v>0</v>
      </c>
      <c r="AD3324" s="741">
        <f t="shared" si="866"/>
        <v>0</v>
      </c>
      <c r="AE3324" s="304">
        <f t="shared" si="866"/>
        <v>0</v>
      </c>
      <c r="AF3324" s="346">
        <f t="shared" si="866"/>
        <v>0</v>
      </c>
      <c r="AG3324" s="346">
        <f t="shared" si="866"/>
        <v>0</v>
      </c>
      <c r="AH3324" s="346">
        <f t="shared" si="866"/>
        <v>0</v>
      </c>
      <c r="AI3324" s="346">
        <f t="shared" si="866"/>
        <v>0</v>
      </c>
      <c r="AJ3324" s="915"/>
      <c r="AK3324" s="928"/>
      <c r="AM3324" s="2938"/>
    </row>
    <row r="3325" spans="1:39" ht="30" x14ac:dyDescent="0.25">
      <c r="A3325" s="1984">
        <v>1</v>
      </c>
      <c r="B3325" s="155" t="s">
        <v>444</v>
      </c>
      <c r="C3325" s="1670"/>
      <c r="D3325" s="155"/>
      <c r="E3325" s="1674">
        <f t="shared" si="853"/>
        <v>3100</v>
      </c>
      <c r="F3325" s="718">
        <f t="shared" si="853"/>
        <v>2842</v>
      </c>
      <c r="G3325" s="718">
        <f t="shared" si="853"/>
        <v>2890.34</v>
      </c>
      <c r="H3325" s="718">
        <f t="shared" si="853"/>
        <v>101.7009148486981</v>
      </c>
      <c r="I3325" s="1776"/>
      <c r="J3325" s="1776"/>
      <c r="K3325" s="1777"/>
      <c r="L3325" s="1777"/>
      <c r="M3325" s="1777"/>
      <c r="N3325" s="1777"/>
      <c r="O3325" s="1777"/>
      <c r="P3325" s="1777"/>
      <c r="Q3325" s="346">
        <f t="shared" ref="Q3325:AI3325" si="867">Q3255</f>
        <v>0</v>
      </c>
      <c r="R3325" s="346">
        <f t="shared" si="867"/>
        <v>0</v>
      </c>
      <c r="S3325" s="346">
        <f t="shared" si="867"/>
        <v>0</v>
      </c>
      <c r="T3325" s="346">
        <f t="shared" si="867"/>
        <v>0</v>
      </c>
      <c r="U3325" s="346">
        <f t="shared" si="867"/>
        <v>0</v>
      </c>
      <c r="V3325" s="346">
        <f t="shared" si="867"/>
        <v>0</v>
      </c>
      <c r="W3325" s="346">
        <f t="shared" si="867"/>
        <v>0</v>
      </c>
      <c r="X3325" s="346">
        <f t="shared" si="867"/>
        <v>0</v>
      </c>
      <c r="Y3325" s="346">
        <f t="shared" si="867"/>
        <v>0</v>
      </c>
      <c r="Z3325" s="346">
        <f t="shared" si="867"/>
        <v>0</v>
      </c>
      <c r="AA3325" s="346">
        <f t="shared" si="867"/>
        <v>0</v>
      </c>
      <c r="AB3325" s="346">
        <f t="shared" si="867"/>
        <v>0</v>
      </c>
      <c r="AC3325" s="346">
        <f t="shared" si="867"/>
        <v>0</v>
      </c>
      <c r="AD3325" s="741">
        <f t="shared" si="867"/>
        <v>0</v>
      </c>
      <c r="AE3325" s="304">
        <f t="shared" si="867"/>
        <v>0</v>
      </c>
      <c r="AF3325" s="346">
        <f t="shared" si="867"/>
        <v>0</v>
      </c>
      <c r="AG3325" s="346">
        <f t="shared" si="867"/>
        <v>0</v>
      </c>
      <c r="AH3325" s="346">
        <f t="shared" si="867"/>
        <v>0</v>
      </c>
      <c r="AI3325" s="346">
        <f t="shared" si="867"/>
        <v>0</v>
      </c>
      <c r="AJ3325" s="915"/>
      <c r="AK3325" s="928"/>
      <c r="AM3325" s="2938"/>
    </row>
    <row r="3326" spans="1:39" ht="60" x14ac:dyDescent="0.25">
      <c r="A3326" s="1984">
        <v>1</v>
      </c>
      <c r="B3326" s="526" t="s">
        <v>446</v>
      </c>
      <c r="C3326" s="1670"/>
      <c r="D3326" s="155"/>
      <c r="E3326" s="1674">
        <f t="shared" si="853"/>
        <v>0</v>
      </c>
      <c r="F3326" s="718">
        <f t="shared" si="853"/>
        <v>0</v>
      </c>
      <c r="G3326" s="718">
        <f t="shared" si="853"/>
        <v>0</v>
      </c>
      <c r="H3326" s="718">
        <f t="shared" si="853"/>
        <v>0</v>
      </c>
      <c r="I3326" s="1776"/>
      <c r="J3326" s="1776"/>
      <c r="K3326" s="1777"/>
      <c r="L3326" s="1777"/>
      <c r="M3326" s="1777"/>
      <c r="N3326" s="1777"/>
      <c r="O3326" s="1777"/>
      <c r="P3326" s="1777"/>
      <c r="Q3326" s="346">
        <f t="shared" ref="Q3326:AI3326" si="868">Q3256</f>
        <v>0</v>
      </c>
      <c r="R3326" s="346">
        <f t="shared" si="868"/>
        <v>0</v>
      </c>
      <c r="S3326" s="346">
        <f t="shared" si="868"/>
        <v>0</v>
      </c>
      <c r="T3326" s="346">
        <f t="shared" si="868"/>
        <v>0</v>
      </c>
      <c r="U3326" s="346">
        <f t="shared" si="868"/>
        <v>0</v>
      </c>
      <c r="V3326" s="346">
        <f t="shared" si="868"/>
        <v>0</v>
      </c>
      <c r="W3326" s="346">
        <f t="shared" si="868"/>
        <v>0</v>
      </c>
      <c r="X3326" s="346">
        <f t="shared" si="868"/>
        <v>0</v>
      </c>
      <c r="Y3326" s="346">
        <f t="shared" si="868"/>
        <v>0</v>
      </c>
      <c r="Z3326" s="346">
        <f t="shared" si="868"/>
        <v>0</v>
      </c>
      <c r="AA3326" s="346">
        <f t="shared" si="868"/>
        <v>0</v>
      </c>
      <c r="AB3326" s="346">
        <f t="shared" si="868"/>
        <v>0</v>
      </c>
      <c r="AC3326" s="346">
        <f t="shared" si="868"/>
        <v>0</v>
      </c>
      <c r="AD3326" s="741">
        <f t="shared" si="868"/>
        <v>0</v>
      </c>
      <c r="AE3326" s="304">
        <f t="shared" si="868"/>
        <v>0</v>
      </c>
      <c r="AF3326" s="346">
        <f t="shared" si="868"/>
        <v>0</v>
      </c>
      <c r="AG3326" s="346">
        <f t="shared" si="868"/>
        <v>0</v>
      </c>
      <c r="AH3326" s="346">
        <f t="shared" si="868"/>
        <v>0</v>
      </c>
      <c r="AI3326" s="346">
        <f t="shared" si="868"/>
        <v>0</v>
      </c>
      <c r="AJ3326" s="915"/>
      <c r="AK3326" s="928"/>
      <c r="AM3326" s="2938"/>
    </row>
    <row r="3327" spans="1:39" ht="45" x14ac:dyDescent="0.25">
      <c r="A3327" s="1984">
        <v>1</v>
      </c>
      <c r="B3327" s="526" t="s">
        <v>447</v>
      </c>
      <c r="C3327" s="1670"/>
      <c r="D3327" s="155"/>
      <c r="E3327" s="1674">
        <f t="shared" si="853"/>
        <v>0</v>
      </c>
      <c r="F3327" s="718">
        <f t="shared" si="853"/>
        <v>0</v>
      </c>
      <c r="G3327" s="718">
        <f t="shared" si="853"/>
        <v>0</v>
      </c>
      <c r="H3327" s="718">
        <f t="shared" si="853"/>
        <v>0</v>
      </c>
      <c r="I3327" s="1776"/>
      <c r="J3327" s="1776"/>
      <c r="K3327" s="1777"/>
      <c r="L3327" s="1777"/>
      <c r="M3327" s="1777"/>
      <c r="N3327" s="1777"/>
      <c r="O3327" s="1777"/>
      <c r="P3327" s="1777"/>
      <c r="Q3327" s="346">
        <f t="shared" ref="Q3327:AI3327" si="869">Q3257</f>
        <v>0</v>
      </c>
      <c r="R3327" s="346">
        <f t="shared" si="869"/>
        <v>0</v>
      </c>
      <c r="S3327" s="346">
        <f t="shared" si="869"/>
        <v>0</v>
      </c>
      <c r="T3327" s="346">
        <f t="shared" si="869"/>
        <v>0</v>
      </c>
      <c r="U3327" s="346">
        <f t="shared" si="869"/>
        <v>0</v>
      </c>
      <c r="V3327" s="346">
        <f t="shared" si="869"/>
        <v>0</v>
      </c>
      <c r="W3327" s="346">
        <f t="shared" si="869"/>
        <v>0</v>
      </c>
      <c r="X3327" s="346">
        <f t="shared" si="869"/>
        <v>0</v>
      </c>
      <c r="Y3327" s="346">
        <f t="shared" si="869"/>
        <v>0</v>
      </c>
      <c r="Z3327" s="346">
        <f t="shared" si="869"/>
        <v>0</v>
      </c>
      <c r="AA3327" s="346">
        <f t="shared" si="869"/>
        <v>0</v>
      </c>
      <c r="AB3327" s="346">
        <f t="shared" si="869"/>
        <v>0</v>
      </c>
      <c r="AC3327" s="346">
        <f t="shared" si="869"/>
        <v>0</v>
      </c>
      <c r="AD3327" s="741">
        <f t="shared" si="869"/>
        <v>0</v>
      </c>
      <c r="AE3327" s="304">
        <f t="shared" si="869"/>
        <v>0</v>
      </c>
      <c r="AF3327" s="346">
        <f t="shared" si="869"/>
        <v>0</v>
      </c>
      <c r="AG3327" s="346">
        <f t="shared" si="869"/>
        <v>0</v>
      </c>
      <c r="AH3327" s="346">
        <f t="shared" si="869"/>
        <v>0</v>
      </c>
      <c r="AI3327" s="346">
        <f t="shared" si="869"/>
        <v>0</v>
      </c>
      <c r="AJ3327" s="915"/>
      <c r="AK3327" s="928"/>
      <c r="AM3327" s="2938"/>
    </row>
    <row r="3328" spans="1:39" ht="99.75" x14ac:dyDescent="0.25">
      <c r="A3328" s="1984">
        <v>1</v>
      </c>
      <c r="B3328" s="888" t="s">
        <v>448</v>
      </c>
      <c r="C3328" s="1670"/>
      <c r="D3328" s="155"/>
      <c r="E3328" s="1674">
        <f t="shared" si="853"/>
        <v>0</v>
      </c>
      <c r="F3328" s="718">
        <f t="shared" si="853"/>
        <v>0</v>
      </c>
      <c r="G3328" s="718">
        <f t="shared" si="853"/>
        <v>0</v>
      </c>
      <c r="H3328" s="718">
        <f t="shared" si="853"/>
        <v>0</v>
      </c>
      <c r="I3328" s="1776"/>
      <c r="J3328" s="1776"/>
      <c r="K3328" s="1777"/>
      <c r="L3328" s="1777"/>
      <c r="M3328" s="1777"/>
      <c r="N3328" s="1777"/>
      <c r="O3328" s="1777"/>
      <c r="P3328" s="1777"/>
      <c r="Q3328" s="346">
        <f t="shared" ref="Q3328:AI3328" si="870">Q3258</f>
        <v>0</v>
      </c>
      <c r="R3328" s="346">
        <f t="shared" si="870"/>
        <v>0</v>
      </c>
      <c r="S3328" s="346">
        <f t="shared" si="870"/>
        <v>0</v>
      </c>
      <c r="T3328" s="346">
        <f t="shared" si="870"/>
        <v>0</v>
      </c>
      <c r="U3328" s="346">
        <f t="shared" si="870"/>
        <v>0</v>
      </c>
      <c r="V3328" s="346">
        <f t="shared" si="870"/>
        <v>0</v>
      </c>
      <c r="W3328" s="346">
        <f t="shared" si="870"/>
        <v>0</v>
      </c>
      <c r="X3328" s="346">
        <f t="shared" si="870"/>
        <v>0</v>
      </c>
      <c r="Y3328" s="346">
        <f t="shared" si="870"/>
        <v>0</v>
      </c>
      <c r="Z3328" s="346">
        <f t="shared" si="870"/>
        <v>0</v>
      </c>
      <c r="AA3328" s="346">
        <f t="shared" si="870"/>
        <v>0</v>
      </c>
      <c r="AB3328" s="346">
        <f t="shared" si="870"/>
        <v>0</v>
      </c>
      <c r="AC3328" s="346">
        <f t="shared" si="870"/>
        <v>0</v>
      </c>
      <c r="AD3328" s="741">
        <f t="shared" si="870"/>
        <v>0</v>
      </c>
      <c r="AE3328" s="304">
        <f t="shared" si="870"/>
        <v>0</v>
      </c>
      <c r="AF3328" s="346">
        <f t="shared" si="870"/>
        <v>0</v>
      </c>
      <c r="AG3328" s="346">
        <f t="shared" si="870"/>
        <v>0</v>
      </c>
      <c r="AH3328" s="346">
        <f t="shared" si="870"/>
        <v>0</v>
      </c>
      <c r="AI3328" s="346">
        <f t="shared" si="870"/>
        <v>0</v>
      </c>
      <c r="AJ3328" s="915"/>
      <c r="AK3328" s="928"/>
      <c r="AM3328" s="2938"/>
    </row>
    <row r="3329" spans="1:39" ht="30" x14ac:dyDescent="0.25">
      <c r="A3329" s="1984">
        <v>1</v>
      </c>
      <c r="B3329" s="526" t="s">
        <v>467</v>
      </c>
      <c r="C3329" s="1670"/>
      <c r="D3329" s="155"/>
      <c r="E3329" s="1674">
        <f t="shared" si="853"/>
        <v>1403.3999999999999</v>
      </c>
      <c r="F3329" s="718">
        <f t="shared" si="853"/>
        <v>1286</v>
      </c>
      <c r="G3329" s="718">
        <f t="shared" si="853"/>
        <v>1173</v>
      </c>
      <c r="H3329" s="718">
        <f t="shared" si="853"/>
        <v>91.213063763608076</v>
      </c>
      <c r="I3329" s="1776"/>
      <c r="J3329" s="1776"/>
      <c r="K3329" s="1777"/>
      <c r="L3329" s="1777"/>
      <c r="M3329" s="1777"/>
      <c r="N3329" s="1777"/>
      <c r="O3329" s="1777"/>
      <c r="P3329" s="1777"/>
      <c r="Q3329" s="346">
        <f t="shared" ref="Q3329:AI3329" si="871">Q3259</f>
        <v>3297.05</v>
      </c>
      <c r="R3329" s="346">
        <f t="shared" si="871"/>
        <v>3297.05</v>
      </c>
      <c r="S3329" s="346">
        <f t="shared" si="871"/>
        <v>3297.05</v>
      </c>
      <c r="T3329" s="346">
        <f t="shared" si="871"/>
        <v>3297.05</v>
      </c>
      <c r="U3329" s="346">
        <f t="shared" si="871"/>
        <v>3297.05</v>
      </c>
      <c r="V3329" s="346">
        <f t="shared" si="871"/>
        <v>3297.05</v>
      </c>
      <c r="W3329" s="346">
        <f t="shared" si="871"/>
        <v>3297.05</v>
      </c>
      <c r="X3329" s="346">
        <f t="shared" si="871"/>
        <v>3297.05</v>
      </c>
      <c r="Y3329" s="346">
        <f t="shared" si="871"/>
        <v>3297.05</v>
      </c>
      <c r="Z3329" s="346">
        <f t="shared" si="871"/>
        <v>3297.05</v>
      </c>
      <c r="AA3329" s="346">
        <f t="shared" si="871"/>
        <v>3297.05</v>
      </c>
      <c r="AB3329" s="346">
        <f t="shared" si="871"/>
        <v>3022.2958333333331</v>
      </c>
      <c r="AC3329" s="346">
        <f t="shared" si="871"/>
        <v>2573.4057299999995</v>
      </c>
      <c r="AD3329" s="741">
        <f t="shared" si="871"/>
        <v>0</v>
      </c>
      <c r="AE3329" s="304">
        <f t="shared" si="871"/>
        <v>0</v>
      </c>
      <c r="AF3329" s="346">
        <f t="shared" si="871"/>
        <v>-448.89010333333363</v>
      </c>
      <c r="AG3329" s="346">
        <f t="shared" si="871"/>
        <v>0</v>
      </c>
      <c r="AH3329" s="346">
        <f t="shared" si="871"/>
        <v>-0.18894</v>
      </c>
      <c r="AI3329" s="346">
        <f t="shared" si="871"/>
        <v>2573.2167899999995</v>
      </c>
      <c r="AJ3329" s="915"/>
      <c r="AK3329" s="928"/>
      <c r="AM3329" s="2938"/>
    </row>
    <row r="3330" spans="1:39" ht="28.5" x14ac:dyDescent="0.25">
      <c r="A3330" s="1984">
        <v>1</v>
      </c>
      <c r="B3330" s="888" t="s">
        <v>311</v>
      </c>
      <c r="C3330" s="1670"/>
      <c r="D3330" s="155"/>
      <c r="E3330" s="1674">
        <f t="shared" si="853"/>
        <v>3127.6595744680849</v>
      </c>
      <c r="F3330" s="718">
        <f t="shared" si="853"/>
        <v>2867.0212765957444</v>
      </c>
      <c r="G3330" s="718">
        <f t="shared" si="853"/>
        <v>3149.7542553191493</v>
      </c>
      <c r="H3330" s="718">
        <f t="shared" si="853"/>
        <v>109.86155844155847</v>
      </c>
      <c r="I3330" s="1776"/>
      <c r="J3330" s="1776"/>
      <c r="K3330" s="1777"/>
      <c r="L3330" s="1777"/>
      <c r="M3330" s="1777"/>
      <c r="N3330" s="1777"/>
      <c r="O3330" s="1777"/>
      <c r="P3330" s="1777"/>
      <c r="Q3330" s="346">
        <f t="shared" ref="Q3330:AI3330" si="872">Q3260</f>
        <v>0</v>
      </c>
      <c r="R3330" s="346">
        <f t="shared" si="872"/>
        <v>0</v>
      </c>
      <c r="S3330" s="346">
        <f t="shared" si="872"/>
        <v>0</v>
      </c>
      <c r="T3330" s="346">
        <f t="shared" si="872"/>
        <v>0</v>
      </c>
      <c r="U3330" s="346">
        <f t="shared" si="872"/>
        <v>0</v>
      </c>
      <c r="V3330" s="346">
        <f t="shared" si="872"/>
        <v>0</v>
      </c>
      <c r="W3330" s="346">
        <f t="shared" si="872"/>
        <v>0</v>
      </c>
      <c r="X3330" s="346">
        <f t="shared" si="872"/>
        <v>0</v>
      </c>
      <c r="Y3330" s="346">
        <f t="shared" si="872"/>
        <v>0</v>
      </c>
      <c r="Z3330" s="346">
        <f t="shared" si="872"/>
        <v>0</v>
      </c>
      <c r="AA3330" s="346">
        <f t="shared" si="872"/>
        <v>0</v>
      </c>
      <c r="AB3330" s="346">
        <f t="shared" si="872"/>
        <v>0</v>
      </c>
      <c r="AC3330" s="346">
        <f t="shared" si="872"/>
        <v>0</v>
      </c>
      <c r="AD3330" s="741">
        <f t="shared" si="872"/>
        <v>0</v>
      </c>
      <c r="AE3330" s="304">
        <f t="shared" si="872"/>
        <v>0</v>
      </c>
      <c r="AF3330" s="346">
        <f t="shared" si="872"/>
        <v>0</v>
      </c>
      <c r="AG3330" s="346">
        <f t="shared" si="872"/>
        <v>0</v>
      </c>
      <c r="AH3330" s="346">
        <f t="shared" si="872"/>
        <v>0</v>
      </c>
      <c r="AI3330" s="346">
        <f t="shared" si="872"/>
        <v>0</v>
      </c>
      <c r="AJ3330" s="915"/>
      <c r="AK3330" s="928"/>
      <c r="AM3330" s="2938"/>
    </row>
    <row r="3331" spans="1:39" x14ac:dyDescent="0.25">
      <c r="A3331" s="1984">
        <v>1</v>
      </c>
      <c r="B3331" s="267" t="s">
        <v>319</v>
      </c>
      <c r="C3331" s="1670"/>
      <c r="D3331" s="155"/>
      <c r="E3331" s="1674">
        <f t="shared" si="853"/>
        <v>0</v>
      </c>
      <c r="F3331" s="718">
        <f t="shared" si="853"/>
        <v>0</v>
      </c>
      <c r="G3331" s="718">
        <f t="shared" si="853"/>
        <v>0</v>
      </c>
      <c r="H3331" s="718">
        <f t="shared" si="853"/>
        <v>0</v>
      </c>
      <c r="I3331" s="1776"/>
      <c r="J3331" s="1776"/>
      <c r="K3331" s="1777"/>
      <c r="L3331" s="1777"/>
      <c r="M3331" s="1777"/>
      <c r="N3331" s="1777"/>
      <c r="O3331" s="1777"/>
      <c r="P3331" s="1777"/>
      <c r="Q3331" s="346">
        <f t="shared" ref="Q3331:AI3331" si="873">Q3261</f>
        <v>0</v>
      </c>
      <c r="R3331" s="346">
        <f t="shared" si="873"/>
        <v>0</v>
      </c>
      <c r="S3331" s="346">
        <f t="shared" si="873"/>
        <v>0</v>
      </c>
      <c r="T3331" s="346">
        <f t="shared" si="873"/>
        <v>0</v>
      </c>
      <c r="U3331" s="346">
        <f t="shared" si="873"/>
        <v>0</v>
      </c>
      <c r="V3331" s="346">
        <f t="shared" si="873"/>
        <v>0</v>
      </c>
      <c r="W3331" s="346">
        <f t="shared" si="873"/>
        <v>0</v>
      </c>
      <c r="X3331" s="346">
        <f t="shared" si="873"/>
        <v>0</v>
      </c>
      <c r="Y3331" s="346">
        <f t="shared" si="873"/>
        <v>0</v>
      </c>
      <c r="Z3331" s="346">
        <f t="shared" si="873"/>
        <v>0</v>
      </c>
      <c r="AA3331" s="346">
        <f t="shared" si="873"/>
        <v>0</v>
      </c>
      <c r="AB3331" s="346">
        <f t="shared" si="873"/>
        <v>0</v>
      </c>
      <c r="AC3331" s="346">
        <f t="shared" si="873"/>
        <v>0</v>
      </c>
      <c r="AD3331" s="741">
        <f t="shared" si="873"/>
        <v>0</v>
      </c>
      <c r="AE3331" s="304">
        <f t="shared" si="873"/>
        <v>0</v>
      </c>
      <c r="AF3331" s="346">
        <f t="shared" si="873"/>
        <v>0</v>
      </c>
      <c r="AG3331" s="346">
        <f t="shared" si="873"/>
        <v>0</v>
      </c>
      <c r="AH3331" s="346">
        <f t="shared" si="873"/>
        <v>0</v>
      </c>
      <c r="AI3331" s="346">
        <f t="shared" si="873"/>
        <v>0</v>
      </c>
      <c r="AJ3331" s="915"/>
      <c r="AK3331" s="928"/>
      <c r="AM3331" s="2938"/>
    </row>
    <row r="3332" spans="1:39" x14ac:dyDescent="0.25">
      <c r="A3332" s="1984">
        <v>1</v>
      </c>
      <c r="B3332" s="267" t="s">
        <v>320</v>
      </c>
      <c r="C3332" s="1670"/>
      <c r="D3332" s="155"/>
      <c r="E3332" s="1674">
        <f t="shared" si="853"/>
        <v>3127.6595744680849</v>
      </c>
      <c r="F3332" s="718">
        <f t="shared" si="853"/>
        <v>2867.0212765957444</v>
      </c>
      <c r="G3332" s="718">
        <f t="shared" si="853"/>
        <v>3149.7542553191493</v>
      </c>
      <c r="H3332" s="718">
        <f t="shared" si="853"/>
        <v>109.86155844155847</v>
      </c>
      <c r="I3332" s="1776"/>
      <c r="J3332" s="1776"/>
      <c r="K3332" s="1777"/>
      <c r="L3332" s="1777"/>
      <c r="M3332" s="1777"/>
      <c r="N3332" s="1777"/>
      <c r="O3332" s="1777"/>
      <c r="P3332" s="1777"/>
      <c r="Q3332" s="346">
        <f t="shared" ref="Q3332:AI3332" si="874">Q3262</f>
        <v>0</v>
      </c>
      <c r="R3332" s="346">
        <f t="shared" si="874"/>
        <v>0</v>
      </c>
      <c r="S3332" s="346">
        <f t="shared" si="874"/>
        <v>0</v>
      </c>
      <c r="T3332" s="346">
        <f t="shared" si="874"/>
        <v>0</v>
      </c>
      <c r="U3332" s="346">
        <f t="shared" si="874"/>
        <v>0</v>
      </c>
      <c r="V3332" s="346">
        <f t="shared" si="874"/>
        <v>0</v>
      </c>
      <c r="W3332" s="346">
        <f t="shared" si="874"/>
        <v>0</v>
      </c>
      <c r="X3332" s="346">
        <f t="shared" si="874"/>
        <v>0</v>
      </c>
      <c r="Y3332" s="346">
        <f t="shared" si="874"/>
        <v>0</v>
      </c>
      <c r="Z3332" s="346">
        <f t="shared" si="874"/>
        <v>0</v>
      </c>
      <c r="AA3332" s="346">
        <f t="shared" si="874"/>
        <v>0</v>
      </c>
      <c r="AB3332" s="346">
        <f t="shared" si="874"/>
        <v>0</v>
      </c>
      <c r="AC3332" s="346">
        <f t="shared" si="874"/>
        <v>0</v>
      </c>
      <c r="AD3332" s="741">
        <f t="shared" si="874"/>
        <v>0</v>
      </c>
      <c r="AE3332" s="304">
        <f t="shared" si="874"/>
        <v>0</v>
      </c>
      <c r="AF3332" s="346">
        <f t="shared" si="874"/>
        <v>0</v>
      </c>
      <c r="AG3332" s="346">
        <f t="shared" si="874"/>
        <v>0</v>
      </c>
      <c r="AH3332" s="346">
        <f t="shared" si="874"/>
        <v>0</v>
      </c>
      <c r="AI3332" s="346">
        <f t="shared" si="874"/>
        <v>0</v>
      </c>
      <c r="AJ3332" s="915"/>
      <c r="AK3332" s="928"/>
      <c r="AM3332" s="2938"/>
    </row>
    <row r="3333" spans="1:39" x14ac:dyDescent="0.25">
      <c r="A3333" s="1984">
        <v>1</v>
      </c>
      <c r="B3333" s="155" t="s">
        <v>321</v>
      </c>
      <c r="C3333" s="1830"/>
      <c r="D3333" s="155"/>
      <c r="E3333" s="1674">
        <f t="shared" si="853"/>
        <v>29400</v>
      </c>
      <c r="F3333" s="718">
        <f t="shared" si="853"/>
        <v>26950</v>
      </c>
      <c r="G3333" s="718">
        <f t="shared" si="853"/>
        <v>29607.690000000002</v>
      </c>
      <c r="H3333" s="718">
        <f t="shared" si="853"/>
        <v>109.86155844155844</v>
      </c>
      <c r="I3333" s="1776"/>
      <c r="J3333" s="1776"/>
      <c r="K3333" s="1777"/>
      <c r="L3333" s="1777"/>
      <c r="M3333" s="1777"/>
      <c r="N3333" s="1777"/>
      <c r="O3333" s="1777"/>
      <c r="P3333" s="1777"/>
      <c r="Q3333" s="346">
        <f t="shared" ref="Q3333:AI3333" si="875">Q3263</f>
        <v>0</v>
      </c>
      <c r="R3333" s="346">
        <f t="shared" si="875"/>
        <v>0</v>
      </c>
      <c r="S3333" s="346">
        <f t="shared" si="875"/>
        <v>0</v>
      </c>
      <c r="T3333" s="346">
        <f t="shared" si="875"/>
        <v>0</v>
      </c>
      <c r="U3333" s="346">
        <f t="shared" si="875"/>
        <v>0</v>
      </c>
      <c r="V3333" s="346">
        <f t="shared" si="875"/>
        <v>0</v>
      </c>
      <c r="W3333" s="346">
        <f t="shared" si="875"/>
        <v>0</v>
      </c>
      <c r="X3333" s="346">
        <f t="shared" si="875"/>
        <v>0</v>
      </c>
      <c r="Y3333" s="346">
        <f t="shared" si="875"/>
        <v>0</v>
      </c>
      <c r="Z3333" s="346">
        <f t="shared" si="875"/>
        <v>0</v>
      </c>
      <c r="AA3333" s="346">
        <f t="shared" si="875"/>
        <v>0</v>
      </c>
      <c r="AB3333" s="346">
        <f t="shared" si="875"/>
        <v>0</v>
      </c>
      <c r="AC3333" s="346">
        <f t="shared" si="875"/>
        <v>0</v>
      </c>
      <c r="AD3333" s="741">
        <f t="shared" si="875"/>
        <v>0</v>
      </c>
      <c r="AE3333" s="304">
        <f t="shared" si="875"/>
        <v>0</v>
      </c>
      <c r="AF3333" s="346">
        <f t="shared" si="875"/>
        <v>0</v>
      </c>
      <c r="AG3333" s="346">
        <f t="shared" si="875"/>
        <v>0</v>
      </c>
      <c r="AH3333" s="346">
        <f t="shared" si="875"/>
        <v>0</v>
      </c>
      <c r="AI3333" s="346">
        <f t="shared" si="875"/>
        <v>0</v>
      </c>
      <c r="AJ3333" s="915"/>
      <c r="AK3333" s="928"/>
      <c r="AM3333" s="2938"/>
    </row>
    <row r="3334" spans="1:39" x14ac:dyDescent="0.25">
      <c r="A3334" s="1984">
        <v>1</v>
      </c>
      <c r="B3334" s="267" t="s">
        <v>217</v>
      </c>
      <c r="C3334" s="1905"/>
      <c r="D3334" s="155"/>
      <c r="E3334" s="1674">
        <f t="shared" si="853"/>
        <v>70</v>
      </c>
      <c r="F3334" s="718">
        <f t="shared" si="853"/>
        <v>64</v>
      </c>
      <c r="G3334" s="718">
        <f t="shared" si="853"/>
        <v>0</v>
      </c>
      <c r="H3334" s="718">
        <f t="shared" si="853"/>
        <v>0</v>
      </c>
      <c r="I3334" s="1776"/>
      <c r="J3334" s="1776"/>
      <c r="K3334" s="1777"/>
      <c r="L3334" s="1777"/>
      <c r="M3334" s="1777"/>
      <c r="N3334" s="1777"/>
      <c r="O3334" s="1777"/>
      <c r="P3334" s="1777"/>
      <c r="Q3334" s="346">
        <f t="shared" ref="Q3334:AI3334" si="876">Q3264</f>
        <v>76.334399999999988</v>
      </c>
      <c r="R3334" s="346">
        <f t="shared" si="876"/>
        <v>76.334399999999988</v>
      </c>
      <c r="S3334" s="346">
        <f t="shared" si="876"/>
        <v>76.334399999999988</v>
      </c>
      <c r="T3334" s="346">
        <f t="shared" si="876"/>
        <v>76.334399999999988</v>
      </c>
      <c r="U3334" s="346">
        <f t="shared" si="876"/>
        <v>76.334399999999988</v>
      </c>
      <c r="V3334" s="346">
        <f t="shared" si="876"/>
        <v>76.334399999999988</v>
      </c>
      <c r="W3334" s="346">
        <f t="shared" si="876"/>
        <v>76.334399999999988</v>
      </c>
      <c r="X3334" s="346">
        <f t="shared" si="876"/>
        <v>76.334399999999988</v>
      </c>
      <c r="Y3334" s="346">
        <f t="shared" si="876"/>
        <v>76.334399999999988</v>
      </c>
      <c r="Z3334" s="346">
        <f t="shared" si="876"/>
        <v>76.334399999999988</v>
      </c>
      <c r="AA3334" s="346">
        <f t="shared" si="876"/>
        <v>76.334399999999988</v>
      </c>
      <c r="AB3334" s="346">
        <f t="shared" si="876"/>
        <v>69.973199999999991</v>
      </c>
      <c r="AC3334" s="346">
        <f t="shared" si="876"/>
        <v>0</v>
      </c>
      <c r="AD3334" s="741">
        <f t="shared" si="876"/>
        <v>0</v>
      </c>
      <c r="AE3334" s="304">
        <f t="shared" si="876"/>
        <v>0</v>
      </c>
      <c r="AF3334" s="346">
        <f t="shared" si="876"/>
        <v>-69.973199999999991</v>
      </c>
      <c r="AG3334" s="346">
        <f t="shared" si="876"/>
        <v>0</v>
      </c>
      <c r="AH3334" s="346">
        <f t="shared" si="876"/>
        <v>0</v>
      </c>
      <c r="AI3334" s="346">
        <f t="shared" si="876"/>
        <v>0</v>
      </c>
      <c r="AJ3334" s="915"/>
      <c r="AK3334" s="928"/>
      <c r="AM3334" s="2938"/>
    </row>
    <row r="3335" spans="1:39" ht="86.25" x14ac:dyDescent="0.25">
      <c r="A3335" s="1984">
        <v>1</v>
      </c>
      <c r="B3335" s="157" t="s">
        <v>506</v>
      </c>
      <c r="C3335" s="1905"/>
      <c r="D3335" s="155"/>
      <c r="E3335" s="1674">
        <f t="shared" ref="E3335:H3340" si="877">E3267</f>
        <v>3671</v>
      </c>
      <c r="F3335" s="718">
        <f t="shared" si="877"/>
        <v>3365</v>
      </c>
      <c r="G3335" s="718">
        <f t="shared" si="877"/>
        <v>3124</v>
      </c>
      <c r="H3335" s="718">
        <f t="shared" si="877"/>
        <v>92.838038632986624</v>
      </c>
      <c r="I3335" s="1776"/>
      <c r="J3335" s="1776"/>
      <c r="K3335" s="1777"/>
      <c r="L3335" s="1777"/>
      <c r="M3335" s="1777"/>
      <c r="N3335" s="1777"/>
      <c r="O3335" s="1777"/>
      <c r="P3335" s="1777"/>
      <c r="Q3335" s="346">
        <f t="shared" ref="Q3335:AI3335" si="878">Q3267</f>
        <v>11470.36058</v>
      </c>
      <c r="R3335" s="346">
        <f t="shared" si="878"/>
        <v>11470.36058</v>
      </c>
      <c r="S3335" s="346">
        <f t="shared" si="878"/>
        <v>11470.36058</v>
      </c>
      <c r="T3335" s="346">
        <f t="shared" si="878"/>
        <v>11470.36058</v>
      </c>
      <c r="U3335" s="346">
        <f t="shared" si="878"/>
        <v>11470.36058</v>
      </c>
      <c r="V3335" s="346">
        <f t="shared" si="878"/>
        <v>11470.36058</v>
      </c>
      <c r="W3335" s="346">
        <f t="shared" si="878"/>
        <v>11470.36058</v>
      </c>
      <c r="X3335" s="346">
        <f t="shared" si="878"/>
        <v>11470.36058</v>
      </c>
      <c r="Y3335" s="346">
        <f t="shared" si="878"/>
        <v>11470.36058</v>
      </c>
      <c r="Z3335" s="346">
        <f t="shared" si="878"/>
        <v>11470.36058</v>
      </c>
      <c r="AA3335" s="346">
        <f t="shared" si="878"/>
        <v>11470.36058</v>
      </c>
      <c r="AB3335" s="346">
        <f t="shared" si="878"/>
        <v>10514.497198333333</v>
      </c>
      <c r="AC3335" s="346">
        <f t="shared" si="878"/>
        <v>8740.969720000001</v>
      </c>
      <c r="AD3335" s="741">
        <f t="shared" si="878"/>
        <v>0</v>
      </c>
      <c r="AE3335" s="304">
        <f t="shared" si="878"/>
        <v>0</v>
      </c>
      <c r="AF3335" s="346">
        <f t="shared" si="878"/>
        <v>-1773.5274783333316</v>
      </c>
      <c r="AG3335" s="346">
        <f t="shared" si="878"/>
        <v>0</v>
      </c>
      <c r="AH3335" s="346">
        <f t="shared" si="878"/>
        <v>-36.488279999999996</v>
      </c>
      <c r="AI3335" s="346">
        <f t="shared" si="878"/>
        <v>8704.4814400000014</v>
      </c>
      <c r="AJ3335" s="915"/>
      <c r="AK3335" s="928"/>
      <c r="AM3335" s="2938"/>
    </row>
    <row r="3336" spans="1:39" x14ac:dyDescent="0.25">
      <c r="A3336" s="1984">
        <v>1</v>
      </c>
      <c r="B3336" s="157" t="s">
        <v>260</v>
      </c>
      <c r="C3336" s="1905"/>
      <c r="D3336" s="155"/>
      <c r="E3336" s="1677">
        <f t="shared" si="877"/>
        <v>26009.4</v>
      </c>
      <c r="F3336" s="1676">
        <f t="shared" si="877"/>
        <v>23841.5</v>
      </c>
      <c r="G3336" s="1676">
        <f t="shared" si="877"/>
        <v>13880.584999999999</v>
      </c>
      <c r="H3336" s="1676">
        <f t="shared" si="877"/>
        <v>58.220267181175679</v>
      </c>
      <c r="I3336" s="1776"/>
      <c r="J3336" s="1776"/>
      <c r="K3336" s="1777"/>
      <c r="L3336" s="1777"/>
      <c r="M3336" s="1777"/>
      <c r="N3336" s="1777"/>
      <c r="O3336" s="1777"/>
      <c r="P3336" s="1777"/>
      <c r="Q3336" s="346">
        <f t="shared" ref="Q3336:AI3336" si="879">Q3268</f>
        <v>0</v>
      </c>
      <c r="R3336" s="346">
        <f t="shared" si="879"/>
        <v>0</v>
      </c>
      <c r="S3336" s="346">
        <f t="shared" si="879"/>
        <v>0</v>
      </c>
      <c r="T3336" s="346">
        <f t="shared" si="879"/>
        <v>0</v>
      </c>
      <c r="U3336" s="346">
        <f t="shared" si="879"/>
        <v>0</v>
      </c>
      <c r="V3336" s="346">
        <f t="shared" si="879"/>
        <v>0</v>
      </c>
      <c r="W3336" s="346">
        <f t="shared" si="879"/>
        <v>0</v>
      </c>
      <c r="X3336" s="346">
        <f t="shared" si="879"/>
        <v>0</v>
      </c>
      <c r="Y3336" s="346">
        <f t="shared" si="879"/>
        <v>0</v>
      </c>
      <c r="Z3336" s="346">
        <f t="shared" si="879"/>
        <v>0</v>
      </c>
      <c r="AA3336" s="346">
        <f t="shared" si="879"/>
        <v>0</v>
      </c>
      <c r="AB3336" s="346">
        <f t="shared" si="879"/>
        <v>0</v>
      </c>
      <c r="AC3336" s="346">
        <f t="shared" si="879"/>
        <v>0</v>
      </c>
      <c r="AD3336" s="741">
        <f t="shared" si="879"/>
        <v>0</v>
      </c>
      <c r="AE3336" s="304">
        <f t="shared" si="879"/>
        <v>0</v>
      </c>
      <c r="AF3336" s="346">
        <f t="shared" si="879"/>
        <v>0</v>
      </c>
      <c r="AG3336" s="346">
        <f t="shared" si="879"/>
        <v>0</v>
      </c>
      <c r="AH3336" s="346">
        <f t="shared" si="879"/>
        <v>0</v>
      </c>
      <c r="AI3336" s="346">
        <f t="shared" si="879"/>
        <v>0</v>
      </c>
      <c r="AJ3336" s="915"/>
      <c r="AK3336" s="928"/>
      <c r="AM3336" s="2938"/>
    </row>
    <row r="3337" spans="1:39" ht="29.25" x14ac:dyDescent="0.25">
      <c r="A3337" s="1984">
        <v>1</v>
      </c>
      <c r="B3337" s="157" t="s">
        <v>273</v>
      </c>
      <c r="C3337" s="1905"/>
      <c r="D3337" s="155"/>
      <c r="E3337" s="1677">
        <f t="shared" si="877"/>
        <v>11660</v>
      </c>
      <c r="F3337" s="1676">
        <f t="shared" si="877"/>
        <v>10689</v>
      </c>
      <c r="G3337" s="1676">
        <f t="shared" si="877"/>
        <v>7151</v>
      </c>
      <c r="H3337" s="1676">
        <f t="shared" si="877"/>
        <v>66.90055196931425</v>
      </c>
      <c r="I3337" s="1776"/>
      <c r="J3337" s="1776"/>
      <c r="K3337" s="1777"/>
      <c r="L3337" s="1777"/>
      <c r="M3337" s="1777"/>
      <c r="N3337" s="1777"/>
      <c r="O3337" s="1777"/>
      <c r="P3337" s="1777"/>
      <c r="Q3337" s="346">
        <f t="shared" ref="Q3337:AI3337" si="880">Q3269</f>
        <v>0</v>
      </c>
      <c r="R3337" s="346">
        <f t="shared" si="880"/>
        <v>0</v>
      </c>
      <c r="S3337" s="346">
        <f t="shared" si="880"/>
        <v>0</v>
      </c>
      <c r="T3337" s="346">
        <f t="shared" si="880"/>
        <v>0</v>
      </c>
      <c r="U3337" s="346">
        <f t="shared" si="880"/>
        <v>0</v>
      </c>
      <c r="V3337" s="346">
        <f t="shared" si="880"/>
        <v>0</v>
      </c>
      <c r="W3337" s="346">
        <f t="shared" si="880"/>
        <v>0</v>
      </c>
      <c r="X3337" s="346">
        <f t="shared" si="880"/>
        <v>0</v>
      </c>
      <c r="Y3337" s="346">
        <f t="shared" si="880"/>
        <v>0</v>
      </c>
      <c r="Z3337" s="346">
        <f t="shared" si="880"/>
        <v>0</v>
      </c>
      <c r="AA3337" s="346">
        <f t="shared" si="880"/>
        <v>0</v>
      </c>
      <c r="AB3337" s="346">
        <f t="shared" si="880"/>
        <v>0</v>
      </c>
      <c r="AC3337" s="346">
        <f t="shared" si="880"/>
        <v>0</v>
      </c>
      <c r="AD3337" s="741">
        <f t="shared" si="880"/>
        <v>0</v>
      </c>
      <c r="AE3337" s="304">
        <f t="shared" si="880"/>
        <v>0</v>
      </c>
      <c r="AF3337" s="346">
        <f t="shared" si="880"/>
        <v>0</v>
      </c>
      <c r="AG3337" s="346">
        <f t="shared" si="880"/>
        <v>0</v>
      </c>
      <c r="AH3337" s="346">
        <f t="shared" si="880"/>
        <v>0</v>
      </c>
      <c r="AI3337" s="346">
        <f t="shared" si="880"/>
        <v>0</v>
      </c>
      <c r="AJ3337" s="915"/>
      <c r="AK3337" s="928"/>
      <c r="AM3337" s="2938"/>
    </row>
    <row r="3338" spans="1:39" s="135" customFormat="1" ht="29.25" x14ac:dyDescent="0.25">
      <c r="A3338" s="1984">
        <v>1</v>
      </c>
      <c r="B3338" s="157" t="s">
        <v>261</v>
      </c>
      <c r="C3338" s="1906"/>
      <c r="D3338" s="155"/>
      <c r="E3338" s="1677">
        <f t="shared" si="877"/>
        <v>22419.659574468085</v>
      </c>
      <c r="F3338" s="1676">
        <f t="shared" si="877"/>
        <v>20552.021276595744</v>
      </c>
      <c r="G3338" s="1676">
        <f t="shared" si="877"/>
        <v>9809.7542553191488</v>
      </c>
      <c r="H3338" s="1676">
        <f t="shared" si="877"/>
        <v>47.731335635051686</v>
      </c>
      <c r="I3338" s="1776"/>
      <c r="J3338" s="1776"/>
      <c r="K3338" s="1777"/>
      <c r="L3338" s="1777"/>
      <c r="M3338" s="1777"/>
      <c r="N3338" s="1777"/>
      <c r="O3338" s="1777"/>
      <c r="P3338" s="1777"/>
      <c r="Q3338" s="346">
        <f t="shared" ref="Q3338:AI3338" si="881">Q3270</f>
        <v>0</v>
      </c>
      <c r="R3338" s="346">
        <f t="shared" si="881"/>
        <v>0</v>
      </c>
      <c r="S3338" s="346">
        <f t="shared" si="881"/>
        <v>0</v>
      </c>
      <c r="T3338" s="346">
        <f t="shared" si="881"/>
        <v>0</v>
      </c>
      <c r="U3338" s="346">
        <f t="shared" si="881"/>
        <v>0</v>
      </c>
      <c r="V3338" s="346">
        <f t="shared" si="881"/>
        <v>0</v>
      </c>
      <c r="W3338" s="346">
        <f t="shared" si="881"/>
        <v>0</v>
      </c>
      <c r="X3338" s="346">
        <f t="shared" si="881"/>
        <v>0</v>
      </c>
      <c r="Y3338" s="346">
        <f t="shared" si="881"/>
        <v>0</v>
      </c>
      <c r="Z3338" s="346">
        <f t="shared" si="881"/>
        <v>0</v>
      </c>
      <c r="AA3338" s="346">
        <f t="shared" si="881"/>
        <v>0</v>
      </c>
      <c r="AB3338" s="346">
        <f t="shared" si="881"/>
        <v>0</v>
      </c>
      <c r="AC3338" s="346">
        <f t="shared" si="881"/>
        <v>0</v>
      </c>
      <c r="AD3338" s="741">
        <f t="shared" si="881"/>
        <v>0</v>
      </c>
      <c r="AE3338" s="304">
        <f t="shared" si="881"/>
        <v>0</v>
      </c>
      <c r="AF3338" s="346">
        <f t="shared" si="881"/>
        <v>0</v>
      </c>
      <c r="AG3338" s="346">
        <f t="shared" si="881"/>
        <v>0</v>
      </c>
      <c r="AH3338" s="346">
        <f t="shared" si="881"/>
        <v>0</v>
      </c>
      <c r="AI3338" s="346">
        <f t="shared" si="881"/>
        <v>0</v>
      </c>
      <c r="AJ3338" s="915"/>
      <c r="AK3338" s="928"/>
      <c r="AM3338" s="2938"/>
    </row>
    <row r="3339" spans="1:39" ht="29.25" x14ac:dyDescent="0.25">
      <c r="A3339" s="1984">
        <v>1</v>
      </c>
      <c r="B3339" s="157" t="s">
        <v>262</v>
      </c>
      <c r="C3339" s="1698"/>
      <c r="D3339" s="267"/>
      <c r="E3339" s="1677">
        <f t="shared" si="877"/>
        <v>2210</v>
      </c>
      <c r="F3339" s="1676">
        <f t="shared" si="877"/>
        <v>2026</v>
      </c>
      <c r="G3339" s="1676">
        <f t="shared" si="877"/>
        <v>666</v>
      </c>
      <c r="H3339" s="1676">
        <f t="shared" si="877"/>
        <v>32.872655478775911</v>
      </c>
      <c r="I3339" s="1776"/>
      <c r="J3339" s="1776"/>
      <c r="K3339" s="1777"/>
      <c r="L3339" s="1777"/>
      <c r="M3339" s="1777"/>
      <c r="N3339" s="1777"/>
      <c r="O3339" s="1777"/>
      <c r="P3339" s="1777"/>
      <c r="Q3339" s="346">
        <f t="shared" ref="Q3339:AI3339" si="882">Q3271</f>
        <v>0</v>
      </c>
      <c r="R3339" s="346">
        <f t="shared" si="882"/>
        <v>0</v>
      </c>
      <c r="S3339" s="346">
        <f t="shared" si="882"/>
        <v>0</v>
      </c>
      <c r="T3339" s="346">
        <f t="shared" si="882"/>
        <v>0</v>
      </c>
      <c r="U3339" s="346">
        <f t="shared" si="882"/>
        <v>0</v>
      </c>
      <c r="V3339" s="346">
        <f t="shared" si="882"/>
        <v>0</v>
      </c>
      <c r="W3339" s="346">
        <f t="shared" si="882"/>
        <v>0</v>
      </c>
      <c r="X3339" s="346">
        <f t="shared" si="882"/>
        <v>0</v>
      </c>
      <c r="Y3339" s="346">
        <f t="shared" si="882"/>
        <v>0</v>
      </c>
      <c r="Z3339" s="346">
        <f t="shared" si="882"/>
        <v>0</v>
      </c>
      <c r="AA3339" s="346">
        <f t="shared" si="882"/>
        <v>0</v>
      </c>
      <c r="AB3339" s="346">
        <f t="shared" si="882"/>
        <v>0</v>
      </c>
      <c r="AC3339" s="346">
        <f t="shared" si="882"/>
        <v>0</v>
      </c>
      <c r="AD3339" s="741">
        <f t="shared" si="882"/>
        <v>0</v>
      </c>
      <c r="AE3339" s="304">
        <f t="shared" si="882"/>
        <v>0</v>
      </c>
      <c r="AF3339" s="346">
        <f t="shared" si="882"/>
        <v>0</v>
      </c>
      <c r="AG3339" s="346">
        <f t="shared" si="882"/>
        <v>0</v>
      </c>
      <c r="AH3339" s="346">
        <f t="shared" si="882"/>
        <v>0</v>
      </c>
      <c r="AI3339" s="346">
        <f t="shared" si="882"/>
        <v>0</v>
      </c>
      <c r="AJ3339" s="915"/>
      <c r="AK3339" s="928"/>
      <c r="AM3339" s="2938"/>
    </row>
    <row r="3340" spans="1:39" x14ac:dyDescent="0.25">
      <c r="A3340" s="1984">
        <v>1</v>
      </c>
      <c r="B3340" s="529" t="s">
        <v>134</v>
      </c>
      <c r="C3340" s="1907"/>
      <c r="D3340" s="1861"/>
      <c r="E3340" s="1664">
        <f t="shared" si="877"/>
        <v>106583.20000000001</v>
      </c>
      <c r="F3340" s="1841">
        <f t="shared" si="877"/>
        <v>97703.166666666672</v>
      </c>
      <c r="G3340" s="1841">
        <f t="shared" si="877"/>
        <v>54185.434999999998</v>
      </c>
      <c r="H3340" s="1841">
        <f t="shared" si="877"/>
        <v>55.459241341546416</v>
      </c>
      <c r="I3340" s="1841"/>
      <c r="J3340" s="1841"/>
      <c r="K3340" s="1841"/>
      <c r="L3340" s="1841"/>
      <c r="M3340" s="1841"/>
      <c r="N3340" s="1841"/>
      <c r="O3340" s="1841"/>
      <c r="P3340" s="1841"/>
      <c r="Q3340" s="346">
        <f t="shared" ref="Q3340:AI3340" si="883">Q3272</f>
        <v>140504.03090499999</v>
      </c>
      <c r="R3340" s="346">
        <f t="shared" si="883"/>
        <v>140504.03090499999</v>
      </c>
      <c r="S3340" s="346">
        <f t="shared" si="883"/>
        <v>140036.65849500001</v>
      </c>
      <c r="T3340" s="346">
        <f t="shared" si="883"/>
        <v>140036.65849500001</v>
      </c>
      <c r="U3340" s="346">
        <f t="shared" si="883"/>
        <v>140036.65849500001</v>
      </c>
      <c r="V3340" s="346">
        <f t="shared" si="883"/>
        <v>140036.65849500001</v>
      </c>
      <c r="W3340" s="346">
        <f t="shared" si="883"/>
        <v>140036.65849500001</v>
      </c>
      <c r="X3340" s="346">
        <f t="shared" si="883"/>
        <v>140036.65849500001</v>
      </c>
      <c r="Y3340" s="346">
        <f t="shared" si="883"/>
        <v>140036.65849500001</v>
      </c>
      <c r="Z3340" s="346">
        <f t="shared" si="883"/>
        <v>140036.65849500001</v>
      </c>
      <c r="AA3340" s="346">
        <f t="shared" si="883"/>
        <v>137600.75651500002</v>
      </c>
      <c r="AB3340" s="346">
        <f t="shared" si="883"/>
        <v>127156.77550391667</v>
      </c>
      <c r="AC3340" s="346">
        <f t="shared" si="883"/>
        <v>112912.34518</v>
      </c>
      <c r="AD3340" s="741">
        <f t="shared" si="883"/>
        <v>0</v>
      </c>
      <c r="AE3340" s="304">
        <f t="shared" si="883"/>
        <v>-1116.39014</v>
      </c>
      <c r="AF3340" s="346">
        <f t="shared" si="883"/>
        <v>-14244.430323916664</v>
      </c>
      <c r="AG3340" s="346">
        <f t="shared" si="883"/>
        <v>-7.2734200000000016</v>
      </c>
      <c r="AH3340" s="346">
        <f t="shared" si="883"/>
        <v>-143.54908</v>
      </c>
      <c r="AI3340" s="346">
        <f t="shared" si="883"/>
        <v>111652.40596</v>
      </c>
      <c r="AJ3340" s="915"/>
      <c r="AK3340" s="928"/>
      <c r="AM3340" s="2938"/>
    </row>
    <row r="3341" spans="1:39" ht="29.25" x14ac:dyDescent="0.25">
      <c r="A3341" s="1984">
        <v>1</v>
      </c>
      <c r="B3341" s="1908" t="s">
        <v>16</v>
      </c>
      <c r="C3341" s="1909"/>
      <c r="D3341" s="1879"/>
      <c r="E3341" s="1664">
        <f t="shared" ref="E3341:G3346" si="884">SUM(E3277)</f>
        <v>1420</v>
      </c>
      <c r="F3341" s="1841">
        <f t="shared" si="884"/>
        <v>1302</v>
      </c>
      <c r="G3341" s="1841">
        <f t="shared" si="884"/>
        <v>885</v>
      </c>
      <c r="H3341" s="1841">
        <f t="shared" ref="H3341:H3346" si="885">G3341/F3341*100</f>
        <v>67.972350230414747</v>
      </c>
      <c r="I3341" s="1841">
        <f t="shared" ref="I3341:AI3341" si="886">SUM(I3277)</f>
        <v>7.894366197183099</v>
      </c>
      <c r="J3341" s="1841">
        <f t="shared" si="886"/>
        <v>7.7220338983050851</v>
      </c>
      <c r="K3341" s="1841">
        <f t="shared" si="886"/>
        <v>11210</v>
      </c>
      <c r="L3341" s="1841">
        <f t="shared" si="886"/>
        <v>10276</v>
      </c>
      <c r="M3341" s="1841">
        <f t="shared" si="886"/>
        <v>6834</v>
      </c>
      <c r="N3341" s="1841">
        <f t="shared" si="886"/>
        <v>66.50447644998053</v>
      </c>
      <c r="O3341" s="1841">
        <f t="shared" si="886"/>
        <v>46</v>
      </c>
      <c r="P3341" s="1838">
        <f t="shared" si="886"/>
        <v>162.07114624505928</v>
      </c>
      <c r="Q3341" s="346">
        <f t="shared" si="886"/>
        <v>0</v>
      </c>
      <c r="R3341" s="346">
        <f t="shared" si="886"/>
        <v>0</v>
      </c>
      <c r="S3341" s="346">
        <f t="shared" si="886"/>
        <v>0</v>
      </c>
      <c r="T3341" s="346">
        <f t="shared" si="886"/>
        <v>0</v>
      </c>
      <c r="U3341" s="346">
        <f t="shared" si="886"/>
        <v>0</v>
      </c>
      <c r="V3341" s="346">
        <f t="shared" si="886"/>
        <v>0</v>
      </c>
      <c r="W3341" s="346">
        <f t="shared" si="886"/>
        <v>0</v>
      </c>
      <c r="X3341" s="346">
        <f t="shared" si="886"/>
        <v>0</v>
      </c>
      <c r="Y3341" s="346">
        <f t="shared" si="886"/>
        <v>0</v>
      </c>
      <c r="Z3341" s="346">
        <f t="shared" si="886"/>
        <v>0</v>
      </c>
      <c r="AA3341" s="346">
        <f t="shared" si="886"/>
        <v>0</v>
      </c>
      <c r="AB3341" s="346">
        <f t="shared" si="886"/>
        <v>0</v>
      </c>
      <c r="AC3341" s="346">
        <f t="shared" si="886"/>
        <v>0</v>
      </c>
      <c r="AD3341" s="741">
        <f t="shared" si="886"/>
        <v>0</v>
      </c>
      <c r="AE3341" s="304">
        <f t="shared" si="886"/>
        <v>0</v>
      </c>
      <c r="AF3341" s="346">
        <f t="shared" si="886"/>
        <v>0</v>
      </c>
      <c r="AG3341" s="346">
        <f t="shared" si="886"/>
        <v>0</v>
      </c>
      <c r="AH3341" s="346">
        <f t="shared" si="886"/>
        <v>0</v>
      </c>
      <c r="AI3341" s="346">
        <f t="shared" si="886"/>
        <v>0</v>
      </c>
      <c r="AJ3341" s="915"/>
      <c r="AK3341" s="928"/>
      <c r="AM3341" s="2938"/>
    </row>
    <row r="3342" spans="1:39" ht="29.25" x14ac:dyDescent="0.25">
      <c r="A3342" s="1984">
        <v>1</v>
      </c>
      <c r="B3342" s="688" t="s">
        <v>201</v>
      </c>
      <c r="C3342" s="680"/>
      <c r="D3342" s="680"/>
      <c r="E3342" s="1680">
        <f t="shared" si="884"/>
        <v>1420</v>
      </c>
      <c r="F3342" s="1840">
        <f t="shared" si="884"/>
        <v>1302</v>
      </c>
      <c r="G3342" s="1840">
        <f t="shared" si="884"/>
        <v>885</v>
      </c>
      <c r="H3342" s="1840">
        <f t="shared" si="885"/>
        <v>67.972350230414747</v>
      </c>
      <c r="I3342" s="1840">
        <f t="shared" ref="I3342:AI3342" si="887">SUM(I3278)</f>
        <v>7.894366197183099</v>
      </c>
      <c r="J3342" s="1840">
        <f t="shared" si="887"/>
        <v>7.7220338983050851</v>
      </c>
      <c r="K3342" s="1840">
        <f t="shared" si="887"/>
        <v>11210</v>
      </c>
      <c r="L3342" s="1840">
        <f t="shared" si="887"/>
        <v>10276</v>
      </c>
      <c r="M3342" s="1840">
        <f t="shared" si="887"/>
        <v>6834</v>
      </c>
      <c r="N3342" s="1840">
        <f t="shared" si="887"/>
        <v>66.50447644998053</v>
      </c>
      <c r="O3342" s="1840">
        <f t="shared" si="887"/>
        <v>46</v>
      </c>
      <c r="P3342" s="1840">
        <f t="shared" si="887"/>
        <v>162.07114624505928</v>
      </c>
      <c r="Q3342" s="346">
        <f t="shared" si="887"/>
        <v>32568.317429999999</v>
      </c>
      <c r="R3342" s="346">
        <f t="shared" si="887"/>
        <v>32568.317429999999</v>
      </c>
      <c r="S3342" s="346">
        <f t="shared" si="887"/>
        <v>42327.437310000001</v>
      </c>
      <c r="T3342" s="346">
        <f t="shared" si="887"/>
        <v>42327.437310000001</v>
      </c>
      <c r="U3342" s="346">
        <f t="shared" si="887"/>
        <v>42327.437310000001</v>
      </c>
      <c r="V3342" s="346">
        <f t="shared" si="887"/>
        <v>42327.437310000001</v>
      </c>
      <c r="W3342" s="346">
        <f t="shared" si="887"/>
        <v>42327.437310000001</v>
      </c>
      <c r="X3342" s="346">
        <f t="shared" si="887"/>
        <v>42327.437310000001</v>
      </c>
      <c r="Y3342" s="346">
        <f t="shared" si="887"/>
        <v>42327.437310000001</v>
      </c>
      <c r="Z3342" s="346">
        <f t="shared" si="887"/>
        <v>42327.437310000001</v>
      </c>
      <c r="AA3342" s="346">
        <f t="shared" si="887"/>
        <v>42327.437310000001</v>
      </c>
      <c r="AB3342" s="346">
        <f t="shared" si="887"/>
        <v>38637.498869499999</v>
      </c>
      <c r="AC3342" s="346">
        <f t="shared" si="887"/>
        <v>38608.815909999998</v>
      </c>
      <c r="AD3342" s="741">
        <f t="shared" si="887"/>
        <v>0</v>
      </c>
      <c r="AE3342" s="304">
        <f t="shared" si="887"/>
        <v>0</v>
      </c>
      <c r="AF3342" s="346">
        <f t="shared" si="887"/>
        <v>-28.682959500001743</v>
      </c>
      <c r="AG3342" s="346">
        <f t="shared" si="887"/>
        <v>0</v>
      </c>
      <c r="AH3342" s="346">
        <f t="shared" si="887"/>
        <v>-358.70211</v>
      </c>
      <c r="AI3342" s="346">
        <f t="shared" si="887"/>
        <v>38250.113799999999</v>
      </c>
      <c r="AJ3342" s="915"/>
      <c r="AK3342" s="928"/>
      <c r="AM3342" s="2938"/>
    </row>
    <row r="3343" spans="1:39" ht="15.75" x14ac:dyDescent="0.25">
      <c r="A3343" s="1984">
        <v>1</v>
      </c>
      <c r="B3343" s="1866" t="s">
        <v>197</v>
      </c>
      <c r="C3343" s="1867"/>
      <c r="D3343" s="688"/>
      <c r="E3343" s="1680">
        <f t="shared" si="884"/>
        <v>3000</v>
      </c>
      <c r="F3343" s="1840">
        <f t="shared" si="884"/>
        <v>2750</v>
      </c>
      <c r="G3343" s="1840">
        <f t="shared" si="884"/>
        <v>1578</v>
      </c>
      <c r="H3343" s="1840">
        <f t="shared" si="885"/>
        <v>57.381818181818176</v>
      </c>
      <c r="I3343" s="1840">
        <f t="shared" ref="I3343:AI3343" si="888">SUM(I3279)</f>
        <v>0</v>
      </c>
      <c r="J3343" s="1840">
        <f t="shared" si="888"/>
        <v>0</v>
      </c>
      <c r="K3343" s="1840">
        <f t="shared" si="888"/>
        <v>0</v>
      </c>
      <c r="L3343" s="1840">
        <f t="shared" si="888"/>
        <v>0</v>
      </c>
      <c r="M3343" s="1840">
        <f t="shared" si="888"/>
        <v>0</v>
      </c>
      <c r="N3343" s="1840">
        <f t="shared" si="888"/>
        <v>0</v>
      </c>
      <c r="O3343" s="1840">
        <f t="shared" si="888"/>
        <v>0</v>
      </c>
      <c r="P3343" s="1840">
        <f t="shared" si="888"/>
        <v>0</v>
      </c>
      <c r="Q3343" s="346">
        <f t="shared" si="888"/>
        <v>0</v>
      </c>
      <c r="R3343" s="346">
        <f t="shared" si="888"/>
        <v>0</v>
      </c>
      <c r="S3343" s="346">
        <f t="shared" si="888"/>
        <v>0</v>
      </c>
      <c r="T3343" s="346">
        <f t="shared" si="888"/>
        <v>0</v>
      </c>
      <c r="U3343" s="346">
        <f t="shared" si="888"/>
        <v>0</v>
      </c>
      <c r="V3343" s="346">
        <f t="shared" si="888"/>
        <v>0</v>
      </c>
      <c r="W3343" s="346">
        <f t="shared" si="888"/>
        <v>0</v>
      </c>
      <c r="X3343" s="346">
        <f t="shared" si="888"/>
        <v>0</v>
      </c>
      <c r="Y3343" s="346">
        <f t="shared" si="888"/>
        <v>0</v>
      </c>
      <c r="Z3343" s="346">
        <f t="shared" si="888"/>
        <v>0</v>
      </c>
      <c r="AA3343" s="346">
        <f t="shared" si="888"/>
        <v>0</v>
      </c>
      <c r="AB3343" s="346">
        <f t="shared" si="888"/>
        <v>0</v>
      </c>
      <c r="AC3343" s="346">
        <f t="shared" si="888"/>
        <v>0</v>
      </c>
      <c r="AD3343" s="741">
        <f t="shared" si="888"/>
        <v>0</v>
      </c>
      <c r="AE3343" s="304">
        <f t="shared" si="888"/>
        <v>0</v>
      </c>
      <c r="AF3343" s="346">
        <f t="shared" si="888"/>
        <v>0</v>
      </c>
      <c r="AG3343" s="346">
        <f t="shared" si="888"/>
        <v>0</v>
      </c>
      <c r="AH3343" s="346">
        <f t="shared" si="888"/>
        <v>0</v>
      </c>
      <c r="AI3343" s="346">
        <f t="shared" si="888"/>
        <v>0</v>
      </c>
      <c r="AJ3343" s="915"/>
      <c r="AK3343" s="928"/>
      <c r="AM3343" s="2938"/>
    </row>
    <row r="3344" spans="1:39" x14ac:dyDescent="0.25">
      <c r="A3344" s="1984">
        <v>1</v>
      </c>
      <c r="B3344" s="1870" t="s">
        <v>198</v>
      </c>
      <c r="C3344" s="1871"/>
      <c r="D3344" s="693"/>
      <c r="E3344" s="1873">
        <f t="shared" si="884"/>
        <v>2995</v>
      </c>
      <c r="F3344" s="1910">
        <f t="shared" si="884"/>
        <v>2745</v>
      </c>
      <c r="G3344" s="1910">
        <f t="shared" si="884"/>
        <v>1576</v>
      </c>
      <c r="H3344" s="1910">
        <f t="shared" si="885"/>
        <v>57.413479052823313</v>
      </c>
      <c r="I3344" s="1874"/>
      <c r="J3344" s="1875"/>
      <c r="K3344" s="1910"/>
      <c r="L3344" s="1910"/>
      <c r="M3344" s="1910"/>
      <c r="N3344" s="1876"/>
      <c r="O3344" s="1910"/>
      <c r="P3344" s="1876"/>
      <c r="Q3344" s="348">
        <f t="shared" ref="Q3344:AI3344" si="889">SUM(Q3280)</f>
        <v>0</v>
      </c>
      <c r="R3344" s="348">
        <f t="shared" si="889"/>
        <v>0</v>
      </c>
      <c r="S3344" s="348">
        <f t="shared" si="889"/>
        <v>0</v>
      </c>
      <c r="T3344" s="348">
        <f t="shared" si="889"/>
        <v>0</v>
      </c>
      <c r="U3344" s="348">
        <f t="shared" si="889"/>
        <v>0</v>
      </c>
      <c r="V3344" s="348">
        <f t="shared" si="889"/>
        <v>0</v>
      </c>
      <c r="W3344" s="348">
        <f t="shared" si="889"/>
        <v>0</v>
      </c>
      <c r="X3344" s="348">
        <f t="shared" si="889"/>
        <v>0</v>
      </c>
      <c r="Y3344" s="348">
        <f t="shared" si="889"/>
        <v>0</v>
      </c>
      <c r="Z3344" s="348">
        <f t="shared" si="889"/>
        <v>0</v>
      </c>
      <c r="AA3344" s="348">
        <f t="shared" si="889"/>
        <v>0</v>
      </c>
      <c r="AB3344" s="348">
        <f t="shared" si="889"/>
        <v>0</v>
      </c>
      <c r="AC3344" s="348">
        <f t="shared" si="889"/>
        <v>0</v>
      </c>
      <c r="AD3344" s="744">
        <f t="shared" si="889"/>
        <v>0</v>
      </c>
      <c r="AE3344" s="303">
        <f t="shared" si="889"/>
        <v>0</v>
      </c>
      <c r="AF3344" s="348">
        <f t="shared" si="889"/>
        <v>0</v>
      </c>
      <c r="AG3344" s="348">
        <f t="shared" si="889"/>
        <v>0</v>
      </c>
      <c r="AH3344" s="348">
        <f t="shared" si="889"/>
        <v>0</v>
      </c>
      <c r="AI3344" s="348">
        <f t="shared" si="889"/>
        <v>0</v>
      </c>
      <c r="AJ3344" s="915"/>
      <c r="AK3344" s="928"/>
      <c r="AM3344" s="2938"/>
    </row>
    <row r="3345" spans="1:39" ht="30" x14ac:dyDescent="0.25">
      <c r="A3345" s="1984">
        <v>1</v>
      </c>
      <c r="B3345" s="1879" t="s">
        <v>199</v>
      </c>
      <c r="C3345" s="1880"/>
      <c r="D3345" s="680"/>
      <c r="E3345" s="1692">
        <f t="shared" si="884"/>
        <v>5</v>
      </c>
      <c r="F3345" s="1912">
        <f t="shared" si="884"/>
        <v>5</v>
      </c>
      <c r="G3345" s="1912">
        <f t="shared" si="884"/>
        <v>2</v>
      </c>
      <c r="H3345" s="1912">
        <f t="shared" si="885"/>
        <v>40</v>
      </c>
      <c r="I3345" s="1882"/>
      <c r="J3345" s="1696"/>
      <c r="K3345" s="1912"/>
      <c r="L3345" s="1912"/>
      <c r="M3345" s="1912"/>
      <c r="N3345" s="1694"/>
      <c r="O3345" s="1912"/>
      <c r="P3345" s="1694"/>
      <c r="Q3345" s="346">
        <f t="shared" ref="Q3345:AI3345" si="890">SUM(Q3281)</f>
        <v>0</v>
      </c>
      <c r="R3345" s="346">
        <f t="shared" si="890"/>
        <v>0</v>
      </c>
      <c r="S3345" s="346">
        <f t="shared" si="890"/>
        <v>0</v>
      </c>
      <c r="T3345" s="346">
        <f t="shared" si="890"/>
        <v>0</v>
      </c>
      <c r="U3345" s="346">
        <f t="shared" si="890"/>
        <v>0</v>
      </c>
      <c r="V3345" s="346">
        <f t="shared" si="890"/>
        <v>0</v>
      </c>
      <c r="W3345" s="346">
        <f t="shared" si="890"/>
        <v>0</v>
      </c>
      <c r="X3345" s="346">
        <f t="shared" si="890"/>
        <v>0</v>
      </c>
      <c r="Y3345" s="346">
        <f t="shared" si="890"/>
        <v>0</v>
      </c>
      <c r="Z3345" s="346">
        <f t="shared" si="890"/>
        <v>0</v>
      </c>
      <c r="AA3345" s="346">
        <f t="shared" si="890"/>
        <v>0</v>
      </c>
      <c r="AB3345" s="346">
        <f t="shared" si="890"/>
        <v>0</v>
      </c>
      <c r="AC3345" s="346">
        <f t="shared" si="890"/>
        <v>0</v>
      </c>
      <c r="AD3345" s="741">
        <f t="shared" si="890"/>
        <v>0</v>
      </c>
      <c r="AE3345" s="304">
        <f t="shared" si="890"/>
        <v>0</v>
      </c>
      <c r="AF3345" s="346">
        <f t="shared" si="890"/>
        <v>0</v>
      </c>
      <c r="AG3345" s="346">
        <f t="shared" si="890"/>
        <v>0</v>
      </c>
      <c r="AH3345" s="346">
        <f t="shared" si="890"/>
        <v>0</v>
      </c>
      <c r="AI3345" s="346">
        <f t="shared" si="890"/>
        <v>0</v>
      </c>
      <c r="AJ3345" s="915"/>
      <c r="AK3345" s="928"/>
      <c r="AM3345" s="2938"/>
    </row>
    <row r="3346" spans="1:39" ht="29.25" thickBot="1" x14ac:dyDescent="0.3">
      <c r="A3346" s="1984">
        <v>1</v>
      </c>
      <c r="B3346" s="1883" t="s">
        <v>204</v>
      </c>
      <c r="C3346" s="1884"/>
      <c r="D3346" s="1913"/>
      <c r="E3346" s="1886">
        <f t="shared" si="884"/>
        <v>3000</v>
      </c>
      <c r="F3346" s="1914">
        <f t="shared" si="884"/>
        <v>2750</v>
      </c>
      <c r="G3346" s="1914">
        <f t="shared" si="884"/>
        <v>1578</v>
      </c>
      <c r="H3346" s="1914">
        <f t="shared" si="885"/>
        <v>57.381818181818176</v>
      </c>
      <c r="I3346" s="1887"/>
      <c r="J3346" s="1888"/>
      <c r="K3346" s="1914"/>
      <c r="L3346" s="1914"/>
      <c r="M3346" s="1914"/>
      <c r="N3346" s="1709"/>
      <c r="O3346" s="1914"/>
      <c r="P3346" s="1709"/>
      <c r="Q3346" s="350">
        <f t="shared" ref="Q3346:AI3346" si="891">SUM(Q3282)</f>
        <v>23762.574000000001</v>
      </c>
      <c r="R3346" s="350">
        <f t="shared" si="891"/>
        <v>23762.574000000001</v>
      </c>
      <c r="S3346" s="350">
        <f t="shared" si="891"/>
        <v>23762.574000000001</v>
      </c>
      <c r="T3346" s="350">
        <f t="shared" si="891"/>
        <v>23762.574000000001</v>
      </c>
      <c r="U3346" s="350">
        <f t="shared" si="891"/>
        <v>23762.574000000001</v>
      </c>
      <c r="V3346" s="350">
        <f t="shared" si="891"/>
        <v>23762.574000000001</v>
      </c>
      <c r="W3346" s="350">
        <f t="shared" si="891"/>
        <v>23762.574000000001</v>
      </c>
      <c r="X3346" s="350">
        <f t="shared" si="891"/>
        <v>23762.574000000001</v>
      </c>
      <c r="Y3346" s="350">
        <f t="shared" si="891"/>
        <v>23762.574000000001</v>
      </c>
      <c r="Z3346" s="350">
        <f t="shared" si="891"/>
        <v>23762.574000000001</v>
      </c>
      <c r="AA3346" s="350">
        <f t="shared" si="891"/>
        <v>23762.574000000001</v>
      </c>
      <c r="AB3346" s="350">
        <f t="shared" si="891"/>
        <v>21782.359499999999</v>
      </c>
      <c r="AC3346" s="350">
        <f t="shared" si="891"/>
        <v>21740.53154</v>
      </c>
      <c r="AD3346" s="1341">
        <f t="shared" si="891"/>
        <v>0</v>
      </c>
      <c r="AE3346" s="386">
        <f t="shared" si="891"/>
        <v>0</v>
      </c>
      <c r="AF3346" s="350">
        <f t="shared" si="891"/>
        <v>-41.827959999998711</v>
      </c>
      <c r="AG3346" s="350">
        <f t="shared" si="891"/>
        <v>0</v>
      </c>
      <c r="AH3346" s="350">
        <f t="shared" si="891"/>
        <v>-28.312429999999999</v>
      </c>
      <c r="AI3346" s="350">
        <f t="shared" si="891"/>
        <v>21712.219109999998</v>
      </c>
      <c r="AJ3346" s="915"/>
      <c r="AK3346" s="928"/>
      <c r="AM3346" s="2938"/>
    </row>
    <row r="3347" spans="1:39" x14ac:dyDescent="0.25">
      <c r="A3347" s="1984">
        <v>1</v>
      </c>
      <c r="B3347" s="1915"/>
      <c r="C3347" s="1916"/>
      <c r="D3347" s="1894"/>
      <c r="E3347" s="239"/>
      <c r="F3347" s="1287"/>
      <c r="G3347" s="1287"/>
      <c r="H3347" s="1287"/>
      <c r="I3347" s="1591"/>
      <c r="J3347" s="1591"/>
      <c r="K3347" s="1591"/>
      <c r="L3347" s="1591"/>
      <c r="M3347" s="1591"/>
      <c r="N3347" s="1591"/>
      <c r="O3347" s="1591"/>
      <c r="P3347" s="1591"/>
      <c r="Q3347" s="303"/>
      <c r="R3347" s="303"/>
      <c r="S3347" s="303"/>
      <c r="T3347" s="303"/>
      <c r="U3347" s="303"/>
      <c r="V3347" s="303"/>
      <c r="W3347" s="303"/>
      <c r="X3347" s="303"/>
      <c r="Y3347" s="303"/>
      <c r="Z3347" s="303"/>
      <c r="AA3347" s="303"/>
      <c r="AB3347" s="341"/>
      <c r="AC3347" s="303"/>
      <c r="AD3347" s="744"/>
      <c r="AE3347" s="303"/>
      <c r="AF3347" s="303"/>
      <c r="AG3347" s="303"/>
      <c r="AH3347" s="303"/>
      <c r="AI3347" s="303"/>
      <c r="AJ3347" s="915"/>
      <c r="AK3347" s="928"/>
      <c r="AM3347" s="2938"/>
    </row>
    <row r="3348" spans="1:39" ht="47.25" x14ac:dyDescent="0.25">
      <c r="A3348" s="1984">
        <v>1</v>
      </c>
      <c r="B3348" s="1620" t="s">
        <v>390</v>
      </c>
      <c r="C3348" s="1452"/>
      <c r="D3348" s="674"/>
      <c r="E3348" s="1917"/>
      <c r="F3348" s="1918"/>
      <c r="G3348" s="1918"/>
      <c r="H3348" s="1918"/>
      <c r="I3348" s="1919"/>
      <c r="J3348" s="1919"/>
      <c r="K3348" s="1445"/>
      <c r="L3348" s="1445"/>
      <c r="M3348" s="1445"/>
      <c r="N3348" s="1445"/>
      <c r="O3348" s="1445"/>
      <c r="P3348" s="1445"/>
      <c r="Q3348" s="304"/>
      <c r="R3348" s="304"/>
      <c r="S3348" s="304"/>
      <c r="T3348" s="304"/>
      <c r="U3348" s="304"/>
      <c r="V3348" s="304"/>
      <c r="W3348" s="304"/>
      <c r="X3348" s="304"/>
      <c r="Y3348" s="304"/>
      <c r="Z3348" s="304"/>
      <c r="AA3348" s="304"/>
      <c r="AB3348" s="301"/>
      <c r="AC3348" s="304"/>
      <c r="AD3348" s="741"/>
      <c r="AE3348" s="304"/>
      <c r="AF3348" s="304"/>
      <c r="AG3348" s="304"/>
      <c r="AH3348" s="304"/>
      <c r="AI3348" s="304"/>
      <c r="AJ3348" s="915"/>
      <c r="AK3348" s="928"/>
      <c r="AM3348" s="2938"/>
    </row>
    <row r="3349" spans="1:39" x14ac:dyDescent="0.25">
      <c r="A3349" s="1984">
        <v>1</v>
      </c>
      <c r="B3349" s="1314" t="s">
        <v>5</v>
      </c>
      <c r="C3349" s="1315"/>
      <c r="D3349" s="1314"/>
      <c r="E3349" s="203"/>
      <c r="F3349" s="1794"/>
      <c r="G3349" s="1794"/>
      <c r="H3349" s="1794"/>
      <c r="I3349" s="1794"/>
      <c r="J3349" s="1794"/>
      <c r="K3349" s="1845"/>
      <c r="L3349" s="1845"/>
      <c r="M3349" s="1845"/>
      <c r="N3349" s="1845"/>
      <c r="O3349" s="1845"/>
      <c r="P3349" s="1845"/>
      <c r="Q3349" s="304"/>
      <c r="R3349" s="304"/>
      <c r="S3349" s="304"/>
      <c r="T3349" s="304"/>
      <c r="U3349" s="304"/>
      <c r="V3349" s="304"/>
      <c r="W3349" s="304"/>
      <c r="X3349" s="304"/>
      <c r="Y3349" s="304"/>
      <c r="Z3349" s="304"/>
      <c r="AA3349" s="304"/>
      <c r="AB3349" s="301"/>
      <c r="AC3349" s="304"/>
      <c r="AD3349" s="741"/>
      <c r="AE3349" s="304"/>
      <c r="AF3349" s="304"/>
      <c r="AG3349" s="304"/>
      <c r="AH3349" s="304"/>
      <c r="AI3349" s="304"/>
      <c r="AJ3349" s="915"/>
      <c r="AK3349" s="928"/>
      <c r="AM3349" s="2938"/>
    </row>
    <row r="3350" spans="1:39" x14ac:dyDescent="0.25">
      <c r="A3350" s="1984">
        <v>1</v>
      </c>
      <c r="B3350" s="1428" t="s">
        <v>68</v>
      </c>
      <c r="C3350" s="926" t="s">
        <v>256</v>
      </c>
      <c r="D3350" s="1422">
        <v>340</v>
      </c>
      <c r="E3350" s="204">
        <v>774</v>
      </c>
      <c r="F3350" s="115">
        <f>ROUND(E3350/12*$B$4,0)</f>
        <v>710</v>
      </c>
      <c r="G3350" s="115">
        <v>709</v>
      </c>
      <c r="H3350" s="115">
        <f>G3350/F3350*100</f>
        <v>99.859154929577471</v>
      </c>
      <c r="I3350" s="1796">
        <v>10</v>
      </c>
      <c r="J3350" s="937">
        <f>M3350/G3350</f>
        <v>10.528913963328632</v>
      </c>
      <c r="K3350" s="257">
        <f>ROUND(E3350*I3350,0)</f>
        <v>7740</v>
      </c>
      <c r="L3350" s="257">
        <f>ROUND(K3350/12*$B$4,0)</f>
        <v>7095</v>
      </c>
      <c r="M3350" s="257">
        <v>7465</v>
      </c>
      <c r="N3350" s="257">
        <f>M3350/L3350*100</f>
        <v>105.21494009866103</v>
      </c>
      <c r="O3350" s="257">
        <f>ROUND(K3350/D3350,0)</f>
        <v>23</v>
      </c>
      <c r="P3350" s="257">
        <f>M3350/$B$4*12/O3350</f>
        <v>354.07114624505931</v>
      </c>
      <c r="Q3350" s="305"/>
      <c r="R3350" s="305"/>
      <c r="S3350" s="305"/>
      <c r="T3350" s="305"/>
      <c r="U3350" s="305"/>
      <c r="V3350" s="305"/>
      <c r="W3350" s="305"/>
      <c r="X3350" s="305"/>
      <c r="Y3350" s="305"/>
      <c r="Z3350" s="305"/>
      <c r="AA3350" s="305"/>
      <c r="AB3350" s="832"/>
      <c r="AC3350" s="305"/>
      <c r="AD3350" s="957"/>
      <c r="AE3350" s="305"/>
      <c r="AF3350" s="305"/>
      <c r="AG3350" s="305"/>
      <c r="AH3350" s="305"/>
      <c r="AI3350" s="305"/>
      <c r="AJ3350" s="915"/>
      <c r="AK3350" s="928"/>
      <c r="AM3350" s="2938"/>
    </row>
    <row r="3351" spans="1:39" ht="29.25" x14ac:dyDescent="0.25">
      <c r="A3351" s="1984">
        <v>1</v>
      </c>
      <c r="B3351" s="1436" t="s">
        <v>7</v>
      </c>
      <c r="C3351" s="1847"/>
      <c r="D3351" s="1436"/>
      <c r="E3351" s="210">
        <f>SUM(E3350:E3350)</f>
        <v>774</v>
      </c>
      <c r="F3351" s="1344">
        <f>SUM(F3350:F3350)</f>
        <v>710</v>
      </c>
      <c r="G3351" s="1344">
        <f>SUM(G3350:G3350)</f>
        <v>709</v>
      </c>
      <c r="H3351" s="1344">
        <f>G3351/F3351*100</f>
        <v>99.859154929577471</v>
      </c>
      <c r="I3351" s="8">
        <f>L3351/F3351</f>
        <v>9.9929577464788739</v>
      </c>
      <c r="J3351" s="8">
        <f>M3351/G3351</f>
        <v>10.528913963328632</v>
      </c>
      <c r="K3351" s="1344">
        <f>SUM(K3350:K3350)</f>
        <v>7740</v>
      </c>
      <c r="L3351" s="1344">
        <f>SUM(L3350:L3350)</f>
        <v>7095</v>
      </c>
      <c r="M3351" s="1344">
        <f>SUM(M3350:M3350)</f>
        <v>7465</v>
      </c>
      <c r="N3351" s="1022">
        <f>M3351/L3351*100</f>
        <v>105.21494009866103</v>
      </c>
      <c r="O3351" s="1344">
        <f>SUM(O3350:O3350)</f>
        <v>23</v>
      </c>
      <c r="P3351" s="1022">
        <f>M3351/$B$4*12/O3351</f>
        <v>354.07114624505931</v>
      </c>
      <c r="Q3351" s="302">
        <v>21784.936649279996</v>
      </c>
      <c r="R3351" s="302">
        <v>21784.936649279996</v>
      </c>
      <c r="S3351" s="302">
        <v>22068.328231879997</v>
      </c>
      <c r="T3351" s="302">
        <v>22068.328231879997</v>
      </c>
      <c r="U3351" s="302">
        <v>22068.328231879997</v>
      </c>
      <c r="V3351" s="302">
        <v>22068.328231879997</v>
      </c>
      <c r="W3351" s="302">
        <v>22068.328231879997</v>
      </c>
      <c r="X3351" s="302">
        <v>22068.328231879997</v>
      </c>
      <c r="Y3351" s="302">
        <v>22068.328231879997</v>
      </c>
      <c r="Z3351" s="302">
        <v>22068.328231879997</v>
      </c>
      <c r="AA3351" s="302">
        <v>22068.328231879997</v>
      </c>
      <c r="AB3351" s="1985">
        <f>Q3351/12*$B$4+(R3351-Q3351)/11*10+(S3351-R3351)/10*9+(T3351-S3351)/9*8+(U3351-T3351)/8*7+(V3351-U3351)/7*6+(W3351-V3351)/6*5+(X3351-W3351)/5*4+(Y3351-X3351)/4*3+(Z3351-Y3351)/3*2+(AA3351-Z3351)/2*1</f>
        <v>20224.577686179997</v>
      </c>
      <c r="AC3351" s="302">
        <f>AI3351-AH3351-AE3351</f>
        <v>18471.605790000001</v>
      </c>
      <c r="AD3351" s="745"/>
      <c r="AE3351" s="302"/>
      <c r="AF3351" s="302">
        <f>AC3351-AB3351</f>
        <v>-1752.9718961799954</v>
      </c>
      <c r="AG3351" s="302"/>
      <c r="AH3351" s="302">
        <v>-76.294020000000003</v>
      </c>
      <c r="AI3351" s="302">
        <v>18395.31177</v>
      </c>
      <c r="AJ3351" s="915"/>
      <c r="AK3351" s="928"/>
      <c r="AM3351" s="2938"/>
    </row>
    <row r="3352" spans="1:39" x14ac:dyDescent="0.25">
      <c r="A3352" s="1984">
        <v>1</v>
      </c>
      <c r="B3352" s="1733" t="s">
        <v>14</v>
      </c>
      <c r="C3352" s="1733"/>
      <c r="D3352" s="107"/>
      <c r="E3352" s="211"/>
      <c r="F3352" s="1306"/>
      <c r="G3352" s="1306"/>
      <c r="H3352" s="1306"/>
      <c r="I3352" s="1798"/>
      <c r="J3352" s="1798"/>
      <c r="K3352" s="1306"/>
      <c r="L3352" s="1306"/>
      <c r="M3352" s="1306"/>
      <c r="N3352" s="1306"/>
      <c r="O3352" s="1306"/>
      <c r="P3352" s="1306"/>
      <c r="Q3352" s="303"/>
      <c r="R3352" s="303"/>
      <c r="S3352" s="303"/>
      <c r="T3352" s="303"/>
      <c r="U3352" s="303"/>
      <c r="V3352" s="303"/>
      <c r="W3352" s="303"/>
      <c r="X3352" s="303"/>
      <c r="Y3352" s="303"/>
      <c r="Z3352" s="303"/>
      <c r="AA3352" s="303"/>
      <c r="AB3352" s="341">
        <f>Q3352/12*$B$4</f>
        <v>0</v>
      </c>
      <c r="AC3352" s="303">
        <f>AI3352-AH3352-AE3352</f>
        <v>0</v>
      </c>
      <c r="AD3352" s="744"/>
      <c r="AE3352" s="303"/>
      <c r="AF3352" s="303">
        <f>AC3352-AB3352</f>
        <v>0</v>
      </c>
      <c r="AG3352" s="303"/>
      <c r="AH3352" s="303"/>
      <c r="AI3352" s="303"/>
      <c r="AJ3352" s="915"/>
      <c r="AK3352" s="928"/>
      <c r="AM3352" s="2938"/>
    </row>
    <row r="3353" spans="1:39" ht="62.25" customHeight="1" x14ac:dyDescent="0.25">
      <c r="A3353" s="1984">
        <v>1</v>
      </c>
      <c r="B3353" s="797" t="s">
        <v>324</v>
      </c>
      <c r="C3353" s="1429"/>
      <c r="D3353" s="1444"/>
      <c r="E3353" s="237"/>
      <c r="F3353" s="495"/>
      <c r="G3353" s="495"/>
      <c r="H3353" s="495"/>
      <c r="I3353" s="794"/>
      <c r="J3353" s="794"/>
      <c r="K3353" s="1282"/>
      <c r="L3353" s="1282"/>
      <c r="M3353" s="1282"/>
      <c r="N3353" s="1282"/>
      <c r="O3353" s="1282"/>
      <c r="P3353" s="1282"/>
      <c r="Q3353" s="304">
        <v>50486.270980000001</v>
      </c>
      <c r="R3353" s="304">
        <v>50486.270980000001</v>
      </c>
      <c r="S3353" s="304">
        <v>52628.859269999994</v>
      </c>
      <c r="T3353" s="304">
        <v>52628.859269999994</v>
      </c>
      <c r="U3353" s="304">
        <v>52628.859269999994</v>
      </c>
      <c r="V3353" s="304">
        <v>52628.859269999994</v>
      </c>
      <c r="W3353" s="304">
        <v>52628.859269999994</v>
      </c>
      <c r="X3353" s="304">
        <v>52628.859269999994</v>
      </c>
      <c r="Y3353" s="304">
        <v>52223.236140000008</v>
      </c>
      <c r="Z3353" s="304">
        <v>52223.236140000008</v>
      </c>
      <c r="AA3353" s="304">
        <v>51151.303879999999</v>
      </c>
      <c r="AB3353" s="844">
        <f>Q3353/12*$B$4+(R3353-Q3353)/11*10+(S3353-R3353)/10*9+(T3353-S3353)/9*8+(U3353-T3353)/8*7+(V3353-U3353)/7*6+(W3353-V3353)/6*5+(X3353-W3353)/5*4+(Y3353-X3353)/4*3+(Z3353-Y3353)/3*2+(AA3353-Z3353)/2*1</f>
        <v>47367.227715166664</v>
      </c>
      <c r="AC3353" s="304">
        <f>AI3353-AH3353-AE3353</f>
        <v>46928.010820000003</v>
      </c>
      <c r="AD3353" s="741"/>
      <c r="AE3353" s="304"/>
      <c r="AF3353" s="304">
        <f>AC3353-AB3353</f>
        <v>-439.21689516666083</v>
      </c>
      <c r="AG3353" s="304"/>
      <c r="AH3353" s="304">
        <v>-39.849100000000007</v>
      </c>
      <c r="AI3353" s="304">
        <v>46888.161720000004</v>
      </c>
      <c r="AJ3353" s="915"/>
      <c r="AK3353" s="928"/>
      <c r="AM3353" s="2938"/>
    </row>
    <row r="3354" spans="1:39" x14ac:dyDescent="0.25">
      <c r="A3354" s="1984">
        <v>1</v>
      </c>
      <c r="B3354" s="439" t="s">
        <v>288</v>
      </c>
      <c r="C3354" s="1429"/>
      <c r="D3354" s="1444"/>
      <c r="E3354" s="237"/>
      <c r="F3354" s="495"/>
      <c r="G3354" s="495"/>
      <c r="H3354" s="495"/>
      <c r="I3354" s="794"/>
      <c r="J3354" s="794"/>
      <c r="K3354" s="1282"/>
      <c r="L3354" s="1282"/>
      <c r="M3354" s="1282"/>
      <c r="N3354" s="1282"/>
      <c r="O3354" s="1282"/>
      <c r="P3354" s="1282"/>
      <c r="Q3354" s="304">
        <v>14320.848443999999</v>
      </c>
      <c r="R3354" s="304">
        <v>14320.848443999999</v>
      </c>
      <c r="S3354" s="304">
        <v>14320.848443999999</v>
      </c>
      <c r="T3354" s="304">
        <v>14320.848443999999</v>
      </c>
      <c r="U3354" s="304">
        <v>14320.848443999999</v>
      </c>
      <c r="V3354" s="304">
        <v>14320.848443999999</v>
      </c>
      <c r="W3354" s="304">
        <v>14320.848443999999</v>
      </c>
      <c r="X3354" s="304">
        <v>14320.848443999999</v>
      </c>
      <c r="Y3354" s="304">
        <v>14320.848443999999</v>
      </c>
      <c r="Z3354" s="304">
        <v>14320.848443999999</v>
      </c>
      <c r="AA3354" s="304">
        <v>14320.848443999999</v>
      </c>
      <c r="AB3354" s="825">
        <f>Q3354/12*$B$4+(R3354-Q3354)/11*10+(S3354-R3354)/10*9+(T3354-S3354)/9*8+(U3354-T3354)/8*7+(V3354-U3354)/7*6+(W3354-V3354)/6*5+(X3354-W3354)/5*4+(Y3354-X3354)/4*3+(Z3354-Y3354)/3*2+(AA3354-Z3354)/2*1</f>
        <v>13127.444407000001</v>
      </c>
      <c r="AC3354" s="304">
        <f>AI3354-AH3354-AE3354</f>
        <v>13127.444439999997</v>
      </c>
      <c r="AD3354" s="741"/>
      <c r="AE3354" s="304"/>
      <c r="AF3354" s="304">
        <f>AC3354-AB3354</f>
        <v>3.2999996619764715E-5</v>
      </c>
      <c r="AG3354" s="304"/>
      <c r="AH3354" s="304">
        <v>0</v>
      </c>
      <c r="AI3354" s="304">
        <v>13127.444439999997</v>
      </c>
      <c r="AJ3354" s="915"/>
      <c r="AK3354" s="928"/>
      <c r="AM3354" s="2938"/>
    </row>
    <row r="3355" spans="1:39" ht="29.25" x14ac:dyDescent="0.25">
      <c r="A3355" s="1984">
        <v>1</v>
      </c>
      <c r="B3355" s="1979" t="s">
        <v>270</v>
      </c>
      <c r="C3355" s="1429"/>
      <c r="D3355" s="1444"/>
      <c r="E3355" s="534">
        <f>E3357+E3358+E3359+E3360</f>
        <v>19330</v>
      </c>
      <c r="F3355" s="534">
        <f>F3357+F3358+F3359+F3360</f>
        <v>17720</v>
      </c>
      <c r="G3355" s="534">
        <f>G3357+G3358+G3359+G3360</f>
        <v>12562</v>
      </c>
      <c r="H3355" s="259">
        <f>G3355/F3355*100</f>
        <v>70.891647855530465</v>
      </c>
      <c r="I3355" s="794"/>
      <c r="J3355" s="794"/>
      <c r="K3355" s="1282"/>
      <c r="L3355" s="1282"/>
      <c r="M3355" s="1282"/>
      <c r="N3355" s="1282"/>
      <c r="O3355" s="1282"/>
      <c r="P3355" s="1282"/>
      <c r="Q3355" s="304"/>
      <c r="R3355" s="304"/>
      <c r="S3355" s="304"/>
      <c r="T3355" s="304"/>
      <c r="U3355" s="304"/>
      <c r="V3355" s="304"/>
      <c r="W3355" s="304"/>
      <c r="X3355" s="304"/>
      <c r="Y3355" s="304"/>
      <c r="Z3355" s="304"/>
      <c r="AA3355" s="304"/>
      <c r="AB3355" s="301"/>
      <c r="AC3355" s="304"/>
      <c r="AD3355" s="741"/>
      <c r="AE3355" s="304"/>
      <c r="AF3355" s="304"/>
      <c r="AG3355" s="304"/>
      <c r="AH3355" s="304"/>
      <c r="AI3355" s="304"/>
      <c r="AJ3355" s="915"/>
      <c r="AK3355" s="928"/>
      <c r="AM3355" s="2938"/>
    </row>
    <row r="3356" spans="1:39" ht="30" x14ac:dyDescent="0.25">
      <c r="A3356" s="1984">
        <v>1</v>
      </c>
      <c r="B3356" s="285" t="s">
        <v>193</v>
      </c>
      <c r="C3356" s="1429"/>
      <c r="D3356" s="1444"/>
      <c r="E3356" s="534"/>
      <c r="F3356" s="495"/>
      <c r="G3356" s="495"/>
      <c r="H3356" s="495"/>
      <c r="I3356" s="794"/>
      <c r="J3356" s="794"/>
      <c r="K3356" s="1282"/>
      <c r="L3356" s="1282"/>
      <c r="M3356" s="1282"/>
      <c r="N3356" s="1282"/>
      <c r="O3356" s="1282"/>
      <c r="P3356" s="1282"/>
      <c r="Q3356" s="304"/>
      <c r="R3356" s="304"/>
      <c r="S3356" s="304"/>
      <c r="T3356" s="304"/>
      <c r="U3356" s="304"/>
      <c r="V3356" s="304"/>
      <c r="W3356" s="304"/>
      <c r="X3356" s="304"/>
      <c r="Y3356" s="304"/>
      <c r="Z3356" s="304"/>
      <c r="AA3356" s="304"/>
      <c r="AB3356" s="301"/>
      <c r="AC3356" s="304"/>
      <c r="AD3356" s="741"/>
      <c r="AE3356" s="304"/>
      <c r="AF3356" s="304"/>
      <c r="AG3356" s="304"/>
      <c r="AH3356" s="304"/>
      <c r="AI3356" s="304"/>
      <c r="AJ3356" s="915"/>
      <c r="AK3356" s="928"/>
      <c r="AM3356" s="2938"/>
    </row>
    <row r="3357" spans="1:39" ht="30" x14ac:dyDescent="0.25">
      <c r="A3357" s="1984">
        <v>1</v>
      </c>
      <c r="B3357" s="286" t="s">
        <v>453</v>
      </c>
      <c r="C3357" s="1429"/>
      <c r="D3357" s="1444"/>
      <c r="E3357" s="535">
        <v>8800</v>
      </c>
      <c r="F3357" s="109">
        <f>ROUND(E3357/12*$B$4,0)</f>
        <v>8067</v>
      </c>
      <c r="G3357" s="110">
        <v>4154</v>
      </c>
      <c r="H3357" s="110">
        <f>G3357/F3357*100</f>
        <v>51.493739928102144</v>
      </c>
      <c r="I3357" s="794"/>
      <c r="J3357" s="794"/>
      <c r="K3357" s="1282"/>
      <c r="L3357" s="1282"/>
      <c r="M3357" s="1282"/>
      <c r="N3357" s="1282"/>
      <c r="O3357" s="1282"/>
      <c r="P3357" s="1282"/>
      <c r="Q3357" s="304"/>
      <c r="R3357" s="304"/>
      <c r="S3357" s="304"/>
      <c r="T3357" s="304"/>
      <c r="U3357" s="304"/>
      <c r="V3357" s="304"/>
      <c r="W3357" s="304"/>
      <c r="X3357" s="304"/>
      <c r="Y3357" s="304"/>
      <c r="Z3357" s="304"/>
      <c r="AA3357" s="304"/>
      <c r="AB3357" s="301"/>
      <c r="AC3357" s="304"/>
      <c r="AD3357" s="741"/>
      <c r="AE3357" s="304"/>
      <c r="AF3357" s="304"/>
      <c r="AG3357" s="304"/>
      <c r="AH3357" s="304"/>
      <c r="AI3357" s="304"/>
      <c r="AJ3357" s="915"/>
      <c r="AK3357" s="928"/>
      <c r="AM3357" s="2938"/>
    </row>
    <row r="3358" spans="1:39" ht="60" x14ac:dyDescent="0.25">
      <c r="A3358" s="1984">
        <v>1</v>
      </c>
      <c r="B3358" s="286" t="s">
        <v>454</v>
      </c>
      <c r="C3358" s="1429"/>
      <c r="D3358" s="1444"/>
      <c r="E3358" s="535">
        <v>5790</v>
      </c>
      <c r="F3358" s="109">
        <f>ROUND(E3358/12*$B$4,0)</f>
        <v>5308</v>
      </c>
      <c r="G3358" s="110">
        <v>5479</v>
      </c>
      <c r="H3358" s="110">
        <f>G3358/F3358*100</f>
        <v>103.22155237377544</v>
      </c>
      <c r="I3358" s="794"/>
      <c r="J3358" s="794"/>
      <c r="K3358" s="1282"/>
      <c r="L3358" s="1282"/>
      <c r="M3358" s="1282"/>
      <c r="N3358" s="1282"/>
      <c r="O3358" s="1282"/>
      <c r="P3358" s="1282"/>
      <c r="Q3358" s="304"/>
      <c r="R3358" s="304"/>
      <c r="S3358" s="304"/>
      <c r="T3358" s="304"/>
      <c r="U3358" s="304"/>
      <c r="V3358" s="304"/>
      <c r="W3358" s="304"/>
      <c r="X3358" s="304"/>
      <c r="Y3358" s="304"/>
      <c r="Z3358" s="304"/>
      <c r="AA3358" s="304"/>
      <c r="AB3358" s="301"/>
      <c r="AC3358" s="304"/>
      <c r="AD3358" s="741"/>
      <c r="AE3358" s="304"/>
      <c r="AF3358" s="304"/>
      <c r="AG3358" s="304"/>
      <c r="AH3358" s="304"/>
      <c r="AI3358" s="304"/>
      <c r="AJ3358" s="915"/>
      <c r="AK3358" s="928"/>
      <c r="AM3358" s="2938"/>
    </row>
    <row r="3359" spans="1:39" ht="45" x14ac:dyDescent="0.25">
      <c r="A3359" s="1984">
        <v>1</v>
      </c>
      <c r="B3359" s="286" t="s">
        <v>455</v>
      </c>
      <c r="C3359" s="1429"/>
      <c r="D3359" s="1444"/>
      <c r="E3359" s="535">
        <v>4740</v>
      </c>
      <c r="F3359" s="109">
        <f>ROUND(E3359/12*$B$4,0)</f>
        <v>4345</v>
      </c>
      <c r="G3359" s="110">
        <v>2929</v>
      </c>
      <c r="H3359" s="110">
        <f>G3359/F3359*100</f>
        <v>67.410817031070195</v>
      </c>
      <c r="I3359" s="794"/>
      <c r="J3359" s="794"/>
      <c r="K3359" s="1282"/>
      <c r="L3359" s="1282"/>
      <c r="M3359" s="1282"/>
      <c r="N3359" s="1282"/>
      <c r="O3359" s="1282"/>
      <c r="P3359" s="1282"/>
      <c r="Q3359" s="304"/>
      <c r="R3359" s="304"/>
      <c r="S3359" s="304"/>
      <c r="T3359" s="304"/>
      <c r="U3359" s="304"/>
      <c r="V3359" s="304"/>
      <c r="W3359" s="304"/>
      <c r="X3359" s="304"/>
      <c r="Y3359" s="304"/>
      <c r="Z3359" s="304"/>
      <c r="AA3359" s="304"/>
      <c r="AB3359" s="301"/>
      <c r="AC3359" s="304"/>
      <c r="AD3359" s="741"/>
      <c r="AE3359" s="304"/>
      <c r="AF3359" s="304"/>
      <c r="AG3359" s="304"/>
      <c r="AH3359" s="304"/>
      <c r="AI3359" s="304"/>
      <c r="AJ3359" s="915"/>
      <c r="AK3359" s="928"/>
      <c r="AM3359" s="2938"/>
    </row>
    <row r="3360" spans="1:39" ht="90" x14ac:dyDescent="0.25">
      <c r="A3360" s="1984">
        <v>1</v>
      </c>
      <c r="B3360" s="286" t="s">
        <v>456</v>
      </c>
      <c r="C3360" s="1429"/>
      <c r="D3360" s="1444"/>
      <c r="E3360" s="535">
        <v>0</v>
      </c>
      <c r="F3360" s="109">
        <f>ROUND(E3360/12*$B$4,0)</f>
        <v>0</v>
      </c>
      <c r="G3360" s="110">
        <v>0</v>
      </c>
      <c r="H3360" s="110"/>
      <c r="I3360" s="794"/>
      <c r="J3360" s="794"/>
      <c r="K3360" s="1282"/>
      <c r="L3360" s="1282"/>
      <c r="M3360" s="1282"/>
      <c r="N3360" s="1282"/>
      <c r="O3360" s="1282"/>
      <c r="P3360" s="1282"/>
      <c r="Q3360" s="304"/>
      <c r="R3360" s="304"/>
      <c r="S3360" s="304"/>
      <c r="T3360" s="304"/>
      <c r="U3360" s="304"/>
      <c r="V3360" s="304"/>
      <c r="W3360" s="304"/>
      <c r="X3360" s="304"/>
      <c r="Y3360" s="304"/>
      <c r="Z3360" s="304"/>
      <c r="AA3360" s="304"/>
      <c r="AB3360" s="301"/>
      <c r="AC3360" s="304"/>
      <c r="AD3360" s="741"/>
      <c r="AE3360" s="304"/>
      <c r="AF3360" s="304"/>
      <c r="AG3360" s="304"/>
      <c r="AH3360" s="304"/>
      <c r="AI3360" s="304"/>
      <c r="AJ3360" s="915"/>
      <c r="AK3360" s="928"/>
      <c r="AM3360" s="2938"/>
    </row>
    <row r="3361" spans="1:39" ht="29.25" x14ac:dyDescent="0.25">
      <c r="A3361" s="1984">
        <v>1</v>
      </c>
      <c r="B3361" s="260" t="s">
        <v>131</v>
      </c>
      <c r="C3361" s="1429"/>
      <c r="D3361" s="1444"/>
      <c r="E3361" s="535">
        <f>E3362+E3363+E3364</f>
        <v>30912</v>
      </c>
      <c r="F3361" s="535">
        <f>F3362+F3363+F3364</f>
        <v>28336</v>
      </c>
      <c r="G3361" s="535">
        <f>G3362+G3363+G3364</f>
        <v>11803</v>
      </c>
      <c r="H3361" s="110">
        <f>G3361/F3361*100</f>
        <v>41.653726708074537</v>
      </c>
      <c r="I3361" s="794"/>
      <c r="J3361" s="794"/>
      <c r="K3361" s="1282"/>
      <c r="L3361" s="1282"/>
      <c r="M3361" s="1282"/>
      <c r="N3361" s="1282"/>
      <c r="O3361" s="1282"/>
      <c r="P3361" s="1282"/>
      <c r="Q3361" s="304"/>
      <c r="R3361" s="304"/>
      <c r="S3361" s="304"/>
      <c r="T3361" s="304"/>
      <c r="U3361" s="304"/>
      <c r="V3361" s="304"/>
      <c r="W3361" s="304"/>
      <c r="X3361" s="304"/>
      <c r="Y3361" s="304"/>
      <c r="Z3361" s="304"/>
      <c r="AA3361" s="304"/>
      <c r="AB3361" s="301"/>
      <c r="AC3361" s="304"/>
      <c r="AD3361" s="741"/>
      <c r="AE3361" s="304"/>
      <c r="AF3361" s="304"/>
      <c r="AG3361" s="304"/>
      <c r="AH3361" s="304"/>
      <c r="AI3361" s="304"/>
      <c r="AJ3361" s="915"/>
      <c r="AK3361" s="928"/>
      <c r="AM3361" s="2938"/>
    </row>
    <row r="3362" spans="1:39" x14ac:dyDescent="0.25">
      <c r="A3362" s="1984">
        <v>1</v>
      </c>
      <c r="B3362" s="286" t="s">
        <v>222</v>
      </c>
      <c r="C3362" s="1429"/>
      <c r="D3362" s="1444"/>
      <c r="E3362" s="535">
        <v>29555</v>
      </c>
      <c r="F3362" s="109">
        <f>ROUND(E3362/12*$B$4,0)</f>
        <v>27092</v>
      </c>
      <c r="G3362" s="110">
        <v>10756</v>
      </c>
      <c r="H3362" s="110">
        <f>G3362/F3362*100</f>
        <v>39.701756976229149</v>
      </c>
      <c r="I3362" s="794"/>
      <c r="J3362" s="794"/>
      <c r="K3362" s="1282"/>
      <c r="L3362" s="1282"/>
      <c r="M3362" s="1282"/>
      <c r="N3362" s="1282"/>
      <c r="O3362" s="1282"/>
      <c r="P3362" s="1282"/>
      <c r="Q3362" s="304"/>
      <c r="R3362" s="304"/>
      <c r="S3362" s="304"/>
      <c r="T3362" s="304"/>
      <c r="U3362" s="304"/>
      <c r="V3362" s="304"/>
      <c r="W3362" s="304"/>
      <c r="X3362" s="304"/>
      <c r="Y3362" s="304"/>
      <c r="Z3362" s="304"/>
      <c r="AA3362" s="304"/>
      <c r="AB3362" s="301"/>
      <c r="AC3362" s="304"/>
      <c r="AD3362" s="741"/>
      <c r="AE3362" s="304"/>
      <c r="AF3362" s="304"/>
      <c r="AG3362" s="304"/>
      <c r="AH3362" s="304"/>
      <c r="AI3362" s="304"/>
      <c r="AJ3362" s="915"/>
      <c r="AK3362" s="928"/>
      <c r="AM3362" s="2938"/>
    </row>
    <row r="3363" spans="1:39" ht="45" x14ac:dyDescent="0.25">
      <c r="A3363" s="1984">
        <v>1</v>
      </c>
      <c r="B3363" s="286" t="s">
        <v>457</v>
      </c>
      <c r="C3363" s="1429"/>
      <c r="D3363" s="1444"/>
      <c r="E3363" s="535">
        <v>912</v>
      </c>
      <c r="F3363" s="109">
        <f>ROUND(E3363/12*$B$4,0)</f>
        <v>836</v>
      </c>
      <c r="G3363" s="110">
        <v>931</v>
      </c>
      <c r="H3363" s="110">
        <f>G3363/F3363*100</f>
        <v>111.36363636363636</v>
      </c>
      <c r="I3363" s="794"/>
      <c r="J3363" s="794"/>
      <c r="K3363" s="1282"/>
      <c r="L3363" s="1282"/>
      <c r="M3363" s="1282"/>
      <c r="N3363" s="1282"/>
      <c r="O3363" s="1282"/>
      <c r="P3363" s="1282"/>
      <c r="Q3363" s="304"/>
      <c r="R3363" s="304"/>
      <c r="S3363" s="304"/>
      <c r="T3363" s="304"/>
      <c r="U3363" s="304"/>
      <c r="V3363" s="304"/>
      <c r="W3363" s="304"/>
      <c r="X3363" s="304"/>
      <c r="Y3363" s="304"/>
      <c r="Z3363" s="304"/>
      <c r="AA3363" s="304"/>
      <c r="AB3363" s="301"/>
      <c r="AC3363" s="304"/>
      <c r="AD3363" s="741"/>
      <c r="AE3363" s="304"/>
      <c r="AF3363" s="304"/>
      <c r="AG3363" s="304"/>
      <c r="AH3363" s="304"/>
      <c r="AI3363" s="304"/>
      <c r="AJ3363" s="915"/>
      <c r="AK3363" s="928"/>
      <c r="AM3363" s="2938"/>
    </row>
    <row r="3364" spans="1:39" ht="60" x14ac:dyDescent="0.25">
      <c r="A3364" s="1984">
        <v>1</v>
      </c>
      <c r="B3364" s="4" t="s">
        <v>504</v>
      </c>
      <c r="C3364" s="1429"/>
      <c r="D3364" s="1444"/>
      <c r="E3364" s="535">
        <v>445</v>
      </c>
      <c r="F3364" s="109">
        <f>ROUND(E3364/12*$B$4,0)</f>
        <v>408</v>
      </c>
      <c r="G3364" s="110">
        <v>116</v>
      </c>
      <c r="H3364" s="110">
        <f>G3364/F3364*100</f>
        <v>28.431372549019606</v>
      </c>
      <c r="I3364" s="794"/>
      <c r="J3364" s="794"/>
      <c r="K3364" s="1282"/>
      <c r="L3364" s="1282"/>
      <c r="M3364" s="1282"/>
      <c r="N3364" s="1282"/>
      <c r="O3364" s="1282"/>
      <c r="P3364" s="1282"/>
      <c r="Q3364" s="304"/>
      <c r="R3364" s="304"/>
      <c r="S3364" s="304"/>
      <c r="T3364" s="304"/>
      <c r="U3364" s="304"/>
      <c r="V3364" s="304"/>
      <c r="W3364" s="304"/>
      <c r="X3364" s="304"/>
      <c r="Y3364" s="304"/>
      <c r="Z3364" s="304"/>
      <c r="AA3364" s="304"/>
      <c r="AB3364" s="301"/>
      <c r="AC3364" s="304"/>
      <c r="AD3364" s="741"/>
      <c r="AE3364" s="304"/>
      <c r="AF3364" s="304"/>
      <c r="AG3364" s="304"/>
      <c r="AH3364" s="304"/>
      <c r="AI3364" s="304"/>
      <c r="AJ3364" s="915"/>
      <c r="AK3364" s="928"/>
      <c r="AM3364" s="2938"/>
    </row>
    <row r="3365" spans="1:39" ht="29.25" x14ac:dyDescent="0.25">
      <c r="A3365" s="1984">
        <v>1</v>
      </c>
      <c r="B3365" s="492" t="s">
        <v>626</v>
      </c>
      <c r="C3365" s="1429"/>
      <c r="D3365" s="1444"/>
      <c r="E3365" s="535">
        <v>3314</v>
      </c>
      <c r="F3365" s="109">
        <f>ROUND(E3365/12*$B$4,0)</f>
        <v>3038</v>
      </c>
      <c r="G3365" s="110">
        <v>2612</v>
      </c>
      <c r="H3365" s="110">
        <f>G3365/F3365*100</f>
        <v>85.977616853192899</v>
      </c>
      <c r="I3365" s="794"/>
      <c r="J3365" s="794"/>
      <c r="K3365" s="1282"/>
      <c r="L3365" s="1282"/>
      <c r="M3365" s="1282"/>
      <c r="N3365" s="1282"/>
      <c r="O3365" s="1282"/>
      <c r="P3365" s="1282"/>
      <c r="Q3365" s="304"/>
      <c r="R3365" s="304"/>
      <c r="S3365" s="304"/>
      <c r="T3365" s="304"/>
      <c r="U3365" s="304"/>
      <c r="V3365" s="304"/>
      <c r="W3365" s="304"/>
      <c r="X3365" s="304"/>
      <c r="Y3365" s="304"/>
      <c r="Z3365" s="304"/>
      <c r="AA3365" s="304"/>
      <c r="AB3365" s="301"/>
      <c r="AC3365" s="304"/>
      <c r="AD3365" s="741"/>
      <c r="AE3365" s="304"/>
      <c r="AF3365" s="304"/>
      <c r="AG3365" s="304"/>
      <c r="AH3365" s="304"/>
      <c r="AI3365" s="304"/>
      <c r="AJ3365" s="915"/>
      <c r="AK3365" s="928"/>
      <c r="AM3365" s="2938"/>
    </row>
    <row r="3366" spans="1:39" x14ac:dyDescent="0.25">
      <c r="A3366" s="1984">
        <v>1</v>
      </c>
      <c r="B3366" s="2638" t="s">
        <v>194</v>
      </c>
      <c r="C3366" s="1429"/>
      <c r="D3366" s="1444"/>
      <c r="E3366" s="535"/>
      <c r="F3366" s="109"/>
      <c r="G3366" s="110"/>
      <c r="H3366" s="110"/>
      <c r="I3366" s="794"/>
      <c r="J3366" s="794"/>
      <c r="K3366" s="1282"/>
      <c r="L3366" s="1282"/>
      <c r="M3366" s="1282"/>
      <c r="N3366" s="1282"/>
      <c r="O3366" s="1282"/>
      <c r="P3366" s="1282"/>
      <c r="Q3366" s="304"/>
      <c r="R3366" s="304"/>
      <c r="S3366" s="304"/>
      <c r="T3366" s="304"/>
      <c r="U3366" s="304"/>
      <c r="V3366" s="304"/>
      <c r="W3366" s="304"/>
      <c r="X3366" s="304"/>
      <c r="Y3366" s="304"/>
      <c r="Z3366" s="304"/>
      <c r="AA3366" s="304"/>
      <c r="AB3366" s="301"/>
      <c r="AC3366" s="304"/>
      <c r="AD3366" s="741"/>
      <c r="AE3366" s="304"/>
      <c r="AF3366" s="304"/>
      <c r="AG3366" s="304"/>
      <c r="AH3366" s="304"/>
      <c r="AI3366" s="304"/>
      <c r="AJ3366" s="915"/>
      <c r="AK3366" s="928"/>
      <c r="AM3366" s="2938"/>
    </row>
    <row r="3367" spans="1:39" ht="90" x14ac:dyDescent="0.25">
      <c r="A3367" s="1984">
        <v>1</v>
      </c>
      <c r="B3367" s="286" t="s">
        <v>503</v>
      </c>
      <c r="C3367" s="1429"/>
      <c r="D3367" s="1444"/>
      <c r="E3367" s="535">
        <v>3015</v>
      </c>
      <c r="F3367" s="109">
        <f>ROUND(E3367/12*$B$4,0)</f>
        <v>2764</v>
      </c>
      <c r="G3367" s="110">
        <v>1896</v>
      </c>
      <c r="H3367" s="495">
        <f t="shared" ref="H3367:H3373" si="892">G3367/F3367*100</f>
        <v>68.596237337192477</v>
      </c>
      <c r="I3367" s="794"/>
      <c r="J3367" s="794"/>
      <c r="K3367" s="1282"/>
      <c r="L3367" s="1282"/>
      <c r="M3367" s="1282"/>
      <c r="N3367" s="1282"/>
      <c r="O3367" s="1282"/>
      <c r="P3367" s="1282"/>
      <c r="Q3367" s="304">
        <v>9419.9874999999993</v>
      </c>
      <c r="R3367" s="304">
        <v>9419.9874999999993</v>
      </c>
      <c r="S3367" s="304">
        <v>9419.9874999999993</v>
      </c>
      <c r="T3367" s="304">
        <v>9419.9874999999993</v>
      </c>
      <c r="U3367" s="304">
        <v>9419.9874999999993</v>
      </c>
      <c r="V3367" s="304">
        <v>9419.9874999999993</v>
      </c>
      <c r="W3367" s="304">
        <v>9419.9874999999993</v>
      </c>
      <c r="X3367" s="304">
        <v>9419.9874999999993</v>
      </c>
      <c r="Y3367" s="304">
        <v>9419.9874999999993</v>
      </c>
      <c r="Z3367" s="304">
        <v>9419.9874999999993</v>
      </c>
      <c r="AA3367" s="304">
        <v>9419.9874999999993</v>
      </c>
      <c r="AB3367" s="825">
        <f>Q3367/12*$B$4+(R3367-Q3367)/11*10+(S3367-R3367)/10*9+(T3367-S3367)/9*8+(U3367-T3367)/8*7+(V3367-U3367)/7*6+(W3367-V3367)/6*5+(X3367-W3367)/5*4+(Y3367-X3367)/4*3+(Z3367-Y3367)/3*2+(AA3367-Z3367)/2*1</f>
        <v>8634.9885416666657</v>
      </c>
      <c r="AC3367" s="304">
        <f>AI3367-AH3367-AE3367</f>
        <v>6397.9246800000001</v>
      </c>
      <c r="AD3367" s="741"/>
      <c r="AE3367" s="304"/>
      <c r="AF3367" s="304">
        <f>AC3367-AB3367</f>
        <v>-2237.0638616666656</v>
      </c>
      <c r="AG3367" s="304"/>
      <c r="AH3367" s="304">
        <v>-2.2160000000000002</v>
      </c>
      <c r="AI3367" s="304">
        <v>6395.7086799999997</v>
      </c>
      <c r="AJ3367" s="915"/>
      <c r="AK3367" s="928"/>
      <c r="AM3367" s="2938"/>
    </row>
    <row r="3368" spans="1:39" x14ac:dyDescent="0.25">
      <c r="A3368" s="1984">
        <v>1</v>
      </c>
      <c r="B3368" s="4" t="s">
        <v>623</v>
      </c>
      <c r="C3368" s="1429"/>
      <c r="D3368" s="1444"/>
      <c r="E3368" s="535">
        <v>520</v>
      </c>
      <c r="F3368" s="109">
        <f>ROUND(E3368/12*$B$4,0)</f>
        <v>477</v>
      </c>
      <c r="G3368" s="110">
        <v>108</v>
      </c>
      <c r="H3368" s="495">
        <f t="shared" si="892"/>
        <v>22.641509433962266</v>
      </c>
      <c r="I3368" s="794"/>
      <c r="J3368" s="794"/>
      <c r="K3368" s="1282"/>
      <c r="L3368" s="1282"/>
      <c r="M3368" s="1282"/>
      <c r="N3368" s="1282"/>
      <c r="O3368" s="1282"/>
      <c r="P3368" s="1282"/>
      <c r="Q3368" s="304"/>
      <c r="R3368" s="304"/>
      <c r="S3368" s="304"/>
      <c r="T3368" s="304"/>
      <c r="U3368" s="304"/>
      <c r="V3368" s="304"/>
      <c r="W3368" s="304"/>
      <c r="X3368" s="304"/>
      <c r="Y3368" s="304"/>
      <c r="Z3368" s="304"/>
      <c r="AA3368" s="304"/>
      <c r="AB3368" s="825"/>
      <c r="AC3368" s="304"/>
      <c r="AD3368" s="741"/>
      <c r="AE3368" s="304"/>
      <c r="AF3368" s="304"/>
      <c r="AG3368" s="304"/>
      <c r="AH3368" s="304"/>
      <c r="AI3368" s="304"/>
      <c r="AJ3368" s="915"/>
      <c r="AK3368" s="928"/>
      <c r="AM3368" s="2938"/>
    </row>
    <row r="3369" spans="1:39" x14ac:dyDescent="0.25">
      <c r="A3369" s="1984">
        <v>1</v>
      </c>
      <c r="B3369" s="4" t="s">
        <v>624</v>
      </c>
      <c r="C3369" s="1429"/>
      <c r="D3369" s="1444"/>
      <c r="E3369" s="535">
        <v>690</v>
      </c>
      <c r="F3369" s="109">
        <f>ROUND(E3369/12*$B$4,0)</f>
        <v>633</v>
      </c>
      <c r="G3369" s="110">
        <v>190</v>
      </c>
      <c r="H3369" s="495">
        <f t="shared" si="892"/>
        <v>30.015797788309641</v>
      </c>
      <c r="I3369" s="794"/>
      <c r="J3369" s="794"/>
      <c r="K3369" s="1282"/>
      <c r="L3369" s="1282"/>
      <c r="M3369" s="1282"/>
      <c r="N3369" s="1282"/>
      <c r="O3369" s="1282"/>
      <c r="P3369" s="1282"/>
      <c r="Q3369" s="304"/>
      <c r="R3369" s="304"/>
      <c r="S3369" s="304"/>
      <c r="T3369" s="304"/>
      <c r="U3369" s="304"/>
      <c r="V3369" s="304"/>
      <c r="W3369" s="304"/>
      <c r="X3369" s="304"/>
      <c r="Y3369" s="304"/>
      <c r="Z3369" s="304"/>
      <c r="AA3369" s="304"/>
      <c r="AB3369" s="825"/>
      <c r="AC3369" s="304"/>
      <c r="AD3369" s="741"/>
      <c r="AE3369" s="304"/>
      <c r="AF3369" s="304"/>
      <c r="AG3369" s="304"/>
      <c r="AH3369" s="304"/>
      <c r="AI3369" s="304"/>
      <c r="AJ3369" s="915"/>
      <c r="AK3369" s="928"/>
      <c r="AM3369" s="2938"/>
    </row>
    <row r="3370" spans="1:39" x14ac:dyDescent="0.25">
      <c r="A3370" s="1984">
        <v>1</v>
      </c>
      <c r="B3370" s="4" t="s">
        <v>625</v>
      </c>
      <c r="C3370" s="1429"/>
      <c r="D3370" s="1444"/>
      <c r="E3370" s="535">
        <v>1445</v>
      </c>
      <c r="F3370" s="109">
        <f>ROUND(E3370/12*$B$4,0)</f>
        <v>1325</v>
      </c>
      <c r="G3370" s="110">
        <v>1442</v>
      </c>
      <c r="H3370" s="495">
        <f t="shared" si="892"/>
        <v>108.83018867924528</v>
      </c>
      <c r="I3370" s="794"/>
      <c r="J3370" s="794"/>
      <c r="K3370" s="1282"/>
      <c r="L3370" s="1282"/>
      <c r="M3370" s="1282"/>
      <c r="N3370" s="1282"/>
      <c r="O3370" s="1282"/>
      <c r="P3370" s="1282"/>
      <c r="Q3370" s="304"/>
      <c r="R3370" s="304"/>
      <c r="S3370" s="304"/>
      <c r="T3370" s="304"/>
      <c r="U3370" s="304"/>
      <c r="V3370" s="304"/>
      <c r="W3370" s="304"/>
      <c r="X3370" s="304"/>
      <c r="Y3370" s="304"/>
      <c r="Z3370" s="304"/>
      <c r="AA3370" s="304"/>
      <c r="AB3370" s="825"/>
      <c r="AC3370" s="304"/>
      <c r="AD3370" s="741"/>
      <c r="AE3370" s="304"/>
      <c r="AF3370" s="304"/>
      <c r="AG3370" s="304"/>
      <c r="AH3370" s="304"/>
      <c r="AI3370" s="304"/>
      <c r="AJ3370" s="915"/>
      <c r="AK3370" s="928"/>
      <c r="AM3370" s="2938"/>
    </row>
    <row r="3371" spans="1:39" ht="47.25" x14ac:dyDescent="0.25">
      <c r="A3371" s="1984">
        <v>1</v>
      </c>
      <c r="B3371" s="460" t="s">
        <v>458</v>
      </c>
      <c r="C3371" s="1429"/>
      <c r="D3371" s="1444"/>
      <c r="E3371" s="534">
        <f>E3372+E3381</f>
        <v>9870</v>
      </c>
      <c r="F3371" s="534">
        <f>F3372+F3381</f>
        <v>9048</v>
      </c>
      <c r="G3371" s="534">
        <f>G3372+G3381</f>
        <v>9590</v>
      </c>
      <c r="H3371" s="495">
        <f t="shared" si="892"/>
        <v>105.99027409372238</v>
      </c>
      <c r="I3371" s="794"/>
      <c r="J3371" s="794"/>
      <c r="K3371" s="1282"/>
      <c r="L3371" s="1282"/>
      <c r="M3371" s="1282"/>
      <c r="N3371" s="1282"/>
      <c r="O3371" s="1282"/>
      <c r="P3371" s="1282"/>
      <c r="Q3371" s="304">
        <f t="shared" ref="Q3371:AI3371" si="893">Q3372+Q3381</f>
        <v>29578.673409999999</v>
      </c>
      <c r="R3371" s="304">
        <f t="shared" si="893"/>
        <v>29578.673409999999</v>
      </c>
      <c r="S3371" s="304">
        <f t="shared" si="893"/>
        <v>29578.673409999999</v>
      </c>
      <c r="T3371" s="304">
        <f t="shared" si="893"/>
        <v>29578.673409999999</v>
      </c>
      <c r="U3371" s="304">
        <f t="shared" si="893"/>
        <v>29578.673409999999</v>
      </c>
      <c r="V3371" s="304">
        <f t="shared" si="893"/>
        <v>29578.673409999999</v>
      </c>
      <c r="W3371" s="304">
        <f t="shared" si="893"/>
        <v>29578.673409999999</v>
      </c>
      <c r="X3371" s="304">
        <f t="shared" si="893"/>
        <v>29578.673409999999</v>
      </c>
      <c r="Y3371" s="304">
        <f t="shared" si="893"/>
        <v>29578.673409999999</v>
      </c>
      <c r="Z3371" s="304">
        <f t="shared" si="893"/>
        <v>29578.673409999999</v>
      </c>
      <c r="AA3371" s="304">
        <f t="shared" si="893"/>
        <v>29578.673409999999</v>
      </c>
      <c r="AB3371" s="301">
        <f t="shared" si="893"/>
        <v>27113.783959166667</v>
      </c>
      <c r="AC3371" s="304">
        <f t="shared" si="893"/>
        <v>29324.631120000005</v>
      </c>
      <c r="AD3371" s="741">
        <f t="shared" si="893"/>
        <v>0</v>
      </c>
      <c r="AE3371" s="304">
        <f t="shared" si="893"/>
        <v>0</v>
      </c>
      <c r="AF3371" s="304">
        <f t="shared" si="893"/>
        <v>2210.8471608333366</v>
      </c>
      <c r="AG3371" s="304">
        <f t="shared" si="893"/>
        <v>-14.522590000000001</v>
      </c>
      <c r="AH3371" s="304">
        <f t="shared" si="893"/>
        <v>-117.58031</v>
      </c>
      <c r="AI3371" s="304">
        <f t="shared" si="893"/>
        <v>29207.050810000001</v>
      </c>
      <c r="AJ3371" s="915"/>
      <c r="AK3371" s="928"/>
      <c r="AM3371" s="2938"/>
    </row>
    <row r="3372" spans="1:39" ht="30" x14ac:dyDescent="0.25">
      <c r="A3372" s="1984">
        <v>1</v>
      </c>
      <c r="B3372" s="440" t="s">
        <v>271</v>
      </c>
      <c r="C3372" s="1429"/>
      <c r="D3372" s="1444"/>
      <c r="E3372" s="534">
        <f>E3373+E3377+E3380</f>
        <v>4471</v>
      </c>
      <c r="F3372" s="534">
        <f>F3373+F3377+F3380</f>
        <v>4099</v>
      </c>
      <c r="G3372" s="534">
        <f>G3373+G3377+G3380</f>
        <v>4802</v>
      </c>
      <c r="H3372" s="110">
        <f t="shared" si="892"/>
        <v>117.15052451817516</v>
      </c>
      <c r="I3372" s="794"/>
      <c r="J3372" s="794"/>
      <c r="K3372" s="1282"/>
      <c r="L3372" s="1282"/>
      <c r="M3372" s="1282"/>
      <c r="N3372" s="1282"/>
      <c r="O3372" s="1282"/>
      <c r="P3372" s="1282"/>
      <c r="Q3372" s="304">
        <f t="shared" ref="Q3372:AB3372" si="894">SUM(Q3373:Q3380)</f>
        <v>16060.73602</v>
      </c>
      <c r="R3372" s="304">
        <f t="shared" si="894"/>
        <v>16060.73602</v>
      </c>
      <c r="S3372" s="304">
        <f t="shared" si="894"/>
        <v>16060.73602</v>
      </c>
      <c r="T3372" s="304">
        <f t="shared" si="894"/>
        <v>16060.73602</v>
      </c>
      <c r="U3372" s="304">
        <f t="shared" si="894"/>
        <v>16060.73602</v>
      </c>
      <c r="V3372" s="304">
        <f t="shared" si="894"/>
        <v>16060.73602</v>
      </c>
      <c r="W3372" s="304">
        <f t="shared" si="894"/>
        <v>16060.73602</v>
      </c>
      <c r="X3372" s="304">
        <f t="shared" si="894"/>
        <v>16060.73602</v>
      </c>
      <c r="Y3372" s="304">
        <f t="shared" si="894"/>
        <v>16060.73602</v>
      </c>
      <c r="Z3372" s="304">
        <f t="shared" si="894"/>
        <v>16060.73602</v>
      </c>
      <c r="AA3372" s="304">
        <f t="shared" si="894"/>
        <v>16060.73602</v>
      </c>
      <c r="AB3372" s="301">
        <f t="shared" si="894"/>
        <v>14722.341351666666</v>
      </c>
      <c r="AC3372" s="304">
        <f t="shared" ref="AC3372:AI3372" si="895">SUM(AC3373:AC3380)-AC3375</f>
        <v>16752.347950000003</v>
      </c>
      <c r="AD3372" s="741">
        <f t="shared" si="895"/>
        <v>0</v>
      </c>
      <c r="AE3372" s="304">
        <f t="shared" si="895"/>
        <v>0</v>
      </c>
      <c r="AF3372" s="304">
        <f t="shared" si="895"/>
        <v>2030.0065983333338</v>
      </c>
      <c r="AG3372" s="304">
        <f t="shared" si="895"/>
        <v>0</v>
      </c>
      <c r="AH3372" s="304">
        <f t="shared" si="895"/>
        <v>-115.6588</v>
      </c>
      <c r="AI3372" s="304">
        <f t="shared" si="895"/>
        <v>16636.689150000002</v>
      </c>
      <c r="AJ3372" s="915"/>
      <c r="AK3372" s="928"/>
      <c r="AM3372" s="2938"/>
    </row>
    <row r="3373" spans="1:39" ht="30" x14ac:dyDescent="0.25">
      <c r="A3373" s="1984">
        <v>1</v>
      </c>
      <c r="B3373" s="286" t="s">
        <v>459</v>
      </c>
      <c r="C3373" s="1429"/>
      <c r="D3373" s="1444"/>
      <c r="E3373" s="535">
        <v>3830</v>
      </c>
      <c r="F3373" s="109">
        <f>ROUND(E3373/12*$B$4,0)</f>
        <v>3511</v>
      </c>
      <c r="G3373" s="110">
        <v>4159</v>
      </c>
      <c r="H3373" s="495">
        <f t="shared" si="892"/>
        <v>118.4562802620336</v>
      </c>
      <c r="I3373" s="794"/>
      <c r="J3373" s="794"/>
      <c r="K3373" s="1282"/>
      <c r="L3373" s="1282"/>
      <c r="M3373" s="1282"/>
      <c r="N3373" s="1282"/>
      <c r="O3373" s="1282"/>
      <c r="P3373" s="1282"/>
      <c r="Q3373" s="304">
        <v>14554</v>
      </c>
      <c r="R3373" s="304">
        <v>14554</v>
      </c>
      <c r="S3373" s="304">
        <v>14554</v>
      </c>
      <c r="T3373" s="304">
        <v>14554</v>
      </c>
      <c r="U3373" s="304">
        <v>14554</v>
      </c>
      <c r="V3373" s="304">
        <v>14554</v>
      </c>
      <c r="W3373" s="304">
        <v>14554</v>
      </c>
      <c r="X3373" s="304">
        <v>14554</v>
      </c>
      <c r="Y3373" s="304">
        <v>14554</v>
      </c>
      <c r="Z3373" s="304">
        <v>14554</v>
      </c>
      <c r="AA3373" s="304">
        <v>14554</v>
      </c>
      <c r="AB3373" s="301">
        <f>Q3373/12*$B$4+(R3373-Q3373)/11*10+(S3373-R3373)/10*9+(T3373-S3373)/9*8+(U3373-T3373)/8*7+(V3373-U3373)/7*6+(W3373-V3373)/6*5+(X3373-W3373)/5*4+(Y3373-X3373)/4*3+(Z3373-Y3373)/3*2+(AA3373-Z3373)/2*1</f>
        <v>13341.166666666666</v>
      </c>
      <c r="AC3373" s="304">
        <f>AI3373-AH3373-AE3373</f>
        <v>15344.96623</v>
      </c>
      <c r="AD3373" s="741"/>
      <c r="AE3373" s="304"/>
      <c r="AF3373" s="304">
        <f>AC3373-AB3373</f>
        <v>2003.7995633333339</v>
      </c>
      <c r="AG3373" s="304"/>
      <c r="AH3373" s="304">
        <v>-100.26365</v>
      </c>
      <c r="AI3373" s="304">
        <v>15244.702579999999</v>
      </c>
      <c r="AJ3373" s="915"/>
      <c r="AK3373" s="928"/>
      <c r="AM3373" s="2938"/>
    </row>
    <row r="3374" spans="1:39" ht="50.25" customHeight="1" x14ac:dyDescent="0.25">
      <c r="A3374" s="1984">
        <v>1</v>
      </c>
      <c r="B3374" s="286" t="s">
        <v>479</v>
      </c>
      <c r="C3374" s="1429"/>
      <c r="D3374" s="1444"/>
      <c r="E3374" s="535"/>
      <c r="F3374" s="109"/>
      <c r="G3374" s="495"/>
      <c r="H3374" s="495"/>
      <c r="I3374" s="794"/>
      <c r="J3374" s="794"/>
      <c r="K3374" s="1282"/>
      <c r="L3374" s="1282"/>
      <c r="M3374" s="1282"/>
      <c r="N3374" s="1282"/>
      <c r="O3374" s="1282"/>
      <c r="P3374" s="1282"/>
      <c r="Q3374" s="304"/>
      <c r="R3374" s="304"/>
      <c r="S3374" s="304"/>
      <c r="T3374" s="304"/>
      <c r="U3374" s="304"/>
      <c r="V3374" s="304"/>
      <c r="W3374" s="304"/>
      <c r="X3374" s="304"/>
      <c r="Y3374" s="304"/>
      <c r="Z3374" s="304"/>
      <c r="AA3374" s="304"/>
      <c r="AB3374" s="301">
        <f>Q3374/12*$B$4</f>
        <v>0</v>
      </c>
      <c r="AC3374" s="304">
        <f>AI3374-AH3374-AE3374</f>
        <v>0</v>
      </c>
      <c r="AD3374" s="741"/>
      <c r="AE3374" s="304"/>
      <c r="AF3374" s="304">
        <f>AC3374-AB3374</f>
        <v>0</v>
      </c>
      <c r="AG3374" s="304"/>
      <c r="AH3374" s="304"/>
      <c r="AI3374" s="304"/>
      <c r="AJ3374" s="915"/>
      <c r="AK3374" s="928"/>
      <c r="AM3374" s="2938"/>
    </row>
    <row r="3375" spans="1:39" ht="60.75" customHeight="1" x14ac:dyDescent="0.25">
      <c r="B3375" s="286" t="s">
        <v>687</v>
      </c>
      <c r="C3375" s="1429"/>
      <c r="D3375" s="1444"/>
      <c r="E3375" s="535">
        <v>751</v>
      </c>
      <c r="F3375" s="109">
        <f>E3375/8*6</f>
        <v>563.25</v>
      </c>
      <c r="G3375" s="495">
        <v>639</v>
      </c>
      <c r="H3375" s="495"/>
      <c r="I3375" s="794"/>
      <c r="J3375" s="794"/>
      <c r="K3375" s="1282"/>
      <c r="L3375" s="1282"/>
      <c r="M3375" s="1282"/>
      <c r="N3375" s="1282"/>
      <c r="O3375" s="1282"/>
      <c r="P3375" s="1282"/>
      <c r="Q3375" s="304"/>
      <c r="R3375" s="304"/>
      <c r="S3375" s="304"/>
      <c r="T3375" s="304"/>
      <c r="U3375" s="304"/>
      <c r="V3375" s="304"/>
      <c r="W3375" s="304"/>
      <c r="X3375" s="304"/>
      <c r="Y3375" s="304"/>
      <c r="Z3375" s="304"/>
      <c r="AA3375" s="304"/>
      <c r="AB3375" s="301"/>
      <c r="AC3375" s="304">
        <f>AI3375</f>
        <v>1424.2507599999997</v>
      </c>
      <c r="AD3375" s="741"/>
      <c r="AE3375" s="304"/>
      <c r="AF3375" s="304"/>
      <c r="AG3375" s="304"/>
      <c r="AH3375" s="304">
        <v>0</v>
      </c>
      <c r="AI3375" s="304">
        <v>1424.2507599999997</v>
      </c>
      <c r="AJ3375" s="915"/>
      <c r="AK3375" s="928"/>
      <c r="AM3375" s="2938"/>
    </row>
    <row r="3376" spans="1:39" ht="57" customHeight="1" x14ac:dyDescent="0.25">
      <c r="B3376" s="286" t="s">
        <v>688</v>
      </c>
      <c r="C3376" s="1429"/>
      <c r="D3376" s="1444"/>
      <c r="E3376" s="535"/>
      <c r="F3376" s="109"/>
      <c r="G3376" s="495"/>
      <c r="H3376" s="495"/>
      <c r="I3376" s="794"/>
      <c r="J3376" s="794"/>
      <c r="K3376" s="1282"/>
      <c r="L3376" s="1282"/>
      <c r="M3376" s="1282"/>
      <c r="N3376" s="1282"/>
      <c r="O3376" s="1282"/>
      <c r="P3376" s="1282"/>
      <c r="Q3376" s="304"/>
      <c r="R3376" s="304"/>
      <c r="S3376" s="304"/>
      <c r="T3376" s="304"/>
      <c r="U3376" s="304"/>
      <c r="V3376" s="304"/>
      <c r="W3376" s="304"/>
      <c r="X3376" s="304"/>
      <c r="Y3376" s="304"/>
      <c r="Z3376" s="304"/>
      <c r="AA3376" s="304"/>
      <c r="AB3376" s="301"/>
      <c r="AC3376" s="304"/>
      <c r="AD3376" s="741"/>
      <c r="AE3376" s="304"/>
      <c r="AF3376" s="304"/>
      <c r="AG3376" s="304"/>
      <c r="AH3376" s="304"/>
      <c r="AI3376" s="304"/>
      <c r="AJ3376" s="915"/>
      <c r="AK3376" s="928"/>
      <c r="AM3376" s="2938"/>
    </row>
    <row r="3377" spans="1:43" ht="30" x14ac:dyDescent="0.25">
      <c r="A3377" s="1984">
        <v>1</v>
      </c>
      <c r="B3377" s="286" t="s">
        <v>460</v>
      </c>
      <c r="C3377" s="1429"/>
      <c r="D3377" s="1444"/>
      <c r="E3377" s="535">
        <v>580</v>
      </c>
      <c r="F3377" s="109">
        <f>ROUND(E3377/12*$B$4,0)</f>
        <v>532</v>
      </c>
      <c r="G3377" s="110">
        <v>582</v>
      </c>
      <c r="H3377" s="110">
        <f>G3377/F3377*100</f>
        <v>109.39849624060149</v>
      </c>
      <c r="I3377" s="794"/>
      <c r="J3377" s="794"/>
      <c r="K3377" s="1282"/>
      <c r="L3377" s="1282"/>
      <c r="M3377" s="1282"/>
      <c r="N3377" s="1282"/>
      <c r="O3377" s="1282"/>
      <c r="P3377" s="1282"/>
      <c r="Q3377" s="304">
        <v>1027.18452</v>
      </c>
      <c r="R3377" s="304">
        <v>1027.18452</v>
      </c>
      <c r="S3377" s="304">
        <v>1027.18452</v>
      </c>
      <c r="T3377" s="304">
        <v>1027.18452</v>
      </c>
      <c r="U3377" s="304">
        <v>1027.18452</v>
      </c>
      <c r="V3377" s="304">
        <v>1027.18452</v>
      </c>
      <c r="W3377" s="304">
        <v>1027.18452</v>
      </c>
      <c r="X3377" s="304">
        <v>1027.18452</v>
      </c>
      <c r="Y3377" s="304">
        <v>1027.18452</v>
      </c>
      <c r="Z3377" s="304">
        <v>1027.18452</v>
      </c>
      <c r="AA3377" s="304">
        <v>1027.18452</v>
      </c>
      <c r="AB3377" s="301">
        <f>Q3377/12*$B$4+(R3377-Q3377)/11*10+(S3377-R3377)/10*9+(T3377-S3377)/9*8+(U3377-T3377)/8*7+(V3377-U3377)/7*6+(W3377-V3377)/6*5+(X3377-W3377)/5*4+(Y3377-X3377)/4*3+(Z3377-Y3377)/3*2+(AA3377-Z3377)/2*1</f>
        <v>941.58580999999992</v>
      </c>
      <c r="AC3377" s="304">
        <f>AI3377-AH3377-AE3377</f>
        <v>927.83021999999994</v>
      </c>
      <c r="AD3377" s="741"/>
      <c r="AE3377" s="304"/>
      <c r="AF3377" s="304">
        <f>AC3377-AB3377</f>
        <v>-13.755589999999984</v>
      </c>
      <c r="AG3377" s="304"/>
      <c r="AH3377" s="304">
        <v>0</v>
      </c>
      <c r="AI3377" s="304">
        <v>927.83021999999994</v>
      </c>
      <c r="AJ3377" s="915"/>
      <c r="AK3377" s="928"/>
      <c r="AM3377" s="2938"/>
    </row>
    <row r="3378" spans="1:43" ht="30" x14ac:dyDescent="0.25">
      <c r="A3378" s="1984">
        <v>1</v>
      </c>
      <c r="B3378" s="286" t="s">
        <v>461</v>
      </c>
      <c r="C3378" s="1429"/>
      <c r="D3378" s="1444"/>
      <c r="E3378" s="535"/>
      <c r="F3378" s="109"/>
      <c r="G3378" s="110"/>
      <c r="H3378" s="110"/>
      <c r="I3378" s="794"/>
      <c r="J3378" s="794"/>
      <c r="K3378" s="1282"/>
      <c r="L3378" s="1282"/>
      <c r="M3378" s="1282"/>
      <c r="N3378" s="1282"/>
      <c r="O3378" s="1282"/>
      <c r="P3378" s="1282"/>
      <c r="Q3378" s="304"/>
      <c r="R3378" s="304"/>
      <c r="S3378" s="304"/>
      <c r="T3378" s="304"/>
      <c r="U3378" s="304"/>
      <c r="V3378" s="304"/>
      <c r="W3378" s="304"/>
      <c r="X3378" s="304"/>
      <c r="Y3378" s="304"/>
      <c r="Z3378" s="304"/>
      <c r="AA3378" s="304"/>
      <c r="AB3378" s="301">
        <f>Q3378/12*$B$4</f>
        <v>0</v>
      </c>
      <c r="AC3378" s="304">
        <f>AI3378-AH3378-AE3378</f>
        <v>0</v>
      </c>
      <c r="AD3378" s="741"/>
      <c r="AE3378" s="304"/>
      <c r="AF3378" s="304">
        <f>AC3378-AB3378</f>
        <v>0</v>
      </c>
      <c r="AG3378" s="304"/>
      <c r="AH3378" s="304">
        <v>0</v>
      </c>
      <c r="AI3378" s="304">
        <v>0</v>
      </c>
      <c r="AJ3378" s="915"/>
      <c r="AK3378" s="928"/>
      <c r="AM3378" s="2938"/>
    </row>
    <row r="3379" spans="1:43" ht="45" x14ac:dyDescent="0.25">
      <c r="A3379" s="1984">
        <v>1</v>
      </c>
      <c r="B3379" s="286" t="s">
        <v>462</v>
      </c>
      <c r="C3379" s="1429"/>
      <c r="D3379" s="1444"/>
      <c r="E3379" s="535"/>
      <c r="F3379" s="109"/>
      <c r="G3379" s="110"/>
      <c r="H3379" s="110"/>
      <c r="I3379" s="794"/>
      <c r="J3379" s="794"/>
      <c r="K3379" s="1282"/>
      <c r="L3379" s="1282"/>
      <c r="M3379" s="1282"/>
      <c r="N3379" s="1282"/>
      <c r="O3379" s="1282"/>
      <c r="P3379" s="1282"/>
      <c r="Q3379" s="304"/>
      <c r="R3379" s="304"/>
      <c r="S3379" s="304"/>
      <c r="T3379" s="304"/>
      <c r="U3379" s="304"/>
      <c r="V3379" s="304"/>
      <c r="W3379" s="304"/>
      <c r="X3379" s="304"/>
      <c r="Y3379" s="304"/>
      <c r="Z3379" s="304"/>
      <c r="AA3379" s="304"/>
      <c r="AB3379" s="301">
        <f>Q3379/12*$B$4</f>
        <v>0</v>
      </c>
      <c r="AC3379" s="304">
        <f>AI3379-AH3379-AE3379</f>
        <v>0</v>
      </c>
      <c r="AD3379" s="741"/>
      <c r="AE3379" s="304"/>
      <c r="AF3379" s="304">
        <f>AC3379-AB3379</f>
        <v>0</v>
      </c>
      <c r="AG3379" s="304"/>
      <c r="AH3379" s="304"/>
      <c r="AI3379" s="304"/>
      <c r="AJ3379" s="915"/>
      <c r="AK3379" s="928"/>
      <c r="AM3379" s="2938"/>
    </row>
    <row r="3380" spans="1:43" ht="30" x14ac:dyDescent="0.25">
      <c r="A3380" s="1984">
        <v>1</v>
      </c>
      <c r="B3380" s="286" t="s">
        <v>463</v>
      </c>
      <c r="C3380" s="1429"/>
      <c r="D3380" s="1444"/>
      <c r="E3380" s="535">
        <v>61</v>
      </c>
      <c r="F3380" s="109">
        <f>ROUND(E3380/12*$B$4,0)</f>
        <v>56</v>
      </c>
      <c r="G3380" s="110">
        <v>61</v>
      </c>
      <c r="H3380" s="110">
        <f t="shared" ref="H3380:H3385" si="896">G3380/F3380*100</f>
        <v>108.92857142857142</v>
      </c>
      <c r="I3380" s="794"/>
      <c r="J3380" s="794"/>
      <c r="K3380" s="1282"/>
      <c r="L3380" s="1282"/>
      <c r="M3380" s="1282"/>
      <c r="N3380" s="1282"/>
      <c r="O3380" s="1282"/>
      <c r="P3380" s="1282"/>
      <c r="Q3380" s="304">
        <v>479.55149999999998</v>
      </c>
      <c r="R3380" s="304">
        <v>479.55149999999998</v>
      </c>
      <c r="S3380" s="304">
        <v>479.55149999999998</v>
      </c>
      <c r="T3380" s="304">
        <v>479.55149999999998</v>
      </c>
      <c r="U3380" s="304">
        <v>479.55149999999998</v>
      </c>
      <c r="V3380" s="304">
        <v>479.55149999999998</v>
      </c>
      <c r="W3380" s="304">
        <v>479.55149999999998</v>
      </c>
      <c r="X3380" s="304">
        <v>479.55149999999998</v>
      </c>
      <c r="Y3380" s="304">
        <v>479.55149999999998</v>
      </c>
      <c r="Z3380" s="304">
        <v>479.55149999999998</v>
      </c>
      <c r="AA3380" s="304">
        <v>479.55149999999998</v>
      </c>
      <c r="AB3380" s="301">
        <f>Q3380/12*$B$4+(R3380-Q3380)/11*10+(S3380-R3380)/10*9+(T3380-S3380)/9*8+(U3380-T3380)/8*7+(V3380-U3380)/7*6+(W3380-V3380)/6*5+(X3380-W3380)/5*4+(Y3380-X3380)/4*3+(Z3380-Y3380)/3*2+(AA3380-Z3380)/2*1</f>
        <v>439.58887499999997</v>
      </c>
      <c r="AC3380" s="304">
        <f>AI3380-AH3380-AE3380</f>
        <v>479.55149999999998</v>
      </c>
      <c r="AD3380" s="741"/>
      <c r="AE3380" s="304"/>
      <c r="AF3380" s="304">
        <f>AC3380-AB3380</f>
        <v>39.962625000000003</v>
      </c>
      <c r="AG3380" s="304"/>
      <c r="AH3380" s="304">
        <v>-15.395149999999999</v>
      </c>
      <c r="AI3380" s="304">
        <v>464.15634999999997</v>
      </c>
      <c r="AJ3380" s="915"/>
      <c r="AK3380" s="928"/>
      <c r="AM3380" s="2938"/>
    </row>
    <row r="3381" spans="1:43" ht="45" x14ac:dyDescent="0.25">
      <c r="A3381" s="1984">
        <v>1</v>
      </c>
      <c r="B3381" s="440" t="s">
        <v>272</v>
      </c>
      <c r="C3381" s="403"/>
      <c r="D3381" s="4"/>
      <c r="E3381" s="534">
        <f>SUM(E3382:E3384)</f>
        <v>5399</v>
      </c>
      <c r="F3381" s="534">
        <f>SUM(F3382:F3384)</f>
        <v>4949</v>
      </c>
      <c r="G3381" s="534">
        <f>SUM(G3382:G3384)</f>
        <v>4788</v>
      </c>
      <c r="H3381" s="126">
        <f t="shared" si="896"/>
        <v>96.74681753889675</v>
      </c>
      <c r="I3381" s="1313"/>
      <c r="J3381" s="1313"/>
      <c r="K3381" s="108"/>
      <c r="L3381" s="108"/>
      <c r="M3381" s="108"/>
      <c r="N3381" s="108"/>
      <c r="O3381" s="108"/>
      <c r="P3381" s="108"/>
      <c r="Q3381" s="304">
        <f t="shared" ref="Q3381:AI3381" si="897">SUM(Q3382:Q3384)</f>
        <v>13517.937389999999</v>
      </c>
      <c r="R3381" s="304">
        <f t="shared" si="897"/>
        <v>13517.937389999999</v>
      </c>
      <c r="S3381" s="304">
        <f t="shared" si="897"/>
        <v>13517.937389999999</v>
      </c>
      <c r="T3381" s="304">
        <f t="shared" si="897"/>
        <v>13517.937389999999</v>
      </c>
      <c r="U3381" s="304">
        <f t="shared" si="897"/>
        <v>13517.937389999999</v>
      </c>
      <c r="V3381" s="304">
        <f t="shared" si="897"/>
        <v>13517.937389999999</v>
      </c>
      <c r="W3381" s="304">
        <f t="shared" si="897"/>
        <v>13517.937389999999</v>
      </c>
      <c r="X3381" s="304">
        <f t="shared" si="897"/>
        <v>13517.937389999999</v>
      </c>
      <c r="Y3381" s="304">
        <f t="shared" si="897"/>
        <v>13517.937389999999</v>
      </c>
      <c r="Z3381" s="304">
        <f t="shared" si="897"/>
        <v>13517.937389999999</v>
      </c>
      <c r="AA3381" s="304">
        <f t="shared" si="897"/>
        <v>13517.937389999999</v>
      </c>
      <c r="AB3381" s="301">
        <f t="shared" si="897"/>
        <v>12391.442607500001</v>
      </c>
      <c r="AC3381" s="304">
        <f t="shared" si="897"/>
        <v>12572.283170000001</v>
      </c>
      <c r="AD3381" s="741">
        <f t="shared" si="897"/>
        <v>0</v>
      </c>
      <c r="AE3381" s="304">
        <f t="shared" si="897"/>
        <v>0</v>
      </c>
      <c r="AF3381" s="304">
        <f t="shared" si="897"/>
        <v>180.84056250000253</v>
      </c>
      <c r="AG3381" s="304">
        <f t="shared" si="897"/>
        <v>-14.522590000000001</v>
      </c>
      <c r="AH3381" s="304">
        <f t="shared" si="897"/>
        <v>-1.9215100000000001</v>
      </c>
      <c r="AI3381" s="304">
        <f t="shared" si="897"/>
        <v>12570.36166</v>
      </c>
      <c r="AJ3381" s="915"/>
      <c r="AK3381" s="928"/>
      <c r="AM3381" s="2938"/>
    </row>
    <row r="3382" spans="1:43" ht="30" x14ac:dyDescent="0.25">
      <c r="A3382" s="1984">
        <v>1</v>
      </c>
      <c r="B3382" s="286" t="s">
        <v>464</v>
      </c>
      <c r="C3382" s="403"/>
      <c r="D3382" s="4"/>
      <c r="E3382" s="535">
        <v>1419</v>
      </c>
      <c r="F3382" s="109">
        <f>ROUND(E3382/12*$B$4,0)</f>
        <v>1301</v>
      </c>
      <c r="G3382" s="165">
        <v>990</v>
      </c>
      <c r="H3382" s="126">
        <f t="shared" si="896"/>
        <v>76.09531129900077</v>
      </c>
      <c r="I3382" s="1313"/>
      <c r="J3382" s="1313"/>
      <c r="K3382" s="108"/>
      <c r="L3382" s="108"/>
      <c r="M3382" s="108"/>
      <c r="N3382" s="108"/>
      <c r="O3382" s="108"/>
      <c r="P3382" s="108"/>
      <c r="Q3382" s="304">
        <v>2148.3801899999999</v>
      </c>
      <c r="R3382" s="304">
        <v>2148.3801899999999</v>
      </c>
      <c r="S3382" s="304">
        <v>2148.3801899999999</v>
      </c>
      <c r="T3382" s="304">
        <v>2148.3801899999999</v>
      </c>
      <c r="U3382" s="304">
        <v>2148.3801899999999</v>
      </c>
      <c r="V3382" s="304">
        <v>2148.3801899999999</v>
      </c>
      <c r="W3382" s="304">
        <v>2148.3801899999999</v>
      </c>
      <c r="X3382" s="304">
        <v>2148.3801899999999</v>
      </c>
      <c r="Y3382" s="304">
        <v>2148.3801899999999</v>
      </c>
      <c r="Z3382" s="304">
        <v>2148.3801899999999</v>
      </c>
      <c r="AA3382" s="304">
        <v>2148.3801899999999</v>
      </c>
      <c r="AB3382" s="301">
        <f>Q3382/12*$B$4+(R3382-Q3382)/11*10+(S3382-R3382)/10*9+(T3382-S3382)/9*8+(U3382-T3382)/8*7+(V3382-U3382)/7*6+(W3382-V3382)/6*5+(X3382-W3382)/5*4+(Y3382-X3382)/4*3+(Z3382-Y3382)/3*2+(AA3382-Z3382)/2*1</f>
        <v>1969.3485074999999</v>
      </c>
      <c r="AC3382" s="304">
        <f>AI3382-AH3382-AE3382</f>
        <v>1504.7053199999998</v>
      </c>
      <c r="AD3382" s="741"/>
      <c r="AE3382" s="304"/>
      <c r="AF3382" s="304">
        <f>AC3382-AB3382</f>
        <v>-464.64318750000007</v>
      </c>
      <c r="AG3382" s="304"/>
      <c r="AH3382" s="304">
        <v>-1.2720400000000001</v>
      </c>
      <c r="AI3382" s="304">
        <v>1503.4332799999997</v>
      </c>
      <c r="AJ3382" s="915"/>
      <c r="AK3382" s="928"/>
      <c r="AM3382" s="2938"/>
    </row>
    <row r="3383" spans="1:43" ht="60" x14ac:dyDescent="0.25">
      <c r="A3383" s="1984">
        <v>1</v>
      </c>
      <c r="B3383" s="286" t="s">
        <v>465</v>
      </c>
      <c r="C3383" s="403"/>
      <c r="D3383" s="4"/>
      <c r="E3383" s="536">
        <v>3000</v>
      </c>
      <c r="F3383" s="109">
        <f>ROUND(E3383/12*$B$4,0)</f>
        <v>2750</v>
      </c>
      <c r="G3383" s="165">
        <v>2762</v>
      </c>
      <c r="H3383" s="126">
        <f t="shared" si="896"/>
        <v>100.43636363636364</v>
      </c>
      <c r="I3383" s="1313"/>
      <c r="J3383" s="1313"/>
      <c r="K3383" s="108"/>
      <c r="L3383" s="108"/>
      <c r="M3383" s="108"/>
      <c r="N3383" s="108"/>
      <c r="O3383" s="108"/>
      <c r="P3383" s="108"/>
      <c r="Q3383" s="304">
        <v>10032.209999999999</v>
      </c>
      <c r="R3383" s="304">
        <v>10032.209999999999</v>
      </c>
      <c r="S3383" s="304">
        <v>10032.209999999999</v>
      </c>
      <c r="T3383" s="304">
        <v>10032.209999999999</v>
      </c>
      <c r="U3383" s="304">
        <v>10032.209999999999</v>
      </c>
      <c r="V3383" s="304">
        <v>10032.209999999999</v>
      </c>
      <c r="W3383" s="304">
        <v>10032.209999999999</v>
      </c>
      <c r="X3383" s="304">
        <v>10032.209999999999</v>
      </c>
      <c r="Y3383" s="304">
        <v>10032.209999999999</v>
      </c>
      <c r="Z3383" s="304">
        <v>10032.209999999999</v>
      </c>
      <c r="AA3383" s="304">
        <v>10032.209999999999</v>
      </c>
      <c r="AB3383" s="301">
        <f>Q3383/12*$B$4+(R3383-Q3383)/11*10+(S3383-R3383)/10*9+(T3383-S3383)/9*8+(U3383-T3383)/8*7+(V3383-U3383)/7*6+(W3383-V3383)/6*5+(X3383-W3383)/5*4+(Y3383-X3383)/4*3+(Z3383-Y3383)/3*2+(AA3383-Z3383)/2*1</f>
        <v>9196.1924999999992</v>
      </c>
      <c r="AC3383" s="304">
        <f>AI3383-AH3383-AE3383</f>
        <v>9644.439220000002</v>
      </c>
      <c r="AD3383" s="741"/>
      <c r="AE3383" s="304"/>
      <c r="AF3383" s="304">
        <f>AC3383-AB3383</f>
        <v>448.24672000000282</v>
      </c>
      <c r="AG3383" s="304">
        <v>-14.522590000000001</v>
      </c>
      <c r="AH3383" s="304">
        <v>-0.52890999999999999</v>
      </c>
      <c r="AI3383" s="304">
        <v>9643.9103100000011</v>
      </c>
      <c r="AJ3383" s="915"/>
      <c r="AK3383" s="928"/>
      <c r="AM3383" s="2938"/>
    </row>
    <row r="3384" spans="1:43" ht="45" x14ac:dyDescent="0.25">
      <c r="A3384" s="1984">
        <v>1</v>
      </c>
      <c r="B3384" s="286" t="s">
        <v>466</v>
      </c>
      <c r="C3384" s="403"/>
      <c r="D3384" s="4"/>
      <c r="E3384" s="536">
        <v>980</v>
      </c>
      <c r="F3384" s="109">
        <f>ROUND(E3384/12*$B$4,0)</f>
        <v>898</v>
      </c>
      <c r="G3384" s="165">
        <v>1036</v>
      </c>
      <c r="H3384" s="126">
        <f t="shared" si="896"/>
        <v>115.36748329621381</v>
      </c>
      <c r="I3384" s="1313"/>
      <c r="J3384" s="1313"/>
      <c r="K3384" s="108"/>
      <c r="L3384" s="108"/>
      <c r="M3384" s="108"/>
      <c r="N3384" s="108"/>
      <c r="O3384" s="108"/>
      <c r="P3384" s="108"/>
      <c r="Q3384" s="304">
        <v>1337.3472000000002</v>
      </c>
      <c r="R3384" s="304">
        <v>1337.3472000000002</v>
      </c>
      <c r="S3384" s="304">
        <v>1337.3472000000002</v>
      </c>
      <c r="T3384" s="304">
        <v>1337.3472000000002</v>
      </c>
      <c r="U3384" s="304">
        <v>1337.3472000000002</v>
      </c>
      <c r="V3384" s="304">
        <v>1337.3472000000002</v>
      </c>
      <c r="W3384" s="304">
        <v>1337.3472000000002</v>
      </c>
      <c r="X3384" s="304">
        <v>1337.3472000000002</v>
      </c>
      <c r="Y3384" s="304">
        <v>1337.3472000000002</v>
      </c>
      <c r="Z3384" s="304">
        <v>1337.3472000000002</v>
      </c>
      <c r="AA3384" s="304">
        <v>1337.3472000000002</v>
      </c>
      <c r="AB3384" s="301">
        <f>Q3384/12*$B$4+(R3384-Q3384)/11*10+(S3384-R3384)/10*9+(T3384-S3384)/9*8+(U3384-T3384)/8*7+(V3384-U3384)/7*6+(W3384-V3384)/6*5+(X3384-W3384)/5*4+(Y3384-X3384)/4*3+(Z3384-Y3384)/3*2+(AA3384-Z3384)/2*1</f>
        <v>1225.9016000000001</v>
      </c>
      <c r="AC3384" s="304">
        <f>AI3384-AH3384-AE3384</f>
        <v>1423.1386299999999</v>
      </c>
      <c r="AD3384" s="741"/>
      <c r="AE3384" s="304"/>
      <c r="AF3384" s="304">
        <f>AC3384-AB3384</f>
        <v>197.23702999999978</v>
      </c>
      <c r="AG3384" s="304"/>
      <c r="AH3384" s="304">
        <v>-0.12056</v>
      </c>
      <c r="AI3384" s="304">
        <v>1423.0180699999999</v>
      </c>
      <c r="AJ3384" s="915"/>
      <c r="AK3384" s="928"/>
      <c r="AM3384" s="2938"/>
    </row>
    <row r="3385" spans="1:43" ht="29.25" x14ac:dyDescent="0.25">
      <c r="A3385" s="1984">
        <v>1</v>
      </c>
      <c r="B3385" s="1979" t="s">
        <v>310</v>
      </c>
      <c r="C3385" s="403"/>
      <c r="D3385" s="4"/>
      <c r="E3385" s="882">
        <f>E3392+E3386+E3393+E3387+E3390+E3391</f>
        <v>1169</v>
      </c>
      <c r="F3385" s="882">
        <f>F3392+F3386+F3393+F3387+F3390+F3391</f>
        <v>1071</v>
      </c>
      <c r="G3385" s="882">
        <f>G3392+G3386+G3393+G3387+G3390+G3391</f>
        <v>1081</v>
      </c>
      <c r="H3385" s="126">
        <f t="shared" si="896"/>
        <v>100.93370681605975</v>
      </c>
      <c r="I3385" s="1313"/>
      <c r="J3385" s="1313"/>
      <c r="K3385" s="108"/>
      <c r="L3385" s="108"/>
      <c r="M3385" s="108"/>
      <c r="N3385" s="108"/>
      <c r="O3385" s="108"/>
      <c r="P3385" s="108"/>
      <c r="Q3385" s="304">
        <v>8.2578000000007457</v>
      </c>
      <c r="R3385" s="304">
        <v>8.2578000000007457</v>
      </c>
      <c r="S3385" s="304">
        <v>8.2578000000007457</v>
      </c>
      <c r="T3385" s="304">
        <v>8.2578000000007457</v>
      </c>
      <c r="U3385" s="304">
        <v>8.2578000000007457</v>
      </c>
      <c r="V3385" s="304">
        <v>8.2578000000007457</v>
      </c>
      <c r="W3385" s="304">
        <v>8.2578000000007457</v>
      </c>
      <c r="X3385" s="304">
        <v>8.2578000000007457</v>
      </c>
      <c r="Y3385" s="304">
        <v>8.2578000000007457</v>
      </c>
      <c r="Z3385" s="304">
        <v>8.2578000000007457</v>
      </c>
      <c r="AA3385" s="304">
        <v>8.2578000000007457</v>
      </c>
      <c r="AB3385" s="301">
        <f>Q3385/12*$B$4+(R3385-Q3385)/11*10+(S3385-R3385)/10*9+(T3385-S3385)/9*8+(U3385-T3385)/8*7+(V3385-U3385)/7*6+(W3385-V3385)/6*5+(X3385-W3385)/5*4+(Y3385-X3385)/4*3+(Z3385-Y3385)/3*2+(AA3385-Z3385)/2*1</f>
        <v>7.5696500000006832</v>
      </c>
      <c r="AC3385" s="304">
        <f>AI3385-AH3385-AE3385</f>
        <v>0</v>
      </c>
      <c r="AD3385" s="741"/>
      <c r="AE3385" s="304"/>
      <c r="AF3385" s="304">
        <f>AC3385-AB3385</f>
        <v>-7.5696500000006832</v>
      </c>
      <c r="AG3385" s="304"/>
      <c r="AH3385" s="304"/>
      <c r="AI3385" s="304"/>
      <c r="AJ3385" s="915"/>
      <c r="AK3385" s="928"/>
      <c r="AM3385" s="2938"/>
    </row>
    <row r="3386" spans="1:43" x14ac:dyDescent="0.25">
      <c r="A3386" s="1984">
        <v>1</v>
      </c>
      <c r="B3386" s="286" t="s">
        <v>303</v>
      </c>
      <c r="C3386" s="403"/>
      <c r="D3386" s="4"/>
      <c r="E3386" s="536"/>
      <c r="F3386" s="109"/>
      <c r="G3386" s="165"/>
      <c r="H3386" s="126"/>
      <c r="I3386" s="1313"/>
      <c r="J3386" s="1313"/>
      <c r="K3386" s="108"/>
      <c r="L3386" s="108"/>
      <c r="M3386" s="108"/>
      <c r="N3386" s="108"/>
      <c r="O3386" s="108"/>
      <c r="P3386" s="108"/>
      <c r="Q3386" s="304"/>
      <c r="R3386" s="304"/>
      <c r="S3386" s="304"/>
      <c r="T3386" s="304"/>
      <c r="U3386" s="304"/>
      <c r="V3386" s="304"/>
      <c r="W3386" s="304"/>
      <c r="X3386" s="304"/>
      <c r="Y3386" s="304"/>
      <c r="Z3386" s="304"/>
      <c r="AA3386" s="304"/>
      <c r="AB3386" s="301"/>
      <c r="AC3386" s="304"/>
      <c r="AD3386" s="741"/>
      <c r="AE3386" s="304"/>
      <c r="AF3386" s="304"/>
      <c r="AG3386" s="304"/>
      <c r="AH3386" s="304"/>
      <c r="AI3386" s="304"/>
      <c r="AJ3386" s="915"/>
      <c r="AK3386" s="928"/>
      <c r="AM3386" s="2938"/>
    </row>
    <row r="3387" spans="1:43" ht="30" x14ac:dyDescent="0.25">
      <c r="A3387" s="1984">
        <v>1</v>
      </c>
      <c r="B3387" s="440" t="s">
        <v>442</v>
      </c>
      <c r="C3387" s="403"/>
      <c r="D3387" s="4"/>
      <c r="E3387" s="536"/>
      <c r="F3387" s="109"/>
      <c r="G3387" s="165"/>
      <c r="H3387" s="126"/>
      <c r="I3387" s="1313"/>
      <c r="J3387" s="1313"/>
      <c r="K3387" s="108"/>
      <c r="L3387" s="108"/>
      <c r="M3387" s="108"/>
      <c r="N3387" s="108"/>
      <c r="O3387" s="108"/>
      <c r="P3387" s="108"/>
      <c r="Q3387" s="304"/>
      <c r="R3387" s="304"/>
      <c r="S3387" s="304"/>
      <c r="T3387" s="304"/>
      <c r="U3387" s="304"/>
      <c r="V3387" s="304"/>
      <c r="W3387" s="304"/>
      <c r="X3387" s="304"/>
      <c r="Y3387" s="304"/>
      <c r="Z3387" s="304"/>
      <c r="AA3387" s="304"/>
      <c r="AB3387" s="301"/>
      <c r="AC3387" s="304"/>
      <c r="AD3387" s="741"/>
      <c r="AE3387" s="304"/>
      <c r="AF3387" s="304"/>
      <c r="AG3387" s="304"/>
      <c r="AH3387" s="304"/>
      <c r="AI3387" s="304"/>
      <c r="AJ3387" s="915"/>
      <c r="AK3387" s="928"/>
      <c r="AM3387" s="2938"/>
    </row>
    <row r="3388" spans="1:43" x14ac:dyDescent="0.25">
      <c r="A3388" s="1984">
        <v>1</v>
      </c>
      <c r="B3388" s="286" t="s">
        <v>443</v>
      </c>
      <c r="C3388" s="403"/>
      <c r="D3388" s="4"/>
      <c r="E3388" s="515"/>
      <c r="F3388" s="109"/>
      <c r="G3388" s="165"/>
      <c r="H3388" s="126"/>
      <c r="I3388" s="1313"/>
      <c r="J3388" s="1313"/>
      <c r="K3388" s="108"/>
      <c r="L3388" s="108"/>
      <c r="M3388" s="108"/>
      <c r="N3388" s="108"/>
      <c r="O3388" s="108"/>
      <c r="P3388" s="108"/>
      <c r="Q3388" s="304"/>
      <c r="R3388" s="304"/>
      <c r="S3388" s="304"/>
      <c r="T3388" s="304"/>
      <c r="U3388" s="304"/>
      <c r="V3388" s="304"/>
      <c r="W3388" s="304"/>
      <c r="X3388" s="304"/>
      <c r="Y3388" s="304"/>
      <c r="Z3388" s="304"/>
      <c r="AA3388" s="304"/>
      <c r="AB3388" s="301"/>
      <c r="AC3388" s="304"/>
      <c r="AD3388" s="741"/>
      <c r="AE3388" s="304"/>
      <c r="AF3388" s="304"/>
      <c r="AG3388" s="304"/>
      <c r="AH3388" s="304"/>
      <c r="AI3388" s="304"/>
      <c r="AJ3388" s="915"/>
      <c r="AK3388" s="928"/>
      <c r="AM3388" s="2938"/>
    </row>
    <row r="3389" spans="1:43" ht="30" x14ac:dyDescent="0.25">
      <c r="A3389" s="1984">
        <v>1</v>
      </c>
      <c r="B3389" s="286" t="s">
        <v>444</v>
      </c>
      <c r="C3389" s="403"/>
      <c r="D3389" s="4"/>
      <c r="E3389" s="538"/>
      <c r="F3389" s="109"/>
      <c r="G3389" s="165"/>
      <c r="H3389" s="126"/>
      <c r="I3389" s="1313"/>
      <c r="J3389" s="1313"/>
      <c r="K3389" s="108"/>
      <c r="L3389" s="108"/>
      <c r="M3389" s="108"/>
      <c r="N3389" s="108"/>
      <c r="O3389" s="108"/>
      <c r="P3389" s="108"/>
      <c r="Q3389" s="304"/>
      <c r="R3389" s="304"/>
      <c r="S3389" s="304"/>
      <c r="T3389" s="304"/>
      <c r="U3389" s="304"/>
      <c r="V3389" s="304"/>
      <c r="W3389" s="304"/>
      <c r="X3389" s="304"/>
      <c r="Y3389" s="304"/>
      <c r="Z3389" s="304"/>
      <c r="AA3389" s="304"/>
      <c r="AB3389" s="301"/>
      <c r="AC3389" s="304"/>
      <c r="AD3389" s="741"/>
      <c r="AE3389" s="304"/>
      <c r="AF3389" s="304"/>
      <c r="AG3389" s="304"/>
      <c r="AH3389" s="304"/>
      <c r="AI3389" s="304"/>
      <c r="AJ3389" s="915"/>
      <c r="AK3389" s="928"/>
      <c r="AM3389" s="2938"/>
    </row>
    <row r="3390" spans="1:43" s="135" customFormat="1" ht="60" x14ac:dyDescent="0.25">
      <c r="A3390" s="1984">
        <v>1</v>
      </c>
      <c r="B3390" s="286" t="s">
        <v>446</v>
      </c>
      <c r="C3390" s="426"/>
      <c r="D3390" s="4"/>
      <c r="E3390" s="153"/>
      <c r="F3390" s="109"/>
      <c r="G3390" s="165"/>
      <c r="H3390" s="126"/>
      <c r="I3390" s="1313"/>
      <c r="J3390" s="1313"/>
      <c r="K3390" s="108"/>
      <c r="L3390" s="108"/>
      <c r="M3390" s="108"/>
      <c r="N3390" s="108"/>
      <c r="O3390" s="108"/>
      <c r="P3390" s="108"/>
      <c r="Q3390" s="304"/>
      <c r="R3390" s="304"/>
      <c r="S3390" s="304"/>
      <c r="T3390" s="304"/>
      <c r="U3390" s="304"/>
      <c r="V3390" s="304"/>
      <c r="W3390" s="304"/>
      <c r="X3390" s="304"/>
      <c r="Y3390" s="304"/>
      <c r="Z3390" s="304"/>
      <c r="AA3390" s="304"/>
      <c r="AB3390" s="829"/>
      <c r="AC3390" s="304"/>
      <c r="AD3390" s="741"/>
      <c r="AE3390" s="304"/>
      <c r="AF3390" s="304"/>
      <c r="AG3390" s="304"/>
      <c r="AH3390" s="304"/>
      <c r="AI3390" s="304"/>
      <c r="AJ3390" s="915"/>
      <c r="AK3390" s="928"/>
      <c r="AM3390" s="2938"/>
      <c r="AQ3390" s="1984"/>
    </row>
    <row r="3391" spans="1:43" ht="45" x14ac:dyDescent="0.25">
      <c r="A3391" s="1984">
        <v>1</v>
      </c>
      <c r="B3391" s="285" t="s">
        <v>447</v>
      </c>
      <c r="C3391" s="130"/>
      <c r="D3391" s="492"/>
      <c r="E3391" s="153"/>
      <c r="F3391" s="716"/>
      <c r="G3391" s="716"/>
      <c r="H3391" s="126"/>
      <c r="I3391" s="1313"/>
      <c r="J3391" s="1313"/>
      <c r="K3391" s="108"/>
      <c r="L3391" s="108"/>
      <c r="M3391" s="108"/>
      <c r="N3391" s="108"/>
      <c r="O3391" s="108"/>
      <c r="P3391" s="108"/>
      <c r="Q3391" s="304"/>
      <c r="R3391" s="304"/>
      <c r="S3391" s="304"/>
      <c r="T3391" s="304"/>
      <c r="U3391" s="304"/>
      <c r="V3391" s="304"/>
      <c r="W3391" s="304"/>
      <c r="X3391" s="304"/>
      <c r="Y3391" s="304"/>
      <c r="Z3391" s="304"/>
      <c r="AA3391" s="304"/>
      <c r="AB3391" s="301">
        <f>Q3391/12*$B$4</f>
        <v>0</v>
      </c>
      <c r="AC3391" s="304">
        <f>AI3391-AH3391</f>
        <v>0</v>
      </c>
      <c r="AD3391" s="741"/>
      <c r="AE3391" s="304"/>
      <c r="AF3391" s="304">
        <f>AC3391-AB3391</f>
        <v>0</v>
      </c>
      <c r="AG3391" s="304"/>
      <c r="AH3391" s="304"/>
      <c r="AI3391" s="304"/>
      <c r="AJ3391" s="915"/>
      <c r="AK3391" s="928"/>
      <c r="AM3391" s="2938"/>
    </row>
    <row r="3392" spans="1:43" ht="90" x14ac:dyDescent="0.25">
      <c r="A3392" s="1984">
        <v>1</v>
      </c>
      <c r="B3392" s="285" t="s">
        <v>448</v>
      </c>
      <c r="C3392" s="130"/>
      <c r="D3392" s="492"/>
      <c r="E3392" s="153">
        <v>20</v>
      </c>
      <c r="F3392" s="109">
        <f>ROUND(E3392/12*$B$4,0)</f>
        <v>18</v>
      </c>
      <c r="G3392" s="716"/>
      <c r="H3392" s="126">
        <f>G3392/F3392*100</f>
        <v>0</v>
      </c>
      <c r="I3392" s="1313"/>
      <c r="J3392" s="1313"/>
      <c r="K3392" s="108"/>
      <c r="L3392" s="108"/>
      <c r="M3392" s="108"/>
      <c r="N3392" s="108"/>
      <c r="O3392" s="108"/>
      <c r="P3392" s="108"/>
      <c r="Q3392" s="304"/>
      <c r="R3392" s="304"/>
      <c r="S3392" s="304"/>
      <c r="T3392" s="304"/>
      <c r="U3392" s="304"/>
      <c r="V3392" s="304"/>
      <c r="W3392" s="304"/>
      <c r="X3392" s="304"/>
      <c r="Y3392" s="304"/>
      <c r="Z3392" s="304"/>
      <c r="AA3392" s="304"/>
      <c r="AB3392" s="341"/>
      <c r="AC3392" s="304"/>
      <c r="AD3392" s="741"/>
      <c r="AE3392" s="304"/>
      <c r="AF3392" s="304"/>
      <c r="AG3392" s="304"/>
      <c r="AH3392" s="304"/>
      <c r="AI3392" s="304"/>
      <c r="AJ3392" s="915"/>
      <c r="AK3392" s="928"/>
      <c r="AM3392" s="2938"/>
    </row>
    <row r="3393" spans="1:39" ht="30" x14ac:dyDescent="0.25">
      <c r="A3393" s="1984">
        <v>1</v>
      </c>
      <c r="B3393" s="285" t="s">
        <v>467</v>
      </c>
      <c r="C3393" s="130"/>
      <c r="D3393" s="492"/>
      <c r="E3393" s="153">
        <v>1149</v>
      </c>
      <c r="F3393" s="109">
        <f>ROUND(E3393/12*$B$4,0)</f>
        <v>1053</v>
      </c>
      <c r="G3393" s="467">
        <v>1081</v>
      </c>
      <c r="H3393" s="126">
        <f>G3393/F3393*100</f>
        <v>102.65906932573598</v>
      </c>
      <c r="I3393" s="1313"/>
      <c r="J3393" s="1313"/>
      <c r="K3393" s="108"/>
      <c r="L3393" s="108"/>
      <c r="M3393" s="108"/>
      <c r="N3393" s="108"/>
      <c r="O3393" s="108"/>
      <c r="P3393" s="108"/>
      <c r="Q3393" s="304">
        <v>2700.15</v>
      </c>
      <c r="R3393" s="304">
        <v>2700.15</v>
      </c>
      <c r="S3393" s="304">
        <v>2700.15</v>
      </c>
      <c r="T3393" s="304">
        <v>2700.15</v>
      </c>
      <c r="U3393" s="304">
        <v>2700.15</v>
      </c>
      <c r="V3393" s="304">
        <v>2700.15</v>
      </c>
      <c r="W3393" s="304">
        <v>2700.15</v>
      </c>
      <c r="X3393" s="304">
        <v>2700.15</v>
      </c>
      <c r="Y3393" s="304">
        <v>2700.15</v>
      </c>
      <c r="Z3393" s="304">
        <v>2700.15</v>
      </c>
      <c r="AA3393" s="304">
        <v>2700.15</v>
      </c>
      <c r="AB3393" s="825">
        <f>Q3393/12*$B$4+(R3393-Q3393)/11*10+(S3393-R3393)/10*9+(T3393-S3393)/9*8+(U3393-T3393)/8*7+(V3393-U3393)/7*6+(W3393-V3393)/6*5+(X3393-W3393)/5*4+(Y3393-X3393)/4*3+(Z3393-Y3393)/3*2+(AA3393-Z3393)/2*1</f>
        <v>2475.1375000000003</v>
      </c>
      <c r="AC3393" s="304">
        <f>AI3393-AH3393-AE3393</f>
        <v>2397.0178800000003</v>
      </c>
      <c r="AD3393" s="741"/>
      <c r="AE3393" s="304"/>
      <c r="AF3393" s="304">
        <f>AC3393-AB3393</f>
        <v>-78.119619999999941</v>
      </c>
      <c r="AG3393" s="304"/>
      <c r="AH3393" s="304">
        <v>-4.7336099999999997</v>
      </c>
      <c r="AI3393" s="304">
        <v>2392.2842700000001</v>
      </c>
      <c r="AJ3393" s="915"/>
      <c r="AK3393" s="928"/>
      <c r="AM3393" s="2938"/>
    </row>
    <row r="3394" spans="1:39" ht="29.25" x14ac:dyDescent="0.25">
      <c r="A3394" s="1984">
        <v>1</v>
      </c>
      <c r="B3394" s="492" t="s">
        <v>311</v>
      </c>
      <c r="C3394" s="1429"/>
      <c r="D3394" s="4"/>
      <c r="E3394" s="199"/>
      <c r="F3394" s="109"/>
      <c r="G3394" s="165"/>
      <c r="H3394" s="126"/>
      <c r="I3394" s="1313"/>
      <c r="J3394" s="1313"/>
      <c r="K3394" s="108"/>
      <c r="L3394" s="108"/>
      <c r="M3394" s="108"/>
      <c r="N3394" s="108"/>
      <c r="O3394" s="108"/>
      <c r="P3394" s="108"/>
      <c r="Q3394" s="304"/>
      <c r="R3394" s="304"/>
      <c r="S3394" s="304"/>
      <c r="T3394" s="304"/>
      <c r="U3394" s="304"/>
      <c r="V3394" s="304"/>
      <c r="W3394" s="304"/>
      <c r="X3394" s="304"/>
      <c r="Y3394" s="304"/>
      <c r="Z3394" s="304"/>
      <c r="AA3394" s="304"/>
      <c r="AB3394" s="341"/>
      <c r="AC3394" s="304"/>
      <c r="AD3394" s="741"/>
      <c r="AE3394" s="304"/>
      <c r="AF3394" s="304"/>
      <c r="AG3394" s="304"/>
      <c r="AH3394" s="304"/>
      <c r="AI3394" s="304"/>
      <c r="AJ3394" s="915"/>
      <c r="AK3394" s="928"/>
      <c r="AM3394" s="2938"/>
    </row>
    <row r="3395" spans="1:39" x14ac:dyDescent="0.25">
      <c r="A3395" s="1984">
        <v>1</v>
      </c>
      <c r="B3395" s="492" t="s">
        <v>319</v>
      </c>
      <c r="C3395" s="403"/>
      <c r="D3395" s="4"/>
      <c r="E3395" s="199"/>
      <c r="F3395" s="165"/>
      <c r="G3395" s="165"/>
      <c r="H3395" s="126"/>
      <c r="I3395" s="1313"/>
      <c r="J3395" s="1313"/>
      <c r="K3395" s="108"/>
      <c r="L3395" s="108"/>
      <c r="M3395" s="108"/>
      <c r="N3395" s="108"/>
      <c r="O3395" s="108"/>
      <c r="P3395" s="108"/>
      <c r="Q3395" s="304"/>
      <c r="R3395" s="304"/>
      <c r="S3395" s="304"/>
      <c r="T3395" s="304"/>
      <c r="U3395" s="304"/>
      <c r="V3395" s="304"/>
      <c r="W3395" s="304"/>
      <c r="X3395" s="304"/>
      <c r="Y3395" s="304"/>
      <c r="Z3395" s="304"/>
      <c r="AA3395" s="304"/>
      <c r="AB3395" s="301"/>
      <c r="AC3395" s="304"/>
      <c r="AD3395" s="741"/>
      <c r="AE3395" s="304"/>
      <c r="AF3395" s="304"/>
      <c r="AG3395" s="304"/>
      <c r="AH3395" s="304"/>
      <c r="AI3395" s="304"/>
      <c r="AJ3395" s="915"/>
      <c r="AK3395" s="928"/>
      <c r="AM3395" s="2938"/>
    </row>
    <row r="3396" spans="1:39" x14ac:dyDescent="0.25">
      <c r="A3396" s="1984">
        <v>1</v>
      </c>
      <c r="B3396" s="4" t="s">
        <v>320</v>
      </c>
      <c r="C3396" s="403"/>
      <c r="D3396" s="4"/>
      <c r="E3396" s="199"/>
      <c r="F3396" s="109"/>
      <c r="G3396" s="165"/>
      <c r="H3396" s="126"/>
      <c r="I3396" s="1313"/>
      <c r="J3396" s="1313"/>
      <c r="K3396" s="108"/>
      <c r="L3396" s="108"/>
      <c r="M3396" s="108"/>
      <c r="N3396" s="108"/>
      <c r="O3396" s="108"/>
      <c r="P3396" s="108"/>
      <c r="Q3396" s="304"/>
      <c r="R3396" s="304"/>
      <c r="S3396" s="304"/>
      <c r="T3396" s="304"/>
      <c r="U3396" s="304"/>
      <c r="V3396" s="304"/>
      <c r="W3396" s="304"/>
      <c r="X3396" s="304"/>
      <c r="Y3396" s="304"/>
      <c r="Z3396" s="304"/>
      <c r="AA3396" s="304"/>
      <c r="AB3396" s="301"/>
      <c r="AC3396" s="304"/>
      <c r="AD3396" s="741"/>
      <c r="AE3396" s="304"/>
      <c r="AF3396" s="304"/>
      <c r="AG3396" s="304"/>
      <c r="AH3396" s="304"/>
      <c r="AI3396" s="304"/>
      <c r="AJ3396" s="915"/>
      <c r="AK3396" s="928"/>
      <c r="AM3396" s="2938"/>
    </row>
    <row r="3397" spans="1:39" x14ac:dyDescent="0.25">
      <c r="A3397" s="1984">
        <v>1</v>
      </c>
      <c r="B3397" s="506" t="s">
        <v>321</v>
      </c>
      <c r="C3397" s="403"/>
      <c r="D3397" s="4"/>
      <c r="E3397" s="199"/>
      <c r="F3397" s="165"/>
      <c r="G3397" s="165"/>
      <c r="H3397" s="126"/>
      <c r="I3397" s="1313"/>
      <c r="J3397" s="1313"/>
      <c r="K3397" s="108"/>
      <c r="L3397" s="108"/>
      <c r="M3397" s="108"/>
      <c r="N3397" s="108"/>
      <c r="O3397" s="108"/>
      <c r="P3397" s="108"/>
      <c r="Q3397" s="304"/>
      <c r="R3397" s="304"/>
      <c r="S3397" s="304"/>
      <c r="T3397" s="304"/>
      <c r="U3397" s="304"/>
      <c r="V3397" s="304"/>
      <c r="W3397" s="304"/>
      <c r="X3397" s="304"/>
      <c r="Y3397" s="304"/>
      <c r="Z3397" s="304"/>
      <c r="AA3397" s="304"/>
      <c r="AB3397" s="301"/>
      <c r="AC3397" s="304"/>
      <c r="AD3397" s="741"/>
      <c r="AE3397" s="304"/>
      <c r="AF3397" s="304"/>
      <c r="AG3397" s="304"/>
      <c r="AH3397" s="304"/>
      <c r="AI3397" s="304"/>
      <c r="AJ3397" s="915"/>
      <c r="AK3397" s="928"/>
      <c r="AM3397" s="2938"/>
    </row>
    <row r="3398" spans="1:39" ht="29.25" x14ac:dyDescent="0.25">
      <c r="A3398" s="1984">
        <v>1</v>
      </c>
      <c r="B3398" s="492" t="s">
        <v>304</v>
      </c>
      <c r="C3398" s="403"/>
      <c r="D3398" s="4"/>
      <c r="E3398" s="199"/>
      <c r="F3398" s="109">
        <f>ROUND(E3398/12*$B$4,0)</f>
        <v>0</v>
      </c>
      <c r="G3398" s="165"/>
      <c r="H3398" s="126"/>
      <c r="I3398" s="1313"/>
      <c r="J3398" s="1313"/>
      <c r="K3398" s="108"/>
      <c r="L3398" s="108"/>
      <c r="M3398" s="108"/>
      <c r="N3398" s="108"/>
      <c r="O3398" s="108"/>
      <c r="P3398" s="108"/>
      <c r="Q3398" s="304"/>
      <c r="R3398" s="304"/>
      <c r="S3398" s="304"/>
      <c r="T3398" s="304"/>
      <c r="U3398" s="304"/>
      <c r="V3398" s="304"/>
      <c r="W3398" s="304"/>
      <c r="X3398" s="304"/>
      <c r="Y3398" s="304"/>
      <c r="Z3398" s="304"/>
      <c r="AA3398" s="304"/>
      <c r="AB3398" s="301"/>
      <c r="AC3398" s="304"/>
      <c r="AD3398" s="741"/>
      <c r="AE3398" s="304"/>
      <c r="AF3398" s="304"/>
      <c r="AG3398" s="304"/>
      <c r="AH3398" s="304"/>
      <c r="AI3398" s="304"/>
      <c r="AJ3398" s="915"/>
      <c r="AK3398" s="928"/>
      <c r="AM3398" s="2938"/>
    </row>
    <row r="3399" spans="1:39" ht="30" x14ac:dyDescent="0.25">
      <c r="A3399" s="1984">
        <v>1</v>
      </c>
      <c r="B3399" s="488" t="s">
        <v>191</v>
      </c>
      <c r="C3399" s="403"/>
      <c r="D3399" s="4"/>
      <c r="E3399" s="199"/>
      <c r="F3399" s="109"/>
      <c r="G3399" s="165"/>
      <c r="H3399" s="126"/>
      <c r="I3399" s="1313"/>
      <c r="J3399" s="1313"/>
      <c r="K3399" s="108"/>
      <c r="L3399" s="108"/>
      <c r="M3399" s="108"/>
      <c r="N3399" s="108"/>
      <c r="O3399" s="108"/>
      <c r="P3399" s="108"/>
      <c r="Q3399" s="304"/>
      <c r="R3399" s="304"/>
      <c r="S3399" s="304"/>
      <c r="T3399" s="304"/>
      <c r="U3399" s="304"/>
      <c r="V3399" s="304"/>
      <c r="W3399" s="304"/>
      <c r="X3399" s="304"/>
      <c r="Y3399" s="304"/>
      <c r="Z3399" s="304"/>
      <c r="AA3399" s="304"/>
      <c r="AB3399" s="301"/>
      <c r="AC3399" s="304"/>
      <c r="AD3399" s="741"/>
      <c r="AE3399" s="304"/>
      <c r="AF3399" s="304"/>
      <c r="AG3399" s="304"/>
      <c r="AH3399" s="304"/>
      <c r="AI3399" s="304"/>
      <c r="AJ3399" s="915"/>
      <c r="AK3399" s="928"/>
      <c r="AM3399" s="2938"/>
    </row>
    <row r="3400" spans="1:39" ht="72" x14ac:dyDescent="0.25">
      <c r="A3400" s="1984">
        <v>1</v>
      </c>
      <c r="B3400" s="492" t="s">
        <v>312</v>
      </c>
      <c r="C3400" s="403"/>
      <c r="D3400" s="4"/>
      <c r="E3400" s="199"/>
      <c r="F3400" s="109"/>
      <c r="G3400" s="165"/>
      <c r="H3400" s="126"/>
      <c r="I3400" s="1313"/>
      <c r="J3400" s="1313"/>
      <c r="K3400" s="108"/>
      <c r="L3400" s="108"/>
      <c r="M3400" s="108"/>
      <c r="N3400" s="108"/>
      <c r="O3400" s="108"/>
      <c r="P3400" s="108"/>
      <c r="Q3400" s="304"/>
      <c r="R3400" s="304"/>
      <c r="S3400" s="304"/>
      <c r="T3400" s="304"/>
      <c r="U3400" s="304"/>
      <c r="V3400" s="304"/>
      <c r="W3400" s="304"/>
      <c r="X3400" s="304"/>
      <c r="Y3400" s="304"/>
      <c r="Z3400" s="304"/>
      <c r="AA3400" s="304"/>
      <c r="AB3400" s="301"/>
      <c r="AC3400" s="304"/>
      <c r="AD3400" s="741"/>
      <c r="AE3400" s="304"/>
      <c r="AF3400" s="304"/>
      <c r="AG3400" s="304"/>
      <c r="AH3400" s="304"/>
      <c r="AI3400" s="304"/>
      <c r="AJ3400" s="915"/>
      <c r="AK3400" s="928"/>
      <c r="AM3400" s="2938"/>
    </row>
    <row r="3401" spans="1:39" x14ac:dyDescent="0.25">
      <c r="A3401" s="1984">
        <v>1</v>
      </c>
      <c r="B3401" s="480" t="s">
        <v>217</v>
      </c>
      <c r="C3401" s="403"/>
      <c r="D3401" s="4"/>
      <c r="E3401" s="223">
        <f>E3402+E3403</f>
        <v>20</v>
      </c>
      <c r="F3401" s="495">
        <f>F3402+F3403</f>
        <v>18</v>
      </c>
      <c r="G3401" s="716">
        <f>G3402+G3403</f>
        <v>0</v>
      </c>
      <c r="H3401" s="108">
        <f t="shared" ref="H3401:H3409" si="898">G3401/F3401*100</f>
        <v>0</v>
      </c>
      <c r="I3401" s="1313"/>
      <c r="J3401" s="1313"/>
      <c r="K3401" s="108"/>
      <c r="L3401" s="108"/>
      <c r="M3401" s="108"/>
      <c r="N3401" s="108"/>
      <c r="O3401" s="108"/>
      <c r="P3401" s="108"/>
      <c r="Q3401" s="304">
        <v>17.107500000000002</v>
      </c>
      <c r="R3401" s="304">
        <v>17.107500000000002</v>
      </c>
      <c r="S3401" s="304">
        <v>17.107500000000002</v>
      </c>
      <c r="T3401" s="304">
        <v>17.107500000000002</v>
      </c>
      <c r="U3401" s="304">
        <v>17.107500000000002</v>
      </c>
      <c r="V3401" s="304">
        <v>17.107500000000002</v>
      </c>
      <c r="W3401" s="304">
        <v>17.107500000000002</v>
      </c>
      <c r="X3401" s="304">
        <v>17.107500000000002</v>
      </c>
      <c r="Y3401" s="304">
        <v>17.107500000000002</v>
      </c>
      <c r="Z3401" s="304">
        <v>17.107500000000002</v>
      </c>
      <c r="AA3401" s="304">
        <v>17.107500000000002</v>
      </c>
      <c r="AB3401" s="825">
        <f>Q3401/12*$B$4+(R3401-Q3401)/11*10+(S3401-R3401)/10*9+(T3401-S3401)/9*8+(U3401-T3401)/8*7+(V3401-U3401)/7*6+(W3401-V3401)/6*5+(X3401-W3401)/5*4+(Y3401-X3401)/4*3+(Z3401-Y3401)/3*2+(AA3401-Z3401)/2*1</f>
        <v>15.681875000000002</v>
      </c>
      <c r="AC3401" s="304">
        <f>AI3401-AH3401-AE3401</f>
        <v>0</v>
      </c>
      <c r="AD3401" s="741"/>
      <c r="AE3401" s="304"/>
      <c r="AF3401" s="304">
        <f>AC3401-AB3401</f>
        <v>-15.681875000000002</v>
      </c>
      <c r="AG3401" s="304"/>
      <c r="AH3401" s="304"/>
      <c r="AI3401" s="304"/>
      <c r="AJ3401" s="915"/>
      <c r="AK3401" s="928"/>
      <c r="AM3401" s="2938"/>
    </row>
    <row r="3402" spans="1:39" ht="30" x14ac:dyDescent="0.25">
      <c r="A3402" s="1984">
        <v>1</v>
      </c>
      <c r="B3402" s="1" t="s">
        <v>264</v>
      </c>
      <c r="C3402" s="403"/>
      <c r="D3402" s="4"/>
      <c r="E3402" s="199">
        <v>10</v>
      </c>
      <c r="F3402" s="165">
        <f>ROUND(E3402/12*$B$4,0)</f>
        <v>9</v>
      </c>
      <c r="G3402" s="165"/>
      <c r="H3402" s="126">
        <f t="shared" si="898"/>
        <v>0</v>
      </c>
      <c r="I3402" s="1313"/>
      <c r="J3402" s="1313"/>
      <c r="K3402" s="108"/>
      <c r="L3402" s="108"/>
      <c r="M3402" s="108"/>
      <c r="N3402" s="108"/>
      <c r="O3402" s="108"/>
      <c r="P3402" s="108"/>
      <c r="Q3402" s="304"/>
      <c r="R3402" s="304"/>
      <c r="S3402" s="304"/>
      <c r="T3402" s="304"/>
      <c r="U3402" s="304"/>
      <c r="V3402" s="304"/>
      <c r="W3402" s="304"/>
      <c r="X3402" s="304"/>
      <c r="Y3402" s="304"/>
      <c r="Z3402" s="304"/>
      <c r="AA3402" s="304"/>
      <c r="AB3402" s="301">
        <f>Q3402/12*$B$4</f>
        <v>0</v>
      </c>
      <c r="AC3402" s="304">
        <f>AI3402-AH3402-AE3402</f>
        <v>0</v>
      </c>
      <c r="AD3402" s="741"/>
      <c r="AE3402" s="304"/>
      <c r="AF3402" s="304">
        <f>AC3402-AB3402</f>
        <v>0</v>
      </c>
      <c r="AG3402" s="304"/>
      <c r="AH3402" s="304"/>
      <c r="AI3402" s="304"/>
      <c r="AJ3402" s="915"/>
      <c r="AK3402" s="928"/>
      <c r="AM3402" s="2938"/>
    </row>
    <row r="3403" spans="1:39" ht="30" x14ac:dyDescent="0.25">
      <c r="A3403" s="1984">
        <v>1</v>
      </c>
      <c r="B3403" s="1" t="s">
        <v>259</v>
      </c>
      <c r="C3403" s="403"/>
      <c r="D3403" s="4"/>
      <c r="E3403" s="199">
        <v>10</v>
      </c>
      <c r="F3403" s="109">
        <f>ROUND(E3403/12*$B$4,0)</f>
        <v>9</v>
      </c>
      <c r="G3403" s="165"/>
      <c r="H3403" s="126">
        <f t="shared" si="898"/>
        <v>0</v>
      </c>
      <c r="I3403" s="1313"/>
      <c r="J3403" s="1313"/>
      <c r="K3403" s="108"/>
      <c r="L3403" s="108"/>
      <c r="M3403" s="108"/>
      <c r="N3403" s="108"/>
      <c r="O3403" s="108"/>
      <c r="P3403" s="108"/>
      <c r="Q3403" s="304"/>
      <c r="R3403" s="304"/>
      <c r="S3403" s="304"/>
      <c r="T3403" s="304"/>
      <c r="U3403" s="304"/>
      <c r="V3403" s="304"/>
      <c r="W3403" s="304"/>
      <c r="X3403" s="304"/>
      <c r="Y3403" s="304"/>
      <c r="Z3403" s="304"/>
      <c r="AA3403" s="304"/>
      <c r="AB3403" s="301">
        <f>Q3403/12*$B$4</f>
        <v>0</v>
      </c>
      <c r="AC3403" s="304">
        <f>AI3403-AH3403-AE3403</f>
        <v>0</v>
      </c>
      <c r="AD3403" s="741"/>
      <c r="AE3403" s="304"/>
      <c r="AF3403" s="304">
        <f>AC3403-AB3403</f>
        <v>0</v>
      </c>
      <c r="AG3403" s="304"/>
      <c r="AH3403" s="304"/>
      <c r="AI3403" s="304"/>
      <c r="AJ3403" s="915"/>
      <c r="AK3403" s="928"/>
      <c r="AM3403" s="2938"/>
    </row>
    <row r="3404" spans="1:39" ht="86.25" x14ac:dyDescent="0.25">
      <c r="A3404" s="1984">
        <v>1</v>
      </c>
      <c r="B3404" s="442" t="s">
        <v>506</v>
      </c>
      <c r="C3404" s="403"/>
      <c r="D3404" s="4"/>
      <c r="E3404" s="2758">
        <f>E3367</f>
        <v>3015</v>
      </c>
      <c r="F3404" s="2758">
        <f>F3367</f>
        <v>2764</v>
      </c>
      <c r="G3404" s="2758">
        <f>G3367</f>
        <v>1896</v>
      </c>
      <c r="H3404" s="126">
        <f t="shared" si="898"/>
        <v>68.596237337192477</v>
      </c>
      <c r="I3404" s="1313"/>
      <c r="J3404" s="1313"/>
      <c r="K3404" s="108"/>
      <c r="L3404" s="108"/>
      <c r="M3404" s="108"/>
      <c r="N3404" s="108"/>
      <c r="O3404" s="108"/>
      <c r="P3404" s="108"/>
      <c r="Q3404" s="304">
        <f t="shared" ref="Q3404:AI3404" si="899">Q3367</f>
        <v>9419.9874999999993</v>
      </c>
      <c r="R3404" s="304">
        <f t="shared" si="899"/>
        <v>9419.9874999999993</v>
      </c>
      <c r="S3404" s="304">
        <f t="shared" si="899"/>
        <v>9419.9874999999993</v>
      </c>
      <c r="T3404" s="304">
        <f t="shared" si="899"/>
        <v>9419.9874999999993</v>
      </c>
      <c r="U3404" s="304">
        <f t="shared" si="899"/>
        <v>9419.9874999999993</v>
      </c>
      <c r="V3404" s="304">
        <f t="shared" si="899"/>
        <v>9419.9874999999993</v>
      </c>
      <c r="W3404" s="304">
        <f t="shared" si="899"/>
        <v>9419.9874999999993</v>
      </c>
      <c r="X3404" s="304">
        <f t="shared" si="899"/>
        <v>9419.9874999999993</v>
      </c>
      <c r="Y3404" s="304">
        <f t="shared" si="899"/>
        <v>9419.9874999999993</v>
      </c>
      <c r="Z3404" s="304">
        <f t="shared" si="899"/>
        <v>9419.9874999999993</v>
      </c>
      <c r="AA3404" s="304">
        <f t="shared" si="899"/>
        <v>9419.9874999999993</v>
      </c>
      <c r="AB3404" s="301">
        <f t="shared" si="899"/>
        <v>8634.9885416666657</v>
      </c>
      <c r="AC3404" s="304">
        <f t="shared" si="899"/>
        <v>6397.9246800000001</v>
      </c>
      <c r="AD3404" s="741">
        <f t="shared" si="899"/>
        <v>0</v>
      </c>
      <c r="AE3404" s="304">
        <f t="shared" si="899"/>
        <v>0</v>
      </c>
      <c r="AF3404" s="304">
        <f t="shared" si="899"/>
        <v>-2237.0638616666656</v>
      </c>
      <c r="AG3404" s="304">
        <f t="shared" si="899"/>
        <v>0</v>
      </c>
      <c r="AH3404" s="304">
        <f t="shared" si="899"/>
        <v>-2.2160000000000002</v>
      </c>
      <c r="AI3404" s="304">
        <f t="shared" si="899"/>
        <v>6395.7086799999997</v>
      </c>
      <c r="AJ3404" s="915"/>
      <c r="AK3404" s="928"/>
      <c r="AM3404" s="2938"/>
    </row>
    <row r="3405" spans="1:39" x14ac:dyDescent="0.25">
      <c r="A3405" s="1984">
        <v>1</v>
      </c>
      <c r="B3405" s="442" t="s">
        <v>260</v>
      </c>
      <c r="C3405" s="403"/>
      <c r="D3405" s="4"/>
      <c r="E3405" s="541">
        <f>E3385+E3355</f>
        <v>20499</v>
      </c>
      <c r="F3405" s="541">
        <f>F3385+F3355</f>
        <v>18791</v>
      </c>
      <c r="G3405" s="541">
        <f>G3385+G3355</f>
        <v>13643</v>
      </c>
      <c r="H3405" s="108">
        <f t="shared" si="898"/>
        <v>72.603906125272729</v>
      </c>
      <c r="I3405" s="1313"/>
      <c r="J3405" s="1313"/>
      <c r="K3405" s="108"/>
      <c r="L3405" s="108"/>
      <c r="M3405" s="108"/>
      <c r="N3405" s="108"/>
      <c r="O3405" s="108"/>
      <c r="P3405" s="108"/>
      <c r="Q3405" s="304"/>
      <c r="R3405" s="304"/>
      <c r="S3405" s="304"/>
      <c r="T3405" s="304"/>
      <c r="U3405" s="304"/>
      <c r="V3405" s="304"/>
      <c r="W3405" s="304"/>
      <c r="X3405" s="304"/>
      <c r="Y3405" s="304"/>
      <c r="Z3405" s="304"/>
      <c r="AA3405" s="304"/>
      <c r="AB3405" s="301">
        <f>Q3405/12*$B$4</f>
        <v>0</v>
      </c>
      <c r="AC3405" s="304">
        <f>AI3405-AH3405-AE3405</f>
        <v>0</v>
      </c>
      <c r="AD3405" s="741"/>
      <c r="AE3405" s="304"/>
      <c r="AF3405" s="304">
        <f>AC3405-AB3405</f>
        <v>0</v>
      </c>
      <c r="AG3405" s="304"/>
      <c r="AH3405" s="304"/>
      <c r="AI3405" s="304"/>
      <c r="AJ3405" s="915"/>
      <c r="AK3405" s="928"/>
      <c r="AM3405" s="2938"/>
    </row>
    <row r="3406" spans="1:39" ht="29.25" x14ac:dyDescent="0.25">
      <c r="A3406" s="1984">
        <v>1</v>
      </c>
      <c r="B3406" s="442" t="s">
        <v>273</v>
      </c>
      <c r="C3406" s="403"/>
      <c r="D3406" s="4"/>
      <c r="E3406" s="541">
        <f>E3371</f>
        <v>9870</v>
      </c>
      <c r="F3406" s="541">
        <f>F3371</f>
        <v>9048</v>
      </c>
      <c r="G3406" s="541">
        <f>G3371</f>
        <v>9590</v>
      </c>
      <c r="H3406" s="108">
        <f t="shared" si="898"/>
        <v>105.99027409372238</v>
      </c>
      <c r="I3406" s="1313"/>
      <c r="J3406" s="1313"/>
      <c r="K3406" s="108"/>
      <c r="L3406" s="108"/>
      <c r="M3406" s="108"/>
      <c r="N3406" s="108"/>
      <c r="O3406" s="108"/>
      <c r="P3406" s="108"/>
      <c r="Q3406" s="304"/>
      <c r="R3406" s="304"/>
      <c r="S3406" s="304"/>
      <c r="T3406" s="304"/>
      <c r="U3406" s="304"/>
      <c r="V3406" s="304"/>
      <c r="W3406" s="304"/>
      <c r="X3406" s="304"/>
      <c r="Y3406" s="304"/>
      <c r="Z3406" s="304"/>
      <c r="AA3406" s="304"/>
      <c r="AB3406" s="301"/>
      <c r="AC3406" s="304"/>
      <c r="AD3406" s="741">
        <f>AD3393+AD3371</f>
        <v>0</v>
      </c>
      <c r="AE3406" s="304"/>
      <c r="AF3406" s="304"/>
      <c r="AG3406" s="304"/>
      <c r="AH3406" s="304"/>
      <c r="AI3406" s="304"/>
      <c r="AJ3406" s="915"/>
      <c r="AK3406" s="928"/>
      <c r="AM3406" s="2938"/>
    </row>
    <row r="3407" spans="1:39" ht="29.25" x14ac:dyDescent="0.25">
      <c r="A3407" s="1984">
        <v>1</v>
      </c>
      <c r="B3407" s="442" t="s">
        <v>261</v>
      </c>
      <c r="C3407" s="404"/>
      <c r="D3407" s="4"/>
      <c r="E3407" s="541">
        <f>E3394+E3361</f>
        <v>30912</v>
      </c>
      <c r="F3407" s="541">
        <f>F3394+F3361</f>
        <v>28336</v>
      </c>
      <c r="G3407" s="541">
        <f>G3394+G3361</f>
        <v>11803</v>
      </c>
      <c r="H3407" s="108">
        <f t="shared" si="898"/>
        <v>41.653726708074537</v>
      </c>
      <c r="I3407" s="1313"/>
      <c r="J3407" s="1313"/>
      <c r="K3407" s="108"/>
      <c r="L3407" s="108"/>
      <c r="M3407" s="108"/>
      <c r="N3407" s="108"/>
      <c r="O3407" s="108"/>
      <c r="P3407" s="108"/>
      <c r="Q3407" s="304"/>
      <c r="R3407" s="304"/>
      <c r="S3407" s="304"/>
      <c r="T3407" s="304"/>
      <c r="U3407" s="304"/>
      <c r="V3407" s="304"/>
      <c r="W3407" s="304"/>
      <c r="X3407" s="304"/>
      <c r="Y3407" s="304"/>
      <c r="Z3407" s="304"/>
      <c r="AA3407" s="304"/>
      <c r="AB3407" s="301">
        <f>Q3407/12*$B$4</f>
        <v>0</v>
      </c>
      <c r="AC3407" s="304">
        <f>AI3407-AH3407-AE3407</f>
        <v>0</v>
      </c>
      <c r="AD3407" s="741"/>
      <c r="AE3407" s="304"/>
      <c r="AF3407" s="304">
        <f>AC3407-AB3407</f>
        <v>0</v>
      </c>
      <c r="AG3407" s="304"/>
      <c r="AH3407" s="304"/>
      <c r="AI3407" s="304"/>
      <c r="AJ3407" s="915"/>
      <c r="AK3407" s="928"/>
      <c r="AM3407" s="2938"/>
    </row>
    <row r="3408" spans="1:39" ht="29.25" x14ac:dyDescent="0.25">
      <c r="A3408" s="1984">
        <v>1</v>
      </c>
      <c r="B3408" s="442" t="s">
        <v>262</v>
      </c>
      <c r="C3408" s="426"/>
      <c r="D3408" s="4"/>
      <c r="E3408" s="513">
        <f>E3365</f>
        <v>3314</v>
      </c>
      <c r="F3408" s="513">
        <f>F3365</f>
        <v>3038</v>
      </c>
      <c r="G3408" s="513">
        <f>G3365</f>
        <v>2612</v>
      </c>
      <c r="H3408" s="108">
        <f t="shared" si="898"/>
        <v>85.977616853192899</v>
      </c>
      <c r="I3408" s="1313"/>
      <c r="J3408" s="1313"/>
      <c r="K3408" s="108"/>
      <c r="L3408" s="108"/>
      <c r="M3408" s="108"/>
      <c r="N3408" s="108"/>
      <c r="O3408" s="108"/>
      <c r="P3408" s="108"/>
      <c r="Q3408" s="304"/>
      <c r="R3408" s="304"/>
      <c r="S3408" s="304"/>
      <c r="T3408" s="304"/>
      <c r="U3408" s="304"/>
      <c r="V3408" s="304"/>
      <c r="W3408" s="304"/>
      <c r="X3408" s="304"/>
      <c r="Y3408" s="304"/>
      <c r="Z3408" s="304"/>
      <c r="AA3408" s="304"/>
      <c r="AB3408" s="825"/>
      <c r="AC3408" s="304"/>
      <c r="AD3408" s="741"/>
      <c r="AE3408" s="304"/>
      <c r="AF3408" s="304"/>
      <c r="AG3408" s="304"/>
      <c r="AH3408" s="304"/>
      <c r="AI3408" s="304"/>
      <c r="AJ3408" s="915"/>
      <c r="AK3408" s="928"/>
      <c r="AM3408" s="2938"/>
    </row>
    <row r="3409" spans="1:43" x14ac:dyDescent="0.25">
      <c r="A3409" s="1984">
        <v>1</v>
      </c>
      <c r="B3409" s="443" t="s">
        <v>134</v>
      </c>
      <c r="C3409" s="404"/>
      <c r="D3409" s="4"/>
      <c r="E3409" s="513">
        <f>E3405+E3406+E3408+E3407*2.6+E3404*2.6</f>
        <v>121893.2</v>
      </c>
      <c r="F3409" s="513">
        <f>F3405+F3406+F3408+F3407*2.6+F3404*2.6</f>
        <v>111737</v>
      </c>
      <c r="G3409" s="513">
        <f>G3405+G3406+G3408+G3407*2.6+G3404*2.6</f>
        <v>61462.400000000001</v>
      </c>
      <c r="H3409" s="108">
        <f t="shared" si="898"/>
        <v>55.006309458818478</v>
      </c>
      <c r="I3409" s="1313"/>
      <c r="J3409" s="1313"/>
      <c r="K3409" s="108"/>
      <c r="L3409" s="108"/>
      <c r="M3409" s="108"/>
      <c r="N3409" s="108"/>
      <c r="O3409" s="108"/>
      <c r="P3409" s="108"/>
      <c r="Q3409" s="304">
        <f t="shared" ref="Q3409:AI3409" si="900">SUM(Q3408,Q3401,Q3393,Q3385,Q3371,Q3367,Q3354,Q3353)</f>
        <v>106531.29563400001</v>
      </c>
      <c r="R3409" s="304">
        <f t="shared" si="900"/>
        <v>106531.29563400001</v>
      </c>
      <c r="S3409" s="304">
        <f t="shared" si="900"/>
        <v>108673.88392399999</v>
      </c>
      <c r="T3409" s="304">
        <f t="shared" si="900"/>
        <v>108673.88392399999</v>
      </c>
      <c r="U3409" s="304">
        <f t="shared" si="900"/>
        <v>108673.88392399999</v>
      </c>
      <c r="V3409" s="304">
        <f t="shared" si="900"/>
        <v>108673.88392399999</v>
      </c>
      <c r="W3409" s="304">
        <f t="shared" si="900"/>
        <v>108673.88392399999</v>
      </c>
      <c r="X3409" s="304">
        <f t="shared" si="900"/>
        <v>108673.88392399999</v>
      </c>
      <c r="Y3409" s="304">
        <f t="shared" si="900"/>
        <v>108268.26079400002</v>
      </c>
      <c r="Z3409" s="304">
        <f t="shared" si="900"/>
        <v>108268.26079400002</v>
      </c>
      <c r="AA3409" s="304">
        <f t="shared" si="900"/>
        <v>107196.328534</v>
      </c>
      <c r="AB3409" s="301">
        <f t="shared" si="900"/>
        <v>98741.833648</v>
      </c>
      <c r="AC3409" s="304">
        <f t="shared" si="900"/>
        <v>98175.028940000004</v>
      </c>
      <c r="AD3409" s="741">
        <f t="shared" si="900"/>
        <v>0</v>
      </c>
      <c r="AE3409" s="304">
        <f t="shared" si="900"/>
        <v>0</v>
      </c>
      <c r="AF3409" s="304">
        <f t="shared" si="900"/>
        <v>-566.80470799999375</v>
      </c>
      <c r="AG3409" s="304">
        <f t="shared" si="900"/>
        <v>-14.522590000000001</v>
      </c>
      <c r="AH3409" s="304">
        <f t="shared" si="900"/>
        <v>-164.37902</v>
      </c>
      <c r="AI3409" s="304">
        <f t="shared" si="900"/>
        <v>98010.649919999996</v>
      </c>
      <c r="AJ3409" s="915"/>
      <c r="AK3409" s="928"/>
      <c r="AM3409" s="2938"/>
    </row>
    <row r="3410" spans="1:43" x14ac:dyDescent="0.25">
      <c r="A3410" s="1984">
        <v>1</v>
      </c>
      <c r="B3410" s="2" t="s">
        <v>28</v>
      </c>
      <c r="C3410" s="416"/>
      <c r="D3410" s="2"/>
      <c r="E3410" s="203"/>
      <c r="F3410" s="126"/>
      <c r="G3410" s="126"/>
      <c r="H3410" s="126"/>
      <c r="I3410" s="1802"/>
      <c r="J3410" s="1802"/>
      <c r="K3410" s="108"/>
      <c r="L3410" s="108"/>
      <c r="M3410" s="108"/>
      <c r="N3410" s="108"/>
      <c r="O3410" s="108"/>
      <c r="P3410" s="108"/>
      <c r="Q3410" s="304"/>
      <c r="R3410" s="304"/>
      <c r="S3410" s="304"/>
      <c r="T3410" s="304"/>
      <c r="U3410" s="304"/>
      <c r="V3410" s="304"/>
      <c r="W3410" s="304"/>
      <c r="X3410" s="304"/>
      <c r="Y3410" s="304"/>
      <c r="Z3410" s="304"/>
      <c r="AA3410" s="304"/>
      <c r="AB3410" s="301"/>
      <c r="AC3410" s="304"/>
      <c r="AD3410" s="741"/>
      <c r="AE3410" s="304"/>
      <c r="AF3410" s="304"/>
      <c r="AG3410" s="304"/>
      <c r="AH3410" s="304"/>
      <c r="AI3410" s="304"/>
      <c r="AJ3410" s="915"/>
      <c r="AK3410" s="928"/>
      <c r="AM3410" s="2938"/>
    </row>
    <row r="3411" spans="1:43" x14ac:dyDescent="0.25">
      <c r="A3411" s="1984">
        <v>1</v>
      </c>
      <c r="B3411" s="880" t="s">
        <v>10</v>
      </c>
      <c r="C3411" s="404"/>
      <c r="D3411" s="168">
        <v>300</v>
      </c>
      <c r="E3411" s="199">
        <v>44</v>
      </c>
      <c r="F3411" s="109">
        <f>ROUND(E3411/12*$B$4,0)</f>
        <v>40</v>
      </c>
      <c r="G3411" s="109">
        <v>40</v>
      </c>
      <c r="H3411" s="109">
        <f t="shared" ref="H3411:H3421" si="901">G3411/F3411*100</f>
        <v>100</v>
      </c>
      <c r="I3411" s="794">
        <v>11</v>
      </c>
      <c r="J3411" s="136">
        <f t="shared" ref="J3411:J3417" si="902">M3411/G3411</f>
        <v>11.675000000000001</v>
      </c>
      <c r="K3411" s="137">
        <f>ROUND(E3411*I3411,0)</f>
        <v>484</v>
      </c>
      <c r="L3411" s="137">
        <f>ROUND(K3411/12*$B$4,0)</f>
        <v>444</v>
      </c>
      <c r="M3411" s="137">
        <v>467</v>
      </c>
      <c r="N3411" s="137">
        <f t="shared" ref="N3411:N3417" si="903">M3411/L3411*100</f>
        <v>105.18018018018019</v>
      </c>
      <c r="O3411" s="137">
        <f>K3411/D3411</f>
        <v>1.6133333333333333</v>
      </c>
      <c r="P3411" s="137">
        <f t="shared" ref="P3411:P3417" si="904">M3411/$B$4*12/O3411</f>
        <v>315.77761081893311</v>
      </c>
      <c r="Q3411" s="304"/>
      <c r="R3411" s="304"/>
      <c r="S3411" s="304"/>
      <c r="T3411" s="304"/>
      <c r="U3411" s="304"/>
      <c r="V3411" s="304"/>
      <c r="W3411" s="304"/>
      <c r="X3411" s="304"/>
      <c r="Y3411" s="304"/>
      <c r="Z3411" s="304"/>
      <c r="AA3411" s="304"/>
      <c r="AB3411" s="301"/>
      <c r="AC3411" s="304"/>
      <c r="AD3411" s="741"/>
      <c r="AE3411" s="304"/>
      <c r="AF3411" s="304"/>
      <c r="AG3411" s="304"/>
      <c r="AH3411" s="304"/>
      <c r="AI3411" s="304"/>
      <c r="AJ3411" s="915"/>
      <c r="AK3411" s="928"/>
      <c r="AM3411" s="2938"/>
    </row>
    <row r="3412" spans="1:43" x14ac:dyDescent="0.25">
      <c r="A3412" s="1984">
        <v>1</v>
      </c>
      <c r="B3412" s="129" t="s">
        <v>75</v>
      </c>
      <c r="C3412" s="992"/>
      <c r="D3412" s="129"/>
      <c r="E3412" s="1739">
        <f>SUM(E3411:E3411)</f>
        <v>44</v>
      </c>
      <c r="F3412" s="1848">
        <f>SUM(F3411:F3411)</f>
        <v>40</v>
      </c>
      <c r="G3412" s="1848">
        <f>SUM(G3411:G3411)</f>
        <v>40</v>
      </c>
      <c r="H3412" s="1848">
        <f t="shared" si="901"/>
        <v>100</v>
      </c>
      <c r="I3412" s="1802">
        <f>SUM(K3412/E3412)</f>
        <v>11</v>
      </c>
      <c r="J3412" s="177">
        <f t="shared" si="902"/>
        <v>11.675000000000001</v>
      </c>
      <c r="K3412" s="1848">
        <f>SUM(K3411:K3411)</f>
        <v>484</v>
      </c>
      <c r="L3412" s="1848">
        <f>SUM(L3411:L3411)</f>
        <v>444</v>
      </c>
      <c r="M3412" s="1848">
        <f>SUM(M3411:M3411)</f>
        <v>467</v>
      </c>
      <c r="N3412" s="137">
        <f t="shared" si="903"/>
        <v>105.18018018018019</v>
      </c>
      <c r="O3412" s="1087">
        <f>SUM(O3411:O3411)</f>
        <v>1.6133333333333333</v>
      </c>
      <c r="P3412" s="137">
        <f t="shared" si="904"/>
        <v>315.77761081893311</v>
      </c>
      <c r="Q3412" s="304"/>
      <c r="R3412" s="304"/>
      <c r="S3412" s="304"/>
      <c r="T3412" s="304"/>
      <c r="U3412" s="304"/>
      <c r="V3412" s="304"/>
      <c r="W3412" s="304"/>
      <c r="X3412" s="304"/>
      <c r="Y3412" s="304"/>
      <c r="Z3412" s="304"/>
      <c r="AA3412" s="304"/>
      <c r="AB3412" s="301"/>
      <c r="AC3412" s="304"/>
      <c r="AD3412" s="741"/>
      <c r="AE3412" s="304"/>
      <c r="AF3412" s="304"/>
      <c r="AG3412" s="304"/>
      <c r="AH3412" s="304"/>
      <c r="AI3412" s="304"/>
      <c r="AJ3412" s="915"/>
      <c r="AK3412" s="928"/>
      <c r="AM3412" s="2938"/>
    </row>
    <row r="3413" spans="1:43" x14ac:dyDescent="0.25">
      <c r="A3413" s="990">
        <v>1</v>
      </c>
      <c r="B3413" s="2846" t="s">
        <v>155</v>
      </c>
      <c r="C3413" s="1920"/>
      <c r="D3413" s="1463">
        <v>240</v>
      </c>
      <c r="E3413" s="199">
        <v>86</v>
      </c>
      <c r="F3413" s="109">
        <f>ROUND(E3413/12*$B$4,0)</f>
        <v>79</v>
      </c>
      <c r="G3413" s="109">
        <v>53</v>
      </c>
      <c r="H3413" s="109">
        <f t="shared" si="901"/>
        <v>67.088607594936718</v>
      </c>
      <c r="I3413" s="794">
        <v>5</v>
      </c>
      <c r="J3413" s="136">
        <f t="shared" si="902"/>
        <v>3.0754716981132075</v>
      </c>
      <c r="K3413" s="137">
        <f>ROUND(E3413*I3413,0)</f>
        <v>430</v>
      </c>
      <c r="L3413" s="137">
        <f>ROUND(K3413/12*$B$4,0)</f>
        <v>394</v>
      </c>
      <c r="M3413" s="137">
        <v>163</v>
      </c>
      <c r="N3413" s="137">
        <f t="shared" si="903"/>
        <v>41.370558375634516</v>
      </c>
      <c r="O3413" s="137">
        <f>K3413/D3413</f>
        <v>1.7916666666666667</v>
      </c>
      <c r="P3413" s="137">
        <f t="shared" si="904"/>
        <v>99.247357293868916</v>
      </c>
      <c r="Q3413" s="304"/>
      <c r="R3413" s="304"/>
      <c r="S3413" s="304"/>
      <c r="T3413" s="304"/>
      <c r="U3413" s="304"/>
      <c r="V3413" s="304"/>
      <c r="W3413" s="304"/>
      <c r="X3413" s="304"/>
      <c r="Y3413" s="304"/>
      <c r="Z3413" s="304"/>
      <c r="AA3413" s="304"/>
      <c r="AB3413" s="301"/>
      <c r="AC3413" s="304"/>
      <c r="AD3413" s="741"/>
      <c r="AE3413" s="304"/>
      <c r="AF3413" s="304"/>
      <c r="AG3413" s="304"/>
      <c r="AH3413" s="304"/>
      <c r="AI3413" s="304"/>
      <c r="AJ3413" s="915"/>
      <c r="AK3413" s="928"/>
      <c r="AM3413" s="2938"/>
    </row>
    <row r="3414" spans="1:43" s="131" customFormat="1" x14ac:dyDescent="0.25">
      <c r="A3414" s="990">
        <v>1</v>
      </c>
      <c r="B3414" s="1505" t="s">
        <v>64</v>
      </c>
      <c r="C3414" s="1513"/>
      <c r="D3414" s="1463">
        <v>240</v>
      </c>
      <c r="E3414" s="199">
        <v>284</v>
      </c>
      <c r="F3414" s="109">
        <f>ROUND(E3414/12*$B$4,0)</f>
        <v>260</v>
      </c>
      <c r="G3414" s="109">
        <v>251</v>
      </c>
      <c r="H3414" s="109">
        <f t="shared" si="901"/>
        <v>96.538461538461533</v>
      </c>
      <c r="I3414" s="794">
        <v>8</v>
      </c>
      <c r="J3414" s="136">
        <f t="shared" si="902"/>
        <v>8</v>
      </c>
      <c r="K3414" s="137">
        <f>ROUND(E3414*I3414,0)</f>
        <v>2272</v>
      </c>
      <c r="L3414" s="137">
        <f>ROUND(K3414/12*$B$4,0)</f>
        <v>2083</v>
      </c>
      <c r="M3414" s="137">
        <v>2008</v>
      </c>
      <c r="N3414" s="137">
        <f t="shared" si="903"/>
        <v>96.399423907825252</v>
      </c>
      <c r="O3414" s="137">
        <f>K3414/D3414</f>
        <v>9.4666666666666668</v>
      </c>
      <c r="P3414" s="137">
        <f t="shared" si="904"/>
        <v>231.3956466069142</v>
      </c>
      <c r="Q3414" s="304"/>
      <c r="R3414" s="304"/>
      <c r="S3414" s="304"/>
      <c r="T3414" s="304"/>
      <c r="U3414" s="304"/>
      <c r="V3414" s="304"/>
      <c r="W3414" s="304"/>
      <c r="X3414" s="304"/>
      <c r="Y3414" s="304"/>
      <c r="Z3414" s="304"/>
      <c r="AA3414" s="304"/>
      <c r="AB3414" s="301"/>
      <c r="AC3414" s="304"/>
      <c r="AD3414" s="741"/>
      <c r="AE3414" s="304"/>
      <c r="AF3414" s="304">
        <f>AC3414-AB3414</f>
        <v>0</v>
      </c>
      <c r="AG3414" s="304"/>
      <c r="AH3414" s="304"/>
      <c r="AI3414" s="304"/>
      <c r="AJ3414" s="915"/>
      <c r="AK3414" s="928"/>
      <c r="AM3414" s="2938"/>
      <c r="AQ3414" s="1984"/>
    </row>
    <row r="3415" spans="1:43" s="131" customFormat="1" x14ac:dyDescent="0.25">
      <c r="A3415" s="990">
        <v>1</v>
      </c>
      <c r="B3415" s="990">
        <v>1</v>
      </c>
      <c r="C3415" s="1498"/>
      <c r="D3415" s="1921">
        <v>240</v>
      </c>
      <c r="E3415" s="224">
        <v>486</v>
      </c>
      <c r="F3415" s="114">
        <f>ROUND(E3415/12*$B$4,0)</f>
        <v>446</v>
      </c>
      <c r="G3415" s="115">
        <v>477</v>
      </c>
      <c r="H3415" s="115">
        <f t="shared" si="901"/>
        <v>106.95067264573991</v>
      </c>
      <c r="I3415" s="1316">
        <v>8</v>
      </c>
      <c r="J3415" s="941">
        <f t="shared" si="902"/>
        <v>7.9853249475890982</v>
      </c>
      <c r="K3415" s="257">
        <f>ROUND(E3415*I3415,0)</f>
        <v>3888</v>
      </c>
      <c r="L3415" s="257">
        <f>ROUND(K3415/12*$B$4,0)</f>
        <v>3564</v>
      </c>
      <c r="M3415" s="257">
        <v>3809</v>
      </c>
      <c r="N3415" s="257">
        <f t="shared" si="903"/>
        <v>106.87429854096521</v>
      </c>
      <c r="O3415" s="257">
        <f>K3415/D3415</f>
        <v>16.2</v>
      </c>
      <c r="P3415" s="257">
        <f t="shared" si="904"/>
        <v>256.49831649831651</v>
      </c>
      <c r="Q3415" s="310"/>
      <c r="R3415" s="310"/>
      <c r="S3415" s="310"/>
      <c r="T3415" s="310"/>
      <c r="U3415" s="310"/>
      <c r="V3415" s="310"/>
      <c r="W3415" s="310"/>
      <c r="X3415" s="310"/>
      <c r="Y3415" s="310"/>
      <c r="Z3415" s="310"/>
      <c r="AA3415" s="310"/>
      <c r="AB3415" s="829"/>
      <c r="AC3415" s="305"/>
      <c r="AD3415" s="957"/>
      <c r="AE3415" s="305"/>
      <c r="AF3415" s="305"/>
      <c r="AG3415" s="305"/>
      <c r="AH3415" s="305"/>
      <c r="AI3415" s="305"/>
      <c r="AJ3415" s="915"/>
      <c r="AK3415" s="928"/>
      <c r="AM3415" s="2938"/>
      <c r="AQ3415" s="1984"/>
    </row>
    <row r="3416" spans="1:43" x14ac:dyDescent="0.25">
      <c r="A3416" s="990">
        <v>1</v>
      </c>
      <c r="B3416" s="1175" t="s">
        <v>176</v>
      </c>
      <c r="C3416" s="1192"/>
      <c r="D3416" s="1922"/>
      <c r="E3416" s="210">
        <f>SUM(E3413:E3415)</f>
        <v>856</v>
      </c>
      <c r="F3416" s="1344">
        <f>SUM(F3413:F3415)</f>
        <v>785</v>
      </c>
      <c r="G3416" s="1344">
        <f>SUM(G3413:G3415)</f>
        <v>781</v>
      </c>
      <c r="H3416" s="36">
        <f t="shared" si="901"/>
        <v>99.490445859872608</v>
      </c>
      <c r="I3416" s="1797">
        <f>SUM(K3416/E3416)</f>
        <v>7.6985981308411215</v>
      </c>
      <c r="J3416" s="1923">
        <f t="shared" si="902"/>
        <v>7.6568501920614596</v>
      </c>
      <c r="K3416" s="947">
        <f>SUM(K3413:K3415)</f>
        <v>6590</v>
      </c>
      <c r="L3416" s="947">
        <f>SUM(L3413:L3415)</f>
        <v>6041</v>
      </c>
      <c r="M3416" s="947">
        <f>SUM(M3413:M3415)</f>
        <v>5980</v>
      </c>
      <c r="N3416" s="1022">
        <f t="shared" si="903"/>
        <v>98.990233405065382</v>
      </c>
      <c r="O3416" s="947">
        <f>SUM(O3413:O3415)</f>
        <v>27.458333333333332</v>
      </c>
      <c r="P3416" s="1022">
        <f t="shared" si="904"/>
        <v>237.58311491240173</v>
      </c>
      <c r="Q3416" s="306"/>
      <c r="R3416" s="306"/>
      <c r="S3416" s="306"/>
      <c r="T3416" s="306"/>
      <c r="U3416" s="306"/>
      <c r="V3416" s="306"/>
      <c r="W3416" s="306"/>
      <c r="X3416" s="306"/>
      <c r="Y3416" s="306"/>
      <c r="Z3416" s="306"/>
      <c r="AA3416" s="306"/>
      <c r="AB3416" s="834"/>
      <c r="AC3416" s="302"/>
      <c r="AD3416" s="745"/>
      <c r="AE3416" s="302"/>
      <c r="AF3416" s="302"/>
      <c r="AG3416" s="302"/>
      <c r="AH3416" s="302"/>
      <c r="AI3416" s="302"/>
      <c r="AJ3416" s="915"/>
      <c r="AK3416" s="928"/>
      <c r="AM3416" s="2938"/>
    </row>
    <row r="3417" spans="1:43" ht="29.25" x14ac:dyDescent="0.25">
      <c r="A3417" s="990">
        <v>1</v>
      </c>
      <c r="B3417" s="1102" t="s">
        <v>201</v>
      </c>
      <c r="C3417" s="1102"/>
      <c r="D3417" s="1103"/>
      <c r="E3417" s="210">
        <f>SUM(E3416,E3412)</f>
        <v>900</v>
      </c>
      <c r="F3417" s="1344">
        <f>SUM(F3416,F3412)</f>
        <v>825</v>
      </c>
      <c r="G3417" s="1317">
        <f>SUM(G3416,G3412)</f>
        <v>821</v>
      </c>
      <c r="H3417" s="1317">
        <f t="shared" si="901"/>
        <v>99.515151515151516</v>
      </c>
      <c r="I3417" s="1797">
        <f>SUM(K3417/E3417)</f>
        <v>7.86</v>
      </c>
      <c r="J3417" s="1195">
        <f t="shared" si="902"/>
        <v>7.8526187576126674</v>
      </c>
      <c r="K3417" s="1317">
        <f>SUM(K3416,K3412)</f>
        <v>7074</v>
      </c>
      <c r="L3417" s="1317">
        <f>SUM(L3416,L3412)</f>
        <v>6485</v>
      </c>
      <c r="M3417" s="1317">
        <f>SUM(M3416,M3412)</f>
        <v>6447</v>
      </c>
      <c r="N3417" s="1022">
        <f t="shared" si="903"/>
        <v>99.41403238242097</v>
      </c>
      <c r="O3417" s="1317">
        <f>SUM(O3416,O3412)</f>
        <v>29.071666666666665</v>
      </c>
      <c r="P3417" s="1022">
        <f t="shared" si="904"/>
        <v>241.92252166797834</v>
      </c>
      <c r="Q3417" s="302">
        <v>17552.8793551776</v>
      </c>
      <c r="R3417" s="302">
        <v>17552.8793551776</v>
      </c>
      <c r="S3417" s="302">
        <v>17823.54020480693</v>
      </c>
      <c r="T3417" s="302">
        <v>17823.54020480693</v>
      </c>
      <c r="U3417" s="302">
        <v>17823.54020480693</v>
      </c>
      <c r="V3417" s="302">
        <v>17823.54020480693</v>
      </c>
      <c r="W3417" s="302">
        <v>17823.54020480693</v>
      </c>
      <c r="X3417" s="302">
        <v>17823.54020480693</v>
      </c>
      <c r="Y3417" s="302">
        <v>17823.54020480693</v>
      </c>
      <c r="Z3417" s="302">
        <v>17823.54020480693</v>
      </c>
      <c r="AA3417" s="302">
        <v>17823.54020480693</v>
      </c>
      <c r="AB3417" s="839">
        <f>Q3417/12*$B$4+(R3417-Q3417)/11*10+(S3417-R3417)/10*9+(T3417-S3417)/9*8+(U3417-T3417)/8*7+(V3417-U3417)/7*6+(W3417-V3417)/6*5+(X3417-W3417)/5*4+(Y3417-X3417)/4*3+(Z3417-Y3417)/3*2+(AA3417-Z3417)/2*1</f>
        <v>16333.734173579198</v>
      </c>
      <c r="AC3417" s="302">
        <f>AI3417-AH3417-AE3417</f>
        <v>16135.97</v>
      </c>
      <c r="AD3417" s="745"/>
      <c r="AE3417" s="302"/>
      <c r="AF3417" s="302">
        <f>AC3417-AB3417</f>
        <v>-197.76417357919854</v>
      </c>
      <c r="AG3417" s="302"/>
      <c r="AH3417" s="302">
        <v>-144.69022000000001</v>
      </c>
      <c r="AI3417" s="351">
        <v>15991.279779999999</v>
      </c>
      <c r="AJ3417" s="915"/>
      <c r="AK3417" s="928"/>
      <c r="AM3417" s="2938"/>
    </row>
    <row r="3418" spans="1:43" x14ac:dyDescent="0.25">
      <c r="A3418" s="990">
        <v>1</v>
      </c>
      <c r="B3418" s="1924" t="s">
        <v>197</v>
      </c>
      <c r="C3418" s="1300"/>
      <c r="D3418" s="675"/>
      <c r="E3418" s="255">
        <f>E3421</f>
        <v>3000</v>
      </c>
      <c r="F3418" s="950">
        <f>ROUND(E3418/12*$B$4,0)</f>
        <v>2750</v>
      </c>
      <c r="G3418" s="284">
        <f>G3421</f>
        <v>2295</v>
      </c>
      <c r="H3418" s="950">
        <f t="shared" si="901"/>
        <v>83.454545454545453</v>
      </c>
      <c r="I3418" s="1805"/>
      <c r="J3418" s="1851"/>
      <c r="K3418" s="284"/>
      <c r="L3418" s="284"/>
      <c r="M3418" s="284"/>
      <c r="N3418" s="257"/>
      <c r="O3418" s="284"/>
      <c r="P3418" s="257"/>
      <c r="Q3418" s="304"/>
      <c r="R3418" s="304"/>
      <c r="S3418" s="304"/>
      <c r="T3418" s="304"/>
      <c r="U3418" s="304"/>
      <c r="V3418" s="304"/>
      <c r="W3418" s="304"/>
      <c r="X3418" s="304"/>
      <c r="Y3418" s="304"/>
      <c r="Z3418" s="304"/>
      <c r="AA3418" s="304"/>
      <c r="AB3418" s="341">
        <f>Q3418/12*$B$4</f>
        <v>0</v>
      </c>
      <c r="AC3418" s="304">
        <f>AI3418-AH3418-AE3418</f>
        <v>0</v>
      </c>
      <c r="AD3418" s="741"/>
      <c r="AE3418" s="304"/>
      <c r="AF3418" s="304">
        <f>AC3418-AB3418</f>
        <v>0</v>
      </c>
      <c r="AG3418" s="304"/>
      <c r="AH3418" s="304"/>
      <c r="AI3418" s="304"/>
      <c r="AJ3418" s="915"/>
      <c r="AK3418" s="928"/>
      <c r="AM3418" s="2938"/>
    </row>
    <row r="3419" spans="1:43" x14ac:dyDescent="0.25">
      <c r="A3419" s="990">
        <v>1</v>
      </c>
      <c r="B3419" s="2847" t="s">
        <v>198</v>
      </c>
      <c r="C3419" s="1812"/>
      <c r="D3419" s="675"/>
      <c r="E3419" s="201">
        <f>E3421-E3420</f>
        <v>2998</v>
      </c>
      <c r="F3419" s="495">
        <f>ROUND(E3419/12*$B$4,0)</f>
        <v>2748</v>
      </c>
      <c r="G3419" s="168">
        <f>G3421-G3420</f>
        <v>2295</v>
      </c>
      <c r="H3419" s="495">
        <f t="shared" si="901"/>
        <v>83.515283842794759</v>
      </c>
      <c r="I3419" s="1805"/>
      <c r="J3419" s="1851"/>
      <c r="K3419" s="284"/>
      <c r="L3419" s="284"/>
      <c r="M3419" s="284"/>
      <c r="N3419" s="257"/>
      <c r="O3419" s="284"/>
      <c r="P3419" s="257"/>
      <c r="Q3419" s="304"/>
      <c r="R3419" s="304"/>
      <c r="S3419" s="304"/>
      <c r="T3419" s="304"/>
      <c r="U3419" s="304"/>
      <c r="V3419" s="304"/>
      <c r="W3419" s="304"/>
      <c r="X3419" s="304"/>
      <c r="Y3419" s="304"/>
      <c r="Z3419" s="304"/>
      <c r="AA3419" s="304"/>
      <c r="AB3419" s="301">
        <f>Q3419/12*$B$4</f>
        <v>0</v>
      </c>
      <c r="AC3419" s="304">
        <f>AI3419-AH3419-AE3419</f>
        <v>0</v>
      </c>
      <c r="AD3419" s="741"/>
      <c r="AE3419" s="304"/>
      <c r="AF3419" s="304">
        <f>AC3419-AB3419</f>
        <v>0</v>
      </c>
      <c r="AG3419" s="304"/>
      <c r="AH3419" s="304"/>
      <c r="AI3419" s="304"/>
      <c r="AJ3419" s="915"/>
      <c r="AK3419" s="928"/>
      <c r="AM3419" s="2938"/>
    </row>
    <row r="3420" spans="1:43" ht="30" x14ac:dyDescent="0.25">
      <c r="A3420" s="1984">
        <v>1</v>
      </c>
      <c r="B3420" s="1747" t="s">
        <v>199</v>
      </c>
      <c r="C3420" s="1812"/>
      <c r="D3420" s="674"/>
      <c r="E3420" s="1898">
        <v>2</v>
      </c>
      <c r="F3420" s="1899">
        <f>ROUND(E3420/12*$B$4,0)</f>
        <v>2</v>
      </c>
      <c r="G3420" s="493"/>
      <c r="H3420" s="495">
        <f t="shared" si="901"/>
        <v>0</v>
      </c>
      <c r="I3420" s="1805"/>
      <c r="J3420" s="1851"/>
      <c r="K3420" s="284"/>
      <c r="L3420" s="284"/>
      <c r="M3420" s="493"/>
      <c r="N3420" s="137"/>
      <c r="O3420" s="284"/>
      <c r="P3420" s="137"/>
      <c r="Q3420" s="304"/>
      <c r="R3420" s="304"/>
      <c r="S3420" s="304"/>
      <c r="T3420" s="304"/>
      <c r="U3420" s="304"/>
      <c r="V3420" s="304"/>
      <c r="W3420" s="304"/>
      <c r="X3420" s="304"/>
      <c r="Y3420" s="304"/>
      <c r="Z3420" s="304"/>
      <c r="AA3420" s="304"/>
      <c r="AB3420" s="301">
        <f>Q3420/12*$B$4</f>
        <v>0</v>
      </c>
      <c r="AC3420" s="304">
        <f>AI3420-AH3420-AE3420</f>
        <v>0</v>
      </c>
      <c r="AD3420" s="741"/>
      <c r="AE3420" s="304"/>
      <c r="AF3420" s="304">
        <f>AC3420-AB3420</f>
        <v>0</v>
      </c>
      <c r="AG3420" s="304"/>
      <c r="AH3420" s="304"/>
      <c r="AI3420" s="304"/>
      <c r="AJ3420" s="915"/>
      <c r="AK3420" s="928"/>
      <c r="AM3420" s="2938"/>
    </row>
    <row r="3421" spans="1:43" ht="32.25" thickBot="1" x14ac:dyDescent="0.3">
      <c r="A3421" s="1984">
        <v>1</v>
      </c>
      <c r="B3421" s="1926" t="s">
        <v>204</v>
      </c>
      <c r="C3421" s="1927"/>
      <c r="D3421" s="1452"/>
      <c r="E3421" s="1898">
        <v>3000</v>
      </c>
      <c r="F3421" s="495">
        <f>ROUND(E3421/12*$B$4,0)</f>
        <v>2750</v>
      </c>
      <c r="G3421" s="493">
        <v>2295</v>
      </c>
      <c r="H3421" s="259">
        <f t="shared" si="901"/>
        <v>83.454545454545453</v>
      </c>
      <c r="I3421" s="1928"/>
      <c r="J3421" s="1929"/>
      <c r="K3421" s="1816"/>
      <c r="L3421" s="1816"/>
      <c r="M3421" s="1101"/>
      <c r="N3421" s="930"/>
      <c r="O3421" s="1816"/>
      <c r="P3421" s="930"/>
      <c r="Q3421" s="306">
        <v>17165.225039999998</v>
      </c>
      <c r="R3421" s="306">
        <v>17165.225039999998</v>
      </c>
      <c r="S3421" s="306">
        <v>17165.225039999998</v>
      </c>
      <c r="T3421" s="306">
        <v>17165.225039999998</v>
      </c>
      <c r="U3421" s="306">
        <v>17165.225039999998</v>
      </c>
      <c r="V3421" s="306">
        <v>17165.225039999998</v>
      </c>
      <c r="W3421" s="306">
        <v>17165.225039999998</v>
      </c>
      <c r="X3421" s="306">
        <v>17165.225039999998</v>
      </c>
      <c r="Y3421" s="306">
        <v>17165.225039999998</v>
      </c>
      <c r="Z3421" s="306">
        <v>17165.225039999998</v>
      </c>
      <c r="AA3421" s="306">
        <v>17165.225039999998</v>
      </c>
      <c r="AB3421" s="825">
        <f>Q3421/12*$B$4+(R3421-Q3421)/11*10+(S3421-R3421)/10*9+(T3421-S3421)/9*8+(U3421-T3421)/8*7+(V3421-U3421)/7*6+(W3421-V3421)/6*5+(X3421-W3421)/5*4+(Y3421-X3421)/4*3+(Z3421-Y3421)/3*2+(AA3421-Z3421)/2*1</f>
        <v>15734.789619999998</v>
      </c>
      <c r="AC3421" s="306">
        <f>AI3421-AH3421-AE3421</f>
        <v>15714.490470000002</v>
      </c>
      <c r="AD3421" s="1097"/>
      <c r="AE3421" s="306"/>
      <c r="AF3421" s="306">
        <f>AC3421-AB3421</f>
        <v>-20.299149999995279</v>
      </c>
      <c r="AG3421" s="306"/>
      <c r="AH3421" s="306">
        <v>-28.963660000000004</v>
      </c>
      <c r="AI3421" s="306">
        <v>15685.526810000003</v>
      </c>
      <c r="AJ3421" s="915"/>
      <c r="AK3421" s="928"/>
      <c r="AM3421" s="2938"/>
    </row>
    <row r="3422" spans="1:43" ht="15.75" thickBot="1" x14ac:dyDescent="0.3">
      <c r="A3422" s="1984">
        <v>1</v>
      </c>
      <c r="B3422" s="1321" t="s">
        <v>277</v>
      </c>
      <c r="C3422" s="1817"/>
      <c r="D3422" s="1817"/>
      <c r="E3422" s="814"/>
      <c r="F3422" s="815"/>
      <c r="G3422" s="815"/>
      <c r="H3422" s="815"/>
      <c r="I3422" s="676"/>
      <c r="J3422" s="676"/>
      <c r="K3422" s="676"/>
      <c r="L3422" s="676"/>
      <c r="M3422" s="676">
        <f>SUM(M3417,M3351)</f>
        <v>13912</v>
      </c>
      <c r="N3422" s="676"/>
      <c r="O3422" s="676"/>
      <c r="P3422" s="676"/>
      <c r="Q3422" s="309">
        <f t="shared" ref="Q3422:AI3422" si="905">Q3421+Q3417+Q3409+Q3351</f>
        <v>163034.33667845759</v>
      </c>
      <c r="R3422" s="309">
        <f t="shared" si="905"/>
        <v>163034.33667845759</v>
      </c>
      <c r="S3422" s="309">
        <f t="shared" si="905"/>
        <v>165730.97740068691</v>
      </c>
      <c r="T3422" s="309">
        <f t="shared" si="905"/>
        <v>165730.97740068691</v>
      </c>
      <c r="U3422" s="309">
        <f t="shared" si="905"/>
        <v>165730.97740068691</v>
      </c>
      <c r="V3422" s="309">
        <f t="shared" si="905"/>
        <v>165730.97740068691</v>
      </c>
      <c r="W3422" s="309">
        <f t="shared" si="905"/>
        <v>165730.97740068691</v>
      </c>
      <c r="X3422" s="309">
        <f t="shared" si="905"/>
        <v>165730.97740068691</v>
      </c>
      <c r="Y3422" s="309">
        <f t="shared" si="905"/>
        <v>165325.35427068695</v>
      </c>
      <c r="Z3422" s="309">
        <f t="shared" si="905"/>
        <v>165325.35427068695</v>
      </c>
      <c r="AA3422" s="309">
        <f t="shared" si="905"/>
        <v>164253.42201068692</v>
      </c>
      <c r="AB3422" s="831">
        <f t="shared" si="905"/>
        <v>151034.93512775918</v>
      </c>
      <c r="AC3422" s="309">
        <f t="shared" si="905"/>
        <v>148497.09520000001</v>
      </c>
      <c r="AD3422" s="746">
        <f t="shared" si="905"/>
        <v>0</v>
      </c>
      <c r="AE3422" s="140">
        <f t="shared" si="905"/>
        <v>0</v>
      </c>
      <c r="AF3422" s="309">
        <f t="shared" si="905"/>
        <v>-2537.839927759183</v>
      </c>
      <c r="AG3422" s="309">
        <f t="shared" si="905"/>
        <v>-14.522590000000001</v>
      </c>
      <c r="AH3422" s="309">
        <f t="shared" si="905"/>
        <v>-414.32692000000003</v>
      </c>
      <c r="AI3422" s="309">
        <f t="shared" si="905"/>
        <v>148082.76827999999</v>
      </c>
      <c r="AJ3422" s="915"/>
      <c r="AK3422" s="928"/>
      <c r="AM3422" s="2938"/>
    </row>
    <row r="3423" spans="1:43" ht="30" thickBot="1" x14ac:dyDescent="0.3">
      <c r="B3423" s="1478" t="s">
        <v>761</v>
      </c>
      <c r="C3423" s="1478"/>
      <c r="D3423" s="1478"/>
      <c r="E3423" s="208"/>
      <c r="F3423" s="676"/>
      <c r="G3423" s="676"/>
      <c r="H3423" s="676"/>
      <c r="I3423" s="1285"/>
      <c r="J3423" s="1285"/>
      <c r="K3423" s="676"/>
      <c r="L3423" s="676"/>
      <c r="M3423" s="676"/>
      <c r="N3423" s="676"/>
      <c r="O3423" s="676"/>
      <c r="P3423" s="676"/>
      <c r="Q3423" s="309"/>
      <c r="R3423" s="309"/>
      <c r="S3423" s="309"/>
      <c r="T3423" s="309"/>
      <c r="U3423" s="309"/>
      <c r="V3423" s="309"/>
      <c r="W3423" s="309"/>
      <c r="X3423" s="309"/>
      <c r="Y3423" s="309"/>
      <c r="Z3423" s="309"/>
      <c r="AA3423" s="309">
        <f t="shared" ref="AA3423:AI3423" si="906">AA3422-AA3421-AA3354-AA3353</f>
        <v>81616.044646686933</v>
      </c>
      <c r="AB3423" s="726">
        <f t="shared" si="906"/>
        <v>74805.473385592515</v>
      </c>
      <c r="AC3423" s="309">
        <f t="shared" si="906"/>
        <v>72727.149470000033</v>
      </c>
      <c r="AD3423" s="746">
        <f t="shared" si="906"/>
        <v>0</v>
      </c>
      <c r="AE3423" s="140">
        <f t="shared" si="906"/>
        <v>0</v>
      </c>
      <c r="AF3423" s="309">
        <f t="shared" si="906"/>
        <v>-2078.3239155925235</v>
      </c>
      <c r="AG3423" s="309">
        <f t="shared" si="906"/>
        <v>-14.522590000000001</v>
      </c>
      <c r="AH3423" s="309">
        <f t="shared" si="906"/>
        <v>-345.51416</v>
      </c>
      <c r="AI3423" s="309">
        <f t="shared" si="906"/>
        <v>72381.635309999983</v>
      </c>
      <c r="AJ3423" s="915"/>
      <c r="AK3423" s="928"/>
      <c r="AM3423" s="2938"/>
    </row>
    <row r="3424" spans="1:43" ht="31.5" x14ac:dyDescent="0.25">
      <c r="A3424" s="1984">
        <v>1</v>
      </c>
      <c r="B3424" s="1620" t="s">
        <v>391</v>
      </c>
      <c r="C3424" s="1479"/>
      <c r="D3424" s="1479"/>
      <c r="E3424" s="220"/>
      <c r="F3424" s="801"/>
      <c r="G3424" s="801"/>
      <c r="H3424" s="801"/>
      <c r="I3424" s="801"/>
      <c r="J3424" s="801"/>
      <c r="K3424" s="801"/>
      <c r="L3424" s="801"/>
      <c r="M3424" s="801"/>
      <c r="N3424" s="801"/>
      <c r="O3424" s="801"/>
      <c r="P3424" s="801"/>
      <c r="Q3424" s="303"/>
      <c r="R3424" s="303"/>
      <c r="S3424" s="303"/>
      <c r="T3424" s="303"/>
      <c r="U3424" s="303"/>
      <c r="V3424" s="303"/>
      <c r="W3424" s="303"/>
      <c r="X3424" s="303"/>
      <c r="Y3424" s="303"/>
      <c r="Z3424" s="303"/>
      <c r="AA3424" s="303"/>
      <c r="AB3424" s="341"/>
      <c r="AC3424" s="303"/>
      <c r="AD3424" s="744"/>
      <c r="AE3424" s="303"/>
      <c r="AF3424" s="303"/>
      <c r="AG3424" s="303"/>
      <c r="AH3424" s="303"/>
      <c r="AI3424" s="303"/>
      <c r="AJ3424" s="915"/>
      <c r="AK3424" s="928"/>
      <c r="AM3424" s="2938"/>
    </row>
    <row r="3425" spans="1:39" x14ac:dyDescent="0.25">
      <c r="A3425" s="1984">
        <v>1</v>
      </c>
      <c r="B3425" s="1314" t="s">
        <v>5</v>
      </c>
      <c r="C3425" s="1315"/>
      <c r="D3425" s="1314"/>
      <c r="E3425" s="203"/>
      <c r="F3425" s="1794"/>
      <c r="G3425" s="1794"/>
      <c r="H3425" s="1794"/>
      <c r="I3425" s="1794"/>
      <c r="J3425" s="1794"/>
      <c r="K3425" s="1845"/>
      <c r="L3425" s="1845"/>
      <c r="M3425" s="1845"/>
      <c r="N3425" s="1845"/>
      <c r="O3425" s="1845"/>
      <c r="P3425" s="1845"/>
      <c r="Q3425" s="304"/>
      <c r="R3425" s="304"/>
      <c r="S3425" s="304"/>
      <c r="T3425" s="304"/>
      <c r="U3425" s="304"/>
      <c r="V3425" s="304"/>
      <c r="W3425" s="304"/>
      <c r="X3425" s="304"/>
      <c r="Y3425" s="304"/>
      <c r="Z3425" s="304"/>
      <c r="AA3425" s="304"/>
      <c r="AB3425" s="301"/>
      <c r="AC3425" s="304"/>
      <c r="AD3425" s="741"/>
      <c r="AE3425" s="304"/>
      <c r="AF3425" s="304"/>
      <c r="AG3425" s="304"/>
      <c r="AH3425" s="304"/>
      <c r="AI3425" s="304"/>
      <c r="AJ3425" s="915"/>
      <c r="AK3425" s="928"/>
      <c r="AM3425" s="2938"/>
    </row>
    <row r="3426" spans="1:39" x14ac:dyDescent="0.25">
      <c r="A3426" s="1984">
        <v>1</v>
      </c>
      <c r="B3426" s="3" t="s">
        <v>514</v>
      </c>
      <c r="C3426" s="926" t="s">
        <v>256</v>
      </c>
      <c r="D3426" s="3">
        <v>302</v>
      </c>
      <c r="E3426" s="203">
        <v>488</v>
      </c>
      <c r="F3426" s="109">
        <f>ROUND(E3426/12*$B$4,0)</f>
        <v>447</v>
      </c>
      <c r="G3426" s="109">
        <v>466</v>
      </c>
      <c r="H3426" s="109">
        <f>G3426/F3426*100</f>
        <v>104.25055928411633</v>
      </c>
      <c r="I3426" s="1795">
        <v>9.4</v>
      </c>
      <c r="J3426" s="136">
        <f>M3426/G3426</f>
        <v>9.3905579399141637</v>
      </c>
      <c r="K3426" s="137">
        <f>ROUND(E3426*I3426,0)</f>
        <v>4587</v>
      </c>
      <c r="L3426" s="137">
        <f>ROUND(K3426/12*$B$4,0)</f>
        <v>4205</v>
      </c>
      <c r="M3426" s="137">
        <v>4376</v>
      </c>
      <c r="N3426" s="137">
        <f>M3426/L3426*100</f>
        <v>104.0665873959572</v>
      </c>
      <c r="O3426" s="137">
        <f>ROUND(K3426/D3426,0)</f>
        <v>15</v>
      </c>
      <c r="P3426" s="137">
        <f t="shared" ref="P3426:P3429" si="907">M3426/$B$4*12/O3426</f>
        <v>318.25454545454545</v>
      </c>
      <c r="Q3426" s="304"/>
      <c r="R3426" s="304"/>
      <c r="S3426" s="304"/>
      <c r="T3426" s="304"/>
      <c r="U3426" s="304"/>
      <c r="V3426" s="304"/>
      <c r="W3426" s="304"/>
      <c r="X3426" s="304"/>
      <c r="Y3426" s="304"/>
      <c r="Z3426" s="304"/>
      <c r="AA3426" s="304"/>
      <c r="AB3426" s="301"/>
      <c r="AC3426" s="304"/>
      <c r="AD3426" s="741"/>
      <c r="AE3426" s="304"/>
      <c r="AF3426" s="304"/>
      <c r="AG3426" s="304"/>
      <c r="AH3426" s="304"/>
      <c r="AI3426" s="3030"/>
      <c r="AJ3426" s="915"/>
      <c r="AK3426" s="928"/>
      <c r="AM3426" s="2938"/>
    </row>
    <row r="3427" spans="1:39" x14ac:dyDescent="0.25">
      <c r="A3427" s="1984">
        <v>1</v>
      </c>
      <c r="B3427" s="3" t="s">
        <v>23</v>
      </c>
      <c r="C3427" s="926" t="s">
        <v>256</v>
      </c>
      <c r="D3427" s="3">
        <v>340</v>
      </c>
      <c r="E3427" s="203">
        <v>103</v>
      </c>
      <c r="F3427" s="109">
        <f>ROUND(E3427/12*$B$4,0)</f>
        <v>94</v>
      </c>
      <c r="G3427" s="109">
        <v>126</v>
      </c>
      <c r="H3427" s="109">
        <f>G3427/F3427*100</f>
        <v>134.04255319148936</v>
      </c>
      <c r="I3427" s="1795">
        <v>6.1</v>
      </c>
      <c r="J3427" s="136">
        <f>M3427/G3427</f>
        <v>7.3412698412698409</v>
      </c>
      <c r="K3427" s="137">
        <f>ROUND(E3427*I3427,0)</f>
        <v>628</v>
      </c>
      <c r="L3427" s="137">
        <f>ROUND(K3427/12*$B$4,0)</f>
        <v>576</v>
      </c>
      <c r="M3427" s="137">
        <v>925</v>
      </c>
      <c r="N3427" s="137">
        <f>M3427/L3427*100</f>
        <v>160.59027777777777</v>
      </c>
      <c r="O3427" s="137">
        <f>ROUND(K3427/D3427,0)</f>
        <v>2</v>
      </c>
      <c r="P3427" s="137">
        <f t="shared" si="907"/>
        <v>504.54545454545456</v>
      </c>
      <c r="Q3427" s="304"/>
      <c r="R3427" s="304"/>
      <c r="S3427" s="304"/>
      <c r="T3427" s="304"/>
      <c r="U3427" s="304"/>
      <c r="V3427" s="304"/>
      <c r="W3427" s="304"/>
      <c r="X3427" s="304"/>
      <c r="Y3427" s="304"/>
      <c r="Z3427" s="304"/>
      <c r="AA3427" s="304"/>
      <c r="AB3427" s="301"/>
      <c r="AC3427" s="304"/>
      <c r="AD3427" s="741"/>
      <c r="AE3427" s="304"/>
      <c r="AF3427" s="304"/>
      <c r="AG3427" s="304"/>
      <c r="AH3427" s="304"/>
      <c r="AI3427" s="304"/>
      <c r="AJ3427" s="915"/>
      <c r="AK3427" s="928"/>
      <c r="AM3427" s="2938"/>
    </row>
    <row r="3428" spans="1:39" x14ac:dyDescent="0.25">
      <c r="A3428" s="1984">
        <v>1</v>
      </c>
      <c r="B3428" s="3" t="s">
        <v>68</v>
      </c>
      <c r="C3428" s="926" t="s">
        <v>256</v>
      </c>
      <c r="D3428" s="3">
        <v>340</v>
      </c>
      <c r="E3428" s="203">
        <v>1780</v>
      </c>
      <c r="F3428" s="109">
        <f>ROUND(E3428/12*$B$4,0)</f>
        <v>1632</v>
      </c>
      <c r="G3428" s="109">
        <v>1521</v>
      </c>
      <c r="H3428" s="109">
        <f>G3428/F3428*100</f>
        <v>93.19852941176471</v>
      </c>
      <c r="I3428" s="1795">
        <v>9.6999999999999993</v>
      </c>
      <c r="J3428" s="136">
        <f>M3428/G3428</f>
        <v>9.2419460880999349</v>
      </c>
      <c r="K3428" s="137">
        <f>ROUND(E3428*I3428,0)</f>
        <v>17266</v>
      </c>
      <c r="L3428" s="137">
        <f>ROUND(K3428/12*$B$4,0)</f>
        <v>15827</v>
      </c>
      <c r="M3428" s="137">
        <v>14057</v>
      </c>
      <c r="N3428" s="137">
        <f>M3428/L3428*100</f>
        <v>88.816579263284254</v>
      </c>
      <c r="O3428" s="137">
        <f>ROUND(K3428/D3428,0)</f>
        <v>51</v>
      </c>
      <c r="P3428" s="137">
        <f t="shared" si="907"/>
        <v>300.68449197860963</v>
      </c>
      <c r="Q3428" s="304"/>
      <c r="R3428" s="304"/>
      <c r="S3428" s="304"/>
      <c r="T3428" s="304"/>
      <c r="U3428" s="304"/>
      <c r="V3428" s="304"/>
      <c r="W3428" s="304"/>
      <c r="X3428" s="304"/>
      <c r="Y3428" s="304"/>
      <c r="Z3428" s="304"/>
      <c r="AA3428" s="304"/>
      <c r="AB3428" s="829"/>
      <c r="AC3428" s="304"/>
      <c r="AD3428" s="741"/>
      <c r="AE3428" s="304"/>
      <c r="AF3428" s="304"/>
      <c r="AG3428" s="304"/>
      <c r="AH3428" s="304"/>
      <c r="AI3428" s="304"/>
      <c r="AJ3428" s="915"/>
      <c r="AK3428" s="928"/>
      <c r="AM3428" s="2938"/>
    </row>
    <row r="3429" spans="1:39" ht="29.25" x14ac:dyDescent="0.25">
      <c r="A3429" s="1984">
        <v>1</v>
      </c>
      <c r="B3429" s="1436" t="s">
        <v>7</v>
      </c>
      <c r="C3429" s="1847"/>
      <c r="D3429" s="1436"/>
      <c r="E3429" s="210">
        <f>SUM(E3426:E3428)</f>
        <v>2371</v>
      </c>
      <c r="F3429" s="1344">
        <f>SUM(F3426:F3428)</f>
        <v>2173</v>
      </c>
      <c r="G3429" s="1344">
        <f>SUM(G3426:G3428)</f>
        <v>2113</v>
      </c>
      <c r="H3429" s="1344">
        <f>G3429/F3429*100</f>
        <v>97.23884031293143</v>
      </c>
      <c r="I3429" s="8">
        <f>SUM(K3429/E3429)</f>
        <v>9.4816533108393077</v>
      </c>
      <c r="J3429" s="8">
        <f>M3429/G3429</f>
        <v>9.1613819214387124</v>
      </c>
      <c r="K3429" s="1344">
        <f>SUM(K3426:K3428)</f>
        <v>22481</v>
      </c>
      <c r="L3429" s="1344">
        <f>SUM(L3426:L3428)</f>
        <v>20608</v>
      </c>
      <c r="M3429" s="1344">
        <f>SUM(M3426:M3428)</f>
        <v>19358</v>
      </c>
      <c r="N3429" s="947">
        <f>M3429/L3429*100</f>
        <v>93.934394409937894</v>
      </c>
      <c r="O3429" s="1344">
        <f>SUM(O3426:O3428)</f>
        <v>68</v>
      </c>
      <c r="P3429" s="947">
        <f t="shared" si="907"/>
        <v>310.55614973262027</v>
      </c>
      <c r="Q3429" s="302">
        <v>63092.3879364608</v>
      </c>
      <c r="R3429" s="302">
        <v>63092.3879364608</v>
      </c>
      <c r="S3429" s="302">
        <v>62015.80201462347</v>
      </c>
      <c r="T3429" s="302">
        <v>62015.80201462347</v>
      </c>
      <c r="U3429" s="302">
        <v>62015.80201462347</v>
      </c>
      <c r="V3429" s="302">
        <v>65980.557430000001</v>
      </c>
      <c r="W3429" s="302">
        <v>65980.557430000001</v>
      </c>
      <c r="X3429" s="302">
        <v>65980.557430000001</v>
      </c>
      <c r="Y3429" s="302">
        <v>65980.557430000001</v>
      </c>
      <c r="Z3429" s="302">
        <v>65980.557430000001</v>
      </c>
      <c r="AA3429" s="302">
        <v>65980.557430000001</v>
      </c>
      <c r="AB3429" s="839">
        <f t="shared" ref="AB3429:AB3432" si="908">Q3429/12*$B$4+(R3429-Q3429)/11*10+(S3429-R3429)/10*9+(T3429-S3429)/9*8+(U3429-T3429)/8*7+(V3429-U3429)/7*6+(W3429-V3429)/6*5+(X3429-W3429)/5*4+(Y3429-X3429)/4*3+(Z3429-Y3429)/3*2+(AA3429-Z3429)/2*1</f>
        <v>60264.123396710595</v>
      </c>
      <c r="AC3429" s="302">
        <f>AI3429-AH3429-AE3429</f>
        <v>60440.653310000009</v>
      </c>
      <c r="AD3429" s="745"/>
      <c r="AE3429" s="302">
        <v>-16.678440000000002</v>
      </c>
      <c r="AF3429" s="302">
        <f>AC3429-AB3429</f>
        <v>176.52991328941425</v>
      </c>
      <c r="AG3429" s="302">
        <v>-23.146990000000002</v>
      </c>
      <c r="AH3429" s="302">
        <v>-197.95396</v>
      </c>
      <c r="AI3429" s="302">
        <v>60226.020910000007</v>
      </c>
      <c r="AJ3429" s="915"/>
      <c r="AK3429" s="928"/>
      <c r="AM3429" s="2938"/>
    </row>
    <row r="3430" spans="1:39" x14ac:dyDescent="0.25">
      <c r="A3430" s="1984">
        <v>1</v>
      </c>
      <c r="B3430" s="1733" t="s">
        <v>14</v>
      </c>
      <c r="C3430" s="1733"/>
      <c r="D3430" s="107"/>
      <c r="E3430" s="211"/>
      <c r="F3430" s="1306"/>
      <c r="G3430" s="1306"/>
      <c r="H3430" s="1306"/>
      <c r="I3430" s="1798"/>
      <c r="J3430" s="1798"/>
      <c r="K3430" s="1306"/>
      <c r="L3430" s="1306"/>
      <c r="M3430" s="1306"/>
      <c r="N3430" s="1306"/>
      <c r="O3430" s="1306"/>
      <c r="P3430" s="1306"/>
      <c r="Q3430" s="303"/>
      <c r="R3430" s="303"/>
      <c r="S3430" s="303"/>
      <c r="T3430" s="303"/>
      <c r="U3430" s="303"/>
      <c r="V3430" s="303"/>
      <c r="W3430" s="303"/>
      <c r="X3430" s="303"/>
      <c r="Y3430" s="303"/>
      <c r="Z3430" s="303"/>
      <c r="AA3430" s="303"/>
      <c r="AB3430" s="341">
        <f t="shared" si="908"/>
        <v>0</v>
      </c>
      <c r="AC3430" s="303">
        <f>AI3430-AH3430-AE3430</f>
        <v>0</v>
      </c>
      <c r="AD3430" s="744"/>
      <c r="AE3430" s="303"/>
      <c r="AF3430" s="303">
        <f>AC3430-AB3430</f>
        <v>0</v>
      </c>
      <c r="AG3430" s="303"/>
      <c r="AH3430" s="303"/>
      <c r="AI3430" s="303"/>
      <c r="AJ3430" s="915"/>
      <c r="AK3430" s="928"/>
      <c r="AM3430" s="2938"/>
    </row>
    <row r="3431" spans="1:39" x14ac:dyDescent="0.25">
      <c r="A3431" s="1984">
        <v>1</v>
      </c>
      <c r="B3431" s="439" t="s">
        <v>324</v>
      </c>
      <c r="C3431" s="1429"/>
      <c r="D3431" s="1444"/>
      <c r="E3431" s="237"/>
      <c r="F3431" s="495"/>
      <c r="G3431" s="495"/>
      <c r="H3431" s="495"/>
      <c r="I3431" s="794"/>
      <c r="J3431" s="794"/>
      <c r="K3431" s="1282"/>
      <c r="L3431" s="1282"/>
      <c r="M3431" s="1282"/>
      <c r="N3431" s="1282"/>
      <c r="O3431" s="1282"/>
      <c r="P3431" s="1282"/>
      <c r="Q3431" s="304">
        <v>235098.04210000002</v>
      </c>
      <c r="R3431" s="304">
        <v>235098.04210000002</v>
      </c>
      <c r="S3431" s="304">
        <v>253902.17987000005</v>
      </c>
      <c r="T3431" s="304">
        <v>253902.17987000005</v>
      </c>
      <c r="U3431" s="304">
        <v>253902.17987000005</v>
      </c>
      <c r="V3431" s="304">
        <v>253902.17987000005</v>
      </c>
      <c r="W3431" s="304">
        <v>253902.17987000005</v>
      </c>
      <c r="X3431" s="304">
        <v>253902.17987000005</v>
      </c>
      <c r="Y3431" s="304">
        <v>253839.77115000002</v>
      </c>
      <c r="Z3431" s="304">
        <v>253839.77115000002</v>
      </c>
      <c r="AA3431" s="304">
        <v>248682.90591</v>
      </c>
      <c r="AB3431" s="844">
        <f t="shared" si="908"/>
        <v>229805.02342466667</v>
      </c>
      <c r="AC3431" s="304">
        <f>AI3431-AH3431-AE3431</f>
        <v>228271.67025000002</v>
      </c>
      <c r="AD3431" s="741"/>
      <c r="AE3431" s="304">
        <v>-0.88984000000000008</v>
      </c>
      <c r="AF3431" s="304">
        <f>AC3431-AB3431</f>
        <v>-1533.3531746666413</v>
      </c>
      <c r="AG3431" s="304">
        <v>-3.3654600000000001</v>
      </c>
      <c r="AH3431" s="304">
        <v>-13.62954</v>
      </c>
      <c r="AI3431" s="304">
        <v>228257.15087000004</v>
      </c>
      <c r="AJ3431" s="915"/>
      <c r="AK3431" s="928"/>
      <c r="AM3431" s="2938"/>
    </row>
    <row r="3432" spans="1:39" x14ac:dyDescent="0.25">
      <c r="A3432" s="1984">
        <v>1</v>
      </c>
      <c r="B3432" s="439" t="s">
        <v>288</v>
      </c>
      <c r="C3432" s="1429"/>
      <c r="D3432" s="1444"/>
      <c r="E3432" s="237"/>
      <c r="F3432" s="495"/>
      <c r="G3432" s="495"/>
      <c r="H3432" s="495"/>
      <c r="I3432" s="794"/>
      <c r="J3432" s="794"/>
      <c r="K3432" s="1282"/>
      <c r="L3432" s="1282"/>
      <c r="M3432" s="1282"/>
      <c r="N3432" s="1282"/>
      <c r="O3432" s="1282"/>
      <c r="P3432" s="1282"/>
      <c r="Q3432" s="304">
        <v>28895.706118999995</v>
      </c>
      <c r="R3432" s="304">
        <v>28895.706118999995</v>
      </c>
      <c r="S3432" s="304">
        <v>28895.706118999995</v>
      </c>
      <c r="T3432" s="304">
        <v>28895.706118999995</v>
      </c>
      <c r="U3432" s="304">
        <v>28895.706118999995</v>
      </c>
      <c r="V3432" s="304">
        <v>28895.706118999995</v>
      </c>
      <c r="W3432" s="304">
        <v>28895.706118999995</v>
      </c>
      <c r="X3432" s="304">
        <v>28895.706118999995</v>
      </c>
      <c r="Y3432" s="304">
        <v>28895.706118999995</v>
      </c>
      <c r="Z3432" s="304">
        <v>28895.706118999995</v>
      </c>
      <c r="AA3432" s="304">
        <v>28895.706118999995</v>
      </c>
      <c r="AB3432" s="825">
        <f t="shared" si="908"/>
        <v>26487.73060908333</v>
      </c>
      <c r="AC3432" s="304">
        <f>AI3432-AH3432-AE3432</f>
        <v>26487.730609999991</v>
      </c>
      <c r="AD3432" s="741"/>
      <c r="AE3432" s="304"/>
      <c r="AF3432" s="304">
        <f>AC3432-AB3432</f>
        <v>9.1666152002289891E-7</v>
      </c>
      <c r="AG3432" s="304"/>
      <c r="AH3432" s="304">
        <v>0</v>
      </c>
      <c r="AI3432" s="304">
        <v>26487.730609999991</v>
      </c>
      <c r="AJ3432" s="915"/>
      <c r="AK3432" s="928"/>
      <c r="AM3432" s="2938"/>
    </row>
    <row r="3433" spans="1:39" ht="29.25" x14ac:dyDescent="0.25">
      <c r="A3433" s="1984">
        <v>1</v>
      </c>
      <c r="B3433" s="1979" t="s">
        <v>270</v>
      </c>
      <c r="C3433" s="403"/>
      <c r="D3433" s="4"/>
      <c r="E3433" s="534">
        <f>E3435+E3436+E3437+E3438+E3439*5</f>
        <v>9750</v>
      </c>
      <c r="F3433" s="534">
        <f t="shared" ref="F3433:G3433" si="909">F3435+F3436+F3437+F3438+F3439*5</f>
        <v>8938</v>
      </c>
      <c r="G3433" s="534">
        <f t="shared" si="909"/>
        <v>9759</v>
      </c>
      <c r="H3433" s="108">
        <f>G3433/F3433*100</f>
        <v>109.18550011188186</v>
      </c>
      <c r="I3433" s="1313"/>
      <c r="J3433" s="1313"/>
      <c r="K3433" s="108"/>
      <c r="L3433" s="108"/>
      <c r="M3433" s="108"/>
      <c r="N3433" s="108"/>
      <c r="O3433" s="108"/>
      <c r="P3433" s="108"/>
      <c r="Q3433" s="304"/>
      <c r="R3433" s="304"/>
      <c r="S3433" s="304"/>
      <c r="T3433" s="304"/>
      <c r="U3433" s="304"/>
      <c r="V3433" s="304"/>
      <c r="W3433" s="304"/>
      <c r="X3433" s="304"/>
      <c r="Y3433" s="304"/>
      <c r="Z3433" s="304"/>
      <c r="AA3433" s="304"/>
      <c r="AB3433" s="301"/>
      <c r="AC3433" s="304"/>
      <c r="AD3433" s="741"/>
      <c r="AE3433" s="304"/>
      <c r="AF3433" s="304"/>
      <c r="AG3433" s="304"/>
      <c r="AH3433" s="304"/>
      <c r="AI3433" s="304"/>
      <c r="AJ3433" s="915"/>
      <c r="AK3433" s="928"/>
      <c r="AM3433" s="2938"/>
    </row>
    <row r="3434" spans="1:39" ht="30" x14ac:dyDescent="0.25">
      <c r="A3434" s="1984">
        <v>1</v>
      </c>
      <c r="B3434" s="285" t="s">
        <v>193</v>
      </c>
      <c r="C3434" s="403"/>
      <c r="D3434" s="4"/>
      <c r="E3434" s="534"/>
      <c r="F3434" s="165"/>
      <c r="G3434" s="165"/>
      <c r="H3434" s="126"/>
      <c r="I3434" s="1313"/>
      <c r="J3434" s="1313"/>
      <c r="K3434" s="108"/>
      <c r="L3434" s="108"/>
      <c r="M3434" s="108"/>
      <c r="N3434" s="108"/>
      <c r="O3434" s="108"/>
      <c r="P3434" s="108"/>
      <c r="Q3434" s="304"/>
      <c r="R3434" s="304"/>
      <c r="S3434" s="304"/>
      <c r="T3434" s="304"/>
      <c r="U3434" s="304"/>
      <c r="V3434" s="304"/>
      <c r="W3434" s="304"/>
      <c r="X3434" s="304"/>
      <c r="Y3434" s="304"/>
      <c r="Z3434" s="304"/>
      <c r="AA3434" s="304"/>
      <c r="AB3434" s="301"/>
      <c r="AC3434" s="304"/>
      <c r="AD3434" s="741"/>
      <c r="AE3434" s="304"/>
      <c r="AF3434" s="304"/>
      <c r="AG3434" s="304"/>
      <c r="AH3434" s="304"/>
      <c r="AI3434" s="304"/>
      <c r="AJ3434" s="915"/>
      <c r="AK3434" s="928"/>
      <c r="AM3434" s="2938"/>
    </row>
    <row r="3435" spans="1:39" ht="30" x14ac:dyDescent="0.25">
      <c r="A3435" s="1984">
        <v>1</v>
      </c>
      <c r="B3435" s="286" t="s">
        <v>453</v>
      </c>
      <c r="C3435" s="403"/>
      <c r="D3435" s="4"/>
      <c r="E3435" s="535">
        <v>2000</v>
      </c>
      <c r="F3435" s="109">
        <f t="shared" ref="F3435:F3438" si="910">ROUND(E3435/12*$B$4,0)</f>
        <v>1833</v>
      </c>
      <c r="G3435" s="165">
        <v>3452</v>
      </c>
      <c r="H3435" s="126">
        <f>G3435/F3435*100</f>
        <v>188.32515002727769</v>
      </c>
      <c r="I3435" s="1313"/>
      <c r="J3435" s="1313"/>
      <c r="K3435" s="108"/>
      <c r="L3435" s="108"/>
      <c r="M3435" s="108"/>
      <c r="N3435" s="108"/>
      <c r="O3435" s="108"/>
      <c r="P3435" s="108"/>
      <c r="Q3435" s="304"/>
      <c r="R3435" s="304"/>
      <c r="S3435" s="304"/>
      <c r="T3435" s="304"/>
      <c r="U3435" s="304"/>
      <c r="V3435" s="304"/>
      <c r="W3435" s="304"/>
      <c r="X3435" s="304"/>
      <c r="Y3435" s="304"/>
      <c r="Z3435" s="304"/>
      <c r="AA3435" s="304"/>
      <c r="AB3435" s="301"/>
      <c r="AC3435" s="304"/>
      <c r="AD3435" s="741"/>
      <c r="AE3435" s="304"/>
      <c r="AF3435" s="304"/>
      <c r="AG3435" s="304"/>
      <c r="AH3435" s="304"/>
      <c r="AI3435" s="304"/>
      <c r="AJ3435" s="915"/>
      <c r="AK3435" s="928"/>
      <c r="AM3435" s="2938"/>
    </row>
    <row r="3436" spans="1:39" ht="60" x14ac:dyDescent="0.25">
      <c r="A3436" s="1984">
        <v>1</v>
      </c>
      <c r="B3436" s="286" t="s">
        <v>454</v>
      </c>
      <c r="C3436" s="403"/>
      <c r="D3436" s="4"/>
      <c r="E3436" s="535">
        <v>2500</v>
      </c>
      <c r="F3436" s="109">
        <f t="shared" si="910"/>
        <v>2292</v>
      </c>
      <c r="G3436" s="165">
        <v>180</v>
      </c>
      <c r="H3436" s="126">
        <f>G3436/F3436*100</f>
        <v>7.8534031413612562</v>
      </c>
      <c r="I3436" s="1313"/>
      <c r="J3436" s="1313"/>
      <c r="K3436" s="108"/>
      <c r="L3436" s="108"/>
      <c r="M3436" s="108"/>
      <c r="N3436" s="108"/>
      <c r="O3436" s="108"/>
      <c r="P3436" s="108"/>
      <c r="Q3436" s="304"/>
      <c r="R3436" s="304"/>
      <c r="S3436" s="304"/>
      <c r="T3436" s="304"/>
      <c r="U3436" s="304"/>
      <c r="V3436" s="304"/>
      <c r="W3436" s="304"/>
      <c r="X3436" s="304"/>
      <c r="Y3436" s="304"/>
      <c r="Z3436" s="304"/>
      <c r="AA3436" s="304"/>
      <c r="AB3436" s="301"/>
      <c r="AC3436" s="304"/>
      <c r="AD3436" s="741"/>
      <c r="AE3436" s="304"/>
      <c r="AF3436" s="304"/>
      <c r="AG3436" s="304"/>
      <c r="AH3436" s="304"/>
      <c r="AI3436" s="304"/>
      <c r="AJ3436" s="915"/>
      <c r="AK3436" s="928"/>
      <c r="AM3436" s="2938"/>
    </row>
    <row r="3437" spans="1:39" ht="45" x14ac:dyDescent="0.25">
      <c r="A3437" s="1984">
        <v>1</v>
      </c>
      <c r="B3437" s="286" t="s">
        <v>455</v>
      </c>
      <c r="C3437" s="403"/>
      <c r="D3437" s="4"/>
      <c r="E3437" s="535">
        <v>4700</v>
      </c>
      <c r="F3437" s="109">
        <f t="shared" si="910"/>
        <v>4308</v>
      </c>
      <c r="G3437" s="165">
        <v>5832</v>
      </c>
      <c r="H3437" s="126">
        <f>G3437/F3437*100</f>
        <v>135.37604456824513</v>
      </c>
      <c r="I3437" s="1313"/>
      <c r="J3437" s="1313"/>
      <c r="K3437" s="108"/>
      <c r="L3437" s="108"/>
      <c r="M3437" s="108"/>
      <c r="N3437" s="108"/>
      <c r="O3437" s="108"/>
      <c r="P3437" s="108"/>
      <c r="Q3437" s="304"/>
      <c r="R3437" s="304"/>
      <c r="S3437" s="304"/>
      <c r="T3437" s="304"/>
      <c r="U3437" s="304"/>
      <c r="V3437" s="304"/>
      <c r="W3437" s="304"/>
      <c r="X3437" s="304"/>
      <c r="Y3437" s="304"/>
      <c r="Z3437" s="304"/>
      <c r="AA3437" s="304"/>
      <c r="AB3437" s="301"/>
      <c r="AC3437" s="304"/>
      <c r="AD3437" s="741"/>
      <c r="AE3437" s="304"/>
      <c r="AF3437" s="304"/>
      <c r="AG3437" s="304"/>
      <c r="AH3437" s="304"/>
      <c r="AI3437" s="304"/>
      <c r="AJ3437" s="915"/>
      <c r="AK3437" s="928"/>
      <c r="AM3437" s="2938"/>
    </row>
    <row r="3438" spans="1:39" ht="90" x14ac:dyDescent="0.25">
      <c r="A3438" s="1984">
        <v>1</v>
      </c>
      <c r="B3438" s="286" t="s">
        <v>456</v>
      </c>
      <c r="C3438" s="403"/>
      <c r="D3438" s="4"/>
      <c r="E3438" s="535"/>
      <c r="F3438" s="165">
        <f t="shared" si="910"/>
        <v>0</v>
      </c>
      <c r="G3438" s="165">
        <v>0</v>
      </c>
      <c r="H3438" s="126"/>
      <c r="I3438" s="1313"/>
      <c r="J3438" s="1313"/>
      <c r="K3438" s="108"/>
      <c r="L3438" s="108"/>
      <c r="M3438" s="108"/>
      <c r="N3438" s="108"/>
      <c r="O3438" s="108"/>
      <c r="P3438" s="108"/>
      <c r="Q3438" s="304"/>
      <c r="R3438" s="304"/>
      <c r="S3438" s="304"/>
      <c r="T3438" s="304"/>
      <c r="U3438" s="304"/>
      <c r="V3438" s="304"/>
      <c r="W3438" s="304"/>
      <c r="X3438" s="304"/>
      <c r="Y3438" s="304"/>
      <c r="Z3438" s="304"/>
      <c r="AA3438" s="304"/>
      <c r="AB3438" s="301"/>
      <c r="AC3438" s="304"/>
      <c r="AD3438" s="741"/>
      <c r="AE3438" s="304"/>
      <c r="AF3438" s="304"/>
      <c r="AG3438" s="304"/>
      <c r="AH3438" s="304"/>
      <c r="AI3438" s="304"/>
      <c r="AJ3438" s="915"/>
      <c r="AK3438" s="928"/>
      <c r="AM3438" s="2938"/>
    </row>
    <row r="3439" spans="1:39" ht="42.75" x14ac:dyDescent="0.25">
      <c r="A3439" s="1984">
        <v>1</v>
      </c>
      <c r="B3439" s="886" t="s">
        <v>619</v>
      </c>
      <c r="C3439" s="403"/>
      <c r="D3439" s="4"/>
      <c r="E3439" s="569">
        <f>E3440+E3441</f>
        <v>110</v>
      </c>
      <c r="F3439" s="165">
        <f t="shared" ref="F3439:G3439" si="911">F3440+F3441</f>
        <v>101</v>
      </c>
      <c r="G3439" s="165">
        <f t="shared" si="911"/>
        <v>59</v>
      </c>
      <c r="H3439" s="126">
        <f t="shared" ref="H3439:H3444" si="912">G3439/F3439*100</f>
        <v>58.415841584158414</v>
      </c>
      <c r="I3439" s="1313"/>
      <c r="J3439" s="1313"/>
      <c r="K3439" s="108"/>
      <c r="L3439" s="108"/>
      <c r="M3439" s="108"/>
      <c r="N3439" s="108"/>
      <c r="O3439" s="108"/>
      <c r="P3439" s="108"/>
      <c r="Q3439" s="304"/>
      <c r="R3439" s="304"/>
      <c r="S3439" s="304"/>
      <c r="T3439" s="304"/>
      <c r="U3439" s="304"/>
      <c r="V3439" s="304"/>
      <c r="W3439" s="304"/>
      <c r="X3439" s="304"/>
      <c r="Y3439" s="304"/>
      <c r="Z3439" s="304"/>
      <c r="AA3439" s="304"/>
      <c r="AB3439" s="301"/>
      <c r="AC3439" s="304"/>
      <c r="AD3439" s="741"/>
      <c r="AE3439" s="304"/>
      <c r="AF3439" s="304"/>
      <c r="AG3439" s="304"/>
      <c r="AH3439" s="304"/>
      <c r="AI3439" s="304"/>
      <c r="AJ3439" s="915"/>
      <c r="AK3439" s="928"/>
      <c r="AM3439" s="2938"/>
    </row>
    <row r="3440" spans="1:39" ht="30" x14ac:dyDescent="0.25">
      <c r="A3440" s="1984">
        <v>1</v>
      </c>
      <c r="B3440" s="505" t="s">
        <v>620</v>
      </c>
      <c r="C3440" s="403"/>
      <c r="D3440" s="4"/>
      <c r="E3440" s="292">
        <v>30</v>
      </c>
      <c r="F3440" s="165">
        <f t="shared" ref="F3440:F3441" si="913">ROUND(E3440/12*$B$4,0)</f>
        <v>28</v>
      </c>
      <c r="G3440" s="165">
        <v>1</v>
      </c>
      <c r="H3440" s="126">
        <f t="shared" si="912"/>
        <v>3.5714285714285712</v>
      </c>
      <c r="I3440" s="1313"/>
      <c r="J3440" s="1313"/>
      <c r="K3440" s="108"/>
      <c r="L3440" s="108"/>
      <c r="M3440" s="108"/>
      <c r="N3440" s="108"/>
      <c r="O3440" s="108"/>
      <c r="P3440" s="108"/>
      <c r="Q3440" s="304"/>
      <c r="R3440" s="304"/>
      <c r="S3440" s="304"/>
      <c r="T3440" s="304"/>
      <c r="U3440" s="304"/>
      <c r="V3440" s="304"/>
      <c r="W3440" s="304"/>
      <c r="X3440" s="304"/>
      <c r="Y3440" s="304"/>
      <c r="Z3440" s="304"/>
      <c r="AA3440" s="304"/>
      <c r="AB3440" s="301"/>
      <c r="AC3440" s="304"/>
      <c r="AD3440" s="741"/>
      <c r="AE3440" s="304"/>
      <c r="AF3440" s="304"/>
      <c r="AG3440" s="304"/>
      <c r="AH3440" s="304"/>
      <c r="AI3440" s="304"/>
      <c r="AJ3440" s="915"/>
      <c r="AK3440" s="928"/>
      <c r="AM3440" s="2938"/>
    </row>
    <row r="3441" spans="1:39" ht="30" x14ac:dyDescent="0.25">
      <c r="A3441" s="1984">
        <v>1</v>
      </c>
      <c r="B3441" s="505" t="s">
        <v>621</v>
      </c>
      <c r="C3441" s="403"/>
      <c r="D3441" s="4"/>
      <c r="E3441" s="292">
        <v>80</v>
      </c>
      <c r="F3441" s="165">
        <f t="shared" si="913"/>
        <v>73</v>
      </c>
      <c r="G3441" s="165">
        <v>58</v>
      </c>
      <c r="H3441" s="126">
        <f t="shared" si="912"/>
        <v>79.452054794520549</v>
      </c>
      <c r="I3441" s="1313"/>
      <c r="J3441" s="1313"/>
      <c r="K3441" s="108"/>
      <c r="L3441" s="108"/>
      <c r="M3441" s="108"/>
      <c r="N3441" s="108"/>
      <c r="O3441" s="108"/>
      <c r="P3441" s="108"/>
      <c r="Q3441" s="304"/>
      <c r="R3441" s="304"/>
      <c r="S3441" s="304"/>
      <c r="T3441" s="304"/>
      <c r="U3441" s="304"/>
      <c r="V3441" s="304"/>
      <c r="W3441" s="304"/>
      <c r="X3441" s="304"/>
      <c r="Y3441" s="304"/>
      <c r="Z3441" s="304"/>
      <c r="AA3441" s="304"/>
      <c r="AB3441" s="301"/>
      <c r="AC3441" s="304"/>
      <c r="AD3441" s="741"/>
      <c r="AE3441" s="304"/>
      <c r="AF3441" s="304"/>
      <c r="AG3441" s="304"/>
      <c r="AH3441" s="304"/>
      <c r="AI3441" s="304"/>
      <c r="AJ3441" s="915"/>
      <c r="AK3441" s="928"/>
      <c r="AM3441" s="2938"/>
    </row>
    <row r="3442" spans="1:39" ht="29.25" x14ac:dyDescent="0.25">
      <c r="A3442" s="1984">
        <v>1</v>
      </c>
      <c r="B3442" s="260" t="s">
        <v>131</v>
      </c>
      <c r="C3442" s="403"/>
      <c r="D3442" s="4"/>
      <c r="E3442" s="534">
        <f>E3443+E3444+E3445</f>
        <v>86500</v>
      </c>
      <c r="F3442" s="534">
        <f t="shared" ref="F3442:G3442" si="914">F3443+F3444+F3445</f>
        <v>79292</v>
      </c>
      <c r="G3442" s="534">
        <f t="shared" si="914"/>
        <v>17674</v>
      </c>
      <c r="H3442" s="126">
        <f t="shared" si="912"/>
        <v>22.2897644150734</v>
      </c>
      <c r="I3442" s="1313"/>
      <c r="J3442" s="1313"/>
      <c r="K3442" s="108"/>
      <c r="L3442" s="108"/>
      <c r="M3442" s="108"/>
      <c r="N3442" s="108"/>
      <c r="O3442" s="108"/>
      <c r="P3442" s="108"/>
      <c r="Q3442" s="304"/>
      <c r="R3442" s="304"/>
      <c r="S3442" s="304"/>
      <c r="T3442" s="304"/>
      <c r="U3442" s="304"/>
      <c r="V3442" s="304"/>
      <c r="W3442" s="304"/>
      <c r="X3442" s="304"/>
      <c r="Y3442" s="304"/>
      <c r="Z3442" s="304"/>
      <c r="AA3442" s="304"/>
      <c r="AB3442" s="301"/>
      <c r="AC3442" s="304"/>
      <c r="AD3442" s="741"/>
      <c r="AE3442" s="304"/>
      <c r="AF3442" s="304"/>
      <c r="AG3442" s="304"/>
      <c r="AH3442" s="304"/>
      <c r="AI3442" s="304"/>
      <c r="AJ3442" s="915"/>
      <c r="AK3442" s="928"/>
      <c r="AM3442" s="2938"/>
    </row>
    <row r="3443" spans="1:39" x14ac:dyDescent="0.25">
      <c r="A3443" s="1984">
        <v>1</v>
      </c>
      <c r="B3443" s="286" t="s">
        <v>222</v>
      </c>
      <c r="C3443" s="403"/>
      <c r="D3443" s="4"/>
      <c r="E3443" s="535">
        <f>85000-50</f>
        <v>84950</v>
      </c>
      <c r="F3443" s="109">
        <f t="shared" ref="F3443:F3446" si="915">ROUND(E3443/12*$B$4,0)</f>
        <v>77871</v>
      </c>
      <c r="G3443" s="165">
        <v>16989</v>
      </c>
      <c r="H3443" s="126">
        <f t="shared" si="912"/>
        <v>21.816850945794968</v>
      </c>
      <c r="I3443" s="1313"/>
      <c r="J3443" s="1313"/>
      <c r="K3443" s="108"/>
      <c r="L3443" s="108"/>
      <c r="M3443" s="108"/>
      <c r="N3443" s="108"/>
      <c r="O3443" s="108"/>
      <c r="P3443" s="108"/>
      <c r="Q3443" s="304"/>
      <c r="R3443" s="304"/>
      <c r="S3443" s="304"/>
      <c r="T3443" s="304"/>
      <c r="U3443" s="304"/>
      <c r="V3443" s="304"/>
      <c r="W3443" s="304"/>
      <c r="X3443" s="304"/>
      <c r="Y3443" s="304"/>
      <c r="Z3443" s="304"/>
      <c r="AA3443" s="304"/>
      <c r="AB3443" s="301"/>
      <c r="AC3443" s="304"/>
      <c r="AD3443" s="741"/>
      <c r="AE3443" s="304"/>
      <c r="AF3443" s="304"/>
      <c r="AG3443" s="304"/>
      <c r="AH3443" s="304"/>
      <c r="AI3443" s="304"/>
      <c r="AJ3443" s="915"/>
      <c r="AK3443" s="928"/>
      <c r="AM3443" s="2938"/>
    </row>
    <row r="3444" spans="1:39" ht="45" x14ac:dyDescent="0.25">
      <c r="A3444" s="1984">
        <v>1</v>
      </c>
      <c r="B3444" s="286" t="s">
        <v>457</v>
      </c>
      <c r="C3444" s="403"/>
      <c r="D3444" s="4"/>
      <c r="E3444" s="535">
        <v>1500</v>
      </c>
      <c r="F3444" s="109">
        <f t="shared" si="915"/>
        <v>1375</v>
      </c>
      <c r="G3444" s="165">
        <v>685</v>
      </c>
      <c r="H3444" s="126">
        <f t="shared" si="912"/>
        <v>49.81818181818182</v>
      </c>
      <c r="I3444" s="1313"/>
      <c r="J3444" s="1313"/>
      <c r="K3444" s="108"/>
      <c r="L3444" s="108"/>
      <c r="M3444" s="108"/>
      <c r="N3444" s="108"/>
      <c r="O3444" s="108"/>
      <c r="P3444" s="108"/>
      <c r="Q3444" s="304"/>
      <c r="R3444" s="304"/>
      <c r="S3444" s="304"/>
      <c r="T3444" s="304"/>
      <c r="U3444" s="304"/>
      <c r="V3444" s="304"/>
      <c r="W3444" s="304"/>
      <c r="X3444" s="304"/>
      <c r="Y3444" s="304"/>
      <c r="Z3444" s="304"/>
      <c r="AA3444" s="304"/>
      <c r="AB3444" s="301"/>
      <c r="AC3444" s="304"/>
      <c r="AD3444" s="741"/>
      <c r="AE3444" s="304"/>
      <c r="AF3444" s="304"/>
      <c r="AG3444" s="304"/>
      <c r="AH3444" s="304"/>
      <c r="AI3444" s="304"/>
      <c r="AJ3444" s="915"/>
      <c r="AK3444" s="928"/>
      <c r="AM3444" s="2938"/>
    </row>
    <row r="3445" spans="1:39" ht="60" x14ac:dyDescent="0.25">
      <c r="A3445" s="1984">
        <v>1</v>
      </c>
      <c r="B3445" s="4" t="s">
        <v>504</v>
      </c>
      <c r="C3445" s="403"/>
      <c r="D3445" s="4"/>
      <c r="E3445" s="535">
        <v>50</v>
      </c>
      <c r="F3445" s="109">
        <f t="shared" si="915"/>
        <v>46</v>
      </c>
      <c r="G3445" s="165">
        <v>0</v>
      </c>
      <c r="H3445" s="108"/>
      <c r="I3445" s="1313"/>
      <c r="J3445" s="1313"/>
      <c r="K3445" s="108"/>
      <c r="L3445" s="108"/>
      <c r="M3445" s="108"/>
      <c r="N3445" s="108"/>
      <c r="O3445" s="108"/>
      <c r="P3445" s="108"/>
      <c r="Q3445" s="304"/>
      <c r="R3445" s="304"/>
      <c r="S3445" s="304"/>
      <c r="T3445" s="304"/>
      <c r="U3445" s="304"/>
      <c r="V3445" s="304"/>
      <c r="W3445" s="304"/>
      <c r="X3445" s="304"/>
      <c r="Y3445" s="304"/>
      <c r="Z3445" s="304"/>
      <c r="AA3445" s="304"/>
      <c r="AB3445" s="301"/>
      <c r="AC3445" s="304"/>
      <c r="AD3445" s="741"/>
      <c r="AE3445" s="304"/>
      <c r="AF3445" s="304"/>
      <c r="AG3445" s="304"/>
      <c r="AH3445" s="304"/>
      <c r="AI3445" s="304"/>
      <c r="AJ3445" s="915"/>
      <c r="AK3445" s="928"/>
      <c r="AM3445" s="2938"/>
    </row>
    <row r="3446" spans="1:39" ht="29.25" x14ac:dyDescent="0.25">
      <c r="A3446" s="1984">
        <v>1</v>
      </c>
      <c r="B3446" s="492" t="s">
        <v>343</v>
      </c>
      <c r="C3446" s="403"/>
      <c r="D3446" s="4"/>
      <c r="E3446" s="812">
        <v>21796</v>
      </c>
      <c r="F3446" s="109">
        <f t="shared" si="915"/>
        <v>19980</v>
      </c>
      <c r="G3446" s="165">
        <v>18369</v>
      </c>
      <c r="H3446" s="108">
        <f>G3446/F3446*100</f>
        <v>91.936936936936945</v>
      </c>
      <c r="I3446" s="1313"/>
      <c r="J3446" s="1313"/>
      <c r="K3446" s="108"/>
      <c r="L3446" s="108"/>
      <c r="M3446" s="108"/>
      <c r="N3446" s="108"/>
      <c r="O3446" s="108"/>
      <c r="P3446" s="108"/>
      <c r="Q3446" s="304"/>
      <c r="R3446" s="304"/>
      <c r="S3446" s="304"/>
      <c r="T3446" s="304"/>
      <c r="U3446" s="304"/>
      <c r="V3446" s="304"/>
      <c r="W3446" s="304"/>
      <c r="X3446" s="304"/>
      <c r="Y3446" s="304"/>
      <c r="Z3446" s="304"/>
      <c r="AA3446" s="304"/>
      <c r="AB3446" s="301"/>
      <c r="AC3446" s="304"/>
      <c r="AD3446" s="741"/>
      <c r="AE3446" s="304"/>
      <c r="AF3446" s="304"/>
      <c r="AG3446" s="304"/>
      <c r="AH3446" s="304"/>
      <c r="AI3446" s="304"/>
      <c r="AJ3446" s="915"/>
      <c r="AK3446" s="928"/>
      <c r="AM3446" s="2938"/>
    </row>
    <row r="3447" spans="1:39" x14ac:dyDescent="0.25">
      <c r="A3447" s="1984">
        <v>1</v>
      </c>
      <c r="B3447" s="2638" t="s">
        <v>194</v>
      </c>
      <c r="C3447" s="403"/>
      <c r="D3447" s="4"/>
      <c r="E3447" s="535"/>
      <c r="F3447" s="165"/>
      <c r="G3447" s="165"/>
      <c r="H3447" s="126"/>
      <c r="I3447" s="1313"/>
      <c r="J3447" s="1313"/>
      <c r="K3447" s="108"/>
      <c r="L3447" s="108"/>
      <c r="M3447" s="108"/>
      <c r="N3447" s="108"/>
      <c r="O3447" s="108"/>
      <c r="P3447" s="108"/>
      <c r="Q3447" s="304"/>
      <c r="R3447" s="304"/>
      <c r="S3447" s="304"/>
      <c r="T3447" s="304"/>
      <c r="U3447" s="304"/>
      <c r="V3447" s="304"/>
      <c r="W3447" s="304"/>
      <c r="X3447" s="304"/>
      <c r="Y3447" s="304"/>
      <c r="Z3447" s="304"/>
      <c r="AA3447" s="304"/>
      <c r="AB3447" s="301"/>
      <c r="AC3447" s="304"/>
      <c r="AD3447" s="741"/>
      <c r="AE3447" s="304"/>
      <c r="AF3447" s="304"/>
      <c r="AG3447" s="304"/>
      <c r="AH3447" s="304"/>
      <c r="AI3447" s="304"/>
      <c r="AJ3447" s="915"/>
      <c r="AK3447" s="928"/>
      <c r="AM3447" s="2938"/>
    </row>
    <row r="3448" spans="1:39" ht="90" x14ac:dyDescent="0.25">
      <c r="A3448" s="1984">
        <v>1</v>
      </c>
      <c r="B3448" s="286" t="s">
        <v>503</v>
      </c>
      <c r="C3448" s="403"/>
      <c r="D3448" s="4"/>
      <c r="E3448" s="535">
        <v>14989</v>
      </c>
      <c r="F3448" s="109">
        <f>ROUND(E3448/12*$B$4,0)</f>
        <v>13740</v>
      </c>
      <c r="G3448" s="165">
        <v>13471</v>
      </c>
      <c r="H3448" s="126">
        <f t="shared" ref="H3448:H3454" si="916">G3448/F3448*100</f>
        <v>98.042212518195043</v>
      </c>
      <c r="I3448" s="1313"/>
      <c r="J3448" s="1313"/>
      <c r="K3448" s="108"/>
      <c r="L3448" s="108"/>
      <c r="M3448" s="108"/>
      <c r="N3448" s="108"/>
      <c r="O3448" s="108"/>
      <c r="P3448" s="108"/>
      <c r="Q3448" s="304">
        <v>46833.008880000001</v>
      </c>
      <c r="R3448" s="304">
        <v>46833.008880000001</v>
      </c>
      <c r="S3448" s="304">
        <v>46833.008880000001</v>
      </c>
      <c r="T3448" s="304">
        <v>46833.008880000001</v>
      </c>
      <c r="U3448" s="304">
        <v>46833.008880000001</v>
      </c>
      <c r="V3448" s="304">
        <v>46833.008880000001</v>
      </c>
      <c r="W3448" s="304">
        <v>46833.008880000001</v>
      </c>
      <c r="X3448" s="304">
        <v>46833.008880000001</v>
      </c>
      <c r="Y3448" s="304">
        <v>46833.008880000001</v>
      </c>
      <c r="Z3448" s="304">
        <v>46833.008880000001</v>
      </c>
      <c r="AA3448" s="304">
        <v>46833.008880000001</v>
      </c>
      <c r="AB3448" s="825">
        <f t="shared" ref="AB3448" si="917">Q3448/12*$B$4+(R3448-Q3448)/11*10+(S3448-R3448)/10*9+(T3448-S3448)/9*8+(U3448-T3448)/8*7+(V3448-U3448)/7*6+(W3448-V3448)/6*5+(X3448-W3448)/5*4+(Y3448-X3448)/4*3+(Z3448-Y3448)/3*2+(AA3448-Z3448)/2*1</f>
        <v>42930.258139999998</v>
      </c>
      <c r="AC3448" s="304">
        <f>AI3448-AH3448-AE3448</f>
        <v>41202.815080000008</v>
      </c>
      <c r="AD3448" s="741"/>
      <c r="AE3448" s="304"/>
      <c r="AF3448" s="304">
        <f>AC3448-AB3448</f>
        <v>-1727.4430599999905</v>
      </c>
      <c r="AG3448" s="304"/>
      <c r="AH3448" s="304">
        <v>-37.571480000000001</v>
      </c>
      <c r="AI3448" s="304">
        <v>41165.243600000009</v>
      </c>
      <c r="AJ3448" s="915"/>
      <c r="AK3448" s="928"/>
      <c r="AM3448" s="2938"/>
    </row>
    <row r="3449" spans="1:39" x14ac:dyDescent="0.25">
      <c r="A3449" s="1984">
        <v>1</v>
      </c>
      <c r="B3449" s="286" t="s">
        <v>623</v>
      </c>
      <c r="C3449" s="403"/>
      <c r="D3449" s="4"/>
      <c r="E3449" s="535">
        <v>2585</v>
      </c>
      <c r="F3449" s="109">
        <f t="shared" ref="F3449:F3451" si="918">ROUND(E3449/12*$B$4,0)</f>
        <v>2370</v>
      </c>
      <c r="G3449" s="165">
        <v>698</v>
      </c>
      <c r="H3449" s="126">
        <f t="shared" si="916"/>
        <v>29.451476793248943</v>
      </c>
      <c r="I3449" s="1313"/>
      <c r="J3449" s="1313"/>
      <c r="K3449" s="108"/>
      <c r="L3449" s="108"/>
      <c r="M3449" s="108"/>
      <c r="N3449" s="108"/>
      <c r="O3449" s="108"/>
      <c r="P3449" s="108"/>
      <c r="Q3449" s="304"/>
      <c r="R3449" s="304"/>
      <c r="S3449" s="304"/>
      <c r="T3449" s="304"/>
      <c r="U3449" s="304"/>
      <c r="V3449" s="304"/>
      <c r="W3449" s="304"/>
      <c r="X3449" s="304"/>
      <c r="Y3449" s="304"/>
      <c r="Z3449" s="304"/>
      <c r="AA3449" s="304"/>
      <c r="AB3449" s="825"/>
      <c r="AC3449" s="304"/>
      <c r="AD3449" s="741"/>
      <c r="AE3449" s="304"/>
      <c r="AF3449" s="304"/>
      <c r="AG3449" s="304"/>
      <c r="AH3449" s="304"/>
      <c r="AI3449" s="304"/>
      <c r="AJ3449" s="915"/>
      <c r="AK3449" s="928"/>
      <c r="AM3449" s="2938"/>
    </row>
    <row r="3450" spans="1:39" x14ac:dyDescent="0.25">
      <c r="A3450" s="1984">
        <v>1</v>
      </c>
      <c r="B3450" s="286" t="s">
        <v>624</v>
      </c>
      <c r="C3450" s="403"/>
      <c r="D3450" s="4"/>
      <c r="E3450" s="535">
        <v>3431</v>
      </c>
      <c r="F3450" s="109">
        <f t="shared" si="918"/>
        <v>3145</v>
      </c>
      <c r="G3450" s="165">
        <v>1853</v>
      </c>
      <c r="H3450" s="126">
        <f t="shared" si="916"/>
        <v>58.918918918918919</v>
      </c>
      <c r="I3450" s="1313"/>
      <c r="J3450" s="1313"/>
      <c r="K3450" s="108"/>
      <c r="L3450" s="108"/>
      <c r="M3450" s="108"/>
      <c r="N3450" s="108"/>
      <c r="O3450" s="108"/>
      <c r="P3450" s="108"/>
      <c r="Q3450" s="304"/>
      <c r="R3450" s="304"/>
      <c r="S3450" s="304"/>
      <c r="T3450" s="304"/>
      <c r="U3450" s="304"/>
      <c r="V3450" s="304"/>
      <c r="W3450" s="304"/>
      <c r="X3450" s="304"/>
      <c r="Y3450" s="304"/>
      <c r="Z3450" s="304"/>
      <c r="AA3450" s="304"/>
      <c r="AB3450" s="825"/>
      <c r="AC3450" s="304"/>
      <c r="AD3450" s="741"/>
      <c r="AE3450" s="304"/>
      <c r="AF3450" s="304"/>
      <c r="AG3450" s="304"/>
      <c r="AH3450" s="304"/>
      <c r="AI3450" s="304"/>
      <c r="AJ3450" s="915"/>
      <c r="AK3450" s="928"/>
      <c r="AM3450" s="2938"/>
    </row>
    <row r="3451" spans="1:39" x14ac:dyDescent="0.25">
      <c r="A3451" s="1984">
        <v>1</v>
      </c>
      <c r="B3451" s="286" t="s">
        <v>625</v>
      </c>
      <c r="C3451" s="403"/>
      <c r="D3451" s="4"/>
      <c r="E3451" s="535">
        <v>7185</v>
      </c>
      <c r="F3451" s="109">
        <f t="shared" si="918"/>
        <v>6586</v>
      </c>
      <c r="G3451" s="165">
        <v>8126</v>
      </c>
      <c r="H3451" s="126">
        <f t="shared" si="916"/>
        <v>123.38293349529306</v>
      </c>
      <c r="I3451" s="1313"/>
      <c r="J3451" s="1313"/>
      <c r="K3451" s="108"/>
      <c r="L3451" s="108"/>
      <c r="M3451" s="108"/>
      <c r="N3451" s="108"/>
      <c r="O3451" s="108"/>
      <c r="P3451" s="108"/>
      <c r="Q3451" s="304"/>
      <c r="R3451" s="304"/>
      <c r="S3451" s="304"/>
      <c r="T3451" s="304"/>
      <c r="U3451" s="304"/>
      <c r="V3451" s="304"/>
      <c r="W3451" s="304"/>
      <c r="X3451" s="304"/>
      <c r="Y3451" s="304"/>
      <c r="Z3451" s="304"/>
      <c r="AA3451" s="304"/>
      <c r="AB3451" s="825"/>
      <c r="AC3451" s="304"/>
      <c r="AD3451" s="741"/>
      <c r="AE3451" s="304"/>
      <c r="AF3451" s="304"/>
      <c r="AG3451" s="304"/>
      <c r="AH3451" s="304"/>
      <c r="AI3451" s="304"/>
      <c r="AJ3451" s="915"/>
      <c r="AK3451" s="928"/>
      <c r="AM3451" s="2938"/>
    </row>
    <row r="3452" spans="1:39" ht="47.25" x14ac:dyDescent="0.25">
      <c r="A3452" s="1984">
        <v>1</v>
      </c>
      <c r="B3452" s="460" t="s">
        <v>458</v>
      </c>
      <c r="C3452" s="403"/>
      <c r="D3452" s="4"/>
      <c r="E3452" s="534">
        <f>E3453+E3462</f>
        <v>45641</v>
      </c>
      <c r="F3452" s="534">
        <f t="shared" ref="F3452:G3452" si="919">F3453+F3462</f>
        <v>41838</v>
      </c>
      <c r="G3452" s="534">
        <f t="shared" si="919"/>
        <v>44447</v>
      </c>
      <c r="H3452" s="126">
        <f t="shared" si="916"/>
        <v>106.23595774176586</v>
      </c>
      <c r="I3452" s="1313"/>
      <c r="J3452" s="1313"/>
      <c r="K3452" s="108"/>
      <c r="L3452" s="108"/>
      <c r="M3452" s="108"/>
      <c r="N3452" s="108"/>
      <c r="O3452" s="108"/>
      <c r="P3452" s="108"/>
      <c r="Q3452" s="304">
        <f t="shared" ref="Q3452:AI3452" si="920">Q3453+Q3462</f>
        <v>137126.01135000002</v>
      </c>
      <c r="R3452" s="304">
        <f t="shared" ref="R3452:S3452" si="921">R3453+R3462</f>
        <v>137126.01135000002</v>
      </c>
      <c r="S3452" s="304">
        <f t="shared" si="921"/>
        <v>137126.01135000002</v>
      </c>
      <c r="T3452" s="304">
        <f t="shared" ref="T3452:U3452" si="922">T3453+T3462</f>
        <v>137126.01135000002</v>
      </c>
      <c r="U3452" s="304">
        <f t="shared" si="922"/>
        <v>137126.01135000002</v>
      </c>
      <c r="V3452" s="304">
        <f t="shared" ref="V3452:W3452" si="923">V3453+V3462</f>
        <v>137126.01135000002</v>
      </c>
      <c r="W3452" s="304">
        <f t="shared" si="923"/>
        <v>137126.01135000002</v>
      </c>
      <c r="X3452" s="304">
        <f t="shared" ref="X3452:Y3452" si="924">X3453+X3462</f>
        <v>137126.01135000002</v>
      </c>
      <c r="Y3452" s="304">
        <f t="shared" si="924"/>
        <v>137126.01135000002</v>
      </c>
      <c r="Z3452" s="304">
        <f t="shared" ref="Z3452:AA3452" si="925">Z3453+Z3462</f>
        <v>137126.01135000002</v>
      </c>
      <c r="AA3452" s="304">
        <f t="shared" si="925"/>
        <v>137126.01135000002</v>
      </c>
      <c r="AB3452" s="301">
        <f t="shared" si="920"/>
        <v>125698.84373750001</v>
      </c>
      <c r="AC3452" s="304">
        <f t="shared" si="920"/>
        <v>132032.50550999999</v>
      </c>
      <c r="AD3452" s="741">
        <f t="shared" si="920"/>
        <v>0</v>
      </c>
      <c r="AE3452" s="304">
        <f t="shared" si="920"/>
        <v>0</v>
      </c>
      <c r="AF3452" s="304">
        <f t="shared" si="920"/>
        <v>6333.6617725000069</v>
      </c>
      <c r="AG3452" s="304">
        <f t="shared" si="920"/>
        <v>0</v>
      </c>
      <c r="AH3452" s="304">
        <f t="shared" si="920"/>
        <v>-151.54953</v>
      </c>
      <c r="AI3452" s="304">
        <f t="shared" si="920"/>
        <v>131880.95597999997</v>
      </c>
      <c r="AJ3452" s="915"/>
      <c r="AK3452" s="928"/>
      <c r="AM3452" s="2938"/>
    </row>
    <row r="3453" spans="1:39" ht="30" x14ac:dyDescent="0.25">
      <c r="A3453" s="1984">
        <v>1</v>
      </c>
      <c r="B3453" s="440" t="s">
        <v>271</v>
      </c>
      <c r="C3453" s="403"/>
      <c r="D3453" s="4"/>
      <c r="E3453" s="534">
        <f>E3454+E3458+E3460+E3461</f>
        <v>22350</v>
      </c>
      <c r="F3453" s="534">
        <f t="shared" ref="F3453:G3453" si="926">F3454+F3458+F3460+F3461</f>
        <v>20488</v>
      </c>
      <c r="G3453" s="534">
        <f t="shared" si="926"/>
        <v>22496</v>
      </c>
      <c r="H3453" s="126">
        <f t="shared" si="916"/>
        <v>109.80085903943773</v>
      </c>
      <c r="I3453" s="1313"/>
      <c r="J3453" s="1313"/>
      <c r="K3453" s="108"/>
      <c r="L3453" s="108"/>
      <c r="M3453" s="108"/>
      <c r="N3453" s="108"/>
      <c r="O3453" s="108"/>
      <c r="P3453" s="108"/>
      <c r="Q3453" s="304">
        <f t="shared" ref="Q3453:AI3453" si="927">Q3454+Q3458+Q3460+Q3461</f>
        <v>80433.847020000016</v>
      </c>
      <c r="R3453" s="304">
        <f t="shared" si="927"/>
        <v>80433.847020000016</v>
      </c>
      <c r="S3453" s="304">
        <f t="shared" si="927"/>
        <v>80433.847020000016</v>
      </c>
      <c r="T3453" s="304">
        <f t="shared" si="927"/>
        <v>80433.847020000016</v>
      </c>
      <c r="U3453" s="304">
        <f t="shared" si="927"/>
        <v>80433.847020000016</v>
      </c>
      <c r="V3453" s="304">
        <f t="shared" si="927"/>
        <v>80433.847020000016</v>
      </c>
      <c r="W3453" s="304">
        <f t="shared" si="927"/>
        <v>80433.847020000016</v>
      </c>
      <c r="X3453" s="304">
        <f t="shared" ref="X3453:Y3453" si="928">X3454+X3458+X3460+X3461</f>
        <v>80433.847020000016</v>
      </c>
      <c r="Y3453" s="304">
        <f t="shared" si="928"/>
        <v>80433.847020000016</v>
      </c>
      <c r="Z3453" s="304">
        <f t="shared" ref="Z3453:AA3453" si="929">Z3454+Z3458+Z3460+Z3461</f>
        <v>80433.847020000016</v>
      </c>
      <c r="AA3453" s="304">
        <f t="shared" si="929"/>
        <v>80433.847020000016</v>
      </c>
      <c r="AB3453" s="301">
        <f t="shared" si="927"/>
        <v>73731.026435000007</v>
      </c>
      <c r="AC3453" s="304">
        <f t="shared" si="927"/>
        <v>81622.88764999999</v>
      </c>
      <c r="AD3453" s="741">
        <f t="shared" si="927"/>
        <v>0</v>
      </c>
      <c r="AE3453" s="304">
        <f t="shared" si="927"/>
        <v>0</v>
      </c>
      <c r="AF3453" s="304">
        <f t="shared" si="927"/>
        <v>7891.8612149999972</v>
      </c>
      <c r="AG3453" s="304">
        <f t="shared" si="927"/>
        <v>0</v>
      </c>
      <c r="AH3453" s="304">
        <f t="shared" si="927"/>
        <v>-149.83114</v>
      </c>
      <c r="AI3453" s="304">
        <f t="shared" si="927"/>
        <v>81473.05650999998</v>
      </c>
      <c r="AJ3453" s="915"/>
      <c r="AK3453" s="928"/>
      <c r="AM3453" s="2938"/>
    </row>
    <row r="3454" spans="1:39" ht="30" x14ac:dyDescent="0.25">
      <c r="A3454" s="1984">
        <v>1</v>
      </c>
      <c r="B3454" s="286" t="s">
        <v>459</v>
      </c>
      <c r="C3454" s="403"/>
      <c r="D3454" s="4"/>
      <c r="E3454" s="535">
        <v>19117</v>
      </c>
      <c r="F3454" s="109">
        <f>ROUND(E3454/12*$B$4,0)</f>
        <v>17524</v>
      </c>
      <c r="G3454" s="165">
        <v>19747</v>
      </c>
      <c r="H3454" s="126">
        <f t="shared" si="916"/>
        <v>112.68545994065282</v>
      </c>
      <c r="I3454" s="1313"/>
      <c r="J3454" s="1313"/>
      <c r="K3454" s="108"/>
      <c r="L3454" s="108"/>
      <c r="M3454" s="108"/>
      <c r="N3454" s="108"/>
      <c r="O3454" s="108"/>
      <c r="P3454" s="108"/>
      <c r="Q3454" s="304">
        <v>72644.600000000006</v>
      </c>
      <c r="R3454" s="304">
        <v>72644.600000000006</v>
      </c>
      <c r="S3454" s="304">
        <v>72644.600000000006</v>
      </c>
      <c r="T3454" s="304">
        <v>72644.600000000006</v>
      </c>
      <c r="U3454" s="304">
        <v>72644.600000000006</v>
      </c>
      <c r="V3454" s="304">
        <v>72644.600000000006</v>
      </c>
      <c r="W3454" s="304">
        <v>72644.600000000006</v>
      </c>
      <c r="X3454" s="304">
        <v>72644.600000000006</v>
      </c>
      <c r="Y3454" s="304">
        <v>72644.600000000006</v>
      </c>
      <c r="Z3454" s="304">
        <v>72644.600000000006</v>
      </c>
      <c r="AA3454" s="304">
        <v>72644.600000000006</v>
      </c>
      <c r="AB3454" s="301">
        <f t="shared" ref="AB3454" si="930">Q3454/12*$B$4+(R3454-Q3454)/11*10+(S3454-R3454)/10*9+(T3454-S3454)/9*8+(U3454-T3454)/8*7+(V3454-U3454)/7*6+(W3454-V3454)/6*5+(X3454-W3454)/5*4+(Y3454-X3454)/4*3+(Z3454-Y3454)/3*2+(AA3454-Z3454)/2*1</f>
        <v>66590.883333333331</v>
      </c>
      <c r="AC3454" s="304">
        <f t="shared" ref="AC3454:AC3461" si="931">AI3454-AH3454-AE3454</f>
        <v>75224.517179999995</v>
      </c>
      <c r="AD3454" s="741"/>
      <c r="AE3454" s="304"/>
      <c r="AF3454" s="304">
        <f t="shared" ref="AF3454:AF3461" si="932">AC3454-AB3454</f>
        <v>8633.6338466666639</v>
      </c>
      <c r="AG3454" s="304"/>
      <c r="AH3454" s="304">
        <v>-53.770600000000009</v>
      </c>
      <c r="AI3454" s="304">
        <v>75170.746579999992</v>
      </c>
      <c r="AJ3454" s="915"/>
      <c r="AK3454" s="928"/>
      <c r="AM3454" s="2938"/>
    </row>
    <row r="3455" spans="1:39" ht="60" x14ac:dyDescent="0.25">
      <c r="A3455" s="1984">
        <v>1</v>
      </c>
      <c r="B3455" s="286" t="s">
        <v>479</v>
      </c>
      <c r="C3455" s="403"/>
      <c r="D3455" s="4"/>
      <c r="E3455" s="535"/>
      <c r="F3455" s="165"/>
      <c r="G3455" s="165"/>
      <c r="H3455" s="126"/>
      <c r="I3455" s="1313"/>
      <c r="J3455" s="1313"/>
      <c r="K3455" s="108"/>
      <c r="L3455" s="108"/>
      <c r="M3455" s="108"/>
      <c r="N3455" s="108"/>
      <c r="O3455" s="108"/>
      <c r="P3455" s="108"/>
      <c r="Q3455" s="304"/>
      <c r="R3455" s="304"/>
      <c r="S3455" s="304"/>
      <c r="T3455" s="304"/>
      <c r="U3455" s="304"/>
      <c r="V3455" s="304"/>
      <c r="W3455" s="304"/>
      <c r="X3455" s="304"/>
      <c r="Y3455" s="304"/>
      <c r="Z3455" s="304"/>
      <c r="AA3455" s="304"/>
      <c r="AB3455" s="301">
        <f t="shared" ref="AB3455" si="933">Q3455/12*$B$4</f>
        <v>0</v>
      </c>
      <c r="AC3455" s="304">
        <f t="shared" si="931"/>
        <v>0</v>
      </c>
      <c r="AD3455" s="741"/>
      <c r="AE3455" s="304"/>
      <c r="AF3455" s="304">
        <f t="shared" si="932"/>
        <v>0</v>
      </c>
      <c r="AG3455" s="304"/>
      <c r="AH3455" s="304"/>
      <c r="AI3455" s="304"/>
      <c r="AJ3455" s="915"/>
      <c r="AK3455" s="928"/>
      <c r="AM3455" s="2938"/>
    </row>
    <row r="3456" spans="1:39" ht="60" x14ac:dyDescent="0.25">
      <c r="B3456" s="286" t="s">
        <v>687</v>
      </c>
      <c r="C3456" s="403"/>
      <c r="D3456" s="4"/>
      <c r="E3456" s="535">
        <v>3601</v>
      </c>
      <c r="F3456" s="165">
        <f>E3456/8*6</f>
        <v>2700.75</v>
      </c>
      <c r="G3456" s="165">
        <v>609</v>
      </c>
      <c r="H3456" s="126">
        <f t="shared" ref="H3456" si="934">G3456/F3456*100</f>
        <v>22.549291863371284</v>
      </c>
      <c r="I3456" s="1313"/>
      <c r="J3456" s="1313"/>
      <c r="K3456" s="108"/>
      <c r="L3456" s="108"/>
      <c r="M3456" s="108"/>
      <c r="N3456" s="108"/>
      <c r="O3456" s="108"/>
      <c r="P3456" s="108"/>
      <c r="Q3456" s="304"/>
      <c r="R3456" s="304"/>
      <c r="S3456" s="304"/>
      <c r="T3456" s="304"/>
      <c r="U3456" s="304"/>
      <c r="V3456" s="304"/>
      <c r="W3456" s="304"/>
      <c r="X3456" s="304"/>
      <c r="Y3456" s="304"/>
      <c r="Z3456" s="304"/>
      <c r="AA3456" s="304"/>
      <c r="AB3456" s="301"/>
      <c r="AC3456" s="304">
        <f>AI3456</f>
        <v>1342.9846100000002</v>
      </c>
      <c r="AD3456" s="741"/>
      <c r="AE3456" s="304"/>
      <c r="AF3456" s="304"/>
      <c r="AG3456" s="304"/>
      <c r="AH3456" s="304">
        <v>0</v>
      </c>
      <c r="AI3456" s="304">
        <v>1342.9846100000002</v>
      </c>
      <c r="AJ3456" s="915"/>
      <c r="AK3456" s="928"/>
      <c r="AM3456" s="2938"/>
    </row>
    <row r="3457" spans="1:39" ht="60" x14ac:dyDescent="0.25">
      <c r="B3457" s="286" t="s">
        <v>688</v>
      </c>
      <c r="C3457" s="403"/>
      <c r="D3457" s="4"/>
      <c r="E3457" s="535"/>
      <c r="F3457" s="165"/>
      <c r="G3457" s="165"/>
      <c r="H3457" s="126"/>
      <c r="I3457" s="1313"/>
      <c r="J3457" s="1313"/>
      <c r="K3457" s="108"/>
      <c r="L3457" s="108"/>
      <c r="M3457" s="108"/>
      <c r="N3457" s="108"/>
      <c r="O3457" s="108"/>
      <c r="P3457" s="108"/>
      <c r="Q3457" s="304"/>
      <c r="R3457" s="304"/>
      <c r="S3457" s="304"/>
      <c r="T3457" s="304"/>
      <c r="U3457" s="304"/>
      <c r="V3457" s="304"/>
      <c r="W3457" s="304"/>
      <c r="X3457" s="304"/>
      <c r="Y3457" s="304"/>
      <c r="Z3457" s="304"/>
      <c r="AA3457" s="304"/>
      <c r="AB3457" s="301"/>
      <c r="AC3457" s="304"/>
      <c r="AD3457" s="741"/>
      <c r="AE3457" s="304"/>
      <c r="AF3457" s="304"/>
      <c r="AG3457" s="304"/>
      <c r="AH3457" s="304"/>
      <c r="AI3457" s="304"/>
      <c r="AJ3457" s="915"/>
      <c r="AK3457" s="928"/>
      <c r="AM3457" s="2938"/>
    </row>
    <row r="3458" spans="1:39" ht="30" x14ac:dyDescent="0.25">
      <c r="A3458" s="1984">
        <v>1</v>
      </c>
      <c r="B3458" s="286" t="s">
        <v>460</v>
      </c>
      <c r="C3458" s="403"/>
      <c r="D3458" s="4"/>
      <c r="E3458" s="535">
        <v>2894</v>
      </c>
      <c r="F3458" s="109">
        <f>ROUND(E3458/12*$B$4,0)</f>
        <v>2653</v>
      </c>
      <c r="G3458" s="165">
        <v>2469</v>
      </c>
      <c r="H3458" s="126">
        <f>G3458/F3458*100</f>
        <v>93.064455333584618</v>
      </c>
      <c r="I3458" s="1313"/>
      <c r="J3458" s="1313"/>
      <c r="K3458" s="108"/>
      <c r="L3458" s="108"/>
      <c r="M3458" s="108"/>
      <c r="N3458" s="108"/>
      <c r="O3458" s="108"/>
      <c r="P3458" s="108"/>
      <c r="Q3458" s="304">
        <v>5124.1985199999999</v>
      </c>
      <c r="R3458" s="304">
        <v>5124.1985199999999</v>
      </c>
      <c r="S3458" s="304">
        <v>5124.1985199999999</v>
      </c>
      <c r="T3458" s="304">
        <v>5124.1985199999999</v>
      </c>
      <c r="U3458" s="304">
        <v>5124.1985199999999</v>
      </c>
      <c r="V3458" s="304">
        <v>5124.1985199999999</v>
      </c>
      <c r="W3458" s="304">
        <v>5124.1985199999999</v>
      </c>
      <c r="X3458" s="304">
        <v>5124.1985199999999</v>
      </c>
      <c r="Y3458" s="304">
        <v>5124.1985199999999</v>
      </c>
      <c r="Z3458" s="304">
        <v>5124.1985199999999</v>
      </c>
      <c r="AA3458" s="304">
        <v>5124.1985199999999</v>
      </c>
      <c r="AB3458" s="301">
        <f t="shared" ref="AB3458" si="935">Q3458/12*$B$4+(R3458-Q3458)/11*10+(S3458-R3458)/10*9+(T3458-S3458)/9*8+(U3458-T3458)/8*7+(V3458-U3458)/7*6+(W3458-V3458)/6*5+(X3458-W3458)/5*4+(Y3458-X3458)/4*3+(Z3458-Y3458)/3*2+(AA3458-Z3458)/2*1</f>
        <v>4697.1819766666667</v>
      </c>
      <c r="AC3458" s="304">
        <f t="shared" si="931"/>
        <v>4197.1504699999996</v>
      </c>
      <c r="AD3458" s="741"/>
      <c r="AE3458" s="304"/>
      <c r="AF3458" s="304">
        <f t="shared" si="932"/>
        <v>-500.03150666666716</v>
      </c>
      <c r="AG3458" s="304"/>
      <c r="AH3458" s="304">
        <v>-32.382390000000001</v>
      </c>
      <c r="AI3458" s="304">
        <v>4164.7680799999998</v>
      </c>
      <c r="AJ3458" s="915"/>
      <c r="AK3458" s="928"/>
      <c r="AM3458" s="2938"/>
    </row>
    <row r="3459" spans="1:39" ht="30" x14ac:dyDescent="0.25">
      <c r="A3459" s="1984">
        <v>1</v>
      </c>
      <c r="B3459" s="286" t="s">
        <v>461</v>
      </c>
      <c r="C3459" s="403"/>
      <c r="D3459" s="4"/>
      <c r="E3459" s="535"/>
      <c r="F3459" s="165"/>
      <c r="G3459" s="165"/>
      <c r="H3459" s="126"/>
      <c r="I3459" s="1313"/>
      <c r="J3459" s="1313"/>
      <c r="K3459" s="108"/>
      <c r="L3459" s="108"/>
      <c r="M3459" s="108"/>
      <c r="N3459" s="108"/>
      <c r="O3459" s="108"/>
      <c r="P3459" s="108"/>
      <c r="Q3459" s="304"/>
      <c r="R3459" s="304"/>
      <c r="S3459" s="304"/>
      <c r="T3459" s="304"/>
      <c r="U3459" s="304"/>
      <c r="V3459" s="304"/>
      <c r="W3459" s="304"/>
      <c r="X3459" s="304"/>
      <c r="Y3459" s="304"/>
      <c r="Z3459" s="304"/>
      <c r="AA3459" s="304"/>
      <c r="AB3459" s="301">
        <f t="shared" ref="AB3459" si="936">Q3459/12*$B$4+(R3459-Q3459)/11*3+(S3459-R3459)/10*2+(T3459-S3459)/9*1</f>
        <v>0</v>
      </c>
      <c r="AC3459" s="304">
        <f t="shared" si="931"/>
        <v>0</v>
      </c>
      <c r="AD3459" s="741"/>
      <c r="AE3459" s="304"/>
      <c r="AF3459" s="304">
        <f t="shared" si="932"/>
        <v>0</v>
      </c>
      <c r="AG3459" s="304"/>
      <c r="AH3459" s="304">
        <v>0</v>
      </c>
      <c r="AI3459" s="304">
        <v>0</v>
      </c>
      <c r="AJ3459" s="915"/>
      <c r="AK3459" s="928"/>
      <c r="AM3459" s="2938"/>
    </row>
    <row r="3460" spans="1:39" ht="45" x14ac:dyDescent="0.25">
      <c r="A3460" s="1984">
        <v>1</v>
      </c>
      <c r="B3460" s="286" t="s">
        <v>462</v>
      </c>
      <c r="C3460" s="403"/>
      <c r="D3460" s="4"/>
      <c r="E3460" s="535">
        <v>96</v>
      </c>
      <c r="F3460" s="109">
        <f t="shared" ref="F3460:F3465" si="937">ROUND(E3460/12*$B$4,0)</f>
        <v>88</v>
      </c>
      <c r="G3460" s="165">
        <v>100</v>
      </c>
      <c r="H3460" s="126">
        <f t="shared" ref="H3460:H3466" si="938">G3460/F3460*100</f>
        <v>113.63636363636364</v>
      </c>
      <c r="I3460" s="1313"/>
      <c r="J3460" s="1313"/>
      <c r="K3460" s="108"/>
      <c r="L3460" s="108"/>
      <c r="M3460" s="108"/>
      <c r="N3460" s="108"/>
      <c r="O3460" s="108"/>
      <c r="P3460" s="108"/>
      <c r="Q3460" s="304">
        <v>754.70399999999995</v>
      </c>
      <c r="R3460" s="304">
        <v>754.70399999999995</v>
      </c>
      <c r="S3460" s="304">
        <v>754.70399999999995</v>
      </c>
      <c r="T3460" s="304">
        <v>754.70399999999995</v>
      </c>
      <c r="U3460" s="304">
        <v>754.70399999999995</v>
      </c>
      <c r="V3460" s="304">
        <v>754.70399999999995</v>
      </c>
      <c r="W3460" s="304">
        <v>754.70399999999995</v>
      </c>
      <c r="X3460" s="304">
        <v>754.70399999999995</v>
      </c>
      <c r="Y3460" s="304">
        <v>754.70399999999995</v>
      </c>
      <c r="Z3460" s="304">
        <v>754.70399999999995</v>
      </c>
      <c r="AA3460" s="304">
        <v>754.70399999999995</v>
      </c>
      <c r="AB3460" s="301">
        <f t="shared" ref="AB3460:AB3461" si="939">Q3460/12*$B$4+(R3460-Q3460)/11*10+(S3460-R3460)/10*9+(T3460-S3460)/9*8+(U3460-T3460)/8*7+(V3460-U3460)/7*6+(W3460-V3460)/6*5+(X3460-W3460)/5*4+(Y3460-X3460)/4*3+(Z3460-Y3460)/3*2+(AA3460-Z3460)/2*1</f>
        <v>691.8119999999999</v>
      </c>
      <c r="AC3460" s="304">
        <f t="shared" si="931"/>
        <v>786.15000000000009</v>
      </c>
      <c r="AD3460" s="741"/>
      <c r="AE3460" s="304"/>
      <c r="AF3460" s="304">
        <f t="shared" si="932"/>
        <v>94.338000000000193</v>
      </c>
      <c r="AG3460" s="304"/>
      <c r="AH3460" s="304">
        <v>-20.439900000000002</v>
      </c>
      <c r="AI3460" s="304">
        <v>765.71010000000012</v>
      </c>
      <c r="AJ3460" s="915"/>
      <c r="AK3460" s="928"/>
      <c r="AM3460" s="2938"/>
    </row>
    <row r="3461" spans="1:39" ht="30" x14ac:dyDescent="0.25">
      <c r="A3461" s="1984">
        <v>1</v>
      </c>
      <c r="B3461" s="286" t="s">
        <v>463</v>
      </c>
      <c r="C3461" s="403"/>
      <c r="D3461" s="4"/>
      <c r="E3461" s="535">
        <v>243</v>
      </c>
      <c r="F3461" s="109">
        <f t="shared" si="937"/>
        <v>223</v>
      </c>
      <c r="G3461" s="165">
        <v>180</v>
      </c>
      <c r="H3461" s="126">
        <f t="shared" si="938"/>
        <v>80.717488789237663</v>
      </c>
      <c r="I3461" s="1313"/>
      <c r="J3461" s="1313"/>
      <c r="K3461" s="108"/>
      <c r="L3461" s="108"/>
      <c r="M3461" s="108"/>
      <c r="N3461" s="108"/>
      <c r="O3461" s="108"/>
      <c r="P3461" s="108"/>
      <c r="Q3461" s="304">
        <v>1910.3444999999999</v>
      </c>
      <c r="R3461" s="304">
        <v>1910.3444999999999</v>
      </c>
      <c r="S3461" s="304">
        <v>1910.3444999999999</v>
      </c>
      <c r="T3461" s="304">
        <v>1910.3444999999999</v>
      </c>
      <c r="U3461" s="304">
        <v>1910.3444999999999</v>
      </c>
      <c r="V3461" s="304">
        <v>1910.3444999999999</v>
      </c>
      <c r="W3461" s="304">
        <v>1910.3444999999999</v>
      </c>
      <c r="X3461" s="304">
        <v>1910.3444999999999</v>
      </c>
      <c r="Y3461" s="304">
        <v>1910.3444999999999</v>
      </c>
      <c r="Z3461" s="304">
        <v>1910.3444999999999</v>
      </c>
      <c r="AA3461" s="304">
        <v>1910.3444999999999</v>
      </c>
      <c r="AB3461" s="301">
        <f t="shared" si="939"/>
        <v>1751.1491249999999</v>
      </c>
      <c r="AC3461" s="304">
        <f t="shared" si="931"/>
        <v>1415.0700000000002</v>
      </c>
      <c r="AD3461" s="741"/>
      <c r="AE3461" s="304"/>
      <c r="AF3461" s="304">
        <f t="shared" si="932"/>
        <v>-336.07912499999975</v>
      </c>
      <c r="AG3461" s="304"/>
      <c r="AH3461" s="304">
        <v>-43.238250000000001</v>
      </c>
      <c r="AI3461" s="304">
        <v>1371.8317500000001</v>
      </c>
      <c r="AJ3461" s="915"/>
      <c r="AK3461" s="928"/>
      <c r="AM3461" s="2938"/>
    </row>
    <row r="3462" spans="1:39" ht="45" x14ac:dyDescent="0.25">
      <c r="A3462" s="1984">
        <v>1</v>
      </c>
      <c r="B3462" s="440" t="s">
        <v>272</v>
      </c>
      <c r="C3462" s="403"/>
      <c r="D3462" s="4"/>
      <c r="E3462" s="534">
        <f>SUM(E3463:E3465)</f>
        <v>23291</v>
      </c>
      <c r="F3462" s="534">
        <f t="shared" ref="F3462:G3462" si="940">SUM(F3463:F3465)</f>
        <v>21350</v>
      </c>
      <c r="G3462" s="534">
        <f t="shared" si="940"/>
        <v>21951</v>
      </c>
      <c r="H3462" s="126">
        <f t="shared" si="938"/>
        <v>102.81498829039812</v>
      </c>
      <c r="I3462" s="1313"/>
      <c r="J3462" s="1313"/>
      <c r="K3462" s="108"/>
      <c r="L3462" s="108"/>
      <c r="M3462" s="108"/>
      <c r="N3462" s="108"/>
      <c r="O3462" s="108"/>
      <c r="P3462" s="108"/>
      <c r="Q3462" s="304">
        <f t="shared" ref="Q3462:AI3462" si="941">SUM(Q3463:Q3465)</f>
        <v>56692.164329999992</v>
      </c>
      <c r="R3462" s="304">
        <f t="shared" ref="R3462:S3462" si="942">SUM(R3463:R3465)</f>
        <v>56692.164329999992</v>
      </c>
      <c r="S3462" s="304">
        <f t="shared" si="942"/>
        <v>56692.164329999992</v>
      </c>
      <c r="T3462" s="304">
        <f t="shared" ref="T3462:U3462" si="943">SUM(T3463:T3465)</f>
        <v>56692.164329999992</v>
      </c>
      <c r="U3462" s="304">
        <f t="shared" si="943"/>
        <v>56692.164329999992</v>
      </c>
      <c r="V3462" s="304">
        <f t="shared" ref="V3462:W3462" si="944">SUM(V3463:V3465)</f>
        <v>56692.164329999992</v>
      </c>
      <c r="W3462" s="304">
        <f t="shared" si="944"/>
        <v>56692.164329999992</v>
      </c>
      <c r="X3462" s="304">
        <f t="shared" ref="X3462:Y3462" si="945">SUM(X3463:X3465)</f>
        <v>56692.164329999992</v>
      </c>
      <c r="Y3462" s="304">
        <f t="shared" si="945"/>
        <v>56692.164329999992</v>
      </c>
      <c r="Z3462" s="304">
        <f t="shared" ref="Z3462:AA3462" si="946">SUM(Z3463:Z3465)</f>
        <v>56692.164329999992</v>
      </c>
      <c r="AA3462" s="304">
        <f t="shared" si="946"/>
        <v>56692.164329999992</v>
      </c>
      <c r="AB3462" s="301">
        <f t="shared" si="941"/>
        <v>51967.8173025</v>
      </c>
      <c r="AC3462" s="304">
        <f t="shared" si="941"/>
        <v>50409.617860000006</v>
      </c>
      <c r="AD3462" s="741">
        <f t="shared" si="941"/>
        <v>0</v>
      </c>
      <c r="AE3462" s="304">
        <f t="shared" si="941"/>
        <v>0</v>
      </c>
      <c r="AF3462" s="304">
        <f t="shared" si="941"/>
        <v>-1558.1994424999903</v>
      </c>
      <c r="AG3462" s="304">
        <f t="shared" si="941"/>
        <v>0</v>
      </c>
      <c r="AH3462" s="304">
        <f t="shared" si="941"/>
        <v>-1.7183900000000001</v>
      </c>
      <c r="AI3462" s="304">
        <f t="shared" si="941"/>
        <v>50407.899470000004</v>
      </c>
      <c r="AJ3462" s="915"/>
      <c r="AK3462" s="928"/>
      <c r="AM3462" s="2938"/>
    </row>
    <row r="3463" spans="1:39" ht="30" x14ac:dyDescent="0.25">
      <c r="A3463" s="1984">
        <v>1</v>
      </c>
      <c r="B3463" s="286" t="s">
        <v>464</v>
      </c>
      <c r="C3463" s="403"/>
      <c r="D3463" s="4"/>
      <c r="E3463" s="535">
        <v>7083</v>
      </c>
      <c r="F3463" s="109">
        <f t="shared" si="937"/>
        <v>6493</v>
      </c>
      <c r="G3463" s="165">
        <v>6705</v>
      </c>
      <c r="H3463" s="126">
        <f t="shared" si="938"/>
        <v>103.26505467426459</v>
      </c>
      <c r="I3463" s="1313"/>
      <c r="J3463" s="1313"/>
      <c r="K3463" s="108"/>
      <c r="L3463" s="108"/>
      <c r="M3463" s="108"/>
      <c r="N3463" s="108"/>
      <c r="O3463" s="108"/>
      <c r="P3463" s="108"/>
      <c r="Q3463" s="304">
        <v>10783.230030000001</v>
      </c>
      <c r="R3463" s="304">
        <v>10783.230030000001</v>
      </c>
      <c r="S3463" s="304">
        <v>10783.230030000001</v>
      </c>
      <c r="T3463" s="304">
        <v>10783.230030000001</v>
      </c>
      <c r="U3463" s="304">
        <v>10783.230030000001</v>
      </c>
      <c r="V3463" s="304">
        <v>10783.230030000001</v>
      </c>
      <c r="W3463" s="304">
        <v>10783.230030000001</v>
      </c>
      <c r="X3463" s="304">
        <v>10783.230030000001</v>
      </c>
      <c r="Y3463" s="304">
        <v>10783.230030000001</v>
      </c>
      <c r="Z3463" s="304">
        <v>10783.230030000001</v>
      </c>
      <c r="AA3463" s="304">
        <v>10783.230030000001</v>
      </c>
      <c r="AB3463" s="301">
        <f t="shared" ref="AB3463:AB3466" si="947">Q3463/12*$B$4+(R3463-Q3463)/11*10+(S3463-R3463)/10*9+(T3463-S3463)/9*8+(U3463-T3463)/8*7+(V3463-U3463)/7*6+(W3463-V3463)/6*5+(X3463-W3463)/5*4+(Y3463-X3463)/4*3+(Z3463-Y3463)/3*2+(AA3463-Z3463)/2*1</f>
        <v>9884.6275275000007</v>
      </c>
      <c r="AC3463" s="304">
        <f>AI3463-AH3463-AE3463</f>
        <v>10239.27053</v>
      </c>
      <c r="AD3463" s="741"/>
      <c r="AE3463" s="304"/>
      <c r="AF3463" s="304">
        <f>AC3463-AB3463</f>
        <v>354.64300249999906</v>
      </c>
      <c r="AG3463" s="304"/>
      <c r="AH3463" s="304">
        <v>-1.7183900000000001</v>
      </c>
      <c r="AI3463" s="304">
        <v>10237.55214</v>
      </c>
      <c r="AJ3463" s="915"/>
      <c r="AK3463" s="928"/>
      <c r="AM3463" s="2938"/>
    </row>
    <row r="3464" spans="1:39" ht="60" x14ac:dyDescent="0.25">
      <c r="A3464" s="1984">
        <v>1</v>
      </c>
      <c r="B3464" s="286" t="s">
        <v>465</v>
      </c>
      <c r="C3464" s="403"/>
      <c r="D3464" s="4"/>
      <c r="E3464" s="535">
        <v>11833</v>
      </c>
      <c r="F3464" s="109">
        <f t="shared" si="937"/>
        <v>10847</v>
      </c>
      <c r="G3464" s="165">
        <v>9192</v>
      </c>
      <c r="H3464" s="126">
        <f t="shared" si="938"/>
        <v>84.74232506683876</v>
      </c>
      <c r="I3464" s="1313"/>
      <c r="J3464" s="1313"/>
      <c r="K3464" s="108"/>
      <c r="L3464" s="108"/>
      <c r="M3464" s="108"/>
      <c r="N3464" s="108"/>
      <c r="O3464" s="108"/>
      <c r="P3464" s="108"/>
      <c r="Q3464" s="304">
        <v>39384.365549999995</v>
      </c>
      <c r="R3464" s="304">
        <v>39384.365549999995</v>
      </c>
      <c r="S3464" s="304">
        <v>39384.365549999995</v>
      </c>
      <c r="T3464" s="304">
        <v>39384.365549999995</v>
      </c>
      <c r="U3464" s="304">
        <v>39384.365549999995</v>
      </c>
      <c r="V3464" s="304">
        <v>39384.365549999995</v>
      </c>
      <c r="W3464" s="304">
        <v>39384.365549999995</v>
      </c>
      <c r="X3464" s="304">
        <v>39384.365549999995</v>
      </c>
      <c r="Y3464" s="304">
        <v>39384.365549999995</v>
      </c>
      <c r="Z3464" s="304">
        <v>39384.365549999995</v>
      </c>
      <c r="AA3464" s="304">
        <v>39384.365549999995</v>
      </c>
      <c r="AB3464" s="301">
        <f t="shared" si="947"/>
        <v>36102.335087499996</v>
      </c>
      <c r="AC3464" s="304">
        <f>AI3464-AH3464-AE3464</f>
        <v>31144.06673000001</v>
      </c>
      <c r="AD3464" s="741"/>
      <c r="AE3464" s="304"/>
      <c r="AF3464" s="304">
        <f>AC3464-AB3464</f>
        <v>-4958.2683574999865</v>
      </c>
      <c r="AG3464" s="304"/>
      <c r="AH3464" s="304">
        <v>0</v>
      </c>
      <c r="AI3464" s="304">
        <v>31144.06673000001</v>
      </c>
      <c r="AJ3464" s="915"/>
      <c r="AK3464" s="928"/>
      <c r="AM3464" s="2938"/>
    </row>
    <row r="3465" spans="1:39" ht="45" x14ac:dyDescent="0.25">
      <c r="A3465" s="1984">
        <v>1</v>
      </c>
      <c r="B3465" s="286" t="s">
        <v>466</v>
      </c>
      <c r="C3465" s="403"/>
      <c r="D3465" s="4"/>
      <c r="E3465" s="535">
        <v>4375</v>
      </c>
      <c r="F3465" s="109">
        <f t="shared" si="937"/>
        <v>4010</v>
      </c>
      <c r="G3465" s="165">
        <v>6054</v>
      </c>
      <c r="H3465" s="126">
        <f t="shared" si="938"/>
        <v>150.97256857855362</v>
      </c>
      <c r="I3465" s="1313"/>
      <c r="J3465" s="1313"/>
      <c r="K3465" s="108"/>
      <c r="L3465" s="108"/>
      <c r="M3465" s="108"/>
      <c r="N3465" s="108"/>
      <c r="O3465" s="108"/>
      <c r="P3465" s="108"/>
      <c r="Q3465" s="304">
        <v>6524.5687500000004</v>
      </c>
      <c r="R3465" s="304">
        <v>6524.5687500000004</v>
      </c>
      <c r="S3465" s="304">
        <v>6524.5687500000004</v>
      </c>
      <c r="T3465" s="304">
        <v>6524.5687500000004</v>
      </c>
      <c r="U3465" s="304">
        <v>6524.5687500000004</v>
      </c>
      <c r="V3465" s="304">
        <v>6524.5687500000004</v>
      </c>
      <c r="W3465" s="304">
        <v>6524.5687500000004</v>
      </c>
      <c r="X3465" s="304">
        <v>6524.5687500000004</v>
      </c>
      <c r="Y3465" s="304">
        <v>6524.5687500000004</v>
      </c>
      <c r="Z3465" s="304">
        <v>6524.5687500000004</v>
      </c>
      <c r="AA3465" s="304">
        <v>6524.5687500000004</v>
      </c>
      <c r="AB3465" s="301">
        <f t="shared" si="947"/>
        <v>5980.8546875000011</v>
      </c>
      <c r="AC3465" s="304">
        <f>AI3465-AH3465-AE3465</f>
        <v>9026.2805999999982</v>
      </c>
      <c r="AD3465" s="741"/>
      <c r="AE3465" s="304"/>
      <c r="AF3465" s="304">
        <f>AC3465-AB3465</f>
        <v>3045.4259124999971</v>
      </c>
      <c r="AG3465" s="304"/>
      <c r="AH3465" s="304">
        <v>0</v>
      </c>
      <c r="AI3465" s="304">
        <v>9026.2805999999982</v>
      </c>
      <c r="AJ3465" s="915"/>
      <c r="AK3465" s="928"/>
      <c r="AM3465" s="2938"/>
    </row>
    <row r="3466" spans="1:39" ht="29.25" x14ac:dyDescent="0.25">
      <c r="A3466" s="1984">
        <v>1</v>
      </c>
      <c r="B3466" s="1979" t="s">
        <v>310</v>
      </c>
      <c r="C3466" s="403"/>
      <c r="D3466" s="4"/>
      <c r="E3466" s="534">
        <f>E3473+E3468+E3467+E3474</f>
        <v>6035.0999999999995</v>
      </c>
      <c r="F3466" s="534">
        <f t="shared" ref="F3466:G3466" si="948">F3473+F3468+F3467+F3474</f>
        <v>5532.25</v>
      </c>
      <c r="G3466" s="534">
        <f t="shared" si="948"/>
        <v>5801.7449999999999</v>
      </c>
      <c r="H3466" s="126">
        <f t="shared" si="938"/>
        <v>104.87134529350625</v>
      </c>
      <c r="I3466" s="1313"/>
      <c r="J3466" s="1313"/>
      <c r="K3466" s="108"/>
      <c r="L3466" s="108"/>
      <c r="M3466" s="108"/>
      <c r="N3466" s="108"/>
      <c r="O3466" s="108"/>
      <c r="P3466" s="108"/>
      <c r="Q3466" s="304">
        <v>19500.964499999998</v>
      </c>
      <c r="R3466" s="304">
        <v>19500.964499999998</v>
      </c>
      <c r="S3466" s="304">
        <v>19500.964499999998</v>
      </c>
      <c r="T3466" s="304">
        <v>19500.964499999998</v>
      </c>
      <c r="U3466" s="304">
        <v>19500.964499999998</v>
      </c>
      <c r="V3466" s="304">
        <v>19500.964499999998</v>
      </c>
      <c r="W3466" s="304">
        <v>19500.964499999998</v>
      </c>
      <c r="X3466" s="304">
        <v>19500.964499999998</v>
      </c>
      <c r="Y3466" s="304">
        <v>19500.964499999998</v>
      </c>
      <c r="Z3466" s="304">
        <v>19500.964499999998</v>
      </c>
      <c r="AA3466" s="304">
        <v>19500.964499999998</v>
      </c>
      <c r="AB3466" s="301">
        <f t="shared" si="947"/>
        <v>17875.884124999997</v>
      </c>
      <c r="AC3466" s="304">
        <f>AI3466-AH3466-AE3466</f>
        <v>17434.190949999997</v>
      </c>
      <c r="AD3466" s="741"/>
      <c r="AE3466" s="304"/>
      <c r="AF3466" s="304">
        <f>AC3466-AB3466</f>
        <v>-441.69317500000034</v>
      </c>
      <c r="AG3466" s="304">
        <v>-47.339869999999998</v>
      </c>
      <c r="AH3466" s="304">
        <v>-17.206280000000021</v>
      </c>
      <c r="AI3466" s="304">
        <v>17416.984669999998</v>
      </c>
      <c r="AJ3466" s="915"/>
      <c r="AK3466" s="928"/>
      <c r="AM3466" s="2938"/>
    </row>
    <row r="3467" spans="1:39" x14ac:dyDescent="0.25">
      <c r="A3467" s="1984">
        <v>1</v>
      </c>
      <c r="B3467" s="286" t="s">
        <v>303</v>
      </c>
      <c r="C3467" s="403"/>
      <c r="D3467" s="4"/>
      <c r="E3467" s="536"/>
      <c r="F3467" s="109"/>
      <c r="G3467" s="165"/>
      <c r="H3467" s="126"/>
      <c r="I3467" s="1313"/>
      <c r="J3467" s="1313"/>
      <c r="K3467" s="108"/>
      <c r="L3467" s="108"/>
      <c r="M3467" s="108"/>
      <c r="N3467" s="108"/>
      <c r="O3467" s="108"/>
      <c r="P3467" s="108"/>
      <c r="Q3467" s="304"/>
      <c r="R3467" s="304"/>
      <c r="S3467" s="304"/>
      <c r="T3467" s="304"/>
      <c r="U3467" s="304"/>
      <c r="V3467" s="304"/>
      <c r="W3467" s="304"/>
      <c r="X3467" s="304"/>
      <c r="Y3467" s="304"/>
      <c r="Z3467" s="304"/>
      <c r="AA3467" s="304"/>
      <c r="AB3467" s="301"/>
      <c r="AC3467" s="304"/>
      <c r="AD3467" s="741"/>
      <c r="AE3467" s="304"/>
      <c r="AF3467" s="304"/>
      <c r="AG3467" s="304"/>
      <c r="AH3467" s="304"/>
      <c r="AI3467" s="304"/>
      <c r="AJ3467" s="915"/>
      <c r="AK3467" s="928"/>
      <c r="AM3467" s="2938"/>
    </row>
    <row r="3468" spans="1:39" ht="30" x14ac:dyDescent="0.25">
      <c r="A3468" s="1984">
        <v>1</v>
      </c>
      <c r="B3468" s="440" t="s">
        <v>442</v>
      </c>
      <c r="C3468" s="403"/>
      <c r="D3468" s="4"/>
      <c r="E3468" s="153">
        <f>E3469+E3470/4</f>
        <v>250</v>
      </c>
      <c r="F3468" s="153">
        <f t="shared" ref="F3468:G3468" si="949">F3469+F3470/4</f>
        <v>229.25</v>
      </c>
      <c r="G3468" s="153">
        <f t="shared" si="949"/>
        <v>11.744999999999997</v>
      </c>
      <c r="H3468" s="126">
        <f>G3468/F3468*100</f>
        <v>5.1232279171210457</v>
      </c>
      <c r="I3468" s="1313"/>
      <c r="J3468" s="1313"/>
      <c r="K3468" s="108"/>
      <c r="L3468" s="108"/>
      <c r="M3468" s="108"/>
      <c r="N3468" s="108"/>
      <c r="O3468" s="108"/>
      <c r="P3468" s="108"/>
      <c r="Q3468" s="304"/>
      <c r="R3468" s="304"/>
      <c r="S3468" s="304"/>
      <c r="T3468" s="304"/>
      <c r="U3468" s="304"/>
      <c r="V3468" s="304"/>
      <c r="W3468" s="304"/>
      <c r="X3468" s="304"/>
      <c r="Y3468" s="304"/>
      <c r="Z3468" s="304"/>
      <c r="AA3468" s="304"/>
      <c r="AB3468" s="301"/>
      <c r="AC3468" s="304"/>
      <c r="AD3468" s="741"/>
      <c r="AE3468" s="304"/>
      <c r="AF3468" s="304"/>
      <c r="AG3468" s="304"/>
      <c r="AH3468" s="304"/>
      <c r="AI3468" s="304"/>
      <c r="AJ3468" s="915"/>
      <c r="AK3468" s="928"/>
      <c r="AM3468" s="2938"/>
    </row>
    <row r="3469" spans="1:39" x14ac:dyDescent="0.25">
      <c r="A3469" s="1984">
        <v>1</v>
      </c>
      <c r="B3469" s="286" t="s">
        <v>443</v>
      </c>
      <c r="C3469" s="403"/>
      <c r="D3469" s="4"/>
      <c r="E3469" s="515"/>
      <c r="F3469" s="109"/>
      <c r="G3469" s="165"/>
      <c r="H3469" s="126"/>
      <c r="I3469" s="1313"/>
      <c r="J3469" s="1313"/>
      <c r="K3469" s="108"/>
      <c r="L3469" s="108"/>
      <c r="M3469" s="108"/>
      <c r="N3469" s="108"/>
      <c r="O3469" s="108"/>
      <c r="P3469" s="108"/>
      <c r="Q3469" s="304"/>
      <c r="R3469" s="304"/>
      <c r="S3469" s="304"/>
      <c r="T3469" s="304"/>
      <c r="U3469" s="304"/>
      <c r="V3469" s="304"/>
      <c r="W3469" s="304"/>
      <c r="X3469" s="304"/>
      <c r="Y3469" s="304"/>
      <c r="Z3469" s="304"/>
      <c r="AA3469" s="304"/>
      <c r="AB3469" s="301"/>
      <c r="AC3469" s="304"/>
      <c r="AD3469" s="741"/>
      <c r="AE3469" s="304"/>
      <c r="AF3469" s="304"/>
      <c r="AG3469" s="304"/>
      <c r="AH3469" s="304"/>
      <c r="AI3469" s="304"/>
      <c r="AJ3469" s="915"/>
      <c r="AK3469" s="928"/>
      <c r="AM3469" s="2938"/>
    </row>
    <row r="3470" spans="1:39" ht="30" x14ac:dyDescent="0.25">
      <c r="A3470" s="1984">
        <v>1</v>
      </c>
      <c r="B3470" s="286" t="s">
        <v>444</v>
      </c>
      <c r="C3470" s="403"/>
      <c r="D3470" s="4"/>
      <c r="E3470" s="536">
        <v>1000</v>
      </c>
      <c r="F3470" s="109">
        <f t="shared" ref="F3470" si="950">ROUND(E3470/12*$B$4,0)</f>
        <v>917</v>
      </c>
      <c r="G3470" s="165">
        <v>46.97999999999999</v>
      </c>
      <c r="H3470" s="126">
        <f>G3470/F3470*100</f>
        <v>5.1232279171210457</v>
      </c>
      <c r="I3470" s="1313"/>
      <c r="J3470" s="1313"/>
      <c r="K3470" s="108"/>
      <c r="L3470" s="108"/>
      <c r="M3470" s="108"/>
      <c r="N3470" s="108"/>
      <c r="O3470" s="108"/>
      <c r="P3470" s="108"/>
      <c r="Q3470" s="304"/>
      <c r="R3470" s="304"/>
      <c r="S3470" s="304"/>
      <c r="T3470" s="304"/>
      <c r="U3470" s="304"/>
      <c r="V3470" s="304"/>
      <c r="W3470" s="304"/>
      <c r="X3470" s="304"/>
      <c r="Y3470" s="304"/>
      <c r="Z3470" s="304"/>
      <c r="AA3470" s="304"/>
      <c r="AB3470" s="301"/>
      <c r="AC3470" s="304"/>
      <c r="AD3470" s="741"/>
      <c r="AE3470" s="304"/>
      <c r="AF3470" s="304"/>
      <c r="AG3470" s="304"/>
      <c r="AH3470" s="304"/>
      <c r="AI3470" s="304"/>
      <c r="AJ3470" s="915"/>
      <c r="AK3470" s="928"/>
      <c r="AM3470" s="2938"/>
    </row>
    <row r="3471" spans="1:39" ht="60" x14ac:dyDescent="0.25">
      <c r="A3471" s="1984">
        <v>1</v>
      </c>
      <c r="B3471" s="286" t="s">
        <v>446</v>
      </c>
      <c r="C3471" s="403"/>
      <c r="D3471" s="4"/>
      <c r="E3471" s="538"/>
      <c r="F3471" s="109"/>
      <c r="G3471" s="165"/>
      <c r="H3471" s="126"/>
      <c r="I3471" s="1313"/>
      <c r="J3471" s="1313"/>
      <c r="K3471" s="108"/>
      <c r="L3471" s="108"/>
      <c r="M3471" s="108"/>
      <c r="N3471" s="108"/>
      <c r="O3471" s="108"/>
      <c r="P3471" s="108"/>
      <c r="Q3471" s="304"/>
      <c r="R3471" s="304"/>
      <c r="S3471" s="304"/>
      <c r="T3471" s="304"/>
      <c r="U3471" s="304"/>
      <c r="V3471" s="304"/>
      <c r="W3471" s="304"/>
      <c r="X3471" s="304"/>
      <c r="Y3471" s="304"/>
      <c r="Z3471" s="304"/>
      <c r="AA3471" s="304"/>
      <c r="AB3471" s="301"/>
      <c r="AC3471" s="304"/>
      <c r="AD3471" s="741"/>
      <c r="AE3471" s="304"/>
      <c r="AF3471" s="304"/>
      <c r="AG3471" s="304"/>
      <c r="AH3471" s="304"/>
      <c r="AI3471" s="304"/>
      <c r="AJ3471" s="915"/>
      <c r="AK3471" s="928"/>
      <c r="AM3471" s="2938"/>
    </row>
    <row r="3472" spans="1:39" ht="45" x14ac:dyDescent="0.25">
      <c r="A3472" s="1984">
        <v>1</v>
      </c>
      <c r="B3472" s="285" t="s">
        <v>447</v>
      </c>
      <c r="C3472" s="403"/>
      <c r="D3472" s="4"/>
      <c r="E3472" s="538"/>
      <c r="F3472" s="109"/>
      <c r="G3472" s="165"/>
      <c r="H3472" s="126"/>
      <c r="I3472" s="1313"/>
      <c r="J3472" s="1313"/>
      <c r="K3472" s="108"/>
      <c r="L3472" s="108"/>
      <c r="M3472" s="108"/>
      <c r="N3472" s="108"/>
      <c r="O3472" s="108"/>
      <c r="P3472" s="108"/>
      <c r="Q3472" s="304"/>
      <c r="R3472" s="304"/>
      <c r="S3472" s="304"/>
      <c r="T3472" s="304"/>
      <c r="U3472" s="304"/>
      <c r="V3472" s="304"/>
      <c r="W3472" s="304"/>
      <c r="X3472" s="304"/>
      <c r="Y3472" s="304"/>
      <c r="Z3472" s="304"/>
      <c r="AA3472" s="304"/>
      <c r="AB3472" s="301"/>
      <c r="AC3472" s="304"/>
      <c r="AD3472" s="741"/>
      <c r="AE3472" s="304"/>
      <c r="AF3472" s="304"/>
      <c r="AG3472" s="304"/>
      <c r="AH3472" s="304"/>
      <c r="AI3472" s="304"/>
      <c r="AJ3472" s="915"/>
      <c r="AK3472" s="928"/>
      <c r="AM3472" s="2938"/>
    </row>
    <row r="3473" spans="1:43" ht="90" x14ac:dyDescent="0.25">
      <c r="A3473" s="1984">
        <v>1</v>
      </c>
      <c r="B3473" s="285" t="s">
        <v>448</v>
      </c>
      <c r="C3473" s="403"/>
      <c r="D3473" s="4"/>
      <c r="E3473" s="153">
        <v>50</v>
      </c>
      <c r="F3473" s="109">
        <f t="shared" ref="F3473:F3474" si="951">ROUND(E3473/12*$B$4,0)</f>
        <v>46</v>
      </c>
      <c r="G3473" s="165"/>
      <c r="H3473" s="126">
        <f>G3473/F3473*100</f>
        <v>0</v>
      </c>
      <c r="I3473" s="1313"/>
      <c r="J3473" s="1313"/>
      <c r="K3473" s="108"/>
      <c r="L3473" s="108"/>
      <c r="M3473" s="108"/>
      <c r="N3473" s="108"/>
      <c r="O3473" s="108"/>
      <c r="P3473" s="108"/>
      <c r="Q3473" s="304"/>
      <c r="R3473" s="304"/>
      <c r="S3473" s="304"/>
      <c r="T3473" s="304"/>
      <c r="U3473" s="304"/>
      <c r="V3473" s="304"/>
      <c r="W3473" s="304"/>
      <c r="X3473" s="304"/>
      <c r="Y3473" s="304"/>
      <c r="Z3473" s="304"/>
      <c r="AA3473" s="304"/>
      <c r="AB3473" s="301"/>
      <c r="AC3473" s="304"/>
      <c r="AD3473" s="741"/>
      <c r="AE3473" s="304"/>
      <c r="AF3473" s="304"/>
      <c r="AG3473" s="304"/>
      <c r="AH3473" s="304"/>
      <c r="AI3473" s="304"/>
      <c r="AJ3473" s="915"/>
      <c r="AK3473" s="928"/>
      <c r="AM3473" s="2938"/>
    </row>
    <row r="3474" spans="1:43" ht="30" x14ac:dyDescent="0.25">
      <c r="A3474" s="1984">
        <v>1</v>
      </c>
      <c r="B3474" s="285" t="s">
        <v>467</v>
      </c>
      <c r="C3474" s="403"/>
      <c r="D3474" s="4"/>
      <c r="E3474" s="153">
        <v>5735.0999999999995</v>
      </c>
      <c r="F3474" s="109">
        <f t="shared" si="951"/>
        <v>5257</v>
      </c>
      <c r="G3474" s="467">
        <v>5790</v>
      </c>
      <c r="H3474" s="126">
        <f>G3474/F3474*100</f>
        <v>110.13886246908883</v>
      </c>
      <c r="I3474" s="1313"/>
      <c r="J3474" s="1313"/>
      <c r="K3474" s="108"/>
      <c r="L3474" s="108"/>
      <c r="M3474" s="108"/>
      <c r="N3474" s="108"/>
      <c r="O3474" s="108"/>
      <c r="P3474" s="108"/>
      <c r="Q3474" s="304">
        <v>13477.25</v>
      </c>
      <c r="R3474" s="304">
        <v>13477.25</v>
      </c>
      <c r="S3474" s="304">
        <v>13477.25</v>
      </c>
      <c r="T3474" s="304">
        <v>13477.25</v>
      </c>
      <c r="U3474" s="304">
        <v>13477.25</v>
      </c>
      <c r="V3474" s="304">
        <v>13477.25</v>
      </c>
      <c r="W3474" s="304">
        <v>13477.25</v>
      </c>
      <c r="X3474" s="304">
        <v>13477.25</v>
      </c>
      <c r="Y3474" s="304">
        <v>13477.25</v>
      </c>
      <c r="Z3474" s="304">
        <v>13477.25</v>
      </c>
      <c r="AA3474" s="304">
        <v>13477.25</v>
      </c>
      <c r="AB3474" s="825">
        <f t="shared" ref="AB3474" si="952">Q3474/12*$B$4+(R3474-Q3474)/11*10+(S3474-R3474)/10*9+(T3474-S3474)/9*8+(U3474-T3474)/8*7+(V3474-U3474)/7*6+(W3474-V3474)/6*5+(X3474-W3474)/5*4+(Y3474-X3474)/4*3+(Z3474-Y3474)/3*2+(AA3474-Z3474)/2*1</f>
        <v>12354.145833333334</v>
      </c>
      <c r="AC3474" s="304">
        <f>AI3474-AH3474-AE3474</f>
        <v>12445.108059999997</v>
      </c>
      <c r="AD3474" s="741"/>
      <c r="AE3474" s="304"/>
      <c r="AF3474" s="304">
        <f>AC3474-AB3474</f>
        <v>90.9622266666629</v>
      </c>
      <c r="AG3474" s="304"/>
      <c r="AH3474" s="304">
        <v>-2.4698099999999998</v>
      </c>
      <c r="AI3474" s="304">
        <v>12442.638249999996</v>
      </c>
      <c r="AJ3474" s="915"/>
      <c r="AK3474" s="928"/>
      <c r="AM3474" s="2938"/>
    </row>
    <row r="3475" spans="1:43" ht="29.25" x14ac:dyDescent="0.25">
      <c r="A3475" s="1984">
        <v>1</v>
      </c>
      <c r="B3475" s="492" t="s">
        <v>311</v>
      </c>
      <c r="C3475" s="403"/>
      <c r="D3475" s="4"/>
      <c r="E3475" s="199">
        <f>E3477</f>
        <v>7553.1914893617022</v>
      </c>
      <c r="F3475" s="109">
        <f>F3477</f>
        <v>6923.7234042553191</v>
      </c>
      <c r="G3475" s="165">
        <f>G3477</f>
        <v>6774.9234042553198</v>
      </c>
      <c r="H3475" s="126">
        <f>G3475/F3475*100</f>
        <v>97.850867353994147</v>
      </c>
      <c r="I3475" s="1313"/>
      <c r="J3475" s="1313"/>
      <c r="K3475" s="108"/>
      <c r="L3475" s="108"/>
      <c r="M3475" s="108"/>
      <c r="N3475" s="108"/>
      <c r="O3475" s="108"/>
      <c r="P3475" s="108"/>
      <c r="Q3475" s="304"/>
      <c r="R3475" s="304"/>
      <c r="S3475" s="304"/>
      <c r="T3475" s="304"/>
      <c r="U3475" s="304"/>
      <c r="V3475" s="304"/>
      <c r="W3475" s="304"/>
      <c r="X3475" s="304"/>
      <c r="Y3475" s="304"/>
      <c r="Z3475" s="304"/>
      <c r="AA3475" s="304"/>
      <c r="AB3475" s="301"/>
      <c r="AC3475" s="304"/>
      <c r="AD3475" s="741"/>
      <c r="AE3475" s="304"/>
      <c r="AF3475" s="304"/>
      <c r="AG3475" s="304"/>
      <c r="AH3475" s="304"/>
      <c r="AI3475" s="304"/>
      <c r="AJ3475" s="915"/>
      <c r="AK3475" s="928"/>
      <c r="AM3475" s="2938"/>
    </row>
    <row r="3476" spans="1:43" s="131" customFormat="1" x14ac:dyDescent="0.25">
      <c r="A3476" s="1984">
        <v>1</v>
      </c>
      <c r="B3476" s="492" t="s">
        <v>319</v>
      </c>
      <c r="C3476" s="403"/>
      <c r="D3476" s="4"/>
      <c r="E3476" s="199"/>
      <c r="F3476" s="109"/>
      <c r="G3476" s="165"/>
      <c r="H3476" s="126"/>
      <c r="I3476" s="1313"/>
      <c r="J3476" s="1313"/>
      <c r="K3476" s="108"/>
      <c r="L3476" s="108"/>
      <c r="M3476" s="108"/>
      <c r="N3476" s="108"/>
      <c r="O3476" s="108"/>
      <c r="P3476" s="108"/>
      <c r="Q3476" s="304"/>
      <c r="R3476" s="304"/>
      <c r="S3476" s="304"/>
      <c r="T3476" s="304"/>
      <c r="U3476" s="304"/>
      <c r="V3476" s="304"/>
      <c r="W3476" s="304"/>
      <c r="X3476" s="304"/>
      <c r="Y3476" s="304"/>
      <c r="Z3476" s="304"/>
      <c r="AA3476" s="304"/>
      <c r="AB3476" s="829"/>
      <c r="AC3476" s="304"/>
      <c r="AD3476" s="741"/>
      <c r="AE3476" s="304"/>
      <c r="AF3476" s="304"/>
      <c r="AG3476" s="304"/>
      <c r="AH3476" s="304"/>
      <c r="AI3476" s="304"/>
      <c r="AJ3476" s="915"/>
      <c r="AK3476" s="928"/>
      <c r="AM3476" s="2938"/>
      <c r="AQ3476" s="1984"/>
    </row>
    <row r="3477" spans="1:43" x14ac:dyDescent="0.25">
      <c r="A3477" s="1984">
        <v>1</v>
      </c>
      <c r="B3477" s="4" t="s">
        <v>320</v>
      </c>
      <c r="C3477" s="1480"/>
      <c r="D3477" s="492"/>
      <c r="E3477" s="223">
        <f>E3478/9.4</f>
        <v>7553.1914893617022</v>
      </c>
      <c r="F3477" s="716">
        <f>F3478/9.4</f>
        <v>6923.7234042553191</v>
      </c>
      <c r="G3477" s="716">
        <f>G3478/9.4</f>
        <v>6774.9234042553198</v>
      </c>
      <c r="H3477" s="108">
        <f t="shared" ref="H3477:H3484" si="953">G3477/F3477*100</f>
        <v>97.850867353994147</v>
      </c>
      <c r="I3477" s="1313"/>
      <c r="J3477" s="1313"/>
      <c r="K3477" s="108"/>
      <c r="L3477" s="108"/>
      <c r="M3477" s="108"/>
      <c r="N3477" s="108"/>
      <c r="O3477" s="108"/>
      <c r="P3477" s="108"/>
      <c r="Q3477" s="304"/>
      <c r="R3477" s="304"/>
      <c r="S3477" s="304"/>
      <c r="T3477" s="304"/>
      <c r="U3477" s="304"/>
      <c r="V3477" s="304"/>
      <c r="W3477" s="304"/>
      <c r="X3477" s="304"/>
      <c r="Y3477" s="304"/>
      <c r="Z3477" s="304"/>
      <c r="AA3477" s="304"/>
      <c r="AB3477" s="829">
        <f>Q3477/12*$B$4</f>
        <v>0</v>
      </c>
      <c r="AC3477" s="304">
        <f>AI3477-AH3477</f>
        <v>0</v>
      </c>
      <c r="AD3477" s="741"/>
      <c r="AE3477" s="304"/>
      <c r="AF3477" s="304">
        <f>AC3477-AB3477</f>
        <v>0</v>
      </c>
      <c r="AG3477" s="304"/>
      <c r="AH3477" s="304"/>
      <c r="AI3477" s="304"/>
      <c r="AJ3477" s="915"/>
      <c r="AK3477" s="928"/>
      <c r="AM3477" s="2938"/>
    </row>
    <row r="3478" spans="1:43" x14ac:dyDescent="0.25">
      <c r="A3478" s="1984">
        <v>1</v>
      </c>
      <c r="B3478" s="506" t="s">
        <v>321</v>
      </c>
      <c r="C3478" s="1430"/>
      <c r="D3478" s="4"/>
      <c r="E3478" s="199">
        <v>71000</v>
      </c>
      <c r="F3478" s="109">
        <f>ROUND(E3478/12*$B$4,0)</f>
        <v>65083</v>
      </c>
      <c r="G3478" s="165">
        <v>63684.280000000006</v>
      </c>
      <c r="H3478" s="165">
        <f t="shared" si="953"/>
        <v>97.850867353994147</v>
      </c>
      <c r="I3478" s="1313"/>
      <c r="J3478" s="1313"/>
      <c r="K3478" s="108"/>
      <c r="L3478" s="108"/>
      <c r="M3478" s="108"/>
      <c r="N3478" s="108"/>
      <c r="O3478" s="108"/>
      <c r="P3478" s="108"/>
      <c r="Q3478" s="304"/>
      <c r="R3478" s="304"/>
      <c r="S3478" s="304"/>
      <c r="T3478" s="304"/>
      <c r="U3478" s="304"/>
      <c r="V3478" s="304"/>
      <c r="W3478" s="304"/>
      <c r="X3478" s="304"/>
      <c r="Y3478" s="304"/>
      <c r="Z3478" s="304"/>
      <c r="AA3478" s="304"/>
      <c r="AB3478" s="301"/>
      <c r="AC3478" s="304"/>
      <c r="AD3478" s="741"/>
      <c r="AE3478" s="304"/>
      <c r="AF3478" s="304"/>
      <c r="AG3478" s="304"/>
      <c r="AH3478" s="304"/>
      <c r="AI3478" s="304"/>
      <c r="AJ3478" s="915"/>
      <c r="AK3478" s="928"/>
      <c r="AM3478" s="2938"/>
    </row>
    <row r="3479" spans="1:43" ht="86.25" x14ac:dyDescent="0.25">
      <c r="A3479" s="1984">
        <v>1</v>
      </c>
      <c r="B3479" s="442" t="s">
        <v>506</v>
      </c>
      <c r="C3479" s="1430"/>
      <c r="D3479" s="4"/>
      <c r="E3479" s="513">
        <f>E3448</f>
        <v>14989</v>
      </c>
      <c r="F3479" s="513">
        <f>F3448</f>
        <v>13740</v>
      </c>
      <c r="G3479" s="513">
        <f>G3448</f>
        <v>13471</v>
      </c>
      <c r="H3479" s="126">
        <f t="shared" si="953"/>
        <v>98.042212518195043</v>
      </c>
      <c r="I3479" s="1313"/>
      <c r="J3479" s="1313"/>
      <c r="K3479" s="108"/>
      <c r="L3479" s="108"/>
      <c r="M3479" s="108"/>
      <c r="N3479" s="108"/>
      <c r="O3479" s="108"/>
      <c r="P3479" s="108"/>
      <c r="Q3479" s="304">
        <f t="shared" ref="Q3479:V3479" si="954">Q3448</f>
        <v>46833.008880000001</v>
      </c>
      <c r="R3479" s="304">
        <f t="shared" si="954"/>
        <v>46833.008880000001</v>
      </c>
      <c r="S3479" s="304">
        <f t="shared" si="954"/>
        <v>46833.008880000001</v>
      </c>
      <c r="T3479" s="304">
        <f t="shared" si="954"/>
        <v>46833.008880000001</v>
      </c>
      <c r="U3479" s="304">
        <f t="shared" si="954"/>
        <v>46833.008880000001</v>
      </c>
      <c r="V3479" s="304">
        <f t="shared" si="954"/>
        <v>46833.008880000001</v>
      </c>
      <c r="W3479" s="304">
        <f t="shared" ref="W3479:X3479" si="955">W3448</f>
        <v>46833.008880000001</v>
      </c>
      <c r="X3479" s="304">
        <f t="shared" si="955"/>
        <v>46833.008880000001</v>
      </c>
      <c r="Y3479" s="304">
        <f t="shared" ref="Y3479:Z3479" si="956">Y3448</f>
        <v>46833.008880000001</v>
      </c>
      <c r="Z3479" s="304">
        <f t="shared" si="956"/>
        <v>46833.008880000001</v>
      </c>
      <c r="AA3479" s="304">
        <f t="shared" ref="AA3479" si="957">AA3448</f>
        <v>46833.008880000001</v>
      </c>
      <c r="AB3479" s="301">
        <f t="shared" ref="AB3479:AI3479" si="958">AB3448</f>
        <v>42930.258139999998</v>
      </c>
      <c r="AC3479" s="304">
        <f t="shared" si="958"/>
        <v>41202.815080000008</v>
      </c>
      <c r="AD3479" s="741">
        <f t="shared" si="958"/>
        <v>0</v>
      </c>
      <c r="AE3479" s="304">
        <f t="shared" si="958"/>
        <v>0</v>
      </c>
      <c r="AF3479" s="304">
        <f t="shared" si="958"/>
        <v>-1727.4430599999905</v>
      </c>
      <c r="AG3479" s="304">
        <f t="shared" si="958"/>
        <v>0</v>
      </c>
      <c r="AH3479" s="304">
        <f t="shared" si="958"/>
        <v>-37.571480000000001</v>
      </c>
      <c r="AI3479" s="304">
        <f t="shared" si="958"/>
        <v>41165.243600000009</v>
      </c>
      <c r="AJ3479" s="915"/>
      <c r="AK3479" s="928"/>
      <c r="AM3479" s="2938"/>
    </row>
    <row r="3480" spans="1:43" x14ac:dyDescent="0.25">
      <c r="A3480" s="1984">
        <v>1</v>
      </c>
      <c r="B3480" s="442" t="s">
        <v>260</v>
      </c>
      <c r="C3480" s="403"/>
      <c r="D3480" s="4"/>
      <c r="E3480" s="513">
        <f>E3466+E3433</f>
        <v>15785.099999999999</v>
      </c>
      <c r="F3480" s="513">
        <f>F3466+F3433</f>
        <v>14470.25</v>
      </c>
      <c r="G3480" s="513">
        <f>G3466+G3433</f>
        <v>15560.744999999999</v>
      </c>
      <c r="H3480" s="108">
        <f t="shared" si="953"/>
        <v>107.53611720599159</v>
      </c>
      <c r="I3480" s="1313"/>
      <c r="J3480" s="1313"/>
      <c r="K3480" s="108"/>
      <c r="L3480" s="108"/>
      <c r="M3480" s="108"/>
      <c r="N3480" s="108"/>
      <c r="O3480" s="108"/>
      <c r="P3480" s="108"/>
      <c r="Q3480" s="304"/>
      <c r="R3480" s="304"/>
      <c r="S3480" s="304"/>
      <c r="T3480" s="304"/>
      <c r="U3480" s="304"/>
      <c r="V3480" s="304"/>
      <c r="W3480" s="304"/>
      <c r="X3480" s="304"/>
      <c r="Y3480" s="304"/>
      <c r="Z3480" s="304"/>
      <c r="AA3480" s="304"/>
      <c r="AB3480" s="301"/>
      <c r="AC3480" s="304"/>
      <c r="AD3480" s="741"/>
      <c r="AE3480" s="304"/>
      <c r="AF3480" s="304"/>
      <c r="AG3480" s="304"/>
      <c r="AH3480" s="304"/>
      <c r="AI3480" s="304"/>
      <c r="AJ3480" s="915"/>
      <c r="AK3480" s="928"/>
      <c r="AM3480" s="2938"/>
    </row>
    <row r="3481" spans="1:43" ht="29.25" x14ac:dyDescent="0.25">
      <c r="A3481" s="1984">
        <v>1</v>
      </c>
      <c r="B3481" s="442" t="s">
        <v>273</v>
      </c>
      <c r="C3481" s="403"/>
      <c r="D3481" s="4"/>
      <c r="E3481" s="882">
        <f>E3452</f>
        <v>45641</v>
      </c>
      <c r="F3481" s="882">
        <f>F3452</f>
        <v>41838</v>
      </c>
      <c r="G3481" s="882">
        <f>G3452</f>
        <v>44447</v>
      </c>
      <c r="H3481" s="108">
        <f t="shared" si="953"/>
        <v>106.23595774176586</v>
      </c>
      <c r="I3481" s="1313"/>
      <c r="J3481" s="1313"/>
      <c r="K3481" s="108"/>
      <c r="L3481" s="108"/>
      <c r="M3481" s="108"/>
      <c r="N3481" s="108"/>
      <c r="O3481" s="108"/>
      <c r="P3481" s="108"/>
      <c r="Q3481" s="304"/>
      <c r="R3481" s="304"/>
      <c r="S3481" s="304"/>
      <c r="T3481" s="304"/>
      <c r="U3481" s="304"/>
      <c r="V3481" s="304"/>
      <c r="W3481" s="304"/>
      <c r="X3481" s="304"/>
      <c r="Y3481" s="304"/>
      <c r="Z3481" s="304"/>
      <c r="AA3481" s="304"/>
      <c r="AB3481" s="301"/>
      <c r="AC3481" s="304"/>
      <c r="AD3481" s="741">
        <f t="shared" ref="AD3481" si="959">AD3474+AD3452</f>
        <v>0</v>
      </c>
      <c r="AE3481" s="304"/>
      <c r="AF3481" s="304"/>
      <c r="AG3481" s="304"/>
      <c r="AH3481" s="304"/>
      <c r="AI3481" s="304"/>
      <c r="AJ3481" s="915"/>
      <c r="AK3481" s="928"/>
      <c r="AM3481" s="2938"/>
    </row>
    <row r="3482" spans="1:43" ht="29.25" x14ac:dyDescent="0.25">
      <c r="A3482" s="1984">
        <v>1</v>
      </c>
      <c r="B3482" s="442" t="s">
        <v>261</v>
      </c>
      <c r="C3482" s="403"/>
      <c r="D3482" s="4"/>
      <c r="E3482" s="882">
        <f>E3475+E3442</f>
        <v>94053.191489361707</v>
      </c>
      <c r="F3482" s="882">
        <f>F3475+F3442</f>
        <v>86215.723404255317</v>
      </c>
      <c r="G3482" s="882">
        <f>G3475+G3442</f>
        <v>24448.923404255322</v>
      </c>
      <c r="H3482" s="108">
        <f t="shared" si="953"/>
        <v>28.357847546690778</v>
      </c>
      <c r="I3482" s="1313"/>
      <c r="J3482" s="1313"/>
      <c r="K3482" s="108"/>
      <c r="L3482" s="108"/>
      <c r="M3482" s="108"/>
      <c r="N3482" s="108"/>
      <c r="O3482" s="108"/>
      <c r="P3482" s="108"/>
      <c r="Q3482" s="304"/>
      <c r="R3482" s="304"/>
      <c r="S3482" s="304"/>
      <c r="T3482" s="304"/>
      <c r="U3482" s="304"/>
      <c r="V3482" s="304"/>
      <c r="W3482" s="304"/>
      <c r="X3482" s="304"/>
      <c r="Y3482" s="304"/>
      <c r="Z3482" s="304"/>
      <c r="AA3482" s="304"/>
      <c r="AB3482" s="301"/>
      <c r="AC3482" s="304"/>
      <c r="AD3482" s="741"/>
      <c r="AE3482" s="304"/>
      <c r="AF3482" s="304"/>
      <c r="AG3482" s="304"/>
      <c r="AH3482" s="304"/>
      <c r="AI3482" s="304"/>
      <c r="AJ3482" s="915"/>
      <c r="AK3482" s="928"/>
      <c r="AM3482" s="2938"/>
    </row>
    <row r="3483" spans="1:43" ht="29.25" x14ac:dyDescent="0.25">
      <c r="A3483" s="1984">
        <v>1</v>
      </c>
      <c r="B3483" s="442" t="s">
        <v>262</v>
      </c>
      <c r="C3483" s="403"/>
      <c r="D3483" s="4"/>
      <c r="E3483" s="882">
        <f>E3446</f>
        <v>21796</v>
      </c>
      <c r="F3483" s="882">
        <f t="shared" ref="F3483:G3483" si="960">F3446</f>
        <v>19980</v>
      </c>
      <c r="G3483" s="882">
        <f t="shared" si="960"/>
        <v>18369</v>
      </c>
      <c r="H3483" s="108">
        <f t="shared" si="953"/>
        <v>91.936936936936945</v>
      </c>
      <c r="I3483" s="1313"/>
      <c r="J3483" s="1313"/>
      <c r="K3483" s="108"/>
      <c r="L3483" s="108"/>
      <c r="M3483" s="108"/>
      <c r="N3483" s="108"/>
      <c r="O3483" s="108"/>
      <c r="P3483" s="108"/>
      <c r="Q3483" s="304"/>
      <c r="R3483" s="304"/>
      <c r="S3483" s="304"/>
      <c r="T3483" s="304"/>
      <c r="U3483" s="304"/>
      <c r="V3483" s="304"/>
      <c r="W3483" s="304"/>
      <c r="X3483" s="304"/>
      <c r="Y3483" s="304"/>
      <c r="Z3483" s="304"/>
      <c r="AA3483" s="304"/>
      <c r="AB3483" s="825"/>
      <c r="AC3483" s="304"/>
      <c r="AD3483" s="741"/>
      <c r="AE3483" s="304"/>
      <c r="AF3483" s="304"/>
      <c r="AG3483" s="304"/>
      <c r="AH3483" s="304"/>
      <c r="AI3483" s="304"/>
      <c r="AJ3483" s="915"/>
      <c r="AK3483" s="928"/>
      <c r="AM3483" s="2938"/>
    </row>
    <row r="3484" spans="1:43" x14ac:dyDescent="0.25">
      <c r="A3484" s="1984">
        <v>1</v>
      </c>
      <c r="B3484" s="443" t="s">
        <v>134</v>
      </c>
      <c r="C3484" s="1430"/>
      <c r="D3484" s="4"/>
      <c r="E3484" s="882">
        <f>E3480+E3481+E3483+E3442*2.6+E3478/4.2+E3479*2.6</f>
        <v>363998.26190476189</v>
      </c>
      <c r="F3484" s="882">
        <f>F3480+F3481+F3483+F3442*2.6+F3478/4.2+F3479*2.6</f>
        <v>333667.40238095238</v>
      </c>
      <c r="G3484" s="882">
        <f>G3480+G3481+G3483+G3442*2.6+G3478/4.2+G3479*2.6</f>
        <v>174516.66880952381</v>
      </c>
      <c r="H3484" s="108">
        <f t="shared" si="953"/>
        <v>52.302582620964536</v>
      </c>
      <c r="I3484" s="1313"/>
      <c r="J3484" s="1313"/>
      <c r="K3484" s="108"/>
      <c r="L3484" s="108"/>
      <c r="M3484" s="108"/>
      <c r="N3484" s="108"/>
      <c r="O3484" s="108"/>
      <c r="P3484" s="108"/>
      <c r="Q3484" s="304">
        <f t="shared" ref="Q3484:V3484" si="961">SUM(Q3483,Q3474,Q3466,Q3452,Q3448,Q3432,Q3431)</f>
        <v>480930.98294900003</v>
      </c>
      <c r="R3484" s="304">
        <f t="shared" si="961"/>
        <v>480930.98294900003</v>
      </c>
      <c r="S3484" s="304">
        <f t="shared" si="961"/>
        <v>499735.12071900006</v>
      </c>
      <c r="T3484" s="304">
        <f t="shared" si="961"/>
        <v>499735.12071900006</v>
      </c>
      <c r="U3484" s="304">
        <f t="shared" si="961"/>
        <v>499735.12071900006</v>
      </c>
      <c r="V3484" s="304">
        <f t="shared" si="961"/>
        <v>499735.12071900006</v>
      </c>
      <c r="W3484" s="304">
        <f t="shared" ref="W3484:X3484" si="962">SUM(W3483,W3474,W3466,W3452,W3448,W3432,W3431)</f>
        <v>499735.12071900006</v>
      </c>
      <c r="X3484" s="304">
        <f t="shared" si="962"/>
        <v>499735.12071900006</v>
      </c>
      <c r="Y3484" s="304">
        <f t="shared" ref="Y3484:Z3484" si="963">SUM(Y3483,Y3474,Y3466,Y3452,Y3448,Y3432,Y3431)</f>
        <v>499672.71199900005</v>
      </c>
      <c r="Z3484" s="304">
        <f t="shared" si="963"/>
        <v>499672.71199900005</v>
      </c>
      <c r="AA3484" s="304">
        <f t="shared" ref="AA3484" si="964">SUM(AA3483,AA3474,AA3466,AA3452,AA3448,AA3432,AA3431)</f>
        <v>494515.84675899998</v>
      </c>
      <c r="AB3484" s="301">
        <f t="shared" ref="AB3484:AI3484" si="965">SUM(AB3483,AB3474,AB3466,AB3452,AB3448,AB3432,AB3431)</f>
        <v>455151.88586958335</v>
      </c>
      <c r="AC3484" s="304">
        <f t="shared" si="965"/>
        <v>457874.02046000003</v>
      </c>
      <c r="AD3484" s="741">
        <f t="shared" si="965"/>
        <v>0</v>
      </c>
      <c r="AE3484" s="304">
        <f t="shared" si="965"/>
        <v>-0.88984000000000008</v>
      </c>
      <c r="AF3484" s="304">
        <f t="shared" si="965"/>
        <v>2722.1345904166992</v>
      </c>
      <c r="AG3484" s="304">
        <f t="shared" si="965"/>
        <v>-50.705329999999996</v>
      </c>
      <c r="AH3484" s="304">
        <f t="shared" si="965"/>
        <v>-222.42664000000002</v>
      </c>
      <c r="AI3484" s="304">
        <f t="shared" si="965"/>
        <v>457650.70397999999</v>
      </c>
      <c r="AJ3484" s="915"/>
      <c r="AK3484" s="928"/>
      <c r="AM3484" s="2938"/>
    </row>
    <row r="3485" spans="1:43" x14ac:dyDescent="0.25">
      <c r="A3485" s="1984">
        <v>1</v>
      </c>
      <c r="B3485" s="2" t="s">
        <v>28</v>
      </c>
      <c r="C3485" s="416"/>
      <c r="D3485" s="2"/>
      <c r="E3485" s="203"/>
      <c r="F3485" s="126"/>
      <c r="G3485" s="126"/>
      <c r="H3485" s="126"/>
      <c r="I3485" s="1802"/>
      <c r="J3485" s="1802"/>
      <c r="K3485" s="108"/>
      <c r="L3485" s="108"/>
      <c r="M3485" s="108"/>
      <c r="N3485" s="108"/>
      <c r="O3485" s="108"/>
      <c r="P3485" s="108"/>
      <c r="Q3485" s="304"/>
      <c r="R3485" s="304"/>
      <c r="S3485" s="304"/>
      <c r="T3485" s="304"/>
      <c r="U3485" s="304"/>
      <c r="V3485" s="304"/>
      <c r="W3485" s="304"/>
      <c r="X3485" s="304"/>
      <c r="Y3485" s="304"/>
      <c r="Z3485" s="304"/>
      <c r="AA3485" s="304"/>
      <c r="AB3485" s="301"/>
      <c r="AC3485" s="304"/>
      <c r="AD3485" s="741"/>
      <c r="AE3485" s="304"/>
      <c r="AF3485" s="304"/>
      <c r="AG3485" s="304"/>
      <c r="AH3485" s="304"/>
      <c r="AI3485" s="304"/>
      <c r="AJ3485" s="915"/>
      <c r="AK3485" s="928"/>
      <c r="AM3485" s="2938"/>
    </row>
    <row r="3486" spans="1:43" x14ac:dyDescent="0.25">
      <c r="A3486" s="1984">
        <v>1</v>
      </c>
      <c r="B3486" s="3" t="s">
        <v>23</v>
      </c>
      <c r="C3486" s="423"/>
      <c r="D3486" s="168">
        <v>300</v>
      </c>
      <c r="E3486" s="199">
        <v>45</v>
      </c>
      <c r="F3486" s="109">
        <f>ROUND(E3486/12*$B$4,0)</f>
        <v>41</v>
      </c>
      <c r="G3486" s="109">
        <v>0</v>
      </c>
      <c r="H3486" s="109">
        <f>G3486/F3486*100</f>
        <v>0</v>
      </c>
      <c r="I3486" s="794">
        <v>6</v>
      </c>
      <c r="J3486" s="136" t="e">
        <f>M3486/G3486</f>
        <v>#DIV/0!</v>
      </c>
      <c r="K3486" s="137">
        <f>ROUND(E3486*I3486,0)</f>
        <v>270</v>
      </c>
      <c r="L3486" s="137">
        <f>ROUND(K3486/12*$B$4,0)</f>
        <v>248</v>
      </c>
      <c r="M3486" s="137"/>
      <c r="N3486" s="137">
        <f>M3486/L3486*100</f>
        <v>0</v>
      </c>
      <c r="O3486" s="137">
        <f>ROUND(K3486/D3486,0)</f>
        <v>1</v>
      </c>
      <c r="P3486" s="137">
        <f>M3486/$B$4*12/O3486</f>
        <v>0</v>
      </c>
      <c r="Q3486" s="304"/>
      <c r="R3486" s="304"/>
      <c r="S3486" s="304"/>
      <c r="T3486" s="304"/>
      <c r="U3486" s="304"/>
      <c r="V3486" s="304"/>
      <c r="W3486" s="304"/>
      <c r="X3486" s="304"/>
      <c r="Y3486" s="304"/>
      <c r="Z3486" s="304"/>
      <c r="AA3486" s="304"/>
      <c r="AB3486" s="301"/>
      <c r="AC3486" s="304"/>
      <c r="AD3486" s="741"/>
      <c r="AE3486" s="304"/>
      <c r="AF3486" s="304"/>
      <c r="AG3486" s="304"/>
      <c r="AH3486" s="304"/>
      <c r="AI3486" s="304"/>
      <c r="AJ3486" s="915"/>
      <c r="AK3486" s="928"/>
      <c r="AM3486" s="2938"/>
    </row>
    <row r="3487" spans="1:43" x14ac:dyDescent="0.25">
      <c r="A3487" s="1984">
        <v>1</v>
      </c>
      <c r="B3487" s="3" t="s">
        <v>68</v>
      </c>
      <c r="C3487" s="423"/>
      <c r="D3487" s="168">
        <v>300</v>
      </c>
      <c r="E3487" s="199">
        <v>363</v>
      </c>
      <c r="F3487" s="109">
        <f>ROUND(E3487/12*$B$4,0)</f>
        <v>333</v>
      </c>
      <c r="G3487" s="109">
        <v>186</v>
      </c>
      <c r="H3487" s="109">
        <f>G3487/F3487*100</f>
        <v>55.85585585585585</v>
      </c>
      <c r="I3487" s="794">
        <v>9.8000000000000007</v>
      </c>
      <c r="J3487" s="136">
        <f>M3487/G3487</f>
        <v>9.978494623655914</v>
      </c>
      <c r="K3487" s="137">
        <f>ROUND(E3487*I3487,0)</f>
        <v>3557</v>
      </c>
      <c r="L3487" s="137">
        <f>ROUND(K3487/12*$B$4,0)</f>
        <v>3261</v>
      </c>
      <c r="M3487" s="137">
        <v>1856</v>
      </c>
      <c r="N3487" s="137">
        <f>M3487/L3487*100</f>
        <v>56.915056731064098</v>
      </c>
      <c r="O3487" s="137">
        <f>ROUND(K3487/D3487,0)</f>
        <v>12</v>
      </c>
      <c r="P3487" s="137"/>
      <c r="Q3487" s="304"/>
      <c r="R3487" s="304"/>
      <c r="S3487" s="304"/>
      <c r="T3487" s="304"/>
      <c r="U3487" s="304"/>
      <c r="V3487" s="304"/>
      <c r="W3487" s="304"/>
      <c r="X3487" s="304"/>
      <c r="Y3487" s="304"/>
      <c r="Z3487" s="304"/>
      <c r="AA3487" s="304"/>
      <c r="AB3487" s="301"/>
      <c r="AC3487" s="304"/>
      <c r="AD3487" s="741"/>
      <c r="AE3487" s="304"/>
      <c r="AF3487" s="304"/>
      <c r="AG3487" s="304"/>
      <c r="AH3487" s="304"/>
      <c r="AI3487" s="304"/>
      <c r="AJ3487" s="915"/>
      <c r="AK3487" s="928"/>
      <c r="AM3487" s="2938"/>
    </row>
    <row r="3488" spans="1:43" x14ac:dyDescent="0.25">
      <c r="A3488" s="1984">
        <v>1</v>
      </c>
      <c r="B3488" s="3" t="s">
        <v>69</v>
      </c>
      <c r="C3488" s="423"/>
      <c r="D3488" s="168">
        <v>300</v>
      </c>
      <c r="E3488" s="199">
        <v>283</v>
      </c>
      <c r="F3488" s="109">
        <f>ROUND(E3488/12*$B$4,0)</f>
        <v>259</v>
      </c>
      <c r="G3488" s="109">
        <v>89</v>
      </c>
      <c r="H3488" s="109">
        <f>G3488/F3488*100</f>
        <v>34.362934362934361</v>
      </c>
      <c r="I3488" s="794">
        <v>9</v>
      </c>
      <c r="J3488" s="136">
        <f>M3488/G3488</f>
        <v>8.3483146067415728</v>
      </c>
      <c r="K3488" s="137">
        <f>ROUND(E3488*I3488,0)</f>
        <v>2547</v>
      </c>
      <c r="L3488" s="137">
        <f>ROUND(K3488/12*$B$4,0)</f>
        <v>2335</v>
      </c>
      <c r="M3488" s="137">
        <v>743</v>
      </c>
      <c r="N3488" s="137">
        <f>M3488/L3488*100</f>
        <v>31.820128479657388</v>
      </c>
      <c r="O3488" s="137">
        <f>ROUND(K3488/D3488,0)</f>
        <v>8</v>
      </c>
      <c r="P3488" s="137">
        <f t="shared" ref="P3488:P3493" si="966">M3488/$B$4*12/O3488</f>
        <v>101.31818181818181</v>
      </c>
      <c r="Q3488" s="304"/>
      <c r="R3488" s="304"/>
      <c r="S3488" s="304"/>
      <c r="T3488" s="304"/>
      <c r="U3488" s="304"/>
      <c r="V3488" s="304"/>
      <c r="W3488" s="304"/>
      <c r="X3488" s="304"/>
      <c r="Y3488" s="304"/>
      <c r="Z3488" s="304"/>
      <c r="AA3488" s="304"/>
      <c r="AB3488" s="301"/>
      <c r="AC3488" s="304"/>
      <c r="AD3488" s="741"/>
      <c r="AE3488" s="304"/>
      <c r="AF3488" s="304"/>
      <c r="AG3488" s="304"/>
      <c r="AH3488" s="304"/>
      <c r="AI3488" s="304"/>
      <c r="AJ3488" s="915"/>
      <c r="AK3488" s="928"/>
      <c r="AM3488" s="2938"/>
    </row>
    <row r="3489" spans="1:43" x14ac:dyDescent="0.25">
      <c r="A3489" s="1984">
        <v>1</v>
      </c>
      <c r="B3489" s="129" t="s">
        <v>75</v>
      </c>
      <c r="C3489" s="992"/>
      <c r="D3489" s="129"/>
      <c r="E3489" s="1739">
        <f>SUM(E3486:E3488)</f>
        <v>691</v>
      </c>
      <c r="F3489" s="1848">
        <f>SUM(F3486:F3488)</f>
        <v>633</v>
      </c>
      <c r="G3489" s="1848">
        <f>SUM(G3486:G3488)</f>
        <v>275</v>
      </c>
      <c r="H3489" s="1848">
        <f>G3489/F3489*100</f>
        <v>43.443917851500792</v>
      </c>
      <c r="I3489" s="1802">
        <f>SUM(K3489/E3489)</f>
        <v>9.2243125904486245</v>
      </c>
      <c r="J3489" s="177">
        <f>M3489/G3489</f>
        <v>9.4509090909090911</v>
      </c>
      <c r="K3489" s="1848">
        <f>SUM(K3486:K3488)</f>
        <v>6374</v>
      </c>
      <c r="L3489" s="1848">
        <f>SUM(L3486:L3488)</f>
        <v>5844</v>
      </c>
      <c r="M3489" s="1848">
        <f>SUM(M3486:M3488)</f>
        <v>2599</v>
      </c>
      <c r="N3489" s="137">
        <f>M3489/L3489*100</f>
        <v>44.472963723477072</v>
      </c>
      <c r="O3489" s="1087">
        <f>SUM(O3486:O3488)</f>
        <v>21</v>
      </c>
      <c r="P3489" s="137">
        <f t="shared" si="966"/>
        <v>135.01298701298703</v>
      </c>
      <c r="Q3489" s="304"/>
      <c r="R3489" s="304"/>
      <c r="S3489" s="304"/>
      <c r="T3489" s="304"/>
      <c r="U3489" s="304"/>
      <c r="V3489" s="304"/>
      <c r="W3489" s="304"/>
      <c r="X3489" s="304"/>
      <c r="Y3489" s="304"/>
      <c r="Z3489" s="304"/>
      <c r="AA3489" s="304"/>
      <c r="AB3489" s="301"/>
      <c r="AC3489" s="304"/>
      <c r="AD3489" s="741"/>
      <c r="AE3489" s="304"/>
      <c r="AF3489" s="304"/>
      <c r="AG3489" s="304"/>
      <c r="AH3489" s="304"/>
      <c r="AI3489" s="304"/>
      <c r="AJ3489" s="915"/>
      <c r="AK3489" s="928"/>
      <c r="AM3489" s="2938"/>
    </row>
    <row r="3490" spans="1:43" x14ac:dyDescent="0.25">
      <c r="A3490" s="1984">
        <v>1</v>
      </c>
      <c r="B3490" s="180"/>
      <c r="C3490" s="2798"/>
      <c r="D3490" s="168"/>
      <c r="E3490" s="199"/>
      <c r="F3490" s="109"/>
      <c r="G3490" s="109"/>
      <c r="H3490" s="109"/>
      <c r="I3490" s="794"/>
      <c r="J3490" s="136"/>
      <c r="K3490" s="137"/>
      <c r="L3490" s="137"/>
      <c r="M3490" s="137"/>
      <c r="N3490" s="137"/>
      <c r="O3490" s="137"/>
      <c r="P3490" s="137"/>
      <c r="Q3490" s="304"/>
      <c r="R3490" s="304"/>
      <c r="S3490" s="304"/>
      <c r="T3490" s="304"/>
      <c r="U3490" s="304"/>
      <c r="V3490" s="304"/>
      <c r="W3490" s="304"/>
      <c r="X3490" s="304"/>
      <c r="Y3490" s="304"/>
      <c r="Z3490" s="304"/>
      <c r="AA3490" s="304"/>
      <c r="AB3490" s="830"/>
      <c r="AC3490" s="305"/>
      <c r="AD3490" s="957"/>
      <c r="AE3490" s="305"/>
      <c r="AF3490" s="305"/>
      <c r="AG3490" s="305"/>
      <c r="AH3490" s="305"/>
      <c r="AI3490" s="305"/>
      <c r="AJ3490" s="915"/>
      <c r="AK3490" s="928"/>
      <c r="AM3490" s="2938"/>
    </row>
    <row r="3491" spans="1:43" s="131" customFormat="1" x14ac:dyDescent="0.25">
      <c r="A3491" s="1984">
        <v>1</v>
      </c>
      <c r="B3491" s="1930" t="s">
        <v>44</v>
      </c>
      <c r="C3491" s="1931"/>
      <c r="D3491" s="1921">
        <v>240</v>
      </c>
      <c r="E3491" s="222">
        <v>801</v>
      </c>
      <c r="F3491" s="109">
        <f>ROUND(E3491/12*$B$4,0)</f>
        <v>734</v>
      </c>
      <c r="G3491" s="940">
        <v>1187</v>
      </c>
      <c r="H3491" s="115">
        <f t="shared" ref="H3491:H3497" si="967">G3491/F3491*100</f>
        <v>161.716621253406</v>
      </c>
      <c r="I3491" s="1316">
        <v>8</v>
      </c>
      <c r="J3491" s="937">
        <f>M3491/G3491</f>
        <v>6.877843302443134</v>
      </c>
      <c r="K3491" s="257">
        <f>ROUND(E3491*I3491,0)</f>
        <v>6408</v>
      </c>
      <c r="L3491" s="137">
        <f>ROUND(K3491/12*$B$4,0)</f>
        <v>5874</v>
      </c>
      <c r="M3491" s="942">
        <v>8164</v>
      </c>
      <c r="N3491" s="257">
        <f>M3491/L3491*100</f>
        <v>138.98535921007831</v>
      </c>
      <c r="O3491" s="257">
        <f>K3491/D3491</f>
        <v>26.7</v>
      </c>
      <c r="P3491" s="137">
        <f t="shared" si="966"/>
        <v>333.56486210418797</v>
      </c>
      <c r="Q3491" s="306"/>
      <c r="R3491" s="306"/>
      <c r="S3491" s="306"/>
      <c r="T3491" s="306"/>
      <c r="U3491" s="306"/>
      <c r="V3491" s="306"/>
      <c r="W3491" s="306"/>
      <c r="X3491" s="306"/>
      <c r="Y3491" s="306"/>
      <c r="Z3491" s="306"/>
      <c r="AA3491" s="306"/>
      <c r="AB3491" s="832"/>
      <c r="AC3491" s="310"/>
      <c r="AD3491" s="971"/>
      <c r="AE3491" s="310"/>
      <c r="AF3491" s="310"/>
      <c r="AG3491" s="310"/>
      <c r="AH3491" s="310"/>
      <c r="AI3491" s="310"/>
      <c r="AJ3491" s="915"/>
      <c r="AK3491" s="928"/>
      <c r="AM3491" s="2938"/>
      <c r="AQ3491" s="1984"/>
    </row>
    <row r="3492" spans="1:43" x14ac:dyDescent="0.25">
      <c r="A3492" s="1984">
        <v>1</v>
      </c>
      <c r="B3492" s="1518" t="s">
        <v>176</v>
      </c>
      <c r="C3492" s="1519"/>
      <c r="D3492" s="1510"/>
      <c r="E3492" s="210">
        <f>E3491+E3490</f>
        <v>801</v>
      </c>
      <c r="F3492" s="210">
        <f>F3491+F3490</f>
        <v>734</v>
      </c>
      <c r="G3492" s="210">
        <f>G3491+G3490</f>
        <v>1187</v>
      </c>
      <c r="H3492" s="10">
        <f t="shared" si="967"/>
        <v>161.716621253406</v>
      </c>
      <c r="I3492" s="1797">
        <f>SUM(K3492/E3492)</f>
        <v>8</v>
      </c>
      <c r="J3492" s="252">
        <f>M3492/G3492</f>
        <v>6.877843302443134</v>
      </c>
      <c r="K3492" s="947">
        <f>K3491+K3490</f>
        <v>6408</v>
      </c>
      <c r="L3492" s="947">
        <f>L3491+L3490</f>
        <v>5874</v>
      </c>
      <c r="M3492" s="947">
        <f>M3491+M3490</f>
        <v>8164</v>
      </c>
      <c r="N3492" s="1022">
        <f>M3492/L3492*100</f>
        <v>138.98535921007831</v>
      </c>
      <c r="O3492" s="947">
        <f>O3491+O3490</f>
        <v>26.7</v>
      </c>
      <c r="P3492" s="1022">
        <f t="shared" si="966"/>
        <v>333.56486210418797</v>
      </c>
      <c r="Q3492" s="302"/>
      <c r="R3492" s="302"/>
      <c r="S3492" s="302"/>
      <c r="T3492" s="302"/>
      <c r="U3492" s="302"/>
      <c r="V3492" s="302"/>
      <c r="W3492" s="302"/>
      <c r="X3492" s="302"/>
      <c r="Y3492" s="302"/>
      <c r="Z3492" s="302"/>
      <c r="AA3492" s="302"/>
      <c r="AB3492" s="834"/>
      <c r="AC3492" s="302"/>
      <c r="AD3492" s="745"/>
      <c r="AE3492" s="302"/>
      <c r="AF3492" s="302"/>
      <c r="AG3492" s="302"/>
      <c r="AH3492" s="302"/>
      <c r="AI3492" s="302"/>
      <c r="AJ3492" s="915"/>
      <c r="AK3492" s="928"/>
      <c r="AM3492" s="2938"/>
    </row>
    <row r="3493" spans="1:43" s="131" customFormat="1" ht="29.25" x14ac:dyDescent="0.25">
      <c r="A3493" s="1984">
        <v>1</v>
      </c>
      <c r="B3493" s="1102" t="s">
        <v>201</v>
      </c>
      <c r="C3493" s="1102"/>
      <c r="D3493" s="1103"/>
      <c r="E3493" s="210">
        <f>SUM(E3492,E3489)</f>
        <v>1492</v>
      </c>
      <c r="F3493" s="1317">
        <f>SUM(F3492,F3489)</f>
        <v>1367</v>
      </c>
      <c r="G3493" s="1317">
        <f>SUM(G3492,G3489)</f>
        <v>1462</v>
      </c>
      <c r="H3493" s="1317">
        <f t="shared" si="967"/>
        <v>106.949524506218</v>
      </c>
      <c r="I3493" s="1797">
        <f>SUM(K3493/E3493)</f>
        <v>8.5670241286863273</v>
      </c>
      <c r="J3493" s="252">
        <f>M3493/G3493</f>
        <v>7.3618331053351573</v>
      </c>
      <c r="K3493" s="1317">
        <f>SUM(K3492,K3489)</f>
        <v>12782</v>
      </c>
      <c r="L3493" s="1317">
        <f>SUM(L3492,L3489)</f>
        <v>11718</v>
      </c>
      <c r="M3493" s="1317">
        <f>SUM(M3492,M3489)</f>
        <v>10763</v>
      </c>
      <c r="N3493" s="1022">
        <f>M3493/L3493*100</f>
        <v>91.850145075951531</v>
      </c>
      <c r="O3493" s="1317">
        <f>SUM(O3492,O3489)</f>
        <v>47.7</v>
      </c>
      <c r="P3493" s="1022">
        <f t="shared" si="966"/>
        <v>246.15208690680387</v>
      </c>
      <c r="Q3493" s="302">
        <v>28292.5039302</v>
      </c>
      <c r="R3493" s="302">
        <v>28292.5039302</v>
      </c>
      <c r="S3493" s="302">
        <v>29077.103974033333</v>
      </c>
      <c r="T3493" s="302">
        <v>29077.103974033333</v>
      </c>
      <c r="U3493" s="302">
        <v>29077.103974033333</v>
      </c>
      <c r="V3493" s="302">
        <v>29077.10397</v>
      </c>
      <c r="W3493" s="302">
        <v>29077.103974033333</v>
      </c>
      <c r="X3493" s="302">
        <v>29077.103974033333</v>
      </c>
      <c r="Y3493" s="302">
        <v>29077.103974033333</v>
      </c>
      <c r="Z3493" s="302">
        <v>29077.103974033333</v>
      </c>
      <c r="AA3493" s="302">
        <v>29077.103974033333</v>
      </c>
      <c r="AB3493" s="839">
        <f t="shared" ref="AB3493" si="968">Q3493/12*$B$4+(R3493-Q3493)/11*10+(S3493-R3493)/10*9+(T3493-S3493)/9*8+(U3493-T3493)/8*7+(V3493-U3493)/7*6+(W3493-V3493)/6*5+(X3493-W3493)/5*4+(Y3493-X3493)/4*3+(Z3493-Y3493)/3*2+(AA3493-Z3493)/2*1</f>
        <v>26640.935308703964</v>
      </c>
      <c r="AC3493" s="302">
        <f>AI3493-AH3493-AE3493</f>
        <v>25544.664120000005</v>
      </c>
      <c r="AD3493" s="745"/>
      <c r="AE3493" s="302"/>
      <c r="AF3493" s="302">
        <f>AC3493-AB3493</f>
        <v>-1096.2711887039586</v>
      </c>
      <c r="AG3493" s="302">
        <v>-18.847360000000002</v>
      </c>
      <c r="AH3493" s="302">
        <v>-202.78349000000003</v>
      </c>
      <c r="AI3493" s="302">
        <v>25341.880630000003</v>
      </c>
      <c r="AJ3493" s="915"/>
      <c r="AK3493" s="928"/>
      <c r="AM3493" s="2938"/>
      <c r="AQ3493" s="1984"/>
    </row>
    <row r="3494" spans="1:43" x14ac:dyDescent="0.25">
      <c r="A3494" s="1984">
        <v>1</v>
      </c>
      <c r="B3494" s="1932" t="s">
        <v>197</v>
      </c>
      <c r="C3494" s="1933"/>
      <c r="D3494" s="1932"/>
      <c r="E3494" s="223">
        <f>E3497</f>
        <v>7500</v>
      </c>
      <c r="F3494" s="807">
        <f>ROUND(E3494/12*$B$4,0)</f>
        <v>6875</v>
      </c>
      <c r="G3494" s="807">
        <f>G3497</f>
        <v>8029</v>
      </c>
      <c r="H3494" s="807">
        <f t="shared" si="967"/>
        <v>116.78545454545454</v>
      </c>
      <c r="I3494" s="807"/>
      <c r="J3494" s="807"/>
      <c r="K3494" s="807"/>
      <c r="L3494" s="807"/>
      <c r="M3494" s="807"/>
      <c r="N3494" s="807"/>
      <c r="O3494" s="807"/>
      <c r="P3494" s="807"/>
      <c r="Q3494" s="304"/>
      <c r="R3494" s="304"/>
      <c r="S3494" s="304"/>
      <c r="T3494" s="304"/>
      <c r="U3494" s="304"/>
      <c r="V3494" s="304"/>
      <c r="W3494" s="304"/>
      <c r="X3494" s="304"/>
      <c r="Y3494" s="304"/>
      <c r="Z3494" s="304"/>
      <c r="AA3494" s="304"/>
      <c r="AB3494" s="341"/>
      <c r="AC3494" s="304">
        <f>AI3494-AH3494</f>
        <v>0</v>
      </c>
      <c r="AD3494" s="741"/>
      <c r="AE3494" s="304"/>
      <c r="AF3494" s="304">
        <f>AC3494-AB3494</f>
        <v>0</v>
      </c>
      <c r="AG3494" s="304"/>
      <c r="AH3494" s="304"/>
      <c r="AI3494" s="304"/>
      <c r="AJ3494" s="915"/>
      <c r="AK3494" s="928"/>
      <c r="AM3494" s="2938"/>
    </row>
    <row r="3495" spans="1:43" s="131" customFormat="1" ht="21" customHeight="1" x14ac:dyDescent="0.25">
      <c r="A3495" s="1984">
        <v>1</v>
      </c>
      <c r="B3495" s="1934" t="s">
        <v>198</v>
      </c>
      <c r="C3495" s="1935"/>
      <c r="D3495" s="1934"/>
      <c r="E3495" s="199">
        <f>E3497-E3496</f>
        <v>7496</v>
      </c>
      <c r="F3495" s="109">
        <f>ROUND(E3495/12*$B$4,0)</f>
        <v>6871</v>
      </c>
      <c r="G3495" s="806">
        <f>G3497-G3496</f>
        <v>8023</v>
      </c>
      <c r="H3495" s="807">
        <f t="shared" si="967"/>
        <v>116.76611846892737</v>
      </c>
      <c r="I3495" s="806"/>
      <c r="J3495" s="806"/>
      <c r="K3495" s="806"/>
      <c r="L3495" s="806"/>
      <c r="M3495" s="806"/>
      <c r="N3495" s="806"/>
      <c r="O3495" s="806"/>
      <c r="P3495" s="806"/>
      <c r="Q3495" s="304"/>
      <c r="R3495" s="304"/>
      <c r="S3495" s="304"/>
      <c r="T3495" s="304"/>
      <c r="U3495" s="304"/>
      <c r="V3495" s="304"/>
      <c r="W3495" s="304"/>
      <c r="X3495" s="304"/>
      <c r="Y3495" s="304"/>
      <c r="Z3495" s="304"/>
      <c r="AA3495" s="304"/>
      <c r="AB3495" s="301"/>
      <c r="AC3495" s="304">
        <f>AI3495-AH3495</f>
        <v>0</v>
      </c>
      <c r="AD3495" s="741"/>
      <c r="AE3495" s="304"/>
      <c r="AF3495" s="304">
        <f>AC3495-AB3495</f>
        <v>0</v>
      </c>
      <c r="AG3495" s="304"/>
      <c r="AH3495" s="304"/>
      <c r="AI3495" s="304"/>
      <c r="AJ3495" s="915"/>
      <c r="AK3495" s="928"/>
      <c r="AM3495" s="2938"/>
      <c r="AQ3495" s="1984"/>
    </row>
    <row r="3496" spans="1:43" ht="30" x14ac:dyDescent="0.25">
      <c r="A3496" s="1984">
        <v>1</v>
      </c>
      <c r="B3496" s="1934" t="s">
        <v>199</v>
      </c>
      <c r="C3496" s="1935"/>
      <c r="D3496" s="1934"/>
      <c r="E3496" s="199">
        <v>4</v>
      </c>
      <c r="F3496" s="109">
        <f>ROUND(E3496/12*$B$4,0)</f>
        <v>4</v>
      </c>
      <c r="G3496" s="806">
        <v>6</v>
      </c>
      <c r="H3496" s="807">
        <f t="shared" si="967"/>
        <v>150</v>
      </c>
      <c r="I3496" s="806"/>
      <c r="J3496" s="806"/>
      <c r="K3496" s="806"/>
      <c r="L3496" s="806"/>
      <c r="M3496" s="806"/>
      <c r="N3496" s="806"/>
      <c r="O3496" s="806"/>
      <c r="P3496" s="806"/>
      <c r="Q3496" s="304"/>
      <c r="R3496" s="304"/>
      <c r="S3496" s="304"/>
      <c r="T3496" s="304"/>
      <c r="U3496" s="304"/>
      <c r="V3496" s="304"/>
      <c r="W3496" s="304"/>
      <c r="X3496" s="304"/>
      <c r="Y3496" s="304"/>
      <c r="Z3496" s="304"/>
      <c r="AA3496" s="304"/>
      <c r="AB3496" s="301"/>
      <c r="AC3496" s="304">
        <f>AI3496-AH3496</f>
        <v>0</v>
      </c>
      <c r="AD3496" s="741"/>
      <c r="AE3496" s="304"/>
      <c r="AF3496" s="304">
        <f>AC3496-AB3496</f>
        <v>0</v>
      </c>
      <c r="AG3496" s="304"/>
      <c r="AH3496" s="304"/>
      <c r="AI3496" s="304"/>
      <c r="AJ3496" s="915"/>
      <c r="AK3496" s="928"/>
      <c r="AM3496" s="2938"/>
    </row>
    <row r="3497" spans="1:43" ht="30.75" thickBot="1" x14ac:dyDescent="0.3">
      <c r="A3497" s="1984">
        <v>1</v>
      </c>
      <c r="B3497" s="1936" t="s">
        <v>204</v>
      </c>
      <c r="C3497" s="1937"/>
      <c r="D3497" s="1936"/>
      <c r="E3497" s="451">
        <v>7500</v>
      </c>
      <c r="F3497" s="808">
        <f>ROUND(E3497/12*$B$4,0)</f>
        <v>6875</v>
      </c>
      <c r="G3497" s="808">
        <v>8029</v>
      </c>
      <c r="H3497" s="807">
        <f t="shared" si="967"/>
        <v>116.78545454545454</v>
      </c>
      <c r="I3497" s="1938"/>
      <c r="J3497" s="1938"/>
      <c r="K3497" s="1938"/>
      <c r="L3497" s="1938"/>
      <c r="M3497" s="1938"/>
      <c r="N3497" s="1938"/>
      <c r="O3497" s="1938"/>
      <c r="P3497" s="1938"/>
      <c r="Q3497" s="306">
        <v>81485.673479999998</v>
      </c>
      <c r="R3497" s="306">
        <v>81485.673479999998</v>
      </c>
      <c r="S3497" s="306">
        <v>81485.673479999998</v>
      </c>
      <c r="T3497" s="306">
        <v>81485.673479999998</v>
      </c>
      <c r="U3497" s="306">
        <v>81485.673479999998</v>
      </c>
      <c r="V3497" s="306">
        <v>81485.673479999998</v>
      </c>
      <c r="W3497" s="306">
        <v>81485.673479999998</v>
      </c>
      <c r="X3497" s="306">
        <v>81485.673479999998</v>
      </c>
      <c r="Y3497" s="306">
        <v>81485.673479999998</v>
      </c>
      <c r="Z3497" s="306">
        <v>81485.673479999998</v>
      </c>
      <c r="AA3497" s="306">
        <v>81485.673479999998</v>
      </c>
      <c r="AB3497" s="825">
        <f t="shared" ref="AB3497" si="969">Q3497/12*$B$4+(R3497-Q3497)/11*10+(S3497-R3497)/10*9+(T3497-S3497)/9*8+(U3497-T3497)/8*7+(V3497-U3497)/7*6+(W3497-V3497)/6*5+(X3497-W3497)/5*4+(Y3497-X3497)/4*3+(Z3497-Y3497)/3*2+(AA3497-Z3497)/2*1</f>
        <v>74695.200689999998</v>
      </c>
      <c r="AC3497" s="306">
        <f>AI3497-AH3497-AE3497</f>
        <v>74596.31667</v>
      </c>
      <c r="AD3497" s="1097"/>
      <c r="AE3497" s="306"/>
      <c r="AF3497" s="306">
        <f>AC3497-AB3497</f>
        <v>-98.88401999999769</v>
      </c>
      <c r="AG3497" s="306"/>
      <c r="AH3497" s="306">
        <v>-37.640389999999996</v>
      </c>
      <c r="AI3497" s="306">
        <v>74558.67628</v>
      </c>
      <c r="AJ3497" s="915"/>
      <c r="AK3497" s="928"/>
      <c r="AM3497" s="2938"/>
    </row>
    <row r="3498" spans="1:43" ht="15.75" thickBot="1" x14ac:dyDescent="0.3">
      <c r="A3498" s="1984">
        <v>1</v>
      </c>
      <c r="B3498" s="1321" t="s">
        <v>277</v>
      </c>
      <c r="C3498" s="1817"/>
      <c r="D3498" s="1817"/>
      <c r="E3498" s="814"/>
      <c r="F3498" s="815"/>
      <c r="G3498" s="815"/>
      <c r="H3498" s="815"/>
      <c r="I3498" s="676"/>
      <c r="J3498" s="676"/>
      <c r="K3498" s="676"/>
      <c r="L3498" s="676"/>
      <c r="M3498" s="676">
        <f>SUM(M3493,M3429)</f>
        <v>30121</v>
      </c>
      <c r="N3498" s="676"/>
      <c r="O3498" s="676"/>
      <c r="P3498" s="676"/>
      <c r="Q3498" s="309">
        <f t="shared" ref="Q3498:AI3498" si="970">Q3497+Q3493+Q3484+Q3429</f>
        <v>653801.54829566088</v>
      </c>
      <c r="R3498" s="309">
        <f t="shared" ref="R3498:S3498" si="971">R3497+R3493+R3484+R3429</f>
        <v>653801.54829566088</v>
      </c>
      <c r="S3498" s="309">
        <f t="shared" si="971"/>
        <v>672313.7001876568</v>
      </c>
      <c r="T3498" s="309">
        <f t="shared" ref="T3498:U3498" si="972">T3497+T3493+T3484+T3429</f>
        <v>672313.7001876568</v>
      </c>
      <c r="U3498" s="309">
        <f t="shared" si="972"/>
        <v>672313.7001876568</v>
      </c>
      <c r="V3498" s="309">
        <f t="shared" ref="V3498:W3498" si="973">V3497+V3493+V3484+V3429</f>
        <v>676278.4555990001</v>
      </c>
      <c r="W3498" s="309">
        <f t="shared" si="973"/>
        <v>676278.45560303342</v>
      </c>
      <c r="X3498" s="309">
        <f t="shared" ref="X3498:Y3498" si="974">X3497+X3493+X3484+X3429</f>
        <v>676278.45560303342</v>
      </c>
      <c r="Y3498" s="309">
        <f t="shared" si="974"/>
        <v>676216.04688303347</v>
      </c>
      <c r="Z3498" s="309">
        <f t="shared" ref="Z3498:AA3498" si="975">Z3497+Z3493+Z3484+Z3429</f>
        <v>676216.04688303347</v>
      </c>
      <c r="AA3498" s="309">
        <f t="shared" si="975"/>
        <v>671059.1816430334</v>
      </c>
      <c r="AB3498" s="831">
        <f t="shared" si="970"/>
        <v>616752.14526499796</v>
      </c>
      <c r="AC3498" s="309">
        <f t="shared" si="970"/>
        <v>618455.65455999994</v>
      </c>
      <c r="AD3498" s="746">
        <f t="shared" si="970"/>
        <v>0</v>
      </c>
      <c r="AE3498" s="140">
        <f t="shared" si="970"/>
        <v>-17.568280000000001</v>
      </c>
      <c r="AF3498" s="309">
        <f t="shared" si="970"/>
        <v>1703.5092950021572</v>
      </c>
      <c r="AG3498" s="309">
        <f t="shared" si="970"/>
        <v>-92.699680000000001</v>
      </c>
      <c r="AH3498" s="309">
        <f t="shared" si="970"/>
        <v>-660.80448000000001</v>
      </c>
      <c r="AI3498" s="309">
        <f t="shared" si="970"/>
        <v>617777.2818</v>
      </c>
      <c r="AJ3498" s="915"/>
      <c r="AK3498" s="928"/>
      <c r="AM3498" s="2938"/>
    </row>
    <row r="3499" spans="1:43" ht="30" thickBot="1" x14ac:dyDescent="0.3">
      <c r="B3499" s="1478" t="s">
        <v>761</v>
      </c>
      <c r="C3499" s="1478"/>
      <c r="D3499" s="1478"/>
      <c r="E3499" s="208"/>
      <c r="F3499" s="676"/>
      <c r="G3499" s="676"/>
      <c r="H3499" s="676"/>
      <c r="I3499" s="1285"/>
      <c r="J3499" s="1285"/>
      <c r="K3499" s="676"/>
      <c r="L3499" s="676"/>
      <c r="M3499" s="676"/>
      <c r="N3499" s="676"/>
      <c r="O3499" s="676"/>
      <c r="P3499" s="676"/>
      <c r="Q3499" s="309"/>
      <c r="R3499" s="309"/>
      <c r="S3499" s="309"/>
      <c r="T3499" s="309"/>
      <c r="U3499" s="309"/>
      <c r="V3499" s="309"/>
      <c r="W3499" s="309"/>
      <c r="X3499" s="309"/>
      <c r="Y3499" s="309"/>
      <c r="Z3499" s="309"/>
      <c r="AA3499" s="309">
        <f>AA3498-AA3497-AA3432-AA3431</f>
        <v>311994.89613403345</v>
      </c>
      <c r="AB3499" s="726">
        <f t="shared" ref="AB3499:AI3499" si="976">AB3498-AB3497-AB3432-AB3431</f>
        <v>285764.19054124801</v>
      </c>
      <c r="AC3499" s="309">
        <f t="shared" si="976"/>
        <v>289099.93702999997</v>
      </c>
      <c r="AD3499" s="746">
        <f t="shared" si="976"/>
        <v>0</v>
      </c>
      <c r="AE3499" s="140">
        <f t="shared" si="976"/>
        <v>-16.678440000000002</v>
      </c>
      <c r="AF3499" s="309">
        <f t="shared" si="976"/>
        <v>3335.7464887521346</v>
      </c>
      <c r="AG3499" s="309">
        <f t="shared" si="976"/>
        <v>-89.334220000000002</v>
      </c>
      <c r="AH3499" s="309">
        <f t="shared" si="976"/>
        <v>-609.53454999999997</v>
      </c>
      <c r="AI3499" s="309">
        <f t="shared" si="976"/>
        <v>288473.72404</v>
      </c>
      <c r="AJ3499" s="915"/>
      <c r="AK3499" s="928"/>
      <c r="AM3499" s="2938"/>
    </row>
    <row r="3500" spans="1:43" ht="29.25" x14ac:dyDescent="0.25">
      <c r="A3500" s="1984">
        <v>1</v>
      </c>
      <c r="B3500" s="1939" t="s">
        <v>167</v>
      </c>
      <c r="C3500" s="1940"/>
      <c r="D3500" s="1941"/>
      <c r="E3500" s="1942"/>
      <c r="F3500" s="1941"/>
      <c r="G3500" s="1941"/>
      <c r="H3500" s="1941"/>
      <c r="I3500" s="1943"/>
      <c r="J3500" s="1943"/>
      <c r="K3500" s="1941"/>
      <c r="L3500" s="1941"/>
      <c r="M3500" s="1941"/>
      <c r="N3500" s="1941"/>
      <c r="O3500" s="1941"/>
      <c r="P3500" s="1941"/>
      <c r="Q3500" s="347">
        <f t="shared" ref="Q3500:AI3500" si="977">SUM(Q3498,Q3422)</f>
        <v>816835.88497411844</v>
      </c>
      <c r="R3500" s="347">
        <f t="shared" si="977"/>
        <v>816835.88497411844</v>
      </c>
      <c r="S3500" s="347">
        <f t="shared" si="977"/>
        <v>838044.67758834374</v>
      </c>
      <c r="T3500" s="347">
        <f t="shared" si="977"/>
        <v>838044.67758834374</v>
      </c>
      <c r="U3500" s="347">
        <f t="shared" si="977"/>
        <v>838044.67758834374</v>
      </c>
      <c r="V3500" s="347">
        <f t="shared" si="977"/>
        <v>842009.43299968704</v>
      </c>
      <c r="W3500" s="347">
        <f t="shared" si="977"/>
        <v>842009.43300372036</v>
      </c>
      <c r="X3500" s="347">
        <f t="shared" si="977"/>
        <v>842009.43300372036</v>
      </c>
      <c r="Y3500" s="347">
        <f t="shared" si="977"/>
        <v>841541.40115372045</v>
      </c>
      <c r="Z3500" s="347">
        <f t="shared" si="977"/>
        <v>841541.40115372045</v>
      </c>
      <c r="AA3500" s="347">
        <f t="shared" si="977"/>
        <v>835312.60365372035</v>
      </c>
      <c r="AB3500" s="347">
        <f t="shared" si="977"/>
        <v>767787.0803927572</v>
      </c>
      <c r="AC3500" s="347">
        <f t="shared" si="977"/>
        <v>766952.74975999992</v>
      </c>
      <c r="AD3500" s="957">
        <f t="shared" si="977"/>
        <v>0</v>
      </c>
      <c r="AE3500" s="305">
        <f t="shared" si="977"/>
        <v>-17.568280000000001</v>
      </c>
      <c r="AF3500" s="347">
        <f t="shared" si="977"/>
        <v>-834.3306327570258</v>
      </c>
      <c r="AG3500" s="347">
        <f t="shared" si="977"/>
        <v>-107.22227000000001</v>
      </c>
      <c r="AH3500" s="347">
        <f t="shared" si="977"/>
        <v>-1075.1314</v>
      </c>
      <c r="AI3500" s="347">
        <f t="shared" si="977"/>
        <v>765860.05007999996</v>
      </c>
      <c r="AJ3500" s="915"/>
      <c r="AK3500" s="928"/>
      <c r="AM3500" s="2938"/>
    </row>
    <row r="3501" spans="1:43" x14ac:dyDescent="0.25">
      <c r="A3501" s="1984">
        <v>1</v>
      </c>
      <c r="B3501" s="1944" t="s">
        <v>7</v>
      </c>
      <c r="C3501" s="1945"/>
      <c r="D3501" s="1859"/>
      <c r="E3501" s="1655">
        <f>E3429+E3351</f>
        <v>3145</v>
      </c>
      <c r="F3501" s="1859">
        <f>F3429+F3351</f>
        <v>2883</v>
      </c>
      <c r="G3501" s="1859">
        <f>G3429+G3351</f>
        <v>2822</v>
      </c>
      <c r="H3501" s="1859">
        <f>G3501/F3501*100</f>
        <v>97.884148456468949</v>
      </c>
      <c r="I3501" s="1946">
        <f>K3501/E3501</f>
        <v>9.6092209856915733</v>
      </c>
      <c r="J3501" s="1656">
        <f>M3501/G3501</f>
        <v>9.5049610205528001</v>
      </c>
      <c r="K3501" s="1859">
        <f>K3429+K3351</f>
        <v>30221</v>
      </c>
      <c r="L3501" s="1859">
        <f>L3429+L3351</f>
        <v>27703</v>
      </c>
      <c r="M3501" s="1859">
        <f>M3429+M3351</f>
        <v>26823</v>
      </c>
      <c r="N3501" s="1657">
        <f>M3501/L3501*100</f>
        <v>96.823448723964916</v>
      </c>
      <c r="O3501" s="1859">
        <f>SUM(O3429,O3351)</f>
        <v>91</v>
      </c>
      <c r="P3501" s="1657">
        <f>M3501/$B$4*12/O3501</f>
        <v>321.55444555444552</v>
      </c>
      <c r="Q3501" s="344">
        <f t="shared" ref="Q3501:AI3501" si="978">SUM(Q3429,Q3351)</f>
        <v>84877.324585740804</v>
      </c>
      <c r="R3501" s="344">
        <f t="shared" si="978"/>
        <v>84877.324585740804</v>
      </c>
      <c r="S3501" s="344">
        <f t="shared" si="978"/>
        <v>84084.130246503468</v>
      </c>
      <c r="T3501" s="344">
        <f t="shared" si="978"/>
        <v>84084.130246503468</v>
      </c>
      <c r="U3501" s="344">
        <f t="shared" si="978"/>
        <v>84084.130246503468</v>
      </c>
      <c r="V3501" s="344">
        <f t="shared" si="978"/>
        <v>88048.885661879991</v>
      </c>
      <c r="W3501" s="344">
        <f t="shared" si="978"/>
        <v>88048.885661879991</v>
      </c>
      <c r="X3501" s="344">
        <f t="shared" si="978"/>
        <v>88048.885661879991</v>
      </c>
      <c r="Y3501" s="344">
        <f t="shared" si="978"/>
        <v>88048.885661879991</v>
      </c>
      <c r="Z3501" s="344">
        <f t="shared" si="978"/>
        <v>88048.885661879991</v>
      </c>
      <c r="AA3501" s="344">
        <f t="shared" si="978"/>
        <v>88048.885661879991</v>
      </c>
      <c r="AB3501" s="344">
        <f t="shared" si="978"/>
        <v>80488.701082890591</v>
      </c>
      <c r="AC3501" s="344">
        <f t="shared" si="978"/>
        <v>78912.25910000001</v>
      </c>
      <c r="AD3501" s="745">
        <f t="shared" si="978"/>
        <v>0</v>
      </c>
      <c r="AE3501" s="302">
        <f t="shared" si="978"/>
        <v>-16.678440000000002</v>
      </c>
      <c r="AF3501" s="344">
        <f t="shared" si="978"/>
        <v>-1576.4419828905811</v>
      </c>
      <c r="AG3501" s="344">
        <f t="shared" si="978"/>
        <v>-23.146990000000002</v>
      </c>
      <c r="AH3501" s="344">
        <f t="shared" si="978"/>
        <v>-274.24797999999998</v>
      </c>
      <c r="AI3501" s="344">
        <f t="shared" si="978"/>
        <v>78621.332680000007</v>
      </c>
      <c r="AJ3501" s="915"/>
      <c r="AK3501" s="928"/>
      <c r="AM3501" s="2938"/>
    </row>
    <row r="3502" spans="1:43" x14ac:dyDescent="0.25">
      <c r="A3502" s="1984">
        <v>1</v>
      </c>
      <c r="B3502" s="271" t="s">
        <v>14</v>
      </c>
      <c r="C3502" s="271"/>
      <c r="D3502" s="1770"/>
      <c r="E3502" s="1771"/>
      <c r="F3502" s="1770"/>
      <c r="G3502" s="1770"/>
      <c r="H3502" s="1770"/>
      <c r="I3502" s="1773"/>
      <c r="J3502" s="1773"/>
      <c r="K3502" s="1774"/>
      <c r="L3502" s="1774"/>
      <c r="M3502" s="1774"/>
      <c r="N3502" s="1774"/>
      <c r="O3502" s="1774"/>
      <c r="P3502" s="1947"/>
      <c r="Q3502" s="348"/>
      <c r="R3502" s="348"/>
      <c r="S3502" s="348"/>
      <c r="T3502" s="348"/>
      <c r="U3502" s="348"/>
      <c r="V3502" s="348"/>
      <c r="W3502" s="348"/>
      <c r="X3502" s="348"/>
      <c r="Y3502" s="348"/>
      <c r="Z3502" s="348"/>
      <c r="AA3502" s="348"/>
      <c r="AB3502" s="348"/>
      <c r="AC3502" s="348"/>
      <c r="AD3502" s="744"/>
      <c r="AE3502" s="303"/>
      <c r="AF3502" s="348"/>
      <c r="AG3502" s="348"/>
      <c r="AH3502" s="348"/>
      <c r="AI3502" s="348"/>
      <c r="AJ3502" s="915"/>
      <c r="AK3502" s="928"/>
      <c r="AM3502" s="2938"/>
    </row>
    <row r="3503" spans="1:43" ht="44.25" customHeight="1" x14ac:dyDescent="0.25">
      <c r="A3503" s="1984">
        <v>1</v>
      </c>
      <c r="B3503" s="860" t="s">
        <v>324</v>
      </c>
      <c r="C3503" s="1829"/>
      <c r="D3503" s="718"/>
      <c r="E3503" s="1674"/>
      <c r="F3503" s="718"/>
      <c r="G3503" s="718"/>
      <c r="H3503" s="1841"/>
      <c r="I3503" s="1776"/>
      <c r="J3503" s="1776"/>
      <c r="K3503" s="1777"/>
      <c r="L3503" s="1777"/>
      <c r="M3503" s="1777"/>
      <c r="N3503" s="1777"/>
      <c r="O3503" s="1777"/>
      <c r="P3503" s="1666"/>
      <c r="Q3503" s="346">
        <f t="shared" ref="Q3503:AI3503" si="979">Q3431+Q3353</f>
        <v>285584.31307999999</v>
      </c>
      <c r="R3503" s="346">
        <f t="shared" si="979"/>
        <v>285584.31307999999</v>
      </c>
      <c r="S3503" s="346">
        <f t="shared" si="979"/>
        <v>306531.03914000007</v>
      </c>
      <c r="T3503" s="346">
        <f t="shared" si="979"/>
        <v>306531.03914000007</v>
      </c>
      <c r="U3503" s="346">
        <f t="shared" si="979"/>
        <v>306531.03914000007</v>
      </c>
      <c r="V3503" s="346">
        <f t="shared" si="979"/>
        <v>306531.03914000007</v>
      </c>
      <c r="W3503" s="346">
        <f t="shared" si="979"/>
        <v>306531.03914000007</v>
      </c>
      <c r="X3503" s="346">
        <f t="shared" si="979"/>
        <v>306531.03914000007</v>
      </c>
      <c r="Y3503" s="346">
        <f t="shared" si="979"/>
        <v>306063.00729000004</v>
      </c>
      <c r="Z3503" s="346">
        <f t="shared" si="979"/>
        <v>306063.00729000004</v>
      </c>
      <c r="AA3503" s="346">
        <f t="shared" si="979"/>
        <v>299834.20978999999</v>
      </c>
      <c r="AB3503" s="346">
        <f t="shared" si="979"/>
        <v>277172.25113983336</v>
      </c>
      <c r="AC3503" s="346">
        <f t="shared" si="979"/>
        <v>275199.68107000005</v>
      </c>
      <c r="AD3503" s="741">
        <f t="shared" si="979"/>
        <v>0</v>
      </c>
      <c r="AE3503" s="304">
        <f t="shared" si="979"/>
        <v>-0.88984000000000008</v>
      </c>
      <c r="AF3503" s="346">
        <f t="shared" si="979"/>
        <v>-1972.5700698333021</v>
      </c>
      <c r="AG3503" s="346">
        <f t="shared" si="979"/>
        <v>-3.3654600000000001</v>
      </c>
      <c r="AH3503" s="346">
        <f t="shared" si="979"/>
        <v>-53.478640000000006</v>
      </c>
      <c r="AI3503" s="346">
        <f t="shared" si="979"/>
        <v>275145.31259000005</v>
      </c>
      <c r="AJ3503" s="915"/>
      <c r="AK3503" s="928"/>
      <c r="AM3503" s="2938"/>
    </row>
    <row r="3504" spans="1:43" x14ac:dyDescent="0.25">
      <c r="A3504" s="1984">
        <v>1</v>
      </c>
      <c r="B3504" s="154" t="s">
        <v>288</v>
      </c>
      <c r="C3504" s="1829"/>
      <c r="D3504" s="718"/>
      <c r="E3504" s="1674"/>
      <c r="F3504" s="718"/>
      <c r="G3504" s="718"/>
      <c r="H3504" s="1841"/>
      <c r="I3504" s="1776"/>
      <c r="J3504" s="1776"/>
      <c r="K3504" s="1777"/>
      <c r="L3504" s="1777"/>
      <c r="M3504" s="1777"/>
      <c r="N3504" s="1777"/>
      <c r="O3504" s="1777"/>
      <c r="P3504" s="1666"/>
      <c r="Q3504" s="346">
        <f t="shared" ref="Q3504:AI3504" si="980">Q3432+Q3354</f>
        <v>43216.554562999998</v>
      </c>
      <c r="R3504" s="346">
        <f t="shared" si="980"/>
        <v>43216.554562999998</v>
      </c>
      <c r="S3504" s="346">
        <f t="shared" si="980"/>
        <v>43216.554562999998</v>
      </c>
      <c r="T3504" s="346">
        <f t="shared" si="980"/>
        <v>43216.554562999998</v>
      </c>
      <c r="U3504" s="346">
        <f t="shared" si="980"/>
        <v>43216.554562999998</v>
      </c>
      <c r="V3504" s="346">
        <f t="shared" si="980"/>
        <v>43216.554562999998</v>
      </c>
      <c r="W3504" s="346">
        <f t="shared" si="980"/>
        <v>43216.554562999998</v>
      </c>
      <c r="X3504" s="346">
        <f t="shared" si="980"/>
        <v>43216.554562999998</v>
      </c>
      <c r="Y3504" s="346">
        <f t="shared" si="980"/>
        <v>43216.554562999998</v>
      </c>
      <c r="Z3504" s="346">
        <f t="shared" si="980"/>
        <v>43216.554562999998</v>
      </c>
      <c r="AA3504" s="346">
        <f t="shared" si="980"/>
        <v>43216.554562999998</v>
      </c>
      <c r="AB3504" s="346">
        <f t="shared" si="980"/>
        <v>39615.175016083333</v>
      </c>
      <c r="AC3504" s="346">
        <f t="shared" si="980"/>
        <v>39615.175049999991</v>
      </c>
      <c r="AD3504" s="741">
        <f t="shared" si="980"/>
        <v>0</v>
      </c>
      <c r="AE3504" s="304">
        <f t="shared" si="980"/>
        <v>0</v>
      </c>
      <c r="AF3504" s="346">
        <f t="shared" si="980"/>
        <v>3.3916658139787614E-5</v>
      </c>
      <c r="AG3504" s="346">
        <f t="shared" si="980"/>
        <v>0</v>
      </c>
      <c r="AH3504" s="346">
        <f t="shared" si="980"/>
        <v>0</v>
      </c>
      <c r="AI3504" s="346">
        <f t="shared" si="980"/>
        <v>39615.175049999991</v>
      </c>
      <c r="AJ3504" s="915"/>
      <c r="AK3504" s="928"/>
      <c r="AM3504" s="2938"/>
    </row>
    <row r="3505" spans="1:39" ht="29.25" x14ac:dyDescent="0.25">
      <c r="A3505" s="1984">
        <v>1</v>
      </c>
      <c r="B3505" s="267" t="s">
        <v>270</v>
      </c>
      <c r="C3505" s="1670"/>
      <c r="D3505" s="718"/>
      <c r="E3505" s="1674">
        <f t="shared" ref="E3505:G3510" si="981">E3433+E3355</f>
        <v>29080</v>
      </c>
      <c r="F3505" s="718">
        <f t="shared" si="981"/>
        <v>26658</v>
      </c>
      <c r="G3505" s="718">
        <f t="shared" si="981"/>
        <v>22321</v>
      </c>
      <c r="H3505" s="718">
        <f>G3505/F3505*100</f>
        <v>83.730962562832929</v>
      </c>
      <c r="I3505" s="1776"/>
      <c r="J3505" s="1776"/>
      <c r="K3505" s="1777"/>
      <c r="L3505" s="1777"/>
      <c r="M3505" s="1777"/>
      <c r="N3505" s="1777"/>
      <c r="O3505" s="1777"/>
      <c r="P3505" s="1666"/>
      <c r="Q3505" s="346">
        <f t="shared" ref="Q3505:AI3505" si="982">Q3433+Q3355</f>
        <v>0</v>
      </c>
      <c r="R3505" s="346">
        <f t="shared" si="982"/>
        <v>0</v>
      </c>
      <c r="S3505" s="346">
        <f t="shared" si="982"/>
        <v>0</v>
      </c>
      <c r="T3505" s="346">
        <f t="shared" si="982"/>
        <v>0</v>
      </c>
      <c r="U3505" s="346">
        <f t="shared" si="982"/>
        <v>0</v>
      </c>
      <c r="V3505" s="346">
        <f t="shared" si="982"/>
        <v>0</v>
      </c>
      <c r="W3505" s="346">
        <f t="shared" si="982"/>
        <v>0</v>
      </c>
      <c r="X3505" s="346">
        <f t="shared" si="982"/>
        <v>0</v>
      </c>
      <c r="Y3505" s="346">
        <f t="shared" si="982"/>
        <v>0</v>
      </c>
      <c r="Z3505" s="346">
        <f t="shared" si="982"/>
        <v>0</v>
      </c>
      <c r="AA3505" s="346">
        <f t="shared" si="982"/>
        <v>0</v>
      </c>
      <c r="AB3505" s="346">
        <f t="shared" si="982"/>
        <v>0</v>
      </c>
      <c r="AC3505" s="346">
        <f t="shared" si="982"/>
        <v>0</v>
      </c>
      <c r="AD3505" s="741">
        <f t="shared" si="982"/>
        <v>0</v>
      </c>
      <c r="AE3505" s="304">
        <f t="shared" si="982"/>
        <v>0</v>
      </c>
      <c r="AF3505" s="346">
        <f t="shared" si="982"/>
        <v>0</v>
      </c>
      <c r="AG3505" s="346">
        <f t="shared" si="982"/>
        <v>0</v>
      </c>
      <c r="AH3505" s="346">
        <f t="shared" si="982"/>
        <v>0</v>
      </c>
      <c r="AI3505" s="346">
        <f t="shared" si="982"/>
        <v>0</v>
      </c>
      <c r="AJ3505" s="915"/>
      <c r="AK3505" s="928"/>
      <c r="AM3505" s="2938"/>
    </row>
    <row r="3506" spans="1:39" ht="30" x14ac:dyDescent="0.25">
      <c r="A3506" s="1984">
        <v>1</v>
      </c>
      <c r="B3506" s="526" t="s">
        <v>193</v>
      </c>
      <c r="C3506" s="1670"/>
      <c r="D3506" s="718"/>
      <c r="E3506" s="1674">
        <f t="shared" si="981"/>
        <v>0</v>
      </c>
      <c r="F3506" s="1674">
        <f t="shared" si="981"/>
        <v>0</v>
      </c>
      <c r="G3506" s="1674">
        <f t="shared" si="981"/>
        <v>0</v>
      </c>
      <c r="H3506" s="718"/>
      <c r="I3506" s="1776"/>
      <c r="J3506" s="1776"/>
      <c r="K3506" s="1777"/>
      <c r="L3506" s="1777"/>
      <c r="M3506" s="1777"/>
      <c r="N3506" s="1777"/>
      <c r="O3506" s="1777"/>
      <c r="P3506" s="1666"/>
      <c r="Q3506" s="346">
        <f t="shared" ref="Q3506:AI3506" si="983">Q3434+Q3356</f>
        <v>0</v>
      </c>
      <c r="R3506" s="346">
        <f t="shared" si="983"/>
        <v>0</v>
      </c>
      <c r="S3506" s="346">
        <f t="shared" si="983"/>
        <v>0</v>
      </c>
      <c r="T3506" s="346">
        <f t="shared" si="983"/>
        <v>0</v>
      </c>
      <c r="U3506" s="346">
        <f t="shared" si="983"/>
        <v>0</v>
      </c>
      <c r="V3506" s="346">
        <f t="shared" si="983"/>
        <v>0</v>
      </c>
      <c r="W3506" s="346">
        <f t="shared" si="983"/>
        <v>0</v>
      </c>
      <c r="X3506" s="346">
        <f t="shared" si="983"/>
        <v>0</v>
      </c>
      <c r="Y3506" s="346">
        <f t="shared" si="983"/>
        <v>0</v>
      </c>
      <c r="Z3506" s="346">
        <f t="shared" si="983"/>
        <v>0</v>
      </c>
      <c r="AA3506" s="346">
        <f t="shared" si="983"/>
        <v>0</v>
      </c>
      <c r="AB3506" s="346">
        <f t="shared" si="983"/>
        <v>0</v>
      </c>
      <c r="AC3506" s="346">
        <f t="shared" si="983"/>
        <v>0</v>
      </c>
      <c r="AD3506" s="741">
        <f t="shared" si="983"/>
        <v>0</v>
      </c>
      <c r="AE3506" s="304">
        <f t="shared" si="983"/>
        <v>0</v>
      </c>
      <c r="AF3506" s="346">
        <f t="shared" si="983"/>
        <v>0</v>
      </c>
      <c r="AG3506" s="346">
        <f t="shared" si="983"/>
        <v>0</v>
      </c>
      <c r="AH3506" s="346">
        <f t="shared" si="983"/>
        <v>0</v>
      </c>
      <c r="AI3506" s="346">
        <f t="shared" si="983"/>
        <v>0</v>
      </c>
      <c r="AJ3506" s="915"/>
      <c r="AK3506" s="928"/>
      <c r="AM3506" s="2938"/>
    </row>
    <row r="3507" spans="1:39" ht="30" x14ac:dyDescent="0.25">
      <c r="A3507" s="1984">
        <v>1</v>
      </c>
      <c r="B3507" s="526" t="s">
        <v>453</v>
      </c>
      <c r="C3507" s="1670"/>
      <c r="D3507" s="718"/>
      <c r="E3507" s="1674">
        <f t="shared" si="981"/>
        <v>10800</v>
      </c>
      <c r="F3507" s="1674">
        <f t="shared" si="981"/>
        <v>9900</v>
      </c>
      <c r="G3507" s="1674">
        <f t="shared" si="981"/>
        <v>7606</v>
      </c>
      <c r="H3507" s="718">
        <f>G3507/F3507*100</f>
        <v>76.828282828282823</v>
      </c>
      <c r="I3507" s="1776"/>
      <c r="J3507" s="1776"/>
      <c r="K3507" s="1777"/>
      <c r="L3507" s="1777"/>
      <c r="M3507" s="1777"/>
      <c r="N3507" s="1777"/>
      <c r="O3507" s="1777"/>
      <c r="P3507" s="1666"/>
      <c r="Q3507" s="346">
        <f t="shared" ref="Q3507:AI3507" si="984">Q3435+Q3357</f>
        <v>0</v>
      </c>
      <c r="R3507" s="346">
        <f t="shared" si="984"/>
        <v>0</v>
      </c>
      <c r="S3507" s="346">
        <f t="shared" si="984"/>
        <v>0</v>
      </c>
      <c r="T3507" s="346">
        <f t="shared" si="984"/>
        <v>0</v>
      </c>
      <c r="U3507" s="346">
        <f t="shared" si="984"/>
        <v>0</v>
      </c>
      <c r="V3507" s="346">
        <f t="shared" si="984"/>
        <v>0</v>
      </c>
      <c r="W3507" s="346">
        <f t="shared" si="984"/>
        <v>0</v>
      </c>
      <c r="X3507" s="346">
        <f t="shared" si="984"/>
        <v>0</v>
      </c>
      <c r="Y3507" s="346">
        <f t="shared" si="984"/>
        <v>0</v>
      </c>
      <c r="Z3507" s="346">
        <f t="shared" si="984"/>
        <v>0</v>
      </c>
      <c r="AA3507" s="346">
        <f t="shared" si="984"/>
        <v>0</v>
      </c>
      <c r="AB3507" s="346">
        <f t="shared" si="984"/>
        <v>0</v>
      </c>
      <c r="AC3507" s="346">
        <f t="shared" si="984"/>
        <v>0</v>
      </c>
      <c r="AD3507" s="741">
        <f t="shared" si="984"/>
        <v>0</v>
      </c>
      <c r="AE3507" s="304">
        <f t="shared" si="984"/>
        <v>0</v>
      </c>
      <c r="AF3507" s="346">
        <f t="shared" si="984"/>
        <v>0</v>
      </c>
      <c r="AG3507" s="346">
        <f t="shared" si="984"/>
        <v>0</v>
      </c>
      <c r="AH3507" s="346">
        <f t="shared" si="984"/>
        <v>0</v>
      </c>
      <c r="AI3507" s="346">
        <f t="shared" si="984"/>
        <v>0</v>
      </c>
      <c r="AJ3507" s="915"/>
      <c r="AK3507" s="928"/>
      <c r="AM3507" s="2938"/>
    </row>
    <row r="3508" spans="1:39" ht="60" x14ac:dyDescent="0.25">
      <c r="A3508" s="1984">
        <v>1</v>
      </c>
      <c r="B3508" s="270" t="s">
        <v>454</v>
      </c>
      <c r="C3508" s="1670"/>
      <c r="D3508" s="718"/>
      <c r="E3508" s="1674">
        <f t="shared" si="981"/>
        <v>8290</v>
      </c>
      <c r="F3508" s="1674">
        <f t="shared" si="981"/>
        <v>7600</v>
      </c>
      <c r="G3508" s="1674">
        <f t="shared" si="981"/>
        <v>5659</v>
      </c>
      <c r="H3508" s="718">
        <f>G3508/F3508*100</f>
        <v>74.46052631578948</v>
      </c>
      <c r="I3508" s="1776"/>
      <c r="J3508" s="1776"/>
      <c r="K3508" s="1777"/>
      <c r="L3508" s="1777"/>
      <c r="M3508" s="1777"/>
      <c r="N3508" s="1777"/>
      <c r="O3508" s="1777"/>
      <c r="P3508" s="1666"/>
      <c r="Q3508" s="346">
        <f t="shared" ref="Q3508:AI3508" si="985">Q3436+Q3358</f>
        <v>0</v>
      </c>
      <c r="R3508" s="346">
        <f t="shared" si="985"/>
        <v>0</v>
      </c>
      <c r="S3508" s="346">
        <f t="shared" si="985"/>
        <v>0</v>
      </c>
      <c r="T3508" s="346">
        <f t="shared" si="985"/>
        <v>0</v>
      </c>
      <c r="U3508" s="346">
        <f t="shared" si="985"/>
        <v>0</v>
      </c>
      <c r="V3508" s="346">
        <f t="shared" si="985"/>
        <v>0</v>
      </c>
      <c r="W3508" s="346">
        <f t="shared" si="985"/>
        <v>0</v>
      </c>
      <c r="X3508" s="346">
        <f t="shared" si="985"/>
        <v>0</v>
      </c>
      <c r="Y3508" s="346">
        <f t="shared" si="985"/>
        <v>0</v>
      </c>
      <c r="Z3508" s="346">
        <f t="shared" si="985"/>
        <v>0</v>
      </c>
      <c r="AA3508" s="346">
        <f t="shared" si="985"/>
        <v>0</v>
      </c>
      <c r="AB3508" s="346">
        <f t="shared" si="985"/>
        <v>0</v>
      </c>
      <c r="AC3508" s="346">
        <f t="shared" si="985"/>
        <v>0</v>
      </c>
      <c r="AD3508" s="741">
        <f t="shared" si="985"/>
        <v>0</v>
      </c>
      <c r="AE3508" s="304">
        <f t="shared" si="985"/>
        <v>0</v>
      </c>
      <c r="AF3508" s="346">
        <f t="shared" si="985"/>
        <v>0</v>
      </c>
      <c r="AG3508" s="346">
        <f t="shared" si="985"/>
        <v>0</v>
      </c>
      <c r="AH3508" s="346">
        <f t="shared" si="985"/>
        <v>0</v>
      </c>
      <c r="AI3508" s="346">
        <f t="shared" si="985"/>
        <v>0</v>
      </c>
      <c r="AJ3508" s="915"/>
      <c r="AK3508" s="928"/>
      <c r="AM3508" s="2938"/>
    </row>
    <row r="3509" spans="1:39" ht="45" x14ac:dyDescent="0.25">
      <c r="A3509" s="1984">
        <v>1</v>
      </c>
      <c r="B3509" s="155" t="s">
        <v>455</v>
      </c>
      <c r="C3509" s="1670"/>
      <c r="D3509" s="718"/>
      <c r="E3509" s="1674">
        <f t="shared" si="981"/>
        <v>9440</v>
      </c>
      <c r="F3509" s="1674">
        <f t="shared" si="981"/>
        <v>8653</v>
      </c>
      <c r="G3509" s="1674">
        <f t="shared" si="981"/>
        <v>8761</v>
      </c>
      <c r="H3509" s="718">
        <f>G3509/F3509*100</f>
        <v>101.24812203859932</v>
      </c>
      <c r="I3509" s="1776"/>
      <c r="J3509" s="1776"/>
      <c r="K3509" s="1777"/>
      <c r="L3509" s="1777"/>
      <c r="M3509" s="1777"/>
      <c r="N3509" s="1777"/>
      <c r="O3509" s="1777"/>
      <c r="P3509" s="1666"/>
      <c r="Q3509" s="346">
        <f t="shared" ref="Q3509:AI3509" si="986">Q3437+Q3359</f>
        <v>0</v>
      </c>
      <c r="R3509" s="346">
        <f t="shared" si="986"/>
        <v>0</v>
      </c>
      <c r="S3509" s="346">
        <f t="shared" si="986"/>
        <v>0</v>
      </c>
      <c r="T3509" s="346">
        <f t="shared" si="986"/>
        <v>0</v>
      </c>
      <c r="U3509" s="346">
        <f t="shared" si="986"/>
        <v>0</v>
      </c>
      <c r="V3509" s="346">
        <f t="shared" si="986"/>
        <v>0</v>
      </c>
      <c r="W3509" s="346">
        <f t="shared" si="986"/>
        <v>0</v>
      </c>
      <c r="X3509" s="346">
        <f t="shared" si="986"/>
        <v>0</v>
      </c>
      <c r="Y3509" s="346">
        <f t="shared" si="986"/>
        <v>0</v>
      </c>
      <c r="Z3509" s="346">
        <f t="shared" si="986"/>
        <v>0</v>
      </c>
      <c r="AA3509" s="346">
        <f t="shared" si="986"/>
        <v>0</v>
      </c>
      <c r="AB3509" s="346">
        <f t="shared" si="986"/>
        <v>0</v>
      </c>
      <c r="AC3509" s="346">
        <f t="shared" si="986"/>
        <v>0</v>
      </c>
      <c r="AD3509" s="741">
        <f t="shared" si="986"/>
        <v>0</v>
      </c>
      <c r="AE3509" s="304">
        <f t="shared" si="986"/>
        <v>0</v>
      </c>
      <c r="AF3509" s="346">
        <f t="shared" si="986"/>
        <v>0</v>
      </c>
      <c r="AG3509" s="346">
        <f t="shared" si="986"/>
        <v>0</v>
      </c>
      <c r="AH3509" s="346">
        <f t="shared" si="986"/>
        <v>0</v>
      </c>
      <c r="AI3509" s="346">
        <f t="shared" si="986"/>
        <v>0</v>
      </c>
      <c r="AJ3509" s="915"/>
      <c r="AK3509" s="928"/>
      <c r="AM3509" s="2938"/>
    </row>
    <row r="3510" spans="1:39" ht="90" x14ac:dyDescent="0.25">
      <c r="A3510" s="1984">
        <v>1</v>
      </c>
      <c r="B3510" s="155" t="s">
        <v>456</v>
      </c>
      <c r="C3510" s="1670"/>
      <c r="D3510" s="718"/>
      <c r="E3510" s="1674">
        <f t="shared" si="981"/>
        <v>0</v>
      </c>
      <c r="F3510" s="1674">
        <f t="shared" si="981"/>
        <v>0</v>
      </c>
      <c r="G3510" s="1674">
        <f t="shared" si="981"/>
        <v>0</v>
      </c>
      <c r="H3510" s="718" t="e">
        <f>G3510/F3510*100</f>
        <v>#DIV/0!</v>
      </c>
      <c r="I3510" s="1776"/>
      <c r="J3510" s="1776"/>
      <c r="K3510" s="1777"/>
      <c r="L3510" s="1777"/>
      <c r="M3510" s="1777"/>
      <c r="N3510" s="1777"/>
      <c r="O3510" s="1777"/>
      <c r="P3510" s="1666"/>
      <c r="Q3510" s="346">
        <f t="shared" ref="Q3510:AI3510" si="987">Q3438+Q3360</f>
        <v>0</v>
      </c>
      <c r="R3510" s="346">
        <f t="shared" si="987"/>
        <v>0</v>
      </c>
      <c r="S3510" s="346">
        <f t="shared" si="987"/>
        <v>0</v>
      </c>
      <c r="T3510" s="346">
        <f t="shared" si="987"/>
        <v>0</v>
      </c>
      <c r="U3510" s="346">
        <f t="shared" si="987"/>
        <v>0</v>
      </c>
      <c r="V3510" s="346">
        <f t="shared" si="987"/>
        <v>0</v>
      </c>
      <c r="W3510" s="346">
        <f t="shared" si="987"/>
        <v>0</v>
      </c>
      <c r="X3510" s="346">
        <f t="shared" si="987"/>
        <v>0</v>
      </c>
      <c r="Y3510" s="346">
        <f t="shared" si="987"/>
        <v>0</v>
      </c>
      <c r="Z3510" s="346">
        <f t="shared" si="987"/>
        <v>0</v>
      </c>
      <c r="AA3510" s="346">
        <f t="shared" si="987"/>
        <v>0</v>
      </c>
      <c r="AB3510" s="346">
        <f t="shared" si="987"/>
        <v>0</v>
      </c>
      <c r="AC3510" s="346">
        <f t="shared" si="987"/>
        <v>0</v>
      </c>
      <c r="AD3510" s="741">
        <f t="shared" si="987"/>
        <v>0</v>
      </c>
      <c r="AE3510" s="304">
        <f t="shared" si="987"/>
        <v>0</v>
      </c>
      <c r="AF3510" s="346">
        <f t="shared" si="987"/>
        <v>0</v>
      </c>
      <c r="AG3510" s="346">
        <f t="shared" si="987"/>
        <v>0</v>
      </c>
      <c r="AH3510" s="346">
        <f t="shared" si="987"/>
        <v>0</v>
      </c>
      <c r="AI3510" s="346">
        <f t="shared" si="987"/>
        <v>0</v>
      </c>
      <c r="AJ3510" s="915"/>
      <c r="AK3510" s="928"/>
      <c r="AM3510" s="2938"/>
    </row>
    <row r="3511" spans="1:39" ht="43.5" x14ac:dyDescent="0.25">
      <c r="A3511" s="1984">
        <v>1</v>
      </c>
      <c r="B3511" s="267" t="s">
        <v>619</v>
      </c>
      <c r="C3511" s="1675"/>
      <c r="D3511" s="1676"/>
      <c r="E3511" s="1677">
        <f t="shared" ref="E3511:H3513" si="988">E3439</f>
        <v>110</v>
      </c>
      <c r="F3511" s="1677">
        <f t="shared" si="988"/>
        <v>101</v>
      </c>
      <c r="G3511" s="1677">
        <f t="shared" si="988"/>
        <v>59</v>
      </c>
      <c r="H3511" s="1676">
        <f t="shared" si="988"/>
        <v>58.415841584158414</v>
      </c>
      <c r="I3511" s="1776"/>
      <c r="J3511" s="1776"/>
      <c r="K3511" s="1777"/>
      <c r="L3511" s="1777"/>
      <c r="M3511" s="1777"/>
      <c r="N3511" s="1777"/>
      <c r="O3511" s="1777"/>
      <c r="P3511" s="1666"/>
      <c r="Q3511" s="346"/>
      <c r="R3511" s="346"/>
      <c r="S3511" s="346"/>
      <c r="T3511" s="346"/>
      <c r="U3511" s="346"/>
      <c r="V3511" s="346"/>
      <c r="W3511" s="346"/>
      <c r="X3511" s="346"/>
      <c r="Y3511" s="346"/>
      <c r="Z3511" s="346"/>
      <c r="AA3511" s="346"/>
      <c r="AB3511" s="346"/>
      <c r="AC3511" s="346"/>
      <c r="AD3511" s="741"/>
      <c r="AE3511" s="304"/>
      <c r="AF3511" s="346"/>
      <c r="AG3511" s="346"/>
      <c r="AH3511" s="346"/>
      <c r="AI3511" s="346"/>
      <c r="AJ3511" s="915"/>
      <c r="AK3511" s="928"/>
      <c r="AM3511" s="2938"/>
    </row>
    <row r="3512" spans="1:39" ht="30" x14ac:dyDescent="0.25">
      <c r="A3512" s="1984">
        <v>1</v>
      </c>
      <c r="B3512" s="155" t="s">
        <v>620</v>
      </c>
      <c r="C3512" s="1670"/>
      <c r="D3512" s="718"/>
      <c r="E3512" s="1674">
        <f t="shared" si="988"/>
        <v>30</v>
      </c>
      <c r="F3512" s="1674">
        <f t="shared" si="988"/>
        <v>28</v>
      </c>
      <c r="G3512" s="1674">
        <f t="shared" si="988"/>
        <v>1</v>
      </c>
      <c r="H3512" s="718">
        <f t="shared" si="988"/>
        <v>3.5714285714285712</v>
      </c>
      <c r="I3512" s="1776"/>
      <c r="J3512" s="1776"/>
      <c r="K3512" s="1777"/>
      <c r="L3512" s="1777"/>
      <c r="M3512" s="1777"/>
      <c r="N3512" s="1777"/>
      <c r="O3512" s="1777"/>
      <c r="P3512" s="1666"/>
      <c r="Q3512" s="346"/>
      <c r="R3512" s="346"/>
      <c r="S3512" s="346"/>
      <c r="T3512" s="346"/>
      <c r="U3512" s="346"/>
      <c r="V3512" s="346"/>
      <c r="W3512" s="346"/>
      <c r="X3512" s="346"/>
      <c r="Y3512" s="346"/>
      <c r="Z3512" s="346"/>
      <c r="AA3512" s="346"/>
      <c r="AB3512" s="346"/>
      <c r="AC3512" s="346"/>
      <c r="AD3512" s="741"/>
      <c r="AE3512" s="304"/>
      <c r="AF3512" s="346"/>
      <c r="AG3512" s="346"/>
      <c r="AH3512" s="346"/>
      <c r="AI3512" s="346"/>
      <c r="AJ3512" s="915"/>
      <c r="AK3512" s="928"/>
      <c r="AM3512" s="2938"/>
    </row>
    <row r="3513" spans="1:39" ht="30" x14ac:dyDescent="0.25">
      <c r="A3513" s="1984">
        <v>1</v>
      </c>
      <c r="B3513" s="155" t="s">
        <v>621</v>
      </c>
      <c r="C3513" s="1670"/>
      <c r="D3513" s="718"/>
      <c r="E3513" s="1674">
        <f t="shared" si="988"/>
        <v>80</v>
      </c>
      <c r="F3513" s="1674">
        <f t="shared" si="988"/>
        <v>73</v>
      </c>
      <c r="G3513" s="1674">
        <f t="shared" si="988"/>
        <v>58</v>
      </c>
      <c r="H3513" s="718">
        <f t="shared" si="988"/>
        <v>79.452054794520549</v>
      </c>
      <c r="I3513" s="1776"/>
      <c r="J3513" s="1776"/>
      <c r="K3513" s="1777"/>
      <c r="L3513" s="1777"/>
      <c r="M3513" s="1777"/>
      <c r="N3513" s="1777"/>
      <c r="O3513" s="1777"/>
      <c r="P3513" s="1666"/>
      <c r="Q3513" s="346"/>
      <c r="R3513" s="346"/>
      <c r="S3513" s="346"/>
      <c r="T3513" s="346"/>
      <c r="U3513" s="346"/>
      <c r="V3513" s="346"/>
      <c r="W3513" s="346"/>
      <c r="X3513" s="346"/>
      <c r="Y3513" s="346"/>
      <c r="Z3513" s="346"/>
      <c r="AA3513" s="346"/>
      <c r="AB3513" s="346"/>
      <c r="AC3513" s="346"/>
      <c r="AD3513" s="741"/>
      <c r="AE3513" s="304"/>
      <c r="AF3513" s="346"/>
      <c r="AG3513" s="346"/>
      <c r="AH3513" s="346"/>
      <c r="AI3513" s="346"/>
      <c r="AJ3513" s="915"/>
      <c r="AK3513" s="928"/>
      <c r="AM3513" s="2938"/>
    </row>
    <row r="3514" spans="1:39" ht="29.25" x14ac:dyDescent="0.25">
      <c r="A3514" s="1984">
        <v>1</v>
      </c>
      <c r="B3514" s="267" t="s">
        <v>131</v>
      </c>
      <c r="C3514" s="1675"/>
      <c r="D3514" s="1676"/>
      <c r="E3514" s="1677">
        <f>E3442+E3361</f>
        <v>117412</v>
      </c>
      <c r="F3514" s="1677">
        <f>F3442+F3361</f>
        <v>107628</v>
      </c>
      <c r="G3514" s="1677">
        <f>G3442+G3361</f>
        <v>29477</v>
      </c>
      <c r="H3514" s="1676">
        <f>H3442+H3361</f>
        <v>63.943491123147936</v>
      </c>
      <c r="I3514" s="1776"/>
      <c r="J3514" s="1776"/>
      <c r="K3514" s="1777"/>
      <c r="L3514" s="1777"/>
      <c r="M3514" s="1777"/>
      <c r="N3514" s="1777"/>
      <c r="O3514" s="1777"/>
      <c r="P3514" s="1666"/>
      <c r="Q3514" s="346">
        <f t="shared" ref="Q3514:AI3514" si="989">Q3442+Q3361</f>
        <v>0</v>
      </c>
      <c r="R3514" s="346">
        <f t="shared" si="989"/>
        <v>0</v>
      </c>
      <c r="S3514" s="346">
        <f t="shared" si="989"/>
        <v>0</v>
      </c>
      <c r="T3514" s="346">
        <f t="shared" si="989"/>
        <v>0</v>
      </c>
      <c r="U3514" s="346">
        <f t="shared" si="989"/>
        <v>0</v>
      </c>
      <c r="V3514" s="346">
        <f t="shared" si="989"/>
        <v>0</v>
      </c>
      <c r="W3514" s="346">
        <f t="shared" si="989"/>
        <v>0</v>
      </c>
      <c r="X3514" s="346">
        <f t="shared" si="989"/>
        <v>0</v>
      </c>
      <c r="Y3514" s="346">
        <f t="shared" si="989"/>
        <v>0</v>
      </c>
      <c r="Z3514" s="346">
        <f t="shared" si="989"/>
        <v>0</v>
      </c>
      <c r="AA3514" s="346">
        <f t="shared" si="989"/>
        <v>0</v>
      </c>
      <c r="AB3514" s="346">
        <f t="shared" si="989"/>
        <v>0</v>
      </c>
      <c r="AC3514" s="346">
        <f t="shared" si="989"/>
        <v>0</v>
      </c>
      <c r="AD3514" s="741">
        <f t="shared" si="989"/>
        <v>0</v>
      </c>
      <c r="AE3514" s="304">
        <f t="shared" si="989"/>
        <v>0</v>
      </c>
      <c r="AF3514" s="346">
        <f t="shared" si="989"/>
        <v>0</v>
      </c>
      <c r="AG3514" s="346">
        <f t="shared" si="989"/>
        <v>0</v>
      </c>
      <c r="AH3514" s="346">
        <f t="shared" si="989"/>
        <v>0</v>
      </c>
      <c r="AI3514" s="346">
        <f t="shared" si="989"/>
        <v>0</v>
      </c>
      <c r="AJ3514" s="915"/>
      <c r="AK3514" s="928"/>
      <c r="AM3514" s="2938"/>
    </row>
    <row r="3515" spans="1:39" x14ac:dyDescent="0.25">
      <c r="A3515" s="1984">
        <v>1</v>
      </c>
      <c r="B3515" s="155" t="s">
        <v>222</v>
      </c>
      <c r="C3515" s="1670"/>
      <c r="D3515" s="718"/>
      <c r="E3515" s="1674">
        <f t="shared" ref="E3515:G3528" si="990">E3443+E3362</f>
        <v>114505</v>
      </c>
      <c r="F3515" s="1674">
        <f t="shared" si="990"/>
        <v>104963</v>
      </c>
      <c r="G3515" s="1674">
        <f t="shared" si="990"/>
        <v>27745</v>
      </c>
      <c r="H3515" s="718">
        <f>G3515/F3515*100</f>
        <v>26.433124053237805</v>
      </c>
      <c r="I3515" s="1776"/>
      <c r="J3515" s="1776"/>
      <c r="K3515" s="1777"/>
      <c r="L3515" s="1777"/>
      <c r="M3515" s="1777"/>
      <c r="N3515" s="1777"/>
      <c r="O3515" s="1777"/>
      <c r="P3515" s="1666"/>
      <c r="Q3515" s="346">
        <f t="shared" ref="Q3515:AI3515" si="991">Q3443+Q3362</f>
        <v>0</v>
      </c>
      <c r="R3515" s="346">
        <f t="shared" si="991"/>
        <v>0</v>
      </c>
      <c r="S3515" s="346">
        <f t="shared" si="991"/>
        <v>0</v>
      </c>
      <c r="T3515" s="346">
        <f t="shared" si="991"/>
        <v>0</v>
      </c>
      <c r="U3515" s="346">
        <f t="shared" si="991"/>
        <v>0</v>
      </c>
      <c r="V3515" s="346">
        <f t="shared" si="991"/>
        <v>0</v>
      </c>
      <c r="W3515" s="346">
        <f t="shared" si="991"/>
        <v>0</v>
      </c>
      <c r="X3515" s="346">
        <f t="shared" si="991"/>
        <v>0</v>
      </c>
      <c r="Y3515" s="346">
        <f t="shared" si="991"/>
        <v>0</v>
      </c>
      <c r="Z3515" s="346">
        <f t="shared" si="991"/>
        <v>0</v>
      </c>
      <c r="AA3515" s="346">
        <f t="shared" si="991"/>
        <v>0</v>
      </c>
      <c r="AB3515" s="346">
        <f t="shared" si="991"/>
        <v>0</v>
      </c>
      <c r="AC3515" s="346">
        <f t="shared" si="991"/>
        <v>0</v>
      </c>
      <c r="AD3515" s="741">
        <f t="shared" si="991"/>
        <v>0</v>
      </c>
      <c r="AE3515" s="304">
        <f t="shared" si="991"/>
        <v>0</v>
      </c>
      <c r="AF3515" s="346">
        <f t="shared" si="991"/>
        <v>0</v>
      </c>
      <c r="AG3515" s="346">
        <f t="shared" si="991"/>
        <v>0</v>
      </c>
      <c r="AH3515" s="346">
        <f t="shared" si="991"/>
        <v>0</v>
      </c>
      <c r="AI3515" s="346">
        <f t="shared" si="991"/>
        <v>0</v>
      </c>
      <c r="AJ3515" s="915"/>
      <c r="AK3515" s="928"/>
      <c r="AM3515" s="2938"/>
    </row>
    <row r="3516" spans="1:39" ht="45" x14ac:dyDescent="0.25">
      <c r="A3516" s="1984">
        <v>1</v>
      </c>
      <c r="B3516" s="155" t="s">
        <v>457</v>
      </c>
      <c r="C3516" s="1670"/>
      <c r="D3516" s="718"/>
      <c r="E3516" s="1674">
        <f t="shared" si="990"/>
        <v>2412</v>
      </c>
      <c r="F3516" s="1674">
        <f t="shared" si="990"/>
        <v>2211</v>
      </c>
      <c r="G3516" s="1674">
        <f t="shared" si="990"/>
        <v>1616</v>
      </c>
      <c r="H3516" s="718">
        <f>G3516/F3516*100</f>
        <v>73.089099954771598</v>
      </c>
      <c r="I3516" s="1776"/>
      <c r="J3516" s="1776"/>
      <c r="K3516" s="1777"/>
      <c r="L3516" s="1777"/>
      <c r="M3516" s="1777"/>
      <c r="N3516" s="1777"/>
      <c r="O3516" s="1777"/>
      <c r="P3516" s="1666"/>
      <c r="Q3516" s="346">
        <f t="shared" ref="Q3516:AI3516" si="992">Q3444+Q3363</f>
        <v>0</v>
      </c>
      <c r="R3516" s="346">
        <f t="shared" si="992"/>
        <v>0</v>
      </c>
      <c r="S3516" s="346">
        <f t="shared" si="992"/>
        <v>0</v>
      </c>
      <c r="T3516" s="346">
        <f t="shared" si="992"/>
        <v>0</v>
      </c>
      <c r="U3516" s="346">
        <f t="shared" si="992"/>
        <v>0</v>
      </c>
      <c r="V3516" s="346">
        <f t="shared" si="992"/>
        <v>0</v>
      </c>
      <c r="W3516" s="346">
        <f t="shared" si="992"/>
        <v>0</v>
      </c>
      <c r="X3516" s="346">
        <f t="shared" si="992"/>
        <v>0</v>
      </c>
      <c r="Y3516" s="346">
        <f t="shared" si="992"/>
        <v>0</v>
      </c>
      <c r="Z3516" s="346">
        <f t="shared" si="992"/>
        <v>0</v>
      </c>
      <c r="AA3516" s="346">
        <f t="shared" si="992"/>
        <v>0</v>
      </c>
      <c r="AB3516" s="346">
        <f t="shared" si="992"/>
        <v>0</v>
      </c>
      <c r="AC3516" s="346">
        <f t="shared" si="992"/>
        <v>0</v>
      </c>
      <c r="AD3516" s="741">
        <f t="shared" si="992"/>
        <v>0</v>
      </c>
      <c r="AE3516" s="304">
        <f t="shared" si="992"/>
        <v>0</v>
      </c>
      <c r="AF3516" s="346">
        <f t="shared" si="992"/>
        <v>0</v>
      </c>
      <c r="AG3516" s="346">
        <f t="shared" si="992"/>
        <v>0</v>
      </c>
      <c r="AH3516" s="346">
        <f t="shared" si="992"/>
        <v>0</v>
      </c>
      <c r="AI3516" s="346">
        <f t="shared" si="992"/>
        <v>0</v>
      </c>
      <c r="AJ3516" s="915"/>
      <c r="AK3516" s="928"/>
      <c r="AM3516" s="2938"/>
    </row>
    <row r="3517" spans="1:39" ht="60" x14ac:dyDescent="0.25">
      <c r="A3517" s="1984">
        <v>1</v>
      </c>
      <c r="B3517" s="155" t="s">
        <v>504</v>
      </c>
      <c r="C3517" s="1670"/>
      <c r="D3517" s="718"/>
      <c r="E3517" s="1674">
        <f t="shared" si="990"/>
        <v>495</v>
      </c>
      <c r="F3517" s="1674">
        <f t="shared" si="990"/>
        <v>454</v>
      </c>
      <c r="G3517" s="1674">
        <f t="shared" si="990"/>
        <v>116</v>
      </c>
      <c r="H3517" s="718">
        <f>G3517/F3517*100</f>
        <v>25.55066079295154</v>
      </c>
      <c r="I3517" s="1776"/>
      <c r="J3517" s="1776"/>
      <c r="K3517" s="1777"/>
      <c r="L3517" s="1777"/>
      <c r="M3517" s="1777"/>
      <c r="N3517" s="1777"/>
      <c r="O3517" s="1777"/>
      <c r="P3517" s="1666"/>
      <c r="Q3517" s="346"/>
      <c r="R3517" s="346"/>
      <c r="S3517" s="346"/>
      <c r="T3517" s="346"/>
      <c r="U3517" s="346"/>
      <c r="V3517" s="346"/>
      <c r="W3517" s="346"/>
      <c r="X3517" s="346"/>
      <c r="Y3517" s="346"/>
      <c r="Z3517" s="346"/>
      <c r="AA3517" s="346"/>
      <c r="AB3517" s="346"/>
      <c r="AC3517" s="346"/>
      <c r="AD3517" s="741"/>
      <c r="AE3517" s="304"/>
      <c r="AF3517" s="346"/>
      <c r="AG3517" s="346"/>
      <c r="AH3517" s="346"/>
      <c r="AI3517" s="346"/>
      <c r="AJ3517" s="915"/>
      <c r="AK3517" s="928"/>
      <c r="AM3517" s="2938"/>
    </row>
    <row r="3518" spans="1:39" ht="29.25" x14ac:dyDescent="0.25">
      <c r="A3518" s="1984">
        <v>1</v>
      </c>
      <c r="B3518" s="267" t="s">
        <v>343</v>
      </c>
      <c r="C3518" s="1670"/>
      <c r="D3518" s="718"/>
      <c r="E3518" s="1674">
        <f t="shared" si="990"/>
        <v>25110</v>
      </c>
      <c r="F3518" s="1674">
        <f t="shared" si="990"/>
        <v>23018</v>
      </c>
      <c r="G3518" s="1674">
        <f t="shared" si="990"/>
        <v>20981</v>
      </c>
      <c r="H3518" s="718">
        <f>G3518/F3518*100</f>
        <v>91.150404031627417</v>
      </c>
      <c r="I3518" s="1776"/>
      <c r="J3518" s="1776"/>
      <c r="K3518" s="1777"/>
      <c r="L3518" s="1777"/>
      <c r="M3518" s="1777"/>
      <c r="N3518" s="1777"/>
      <c r="O3518" s="1777"/>
      <c r="P3518" s="1666"/>
      <c r="Q3518" s="346"/>
      <c r="R3518" s="346"/>
      <c r="S3518" s="346"/>
      <c r="T3518" s="346"/>
      <c r="U3518" s="346"/>
      <c r="V3518" s="346"/>
      <c r="W3518" s="346"/>
      <c r="X3518" s="346"/>
      <c r="Y3518" s="346"/>
      <c r="Z3518" s="346"/>
      <c r="AA3518" s="346"/>
      <c r="AB3518" s="346"/>
      <c r="AC3518" s="346"/>
      <c r="AD3518" s="741"/>
      <c r="AE3518" s="304"/>
      <c r="AF3518" s="346"/>
      <c r="AG3518" s="346"/>
      <c r="AH3518" s="346"/>
      <c r="AI3518" s="346"/>
      <c r="AJ3518" s="915"/>
      <c r="AK3518" s="928"/>
      <c r="AM3518" s="2938"/>
    </row>
    <row r="3519" spans="1:39" ht="29.25" x14ac:dyDescent="0.25">
      <c r="A3519" s="1984">
        <v>1</v>
      </c>
      <c r="B3519" s="527" t="s">
        <v>194</v>
      </c>
      <c r="C3519" s="1670"/>
      <c r="D3519" s="718"/>
      <c r="E3519" s="1674">
        <f t="shared" si="990"/>
        <v>0</v>
      </c>
      <c r="F3519" s="1674">
        <f t="shared" si="990"/>
        <v>0</v>
      </c>
      <c r="G3519" s="1674">
        <f t="shared" si="990"/>
        <v>0</v>
      </c>
      <c r="H3519" s="718"/>
      <c r="I3519" s="1776"/>
      <c r="J3519" s="1776"/>
      <c r="K3519" s="1777"/>
      <c r="L3519" s="1777"/>
      <c r="M3519" s="1777"/>
      <c r="N3519" s="1777"/>
      <c r="O3519" s="1777"/>
      <c r="P3519" s="1666"/>
      <c r="Q3519" s="346">
        <f t="shared" ref="Q3519:AI3519" si="993">Q3447+Q3366</f>
        <v>0</v>
      </c>
      <c r="R3519" s="346">
        <f t="shared" si="993"/>
        <v>0</v>
      </c>
      <c r="S3519" s="346">
        <f t="shared" si="993"/>
        <v>0</v>
      </c>
      <c r="T3519" s="346">
        <f t="shared" si="993"/>
        <v>0</v>
      </c>
      <c r="U3519" s="346">
        <f t="shared" si="993"/>
        <v>0</v>
      </c>
      <c r="V3519" s="346">
        <f t="shared" si="993"/>
        <v>0</v>
      </c>
      <c r="W3519" s="346">
        <f t="shared" si="993"/>
        <v>0</v>
      </c>
      <c r="X3519" s="346">
        <f t="shared" si="993"/>
        <v>0</v>
      </c>
      <c r="Y3519" s="346">
        <f t="shared" si="993"/>
        <v>0</v>
      </c>
      <c r="Z3519" s="346">
        <f t="shared" si="993"/>
        <v>0</v>
      </c>
      <c r="AA3519" s="346">
        <f t="shared" si="993"/>
        <v>0</v>
      </c>
      <c r="AB3519" s="346">
        <f t="shared" si="993"/>
        <v>0</v>
      </c>
      <c r="AC3519" s="346">
        <f t="shared" si="993"/>
        <v>0</v>
      </c>
      <c r="AD3519" s="741">
        <f t="shared" si="993"/>
        <v>0</v>
      </c>
      <c r="AE3519" s="304">
        <f t="shared" si="993"/>
        <v>0</v>
      </c>
      <c r="AF3519" s="346">
        <f t="shared" si="993"/>
        <v>0</v>
      </c>
      <c r="AG3519" s="346">
        <f t="shared" si="993"/>
        <v>0</v>
      </c>
      <c r="AH3519" s="346">
        <f t="shared" si="993"/>
        <v>0</v>
      </c>
      <c r="AI3519" s="346">
        <f t="shared" si="993"/>
        <v>0</v>
      </c>
      <c r="AJ3519" s="915"/>
      <c r="AK3519" s="928"/>
      <c r="AM3519" s="2938"/>
    </row>
    <row r="3520" spans="1:39" ht="110.25" x14ac:dyDescent="0.25">
      <c r="A3520" s="1984">
        <v>1</v>
      </c>
      <c r="B3520" s="528" t="s">
        <v>502</v>
      </c>
      <c r="C3520" s="1670"/>
      <c r="D3520" s="718"/>
      <c r="E3520" s="1674">
        <f t="shared" si="990"/>
        <v>18004</v>
      </c>
      <c r="F3520" s="1674">
        <f t="shared" si="990"/>
        <v>16504</v>
      </c>
      <c r="G3520" s="1674">
        <f t="shared" si="990"/>
        <v>15367</v>
      </c>
      <c r="H3520" s="718">
        <f t="shared" ref="H3520:H3526" si="994">G3520/F3520*100</f>
        <v>93.110761027629664</v>
      </c>
      <c r="I3520" s="1776"/>
      <c r="J3520" s="1776"/>
      <c r="K3520" s="1777"/>
      <c r="L3520" s="1777"/>
      <c r="M3520" s="1777"/>
      <c r="N3520" s="1777"/>
      <c r="O3520" s="1777"/>
      <c r="P3520" s="1666"/>
      <c r="Q3520" s="346">
        <f t="shared" ref="Q3520:AI3520" si="995">Q3448+Q3367</f>
        <v>56252.996379999997</v>
      </c>
      <c r="R3520" s="346">
        <f t="shared" si="995"/>
        <v>56252.996379999997</v>
      </c>
      <c r="S3520" s="346">
        <f t="shared" si="995"/>
        <v>56252.996379999997</v>
      </c>
      <c r="T3520" s="346">
        <f t="shared" si="995"/>
        <v>56252.996379999997</v>
      </c>
      <c r="U3520" s="346">
        <f t="shared" si="995"/>
        <v>56252.996379999997</v>
      </c>
      <c r="V3520" s="346">
        <f t="shared" si="995"/>
        <v>56252.996379999997</v>
      </c>
      <c r="W3520" s="346">
        <f t="shared" si="995"/>
        <v>56252.996379999997</v>
      </c>
      <c r="X3520" s="346">
        <f t="shared" si="995"/>
        <v>56252.996379999997</v>
      </c>
      <c r="Y3520" s="346">
        <f t="shared" si="995"/>
        <v>56252.996379999997</v>
      </c>
      <c r="Z3520" s="346">
        <f t="shared" si="995"/>
        <v>56252.996379999997</v>
      </c>
      <c r="AA3520" s="346">
        <f t="shared" si="995"/>
        <v>56252.996379999997</v>
      </c>
      <c r="AB3520" s="346">
        <f t="shared" si="995"/>
        <v>51565.246681666664</v>
      </c>
      <c r="AC3520" s="346">
        <f t="shared" si="995"/>
        <v>47600.739760000011</v>
      </c>
      <c r="AD3520" s="741">
        <f t="shared" si="995"/>
        <v>0</v>
      </c>
      <c r="AE3520" s="304">
        <f t="shared" si="995"/>
        <v>0</v>
      </c>
      <c r="AF3520" s="346">
        <f t="shared" si="995"/>
        <v>-3964.5069216666561</v>
      </c>
      <c r="AG3520" s="346">
        <f t="shared" si="995"/>
        <v>0</v>
      </c>
      <c r="AH3520" s="346">
        <f t="shared" si="995"/>
        <v>-39.787480000000002</v>
      </c>
      <c r="AI3520" s="346">
        <f t="shared" si="995"/>
        <v>47560.952280000012</v>
      </c>
      <c r="AJ3520" s="915"/>
      <c r="AK3520" s="928"/>
      <c r="AM3520" s="2938"/>
    </row>
    <row r="3521" spans="1:39" ht="15.75" x14ac:dyDescent="0.25">
      <c r="A3521" s="1984">
        <v>1</v>
      </c>
      <c r="B3521" s="2955" t="s">
        <v>623</v>
      </c>
      <c r="C3521" s="1670"/>
      <c r="D3521" s="718"/>
      <c r="E3521" s="1674">
        <f t="shared" si="990"/>
        <v>3105</v>
      </c>
      <c r="F3521" s="1674">
        <f t="shared" si="990"/>
        <v>2847</v>
      </c>
      <c r="G3521" s="1674">
        <f t="shared" si="990"/>
        <v>806</v>
      </c>
      <c r="H3521" s="718">
        <f t="shared" si="994"/>
        <v>28.31050228310502</v>
      </c>
      <c r="I3521" s="1776"/>
      <c r="J3521" s="1776"/>
      <c r="K3521" s="1777"/>
      <c r="L3521" s="1777"/>
      <c r="M3521" s="1777"/>
      <c r="N3521" s="1777"/>
      <c r="O3521" s="1777"/>
      <c r="P3521" s="1666"/>
      <c r="Q3521" s="346"/>
      <c r="R3521" s="346"/>
      <c r="S3521" s="346"/>
      <c r="T3521" s="346"/>
      <c r="U3521" s="346"/>
      <c r="V3521" s="346"/>
      <c r="W3521" s="346"/>
      <c r="X3521" s="346"/>
      <c r="Y3521" s="346"/>
      <c r="Z3521" s="346"/>
      <c r="AA3521" s="346"/>
      <c r="AB3521" s="346"/>
      <c r="AC3521" s="346"/>
      <c r="AD3521" s="741"/>
      <c r="AE3521" s="304"/>
      <c r="AF3521" s="346"/>
      <c r="AG3521" s="346"/>
      <c r="AH3521" s="346"/>
      <c r="AI3521" s="346"/>
      <c r="AJ3521" s="915"/>
      <c r="AK3521" s="928"/>
      <c r="AM3521" s="2938"/>
    </row>
    <row r="3522" spans="1:39" ht="15.75" x14ac:dyDescent="0.25">
      <c r="A3522" s="1984">
        <v>1</v>
      </c>
      <c r="B3522" s="2955" t="s">
        <v>624</v>
      </c>
      <c r="C3522" s="1670"/>
      <c r="D3522" s="718"/>
      <c r="E3522" s="1674">
        <f t="shared" si="990"/>
        <v>4121</v>
      </c>
      <c r="F3522" s="1674">
        <f t="shared" si="990"/>
        <v>3778</v>
      </c>
      <c r="G3522" s="1674">
        <f t="shared" si="990"/>
        <v>2043</v>
      </c>
      <c r="H3522" s="718">
        <f t="shared" si="994"/>
        <v>54.076230809952349</v>
      </c>
      <c r="I3522" s="1776"/>
      <c r="J3522" s="1776"/>
      <c r="K3522" s="1777"/>
      <c r="L3522" s="1777"/>
      <c r="M3522" s="1777"/>
      <c r="N3522" s="1777"/>
      <c r="O3522" s="1777"/>
      <c r="P3522" s="1666"/>
      <c r="Q3522" s="346"/>
      <c r="R3522" s="346"/>
      <c r="S3522" s="346"/>
      <c r="T3522" s="346"/>
      <c r="U3522" s="346"/>
      <c r="V3522" s="346"/>
      <c r="W3522" s="346"/>
      <c r="X3522" s="346"/>
      <c r="Y3522" s="346"/>
      <c r="Z3522" s="346"/>
      <c r="AA3522" s="346"/>
      <c r="AB3522" s="346"/>
      <c r="AC3522" s="346"/>
      <c r="AD3522" s="741"/>
      <c r="AE3522" s="304"/>
      <c r="AF3522" s="346"/>
      <c r="AG3522" s="346"/>
      <c r="AH3522" s="346"/>
      <c r="AI3522" s="346"/>
      <c r="AJ3522" s="915"/>
      <c r="AK3522" s="928"/>
      <c r="AM3522" s="2938"/>
    </row>
    <row r="3523" spans="1:39" ht="31.5" x14ac:dyDescent="0.25">
      <c r="A3523" s="1984">
        <v>1</v>
      </c>
      <c r="B3523" s="2955" t="s">
        <v>625</v>
      </c>
      <c r="C3523" s="1670"/>
      <c r="D3523" s="718"/>
      <c r="E3523" s="1674">
        <f t="shared" si="990"/>
        <v>8630</v>
      </c>
      <c r="F3523" s="1674">
        <f t="shared" si="990"/>
        <v>7911</v>
      </c>
      <c r="G3523" s="1674">
        <f t="shared" si="990"/>
        <v>9568</v>
      </c>
      <c r="H3523" s="718">
        <f t="shared" si="994"/>
        <v>120.94551889773733</v>
      </c>
      <c r="I3523" s="1776"/>
      <c r="J3523" s="1776"/>
      <c r="K3523" s="1777"/>
      <c r="L3523" s="1777"/>
      <c r="M3523" s="1777"/>
      <c r="N3523" s="1777"/>
      <c r="O3523" s="1777"/>
      <c r="P3523" s="1666"/>
      <c r="Q3523" s="346"/>
      <c r="R3523" s="346"/>
      <c r="S3523" s="346"/>
      <c r="T3523" s="346"/>
      <c r="U3523" s="346"/>
      <c r="V3523" s="346"/>
      <c r="W3523" s="346"/>
      <c r="X3523" s="346"/>
      <c r="Y3523" s="346"/>
      <c r="Z3523" s="346"/>
      <c r="AA3523" s="346"/>
      <c r="AB3523" s="346"/>
      <c r="AC3523" s="346"/>
      <c r="AD3523" s="741"/>
      <c r="AE3523" s="304"/>
      <c r="AF3523" s="346"/>
      <c r="AG3523" s="346"/>
      <c r="AH3523" s="346"/>
      <c r="AI3523" s="346"/>
      <c r="AJ3523" s="915"/>
      <c r="AK3523" s="928"/>
      <c r="AM3523" s="2938"/>
    </row>
    <row r="3524" spans="1:39" ht="45" x14ac:dyDescent="0.25">
      <c r="A3524" s="1984">
        <v>1</v>
      </c>
      <c r="B3524" s="270" t="s">
        <v>458</v>
      </c>
      <c r="C3524" s="1670"/>
      <c r="D3524" s="718"/>
      <c r="E3524" s="1674">
        <f t="shared" si="990"/>
        <v>55511</v>
      </c>
      <c r="F3524" s="1674">
        <f t="shared" si="990"/>
        <v>50886</v>
      </c>
      <c r="G3524" s="1674">
        <f t="shared" si="990"/>
        <v>54037</v>
      </c>
      <c r="H3524" s="718">
        <f t="shared" si="994"/>
        <v>106.19227292379043</v>
      </c>
      <c r="I3524" s="1776"/>
      <c r="J3524" s="1776"/>
      <c r="K3524" s="1777"/>
      <c r="L3524" s="1777"/>
      <c r="M3524" s="1777"/>
      <c r="N3524" s="1777"/>
      <c r="O3524" s="1777"/>
      <c r="P3524" s="1666"/>
      <c r="Q3524" s="346">
        <f t="shared" ref="Q3524:AI3524" si="996">Q3452+Q3371</f>
        <v>166704.68476</v>
      </c>
      <c r="R3524" s="346">
        <f t="shared" si="996"/>
        <v>166704.68476</v>
      </c>
      <c r="S3524" s="346">
        <f t="shared" si="996"/>
        <v>166704.68476</v>
      </c>
      <c r="T3524" s="346">
        <f t="shared" si="996"/>
        <v>166704.68476</v>
      </c>
      <c r="U3524" s="346">
        <f t="shared" si="996"/>
        <v>166704.68476</v>
      </c>
      <c r="V3524" s="346">
        <f t="shared" si="996"/>
        <v>166704.68476</v>
      </c>
      <c r="W3524" s="346">
        <f t="shared" si="996"/>
        <v>166704.68476</v>
      </c>
      <c r="X3524" s="346">
        <f t="shared" si="996"/>
        <v>166704.68476</v>
      </c>
      <c r="Y3524" s="346">
        <f t="shared" si="996"/>
        <v>166704.68476</v>
      </c>
      <c r="Z3524" s="346">
        <f t="shared" si="996"/>
        <v>166704.68476</v>
      </c>
      <c r="AA3524" s="346">
        <f t="shared" si="996"/>
        <v>166704.68476</v>
      </c>
      <c r="AB3524" s="346">
        <f t="shared" si="996"/>
        <v>152812.62769666666</v>
      </c>
      <c r="AC3524" s="346">
        <f t="shared" si="996"/>
        <v>161357.13662999999</v>
      </c>
      <c r="AD3524" s="741">
        <f t="shared" si="996"/>
        <v>0</v>
      </c>
      <c r="AE3524" s="304">
        <f t="shared" si="996"/>
        <v>0</v>
      </c>
      <c r="AF3524" s="346">
        <f t="shared" si="996"/>
        <v>8544.5089333333435</v>
      </c>
      <c r="AG3524" s="346">
        <f t="shared" si="996"/>
        <v>-14.522590000000001</v>
      </c>
      <c r="AH3524" s="346">
        <f t="shared" si="996"/>
        <v>-269.12984</v>
      </c>
      <c r="AI3524" s="346">
        <f t="shared" si="996"/>
        <v>161088.00678999996</v>
      </c>
      <c r="AJ3524" s="915"/>
      <c r="AK3524" s="928"/>
      <c r="AM3524" s="2938"/>
    </row>
    <row r="3525" spans="1:39" ht="30" x14ac:dyDescent="0.25">
      <c r="A3525" s="1984">
        <v>1</v>
      </c>
      <c r="B3525" s="155" t="s">
        <v>271</v>
      </c>
      <c r="C3525" s="1670"/>
      <c r="D3525" s="718"/>
      <c r="E3525" s="1674">
        <f t="shared" si="990"/>
        <v>26821</v>
      </c>
      <c r="F3525" s="1674">
        <f t="shared" si="990"/>
        <v>24587</v>
      </c>
      <c r="G3525" s="1674">
        <f t="shared" si="990"/>
        <v>27298</v>
      </c>
      <c r="H3525" s="718">
        <f t="shared" si="994"/>
        <v>111.02615203156138</v>
      </c>
      <c r="I3525" s="1776"/>
      <c r="J3525" s="1776"/>
      <c r="K3525" s="1777"/>
      <c r="L3525" s="1777"/>
      <c r="M3525" s="1777"/>
      <c r="N3525" s="1777"/>
      <c r="O3525" s="1777"/>
      <c r="P3525" s="1666"/>
      <c r="Q3525" s="346">
        <f t="shared" ref="Q3525:AI3525" si="997">Q3453+Q3372</f>
        <v>96494.583040000012</v>
      </c>
      <c r="R3525" s="346">
        <f t="shared" si="997"/>
        <v>96494.583040000012</v>
      </c>
      <c r="S3525" s="346">
        <f t="shared" si="997"/>
        <v>96494.583040000012</v>
      </c>
      <c r="T3525" s="346">
        <f t="shared" si="997"/>
        <v>96494.583040000012</v>
      </c>
      <c r="U3525" s="346">
        <f t="shared" si="997"/>
        <v>96494.583040000012</v>
      </c>
      <c r="V3525" s="346">
        <f t="shared" si="997"/>
        <v>96494.583040000012</v>
      </c>
      <c r="W3525" s="346">
        <f t="shared" si="997"/>
        <v>96494.583040000012</v>
      </c>
      <c r="X3525" s="346">
        <f t="shared" si="997"/>
        <v>96494.583040000012</v>
      </c>
      <c r="Y3525" s="346">
        <f t="shared" si="997"/>
        <v>96494.583040000012</v>
      </c>
      <c r="Z3525" s="346">
        <f t="shared" si="997"/>
        <v>96494.583040000012</v>
      </c>
      <c r="AA3525" s="346">
        <f t="shared" si="997"/>
        <v>96494.583040000012</v>
      </c>
      <c r="AB3525" s="346">
        <f t="shared" si="997"/>
        <v>88453.367786666669</v>
      </c>
      <c r="AC3525" s="346">
        <f t="shared" si="997"/>
        <v>98375.235599999985</v>
      </c>
      <c r="AD3525" s="741">
        <f t="shared" si="997"/>
        <v>0</v>
      </c>
      <c r="AE3525" s="304">
        <f t="shared" si="997"/>
        <v>0</v>
      </c>
      <c r="AF3525" s="346">
        <f t="shared" si="997"/>
        <v>9921.8678133333306</v>
      </c>
      <c r="AG3525" s="346">
        <f t="shared" si="997"/>
        <v>0</v>
      </c>
      <c r="AH3525" s="346">
        <f t="shared" si="997"/>
        <v>-265.48993999999999</v>
      </c>
      <c r="AI3525" s="346">
        <f t="shared" si="997"/>
        <v>98109.745659999986</v>
      </c>
      <c r="AJ3525" s="915"/>
      <c r="AK3525" s="928"/>
      <c r="AM3525" s="2938"/>
    </row>
    <row r="3526" spans="1:39" ht="30" x14ac:dyDescent="0.25">
      <c r="A3526" s="1984">
        <v>1</v>
      </c>
      <c r="B3526" s="155" t="s">
        <v>459</v>
      </c>
      <c r="C3526" s="1670"/>
      <c r="D3526" s="718"/>
      <c r="E3526" s="1674">
        <f t="shared" si="990"/>
        <v>22947</v>
      </c>
      <c r="F3526" s="1674">
        <f t="shared" si="990"/>
        <v>21035</v>
      </c>
      <c r="G3526" s="1674">
        <f t="shared" si="990"/>
        <v>23906</v>
      </c>
      <c r="H3526" s="718">
        <f t="shared" si="994"/>
        <v>113.64868077014501</v>
      </c>
      <c r="I3526" s="1776"/>
      <c r="J3526" s="1776"/>
      <c r="K3526" s="1777"/>
      <c r="L3526" s="1777"/>
      <c r="M3526" s="1777"/>
      <c r="N3526" s="1777"/>
      <c r="O3526" s="1777"/>
      <c r="P3526" s="1666"/>
      <c r="Q3526" s="346">
        <f t="shared" ref="Q3526:AI3526" si="998">Q3454+Q3373</f>
        <v>87198.6</v>
      </c>
      <c r="R3526" s="346">
        <f t="shared" si="998"/>
        <v>87198.6</v>
      </c>
      <c r="S3526" s="346">
        <f t="shared" si="998"/>
        <v>87198.6</v>
      </c>
      <c r="T3526" s="346">
        <f t="shared" si="998"/>
        <v>87198.6</v>
      </c>
      <c r="U3526" s="346">
        <f t="shared" si="998"/>
        <v>87198.6</v>
      </c>
      <c r="V3526" s="346">
        <f t="shared" si="998"/>
        <v>87198.6</v>
      </c>
      <c r="W3526" s="346">
        <f t="shared" si="998"/>
        <v>87198.6</v>
      </c>
      <c r="X3526" s="346">
        <f t="shared" si="998"/>
        <v>87198.6</v>
      </c>
      <c r="Y3526" s="346">
        <f t="shared" si="998"/>
        <v>87198.6</v>
      </c>
      <c r="Z3526" s="346">
        <f t="shared" si="998"/>
        <v>87198.6</v>
      </c>
      <c r="AA3526" s="346">
        <f t="shared" si="998"/>
        <v>87198.6</v>
      </c>
      <c r="AB3526" s="346">
        <f t="shared" si="998"/>
        <v>79932.05</v>
      </c>
      <c r="AC3526" s="346">
        <f t="shared" si="998"/>
        <v>90569.483410000001</v>
      </c>
      <c r="AD3526" s="741">
        <f t="shared" si="998"/>
        <v>0</v>
      </c>
      <c r="AE3526" s="304">
        <f t="shared" si="998"/>
        <v>0</v>
      </c>
      <c r="AF3526" s="346">
        <f t="shared" si="998"/>
        <v>10637.433409999998</v>
      </c>
      <c r="AG3526" s="346">
        <f t="shared" si="998"/>
        <v>0</v>
      </c>
      <c r="AH3526" s="346">
        <f t="shared" si="998"/>
        <v>-154.03425000000001</v>
      </c>
      <c r="AI3526" s="346">
        <f t="shared" si="998"/>
        <v>90415.449159999989</v>
      </c>
      <c r="AJ3526" s="915"/>
      <c r="AK3526" s="928"/>
      <c r="AM3526" s="2938"/>
    </row>
    <row r="3527" spans="1:39" ht="60" x14ac:dyDescent="0.25">
      <c r="A3527" s="1984">
        <v>1</v>
      </c>
      <c r="B3527" s="155" t="s">
        <v>479</v>
      </c>
      <c r="C3527" s="1670"/>
      <c r="D3527" s="718"/>
      <c r="E3527" s="1674">
        <f t="shared" si="990"/>
        <v>0</v>
      </c>
      <c r="F3527" s="1674">
        <f t="shared" si="990"/>
        <v>0</v>
      </c>
      <c r="G3527" s="1674">
        <f t="shared" si="990"/>
        <v>0</v>
      </c>
      <c r="H3527" s="718"/>
      <c r="I3527" s="1776"/>
      <c r="J3527" s="1776"/>
      <c r="K3527" s="1777"/>
      <c r="L3527" s="1777"/>
      <c r="M3527" s="1777"/>
      <c r="N3527" s="1777"/>
      <c r="O3527" s="1777"/>
      <c r="P3527" s="1666"/>
      <c r="Q3527" s="346">
        <f t="shared" ref="Q3527:AI3527" si="999">Q3455+Q3374</f>
        <v>0</v>
      </c>
      <c r="R3527" s="346">
        <f t="shared" si="999"/>
        <v>0</v>
      </c>
      <c r="S3527" s="346">
        <f t="shared" si="999"/>
        <v>0</v>
      </c>
      <c r="T3527" s="346">
        <f t="shared" si="999"/>
        <v>0</v>
      </c>
      <c r="U3527" s="346">
        <f t="shared" si="999"/>
        <v>0</v>
      </c>
      <c r="V3527" s="346">
        <f t="shared" si="999"/>
        <v>0</v>
      </c>
      <c r="W3527" s="346">
        <f t="shared" si="999"/>
        <v>0</v>
      </c>
      <c r="X3527" s="346">
        <f t="shared" si="999"/>
        <v>0</v>
      </c>
      <c r="Y3527" s="346">
        <f t="shared" si="999"/>
        <v>0</v>
      </c>
      <c r="Z3527" s="346">
        <f t="shared" si="999"/>
        <v>0</v>
      </c>
      <c r="AA3527" s="346">
        <f t="shared" si="999"/>
        <v>0</v>
      </c>
      <c r="AB3527" s="346">
        <f t="shared" si="999"/>
        <v>0</v>
      </c>
      <c r="AC3527" s="346">
        <f t="shared" si="999"/>
        <v>0</v>
      </c>
      <c r="AD3527" s="741">
        <f t="shared" si="999"/>
        <v>0</v>
      </c>
      <c r="AE3527" s="304">
        <f t="shared" si="999"/>
        <v>0</v>
      </c>
      <c r="AF3527" s="346">
        <f t="shared" si="999"/>
        <v>0</v>
      </c>
      <c r="AG3527" s="346">
        <f t="shared" si="999"/>
        <v>0</v>
      </c>
      <c r="AH3527" s="346">
        <f t="shared" si="999"/>
        <v>0</v>
      </c>
      <c r="AI3527" s="346">
        <f t="shared" si="999"/>
        <v>0</v>
      </c>
      <c r="AJ3527" s="915"/>
      <c r="AK3527" s="928"/>
      <c r="AM3527" s="2938"/>
    </row>
    <row r="3528" spans="1:39" ht="60" x14ac:dyDescent="0.25">
      <c r="A3528" s="1984">
        <v>1</v>
      </c>
      <c r="B3528" s="155" t="s">
        <v>687</v>
      </c>
      <c r="C3528" s="1670"/>
      <c r="D3528" s="718"/>
      <c r="E3528" s="1674">
        <f t="shared" si="990"/>
        <v>4352</v>
      </c>
      <c r="F3528" s="1674">
        <f t="shared" si="990"/>
        <v>3264</v>
      </c>
      <c r="G3528" s="1674">
        <f t="shared" si="990"/>
        <v>1248</v>
      </c>
      <c r="H3528" s="718"/>
      <c r="I3528" s="1776"/>
      <c r="J3528" s="1776"/>
      <c r="K3528" s="1777"/>
      <c r="L3528" s="1777"/>
      <c r="M3528" s="1777"/>
      <c r="N3528" s="1777"/>
      <c r="O3528" s="1777"/>
      <c r="P3528" s="1666"/>
      <c r="Q3528" s="346">
        <f t="shared" ref="Q3528:AI3528" si="1000">Q3456+Q3375</f>
        <v>0</v>
      </c>
      <c r="R3528" s="346">
        <f t="shared" si="1000"/>
        <v>0</v>
      </c>
      <c r="S3528" s="346">
        <f t="shared" si="1000"/>
        <v>0</v>
      </c>
      <c r="T3528" s="346">
        <f t="shared" si="1000"/>
        <v>0</v>
      </c>
      <c r="U3528" s="346">
        <f t="shared" si="1000"/>
        <v>0</v>
      </c>
      <c r="V3528" s="346">
        <f t="shared" si="1000"/>
        <v>0</v>
      </c>
      <c r="W3528" s="346">
        <f t="shared" si="1000"/>
        <v>0</v>
      </c>
      <c r="X3528" s="346">
        <f t="shared" si="1000"/>
        <v>0</v>
      </c>
      <c r="Y3528" s="346">
        <f t="shared" si="1000"/>
        <v>0</v>
      </c>
      <c r="Z3528" s="346">
        <f t="shared" si="1000"/>
        <v>0</v>
      </c>
      <c r="AA3528" s="346">
        <f t="shared" si="1000"/>
        <v>0</v>
      </c>
      <c r="AB3528" s="346">
        <f t="shared" si="1000"/>
        <v>0</v>
      </c>
      <c r="AC3528" s="346">
        <f t="shared" si="1000"/>
        <v>2767.2353699999999</v>
      </c>
      <c r="AD3528" s="741">
        <f t="shared" si="1000"/>
        <v>0</v>
      </c>
      <c r="AE3528" s="304">
        <f t="shared" si="1000"/>
        <v>0</v>
      </c>
      <c r="AF3528" s="346">
        <f t="shared" si="1000"/>
        <v>0</v>
      </c>
      <c r="AG3528" s="346">
        <f t="shared" si="1000"/>
        <v>0</v>
      </c>
      <c r="AH3528" s="346">
        <f t="shared" si="1000"/>
        <v>0</v>
      </c>
      <c r="AI3528" s="346">
        <f t="shared" si="1000"/>
        <v>2767.2353699999999</v>
      </c>
      <c r="AJ3528" s="915"/>
      <c r="AK3528" s="928"/>
      <c r="AM3528" s="2938"/>
    </row>
    <row r="3529" spans="1:39" ht="60" x14ac:dyDescent="0.25">
      <c r="A3529" s="1984">
        <v>1</v>
      </c>
      <c r="B3529" s="155" t="s">
        <v>688</v>
      </c>
      <c r="C3529" s="1670"/>
      <c r="D3529" s="718"/>
      <c r="E3529" s="1674"/>
      <c r="F3529" s="1674"/>
      <c r="G3529" s="1674"/>
      <c r="H3529" s="718"/>
      <c r="I3529" s="1776"/>
      <c r="J3529" s="1776"/>
      <c r="K3529" s="1777"/>
      <c r="L3529" s="1777"/>
      <c r="M3529" s="1777"/>
      <c r="N3529" s="1777"/>
      <c r="O3529" s="1777"/>
      <c r="P3529" s="1666"/>
      <c r="Q3529" s="346"/>
      <c r="R3529" s="346"/>
      <c r="S3529" s="346"/>
      <c r="T3529" s="346"/>
      <c r="U3529" s="346"/>
      <c r="V3529" s="346"/>
      <c r="W3529" s="346"/>
      <c r="X3529" s="346"/>
      <c r="Y3529" s="346"/>
      <c r="Z3529" s="346"/>
      <c r="AA3529" s="346"/>
      <c r="AB3529" s="346"/>
      <c r="AC3529" s="346"/>
      <c r="AD3529" s="741"/>
      <c r="AE3529" s="304"/>
      <c r="AF3529" s="346"/>
      <c r="AG3529" s="346"/>
      <c r="AH3529" s="346"/>
      <c r="AI3529" s="346"/>
      <c r="AJ3529" s="915"/>
      <c r="AK3529" s="928"/>
      <c r="AM3529" s="2938"/>
    </row>
    <row r="3530" spans="1:39" ht="30" x14ac:dyDescent="0.25">
      <c r="A3530" s="1984">
        <v>1</v>
      </c>
      <c r="B3530" s="155" t="s">
        <v>460</v>
      </c>
      <c r="C3530" s="1670"/>
      <c r="D3530" s="718"/>
      <c r="E3530" s="1674">
        <f t="shared" ref="E3530:G3537" si="1001">E3458+E3377</f>
        <v>3474</v>
      </c>
      <c r="F3530" s="1674">
        <f t="shared" si="1001"/>
        <v>3185</v>
      </c>
      <c r="G3530" s="1674">
        <f t="shared" si="1001"/>
        <v>3051</v>
      </c>
      <c r="H3530" s="718">
        <f>G3530/F3530*100</f>
        <v>95.792778649921502</v>
      </c>
      <c r="I3530" s="1776"/>
      <c r="J3530" s="1776"/>
      <c r="K3530" s="1777"/>
      <c r="L3530" s="1777"/>
      <c r="M3530" s="1777"/>
      <c r="N3530" s="1777"/>
      <c r="O3530" s="1777"/>
      <c r="P3530" s="1666"/>
      <c r="Q3530" s="346">
        <f t="shared" ref="Q3530:AI3530" si="1002">Q3458+Q3377</f>
        <v>6151.3830399999997</v>
      </c>
      <c r="R3530" s="346">
        <f t="shared" si="1002"/>
        <v>6151.3830399999997</v>
      </c>
      <c r="S3530" s="346">
        <f t="shared" si="1002"/>
        <v>6151.3830399999997</v>
      </c>
      <c r="T3530" s="346">
        <f t="shared" si="1002"/>
        <v>6151.3830399999997</v>
      </c>
      <c r="U3530" s="346">
        <f t="shared" si="1002"/>
        <v>6151.3830399999997</v>
      </c>
      <c r="V3530" s="346">
        <f t="shared" si="1002"/>
        <v>6151.3830399999997</v>
      </c>
      <c r="W3530" s="346">
        <f t="shared" si="1002"/>
        <v>6151.3830399999997</v>
      </c>
      <c r="X3530" s="346">
        <f t="shared" si="1002"/>
        <v>6151.3830399999997</v>
      </c>
      <c r="Y3530" s="346">
        <f t="shared" si="1002"/>
        <v>6151.3830399999997</v>
      </c>
      <c r="Z3530" s="346">
        <f t="shared" si="1002"/>
        <v>6151.3830399999997</v>
      </c>
      <c r="AA3530" s="346">
        <f t="shared" si="1002"/>
        <v>6151.3830399999997</v>
      </c>
      <c r="AB3530" s="346">
        <f t="shared" si="1002"/>
        <v>5638.7677866666663</v>
      </c>
      <c r="AC3530" s="346">
        <f t="shared" si="1002"/>
        <v>5124.9806899999994</v>
      </c>
      <c r="AD3530" s="741">
        <f t="shared" si="1002"/>
        <v>0</v>
      </c>
      <c r="AE3530" s="304">
        <f t="shared" si="1002"/>
        <v>0</v>
      </c>
      <c r="AF3530" s="346">
        <f t="shared" si="1002"/>
        <v>-513.78709666666714</v>
      </c>
      <c r="AG3530" s="346">
        <f t="shared" si="1002"/>
        <v>0</v>
      </c>
      <c r="AH3530" s="346">
        <f t="shared" si="1002"/>
        <v>-32.382390000000001</v>
      </c>
      <c r="AI3530" s="346">
        <f t="shared" si="1002"/>
        <v>5092.5982999999997</v>
      </c>
      <c r="AJ3530" s="915"/>
      <c r="AK3530" s="928"/>
      <c r="AM3530" s="2938"/>
    </row>
    <row r="3531" spans="1:39" ht="30" x14ac:dyDescent="0.25">
      <c r="A3531" s="1984">
        <v>1</v>
      </c>
      <c r="B3531" s="270" t="s">
        <v>461</v>
      </c>
      <c r="C3531" s="1670"/>
      <c r="D3531" s="718"/>
      <c r="E3531" s="1674">
        <f t="shared" si="1001"/>
        <v>0</v>
      </c>
      <c r="F3531" s="1674">
        <f t="shared" si="1001"/>
        <v>0</v>
      </c>
      <c r="G3531" s="1674">
        <f t="shared" si="1001"/>
        <v>0</v>
      </c>
      <c r="H3531" s="718"/>
      <c r="I3531" s="1776"/>
      <c r="J3531" s="1776"/>
      <c r="K3531" s="1777"/>
      <c r="L3531" s="1777"/>
      <c r="M3531" s="1777"/>
      <c r="N3531" s="1777"/>
      <c r="O3531" s="1777"/>
      <c r="P3531" s="1666"/>
      <c r="Q3531" s="346">
        <f t="shared" ref="Q3531:AI3531" si="1003">Q3459+Q3378</f>
        <v>0</v>
      </c>
      <c r="R3531" s="346">
        <f t="shared" si="1003"/>
        <v>0</v>
      </c>
      <c r="S3531" s="346">
        <f t="shared" si="1003"/>
        <v>0</v>
      </c>
      <c r="T3531" s="346">
        <f t="shared" si="1003"/>
        <v>0</v>
      </c>
      <c r="U3531" s="346">
        <f t="shared" si="1003"/>
        <v>0</v>
      </c>
      <c r="V3531" s="346">
        <f t="shared" si="1003"/>
        <v>0</v>
      </c>
      <c r="W3531" s="346">
        <f t="shared" si="1003"/>
        <v>0</v>
      </c>
      <c r="X3531" s="346">
        <f t="shared" si="1003"/>
        <v>0</v>
      </c>
      <c r="Y3531" s="346">
        <f t="shared" si="1003"/>
        <v>0</v>
      </c>
      <c r="Z3531" s="346">
        <f t="shared" si="1003"/>
        <v>0</v>
      </c>
      <c r="AA3531" s="346">
        <f t="shared" si="1003"/>
        <v>0</v>
      </c>
      <c r="AB3531" s="346">
        <f t="shared" si="1003"/>
        <v>0</v>
      </c>
      <c r="AC3531" s="346">
        <f t="shared" si="1003"/>
        <v>0</v>
      </c>
      <c r="AD3531" s="741">
        <f t="shared" si="1003"/>
        <v>0</v>
      </c>
      <c r="AE3531" s="304">
        <f t="shared" si="1003"/>
        <v>0</v>
      </c>
      <c r="AF3531" s="346">
        <f t="shared" si="1003"/>
        <v>0</v>
      </c>
      <c r="AG3531" s="346">
        <f t="shared" si="1003"/>
        <v>0</v>
      </c>
      <c r="AH3531" s="346">
        <f t="shared" si="1003"/>
        <v>0</v>
      </c>
      <c r="AI3531" s="346">
        <f t="shared" si="1003"/>
        <v>0</v>
      </c>
      <c r="AJ3531" s="915"/>
      <c r="AK3531" s="928"/>
      <c r="AM3531" s="2938"/>
    </row>
    <row r="3532" spans="1:39" ht="45" x14ac:dyDescent="0.25">
      <c r="A3532" s="1984">
        <v>1</v>
      </c>
      <c r="B3532" s="155" t="s">
        <v>462</v>
      </c>
      <c r="C3532" s="1670"/>
      <c r="D3532" s="718"/>
      <c r="E3532" s="1674">
        <f t="shared" si="1001"/>
        <v>96</v>
      </c>
      <c r="F3532" s="1674">
        <f t="shared" si="1001"/>
        <v>88</v>
      </c>
      <c r="G3532" s="1674">
        <f t="shared" si="1001"/>
        <v>100</v>
      </c>
      <c r="H3532" s="718">
        <f t="shared" ref="H3532:H3538" si="1004">G3532/F3532*100</f>
        <v>113.63636363636364</v>
      </c>
      <c r="I3532" s="1776"/>
      <c r="J3532" s="1776"/>
      <c r="K3532" s="1777"/>
      <c r="L3532" s="1777"/>
      <c r="M3532" s="1777"/>
      <c r="N3532" s="1777"/>
      <c r="O3532" s="1777"/>
      <c r="P3532" s="1666"/>
      <c r="Q3532" s="346">
        <f t="shared" ref="Q3532:AI3532" si="1005">Q3460+Q3379</f>
        <v>754.70399999999995</v>
      </c>
      <c r="R3532" s="346">
        <f t="shared" si="1005"/>
        <v>754.70399999999995</v>
      </c>
      <c r="S3532" s="346">
        <f t="shared" si="1005"/>
        <v>754.70399999999995</v>
      </c>
      <c r="T3532" s="346">
        <f t="shared" si="1005"/>
        <v>754.70399999999995</v>
      </c>
      <c r="U3532" s="346">
        <f t="shared" si="1005"/>
        <v>754.70399999999995</v>
      </c>
      <c r="V3532" s="346">
        <f t="shared" si="1005"/>
        <v>754.70399999999995</v>
      </c>
      <c r="W3532" s="346">
        <f t="shared" si="1005"/>
        <v>754.70399999999995</v>
      </c>
      <c r="X3532" s="346">
        <f t="shared" si="1005"/>
        <v>754.70399999999995</v>
      </c>
      <c r="Y3532" s="346">
        <f t="shared" si="1005"/>
        <v>754.70399999999995</v>
      </c>
      <c r="Z3532" s="346">
        <f t="shared" si="1005"/>
        <v>754.70399999999995</v>
      </c>
      <c r="AA3532" s="346">
        <f t="shared" si="1005"/>
        <v>754.70399999999995</v>
      </c>
      <c r="AB3532" s="346">
        <f t="shared" si="1005"/>
        <v>691.8119999999999</v>
      </c>
      <c r="AC3532" s="346">
        <f t="shared" si="1005"/>
        <v>786.15000000000009</v>
      </c>
      <c r="AD3532" s="741">
        <f t="shared" si="1005"/>
        <v>0</v>
      </c>
      <c r="AE3532" s="304">
        <f t="shared" si="1005"/>
        <v>0</v>
      </c>
      <c r="AF3532" s="346">
        <f t="shared" si="1005"/>
        <v>94.338000000000193</v>
      </c>
      <c r="AG3532" s="346">
        <f t="shared" si="1005"/>
        <v>0</v>
      </c>
      <c r="AH3532" s="346">
        <f t="shared" si="1005"/>
        <v>-20.439900000000002</v>
      </c>
      <c r="AI3532" s="346">
        <f t="shared" si="1005"/>
        <v>765.71010000000012</v>
      </c>
      <c r="AJ3532" s="915"/>
      <c r="AK3532" s="928"/>
      <c r="AM3532" s="2938"/>
    </row>
    <row r="3533" spans="1:39" ht="30" x14ac:dyDescent="0.25">
      <c r="A3533" s="1984">
        <v>1</v>
      </c>
      <c r="B3533" s="155" t="s">
        <v>463</v>
      </c>
      <c r="C3533" s="1670"/>
      <c r="D3533" s="718"/>
      <c r="E3533" s="1674">
        <f t="shared" si="1001"/>
        <v>304</v>
      </c>
      <c r="F3533" s="1674">
        <f t="shared" si="1001"/>
        <v>279</v>
      </c>
      <c r="G3533" s="1674">
        <f t="shared" si="1001"/>
        <v>241</v>
      </c>
      <c r="H3533" s="718">
        <f t="shared" si="1004"/>
        <v>86.379928315412187</v>
      </c>
      <c r="I3533" s="1776"/>
      <c r="J3533" s="1776"/>
      <c r="K3533" s="1777"/>
      <c r="L3533" s="1777"/>
      <c r="M3533" s="1777"/>
      <c r="N3533" s="1777"/>
      <c r="O3533" s="1777"/>
      <c r="P3533" s="1666"/>
      <c r="Q3533" s="346">
        <f t="shared" ref="Q3533:AI3533" si="1006">Q3461+Q3380</f>
        <v>2389.8959999999997</v>
      </c>
      <c r="R3533" s="346">
        <f t="shared" si="1006"/>
        <v>2389.8959999999997</v>
      </c>
      <c r="S3533" s="346">
        <f t="shared" si="1006"/>
        <v>2389.8959999999997</v>
      </c>
      <c r="T3533" s="346">
        <f t="shared" si="1006"/>
        <v>2389.8959999999997</v>
      </c>
      <c r="U3533" s="346">
        <f t="shared" si="1006"/>
        <v>2389.8959999999997</v>
      </c>
      <c r="V3533" s="346">
        <f t="shared" si="1006"/>
        <v>2389.8959999999997</v>
      </c>
      <c r="W3533" s="346">
        <f t="shared" si="1006"/>
        <v>2389.8959999999997</v>
      </c>
      <c r="X3533" s="346">
        <f t="shared" si="1006"/>
        <v>2389.8959999999997</v>
      </c>
      <c r="Y3533" s="346">
        <f t="shared" si="1006"/>
        <v>2389.8959999999997</v>
      </c>
      <c r="Z3533" s="346">
        <f t="shared" si="1006"/>
        <v>2389.8959999999997</v>
      </c>
      <c r="AA3533" s="346">
        <f t="shared" si="1006"/>
        <v>2389.8959999999997</v>
      </c>
      <c r="AB3533" s="346">
        <f t="shared" si="1006"/>
        <v>2190.7379999999998</v>
      </c>
      <c r="AC3533" s="346">
        <f t="shared" si="1006"/>
        <v>1894.6215000000002</v>
      </c>
      <c r="AD3533" s="741">
        <f t="shared" si="1006"/>
        <v>0</v>
      </c>
      <c r="AE3533" s="304">
        <f t="shared" si="1006"/>
        <v>0</v>
      </c>
      <c r="AF3533" s="346">
        <f t="shared" si="1006"/>
        <v>-296.11649999999975</v>
      </c>
      <c r="AG3533" s="346">
        <f t="shared" si="1006"/>
        <v>0</v>
      </c>
      <c r="AH3533" s="346">
        <f t="shared" si="1006"/>
        <v>-58.633400000000002</v>
      </c>
      <c r="AI3533" s="346">
        <f t="shared" si="1006"/>
        <v>1835.9881</v>
      </c>
      <c r="AJ3533" s="915"/>
      <c r="AK3533" s="928"/>
      <c r="AM3533" s="2938"/>
    </row>
    <row r="3534" spans="1:39" ht="45" x14ac:dyDescent="0.25">
      <c r="A3534" s="1984">
        <v>1</v>
      </c>
      <c r="B3534" s="155" t="s">
        <v>272</v>
      </c>
      <c r="C3534" s="1670"/>
      <c r="D3534" s="718"/>
      <c r="E3534" s="1674">
        <f t="shared" si="1001"/>
        <v>28690</v>
      </c>
      <c r="F3534" s="718">
        <f t="shared" si="1001"/>
        <v>26299</v>
      </c>
      <c r="G3534" s="718">
        <f t="shared" si="1001"/>
        <v>26739</v>
      </c>
      <c r="H3534" s="1841">
        <f t="shared" si="1004"/>
        <v>101.67306741701205</v>
      </c>
      <c r="I3534" s="1776"/>
      <c r="J3534" s="1776"/>
      <c r="K3534" s="1777"/>
      <c r="L3534" s="1777"/>
      <c r="M3534" s="1777"/>
      <c r="N3534" s="1777"/>
      <c r="O3534" s="1777"/>
      <c r="P3534" s="1666"/>
      <c r="Q3534" s="346">
        <f t="shared" ref="Q3534:AI3534" si="1007">Q3462+Q3381</f>
        <v>70210.101719999991</v>
      </c>
      <c r="R3534" s="346">
        <f t="shared" si="1007"/>
        <v>70210.101719999991</v>
      </c>
      <c r="S3534" s="346">
        <f t="shared" si="1007"/>
        <v>70210.101719999991</v>
      </c>
      <c r="T3534" s="346">
        <f t="shared" si="1007"/>
        <v>70210.101719999991</v>
      </c>
      <c r="U3534" s="346">
        <f t="shared" si="1007"/>
        <v>70210.101719999991</v>
      </c>
      <c r="V3534" s="346">
        <f t="shared" si="1007"/>
        <v>70210.101719999991</v>
      </c>
      <c r="W3534" s="346">
        <f t="shared" si="1007"/>
        <v>70210.101719999991</v>
      </c>
      <c r="X3534" s="346">
        <f t="shared" si="1007"/>
        <v>70210.101719999991</v>
      </c>
      <c r="Y3534" s="346">
        <f t="shared" si="1007"/>
        <v>70210.101719999991</v>
      </c>
      <c r="Z3534" s="346">
        <f t="shared" si="1007"/>
        <v>70210.101719999991</v>
      </c>
      <c r="AA3534" s="346">
        <f t="shared" si="1007"/>
        <v>70210.101719999991</v>
      </c>
      <c r="AB3534" s="346">
        <f t="shared" si="1007"/>
        <v>64359.259910000001</v>
      </c>
      <c r="AC3534" s="346">
        <f t="shared" si="1007"/>
        <v>62981.901030000008</v>
      </c>
      <c r="AD3534" s="741">
        <f t="shared" si="1007"/>
        <v>0</v>
      </c>
      <c r="AE3534" s="304">
        <f t="shared" si="1007"/>
        <v>0</v>
      </c>
      <c r="AF3534" s="346">
        <f t="shared" si="1007"/>
        <v>-1377.3588799999877</v>
      </c>
      <c r="AG3534" s="346">
        <f t="shared" si="1007"/>
        <v>-14.522590000000001</v>
      </c>
      <c r="AH3534" s="346">
        <f t="shared" si="1007"/>
        <v>-3.6398999999999999</v>
      </c>
      <c r="AI3534" s="346">
        <f t="shared" si="1007"/>
        <v>62978.261130000006</v>
      </c>
      <c r="AJ3534" s="915"/>
      <c r="AK3534" s="928"/>
      <c r="AM3534" s="2938"/>
    </row>
    <row r="3535" spans="1:39" ht="30" x14ac:dyDescent="0.25">
      <c r="A3535" s="1984">
        <v>1</v>
      </c>
      <c r="B3535" s="155" t="s">
        <v>464</v>
      </c>
      <c r="C3535" s="1670"/>
      <c r="D3535" s="718"/>
      <c r="E3535" s="1674">
        <f t="shared" si="1001"/>
        <v>8502</v>
      </c>
      <c r="F3535" s="718">
        <f t="shared" si="1001"/>
        <v>7794</v>
      </c>
      <c r="G3535" s="718">
        <f t="shared" si="1001"/>
        <v>7695</v>
      </c>
      <c r="H3535" s="1841">
        <f t="shared" si="1004"/>
        <v>98.729792147806009</v>
      </c>
      <c r="I3535" s="1776"/>
      <c r="J3535" s="1776"/>
      <c r="K3535" s="1777"/>
      <c r="L3535" s="1777"/>
      <c r="M3535" s="1777"/>
      <c r="N3535" s="1777"/>
      <c r="O3535" s="1777"/>
      <c r="P3535" s="1666"/>
      <c r="Q3535" s="346">
        <f t="shared" ref="Q3535:AI3535" si="1008">Q3463+Q3382</f>
        <v>12931.61022</v>
      </c>
      <c r="R3535" s="346">
        <f t="shared" si="1008"/>
        <v>12931.61022</v>
      </c>
      <c r="S3535" s="346">
        <f t="shared" si="1008"/>
        <v>12931.61022</v>
      </c>
      <c r="T3535" s="346">
        <f t="shared" si="1008"/>
        <v>12931.61022</v>
      </c>
      <c r="U3535" s="346">
        <f t="shared" si="1008"/>
        <v>12931.61022</v>
      </c>
      <c r="V3535" s="346">
        <f t="shared" si="1008"/>
        <v>12931.61022</v>
      </c>
      <c r="W3535" s="346">
        <f t="shared" si="1008"/>
        <v>12931.61022</v>
      </c>
      <c r="X3535" s="346">
        <f t="shared" si="1008"/>
        <v>12931.61022</v>
      </c>
      <c r="Y3535" s="346">
        <f t="shared" si="1008"/>
        <v>12931.61022</v>
      </c>
      <c r="Z3535" s="346">
        <f t="shared" si="1008"/>
        <v>12931.61022</v>
      </c>
      <c r="AA3535" s="346">
        <f t="shared" si="1008"/>
        <v>12931.61022</v>
      </c>
      <c r="AB3535" s="346">
        <f t="shared" si="1008"/>
        <v>11853.976035</v>
      </c>
      <c r="AC3535" s="346">
        <f t="shared" si="1008"/>
        <v>11743.975849999999</v>
      </c>
      <c r="AD3535" s="741">
        <f t="shared" si="1008"/>
        <v>0</v>
      </c>
      <c r="AE3535" s="304">
        <f t="shared" si="1008"/>
        <v>0</v>
      </c>
      <c r="AF3535" s="346">
        <f t="shared" si="1008"/>
        <v>-110.00018500000101</v>
      </c>
      <c r="AG3535" s="346">
        <f t="shared" si="1008"/>
        <v>0</v>
      </c>
      <c r="AH3535" s="346">
        <f t="shared" si="1008"/>
        <v>-2.9904299999999999</v>
      </c>
      <c r="AI3535" s="346">
        <f t="shared" si="1008"/>
        <v>11740.985419999999</v>
      </c>
      <c r="AJ3535" s="915"/>
      <c r="AK3535" s="928"/>
      <c r="AM3535" s="2938"/>
    </row>
    <row r="3536" spans="1:39" ht="72" x14ac:dyDescent="0.25">
      <c r="A3536" s="1984">
        <v>1</v>
      </c>
      <c r="B3536" s="267" t="s">
        <v>465</v>
      </c>
      <c r="C3536" s="1670"/>
      <c r="D3536" s="718"/>
      <c r="E3536" s="1674">
        <f t="shared" si="1001"/>
        <v>14833</v>
      </c>
      <c r="F3536" s="718">
        <f t="shared" si="1001"/>
        <v>13597</v>
      </c>
      <c r="G3536" s="718">
        <f t="shared" si="1001"/>
        <v>11954</v>
      </c>
      <c r="H3536" s="1841">
        <f t="shared" si="1004"/>
        <v>87.916452158564383</v>
      </c>
      <c r="I3536" s="1776"/>
      <c r="J3536" s="1776"/>
      <c r="K3536" s="1777"/>
      <c r="L3536" s="1777"/>
      <c r="M3536" s="1777"/>
      <c r="N3536" s="1777"/>
      <c r="O3536" s="1777"/>
      <c r="P3536" s="1666"/>
      <c r="Q3536" s="346">
        <f t="shared" ref="Q3536:AI3536" si="1009">Q3464+Q3383</f>
        <v>49416.575549999994</v>
      </c>
      <c r="R3536" s="346">
        <f t="shared" si="1009"/>
        <v>49416.575549999994</v>
      </c>
      <c r="S3536" s="346">
        <f t="shared" si="1009"/>
        <v>49416.575549999994</v>
      </c>
      <c r="T3536" s="346">
        <f t="shared" si="1009"/>
        <v>49416.575549999994</v>
      </c>
      <c r="U3536" s="346">
        <f t="shared" si="1009"/>
        <v>49416.575549999994</v>
      </c>
      <c r="V3536" s="346">
        <f t="shared" si="1009"/>
        <v>49416.575549999994</v>
      </c>
      <c r="W3536" s="346">
        <f t="shared" si="1009"/>
        <v>49416.575549999994</v>
      </c>
      <c r="X3536" s="346">
        <f t="shared" si="1009"/>
        <v>49416.575549999994</v>
      </c>
      <c r="Y3536" s="346">
        <f t="shared" si="1009"/>
        <v>49416.575549999994</v>
      </c>
      <c r="Z3536" s="346">
        <f t="shared" si="1009"/>
        <v>49416.575549999994</v>
      </c>
      <c r="AA3536" s="346">
        <f t="shared" si="1009"/>
        <v>49416.575549999994</v>
      </c>
      <c r="AB3536" s="346">
        <f t="shared" si="1009"/>
        <v>45298.527587499993</v>
      </c>
      <c r="AC3536" s="346">
        <f t="shared" si="1009"/>
        <v>40788.505950000013</v>
      </c>
      <c r="AD3536" s="741">
        <f t="shared" si="1009"/>
        <v>0</v>
      </c>
      <c r="AE3536" s="304">
        <f t="shared" si="1009"/>
        <v>0</v>
      </c>
      <c r="AF3536" s="346">
        <f t="shared" si="1009"/>
        <v>-4510.0216374999836</v>
      </c>
      <c r="AG3536" s="346">
        <f t="shared" si="1009"/>
        <v>-14.522590000000001</v>
      </c>
      <c r="AH3536" s="346">
        <f t="shared" si="1009"/>
        <v>-0.52890999999999999</v>
      </c>
      <c r="AI3536" s="346">
        <f t="shared" si="1009"/>
        <v>40787.977040000012</v>
      </c>
      <c r="AJ3536" s="915"/>
      <c r="AK3536" s="928"/>
      <c r="AM3536" s="2938"/>
    </row>
    <row r="3537" spans="1:39" ht="60" x14ac:dyDescent="0.25">
      <c r="A3537" s="1984">
        <v>1</v>
      </c>
      <c r="B3537" s="270" t="s">
        <v>466</v>
      </c>
      <c r="C3537" s="1670"/>
      <c r="D3537" s="718"/>
      <c r="E3537" s="1674">
        <f t="shared" si="1001"/>
        <v>5355</v>
      </c>
      <c r="F3537" s="718">
        <f t="shared" si="1001"/>
        <v>4908</v>
      </c>
      <c r="G3537" s="718">
        <f t="shared" si="1001"/>
        <v>7090</v>
      </c>
      <c r="H3537" s="1841">
        <f t="shared" si="1004"/>
        <v>144.45802770986145</v>
      </c>
      <c r="I3537" s="1776"/>
      <c r="J3537" s="1776"/>
      <c r="K3537" s="1777"/>
      <c r="L3537" s="1777"/>
      <c r="M3537" s="1777"/>
      <c r="N3537" s="1777"/>
      <c r="O3537" s="1777"/>
      <c r="P3537" s="1666"/>
      <c r="Q3537" s="346">
        <f t="shared" ref="Q3537:AI3537" si="1010">Q3465+Q3384</f>
        <v>7861.9159500000005</v>
      </c>
      <c r="R3537" s="346">
        <f t="shared" si="1010"/>
        <v>7861.9159500000005</v>
      </c>
      <c r="S3537" s="346">
        <f t="shared" si="1010"/>
        <v>7861.9159500000005</v>
      </c>
      <c r="T3537" s="346">
        <f t="shared" si="1010"/>
        <v>7861.9159500000005</v>
      </c>
      <c r="U3537" s="346">
        <f t="shared" si="1010"/>
        <v>7861.9159500000005</v>
      </c>
      <c r="V3537" s="346">
        <f t="shared" si="1010"/>
        <v>7861.9159500000005</v>
      </c>
      <c r="W3537" s="346">
        <f t="shared" si="1010"/>
        <v>7861.9159500000005</v>
      </c>
      <c r="X3537" s="346">
        <f t="shared" si="1010"/>
        <v>7861.9159500000005</v>
      </c>
      <c r="Y3537" s="346">
        <f t="shared" si="1010"/>
        <v>7861.9159500000005</v>
      </c>
      <c r="Z3537" s="346">
        <f t="shared" si="1010"/>
        <v>7861.9159500000005</v>
      </c>
      <c r="AA3537" s="346">
        <f t="shared" si="1010"/>
        <v>7861.9159500000005</v>
      </c>
      <c r="AB3537" s="346">
        <f t="shared" si="1010"/>
        <v>7206.7562875000012</v>
      </c>
      <c r="AC3537" s="346">
        <f t="shared" si="1010"/>
        <v>10449.419229999998</v>
      </c>
      <c r="AD3537" s="741">
        <f t="shared" si="1010"/>
        <v>0</v>
      </c>
      <c r="AE3537" s="304">
        <f t="shared" si="1010"/>
        <v>0</v>
      </c>
      <c r="AF3537" s="346">
        <f t="shared" si="1010"/>
        <v>3242.6629424999969</v>
      </c>
      <c r="AG3537" s="346">
        <f t="shared" si="1010"/>
        <v>0</v>
      </c>
      <c r="AH3537" s="346">
        <f t="shared" si="1010"/>
        <v>-0.12056</v>
      </c>
      <c r="AI3537" s="346">
        <f t="shared" si="1010"/>
        <v>10449.298669999998</v>
      </c>
      <c r="AJ3537" s="915"/>
      <c r="AK3537" s="928"/>
      <c r="AM3537" s="2938"/>
    </row>
    <row r="3538" spans="1:39" ht="29.25" x14ac:dyDescent="0.25">
      <c r="A3538" s="1984">
        <v>1</v>
      </c>
      <c r="B3538" s="267" t="s">
        <v>310</v>
      </c>
      <c r="C3538" s="1670"/>
      <c r="D3538" s="718"/>
      <c r="E3538" s="1674">
        <f>E3466+E3385</f>
        <v>7204.0999999999995</v>
      </c>
      <c r="F3538" s="718">
        <f>F3466+F3385</f>
        <v>6603.25</v>
      </c>
      <c r="G3538" s="718">
        <f>ROUND(G3466+G3385,0)</f>
        <v>6883</v>
      </c>
      <c r="H3538" s="1841">
        <f t="shared" si="1004"/>
        <v>104.2365501836217</v>
      </c>
      <c r="I3538" s="1776"/>
      <c r="J3538" s="1776"/>
      <c r="K3538" s="1777"/>
      <c r="L3538" s="1777"/>
      <c r="M3538" s="1777"/>
      <c r="N3538" s="1777"/>
      <c r="O3538" s="1777"/>
      <c r="P3538" s="1666"/>
      <c r="Q3538" s="346">
        <f t="shared" ref="Q3538:AI3538" si="1011">Q3466+Q3385</f>
        <v>19509.222299999998</v>
      </c>
      <c r="R3538" s="346">
        <f t="shared" si="1011"/>
        <v>19509.222299999998</v>
      </c>
      <c r="S3538" s="346">
        <f t="shared" si="1011"/>
        <v>19509.222299999998</v>
      </c>
      <c r="T3538" s="346">
        <f t="shared" si="1011"/>
        <v>19509.222299999998</v>
      </c>
      <c r="U3538" s="346">
        <f t="shared" si="1011"/>
        <v>19509.222299999998</v>
      </c>
      <c r="V3538" s="346">
        <f t="shared" si="1011"/>
        <v>19509.222299999998</v>
      </c>
      <c r="W3538" s="346">
        <f t="shared" si="1011"/>
        <v>19509.222299999998</v>
      </c>
      <c r="X3538" s="346">
        <f t="shared" si="1011"/>
        <v>19509.222299999998</v>
      </c>
      <c r="Y3538" s="346">
        <f t="shared" si="1011"/>
        <v>19509.222299999998</v>
      </c>
      <c r="Z3538" s="346">
        <f t="shared" si="1011"/>
        <v>19509.222299999998</v>
      </c>
      <c r="AA3538" s="346">
        <f t="shared" si="1011"/>
        <v>19509.222299999998</v>
      </c>
      <c r="AB3538" s="346">
        <f t="shared" si="1011"/>
        <v>17883.453774999998</v>
      </c>
      <c r="AC3538" s="346">
        <f t="shared" si="1011"/>
        <v>17434.190949999997</v>
      </c>
      <c r="AD3538" s="741">
        <f t="shared" si="1011"/>
        <v>0</v>
      </c>
      <c r="AE3538" s="304">
        <f t="shared" si="1011"/>
        <v>0</v>
      </c>
      <c r="AF3538" s="346">
        <f t="shared" si="1011"/>
        <v>-449.26282500000104</v>
      </c>
      <c r="AG3538" s="346">
        <f t="shared" si="1011"/>
        <v>-47.339869999999998</v>
      </c>
      <c r="AH3538" s="346">
        <f t="shared" si="1011"/>
        <v>-17.206280000000021</v>
      </c>
      <c r="AI3538" s="346">
        <f t="shared" si="1011"/>
        <v>17416.984669999998</v>
      </c>
      <c r="AJ3538" s="915"/>
      <c r="AK3538" s="928"/>
      <c r="AM3538" s="2938"/>
    </row>
    <row r="3539" spans="1:39" x14ac:dyDescent="0.25">
      <c r="A3539" s="1984">
        <v>1</v>
      </c>
      <c r="B3539" s="155" t="s">
        <v>303</v>
      </c>
      <c r="C3539" s="1670"/>
      <c r="D3539" s="718"/>
      <c r="E3539" s="1674">
        <f t="shared" ref="E3539:E3544" si="1012">E3467+E3386</f>
        <v>0</v>
      </c>
      <c r="F3539" s="718"/>
      <c r="G3539" s="718"/>
      <c r="H3539" s="1841"/>
      <c r="I3539" s="1776"/>
      <c r="J3539" s="1776"/>
      <c r="K3539" s="1777"/>
      <c r="L3539" s="1777"/>
      <c r="M3539" s="1777"/>
      <c r="N3539" s="1777"/>
      <c r="O3539" s="1777"/>
      <c r="P3539" s="1666"/>
      <c r="Q3539" s="346">
        <f t="shared" ref="Q3539:AI3539" si="1013">Q3467+Q3386</f>
        <v>0</v>
      </c>
      <c r="R3539" s="346">
        <f t="shared" si="1013"/>
        <v>0</v>
      </c>
      <c r="S3539" s="346">
        <f t="shared" si="1013"/>
        <v>0</v>
      </c>
      <c r="T3539" s="346">
        <f t="shared" si="1013"/>
        <v>0</v>
      </c>
      <c r="U3539" s="346">
        <f t="shared" si="1013"/>
        <v>0</v>
      </c>
      <c r="V3539" s="346">
        <f t="shared" si="1013"/>
        <v>0</v>
      </c>
      <c r="W3539" s="346">
        <f t="shared" si="1013"/>
        <v>0</v>
      </c>
      <c r="X3539" s="346">
        <f t="shared" si="1013"/>
        <v>0</v>
      </c>
      <c r="Y3539" s="346">
        <f t="shared" si="1013"/>
        <v>0</v>
      </c>
      <c r="Z3539" s="346">
        <f t="shared" si="1013"/>
        <v>0</v>
      </c>
      <c r="AA3539" s="346">
        <f t="shared" si="1013"/>
        <v>0</v>
      </c>
      <c r="AB3539" s="346">
        <f t="shared" si="1013"/>
        <v>0</v>
      </c>
      <c r="AC3539" s="346">
        <f t="shared" si="1013"/>
        <v>0</v>
      </c>
      <c r="AD3539" s="741">
        <f t="shared" si="1013"/>
        <v>0</v>
      </c>
      <c r="AE3539" s="304">
        <f t="shared" si="1013"/>
        <v>0</v>
      </c>
      <c r="AF3539" s="346">
        <f t="shared" si="1013"/>
        <v>0</v>
      </c>
      <c r="AG3539" s="346">
        <f t="shared" si="1013"/>
        <v>0</v>
      </c>
      <c r="AH3539" s="346">
        <f t="shared" si="1013"/>
        <v>0</v>
      </c>
      <c r="AI3539" s="346">
        <f t="shared" si="1013"/>
        <v>0</v>
      </c>
      <c r="AJ3539" s="915"/>
      <c r="AK3539" s="928"/>
      <c r="AM3539" s="2938"/>
    </row>
    <row r="3540" spans="1:39" ht="30" x14ac:dyDescent="0.25">
      <c r="A3540" s="1984">
        <v>1</v>
      </c>
      <c r="B3540" s="270" t="s">
        <v>442</v>
      </c>
      <c r="C3540" s="1670"/>
      <c r="D3540" s="718"/>
      <c r="E3540" s="1674">
        <f t="shared" si="1012"/>
        <v>250</v>
      </c>
      <c r="F3540" s="1674">
        <f>F3468+F3387</f>
        <v>229.25</v>
      </c>
      <c r="G3540" s="1674">
        <f>ROUND(G3468+G3387,0)</f>
        <v>12</v>
      </c>
      <c r="H3540" s="1841">
        <f>G3540/F3540*100</f>
        <v>5.2344601962922575</v>
      </c>
      <c r="I3540" s="1776"/>
      <c r="J3540" s="1776"/>
      <c r="K3540" s="1777"/>
      <c r="L3540" s="1777"/>
      <c r="M3540" s="1777"/>
      <c r="N3540" s="1777"/>
      <c r="O3540" s="1777"/>
      <c r="P3540" s="1666"/>
      <c r="Q3540" s="346">
        <f t="shared" ref="Q3540:AI3540" si="1014">Q3468+Q3387</f>
        <v>0</v>
      </c>
      <c r="R3540" s="346">
        <f t="shared" si="1014"/>
        <v>0</v>
      </c>
      <c r="S3540" s="346">
        <f t="shared" si="1014"/>
        <v>0</v>
      </c>
      <c r="T3540" s="346">
        <f t="shared" si="1014"/>
        <v>0</v>
      </c>
      <c r="U3540" s="346">
        <f t="shared" si="1014"/>
        <v>0</v>
      </c>
      <c r="V3540" s="346">
        <f t="shared" si="1014"/>
        <v>0</v>
      </c>
      <c r="W3540" s="346">
        <f t="shared" si="1014"/>
        <v>0</v>
      </c>
      <c r="X3540" s="346">
        <f t="shared" si="1014"/>
        <v>0</v>
      </c>
      <c r="Y3540" s="346">
        <f t="shared" si="1014"/>
        <v>0</v>
      </c>
      <c r="Z3540" s="346">
        <f t="shared" si="1014"/>
        <v>0</v>
      </c>
      <c r="AA3540" s="346">
        <f t="shared" si="1014"/>
        <v>0</v>
      </c>
      <c r="AB3540" s="346">
        <f t="shared" si="1014"/>
        <v>0</v>
      </c>
      <c r="AC3540" s="346">
        <f t="shared" si="1014"/>
        <v>0</v>
      </c>
      <c r="AD3540" s="741">
        <f t="shared" si="1014"/>
        <v>0</v>
      </c>
      <c r="AE3540" s="304">
        <f t="shared" si="1014"/>
        <v>0</v>
      </c>
      <c r="AF3540" s="346">
        <f t="shared" si="1014"/>
        <v>0</v>
      </c>
      <c r="AG3540" s="346">
        <f t="shared" si="1014"/>
        <v>0</v>
      </c>
      <c r="AH3540" s="346">
        <f t="shared" si="1014"/>
        <v>0</v>
      </c>
      <c r="AI3540" s="346">
        <f t="shared" si="1014"/>
        <v>0</v>
      </c>
      <c r="AJ3540" s="915"/>
      <c r="AK3540" s="928"/>
      <c r="AM3540" s="2938"/>
    </row>
    <row r="3541" spans="1:39" x14ac:dyDescent="0.25">
      <c r="A3541" s="1984">
        <v>1</v>
      </c>
      <c r="B3541" s="155" t="s">
        <v>443</v>
      </c>
      <c r="C3541" s="1670"/>
      <c r="D3541" s="718"/>
      <c r="E3541" s="1674">
        <f t="shared" si="1012"/>
        <v>0</v>
      </c>
      <c r="F3541" s="718"/>
      <c r="G3541" s="718"/>
      <c r="H3541" s="1841"/>
      <c r="I3541" s="1776"/>
      <c r="J3541" s="1776"/>
      <c r="K3541" s="1777"/>
      <c r="L3541" s="1777"/>
      <c r="M3541" s="1777"/>
      <c r="N3541" s="1777"/>
      <c r="O3541" s="1777"/>
      <c r="P3541" s="1666"/>
      <c r="Q3541" s="346">
        <f t="shared" ref="Q3541:AI3541" si="1015">Q3469+Q3388</f>
        <v>0</v>
      </c>
      <c r="R3541" s="346">
        <f t="shared" si="1015"/>
        <v>0</v>
      </c>
      <c r="S3541" s="346">
        <f t="shared" si="1015"/>
        <v>0</v>
      </c>
      <c r="T3541" s="346">
        <f t="shared" si="1015"/>
        <v>0</v>
      </c>
      <c r="U3541" s="346">
        <f t="shared" si="1015"/>
        <v>0</v>
      </c>
      <c r="V3541" s="346">
        <f t="shared" si="1015"/>
        <v>0</v>
      </c>
      <c r="W3541" s="346">
        <f t="shared" si="1015"/>
        <v>0</v>
      </c>
      <c r="X3541" s="346">
        <f t="shared" si="1015"/>
        <v>0</v>
      </c>
      <c r="Y3541" s="346">
        <f t="shared" si="1015"/>
        <v>0</v>
      </c>
      <c r="Z3541" s="346">
        <f t="shared" si="1015"/>
        <v>0</v>
      </c>
      <c r="AA3541" s="346">
        <f t="shared" si="1015"/>
        <v>0</v>
      </c>
      <c r="AB3541" s="346">
        <f t="shared" si="1015"/>
        <v>0</v>
      </c>
      <c r="AC3541" s="346">
        <f t="shared" si="1015"/>
        <v>0</v>
      </c>
      <c r="AD3541" s="741">
        <f t="shared" si="1015"/>
        <v>0</v>
      </c>
      <c r="AE3541" s="304">
        <f t="shared" si="1015"/>
        <v>0</v>
      </c>
      <c r="AF3541" s="346">
        <f t="shared" si="1015"/>
        <v>0</v>
      </c>
      <c r="AG3541" s="346">
        <f t="shared" si="1015"/>
        <v>0</v>
      </c>
      <c r="AH3541" s="346">
        <f t="shared" si="1015"/>
        <v>0</v>
      </c>
      <c r="AI3541" s="346">
        <f t="shared" si="1015"/>
        <v>0</v>
      </c>
      <c r="AJ3541" s="915"/>
      <c r="AK3541" s="928"/>
      <c r="AM3541" s="2938"/>
    </row>
    <row r="3542" spans="1:39" ht="30" x14ac:dyDescent="0.25">
      <c r="A3542" s="1984">
        <v>1</v>
      </c>
      <c r="B3542" s="155" t="s">
        <v>444</v>
      </c>
      <c r="C3542" s="1670"/>
      <c r="D3542" s="718"/>
      <c r="E3542" s="1674">
        <f t="shared" si="1012"/>
        <v>1000</v>
      </c>
      <c r="F3542" s="718">
        <f>F3470+F3389</f>
        <v>917</v>
      </c>
      <c r="G3542" s="718">
        <f>ROUND(G3470+G3389,0)</f>
        <v>47</v>
      </c>
      <c r="H3542" s="1841">
        <f>G3542/F3542*100</f>
        <v>5.125408942202835</v>
      </c>
      <c r="I3542" s="1776"/>
      <c r="J3542" s="1776"/>
      <c r="K3542" s="1777"/>
      <c r="L3542" s="1777"/>
      <c r="M3542" s="1777"/>
      <c r="N3542" s="1777"/>
      <c r="O3542" s="1777"/>
      <c r="P3542" s="1666"/>
      <c r="Q3542" s="346">
        <f t="shared" ref="Q3542:AI3542" si="1016">Q3470+Q3389</f>
        <v>0</v>
      </c>
      <c r="R3542" s="346">
        <f t="shared" si="1016"/>
        <v>0</v>
      </c>
      <c r="S3542" s="346">
        <f t="shared" si="1016"/>
        <v>0</v>
      </c>
      <c r="T3542" s="346">
        <f t="shared" si="1016"/>
        <v>0</v>
      </c>
      <c r="U3542" s="346">
        <f t="shared" si="1016"/>
        <v>0</v>
      </c>
      <c r="V3542" s="346">
        <f t="shared" si="1016"/>
        <v>0</v>
      </c>
      <c r="W3542" s="346">
        <f t="shared" si="1016"/>
        <v>0</v>
      </c>
      <c r="X3542" s="346">
        <f t="shared" si="1016"/>
        <v>0</v>
      </c>
      <c r="Y3542" s="346">
        <f t="shared" si="1016"/>
        <v>0</v>
      </c>
      <c r="Z3542" s="346">
        <f t="shared" si="1016"/>
        <v>0</v>
      </c>
      <c r="AA3542" s="346">
        <f t="shared" si="1016"/>
        <v>0</v>
      </c>
      <c r="AB3542" s="346">
        <f t="shared" si="1016"/>
        <v>0</v>
      </c>
      <c r="AC3542" s="346">
        <f t="shared" si="1016"/>
        <v>0</v>
      </c>
      <c r="AD3542" s="741">
        <f t="shared" si="1016"/>
        <v>0</v>
      </c>
      <c r="AE3542" s="304">
        <f t="shared" si="1016"/>
        <v>0</v>
      </c>
      <c r="AF3542" s="346">
        <f t="shared" si="1016"/>
        <v>0</v>
      </c>
      <c r="AG3542" s="346">
        <f t="shared" si="1016"/>
        <v>0</v>
      </c>
      <c r="AH3542" s="346">
        <f t="shared" si="1016"/>
        <v>0</v>
      </c>
      <c r="AI3542" s="346">
        <f t="shared" si="1016"/>
        <v>0</v>
      </c>
      <c r="AJ3542" s="915"/>
      <c r="AK3542" s="928"/>
      <c r="AM3542" s="2938"/>
    </row>
    <row r="3543" spans="1:39" ht="45" x14ac:dyDescent="0.25">
      <c r="A3543" s="1984">
        <v>1</v>
      </c>
      <c r="B3543" s="155" t="s">
        <v>445</v>
      </c>
      <c r="C3543" s="1675"/>
      <c r="D3543" s="718"/>
      <c r="E3543" s="1677">
        <f t="shared" si="1012"/>
        <v>0</v>
      </c>
      <c r="F3543" s="1676">
        <f>F3471+F3390</f>
        <v>0</v>
      </c>
      <c r="G3543" s="1676">
        <f>G3471+G3390</f>
        <v>0</v>
      </c>
      <c r="H3543" s="1841"/>
      <c r="I3543" s="1776"/>
      <c r="J3543" s="1776"/>
      <c r="K3543" s="1777"/>
      <c r="L3543" s="1777"/>
      <c r="M3543" s="1777"/>
      <c r="N3543" s="1777"/>
      <c r="O3543" s="1777"/>
      <c r="P3543" s="1666"/>
      <c r="Q3543" s="346">
        <f t="shared" ref="Q3543:AI3543" si="1017">Q3471+Q3390</f>
        <v>0</v>
      </c>
      <c r="R3543" s="346">
        <f t="shared" si="1017"/>
        <v>0</v>
      </c>
      <c r="S3543" s="346">
        <f t="shared" si="1017"/>
        <v>0</v>
      </c>
      <c r="T3543" s="346">
        <f t="shared" si="1017"/>
        <v>0</v>
      </c>
      <c r="U3543" s="346">
        <f t="shared" si="1017"/>
        <v>0</v>
      </c>
      <c r="V3543" s="346">
        <f t="shared" si="1017"/>
        <v>0</v>
      </c>
      <c r="W3543" s="346">
        <f t="shared" si="1017"/>
        <v>0</v>
      </c>
      <c r="X3543" s="346">
        <f t="shared" si="1017"/>
        <v>0</v>
      </c>
      <c r="Y3543" s="346">
        <f t="shared" si="1017"/>
        <v>0</v>
      </c>
      <c r="Z3543" s="346">
        <f t="shared" si="1017"/>
        <v>0</v>
      </c>
      <c r="AA3543" s="346">
        <f t="shared" si="1017"/>
        <v>0</v>
      </c>
      <c r="AB3543" s="346">
        <f t="shared" si="1017"/>
        <v>0</v>
      </c>
      <c r="AC3543" s="346">
        <f t="shared" si="1017"/>
        <v>0</v>
      </c>
      <c r="AD3543" s="741">
        <f t="shared" si="1017"/>
        <v>0</v>
      </c>
      <c r="AE3543" s="304">
        <f t="shared" si="1017"/>
        <v>0</v>
      </c>
      <c r="AF3543" s="346">
        <f t="shared" si="1017"/>
        <v>0</v>
      </c>
      <c r="AG3543" s="346">
        <f t="shared" si="1017"/>
        <v>0</v>
      </c>
      <c r="AH3543" s="346">
        <f t="shared" si="1017"/>
        <v>0</v>
      </c>
      <c r="AI3543" s="346">
        <f t="shared" si="1017"/>
        <v>0</v>
      </c>
      <c r="AJ3543" s="915"/>
      <c r="AK3543" s="928"/>
      <c r="AM3543" s="2938"/>
    </row>
    <row r="3544" spans="1:39" ht="60" x14ac:dyDescent="0.25">
      <c r="A3544" s="1984">
        <v>1</v>
      </c>
      <c r="B3544" s="526" t="s">
        <v>446</v>
      </c>
      <c r="C3544" s="1775"/>
      <c r="D3544" s="718"/>
      <c r="E3544" s="1674">
        <f t="shared" si="1012"/>
        <v>0</v>
      </c>
      <c r="F3544" s="718">
        <f>F3472+F3391</f>
        <v>0</v>
      </c>
      <c r="G3544" s="718">
        <f>G3472+G3391</f>
        <v>0</v>
      </c>
      <c r="H3544" s="1841"/>
      <c r="I3544" s="1776"/>
      <c r="J3544" s="1776"/>
      <c r="K3544" s="1777"/>
      <c r="L3544" s="1777"/>
      <c r="M3544" s="1777"/>
      <c r="N3544" s="1777"/>
      <c r="O3544" s="1777"/>
      <c r="P3544" s="1666"/>
      <c r="Q3544" s="346">
        <f t="shared" ref="Q3544:AI3544" si="1018">Q3472+Q3391</f>
        <v>0</v>
      </c>
      <c r="R3544" s="346">
        <f t="shared" si="1018"/>
        <v>0</v>
      </c>
      <c r="S3544" s="346">
        <f t="shared" si="1018"/>
        <v>0</v>
      </c>
      <c r="T3544" s="346">
        <f t="shared" si="1018"/>
        <v>0</v>
      </c>
      <c r="U3544" s="346">
        <f t="shared" si="1018"/>
        <v>0</v>
      </c>
      <c r="V3544" s="346">
        <f t="shared" si="1018"/>
        <v>0</v>
      </c>
      <c r="W3544" s="346">
        <f t="shared" si="1018"/>
        <v>0</v>
      </c>
      <c r="X3544" s="346">
        <f t="shared" si="1018"/>
        <v>0</v>
      </c>
      <c r="Y3544" s="346">
        <f t="shared" si="1018"/>
        <v>0</v>
      </c>
      <c r="Z3544" s="346">
        <f t="shared" si="1018"/>
        <v>0</v>
      </c>
      <c r="AA3544" s="346">
        <f t="shared" si="1018"/>
        <v>0</v>
      </c>
      <c r="AB3544" s="346">
        <f t="shared" si="1018"/>
        <v>0</v>
      </c>
      <c r="AC3544" s="346">
        <f t="shared" si="1018"/>
        <v>0</v>
      </c>
      <c r="AD3544" s="741">
        <f t="shared" si="1018"/>
        <v>0</v>
      </c>
      <c r="AE3544" s="304">
        <f t="shared" si="1018"/>
        <v>0</v>
      </c>
      <c r="AF3544" s="346">
        <f t="shared" si="1018"/>
        <v>0</v>
      </c>
      <c r="AG3544" s="346">
        <f t="shared" si="1018"/>
        <v>0</v>
      </c>
      <c r="AH3544" s="346">
        <f t="shared" si="1018"/>
        <v>0</v>
      </c>
      <c r="AI3544" s="346">
        <f t="shared" si="1018"/>
        <v>0</v>
      </c>
      <c r="AJ3544" s="915"/>
      <c r="AK3544" s="928"/>
      <c r="AM3544" s="2938"/>
    </row>
    <row r="3545" spans="1:39" ht="45" x14ac:dyDescent="0.25">
      <c r="A3545" s="1984">
        <v>1</v>
      </c>
      <c r="B3545" s="526" t="s">
        <v>447</v>
      </c>
      <c r="C3545" s="1775"/>
      <c r="D3545" s="718"/>
      <c r="E3545" s="1674">
        <f t="shared" ref="E3545:G3550" si="1019">E3472+E3391</f>
        <v>0</v>
      </c>
      <c r="F3545" s="718">
        <f t="shared" si="1019"/>
        <v>0</v>
      </c>
      <c r="G3545" s="718">
        <f t="shared" si="1019"/>
        <v>0</v>
      </c>
      <c r="H3545" s="1841"/>
      <c r="I3545" s="1776"/>
      <c r="J3545" s="1776"/>
      <c r="K3545" s="1777"/>
      <c r="L3545" s="1777"/>
      <c r="M3545" s="1777"/>
      <c r="N3545" s="1777"/>
      <c r="O3545" s="1777"/>
      <c r="P3545" s="1666"/>
      <c r="Q3545" s="346">
        <f t="shared" ref="Q3545:AI3545" si="1020">Q3472+Q3391</f>
        <v>0</v>
      </c>
      <c r="R3545" s="346">
        <f t="shared" si="1020"/>
        <v>0</v>
      </c>
      <c r="S3545" s="346">
        <f t="shared" si="1020"/>
        <v>0</v>
      </c>
      <c r="T3545" s="346">
        <f t="shared" si="1020"/>
        <v>0</v>
      </c>
      <c r="U3545" s="346">
        <f t="shared" si="1020"/>
        <v>0</v>
      </c>
      <c r="V3545" s="346">
        <f t="shared" si="1020"/>
        <v>0</v>
      </c>
      <c r="W3545" s="346">
        <f t="shared" si="1020"/>
        <v>0</v>
      </c>
      <c r="X3545" s="346">
        <f t="shared" si="1020"/>
        <v>0</v>
      </c>
      <c r="Y3545" s="346">
        <f t="shared" si="1020"/>
        <v>0</v>
      </c>
      <c r="Z3545" s="346">
        <f t="shared" si="1020"/>
        <v>0</v>
      </c>
      <c r="AA3545" s="346">
        <f t="shared" si="1020"/>
        <v>0</v>
      </c>
      <c r="AB3545" s="346">
        <f t="shared" si="1020"/>
        <v>0</v>
      </c>
      <c r="AC3545" s="346">
        <f t="shared" si="1020"/>
        <v>0</v>
      </c>
      <c r="AD3545" s="741">
        <f t="shared" si="1020"/>
        <v>0</v>
      </c>
      <c r="AE3545" s="304">
        <f t="shared" si="1020"/>
        <v>0</v>
      </c>
      <c r="AF3545" s="346">
        <f t="shared" si="1020"/>
        <v>0</v>
      </c>
      <c r="AG3545" s="346">
        <f t="shared" si="1020"/>
        <v>0</v>
      </c>
      <c r="AH3545" s="346">
        <f t="shared" si="1020"/>
        <v>0</v>
      </c>
      <c r="AI3545" s="346">
        <f t="shared" si="1020"/>
        <v>0</v>
      </c>
      <c r="AJ3545" s="915"/>
      <c r="AK3545" s="928"/>
      <c r="AM3545" s="2938"/>
    </row>
    <row r="3546" spans="1:39" ht="99.75" x14ac:dyDescent="0.25">
      <c r="A3546" s="1984">
        <v>1</v>
      </c>
      <c r="B3546" s="888" t="s">
        <v>448</v>
      </c>
      <c r="C3546" s="1775"/>
      <c r="D3546" s="718"/>
      <c r="E3546" s="1674">
        <f t="shared" si="1019"/>
        <v>70</v>
      </c>
      <c r="F3546" s="718">
        <f t="shared" si="1019"/>
        <v>64</v>
      </c>
      <c r="G3546" s="718">
        <f t="shared" si="1019"/>
        <v>0</v>
      </c>
      <c r="H3546" s="1841">
        <f>G3546/F3546*100</f>
        <v>0</v>
      </c>
      <c r="I3546" s="1776"/>
      <c r="J3546" s="1776"/>
      <c r="K3546" s="1777"/>
      <c r="L3546" s="1777"/>
      <c r="M3546" s="1777"/>
      <c r="N3546" s="1777"/>
      <c r="O3546" s="1777"/>
      <c r="P3546" s="1666"/>
      <c r="Q3546" s="346">
        <f t="shared" ref="Q3546:AI3546" si="1021">Q3473+Q3392</f>
        <v>0</v>
      </c>
      <c r="R3546" s="346">
        <f t="shared" si="1021"/>
        <v>0</v>
      </c>
      <c r="S3546" s="346">
        <f t="shared" si="1021"/>
        <v>0</v>
      </c>
      <c r="T3546" s="346">
        <f t="shared" si="1021"/>
        <v>0</v>
      </c>
      <c r="U3546" s="346">
        <f t="shared" si="1021"/>
        <v>0</v>
      </c>
      <c r="V3546" s="346">
        <f t="shared" si="1021"/>
        <v>0</v>
      </c>
      <c r="W3546" s="346">
        <f t="shared" si="1021"/>
        <v>0</v>
      </c>
      <c r="X3546" s="346">
        <f t="shared" si="1021"/>
        <v>0</v>
      </c>
      <c r="Y3546" s="346">
        <f t="shared" si="1021"/>
        <v>0</v>
      </c>
      <c r="Z3546" s="346">
        <f t="shared" si="1021"/>
        <v>0</v>
      </c>
      <c r="AA3546" s="346">
        <f t="shared" si="1021"/>
        <v>0</v>
      </c>
      <c r="AB3546" s="346">
        <f t="shared" si="1021"/>
        <v>0</v>
      </c>
      <c r="AC3546" s="346">
        <f t="shared" si="1021"/>
        <v>0</v>
      </c>
      <c r="AD3546" s="741">
        <f t="shared" si="1021"/>
        <v>0</v>
      </c>
      <c r="AE3546" s="304">
        <f t="shared" si="1021"/>
        <v>0</v>
      </c>
      <c r="AF3546" s="346">
        <f t="shared" si="1021"/>
        <v>0</v>
      </c>
      <c r="AG3546" s="346">
        <f t="shared" si="1021"/>
        <v>0</v>
      </c>
      <c r="AH3546" s="346">
        <f t="shared" si="1021"/>
        <v>0</v>
      </c>
      <c r="AI3546" s="346">
        <f t="shared" si="1021"/>
        <v>0</v>
      </c>
      <c r="AJ3546" s="915"/>
      <c r="AK3546" s="928"/>
      <c r="AM3546" s="2938"/>
    </row>
    <row r="3547" spans="1:39" ht="30" x14ac:dyDescent="0.25">
      <c r="A3547" s="1984">
        <v>1</v>
      </c>
      <c r="B3547" s="526" t="s">
        <v>467</v>
      </c>
      <c r="C3547" s="1775"/>
      <c r="D3547" s="718"/>
      <c r="E3547" s="1674">
        <f t="shared" si="1019"/>
        <v>6884.0999999999995</v>
      </c>
      <c r="F3547" s="718">
        <f t="shared" si="1019"/>
        <v>6310</v>
      </c>
      <c r="G3547" s="718">
        <f t="shared" si="1019"/>
        <v>6871</v>
      </c>
      <c r="H3547" s="1841">
        <f>G3547/F3547*100</f>
        <v>108.8906497622821</v>
      </c>
      <c r="I3547" s="1776"/>
      <c r="J3547" s="1776"/>
      <c r="K3547" s="1777"/>
      <c r="L3547" s="1777"/>
      <c r="M3547" s="1777"/>
      <c r="N3547" s="1777"/>
      <c r="O3547" s="1777"/>
      <c r="P3547" s="1666"/>
      <c r="Q3547" s="346">
        <f t="shared" ref="Q3547:AI3547" si="1022">Q3474+Q3393</f>
        <v>16177.4</v>
      </c>
      <c r="R3547" s="346">
        <f t="shared" si="1022"/>
        <v>16177.4</v>
      </c>
      <c r="S3547" s="346">
        <f t="shared" si="1022"/>
        <v>16177.4</v>
      </c>
      <c r="T3547" s="346">
        <f t="shared" si="1022"/>
        <v>16177.4</v>
      </c>
      <c r="U3547" s="346">
        <f t="shared" si="1022"/>
        <v>16177.4</v>
      </c>
      <c r="V3547" s="346">
        <f t="shared" si="1022"/>
        <v>16177.4</v>
      </c>
      <c r="W3547" s="346">
        <f t="shared" si="1022"/>
        <v>16177.4</v>
      </c>
      <c r="X3547" s="346">
        <f t="shared" si="1022"/>
        <v>16177.4</v>
      </c>
      <c r="Y3547" s="346">
        <f t="shared" si="1022"/>
        <v>16177.4</v>
      </c>
      <c r="Z3547" s="346">
        <f t="shared" si="1022"/>
        <v>16177.4</v>
      </c>
      <c r="AA3547" s="346">
        <f t="shared" si="1022"/>
        <v>16177.4</v>
      </c>
      <c r="AB3547" s="346">
        <f t="shared" si="1022"/>
        <v>14829.283333333335</v>
      </c>
      <c r="AC3547" s="346">
        <f t="shared" si="1022"/>
        <v>14842.125939999998</v>
      </c>
      <c r="AD3547" s="741">
        <f t="shared" si="1022"/>
        <v>0</v>
      </c>
      <c r="AE3547" s="304">
        <f t="shared" si="1022"/>
        <v>0</v>
      </c>
      <c r="AF3547" s="346">
        <f t="shared" si="1022"/>
        <v>12.842606666662959</v>
      </c>
      <c r="AG3547" s="346">
        <f t="shared" si="1022"/>
        <v>0</v>
      </c>
      <c r="AH3547" s="346">
        <f t="shared" si="1022"/>
        <v>-7.2034199999999995</v>
      </c>
      <c r="AI3547" s="346">
        <f t="shared" si="1022"/>
        <v>14834.922519999996</v>
      </c>
      <c r="AJ3547" s="915"/>
      <c r="AK3547" s="928"/>
      <c r="AM3547" s="2938"/>
    </row>
    <row r="3548" spans="1:39" ht="28.5" x14ac:dyDescent="0.25">
      <c r="A3548" s="1984">
        <v>1</v>
      </c>
      <c r="B3548" s="888" t="s">
        <v>311</v>
      </c>
      <c r="C3548" s="1775"/>
      <c r="D3548" s="718"/>
      <c r="E3548" s="1674">
        <f t="shared" si="1019"/>
        <v>7553.1914893617022</v>
      </c>
      <c r="F3548" s="718">
        <f t="shared" si="1019"/>
        <v>6923.7234042553191</v>
      </c>
      <c r="G3548" s="718">
        <f t="shared" si="1019"/>
        <v>6774.9234042553198</v>
      </c>
      <c r="H3548" s="1841">
        <f>G3548/F3548*100</f>
        <v>97.850867353994147</v>
      </c>
      <c r="I3548" s="1776"/>
      <c r="J3548" s="1776"/>
      <c r="K3548" s="1777"/>
      <c r="L3548" s="1777"/>
      <c r="M3548" s="1777"/>
      <c r="N3548" s="1777"/>
      <c r="O3548" s="1777"/>
      <c r="P3548" s="1666"/>
      <c r="Q3548" s="346">
        <f t="shared" ref="Q3548:AI3548" si="1023">Q3475+Q3394</f>
        <v>0</v>
      </c>
      <c r="R3548" s="346">
        <f t="shared" si="1023"/>
        <v>0</v>
      </c>
      <c r="S3548" s="346">
        <f t="shared" si="1023"/>
        <v>0</v>
      </c>
      <c r="T3548" s="346">
        <f t="shared" si="1023"/>
        <v>0</v>
      </c>
      <c r="U3548" s="346">
        <f t="shared" si="1023"/>
        <v>0</v>
      </c>
      <c r="V3548" s="346">
        <f t="shared" si="1023"/>
        <v>0</v>
      </c>
      <c r="W3548" s="346">
        <f t="shared" si="1023"/>
        <v>0</v>
      </c>
      <c r="X3548" s="346">
        <f t="shared" si="1023"/>
        <v>0</v>
      </c>
      <c r="Y3548" s="346">
        <f t="shared" si="1023"/>
        <v>0</v>
      </c>
      <c r="Z3548" s="346">
        <f t="shared" si="1023"/>
        <v>0</v>
      </c>
      <c r="AA3548" s="346">
        <f t="shared" si="1023"/>
        <v>0</v>
      </c>
      <c r="AB3548" s="346">
        <f t="shared" si="1023"/>
        <v>0</v>
      </c>
      <c r="AC3548" s="346">
        <f t="shared" si="1023"/>
        <v>0</v>
      </c>
      <c r="AD3548" s="741">
        <f t="shared" si="1023"/>
        <v>0</v>
      </c>
      <c r="AE3548" s="304">
        <f t="shared" si="1023"/>
        <v>0</v>
      </c>
      <c r="AF3548" s="346">
        <f t="shared" si="1023"/>
        <v>0</v>
      </c>
      <c r="AG3548" s="346">
        <f t="shared" si="1023"/>
        <v>0</v>
      </c>
      <c r="AH3548" s="346">
        <f t="shared" si="1023"/>
        <v>0</v>
      </c>
      <c r="AI3548" s="346">
        <f t="shared" si="1023"/>
        <v>0</v>
      </c>
      <c r="AJ3548" s="915"/>
      <c r="AK3548" s="928"/>
      <c r="AM3548" s="2938"/>
    </row>
    <row r="3549" spans="1:39" x14ac:dyDescent="0.25">
      <c r="A3549" s="1984">
        <v>1</v>
      </c>
      <c r="B3549" s="267" t="s">
        <v>319</v>
      </c>
      <c r="C3549" s="1670"/>
      <c r="D3549" s="718"/>
      <c r="E3549" s="1674">
        <f t="shared" si="1019"/>
        <v>0</v>
      </c>
      <c r="F3549" s="718">
        <f t="shared" si="1019"/>
        <v>0</v>
      </c>
      <c r="G3549" s="718">
        <f t="shared" si="1019"/>
        <v>0</v>
      </c>
      <c r="H3549" s="1841"/>
      <c r="I3549" s="1776"/>
      <c r="J3549" s="1776"/>
      <c r="K3549" s="1777"/>
      <c r="L3549" s="1777"/>
      <c r="M3549" s="1777"/>
      <c r="N3549" s="1777"/>
      <c r="O3549" s="1777"/>
      <c r="P3549" s="1666"/>
      <c r="Q3549" s="346">
        <f t="shared" ref="Q3549:AI3549" si="1024">Q3476+Q3395</f>
        <v>0</v>
      </c>
      <c r="R3549" s="346">
        <f t="shared" si="1024"/>
        <v>0</v>
      </c>
      <c r="S3549" s="346">
        <f t="shared" si="1024"/>
        <v>0</v>
      </c>
      <c r="T3549" s="346">
        <f t="shared" si="1024"/>
        <v>0</v>
      </c>
      <c r="U3549" s="346">
        <f t="shared" si="1024"/>
        <v>0</v>
      </c>
      <c r="V3549" s="346">
        <f t="shared" si="1024"/>
        <v>0</v>
      </c>
      <c r="W3549" s="346">
        <f t="shared" si="1024"/>
        <v>0</v>
      </c>
      <c r="X3549" s="346">
        <f t="shared" si="1024"/>
        <v>0</v>
      </c>
      <c r="Y3549" s="346">
        <f t="shared" si="1024"/>
        <v>0</v>
      </c>
      <c r="Z3549" s="346">
        <f t="shared" si="1024"/>
        <v>0</v>
      </c>
      <c r="AA3549" s="346">
        <f t="shared" si="1024"/>
        <v>0</v>
      </c>
      <c r="AB3549" s="346">
        <f t="shared" si="1024"/>
        <v>0</v>
      </c>
      <c r="AC3549" s="346">
        <f t="shared" si="1024"/>
        <v>0</v>
      </c>
      <c r="AD3549" s="741">
        <f t="shared" si="1024"/>
        <v>0</v>
      </c>
      <c r="AE3549" s="304">
        <f t="shared" si="1024"/>
        <v>0</v>
      </c>
      <c r="AF3549" s="346">
        <f t="shared" si="1024"/>
        <v>0</v>
      </c>
      <c r="AG3549" s="346">
        <f t="shared" si="1024"/>
        <v>0</v>
      </c>
      <c r="AH3549" s="346">
        <f t="shared" si="1024"/>
        <v>0</v>
      </c>
      <c r="AI3549" s="346">
        <f t="shared" si="1024"/>
        <v>0</v>
      </c>
      <c r="AJ3549" s="915"/>
      <c r="AK3549" s="928"/>
      <c r="AM3549" s="2938"/>
    </row>
    <row r="3550" spans="1:39" x14ac:dyDescent="0.25">
      <c r="A3550" s="1984">
        <v>1</v>
      </c>
      <c r="B3550" s="267" t="s">
        <v>320</v>
      </c>
      <c r="C3550" s="1670"/>
      <c r="D3550" s="718"/>
      <c r="E3550" s="1674">
        <f t="shared" si="1019"/>
        <v>7553.1914893617022</v>
      </c>
      <c r="F3550" s="718">
        <f t="shared" si="1019"/>
        <v>6923.7234042553191</v>
      </c>
      <c r="G3550" s="718">
        <f t="shared" si="1019"/>
        <v>6774.9234042553198</v>
      </c>
      <c r="H3550" s="1841">
        <f t="shared" ref="H3550:H3565" si="1025">G3550/F3550*100</f>
        <v>97.850867353994147</v>
      </c>
      <c r="I3550" s="1776"/>
      <c r="J3550" s="1776"/>
      <c r="K3550" s="1777"/>
      <c r="L3550" s="1777"/>
      <c r="M3550" s="1777"/>
      <c r="N3550" s="1777"/>
      <c r="O3550" s="1777"/>
      <c r="P3550" s="1666"/>
      <c r="Q3550" s="346">
        <f t="shared" ref="Q3550:AI3550" si="1026">Q3477+Q3396</f>
        <v>0</v>
      </c>
      <c r="R3550" s="346">
        <f t="shared" si="1026"/>
        <v>0</v>
      </c>
      <c r="S3550" s="346">
        <f t="shared" si="1026"/>
        <v>0</v>
      </c>
      <c r="T3550" s="346">
        <f t="shared" si="1026"/>
        <v>0</v>
      </c>
      <c r="U3550" s="346">
        <f t="shared" si="1026"/>
        <v>0</v>
      </c>
      <c r="V3550" s="346">
        <f t="shared" si="1026"/>
        <v>0</v>
      </c>
      <c r="W3550" s="346">
        <f t="shared" si="1026"/>
        <v>0</v>
      </c>
      <c r="X3550" s="346">
        <f t="shared" si="1026"/>
        <v>0</v>
      </c>
      <c r="Y3550" s="346">
        <f t="shared" si="1026"/>
        <v>0</v>
      </c>
      <c r="Z3550" s="346">
        <f t="shared" si="1026"/>
        <v>0</v>
      </c>
      <c r="AA3550" s="346">
        <f t="shared" si="1026"/>
        <v>0</v>
      </c>
      <c r="AB3550" s="346">
        <f t="shared" si="1026"/>
        <v>0</v>
      </c>
      <c r="AC3550" s="346">
        <f t="shared" si="1026"/>
        <v>0</v>
      </c>
      <c r="AD3550" s="741">
        <f t="shared" si="1026"/>
        <v>0</v>
      </c>
      <c r="AE3550" s="304">
        <f t="shared" si="1026"/>
        <v>0</v>
      </c>
      <c r="AF3550" s="346">
        <f t="shared" si="1026"/>
        <v>0</v>
      </c>
      <c r="AG3550" s="346">
        <f t="shared" si="1026"/>
        <v>0</v>
      </c>
      <c r="AH3550" s="346">
        <f t="shared" si="1026"/>
        <v>0</v>
      </c>
      <c r="AI3550" s="346">
        <f t="shared" si="1026"/>
        <v>0</v>
      </c>
      <c r="AJ3550" s="915"/>
      <c r="AK3550" s="928"/>
      <c r="AM3550" s="2938"/>
    </row>
    <row r="3551" spans="1:39" x14ac:dyDescent="0.25">
      <c r="A3551" s="1984">
        <v>1</v>
      </c>
      <c r="B3551" s="155" t="s">
        <v>321</v>
      </c>
      <c r="C3551" s="1775"/>
      <c r="D3551" s="718"/>
      <c r="E3551" s="1674">
        <f>E3478</f>
        <v>71000</v>
      </c>
      <c r="F3551" s="718">
        <f>F3478</f>
        <v>65083</v>
      </c>
      <c r="G3551" s="718">
        <f>G3478</f>
        <v>63684.280000000006</v>
      </c>
      <c r="H3551" s="1841">
        <f t="shared" si="1025"/>
        <v>97.850867353994147</v>
      </c>
      <c r="I3551" s="1776"/>
      <c r="J3551" s="1776"/>
      <c r="K3551" s="1777"/>
      <c r="L3551" s="1777"/>
      <c r="M3551" s="1777"/>
      <c r="N3551" s="1777"/>
      <c r="O3551" s="1777"/>
      <c r="P3551" s="1666"/>
      <c r="Q3551" s="346">
        <f t="shared" ref="Q3551:AI3551" si="1027">Q3478</f>
        <v>0</v>
      </c>
      <c r="R3551" s="346">
        <f t="shared" ref="R3551:S3551" si="1028">R3478</f>
        <v>0</v>
      </c>
      <c r="S3551" s="346">
        <f t="shared" si="1028"/>
        <v>0</v>
      </c>
      <c r="T3551" s="346">
        <f t="shared" ref="T3551:U3551" si="1029">T3478</f>
        <v>0</v>
      </c>
      <c r="U3551" s="346">
        <f t="shared" si="1029"/>
        <v>0</v>
      </c>
      <c r="V3551" s="346">
        <f t="shared" ref="V3551:W3551" si="1030">V3478</f>
        <v>0</v>
      </c>
      <c r="W3551" s="346">
        <f t="shared" si="1030"/>
        <v>0</v>
      </c>
      <c r="X3551" s="346">
        <f t="shared" ref="X3551:Y3551" si="1031">X3478</f>
        <v>0</v>
      </c>
      <c r="Y3551" s="346">
        <f t="shared" si="1031"/>
        <v>0</v>
      </c>
      <c r="Z3551" s="346">
        <f t="shared" ref="Z3551:AA3551" si="1032">Z3478</f>
        <v>0</v>
      </c>
      <c r="AA3551" s="346">
        <f t="shared" si="1032"/>
        <v>0</v>
      </c>
      <c r="AB3551" s="346">
        <f t="shared" si="1027"/>
        <v>0</v>
      </c>
      <c r="AC3551" s="346">
        <f t="shared" si="1027"/>
        <v>0</v>
      </c>
      <c r="AD3551" s="741">
        <f t="shared" si="1027"/>
        <v>0</v>
      </c>
      <c r="AE3551" s="304">
        <f t="shared" si="1027"/>
        <v>0</v>
      </c>
      <c r="AF3551" s="346">
        <f t="shared" si="1027"/>
        <v>0</v>
      </c>
      <c r="AG3551" s="346">
        <f t="shared" si="1027"/>
        <v>0</v>
      </c>
      <c r="AH3551" s="346">
        <f t="shared" si="1027"/>
        <v>0</v>
      </c>
      <c r="AI3551" s="346">
        <f t="shared" si="1027"/>
        <v>0</v>
      </c>
      <c r="AJ3551" s="915"/>
      <c r="AK3551" s="928"/>
      <c r="AM3551" s="2938"/>
    </row>
    <row r="3552" spans="1:39" x14ac:dyDescent="0.25">
      <c r="A3552" s="1984">
        <v>1</v>
      </c>
      <c r="B3552" s="267" t="s">
        <v>217</v>
      </c>
      <c r="C3552" s="1670"/>
      <c r="D3552" s="718"/>
      <c r="E3552" s="1674">
        <f>E3401</f>
        <v>20</v>
      </c>
      <c r="F3552" s="1674">
        <f>F3401</f>
        <v>18</v>
      </c>
      <c r="G3552" s="1674">
        <f>G3401</f>
        <v>0</v>
      </c>
      <c r="H3552" s="1841">
        <f t="shared" si="1025"/>
        <v>0</v>
      </c>
      <c r="I3552" s="1776"/>
      <c r="J3552" s="1776"/>
      <c r="K3552" s="1777"/>
      <c r="L3552" s="1777"/>
      <c r="M3552" s="1777"/>
      <c r="N3552" s="1777"/>
      <c r="O3552" s="1777"/>
      <c r="P3552" s="1666"/>
      <c r="Q3552" s="346">
        <f t="shared" ref="Q3552:AI3552" si="1033">Q3401</f>
        <v>17.107500000000002</v>
      </c>
      <c r="R3552" s="346">
        <f t="shared" si="1033"/>
        <v>17.107500000000002</v>
      </c>
      <c r="S3552" s="346">
        <f t="shared" si="1033"/>
        <v>17.107500000000002</v>
      </c>
      <c r="T3552" s="346">
        <f t="shared" si="1033"/>
        <v>17.107500000000002</v>
      </c>
      <c r="U3552" s="346">
        <f t="shared" si="1033"/>
        <v>17.107500000000002</v>
      </c>
      <c r="V3552" s="346">
        <f t="shared" si="1033"/>
        <v>17.107500000000002</v>
      </c>
      <c r="W3552" s="346">
        <f t="shared" si="1033"/>
        <v>17.107500000000002</v>
      </c>
      <c r="X3552" s="346">
        <f t="shared" si="1033"/>
        <v>17.107500000000002</v>
      </c>
      <c r="Y3552" s="346">
        <f t="shared" si="1033"/>
        <v>17.107500000000002</v>
      </c>
      <c r="Z3552" s="346">
        <f t="shared" si="1033"/>
        <v>17.107500000000002</v>
      </c>
      <c r="AA3552" s="346">
        <f t="shared" si="1033"/>
        <v>17.107500000000002</v>
      </c>
      <c r="AB3552" s="346">
        <f t="shared" si="1033"/>
        <v>15.681875000000002</v>
      </c>
      <c r="AC3552" s="346">
        <f t="shared" si="1033"/>
        <v>0</v>
      </c>
      <c r="AD3552" s="741">
        <f t="shared" si="1033"/>
        <v>0</v>
      </c>
      <c r="AE3552" s="304">
        <f t="shared" si="1033"/>
        <v>0</v>
      </c>
      <c r="AF3552" s="346">
        <f t="shared" si="1033"/>
        <v>-15.681875000000002</v>
      </c>
      <c r="AG3552" s="346">
        <f t="shared" si="1033"/>
        <v>0</v>
      </c>
      <c r="AH3552" s="346">
        <f t="shared" si="1033"/>
        <v>0</v>
      </c>
      <c r="AI3552" s="346">
        <f t="shared" si="1033"/>
        <v>0</v>
      </c>
      <c r="AJ3552" s="915"/>
      <c r="AK3552" s="928"/>
      <c r="AM3552" s="2938"/>
    </row>
    <row r="3553" spans="1:39" ht="86.25" x14ac:dyDescent="0.25">
      <c r="A3553" s="1984">
        <v>1</v>
      </c>
      <c r="B3553" s="267" t="s">
        <v>506</v>
      </c>
      <c r="C3553" s="1670"/>
      <c r="D3553" s="718"/>
      <c r="E3553" s="1674">
        <f>E3448+E3367</f>
        <v>18004</v>
      </c>
      <c r="F3553" s="718">
        <f>F3448+F3367</f>
        <v>16504</v>
      </c>
      <c r="G3553" s="718">
        <f>G3448+G3367</f>
        <v>15367</v>
      </c>
      <c r="H3553" s="1841">
        <f t="shared" si="1025"/>
        <v>93.110761027629664</v>
      </c>
      <c r="I3553" s="1776"/>
      <c r="J3553" s="1776"/>
      <c r="K3553" s="1777"/>
      <c r="L3553" s="1777"/>
      <c r="M3553" s="1777"/>
      <c r="N3553" s="1777"/>
      <c r="O3553" s="1777"/>
      <c r="P3553" s="1666"/>
      <c r="Q3553" s="346">
        <f t="shared" ref="Q3553:AI3553" si="1034">Q3479+Q3404</f>
        <v>56252.996379999997</v>
      </c>
      <c r="R3553" s="346">
        <f t="shared" si="1034"/>
        <v>56252.996379999997</v>
      </c>
      <c r="S3553" s="346">
        <f t="shared" si="1034"/>
        <v>56252.996379999997</v>
      </c>
      <c r="T3553" s="346">
        <f t="shared" si="1034"/>
        <v>56252.996379999997</v>
      </c>
      <c r="U3553" s="346">
        <f t="shared" si="1034"/>
        <v>56252.996379999997</v>
      </c>
      <c r="V3553" s="346">
        <f t="shared" si="1034"/>
        <v>56252.996379999997</v>
      </c>
      <c r="W3553" s="346">
        <f t="shared" si="1034"/>
        <v>56252.996379999997</v>
      </c>
      <c r="X3553" s="346">
        <f t="shared" si="1034"/>
        <v>56252.996379999997</v>
      </c>
      <c r="Y3553" s="346">
        <f t="shared" si="1034"/>
        <v>56252.996379999997</v>
      </c>
      <c r="Z3553" s="346">
        <f t="shared" si="1034"/>
        <v>56252.996379999997</v>
      </c>
      <c r="AA3553" s="346">
        <f t="shared" si="1034"/>
        <v>56252.996379999997</v>
      </c>
      <c r="AB3553" s="346">
        <f t="shared" si="1034"/>
        <v>51565.246681666664</v>
      </c>
      <c r="AC3553" s="346">
        <f t="shared" si="1034"/>
        <v>47600.739760000011</v>
      </c>
      <c r="AD3553" s="741">
        <f t="shared" si="1034"/>
        <v>0</v>
      </c>
      <c r="AE3553" s="304">
        <f t="shared" si="1034"/>
        <v>0</v>
      </c>
      <c r="AF3553" s="346">
        <f t="shared" si="1034"/>
        <v>-3964.5069216666561</v>
      </c>
      <c r="AG3553" s="346">
        <f t="shared" si="1034"/>
        <v>0</v>
      </c>
      <c r="AH3553" s="346">
        <f t="shared" si="1034"/>
        <v>-39.787480000000002</v>
      </c>
      <c r="AI3553" s="346">
        <f t="shared" si="1034"/>
        <v>47560.952280000012</v>
      </c>
      <c r="AJ3553" s="915"/>
      <c r="AK3553" s="928"/>
      <c r="AM3553" s="2938"/>
    </row>
    <row r="3554" spans="1:39" x14ac:dyDescent="0.25">
      <c r="A3554" s="1984">
        <v>1</v>
      </c>
      <c r="B3554" s="157" t="s">
        <v>260</v>
      </c>
      <c r="C3554" s="1775"/>
      <c r="D3554" s="718"/>
      <c r="E3554" s="1677">
        <f t="shared" ref="E3554:G3558" si="1035">E3480+E3405</f>
        <v>36284.1</v>
      </c>
      <c r="F3554" s="1676">
        <f t="shared" si="1035"/>
        <v>33261.25</v>
      </c>
      <c r="G3554" s="1676">
        <f t="shared" si="1035"/>
        <v>29203.744999999999</v>
      </c>
      <c r="H3554" s="1841">
        <f t="shared" si="1025"/>
        <v>87.801104889323156</v>
      </c>
      <c r="I3554" s="1776"/>
      <c r="J3554" s="1776"/>
      <c r="K3554" s="1777"/>
      <c r="L3554" s="1777"/>
      <c r="M3554" s="1777"/>
      <c r="N3554" s="1777"/>
      <c r="O3554" s="1777"/>
      <c r="P3554" s="1666"/>
      <c r="Q3554" s="346">
        <f t="shared" ref="Q3554:AI3554" si="1036">Q3480+Q3405</f>
        <v>0</v>
      </c>
      <c r="R3554" s="346">
        <f t="shared" si="1036"/>
        <v>0</v>
      </c>
      <c r="S3554" s="346">
        <f t="shared" si="1036"/>
        <v>0</v>
      </c>
      <c r="T3554" s="346">
        <f t="shared" si="1036"/>
        <v>0</v>
      </c>
      <c r="U3554" s="346">
        <f t="shared" si="1036"/>
        <v>0</v>
      </c>
      <c r="V3554" s="346">
        <f t="shared" si="1036"/>
        <v>0</v>
      </c>
      <c r="W3554" s="346">
        <f t="shared" si="1036"/>
        <v>0</v>
      </c>
      <c r="X3554" s="346">
        <f t="shared" si="1036"/>
        <v>0</v>
      </c>
      <c r="Y3554" s="346">
        <f t="shared" si="1036"/>
        <v>0</v>
      </c>
      <c r="Z3554" s="346">
        <f t="shared" si="1036"/>
        <v>0</v>
      </c>
      <c r="AA3554" s="346">
        <f t="shared" si="1036"/>
        <v>0</v>
      </c>
      <c r="AB3554" s="346">
        <f t="shared" si="1036"/>
        <v>0</v>
      </c>
      <c r="AC3554" s="346">
        <f t="shared" si="1036"/>
        <v>0</v>
      </c>
      <c r="AD3554" s="741">
        <f t="shared" si="1036"/>
        <v>0</v>
      </c>
      <c r="AE3554" s="304">
        <f t="shared" si="1036"/>
        <v>0</v>
      </c>
      <c r="AF3554" s="346">
        <f t="shared" si="1036"/>
        <v>0</v>
      </c>
      <c r="AG3554" s="346">
        <f t="shared" si="1036"/>
        <v>0</v>
      </c>
      <c r="AH3554" s="346">
        <f t="shared" si="1036"/>
        <v>0</v>
      </c>
      <c r="AI3554" s="346">
        <f t="shared" si="1036"/>
        <v>0</v>
      </c>
      <c r="AJ3554" s="915"/>
      <c r="AK3554" s="928"/>
      <c r="AM3554" s="2938"/>
    </row>
    <row r="3555" spans="1:39" ht="29.25" x14ac:dyDescent="0.25">
      <c r="A3555" s="1984">
        <v>1</v>
      </c>
      <c r="B3555" s="157" t="s">
        <v>273</v>
      </c>
      <c r="C3555" s="1670"/>
      <c r="D3555" s="718"/>
      <c r="E3555" s="1677">
        <f t="shared" si="1035"/>
        <v>55511</v>
      </c>
      <c r="F3555" s="1676">
        <f t="shared" si="1035"/>
        <v>50886</v>
      </c>
      <c r="G3555" s="1676">
        <f t="shared" si="1035"/>
        <v>54037</v>
      </c>
      <c r="H3555" s="1841">
        <f t="shared" si="1025"/>
        <v>106.19227292379043</v>
      </c>
      <c r="I3555" s="1776"/>
      <c r="J3555" s="1776"/>
      <c r="K3555" s="1777"/>
      <c r="L3555" s="1777"/>
      <c r="M3555" s="1777"/>
      <c r="N3555" s="1777"/>
      <c r="O3555" s="1777"/>
      <c r="P3555" s="1666"/>
      <c r="Q3555" s="346">
        <f t="shared" ref="Q3555:AI3555" si="1037">Q3481+Q3406</f>
        <v>0</v>
      </c>
      <c r="R3555" s="346">
        <f t="shared" si="1037"/>
        <v>0</v>
      </c>
      <c r="S3555" s="346">
        <f t="shared" si="1037"/>
        <v>0</v>
      </c>
      <c r="T3555" s="346">
        <f t="shared" si="1037"/>
        <v>0</v>
      </c>
      <c r="U3555" s="346">
        <f t="shared" si="1037"/>
        <v>0</v>
      </c>
      <c r="V3555" s="346">
        <f t="shared" si="1037"/>
        <v>0</v>
      </c>
      <c r="W3555" s="346">
        <f t="shared" si="1037"/>
        <v>0</v>
      </c>
      <c r="X3555" s="346">
        <f t="shared" si="1037"/>
        <v>0</v>
      </c>
      <c r="Y3555" s="346">
        <f t="shared" si="1037"/>
        <v>0</v>
      </c>
      <c r="Z3555" s="346">
        <f t="shared" si="1037"/>
        <v>0</v>
      </c>
      <c r="AA3555" s="346">
        <f t="shared" si="1037"/>
        <v>0</v>
      </c>
      <c r="AB3555" s="346">
        <f t="shared" si="1037"/>
        <v>0</v>
      </c>
      <c r="AC3555" s="346">
        <f t="shared" si="1037"/>
        <v>0</v>
      </c>
      <c r="AD3555" s="741">
        <f t="shared" si="1037"/>
        <v>0</v>
      </c>
      <c r="AE3555" s="304">
        <f t="shared" si="1037"/>
        <v>0</v>
      </c>
      <c r="AF3555" s="346">
        <f t="shared" si="1037"/>
        <v>0</v>
      </c>
      <c r="AG3555" s="346">
        <f t="shared" si="1037"/>
        <v>0</v>
      </c>
      <c r="AH3555" s="346">
        <f t="shared" si="1037"/>
        <v>0</v>
      </c>
      <c r="AI3555" s="346">
        <f t="shared" si="1037"/>
        <v>0</v>
      </c>
      <c r="AJ3555" s="915"/>
      <c r="AK3555" s="928"/>
      <c r="AM3555" s="2938"/>
    </row>
    <row r="3556" spans="1:39" ht="29.25" x14ac:dyDescent="0.25">
      <c r="A3556" s="1984">
        <v>1</v>
      </c>
      <c r="B3556" s="157" t="s">
        <v>261</v>
      </c>
      <c r="C3556" s="1670"/>
      <c r="D3556" s="718"/>
      <c r="E3556" s="1677">
        <f t="shared" si="1035"/>
        <v>124965.19148936171</v>
      </c>
      <c r="F3556" s="1676">
        <f t="shared" si="1035"/>
        <v>114551.72340425532</v>
      </c>
      <c r="G3556" s="1676">
        <f t="shared" si="1035"/>
        <v>36251.923404255322</v>
      </c>
      <c r="H3556" s="1841">
        <f t="shared" si="1025"/>
        <v>31.64677259051054</v>
      </c>
      <c r="I3556" s="1776"/>
      <c r="J3556" s="1776"/>
      <c r="K3556" s="1777"/>
      <c r="L3556" s="1777"/>
      <c r="M3556" s="1777"/>
      <c r="N3556" s="1777"/>
      <c r="O3556" s="1777"/>
      <c r="P3556" s="1666"/>
      <c r="Q3556" s="346">
        <f t="shared" ref="Q3556:AI3556" si="1038">Q3482+Q3407</f>
        <v>0</v>
      </c>
      <c r="R3556" s="346">
        <f t="shared" si="1038"/>
        <v>0</v>
      </c>
      <c r="S3556" s="346">
        <f t="shared" si="1038"/>
        <v>0</v>
      </c>
      <c r="T3556" s="346">
        <f t="shared" si="1038"/>
        <v>0</v>
      </c>
      <c r="U3556" s="346">
        <f t="shared" si="1038"/>
        <v>0</v>
      </c>
      <c r="V3556" s="346">
        <f t="shared" si="1038"/>
        <v>0</v>
      </c>
      <c r="W3556" s="346">
        <f t="shared" si="1038"/>
        <v>0</v>
      </c>
      <c r="X3556" s="346">
        <f t="shared" si="1038"/>
        <v>0</v>
      </c>
      <c r="Y3556" s="346">
        <f t="shared" si="1038"/>
        <v>0</v>
      </c>
      <c r="Z3556" s="346">
        <f t="shared" si="1038"/>
        <v>0</v>
      </c>
      <c r="AA3556" s="346">
        <f t="shared" si="1038"/>
        <v>0</v>
      </c>
      <c r="AB3556" s="346">
        <f t="shared" si="1038"/>
        <v>0</v>
      </c>
      <c r="AC3556" s="346">
        <f t="shared" si="1038"/>
        <v>0</v>
      </c>
      <c r="AD3556" s="741">
        <f t="shared" si="1038"/>
        <v>0</v>
      </c>
      <c r="AE3556" s="304">
        <f t="shared" si="1038"/>
        <v>0</v>
      </c>
      <c r="AF3556" s="346">
        <f t="shared" si="1038"/>
        <v>0</v>
      </c>
      <c r="AG3556" s="346">
        <f t="shared" si="1038"/>
        <v>0</v>
      </c>
      <c r="AH3556" s="346">
        <f t="shared" si="1038"/>
        <v>0</v>
      </c>
      <c r="AI3556" s="346">
        <f t="shared" si="1038"/>
        <v>0</v>
      </c>
      <c r="AJ3556" s="915"/>
      <c r="AK3556" s="928"/>
      <c r="AM3556" s="2938"/>
    </row>
    <row r="3557" spans="1:39" ht="29.25" x14ac:dyDescent="0.25">
      <c r="A3557" s="1984">
        <v>1</v>
      </c>
      <c r="B3557" s="157" t="s">
        <v>262</v>
      </c>
      <c r="C3557" s="1670"/>
      <c r="D3557" s="718"/>
      <c r="E3557" s="1677">
        <f t="shared" si="1035"/>
        <v>25110</v>
      </c>
      <c r="F3557" s="1676">
        <f t="shared" si="1035"/>
        <v>23018</v>
      </c>
      <c r="G3557" s="1676">
        <f t="shared" si="1035"/>
        <v>20981</v>
      </c>
      <c r="H3557" s="1841">
        <f t="shared" si="1025"/>
        <v>91.150404031627417</v>
      </c>
      <c r="I3557" s="1776"/>
      <c r="J3557" s="1776"/>
      <c r="K3557" s="1777"/>
      <c r="L3557" s="1777"/>
      <c r="M3557" s="1777"/>
      <c r="N3557" s="1777"/>
      <c r="O3557" s="1777"/>
      <c r="P3557" s="1666"/>
      <c r="Q3557" s="346">
        <f t="shared" ref="Q3557:AI3557" si="1039">Q3483+Q3408</f>
        <v>0</v>
      </c>
      <c r="R3557" s="346">
        <f t="shared" si="1039"/>
        <v>0</v>
      </c>
      <c r="S3557" s="346">
        <f t="shared" si="1039"/>
        <v>0</v>
      </c>
      <c r="T3557" s="346">
        <f t="shared" si="1039"/>
        <v>0</v>
      </c>
      <c r="U3557" s="346">
        <f t="shared" si="1039"/>
        <v>0</v>
      </c>
      <c r="V3557" s="346">
        <f t="shared" si="1039"/>
        <v>0</v>
      </c>
      <c r="W3557" s="346">
        <f t="shared" si="1039"/>
        <v>0</v>
      </c>
      <c r="X3557" s="346">
        <f t="shared" si="1039"/>
        <v>0</v>
      </c>
      <c r="Y3557" s="346">
        <f t="shared" si="1039"/>
        <v>0</v>
      </c>
      <c r="Z3557" s="346">
        <f t="shared" si="1039"/>
        <v>0</v>
      </c>
      <c r="AA3557" s="346">
        <f t="shared" si="1039"/>
        <v>0</v>
      </c>
      <c r="AB3557" s="346">
        <f t="shared" si="1039"/>
        <v>0</v>
      </c>
      <c r="AC3557" s="346">
        <f t="shared" si="1039"/>
        <v>0</v>
      </c>
      <c r="AD3557" s="741">
        <f t="shared" si="1039"/>
        <v>0</v>
      </c>
      <c r="AE3557" s="304">
        <f t="shared" si="1039"/>
        <v>0</v>
      </c>
      <c r="AF3557" s="346">
        <f t="shared" si="1039"/>
        <v>0</v>
      </c>
      <c r="AG3557" s="346">
        <f t="shared" si="1039"/>
        <v>0</v>
      </c>
      <c r="AH3557" s="346">
        <f t="shared" si="1039"/>
        <v>0</v>
      </c>
      <c r="AI3557" s="346">
        <f t="shared" si="1039"/>
        <v>0</v>
      </c>
      <c r="AJ3557" s="915"/>
      <c r="AK3557" s="928"/>
      <c r="AM3557" s="2938"/>
    </row>
    <row r="3558" spans="1:39" x14ac:dyDescent="0.25">
      <c r="A3558" s="1984">
        <v>1</v>
      </c>
      <c r="B3558" s="529" t="s">
        <v>134</v>
      </c>
      <c r="C3558" s="1670"/>
      <c r="D3558" s="718"/>
      <c r="E3558" s="1677">
        <f t="shared" si="1035"/>
        <v>485891.46190476191</v>
      </c>
      <c r="F3558" s="1676">
        <f t="shared" si="1035"/>
        <v>445404.40238095238</v>
      </c>
      <c r="G3558" s="1676">
        <f t="shared" si="1035"/>
        <v>235979.0688095238</v>
      </c>
      <c r="H3558" s="1841">
        <f t="shared" si="1025"/>
        <v>52.980856845615989</v>
      </c>
      <c r="I3558" s="1776"/>
      <c r="J3558" s="1776"/>
      <c r="K3558" s="1777"/>
      <c r="L3558" s="1777"/>
      <c r="M3558" s="1777"/>
      <c r="N3558" s="1777"/>
      <c r="O3558" s="1777"/>
      <c r="P3558" s="1666"/>
      <c r="Q3558" s="346">
        <f t="shared" ref="Q3558:AI3558" si="1040">Q3484+Q3409</f>
        <v>587462.27858300006</v>
      </c>
      <c r="R3558" s="346">
        <f t="shared" si="1040"/>
        <v>587462.27858300006</v>
      </c>
      <c r="S3558" s="346">
        <f t="shared" si="1040"/>
        <v>608409.00464300008</v>
      </c>
      <c r="T3558" s="346">
        <f t="shared" si="1040"/>
        <v>608409.00464300008</v>
      </c>
      <c r="U3558" s="346">
        <f t="shared" si="1040"/>
        <v>608409.00464300008</v>
      </c>
      <c r="V3558" s="346">
        <f t="shared" si="1040"/>
        <v>608409.00464300008</v>
      </c>
      <c r="W3558" s="346">
        <f t="shared" si="1040"/>
        <v>608409.00464300008</v>
      </c>
      <c r="X3558" s="346">
        <f t="shared" si="1040"/>
        <v>608409.00464300008</v>
      </c>
      <c r="Y3558" s="346">
        <f t="shared" si="1040"/>
        <v>607940.97279300005</v>
      </c>
      <c r="Z3558" s="346">
        <f t="shared" si="1040"/>
        <v>607940.97279300005</v>
      </c>
      <c r="AA3558" s="346">
        <f t="shared" si="1040"/>
        <v>601712.17529299995</v>
      </c>
      <c r="AB3558" s="346">
        <f t="shared" si="1040"/>
        <v>553893.71951758338</v>
      </c>
      <c r="AC3558" s="346">
        <f t="shared" si="1040"/>
        <v>556049.04940000002</v>
      </c>
      <c r="AD3558" s="741">
        <f t="shared" si="1040"/>
        <v>0</v>
      </c>
      <c r="AE3558" s="304">
        <f t="shared" si="1040"/>
        <v>-0.88984000000000008</v>
      </c>
      <c r="AF3558" s="346">
        <f t="shared" si="1040"/>
        <v>2155.3298824167055</v>
      </c>
      <c r="AG3558" s="346">
        <f t="shared" si="1040"/>
        <v>-65.227919999999997</v>
      </c>
      <c r="AH3558" s="346">
        <f t="shared" si="1040"/>
        <v>-386.80565999999999</v>
      </c>
      <c r="AI3558" s="346">
        <f t="shared" si="1040"/>
        <v>555661.35389999999</v>
      </c>
      <c r="AJ3558" s="915"/>
      <c r="AK3558" s="928"/>
      <c r="AM3558" s="2938"/>
    </row>
    <row r="3559" spans="1:39" x14ac:dyDescent="0.25">
      <c r="A3559" s="1984">
        <v>1</v>
      </c>
      <c r="B3559" s="1948" t="s">
        <v>66</v>
      </c>
      <c r="C3559" s="1949"/>
      <c r="D3559" s="1840"/>
      <c r="E3559" s="1680">
        <f>SUM(E3489,E3412)</f>
        <v>735</v>
      </c>
      <c r="F3559" s="1840">
        <f>SUM(F3489,F3412)</f>
        <v>673</v>
      </c>
      <c r="G3559" s="1840">
        <f>SUM(G3489,G3412)</f>
        <v>315</v>
      </c>
      <c r="H3559" s="1840">
        <f t="shared" si="1025"/>
        <v>46.805349182763742</v>
      </c>
      <c r="I3559" s="1669">
        <f>K3559/E3559</f>
        <v>9.33061224489796</v>
      </c>
      <c r="J3559" s="1665">
        <f>M3559/G3559</f>
        <v>9.7333333333333325</v>
      </c>
      <c r="K3559" s="1840">
        <f>SUM(K3489,K3412)</f>
        <v>6858</v>
      </c>
      <c r="L3559" s="1840">
        <f>SUM(L3489,L3412)</f>
        <v>6288</v>
      </c>
      <c r="M3559" s="1840">
        <f>SUM(M3489,M3412)</f>
        <v>3066</v>
      </c>
      <c r="N3559" s="1666">
        <f>M3559/L3559*100</f>
        <v>48.75954198473282</v>
      </c>
      <c r="O3559" s="1840">
        <f>SUM(O3489,O3412)</f>
        <v>22.613333333333333</v>
      </c>
      <c r="P3559" s="1666">
        <f>M3559/$B$4*12/O3559</f>
        <v>147.90951972555746</v>
      </c>
      <c r="Q3559" s="346">
        <f t="shared" ref="Q3559:AI3559" si="1041">SUM(Q3489,Q3412)</f>
        <v>0</v>
      </c>
      <c r="R3559" s="346">
        <f t="shared" si="1041"/>
        <v>0</v>
      </c>
      <c r="S3559" s="346">
        <f t="shared" si="1041"/>
        <v>0</v>
      </c>
      <c r="T3559" s="346">
        <f t="shared" si="1041"/>
        <v>0</v>
      </c>
      <c r="U3559" s="346">
        <f t="shared" si="1041"/>
        <v>0</v>
      </c>
      <c r="V3559" s="346">
        <f t="shared" si="1041"/>
        <v>0</v>
      </c>
      <c r="W3559" s="346">
        <f t="shared" si="1041"/>
        <v>0</v>
      </c>
      <c r="X3559" s="346">
        <f t="shared" si="1041"/>
        <v>0</v>
      </c>
      <c r="Y3559" s="346">
        <f t="shared" si="1041"/>
        <v>0</v>
      </c>
      <c r="Z3559" s="346">
        <f t="shared" si="1041"/>
        <v>0</v>
      </c>
      <c r="AA3559" s="346">
        <f t="shared" si="1041"/>
        <v>0</v>
      </c>
      <c r="AB3559" s="346">
        <f t="shared" si="1041"/>
        <v>0</v>
      </c>
      <c r="AC3559" s="346">
        <f t="shared" si="1041"/>
        <v>0</v>
      </c>
      <c r="AD3559" s="741">
        <f t="shared" si="1041"/>
        <v>0</v>
      </c>
      <c r="AE3559" s="304">
        <f t="shared" si="1041"/>
        <v>0</v>
      </c>
      <c r="AF3559" s="346">
        <f t="shared" si="1041"/>
        <v>0</v>
      </c>
      <c r="AG3559" s="346">
        <f t="shared" si="1041"/>
        <v>0</v>
      </c>
      <c r="AH3559" s="346">
        <f t="shared" si="1041"/>
        <v>0</v>
      </c>
      <c r="AI3559" s="346">
        <f t="shared" si="1041"/>
        <v>0</v>
      </c>
      <c r="AJ3559" s="915"/>
      <c r="AK3559" s="928"/>
      <c r="AM3559" s="2938"/>
    </row>
    <row r="3560" spans="1:39" x14ac:dyDescent="0.25">
      <c r="A3560" s="1984">
        <v>1</v>
      </c>
      <c r="B3560" s="1950" t="s">
        <v>16</v>
      </c>
      <c r="C3560" s="1951"/>
      <c r="D3560" s="1838"/>
      <c r="E3560" s="1839">
        <f t="shared" ref="E3560:G3561" si="1042">SUM(E3492,E3416)</f>
        <v>1657</v>
      </c>
      <c r="F3560" s="1838">
        <f t="shared" si="1042"/>
        <v>1519</v>
      </c>
      <c r="G3560" s="1838">
        <f t="shared" si="1042"/>
        <v>1968</v>
      </c>
      <c r="H3560" s="1838">
        <f t="shared" si="1025"/>
        <v>129.55892034233048</v>
      </c>
      <c r="I3560" s="1669">
        <f>K3560/E3560</f>
        <v>7.8442969221484606</v>
      </c>
      <c r="J3560" s="1665">
        <f>M3560/G3560</f>
        <v>7.1869918699186988</v>
      </c>
      <c r="K3560" s="1838">
        <f t="shared" ref="K3560:M3561" si="1043">SUM(K3492,K3416)</f>
        <v>12998</v>
      </c>
      <c r="L3560" s="1838">
        <f t="shared" si="1043"/>
        <v>11915</v>
      </c>
      <c r="M3560" s="1838">
        <f t="shared" si="1043"/>
        <v>14144</v>
      </c>
      <c r="N3560" s="1666">
        <f>M3560/L3560*100</f>
        <v>118.70751154007553</v>
      </c>
      <c r="O3560" s="1838">
        <f>SUM(O3492,O3416)</f>
        <v>54.158333333333331</v>
      </c>
      <c r="P3560" s="1666">
        <f>M3560/$B$4*12/O3560</f>
        <v>284.90201289708904</v>
      </c>
      <c r="Q3560" s="346">
        <f t="shared" ref="Q3560:AI3560" si="1044">SUM(Q3492,Q3416)</f>
        <v>0</v>
      </c>
      <c r="R3560" s="346">
        <f t="shared" si="1044"/>
        <v>0</v>
      </c>
      <c r="S3560" s="346">
        <f t="shared" si="1044"/>
        <v>0</v>
      </c>
      <c r="T3560" s="346">
        <f t="shared" si="1044"/>
        <v>0</v>
      </c>
      <c r="U3560" s="346">
        <f t="shared" si="1044"/>
        <v>0</v>
      </c>
      <c r="V3560" s="346">
        <f t="shared" si="1044"/>
        <v>0</v>
      </c>
      <c r="W3560" s="346">
        <f t="shared" si="1044"/>
        <v>0</v>
      </c>
      <c r="X3560" s="346">
        <f t="shared" si="1044"/>
        <v>0</v>
      </c>
      <c r="Y3560" s="346">
        <f t="shared" si="1044"/>
        <v>0</v>
      </c>
      <c r="Z3560" s="346">
        <f t="shared" si="1044"/>
        <v>0</v>
      </c>
      <c r="AA3560" s="346">
        <f t="shared" si="1044"/>
        <v>0</v>
      </c>
      <c r="AB3560" s="346">
        <f t="shared" si="1044"/>
        <v>0</v>
      </c>
      <c r="AC3560" s="346">
        <f t="shared" si="1044"/>
        <v>0</v>
      </c>
      <c r="AD3560" s="741">
        <f t="shared" si="1044"/>
        <v>0</v>
      </c>
      <c r="AE3560" s="304">
        <f t="shared" si="1044"/>
        <v>0</v>
      </c>
      <c r="AF3560" s="346">
        <f t="shared" si="1044"/>
        <v>0</v>
      </c>
      <c r="AG3560" s="346">
        <f t="shared" si="1044"/>
        <v>0</v>
      </c>
      <c r="AH3560" s="346">
        <f t="shared" si="1044"/>
        <v>0</v>
      </c>
      <c r="AI3560" s="346">
        <f t="shared" si="1044"/>
        <v>0</v>
      </c>
      <c r="AJ3560" s="915"/>
      <c r="AK3560" s="928"/>
      <c r="AM3560" s="2938"/>
    </row>
    <row r="3561" spans="1:39" ht="29.25" x14ac:dyDescent="0.25">
      <c r="A3561" s="1984">
        <v>1</v>
      </c>
      <c r="B3561" s="695" t="s">
        <v>201</v>
      </c>
      <c r="C3561" s="693"/>
      <c r="D3561" s="1841"/>
      <c r="E3561" s="1664">
        <f t="shared" si="1042"/>
        <v>2392</v>
      </c>
      <c r="F3561" s="1841">
        <f t="shared" si="1042"/>
        <v>2192</v>
      </c>
      <c r="G3561" s="1841">
        <f t="shared" si="1042"/>
        <v>2283</v>
      </c>
      <c r="H3561" s="1841">
        <f t="shared" si="1025"/>
        <v>104.15145985401459</v>
      </c>
      <c r="I3561" s="1669">
        <f>K3561/E3561</f>
        <v>8.3010033444816056</v>
      </c>
      <c r="J3561" s="1665">
        <f>M3561/G3561</f>
        <v>7.5383267630310993</v>
      </c>
      <c r="K3561" s="1841">
        <f t="shared" si="1043"/>
        <v>19856</v>
      </c>
      <c r="L3561" s="1841">
        <f t="shared" si="1043"/>
        <v>18203</v>
      </c>
      <c r="M3561" s="1841">
        <f t="shared" si="1043"/>
        <v>17210</v>
      </c>
      <c r="N3561" s="1666">
        <f>M3561/L3561*100</f>
        <v>94.544855243641152</v>
      </c>
      <c r="O3561" s="1841">
        <f>SUM(O3493,O3417)</f>
        <v>76.771666666666675</v>
      </c>
      <c r="P3561" s="1666">
        <f>M3561/$B$4*12/O3561</f>
        <v>244.55044770699416</v>
      </c>
      <c r="Q3561" s="346">
        <f t="shared" ref="Q3561:AI3561" si="1045">SUM(Q3493,Q3417)</f>
        <v>45845.383285377597</v>
      </c>
      <c r="R3561" s="346">
        <f t="shared" si="1045"/>
        <v>45845.383285377597</v>
      </c>
      <c r="S3561" s="346">
        <f t="shared" si="1045"/>
        <v>46900.644178840259</v>
      </c>
      <c r="T3561" s="346">
        <f t="shared" si="1045"/>
        <v>46900.644178840259</v>
      </c>
      <c r="U3561" s="346">
        <f t="shared" si="1045"/>
        <v>46900.644178840259</v>
      </c>
      <c r="V3561" s="346">
        <f t="shared" si="1045"/>
        <v>46900.644174806934</v>
      </c>
      <c r="W3561" s="346">
        <f t="shared" si="1045"/>
        <v>46900.644178840259</v>
      </c>
      <c r="X3561" s="346">
        <f t="shared" si="1045"/>
        <v>46900.644178840259</v>
      </c>
      <c r="Y3561" s="346">
        <f t="shared" si="1045"/>
        <v>46900.644178840259</v>
      </c>
      <c r="Z3561" s="346">
        <f t="shared" si="1045"/>
        <v>46900.644178840259</v>
      </c>
      <c r="AA3561" s="346">
        <f t="shared" si="1045"/>
        <v>46900.644178840259</v>
      </c>
      <c r="AB3561" s="346">
        <f t="shared" si="1045"/>
        <v>42974.669482283163</v>
      </c>
      <c r="AC3561" s="346">
        <f t="shared" si="1045"/>
        <v>41680.634120000002</v>
      </c>
      <c r="AD3561" s="741">
        <f t="shared" si="1045"/>
        <v>0</v>
      </c>
      <c r="AE3561" s="304">
        <f t="shared" si="1045"/>
        <v>0</v>
      </c>
      <c r="AF3561" s="346">
        <f t="shared" si="1045"/>
        <v>-1294.0353622831572</v>
      </c>
      <c r="AG3561" s="346">
        <f t="shared" si="1045"/>
        <v>-18.847360000000002</v>
      </c>
      <c r="AH3561" s="346">
        <f t="shared" si="1045"/>
        <v>-347.47371000000004</v>
      </c>
      <c r="AI3561" s="346">
        <f t="shared" si="1045"/>
        <v>41333.160410000004</v>
      </c>
      <c r="AJ3561" s="915"/>
      <c r="AK3561" s="928"/>
      <c r="AM3561" s="2938"/>
    </row>
    <row r="3562" spans="1:39" x14ac:dyDescent="0.25">
      <c r="A3562" s="1984">
        <v>1</v>
      </c>
      <c r="B3562" s="1952" t="s">
        <v>197</v>
      </c>
      <c r="C3562" s="1953"/>
      <c r="D3562" s="1824"/>
      <c r="E3562" s="1825">
        <f t="shared" ref="E3562:G3565" si="1046">E3494+E3418</f>
        <v>10500</v>
      </c>
      <c r="F3562" s="1824">
        <f t="shared" si="1046"/>
        <v>9625</v>
      </c>
      <c r="G3562" s="1824">
        <f t="shared" si="1046"/>
        <v>10324</v>
      </c>
      <c r="H3562" s="1841">
        <f t="shared" si="1025"/>
        <v>107.26233766233766</v>
      </c>
      <c r="I3562" s="1882"/>
      <c r="J3562" s="1696"/>
      <c r="K3562" s="1824"/>
      <c r="L3562" s="1824"/>
      <c r="M3562" s="1824"/>
      <c r="N3562" s="1694"/>
      <c r="O3562" s="1824"/>
      <c r="P3562" s="1694"/>
      <c r="Q3562" s="346">
        <f t="shared" ref="Q3562:AI3562" si="1047">Q3494+Q3418</f>
        <v>0</v>
      </c>
      <c r="R3562" s="346">
        <f t="shared" si="1047"/>
        <v>0</v>
      </c>
      <c r="S3562" s="346">
        <f t="shared" si="1047"/>
        <v>0</v>
      </c>
      <c r="T3562" s="346">
        <f t="shared" si="1047"/>
        <v>0</v>
      </c>
      <c r="U3562" s="346">
        <f t="shared" si="1047"/>
        <v>0</v>
      </c>
      <c r="V3562" s="346">
        <f t="shared" si="1047"/>
        <v>0</v>
      </c>
      <c r="W3562" s="346">
        <f t="shared" si="1047"/>
        <v>0</v>
      </c>
      <c r="X3562" s="346">
        <f t="shared" si="1047"/>
        <v>0</v>
      </c>
      <c r="Y3562" s="346">
        <f t="shared" si="1047"/>
        <v>0</v>
      </c>
      <c r="Z3562" s="346">
        <f t="shared" si="1047"/>
        <v>0</v>
      </c>
      <c r="AA3562" s="346">
        <f t="shared" si="1047"/>
        <v>0</v>
      </c>
      <c r="AB3562" s="346">
        <f t="shared" si="1047"/>
        <v>0</v>
      </c>
      <c r="AC3562" s="346">
        <f t="shared" si="1047"/>
        <v>0</v>
      </c>
      <c r="AD3562" s="741">
        <f t="shared" si="1047"/>
        <v>0</v>
      </c>
      <c r="AE3562" s="304">
        <f t="shared" si="1047"/>
        <v>0</v>
      </c>
      <c r="AF3562" s="346">
        <f t="shared" si="1047"/>
        <v>0</v>
      </c>
      <c r="AG3562" s="346">
        <f t="shared" si="1047"/>
        <v>0</v>
      </c>
      <c r="AH3562" s="346">
        <f t="shared" si="1047"/>
        <v>0</v>
      </c>
      <c r="AI3562" s="346">
        <f t="shared" si="1047"/>
        <v>0</v>
      </c>
      <c r="AJ3562" s="915"/>
      <c r="AK3562" s="928"/>
      <c r="AM3562" s="2938"/>
    </row>
    <row r="3563" spans="1:39" x14ac:dyDescent="0.25">
      <c r="A3563" s="1984">
        <v>1</v>
      </c>
      <c r="B3563" s="1954" t="s">
        <v>198</v>
      </c>
      <c r="C3563" s="1955"/>
      <c r="D3563" s="1782"/>
      <c r="E3563" s="1783">
        <f t="shared" si="1046"/>
        <v>10494</v>
      </c>
      <c r="F3563" s="1782">
        <f t="shared" si="1046"/>
        <v>9619</v>
      </c>
      <c r="G3563" s="1824">
        <f t="shared" si="1046"/>
        <v>10318</v>
      </c>
      <c r="H3563" s="1841">
        <f t="shared" si="1025"/>
        <v>107.26686765776068</v>
      </c>
      <c r="I3563" s="1882"/>
      <c r="J3563" s="1696"/>
      <c r="K3563" s="1824"/>
      <c r="L3563" s="1824"/>
      <c r="M3563" s="1824"/>
      <c r="N3563" s="1694"/>
      <c r="O3563" s="1824"/>
      <c r="P3563" s="1694"/>
      <c r="Q3563" s="346">
        <f t="shared" ref="Q3563:AI3563" si="1048">Q3495+Q3419</f>
        <v>0</v>
      </c>
      <c r="R3563" s="346">
        <f t="shared" si="1048"/>
        <v>0</v>
      </c>
      <c r="S3563" s="346">
        <f t="shared" si="1048"/>
        <v>0</v>
      </c>
      <c r="T3563" s="346">
        <f t="shared" si="1048"/>
        <v>0</v>
      </c>
      <c r="U3563" s="346">
        <f t="shared" si="1048"/>
        <v>0</v>
      </c>
      <c r="V3563" s="346">
        <f t="shared" si="1048"/>
        <v>0</v>
      </c>
      <c r="W3563" s="346">
        <f t="shared" si="1048"/>
        <v>0</v>
      </c>
      <c r="X3563" s="346">
        <f t="shared" si="1048"/>
        <v>0</v>
      </c>
      <c r="Y3563" s="346">
        <f t="shared" si="1048"/>
        <v>0</v>
      </c>
      <c r="Z3563" s="346">
        <f t="shared" si="1048"/>
        <v>0</v>
      </c>
      <c r="AA3563" s="346">
        <f t="shared" si="1048"/>
        <v>0</v>
      </c>
      <c r="AB3563" s="346">
        <f t="shared" si="1048"/>
        <v>0</v>
      </c>
      <c r="AC3563" s="346">
        <f t="shared" si="1048"/>
        <v>0</v>
      </c>
      <c r="AD3563" s="741">
        <f t="shared" si="1048"/>
        <v>0</v>
      </c>
      <c r="AE3563" s="304">
        <f t="shared" si="1048"/>
        <v>0</v>
      </c>
      <c r="AF3563" s="346">
        <f t="shared" si="1048"/>
        <v>0</v>
      </c>
      <c r="AG3563" s="346">
        <f t="shared" si="1048"/>
        <v>0</v>
      </c>
      <c r="AH3563" s="346">
        <f t="shared" si="1048"/>
        <v>0</v>
      </c>
      <c r="AI3563" s="346">
        <f t="shared" si="1048"/>
        <v>0</v>
      </c>
      <c r="AJ3563" s="915"/>
      <c r="AK3563" s="928"/>
      <c r="AM3563" s="2938"/>
    </row>
    <row r="3564" spans="1:39" ht="30" x14ac:dyDescent="0.25">
      <c r="A3564" s="1984">
        <v>1</v>
      </c>
      <c r="B3564" s="1954" t="s">
        <v>199</v>
      </c>
      <c r="C3564" s="1957"/>
      <c r="D3564" s="1682"/>
      <c r="E3564" s="1671">
        <f t="shared" si="1046"/>
        <v>6</v>
      </c>
      <c r="F3564" s="1782">
        <f t="shared" si="1046"/>
        <v>6</v>
      </c>
      <c r="G3564" s="1958">
        <f t="shared" si="1046"/>
        <v>6</v>
      </c>
      <c r="H3564" s="1824">
        <f t="shared" si="1025"/>
        <v>100</v>
      </c>
      <c r="I3564" s="1959"/>
      <c r="J3564" s="1665"/>
      <c r="K3564" s="1841"/>
      <c r="L3564" s="1841"/>
      <c r="M3564" s="1841"/>
      <c r="N3564" s="1694"/>
      <c r="O3564" s="1824"/>
      <c r="P3564" s="1666"/>
      <c r="Q3564" s="346">
        <f t="shared" ref="Q3564:AI3564" si="1049">Q3496+Q3420</f>
        <v>0</v>
      </c>
      <c r="R3564" s="346">
        <f t="shared" si="1049"/>
        <v>0</v>
      </c>
      <c r="S3564" s="346">
        <f t="shared" si="1049"/>
        <v>0</v>
      </c>
      <c r="T3564" s="346">
        <f t="shared" si="1049"/>
        <v>0</v>
      </c>
      <c r="U3564" s="346">
        <f t="shared" si="1049"/>
        <v>0</v>
      </c>
      <c r="V3564" s="346">
        <f t="shared" si="1049"/>
        <v>0</v>
      </c>
      <c r="W3564" s="346">
        <f t="shared" si="1049"/>
        <v>0</v>
      </c>
      <c r="X3564" s="346">
        <f t="shared" si="1049"/>
        <v>0</v>
      </c>
      <c r="Y3564" s="346">
        <f t="shared" si="1049"/>
        <v>0</v>
      </c>
      <c r="Z3564" s="346">
        <f t="shared" si="1049"/>
        <v>0</v>
      </c>
      <c r="AA3564" s="346">
        <f t="shared" si="1049"/>
        <v>0</v>
      </c>
      <c r="AB3564" s="346">
        <f t="shared" si="1049"/>
        <v>0</v>
      </c>
      <c r="AC3564" s="346">
        <f t="shared" si="1049"/>
        <v>0</v>
      </c>
      <c r="AD3564" s="1956">
        <f t="shared" si="1049"/>
        <v>0</v>
      </c>
      <c r="AE3564" s="514">
        <f t="shared" si="1049"/>
        <v>0</v>
      </c>
      <c r="AF3564" s="346">
        <f t="shared" si="1049"/>
        <v>0</v>
      </c>
      <c r="AG3564" s="346">
        <f t="shared" si="1049"/>
        <v>0</v>
      </c>
      <c r="AH3564" s="346">
        <f t="shared" si="1049"/>
        <v>0</v>
      </c>
      <c r="AI3564" s="346">
        <f t="shared" si="1049"/>
        <v>0</v>
      </c>
      <c r="AJ3564" s="915"/>
      <c r="AK3564" s="928"/>
      <c r="AM3564" s="2938"/>
    </row>
    <row r="3565" spans="1:39" ht="30.75" thickBot="1" x14ac:dyDescent="0.3">
      <c r="A3565" s="1984">
        <v>1</v>
      </c>
      <c r="B3565" s="1960" t="s">
        <v>204</v>
      </c>
      <c r="C3565" s="1961"/>
      <c r="D3565" s="1843"/>
      <c r="E3565" s="1962">
        <f t="shared" si="1046"/>
        <v>10500</v>
      </c>
      <c r="F3565" s="1963">
        <f t="shared" si="1046"/>
        <v>9625</v>
      </c>
      <c r="G3565" s="1963">
        <f t="shared" si="1046"/>
        <v>10324</v>
      </c>
      <c r="H3565" s="1843">
        <f t="shared" si="1025"/>
        <v>107.26233766233766</v>
      </c>
      <c r="I3565" s="1964"/>
      <c r="J3565" s="1707"/>
      <c r="K3565" s="1843"/>
      <c r="L3565" s="1843"/>
      <c r="M3565" s="1843"/>
      <c r="N3565" s="1709"/>
      <c r="O3565" s="1843"/>
      <c r="P3565" s="1709"/>
      <c r="Q3565" s="350">
        <f t="shared" ref="Q3565:AI3565" si="1050">Q3497+Q3421</f>
        <v>98650.898519999988</v>
      </c>
      <c r="R3565" s="350">
        <f t="shared" si="1050"/>
        <v>98650.898519999988</v>
      </c>
      <c r="S3565" s="350">
        <f t="shared" si="1050"/>
        <v>98650.898519999988</v>
      </c>
      <c r="T3565" s="350">
        <f t="shared" si="1050"/>
        <v>98650.898519999988</v>
      </c>
      <c r="U3565" s="350">
        <f t="shared" si="1050"/>
        <v>98650.898519999988</v>
      </c>
      <c r="V3565" s="350">
        <f t="shared" si="1050"/>
        <v>98650.898519999988</v>
      </c>
      <c r="W3565" s="350">
        <f t="shared" si="1050"/>
        <v>98650.898519999988</v>
      </c>
      <c r="X3565" s="350">
        <f t="shared" si="1050"/>
        <v>98650.898519999988</v>
      </c>
      <c r="Y3565" s="350">
        <f t="shared" si="1050"/>
        <v>98650.898519999988</v>
      </c>
      <c r="Z3565" s="350">
        <f t="shared" si="1050"/>
        <v>98650.898519999988</v>
      </c>
      <c r="AA3565" s="350">
        <f t="shared" si="1050"/>
        <v>98650.898519999988</v>
      </c>
      <c r="AB3565" s="349">
        <f t="shared" si="1050"/>
        <v>90429.990309999994</v>
      </c>
      <c r="AC3565" s="349">
        <f t="shared" si="1050"/>
        <v>90310.807140000004</v>
      </c>
      <c r="AD3565" s="1341">
        <f t="shared" si="1050"/>
        <v>0</v>
      </c>
      <c r="AE3565" s="386">
        <f t="shared" si="1050"/>
        <v>0</v>
      </c>
      <c r="AF3565" s="350">
        <f t="shared" si="1050"/>
        <v>-119.18316999999297</v>
      </c>
      <c r="AG3565" s="349">
        <f t="shared" si="1050"/>
        <v>0</v>
      </c>
      <c r="AH3565" s="349">
        <f t="shared" si="1050"/>
        <v>-66.604050000000001</v>
      </c>
      <c r="AI3565" s="349">
        <f t="shared" si="1050"/>
        <v>90244.203089999995</v>
      </c>
      <c r="AJ3565" s="915"/>
      <c r="AK3565" s="928"/>
      <c r="AM3565" s="2938"/>
    </row>
    <row r="3566" spans="1:39" ht="15.75" x14ac:dyDescent="0.25">
      <c r="B3566" s="392"/>
      <c r="C3566" s="392"/>
      <c r="D3566" s="1965"/>
      <c r="E3566" s="707"/>
      <c r="F3566" s="707"/>
      <c r="G3566" s="707"/>
      <c r="H3566" s="707"/>
      <c r="I3566" s="707"/>
      <c r="J3566" s="707"/>
      <c r="K3566" s="707"/>
      <c r="L3566" s="707"/>
      <c r="M3566" s="707"/>
      <c r="N3566" s="707"/>
      <c r="O3566" s="707"/>
      <c r="P3566" s="1984"/>
      <c r="Q3566" s="1984"/>
      <c r="R3566" s="1984"/>
      <c r="S3566" s="1984"/>
      <c r="T3566" s="1984"/>
      <c r="U3566" s="1984"/>
      <c r="V3566" s="1984"/>
      <c r="W3566" s="1984"/>
      <c r="X3566" s="1984"/>
      <c r="Y3566" s="1984"/>
      <c r="Z3566" s="1984"/>
      <c r="AA3566" s="1984"/>
      <c r="AB3566" s="5"/>
      <c r="AC3566" s="5"/>
      <c r="AD3566" s="1966"/>
      <c r="AE3566" s="5"/>
      <c r="AF3566" s="5"/>
      <c r="AG3566" s="5"/>
      <c r="AH3566" s="5"/>
      <c r="AI3566" s="885"/>
      <c r="AJ3566" s="1984"/>
      <c r="AK3566" s="1984"/>
    </row>
    <row r="3567" spans="1:39" x14ac:dyDescent="0.25">
      <c r="B3567" s="1984"/>
      <c r="C3567" s="706"/>
      <c r="D3567" s="1984"/>
      <c r="E3567" s="707"/>
      <c r="F3567" s="1984"/>
      <c r="G3567" s="1984"/>
      <c r="H3567" s="1984"/>
      <c r="I3567" s="1984"/>
      <c r="J3567" s="1984"/>
      <c r="K3567" s="1984"/>
      <c r="L3567" s="1984"/>
      <c r="M3567" s="1984"/>
      <c r="N3567" s="1984"/>
      <c r="O3567" s="1984"/>
      <c r="P3567" s="1984"/>
      <c r="Q3567" s="1984"/>
      <c r="R3567" s="1984"/>
      <c r="S3567" s="1984"/>
      <c r="T3567" s="1984"/>
      <c r="U3567" s="1984"/>
      <c r="V3567" s="1984"/>
      <c r="W3567" s="1984"/>
      <c r="X3567" s="1984"/>
      <c r="Y3567" s="1984"/>
      <c r="Z3567" s="1984"/>
      <c r="AA3567" s="1984"/>
      <c r="AB3567" s="856"/>
      <c r="AC3567" s="5"/>
      <c r="AD3567" s="1966"/>
      <c r="AE3567" s="5"/>
      <c r="AF3567" s="5"/>
      <c r="AG3567" s="5"/>
      <c r="AH3567" s="5"/>
      <c r="AI3567" s="5"/>
      <c r="AJ3567" s="1984"/>
      <c r="AK3567" s="1984"/>
    </row>
    <row r="3568" spans="1:39" x14ac:dyDescent="0.25">
      <c r="B3568" s="1984"/>
      <c r="C3568" s="706"/>
      <c r="D3568" s="1984"/>
      <c r="E3568" s="707"/>
      <c r="F3568" s="1984"/>
      <c r="G3568" s="1984"/>
      <c r="H3568" s="1984"/>
      <c r="I3568" s="1984"/>
      <c r="J3568" s="1984"/>
      <c r="K3568" s="1984"/>
      <c r="L3568" s="1984"/>
      <c r="M3568" s="1984"/>
      <c r="N3568" s="1984"/>
      <c r="O3568" s="1984"/>
      <c r="P3568" s="1984"/>
      <c r="Q3568" s="1984"/>
      <c r="R3568" s="1984"/>
      <c r="S3568" s="1984"/>
      <c r="T3568" s="1984"/>
      <c r="U3568" s="1984"/>
      <c r="V3568" s="1984"/>
      <c r="W3568" s="1984"/>
      <c r="X3568" s="1984"/>
      <c r="Y3568" s="1984"/>
      <c r="Z3568" s="1984"/>
      <c r="AA3568" s="1984"/>
      <c r="AB3568" s="856"/>
      <c r="AC3568" s="5"/>
      <c r="AD3568" s="1966"/>
      <c r="AE3568" s="5"/>
      <c r="AF3568" s="5"/>
      <c r="AG3568" s="5"/>
      <c r="AH3568" s="5"/>
      <c r="AI3568" s="5"/>
      <c r="AJ3568" s="1984"/>
      <c r="AK3568" s="1984"/>
    </row>
    <row r="3569" spans="2:37" x14ac:dyDescent="0.25">
      <c r="B3569" s="1984"/>
      <c r="C3569" s="706"/>
      <c r="D3569" s="1984"/>
      <c r="E3569" s="707"/>
      <c r="F3569" s="1984"/>
      <c r="G3569" s="1984"/>
      <c r="H3569" s="1984"/>
      <c r="I3569" s="1984"/>
      <c r="J3569" s="1984"/>
      <c r="K3569" s="1984"/>
      <c r="L3569" s="1984"/>
      <c r="M3569" s="1984"/>
      <c r="N3569" s="1984"/>
      <c r="O3569" s="1984"/>
      <c r="P3569" s="1984"/>
      <c r="Q3569" s="1984"/>
      <c r="R3569" s="1984"/>
      <c r="S3569" s="1984"/>
      <c r="T3569" s="1984"/>
      <c r="U3569" s="1984"/>
      <c r="V3569" s="1984"/>
      <c r="W3569" s="1984"/>
      <c r="X3569" s="1984"/>
      <c r="Y3569" s="1984"/>
      <c r="Z3569" s="1984"/>
      <c r="AA3569" s="1984"/>
      <c r="AB3569" s="856"/>
      <c r="AC3569" s="5"/>
      <c r="AD3569" s="1966"/>
      <c r="AE3569" s="5"/>
      <c r="AF3569" s="5"/>
      <c r="AG3569" s="5"/>
      <c r="AH3569" s="5"/>
      <c r="AI3569" s="5"/>
      <c r="AJ3569" s="1984"/>
      <c r="AK3569" s="1984"/>
    </row>
    <row r="3570" spans="2:37" x14ac:dyDescent="0.25">
      <c r="B3570" s="1984"/>
      <c r="C3570" s="706"/>
      <c r="D3570" s="1984"/>
      <c r="E3570" s="707"/>
      <c r="F3570" s="1984"/>
      <c r="G3570" s="1984"/>
      <c r="H3570" s="1984"/>
      <c r="I3570" s="1984"/>
      <c r="J3570" s="1984"/>
      <c r="K3570" s="1984"/>
      <c r="L3570" s="1984"/>
      <c r="M3570" s="1984"/>
      <c r="N3570" s="1984"/>
      <c r="O3570" s="1984"/>
      <c r="P3570" s="1984"/>
      <c r="Q3570" s="1984"/>
      <c r="R3570" s="1984"/>
      <c r="S3570" s="1984"/>
      <c r="T3570" s="1984"/>
      <c r="U3570" s="1984"/>
      <c r="V3570" s="1984"/>
      <c r="W3570" s="1984"/>
      <c r="X3570" s="1984"/>
      <c r="Y3570" s="1984"/>
      <c r="Z3570" s="1984"/>
      <c r="AA3570" s="1984"/>
      <c r="AB3570" s="856"/>
      <c r="AC3570" s="5"/>
      <c r="AD3570" s="1966"/>
      <c r="AE3570" s="5"/>
      <c r="AF3570" s="5"/>
      <c r="AG3570" s="5"/>
      <c r="AH3570" s="5"/>
      <c r="AI3570" s="5"/>
      <c r="AJ3570" s="1984"/>
      <c r="AK3570" s="1984"/>
    </row>
    <row r="3571" spans="2:37" x14ac:dyDescent="0.25">
      <c r="B3571" s="1984"/>
      <c r="C3571" s="706"/>
      <c r="D3571" s="1984"/>
      <c r="E3571" s="707"/>
      <c r="F3571" s="1984"/>
      <c r="G3571" s="1984"/>
      <c r="H3571" s="1984"/>
      <c r="I3571" s="1984"/>
      <c r="J3571" s="1984"/>
      <c r="K3571" s="1984"/>
      <c r="L3571" s="1984"/>
      <c r="M3571" s="1984"/>
      <c r="N3571" s="1984"/>
      <c r="O3571" s="1984"/>
      <c r="P3571" s="1984"/>
      <c r="Q3571" s="1984"/>
      <c r="R3571" s="1984"/>
      <c r="S3571" s="1984"/>
      <c r="T3571" s="1984"/>
      <c r="U3571" s="1984"/>
      <c r="V3571" s="1984"/>
      <c r="W3571" s="1984"/>
      <c r="X3571" s="1984"/>
      <c r="Y3571" s="1984"/>
      <c r="Z3571" s="1984"/>
      <c r="AA3571" s="1984"/>
      <c r="AB3571" s="856"/>
      <c r="AC3571" s="5"/>
      <c r="AD3571" s="1966"/>
      <c r="AE3571" s="5"/>
      <c r="AF3571" s="5"/>
      <c r="AG3571" s="5"/>
      <c r="AH3571" s="5"/>
      <c r="AI3571" s="5"/>
      <c r="AJ3571" s="1984"/>
      <c r="AK3571" s="1984"/>
    </row>
    <row r="3572" spans="2:37" x14ac:dyDescent="0.25">
      <c r="B3572" s="1984"/>
      <c r="C3572" s="706"/>
      <c r="D3572" s="1984"/>
      <c r="E3572" s="707"/>
      <c r="F3572" s="1984"/>
      <c r="G3572" s="1984"/>
      <c r="H3572" s="1984"/>
      <c r="I3572" s="1984"/>
      <c r="J3572" s="1984"/>
      <c r="K3572" s="1984"/>
      <c r="L3572" s="1984"/>
      <c r="M3572" s="1984"/>
      <c r="N3572" s="1984"/>
      <c r="O3572" s="1984"/>
      <c r="P3572" s="1984"/>
      <c r="Q3572" s="1984"/>
      <c r="R3572" s="1984"/>
      <c r="S3572" s="1984"/>
      <c r="T3572" s="1984"/>
      <c r="U3572" s="1984"/>
      <c r="V3572" s="1984"/>
      <c r="W3572" s="1984"/>
      <c r="X3572" s="1984"/>
      <c r="Y3572" s="1984"/>
      <c r="Z3572" s="1984"/>
      <c r="AA3572" s="1984"/>
      <c r="AB3572" s="856"/>
      <c r="AC3572" s="5"/>
      <c r="AD3572" s="1966"/>
      <c r="AE3572" s="5"/>
      <c r="AF3572" s="5"/>
      <c r="AG3572" s="5"/>
      <c r="AH3572" s="5"/>
      <c r="AI3572" s="5"/>
      <c r="AJ3572" s="1984"/>
      <c r="AK3572" s="1984"/>
    </row>
    <row r="3573" spans="2:37" x14ac:dyDescent="0.25">
      <c r="B3573" s="1984"/>
      <c r="C3573" s="706"/>
      <c r="D3573" s="1984"/>
      <c r="E3573" s="707"/>
      <c r="F3573" s="1984"/>
      <c r="G3573" s="1984"/>
      <c r="H3573" s="1984"/>
      <c r="I3573" s="1984"/>
      <c r="J3573" s="1984"/>
      <c r="K3573" s="1984"/>
      <c r="L3573" s="1984"/>
      <c r="M3573" s="1984"/>
      <c r="N3573" s="1984"/>
      <c r="O3573" s="1984"/>
      <c r="P3573" s="1984"/>
      <c r="Q3573" s="1984"/>
      <c r="R3573" s="1984"/>
      <c r="S3573" s="1984"/>
      <c r="T3573" s="1984"/>
      <c r="U3573" s="1984"/>
      <c r="V3573" s="1984"/>
      <c r="W3573" s="1984"/>
      <c r="X3573" s="1984"/>
      <c r="Y3573" s="1984"/>
      <c r="Z3573" s="1984"/>
      <c r="AA3573" s="1984"/>
      <c r="AB3573" s="856"/>
      <c r="AC3573" s="5"/>
      <c r="AD3573" s="1966"/>
      <c r="AE3573" s="5"/>
      <c r="AF3573" s="5"/>
      <c r="AG3573" s="5"/>
      <c r="AH3573" s="5"/>
      <c r="AI3573" s="5"/>
      <c r="AJ3573" s="1984"/>
      <c r="AK3573" s="1984"/>
    </row>
    <row r="3574" spans="2:37" x14ac:dyDescent="0.25">
      <c r="B3574" s="1984"/>
      <c r="C3574" s="706"/>
      <c r="D3574" s="1984"/>
      <c r="E3574" s="707"/>
      <c r="F3574" s="1984"/>
      <c r="G3574" s="1984"/>
      <c r="H3574" s="1984"/>
      <c r="I3574" s="1984"/>
      <c r="J3574" s="1984"/>
      <c r="K3574" s="1984"/>
      <c r="L3574" s="1984"/>
      <c r="M3574" s="1984"/>
      <c r="N3574" s="1984"/>
      <c r="O3574" s="1984"/>
      <c r="P3574" s="1984"/>
      <c r="Q3574" s="1984"/>
      <c r="R3574" s="1984"/>
      <c r="S3574" s="1984"/>
      <c r="T3574" s="1984"/>
      <c r="U3574" s="1984"/>
      <c r="V3574" s="1984"/>
      <c r="W3574" s="1984"/>
      <c r="X3574" s="1984"/>
      <c r="Y3574" s="1984"/>
      <c r="Z3574" s="1984"/>
      <c r="AA3574" s="1984"/>
      <c r="AB3574" s="856"/>
      <c r="AC3574" s="5"/>
      <c r="AD3574" s="1966"/>
      <c r="AE3574" s="5"/>
      <c r="AF3574" s="5"/>
      <c r="AG3574" s="5"/>
      <c r="AH3574" s="5"/>
      <c r="AI3574" s="5"/>
      <c r="AJ3574" s="1984"/>
      <c r="AK3574" s="1984"/>
    </row>
    <row r="3575" spans="2:37" x14ac:dyDescent="0.25">
      <c r="B3575" s="1984"/>
      <c r="C3575" s="706"/>
      <c r="D3575" s="1984"/>
      <c r="E3575" s="707"/>
      <c r="F3575" s="1984"/>
      <c r="G3575" s="1984"/>
      <c r="H3575" s="1984"/>
      <c r="I3575" s="1984"/>
      <c r="J3575" s="1984"/>
      <c r="K3575" s="1984"/>
      <c r="L3575" s="1984"/>
      <c r="M3575" s="1984"/>
      <c r="N3575" s="1984"/>
      <c r="O3575" s="1984"/>
      <c r="P3575" s="1984"/>
      <c r="Q3575" s="1984"/>
      <c r="R3575" s="1984"/>
      <c r="S3575" s="1984"/>
      <c r="T3575" s="1984"/>
      <c r="U3575" s="1984"/>
      <c r="V3575" s="1984"/>
      <c r="W3575" s="1984"/>
      <c r="X3575" s="1984"/>
      <c r="Y3575" s="1984"/>
      <c r="Z3575" s="1984"/>
      <c r="AA3575" s="1984"/>
      <c r="AB3575" s="856"/>
      <c r="AC3575" s="5"/>
      <c r="AD3575" s="1966"/>
      <c r="AE3575" s="5"/>
      <c r="AF3575" s="5"/>
      <c r="AG3575" s="5"/>
      <c r="AH3575" s="5"/>
      <c r="AI3575" s="5"/>
      <c r="AJ3575" s="1984"/>
      <c r="AK3575" s="1984"/>
    </row>
    <row r="3576" spans="2:37" x14ac:dyDescent="0.25">
      <c r="B3576" s="1984"/>
      <c r="C3576" s="706"/>
      <c r="D3576" s="1984"/>
      <c r="E3576" s="707"/>
      <c r="F3576" s="1984"/>
      <c r="G3576" s="1984"/>
      <c r="H3576" s="1984"/>
      <c r="I3576" s="1984"/>
      <c r="J3576" s="1984"/>
      <c r="K3576" s="1984"/>
      <c r="L3576" s="1984"/>
      <c r="M3576" s="1984"/>
      <c r="N3576" s="1984"/>
      <c r="O3576" s="1984"/>
      <c r="P3576" s="1984"/>
      <c r="Q3576" s="1984"/>
      <c r="R3576" s="1984"/>
      <c r="S3576" s="1984"/>
      <c r="T3576" s="1984"/>
      <c r="U3576" s="1984"/>
      <c r="V3576" s="1984"/>
      <c r="W3576" s="1984"/>
      <c r="X3576" s="1984"/>
      <c r="Y3576" s="1984"/>
      <c r="Z3576" s="1984"/>
      <c r="AA3576" s="1984"/>
      <c r="AB3576" s="856"/>
      <c r="AC3576" s="5"/>
      <c r="AD3576" s="1966"/>
      <c r="AE3576" s="5"/>
      <c r="AF3576" s="5"/>
      <c r="AG3576" s="5"/>
      <c r="AH3576" s="5"/>
      <c r="AI3576" s="5"/>
      <c r="AJ3576" s="1984"/>
      <c r="AK3576" s="1984"/>
    </row>
    <row r="3577" spans="2:37" x14ac:dyDescent="0.25">
      <c r="B3577" s="1984"/>
      <c r="C3577" s="706"/>
      <c r="D3577" s="1984"/>
      <c r="E3577" s="707"/>
      <c r="F3577" s="1984"/>
      <c r="G3577" s="1984"/>
      <c r="H3577" s="1984"/>
      <c r="I3577" s="1984"/>
      <c r="J3577" s="1984"/>
      <c r="K3577" s="1984"/>
      <c r="L3577" s="1984"/>
      <c r="M3577" s="1984"/>
      <c r="N3577" s="1984"/>
      <c r="O3577" s="1984"/>
      <c r="P3577" s="1984"/>
      <c r="Q3577" s="1984"/>
      <c r="R3577" s="1984"/>
      <c r="S3577" s="1984"/>
      <c r="T3577" s="1984"/>
      <c r="U3577" s="1984"/>
      <c r="V3577" s="1984"/>
      <c r="W3577" s="1984"/>
      <c r="X3577" s="1984"/>
      <c r="Y3577" s="1984"/>
      <c r="Z3577" s="1984"/>
      <c r="AA3577" s="1984"/>
      <c r="AB3577" s="856"/>
      <c r="AC3577" s="5"/>
      <c r="AD3577" s="1966"/>
      <c r="AE3577" s="5"/>
      <c r="AF3577" s="5"/>
      <c r="AG3577" s="5"/>
      <c r="AH3577" s="5"/>
      <c r="AI3577" s="5"/>
      <c r="AJ3577" s="1984"/>
      <c r="AK3577" s="1984"/>
    </row>
    <row r="3578" spans="2:37" x14ac:dyDescent="0.25">
      <c r="B3578" s="1984"/>
      <c r="C3578" s="706"/>
      <c r="D3578" s="1984"/>
      <c r="E3578" s="707"/>
      <c r="F3578" s="1984"/>
      <c r="G3578" s="1984"/>
      <c r="H3578" s="1984"/>
      <c r="I3578" s="1984"/>
      <c r="J3578" s="1984"/>
      <c r="K3578" s="1984"/>
      <c r="L3578" s="1984"/>
      <c r="M3578" s="1984"/>
      <c r="N3578" s="1984"/>
      <c r="O3578" s="1984"/>
      <c r="P3578" s="1984"/>
      <c r="Q3578" s="1984"/>
      <c r="R3578" s="1984"/>
      <c r="S3578" s="1984"/>
      <c r="T3578" s="1984"/>
      <c r="U3578" s="1984"/>
      <c r="V3578" s="1984"/>
      <c r="W3578" s="1984"/>
      <c r="X3578" s="1984"/>
      <c r="Y3578" s="1984"/>
      <c r="Z3578" s="1984"/>
      <c r="AA3578" s="1984"/>
      <c r="AB3578" s="856"/>
      <c r="AC3578" s="5"/>
      <c r="AD3578" s="1966"/>
      <c r="AE3578" s="5"/>
      <c r="AF3578" s="5"/>
      <c r="AG3578" s="5"/>
      <c r="AH3578" s="5"/>
      <c r="AI3578" s="5"/>
      <c r="AJ3578" s="1984"/>
      <c r="AK3578" s="1984"/>
    </row>
    <row r="3579" spans="2:37" x14ac:dyDescent="0.25">
      <c r="B3579" s="1984"/>
      <c r="C3579" s="706"/>
      <c r="D3579" s="1984"/>
      <c r="E3579" s="707"/>
      <c r="F3579" s="1984"/>
      <c r="G3579" s="1984"/>
      <c r="H3579" s="1984"/>
      <c r="I3579" s="1984"/>
      <c r="J3579" s="1984"/>
      <c r="K3579" s="1984"/>
      <c r="L3579" s="1984"/>
      <c r="M3579" s="1984"/>
      <c r="N3579" s="1984"/>
      <c r="O3579" s="1984"/>
      <c r="P3579" s="1984"/>
      <c r="Q3579" s="1984"/>
      <c r="R3579" s="1984"/>
      <c r="S3579" s="1984"/>
      <c r="T3579" s="1984"/>
      <c r="U3579" s="1984"/>
      <c r="V3579" s="1984"/>
      <c r="W3579" s="1984"/>
      <c r="X3579" s="1984"/>
      <c r="Y3579" s="1984"/>
      <c r="Z3579" s="1984"/>
      <c r="AA3579" s="1984"/>
      <c r="AB3579" s="856"/>
      <c r="AC3579" s="5"/>
      <c r="AD3579" s="1966"/>
      <c r="AE3579" s="5"/>
      <c r="AF3579" s="5"/>
      <c r="AG3579" s="5"/>
      <c r="AH3579" s="5"/>
      <c r="AI3579" s="5"/>
      <c r="AJ3579" s="1984"/>
      <c r="AK3579" s="1984"/>
    </row>
    <row r="3580" spans="2:37" x14ac:dyDescent="0.25">
      <c r="B3580" s="1984"/>
      <c r="C3580" s="706"/>
      <c r="D3580" s="1984"/>
      <c r="E3580" s="707"/>
      <c r="F3580" s="1984"/>
      <c r="G3580" s="1984"/>
      <c r="H3580" s="1984"/>
      <c r="I3580" s="1984"/>
      <c r="J3580" s="1984"/>
      <c r="K3580" s="1984"/>
      <c r="L3580" s="1984"/>
      <c r="M3580" s="1984"/>
      <c r="N3580" s="1984"/>
      <c r="O3580" s="1984"/>
      <c r="P3580" s="1984"/>
      <c r="Q3580" s="1984"/>
      <c r="R3580" s="1984"/>
      <c r="S3580" s="1984"/>
      <c r="T3580" s="1984"/>
      <c r="U3580" s="1984"/>
      <c r="V3580" s="1984"/>
      <c r="W3580" s="1984"/>
      <c r="X3580" s="1984"/>
      <c r="Y3580" s="1984"/>
      <c r="Z3580" s="1984"/>
      <c r="AA3580" s="1984"/>
      <c r="AB3580" s="856"/>
      <c r="AC3580" s="5"/>
      <c r="AD3580" s="1966"/>
      <c r="AE3580" s="5"/>
      <c r="AF3580" s="5"/>
      <c r="AG3580" s="5"/>
      <c r="AH3580" s="5"/>
      <c r="AI3580" s="5"/>
      <c r="AJ3580" s="1984"/>
      <c r="AK3580" s="1984"/>
    </row>
    <row r="3581" spans="2:37" x14ac:dyDescent="0.25">
      <c r="B3581" s="1984"/>
      <c r="C3581" s="706"/>
      <c r="D3581" s="1984"/>
      <c r="E3581" s="707"/>
      <c r="F3581" s="1984"/>
      <c r="G3581" s="1984"/>
      <c r="H3581" s="1984"/>
      <c r="I3581" s="1984"/>
      <c r="J3581" s="1984"/>
      <c r="K3581" s="1984"/>
      <c r="L3581" s="1984"/>
      <c r="M3581" s="1984"/>
      <c r="N3581" s="1984"/>
      <c r="O3581" s="1984"/>
      <c r="P3581" s="1984"/>
      <c r="Q3581" s="1984"/>
      <c r="R3581" s="1984"/>
      <c r="S3581" s="1984"/>
      <c r="T3581" s="1984"/>
      <c r="U3581" s="1984"/>
      <c r="V3581" s="1984"/>
      <c r="W3581" s="1984"/>
      <c r="X3581" s="1984"/>
      <c r="Y3581" s="1984"/>
      <c r="Z3581" s="1984"/>
      <c r="AA3581" s="1984"/>
      <c r="AB3581" s="856"/>
      <c r="AC3581" s="5"/>
      <c r="AD3581" s="1966"/>
      <c r="AE3581" s="5"/>
      <c r="AF3581" s="5"/>
      <c r="AG3581" s="5"/>
      <c r="AH3581" s="5"/>
      <c r="AI3581" s="5"/>
      <c r="AJ3581" s="1984"/>
      <c r="AK3581" s="1984"/>
    </row>
    <row r="3582" spans="2:37" x14ac:dyDescent="0.25">
      <c r="B3582" s="1984"/>
      <c r="C3582" s="706"/>
      <c r="D3582" s="1984"/>
      <c r="E3582" s="707"/>
      <c r="F3582" s="1984"/>
      <c r="G3582" s="1984"/>
      <c r="H3582" s="1984"/>
      <c r="I3582" s="1984"/>
      <c r="J3582" s="1984"/>
      <c r="K3582" s="1984"/>
      <c r="L3582" s="1984"/>
      <c r="M3582" s="1984"/>
      <c r="N3582" s="1984"/>
      <c r="O3582" s="1984"/>
      <c r="P3582" s="1984"/>
      <c r="Q3582" s="1984"/>
      <c r="R3582" s="1984"/>
      <c r="S3582" s="1984"/>
      <c r="T3582" s="1984"/>
      <c r="U3582" s="1984"/>
      <c r="V3582" s="1984"/>
      <c r="W3582" s="1984"/>
      <c r="X3582" s="1984"/>
      <c r="Y3582" s="1984"/>
      <c r="Z3582" s="1984"/>
      <c r="AA3582" s="1984"/>
      <c r="AB3582" s="856"/>
      <c r="AC3582" s="5"/>
      <c r="AD3582" s="1966"/>
      <c r="AE3582" s="5"/>
      <c r="AF3582" s="5"/>
      <c r="AG3582" s="5"/>
      <c r="AH3582" s="5"/>
      <c r="AI3582" s="5"/>
      <c r="AJ3582" s="1984"/>
      <c r="AK3582" s="1984"/>
    </row>
    <row r="3583" spans="2:37" x14ac:dyDescent="0.25">
      <c r="B3583" s="1984"/>
      <c r="C3583" s="706"/>
      <c r="D3583" s="1984"/>
      <c r="E3583" s="707"/>
      <c r="F3583" s="1984"/>
      <c r="G3583" s="1984"/>
      <c r="H3583" s="1984"/>
      <c r="I3583" s="1984"/>
      <c r="J3583" s="1984"/>
      <c r="K3583" s="1984"/>
      <c r="L3583" s="1984"/>
      <c r="M3583" s="1984"/>
      <c r="N3583" s="1984"/>
      <c r="O3583" s="1984"/>
      <c r="P3583" s="1984"/>
      <c r="Q3583" s="1984"/>
      <c r="R3583" s="1984"/>
      <c r="S3583" s="1984"/>
      <c r="T3583" s="1984"/>
      <c r="U3583" s="1984"/>
      <c r="V3583" s="1984"/>
      <c r="W3583" s="1984"/>
      <c r="X3583" s="1984"/>
      <c r="Y3583" s="1984"/>
      <c r="Z3583" s="1984"/>
      <c r="AA3583" s="1984"/>
      <c r="AB3583" s="856"/>
      <c r="AC3583" s="5"/>
      <c r="AD3583" s="1966"/>
      <c r="AE3583" s="5"/>
      <c r="AF3583" s="5"/>
      <c r="AG3583" s="5"/>
      <c r="AH3583" s="5"/>
      <c r="AI3583" s="5"/>
      <c r="AJ3583" s="1984"/>
      <c r="AK3583" s="1984"/>
    </row>
    <row r="3584" spans="2:37" x14ac:dyDescent="0.25">
      <c r="B3584" s="1984"/>
      <c r="C3584" s="706"/>
      <c r="D3584" s="1984"/>
      <c r="E3584" s="707"/>
      <c r="F3584" s="1984"/>
      <c r="G3584" s="1984"/>
      <c r="H3584" s="1984"/>
      <c r="I3584" s="1984"/>
      <c r="J3584" s="1984"/>
      <c r="K3584" s="1984"/>
      <c r="L3584" s="1984"/>
      <c r="M3584" s="1984"/>
      <c r="N3584" s="1984"/>
      <c r="O3584" s="1984"/>
      <c r="P3584" s="1984"/>
      <c r="Q3584" s="1984"/>
      <c r="R3584" s="1984"/>
      <c r="S3584" s="1984"/>
      <c r="T3584" s="1984"/>
      <c r="U3584" s="1984"/>
      <c r="V3584" s="1984"/>
      <c r="W3584" s="1984"/>
      <c r="X3584" s="1984"/>
      <c r="Y3584" s="1984"/>
      <c r="Z3584" s="1984"/>
      <c r="AA3584" s="1984"/>
      <c r="AB3584" s="856"/>
      <c r="AC3584" s="5"/>
      <c r="AD3584" s="1966"/>
      <c r="AE3584" s="5"/>
      <c r="AF3584" s="5"/>
      <c r="AG3584" s="5"/>
      <c r="AH3584" s="5"/>
      <c r="AI3584" s="5"/>
      <c r="AJ3584" s="1984"/>
      <c r="AK3584" s="1984"/>
    </row>
    <row r="3585" spans="2:37" x14ac:dyDescent="0.25">
      <c r="B3585" s="1984"/>
      <c r="C3585" s="706"/>
      <c r="D3585" s="1984"/>
      <c r="E3585" s="707"/>
      <c r="F3585" s="1984"/>
      <c r="G3585" s="1984"/>
      <c r="H3585" s="1984"/>
      <c r="I3585" s="1984"/>
      <c r="J3585" s="1984"/>
      <c r="K3585" s="1984"/>
      <c r="L3585" s="1984"/>
      <c r="M3585" s="1984"/>
      <c r="N3585" s="1984"/>
      <c r="O3585" s="1984"/>
      <c r="P3585" s="1984"/>
      <c r="Q3585" s="1984"/>
      <c r="R3585" s="1984"/>
      <c r="S3585" s="1984"/>
      <c r="T3585" s="1984"/>
      <c r="U3585" s="1984"/>
      <c r="V3585" s="1984"/>
      <c r="W3585" s="1984"/>
      <c r="X3585" s="1984"/>
      <c r="Y3585" s="1984"/>
      <c r="Z3585" s="1984"/>
      <c r="AA3585" s="1984"/>
      <c r="AB3585" s="856"/>
      <c r="AC3585" s="5"/>
      <c r="AD3585" s="1966"/>
      <c r="AE3585" s="5"/>
      <c r="AF3585" s="5"/>
      <c r="AG3585" s="5"/>
      <c r="AH3585" s="5"/>
      <c r="AI3585" s="5"/>
      <c r="AJ3585" s="1984"/>
      <c r="AK3585" s="1984"/>
    </row>
    <row r="3586" spans="2:37" x14ac:dyDescent="0.25">
      <c r="B3586" s="1984"/>
      <c r="C3586" s="706"/>
      <c r="D3586" s="1984"/>
      <c r="E3586" s="707"/>
      <c r="F3586" s="1984"/>
      <c r="G3586" s="1984"/>
      <c r="H3586" s="1984"/>
      <c r="I3586" s="1984"/>
      <c r="J3586" s="1984"/>
      <c r="K3586" s="1984"/>
      <c r="L3586" s="1984"/>
      <c r="M3586" s="1984"/>
      <c r="N3586" s="1984"/>
      <c r="O3586" s="1984"/>
      <c r="P3586" s="1984"/>
      <c r="Q3586" s="1984"/>
      <c r="R3586" s="1984"/>
      <c r="S3586" s="1984"/>
      <c r="T3586" s="1984"/>
      <c r="U3586" s="1984"/>
      <c r="V3586" s="1984"/>
      <c r="W3586" s="1984"/>
      <c r="X3586" s="1984"/>
      <c r="Y3586" s="1984"/>
      <c r="Z3586" s="1984"/>
      <c r="AA3586" s="1984"/>
      <c r="AB3586" s="856"/>
      <c r="AC3586" s="5"/>
      <c r="AD3586" s="1966"/>
      <c r="AE3586" s="5"/>
      <c r="AF3586" s="5"/>
      <c r="AG3586" s="5"/>
      <c r="AH3586" s="5"/>
      <c r="AI3586" s="5"/>
      <c r="AJ3586" s="1984"/>
      <c r="AK3586" s="1984"/>
    </row>
    <row r="3587" spans="2:37" x14ac:dyDescent="0.25">
      <c r="B3587" s="1984"/>
      <c r="C3587" s="706"/>
      <c r="D3587" s="1984"/>
      <c r="E3587" s="707"/>
      <c r="F3587" s="1984"/>
      <c r="G3587" s="1984"/>
      <c r="H3587" s="1984"/>
      <c r="I3587" s="1984"/>
      <c r="J3587" s="1984"/>
      <c r="K3587" s="1984"/>
      <c r="L3587" s="1984"/>
      <c r="M3587" s="1984"/>
      <c r="N3587" s="1984"/>
      <c r="O3587" s="1984"/>
      <c r="P3587" s="1984"/>
      <c r="Q3587" s="1984"/>
      <c r="R3587" s="1984"/>
      <c r="S3587" s="1984"/>
      <c r="T3587" s="1984"/>
      <c r="U3587" s="1984"/>
      <c r="V3587" s="1984"/>
      <c r="W3587" s="1984"/>
      <c r="X3587" s="1984"/>
      <c r="Y3587" s="1984"/>
      <c r="Z3587" s="1984"/>
      <c r="AA3587" s="1984"/>
      <c r="AB3587" s="856"/>
      <c r="AC3587" s="5"/>
      <c r="AD3587" s="1966"/>
      <c r="AE3587" s="5"/>
      <c r="AF3587" s="5"/>
      <c r="AG3587" s="5"/>
      <c r="AH3587" s="5"/>
      <c r="AI3587" s="5"/>
      <c r="AJ3587" s="1984"/>
      <c r="AK3587" s="1984"/>
    </row>
    <row r="3588" spans="2:37" x14ac:dyDescent="0.25">
      <c r="B3588" s="1984"/>
      <c r="C3588" s="706"/>
      <c r="D3588" s="1984"/>
      <c r="E3588" s="707"/>
      <c r="F3588" s="1984"/>
      <c r="G3588" s="1984"/>
      <c r="H3588" s="1984"/>
      <c r="I3588" s="1984"/>
      <c r="J3588" s="1984"/>
      <c r="K3588" s="1984"/>
      <c r="L3588" s="1984"/>
      <c r="M3588" s="1984"/>
      <c r="N3588" s="1984"/>
      <c r="O3588" s="1984"/>
      <c r="P3588" s="1984"/>
      <c r="Q3588" s="1984"/>
      <c r="R3588" s="1984"/>
      <c r="S3588" s="1984"/>
      <c r="T3588" s="1984"/>
      <c r="U3588" s="1984"/>
      <c r="V3588" s="1984"/>
      <c r="W3588" s="1984"/>
      <c r="X3588" s="1984"/>
      <c r="Y3588" s="1984"/>
      <c r="Z3588" s="1984"/>
      <c r="AA3588" s="1984"/>
      <c r="AB3588" s="856"/>
      <c r="AC3588" s="5"/>
      <c r="AD3588" s="1966"/>
      <c r="AE3588" s="5"/>
      <c r="AF3588" s="5"/>
      <c r="AG3588" s="5"/>
      <c r="AH3588" s="5"/>
      <c r="AI3588" s="5"/>
      <c r="AJ3588" s="1984"/>
      <c r="AK3588" s="1984"/>
    </row>
    <row r="3589" spans="2:37" x14ac:dyDescent="0.25">
      <c r="B3589" s="1984"/>
      <c r="C3589" s="706"/>
      <c r="D3589" s="1984"/>
      <c r="E3589" s="707"/>
      <c r="F3589" s="1984"/>
      <c r="G3589" s="1984"/>
      <c r="H3589" s="1984"/>
      <c r="I3589" s="1984"/>
      <c r="J3589" s="1984"/>
      <c r="K3589" s="1984"/>
      <c r="L3589" s="1984"/>
      <c r="M3589" s="1984"/>
      <c r="N3589" s="1984"/>
      <c r="O3589" s="1984"/>
      <c r="P3589" s="1984"/>
      <c r="Q3589" s="1984"/>
      <c r="R3589" s="1984"/>
      <c r="S3589" s="1984"/>
      <c r="T3589" s="1984"/>
      <c r="U3589" s="1984"/>
      <c r="V3589" s="1984"/>
      <c r="W3589" s="1984"/>
      <c r="X3589" s="1984"/>
      <c r="Y3589" s="1984"/>
      <c r="Z3589" s="1984"/>
      <c r="AA3589" s="1984"/>
      <c r="AB3589" s="856"/>
      <c r="AC3589" s="5"/>
      <c r="AD3589" s="1966"/>
      <c r="AE3589" s="5"/>
      <c r="AF3589" s="5"/>
      <c r="AG3589" s="5"/>
      <c r="AH3589" s="5"/>
      <c r="AI3589" s="5"/>
      <c r="AJ3589" s="1984"/>
      <c r="AK3589" s="1984"/>
    </row>
    <row r="3590" spans="2:37" x14ac:dyDescent="0.25">
      <c r="B3590" s="1984"/>
      <c r="C3590" s="706"/>
      <c r="D3590" s="1984"/>
      <c r="E3590" s="707"/>
      <c r="F3590" s="1984"/>
      <c r="G3590" s="1984"/>
      <c r="H3590" s="1984"/>
      <c r="I3590" s="1984"/>
      <c r="J3590" s="1984"/>
      <c r="K3590" s="1984"/>
      <c r="L3590" s="1984"/>
      <c r="M3590" s="1984"/>
      <c r="N3590" s="1984"/>
      <c r="O3590" s="1984"/>
      <c r="P3590" s="1984"/>
      <c r="Q3590" s="1984"/>
      <c r="R3590" s="1984"/>
      <c r="S3590" s="1984"/>
      <c r="T3590" s="1984"/>
      <c r="U3590" s="1984"/>
      <c r="V3590" s="1984"/>
      <c r="W3590" s="1984"/>
      <c r="X3590" s="1984"/>
      <c r="Y3590" s="1984"/>
      <c r="Z3590" s="1984"/>
      <c r="AA3590" s="1984"/>
      <c r="AB3590" s="856"/>
      <c r="AC3590" s="5"/>
      <c r="AD3590" s="1966"/>
      <c r="AE3590" s="5"/>
      <c r="AF3590" s="5"/>
      <c r="AG3590" s="5"/>
      <c r="AH3590" s="5"/>
      <c r="AI3590" s="5"/>
      <c r="AJ3590" s="1984"/>
      <c r="AK3590" s="1984"/>
    </row>
    <row r="3591" spans="2:37" x14ac:dyDescent="0.25">
      <c r="B3591" s="1984"/>
      <c r="C3591" s="706"/>
      <c r="D3591" s="1984"/>
      <c r="E3591" s="707"/>
      <c r="F3591" s="1984"/>
      <c r="G3591" s="1984"/>
      <c r="H3591" s="1984"/>
      <c r="I3591" s="1984"/>
      <c r="J3591" s="1984"/>
      <c r="K3591" s="1984"/>
      <c r="L3591" s="1984"/>
      <c r="M3591" s="1984"/>
      <c r="N3591" s="1984"/>
      <c r="O3591" s="1984"/>
      <c r="P3591" s="1984"/>
      <c r="Q3591" s="1984"/>
      <c r="R3591" s="1984"/>
      <c r="S3591" s="1984"/>
      <c r="T3591" s="1984"/>
      <c r="U3591" s="1984"/>
      <c r="V3591" s="1984"/>
      <c r="W3591" s="1984"/>
      <c r="X3591" s="1984"/>
      <c r="Y3591" s="1984"/>
      <c r="Z3591" s="1984"/>
      <c r="AA3591" s="1984"/>
      <c r="AB3591" s="856"/>
      <c r="AC3591" s="5"/>
      <c r="AD3591" s="1966"/>
      <c r="AE3591" s="5"/>
      <c r="AF3591" s="5"/>
      <c r="AG3591" s="5"/>
      <c r="AH3591" s="5"/>
      <c r="AI3591" s="5"/>
      <c r="AJ3591" s="1984"/>
      <c r="AK3591" s="1984"/>
    </row>
    <row r="3592" spans="2:37" x14ac:dyDescent="0.25">
      <c r="B3592" s="1984"/>
      <c r="C3592" s="706"/>
      <c r="D3592" s="1984"/>
      <c r="E3592" s="707"/>
      <c r="F3592" s="1984"/>
      <c r="G3592" s="1984"/>
      <c r="H3592" s="1984"/>
      <c r="I3592" s="1984"/>
      <c r="J3592" s="1984"/>
      <c r="K3592" s="1984"/>
      <c r="L3592" s="1984"/>
      <c r="M3592" s="1984"/>
      <c r="N3592" s="1984"/>
      <c r="O3592" s="1984"/>
      <c r="P3592" s="1984"/>
      <c r="Q3592" s="1984"/>
      <c r="R3592" s="1984"/>
      <c r="S3592" s="1984"/>
      <c r="T3592" s="1984"/>
      <c r="U3592" s="1984"/>
      <c r="V3592" s="1984"/>
      <c r="W3592" s="1984"/>
      <c r="X3592" s="1984"/>
      <c r="Y3592" s="1984"/>
      <c r="Z3592" s="1984"/>
      <c r="AA3592" s="1984"/>
      <c r="AB3592" s="856"/>
      <c r="AC3592" s="5"/>
      <c r="AD3592" s="1966"/>
      <c r="AE3592" s="5"/>
      <c r="AF3592" s="5"/>
      <c r="AG3592" s="5"/>
      <c r="AH3592" s="5"/>
      <c r="AI3592" s="5"/>
      <c r="AJ3592" s="1984"/>
      <c r="AK3592" s="1984"/>
    </row>
    <row r="3593" spans="2:37" x14ac:dyDescent="0.25">
      <c r="B3593" s="1984"/>
      <c r="C3593" s="706"/>
      <c r="D3593" s="1984"/>
      <c r="E3593" s="707"/>
      <c r="F3593" s="1984"/>
      <c r="G3593" s="1984"/>
      <c r="H3593" s="1984"/>
      <c r="I3593" s="1984"/>
      <c r="J3593" s="1984"/>
      <c r="K3593" s="1984"/>
      <c r="L3593" s="1984"/>
      <c r="M3593" s="1984"/>
      <c r="N3593" s="1984"/>
      <c r="O3593" s="1984"/>
      <c r="P3593" s="1984"/>
      <c r="Q3593" s="1984"/>
      <c r="R3593" s="1984"/>
      <c r="S3593" s="1984"/>
      <c r="T3593" s="1984"/>
      <c r="U3593" s="1984"/>
      <c r="V3593" s="1984"/>
      <c r="W3593" s="1984"/>
      <c r="X3593" s="1984"/>
      <c r="Y3593" s="1984"/>
      <c r="Z3593" s="1984"/>
      <c r="AA3593" s="1984"/>
      <c r="AB3593" s="856"/>
      <c r="AC3593" s="5"/>
      <c r="AD3593" s="1966"/>
      <c r="AE3593" s="5"/>
      <c r="AF3593" s="5"/>
      <c r="AG3593" s="5"/>
      <c r="AH3593" s="5"/>
      <c r="AI3593" s="5"/>
      <c r="AJ3593" s="1984"/>
      <c r="AK3593" s="1984"/>
    </row>
    <row r="3594" spans="2:37" x14ac:dyDescent="0.25">
      <c r="B3594" s="1984"/>
      <c r="C3594" s="706"/>
      <c r="D3594" s="1984"/>
      <c r="E3594" s="707"/>
      <c r="F3594" s="1984"/>
      <c r="G3594" s="1984"/>
      <c r="H3594" s="1984"/>
      <c r="I3594" s="1984"/>
      <c r="J3594" s="1984"/>
      <c r="K3594" s="1984"/>
      <c r="L3594" s="1984"/>
      <c r="M3594" s="1984"/>
      <c r="N3594" s="1984"/>
      <c r="O3594" s="1984"/>
      <c r="P3594" s="1984"/>
      <c r="Q3594" s="1984"/>
      <c r="R3594" s="1984"/>
      <c r="S3594" s="1984"/>
      <c r="T3594" s="1984"/>
      <c r="U3594" s="1984"/>
      <c r="V3594" s="1984"/>
      <c r="W3594" s="1984"/>
      <c r="X3594" s="1984"/>
      <c r="Y3594" s="1984"/>
      <c r="Z3594" s="1984"/>
      <c r="AA3594" s="1984"/>
      <c r="AB3594" s="856"/>
      <c r="AC3594" s="5"/>
      <c r="AD3594" s="1966"/>
      <c r="AE3594" s="5"/>
      <c r="AF3594" s="5"/>
      <c r="AG3594" s="5"/>
      <c r="AH3594" s="5"/>
      <c r="AI3594" s="5"/>
      <c r="AJ3594" s="1984"/>
      <c r="AK3594" s="1984"/>
    </row>
    <row r="3595" spans="2:37" x14ac:dyDescent="0.25">
      <c r="B3595" s="1984"/>
      <c r="C3595" s="706"/>
      <c r="D3595" s="1984"/>
      <c r="E3595" s="707"/>
      <c r="F3595" s="1984"/>
      <c r="G3595" s="1984"/>
      <c r="H3595" s="1984"/>
      <c r="I3595" s="1984"/>
      <c r="J3595" s="1984"/>
      <c r="K3595" s="1984"/>
      <c r="L3595" s="1984"/>
      <c r="M3595" s="1984"/>
      <c r="N3595" s="1984"/>
      <c r="O3595" s="1984"/>
      <c r="P3595" s="1984"/>
      <c r="Q3595" s="1984"/>
      <c r="R3595" s="1984"/>
      <c r="S3595" s="1984"/>
      <c r="T3595" s="1984"/>
      <c r="U3595" s="1984"/>
      <c r="V3595" s="1984"/>
      <c r="W3595" s="1984"/>
      <c r="X3595" s="1984"/>
      <c r="Y3595" s="1984"/>
      <c r="Z3595" s="1984"/>
      <c r="AA3595" s="1984"/>
      <c r="AB3595" s="856"/>
      <c r="AC3595" s="5"/>
      <c r="AD3595" s="1966"/>
      <c r="AE3595" s="5"/>
      <c r="AF3595" s="5"/>
      <c r="AG3595" s="5"/>
      <c r="AH3595" s="5"/>
      <c r="AI3595" s="5"/>
      <c r="AJ3595" s="1984"/>
      <c r="AK3595" s="1984"/>
    </row>
    <row r="3596" spans="2:37" x14ac:dyDescent="0.25">
      <c r="B3596" s="1984"/>
      <c r="C3596" s="706"/>
      <c r="D3596" s="1984"/>
      <c r="E3596" s="707"/>
      <c r="F3596" s="1984"/>
      <c r="G3596" s="1984"/>
      <c r="H3596" s="1984"/>
      <c r="I3596" s="1984"/>
      <c r="J3596" s="1984"/>
      <c r="K3596" s="1984"/>
      <c r="L3596" s="1984"/>
      <c r="M3596" s="1984"/>
      <c r="N3596" s="1984"/>
      <c r="O3596" s="1984"/>
      <c r="P3596" s="1984"/>
      <c r="Q3596" s="1984"/>
      <c r="R3596" s="1984"/>
      <c r="S3596" s="1984"/>
      <c r="T3596" s="1984"/>
      <c r="U3596" s="1984"/>
      <c r="V3596" s="1984"/>
      <c r="W3596" s="1984"/>
      <c r="X3596" s="1984"/>
      <c r="Y3596" s="1984"/>
      <c r="Z3596" s="1984"/>
      <c r="AA3596" s="1984"/>
      <c r="AB3596" s="856"/>
      <c r="AC3596" s="5"/>
      <c r="AD3596" s="1966"/>
      <c r="AE3596" s="5"/>
      <c r="AF3596" s="5"/>
      <c r="AG3596" s="5"/>
      <c r="AH3596" s="5"/>
      <c r="AI3596" s="5"/>
      <c r="AJ3596" s="1984"/>
      <c r="AK3596" s="1984"/>
    </row>
    <row r="3597" spans="2:37" x14ac:dyDescent="0.25">
      <c r="B3597" s="1984"/>
      <c r="C3597" s="706"/>
      <c r="D3597" s="1984"/>
      <c r="E3597" s="707"/>
      <c r="F3597" s="1984"/>
      <c r="G3597" s="1984"/>
      <c r="H3597" s="1984"/>
      <c r="I3597" s="1984"/>
      <c r="J3597" s="1984"/>
      <c r="K3597" s="1984"/>
      <c r="L3597" s="1984"/>
      <c r="M3597" s="1984"/>
      <c r="N3597" s="1984"/>
      <c r="O3597" s="1984"/>
      <c r="P3597" s="1984"/>
      <c r="Q3597" s="1984"/>
      <c r="R3597" s="1984"/>
      <c r="S3597" s="1984"/>
      <c r="T3597" s="1984"/>
      <c r="U3597" s="1984"/>
      <c r="V3597" s="1984"/>
      <c r="W3597" s="1984"/>
      <c r="X3597" s="1984"/>
      <c r="Y3597" s="1984"/>
      <c r="Z3597" s="1984"/>
      <c r="AA3597" s="1984"/>
      <c r="AB3597" s="856"/>
      <c r="AC3597" s="5"/>
      <c r="AD3597" s="1966"/>
      <c r="AE3597" s="5"/>
      <c r="AF3597" s="5"/>
      <c r="AG3597" s="5"/>
      <c r="AH3597" s="5"/>
      <c r="AI3597" s="5"/>
      <c r="AJ3597" s="1984"/>
      <c r="AK3597" s="1984"/>
    </row>
    <row r="3598" spans="2:37" x14ac:dyDescent="0.25">
      <c r="B3598" s="1984"/>
      <c r="C3598" s="706"/>
      <c r="D3598" s="1984"/>
      <c r="E3598" s="707"/>
      <c r="F3598" s="1984"/>
      <c r="G3598" s="1984"/>
      <c r="H3598" s="1984"/>
      <c r="I3598" s="1984"/>
      <c r="J3598" s="1984"/>
      <c r="K3598" s="1984"/>
      <c r="L3598" s="1984"/>
      <c r="M3598" s="1984"/>
      <c r="N3598" s="1984"/>
      <c r="O3598" s="1984"/>
      <c r="P3598" s="1984"/>
      <c r="Q3598" s="1984"/>
      <c r="R3598" s="1984"/>
      <c r="S3598" s="1984"/>
      <c r="T3598" s="1984"/>
      <c r="U3598" s="1984"/>
      <c r="V3598" s="1984"/>
      <c r="W3598" s="1984"/>
      <c r="X3598" s="1984"/>
      <c r="Y3598" s="1984"/>
      <c r="Z3598" s="1984"/>
      <c r="AA3598" s="1984"/>
      <c r="AB3598" s="856"/>
      <c r="AC3598" s="5"/>
      <c r="AD3598" s="1966"/>
      <c r="AE3598" s="5"/>
      <c r="AF3598" s="5"/>
      <c r="AG3598" s="5"/>
      <c r="AH3598" s="5"/>
      <c r="AI3598" s="5"/>
      <c r="AJ3598" s="1984"/>
      <c r="AK3598" s="1984"/>
    </row>
    <row r="3599" spans="2:37" x14ac:dyDescent="0.25">
      <c r="B3599" s="1984"/>
      <c r="C3599" s="706"/>
      <c r="D3599" s="1984"/>
      <c r="E3599" s="707"/>
      <c r="F3599" s="1984"/>
      <c r="G3599" s="1984"/>
      <c r="H3599" s="1984"/>
      <c r="I3599" s="1984"/>
      <c r="J3599" s="1984"/>
      <c r="K3599" s="1984"/>
      <c r="L3599" s="1984"/>
      <c r="M3599" s="1984"/>
      <c r="N3599" s="1984"/>
      <c r="O3599" s="1984"/>
      <c r="P3599" s="1984"/>
      <c r="Q3599" s="1984"/>
      <c r="R3599" s="1984"/>
      <c r="S3599" s="1984"/>
      <c r="T3599" s="1984"/>
      <c r="U3599" s="1984"/>
      <c r="V3599" s="1984"/>
      <c r="W3599" s="1984"/>
      <c r="X3599" s="1984"/>
      <c r="Y3599" s="1984"/>
      <c r="Z3599" s="1984"/>
      <c r="AA3599" s="1984"/>
      <c r="AB3599" s="856"/>
      <c r="AC3599" s="5"/>
      <c r="AD3599" s="1966"/>
      <c r="AE3599" s="5"/>
      <c r="AF3599" s="5"/>
      <c r="AG3599" s="5"/>
      <c r="AH3599" s="5"/>
      <c r="AI3599" s="5"/>
      <c r="AJ3599" s="1984"/>
      <c r="AK3599" s="1984"/>
    </row>
    <row r="3600" spans="2:37" x14ac:dyDescent="0.25">
      <c r="B3600" s="1984"/>
      <c r="C3600" s="706"/>
      <c r="D3600" s="1984"/>
      <c r="E3600" s="707"/>
      <c r="F3600" s="1984"/>
      <c r="G3600" s="1984"/>
      <c r="H3600" s="1984"/>
      <c r="I3600" s="1984"/>
      <c r="J3600" s="1984"/>
      <c r="K3600" s="1984"/>
      <c r="L3600" s="1984"/>
      <c r="M3600" s="1984"/>
      <c r="N3600" s="1984"/>
      <c r="O3600" s="1984"/>
      <c r="P3600" s="1984"/>
      <c r="Q3600" s="1984"/>
      <c r="R3600" s="1984"/>
      <c r="S3600" s="1984"/>
      <c r="T3600" s="1984"/>
      <c r="U3600" s="1984"/>
      <c r="V3600" s="1984"/>
      <c r="W3600" s="1984"/>
      <c r="X3600" s="1984"/>
      <c r="Y3600" s="1984"/>
      <c r="Z3600" s="1984"/>
      <c r="AA3600" s="1984"/>
      <c r="AB3600" s="856"/>
      <c r="AC3600" s="5"/>
      <c r="AD3600" s="1966"/>
      <c r="AE3600" s="5"/>
      <c r="AF3600" s="5"/>
      <c r="AG3600" s="5"/>
      <c r="AH3600" s="5"/>
      <c r="AI3600" s="5"/>
      <c r="AJ3600" s="1984"/>
      <c r="AK3600" s="1984"/>
    </row>
    <row r="3601" spans="2:37" x14ac:dyDescent="0.25">
      <c r="B3601" s="1984"/>
      <c r="C3601" s="706"/>
      <c r="D3601" s="1984"/>
      <c r="E3601" s="707"/>
      <c r="F3601" s="1984"/>
      <c r="G3601" s="1984"/>
      <c r="H3601" s="1984"/>
      <c r="I3601" s="1984"/>
      <c r="J3601" s="1984"/>
      <c r="K3601" s="1984"/>
      <c r="L3601" s="1984"/>
      <c r="M3601" s="1984"/>
      <c r="N3601" s="1984"/>
      <c r="O3601" s="1984"/>
      <c r="P3601" s="1984"/>
      <c r="Q3601" s="1984"/>
      <c r="R3601" s="1984"/>
      <c r="S3601" s="1984"/>
      <c r="T3601" s="1984"/>
      <c r="U3601" s="1984"/>
      <c r="V3601" s="1984"/>
      <c r="W3601" s="1984"/>
      <c r="X3601" s="1984"/>
      <c r="Y3601" s="1984"/>
      <c r="Z3601" s="1984"/>
      <c r="AA3601" s="1984"/>
      <c r="AB3601" s="856"/>
      <c r="AC3601" s="5"/>
      <c r="AD3601" s="1966"/>
      <c r="AE3601" s="5"/>
      <c r="AF3601" s="5"/>
      <c r="AG3601" s="5"/>
      <c r="AH3601" s="5"/>
      <c r="AI3601" s="5"/>
      <c r="AJ3601" s="1984"/>
      <c r="AK3601" s="1984"/>
    </row>
    <row r="3602" spans="2:37" x14ac:dyDescent="0.25">
      <c r="B3602" s="1984"/>
      <c r="C3602" s="706"/>
      <c r="D3602" s="1984"/>
      <c r="E3602" s="707"/>
      <c r="F3602" s="1984"/>
      <c r="G3602" s="1984"/>
      <c r="H3602" s="1984"/>
      <c r="I3602" s="1984"/>
      <c r="J3602" s="1984"/>
      <c r="K3602" s="1984"/>
      <c r="L3602" s="1984"/>
      <c r="M3602" s="1984"/>
      <c r="N3602" s="1984"/>
      <c r="O3602" s="1984"/>
      <c r="P3602" s="1984"/>
      <c r="Q3602" s="1984"/>
      <c r="R3602" s="1984"/>
      <c r="S3602" s="1984"/>
      <c r="T3602" s="1984"/>
      <c r="U3602" s="1984"/>
      <c r="V3602" s="1984"/>
      <c r="W3602" s="1984"/>
      <c r="X3602" s="1984"/>
      <c r="Y3602" s="1984"/>
      <c r="Z3602" s="1984"/>
      <c r="AA3602" s="1984"/>
      <c r="AB3602" s="856"/>
      <c r="AC3602" s="5"/>
      <c r="AD3602" s="1966"/>
      <c r="AE3602" s="5"/>
      <c r="AF3602" s="5"/>
      <c r="AG3602" s="5"/>
      <c r="AH3602" s="5"/>
      <c r="AI3602" s="5"/>
      <c r="AJ3602" s="1984"/>
      <c r="AK3602" s="1984"/>
    </row>
    <row r="3603" spans="2:37" x14ac:dyDescent="0.25">
      <c r="B3603" s="1984"/>
      <c r="C3603" s="706"/>
      <c r="D3603" s="1984"/>
      <c r="E3603" s="707"/>
      <c r="F3603" s="1984"/>
      <c r="G3603" s="1984"/>
      <c r="H3603" s="1984"/>
      <c r="I3603" s="1984"/>
      <c r="J3603" s="1984"/>
      <c r="K3603" s="1984"/>
      <c r="L3603" s="1984"/>
      <c r="M3603" s="1984"/>
      <c r="N3603" s="1984"/>
      <c r="O3603" s="1984"/>
      <c r="P3603" s="1984"/>
      <c r="Q3603" s="1984"/>
      <c r="R3603" s="1984"/>
      <c r="S3603" s="1984"/>
      <c r="T3603" s="1984"/>
      <c r="U3603" s="1984"/>
      <c r="V3603" s="1984"/>
      <c r="W3603" s="1984"/>
      <c r="X3603" s="1984"/>
      <c r="Y3603" s="1984"/>
      <c r="Z3603" s="1984"/>
      <c r="AA3603" s="1984"/>
      <c r="AB3603" s="856"/>
      <c r="AC3603" s="5"/>
      <c r="AD3603" s="1966"/>
      <c r="AE3603" s="5"/>
      <c r="AF3603" s="5"/>
      <c r="AG3603" s="5"/>
      <c r="AH3603" s="5"/>
      <c r="AI3603" s="5"/>
      <c r="AJ3603" s="1984"/>
      <c r="AK3603" s="1984"/>
    </row>
    <row r="3604" spans="2:37" x14ac:dyDescent="0.25">
      <c r="B3604" s="1984"/>
      <c r="C3604" s="706"/>
      <c r="D3604" s="1984"/>
      <c r="E3604" s="707"/>
      <c r="F3604" s="1984"/>
      <c r="G3604" s="1984"/>
      <c r="H3604" s="1984"/>
      <c r="I3604" s="1984"/>
      <c r="J3604" s="1984"/>
      <c r="K3604" s="1984"/>
      <c r="L3604" s="1984"/>
      <c r="M3604" s="1984"/>
      <c r="N3604" s="1984"/>
      <c r="O3604" s="1984"/>
      <c r="P3604" s="1984"/>
      <c r="Q3604" s="1984"/>
      <c r="R3604" s="1984"/>
      <c r="S3604" s="1984"/>
      <c r="T3604" s="1984"/>
      <c r="U3604" s="1984"/>
      <c r="V3604" s="1984"/>
      <c r="W3604" s="1984"/>
      <c r="X3604" s="1984"/>
      <c r="Y3604" s="1984"/>
      <c r="Z3604" s="1984"/>
      <c r="AA3604" s="1984"/>
      <c r="AB3604" s="856"/>
      <c r="AC3604" s="5"/>
      <c r="AD3604" s="1966"/>
      <c r="AE3604" s="5"/>
      <c r="AF3604" s="5"/>
      <c r="AG3604" s="5"/>
      <c r="AH3604" s="5"/>
      <c r="AI3604" s="5"/>
      <c r="AJ3604" s="1984"/>
      <c r="AK3604" s="1984"/>
    </row>
    <row r="3605" spans="2:37" x14ac:dyDescent="0.25">
      <c r="B3605" s="1984"/>
      <c r="C3605" s="706"/>
      <c r="D3605" s="1984"/>
      <c r="E3605" s="707"/>
      <c r="F3605" s="1984"/>
      <c r="G3605" s="1984"/>
      <c r="H3605" s="1984"/>
      <c r="I3605" s="1984"/>
      <c r="J3605" s="1984"/>
      <c r="K3605" s="1984"/>
      <c r="L3605" s="1984"/>
      <c r="M3605" s="1984"/>
      <c r="N3605" s="1984"/>
      <c r="O3605" s="1984"/>
      <c r="P3605" s="1984"/>
      <c r="Q3605" s="1984"/>
      <c r="R3605" s="1984"/>
      <c r="S3605" s="1984"/>
      <c r="T3605" s="1984"/>
      <c r="U3605" s="1984"/>
      <c r="V3605" s="1984"/>
      <c r="W3605" s="1984"/>
      <c r="X3605" s="1984"/>
      <c r="Y3605" s="1984"/>
      <c r="Z3605" s="1984"/>
      <c r="AA3605" s="1984"/>
      <c r="AB3605" s="856"/>
      <c r="AC3605" s="5"/>
      <c r="AD3605" s="1966"/>
      <c r="AE3605" s="5"/>
      <c r="AF3605" s="5"/>
      <c r="AG3605" s="5"/>
      <c r="AH3605" s="5"/>
      <c r="AI3605" s="5"/>
      <c r="AJ3605" s="1984"/>
      <c r="AK3605" s="1984"/>
    </row>
    <row r="3606" spans="2:37" x14ac:dyDescent="0.25">
      <c r="B3606" s="1984"/>
      <c r="C3606" s="706"/>
      <c r="D3606" s="1984"/>
      <c r="E3606" s="707"/>
      <c r="F3606" s="1984"/>
      <c r="G3606" s="1984"/>
      <c r="H3606" s="1984"/>
      <c r="I3606" s="1984"/>
      <c r="J3606" s="1984"/>
      <c r="K3606" s="1984"/>
      <c r="L3606" s="1984"/>
      <c r="M3606" s="1984"/>
      <c r="N3606" s="1984"/>
      <c r="O3606" s="1984"/>
      <c r="P3606" s="1984"/>
      <c r="Q3606" s="1984"/>
      <c r="R3606" s="1984"/>
      <c r="S3606" s="1984"/>
      <c r="T3606" s="1984"/>
      <c r="U3606" s="1984"/>
      <c r="V3606" s="1984"/>
      <c r="W3606" s="1984"/>
      <c r="X3606" s="1984"/>
      <c r="Y3606" s="1984"/>
      <c r="Z3606" s="1984"/>
      <c r="AA3606" s="1984"/>
      <c r="AB3606" s="856"/>
      <c r="AC3606" s="5"/>
      <c r="AD3606" s="1966"/>
      <c r="AE3606" s="5"/>
      <c r="AF3606" s="5"/>
      <c r="AG3606" s="5"/>
      <c r="AH3606" s="5"/>
      <c r="AI3606" s="5"/>
      <c r="AJ3606" s="1984"/>
      <c r="AK3606" s="1984"/>
    </row>
    <row r="3607" spans="2:37" x14ac:dyDescent="0.25">
      <c r="B3607" s="1984"/>
      <c r="C3607" s="706"/>
      <c r="D3607" s="1984"/>
      <c r="E3607" s="707"/>
      <c r="F3607" s="1984"/>
      <c r="G3607" s="1984"/>
      <c r="H3607" s="1984"/>
      <c r="I3607" s="1984"/>
      <c r="J3607" s="1984"/>
      <c r="K3607" s="1984"/>
      <c r="L3607" s="1984"/>
      <c r="M3607" s="1984"/>
      <c r="N3607" s="1984"/>
      <c r="O3607" s="1984"/>
      <c r="P3607" s="1984"/>
      <c r="Q3607" s="1984"/>
      <c r="R3607" s="1984"/>
      <c r="S3607" s="1984"/>
      <c r="T3607" s="1984"/>
      <c r="U3607" s="1984"/>
      <c r="V3607" s="1984"/>
      <c r="W3607" s="1984"/>
      <c r="X3607" s="1984"/>
      <c r="Y3607" s="1984"/>
      <c r="Z3607" s="1984"/>
      <c r="AA3607" s="1984"/>
      <c r="AB3607" s="856"/>
      <c r="AC3607" s="5"/>
      <c r="AD3607" s="1966"/>
      <c r="AE3607" s="5"/>
      <c r="AF3607" s="5"/>
      <c r="AG3607" s="5"/>
      <c r="AH3607" s="5"/>
      <c r="AI3607" s="5"/>
      <c r="AJ3607" s="1984"/>
      <c r="AK3607" s="1984"/>
    </row>
    <row r="3608" spans="2:37" x14ac:dyDescent="0.25">
      <c r="B3608" s="1984"/>
      <c r="C3608" s="706"/>
      <c r="D3608" s="1984"/>
      <c r="E3608" s="707"/>
      <c r="F3608" s="1984"/>
      <c r="G3608" s="1984"/>
      <c r="H3608" s="1984"/>
      <c r="I3608" s="1984"/>
      <c r="J3608" s="1984"/>
      <c r="K3608" s="1984"/>
      <c r="L3608" s="1984"/>
      <c r="M3608" s="1984"/>
      <c r="N3608" s="1984"/>
      <c r="O3608" s="1984"/>
      <c r="P3608" s="1984"/>
      <c r="Q3608" s="1984"/>
      <c r="R3608" s="1984"/>
      <c r="S3608" s="1984"/>
      <c r="T3608" s="1984"/>
      <c r="U3608" s="1984"/>
      <c r="V3608" s="1984"/>
      <c r="W3608" s="1984"/>
      <c r="X3608" s="1984"/>
      <c r="Y3608" s="1984"/>
      <c r="Z3608" s="1984"/>
      <c r="AA3608" s="1984"/>
      <c r="AB3608" s="856"/>
      <c r="AC3608" s="5"/>
      <c r="AD3608" s="1966"/>
      <c r="AE3608" s="5"/>
      <c r="AF3608" s="5"/>
      <c r="AG3608" s="5"/>
      <c r="AH3608" s="5"/>
      <c r="AI3608" s="5"/>
      <c r="AJ3608" s="1984"/>
      <c r="AK3608" s="1984"/>
    </row>
    <row r="3609" spans="2:37" x14ac:dyDescent="0.25">
      <c r="B3609" s="1984"/>
      <c r="C3609" s="706"/>
      <c r="D3609" s="1984"/>
      <c r="E3609" s="707"/>
      <c r="F3609" s="1984"/>
      <c r="G3609" s="1984"/>
      <c r="H3609" s="1984"/>
      <c r="I3609" s="1984"/>
      <c r="J3609" s="1984"/>
      <c r="K3609" s="1984"/>
      <c r="L3609" s="1984"/>
      <c r="M3609" s="1984"/>
      <c r="N3609" s="1984"/>
      <c r="O3609" s="1984"/>
      <c r="P3609" s="1984"/>
      <c r="Q3609" s="1984"/>
      <c r="R3609" s="1984"/>
      <c r="S3609" s="1984"/>
      <c r="T3609" s="1984"/>
      <c r="U3609" s="1984"/>
      <c r="V3609" s="1984"/>
      <c r="W3609" s="1984"/>
      <c r="X3609" s="1984"/>
      <c r="Y3609" s="1984"/>
      <c r="Z3609" s="1984"/>
      <c r="AA3609" s="1984"/>
      <c r="AB3609" s="856"/>
      <c r="AC3609" s="5"/>
      <c r="AD3609" s="1966"/>
      <c r="AE3609" s="5"/>
      <c r="AF3609" s="5"/>
      <c r="AG3609" s="5"/>
      <c r="AH3609" s="5"/>
      <c r="AI3609" s="5"/>
      <c r="AJ3609" s="1984"/>
      <c r="AK3609" s="1984"/>
    </row>
    <row r="3610" spans="2:37" x14ac:dyDescent="0.25">
      <c r="B3610" s="1984"/>
      <c r="C3610" s="706"/>
      <c r="D3610" s="1984"/>
      <c r="E3610" s="707"/>
      <c r="F3610" s="1984"/>
      <c r="G3610" s="1984"/>
      <c r="H3610" s="1984"/>
      <c r="I3610" s="1984"/>
      <c r="J3610" s="1984"/>
      <c r="K3610" s="1984"/>
      <c r="L3610" s="1984"/>
      <c r="M3610" s="1984"/>
      <c r="N3610" s="1984"/>
      <c r="O3610" s="1984"/>
      <c r="P3610" s="1984"/>
      <c r="Q3610" s="1984"/>
      <c r="R3610" s="1984"/>
      <c r="S3610" s="1984"/>
      <c r="T3610" s="1984"/>
      <c r="U3610" s="1984"/>
      <c r="V3610" s="1984"/>
      <c r="W3610" s="1984"/>
      <c r="X3610" s="1984"/>
      <c r="Y3610" s="1984"/>
      <c r="Z3610" s="1984"/>
      <c r="AA3610" s="1984"/>
      <c r="AB3610" s="856"/>
      <c r="AC3610" s="5"/>
      <c r="AD3610" s="1966"/>
      <c r="AE3610" s="5"/>
      <c r="AF3610" s="5"/>
      <c r="AG3610" s="5"/>
      <c r="AH3610" s="5"/>
      <c r="AI3610" s="5"/>
      <c r="AJ3610" s="1984"/>
      <c r="AK3610" s="1984"/>
    </row>
    <row r="3611" spans="2:37" x14ac:dyDescent="0.25">
      <c r="B3611" s="1984"/>
      <c r="C3611" s="706"/>
      <c r="D3611" s="1984"/>
      <c r="E3611" s="707"/>
      <c r="F3611" s="1984"/>
      <c r="G3611" s="1984"/>
      <c r="H3611" s="1984"/>
      <c r="I3611" s="1984"/>
      <c r="J3611" s="1984"/>
      <c r="K3611" s="1984"/>
      <c r="L3611" s="1984"/>
      <c r="M3611" s="1984"/>
      <c r="N3611" s="1984"/>
      <c r="O3611" s="1984"/>
      <c r="P3611" s="1984"/>
      <c r="Q3611" s="1984"/>
      <c r="R3611" s="1984"/>
      <c r="S3611" s="1984"/>
      <c r="T3611" s="1984"/>
      <c r="U3611" s="1984"/>
      <c r="V3611" s="1984"/>
      <c r="W3611" s="1984"/>
      <c r="X3611" s="1984"/>
      <c r="Y3611" s="1984"/>
      <c r="Z3611" s="1984"/>
      <c r="AA3611" s="1984"/>
      <c r="AB3611" s="856"/>
      <c r="AC3611" s="5"/>
      <c r="AD3611" s="1966"/>
      <c r="AE3611" s="5"/>
      <c r="AF3611" s="5"/>
      <c r="AG3611" s="5"/>
      <c r="AH3611" s="5"/>
      <c r="AI3611" s="5"/>
      <c r="AJ3611" s="1984"/>
      <c r="AK3611" s="1984"/>
    </row>
    <row r="3612" spans="2:37" x14ac:dyDescent="0.25">
      <c r="B3612" s="1984"/>
      <c r="C3612" s="706"/>
      <c r="D3612" s="1984"/>
      <c r="E3612" s="707"/>
      <c r="F3612" s="1984"/>
      <c r="G3612" s="1984"/>
      <c r="H3612" s="1984"/>
      <c r="I3612" s="1984"/>
      <c r="J3612" s="1984"/>
      <c r="K3612" s="1984"/>
      <c r="L3612" s="1984"/>
      <c r="M3612" s="1984"/>
      <c r="N3612" s="1984"/>
      <c r="O3612" s="1984"/>
      <c r="P3612" s="1984"/>
      <c r="Q3612" s="1984"/>
      <c r="R3612" s="1984"/>
      <c r="S3612" s="1984"/>
      <c r="T3612" s="1984"/>
      <c r="U3612" s="1984"/>
      <c r="V3612" s="1984"/>
      <c r="W3612" s="1984"/>
      <c r="X3612" s="1984"/>
      <c r="Y3612" s="1984"/>
      <c r="Z3612" s="1984"/>
      <c r="AA3612" s="1984"/>
      <c r="AB3612" s="856"/>
      <c r="AC3612" s="5"/>
      <c r="AD3612" s="1966"/>
      <c r="AE3612" s="5"/>
      <c r="AF3612" s="5"/>
      <c r="AG3612" s="5"/>
      <c r="AH3612" s="5"/>
      <c r="AI3612" s="5"/>
      <c r="AJ3612" s="1984"/>
      <c r="AK3612" s="1984"/>
    </row>
    <row r="3613" spans="2:37" x14ac:dyDescent="0.25">
      <c r="B3613" s="1984"/>
      <c r="C3613" s="706"/>
      <c r="D3613" s="1984"/>
      <c r="E3613" s="707"/>
      <c r="F3613" s="1984"/>
      <c r="G3613" s="1984"/>
      <c r="H3613" s="1984"/>
      <c r="I3613" s="1984"/>
      <c r="J3613" s="1984"/>
      <c r="K3613" s="1984"/>
      <c r="L3613" s="1984"/>
      <c r="M3613" s="1984"/>
      <c r="N3613" s="1984"/>
      <c r="O3613" s="1984"/>
      <c r="P3613" s="1984"/>
      <c r="Q3613" s="1984"/>
      <c r="R3613" s="1984"/>
      <c r="S3613" s="1984"/>
      <c r="T3613" s="1984"/>
      <c r="U3613" s="1984"/>
      <c r="V3613" s="1984"/>
      <c r="W3613" s="1984"/>
      <c r="X3613" s="1984"/>
      <c r="Y3613" s="1984"/>
      <c r="Z3613" s="1984"/>
      <c r="AA3613" s="1984"/>
      <c r="AB3613" s="856"/>
      <c r="AC3613" s="5"/>
      <c r="AD3613" s="1966"/>
      <c r="AE3613" s="5"/>
      <c r="AF3613" s="5"/>
      <c r="AG3613" s="5"/>
      <c r="AH3613" s="5"/>
      <c r="AI3613" s="5"/>
      <c r="AJ3613" s="1984"/>
      <c r="AK3613" s="1984"/>
    </row>
    <row r="3614" spans="2:37" x14ac:dyDescent="0.25">
      <c r="B3614" s="1984"/>
      <c r="C3614" s="706"/>
      <c r="D3614" s="1984"/>
      <c r="E3614" s="707"/>
      <c r="F3614" s="1984"/>
      <c r="G3614" s="1984"/>
      <c r="H3614" s="1984"/>
      <c r="I3614" s="1984"/>
      <c r="J3614" s="1984"/>
      <c r="K3614" s="1984"/>
      <c r="L3614" s="1984"/>
      <c r="M3614" s="1984"/>
      <c r="N3614" s="1984"/>
      <c r="O3614" s="1984"/>
      <c r="P3614" s="1984"/>
      <c r="Q3614" s="1984"/>
      <c r="R3614" s="1984"/>
      <c r="S3614" s="1984"/>
      <c r="T3614" s="1984"/>
      <c r="U3614" s="1984"/>
      <c r="V3614" s="1984"/>
      <c r="W3614" s="1984"/>
      <c r="X3614" s="1984"/>
      <c r="Y3614" s="1984"/>
      <c r="Z3614" s="1984"/>
      <c r="AA3614" s="1984"/>
      <c r="AB3614" s="856"/>
      <c r="AC3614" s="5"/>
      <c r="AD3614" s="1966"/>
      <c r="AE3614" s="5"/>
      <c r="AF3614" s="5"/>
      <c r="AG3614" s="5"/>
      <c r="AH3614" s="5"/>
      <c r="AI3614" s="5"/>
      <c r="AJ3614" s="1984"/>
      <c r="AK3614" s="1984"/>
    </row>
    <row r="3615" spans="2:37" x14ac:dyDescent="0.25">
      <c r="B3615" s="1984"/>
      <c r="C3615" s="706"/>
      <c r="D3615" s="1984"/>
      <c r="E3615" s="707"/>
      <c r="F3615" s="1984"/>
      <c r="G3615" s="1984"/>
      <c r="H3615" s="1984"/>
      <c r="I3615" s="1984"/>
      <c r="J3615" s="1984"/>
      <c r="K3615" s="1984"/>
      <c r="L3615" s="1984"/>
      <c r="M3615" s="1984"/>
      <c r="N3615" s="1984"/>
      <c r="O3615" s="1984"/>
      <c r="P3615" s="1984"/>
      <c r="Q3615" s="1984"/>
      <c r="R3615" s="1984"/>
      <c r="S3615" s="1984"/>
      <c r="T3615" s="1984"/>
      <c r="U3615" s="1984"/>
      <c r="V3615" s="1984"/>
      <c r="W3615" s="1984"/>
      <c r="X3615" s="1984"/>
      <c r="Y3615" s="1984"/>
      <c r="Z3615" s="1984"/>
      <c r="AA3615" s="1984"/>
      <c r="AB3615" s="856"/>
      <c r="AC3615" s="5"/>
      <c r="AD3615" s="1966"/>
      <c r="AE3615" s="5"/>
      <c r="AF3615" s="5"/>
      <c r="AG3615" s="5"/>
      <c r="AH3615" s="5"/>
      <c r="AI3615" s="5"/>
      <c r="AJ3615" s="1984"/>
      <c r="AK3615" s="1984"/>
    </row>
    <row r="3616" spans="2:37" x14ac:dyDescent="0.25">
      <c r="B3616" s="1984"/>
      <c r="C3616" s="706"/>
      <c r="D3616" s="1984"/>
      <c r="E3616" s="707"/>
      <c r="F3616" s="1984"/>
      <c r="G3616" s="1984"/>
      <c r="H3616" s="1984"/>
      <c r="I3616" s="1984"/>
      <c r="J3616" s="1984"/>
      <c r="K3616" s="1984"/>
      <c r="L3616" s="1984"/>
      <c r="M3616" s="1984"/>
      <c r="N3616" s="1984"/>
      <c r="O3616" s="1984"/>
      <c r="P3616" s="1984"/>
      <c r="Q3616" s="1984"/>
      <c r="R3616" s="1984"/>
      <c r="S3616" s="1984"/>
      <c r="T3616" s="1984"/>
      <c r="U3616" s="1984"/>
      <c r="V3616" s="1984"/>
      <c r="W3616" s="1984"/>
      <c r="X3616" s="1984"/>
      <c r="Y3616" s="1984"/>
      <c r="Z3616" s="1984"/>
      <c r="AA3616" s="1984"/>
      <c r="AB3616" s="856"/>
      <c r="AC3616" s="5"/>
      <c r="AD3616" s="1966"/>
      <c r="AE3616" s="5"/>
      <c r="AF3616" s="5"/>
      <c r="AG3616" s="5"/>
      <c r="AH3616" s="5"/>
      <c r="AI3616" s="5"/>
      <c r="AJ3616" s="1984"/>
      <c r="AK3616" s="1984"/>
    </row>
    <row r="3617" spans="2:37" x14ac:dyDescent="0.25">
      <c r="B3617" s="1984"/>
      <c r="C3617" s="706"/>
      <c r="D3617" s="1984"/>
      <c r="E3617" s="707"/>
      <c r="F3617" s="1984"/>
      <c r="G3617" s="1984"/>
      <c r="H3617" s="1984"/>
      <c r="I3617" s="1984"/>
      <c r="J3617" s="1984"/>
      <c r="K3617" s="1984"/>
      <c r="L3617" s="1984"/>
      <c r="M3617" s="1984"/>
      <c r="N3617" s="1984"/>
      <c r="O3617" s="1984"/>
      <c r="P3617" s="1984"/>
      <c r="Q3617" s="1984"/>
      <c r="R3617" s="1984"/>
      <c r="S3617" s="1984"/>
      <c r="T3617" s="1984"/>
      <c r="U3617" s="1984"/>
      <c r="V3617" s="1984"/>
      <c r="W3617" s="1984"/>
      <c r="X3617" s="1984"/>
      <c r="Y3617" s="1984"/>
      <c r="Z3617" s="1984"/>
      <c r="AA3617" s="1984"/>
      <c r="AB3617" s="856"/>
      <c r="AC3617" s="5"/>
      <c r="AD3617" s="1966"/>
      <c r="AE3617" s="5"/>
      <c r="AF3617" s="5"/>
      <c r="AG3617" s="5"/>
      <c r="AH3617" s="5"/>
      <c r="AI3617" s="5"/>
      <c r="AJ3617" s="1984"/>
      <c r="AK3617" s="1984"/>
    </row>
    <row r="3618" spans="2:37" x14ac:dyDescent="0.25">
      <c r="B3618" s="1984"/>
      <c r="C3618" s="706"/>
      <c r="D3618" s="1984"/>
      <c r="E3618" s="707"/>
      <c r="F3618" s="1984"/>
      <c r="G3618" s="1984"/>
      <c r="H3618" s="1984"/>
      <c r="I3618" s="1984"/>
      <c r="J3618" s="1984"/>
      <c r="K3618" s="1984"/>
      <c r="L3618" s="1984"/>
      <c r="M3618" s="1984"/>
      <c r="N3618" s="1984"/>
      <c r="O3618" s="1984"/>
      <c r="P3618" s="1984"/>
      <c r="Q3618" s="1984"/>
      <c r="R3618" s="1984"/>
      <c r="S3618" s="1984"/>
      <c r="T3618" s="1984"/>
      <c r="U3618" s="1984"/>
      <c r="V3618" s="1984"/>
      <c r="W3618" s="1984"/>
      <c r="X3618" s="1984"/>
      <c r="Y3618" s="1984"/>
      <c r="Z3618" s="1984"/>
      <c r="AA3618" s="1984"/>
      <c r="AB3618" s="856"/>
      <c r="AC3618" s="5"/>
      <c r="AD3618" s="1966"/>
      <c r="AE3618" s="5"/>
      <c r="AF3618" s="5"/>
      <c r="AG3618" s="5"/>
      <c r="AH3618" s="5"/>
      <c r="AI3618" s="5"/>
      <c r="AJ3618" s="1984"/>
      <c r="AK3618" s="1984"/>
    </row>
    <row r="3619" spans="2:37" x14ac:dyDescent="0.25">
      <c r="B3619" s="1984"/>
      <c r="C3619" s="706"/>
      <c r="D3619" s="1984"/>
      <c r="E3619" s="707"/>
      <c r="F3619" s="1984"/>
      <c r="G3619" s="1984"/>
      <c r="H3619" s="1984"/>
      <c r="I3619" s="1984"/>
      <c r="J3619" s="1984"/>
      <c r="K3619" s="1984"/>
      <c r="L3619" s="1984"/>
      <c r="M3619" s="1984"/>
      <c r="N3619" s="1984"/>
      <c r="O3619" s="1984"/>
      <c r="P3619" s="1984"/>
      <c r="Q3619" s="1984"/>
      <c r="R3619" s="1984"/>
      <c r="S3619" s="1984"/>
      <c r="T3619" s="1984"/>
      <c r="U3619" s="1984"/>
      <c r="V3619" s="1984"/>
      <c r="W3619" s="1984"/>
      <c r="X3619" s="1984"/>
      <c r="Y3619" s="1984"/>
      <c r="Z3619" s="1984"/>
      <c r="AA3619" s="1984"/>
      <c r="AB3619" s="856"/>
      <c r="AC3619" s="5"/>
      <c r="AD3619" s="1966"/>
      <c r="AE3619" s="5"/>
      <c r="AF3619" s="5"/>
      <c r="AG3619" s="5"/>
      <c r="AH3619" s="5"/>
      <c r="AI3619" s="5"/>
      <c r="AJ3619" s="1984"/>
      <c r="AK3619" s="1984"/>
    </row>
    <row r="3620" spans="2:37" x14ac:dyDescent="0.25">
      <c r="B3620" s="1984"/>
      <c r="C3620" s="706"/>
      <c r="D3620" s="1984"/>
      <c r="E3620" s="707"/>
      <c r="F3620" s="1984"/>
      <c r="G3620" s="1984"/>
      <c r="H3620" s="1984"/>
      <c r="I3620" s="1984"/>
      <c r="J3620" s="1984"/>
      <c r="K3620" s="1984"/>
      <c r="L3620" s="1984"/>
      <c r="M3620" s="1984"/>
      <c r="N3620" s="1984"/>
      <c r="O3620" s="1984"/>
      <c r="P3620" s="1984"/>
      <c r="Q3620" s="1984"/>
      <c r="R3620" s="1984"/>
      <c r="S3620" s="1984"/>
      <c r="T3620" s="1984"/>
      <c r="U3620" s="1984"/>
      <c r="V3620" s="1984"/>
      <c r="W3620" s="1984"/>
      <c r="X3620" s="1984"/>
      <c r="Y3620" s="1984"/>
      <c r="Z3620" s="1984"/>
      <c r="AA3620" s="1984"/>
      <c r="AB3620" s="856"/>
      <c r="AC3620" s="5"/>
      <c r="AD3620" s="1966"/>
      <c r="AE3620" s="5"/>
      <c r="AF3620" s="5"/>
      <c r="AG3620" s="5"/>
      <c r="AH3620" s="5"/>
      <c r="AI3620" s="5"/>
      <c r="AJ3620" s="1984"/>
      <c r="AK3620" s="1984"/>
    </row>
    <row r="3621" spans="2:37" x14ac:dyDescent="0.25">
      <c r="B3621" s="1984"/>
      <c r="C3621" s="706"/>
      <c r="D3621" s="1984"/>
      <c r="E3621" s="707"/>
      <c r="F3621" s="1984"/>
      <c r="G3621" s="1984"/>
      <c r="H3621" s="1984"/>
      <c r="I3621" s="1984"/>
      <c r="J3621" s="1984"/>
      <c r="K3621" s="1984"/>
      <c r="L3621" s="1984"/>
      <c r="M3621" s="1984"/>
      <c r="N3621" s="1984"/>
      <c r="O3621" s="1984"/>
      <c r="P3621" s="1984"/>
      <c r="Q3621" s="1984"/>
      <c r="R3621" s="1984"/>
      <c r="S3621" s="1984"/>
      <c r="T3621" s="1984"/>
      <c r="U3621" s="1984"/>
      <c r="V3621" s="1984"/>
      <c r="W3621" s="1984"/>
      <c r="X3621" s="1984"/>
      <c r="Y3621" s="1984"/>
      <c r="Z3621" s="1984"/>
      <c r="AA3621" s="1984"/>
      <c r="AB3621" s="856"/>
      <c r="AC3621" s="5"/>
      <c r="AD3621" s="1966"/>
      <c r="AE3621" s="5"/>
      <c r="AF3621" s="5"/>
      <c r="AG3621" s="5"/>
      <c r="AH3621" s="5"/>
      <c r="AI3621" s="5"/>
      <c r="AJ3621" s="1984"/>
      <c r="AK3621" s="1984"/>
    </row>
    <row r="3622" spans="2:37" x14ac:dyDescent="0.25">
      <c r="B3622" s="1984"/>
      <c r="C3622" s="706"/>
      <c r="D3622" s="1984"/>
      <c r="E3622" s="707"/>
      <c r="F3622" s="1984"/>
      <c r="G3622" s="1984"/>
      <c r="H3622" s="1984"/>
      <c r="I3622" s="1984"/>
      <c r="J3622" s="1984"/>
      <c r="K3622" s="1984"/>
      <c r="L3622" s="1984"/>
      <c r="M3622" s="1984"/>
      <c r="N3622" s="1984"/>
      <c r="O3622" s="1984"/>
      <c r="P3622" s="1984"/>
      <c r="Q3622" s="1984"/>
      <c r="R3622" s="1984"/>
      <c r="S3622" s="1984"/>
      <c r="T3622" s="1984"/>
      <c r="U3622" s="1984"/>
      <c r="V3622" s="1984"/>
      <c r="W3622" s="1984"/>
      <c r="X3622" s="1984"/>
      <c r="Y3622" s="1984"/>
      <c r="Z3622" s="1984"/>
      <c r="AA3622" s="1984"/>
      <c r="AB3622" s="856"/>
      <c r="AC3622" s="5"/>
      <c r="AD3622" s="1966"/>
      <c r="AE3622" s="5"/>
      <c r="AF3622" s="5"/>
      <c r="AG3622" s="5"/>
      <c r="AH3622" s="5"/>
      <c r="AI3622" s="5"/>
      <c r="AJ3622" s="1984"/>
      <c r="AK3622" s="1984"/>
    </row>
    <row r="3623" spans="2:37" x14ac:dyDescent="0.25">
      <c r="B3623" s="1984"/>
      <c r="C3623" s="706"/>
      <c r="D3623" s="1984"/>
      <c r="E3623" s="707"/>
      <c r="F3623" s="1984"/>
      <c r="G3623" s="1984"/>
      <c r="H3623" s="1984"/>
      <c r="I3623" s="1984"/>
      <c r="J3623" s="1984"/>
      <c r="K3623" s="1984"/>
      <c r="L3623" s="1984"/>
      <c r="M3623" s="1984"/>
      <c r="N3623" s="1984"/>
      <c r="O3623" s="1984"/>
      <c r="P3623" s="1984"/>
      <c r="Q3623" s="1984"/>
      <c r="R3623" s="1984"/>
      <c r="S3623" s="1984"/>
      <c r="T3623" s="1984"/>
      <c r="U3623" s="1984"/>
      <c r="V3623" s="1984"/>
      <c r="W3623" s="1984"/>
      <c r="X3623" s="1984"/>
      <c r="Y3623" s="1984"/>
      <c r="Z3623" s="1984"/>
      <c r="AA3623" s="1984"/>
      <c r="AB3623" s="856"/>
      <c r="AC3623" s="5"/>
      <c r="AD3623" s="1966"/>
      <c r="AE3623" s="5"/>
      <c r="AF3623" s="5"/>
      <c r="AG3623" s="5"/>
      <c r="AH3623" s="5"/>
      <c r="AI3623" s="5"/>
      <c r="AJ3623" s="1984"/>
      <c r="AK3623" s="1984"/>
    </row>
    <row r="3624" spans="2:37" x14ac:dyDescent="0.25">
      <c r="B3624" s="1984"/>
      <c r="C3624" s="706"/>
      <c r="D3624" s="1984"/>
      <c r="E3624" s="707"/>
      <c r="F3624" s="1984"/>
      <c r="G3624" s="1984"/>
      <c r="H3624" s="1984"/>
      <c r="I3624" s="1984"/>
      <c r="J3624" s="1984"/>
      <c r="K3624" s="1984"/>
      <c r="L3624" s="1984"/>
      <c r="M3624" s="1984"/>
      <c r="N3624" s="1984"/>
      <c r="O3624" s="1984"/>
      <c r="P3624" s="1984"/>
      <c r="Q3624" s="1984"/>
      <c r="R3624" s="1984"/>
      <c r="S3624" s="1984"/>
      <c r="T3624" s="1984"/>
      <c r="U3624" s="1984"/>
      <c r="V3624" s="1984"/>
      <c r="W3624" s="1984"/>
      <c r="X3624" s="1984"/>
      <c r="Y3624" s="1984"/>
      <c r="Z3624" s="1984"/>
      <c r="AA3624" s="1984"/>
      <c r="AB3624" s="856"/>
      <c r="AC3624" s="5"/>
      <c r="AD3624" s="1966"/>
      <c r="AE3624" s="5"/>
      <c r="AF3624" s="5"/>
      <c r="AG3624" s="5"/>
      <c r="AH3624" s="5"/>
      <c r="AI3624" s="5"/>
      <c r="AJ3624" s="1984"/>
      <c r="AK3624" s="1984"/>
    </row>
    <row r="3625" spans="2:37" x14ac:dyDescent="0.25">
      <c r="B3625" s="1984"/>
      <c r="C3625" s="706"/>
      <c r="D3625" s="1984"/>
      <c r="E3625" s="707"/>
      <c r="F3625" s="1984"/>
      <c r="G3625" s="1984"/>
      <c r="H3625" s="1984"/>
      <c r="I3625" s="1984"/>
      <c r="J3625" s="1984"/>
      <c r="K3625" s="1984"/>
      <c r="L3625" s="1984"/>
      <c r="M3625" s="1984"/>
      <c r="N3625" s="1984"/>
      <c r="O3625" s="1984"/>
      <c r="P3625" s="1984"/>
      <c r="Q3625" s="1984"/>
      <c r="R3625" s="1984"/>
      <c r="S3625" s="1984"/>
      <c r="T3625" s="1984"/>
      <c r="U3625" s="1984"/>
      <c r="V3625" s="1984"/>
      <c r="W3625" s="1984"/>
      <c r="X3625" s="1984"/>
      <c r="Y3625" s="1984"/>
      <c r="Z3625" s="1984"/>
      <c r="AA3625" s="1984"/>
      <c r="AB3625" s="856"/>
      <c r="AC3625" s="5"/>
      <c r="AD3625" s="1966"/>
      <c r="AE3625" s="5"/>
      <c r="AF3625" s="5"/>
      <c r="AG3625" s="5"/>
      <c r="AH3625" s="5"/>
      <c r="AI3625" s="5"/>
      <c r="AJ3625" s="1984"/>
      <c r="AK3625" s="1984"/>
    </row>
    <row r="3626" spans="2:37" x14ac:dyDescent="0.25">
      <c r="B3626" s="1984"/>
      <c r="C3626" s="706"/>
      <c r="D3626" s="1984"/>
      <c r="E3626" s="707"/>
      <c r="F3626" s="1984"/>
      <c r="G3626" s="1984"/>
      <c r="H3626" s="1984"/>
      <c r="I3626" s="1984"/>
      <c r="J3626" s="1984"/>
      <c r="K3626" s="1984"/>
      <c r="L3626" s="1984"/>
      <c r="M3626" s="1984"/>
      <c r="N3626" s="1984"/>
      <c r="O3626" s="1984"/>
      <c r="P3626" s="1984"/>
      <c r="Q3626" s="1984"/>
      <c r="R3626" s="1984"/>
      <c r="S3626" s="1984"/>
      <c r="T3626" s="1984"/>
      <c r="U3626" s="1984"/>
      <c r="V3626" s="1984"/>
      <c r="W3626" s="1984"/>
      <c r="X3626" s="1984"/>
      <c r="Y3626" s="1984"/>
      <c r="Z3626" s="1984"/>
      <c r="AA3626" s="1984"/>
      <c r="AB3626" s="856"/>
      <c r="AC3626" s="5"/>
      <c r="AD3626" s="1966"/>
      <c r="AE3626" s="5"/>
      <c r="AF3626" s="5"/>
      <c r="AG3626" s="5"/>
      <c r="AH3626" s="5"/>
      <c r="AI3626" s="5"/>
      <c r="AJ3626" s="1984"/>
      <c r="AK3626" s="1984"/>
    </row>
    <row r="3627" spans="2:37" x14ac:dyDescent="0.25">
      <c r="B3627" s="1984"/>
      <c r="C3627" s="706"/>
      <c r="D3627" s="1984"/>
      <c r="E3627" s="707"/>
      <c r="F3627" s="1984"/>
      <c r="G3627" s="1984"/>
      <c r="H3627" s="1984"/>
      <c r="I3627" s="1984"/>
      <c r="J3627" s="1984"/>
      <c r="K3627" s="1984"/>
      <c r="L3627" s="1984"/>
      <c r="M3627" s="1984"/>
      <c r="N3627" s="1984"/>
      <c r="O3627" s="1984"/>
      <c r="P3627" s="1984"/>
      <c r="Q3627" s="1984"/>
      <c r="R3627" s="1984"/>
      <c r="S3627" s="1984"/>
      <c r="T3627" s="1984"/>
      <c r="U3627" s="1984"/>
      <c r="V3627" s="1984"/>
      <c r="W3627" s="1984"/>
      <c r="X3627" s="1984"/>
      <c r="Y3627" s="1984"/>
      <c r="Z3627" s="1984"/>
      <c r="AA3627" s="1984"/>
      <c r="AB3627" s="856"/>
      <c r="AC3627" s="5"/>
      <c r="AD3627" s="1966"/>
      <c r="AE3627" s="5"/>
      <c r="AF3627" s="5"/>
      <c r="AG3627" s="5"/>
      <c r="AH3627" s="5"/>
      <c r="AI3627" s="5"/>
      <c r="AJ3627" s="1984"/>
      <c r="AK3627" s="1984"/>
    </row>
    <row r="3628" spans="2:37" x14ac:dyDescent="0.25">
      <c r="B3628" s="1984"/>
      <c r="C3628" s="706"/>
      <c r="D3628" s="1984"/>
      <c r="E3628" s="707"/>
      <c r="F3628" s="1984"/>
      <c r="G3628" s="1984"/>
      <c r="H3628" s="1984"/>
      <c r="I3628" s="1984"/>
      <c r="J3628" s="1984"/>
      <c r="K3628" s="1984"/>
      <c r="L3628" s="1984"/>
      <c r="M3628" s="1984"/>
      <c r="N3628" s="1984"/>
      <c r="O3628" s="1984"/>
      <c r="P3628" s="1984"/>
      <c r="Q3628" s="1984"/>
      <c r="R3628" s="1984"/>
      <c r="S3628" s="1984"/>
      <c r="T3628" s="1984"/>
      <c r="U3628" s="1984"/>
      <c r="V3628" s="1984"/>
      <c r="W3628" s="1984"/>
      <c r="X3628" s="1984"/>
      <c r="Y3628" s="1984"/>
      <c r="Z3628" s="1984"/>
      <c r="AA3628" s="1984"/>
      <c r="AB3628" s="856"/>
      <c r="AC3628" s="5"/>
      <c r="AD3628" s="1966"/>
      <c r="AE3628" s="5"/>
      <c r="AF3628" s="5"/>
      <c r="AG3628" s="5"/>
      <c r="AH3628" s="5"/>
      <c r="AI3628" s="5"/>
      <c r="AJ3628" s="1984"/>
      <c r="AK3628" s="1984"/>
    </row>
    <row r="3629" spans="2:37" x14ac:dyDescent="0.25">
      <c r="B3629" s="1984"/>
      <c r="C3629" s="706"/>
      <c r="D3629" s="1984"/>
      <c r="E3629" s="707"/>
      <c r="F3629" s="1984"/>
      <c r="G3629" s="1984"/>
      <c r="H3629" s="1984"/>
      <c r="I3629" s="1984"/>
      <c r="J3629" s="1984"/>
      <c r="K3629" s="1984"/>
      <c r="L3629" s="1984"/>
      <c r="M3629" s="1984"/>
      <c r="N3629" s="1984"/>
      <c r="O3629" s="1984"/>
      <c r="P3629" s="1984"/>
      <c r="Q3629" s="1984"/>
      <c r="R3629" s="1984"/>
      <c r="S3629" s="1984"/>
      <c r="T3629" s="1984"/>
      <c r="U3629" s="1984"/>
      <c r="V3629" s="1984"/>
      <c r="W3629" s="1984"/>
      <c r="X3629" s="1984"/>
      <c r="Y3629" s="1984"/>
      <c r="Z3629" s="1984"/>
      <c r="AA3629" s="1984"/>
      <c r="AB3629" s="856"/>
      <c r="AC3629" s="5"/>
      <c r="AD3629" s="1966"/>
      <c r="AE3629" s="5"/>
      <c r="AF3629" s="5"/>
      <c r="AG3629" s="5"/>
      <c r="AH3629" s="5"/>
      <c r="AI3629" s="5"/>
      <c r="AJ3629" s="1984"/>
      <c r="AK3629" s="1984"/>
    </row>
    <row r="3630" spans="2:37" x14ac:dyDescent="0.25">
      <c r="B3630" s="1984"/>
      <c r="C3630" s="706"/>
      <c r="D3630" s="1984"/>
      <c r="E3630" s="707"/>
      <c r="F3630" s="1984"/>
      <c r="G3630" s="1984"/>
      <c r="H3630" s="1984"/>
      <c r="I3630" s="1984"/>
      <c r="J3630" s="1984"/>
      <c r="K3630" s="1984"/>
      <c r="L3630" s="1984"/>
      <c r="M3630" s="1984"/>
      <c r="N3630" s="1984"/>
      <c r="O3630" s="1984"/>
      <c r="P3630" s="1984"/>
      <c r="Q3630" s="1984"/>
      <c r="R3630" s="1984"/>
      <c r="S3630" s="1984"/>
      <c r="T3630" s="1984"/>
      <c r="U3630" s="1984"/>
      <c r="V3630" s="1984"/>
      <c r="W3630" s="1984"/>
      <c r="X3630" s="1984"/>
      <c r="Y3630" s="1984"/>
      <c r="Z3630" s="1984"/>
      <c r="AA3630" s="1984"/>
      <c r="AB3630" s="856"/>
      <c r="AC3630" s="5"/>
      <c r="AD3630" s="1966"/>
      <c r="AE3630" s="5"/>
      <c r="AF3630" s="5"/>
      <c r="AG3630" s="5"/>
      <c r="AH3630" s="5"/>
      <c r="AI3630" s="5"/>
      <c r="AJ3630" s="1984"/>
      <c r="AK3630" s="1984"/>
    </row>
    <row r="3631" spans="2:37" x14ac:dyDescent="0.25">
      <c r="B3631" s="1984"/>
      <c r="C3631" s="706"/>
      <c r="D3631" s="1984"/>
      <c r="E3631" s="707"/>
      <c r="F3631" s="1984"/>
      <c r="G3631" s="1984"/>
      <c r="H3631" s="1984"/>
      <c r="I3631" s="1984"/>
      <c r="J3631" s="1984"/>
      <c r="K3631" s="1984"/>
      <c r="L3631" s="1984"/>
      <c r="M3631" s="1984"/>
      <c r="N3631" s="1984"/>
      <c r="O3631" s="1984"/>
      <c r="P3631" s="1984"/>
      <c r="Q3631" s="1984"/>
      <c r="R3631" s="1984"/>
      <c r="S3631" s="1984"/>
      <c r="T3631" s="1984"/>
      <c r="U3631" s="1984"/>
      <c r="V3631" s="1984"/>
      <c r="W3631" s="1984"/>
      <c r="X3631" s="1984"/>
      <c r="Y3631" s="1984"/>
      <c r="Z3631" s="1984"/>
      <c r="AA3631" s="1984"/>
      <c r="AB3631" s="856"/>
      <c r="AC3631" s="5"/>
      <c r="AD3631" s="1966"/>
      <c r="AE3631" s="5"/>
      <c r="AF3631" s="5"/>
      <c r="AG3631" s="5"/>
      <c r="AH3631" s="5"/>
      <c r="AI3631" s="5"/>
      <c r="AJ3631" s="1984"/>
      <c r="AK3631" s="1984"/>
    </row>
    <row r="3632" spans="2:37" x14ac:dyDescent="0.25">
      <c r="B3632" s="1984"/>
      <c r="C3632" s="706"/>
      <c r="D3632" s="1984"/>
      <c r="E3632" s="707"/>
      <c r="F3632" s="1984"/>
      <c r="G3632" s="1984"/>
      <c r="H3632" s="1984"/>
      <c r="I3632" s="1984"/>
      <c r="J3632" s="1984"/>
      <c r="K3632" s="1984"/>
      <c r="L3632" s="1984"/>
      <c r="M3632" s="1984"/>
      <c r="N3632" s="1984"/>
      <c r="O3632" s="1984"/>
      <c r="P3632" s="1984"/>
      <c r="Q3632" s="1984"/>
      <c r="R3632" s="1984"/>
      <c r="S3632" s="1984"/>
      <c r="T3632" s="1984"/>
      <c r="U3632" s="1984"/>
      <c r="V3632" s="1984"/>
      <c r="W3632" s="1984"/>
      <c r="X3632" s="1984"/>
      <c r="Y3632" s="1984"/>
      <c r="Z3632" s="1984"/>
      <c r="AA3632" s="1984"/>
      <c r="AB3632" s="856"/>
      <c r="AC3632" s="5"/>
      <c r="AD3632" s="1966"/>
      <c r="AE3632" s="5"/>
      <c r="AF3632" s="5"/>
      <c r="AG3632" s="5"/>
      <c r="AH3632" s="5"/>
      <c r="AI3632" s="5"/>
      <c r="AJ3632" s="1984"/>
      <c r="AK3632" s="1984"/>
    </row>
    <row r="3633" spans="2:37" x14ac:dyDescent="0.25">
      <c r="B3633" s="1984"/>
      <c r="C3633" s="706"/>
      <c r="D3633" s="1984"/>
      <c r="E3633" s="707"/>
      <c r="F3633" s="1984"/>
      <c r="G3633" s="1984"/>
      <c r="H3633" s="1984"/>
      <c r="I3633" s="1984"/>
      <c r="J3633" s="1984"/>
      <c r="K3633" s="1984"/>
      <c r="L3633" s="1984"/>
      <c r="M3633" s="1984"/>
      <c r="N3633" s="1984"/>
      <c r="O3633" s="1984"/>
      <c r="P3633" s="1984"/>
      <c r="Q3633" s="1984"/>
      <c r="R3633" s="1984"/>
      <c r="S3633" s="1984"/>
      <c r="T3633" s="1984"/>
      <c r="U3633" s="1984"/>
      <c r="V3633" s="1984"/>
      <c r="W3633" s="1984"/>
      <c r="X3633" s="1984"/>
      <c r="Y3633" s="1984"/>
      <c r="Z3633" s="1984"/>
      <c r="AA3633" s="1984"/>
      <c r="AB3633" s="856"/>
      <c r="AC3633" s="5"/>
      <c r="AD3633" s="1966"/>
      <c r="AE3633" s="5"/>
      <c r="AF3633" s="5"/>
      <c r="AG3633" s="5"/>
      <c r="AH3633" s="5"/>
      <c r="AI3633" s="5"/>
      <c r="AJ3633" s="1984"/>
      <c r="AK3633" s="1984"/>
    </row>
    <row r="3634" spans="2:37" x14ac:dyDescent="0.25">
      <c r="B3634" s="1984"/>
      <c r="C3634" s="706"/>
      <c r="D3634" s="1984"/>
      <c r="E3634" s="707"/>
      <c r="F3634" s="1984"/>
      <c r="G3634" s="1984"/>
      <c r="H3634" s="1984"/>
      <c r="I3634" s="1984"/>
      <c r="J3634" s="1984"/>
      <c r="K3634" s="1984"/>
      <c r="L3634" s="1984"/>
      <c r="M3634" s="1984"/>
      <c r="N3634" s="1984"/>
      <c r="O3634" s="1984"/>
      <c r="P3634" s="1984"/>
      <c r="Q3634" s="1984"/>
      <c r="R3634" s="1984"/>
      <c r="S3634" s="1984"/>
      <c r="T3634" s="1984"/>
      <c r="U3634" s="1984"/>
      <c r="V3634" s="1984"/>
      <c r="W3634" s="1984"/>
      <c r="X3634" s="1984"/>
      <c r="Y3634" s="1984"/>
      <c r="Z3634" s="1984"/>
      <c r="AA3634" s="1984"/>
      <c r="AB3634" s="856"/>
      <c r="AC3634" s="5"/>
      <c r="AD3634" s="1966"/>
      <c r="AE3634" s="5"/>
      <c r="AF3634" s="5"/>
      <c r="AG3634" s="5"/>
      <c r="AH3634" s="5"/>
      <c r="AI3634" s="5"/>
      <c r="AJ3634" s="1984"/>
      <c r="AK3634" s="1984"/>
    </row>
    <row r="3635" spans="2:37" x14ac:dyDescent="0.25">
      <c r="B3635" s="1984"/>
      <c r="C3635" s="706"/>
      <c r="D3635" s="1984"/>
      <c r="E3635" s="707"/>
      <c r="F3635" s="1984"/>
      <c r="G3635" s="1984"/>
      <c r="H3635" s="1984"/>
      <c r="I3635" s="1984"/>
      <c r="J3635" s="1984"/>
      <c r="K3635" s="1984"/>
      <c r="L3635" s="1984"/>
      <c r="M3635" s="1984"/>
      <c r="N3635" s="1984"/>
      <c r="O3635" s="1984"/>
      <c r="P3635" s="1984"/>
      <c r="Q3635" s="1984"/>
      <c r="R3635" s="1984"/>
      <c r="S3635" s="1984"/>
      <c r="T3635" s="1984"/>
      <c r="U3635" s="1984"/>
      <c r="V3635" s="1984"/>
      <c r="W3635" s="1984"/>
      <c r="X3635" s="1984"/>
      <c r="Y3635" s="1984"/>
      <c r="Z3635" s="1984"/>
      <c r="AA3635" s="1984"/>
      <c r="AB3635" s="856"/>
      <c r="AC3635" s="5"/>
      <c r="AD3635" s="1966"/>
      <c r="AE3635" s="5"/>
      <c r="AF3635" s="5"/>
      <c r="AG3635" s="5"/>
      <c r="AH3635" s="5"/>
      <c r="AI3635" s="5"/>
      <c r="AJ3635" s="1984"/>
      <c r="AK3635" s="1984"/>
    </row>
    <row r="3636" spans="2:37" x14ac:dyDescent="0.25">
      <c r="B3636" s="1984"/>
      <c r="C3636" s="706"/>
      <c r="D3636" s="1984"/>
      <c r="E3636" s="707"/>
      <c r="F3636" s="1984"/>
      <c r="G3636" s="1984"/>
      <c r="H3636" s="1984"/>
      <c r="I3636" s="1984"/>
      <c r="J3636" s="1984"/>
      <c r="K3636" s="1984"/>
      <c r="L3636" s="1984"/>
      <c r="M3636" s="1984"/>
      <c r="N3636" s="1984"/>
      <c r="O3636" s="1984"/>
      <c r="P3636" s="1984"/>
      <c r="Q3636" s="1984"/>
      <c r="R3636" s="1984"/>
      <c r="S3636" s="1984"/>
      <c r="T3636" s="1984"/>
      <c r="U3636" s="1984"/>
      <c r="V3636" s="1984"/>
      <c r="W3636" s="1984"/>
      <c r="X3636" s="1984"/>
      <c r="Y3636" s="1984"/>
      <c r="Z3636" s="1984"/>
      <c r="AA3636" s="1984"/>
      <c r="AB3636" s="856"/>
      <c r="AC3636" s="5"/>
      <c r="AD3636" s="1966"/>
      <c r="AE3636" s="5"/>
      <c r="AF3636" s="5"/>
      <c r="AG3636" s="5"/>
      <c r="AH3636" s="5"/>
      <c r="AI3636" s="5"/>
      <c r="AJ3636" s="1984"/>
      <c r="AK3636" s="1984"/>
    </row>
    <row r="3637" spans="2:37" x14ac:dyDescent="0.25">
      <c r="B3637" s="1984"/>
      <c r="C3637" s="706"/>
      <c r="D3637" s="1984"/>
      <c r="E3637" s="707"/>
      <c r="F3637" s="1984"/>
      <c r="G3637" s="1984"/>
      <c r="H3637" s="1984"/>
      <c r="I3637" s="1984"/>
      <c r="J3637" s="1984"/>
      <c r="K3637" s="1984"/>
      <c r="L3637" s="1984"/>
      <c r="M3637" s="1984"/>
      <c r="N3637" s="1984"/>
      <c r="O3637" s="1984"/>
      <c r="P3637" s="1984"/>
      <c r="Q3637" s="1984"/>
      <c r="R3637" s="1984"/>
      <c r="S3637" s="1984"/>
      <c r="T3637" s="1984"/>
      <c r="U3637" s="1984"/>
      <c r="V3637" s="1984"/>
      <c r="W3637" s="1984"/>
      <c r="X3637" s="1984"/>
      <c r="Y3637" s="1984"/>
      <c r="Z3637" s="1984"/>
      <c r="AA3637" s="1984"/>
      <c r="AB3637" s="856"/>
      <c r="AC3637" s="5"/>
      <c r="AD3637" s="1966"/>
      <c r="AE3637" s="5"/>
      <c r="AF3637" s="5"/>
      <c r="AG3637" s="5"/>
      <c r="AH3637" s="5"/>
      <c r="AI3637" s="5"/>
      <c r="AJ3637" s="1984"/>
      <c r="AK3637" s="1984"/>
    </row>
    <row r="3638" spans="2:37" x14ac:dyDescent="0.25">
      <c r="B3638" s="1984"/>
      <c r="C3638" s="706"/>
      <c r="D3638" s="1984"/>
      <c r="E3638" s="707"/>
      <c r="F3638" s="1984"/>
      <c r="G3638" s="1984"/>
      <c r="H3638" s="1984"/>
      <c r="I3638" s="1984"/>
      <c r="J3638" s="1984"/>
      <c r="K3638" s="1984"/>
      <c r="L3638" s="1984"/>
      <c r="M3638" s="1984"/>
      <c r="N3638" s="1984"/>
      <c r="O3638" s="1984"/>
      <c r="P3638" s="1984"/>
      <c r="Q3638" s="1984"/>
      <c r="R3638" s="1984"/>
      <c r="S3638" s="1984"/>
      <c r="T3638" s="1984"/>
      <c r="U3638" s="1984"/>
      <c r="V3638" s="1984"/>
      <c r="W3638" s="1984"/>
      <c r="X3638" s="1984"/>
      <c r="Y3638" s="1984"/>
      <c r="Z3638" s="1984"/>
      <c r="AA3638" s="1984"/>
      <c r="AB3638" s="856"/>
      <c r="AC3638" s="5"/>
      <c r="AD3638" s="1966"/>
      <c r="AE3638" s="5"/>
      <c r="AF3638" s="5"/>
      <c r="AG3638" s="5"/>
      <c r="AH3638" s="5"/>
      <c r="AI3638" s="5"/>
      <c r="AJ3638" s="1984"/>
      <c r="AK3638" s="1984"/>
    </row>
    <row r="3639" spans="2:37" x14ac:dyDescent="0.25">
      <c r="B3639" s="1984"/>
      <c r="C3639" s="706"/>
      <c r="D3639" s="1984"/>
      <c r="E3639" s="707"/>
      <c r="F3639" s="1984"/>
      <c r="G3639" s="1984"/>
      <c r="H3639" s="1984"/>
      <c r="I3639" s="1984"/>
      <c r="J3639" s="1984"/>
      <c r="K3639" s="1984"/>
      <c r="L3639" s="1984"/>
      <c r="M3639" s="1984"/>
      <c r="N3639" s="1984"/>
      <c r="O3639" s="1984"/>
      <c r="P3639" s="1984"/>
      <c r="Q3639" s="1984"/>
      <c r="R3639" s="1984"/>
      <c r="S3639" s="1984"/>
      <c r="T3639" s="1984"/>
      <c r="U3639" s="1984"/>
      <c r="V3639" s="1984"/>
      <c r="W3639" s="1984"/>
      <c r="X3639" s="1984"/>
      <c r="Y3639" s="1984"/>
      <c r="Z3639" s="1984"/>
      <c r="AA3639" s="1984"/>
      <c r="AB3639" s="856"/>
      <c r="AC3639" s="5"/>
      <c r="AD3639" s="1966"/>
      <c r="AE3639" s="5"/>
      <c r="AF3639" s="5"/>
      <c r="AG3639" s="5"/>
      <c r="AH3639" s="5"/>
      <c r="AI3639" s="5"/>
      <c r="AJ3639" s="1984"/>
      <c r="AK3639" s="1984"/>
    </row>
    <row r="3640" spans="2:37" x14ac:dyDescent="0.25">
      <c r="B3640" s="1984"/>
      <c r="C3640" s="706"/>
      <c r="D3640" s="1984"/>
      <c r="E3640" s="707"/>
      <c r="F3640" s="1984"/>
      <c r="G3640" s="1984"/>
      <c r="H3640" s="1984"/>
      <c r="I3640" s="1984"/>
      <c r="J3640" s="1984"/>
      <c r="K3640" s="1984"/>
      <c r="L3640" s="1984"/>
      <c r="M3640" s="1984"/>
      <c r="N3640" s="1984"/>
      <c r="O3640" s="1984"/>
      <c r="P3640" s="1984"/>
      <c r="Q3640" s="1984"/>
      <c r="R3640" s="1984"/>
      <c r="S3640" s="1984"/>
      <c r="T3640" s="1984"/>
      <c r="U3640" s="1984"/>
      <c r="V3640" s="1984"/>
      <c r="W3640" s="1984"/>
      <c r="X3640" s="1984"/>
      <c r="Y3640" s="1984"/>
      <c r="Z3640" s="1984"/>
      <c r="AA3640" s="1984"/>
      <c r="AB3640" s="856"/>
      <c r="AC3640" s="5"/>
      <c r="AD3640" s="1966"/>
      <c r="AE3640" s="5"/>
      <c r="AF3640" s="5"/>
      <c r="AG3640" s="5"/>
      <c r="AH3640" s="5"/>
      <c r="AI3640" s="5"/>
      <c r="AJ3640" s="1984"/>
      <c r="AK3640" s="1984"/>
    </row>
    <row r="3641" spans="2:37" x14ac:dyDescent="0.25">
      <c r="B3641" s="1984"/>
      <c r="C3641" s="706"/>
      <c r="D3641" s="1984"/>
      <c r="E3641" s="707"/>
      <c r="F3641" s="1984"/>
      <c r="G3641" s="1984"/>
      <c r="H3641" s="1984"/>
      <c r="I3641" s="1984"/>
      <c r="J3641" s="1984"/>
      <c r="K3641" s="1984"/>
      <c r="L3641" s="1984"/>
      <c r="M3641" s="1984"/>
      <c r="N3641" s="1984"/>
      <c r="O3641" s="1984"/>
      <c r="P3641" s="1984"/>
      <c r="Q3641" s="1984"/>
      <c r="R3641" s="1984"/>
      <c r="S3641" s="1984"/>
      <c r="T3641" s="1984"/>
      <c r="U3641" s="1984"/>
      <c r="V3641" s="1984"/>
      <c r="W3641" s="1984"/>
      <c r="X3641" s="1984"/>
      <c r="Y3641" s="1984"/>
      <c r="Z3641" s="1984"/>
      <c r="AA3641" s="1984"/>
      <c r="AB3641" s="856"/>
      <c r="AC3641" s="5"/>
      <c r="AD3641" s="1966"/>
      <c r="AE3641" s="5"/>
      <c r="AF3641" s="5"/>
      <c r="AG3641" s="5"/>
      <c r="AH3641" s="5"/>
      <c r="AI3641" s="5"/>
      <c r="AJ3641" s="1984"/>
      <c r="AK3641" s="1984"/>
    </row>
    <row r="3642" spans="2:37" x14ac:dyDescent="0.25">
      <c r="B3642" s="1984"/>
      <c r="C3642" s="706"/>
      <c r="D3642" s="1984"/>
      <c r="E3642" s="707"/>
      <c r="F3642" s="1984"/>
      <c r="G3642" s="1984"/>
      <c r="H3642" s="1984"/>
      <c r="I3642" s="1984"/>
      <c r="J3642" s="1984"/>
      <c r="K3642" s="1984"/>
      <c r="L3642" s="1984"/>
      <c r="M3642" s="1984"/>
      <c r="N3642" s="1984"/>
      <c r="O3642" s="1984"/>
      <c r="P3642" s="1984"/>
      <c r="Q3642" s="1984"/>
      <c r="R3642" s="1984"/>
      <c r="S3642" s="1984"/>
      <c r="T3642" s="1984"/>
      <c r="U3642" s="1984"/>
      <c r="V3642" s="1984"/>
      <c r="W3642" s="1984"/>
      <c r="X3642" s="1984"/>
      <c r="Y3642" s="1984"/>
      <c r="Z3642" s="1984"/>
      <c r="AA3642" s="1984"/>
      <c r="AB3642" s="856"/>
      <c r="AC3642" s="5"/>
      <c r="AD3642" s="1966"/>
      <c r="AE3642" s="5"/>
      <c r="AF3642" s="5"/>
      <c r="AG3642" s="5"/>
      <c r="AH3642" s="5"/>
      <c r="AI3642" s="5"/>
      <c r="AJ3642" s="1984"/>
      <c r="AK3642" s="1984"/>
    </row>
    <row r="3643" spans="2:37" x14ac:dyDescent="0.25">
      <c r="B3643" s="1984"/>
      <c r="C3643" s="706"/>
      <c r="D3643" s="1984"/>
      <c r="E3643" s="707"/>
      <c r="F3643" s="1984"/>
      <c r="G3643" s="1984"/>
      <c r="H3643" s="1984"/>
      <c r="I3643" s="1984"/>
      <c r="J3643" s="1984"/>
      <c r="K3643" s="1984"/>
      <c r="L3643" s="1984"/>
      <c r="M3643" s="1984"/>
      <c r="N3643" s="1984"/>
      <c r="O3643" s="1984"/>
      <c r="P3643" s="1984"/>
      <c r="Q3643" s="1984"/>
      <c r="R3643" s="1984"/>
      <c r="S3643" s="1984"/>
      <c r="T3643" s="1984"/>
      <c r="U3643" s="1984"/>
      <c r="V3643" s="1984"/>
      <c r="W3643" s="1984"/>
      <c r="X3643" s="1984"/>
      <c r="Y3643" s="1984"/>
      <c r="Z3643" s="1984"/>
      <c r="AA3643" s="1984"/>
      <c r="AB3643" s="856"/>
      <c r="AC3643" s="5"/>
      <c r="AD3643" s="1966"/>
      <c r="AE3643" s="5"/>
      <c r="AF3643" s="5"/>
      <c r="AG3643" s="5"/>
      <c r="AH3643" s="5"/>
      <c r="AI3643" s="5"/>
      <c r="AJ3643" s="1984"/>
      <c r="AK3643" s="1984"/>
    </row>
    <row r="3644" spans="2:37" x14ac:dyDescent="0.25">
      <c r="B3644" s="1984"/>
      <c r="C3644" s="706"/>
      <c r="D3644" s="1984"/>
      <c r="E3644" s="707"/>
      <c r="F3644" s="1984"/>
      <c r="G3644" s="1984"/>
      <c r="H3644" s="1984"/>
      <c r="I3644" s="1984"/>
      <c r="J3644" s="1984"/>
      <c r="K3644" s="1984"/>
      <c r="L3644" s="1984"/>
      <c r="M3644" s="1984"/>
      <c r="N3644" s="1984"/>
      <c r="O3644" s="1984"/>
      <c r="P3644" s="1984"/>
      <c r="Q3644" s="1984"/>
      <c r="R3644" s="1984"/>
      <c r="S3644" s="1984"/>
      <c r="T3644" s="1984"/>
      <c r="U3644" s="1984"/>
      <c r="V3644" s="1984"/>
      <c r="W3644" s="1984"/>
      <c r="X3644" s="1984"/>
      <c r="Y3644" s="1984"/>
      <c r="Z3644" s="1984"/>
      <c r="AA3644" s="1984"/>
      <c r="AB3644" s="856"/>
      <c r="AC3644" s="5"/>
      <c r="AD3644" s="1966"/>
      <c r="AE3644" s="5"/>
      <c r="AF3644" s="5"/>
      <c r="AG3644" s="5"/>
      <c r="AH3644" s="5"/>
      <c r="AI3644" s="5"/>
      <c r="AJ3644" s="1984"/>
      <c r="AK3644" s="1984"/>
    </row>
    <row r="3645" spans="2:37" x14ac:dyDescent="0.25">
      <c r="B3645" s="1984"/>
      <c r="C3645" s="706"/>
      <c r="D3645" s="1984"/>
      <c r="E3645" s="707"/>
      <c r="F3645" s="1984"/>
      <c r="G3645" s="1984"/>
      <c r="H3645" s="1984"/>
      <c r="I3645" s="1984"/>
      <c r="J3645" s="1984"/>
      <c r="K3645" s="1984"/>
      <c r="L3645" s="1984"/>
      <c r="M3645" s="1984"/>
      <c r="N3645" s="1984"/>
      <c r="O3645" s="1984"/>
      <c r="P3645" s="1984"/>
      <c r="Q3645" s="1984"/>
      <c r="R3645" s="1984"/>
      <c r="S3645" s="1984"/>
      <c r="T3645" s="1984"/>
      <c r="U3645" s="1984"/>
      <c r="V3645" s="1984"/>
      <c r="W3645" s="1984"/>
      <c r="X3645" s="1984"/>
      <c r="Y3645" s="1984"/>
      <c r="Z3645" s="1984"/>
      <c r="AA3645" s="1984"/>
      <c r="AB3645" s="856"/>
      <c r="AC3645" s="5"/>
      <c r="AD3645" s="1966"/>
      <c r="AE3645" s="5"/>
      <c r="AF3645" s="5"/>
      <c r="AG3645" s="5"/>
      <c r="AH3645" s="5"/>
      <c r="AI3645" s="5"/>
      <c r="AJ3645" s="1984"/>
      <c r="AK3645" s="1984"/>
    </row>
    <row r="3646" spans="2:37" x14ac:dyDescent="0.25">
      <c r="B3646" s="1984"/>
      <c r="C3646" s="706"/>
      <c r="D3646" s="1984"/>
      <c r="E3646" s="707"/>
      <c r="F3646" s="1984"/>
      <c r="G3646" s="1984"/>
      <c r="H3646" s="1984"/>
      <c r="I3646" s="1984"/>
      <c r="J3646" s="1984"/>
      <c r="K3646" s="1984"/>
      <c r="L3646" s="1984"/>
      <c r="M3646" s="1984"/>
      <c r="N3646" s="1984"/>
      <c r="O3646" s="1984"/>
      <c r="P3646" s="1984"/>
      <c r="Q3646" s="1984"/>
      <c r="R3646" s="1984"/>
      <c r="S3646" s="1984"/>
      <c r="T3646" s="1984"/>
      <c r="U3646" s="1984"/>
      <c r="V3646" s="1984"/>
      <c r="W3646" s="1984"/>
      <c r="X3646" s="1984"/>
      <c r="Y3646" s="1984"/>
      <c r="Z3646" s="1984"/>
      <c r="AA3646" s="1984"/>
      <c r="AB3646" s="856"/>
      <c r="AC3646" s="5"/>
      <c r="AD3646" s="1966"/>
      <c r="AE3646" s="5"/>
      <c r="AF3646" s="5"/>
      <c r="AG3646" s="5"/>
      <c r="AH3646" s="5"/>
      <c r="AI3646" s="5"/>
      <c r="AJ3646" s="1984"/>
      <c r="AK3646" s="1984"/>
    </row>
    <row r="3647" spans="2:37" x14ac:dyDescent="0.25">
      <c r="B3647" s="1984"/>
      <c r="C3647" s="706"/>
      <c r="D3647" s="1984"/>
      <c r="E3647" s="707"/>
      <c r="F3647" s="1984"/>
      <c r="G3647" s="1984"/>
      <c r="H3647" s="1984"/>
      <c r="I3647" s="1984"/>
      <c r="J3647" s="1984"/>
      <c r="K3647" s="1984"/>
      <c r="L3647" s="1984"/>
      <c r="M3647" s="1984"/>
      <c r="N3647" s="1984"/>
      <c r="O3647" s="1984"/>
      <c r="P3647" s="1984"/>
      <c r="Q3647" s="1984"/>
      <c r="R3647" s="1984"/>
      <c r="S3647" s="1984"/>
      <c r="T3647" s="1984"/>
      <c r="U3647" s="1984"/>
      <c r="V3647" s="1984"/>
      <c r="W3647" s="1984"/>
      <c r="X3647" s="1984"/>
      <c r="Y3647" s="1984"/>
      <c r="Z3647" s="1984"/>
      <c r="AA3647" s="1984"/>
      <c r="AB3647" s="856"/>
      <c r="AC3647" s="5"/>
      <c r="AD3647" s="1966"/>
      <c r="AE3647" s="5"/>
      <c r="AF3647" s="5"/>
      <c r="AG3647" s="5"/>
      <c r="AH3647" s="5"/>
      <c r="AI3647" s="5"/>
      <c r="AJ3647" s="1984"/>
      <c r="AK3647" s="1984"/>
    </row>
    <row r="3648" spans="2:37" x14ac:dyDescent="0.25">
      <c r="B3648" s="1984"/>
      <c r="C3648" s="706"/>
      <c r="D3648" s="1984"/>
      <c r="E3648" s="707"/>
      <c r="F3648" s="1984"/>
      <c r="G3648" s="1984"/>
      <c r="H3648" s="1984"/>
      <c r="I3648" s="1984"/>
      <c r="J3648" s="1984"/>
      <c r="K3648" s="1984"/>
      <c r="L3648" s="1984"/>
      <c r="M3648" s="1984"/>
      <c r="N3648" s="1984"/>
      <c r="O3648" s="1984"/>
      <c r="P3648" s="1984"/>
      <c r="Q3648" s="1984"/>
      <c r="R3648" s="1984"/>
      <c r="S3648" s="1984"/>
      <c r="T3648" s="1984"/>
      <c r="U3648" s="1984"/>
      <c r="V3648" s="1984"/>
      <c r="W3648" s="1984"/>
      <c r="X3648" s="1984"/>
      <c r="Y3648" s="1984"/>
      <c r="Z3648" s="1984"/>
      <c r="AA3648" s="1984"/>
      <c r="AB3648" s="856"/>
      <c r="AC3648" s="5"/>
      <c r="AD3648" s="1966"/>
      <c r="AE3648" s="5"/>
      <c r="AF3648" s="5"/>
      <c r="AG3648" s="5"/>
      <c r="AH3648" s="5"/>
      <c r="AI3648" s="5"/>
      <c r="AJ3648" s="1984"/>
      <c r="AK3648" s="1984"/>
    </row>
    <row r="3649" spans="2:37" x14ac:dyDescent="0.25">
      <c r="B3649" s="1984"/>
      <c r="C3649" s="706"/>
      <c r="D3649" s="1984"/>
      <c r="E3649" s="707"/>
      <c r="F3649" s="1984"/>
      <c r="G3649" s="1984"/>
      <c r="H3649" s="1984"/>
      <c r="I3649" s="1984"/>
      <c r="J3649" s="1984"/>
      <c r="K3649" s="1984"/>
      <c r="L3649" s="1984"/>
      <c r="M3649" s="1984"/>
      <c r="N3649" s="1984"/>
      <c r="O3649" s="1984"/>
      <c r="P3649" s="1984"/>
      <c r="Q3649" s="1984"/>
      <c r="R3649" s="1984"/>
      <c r="S3649" s="1984"/>
      <c r="T3649" s="1984"/>
      <c r="U3649" s="1984"/>
      <c r="V3649" s="1984"/>
      <c r="W3649" s="1984"/>
      <c r="X3649" s="1984"/>
      <c r="Y3649" s="1984"/>
      <c r="Z3649" s="1984"/>
      <c r="AA3649" s="1984"/>
      <c r="AB3649" s="856"/>
      <c r="AC3649" s="5"/>
      <c r="AD3649" s="1966"/>
      <c r="AE3649" s="5"/>
      <c r="AF3649" s="5"/>
      <c r="AG3649" s="5"/>
      <c r="AH3649" s="5"/>
      <c r="AI3649" s="5"/>
      <c r="AJ3649" s="1984"/>
      <c r="AK3649" s="1984"/>
    </row>
    <row r="3650" spans="2:37" x14ac:dyDescent="0.25">
      <c r="B3650" s="1984"/>
      <c r="C3650" s="706"/>
      <c r="D3650" s="1984"/>
      <c r="E3650" s="707"/>
      <c r="F3650" s="1984"/>
      <c r="G3650" s="1984"/>
      <c r="H3650" s="1984"/>
      <c r="I3650" s="1984"/>
      <c r="J3650" s="1984"/>
      <c r="K3650" s="1984"/>
      <c r="L3650" s="1984"/>
      <c r="M3650" s="1984"/>
      <c r="N3650" s="1984"/>
      <c r="O3650" s="1984"/>
      <c r="P3650" s="1984"/>
      <c r="Q3650" s="1984"/>
      <c r="R3650" s="1984"/>
      <c r="S3650" s="1984"/>
      <c r="T3650" s="1984"/>
      <c r="U3650" s="1984"/>
      <c r="V3650" s="1984"/>
      <c r="W3650" s="1984"/>
      <c r="X3650" s="1984"/>
      <c r="Y3650" s="1984"/>
      <c r="Z3650" s="1984"/>
      <c r="AA3650" s="1984"/>
      <c r="AB3650" s="856"/>
      <c r="AC3650" s="5"/>
      <c r="AD3650" s="1966"/>
      <c r="AE3650" s="5"/>
      <c r="AF3650" s="5"/>
      <c r="AG3650" s="5"/>
      <c r="AH3650" s="5"/>
      <c r="AI3650" s="5"/>
      <c r="AJ3650" s="1984"/>
      <c r="AK3650" s="1984"/>
    </row>
    <row r="3651" spans="2:37" x14ac:dyDescent="0.25">
      <c r="B3651" s="1984"/>
      <c r="C3651" s="706"/>
      <c r="D3651" s="1984"/>
      <c r="E3651" s="707"/>
      <c r="F3651" s="1984"/>
      <c r="G3651" s="1984"/>
      <c r="H3651" s="1984"/>
      <c r="I3651" s="1984"/>
      <c r="J3651" s="1984"/>
      <c r="K3651" s="1984"/>
      <c r="L3651" s="1984"/>
      <c r="M3651" s="1984"/>
      <c r="N3651" s="1984"/>
      <c r="O3651" s="1984"/>
      <c r="P3651" s="1984"/>
      <c r="Q3651" s="1984"/>
      <c r="R3651" s="1984"/>
      <c r="S3651" s="1984"/>
      <c r="T3651" s="1984"/>
      <c r="U3651" s="1984"/>
      <c r="V3651" s="1984"/>
      <c r="W3651" s="1984"/>
      <c r="X3651" s="1984"/>
      <c r="Y3651" s="1984"/>
      <c r="Z3651" s="1984"/>
      <c r="AA3651" s="1984"/>
      <c r="AB3651" s="856"/>
      <c r="AC3651" s="5"/>
      <c r="AD3651" s="1966"/>
      <c r="AE3651" s="5"/>
      <c r="AF3651" s="5"/>
      <c r="AG3651" s="5"/>
      <c r="AH3651" s="5"/>
      <c r="AI3651" s="5"/>
      <c r="AJ3651" s="1984"/>
      <c r="AK3651" s="1984"/>
    </row>
    <row r="3652" spans="2:37" x14ac:dyDescent="0.25">
      <c r="B3652" s="1984"/>
      <c r="C3652" s="706"/>
      <c r="D3652" s="1984"/>
      <c r="E3652" s="707"/>
      <c r="F3652" s="1984"/>
      <c r="G3652" s="1984"/>
      <c r="H3652" s="1984"/>
      <c r="I3652" s="1984"/>
      <c r="J3652" s="1984"/>
      <c r="K3652" s="1984"/>
      <c r="L3652" s="1984"/>
      <c r="M3652" s="1984"/>
      <c r="N3652" s="1984"/>
      <c r="O3652" s="1984"/>
      <c r="P3652" s="1984"/>
      <c r="Q3652" s="1984"/>
      <c r="R3652" s="1984"/>
      <c r="S3652" s="1984"/>
      <c r="T3652" s="1984"/>
      <c r="U3652" s="1984"/>
      <c r="V3652" s="1984"/>
      <c r="W3652" s="1984"/>
      <c r="X3652" s="1984"/>
      <c r="Y3652" s="1984"/>
      <c r="Z3652" s="1984"/>
      <c r="AA3652" s="1984"/>
      <c r="AB3652" s="856"/>
      <c r="AC3652" s="5"/>
      <c r="AD3652" s="1966"/>
      <c r="AE3652" s="5"/>
      <c r="AF3652" s="5"/>
      <c r="AG3652" s="5"/>
      <c r="AH3652" s="5"/>
      <c r="AI3652" s="5"/>
      <c r="AJ3652" s="1984"/>
      <c r="AK3652" s="1984"/>
    </row>
    <row r="3653" spans="2:37" x14ac:dyDescent="0.25">
      <c r="B3653" s="1984"/>
      <c r="C3653" s="706"/>
      <c r="D3653" s="1984"/>
      <c r="E3653" s="707"/>
      <c r="F3653" s="1984"/>
      <c r="G3653" s="1984"/>
      <c r="H3653" s="1984"/>
      <c r="I3653" s="1984"/>
      <c r="J3653" s="1984"/>
      <c r="K3653" s="1984"/>
      <c r="L3653" s="1984"/>
      <c r="M3653" s="1984"/>
      <c r="N3653" s="1984"/>
      <c r="O3653" s="1984"/>
      <c r="P3653" s="1984"/>
      <c r="Q3653" s="1984"/>
      <c r="R3653" s="1984"/>
      <c r="S3653" s="1984"/>
      <c r="T3653" s="1984"/>
      <c r="U3653" s="1984"/>
      <c r="V3653" s="1984"/>
      <c r="W3653" s="1984"/>
      <c r="X3653" s="1984"/>
      <c r="Y3653" s="1984"/>
      <c r="Z3653" s="1984"/>
      <c r="AA3653" s="1984"/>
      <c r="AB3653" s="856"/>
      <c r="AC3653" s="5"/>
      <c r="AD3653" s="1966"/>
      <c r="AE3653" s="5"/>
      <c r="AF3653" s="5"/>
      <c r="AG3653" s="5"/>
      <c r="AH3653" s="5"/>
      <c r="AI3653" s="5"/>
      <c r="AJ3653" s="1984"/>
      <c r="AK3653" s="1984"/>
    </row>
    <row r="3654" spans="2:37" x14ac:dyDescent="0.25">
      <c r="B3654" s="1984"/>
      <c r="C3654" s="706"/>
      <c r="D3654" s="1984"/>
      <c r="E3654" s="707"/>
      <c r="F3654" s="1984"/>
      <c r="G3654" s="1984"/>
      <c r="H3654" s="1984"/>
      <c r="I3654" s="1984"/>
      <c r="J3654" s="1984"/>
      <c r="K3654" s="1984"/>
      <c r="L3654" s="1984"/>
      <c r="M3654" s="1984"/>
      <c r="N3654" s="1984"/>
      <c r="O3654" s="1984"/>
      <c r="P3654" s="1984"/>
      <c r="Q3654" s="1984"/>
      <c r="R3654" s="1984"/>
      <c r="S3654" s="1984"/>
      <c r="T3654" s="1984"/>
      <c r="U3654" s="1984"/>
      <c r="V3654" s="1984"/>
      <c r="W3654" s="1984"/>
      <c r="X3654" s="1984"/>
      <c r="Y3654" s="1984"/>
      <c r="Z3654" s="1984"/>
      <c r="AA3654" s="1984"/>
      <c r="AB3654" s="856"/>
      <c r="AC3654" s="5"/>
      <c r="AD3654" s="1966"/>
      <c r="AE3654" s="5"/>
      <c r="AF3654" s="5"/>
      <c r="AG3654" s="5"/>
      <c r="AH3654" s="5"/>
      <c r="AI3654" s="5"/>
      <c r="AJ3654" s="1984"/>
      <c r="AK3654" s="1984"/>
    </row>
    <row r="3655" spans="2:37" x14ac:dyDescent="0.25">
      <c r="B3655" s="1984"/>
      <c r="C3655" s="706"/>
      <c r="D3655" s="1984"/>
      <c r="E3655" s="707"/>
      <c r="F3655" s="1984"/>
      <c r="G3655" s="1984"/>
      <c r="H3655" s="1984"/>
      <c r="I3655" s="1984"/>
      <c r="J3655" s="1984"/>
      <c r="K3655" s="1984"/>
      <c r="L3655" s="1984"/>
      <c r="M3655" s="1984"/>
      <c r="N3655" s="1984"/>
      <c r="O3655" s="1984"/>
      <c r="P3655" s="1984"/>
      <c r="Q3655" s="1984"/>
      <c r="R3655" s="1984"/>
      <c r="S3655" s="1984"/>
      <c r="T3655" s="1984"/>
      <c r="U3655" s="1984"/>
      <c r="V3655" s="1984"/>
      <c r="W3655" s="1984"/>
      <c r="X3655" s="1984"/>
      <c r="Y3655" s="1984"/>
      <c r="Z3655" s="1984"/>
      <c r="AA3655" s="1984"/>
      <c r="AB3655" s="856"/>
      <c r="AC3655" s="5"/>
      <c r="AD3655" s="1966"/>
      <c r="AE3655" s="5"/>
      <c r="AF3655" s="5"/>
      <c r="AG3655" s="5"/>
      <c r="AH3655" s="5"/>
      <c r="AI3655" s="5"/>
      <c r="AJ3655" s="1984"/>
      <c r="AK3655" s="1984"/>
    </row>
    <row r="3656" spans="2:37" x14ac:dyDescent="0.25">
      <c r="B3656" s="1984"/>
      <c r="C3656" s="706"/>
      <c r="D3656" s="1984"/>
      <c r="E3656" s="707"/>
      <c r="F3656" s="1984"/>
      <c r="G3656" s="1984"/>
      <c r="H3656" s="1984"/>
      <c r="I3656" s="1984"/>
      <c r="J3656" s="1984"/>
      <c r="K3656" s="1984"/>
      <c r="L3656" s="1984"/>
      <c r="M3656" s="1984"/>
      <c r="N3656" s="1984"/>
      <c r="O3656" s="1984"/>
      <c r="P3656" s="1984"/>
      <c r="Q3656" s="1984"/>
      <c r="R3656" s="1984"/>
      <c r="S3656" s="1984"/>
      <c r="T3656" s="1984"/>
      <c r="U3656" s="1984"/>
      <c r="V3656" s="1984"/>
      <c r="W3656" s="1984"/>
      <c r="X3656" s="1984"/>
      <c r="Y3656" s="1984"/>
      <c r="Z3656" s="1984"/>
      <c r="AA3656" s="1984"/>
      <c r="AB3656" s="856"/>
      <c r="AC3656" s="5"/>
      <c r="AD3656" s="1966"/>
      <c r="AE3656" s="5"/>
      <c r="AF3656" s="5"/>
      <c r="AG3656" s="5"/>
      <c r="AH3656" s="5"/>
      <c r="AI3656" s="5"/>
      <c r="AJ3656" s="1984"/>
      <c r="AK3656" s="1984"/>
    </row>
    <row r="3657" spans="2:37" x14ac:dyDescent="0.25">
      <c r="B3657" s="1984"/>
      <c r="C3657" s="706"/>
      <c r="D3657" s="1984"/>
      <c r="E3657" s="707"/>
      <c r="F3657" s="1984"/>
      <c r="G3657" s="1984"/>
      <c r="H3657" s="1984"/>
      <c r="I3657" s="1984"/>
      <c r="J3657" s="1984"/>
      <c r="K3657" s="1984"/>
      <c r="L3657" s="1984"/>
      <c r="M3657" s="1984"/>
      <c r="N3657" s="1984"/>
      <c r="O3657" s="1984"/>
      <c r="P3657" s="1984"/>
      <c r="Q3657" s="1984"/>
      <c r="R3657" s="1984"/>
      <c r="S3657" s="1984"/>
      <c r="T3657" s="1984"/>
      <c r="U3657" s="1984"/>
      <c r="V3657" s="1984"/>
      <c r="W3657" s="1984"/>
      <c r="X3657" s="1984"/>
      <c r="Y3657" s="1984"/>
      <c r="Z3657" s="1984"/>
      <c r="AA3657" s="1984"/>
      <c r="AB3657" s="856"/>
      <c r="AC3657" s="5"/>
      <c r="AD3657" s="1966"/>
      <c r="AE3657" s="5"/>
      <c r="AF3657" s="5"/>
      <c r="AG3657" s="5"/>
      <c r="AH3657" s="5"/>
      <c r="AI3657" s="5"/>
      <c r="AJ3657" s="1984"/>
      <c r="AK3657" s="1984"/>
    </row>
    <row r="3658" spans="2:37" x14ac:dyDescent="0.25">
      <c r="B3658" s="1984"/>
      <c r="C3658" s="706"/>
      <c r="D3658" s="1984"/>
      <c r="E3658" s="707"/>
      <c r="F3658" s="1984"/>
      <c r="G3658" s="1984"/>
      <c r="H3658" s="1984"/>
      <c r="I3658" s="1984"/>
      <c r="J3658" s="1984"/>
      <c r="K3658" s="1984"/>
      <c r="L3658" s="1984"/>
      <c r="M3658" s="1984"/>
      <c r="N3658" s="1984"/>
      <c r="O3658" s="1984"/>
      <c r="P3658" s="1984"/>
      <c r="Q3658" s="1984"/>
      <c r="R3658" s="1984"/>
      <c r="S3658" s="1984"/>
      <c r="T3658" s="1984"/>
      <c r="U3658" s="1984"/>
      <c r="V3658" s="1984"/>
      <c r="W3658" s="1984"/>
      <c r="X3658" s="1984"/>
      <c r="Y3658" s="1984"/>
      <c r="Z3658" s="1984"/>
      <c r="AA3658" s="1984"/>
      <c r="AB3658" s="856"/>
      <c r="AC3658" s="5"/>
      <c r="AD3658" s="1966"/>
      <c r="AE3658" s="5"/>
      <c r="AF3658" s="5"/>
      <c r="AG3658" s="5"/>
      <c r="AH3658" s="5"/>
      <c r="AI3658" s="5"/>
      <c r="AJ3658" s="1984"/>
      <c r="AK3658" s="1984"/>
    </row>
    <row r="3659" spans="2:37" x14ac:dyDescent="0.25">
      <c r="B3659" s="1984"/>
      <c r="C3659" s="706"/>
      <c r="D3659" s="1984"/>
      <c r="E3659" s="707"/>
      <c r="F3659" s="1984"/>
      <c r="G3659" s="1984"/>
      <c r="H3659" s="1984"/>
      <c r="I3659" s="1984"/>
      <c r="J3659" s="1984"/>
      <c r="K3659" s="1984"/>
      <c r="L3659" s="1984"/>
      <c r="M3659" s="1984"/>
      <c r="N3659" s="1984"/>
      <c r="O3659" s="1984"/>
      <c r="P3659" s="1984"/>
      <c r="Q3659" s="1984"/>
      <c r="R3659" s="1984"/>
      <c r="S3659" s="1984"/>
      <c r="T3659" s="1984"/>
      <c r="U3659" s="1984"/>
      <c r="V3659" s="1984"/>
      <c r="W3659" s="1984"/>
      <c r="X3659" s="1984"/>
      <c r="Y3659" s="1984"/>
      <c r="Z3659" s="1984"/>
      <c r="AA3659" s="1984"/>
      <c r="AB3659" s="856"/>
      <c r="AC3659" s="5"/>
      <c r="AD3659" s="1966"/>
      <c r="AE3659" s="5"/>
      <c r="AF3659" s="5"/>
      <c r="AG3659" s="5"/>
      <c r="AH3659" s="5"/>
      <c r="AI3659" s="5"/>
      <c r="AJ3659" s="1984"/>
      <c r="AK3659" s="1984"/>
    </row>
    <row r="3660" spans="2:37" x14ac:dyDescent="0.25">
      <c r="B3660" s="1984"/>
      <c r="C3660" s="706"/>
      <c r="D3660" s="1984"/>
      <c r="E3660" s="707"/>
      <c r="F3660" s="1984"/>
      <c r="G3660" s="1984"/>
      <c r="H3660" s="1984"/>
      <c r="I3660" s="1984"/>
      <c r="J3660" s="1984"/>
      <c r="K3660" s="1984"/>
      <c r="L3660" s="1984"/>
      <c r="M3660" s="1984"/>
      <c r="N3660" s="1984"/>
      <c r="O3660" s="1984"/>
      <c r="P3660" s="1984"/>
      <c r="Q3660" s="1984"/>
      <c r="R3660" s="1984"/>
      <c r="S3660" s="1984"/>
      <c r="T3660" s="1984"/>
      <c r="U3660" s="1984"/>
      <c r="V3660" s="1984"/>
      <c r="W3660" s="1984"/>
      <c r="X3660" s="1984"/>
      <c r="Y3660" s="1984"/>
      <c r="Z3660" s="1984"/>
      <c r="AA3660" s="1984"/>
      <c r="AB3660" s="856"/>
      <c r="AC3660" s="5"/>
      <c r="AD3660" s="1966"/>
      <c r="AE3660" s="5"/>
      <c r="AF3660" s="5"/>
      <c r="AG3660" s="5"/>
      <c r="AH3660" s="5"/>
      <c r="AI3660" s="5"/>
      <c r="AJ3660" s="1984"/>
      <c r="AK3660" s="1984"/>
    </row>
    <row r="3661" spans="2:37" x14ac:dyDescent="0.25">
      <c r="B3661" s="1984"/>
      <c r="C3661" s="706"/>
      <c r="D3661" s="1984"/>
      <c r="E3661" s="707"/>
      <c r="F3661" s="1984"/>
      <c r="G3661" s="1984"/>
      <c r="H3661" s="1984"/>
      <c r="I3661" s="1984"/>
      <c r="J3661" s="1984"/>
      <c r="K3661" s="1984"/>
      <c r="L3661" s="1984"/>
      <c r="M3661" s="1984"/>
      <c r="N3661" s="1984"/>
      <c r="O3661" s="1984"/>
      <c r="P3661" s="1984"/>
      <c r="Q3661" s="1984"/>
      <c r="R3661" s="1984"/>
      <c r="S3661" s="1984"/>
      <c r="T3661" s="1984"/>
      <c r="U3661" s="1984"/>
      <c r="V3661" s="1984"/>
      <c r="W3661" s="1984"/>
      <c r="X3661" s="1984"/>
      <c r="Y3661" s="1984"/>
      <c r="Z3661" s="1984"/>
      <c r="AA3661" s="1984"/>
      <c r="AB3661" s="856"/>
      <c r="AC3661" s="5"/>
      <c r="AD3661" s="1966"/>
      <c r="AE3661" s="5"/>
      <c r="AF3661" s="5"/>
      <c r="AG3661" s="5"/>
      <c r="AH3661" s="5"/>
      <c r="AI3661" s="5"/>
      <c r="AJ3661" s="1984"/>
      <c r="AK3661" s="1984"/>
    </row>
    <row r="3662" spans="2:37" x14ac:dyDescent="0.25">
      <c r="B3662" s="1984"/>
      <c r="C3662" s="706"/>
      <c r="D3662" s="1984"/>
      <c r="E3662" s="707"/>
      <c r="F3662" s="1984"/>
      <c r="G3662" s="1984"/>
      <c r="H3662" s="1984"/>
      <c r="I3662" s="1984"/>
      <c r="J3662" s="1984"/>
      <c r="K3662" s="1984"/>
      <c r="L3662" s="1984"/>
      <c r="M3662" s="1984"/>
      <c r="N3662" s="1984"/>
      <c r="O3662" s="1984"/>
      <c r="P3662" s="1984"/>
      <c r="Q3662" s="1984"/>
      <c r="R3662" s="1984"/>
      <c r="S3662" s="1984"/>
      <c r="T3662" s="1984"/>
      <c r="U3662" s="1984"/>
      <c r="V3662" s="1984"/>
      <c r="W3662" s="1984"/>
      <c r="X3662" s="1984"/>
      <c r="Y3662" s="1984"/>
      <c r="Z3662" s="1984"/>
      <c r="AA3662" s="1984"/>
      <c r="AB3662" s="856"/>
      <c r="AC3662" s="5"/>
      <c r="AD3662" s="1966"/>
      <c r="AE3662" s="5"/>
      <c r="AF3662" s="5"/>
      <c r="AG3662" s="5"/>
      <c r="AH3662" s="5"/>
      <c r="AI3662" s="5"/>
      <c r="AJ3662" s="1984"/>
      <c r="AK3662" s="1984"/>
    </row>
    <row r="3663" spans="2:37" x14ac:dyDescent="0.25">
      <c r="B3663" s="1984"/>
      <c r="C3663" s="706"/>
      <c r="D3663" s="1984"/>
      <c r="E3663" s="707"/>
      <c r="F3663" s="1984"/>
      <c r="G3663" s="1984"/>
      <c r="H3663" s="1984"/>
      <c r="I3663" s="1984"/>
      <c r="J3663" s="1984"/>
      <c r="K3663" s="1984"/>
      <c r="L3663" s="1984"/>
      <c r="M3663" s="1984"/>
      <c r="N3663" s="1984"/>
      <c r="O3663" s="1984"/>
      <c r="P3663" s="1984"/>
      <c r="Q3663" s="1984"/>
      <c r="R3663" s="1984"/>
      <c r="S3663" s="1984"/>
      <c r="T3663" s="1984"/>
      <c r="U3663" s="1984"/>
      <c r="V3663" s="1984"/>
      <c r="W3663" s="1984"/>
      <c r="X3663" s="1984"/>
      <c r="Y3663" s="1984"/>
      <c r="Z3663" s="1984"/>
      <c r="AA3663" s="1984"/>
      <c r="AB3663" s="856"/>
      <c r="AC3663" s="5"/>
      <c r="AD3663" s="1966"/>
      <c r="AE3663" s="5"/>
      <c r="AF3663" s="5"/>
      <c r="AG3663" s="5"/>
      <c r="AH3663" s="5"/>
      <c r="AI3663" s="5"/>
      <c r="AJ3663" s="1984"/>
      <c r="AK3663" s="1984"/>
    </row>
    <row r="3664" spans="2:37" x14ac:dyDescent="0.25">
      <c r="B3664" s="1984"/>
      <c r="C3664" s="706"/>
      <c r="D3664" s="1984"/>
      <c r="E3664" s="707"/>
      <c r="F3664" s="1984"/>
      <c r="G3664" s="1984"/>
      <c r="H3664" s="1984"/>
      <c r="I3664" s="1984"/>
      <c r="J3664" s="1984"/>
      <c r="K3664" s="1984"/>
      <c r="L3664" s="1984"/>
      <c r="M3664" s="1984"/>
      <c r="N3664" s="1984"/>
      <c r="O3664" s="1984"/>
      <c r="P3664" s="1984"/>
      <c r="Q3664" s="1984"/>
      <c r="R3664" s="1984"/>
      <c r="S3664" s="1984"/>
      <c r="T3664" s="1984"/>
      <c r="U3664" s="1984"/>
      <c r="V3664" s="1984"/>
      <c r="W3664" s="1984"/>
      <c r="X3664" s="1984"/>
      <c r="Y3664" s="1984"/>
      <c r="Z3664" s="1984"/>
      <c r="AA3664" s="1984"/>
      <c r="AB3664" s="856"/>
      <c r="AC3664" s="5"/>
      <c r="AD3664" s="1966"/>
      <c r="AE3664" s="5"/>
      <c r="AF3664" s="5"/>
      <c r="AG3664" s="5"/>
      <c r="AH3664" s="5"/>
      <c r="AI3664" s="5"/>
      <c r="AJ3664" s="1984"/>
      <c r="AK3664" s="1984"/>
    </row>
    <row r="3665" spans="2:37" x14ac:dyDescent="0.25">
      <c r="B3665" s="1984"/>
      <c r="C3665" s="706"/>
      <c r="D3665" s="1984"/>
      <c r="E3665" s="707"/>
      <c r="F3665" s="1984"/>
      <c r="G3665" s="1984"/>
      <c r="H3665" s="1984"/>
      <c r="I3665" s="1984"/>
      <c r="J3665" s="1984"/>
      <c r="K3665" s="1984"/>
      <c r="L3665" s="1984"/>
      <c r="M3665" s="1984"/>
      <c r="N3665" s="1984"/>
      <c r="O3665" s="1984"/>
      <c r="P3665" s="1984"/>
      <c r="Q3665" s="1984"/>
      <c r="R3665" s="1984"/>
      <c r="S3665" s="1984"/>
      <c r="T3665" s="1984"/>
      <c r="U3665" s="1984"/>
      <c r="V3665" s="1984"/>
      <c r="W3665" s="1984"/>
      <c r="X3665" s="1984"/>
      <c r="Y3665" s="1984"/>
      <c r="Z3665" s="1984"/>
      <c r="AA3665" s="1984"/>
      <c r="AB3665" s="856"/>
      <c r="AC3665" s="5"/>
      <c r="AD3665" s="1966"/>
      <c r="AE3665" s="5"/>
      <c r="AF3665" s="5"/>
      <c r="AG3665" s="5"/>
      <c r="AH3665" s="5"/>
      <c r="AI3665" s="5"/>
      <c r="AJ3665" s="1984"/>
      <c r="AK3665" s="1984"/>
    </row>
    <row r="3666" spans="2:37" x14ac:dyDescent="0.25">
      <c r="B3666" s="1984"/>
      <c r="C3666" s="706"/>
      <c r="D3666" s="1984"/>
      <c r="E3666" s="707"/>
      <c r="F3666" s="1984"/>
      <c r="G3666" s="1984"/>
      <c r="H3666" s="1984"/>
      <c r="I3666" s="1984"/>
      <c r="J3666" s="1984"/>
      <c r="K3666" s="1984"/>
      <c r="L3666" s="1984"/>
      <c r="M3666" s="1984"/>
      <c r="N3666" s="1984"/>
      <c r="O3666" s="1984"/>
      <c r="P3666" s="1984"/>
      <c r="Q3666" s="1984"/>
      <c r="R3666" s="1984"/>
      <c r="S3666" s="1984"/>
      <c r="T3666" s="1984"/>
      <c r="U3666" s="1984"/>
      <c r="V3666" s="1984"/>
      <c r="W3666" s="1984"/>
      <c r="X3666" s="1984"/>
      <c r="Y3666" s="1984"/>
      <c r="Z3666" s="1984"/>
      <c r="AA3666" s="1984"/>
      <c r="AB3666" s="856"/>
      <c r="AC3666" s="5"/>
      <c r="AD3666" s="1966"/>
      <c r="AE3666" s="5"/>
      <c r="AF3666" s="5"/>
      <c r="AG3666" s="5"/>
      <c r="AH3666" s="5"/>
      <c r="AI3666" s="5"/>
      <c r="AJ3666" s="1984"/>
      <c r="AK3666" s="1984"/>
    </row>
    <row r="3667" spans="2:37" x14ac:dyDescent="0.25">
      <c r="B3667" s="1984"/>
      <c r="C3667" s="706"/>
      <c r="D3667" s="1984"/>
      <c r="E3667" s="707"/>
      <c r="F3667" s="1984"/>
      <c r="G3667" s="1984"/>
      <c r="H3667" s="1984"/>
      <c r="I3667" s="1984"/>
      <c r="J3667" s="1984"/>
      <c r="K3667" s="1984"/>
      <c r="L3667" s="1984"/>
      <c r="M3667" s="1984"/>
      <c r="N3667" s="1984"/>
      <c r="O3667" s="1984"/>
      <c r="P3667" s="1984"/>
      <c r="Q3667" s="1984"/>
      <c r="R3667" s="1984"/>
      <c r="S3667" s="1984"/>
      <c r="T3667" s="1984"/>
      <c r="U3667" s="1984"/>
      <c r="V3667" s="1984"/>
      <c r="W3667" s="1984"/>
      <c r="X3667" s="1984"/>
      <c r="Y3667" s="1984"/>
      <c r="Z3667" s="1984"/>
      <c r="AA3667" s="1984"/>
      <c r="AB3667" s="856"/>
      <c r="AC3667" s="5"/>
      <c r="AD3667" s="1966"/>
      <c r="AE3667" s="5"/>
      <c r="AF3667" s="5"/>
      <c r="AG3667" s="5"/>
      <c r="AH3667" s="5"/>
      <c r="AI3667" s="5"/>
      <c r="AJ3667" s="1984"/>
      <c r="AK3667" s="1984"/>
    </row>
    <row r="3668" spans="2:37" x14ac:dyDescent="0.25">
      <c r="B3668" s="1984"/>
      <c r="C3668" s="706"/>
      <c r="D3668" s="1984"/>
      <c r="E3668" s="707"/>
      <c r="F3668" s="1984"/>
      <c r="G3668" s="1984"/>
      <c r="H3668" s="1984"/>
      <c r="I3668" s="1984"/>
      <c r="J3668" s="1984"/>
      <c r="K3668" s="1984"/>
      <c r="L3668" s="1984"/>
      <c r="M3668" s="1984"/>
      <c r="N3668" s="1984"/>
      <c r="O3668" s="1984"/>
      <c r="P3668" s="1984"/>
      <c r="Q3668" s="1984"/>
      <c r="R3668" s="1984"/>
      <c r="S3668" s="1984"/>
      <c r="T3668" s="1984"/>
      <c r="U3668" s="1984"/>
      <c r="V3668" s="1984"/>
      <c r="W3668" s="1984"/>
      <c r="X3668" s="1984"/>
      <c r="Y3668" s="1984"/>
      <c r="Z3668" s="1984"/>
      <c r="AA3668" s="1984"/>
      <c r="AB3668" s="856"/>
      <c r="AC3668" s="5"/>
      <c r="AD3668" s="1966"/>
      <c r="AE3668" s="5"/>
      <c r="AF3668" s="5"/>
      <c r="AG3668" s="5"/>
      <c r="AH3668" s="5"/>
      <c r="AI3668" s="5"/>
      <c r="AJ3668" s="1984"/>
      <c r="AK3668" s="1984"/>
    </row>
    <row r="3669" spans="2:37" x14ac:dyDescent="0.25">
      <c r="B3669" s="1984"/>
      <c r="C3669" s="706"/>
      <c r="D3669" s="1984"/>
      <c r="E3669" s="707"/>
      <c r="F3669" s="1984"/>
      <c r="G3669" s="1984"/>
      <c r="H3669" s="1984"/>
      <c r="I3669" s="1984"/>
      <c r="J3669" s="1984"/>
      <c r="K3669" s="1984"/>
      <c r="L3669" s="1984"/>
      <c r="M3669" s="1984"/>
      <c r="N3669" s="1984"/>
      <c r="O3669" s="1984"/>
      <c r="P3669" s="1984"/>
      <c r="Q3669" s="1984"/>
      <c r="R3669" s="1984"/>
      <c r="S3669" s="1984"/>
      <c r="T3669" s="1984"/>
      <c r="U3669" s="1984"/>
      <c r="V3669" s="1984"/>
      <c r="W3669" s="1984"/>
      <c r="X3669" s="1984"/>
      <c r="Y3669" s="1984"/>
      <c r="Z3669" s="1984"/>
      <c r="AA3669" s="1984"/>
      <c r="AB3669" s="856"/>
      <c r="AC3669" s="5"/>
      <c r="AD3669" s="1966"/>
      <c r="AE3669" s="5"/>
      <c r="AF3669" s="5"/>
      <c r="AG3669" s="5"/>
      <c r="AH3669" s="5"/>
      <c r="AI3669" s="5"/>
      <c r="AJ3669" s="1984"/>
      <c r="AK3669" s="1984"/>
    </row>
    <row r="3670" spans="2:37" x14ac:dyDescent="0.25">
      <c r="B3670" s="1984"/>
      <c r="C3670" s="706"/>
      <c r="D3670" s="1984"/>
      <c r="E3670" s="707"/>
      <c r="F3670" s="1984"/>
      <c r="G3670" s="1984"/>
      <c r="H3670" s="1984"/>
      <c r="I3670" s="1984"/>
      <c r="J3670" s="1984"/>
      <c r="K3670" s="1984"/>
      <c r="L3670" s="1984"/>
      <c r="M3670" s="1984"/>
      <c r="N3670" s="1984"/>
      <c r="O3670" s="1984"/>
      <c r="P3670" s="1984"/>
      <c r="Q3670" s="1984"/>
      <c r="R3670" s="1984"/>
      <c r="S3670" s="1984"/>
      <c r="T3670" s="1984"/>
      <c r="U3670" s="1984"/>
      <c r="V3670" s="1984"/>
      <c r="W3670" s="1984"/>
      <c r="X3670" s="1984"/>
      <c r="Y3670" s="1984"/>
      <c r="Z3670" s="1984"/>
      <c r="AA3670" s="1984"/>
      <c r="AB3670" s="856"/>
      <c r="AC3670" s="5"/>
      <c r="AD3670" s="1966"/>
      <c r="AE3670" s="5"/>
      <c r="AF3670" s="5"/>
      <c r="AG3670" s="5"/>
      <c r="AH3670" s="5"/>
      <c r="AI3670" s="5"/>
      <c r="AJ3670" s="1984"/>
      <c r="AK3670" s="1984"/>
    </row>
    <row r="3671" spans="2:37" x14ac:dyDescent="0.25">
      <c r="B3671" s="1984"/>
      <c r="C3671" s="706"/>
      <c r="D3671" s="1984"/>
      <c r="E3671" s="707"/>
      <c r="F3671" s="1984"/>
      <c r="G3671" s="1984"/>
      <c r="H3671" s="1984"/>
      <c r="I3671" s="1984"/>
      <c r="J3671" s="1984"/>
      <c r="K3671" s="1984"/>
      <c r="L3671" s="1984"/>
      <c r="M3671" s="1984"/>
      <c r="N3671" s="1984"/>
      <c r="O3671" s="1984"/>
      <c r="P3671" s="1984"/>
      <c r="Q3671" s="1984"/>
      <c r="R3671" s="1984"/>
      <c r="S3671" s="1984"/>
      <c r="T3671" s="1984"/>
      <c r="U3671" s="1984"/>
      <c r="V3671" s="1984"/>
      <c r="W3671" s="1984"/>
      <c r="X3671" s="1984"/>
      <c r="Y3671" s="1984"/>
      <c r="Z3671" s="1984"/>
      <c r="AA3671" s="1984"/>
      <c r="AB3671" s="856"/>
      <c r="AC3671" s="5"/>
      <c r="AD3671" s="1966"/>
      <c r="AE3671" s="5"/>
      <c r="AF3671" s="5"/>
      <c r="AG3671" s="5"/>
      <c r="AH3671" s="5"/>
      <c r="AI3671" s="5"/>
      <c r="AJ3671" s="1984"/>
      <c r="AK3671" s="1984"/>
    </row>
    <row r="3672" spans="2:37" x14ac:dyDescent="0.25">
      <c r="B3672" s="1984"/>
      <c r="C3672" s="706"/>
      <c r="D3672" s="1984"/>
      <c r="E3672" s="707"/>
      <c r="F3672" s="1984"/>
      <c r="G3672" s="1984"/>
      <c r="H3672" s="1984"/>
      <c r="I3672" s="1984"/>
      <c r="J3672" s="1984"/>
      <c r="K3672" s="1984"/>
      <c r="L3672" s="1984"/>
      <c r="M3672" s="1984"/>
      <c r="N3672" s="1984"/>
      <c r="O3672" s="1984"/>
      <c r="P3672" s="1984"/>
      <c r="Q3672" s="1984"/>
      <c r="R3672" s="1984"/>
      <c r="S3672" s="1984"/>
      <c r="T3672" s="1984"/>
      <c r="U3672" s="1984"/>
      <c r="V3672" s="1984"/>
      <c r="W3672" s="1984"/>
      <c r="X3672" s="1984"/>
      <c r="Y3672" s="1984"/>
      <c r="Z3672" s="1984"/>
      <c r="AA3672" s="1984"/>
      <c r="AB3672" s="856"/>
      <c r="AC3672" s="5"/>
      <c r="AD3672" s="1966"/>
      <c r="AE3672" s="5"/>
      <c r="AF3672" s="5"/>
      <c r="AG3672" s="5"/>
      <c r="AH3672" s="5"/>
      <c r="AI3672" s="5"/>
      <c r="AJ3672" s="1984"/>
      <c r="AK3672" s="1984"/>
    </row>
    <row r="3673" spans="2:37" x14ac:dyDescent="0.25">
      <c r="B3673" s="1984"/>
      <c r="C3673" s="706"/>
      <c r="D3673" s="1984"/>
      <c r="E3673" s="707"/>
      <c r="F3673" s="1984"/>
      <c r="G3673" s="1984"/>
      <c r="H3673" s="1984"/>
      <c r="I3673" s="1984"/>
      <c r="J3673" s="1984"/>
      <c r="K3673" s="1984"/>
      <c r="L3673" s="1984"/>
      <c r="M3673" s="1984"/>
      <c r="N3673" s="1984"/>
      <c r="O3673" s="1984"/>
      <c r="P3673" s="1984"/>
      <c r="Q3673" s="1984"/>
      <c r="R3673" s="1984"/>
      <c r="S3673" s="1984"/>
      <c r="T3673" s="1984"/>
      <c r="U3673" s="1984"/>
      <c r="V3673" s="1984"/>
      <c r="W3673" s="1984"/>
      <c r="X3673" s="1984"/>
      <c r="Y3673" s="1984"/>
      <c r="Z3673" s="1984"/>
      <c r="AA3673" s="1984"/>
      <c r="AB3673" s="856"/>
      <c r="AC3673" s="5"/>
      <c r="AD3673" s="1966"/>
      <c r="AE3673" s="5"/>
      <c r="AF3673" s="5"/>
      <c r="AG3673" s="5"/>
      <c r="AH3673" s="5"/>
      <c r="AI3673" s="5"/>
      <c r="AJ3673" s="1984"/>
      <c r="AK3673" s="1984"/>
    </row>
    <row r="3674" spans="2:37" x14ac:dyDescent="0.25">
      <c r="B3674" s="1984"/>
      <c r="C3674" s="706"/>
      <c r="D3674" s="1984"/>
      <c r="E3674" s="707"/>
      <c r="F3674" s="1984"/>
      <c r="G3674" s="1984"/>
      <c r="H3674" s="1984"/>
      <c r="I3674" s="1984"/>
      <c r="J3674" s="1984"/>
      <c r="K3674" s="1984"/>
      <c r="L3674" s="1984"/>
      <c r="M3674" s="1984"/>
      <c r="N3674" s="1984"/>
      <c r="O3674" s="1984"/>
      <c r="P3674" s="1984"/>
      <c r="Q3674" s="1984"/>
      <c r="R3674" s="1984"/>
      <c r="S3674" s="1984"/>
      <c r="T3674" s="1984"/>
      <c r="U3674" s="1984"/>
      <c r="V3674" s="1984"/>
      <c r="W3674" s="1984"/>
      <c r="X3674" s="1984"/>
      <c r="Y3674" s="1984"/>
      <c r="Z3674" s="1984"/>
      <c r="AA3674" s="1984"/>
      <c r="AB3674" s="856"/>
      <c r="AC3674" s="5"/>
      <c r="AD3674" s="1966"/>
      <c r="AE3674" s="5"/>
      <c r="AF3674" s="5"/>
      <c r="AG3674" s="5"/>
      <c r="AH3674" s="5"/>
      <c r="AI3674" s="5"/>
      <c r="AJ3674" s="1984"/>
      <c r="AK3674" s="1984"/>
    </row>
    <row r="3675" spans="2:37" x14ac:dyDescent="0.25">
      <c r="B3675" s="1984"/>
      <c r="C3675" s="706"/>
      <c r="D3675" s="1984"/>
      <c r="E3675" s="707"/>
      <c r="F3675" s="1984"/>
      <c r="G3675" s="1984"/>
      <c r="H3675" s="1984"/>
      <c r="I3675" s="1984"/>
      <c r="J3675" s="1984"/>
      <c r="K3675" s="1984"/>
      <c r="L3675" s="1984"/>
      <c r="M3675" s="1984"/>
      <c r="N3675" s="1984"/>
      <c r="O3675" s="1984"/>
      <c r="P3675" s="1984"/>
      <c r="Q3675" s="1984"/>
      <c r="R3675" s="1984"/>
      <c r="S3675" s="1984"/>
      <c r="T3675" s="1984"/>
      <c r="U3675" s="1984"/>
      <c r="V3675" s="1984"/>
      <c r="W3675" s="1984"/>
      <c r="X3675" s="1984"/>
      <c r="Y3675" s="1984"/>
      <c r="Z3675" s="1984"/>
      <c r="AA3675" s="1984"/>
      <c r="AB3675" s="856"/>
      <c r="AC3675" s="5"/>
      <c r="AD3675" s="1966"/>
      <c r="AE3675" s="5"/>
      <c r="AF3675" s="5"/>
      <c r="AG3675" s="5"/>
      <c r="AH3675" s="5"/>
      <c r="AI3675" s="5"/>
      <c r="AJ3675" s="1984"/>
      <c r="AK3675" s="1984"/>
    </row>
    <row r="3676" spans="2:37" x14ac:dyDescent="0.25">
      <c r="B3676" s="1984"/>
      <c r="C3676" s="706"/>
      <c r="D3676" s="1984"/>
      <c r="E3676" s="707"/>
      <c r="F3676" s="1984"/>
      <c r="G3676" s="1984"/>
      <c r="H3676" s="1984"/>
      <c r="I3676" s="1984"/>
      <c r="J3676" s="1984"/>
      <c r="K3676" s="1984"/>
      <c r="L3676" s="1984"/>
      <c r="M3676" s="1984"/>
      <c r="N3676" s="1984"/>
      <c r="O3676" s="1984"/>
      <c r="P3676" s="1984"/>
      <c r="Q3676" s="1984"/>
      <c r="R3676" s="1984"/>
      <c r="S3676" s="1984"/>
      <c r="T3676" s="1984"/>
      <c r="U3676" s="1984"/>
      <c r="V3676" s="1984"/>
      <c r="W3676" s="1984"/>
      <c r="X3676" s="1984"/>
      <c r="Y3676" s="1984"/>
      <c r="Z3676" s="1984"/>
      <c r="AA3676" s="1984"/>
      <c r="AB3676" s="856"/>
      <c r="AC3676" s="5"/>
      <c r="AD3676" s="1966"/>
      <c r="AE3676" s="5"/>
      <c r="AF3676" s="5"/>
      <c r="AG3676" s="5"/>
      <c r="AH3676" s="5"/>
      <c r="AI3676" s="5"/>
      <c r="AJ3676" s="1984"/>
      <c r="AK3676" s="1984"/>
    </row>
    <row r="3677" spans="2:37" x14ac:dyDescent="0.25">
      <c r="B3677" s="1984"/>
      <c r="C3677" s="706"/>
      <c r="D3677" s="1984"/>
      <c r="E3677" s="707"/>
      <c r="F3677" s="1984"/>
      <c r="G3677" s="1984"/>
      <c r="H3677" s="1984"/>
      <c r="I3677" s="1984"/>
      <c r="J3677" s="1984"/>
      <c r="K3677" s="1984"/>
      <c r="L3677" s="1984"/>
      <c r="M3677" s="1984"/>
      <c r="N3677" s="1984"/>
      <c r="O3677" s="1984"/>
      <c r="P3677" s="1984"/>
      <c r="Q3677" s="1984"/>
      <c r="R3677" s="1984"/>
      <c r="S3677" s="1984"/>
      <c r="T3677" s="1984"/>
      <c r="U3677" s="1984"/>
      <c r="V3677" s="1984"/>
      <c r="W3677" s="1984"/>
      <c r="X3677" s="1984"/>
      <c r="Y3677" s="1984"/>
      <c r="Z3677" s="1984"/>
      <c r="AA3677" s="1984"/>
      <c r="AB3677" s="856"/>
      <c r="AC3677" s="5"/>
      <c r="AD3677" s="1966"/>
      <c r="AE3677" s="5"/>
      <c r="AF3677" s="5"/>
      <c r="AG3677" s="5"/>
      <c r="AH3677" s="5"/>
      <c r="AI3677" s="5"/>
      <c r="AJ3677" s="1984"/>
      <c r="AK3677" s="1984"/>
    </row>
    <row r="3678" spans="2:37" x14ac:dyDescent="0.25">
      <c r="B3678" s="1984"/>
      <c r="C3678" s="706"/>
      <c r="D3678" s="1984"/>
      <c r="E3678" s="707"/>
      <c r="F3678" s="1984"/>
      <c r="G3678" s="1984"/>
      <c r="H3678" s="1984"/>
      <c r="I3678" s="1984"/>
      <c r="J3678" s="1984"/>
      <c r="K3678" s="1984"/>
      <c r="L3678" s="1984"/>
      <c r="M3678" s="1984"/>
      <c r="N3678" s="1984"/>
      <c r="O3678" s="1984"/>
      <c r="P3678" s="1984"/>
      <c r="Q3678" s="1984"/>
      <c r="R3678" s="1984"/>
      <c r="S3678" s="1984"/>
      <c r="T3678" s="1984"/>
      <c r="U3678" s="1984"/>
      <c r="V3678" s="1984"/>
      <c r="W3678" s="1984"/>
      <c r="X3678" s="1984"/>
      <c r="Y3678" s="1984"/>
      <c r="Z3678" s="1984"/>
      <c r="AA3678" s="1984"/>
      <c r="AB3678" s="856"/>
      <c r="AC3678" s="5"/>
      <c r="AD3678" s="1966"/>
      <c r="AE3678" s="5"/>
      <c r="AF3678" s="5"/>
      <c r="AG3678" s="5"/>
      <c r="AH3678" s="5"/>
      <c r="AI3678" s="5"/>
      <c r="AJ3678" s="1984"/>
      <c r="AK3678" s="1984"/>
    </row>
    <row r="3679" spans="2:37" x14ac:dyDescent="0.25">
      <c r="B3679" s="1984"/>
      <c r="C3679" s="706"/>
      <c r="D3679" s="1984"/>
      <c r="E3679" s="707"/>
      <c r="F3679" s="1984"/>
      <c r="G3679" s="1984"/>
      <c r="H3679" s="1984"/>
      <c r="I3679" s="1984"/>
      <c r="J3679" s="1984"/>
      <c r="K3679" s="1984"/>
      <c r="L3679" s="1984"/>
      <c r="M3679" s="1984"/>
      <c r="N3679" s="1984"/>
      <c r="O3679" s="1984"/>
      <c r="P3679" s="1984"/>
      <c r="Q3679" s="1984"/>
      <c r="R3679" s="1984"/>
      <c r="S3679" s="1984"/>
      <c r="T3679" s="1984"/>
      <c r="U3679" s="1984"/>
      <c r="V3679" s="1984"/>
      <c r="W3679" s="1984"/>
      <c r="X3679" s="1984"/>
      <c r="Y3679" s="1984"/>
      <c r="Z3679" s="1984"/>
      <c r="AA3679" s="1984"/>
      <c r="AB3679" s="856"/>
      <c r="AC3679" s="5"/>
      <c r="AD3679" s="1966"/>
      <c r="AE3679" s="5"/>
      <c r="AF3679" s="5"/>
      <c r="AG3679" s="5"/>
      <c r="AH3679" s="5"/>
      <c r="AI3679" s="5"/>
      <c r="AJ3679" s="1984"/>
      <c r="AK3679" s="1984"/>
    </row>
    <row r="3680" spans="2:37" x14ac:dyDescent="0.25">
      <c r="B3680" s="1984"/>
      <c r="C3680" s="706"/>
      <c r="D3680" s="1984"/>
      <c r="E3680" s="707"/>
      <c r="F3680" s="1984"/>
      <c r="G3680" s="1984"/>
      <c r="H3680" s="1984"/>
      <c r="I3680" s="1984"/>
      <c r="J3680" s="1984"/>
      <c r="K3680" s="1984"/>
      <c r="L3680" s="1984"/>
      <c r="M3680" s="1984"/>
      <c r="N3680" s="1984"/>
      <c r="O3680" s="1984"/>
      <c r="P3680" s="1984"/>
      <c r="Q3680" s="1984"/>
      <c r="R3680" s="1984"/>
      <c r="S3680" s="1984"/>
      <c r="T3680" s="1984"/>
      <c r="U3680" s="1984"/>
      <c r="V3680" s="1984"/>
      <c r="W3680" s="1984"/>
      <c r="X3680" s="1984"/>
      <c r="Y3680" s="1984"/>
      <c r="Z3680" s="1984"/>
      <c r="AA3680" s="1984"/>
      <c r="AB3680" s="856"/>
      <c r="AC3680" s="5"/>
      <c r="AD3680" s="1966"/>
      <c r="AE3680" s="5"/>
      <c r="AF3680" s="5"/>
      <c r="AG3680" s="5"/>
      <c r="AH3680" s="5"/>
      <c r="AI3680" s="5"/>
      <c r="AJ3680" s="1984"/>
      <c r="AK3680" s="1984"/>
    </row>
    <row r="3681" spans="2:37" x14ac:dyDescent="0.25">
      <c r="B3681" s="1984"/>
      <c r="C3681" s="706"/>
      <c r="D3681" s="1984"/>
      <c r="E3681" s="707"/>
      <c r="F3681" s="1984"/>
      <c r="G3681" s="1984"/>
      <c r="H3681" s="1984"/>
      <c r="I3681" s="1984"/>
      <c r="J3681" s="1984"/>
      <c r="K3681" s="1984"/>
      <c r="L3681" s="1984"/>
      <c r="M3681" s="1984"/>
      <c r="N3681" s="1984"/>
      <c r="O3681" s="1984"/>
      <c r="P3681" s="1984"/>
      <c r="Q3681" s="1984"/>
      <c r="R3681" s="1984"/>
      <c r="S3681" s="1984"/>
      <c r="T3681" s="1984"/>
      <c r="U3681" s="1984"/>
      <c r="V3681" s="1984"/>
      <c r="W3681" s="1984"/>
      <c r="X3681" s="1984"/>
      <c r="Y3681" s="1984"/>
      <c r="Z3681" s="1984"/>
      <c r="AA3681" s="1984"/>
      <c r="AB3681" s="856"/>
      <c r="AC3681" s="5"/>
      <c r="AD3681" s="1966"/>
      <c r="AE3681" s="5"/>
      <c r="AF3681" s="5"/>
      <c r="AG3681" s="5"/>
      <c r="AH3681" s="5"/>
      <c r="AI3681" s="5"/>
      <c r="AJ3681" s="1984"/>
      <c r="AK3681" s="1984"/>
    </row>
    <row r="3682" spans="2:37" x14ac:dyDescent="0.25">
      <c r="B3682" s="1984"/>
      <c r="C3682" s="706"/>
      <c r="D3682" s="1984"/>
      <c r="E3682" s="707"/>
      <c r="F3682" s="1984"/>
      <c r="G3682" s="1984"/>
      <c r="H3682" s="1984"/>
      <c r="I3682" s="1984"/>
      <c r="J3682" s="1984"/>
      <c r="K3682" s="1984"/>
      <c r="L3682" s="1984"/>
      <c r="M3682" s="1984"/>
      <c r="N3682" s="1984"/>
      <c r="O3682" s="1984"/>
      <c r="P3682" s="1984"/>
      <c r="Q3682" s="1984"/>
      <c r="R3682" s="1984"/>
      <c r="S3682" s="1984"/>
      <c r="T3682" s="1984"/>
      <c r="U3682" s="1984"/>
      <c r="V3682" s="1984"/>
      <c r="W3682" s="1984"/>
      <c r="X3682" s="1984"/>
      <c r="Y3682" s="1984"/>
      <c r="Z3682" s="1984"/>
      <c r="AA3682" s="1984"/>
      <c r="AB3682" s="856"/>
      <c r="AC3682" s="5"/>
      <c r="AD3682" s="1966"/>
      <c r="AE3682" s="5"/>
      <c r="AF3682" s="5"/>
      <c r="AG3682" s="5"/>
      <c r="AH3682" s="5"/>
      <c r="AI3682" s="5"/>
      <c r="AJ3682" s="1984"/>
      <c r="AK3682" s="1984"/>
    </row>
    <row r="3683" spans="2:37" x14ac:dyDescent="0.25">
      <c r="B3683" s="1984"/>
      <c r="C3683" s="706"/>
      <c r="D3683" s="1984"/>
      <c r="E3683" s="707"/>
      <c r="F3683" s="1984"/>
      <c r="G3683" s="1984"/>
      <c r="H3683" s="1984"/>
      <c r="I3683" s="1984"/>
      <c r="J3683" s="1984"/>
      <c r="K3683" s="1984"/>
      <c r="L3683" s="1984"/>
      <c r="M3683" s="1984"/>
      <c r="N3683" s="1984"/>
      <c r="O3683" s="1984"/>
      <c r="P3683" s="1984"/>
      <c r="Q3683" s="1984"/>
      <c r="R3683" s="1984"/>
      <c r="S3683" s="1984"/>
      <c r="T3683" s="1984"/>
      <c r="U3683" s="1984"/>
      <c r="V3683" s="1984"/>
      <c r="W3683" s="1984"/>
      <c r="X3683" s="1984"/>
      <c r="Y3683" s="1984"/>
      <c r="Z3683" s="1984"/>
      <c r="AA3683" s="1984"/>
      <c r="AB3683" s="856"/>
      <c r="AC3683" s="5"/>
      <c r="AD3683" s="1966"/>
      <c r="AE3683" s="5"/>
      <c r="AF3683" s="5"/>
      <c r="AG3683" s="5"/>
      <c r="AH3683" s="5"/>
      <c r="AI3683" s="5"/>
      <c r="AJ3683" s="1984"/>
      <c r="AK3683" s="1984"/>
    </row>
    <row r="3684" spans="2:37" x14ac:dyDescent="0.25">
      <c r="B3684" s="1984"/>
      <c r="C3684" s="706"/>
      <c r="D3684" s="1984"/>
      <c r="E3684" s="707"/>
      <c r="F3684" s="1984"/>
      <c r="G3684" s="1984"/>
      <c r="H3684" s="1984"/>
      <c r="I3684" s="1984"/>
      <c r="J3684" s="1984"/>
      <c r="K3684" s="1984"/>
      <c r="L3684" s="1984"/>
      <c r="M3684" s="1984"/>
      <c r="N3684" s="1984"/>
      <c r="O3684" s="1984"/>
      <c r="P3684" s="1984"/>
      <c r="Q3684" s="1984"/>
      <c r="R3684" s="1984"/>
      <c r="S3684" s="1984"/>
      <c r="T3684" s="1984"/>
      <c r="U3684" s="1984"/>
      <c r="V3684" s="1984"/>
      <c r="W3684" s="1984"/>
      <c r="X3684" s="1984"/>
      <c r="Y3684" s="1984"/>
      <c r="Z3684" s="1984"/>
      <c r="AA3684" s="1984"/>
      <c r="AB3684" s="856"/>
      <c r="AC3684" s="5"/>
      <c r="AD3684" s="1966"/>
      <c r="AE3684" s="5"/>
      <c r="AF3684" s="5"/>
      <c r="AG3684" s="5"/>
      <c r="AH3684" s="5"/>
      <c r="AI3684" s="5"/>
      <c r="AJ3684" s="1984"/>
      <c r="AK3684" s="1984"/>
    </row>
    <row r="3685" spans="2:37" x14ac:dyDescent="0.25">
      <c r="B3685" s="1984"/>
      <c r="C3685" s="706"/>
      <c r="D3685" s="1984"/>
      <c r="E3685" s="707"/>
      <c r="F3685" s="1984"/>
      <c r="G3685" s="1984"/>
      <c r="H3685" s="1984"/>
      <c r="I3685" s="1984"/>
      <c r="J3685" s="1984"/>
      <c r="K3685" s="1984"/>
      <c r="L3685" s="1984"/>
      <c r="M3685" s="1984"/>
      <c r="N3685" s="1984"/>
      <c r="O3685" s="1984"/>
      <c r="P3685" s="1984"/>
      <c r="Q3685" s="1984"/>
      <c r="R3685" s="1984"/>
      <c r="S3685" s="1984"/>
      <c r="T3685" s="1984"/>
      <c r="U3685" s="1984"/>
      <c r="V3685" s="1984"/>
      <c r="W3685" s="1984"/>
      <c r="X3685" s="1984"/>
      <c r="Y3685" s="1984"/>
      <c r="Z3685" s="1984"/>
      <c r="AA3685" s="1984"/>
      <c r="AB3685" s="856"/>
      <c r="AC3685" s="5"/>
      <c r="AD3685" s="1966"/>
      <c r="AE3685" s="5"/>
      <c r="AF3685" s="5"/>
      <c r="AG3685" s="5"/>
      <c r="AH3685" s="5"/>
      <c r="AI3685" s="5"/>
      <c r="AJ3685" s="1984"/>
      <c r="AK3685" s="1984"/>
    </row>
    <row r="3686" spans="2:37" x14ac:dyDescent="0.25">
      <c r="B3686" s="1984"/>
      <c r="C3686" s="706"/>
      <c r="D3686" s="1984"/>
      <c r="E3686" s="707"/>
      <c r="F3686" s="1984"/>
      <c r="G3686" s="1984"/>
      <c r="H3686" s="1984"/>
      <c r="I3686" s="1984"/>
      <c r="J3686" s="1984"/>
      <c r="K3686" s="1984"/>
      <c r="L3686" s="1984"/>
      <c r="M3686" s="1984"/>
      <c r="N3686" s="1984"/>
      <c r="O3686" s="1984"/>
      <c r="P3686" s="1984"/>
      <c r="Q3686" s="1984"/>
      <c r="R3686" s="1984"/>
      <c r="S3686" s="1984"/>
      <c r="T3686" s="1984"/>
      <c r="U3686" s="1984"/>
      <c r="V3686" s="1984"/>
      <c r="W3686" s="1984"/>
      <c r="X3686" s="1984"/>
      <c r="Y3686" s="1984"/>
      <c r="Z3686" s="1984"/>
      <c r="AA3686" s="1984"/>
      <c r="AB3686" s="856"/>
      <c r="AC3686" s="5"/>
      <c r="AD3686" s="1966"/>
      <c r="AE3686" s="5"/>
      <c r="AF3686" s="5"/>
      <c r="AG3686" s="5"/>
      <c r="AH3686" s="5"/>
      <c r="AI3686" s="5"/>
      <c r="AJ3686" s="1984"/>
      <c r="AK3686" s="1984"/>
    </row>
    <row r="3687" spans="2:37" x14ac:dyDescent="0.25">
      <c r="B3687" s="1984"/>
      <c r="C3687" s="706"/>
      <c r="D3687" s="1984"/>
      <c r="E3687" s="707"/>
      <c r="F3687" s="1984"/>
      <c r="G3687" s="1984"/>
      <c r="H3687" s="1984"/>
      <c r="I3687" s="1984"/>
      <c r="J3687" s="1984"/>
      <c r="K3687" s="1984"/>
      <c r="L3687" s="1984"/>
      <c r="M3687" s="1984"/>
      <c r="N3687" s="1984"/>
      <c r="O3687" s="1984"/>
      <c r="P3687" s="1984"/>
      <c r="Q3687" s="1984"/>
      <c r="R3687" s="1984"/>
      <c r="S3687" s="1984"/>
      <c r="T3687" s="1984"/>
      <c r="U3687" s="1984"/>
      <c r="V3687" s="1984"/>
      <c r="W3687" s="1984"/>
      <c r="X3687" s="1984"/>
      <c r="Y3687" s="1984"/>
      <c r="Z3687" s="1984"/>
      <c r="AA3687" s="1984"/>
      <c r="AB3687" s="856"/>
      <c r="AC3687" s="5"/>
      <c r="AD3687" s="1966"/>
      <c r="AE3687" s="5"/>
      <c r="AF3687" s="5"/>
      <c r="AG3687" s="5"/>
      <c r="AH3687" s="5"/>
      <c r="AI3687" s="5"/>
      <c r="AJ3687" s="1984"/>
      <c r="AK3687" s="1984"/>
    </row>
    <row r="3688" spans="2:37" x14ac:dyDescent="0.25">
      <c r="B3688" s="1984"/>
      <c r="C3688" s="706"/>
      <c r="D3688" s="1984"/>
      <c r="E3688" s="707"/>
      <c r="F3688" s="1984"/>
      <c r="G3688" s="1984"/>
      <c r="H3688" s="1984"/>
      <c r="I3688" s="1984"/>
      <c r="J3688" s="1984"/>
      <c r="K3688" s="1984"/>
      <c r="L3688" s="1984"/>
      <c r="M3688" s="1984"/>
      <c r="N3688" s="1984"/>
      <c r="O3688" s="1984"/>
      <c r="P3688" s="1984"/>
      <c r="Q3688" s="1984"/>
      <c r="R3688" s="1984"/>
      <c r="S3688" s="1984"/>
      <c r="T3688" s="1984"/>
      <c r="U3688" s="1984"/>
      <c r="V3688" s="1984"/>
      <c r="W3688" s="1984"/>
      <c r="X3688" s="1984"/>
      <c r="Y3688" s="1984"/>
      <c r="Z3688" s="1984"/>
      <c r="AA3688" s="1984"/>
      <c r="AB3688" s="856"/>
      <c r="AC3688" s="5"/>
      <c r="AD3688" s="1966"/>
      <c r="AE3688" s="5"/>
      <c r="AF3688" s="5"/>
      <c r="AG3688" s="5"/>
      <c r="AH3688" s="5"/>
      <c r="AI3688" s="5"/>
      <c r="AJ3688" s="1984"/>
      <c r="AK3688" s="1984"/>
    </row>
    <row r="3689" spans="2:37" x14ac:dyDescent="0.25">
      <c r="B3689" s="1984"/>
      <c r="C3689" s="706"/>
      <c r="D3689" s="1984"/>
      <c r="E3689" s="707"/>
      <c r="F3689" s="1984"/>
      <c r="G3689" s="1984"/>
      <c r="H3689" s="1984"/>
      <c r="I3689" s="1984"/>
      <c r="J3689" s="1984"/>
      <c r="K3689" s="1984"/>
      <c r="L3689" s="1984"/>
      <c r="M3689" s="1984"/>
      <c r="N3689" s="1984"/>
      <c r="O3689" s="1984"/>
      <c r="P3689" s="1984"/>
      <c r="Q3689" s="1984"/>
      <c r="R3689" s="1984"/>
      <c r="S3689" s="1984"/>
      <c r="T3689" s="1984"/>
      <c r="U3689" s="1984"/>
      <c r="V3689" s="1984"/>
      <c r="W3689" s="1984"/>
      <c r="X3689" s="1984"/>
      <c r="Y3689" s="1984"/>
      <c r="Z3689" s="1984"/>
      <c r="AA3689" s="1984"/>
      <c r="AB3689" s="856"/>
      <c r="AC3689" s="5"/>
      <c r="AD3689" s="1966"/>
      <c r="AE3689" s="5"/>
      <c r="AF3689" s="5"/>
      <c r="AG3689" s="5"/>
      <c r="AH3689" s="5"/>
      <c r="AI3689" s="5"/>
      <c r="AJ3689" s="1984"/>
      <c r="AK3689" s="1984"/>
    </row>
    <row r="3690" spans="2:37" x14ac:dyDescent="0.25">
      <c r="B3690" s="1984"/>
      <c r="C3690" s="706"/>
      <c r="D3690" s="1984"/>
      <c r="E3690" s="707"/>
      <c r="F3690" s="1984"/>
      <c r="G3690" s="1984"/>
      <c r="H3690" s="1984"/>
      <c r="I3690" s="1984"/>
      <c r="J3690" s="1984"/>
      <c r="K3690" s="1984"/>
      <c r="L3690" s="1984"/>
      <c r="M3690" s="1984"/>
      <c r="N3690" s="1984"/>
      <c r="O3690" s="1984"/>
      <c r="P3690" s="1984"/>
      <c r="Q3690" s="1984"/>
      <c r="R3690" s="1984"/>
      <c r="S3690" s="1984"/>
      <c r="T3690" s="1984"/>
      <c r="U3690" s="1984"/>
      <c r="V3690" s="1984"/>
      <c r="W3690" s="1984"/>
      <c r="X3690" s="1984"/>
      <c r="Y3690" s="1984"/>
      <c r="Z3690" s="1984"/>
      <c r="AA3690" s="1984"/>
      <c r="AB3690" s="856"/>
      <c r="AC3690" s="5"/>
      <c r="AD3690" s="1966"/>
      <c r="AE3690" s="5"/>
      <c r="AF3690" s="5"/>
      <c r="AG3690" s="5"/>
      <c r="AH3690" s="5"/>
      <c r="AI3690" s="5"/>
      <c r="AJ3690" s="1984"/>
      <c r="AK3690" s="1984"/>
    </row>
    <row r="3691" spans="2:37" x14ac:dyDescent="0.25">
      <c r="B3691" s="1984"/>
      <c r="C3691" s="706"/>
      <c r="D3691" s="1984"/>
      <c r="E3691" s="707"/>
      <c r="F3691" s="1984"/>
      <c r="G3691" s="1984"/>
      <c r="H3691" s="1984"/>
      <c r="I3691" s="1984"/>
      <c r="J3691" s="1984"/>
      <c r="K3691" s="1984"/>
      <c r="L3691" s="1984"/>
      <c r="M3691" s="1984"/>
      <c r="N3691" s="1984"/>
      <c r="O3691" s="1984"/>
      <c r="P3691" s="1984"/>
      <c r="Q3691" s="1984"/>
      <c r="R3691" s="1984"/>
      <c r="S3691" s="1984"/>
      <c r="T3691" s="1984"/>
      <c r="U3691" s="1984"/>
      <c r="V3691" s="1984"/>
      <c r="W3691" s="1984"/>
      <c r="X3691" s="1984"/>
      <c r="Y3691" s="1984"/>
      <c r="Z3691" s="1984"/>
      <c r="AA3691" s="1984"/>
      <c r="AB3691" s="856"/>
      <c r="AC3691" s="5"/>
      <c r="AD3691" s="1966"/>
      <c r="AE3691" s="5"/>
      <c r="AF3691" s="5"/>
      <c r="AG3691" s="5"/>
      <c r="AH3691" s="5"/>
      <c r="AI3691" s="5"/>
      <c r="AJ3691" s="1984"/>
      <c r="AK3691" s="1984"/>
    </row>
    <row r="3692" spans="2:37" x14ac:dyDescent="0.25">
      <c r="B3692" s="1984"/>
      <c r="C3692" s="706"/>
      <c r="D3692" s="1984"/>
      <c r="E3692" s="707"/>
      <c r="F3692" s="1984"/>
      <c r="G3692" s="1984"/>
      <c r="H3692" s="1984"/>
      <c r="I3692" s="1984"/>
      <c r="J3692" s="1984"/>
      <c r="K3692" s="1984"/>
      <c r="L3692" s="1984"/>
      <c r="M3692" s="1984"/>
      <c r="N3692" s="1984"/>
      <c r="O3692" s="1984"/>
      <c r="P3692" s="1984"/>
      <c r="Q3692" s="1984"/>
      <c r="R3692" s="1984"/>
      <c r="S3692" s="1984"/>
      <c r="T3692" s="1984"/>
      <c r="U3692" s="1984"/>
      <c r="V3692" s="1984"/>
      <c r="W3692" s="1984"/>
      <c r="X3692" s="1984"/>
      <c r="Y3692" s="1984"/>
      <c r="Z3692" s="1984"/>
      <c r="AA3692" s="1984"/>
      <c r="AB3692" s="856"/>
      <c r="AC3692" s="5"/>
      <c r="AD3692" s="1966"/>
      <c r="AE3692" s="5"/>
      <c r="AF3692" s="5"/>
      <c r="AG3692" s="5"/>
      <c r="AH3692" s="5"/>
      <c r="AI3692" s="5"/>
      <c r="AJ3692" s="1984"/>
      <c r="AK3692" s="1984"/>
    </row>
    <row r="3693" spans="2:37" x14ac:dyDescent="0.25">
      <c r="B3693" s="1984"/>
      <c r="C3693" s="706"/>
      <c r="D3693" s="1984"/>
      <c r="E3693" s="707"/>
      <c r="F3693" s="1984"/>
      <c r="G3693" s="1984"/>
      <c r="H3693" s="1984"/>
      <c r="I3693" s="1984"/>
      <c r="J3693" s="1984"/>
      <c r="K3693" s="1984"/>
      <c r="L3693" s="1984"/>
      <c r="M3693" s="1984"/>
      <c r="N3693" s="1984"/>
      <c r="O3693" s="1984"/>
      <c r="P3693" s="1984"/>
      <c r="Q3693" s="1984"/>
      <c r="R3693" s="1984"/>
      <c r="S3693" s="1984"/>
      <c r="T3693" s="1984"/>
      <c r="U3693" s="1984"/>
      <c r="V3693" s="1984"/>
      <c r="W3693" s="1984"/>
      <c r="X3693" s="1984"/>
      <c r="Y3693" s="1984"/>
      <c r="Z3693" s="1984"/>
      <c r="AA3693" s="1984"/>
      <c r="AB3693" s="856"/>
      <c r="AC3693" s="5"/>
      <c r="AD3693" s="1966"/>
      <c r="AE3693" s="5"/>
      <c r="AF3693" s="5"/>
      <c r="AG3693" s="5"/>
      <c r="AH3693" s="5"/>
      <c r="AI3693" s="5"/>
      <c r="AJ3693" s="1984"/>
      <c r="AK3693" s="1984"/>
    </row>
    <row r="3694" spans="2:37" x14ac:dyDescent="0.25">
      <c r="B3694" s="1984"/>
      <c r="C3694" s="706"/>
      <c r="D3694" s="1984"/>
      <c r="E3694" s="707"/>
      <c r="F3694" s="1984"/>
      <c r="G3694" s="1984"/>
      <c r="H3694" s="1984"/>
      <c r="I3694" s="1984"/>
      <c r="J3694" s="1984"/>
      <c r="K3694" s="1984"/>
      <c r="L3694" s="1984"/>
      <c r="M3694" s="1984"/>
      <c r="N3694" s="1984"/>
      <c r="O3694" s="1984"/>
      <c r="P3694" s="1984"/>
      <c r="Q3694" s="1984"/>
      <c r="R3694" s="1984"/>
      <c r="S3694" s="1984"/>
      <c r="T3694" s="1984"/>
      <c r="U3694" s="1984"/>
      <c r="V3694" s="1984"/>
      <c r="W3694" s="1984"/>
      <c r="X3694" s="1984"/>
      <c r="Y3694" s="1984"/>
      <c r="Z3694" s="1984"/>
      <c r="AA3694" s="1984"/>
      <c r="AB3694" s="856"/>
      <c r="AC3694" s="5"/>
      <c r="AD3694" s="1966"/>
      <c r="AE3694" s="5"/>
      <c r="AF3694" s="5"/>
      <c r="AG3694" s="5"/>
      <c r="AH3694" s="5"/>
      <c r="AI3694" s="5"/>
      <c r="AJ3694" s="1984"/>
      <c r="AK3694" s="1984"/>
    </row>
    <row r="3695" spans="2:37" x14ac:dyDescent="0.25">
      <c r="B3695" s="1984"/>
      <c r="C3695" s="706"/>
      <c r="D3695" s="1984"/>
      <c r="E3695" s="707"/>
      <c r="F3695" s="1984"/>
      <c r="G3695" s="1984"/>
      <c r="H3695" s="1984"/>
      <c r="I3695" s="1984"/>
      <c r="J3695" s="1984"/>
      <c r="K3695" s="1984"/>
      <c r="L3695" s="1984"/>
      <c r="M3695" s="1984"/>
      <c r="N3695" s="1984"/>
      <c r="O3695" s="1984"/>
      <c r="P3695" s="1984"/>
      <c r="Q3695" s="1984"/>
      <c r="R3695" s="1984"/>
      <c r="S3695" s="1984"/>
      <c r="T3695" s="1984"/>
      <c r="U3695" s="1984"/>
      <c r="V3695" s="1984"/>
      <c r="W3695" s="1984"/>
      <c r="X3695" s="1984"/>
      <c r="Y3695" s="1984"/>
      <c r="Z3695" s="1984"/>
      <c r="AA3695" s="1984"/>
      <c r="AB3695" s="856"/>
      <c r="AC3695" s="5"/>
      <c r="AD3695" s="1966"/>
      <c r="AE3695" s="5"/>
      <c r="AF3695" s="5"/>
      <c r="AG3695" s="5"/>
      <c r="AH3695" s="5"/>
      <c r="AI3695" s="5"/>
      <c r="AJ3695" s="1984"/>
      <c r="AK3695" s="1984"/>
    </row>
    <row r="3696" spans="2:37" x14ac:dyDescent="0.25">
      <c r="B3696" s="1984"/>
      <c r="C3696" s="706"/>
      <c r="D3696" s="1984"/>
      <c r="E3696" s="707"/>
      <c r="F3696" s="1984"/>
      <c r="G3696" s="1984"/>
      <c r="H3696" s="1984"/>
      <c r="I3696" s="1984"/>
      <c r="J3696" s="1984"/>
      <c r="K3696" s="1984"/>
      <c r="L3696" s="1984"/>
      <c r="M3696" s="1984"/>
      <c r="N3696" s="1984"/>
      <c r="O3696" s="1984"/>
      <c r="P3696" s="1984"/>
      <c r="Q3696" s="1984"/>
      <c r="R3696" s="1984"/>
      <c r="S3696" s="1984"/>
      <c r="T3696" s="1984"/>
      <c r="U3696" s="1984"/>
      <c r="V3696" s="1984"/>
      <c r="W3696" s="1984"/>
      <c r="X3696" s="1984"/>
      <c r="Y3696" s="1984"/>
      <c r="Z3696" s="1984"/>
      <c r="AA3696" s="1984"/>
      <c r="AB3696" s="856"/>
      <c r="AC3696" s="5"/>
      <c r="AD3696" s="1966"/>
      <c r="AE3696" s="5"/>
      <c r="AF3696" s="5"/>
      <c r="AG3696" s="5"/>
      <c r="AH3696" s="5"/>
      <c r="AI3696" s="5"/>
      <c r="AJ3696" s="1984"/>
      <c r="AK3696" s="1984"/>
    </row>
    <row r="3697" spans="2:37" x14ac:dyDescent="0.25">
      <c r="B3697" s="1984"/>
      <c r="C3697" s="706"/>
      <c r="D3697" s="1984"/>
      <c r="E3697" s="707"/>
      <c r="F3697" s="1984"/>
      <c r="G3697" s="1984"/>
      <c r="H3697" s="1984"/>
      <c r="I3697" s="1984"/>
      <c r="J3697" s="1984"/>
      <c r="K3697" s="1984"/>
      <c r="L3697" s="1984"/>
      <c r="M3697" s="1984"/>
      <c r="N3697" s="1984"/>
      <c r="O3697" s="1984"/>
      <c r="P3697" s="1984"/>
      <c r="Q3697" s="1984"/>
      <c r="R3697" s="1984"/>
      <c r="S3697" s="1984"/>
      <c r="T3697" s="1984"/>
      <c r="U3697" s="1984"/>
      <c r="V3697" s="1984"/>
      <c r="W3697" s="1984"/>
      <c r="X3697" s="1984"/>
      <c r="Y3697" s="1984"/>
      <c r="Z3697" s="1984"/>
      <c r="AA3697" s="1984"/>
      <c r="AB3697" s="856"/>
      <c r="AC3697" s="5"/>
      <c r="AD3697" s="1966"/>
      <c r="AE3697" s="5"/>
      <c r="AF3697" s="5"/>
      <c r="AG3697" s="5"/>
      <c r="AH3697" s="5"/>
      <c r="AI3697" s="5"/>
      <c r="AJ3697" s="1984"/>
      <c r="AK3697" s="1984"/>
    </row>
    <row r="3698" spans="2:37" x14ac:dyDescent="0.25">
      <c r="B3698" s="1984"/>
      <c r="C3698" s="706"/>
      <c r="D3698" s="1984"/>
      <c r="E3698" s="707"/>
      <c r="F3698" s="1984"/>
      <c r="G3698" s="1984"/>
      <c r="H3698" s="1984"/>
      <c r="I3698" s="1984"/>
      <c r="J3698" s="1984"/>
      <c r="K3698" s="1984"/>
      <c r="L3698" s="1984"/>
      <c r="M3698" s="1984"/>
      <c r="N3698" s="1984"/>
      <c r="O3698" s="1984"/>
      <c r="P3698" s="1984"/>
      <c r="Q3698" s="1984"/>
      <c r="R3698" s="1984"/>
      <c r="S3698" s="1984"/>
      <c r="T3698" s="1984"/>
      <c r="U3698" s="1984"/>
      <c r="V3698" s="1984"/>
      <c r="W3698" s="1984"/>
      <c r="X3698" s="1984"/>
      <c r="Y3698" s="1984"/>
      <c r="Z3698" s="1984"/>
      <c r="AA3698" s="1984"/>
      <c r="AB3698" s="856"/>
      <c r="AC3698" s="5"/>
      <c r="AD3698" s="1966"/>
      <c r="AE3698" s="5"/>
      <c r="AF3698" s="5"/>
      <c r="AG3698" s="5"/>
      <c r="AH3698" s="5"/>
      <c r="AI3698" s="5"/>
      <c r="AJ3698" s="1984"/>
      <c r="AK3698" s="1984"/>
    </row>
    <row r="3699" spans="2:37" x14ac:dyDescent="0.25">
      <c r="B3699" s="1984"/>
      <c r="C3699" s="706"/>
      <c r="D3699" s="1984"/>
      <c r="E3699" s="707"/>
      <c r="F3699" s="1984"/>
      <c r="G3699" s="1984"/>
      <c r="H3699" s="1984"/>
      <c r="I3699" s="1984"/>
      <c r="J3699" s="1984"/>
      <c r="K3699" s="1984"/>
      <c r="L3699" s="1984"/>
      <c r="M3699" s="1984"/>
      <c r="N3699" s="1984"/>
      <c r="O3699" s="1984"/>
      <c r="P3699" s="1984"/>
      <c r="Q3699" s="1984"/>
      <c r="R3699" s="1984"/>
      <c r="S3699" s="1984"/>
      <c r="T3699" s="1984"/>
      <c r="U3699" s="1984"/>
      <c r="V3699" s="1984"/>
      <c r="W3699" s="1984"/>
      <c r="X3699" s="1984"/>
      <c r="Y3699" s="1984"/>
      <c r="Z3699" s="1984"/>
      <c r="AA3699" s="1984"/>
      <c r="AB3699" s="856"/>
      <c r="AC3699" s="5"/>
      <c r="AD3699" s="1966"/>
      <c r="AE3699" s="5"/>
      <c r="AF3699" s="5"/>
      <c r="AG3699" s="5"/>
      <c r="AH3699" s="5"/>
      <c r="AI3699" s="5"/>
      <c r="AJ3699" s="1984"/>
      <c r="AK3699" s="1984"/>
    </row>
    <row r="3700" spans="2:37" x14ac:dyDescent="0.25">
      <c r="B3700" s="1984"/>
      <c r="C3700" s="706"/>
      <c r="D3700" s="1984"/>
      <c r="E3700" s="707"/>
      <c r="F3700" s="1984"/>
      <c r="G3700" s="1984"/>
      <c r="H3700" s="1984"/>
      <c r="I3700" s="1984"/>
      <c r="J3700" s="1984"/>
      <c r="K3700" s="1984"/>
      <c r="L3700" s="1984"/>
      <c r="M3700" s="1984"/>
      <c r="N3700" s="1984"/>
      <c r="O3700" s="1984"/>
      <c r="P3700" s="1984"/>
      <c r="Q3700" s="1984"/>
      <c r="R3700" s="1984"/>
      <c r="S3700" s="1984"/>
      <c r="T3700" s="1984"/>
      <c r="U3700" s="1984"/>
      <c r="V3700" s="1984"/>
      <c r="W3700" s="1984"/>
      <c r="X3700" s="1984"/>
      <c r="Y3700" s="1984"/>
      <c r="Z3700" s="1984"/>
      <c r="AA3700" s="1984"/>
      <c r="AB3700" s="856"/>
      <c r="AC3700" s="5"/>
      <c r="AD3700" s="1966"/>
      <c r="AE3700" s="5"/>
      <c r="AF3700" s="5"/>
      <c r="AG3700" s="5"/>
      <c r="AH3700" s="5"/>
      <c r="AI3700" s="5"/>
      <c r="AJ3700" s="1984"/>
      <c r="AK3700" s="1984"/>
    </row>
    <row r="3701" spans="2:37" x14ac:dyDescent="0.25">
      <c r="B3701" s="1984"/>
      <c r="C3701" s="706"/>
      <c r="D3701" s="1984"/>
      <c r="E3701" s="707"/>
      <c r="F3701" s="1984"/>
      <c r="G3701" s="1984"/>
      <c r="H3701" s="1984"/>
      <c r="I3701" s="1984"/>
      <c r="J3701" s="1984"/>
      <c r="K3701" s="1984"/>
      <c r="L3701" s="1984"/>
      <c r="M3701" s="1984"/>
      <c r="N3701" s="1984"/>
      <c r="O3701" s="1984"/>
      <c r="P3701" s="1984"/>
      <c r="Q3701" s="1984"/>
      <c r="R3701" s="1984"/>
      <c r="S3701" s="1984"/>
      <c r="T3701" s="1984"/>
      <c r="U3701" s="1984"/>
      <c r="V3701" s="1984"/>
      <c r="W3701" s="1984"/>
      <c r="X3701" s="1984"/>
      <c r="Y3701" s="1984"/>
      <c r="Z3701" s="1984"/>
      <c r="AA3701" s="1984"/>
      <c r="AB3701" s="856"/>
      <c r="AC3701" s="5"/>
      <c r="AD3701" s="1966"/>
      <c r="AE3701" s="5"/>
      <c r="AF3701" s="5"/>
      <c r="AG3701" s="5"/>
      <c r="AH3701" s="5"/>
      <c r="AI3701" s="5"/>
      <c r="AJ3701" s="1984"/>
      <c r="AK3701" s="1984"/>
    </row>
    <row r="3702" spans="2:37" x14ac:dyDescent="0.25">
      <c r="B3702" s="1984"/>
      <c r="C3702" s="706"/>
      <c r="D3702" s="1984"/>
      <c r="E3702" s="707"/>
      <c r="F3702" s="1984"/>
      <c r="G3702" s="1984"/>
      <c r="H3702" s="1984"/>
      <c r="I3702" s="1984"/>
      <c r="J3702" s="1984"/>
      <c r="K3702" s="1984"/>
      <c r="L3702" s="1984"/>
      <c r="M3702" s="1984"/>
      <c r="N3702" s="1984"/>
      <c r="O3702" s="1984"/>
      <c r="P3702" s="1984"/>
      <c r="Q3702" s="1984"/>
      <c r="R3702" s="1984"/>
      <c r="S3702" s="1984"/>
      <c r="T3702" s="1984"/>
      <c r="U3702" s="1984"/>
      <c r="V3702" s="1984"/>
      <c r="W3702" s="1984"/>
      <c r="X3702" s="1984"/>
      <c r="Y3702" s="1984"/>
      <c r="Z3702" s="1984"/>
      <c r="AA3702" s="1984"/>
      <c r="AB3702" s="856"/>
      <c r="AC3702" s="5"/>
      <c r="AD3702" s="1966"/>
      <c r="AE3702" s="5"/>
      <c r="AF3702" s="5"/>
      <c r="AG3702" s="5"/>
      <c r="AH3702" s="5"/>
      <c r="AI3702" s="5"/>
      <c r="AJ3702" s="1984"/>
      <c r="AK3702" s="1984"/>
    </row>
    <row r="3703" spans="2:37" x14ac:dyDescent="0.25">
      <c r="B3703" s="1984"/>
      <c r="C3703" s="706"/>
      <c r="D3703" s="1984"/>
      <c r="E3703" s="707"/>
      <c r="F3703" s="1984"/>
      <c r="G3703" s="1984"/>
      <c r="H3703" s="1984"/>
      <c r="I3703" s="1984"/>
      <c r="J3703" s="1984"/>
      <c r="K3703" s="1984"/>
      <c r="L3703" s="1984"/>
      <c r="M3703" s="1984"/>
      <c r="N3703" s="1984"/>
      <c r="O3703" s="1984"/>
      <c r="P3703" s="1984"/>
      <c r="Q3703" s="1984"/>
      <c r="R3703" s="1984"/>
      <c r="S3703" s="1984"/>
      <c r="T3703" s="1984"/>
      <c r="U3703" s="1984"/>
      <c r="V3703" s="1984"/>
      <c r="W3703" s="1984"/>
      <c r="X3703" s="1984"/>
      <c r="Y3703" s="1984"/>
      <c r="Z3703" s="1984"/>
      <c r="AA3703" s="1984"/>
      <c r="AB3703" s="856"/>
      <c r="AC3703" s="5"/>
      <c r="AD3703" s="1966"/>
      <c r="AE3703" s="5"/>
      <c r="AF3703" s="5"/>
      <c r="AG3703" s="5"/>
      <c r="AH3703" s="5"/>
      <c r="AI3703" s="5"/>
      <c r="AJ3703" s="1984"/>
      <c r="AK3703" s="1984"/>
    </row>
    <row r="3704" spans="2:37" x14ac:dyDescent="0.25">
      <c r="B3704" s="1984"/>
      <c r="C3704" s="706"/>
      <c r="D3704" s="1984"/>
      <c r="E3704" s="707"/>
      <c r="F3704" s="1984"/>
      <c r="G3704" s="1984"/>
      <c r="H3704" s="1984"/>
      <c r="I3704" s="1984"/>
      <c r="J3704" s="1984"/>
      <c r="K3704" s="1984"/>
      <c r="L3704" s="1984"/>
      <c r="M3704" s="1984"/>
      <c r="N3704" s="1984"/>
      <c r="O3704" s="1984"/>
      <c r="P3704" s="1984"/>
      <c r="Q3704" s="1984"/>
      <c r="R3704" s="1984"/>
      <c r="S3704" s="1984"/>
      <c r="T3704" s="1984"/>
      <c r="U3704" s="1984"/>
      <c r="V3704" s="1984"/>
      <c r="W3704" s="1984"/>
      <c r="X3704" s="1984"/>
      <c r="Y3704" s="1984"/>
      <c r="Z3704" s="1984"/>
      <c r="AA3704" s="1984"/>
      <c r="AB3704" s="856"/>
      <c r="AC3704" s="5"/>
      <c r="AD3704" s="1966"/>
      <c r="AE3704" s="5"/>
      <c r="AF3704" s="5"/>
      <c r="AG3704" s="5"/>
      <c r="AH3704" s="5"/>
      <c r="AI3704" s="5"/>
      <c r="AJ3704" s="1984"/>
      <c r="AK3704" s="1984"/>
    </row>
    <row r="3705" spans="2:37" x14ac:dyDescent="0.25">
      <c r="B3705" s="1984"/>
      <c r="C3705" s="706"/>
      <c r="D3705" s="1984"/>
      <c r="E3705" s="707"/>
      <c r="F3705" s="1984"/>
      <c r="G3705" s="1984"/>
      <c r="H3705" s="1984"/>
      <c r="I3705" s="1984"/>
      <c r="J3705" s="1984"/>
      <c r="K3705" s="1984"/>
      <c r="L3705" s="1984"/>
      <c r="M3705" s="1984"/>
      <c r="N3705" s="1984"/>
      <c r="O3705" s="1984"/>
      <c r="P3705" s="1984"/>
      <c r="Q3705" s="1984"/>
      <c r="R3705" s="1984"/>
      <c r="S3705" s="1984"/>
      <c r="T3705" s="1984"/>
      <c r="U3705" s="1984"/>
      <c r="V3705" s="1984"/>
      <c r="W3705" s="1984"/>
      <c r="X3705" s="1984"/>
      <c r="Y3705" s="1984"/>
      <c r="Z3705" s="1984"/>
      <c r="AA3705" s="1984"/>
      <c r="AB3705" s="856"/>
      <c r="AC3705" s="5"/>
      <c r="AD3705" s="1966"/>
      <c r="AE3705" s="5"/>
      <c r="AF3705" s="5"/>
      <c r="AG3705" s="5"/>
      <c r="AH3705" s="5"/>
      <c r="AI3705" s="5"/>
      <c r="AJ3705" s="1984"/>
      <c r="AK3705" s="1984"/>
    </row>
    <row r="3706" spans="2:37" x14ac:dyDescent="0.25">
      <c r="B3706" s="1984"/>
      <c r="C3706" s="706"/>
      <c r="D3706" s="1984"/>
      <c r="E3706" s="707"/>
      <c r="F3706" s="1984"/>
      <c r="G3706" s="1984"/>
      <c r="H3706" s="1984"/>
      <c r="I3706" s="1984"/>
      <c r="J3706" s="1984"/>
      <c r="K3706" s="1984"/>
      <c r="L3706" s="1984"/>
      <c r="M3706" s="1984"/>
      <c r="N3706" s="1984"/>
      <c r="O3706" s="1984"/>
      <c r="P3706" s="1984"/>
      <c r="Q3706" s="1984"/>
      <c r="R3706" s="1984"/>
      <c r="S3706" s="1984"/>
      <c r="T3706" s="1984"/>
      <c r="U3706" s="1984"/>
      <c r="V3706" s="1984"/>
      <c r="W3706" s="1984"/>
      <c r="X3706" s="1984"/>
      <c r="Y3706" s="1984"/>
      <c r="Z3706" s="1984"/>
      <c r="AA3706" s="1984"/>
      <c r="AB3706" s="856"/>
      <c r="AC3706" s="5"/>
      <c r="AD3706" s="1966"/>
      <c r="AE3706" s="5"/>
      <c r="AF3706" s="5"/>
      <c r="AG3706" s="5"/>
      <c r="AH3706" s="5"/>
      <c r="AI3706" s="5"/>
      <c r="AJ3706" s="1984"/>
      <c r="AK3706" s="1984"/>
    </row>
    <row r="3707" spans="2:37" x14ac:dyDescent="0.25">
      <c r="B3707" s="1984"/>
      <c r="C3707" s="706"/>
      <c r="D3707" s="1984"/>
      <c r="E3707" s="707"/>
      <c r="F3707" s="1984"/>
      <c r="G3707" s="1984"/>
      <c r="H3707" s="1984"/>
      <c r="I3707" s="1984"/>
      <c r="J3707" s="1984"/>
      <c r="K3707" s="1984"/>
      <c r="L3707" s="1984"/>
      <c r="M3707" s="1984"/>
      <c r="N3707" s="1984"/>
      <c r="O3707" s="1984"/>
      <c r="P3707" s="1984"/>
      <c r="Q3707" s="1984"/>
      <c r="R3707" s="1984"/>
      <c r="S3707" s="1984"/>
      <c r="T3707" s="1984"/>
      <c r="U3707" s="1984"/>
      <c r="V3707" s="1984"/>
      <c r="W3707" s="1984"/>
      <c r="X3707" s="1984"/>
      <c r="Y3707" s="1984"/>
      <c r="Z3707" s="1984"/>
      <c r="AA3707" s="1984"/>
      <c r="AB3707" s="856"/>
      <c r="AC3707" s="5"/>
      <c r="AD3707" s="1966"/>
      <c r="AE3707" s="5"/>
      <c r="AF3707" s="5"/>
      <c r="AG3707" s="5"/>
      <c r="AH3707" s="5"/>
      <c r="AI3707" s="5"/>
      <c r="AJ3707" s="1984"/>
      <c r="AK3707" s="1984"/>
    </row>
    <row r="3708" spans="2:37" x14ac:dyDescent="0.25">
      <c r="B3708" s="1984"/>
      <c r="C3708" s="706"/>
      <c r="D3708" s="1984"/>
      <c r="E3708" s="707"/>
      <c r="F3708" s="1984"/>
      <c r="G3708" s="1984"/>
      <c r="H3708" s="1984"/>
      <c r="I3708" s="1984"/>
      <c r="J3708" s="1984"/>
      <c r="K3708" s="1984"/>
      <c r="L3708" s="1984"/>
      <c r="M3708" s="1984"/>
      <c r="N3708" s="1984"/>
      <c r="O3708" s="1984"/>
      <c r="P3708" s="1984"/>
      <c r="Q3708" s="1984"/>
      <c r="R3708" s="1984"/>
      <c r="S3708" s="1984"/>
      <c r="T3708" s="1984"/>
      <c r="U3708" s="1984"/>
      <c r="V3708" s="1984"/>
      <c r="W3708" s="1984"/>
      <c r="X3708" s="1984"/>
      <c r="Y3708" s="1984"/>
      <c r="Z3708" s="1984"/>
      <c r="AA3708" s="1984"/>
      <c r="AB3708" s="856"/>
      <c r="AC3708" s="5"/>
      <c r="AD3708" s="1966"/>
      <c r="AE3708" s="5"/>
      <c r="AF3708" s="5"/>
      <c r="AG3708" s="5"/>
      <c r="AH3708" s="5"/>
      <c r="AI3708" s="5"/>
      <c r="AJ3708" s="1984"/>
      <c r="AK3708" s="1984"/>
    </row>
    <row r="3709" spans="2:37" x14ac:dyDescent="0.25">
      <c r="B3709" s="1984"/>
      <c r="C3709" s="706"/>
      <c r="D3709" s="1984"/>
      <c r="E3709" s="707"/>
      <c r="F3709" s="1984"/>
      <c r="G3709" s="1984"/>
      <c r="H3709" s="1984"/>
      <c r="I3709" s="1984"/>
      <c r="J3709" s="1984"/>
      <c r="K3709" s="1984"/>
      <c r="L3709" s="1984"/>
      <c r="M3709" s="1984"/>
      <c r="N3709" s="1984"/>
      <c r="O3709" s="1984"/>
      <c r="P3709" s="1984"/>
      <c r="Q3709" s="1984"/>
      <c r="R3709" s="1984"/>
      <c r="S3709" s="1984"/>
      <c r="T3709" s="1984"/>
      <c r="U3709" s="1984"/>
      <c r="V3709" s="1984"/>
      <c r="W3709" s="1984"/>
      <c r="X3709" s="1984"/>
      <c r="Y3709" s="1984"/>
      <c r="Z3709" s="1984"/>
      <c r="AA3709" s="1984"/>
      <c r="AB3709" s="856"/>
      <c r="AC3709" s="5"/>
      <c r="AD3709" s="1966"/>
      <c r="AE3709" s="5"/>
      <c r="AF3709" s="5"/>
      <c r="AG3709" s="5"/>
      <c r="AH3709" s="5"/>
      <c r="AI3709" s="5"/>
      <c r="AJ3709" s="1984"/>
      <c r="AK3709" s="1984"/>
    </row>
    <row r="3710" spans="2:37" x14ac:dyDescent="0.25">
      <c r="B3710" s="1984"/>
      <c r="C3710" s="706"/>
      <c r="D3710" s="1984"/>
      <c r="E3710" s="707"/>
      <c r="F3710" s="1984"/>
      <c r="G3710" s="1984"/>
      <c r="H3710" s="1984"/>
      <c r="I3710" s="1984"/>
      <c r="J3710" s="1984"/>
      <c r="K3710" s="1984"/>
      <c r="L3710" s="1984"/>
      <c r="M3710" s="1984"/>
      <c r="N3710" s="1984"/>
      <c r="O3710" s="1984"/>
      <c r="P3710" s="1984"/>
      <c r="Q3710" s="1984"/>
      <c r="R3710" s="1984"/>
      <c r="S3710" s="1984"/>
      <c r="T3710" s="1984"/>
      <c r="U3710" s="1984"/>
      <c r="V3710" s="1984"/>
      <c r="W3710" s="1984"/>
      <c r="X3710" s="1984"/>
      <c r="Y3710" s="1984"/>
      <c r="Z3710" s="1984"/>
      <c r="AA3710" s="1984"/>
      <c r="AB3710" s="856"/>
      <c r="AC3710" s="5"/>
      <c r="AD3710" s="1966"/>
      <c r="AE3710" s="5"/>
      <c r="AF3710" s="5"/>
      <c r="AG3710" s="5"/>
      <c r="AH3710" s="5"/>
      <c r="AI3710" s="5"/>
      <c r="AJ3710" s="1984"/>
      <c r="AK3710" s="1984"/>
    </row>
    <row r="3711" spans="2:37" x14ac:dyDescent="0.25">
      <c r="B3711" s="1984"/>
      <c r="C3711" s="706"/>
      <c r="D3711" s="1984"/>
      <c r="E3711" s="707"/>
      <c r="F3711" s="1984"/>
      <c r="G3711" s="1984"/>
      <c r="H3711" s="1984"/>
      <c r="I3711" s="1984"/>
      <c r="J3711" s="1984"/>
      <c r="K3711" s="1984"/>
      <c r="L3711" s="1984"/>
      <c r="M3711" s="1984"/>
      <c r="N3711" s="1984"/>
      <c r="O3711" s="1984"/>
      <c r="P3711" s="1984"/>
      <c r="Q3711" s="1984"/>
      <c r="R3711" s="1984"/>
      <c r="S3711" s="1984"/>
      <c r="T3711" s="1984"/>
      <c r="U3711" s="1984"/>
      <c r="V3711" s="1984"/>
      <c r="W3711" s="1984"/>
      <c r="X3711" s="1984"/>
      <c r="Y3711" s="1984"/>
      <c r="Z3711" s="1984"/>
      <c r="AA3711" s="1984"/>
      <c r="AB3711" s="856"/>
      <c r="AC3711" s="5"/>
      <c r="AD3711" s="1966"/>
      <c r="AE3711" s="5"/>
      <c r="AF3711" s="5"/>
      <c r="AG3711" s="5"/>
      <c r="AH3711" s="5"/>
      <c r="AI3711" s="5"/>
      <c r="AJ3711" s="1984"/>
      <c r="AK3711" s="1984"/>
    </row>
    <row r="3712" spans="2:37" x14ac:dyDescent="0.25">
      <c r="B3712" s="1984"/>
      <c r="C3712" s="706"/>
      <c r="D3712" s="1984"/>
      <c r="E3712" s="707"/>
      <c r="F3712" s="1984"/>
      <c r="G3712" s="1984"/>
      <c r="H3712" s="1984"/>
      <c r="I3712" s="1984"/>
      <c r="J3712" s="1984"/>
      <c r="K3712" s="1984"/>
      <c r="L3712" s="1984"/>
      <c r="M3712" s="1984"/>
      <c r="N3712" s="1984"/>
      <c r="O3712" s="1984"/>
      <c r="P3712" s="1984"/>
      <c r="Q3712" s="1984"/>
      <c r="R3712" s="1984"/>
      <c r="S3712" s="1984"/>
      <c r="T3712" s="1984"/>
      <c r="U3712" s="1984"/>
      <c r="V3712" s="1984"/>
      <c r="W3712" s="1984"/>
      <c r="X3712" s="1984"/>
      <c r="Y3712" s="1984"/>
      <c r="Z3712" s="1984"/>
      <c r="AA3712" s="1984"/>
      <c r="AB3712" s="856"/>
      <c r="AC3712" s="5"/>
      <c r="AD3712" s="1966"/>
      <c r="AE3712" s="5"/>
      <c r="AF3712" s="5"/>
      <c r="AG3712" s="5"/>
      <c r="AH3712" s="5"/>
      <c r="AI3712" s="5"/>
      <c r="AJ3712" s="1984"/>
      <c r="AK3712" s="1984"/>
    </row>
    <row r="3713" spans="2:37" x14ac:dyDescent="0.25">
      <c r="B3713" s="1984"/>
      <c r="C3713" s="706"/>
      <c r="D3713" s="1984"/>
      <c r="E3713" s="707"/>
      <c r="F3713" s="1984"/>
      <c r="G3713" s="1984"/>
      <c r="H3713" s="1984"/>
      <c r="I3713" s="1984"/>
      <c r="J3713" s="1984"/>
      <c r="K3713" s="1984"/>
      <c r="L3713" s="1984"/>
      <c r="M3713" s="1984"/>
      <c r="N3713" s="1984"/>
      <c r="O3713" s="1984"/>
      <c r="P3713" s="1984"/>
      <c r="Q3713" s="1984"/>
      <c r="R3713" s="1984"/>
      <c r="S3713" s="1984"/>
      <c r="T3713" s="1984"/>
      <c r="U3713" s="1984"/>
      <c r="V3713" s="1984"/>
      <c r="W3713" s="1984"/>
      <c r="X3713" s="1984"/>
      <c r="Y3713" s="1984"/>
      <c r="Z3713" s="1984"/>
      <c r="AA3713" s="1984"/>
      <c r="AB3713" s="856"/>
      <c r="AC3713" s="5"/>
      <c r="AD3713" s="1966"/>
      <c r="AE3713" s="5"/>
      <c r="AF3713" s="5"/>
      <c r="AG3713" s="5"/>
      <c r="AH3713" s="5"/>
      <c r="AI3713" s="5"/>
      <c r="AJ3713" s="1984"/>
      <c r="AK3713" s="1984"/>
    </row>
    <row r="3714" spans="2:37" x14ac:dyDescent="0.25">
      <c r="B3714" s="1984"/>
      <c r="C3714" s="706"/>
      <c r="D3714" s="1984"/>
      <c r="E3714" s="707"/>
      <c r="F3714" s="1984"/>
      <c r="G3714" s="1984"/>
      <c r="H3714" s="1984"/>
      <c r="I3714" s="1984"/>
      <c r="J3714" s="1984"/>
      <c r="K3714" s="1984"/>
      <c r="L3714" s="1984"/>
      <c r="M3714" s="1984"/>
      <c r="N3714" s="1984"/>
      <c r="O3714" s="1984"/>
      <c r="P3714" s="1984"/>
      <c r="Q3714" s="1984"/>
      <c r="R3714" s="1984"/>
      <c r="S3714" s="1984"/>
      <c r="T3714" s="1984"/>
      <c r="U3714" s="1984"/>
      <c r="V3714" s="1984"/>
      <c r="W3714" s="1984"/>
      <c r="X3714" s="1984"/>
      <c r="Y3714" s="1984"/>
      <c r="Z3714" s="1984"/>
      <c r="AA3714" s="1984"/>
      <c r="AB3714" s="856"/>
      <c r="AC3714" s="5"/>
      <c r="AD3714" s="1966"/>
      <c r="AE3714" s="5"/>
      <c r="AF3714" s="5"/>
      <c r="AG3714" s="5"/>
      <c r="AH3714" s="5"/>
      <c r="AI3714" s="5"/>
      <c r="AJ3714" s="1984"/>
      <c r="AK3714" s="1984"/>
    </row>
    <row r="3715" spans="2:37" x14ac:dyDescent="0.25">
      <c r="B3715" s="1984"/>
      <c r="C3715" s="706"/>
      <c r="D3715" s="1984"/>
      <c r="E3715" s="707"/>
      <c r="F3715" s="1984"/>
      <c r="G3715" s="1984"/>
      <c r="H3715" s="1984"/>
      <c r="I3715" s="1984"/>
      <c r="J3715" s="1984"/>
      <c r="K3715" s="1984"/>
      <c r="L3715" s="1984"/>
      <c r="M3715" s="1984"/>
      <c r="N3715" s="1984"/>
      <c r="O3715" s="1984"/>
      <c r="P3715" s="1984"/>
      <c r="Q3715" s="1984"/>
      <c r="R3715" s="1984"/>
      <c r="S3715" s="1984"/>
      <c r="T3715" s="1984"/>
      <c r="U3715" s="1984"/>
      <c r="V3715" s="1984"/>
      <c r="W3715" s="1984"/>
      <c r="X3715" s="1984"/>
      <c r="Y3715" s="1984"/>
      <c r="Z3715" s="1984"/>
      <c r="AA3715" s="1984"/>
      <c r="AB3715" s="856"/>
      <c r="AC3715" s="5"/>
      <c r="AD3715" s="1966"/>
      <c r="AE3715" s="5"/>
      <c r="AF3715" s="5"/>
      <c r="AG3715" s="5"/>
      <c r="AH3715" s="5"/>
      <c r="AI3715" s="5"/>
      <c r="AJ3715" s="1984"/>
      <c r="AK3715" s="1984"/>
    </row>
    <row r="3716" spans="2:37" x14ac:dyDescent="0.25">
      <c r="B3716" s="1984"/>
      <c r="C3716" s="706"/>
      <c r="D3716" s="1984"/>
      <c r="E3716" s="707"/>
      <c r="F3716" s="1984"/>
      <c r="G3716" s="1984"/>
      <c r="H3716" s="1984"/>
      <c r="I3716" s="1984"/>
      <c r="J3716" s="1984"/>
      <c r="K3716" s="1984"/>
      <c r="L3716" s="1984"/>
      <c r="M3716" s="1984"/>
      <c r="N3716" s="1984"/>
      <c r="O3716" s="1984"/>
      <c r="P3716" s="1984"/>
      <c r="Q3716" s="1984"/>
      <c r="R3716" s="1984"/>
      <c r="S3716" s="1984"/>
      <c r="T3716" s="1984"/>
      <c r="U3716" s="1984"/>
      <c r="V3716" s="1984"/>
      <c r="W3716" s="1984"/>
      <c r="X3716" s="1984"/>
      <c r="Y3716" s="1984"/>
      <c r="Z3716" s="1984"/>
      <c r="AA3716" s="1984"/>
      <c r="AB3716" s="856"/>
      <c r="AC3716" s="5"/>
      <c r="AD3716" s="1966"/>
      <c r="AE3716" s="5"/>
      <c r="AF3716" s="5"/>
      <c r="AG3716" s="5"/>
      <c r="AH3716" s="5"/>
      <c r="AI3716" s="5"/>
      <c r="AJ3716" s="1984"/>
      <c r="AK3716" s="1984"/>
    </row>
    <row r="3717" spans="2:37" x14ac:dyDescent="0.25">
      <c r="B3717" s="1984"/>
      <c r="C3717" s="706"/>
      <c r="D3717" s="1984"/>
      <c r="E3717" s="707"/>
      <c r="F3717" s="1984"/>
      <c r="G3717" s="1984"/>
      <c r="H3717" s="1984"/>
      <c r="I3717" s="1984"/>
      <c r="J3717" s="1984"/>
      <c r="K3717" s="1984"/>
      <c r="L3717" s="1984"/>
      <c r="M3717" s="1984"/>
      <c r="N3717" s="1984"/>
      <c r="O3717" s="1984"/>
      <c r="P3717" s="1984"/>
      <c r="Q3717" s="1984"/>
      <c r="R3717" s="1984"/>
      <c r="S3717" s="1984"/>
      <c r="T3717" s="1984"/>
      <c r="U3717" s="1984"/>
      <c r="V3717" s="1984"/>
      <c r="W3717" s="1984"/>
      <c r="X3717" s="1984"/>
      <c r="Y3717" s="1984"/>
      <c r="Z3717" s="1984"/>
      <c r="AA3717" s="1984"/>
      <c r="AB3717" s="856"/>
      <c r="AC3717" s="5"/>
      <c r="AD3717" s="1966"/>
      <c r="AE3717" s="5"/>
      <c r="AF3717" s="5"/>
      <c r="AG3717" s="5"/>
      <c r="AH3717" s="5"/>
      <c r="AI3717" s="5"/>
      <c r="AJ3717" s="1984"/>
      <c r="AK3717" s="1984"/>
    </row>
    <row r="3718" spans="2:37" x14ac:dyDescent="0.25">
      <c r="B3718" s="1984"/>
      <c r="C3718" s="706"/>
      <c r="D3718" s="1984"/>
      <c r="E3718" s="707"/>
      <c r="F3718" s="1984"/>
      <c r="G3718" s="1984"/>
      <c r="H3718" s="1984"/>
      <c r="I3718" s="1984"/>
      <c r="J3718" s="1984"/>
      <c r="K3718" s="1984"/>
      <c r="L3718" s="1984"/>
      <c r="M3718" s="1984"/>
      <c r="N3718" s="1984"/>
      <c r="O3718" s="1984"/>
      <c r="P3718" s="1984"/>
      <c r="Q3718" s="1984"/>
      <c r="R3718" s="1984"/>
      <c r="S3718" s="1984"/>
      <c r="T3718" s="1984"/>
      <c r="U3718" s="1984"/>
      <c r="V3718" s="1984"/>
      <c r="W3718" s="1984"/>
      <c r="X3718" s="1984"/>
      <c r="Y3718" s="1984"/>
      <c r="Z3718" s="1984"/>
      <c r="AA3718" s="1984"/>
      <c r="AB3718" s="856"/>
      <c r="AC3718" s="5"/>
      <c r="AD3718" s="1966"/>
      <c r="AE3718" s="5"/>
      <c r="AF3718" s="5"/>
      <c r="AG3718" s="5"/>
      <c r="AH3718" s="5"/>
      <c r="AI3718" s="5"/>
      <c r="AJ3718" s="1984"/>
      <c r="AK3718" s="1984"/>
    </row>
    <row r="3719" spans="2:37" x14ac:dyDescent="0.25">
      <c r="B3719" s="1984"/>
      <c r="C3719" s="706"/>
      <c r="D3719" s="1984"/>
      <c r="E3719" s="707"/>
      <c r="F3719" s="1984"/>
      <c r="G3719" s="1984"/>
      <c r="H3719" s="1984"/>
      <c r="I3719" s="1984"/>
      <c r="J3719" s="1984"/>
      <c r="K3719" s="1984"/>
      <c r="L3719" s="1984"/>
      <c r="M3719" s="1984"/>
      <c r="N3719" s="1984"/>
      <c r="O3719" s="1984"/>
      <c r="P3719" s="1984"/>
      <c r="Q3719" s="1984"/>
      <c r="R3719" s="1984"/>
      <c r="S3719" s="1984"/>
      <c r="T3719" s="1984"/>
      <c r="U3719" s="1984"/>
      <c r="V3719" s="1984"/>
      <c r="W3719" s="1984"/>
      <c r="X3719" s="1984"/>
      <c r="Y3719" s="1984"/>
      <c r="Z3719" s="1984"/>
      <c r="AA3719" s="1984"/>
      <c r="AB3719" s="856"/>
      <c r="AC3719" s="5"/>
      <c r="AD3719" s="1966"/>
      <c r="AE3719" s="5"/>
      <c r="AF3719" s="5"/>
      <c r="AG3719" s="5"/>
      <c r="AH3719" s="5"/>
      <c r="AI3719" s="5"/>
      <c r="AJ3719" s="1984"/>
      <c r="AK3719" s="1984"/>
    </row>
    <row r="3720" spans="2:37" x14ac:dyDescent="0.25">
      <c r="B3720" s="1984"/>
      <c r="C3720" s="706"/>
      <c r="D3720" s="1984"/>
      <c r="E3720" s="707"/>
      <c r="F3720" s="1984"/>
      <c r="G3720" s="1984"/>
      <c r="H3720" s="1984"/>
      <c r="I3720" s="1984"/>
      <c r="J3720" s="1984"/>
      <c r="K3720" s="1984"/>
      <c r="L3720" s="1984"/>
      <c r="M3720" s="1984"/>
      <c r="N3720" s="1984"/>
      <c r="O3720" s="1984"/>
      <c r="P3720" s="1984"/>
      <c r="Q3720" s="1984"/>
      <c r="R3720" s="1984"/>
      <c r="S3720" s="1984"/>
      <c r="T3720" s="1984"/>
      <c r="U3720" s="1984"/>
      <c r="V3720" s="1984"/>
      <c r="W3720" s="1984"/>
      <c r="X3720" s="1984"/>
      <c r="Y3720" s="1984"/>
      <c r="Z3720" s="1984"/>
      <c r="AA3720" s="1984"/>
      <c r="AB3720" s="856"/>
      <c r="AC3720" s="5"/>
      <c r="AD3720" s="1966"/>
      <c r="AE3720" s="5"/>
      <c r="AF3720" s="5"/>
      <c r="AG3720" s="5"/>
      <c r="AH3720" s="5"/>
      <c r="AI3720" s="5"/>
      <c r="AJ3720" s="1984"/>
      <c r="AK3720" s="1984"/>
    </row>
    <row r="3721" spans="2:37" x14ac:dyDescent="0.25">
      <c r="B3721" s="1984"/>
      <c r="C3721" s="706"/>
      <c r="D3721" s="1984"/>
      <c r="E3721" s="707"/>
      <c r="F3721" s="1984"/>
      <c r="G3721" s="1984"/>
      <c r="H3721" s="1984"/>
      <c r="I3721" s="1984"/>
      <c r="J3721" s="1984"/>
      <c r="K3721" s="1984"/>
      <c r="L3721" s="1984"/>
      <c r="M3721" s="1984"/>
      <c r="N3721" s="1984"/>
      <c r="O3721" s="1984"/>
      <c r="P3721" s="1984"/>
      <c r="Q3721" s="1984"/>
      <c r="R3721" s="1984"/>
      <c r="S3721" s="1984"/>
      <c r="T3721" s="1984"/>
      <c r="U3721" s="1984"/>
      <c r="V3721" s="1984"/>
      <c r="W3721" s="1984"/>
      <c r="X3721" s="1984"/>
      <c r="Y3721" s="1984"/>
      <c r="Z3721" s="1984"/>
      <c r="AA3721" s="1984"/>
      <c r="AB3721" s="856"/>
      <c r="AC3721" s="5"/>
      <c r="AD3721" s="1966"/>
      <c r="AE3721" s="5"/>
      <c r="AF3721" s="5"/>
      <c r="AG3721" s="5"/>
      <c r="AH3721" s="5"/>
      <c r="AI3721" s="5"/>
      <c r="AJ3721" s="1984"/>
      <c r="AK3721" s="1984"/>
    </row>
    <row r="3722" spans="2:37" x14ac:dyDescent="0.25">
      <c r="B3722" s="1984"/>
      <c r="C3722" s="706"/>
      <c r="D3722" s="1984"/>
      <c r="E3722" s="707"/>
      <c r="F3722" s="1984"/>
      <c r="G3722" s="1984"/>
      <c r="H3722" s="1984"/>
      <c r="I3722" s="1984"/>
      <c r="J3722" s="1984"/>
      <c r="K3722" s="1984"/>
      <c r="L3722" s="1984"/>
      <c r="M3722" s="1984"/>
      <c r="N3722" s="1984"/>
      <c r="O3722" s="1984"/>
      <c r="P3722" s="1984"/>
      <c r="Q3722" s="1984"/>
      <c r="R3722" s="1984"/>
      <c r="S3722" s="1984"/>
      <c r="T3722" s="1984"/>
      <c r="U3722" s="1984"/>
      <c r="V3722" s="1984"/>
      <c r="W3722" s="1984"/>
      <c r="X3722" s="1984"/>
      <c r="Y3722" s="1984"/>
      <c r="Z3722" s="1984"/>
      <c r="AA3722" s="1984"/>
      <c r="AB3722" s="856"/>
      <c r="AC3722" s="5"/>
      <c r="AD3722" s="1966"/>
      <c r="AE3722" s="5"/>
      <c r="AF3722" s="5"/>
      <c r="AG3722" s="5"/>
      <c r="AH3722" s="5"/>
      <c r="AI3722" s="5"/>
      <c r="AJ3722" s="1984"/>
      <c r="AK3722" s="1984"/>
    </row>
    <row r="3723" spans="2:37" x14ac:dyDescent="0.25">
      <c r="B3723" s="1984"/>
      <c r="C3723" s="706"/>
      <c r="D3723" s="1984"/>
      <c r="E3723" s="707"/>
      <c r="F3723" s="1984"/>
      <c r="G3723" s="1984"/>
      <c r="H3723" s="1984"/>
      <c r="I3723" s="1984"/>
      <c r="J3723" s="1984"/>
      <c r="K3723" s="1984"/>
      <c r="L3723" s="1984"/>
      <c r="M3723" s="1984"/>
      <c r="N3723" s="1984"/>
      <c r="O3723" s="1984"/>
      <c r="P3723" s="1984"/>
      <c r="Q3723" s="1984"/>
      <c r="R3723" s="1984"/>
      <c r="S3723" s="1984"/>
      <c r="T3723" s="1984"/>
      <c r="U3723" s="1984"/>
      <c r="V3723" s="1984"/>
      <c r="W3723" s="1984"/>
      <c r="X3723" s="1984"/>
      <c r="Y3723" s="1984"/>
      <c r="Z3723" s="1984"/>
      <c r="AA3723" s="1984"/>
      <c r="AB3723" s="856"/>
      <c r="AC3723" s="5"/>
      <c r="AD3723" s="1966"/>
      <c r="AE3723" s="5"/>
      <c r="AF3723" s="5"/>
      <c r="AG3723" s="5"/>
      <c r="AH3723" s="5"/>
      <c r="AI3723" s="5"/>
      <c r="AJ3723" s="1984"/>
      <c r="AK3723" s="1984"/>
    </row>
    <row r="3724" spans="2:37" x14ac:dyDescent="0.25">
      <c r="B3724" s="1984"/>
      <c r="C3724" s="706"/>
      <c r="D3724" s="1984"/>
      <c r="E3724" s="707"/>
      <c r="F3724" s="1984"/>
      <c r="G3724" s="1984"/>
      <c r="H3724" s="1984"/>
      <c r="I3724" s="1984"/>
      <c r="J3724" s="1984"/>
      <c r="K3724" s="1984"/>
      <c r="L3724" s="1984"/>
      <c r="M3724" s="1984"/>
      <c r="N3724" s="1984"/>
      <c r="O3724" s="1984"/>
      <c r="P3724" s="1984"/>
      <c r="Q3724" s="1984"/>
      <c r="R3724" s="1984"/>
      <c r="S3724" s="1984"/>
      <c r="T3724" s="1984"/>
      <c r="U3724" s="1984"/>
      <c r="V3724" s="1984"/>
      <c r="W3724" s="1984"/>
      <c r="X3724" s="1984"/>
      <c r="Y3724" s="1984"/>
      <c r="Z3724" s="1984"/>
      <c r="AA3724" s="1984"/>
      <c r="AB3724" s="856"/>
      <c r="AC3724" s="5"/>
      <c r="AD3724" s="1966"/>
      <c r="AE3724" s="5"/>
      <c r="AF3724" s="5"/>
      <c r="AG3724" s="5"/>
      <c r="AH3724" s="5"/>
      <c r="AI3724" s="5"/>
      <c r="AJ3724" s="1984"/>
      <c r="AK3724" s="1984"/>
    </row>
    <row r="3725" spans="2:37" x14ac:dyDescent="0.25">
      <c r="B3725" s="1984"/>
      <c r="C3725" s="706"/>
      <c r="D3725" s="1984"/>
      <c r="E3725" s="707"/>
      <c r="F3725" s="1984"/>
      <c r="G3725" s="1984"/>
      <c r="H3725" s="1984"/>
      <c r="I3725" s="1984"/>
      <c r="J3725" s="1984"/>
      <c r="K3725" s="1984"/>
      <c r="L3725" s="1984"/>
      <c r="M3725" s="1984"/>
      <c r="N3725" s="1984"/>
      <c r="O3725" s="1984"/>
      <c r="P3725" s="1984"/>
      <c r="Q3725" s="1984"/>
      <c r="R3725" s="1984"/>
      <c r="S3725" s="1984"/>
      <c r="T3725" s="1984"/>
      <c r="U3725" s="1984"/>
      <c r="V3725" s="1984"/>
      <c r="W3725" s="1984"/>
      <c r="X3725" s="1984"/>
      <c r="Y3725" s="1984"/>
      <c r="Z3725" s="1984"/>
      <c r="AA3725" s="1984"/>
      <c r="AB3725" s="856"/>
      <c r="AC3725" s="5"/>
      <c r="AD3725" s="1966"/>
      <c r="AE3725" s="5"/>
      <c r="AF3725" s="5"/>
      <c r="AG3725" s="5"/>
      <c r="AH3725" s="5"/>
      <c r="AI3725" s="5"/>
      <c r="AJ3725" s="1984"/>
      <c r="AK3725" s="1984"/>
    </row>
    <row r="3726" spans="2:37" x14ac:dyDescent="0.25">
      <c r="B3726" s="1984"/>
      <c r="C3726" s="706"/>
      <c r="D3726" s="1984"/>
      <c r="E3726" s="707"/>
      <c r="F3726" s="1984"/>
      <c r="G3726" s="1984"/>
      <c r="H3726" s="1984"/>
      <c r="I3726" s="1984"/>
      <c r="J3726" s="1984"/>
      <c r="K3726" s="1984"/>
      <c r="L3726" s="1984"/>
      <c r="M3726" s="1984"/>
      <c r="N3726" s="1984"/>
      <c r="O3726" s="1984"/>
      <c r="P3726" s="1984"/>
      <c r="Q3726" s="1984"/>
      <c r="R3726" s="1984"/>
      <c r="S3726" s="1984"/>
      <c r="T3726" s="1984"/>
      <c r="U3726" s="1984"/>
      <c r="V3726" s="1984"/>
      <c r="W3726" s="1984"/>
      <c r="X3726" s="1984"/>
      <c r="Y3726" s="1984"/>
      <c r="Z3726" s="1984"/>
      <c r="AA3726" s="1984"/>
      <c r="AB3726" s="856"/>
      <c r="AC3726" s="5"/>
      <c r="AD3726" s="1966"/>
      <c r="AE3726" s="5"/>
      <c r="AF3726" s="5"/>
      <c r="AG3726" s="5"/>
      <c r="AH3726" s="5"/>
      <c r="AI3726" s="5"/>
      <c r="AJ3726" s="1984"/>
      <c r="AK3726" s="1984"/>
    </row>
    <row r="3727" spans="2:37" x14ac:dyDescent="0.25">
      <c r="B3727" s="1984"/>
      <c r="C3727" s="706"/>
      <c r="D3727" s="1984"/>
      <c r="E3727" s="707"/>
      <c r="F3727" s="1984"/>
      <c r="G3727" s="1984"/>
      <c r="H3727" s="1984"/>
      <c r="I3727" s="1984"/>
      <c r="J3727" s="1984"/>
      <c r="K3727" s="1984"/>
      <c r="L3727" s="1984"/>
      <c r="M3727" s="1984"/>
      <c r="N3727" s="1984"/>
      <c r="O3727" s="1984"/>
      <c r="P3727" s="1984"/>
      <c r="Q3727" s="1984"/>
      <c r="R3727" s="1984"/>
      <c r="S3727" s="1984"/>
      <c r="T3727" s="1984"/>
      <c r="U3727" s="1984"/>
      <c r="V3727" s="1984"/>
      <c r="W3727" s="1984"/>
      <c r="X3727" s="1984"/>
      <c r="Y3727" s="1984"/>
      <c r="Z3727" s="1984"/>
      <c r="AA3727" s="1984"/>
      <c r="AB3727" s="856"/>
      <c r="AC3727" s="5"/>
      <c r="AD3727" s="1966"/>
      <c r="AE3727" s="5"/>
      <c r="AF3727" s="5"/>
      <c r="AG3727" s="5"/>
      <c r="AH3727" s="5"/>
      <c r="AI3727" s="5"/>
      <c r="AJ3727" s="1984"/>
      <c r="AK3727" s="1984"/>
    </row>
    <row r="3728" spans="2:37" x14ac:dyDescent="0.25">
      <c r="B3728" s="1984"/>
      <c r="C3728" s="706"/>
      <c r="D3728" s="1984"/>
      <c r="E3728" s="707"/>
      <c r="F3728" s="1984"/>
      <c r="G3728" s="1984"/>
      <c r="H3728" s="1984"/>
      <c r="I3728" s="1984"/>
      <c r="J3728" s="1984"/>
      <c r="K3728" s="1984"/>
      <c r="L3728" s="1984"/>
      <c r="M3728" s="1984"/>
      <c r="N3728" s="1984"/>
      <c r="O3728" s="1984"/>
      <c r="P3728" s="1984"/>
      <c r="Q3728" s="1984"/>
      <c r="R3728" s="1984"/>
      <c r="S3728" s="1984"/>
      <c r="T3728" s="1984"/>
      <c r="U3728" s="1984"/>
      <c r="V3728" s="1984"/>
      <c r="W3728" s="1984"/>
      <c r="X3728" s="1984"/>
      <c r="Y3728" s="1984"/>
      <c r="Z3728" s="1984"/>
      <c r="AA3728" s="1984"/>
      <c r="AB3728" s="856"/>
      <c r="AC3728" s="5"/>
      <c r="AD3728" s="1966"/>
      <c r="AE3728" s="5"/>
      <c r="AF3728" s="5"/>
      <c r="AG3728" s="5"/>
      <c r="AH3728" s="5"/>
      <c r="AI3728" s="5"/>
      <c r="AJ3728" s="1984"/>
      <c r="AK3728" s="1984"/>
    </row>
    <row r="3729" spans="2:37" x14ac:dyDescent="0.25">
      <c r="B3729" s="1984"/>
      <c r="C3729" s="706"/>
      <c r="D3729" s="1984"/>
      <c r="E3729" s="707"/>
      <c r="F3729" s="1984"/>
      <c r="G3729" s="1984"/>
      <c r="H3729" s="1984"/>
      <c r="I3729" s="1984"/>
      <c r="J3729" s="1984"/>
      <c r="K3729" s="1984"/>
      <c r="L3729" s="1984"/>
      <c r="M3729" s="1984"/>
      <c r="N3729" s="1984"/>
      <c r="O3729" s="1984"/>
      <c r="P3729" s="1984"/>
      <c r="Q3729" s="1984"/>
      <c r="R3729" s="1984"/>
      <c r="S3729" s="1984"/>
      <c r="T3729" s="1984"/>
      <c r="U3729" s="1984"/>
      <c r="V3729" s="1984"/>
      <c r="W3729" s="1984"/>
      <c r="X3729" s="1984"/>
      <c r="Y3729" s="1984"/>
      <c r="Z3729" s="1984"/>
      <c r="AA3729" s="1984"/>
      <c r="AB3729" s="856"/>
      <c r="AC3729" s="5"/>
      <c r="AD3729" s="1966"/>
      <c r="AE3729" s="5"/>
      <c r="AF3729" s="5"/>
      <c r="AG3729" s="5"/>
      <c r="AH3729" s="5"/>
      <c r="AI3729" s="5"/>
      <c r="AJ3729" s="1984"/>
      <c r="AK3729" s="1984"/>
    </row>
    <row r="3730" spans="2:37" x14ac:dyDescent="0.25">
      <c r="B3730" s="1984"/>
      <c r="C3730" s="706"/>
      <c r="D3730" s="1984"/>
      <c r="E3730" s="707"/>
      <c r="F3730" s="1984"/>
      <c r="G3730" s="1984"/>
      <c r="H3730" s="1984"/>
      <c r="I3730" s="1984"/>
      <c r="J3730" s="1984"/>
      <c r="K3730" s="1984"/>
      <c r="L3730" s="1984"/>
      <c r="M3730" s="1984"/>
      <c r="N3730" s="1984"/>
      <c r="O3730" s="1984"/>
      <c r="P3730" s="1984"/>
      <c r="Q3730" s="1984"/>
      <c r="R3730" s="1984"/>
      <c r="S3730" s="1984"/>
      <c r="T3730" s="1984"/>
      <c r="U3730" s="1984"/>
      <c r="V3730" s="1984"/>
      <c r="W3730" s="1984"/>
      <c r="X3730" s="1984"/>
      <c r="Y3730" s="1984"/>
      <c r="Z3730" s="1984"/>
      <c r="AA3730" s="1984"/>
      <c r="AB3730" s="856"/>
      <c r="AC3730" s="5"/>
      <c r="AD3730" s="1966"/>
      <c r="AE3730" s="5"/>
      <c r="AF3730" s="5"/>
      <c r="AG3730" s="5"/>
      <c r="AH3730" s="5"/>
      <c r="AI3730" s="5"/>
      <c r="AJ3730" s="1984"/>
      <c r="AK3730" s="1984"/>
    </row>
    <row r="3731" spans="2:37" x14ac:dyDescent="0.25">
      <c r="B3731" s="1984"/>
      <c r="C3731" s="706"/>
      <c r="D3731" s="1984"/>
      <c r="E3731" s="707"/>
      <c r="F3731" s="1984"/>
      <c r="G3731" s="1984"/>
      <c r="H3731" s="1984"/>
      <c r="I3731" s="1984"/>
      <c r="J3731" s="1984"/>
      <c r="K3731" s="1984"/>
      <c r="L3731" s="1984"/>
      <c r="M3731" s="1984"/>
      <c r="N3731" s="1984"/>
      <c r="O3731" s="1984"/>
      <c r="P3731" s="1984"/>
      <c r="Q3731" s="1984"/>
      <c r="R3731" s="1984"/>
      <c r="S3731" s="1984"/>
      <c r="T3731" s="1984"/>
      <c r="U3731" s="1984"/>
      <c r="V3731" s="1984"/>
      <c r="W3731" s="1984"/>
      <c r="X3731" s="1984"/>
      <c r="Y3731" s="1984"/>
      <c r="Z3731" s="1984"/>
      <c r="AA3731" s="1984"/>
      <c r="AB3731" s="856"/>
      <c r="AC3731" s="5"/>
      <c r="AD3731" s="1966"/>
      <c r="AE3731" s="5"/>
      <c r="AF3731" s="5"/>
      <c r="AG3731" s="5"/>
      <c r="AH3731" s="5"/>
      <c r="AI3731" s="5"/>
      <c r="AJ3731" s="1984"/>
      <c r="AK3731" s="1984"/>
    </row>
    <row r="3732" spans="2:37" x14ac:dyDescent="0.25">
      <c r="B3732" s="1984"/>
      <c r="C3732" s="706"/>
      <c r="D3732" s="1984"/>
      <c r="E3732" s="707"/>
      <c r="F3732" s="1984"/>
      <c r="G3732" s="1984"/>
      <c r="H3732" s="1984"/>
      <c r="I3732" s="1984"/>
      <c r="J3732" s="1984"/>
      <c r="K3732" s="1984"/>
      <c r="L3732" s="1984"/>
      <c r="M3732" s="1984"/>
      <c r="N3732" s="1984"/>
      <c r="O3732" s="1984"/>
      <c r="P3732" s="1984"/>
      <c r="Q3732" s="1984"/>
      <c r="R3732" s="1984"/>
      <c r="S3732" s="1984"/>
      <c r="T3732" s="1984"/>
      <c r="U3732" s="1984"/>
      <c r="V3732" s="1984"/>
      <c r="W3732" s="1984"/>
      <c r="X3732" s="1984"/>
      <c r="Y3732" s="1984"/>
      <c r="Z3732" s="1984"/>
      <c r="AA3732" s="1984"/>
      <c r="AB3732" s="856"/>
      <c r="AC3732" s="5"/>
      <c r="AD3732" s="1966"/>
      <c r="AE3732" s="5"/>
      <c r="AF3732" s="5"/>
      <c r="AG3732" s="5"/>
      <c r="AH3732" s="5"/>
      <c r="AI3732" s="5"/>
      <c r="AJ3732" s="1984"/>
      <c r="AK3732" s="1984"/>
    </row>
    <row r="3733" spans="2:37" x14ac:dyDescent="0.25">
      <c r="B3733" s="1984"/>
      <c r="C3733" s="706"/>
      <c r="D3733" s="1984"/>
      <c r="E3733" s="707"/>
      <c r="F3733" s="1984"/>
      <c r="G3733" s="1984"/>
      <c r="H3733" s="1984"/>
      <c r="I3733" s="1984"/>
      <c r="J3733" s="1984"/>
      <c r="K3733" s="1984"/>
      <c r="L3733" s="1984"/>
      <c r="M3733" s="1984"/>
      <c r="N3733" s="1984"/>
      <c r="O3733" s="1984"/>
      <c r="P3733" s="1984"/>
      <c r="Q3733" s="1984"/>
      <c r="R3733" s="1984"/>
      <c r="S3733" s="1984"/>
      <c r="T3733" s="1984"/>
      <c r="U3733" s="1984"/>
      <c r="V3733" s="1984"/>
      <c r="W3733" s="1984"/>
      <c r="X3733" s="1984"/>
      <c r="Y3733" s="1984"/>
      <c r="Z3733" s="1984"/>
      <c r="AA3733" s="1984"/>
      <c r="AB3733" s="856"/>
      <c r="AC3733" s="5"/>
      <c r="AD3733" s="1966"/>
      <c r="AE3733" s="5"/>
      <c r="AF3733" s="5"/>
      <c r="AG3733" s="5"/>
      <c r="AH3733" s="5"/>
      <c r="AI3733" s="5"/>
      <c r="AJ3733" s="1984"/>
      <c r="AK3733" s="1984"/>
    </row>
    <row r="3734" spans="2:37" x14ac:dyDescent="0.25">
      <c r="B3734" s="1984"/>
      <c r="C3734" s="706"/>
      <c r="D3734" s="1984"/>
      <c r="E3734" s="707"/>
      <c r="F3734" s="1984"/>
      <c r="G3734" s="1984"/>
      <c r="H3734" s="1984"/>
      <c r="I3734" s="1984"/>
      <c r="J3734" s="1984"/>
      <c r="K3734" s="1984"/>
      <c r="L3734" s="1984"/>
      <c r="M3734" s="1984"/>
      <c r="N3734" s="1984"/>
      <c r="O3734" s="1984"/>
      <c r="P3734" s="1984"/>
      <c r="Q3734" s="1984"/>
      <c r="R3734" s="1984"/>
      <c r="S3734" s="1984"/>
      <c r="T3734" s="1984"/>
      <c r="U3734" s="1984"/>
      <c r="V3734" s="1984"/>
      <c r="W3734" s="1984"/>
      <c r="X3734" s="1984"/>
      <c r="Y3734" s="1984"/>
      <c r="Z3734" s="1984"/>
      <c r="AA3734" s="1984"/>
      <c r="AB3734" s="856"/>
      <c r="AC3734" s="5"/>
      <c r="AD3734" s="1966"/>
      <c r="AE3734" s="5"/>
      <c r="AF3734" s="5"/>
      <c r="AG3734" s="5"/>
      <c r="AH3734" s="5"/>
      <c r="AI3734" s="5"/>
      <c r="AJ3734" s="1984"/>
      <c r="AK3734" s="1984"/>
    </row>
    <row r="3735" spans="2:37" x14ac:dyDescent="0.25">
      <c r="B3735" s="1984"/>
      <c r="C3735" s="706"/>
      <c r="D3735" s="1984"/>
      <c r="E3735" s="707"/>
      <c r="F3735" s="1984"/>
      <c r="G3735" s="1984"/>
      <c r="H3735" s="1984"/>
      <c r="I3735" s="1984"/>
      <c r="J3735" s="1984"/>
      <c r="K3735" s="1984"/>
      <c r="L3735" s="1984"/>
      <c r="M3735" s="1984"/>
      <c r="N3735" s="1984"/>
      <c r="O3735" s="1984"/>
      <c r="P3735" s="1984"/>
      <c r="Q3735" s="1984"/>
      <c r="R3735" s="1984"/>
      <c r="S3735" s="1984"/>
      <c r="T3735" s="1984"/>
      <c r="U3735" s="1984"/>
      <c r="V3735" s="1984"/>
      <c r="W3735" s="1984"/>
      <c r="X3735" s="1984"/>
      <c r="Y3735" s="1984"/>
      <c r="Z3735" s="1984"/>
      <c r="AA3735" s="1984"/>
      <c r="AB3735" s="856"/>
      <c r="AC3735" s="5"/>
      <c r="AD3735" s="1966"/>
      <c r="AE3735" s="5"/>
      <c r="AF3735" s="5"/>
      <c r="AG3735" s="5"/>
      <c r="AH3735" s="5"/>
      <c r="AI3735" s="5"/>
      <c r="AJ3735" s="1984"/>
      <c r="AK3735" s="1984"/>
    </row>
    <row r="3736" spans="2:37" x14ac:dyDescent="0.25">
      <c r="B3736" s="1984"/>
      <c r="C3736" s="706"/>
      <c r="D3736" s="1984"/>
      <c r="E3736" s="707"/>
      <c r="F3736" s="1984"/>
      <c r="G3736" s="1984"/>
      <c r="H3736" s="1984"/>
      <c r="I3736" s="1984"/>
      <c r="J3736" s="1984"/>
      <c r="K3736" s="1984"/>
      <c r="L3736" s="1984"/>
      <c r="M3736" s="1984"/>
      <c r="N3736" s="1984"/>
      <c r="O3736" s="1984"/>
      <c r="P3736" s="1984"/>
      <c r="Q3736" s="1984"/>
      <c r="R3736" s="1984"/>
      <c r="S3736" s="1984"/>
      <c r="T3736" s="1984"/>
      <c r="U3736" s="1984"/>
      <c r="V3736" s="1984"/>
      <c r="W3736" s="1984"/>
      <c r="X3736" s="1984"/>
      <c r="Y3736" s="1984"/>
      <c r="Z3736" s="1984"/>
      <c r="AA3736" s="1984"/>
      <c r="AB3736" s="856"/>
      <c r="AC3736" s="5"/>
      <c r="AD3736" s="1966"/>
      <c r="AE3736" s="5"/>
      <c r="AF3736" s="5"/>
      <c r="AG3736" s="5"/>
      <c r="AH3736" s="5"/>
      <c r="AI3736" s="5"/>
      <c r="AJ3736" s="1984"/>
      <c r="AK3736" s="1984"/>
    </row>
    <row r="3737" spans="2:37" x14ac:dyDescent="0.25">
      <c r="B3737" s="1984"/>
      <c r="C3737" s="706"/>
      <c r="D3737" s="1984"/>
      <c r="E3737" s="707"/>
      <c r="F3737" s="1984"/>
      <c r="G3737" s="1984"/>
      <c r="H3737" s="1984"/>
      <c r="I3737" s="1984"/>
      <c r="J3737" s="1984"/>
      <c r="K3737" s="1984"/>
      <c r="L3737" s="1984"/>
      <c r="M3737" s="1984"/>
      <c r="N3737" s="1984"/>
      <c r="O3737" s="1984"/>
      <c r="P3737" s="1984"/>
      <c r="Q3737" s="1984"/>
      <c r="R3737" s="1984"/>
      <c r="S3737" s="1984"/>
      <c r="T3737" s="1984"/>
      <c r="U3737" s="1984"/>
      <c r="V3737" s="1984"/>
      <c r="W3737" s="1984"/>
      <c r="X3737" s="1984"/>
      <c r="Y3737" s="1984"/>
      <c r="Z3737" s="1984"/>
      <c r="AA3737" s="1984"/>
      <c r="AB3737" s="856"/>
      <c r="AC3737" s="5"/>
      <c r="AD3737" s="1966"/>
      <c r="AE3737" s="5"/>
      <c r="AF3737" s="5"/>
      <c r="AG3737" s="5"/>
      <c r="AH3737" s="5"/>
      <c r="AI3737" s="5"/>
      <c r="AJ3737" s="1984"/>
      <c r="AK3737" s="1984"/>
    </row>
    <row r="3738" spans="2:37" x14ac:dyDescent="0.25">
      <c r="B3738" s="1984"/>
      <c r="C3738" s="706"/>
      <c r="D3738" s="1984"/>
      <c r="E3738" s="707"/>
      <c r="F3738" s="1984"/>
      <c r="G3738" s="1984"/>
      <c r="H3738" s="1984"/>
      <c r="I3738" s="1984"/>
      <c r="J3738" s="1984"/>
      <c r="K3738" s="1984"/>
      <c r="L3738" s="1984"/>
      <c r="M3738" s="1984"/>
      <c r="N3738" s="1984"/>
      <c r="O3738" s="1984"/>
      <c r="P3738" s="1984"/>
      <c r="Q3738" s="1984"/>
      <c r="R3738" s="1984"/>
      <c r="S3738" s="1984"/>
      <c r="T3738" s="1984"/>
      <c r="U3738" s="1984"/>
      <c r="V3738" s="1984"/>
      <c r="W3738" s="1984"/>
      <c r="X3738" s="1984"/>
      <c r="Y3738" s="1984"/>
      <c r="Z3738" s="1984"/>
      <c r="AA3738" s="1984"/>
      <c r="AB3738" s="856"/>
      <c r="AC3738" s="5"/>
      <c r="AD3738" s="1966"/>
      <c r="AE3738" s="5"/>
      <c r="AF3738" s="5"/>
      <c r="AG3738" s="5"/>
      <c r="AH3738" s="5"/>
      <c r="AI3738" s="5"/>
      <c r="AJ3738" s="1984"/>
      <c r="AK3738" s="1984"/>
    </row>
    <row r="3739" spans="2:37" x14ac:dyDescent="0.25">
      <c r="B3739" s="1984"/>
      <c r="C3739" s="706"/>
      <c r="D3739" s="1984"/>
      <c r="E3739" s="707"/>
      <c r="F3739" s="1984"/>
      <c r="G3739" s="1984"/>
      <c r="H3739" s="1984"/>
      <c r="I3739" s="1984"/>
      <c r="J3739" s="1984"/>
      <c r="K3739" s="1984"/>
      <c r="L3739" s="1984"/>
      <c r="M3739" s="1984"/>
      <c r="N3739" s="1984"/>
      <c r="O3739" s="1984"/>
      <c r="P3739" s="1984"/>
      <c r="Q3739" s="1984"/>
      <c r="R3739" s="1984"/>
      <c r="S3739" s="1984"/>
      <c r="T3739" s="1984"/>
      <c r="U3739" s="1984"/>
      <c r="V3739" s="1984"/>
      <c r="W3739" s="1984"/>
      <c r="X3739" s="1984"/>
      <c r="Y3739" s="1984"/>
      <c r="Z3739" s="1984"/>
      <c r="AA3739" s="1984"/>
      <c r="AB3739" s="856"/>
      <c r="AC3739" s="5"/>
      <c r="AD3739" s="1966"/>
      <c r="AE3739" s="5"/>
      <c r="AF3739" s="5"/>
      <c r="AG3739" s="5"/>
      <c r="AH3739" s="5"/>
      <c r="AI3739" s="5"/>
      <c r="AJ3739" s="1984"/>
      <c r="AK3739" s="1984"/>
    </row>
    <row r="3740" spans="2:37" x14ac:dyDescent="0.25">
      <c r="B3740" s="1984"/>
      <c r="C3740" s="706"/>
      <c r="D3740" s="1984"/>
      <c r="E3740" s="707"/>
      <c r="F3740" s="1984"/>
      <c r="G3740" s="1984"/>
      <c r="H3740" s="1984"/>
      <c r="I3740" s="1984"/>
      <c r="J3740" s="1984"/>
      <c r="K3740" s="1984"/>
      <c r="L3740" s="1984"/>
      <c r="M3740" s="1984"/>
      <c r="N3740" s="1984"/>
      <c r="O3740" s="1984"/>
      <c r="P3740" s="1984"/>
      <c r="Q3740" s="1984"/>
      <c r="R3740" s="1984"/>
      <c r="S3740" s="1984"/>
      <c r="T3740" s="1984"/>
      <c r="U3740" s="1984"/>
      <c r="V3740" s="1984"/>
      <c r="W3740" s="1984"/>
      <c r="X3740" s="1984"/>
      <c r="Y3740" s="1984"/>
      <c r="Z3740" s="1984"/>
      <c r="AA3740" s="1984"/>
      <c r="AB3740" s="856"/>
      <c r="AC3740" s="5"/>
      <c r="AD3740" s="1966"/>
      <c r="AE3740" s="5"/>
      <c r="AF3740" s="5"/>
      <c r="AG3740" s="5"/>
      <c r="AH3740" s="5"/>
      <c r="AI3740" s="5"/>
      <c r="AJ3740" s="1984"/>
      <c r="AK3740" s="1984"/>
    </row>
    <row r="3741" spans="2:37" x14ac:dyDescent="0.25">
      <c r="B3741" s="1984"/>
      <c r="C3741" s="706"/>
      <c r="D3741" s="1984"/>
      <c r="E3741" s="707"/>
      <c r="F3741" s="1984"/>
      <c r="G3741" s="1984"/>
      <c r="H3741" s="1984"/>
      <c r="I3741" s="1984"/>
      <c r="J3741" s="1984"/>
      <c r="K3741" s="1984"/>
      <c r="L3741" s="1984"/>
      <c r="M3741" s="1984"/>
      <c r="N3741" s="1984"/>
      <c r="O3741" s="1984"/>
      <c r="P3741" s="1984"/>
      <c r="Q3741" s="1984"/>
      <c r="R3741" s="1984"/>
      <c r="S3741" s="1984"/>
      <c r="T3741" s="1984"/>
      <c r="U3741" s="1984"/>
      <c r="V3741" s="1984"/>
      <c r="W3741" s="1984"/>
      <c r="X3741" s="1984"/>
      <c r="Y3741" s="1984"/>
      <c r="Z3741" s="1984"/>
      <c r="AA3741" s="1984"/>
      <c r="AB3741" s="856"/>
      <c r="AC3741" s="5"/>
      <c r="AD3741" s="1966"/>
      <c r="AE3741" s="5"/>
      <c r="AF3741" s="5"/>
      <c r="AG3741" s="5"/>
      <c r="AH3741" s="5"/>
      <c r="AI3741" s="5"/>
      <c r="AJ3741" s="1984"/>
      <c r="AK3741" s="1984"/>
    </row>
    <row r="3742" spans="2:37" x14ac:dyDescent="0.25">
      <c r="B3742" s="1984"/>
      <c r="C3742" s="706"/>
      <c r="D3742" s="1984"/>
      <c r="E3742" s="707"/>
      <c r="F3742" s="1984"/>
      <c r="G3742" s="1984"/>
      <c r="H3742" s="1984"/>
      <c r="I3742" s="1984"/>
      <c r="J3742" s="1984"/>
      <c r="K3742" s="1984"/>
      <c r="L3742" s="1984"/>
      <c r="M3742" s="1984"/>
      <c r="N3742" s="1984"/>
      <c r="O3742" s="1984"/>
      <c r="P3742" s="1984"/>
      <c r="Q3742" s="1984"/>
      <c r="R3742" s="1984"/>
      <c r="S3742" s="1984"/>
      <c r="T3742" s="1984"/>
      <c r="U3742" s="1984"/>
      <c r="V3742" s="1984"/>
      <c r="W3742" s="1984"/>
      <c r="X3742" s="1984"/>
      <c r="Y3742" s="1984"/>
      <c r="Z3742" s="1984"/>
      <c r="AA3742" s="1984"/>
      <c r="AB3742" s="856"/>
      <c r="AC3742" s="5"/>
      <c r="AD3742" s="1966"/>
      <c r="AE3742" s="5"/>
      <c r="AF3742" s="5"/>
      <c r="AG3742" s="5"/>
      <c r="AH3742" s="5"/>
      <c r="AI3742" s="5"/>
      <c r="AJ3742" s="1984"/>
      <c r="AK3742" s="1984"/>
    </row>
    <row r="3743" spans="2:37" x14ac:dyDescent="0.25">
      <c r="B3743" s="1984"/>
      <c r="C3743" s="706"/>
      <c r="D3743" s="1984"/>
      <c r="E3743" s="707"/>
      <c r="F3743" s="1984"/>
      <c r="G3743" s="1984"/>
      <c r="H3743" s="1984"/>
      <c r="I3743" s="1984"/>
      <c r="J3743" s="1984"/>
      <c r="K3743" s="1984"/>
      <c r="L3743" s="1984"/>
      <c r="M3743" s="1984"/>
      <c r="N3743" s="1984"/>
      <c r="O3743" s="1984"/>
      <c r="P3743" s="1984"/>
      <c r="Q3743" s="1984"/>
      <c r="R3743" s="1984"/>
      <c r="S3743" s="1984"/>
      <c r="T3743" s="1984"/>
      <c r="U3743" s="1984"/>
      <c r="V3743" s="1984"/>
      <c r="W3743" s="1984"/>
      <c r="X3743" s="1984"/>
      <c r="Y3743" s="1984"/>
      <c r="Z3743" s="1984"/>
      <c r="AA3743" s="1984"/>
      <c r="AB3743" s="856"/>
      <c r="AC3743" s="5"/>
      <c r="AD3743" s="1966"/>
      <c r="AE3743" s="5"/>
      <c r="AF3743" s="5"/>
      <c r="AG3743" s="5"/>
      <c r="AH3743" s="5"/>
      <c r="AI3743" s="5"/>
      <c r="AJ3743" s="1984"/>
      <c r="AK3743" s="1984"/>
    </row>
    <row r="3744" spans="2:37" x14ac:dyDescent="0.25">
      <c r="B3744" s="1984"/>
      <c r="C3744" s="706"/>
      <c r="D3744" s="1984"/>
      <c r="E3744" s="707"/>
      <c r="F3744" s="1984"/>
      <c r="G3744" s="1984"/>
      <c r="H3744" s="1984"/>
      <c r="I3744" s="1984"/>
      <c r="J3744" s="1984"/>
      <c r="K3744" s="1984"/>
      <c r="L3744" s="1984"/>
      <c r="M3744" s="1984"/>
      <c r="N3744" s="1984"/>
      <c r="O3744" s="1984"/>
      <c r="P3744" s="1984"/>
      <c r="Q3744" s="1984"/>
      <c r="R3744" s="1984"/>
      <c r="S3744" s="1984"/>
      <c r="T3744" s="1984"/>
      <c r="U3744" s="1984"/>
      <c r="V3744" s="1984"/>
      <c r="W3744" s="1984"/>
      <c r="X3744" s="1984"/>
      <c r="Y3744" s="1984"/>
      <c r="Z3744" s="1984"/>
      <c r="AA3744" s="1984"/>
      <c r="AB3744" s="856"/>
      <c r="AC3744" s="5"/>
      <c r="AD3744" s="1966"/>
      <c r="AE3744" s="5"/>
      <c r="AF3744" s="5"/>
      <c r="AG3744" s="5"/>
      <c r="AH3744" s="5"/>
      <c r="AI3744" s="5"/>
      <c r="AJ3744" s="1984"/>
      <c r="AK3744" s="1984"/>
    </row>
    <row r="3745" spans="2:37" x14ac:dyDescent="0.25">
      <c r="B3745" s="1984"/>
      <c r="C3745" s="706"/>
      <c r="D3745" s="1984"/>
      <c r="E3745" s="707"/>
      <c r="F3745" s="1984"/>
      <c r="G3745" s="1984"/>
      <c r="H3745" s="1984"/>
      <c r="I3745" s="1984"/>
      <c r="J3745" s="1984"/>
      <c r="K3745" s="1984"/>
      <c r="L3745" s="1984"/>
      <c r="M3745" s="1984"/>
      <c r="N3745" s="1984"/>
      <c r="O3745" s="1984"/>
      <c r="P3745" s="1984"/>
      <c r="Q3745" s="1984"/>
      <c r="R3745" s="1984"/>
      <c r="S3745" s="1984"/>
      <c r="T3745" s="1984"/>
      <c r="U3745" s="1984"/>
      <c r="V3745" s="1984"/>
      <c r="W3745" s="1984"/>
      <c r="X3745" s="1984"/>
      <c r="Y3745" s="1984"/>
      <c r="Z3745" s="1984"/>
      <c r="AA3745" s="1984"/>
      <c r="AB3745" s="856"/>
      <c r="AC3745" s="5"/>
      <c r="AD3745" s="1966"/>
      <c r="AE3745" s="5"/>
      <c r="AF3745" s="5"/>
      <c r="AG3745" s="5"/>
      <c r="AH3745" s="5"/>
      <c r="AI3745" s="5"/>
      <c r="AJ3745" s="1984"/>
      <c r="AK3745" s="1984"/>
    </row>
    <row r="3746" spans="2:37" x14ac:dyDescent="0.25">
      <c r="B3746" s="1984"/>
      <c r="C3746" s="706"/>
      <c r="D3746" s="1984"/>
      <c r="E3746" s="707"/>
      <c r="F3746" s="1984"/>
      <c r="G3746" s="1984"/>
      <c r="H3746" s="1984"/>
      <c r="I3746" s="1984"/>
      <c r="J3746" s="1984"/>
      <c r="K3746" s="1984"/>
      <c r="L3746" s="1984"/>
      <c r="M3746" s="1984"/>
      <c r="N3746" s="1984"/>
      <c r="O3746" s="1984"/>
      <c r="P3746" s="1984"/>
      <c r="Q3746" s="1984"/>
      <c r="R3746" s="1984"/>
      <c r="S3746" s="1984"/>
      <c r="T3746" s="1984"/>
      <c r="U3746" s="1984"/>
      <c r="V3746" s="1984"/>
      <c r="W3746" s="1984"/>
      <c r="X3746" s="1984"/>
      <c r="Y3746" s="1984"/>
      <c r="Z3746" s="1984"/>
      <c r="AA3746" s="1984"/>
      <c r="AB3746" s="856"/>
      <c r="AC3746" s="5"/>
      <c r="AD3746" s="1966"/>
      <c r="AE3746" s="5"/>
      <c r="AF3746" s="5"/>
      <c r="AG3746" s="5"/>
      <c r="AH3746" s="5"/>
      <c r="AI3746" s="5"/>
      <c r="AJ3746" s="1984"/>
      <c r="AK3746" s="1984"/>
    </row>
    <row r="3747" spans="2:37" x14ac:dyDescent="0.25">
      <c r="B3747" s="1984"/>
      <c r="C3747" s="706"/>
      <c r="D3747" s="1984"/>
      <c r="E3747" s="707"/>
      <c r="F3747" s="1984"/>
      <c r="G3747" s="1984"/>
      <c r="H3747" s="1984"/>
      <c r="I3747" s="1984"/>
      <c r="J3747" s="1984"/>
      <c r="K3747" s="1984"/>
      <c r="L3747" s="1984"/>
      <c r="M3747" s="1984"/>
      <c r="N3747" s="1984"/>
      <c r="O3747" s="1984"/>
      <c r="P3747" s="1984"/>
      <c r="Q3747" s="1984"/>
      <c r="R3747" s="1984"/>
      <c r="S3747" s="1984"/>
      <c r="T3747" s="1984"/>
      <c r="U3747" s="1984"/>
      <c r="V3747" s="1984"/>
      <c r="W3747" s="1984"/>
      <c r="X3747" s="1984"/>
      <c r="Y3747" s="1984"/>
      <c r="Z3747" s="1984"/>
      <c r="AA3747" s="1984"/>
      <c r="AB3747" s="856"/>
      <c r="AC3747" s="5"/>
      <c r="AD3747" s="1966"/>
      <c r="AE3747" s="5"/>
      <c r="AF3747" s="5"/>
      <c r="AG3747" s="5"/>
      <c r="AH3747" s="5"/>
      <c r="AI3747" s="5"/>
      <c r="AJ3747" s="1984"/>
      <c r="AK3747" s="1984"/>
    </row>
    <row r="3748" spans="2:37" x14ac:dyDescent="0.25">
      <c r="B3748" s="1984"/>
      <c r="C3748" s="706"/>
      <c r="D3748" s="1984"/>
      <c r="E3748" s="707"/>
      <c r="F3748" s="1984"/>
      <c r="G3748" s="1984"/>
      <c r="H3748" s="1984"/>
      <c r="I3748" s="1984"/>
      <c r="J3748" s="1984"/>
      <c r="K3748" s="1984"/>
      <c r="L3748" s="1984"/>
      <c r="M3748" s="1984"/>
      <c r="N3748" s="1984"/>
      <c r="O3748" s="1984"/>
      <c r="P3748" s="1984"/>
      <c r="Q3748" s="1984"/>
      <c r="R3748" s="1984"/>
      <c r="S3748" s="1984"/>
      <c r="T3748" s="1984"/>
      <c r="U3748" s="1984"/>
      <c r="V3748" s="1984"/>
      <c r="W3748" s="1984"/>
      <c r="X3748" s="1984"/>
      <c r="Y3748" s="1984"/>
      <c r="Z3748" s="1984"/>
      <c r="AA3748" s="1984"/>
      <c r="AB3748" s="856"/>
      <c r="AC3748" s="5"/>
      <c r="AD3748" s="1966"/>
      <c r="AE3748" s="5"/>
      <c r="AF3748" s="5"/>
      <c r="AG3748" s="5"/>
      <c r="AH3748" s="5"/>
      <c r="AI3748" s="5"/>
      <c r="AJ3748" s="1984"/>
      <c r="AK3748" s="1984"/>
    </row>
    <row r="3749" spans="2:37" x14ac:dyDescent="0.25">
      <c r="B3749" s="1984"/>
      <c r="C3749" s="706"/>
      <c r="D3749" s="1984"/>
      <c r="E3749" s="707"/>
      <c r="F3749" s="1984"/>
      <c r="G3749" s="1984"/>
      <c r="H3749" s="1984"/>
      <c r="I3749" s="1984"/>
      <c r="J3749" s="1984"/>
      <c r="K3749" s="1984"/>
      <c r="L3749" s="1984"/>
      <c r="M3749" s="1984"/>
      <c r="N3749" s="1984"/>
      <c r="O3749" s="1984"/>
      <c r="P3749" s="1984"/>
      <c r="Q3749" s="1984"/>
      <c r="R3749" s="1984"/>
      <c r="S3749" s="1984"/>
      <c r="T3749" s="1984"/>
      <c r="U3749" s="1984"/>
      <c r="V3749" s="1984"/>
      <c r="W3749" s="1984"/>
      <c r="X3749" s="1984"/>
      <c r="Y3749" s="1984"/>
      <c r="Z3749" s="1984"/>
      <c r="AA3749" s="1984"/>
      <c r="AB3749" s="856"/>
      <c r="AC3749" s="5"/>
      <c r="AD3749" s="1966"/>
      <c r="AE3749" s="5"/>
      <c r="AF3749" s="5"/>
      <c r="AG3749" s="5"/>
      <c r="AH3749" s="5"/>
      <c r="AI3749" s="5"/>
      <c r="AJ3749" s="1984"/>
      <c r="AK3749" s="1984"/>
    </row>
    <row r="3750" spans="2:37" x14ac:dyDescent="0.25">
      <c r="B3750" s="1984"/>
      <c r="C3750" s="706"/>
      <c r="D3750" s="1984"/>
      <c r="E3750" s="707"/>
      <c r="F3750" s="1984"/>
      <c r="G3750" s="1984"/>
      <c r="H3750" s="1984"/>
      <c r="I3750" s="1984"/>
      <c r="J3750" s="1984"/>
      <c r="K3750" s="1984"/>
      <c r="L3750" s="1984"/>
      <c r="M3750" s="1984"/>
      <c r="N3750" s="1984"/>
      <c r="O3750" s="1984"/>
      <c r="P3750" s="1984"/>
      <c r="Q3750" s="1984"/>
      <c r="R3750" s="1984"/>
      <c r="S3750" s="1984"/>
      <c r="T3750" s="1984"/>
      <c r="U3750" s="1984"/>
      <c r="V3750" s="1984"/>
      <c r="W3750" s="1984"/>
      <c r="X3750" s="1984"/>
      <c r="Y3750" s="1984"/>
      <c r="Z3750" s="1984"/>
      <c r="AA3750" s="1984"/>
      <c r="AB3750" s="856"/>
      <c r="AC3750" s="5"/>
      <c r="AD3750" s="1966"/>
      <c r="AE3750" s="5"/>
      <c r="AF3750" s="5"/>
      <c r="AG3750" s="5"/>
      <c r="AH3750" s="5"/>
      <c r="AI3750" s="5"/>
      <c r="AJ3750" s="1984"/>
      <c r="AK3750" s="1984"/>
    </row>
    <row r="3751" spans="2:37" x14ac:dyDescent="0.25">
      <c r="B3751" s="1984"/>
      <c r="C3751" s="706"/>
      <c r="D3751" s="1984"/>
      <c r="E3751" s="707"/>
      <c r="F3751" s="1984"/>
      <c r="G3751" s="1984"/>
      <c r="H3751" s="1984"/>
      <c r="I3751" s="1984"/>
      <c r="J3751" s="1984"/>
      <c r="K3751" s="1984"/>
      <c r="L3751" s="1984"/>
      <c r="M3751" s="1984"/>
      <c r="N3751" s="1984"/>
      <c r="O3751" s="1984"/>
      <c r="P3751" s="1984"/>
      <c r="Q3751" s="1984"/>
      <c r="R3751" s="1984"/>
      <c r="S3751" s="1984"/>
      <c r="T3751" s="1984"/>
      <c r="U3751" s="1984"/>
      <c r="V3751" s="1984"/>
      <c r="W3751" s="1984"/>
      <c r="X3751" s="1984"/>
      <c r="Y3751" s="1984"/>
      <c r="Z3751" s="1984"/>
      <c r="AA3751" s="1984"/>
      <c r="AB3751" s="856"/>
      <c r="AC3751" s="5"/>
      <c r="AD3751" s="1966"/>
      <c r="AE3751" s="5"/>
      <c r="AF3751" s="5"/>
      <c r="AG3751" s="5"/>
      <c r="AH3751" s="5"/>
      <c r="AI3751" s="5"/>
      <c r="AJ3751" s="1984"/>
      <c r="AK3751" s="1984"/>
    </row>
    <row r="3752" spans="2:37" x14ac:dyDescent="0.25">
      <c r="B3752" s="1984"/>
      <c r="C3752" s="706"/>
      <c r="D3752" s="1984"/>
      <c r="E3752" s="707"/>
      <c r="F3752" s="1984"/>
      <c r="G3752" s="1984"/>
      <c r="H3752" s="1984"/>
      <c r="I3752" s="1984"/>
      <c r="J3752" s="1984"/>
      <c r="K3752" s="1984"/>
      <c r="L3752" s="1984"/>
      <c r="M3752" s="1984"/>
      <c r="N3752" s="1984"/>
      <c r="O3752" s="1984"/>
      <c r="P3752" s="1984"/>
      <c r="Q3752" s="1984"/>
      <c r="R3752" s="1984"/>
      <c r="S3752" s="1984"/>
      <c r="T3752" s="1984"/>
      <c r="U3752" s="1984"/>
      <c r="V3752" s="1984"/>
      <c r="W3752" s="1984"/>
      <c r="X3752" s="1984"/>
      <c r="Y3752" s="1984"/>
      <c r="Z3752" s="1984"/>
      <c r="AA3752" s="1984"/>
      <c r="AB3752" s="856"/>
      <c r="AC3752" s="5"/>
      <c r="AD3752" s="1966"/>
      <c r="AE3752" s="5"/>
      <c r="AF3752" s="5"/>
      <c r="AG3752" s="5"/>
      <c r="AH3752" s="5"/>
      <c r="AI3752" s="5"/>
      <c r="AJ3752" s="1984"/>
      <c r="AK3752" s="1984"/>
    </row>
    <row r="3753" spans="2:37" x14ac:dyDescent="0.25">
      <c r="B3753" s="1984"/>
      <c r="C3753" s="706"/>
      <c r="D3753" s="1984"/>
      <c r="E3753" s="707"/>
      <c r="F3753" s="1984"/>
      <c r="G3753" s="1984"/>
      <c r="H3753" s="1984"/>
      <c r="I3753" s="1984"/>
      <c r="J3753" s="1984"/>
      <c r="K3753" s="1984"/>
      <c r="L3753" s="1984"/>
      <c r="M3753" s="1984"/>
      <c r="N3753" s="1984"/>
      <c r="O3753" s="1984"/>
      <c r="P3753" s="1984"/>
      <c r="Q3753" s="1984"/>
      <c r="R3753" s="1984"/>
      <c r="S3753" s="1984"/>
      <c r="T3753" s="1984"/>
      <c r="U3753" s="1984"/>
      <c r="V3753" s="1984"/>
      <c r="W3753" s="1984"/>
      <c r="X3753" s="1984"/>
      <c r="Y3753" s="1984"/>
      <c r="Z3753" s="1984"/>
      <c r="AA3753" s="1984"/>
      <c r="AB3753" s="856"/>
      <c r="AC3753" s="5"/>
      <c r="AD3753" s="1966"/>
      <c r="AE3753" s="5"/>
      <c r="AF3753" s="5"/>
      <c r="AG3753" s="5"/>
      <c r="AH3753" s="5"/>
      <c r="AI3753" s="5"/>
      <c r="AJ3753" s="1984"/>
      <c r="AK3753" s="1984"/>
    </row>
    <row r="3754" spans="2:37" x14ac:dyDescent="0.25">
      <c r="B3754" s="1984"/>
      <c r="C3754" s="706"/>
      <c r="D3754" s="1984"/>
      <c r="E3754" s="707"/>
      <c r="F3754" s="1984"/>
      <c r="G3754" s="1984"/>
      <c r="H3754" s="1984"/>
      <c r="I3754" s="1984"/>
      <c r="J3754" s="1984"/>
      <c r="K3754" s="1984"/>
      <c r="L3754" s="1984"/>
      <c r="M3754" s="1984"/>
      <c r="N3754" s="1984"/>
      <c r="O3754" s="1984"/>
      <c r="P3754" s="1984"/>
      <c r="Q3754" s="1984"/>
      <c r="R3754" s="1984"/>
      <c r="S3754" s="1984"/>
      <c r="T3754" s="1984"/>
      <c r="U3754" s="1984"/>
      <c r="V3754" s="1984"/>
      <c r="W3754" s="1984"/>
      <c r="X3754" s="1984"/>
      <c r="Y3754" s="1984"/>
      <c r="Z3754" s="1984"/>
      <c r="AA3754" s="1984"/>
      <c r="AB3754" s="856"/>
      <c r="AC3754" s="5"/>
      <c r="AD3754" s="1966"/>
      <c r="AE3754" s="5"/>
      <c r="AF3754" s="5"/>
      <c r="AG3754" s="5"/>
      <c r="AH3754" s="5"/>
      <c r="AI3754" s="5"/>
      <c r="AJ3754" s="1984"/>
      <c r="AK3754" s="1984"/>
    </row>
    <row r="3755" spans="2:37" x14ac:dyDescent="0.25">
      <c r="B3755" s="1984"/>
      <c r="C3755" s="706"/>
      <c r="D3755" s="1984"/>
      <c r="E3755" s="707"/>
      <c r="F3755" s="1984"/>
      <c r="G3755" s="1984"/>
      <c r="H3755" s="1984"/>
      <c r="I3755" s="1984"/>
      <c r="J3755" s="1984"/>
      <c r="K3755" s="1984"/>
      <c r="L3755" s="1984"/>
      <c r="M3755" s="1984"/>
      <c r="N3755" s="1984"/>
      <c r="O3755" s="1984"/>
      <c r="P3755" s="1984"/>
      <c r="Q3755" s="1984"/>
      <c r="R3755" s="1984"/>
      <c r="S3755" s="1984"/>
      <c r="T3755" s="1984"/>
      <c r="U3755" s="1984"/>
      <c r="V3755" s="1984"/>
      <c r="W3755" s="1984"/>
      <c r="X3755" s="1984"/>
      <c r="Y3755" s="1984"/>
      <c r="Z3755" s="1984"/>
      <c r="AA3755" s="1984"/>
      <c r="AB3755" s="856"/>
      <c r="AC3755" s="5"/>
      <c r="AD3755" s="1966"/>
      <c r="AE3755" s="5"/>
      <c r="AF3755" s="5"/>
      <c r="AG3755" s="5"/>
      <c r="AH3755" s="5"/>
      <c r="AI3755" s="5"/>
      <c r="AJ3755" s="1984"/>
      <c r="AK3755" s="1984"/>
    </row>
    <row r="3756" spans="2:37" x14ac:dyDescent="0.25">
      <c r="B3756" s="1984"/>
      <c r="C3756" s="706"/>
      <c r="D3756" s="1984"/>
      <c r="E3756" s="707"/>
      <c r="F3756" s="1984"/>
      <c r="G3756" s="1984"/>
      <c r="H3756" s="1984"/>
      <c r="I3756" s="1984"/>
      <c r="J3756" s="1984"/>
      <c r="K3756" s="1984"/>
      <c r="L3756" s="1984"/>
      <c r="M3756" s="1984"/>
      <c r="N3756" s="1984"/>
      <c r="O3756" s="1984"/>
      <c r="P3756" s="1984"/>
      <c r="Q3756" s="1984"/>
      <c r="R3756" s="1984"/>
      <c r="S3756" s="1984"/>
      <c r="T3756" s="1984"/>
      <c r="U3756" s="1984"/>
      <c r="V3756" s="1984"/>
      <c r="W3756" s="1984"/>
      <c r="X3756" s="1984"/>
      <c r="Y3756" s="1984"/>
      <c r="Z3756" s="1984"/>
      <c r="AA3756" s="1984"/>
      <c r="AB3756" s="856"/>
      <c r="AC3756" s="5"/>
      <c r="AD3756" s="1966"/>
      <c r="AE3756" s="5"/>
      <c r="AF3756" s="5"/>
      <c r="AG3756" s="5"/>
      <c r="AH3756" s="5"/>
      <c r="AI3756" s="5"/>
      <c r="AJ3756" s="1984"/>
      <c r="AK3756" s="1984"/>
    </row>
    <row r="3757" spans="2:37" x14ac:dyDescent="0.25">
      <c r="B3757" s="1984"/>
      <c r="C3757" s="706"/>
      <c r="D3757" s="1984"/>
      <c r="E3757" s="707"/>
      <c r="F3757" s="1984"/>
      <c r="G3757" s="1984"/>
      <c r="H3757" s="1984"/>
      <c r="I3757" s="1984"/>
      <c r="J3757" s="1984"/>
      <c r="K3757" s="1984"/>
      <c r="L3757" s="1984"/>
      <c r="M3757" s="1984"/>
      <c r="N3757" s="1984"/>
      <c r="O3757" s="1984"/>
      <c r="P3757" s="1984"/>
      <c r="Q3757" s="1984"/>
      <c r="R3757" s="1984"/>
      <c r="S3757" s="1984"/>
      <c r="T3757" s="1984"/>
      <c r="U3757" s="1984"/>
      <c r="V3757" s="1984"/>
      <c r="W3757" s="1984"/>
      <c r="X3757" s="1984"/>
      <c r="Y3757" s="1984"/>
      <c r="Z3757" s="1984"/>
      <c r="AA3757" s="1984"/>
      <c r="AB3757" s="856"/>
      <c r="AC3757" s="5"/>
      <c r="AD3757" s="1966"/>
      <c r="AE3757" s="5"/>
      <c r="AF3757" s="5"/>
      <c r="AG3757" s="5"/>
      <c r="AH3757" s="5"/>
      <c r="AI3757" s="5"/>
      <c r="AJ3757" s="1984"/>
      <c r="AK3757" s="1984"/>
    </row>
    <row r="3758" spans="2:37" x14ac:dyDescent="0.25">
      <c r="B3758" s="1984"/>
      <c r="C3758" s="706"/>
      <c r="D3758" s="1984"/>
      <c r="E3758" s="707"/>
      <c r="F3758" s="1984"/>
      <c r="G3758" s="1984"/>
      <c r="H3758" s="1984"/>
      <c r="I3758" s="1984"/>
      <c r="J3758" s="1984"/>
      <c r="K3758" s="1984"/>
      <c r="L3758" s="1984"/>
      <c r="M3758" s="1984"/>
      <c r="N3758" s="1984"/>
      <c r="O3758" s="1984"/>
      <c r="P3758" s="1984"/>
      <c r="Q3758" s="1984"/>
      <c r="R3758" s="1984"/>
      <c r="S3758" s="1984"/>
      <c r="T3758" s="1984"/>
      <c r="U3758" s="1984"/>
      <c r="V3758" s="1984"/>
      <c r="W3758" s="1984"/>
      <c r="X3758" s="1984"/>
      <c r="Y3758" s="1984"/>
      <c r="Z3758" s="1984"/>
      <c r="AA3758" s="1984"/>
      <c r="AB3758" s="856"/>
      <c r="AC3758" s="5"/>
      <c r="AD3758" s="1966"/>
      <c r="AE3758" s="5"/>
      <c r="AF3758" s="5"/>
      <c r="AG3758" s="5"/>
      <c r="AH3758" s="5"/>
      <c r="AI3758" s="5"/>
      <c r="AJ3758" s="1984"/>
      <c r="AK3758" s="1984"/>
    </row>
    <row r="3759" spans="2:37" x14ac:dyDescent="0.25">
      <c r="B3759" s="1984"/>
      <c r="C3759" s="706"/>
      <c r="D3759" s="1984"/>
      <c r="E3759" s="707"/>
      <c r="F3759" s="1984"/>
      <c r="G3759" s="1984"/>
      <c r="H3759" s="1984"/>
      <c r="I3759" s="1984"/>
      <c r="J3759" s="1984"/>
      <c r="K3759" s="1984"/>
      <c r="L3759" s="1984"/>
      <c r="M3759" s="1984"/>
      <c r="N3759" s="1984"/>
      <c r="O3759" s="1984"/>
      <c r="P3759" s="1984"/>
      <c r="Q3759" s="1984"/>
      <c r="R3759" s="1984"/>
      <c r="S3759" s="1984"/>
      <c r="T3759" s="1984"/>
      <c r="U3759" s="1984"/>
      <c r="V3759" s="1984"/>
      <c r="W3759" s="1984"/>
      <c r="X3759" s="1984"/>
      <c r="Y3759" s="1984"/>
      <c r="Z3759" s="1984"/>
      <c r="AA3759" s="1984"/>
      <c r="AB3759" s="856"/>
      <c r="AC3759" s="5"/>
      <c r="AD3759" s="1966"/>
      <c r="AE3759" s="5"/>
      <c r="AF3759" s="5"/>
      <c r="AG3759" s="5"/>
      <c r="AH3759" s="5"/>
      <c r="AI3759" s="5"/>
      <c r="AJ3759" s="1984"/>
      <c r="AK3759" s="1984"/>
    </row>
    <row r="3760" spans="2:37" x14ac:dyDescent="0.25">
      <c r="B3760" s="1984"/>
      <c r="C3760" s="706"/>
      <c r="D3760" s="1984"/>
      <c r="E3760" s="707"/>
      <c r="F3760" s="1984"/>
      <c r="G3760" s="1984"/>
      <c r="H3760" s="1984"/>
      <c r="I3760" s="1984"/>
      <c r="J3760" s="1984"/>
      <c r="K3760" s="1984"/>
      <c r="L3760" s="1984"/>
      <c r="M3760" s="1984"/>
      <c r="N3760" s="1984"/>
      <c r="O3760" s="1984"/>
      <c r="P3760" s="1984"/>
      <c r="Q3760" s="1984"/>
      <c r="R3760" s="1984"/>
      <c r="S3760" s="1984"/>
      <c r="T3760" s="1984"/>
      <c r="U3760" s="1984"/>
      <c r="V3760" s="1984"/>
      <c r="W3760" s="1984"/>
      <c r="X3760" s="1984"/>
      <c r="Y3760" s="1984"/>
      <c r="Z3760" s="1984"/>
      <c r="AA3760" s="1984"/>
      <c r="AB3760" s="856"/>
      <c r="AC3760" s="5"/>
      <c r="AD3760" s="1966"/>
      <c r="AE3760" s="5"/>
      <c r="AF3760" s="5"/>
      <c r="AG3760" s="5"/>
      <c r="AH3760" s="5"/>
      <c r="AI3760" s="5"/>
      <c r="AJ3760" s="1984"/>
      <c r="AK3760" s="1984"/>
    </row>
    <row r="3761" spans="2:37" x14ac:dyDescent="0.25">
      <c r="B3761" s="1984"/>
      <c r="C3761" s="706"/>
      <c r="D3761" s="1984"/>
      <c r="E3761" s="707"/>
      <c r="F3761" s="1984"/>
      <c r="G3761" s="1984"/>
      <c r="H3761" s="1984"/>
      <c r="I3761" s="1984"/>
      <c r="J3761" s="1984"/>
      <c r="K3761" s="1984"/>
      <c r="L3761" s="1984"/>
      <c r="M3761" s="1984"/>
      <c r="N3761" s="1984"/>
      <c r="O3761" s="1984"/>
      <c r="P3761" s="1984"/>
      <c r="Q3761" s="1984"/>
      <c r="R3761" s="1984"/>
      <c r="S3761" s="1984"/>
      <c r="T3761" s="1984"/>
      <c r="U3761" s="1984"/>
      <c r="V3761" s="1984"/>
      <c r="W3761" s="1984"/>
      <c r="X3761" s="1984"/>
      <c r="Y3761" s="1984"/>
      <c r="Z3761" s="1984"/>
      <c r="AA3761" s="1984"/>
      <c r="AB3761" s="856"/>
      <c r="AC3761" s="5"/>
      <c r="AD3761" s="1966"/>
      <c r="AE3761" s="5"/>
      <c r="AF3761" s="5"/>
      <c r="AG3761" s="5"/>
      <c r="AH3761" s="5"/>
      <c r="AI3761" s="5"/>
      <c r="AJ3761" s="1984"/>
      <c r="AK3761" s="1984"/>
    </row>
    <row r="3762" spans="2:37" x14ac:dyDescent="0.25">
      <c r="B3762" s="1984"/>
      <c r="C3762" s="706"/>
      <c r="D3762" s="1984"/>
      <c r="E3762" s="707"/>
      <c r="F3762" s="1984"/>
      <c r="G3762" s="1984"/>
      <c r="H3762" s="1984"/>
      <c r="I3762" s="1984"/>
      <c r="J3762" s="1984"/>
      <c r="K3762" s="1984"/>
      <c r="L3762" s="1984"/>
      <c r="M3762" s="1984"/>
      <c r="N3762" s="1984"/>
      <c r="O3762" s="1984"/>
      <c r="P3762" s="1984"/>
      <c r="Q3762" s="1984"/>
      <c r="R3762" s="1984"/>
      <c r="S3762" s="1984"/>
      <c r="T3762" s="1984"/>
      <c r="U3762" s="1984"/>
      <c r="V3762" s="1984"/>
      <c r="W3762" s="1984"/>
      <c r="X3762" s="1984"/>
      <c r="Y3762" s="1984"/>
      <c r="Z3762" s="1984"/>
      <c r="AA3762" s="1984"/>
      <c r="AB3762" s="856"/>
      <c r="AC3762" s="5"/>
      <c r="AD3762" s="1966"/>
      <c r="AE3762" s="5"/>
      <c r="AF3762" s="5"/>
      <c r="AG3762" s="5"/>
      <c r="AH3762" s="5"/>
      <c r="AI3762" s="5"/>
      <c r="AJ3762" s="1984"/>
      <c r="AK3762" s="1984"/>
    </row>
    <row r="3763" spans="2:37" x14ac:dyDescent="0.25">
      <c r="B3763" s="1984"/>
      <c r="C3763" s="706"/>
      <c r="D3763" s="1984"/>
      <c r="E3763" s="707"/>
      <c r="F3763" s="1984"/>
      <c r="G3763" s="1984"/>
      <c r="H3763" s="1984"/>
      <c r="I3763" s="1984"/>
      <c r="J3763" s="1984"/>
      <c r="K3763" s="1984"/>
      <c r="L3763" s="1984"/>
      <c r="M3763" s="1984"/>
      <c r="N3763" s="1984"/>
      <c r="O3763" s="1984"/>
      <c r="P3763" s="1984"/>
      <c r="Q3763" s="1984"/>
      <c r="R3763" s="1984"/>
      <c r="S3763" s="1984"/>
      <c r="T3763" s="1984"/>
      <c r="U3763" s="1984"/>
      <c r="V3763" s="1984"/>
      <c r="W3763" s="1984"/>
      <c r="X3763" s="1984"/>
      <c r="Y3763" s="1984"/>
      <c r="Z3763" s="1984"/>
      <c r="AA3763" s="1984"/>
      <c r="AB3763" s="856"/>
      <c r="AC3763" s="5"/>
      <c r="AD3763" s="1966"/>
      <c r="AE3763" s="5"/>
      <c r="AF3763" s="5"/>
      <c r="AG3763" s="5"/>
      <c r="AH3763" s="5"/>
      <c r="AI3763" s="5"/>
      <c r="AJ3763" s="1984"/>
      <c r="AK3763" s="1984"/>
    </row>
    <row r="3764" spans="2:37" x14ac:dyDescent="0.25">
      <c r="B3764" s="1984"/>
      <c r="C3764" s="706"/>
      <c r="D3764" s="1984"/>
      <c r="E3764" s="707"/>
      <c r="F3764" s="1984"/>
      <c r="G3764" s="1984"/>
      <c r="H3764" s="1984"/>
      <c r="I3764" s="1984"/>
      <c r="J3764" s="1984"/>
      <c r="K3764" s="1984"/>
      <c r="L3764" s="1984"/>
      <c r="M3764" s="1984"/>
      <c r="N3764" s="1984"/>
      <c r="O3764" s="1984"/>
      <c r="P3764" s="1984"/>
      <c r="Q3764" s="1984"/>
      <c r="R3764" s="1984"/>
      <c r="S3764" s="1984"/>
      <c r="T3764" s="1984"/>
      <c r="U3764" s="1984"/>
      <c r="V3764" s="1984"/>
      <c r="W3764" s="1984"/>
      <c r="X3764" s="1984"/>
      <c r="Y3764" s="1984"/>
      <c r="Z3764" s="1984"/>
      <c r="AA3764" s="1984"/>
      <c r="AB3764" s="856"/>
      <c r="AC3764" s="5"/>
      <c r="AD3764" s="1966"/>
      <c r="AE3764" s="5"/>
      <c r="AF3764" s="5"/>
      <c r="AG3764" s="5"/>
      <c r="AH3764" s="5"/>
      <c r="AI3764" s="5"/>
      <c r="AJ3764" s="1984"/>
      <c r="AK3764" s="1984"/>
    </row>
    <row r="3765" spans="2:37" x14ac:dyDescent="0.25">
      <c r="B3765" s="1984"/>
      <c r="C3765" s="706"/>
      <c r="D3765" s="1984"/>
      <c r="E3765" s="707"/>
      <c r="F3765" s="1984"/>
      <c r="G3765" s="1984"/>
      <c r="H3765" s="1984"/>
      <c r="I3765" s="1984"/>
      <c r="J3765" s="1984"/>
      <c r="K3765" s="1984"/>
      <c r="L3765" s="1984"/>
      <c r="M3765" s="1984"/>
      <c r="N3765" s="1984"/>
      <c r="O3765" s="1984"/>
      <c r="P3765" s="1984"/>
      <c r="Q3765" s="1984"/>
      <c r="R3765" s="1984"/>
      <c r="S3765" s="1984"/>
      <c r="T3765" s="1984"/>
      <c r="U3765" s="1984"/>
      <c r="V3765" s="1984"/>
      <c r="W3765" s="1984"/>
      <c r="X3765" s="1984"/>
      <c r="Y3765" s="1984"/>
      <c r="Z3765" s="1984"/>
      <c r="AA3765" s="1984"/>
      <c r="AB3765" s="856"/>
      <c r="AC3765" s="5"/>
      <c r="AD3765" s="1966"/>
      <c r="AE3765" s="5"/>
      <c r="AF3765" s="5"/>
      <c r="AG3765" s="5"/>
      <c r="AH3765" s="5"/>
      <c r="AI3765" s="5"/>
      <c r="AJ3765" s="1984"/>
      <c r="AK3765" s="1984"/>
    </row>
    <row r="3766" spans="2:37" x14ac:dyDescent="0.25">
      <c r="B3766" s="1984"/>
      <c r="C3766" s="706"/>
      <c r="D3766" s="1984"/>
      <c r="E3766" s="707"/>
      <c r="F3766" s="1984"/>
      <c r="G3766" s="1984"/>
      <c r="H3766" s="1984"/>
      <c r="I3766" s="1984"/>
      <c r="J3766" s="1984"/>
      <c r="K3766" s="1984"/>
      <c r="L3766" s="1984"/>
      <c r="M3766" s="1984"/>
      <c r="N3766" s="1984"/>
      <c r="O3766" s="1984"/>
      <c r="P3766" s="1984"/>
      <c r="Q3766" s="1984"/>
      <c r="R3766" s="1984"/>
      <c r="S3766" s="1984"/>
      <c r="T3766" s="1984"/>
      <c r="U3766" s="1984"/>
      <c r="V3766" s="1984"/>
      <c r="W3766" s="1984"/>
      <c r="X3766" s="1984"/>
      <c r="Y3766" s="1984"/>
      <c r="Z3766" s="1984"/>
      <c r="AA3766" s="1984"/>
      <c r="AB3766" s="856"/>
      <c r="AC3766" s="5"/>
      <c r="AD3766" s="1966"/>
      <c r="AE3766" s="5"/>
      <c r="AF3766" s="5"/>
      <c r="AG3766" s="5"/>
      <c r="AH3766" s="5"/>
      <c r="AI3766" s="5"/>
      <c r="AJ3766" s="1984"/>
      <c r="AK3766" s="1984"/>
    </row>
    <row r="3767" spans="2:37" x14ac:dyDescent="0.25">
      <c r="B3767" s="1984"/>
      <c r="C3767" s="706"/>
      <c r="D3767" s="1984"/>
      <c r="E3767" s="707"/>
      <c r="F3767" s="1984"/>
      <c r="G3767" s="1984"/>
      <c r="H3767" s="1984"/>
      <c r="I3767" s="1984"/>
      <c r="J3767" s="1984"/>
      <c r="K3767" s="1984"/>
      <c r="L3767" s="1984"/>
      <c r="M3767" s="1984"/>
      <c r="N3767" s="1984"/>
      <c r="O3767" s="1984"/>
      <c r="P3767" s="1984"/>
      <c r="Q3767" s="1984"/>
      <c r="R3767" s="1984"/>
      <c r="S3767" s="1984"/>
      <c r="T3767" s="1984"/>
      <c r="U3767" s="1984"/>
      <c r="V3767" s="1984"/>
      <c r="W3767" s="1984"/>
      <c r="X3767" s="1984"/>
      <c r="Y3767" s="1984"/>
      <c r="Z3767" s="1984"/>
      <c r="AA3767" s="1984"/>
      <c r="AB3767" s="856"/>
      <c r="AC3767" s="5"/>
      <c r="AD3767" s="1966"/>
      <c r="AE3767" s="5"/>
      <c r="AF3767" s="5"/>
      <c r="AG3767" s="5"/>
      <c r="AH3767" s="5"/>
      <c r="AI3767" s="5"/>
      <c r="AJ3767" s="1984"/>
      <c r="AK3767" s="1984"/>
    </row>
    <row r="3768" spans="2:37" x14ac:dyDescent="0.25">
      <c r="B3768" s="1984"/>
      <c r="C3768" s="706"/>
      <c r="D3768" s="1984"/>
      <c r="E3768" s="707"/>
      <c r="F3768" s="1984"/>
      <c r="G3768" s="1984"/>
      <c r="H3768" s="1984"/>
      <c r="I3768" s="1984"/>
      <c r="J3768" s="1984"/>
      <c r="K3768" s="1984"/>
      <c r="L3768" s="1984"/>
      <c r="M3768" s="1984"/>
      <c r="N3768" s="1984"/>
      <c r="O3768" s="1984"/>
      <c r="P3768" s="1984"/>
      <c r="Q3768" s="1984"/>
      <c r="R3768" s="1984"/>
      <c r="S3768" s="1984"/>
      <c r="T3768" s="1984"/>
      <c r="U3768" s="1984"/>
      <c r="V3768" s="1984"/>
      <c r="W3768" s="1984"/>
      <c r="X3768" s="1984"/>
      <c r="Y3768" s="1984"/>
      <c r="Z3768" s="1984"/>
      <c r="AA3768" s="1984"/>
      <c r="AB3768" s="856"/>
      <c r="AC3768" s="5"/>
      <c r="AD3768" s="1966"/>
      <c r="AE3768" s="5"/>
      <c r="AF3768" s="5"/>
      <c r="AG3768" s="5"/>
      <c r="AH3768" s="5"/>
      <c r="AI3768" s="5"/>
      <c r="AJ3768" s="1984"/>
      <c r="AK3768" s="1984"/>
    </row>
    <row r="3769" spans="2:37" x14ac:dyDescent="0.25">
      <c r="B3769" s="1984"/>
      <c r="C3769" s="706"/>
      <c r="D3769" s="1984"/>
      <c r="E3769" s="707"/>
      <c r="F3769" s="1984"/>
      <c r="G3769" s="1984"/>
      <c r="H3769" s="1984"/>
      <c r="I3769" s="1984"/>
      <c r="J3769" s="1984"/>
      <c r="K3769" s="1984"/>
      <c r="L3769" s="1984"/>
      <c r="M3769" s="1984"/>
      <c r="N3769" s="1984"/>
      <c r="O3769" s="1984"/>
      <c r="P3769" s="1984"/>
      <c r="Q3769" s="1984"/>
      <c r="R3769" s="1984"/>
      <c r="S3769" s="1984"/>
      <c r="T3769" s="1984"/>
      <c r="U3769" s="1984"/>
      <c r="V3769" s="1984"/>
      <c r="W3769" s="1984"/>
      <c r="X3769" s="1984"/>
      <c r="Y3769" s="1984"/>
      <c r="Z3769" s="1984"/>
      <c r="AA3769" s="1984"/>
      <c r="AB3769" s="856"/>
      <c r="AC3769" s="5"/>
      <c r="AD3769" s="1966"/>
      <c r="AE3769" s="5"/>
      <c r="AF3769" s="5"/>
      <c r="AG3769" s="5"/>
      <c r="AH3769" s="5"/>
      <c r="AI3769" s="5"/>
      <c r="AJ3769" s="1984"/>
      <c r="AK3769" s="1984"/>
    </row>
    <row r="3770" spans="2:37" x14ac:dyDescent="0.25">
      <c r="B3770" s="1984"/>
      <c r="C3770" s="706"/>
      <c r="D3770" s="1984"/>
      <c r="E3770" s="707"/>
      <c r="F3770" s="1984"/>
      <c r="G3770" s="1984"/>
      <c r="H3770" s="1984"/>
      <c r="I3770" s="1984"/>
      <c r="J3770" s="1984"/>
      <c r="K3770" s="1984"/>
      <c r="L3770" s="1984"/>
      <c r="M3770" s="1984"/>
      <c r="N3770" s="1984"/>
      <c r="O3770" s="1984"/>
      <c r="P3770" s="1984"/>
      <c r="Q3770" s="1984"/>
      <c r="R3770" s="1984"/>
      <c r="S3770" s="1984"/>
      <c r="T3770" s="1984"/>
      <c r="U3770" s="1984"/>
      <c r="V3770" s="1984"/>
      <c r="W3770" s="1984"/>
      <c r="X3770" s="1984"/>
      <c r="Y3770" s="1984"/>
      <c r="Z3770" s="1984"/>
      <c r="AA3770" s="1984"/>
      <c r="AB3770" s="856"/>
      <c r="AC3770" s="5"/>
      <c r="AD3770" s="1966"/>
      <c r="AE3770" s="5"/>
      <c r="AF3770" s="5"/>
      <c r="AG3770" s="5"/>
      <c r="AH3770" s="5"/>
      <c r="AI3770" s="5"/>
      <c r="AJ3770" s="1984"/>
      <c r="AK3770" s="1984"/>
    </row>
    <row r="3771" spans="2:37" x14ac:dyDescent="0.25">
      <c r="B3771" s="1984"/>
      <c r="C3771" s="706"/>
      <c r="D3771" s="1984"/>
      <c r="E3771" s="707"/>
      <c r="F3771" s="1984"/>
      <c r="G3771" s="1984"/>
      <c r="H3771" s="1984"/>
      <c r="I3771" s="1984"/>
      <c r="J3771" s="1984"/>
      <c r="K3771" s="1984"/>
      <c r="L3771" s="1984"/>
      <c r="M3771" s="1984"/>
      <c r="N3771" s="1984"/>
      <c r="O3771" s="1984"/>
      <c r="P3771" s="1984"/>
      <c r="Q3771" s="1984"/>
      <c r="R3771" s="1984"/>
      <c r="S3771" s="1984"/>
      <c r="T3771" s="1984"/>
      <c r="U3771" s="1984"/>
      <c r="V3771" s="1984"/>
      <c r="W3771" s="1984"/>
      <c r="X3771" s="1984"/>
      <c r="Y3771" s="1984"/>
      <c r="Z3771" s="1984"/>
      <c r="AA3771" s="1984"/>
      <c r="AB3771" s="856"/>
      <c r="AC3771" s="5"/>
      <c r="AD3771" s="1966"/>
      <c r="AE3771" s="5"/>
      <c r="AF3771" s="5"/>
      <c r="AG3771" s="5"/>
      <c r="AH3771" s="5"/>
      <c r="AI3771" s="5"/>
      <c r="AJ3771" s="1984"/>
      <c r="AK3771" s="1984"/>
    </row>
    <row r="3772" spans="2:37" x14ac:dyDescent="0.25">
      <c r="B3772" s="1984"/>
      <c r="C3772" s="706"/>
      <c r="D3772" s="1984"/>
      <c r="E3772" s="707"/>
      <c r="F3772" s="1984"/>
      <c r="G3772" s="1984"/>
      <c r="H3772" s="1984"/>
      <c r="I3772" s="1984"/>
      <c r="J3772" s="1984"/>
      <c r="K3772" s="1984"/>
      <c r="L3772" s="1984"/>
      <c r="M3772" s="1984"/>
      <c r="N3772" s="1984"/>
      <c r="O3772" s="1984"/>
      <c r="P3772" s="1984"/>
      <c r="Q3772" s="1984"/>
      <c r="R3772" s="1984"/>
      <c r="S3772" s="1984"/>
      <c r="T3772" s="1984"/>
      <c r="U3772" s="1984"/>
      <c r="V3772" s="1984"/>
      <c r="W3772" s="1984"/>
      <c r="X3772" s="1984"/>
      <c r="Y3772" s="1984"/>
      <c r="Z3772" s="1984"/>
      <c r="AA3772" s="1984"/>
      <c r="AB3772" s="856"/>
      <c r="AC3772" s="5"/>
      <c r="AD3772" s="1966"/>
      <c r="AE3772" s="5"/>
      <c r="AF3772" s="5"/>
      <c r="AG3772" s="5"/>
      <c r="AH3772" s="5"/>
      <c r="AI3772" s="5"/>
      <c r="AJ3772" s="1984"/>
      <c r="AK3772" s="1984"/>
    </row>
    <row r="3773" spans="2:37" x14ac:dyDescent="0.25">
      <c r="B3773" s="1984"/>
      <c r="C3773" s="706"/>
      <c r="D3773" s="1984"/>
      <c r="E3773" s="707"/>
      <c r="F3773" s="1984"/>
      <c r="G3773" s="1984"/>
      <c r="H3773" s="1984"/>
      <c r="I3773" s="1984"/>
      <c r="J3773" s="1984"/>
      <c r="K3773" s="1984"/>
      <c r="L3773" s="1984"/>
      <c r="M3773" s="1984"/>
      <c r="N3773" s="1984"/>
      <c r="O3773" s="1984"/>
      <c r="P3773" s="1984"/>
      <c r="Q3773" s="1984"/>
      <c r="R3773" s="1984"/>
      <c r="S3773" s="1984"/>
      <c r="T3773" s="1984"/>
      <c r="U3773" s="1984"/>
      <c r="V3773" s="1984"/>
      <c r="W3773" s="1984"/>
      <c r="X3773" s="1984"/>
      <c r="Y3773" s="1984"/>
      <c r="Z3773" s="1984"/>
      <c r="AA3773" s="1984"/>
      <c r="AB3773" s="856"/>
      <c r="AC3773" s="5"/>
      <c r="AD3773" s="1966"/>
      <c r="AE3773" s="5"/>
      <c r="AF3773" s="5"/>
      <c r="AG3773" s="5"/>
      <c r="AH3773" s="5"/>
      <c r="AI3773" s="5"/>
      <c r="AJ3773" s="1984"/>
      <c r="AK3773" s="1984"/>
    </row>
    <row r="3774" spans="2:37" x14ac:dyDescent="0.25">
      <c r="B3774" s="1984"/>
      <c r="C3774" s="706"/>
      <c r="D3774" s="1984"/>
      <c r="E3774" s="707"/>
      <c r="F3774" s="1984"/>
      <c r="G3774" s="1984"/>
      <c r="H3774" s="1984"/>
      <c r="I3774" s="1984"/>
      <c r="J3774" s="1984"/>
      <c r="K3774" s="1984"/>
      <c r="L3774" s="1984"/>
      <c r="M3774" s="1984"/>
      <c r="N3774" s="1984"/>
      <c r="O3774" s="1984"/>
      <c r="P3774" s="1984"/>
      <c r="Q3774" s="1984"/>
      <c r="R3774" s="1984"/>
      <c r="S3774" s="1984"/>
      <c r="T3774" s="1984"/>
      <c r="U3774" s="1984"/>
      <c r="V3774" s="1984"/>
      <c r="W3774" s="1984"/>
      <c r="X3774" s="1984"/>
      <c r="Y3774" s="1984"/>
      <c r="Z3774" s="1984"/>
      <c r="AA3774" s="1984"/>
      <c r="AB3774" s="856"/>
      <c r="AC3774" s="5"/>
      <c r="AD3774" s="1966"/>
      <c r="AE3774" s="5"/>
      <c r="AF3774" s="5"/>
      <c r="AG3774" s="5"/>
      <c r="AH3774" s="5"/>
      <c r="AI3774" s="5"/>
      <c r="AJ3774" s="1984"/>
      <c r="AK3774" s="1984"/>
    </row>
    <row r="3775" spans="2:37" x14ac:dyDescent="0.25">
      <c r="B3775" s="1984"/>
      <c r="C3775" s="706"/>
      <c r="D3775" s="1984"/>
      <c r="E3775" s="707"/>
      <c r="F3775" s="1984"/>
      <c r="G3775" s="1984"/>
      <c r="H3775" s="1984"/>
      <c r="I3775" s="1984"/>
      <c r="J3775" s="1984"/>
      <c r="K3775" s="1984"/>
      <c r="L3775" s="1984"/>
      <c r="M3775" s="1984"/>
      <c r="N3775" s="1984"/>
      <c r="O3775" s="1984"/>
      <c r="P3775" s="1984"/>
      <c r="Q3775" s="1984"/>
      <c r="R3775" s="1984"/>
      <c r="S3775" s="1984"/>
      <c r="T3775" s="1984"/>
      <c r="U3775" s="1984"/>
      <c r="V3775" s="1984"/>
      <c r="W3775" s="1984"/>
      <c r="X3775" s="1984"/>
      <c r="Y3775" s="1984"/>
      <c r="Z3775" s="1984"/>
      <c r="AA3775" s="1984"/>
      <c r="AB3775" s="856"/>
      <c r="AC3775" s="5"/>
      <c r="AD3775" s="1966"/>
      <c r="AE3775" s="5"/>
      <c r="AF3775" s="5"/>
      <c r="AG3775" s="5"/>
      <c r="AH3775" s="5"/>
      <c r="AI3775" s="5"/>
      <c r="AJ3775" s="1984"/>
      <c r="AK3775" s="1984"/>
    </row>
    <row r="3776" spans="2:37" x14ac:dyDescent="0.25">
      <c r="B3776" s="1984"/>
      <c r="C3776" s="706"/>
      <c r="D3776" s="1984"/>
      <c r="E3776" s="707"/>
      <c r="F3776" s="1984"/>
      <c r="G3776" s="1984"/>
      <c r="H3776" s="1984"/>
      <c r="I3776" s="1984"/>
      <c r="J3776" s="1984"/>
      <c r="K3776" s="1984"/>
      <c r="L3776" s="1984"/>
      <c r="M3776" s="1984"/>
      <c r="N3776" s="1984"/>
      <c r="O3776" s="1984"/>
      <c r="P3776" s="1984"/>
      <c r="Q3776" s="1984"/>
      <c r="R3776" s="1984"/>
      <c r="S3776" s="1984"/>
      <c r="T3776" s="1984"/>
      <c r="U3776" s="1984"/>
      <c r="V3776" s="1984"/>
      <c r="W3776" s="1984"/>
      <c r="X3776" s="1984"/>
      <c r="Y3776" s="1984"/>
      <c r="Z3776" s="1984"/>
      <c r="AA3776" s="1984"/>
      <c r="AB3776" s="856"/>
      <c r="AC3776" s="5"/>
      <c r="AD3776" s="1966"/>
      <c r="AE3776" s="5"/>
      <c r="AF3776" s="5"/>
      <c r="AG3776" s="5"/>
      <c r="AH3776" s="5"/>
      <c r="AI3776" s="5"/>
      <c r="AJ3776" s="1984"/>
      <c r="AK3776" s="1984"/>
    </row>
    <row r="3777" spans="2:37" x14ac:dyDescent="0.25">
      <c r="B3777" s="1984"/>
      <c r="C3777" s="706"/>
      <c r="D3777" s="1984"/>
      <c r="E3777" s="707"/>
      <c r="F3777" s="1984"/>
      <c r="G3777" s="1984"/>
      <c r="H3777" s="1984"/>
      <c r="I3777" s="1984"/>
      <c r="J3777" s="1984"/>
      <c r="K3777" s="1984"/>
      <c r="L3777" s="1984"/>
      <c r="M3777" s="1984"/>
      <c r="N3777" s="1984"/>
      <c r="O3777" s="1984"/>
      <c r="P3777" s="1984"/>
      <c r="Q3777" s="1984"/>
      <c r="R3777" s="1984"/>
      <c r="S3777" s="1984"/>
      <c r="T3777" s="1984"/>
      <c r="U3777" s="1984"/>
      <c r="V3777" s="1984"/>
      <c r="W3777" s="1984"/>
      <c r="X3777" s="1984"/>
      <c r="Y3777" s="1984"/>
      <c r="Z3777" s="1984"/>
      <c r="AA3777" s="1984"/>
      <c r="AB3777" s="856"/>
      <c r="AC3777" s="5"/>
      <c r="AD3777" s="1966"/>
      <c r="AE3777" s="5"/>
      <c r="AF3777" s="5"/>
      <c r="AG3777" s="5"/>
      <c r="AH3777" s="5"/>
      <c r="AI3777" s="5"/>
      <c r="AJ3777" s="1984"/>
      <c r="AK3777" s="1984"/>
    </row>
    <row r="3778" spans="2:37" x14ac:dyDescent="0.25">
      <c r="B3778" s="1984"/>
      <c r="C3778" s="706"/>
      <c r="D3778" s="1984"/>
      <c r="E3778" s="707"/>
      <c r="F3778" s="1984"/>
      <c r="G3778" s="1984"/>
      <c r="H3778" s="1984"/>
      <c r="I3778" s="1984"/>
      <c r="J3778" s="1984"/>
      <c r="K3778" s="1984"/>
      <c r="L3778" s="1984"/>
      <c r="M3778" s="1984"/>
      <c r="N3778" s="1984"/>
      <c r="O3778" s="1984"/>
      <c r="P3778" s="1984"/>
      <c r="Q3778" s="1984"/>
      <c r="R3778" s="1984"/>
      <c r="S3778" s="1984"/>
      <c r="T3778" s="1984"/>
      <c r="U3778" s="1984"/>
      <c r="V3778" s="1984"/>
      <c r="W3778" s="1984"/>
      <c r="X3778" s="1984"/>
      <c r="Y3778" s="1984"/>
      <c r="Z3778" s="1984"/>
      <c r="AA3778" s="1984"/>
      <c r="AB3778" s="856"/>
      <c r="AC3778" s="5"/>
      <c r="AD3778" s="1966"/>
      <c r="AE3778" s="5"/>
      <c r="AF3778" s="5"/>
      <c r="AG3778" s="5"/>
      <c r="AH3778" s="5"/>
      <c r="AI3778" s="5"/>
      <c r="AJ3778" s="1984"/>
      <c r="AK3778" s="1984"/>
    </row>
    <row r="3779" spans="2:37" x14ac:dyDescent="0.25">
      <c r="B3779" s="1984"/>
      <c r="C3779" s="706"/>
      <c r="D3779" s="1984"/>
      <c r="E3779" s="707"/>
      <c r="F3779" s="1984"/>
      <c r="G3779" s="1984"/>
      <c r="H3779" s="1984"/>
      <c r="I3779" s="1984"/>
      <c r="J3779" s="1984"/>
      <c r="K3779" s="1984"/>
      <c r="L3779" s="1984"/>
      <c r="M3779" s="1984"/>
      <c r="N3779" s="1984"/>
      <c r="O3779" s="1984"/>
      <c r="P3779" s="1984"/>
      <c r="Q3779" s="1984"/>
      <c r="R3779" s="1984"/>
      <c r="S3779" s="1984"/>
      <c r="T3779" s="1984"/>
      <c r="U3779" s="1984"/>
      <c r="V3779" s="1984"/>
      <c r="W3779" s="1984"/>
      <c r="X3779" s="1984"/>
      <c r="Y3779" s="1984"/>
      <c r="Z3779" s="1984"/>
      <c r="AA3779" s="1984"/>
      <c r="AB3779" s="856"/>
      <c r="AC3779" s="5"/>
      <c r="AD3779" s="1966"/>
      <c r="AE3779" s="5"/>
      <c r="AF3779" s="5"/>
      <c r="AG3779" s="5"/>
      <c r="AH3779" s="5"/>
      <c r="AI3779" s="5"/>
      <c r="AJ3779" s="1984"/>
      <c r="AK3779" s="1984"/>
    </row>
    <row r="3780" spans="2:37" x14ac:dyDescent="0.25">
      <c r="B3780" s="1984"/>
      <c r="C3780" s="706"/>
      <c r="D3780" s="1984"/>
      <c r="E3780" s="707"/>
      <c r="F3780" s="1984"/>
      <c r="G3780" s="1984"/>
      <c r="H3780" s="1984"/>
      <c r="I3780" s="1984"/>
      <c r="J3780" s="1984"/>
      <c r="K3780" s="1984"/>
      <c r="L3780" s="1984"/>
      <c r="M3780" s="1984"/>
      <c r="N3780" s="1984"/>
      <c r="O3780" s="1984"/>
      <c r="P3780" s="1984"/>
      <c r="Q3780" s="1984"/>
      <c r="R3780" s="1984"/>
      <c r="S3780" s="1984"/>
      <c r="T3780" s="1984"/>
      <c r="U3780" s="1984"/>
      <c r="V3780" s="1984"/>
      <c r="W3780" s="1984"/>
      <c r="X3780" s="1984"/>
      <c r="Y3780" s="1984"/>
      <c r="Z3780" s="1984"/>
      <c r="AA3780" s="1984"/>
      <c r="AB3780" s="856"/>
      <c r="AC3780" s="5"/>
      <c r="AD3780" s="1966"/>
      <c r="AE3780" s="5"/>
      <c r="AF3780" s="5"/>
      <c r="AG3780" s="5"/>
      <c r="AH3780" s="5"/>
      <c r="AI3780" s="5"/>
      <c r="AJ3780" s="1984"/>
      <c r="AK3780" s="1984"/>
    </row>
    <row r="3781" spans="2:37" x14ac:dyDescent="0.25">
      <c r="B3781" s="1984"/>
      <c r="C3781" s="706"/>
      <c r="D3781" s="1984"/>
      <c r="E3781" s="707"/>
      <c r="F3781" s="1984"/>
      <c r="G3781" s="1984"/>
      <c r="H3781" s="1984"/>
      <c r="I3781" s="1984"/>
      <c r="J3781" s="1984"/>
      <c r="K3781" s="1984"/>
      <c r="L3781" s="1984"/>
      <c r="M3781" s="1984"/>
      <c r="N3781" s="1984"/>
      <c r="O3781" s="1984"/>
      <c r="P3781" s="1984"/>
      <c r="Q3781" s="1984"/>
      <c r="R3781" s="1984"/>
      <c r="S3781" s="1984"/>
      <c r="T3781" s="1984"/>
      <c r="U3781" s="1984"/>
      <c r="V3781" s="1984"/>
      <c r="W3781" s="1984"/>
      <c r="X3781" s="1984"/>
      <c r="Y3781" s="1984"/>
      <c r="Z3781" s="1984"/>
      <c r="AA3781" s="1984"/>
      <c r="AB3781" s="856"/>
      <c r="AC3781" s="5"/>
      <c r="AD3781" s="1966"/>
      <c r="AE3781" s="5"/>
      <c r="AF3781" s="5"/>
      <c r="AG3781" s="5"/>
      <c r="AH3781" s="5"/>
      <c r="AI3781" s="5"/>
      <c r="AJ3781" s="1984"/>
      <c r="AK3781" s="1984"/>
    </row>
    <row r="3782" spans="2:37" x14ac:dyDescent="0.25">
      <c r="B3782" s="1984"/>
      <c r="C3782" s="706"/>
      <c r="D3782" s="1984"/>
      <c r="E3782" s="707"/>
      <c r="F3782" s="1984"/>
      <c r="G3782" s="1984"/>
      <c r="H3782" s="1984"/>
      <c r="I3782" s="1984"/>
      <c r="J3782" s="1984"/>
      <c r="K3782" s="1984"/>
      <c r="L3782" s="1984"/>
      <c r="M3782" s="1984"/>
      <c r="N3782" s="1984"/>
      <c r="O3782" s="1984"/>
      <c r="P3782" s="1984"/>
      <c r="Q3782" s="1984"/>
      <c r="R3782" s="1984"/>
      <c r="S3782" s="1984"/>
      <c r="T3782" s="1984"/>
      <c r="U3782" s="1984"/>
      <c r="V3782" s="1984"/>
      <c r="W3782" s="1984"/>
      <c r="X3782" s="1984"/>
      <c r="Y3782" s="1984"/>
      <c r="Z3782" s="1984"/>
      <c r="AA3782" s="1984"/>
      <c r="AB3782" s="856"/>
      <c r="AC3782" s="5"/>
      <c r="AD3782" s="1966"/>
      <c r="AE3782" s="5"/>
      <c r="AF3782" s="5"/>
      <c r="AG3782" s="5"/>
      <c r="AH3782" s="5"/>
      <c r="AI3782" s="5"/>
      <c r="AJ3782" s="1984"/>
      <c r="AK3782" s="1984"/>
    </row>
    <row r="3783" spans="2:37" x14ac:dyDescent="0.25">
      <c r="B3783" s="1984"/>
      <c r="C3783" s="706"/>
      <c r="D3783" s="1984"/>
      <c r="E3783" s="707"/>
      <c r="F3783" s="1984"/>
      <c r="G3783" s="1984"/>
      <c r="H3783" s="1984"/>
      <c r="I3783" s="1984"/>
      <c r="J3783" s="1984"/>
      <c r="K3783" s="1984"/>
      <c r="L3783" s="1984"/>
      <c r="M3783" s="1984"/>
      <c r="N3783" s="1984"/>
      <c r="O3783" s="1984"/>
      <c r="P3783" s="1984"/>
      <c r="Q3783" s="1984"/>
      <c r="R3783" s="1984"/>
      <c r="S3783" s="1984"/>
      <c r="T3783" s="1984"/>
      <c r="U3783" s="1984"/>
      <c r="V3783" s="1984"/>
      <c r="W3783" s="1984"/>
      <c r="X3783" s="1984"/>
      <c r="Y3783" s="1984"/>
      <c r="Z3783" s="1984"/>
      <c r="AA3783" s="1984"/>
      <c r="AB3783" s="856"/>
      <c r="AC3783" s="5"/>
      <c r="AD3783" s="1966"/>
      <c r="AE3783" s="5"/>
      <c r="AF3783" s="5"/>
      <c r="AG3783" s="5"/>
      <c r="AH3783" s="5"/>
      <c r="AI3783" s="5"/>
      <c r="AJ3783" s="1984"/>
      <c r="AK3783" s="1984"/>
    </row>
    <row r="3784" spans="2:37" x14ac:dyDescent="0.25">
      <c r="B3784" s="1984"/>
      <c r="C3784" s="706"/>
      <c r="D3784" s="1984"/>
      <c r="E3784" s="707"/>
      <c r="F3784" s="1984"/>
      <c r="G3784" s="1984"/>
      <c r="H3784" s="1984"/>
      <c r="I3784" s="1984"/>
      <c r="J3784" s="1984"/>
      <c r="K3784" s="1984"/>
      <c r="L3784" s="1984"/>
      <c r="M3784" s="1984"/>
      <c r="N3784" s="1984"/>
      <c r="O3784" s="1984"/>
      <c r="P3784" s="1984"/>
      <c r="Q3784" s="1984"/>
      <c r="R3784" s="1984"/>
      <c r="S3784" s="1984"/>
      <c r="T3784" s="1984"/>
      <c r="U3784" s="1984"/>
      <c r="V3784" s="1984"/>
      <c r="W3784" s="1984"/>
      <c r="X3784" s="1984"/>
      <c r="Y3784" s="1984"/>
      <c r="Z3784" s="1984"/>
      <c r="AA3784" s="1984"/>
      <c r="AB3784" s="856"/>
      <c r="AC3784" s="5"/>
      <c r="AD3784" s="1966"/>
      <c r="AE3784" s="5"/>
      <c r="AF3784" s="5"/>
      <c r="AG3784" s="5"/>
      <c r="AH3784" s="5"/>
      <c r="AI3784" s="5"/>
      <c r="AJ3784" s="1984"/>
      <c r="AK3784" s="1984"/>
    </row>
    <row r="3785" spans="2:37" x14ac:dyDescent="0.25">
      <c r="B3785" s="1984"/>
      <c r="C3785" s="706"/>
      <c r="D3785" s="1984"/>
      <c r="E3785" s="707"/>
      <c r="F3785" s="1984"/>
      <c r="G3785" s="1984"/>
      <c r="H3785" s="1984"/>
      <c r="I3785" s="1984"/>
      <c r="J3785" s="1984"/>
      <c r="K3785" s="1984"/>
      <c r="L3785" s="1984"/>
      <c r="M3785" s="1984"/>
      <c r="N3785" s="1984"/>
      <c r="O3785" s="1984"/>
      <c r="P3785" s="1984"/>
      <c r="Q3785" s="1984"/>
      <c r="R3785" s="1984"/>
      <c r="S3785" s="1984"/>
      <c r="T3785" s="1984"/>
      <c r="U3785" s="1984"/>
      <c r="V3785" s="1984"/>
      <c r="W3785" s="1984"/>
      <c r="X3785" s="1984"/>
      <c r="Y3785" s="1984"/>
      <c r="Z3785" s="1984"/>
      <c r="AA3785" s="1984"/>
      <c r="AB3785" s="856"/>
      <c r="AC3785" s="5"/>
      <c r="AD3785" s="1966"/>
      <c r="AE3785" s="5"/>
      <c r="AF3785" s="5"/>
      <c r="AG3785" s="5"/>
      <c r="AH3785" s="5"/>
      <c r="AI3785" s="5"/>
      <c r="AJ3785" s="1984"/>
      <c r="AK3785" s="1984"/>
    </row>
    <row r="3786" spans="2:37" x14ac:dyDescent="0.25">
      <c r="B3786" s="1984"/>
      <c r="C3786" s="706"/>
      <c r="D3786" s="1984"/>
      <c r="E3786" s="707"/>
      <c r="F3786" s="1984"/>
      <c r="G3786" s="1984"/>
      <c r="H3786" s="1984"/>
      <c r="I3786" s="1984"/>
      <c r="J3786" s="1984"/>
      <c r="K3786" s="1984"/>
      <c r="L3786" s="1984"/>
      <c r="M3786" s="1984"/>
      <c r="N3786" s="1984"/>
      <c r="O3786" s="1984"/>
      <c r="P3786" s="1984"/>
      <c r="Q3786" s="1984"/>
      <c r="R3786" s="1984"/>
      <c r="S3786" s="1984"/>
      <c r="T3786" s="1984"/>
      <c r="U3786" s="1984"/>
      <c r="V3786" s="1984"/>
      <c r="W3786" s="1984"/>
      <c r="X3786" s="1984"/>
      <c r="Y3786" s="1984"/>
      <c r="Z3786" s="1984"/>
      <c r="AA3786" s="1984"/>
      <c r="AB3786" s="856"/>
      <c r="AC3786" s="5"/>
      <c r="AD3786" s="1966"/>
      <c r="AE3786" s="5"/>
      <c r="AF3786" s="5"/>
      <c r="AG3786" s="5"/>
      <c r="AH3786" s="5"/>
      <c r="AI3786" s="5"/>
      <c r="AJ3786" s="1984"/>
      <c r="AK3786" s="1984"/>
    </row>
    <row r="3787" spans="2:37" x14ac:dyDescent="0.25">
      <c r="B3787" s="1984"/>
      <c r="C3787" s="706"/>
      <c r="D3787" s="1984"/>
      <c r="E3787" s="707"/>
      <c r="F3787" s="1984"/>
      <c r="G3787" s="1984"/>
      <c r="H3787" s="1984"/>
      <c r="I3787" s="1984"/>
      <c r="J3787" s="1984"/>
      <c r="K3787" s="1984"/>
      <c r="L3787" s="1984"/>
      <c r="M3787" s="1984"/>
      <c r="N3787" s="1984"/>
      <c r="O3787" s="1984"/>
      <c r="P3787" s="1984"/>
      <c r="Q3787" s="1984"/>
      <c r="R3787" s="1984"/>
      <c r="S3787" s="1984"/>
      <c r="T3787" s="1984"/>
      <c r="U3787" s="1984"/>
      <c r="V3787" s="1984"/>
      <c r="W3787" s="1984"/>
      <c r="X3787" s="1984"/>
      <c r="Y3787" s="1984"/>
      <c r="Z3787" s="1984"/>
      <c r="AA3787" s="1984"/>
      <c r="AB3787" s="856"/>
      <c r="AC3787" s="5"/>
      <c r="AD3787" s="1966"/>
      <c r="AE3787" s="5"/>
      <c r="AF3787" s="5"/>
      <c r="AG3787" s="5"/>
      <c r="AH3787" s="5"/>
      <c r="AI3787" s="5"/>
      <c r="AJ3787" s="1984"/>
      <c r="AK3787" s="1984"/>
    </row>
    <row r="3788" spans="2:37" x14ac:dyDescent="0.25">
      <c r="B3788" s="1984"/>
      <c r="C3788" s="706"/>
      <c r="D3788" s="1984"/>
      <c r="E3788" s="707"/>
      <c r="F3788" s="1984"/>
      <c r="G3788" s="1984"/>
      <c r="H3788" s="1984"/>
      <c r="I3788" s="1984"/>
      <c r="J3788" s="1984"/>
      <c r="K3788" s="1984"/>
      <c r="L3788" s="1984"/>
      <c r="M3788" s="1984"/>
      <c r="N3788" s="1984"/>
      <c r="O3788" s="1984"/>
      <c r="P3788" s="1984"/>
      <c r="Q3788" s="1984"/>
      <c r="R3788" s="1984"/>
      <c r="S3788" s="1984"/>
      <c r="T3788" s="1984"/>
      <c r="U3788" s="1984"/>
      <c r="V3788" s="1984"/>
      <c r="W3788" s="1984"/>
      <c r="X3788" s="1984"/>
      <c r="Y3788" s="1984"/>
      <c r="Z3788" s="1984"/>
      <c r="AA3788" s="1984"/>
      <c r="AB3788" s="856"/>
      <c r="AC3788" s="5"/>
      <c r="AD3788" s="1966"/>
      <c r="AE3788" s="5"/>
      <c r="AF3788" s="5"/>
      <c r="AG3788" s="5"/>
      <c r="AH3788" s="5"/>
      <c r="AI3788" s="5"/>
      <c r="AJ3788" s="1984"/>
      <c r="AK3788" s="1984"/>
    </row>
    <row r="3789" spans="2:37" x14ac:dyDescent="0.25">
      <c r="B3789" s="1984"/>
      <c r="C3789" s="706"/>
      <c r="D3789" s="1984"/>
      <c r="E3789" s="707"/>
      <c r="F3789" s="1984"/>
      <c r="G3789" s="1984"/>
      <c r="H3789" s="1984"/>
      <c r="I3789" s="1984"/>
      <c r="J3789" s="1984"/>
      <c r="K3789" s="1984"/>
      <c r="L3789" s="1984"/>
      <c r="M3789" s="1984"/>
      <c r="N3789" s="1984"/>
      <c r="O3789" s="1984"/>
      <c r="P3789" s="1984"/>
      <c r="Q3789" s="1984"/>
      <c r="R3789" s="1984"/>
      <c r="S3789" s="1984"/>
      <c r="T3789" s="1984"/>
      <c r="U3789" s="1984"/>
      <c r="V3789" s="1984"/>
      <c r="W3789" s="1984"/>
      <c r="X3789" s="1984"/>
      <c r="Y3789" s="1984"/>
      <c r="Z3789" s="1984"/>
      <c r="AA3789" s="1984"/>
      <c r="AB3789" s="856"/>
      <c r="AC3789" s="5"/>
      <c r="AD3789" s="1966"/>
      <c r="AE3789" s="5"/>
      <c r="AF3789" s="5"/>
      <c r="AG3789" s="5"/>
      <c r="AH3789" s="5"/>
      <c r="AI3789" s="5"/>
      <c r="AJ3789" s="1984"/>
      <c r="AK3789" s="1984"/>
    </row>
    <row r="3790" spans="2:37" x14ac:dyDescent="0.25">
      <c r="B3790" s="1984"/>
      <c r="C3790" s="706"/>
      <c r="D3790" s="1984"/>
      <c r="E3790" s="707"/>
      <c r="F3790" s="1984"/>
      <c r="G3790" s="1984"/>
      <c r="H3790" s="1984"/>
      <c r="I3790" s="1984"/>
      <c r="J3790" s="1984"/>
      <c r="K3790" s="1984"/>
      <c r="L3790" s="1984"/>
      <c r="M3790" s="1984"/>
      <c r="N3790" s="1984"/>
      <c r="O3790" s="1984"/>
      <c r="P3790" s="1984"/>
      <c r="Q3790" s="1984"/>
      <c r="R3790" s="1984"/>
      <c r="S3790" s="1984"/>
      <c r="T3790" s="1984"/>
      <c r="U3790" s="1984"/>
      <c r="V3790" s="1984"/>
      <c r="W3790" s="1984"/>
      <c r="X3790" s="1984"/>
      <c r="Y3790" s="1984"/>
      <c r="Z3790" s="1984"/>
      <c r="AA3790" s="1984"/>
      <c r="AB3790" s="856"/>
      <c r="AC3790" s="5"/>
      <c r="AD3790" s="1966"/>
      <c r="AE3790" s="5"/>
      <c r="AF3790" s="5"/>
      <c r="AG3790" s="5"/>
      <c r="AH3790" s="5"/>
      <c r="AI3790" s="5"/>
      <c r="AJ3790" s="1984"/>
      <c r="AK3790" s="1984"/>
    </row>
    <row r="3791" spans="2:37" x14ac:dyDescent="0.25">
      <c r="B3791" s="1984"/>
      <c r="C3791" s="706"/>
      <c r="D3791" s="1984"/>
      <c r="E3791" s="707"/>
      <c r="F3791" s="1984"/>
      <c r="G3791" s="1984"/>
      <c r="H3791" s="1984"/>
      <c r="I3791" s="1984"/>
      <c r="J3791" s="1984"/>
      <c r="K3791" s="1984"/>
      <c r="L3791" s="1984"/>
      <c r="M3791" s="1984"/>
      <c r="N3791" s="1984"/>
      <c r="O3791" s="1984"/>
      <c r="P3791" s="1984"/>
      <c r="Q3791" s="1984"/>
      <c r="R3791" s="1984"/>
      <c r="S3791" s="1984"/>
      <c r="T3791" s="1984"/>
      <c r="U3791" s="1984"/>
      <c r="V3791" s="1984"/>
      <c r="W3791" s="1984"/>
      <c r="X3791" s="1984"/>
      <c r="Y3791" s="1984"/>
      <c r="Z3791" s="1984"/>
      <c r="AA3791" s="1984"/>
      <c r="AB3791" s="856"/>
      <c r="AC3791" s="5"/>
      <c r="AD3791" s="1966"/>
      <c r="AE3791" s="5"/>
      <c r="AF3791" s="5"/>
      <c r="AG3791" s="5"/>
      <c r="AH3791" s="5"/>
      <c r="AI3791" s="5"/>
      <c r="AJ3791" s="1984"/>
      <c r="AK3791" s="1984"/>
    </row>
    <row r="3792" spans="2:37" x14ac:dyDescent="0.25">
      <c r="B3792" s="1984"/>
      <c r="C3792" s="706"/>
      <c r="D3792" s="1984"/>
      <c r="E3792" s="707"/>
      <c r="F3792" s="1984"/>
      <c r="G3792" s="1984"/>
      <c r="H3792" s="1984"/>
      <c r="I3792" s="1984"/>
      <c r="J3792" s="1984"/>
      <c r="K3792" s="1984"/>
      <c r="L3792" s="1984"/>
      <c r="M3792" s="1984"/>
      <c r="N3792" s="1984"/>
      <c r="O3792" s="1984"/>
      <c r="P3792" s="1984"/>
      <c r="Q3792" s="1984"/>
      <c r="R3792" s="1984"/>
      <c r="S3792" s="1984"/>
      <c r="T3792" s="1984"/>
      <c r="U3792" s="1984"/>
      <c r="V3792" s="1984"/>
      <c r="W3792" s="1984"/>
      <c r="X3792" s="1984"/>
      <c r="Y3792" s="1984"/>
      <c r="Z3792" s="1984"/>
      <c r="AA3792" s="1984"/>
      <c r="AB3792" s="856"/>
      <c r="AC3792" s="5"/>
      <c r="AD3792" s="1966"/>
      <c r="AE3792" s="5"/>
      <c r="AF3792" s="5"/>
      <c r="AG3792" s="5"/>
      <c r="AH3792" s="5"/>
      <c r="AI3792" s="5"/>
      <c r="AJ3792" s="1984"/>
      <c r="AK3792" s="1984"/>
    </row>
    <row r="3793" spans="2:37" x14ac:dyDescent="0.25">
      <c r="B3793" s="1984"/>
      <c r="C3793" s="706"/>
      <c r="D3793" s="1984"/>
      <c r="E3793" s="707"/>
      <c r="F3793" s="1984"/>
      <c r="G3793" s="1984"/>
      <c r="H3793" s="1984"/>
      <c r="I3793" s="1984"/>
      <c r="J3793" s="1984"/>
      <c r="K3793" s="1984"/>
      <c r="L3793" s="1984"/>
      <c r="M3793" s="1984"/>
      <c r="N3793" s="1984"/>
      <c r="O3793" s="1984"/>
      <c r="P3793" s="1984"/>
      <c r="Q3793" s="1984"/>
      <c r="R3793" s="1984"/>
      <c r="S3793" s="1984"/>
      <c r="T3793" s="1984"/>
      <c r="U3793" s="1984"/>
      <c r="V3793" s="1984"/>
      <c r="W3793" s="1984"/>
      <c r="X3793" s="1984"/>
      <c r="Y3793" s="1984"/>
      <c r="Z3793" s="1984"/>
      <c r="AA3793" s="1984"/>
      <c r="AB3793" s="856"/>
      <c r="AC3793" s="5"/>
      <c r="AD3793" s="1966"/>
      <c r="AE3793" s="5"/>
      <c r="AF3793" s="5"/>
      <c r="AG3793" s="5"/>
      <c r="AH3793" s="5"/>
      <c r="AI3793" s="5"/>
      <c r="AJ3793" s="1984"/>
      <c r="AK3793" s="1984"/>
    </row>
    <row r="3794" spans="2:37" x14ac:dyDescent="0.25">
      <c r="B3794" s="1984"/>
      <c r="C3794" s="706"/>
      <c r="D3794" s="1984"/>
      <c r="E3794" s="707"/>
      <c r="F3794" s="1984"/>
      <c r="G3794" s="1984"/>
      <c r="H3794" s="1984"/>
      <c r="I3794" s="1984"/>
      <c r="J3794" s="1984"/>
      <c r="K3794" s="1984"/>
      <c r="L3794" s="1984"/>
      <c r="M3794" s="1984"/>
      <c r="N3794" s="1984"/>
      <c r="O3794" s="1984"/>
      <c r="P3794" s="1984"/>
      <c r="Q3794" s="1984"/>
      <c r="R3794" s="1984"/>
      <c r="S3794" s="1984"/>
      <c r="T3794" s="1984"/>
      <c r="U3794" s="1984"/>
      <c r="V3794" s="1984"/>
      <c r="W3794" s="1984"/>
      <c r="X3794" s="1984"/>
      <c r="Y3794" s="1984"/>
      <c r="Z3794" s="1984"/>
      <c r="AA3794" s="1984"/>
      <c r="AB3794" s="856"/>
      <c r="AC3794" s="5"/>
      <c r="AD3794" s="1966"/>
      <c r="AE3794" s="5"/>
      <c r="AF3794" s="5"/>
      <c r="AG3794" s="5"/>
      <c r="AH3794" s="5"/>
      <c r="AI3794" s="5"/>
      <c r="AJ3794" s="1984"/>
      <c r="AK3794" s="1984"/>
    </row>
    <row r="3795" spans="2:37" x14ac:dyDescent="0.25">
      <c r="B3795" s="1984"/>
      <c r="C3795" s="706"/>
      <c r="D3795" s="1984"/>
      <c r="E3795" s="707"/>
      <c r="F3795" s="1984"/>
      <c r="G3795" s="1984"/>
      <c r="H3795" s="1984"/>
      <c r="I3795" s="1984"/>
      <c r="J3795" s="1984"/>
      <c r="K3795" s="1984"/>
      <c r="L3795" s="1984"/>
      <c r="M3795" s="1984"/>
      <c r="N3795" s="1984"/>
      <c r="O3795" s="1984"/>
      <c r="P3795" s="1984"/>
      <c r="Q3795" s="1984"/>
      <c r="R3795" s="1984"/>
      <c r="S3795" s="1984"/>
      <c r="T3795" s="1984"/>
      <c r="U3795" s="1984"/>
      <c r="V3795" s="1984"/>
      <c r="W3795" s="1984"/>
      <c r="X3795" s="1984"/>
      <c r="Y3795" s="1984"/>
      <c r="Z3795" s="1984"/>
      <c r="AA3795" s="1984"/>
      <c r="AB3795" s="856"/>
      <c r="AC3795" s="5"/>
      <c r="AD3795" s="1966"/>
      <c r="AE3795" s="5"/>
      <c r="AF3795" s="5"/>
      <c r="AG3795" s="5"/>
      <c r="AH3795" s="5"/>
      <c r="AI3795" s="5"/>
      <c r="AJ3795" s="1984"/>
      <c r="AK3795" s="1984"/>
    </row>
    <row r="3796" spans="2:37" x14ac:dyDescent="0.25">
      <c r="B3796" s="1984"/>
      <c r="C3796" s="706"/>
      <c r="D3796" s="1984"/>
      <c r="E3796" s="707"/>
      <c r="F3796" s="1984"/>
      <c r="G3796" s="1984"/>
      <c r="H3796" s="1984"/>
      <c r="I3796" s="1984"/>
      <c r="J3796" s="1984"/>
      <c r="K3796" s="1984"/>
      <c r="L3796" s="1984"/>
      <c r="M3796" s="1984"/>
      <c r="N3796" s="1984"/>
      <c r="O3796" s="1984"/>
      <c r="P3796" s="1984"/>
      <c r="Q3796" s="1984"/>
      <c r="R3796" s="1984"/>
      <c r="S3796" s="1984"/>
      <c r="T3796" s="1984"/>
      <c r="U3796" s="1984"/>
      <c r="V3796" s="1984"/>
      <c r="W3796" s="1984"/>
      <c r="X3796" s="1984"/>
      <c r="Y3796" s="1984"/>
      <c r="Z3796" s="1984"/>
      <c r="AA3796" s="1984"/>
      <c r="AB3796" s="856"/>
      <c r="AC3796" s="5"/>
      <c r="AD3796" s="1966"/>
      <c r="AE3796" s="5"/>
      <c r="AF3796" s="5"/>
      <c r="AG3796" s="5"/>
      <c r="AH3796" s="5"/>
      <c r="AI3796" s="5"/>
      <c r="AJ3796" s="1984"/>
      <c r="AK3796" s="1984"/>
    </row>
    <row r="3797" spans="2:37" x14ac:dyDescent="0.25">
      <c r="B3797" s="1984"/>
      <c r="C3797" s="706"/>
      <c r="D3797" s="1984"/>
      <c r="E3797" s="707"/>
      <c r="F3797" s="1984"/>
      <c r="G3797" s="1984"/>
      <c r="H3797" s="1984"/>
      <c r="I3797" s="1984"/>
      <c r="J3797" s="1984"/>
      <c r="K3797" s="1984"/>
      <c r="L3797" s="1984"/>
      <c r="M3797" s="1984"/>
      <c r="N3797" s="1984"/>
      <c r="O3797" s="1984"/>
      <c r="P3797" s="1984"/>
      <c r="Q3797" s="1984"/>
      <c r="R3797" s="1984"/>
      <c r="S3797" s="1984"/>
      <c r="T3797" s="1984"/>
      <c r="U3797" s="1984"/>
      <c r="V3797" s="1984"/>
      <c r="W3797" s="1984"/>
      <c r="X3797" s="1984"/>
      <c r="Y3797" s="1984"/>
      <c r="Z3797" s="1984"/>
      <c r="AA3797" s="1984"/>
      <c r="AB3797" s="856"/>
      <c r="AC3797" s="5"/>
      <c r="AD3797" s="1966"/>
      <c r="AE3797" s="5"/>
      <c r="AF3797" s="5"/>
      <c r="AG3797" s="5"/>
      <c r="AH3797" s="5"/>
      <c r="AI3797" s="5"/>
      <c r="AJ3797" s="1984"/>
      <c r="AK3797" s="1984"/>
    </row>
    <row r="3798" spans="2:37" x14ac:dyDescent="0.25">
      <c r="B3798" s="1984"/>
      <c r="C3798" s="706"/>
      <c r="D3798" s="1984"/>
      <c r="E3798" s="707"/>
      <c r="F3798" s="1984"/>
      <c r="G3798" s="1984"/>
      <c r="H3798" s="1984"/>
      <c r="I3798" s="1984"/>
      <c r="J3798" s="1984"/>
      <c r="K3798" s="1984"/>
      <c r="L3798" s="1984"/>
      <c r="M3798" s="1984"/>
      <c r="N3798" s="1984"/>
      <c r="O3798" s="1984"/>
      <c r="P3798" s="1984"/>
      <c r="Q3798" s="1984"/>
      <c r="R3798" s="1984"/>
      <c r="S3798" s="1984"/>
      <c r="T3798" s="1984"/>
      <c r="U3798" s="1984"/>
      <c r="V3798" s="1984"/>
      <c r="W3798" s="1984"/>
      <c r="X3798" s="1984"/>
      <c r="Y3798" s="1984"/>
      <c r="Z3798" s="1984"/>
      <c r="AA3798" s="1984"/>
      <c r="AB3798" s="856"/>
      <c r="AC3798" s="5"/>
      <c r="AD3798" s="1966"/>
      <c r="AE3798" s="5"/>
      <c r="AF3798" s="5"/>
      <c r="AG3798" s="5"/>
      <c r="AH3798" s="5"/>
      <c r="AI3798" s="5"/>
      <c r="AJ3798" s="1984"/>
      <c r="AK3798" s="1984"/>
    </row>
    <row r="3799" spans="2:37" x14ac:dyDescent="0.25">
      <c r="B3799" s="1984"/>
      <c r="C3799" s="706"/>
      <c r="D3799" s="1984"/>
      <c r="E3799" s="707"/>
      <c r="F3799" s="1984"/>
      <c r="G3799" s="1984"/>
      <c r="H3799" s="1984"/>
      <c r="I3799" s="1984"/>
      <c r="J3799" s="1984"/>
      <c r="K3799" s="1984"/>
      <c r="L3799" s="1984"/>
      <c r="M3799" s="1984"/>
      <c r="N3799" s="1984"/>
      <c r="O3799" s="1984"/>
      <c r="P3799" s="1984"/>
      <c r="Q3799" s="1984"/>
      <c r="R3799" s="1984"/>
      <c r="S3799" s="1984"/>
      <c r="T3799" s="1984"/>
      <c r="U3799" s="1984"/>
      <c r="V3799" s="1984"/>
      <c r="W3799" s="1984"/>
      <c r="X3799" s="1984"/>
      <c r="Y3799" s="1984"/>
      <c r="Z3799" s="1984"/>
      <c r="AA3799" s="1984"/>
      <c r="AB3799" s="856"/>
      <c r="AC3799" s="5"/>
      <c r="AD3799" s="1966"/>
      <c r="AE3799" s="5"/>
      <c r="AF3799" s="5"/>
      <c r="AG3799" s="5"/>
      <c r="AH3799" s="5"/>
      <c r="AI3799" s="5"/>
      <c r="AJ3799" s="1984"/>
      <c r="AK3799" s="1984"/>
    </row>
    <row r="3800" spans="2:37" x14ac:dyDescent="0.25">
      <c r="B3800" s="1984"/>
      <c r="C3800" s="706"/>
      <c r="D3800" s="1984"/>
      <c r="E3800" s="707"/>
      <c r="F3800" s="1984"/>
      <c r="G3800" s="1984"/>
      <c r="H3800" s="1984"/>
      <c r="I3800" s="1984"/>
      <c r="J3800" s="1984"/>
      <c r="K3800" s="1984"/>
      <c r="L3800" s="1984"/>
      <c r="M3800" s="1984"/>
      <c r="N3800" s="1984"/>
      <c r="O3800" s="1984"/>
      <c r="P3800" s="1984"/>
      <c r="Q3800" s="1984"/>
      <c r="R3800" s="1984"/>
      <c r="S3800" s="1984"/>
      <c r="T3800" s="1984"/>
      <c r="U3800" s="1984"/>
      <c r="V3800" s="1984"/>
      <c r="W3800" s="1984"/>
      <c r="X3800" s="1984"/>
      <c r="Y3800" s="1984"/>
      <c r="Z3800" s="1984"/>
      <c r="AA3800" s="1984"/>
      <c r="AB3800" s="856"/>
      <c r="AC3800" s="5"/>
      <c r="AD3800" s="1966"/>
      <c r="AE3800" s="5"/>
      <c r="AF3800" s="5"/>
      <c r="AG3800" s="5"/>
      <c r="AH3800" s="5"/>
      <c r="AI3800" s="5"/>
      <c r="AJ3800" s="1984"/>
      <c r="AK3800" s="1984"/>
    </row>
    <row r="3801" spans="2:37" x14ac:dyDescent="0.25">
      <c r="B3801" s="1984"/>
      <c r="C3801" s="706"/>
      <c r="D3801" s="1984"/>
      <c r="E3801" s="707"/>
      <c r="F3801" s="1984"/>
      <c r="G3801" s="1984"/>
      <c r="H3801" s="1984"/>
      <c r="I3801" s="1984"/>
      <c r="J3801" s="1984"/>
      <c r="K3801" s="1984"/>
      <c r="L3801" s="1984"/>
      <c r="M3801" s="1984"/>
      <c r="N3801" s="1984"/>
      <c r="O3801" s="1984"/>
      <c r="P3801" s="1984"/>
      <c r="Q3801" s="1984"/>
      <c r="R3801" s="1984"/>
      <c r="S3801" s="1984"/>
      <c r="T3801" s="1984"/>
      <c r="U3801" s="1984"/>
      <c r="V3801" s="1984"/>
      <c r="W3801" s="1984"/>
      <c r="X3801" s="1984"/>
      <c r="Y3801" s="1984"/>
      <c r="Z3801" s="1984"/>
      <c r="AA3801" s="1984"/>
      <c r="AB3801" s="856"/>
      <c r="AC3801" s="5"/>
      <c r="AD3801" s="1966"/>
      <c r="AE3801" s="5"/>
      <c r="AF3801" s="5"/>
      <c r="AG3801" s="5"/>
      <c r="AH3801" s="5"/>
      <c r="AI3801" s="5"/>
      <c r="AJ3801" s="1984"/>
      <c r="AK3801" s="1984"/>
    </row>
    <row r="3802" spans="2:37" x14ac:dyDescent="0.25">
      <c r="B3802" s="1984"/>
      <c r="C3802" s="706"/>
      <c r="D3802" s="1984"/>
      <c r="E3802" s="707"/>
      <c r="F3802" s="1984"/>
      <c r="G3802" s="1984"/>
      <c r="H3802" s="1984"/>
      <c r="I3802" s="1984"/>
      <c r="J3802" s="1984"/>
      <c r="K3802" s="1984"/>
      <c r="L3802" s="1984"/>
      <c r="M3802" s="1984"/>
      <c r="N3802" s="1984"/>
      <c r="O3802" s="1984"/>
      <c r="P3802" s="1984"/>
      <c r="Q3802" s="1984"/>
      <c r="R3802" s="1984"/>
      <c r="S3802" s="1984"/>
      <c r="T3802" s="1984"/>
      <c r="U3802" s="1984"/>
      <c r="V3802" s="1984"/>
      <c r="W3802" s="1984"/>
      <c r="X3802" s="1984"/>
      <c r="Y3802" s="1984"/>
      <c r="Z3802" s="1984"/>
      <c r="AA3802" s="1984"/>
      <c r="AB3802" s="856"/>
      <c r="AC3802" s="5"/>
      <c r="AD3802" s="1966"/>
      <c r="AE3802" s="5"/>
      <c r="AF3802" s="5"/>
      <c r="AG3802" s="5"/>
      <c r="AH3802" s="5"/>
      <c r="AI3802" s="5"/>
      <c r="AJ3802" s="1984"/>
      <c r="AK3802" s="1984"/>
    </row>
    <row r="3803" spans="2:37" x14ac:dyDescent="0.25">
      <c r="B3803" s="1984"/>
      <c r="C3803" s="706"/>
      <c r="D3803" s="1984"/>
      <c r="E3803" s="707"/>
      <c r="F3803" s="1984"/>
      <c r="G3803" s="1984"/>
      <c r="H3803" s="1984"/>
      <c r="I3803" s="1984"/>
      <c r="J3803" s="1984"/>
      <c r="K3803" s="1984"/>
      <c r="L3803" s="1984"/>
      <c r="M3803" s="1984"/>
      <c r="N3803" s="1984"/>
      <c r="O3803" s="1984"/>
      <c r="P3803" s="1984"/>
      <c r="Q3803" s="1984"/>
      <c r="R3803" s="1984"/>
      <c r="S3803" s="1984"/>
      <c r="T3803" s="1984"/>
      <c r="U3803" s="1984"/>
      <c r="V3803" s="1984"/>
      <c r="W3803" s="1984"/>
      <c r="X3803" s="1984"/>
      <c r="Y3803" s="1984"/>
      <c r="Z3803" s="1984"/>
      <c r="AA3803" s="1984"/>
      <c r="AB3803" s="856"/>
      <c r="AC3803" s="5"/>
      <c r="AD3803" s="1966"/>
      <c r="AE3803" s="5"/>
      <c r="AF3803" s="5"/>
      <c r="AG3803" s="5"/>
      <c r="AH3803" s="5"/>
      <c r="AI3803" s="5"/>
      <c r="AJ3803" s="1984"/>
      <c r="AK3803" s="1984"/>
    </row>
    <row r="3804" spans="2:37" x14ac:dyDescent="0.25">
      <c r="B3804" s="1984"/>
      <c r="C3804" s="706"/>
      <c r="D3804" s="1984"/>
      <c r="E3804" s="707"/>
      <c r="F3804" s="1984"/>
      <c r="G3804" s="1984"/>
      <c r="H3804" s="1984"/>
      <c r="I3804" s="1984"/>
      <c r="J3804" s="1984"/>
      <c r="K3804" s="1984"/>
      <c r="L3804" s="1984"/>
      <c r="M3804" s="1984"/>
      <c r="N3804" s="1984"/>
      <c r="O3804" s="1984"/>
      <c r="P3804" s="1984"/>
      <c r="Q3804" s="1984"/>
      <c r="R3804" s="1984"/>
      <c r="S3804" s="1984"/>
      <c r="T3804" s="1984"/>
      <c r="U3804" s="1984"/>
      <c r="V3804" s="1984"/>
      <c r="W3804" s="1984"/>
      <c r="X3804" s="1984"/>
      <c r="Y3804" s="1984"/>
      <c r="Z3804" s="1984"/>
      <c r="AA3804" s="1984"/>
      <c r="AB3804" s="856"/>
      <c r="AC3804" s="5"/>
      <c r="AD3804" s="1966"/>
      <c r="AE3804" s="5"/>
      <c r="AF3804" s="5"/>
      <c r="AG3804" s="5"/>
      <c r="AH3804" s="5"/>
      <c r="AI3804" s="5"/>
      <c r="AJ3804" s="1984"/>
      <c r="AK3804" s="1984"/>
    </row>
    <row r="3805" spans="2:37" x14ac:dyDescent="0.25">
      <c r="B3805" s="1984"/>
      <c r="C3805" s="706"/>
      <c r="D3805" s="1984"/>
      <c r="E3805" s="707"/>
      <c r="F3805" s="1984"/>
      <c r="G3805" s="1984"/>
      <c r="H3805" s="1984"/>
      <c r="I3805" s="1984"/>
      <c r="J3805" s="1984"/>
      <c r="K3805" s="1984"/>
      <c r="L3805" s="1984"/>
      <c r="M3805" s="1984"/>
      <c r="N3805" s="1984"/>
      <c r="O3805" s="1984"/>
      <c r="P3805" s="1984"/>
      <c r="Q3805" s="1984"/>
      <c r="R3805" s="1984"/>
      <c r="S3805" s="1984"/>
      <c r="T3805" s="1984"/>
      <c r="U3805" s="1984"/>
      <c r="V3805" s="1984"/>
      <c r="W3805" s="1984"/>
      <c r="X3805" s="1984"/>
      <c r="Y3805" s="1984"/>
      <c r="Z3805" s="1984"/>
      <c r="AA3805" s="1984"/>
      <c r="AB3805" s="856"/>
      <c r="AC3805" s="5"/>
      <c r="AD3805" s="1966"/>
      <c r="AE3805" s="5"/>
      <c r="AF3805" s="5"/>
      <c r="AG3805" s="5"/>
      <c r="AH3805" s="5"/>
      <c r="AI3805" s="5"/>
      <c r="AJ3805" s="1984"/>
      <c r="AK3805" s="1984"/>
    </row>
    <row r="3806" spans="2:37" x14ac:dyDescent="0.25">
      <c r="B3806" s="1984"/>
      <c r="C3806" s="706"/>
      <c r="D3806" s="1984"/>
      <c r="E3806" s="707"/>
      <c r="F3806" s="1984"/>
      <c r="G3806" s="1984"/>
      <c r="H3806" s="1984"/>
      <c r="I3806" s="1984"/>
      <c r="J3806" s="1984"/>
      <c r="K3806" s="1984"/>
      <c r="L3806" s="1984"/>
      <c r="M3806" s="1984"/>
      <c r="N3806" s="1984"/>
      <c r="O3806" s="1984"/>
      <c r="P3806" s="1984"/>
      <c r="Q3806" s="1984"/>
      <c r="R3806" s="1984"/>
      <c r="S3806" s="1984"/>
      <c r="T3806" s="1984"/>
      <c r="U3806" s="1984"/>
      <c r="V3806" s="1984"/>
      <c r="W3806" s="1984"/>
      <c r="X3806" s="1984"/>
      <c r="Y3806" s="1984"/>
      <c r="Z3806" s="1984"/>
      <c r="AA3806" s="1984"/>
      <c r="AB3806" s="856"/>
      <c r="AC3806" s="5"/>
      <c r="AD3806" s="1966"/>
      <c r="AE3806" s="5"/>
      <c r="AF3806" s="5"/>
      <c r="AG3806" s="5"/>
      <c r="AH3806" s="5"/>
      <c r="AI3806" s="5"/>
      <c r="AJ3806" s="1984"/>
      <c r="AK3806" s="1984"/>
    </row>
    <row r="3807" spans="2:37" x14ac:dyDescent="0.25">
      <c r="B3807" s="1984"/>
      <c r="C3807" s="706"/>
      <c r="D3807" s="1984"/>
      <c r="E3807" s="707"/>
      <c r="F3807" s="1984"/>
      <c r="G3807" s="1984"/>
      <c r="H3807" s="1984"/>
      <c r="I3807" s="1984"/>
      <c r="J3807" s="1984"/>
      <c r="K3807" s="1984"/>
      <c r="L3807" s="1984"/>
      <c r="M3807" s="1984"/>
      <c r="N3807" s="1984"/>
      <c r="O3807" s="1984"/>
      <c r="P3807" s="1984"/>
      <c r="Q3807" s="1984"/>
      <c r="R3807" s="1984"/>
      <c r="S3807" s="1984"/>
      <c r="T3807" s="1984"/>
      <c r="U3807" s="1984"/>
      <c r="V3807" s="1984"/>
      <c r="W3807" s="1984"/>
      <c r="X3807" s="1984"/>
      <c r="Y3807" s="1984"/>
      <c r="Z3807" s="1984"/>
      <c r="AA3807" s="1984"/>
      <c r="AB3807" s="856"/>
      <c r="AC3807" s="5"/>
      <c r="AD3807" s="1966"/>
      <c r="AE3807" s="5"/>
      <c r="AF3807" s="5"/>
      <c r="AG3807" s="5"/>
      <c r="AH3807" s="5"/>
      <c r="AI3807" s="5"/>
      <c r="AJ3807" s="1984"/>
      <c r="AK3807" s="1984"/>
    </row>
    <row r="3808" spans="2:37" x14ac:dyDescent="0.25">
      <c r="B3808" s="1984"/>
      <c r="C3808" s="706"/>
      <c r="D3808" s="1984"/>
      <c r="E3808" s="707"/>
      <c r="F3808" s="1984"/>
      <c r="G3808" s="1984"/>
      <c r="H3808" s="1984"/>
      <c r="I3808" s="1984"/>
      <c r="J3808" s="1984"/>
      <c r="K3808" s="1984"/>
      <c r="L3808" s="1984"/>
      <c r="M3808" s="1984"/>
      <c r="N3808" s="1984"/>
      <c r="O3808" s="1984"/>
      <c r="P3808" s="1984"/>
      <c r="Q3808" s="1984"/>
      <c r="R3808" s="1984"/>
      <c r="S3808" s="1984"/>
      <c r="T3808" s="1984"/>
      <c r="U3808" s="1984"/>
      <c r="V3808" s="1984"/>
      <c r="W3808" s="1984"/>
      <c r="X3808" s="1984"/>
      <c r="Y3808" s="1984"/>
      <c r="Z3808" s="1984"/>
      <c r="AA3808" s="1984"/>
      <c r="AB3808" s="856"/>
      <c r="AC3808" s="5"/>
      <c r="AD3808" s="1966"/>
      <c r="AE3808" s="5"/>
      <c r="AF3808" s="5"/>
      <c r="AG3808" s="5"/>
      <c r="AH3808" s="5"/>
      <c r="AI3808" s="5"/>
      <c r="AJ3808" s="1984"/>
      <c r="AK3808" s="1984"/>
    </row>
    <row r="3809" spans="2:37" x14ac:dyDescent="0.25">
      <c r="B3809" s="1984"/>
      <c r="C3809" s="706"/>
      <c r="D3809" s="1984"/>
      <c r="E3809" s="707"/>
      <c r="F3809" s="1984"/>
      <c r="G3809" s="1984"/>
      <c r="H3809" s="1984"/>
      <c r="I3809" s="1984"/>
      <c r="J3809" s="1984"/>
      <c r="K3809" s="1984"/>
      <c r="L3809" s="1984"/>
      <c r="M3809" s="1984"/>
      <c r="N3809" s="1984"/>
      <c r="O3809" s="1984"/>
      <c r="P3809" s="1984"/>
      <c r="Q3809" s="1984"/>
      <c r="R3809" s="1984"/>
      <c r="S3809" s="1984"/>
      <c r="T3809" s="1984"/>
      <c r="U3809" s="1984"/>
      <c r="V3809" s="1984"/>
      <c r="W3809" s="1984"/>
      <c r="X3809" s="1984"/>
      <c r="Y3809" s="1984"/>
      <c r="Z3809" s="1984"/>
      <c r="AA3809" s="1984"/>
      <c r="AB3809" s="856"/>
      <c r="AC3809" s="5"/>
      <c r="AD3809" s="1966"/>
      <c r="AE3809" s="5"/>
      <c r="AF3809" s="5"/>
      <c r="AG3809" s="5"/>
      <c r="AH3809" s="5"/>
      <c r="AI3809" s="5"/>
      <c r="AJ3809" s="1984"/>
      <c r="AK3809" s="1984"/>
    </row>
    <row r="3810" spans="2:37" x14ac:dyDescent="0.25">
      <c r="B3810" s="1984"/>
      <c r="C3810" s="706"/>
      <c r="D3810" s="1984"/>
      <c r="E3810" s="707"/>
      <c r="F3810" s="1984"/>
      <c r="G3810" s="1984"/>
      <c r="H3810" s="1984"/>
      <c r="I3810" s="1984"/>
      <c r="J3810" s="1984"/>
      <c r="K3810" s="1984"/>
      <c r="L3810" s="1984"/>
      <c r="M3810" s="1984"/>
      <c r="N3810" s="1984"/>
      <c r="O3810" s="1984"/>
      <c r="P3810" s="1984"/>
      <c r="Q3810" s="1984"/>
      <c r="R3810" s="1984"/>
      <c r="S3810" s="1984"/>
      <c r="T3810" s="1984"/>
      <c r="U3810" s="1984"/>
      <c r="V3810" s="1984"/>
      <c r="W3810" s="1984"/>
      <c r="X3810" s="1984"/>
      <c r="Y3810" s="1984"/>
      <c r="Z3810" s="1984"/>
      <c r="AA3810" s="1984"/>
      <c r="AB3810" s="856"/>
      <c r="AC3810" s="5"/>
      <c r="AD3810" s="1966"/>
      <c r="AE3810" s="5"/>
      <c r="AF3810" s="5"/>
      <c r="AG3810" s="5"/>
      <c r="AH3810" s="5"/>
      <c r="AI3810" s="5"/>
      <c r="AJ3810" s="1984"/>
      <c r="AK3810" s="1984"/>
    </row>
    <row r="3811" spans="2:37" x14ac:dyDescent="0.25">
      <c r="B3811" s="1984"/>
      <c r="C3811" s="706"/>
      <c r="D3811" s="1984"/>
      <c r="E3811" s="707"/>
      <c r="F3811" s="1984"/>
      <c r="G3811" s="1984"/>
      <c r="H3811" s="1984"/>
      <c r="I3811" s="1984"/>
      <c r="J3811" s="1984"/>
      <c r="K3811" s="1984"/>
      <c r="L3811" s="1984"/>
      <c r="M3811" s="1984"/>
      <c r="N3811" s="1984"/>
      <c r="O3811" s="1984"/>
      <c r="P3811" s="1984"/>
      <c r="Q3811" s="1984"/>
      <c r="R3811" s="1984"/>
      <c r="S3811" s="1984"/>
      <c r="T3811" s="1984"/>
      <c r="U3811" s="1984"/>
      <c r="V3811" s="1984"/>
      <c r="W3811" s="1984"/>
      <c r="X3811" s="1984"/>
      <c r="Y3811" s="1984"/>
      <c r="Z3811" s="1984"/>
      <c r="AA3811" s="1984"/>
      <c r="AB3811" s="856"/>
      <c r="AC3811" s="5"/>
      <c r="AD3811" s="1966"/>
      <c r="AE3811" s="5"/>
      <c r="AF3811" s="5"/>
      <c r="AG3811" s="5"/>
      <c r="AH3811" s="5"/>
      <c r="AI3811" s="5"/>
      <c r="AJ3811" s="1984"/>
      <c r="AK3811" s="1984"/>
    </row>
    <row r="3812" spans="2:37" x14ac:dyDescent="0.25">
      <c r="B3812" s="1984"/>
      <c r="C3812" s="706"/>
      <c r="D3812" s="1984"/>
      <c r="E3812" s="707"/>
      <c r="F3812" s="1984"/>
      <c r="G3812" s="1984"/>
      <c r="H3812" s="1984"/>
      <c r="I3812" s="1984"/>
      <c r="J3812" s="1984"/>
      <c r="K3812" s="1984"/>
      <c r="L3812" s="1984"/>
      <c r="M3812" s="1984"/>
      <c r="N3812" s="1984"/>
      <c r="O3812" s="1984"/>
      <c r="P3812" s="1984"/>
      <c r="Q3812" s="1984"/>
      <c r="R3812" s="1984"/>
      <c r="S3812" s="1984"/>
      <c r="T3812" s="1984"/>
      <c r="U3812" s="1984"/>
      <c r="V3812" s="1984"/>
      <c r="W3812" s="1984"/>
      <c r="X3812" s="1984"/>
      <c r="Y3812" s="1984"/>
      <c r="Z3812" s="1984"/>
      <c r="AA3812" s="1984"/>
      <c r="AB3812" s="856"/>
      <c r="AC3812" s="5"/>
      <c r="AD3812" s="1966"/>
      <c r="AE3812" s="5"/>
      <c r="AF3812" s="5"/>
      <c r="AG3812" s="5"/>
      <c r="AH3812" s="5"/>
      <c r="AI3812" s="5"/>
      <c r="AJ3812" s="1984"/>
      <c r="AK3812" s="1984"/>
    </row>
    <row r="3813" spans="2:37" x14ac:dyDescent="0.25">
      <c r="B3813" s="1984"/>
      <c r="C3813" s="706"/>
      <c r="D3813" s="1984"/>
      <c r="E3813" s="707"/>
      <c r="F3813" s="1984"/>
      <c r="G3813" s="1984"/>
      <c r="H3813" s="1984"/>
      <c r="I3813" s="1984"/>
      <c r="J3813" s="1984"/>
      <c r="K3813" s="1984"/>
      <c r="L3813" s="1984"/>
      <c r="M3813" s="1984"/>
      <c r="N3813" s="1984"/>
      <c r="O3813" s="1984"/>
      <c r="P3813" s="1984"/>
      <c r="Q3813" s="1984"/>
      <c r="R3813" s="1984"/>
      <c r="S3813" s="1984"/>
      <c r="T3813" s="1984"/>
      <c r="U3813" s="1984"/>
      <c r="V3813" s="1984"/>
      <c r="W3813" s="1984"/>
      <c r="X3813" s="1984"/>
      <c r="Y3813" s="1984"/>
      <c r="Z3813" s="1984"/>
      <c r="AA3813" s="1984"/>
      <c r="AB3813" s="856"/>
      <c r="AC3813" s="5"/>
      <c r="AD3813" s="1966"/>
      <c r="AE3813" s="5"/>
      <c r="AF3813" s="5"/>
      <c r="AG3813" s="5"/>
      <c r="AH3813" s="5"/>
      <c r="AI3813" s="5"/>
      <c r="AJ3813" s="1984"/>
      <c r="AK3813" s="1984"/>
    </row>
    <row r="3814" spans="2:37" x14ac:dyDescent="0.25">
      <c r="B3814" s="1984"/>
      <c r="C3814" s="706"/>
      <c r="D3814" s="1984"/>
      <c r="E3814" s="707"/>
      <c r="F3814" s="1984"/>
      <c r="G3814" s="1984"/>
      <c r="H3814" s="1984"/>
      <c r="I3814" s="1984"/>
      <c r="J3814" s="1984"/>
      <c r="K3814" s="1984"/>
      <c r="L3814" s="1984"/>
      <c r="M3814" s="1984"/>
      <c r="N3814" s="1984"/>
      <c r="O3814" s="1984"/>
      <c r="P3814" s="1984"/>
      <c r="Q3814" s="1984"/>
      <c r="R3814" s="1984"/>
      <c r="S3814" s="1984"/>
      <c r="T3814" s="1984"/>
      <c r="U3814" s="1984"/>
      <c r="V3814" s="1984"/>
      <c r="W3814" s="1984"/>
      <c r="X3814" s="1984"/>
      <c r="Y3814" s="1984"/>
      <c r="Z3814" s="1984"/>
      <c r="AA3814" s="1984"/>
      <c r="AB3814" s="856"/>
      <c r="AC3814" s="5"/>
      <c r="AD3814" s="1966"/>
      <c r="AE3814" s="5"/>
      <c r="AF3814" s="5"/>
      <c r="AG3814" s="5"/>
      <c r="AH3814" s="5"/>
      <c r="AI3814" s="5"/>
      <c r="AJ3814" s="1984"/>
      <c r="AK3814" s="1984"/>
    </row>
    <row r="3815" spans="2:37" x14ac:dyDescent="0.25">
      <c r="B3815" s="1984"/>
      <c r="C3815" s="706"/>
      <c r="D3815" s="1984"/>
      <c r="E3815" s="707"/>
      <c r="F3815" s="1984"/>
      <c r="G3815" s="1984"/>
      <c r="H3815" s="1984"/>
      <c r="I3815" s="1984"/>
      <c r="J3815" s="1984"/>
      <c r="K3815" s="1984"/>
      <c r="L3815" s="1984"/>
      <c r="M3815" s="1984"/>
      <c r="N3815" s="1984"/>
      <c r="O3815" s="1984"/>
      <c r="P3815" s="1984"/>
      <c r="Q3815" s="1984"/>
      <c r="R3815" s="1984"/>
      <c r="S3815" s="1984"/>
      <c r="T3815" s="1984"/>
      <c r="U3815" s="1984"/>
      <c r="V3815" s="1984"/>
      <c r="W3815" s="1984"/>
      <c r="X3815" s="1984"/>
      <c r="Y3815" s="1984"/>
      <c r="Z3815" s="1984"/>
      <c r="AA3815" s="1984"/>
      <c r="AB3815" s="856"/>
      <c r="AC3815" s="5"/>
      <c r="AD3815" s="1966"/>
      <c r="AE3815" s="5"/>
      <c r="AF3815" s="5"/>
      <c r="AG3815" s="5"/>
      <c r="AH3815" s="5"/>
      <c r="AI3815" s="5"/>
      <c r="AJ3815" s="1984"/>
      <c r="AK3815" s="1984"/>
    </row>
    <row r="3816" spans="2:37" x14ac:dyDescent="0.25">
      <c r="B3816" s="1984"/>
      <c r="C3816" s="706"/>
      <c r="D3816" s="1984"/>
      <c r="E3816" s="707"/>
      <c r="F3816" s="1984"/>
      <c r="G3816" s="1984"/>
      <c r="H3816" s="1984"/>
      <c r="I3816" s="1984"/>
      <c r="J3816" s="1984"/>
      <c r="K3816" s="1984"/>
      <c r="L3816" s="1984"/>
      <c r="M3816" s="1984"/>
      <c r="N3816" s="1984"/>
      <c r="O3816" s="1984"/>
      <c r="P3816" s="1984"/>
      <c r="Q3816" s="1984"/>
      <c r="R3816" s="1984"/>
      <c r="S3816" s="1984"/>
      <c r="T3816" s="1984"/>
      <c r="U3816" s="1984"/>
      <c r="V3816" s="1984"/>
      <c r="W3816" s="1984"/>
      <c r="X3816" s="1984"/>
      <c r="Y3816" s="1984"/>
      <c r="Z3816" s="1984"/>
      <c r="AA3816" s="1984"/>
      <c r="AB3816" s="856"/>
      <c r="AC3816" s="5"/>
      <c r="AD3816" s="1966"/>
      <c r="AE3816" s="5"/>
      <c r="AF3816" s="5"/>
      <c r="AG3816" s="5"/>
      <c r="AH3816" s="5"/>
      <c r="AI3816" s="5"/>
      <c r="AJ3816" s="1984"/>
      <c r="AK3816" s="1984"/>
    </row>
    <row r="3817" spans="2:37" x14ac:dyDescent="0.25">
      <c r="B3817" s="1984"/>
      <c r="C3817" s="706"/>
      <c r="D3817" s="1984"/>
      <c r="E3817" s="707"/>
      <c r="F3817" s="1984"/>
      <c r="G3817" s="1984"/>
      <c r="H3817" s="1984"/>
      <c r="I3817" s="1984"/>
      <c r="J3817" s="1984"/>
      <c r="K3817" s="1984"/>
      <c r="L3817" s="1984"/>
      <c r="M3817" s="1984"/>
      <c r="N3817" s="1984"/>
      <c r="O3817" s="1984"/>
      <c r="P3817" s="1984"/>
      <c r="Q3817" s="1984"/>
      <c r="R3817" s="1984"/>
      <c r="S3817" s="1984"/>
      <c r="T3817" s="1984"/>
      <c r="U3817" s="1984"/>
      <c r="V3817" s="1984"/>
      <c r="W3817" s="1984"/>
      <c r="X3817" s="1984"/>
      <c r="Y3817" s="1984"/>
      <c r="Z3817" s="1984"/>
      <c r="AA3817" s="1984"/>
      <c r="AB3817" s="856"/>
      <c r="AC3817" s="5"/>
      <c r="AD3817" s="1966"/>
      <c r="AE3817" s="5"/>
      <c r="AF3817" s="5"/>
      <c r="AG3817" s="5"/>
      <c r="AH3817" s="5"/>
      <c r="AI3817" s="5"/>
      <c r="AJ3817" s="1984"/>
      <c r="AK3817" s="1984"/>
    </row>
    <row r="3818" spans="2:37" x14ac:dyDescent="0.25">
      <c r="B3818" s="1984"/>
      <c r="C3818" s="706"/>
      <c r="D3818" s="1984"/>
      <c r="E3818" s="707"/>
      <c r="F3818" s="1984"/>
      <c r="G3818" s="1984"/>
      <c r="H3818" s="1984"/>
      <c r="I3818" s="1984"/>
      <c r="J3818" s="1984"/>
      <c r="K3818" s="1984"/>
      <c r="L3818" s="1984"/>
      <c r="M3818" s="1984"/>
      <c r="N3818" s="1984"/>
      <c r="O3818" s="1984"/>
      <c r="P3818" s="1984"/>
      <c r="Q3818" s="1984"/>
      <c r="R3818" s="1984"/>
      <c r="S3818" s="1984"/>
      <c r="T3818" s="1984"/>
      <c r="U3818" s="1984"/>
      <c r="V3818" s="1984"/>
      <c r="W3818" s="1984"/>
      <c r="X3818" s="1984"/>
      <c r="Y3818" s="1984"/>
      <c r="Z3818" s="1984"/>
      <c r="AA3818" s="1984"/>
      <c r="AB3818" s="856"/>
      <c r="AC3818" s="5"/>
      <c r="AD3818" s="1966"/>
      <c r="AE3818" s="5"/>
      <c r="AF3818" s="5"/>
      <c r="AG3818" s="5"/>
      <c r="AH3818" s="5"/>
      <c r="AI3818" s="5"/>
      <c r="AJ3818" s="1984"/>
      <c r="AK3818" s="1984"/>
    </row>
    <row r="3819" spans="2:37" x14ac:dyDescent="0.25">
      <c r="B3819" s="1984"/>
      <c r="C3819" s="706"/>
      <c r="D3819" s="1984"/>
      <c r="E3819" s="707"/>
      <c r="F3819" s="1984"/>
      <c r="G3819" s="1984"/>
      <c r="H3819" s="1984"/>
      <c r="I3819" s="1984"/>
      <c r="J3819" s="1984"/>
      <c r="K3819" s="1984"/>
      <c r="L3819" s="1984"/>
      <c r="M3819" s="1984"/>
      <c r="N3819" s="1984"/>
      <c r="O3819" s="1984"/>
      <c r="P3819" s="1984"/>
      <c r="Q3819" s="1984"/>
      <c r="R3819" s="1984"/>
      <c r="S3819" s="1984"/>
      <c r="T3819" s="1984"/>
      <c r="U3819" s="1984"/>
      <c r="V3819" s="1984"/>
      <c r="W3819" s="1984"/>
      <c r="X3819" s="1984"/>
      <c r="Y3819" s="1984"/>
      <c r="Z3819" s="1984"/>
      <c r="AA3819" s="1984"/>
      <c r="AB3819" s="856"/>
      <c r="AC3819" s="5"/>
      <c r="AD3819" s="1966"/>
      <c r="AE3819" s="5"/>
      <c r="AF3819" s="5"/>
      <c r="AG3819" s="5"/>
      <c r="AH3819" s="5"/>
      <c r="AI3819" s="5"/>
      <c r="AJ3819" s="1984"/>
      <c r="AK3819" s="1984"/>
    </row>
    <row r="3820" spans="2:37" x14ac:dyDescent="0.25">
      <c r="B3820" s="1984"/>
      <c r="C3820" s="706"/>
      <c r="D3820" s="1984"/>
      <c r="E3820" s="707"/>
      <c r="F3820" s="1984"/>
      <c r="G3820" s="1984"/>
      <c r="H3820" s="1984"/>
      <c r="I3820" s="1984"/>
      <c r="J3820" s="1984"/>
      <c r="K3820" s="1984"/>
      <c r="L3820" s="1984"/>
      <c r="M3820" s="1984"/>
      <c r="N3820" s="1984"/>
      <c r="O3820" s="1984"/>
      <c r="P3820" s="1984"/>
      <c r="Q3820" s="1984"/>
      <c r="R3820" s="1984"/>
      <c r="S3820" s="1984"/>
      <c r="T3820" s="1984"/>
      <c r="U3820" s="1984"/>
      <c r="V3820" s="1984"/>
      <c r="W3820" s="1984"/>
      <c r="X3820" s="1984"/>
      <c r="Y3820" s="1984"/>
      <c r="Z3820" s="1984"/>
      <c r="AA3820" s="1984"/>
      <c r="AB3820" s="856"/>
      <c r="AC3820" s="5"/>
      <c r="AD3820" s="1966"/>
      <c r="AE3820" s="5"/>
      <c r="AF3820" s="5"/>
      <c r="AG3820" s="5"/>
      <c r="AH3820" s="5"/>
      <c r="AI3820" s="5"/>
      <c r="AJ3820" s="1984"/>
      <c r="AK3820" s="1984"/>
    </row>
    <row r="3821" spans="2:37" x14ac:dyDescent="0.25">
      <c r="B3821" s="1984"/>
      <c r="C3821" s="706"/>
      <c r="D3821" s="1984"/>
      <c r="E3821" s="707"/>
      <c r="F3821" s="1984"/>
      <c r="G3821" s="1984"/>
      <c r="H3821" s="1984"/>
      <c r="I3821" s="1984"/>
      <c r="J3821" s="1984"/>
      <c r="K3821" s="1984"/>
      <c r="L3821" s="1984"/>
      <c r="M3821" s="1984"/>
      <c r="N3821" s="1984"/>
      <c r="O3821" s="1984"/>
      <c r="P3821" s="1984"/>
      <c r="Q3821" s="1984"/>
      <c r="R3821" s="1984"/>
      <c r="S3821" s="1984"/>
      <c r="T3821" s="1984"/>
      <c r="U3821" s="1984"/>
      <c r="V3821" s="1984"/>
      <c r="W3821" s="1984"/>
      <c r="X3821" s="1984"/>
      <c r="Y3821" s="1984"/>
      <c r="Z3821" s="1984"/>
      <c r="AA3821" s="1984"/>
      <c r="AB3821" s="856"/>
      <c r="AC3821" s="5"/>
      <c r="AD3821" s="1966"/>
      <c r="AE3821" s="5"/>
      <c r="AF3821" s="5"/>
      <c r="AG3821" s="5"/>
      <c r="AH3821" s="5"/>
      <c r="AI3821" s="5"/>
      <c r="AJ3821" s="1984"/>
      <c r="AK3821" s="1984"/>
    </row>
    <row r="3822" spans="2:37" x14ac:dyDescent="0.25">
      <c r="B3822" s="1984"/>
      <c r="C3822" s="706"/>
      <c r="D3822" s="1984"/>
      <c r="E3822" s="707"/>
      <c r="F3822" s="1984"/>
      <c r="G3822" s="1984"/>
      <c r="H3822" s="1984"/>
      <c r="I3822" s="1984"/>
      <c r="J3822" s="1984"/>
      <c r="K3822" s="1984"/>
      <c r="L3822" s="1984"/>
      <c r="M3822" s="1984"/>
      <c r="N3822" s="1984"/>
      <c r="O3822" s="1984"/>
      <c r="P3822" s="1984"/>
      <c r="Q3822" s="1984"/>
      <c r="R3822" s="1984"/>
      <c r="S3822" s="1984"/>
      <c r="T3822" s="1984"/>
      <c r="U3822" s="1984"/>
      <c r="V3822" s="1984"/>
      <c r="W3822" s="1984"/>
      <c r="X3822" s="1984"/>
      <c r="Y3822" s="1984"/>
      <c r="Z3822" s="1984"/>
      <c r="AA3822" s="1984"/>
      <c r="AB3822" s="856"/>
      <c r="AC3822" s="5"/>
      <c r="AD3822" s="1966"/>
      <c r="AE3822" s="5"/>
      <c r="AF3822" s="5"/>
      <c r="AG3822" s="5"/>
      <c r="AH3822" s="5"/>
      <c r="AI3822" s="5"/>
      <c r="AJ3822" s="1984"/>
      <c r="AK3822" s="1984"/>
    </row>
    <row r="3823" spans="2:37" x14ac:dyDescent="0.25">
      <c r="B3823" s="1984"/>
      <c r="C3823" s="706"/>
      <c r="D3823" s="1984"/>
      <c r="E3823" s="707"/>
      <c r="F3823" s="1984"/>
      <c r="G3823" s="1984"/>
      <c r="H3823" s="1984"/>
      <c r="I3823" s="1984"/>
      <c r="J3823" s="1984"/>
      <c r="K3823" s="1984"/>
      <c r="L3823" s="1984"/>
      <c r="M3823" s="1984"/>
      <c r="N3823" s="1984"/>
      <c r="O3823" s="1984"/>
      <c r="P3823" s="1984"/>
      <c r="Q3823" s="1984"/>
      <c r="R3823" s="1984"/>
      <c r="S3823" s="1984"/>
      <c r="T3823" s="1984"/>
      <c r="U3823" s="1984"/>
      <c r="V3823" s="1984"/>
      <c r="W3823" s="1984"/>
      <c r="X3823" s="1984"/>
      <c r="Y3823" s="1984"/>
      <c r="Z3823" s="1984"/>
      <c r="AA3823" s="1984"/>
      <c r="AB3823" s="856"/>
      <c r="AC3823" s="5"/>
      <c r="AD3823" s="1966"/>
      <c r="AE3823" s="5"/>
      <c r="AF3823" s="5"/>
      <c r="AG3823" s="5"/>
      <c r="AH3823" s="5"/>
      <c r="AI3823" s="5"/>
      <c r="AJ3823" s="1984"/>
      <c r="AK3823" s="1984"/>
    </row>
    <row r="3824" spans="2:37" x14ac:dyDescent="0.25">
      <c r="B3824" s="1984"/>
      <c r="C3824" s="706"/>
      <c r="D3824" s="1984"/>
      <c r="E3824" s="707"/>
      <c r="F3824" s="1984"/>
      <c r="G3824" s="1984"/>
      <c r="H3824" s="1984"/>
      <c r="I3824" s="1984"/>
      <c r="J3824" s="1984"/>
      <c r="K3824" s="1984"/>
      <c r="L3824" s="1984"/>
      <c r="M3824" s="1984"/>
      <c r="N3824" s="1984"/>
      <c r="O3824" s="1984"/>
      <c r="P3824" s="1984"/>
      <c r="Q3824" s="1984"/>
      <c r="R3824" s="1984"/>
      <c r="S3824" s="1984"/>
      <c r="T3824" s="1984"/>
      <c r="U3824" s="1984"/>
      <c r="V3824" s="1984"/>
      <c r="W3824" s="1984"/>
      <c r="X3824" s="1984"/>
      <c r="Y3824" s="1984"/>
      <c r="Z3824" s="1984"/>
      <c r="AA3824" s="1984"/>
      <c r="AB3824" s="856"/>
      <c r="AC3824" s="5"/>
      <c r="AD3824" s="1966"/>
      <c r="AE3824" s="5"/>
      <c r="AF3824" s="5"/>
      <c r="AG3824" s="5"/>
      <c r="AH3824" s="5"/>
      <c r="AI3824" s="5"/>
      <c r="AJ3824" s="1984"/>
      <c r="AK3824" s="1984"/>
    </row>
    <row r="3825" spans="2:37" x14ac:dyDescent="0.25">
      <c r="B3825" s="1984"/>
      <c r="C3825" s="706"/>
      <c r="D3825" s="1984"/>
      <c r="E3825" s="707"/>
      <c r="F3825" s="1984"/>
      <c r="G3825" s="1984"/>
      <c r="H3825" s="1984"/>
      <c r="I3825" s="1984"/>
      <c r="J3825" s="1984"/>
      <c r="K3825" s="1984"/>
      <c r="L3825" s="1984"/>
      <c r="M3825" s="1984"/>
      <c r="N3825" s="1984"/>
      <c r="O3825" s="1984"/>
      <c r="P3825" s="1984"/>
      <c r="Q3825" s="1984"/>
      <c r="R3825" s="1984"/>
      <c r="S3825" s="1984"/>
      <c r="T3825" s="1984"/>
      <c r="U3825" s="1984"/>
      <c r="V3825" s="1984"/>
      <c r="W3825" s="1984"/>
      <c r="X3825" s="1984"/>
      <c r="Y3825" s="1984"/>
      <c r="Z3825" s="1984"/>
      <c r="AA3825" s="1984"/>
      <c r="AB3825" s="856"/>
      <c r="AC3825" s="5"/>
      <c r="AD3825" s="1966"/>
      <c r="AE3825" s="5"/>
      <c r="AF3825" s="5"/>
      <c r="AG3825" s="5"/>
      <c r="AH3825" s="5"/>
      <c r="AI3825" s="5"/>
      <c r="AJ3825" s="1984"/>
      <c r="AK3825" s="1984"/>
    </row>
    <row r="3826" spans="2:37" x14ac:dyDescent="0.25">
      <c r="B3826" s="1984"/>
      <c r="C3826" s="706"/>
      <c r="D3826" s="1984"/>
      <c r="E3826" s="707"/>
      <c r="F3826" s="1984"/>
      <c r="G3826" s="1984"/>
      <c r="H3826" s="1984"/>
      <c r="I3826" s="1984"/>
      <c r="J3826" s="1984"/>
      <c r="K3826" s="1984"/>
      <c r="L3826" s="1984"/>
      <c r="M3826" s="1984"/>
      <c r="N3826" s="1984"/>
      <c r="O3826" s="1984"/>
      <c r="P3826" s="1984"/>
      <c r="Q3826" s="1984"/>
      <c r="R3826" s="1984"/>
      <c r="S3826" s="1984"/>
      <c r="T3826" s="1984"/>
      <c r="U3826" s="1984"/>
      <c r="V3826" s="1984"/>
      <c r="W3826" s="1984"/>
      <c r="X3826" s="1984"/>
      <c r="Y3826" s="1984"/>
      <c r="Z3826" s="1984"/>
      <c r="AA3826" s="1984"/>
      <c r="AB3826" s="856"/>
      <c r="AC3826" s="5"/>
      <c r="AD3826" s="1966"/>
      <c r="AE3826" s="5"/>
      <c r="AF3826" s="5"/>
      <c r="AG3826" s="5"/>
      <c r="AH3826" s="5"/>
      <c r="AI3826" s="5"/>
      <c r="AJ3826" s="1984"/>
      <c r="AK3826" s="1984"/>
    </row>
    <row r="3827" spans="2:37" x14ac:dyDescent="0.25">
      <c r="B3827" s="1984"/>
      <c r="C3827" s="706"/>
      <c r="D3827" s="1984"/>
      <c r="E3827" s="707"/>
      <c r="F3827" s="1984"/>
      <c r="G3827" s="1984"/>
      <c r="H3827" s="1984"/>
      <c r="I3827" s="1984"/>
      <c r="J3827" s="1984"/>
      <c r="K3827" s="1984"/>
      <c r="L3827" s="1984"/>
      <c r="M3827" s="1984"/>
      <c r="N3827" s="1984"/>
      <c r="O3827" s="1984"/>
      <c r="P3827" s="1984"/>
      <c r="Q3827" s="1984"/>
      <c r="R3827" s="1984"/>
      <c r="S3827" s="1984"/>
      <c r="T3827" s="1984"/>
      <c r="U3827" s="1984"/>
      <c r="V3827" s="1984"/>
      <c r="W3827" s="1984"/>
      <c r="X3827" s="1984"/>
      <c r="Y3827" s="1984"/>
      <c r="Z3827" s="1984"/>
      <c r="AA3827" s="1984"/>
      <c r="AB3827" s="856"/>
      <c r="AC3827" s="5"/>
      <c r="AD3827" s="1966"/>
      <c r="AE3827" s="5"/>
      <c r="AF3827" s="5"/>
      <c r="AG3827" s="5"/>
      <c r="AH3827" s="5"/>
      <c r="AI3827" s="5"/>
      <c r="AJ3827" s="1984"/>
      <c r="AK3827" s="1984"/>
    </row>
    <row r="3828" spans="2:37" x14ac:dyDescent="0.25">
      <c r="B3828" s="1984"/>
      <c r="C3828" s="706"/>
      <c r="D3828" s="1984"/>
      <c r="E3828" s="707"/>
      <c r="F3828" s="1984"/>
      <c r="G3828" s="1984"/>
      <c r="H3828" s="1984"/>
      <c r="I3828" s="1984"/>
      <c r="J3828" s="1984"/>
      <c r="K3828" s="1984"/>
      <c r="L3828" s="1984"/>
      <c r="M3828" s="1984"/>
      <c r="N3828" s="1984"/>
      <c r="O3828" s="1984"/>
      <c r="P3828" s="1984"/>
      <c r="Q3828" s="1984"/>
      <c r="R3828" s="1984"/>
      <c r="S3828" s="1984"/>
      <c r="T3828" s="1984"/>
      <c r="U3828" s="1984"/>
      <c r="V3828" s="1984"/>
      <c r="W3828" s="1984"/>
      <c r="X3828" s="1984"/>
      <c r="Y3828" s="1984"/>
      <c r="Z3828" s="1984"/>
      <c r="AA3828" s="1984"/>
      <c r="AB3828" s="856"/>
      <c r="AC3828" s="5"/>
      <c r="AD3828" s="1966"/>
      <c r="AE3828" s="5"/>
      <c r="AF3828" s="5"/>
      <c r="AG3828" s="5"/>
      <c r="AH3828" s="5"/>
      <c r="AI3828" s="5"/>
      <c r="AJ3828" s="1984"/>
      <c r="AK3828" s="1984"/>
    </row>
    <row r="3829" spans="2:37" x14ac:dyDescent="0.25">
      <c r="B3829" s="1984"/>
      <c r="C3829" s="706"/>
      <c r="D3829" s="1984"/>
      <c r="E3829" s="707"/>
      <c r="F3829" s="1984"/>
      <c r="G3829" s="1984"/>
      <c r="H3829" s="1984"/>
      <c r="I3829" s="1984"/>
      <c r="J3829" s="1984"/>
      <c r="K3829" s="1984"/>
      <c r="L3829" s="1984"/>
      <c r="M3829" s="1984"/>
      <c r="N3829" s="1984"/>
      <c r="O3829" s="1984"/>
      <c r="P3829" s="1984"/>
      <c r="Q3829" s="1984"/>
      <c r="R3829" s="1984"/>
      <c r="S3829" s="1984"/>
      <c r="T3829" s="1984"/>
      <c r="U3829" s="1984"/>
      <c r="V3829" s="1984"/>
      <c r="W3829" s="1984"/>
      <c r="X3829" s="1984"/>
      <c r="Y3829" s="1984"/>
      <c r="Z3829" s="1984"/>
      <c r="AA3829" s="1984"/>
      <c r="AB3829" s="856"/>
      <c r="AC3829" s="5"/>
      <c r="AD3829" s="1966"/>
      <c r="AE3829" s="5"/>
      <c r="AF3829" s="5"/>
      <c r="AG3829" s="5"/>
      <c r="AH3829" s="5"/>
      <c r="AI3829" s="5"/>
      <c r="AJ3829" s="1984"/>
      <c r="AK3829" s="1984"/>
    </row>
    <row r="3830" spans="2:37" x14ac:dyDescent="0.25">
      <c r="B3830" s="1984"/>
      <c r="C3830" s="706"/>
      <c r="D3830" s="1984"/>
      <c r="E3830" s="707"/>
      <c r="F3830" s="1984"/>
      <c r="G3830" s="1984"/>
      <c r="H3830" s="1984"/>
      <c r="I3830" s="1984"/>
      <c r="J3830" s="1984"/>
      <c r="K3830" s="1984"/>
      <c r="L3830" s="1984"/>
      <c r="M3830" s="1984"/>
      <c r="N3830" s="1984"/>
      <c r="O3830" s="1984"/>
      <c r="P3830" s="1984"/>
      <c r="Q3830" s="1984"/>
      <c r="R3830" s="1984"/>
      <c r="S3830" s="1984"/>
      <c r="T3830" s="1984"/>
      <c r="U3830" s="1984"/>
      <c r="V3830" s="1984"/>
      <c r="W3830" s="1984"/>
      <c r="X3830" s="1984"/>
      <c r="Y3830" s="1984"/>
      <c r="Z3830" s="1984"/>
      <c r="AA3830" s="1984"/>
      <c r="AB3830" s="856"/>
      <c r="AC3830" s="5"/>
      <c r="AD3830" s="1966"/>
      <c r="AE3830" s="5"/>
      <c r="AF3830" s="5"/>
      <c r="AG3830" s="5"/>
      <c r="AH3830" s="5"/>
      <c r="AI3830" s="5"/>
      <c r="AJ3830" s="1984"/>
      <c r="AK3830" s="1984"/>
    </row>
    <row r="3831" spans="2:37" x14ac:dyDescent="0.25">
      <c r="B3831" s="1984"/>
      <c r="C3831" s="706"/>
      <c r="D3831" s="1984"/>
      <c r="E3831" s="707"/>
      <c r="F3831" s="1984"/>
      <c r="G3831" s="1984"/>
      <c r="H3831" s="1984"/>
      <c r="I3831" s="1984"/>
      <c r="J3831" s="1984"/>
      <c r="K3831" s="1984"/>
      <c r="L3831" s="1984"/>
      <c r="M3831" s="1984"/>
      <c r="N3831" s="1984"/>
      <c r="O3831" s="1984"/>
      <c r="P3831" s="1984"/>
      <c r="Q3831" s="1984"/>
      <c r="R3831" s="1984"/>
      <c r="S3831" s="1984"/>
      <c r="T3831" s="1984"/>
      <c r="U3831" s="1984"/>
      <c r="V3831" s="1984"/>
      <c r="W3831" s="1984"/>
      <c r="X3831" s="1984"/>
      <c r="Y3831" s="1984"/>
      <c r="Z3831" s="1984"/>
      <c r="AA3831" s="1984"/>
      <c r="AB3831" s="856"/>
      <c r="AC3831" s="5"/>
      <c r="AD3831" s="1966"/>
      <c r="AE3831" s="5"/>
      <c r="AF3831" s="5"/>
      <c r="AG3831" s="5"/>
      <c r="AH3831" s="5"/>
      <c r="AI3831" s="5"/>
      <c r="AJ3831" s="1984"/>
      <c r="AK3831" s="1984"/>
    </row>
    <row r="3832" spans="2:37" x14ac:dyDescent="0.25">
      <c r="B3832" s="1984"/>
      <c r="C3832" s="706"/>
      <c r="D3832" s="1984"/>
      <c r="E3832" s="707"/>
      <c r="F3832" s="1984"/>
      <c r="G3832" s="1984"/>
      <c r="H3832" s="1984"/>
      <c r="I3832" s="1984"/>
      <c r="J3832" s="1984"/>
      <c r="K3832" s="1984"/>
      <c r="L3832" s="1984"/>
      <c r="M3832" s="1984"/>
      <c r="N3832" s="1984"/>
      <c r="O3832" s="1984"/>
      <c r="P3832" s="1984"/>
      <c r="Q3832" s="1984"/>
      <c r="R3832" s="1984"/>
      <c r="S3832" s="1984"/>
      <c r="T3832" s="1984"/>
      <c r="U3832" s="1984"/>
      <c r="V3832" s="1984"/>
      <c r="W3832" s="1984"/>
      <c r="X3832" s="1984"/>
      <c r="Y3832" s="1984"/>
      <c r="Z3832" s="1984"/>
      <c r="AA3832" s="1984"/>
      <c r="AB3832" s="856"/>
      <c r="AC3832" s="5"/>
      <c r="AD3832" s="1966"/>
      <c r="AE3832" s="5"/>
      <c r="AF3832" s="5"/>
      <c r="AG3832" s="5"/>
      <c r="AH3832" s="5"/>
      <c r="AI3832" s="5"/>
      <c r="AJ3832" s="1984"/>
      <c r="AK3832" s="1984"/>
    </row>
    <row r="3833" spans="2:37" x14ac:dyDescent="0.25">
      <c r="B3833" s="1984"/>
      <c r="C3833" s="706"/>
      <c r="D3833" s="1984"/>
      <c r="E3833" s="707"/>
      <c r="F3833" s="1984"/>
      <c r="G3833" s="1984"/>
      <c r="H3833" s="1984"/>
      <c r="I3833" s="1984"/>
      <c r="J3833" s="1984"/>
      <c r="K3833" s="1984"/>
      <c r="L3833" s="1984"/>
      <c r="M3833" s="1984"/>
      <c r="N3833" s="1984"/>
      <c r="O3833" s="1984"/>
      <c r="P3833" s="1984"/>
      <c r="Q3833" s="1984"/>
      <c r="R3833" s="1984"/>
      <c r="S3833" s="1984"/>
      <c r="T3833" s="1984"/>
      <c r="U3833" s="1984"/>
      <c r="V3833" s="1984"/>
      <c r="W3833" s="1984"/>
      <c r="X3833" s="1984"/>
      <c r="Y3833" s="1984"/>
      <c r="Z3833" s="1984"/>
      <c r="AA3833" s="1984"/>
      <c r="AB3833" s="856"/>
      <c r="AC3833" s="5"/>
      <c r="AD3833" s="1966"/>
      <c r="AE3833" s="5"/>
      <c r="AF3833" s="5"/>
      <c r="AG3833" s="5"/>
      <c r="AH3833" s="5"/>
      <c r="AI3833" s="5"/>
      <c r="AJ3833" s="1984"/>
      <c r="AK3833" s="1984"/>
    </row>
    <row r="3834" spans="2:37" x14ac:dyDescent="0.25">
      <c r="B3834" s="1984"/>
      <c r="C3834" s="706"/>
      <c r="D3834" s="1984"/>
      <c r="E3834" s="707"/>
      <c r="F3834" s="1984"/>
      <c r="G3834" s="1984"/>
      <c r="H3834" s="1984"/>
      <c r="I3834" s="1984"/>
      <c r="J3834" s="1984"/>
      <c r="K3834" s="1984"/>
      <c r="L3834" s="1984"/>
      <c r="M3834" s="1984"/>
      <c r="N3834" s="1984"/>
      <c r="O3834" s="1984"/>
      <c r="P3834" s="1984"/>
      <c r="Q3834" s="1984"/>
      <c r="R3834" s="1984"/>
      <c r="S3834" s="1984"/>
      <c r="T3834" s="1984"/>
      <c r="U3834" s="1984"/>
      <c r="V3834" s="1984"/>
      <c r="W3834" s="1984"/>
      <c r="X3834" s="1984"/>
      <c r="Y3834" s="1984"/>
      <c r="Z3834" s="1984"/>
      <c r="AA3834" s="1984"/>
      <c r="AB3834" s="856"/>
      <c r="AC3834" s="5"/>
      <c r="AD3834" s="1966"/>
      <c r="AE3834" s="5"/>
      <c r="AF3834" s="5"/>
      <c r="AG3834" s="5"/>
      <c r="AH3834" s="5"/>
      <c r="AI3834" s="5"/>
      <c r="AJ3834" s="1984"/>
      <c r="AK3834" s="1984"/>
    </row>
    <row r="3835" spans="2:37" x14ac:dyDescent="0.25">
      <c r="B3835" s="1984"/>
      <c r="C3835" s="706"/>
      <c r="D3835" s="1984"/>
      <c r="E3835" s="707"/>
      <c r="F3835" s="1984"/>
      <c r="G3835" s="1984"/>
      <c r="H3835" s="1984"/>
      <c r="I3835" s="1984"/>
      <c r="J3835" s="1984"/>
      <c r="K3835" s="1984"/>
      <c r="L3835" s="1984"/>
      <c r="M3835" s="1984"/>
      <c r="N3835" s="1984"/>
      <c r="O3835" s="1984"/>
      <c r="P3835" s="1984"/>
      <c r="Q3835" s="1984"/>
      <c r="R3835" s="1984"/>
      <c r="S3835" s="1984"/>
      <c r="T3835" s="1984"/>
      <c r="U3835" s="1984"/>
      <c r="V3835" s="1984"/>
      <c r="W3835" s="1984"/>
      <c r="X3835" s="1984"/>
      <c r="Y3835" s="1984"/>
      <c r="Z3835" s="1984"/>
      <c r="AA3835" s="1984"/>
      <c r="AB3835" s="856"/>
      <c r="AC3835" s="5"/>
      <c r="AD3835" s="1966"/>
      <c r="AE3835" s="5"/>
      <c r="AF3835" s="5"/>
      <c r="AG3835" s="5"/>
      <c r="AH3835" s="5"/>
      <c r="AI3835" s="5"/>
      <c r="AJ3835" s="1984"/>
      <c r="AK3835" s="1984"/>
    </row>
    <row r="3836" spans="2:37" x14ac:dyDescent="0.25">
      <c r="B3836" s="1984"/>
      <c r="C3836" s="706"/>
      <c r="D3836" s="1984"/>
      <c r="E3836" s="707"/>
      <c r="F3836" s="1984"/>
      <c r="G3836" s="1984"/>
      <c r="H3836" s="1984"/>
      <c r="I3836" s="1984"/>
      <c r="J3836" s="1984"/>
      <c r="K3836" s="1984"/>
      <c r="L3836" s="1984"/>
      <c r="M3836" s="1984"/>
      <c r="N3836" s="1984"/>
      <c r="O3836" s="1984"/>
      <c r="P3836" s="1984"/>
      <c r="Q3836" s="1984"/>
      <c r="R3836" s="1984"/>
      <c r="S3836" s="1984"/>
      <c r="T3836" s="1984"/>
      <c r="U3836" s="1984"/>
      <c r="V3836" s="1984"/>
      <c r="W3836" s="1984"/>
      <c r="X3836" s="1984"/>
      <c r="Y3836" s="1984"/>
      <c r="Z3836" s="1984"/>
      <c r="AA3836" s="1984"/>
      <c r="AB3836" s="856"/>
      <c r="AC3836" s="5"/>
      <c r="AD3836" s="1966"/>
      <c r="AE3836" s="5"/>
      <c r="AF3836" s="5"/>
      <c r="AG3836" s="5"/>
      <c r="AH3836" s="5"/>
      <c r="AI3836" s="5"/>
      <c r="AJ3836" s="1984"/>
      <c r="AK3836" s="1984"/>
    </row>
    <row r="3837" spans="2:37" x14ac:dyDescent="0.25">
      <c r="B3837" s="1984"/>
      <c r="C3837" s="706"/>
      <c r="D3837" s="1984"/>
      <c r="E3837" s="707"/>
      <c r="F3837" s="1984"/>
      <c r="G3837" s="1984"/>
      <c r="H3837" s="1984"/>
      <c r="I3837" s="1984"/>
      <c r="J3837" s="1984"/>
      <c r="K3837" s="1984"/>
      <c r="L3837" s="1984"/>
      <c r="M3837" s="1984"/>
      <c r="N3837" s="1984"/>
      <c r="O3837" s="1984"/>
      <c r="P3837" s="1984"/>
      <c r="Q3837" s="1984"/>
      <c r="R3837" s="1984"/>
      <c r="S3837" s="1984"/>
      <c r="T3837" s="1984"/>
      <c r="U3837" s="1984"/>
      <c r="V3837" s="1984"/>
      <c r="W3837" s="1984"/>
      <c r="X3837" s="1984"/>
      <c r="Y3837" s="1984"/>
      <c r="Z3837" s="1984"/>
      <c r="AA3837" s="1984"/>
      <c r="AB3837" s="856"/>
      <c r="AC3837" s="5"/>
      <c r="AD3837" s="1966"/>
      <c r="AE3837" s="5"/>
      <c r="AF3837" s="5"/>
      <c r="AG3837" s="5"/>
      <c r="AH3837" s="5"/>
      <c r="AI3837" s="5"/>
      <c r="AJ3837" s="1984"/>
      <c r="AK3837" s="1984"/>
    </row>
    <row r="3838" spans="2:37" x14ac:dyDescent="0.25">
      <c r="B3838" s="1984"/>
      <c r="C3838" s="706"/>
      <c r="D3838" s="1984"/>
      <c r="E3838" s="707"/>
      <c r="F3838" s="1984"/>
      <c r="G3838" s="1984"/>
      <c r="H3838" s="1984"/>
      <c r="I3838" s="1984"/>
      <c r="J3838" s="1984"/>
      <c r="K3838" s="1984"/>
      <c r="L3838" s="1984"/>
      <c r="M3838" s="1984"/>
      <c r="N3838" s="1984"/>
      <c r="O3838" s="1984"/>
      <c r="P3838" s="1984"/>
      <c r="Q3838" s="1984"/>
      <c r="R3838" s="1984"/>
      <c r="S3838" s="1984"/>
      <c r="T3838" s="1984"/>
      <c r="U3838" s="1984"/>
      <c r="V3838" s="1984"/>
      <c r="W3838" s="1984"/>
      <c r="X3838" s="1984"/>
      <c r="Y3838" s="1984"/>
      <c r="Z3838" s="1984"/>
      <c r="AA3838" s="1984"/>
      <c r="AB3838" s="856"/>
      <c r="AC3838" s="5"/>
      <c r="AD3838" s="1966"/>
      <c r="AE3838" s="5"/>
      <c r="AF3838" s="5"/>
      <c r="AG3838" s="5"/>
      <c r="AH3838" s="5"/>
      <c r="AI3838" s="5"/>
      <c r="AJ3838" s="1984"/>
      <c r="AK3838" s="1984"/>
    </row>
    <row r="3839" spans="2:37" x14ac:dyDescent="0.25">
      <c r="B3839" s="1984"/>
      <c r="C3839" s="706"/>
      <c r="D3839" s="1984"/>
      <c r="E3839" s="707"/>
      <c r="F3839" s="1984"/>
      <c r="G3839" s="1984"/>
      <c r="H3839" s="1984"/>
      <c r="I3839" s="1984"/>
      <c r="J3839" s="1984"/>
      <c r="K3839" s="1984"/>
      <c r="L3839" s="1984"/>
      <c r="M3839" s="1984"/>
      <c r="N3839" s="1984"/>
      <c r="O3839" s="1984"/>
      <c r="P3839" s="1984"/>
      <c r="Q3839" s="1984"/>
      <c r="R3839" s="1984"/>
      <c r="S3839" s="1984"/>
      <c r="T3839" s="1984"/>
      <c r="U3839" s="1984"/>
      <c r="V3839" s="1984"/>
      <c r="W3839" s="1984"/>
      <c r="X3839" s="1984"/>
      <c r="Y3839" s="1984"/>
      <c r="Z3839" s="1984"/>
      <c r="AA3839" s="1984"/>
      <c r="AB3839" s="856"/>
      <c r="AC3839" s="5"/>
      <c r="AD3839" s="1966"/>
      <c r="AE3839" s="5"/>
      <c r="AF3839" s="5"/>
      <c r="AG3839" s="5"/>
      <c r="AH3839" s="5"/>
      <c r="AI3839" s="5"/>
      <c r="AJ3839" s="1984"/>
      <c r="AK3839" s="1984"/>
    </row>
    <row r="3840" spans="2:37" x14ac:dyDescent="0.25">
      <c r="B3840" s="1984"/>
      <c r="C3840" s="706"/>
      <c r="D3840" s="1984"/>
      <c r="E3840" s="707"/>
      <c r="F3840" s="1984"/>
      <c r="G3840" s="1984"/>
      <c r="H3840" s="1984"/>
      <c r="I3840" s="1984"/>
      <c r="J3840" s="1984"/>
      <c r="K3840" s="1984"/>
      <c r="L3840" s="1984"/>
      <c r="M3840" s="1984"/>
      <c r="N3840" s="1984"/>
      <c r="O3840" s="1984"/>
      <c r="P3840" s="1984"/>
      <c r="Q3840" s="1984"/>
      <c r="R3840" s="1984"/>
      <c r="S3840" s="1984"/>
      <c r="T3840" s="1984"/>
      <c r="U3840" s="1984"/>
      <c r="V3840" s="1984"/>
      <c r="W3840" s="1984"/>
      <c r="X3840" s="1984"/>
      <c r="Y3840" s="1984"/>
      <c r="Z3840" s="1984"/>
      <c r="AA3840" s="1984"/>
      <c r="AB3840" s="856"/>
      <c r="AC3840" s="5"/>
      <c r="AD3840" s="1966"/>
      <c r="AE3840" s="5"/>
      <c r="AF3840" s="5"/>
      <c r="AG3840" s="5"/>
      <c r="AH3840" s="5"/>
      <c r="AI3840" s="5"/>
      <c r="AJ3840" s="1984"/>
      <c r="AK3840" s="1984"/>
    </row>
    <row r="3841" spans="2:37" x14ac:dyDescent="0.25">
      <c r="B3841" s="1984"/>
      <c r="C3841" s="706"/>
      <c r="D3841" s="1984"/>
      <c r="E3841" s="707"/>
      <c r="F3841" s="1984"/>
      <c r="G3841" s="1984"/>
      <c r="H3841" s="1984"/>
      <c r="I3841" s="1984"/>
      <c r="J3841" s="1984"/>
      <c r="K3841" s="1984"/>
      <c r="L3841" s="1984"/>
      <c r="M3841" s="1984"/>
      <c r="N3841" s="1984"/>
      <c r="O3841" s="1984"/>
      <c r="P3841" s="1984"/>
      <c r="Q3841" s="1984"/>
      <c r="R3841" s="1984"/>
      <c r="S3841" s="1984"/>
      <c r="T3841" s="1984"/>
      <c r="U3841" s="1984"/>
      <c r="V3841" s="1984"/>
      <c r="W3841" s="1984"/>
      <c r="X3841" s="1984"/>
      <c r="Y3841" s="1984"/>
      <c r="Z3841" s="1984"/>
      <c r="AA3841" s="1984"/>
      <c r="AB3841" s="856"/>
      <c r="AC3841" s="5"/>
      <c r="AD3841" s="1966"/>
      <c r="AE3841" s="5"/>
      <c r="AF3841" s="5"/>
      <c r="AG3841" s="5"/>
      <c r="AH3841" s="5"/>
      <c r="AI3841" s="5"/>
      <c r="AJ3841" s="1984"/>
      <c r="AK3841" s="1984"/>
    </row>
    <row r="3842" spans="2:37" x14ac:dyDescent="0.25">
      <c r="B3842" s="1984"/>
      <c r="C3842" s="706"/>
      <c r="D3842" s="1984"/>
      <c r="E3842" s="707"/>
      <c r="F3842" s="1984"/>
      <c r="G3842" s="1984"/>
      <c r="H3842" s="1984"/>
      <c r="I3842" s="1984"/>
      <c r="J3842" s="1984"/>
      <c r="K3842" s="1984"/>
      <c r="L3842" s="1984"/>
      <c r="M3842" s="1984"/>
      <c r="N3842" s="1984"/>
      <c r="O3842" s="1984"/>
      <c r="P3842" s="1984"/>
      <c r="Q3842" s="1984"/>
      <c r="R3842" s="1984"/>
      <c r="S3842" s="1984"/>
      <c r="T3842" s="1984"/>
      <c r="U3842" s="1984"/>
      <c r="V3842" s="1984"/>
      <c r="W3842" s="1984"/>
      <c r="X3842" s="1984"/>
      <c r="Y3842" s="1984"/>
      <c r="Z3842" s="1984"/>
      <c r="AA3842" s="1984"/>
      <c r="AB3842" s="856"/>
      <c r="AC3842" s="5"/>
      <c r="AD3842" s="1966"/>
      <c r="AE3842" s="5"/>
      <c r="AF3842" s="5"/>
      <c r="AG3842" s="5"/>
      <c r="AH3842" s="5"/>
      <c r="AI3842" s="5"/>
      <c r="AJ3842" s="1984"/>
      <c r="AK3842" s="1984"/>
    </row>
    <row r="3843" spans="2:37" x14ac:dyDescent="0.25">
      <c r="B3843" s="1984"/>
      <c r="C3843" s="706"/>
      <c r="D3843" s="1984"/>
      <c r="E3843" s="707"/>
      <c r="F3843" s="1984"/>
      <c r="G3843" s="1984"/>
      <c r="H3843" s="1984"/>
      <c r="I3843" s="1984"/>
      <c r="J3843" s="1984"/>
      <c r="K3843" s="1984"/>
      <c r="L3843" s="1984"/>
      <c r="M3843" s="1984"/>
      <c r="N3843" s="1984"/>
      <c r="O3843" s="1984"/>
      <c r="P3843" s="1984"/>
      <c r="Q3843" s="1984"/>
      <c r="R3843" s="1984"/>
      <c r="S3843" s="1984"/>
      <c r="T3843" s="1984"/>
      <c r="U3843" s="1984"/>
      <c r="V3843" s="1984"/>
      <c r="W3843" s="1984"/>
      <c r="X3843" s="1984"/>
      <c r="Y3843" s="1984"/>
      <c r="Z3843" s="1984"/>
      <c r="AA3843" s="1984"/>
      <c r="AB3843" s="856"/>
      <c r="AC3843" s="5"/>
      <c r="AD3843" s="1966"/>
      <c r="AE3843" s="5"/>
      <c r="AF3843" s="5"/>
      <c r="AG3843" s="5"/>
      <c r="AH3843" s="5"/>
      <c r="AI3843" s="5"/>
      <c r="AJ3843" s="1984"/>
      <c r="AK3843" s="1984"/>
    </row>
    <row r="3844" spans="2:37" x14ac:dyDescent="0.25">
      <c r="B3844" s="1984"/>
      <c r="C3844" s="706"/>
      <c r="D3844" s="1984"/>
      <c r="E3844" s="707"/>
      <c r="F3844" s="1984"/>
      <c r="G3844" s="1984"/>
      <c r="H3844" s="1984"/>
      <c r="I3844" s="1984"/>
      <c r="J3844" s="1984"/>
      <c r="K3844" s="1984"/>
      <c r="L3844" s="1984"/>
      <c r="M3844" s="1984"/>
      <c r="N3844" s="1984"/>
      <c r="O3844" s="1984"/>
      <c r="P3844" s="1984"/>
      <c r="Q3844" s="1984"/>
      <c r="R3844" s="1984"/>
      <c r="S3844" s="1984"/>
      <c r="T3844" s="1984"/>
      <c r="U3844" s="1984"/>
      <c r="V3844" s="1984"/>
      <c r="W3844" s="1984"/>
      <c r="X3844" s="1984"/>
      <c r="Y3844" s="1984"/>
      <c r="Z3844" s="1984"/>
      <c r="AA3844" s="1984"/>
      <c r="AB3844" s="856"/>
      <c r="AC3844" s="5"/>
      <c r="AD3844" s="1966"/>
      <c r="AE3844" s="5"/>
      <c r="AF3844" s="5"/>
      <c r="AG3844" s="5"/>
      <c r="AH3844" s="5"/>
      <c r="AI3844" s="5"/>
      <c r="AJ3844" s="1984"/>
      <c r="AK3844" s="1984"/>
    </row>
    <row r="3845" spans="2:37" x14ac:dyDescent="0.25">
      <c r="B3845" s="1984"/>
      <c r="C3845" s="706"/>
      <c r="D3845" s="1984"/>
      <c r="E3845" s="707"/>
      <c r="F3845" s="1984"/>
      <c r="G3845" s="1984"/>
      <c r="H3845" s="1984"/>
      <c r="I3845" s="1984"/>
      <c r="J3845" s="1984"/>
      <c r="K3845" s="1984"/>
      <c r="L3845" s="1984"/>
      <c r="M3845" s="1984"/>
      <c r="N3845" s="1984"/>
      <c r="O3845" s="1984"/>
      <c r="P3845" s="1984"/>
      <c r="Q3845" s="1984"/>
      <c r="R3845" s="1984"/>
      <c r="S3845" s="1984"/>
      <c r="T3845" s="1984"/>
      <c r="U3845" s="1984"/>
      <c r="V3845" s="1984"/>
      <c r="W3845" s="1984"/>
      <c r="X3845" s="1984"/>
      <c r="Y3845" s="1984"/>
      <c r="Z3845" s="1984"/>
      <c r="AA3845" s="1984"/>
      <c r="AB3845" s="856"/>
      <c r="AC3845" s="5"/>
      <c r="AD3845" s="1966"/>
      <c r="AE3845" s="5"/>
      <c r="AF3845" s="5"/>
      <c r="AG3845" s="5"/>
      <c r="AH3845" s="5"/>
      <c r="AI3845" s="5"/>
      <c r="AJ3845" s="1984"/>
      <c r="AK3845" s="1984"/>
    </row>
    <row r="3846" spans="2:37" x14ac:dyDescent="0.25">
      <c r="B3846" s="1984"/>
      <c r="C3846" s="706"/>
      <c r="D3846" s="1984"/>
      <c r="E3846" s="707"/>
      <c r="F3846" s="1984"/>
      <c r="G3846" s="1984"/>
      <c r="H3846" s="1984"/>
      <c r="I3846" s="1984"/>
      <c r="J3846" s="1984"/>
      <c r="K3846" s="1984"/>
      <c r="L3846" s="1984"/>
      <c r="M3846" s="1984"/>
      <c r="N3846" s="1984"/>
      <c r="O3846" s="1984"/>
      <c r="P3846" s="1984"/>
      <c r="Q3846" s="1984"/>
      <c r="R3846" s="1984"/>
      <c r="S3846" s="1984"/>
      <c r="T3846" s="1984"/>
      <c r="U3846" s="1984"/>
      <c r="V3846" s="1984"/>
      <c r="W3846" s="1984"/>
      <c r="X3846" s="1984"/>
      <c r="Y3846" s="1984"/>
      <c r="Z3846" s="1984"/>
      <c r="AA3846" s="1984"/>
      <c r="AB3846" s="856"/>
      <c r="AC3846" s="5"/>
      <c r="AD3846" s="1966"/>
      <c r="AE3846" s="5"/>
      <c r="AF3846" s="5"/>
      <c r="AG3846" s="5"/>
      <c r="AH3846" s="5"/>
      <c r="AI3846" s="5"/>
      <c r="AJ3846" s="1984"/>
      <c r="AK3846" s="1984"/>
    </row>
    <row r="3847" spans="2:37" x14ac:dyDescent="0.25">
      <c r="B3847" s="1984"/>
      <c r="C3847" s="706"/>
      <c r="D3847" s="1984"/>
      <c r="E3847" s="707"/>
      <c r="F3847" s="1984"/>
      <c r="G3847" s="1984"/>
      <c r="H3847" s="1984"/>
      <c r="I3847" s="1984"/>
      <c r="J3847" s="1984"/>
      <c r="K3847" s="1984"/>
      <c r="L3847" s="1984"/>
      <c r="M3847" s="1984"/>
      <c r="N3847" s="1984"/>
      <c r="O3847" s="1984"/>
      <c r="P3847" s="1984"/>
      <c r="Q3847" s="1984"/>
      <c r="R3847" s="1984"/>
      <c r="S3847" s="1984"/>
      <c r="T3847" s="1984"/>
      <c r="U3847" s="1984"/>
      <c r="V3847" s="1984"/>
      <c r="W3847" s="1984"/>
      <c r="X3847" s="1984"/>
      <c r="Y3847" s="1984"/>
      <c r="Z3847" s="1984"/>
      <c r="AA3847" s="1984"/>
      <c r="AB3847" s="856"/>
      <c r="AC3847" s="5"/>
      <c r="AD3847" s="1966"/>
      <c r="AE3847" s="5"/>
      <c r="AF3847" s="5"/>
      <c r="AG3847" s="5"/>
      <c r="AH3847" s="5"/>
      <c r="AI3847" s="5"/>
      <c r="AJ3847" s="1984"/>
      <c r="AK3847" s="1984"/>
    </row>
    <row r="3848" spans="2:37" x14ac:dyDescent="0.25">
      <c r="B3848" s="1984"/>
      <c r="C3848" s="706"/>
      <c r="D3848" s="1984"/>
      <c r="E3848" s="707"/>
      <c r="F3848" s="1984"/>
      <c r="G3848" s="1984"/>
      <c r="H3848" s="1984"/>
      <c r="I3848" s="1984"/>
      <c r="J3848" s="1984"/>
      <c r="K3848" s="1984"/>
      <c r="L3848" s="1984"/>
      <c r="M3848" s="1984"/>
      <c r="N3848" s="1984"/>
      <c r="O3848" s="1984"/>
      <c r="P3848" s="1984"/>
      <c r="Q3848" s="1984"/>
      <c r="R3848" s="1984"/>
      <c r="S3848" s="1984"/>
      <c r="T3848" s="1984"/>
      <c r="U3848" s="1984"/>
      <c r="V3848" s="1984"/>
      <c r="W3848" s="1984"/>
      <c r="X3848" s="1984"/>
      <c r="Y3848" s="1984"/>
      <c r="Z3848" s="1984"/>
      <c r="AA3848" s="1984"/>
      <c r="AB3848" s="856"/>
      <c r="AC3848" s="5"/>
      <c r="AD3848" s="1966"/>
      <c r="AE3848" s="5"/>
      <c r="AF3848" s="5"/>
      <c r="AG3848" s="5"/>
      <c r="AH3848" s="5"/>
      <c r="AI3848" s="5"/>
      <c r="AJ3848" s="1984"/>
      <c r="AK3848" s="1984"/>
    </row>
    <row r="3849" spans="2:37" x14ac:dyDescent="0.25">
      <c r="B3849" s="1984"/>
      <c r="C3849" s="706"/>
      <c r="D3849" s="1984"/>
      <c r="E3849" s="707"/>
      <c r="F3849" s="1984"/>
      <c r="G3849" s="1984"/>
      <c r="H3849" s="1984"/>
      <c r="I3849" s="1984"/>
      <c r="J3849" s="1984"/>
      <c r="K3849" s="1984"/>
      <c r="L3849" s="1984"/>
      <c r="M3849" s="1984"/>
      <c r="N3849" s="1984"/>
      <c r="O3849" s="1984"/>
      <c r="P3849" s="1984"/>
      <c r="Q3849" s="1984"/>
      <c r="R3849" s="1984"/>
      <c r="S3849" s="1984"/>
      <c r="T3849" s="1984"/>
      <c r="U3849" s="1984"/>
      <c r="V3849" s="1984"/>
      <c r="W3849" s="1984"/>
      <c r="X3849" s="1984"/>
      <c r="Y3849" s="1984"/>
      <c r="Z3849" s="1984"/>
      <c r="AA3849" s="1984"/>
      <c r="AB3849" s="856"/>
      <c r="AC3849" s="5"/>
      <c r="AD3849" s="1966"/>
      <c r="AE3849" s="5"/>
      <c r="AF3849" s="5"/>
      <c r="AG3849" s="5"/>
      <c r="AH3849" s="5"/>
      <c r="AI3849" s="5"/>
      <c r="AJ3849" s="1984"/>
      <c r="AK3849" s="1984"/>
    </row>
    <row r="3850" spans="2:37" x14ac:dyDescent="0.25">
      <c r="B3850" s="1984"/>
      <c r="C3850" s="706"/>
      <c r="D3850" s="1984"/>
      <c r="E3850" s="707"/>
      <c r="F3850" s="1984"/>
      <c r="G3850" s="1984"/>
      <c r="H3850" s="1984"/>
      <c r="I3850" s="1984"/>
      <c r="J3850" s="1984"/>
      <c r="K3850" s="1984"/>
      <c r="L3850" s="1984"/>
      <c r="M3850" s="1984"/>
      <c r="N3850" s="1984"/>
      <c r="O3850" s="1984"/>
      <c r="P3850" s="1984"/>
      <c r="Q3850" s="1984"/>
      <c r="R3850" s="1984"/>
      <c r="S3850" s="1984"/>
      <c r="T3850" s="1984"/>
      <c r="U3850" s="1984"/>
      <c r="V3850" s="1984"/>
      <c r="W3850" s="1984"/>
      <c r="X3850" s="1984"/>
      <c r="Y3850" s="1984"/>
      <c r="Z3850" s="1984"/>
      <c r="AA3850" s="1984"/>
      <c r="AB3850" s="856"/>
      <c r="AC3850" s="5"/>
      <c r="AD3850" s="1966"/>
      <c r="AE3850" s="5"/>
      <c r="AF3850" s="5"/>
      <c r="AG3850" s="5"/>
      <c r="AH3850" s="5"/>
      <c r="AI3850" s="5"/>
      <c r="AJ3850" s="1984"/>
      <c r="AK3850" s="1984"/>
    </row>
    <row r="3851" spans="2:37" x14ac:dyDescent="0.25">
      <c r="B3851" s="1984"/>
      <c r="C3851" s="706"/>
      <c r="D3851" s="1984"/>
      <c r="E3851" s="707"/>
      <c r="F3851" s="1984"/>
      <c r="G3851" s="1984"/>
      <c r="H3851" s="1984"/>
      <c r="I3851" s="1984"/>
      <c r="J3851" s="1984"/>
      <c r="K3851" s="1984"/>
      <c r="L3851" s="1984"/>
      <c r="M3851" s="1984"/>
      <c r="N3851" s="1984"/>
      <c r="O3851" s="1984"/>
      <c r="P3851" s="1984"/>
      <c r="Q3851" s="1984"/>
      <c r="R3851" s="1984"/>
      <c r="S3851" s="1984"/>
      <c r="T3851" s="1984"/>
      <c r="U3851" s="1984"/>
      <c r="V3851" s="1984"/>
      <c r="W3851" s="1984"/>
      <c r="X3851" s="1984"/>
      <c r="Y3851" s="1984"/>
      <c r="Z3851" s="1984"/>
      <c r="AA3851" s="1984"/>
      <c r="AB3851" s="856"/>
      <c r="AC3851" s="5"/>
      <c r="AD3851" s="1966"/>
      <c r="AE3851" s="5"/>
      <c r="AF3851" s="5"/>
      <c r="AG3851" s="5"/>
      <c r="AH3851" s="5"/>
      <c r="AI3851" s="5"/>
      <c r="AJ3851" s="1984"/>
      <c r="AK3851" s="1984"/>
    </row>
    <row r="3852" spans="2:37" x14ac:dyDescent="0.25">
      <c r="B3852" s="1984"/>
      <c r="C3852" s="706"/>
      <c r="D3852" s="1984"/>
      <c r="E3852" s="707"/>
      <c r="F3852" s="1984"/>
      <c r="G3852" s="1984"/>
      <c r="H3852" s="1984"/>
      <c r="I3852" s="1984"/>
      <c r="J3852" s="1984"/>
      <c r="K3852" s="1984"/>
      <c r="L3852" s="1984"/>
      <c r="M3852" s="1984"/>
      <c r="N3852" s="1984"/>
      <c r="O3852" s="1984"/>
      <c r="P3852" s="1984"/>
      <c r="Q3852" s="1984"/>
      <c r="R3852" s="1984"/>
      <c r="S3852" s="1984"/>
      <c r="T3852" s="1984"/>
      <c r="U3852" s="1984"/>
      <c r="V3852" s="1984"/>
      <c r="W3852" s="1984"/>
      <c r="X3852" s="1984"/>
      <c r="Y3852" s="1984"/>
      <c r="Z3852" s="1984"/>
      <c r="AA3852" s="1984"/>
      <c r="AB3852" s="856"/>
      <c r="AC3852" s="5"/>
      <c r="AD3852" s="1966"/>
      <c r="AE3852" s="5"/>
      <c r="AF3852" s="5"/>
      <c r="AG3852" s="5"/>
      <c r="AH3852" s="5"/>
      <c r="AI3852" s="5"/>
      <c r="AJ3852" s="1984"/>
      <c r="AK3852" s="1984"/>
    </row>
    <row r="3853" spans="2:37" x14ac:dyDescent="0.25">
      <c r="B3853" s="1984"/>
      <c r="C3853" s="706"/>
      <c r="D3853" s="1984"/>
      <c r="E3853" s="707"/>
      <c r="F3853" s="1984"/>
      <c r="G3853" s="1984"/>
      <c r="H3853" s="1984"/>
      <c r="I3853" s="1984"/>
      <c r="J3853" s="1984"/>
      <c r="K3853" s="1984"/>
      <c r="L3853" s="1984"/>
      <c r="M3853" s="1984"/>
      <c r="N3853" s="1984"/>
      <c r="O3853" s="1984"/>
      <c r="P3853" s="1984"/>
      <c r="Q3853" s="1984"/>
      <c r="R3853" s="1984"/>
      <c r="S3853" s="1984"/>
      <c r="T3853" s="1984"/>
      <c r="U3853" s="1984"/>
      <c r="V3853" s="1984"/>
      <c r="W3853" s="1984"/>
      <c r="X3853" s="1984"/>
      <c r="Y3853" s="1984"/>
      <c r="Z3853" s="1984"/>
      <c r="AA3853" s="1984"/>
      <c r="AB3853" s="856"/>
      <c r="AC3853" s="5"/>
      <c r="AD3853" s="1966"/>
      <c r="AE3853" s="5"/>
      <c r="AF3853" s="5"/>
      <c r="AG3853" s="5"/>
      <c r="AH3853" s="5"/>
      <c r="AI3853" s="5"/>
      <c r="AJ3853" s="1984"/>
      <c r="AK3853" s="1984"/>
    </row>
    <row r="3854" spans="2:37" x14ac:dyDescent="0.25">
      <c r="B3854" s="1984"/>
      <c r="C3854" s="706"/>
      <c r="D3854" s="1984"/>
      <c r="E3854" s="707"/>
      <c r="F3854" s="1984"/>
      <c r="G3854" s="1984"/>
      <c r="H3854" s="1984"/>
      <c r="I3854" s="1984"/>
      <c r="J3854" s="1984"/>
      <c r="K3854" s="1984"/>
      <c r="L3854" s="1984"/>
      <c r="M3854" s="1984"/>
      <c r="N3854" s="1984"/>
      <c r="O3854" s="1984"/>
      <c r="P3854" s="1984"/>
      <c r="Q3854" s="1984"/>
      <c r="R3854" s="1984"/>
      <c r="S3854" s="1984"/>
      <c r="T3854" s="1984"/>
      <c r="U3854" s="1984"/>
      <c r="V3854" s="1984"/>
      <c r="W3854" s="1984"/>
      <c r="X3854" s="1984"/>
      <c r="Y3854" s="1984"/>
      <c r="Z3854" s="1984"/>
      <c r="AA3854" s="1984"/>
      <c r="AB3854" s="856"/>
      <c r="AC3854" s="5"/>
      <c r="AD3854" s="1966"/>
      <c r="AE3854" s="5"/>
      <c r="AF3854" s="5"/>
      <c r="AG3854" s="5"/>
      <c r="AH3854" s="5"/>
      <c r="AI3854" s="5"/>
      <c r="AJ3854" s="1984"/>
      <c r="AK3854" s="1984"/>
    </row>
    <row r="3855" spans="2:37" x14ac:dyDescent="0.25">
      <c r="B3855" s="1984"/>
      <c r="C3855" s="706"/>
      <c r="D3855" s="1984"/>
      <c r="E3855" s="707"/>
      <c r="F3855" s="1984"/>
      <c r="G3855" s="1984"/>
      <c r="H3855" s="1984"/>
      <c r="I3855" s="1984"/>
      <c r="J3855" s="1984"/>
      <c r="K3855" s="1984"/>
      <c r="L3855" s="1984"/>
      <c r="M3855" s="1984"/>
      <c r="N3855" s="1984"/>
      <c r="O3855" s="1984"/>
      <c r="P3855" s="1984"/>
      <c r="Q3855" s="1984"/>
      <c r="R3855" s="1984"/>
      <c r="S3855" s="1984"/>
      <c r="T3855" s="1984"/>
      <c r="U3855" s="1984"/>
      <c r="V3855" s="1984"/>
      <c r="W3855" s="1984"/>
      <c r="X3855" s="1984"/>
      <c r="Y3855" s="1984"/>
      <c r="Z3855" s="1984"/>
      <c r="AA3855" s="1984"/>
      <c r="AB3855" s="856"/>
      <c r="AC3855" s="5"/>
      <c r="AD3855" s="1966"/>
      <c r="AE3855" s="5"/>
      <c r="AF3855" s="5"/>
      <c r="AG3855" s="5"/>
      <c r="AH3855" s="5"/>
      <c r="AI3855" s="5"/>
      <c r="AJ3855" s="1984"/>
      <c r="AK3855" s="1984"/>
    </row>
    <row r="3856" spans="2:37" x14ac:dyDescent="0.25">
      <c r="B3856" s="1984"/>
      <c r="C3856" s="706"/>
      <c r="D3856" s="1984"/>
      <c r="E3856" s="707"/>
      <c r="F3856" s="1984"/>
      <c r="G3856" s="1984"/>
      <c r="H3856" s="1984"/>
      <c r="I3856" s="1984"/>
      <c r="J3856" s="1984"/>
      <c r="K3856" s="1984"/>
      <c r="L3856" s="1984"/>
      <c r="M3856" s="1984"/>
      <c r="N3856" s="1984"/>
      <c r="O3856" s="1984"/>
      <c r="P3856" s="1984"/>
      <c r="Q3856" s="1984"/>
      <c r="R3856" s="1984"/>
      <c r="S3856" s="1984"/>
      <c r="T3856" s="1984"/>
      <c r="U3856" s="1984"/>
      <c r="V3856" s="1984"/>
      <c r="W3856" s="1984"/>
      <c r="X3856" s="1984"/>
      <c r="Y3856" s="1984"/>
      <c r="Z3856" s="1984"/>
      <c r="AA3856" s="1984"/>
      <c r="AB3856" s="856"/>
      <c r="AC3856" s="5"/>
      <c r="AD3856" s="1966"/>
      <c r="AE3856" s="5"/>
      <c r="AF3856" s="5"/>
      <c r="AG3856" s="5"/>
      <c r="AH3856" s="5"/>
      <c r="AI3856" s="5"/>
      <c r="AJ3856" s="1984"/>
      <c r="AK3856" s="1984"/>
    </row>
    <row r="3857" spans="2:37" x14ac:dyDescent="0.25">
      <c r="B3857" s="1984"/>
      <c r="C3857" s="706"/>
      <c r="D3857" s="1984"/>
      <c r="E3857" s="707"/>
      <c r="F3857" s="1984"/>
      <c r="G3857" s="1984"/>
      <c r="H3857" s="1984"/>
      <c r="I3857" s="1984"/>
      <c r="J3857" s="1984"/>
      <c r="K3857" s="1984"/>
      <c r="L3857" s="1984"/>
      <c r="M3857" s="1984"/>
      <c r="N3857" s="1984"/>
      <c r="O3857" s="1984"/>
      <c r="P3857" s="1984"/>
      <c r="Q3857" s="1984"/>
      <c r="R3857" s="1984"/>
      <c r="S3857" s="1984"/>
      <c r="T3857" s="1984"/>
      <c r="U3857" s="1984"/>
      <c r="V3857" s="1984"/>
      <c r="W3857" s="1984"/>
      <c r="X3857" s="1984"/>
      <c r="Y3857" s="1984"/>
      <c r="Z3857" s="1984"/>
      <c r="AA3857" s="1984"/>
      <c r="AB3857" s="856"/>
      <c r="AC3857" s="5"/>
      <c r="AD3857" s="1966"/>
      <c r="AE3857" s="5"/>
      <c r="AF3857" s="5"/>
      <c r="AG3857" s="5"/>
      <c r="AH3857" s="5"/>
      <c r="AI3857" s="5"/>
      <c r="AJ3857" s="1984"/>
      <c r="AK3857" s="1984"/>
    </row>
    <row r="3858" spans="2:37" x14ac:dyDescent="0.25">
      <c r="B3858" s="1984"/>
      <c r="C3858" s="706"/>
      <c r="D3858" s="1984"/>
      <c r="E3858" s="707"/>
      <c r="F3858" s="1984"/>
      <c r="G3858" s="1984"/>
      <c r="H3858" s="1984"/>
      <c r="I3858" s="1984"/>
      <c r="J3858" s="1984"/>
      <c r="K3858" s="1984"/>
      <c r="L3858" s="1984"/>
      <c r="M3858" s="1984"/>
      <c r="N3858" s="1984"/>
      <c r="O3858" s="1984"/>
      <c r="P3858" s="1984"/>
      <c r="Q3858" s="1984"/>
      <c r="R3858" s="1984"/>
      <c r="S3858" s="1984"/>
      <c r="T3858" s="1984"/>
      <c r="U3858" s="1984"/>
      <c r="V3858" s="1984"/>
      <c r="W3858" s="1984"/>
      <c r="X3858" s="1984"/>
      <c r="Y3858" s="1984"/>
      <c r="Z3858" s="1984"/>
      <c r="AA3858" s="1984"/>
      <c r="AB3858" s="856"/>
      <c r="AC3858" s="5"/>
      <c r="AD3858" s="1966"/>
      <c r="AE3858" s="5"/>
      <c r="AF3858" s="5"/>
      <c r="AG3858" s="5"/>
      <c r="AH3858" s="5"/>
      <c r="AI3858" s="5"/>
      <c r="AJ3858" s="1984"/>
      <c r="AK3858" s="1984"/>
    </row>
    <row r="3859" spans="2:37" x14ac:dyDescent="0.25">
      <c r="B3859" s="1984"/>
      <c r="C3859" s="706"/>
      <c r="D3859" s="1984"/>
      <c r="E3859" s="707"/>
      <c r="F3859" s="1984"/>
      <c r="G3859" s="1984"/>
      <c r="H3859" s="1984"/>
      <c r="I3859" s="1984"/>
      <c r="J3859" s="1984"/>
      <c r="K3859" s="1984"/>
      <c r="L3859" s="1984"/>
      <c r="M3859" s="1984"/>
      <c r="N3859" s="1984"/>
      <c r="O3859" s="1984"/>
      <c r="P3859" s="1984"/>
      <c r="Q3859" s="1984"/>
      <c r="R3859" s="1984"/>
      <c r="S3859" s="1984"/>
      <c r="T3859" s="1984"/>
      <c r="U3859" s="1984"/>
      <c r="V3859" s="1984"/>
      <c r="W3859" s="1984"/>
      <c r="X3859" s="1984"/>
      <c r="Y3859" s="1984"/>
      <c r="Z3859" s="1984"/>
      <c r="AA3859" s="1984"/>
      <c r="AB3859" s="856"/>
      <c r="AC3859" s="5"/>
      <c r="AD3859" s="1966"/>
      <c r="AE3859" s="5"/>
      <c r="AF3859" s="5"/>
      <c r="AG3859" s="5"/>
      <c r="AH3859" s="5"/>
      <c r="AI3859" s="5"/>
      <c r="AJ3859" s="1984"/>
      <c r="AK3859" s="1984"/>
    </row>
    <row r="3860" spans="2:37" x14ac:dyDescent="0.25">
      <c r="B3860" s="1984"/>
      <c r="C3860" s="706"/>
      <c r="D3860" s="1984"/>
      <c r="E3860" s="707"/>
      <c r="F3860" s="1984"/>
      <c r="G3860" s="1984"/>
      <c r="H3860" s="1984"/>
      <c r="I3860" s="1984"/>
      <c r="J3860" s="1984"/>
      <c r="K3860" s="1984"/>
      <c r="L3860" s="1984"/>
      <c r="M3860" s="1984"/>
      <c r="N3860" s="1984"/>
      <c r="O3860" s="1984"/>
      <c r="P3860" s="1984"/>
      <c r="Q3860" s="1984"/>
      <c r="R3860" s="1984"/>
      <c r="S3860" s="1984"/>
      <c r="T3860" s="1984"/>
      <c r="U3860" s="1984"/>
      <c r="V3860" s="1984"/>
      <c r="W3860" s="1984"/>
      <c r="X3860" s="1984"/>
      <c r="Y3860" s="1984"/>
      <c r="Z3860" s="1984"/>
      <c r="AA3860" s="1984"/>
      <c r="AB3860" s="856"/>
      <c r="AC3860" s="5"/>
      <c r="AD3860" s="1966"/>
      <c r="AE3860" s="5"/>
      <c r="AF3860" s="5"/>
      <c r="AG3860" s="5"/>
      <c r="AH3860" s="5"/>
      <c r="AI3860" s="5"/>
      <c r="AJ3860" s="1984"/>
      <c r="AK3860" s="1984"/>
    </row>
    <row r="3861" spans="2:37" x14ac:dyDescent="0.25">
      <c r="B3861" s="1984"/>
      <c r="C3861" s="706"/>
      <c r="D3861" s="1984"/>
      <c r="E3861" s="707"/>
      <c r="F3861" s="1984"/>
      <c r="G3861" s="1984"/>
      <c r="H3861" s="1984"/>
      <c r="I3861" s="1984"/>
      <c r="J3861" s="1984"/>
      <c r="K3861" s="1984"/>
      <c r="L3861" s="1984"/>
      <c r="M3861" s="1984"/>
      <c r="N3861" s="1984"/>
      <c r="O3861" s="1984"/>
      <c r="P3861" s="1984"/>
      <c r="Q3861" s="1984"/>
      <c r="R3861" s="1984"/>
      <c r="S3861" s="1984"/>
      <c r="T3861" s="1984"/>
      <c r="U3861" s="1984"/>
      <c r="V3861" s="1984"/>
      <c r="W3861" s="1984"/>
      <c r="X3861" s="1984"/>
      <c r="Y3861" s="1984"/>
      <c r="Z3861" s="1984"/>
      <c r="AA3861" s="1984"/>
      <c r="AB3861" s="856"/>
      <c r="AC3861" s="5"/>
      <c r="AD3861" s="1966"/>
      <c r="AE3861" s="5"/>
      <c r="AF3861" s="5"/>
      <c r="AG3861" s="5"/>
      <c r="AH3861" s="5"/>
      <c r="AI3861" s="5"/>
      <c r="AJ3861" s="1984"/>
      <c r="AK3861" s="1984"/>
    </row>
    <row r="3862" spans="2:37" x14ac:dyDescent="0.25">
      <c r="B3862" s="1984"/>
      <c r="C3862" s="706"/>
      <c r="D3862" s="1984"/>
      <c r="E3862" s="707"/>
      <c r="F3862" s="1984"/>
      <c r="G3862" s="1984"/>
      <c r="H3862" s="1984"/>
      <c r="I3862" s="1984"/>
      <c r="J3862" s="1984"/>
      <c r="K3862" s="1984"/>
      <c r="L3862" s="1984"/>
      <c r="M3862" s="1984"/>
      <c r="N3862" s="1984"/>
      <c r="O3862" s="1984"/>
      <c r="P3862" s="1984"/>
      <c r="Q3862" s="1984"/>
      <c r="R3862" s="1984"/>
      <c r="S3862" s="1984"/>
      <c r="T3862" s="1984"/>
      <c r="U3862" s="1984"/>
      <c r="V3862" s="1984"/>
      <c r="W3862" s="1984"/>
      <c r="X3862" s="1984"/>
      <c r="Y3862" s="1984"/>
      <c r="Z3862" s="1984"/>
      <c r="AA3862" s="1984"/>
      <c r="AB3862" s="856"/>
      <c r="AC3862" s="5"/>
      <c r="AD3862" s="1966"/>
      <c r="AE3862" s="5"/>
      <c r="AF3862" s="5"/>
      <c r="AG3862" s="5"/>
      <c r="AH3862" s="5"/>
      <c r="AI3862" s="5"/>
      <c r="AJ3862" s="1984"/>
      <c r="AK3862" s="1984"/>
    </row>
    <row r="3863" spans="2:37" x14ac:dyDescent="0.25">
      <c r="B3863" s="1984"/>
      <c r="C3863" s="706"/>
      <c r="D3863" s="1984"/>
      <c r="E3863" s="707"/>
      <c r="F3863" s="1984"/>
      <c r="G3863" s="1984"/>
      <c r="H3863" s="1984"/>
      <c r="I3863" s="1984"/>
      <c r="J3863" s="1984"/>
      <c r="K3863" s="1984"/>
      <c r="L3863" s="1984"/>
      <c r="M3863" s="1984"/>
      <c r="N3863" s="1984"/>
      <c r="O3863" s="1984"/>
      <c r="P3863" s="1984"/>
      <c r="Q3863" s="1984"/>
      <c r="R3863" s="1984"/>
      <c r="S3863" s="1984"/>
      <c r="T3863" s="1984"/>
      <c r="U3863" s="1984"/>
      <c r="V3863" s="1984"/>
      <c r="W3863" s="1984"/>
      <c r="X3863" s="1984"/>
      <c r="Y3863" s="1984"/>
      <c r="Z3863" s="1984"/>
      <c r="AA3863" s="1984"/>
      <c r="AB3863" s="856"/>
      <c r="AC3863" s="5"/>
      <c r="AD3863" s="1966"/>
      <c r="AE3863" s="5"/>
      <c r="AF3863" s="5"/>
      <c r="AG3863" s="5"/>
      <c r="AH3863" s="5"/>
      <c r="AI3863" s="5"/>
      <c r="AJ3863" s="1984"/>
      <c r="AK3863" s="1984"/>
    </row>
    <row r="3864" spans="2:37" x14ac:dyDescent="0.25">
      <c r="B3864" s="1984"/>
      <c r="C3864" s="706"/>
      <c r="D3864" s="1984"/>
      <c r="E3864" s="707"/>
      <c r="F3864" s="1984"/>
      <c r="G3864" s="1984"/>
      <c r="H3864" s="1984"/>
      <c r="I3864" s="1984"/>
      <c r="J3864" s="1984"/>
      <c r="K3864" s="1984"/>
      <c r="L3864" s="1984"/>
      <c r="M3864" s="1984"/>
      <c r="N3864" s="1984"/>
      <c r="O3864" s="1984"/>
      <c r="P3864" s="1984"/>
      <c r="Q3864" s="1984"/>
      <c r="R3864" s="1984"/>
      <c r="S3864" s="1984"/>
      <c r="T3864" s="1984"/>
      <c r="U3864" s="1984"/>
      <c r="V3864" s="1984"/>
      <c r="W3864" s="1984"/>
      <c r="X3864" s="1984"/>
      <c r="Y3864" s="1984"/>
      <c r="Z3864" s="1984"/>
      <c r="AA3864" s="1984"/>
      <c r="AB3864" s="856"/>
      <c r="AC3864" s="5"/>
      <c r="AD3864" s="1966"/>
      <c r="AE3864" s="5"/>
      <c r="AF3864" s="5"/>
      <c r="AG3864" s="5"/>
      <c r="AH3864" s="5"/>
      <c r="AI3864" s="5"/>
      <c r="AJ3864" s="1984"/>
      <c r="AK3864" s="1984"/>
    </row>
    <row r="3865" spans="2:37" x14ac:dyDescent="0.25">
      <c r="B3865" s="1984"/>
      <c r="C3865" s="706"/>
      <c r="D3865" s="1984"/>
      <c r="E3865" s="707"/>
      <c r="F3865" s="1984"/>
      <c r="G3865" s="1984"/>
      <c r="H3865" s="1984"/>
      <c r="I3865" s="1984"/>
      <c r="J3865" s="1984"/>
      <c r="K3865" s="1984"/>
      <c r="L3865" s="1984"/>
      <c r="M3865" s="1984"/>
      <c r="N3865" s="1984"/>
      <c r="O3865" s="1984"/>
      <c r="P3865" s="1984"/>
      <c r="Q3865" s="1984"/>
      <c r="R3865" s="1984"/>
      <c r="S3865" s="1984"/>
      <c r="T3865" s="1984"/>
      <c r="U3865" s="1984"/>
      <c r="V3865" s="1984"/>
      <c r="W3865" s="1984"/>
      <c r="X3865" s="1984"/>
      <c r="Y3865" s="1984"/>
      <c r="Z3865" s="1984"/>
      <c r="AA3865" s="1984"/>
      <c r="AB3865" s="856"/>
      <c r="AC3865" s="5"/>
      <c r="AD3865" s="1966"/>
      <c r="AE3865" s="5"/>
      <c r="AF3865" s="5"/>
      <c r="AG3865" s="5"/>
      <c r="AH3865" s="5"/>
      <c r="AI3865" s="5"/>
      <c r="AJ3865" s="1984"/>
      <c r="AK3865" s="1984"/>
    </row>
    <row r="3866" spans="2:37" x14ac:dyDescent="0.25">
      <c r="B3866" s="1984"/>
      <c r="C3866" s="706"/>
      <c r="D3866" s="1984"/>
      <c r="E3866" s="707"/>
      <c r="F3866" s="1984"/>
      <c r="G3866" s="1984"/>
      <c r="H3866" s="1984"/>
      <c r="I3866" s="1984"/>
      <c r="J3866" s="1984"/>
      <c r="K3866" s="1984"/>
      <c r="L3866" s="1984"/>
      <c r="M3866" s="1984"/>
      <c r="N3866" s="1984"/>
      <c r="O3866" s="1984"/>
      <c r="P3866" s="1984"/>
      <c r="Q3866" s="1984"/>
      <c r="R3866" s="1984"/>
      <c r="S3866" s="1984"/>
      <c r="T3866" s="1984"/>
      <c r="U3866" s="1984"/>
      <c r="V3866" s="1984"/>
      <c r="W3866" s="1984"/>
      <c r="X3866" s="1984"/>
      <c r="Y3866" s="1984"/>
      <c r="Z3866" s="1984"/>
      <c r="AA3866" s="1984"/>
      <c r="AB3866" s="856"/>
      <c r="AC3866" s="5"/>
      <c r="AD3866" s="1966"/>
      <c r="AE3866" s="5"/>
      <c r="AF3866" s="5"/>
      <c r="AG3866" s="5"/>
      <c r="AH3866" s="5"/>
      <c r="AI3866" s="5"/>
      <c r="AJ3866" s="1984"/>
      <c r="AK3866" s="1984"/>
    </row>
    <row r="3867" spans="2:37" x14ac:dyDescent="0.25">
      <c r="B3867" s="1984"/>
      <c r="C3867" s="706"/>
      <c r="D3867" s="1984"/>
      <c r="E3867" s="707"/>
      <c r="F3867" s="1984"/>
      <c r="G3867" s="1984"/>
      <c r="H3867" s="1984"/>
      <c r="I3867" s="1984"/>
      <c r="J3867" s="1984"/>
      <c r="K3867" s="1984"/>
      <c r="L3867" s="1984"/>
      <c r="M3867" s="1984"/>
      <c r="N3867" s="1984"/>
      <c r="O3867" s="1984"/>
      <c r="P3867" s="1984"/>
      <c r="Q3867" s="1984"/>
      <c r="R3867" s="1984"/>
      <c r="S3867" s="1984"/>
      <c r="T3867" s="1984"/>
      <c r="U3867" s="1984"/>
      <c r="V3867" s="1984"/>
      <c r="W3867" s="1984"/>
      <c r="X3867" s="1984"/>
      <c r="Y3867" s="1984"/>
      <c r="Z3867" s="1984"/>
      <c r="AA3867" s="1984"/>
      <c r="AB3867" s="856"/>
      <c r="AC3867" s="5"/>
      <c r="AD3867" s="1966"/>
      <c r="AE3867" s="5"/>
      <c r="AF3867" s="5"/>
      <c r="AG3867" s="5"/>
      <c r="AH3867" s="5"/>
      <c r="AI3867" s="5"/>
      <c r="AJ3867" s="1984"/>
      <c r="AK3867" s="1984"/>
    </row>
    <row r="3868" spans="2:37" x14ac:dyDescent="0.25">
      <c r="B3868" s="1984"/>
      <c r="C3868" s="706"/>
      <c r="D3868" s="1984"/>
      <c r="E3868" s="707"/>
      <c r="F3868" s="1984"/>
      <c r="G3868" s="1984"/>
      <c r="H3868" s="1984"/>
      <c r="I3868" s="1984"/>
      <c r="J3868" s="1984"/>
      <c r="K3868" s="1984"/>
      <c r="L3868" s="1984"/>
      <c r="M3868" s="1984"/>
      <c r="N3868" s="1984"/>
      <c r="O3868" s="1984"/>
      <c r="P3868" s="1984"/>
      <c r="Q3868" s="1984"/>
      <c r="R3868" s="1984"/>
      <c r="S3868" s="1984"/>
      <c r="T3868" s="1984"/>
      <c r="U3868" s="1984"/>
      <c r="V3868" s="1984"/>
      <c r="W3868" s="1984"/>
      <c r="X3868" s="1984"/>
      <c r="Y3868" s="1984"/>
      <c r="Z3868" s="1984"/>
      <c r="AA3868" s="1984"/>
      <c r="AB3868" s="856"/>
      <c r="AC3868" s="5"/>
      <c r="AD3868" s="1966"/>
      <c r="AE3868" s="5"/>
      <c r="AF3868" s="5"/>
      <c r="AG3868" s="5"/>
      <c r="AH3868" s="5"/>
      <c r="AI3868" s="5"/>
      <c r="AJ3868" s="1984"/>
      <c r="AK3868" s="1984"/>
    </row>
    <row r="3869" spans="2:37" x14ac:dyDescent="0.25">
      <c r="B3869" s="1984"/>
      <c r="C3869" s="706"/>
      <c r="D3869" s="1984"/>
      <c r="E3869" s="707"/>
      <c r="F3869" s="1984"/>
      <c r="G3869" s="1984"/>
      <c r="H3869" s="1984"/>
      <c r="I3869" s="1984"/>
      <c r="J3869" s="1984"/>
      <c r="K3869" s="1984"/>
      <c r="L3869" s="1984"/>
      <c r="M3869" s="1984"/>
      <c r="N3869" s="1984"/>
      <c r="O3869" s="1984"/>
      <c r="P3869" s="1984"/>
      <c r="Q3869" s="1984"/>
      <c r="R3869" s="1984"/>
      <c r="S3869" s="1984"/>
      <c r="T3869" s="1984"/>
      <c r="U3869" s="1984"/>
      <c r="V3869" s="1984"/>
      <c r="W3869" s="1984"/>
      <c r="X3869" s="1984"/>
      <c r="Y3869" s="1984"/>
      <c r="Z3869" s="1984"/>
      <c r="AA3869" s="1984"/>
      <c r="AB3869" s="856"/>
      <c r="AC3869" s="5"/>
      <c r="AD3869" s="1966"/>
      <c r="AE3869" s="5"/>
      <c r="AF3869" s="5"/>
      <c r="AG3869" s="5"/>
      <c r="AH3869" s="5"/>
      <c r="AI3869" s="5"/>
      <c r="AJ3869" s="1984"/>
      <c r="AK3869" s="1984"/>
    </row>
    <row r="3870" spans="2:37" x14ac:dyDescent="0.25">
      <c r="B3870" s="1984"/>
      <c r="C3870" s="706"/>
      <c r="D3870" s="1984"/>
      <c r="E3870" s="707"/>
      <c r="F3870" s="1984"/>
      <c r="G3870" s="1984"/>
      <c r="H3870" s="1984"/>
      <c r="I3870" s="1984"/>
      <c r="J3870" s="1984"/>
      <c r="K3870" s="1984"/>
      <c r="L3870" s="1984"/>
      <c r="M3870" s="1984"/>
      <c r="N3870" s="1984"/>
      <c r="O3870" s="1984"/>
      <c r="P3870" s="1984"/>
      <c r="Q3870" s="1984"/>
      <c r="R3870" s="1984"/>
      <c r="S3870" s="1984"/>
      <c r="T3870" s="1984"/>
      <c r="U3870" s="1984"/>
      <c r="V3870" s="1984"/>
      <c r="W3870" s="1984"/>
      <c r="X3870" s="1984"/>
      <c r="Y3870" s="1984"/>
      <c r="Z3870" s="1984"/>
      <c r="AA3870" s="1984"/>
      <c r="AB3870" s="856"/>
      <c r="AC3870" s="5"/>
      <c r="AD3870" s="1966"/>
      <c r="AE3870" s="5"/>
      <c r="AF3870" s="5"/>
      <c r="AG3870" s="5"/>
      <c r="AH3870" s="5"/>
      <c r="AI3870" s="5"/>
      <c r="AJ3870" s="1984"/>
      <c r="AK3870" s="1984"/>
    </row>
    <row r="3871" spans="2:37" x14ac:dyDescent="0.25">
      <c r="B3871" s="1984"/>
      <c r="C3871" s="706"/>
      <c r="D3871" s="1984"/>
      <c r="E3871" s="707"/>
      <c r="F3871" s="1984"/>
      <c r="G3871" s="1984"/>
      <c r="H3871" s="1984"/>
      <c r="I3871" s="1984"/>
      <c r="J3871" s="1984"/>
      <c r="K3871" s="1984"/>
      <c r="L3871" s="1984"/>
      <c r="M3871" s="1984"/>
      <c r="N3871" s="1984"/>
      <c r="O3871" s="1984"/>
      <c r="P3871" s="1984"/>
      <c r="Q3871" s="1984"/>
      <c r="R3871" s="1984"/>
      <c r="S3871" s="1984"/>
      <c r="T3871" s="1984"/>
      <c r="U3871" s="1984"/>
      <c r="V3871" s="1984"/>
      <c r="W3871" s="1984"/>
      <c r="X3871" s="1984"/>
      <c r="Y3871" s="1984"/>
      <c r="Z3871" s="1984"/>
      <c r="AA3871" s="1984"/>
      <c r="AB3871" s="856"/>
      <c r="AC3871" s="5"/>
      <c r="AD3871" s="1966"/>
      <c r="AE3871" s="5"/>
      <c r="AF3871" s="5"/>
      <c r="AG3871" s="5"/>
      <c r="AH3871" s="5"/>
      <c r="AI3871" s="5"/>
      <c r="AJ3871" s="1984"/>
      <c r="AK3871" s="1984"/>
    </row>
    <row r="3872" spans="2:37" x14ac:dyDescent="0.25">
      <c r="B3872" s="1984"/>
      <c r="C3872" s="706"/>
      <c r="D3872" s="1984"/>
      <c r="E3872" s="707"/>
      <c r="F3872" s="1984"/>
      <c r="G3872" s="1984"/>
      <c r="H3872" s="1984"/>
      <c r="I3872" s="1984"/>
      <c r="J3872" s="1984"/>
      <c r="K3872" s="1984"/>
      <c r="L3872" s="1984"/>
      <c r="M3872" s="1984"/>
      <c r="N3872" s="1984"/>
      <c r="O3872" s="1984"/>
      <c r="P3872" s="1984"/>
      <c r="Q3872" s="1984"/>
      <c r="R3872" s="1984"/>
      <c r="S3872" s="1984"/>
      <c r="T3872" s="1984"/>
      <c r="U3872" s="1984"/>
      <c r="V3872" s="1984"/>
      <c r="W3872" s="1984"/>
      <c r="X3872" s="1984"/>
      <c r="Y3872" s="1984"/>
      <c r="Z3872" s="1984"/>
      <c r="AA3872" s="1984"/>
      <c r="AB3872" s="856"/>
      <c r="AC3872" s="5"/>
      <c r="AD3872" s="1966"/>
      <c r="AE3872" s="5"/>
      <c r="AF3872" s="5"/>
      <c r="AG3872" s="5"/>
      <c r="AH3872" s="5"/>
      <c r="AI3872" s="5"/>
      <c r="AJ3872" s="1984"/>
      <c r="AK3872" s="1984"/>
    </row>
    <row r="3873" spans="2:37" x14ac:dyDescent="0.25">
      <c r="B3873" s="1984"/>
      <c r="C3873" s="706"/>
      <c r="D3873" s="1984"/>
      <c r="E3873" s="707"/>
      <c r="F3873" s="1984"/>
      <c r="G3873" s="1984"/>
      <c r="H3873" s="1984"/>
      <c r="I3873" s="1984"/>
      <c r="J3873" s="1984"/>
      <c r="K3873" s="1984"/>
      <c r="L3873" s="1984"/>
      <c r="M3873" s="1984"/>
      <c r="N3873" s="1984"/>
      <c r="O3873" s="1984"/>
      <c r="P3873" s="1984"/>
      <c r="Q3873" s="1984"/>
      <c r="R3873" s="1984"/>
      <c r="S3873" s="1984"/>
      <c r="T3873" s="1984"/>
      <c r="U3873" s="1984"/>
      <c r="V3873" s="1984"/>
      <c r="W3873" s="1984"/>
      <c r="X3873" s="1984"/>
      <c r="Y3873" s="1984"/>
      <c r="Z3873" s="1984"/>
      <c r="AA3873" s="1984"/>
      <c r="AB3873" s="856"/>
      <c r="AC3873" s="5"/>
      <c r="AD3873" s="1966"/>
      <c r="AE3873" s="5"/>
      <c r="AF3873" s="5"/>
      <c r="AG3873" s="5"/>
      <c r="AH3873" s="5"/>
      <c r="AI3873" s="5"/>
      <c r="AJ3873" s="1984"/>
      <c r="AK3873" s="1984"/>
    </row>
    <row r="3874" spans="2:37" x14ac:dyDescent="0.25">
      <c r="B3874" s="1984"/>
      <c r="C3874" s="706"/>
      <c r="D3874" s="1984"/>
      <c r="E3874" s="707"/>
      <c r="F3874" s="1984"/>
      <c r="G3874" s="1984"/>
      <c r="H3874" s="1984"/>
      <c r="I3874" s="1984"/>
      <c r="J3874" s="1984"/>
      <c r="K3874" s="1984"/>
      <c r="L3874" s="1984"/>
      <c r="M3874" s="1984"/>
      <c r="N3874" s="1984"/>
      <c r="O3874" s="1984"/>
      <c r="P3874" s="1984"/>
      <c r="Q3874" s="1984"/>
      <c r="R3874" s="1984"/>
      <c r="S3874" s="1984"/>
      <c r="T3874" s="1984"/>
      <c r="U3874" s="1984"/>
      <c r="V3874" s="1984"/>
      <c r="W3874" s="1984"/>
      <c r="X3874" s="1984"/>
      <c r="Y3874" s="1984"/>
      <c r="Z3874" s="1984"/>
      <c r="AA3874" s="1984"/>
      <c r="AB3874" s="856"/>
      <c r="AC3874" s="5"/>
      <c r="AD3874" s="1966"/>
      <c r="AE3874" s="5"/>
      <c r="AF3874" s="5"/>
      <c r="AG3874" s="5"/>
      <c r="AH3874" s="5"/>
      <c r="AI3874" s="5"/>
      <c r="AJ3874" s="1984"/>
      <c r="AK3874" s="1984"/>
    </row>
    <row r="3875" spans="2:37" x14ac:dyDescent="0.25">
      <c r="B3875" s="1984"/>
      <c r="C3875" s="706"/>
      <c r="D3875" s="1984"/>
      <c r="E3875" s="707"/>
      <c r="F3875" s="1984"/>
      <c r="G3875" s="1984"/>
      <c r="H3875" s="1984"/>
      <c r="I3875" s="1984"/>
      <c r="J3875" s="1984"/>
      <c r="K3875" s="1984"/>
      <c r="L3875" s="1984"/>
      <c r="M3875" s="1984"/>
      <c r="N3875" s="1984"/>
      <c r="O3875" s="1984"/>
      <c r="P3875" s="1984"/>
      <c r="Q3875" s="1984"/>
      <c r="R3875" s="1984"/>
      <c r="S3875" s="1984"/>
      <c r="T3875" s="1984"/>
      <c r="U3875" s="1984"/>
      <c r="V3875" s="1984"/>
      <c r="W3875" s="1984"/>
      <c r="X3875" s="1984"/>
      <c r="Y3875" s="1984"/>
      <c r="Z3875" s="1984"/>
      <c r="AA3875" s="1984"/>
      <c r="AB3875" s="856"/>
      <c r="AC3875" s="5"/>
      <c r="AD3875" s="1966"/>
      <c r="AE3875" s="5"/>
      <c r="AF3875" s="5"/>
      <c r="AG3875" s="5"/>
      <c r="AH3875" s="5"/>
      <c r="AI3875" s="5"/>
      <c r="AJ3875" s="1984"/>
      <c r="AK3875" s="1984"/>
    </row>
    <row r="3876" spans="2:37" x14ac:dyDescent="0.25">
      <c r="B3876" s="1984"/>
      <c r="C3876" s="706"/>
      <c r="D3876" s="1984"/>
      <c r="E3876" s="707"/>
      <c r="F3876" s="1984"/>
      <c r="G3876" s="1984"/>
      <c r="H3876" s="1984"/>
      <c r="I3876" s="1984"/>
      <c r="J3876" s="1984"/>
      <c r="K3876" s="1984"/>
      <c r="L3876" s="1984"/>
      <c r="M3876" s="1984"/>
      <c r="N3876" s="1984"/>
      <c r="O3876" s="1984"/>
      <c r="P3876" s="1984"/>
      <c r="Q3876" s="1984"/>
      <c r="R3876" s="1984"/>
      <c r="S3876" s="1984"/>
      <c r="T3876" s="1984"/>
      <c r="U3876" s="1984"/>
      <c r="V3876" s="1984"/>
      <c r="W3876" s="1984"/>
      <c r="X3876" s="1984"/>
      <c r="Y3876" s="1984"/>
      <c r="Z3876" s="1984"/>
      <c r="AA3876" s="1984"/>
      <c r="AB3876" s="856"/>
      <c r="AC3876" s="5"/>
      <c r="AD3876" s="1966"/>
      <c r="AE3876" s="5"/>
      <c r="AF3876" s="5"/>
      <c r="AG3876" s="5"/>
      <c r="AH3876" s="5"/>
      <c r="AI3876" s="5"/>
      <c r="AJ3876" s="1984"/>
      <c r="AK3876" s="1984"/>
    </row>
    <row r="3877" spans="2:37" x14ac:dyDescent="0.25">
      <c r="B3877" s="1984"/>
      <c r="C3877" s="706"/>
      <c r="D3877" s="1984"/>
      <c r="E3877" s="707"/>
      <c r="F3877" s="1984"/>
      <c r="G3877" s="1984"/>
      <c r="H3877" s="1984"/>
      <c r="I3877" s="1984"/>
      <c r="J3877" s="1984"/>
      <c r="K3877" s="1984"/>
      <c r="L3877" s="1984"/>
      <c r="M3877" s="1984"/>
      <c r="N3877" s="1984"/>
      <c r="O3877" s="1984"/>
      <c r="P3877" s="1984"/>
      <c r="Q3877" s="1984"/>
      <c r="R3877" s="1984"/>
      <c r="S3877" s="1984"/>
      <c r="T3877" s="1984"/>
      <c r="U3877" s="1984"/>
      <c r="V3877" s="1984"/>
      <c r="W3877" s="1984"/>
      <c r="X3877" s="1984"/>
      <c r="Y3877" s="1984"/>
      <c r="Z3877" s="1984"/>
      <c r="AA3877" s="1984"/>
      <c r="AB3877" s="856"/>
      <c r="AC3877" s="5"/>
      <c r="AD3877" s="1966"/>
      <c r="AE3877" s="5"/>
      <c r="AF3877" s="5"/>
      <c r="AG3877" s="5"/>
      <c r="AH3877" s="5"/>
      <c r="AI3877" s="5"/>
      <c r="AJ3877" s="1984"/>
      <c r="AK3877" s="1984"/>
    </row>
    <row r="3878" spans="2:37" x14ac:dyDescent="0.25">
      <c r="B3878" s="1984"/>
      <c r="C3878" s="706"/>
      <c r="D3878" s="1984"/>
      <c r="E3878" s="707"/>
      <c r="F3878" s="1984"/>
      <c r="G3878" s="1984"/>
      <c r="H3878" s="1984"/>
      <c r="I3878" s="1984"/>
      <c r="J3878" s="1984"/>
      <c r="K3878" s="1984"/>
      <c r="L3878" s="1984"/>
      <c r="M3878" s="1984"/>
      <c r="N3878" s="1984"/>
      <c r="O3878" s="1984"/>
      <c r="P3878" s="1984"/>
      <c r="Q3878" s="1984"/>
      <c r="R3878" s="1984"/>
      <c r="S3878" s="1984"/>
      <c r="T3878" s="1984"/>
      <c r="U3878" s="1984"/>
      <c r="V3878" s="1984"/>
      <c r="W3878" s="1984"/>
      <c r="X3878" s="1984"/>
      <c r="Y3878" s="1984"/>
      <c r="Z3878" s="1984"/>
      <c r="AA3878" s="1984"/>
      <c r="AB3878" s="856"/>
      <c r="AC3878" s="5"/>
      <c r="AD3878" s="1966"/>
      <c r="AE3878" s="5"/>
      <c r="AF3878" s="5"/>
      <c r="AG3878" s="5"/>
      <c r="AH3878" s="5"/>
      <c r="AI3878" s="5"/>
      <c r="AJ3878" s="1984"/>
      <c r="AK3878" s="1984"/>
    </row>
  </sheetData>
  <autoFilter ref="A9:BC3565"/>
  <sortState ref="A2795:AJ2798">
    <sortCondition ref="B2795:B2798"/>
  </sortState>
  <mergeCells count="29">
    <mergeCell ref="AE6:AE8"/>
    <mergeCell ref="B1954:B1955"/>
    <mergeCell ref="E6:H7"/>
    <mergeCell ref="I6:J7"/>
    <mergeCell ref="K6:N7"/>
    <mergeCell ref="O6:O8"/>
    <mergeCell ref="D6:D8"/>
    <mergeCell ref="B1948:B1949"/>
    <mergeCell ref="R6:R8"/>
    <mergeCell ref="U6:U8"/>
    <mergeCell ref="Y6:Y8"/>
    <mergeCell ref="Z6:Z8"/>
    <mergeCell ref="AA6:AA8"/>
    <mergeCell ref="B2:AI3"/>
    <mergeCell ref="B1:AI1"/>
    <mergeCell ref="AB6:AB8"/>
    <mergeCell ref="AC6:AC8"/>
    <mergeCell ref="AF6:AF8"/>
    <mergeCell ref="AI6:AI8"/>
    <mergeCell ref="AH6:AH8"/>
    <mergeCell ref="P6:P8"/>
    <mergeCell ref="AD6:AD8"/>
    <mergeCell ref="Q6:Q8"/>
    <mergeCell ref="AG6:AG8"/>
    <mergeCell ref="S6:S8"/>
    <mergeCell ref="T6:T8"/>
    <mergeCell ref="V6:V8"/>
    <mergeCell ref="W6:W8"/>
    <mergeCell ref="X6:X8"/>
  </mergeCells>
  <phoneticPr fontId="0" type="noConversion"/>
  <pageMargins left="0.19685039370078741" right="0" top="0" bottom="0" header="0.15748031496062992" footer="0.23622047244094491"/>
  <pageSetup paperSize="9" scale="70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JI2299"/>
  <sheetViews>
    <sheetView showZeros="0" topLeftCell="B1" zoomScale="75" zoomScaleNormal="75" workbookViewId="0">
      <pane xSplit="4" ySplit="8" topLeftCell="F9" activePane="bottomRight" state="frozen"/>
      <selection activeCell="C1" sqref="C1"/>
      <selection pane="topRight" activeCell="F1" sqref="F1"/>
      <selection pane="bottomLeft" activeCell="C9" sqref="C9"/>
      <selection pane="bottomRight" activeCell="K23" sqref="K23"/>
    </sheetView>
  </sheetViews>
  <sheetFormatPr defaultColWidth="9.140625" defaultRowHeight="15" x14ac:dyDescent="0.25"/>
  <cols>
    <col min="1" max="2" width="3.140625" style="195" hidden="1" customWidth="1"/>
    <col min="3" max="3" width="37.7109375" style="195" customWidth="1"/>
    <col min="4" max="4" width="4.5703125" style="195" hidden="1" customWidth="1"/>
    <col min="5" max="5" width="8.5703125" style="195" hidden="1" customWidth="1"/>
    <col min="6" max="6" width="14.140625" style="1990" customWidth="1"/>
    <col min="7" max="7" width="12.7109375" style="195" customWidth="1"/>
    <col min="8" max="8" width="13.7109375" style="195" customWidth="1"/>
    <col min="9" max="9" width="11.28515625" style="195" customWidth="1"/>
    <col min="10" max="10" width="13.7109375" style="195" customWidth="1"/>
    <col min="11" max="11" width="12.42578125" style="195" customWidth="1"/>
    <col min="12" max="12" width="12.7109375" style="195" customWidth="1"/>
    <col min="13" max="13" width="14.140625" style="195" customWidth="1"/>
    <col min="14" max="14" width="12.7109375" style="195" customWidth="1"/>
    <col min="15" max="15" width="10.42578125" style="195" customWidth="1"/>
    <col min="16" max="16" width="10.5703125" style="195" customWidth="1"/>
    <col min="17" max="17" width="12" style="195" customWidth="1"/>
    <col min="18" max="26" width="15.85546875" style="1991" hidden="1" customWidth="1"/>
    <col min="27" max="27" width="17" style="1991" hidden="1" customWidth="1"/>
    <col min="28" max="28" width="17" style="1991" customWidth="1"/>
    <col min="29" max="29" width="19.5703125" style="1992" customWidth="1"/>
    <col min="30" max="30" width="18.140625" style="1992" customWidth="1"/>
    <col min="31" max="31" width="11.85546875" style="1992" hidden="1" customWidth="1"/>
    <col min="32" max="32" width="18.42578125" style="1992" customWidth="1"/>
    <col min="33" max="33" width="15.5703125" style="1992" customWidth="1"/>
    <col min="34" max="34" width="12" style="1992" customWidth="1"/>
    <col min="35" max="35" width="13" style="1992" customWidth="1"/>
    <col min="36" max="36" width="17.5703125" style="1992" customWidth="1"/>
    <col min="37" max="37" width="16.28515625" style="5" customWidth="1"/>
    <col min="38" max="38" width="16.7109375" style="915" customWidth="1"/>
    <col min="39" max="42" width="9.140625" style="5" customWidth="1"/>
    <col min="43" max="269" width="9.140625" style="5"/>
    <col min="270" max="16384" width="9.140625" style="195"/>
  </cols>
  <sheetData>
    <row r="1" spans="1:269" s="1986" customFormat="1" ht="38.25" customHeight="1" x14ac:dyDescent="0.25">
      <c r="C1" s="3149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январь-ноябрь 2024 года</v>
      </c>
      <c r="D1" s="3149"/>
      <c r="E1" s="3149"/>
      <c r="F1" s="3149"/>
      <c r="G1" s="3149"/>
      <c r="H1" s="3149"/>
      <c r="I1" s="3149"/>
      <c r="J1" s="3149"/>
      <c r="K1" s="3149"/>
      <c r="L1" s="3149"/>
      <c r="M1" s="3149"/>
      <c r="N1" s="3149"/>
      <c r="O1" s="3149"/>
      <c r="P1" s="3149"/>
      <c r="Q1" s="3149"/>
      <c r="R1" s="3149"/>
      <c r="S1" s="3149"/>
      <c r="T1" s="3149"/>
      <c r="U1" s="3149"/>
      <c r="V1" s="3149"/>
      <c r="W1" s="3149"/>
      <c r="X1" s="3149"/>
      <c r="Y1" s="3149"/>
      <c r="Z1" s="3149"/>
      <c r="AA1" s="3149"/>
      <c r="AB1" s="3149"/>
      <c r="AC1" s="3149"/>
      <c r="AD1" s="3149"/>
      <c r="AE1" s="3149"/>
      <c r="AF1" s="3149"/>
      <c r="AG1" s="3149"/>
      <c r="AH1" s="3149"/>
      <c r="AI1" s="3149"/>
      <c r="AJ1" s="3149"/>
      <c r="AK1" s="1988"/>
      <c r="AL1" s="1987"/>
      <c r="AM1" s="1988"/>
      <c r="AN1" s="1988"/>
      <c r="AO1" s="1988"/>
      <c r="AP1" s="1988"/>
      <c r="AQ1" s="1988"/>
      <c r="AR1" s="1988"/>
      <c r="AS1" s="1988"/>
      <c r="AT1" s="1988"/>
      <c r="AU1" s="1988"/>
      <c r="AV1" s="1988"/>
      <c r="AW1" s="1988"/>
      <c r="AX1" s="1988"/>
      <c r="AY1" s="1988"/>
      <c r="AZ1" s="1988"/>
      <c r="BA1" s="1988"/>
      <c r="BB1" s="1988"/>
      <c r="BC1" s="1988"/>
      <c r="BD1" s="1988"/>
      <c r="BE1" s="1988"/>
      <c r="BF1" s="1988"/>
      <c r="BG1" s="1988"/>
      <c r="BH1" s="1988"/>
      <c r="BI1" s="1988"/>
      <c r="BJ1" s="1988"/>
      <c r="BK1" s="1988"/>
      <c r="BL1" s="1988"/>
      <c r="BM1" s="1988"/>
      <c r="BN1" s="1988"/>
      <c r="BO1" s="1988"/>
      <c r="BP1" s="1988"/>
      <c r="BQ1" s="1988"/>
      <c r="BR1" s="1988"/>
      <c r="BS1" s="1988"/>
      <c r="BT1" s="1988"/>
      <c r="BU1" s="1988"/>
      <c r="BV1" s="1988"/>
      <c r="BW1" s="1988"/>
      <c r="BX1" s="1988"/>
      <c r="BY1" s="1988"/>
      <c r="BZ1" s="1988"/>
      <c r="CA1" s="1988"/>
      <c r="CB1" s="1988"/>
      <c r="CC1" s="1988"/>
      <c r="CD1" s="1988"/>
      <c r="CE1" s="1988"/>
      <c r="CF1" s="1988"/>
      <c r="CG1" s="1988"/>
      <c r="CH1" s="1988"/>
      <c r="CI1" s="1988"/>
      <c r="CJ1" s="1988"/>
      <c r="CK1" s="1988"/>
      <c r="CL1" s="1988"/>
      <c r="CM1" s="1988"/>
      <c r="CN1" s="1988"/>
      <c r="CO1" s="1988"/>
      <c r="CP1" s="1988"/>
      <c r="CQ1" s="1988"/>
      <c r="CR1" s="1988"/>
      <c r="CS1" s="1988"/>
      <c r="CT1" s="1988"/>
      <c r="CU1" s="1988"/>
      <c r="CV1" s="1988"/>
      <c r="CW1" s="1988"/>
      <c r="CX1" s="1988"/>
      <c r="CY1" s="1988"/>
      <c r="CZ1" s="1988"/>
      <c r="DA1" s="1988"/>
      <c r="DB1" s="1988"/>
      <c r="DC1" s="1988"/>
      <c r="DD1" s="1988"/>
      <c r="DE1" s="1988"/>
      <c r="DF1" s="1988"/>
      <c r="DG1" s="1988"/>
      <c r="DH1" s="1988"/>
      <c r="DI1" s="1988"/>
      <c r="DJ1" s="1988"/>
      <c r="DK1" s="1988"/>
      <c r="DL1" s="1988"/>
      <c r="DM1" s="1988"/>
      <c r="DN1" s="1988"/>
      <c r="DO1" s="1988"/>
      <c r="DP1" s="1988"/>
      <c r="DQ1" s="1988"/>
      <c r="DR1" s="1988"/>
      <c r="DS1" s="1988"/>
      <c r="DT1" s="1988"/>
      <c r="DU1" s="1988"/>
      <c r="DV1" s="1988"/>
      <c r="DW1" s="1988"/>
      <c r="DX1" s="1988"/>
      <c r="DY1" s="1988"/>
      <c r="DZ1" s="1988"/>
      <c r="EA1" s="1988"/>
      <c r="EB1" s="1988"/>
      <c r="EC1" s="1988"/>
      <c r="ED1" s="1988"/>
      <c r="EE1" s="1988"/>
      <c r="EF1" s="1988"/>
      <c r="EG1" s="1988"/>
      <c r="EH1" s="1988"/>
      <c r="EI1" s="1988"/>
      <c r="EJ1" s="1988"/>
      <c r="EK1" s="1988"/>
      <c r="EL1" s="1988"/>
      <c r="EM1" s="1988"/>
      <c r="EN1" s="1988"/>
      <c r="EO1" s="1988"/>
      <c r="EP1" s="1988"/>
      <c r="EQ1" s="1988"/>
      <c r="ER1" s="1988"/>
      <c r="ES1" s="1988"/>
      <c r="ET1" s="1988"/>
      <c r="EU1" s="1988"/>
      <c r="EV1" s="1988"/>
      <c r="EW1" s="1988"/>
      <c r="EX1" s="1988"/>
      <c r="EY1" s="1988"/>
      <c r="EZ1" s="1988"/>
      <c r="FA1" s="1988"/>
      <c r="FB1" s="1988"/>
      <c r="FC1" s="1988"/>
      <c r="FD1" s="1988"/>
      <c r="FE1" s="1988"/>
      <c r="FF1" s="1988"/>
      <c r="FG1" s="1988"/>
      <c r="FH1" s="1988"/>
      <c r="FI1" s="1988"/>
      <c r="FJ1" s="1988"/>
      <c r="FK1" s="1988"/>
      <c r="FL1" s="1988"/>
      <c r="FM1" s="1988"/>
      <c r="FN1" s="1988"/>
      <c r="FO1" s="1988"/>
      <c r="FP1" s="1988"/>
      <c r="FQ1" s="1988"/>
      <c r="FR1" s="1988"/>
      <c r="FS1" s="1988"/>
      <c r="FT1" s="1988"/>
      <c r="FU1" s="1988"/>
      <c r="FV1" s="1988"/>
      <c r="FW1" s="1988"/>
      <c r="FX1" s="1988"/>
      <c r="FY1" s="1988"/>
      <c r="FZ1" s="1988"/>
      <c r="GA1" s="1988"/>
      <c r="GB1" s="1988"/>
      <c r="GC1" s="1988"/>
      <c r="GD1" s="1988"/>
      <c r="GE1" s="1988"/>
      <c r="GF1" s="1988"/>
      <c r="GG1" s="1988"/>
      <c r="GH1" s="1988"/>
      <c r="GI1" s="1988"/>
      <c r="GJ1" s="1988"/>
      <c r="GK1" s="1988"/>
      <c r="GL1" s="1988"/>
      <c r="GM1" s="1988"/>
      <c r="GN1" s="1988"/>
      <c r="GO1" s="1988"/>
      <c r="GP1" s="1988"/>
      <c r="GQ1" s="1988"/>
      <c r="GR1" s="1988"/>
      <c r="GS1" s="1988"/>
      <c r="GT1" s="1988"/>
      <c r="GU1" s="1988"/>
      <c r="GV1" s="1988"/>
      <c r="GW1" s="1988"/>
      <c r="GX1" s="1988"/>
      <c r="GY1" s="1988"/>
      <c r="GZ1" s="1988"/>
      <c r="HA1" s="1988"/>
      <c r="HB1" s="1988"/>
      <c r="HC1" s="1988"/>
      <c r="HD1" s="1988"/>
      <c r="HE1" s="1988"/>
      <c r="HF1" s="1988"/>
      <c r="HG1" s="1988"/>
      <c r="HH1" s="1988"/>
      <c r="HI1" s="1988"/>
      <c r="HJ1" s="1988"/>
      <c r="HK1" s="1988"/>
      <c r="HL1" s="1988"/>
      <c r="HM1" s="1988"/>
      <c r="HN1" s="1988"/>
      <c r="HO1" s="1988"/>
      <c r="HP1" s="1988"/>
      <c r="HQ1" s="1988"/>
      <c r="HR1" s="1988"/>
      <c r="HS1" s="1988"/>
      <c r="HT1" s="1988"/>
      <c r="HU1" s="1988"/>
      <c r="HV1" s="1988"/>
      <c r="HW1" s="1988"/>
      <c r="HX1" s="1988"/>
      <c r="HY1" s="1988"/>
      <c r="HZ1" s="1988"/>
      <c r="IA1" s="1988"/>
      <c r="IB1" s="1988"/>
      <c r="IC1" s="1988"/>
      <c r="ID1" s="1988"/>
      <c r="IE1" s="1988"/>
      <c r="IF1" s="1988"/>
      <c r="IG1" s="1988"/>
      <c r="IH1" s="1988"/>
      <c r="II1" s="1988"/>
      <c r="IJ1" s="1988"/>
      <c r="IK1" s="1988"/>
      <c r="IL1" s="1988"/>
      <c r="IM1" s="1988"/>
      <c r="IN1" s="1988"/>
      <c r="IO1" s="1988"/>
      <c r="IP1" s="1988"/>
      <c r="IQ1" s="1988"/>
      <c r="IR1" s="1988"/>
      <c r="IS1" s="1988"/>
      <c r="IT1" s="1988"/>
      <c r="IU1" s="1988"/>
      <c r="IV1" s="1988"/>
      <c r="IW1" s="1988"/>
      <c r="IX1" s="1988"/>
      <c r="IY1" s="1988"/>
      <c r="IZ1" s="1988"/>
      <c r="JA1" s="1988"/>
      <c r="JB1" s="1988"/>
      <c r="JC1" s="1988"/>
      <c r="JD1" s="1988"/>
      <c r="JE1" s="1988"/>
      <c r="JF1" s="1988"/>
      <c r="JG1" s="1988"/>
      <c r="JH1" s="1988"/>
      <c r="JI1" s="1988"/>
    </row>
    <row r="2" spans="1:269" s="1986" customFormat="1" ht="12.75" customHeight="1" x14ac:dyDescent="0.25">
      <c r="C2" s="3149"/>
      <c r="D2" s="3149"/>
      <c r="E2" s="3149"/>
      <c r="F2" s="3149"/>
      <c r="G2" s="3149"/>
      <c r="H2" s="3149"/>
      <c r="I2" s="3149"/>
      <c r="J2" s="3149"/>
      <c r="K2" s="3149"/>
      <c r="L2" s="3149"/>
      <c r="M2" s="3149"/>
      <c r="N2" s="3149"/>
      <c r="O2" s="3149"/>
      <c r="P2" s="3149"/>
      <c r="Q2" s="3149"/>
      <c r="R2" s="3149"/>
      <c r="S2" s="3149"/>
      <c r="T2" s="3149"/>
      <c r="U2" s="3149"/>
      <c r="V2" s="3149"/>
      <c r="W2" s="3149"/>
      <c r="X2" s="3149"/>
      <c r="Y2" s="3149"/>
      <c r="Z2" s="3149"/>
      <c r="AA2" s="3149"/>
      <c r="AB2" s="3149"/>
      <c r="AC2" s="3149"/>
      <c r="AD2" s="3149"/>
      <c r="AE2" s="3149"/>
      <c r="AF2" s="3149"/>
      <c r="AG2" s="3149"/>
      <c r="AH2" s="3149"/>
      <c r="AI2" s="3149"/>
      <c r="AJ2" s="3149"/>
      <c r="AK2" s="1988"/>
      <c r="AL2" s="1987"/>
      <c r="AM2" s="1988"/>
      <c r="AN2" s="1988"/>
      <c r="AO2" s="1988"/>
      <c r="AP2" s="1988"/>
      <c r="AQ2" s="1988"/>
      <c r="AR2" s="1988"/>
      <c r="AS2" s="1988"/>
      <c r="AT2" s="1988"/>
      <c r="AU2" s="1988"/>
      <c r="AV2" s="1988"/>
      <c r="AW2" s="1988"/>
      <c r="AX2" s="1988"/>
      <c r="AY2" s="1988"/>
      <c r="AZ2" s="1988"/>
      <c r="BA2" s="1988"/>
      <c r="BB2" s="1988"/>
      <c r="BC2" s="1988"/>
      <c r="BD2" s="1988"/>
      <c r="BE2" s="1988"/>
      <c r="BF2" s="1988"/>
      <c r="BG2" s="1988"/>
      <c r="BH2" s="1988"/>
      <c r="BI2" s="1988"/>
      <c r="BJ2" s="1988"/>
      <c r="BK2" s="1988"/>
      <c r="BL2" s="1988"/>
      <c r="BM2" s="1988"/>
      <c r="BN2" s="1988"/>
      <c r="BO2" s="1988"/>
      <c r="BP2" s="1988"/>
      <c r="BQ2" s="1988"/>
      <c r="BR2" s="1988"/>
      <c r="BS2" s="1988"/>
      <c r="BT2" s="1988"/>
      <c r="BU2" s="1988"/>
      <c r="BV2" s="1988"/>
      <c r="BW2" s="1988"/>
      <c r="BX2" s="1988"/>
      <c r="BY2" s="1988"/>
      <c r="BZ2" s="1988"/>
      <c r="CA2" s="1988"/>
      <c r="CB2" s="1988"/>
      <c r="CC2" s="1988"/>
      <c r="CD2" s="1988"/>
      <c r="CE2" s="1988"/>
      <c r="CF2" s="1988"/>
      <c r="CG2" s="1988"/>
      <c r="CH2" s="1988"/>
      <c r="CI2" s="1988"/>
      <c r="CJ2" s="1988"/>
      <c r="CK2" s="1988"/>
      <c r="CL2" s="1988"/>
      <c r="CM2" s="1988"/>
      <c r="CN2" s="1988"/>
      <c r="CO2" s="1988"/>
      <c r="CP2" s="1988"/>
      <c r="CQ2" s="1988"/>
      <c r="CR2" s="1988"/>
      <c r="CS2" s="1988"/>
      <c r="CT2" s="1988"/>
      <c r="CU2" s="1988"/>
      <c r="CV2" s="1988"/>
      <c r="CW2" s="1988"/>
      <c r="CX2" s="1988"/>
      <c r="CY2" s="1988"/>
      <c r="CZ2" s="1988"/>
      <c r="DA2" s="1988"/>
      <c r="DB2" s="1988"/>
      <c r="DC2" s="1988"/>
      <c r="DD2" s="1988"/>
      <c r="DE2" s="1988"/>
      <c r="DF2" s="1988"/>
      <c r="DG2" s="1988"/>
      <c r="DH2" s="1988"/>
      <c r="DI2" s="1988"/>
      <c r="DJ2" s="1988"/>
      <c r="DK2" s="1988"/>
      <c r="DL2" s="1988"/>
      <c r="DM2" s="1988"/>
      <c r="DN2" s="1988"/>
      <c r="DO2" s="1988"/>
      <c r="DP2" s="1988"/>
      <c r="DQ2" s="1988"/>
      <c r="DR2" s="1988"/>
      <c r="DS2" s="1988"/>
      <c r="DT2" s="1988"/>
      <c r="DU2" s="1988"/>
      <c r="DV2" s="1988"/>
      <c r="DW2" s="1988"/>
      <c r="DX2" s="1988"/>
      <c r="DY2" s="1988"/>
      <c r="DZ2" s="1988"/>
      <c r="EA2" s="1988"/>
      <c r="EB2" s="1988"/>
      <c r="EC2" s="1988"/>
      <c r="ED2" s="1988"/>
      <c r="EE2" s="1988"/>
      <c r="EF2" s="1988"/>
      <c r="EG2" s="1988"/>
      <c r="EH2" s="1988"/>
      <c r="EI2" s="1988"/>
      <c r="EJ2" s="1988"/>
      <c r="EK2" s="1988"/>
      <c r="EL2" s="1988"/>
      <c r="EM2" s="1988"/>
      <c r="EN2" s="1988"/>
      <c r="EO2" s="1988"/>
      <c r="EP2" s="1988"/>
      <c r="EQ2" s="1988"/>
      <c r="ER2" s="1988"/>
      <c r="ES2" s="1988"/>
      <c r="ET2" s="1988"/>
      <c r="EU2" s="1988"/>
      <c r="EV2" s="1988"/>
      <c r="EW2" s="1988"/>
      <c r="EX2" s="1988"/>
      <c r="EY2" s="1988"/>
      <c r="EZ2" s="1988"/>
      <c r="FA2" s="1988"/>
      <c r="FB2" s="1988"/>
      <c r="FC2" s="1988"/>
      <c r="FD2" s="1988"/>
      <c r="FE2" s="1988"/>
      <c r="FF2" s="1988"/>
      <c r="FG2" s="1988"/>
      <c r="FH2" s="1988"/>
      <c r="FI2" s="1988"/>
      <c r="FJ2" s="1988"/>
      <c r="FK2" s="1988"/>
      <c r="FL2" s="1988"/>
      <c r="FM2" s="1988"/>
      <c r="FN2" s="1988"/>
      <c r="FO2" s="1988"/>
      <c r="FP2" s="1988"/>
      <c r="FQ2" s="1988"/>
      <c r="FR2" s="1988"/>
      <c r="FS2" s="1988"/>
      <c r="FT2" s="1988"/>
      <c r="FU2" s="1988"/>
      <c r="FV2" s="1988"/>
      <c r="FW2" s="1988"/>
      <c r="FX2" s="1988"/>
      <c r="FY2" s="1988"/>
      <c r="FZ2" s="1988"/>
      <c r="GA2" s="1988"/>
      <c r="GB2" s="1988"/>
      <c r="GC2" s="1988"/>
      <c r="GD2" s="1988"/>
      <c r="GE2" s="1988"/>
      <c r="GF2" s="1988"/>
      <c r="GG2" s="1988"/>
      <c r="GH2" s="1988"/>
      <c r="GI2" s="1988"/>
      <c r="GJ2" s="1988"/>
      <c r="GK2" s="1988"/>
      <c r="GL2" s="1988"/>
      <c r="GM2" s="1988"/>
      <c r="GN2" s="1988"/>
      <c r="GO2" s="1988"/>
      <c r="GP2" s="1988"/>
      <c r="GQ2" s="1988"/>
      <c r="GR2" s="1988"/>
      <c r="GS2" s="1988"/>
      <c r="GT2" s="1988"/>
      <c r="GU2" s="1988"/>
      <c r="GV2" s="1988"/>
      <c r="GW2" s="1988"/>
      <c r="GX2" s="1988"/>
      <c r="GY2" s="1988"/>
      <c r="GZ2" s="1988"/>
      <c r="HA2" s="1988"/>
      <c r="HB2" s="1988"/>
      <c r="HC2" s="1988"/>
      <c r="HD2" s="1988"/>
      <c r="HE2" s="1988"/>
      <c r="HF2" s="1988"/>
      <c r="HG2" s="1988"/>
      <c r="HH2" s="1988"/>
      <c r="HI2" s="1988"/>
      <c r="HJ2" s="1988"/>
      <c r="HK2" s="1988"/>
      <c r="HL2" s="1988"/>
      <c r="HM2" s="1988"/>
      <c r="HN2" s="1988"/>
      <c r="HO2" s="1988"/>
      <c r="HP2" s="1988"/>
      <c r="HQ2" s="1988"/>
      <c r="HR2" s="1988"/>
      <c r="HS2" s="1988"/>
      <c r="HT2" s="1988"/>
      <c r="HU2" s="1988"/>
      <c r="HV2" s="1988"/>
      <c r="HW2" s="1988"/>
      <c r="HX2" s="1988"/>
      <c r="HY2" s="1988"/>
      <c r="HZ2" s="1988"/>
      <c r="IA2" s="1988"/>
      <c r="IB2" s="1988"/>
      <c r="IC2" s="1988"/>
      <c r="ID2" s="1988"/>
      <c r="IE2" s="1988"/>
      <c r="IF2" s="1988"/>
      <c r="IG2" s="1988"/>
      <c r="IH2" s="1988"/>
      <c r="II2" s="1988"/>
      <c r="IJ2" s="1988"/>
      <c r="IK2" s="1988"/>
      <c r="IL2" s="1988"/>
      <c r="IM2" s="1988"/>
      <c r="IN2" s="1988"/>
      <c r="IO2" s="1988"/>
      <c r="IP2" s="1988"/>
      <c r="IQ2" s="1988"/>
      <c r="IR2" s="1988"/>
      <c r="IS2" s="1988"/>
      <c r="IT2" s="1988"/>
      <c r="IU2" s="1988"/>
      <c r="IV2" s="1988"/>
      <c r="IW2" s="1988"/>
      <c r="IX2" s="1988"/>
      <c r="IY2" s="1988"/>
      <c r="IZ2" s="1988"/>
      <c r="JA2" s="1988"/>
      <c r="JB2" s="1988"/>
      <c r="JC2" s="1988"/>
      <c r="JD2" s="1988"/>
      <c r="JE2" s="1988"/>
      <c r="JF2" s="1988"/>
      <c r="JG2" s="1988"/>
      <c r="JH2" s="1988"/>
      <c r="JI2" s="1988"/>
    </row>
    <row r="3" spans="1:269" ht="17.25" hidden="1" customHeight="1" x14ac:dyDescent="0.25">
      <c r="C3" s="1989">
        <v>11</v>
      </c>
      <c r="D3" s="1989"/>
    </row>
    <row r="4" spans="1:269" ht="20.25" customHeight="1" thickBot="1" x14ac:dyDescent="0.3">
      <c r="C4" s="1989"/>
      <c r="D4" s="1989"/>
    </row>
    <row r="5" spans="1:269" ht="61.5" customHeight="1" x14ac:dyDescent="0.25">
      <c r="C5" s="909" t="s">
        <v>3</v>
      </c>
      <c r="D5" s="909"/>
      <c r="E5" s="3181" t="s">
        <v>143</v>
      </c>
      <c r="F5" s="3167" t="s">
        <v>139</v>
      </c>
      <c r="G5" s="3168"/>
      <c r="H5" s="3168"/>
      <c r="I5" s="3169"/>
      <c r="J5" s="3173" t="s">
        <v>591</v>
      </c>
      <c r="K5" s="3174"/>
      <c r="L5" s="3173" t="s">
        <v>592</v>
      </c>
      <c r="M5" s="3177"/>
      <c r="N5" s="3177"/>
      <c r="O5" s="3174"/>
      <c r="P5" s="3157" t="s">
        <v>144</v>
      </c>
      <c r="Q5" s="3157" t="s">
        <v>145</v>
      </c>
      <c r="R5" s="3184" t="s">
        <v>593</v>
      </c>
      <c r="S5" s="3184" t="s">
        <v>649</v>
      </c>
      <c r="T5" s="3184" t="s">
        <v>654</v>
      </c>
      <c r="U5" s="3184" t="s">
        <v>657</v>
      </c>
      <c r="V5" s="3184" t="s">
        <v>658</v>
      </c>
      <c r="W5" s="3184" t="s">
        <v>659</v>
      </c>
      <c r="X5" s="3184" t="s">
        <v>660</v>
      </c>
      <c r="Y5" s="3184" t="s">
        <v>661</v>
      </c>
      <c r="Z5" s="3184" t="s">
        <v>662</v>
      </c>
      <c r="AA5" s="3184" t="s">
        <v>663</v>
      </c>
      <c r="AB5" s="3184" t="s">
        <v>664</v>
      </c>
      <c r="AC5" s="3151" t="s">
        <v>757</v>
      </c>
      <c r="AD5" s="3154" t="s">
        <v>137</v>
      </c>
      <c r="AE5" s="3160" t="s">
        <v>297</v>
      </c>
      <c r="AF5" s="3154" t="s">
        <v>298</v>
      </c>
      <c r="AG5" s="3154" t="s">
        <v>41</v>
      </c>
      <c r="AH5" s="3154" t="s">
        <v>292</v>
      </c>
      <c r="AI5" s="3154" t="s">
        <v>138</v>
      </c>
      <c r="AJ5" s="3154" t="s">
        <v>219</v>
      </c>
    </row>
    <row r="6" spans="1:269" ht="9.1999999999999993" customHeight="1" thickBot="1" x14ac:dyDescent="0.3">
      <c r="C6" s="910"/>
      <c r="D6" s="910"/>
      <c r="E6" s="3182"/>
      <c r="F6" s="3170"/>
      <c r="G6" s="3171"/>
      <c r="H6" s="3171"/>
      <c r="I6" s="3172"/>
      <c r="J6" s="3175"/>
      <c r="K6" s="3176"/>
      <c r="L6" s="3175"/>
      <c r="M6" s="3178"/>
      <c r="N6" s="3178"/>
      <c r="O6" s="3176"/>
      <c r="P6" s="3179"/>
      <c r="Q6" s="3158"/>
      <c r="R6" s="3185"/>
      <c r="S6" s="3185"/>
      <c r="T6" s="3185"/>
      <c r="U6" s="3185"/>
      <c r="V6" s="3185"/>
      <c r="W6" s="3185"/>
      <c r="X6" s="3185"/>
      <c r="Y6" s="3185"/>
      <c r="Z6" s="3185"/>
      <c r="AA6" s="3185"/>
      <c r="AB6" s="3185"/>
      <c r="AC6" s="3152"/>
      <c r="AD6" s="3155"/>
      <c r="AE6" s="3161"/>
      <c r="AF6" s="3163"/>
      <c r="AG6" s="3155"/>
      <c r="AH6" s="3163"/>
      <c r="AI6" s="3155"/>
      <c r="AJ6" s="3155"/>
    </row>
    <row r="7" spans="1:269" ht="51" customHeight="1" thickBot="1" x14ac:dyDescent="0.3">
      <c r="A7" s="195">
        <v>1</v>
      </c>
      <c r="C7" s="913" t="s">
        <v>4</v>
      </c>
      <c r="D7" s="913"/>
      <c r="E7" s="3183"/>
      <c r="F7" s="214" t="s">
        <v>594</v>
      </c>
      <c r="G7" s="2953" t="str">
        <f>'1 уровень'!F8</f>
        <v>План 11 мес. 2024 г.</v>
      </c>
      <c r="H7" s="170" t="s">
        <v>140</v>
      </c>
      <c r="I7" s="170" t="s">
        <v>141</v>
      </c>
      <c r="J7" s="904" t="s">
        <v>142</v>
      </c>
      <c r="K7" s="171" t="s">
        <v>140</v>
      </c>
      <c r="L7" s="170" t="s">
        <v>594</v>
      </c>
      <c r="M7" s="904" t="str">
        <f>'1 уровень'!L8</f>
        <v>План 11 мес. 2024 г.</v>
      </c>
      <c r="N7" s="170" t="s">
        <v>140</v>
      </c>
      <c r="O7" s="170" t="s">
        <v>141</v>
      </c>
      <c r="P7" s="3180"/>
      <c r="Q7" s="3159"/>
      <c r="R7" s="3186"/>
      <c r="S7" s="3186"/>
      <c r="T7" s="3186"/>
      <c r="U7" s="3186"/>
      <c r="V7" s="3186"/>
      <c r="W7" s="3186"/>
      <c r="X7" s="3186"/>
      <c r="Y7" s="3186"/>
      <c r="Z7" s="3186"/>
      <c r="AA7" s="3186"/>
      <c r="AB7" s="3186"/>
      <c r="AC7" s="3153"/>
      <c r="AD7" s="3156"/>
      <c r="AE7" s="3162"/>
      <c r="AF7" s="3164"/>
      <c r="AG7" s="3156"/>
      <c r="AH7" s="3164"/>
      <c r="AI7" s="3156"/>
      <c r="AJ7" s="3156"/>
    </row>
    <row r="8" spans="1:269" s="5" customFormat="1" ht="15.75" thickBot="1" x14ac:dyDescent="0.3">
      <c r="A8" s="195">
        <v>1</v>
      </c>
      <c r="B8" s="195"/>
      <c r="C8" s="14">
        <v>1</v>
      </c>
      <c r="D8" s="14"/>
      <c r="E8" s="14">
        <v>2</v>
      </c>
      <c r="F8" s="215">
        <v>3</v>
      </c>
      <c r="G8" s="172">
        <v>4</v>
      </c>
      <c r="H8" s="172">
        <v>5</v>
      </c>
      <c r="I8" s="172">
        <v>6</v>
      </c>
      <c r="J8" s="171">
        <v>7</v>
      </c>
      <c r="K8" s="171">
        <v>8</v>
      </c>
      <c r="L8" s="171">
        <v>9</v>
      </c>
      <c r="M8" s="171">
        <v>10</v>
      </c>
      <c r="N8" s="171">
        <v>11</v>
      </c>
      <c r="O8" s="171">
        <v>12</v>
      </c>
      <c r="P8" s="171">
        <v>13</v>
      </c>
      <c r="Q8" s="171">
        <v>14</v>
      </c>
      <c r="R8" s="1993"/>
      <c r="S8" s="1993"/>
      <c r="T8" s="1993"/>
      <c r="U8" s="1993"/>
      <c r="V8" s="1993"/>
      <c r="W8" s="1993"/>
      <c r="X8" s="1993"/>
      <c r="Y8" s="1993"/>
      <c r="Z8" s="1993"/>
      <c r="AA8" s="1993"/>
      <c r="AB8" s="1993"/>
      <c r="AC8" s="824">
        <v>15</v>
      </c>
      <c r="AD8" s="173">
        <v>16</v>
      </c>
      <c r="AE8" s="751">
        <v>17</v>
      </c>
      <c r="AF8" s="173">
        <v>17</v>
      </c>
      <c r="AG8" s="173">
        <v>18</v>
      </c>
      <c r="AH8" s="173">
        <v>19</v>
      </c>
      <c r="AI8" s="173">
        <v>20</v>
      </c>
      <c r="AJ8" s="173">
        <v>21</v>
      </c>
      <c r="AL8" s="915"/>
    </row>
    <row r="9" spans="1:269" s="5" customFormat="1" x14ac:dyDescent="0.25">
      <c r="A9" s="195">
        <v>1</v>
      </c>
      <c r="B9" s="195">
        <v>1</v>
      </c>
      <c r="C9" s="1794" t="s">
        <v>12</v>
      </c>
      <c r="D9" s="1794"/>
      <c r="E9" s="1794"/>
      <c r="F9" s="203"/>
      <c r="G9" s="1282"/>
      <c r="H9" s="1282"/>
      <c r="I9" s="1282"/>
      <c r="J9" s="794"/>
      <c r="K9" s="794"/>
      <c r="L9" s="168"/>
      <c r="M9" s="168"/>
      <c r="N9" s="168"/>
      <c r="O9" s="168"/>
      <c r="P9" s="168"/>
      <c r="Q9" s="168"/>
      <c r="R9" s="342"/>
      <c r="S9" s="342"/>
      <c r="T9" s="342"/>
      <c r="U9" s="342"/>
      <c r="V9" s="342"/>
      <c r="W9" s="342"/>
      <c r="X9" s="342"/>
      <c r="Y9" s="342"/>
      <c r="Z9" s="342"/>
      <c r="AA9" s="342"/>
      <c r="AB9" s="342"/>
      <c r="AC9" s="1994"/>
      <c r="AD9" s="342"/>
      <c r="AE9" s="963"/>
      <c r="AF9" s="342"/>
      <c r="AG9" s="342"/>
      <c r="AH9" s="2695"/>
      <c r="AI9" s="2695"/>
      <c r="AJ9" s="342"/>
      <c r="AL9" s="915"/>
    </row>
    <row r="10" spans="1:269" s="196" customFormat="1" ht="58.5" customHeight="1" x14ac:dyDescent="0.25">
      <c r="A10" s="196">
        <v>1</v>
      </c>
      <c r="B10" s="195">
        <v>1</v>
      </c>
      <c r="C10" s="1620" t="s">
        <v>392</v>
      </c>
      <c r="D10" s="1996"/>
      <c r="E10" s="1997"/>
      <c r="F10" s="197"/>
      <c r="G10" s="1998"/>
      <c r="H10" s="1998"/>
      <c r="I10" s="1998"/>
      <c r="J10" s="1998"/>
      <c r="K10" s="1998"/>
      <c r="L10" s="455"/>
      <c r="M10" s="455"/>
      <c r="N10" s="455"/>
      <c r="O10" s="455"/>
      <c r="P10" s="455"/>
      <c r="Q10" s="455"/>
      <c r="R10" s="1999"/>
      <c r="S10" s="1999"/>
      <c r="T10" s="1999"/>
      <c r="U10" s="1999"/>
      <c r="V10" s="1999"/>
      <c r="W10" s="1999"/>
      <c r="X10" s="1999"/>
      <c r="Y10" s="1999"/>
      <c r="Z10" s="1999"/>
      <c r="AA10" s="1999"/>
      <c r="AB10" s="1999"/>
      <c r="AC10" s="2000"/>
      <c r="AD10" s="1999"/>
      <c r="AE10" s="2696"/>
      <c r="AF10" s="1999"/>
      <c r="AG10" s="1999"/>
      <c r="AH10" s="2697"/>
      <c r="AI10" s="2697"/>
      <c r="AJ10" s="1999"/>
      <c r="AK10" s="864"/>
      <c r="AL10" s="2607"/>
      <c r="AM10" s="864"/>
      <c r="AN10" s="864"/>
      <c r="AO10" s="864"/>
      <c r="AP10" s="864"/>
      <c r="AQ10" s="864"/>
      <c r="AR10" s="864"/>
      <c r="AS10" s="864"/>
      <c r="AT10" s="864"/>
      <c r="AU10" s="864"/>
      <c r="AV10" s="864"/>
      <c r="AW10" s="864"/>
      <c r="AX10" s="864"/>
      <c r="AY10" s="864"/>
      <c r="AZ10" s="864"/>
      <c r="BA10" s="864"/>
      <c r="BB10" s="864"/>
      <c r="BC10" s="864"/>
      <c r="BD10" s="864"/>
      <c r="BE10" s="864"/>
      <c r="BF10" s="864"/>
      <c r="BG10" s="864"/>
      <c r="BH10" s="864"/>
      <c r="BI10" s="864"/>
      <c r="BJ10" s="864"/>
      <c r="BK10" s="864"/>
      <c r="BL10" s="864"/>
      <c r="BM10" s="864"/>
      <c r="BN10" s="864"/>
      <c r="BO10" s="864"/>
      <c r="BP10" s="864"/>
      <c r="BQ10" s="864"/>
      <c r="BR10" s="864"/>
      <c r="BS10" s="864"/>
      <c r="BT10" s="864"/>
      <c r="BU10" s="864"/>
      <c r="BV10" s="864"/>
      <c r="BW10" s="864"/>
      <c r="BX10" s="864"/>
      <c r="BY10" s="864"/>
      <c r="BZ10" s="864"/>
      <c r="CA10" s="864"/>
      <c r="CB10" s="864"/>
      <c r="CC10" s="864"/>
      <c r="CD10" s="864"/>
      <c r="CE10" s="864"/>
      <c r="CF10" s="864"/>
      <c r="CG10" s="864"/>
      <c r="CH10" s="864"/>
      <c r="CI10" s="864"/>
      <c r="CJ10" s="864"/>
      <c r="CK10" s="864"/>
      <c r="CL10" s="864"/>
      <c r="CM10" s="864"/>
      <c r="CN10" s="864"/>
      <c r="CO10" s="864"/>
      <c r="CP10" s="864"/>
      <c r="CQ10" s="864"/>
      <c r="CR10" s="864"/>
      <c r="CS10" s="864"/>
      <c r="CT10" s="864"/>
      <c r="CU10" s="864"/>
      <c r="CV10" s="864"/>
      <c r="CW10" s="864"/>
      <c r="CX10" s="864"/>
      <c r="CY10" s="864"/>
      <c r="CZ10" s="864"/>
      <c r="DA10" s="864"/>
      <c r="DB10" s="864"/>
      <c r="DC10" s="864"/>
      <c r="DD10" s="864"/>
      <c r="DE10" s="864"/>
      <c r="DF10" s="864"/>
      <c r="DG10" s="864"/>
      <c r="DH10" s="864"/>
      <c r="DI10" s="864"/>
      <c r="DJ10" s="864"/>
      <c r="DK10" s="864"/>
      <c r="DL10" s="864"/>
      <c r="DM10" s="864"/>
      <c r="DN10" s="864"/>
      <c r="DO10" s="864"/>
      <c r="DP10" s="864"/>
      <c r="DQ10" s="864"/>
      <c r="DR10" s="864"/>
      <c r="DS10" s="864"/>
      <c r="DT10" s="864"/>
      <c r="DU10" s="864"/>
      <c r="DV10" s="864"/>
      <c r="DW10" s="864"/>
      <c r="DX10" s="864"/>
      <c r="DY10" s="864"/>
      <c r="DZ10" s="864"/>
      <c r="EA10" s="864"/>
      <c r="EB10" s="864"/>
      <c r="EC10" s="864"/>
      <c r="ED10" s="864"/>
      <c r="EE10" s="864"/>
      <c r="EF10" s="864"/>
      <c r="EG10" s="864"/>
      <c r="EH10" s="864"/>
      <c r="EI10" s="864"/>
      <c r="EJ10" s="864"/>
      <c r="EK10" s="864"/>
      <c r="EL10" s="864"/>
      <c r="EM10" s="864"/>
      <c r="EN10" s="864"/>
      <c r="EO10" s="864"/>
      <c r="EP10" s="864"/>
      <c r="EQ10" s="864"/>
      <c r="ER10" s="864"/>
      <c r="ES10" s="864"/>
      <c r="ET10" s="864"/>
      <c r="EU10" s="864"/>
      <c r="EV10" s="864"/>
      <c r="EW10" s="864"/>
      <c r="EX10" s="864"/>
      <c r="EY10" s="864"/>
      <c r="EZ10" s="864"/>
      <c r="FA10" s="864"/>
      <c r="FB10" s="864"/>
      <c r="FC10" s="864"/>
      <c r="FD10" s="864"/>
      <c r="FE10" s="864"/>
      <c r="FF10" s="864"/>
      <c r="FG10" s="864"/>
      <c r="FH10" s="864"/>
      <c r="FI10" s="864"/>
      <c r="FJ10" s="864"/>
      <c r="FK10" s="864"/>
      <c r="FL10" s="864"/>
      <c r="FM10" s="864"/>
      <c r="FN10" s="864"/>
      <c r="FO10" s="864"/>
      <c r="FP10" s="864"/>
      <c r="FQ10" s="864"/>
      <c r="FR10" s="864"/>
      <c r="FS10" s="864"/>
      <c r="FT10" s="864"/>
      <c r="FU10" s="864"/>
      <c r="FV10" s="864"/>
      <c r="FW10" s="864"/>
      <c r="FX10" s="864"/>
      <c r="FY10" s="864"/>
      <c r="FZ10" s="864"/>
      <c r="GA10" s="864"/>
      <c r="GB10" s="864"/>
      <c r="GC10" s="864"/>
      <c r="GD10" s="864"/>
      <c r="GE10" s="864"/>
      <c r="GF10" s="864"/>
      <c r="GG10" s="864"/>
      <c r="GH10" s="864"/>
      <c r="GI10" s="864"/>
      <c r="GJ10" s="864"/>
      <c r="GK10" s="864"/>
      <c r="GL10" s="864"/>
      <c r="GM10" s="864"/>
      <c r="GN10" s="864"/>
      <c r="GO10" s="864"/>
      <c r="GP10" s="864"/>
      <c r="GQ10" s="864"/>
      <c r="GR10" s="864"/>
      <c r="GS10" s="864"/>
      <c r="GT10" s="864"/>
      <c r="GU10" s="864"/>
      <c r="GV10" s="864"/>
      <c r="GW10" s="864"/>
      <c r="GX10" s="864"/>
      <c r="GY10" s="864"/>
      <c r="GZ10" s="864"/>
      <c r="HA10" s="864"/>
      <c r="HB10" s="864"/>
      <c r="HC10" s="864"/>
      <c r="HD10" s="864"/>
      <c r="HE10" s="864"/>
      <c r="HF10" s="864"/>
      <c r="HG10" s="864"/>
      <c r="HH10" s="864"/>
      <c r="HI10" s="864"/>
      <c r="HJ10" s="864"/>
      <c r="HK10" s="864"/>
      <c r="HL10" s="864"/>
      <c r="HM10" s="864"/>
      <c r="HN10" s="864"/>
      <c r="HO10" s="864"/>
      <c r="HP10" s="864"/>
      <c r="HQ10" s="864"/>
      <c r="HR10" s="864"/>
      <c r="HS10" s="864"/>
      <c r="HT10" s="864"/>
      <c r="HU10" s="864"/>
      <c r="HV10" s="864"/>
      <c r="HW10" s="864"/>
      <c r="HX10" s="864"/>
      <c r="HY10" s="864"/>
      <c r="HZ10" s="864"/>
      <c r="IA10" s="864"/>
      <c r="IB10" s="864"/>
      <c r="IC10" s="864"/>
      <c r="ID10" s="864"/>
      <c r="IE10" s="864"/>
      <c r="IF10" s="864"/>
      <c r="IG10" s="864"/>
      <c r="IH10" s="864"/>
      <c r="II10" s="864"/>
      <c r="IJ10" s="864"/>
      <c r="IK10" s="864"/>
      <c r="IL10" s="864"/>
      <c r="IM10" s="864"/>
      <c r="IN10" s="864"/>
      <c r="IO10" s="864"/>
      <c r="IP10" s="864"/>
      <c r="IQ10" s="864"/>
      <c r="IR10" s="864"/>
      <c r="IS10" s="864"/>
      <c r="IT10" s="864"/>
      <c r="IU10" s="864"/>
      <c r="IV10" s="864"/>
      <c r="IW10" s="864"/>
      <c r="IX10" s="864"/>
      <c r="IY10" s="864"/>
      <c r="IZ10" s="864"/>
      <c r="JA10" s="864"/>
      <c r="JB10" s="864"/>
      <c r="JC10" s="864"/>
      <c r="JD10" s="864"/>
      <c r="JE10" s="864"/>
      <c r="JF10" s="864"/>
      <c r="JG10" s="864"/>
      <c r="JH10" s="864"/>
      <c r="JI10" s="864"/>
    </row>
    <row r="11" spans="1:269" s="2007" customFormat="1" x14ac:dyDescent="0.25">
      <c r="A11" s="196">
        <v>1</v>
      </c>
      <c r="B11" s="195">
        <v>1</v>
      </c>
      <c r="C11" s="2001" t="s">
        <v>5</v>
      </c>
      <c r="D11" s="2001"/>
      <c r="E11" s="2001"/>
      <c r="F11" s="203"/>
      <c r="G11" s="1980"/>
      <c r="H11" s="1980"/>
      <c r="I11" s="1980"/>
      <c r="J11" s="2002"/>
      <c r="K11" s="2002"/>
      <c r="L11" s="2003">
        <f t="shared" ref="L11:L30" si="0">ROUND(F11*J11,0)</f>
        <v>0</v>
      </c>
      <c r="M11" s="2003">
        <f>ROUND(G11*J11,0)</f>
        <v>0</v>
      </c>
      <c r="N11" s="2003"/>
      <c r="O11" s="2003"/>
      <c r="P11" s="2003"/>
      <c r="Q11" s="2003"/>
      <c r="R11" s="2004"/>
      <c r="S11" s="2004"/>
      <c r="T11" s="2004"/>
      <c r="U11" s="2004"/>
      <c r="V11" s="2004"/>
      <c r="W11" s="2004"/>
      <c r="X11" s="2004"/>
      <c r="Y11" s="2004"/>
      <c r="Z11" s="2004"/>
      <c r="AA11" s="2004"/>
      <c r="AB11" s="2004"/>
      <c r="AC11" s="2005"/>
      <c r="AD11" s="2004"/>
      <c r="AE11" s="2094"/>
      <c r="AF11" s="2004"/>
      <c r="AG11" s="2004"/>
      <c r="AH11" s="2004"/>
      <c r="AI11" s="2004"/>
      <c r="AJ11" s="2004"/>
      <c r="AL11" s="2019"/>
      <c r="AQ11" s="864"/>
    </row>
    <row r="12" spans="1:269" s="2007" customFormat="1" x14ac:dyDescent="0.25">
      <c r="A12" s="196">
        <v>1</v>
      </c>
      <c r="B12" s="195">
        <v>1</v>
      </c>
      <c r="C12" s="453" t="s">
        <v>26</v>
      </c>
      <c r="D12" s="926" t="s">
        <v>229</v>
      </c>
      <c r="E12" s="2008">
        <v>340</v>
      </c>
      <c r="F12" s="203">
        <v>250</v>
      </c>
      <c r="G12" s="478">
        <f>F12/12*$C$3</f>
        <v>229.16666666666666</v>
      </c>
      <c r="H12" s="1980">
        <v>228</v>
      </c>
      <c r="I12" s="478">
        <f t="shared" ref="I12:I32" si="1">H12/G12*100</f>
        <v>99.490909090909099</v>
      </c>
      <c r="J12" s="2009">
        <v>10</v>
      </c>
      <c r="K12" s="253">
        <f t="shared" ref="K12:K31" si="2">N12/H12</f>
        <v>11.100877192982455</v>
      </c>
      <c r="L12" s="455">
        <f t="shared" si="0"/>
        <v>2500</v>
      </c>
      <c r="M12" s="455">
        <f t="shared" ref="M12:M30" si="3">L12/12*$C$3</f>
        <v>2291.666666666667</v>
      </c>
      <c r="N12" s="2010">
        <v>2531</v>
      </c>
      <c r="O12" s="455">
        <f t="shared" ref="O12:O31" si="4">N12/M12*100</f>
        <v>110.44363636363634</v>
      </c>
      <c r="P12" s="455">
        <f t="shared" ref="P12:P30" si="5">ROUND(L12/E12,0)</f>
        <v>7</v>
      </c>
      <c r="Q12" s="455">
        <f t="shared" ref="Q12:Q31" si="6">N12/$C$3*12/P12</f>
        <v>394.44155844155841</v>
      </c>
      <c r="R12" s="2004"/>
      <c r="S12" s="2004"/>
      <c r="T12" s="2004"/>
      <c r="U12" s="2004"/>
      <c r="V12" s="2004"/>
      <c r="W12" s="2004"/>
      <c r="X12" s="2004"/>
      <c r="Y12" s="2004"/>
      <c r="Z12" s="2004"/>
      <c r="AA12" s="2004"/>
      <c r="AB12" s="2004"/>
      <c r="AC12" s="2005"/>
      <c r="AD12" s="2004"/>
      <c r="AE12" s="2094"/>
      <c r="AF12" s="2004"/>
      <c r="AG12" s="2004"/>
      <c r="AH12" s="2004"/>
      <c r="AI12" s="2004"/>
      <c r="AJ12" s="2004"/>
      <c r="AL12" s="2019"/>
      <c r="AQ12" s="864"/>
    </row>
    <row r="13" spans="1:269" s="2007" customFormat="1" x14ac:dyDescent="0.25">
      <c r="A13" s="196"/>
      <c r="B13" s="195">
        <v>1</v>
      </c>
      <c r="C13" s="453" t="s">
        <v>514</v>
      </c>
      <c r="D13" s="926" t="s">
        <v>229</v>
      </c>
      <c r="E13" s="2008">
        <v>340</v>
      </c>
      <c r="F13" s="203">
        <v>46</v>
      </c>
      <c r="G13" s="478">
        <f t="shared" ref="G13:G30" si="7">F13/12*$C$3</f>
        <v>42.166666666666671</v>
      </c>
      <c r="H13" s="1980">
        <v>46</v>
      </c>
      <c r="I13" s="478">
        <f t="shared" si="1"/>
        <v>109.09090909090908</v>
      </c>
      <c r="J13" s="2009">
        <v>10</v>
      </c>
      <c r="K13" s="253">
        <f t="shared" si="2"/>
        <v>8.1521739130434785</v>
      </c>
      <c r="L13" s="455">
        <f t="shared" si="0"/>
        <v>460</v>
      </c>
      <c r="M13" s="455">
        <f t="shared" si="3"/>
        <v>421.66666666666669</v>
      </c>
      <c r="N13" s="2010">
        <v>375</v>
      </c>
      <c r="O13" s="455">
        <f t="shared" si="4"/>
        <v>88.932806324110672</v>
      </c>
      <c r="P13" s="455">
        <f t="shared" si="5"/>
        <v>1</v>
      </c>
      <c r="Q13" s="455">
        <f t="shared" ref="Q13" si="8">N13/$C$3*12/P13</f>
        <v>409.09090909090912</v>
      </c>
      <c r="R13" s="2004"/>
      <c r="S13" s="2004"/>
      <c r="T13" s="2004"/>
      <c r="U13" s="2004"/>
      <c r="V13" s="2004"/>
      <c r="W13" s="2004"/>
      <c r="X13" s="2004"/>
      <c r="Y13" s="2004"/>
      <c r="Z13" s="2004"/>
      <c r="AA13" s="2004"/>
      <c r="AB13" s="2004"/>
      <c r="AC13" s="2005"/>
      <c r="AD13" s="2004"/>
      <c r="AE13" s="2094"/>
      <c r="AF13" s="2004"/>
      <c r="AG13" s="2004"/>
      <c r="AH13" s="2004"/>
      <c r="AI13" s="2004"/>
      <c r="AJ13" s="2004"/>
      <c r="AL13" s="2019"/>
      <c r="AQ13" s="864"/>
    </row>
    <row r="14" spans="1:269" s="2007" customFormat="1" x14ac:dyDescent="0.25">
      <c r="A14" s="196"/>
      <c r="B14" s="195">
        <v>1</v>
      </c>
      <c r="C14" s="453" t="s">
        <v>23</v>
      </c>
      <c r="D14" s="926" t="s">
        <v>229</v>
      </c>
      <c r="E14" s="2008">
        <v>340</v>
      </c>
      <c r="F14" s="203">
        <v>590</v>
      </c>
      <c r="G14" s="478">
        <f t="shared" si="7"/>
        <v>540.83333333333326</v>
      </c>
      <c r="H14" s="1980">
        <v>470</v>
      </c>
      <c r="I14" s="478">
        <f t="shared" si="1"/>
        <v>86.902927580893703</v>
      </c>
      <c r="J14" s="2009">
        <v>6.1</v>
      </c>
      <c r="K14" s="253">
        <f t="shared" si="2"/>
        <v>4.8914893617021278</v>
      </c>
      <c r="L14" s="455">
        <f t="shared" si="0"/>
        <v>3599</v>
      </c>
      <c r="M14" s="455">
        <f t="shared" si="3"/>
        <v>3299.0833333333335</v>
      </c>
      <c r="N14" s="2010">
        <v>2299</v>
      </c>
      <c r="O14" s="455">
        <f t="shared" si="4"/>
        <v>69.686023895526532</v>
      </c>
      <c r="P14" s="455">
        <f t="shared" si="5"/>
        <v>11</v>
      </c>
      <c r="Q14" s="455">
        <f t="shared" ref="Q14:Q15" si="9">N14/$C$3*12/P14</f>
        <v>228</v>
      </c>
      <c r="R14" s="2004"/>
      <c r="S14" s="2004"/>
      <c r="T14" s="2004"/>
      <c r="U14" s="2004"/>
      <c r="V14" s="2004"/>
      <c r="W14" s="2004"/>
      <c r="X14" s="2004"/>
      <c r="Y14" s="2004"/>
      <c r="Z14" s="2004"/>
      <c r="AA14" s="2004"/>
      <c r="AB14" s="2004"/>
      <c r="AC14" s="2005"/>
      <c r="AD14" s="2004"/>
      <c r="AE14" s="2094"/>
      <c r="AF14" s="2004"/>
      <c r="AG14" s="2004"/>
      <c r="AH14" s="2004"/>
      <c r="AI14" s="2004"/>
      <c r="AJ14" s="2004"/>
      <c r="AL14" s="2019"/>
      <c r="AQ14" s="864"/>
    </row>
    <row r="15" spans="1:269" s="2007" customFormat="1" x14ac:dyDescent="0.25">
      <c r="A15" s="196"/>
      <c r="B15" s="195">
        <v>1</v>
      </c>
      <c r="C15" s="453" t="s">
        <v>24</v>
      </c>
      <c r="D15" s="926" t="s">
        <v>229</v>
      </c>
      <c r="E15" s="2008">
        <v>340</v>
      </c>
      <c r="F15" s="203">
        <v>114</v>
      </c>
      <c r="G15" s="478">
        <f t="shared" si="7"/>
        <v>104.5</v>
      </c>
      <c r="H15" s="1980">
        <v>85</v>
      </c>
      <c r="I15" s="478">
        <f t="shared" si="1"/>
        <v>81.339712918660297</v>
      </c>
      <c r="J15" s="2009">
        <v>6</v>
      </c>
      <c r="K15" s="253">
        <f t="shared" si="2"/>
        <v>4.5411764705882351</v>
      </c>
      <c r="L15" s="455">
        <f t="shared" si="0"/>
        <v>684</v>
      </c>
      <c r="M15" s="455">
        <f t="shared" si="3"/>
        <v>627</v>
      </c>
      <c r="N15" s="2010">
        <v>386</v>
      </c>
      <c r="O15" s="455">
        <f t="shared" si="4"/>
        <v>61.562998405103663</v>
      </c>
      <c r="P15" s="455">
        <f t="shared" si="5"/>
        <v>2</v>
      </c>
      <c r="Q15" s="455">
        <f t="shared" si="9"/>
        <v>210.54545454545456</v>
      </c>
      <c r="R15" s="2004"/>
      <c r="S15" s="2004"/>
      <c r="T15" s="2004"/>
      <c r="U15" s="2004"/>
      <c r="V15" s="2004"/>
      <c r="W15" s="2004"/>
      <c r="X15" s="2004"/>
      <c r="Y15" s="2004"/>
      <c r="Z15" s="2004"/>
      <c r="AA15" s="2004"/>
      <c r="AB15" s="2004"/>
      <c r="AC15" s="2005"/>
      <c r="AD15" s="2004"/>
      <c r="AE15" s="2094"/>
      <c r="AF15" s="2004"/>
      <c r="AG15" s="2004"/>
      <c r="AH15" s="2004"/>
      <c r="AI15" s="2004"/>
      <c r="AJ15" s="2004"/>
      <c r="AL15" s="2019"/>
      <c r="AQ15" s="864"/>
    </row>
    <row r="16" spans="1:269" s="2007" customFormat="1" x14ac:dyDescent="0.25">
      <c r="A16" s="196">
        <v>1</v>
      </c>
      <c r="B16" s="195">
        <v>1</v>
      </c>
      <c r="C16" s="453" t="s">
        <v>22</v>
      </c>
      <c r="D16" s="926" t="s">
        <v>229</v>
      </c>
      <c r="E16" s="2008">
        <v>310</v>
      </c>
      <c r="F16" s="203">
        <v>4203</v>
      </c>
      <c r="G16" s="478">
        <f t="shared" si="7"/>
        <v>3852.75</v>
      </c>
      <c r="H16" s="1980">
        <v>3939</v>
      </c>
      <c r="I16" s="478">
        <f t="shared" si="1"/>
        <v>102.23866069690482</v>
      </c>
      <c r="J16" s="2009">
        <v>6.5</v>
      </c>
      <c r="K16" s="253">
        <f t="shared" si="2"/>
        <v>5.9776593043919775</v>
      </c>
      <c r="L16" s="455">
        <f t="shared" si="0"/>
        <v>27320</v>
      </c>
      <c r="M16" s="455">
        <f t="shared" si="3"/>
        <v>25043.333333333332</v>
      </c>
      <c r="N16" s="2010">
        <v>23546</v>
      </c>
      <c r="O16" s="455">
        <f t="shared" si="4"/>
        <v>94.021030214295237</v>
      </c>
      <c r="P16" s="455">
        <f t="shared" si="5"/>
        <v>88</v>
      </c>
      <c r="Q16" s="455">
        <f t="shared" si="6"/>
        <v>291.89256198347107</v>
      </c>
      <c r="R16" s="2004"/>
      <c r="S16" s="2004"/>
      <c r="T16" s="2004"/>
      <c r="U16" s="2004"/>
      <c r="V16" s="2004"/>
      <c r="W16" s="2004"/>
      <c r="X16" s="2004"/>
      <c r="Y16" s="2004"/>
      <c r="Z16" s="2004"/>
      <c r="AA16" s="2004"/>
      <c r="AB16" s="2004"/>
      <c r="AC16" s="2005"/>
      <c r="AD16" s="2004"/>
      <c r="AE16" s="2094"/>
      <c r="AF16" s="2004"/>
      <c r="AG16" s="2004"/>
      <c r="AH16" s="2004"/>
      <c r="AI16" s="2004"/>
      <c r="AJ16" s="2004"/>
      <c r="AL16" s="2019"/>
      <c r="AQ16" s="864"/>
    </row>
    <row r="17" spans="1:43" s="2007" customFormat="1" x14ac:dyDescent="0.25">
      <c r="A17" s="196">
        <v>1</v>
      </c>
      <c r="B17" s="195">
        <v>1</v>
      </c>
      <c r="C17" s="453" t="s">
        <v>36</v>
      </c>
      <c r="D17" s="926" t="s">
        <v>229</v>
      </c>
      <c r="E17" s="2008">
        <v>340</v>
      </c>
      <c r="F17" s="203">
        <v>2000</v>
      </c>
      <c r="G17" s="478">
        <f t="shared" si="7"/>
        <v>1833.3333333333333</v>
      </c>
      <c r="H17" s="1980">
        <v>1876</v>
      </c>
      <c r="I17" s="478">
        <f t="shared" si="1"/>
        <v>102.32727272727273</v>
      </c>
      <c r="J17" s="2009">
        <v>8.5</v>
      </c>
      <c r="K17" s="253">
        <f t="shared" si="2"/>
        <v>6.9163113006396593</v>
      </c>
      <c r="L17" s="455">
        <f t="shared" si="0"/>
        <v>17000</v>
      </c>
      <c r="M17" s="455">
        <f t="shared" si="3"/>
        <v>15583.333333333334</v>
      </c>
      <c r="N17" s="2010">
        <v>12975</v>
      </c>
      <c r="O17" s="455">
        <f t="shared" si="4"/>
        <v>83.262032085561501</v>
      </c>
      <c r="P17" s="455">
        <f t="shared" si="5"/>
        <v>50</v>
      </c>
      <c r="Q17" s="455">
        <f t="shared" si="6"/>
        <v>283.09090909090907</v>
      </c>
      <c r="R17" s="2004"/>
      <c r="S17" s="2004"/>
      <c r="T17" s="2004"/>
      <c r="U17" s="2004"/>
      <c r="V17" s="2004"/>
      <c r="W17" s="2004"/>
      <c r="X17" s="2004"/>
      <c r="Y17" s="2004"/>
      <c r="Z17" s="2004"/>
      <c r="AA17" s="2004"/>
      <c r="AB17" s="2004"/>
      <c r="AC17" s="2005"/>
      <c r="AD17" s="2004"/>
      <c r="AE17" s="2094"/>
      <c r="AF17" s="2004"/>
      <c r="AG17" s="2004"/>
      <c r="AH17" s="2004"/>
      <c r="AI17" s="2004"/>
      <c r="AJ17" s="2004"/>
      <c r="AL17" s="2019"/>
      <c r="AQ17" s="864"/>
    </row>
    <row r="18" spans="1:43" s="2007" customFormat="1" x14ac:dyDescent="0.25">
      <c r="A18" s="196"/>
      <c r="B18" s="195">
        <v>1</v>
      </c>
      <c r="C18" s="453" t="s">
        <v>212</v>
      </c>
      <c r="D18" s="926" t="s">
        <v>342</v>
      </c>
      <c r="E18" s="2008">
        <v>330</v>
      </c>
      <c r="F18" s="203">
        <v>95</v>
      </c>
      <c r="G18" s="478">
        <f t="shared" si="7"/>
        <v>87.083333333333343</v>
      </c>
      <c r="H18" s="1980">
        <v>75</v>
      </c>
      <c r="I18" s="478">
        <f t="shared" si="1"/>
        <v>86.124401913875587</v>
      </c>
      <c r="J18" s="2009">
        <v>5.6</v>
      </c>
      <c r="K18" s="253">
        <f t="shared" si="2"/>
        <v>5.4533333333333331</v>
      </c>
      <c r="L18" s="455">
        <f t="shared" si="0"/>
        <v>532</v>
      </c>
      <c r="M18" s="455">
        <f t="shared" si="3"/>
        <v>487.66666666666669</v>
      </c>
      <c r="N18" s="2010">
        <v>409</v>
      </c>
      <c r="O18" s="455">
        <f t="shared" si="4"/>
        <v>83.868762816131238</v>
      </c>
      <c r="P18" s="455">
        <f t="shared" si="5"/>
        <v>2</v>
      </c>
      <c r="Q18" s="455">
        <f t="shared" ref="Q18" si="10">N18/$C$3*12/P18</f>
        <v>223.09090909090907</v>
      </c>
      <c r="R18" s="2004"/>
      <c r="S18" s="2004"/>
      <c r="T18" s="2004"/>
      <c r="U18" s="2004"/>
      <c r="V18" s="2004"/>
      <c r="W18" s="2004"/>
      <c r="X18" s="2004"/>
      <c r="Y18" s="2004"/>
      <c r="Z18" s="2004"/>
      <c r="AA18" s="2004"/>
      <c r="AB18" s="2004"/>
      <c r="AC18" s="2005"/>
      <c r="AD18" s="2004"/>
      <c r="AE18" s="2094"/>
      <c r="AF18" s="2004"/>
      <c r="AG18" s="2004"/>
      <c r="AH18" s="2004"/>
      <c r="AI18" s="2004"/>
      <c r="AJ18" s="2004"/>
      <c r="AL18" s="2019"/>
      <c r="AQ18" s="864"/>
    </row>
    <row r="19" spans="1:43" s="2007" customFormat="1" x14ac:dyDescent="0.25">
      <c r="A19" s="196"/>
      <c r="B19" s="195"/>
      <c r="C19" s="453" t="s">
        <v>130</v>
      </c>
      <c r="D19" s="926" t="s">
        <v>342</v>
      </c>
      <c r="E19" s="2008">
        <v>340</v>
      </c>
      <c r="F19" s="203">
        <v>4</v>
      </c>
      <c r="G19" s="3016">
        <f>F19/3*1</f>
        <v>1.3333333333333333</v>
      </c>
      <c r="H19" s="1980"/>
      <c r="I19" s="478">
        <f t="shared" si="1"/>
        <v>0</v>
      </c>
      <c r="J19" s="2009">
        <v>10</v>
      </c>
      <c r="K19" s="253" t="e">
        <f t="shared" si="2"/>
        <v>#DIV/0!</v>
      </c>
      <c r="L19" s="455">
        <f t="shared" si="0"/>
        <v>40</v>
      </c>
      <c r="M19" s="3082">
        <f>L19/3*1</f>
        <v>13.333333333333334</v>
      </c>
      <c r="N19" s="2010">
        <v>0</v>
      </c>
      <c r="O19" s="455">
        <f t="shared" ref="O19" si="11">N19/M19*100</f>
        <v>0</v>
      </c>
      <c r="P19" s="455">
        <f t="shared" ref="P19" si="12">ROUND(L19/E19,0)</f>
        <v>0</v>
      </c>
      <c r="Q19" s="455" t="e">
        <f t="shared" ref="Q19" si="13">N19/$C$3*12/P19</f>
        <v>#DIV/0!</v>
      </c>
      <c r="R19" s="2004"/>
      <c r="S19" s="2004"/>
      <c r="T19" s="2004"/>
      <c r="U19" s="2004"/>
      <c r="V19" s="2004"/>
      <c r="W19" s="2004"/>
      <c r="X19" s="2004"/>
      <c r="Y19" s="2004"/>
      <c r="Z19" s="2004"/>
      <c r="AA19" s="2004">
        <v>890.57556</v>
      </c>
      <c r="AB19" s="2004">
        <v>890.57556</v>
      </c>
      <c r="AC19" s="844">
        <f>R19/12*$C$3+(S19-R19)/11*10+(T19-S19)/10*9+(U19-T19)/9*8+(V19-U19)/8*7+(W19-V19)/7*6+(X19-W19)/6*5+(Y19-X19)/5*4+(Z19-Y19)/4*3+(AA19-Z19)/3*2+(AB19-AA19)/2*1</f>
        <v>593.71704</v>
      </c>
      <c r="AD19" s="893">
        <f>AJ19-AI19-AF19-AE19</f>
        <v>0</v>
      </c>
      <c r="AE19" s="898"/>
      <c r="AF19" s="893"/>
      <c r="AG19" s="893">
        <f>AD19-AC19</f>
        <v>-593.71704</v>
      </c>
      <c r="AH19" s="893"/>
      <c r="AI19" s="893"/>
      <c r="AJ19" s="893"/>
      <c r="AL19" s="2019"/>
      <c r="AQ19" s="864"/>
    </row>
    <row r="20" spans="1:43" s="2007" customFormat="1" x14ac:dyDescent="0.25">
      <c r="A20" s="196">
        <v>1</v>
      </c>
      <c r="B20" s="195">
        <v>1</v>
      </c>
      <c r="C20" s="453" t="s">
        <v>38</v>
      </c>
      <c r="D20" s="926" t="s">
        <v>229</v>
      </c>
      <c r="E20" s="2008">
        <v>340</v>
      </c>
      <c r="F20" s="203">
        <v>2200</v>
      </c>
      <c r="G20" s="478">
        <f t="shared" si="7"/>
        <v>2016.6666666666667</v>
      </c>
      <c r="H20" s="1980">
        <v>1640</v>
      </c>
      <c r="I20" s="478">
        <f t="shared" si="1"/>
        <v>81.32231404958678</v>
      </c>
      <c r="J20" s="2009">
        <v>9</v>
      </c>
      <c r="K20" s="253">
        <f t="shared" si="2"/>
        <v>9.6969512195121954</v>
      </c>
      <c r="L20" s="455">
        <f t="shared" si="0"/>
        <v>19800</v>
      </c>
      <c r="M20" s="455">
        <f t="shared" si="3"/>
        <v>18150</v>
      </c>
      <c r="N20" s="2010">
        <v>15903</v>
      </c>
      <c r="O20" s="455">
        <f t="shared" si="4"/>
        <v>87.619834710743802</v>
      </c>
      <c r="P20" s="455">
        <f t="shared" si="5"/>
        <v>58</v>
      </c>
      <c r="Q20" s="455">
        <f t="shared" si="6"/>
        <v>299.11598746081506</v>
      </c>
      <c r="R20" s="2004"/>
      <c r="S20" s="2004"/>
      <c r="T20" s="2004"/>
      <c r="U20" s="2004"/>
      <c r="V20" s="2004"/>
      <c r="W20" s="2004"/>
      <c r="X20" s="2004"/>
      <c r="Y20" s="2004"/>
      <c r="Z20" s="2004"/>
      <c r="AA20" s="2004"/>
      <c r="AB20" s="2004"/>
      <c r="AC20" s="3083"/>
      <c r="AD20" s="2004"/>
      <c r="AE20" s="2094"/>
      <c r="AF20" s="2004"/>
      <c r="AG20" s="2004"/>
      <c r="AH20" s="2004"/>
      <c r="AI20" s="2004"/>
      <c r="AJ20" s="2004"/>
      <c r="AL20" s="2019"/>
      <c r="AQ20" s="864"/>
    </row>
    <row r="21" spans="1:43" s="2007" customFormat="1" x14ac:dyDescent="0.25">
      <c r="A21" s="196"/>
      <c r="B21" s="195">
        <v>1</v>
      </c>
      <c r="C21" s="453" t="s">
        <v>45</v>
      </c>
      <c r="D21" s="926" t="s">
        <v>342</v>
      </c>
      <c r="E21" s="2008">
        <v>340</v>
      </c>
      <c r="F21" s="203">
        <v>335</v>
      </c>
      <c r="G21" s="478">
        <f t="shared" si="7"/>
        <v>307.08333333333337</v>
      </c>
      <c r="H21" s="1980">
        <v>344</v>
      </c>
      <c r="I21" s="478">
        <f t="shared" si="1"/>
        <v>112.02170963364992</v>
      </c>
      <c r="J21" s="2009">
        <v>10.5</v>
      </c>
      <c r="K21" s="253">
        <f t="shared" si="2"/>
        <v>11.415697674418604</v>
      </c>
      <c r="L21" s="455">
        <f t="shared" si="0"/>
        <v>3518</v>
      </c>
      <c r="M21" s="455">
        <f t="shared" si="3"/>
        <v>3224.8333333333335</v>
      </c>
      <c r="N21" s="2010">
        <v>3927</v>
      </c>
      <c r="O21" s="455">
        <f t="shared" si="4"/>
        <v>121.77373507674815</v>
      </c>
      <c r="P21" s="455">
        <f t="shared" si="5"/>
        <v>10</v>
      </c>
      <c r="Q21" s="455">
        <f t="shared" si="6"/>
        <v>428.4</v>
      </c>
      <c r="R21" s="2004"/>
      <c r="S21" s="2004"/>
      <c r="T21" s="2004"/>
      <c r="U21" s="2004"/>
      <c r="V21" s="2004"/>
      <c r="W21" s="2004"/>
      <c r="X21" s="2004"/>
      <c r="Y21" s="2004"/>
      <c r="Z21" s="2004"/>
      <c r="AA21" s="2004"/>
      <c r="AB21" s="2004"/>
      <c r="AC21" s="2005"/>
      <c r="AD21" s="2004"/>
      <c r="AE21" s="2094"/>
      <c r="AF21" s="2004"/>
      <c r="AG21" s="2004"/>
      <c r="AH21" s="2004"/>
      <c r="AI21" s="2004"/>
      <c r="AJ21" s="2004"/>
      <c r="AL21" s="2019"/>
      <c r="AQ21" s="864"/>
    </row>
    <row r="22" spans="1:43" s="2007" customFormat="1" x14ac:dyDescent="0.25">
      <c r="A22" s="196">
        <v>1</v>
      </c>
      <c r="B22" s="195">
        <v>1</v>
      </c>
      <c r="C22" s="453" t="s">
        <v>85</v>
      </c>
      <c r="D22" s="926" t="s">
        <v>229</v>
      </c>
      <c r="E22" s="2008">
        <v>340</v>
      </c>
      <c r="F22" s="203">
        <v>118</v>
      </c>
      <c r="G22" s="478">
        <f t="shared" si="7"/>
        <v>108.16666666666667</v>
      </c>
      <c r="H22" s="1980">
        <v>68</v>
      </c>
      <c r="I22" s="478">
        <f t="shared" si="1"/>
        <v>62.865947611710318</v>
      </c>
      <c r="J22" s="2009">
        <v>20</v>
      </c>
      <c r="K22" s="253">
        <f t="shared" si="2"/>
        <v>17.132352941176471</v>
      </c>
      <c r="L22" s="455">
        <f t="shared" si="0"/>
        <v>2360</v>
      </c>
      <c r="M22" s="455">
        <f t="shared" si="3"/>
        <v>2163.333333333333</v>
      </c>
      <c r="N22" s="2010">
        <v>1165</v>
      </c>
      <c r="O22" s="455">
        <f t="shared" si="4"/>
        <v>53.852080123266575</v>
      </c>
      <c r="P22" s="455">
        <f t="shared" si="5"/>
        <v>7</v>
      </c>
      <c r="Q22" s="455">
        <f t="shared" si="6"/>
        <v>181.55844155844156</v>
      </c>
      <c r="R22" s="2004"/>
      <c r="S22" s="2004"/>
      <c r="T22" s="2004"/>
      <c r="U22" s="2004"/>
      <c r="V22" s="2004"/>
      <c r="W22" s="2004"/>
      <c r="X22" s="2004"/>
      <c r="Y22" s="2004"/>
      <c r="Z22" s="2004"/>
      <c r="AA22" s="2004"/>
      <c r="AB22" s="2004"/>
      <c r="AC22" s="2005"/>
      <c r="AD22" s="2004"/>
      <c r="AE22" s="2094"/>
      <c r="AF22" s="2004"/>
      <c r="AG22" s="2004"/>
      <c r="AH22" s="2004"/>
      <c r="AI22" s="2004"/>
      <c r="AJ22" s="2004"/>
      <c r="AL22" s="2019"/>
      <c r="AQ22" s="864"/>
    </row>
    <row r="23" spans="1:43" s="2007" customFormat="1" x14ac:dyDescent="0.25">
      <c r="A23" s="196">
        <v>1</v>
      </c>
      <c r="B23" s="195">
        <v>1</v>
      </c>
      <c r="C23" s="453" t="s">
        <v>39</v>
      </c>
      <c r="D23" s="926" t="s">
        <v>229</v>
      </c>
      <c r="E23" s="2008">
        <v>340</v>
      </c>
      <c r="F23" s="203">
        <v>140</v>
      </c>
      <c r="G23" s="478">
        <f t="shared" si="7"/>
        <v>128.33333333333331</v>
      </c>
      <c r="H23" s="1980">
        <v>122</v>
      </c>
      <c r="I23" s="478">
        <f t="shared" si="1"/>
        <v>95.064935064935071</v>
      </c>
      <c r="J23" s="2009">
        <v>12.1</v>
      </c>
      <c r="K23" s="253">
        <f t="shared" si="2"/>
        <v>8.8196721311475414</v>
      </c>
      <c r="L23" s="455">
        <f t="shared" si="0"/>
        <v>1694</v>
      </c>
      <c r="M23" s="455">
        <f t="shared" si="3"/>
        <v>1552.8333333333333</v>
      </c>
      <c r="N23" s="2010">
        <v>1076</v>
      </c>
      <c r="O23" s="455">
        <f t="shared" si="4"/>
        <v>69.29269078029408</v>
      </c>
      <c r="P23" s="455">
        <f t="shared" si="5"/>
        <v>5</v>
      </c>
      <c r="Q23" s="455">
        <f t="shared" si="6"/>
        <v>234.76363636363635</v>
      </c>
      <c r="R23" s="2004"/>
      <c r="S23" s="2004"/>
      <c r="T23" s="2004"/>
      <c r="U23" s="2004"/>
      <c r="V23" s="2004"/>
      <c r="W23" s="2004"/>
      <c r="X23" s="2004"/>
      <c r="Y23" s="2004"/>
      <c r="Z23" s="2004"/>
      <c r="AA23" s="2004"/>
      <c r="AB23" s="2004"/>
      <c r="AC23" s="2005"/>
      <c r="AD23" s="2004"/>
      <c r="AE23" s="2094"/>
      <c r="AF23" s="2004"/>
      <c r="AG23" s="2004"/>
      <c r="AH23" s="2004"/>
      <c r="AI23" s="2004"/>
      <c r="AJ23" s="2004"/>
      <c r="AL23" s="2019"/>
      <c r="AQ23" s="864"/>
    </row>
    <row r="24" spans="1:43" s="2007" customFormat="1" x14ac:dyDescent="0.25">
      <c r="A24" s="196"/>
      <c r="B24" s="195">
        <v>1</v>
      </c>
      <c r="C24" s="453" t="s">
        <v>25</v>
      </c>
      <c r="D24" s="926" t="s">
        <v>342</v>
      </c>
      <c r="E24" s="2008">
        <v>340</v>
      </c>
      <c r="F24" s="203">
        <v>130</v>
      </c>
      <c r="G24" s="478">
        <f t="shared" si="7"/>
        <v>119.16666666666667</v>
      </c>
      <c r="H24" s="1980">
        <v>70</v>
      </c>
      <c r="I24" s="478">
        <f t="shared" si="1"/>
        <v>58.74125874125874</v>
      </c>
      <c r="J24" s="2009">
        <v>7.5</v>
      </c>
      <c r="K24" s="253">
        <f t="shared" si="2"/>
        <v>5.3142857142857141</v>
      </c>
      <c r="L24" s="455">
        <f t="shared" si="0"/>
        <v>975</v>
      </c>
      <c r="M24" s="455">
        <f t="shared" si="3"/>
        <v>893.75</v>
      </c>
      <c r="N24" s="2010">
        <v>372</v>
      </c>
      <c r="O24" s="455">
        <f t="shared" si="4"/>
        <v>41.62237762237762</v>
      </c>
      <c r="P24" s="455">
        <f t="shared" si="5"/>
        <v>3</v>
      </c>
      <c r="Q24" s="455">
        <f t="shared" si="6"/>
        <v>135.27272727272728</v>
      </c>
      <c r="R24" s="2004"/>
      <c r="S24" s="2004"/>
      <c r="T24" s="2004"/>
      <c r="U24" s="2004"/>
      <c r="V24" s="2004"/>
      <c r="W24" s="2004"/>
      <c r="X24" s="2004"/>
      <c r="Y24" s="2004"/>
      <c r="Z24" s="2004"/>
      <c r="AA24" s="2004"/>
      <c r="AB24" s="2004"/>
      <c r="AC24" s="2005"/>
      <c r="AD24" s="2004"/>
      <c r="AE24" s="2094"/>
      <c r="AF24" s="2004"/>
      <c r="AG24" s="2004"/>
      <c r="AH24" s="2004"/>
      <c r="AI24" s="2004"/>
      <c r="AJ24" s="2004"/>
      <c r="AL24" s="2019"/>
      <c r="AQ24" s="864"/>
    </row>
    <row r="25" spans="1:43" s="2007" customFormat="1" x14ac:dyDescent="0.25">
      <c r="A25" s="196">
        <v>1</v>
      </c>
      <c r="B25" s="195">
        <v>1</v>
      </c>
      <c r="C25" s="453" t="s">
        <v>43</v>
      </c>
      <c r="D25" s="926" t="s">
        <v>229</v>
      </c>
      <c r="E25" s="2008">
        <v>320</v>
      </c>
      <c r="F25" s="203">
        <v>649</v>
      </c>
      <c r="G25" s="478">
        <f t="shared" si="7"/>
        <v>594.91666666666674</v>
      </c>
      <c r="H25" s="478">
        <v>673</v>
      </c>
      <c r="I25" s="478">
        <f t="shared" si="1"/>
        <v>113.1250875472755</v>
      </c>
      <c r="J25" s="2009">
        <v>9</v>
      </c>
      <c r="K25" s="253">
        <f t="shared" si="2"/>
        <v>8.5200594353640415</v>
      </c>
      <c r="L25" s="455">
        <f t="shared" si="0"/>
        <v>5841</v>
      </c>
      <c r="M25" s="455">
        <f t="shared" si="3"/>
        <v>5354.25</v>
      </c>
      <c r="N25" s="2011">
        <v>5734</v>
      </c>
      <c r="O25" s="455">
        <f t="shared" si="4"/>
        <v>107.09249661483868</v>
      </c>
      <c r="P25" s="455">
        <f t="shared" si="5"/>
        <v>18</v>
      </c>
      <c r="Q25" s="455">
        <f t="shared" si="6"/>
        <v>347.5151515151515</v>
      </c>
      <c r="R25" s="2012"/>
      <c r="S25" s="2012"/>
      <c r="T25" s="2012"/>
      <c r="U25" s="2012"/>
      <c r="V25" s="2012"/>
      <c r="W25" s="2012"/>
      <c r="X25" s="2012"/>
      <c r="Y25" s="2012"/>
      <c r="Z25" s="2012"/>
      <c r="AA25" s="2012"/>
      <c r="AB25" s="2012"/>
      <c r="AC25" s="727"/>
      <c r="AD25" s="2012"/>
      <c r="AE25" s="750"/>
      <c r="AF25" s="2012"/>
      <c r="AG25" s="2012"/>
      <c r="AH25" s="2012"/>
      <c r="AI25" s="2012"/>
      <c r="AJ25" s="2012"/>
      <c r="AL25" s="2019"/>
      <c r="AQ25" s="864"/>
    </row>
    <row r="26" spans="1:43" s="2007" customFormat="1" x14ac:dyDescent="0.25">
      <c r="A26" s="196">
        <v>1</v>
      </c>
      <c r="B26" s="195">
        <v>1</v>
      </c>
      <c r="C26" s="453" t="s">
        <v>37</v>
      </c>
      <c r="D26" s="926" t="s">
        <v>229</v>
      </c>
      <c r="E26" s="2008">
        <v>340</v>
      </c>
      <c r="F26" s="203">
        <v>271</v>
      </c>
      <c r="G26" s="478">
        <f t="shared" si="7"/>
        <v>248.41666666666666</v>
      </c>
      <c r="H26" s="478">
        <v>236</v>
      </c>
      <c r="I26" s="478">
        <f t="shared" si="1"/>
        <v>95.001677289500179</v>
      </c>
      <c r="J26" s="2009">
        <v>9</v>
      </c>
      <c r="K26" s="253">
        <f t="shared" si="2"/>
        <v>11.432203389830509</v>
      </c>
      <c r="L26" s="455">
        <f t="shared" si="0"/>
        <v>2439</v>
      </c>
      <c r="M26" s="455">
        <f t="shared" si="3"/>
        <v>2235.75</v>
      </c>
      <c r="N26" s="2011">
        <v>2698</v>
      </c>
      <c r="O26" s="455">
        <f t="shared" si="4"/>
        <v>120.67538857206755</v>
      </c>
      <c r="P26" s="455">
        <f t="shared" si="5"/>
        <v>7</v>
      </c>
      <c r="Q26" s="455">
        <f t="shared" si="6"/>
        <v>420.46753246753252</v>
      </c>
      <c r="R26" s="2012"/>
      <c r="S26" s="2012"/>
      <c r="T26" s="2012"/>
      <c r="U26" s="2012"/>
      <c r="V26" s="2012"/>
      <c r="W26" s="2012"/>
      <c r="X26" s="2012"/>
      <c r="Y26" s="2012"/>
      <c r="Z26" s="2012"/>
      <c r="AA26" s="2012"/>
      <c r="AB26" s="2012"/>
      <c r="AC26" s="727"/>
      <c r="AD26" s="2012"/>
      <c r="AE26" s="750"/>
      <c r="AF26" s="2012"/>
      <c r="AG26" s="2012"/>
      <c r="AH26" s="2012"/>
      <c r="AI26" s="2012"/>
      <c r="AJ26" s="2012"/>
      <c r="AL26" s="2019"/>
      <c r="AQ26" s="864"/>
    </row>
    <row r="27" spans="1:43" s="2007" customFormat="1" x14ac:dyDescent="0.25">
      <c r="A27" s="196">
        <v>1</v>
      </c>
      <c r="B27" s="195">
        <v>1</v>
      </c>
      <c r="C27" s="453" t="s">
        <v>44</v>
      </c>
      <c r="D27" s="926" t="s">
        <v>229</v>
      </c>
      <c r="E27" s="2008">
        <v>340</v>
      </c>
      <c r="F27" s="203">
        <v>3022</v>
      </c>
      <c r="G27" s="478">
        <f t="shared" si="7"/>
        <v>2770.166666666667</v>
      </c>
      <c r="H27" s="478">
        <v>2124</v>
      </c>
      <c r="I27" s="478">
        <f t="shared" si="1"/>
        <v>76.674086998375543</v>
      </c>
      <c r="J27" s="2009">
        <v>9</v>
      </c>
      <c r="K27" s="253">
        <f t="shared" si="2"/>
        <v>9.3093220338983045</v>
      </c>
      <c r="L27" s="455">
        <f t="shared" si="0"/>
        <v>27198</v>
      </c>
      <c r="M27" s="455">
        <f t="shared" si="3"/>
        <v>24931.5</v>
      </c>
      <c r="N27" s="2011">
        <v>19773</v>
      </c>
      <c r="O27" s="455">
        <f t="shared" si="4"/>
        <v>79.309307502557004</v>
      </c>
      <c r="P27" s="455">
        <f t="shared" si="5"/>
        <v>80</v>
      </c>
      <c r="Q27" s="455">
        <f t="shared" si="6"/>
        <v>269.63181818181818</v>
      </c>
      <c r="R27" s="2012"/>
      <c r="S27" s="2012"/>
      <c r="T27" s="2012"/>
      <c r="U27" s="2012"/>
      <c r="V27" s="2012"/>
      <c r="W27" s="2012"/>
      <c r="X27" s="2012"/>
      <c r="Y27" s="2012"/>
      <c r="Z27" s="2012"/>
      <c r="AA27" s="2012"/>
      <c r="AB27" s="2012"/>
      <c r="AC27" s="727"/>
      <c r="AD27" s="2012"/>
      <c r="AE27" s="750"/>
      <c r="AF27" s="2012"/>
      <c r="AG27" s="2012"/>
      <c r="AH27" s="2012"/>
      <c r="AI27" s="2012"/>
      <c r="AJ27" s="2012"/>
      <c r="AL27" s="2019"/>
      <c r="AQ27" s="864"/>
    </row>
    <row r="28" spans="1:43" s="2007" customFormat="1" x14ac:dyDescent="0.25">
      <c r="A28" s="196">
        <v>1</v>
      </c>
      <c r="B28" s="195">
        <v>1</v>
      </c>
      <c r="C28" s="453" t="s">
        <v>63</v>
      </c>
      <c r="D28" s="926" t="s">
        <v>229</v>
      </c>
      <c r="E28" s="2008">
        <v>340</v>
      </c>
      <c r="F28" s="203">
        <v>893</v>
      </c>
      <c r="G28" s="478">
        <f t="shared" si="7"/>
        <v>818.58333333333337</v>
      </c>
      <c r="H28" s="478">
        <v>811</v>
      </c>
      <c r="I28" s="478">
        <f t="shared" si="1"/>
        <v>99.073602769011501</v>
      </c>
      <c r="J28" s="2009">
        <v>11.5</v>
      </c>
      <c r="K28" s="253">
        <f t="shared" si="2"/>
        <v>10.907521578298397</v>
      </c>
      <c r="L28" s="455">
        <f t="shared" si="0"/>
        <v>10270</v>
      </c>
      <c r="M28" s="455">
        <f t="shared" si="3"/>
        <v>9414.1666666666679</v>
      </c>
      <c r="N28" s="2011">
        <v>8846</v>
      </c>
      <c r="O28" s="455">
        <f t="shared" si="4"/>
        <v>93.964769407807367</v>
      </c>
      <c r="P28" s="455">
        <f t="shared" si="5"/>
        <v>30</v>
      </c>
      <c r="Q28" s="455">
        <f t="shared" si="6"/>
        <v>321.67272727272729</v>
      </c>
      <c r="R28" s="2012"/>
      <c r="S28" s="2012"/>
      <c r="T28" s="2012"/>
      <c r="U28" s="2012"/>
      <c r="V28" s="2012"/>
      <c r="W28" s="2012"/>
      <c r="X28" s="2012"/>
      <c r="Y28" s="2012"/>
      <c r="Z28" s="2012"/>
      <c r="AA28" s="2012"/>
      <c r="AB28" s="2012"/>
      <c r="AC28" s="727"/>
      <c r="AD28" s="2012"/>
      <c r="AE28" s="750"/>
      <c r="AF28" s="2012"/>
      <c r="AG28" s="2012"/>
      <c r="AH28" s="2012"/>
      <c r="AI28" s="2012"/>
      <c r="AJ28" s="2012"/>
      <c r="AL28" s="2019"/>
      <c r="AQ28" s="864"/>
    </row>
    <row r="29" spans="1:43" s="2007" customFormat="1" x14ac:dyDescent="0.25">
      <c r="A29" s="196">
        <v>1</v>
      </c>
      <c r="B29" s="195">
        <v>1</v>
      </c>
      <c r="C29" s="453" t="s">
        <v>40</v>
      </c>
      <c r="D29" s="926" t="s">
        <v>229</v>
      </c>
      <c r="E29" s="2008">
        <v>340</v>
      </c>
      <c r="F29" s="203">
        <v>1980</v>
      </c>
      <c r="G29" s="478">
        <f t="shared" si="7"/>
        <v>1815</v>
      </c>
      <c r="H29" s="478">
        <v>1504</v>
      </c>
      <c r="I29" s="478">
        <f t="shared" si="1"/>
        <v>82.865013774104682</v>
      </c>
      <c r="J29" s="2009">
        <v>9</v>
      </c>
      <c r="K29" s="253">
        <f t="shared" si="2"/>
        <v>6.7287234042553195</v>
      </c>
      <c r="L29" s="455">
        <f t="shared" si="0"/>
        <v>17820</v>
      </c>
      <c r="M29" s="455">
        <f t="shared" si="3"/>
        <v>16335</v>
      </c>
      <c r="N29" s="2011">
        <v>10120</v>
      </c>
      <c r="O29" s="455">
        <f t="shared" si="4"/>
        <v>61.952861952861952</v>
      </c>
      <c r="P29" s="455">
        <f t="shared" si="5"/>
        <v>52</v>
      </c>
      <c r="Q29" s="455">
        <f t="shared" si="6"/>
        <v>212.30769230769232</v>
      </c>
      <c r="R29" s="2012"/>
      <c r="S29" s="2012"/>
      <c r="T29" s="2012"/>
      <c r="U29" s="2012"/>
      <c r="V29" s="2012"/>
      <c r="W29" s="2012"/>
      <c r="X29" s="2012"/>
      <c r="Y29" s="2012"/>
      <c r="Z29" s="2012"/>
      <c r="AA29" s="2012"/>
      <c r="AB29" s="2012"/>
      <c r="AC29" s="2013"/>
      <c r="AD29" s="2012"/>
      <c r="AE29" s="750"/>
      <c r="AF29" s="2012"/>
      <c r="AG29" s="2012"/>
      <c r="AH29" s="2012"/>
      <c r="AI29" s="2012"/>
      <c r="AJ29" s="2012"/>
      <c r="AL29" s="2019"/>
      <c r="AQ29" s="864"/>
    </row>
    <row r="30" spans="1:43" s="2007" customFormat="1" x14ac:dyDescent="0.25">
      <c r="A30" s="196"/>
      <c r="B30" s="195">
        <v>1</v>
      </c>
      <c r="C30" s="453" t="s">
        <v>52</v>
      </c>
      <c r="D30" s="926" t="s">
        <v>229</v>
      </c>
      <c r="E30" s="2008">
        <v>340</v>
      </c>
      <c r="F30" s="203">
        <v>2663</v>
      </c>
      <c r="G30" s="478">
        <f t="shared" si="7"/>
        <v>2441.083333333333</v>
      </c>
      <c r="H30" s="478">
        <v>2736</v>
      </c>
      <c r="I30" s="478">
        <f t="shared" si="1"/>
        <v>112.08138463114057</v>
      </c>
      <c r="J30" s="2009">
        <v>8</v>
      </c>
      <c r="K30" s="253">
        <f t="shared" si="2"/>
        <v>8.4316520467836256</v>
      </c>
      <c r="L30" s="455">
        <f t="shared" si="0"/>
        <v>21304</v>
      </c>
      <c r="M30" s="455">
        <f t="shared" si="3"/>
        <v>19528.666666666664</v>
      </c>
      <c r="N30" s="2011">
        <v>23069</v>
      </c>
      <c r="O30" s="455">
        <f t="shared" si="4"/>
        <v>118.12890451643739</v>
      </c>
      <c r="P30" s="455">
        <f t="shared" si="5"/>
        <v>63</v>
      </c>
      <c r="Q30" s="455">
        <f t="shared" si="6"/>
        <v>399.46320346320346</v>
      </c>
      <c r="R30" s="2012"/>
      <c r="S30" s="2012"/>
      <c r="T30" s="2012"/>
      <c r="U30" s="2012"/>
      <c r="V30" s="2012"/>
      <c r="W30" s="2012"/>
      <c r="X30" s="2012"/>
      <c r="Y30" s="2012"/>
      <c r="Z30" s="2012"/>
      <c r="AA30" s="2012"/>
      <c r="AB30" s="2012"/>
      <c r="AC30" s="2013"/>
      <c r="AD30" s="2012"/>
      <c r="AE30" s="750"/>
      <c r="AF30" s="2012"/>
      <c r="AG30" s="2012"/>
      <c r="AH30" s="2012"/>
      <c r="AI30" s="2012"/>
      <c r="AJ30" s="2012"/>
      <c r="AL30" s="2019"/>
      <c r="AQ30" s="864"/>
    </row>
    <row r="31" spans="1:43" s="2007" customFormat="1" ht="29.25" x14ac:dyDescent="0.25">
      <c r="A31" s="196">
        <v>1</v>
      </c>
      <c r="B31" s="195">
        <v>1</v>
      </c>
      <c r="C31" s="2014" t="s">
        <v>7</v>
      </c>
      <c r="D31" s="2614"/>
      <c r="E31" s="2014"/>
      <c r="F31" s="1739">
        <f>SUM(F12:F30)</f>
        <v>19703</v>
      </c>
      <c r="G31" s="2015">
        <f>SUM(G12:G30)</f>
        <v>18058.75</v>
      </c>
      <c r="H31" s="2015">
        <f>SUM(H12:H30)</f>
        <v>17047</v>
      </c>
      <c r="I31" s="2015">
        <f t="shared" si="1"/>
        <v>94.397452758358142</v>
      </c>
      <c r="J31" s="2016">
        <f>SUM(L31/F31)</f>
        <v>8.3923260417195351</v>
      </c>
      <c r="K31" s="2017">
        <f t="shared" si="2"/>
        <v>7.9312489000997246</v>
      </c>
      <c r="L31" s="2015">
        <f>SUM(L12:L30)</f>
        <v>165354</v>
      </c>
      <c r="M31" s="2015">
        <f>SUM(M12:M30)</f>
        <v>151551.16666666666</v>
      </c>
      <c r="N31" s="1801">
        <f>SUM(N12:N30)</f>
        <v>135204</v>
      </c>
      <c r="O31" s="2018">
        <f t="shared" si="4"/>
        <v>89.213433966746109</v>
      </c>
      <c r="P31" s="2018">
        <f>SUM(P12:P30)</f>
        <v>494</v>
      </c>
      <c r="Q31" s="2018">
        <f t="shared" si="6"/>
        <v>298.57342657342662</v>
      </c>
      <c r="R31" s="893">
        <v>1256128.2112242093</v>
      </c>
      <c r="S31" s="893">
        <v>1256128.2112242093</v>
      </c>
      <c r="T31" s="893">
        <v>1271019.141969396</v>
      </c>
      <c r="U31" s="893">
        <v>1271017.0367359654</v>
      </c>
      <c r="V31" s="893">
        <v>1271017.0367359654</v>
      </c>
      <c r="W31" s="893">
        <v>1271017.0367359654</v>
      </c>
      <c r="X31" s="893">
        <v>1271017.0367359654</v>
      </c>
      <c r="Y31" s="893">
        <v>1271017.0367359654</v>
      </c>
      <c r="Z31" s="893">
        <v>1271017.0367359654</v>
      </c>
      <c r="AA31" s="893">
        <v>1254448.6343993815</v>
      </c>
      <c r="AB31" s="893">
        <v>1239431.3690669273</v>
      </c>
      <c r="AC31" s="844">
        <f>R31/12*$C$3+(S31-R31)/11*10+(T31-S31)/10*9+(U31-T31)/9*8+(V31-U31)/8*7+(W31-V31)/7*6+(X31-W31)/6*5+(Y31-X31)/5*4+(Z31-Y31)/4*3+(AA31-Z31)/3*2+(AB31-AA31)/2*1</f>
        <v>1146296.5924169719</v>
      </c>
      <c r="AD31" s="893">
        <f>AJ31-AI31-AF31-AE31</f>
        <v>1136095.0703699996</v>
      </c>
      <c r="AE31" s="898"/>
      <c r="AF31" s="893">
        <v>-13816.599580000002</v>
      </c>
      <c r="AG31" s="893">
        <f>AD31-AC31</f>
        <v>-10201.522046972299</v>
      </c>
      <c r="AH31" s="893">
        <v>-431.79791000000006</v>
      </c>
      <c r="AI31" s="893">
        <v>-45259.59436000001</v>
      </c>
      <c r="AJ31" s="893">
        <v>1077018.8764299997</v>
      </c>
      <c r="AK31" s="2019"/>
      <c r="AL31" s="2019"/>
      <c r="AQ31" s="864"/>
    </row>
    <row r="32" spans="1:43" s="2007" customFormat="1" ht="43.5" x14ac:dyDescent="0.25">
      <c r="A32" s="196"/>
      <c r="B32" s="195">
        <v>1</v>
      </c>
      <c r="C32" s="542" t="s">
        <v>177</v>
      </c>
      <c r="D32" s="2014"/>
      <c r="E32" s="2014"/>
      <c r="F32" s="1739">
        <v>482</v>
      </c>
      <c r="G32" s="2015">
        <f>F32/12*$C$3</f>
        <v>441.83333333333331</v>
      </c>
      <c r="H32" s="2015">
        <v>450</v>
      </c>
      <c r="I32" s="2015">
        <f t="shared" si="1"/>
        <v>101.8483591097699</v>
      </c>
      <c r="J32" s="2020"/>
      <c r="K32" s="2017"/>
      <c r="L32" s="2015"/>
      <c r="M32" s="2015"/>
      <c r="N32" s="1801">
        <v>3256</v>
      </c>
      <c r="O32" s="2018"/>
      <c r="P32" s="2018"/>
      <c r="Q32" s="2018"/>
      <c r="R32" s="893">
        <v>82384.018731999997</v>
      </c>
      <c r="S32" s="893">
        <v>82384.018731999997</v>
      </c>
      <c r="T32" s="893">
        <v>82384.018731999997</v>
      </c>
      <c r="U32" s="893">
        <v>134506.27058360001</v>
      </c>
      <c r="V32" s="893">
        <v>134506.27058360001</v>
      </c>
      <c r="W32" s="893">
        <v>134506.27058360001</v>
      </c>
      <c r="X32" s="893">
        <v>134506.27058360001</v>
      </c>
      <c r="Y32" s="893">
        <v>134506.27058360001</v>
      </c>
      <c r="Z32" s="893">
        <v>134506.27058360001</v>
      </c>
      <c r="AA32" s="893">
        <v>134506.27058360001</v>
      </c>
      <c r="AB32" s="893">
        <v>134506.27058360001</v>
      </c>
      <c r="AC32" s="844">
        <f>AB32/12*$C$3</f>
        <v>123297.41470163333</v>
      </c>
      <c r="AD32" s="893">
        <f>AJ32-AI32-AF32-AE32</f>
        <v>122601.88396000001</v>
      </c>
      <c r="AE32" s="898"/>
      <c r="AF32" s="893"/>
      <c r="AG32" s="893">
        <f>AD32-AC32</f>
        <v>-695.53074163332349</v>
      </c>
      <c r="AH32" s="893"/>
      <c r="AI32" s="893">
        <v>0</v>
      </c>
      <c r="AJ32" s="893">
        <v>122601.88396000001</v>
      </c>
      <c r="AK32" s="2019"/>
      <c r="AL32" s="2019"/>
      <c r="AQ32" s="864"/>
    </row>
    <row r="33" spans="1:43" s="2007" customFormat="1" x14ac:dyDescent="0.25">
      <c r="A33" s="196">
        <v>1</v>
      </c>
      <c r="B33" s="195">
        <v>1</v>
      </c>
      <c r="C33" s="2022" t="s">
        <v>14</v>
      </c>
      <c r="D33" s="2022"/>
      <c r="E33" s="439"/>
      <c r="F33" s="203"/>
      <c r="G33" s="1980"/>
      <c r="H33" s="1980"/>
      <c r="I33" s="1980"/>
      <c r="J33" s="2020"/>
      <c r="K33" s="2020"/>
      <c r="L33" s="2023"/>
      <c r="M33" s="2023"/>
      <c r="N33" s="2023"/>
      <c r="O33" s="2023"/>
      <c r="P33" s="2023"/>
      <c r="Q33" s="2023"/>
      <c r="R33" s="893"/>
      <c r="S33" s="893"/>
      <c r="T33" s="893"/>
      <c r="U33" s="893"/>
      <c r="V33" s="893"/>
      <c r="W33" s="893"/>
      <c r="X33" s="893"/>
      <c r="Y33" s="893"/>
      <c r="Z33" s="893"/>
      <c r="AA33" s="893"/>
      <c r="AB33" s="893"/>
      <c r="AC33" s="2024">
        <f t="shared" ref="AC33" si="14">R33/12*$C$3</f>
        <v>0</v>
      </c>
      <c r="AD33" s="893">
        <f t="shared" ref="AD33:AD34" si="15">AJ33-AI33-AF33-AE33</f>
        <v>0</v>
      </c>
      <c r="AE33" s="898"/>
      <c r="AF33" s="893"/>
      <c r="AG33" s="893">
        <f>AD33-AC33</f>
        <v>0</v>
      </c>
      <c r="AH33" s="893"/>
      <c r="AI33" s="893"/>
      <c r="AJ33" s="893"/>
      <c r="AK33" s="2019"/>
      <c r="AL33" s="2019"/>
      <c r="AQ33" s="864"/>
    </row>
    <row r="34" spans="1:43" s="1984" customFormat="1" ht="27.2" customHeight="1" x14ac:dyDescent="0.25">
      <c r="A34" s="195">
        <v>1</v>
      </c>
      <c r="B34" s="195">
        <v>1</v>
      </c>
      <c r="C34" s="439" t="s">
        <v>324</v>
      </c>
      <c r="D34" s="503"/>
      <c r="E34" s="1444"/>
      <c r="F34" s="237"/>
      <c r="G34" s="495"/>
      <c r="H34" s="495"/>
      <c r="I34" s="495"/>
      <c r="J34" s="794"/>
      <c r="K34" s="794"/>
      <c r="L34" s="1282"/>
      <c r="M34" s="1282"/>
      <c r="N34" s="1282"/>
      <c r="O34" s="1282"/>
      <c r="P34" s="1282"/>
      <c r="Q34" s="1282"/>
      <c r="R34" s="342">
        <v>479667.18699999998</v>
      </c>
      <c r="S34" s="342">
        <v>479667.18699999998</v>
      </c>
      <c r="T34" s="342">
        <v>458170.41940999991</v>
      </c>
      <c r="U34" s="342">
        <v>458170.41940999991</v>
      </c>
      <c r="V34" s="342">
        <v>458170.41940999991</v>
      </c>
      <c r="W34" s="342">
        <v>458170.41940999991</v>
      </c>
      <c r="X34" s="342">
        <v>458170.41940999991</v>
      </c>
      <c r="Y34" s="342">
        <v>458170.41940999991</v>
      </c>
      <c r="Z34" s="342">
        <v>458170.41940999991</v>
      </c>
      <c r="AA34" s="342">
        <v>458170.41940999991</v>
      </c>
      <c r="AB34" s="342">
        <v>455909.99912999995</v>
      </c>
      <c r="AC34" s="844">
        <f t="shared" ref="AC34:AC35" si="16">R34/12*$C$3+(S34-R34)/11*10+(T34-S34)/10*9+(U34-T34)/9*8+(V34-U34)/8*7+(W34-V34)/7*6+(X34-W34)/6*5+(Y34-X34)/5*4+(Z34-Y34)/4*3+(AA34-Z34)/3*2+(AB34-AA34)/2*1</f>
        <v>419217.6204456666</v>
      </c>
      <c r="AD34" s="342">
        <f t="shared" si="15"/>
        <v>419429.01152999996</v>
      </c>
      <c r="AE34" s="963"/>
      <c r="AF34" s="342">
        <v>-1.44346</v>
      </c>
      <c r="AG34" s="342">
        <f>AD34-AC34</f>
        <v>211.39108433335787</v>
      </c>
      <c r="AH34" s="342"/>
      <c r="AI34" s="342">
        <v>-215.72815000000003</v>
      </c>
      <c r="AJ34" s="342">
        <v>419211.83992</v>
      </c>
      <c r="AK34" s="2019"/>
      <c r="AL34" s="885"/>
      <c r="AQ34" s="864"/>
    </row>
    <row r="35" spans="1:43" s="1984" customFormat="1" ht="27.2" customHeight="1" x14ac:dyDescent="0.25">
      <c r="A35" s="195"/>
      <c r="B35" s="195">
        <v>1</v>
      </c>
      <c r="C35" s="439" t="s">
        <v>288</v>
      </c>
      <c r="D35" s="503"/>
      <c r="E35" s="1444"/>
      <c r="F35" s="237"/>
      <c r="G35" s="495"/>
      <c r="H35" s="495"/>
      <c r="I35" s="495"/>
      <c r="J35" s="794"/>
      <c r="K35" s="794"/>
      <c r="L35" s="1282"/>
      <c r="M35" s="1282"/>
      <c r="N35" s="1282"/>
      <c r="O35" s="1282"/>
      <c r="P35" s="1282"/>
      <c r="Q35" s="1282"/>
      <c r="R35" s="342">
        <v>19432.941091199998</v>
      </c>
      <c r="S35" s="342">
        <v>19432.941091199998</v>
      </c>
      <c r="T35" s="342">
        <v>19432.941091199998</v>
      </c>
      <c r="U35" s="342">
        <v>19432.941091199998</v>
      </c>
      <c r="V35" s="342">
        <v>19432.941091199998</v>
      </c>
      <c r="W35" s="342">
        <v>19432.941091199998</v>
      </c>
      <c r="X35" s="342">
        <v>19432.941091199998</v>
      </c>
      <c r="Y35" s="342">
        <v>19432.941091199998</v>
      </c>
      <c r="Z35" s="342">
        <v>19432.941091199998</v>
      </c>
      <c r="AA35" s="342">
        <v>19432.941091199998</v>
      </c>
      <c r="AB35" s="342">
        <v>19432.941091199998</v>
      </c>
      <c r="AC35" s="844">
        <f t="shared" si="16"/>
        <v>17813.5293336</v>
      </c>
      <c r="AD35" s="342">
        <f t="shared" ref="AD35" si="17">AJ35-AI35-AF35-AE35</f>
        <v>17813.52936</v>
      </c>
      <c r="AE35" s="963"/>
      <c r="AF35" s="342"/>
      <c r="AG35" s="342">
        <f>AD35-AC35</f>
        <v>2.6400000933790579E-5</v>
      </c>
      <c r="AH35" s="342"/>
      <c r="AI35" s="342">
        <v>0</v>
      </c>
      <c r="AJ35" s="342">
        <v>17813.52936</v>
      </c>
      <c r="AK35" s="2019"/>
      <c r="AL35" s="885"/>
      <c r="AQ35" s="864"/>
    </row>
    <row r="36" spans="1:43" s="1984" customFormat="1" ht="29.25" x14ac:dyDescent="0.25">
      <c r="A36" s="195"/>
      <c r="B36" s="195">
        <v>1</v>
      </c>
      <c r="C36" s="1979" t="s">
        <v>270</v>
      </c>
      <c r="D36" s="503"/>
      <c r="E36" s="1444"/>
      <c r="F36" s="534">
        <f>F37+F38+F39+F40+F41+F43*5+F44*5+F45*10</f>
        <v>85060</v>
      </c>
      <c r="G36" s="534">
        <f t="shared" ref="G36:H36" si="18">G37+G38+G39+G40+G41+G43*5+G44*5+G45*10</f>
        <v>77971.666666666672</v>
      </c>
      <c r="H36" s="534">
        <f t="shared" si="18"/>
        <v>139721</v>
      </c>
      <c r="I36" s="495">
        <f>H36/G36*100</f>
        <v>179.19457922749714</v>
      </c>
      <c r="J36" s="794"/>
      <c r="K36" s="794"/>
      <c r="L36" s="1282"/>
      <c r="M36" s="1282"/>
      <c r="N36" s="1282"/>
      <c r="O36" s="1282"/>
      <c r="P36" s="1282"/>
      <c r="Q36" s="1282"/>
      <c r="R36" s="342"/>
      <c r="S36" s="342"/>
      <c r="T36" s="342"/>
      <c r="U36" s="342"/>
      <c r="V36" s="342"/>
      <c r="W36" s="342"/>
      <c r="X36" s="342"/>
      <c r="Y36" s="342"/>
      <c r="Z36" s="342"/>
      <c r="AA36" s="342"/>
      <c r="AB36" s="342"/>
      <c r="AC36" s="2025"/>
      <c r="AD36" s="342"/>
      <c r="AE36" s="963"/>
      <c r="AF36" s="342"/>
      <c r="AG36" s="342"/>
      <c r="AH36" s="342"/>
      <c r="AI36" s="342"/>
      <c r="AJ36" s="342"/>
      <c r="AK36" s="2019"/>
      <c r="AL36" s="885"/>
      <c r="AQ36" s="864"/>
    </row>
    <row r="37" spans="1:43" s="1984" customFormat="1" ht="30" x14ac:dyDescent="0.25">
      <c r="A37" s="195"/>
      <c r="B37" s="195">
        <v>1</v>
      </c>
      <c r="C37" s="285" t="s">
        <v>193</v>
      </c>
      <c r="D37" s="503"/>
      <c r="E37" s="1444"/>
      <c r="F37" s="535">
        <v>12500</v>
      </c>
      <c r="G37" s="478">
        <f t="shared" ref="G37:G45" si="19">F37/12*$C$3</f>
        <v>11458.333333333334</v>
      </c>
      <c r="H37" s="109">
        <v>12660</v>
      </c>
      <c r="I37" s="495">
        <f>H37/G37*100</f>
        <v>110.48727272727272</v>
      </c>
      <c r="J37" s="794"/>
      <c r="K37" s="794"/>
      <c r="L37" s="1282"/>
      <c r="M37" s="1282"/>
      <c r="N37" s="1282"/>
      <c r="O37" s="1282"/>
      <c r="P37" s="1282"/>
      <c r="Q37" s="1282"/>
      <c r="R37" s="342"/>
      <c r="S37" s="342"/>
      <c r="T37" s="342"/>
      <c r="U37" s="342"/>
      <c r="V37" s="342"/>
      <c r="W37" s="342"/>
      <c r="X37" s="342"/>
      <c r="Y37" s="342"/>
      <c r="Z37" s="342"/>
      <c r="AA37" s="342"/>
      <c r="AB37" s="342"/>
      <c r="AC37" s="2025"/>
      <c r="AD37" s="342"/>
      <c r="AE37" s="963"/>
      <c r="AF37" s="342"/>
      <c r="AG37" s="342"/>
      <c r="AH37" s="342"/>
      <c r="AI37" s="342"/>
      <c r="AJ37" s="342"/>
      <c r="AK37" s="2019"/>
      <c r="AL37" s="885"/>
      <c r="AQ37" s="864"/>
    </row>
    <row r="38" spans="1:43" s="1984" customFormat="1" ht="30" x14ac:dyDescent="0.25">
      <c r="A38" s="195"/>
      <c r="B38" s="195">
        <v>1</v>
      </c>
      <c r="C38" s="285" t="s">
        <v>453</v>
      </c>
      <c r="D38" s="503"/>
      <c r="E38" s="1444"/>
      <c r="F38" s="535">
        <v>24700</v>
      </c>
      <c r="G38" s="478">
        <f t="shared" si="19"/>
        <v>22641.666666666668</v>
      </c>
      <c r="H38" s="109">
        <v>39682</v>
      </c>
      <c r="I38" s="495">
        <f>H38/G38*100</f>
        <v>175.26094957673902</v>
      </c>
      <c r="J38" s="794"/>
      <c r="K38" s="794"/>
      <c r="L38" s="1282"/>
      <c r="M38" s="1282"/>
      <c r="N38" s="1282"/>
      <c r="O38" s="1282"/>
      <c r="P38" s="1282"/>
      <c r="Q38" s="1282"/>
      <c r="R38" s="342"/>
      <c r="S38" s="342"/>
      <c r="T38" s="342"/>
      <c r="U38" s="342"/>
      <c r="V38" s="342"/>
      <c r="W38" s="342"/>
      <c r="X38" s="342"/>
      <c r="Y38" s="342"/>
      <c r="Z38" s="342"/>
      <c r="AA38" s="342"/>
      <c r="AB38" s="342"/>
      <c r="AC38" s="2025"/>
      <c r="AD38" s="342"/>
      <c r="AE38" s="963"/>
      <c r="AF38" s="342"/>
      <c r="AG38" s="342"/>
      <c r="AH38" s="342"/>
      <c r="AI38" s="342"/>
      <c r="AJ38" s="342"/>
      <c r="AK38" s="2019"/>
      <c r="AL38" s="885"/>
      <c r="AQ38" s="864"/>
    </row>
    <row r="39" spans="1:43" s="1984" customFormat="1" ht="60" x14ac:dyDescent="0.25">
      <c r="A39" s="195"/>
      <c r="B39" s="195">
        <v>1</v>
      </c>
      <c r="C39" s="286" t="s">
        <v>454</v>
      </c>
      <c r="D39" s="503"/>
      <c r="E39" s="1444"/>
      <c r="F39" s="535">
        <v>19650</v>
      </c>
      <c r="G39" s="478">
        <f t="shared" si="19"/>
        <v>18012.5</v>
      </c>
      <c r="H39" s="109">
        <v>44258</v>
      </c>
      <c r="I39" s="110">
        <f>H39/G39*100</f>
        <v>245.70714781401804</v>
      </c>
      <c r="J39" s="794"/>
      <c r="K39" s="794"/>
      <c r="L39" s="1282"/>
      <c r="M39" s="1282"/>
      <c r="N39" s="1282"/>
      <c r="O39" s="1282"/>
      <c r="P39" s="1282"/>
      <c r="Q39" s="1282"/>
      <c r="R39" s="342"/>
      <c r="S39" s="342"/>
      <c r="T39" s="342"/>
      <c r="U39" s="342"/>
      <c r="V39" s="342"/>
      <c r="W39" s="342"/>
      <c r="X39" s="342"/>
      <c r="Y39" s="342"/>
      <c r="Z39" s="342"/>
      <c r="AA39" s="342"/>
      <c r="AB39" s="342"/>
      <c r="AC39" s="2025"/>
      <c r="AD39" s="342"/>
      <c r="AE39" s="963"/>
      <c r="AF39" s="342"/>
      <c r="AG39" s="342"/>
      <c r="AH39" s="342"/>
      <c r="AI39" s="342"/>
      <c r="AJ39" s="342"/>
      <c r="AK39" s="2019"/>
      <c r="AL39" s="885"/>
      <c r="AQ39" s="864"/>
    </row>
    <row r="40" spans="1:43" s="1984" customFormat="1" ht="45" x14ac:dyDescent="0.25">
      <c r="A40" s="195"/>
      <c r="B40" s="195">
        <v>1</v>
      </c>
      <c r="C40" s="286" t="s">
        <v>455</v>
      </c>
      <c r="D40" s="503"/>
      <c r="E40" s="1444"/>
      <c r="F40" s="535">
        <v>27850</v>
      </c>
      <c r="G40" s="478">
        <f t="shared" si="19"/>
        <v>25529.166666666668</v>
      </c>
      <c r="H40" s="109">
        <v>42831</v>
      </c>
      <c r="I40" s="110">
        <f>H40/G40*100</f>
        <v>167.77280887873346</v>
      </c>
      <c r="J40" s="794"/>
      <c r="K40" s="794"/>
      <c r="L40" s="1282"/>
      <c r="M40" s="1282"/>
      <c r="N40" s="1282"/>
      <c r="O40" s="1282"/>
      <c r="P40" s="1282"/>
      <c r="Q40" s="1282"/>
      <c r="R40" s="342"/>
      <c r="S40" s="342"/>
      <c r="T40" s="342"/>
      <c r="U40" s="342"/>
      <c r="V40" s="342"/>
      <c r="W40" s="342"/>
      <c r="X40" s="342"/>
      <c r="Y40" s="342"/>
      <c r="Z40" s="342"/>
      <c r="AA40" s="342"/>
      <c r="AB40" s="342"/>
      <c r="AC40" s="2025"/>
      <c r="AD40" s="342"/>
      <c r="AE40" s="963"/>
      <c r="AF40" s="342"/>
      <c r="AG40" s="342"/>
      <c r="AH40" s="342"/>
      <c r="AI40" s="342"/>
      <c r="AJ40" s="342"/>
      <c r="AK40" s="2019"/>
      <c r="AL40" s="885"/>
      <c r="AQ40" s="864"/>
    </row>
    <row r="41" spans="1:43" s="1984" customFormat="1" ht="105" x14ac:dyDescent="0.25">
      <c r="A41" s="195"/>
      <c r="B41" s="195">
        <v>1</v>
      </c>
      <c r="C41" s="286" t="s">
        <v>456</v>
      </c>
      <c r="D41" s="503"/>
      <c r="E41" s="1444"/>
      <c r="F41" s="535"/>
      <c r="G41" s="478">
        <f t="shared" si="19"/>
        <v>0</v>
      </c>
      <c r="H41" s="109">
        <v>0</v>
      </c>
      <c r="I41" s="110"/>
      <c r="J41" s="794"/>
      <c r="K41" s="794"/>
      <c r="L41" s="1282"/>
      <c r="M41" s="1282"/>
      <c r="N41" s="1282"/>
      <c r="O41" s="1282"/>
      <c r="P41" s="1282"/>
      <c r="Q41" s="1282"/>
      <c r="R41" s="342"/>
      <c r="S41" s="342"/>
      <c r="T41" s="342"/>
      <c r="U41" s="342"/>
      <c r="V41" s="342"/>
      <c r="W41" s="342"/>
      <c r="X41" s="342"/>
      <c r="Y41" s="342"/>
      <c r="Z41" s="342"/>
      <c r="AA41" s="342"/>
      <c r="AB41" s="342"/>
      <c r="AC41" s="2025"/>
      <c r="AD41" s="342"/>
      <c r="AE41" s="963"/>
      <c r="AF41" s="342"/>
      <c r="AG41" s="342"/>
      <c r="AH41" s="342"/>
      <c r="AI41" s="342"/>
      <c r="AJ41" s="342"/>
      <c r="AK41" s="2019"/>
      <c r="AL41" s="885"/>
      <c r="AQ41" s="864"/>
    </row>
    <row r="42" spans="1:43" s="1984" customFormat="1" ht="42.75" x14ac:dyDescent="0.25">
      <c r="A42" s="195"/>
      <c r="B42" s="195">
        <v>1</v>
      </c>
      <c r="C42" s="886" t="s">
        <v>619</v>
      </c>
      <c r="D42" s="503"/>
      <c r="E42" s="1444"/>
      <c r="F42" s="799">
        <f>F43+F44+F45</f>
        <v>70</v>
      </c>
      <c r="G42" s="478">
        <f t="shared" ref="G42:H42" si="20">G43+G44+G45</f>
        <v>64.166666666666671</v>
      </c>
      <c r="H42" s="109">
        <f t="shared" si="20"/>
        <v>58</v>
      </c>
      <c r="I42" s="110">
        <f t="shared" ref="I42:I50" si="21">H42/G42*100</f>
        <v>90.389610389610382</v>
      </c>
      <c r="J42" s="794"/>
      <c r="K42" s="794"/>
      <c r="L42" s="1282"/>
      <c r="M42" s="1282"/>
      <c r="N42" s="1282"/>
      <c r="O42" s="1282"/>
      <c r="P42" s="1282"/>
      <c r="Q42" s="1282"/>
      <c r="R42" s="342"/>
      <c r="S42" s="342"/>
      <c r="T42" s="342"/>
      <c r="U42" s="342"/>
      <c r="V42" s="342"/>
      <c r="W42" s="342"/>
      <c r="X42" s="342"/>
      <c r="Y42" s="342"/>
      <c r="Z42" s="342"/>
      <c r="AA42" s="342"/>
      <c r="AB42" s="342"/>
      <c r="AC42" s="2025"/>
      <c r="AD42" s="342"/>
      <c r="AE42" s="963"/>
      <c r="AF42" s="342"/>
      <c r="AG42" s="342"/>
      <c r="AH42" s="342"/>
      <c r="AI42" s="342"/>
      <c r="AJ42" s="342"/>
      <c r="AK42" s="2019"/>
      <c r="AL42" s="885"/>
      <c r="AQ42" s="864"/>
    </row>
    <row r="43" spans="1:43" s="1984" customFormat="1" ht="30" x14ac:dyDescent="0.25">
      <c r="A43" s="195"/>
      <c r="B43" s="195">
        <v>1</v>
      </c>
      <c r="C43" s="505" t="s">
        <v>620</v>
      </c>
      <c r="D43" s="503"/>
      <c r="E43" s="1444"/>
      <c r="F43" s="793">
        <v>23</v>
      </c>
      <c r="G43" s="478">
        <f t="shared" si="19"/>
        <v>21.083333333333336</v>
      </c>
      <c r="H43" s="109">
        <v>13</v>
      </c>
      <c r="I43" s="110">
        <f t="shared" si="21"/>
        <v>61.660079051383384</v>
      </c>
      <c r="J43" s="794"/>
      <c r="K43" s="794"/>
      <c r="L43" s="1282"/>
      <c r="M43" s="1282"/>
      <c r="N43" s="1282"/>
      <c r="O43" s="1282"/>
      <c r="P43" s="1282"/>
      <c r="Q43" s="1282"/>
      <c r="R43" s="342"/>
      <c r="S43" s="342"/>
      <c r="T43" s="342"/>
      <c r="U43" s="342"/>
      <c r="V43" s="342"/>
      <c r="W43" s="342"/>
      <c r="X43" s="342"/>
      <c r="Y43" s="342"/>
      <c r="Z43" s="342"/>
      <c r="AA43" s="342"/>
      <c r="AB43" s="342"/>
      <c r="AC43" s="2025"/>
      <c r="AD43" s="342"/>
      <c r="AE43" s="963"/>
      <c r="AF43" s="342"/>
      <c r="AG43" s="342"/>
      <c r="AH43" s="342"/>
      <c r="AI43" s="342"/>
      <c r="AJ43" s="342"/>
      <c r="AK43" s="2019"/>
      <c r="AL43" s="885"/>
      <c r="AQ43" s="864"/>
    </row>
    <row r="44" spans="1:43" s="1984" customFormat="1" ht="30" x14ac:dyDescent="0.25">
      <c r="A44" s="195"/>
      <c r="B44" s="195">
        <v>1</v>
      </c>
      <c r="C44" s="505" t="s">
        <v>621</v>
      </c>
      <c r="D44" s="503"/>
      <c r="E44" s="1444"/>
      <c r="F44" s="793">
        <v>45</v>
      </c>
      <c r="G44" s="478">
        <f t="shared" si="19"/>
        <v>41.25</v>
      </c>
      <c r="H44" s="109">
        <v>45</v>
      </c>
      <c r="I44" s="110">
        <f t="shared" si="21"/>
        <v>109.09090909090908</v>
      </c>
      <c r="J44" s="794"/>
      <c r="K44" s="794"/>
      <c r="L44" s="1282"/>
      <c r="M44" s="1282"/>
      <c r="N44" s="1282"/>
      <c r="O44" s="1282"/>
      <c r="P44" s="1282"/>
      <c r="Q44" s="1282"/>
      <c r="R44" s="342"/>
      <c r="S44" s="342"/>
      <c r="T44" s="342"/>
      <c r="U44" s="342"/>
      <c r="V44" s="342"/>
      <c r="W44" s="342"/>
      <c r="X44" s="342"/>
      <c r="Y44" s="342"/>
      <c r="Z44" s="342"/>
      <c r="AA44" s="342"/>
      <c r="AB44" s="342"/>
      <c r="AC44" s="2025"/>
      <c r="AD44" s="342"/>
      <c r="AE44" s="963"/>
      <c r="AF44" s="342"/>
      <c r="AG44" s="342"/>
      <c r="AH44" s="342"/>
      <c r="AI44" s="342"/>
      <c r="AJ44" s="342"/>
      <c r="AK44" s="2019"/>
      <c r="AL44" s="885"/>
      <c r="AQ44" s="864"/>
    </row>
    <row r="45" spans="1:43" s="1984" customFormat="1" ht="30" x14ac:dyDescent="0.25">
      <c r="A45" s="195"/>
      <c r="B45" s="195">
        <v>1</v>
      </c>
      <c r="C45" s="505" t="s">
        <v>628</v>
      </c>
      <c r="D45" s="503"/>
      <c r="E45" s="1444"/>
      <c r="F45" s="793">
        <v>2</v>
      </c>
      <c r="G45" s="478">
        <f t="shared" si="19"/>
        <v>1.8333333333333333</v>
      </c>
      <c r="H45" s="109">
        <v>0</v>
      </c>
      <c r="I45" s="110">
        <f t="shared" si="21"/>
        <v>0</v>
      </c>
      <c r="J45" s="794"/>
      <c r="K45" s="794"/>
      <c r="L45" s="1282"/>
      <c r="M45" s="1282"/>
      <c r="N45" s="1282"/>
      <c r="O45" s="1282"/>
      <c r="P45" s="1282"/>
      <c r="Q45" s="1282"/>
      <c r="R45" s="342"/>
      <c r="S45" s="342"/>
      <c r="T45" s="342"/>
      <c r="U45" s="342"/>
      <c r="V45" s="342"/>
      <c r="W45" s="342"/>
      <c r="X45" s="342"/>
      <c r="Y45" s="342"/>
      <c r="Z45" s="342"/>
      <c r="AA45" s="342"/>
      <c r="AB45" s="342"/>
      <c r="AC45" s="2025"/>
      <c r="AD45" s="342"/>
      <c r="AE45" s="963"/>
      <c r="AF45" s="342"/>
      <c r="AG45" s="342"/>
      <c r="AH45" s="342"/>
      <c r="AI45" s="342"/>
      <c r="AJ45" s="342"/>
      <c r="AK45" s="2019"/>
      <c r="AL45" s="885"/>
      <c r="AQ45" s="864"/>
    </row>
    <row r="46" spans="1:43" s="1984" customFormat="1" ht="29.25" x14ac:dyDescent="0.25">
      <c r="A46" s="195"/>
      <c r="B46" s="195">
        <v>1</v>
      </c>
      <c r="C46" s="260" t="s">
        <v>131</v>
      </c>
      <c r="D46" s="503"/>
      <c r="E46" s="1444"/>
      <c r="F46" s="534">
        <f>F47+F48+F49</f>
        <v>147247</v>
      </c>
      <c r="G46" s="534">
        <f t="shared" ref="G46:H46" si="22">G47+G48+G49</f>
        <v>134976.41666666669</v>
      </c>
      <c r="H46" s="534">
        <f t="shared" si="22"/>
        <v>105614</v>
      </c>
      <c r="I46" s="110">
        <f t="shared" si="21"/>
        <v>78.246261538281061</v>
      </c>
      <c r="J46" s="794"/>
      <c r="K46" s="794"/>
      <c r="L46" s="1282"/>
      <c r="M46" s="1282"/>
      <c r="N46" s="1282"/>
      <c r="O46" s="1282"/>
      <c r="P46" s="1282"/>
      <c r="Q46" s="1282"/>
      <c r="R46" s="342"/>
      <c r="S46" s="342"/>
      <c r="T46" s="342"/>
      <c r="U46" s="342"/>
      <c r="V46" s="342"/>
      <c r="W46" s="342"/>
      <c r="X46" s="342"/>
      <c r="Y46" s="342"/>
      <c r="Z46" s="342"/>
      <c r="AA46" s="342"/>
      <c r="AB46" s="342"/>
      <c r="AC46" s="2025"/>
      <c r="AD46" s="342"/>
      <c r="AE46" s="963"/>
      <c r="AF46" s="342"/>
      <c r="AG46" s="342"/>
      <c r="AH46" s="342"/>
      <c r="AI46" s="342"/>
      <c r="AJ46" s="342"/>
      <c r="AK46" s="2019"/>
      <c r="AL46" s="885"/>
      <c r="AQ46" s="864"/>
    </row>
    <row r="47" spans="1:43" s="1984" customFormat="1" x14ac:dyDescent="0.25">
      <c r="A47" s="195"/>
      <c r="B47" s="195">
        <v>1</v>
      </c>
      <c r="C47" s="286" t="s">
        <v>222</v>
      </c>
      <c r="D47" s="503"/>
      <c r="E47" s="1444"/>
      <c r="F47" s="535">
        <v>134038</v>
      </c>
      <c r="G47" s="478">
        <f t="shared" ref="G47:G50" si="23">F47/12*$C$3</f>
        <v>122868.16666666667</v>
      </c>
      <c r="H47" s="109">
        <v>96166</v>
      </c>
      <c r="I47" s="110">
        <f t="shared" si="21"/>
        <v>78.26762831164568</v>
      </c>
      <c r="J47" s="794"/>
      <c r="K47" s="794"/>
      <c r="L47" s="1282"/>
      <c r="M47" s="1282"/>
      <c r="N47" s="1282"/>
      <c r="O47" s="1282"/>
      <c r="P47" s="1282"/>
      <c r="Q47" s="1282"/>
      <c r="R47" s="342"/>
      <c r="S47" s="342"/>
      <c r="T47" s="342"/>
      <c r="U47" s="342"/>
      <c r="V47" s="342"/>
      <c r="W47" s="342"/>
      <c r="X47" s="342"/>
      <c r="Y47" s="342"/>
      <c r="Z47" s="342"/>
      <c r="AA47" s="342"/>
      <c r="AB47" s="342"/>
      <c r="AC47" s="2025"/>
      <c r="AD47" s="342"/>
      <c r="AE47" s="963"/>
      <c r="AF47" s="342"/>
      <c r="AG47" s="342"/>
      <c r="AH47" s="342"/>
      <c r="AI47" s="342"/>
      <c r="AJ47" s="342"/>
      <c r="AK47" s="2019"/>
      <c r="AL47" s="885"/>
      <c r="AQ47" s="864"/>
    </row>
    <row r="48" spans="1:43" s="1984" customFormat="1" ht="45" x14ac:dyDescent="0.25">
      <c r="A48" s="195"/>
      <c r="B48" s="195">
        <v>1</v>
      </c>
      <c r="C48" s="286" t="s">
        <v>457</v>
      </c>
      <c r="D48" s="503"/>
      <c r="E48" s="1444"/>
      <c r="F48" s="535">
        <v>8145</v>
      </c>
      <c r="G48" s="478">
        <f t="shared" si="23"/>
        <v>7466.25</v>
      </c>
      <c r="H48" s="109">
        <v>5514</v>
      </c>
      <c r="I48" s="110">
        <f t="shared" si="21"/>
        <v>73.852335509794074</v>
      </c>
      <c r="J48" s="794"/>
      <c r="K48" s="794"/>
      <c r="L48" s="1282"/>
      <c r="M48" s="1282"/>
      <c r="N48" s="1282"/>
      <c r="O48" s="1282"/>
      <c r="P48" s="1282"/>
      <c r="Q48" s="1282"/>
      <c r="R48" s="342"/>
      <c r="S48" s="342"/>
      <c r="T48" s="342"/>
      <c r="U48" s="342"/>
      <c r="V48" s="342"/>
      <c r="W48" s="342"/>
      <c r="X48" s="342"/>
      <c r="Y48" s="342"/>
      <c r="Z48" s="342"/>
      <c r="AA48" s="342"/>
      <c r="AB48" s="342"/>
      <c r="AC48" s="2025"/>
      <c r="AD48" s="342"/>
      <c r="AE48" s="963"/>
      <c r="AF48" s="342"/>
      <c r="AG48" s="342"/>
      <c r="AH48" s="342"/>
      <c r="AI48" s="342"/>
      <c r="AJ48" s="342"/>
      <c r="AK48" s="2019"/>
      <c r="AL48" s="885"/>
      <c r="AQ48" s="864"/>
    </row>
    <row r="49" spans="1:43" s="1984" customFormat="1" ht="75" x14ac:dyDescent="0.25">
      <c r="A49" s="195"/>
      <c r="B49" s="195">
        <v>1</v>
      </c>
      <c r="C49" s="4" t="s">
        <v>504</v>
      </c>
      <c r="D49" s="503"/>
      <c r="E49" s="1444"/>
      <c r="F49" s="535">
        <v>5064</v>
      </c>
      <c r="G49" s="478">
        <f t="shared" si="23"/>
        <v>4642</v>
      </c>
      <c r="H49" s="109">
        <v>3934</v>
      </c>
      <c r="I49" s="495">
        <f t="shared" si="21"/>
        <v>84.747953468332611</v>
      </c>
      <c r="J49" s="794"/>
      <c r="K49" s="794"/>
      <c r="L49" s="1282"/>
      <c r="M49" s="1282"/>
      <c r="N49" s="1282"/>
      <c r="O49" s="1282"/>
      <c r="P49" s="1282"/>
      <c r="Q49" s="1282"/>
      <c r="R49" s="342"/>
      <c r="S49" s="342"/>
      <c r="T49" s="342"/>
      <c r="U49" s="342"/>
      <c r="V49" s="342"/>
      <c r="W49" s="342"/>
      <c r="X49" s="342"/>
      <c r="Y49" s="342"/>
      <c r="Z49" s="342"/>
      <c r="AA49" s="342"/>
      <c r="AB49" s="342"/>
      <c r="AC49" s="2025"/>
      <c r="AD49" s="342"/>
      <c r="AE49" s="963"/>
      <c r="AF49" s="342"/>
      <c r="AG49" s="342"/>
      <c r="AH49" s="342"/>
      <c r="AI49" s="342"/>
      <c r="AJ49" s="342"/>
      <c r="AK49" s="2019"/>
      <c r="AL49" s="885"/>
      <c r="AQ49" s="864"/>
    </row>
    <row r="50" spans="1:43" s="1984" customFormat="1" ht="29.25" x14ac:dyDescent="0.25">
      <c r="A50" s="195"/>
      <c r="B50" s="195">
        <v>1</v>
      </c>
      <c r="C50" s="492" t="s">
        <v>343</v>
      </c>
      <c r="D50" s="503"/>
      <c r="E50" s="1444"/>
      <c r="F50" s="535">
        <v>54344</v>
      </c>
      <c r="G50" s="478">
        <f t="shared" si="23"/>
        <v>49815.333333333336</v>
      </c>
      <c r="H50" s="109">
        <v>45302</v>
      </c>
      <c r="I50" s="495">
        <f t="shared" si="21"/>
        <v>90.939871257845638</v>
      </c>
      <c r="J50" s="794"/>
      <c r="K50" s="794"/>
      <c r="L50" s="1282"/>
      <c r="M50" s="1282"/>
      <c r="N50" s="1282"/>
      <c r="O50" s="1282"/>
      <c r="P50" s="1282"/>
      <c r="Q50" s="1282"/>
      <c r="R50" s="342"/>
      <c r="S50" s="342"/>
      <c r="T50" s="342"/>
      <c r="U50" s="342"/>
      <c r="V50" s="342"/>
      <c r="W50" s="342"/>
      <c r="X50" s="342"/>
      <c r="Y50" s="342"/>
      <c r="Z50" s="342"/>
      <c r="AA50" s="342"/>
      <c r="AB50" s="342"/>
      <c r="AC50" s="2025"/>
      <c r="AD50" s="342"/>
      <c r="AE50" s="963"/>
      <c r="AF50" s="342"/>
      <c r="AG50" s="342"/>
      <c r="AH50" s="342"/>
      <c r="AI50" s="342"/>
      <c r="AJ50" s="342"/>
      <c r="AK50" s="2019"/>
      <c r="AL50" s="885"/>
      <c r="AQ50" s="864"/>
    </row>
    <row r="51" spans="1:43" s="1984" customFormat="1" x14ac:dyDescent="0.25">
      <c r="A51" s="195"/>
      <c r="B51" s="195">
        <v>1</v>
      </c>
      <c r="C51" s="2638" t="s">
        <v>194</v>
      </c>
      <c r="D51" s="503"/>
      <c r="E51" s="1444"/>
      <c r="F51" s="535"/>
      <c r="G51" s="110"/>
      <c r="H51" s="109"/>
      <c r="I51" s="495"/>
      <c r="J51" s="794"/>
      <c r="K51" s="794"/>
      <c r="L51" s="1282"/>
      <c r="M51" s="1282"/>
      <c r="N51" s="1282"/>
      <c r="O51" s="1282"/>
      <c r="P51" s="1282"/>
      <c r="Q51" s="1282"/>
      <c r="R51" s="342"/>
      <c r="S51" s="342"/>
      <c r="T51" s="342"/>
      <c r="U51" s="342"/>
      <c r="V51" s="342"/>
      <c r="W51" s="342"/>
      <c r="X51" s="342"/>
      <c r="Y51" s="342"/>
      <c r="Z51" s="342"/>
      <c r="AA51" s="342"/>
      <c r="AB51" s="342"/>
      <c r="AC51" s="2025"/>
      <c r="AD51" s="342"/>
      <c r="AE51" s="963"/>
      <c r="AF51" s="342"/>
      <c r="AG51" s="342"/>
      <c r="AH51" s="342"/>
      <c r="AI51" s="342"/>
      <c r="AJ51" s="342"/>
      <c r="AK51" s="2019"/>
      <c r="AL51" s="885"/>
      <c r="AQ51" s="864"/>
    </row>
    <row r="52" spans="1:43" s="1984" customFormat="1" ht="104.25" x14ac:dyDescent="0.25">
      <c r="A52" s="195"/>
      <c r="B52" s="195">
        <v>1</v>
      </c>
      <c r="C52" s="286" t="s">
        <v>503</v>
      </c>
      <c r="D52" s="503"/>
      <c r="E52" s="1444"/>
      <c r="F52" s="535">
        <v>35378</v>
      </c>
      <c r="G52" s="478">
        <f t="shared" ref="G52:G55" si="24">F52/12*$C$3</f>
        <v>32429.833333333332</v>
      </c>
      <c r="H52" s="109">
        <v>29682</v>
      </c>
      <c r="I52" s="495">
        <f t="shared" ref="I52:I60" si="25">H52/G52*100</f>
        <v>91.526834858849099</v>
      </c>
      <c r="J52" s="794"/>
      <c r="K52" s="794"/>
      <c r="L52" s="1282"/>
      <c r="M52" s="1282"/>
      <c r="N52" s="1282"/>
      <c r="O52" s="1282"/>
      <c r="P52" s="1282"/>
      <c r="Q52" s="1282"/>
      <c r="R52" s="342">
        <v>132641.49233000001</v>
      </c>
      <c r="S52" s="342">
        <v>132641.49233000001</v>
      </c>
      <c r="T52" s="342">
        <v>132641.49233000001</v>
      </c>
      <c r="U52" s="342">
        <v>132641.49233000001</v>
      </c>
      <c r="V52" s="342">
        <v>132641.49233000001</v>
      </c>
      <c r="W52" s="342">
        <v>132641.49233000001</v>
      </c>
      <c r="X52" s="342">
        <v>132641.49233000001</v>
      </c>
      <c r="Y52" s="342">
        <v>132641.49233000001</v>
      </c>
      <c r="Z52" s="342">
        <v>132641.49233000001</v>
      </c>
      <c r="AA52" s="342">
        <v>132641.49233000001</v>
      </c>
      <c r="AB52" s="342">
        <v>132641.49233000001</v>
      </c>
      <c r="AC52" s="2026">
        <f>R52/12*$C$3+(S52-R52)/11*10+(T52-S52)/10*9+(U52-T52)/9*8+(V52-U52)/8*7+(W52-V52)/7*6+(X52-W52)/6*5+(Y52-X52)/5*4+(Z52-Y52)/4*3+(AA52-Z52)/3*2+(AB52-AA52)/2*1</f>
        <v>121588.03463583335</v>
      </c>
      <c r="AD52" s="342">
        <f>AJ52-AI52-AF52-AE52</f>
        <v>106115.53942999999</v>
      </c>
      <c r="AE52" s="963"/>
      <c r="AF52" s="342"/>
      <c r="AG52" s="342">
        <f>AD52-AC52</f>
        <v>-15472.495205833358</v>
      </c>
      <c r="AH52" s="342"/>
      <c r="AI52" s="342">
        <v>-250.75658999999996</v>
      </c>
      <c r="AJ52" s="342">
        <v>105864.78283999999</v>
      </c>
      <c r="AK52" s="2019"/>
      <c r="AL52" s="885"/>
      <c r="AQ52" s="864"/>
    </row>
    <row r="53" spans="1:43" s="1984" customFormat="1" x14ac:dyDescent="0.25">
      <c r="A53" s="195"/>
      <c r="B53" s="195">
        <v>1</v>
      </c>
      <c r="C53" s="286" t="s">
        <v>623</v>
      </c>
      <c r="D53" s="503"/>
      <c r="E53" s="1444"/>
      <c r="F53" s="535">
        <v>6101</v>
      </c>
      <c r="G53" s="478">
        <f t="shared" si="24"/>
        <v>5592.5833333333339</v>
      </c>
      <c r="H53" s="109">
        <v>1980</v>
      </c>
      <c r="I53" s="495">
        <f t="shared" si="25"/>
        <v>35.404032125881002</v>
      </c>
      <c r="J53" s="794"/>
      <c r="K53" s="794"/>
      <c r="L53" s="1282"/>
      <c r="M53" s="1282"/>
      <c r="N53" s="1282"/>
      <c r="O53" s="1282"/>
      <c r="P53" s="1282"/>
      <c r="Q53" s="1282"/>
      <c r="R53" s="342"/>
      <c r="S53" s="342"/>
      <c r="T53" s="342"/>
      <c r="U53" s="342"/>
      <c r="V53" s="342"/>
      <c r="W53" s="342"/>
      <c r="X53" s="342"/>
      <c r="Y53" s="342"/>
      <c r="Z53" s="342"/>
      <c r="AA53" s="342"/>
      <c r="AB53" s="342"/>
      <c r="AC53" s="2026"/>
      <c r="AD53" s="342"/>
      <c r="AE53" s="963"/>
      <c r="AF53" s="342"/>
      <c r="AG53" s="342"/>
      <c r="AH53" s="342"/>
      <c r="AI53" s="342"/>
      <c r="AJ53" s="342"/>
      <c r="AK53" s="2019"/>
      <c r="AL53" s="885"/>
      <c r="AQ53" s="864"/>
    </row>
    <row r="54" spans="1:43" s="1984" customFormat="1" x14ac:dyDescent="0.25">
      <c r="A54" s="195"/>
      <c r="B54" s="195">
        <v>1</v>
      </c>
      <c r="C54" s="286" t="s">
        <v>624</v>
      </c>
      <c r="D54" s="503"/>
      <c r="E54" s="1444"/>
      <c r="F54" s="535">
        <v>8099</v>
      </c>
      <c r="G54" s="478">
        <f t="shared" si="24"/>
        <v>7424.083333333333</v>
      </c>
      <c r="H54" s="109">
        <v>5251</v>
      </c>
      <c r="I54" s="495">
        <f t="shared" si="25"/>
        <v>70.729270729270738</v>
      </c>
      <c r="J54" s="794"/>
      <c r="K54" s="794"/>
      <c r="L54" s="1282"/>
      <c r="M54" s="1282"/>
      <c r="N54" s="1282"/>
      <c r="O54" s="1282"/>
      <c r="P54" s="1282"/>
      <c r="Q54" s="1282"/>
      <c r="R54" s="342"/>
      <c r="S54" s="342"/>
      <c r="T54" s="342"/>
      <c r="U54" s="342"/>
      <c r="V54" s="342"/>
      <c r="W54" s="342"/>
      <c r="X54" s="342"/>
      <c r="Y54" s="342"/>
      <c r="Z54" s="342"/>
      <c r="AA54" s="342"/>
      <c r="AB54" s="342"/>
      <c r="AC54" s="2026"/>
      <c r="AD54" s="342"/>
      <c r="AE54" s="963"/>
      <c r="AF54" s="342"/>
      <c r="AG54" s="342"/>
      <c r="AH54" s="342"/>
      <c r="AI54" s="342"/>
      <c r="AJ54" s="342"/>
      <c r="AK54" s="2019"/>
      <c r="AL54" s="885"/>
      <c r="AQ54" s="864"/>
    </row>
    <row r="55" spans="1:43" s="1984" customFormat="1" ht="30" x14ac:dyDescent="0.25">
      <c r="A55" s="195"/>
      <c r="B55" s="195">
        <v>1</v>
      </c>
      <c r="C55" s="286" t="s">
        <v>625</v>
      </c>
      <c r="D55" s="503"/>
      <c r="E55" s="1444"/>
      <c r="F55" s="535">
        <v>16957</v>
      </c>
      <c r="G55" s="478">
        <f t="shared" si="24"/>
        <v>15543.916666666666</v>
      </c>
      <c r="H55" s="109">
        <v>16136</v>
      </c>
      <c r="I55" s="495">
        <f t="shared" si="25"/>
        <v>103.80910002305296</v>
      </c>
      <c r="J55" s="794"/>
      <c r="K55" s="794"/>
      <c r="L55" s="1282"/>
      <c r="M55" s="1282"/>
      <c r="N55" s="1282"/>
      <c r="O55" s="1282"/>
      <c r="P55" s="1282"/>
      <c r="Q55" s="1282"/>
      <c r="R55" s="342"/>
      <c r="S55" s="342"/>
      <c r="T55" s="342"/>
      <c r="U55" s="342"/>
      <c r="V55" s="342"/>
      <c r="W55" s="342"/>
      <c r="X55" s="342"/>
      <c r="Y55" s="342"/>
      <c r="Z55" s="342"/>
      <c r="AA55" s="342"/>
      <c r="AB55" s="342"/>
      <c r="AC55" s="2026"/>
      <c r="AD55" s="342"/>
      <c r="AE55" s="963"/>
      <c r="AF55" s="342"/>
      <c r="AG55" s="342"/>
      <c r="AH55" s="342"/>
      <c r="AI55" s="342"/>
      <c r="AJ55" s="342"/>
      <c r="AK55" s="2019"/>
      <c r="AL55" s="885"/>
      <c r="AQ55" s="864"/>
    </row>
    <row r="56" spans="1:43" s="1984" customFormat="1" ht="63" x14ac:dyDescent="0.25">
      <c r="A56" s="195"/>
      <c r="B56" s="195">
        <v>1</v>
      </c>
      <c r="C56" s="460" t="s">
        <v>458</v>
      </c>
      <c r="D56" s="503"/>
      <c r="E56" s="1444"/>
      <c r="F56" s="534">
        <f>F57+F66</f>
        <v>103960</v>
      </c>
      <c r="G56" s="534">
        <f t="shared" ref="G56:H56" si="26">G57+G66</f>
        <v>95296.666666666657</v>
      </c>
      <c r="H56" s="534">
        <f t="shared" si="26"/>
        <v>83867</v>
      </c>
      <c r="I56" s="495">
        <f t="shared" si="25"/>
        <v>88.006226170904895</v>
      </c>
      <c r="J56" s="794"/>
      <c r="K56" s="794"/>
      <c r="L56" s="1282"/>
      <c r="M56" s="1282"/>
      <c r="N56" s="1282"/>
      <c r="O56" s="1282"/>
      <c r="P56" s="1282"/>
      <c r="Q56" s="1282"/>
      <c r="R56" s="342">
        <f t="shared" ref="R56:AJ56" si="27">R57+R66</f>
        <v>380885.35467000003</v>
      </c>
      <c r="S56" s="342">
        <f t="shared" ref="S56:T56" si="28">S57+S66</f>
        <v>380885.35467000003</v>
      </c>
      <c r="T56" s="342">
        <f t="shared" si="28"/>
        <v>380885.35467000003</v>
      </c>
      <c r="U56" s="342">
        <f t="shared" ref="U56:V56" si="29">U57+U66</f>
        <v>380885.35467000003</v>
      </c>
      <c r="V56" s="342">
        <f t="shared" si="29"/>
        <v>380885.35467000003</v>
      </c>
      <c r="W56" s="342">
        <f t="shared" ref="W56:X56" si="30">W57+W66</f>
        <v>380885.35467000003</v>
      </c>
      <c r="X56" s="342">
        <f t="shared" si="30"/>
        <v>380885.35467000003</v>
      </c>
      <c r="Y56" s="342">
        <f t="shared" ref="Y56:AA56" si="31">Y57+Y66</f>
        <v>380885.35467000003</v>
      </c>
      <c r="Z56" s="342">
        <f t="shared" si="31"/>
        <v>380885.35467000003</v>
      </c>
      <c r="AA56" s="342">
        <f t="shared" si="31"/>
        <v>380885.35467000003</v>
      </c>
      <c r="AB56" s="342">
        <f t="shared" ref="AB56" si="32">AB57+AB66</f>
        <v>380885.35467000003</v>
      </c>
      <c r="AC56" s="2025">
        <f t="shared" si="27"/>
        <v>349144.90844749997</v>
      </c>
      <c r="AD56" s="342">
        <f t="shared" si="27"/>
        <v>309645.33854000003</v>
      </c>
      <c r="AE56" s="963">
        <f t="shared" si="27"/>
        <v>0</v>
      </c>
      <c r="AF56" s="342">
        <f t="shared" si="27"/>
        <v>0</v>
      </c>
      <c r="AG56" s="342">
        <f t="shared" si="27"/>
        <v>-39499.569907499987</v>
      </c>
      <c r="AH56" s="342">
        <f t="shared" si="27"/>
        <v>0</v>
      </c>
      <c r="AI56" s="342">
        <f t="shared" si="27"/>
        <v>-622.36420999999996</v>
      </c>
      <c r="AJ56" s="342">
        <f t="shared" si="27"/>
        <v>309022.97433</v>
      </c>
      <c r="AK56" s="2019"/>
      <c r="AL56" s="885"/>
      <c r="AQ56" s="864"/>
    </row>
    <row r="57" spans="1:43" s="1984" customFormat="1" ht="30" x14ac:dyDescent="0.25">
      <c r="A57" s="195"/>
      <c r="B57" s="195">
        <v>1</v>
      </c>
      <c r="C57" s="440" t="s">
        <v>271</v>
      </c>
      <c r="D57" s="503"/>
      <c r="E57" s="1444"/>
      <c r="F57" s="534">
        <f>F58+F62+F64+F65</f>
        <v>52891</v>
      </c>
      <c r="G57" s="534">
        <f t="shared" ref="G57:H57" si="33">G58+G62+G64+G65</f>
        <v>48483.416666666657</v>
      </c>
      <c r="H57" s="534">
        <f t="shared" si="33"/>
        <v>48757</v>
      </c>
      <c r="I57" s="495">
        <f t="shared" si="25"/>
        <v>100.56428228896137</v>
      </c>
      <c r="J57" s="794"/>
      <c r="K57" s="794"/>
      <c r="L57" s="1282"/>
      <c r="M57" s="1282"/>
      <c r="N57" s="1282"/>
      <c r="O57" s="1282"/>
      <c r="P57" s="1282"/>
      <c r="Q57" s="1282"/>
      <c r="R57" s="342">
        <f t="shared" ref="R57:AJ57" si="34">R58+R62+R64+R65</f>
        <v>225499.78791000001</v>
      </c>
      <c r="S57" s="342">
        <f t="shared" si="34"/>
        <v>225499.78791000001</v>
      </c>
      <c r="T57" s="342">
        <f t="shared" si="34"/>
        <v>225499.78791000001</v>
      </c>
      <c r="U57" s="342">
        <f t="shared" si="34"/>
        <v>225499.78791000001</v>
      </c>
      <c r="V57" s="342">
        <f t="shared" si="34"/>
        <v>225499.78791000001</v>
      </c>
      <c r="W57" s="342">
        <f t="shared" si="34"/>
        <v>225499.78791000001</v>
      </c>
      <c r="X57" s="342">
        <f t="shared" si="34"/>
        <v>225499.78791000001</v>
      </c>
      <c r="Y57" s="342">
        <f t="shared" ref="Y57:AA57" si="35">Y58+Y62+Y64+Y65</f>
        <v>225499.78791000001</v>
      </c>
      <c r="Z57" s="342">
        <f t="shared" si="35"/>
        <v>225499.78791000001</v>
      </c>
      <c r="AA57" s="342">
        <f t="shared" si="35"/>
        <v>225499.78791000001</v>
      </c>
      <c r="AB57" s="342">
        <f t="shared" ref="AB57" si="36">AB58+AB62+AB64+AB65</f>
        <v>225499.78791000001</v>
      </c>
      <c r="AC57" s="2025">
        <f t="shared" si="34"/>
        <v>206708.13891750001</v>
      </c>
      <c r="AD57" s="342">
        <f t="shared" si="34"/>
        <v>200265.2132</v>
      </c>
      <c r="AE57" s="963">
        <f t="shared" si="34"/>
        <v>0</v>
      </c>
      <c r="AF57" s="342">
        <f t="shared" si="34"/>
        <v>0</v>
      </c>
      <c r="AG57" s="342">
        <f t="shared" si="34"/>
        <v>-6442.9257174999993</v>
      </c>
      <c r="AH57" s="342">
        <f t="shared" si="34"/>
        <v>0</v>
      </c>
      <c r="AI57" s="342">
        <f t="shared" si="34"/>
        <v>-618.87036000000001</v>
      </c>
      <c r="AJ57" s="342">
        <f t="shared" si="34"/>
        <v>199646.34284</v>
      </c>
      <c r="AK57" s="2019"/>
      <c r="AL57" s="885"/>
      <c r="AQ57" s="864"/>
    </row>
    <row r="58" spans="1:43" s="1984" customFormat="1" ht="30" x14ac:dyDescent="0.25">
      <c r="A58" s="195"/>
      <c r="B58" s="195">
        <v>1</v>
      </c>
      <c r="C58" s="286" t="s">
        <v>459</v>
      </c>
      <c r="D58" s="503"/>
      <c r="E58" s="1444"/>
      <c r="F58" s="535">
        <v>45221</v>
      </c>
      <c r="G58" s="478">
        <f t="shared" ref="G58" si="37">F58/12*$C$3</f>
        <v>41452.583333333328</v>
      </c>
      <c r="H58" s="109">
        <v>40724</v>
      </c>
      <c r="I58" s="495">
        <f t="shared" si="25"/>
        <v>98.242369293429661</v>
      </c>
      <c r="J58" s="794"/>
      <c r="K58" s="794"/>
      <c r="L58" s="1282"/>
      <c r="M58" s="1282"/>
      <c r="N58" s="1282"/>
      <c r="O58" s="1282"/>
      <c r="P58" s="1282"/>
      <c r="Q58" s="1282"/>
      <c r="R58" s="342">
        <v>203494.5</v>
      </c>
      <c r="S58" s="342">
        <v>203494.5</v>
      </c>
      <c r="T58" s="342">
        <v>203494.5</v>
      </c>
      <c r="U58" s="342">
        <v>203494.5</v>
      </c>
      <c r="V58" s="342">
        <v>203494.5</v>
      </c>
      <c r="W58" s="342">
        <v>203494.5</v>
      </c>
      <c r="X58" s="342">
        <v>203494.5</v>
      </c>
      <c r="Y58" s="342">
        <v>203494.5</v>
      </c>
      <c r="Z58" s="342">
        <v>203494.5</v>
      </c>
      <c r="AA58" s="342">
        <v>203494.5</v>
      </c>
      <c r="AB58" s="342">
        <v>203494.5</v>
      </c>
      <c r="AC58" s="2025">
        <f>R58/12*$C$3+(S58-R58)/11*10+(T58-S58)/10*9+(U58-T58)/9*8+(V58-U58)/8*7+(W58-V58)/7*6+(X58-W58)/6*5+(Y58-X58)/5*4+(Z58-Y58)/4*3+(AA58-Z58)/3*2+(AB58-AA58)/2*1</f>
        <v>186536.625</v>
      </c>
      <c r="AD58" s="342">
        <f>AJ58-AI58-AF58-AE58</f>
        <v>172644.11841</v>
      </c>
      <c r="AE58" s="963"/>
      <c r="AF58" s="342"/>
      <c r="AG58" s="342">
        <f>AD58-AC58</f>
        <v>-13892.506590000005</v>
      </c>
      <c r="AH58" s="342"/>
      <c r="AI58" s="342">
        <v>-419.41241000000002</v>
      </c>
      <c r="AJ58" s="342">
        <v>172224.70600000001</v>
      </c>
      <c r="AK58" s="2019"/>
      <c r="AL58" s="885"/>
      <c r="AQ58" s="864"/>
    </row>
    <row r="59" spans="1:43" s="1984" customFormat="1" ht="60" x14ac:dyDescent="0.25">
      <c r="A59" s="195"/>
      <c r="B59" s="195">
        <v>1</v>
      </c>
      <c r="C59" s="286" t="s">
        <v>479</v>
      </c>
      <c r="D59" s="503"/>
      <c r="E59" s="1444"/>
      <c r="F59" s="536"/>
      <c r="G59" s="110"/>
      <c r="H59" s="109"/>
      <c r="I59" s="495"/>
      <c r="J59" s="794"/>
      <c r="K59" s="794"/>
      <c r="L59" s="1282"/>
      <c r="M59" s="1282"/>
      <c r="N59" s="1282"/>
      <c r="O59" s="1282"/>
      <c r="P59" s="1282"/>
      <c r="Q59" s="1282"/>
      <c r="R59" s="342"/>
      <c r="S59" s="342"/>
      <c r="T59" s="342"/>
      <c r="U59" s="342"/>
      <c r="V59" s="342"/>
      <c r="W59" s="342"/>
      <c r="X59" s="342"/>
      <c r="Y59" s="342"/>
      <c r="Z59" s="342"/>
      <c r="AA59" s="342"/>
      <c r="AB59" s="342"/>
      <c r="AC59" s="2025">
        <f t="shared" ref="AC59:AC63" si="38">R59/12*$C$3</f>
        <v>0</v>
      </c>
      <c r="AD59" s="342"/>
      <c r="AE59" s="963"/>
      <c r="AF59" s="342"/>
      <c r="AG59" s="342"/>
      <c r="AH59" s="342"/>
      <c r="AI59" s="342"/>
      <c r="AJ59" s="342"/>
      <c r="AK59" s="2019"/>
      <c r="AL59" s="885"/>
      <c r="AQ59" s="864"/>
    </row>
    <row r="60" spans="1:43" s="1984" customFormat="1" ht="60" x14ac:dyDescent="0.25">
      <c r="A60" s="195"/>
      <c r="B60" s="195"/>
      <c r="C60" s="286" t="s">
        <v>687</v>
      </c>
      <c r="D60" s="503"/>
      <c r="E60" s="1444"/>
      <c r="F60" s="515">
        <v>7911</v>
      </c>
      <c r="G60" s="3019">
        <f>F60/8*6</f>
        <v>5933.25</v>
      </c>
      <c r="H60" s="109">
        <v>7471</v>
      </c>
      <c r="I60" s="495">
        <f t="shared" si="25"/>
        <v>125.91749884127586</v>
      </c>
      <c r="J60" s="794"/>
      <c r="K60" s="794"/>
      <c r="L60" s="1282"/>
      <c r="M60" s="1282"/>
      <c r="N60" s="1282"/>
      <c r="O60" s="1282"/>
      <c r="P60" s="1282"/>
      <c r="Q60" s="1282"/>
      <c r="R60" s="342"/>
      <c r="S60" s="342"/>
      <c r="T60" s="342"/>
      <c r="U60" s="342"/>
      <c r="V60" s="342"/>
      <c r="W60" s="342"/>
      <c r="X60" s="342"/>
      <c r="Y60" s="342"/>
      <c r="Z60" s="342"/>
      <c r="AA60" s="342"/>
      <c r="AB60" s="342"/>
      <c r="AC60" s="2025"/>
      <c r="AD60" s="342">
        <f>AJ60</f>
        <v>15385.691429999997</v>
      </c>
      <c r="AE60" s="963"/>
      <c r="AF60" s="342"/>
      <c r="AG60" s="342"/>
      <c r="AH60" s="342"/>
      <c r="AI60" s="342">
        <v>0</v>
      </c>
      <c r="AJ60" s="342">
        <v>15385.691429999997</v>
      </c>
      <c r="AK60" s="2019"/>
      <c r="AL60" s="885"/>
      <c r="AQ60" s="864"/>
    </row>
    <row r="61" spans="1:43" s="1984" customFormat="1" ht="60" x14ac:dyDescent="0.25">
      <c r="A61" s="195"/>
      <c r="B61" s="195"/>
      <c r="C61" s="286" t="s">
        <v>688</v>
      </c>
      <c r="D61" s="503"/>
      <c r="E61" s="1444"/>
      <c r="F61" s="515"/>
      <c r="G61" s="110"/>
      <c r="H61" s="109"/>
      <c r="I61" s="495"/>
      <c r="J61" s="794"/>
      <c r="K61" s="794"/>
      <c r="L61" s="1282"/>
      <c r="M61" s="1282"/>
      <c r="N61" s="1282"/>
      <c r="O61" s="1282"/>
      <c r="P61" s="1282"/>
      <c r="Q61" s="1282"/>
      <c r="R61" s="342"/>
      <c r="S61" s="342"/>
      <c r="T61" s="342"/>
      <c r="U61" s="342"/>
      <c r="V61" s="342"/>
      <c r="W61" s="342"/>
      <c r="X61" s="342"/>
      <c r="Y61" s="342"/>
      <c r="Z61" s="342"/>
      <c r="AA61" s="342"/>
      <c r="AB61" s="342"/>
      <c r="AC61" s="2025"/>
      <c r="AD61" s="342"/>
      <c r="AE61" s="963"/>
      <c r="AF61" s="342"/>
      <c r="AG61" s="342"/>
      <c r="AH61" s="342"/>
      <c r="AI61" s="342"/>
      <c r="AJ61" s="342"/>
      <c r="AK61" s="2019"/>
      <c r="AL61" s="885"/>
      <c r="AQ61" s="864"/>
    </row>
    <row r="62" spans="1:43" s="1984" customFormat="1" ht="30" x14ac:dyDescent="0.25">
      <c r="A62" s="195">
        <v>1</v>
      </c>
      <c r="B62" s="195">
        <v>1</v>
      </c>
      <c r="C62" s="286" t="s">
        <v>460</v>
      </c>
      <c r="D62" s="4"/>
      <c r="E62" s="4"/>
      <c r="F62" s="515">
        <v>6889</v>
      </c>
      <c r="G62" s="478">
        <f t="shared" ref="G62" si="39">F62/12*$C$3</f>
        <v>6314.916666666667</v>
      </c>
      <c r="H62" s="165">
        <v>7282</v>
      </c>
      <c r="I62" s="168">
        <f>H62/G62*100</f>
        <v>115.31426912469153</v>
      </c>
      <c r="J62" s="1313"/>
      <c r="K62" s="1313"/>
      <c r="L62" s="108"/>
      <c r="M62" s="108"/>
      <c r="N62" s="108"/>
      <c r="O62" s="108"/>
      <c r="P62" s="108"/>
      <c r="Q62" s="108"/>
      <c r="R62" s="300">
        <v>14637.490109999999</v>
      </c>
      <c r="S62" s="300">
        <v>14637.490109999999</v>
      </c>
      <c r="T62" s="300">
        <v>14637.490109999999</v>
      </c>
      <c r="U62" s="300">
        <v>14637.490109999999</v>
      </c>
      <c r="V62" s="300">
        <v>14637.490109999999</v>
      </c>
      <c r="W62" s="300">
        <v>14637.490109999999</v>
      </c>
      <c r="X62" s="300">
        <v>14637.490109999999</v>
      </c>
      <c r="Y62" s="300">
        <v>14637.490109999999</v>
      </c>
      <c r="Z62" s="300">
        <v>14637.490109999999</v>
      </c>
      <c r="AA62" s="300">
        <v>14637.490109999999</v>
      </c>
      <c r="AB62" s="300">
        <v>14637.490109999999</v>
      </c>
      <c r="AC62" s="727">
        <f>R62/12*$C$3+(S62-R62)/11*10+(T62-S62)/10*9+(U62-T62)/9*8+(V62-U62)/8*7+(W62-V62)/7*6+(X62-W62)/6*5+(Y62-X62)/5*4+(Z62-Y62)/4*3+(AA62-Z62)/3*2+(AB62-AA62)/2*1</f>
        <v>13417.699267499998</v>
      </c>
      <c r="AD62" s="300">
        <f>AJ62-AI62-AF62-AE62</f>
        <v>20536.310990000002</v>
      </c>
      <c r="AE62" s="750"/>
      <c r="AF62" s="300"/>
      <c r="AG62" s="300">
        <f>AD62-AC62</f>
        <v>7118.6117225000035</v>
      </c>
      <c r="AH62" s="300"/>
      <c r="AI62" s="300">
        <v>-2.1509099999999997</v>
      </c>
      <c r="AJ62" s="300">
        <v>20534.160080000001</v>
      </c>
      <c r="AK62" s="2019"/>
      <c r="AL62" s="885"/>
      <c r="AQ62" s="864"/>
    </row>
    <row r="63" spans="1:43" s="1984" customFormat="1" ht="30" x14ac:dyDescent="0.25">
      <c r="A63" s="195"/>
      <c r="B63" s="195">
        <v>1</v>
      </c>
      <c r="C63" s="286" t="s">
        <v>461</v>
      </c>
      <c r="D63" s="4"/>
      <c r="E63" s="4"/>
      <c r="F63" s="515"/>
      <c r="G63" s="109"/>
      <c r="H63" s="165"/>
      <c r="I63" s="168"/>
      <c r="J63" s="1313"/>
      <c r="K63" s="1313"/>
      <c r="L63" s="108"/>
      <c r="M63" s="108"/>
      <c r="N63" s="108"/>
      <c r="O63" s="108"/>
      <c r="P63" s="108"/>
      <c r="Q63" s="108"/>
      <c r="R63" s="300"/>
      <c r="S63" s="300"/>
      <c r="T63" s="300"/>
      <c r="U63" s="300"/>
      <c r="V63" s="300"/>
      <c r="W63" s="300"/>
      <c r="X63" s="300"/>
      <c r="Y63" s="300"/>
      <c r="Z63" s="300"/>
      <c r="AA63" s="300"/>
      <c r="AB63" s="300"/>
      <c r="AC63" s="727">
        <f t="shared" si="38"/>
        <v>0</v>
      </c>
      <c r="AD63" s="300">
        <f>AJ63-AI63-AF63</f>
        <v>0</v>
      </c>
      <c r="AE63" s="750"/>
      <c r="AF63" s="300"/>
      <c r="AG63" s="300">
        <f>AD63-AC63</f>
        <v>0</v>
      </c>
      <c r="AH63" s="300"/>
      <c r="AI63" s="300">
        <v>0</v>
      </c>
      <c r="AJ63" s="300">
        <v>0</v>
      </c>
      <c r="AK63" s="2019"/>
      <c r="AL63" s="885"/>
      <c r="AQ63" s="864"/>
    </row>
    <row r="64" spans="1:43" s="1984" customFormat="1" ht="45" x14ac:dyDescent="0.25">
      <c r="A64" s="195">
        <v>1</v>
      </c>
      <c r="B64" s="195">
        <v>1</v>
      </c>
      <c r="C64" s="286" t="s">
        <v>462</v>
      </c>
      <c r="D64" s="4"/>
      <c r="E64" s="4"/>
      <c r="F64" s="153">
        <v>81</v>
      </c>
      <c r="G64" s="478">
        <f t="shared" ref="G64:G65" si="40">F64/12*$C$3</f>
        <v>74.25</v>
      </c>
      <c r="H64" s="165">
        <v>83</v>
      </c>
      <c r="I64" s="168">
        <f t="shared" ref="I64:I70" si="41">H64/G64*100</f>
        <v>111.78451178451179</v>
      </c>
      <c r="J64" s="1313"/>
      <c r="K64" s="1313"/>
      <c r="L64" s="108"/>
      <c r="M64" s="108"/>
      <c r="N64" s="108"/>
      <c r="O64" s="108"/>
      <c r="P64" s="108"/>
      <c r="Q64" s="108"/>
      <c r="R64" s="300">
        <v>764.13779999999997</v>
      </c>
      <c r="S64" s="300">
        <v>764.13779999999997</v>
      </c>
      <c r="T64" s="300">
        <v>764.13779999999997</v>
      </c>
      <c r="U64" s="300">
        <v>764.13779999999997</v>
      </c>
      <c r="V64" s="300">
        <v>764.13779999999997</v>
      </c>
      <c r="W64" s="300">
        <v>764.13779999999997</v>
      </c>
      <c r="X64" s="300">
        <v>764.13779999999997</v>
      </c>
      <c r="Y64" s="300">
        <v>764.13779999999997</v>
      </c>
      <c r="Z64" s="300">
        <v>764.13779999999997</v>
      </c>
      <c r="AA64" s="300">
        <v>764.13779999999997</v>
      </c>
      <c r="AB64" s="300">
        <v>764.13779999999997</v>
      </c>
      <c r="AC64" s="727">
        <f t="shared" ref="AC64:AC65" si="42">R64/12*$C$3+(S64-R64)/11*10+(T64-S64)/10*9+(U64-T64)/9*8+(V64-U64)/8*7+(W64-V64)/7*6+(X64-W64)/6*5+(Y64-X64)/5*4+(Z64-Y64)/4*3+(AA64-Z64)/3*2+(AB64-AA64)/2*1</f>
        <v>700.4596499999999</v>
      </c>
      <c r="AD64" s="300">
        <f t="shared" ref="AD64:AD65" si="43">AJ64-AI64-AF64-AE64</f>
        <v>783.00539999999978</v>
      </c>
      <c r="AE64" s="750"/>
      <c r="AF64" s="300"/>
      <c r="AG64" s="300">
        <f>AD64-AC64</f>
        <v>82.545749999999884</v>
      </c>
      <c r="AH64" s="300"/>
      <c r="AI64" s="300">
        <v>-10.37628</v>
      </c>
      <c r="AJ64" s="300">
        <v>772.62911999999983</v>
      </c>
      <c r="AK64" s="2019"/>
      <c r="AL64" s="885"/>
      <c r="AQ64" s="864"/>
    </row>
    <row r="65" spans="1:43" s="1984" customFormat="1" ht="30" x14ac:dyDescent="0.25">
      <c r="A65" s="195"/>
      <c r="B65" s="195">
        <v>1</v>
      </c>
      <c r="C65" s="286" t="s">
        <v>463</v>
      </c>
      <c r="D65" s="4"/>
      <c r="E65" s="4"/>
      <c r="F65" s="536">
        <v>700</v>
      </c>
      <c r="G65" s="478">
        <f t="shared" si="40"/>
        <v>641.66666666666674</v>
      </c>
      <c r="H65" s="165">
        <v>668</v>
      </c>
      <c r="I65" s="168">
        <f t="shared" si="41"/>
        <v>104.1038961038961</v>
      </c>
      <c r="J65" s="1313"/>
      <c r="K65" s="1313"/>
      <c r="L65" s="108"/>
      <c r="M65" s="108"/>
      <c r="N65" s="108"/>
      <c r="O65" s="108"/>
      <c r="P65" s="108"/>
      <c r="Q65" s="108"/>
      <c r="R65" s="300">
        <v>6603.6599999999989</v>
      </c>
      <c r="S65" s="300">
        <v>6603.6599999999989</v>
      </c>
      <c r="T65" s="300">
        <v>6603.6599999999989</v>
      </c>
      <c r="U65" s="300">
        <v>6603.6599999999989</v>
      </c>
      <c r="V65" s="300">
        <v>6603.6599999999989</v>
      </c>
      <c r="W65" s="300">
        <v>6603.6599999999989</v>
      </c>
      <c r="X65" s="300">
        <v>6603.6599999999989</v>
      </c>
      <c r="Y65" s="300">
        <v>6603.6599999999989</v>
      </c>
      <c r="Z65" s="300">
        <v>6603.6599999999989</v>
      </c>
      <c r="AA65" s="300">
        <v>6603.6599999999989</v>
      </c>
      <c r="AB65" s="300">
        <v>6603.6599999999989</v>
      </c>
      <c r="AC65" s="727">
        <f t="shared" si="42"/>
        <v>6053.3549999999996</v>
      </c>
      <c r="AD65" s="300">
        <f t="shared" si="43"/>
        <v>6301.7784000000011</v>
      </c>
      <c r="AE65" s="750"/>
      <c r="AF65" s="300"/>
      <c r="AG65" s="300">
        <f>AD65-AC65</f>
        <v>248.42340000000149</v>
      </c>
      <c r="AH65" s="300"/>
      <c r="AI65" s="300">
        <v>-186.93075999999999</v>
      </c>
      <c r="AJ65" s="300">
        <v>6114.8476400000009</v>
      </c>
      <c r="AK65" s="2019"/>
      <c r="AL65" s="885"/>
      <c r="AQ65" s="864"/>
    </row>
    <row r="66" spans="1:43" s="1984" customFormat="1" ht="45" x14ac:dyDescent="0.25">
      <c r="A66" s="195">
        <v>1</v>
      </c>
      <c r="B66" s="195">
        <v>1</v>
      </c>
      <c r="C66" s="440" t="s">
        <v>272</v>
      </c>
      <c r="D66" s="4"/>
      <c r="E66" s="4"/>
      <c r="F66" s="153">
        <f>SUM(F67:F69)</f>
        <v>51069</v>
      </c>
      <c r="G66" s="153">
        <f>SUM(G67:G69)</f>
        <v>46813.25</v>
      </c>
      <c r="H66" s="153">
        <v>35110</v>
      </c>
      <c r="I66" s="168">
        <f t="shared" si="41"/>
        <v>75.000133509209462</v>
      </c>
      <c r="J66" s="1313"/>
      <c r="K66" s="1313"/>
      <c r="L66" s="108"/>
      <c r="M66" s="108"/>
      <c r="N66" s="108"/>
      <c r="O66" s="108"/>
      <c r="P66" s="108"/>
      <c r="Q66" s="108"/>
      <c r="R66" s="300">
        <f t="shared" ref="R66:AJ66" si="44">SUM(R67:R69)</f>
        <v>155385.56675999999</v>
      </c>
      <c r="S66" s="300">
        <f t="shared" si="44"/>
        <v>155385.56675999999</v>
      </c>
      <c r="T66" s="300">
        <f t="shared" si="44"/>
        <v>155385.56675999999</v>
      </c>
      <c r="U66" s="300">
        <f t="shared" ref="U66:V66" si="45">SUM(U67:U69)</f>
        <v>155385.56675999999</v>
      </c>
      <c r="V66" s="300">
        <f t="shared" si="45"/>
        <v>155385.56675999999</v>
      </c>
      <c r="W66" s="300">
        <f t="shared" ref="W66:X66" si="46">SUM(W67:W69)</f>
        <v>155385.56675999999</v>
      </c>
      <c r="X66" s="300">
        <f t="shared" si="46"/>
        <v>155385.56675999999</v>
      </c>
      <c r="Y66" s="300">
        <f t="shared" ref="Y66:AA66" si="47">SUM(Y67:Y69)</f>
        <v>155385.56675999999</v>
      </c>
      <c r="Z66" s="300">
        <f t="shared" si="47"/>
        <v>155385.56675999999</v>
      </c>
      <c r="AA66" s="300">
        <f t="shared" si="47"/>
        <v>155385.56675999999</v>
      </c>
      <c r="AB66" s="300">
        <f t="shared" ref="AB66" si="48">SUM(AB67:AB69)</f>
        <v>155385.56675999999</v>
      </c>
      <c r="AC66" s="727">
        <f t="shared" si="44"/>
        <v>142436.76952999999</v>
      </c>
      <c r="AD66" s="300">
        <f t="shared" si="44"/>
        <v>109380.12534000003</v>
      </c>
      <c r="AE66" s="750">
        <f t="shared" si="44"/>
        <v>0</v>
      </c>
      <c r="AF66" s="300">
        <f t="shared" si="44"/>
        <v>0</v>
      </c>
      <c r="AG66" s="300">
        <f t="shared" si="44"/>
        <v>-33056.644189999985</v>
      </c>
      <c r="AH66" s="300">
        <f t="shared" si="44"/>
        <v>0</v>
      </c>
      <c r="AI66" s="300">
        <f t="shared" si="44"/>
        <v>-3.4938500000000001</v>
      </c>
      <c r="AJ66" s="300">
        <f t="shared" si="44"/>
        <v>109376.63149000003</v>
      </c>
      <c r="AK66" s="2019"/>
      <c r="AL66" s="885"/>
      <c r="AQ66" s="864"/>
    </row>
    <row r="67" spans="1:43" s="1984" customFormat="1" ht="45" x14ac:dyDescent="0.25">
      <c r="A67" s="195">
        <v>1</v>
      </c>
      <c r="B67" s="195">
        <v>1</v>
      </c>
      <c r="C67" s="286" t="s">
        <v>464</v>
      </c>
      <c r="D67" s="4"/>
      <c r="E67" s="4"/>
      <c r="F67" s="153">
        <v>16756</v>
      </c>
      <c r="G67" s="478">
        <f t="shared" ref="G67:G69" si="49">F67/12*$C$3</f>
        <v>15359.666666666666</v>
      </c>
      <c r="H67" s="165">
        <v>10279</v>
      </c>
      <c r="I67" s="168">
        <f t="shared" si="41"/>
        <v>66.922025217561142</v>
      </c>
      <c r="J67" s="1313"/>
      <c r="K67" s="1313"/>
      <c r="L67" s="108"/>
      <c r="M67" s="108"/>
      <c r="N67" s="108"/>
      <c r="O67" s="108"/>
      <c r="P67" s="108"/>
      <c r="Q67" s="108"/>
      <c r="R67" s="300">
        <v>30455.20292</v>
      </c>
      <c r="S67" s="300">
        <v>30455.20292</v>
      </c>
      <c r="T67" s="300">
        <v>30455.20292</v>
      </c>
      <c r="U67" s="300">
        <v>30455.20292</v>
      </c>
      <c r="V67" s="300">
        <v>30455.20292</v>
      </c>
      <c r="W67" s="300">
        <v>30455.20292</v>
      </c>
      <c r="X67" s="300">
        <v>30455.20292</v>
      </c>
      <c r="Y67" s="300">
        <v>30455.20292</v>
      </c>
      <c r="Z67" s="300">
        <v>30455.20292</v>
      </c>
      <c r="AA67" s="300">
        <v>30455.20292</v>
      </c>
      <c r="AB67" s="300">
        <v>30455.20292</v>
      </c>
      <c r="AC67" s="727">
        <f t="shared" ref="AC67:AC70" si="50">R67/12*$C$3+(S67-R67)/11*10+(T67-S67)/10*9+(U67-T67)/9*8+(V67-U67)/8*7+(W67-V67)/7*6+(X67-W67)/6*5+(Y67-X67)/5*4+(Z67-Y67)/4*3+(AA67-Z67)/3*2+(AB67-AA67)/2*1</f>
        <v>27917.269343333333</v>
      </c>
      <c r="AD67" s="300">
        <f t="shared" ref="AD67:AD70" si="51">AJ67-AI67-AF67-AE67</f>
        <v>18682.132619999997</v>
      </c>
      <c r="AE67" s="750"/>
      <c r="AF67" s="300"/>
      <c r="AG67" s="300">
        <f>AD67-AC67</f>
        <v>-9235.1367233333367</v>
      </c>
      <c r="AH67" s="300"/>
      <c r="AI67" s="300">
        <v>-3.4938500000000001</v>
      </c>
      <c r="AJ67" s="300">
        <v>18678.638769999998</v>
      </c>
      <c r="AK67" s="2019"/>
      <c r="AL67" s="885"/>
      <c r="AQ67" s="864"/>
    </row>
    <row r="68" spans="1:43" s="1984" customFormat="1" ht="75" x14ac:dyDescent="0.25">
      <c r="A68" s="195"/>
      <c r="B68" s="195">
        <v>1</v>
      </c>
      <c r="C68" s="286" t="s">
        <v>465</v>
      </c>
      <c r="D68" s="4"/>
      <c r="E68" s="4"/>
      <c r="F68" s="153">
        <v>26769</v>
      </c>
      <c r="G68" s="478">
        <f t="shared" si="49"/>
        <v>24538.25</v>
      </c>
      <c r="H68" s="165">
        <v>19127</v>
      </c>
      <c r="I68" s="168">
        <f t="shared" si="41"/>
        <v>77.947693906452173</v>
      </c>
      <c r="J68" s="1313"/>
      <c r="K68" s="1313"/>
      <c r="L68" s="108"/>
      <c r="M68" s="108"/>
      <c r="N68" s="108"/>
      <c r="O68" s="108"/>
      <c r="P68" s="108"/>
      <c r="Q68" s="108"/>
      <c r="R68" s="300">
        <v>110333.25192</v>
      </c>
      <c r="S68" s="300">
        <v>110333.25192</v>
      </c>
      <c r="T68" s="300">
        <v>110333.25192</v>
      </c>
      <c r="U68" s="300">
        <v>110333.25192</v>
      </c>
      <c r="V68" s="300">
        <v>110333.25192</v>
      </c>
      <c r="W68" s="300">
        <v>110333.25192</v>
      </c>
      <c r="X68" s="300">
        <v>110333.25192</v>
      </c>
      <c r="Y68" s="300">
        <v>110333.25192</v>
      </c>
      <c r="Z68" s="300">
        <v>110333.25192</v>
      </c>
      <c r="AA68" s="300">
        <v>110333.25192</v>
      </c>
      <c r="AB68" s="300">
        <v>110333.25192</v>
      </c>
      <c r="AC68" s="727">
        <f t="shared" si="50"/>
        <v>101138.81426</v>
      </c>
      <c r="AD68" s="300">
        <f t="shared" si="51"/>
        <v>80110.557000000015</v>
      </c>
      <c r="AE68" s="750"/>
      <c r="AF68" s="300"/>
      <c r="AG68" s="300">
        <f>AD68-AC68</f>
        <v>-21028.257259999984</v>
      </c>
      <c r="AH68" s="300"/>
      <c r="AI68" s="300">
        <v>0</v>
      </c>
      <c r="AJ68" s="300">
        <v>80110.557000000015</v>
      </c>
      <c r="AK68" s="2019"/>
      <c r="AL68" s="885"/>
      <c r="AQ68" s="864"/>
    </row>
    <row r="69" spans="1:43" s="1984" customFormat="1" ht="60" x14ac:dyDescent="0.25">
      <c r="A69" s="195">
        <v>1</v>
      </c>
      <c r="B69" s="195">
        <v>1</v>
      </c>
      <c r="C69" s="286" t="s">
        <v>466</v>
      </c>
      <c r="D69" s="4"/>
      <c r="E69" s="4"/>
      <c r="F69" s="538">
        <v>7544</v>
      </c>
      <c r="G69" s="478">
        <f t="shared" si="49"/>
        <v>6915.333333333333</v>
      </c>
      <c r="H69" s="165">
        <v>5704</v>
      </c>
      <c r="I69" s="168">
        <f t="shared" si="41"/>
        <v>82.483370288248338</v>
      </c>
      <c r="J69" s="1313"/>
      <c r="K69" s="1313"/>
      <c r="L69" s="108"/>
      <c r="M69" s="108"/>
      <c r="N69" s="108"/>
      <c r="O69" s="108"/>
      <c r="P69" s="108"/>
      <c r="Q69" s="108"/>
      <c r="R69" s="300">
        <v>14597.111919999999</v>
      </c>
      <c r="S69" s="300">
        <v>14597.111919999999</v>
      </c>
      <c r="T69" s="300">
        <v>14597.111919999999</v>
      </c>
      <c r="U69" s="300">
        <v>14597.111919999999</v>
      </c>
      <c r="V69" s="300">
        <v>14597.111919999999</v>
      </c>
      <c r="W69" s="300">
        <v>14597.111919999999</v>
      </c>
      <c r="X69" s="300">
        <v>14597.111919999999</v>
      </c>
      <c r="Y69" s="300">
        <v>14597.111919999999</v>
      </c>
      <c r="Z69" s="300">
        <v>14597.111919999999</v>
      </c>
      <c r="AA69" s="300">
        <v>14597.111919999999</v>
      </c>
      <c r="AB69" s="300">
        <v>14597.111919999999</v>
      </c>
      <c r="AC69" s="727">
        <f t="shared" si="50"/>
        <v>13380.685926666665</v>
      </c>
      <c r="AD69" s="300">
        <f t="shared" si="51"/>
        <v>10587.435720000001</v>
      </c>
      <c r="AE69" s="750"/>
      <c r="AF69" s="300"/>
      <c r="AG69" s="300">
        <f>AD69-AC69</f>
        <v>-2793.2502066666639</v>
      </c>
      <c r="AH69" s="300"/>
      <c r="AI69" s="300">
        <v>0</v>
      </c>
      <c r="AJ69" s="300">
        <v>10587.435720000001</v>
      </c>
      <c r="AK69" s="2019"/>
      <c r="AL69" s="885"/>
      <c r="AQ69" s="864"/>
    </row>
    <row r="70" spans="1:43" s="1984" customFormat="1" ht="29.25" x14ac:dyDescent="0.25">
      <c r="A70" s="195"/>
      <c r="B70" s="195">
        <v>1</v>
      </c>
      <c r="C70" s="1979" t="s">
        <v>310</v>
      </c>
      <c r="D70" s="4"/>
      <c r="E70" s="4"/>
      <c r="F70" s="513">
        <f>F72+F76+F77+F78+F79</f>
        <v>13846.3</v>
      </c>
      <c r="G70" s="513">
        <f t="shared" ref="G70:H70" si="52">G72+G76+G77+G78+G79</f>
        <v>12692.441666666664</v>
      </c>
      <c r="H70" s="513">
        <f t="shared" si="52"/>
        <v>13098.602500000001</v>
      </c>
      <c r="I70" s="493">
        <f t="shared" si="41"/>
        <v>103.20002127250277</v>
      </c>
      <c r="J70" s="1313"/>
      <c r="K70" s="1313"/>
      <c r="L70" s="108"/>
      <c r="M70" s="108"/>
      <c r="N70" s="108"/>
      <c r="O70" s="108"/>
      <c r="P70" s="108"/>
      <c r="Q70" s="108"/>
      <c r="R70" s="300">
        <v>39545.60320000002</v>
      </c>
      <c r="S70" s="300">
        <v>39545.60320000002</v>
      </c>
      <c r="T70" s="300">
        <v>39545.60320000002</v>
      </c>
      <c r="U70" s="300">
        <v>39545.60320000002</v>
      </c>
      <c r="V70" s="300">
        <v>39545.60320000002</v>
      </c>
      <c r="W70" s="300">
        <v>39545.60320000002</v>
      </c>
      <c r="X70" s="300">
        <v>39545.60320000002</v>
      </c>
      <c r="Y70" s="300">
        <v>39545.60320000002</v>
      </c>
      <c r="Z70" s="300">
        <v>39545.60320000002</v>
      </c>
      <c r="AA70" s="300">
        <v>39545.60320000002</v>
      </c>
      <c r="AB70" s="300">
        <v>39545.60320000002</v>
      </c>
      <c r="AC70" s="727">
        <f t="shared" si="50"/>
        <v>36250.136266666683</v>
      </c>
      <c r="AD70" s="300">
        <f t="shared" si="51"/>
        <v>54990.737990000067</v>
      </c>
      <c r="AE70" s="750"/>
      <c r="AF70" s="300"/>
      <c r="AG70" s="300">
        <f>AD70-AC70</f>
        <v>18740.601723333384</v>
      </c>
      <c r="AH70" s="300">
        <v>-1031.27331</v>
      </c>
      <c r="AI70" s="300">
        <v>-14.783360000000243</v>
      </c>
      <c r="AJ70" s="300">
        <v>54975.954630000066</v>
      </c>
      <c r="AK70" s="2019"/>
      <c r="AL70" s="885"/>
      <c r="AQ70" s="864"/>
    </row>
    <row r="71" spans="1:43" s="1984" customFormat="1" x14ac:dyDescent="0.25">
      <c r="A71" s="195">
        <v>1</v>
      </c>
      <c r="B71" s="195">
        <v>1</v>
      </c>
      <c r="C71" s="286" t="s">
        <v>303</v>
      </c>
      <c r="D71" s="488"/>
      <c r="E71" s="4"/>
      <c r="F71" s="153"/>
      <c r="G71" s="153"/>
      <c r="H71" s="153"/>
      <c r="I71" s="168"/>
      <c r="J71" s="1313"/>
      <c r="K71" s="1313"/>
      <c r="L71" s="108"/>
      <c r="M71" s="108"/>
      <c r="N71" s="108"/>
      <c r="O71" s="108"/>
      <c r="P71" s="108"/>
      <c r="Q71" s="108"/>
      <c r="R71" s="300"/>
      <c r="S71" s="300"/>
      <c r="T71" s="300"/>
      <c r="U71" s="300"/>
      <c r="V71" s="300"/>
      <c r="W71" s="300"/>
      <c r="X71" s="300"/>
      <c r="Y71" s="300"/>
      <c r="Z71" s="300"/>
      <c r="AA71" s="300"/>
      <c r="AB71" s="300"/>
      <c r="AC71" s="727"/>
      <c r="AD71" s="300"/>
      <c r="AE71" s="750"/>
      <c r="AF71" s="300"/>
      <c r="AG71" s="300"/>
      <c r="AH71" s="300"/>
      <c r="AI71" s="300"/>
      <c r="AJ71" s="300"/>
      <c r="AK71" s="2019"/>
      <c r="AL71" s="885"/>
      <c r="AQ71" s="864"/>
    </row>
    <row r="72" spans="1:43" s="1984" customFormat="1" ht="30" x14ac:dyDescent="0.25">
      <c r="A72" s="195"/>
      <c r="B72" s="195">
        <v>1</v>
      </c>
      <c r="C72" s="440" t="s">
        <v>442</v>
      </c>
      <c r="D72" s="148"/>
      <c r="E72" s="4"/>
      <c r="F72" s="538">
        <f>F73+F74/4</f>
        <v>230</v>
      </c>
      <c r="G72" s="538">
        <f t="shared" ref="G72:H72" si="53">G73+G74/4</f>
        <v>210.83333333333334</v>
      </c>
      <c r="H72" s="538">
        <f t="shared" si="53"/>
        <v>177.60249999999999</v>
      </c>
      <c r="I72" s="168">
        <f>H72/G72*100</f>
        <v>84.238339920948619</v>
      </c>
      <c r="J72" s="1313"/>
      <c r="K72" s="1313"/>
      <c r="L72" s="108"/>
      <c r="M72" s="108"/>
      <c r="N72" s="108"/>
      <c r="O72" s="108"/>
      <c r="P72" s="108"/>
      <c r="Q72" s="108"/>
      <c r="R72" s="300"/>
      <c r="S72" s="300"/>
      <c r="T72" s="300"/>
      <c r="U72" s="300"/>
      <c r="V72" s="300"/>
      <c r="W72" s="300"/>
      <c r="X72" s="300"/>
      <c r="Y72" s="300"/>
      <c r="Z72" s="300"/>
      <c r="AA72" s="300"/>
      <c r="AB72" s="300"/>
      <c r="AC72" s="727"/>
      <c r="AD72" s="300"/>
      <c r="AE72" s="750"/>
      <c r="AF72" s="300"/>
      <c r="AG72" s="300"/>
      <c r="AH72" s="300"/>
      <c r="AI72" s="300"/>
      <c r="AJ72" s="300"/>
      <c r="AK72" s="2019"/>
      <c r="AL72" s="885"/>
      <c r="AQ72" s="864"/>
    </row>
    <row r="73" spans="1:43" s="1984" customFormat="1" x14ac:dyDescent="0.25">
      <c r="A73" s="195">
        <v>1</v>
      </c>
      <c r="B73" s="195">
        <v>1</v>
      </c>
      <c r="C73" s="286" t="s">
        <v>443</v>
      </c>
      <c r="D73" s="4"/>
      <c r="E73" s="4"/>
      <c r="F73" s="497">
        <v>30</v>
      </c>
      <c r="G73" s="478">
        <f t="shared" ref="G73:G74" si="54">F73/12*$C$3</f>
        <v>27.5</v>
      </c>
      <c r="H73" s="165">
        <v>1</v>
      </c>
      <c r="I73" s="168"/>
      <c r="J73" s="1313"/>
      <c r="K73" s="1313"/>
      <c r="L73" s="108"/>
      <c r="M73" s="108"/>
      <c r="N73" s="108"/>
      <c r="O73" s="108"/>
      <c r="P73" s="108"/>
      <c r="Q73" s="108"/>
      <c r="R73" s="300"/>
      <c r="S73" s="300"/>
      <c r="T73" s="300"/>
      <c r="U73" s="300"/>
      <c r="V73" s="300"/>
      <c r="W73" s="300"/>
      <c r="X73" s="300"/>
      <c r="Y73" s="300"/>
      <c r="Z73" s="300"/>
      <c r="AA73" s="300"/>
      <c r="AB73" s="300"/>
      <c r="AC73" s="727"/>
      <c r="AD73" s="300"/>
      <c r="AE73" s="750"/>
      <c r="AF73" s="300"/>
      <c r="AG73" s="300"/>
      <c r="AH73" s="300"/>
      <c r="AI73" s="300"/>
      <c r="AJ73" s="300"/>
      <c r="AK73" s="2019"/>
      <c r="AL73" s="885"/>
      <c r="AQ73" s="864"/>
    </row>
    <row r="74" spans="1:43" s="131" customFormat="1" ht="30" x14ac:dyDescent="0.25">
      <c r="A74" s="195">
        <v>1</v>
      </c>
      <c r="B74" s="195">
        <v>1</v>
      </c>
      <c r="C74" s="286" t="s">
        <v>444</v>
      </c>
      <c r="D74" s="1074"/>
      <c r="E74" s="492"/>
      <c r="F74" s="153">
        <v>800</v>
      </c>
      <c r="G74" s="165">
        <f t="shared" si="54"/>
        <v>733.33333333333337</v>
      </c>
      <c r="H74" s="165">
        <v>706.41</v>
      </c>
      <c r="I74" s="1801">
        <f>H74/G74*100</f>
        <v>96.328636363636349</v>
      </c>
      <c r="J74" s="1313"/>
      <c r="K74" s="1313"/>
      <c r="L74" s="108"/>
      <c r="M74" s="108"/>
      <c r="N74" s="108"/>
      <c r="O74" s="108"/>
      <c r="P74" s="108"/>
      <c r="Q74" s="108"/>
      <c r="R74" s="336"/>
      <c r="S74" s="336"/>
      <c r="T74" s="336"/>
      <c r="U74" s="336"/>
      <c r="V74" s="336"/>
      <c r="W74" s="336"/>
      <c r="X74" s="336"/>
      <c r="Y74" s="336"/>
      <c r="Z74" s="336"/>
      <c r="AA74" s="336"/>
      <c r="AB74" s="336"/>
      <c r="AC74" s="2026">
        <f>R74/12*$C$3</f>
        <v>0</v>
      </c>
      <c r="AD74" s="336">
        <f>AJ74-AI74</f>
        <v>0</v>
      </c>
      <c r="AE74" s="898"/>
      <c r="AF74" s="336"/>
      <c r="AG74" s="336">
        <f>AD74-AC74</f>
        <v>0</v>
      </c>
      <c r="AH74" s="336"/>
      <c r="AI74" s="336"/>
      <c r="AJ74" s="336"/>
      <c r="AK74" s="2019"/>
      <c r="AL74" s="928"/>
      <c r="AQ74" s="864"/>
    </row>
    <row r="75" spans="1:43" s="1984" customFormat="1" ht="60" x14ac:dyDescent="0.25">
      <c r="A75" s="195">
        <v>1</v>
      </c>
      <c r="B75" s="195">
        <v>1</v>
      </c>
      <c r="C75" s="286" t="s">
        <v>445</v>
      </c>
      <c r="D75" s="4"/>
      <c r="E75" s="4"/>
      <c r="F75" s="882"/>
      <c r="G75" s="109"/>
      <c r="H75" s="165"/>
      <c r="I75" s="168"/>
      <c r="J75" s="1313"/>
      <c r="K75" s="1313"/>
      <c r="L75" s="108"/>
      <c r="M75" s="108"/>
      <c r="N75" s="108"/>
      <c r="O75" s="108"/>
      <c r="P75" s="108"/>
      <c r="Q75" s="108"/>
      <c r="R75" s="300"/>
      <c r="S75" s="300"/>
      <c r="T75" s="300"/>
      <c r="U75" s="300"/>
      <c r="V75" s="300"/>
      <c r="W75" s="300"/>
      <c r="X75" s="300"/>
      <c r="Y75" s="300"/>
      <c r="Z75" s="300"/>
      <c r="AA75" s="300"/>
      <c r="AB75" s="300"/>
      <c r="AC75" s="727"/>
      <c r="AD75" s="300"/>
      <c r="AE75" s="750"/>
      <c r="AF75" s="300"/>
      <c r="AG75" s="300"/>
      <c r="AH75" s="300"/>
      <c r="AI75" s="300"/>
      <c r="AJ75" s="300"/>
      <c r="AK75" s="2019"/>
      <c r="AL75" s="885"/>
      <c r="AQ75" s="864"/>
    </row>
    <row r="76" spans="1:43" s="1984" customFormat="1" ht="60" x14ac:dyDescent="0.25">
      <c r="A76" s="195"/>
      <c r="B76" s="195">
        <v>1</v>
      </c>
      <c r="C76" s="286" t="s">
        <v>446</v>
      </c>
      <c r="D76" s="4"/>
      <c r="E76" s="4"/>
      <c r="F76" s="153"/>
      <c r="G76" s="109"/>
      <c r="H76" s="165"/>
      <c r="I76" s="168"/>
      <c r="J76" s="1313"/>
      <c r="K76" s="1313"/>
      <c r="L76" s="108"/>
      <c r="M76" s="108"/>
      <c r="N76" s="108"/>
      <c r="O76" s="108"/>
      <c r="P76" s="108"/>
      <c r="Q76" s="108"/>
      <c r="R76" s="300"/>
      <c r="S76" s="300"/>
      <c r="T76" s="300"/>
      <c r="U76" s="300"/>
      <c r="V76" s="300"/>
      <c r="W76" s="300"/>
      <c r="X76" s="300"/>
      <c r="Y76" s="300"/>
      <c r="Z76" s="300"/>
      <c r="AA76" s="300"/>
      <c r="AB76" s="300"/>
      <c r="AC76" s="727"/>
      <c r="AD76" s="300"/>
      <c r="AE76" s="750"/>
      <c r="AF76" s="300"/>
      <c r="AG76" s="300"/>
      <c r="AH76" s="300"/>
      <c r="AI76" s="300"/>
      <c r="AJ76" s="300"/>
      <c r="AK76" s="2019"/>
      <c r="AL76" s="885"/>
      <c r="AQ76" s="864"/>
    </row>
    <row r="77" spans="1:43" s="1984" customFormat="1" ht="45" x14ac:dyDescent="0.25">
      <c r="A77" s="195"/>
      <c r="B77" s="195">
        <v>1</v>
      </c>
      <c r="C77" s="285" t="s">
        <v>447</v>
      </c>
      <c r="D77" s="4"/>
      <c r="E77" s="4"/>
      <c r="F77" s="465"/>
      <c r="G77" s="1240"/>
      <c r="H77" s="467"/>
      <c r="I77" s="168"/>
      <c r="J77" s="1313"/>
      <c r="K77" s="1313"/>
      <c r="L77" s="108"/>
      <c r="M77" s="108"/>
      <c r="N77" s="108"/>
      <c r="O77" s="108"/>
      <c r="P77" s="108"/>
      <c r="Q77" s="108"/>
      <c r="R77" s="300"/>
      <c r="S77" s="300"/>
      <c r="T77" s="300"/>
      <c r="U77" s="300"/>
      <c r="V77" s="300"/>
      <c r="W77" s="300"/>
      <c r="X77" s="300"/>
      <c r="Y77" s="300"/>
      <c r="Z77" s="300"/>
      <c r="AA77" s="300"/>
      <c r="AB77" s="300"/>
      <c r="AC77" s="727"/>
      <c r="AD77" s="300"/>
      <c r="AE77" s="750"/>
      <c r="AF77" s="300"/>
      <c r="AG77" s="300"/>
      <c r="AH77" s="300"/>
      <c r="AI77" s="300"/>
      <c r="AJ77" s="300"/>
      <c r="AK77" s="2019"/>
      <c r="AL77" s="885"/>
      <c r="AQ77" s="864"/>
    </row>
    <row r="78" spans="1:43" s="1984" customFormat="1" ht="105" x14ac:dyDescent="0.25">
      <c r="A78" s="195"/>
      <c r="B78" s="195">
        <v>1</v>
      </c>
      <c r="C78" s="285" t="s">
        <v>448</v>
      </c>
      <c r="D78" s="4"/>
      <c r="E78" s="4"/>
      <c r="F78" s="465">
        <v>50</v>
      </c>
      <c r="G78" s="478">
        <f t="shared" ref="G78:G79" si="55">F78/12*$C$3</f>
        <v>45.833333333333336</v>
      </c>
      <c r="H78" s="467"/>
      <c r="I78" s="168">
        <f t="shared" ref="I78:I87" si="56">H78/G78*100</f>
        <v>0</v>
      </c>
      <c r="J78" s="1313"/>
      <c r="K78" s="1313"/>
      <c r="L78" s="108"/>
      <c r="M78" s="108"/>
      <c r="N78" s="108"/>
      <c r="O78" s="108"/>
      <c r="P78" s="108"/>
      <c r="Q78" s="108"/>
      <c r="R78" s="300"/>
      <c r="S78" s="300"/>
      <c r="T78" s="300"/>
      <c r="U78" s="300"/>
      <c r="V78" s="300"/>
      <c r="W78" s="300"/>
      <c r="X78" s="300"/>
      <c r="Y78" s="300"/>
      <c r="Z78" s="300"/>
      <c r="AA78" s="300"/>
      <c r="AB78" s="300"/>
      <c r="AC78" s="844"/>
      <c r="AD78" s="300">
        <f>AJ78-AI78-AF78</f>
        <v>0</v>
      </c>
      <c r="AE78" s="750">
        <f>SUM(AE79:AE83)</f>
        <v>0</v>
      </c>
      <c r="AF78" s="300">
        <f>SUM(AF79:AF83)</f>
        <v>0</v>
      </c>
      <c r="AG78" s="300">
        <f>AD78-AC78</f>
        <v>0</v>
      </c>
      <c r="AH78" s="300"/>
      <c r="AI78" s="2032"/>
      <c r="AJ78" s="2032"/>
      <c r="AK78" s="2019"/>
      <c r="AL78" s="885"/>
      <c r="AQ78" s="864"/>
    </row>
    <row r="79" spans="1:43" s="1984" customFormat="1" ht="30" x14ac:dyDescent="0.25">
      <c r="A79" s="195"/>
      <c r="B79" s="195">
        <v>1</v>
      </c>
      <c r="C79" s="285" t="s">
        <v>467</v>
      </c>
      <c r="D79" s="4"/>
      <c r="E79" s="4"/>
      <c r="F79" s="465">
        <v>13566.3</v>
      </c>
      <c r="G79" s="478">
        <f t="shared" si="55"/>
        <v>12435.774999999998</v>
      </c>
      <c r="H79" s="165">
        <v>12921</v>
      </c>
      <c r="I79" s="168">
        <f t="shared" si="56"/>
        <v>103.90184769344897</v>
      </c>
      <c r="J79" s="1313"/>
      <c r="K79" s="1313"/>
      <c r="L79" s="108"/>
      <c r="M79" s="108"/>
      <c r="N79" s="108"/>
      <c r="O79" s="108"/>
      <c r="P79" s="108"/>
      <c r="Q79" s="108"/>
      <c r="R79" s="300">
        <v>35271.599999999999</v>
      </c>
      <c r="S79" s="300">
        <v>35271.599999999999</v>
      </c>
      <c r="T79" s="300">
        <v>35271.599999999999</v>
      </c>
      <c r="U79" s="300">
        <v>35271.599999999999</v>
      </c>
      <c r="V79" s="300">
        <v>35271.599999999999</v>
      </c>
      <c r="W79" s="300">
        <v>35271.599999999999</v>
      </c>
      <c r="X79" s="300">
        <v>35271.599999999999</v>
      </c>
      <c r="Y79" s="300">
        <v>35271.599999999999</v>
      </c>
      <c r="Z79" s="300">
        <v>35271.599999999999</v>
      </c>
      <c r="AA79" s="300">
        <v>35271.599999999999</v>
      </c>
      <c r="AB79" s="300">
        <v>35271.599999999999</v>
      </c>
      <c r="AC79" s="727">
        <f>R79/12*$C$3+(S79-R79)/11*10+(T79-S79)/10*9+(U79-T79)/9*8+(V79-U79)/8*7+(W79-V79)/7*6+(X79-W79)/6*5+(Y79-X79)/5*4+(Z79-Y79)/4*3+(AA79-Z79)/3*2+(AB79-AA79)/2*1</f>
        <v>32332.299999999996</v>
      </c>
      <c r="AD79" s="300">
        <f>AJ79-AI79-AF79-AE79</f>
        <v>33241.158890000006</v>
      </c>
      <c r="AE79" s="750"/>
      <c r="AF79" s="300"/>
      <c r="AG79" s="300">
        <f>AD79-AC79</f>
        <v>908.85889000001043</v>
      </c>
      <c r="AH79" s="300"/>
      <c r="AI79" s="300">
        <v>-1.87554</v>
      </c>
      <c r="AJ79" s="300">
        <v>33239.283350000005</v>
      </c>
      <c r="AK79" s="2019"/>
      <c r="AL79" s="885"/>
      <c r="AQ79" s="864"/>
    </row>
    <row r="80" spans="1:43" s="1984" customFormat="1" ht="29.25" x14ac:dyDescent="0.25">
      <c r="A80" s="195">
        <v>1</v>
      </c>
      <c r="B80" s="195">
        <v>1</v>
      </c>
      <c r="C80" s="492" t="s">
        <v>311</v>
      </c>
      <c r="D80" s="4"/>
      <c r="E80" s="4"/>
      <c r="F80" s="199">
        <f>F81+F82</f>
        <v>9837.2340425531911</v>
      </c>
      <c r="G80" s="165">
        <f>G81+G82</f>
        <v>9018</v>
      </c>
      <c r="H80" s="165">
        <f>H81+H82</f>
        <v>11230.12978723404</v>
      </c>
      <c r="I80" s="168">
        <f t="shared" si="56"/>
        <v>124.53015953907784</v>
      </c>
      <c r="J80" s="1313"/>
      <c r="K80" s="1313"/>
      <c r="L80" s="108"/>
      <c r="M80" s="108"/>
      <c r="N80" s="108"/>
      <c r="O80" s="108"/>
      <c r="P80" s="108"/>
      <c r="Q80" s="108"/>
      <c r="R80" s="300"/>
      <c r="S80" s="300"/>
      <c r="T80" s="300"/>
      <c r="U80" s="300"/>
      <c r="V80" s="300"/>
      <c r="W80" s="300"/>
      <c r="X80" s="300"/>
      <c r="Y80" s="300"/>
      <c r="Z80" s="300"/>
      <c r="AA80" s="300"/>
      <c r="AB80" s="300"/>
      <c r="AC80" s="727"/>
      <c r="AD80" s="300"/>
      <c r="AE80" s="750"/>
      <c r="AF80" s="300"/>
      <c r="AG80" s="300"/>
      <c r="AH80" s="300"/>
      <c r="AI80" s="300"/>
      <c r="AJ80" s="300"/>
      <c r="AK80" s="2019"/>
      <c r="AL80" s="885"/>
      <c r="AQ80" s="864"/>
    </row>
    <row r="81" spans="1:43" s="1984" customFormat="1" x14ac:dyDescent="0.25">
      <c r="A81" s="195">
        <v>1</v>
      </c>
      <c r="B81" s="195">
        <v>1</v>
      </c>
      <c r="C81" s="492" t="s">
        <v>319</v>
      </c>
      <c r="D81" s="4"/>
      <c r="E81" s="4"/>
      <c r="F81" s="199">
        <v>50</v>
      </c>
      <c r="G81" s="109">
        <f>ROUND(F81/12*$C$3,0)</f>
        <v>46</v>
      </c>
      <c r="H81" s="165">
        <v>1</v>
      </c>
      <c r="I81" s="168">
        <f t="shared" si="56"/>
        <v>2.1739130434782608</v>
      </c>
      <c r="J81" s="1313"/>
      <c r="K81" s="1313"/>
      <c r="L81" s="108"/>
      <c r="M81" s="108"/>
      <c r="N81" s="108"/>
      <c r="O81" s="108"/>
      <c r="P81" s="108"/>
      <c r="Q81" s="108"/>
      <c r="R81" s="300"/>
      <c r="S81" s="300"/>
      <c r="T81" s="300"/>
      <c r="U81" s="300"/>
      <c r="V81" s="300"/>
      <c r="W81" s="300"/>
      <c r="X81" s="300"/>
      <c r="Y81" s="300"/>
      <c r="Z81" s="300"/>
      <c r="AA81" s="300"/>
      <c r="AB81" s="300"/>
      <c r="AC81" s="727"/>
      <c r="AD81" s="300"/>
      <c r="AE81" s="750"/>
      <c r="AF81" s="300"/>
      <c r="AG81" s="300"/>
      <c r="AH81" s="300"/>
      <c r="AI81" s="300"/>
      <c r="AJ81" s="300"/>
      <c r="AK81" s="2019"/>
      <c r="AL81" s="885"/>
      <c r="AQ81" s="864"/>
    </row>
    <row r="82" spans="1:43" s="1984" customFormat="1" x14ac:dyDescent="0.25">
      <c r="A82" s="195">
        <v>1</v>
      </c>
      <c r="B82" s="195">
        <v>1</v>
      </c>
      <c r="C82" s="4" t="s">
        <v>320</v>
      </c>
      <c r="D82" s="4"/>
      <c r="E82" s="4"/>
      <c r="F82" s="199">
        <f>F83/9.4</f>
        <v>9787.2340425531911</v>
      </c>
      <c r="G82" s="109">
        <f>ROUND(F82/12*$C$3,0)</f>
        <v>8972</v>
      </c>
      <c r="H82" s="165">
        <f>H83/9.4</f>
        <v>11229.12978723404</v>
      </c>
      <c r="I82" s="168">
        <f t="shared" si="56"/>
        <v>125.15748759734775</v>
      </c>
      <c r="J82" s="1313"/>
      <c r="K82" s="1313"/>
      <c r="L82" s="108"/>
      <c r="M82" s="108"/>
      <c r="N82" s="108"/>
      <c r="O82" s="108"/>
      <c r="P82" s="108"/>
      <c r="Q82" s="108"/>
      <c r="R82" s="300"/>
      <c r="S82" s="300"/>
      <c r="T82" s="300"/>
      <c r="U82" s="300"/>
      <c r="V82" s="300"/>
      <c r="W82" s="300"/>
      <c r="X82" s="300"/>
      <c r="Y82" s="300"/>
      <c r="Z82" s="300"/>
      <c r="AA82" s="300"/>
      <c r="AB82" s="300"/>
      <c r="AC82" s="727"/>
      <c r="AD82" s="300"/>
      <c r="AE82" s="750"/>
      <c r="AF82" s="300"/>
      <c r="AG82" s="300"/>
      <c r="AH82" s="300"/>
      <c r="AI82" s="300"/>
      <c r="AJ82" s="300"/>
      <c r="AK82" s="2019"/>
      <c r="AL82" s="885"/>
      <c r="AQ82" s="864"/>
    </row>
    <row r="83" spans="1:43" s="1984" customFormat="1" x14ac:dyDescent="0.25">
      <c r="A83" s="195">
        <v>1</v>
      </c>
      <c r="B83" s="195">
        <v>1</v>
      </c>
      <c r="C83" s="506" t="s">
        <v>321</v>
      </c>
      <c r="D83" s="4"/>
      <c r="E83" s="4"/>
      <c r="F83" s="199">
        <v>92000</v>
      </c>
      <c r="G83" s="109">
        <f>ROUND(F83/12*$C$3,0)</f>
        <v>84333</v>
      </c>
      <c r="H83" s="165">
        <v>105553.81999999998</v>
      </c>
      <c r="I83" s="168">
        <f t="shared" si="56"/>
        <v>125.16312712698468</v>
      </c>
      <c r="J83" s="1313"/>
      <c r="K83" s="1313"/>
      <c r="L83" s="108"/>
      <c r="M83" s="108"/>
      <c r="N83" s="108"/>
      <c r="O83" s="108"/>
      <c r="P83" s="108"/>
      <c r="Q83" s="108"/>
      <c r="R83" s="300"/>
      <c r="S83" s="300"/>
      <c r="T83" s="300"/>
      <c r="U83" s="300"/>
      <c r="V83" s="300"/>
      <c r="W83" s="300"/>
      <c r="X83" s="300"/>
      <c r="Y83" s="300"/>
      <c r="Z83" s="300"/>
      <c r="AA83" s="300"/>
      <c r="AB83" s="300"/>
      <c r="AC83" s="727"/>
      <c r="AD83" s="300"/>
      <c r="AE83" s="750"/>
      <c r="AF83" s="300"/>
      <c r="AG83" s="300"/>
      <c r="AH83" s="300"/>
      <c r="AI83" s="300"/>
      <c r="AJ83" s="300"/>
      <c r="AK83" s="2019"/>
      <c r="AL83" s="885"/>
      <c r="AQ83" s="864"/>
    </row>
    <row r="84" spans="1:43" s="1984" customFormat="1" ht="29.25" x14ac:dyDescent="0.25">
      <c r="A84" s="195"/>
      <c r="B84" s="195">
        <v>1</v>
      </c>
      <c r="C84" s="492" t="s">
        <v>304</v>
      </c>
      <c r="D84" s="492"/>
      <c r="E84" s="492"/>
      <c r="F84" s="223">
        <f>F85</f>
        <v>1000</v>
      </c>
      <c r="G84" s="2980">
        <f t="shared" ref="G84:H84" si="57">G85</f>
        <v>917</v>
      </c>
      <c r="H84" s="2981">
        <f t="shared" si="57"/>
        <v>1719</v>
      </c>
      <c r="I84" s="168">
        <f t="shared" si="56"/>
        <v>187.45910577971648</v>
      </c>
      <c r="J84" s="1313"/>
      <c r="K84" s="1313"/>
      <c r="L84" s="108"/>
      <c r="M84" s="108"/>
      <c r="N84" s="108"/>
      <c r="O84" s="108"/>
      <c r="P84" s="108"/>
      <c r="Q84" s="108"/>
      <c r="R84" s="300"/>
      <c r="S84" s="300"/>
      <c r="T84" s="300"/>
      <c r="U84" s="300"/>
      <c r="V84" s="300"/>
      <c r="W84" s="300"/>
      <c r="X84" s="300"/>
      <c r="Y84" s="300"/>
      <c r="Z84" s="300"/>
      <c r="AA84" s="300"/>
      <c r="AB84" s="300"/>
      <c r="AC84" s="727"/>
      <c r="AD84" s="300"/>
      <c r="AE84" s="750"/>
      <c r="AF84" s="300"/>
      <c r="AG84" s="300"/>
      <c r="AH84" s="300"/>
      <c r="AI84" s="300"/>
      <c r="AJ84" s="300"/>
      <c r="AK84" s="2019"/>
      <c r="AL84" s="885"/>
      <c r="AQ84" s="864"/>
    </row>
    <row r="85" spans="1:43" s="1984" customFormat="1" ht="30" x14ac:dyDescent="0.25">
      <c r="A85" s="195"/>
      <c r="B85" s="195">
        <v>1</v>
      </c>
      <c r="C85" s="506" t="s">
        <v>684</v>
      </c>
      <c r="D85" s="4"/>
      <c r="E85" s="4"/>
      <c r="F85" s="199">
        <v>1000</v>
      </c>
      <c r="G85" s="109">
        <f>ROUND(F85/12*$C$3,0)</f>
        <v>917</v>
      </c>
      <c r="H85" s="165">
        <v>1719</v>
      </c>
      <c r="I85" s="168">
        <f t="shared" si="56"/>
        <v>187.45910577971648</v>
      </c>
      <c r="J85" s="1313"/>
      <c r="K85" s="1313"/>
      <c r="L85" s="108"/>
      <c r="M85" s="108"/>
      <c r="N85" s="108"/>
      <c r="O85" s="108"/>
      <c r="P85" s="108"/>
      <c r="Q85" s="108"/>
      <c r="R85" s="300"/>
      <c r="S85" s="300"/>
      <c r="T85" s="300"/>
      <c r="U85" s="300"/>
      <c r="V85" s="300"/>
      <c r="W85" s="300"/>
      <c r="X85" s="300"/>
      <c r="Y85" s="300"/>
      <c r="Z85" s="300"/>
      <c r="AA85" s="300"/>
      <c r="AB85" s="300"/>
      <c r="AC85" s="727"/>
      <c r="AD85" s="300"/>
      <c r="AE85" s="750"/>
      <c r="AF85" s="300"/>
      <c r="AG85" s="300"/>
      <c r="AH85" s="300"/>
      <c r="AI85" s="300"/>
      <c r="AJ85" s="300"/>
      <c r="AK85" s="2019"/>
      <c r="AL85" s="885"/>
      <c r="AQ85" s="864"/>
    </row>
    <row r="86" spans="1:43" s="1984" customFormat="1" ht="72" x14ac:dyDescent="0.25">
      <c r="A86" s="195">
        <v>1</v>
      </c>
      <c r="B86" s="195">
        <v>1</v>
      </c>
      <c r="C86" s="492" t="s">
        <v>305</v>
      </c>
      <c r="D86" s="4"/>
      <c r="E86" s="4"/>
      <c r="F86" s="199">
        <v>5750</v>
      </c>
      <c r="G86" s="109">
        <f>ROUND(F86/12*$C$3,0)</f>
        <v>5271</v>
      </c>
      <c r="H86" s="165">
        <v>12865</v>
      </c>
      <c r="I86" s="168">
        <f t="shared" si="56"/>
        <v>244.07133371276797</v>
      </c>
      <c r="J86" s="1313"/>
      <c r="K86" s="1313"/>
      <c r="L86" s="108"/>
      <c r="M86" s="108"/>
      <c r="N86" s="108"/>
      <c r="O86" s="108"/>
      <c r="P86" s="108"/>
      <c r="Q86" s="108"/>
      <c r="R86" s="300"/>
      <c r="S86" s="300"/>
      <c r="T86" s="300"/>
      <c r="U86" s="300"/>
      <c r="V86" s="300"/>
      <c r="W86" s="300"/>
      <c r="X86" s="300"/>
      <c r="Y86" s="300"/>
      <c r="Z86" s="300"/>
      <c r="AA86" s="300"/>
      <c r="AB86" s="300"/>
      <c r="AC86" s="727"/>
      <c r="AD86" s="300"/>
      <c r="AE86" s="750"/>
      <c r="AF86" s="300"/>
      <c r="AG86" s="300"/>
      <c r="AH86" s="300"/>
      <c r="AI86" s="300"/>
      <c r="AJ86" s="300"/>
      <c r="AK86" s="2019"/>
      <c r="AL86" s="885"/>
      <c r="AQ86" s="864"/>
    </row>
    <row r="87" spans="1:43" s="1984" customFormat="1" x14ac:dyDescent="0.25">
      <c r="A87" s="195">
        <v>1</v>
      </c>
      <c r="B87" s="195">
        <v>1</v>
      </c>
      <c r="C87" s="480" t="s">
        <v>217</v>
      </c>
      <c r="D87" s="4"/>
      <c r="E87" s="4"/>
      <c r="F87" s="223">
        <f>SUM(F89:F98)</f>
        <v>10930</v>
      </c>
      <c r="G87" s="495">
        <f>SUM(G89:G98)</f>
        <v>10019</v>
      </c>
      <c r="H87" s="716">
        <f>SUM(H88:H98)</f>
        <v>17305</v>
      </c>
      <c r="I87" s="493">
        <f t="shared" si="56"/>
        <v>172.72182852580099</v>
      </c>
      <c r="J87" s="1313"/>
      <c r="K87" s="1313"/>
      <c r="L87" s="108"/>
      <c r="M87" s="108"/>
      <c r="N87" s="108"/>
      <c r="O87" s="108"/>
      <c r="P87" s="108"/>
      <c r="Q87" s="108"/>
      <c r="R87" s="300">
        <v>26615.481676799998</v>
      </c>
      <c r="S87" s="300">
        <v>26615.481676799998</v>
      </c>
      <c r="T87" s="300">
        <v>26615.481676799998</v>
      </c>
      <c r="U87" s="300">
        <v>26615.481676799998</v>
      </c>
      <c r="V87" s="300">
        <v>26615.481676799998</v>
      </c>
      <c r="W87" s="300">
        <v>26615.481676799998</v>
      </c>
      <c r="X87" s="300">
        <v>26615.481676799998</v>
      </c>
      <c r="Y87" s="300">
        <v>26615.481676799998</v>
      </c>
      <c r="Z87" s="300">
        <v>26615.481676799998</v>
      </c>
      <c r="AA87" s="300">
        <v>26615.481676799998</v>
      </c>
      <c r="AB87" s="300">
        <v>26615.481676799998</v>
      </c>
      <c r="AC87" s="2026">
        <f>R87/12*$C$3+(S87-R87)/11*10+(T87-S87)/10*9+(U87-T87)/9*8+(V87-U87)/8*7+(W87-V87)/7*6+(X87-W87)/6*5+(Y87-X87)/5*4+(Z87-Y87)/4*3+(AA87-Z87)/3*2+(AB87-AA87)/2*1</f>
        <v>24397.524870400001</v>
      </c>
      <c r="AD87" s="300">
        <f>AJ87-AI87-AF87-AE87</f>
        <v>34391.430340000006</v>
      </c>
      <c r="AE87" s="750"/>
      <c r="AF87" s="300">
        <v>3997.3884899999998</v>
      </c>
      <c r="AG87" s="300">
        <f>AD87-AC87</f>
        <v>9993.9054696000057</v>
      </c>
      <c r="AH87" s="300">
        <v>-3.5951999999999997</v>
      </c>
      <c r="AI87" s="2032">
        <v>-6.09504</v>
      </c>
      <c r="AJ87" s="2032">
        <v>38382.723790000004</v>
      </c>
      <c r="AK87" s="2019"/>
      <c r="AL87" s="885"/>
      <c r="AQ87" s="864"/>
    </row>
    <row r="88" spans="1:43" s="1984" customFormat="1" ht="45" x14ac:dyDescent="0.25">
      <c r="A88" s="195"/>
      <c r="B88" s="195">
        <v>1</v>
      </c>
      <c r="C88" s="473" t="s">
        <v>441</v>
      </c>
      <c r="D88" s="4"/>
      <c r="E88" s="4"/>
      <c r="F88" s="199"/>
      <c r="G88" s="109"/>
      <c r="H88" s="165">
        <v>0</v>
      </c>
      <c r="I88" s="168"/>
      <c r="J88" s="1313"/>
      <c r="K88" s="1313"/>
      <c r="L88" s="108"/>
      <c r="M88" s="108"/>
      <c r="N88" s="108"/>
      <c r="O88" s="108"/>
      <c r="P88" s="108"/>
      <c r="Q88" s="108"/>
      <c r="R88" s="300"/>
      <c r="S88" s="300"/>
      <c r="T88" s="300"/>
      <c r="U88" s="300"/>
      <c r="V88" s="300"/>
      <c r="W88" s="300"/>
      <c r="X88" s="300"/>
      <c r="Y88" s="300"/>
      <c r="Z88" s="300"/>
      <c r="AA88" s="300"/>
      <c r="AB88" s="300"/>
      <c r="AC88" s="844"/>
      <c r="AD88" s="300"/>
      <c r="AE88" s="750"/>
      <c r="AF88" s="300"/>
      <c r="AG88" s="300"/>
      <c r="AH88" s="300"/>
      <c r="AI88" s="2032"/>
      <c r="AJ88" s="2032"/>
      <c r="AK88" s="2019"/>
      <c r="AL88" s="885"/>
      <c r="AQ88" s="864"/>
    </row>
    <row r="89" spans="1:43" s="1984" customFormat="1" ht="30" x14ac:dyDescent="0.25">
      <c r="A89" s="195"/>
      <c r="B89" s="195">
        <v>1</v>
      </c>
      <c r="C89" s="447" t="s">
        <v>405</v>
      </c>
      <c r="D89" s="4"/>
      <c r="E89" s="4"/>
      <c r="F89" s="199">
        <v>1000</v>
      </c>
      <c r="G89" s="109">
        <f t="shared" ref="G89:G95" si="58">ROUND(F89/12*$C$3,0)</f>
        <v>917</v>
      </c>
      <c r="H89" s="165">
        <v>2331</v>
      </c>
      <c r="I89" s="168">
        <f>H89/G89*100</f>
        <v>254.19847328244276</v>
      </c>
      <c r="J89" s="1313"/>
      <c r="K89" s="1313"/>
      <c r="L89" s="108"/>
      <c r="M89" s="108"/>
      <c r="N89" s="108"/>
      <c r="O89" s="108"/>
      <c r="P89" s="108"/>
      <c r="Q89" s="108"/>
      <c r="R89" s="300"/>
      <c r="S89" s="300"/>
      <c r="T89" s="300"/>
      <c r="U89" s="300"/>
      <c r="V89" s="300"/>
      <c r="W89" s="300"/>
      <c r="X89" s="300"/>
      <c r="Y89" s="300"/>
      <c r="Z89" s="300"/>
      <c r="AA89" s="300"/>
      <c r="AB89" s="300"/>
      <c r="AC89" s="844"/>
      <c r="AD89" s="300"/>
      <c r="AE89" s="750"/>
      <c r="AF89" s="300"/>
      <c r="AG89" s="300"/>
      <c r="AH89" s="300"/>
      <c r="AI89" s="2032"/>
      <c r="AJ89" s="2032"/>
      <c r="AK89" s="2019"/>
      <c r="AL89" s="885"/>
      <c r="AQ89" s="864"/>
    </row>
    <row r="90" spans="1:43" s="1984" customFormat="1" x14ac:dyDescent="0.25">
      <c r="A90" s="195">
        <v>1</v>
      </c>
      <c r="B90" s="195">
        <v>1</v>
      </c>
      <c r="C90" s="447" t="s">
        <v>65</v>
      </c>
      <c r="D90" s="4"/>
      <c r="E90" s="4"/>
      <c r="F90" s="199">
        <v>3000</v>
      </c>
      <c r="G90" s="109">
        <f t="shared" si="58"/>
        <v>2750</v>
      </c>
      <c r="H90" s="165">
        <v>7874</v>
      </c>
      <c r="I90" s="168">
        <f>H90/G90*100</f>
        <v>286.32727272727271</v>
      </c>
      <c r="J90" s="1313"/>
      <c r="K90" s="1313"/>
      <c r="L90" s="108"/>
      <c r="M90" s="108"/>
      <c r="N90" s="108"/>
      <c r="O90" s="108"/>
      <c r="P90" s="108"/>
      <c r="Q90" s="108"/>
      <c r="R90" s="300"/>
      <c r="S90" s="300"/>
      <c r="T90" s="300"/>
      <c r="U90" s="300"/>
      <c r="V90" s="300"/>
      <c r="W90" s="300"/>
      <c r="X90" s="300"/>
      <c r="Y90" s="300"/>
      <c r="Z90" s="300"/>
      <c r="AA90" s="300"/>
      <c r="AB90" s="300"/>
      <c r="AC90" s="727"/>
      <c r="AD90" s="300"/>
      <c r="AE90" s="750"/>
      <c r="AF90" s="300"/>
      <c r="AG90" s="300"/>
      <c r="AH90" s="300"/>
      <c r="AI90" s="300"/>
      <c r="AJ90" s="300"/>
      <c r="AK90" s="2019"/>
      <c r="AL90" s="885"/>
      <c r="AQ90" s="864"/>
    </row>
    <row r="91" spans="1:43" s="1984" customFormat="1" ht="30" x14ac:dyDescent="0.25">
      <c r="A91" s="195"/>
      <c r="B91" s="195">
        <v>1</v>
      </c>
      <c r="C91" s="286" t="s">
        <v>122</v>
      </c>
      <c r="D91" s="4"/>
      <c r="E91" s="4"/>
      <c r="F91" s="199">
        <v>1100</v>
      </c>
      <c r="G91" s="109">
        <f t="shared" si="58"/>
        <v>1008</v>
      </c>
      <c r="H91" s="165">
        <v>1091</v>
      </c>
      <c r="I91" s="168">
        <f>H91/G91*100</f>
        <v>108.23412698412697</v>
      </c>
      <c r="J91" s="1313"/>
      <c r="K91" s="1313"/>
      <c r="L91" s="108"/>
      <c r="M91" s="108"/>
      <c r="N91" s="108"/>
      <c r="O91" s="108"/>
      <c r="P91" s="108"/>
      <c r="Q91" s="108"/>
      <c r="R91" s="300"/>
      <c r="S91" s="300"/>
      <c r="T91" s="300"/>
      <c r="U91" s="300"/>
      <c r="V91" s="300"/>
      <c r="W91" s="300"/>
      <c r="X91" s="300"/>
      <c r="Y91" s="300"/>
      <c r="Z91" s="300"/>
      <c r="AA91" s="300"/>
      <c r="AB91" s="300"/>
      <c r="AC91" s="727"/>
      <c r="AD91" s="300"/>
      <c r="AE91" s="750"/>
      <c r="AF91" s="300"/>
      <c r="AG91" s="300"/>
      <c r="AH91" s="300"/>
      <c r="AI91" s="300"/>
      <c r="AJ91" s="300"/>
      <c r="AK91" s="2019"/>
      <c r="AL91" s="885"/>
      <c r="AQ91" s="864"/>
    </row>
    <row r="92" spans="1:43" s="1984" customFormat="1" ht="105" x14ac:dyDescent="0.25">
      <c r="A92" s="195"/>
      <c r="B92" s="195">
        <v>1</v>
      </c>
      <c r="C92" s="447" t="s">
        <v>306</v>
      </c>
      <c r="D92" s="4"/>
      <c r="E92" s="4"/>
      <c r="F92" s="199">
        <v>200</v>
      </c>
      <c r="G92" s="109">
        <f t="shared" si="58"/>
        <v>183</v>
      </c>
      <c r="H92" s="165">
        <v>255</v>
      </c>
      <c r="I92" s="168">
        <f>H92/G92*100</f>
        <v>139.34426229508196</v>
      </c>
      <c r="J92" s="1313"/>
      <c r="K92" s="1313"/>
      <c r="L92" s="108"/>
      <c r="M92" s="108"/>
      <c r="N92" s="108"/>
      <c r="O92" s="108"/>
      <c r="P92" s="108"/>
      <c r="Q92" s="108"/>
      <c r="R92" s="300"/>
      <c r="S92" s="300"/>
      <c r="T92" s="300"/>
      <c r="U92" s="300"/>
      <c r="V92" s="300"/>
      <c r="W92" s="300"/>
      <c r="X92" s="300"/>
      <c r="Y92" s="300"/>
      <c r="Z92" s="300"/>
      <c r="AA92" s="300"/>
      <c r="AB92" s="300"/>
      <c r="AC92" s="727"/>
      <c r="AD92" s="300"/>
      <c r="AE92" s="750"/>
      <c r="AF92" s="300"/>
      <c r="AG92" s="300"/>
      <c r="AH92" s="300"/>
      <c r="AI92" s="300"/>
      <c r="AJ92" s="300"/>
      <c r="AK92" s="2019"/>
      <c r="AL92" s="885"/>
      <c r="AQ92" s="864"/>
    </row>
    <row r="93" spans="1:43" s="1984" customFormat="1" ht="105" x14ac:dyDescent="0.25">
      <c r="A93" s="195"/>
      <c r="B93" s="195">
        <v>1</v>
      </c>
      <c r="C93" s="447" t="s">
        <v>328</v>
      </c>
      <c r="D93" s="4"/>
      <c r="E93" s="4"/>
      <c r="F93" s="199"/>
      <c r="G93" s="109"/>
      <c r="H93" s="165">
        <v>1117</v>
      </c>
      <c r="I93" s="168"/>
      <c r="J93" s="1313"/>
      <c r="K93" s="1313"/>
      <c r="L93" s="108"/>
      <c r="M93" s="108"/>
      <c r="N93" s="108"/>
      <c r="O93" s="108"/>
      <c r="P93" s="108"/>
      <c r="Q93" s="108"/>
      <c r="R93" s="300"/>
      <c r="S93" s="300"/>
      <c r="T93" s="300"/>
      <c r="U93" s="300"/>
      <c r="V93" s="300"/>
      <c r="W93" s="300"/>
      <c r="X93" s="300"/>
      <c r="Y93" s="300"/>
      <c r="Z93" s="300"/>
      <c r="AA93" s="300"/>
      <c r="AB93" s="300"/>
      <c r="AC93" s="727"/>
      <c r="AD93" s="300"/>
      <c r="AE93" s="750"/>
      <c r="AF93" s="300"/>
      <c r="AG93" s="300"/>
      <c r="AH93" s="300"/>
      <c r="AI93" s="300"/>
      <c r="AJ93" s="300"/>
      <c r="AK93" s="2019"/>
      <c r="AL93" s="885"/>
      <c r="AQ93" s="864"/>
    </row>
    <row r="94" spans="1:43" s="1984" customFormat="1" ht="90" x14ac:dyDescent="0.25">
      <c r="A94" s="195"/>
      <c r="B94" s="195"/>
      <c r="C94" s="447" t="s">
        <v>681</v>
      </c>
      <c r="D94" s="4"/>
      <c r="E94" s="4"/>
      <c r="F94" s="199"/>
      <c r="G94" s="109"/>
      <c r="H94" s="165">
        <v>54</v>
      </c>
      <c r="I94" s="168"/>
      <c r="J94" s="1313"/>
      <c r="K94" s="1313"/>
      <c r="L94" s="108"/>
      <c r="M94" s="108"/>
      <c r="N94" s="108"/>
      <c r="O94" s="108"/>
      <c r="P94" s="108"/>
      <c r="Q94" s="108"/>
      <c r="R94" s="300"/>
      <c r="S94" s="300"/>
      <c r="T94" s="300"/>
      <c r="U94" s="300"/>
      <c r="V94" s="300"/>
      <c r="W94" s="300"/>
      <c r="X94" s="300"/>
      <c r="Y94" s="300"/>
      <c r="Z94" s="300"/>
      <c r="AA94" s="300"/>
      <c r="AB94" s="300"/>
      <c r="AC94" s="727"/>
      <c r="AD94" s="300"/>
      <c r="AE94" s="750"/>
      <c r="AF94" s="300"/>
      <c r="AG94" s="300"/>
      <c r="AH94" s="300"/>
      <c r="AI94" s="300"/>
      <c r="AJ94" s="300"/>
      <c r="AK94" s="2019"/>
      <c r="AL94" s="885"/>
      <c r="AQ94" s="864"/>
    </row>
    <row r="95" spans="1:43" s="1984" customFormat="1" ht="60" x14ac:dyDescent="0.25">
      <c r="A95" s="195"/>
      <c r="B95" s="195">
        <v>1</v>
      </c>
      <c r="C95" s="447" t="s">
        <v>345</v>
      </c>
      <c r="D95" s="4"/>
      <c r="E95" s="4"/>
      <c r="F95" s="199">
        <v>70</v>
      </c>
      <c r="G95" s="109">
        <f t="shared" si="58"/>
        <v>64</v>
      </c>
      <c r="H95" s="165">
        <v>37</v>
      </c>
      <c r="I95" s="168">
        <f>H95/G95*100</f>
        <v>57.8125</v>
      </c>
      <c r="J95" s="1313"/>
      <c r="K95" s="1313"/>
      <c r="L95" s="108"/>
      <c r="M95" s="108"/>
      <c r="N95" s="108"/>
      <c r="O95" s="108"/>
      <c r="P95" s="108"/>
      <c r="Q95" s="108"/>
      <c r="R95" s="300"/>
      <c r="S95" s="300"/>
      <c r="T95" s="300"/>
      <c r="U95" s="300"/>
      <c r="V95" s="300"/>
      <c r="W95" s="300"/>
      <c r="X95" s="300"/>
      <c r="Y95" s="300"/>
      <c r="Z95" s="300"/>
      <c r="AA95" s="300"/>
      <c r="AB95" s="300"/>
      <c r="AC95" s="727"/>
      <c r="AD95" s="300"/>
      <c r="AE95" s="750"/>
      <c r="AF95" s="300"/>
      <c r="AG95" s="300"/>
      <c r="AH95" s="300"/>
      <c r="AI95" s="300"/>
      <c r="AJ95" s="300"/>
      <c r="AK95" s="2019"/>
      <c r="AL95" s="885"/>
      <c r="AQ95" s="864"/>
    </row>
    <row r="96" spans="1:43" s="1984" customFormat="1" ht="30" x14ac:dyDescent="0.25">
      <c r="A96" s="195"/>
      <c r="B96" s="195">
        <v>1</v>
      </c>
      <c r="C96" s="286" t="s">
        <v>259</v>
      </c>
      <c r="D96" s="4"/>
      <c r="E96" s="4"/>
      <c r="F96" s="199">
        <v>1900</v>
      </c>
      <c r="G96" s="109">
        <f t="shared" ref="G96:G102" si="59">ROUND(F96/12*$C$3,0)</f>
        <v>1742</v>
      </c>
      <c r="H96" s="165">
        <v>1327</v>
      </c>
      <c r="I96" s="168">
        <f>H96/G96*100</f>
        <v>76.17680826636051</v>
      </c>
      <c r="J96" s="1313"/>
      <c r="K96" s="1313"/>
      <c r="L96" s="108"/>
      <c r="M96" s="108"/>
      <c r="N96" s="108"/>
      <c r="O96" s="108"/>
      <c r="P96" s="108"/>
      <c r="Q96" s="108"/>
      <c r="R96" s="300"/>
      <c r="S96" s="300"/>
      <c r="T96" s="300"/>
      <c r="U96" s="300"/>
      <c r="V96" s="300"/>
      <c r="W96" s="300"/>
      <c r="X96" s="300"/>
      <c r="Y96" s="300"/>
      <c r="Z96" s="300"/>
      <c r="AA96" s="300"/>
      <c r="AB96" s="300"/>
      <c r="AC96" s="727"/>
      <c r="AD96" s="300"/>
      <c r="AE96" s="750"/>
      <c r="AF96" s="300"/>
      <c r="AG96" s="300"/>
      <c r="AH96" s="300"/>
      <c r="AI96" s="300"/>
      <c r="AJ96" s="300"/>
      <c r="AK96" s="2019"/>
      <c r="AL96" s="885"/>
      <c r="AQ96" s="864"/>
    </row>
    <row r="97" spans="1:43" s="1984" customFormat="1" ht="30" x14ac:dyDescent="0.25">
      <c r="A97" s="195"/>
      <c r="B97" s="195">
        <v>1</v>
      </c>
      <c r="C97" s="447" t="s">
        <v>264</v>
      </c>
      <c r="D97" s="4"/>
      <c r="E97" s="4"/>
      <c r="F97" s="199">
        <v>1060</v>
      </c>
      <c r="G97" s="109">
        <f t="shared" si="59"/>
        <v>972</v>
      </c>
      <c r="H97" s="165">
        <v>1279</v>
      </c>
      <c r="I97" s="168">
        <f>H97/G97*100</f>
        <v>131.58436213991769</v>
      </c>
      <c r="J97" s="1313"/>
      <c r="K97" s="1313"/>
      <c r="L97" s="108"/>
      <c r="M97" s="108"/>
      <c r="N97" s="108"/>
      <c r="O97" s="108"/>
      <c r="P97" s="108"/>
      <c r="Q97" s="108"/>
      <c r="R97" s="300"/>
      <c r="S97" s="300"/>
      <c r="T97" s="300"/>
      <c r="U97" s="300"/>
      <c r="V97" s="300"/>
      <c r="W97" s="300"/>
      <c r="X97" s="300"/>
      <c r="Y97" s="300"/>
      <c r="Z97" s="300"/>
      <c r="AA97" s="300"/>
      <c r="AB97" s="300"/>
      <c r="AC97" s="727"/>
      <c r="AD97" s="300"/>
      <c r="AE97" s="750"/>
      <c r="AF97" s="300"/>
      <c r="AG97" s="300"/>
      <c r="AH97" s="300"/>
      <c r="AI97" s="300"/>
      <c r="AJ97" s="300"/>
      <c r="AK97" s="2019"/>
      <c r="AL97" s="885"/>
      <c r="AQ97" s="864"/>
    </row>
    <row r="98" spans="1:43" s="1984" customFormat="1" ht="30" x14ac:dyDescent="0.25">
      <c r="A98" s="195">
        <v>1</v>
      </c>
      <c r="B98" s="195">
        <v>1</v>
      </c>
      <c r="C98" s="1" t="s">
        <v>71</v>
      </c>
      <c r="D98" s="488"/>
      <c r="E98" s="4"/>
      <c r="F98" s="199">
        <v>2600</v>
      </c>
      <c r="G98" s="109">
        <f t="shared" si="59"/>
        <v>2383</v>
      </c>
      <c r="H98" s="109">
        <v>1940</v>
      </c>
      <c r="I98" s="168">
        <f>H98/G98*100</f>
        <v>81.409987410826687</v>
      </c>
      <c r="J98" s="1313"/>
      <c r="K98" s="1313"/>
      <c r="L98" s="108"/>
      <c r="M98" s="108"/>
      <c r="N98" s="108"/>
      <c r="O98" s="108"/>
      <c r="P98" s="108"/>
      <c r="Q98" s="108"/>
      <c r="R98" s="300"/>
      <c r="S98" s="300"/>
      <c r="T98" s="300"/>
      <c r="U98" s="300"/>
      <c r="V98" s="300"/>
      <c r="W98" s="300"/>
      <c r="X98" s="300"/>
      <c r="Y98" s="300"/>
      <c r="Z98" s="300"/>
      <c r="AA98" s="300"/>
      <c r="AB98" s="300"/>
      <c r="AC98" s="727"/>
      <c r="AD98" s="300"/>
      <c r="AE98" s="750"/>
      <c r="AF98" s="300"/>
      <c r="AG98" s="300"/>
      <c r="AH98" s="300"/>
      <c r="AI98" s="300"/>
      <c r="AJ98" s="300"/>
      <c r="AK98" s="2019"/>
      <c r="AL98" s="885"/>
      <c r="AQ98" s="864"/>
    </row>
    <row r="99" spans="1:43" s="1984" customFormat="1" ht="30" x14ac:dyDescent="0.25">
      <c r="A99" s="195"/>
      <c r="B99" s="195">
        <v>1</v>
      </c>
      <c r="C99" s="1" t="s">
        <v>307</v>
      </c>
      <c r="D99" s="488"/>
      <c r="E99" s="4"/>
      <c r="F99" s="199"/>
      <c r="G99" s="109">
        <f t="shared" si="59"/>
        <v>0</v>
      </c>
      <c r="H99" s="109"/>
      <c r="I99" s="168"/>
      <c r="J99" s="1313"/>
      <c r="K99" s="1313"/>
      <c r="L99" s="108"/>
      <c r="M99" s="108"/>
      <c r="N99" s="108"/>
      <c r="O99" s="108"/>
      <c r="P99" s="108"/>
      <c r="Q99" s="108"/>
      <c r="R99" s="300"/>
      <c r="S99" s="300"/>
      <c r="T99" s="300"/>
      <c r="U99" s="300"/>
      <c r="V99" s="300"/>
      <c r="W99" s="300"/>
      <c r="X99" s="300"/>
      <c r="Y99" s="300"/>
      <c r="Z99" s="300"/>
      <c r="AA99" s="300"/>
      <c r="AB99" s="300"/>
      <c r="AC99" s="727"/>
      <c r="AD99" s="300"/>
      <c r="AE99" s="750"/>
      <c r="AF99" s="300"/>
      <c r="AG99" s="300"/>
      <c r="AH99" s="300"/>
      <c r="AI99" s="300"/>
      <c r="AJ99" s="300"/>
      <c r="AK99" s="2019"/>
      <c r="AL99" s="885"/>
      <c r="AQ99" s="864"/>
    </row>
    <row r="100" spans="1:43" s="1984" customFormat="1" ht="45" x14ac:dyDescent="0.25">
      <c r="A100" s="195"/>
      <c r="B100" s="195">
        <v>1</v>
      </c>
      <c r="C100" s="1" t="s">
        <v>308</v>
      </c>
      <c r="D100" s="488"/>
      <c r="E100" s="4"/>
      <c r="F100" s="199"/>
      <c r="G100" s="109">
        <f t="shared" si="59"/>
        <v>0</v>
      </c>
      <c r="H100" s="109"/>
      <c r="I100" s="168"/>
      <c r="J100" s="1313"/>
      <c r="K100" s="1313"/>
      <c r="L100" s="108"/>
      <c r="M100" s="108"/>
      <c r="N100" s="108"/>
      <c r="O100" s="108"/>
      <c r="P100" s="108"/>
      <c r="Q100" s="108"/>
      <c r="R100" s="300"/>
      <c r="S100" s="300"/>
      <c r="T100" s="300"/>
      <c r="U100" s="300"/>
      <c r="V100" s="300"/>
      <c r="W100" s="300"/>
      <c r="X100" s="300"/>
      <c r="Y100" s="300"/>
      <c r="Z100" s="300"/>
      <c r="AA100" s="300"/>
      <c r="AB100" s="300"/>
      <c r="AC100" s="727"/>
      <c r="AD100" s="300"/>
      <c r="AE100" s="750"/>
      <c r="AF100" s="300"/>
      <c r="AG100" s="300"/>
      <c r="AH100" s="300"/>
      <c r="AI100" s="300"/>
      <c r="AJ100" s="300"/>
      <c r="AK100" s="2019"/>
      <c r="AL100" s="885"/>
      <c r="AQ100" s="864"/>
    </row>
    <row r="101" spans="1:43" s="1984" customFormat="1" ht="30" x14ac:dyDescent="0.25">
      <c r="A101" s="195"/>
      <c r="B101" s="195">
        <v>1</v>
      </c>
      <c r="C101" s="1" t="s">
        <v>309</v>
      </c>
      <c r="D101" s="488"/>
      <c r="E101" s="4"/>
      <c r="F101" s="199"/>
      <c r="G101" s="109">
        <f t="shared" si="59"/>
        <v>0</v>
      </c>
      <c r="H101" s="109"/>
      <c r="I101" s="168"/>
      <c r="J101" s="1313"/>
      <c r="K101" s="1313"/>
      <c r="L101" s="108"/>
      <c r="M101" s="108"/>
      <c r="N101" s="108"/>
      <c r="O101" s="108"/>
      <c r="P101" s="108"/>
      <c r="Q101" s="108"/>
      <c r="R101" s="300"/>
      <c r="S101" s="300"/>
      <c r="T101" s="300"/>
      <c r="U101" s="300"/>
      <c r="V101" s="300"/>
      <c r="W101" s="300"/>
      <c r="X101" s="300"/>
      <c r="Y101" s="300"/>
      <c r="Z101" s="300"/>
      <c r="AA101" s="300"/>
      <c r="AB101" s="300"/>
      <c r="AC101" s="727"/>
      <c r="AD101" s="300"/>
      <c r="AE101" s="750"/>
      <c r="AF101" s="300"/>
      <c r="AG101" s="300"/>
      <c r="AH101" s="300"/>
      <c r="AI101" s="300"/>
      <c r="AJ101" s="300"/>
      <c r="AK101" s="2019"/>
      <c r="AL101" s="885"/>
      <c r="AQ101" s="864"/>
    </row>
    <row r="102" spans="1:43" s="1984" customFormat="1" ht="60" x14ac:dyDescent="0.25">
      <c r="A102" s="195"/>
      <c r="B102" s="195">
        <v>1</v>
      </c>
      <c r="C102" s="1" t="s">
        <v>314</v>
      </c>
      <c r="D102" s="488"/>
      <c r="E102" s="4"/>
      <c r="F102" s="199"/>
      <c r="G102" s="109">
        <f t="shared" si="59"/>
        <v>0</v>
      </c>
      <c r="H102" s="109"/>
      <c r="I102" s="168"/>
      <c r="J102" s="1313"/>
      <c r="K102" s="1313"/>
      <c r="L102" s="108"/>
      <c r="M102" s="108"/>
      <c r="N102" s="108"/>
      <c r="O102" s="108"/>
      <c r="P102" s="108"/>
      <c r="Q102" s="108"/>
      <c r="R102" s="300"/>
      <c r="S102" s="300"/>
      <c r="T102" s="300"/>
      <c r="U102" s="300"/>
      <c r="V102" s="300"/>
      <c r="W102" s="300"/>
      <c r="X102" s="300"/>
      <c r="Y102" s="300"/>
      <c r="Z102" s="300"/>
      <c r="AA102" s="300"/>
      <c r="AB102" s="300"/>
      <c r="AC102" s="727"/>
      <c r="AD102" s="300"/>
      <c r="AE102" s="750"/>
      <c r="AF102" s="300"/>
      <c r="AG102" s="300"/>
      <c r="AH102" s="300"/>
      <c r="AI102" s="300"/>
      <c r="AJ102" s="300"/>
      <c r="AK102" s="2019"/>
      <c r="AL102" s="885"/>
      <c r="AQ102" s="864"/>
    </row>
    <row r="103" spans="1:43" s="1984" customFormat="1" ht="29.25" x14ac:dyDescent="0.25">
      <c r="A103" s="195"/>
      <c r="B103" s="195">
        <v>1</v>
      </c>
      <c r="C103" s="674" t="s">
        <v>294</v>
      </c>
      <c r="D103" s="488"/>
      <c r="E103" s="4"/>
      <c r="F103" s="199">
        <f>SUM(F99:F102)</f>
        <v>0</v>
      </c>
      <c r="G103" s="109">
        <f>SUM(G99:G102)</f>
        <v>0</v>
      </c>
      <c r="H103" s="165">
        <f>SUM(H99:H102)</f>
        <v>0</v>
      </c>
      <c r="I103" s="168"/>
      <c r="J103" s="1313"/>
      <c r="K103" s="1313"/>
      <c r="L103" s="108"/>
      <c r="M103" s="108"/>
      <c r="N103" s="108"/>
      <c r="O103" s="108"/>
      <c r="P103" s="108"/>
      <c r="Q103" s="108"/>
      <c r="R103" s="300"/>
      <c r="S103" s="300"/>
      <c r="T103" s="300"/>
      <c r="U103" s="300"/>
      <c r="V103" s="300"/>
      <c r="W103" s="300"/>
      <c r="X103" s="300"/>
      <c r="Y103" s="300"/>
      <c r="Z103" s="300"/>
      <c r="AA103" s="300"/>
      <c r="AB103" s="300"/>
      <c r="AC103" s="844"/>
      <c r="AD103" s="300"/>
      <c r="AE103" s="750"/>
      <c r="AF103" s="300"/>
      <c r="AG103" s="300"/>
      <c r="AH103" s="300"/>
      <c r="AI103" s="300"/>
      <c r="AJ103" s="300"/>
      <c r="AK103" s="2019"/>
      <c r="AL103" s="885"/>
      <c r="AQ103" s="864"/>
    </row>
    <row r="104" spans="1:43" s="1984" customFormat="1" ht="86.25" x14ac:dyDescent="0.25">
      <c r="A104" s="195"/>
      <c r="B104" s="195">
        <v>1</v>
      </c>
      <c r="C104" s="442" t="s">
        <v>506</v>
      </c>
      <c r="D104" s="2053"/>
      <c r="E104" s="4"/>
      <c r="F104" s="2799">
        <f>F52</f>
        <v>35378</v>
      </c>
      <c r="G104" s="2799">
        <f>G52</f>
        <v>32429.833333333332</v>
      </c>
      <c r="H104" s="2799">
        <f>H52</f>
        <v>29682</v>
      </c>
      <c r="I104" s="168">
        <f t="shared" ref="I104:I109" si="60">H104/G104*100</f>
        <v>91.526834858849099</v>
      </c>
      <c r="J104" s="1313"/>
      <c r="K104" s="1313"/>
      <c r="L104" s="108"/>
      <c r="M104" s="108"/>
      <c r="N104" s="108"/>
      <c r="O104" s="108"/>
      <c r="P104" s="108"/>
      <c r="Q104" s="108"/>
      <c r="R104" s="300">
        <f t="shared" ref="R104:AJ104" si="61">R52</f>
        <v>132641.49233000001</v>
      </c>
      <c r="S104" s="300">
        <f t="shared" si="61"/>
        <v>132641.49233000001</v>
      </c>
      <c r="T104" s="300">
        <f t="shared" si="61"/>
        <v>132641.49233000001</v>
      </c>
      <c r="U104" s="300">
        <f t="shared" ref="U104:V104" si="62">U52</f>
        <v>132641.49233000001</v>
      </c>
      <c r="V104" s="300">
        <f t="shared" si="62"/>
        <v>132641.49233000001</v>
      </c>
      <c r="W104" s="300">
        <f t="shared" ref="W104:X104" si="63">W52</f>
        <v>132641.49233000001</v>
      </c>
      <c r="X104" s="300">
        <f t="shared" si="63"/>
        <v>132641.49233000001</v>
      </c>
      <c r="Y104" s="300">
        <f t="shared" ref="Y104:AA104" si="64">Y52</f>
        <v>132641.49233000001</v>
      </c>
      <c r="Z104" s="300">
        <f t="shared" si="64"/>
        <v>132641.49233000001</v>
      </c>
      <c r="AA104" s="300">
        <f t="shared" si="64"/>
        <v>132641.49233000001</v>
      </c>
      <c r="AB104" s="300">
        <f t="shared" ref="AB104" si="65">AB52</f>
        <v>132641.49233000001</v>
      </c>
      <c r="AC104" s="844">
        <f t="shared" si="61"/>
        <v>121588.03463583335</v>
      </c>
      <c r="AD104" s="300">
        <f t="shared" si="61"/>
        <v>106115.53942999999</v>
      </c>
      <c r="AE104" s="750">
        <f t="shared" si="61"/>
        <v>0</v>
      </c>
      <c r="AF104" s="300">
        <f t="shared" si="61"/>
        <v>0</v>
      </c>
      <c r="AG104" s="300">
        <f t="shared" si="61"/>
        <v>-15472.495205833358</v>
      </c>
      <c r="AH104" s="300">
        <f t="shared" si="61"/>
        <v>0</v>
      </c>
      <c r="AI104" s="300">
        <f t="shared" si="61"/>
        <v>-250.75658999999996</v>
      </c>
      <c r="AJ104" s="300">
        <f t="shared" si="61"/>
        <v>105864.78283999999</v>
      </c>
      <c r="AK104" s="2019"/>
      <c r="AL104" s="885"/>
      <c r="AQ104" s="864"/>
    </row>
    <row r="105" spans="1:43" s="1984" customFormat="1" ht="29.25" x14ac:dyDescent="0.25">
      <c r="A105" s="195">
        <v>1</v>
      </c>
      <c r="B105" s="195">
        <v>1</v>
      </c>
      <c r="C105" s="442" t="s">
        <v>260</v>
      </c>
      <c r="D105" s="2027"/>
      <c r="E105" s="4"/>
      <c r="F105" s="513">
        <f>F36+F70</f>
        <v>98906.3</v>
      </c>
      <c r="G105" s="513">
        <f>G36+G70</f>
        <v>90664.108333333337</v>
      </c>
      <c r="H105" s="513">
        <f>H36+H70</f>
        <v>152819.60250000001</v>
      </c>
      <c r="I105" s="168">
        <f t="shared" si="60"/>
        <v>168.55578829292335</v>
      </c>
      <c r="J105" s="1313"/>
      <c r="K105" s="1313"/>
      <c r="L105" s="108"/>
      <c r="M105" s="108"/>
      <c r="N105" s="108"/>
      <c r="O105" s="108"/>
      <c r="P105" s="108"/>
      <c r="Q105" s="108"/>
      <c r="R105" s="300"/>
      <c r="S105" s="300"/>
      <c r="T105" s="300"/>
      <c r="U105" s="300"/>
      <c r="V105" s="300"/>
      <c r="W105" s="300"/>
      <c r="X105" s="300"/>
      <c r="Y105" s="300"/>
      <c r="Z105" s="300"/>
      <c r="AA105" s="300"/>
      <c r="AB105" s="300"/>
      <c r="AC105" s="727"/>
      <c r="AD105" s="300"/>
      <c r="AE105" s="750"/>
      <c r="AF105" s="300"/>
      <c r="AG105" s="300"/>
      <c r="AH105" s="300"/>
      <c r="AI105" s="300"/>
      <c r="AJ105" s="300"/>
      <c r="AK105" s="2019"/>
      <c r="AL105" s="885"/>
      <c r="AQ105" s="864"/>
    </row>
    <row r="106" spans="1:43" s="135" customFormat="1" ht="43.5" x14ac:dyDescent="0.25">
      <c r="A106" s="195">
        <v>1</v>
      </c>
      <c r="B106" s="195">
        <v>1</v>
      </c>
      <c r="C106" s="442" t="s">
        <v>273</v>
      </c>
      <c r="D106" s="1077"/>
      <c r="E106" s="492"/>
      <c r="F106" s="513">
        <f>F56</f>
        <v>103960</v>
      </c>
      <c r="G106" s="513">
        <f>G56</f>
        <v>95296.666666666657</v>
      </c>
      <c r="H106" s="513">
        <f>H56</f>
        <v>83867</v>
      </c>
      <c r="I106" s="493">
        <f t="shared" si="60"/>
        <v>88.006226170904895</v>
      </c>
      <c r="J106" s="1313"/>
      <c r="K106" s="1313"/>
      <c r="L106" s="108"/>
      <c r="M106" s="108"/>
      <c r="N106" s="108"/>
      <c r="O106" s="108"/>
      <c r="P106" s="108"/>
      <c r="Q106" s="108"/>
      <c r="R106" s="336"/>
      <c r="S106" s="336"/>
      <c r="T106" s="336"/>
      <c r="U106" s="336"/>
      <c r="V106" s="336"/>
      <c r="W106" s="336"/>
      <c r="X106" s="336"/>
      <c r="Y106" s="336"/>
      <c r="Z106" s="336"/>
      <c r="AA106" s="336"/>
      <c r="AB106" s="336"/>
      <c r="AC106" s="2026"/>
      <c r="AD106" s="336"/>
      <c r="AE106" s="898"/>
      <c r="AF106" s="336"/>
      <c r="AG106" s="336"/>
      <c r="AH106" s="336"/>
      <c r="AI106" s="336"/>
      <c r="AJ106" s="336"/>
      <c r="AK106" s="2019"/>
      <c r="AL106" s="2608"/>
      <c r="AQ106" s="864"/>
    </row>
    <row r="107" spans="1:43" s="135" customFormat="1" ht="29.25" x14ac:dyDescent="0.25">
      <c r="A107" s="195"/>
      <c r="B107" s="195">
        <v>1</v>
      </c>
      <c r="C107" s="442" t="s">
        <v>261</v>
      </c>
      <c r="D107" s="2028"/>
      <c r="E107" s="1895"/>
      <c r="F107" s="513">
        <f>F46+F80</f>
        <v>157084.2340425532</v>
      </c>
      <c r="G107" s="513">
        <f>G46+G80</f>
        <v>143994.41666666669</v>
      </c>
      <c r="H107" s="513">
        <f>H46+H80</f>
        <v>116844.12978723404</v>
      </c>
      <c r="I107" s="1801">
        <f t="shared" si="60"/>
        <v>81.144903040037335</v>
      </c>
      <c r="J107" s="1313"/>
      <c r="K107" s="1313"/>
      <c r="L107" s="108"/>
      <c r="M107" s="108"/>
      <c r="N107" s="108"/>
      <c r="O107" s="108"/>
      <c r="P107" s="108"/>
      <c r="Q107" s="108"/>
      <c r="R107" s="336"/>
      <c r="S107" s="336"/>
      <c r="T107" s="336"/>
      <c r="U107" s="336"/>
      <c r="V107" s="336"/>
      <c r="W107" s="336"/>
      <c r="X107" s="336"/>
      <c r="Y107" s="336"/>
      <c r="Z107" s="336"/>
      <c r="AA107" s="336"/>
      <c r="AB107" s="336"/>
      <c r="AC107" s="2026"/>
      <c r="AD107" s="336"/>
      <c r="AE107" s="898"/>
      <c r="AF107" s="336"/>
      <c r="AG107" s="336"/>
      <c r="AH107" s="336"/>
      <c r="AI107" s="336"/>
      <c r="AJ107" s="336"/>
      <c r="AK107" s="2019"/>
      <c r="AL107" s="2608"/>
      <c r="AQ107" s="864"/>
    </row>
    <row r="108" spans="1:43" s="135" customFormat="1" ht="29.25" x14ac:dyDescent="0.25">
      <c r="A108" s="195"/>
      <c r="B108" s="195">
        <v>1</v>
      </c>
      <c r="C108" s="442" t="s">
        <v>262</v>
      </c>
      <c r="D108" s="1803"/>
      <c r="E108" s="1895"/>
      <c r="F108" s="513">
        <f>F86+F50+F85</f>
        <v>61094</v>
      </c>
      <c r="G108" s="513">
        <f>G86+G50+G85</f>
        <v>56003.333333333336</v>
      </c>
      <c r="H108" s="513">
        <f>H86+H50+H85</f>
        <v>59886</v>
      </c>
      <c r="I108" s="493">
        <f t="shared" si="60"/>
        <v>106.93292065948454</v>
      </c>
      <c r="J108" s="1313"/>
      <c r="K108" s="1313"/>
      <c r="L108" s="108"/>
      <c r="M108" s="108"/>
      <c r="N108" s="108"/>
      <c r="O108" s="108"/>
      <c r="P108" s="108"/>
      <c r="Q108" s="108"/>
      <c r="R108" s="336"/>
      <c r="S108" s="336"/>
      <c r="T108" s="336"/>
      <c r="U108" s="336"/>
      <c r="V108" s="336"/>
      <c r="W108" s="336"/>
      <c r="X108" s="336"/>
      <c r="Y108" s="336"/>
      <c r="Z108" s="336"/>
      <c r="AA108" s="336"/>
      <c r="AB108" s="336"/>
      <c r="AC108" s="844"/>
      <c r="AD108" s="336"/>
      <c r="AE108" s="898"/>
      <c r="AF108" s="336"/>
      <c r="AG108" s="336"/>
      <c r="AH108" s="336"/>
      <c r="AI108" s="336"/>
      <c r="AJ108" s="336"/>
      <c r="AK108" s="2019"/>
      <c r="AL108" s="2608"/>
      <c r="AQ108" s="864"/>
    </row>
    <row r="109" spans="1:43" s="135" customFormat="1" x14ac:dyDescent="0.25">
      <c r="A109" s="195"/>
      <c r="B109" s="195">
        <v>1</v>
      </c>
      <c r="C109" s="443" t="s">
        <v>134</v>
      </c>
      <c r="D109" s="1803"/>
      <c r="E109" s="1895"/>
      <c r="F109" s="513">
        <f>F104*2.6+F105+F106+F108+F83/4.2+F81*2.6+F46*2.6</f>
        <v>760820.06190476194</v>
      </c>
      <c r="G109" s="513">
        <f>G104*2.6+G105+G106+G108+G83/4.2+G81*2.6+G46*2.6</f>
        <v>697419.24404761917</v>
      </c>
      <c r="H109" s="513">
        <f>H104*2.6+H105+H106+H108+H83/4.2+H81*2.6+H46*2.6</f>
        <v>673476.66440476186</v>
      </c>
      <c r="I109" s="493">
        <f t="shared" si="60"/>
        <v>96.566974621477101</v>
      </c>
      <c r="J109" s="1313"/>
      <c r="K109" s="1313"/>
      <c r="L109" s="108"/>
      <c r="M109" s="108"/>
      <c r="N109" s="108"/>
      <c r="O109" s="108"/>
      <c r="P109" s="108"/>
      <c r="Q109" s="108"/>
      <c r="R109" s="336">
        <f t="shared" ref="R109:AJ109" si="66">SUM(R108,R87,R79,R70,R56,R52,R34,R35)</f>
        <v>1114059.6599680001</v>
      </c>
      <c r="S109" s="336">
        <f t="shared" si="66"/>
        <v>1114059.6599680001</v>
      </c>
      <c r="T109" s="336">
        <f t="shared" si="66"/>
        <v>1092562.8923780001</v>
      </c>
      <c r="U109" s="336">
        <f t="shared" ref="U109:V109" si="67">SUM(U108,U87,U79,U70,U56,U52,U34,U35)</f>
        <v>1092562.8923780001</v>
      </c>
      <c r="V109" s="336">
        <f t="shared" si="67"/>
        <v>1092562.8923780001</v>
      </c>
      <c r="W109" s="336">
        <f t="shared" ref="W109:X109" si="68">SUM(W108,W87,W79,W70,W56,W52,W34,W35)</f>
        <v>1092562.8923780001</v>
      </c>
      <c r="X109" s="336">
        <f t="shared" si="68"/>
        <v>1092562.8923780001</v>
      </c>
      <c r="Y109" s="336">
        <f t="shared" ref="Y109:AA109" si="69">SUM(Y108,Y87,Y79,Y70,Y56,Y52,Y34,Y35)</f>
        <v>1092562.8923780001</v>
      </c>
      <c r="Z109" s="336">
        <f t="shared" si="69"/>
        <v>1092562.8923780001</v>
      </c>
      <c r="AA109" s="336">
        <f t="shared" si="69"/>
        <v>1092562.8923780001</v>
      </c>
      <c r="AB109" s="336">
        <f t="shared" ref="AB109" si="70">SUM(AB108,AB87,AB79,AB70,AB56,AB52,AB34,AB35)</f>
        <v>1090302.4720980001</v>
      </c>
      <c r="AC109" s="2026">
        <f t="shared" si="66"/>
        <v>1000744.0539996666</v>
      </c>
      <c r="AD109" s="336">
        <f t="shared" si="66"/>
        <v>975626.74608000019</v>
      </c>
      <c r="AE109" s="898">
        <f t="shared" si="66"/>
        <v>0</v>
      </c>
      <c r="AF109" s="336">
        <f t="shared" si="66"/>
        <v>3995.9450299999999</v>
      </c>
      <c r="AG109" s="336">
        <f t="shared" si="66"/>
        <v>-25117.307919666586</v>
      </c>
      <c r="AH109" s="336">
        <f t="shared" si="66"/>
        <v>-1034.86851</v>
      </c>
      <c r="AI109" s="336">
        <f t="shared" si="66"/>
        <v>-1111.6028900000001</v>
      </c>
      <c r="AJ109" s="336">
        <f t="shared" si="66"/>
        <v>978511.08822000003</v>
      </c>
      <c r="AK109" s="2019"/>
      <c r="AL109" s="2608"/>
      <c r="AQ109" s="864"/>
    </row>
    <row r="110" spans="1:43" s="135" customFormat="1" x14ac:dyDescent="0.25">
      <c r="A110" s="195"/>
      <c r="B110" s="195">
        <v>1</v>
      </c>
      <c r="C110" s="2859"/>
      <c r="D110" s="1803"/>
      <c r="E110" s="1895"/>
      <c r="F110" s="513"/>
      <c r="G110" s="513"/>
      <c r="H110" s="513"/>
      <c r="I110" s="493"/>
      <c r="J110" s="1313"/>
      <c r="K110" s="1313"/>
      <c r="L110" s="108"/>
      <c r="M110" s="108"/>
      <c r="N110" s="108"/>
      <c r="O110" s="108"/>
      <c r="P110" s="108"/>
      <c r="Q110" s="108"/>
      <c r="R110" s="336"/>
      <c r="S110" s="336"/>
      <c r="T110" s="336"/>
      <c r="U110" s="336"/>
      <c r="V110" s="336"/>
      <c r="W110" s="336"/>
      <c r="X110" s="336"/>
      <c r="Y110" s="336"/>
      <c r="Z110" s="336"/>
      <c r="AA110" s="336"/>
      <c r="AB110" s="336"/>
      <c r="AC110" s="2026"/>
      <c r="AD110" s="336"/>
      <c r="AE110" s="898"/>
      <c r="AF110" s="336"/>
      <c r="AG110" s="336"/>
      <c r="AH110" s="336"/>
      <c r="AI110" s="336"/>
      <c r="AJ110" s="336"/>
      <c r="AK110" s="2019"/>
      <c r="AL110" s="2608"/>
      <c r="AQ110" s="864"/>
    </row>
    <row r="111" spans="1:43" s="135" customFormat="1" ht="31.5" x14ac:dyDescent="0.25">
      <c r="A111" s="195"/>
      <c r="B111" s="195">
        <v>1</v>
      </c>
      <c r="C111" s="35" t="s">
        <v>189</v>
      </c>
      <c r="D111" s="1803"/>
      <c r="E111" s="1895"/>
      <c r="F111" s="513">
        <v>3482</v>
      </c>
      <c r="G111" s="513">
        <f>ROUND(F111/12*$C$3,0)</f>
        <v>3192</v>
      </c>
      <c r="H111" s="513">
        <v>509</v>
      </c>
      <c r="I111" s="493">
        <f>H111/G111*100</f>
        <v>15.946115288220552</v>
      </c>
      <c r="J111" s="1313"/>
      <c r="K111" s="1313"/>
      <c r="L111" s="108"/>
      <c r="M111" s="108"/>
      <c r="N111" s="108"/>
      <c r="O111" s="108"/>
      <c r="P111" s="108"/>
      <c r="Q111" s="108"/>
      <c r="R111" s="336"/>
      <c r="S111" s="336"/>
      <c r="T111" s="336"/>
      <c r="U111" s="336"/>
      <c r="V111" s="336"/>
      <c r="W111" s="336"/>
      <c r="X111" s="336"/>
      <c r="Y111" s="336"/>
      <c r="Z111" s="336"/>
      <c r="AA111" s="336"/>
      <c r="AB111" s="336"/>
      <c r="AC111" s="2026"/>
      <c r="AD111" s="336"/>
      <c r="AE111" s="898"/>
      <c r="AF111" s="336"/>
      <c r="AG111" s="336"/>
      <c r="AH111" s="336"/>
      <c r="AI111" s="336"/>
      <c r="AJ111" s="336"/>
      <c r="AK111" s="2019"/>
      <c r="AL111" s="2608"/>
      <c r="AQ111" s="864"/>
    </row>
    <row r="112" spans="1:43" s="135" customFormat="1" ht="31.5" x14ac:dyDescent="0.25">
      <c r="A112" s="195"/>
      <c r="B112" s="195">
        <v>1</v>
      </c>
      <c r="C112" s="35" t="s">
        <v>188</v>
      </c>
      <c r="D112" s="1803"/>
      <c r="E112" s="1895"/>
      <c r="F112" s="513">
        <v>2134</v>
      </c>
      <c r="G112" s="513">
        <f>ROUND(F112/12*$C$3,0)</f>
        <v>1956</v>
      </c>
      <c r="H112" s="513">
        <v>4748</v>
      </c>
      <c r="I112" s="493">
        <f>H112/G112*100</f>
        <v>242.74028629856849</v>
      </c>
      <c r="J112" s="1313"/>
      <c r="K112" s="1313"/>
      <c r="L112" s="108"/>
      <c r="M112" s="108"/>
      <c r="N112" s="108"/>
      <c r="O112" s="108"/>
      <c r="P112" s="108"/>
      <c r="Q112" s="108"/>
      <c r="R112" s="336"/>
      <c r="S112" s="336"/>
      <c r="T112" s="336"/>
      <c r="U112" s="336"/>
      <c r="V112" s="336"/>
      <c r="W112" s="336"/>
      <c r="X112" s="336"/>
      <c r="Y112" s="336"/>
      <c r="Z112" s="336"/>
      <c r="AA112" s="336"/>
      <c r="AB112" s="336"/>
      <c r="AC112" s="2026"/>
      <c r="AD112" s="336"/>
      <c r="AE112" s="898"/>
      <c r="AF112" s="336"/>
      <c r="AG112" s="336"/>
      <c r="AH112" s="336"/>
      <c r="AI112" s="336"/>
      <c r="AJ112" s="336"/>
      <c r="AK112" s="2019"/>
      <c r="AL112" s="2608"/>
      <c r="AQ112" s="864"/>
    </row>
    <row r="113" spans="1:43" s="135" customFormat="1" x14ac:dyDescent="0.25">
      <c r="A113" s="195"/>
      <c r="B113" s="195">
        <v>1</v>
      </c>
      <c r="C113" s="2860" t="s">
        <v>209</v>
      </c>
      <c r="D113" s="1803"/>
      <c r="E113" s="1895"/>
      <c r="F113" s="513">
        <f>SUM(F111:F112)</f>
        <v>5616</v>
      </c>
      <c r="G113" s="513">
        <f t="shared" ref="G113:H113" si="71">SUM(G111:G112)</f>
        <v>5148</v>
      </c>
      <c r="H113" s="513">
        <f t="shared" si="71"/>
        <v>5257</v>
      </c>
      <c r="I113" s="493">
        <f>H113/G113*100</f>
        <v>102.11732711732712</v>
      </c>
      <c r="J113" s="1313"/>
      <c r="K113" s="1313"/>
      <c r="L113" s="108"/>
      <c r="M113" s="108"/>
      <c r="N113" s="108"/>
      <c r="O113" s="108"/>
      <c r="P113" s="108"/>
      <c r="Q113" s="108"/>
      <c r="R113" s="336">
        <v>40548.126459999999</v>
      </c>
      <c r="S113" s="336">
        <v>40548.126459999999</v>
      </c>
      <c r="T113" s="336">
        <v>41561.844176666673</v>
      </c>
      <c r="U113" s="336">
        <v>41561.844176666673</v>
      </c>
      <c r="V113" s="336">
        <v>41561.844176666673</v>
      </c>
      <c r="W113" s="336">
        <v>41561.844176666673</v>
      </c>
      <c r="X113" s="336">
        <v>41561.844176666673</v>
      </c>
      <c r="Y113" s="336">
        <v>41561.844176666673</v>
      </c>
      <c r="Z113" s="336">
        <v>41561.844176666673</v>
      </c>
      <c r="AA113" s="336">
        <v>41561.844176666673</v>
      </c>
      <c r="AB113" s="336">
        <v>41561.844176666673</v>
      </c>
      <c r="AC113" s="2026">
        <f>R113/12*$C$3+(S113-R113)/11*10+(T113-S113)/10*9+(U113-T113)/9*8+(V113-U113)/8*7+(W113-V113)/7*6+(X113-W113)/6*5+(Y113-X113)/5*4+(Z113-Y113)/4*3+(AA113-Z113)/3*2+(AB113-AA113)/2*1</f>
        <v>38081.461866666679</v>
      </c>
      <c r="AD113" s="336">
        <f>AJ113-AI113-AF113-AE113</f>
        <v>37895.598099999996</v>
      </c>
      <c r="AE113" s="898"/>
      <c r="AF113" s="336"/>
      <c r="AG113" s="336">
        <f>AD113-AC113</f>
        <v>-185.86376666668366</v>
      </c>
      <c r="AH113" s="336"/>
      <c r="AI113" s="336">
        <v>-65.220100000000002</v>
      </c>
      <c r="AJ113" s="336">
        <v>37830.377999999997</v>
      </c>
      <c r="AK113" s="2019"/>
      <c r="AL113" s="2608"/>
      <c r="AQ113" s="864"/>
    </row>
    <row r="114" spans="1:43" s="1984" customFormat="1" x14ac:dyDescent="0.25">
      <c r="A114" s="195">
        <v>1</v>
      </c>
      <c r="B114" s="195">
        <v>1</v>
      </c>
      <c r="C114" s="1170" t="s">
        <v>28</v>
      </c>
      <c r="D114" s="1170"/>
      <c r="E114" s="2"/>
      <c r="F114" s="203"/>
      <c r="G114" s="168"/>
      <c r="H114" s="168"/>
      <c r="I114" s="168"/>
      <c r="J114" s="1313"/>
      <c r="K114" s="1313"/>
      <c r="L114" s="716"/>
      <c r="M114" s="716"/>
      <c r="N114" s="716"/>
      <c r="O114" s="716"/>
      <c r="P114" s="716"/>
      <c r="Q114" s="716"/>
      <c r="R114" s="342"/>
      <c r="S114" s="342"/>
      <c r="T114" s="342"/>
      <c r="U114" s="342"/>
      <c r="V114" s="342"/>
      <c r="W114" s="342"/>
      <c r="X114" s="342"/>
      <c r="Y114" s="342"/>
      <c r="Z114" s="342"/>
      <c r="AA114" s="342"/>
      <c r="AB114" s="342"/>
      <c r="AC114" s="1994"/>
      <c r="AD114" s="342"/>
      <c r="AE114" s="963"/>
      <c r="AF114" s="342"/>
      <c r="AG114" s="342"/>
      <c r="AH114" s="342"/>
      <c r="AI114" s="342"/>
      <c r="AJ114" s="342"/>
      <c r="AK114" s="2019"/>
      <c r="AL114" s="885"/>
      <c r="AQ114" s="864"/>
    </row>
    <row r="115" spans="1:43" s="1984" customFormat="1" x14ac:dyDescent="0.25">
      <c r="A115" s="195"/>
      <c r="B115" s="195">
        <v>1</v>
      </c>
      <c r="C115" s="880" t="s">
        <v>23</v>
      </c>
      <c r="D115" s="880"/>
      <c r="E115" s="168">
        <v>300</v>
      </c>
      <c r="F115" s="203">
        <v>70</v>
      </c>
      <c r="G115" s="109">
        <f t="shared" ref="G115:G124" si="72">ROUND(F115/12*$C$3,0)</f>
        <v>64</v>
      </c>
      <c r="H115" s="109">
        <v>104</v>
      </c>
      <c r="I115" s="109">
        <f t="shared" ref="I115:I120" si="73">H115/G115*100</f>
        <v>162.5</v>
      </c>
      <c r="J115" s="794">
        <v>6</v>
      </c>
      <c r="K115" s="136">
        <f t="shared" ref="K115:K125" si="74">N115/H115</f>
        <v>6.2692307692307692</v>
      </c>
      <c r="L115" s="137">
        <f t="shared" ref="L115:L124" si="75">ROUND(F115*J115,0)</f>
        <v>420</v>
      </c>
      <c r="M115" s="137">
        <f t="shared" ref="M115:M124" si="76">L115/12*$C$3</f>
        <v>385</v>
      </c>
      <c r="N115" s="137">
        <v>652</v>
      </c>
      <c r="O115" s="137">
        <f t="shared" ref="O115:O120" si="77">N115/M115*100</f>
        <v>169.35064935064935</v>
      </c>
      <c r="P115" s="137">
        <f t="shared" ref="P115:P120" si="78">L115/E115</f>
        <v>1.4</v>
      </c>
      <c r="Q115" s="137">
        <f>N115/$C$3*12/P115</f>
        <v>508.05194805194805</v>
      </c>
      <c r="R115" s="342"/>
      <c r="S115" s="342"/>
      <c r="T115" s="342"/>
      <c r="U115" s="342"/>
      <c r="V115" s="342"/>
      <c r="W115" s="342"/>
      <c r="X115" s="342"/>
      <c r="Y115" s="342"/>
      <c r="Z115" s="342"/>
      <c r="AA115" s="342"/>
      <c r="AB115" s="342"/>
      <c r="AC115" s="1994"/>
      <c r="AD115" s="342"/>
      <c r="AE115" s="963"/>
      <c r="AF115" s="342"/>
      <c r="AG115" s="342"/>
      <c r="AH115" s="342"/>
      <c r="AI115" s="342"/>
      <c r="AJ115" s="342"/>
      <c r="AK115" s="2019"/>
      <c r="AL115" s="885"/>
      <c r="AQ115" s="864"/>
    </row>
    <row r="116" spans="1:43" s="1984" customFormat="1" x14ac:dyDescent="0.25">
      <c r="A116" s="195">
        <v>1</v>
      </c>
      <c r="B116" s="195">
        <v>1</v>
      </c>
      <c r="C116" s="880" t="s">
        <v>22</v>
      </c>
      <c r="D116" s="880"/>
      <c r="E116" s="168">
        <v>300</v>
      </c>
      <c r="F116" s="203">
        <v>135</v>
      </c>
      <c r="G116" s="109">
        <f t="shared" si="72"/>
        <v>124</v>
      </c>
      <c r="H116" s="109">
        <v>120</v>
      </c>
      <c r="I116" s="109">
        <f t="shared" si="73"/>
        <v>96.774193548387103</v>
      </c>
      <c r="J116" s="794">
        <v>8</v>
      </c>
      <c r="K116" s="136">
        <f t="shared" si="74"/>
        <v>27.85</v>
      </c>
      <c r="L116" s="137">
        <f t="shared" si="75"/>
        <v>1080</v>
      </c>
      <c r="M116" s="137">
        <f t="shared" si="76"/>
        <v>990</v>
      </c>
      <c r="N116" s="137">
        <v>3342</v>
      </c>
      <c r="O116" s="137">
        <f t="shared" si="77"/>
        <v>337.57575757575762</v>
      </c>
      <c r="P116" s="137">
        <f t="shared" si="78"/>
        <v>3.6</v>
      </c>
      <c r="Q116" s="137">
        <f>N116/$C$3*12/P116</f>
        <v>1012.7272727272727</v>
      </c>
      <c r="R116" s="300"/>
      <c r="S116" s="300"/>
      <c r="T116" s="300"/>
      <c r="U116" s="300"/>
      <c r="V116" s="300"/>
      <c r="W116" s="300"/>
      <c r="X116" s="300"/>
      <c r="Y116" s="300"/>
      <c r="Z116" s="300"/>
      <c r="AA116" s="300"/>
      <c r="AB116" s="300"/>
      <c r="AC116" s="727"/>
      <c r="AD116" s="300"/>
      <c r="AE116" s="750"/>
      <c r="AF116" s="300"/>
      <c r="AG116" s="300"/>
      <c r="AH116" s="300"/>
      <c r="AI116" s="300"/>
      <c r="AJ116" s="300"/>
      <c r="AK116" s="2019"/>
      <c r="AL116" s="885"/>
      <c r="AQ116" s="864"/>
    </row>
    <row r="117" spans="1:43" s="1984" customFormat="1" x14ac:dyDescent="0.25">
      <c r="A117" s="195"/>
      <c r="B117" s="195">
        <v>1</v>
      </c>
      <c r="C117" s="880" t="s">
        <v>8</v>
      </c>
      <c r="D117" s="880"/>
      <c r="E117" s="168">
        <v>340</v>
      </c>
      <c r="F117" s="203">
        <v>60</v>
      </c>
      <c r="G117" s="109">
        <f t="shared" si="72"/>
        <v>55</v>
      </c>
      <c r="H117" s="109">
        <v>14</v>
      </c>
      <c r="I117" s="109">
        <f t="shared" si="73"/>
        <v>25.454545454545453</v>
      </c>
      <c r="J117" s="794">
        <v>10</v>
      </c>
      <c r="K117" s="136">
        <f t="shared" si="74"/>
        <v>8.4285714285714288</v>
      </c>
      <c r="L117" s="137">
        <f t="shared" si="75"/>
        <v>600</v>
      </c>
      <c r="M117" s="137">
        <f t="shared" si="76"/>
        <v>550</v>
      </c>
      <c r="N117" s="137">
        <v>118</v>
      </c>
      <c r="O117" s="137">
        <f t="shared" si="77"/>
        <v>21.454545454545453</v>
      </c>
      <c r="P117" s="137">
        <f t="shared" si="78"/>
        <v>1.7647058823529411</v>
      </c>
      <c r="Q117" s="137">
        <f t="shared" ref="Q117:Q124" si="79">N117/$C$3*12/P117</f>
        <v>72.945454545454538</v>
      </c>
      <c r="R117" s="300"/>
      <c r="S117" s="300"/>
      <c r="T117" s="300"/>
      <c r="U117" s="300"/>
      <c r="V117" s="300"/>
      <c r="W117" s="300"/>
      <c r="X117" s="300"/>
      <c r="Y117" s="300"/>
      <c r="Z117" s="300"/>
      <c r="AA117" s="300"/>
      <c r="AB117" s="300"/>
      <c r="AC117" s="727"/>
      <c r="AD117" s="300"/>
      <c r="AE117" s="750"/>
      <c r="AF117" s="300"/>
      <c r="AG117" s="300"/>
      <c r="AH117" s="300"/>
      <c r="AI117" s="300"/>
      <c r="AJ117" s="300"/>
      <c r="AK117" s="2019"/>
      <c r="AL117" s="885"/>
      <c r="AQ117" s="864"/>
    </row>
    <row r="118" spans="1:43" s="1984" customFormat="1" x14ac:dyDescent="0.25">
      <c r="A118" s="195"/>
      <c r="B118" s="195">
        <v>1</v>
      </c>
      <c r="C118" s="880" t="s">
        <v>9</v>
      </c>
      <c r="D118" s="880"/>
      <c r="E118" s="168">
        <v>300</v>
      </c>
      <c r="F118" s="203">
        <v>100</v>
      </c>
      <c r="G118" s="109">
        <f t="shared" si="72"/>
        <v>92</v>
      </c>
      <c r="H118" s="109">
        <v>65</v>
      </c>
      <c r="I118" s="109">
        <f t="shared" si="73"/>
        <v>70.652173913043484</v>
      </c>
      <c r="J118" s="794">
        <v>12</v>
      </c>
      <c r="K118" s="136">
        <f t="shared" si="74"/>
        <v>10.184615384615384</v>
      </c>
      <c r="L118" s="137">
        <f t="shared" si="75"/>
        <v>1200</v>
      </c>
      <c r="M118" s="137">
        <f t="shared" si="76"/>
        <v>1100</v>
      </c>
      <c r="N118" s="137">
        <v>662</v>
      </c>
      <c r="O118" s="137">
        <f t="shared" si="77"/>
        <v>60.18181818181818</v>
      </c>
      <c r="P118" s="137">
        <f t="shared" si="78"/>
        <v>4</v>
      </c>
      <c r="Q118" s="137">
        <f t="shared" si="79"/>
        <v>180.54545454545453</v>
      </c>
      <c r="R118" s="300"/>
      <c r="S118" s="300"/>
      <c r="T118" s="300"/>
      <c r="U118" s="300"/>
      <c r="V118" s="300"/>
      <c r="W118" s="300"/>
      <c r="X118" s="300"/>
      <c r="Y118" s="300"/>
      <c r="Z118" s="300"/>
      <c r="AA118" s="300"/>
      <c r="AB118" s="300"/>
      <c r="AC118" s="727"/>
      <c r="AD118" s="300"/>
      <c r="AE118" s="750"/>
      <c r="AF118" s="300"/>
      <c r="AG118" s="300"/>
      <c r="AH118" s="300"/>
      <c r="AI118" s="300"/>
      <c r="AJ118" s="300"/>
      <c r="AK118" s="2019"/>
      <c r="AL118" s="885"/>
      <c r="AQ118" s="864"/>
    </row>
    <row r="119" spans="1:43" s="1984" customFormat="1" x14ac:dyDescent="0.25">
      <c r="A119" s="195"/>
      <c r="B119" s="195">
        <v>1</v>
      </c>
      <c r="C119" s="880" t="s">
        <v>45</v>
      </c>
      <c r="D119" s="880"/>
      <c r="E119" s="168">
        <v>300</v>
      </c>
      <c r="F119" s="203">
        <v>4</v>
      </c>
      <c r="G119" s="109">
        <f t="shared" si="72"/>
        <v>4</v>
      </c>
      <c r="H119" s="109">
        <v>21</v>
      </c>
      <c r="I119" s="109">
        <f t="shared" si="73"/>
        <v>525</v>
      </c>
      <c r="J119" s="794">
        <v>10.5</v>
      </c>
      <c r="K119" s="136">
        <f t="shared" si="74"/>
        <v>10.571428571428571</v>
      </c>
      <c r="L119" s="137">
        <f t="shared" si="75"/>
        <v>42</v>
      </c>
      <c r="M119" s="137">
        <f t="shared" si="76"/>
        <v>38.5</v>
      </c>
      <c r="N119" s="137">
        <v>222</v>
      </c>
      <c r="O119" s="137">
        <f t="shared" si="77"/>
        <v>576.62337662337654</v>
      </c>
      <c r="P119" s="137">
        <f t="shared" si="78"/>
        <v>0.14000000000000001</v>
      </c>
      <c r="Q119" s="137">
        <f t="shared" si="79"/>
        <v>1729.8701298701296</v>
      </c>
      <c r="R119" s="300"/>
      <c r="S119" s="300"/>
      <c r="T119" s="300"/>
      <c r="U119" s="300"/>
      <c r="V119" s="300"/>
      <c r="W119" s="300"/>
      <c r="X119" s="300"/>
      <c r="Y119" s="300"/>
      <c r="Z119" s="300"/>
      <c r="AA119" s="300"/>
      <c r="AB119" s="300"/>
      <c r="AC119" s="727"/>
      <c r="AD119" s="300"/>
      <c r="AE119" s="750"/>
      <c r="AF119" s="300"/>
      <c r="AG119" s="300"/>
      <c r="AH119" s="300"/>
      <c r="AI119" s="300"/>
      <c r="AJ119" s="300"/>
      <c r="AK119" s="2019"/>
      <c r="AL119" s="885"/>
      <c r="AQ119" s="864"/>
    </row>
    <row r="120" spans="1:43" s="1984" customFormat="1" x14ac:dyDescent="0.25">
      <c r="A120" s="195"/>
      <c r="B120" s="195">
        <v>1</v>
      </c>
      <c r="C120" s="880" t="s">
        <v>25</v>
      </c>
      <c r="D120" s="880"/>
      <c r="E120" s="168">
        <v>300</v>
      </c>
      <c r="F120" s="203">
        <v>85</v>
      </c>
      <c r="G120" s="109">
        <f t="shared" si="72"/>
        <v>78</v>
      </c>
      <c r="H120" s="109">
        <v>97</v>
      </c>
      <c r="I120" s="109">
        <f t="shared" si="73"/>
        <v>124.35897435897436</v>
      </c>
      <c r="J120" s="794">
        <v>7</v>
      </c>
      <c r="K120" s="136">
        <f t="shared" si="74"/>
        <v>6.5979381443298966</v>
      </c>
      <c r="L120" s="137">
        <f t="shared" si="75"/>
        <v>595</v>
      </c>
      <c r="M120" s="137">
        <f t="shared" si="76"/>
        <v>545.41666666666674</v>
      </c>
      <c r="N120" s="137">
        <v>640</v>
      </c>
      <c r="O120" s="137">
        <f t="shared" si="77"/>
        <v>117.34148204736439</v>
      </c>
      <c r="P120" s="137">
        <f t="shared" si="78"/>
        <v>1.9833333333333334</v>
      </c>
      <c r="Q120" s="137">
        <f t="shared" si="79"/>
        <v>352.02444614209315</v>
      </c>
      <c r="R120" s="300"/>
      <c r="S120" s="300"/>
      <c r="T120" s="300"/>
      <c r="U120" s="300"/>
      <c r="V120" s="300"/>
      <c r="W120" s="300"/>
      <c r="X120" s="300"/>
      <c r="Y120" s="300"/>
      <c r="Z120" s="300"/>
      <c r="AA120" s="300"/>
      <c r="AB120" s="300"/>
      <c r="AC120" s="727"/>
      <c r="AD120" s="300"/>
      <c r="AE120" s="750"/>
      <c r="AF120" s="300"/>
      <c r="AG120" s="300"/>
      <c r="AH120" s="300"/>
      <c r="AI120" s="300"/>
      <c r="AJ120" s="300"/>
      <c r="AK120" s="2019"/>
      <c r="AL120" s="885"/>
      <c r="AQ120" s="864"/>
    </row>
    <row r="121" spans="1:43" s="1984" customFormat="1" x14ac:dyDescent="0.25">
      <c r="A121" s="195"/>
      <c r="B121" s="195">
        <v>1</v>
      </c>
      <c r="C121" s="880" t="s">
        <v>64</v>
      </c>
      <c r="D121" s="880"/>
      <c r="E121" s="168">
        <v>300</v>
      </c>
      <c r="F121" s="203">
        <v>126</v>
      </c>
      <c r="G121" s="109">
        <f t="shared" si="72"/>
        <v>116</v>
      </c>
      <c r="H121" s="109">
        <v>101</v>
      </c>
      <c r="I121" s="109"/>
      <c r="J121" s="794">
        <v>9.8000000000000007</v>
      </c>
      <c r="K121" s="136">
        <f t="shared" si="74"/>
        <v>8.6237623762376234</v>
      </c>
      <c r="L121" s="137">
        <f t="shared" si="75"/>
        <v>1235</v>
      </c>
      <c r="M121" s="137">
        <f t="shared" si="76"/>
        <v>1132.0833333333335</v>
      </c>
      <c r="N121" s="137">
        <v>871</v>
      </c>
      <c r="O121" s="137"/>
      <c r="P121" s="137"/>
      <c r="Q121" s="137"/>
      <c r="R121" s="300"/>
      <c r="S121" s="300"/>
      <c r="T121" s="300"/>
      <c r="U121" s="300"/>
      <c r="V121" s="300"/>
      <c r="W121" s="300"/>
      <c r="X121" s="300"/>
      <c r="Y121" s="300"/>
      <c r="Z121" s="300"/>
      <c r="AA121" s="300"/>
      <c r="AB121" s="300"/>
      <c r="AC121" s="727"/>
      <c r="AD121" s="300"/>
      <c r="AE121" s="750"/>
      <c r="AF121" s="300"/>
      <c r="AG121" s="300"/>
      <c r="AH121" s="300"/>
      <c r="AI121" s="300"/>
      <c r="AJ121" s="300"/>
      <c r="AK121" s="2019"/>
      <c r="AL121" s="885"/>
      <c r="AQ121" s="864"/>
    </row>
    <row r="122" spans="1:43" s="1984" customFormat="1" x14ac:dyDescent="0.25">
      <c r="A122" s="195"/>
      <c r="B122" s="195">
        <v>1</v>
      </c>
      <c r="C122" s="880" t="s">
        <v>10</v>
      </c>
      <c r="D122" s="880"/>
      <c r="E122" s="168">
        <v>300</v>
      </c>
      <c r="F122" s="203">
        <v>165</v>
      </c>
      <c r="G122" s="109">
        <f t="shared" si="72"/>
        <v>151</v>
      </c>
      <c r="H122" s="109">
        <v>127</v>
      </c>
      <c r="I122" s="109">
        <f>H122/G122*100</f>
        <v>84.105960264900659</v>
      </c>
      <c r="J122" s="794">
        <v>10</v>
      </c>
      <c r="K122" s="136">
        <f t="shared" si="74"/>
        <v>10.007874015748031</v>
      </c>
      <c r="L122" s="137">
        <f t="shared" si="75"/>
        <v>1650</v>
      </c>
      <c r="M122" s="137">
        <f t="shared" si="76"/>
        <v>1512.5</v>
      </c>
      <c r="N122" s="137">
        <v>1271</v>
      </c>
      <c r="O122" s="137">
        <f>N122/M122*100</f>
        <v>84.033057851239661</v>
      </c>
      <c r="P122" s="137">
        <f>L122/E122</f>
        <v>5.5</v>
      </c>
      <c r="Q122" s="137">
        <f t="shared" si="79"/>
        <v>252.099173553719</v>
      </c>
      <c r="R122" s="300"/>
      <c r="S122" s="300"/>
      <c r="T122" s="300"/>
      <c r="U122" s="300"/>
      <c r="V122" s="300"/>
      <c r="W122" s="300"/>
      <c r="X122" s="300"/>
      <c r="Y122" s="300"/>
      <c r="Z122" s="300"/>
      <c r="AA122" s="300"/>
      <c r="AB122" s="300"/>
      <c r="AC122" s="727"/>
      <c r="AD122" s="300"/>
      <c r="AE122" s="750"/>
      <c r="AF122" s="300"/>
      <c r="AG122" s="300"/>
      <c r="AH122" s="300"/>
      <c r="AI122" s="300"/>
      <c r="AJ122" s="300"/>
      <c r="AK122" s="2019"/>
      <c r="AL122" s="885"/>
      <c r="AQ122" s="864"/>
    </row>
    <row r="123" spans="1:43" s="1984" customFormat="1" x14ac:dyDescent="0.25">
      <c r="A123" s="195"/>
      <c r="B123" s="195">
        <v>1</v>
      </c>
      <c r="C123" s="880" t="s">
        <v>63</v>
      </c>
      <c r="D123" s="880"/>
      <c r="E123" s="168">
        <v>300</v>
      </c>
      <c r="F123" s="203">
        <v>37</v>
      </c>
      <c r="G123" s="109">
        <f t="shared" si="72"/>
        <v>34</v>
      </c>
      <c r="H123" s="109">
        <v>25</v>
      </c>
      <c r="I123" s="109">
        <f>H123/G123*100</f>
        <v>73.529411764705884</v>
      </c>
      <c r="J123" s="794">
        <v>8.5</v>
      </c>
      <c r="K123" s="136">
        <f t="shared" si="74"/>
        <v>9.16</v>
      </c>
      <c r="L123" s="137">
        <f t="shared" si="75"/>
        <v>315</v>
      </c>
      <c r="M123" s="137">
        <f t="shared" si="76"/>
        <v>288.75</v>
      </c>
      <c r="N123" s="137">
        <v>229</v>
      </c>
      <c r="O123" s="137">
        <f>N123/M123*100</f>
        <v>79.307359307359306</v>
      </c>
      <c r="P123" s="137">
        <f>L123/E123</f>
        <v>1.05</v>
      </c>
      <c r="Q123" s="137">
        <f t="shared" si="79"/>
        <v>237.9220779220779</v>
      </c>
      <c r="R123" s="300"/>
      <c r="S123" s="300"/>
      <c r="T123" s="300"/>
      <c r="U123" s="300"/>
      <c r="V123" s="300"/>
      <c r="W123" s="300"/>
      <c r="X123" s="300"/>
      <c r="Y123" s="300"/>
      <c r="Z123" s="300"/>
      <c r="AA123" s="300"/>
      <c r="AB123" s="300"/>
      <c r="AC123" s="727"/>
      <c r="AD123" s="300"/>
      <c r="AE123" s="750"/>
      <c r="AF123" s="300"/>
      <c r="AG123" s="300"/>
      <c r="AH123" s="300"/>
      <c r="AI123" s="300"/>
      <c r="AJ123" s="300"/>
      <c r="AK123" s="2019"/>
      <c r="AL123" s="885"/>
      <c r="AQ123" s="864"/>
    </row>
    <row r="124" spans="1:43" s="1984" customFormat="1" x14ac:dyDescent="0.25">
      <c r="A124" s="195"/>
      <c r="B124" s="195">
        <v>1</v>
      </c>
      <c r="C124" s="880" t="s">
        <v>6</v>
      </c>
      <c r="D124" s="880"/>
      <c r="E124" s="168">
        <v>300</v>
      </c>
      <c r="F124" s="203">
        <v>310</v>
      </c>
      <c r="G124" s="109">
        <f t="shared" si="72"/>
        <v>284</v>
      </c>
      <c r="H124" s="109">
        <v>282</v>
      </c>
      <c r="I124" s="109">
        <f>H124/G124*100</f>
        <v>99.295774647887328</v>
      </c>
      <c r="J124" s="794">
        <v>7</v>
      </c>
      <c r="K124" s="136">
        <f t="shared" si="74"/>
        <v>8.25177304964539</v>
      </c>
      <c r="L124" s="137">
        <f t="shared" si="75"/>
        <v>2170</v>
      </c>
      <c r="M124" s="137">
        <f t="shared" si="76"/>
        <v>1989.1666666666667</v>
      </c>
      <c r="N124" s="137">
        <v>2327</v>
      </c>
      <c r="O124" s="137">
        <f>N124/M124*100</f>
        <v>116.98366149979054</v>
      </c>
      <c r="P124" s="137">
        <f>L124/E124</f>
        <v>7.2333333333333334</v>
      </c>
      <c r="Q124" s="137">
        <f t="shared" si="79"/>
        <v>350.9509844993716</v>
      </c>
      <c r="R124" s="300"/>
      <c r="S124" s="300"/>
      <c r="T124" s="300"/>
      <c r="U124" s="300"/>
      <c r="V124" s="300"/>
      <c r="W124" s="300"/>
      <c r="X124" s="300"/>
      <c r="Y124" s="300"/>
      <c r="Z124" s="300"/>
      <c r="AA124" s="300"/>
      <c r="AB124" s="300"/>
      <c r="AC124" s="727"/>
      <c r="AD124" s="300"/>
      <c r="AE124" s="750"/>
      <c r="AF124" s="300"/>
      <c r="AG124" s="300"/>
      <c r="AH124" s="300"/>
      <c r="AI124" s="300"/>
      <c r="AJ124" s="300"/>
      <c r="AK124" s="2019"/>
      <c r="AL124" s="885"/>
      <c r="AQ124" s="864"/>
    </row>
    <row r="125" spans="1:43" s="1984" customFormat="1" x14ac:dyDescent="0.25">
      <c r="A125" s="195">
        <v>1</v>
      </c>
      <c r="B125" s="195">
        <v>1</v>
      </c>
      <c r="C125" s="1170" t="s">
        <v>31</v>
      </c>
      <c r="D125" s="1170"/>
      <c r="E125" s="1170"/>
      <c r="F125" s="1739">
        <f>SUM(F115:F124)</f>
        <v>1092</v>
      </c>
      <c r="G125" s="1801">
        <f t="shared" ref="G125:H125" si="80">SUM(G115:G124)</f>
        <v>1002</v>
      </c>
      <c r="H125" s="1801">
        <f t="shared" si="80"/>
        <v>956</v>
      </c>
      <c r="I125" s="1801">
        <f>H125/G125*100</f>
        <v>95.409181636726544</v>
      </c>
      <c r="J125" s="1802">
        <f>SUM(L125/F125)</f>
        <v>8.5228937728937737</v>
      </c>
      <c r="K125" s="177">
        <f t="shared" si="74"/>
        <v>10.809623430962343</v>
      </c>
      <c r="L125" s="668">
        <f t="shared" ref="L125:N125" si="81">SUM(L115:L124)</f>
        <v>9307</v>
      </c>
      <c r="M125" s="668">
        <f t="shared" si="81"/>
        <v>8531.4166666666661</v>
      </c>
      <c r="N125" s="668">
        <f t="shared" si="81"/>
        <v>10334</v>
      </c>
      <c r="O125" s="137">
        <f>N125/M125*100</f>
        <v>121.12876915713491</v>
      </c>
      <c r="P125" s="1087">
        <f>SUM(P115:P124)</f>
        <v>26.671372549019612</v>
      </c>
      <c r="Q125" s="137">
        <f>N125/$C$3*12/P125</f>
        <v>422.67995487427351</v>
      </c>
      <c r="R125" s="304"/>
      <c r="S125" s="304"/>
      <c r="T125" s="304"/>
      <c r="U125" s="304"/>
      <c r="V125" s="304"/>
      <c r="W125" s="304"/>
      <c r="X125" s="304"/>
      <c r="Y125" s="304"/>
      <c r="Z125" s="304"/>
      <c r="AA125" s="304"/>
      <c r="AB125" s="304"/>
      <c r="AC125" s="2029"/>
      <c r="AD125" s="336"/>
      <c r="AE125" s="898"/>
      <c r="AF125" s="336"/>
      <c r="AG125" s="336"/>
      <c r="AH125" s="336"/>
      <c r="AI125" s="304"/>
      <c r="AJ125" s="304"/>
      <c r="AK125" s="2019"/>
      <c r="AL125" s="885"/>
      <c r="AQ125" s="864"/>
    </row>
    <row r="126" spans="1:43" s="1984" customFormat="1" ht="30" x14ac:dyDescent="0.25">
      <c r="A126" s="195">
        <v>1</v>
      </c>
      <c r="B126" s="195">
        <v>1</v>
      </c>
      <c r="C126" s="2" t="s">
        <v>123</v>
      </c>
      <c r="D126" s="2"/>
      <c r="E126" s="1170"/>
      <c r="F126" s="1739"/>
      <c r="G126" s="1801"/>
      <c r="H126" s="1801"/>
      <c r="I126" s="1801"/>
      <c r="J126" s="1802"/>
      <c r="K126" s="177"/>
      <c r="L126" s="668"/>
      <c r="M126" s="668"/>
      <c r="N126" s="668"/>
      <c r="O126" s="137"/>
      <c r="P126" s="1087"/>
      <c r="Q126" s="137"/>
      <c r="R126" s="304"/>
      <c r="S126" s="304"/>
      <c r="T126" s="304"/>
      <c r="U126" s="304"/>
      <c r="V126" s="304"/>
      <c r="W126" s="304"/>
      <c r="X126" s="304"/>
      <c r="Y126" s="304"/>
      <c r="Z126" s="304"/>
      <c r="AA126" s="304"/>
      <c r="AB126" s="304"/>
      <c r="AC126" s="2030"/>
      <c r="AD126" s="304"/>
      <c r="AE126" s="741"/>
      <c r="AF126" s="304"/>
      <c r="AG126" s="304"/>
      <c r="AH126" s="304"/>
      <c r="AI126" s="304"/>
      <c r="AJ126" s="304"/>
      <c r="AK126" s="2019"/>
      <c r="AL126" s="885"/>
      <c r="AQ126" s="864"/>
    </row>
    <row r="127" spans="1:43" s="1984" customFormat="1" x14ac:dyDescent="0.25">
      <c r="A127" s="195">
        <v>1</v>
      </c>
      <c r="B127" s="195">
        <v>1</v>
      </c>
      <c r="C127" s="9" t="s">
        <v>8</v>
      </c>
      <c r="D127" s="1982"/>
      <c r="E127" s="1803">
        <v>240</v>
      </c>
      <c r="F127" s="203">
        <v>330</v>
      </c>
      <c r="G127" s="109">
        <f t="shared" ref="G127:G133" si="82">ROUND(F127/12*$C$3,0)</f>
        <v>303</v>
      </c>
      <c r="H127" s="109">
        <v>295</v>
      </c>
      <c r="I127" s="109">
        <f>H127/G127*100</f>
        <v>97.359735973597367</v>
      </c>
      <c r="J127" s="342">
        <v>8</v>
      </c>
      <c r="K127" s="136">
        <f t="shared" ref="K127:K135" si="83">N127/H127</f>
        <v>7.9491525423728815</v>
      </c>
      <c r="L127" s="137">
        <f t="shared" ref="L127:L133" si="84">ROUND(F127*J127,0)</f>
        <v>2640</v>
      </c>
      <c r="M127" s="137">
        <f t="shared" ref="M127:M134" si="85">L127/12*$C$3</f>
        <v>2420</v>
      </c>
      <c r="N127" s="137">
        <v>2345</v>
      </c>
      <c r="O127" s="137">
        <f t="shared" ref="O127:O135" si="86">N127/M127*100</f>
        <v>96.900826446281002</v>
      </c>
      <c r="P127" s="137">
        <f t="shared" ref="P127:P133" si="87">ROUND(L127/E127,0)</f>
        <v>11</v>
      </c>
      <c r="Q127" s="137">
        <f t="shared" ref="Q127:Q135" si="88">N127/$C$3*12/P127</f>
        <v>232.56198347107437</v>
      </c>
      <c r="R127" s="300"/>
      <c r="S127" s="300"/>
      <c r="T127" s="300"/>
      <c r="U127" s="300"/>
      <c r="V127" s="300"/>
      <c r="W127" s="300"/>
      <c r="X127" s="300"/>
      <c r="Y127" s="300"/>
      <c r="Z127" s="300"/>
      <c r="AA127" s="300"/>
      <c r="AB127" s="300"/>
      <c r="AC127" s="727"/>
      <c r="AD127" s="300"/>
      <c r="AE127" s="750"/>
      <c r="AF127" s="300"/>
      <c r="AG127" s="300"/>
      <c r="AH127" s="300"/>
      <c r="AI127" s="300"/>
      <c r="AJ127" s="300"/>
      <c r="AK127" s="2019"/>
      <c r="AL127" s="885"/>
      <c r="AQ127" s="864"/>
    </row>
    <row r="128" spans="1:43" s="1984" customFormat="1" x14ac:dyDescent="0.25">
      <c r="A128" s="195"/>
      <c r="B128" s="195">
        <v>1</v>
      </c>
      <c r="C128" s="1982" t="s">
        <v>38</v>
      </c>
      <c r="D128" s="1982"/>
      <c r="E128" s="2031">
        <v>240</v>
      </c>
      <c r="F128" s="203">
        <v>2422</v>
      </c>
      <c r="G128" s="109">
        <f t="shared" si="82"/>
        <v>2220</v>
      </c>
      <c r="H128" s="109">
        <v>2354</v>
      </c>
      <c r="I128" s="109">
        <f>H128/G128*100</f>
        <v>106.03603603603604</v>
      </c>
      <c r="J128" s="342">
        <v>8</v>
      </c>
      <c r="K128" s="136">
        <f t="shared" si="83"/>
        <v>8.1270178419711137</v>
      </c>
      <c r="L128" s="137">
        <f t="shared" si="84"/>
        <v>19376</v>
      </c>
      <c r="M128" s="137">
        <f t="shared" si="85"/>
        <v>17761.333333333336</v>
      </c>
      <c r="N128" s="137">
        <v>19131</v>
      </c>
      <c r="O128" s="137">
        <f t="shared" si="86"/>
        <v>107.71150814503414</v>
      </c>
      <c r="P128" s="137">
        <f t="shared" si="87"/>
        <v>81</v>
      </c>
      <c r="Q128" s="137">
        <f t="shared" si="88"/>
        <v>257.6565656565657</v>
      </c>
      <c r="R128" s="300"/>
      <c r="S128" s="300"/>
      <c r="T128" s="300"/>
      <c r="U128" s="300"/>
      <c r="V128" s="300"/>
      <c r="W128" s="300"/>
      <c r="X128" s="300"/>
      <c r="Y128" s="300"/>
      <c r="Z128" s="300"/>
      <c r="AA128" s="300"/>
      <c r="AB128" s="300"/>
      <c r="AC128" s="727"/>
      <c r="AD128" s="300"/>
      <c r="AE128" s="750"/>
      <c r="AF128" s="300"/>
      <c r="AG128" s="300"/>
      <c r="AH128" s="300"/>
      <c r="AI128" s="300"/>
      <c r="AJ128" s="300"/>
      <c r="AK128" s="2019"/>
      <c r="AL128" s="885"/>
      <c r="AQ128" s="864"/>
    </row>
    <row r="129" spans="1:269" s="1984" customFormat="1" x14ac:dyDescent="0.25">
      <c r="A129" s="195"/>
      <c r="B129" s="195">
        <v>1</v>
      </c>
      <c r="C129" s="1982" t="s">
        <v>526</v>
      </c>
      <c r="D129" s="1982"/>
      <c r="E129" s="2031">
        <v>240</v>
      </c>
      <c r="F129" s="203">
        <v>481</v>
      </c>
      <c r="G129" s="109">
        <f t="shared" si="82"/>
        <v>441</v>
      </c>
      <c r="H129" s="109">
        <v>600</v>
      </c>
      <c r="I129" s="109"/>
      <c r="J129" s="342">
        <v>3</v>
      </c>
      <c r="K129" s="136">
        <f t="shared" si="83"/>
        <v>3.5683333333333334</v>
      </c>
      <c r="L129" s="137">
        <f t="shared" si="84"/>
        <v>1443</v>
      </c>
      <c r="M129" s="137">
        <f t="shared" si="85"/>
        <v>1322.75</v>
      </c>
      <c r="N129" s="137">
        <v>2141</v>
      </c>
      <c r="O129" s="137">
        <f t="shared" si="86"/>
        <v>161.85976185976185</v>
      </c>
      <c r="P129" s="137">
        <f t="shared" si="87"/>
        <v>6</v>
      </c>
      <c r="Q129" s="137">
        <f t="shared" ref="Q129" si="89">N129/$C$3*12/P129</f>
        <v>389.27272727272725</v>
      </c>
      <c r="R129" s="300"/>
      <c r="S129" s="300"/>
      <c r="T129" s="300"/>
      <c r="U129" s="300"/>
      <c r="V129" s="300"/>
      <c r="W129" s="300"/>
      <c r="X129" s="300"/>
      <c r="Y129" s="300"/>
      <c r="Z129" s="300"/>
      <c r="AA129" s="300"/>
      <c r="AB129" s="300"/>
      <c r="AC129" s="727"/>
      <c r="AD129" s="300"/>
      <c r="AE129" s="750"/>
      <c r="AF129" s="300"/>
      <c r="AG129" s="300"/>
      <c r="AH129" s="300"/>
      <c r="AI129" s="300"/>
      <c r="AJ129" s="300"/>
      <c r="AK129" s="2019"/>
      <c r="AL129" s="885"/>
      <c r="AQ129" s="864"/>
    </row>
    <row r="130" spans="1:269" s="1984" customFormat="1" ht="30" x14ac:dyDescent="0.25">
      <c r="A130" s="195"/>
      <c r="B130" s="195">
        <v>1</v>
      </c>
      <c r="C130" s="1982" t="s">
        <v>323</v>
      </c>
      <c r="D130" s="1982"/>
      <c r="E130" s="2031">
        <v>240</v>
      </c>
      <c r="F130" s="203">
        <v>516</v>
      </c>
      <c r="G130" s="109">
        <f t="shared" si="82"/>
        <v>473</v>
      </c>
      <c r="H130" s="109">
        <v>438</v>
      </c>
      <c r="I130" s="109">
        <f t="shared" ref="I130:I135" si="90">H130/G130*100</f>
        <v>92.600422832980982</v>
      </c>
      <c r="J130" s="342">
        <v>1</v>
      </c>
      <c r="K130" s="136">
        <f t="shared" si="83"/>
        <v>1.404109589041096</v>
      </c>
      <c r="L130" s="137">
        <f t="shared" si="84"/>
        <v>516</v>
      </c>
      <c r="M130" s="137">
        <f t="shared" si="85"/>
        <v>473</v>
      </c>
      <c r="N130" s="137">
        <v>615</v>
      </c>
      <c r="O130" s="137">
        <f t="shared" si="86"/>
        <v>130.02114164904864</v>
      </c>
      <c r="P130" s="137">
        <f t="shared" si="87"/>
        <v>2</v>
      </c>
      <c r="Q130" s="137">
        <f t="shared" si="88"/>
        <v>335.45454545454544</v>
      </c>
      <c r="R130" s="300"/>
      <c r="S130" s="300"/>
      <c r="T130" s="300"/>
      <c r="U130" s="300"/>
      <c r="V130" s="300"/>
      <c r="W130" s="300"/>
      <c r="X130" s="300"/>
      <c r="Y130" s="300"/>
      <c r="Z130" s="300"/>
      <c r="AA130" s="300"/>
      <c r="AB130" s="300"/>
      <c r="AC130" s="727"/>
      <c r="AD130" s="300"/>
      <c r="AE130" s="750"/>
      <c r="AF130" s="300"/>
      <c r="AG130" s="300"/>
      <c r="AH130" s="300"/>
      <c r="AI130" s="300"/>
      <c r="AJ130" s="300"/>
      <c r="AK130" s="2019"/>
      <c r="AL130" s="885"/>
      <c r="AQ130" s="864"/>
    </row>
    <row r="131" spans="1:269" s="1984" customFormat="1" x14ac:dyDescent="0.25">
      <c r="A131" s="195"/>
      <c r="B131" s="195">
        <v>1</v>
      </c>
      <c r="C131" s="1982" t="s">
        <v>43</v>
      </c>
      <c r="D131" s="1982"/>
      <c r="E131" s="2031">
        <v>240</v>
      </c>
      <c r="F131" s="203"/>
      <c r="G131" s="109">
        <f t="shared" si="82"/>
        <v>0</v>
      </c>
      <c r="H131" s="109">
        <v>0</v>
      </c>
      <c r="I131" s="109"/>
      <c r="J131" s="342">
        <v>8</v>
      </c>
      <c r="K131" s="136" t="e">
        <f t="shared" si="83"/>
        <v>#DIV/0!</v>
      </c>
      <c r="L131" s="137">
        <f t="shared" si="84"/>
        <v>0</v>
      </c>
      <c r="M131" s="137">
        <f t="shared" si="85"/>
        <v>0</v>
      </c>
      <c r="N131" s="137">
        <v>0</v>
      </c>
      <c r="O131" s="137" t="e">
        <f t="shared" si="86"/>
        <v>#DIV/0!</v>
      </c>
      <c r="P131" s="137">
        <f t="shared" si="87"/>
        <v>0</v>
      </c>
      <c r="Q131" s="137" t="e">
        <f t="shared" ref="Q131" si="91">N131/$C$3*12/P131</f>
        <v>#DIV/0!</v>
      </c>
      <c r="R131" s="300"/>
      <c r="S131" s="300"/>
      <c r="T131" s="300"/>
      <c r="U131" s="300"/>
      <c r="V131" s="300"/>
      <c r="W131" s="300"/>
      <c r="X131" s="300"/>
      <c r="Y131" s="300"/>
      <c r="Z131" s="300"/>
      <c r="AA131" s="300"/>
      <c r="AB131" s="300"/>
      <c r="AC131" s="727"/>
      <c r="AD131" s="300"/>
      <c r="AE131" s="750"/>
      <c r="AF131" s="300"/>
      <c r="AG131" s="300"/>
      <c r="AH131" s="300"/>
      <c r="AI131" s="300"/>
      <c r="AJ131" s="300"/>
      <c r="AK131" s="2019"/>
      <c r="AL131" s="885"/>
      <c r="AQ131" s="864"/>
    </row>
    <row r="132" spans="1:269" s="1984" customFormat="1" x14ac:dyDescent="0.25">
      <c r="A132" s="195"/>
      <c r="B132" s="195">
        <v>1</v>
      </c>
      <c r="C132" s="1982" t="s">
        <v>20</v>
      </c>
      <c r="D132" s="1982"/>
      <c r="E132" s="2031">
        <v>240</v>
      </c>
      <c r="F132" s="203">
        <v>1</v>
      </c>
      <c r="G132" s="109">
        <f t="shared" si="82"/>
        <v>1</v>
      </c>
      <c r="H132" s="109">
        <v>1</v>
      </c>
      <c r="I132" s="109">
        <f t="shared" si="90"/>
        <v>100</v>
      </c>
      <c r="J132" s="342">
        <v>8</v>
      </c>
      <c r="K132" s="136">
        <f t="shared" si="83"/>
        <v>8</v>
      </c>
      <c r="L132" s="137">
        <f t="shared" si="84"/>
        <v>8</v>
      </c>
      <c r="M132" s="137">
        <f t="shared" si="85"/>
        <v>7.333333333333333</v>
      </c>
      <c r="N132" s="137">
        <v>8</v>
      </c>
      <c r="O132" s="137">
        <f t="shared" si="86"/>
        <v>109.09090909090911</v>
      </c>
      <c r="P132" s="137">
        <f t="shared" si="87"/>
        <v>0</v>
      </c>
      <c r="Q132" s="137" t="e">
        <f t="shared" si="88"/>
        <v>#DIV/0!</v>
      </c>
      <c r="R132" s="300"/>
      <c r="S132" s="300"/>
      <c r="T132" s="300"/>
      <c r="U132" s="300"/>
      <c r="V132" s="300"/>
      <c r="W132" s="300"/>
      <c r="X132" s="300"/>
      <c r="Y132" s="300"/>
      <c r="Z132" s="300"/>
      <c r="AA132" s="300"/>
      <c r="AB132" s="300"/>
      <c r="AC132" s="727"/>
      <c r="AD132" s="300"/>
      <c r="AE132" s="750"/>
      <c r="AF132" s="300"/>
      <c r="AG132" s="300"/>
      <c r="AH132" s="300"/>
      <c r="AI132" s="300"/>
      <c r="AJ132" s="300"/>
      <c r="AK132" s="2019"/>
      <c r="AL132" s="885"/>
      <c r="AQ132" s="864"/>
    </row>
    <row r="133" spans="1:269" s="1984" customFormat="1" ht="21.75" customHeight="1" x14ac:dyDescent="0.25">
      <c r="A133" s="195"/>
      <c r="B133" s="195">
        <v>1</v>
      </c>
      <c r="C133" s="1982" t="s">
        <v>44</v>
      </c>
      <c r="D133" s="1982"/>
      <c r="E133" s="2031">
        <v>240</v>
      </c>
      <c r="F133" s="203">
        <v>1455</v>
      </c>
      <c r="G133" s="109">
        <f t="shared" si="82"/>
        <v>1334</v>
      </c>
      <c r="H133" s="109">
        <v>1146</v>
      </c>
      <c r="I133" s="109">
        <f t="shared" si="90"/>
        <v>85.907046476761622</v>
      </c>
      <c r="J133" s="342">
        <v>8</v>
      </c>
      <c r="K133" s="136">
        <f t="shared" si="83"/>
        <v>8.0654450261780113</v>
      </c>
      <c r="L133" s="137">
        <f t="shared" si="84"/>
        <v>11640</v>
      </c>
      <c r="M133" s="137">
        <f t="shared" si="85"/>
        <v>10670</v>
      </c>
      <c r="N133" s="137">
        <v>9243</v>
      </c>
      <c r="O133" s="137">
        <f t="shared" si="86"/>
        <v>86.626054358013121</v>
      </c>
      <c r="P133" s="137">
        <f t="shared" si="87"/>
        <v>49</v>
      </c>
      <c r="Q133" s="137">
        <f t="shared" si="88"/>
        <v>205.78107606679038</v>
      </c>
      <c r="R133" s="300"/>
      <c r="S133" s="300"/>
      <c r="T133" s="300"/>
      <c r="U133" s="300"/>
      <c r="V133" s="300"/>
      <c r="W133" s="300"/>
      <c r="X133" s="300"/>
      <c r="Y133" s="300"/>
      <c r="Z133" s="300"/>
      <c r="AA133" s="300"/>
      <c r="AB133" s="300"/>
      <c r="AC133" s="727"/>
      <c r="AD133" s="300"/>
      <c r="AE133" s="750"/>
      <c r="AF133" s="300"/>
      <c r="AG133" s="300"/>
      <c r="AH133" s="300"/>
      <c r="AI133" s="300"/>
      <c r="AJ133" s="300"/>
      <c r="AK133" s="2019"/>
      <c r="AL133" s="885"/>
      <c r="AQ133" s="864"/>
    </row>
    <row r="134" spans="1:269" s="131" customFormat="1" x14ac:dyDescent="0.25">
      <c r="A134" s="195">
        <v>1</v>
      </c>
      <c r="B134" s="195">
        <v>1</v>
      </c>
      <c r="C134" s="1804" t="s">
        <v>150</v>
      </c>
      <c r="D134" s="1804"/>
      <c r="E134" s="1804"/>
      <c r="F134" s="201">
        <f>SUM(F127:F133)</f>
        <v>5205</v>
      </c>
      <c r="G134" s="493">
        <f>SUM(G127:G133)</f>
        <v>4772</v>
      </c>
      <c r="H134" s="493">
        <f>SUM(H127:H133)</f>
        <v>4834</v>
      </c>
      <c r="I134" s="109">
        <f t="shared" si="90"/>
        <v>101.29924559932941</v>
      </c>
      <c r="J134" s="1802">
        <f>SUM(L134/F134)</f>
        <v>6.8439961575408264</v>
      </c>
      <c r="K134" s="136">
        <f t="shared" si="83"/>
        <v>6.9265618535374429</v>
      </c>
      <c r="L134" s="955">
        <f>SUM(L127:L133)</f>
        <v>35623</v>
      </c>
      <c r="M134" s="955">
        <f t="shared" si="85"/>
        <v>32654.416666666668</v>
      </c>
      <c r="N134" s="955">
        <f>SUM(N127:N133)</f>
        <v>33483</v>
      </c>
      <c r="O134" s="137">
        <f t="shared" si="86"/>
        <v>102.53743112850992</v>
      </c>
      <c r="P134" s="955">
        <f>SUM(P127:P133)</f>
        <v>149</v>
      </c>
      <c r="Q134" s="137">
        <f t="shared" si="88"/>
        <v>245.14704087858448</v>
      </c>
      <c r="R134" s="2032"/>
      <c r="S134" s="2032"/>
      <c r="T134" s="2032"/>
      <c r="U134" s="2032"/>
      <c r="V134" s="2032"/>
      <c r="W134" s="2032"/>
      <c r="X134" s="2032"/>
      <c r="Y134" s="2032"/>
      <c r="Z134" s="2032"/>
      <c r="AA134" s="2032"/>
      <c r="AB134" s="2032"/>
      <c r="AC134" s="2029"/>
      <c r="AD134" s="336"/>
      <c r="AE134" s="898"/>
      <c r="AF134" s="336"/>
      <c r="AG134" s="336"/>
      <c r="AH134" s="336"/>
      <c r="AI134" s="2032"/>
      <c r="AJ134" s="2032"/>
      <c r="AK134" s="2019"/>
      <c r="AL134" s="928"/>
      <c r="AQ134" s="864"/>
    </row>
    <row r="135" spans="1:269" s="1984" customFormat="1" ht="29.25" x14ac:dyDescent="0.25">
      <c r="A135" s="195">
        <v>1</v>
      </c>
      <c r="B135" s="195">
        <v>1</v>
      </c>
      <c r="C135" s="675" t="s">
        <v>136</v>
      </c>
      <c r="D135" s="675"/>
      <c r="E135" s="675"/>
      <c r="F135" s="1739">
        <f>SUM(F134,F125)</f>
        <v>6297</v>
      </c>
      <c r="G135" s="1801">
        <f>SUM(G134,G125)</f>
        <v>5774</v>
      </c>
      <c r="H135" s="1801">
        <f>SUM(H134,H125)</f>
        <v>5790</v>
      </c>
      <c r="I135" s="1801">
        <f t="shared" si="90"/>
        <v>100.277104260478</v>
      </c>
      <c r="J135" s="304">
        <f>SUM(L135/F135)</f>
        <v>7.1351437192313805</v>
      </c>
      <c r="K135" s="136">
        <f t="shared" si="83"/>
        <v>7.5677029360967181</v>
      </c>
      <c r="L135" s="1801">
        <f>SUM(L134,L125)</f>
        <v>44930</v>
      </c>
      <c r="M135" s="1801">
        <f>SUM(M134,M125)</f>
        <v>41185.833333333336</v>
      </c>
      <c r="N135" s="1801">
        <f>SUM(N134,N125)</f>
        <v>43817</v>
      </c>
      <c r="O135" s="137">
        <f t="shared" si="86"/>
        <v>106.38852356190438</v>
      </c>
      <c r="P135" s="1801">
        <f>SUM(P134,P125)</f>
        <v>175.67137254901962</v>
      </c>
      <c r="Q135" s="137">
        <f t="shared" si="88"/>
        <v>272.10104266149199</v>
      </c>
      <c r="R135" s="2033">
        <v>183476.52982836289</v>
      </c>
      <c r="S135" s="2033">
        <v>183476.52982836289</v>
      </c>
      <c r="T135" s="2033">
        <v>189921.01980156769</v>
      </c>
      <c r="U135" s="2033">
        <v>189921.01980156769</v>
      </c>
      <c r="V135" s="2033">
        <v>189921.01980156769</v>
      </c>
      <c r="W135" s="2033">
        <v>189921.01980156769</v>
      </c>
      <c r="X135" s="2033">
        <v>189921.01980156769</v>
      </c>
      <c r="Y135" s="2033">
        <v>189921.01980156769</v>
      </c>
      <c r="Z135" s="2033">
        <v>189921.01980156769</v>
      </c>
      <c r="AA135" s="2033">
        <v>169101.16752772414</v>
      </c>
      <c r="AB135" s="2033">
        <v>166105.56270852414</v>
      </c>
      <c r="AC135" s="844">
        <f>R135/12*$C$3+(S135-R135)/11*10+(T135-S135)/10*9+(U135-T135)/9*8+(V135-U135)/8*7+(W135-V135)/7*6+(X135-W135)/6*5+(Y135-X135)/5*4+(Z135-Y135)/4*3+(AA135-Z135)/3*2+(AB135-AA135)/2*1</f>
        <v>158609.15605972125</v>
      </c>
      <c r="AD135" s="304">
        <f>AJ135-AI135-AF135-AE135</f>
        <v>148561.29391000001</v>
      </c>
      <c r="AE135" s="741"/>
      <c r="AF135" s="304"/>
      <c r="AG135" s="304">
        <f>AD135-AC135</f>
        <v>-10047.862149721244</v>
      </c>
      <c r="AH135" s="304">
        <v>-7.0144399999999996</v>
      </c>
      <c r="AI135" s="2033">
        <v>-1105.0421699999999</v>
      </c>
      <c r="AJ135" s="2033">
        <v>147456.25174000001</v>
      </c>
      <c r="AK135" s="2019"/>
      <c r="AL135" s="885"/>
      <c r="AQ135" s="864"/>
    </row>
    <row r="136" spans="1:269" s="1984" customFormat="1" x14ac:dyDescent="0.25">
      <c r="A136" s="195"/>
      <c r="B136" s="195">
        <v>1</v>
      </c>
      <c r="C136" s="675"/>
      <c r="D136" s="675"/>
      <c r="E136" s="675"/>
      <c r="F136" s="1739"/>
      <c r="G136" s="1801"/>
      <c r="H136" s="1801"/>
      <c r="I136" s="1801"/>
      <c r="J136" s="304"/>
      <c r="K136" s="136"/>
      <c r="L136" s="1801"/>
      <c r="M136" s="1801"/>
      <c r="N136" s="1801"/>
      <c r="O136" s="137"/>
      <c r="P136" s="1801"/>
      <c r="Q136" s="137"/>
      <c r="R136" s="2033"/>
      <c r="S136" s="2033"/>
      <c r="T136" s="2033"/>
      <c r="U136" s="2033"/>
      <c r="V136" s="2033"/>
      <c r="W136" s="2033"/>
      <c r="X136" s="2033"/>
      <c r="Y136" s="2033"/>
      <c r="Z136" s="2033"/>
      <c r="AA136" s="2033"/>
      <c r="AB136" s="2033"/>
      <c r="AC136" s="844"/>
      <c r="AD136" s="304"/>
      <c r="AE136" s="741"/>
      <c r="AF136" s="304"/>
      <c r="AG136" s="304"/>
      <c r="AH136" s="304"/>
      <c r="AI136" s="2033"/>
      <c r="AJ136" s="2033"/>
      <c r="AK136" s="2019"/>
      <c r="AL136" s="885"/>
      <c r="AQ136" s="864"/>
    </row>
    <row r="137" spans="1:269" s="1984" customFormat="1" x14ac:dyDescent="0.25">
      <c r="A137" s="195"/>
      <c r="B137" s="195">
        <v>1</v>
      </c>
      <c r="C137" s="1932" t="s">
        <v>197</v>
      </c>
      <c r="D137" s="675"/>
      <c r="E137" s="675"/>
      <c r="F137" s="255">
        <f>F140</f>
        <v>12000</v>
      </c>
      <c r="G137" s="1801">
        <f t="shared" ref="G137" si="92">G140</f>
        <v>11000</v>
      </c>
      <c r="H137" s="1801">
        <f>H140</f>
        <v>10859</v>
      </c>
      <c r="I137" s="1801">
        <f>H137/G137*100</f>
        <v>98.718181818181819</v>
      </c>
      <c r="J137" s="304"/>
      <c r="K137" s="136"/>
      <c r="L137" s="1801"/>
      <c r="M137" s="1801"/>
      <c r="N137" s="1801"/>
      <c r="O137" s="137"/>
      <c r="P137" s="1801"/>
      <c r="Q137" s="137"/>
      <c r="R137" s="2033"/>
      <c r="S137" s="2033"/>
      <c r="T137" s="2033"/>
      <c r="U137" s="2033"/>
      <c r="V137" s="2033"/>
      <c r="W137" s="2033"/>
      <c r="X137" s="2033"/>
      <c r="Y137" s="2033"/>
      <c r="Z137" s="2033"/>
      <c r="AA137" s="2033"/>
      <c r="AB137" s="2033"/>
      <c r="AC137" s="844"/>
      <c r="AD137" s="304"/>
      <c r="AE137" s="741"/>
      <c r="AF137" s="304"/>
      <c r="AG137" s="304"/>
      <c r="AH137" s="304"/>
      <c r="AI137" s="2033"/>
      <c r="AJ137" s="2033"/>
      <c r="AK137" s="2019"/>
      <c r="AL137" s="885"/>
      <c r="AQ137" s="864"/>
    </row>
    <row r="138" spans="1:269" s="1984" customFormat="1" x14ac:dyDescent="0.25">
      <c r="A138" s="195"/>
      <c r="B138" s="195">
        <v>1</v>
      </c>
      <c r="C138" s="1934" t="s">
        <v>198</v>
      </c>
      <c r="D138" s="675"/>
      <c r="E138" s="675"/>
      <c r="F138" s="201">
        <f>F140-F139</f>
        <v>11992</v>
      </c>
      <c r="G138" s="1801">
        <f t="shared" ref="G138" si="93">G140-G139</f>
        <v>10993</v>
      </c>
      <c r="H138" s="1801">
        <f>H140-H139</f>
        <v>10835</v>
      </c>
      <c r="I138" s="1801">
        <f>H138/G138*100</f>
        <v>98.562721732011283</v>
      </c>
      <c r="J138" s="304"/>
      <c r="K138" s="136"/>
      <c r="L138" s="1801"/>
      <c r="M138" s="1801"/>
      <c r="N138" s="1801"/>
      <c r="O138" s="137"/>
      <c r="P138" s="1801"/>
      <c r="Q138" s="137"/>
      <c r="R138" s="2033"/>
      <c r="S138" s="2033"/>
      <c r="T138" s="2033"/>
      <c r="U138" s="2033"/>
      <c r="V138" s="2033"/>
      <c r="W138" s="2033"/>
      <c r="X138" s="2033"/>
      <c r="Y138" s="2033"/>
      <c r="Z138" s="2033"/>
      <c r="AA138" s="2033"/>
      <c r="AB138" s="2033"/>
      <c r="AC138" s="844"/>
      <c r="AD138" s="304"/>
      <c r="AE138" s="741"/>
      <c r="AF138" s="304"/>
      <c r="AG138" s="304"/>
      <c r="AH138" s="304"/>
      <c r="AI138" s="2033"/>
      <c r="AJ138" s="2033"/>
      <c r="AK138" s="2019"/>
      <c r="AL138" s="885"/>
      <c r="AQ138" s="864"/>
    </row>
    <row r="139" spans="1:269" s="1984" customFormat="1" ht="30" x14ac:dyDescent="0.25">
      <c r="A139" s="195"/>
      <c r="B139" s="195">
        <v>1</v>
      </c>
      <c r="C139" s="1934" t="s">
        <v>199</v>
      </c>
      <c r="D139" s="675"/>
      <c r="E139" s="675"/>
      <c r="F139" s="1898">
        <v>8</v>
      </c>
      <c r="G139" s="1801">
        <f>ROUND(F139/12*$C$3,0)</f>
        <v>7</v>
      </c>
      <c r="H139" s="1801">
        <v>24</v>
      </c>
      <c r="I139" s="1801">
        <f>H139/G139*100</f>
        <v>342.85714285714283</v>
      </c>
      <c r="J139" s="304"/>
      <c r="K139" s="136"/>
      <c r="L139" s="1801"/>
      <c r="M139" s="1801"/>
      <c r="N139" s="1801"/>
      <c r="O139" s="137"/>
      <c r="P139" s="1801"/>
      <c r="Q139" s="137"/>
      <c r="R139" s="2033"/>
      <c r="S139" s="2033"/>
      <c r="T139" s="2033"/>
      <c r="U139" s="2033"/>
      <c r="V139" s="2033"/>
      <c r="W139" s="2033"/>
      <c r="X139" s="2033"/>
      <c r="Y139" s="2033"/>
      <c r="Z139" s="2033"/>
      <c r="AA139" s="2033"/>
      <c r="AB139" s="2033"/>
      <c r="AC139" s="844"/>
      <c r="AD139" s="304"/>
      <c r="AE139" s="741"/>
      <c r="AF139" s="304"/>
      <c r="AG139" s="304"/>
      <c r="AH139" s="304"/>
      <c r="AI139" s="2033"/>
      <c r="AJ139" s="2033"/>
      <c r="AK139" s="2019"/>
      <c r="AL139" s="885"/>
      <c r="AQ139" s="864"/>
    </row>
    <row r="140" spans="1:269" s="1984" customFormat="1" ht="30" x14ac:dyDescent="0.25">
      <c r="A140" s="195"/>
      <c r="B140" s="195">
        <v>1</v>
      </c>
      <c r="C140" s="1936" t="s">
        <v>204</v>
      </c>
      <c r="D140" s="675"/>
      <c r="E140" s="675"/>
      <c r="F140" s="1898">
        <v>12000</v>
      </c>
      <c r="G140" s="1801">
        <f>ROUND(F140/12*$C$3,0)</f>
        <v>11000</v>
      </c>
      <c r="H140" s="1801">
        <v>10859</v>
      </c>
      <c r="I140" s="1801">
        <f>H140/G140*100</f>
        <v>98.718181818181819</v>
      </c>
      <c r="J140" s="304"/>
      <c r="K140" s="136"/>
      <c r="L140" s="1801"/>
      <c r="M140" s="1801"/>
      <c r="N140" s="1801"/>
      <c r="O140" s="137"/>
      <c r="P140" s="1801"/>
      <c r="Q140" s="137"/>
      <c r="R140" s="2033">
        <v>106622.37419999999</v>
      </c>
      <c r="S140" s="2033">
        <v>106622.37419999999</v>
      </c>
      <c r="T140" s="2033">
        <v>106622.37419999999</v>
      </c>
      <c r="U140" s="2033">
        <v>106622.37419999999</v>
      </c>
      <c r="V140" s="2033">
        <v>106622.37419999999</v>
      </c>
      <c r="W140" s="2033">
        <v>106622.37419999999</v>
      </c>
      <c r="X140" s="2033">
        <v>106622.37419999999</v>
      </c>
      <c r="Y140" s="2033">
        <v>106622.37419999999</v>
      </c>
      <c r="Z140" s="2033">
        <v>106622.37419999999</v>
      </c>
      <c r="AA140" s="2033">
        <v>106622.37419999999</v>
      </c>
      <c r="AB140" s="2033">
        <v>106622.37419999999</v>
      </c>
      <c r="AC140" s="844">
        <f>R140/12*$C$3+(S140-R140)/11*10+(T140-S140)/10*9+(U140-T140)/9*8+(V140-U140)/8*7+(W140-V140)/7*6+(X140-W140)/6*5+(Y140-X140)/5*4+(Z140-Y140)/4*3+(AA140-Z140)/3*2+(AB140-AA140)/2*1</f>
        <v>97737.17634999998</v>
      </c>
      <c r="AD140" s="304">
        <f>AJ140-AI140-AF140-AE140</f>
        <v>97467.660640000016</v>
      </c>
      <c r="AE140" s="741"/>
      <c r="AF140" s="304"/>
      <c r="AG140" s="304">
        <f>AD140-AC140</f>
        <v>-269.51570999996329</v>
      </c>
      <c r="AH140" s="304"/>
      <c r="AI140" s="2033">
        <v>-50.317099999999996</v>
      </c>
      <c r="AJ140" s="2033">
        <v>97417.343540000016</v>
      </c>
      <c r="AK140" s="2019"/>
      <c r="AL140" s="885"/>
      <c r="AQ140" s="864"/>
    </row>
    <row r="141" spans="1:269" s="1984" customFormat="1" ht="15.75" thickBot="1" x14ac:dyDescent="0.3">
      <c r="A141" s="195">
        <v>1</v>
      </c>
      <c r="B141" s="195">
        <v>1</v>
      </c>
      <c r="C141" s="972" t="s">
        <v>277</v>
      </c>
      <c r="D141" s="2034"/>
      <c r="E141" s="2034"/>
      <c r="F141" s="2035"/>
      <c r="G141" s="2036"/>
      <c r="H141" s="2036"/>
      <c r="I141" s="2036"/>
      <c r="J141" s="1317"/>
      <c r="K141" s="1317"/>
      <c r="L141" s="1317"/>
      <c r="M141" s="1317"/>
      <c r="N141" s="1317">
        <f>N31+N135</f>
        <v>179021</v>
      </c>
      <c r="O141" s="1317"/>
      <c r="P141" s="1317"/>
      <c r="Q141" s="1317"/>
      <c r="R141" s="1471">
        <f t="shared" ref="R141:AJ141" si="94">R135+R109+R31+R140+R113</f>
        <v>2700834.9016805724</v>
      </c>
      <c r="S141" s="1471">
        <f t="shared" si="94"/>
        <v>2700834.9016805724</v>
      </c>
      <c r="T141" s="1471">
        <f t="shared" si="94"/>
        <v>2701687.2725256304</v>
      </c>
      <c r="U141" s="1471">
        <f t="shared" ref="U141:V141" si="95">U135+U109+U31+U140+U113</f>
        <v>2701685.1672922</v>
      </c>
      <c r="V141" s="1471">
        <f t="shared" si="95"/>
        <v>2701685.1672922</v>
      </c>
      <c r="W141" s="1471">
        <f t="shared" ref="W141:X141" si="96">W135+W109+W31+W140+W113</f>
        <v>2701685.1672922</v>
      </c>
      <c r="X141" s="1471">
        <f t="shared" si="96"/>
        <v>2701685.1672922</v>
      </c>
      <c r="Y141" s="1471">
        <f t="shared" ref="Y141:Z141" si="97">Y135+Y109+Y31+Y140+Y113</f>
        <v>2701685.1672922</v>
      </c>
      <c r="Z141" s="1471">
        <f t="shared" si="97"/>
        <v>2701685.1672922</v>
      </c>
      <c r="AA141" s="1471">
        <f t="shared" ref="AA141:AB141" si="98">AA135+AA109+AA31+AA140+AA113</f>
        <v>2664296.9126817724</v>
      </c>
      <c r="AB141" s="1471">
        <f t="shared" si="98"/>
        <v>2644023.6222501183</v>
      </c>
      <c r="AC141" s="2048">
        <f t="shared" si="94"/>
        <v>2441468.4406930259</v>
      </c>
      <c r="AD141" s="1471">
        <f t="shared" si="94"/>
        <v>2395646.3690999998</v>
      </c>
      <c r="AE141" s="2143">
        <f t="shared" si="94"/>
        <v>0</v>
      </c>
      <c r="AF141" s="1471">
        <f t="shared" si="94"/>
        <v>-9820.6545500000029</v>
      </c>
      <c r="AG141" s="1471">
        <f t="shared" si="94"/>
        <v>-45822.071593026776</v>
      </c>
      <c r="AH141" s="1471">
        <f t="shared" si="94"/>
        <v>-1473.6808599999999</v>
      </c>
      <c r="AI141" s="1471">
        <f t="shared" si="94"/>
        <v>-47591.776620000011</v>
      </c>
      <c r="AJ141" s="1471">
        <f t="shared" si="94"/>
        <v>2338233.9379299995</v>
      </c>
      <c r="AK141" s="2019"/>
      <c r="AL141" s="885"/>
      <c r="AQ141" s="864"/>
    </row>
    <row r="142" spans="1:269" s="1984" customFormat="1" ht="30" thickBot="1" x14ac:dyDescent="0.3">
      <c r="A142" s="195"/>
      <c r="B142" s="195"/>
      <c r="C142" s="1478" t="s">
        <v>761</v>
      </c>
      <c r="D142" s="1478"/>
      <c r="E142" s="1478"/>
      <c r="F142" s="208"/>
      <c r="G142" s="676"/>
      <c r="H142" s="676"/>
      <c r="I142" s="676"/>
      <c r="J142" s="1285"/>
      <c r="K142" s="1285"/>
      <c r="L142" s="676"/>
      <c r="M142" s="676"/>
      <c r="N142" s="676"/>
      <c r="O142" s="676"/>
      <c r="P142" s="676"/>
      <c r="Q142" s="676"/>
      <c r="R142" s="309"/>
      <c r="S142" s="309"/>
      <c r="T142" s="309"/>
      <c r="U142" s="309"/>
      <c r="V142" s="309"/>
      <c r="W142" s="309"/>
      <c r="X142" s="309"/>
      <c r="Y142" s="309"/>
      <c r="Z142" s="309"/>
      <c r="AA142" s="309"/>
      <c r="AB142" s="309">
        <f>AB141-AB140-AB35-AB34</f>
        <v>2062058.3078289186</v>
      </c>
      <c r="AC142" s="726">
        <f t="shared" ref="AC142:AJ142" si="99">AC141-AC140-AC35-AC34</f>
        <v>1906700.1145637596</v>
      </c>
      <c r="AD142" s="309">
        <f t="shared" si="99"/>
        <v>1860936.1675699998</v>
      </c>
      <c r="AE142" s="746">
        <f t="shared" si="99"/>
        <v>0</v>
      </c>
      <c r="AF142" s="140">
        <f t="shared" si="99"/>
        <v>-9819.2110900000025</v>
      </c>
      <c r="AG142" s="309">
        <f t="shared" si="99"/>
        <v>-45763.946993760168</v>
      </c>
      <c r="AH142" s="309">
        <f t="shared" si="99"/>
        <v>-1473.6808599999999</v>
      </c>
      <c r="AI142" s="309">
        <f t="shared" si="99"/>
        <v>-47325.731370000009</v>
      </c>
      <c r="AJ142" s="309">
        <f t="shared" si="99"/>
        <v>1803791.2251099998</v>
      </c>
      <c r="AK142" s="2019"/>
      <c r="AL142" s="885"/>
      <c r="AQ142" s="864"/>
    </row>
    <row r="143" spans="1:269" x14ac:dyDescent="0.25">
      <c r="A143" s="195">
        <v>1</v>
      </c>
      <c r="B143" s="195">
        <v>1</v>
      </c>
      <c r="C143" s="610"/>
      <c r="D143" s="610"/>
      <c r="E143" s="610"/>
      <c r="F143" s="2037"/>
      <c r="G143" s="2038"/>
      <c r="H143" s="2038"/>
      <c r="I143" s="2038"/>
      <c r="J143" s="2038"/>
      <c r="K143" s="2038"/>
      <c r="L143" s="2038"/>
      <c r="M143" s="2038"/>
      <c r="N143" s="2038"/>
      <c r="O143" s="2038"/>
      <c r="P143" s="2038"/>
      <c r="Q143" s="2038"/>
      <c r="R143" s="303"/>
      <c r="S143" s="303"/>
      <c r="T143" s="303"/>
      <c r="U143" s="303"/>
      <c r="V143" s="303"/>
      <c r="W143" s="303"/>
      <c r="X143" s="303"/>
      <c r="Y143" s="303"/>
      <c r="Z143" s="303"/>
      <c r="AA143" s="303"/>
      <c r="AB143" s="303"/>
      <c r="AC143" s="2039"/>
      <c r="AD143" s="303"/>
      <c r="AE143" s="744"/>
      <c r="AF143" s="303"/>
      <c r="AG143" s="303"/>
      <c r="AH143" s="2698"/>
      <c r="AI143" s="2698"/>
      <c r="AJ143" s="303"/>
      <c r="AK143" s="2019"/>
    </row>
    <row r="144" spans="1:269" s="821" customFormat="1" ht="47.25" x14ac:dyDescent="0.25">
      <c r="A144" s="195">
        <v>1</v>
      </c>
      <c r="B144" s="195">
        <v>1</v>
      </c>
      <c r="C144" s="1620" t="s">
        <v>602</v>
      </c>
      <c r="D144" s="920"/>
      <c r="E144" s="1019"/>
      <c r="F144" s="184"/>
      <c r="G144" s="2040"/>
      <c r="H144" s="2040"/>
      <c r="I144" s="2040"/>
      <c r="J144" s="2041"/>
      <c r="K144" s="2041"/>
      <c r="L144" s="137"/>
      <c r="M144" s="137"/>
      <c r="N144" s="137"/>
      <c r="O144" s="137"/>
      <c r="P144" s="137"/>
      <c r="Q144" s="137"/>
      <c r="R144" s="2042"/>
      <c r="S144" s="2042"/>
      <c r="T144" s="2042"/>
      <c r="U144" s="2042"/>
      <c r="V144" s="2042"/>
      <c r="W144" s="2042"/>
      <c r="X144" s="2042"/>
      <c r="Y144" s="2042"/>
      <c r="Z144" s="2042"/>
      <c r="AA144" s="2042"/>
      <c r="AB144" s="2042"/>
      <c r="AC144" s="2000"/>
      <c r="AD144" s="2042"/>
      <c r="AE144" s="2696"/>
      <c r="AF144" s="2042"/>
      <c r="AG144" s="2042"/>
      <c r="AH144" s="2699"/>
      <c r="AI144" s="2699"/>
      <c r="AJ144" s="2042"/>
      <c r="AK144" s="2019"/>
      <c r="AL144" s="2608"/>
      <c r="AM144" s="135"/>
      <c r="AN144" s="135"/>
      <c r="AO144" s="135"/>
      <c r="AP144" s="135"/>
      <c r="AQ144" s="5"/>
      <c r="AR144" s="135"/>
      <c r="AS144" s="135"/>
      <c r="AT144" s="135"/>
      <c r="AU144" s="135"/>
      <c r="AV144" s="135"/>
      <c r="AW144" s="135"/>
      <c r="AX144" s="135"/>
      <c r="AY144" s="135"/>
      <c r="AZ144" s="135"/>
      <c r="BA144" s="135"/>
      <c r="BB144" s="135"/>
      <c r="BC144" s="135"/>
      <c r="BD144" s="135"/>
      <c r="BE144" s="135"/>
      <c r="BF144" s="135"/>
      <c r="BG144" s="135"/>
      <c r="BH144" s="135"/>
      <c r="BI144" s="135"/>
      <c r="BJ144" s="135"/>
      <c r="BK144" s="135"/>
      <c r="BL144" s="135"/>
      <c r="BM144" s="135"/>
      <c r="BN144" s="135"/>
      <c r="BO144" s="135"/>
      <c r="BP144" s="135"/>
      <c r="BQ144" s="135"/>
      <c r="BR144" s="135"/>
      <c r="BS144" s="135"/>
      <c r="BT144" s="135"/>
      <c r="BU144" s="135"/>
      <c r="BV144" s="135"/>
      <c r="BW144" s="135"/>
      <c r="BX144" s="135"/>
      <c r="BY144" s="135"/>
      <c r="BZ144" s="135"/>
      <c r="CA144" s="135"/>
      <c r="CB144" s="135"/>
      <c r="CC144" s="135"/>
      <c r="CD144" s="135"/>
      <c r="CE144" s="135"/>
      <c r="CF144" s="135"/>
      <c r="CG144" s="135"/>
      <c r="CH144" s="135"/>
      <c r="CI144" s="135"/>
      <c r="CJ144" s="135"/>
      <c r="CK144" s="135"/>
      <c r="CL144" s="135"/>
      <c r="CM144" s="135"/>
      <c r="CN144" s="135"/>
      <c r="CO144" s="135"/>
      <c r="CP144" s="135"/>
      <c r="CQ144" s="135"/>
      <c r="CR144" s="135"/>
      <c r="CS144" s="135"/>
      <c r="CT144" s="135"/>
      <c r="CU144" s="135"/>
      <c r="CV144" s="135"/>
      <c r="CW144" s="135"/>
      <c r="CX144" s="135"/>
      <c r="CY144" s="135"/>
      <c r="CZ144" s="135"/>
      <c r="DA144" s="135"/>
      <c r="DB144" s="135"/>
      <c r="DC144" s="135"/>
      <c r="DD144" s="135"/>
      <c r="DE144" s="135"/>
      <c r="DF144" s="135"/>
      <c r="DG144" s="135"/>
      <c r="DH144" s="135"/>
      <c r="DI144" s="135"/>
      <c r="DJ144" s="135"/>
      <c r="DK144" s="135"/>
      <c r="DL144" s="135"/>
      <c r="DM144" s="135"/>
      <c r="DN144" s="135"/>
      <c r="DO144" s="135"/>
      <c r="DP144" s="135"/>
      <c r="DQ144" s="135"/>
      <c r="DR144" s="135"/>
      <c r="DS144" s="135"/>
      <c r="DT144" s="135"/>
      <c r="DU144" s="135"/>
      <c r="DV144" s="135"/>
      <c r="DW144" s="135"/>
      <c r="DX144" s="135"/>
      <c r="DY144" s="135"/>
      <c r="DZ144" s="135"/>
      <c r="EA144" s="135"/>
      <c r="EB144" s="135"/>
      <c r="EC144" s="135"/>
      <c r="ED144" s="135"/>
      <c r="EE144" s="135"/>
      <c r="EF144" s="135"/>
      <c r="EG144" s="135"/>
      <c r="EH144" s="135"/>
      <c r="EI144" s="135"/>
      <c r="EJ144" s="135"/>
      <c r="EK144" s="135"/>
      <c r="EL144" s="135"/>
      <c r="EM144" s="135"/>
      <c r="EN144" s="135"/>
      <c r="EO144" s="135"/>
      <c r="EP144" s="135"/>
      <c r="EQ144" s="135"/>
      <c r="ER144" s="135"/>
      <c r="ES144" s="135"/>
      <c r="ET144" s="135"/>
      <c r="EU144" s="135"/>
      <c r="EV144" s="135"/>
      <c r="EW144" s="135"/>
      <c r="EX144" s="135"/>
      <c r="EY144" s="135"/>
      <c r="EZ144" s="135"/>
      <c r="FA144" s="135"/>
      <c r="FB144" s="135"/>
      <c r="FC144" s="135"/>
      <c r="FD144" s="135"/>
      <c r="FE144" s="135"/>
      <c r="FF144" s="135"/>
      <c r="FG144" s="135"/>
      <c r="FH144" s="135"/>
      <c r="FI144" s="135"/>
      <c r="FJ144" s="135"/>
      <c r="FK144" s="135"/>
      <c r="FL144" s="135"/>
      <c r="FM144" s="135"/>
      <c r="FN144" s="135"/>
      <c r="FO144" s="135"/>
      <c r="FP144" s="135"/>
      <c r="FQ144" s="135"/>
      <c r="FR144" s="135"/>
      <c r="FS144" s="135"/>
      <c r="FT144" s="135"/>
      <c r="FU144" s="135"/>
      <c r="FV144" s="135"/>
      <c r="FW144" s="135"/>
      <c r="FX144" s="135"/>
      <c r="FY144" s="135"/>
      <c r="FZ144" s="135"/>
      <c r="GA144" s="135"/>
      <c r="GB144" s="135"/>
      <c r="GC144" s="135"/>
      <c r="GD144" s="135"/>
      <c r="GE144" s="135"/>
      <c r="GF144" s="135"/>
      <c r="GG144" s="135"/>
      <c r="GH144" s="135"/>
      <c r="GI144" s="135"/>
      <c r="GJ144" s="135"/>
      <c r="GK144" s="135"/>
      <c r="GL144" s="135"/>
      <c r="GM144" s="135"/>
      <c r="GN144" s="135"/>
      <c r="GO144" s="135"/>
      <c r="GP144" s="135"/>
      <c r="GQ144" s="135"/>
      <c r="GR144" s="135"/>
      <c r="GS144" s="135"/>
      <c r="GT144" s="135"/>
      <c r="GU144" s="135"/>
      <c r="GV144" s="135"/>
      <c r="GW144" s="135"/>
      <c r="GX144" s="135"/>
      <c r="GY144" s="135"/>
      <c r="GZ144" s="135"/>
      <c r="HA144" s="135"/>
      <c r="HB144" s="135"/>
      <c r="HC144" s="135"/>
      <c r="HD144" s="135"/>
      <c r="HE144" s="135"/>
      <c r="HF144" s="135"/>
      <c r="HG144" s="135"/>
      <c r="HH144" s="135"/>
      <c r="HI144" s="135"/>
      <c r="HJ144" s="135"/>
      <c r="HK144" s="135"/>
      <c r="HL144" s="135"/>
      <c r="HM144" s="135"/>
      <c r="HN144" s="135"/>
      <c r="HO144" s="135"/>
      <c r="HP144" s="135"/>
      <c r="HQ144" s="135"/>
      <c r="HR144" s="135"/>
      <c r="HS144" s="135"/>
      <c r="HT144" s="135"/>
      <c r="HU144" s="135"/>
      <c r="HV144" s="135"/>
      <c r="HW144" s="135"/>
      <c r="HX144" s="135"/>
      <c r="HY144" s="135"/>
      <c r="HZ144" s="135"/>
      <c r="IA144" s="135"/>
      <c r="IB144" s="135"/>
      <c r="IC144" s="135"/>
      <c r="ID144" s="135"/>
      <c r="IE144" s="135"/>
      <c r="IF144" s="135"/>
      <c r="IG144" s="135"/>
      <c r="IH144" s="135"/>
      <c r="II144" s="135"/>
      <c r="IJ144" s="135"/>
      <c r="IK144" s="135"/>
      <c r="IL144" s="135"/>
      <c r="IM144" s="135"/>
      <c r="IN144" s="135"/>
      <c r="IO144" s="135"/>
      <c r="IP144" s="135"/>
      <c r="IQ144" s="135"/>
      <c r="IR144" s="135"/>
      <c r="IS144" s="135"/>
      <c r="IT144" s="135"/>
      <c r="IU144" s="135"/>
      <c r="IV144" s="135"/>
      <c r="IW144" s="135"/>
      <c r="IX144" s="135"/>
      <c r="IY144" s="135"/>
      <c r="IZ144" s="135"/>
      <c r="JA144" s="135"/>
      <c r="JB144" s="135"/>
      <c r="JC144" s="135"/>
      <c r="JD144" s="135"/>
      <c r="JE144" s="135"/>
      <c r="JF144" s="135"/>
      <c r="JG144" s="135"/>
      <c r="JH144" s="135"/>
      <c r="JI144" s="135"/>
    </row>
    <row r="145" spans="1:43" s="1984" customFormat="1" x14ac:dyDescent="0.25">
      <c r="A145" s="195">
        <v>1</v>
      </c>
      <c r="B145" s="195">
        <v>1</v>
      </c>
      <c r="C145" s="1314" t="s">
        <v>5</v>
      </c>
      <c r="D145" s="1314"/>
      <c r="E145" s="1314"/>
      <c r="F145" s="203"/>
      <c r="G145" s="168"/>
      <c r="H145" s="168"/>
      <c r="I145" s="168"/>
      <c r="J145" s="1793"/>
      <c r="K145" s="1793"/>
      <c r="L145" s="1794"/>
      <c r="M145" s="1794"/>
      <c r="N145" s="1794"/>
      <c r="O145" s="1794"/>
      <c r="P145" s="1794"/>
      <c r="Q145" s="1794"/>
      <c r="R145" s="2043"/>
      <c r="S145" s="2043"/>
      <c r="T145" s="2043"/>
      <c r="U145" s="2043"/>
      <c r="V145" s="2043"/>
      <c r="W145" s="2043"/>
      <c r="X145" s="2043"/>
      <c r="Y145" s="2043"/>
      <c r="Z145" s="2043"/>
      <c r="AA145" s="2043"/>
      <c r="AB145" s="2043"/>
      <c r="AC145" s="2005"/>
      <c r="AD145" s="2043"/>
      <c r="AE145" s="2094"/>
      <c r="AF145" s="2043"/>
      <c r="AG145" s="2043"/>
      <c r="AH145" s="2043"/>
      <c r="AI145" s="2043"/>
      <c r="AJ145" s="2043"/>
      <c r="AK145" s="2019"/>
      <c r="AL145" s="885"/>
      <c r="AQ145" s="5"/>
    </row>
    <row r="146" spans="1:43" s="1984" customFormat="1" x14ac:dyDescent="0.25">
      <c r="A146" s="195">
        <v>1</v>
      </c>
      <c r="B146" s="195">
        <v>1</v>
      </c>
      <c r="C146" s="125" t="s">
        <v>17</v>
      </c>
      <c r="D146" s="926" t="s">
        <v>229</v>
      </c>
      <c r="E146" s="118">
        <v>340</v>
      </c>
      <c r="F146" s="203">
        <v>1914</v>
      </c>
      <c r="G146" s="109">
        <f>F146/12*$C$3</f>
        <v>1754.5</v>
      </c>
      <c r="H146" s="168">
        <v>1897</v>
      </c>
      <c r="I146" s="109">
        <f>H146/G146*100</f>
        <v>108.12197207181534</v>
      </c>
      <c r="J146" s="2044">
        <v>7.5</v>
      </c>
      <c r="K146" s="136">
        <f>N146/H146</f>
        <v>7.3452820242488137</v>
      </c>
      <c r="L146" s="137">
        <f>ROUND(F146*J146,0)</f>
        <v>14355</v>
      </c>
      <c r="M146" s="137">
        <f>L146/12*$C$3</f>
        <v>13158.75</v>
      </c>
      <c r="N146" s="203">
        <v>13934</v>
      </c>
      <c r="O146" s="137">
        <f>N146/M146*100</f>
        <v>105.89151705139166</v>
      </c>
      <c r="P146" s="137">
        <f>L146/E146</f>
        <v>42.220588235294116</v>
      </c>
      <c r="Q146" s="137">
        <f t="shared" ref="Q146:Q150" si="100">N146/$C$3*12/P146</f>
        <v>360.03115797473163</v>
      </c>
      <c r="R146" s="2043"/>
      <c r="S146" s="2043"/>
      <c r="T146" s="2043"/>
      <c r="U146" s="2043"/>
      <c r="V146" s="2043"/>
      <c r="W146" s="2043"/>
      <c r="X146" s="2043"/>
      <c r="Y146" s="2043"/>
      <c r="Z146" s="2043"/>
      <c r="AA146" s="2043"/>
      <c r="AB146" s="2043"/>
      <c r="AC146" s="2005"/>
      <c r="AD146" s="2043"/>
      <c r="AE146" s="2094"/>
      <c r="AF146" s="2043"/>
      <c r="AG146" s="2043"/>
      <c r="AH146" s="2043"/>
      <c r="AI146" s="2043"/>
      <c r="AJ146" s="2043"/>
      <c r="AK146" s="2019"/>
      <c r="AL146" s="885"/>
      <c r="AQ146" s="5"/>
    </row>
    <row r="147" spans="1:43" s="1984" customFormat="1" x14ac:dyDescent="0.25">
      <c r="A147" s="195">
        <v>1</v>
      </c>
      <c r="B147" s="195">
        <v>1</v>
      </c>
      <c r="C147" s="125" t="s">
        <v>161</v>
      </c>
      <c r="D147" s="926" t="s">
        <v>229</v>
      </c>
      <c r="E147" s="118">
        <v>340</v>
      </c>
      <c r="F147" s="203">
        <v>1300</v>
      </c>
      <c r="G147" s="109">
        <f>F147/12*$C$3</f>
        <v>1191.6666666666665</v>
      </c>
      <c r="H147" s="168">
        <v>1283</v>
      </c>
      <c r="I147" s="109">
        <f>H147/G147*100</f>
        <v>107.66433566433568</v>
      </c>
      <c r="J147" s="2044">
        <v>9.6999999999999993</v>
      </c>
      <c r="K147" s="136">
        <f>N147/H147</f>
        <v>9.2470771628994548</v>
      </c>
      <c r="L147" s="137">
        <f>ROUND(F147*J147,0)</f>
        <v>12610</v>
      </c>
      <c r="M147" s="137">
        <f>L147/12*$C$3</f>
        <v>11559.166666666666</v>
      </c>
      <c r="N147" s="203">
        <v>11864</v>
      </c>
      <c r="O147" s="137">
        <f>N147/M147*100</f>
        <v>102.63715665777522</v>
      </c>
      <c r="P147" s="137">
        <f>L147/E147</f>
        <v>37.088235294117645</v>
      </c>
      <c r="Q147" s="137">
        <f t="shared" si="100"/>
        <v>348.96633263643571</v>
      </c>
      <c r="R147" s="2043"/>
      <c r="S147" s="2043"/>
      <c r="T147" s="2043"/>
      <c r="U147" s="2043"/>
      <c r="V147" s="2043"/>
      <c r="W147" s="2043"/>
      <c r="X147" s="2043"/>
      <c r="Y147" s="2043"/>
      <c r="Z147" s="2043"/>
      <c r="AA147" s="2043"/>
      <c r="AB147" s="2043"/>
      <c r="AC147" s="2005"/>
      <c r="AD147" s="2043"/>
      <c r="AE147" s="2094"/>
      <c r="AF147" s="2043"/>
      <c r="AG147" s="2043"/>
      <c r="AH147" s="2043"/>
      <c r="AI147" s="2043"/>
      <c r="AJ147" s="2043"/>
      <c r="AK147" s="2019"/>
      <c r="AL147" s="885"/>
      <c r="AQ147" s="5"/>
    </row>
    <row r="148" spans="1:43" s="1984" customFormat="1" x14ac:dyDescent="0.25">
      <c r="A148" s="195">
        <v>1</v>
      </c>
      <c r="B148" s="195">
        <v>1</v>
      </c>
      <c r="C148" s="125" t="s">
        <v>78</v>
      </c>
      <c r="D148" s="926" t="s">
        <v>229</v>
      </c>
      <c r="E148" s="118">
        <v>340</v>
      </c>
      <c r="F148" s="203">
        <v>375</v>
      </c>
      <c r="G148" s="109">
        <f>F148/12*$C$3</f>
        <v>343.75</v>
      </c>
      <c r="H148" s="168">
        <v>360</v>
      </c>
      <c r="I148" s="109">
        <f>H148/G148*100</f>
        <v>104.72727272727273</v>
      </c>
      <c r="J148" s="2044">
        <v>9.6999999999999993</v>
      </c>
      <c r="K148" s="136">
        <f>N148/H148</f>
        <v>8.5361111111111114</v>
      </c>
      <c r="L148" s="137">
        <f>ROUND(F148*J148,0)</f>
        <v>3638</v>
      </c>
      <c r="M148" s="137">
        <f>L148/12*$C$3</f>
        <v>3334.8333333333335</v>
      </c>
      <c r="N148" s="203">
        <v>3073</v>
      </c>
      <c r="O148" s="137">
        <f>N148/M148*100</f>
        <v>92.14853316007796</v>
      </c>
      <c r="P148" s="137">
        <f>L148/E148</f>
        <v>10.7</v>
      </c>
      <c r="Q148" s="137">
        <f t="shared" si="100"/>
        <v>313.30501274426513</v>
      </c>
      <c r="R148" s="2043"/>
      <c r="S148" s="2043"/>
      <c r="T148" s="2043"/>
      <c r="U148" s="2043"/>
      <c r="V148" s="2043"/>
      <c r="W148" s="2043"/>
      <c r="X148" s="2043"/>
      <c r="Y148" s="2043"/>
      <c r="Z148" s="2043"/>
      <c r="AA148" s="2043"/>
      <c r="AB148" s="2043"/>
      <c r="AC148" s="2005"/>
      <c r="AD148" s="2043"/>
      <c r="AE148" s="2094"/>
      <c r="AF148" s="2043"/>
      <c r="AG148" s="2043"/>
      <c r="AH148" s="2043"/>
      <c r="AI148" s="2043"/>
      <c r="AJ148" s="2043"/>
      <c r="AK148" s="2019"/>
      <c r="AL148" s="885"/>
      <c r="AQ148" s="5"/>
    </row>
    <row r="149" spans="1:43" s="1984" customFormat="1" x14ac:dyDescent="0.25">
      <c r="A149" s="195">
        <v>1</v>
      </c>
      <c r="B149" s="195">
        <v>1</v>
      </c>
      <c r="C149" s="125" t="s">
        <v>44</v>
      </c>
      <c r="D149" s="926" t="s">
        <v>229</v>
      </c>
      <c r="E149" s="118">
        <v>340</v>
      </c>
      <c r="F149" s="203">
        <v>1480</v>
      </c>
      <c r="G149" s="109">
        <f>F149/12*$C$3</f>
        <v>1356.6666666666665</v>
      </c>
      <c r="H149" s="168">
        <v>1224</v>
      </c>
      <c r="I149" s="109">
        <f>H149/G149*100</f>
        <v>90.221130221130224</v>
      </c>
      <c r="J149" s="2044">
        <v>11</v>
      </c>
      <c r="K149" s="136">
        <f>N149/H149</f>
        <v>9.4411764705882355</v>
      </c>
      <c r="L149" s="137">
        <f>ROUND(F149*J149,0)</f>
        <v>16280</v>
      </c>
      <c r="M149" s="137">
        <f>L149/12*$C$3</f>
        <v>14923.333333333334</v>
      </c>
      <c r="N149" s="203">
        <v>11556</v>
      </c>
      <c r="O149" s="137">
        <f>N149/M149*100</f>
        <v>77.43578289032834</v>
      </c>
      <c r="P149" s="137">
        <f>L149/E149</f>
        <v>47.882352941176471</v>
      </c>
      <c r="Q149" s="137">
        <f t="shared" si="100"/>
        <v>263.28166182711635</v>
      </c>
      <c r="R149" s="2043"/>
      <c r="S149" s="2043"/>
      <c r="T149" s="2043"/>
      <c r="U149" s="2043"/>
      <c r="V149" s="2043"/>
      <c r="W149" s="2043"/>
      <c r="X149" s="2043"/>
      <c r="Y149" s="2043"/>
      <c r="Z149" s="2043"/>
      <c r="AA149" s="2043"/>
      <c r="AB149" s="2043"/>
      <c r="AC149" s="2052"/>
      <c r="AD149" s="2043"/>
      <c r="AE149" s="2094"/>
      <c r="AF149" s="2043"/>
      <c r="AG149" s="2043"/>
      <c r="AH149" s="2043"/>
      <c r="AI149" s="2043"/>
      <c r="AJ149" s="2043"/>
      <c r="AK149" s="2019"/>
      <c r="AL149" s="885"/>
      <c r="AQ149" s="5"/>
    </row>
    <row r="150" spans="1:43" s="1984" customFormat="1" ht="29.25" x14ac:dyDescent="0.25">
      <c r="A150" s="195">
        <v>1</v>
      </c>
      <c r="B150" s="195">
        <v>1</v>
      </c>
      <c r="C150" s="674" t="s">
        <v>7</v>
      </c>
      <c r="D150" s="2614"/>
      <c r="E150" s="674"/>
      <c r="F150" s="1739">
        <f>SUM(F146:F149)</f>
        <v>5069</v>
      </c>
      <c r="G150" s="1801">
        <f>SUM(G146:G149)</f>
        <v>4646.583333333333</v>
      </c>
      <c r="H150" s="1801">
        <f>SUM(H146:H149)</f>
        <v>4764</v>
      </c>
      <c r="I150" s="1801">
        <f>H150/G150*100</f>
        <v>102.52694632256676</v>
      </c>
      <c r="J150" s="1802">
        <f>SUM(L150/F150)</f>
        <v>9.2489642927599132</v>
      </c>
      <c r="K150" s="177">
        <f>N150/H150</f>
        <v>8.4859361880772468</v>
      </c>
      <c r="L150" s="1801">
        <f>SUM(L146:L149)</f>
        <v>46883</v>
      </c>
      <c r="M150" s="1801">
        <f>SUM(M146:M149)</f>
        <v>42976.083333333328</v>
      </c>
      <c r="N150" s="1801">
        <f>SUM(N146:N149)</f>
        <v>40427</v>
      </c>
      <c r="O150" s="137">
        <f>N150/M150*100</f>
        <v>94.068600171025366</v>
      </c>
      <c r="P150" s="1087">
        <f>SUM(P146:P149)</f>
        <v>137.89117647058825</v>
      </c>
      <c r="Q150" s="137">
        <f t="shared" si="100"/>
        <v>319.83324058148617</v>
      </c>
      <c r="R150" s="336">
        <v>177514.14978843517</v>
      </c>
      <c r="S150" s="336">
        <v>177514.14978843517</v>
      </c>
      <c r="T150" s="336">
        <v>178625.75513860921</v>
      </c>
      <c r="U150" s="336">
        <v>178625.75513860921</v>
      </c>
      <c r="V150" s="336">
        <v>178625.75513860921</v>
      </c>
      <c r="W150" s="336">
        <v>178625.75513860921</v>
      </c>
      <c r="X150" s="336">
        <v>178625.75513860921</v>
      </c>
      <c r="Y150" s="336">
        <v>178625.75513860921</v>
      </c>
      <c r="Z150" s="336">
        <v>178625.75513860921</v>
      </c>
      <c r="AA150" s="336">
        <v>178625.75513860921</v>
      </c>
      <c r="AB150" s="336">
        <v>178625.75513860921</v>
      </c>
      <c r="AC150" s="844">
        <f>R150/12*$C$3+(S150-R150)/11*10+(T150-S150)/10*9+(U150-T150)/9*8+(V150-U150)/8*7+(W150-V150)/7*6+(X150-W150)/6*5+(Y150-X150)/5*4+(Z150-Y150)/4*3+(AA150-Z150)/3*2+(AB150-AA150)/2*1</f>
        <v>163721.74878788888</v>
      </c>
      <c r="AD150" s="336">
        <f t="shared" ref="AD150:AD153" si="101">AJ150-AI150-AF150-AE150</f>
        <v>158624.26725000003</v>
      </c>
      <c r="AE150" s="898"/>
      <c r="AF150" s="336">
        <v>-2534.7446900000004</v>
      </c>
      <c r="AG150" s="336">
        <f>AD150-AC150</f>
        <v>-5097.4815378888452</v>
      </c>
      <c r="AH150" s="336">
        <v>-200.01169000000002</v>
      </c>
      <c r="AI150" s="336">
        <v>-675.93529999999998</v>
      </c>
      <c r="AJ150" s="336">
        <v>155413.58726000003</v>
      </c>
      <c r="AK150" s="2019"/>
      <c r="AL150" s="885"/>
      <c r="AQ150" s="5"/>
    </row>
    <row r="151" spans="1:43" s="1984" customFormat="1" x14ac:dyDescent="0.25">
      <c r="A151" s="195">
        <v>1</v>
      </c>
      <c r="B151" s="195">
        <v>1</v>
      </c>
      <c r="C151" s="1630" t="s">
        <v>14</v>
      </c>
      <c r="D151" s="1630"/>
      <c r="E151" s="503"/>
      <c r="F151" s="203"/>
      <c r="G151" s="168"/>
      <c r="H151" s="168"/>
      <c r="I151" s="168"/>
      <c r="J151" s="1802"/>
      <c r="K151" s="1802"/>
      <c r="L151" s="2045"/>
      <c r="M151" s="2045"/>
      <c r="N151" s="2045"/>
      <c r="O151" s="2045"/>
      <c r="P151" s="2045"/>
      <c r="Q151" s="2045"/>
      <c r="R151" s="336"/>
      <c r="S151" s="336"/>
      <c r="T151" s="336"/>
      <c r="U151" s="336"/>
      <c r="V151" s="336"/>
      <c r="W151" s="336"/>
      <c r="X151" s="336"/>
      <c r="Y151" s="336"/>
      <c r="Z151" s="336"/>
      <c r="AA151" s="336"/>
      <c r="AB151" s="336"/>
      <c r="AC151" s="2024">
        <f t="shared" ref="AC151" si="102">R151/12*$C$3+(S151-R151)/11*6+(T151-S151)/10*5+(U151-T151)/9*4+(V151-U151)/8*3+(W151-V151)/7*2+(X151-W151)/6*1</f>
        <v>0</v>
      </c>
      <c r="AD151" s="336">
        <f t="shared" si="101"/>
        <v>0</v>
      </c>
      <c r="AE151" s="898"/>
      <c r="AF151" s="336"/>
      <c r="AG151" s="336">
        <f>AD151-AC151</f>
        <v>0</v>
      </c>
      <c r="AH151" s="336"/>
      <c r="AI151" s="336"/>
      <c r="AJ151" s="336"/>
      <c r="AK151" s="2019"/>
      <c r="AL151" s="885"/>
      <c r="AQ151" s="5"/>
    </row>
    <row r="152" spans="1:43" s="1984" customFormat="1" x14ac:dyDescent="0.25">
      <c r="A152" s="195">
        <v>1</v>
      </c>
      <c r="B152" s="195">
        <v>1</v>
      </c>
      <c r="C152" s="439" t="s">
        <v>324</v>
      </c>
      <c r="D152" s="503"/>
      <c r="E152" s="1444"/>
      <c r="F152" s="237"/>
      <c r="G152" s="495"/>
      <c r="H152" s="495"/>
      <c r="I152" s="495"/>
      <c r="J152" s="794"/>
      <c r="K152" s="794"/>
      <c r="L152" s="1282"/>
      <c r="M152" s="1282"/>
      <c r="N152" s="1282"/>
      <c r="O152" s="1282"/>
      <c r="P152" s="1282"/>
      <c r="Q152" s="1282"/>
      <c r="R152" s="342">
        <v>70326.164080000002</v>
      </c>
      <c r="S152" s="342">
        <v>70326.164080000002</v>
      </c>
      <c r="T152" s="342">
        <v>67449.192930000005</v>
      </c>
      <c r="U152" s="342">
        <v>67449.192930000005</v>
      </c>
      <c r="V152" s="342">
        <v>67449.192930000005</v>
      </c>
      <c r="W152" s="342">
        <v>67449.192930000005</v>
      </c>
      <c r="X152" s="342">
        <v>67449.192930000005</v>
      </c>
      <c r="Y152" s="342">
        <v>67449.192930000005</v>
      </c>
      <c r="Z152" s="342">
        <v>67161.98328</v>
      </c>
      <c r="AA152" s="342">
        <v>67161.98328</v>
      </c>
      <c r="AB152" s="342">
        <v>72775.096710000013</v>
      </c>
      <c r="AC152" s="844">
        <f t="shared" ref="AC152:AC153" si="103">R152/12*$C$3+(S152-R152)/11*10+(T152-S152)/10*9+(U152-T152)/9*8+(V152-U152)/8*7+(W152-V152)/7*6+(X152-W152)/6*5+(Y152-X152)/5*4+(Z152-Y152)/4*3+(AA152-Z152)/3*2+(AB152-AA152)/2*1</f>
        <v>64467.525849166683</v>
      </c>
      <c r="AD152" s="342">
        <f t="shared" si="101"/>
        <v>67455.89221000002</v>
      </c>
      <c r="AE152" s="963"/>
      <c r="AF152" s="342"/>
      <c r="AG152" s="342">
        <f>AD152-AC152</f>
        <v>2988.3663608333372</v>
      </c>
      <c r="AH152" s="342"/>
      <c r="AI152" s="342">
        <v>-8.0669899999999988</v>
      </c>
      <c r="AJ152" s="342">
        <v>67447.825220000013</v>
      </c>
      <c r="AK152" s="2019"/>
      <c r="AL152" s="885"/>
      <c r="AQ152" s="5"/>
    </row>
    <row r="153" spans="1:43" s="1984" customFormat="1" x14ac:dyDescent="0.25">
      <c r="A153" s="195"/>
      <c r="B153" s="195">
        <v>1</v>
      </c>
      <c r="C153" s="439" t="s">
        <v>288</v>
      </c>
      <c r="D153" s="503"/>
      <c r="E153" s="1444"/>
      <c r="F153" s="237"/>
      <c r="G153" s="495"/>
      <c r="H153" s="495"/>
      <c r="I153" s="495"/>
      <c r="J153" s="794"/>
      <c r="K153" s="794"/>
      <c r="L153" s="1282"/>
      <c r="M153" s="1282"/>
      <c r="N153" s="1282"/>
      <c r="O153" s="1282"/>
      <c r="P153" s="1282"/>
      <c r="Q153" s="1282"/>
      <c r="R153" s="342">
        <v>1550.43</v>
      </c>
      <c r="S153" s="342">
        <v>1550.43</v>
      </c>
      <c r="T153" s="342">
        <v>1550.43</v>
      </c>
      <c r="U153" s="342">
        <v>1550.43</v>
      </c>
      <c r="V153" s="342">
        <v>1550.43</v>
      </c>
      <c r="W153" s="342">
        <v>1550.43</v>
      </c>
      <c r="X153" s="342">
        <v>1550.43</v>
      </c>
      <c r="Y153" s="342">
        <v>1550.43</v>
      </c>
      <c r="Z153" s="342">
        <v>1550.43</v>
      </c>
      <c r="AA153" s="342">
        <v>1550.43</v>
      </c>
      <c r="AB153" s="342">
        <v>1550.43</v>
      </c>
      <c r="AC153" s="844">
        <f t="shared" si="103"/>
        <v>1421.2275000000002</v>
      </c>
      <c r="AD153" s="342">
        <f t="shared" si="101"/>
        <v>1421.2275</v>
      </c>
      <c r="AE153" s="963"/>
      <c r="AF153" s="342"/>
      <c r="AG153" s="342">
        <f>AD153-AC153</f>
        <v>0</v>
      </c>
      <c r="AH153" s="342"/>
      <c r="AI153" s="342">
        <v>0</v>
      </c>
      <c r="AJ153" s="342">
        <v>1421.2275</v>
      </c>
      <c r="AK153" s="2019"/>
      <c r="AL153" s="885"/>
      <c r="AQ153" s="5"/>
    </row>
    <row r="154" spans="1:43" s="1984" customFormat="1" ht="29.25" x14ac:dyDescent="0.25">
      <c r="A154" s="195">
        <v>1</v>
      </c>
      <c r="B154" s="195">
        <v>1</v>
      </c>
      <c r="C154" s="1979" t="s">
        <v>270</v>
      </c>
      <c r="D154" s="4"/>
      <c r="E154" s="4"/>
      <c r="F154" s="513">
        <f>F156+F157+F158+F159</f>
        <v>26890</v>
      </c>
      <c r="G154" s="513">
        <f t="shared" ref="G154:H154" si="104">G156+G157+G158+G159</f>
        <v>24649.166666666664</v>
      </c>
      <c r="H154" s="513">
        <f t="shared" si="104"/>
        <v>26593</v>
      </c>
      <c r="I154" s="1801">
        <f>H154/G154*100</f>
        <v>107.88600020284662</v>
      </c>
      <c r="J154" s="1313"/>
      <c r="K154" s="1313"/>
      <c r="L154" s="108"/>
      <c r="M154" s="108"/>
      <c r="N154" s="108"/>
      <c r="O154" s="108"/>
      <c r="P154" s="108"/>
      <c r="Q154" s="108"/>
      <c r="R154" s="300"/>
      <c r="S154" s="300"/>
      <c r="T154" s="300"/>
      <c r="U154" s="300"/>
      <c r="V154" s="300"/>
      <c r="W154" s="300"/>
      <c r="X154" s="300"/>
      <c r="Y154" s="300"/>
      <c r="Z154" s="300"/>
      <c r="AA154" s="300"/>
      <c r="AB154" s="300"/>
      <c r="AC154" s="727"/>
      <c r="AD154" s="300"/>
      <c r="AE154" s="750"/>
      <c r="AF154" s="300"/>
      <c r="AG154" s="300"/>
      <c r="AH154" s="300"/>
      <c r="AI154" s="300"/>
      <c r="AJ154" s="300"/>
      <c r="AK154" s="2019"/>
      <c r="AL154" s="885"/>
      <c r="AQ154" s="5"/>
    </row>
    <row r="155" spans="1:43" s="1984" customFormat="1" ht="30" x14ac:dyDescent="0.25">
      <c r="A155" s="195"/>
      <c r="B155" s="195">
        <v>1</v>
      </c>
      <c r="C155" s="285" t="s">
        <v>193</v>
      </c>
      <c r="D155" s="4"/>
      <c r="E155" s="4"/>
      <c r="F155" s="153"/>
      <c r="G155" s="153"/>
      <c r="H155" s="153"/>
      <c r="I155" s="1801"/>
      <c r="J155" s="1313"/>
      <c r="K155" s="1313"/>
      <c r="L155" s="108"/>
      <c r="M155" s="108"/>
      <c r="N155" s="108"/>
      <c r="O155" s="108"/>
      <c r="P155" s="108"/>
      <c r="Q155" s="108"/>
      <c r="R155" s="300"/>
      <c r="S155" s="300"/>
      <c r="T155" s="300"/>
      <c r="U155" s="300"/>
      <c r="V155" s="300"/>
      <c r="W155" s="300"/>
      <c r="X155" s="300"/>
      <c r="Y155" s="300"/>
      <c r="Z155" s="300"/>
      <c r="AA155" s="300"/>
      <c r="AB155" s="300"/>
      <c r="AC155" s="727"/>
      <c r="AD155" s="300"/>
      <c r="AE155" s="750"/>
      <c r="AF155" s="300"/>
      <c r="AG155" s="300"/>
      <c r="AH155" s="300"/>
      <c r="AI155" s="300"/>
      <c r="AJ155" s="300"/>
      <c r="AK155" s="2019"/>
      <c r="AL155" s="885"/>
      <c r="AQ155" s="5"/>
    </row>
    <row r="156" spans="1:43" s="1984" customFormat="1" ht="30" x14ac:dyDescent="0.25">
      <c r="A156" s="195"/>
      <c r="B156" s="195">
        <v>1</v>
      </c>
      <c r="C156" s="440" t="s">
        <v>453</v>
      </c>
      <c r="D156" s="4"/>
      <c r="E156" s="4"/>
      <c r="F156" s="513">
        <v>15100</v>
      </c>
      <c r="G156" s="109">
        <f>F156/12*$C$3</f>
        <v>13841.666666666666</v>
      </c>
      <c r="H156" s="513">
        <v>13137</v>
      </c>
      <c r="I156" s="1801">
        <f>H156/G156*100</f>
        <v>94.909090909090907</v>
      </c>
      <c r="J156" s="1313"/>
      <c r="K156" s="1313"/>
      <c r="L156" s="108"/>
      <c r="M156" s="108"/>
      <c r="N156" s="108"/>
      <c r="O156" s="108"/>
      <c r="P156" s="108"/>
      <c r="Q156" s="108"/>
      <c r="R156" s="300"/>
      <c r="S156" s="300"/>
      <c r="T156" s="300"/>
      <c r="U156" s="300"/>
      <c r="V156" s="300"/>
      <c r="W156" s="300"/>
      <c r="X156" s="300"/>
      <c r="Y156" s="300"/>
      <c r="Z156" s="300"/>
      <c r="AA156" s="300"/>
      <c r="AB156" s="300"/>
      <c r="AC156" s="727"/>
      <c r="AD156" s="300"/>
      <c r="AE156" s="750"/>
      <c r="AF156" s="300"/>
      <c r="AG156" s="300"/>
      <c r="AH156" s="300"/>
      <c r="AI156" s="300"/>
      <c r="AJ156" s="300"/>
      <c r="AK156" s="2019"/>
      <c r="AL156" s="885"/>
      <c r="AQ156" s="5"/>
    </row>
    <row r="157" spans="1:43" s="1984" customFormat="1" ht="60" x14ac:dyDescent="0.25">
      <c r="A157" s="195"/>
      <c r="B157" s="195">
        <v>1</v>
      </c>
      <c r="C157" s="286" t="s">
        <v>454</v>
      </c>
      <c r="D157" s="4"/>
      <c r="E157" s="4"/>
      <c r="F157" s="153">
        <v>7190</v>
      </c>
      <c r="G157" s="109">
        <f t="shared" ref="G157:G163" si="105">F157/12*$C$3</f>
        <v>6590.833333333333</v>
      </c>
      <c r="H157" s="165">
        <v>8312</v>
      </c>
      <c r="I157" s="1801">
        <f>H157/G157*100</f>
        <v>126.11455304083957</v>
      </c>
      <c r="J157" s="1313"/>
      <c r="K157" s="1313"/>
      <c r="L157" s="108"/>
      <c r="M157" s="108"/>
      <c r="N157" s="108"/>
      <c r="O157" s="108"/>
      <c r="P157" s="108"/>
      <c r="Q157" s="108"/>
      <c r="R157" s="300"/>
      <c r="S157" s="300"/>
      <c r="T157" s="300"/>
      <c r="U157" s="300"/>
      <c r="V157" s="300"/>
      <c r="W157" s="300"/>
      <c r="X157" s="300"/>
      <c r="Y157" s="300"/>
      <c r="Z157" s="300"/>
      <c r="AA157" s="300"/>
      <c r="AB157" s="300"/>
      <c r="AC157" s="727"/>
      <c r="AD157" s="300"/>
      <c r="AE157" s="750"/>
      <c r="AF157" s="300"/>
      <c r="AG157" s="300"/>
      <c r="AH157" s="300"/>
      <c r="AI157" s="300"/>
      <c r="AJ157" s="300"/>
      <c r="AK157" s="2019"/>
      <c r="AL157" s="885"/>
      <c r="AQ157" s="5"/>
    </row>
    <row r="158" spans="1:43" s="1984" customFormat="1" ht="45" x14ac:dyDescent="0.25">
      <c r="A158" s="195"/>
      <c r="B158" s="195">
        <v>1</v>
      </c>
      <c r="C158" s="286" t="s">
        <v>455</v>
      </c>
      <c r="D158" s="4"/>
      <c r="E158" s="4"/>
      <c r="F158" s="153">
        <v>4600</v>
      </c>
      <c r="G158" s="109">
        <f t="shared" si="105"/>
        <v>4216.6666666666661</v>
      </c>
      <c r="H158" s="165">
        <v>5144</v>
      </c>
      <c r="I158" s="1801">
        <f>H158/G158*100</f>
        <v>121.99209486166009</v>
      </c>
      <c r="J158" s="1313"/>
      <c r="K158" s="1313"/>
      <c r="L158" s="108"/>
      <c r="M158" s="108"/>
      <c r="N158" s="108"/>
      <c r="O158" s="108"/>
      <c r="P158" s="108"/>
      <c r="Q158" s="108"/>
      <c r="R158" s="300"/>
      <c r="S158" s="300"/>
      <c r="T158" s="300"/>
      <c r="U158" s="300"/>
      <c r="V158" s="300"/>
      <c r="W158" s="300"/>
      <c r="X158" s="300"/>
      <c r="Y158" s="300"/>
      <c r="Z158" s="300"/>
      <c r="AA158" s="300"/>
      <c r="AB158" s="300"/>
      <c r="AC158" s="727"/>
      <c r="AD158" s="300"/>
      <c r="AE158" s="750"/>
      <c r="AF158" s="300"/>
      <c r="AG158" s="300"/>
      <c r="AH158" s="300"/>
      <c r="AI158" s="300"/>
      <c r="AJ158" s="300"/>
      <c r="AK158" s="2019"/>
      <c r="AL158" s="885"/>
      <c r="AQ158" s="5"/>
    </row>
    <row r="159" spans="1:43" s="1984" customFormat="1" ht="105" x14ac:dyDescent="0.25">
      <c r="A159" s="195"/>
      <c r="B159" s="195">
        <v>1</v>
      </c>
      <c r="C159" s="286" t="s">
        <v>456</v>
      </c>
      <c r="D159" s="4"/>
      <c r="E159" s="4"/>
      <c r="F159" s="153"/>
      <c r="G159" s="109">
        <f t="shared" si="105"/>
        <v>0</v>
      </c>
      <c r="H159" s="165">
        <v>0</v>
      </c>
      <c r="I159" s="1801"/>
      <c r="J159" s="1313"/>
      <c r="K159" s="1313"/>
      <c r="L159" s="108"/>
      <c r="M159" s="108"/>
      <c r="N159" s="108"/>
      <c r="O159" s="108"/>
      <c r="P159" s="108"/>
      <c r="Q159" s="108"/>
      <c r="R159" s="300"/>
      <c r="S159" s="300"/>
      <c r="T159" s="300"/>
      <c r="U159" s="300"/>
      <c r="V159" s="300"/>
      <c r="W159" s="300"/>
      <c r="X159" s="300"/>
      <c r="Y159" s="300"/>
      <c r="Z159" s="300"/>
      <c r="AA159" s="300"/>
      <c r="AB159" s="300"/>
      <c r="AC159" s="727"/>
      <c r="AD159" s="300"/>
      <c r="AE159" s="750"/>
      <c r="AF159" s="300"/>
      <c r="AG159" s="300"/>
      <c r="AH159" s="300"/>
      <c r="AI159" s="300"/>
      <c r="AJ159" s="300"/>
      <c r="AK159" s="2019"/>
      <c r="AL159" s="885"/>
      <c r="AQ159" s="5"/>
    </row>
    <row r="160" spans="1:43" s="1984" customFormat="1" ht="29.25" x14ac:dyDescent="0.25">
      <c r="A160" s="195"/>
      <c r="B160" s="195">
        <v>1</v>
      </c>
      <c r="C160" s="260" t="s">
        <v>131</v>
      </c>
      <c r="D160" s="4"/>
      <c r="E160" s="4"/>
      <c r="F160" s="153">
        <f>F161+F162</f>
        <v>20410</v>
      </c>
      <c r="G160" s="153">
        <f t="shared" ref="G160:H160" si="106">G161+G162</f>
        <v>18709.166666666664</v>
      </c>
      <c r="H160" s="153">
        <f t="shared" si="106"/>
        <v>15498</v>
      </c>
      <c r="I160" s="1801">
        <f>H160/G160*100</f>
        <v>82.8363992695203</v>
      </c>
      <c r="J160" s="1313"/>
      <c r="K160" s="1313"/>
      <c r="L160" s="108"/>
      <c r="M160" s="108"/>
      <c r="N160" s="108"/>
      <c r="O160" s="108"/>
      <c r="P160" s="108"/>
      <c r="Q160" s="108"/>
      <c r="R160" s="300"/>
      <c r="S160" s="300"/>
      <c r="T160" s="300"/>
      <c r="U160" s="300"/>
      <c r="V160" s="300"/>
      <c r="W160" s="300"/>
      <c r="X160" s="300"/>
      <c r="Y160" s="300"/>
      <c r="Z160" s="300"/>
      <c r="AA160" s="300"/>
      <c r="AB160" s="300"/>
      <c r="AC160" s="727"/>
      <c r="AD160" s="300"/>
      <c r="AE160" s="750"/>
      <c r="AF160" s="300"/>
      <c r="AG160" s="300"/>
      <c r="AH160" s="300"/>
      <c r="AI160" s="300"/>
      <c r="AJ160" s="300"/>
      <c r="AK160" s="2019"/>
      <c r="AL160" s="885"/>
      <c r="AQ160" s="5"/>
    </row>
    <row r="161" spans="1:43" s="1984" customFormat="1" x14ac:dyDescent="0.25">
      <c r="A161" s="195"/>
      <c r="B161" s="195">
        <v>1</v>
      </c>
      <c r="C161" s="286" t="s">
        <v>222</v>
      </c>
      <c r="D161" s="4"/>
      <c r="E161" s="4"/>
      <c r="F161" s="153">
        <v>20260</v>
      </c>
      <c r="G161" s="109">
        <f t="shared" si="105"/>
        <v>18571.666666666664</v>
      </c>
      <c r="H161" s="165">
        <v>15478</v>
      </c>
      <c r="I161" s="1801">
        <f>H161/G161*100</f>
        <v>83.342008435789296</v>
      </c>
      <c r="J161" s="1313"/>
      <c r="K161" s="1313"/>
      <c r="L161" s="108"/>
      <c r="M161" s="108"/>
      <c r="N161" s="108"/>
      <c r="O161" s="108"/>
      <c r="P161" s="108"/>
      <c r="Q161" s="108"/>
      <c r="R161" s="300"/>
      <c r="S161" s="300"/>
      <c r="T161" s="300"/>
      <c r="U161" s="300"/>
      <c r="V161" s="300"/>
      <c r="W161" s="300"/>
      <c r="X161" s="300"/>
      <c r="Y161" s="300"/>
      <c r="Z161" s="300"/>
      <c r="AA161" s="300"/>
      <c r="AB161" s="300"/>
      <c r="AC161" s="727"/>
      <c r="AD161" s="300"/>
      <c r="AE161" s="750"/>
      <c r="AF161" s="300"/>
      <c r="AG161" s="300"/>
      <c r="AH161" s="300"/>
      <c r="AI161" s="300"/>
      <c r="AJ161" s="300"/>
      <c r="AK161" s="2019"/>
      <c r="AL161" s="885"/>
      <c r="AQ161" s="5"/>
    </row>
    <row r="162" spans="1:43" s="1984" customFormat="1" ht="75" x14ac:dyDescent="0.25">
      <c r="A162" s="195"/>
      <c r="B162" s="195">
        <v>1</v>
      </c>
      <c r="C162" s="4" t="s">
        <v>504</v>
      </c>
      <c r="D162" s="4"/>
      <c r="E162" s="4"/>
      <c r="F162" s="153">
        <v>150</v>
      </c>
      <c r="G162" s="109">
        <f t="shared" si="105"/>
        <v>137.5</v>
      </c>
      <c r="H162" s="165">
        <v>20</v>
      </c>
      <c r="I162" s="1801">
        <f>H162/G162*100</f>
        <v>14.545454545454545</v>
      </c>
      <c r="J162" s="1313"/>
      <c r="K162" s="1313"/>
      <c r="L162" s="108"/>
      <c r="M162" s="108"/>
      <c r="N162" s="108"/>
      <c r="O162" s="108"/>
      <c r="P162" s="108"/>
      <c r="Q162" s="108"/>
      <c r="R162" s="300"/>
      <c r="S162" s="300"/>
      <c r="T162" s="300"/>
      <c r="U162" s="300"/>
      <c r="V162" s="300"/>
      <c r="W162" s="300"/>
      <c r="X162" s="300"/>
      <c r="Y162" s="300"/>
      <c r="Z162" s="300"/>
      <c r="AA162" s="300"/>
      <c r="AB162" s="300"/>
      <c r="AC162" s="727"/>
      <c r="AD162" s="300"/>
      <c r="AE162" s="750"/>
      <c r="AF162" s="300"/>
      <c r="AG162" s="300"/>
      <c r="AH162" s="300"/>
      <c r="AI162" s="300"/>
      <c r="AJ162" s="300"/>
      <c r="AK162" s="2019"/>
      <c r="AL162" s="885"/>
      <c r="AQ162" s="5"/>
    </row>
    <row r="163" spans="1:43" s="1984" customFormat="1" ht="29.25" x14ac:dyDescent="0.25">
      <c r="A163" s="195"/>
      <c r="B163" s="195">
        <v>1</v>
      </c>
      <c r="C163" s="492" t="s">
        <v>343</v>
      </c>
      <c r="D163" s="4"/>
      <c r="E163" s="4"/>
      <c r="F163" s="153">
        <v>3200</v>
      </c>
      <c r="G163" s="109">
        <f t="shared" si="105"/>
        <v>2933.3333333333335</v>
      </c>
      <c r="H163" s="165">
        <v>3059</v>
      </c>
      <c r="I163" s="1801">
        <f>H163/G163*100</f>
        <v>104.28409090909089</v>
      </c>
      <c r="J163" s="1313"/>
      <c r="K163" s="1313"/>
      <c r="L163" s="108"/>
      <c r="M163" s="108"/>
      <c r="N163" s="108"/>
      <c r="O163" s="108"/>
      <c r="P163" s="108"/>
      <c r="Q163" s="108"/>
      <c r="R163" s="300"/>
      <c r="S163" s="300"/>
      <c r="T163" s="300"/>
      <c r="U163" s="300"/>
      <c r="V163" s="300"/>
      <c r="W163" s="300"/>
      <c r="X163" s="300"/>
      <c r="Y163" s="300"/>
      <c r="Z163" s="300"/>
      <c r="AA163" s="300"/>
      <c r="AB163" s="300"/>
      <c r="AC163" s="727"/>
      <c r="AD163" s="300"/>
      <c r="AE163" s="750"/>
      <c r="AF163" s="300"/>
      <c r="AG163" s="300"/>
      <c r="AH163" s="300"/>
      <c r="AI163" s="300"/>
      <c r="AJ163" s="300"/>
      <c r="AK163" s="2019"/>
      <c r="AL163" s="885"/>
      <c r="AQ163" s="5"/>
    </row>
    <row r="164" spans="1:43" s="1984" customFormat="1" x14ac:dyDescent="0.25">
      <c r="A164" s="195"/>
      <c r="B164" s="195">
        <v>1</v>
      </c>
      <c r="C164" s="2638" t="s">
        <v>194</v>
      </c>
      <c r="D164" s="4"/>
      <c r="E164" s="4"/>
      <c r="F164" s="153"/>
      <c r="G164" s="165"/>
      <c r="H164" s="165"/>
      <c r="I164" s="1801"/>
      <c r="J164" s="1313"/>
      <c r="K164" s="1313"/>
      <c r="L164" s="108"/>
      <c r="M164" s="108"/>
      <c r="N164" s="108"/>
      <c r="O164" s="108"/>
      <c r="P164" s="108"/>
      <c r="Q164" s="108"/>
      <c r="R164" s="300"/>
      <c r="S164" s="300"/>
      <c r="T164" s="300"/>
      <c r="U164" s="300"/>
      <c r="V164" s="300"/>
      <c r="W164" s="300"/>
      <c r="X164" s="300"/>
      <c r="Y164" s="300"/>
      <c r="Z164" s="300"/>
      <c r="AA164" s="300"/>
      <c r="AB164" s="300"/>
      <c r="AC164" s="727"/>
      <c r="AD164" s="300"/>
      <c r="AE164" s="750"/>
      <c r="AF164" s="300"/>
      <c r="AG164" s="300"/>
      <c r="AH164" s="300"/>
      <c r="AI164" s="300"/>
      <c r="AJ164" s="300"/>
      <c r="AK164" s="2019"/>
      <c r="AL164" s="885"/>
      <c r="AQ164" s="5"/>
    </row>
    <row r="165" spans="1:43" s="1984" customFormat="1" ht="104.25" x14ac:dyDescent="0.25">
      <c r="A165" s="195"/>
      <c r="B165" s="195">
        <v>1</v>
      </c>
      <c r="C165" s="286" t="s">
        <v>503</v>
      </c>
      <c r="D165" s="4"/>
      <c r="E165" s="4"/>
      <c r="F165" s="153">
        <v>8351</v>
      </c>
      <c r="G165" s="109">
        <f t="shared" ref="G165:G168" si="107">F165/12*$C$3</f>
        <v>7655.083333333333</v>
      </c>
      <c r="H165" s="165">
        <v>5255</v>
      </c>
      <c r="I165" s="1801">
        <f t="shared" ref="I165:I173" si="108">H165/G165*100</f>
        <v>68.647195218863288</v>
      </c>
      <c r="J165" s="1313"/>
      <c r="K165" s="1313"/>
      <c r="L165" s="108"/>
      <c r="M165" s="108"/>
      <c r="N165" s="108"/>
      <c r="O165" s="108"/>
      <c r="P165" s="108"/>
      <c r="Q165" s="108"/>
      <c r="R165" s="300">
        <v>35895.465450000003</v>
      </c>
      <c r="S165" s="300">
        <v>35895.465450000003</v>
      </c>
      <c r="T165" s="300">
        <v>35895.465450000003</v>
      </c>
      <c r="U165" s="300">
        <v>35895.465450000003</v>
      </c>
      <c r="V165" s="300">
        <v>35895.465450000003</v>
      </c>
      <c r="W165" s="300">
        <v>35895.465450000003</v>
      </c>
      <c r="X165" s="300">
        <v>35895.465450000003</v>
      </c>
      <c r="Y165" s="300">
        <v>35895.465450000003</v>
      </c>
      <c r="Z165" s="300">
        <v>35895.465450000003</v>
      </c>
      <c r="AA165" s="300">
        <v>35895.465450000003</v>
      </c>
      <c r="AB165" s="300">
        <v>30475.117220000004</v>
      </c>
      <c r="AC165" s="2026">
        <f>R165/12*$C$3+(S165-R165)/11*10+(T165-S165)/10*9+(U165-T165)/9*8+(V165-U165)/8*7+(W165-V165)/7*6+(X165-W165)/6*5+(Y165-X165)/5*4+(Z165-Y165)/4*3+(AA165-Z165)/3*2+(AB165-AA165)/2*1</f>
        <v>30194.0025475</v>
      </c>
      <c r="AD165" s="300">
        <f>AJ165-AI165-AF165-AE165</f>
        <v>19540.750080000002</v>
      </c>
      <c r="AE165" s="750"/>
      <c r="AF165" s="300"/>
      <c r="AG165" s="300">
        <f>AD165-AC165</f>
        <v>-10653.252467499999</v>
      </c>
      <c r="AH165" s="300"/>
      <c r="AI165" s="300">
        <v>-0.87282000000000004</v>
      </c>
      <c r="AJ165" s="300">
        <v>19539.877260000001</v>
      </c>
      <c r="AK165" s="2019"/>
      <c r="AL165" s="885"/>
      <c r="AQ165" s="5"/>
    </row>
    <row r="166" spans="1:43" s="1984" customFormat="1" x14ac:dyDescent="0.25">
      <c r="A166" s="195"/>
      <c r="B166" s="195">
        <v>1</v>
      </c>
      <c r="C166" s="286" t="s">
        <v>623</v>
      </c>
      <c r="D166" s="4"/>
      <c r="E166" s="4"/>
      <c r="F166" s="153">
        <v>1651</v>
      </c>
      <c r="G166" s="112">
        <f t="shared" si="107"/>
        <v>1513.4166666666667</v>
      </c>
      <c r="H166" s="1976">
        <v>443</v>
      </c>
      <c r="I166" s="1801">
        <f t="shared" si="108"/>
        <v>29.271515885689116</v>
      </c>
      <c r="J166" s="1313"/>
      <c r="K166" s="1313"/>
      <c r="L166" s="108"/>
      <c r="M166" s="108"/>
      <c r="N166" s="108"/>
      <c r="O166" s="108"/>
      <c r="P166" s="108"/>
      <c r="Q166" s="108"/>
      <c r="R166" s="300"/>
      <c r="S166" s="300"/>
      <c r="T166" s="300"/>
      <c r="U166" s="300"/>
      <c r="V166" s="300"/>
      <c r="W166" s="300"/>
      <c r="X166" s="300"/>
      <c r="Y166" s="300"/>
      <c r="Z166" s="300"/>
      <c r="AA166" s="300"/>
      <c r="AB166" s="300"/>
      <c r="AC166" s="2026"/>
      <c r="AD166" s="300"/>
      <c r="AE166" s="750"/>
      <c r="AF166" s="300"/>
      <c r="AG166" s="300"/>
      <c r="AH166" s="300"/>
      <c r="AI166" s="300"/>
      <c r="AJ166" s="300"/>
      <c r="AK166" s="2019"/>
      <c r="AL166" s="885"/>
      <c r="AQ166" s="5"/>
    </row>
    <row r="167" spans="1:43" s="1984" customFormat="1" x14ac:dyDescent="0.25">
      <c r="A167" s="195"/>
      <c r="B167" s="195">
        <v>1</v>
      </c>
      <c r="C167" s="286" t="s">
        <v>624</v>
      </c>
      <c r="D167" s="4"/>
      <c r="E167" s="4"/>
      <c r="F167" s="153">
        <v>2192</v>
      </c>
      <c r="G167" s="112">
        <f t="shared" si="107"/>
        <v>2009.3333333333333</v>
      </c>
      <c r="H167" s="1976">
        <v>889</v>
      </c>
      <c r="I167" s="1801">
        <f t="shared" si="108"/>
        <v>44.243530192435301</v>
      </c>
      <c r="J167" s="1313"/>
      <c r="K167" s="1313"/>
      <c r="L167" s="108"/>
      <c r="M167" s="108"/>
      <c r="N167" s="108"/>
      <c r="O167" s="108"/>
      <c r="P167" s="108"/>
      <c r="Q167" s="108"/>
      <c r="R167" s="300"/>
      <c r="S167" s="300"/>
      <c r="T167" s="300"/>
      <c r="U167" s="300"/>
      <c r="V167" s="300"/>
      <c r="W167" s="300"/>
      <c r="X167" s="300"/>
      <c r="Y167" s="300"/>
      <c r="Z167" s="300"/>
      <c r="AA167" s="300"/>
      <c r="AB167" s="300"/>
      <c r="AC167" s="2026"/>
      <c r="AD167" s="300"/>
      <c r="AE167" s="750"/>
      <c r="AF167" s="300"/>
      <c r="AG167" s="300"/>
      <c r="AH167" s="300"/>
      <c r="AI167" s="300"/>
      <c r="AJ167" s="300"/>
      <c r="AK167" s="2019"/>
      <c r="AL167" s="885"/>
      <c r="AQ167" s="5"/>
    </row>
    <row r="168" spans="1:43" s="1984" customFormat="1" ht="30" x14ac:dyDescent="0.25">
      <c r="A168" s="195"/>
      <c r="B168" s="195">
        <v>1</v>
      </c>
      <c r="C168" s="286" t="s">
        <v>625</v>
      </c>
      <c r="D168" s="4"/>
      <c r="E168" s="4"/>
      <c r="F168" s="153">
        <v>3366</v>
      </c>
      <c r="G168" s="112">
        <f t="shared" si="107"/>
        <v>3085.5</v>
      </c>
      <c r="H168" s="1976">
        <v>3060</v>
      </c>
      <c r="I168" s="1801">
        <f t="shared" si="108"/>
        <v>99.173553719008268</v>
      </c>
      <c r="J168" s="1313"/>
      <c r="K168" s="1313"/>
      <c r="L168" s="108"/>
      <c r="M168" s="108"/>
      <c r="N168" s="108"/>
      <c r="O168" s="108"/>
      <c r="P168" s="108"/>
      <c r="Q168" s="108"/>
      <c r="R168" s="300"/>
      <c r="S168" s="300"/>
      <c r="T168" s="300"/>
      <c r="U168" s="300"/>
      <c r="V168" s="300"/>
      <c r="W168" s="300"/>
      <c r="X168" s="300"/>
      <c r="Y168" s="300"/>
      <c r="Z168" s="300"/>
      <c r="AA168" s="300"/>
      <c r="AB168" s="300"/>
      <c r="AC168" s="2026"/>
      <c r="AD168" s="300"/>
      <c r="AE168" s="750"/>
      <c r="AF168" s="300"/>
      <c r="AG168" s="300"/>
      <c r="AH168" s="300"/>
      <c r="AI168" s="300"/>
      <c r="AJ168" s="300"/>
      <c r="AK168" s="2019"/>
      <c r="AL168" s="885"/>
      <c r="AQ168" s="5"/>
    </row>
    <row r="169" spans="1:43" s="1984" customFormat="1" ht="63" x14ac:dyDescent="0.25">
      <c r="A169" s="195"/>
      <c r="B169" s="195">
        <v>1</v>
      </c>
      <c r="C169" s="460" t="s">
        <v>458</v>
      </c>
      <c r="D169" s="4"/>
      <c r="E169" s="4"/>
      <c r="F169" s="513">
        <f>F170+F179</f>
        <v>18530</v>
      </c>
      <c r="G169" s="513">
        <f>G170+G179</f>
        <v>16985.833333333332</v>
      </c>
      <c r="H169" s="513">
        <f>H170+H179</f>
        <v>15929</v>
      </c>
      <c r="I169" s="1801">
        <f t="shared" si="108"/>
        <v>93.77814845704755</v>
      </c>
      <c r="J169" s="1313"/>
      <c r="K169" s="1313"/>
      <c r="L169" s="108"/>
      <c r="M169" s="108"/>
      <c r="N169" s="108"/>
      <c r="O169" s="108"/>
      <c r="P169" s="108"/>
      <c r="Q169" s="108"/>
      <c r="R169" s="300">
        <f t="shared" ref="R169:AJ169" si="109">R170+R179</f>
        <v>65762.573789999995</v>
      </c>
      <c r="S169" s="300">
        <f t="shared" si="109"/>
        <v>65762.573789999995</v>
      </c>
      <c r="T169" s="300">
        <f t="shared" si="109"/>
        <v>65762.573789999995</v>
      </c>
      <c r="U169" s="300">
        <f t="shared" si="109"/>
        <v>65762.573789999995</v>
      </c>
      <c r="V169" s="300">
        <f t="shared" si="109"/>
        <v>65762.573789999995</v>
      </c>
      <c r="W169" s="300">
        <f t="shared" ref="W169:X169" si="110">W170+W179</f>
        <v>65762.573789999995</v>
      </c>
      <c r="X169" s="300">
        <f t="shared" si="110"/>
        <v>65762.573789999995</v>
      </c>
      <c r="Y169" s="300">
        <f t="shared" ref="Y169:AA169" si="111">Y170+Y179</f>
        <v>65762.573789999995</v>
      </c>
      <c r="Z169" s="300">
        <f t="shared" si="111"/>
        <v>65762.573789999995</v>
      </c>
      <c r="AA169" s="300">
        <f t="shared" si="111"/>
        <v>65762.573789999995</v>
      </c>
      <c r="AB169" s="300">
        <f t="shared" ref="AB169" si="112">AB170+AB179</f>
        <v>65762.573789999995</v>
      </c>
      <c r="AC169" s="727">
        <f t="shared" si="109"/>
        <v>60282.359307500003</v>
      </c>
      <c r="AD169" s="300">
        <f t="shared" si="109"/>
        <v>57927.782290000003</v>
      </c>
      <c r="AE169" s="750">
        <f t="shared" si="109"/>
        <v>0</v>
      </c>
      <c r="AF169" s="300">
        <f t="shared" si="109"/>
        <v>0</v>
      </c>
      <c r="AG169" s="300">
        <f t="shared" si="109"/>
        <v>-2354.5770175000002</v>
      </c>
      <c r="AH169" s="300">
        <f t="shared" si="109"/>
        <v>0</v>
      </c>
      <c r="AI169" s="300">
        <f t="shared" si="109"/>
        <v>-28.303690000000003</v>
      </c>
      <c r="AJ169" s="300">
        <f t="shared" si="109"/>
        <v>57899.478600000002</v>
      </c>
      <c r="AK169" s="2019"/>
      <c r="AL169" s="885"/>
      <c r="AQ169" s="5"/>
    </row>
    <row r="170" spans="1:43" s="1984" customFormat="1" ht="30" x14ac:dyDescent="0.25">
      <c r="A170" s="195"/>
      <c r="B170" s="195">
        <v>1</v>
      </c>
      <c r="C170" s="440" t="s">
        <v>271</v>
      </c>
      <c r="D170" s="4"/>
      <c r="E170" s="4"/>
      <c r="F170" s="513">
        <f>F171+F175</f>
        <v>14019</v>
      </c>
      <c r="G170" s="513">
        <f t="shared" ref="G170:H170" si="113">G171+G175</f>
        <v>12850.749999999998</v>
      </c>
      <c r="H170" s="513">
        <f t="shared" si="113"/>
        <v>12635</v>
      </c>
      <c r="I170" s="1801">
        <f t="shared" si="108"/>
        <v>98.321109662860167</v>
      </c>
      <c r="J170" s="1313"/>
      <c r="K170" s="1313"/>
      <c r="L170" s="108"/>
      <c r="M170" s="108"/>
      <c r="N170" s="108"/>
      <c r="O170" s="108"/>
      <c r="P170" s="108"/>
      <c r="Q170" s="108"/>
      <c r="R170" s="300">
        <f t="shared" ref="R170:AJ170" si="114">SUM(R171:R178)</f>
        <v>57490.031329999998</v>
      </c>
      <c r="S170" s="300">
        <f t="shared" si="114"/>
        <v>57490.031329999998</v>
      </c>
      <c r="T170" s="300">
        <f t="shared" si="114"/>
        <v>57490.031329999998</v>
      </c>
      <c r="U170" s="300">
        <f t="shared" si="114"/>
        <v>57490.031329999998</v>
      </c>
      <c r="V170" s="300">
        <f t="shared" si="114"/>
        <v>57490.031329999998</v>
      </c>
      <c r="W170" s="300">
        <f t="shared" ref="W170:X170" si="115">SUM(W171:W178)</f>
        <v>57490.031329999998</v>
      </c>
      <c r="X170" s="300">
        <f t="shared" si="115"/>
        <v>57490.031329999998</v>
      </c>
      <c r="Y170" s="300">
        <f t="shared" ref="Y170:AA170" si="116">SUM(Y171:Y178)</f>
        <v>57490.031329999998</v>
      </c>
      <c r="Z170" s="300">
        <f t="shared" si="116"/>
        <v>57490.031329999998</v>
      </c>
      <c r="AA170" s="300">
        <f t="shared" si="116"/>
        <v>57490.031329999998</v>
      </c>
      <c r="AB170" s="300">
        <f t="shared" ref="AB170" si="117">SUM(AB171:AB178)</f>
        <v>57490.031329999998</v>
      </c>
      <c r="AC170" s="727">
        <f t="shared" si="114"/>
        <v>52699.195385833336</v>
      </c>
      <c r="AD170" s="300">
        <f t="shared" si="114"/>
        <v>51893.983210000006</v>
      </c>
      <c r="AE170" s="750">
        <f t="shared" si="114"/>
        <v>0</v>
      </c>
      <c r="AF170" s="300">
        <f t="shared" si="114"/>
        <v>0</v>
      </c>
      <c r="AG170" s="300">
        <f t="shared" si="114"/>
        <v>-805.21217583333282</v>
      </c>
      <c r="AH170" s="300">
        <f t="shared" si="114"/>
        <v>0</v>
      </c>
      <c r="AI170" s="300">
        <f t="shared" si="114"/>
        <v>-28.303690000000003</v>
      </c>
      <c r="AJ170" s="300">
        <f t="shared" si="114"/>
        <v>51865.679520000005</v>
      </c>
      <c r="AK170" s="2019"/>
      <c r="AL170" s="885"/>
      <c r="AQ170" s="5"/>
    </row>
    <row r="171" spans="1:43" s="1984" customFormat="1" ht="30" x14ac:dyDescent="0.25">
      <c r="A171" s="195"/>
      <c r="B171" s="195">
        <v>1</v>
      </c>
      <c r="C171" s="286" t="s">
        <v>459</v>
      </c>
      <c r="D171" s="4"/>
      <c r="E171" s="4"/>
      <c r="F171" s="153">
        <v>12176</v>
      </c>
      <c r="G171" s="109">
        <f>F171/12*$C$3</f>
        <v>11161.333333333332</v>
      </c>
      <c r="H171" s="165">
        <v>11172</v>
      </c>
      <c r="I171" s="168">
        <f t="shared" si="108"/>
        <v>100.09556803249313</v>
      </c>
      <c r="J171" s="1313"/>
      <c r="K171" s="1313"/>
      <c r="L171" s="108"/>
      <c r="M171" s="108"/>
      <c r="N171" s="108"/>
      <c r="O171" s="108"/>
      <c r="P171" s="108"/>
      <c r="Q171" s="108"/>
      <c r="R171" s="300">
        <v>53574.400000000001</v>
      </c>
      <c r="S171" s="300">
        <v>53574.400000000001</v>
      </c>
      <c r="T171" s="300">
        <v>53574.400000000001</v>
      </c>
      <c r="U171" s="300">
        <v>53574.400000000001</v>
      </c>
      <c r="V171" s="300">
        <v>53574.400000000001</v>
      </c>
      <c r="W171" s="300">
        <v>53574.400000000001</v>
      </c>
      <c r="X171" s="300">
        <v>53574.400000000001</v>
      </c>
      <c r="Y171" s="300">
        <v>53574.400000000001</v>
      </c>
      <c r="Z171" s="300">
        <v>53574.400000000001</v>
      </c>
      <c r="AA171" s="300">
        <v>53574.400000000001</v>
      </c>
      <c r="AB171" s="300">
        <v>53574.400000000001</v>
      </c>
      <c r="AC171" s="727">
        <f>R171/12*$C$3+(S171-R171)/11*10+(T171-S171)/10*9+(U171-T171)/9*8+(V171-U171)/8*7+(W171-V171)/7*6+(X171-W171)/6*5+(Y171-X171)/5*4+(Z171-Y171)/4*3+(AA171-Z171)/3*2+(AB171-AA171)/2*1</f>
        <v>49109.866666666669</v>
      </c>
      <c r="AD171" s="300">
        <f>AJ171-AI171-AF171-AE171</f>
        <v>48578.522810000002</v>
      </c>
      <c r="AE171" s="750"/>
      <c r="AF171" s="300"/>
      <c r="AG171" s="300">
        <f>AD171-AC171</f>
        <v>-531.3438566666664</v>
      </c>
      <c r="AH171" s="300"/>
      <c r="AI171" s="300">
        <v>-28.174090000000003</v>
      </c>
      <c r="AJ171" s="300">
        <v>48550.348720000002</v>
      </c>
      <c r="AK171" s="2019"/>
      <c r="AL171" s="885"/>
      <c r="AQ171" s="5"/>
    </row>
    <row r="172" spans="1:43" s="1984" customFormat="1" ht="60" x14ac:dyDescent="0.25">
      <c r="A172" s="195"/>
      <c r="B172" s="195">
        <v>1</v>
      </c>
      <c r="C172" s="286" t="s">
        <v>479</v>
      </c>
      <c r="D172" s="4"/>
      <c r="E172" s="4"/>
      <c r="F172" s="538"/>
      <c r="G172" s="165"/>
      <c r="H172" s="165"/>
      <c r="I172" s="1801"/>
      <c r="J172" s="1313"/>
      <c r="K172" s="1313"/>
      <c r="L172" s="108"/>
      <c r="M172" s="108"/>
      <c r="N172" s="108"/>
      <c r="O172" s="108"/>
      <c r="P172" s="108"/>
      <c r="Q172" s="108"/>
      <c r="R172" s="300"/>
      <c r="S172" s="300"/>
      <c r="T172" s="300"/>
      <c r="U172" s="300"/>
      <c r="V172" s="300"/>
      <c r="W172" s="300"/>
      <c r="X172" s="300"/>
      <c r="Y172" s="300"/>
      <c r="Z172" s="300"/>
      <c r="AA172" s="300"/>
      <c r="AB172" s="300"/>
      <c r="AC172" s="727"/>
      <c r="AD172" s="300"/>
      <c r="AE172" s="750"/>
      <c r="AF172" s="300"/>
      <c r="AG172" s="300"/>
      <c r="AH172" s="300"/>
      <c r="AI172" s="300"/>
      <c r="AJ172" s="300"/>
      <c r="AK172" s="2019"/>
      <c r="AL172" s="885"/>
      <c r="AQ172" s="5"/>
    </row>
    <row r="173" spans="1:43" s="1984" customFormat="1" ht="60" x14ac:dyDescent="0.25">
      <c r="A173" s="195"/>
      <c r="B173" s="195"/>
      <c r="C173" s="286" t="s">
        <v>687</v>
      </c>
      <c r="D173" s="4"/>
      <c r="E173" s="4"/>
      <c r="F173" s="538">
        <v>2061</v>
      </c>
      <c r="G173" s="3017">
        <f>F173/8*6</f>
        <v>1545.75</v>
      </c>
      <c r="H173" s="165">
        <v>0</v>
      </c>
      <c r="I173" s="1801">
        <f t="shared" si="108"/>
        <v>0</v>
      </c>
      <c r="J173" s="1313"/>
      <c r="K173" s="1313"/>
      <c r="L173" s="108"/>
      <c r="M173" s="108"/>
      <c r="N173" s="108"/>
      <c r="O173" s="108"/>
      <c r="P173" s="108"/>
      <c r="Q173" s="108"/>
      <c r="R173" s="300"/>
      <c r="S173" s="300"/>
      <c r="T173" s="300"/>
      <c r="U173" s="300"/>
      <c r="V173" s="300"/>
      <c r="W173" s="300"/>
      <c r="X173" s="300"/>
      <c r="Y173" s="300"/>
      <c r="Z173" s="300"/>
      <c r="AA173" s="300"/>
      <c r="AB173" s="300"/>
      <c r="AC173" s="727"/>
      <c r="AD173" s="300">
        <f>AJ173</f>
        <v>0</v>
      </c>
      <c r="AE173" s="750"/>
      <c r="AF173" s="300"/>
      <c r="AG173" s="300"/>
      <c r="AH173" s="300"/>
      <c r="AI173" s="300">
        <v>0</v>
      </c>
      <c r="AJ173" s="300">
        <v>0</v>
      </c>
      <c r="AK173" s="2019"/>
      <c r="AL173" s="885"/>
      <c r="AQ173" s="5"/>
    </row>
    <row r="174" spans="1:43" s="1984" customFormat="1" ht="60" x14ac:dyDescent="0.25">
      <c r="A174" s="195"/>
      <c r="B174" s="195"/>
      <c r="C174" s="286" t="s">
        <v>688</v>
      </c>
      <c r="D174" s="4"/>
      <c r="E174" s="4"/>
      <c r="F174" s="538"/>
      <c r="G174" s="165"/>
      <c r="H174" s="165"/>
      <c r="I174" s="1801"/>
      <c r="J174" s="1313"/>
      <c r="K174" s="1313"/>
      <c r="L174" s="108"/>
      <c r="M174" s="108"/>
      <c r="N174" s="108"/>
      <c r="O174" s="108"/>
      <c r="P174" s="108"/>
      <c r="Q174" s="108"/>
      <c r="R174" s="300"/>
      <c r="S174" s="300"/>
      <c r="T174" s="300"/>
      <c r="U174" s="300"/>
      <c r="V174" s="300"/>
      <c r="W174" s="300"/>
      <c r="X174" s="300"/>
      <c r="Y174" s="300"/>
      <c r="Z174" s="300"/>
      <c r="AA174" s="300"/>
      <c r="AB174" s="300"/>
      <c r="AC174" s="727"/>
      <c r="AD174" s="300"/>
      <c r="AE174" s="750"/>
      <c r="AF174" s="300"/>
      <c r="AG174" s="300"/>
      <c r="AH174" s="300"/>
      <c r="AI174" s="300"/>
      <c r="AJ174" s="300"/>
      <c r="AK174" s="2019"/>
      <c r="AL174" s="885"/>
      <c r="AQ174" s="5"/>
    </row>
    <row r="175" spans="1:43" s="1984" customFormat="1" ht="30" x14ac:dyDescent="0.25">
      <c r="A175" s="195"/>
      <c r="B175" s="195">
        <v>1</v>
      </c>
      <c r="C175" s="286" t="s">
        <v>460</v>
      </c>
      <c r="D175" s="4"/>
      <c r="E175" s="4"/>
      <c r="F175" s="538">
        <v>1843</v>
      </c>
      <c r="G175" s="109">
        <f>F175/12*$C$3</f>
        <v>1689.4166666666667</v>
      </c>
      <c r="H175" s="165">
        <v>1463</v>
      </c>
      <c r="I175" s="168">
        <f>H175/G175*100</f>
        <v>86.597938144329888</v>
      </c>
      <c r="J175" s="1313"/>
      <c r="K175" s="1313"/>
      <c r="L175" s="108"/>
      <c r="M175" s="108"/>
      <c r="N175" s="108"/>
      <c r="O175" s="108"/>
      <c r="P175" s="108"/>
      <c r="Q175" s="108"/>
      <c r="R175" s="300">
        <v>3915.6313300000002</v>
      </c>
      <c r="S175" s="300">
        <v>3915.6313300000002</v>
      </c>
      <c r="T175" s="300">
        <v>3915.6313300000002</v>
      </c>
      <c r="U175" s="300">
        <v>3915.6313300000002</v>
      </c>
      <c r="V175" s="300">
        <v>3915.6313300000002</v>
      </c>
      <c r="W175" s="300">
        <v>3915.6313300000002</v>
      </c>
      <c r="X175" s="300">
        <v>3915.6313300000002</v>
      </c>
      <c r="Y175" s="300">
        <v>3915.6313300000002</v>
      </c>
      <c r="Z175" s="300">
        <v>3915.6313300000002</v>
      </c>
      <c r="AA175" s="300">
        <v>3915.6313300000002</v>
      </c>
      <c r="AB175" s="300">
        <v>3915.6313300000002</v>
      </c>
      <c r="AC175" s="727">
        <f>R175/12*$C$3+(S175-R175)/11*10+(T175-S175)/10*9+(U175-T175)/9*8+(V175-U175)/8*7+(W175-V175)/7*6+(X175-W175)/6*5+(Y175-X175)/5*4+(Z175-Y175)/4*3+(AA175-Z175)/3*2+(AB175-AA175)/2*1</f>
        <v>3589.3287191666668</v>
      </c>
      <c r="AD175" s="300">
        <f>AJ175-AI175-AF175-AE175</f>
        <v>3315.4604000000004</v>
      </c>
      <c r="AE175" s="750"/>
      <c r="AF175" s="300"/>
      <c r="AG175" s="300">
        <f>AD175-AC175</f>
        <v>-273.86831916666642</v>
      </c>
      <c r="AH175" s="300"/>
      <c r="AI175" s="300">
        <v>-0.12959999999999999</v>
      </c>
      <c r="AJ175" s="300">
        <v>3315.3308000000002</v>
      </c>
      <c r="AK175" s="2019"/>
      <c r="AL175" s="885"/>
      <c r="AQ175" s="5"/>
    </row>
    <row r="176" spans="1:43" s="1984" customFormat="1" ht="30" x14ac:dyDescent="0.25">
      <c r="A176" s="195"/>
      <c r="B176" s="195">
        <v>1</v>
      </c>
      <c r="C176" s="286" t="s">
        <v>461</v>
      </c>
      <c r="D176" s="4"/>
      <c r="E176" s="4"/>
      <c r="F176" s="538"/>
      <c r="G176" s="165"/>
      <c r="H176" s="165"/>
      <c r="I176" s="1801"/>
      <c r="J176" s="1313"/>
      <c r="K176" s="1313"/>
      <c r="L176" s="108"/>
      <c r="M176" s="108"/>
      <c r="N176" s="108"/>
      <c r="O176" s="108"/>
      <c r="P176" s="108"/>
      <c r="Q176" s="108"/>
      <c r="R176" s="300"/>
      <c r="S176" s="300"/>
      <c r="T176" s="300"/>
      <c r="U176" s="300"/>
      <c r="V176" s="300"/>
      <c r="W176" s="300"/>
      <c r="X176" s="300"/>
      <c r="Y176" s="300"/>
      <c r="Z176" s="300"/>
      <c r="AA176" s="300"/>
      <c r="AB176" s="300"/>
      <c r="AC176" s="727"/>
      <c r="AD176" s="300">
        <f>AJ176-AI176-AF176</f>
        <v>0</v>
      </c>
      <c r="AE176" s="750"/>
      <c r="AF176" s="300"/>
      <c r="AG176" s="300">
        <f>AD176-AC176</f>
        <v>0</v>
      </c>
      <c r="AH176" s="300"/>
      <c r="AI176" s="300">
        <v>0</v>
      </c>
      <c r="AJ176" s="300">
        <v>0</v>
      </c>
      <c r="AK176" s="2019"/>
      <c r="AL176" s="885"/>
      <c r="AQ176" s="5"/>
    </row>
    <row r="177" spans="1:43" s="1984" customFormat="1" ht="45" x14ac:dyDescent="0.25">
      <c r="A177" s="195"/>
      <c r="B177" s="195">
        <v>1</v>
      </c>
      <c r="C177" s="286" t="s">
        <v>462</v>
      </c>
      <c r="D177" s="4"/>
      <c r="E177" s="4"/>
      <c r="F177" s="153"/>
      <c r="G177" s="165"/>
      <c r="H177" s="165"/>
      <c r="I177" s="1801"/>
      <c r="J177" s="1313"/>
      <c r="K177" s="1313"/>
      <c r="L177" s="108"/>
      <c r="M177" s="108"/>
      <c r="N177" s="108"/>
      <c r="O177" s="108"/>
      <c r="P177" s="108"/>
      <c r="Q177" s="108"/>
      <c r="R177" s="300"/>
      <c r="S177" s="300"/>
      <c r="T177" s="300"/>
      <c r="U177" s="300"/>
      <c r="V177" s="300"/>
      <c r="W177" s="300"/>
      <c r="X177" s="300"/>
      <c r="Y177" s="300"/>
      <c r="Z177" s="300"/>
      <c r="AA177" s="300"/>
      <c r="AB177" s="300"/>
      <c r="AC177" s="727"/>
      <c r="AD177" s="300"/>
      <c r="AE177" s="750"/>
      <c r="AF177" s="300"/>
      <c r="AG177" s="300"/>
      <c r="AH177" s="300"/>
      <c r="AI177" s="300"/>
      <c r="AJ177" s="300"/>
      <c r="AK177" s="2019"/>
      <c r="AL177" s="885"/>
      <c r="AQ177" s="5"/>
    </row>
    <row r="178" spans="1:43" s="1984" customFormat="1" ht="30" x14ac:dyDescent="0.25">
      <c r="A178" s="195"/>
      <c r="B178" s="195">
        <v>1</v>
      </c>
      <c r="C178" s="286" t="s">
        <v>463</v>
      </c>
      <c r="D178" s="4"/>
      <c r="E178" s="4"/>
      <c r="F178" s="153"/>
      <c r="G178" s="165"/>
      <c r="H178" s="165"/>
      <c r="I178" s="1801"/>
      <c r="J178" s="1313"/>
      <c r="K178" s="1313"/>
      <c r="L178" s="108"/>
      <c r="M178" s="108"/>
      <c r="N178" s="108"/>
      <c r="O178" s="108"/>
      <c r="P178" s="108"/>
      <c r="Q178" s="108"/>
      <c r="R178" s="300"/>
      <c r="S178" s="300"/>
      <c r="T178" s="300"/>
      <c r="U178" s="300"/>
      <c r="V178" s="300"/>
      <c r="W178" s="300"/>
      <c r="X178" s="300"/>
      <c r="Y178" s="300"/>
      <c r="Z178" s="300"/>
      <c r="AA178" s="300"/>
      <c r="AB178" s="300"/>
      <c r="AC178" s="727"/>
      <c r="AD178" s="300"/>
      <c r="AE178" s="750"/>
      <c r="AF178" s="300"/>
      <c r="AG178" s="300"/>
      <c r="AH178" s="300"/>
      <c r="AI178" s="300"/>
      <c r="AJ178" s="300"/>
      <c r="AK178" s="2019"/>
      <c r="AL178" s="885"/>
      <c r="AQ178" s="5"/>
    </row>
    <row r="179" spans="1:43" s="1984" customFormat="1" ht="45" x14ac:dyDescent="0.25">
      <c r="A179" s="195"/>
      <c r="B179" s="195">
        <v>1</v>
      </c>
      <c r="C179" s="440" t="s">
        <v>272</v>
      </c>
      <c r="D179" s="4"/>
      <c r="E179" s="4"/>
      <c r="F179" s="882">
        <f>SUM(F180:F182)</f>
        <v>4511</v>
      </c>
      <c r="G179" s="882">
        <f t="shared" ref="G179:H179" si="118">SUM(G180:G182)</f>
        <v>4135.0833333333339</v>
      </c>
      <c r="H179" s="882">
        <f t="shared" si="118"/>
        <v>3294</v>
      </c>
      <c r="I179" s="1801">
        <f>H179/G179*100</f>
        <v>79.659821446564948</v>
      </c>
      <c r="J179" s="1313"/>
      <c r="K179" s="1313"/>
      <c r="L179" s="108"/>
      <c r="M179" s="108"/>
      <c r="N179" s="108"/>
      <c r="O179" s="108"/>
      <c r="P179" s="108"/>
      <c r="Q179" s="108"/>
      <c r="R179" s="300">
        <f t="shared" ref="R179:AJ179" si="119">SUM(R180:R182)</f>
        <v>8272.5424600000006</v>
      </c>
      <c r="S179" s="300">
        <f t="shared" ref="S179:T179" si="120">SUM(S180:S182)</f>
        <v>8272.5424600000006</v>
      </c>
      <c r="T179" s="300">
        <f t="shared" si="120"/>
        <v>8272.5424600000006</v>
      </c>
      <c r="U179" s="300">
        <f t="shared" ref="U179:V179" si="121">SUM(U180:U182)</f>
        <v>8272.5424600000006</v>
      </c>
      <c r="V179" s="300">
        <f t="shared" si="121"/>
        <v>8272.5424600000006</v>
      </c>
      <c r="W179" s="300">
        <f t="shared" ref="W179:X179" si="122">SUM(W180:W182)</f>
        <v>8272.5424600000006</v>
      </c>
      <c r="X179" s="300">
        <f t="shared" si="122"/>
        <v>8272.5424600000006</v>
      </c>
      <c r="Y179" s="300">
        <f t="shared" ref="Y179:AA179" si="123">SUM(Y180:Y182)</f>
        <v>8272.5424600000006</v>
      </c>
      <c r="Z179" s="300">
        <f t="shared" si="123"/>
        <v>8272.5424600000006</v>
      </c>
      <c r="AA179" s="300">
        <f t="shared" si="123"/>
        <v>8272.5424600000006</v>
      </c>
      <c r="AB179" s="300">
        <f t="shared" ref="AB179" si="124">SUM(AB180:AB182)</f>
        <v>8272.5424600000006</v>
      </c>
      <c r="AC179" s="727">
        <f t="shared" si="119"/>
        <v>7583.1639216666672</v>
      </c>
      <c r="AD179" s="300">
        <f t="shared" si="119"/>
        <v>6033.7990799999998</v>
      </c>
      <c r="AE179" s="750">
        <f t="shared" si="119"/>
        <v>0</v>
      </c>
      <c r="AF179" s="300">
        <f t="shared" si="119"/>
        <v>0</v>
      </c>
      <c r="AG179" s="300">
        <f t="shared" si="119"/>
        <v>-1549.3648416666674</v>
      </c>
      <c r="AH179" s="300">
        <f t="shared" si="119"/>
        <v>0</v>
      </c>
      <c r="AI179" s="300">
        <f t="shared" si="119"/>
        <v>0</v>
      </c>
      <c r="AJ179" s="300">
        <f t="shared" si="119"/>
        <v>6033.7990799999998</v>
      </c>
      <c r="AK179" s="2019"/>
      <c r="AL179" s="885"/>
      <c r="AQ179" s="5"/>
    </row>
    <row r="180" spans="1:43" s="1984" customFormat="1" ht="45" x14ac:dyDescent="0.25">
      <c r="A180" s="195"/>
      <c r="B180" s="195">
        <v>1</v>
      </c>
      <c r="C180" s="286" t="s">
        <v>464</v>
      </c>
      <c r="D180" s="4"/>
      <c r="E180" s="4"/>
      <c r="F180" s="153">
        <v>4511</v>
      </c>
      <c r="G180" s="109">
        <f>F180/12*$C$3</f>
        <v>4135.0833333333339</v>
      </c>
      <c r="H180" s="165">
        <v>3294</v>
      </c>
      <c r="I180" s="168">
        <f>H180/G180*100</f>
        <v>79.659821446564948</v>
      </c>
      <c r="J180" s="1313"/>
      <c r="K180" s="1313"/>
      <c r="L180" s="108"/>
      <c r="M180" s="108"/>
      <c r="N180" s="108"/>
      <c r="O180" s="108"/>
      <c r="P180" s="108"/>
      <c r="Q180" s="108"/>
      <c r="R180" s="300">
        <v>8272.5424600000006</v>
      </c>
      <c r="S180" s="300">
        <v>8272.5424600000006</v>
      </c>
      <c r="T180" s="300">
        <v>8272.5424600000006</v>
      </c>
      <c r="U180" s="300">
        <v>8272.5424600000006</v>
      </c>
      <c r="V180" s="300">
        <v>8272.5424600000006</v>
      </c>
      <c r="W180" s="300">
        <v>8272.5424600000006</v>
      </c>
      <c r="X180" s="300">
        <v>8272.5424600000006</v>
      </c>
      <c r="Y180" s="300">
        <v>8272.5424600000006</v>
      </c>
      <c r="Z180" s="300">
        <v>8272.5424600000006</v>
      </c>
      <c r="AA180" s="300">
        <v>8272.5424600000006</v>
      </c>
      <c r="AB180" s="300">
        <v>8272.5424600000006</v>
      </c>
      <c r="AC180" s="727">
        <f>R180/12*$C$3+(S180-R180)/11*10+(T180-S180)/10*9+(U180-T180)/9*8+(V180-U180)/8*7+(W180-V180)/7*6+(X180-W180)/6*5+(Y180-X180)/5*4+(Z180-Y180)/4*3+(AA180-Z180)/3*2+(AB180-AA180)/2*1</f>
        <v>7583.1639216666672</v>
      </c>
      <c r="AD180" s="300">
        <f>AJ180-AI180-AF180-AE180</f>
        <v>6033.7990799999998</v>
      </c>
      <c r="AE180" s="750"/>
      <c r="AF180" s="300"/>
      <c r="AG180" s="300">
        <f>AD180-AC180</f>
        <v>-1549.3648416666674</v>
      </c>
      <c r="AH180" s="300"/>
      <c r="AI180" s="300">
        <v>0</v>
      </c>
      <c r="AJ180" s="300">
        <v>6033.7990799999998</v>
      </c>
      <c r="AK180" s="2019"/>
      <c r="AL180" s="885"/>
      <c r="AQ180" s="5"/>
    </row>
    <row r="181" spans="1:43" s="1984" customFormat="1" ht="75" x14ac:dyDescent="0.25">
      <c r="A181" s="195"/>
      <c r="B181" s="195">
        <v>1</v>
      </c>
      <c r="C181" s="286" t="s">
        <v>465</v>
      </c>
      <c r="D181" s="4"/>
      <c r="E181" s="4"/>
      <c r="F181" s="153"/>
      <c r="G181" s="165"/>
      <c r="H181" s="165"/>
      <c r="I181" s="1801"/>
      <c r="J181" s="1313"/>
      <c r="K181" s="1313"/>
      <c r="L181" s="108"/>
      <c r="M181" s="108"/>
      <c r="N181" s="108"/>
      <c r="O181" s="108"/>
      <c r="P181" s="108"/>
      <c r="Q181" s="108"/>
      <c r="R181" s="300"/>
      <c r="S181" s="300"/>
      <c r="T181" s="300"/>
      <c r="U181" s="300"/>
      <c r="V181" s="300"/>
      <c r="W181" s="300"/>
      <c r="X181" s="300"/>
      <c r="Y181" s="300"/>
      <c r="Z181" s="300"/>
      <c r="AA181" s="300"/>
      <c r="AB181" s="300"/>
      <c r="AC181" s="727"/>
      <c r="AD181" s="300"/>
      <c r="AE181" s="750"/>
      <c r="AF181" s="300"/>
      <c r="AG181" s="300"/>
      <c r="AH181" s="300"/>
      <c r="AI181" s="300"/>
      <c r="AJ181" s="300"/>
      <c r="AK181" s="2019"/>
      <c r="AL181" s="885"/>
      <c r="AQ181" s="5"/>
    </row>
    <row r="182" spans="1:43" s="1984" customFormat="1" ht="60" x14ac:dyDescent="0.25">
      <c r="A182" s="195"/>
      <c r="B182" s="195">
        <v>1</v>
      </c>
      <c r="C182" s="286" t="s">
        <v>466</v>
      </c>
      <c r="D182" s="4"/>
      <c r="E182" s="4"/>
      <c r="F182" s="153"/>
      <c r="G182" s="165"/>
      <c r="H182" s="165"/>
      <c r="I182" s="1801"/>
      <c r="J182" s="1313"/>
      <c r="K182" s="1313"/>
      <c r="L182" s="108"/>
      <c r="M182" s="108"/>
      <c r="N182" s="108"/>
      <c r="O182" s="108"/>
      <c r="P182" s="108"/>
      <c r="Q182" s="108"/>
      <c r="R182" s="300"/>
      <c r="S182" s="300"/>
      <c r="T182" s="300"/>
      <c r="U182" s="300"/>
      <c r="V182" s="300"/>
      <c r="W182" s="300"/>
      <c r="X182" s="300"/>
      <c r="Y182" s="300"/>
      <c r="Z182" s="300"/>
      <c r="AA182" s="300"/>
      <c r="AB182" s="300"/>
      <c r="AC182" s="727">
        <f>R182/12*$C$3</f>
        <v>0</v>
      </c>
      <c r="AD182" s="300">
        <f t="shared" ref="AD182:AD183" si="125">AJ182-AI182-AF182-AE182</f>
        <v>0</v>
      </c>
      <c r="AE182" s="750"/>
      <c r="AF182" s="300"/>
      <c r="AG182" s="300">
        <f>AD182-AC182</f>
        <v>0</v>
      </c>
      <c r="AH182" s="300"/>
      <c r="AI182" s="300"/>
      <c r="AJ182" s="300"/>
      <c r="AK182" s="2019"/>
      <c r="AL182" s="885"/>
      <c r="AQ182" s="5"/>
    </row>
    <row r="183" spans="1:43" s="1984" customFormat="1" ht="29.25" x14ac:dyDescent="0.25">
      <c r="A183" s="195"/>
      <c r="B183" s="195">
        <v>1</v>
      </c>
      <c r="C183" s="1979" t="s">
        <v>310</v>
      </c>
      <c r="D183" s="4"/>
      <c r="E183" s="4"/>
      <c r="F183" s="513">
        <f>SUM(F184,F185,F189,F190,F191,F192)</f>
        <v>3703</v>
      </c>
      <c r="G183" s="513">
        <f t="shared" ref="G183:H183" si="126">SUM(G184,G185,G189,G190,G191,G192)</f>
        <v>3394.416666666667</v>
      </c>
      <c r="H183" s="513">
        <f t="shared" si="126"/>
        <v>4639</v>
      </c>
      <c r="I183" s="1801">
        <f>H183/G183*100</f>
        <v>136.66560282817372</v>
      </c>
      <c r="J183" s="1313"/>
      <c r="K183" s="1313"/>
      <c r="L183" s="108"/>
      <c r="M183" s="108"/>
      <c r="N183" s="108"/>
      <c r="O183" s="108"/>
      <c r="P183" s="108"/>
      <c r="Q183" s="108"/>
      <c r="R183" s="300">
        <v>7477.8218200000001</v>
      </c>
      <c r="S183" s="300">
        <v>7477.8218200000001</v>
      </c>
      <c r="T183" s="300">
        <v>7477.8218200000001</v>
      </c>
      <c r="U183" s="300">
        <v>7477.8218200000001</v>
      </c>
      <c r="V183" s="300">
        <v>7477.8218200000001</v>
      </c>
      <c r="W183" s="300">
        <v>7477.8218200000001</v>
      </c>
      <c r="X183" s="300">
        <v>7477.8218200000001</v>
      </c>
      <c r="Y183" s="300">
        <v>7477.8218200000001</v>
      </c>
      <c r="Z183" s="300">
        <v>7477.8218200000001</v>
      </c>
      <c r="AA183" s="300">
        <v>7477.8218200000001</v>
      </c>
      <c r="AB183" s="300">
        <v>7477.8218200000001</v>
      </c>
      <c r="AC183" s="727">
        <f>R183/12*$C$3+(S183-R183)/11*10+(T183-S183)/10*9+(U183-T183)/9*8+(V183-U183)/8*7+(W183-V183)/7*6+(X183-W183)/6*5+(Y183-X183)/5*4+(Z183-Y183)/4*3+(AA183-Z183)/3*2+(AB183-AA183)/2*1</f>
        <v>6854.6700016666673</v>
      </c>
      <c r="AD183" s="300">
        <f t="shared" si="125"/>
        <v>12301.70534</v>
      </c>
      <c r="AE183" s="750"/>
      <c r="AF183" s="300"/>
      <c r="AG183" s="300">
        <f>AD183-AC183</f>
        <v>5447.0353383333331</v>
      </c>
      <c r="AH183" s="300">
        <v>-4.2163199999999996</v>
      </c>
      <c r="AI183" s="300">
        <v>0</v>
      </c>
      <c r="AJ183" s="300">
        <v>12301.70534</v>
      </c>
      <c r="AK183" s="2019"/>
      <c r="AL183" s="885"/>
      <c r="AQ183" s="5"/>
    </row>
    <row r="184" spans="1:43" s="1984" customFormat="1" x14ac:dyDescent="0.25">
      <c r="A184" s="195"/>
      <c r="B184" s="195">
        <v>1</v>
      </c>
      <c r="C184" s="286" t="s">
        <v>303</v>
      </c>
      <c r="D184" s="4"/>
      <c r="E184" s="4"/>
      <c r="F184" s="536"/>
      <c r="G184" s="165"/>
      <c r="H184" s="165"/>
      <c r="I184" s="1801"/>
      <c r="J184" s="1313"/>
      <c r="K184" s="1313"/>
      <c r="L184" s="108"/>
      <c r="M184" s="108"/>
      <c r="N184" s="108"/>
      <c r="O184" s="108"/>
      <c r="P184" s="108"/>
      <c r="Q184" s="108"/>
      <c r="R184" s="300"/>
      <c r="S184" s="300"/>
      <c r="T184" s="300"/>
      <c r="U184" s="300"/>
      <c r="V184" s="300"/>
      <c r="W184" s="300"/>
      <c r="X184" s="300"/>
      <c r="Y184" s="300"/>
      <c r="Z184" s="300"/>
      <c r="AA184" s="300"/>
      <c r="AB184" s="300"/>
      <c r="AC184" s="727"/>
      <c r="AD184" s="300"/>
      <c r="AE184" s="750"/>
      <c r="AF184" s="300"/>
      <c r="AG184" s="300"/>
      <c r="AH184" s="300"/>
      <c r="AI184" s="300"/>
      <c r="AJ184" s="300"/>
      <c r="AK184" s="2019"/>
      <c r="AL184" s="885"/>
      <c r="AQ184" s="5"/>
    </row>
    <row r="185" spans="1:43" s="1984" customFormat="1" ht="30" x14ac:dyDescent="0.25">
      <c r="A185" s="195"/>
      <c r="B185" s="195">
        <v>1</v>
      </c>
      <c r="C185" s="440" t="s">
        <v>442</v>
      </c>
      <c r="D185" s="4"/>
      <c r="E185" s="4"/>
      <c r="F185" s="536"/>
      <c r="G185" s="165"/>
      <c r="H185" s="165"/>
      <c r="I185" s="1801"/>
      <c r="J185" s="1313"/>
      <c r="K185" s="1313"/>
      <c r="L185" s="108"/>
      <c r="M185" s="108"/>
      <c r="N185" s="108"/>
      <c r="O185" s="108"/>
      <c r="P185" s="108"/>
      <c r="Q185" s="108"/>
      <c r="R185" s="300"/>
      <c r="S185" s="300"/>
      <c r="T185" s="300"/>
      <c r="U185" s="300"/>
      <c r="V185" s="300"/>
      <c r="W185" s="300"/>
      <c r="X185" s="300"/>
      <c r="Y185" s="300"/>
      <c r="Z185" s="300"/>
      <c r="AA185" s="300"/>
      <c r="AB185" s="300"/>
      <c r="AC185" s="727"/>
      <c r="AD185" s="300"/>
      <c r="AE185" s="750"/>
      <c r="AF185" s="300"/>
      <c r="AG185" s="300"/>
      <c r="AH185" s="300"/>
      <c r="AI185" s="300"/>
      <c r="AJ185" s="300"/>
      <c r="AK185" s="2019"/>
      <c r="AL185" s="885"/>
      <c r="AQ185" s="5"/>
    </row>
    <row r="186" spans="1:43" s="1984" customFormat="1" x14ac:dyDescent="0.25">
      <c r="A186" s="195"/>
      <c r="B186" s="195">
        <v>1</v>
      </c>
      <c r="C186" s="286" t="s">
        <v>443</v>
      </c>
      <c r="D186" s="4"/>
      <c r="E186" s="4"/>
      <c r="F186" s="497"/>
      <c r="G186" s="165"/>
      <c r="H186" s="165"/>
      <c r="I186" s="1801"/>
      <c r="J186" s="1313"/>
      <c r="K186" s="1313"/>
      <c r="L186" s="108"/>
      <c r="M186" s="108"/>
      <c r="N186" s="108"/>
      <c r="O186" s="108"/>
      <c r="P186" s="108"/>
      <c r="Q186" s="108"/>
      <c r="R186" s="300"/>
      <c r="S186" s="300"/>
      <c r="T186" s="300"/>
      <c r="U186" s="300"/>
      <c r="V186" s="300"/>
      <c r="W186" s="300"/>
      <c r="X186" s="300"/>
      <c r="Y186" s="300"/>
      <c r="Z186" s="300"/>
      <c r="AA186" s="300"/>
      <c r="AB186" s="300"/>
      <c r="AC186" s="727"/>
      <c r="AD186" s="300"/>
      <c r="AE186" s="750"/>
      <c r="AF186" s="300"/>
      <c r="AG186" s="300"/>
      <c r="AH186" s="300"/>
      <c r="AI186" s="300"/>
      <c r="AJ186" s="300"/>
      <c r="AK186" s="2019"/>
      <c r="AL186" s="885"/>
      <c r="AQ186" s="5"/>
    </row>
    <row r="187" spans="1:43" s="1984" customFormat="1" ht="30" x14ac:dyDescent="0.25">
      <c r="A187" s="195"/>
      <c r="B187" s="195">
        <v>1</v>
      </c>
      <c r="C187" s="286" t="s">
        <v>444</v>
      </c>
      <c r="D187" s="4"/>
      <c r="E187" s="4"/>
      <c r="F187" s="536"/>
      <c r="G187" s="165"/>
      <c r="H187" s="165"/>
      <c r="I187" s="1801"/>
      <c r="J187" s="1313"/>
      <c r="K187" s="1313"/>
      <c r="L187" s="108"/>
      <c r="M187" s="108"/>
      <c r="N187" s="108"/>
      <c r="O187" s="108"/>
      <c r="P187" s="108"/>
      <c r="Q187" s="108"/>
      <c r="R187" s="300"/>
      <c r="S187" s="300"/>
      <c r="T187" s="300"/>
      <c r="U187" s="300"/>
      <c r="V187" s="300"/>
      <c r="W187" s="300"/>
      <c r="X187" s="300"/>
      <c r="Y187" s="300"/>
      <c r="Z187" s="300"/>
      <c r="AA187" s="300"/>
      <c r="AB187" s="300"/>
      <c r="AC187" s="727"/>
      <c r="AD187" s="300"/>
      <c r="AE187" s="750"/>
      <c r="AF187" s="300"/>
      <c r="AG187" s="300"/>
      <c r="AH187" s="300"/>
      <c r="AI187" s="300"/>
      <c r="AJ187" s="300"/>
      <c r="AK187" s="2019"/>
      <c r="AL187" s="885"/>
      <c r="AQ187" s="5"/>
    </row>
    <row r="188" spans="1:43" s="1984" customFormat="1" ht="60" x14ac:dyDescent="0.25">
      <c r="A188" s="195">
        <v>1</v>
      </c>
      <c r="B188" s="195">
        <v>1</v>
      </c>
      <c r="C188" s="286" t="s">
        <v>445</v>
      </c>
      <c r="D188" s="4"/>
      <c r="E188" s="4"/>
      <c r="F188" s="536"/>
      <c r="G188" s="109"/>
      <c r="H188" s="165"/>
      <c r="I188" s="1801"/>
      <c r="J188" s="1313"/>
      <c r="K188" s="1313"/>
      <c r="L188" s="108"/>
      <c r="M188" s="108"/>
      <c r="N188" s="108"/>
      <c r="O188" s="108"/>
      <c r="P188" s="108"/>
      <c r="Q188" s="108"/>
      <c r="R188" s="300"/>
      <c r="S188" s="300"/>
      <c r="T188" s="300"/>
      <c r="U188" s="300"/>
      <c r="V188" s="300"/>
      <c r="W188" s="300"/>
      <c r="X188" s="300"/>
      <c r="Y188" s="300"/>
      <c r="Z188" s="300"/>
      <c r="AA188" s="300"/>
      <c r="AB188" s="300"/>
      <c r="AC188" s="727"/>
      <c r="AD188" s="300"/>
      <c r="AE188" s="750"/>
      <c r="AF188" s="300"/>
      <c r="AG188" s="300"/>
      <c r="AH188" s="300"/>
      <c r="AI188" s="300"/>
      <c r="AJ188" s="300"/>
      <c r="AK188" s="2019"/>
      <c r="AL188" s="885"/>
      <c r="AQ188" s="5"/>
    </row>
    <row r="189" spans="1:43" s="1984" customFormat="1" ht="60" x14ac:dyDescent="0.25">
      <c r="A189" s="195">
        <v>1</v>
      </c>
      <c r="B189" s="195">
        <v>1</v>
      </c>
      <c r="C189" s="286" t="s">
        <v>446</v>
      </c>
      <c r="D189" s="4"/>
      <c r="E189" s="4"/>
      <c r="F189" s="153"/>
      <c r="G189" s="109"/>
      <c r="H189" s="165"/>
      <c r="I189" s="1801"/>
      <c r="J189" s="1313"/>
      <c r="K189" s="1313"/>
      <c r="L189" s="108"/>
      <c r="M189" s="108"/>
      <c r="N189" s="108"/>
      <c r="O189" s="108"/>
      <c r="P189" s="108"/>
      <c r="Q189" s="108"/>
      <c r="R189" s="300"/>
      <c r="S189" s="300"/>
      <c r="T189" s="300"/>
      <c r="U189" s="300"/>
      <c r="V189" s="300"/>
      <c r="W189" s="300"/>
      <c r="X189" s="300"/>
      <c r="Y189" s="300"/>
      <c r="Z189" s="300"/>
      <c r="AA189" s="300"/>
      <c r="AB189" s="300"/>
      <c r="AC189" s="727"/>
      <c r="AD189" s="300"/>
      <c r="AE189" s="750"/>
      <c r="AF189" s="300"/>
      <c r="AG189" s="300"/>
      <c r="AH189" s="300"/>
      <c r="AI189" s="300"/>
      <c r="AJ189" s="300"/>
      <c r="AK189" s="2019"/>
      <c r="AL189" s="885"/>
      <c r="AQ189" s="5"/>
    </row>
    <row r="190" spans="1:43" s="1984" customFormat="1" ht="45" x14ac:dyDescent="0.25">
      <c r="A190" s="195">
        <v>1</v>
      </c>
      <c r="B190" s="195">
        <v>1</v>
      </c>
      <c r="C190" s="285" t="s">
        <v>447</v>
      </c>
      <c r="D190" s="4"/>
      <c r="E190" s="4"/>
      <c r="F190" s="153"/>
      <c r="G190" s="109"/>
      <c r="H190" s="165"/>
      <c r="I190" s="1801"/>
      <c r="J190" s="1313"/>
      <c r="K190" s="1313"/>
      <c r="L190" s="108"/>
      <c r="M190" s="108"/>
      <c r="N190" s="108"/>
      <c r="O190" s="108"/>
      <c r="P190" s="108"/>
      <c r="Q190" s="108"/>
      <c r="R190" s="300"/>
      <c r="S190" s="300"/>
      <c r="T190" s="300"/>
      <c r="U190" s="300"/>
      <c r="V190" s="300"/>
      <c r="W190" s="300"/>
      <c r="X190" s="300"/>
      <c r="Y190" s="300"/>
      <c r="Z190" s="300"/>
      <c r="AA190" s="300"/>
      <c r="AB190" s="300"/>
      <c r="AC190" s="727"/>
      <c r="AD190" s="300"/>
      <c r="AE190" s="750"/>
      <c r="AF190" s="300"/>
      <c r="AG190" s="300"/>
      <c r="AH190" s="300"/>
      <c r="AI190" s="300"/>
      <c r="AJ190" s="300"/>
      <c r="AK190" s="2019"/>
      <c r="AL190" s="885"/>
      <c r="AQ190" s="5"/>
    </row>
    <row r="191" spans="1:43" s="1984" customFormat="1" ht="105" x14ac:dyDescent="0.25">
      <c r="A191" s="195"/>
      <c r="B191" s="195">
        <v>1</v>
      </c>
      <c r="C191" s="285" t="s">
        <v>448</v>
      </c>
      <c r="D191" s="4"/>
      <c r="E191" s="4"/>
      <c r="F191" s="465">
        <v>50</v>
      </c>
      <c r="G191" s="109">
        <f t="shared" ref="G191:G192" si="127">F191/12*$C$3</f>
        <v>45.833333333333336</v>
      </c>
      <c r="H191" s="165"/>
      <c r="I191" s="168">
        <f>H191/G191*100</f>
        <v>0</v>
      </c>
      <c r="J191" s="1313"/>
      <c r="K191" s="1313"/>
      <c r="L191" s="108"/>
      <c r="M191" s="108"/>
      <c r="N191" s="108"/>
      <c r="O191" s="108"/>
      <c r="P191" s="108"/>
      <c r="Q191" s="108"/>
      <c r="R191" s="300"/>
      <c r="S191" s="300"/>
      <c r="T191" s="300"/>
      <c r="U191" s="300"/>
      <c r="V191" s="300"/>
      <c r="W191" s="300"/>
      <c r="X191" s="300"/>
      <c r="Y191" s="300"/>
      <c r="Z191" s="300"/>
      <c r="AA191" s="300"/>
      <c r="AB191" s="300"/>
      <c r="AC191" s="727"/>
      <c r="AD191" s="300"/>
      <c r="AE191" s="750"/>
      <c r="AF191" s="300"/>
      <c r="AG191" s="300"/>
      <c r="AH191" s="300"/>
      <c r="AI191" s="300"/>
      <c r="AJ191" s="300"/>
      <c r="AK191" s="2019"/>
      <c r="AL191" s="885"/>
      <c r="AQ191" s="5"/>
    </row>
    <row r="192" spans="1:43" s="1984" customFormat="1" ht="30" x14ac:dyDescent="0.25">
      <c r="A192" s="195"/>
      <c r="B192" s="195">
        <v>1</v>
      </c>
      <c r="C192" s="285" t="s">
        <v>467</v>
      </c>
      <c r="D192" s="4"/>
      <c r="E192" s="4"/>
      <c r="F192" s="465">
        <v>3653</v>
      </c>
      <c r="G192" s="109">
        <f t="shared" si="127"/>
        <v>3348.5833333333335</v>
      </c>
      <c r="H192" s="467">
        <v>4639</v>
      </c>
      <c r="I192" s="168">
        <f>H192/G192*100</f>
        <v>138.53619689918622</v>
      </c>
      <c r="J192" s="1313"/>
      <c r="K192" s="1313"/>
      <c r="L192" s="108"/>
      <c r="M192" s="108"/>
      <c r="N192" s="108"/>
      <c r="O192" s="108"/>
      <c r="P192" s="108"/>
      <c r="Q192" s="108"/>
      <c r="R192" s="300">
        <v>9497.7999999999993</v>
      </c>
      <c r="S192" s="300">
        <v>9497.7999999999993</v>
      </c>
      <c r="T192" s="300">
        <v>9497.7999999999993</v>
      </c>
      <c r="U192" s="300">
        <v>9497.7999999999993</v>
      </c>
      <c r="V192" s="300">
        <v>9497.7999999999993</v>
      </c>
      <c r="W192" s="300">
        <v>9497.7999999999993</v>
      </c>
      <c r="X192" s="300">
        <v>9497.7999999999993</v>
      </c>
      <c r="Y192" s="300">
        <v>9497.7999999999993</v>
      </c>
      <c r="Z192" s="300">
        <v>9497.7999999999993</v>
      </c>
      <c r="AA192" s="300">
        <v>9497.7999999999993</v>
      </c>
      <c r="AB192" s="300">
        <v>9497.7999999999993</v>
      </c>
      <c r="AC192" s="2026">
        <f>R192/12*$C$3+(S192-R192)/11*10+(T192-S192)/10*9+(U192-T192)/9*8+(V192-U192)/8*7+(W192-V192)/7*6+(X192-W192)/6*5+(Y192-X192)/5*4+(Z192-Y192)/4*3+(AA192-Z192)/3*2+(AB192-AA192)/2*1</f>
        <v>8706.3166666666657</v>
      </c>
      <c r="AD192" s="300">
        <f>AJ192-AI192-AF192-AE192</f>
        <v>12141.98402</v>
      </c>
      <c r="AE192" s="750"/>
      <c r="AF192" s="300"/>
      <c r="AG192" s="300">
        <f>AD192-AC192</f>
        <v>3435.6673533333342</v>
      </c>
      <c r="AH192" s="300"/>
      <c r="AI192" s="300">
        <v>-1.0911500000000001</v>
      </c>
      <c r="AJ192" s="300">
        <v>12140.89287</v>
      </c>
      <c r="AK192" s="2019"/>
      <c r="AL192" s="885"/>
      <c r="AQ192" s="5"/>
    </row>
    <row r="193" spans="1:43" s="1984" customFormat="1" ht="29.25" x14ac:dyDescent="0.25">
      <c r="A193" s="195"/>
      <c r="B193" s="195">
        <v>1</v>
      </c>
      <c r="C193" s="492" t="s">
        <v>311</v>
      </c>
      <c r="D193" s="4"/>
      <c r="E193" s="4"/>
      <c r="F193" s="199"/>
      <c r="G193" s="109"/>
      <c r="H193" s="165"/>
      <c r="I193" s="1801"/>
      <c r="J193" s="1313"/>
      <c r="K193" s="1313"/>
      <c r="L193" s="108"/>
      <c r="M193" s="108"/>
      <c r="N193" s="108"/>
      <c r="O193" s="108"/>
      <c r="P193" s="108"/>
      <c r="Q193" s="108"/>
      <c r="R193" s="300"/>
      <c r="S193" s="300"/>
      <c r="T193" s="300"/>
      <c r="U193" s="300"/>
      <c r="V193" s="300"/>
      <c r="W193" s="300"/>
      <c r="X193" s="300"/>
      <c r="Y193" s="300"/>
      <c r="Z193" s="300"/>
      <c r="AA193" s="300"/>
      <c r="AB193" s="300"/>
      <c r="AC193" s="727"/>
      <c r="AD193" s="300"/>
      <c r="AE193" s="750"/>
      <c r="AF193" s="300"/>
      <c r="AG193" s="300"/>
      <c r="AH193" s="300"/>
      <c r="AI193" s="300"/>
      <c r="AJ193" s="300"/>
      <c r="AK193" s="2019"/>
      <c r="AL193" s="885"/>
      <c r="AQ193" s="5"/>
    </row>
    <row r="194" spans="1:43" s="1984" customFormat="1" x14ac:dyDescent="0.25">
      <c r="A194" s="195">
        <v>1</v>
      </c>
      <c r="B194" s="195">
        <v>1</v>
      </c>
      <c r="C194" s="492" t="s">
        <v>319</v>
      </c>
      <c r="D194" s="488"/>
      <c r="E194" s="4"/>
      <c r="F194" s="199"/>
      <c r="G194" s="109"/>
      <c r="H194" s="165"/>
      <c r="I194" s="1801"/>
      <c r="J194" s="1313"/>
      <c r="K194" s="1313"/>
      <c r="L194" s="108"/>
      <c r="M194" s="108"/>
      <c r="N194" s="108"/>
      <c r="O194" s="108"/>
      <c r="P194" s="108"/>
      <c r="Q194" s="108"/>
      <c r="R194" s="300"/>
      <c r="S194" s="300"/>
      <c r="T194" s="300"/>
      <c r="U194" s="300"/>
      <c r="V194" s="300"/>
      <c r="W194" s="300"/>
      <c r="X194" s="300"/>
      <c r="Y194" s="300"/>
      <c r="Z194" s="300"/>
      <c r="AA194" s="300"/>
      <c r="AB194" s="300"/>
      <c r="AC194" s="727"/>
      <c r="AD194" s="300"/>
      <c r="AE194" s="750"/>
      <c r="AF194" s="300"/>
      <c r="AG194" s="300"/>
      <c r="AH194" s="300"/>
      <c r="AI194" s="300"/>
      <c r="AJ194" s="300"/>
      <c r="AK194" s="2019"/>
      <c r="AL194" s="885"/>
      <c r="AQ194" s="5"/>
    </row>
    <row r="195" spans="1:43" s="1984" customFormat="1" x14ac:dyDescent="0.25">
      <c r="A195" s="195">
        <v>1</v>
      </c>
      <c r="B195" s="195">
        <v>1</v>
      </c>
      <c r="C195" s="4" t="s">
        <v>320</v>
      </c>
      <c r="D195" s="506"/>
      <c r="E195" s="4"/>
      <c r="F195" s="199"/>
      <c r="G195" s="109"/>
      <c r="H195" s="165"/>
      <c r="I195" s="1801"/>
      <c r="J195" s="1313"/>
      <c r="K195" s="1313"/>
      <c r="L195" s="108"/>
      <c r="M195" s="108"/>
      <c r="N195" s="108"/>
      <c r="O195" s="108"/>
      <c r="P195" s="108"/>
      <c r="Q195" s="108"/>
      <c r="R195" s="300"/>
      <c r="S195" s="300"/>
      <c r="T195" s="300"/>
      <c r="U195" s="300"/>
      <c r="V195" s="300"/>
      <c r="W195" s="300"/>
      <c r="X195" s="300"/>
      <c r="Y195" s="300"/>
      <c r="Z195" s="300"/>
      <c r="AA195" s="300"/>
      <c r="AB195" s="300"/>
      <c r="AC195" s="727"/>
      <c r="AD195" s="300"/>
      <c r="AE195" s="750"/>
      <c r="AF195" s="300"/>
      <c r="AG195" s="300"/>
      <c r="AH195" s="300"/>
      <c r="AI195" s="300"/>
      <c r="AJ195" s="300"/>
      <c r="AK195" s="2019"/>
      <c r="AL195" s="885"/>
      <c r="AQ195" s="5"/>
    </row>
    <row r="196" spans="1:43" s="1984" customFormat="1" x14ac:dyDescent="0.25">
      <c r="A196" s="195">
        <v>1</v>
      </c>
      <c r="B196" s="195">
        <v>1</v>
      </c>
      <c r="C196" s="506" t="s">
        <v>321</v>
      </c>
      <c r="D196" s="1074"/>
      <c r="E196" s="492"/>
      <c r="F196" s="223"/>
      <c r="G196" s="716"/>
      <c r="H196" s="716"/>
      <c r="I196" s="1801"/>
      <c r="J196" s="1313"/>
      <c r="K196" s="1313"/>
      <c r="L196" s="108"/>
      <c r="M196" s="108"/>
      <c r="N196" s="108"/>
      <c r="O196" s="108"/>
      <c r="P196" s="108"/>
      <c r="Q196" s="108"/>
      <c r="R196" s="336"/>
      <c r="S196" s="336"/>
      <c r="T196" s="336"/>
      <c r="U196" s="336"/>
      <c r="V196" s="336"/>
      <c r="W196" s="336"/>
      <c r="X196" s="336"/>
      <c r="Y196" s="336"/>
      <c r="Z196" s="336"/>
      <c r="AA196" s="336"/>
      <c r="AB196" s="336"/>
      <c r="AC196" s="2026"/>
      <c r="AD196" s="336"/>
      <c r="AE196" s="898"/>
      <c r="AF196" s="336"/>
      <c r="AG196" s="336"/>
      <c r="AH196" s="336"/>
      <c r="AI196" s="336"/>
      <c r="AJ196" s="336"/>
      <c r="AK196" s="2019"/>
      <c r="AL196" s="885"/>
      <c r="AQ196" s="5"/>
    </row>
    <row r="197" spans="1:43" s="1984" customFormat="1" ht="72" x14ac:dyDescent="0.25">
      <c r="A197" s="195">
        <v>1</v>
      </c>
      <c r="B197" s="195">
        <v>1</v>
      </c>
      <c r="C197" s="492" t="s">
        <v>305</v>
      </c>
      <c r="D197" s="4"/>
      <c r="E197" s="4"/>
      <c r="F197" s="199">
        <v>5303</v>
      </c>
      <c r="G197" s="109">
        <f>F197/12*$C$3</f>
        <v>4861.0833333333339</v>
      </c>
      <c r="H197" s="165">
        <v>8753</v>
      </c>
      <c r="I197" s="1801">
        <f>H197/G197*100</f>
        <v>180.06274321567551</v>
      </c>
      <c r="J197" s="1313"/>
      <c r="K197" s="1313"/>
      <c r="L197" s="108"/>
      <c r="M197" s="108"/>
      <c r="N197" s="108"/>
      <c r="O197" s="108"/>
      <c r="P197" s="108"/>
      <c r="Q197" s="108"/>
      <c r="R197" s="300"/>
      <c r="S197" s="300"/>
      <c r="T197" s="300"/>
      <c r="U197" s="300"/>
      <c r="V197" s="300"/>
      <c r="W197" s="300"/>
      <c r="X197" s="300"/>
      <c r="Y197" s="300"/>
      <c r="Z197" s="300"/>
      <c r="AA197" s="300"/>
      <c r="AB197" s="300"/>
      <c r="AC197" s="727"/>
      <c r="AD197" s="300"/>
      <c r="AE197" s="750"/>
      <c r="AF197" s="300"/>
      <c r="AG197" s="300"/>
      <c r="AH197" s="300"/>
      <c r="AI197" s="300"/>
      <c r="AJ197" s="300"/>
      <c r="AK197" s="2019"/>
      <c r="AL197" s="885"/>
      <c r="AQ197" s="5"/>
    </row>
    <row r="198" spans="1:43" s="1984" customFormat="1" x14ac:dyDescent="0.25">
      <c r="A198" s="195">
        <v>1</v>
      </c>
      <c r="B198" s="195">
        <v>1</v>
      </c>
      <c r="C198" s="480" t="s">
        <v>217</v>
      </c>
      <c r="D198" s="4"/>
      <c r="E198" s="4"/>
      <c r="F198" s="223">
        <f>SUM(F199:F204)</f>
        <v>2188</v>
      </c>
      <c r="G198" s="716">
        <f>SUM(G199:G204)</f>
        <v>2005.666666666667</v>
      </c>
      <c r="H198" s="716">
        <f>SUM(H199:H204)</f>
        <v>3307</v>
      </c>
      <c r="I198" s="493">
        <f>H198/G198*100</f>
        <v>164.88283197606779</v>
      </c>
      <c r="J198" s="1313"/>
      <c r="K198" s="1313"/>
      <c r="L198" s="108"/>
      <c r="M198" s="108"/>
      <c r="N198" s="108"/>
      <c r="O198" s="108"/>
      <c r="P198" s="108"/>
      <c r="Q198" s="108"/>
      <c r="R198" s="300">
        <v>3861.2108200000002</v>
      </c>
      <c r="S198" s="300">
        <v>3861.2108200000002</v>
      </c>
      <c r="T198" s="300">
        <v>3861.2108200000002</v>
      </c>
      <c r="U198" s="300">
        <v>3861.2108200000002</v>
      </c>
      <c r="V198" s="300">
        <v>3861.2108200000002</v>
      </c>
      <c r="W198" s="300">
        <v>3861.2108200000002</v>
      </c>
      <c r="X198" s="300">
        <v>3861.2108200000002</v>
      </c>
      <c r="Y198" s="300">
        <v>3861.2108200000002</v>
      </c>
      <c r="Z198" s="300">
        <v>3861.2108200000002</v>
      </c>
      <c r="AA198" s="300">
        <v>3861.2108200000002</v>
      </c>
      <c r="AB198" s="300">
        <v>3861.2108200000002</v>
      </c>
      <c r="AC198" s="2026">
        <f>R198/12*$C$3+(S198-R198)/11*10+(T198-S198)/10*9+(U198-T198)/9*8+(V198-U198)/8*7+(W198-V198)/7*6+(X198-W198)/6*5+(Y198-X198)/5*4+(Z198-Y198)/4*3+(AA198-Z198)/3*2+(AB198-AA198)/2*1</f>
        <v>3539.443251666667</v>
      </c>
      <c r="AD198" s="300">
        <f>AJ198-AI198-AF198-AE198</f>
        <v>4998.0718400000005</v>
      </c>
      <c r="AE198" s="750"/>
      <c r="AF198" s="300">
        <v>4401.71803</v>
      </c>
      <c r="AG198" s="300">
        <f>AD198-AC198</f>
        <v>1458.6285883333335</v>
      </c>
      <c r="AH198" s="300">
        <v>-109.19864</v>
      </c>
      <c r="AI198" s="300">
        <v>0</v>
      </c>
      <c r="AJ198" s="300">
        <v>9399.7898700000005</v>
      </c>
      <c r="AK198" s="2019"/>
      <c r="AL198" s="885"/>
      <c r="AQ198" s="5"/>
    </row>
    <row r="199" spans="1:43" s="1984" customFormat="1" ht="105" x14ac:dyDescent="0.25">
      <c r="A199" s="195">
        <v>1</v>
      </c>
      <c r="B199" s="195">
        <v>1</v>
      </c>
      <c r="C199" s="148" t="s">
        <v>340</v>
      </c>
      <c r="D199" s="4"/>
      <c r="E199" s="4"/>
      <c r="F199" s="153">
        <v>550</v>
      </c>
      <c r="G199" s="109">
        <f>F199/12*$C$3</f>
        <v>504.16666666666669</v>
      </c>
      <c r="H199" s="165">
        <v>578</v>
      </c>
      <c r="I199" s="1801">
        <f>H199/G199*100</f>
        <v>114.64462809917354</v>
      </c>
      <c r="J199" s="1313"/>
      <c r="K199" s="1313"/>
      <c r="L199" s="108"/>
      <c r="M199" s="108"/>
      <c r="N199" s="108"/>
      <c r="O199" s="108"/>
      <c r="P199" s="108"/>
      <c r="Q199" s="108"/>
      <c r="R199" s="300"/>
      <c r="S199" s="300"/>
      <c r="T199" s="300"/>
      <c r="U199" s="300"/>
      <c r="V199" s="300"/>
      <c r="W199" s="300"/>
      <c r="X199" s="300"/>
      <c r="Y199" s="300"/>
      <c r="Z199" s="300"/>
      <c r="AA199" s="300"/>
      <c r="AB199" s="300"/>
      <c r="AC199" s="727"/>
      <c r="AD199" s="300"/>
      <c r="AE199" s="750"/>
      <c r="AF199" s="300"/>
      <c r="AG199" s="300"/>
      <c r="AH199" s="300"/>
      <c r="AI199" s="300"/>
      <c r="AJ199" s="300"/>
      <c r="AK199" s="2019"/>
      <c r="AL199" s="885"/>
      <c r="AQ199" s="5"/>
    </row>
    <row r="200" spans="1:43" s="1984" customFormat="1" ht="105" x14ac:dyDescent="0.25">
      <c r="A200" s="195"/>
      <c r="B200" s="195">
        <v>1</v>
      </c>
      <c r="C200" s="148" t="s">
        <v>328</v>
      </c>
      <c r="D200" s="4"/>
      <c r="E200" s="4"/>
      <c r="F200" s="199"/>
      <c r="G200" s="109"/>
      <c r="H200" s="165">
        <v>129</v>
      </c>
      <c r="I200" s="1801"/>
      <c r="J200" s="1313"/>
      <c r="K200" s="1313"/>
      <c r="L200" s="108"/>
      <c r="M200" s="108"/>
      <c r="N200" s="108"/>
      <c r="O200" s="108"/>
      <c r="P200" s="108"/>
      <c r="Q200" s="108"/>
      <c r="R200" s="300"/>
      <c r="S200" s="300"/>
      <c r="T200" s="300"/>
      <c r="U200" s="300"/>
      <c r="V200" s="300"/>
      <c r="W200" s="300"/>
      <c r="X200" s="300"/>
      <c r="Y200" s="300"/>
      <c r="Z200" s="300"/>
      <c r="AA200" s="300"/>
      <c r="AB200" s="300"/>
      <c r="AC200" s="727"/>
      <c r="AD200" s="300"/>
      <c r="AE200" s="750"/>
      <c r="AF200" s="300"/>
      <c r="AG200" s="300"/>
      <c r="AH200" s="300"/>
      <c r="AI200" s="300"/>
      <c r="AJ200" s="300"/>
      <c r="AK200" s="2019"/>
      <c r="AL200" s="885"/>
      <c r="AQ200" s="5"/>
    </row>
    <row r="201" spans="1:43" s="1984" customFormat="1" ht="90" x14ac:dyDescent="0.25">
      <c r="A201" s="195"/>
      <c r="B201" s="195">
        <v>1</v>
      </c>
      <c r="C201" s="148" t="s">
        <v>681</v>
      </c>
      <c r="D201" s="4"/>
      <c r="E201" s="4"/>
      <c r="F201" s="199"/>
      <c r="G201" s="109"/>
      <c r="H201" s="165">
        <v>288</v>
      </c>
      <c r="I201" s="1801"/>
      <c r="J201" s="1313"/>
      <c r="K201" s="1313"/>
      <c r="L201" s="108"/>
      <c r="M201" s="108"/>
      <c r="N201" s="108"/>
      <c r="O201" s="108"/>
      <c r="P201" s="108"/>
      <c r="Q201" s="108"/>
      <c r="R201" s="300"/>
      <c r="S201" s="300"/>
      <c r="T201" s="300"/>
      <c r="U201" s="300"/>
      <c r="V201" s="300"/>
      <c r="W201" s="300"/>
      <c r="X201" s="300"/>
      <c r="Y201" s="300"/>
      <c r="Z201" s="300"/>
      <c r="AA201" s="300"/>
      <c r="AB201" s="300"/>
      <c r="AC201" s="727"/>
      <c r="AD201" s="300"/>
      <c r="AE201" s="750"/>
      <c r="AF201" s="300"/>
      <c r="AG201" s="300"/>
      <c r="AH201" s="300"/>
      <c r="AI201" s="300"/>
      <c r="AJ201" s="300"/>
      <c r="AK201" s="2019"/>
      <c r="AL201" s="885"/>
      <c r="AQ201" s="5"/>
    </row>
    <row r="202" spans="1:43" s="1984" customFormat="1" ht="45" x14ac:dyDescent="0.25">
      <c r="A202" s="195"/>
      <c r="B202" s="195">
        <v>1</v>
      </c>
      <c r="C202" s="148" t="s">
        <v>259</v>
      </c>
      <c r="D202" s="4"/>
      <c r="E202" s="4"/>
      <c r="F202" s="199">
        <v>600</v>
      </c>
      <c r="G202" s="109">
        <f>F202/12*$C$3</f>
        <v>550</v>
      </c>
      <c r="H202" s="165">
        <v>578</v>
      </c>
      <c r="I202" s="1801">
        <f t="shared" ref="I202:I210" si="128">H202/G202*100</f>
        <v>105.09090909090911</v>
      </c>
      <c r="J202" s="1313"/>
      <c r="K202" s="1313"/>
      <c r="L202" s="108"/>
      <c r="M202" s="108"/>
      <c r="N202" s="108"/>
      <c r="O202" s="108"/>
      <c r="P202" s="108"/>
      <c r="Q202" s="108"/>
      <c r="R202" s="300"/>
      <c r="S202" s="300"/>
      <c r="T202" s="300"/>
      <c r="U202" s="300"/>
      <c r="V202" s="300"/>
      <c r="W202" s="300"/>
      <c r="X202" s="300"/>
      <c r="Y202" s="300"/>
      <c r="Z202" s="300"/>
      <c r="AA202" s="300"/>
      <c r="AB202" s="300"/>
      <c r="AC202" s="727"/>
      <c r="AD202" s="300"/>
      <c r="AE202" s="750"/>
      <c r="AF202" s="300"/>
      <c r="AG202" s="300"/>
      <c r="AH202" s="300"/>
      <c r="AI202" s="300"/>
      <c r="AJ202" s="300"/>
      <c r="AK202" s="2019"/>
      <c r="AL202" s="885"/>
      <c r="AQ202" s="5"/>
    </row>
    <row r="203" spans="1:43" s="1984" customFormat="1" ht="30" x14ac:dyDescent="0.25">
      <c r="A203" s="195">
        <v>1</v>
      </c>
      <c r="B203" s="195">
        <v>1</v>
      </c>
      <c r="C203" s="148" t="s">
        <v>264</v>
      </c>
      <c r="D203" s="4"/>
      <c r="E203" s="4"/>
      <c r="F203" s="199">
        <v>238</v>
      </c>
      <c r="G203" s="109">
        <f>F203/12*$C$3</f>
        <v>218.16666666666666</v>
      </c>
      <c r="H203" s="165">
        <v>289</v>
      </c>
      <c r="I203" s="1801">
        <f t="shared" si="128"/>
        <v>132.46753246753246</v>
      </c>
      <c r="J203" s="1313"/>
      <c r="K203" s="1313"/>
      <c r="L203" s="108"/>
      <c r="M203" s="108"/>
      <c r="N203" s="108"/>
      <c r="O203" s="108"/>
      <c r="P203" s="108"/>
      <c r="Q203" s="108"/>
      <c r="R203" s="300"/>
      <c r="S203" s="300"/>
      <c r="T203" s="300"/>
      <c r="U203" s="300"/>
      <c r="V203" s="300"/>
      <c r="W203" s="300"/>
      <c r="X203" s="300"/>
      <c r="Y203" s="300"/>
      <c r="Z203" s="300"/>
      <c r="AA203" s="300"/>
      <c r="AB203" s="300"/>
      <c r="AC203" s="727"/>
      <c r="AD203" s="300"/>
      <c r="AE203" s="750"/>
      <c r="AF203" s="300"/>
      <c r="AG203" s="300"/>
      <c r="AH203" s="300"/>
      <c r="AI203" s="300"/>
      <c r="AJ203" s="300"/>
      <c r="AK203" s="2019"/>
      <c r="AL203" s="885"/>
      <c r="AQ203" s="5"/>
    </row>
    <row r="204" spans="1:43" s="1984" customFormat="1" ht="30" x14ac:dyDescent="0.25">
      <c r="A204" s="195">
        <v>1</v>
      </c>
      <c r="B204" s="195">
        <v>1</v>
      </c>
      <c r="C204" s="148" t="s">
        <v>71</v>
      </c>
      <c r="D204" s="4"/>
      <c r="E204" s="4"/>
      <c r="F204" s="199">
        <v>800</v>
      </c>
      <c r="G204" s="165">
        <f>F204/12*$C$3</f>
        <v>733.33333333333337</v>
      </c>
      <c r="H204" s="165">
        <v>1445</v>
      </c>
      <c r="I204" s="1801">
        <f t="shared" si="128"/>
        <v>197.04545454545453</v>
      </c>
      <c r="J204" s="1313"/>
      <c r="K204" s="1313"/>
      <c r="L204" s="108"/>
      <c r="M204" s="108"/>
      <c r="N204" s="108"/>
      <c r="O204" s="108"/>
      <c r="P204" s="108"/>
      <c r="Q204" s="108"/>
      <c r="R204" s="300"/>
      <c r="S204" s="300"/>
      <c r="T204" s="300"/>
      <c r="U204" s="300"/>
      <c r="V204" s="300"/>
      <c r="W204" s="300"/>
      <c r="X204" s="300"/>
      <c r="Y204" s="300"/>
      <c r="Z204" s="300"/>
      <c r="AA204" s="300"/>
      <c r="AB204" s="300"/>
      <c r="AC204" s="727"/>
      <c r="AD204" s="300"/>
      <c r="AE204" s="750"/>
      <c r="AF204" s="300"/>
      <c r="AG204" s="300"/>
      <c r="AH204" s="300"/>
      <c r="AI204" s="300"/>
      <c r="AJ204" s="300"/>
      <c r="AK204" s="2019"/>
      <c r="AL204" s="885"/>
      <c r="AQ204" s="5"/>
    </row>
    <row r="205" spans="1:43" s="1984" customFormat="1" ht="86.25" x14ac:dyDescent="0.25">
      <c r="A205" s="195"/>
      <c r="B205" s="195">
        <v>1</v>
      </c>
      <c r="C205" s="442" t="s">
        <v>506</v>
      </c>
      <c r="D205" s="4"/>
      <c r="E205" s="4"/>
      <c r="F205" s="513">
        <f>F165</f>
        <v>8351</v>
      </c>
      <c r="G205" s="513">
        <f>G165</f>
        <v>7655.083333333333</v>
      </c>
      <c r="H205" s="513">
        <f>H165</f>
        <v>5255</v>
      </c>
      <c r="I205" s="1801">
        <f t="shared" si="128"/>
        <v>68.647195218863288</v>
      </c>
      <c r="J205" s="1313"/>
      <c r="K205" s="1313"/>
      <c r="L205" s="108"/>
      <c r="M205" s="108"/>
      <c r="N205" s="108"/>
      <c r="O205" s="108"/>
      <c r="P205" s="108"/>
      <c r="Q205" s="108"/>
      <c r="R205" s="300">
        <f t="shared" ref="R205:AJ205" si="129">R165</f>
        <v>35895.465450000003</v>
      </c>
      <c r="S205" s="300">
        <f t="shared" si="129"/>
        <v>35895.465450000003</v>
      </c>
      <c r="T205" s="300">
        <f t="shared" si="129"/>
        <v>35895.465450000003</v>
      </c>
      <c r="U205" s="300">
        <f t="shared" si="129"/>
        <v>35895.465450000003</v>
      </c>
      <c r="V205" s="300">
        <f t="shared" si="129"/>
        <v>35895.465450000003</v>
      </c>
      <c r="W205" s="300">
        <f t="shared" ref="W205:X205" si="130">W165</f>
        <v>35895.465450000003</v>
      </c>
      <c r="X205" s="300">
        <f t="shared" si="130"/>
        <v>35895.465450000003</v>
      </c>
      <c r="Y205" s="300">
        <f t="shared" ref="Y205:AA205" si="131">Y165</f>
        <v>35895.465450000003</v>
      </c>
      <c r="Z205" s="300">
        <f t="shared" si="131"/>
        <v>35895.465450000003</v>
      </c>
      <c r="AA205" s="300">
        <f t="shared" si="131"/>
        <v>35895.465450000003</v>
      </c>
      <c r="AB205" s="300">
        <f t="shared" ref="AB205" si="132">AB165</f>
        <v>30475.117220000004</v>
      </c>
      <c r="AC205" s="727">
        <f t="shared" si="129"/>
        <v>30194.0025475</v>
      </c>
      <c r="AD205" s="300">
        <f t="shared" si="129"/>
        <v>19540.750080000002</v>
      </c>
      <c r="AE205" s="750">
        <f t="shared" si="129"/>
        <v>0</v>
      </c>
      <c r="AF205" s="300">
        <f t="shared" si="129"/>
        <v>0</v>
      </c>
      <c r="AG205" s="300">
        <f t="shared" si="129"/>
        <v>-10653.252467499999</v>
      </c>
      <c r="AH205" s="300">
        <f t="shared" si="129"/>
        <v>0</v>
      </c>
      <c r="AI205" s="300">
        <f t="shared" si="129"/>
        <v>-0.87282000000000004</v>
      </c>
      <c r="AJ205" s="300">
        <f t="shared" si="129"/>
        <v>19539.877260000001</v>
      </c>
      <c r="AK205" s="2019"/>
      <c r="AL205" s="885"/>
      <c r="AQ205" s="5"/>
    </row>
    <row r="206" spans="1:43" s="1984" customFormat="1" ht="29.25" x14ac:dyDescent="0.25">
      <c r="A206" s="195">
        <v>1</v>
      </c>
      <c r="B206" s="195">
        <v>1</v>
      </c>
      <c r="C206" s="442" t="s">
        <v>260</v>
      </c>
      <c r="D206" s="488"/>
      <c r="E206" s="4"/>
      <c r="F206" s="513">
        <f>F183+F154</f>
        <v>30593</v>
      </c>
      <c r="G206" s="513">
        <f>G183+G154</f>
        <v>28043.583333333332</v>
      </c>
      <c r="H206" s="513">
        <f>H183+H154</f>
        <v>31232</v>
      </c>
      <c r="I206" s="1801">
        <f t="shared" si="128"/>
        <v>111.36950520469627</v>
      </c>
      <c r="J206" s="1313"/>
      <c r="K206" s="1313"/>
      <c r="L206" s="108"/>
      <c r="M206" s="108"/>
      <c r="N206" s="108"/>
      <c r="O206" s="108"/>
      <c r="P206" s="108"/>
      <c r="Q206" s="108"/>
      <c r="R206" s="300"/>
      <c r="S206" s="300"/>
      <c r="T206" s="300"/>
      <c r="U206" s="300"/>
      <c r="V206" s="300"/>
      <c r="W206" s="300"/>
      <c r="X206" s="300"/>
      <c r="Y206" s="300"/>
      <c r="Z206" s="300"/>
      <c r="AA206" s="300"/>
      <c r="AB206" s="300"/>
      <c r="AC206" s="727"/>
      <c r="AD206" s="300"/>
      <c r="AE206" s="750"/>
      <c r="AF206" s="300"/>
      <c r="AG206" s="300"/>
      <c r="AH206" s="300"/>
      <c r="AI206" s="300"/>
      <c r="AJ206" s="300"/>
      <c r="AK206" s="2019"/>
      <c r="AL206" s="885"/>
      <c r="AQ206" s="5"/>
    </row>
    <row r="207" spans="1:43" s="1984" customFormat="1" ht="43.5" x14ac:dyDescent="0.25">
      <c r="A207" s="195">
        <v>1</v>
      </c>
      <c r="B207" s="195">
        <v>1</v>
      </c>
      <c r="C207" s="442" t="s">
        <v>273</v>
      </c>
      <c r="D207" s="488"/>
      <c r="E207" s="4"/>
      <c r="F207" s="513">
        <f>F169</f>
        <v>18530</v>
      </c>
      <c r="G207" s="513">
        <f>G169</f>
        <v>16985.833333333332</v>
      </c>
      <c r="H207" s="513">
        <f>H169</f>
        <v>15929</v>
      </c>
      <c r="I207" s="1801">
        <f t="shared" si="128"/>
        <v>93.77814845704755</v>
      </c>
      <c r="J207" s="1313"/>
      <c r="K207" s="1313"/>
      <c r="L207" s="108"/>
      <c r="M207" s="108"/>
      <c r="N207" s="108"/>
      <c r="O207" s="108"/>
      <c r="P207" s="108"/>
      <c r="Q207" s="108"/>
      <c r="R207" s="300"/>
      <c r="S207" s="300"/>
      <c r="T207" s="300"/>
      <c r="U207" s="300"/>
      <c r="V207" s="300"/>
      <c r="W207" s="300"/>
      <c r="X207" s="300"/>
      <c r="Y207" s="300"/>
      <c r="Z207" s="300"/>
      <c r="AA207" s="300"/>
      <c r="AB207" s="300"/>
      <c r="AC207" s="727"/>
      <c r="AD207" s="300"/>
      <c r="AE207" s="750"/>
      <c r="AF207" s="300"/>
      <c r="AG207" s="300"/>
      <c r="AH207" s="300"/>
      <c r="AI207" s="300"/>
      <c r="AJ207" s="300"/>
      <c r="AK207" s="2019"/>
      <c r="AL207" s="885"/>
      <c r="AQ207" s="5"/>
    </row>
    <row r="208" spans="1:43" s="1984" customFormat="1" ht="29.25" x14ac:dyDescent="0.25">
      <c r="A208" s="195">
        <v>1</v>
      </c>
      <c r="B208" s="195">
        <v>1</v>
      </c>
      <c r="C208" s="442" t="s">
        <v>261</v>
      </c>
      <c r="D208" s="2053"/>
      <c r="E208" s="4"/>
      <c r="F208" s="513">
        <f>F193+F160</f>
        <v>20410</v>
      </c>
      <c r="G208" s="513">
        <f>G193+G160</f>
        <v>18709.166666666664</v>
      </c>
      <c r="H208" s="513">
        <f>H193+H160</f>
        <v>15498</v>
      </c>
      <c r="I208" s="1801">
        <f t="shared" si="128"/>
        <v>82.8363992695203</v>
      </c>
      <c r="J208" s="1313"/>
      <c r="K208" s="1313"/>
      <c r="L208" s="108"/>
      <c r="M208" s="108"/>
      <c r="N208" s="108"/>
      <c r="O208" s="108"/>
      <c r="P208" s="108"/>
      <c r="Q208" s="108"/>
      <c r="R208" s="300"/>
      <c r="S208" s="300"/>
      <c r="T208" s="300"/>
      <c r="U208" s="300"/>
      <c r="V208" s="300"/>
      <c r="W208" s="300"/>
      <c r="X208" s="300"/>
      <c r="Y208" s="300"/>
      <c r="Z208" s="300"/>
      <c r="AA208" s="300"/>
      <c r="AB208" s="300"/>
      <c r="AC208" s="727"/>
      <c r="AD208" s="300"/>
      <c r="AE208" s="750"/>
      <c r="AF208" s="300"/>
      <c r="AG208" s="300"/>
      <c r="AH208" s="300"/>
      <c r="AI208" s="300"/>
      <c r="AJ208" s="300"/>
      <c r="AK208" s="2019"/>
      <c r="AL208" s="885"/>
      <c r="AQ208" s="5"/>
    </row>
    <row r="209" spans="1:269" s="1984" customFormat="1" ht="29.25" x14ac:dyDescent="0.25">
      <c r="A209" s="195"/>
      <c r="B209" s="195">
        <v>1</v>
      </c>
      <c r="C209" s="442" t="s">
        <v>262</v>
      </c>
      <c r="D209" s="2028"/>
      <c r="E209" s="4"/>
      <c r="F209" s="513">
        <f>F197+F163</f>
        <v>8503</v>
      </c>
      <c r="G209" s="513">
        <f>G197+G163</f>
        <v>7794.4166666666679</v>
      </c>
      <c r="H209" s="513">
        <f>H197+H163</f>
        <v>11812</v>
      </c>
      <c r="I209" s="1801">
        <f t="shared" si="128"/>
        <v>151.54437471266823</v>
      </c>
      <c r="J209" s="1313"/>
      <c r="K209" s="1313"/>
      <c r="L209" s="108"/>
      <c r="M209" s="108"/>
      <c r="N209" s="108"/>
      <c r="O209" s="108"/>
      <c r="P209" s="108"/>
      <c r="Q209" s="108"/>
      <c r="R209" s="336"/>
      <c r="S209" s="336"/>
      <c r="T209" s="336"/>
      <c r="U209" s="336"/>
      <c r="V209" s="336"/>
      <c r="W209" s="336"/>
      <c r="X209" s="336"/>
      <c r="Y209" s="336"/>
      <c r="Z209" s="336"/>
      <c r="AA209" s="336"/>
      <c r="AB209" s="336"/>
      <c r="AC209" s="844"/>
      <c r="AD209" s="2032"/>
      <c r="AE209" s="2293"/>
      <c r="AF209" s="2032"/>
      <c r="AG209" s="2032"/>
      <c r="AH209" s="2032"/>
      <c r="AI209" s="2032"/>
      <c r="AJ209" s="2032"/>
      <c r="AK209" s="2019"/>
      <c r="AL209" s="885"/>
      <c r="AQ209" s="5"/>
    </row>
    <row r="210" spans="1:269" s="1984" customFormat="1" x14ac:dyDescent="0.25">
      <c r="A210" s="195"/>
      <c r="B210" s="195">
        <v>1</v>
      </c>
      <c r="C210" s="443" t="s">
        <v>134</v>
      </c>
      <c r="D210" s="1803"/>
      <c r="E210" s="4"/>
      <c r="F210" s="513">
        <f>F206+F207+F209+F160*2.6+F205*2.6</f>
        <v>132404.6</v>
      </c>
      <c r="G210" s="513">
        <f>G206+G207+G209+G160*2.6+G205*2.6</f>
        <v>121370.88333333333</v>
      </c>
      <c r="H210" s="513">
        <f>H206+H207+H209+H160*2.6+H205*2.6</f>
        <v>112930.8</v>
      </c>
      <c r="I210" s="1801">
        <f t="shared" si="128"/>
        <v>93.046039460590009</v>
      </c>
      <c r="J210" s="1313"/>
      <c r="K210" s="1313"/>
      <c r="L210" s="108"/>
      <c r="M210" s="108"/>
      <c r="N210" s="108"/>
      <c r="O210" s="108"/>
      <c r="P210" s="108"/>
      <c r="Q210" s="108"/>
      <c r="R210" s="2562">
        <f t="shared" ref="R210:AJ210" si="133">SUM(R209,R198,R192,R183,R169,R165,R153,R152)</f>
        <v>194371.46596</v>
      </c>
      <c r="S210" s="2562">
        <f t="shared" si="133"/>
        <v>194371.46596</v>
      </c>
      <c r="T210" s="2562">
        <f t="shared" si="133"/>
        <v>191494.49481</v>
      </c>
      <c r="U210" s="2562">
        <f t="shared" si="133"/>
        <v>191494.49481</v>
      </c>
      <c r="V210" s="2562">
        <f t="shared" si="133"/>
        <v>191494.49481</v>
      </c>
      <c r="W210" s="2562">
        <f t="shared" ref="W210:X210" si="134">SUM(W209,W198,W192,W183,W169,W165,W153,W152)</f>
        <v>191494.49481</v>
      </c>
      <c r="X210" s="2562">
        <f t="shared" si="134"/>
        <v>191494.49481</v>
      </c>
      <c r="Y210" s="2562">
        <f t="shared" ref="Y210:AA210" si="135">SUM(Y209,Y198,Y192,Y183,Y169,Y165,Y153,Y152)</f>
        <v>191494.49481</v>
      </c>
      <c r="Z210" s="2562">
        <f t="shared" si="135"/>
        <v>191207.28516</v>
      </c>
      <c r="AA210" s="2562">
        <f t="shared" si="135"/>
        <v>191207.28516</v>
      </c>
      <c r="AB210" s="2562">
        <f t="shared" ref="AB210" si="136">SUM(AB209,AB198,AB192,AB183,AB169,AB165,AB153,AB152)</f>
        <v>191400.05035999999</v>
      </c>
      <c r="AC210" s="2563">
        <f t="shared" si="133"/>
        <v>175465.54512416667</v>
      </c>
      <c r="AD210" s="2032">
        <f t="shared" si="133"/>
        <v>175787.41328000004</v>
      </c>
      <c r="AE210" s="2293">
        <f t="shared" si="133"/>
        <v>0</v>
      </c>
      <c r="AF210" s="2032">
        <f t="shared" si="133"/>
        <v>4401.71803</v>
      </c>
      <c r="AG210" s="2032">
        <f t="shared" si="133"/>
        <v>321.86815583333919</v>
      </c>
      <c r="AH210" s="2032">
        <f t="shared" si="133"/>
        <v>-113.41495999999999</v>
      </c>
      <c r="AI210" s="2032">
        <f t="shared" si="133"/>
        <v>-38.334650000000003</v>
      </c>
      <c r="AJ210" s="2032">
        <f t="shared" si="133"/>
        <v>180150.79666000002</v>
      </c>
      <c r="AK210" s="2019"/>
      <c r="AL210" s="885"/>
      <c r="AQ210" s="5"/>
    </row>
    <row r="211" spans="1:269" s="1984" customFormat="1" x14ac:dyDescent="0.25">
      <c r="A211" s="195">
        <v>1</v>
      </c>
      <c r="B211" s="195">
        <v>1</v>
      </c>
      <c r="C211" s="1170" t="s">
        <v>28</v>
      </c>
      <c r="D211" s="1170"/>
      <c r="E211" s="2"/>
      <c r="F211" s="203"/>
      <c r="G211" s="168"/>
      <c r="H211" s="168"/>
      <c r="I211" s="168"/>
      <c r="J211" s="1313"/>
      <c r="K211" s="1313"/>
      <c r="L211" s="716"/>
      <c r="M211" s="716"/>
      <c r="N211" s="716"/>
      <c r="O211" s="716"/>
      <c r="P211" s="716"/>
      <c r="Q211" s="716"/>
      <c r="R211" s="342"/>
      <c r="S211" s="342"/>
      <c r="T211" s="342"/>
      <c r="U211" s="342"/>
      <c r="V211" s="342"/>
      <c r="W211" s="342"/>
      <c r="X211" s="342"/>
      <c r="Y211" s="342"/>
      <c r="Z211" s="342"/>
      <c r="AA211" s="342"/>
      <c r="AB211" s="342"/>
      <c r="AC211" s="1994"/>
      <c r="AD211" s="342"/>
      <c r="AE211" s="963"/>
      <c r="AF211" s="342"/>
      <c r="AG211" s="342"/>
      <c r="AH211" s="342"/>
      <c r="AI211" s="342"/>
      <c r="AJ211" s="342"/>
      <c r="AK211" s="2019"/>
      <c r="AL211" s="885"/>
      <c r="AQ211" s="5"/>
    </row>
    <row r="212" spans="1:269" s="1984" customFormat="1" x14ac:dyDescent="0.25">
      <c r="A212" s="195">
        <v>1</v>
      </c>
      <c r="B212" s="195">
        <v>1</v>
      </c>
      <c r="C212" s="880" t="s">
        <v>17</v>
      </c>
      <c r="D212" s="880"/>
      <c r="E212" s="168">
        <v>300</v>
      </c>
      <c r="F212" s="203">
        <v>825</v>
      </c>
      <c r="G212" s="109">
        <f>(F212/12*$C$3)</f>
        <v>756.25</v>
      </c>
      <c r="H212" s="109">
        <v>843</v>
      </c>
      <c r="I212" s="109">
        <f>H212/G212*100</f>
        <v>111.47107438016528</v>
      </c>
      <c r="J212" s="794">
        <v>7.5</v>
      </c>
      <c r="K212" s="136">
        <f>N212/H212</f>
        <v>8.832740213523131</v>
      </c>
      <c r="L212" s="137">
        <f>ROUND(F212*J212,0)</f>
        <v>6188</v>
      </c>
      <c r="M212" s="137">
        <f>L212/12*$C$3</f>
        <v>5672.333333333333</v>
      </c>
      <c r="N212" s="137">
        <v>7446</v>
      </c>
      <c r="O212" s="137">
        <f>N212/M212*100</f>
        <v>131.2687312687313</v>
      </c>
      <c r="P212" s="137">
        <f>L212/E212</f>
        <v>20.626666666666665</v>
      </c>
      <c r="Q212" s="137">
        <f>N212/$C$3*12/P212</f>
        <v>393.80619380619379</v>
      </c>
      <c r="R212" s="300"/>
      <c r="S212" s="300"/>
      <c r="T212" s="300"/>
      <c r="U212" s="300"/>
      <c r="V212" s="300"/>
      <c r="W212" s="300"/>
      <c r="X212" s="300"/>
      <c r="Y212" s="300"/>
      <c r="Z212" s="300"/>
      <c r="AA212" s="300"/>
      <c r="AB212" s="300"/>
      <c r="AC212" s="727"/>
      <c r="AD212" s="300"/>
      <c r="AE212" s="750"/>
      <c r="AF212" s="300"/>
      <c r="AG212" s="300"/>
      <c r="AH212" s="300"/>
      <c r="AI212" s="300"/>
      <c r="AJ212" s="300"/>
      <c r="AK212" s="2019"/>
      <c r="AL212" s="885"/>
      <c r="AQ212" s="5"/>
    </row>
    <row r="213" spans="1:269" s="1984" customFormat="1" x14ac:dyDescent="0.25">
      <c r="A213" s="195"/>
      <c r="B213" s="195">
        <v>1</v>
      </c>
      <c r="C213" s="880" t="s">
        <v>15</v>
      </c>
      <c r="D213" s="1036"/>
      <c r="E213" s="168">
        <v>300</v>
      </c>
      <c r="F213" s="203">
        <v>140</v>
      </c>
      <c r="G213" s="109">
        <f>(F213/12*$C$3)</f>
        <v>128.33333333333331</v>
      </c>
      <c r="H213" s="109">
        <v>137</v>
      </c>
      <c r="I213" s="109">
        <f>H213/G213*100</f>
        <v>106.75324675324677</v>
      </c>
      <c r="J213" s="794">
        <v>10</v>
      </c>
      <c r="K213" s="136">
        <f>N213/H213</f>
        <v>9.4671532846715323</v>
      </c>
      <c r="L213" s="137">
        <f>ROUND(F213*J213,0)</f>
        <v>1400</v>
      </c>
      <c r="M213" s="137">
        <f>L213/12*$C$3</f>
        <v>1283.3333333333335</v>
      </c>
      <c r="N213" s="137">
        <v>1297</v>
      </c>
      <c r="O213" s="137">
        <f>N213/M213*100</f>
        <v>101.06493506493506</v>
      </c>
      <c r="P213" s="137">
        <f>L213/E213</f>
        <v>4.666666666666667</v>
      </c>
      <c r="Q213" s="137">
        <f>N213/$C$3*12/P213</f>
        <v>303.19480519480521</v>
      </c>
      <c r="R213" s="300"/>
      <c r="S213" s="300"/>
      <c r="T213" s="300"/>
      <c r="U213" s="300"/>
      <c r="V213" s="300"/>
      <c r="W213" s="300"/>
      <c r="X213" s="300"/>
      <c r="Y213" s="300"/>
      <c r="Z213" s="300"/>
      <c r="AA213" s="300"/>
      <c r="AB213" s="300"/>
      <c r="AC213" s="727"/>
      <c r="AD213" s="300"/>
      <c r="AE213" s="750"/>
      <c r="AF213" s="300"/>
      <c r="AG213" s="300"/>
      <c r="AH213" s="300"/>
      <c r="AI213" s="300"/>
      <c r="AJ213" s="300"/>
      <c r="AK213" s="2019"/>
      <c r="AL213" s="885"/>
      <c r="AQ213" s="5"/>
    </row>
    <row r="214" spans="1:269" s="1984" customFormat="1" x14ac:dyDescent="0.25">
      <c r="A214" s="195">
        <v>1</v>
      </c>
      <c r="B214" s="195">
        <v>1</v>
      </c>
      <c r="C214" s="880" t="s">
        <v>78</v>
      </c>
      <c r="D214" s="880"/>
      <c r="E214" s="168">
        <v>300</v>
      </c>
      <c r="F214" s="203">
        <v>394</v>
      </c>
      <c r="G214" s="109">
        <f>(F214/12*$C$3)</f>
        <v>361.16666666666669</v>
      </c>
      <c r="H214" s="109">
        <v>337</v>
      </c>
      <c r="I214" s="109">
        <f>H214/G214*100</f>
        <v>93.308721735117672</v>
      </c>
      <c r="J214" s="794">
        <v>4</v>
      </c>
      <c r="K214" s="136">
        <f>N214/H214</f>
        <v>4</v>
      </c>
      <c r="L214" s="137">
        <f>ROUND(F214*J214,0)</f>
        <v>1576</v>
      </c>
      <c r="M214" s="137">
        <f>L214/12*$C$3</f>
        <v>1444.6666666666667</v>
      </c>
      <c r="N214" s="137">
        <v>1348</v>
      </c>
      <c r="O214" s="137">
        <f>N214/M214*100</f>
        <v>93.308721735117672</v>
      </c>
      <c r="P214" s="137">
        <f>L214/E214</f>
        <v>5.253333333333333</v>
      </c>
      <c r="Q214" s="137">
        <f>N214/$C$3*12/P214</f>
        <v>279.92616520535302</v>
      </c>
      <c r="R214" s="300"/>
      <c r="S214" s="300"/>
      <c r="T214" s="300"/>
      <c r="U214" s="300"/>
      <c r="V214" s="300"/>
      <c r="W214" s="300"/>
      <c r="X214" s="300"/>
      <c r="Y214" s="300"/>
      <c r="Z214" s="300"/>
      <c r="AA214" s="300"/>
      <c r="AB214" s="300"/>
      <c r="AC214" s="727"/>
      <c r="AD214" s="300"/>
      <c r="AE214" s="750"/>
      <c r="AF214" s="300"/>
      <c r="AG214" s="300"/>
      <c r="AH214" s="300"/>
      <c r="AI214" s="300"/>
      <c r="AJ214" s="300"/>
      <c r="AK214" s="2019"/>
      <c r="AL214" s="885"/>
      <c r="AQ214" s="5"/>
    </row>
    <row r="215" spans="1:269" s="1984" customFormat="1" x14ac:dyDescent="0.25">
      <c r="A215" s="195">
        <v>1</v>
      </c>
      <c r="B215" s="195">
        <v>1</v>
      </c>
      <c r="C215" s="260" t="s">
        <v>31</v>
      </c>
      <c r="D215" s="1982"/>
      <c r="E215" s="1803"/>
      <c r="F215" s="201">
        <f>SUM(F212:F214)</f>
        <v>1359</v>
      </c>
      <c r="G215" s="201">
        <f>SUM(G212:G214)</f>
        <v>1245.75</v>
      </c>
      <c r="H215" s="259">
        <f>SUM(H212:H214)</f>
        <v>1317</v>
      </c>
      <c r="I215" s="259">
        <f>H215/G215*100</f>
        <v>105.71944611679712</v>
      </c>
      <c r="J215" s="304">
        <f>SUM(L215/F215)</f>
        <v>6.7431935246504784</v>
      </c>
      <c r="K215" s="136">
        <f>N215/H215</f>
        <v>7.6621108580106299</v>
      </c>
      <c r="L215" s="1087">
        <f>SUM(L212:L214)</f>
        <v>9164</v>
      </c>
      <c r="M215" s="1087">
        <f>SUM(M212:M214)</f>
        <v>8400.3333333333321</v>
      </c>
      <c r="N215" s="1087">
        <f>SUM(N212:N214)</f>
        <v>10091</v>
      </c>
      <c r="O215" s="1087">
        <f>N215/M215*100</f>
        <v>120.12618546883063</v>
      </c>
      <c r="P215" s="1087">
        <f>SUM(P212:P214)</f>
        <v>30.546666666666667</v>
      </c>
      <c r="Q215" s="137">
        <f>N215/$C$3*12/P215</f>
        <v>360.37855640649178</v>
      </c>
      <c r="R215" s="304"/>
      <c r="S215" s="304"/>
      <c r="T215" s="304"/>
      <c r="U215" s="304"/>
      <c r="V215" s="304"/>
      <c r="W215" s="304"/>
      <c r="X215" s="304"/>
      <c r="Y215" s="304"/>
      <c r="Z215" s="304"/>
      <c r="AA215" s="304"/>
      <c r="AB215" s="304"/>
      <c r="AC215" s="2029"/>
      <c r="AD215" s="336"/>
      <c r="AE215" s="898"/>
      <c r="AF215" s="336"/>
      <c r="AG215" s="336"/>
      <c r="AH215" s="336"/>
      <c r="AI215" s="304"/>
      <c r="AJ215" s="304"/>
      <c r="AK215" s="2019"/>
      <c r="AL215" s="885"/>
      <c r="AQ215" s="5"/>
    </row>
    <row r="216" spans="1:269" s="1984" customFormat="1" ht="30" x14ac:dyDescent="0.25">
      <c r="A216" s="195">
        <v>1</v>
      </c>
      <c r="B216" s="195">
        <v>1</v>
      </c>
      <c r="C216" s="2" t="s">
        <v>123</v>
      </c>
      <c r="D216" s="2"/>
      <c r="E216" s="1170"/>
      <c r="F216" s="1739"/>
      <c r="G216" s="1801"/>
      <c r="H216" s="1801"/>
      <c r="I216" s="1801"/>
      <c r="J216" s="1802"/>
      <c r="K216" s="177"/>
      <c r="L216" s="668"/>
      <c r="M216" s="668"/>
      <c r="N216" s="668"/>
      <c r="O216" s="137"/>
      <c r="P216" s="1087"/>
      <c r="Q216" s="137"/>
      <c r="R216" s="304"/>
      <c r="S216" s="304"/>
      <c r="T216" s="304"/>
      <c r="U216" s="304"/>
      <c r="V216" s="304"/>
      <c r="W216" s="304"/>
      <c r="X216" s="304"/>
      <c r="Y216" s="304"/>
      <c r="Z216" s="304"/>
      <c r="AA216" s="304"/>
      <c r="AB216" s="304"/>
      <c r="AC216" s="2030"/>
      <c r="AD216" s="304"/>
      <c r="AE216" s="741"/>
      <c r="AF216" s="304"/>
      <c r="AG216" s="304"/>
      <c r="AH216" s="304"/>
      <c r="AI216" s="304"/>
      <c r="AJ216" s="304"/>
      <c r="AK216" s="2019"/>
      <c r="AL216" s="885"/>
      <c r="AQ216" s="5"/>
    </row>
    <row r="217" spans="1:269" s="1984" customFormat="1" x14ac:dyDescent="0.25">
      <c r="A217" s="195">
        <v>1</v>
      </c>
      <c r="B217" s="195">
        <v>1</v>
      </c>
      <c r="C217" s="1982" t="s">
        <v>8</v>
      </c>
      <c r="D217" s="1982"/>
      <c r="E217" s="1803">
        <v>240</v>
      </c>
      <c r="F217" s="203">
        <v>460</v>
      </c>
      <c r="G217" s="109">
        <f>(F217/12*$C$3)</f>
        <v>421.66666666666669</v>
      </c>
      <c r="H217" s="109">
        <v>365</v>
      </c>
      <c r="I217" s="109">
        <f>H217/G217*100</f>
        <v>86.56126482213439</v>
      </c>
      <c r="J217" s="342">
        <v>10</v>
      </c>
      <c r="K217" s="136">
        <f>N217/H217</f>
        <v>8.3260273972602743</v>
      </c>
      <c r="L217" s="137">
        <f>ROUND(F217*J217,0)</f>
        <v>4600</v>
      </c>
      <c r="M217" s="137">
        <f>L217/12*$C$3</f>
        <v>4216.6666666666661</v>
      </c>
      <c r="N217" s="137">
        <v>3039</v>
      </c>
      <c r="O217" s="137">
        <f>N217/M217*100</f>
        <v>72.07114624505931</v>
      </c>
      <c r="P217" s="137">
        <f>L217/E217</f>
        <v>19.166666666666668</v>
      </c>
      <c r="Q217" s="137">
        <f t="shared" ref="Q217:Q221" si="137">N217/$C$3*12/P217</f>
        <v>172.97075098814227</v>
      </c>
      <c r="R217" s="300"/>
      <c r="S217" s="300"/>
      <c r="T217" s="300"/>
      <c r="U217" s="300"/>
      <c r="V217" s="300"/>
      <c r="W217" s="300"/>
      <c r="X217" s="300"/>
      <c r="Y217" s="300"/>
      <c r="Z217" s="300"/>
      <c r="AA217" s="300"/>
      <c r="AB217" s="300"/>
      <c r="AC217" s="727"/>
      <c r="AD217" s="300"/>
      <c r="AE217" s="750"/>
      <c r="AF217" s="300"/>
      <c r="AG217" s="300"/>
      <c r="AH217" s="300"/>
      <c r="AI217" s="300"/>
      <c r="AJ217" s="300"/>
      <c r="AK217" s="2019"/>
      <c r="AL217" s="885"/>
      <c r="AQ217" s="5"/>
    </row>
    <row r="218" spans="1:269" s="1984" customFormat="1" x14ac:dyDescent="0.25">
      <c r="A218" s="195"/>
      <c r="B218" s="195">
        <v>1</v>
      </c>
      <c r="C218" s="1982" t="s">
        <v>9</v>
      </c>
      <c r="D218" s="1982"/>
      <c r="E218" s="1803">
        <v>240</v>
      </c>
      <c r="F218" s="203">
        <v>150</v>
      </c>
      <c r="G218" s="109">
        <f>(F218/12*$C$3)</f>
        <v>137.5</v>
      </c>
      <c r="H218" s="109">
        <v>172</v>
      </c>
      <c r="I218" s="109">
        <f>H218/G218*100</f>
        <v>125.09090909090909</v>
      </c>
      <c r="J218" s="342">
        <v>8</v>
      </c>
      <c r="K218" s="136">
        <f>N218/H218</f>
        <v>7.4767441860465116</v>
      </c>
      <c r="L218" s="137">
        <f>ROUND(F218*J218,0)</f>
        <v>1200</v>
      </c>
      <c r="M218" s="137">
        <f>L218/12*$C$3</f>
        <v>1100</v>
      </c>
      <c r="N218" s="137">
        <v>1286</v>
      </c>
      <c r="O218" s="137">
        <f>N218/M218*100</f>
        <v>116.90909090909092</v>
      </c>
      <c r="P218" s="137">
        <f>L218/E218</f>
        <v>5</v>
      </c>
      <c r="Q218" s="137">
        <f t="shared" si="137"/>
        <v>280.58181818181822</v>
      </c>
      <c r="R218" s="300"/>
      <c r="S218" s="300"/>
      <c r="T218" s="300"/>
      <c r="U218" s="300"/>
      <c r="V218" s="300"/>
      <c r="W218" s="300"/>
      <c r="X218" s="300"/>
      <c r="Y218" s="300"/>
      <c r="Z218" s="300"/>
      <c r="AA218" s="300"/>
      <c r="AB218" s="300"/>
      <c r="AC218" s="727"/>
      <c r="AD218" s="300"/>
      <c r="AE218" s="750"/>
      <c r="AF218" s="300"/>
      <c r="AG218" s="300"/>
      <c r="AH218" s="300"/>
      <c r="AI218" s="300"/>
      <c r="AJ218" s="300"/>
      <c r="AK218" s="2019"/>
      <c r="AL218" s="885"/>
      <c r="AQ218" s="5"/>
    </row>
    <row r="219" spans="1:269" s="1984" customFormat="1" x14ac:dyDescent="0.25">
      <c r="A219" s="195"/>
      <c r="B219" s="195">
        <v>1</v>
      </c>
      <c r="C219" s="1982" t="s">
        <v>125</v>
      </c>
      <c r="D219" s="1982"/>
      <c r="E219" s="2031">
        <v>240</v>
      </c>
      <c r="F219" s="203">
        <v>300</v>
      </c>
      <c r="G219" s="109">
        <f>(F219/12*$C$3)</f>
        <v>275</v>
      </c>
      <c r="H219" s="109">
        <v>349</v>
      </c>
      <c r="I219" s="109">
        <f>H219/G219*100</f>
        <v>126.90909090909091</v>
      </c>
      <c r="J219" s="342">
        <v>2</v>
      </c>
      <c r="K219" s="136">
        <f>N219/H219</f>
        <v>2</v>
      </c>
      <c r="L219" s="137">
        <f>ROUND(F219*J219,0)</f>
        <v>600</v>
      </c>
      <c r="M219" s="137">
        <f>L219/12*$C$3</f>
        <v>550</v>
      </c>
      <c r="N219" s="137">
        <v>698</v>
      </c>
      <c r="O219" s="137">
        <f>N219/M219*100</f>
        <v>126.90909090909091</v>
      </c>
      <c r="P219" s="137">
        <f>L219/E219</f>
        <v>2.5</v>
      </c>
      <c r="Q219" s="137">
        <f t="shared" si="137"/>
        <v>304.58181818181822</v>
      </c>
      <c r="R219" s="300"/>
      <c r="S219" s="300"/>
      <c r="T219" s="300"/>
      <c r="U219" s="300"/>
      <c r="V219" s="300"/>
      <c r="W219" s="300"/>
      <c r="X219" s="300"/>
      <c r="Y219" s="300"/>
      <c r="Z219" s="300"/>
      <c r="AA219" s="300"/>
      <c r="AB219" s="300"/>
      <c r="AC219" s="727"/>
      <c r="AD219" s="300"/>
      <c r="AE219" s="750"/>
      <c r="AF219" s="300"/>
      <c r="AG219" s="300"/>
      <c r="AH219" s="300"/>
      <c r="AI219" s="300"/>
      <c r="AJ219" s="300"/>
      <c r="AK219" s="2019"/>
      <c r="AL219" s="885"/>
      <c r="AQ219" s="5"/>
    </row>
    <row r="220" spans="1:269" s="131" customFormat="1" x14ac:dyDescent="0.25">
      <c r="A220" s="195">
        <v>1</v>
      </c>
      <c r="B220" s="195">
        <v>1</v>
      </c>
      <c r="C220" s="1804" t="s">
        <v>150</v>
      </c>
      <c r="D220" s="1804"/>
      <c r="E220" s="1804"/>
      <c r="F220" s="201">
        <f>SUM(F217:F219)</f>
        <v>910</v>
      </c>
      <c r="G220" s="493">
        <f>SUM(G217:G219)</f>
        <v>834.16666666666674</v>
      </c>
      <c r="H220" s="493">
        <f>SUM(H217:H219)</f>
        <v>886</v>
      </c>
      <c r="I220" s="109">
        <f>H220/G220*100</f>
        <v>106.21378621378621</v>
      </c>
      <c r="J220" s="1802">
        <f>SUM(L220/F220)</f>
        <v>7.0329670329670328</v>
      </c>
      <c r="K220" s="136">
        <f>N220/H220</f>
        <v>5.6693002257336342</v>
      </c>
      <c r="L220" s="955">
        <f>SUM(L217:L219)</f>
        <v>6400</v>
      </c>
      <c r="M220" s="955">
        <f>SUM(M217:M219)</f>
        <v>5866.6666666666661</v>
      </c>
      <c r="N220" s="955">
        <f>SUM(N217:N219)</f>
        <v>5023</v>
      </c>
      <c r="O220" s="1087">
        <f>N220/M220*100</f>
        <v>85.619318181818187</v>
      </c>
      <c r="P220" s="955">
        <f>SUM(P217:P219)</f>
        <v>26.666666666666668</v>
      </c>
      <c r="Q220" s="137">
        <f t="shared" si="137"/>
        <v>205.48636363636365</v>
      </c>
      <c r="R220" s="2032"/>
      <c r="S220" s="2032"/>
      <c r="T220" s="2032"/>
      <c r="U220" s="2032"/>
      <c r="V220" s="2032"/>
      <c r="W220" s="2032"/>
      <c r="X220" s="2032"/>
      <c r="Y220" s="2032"/>
      <c r="Z220" s="2032"/>
      <c r="AA220" s="2032"/>
      <c r="AB220" s="2032"/>
      <c r="AC220" s="2029"/>
      <c r="AD220" s="336"/>
      <c r="AE220" s="898"/>
      <c r="AF220" s="336"/>
      <c r="AG220" s="336"/>
      <c r="AH220" s="336"/>
      <c r="AI220" s="2032"/>
      <c r="AJ220" s="2032"/>
      <c r="AK220" s="2019"/>
      <c r="AL220" s="928"/>
      <c r="AQ220" s="5"/>
    </row>
    <row r="221" spans="1:269" s="1984" customFormat="1" ht="29.25" x14ac:dyDescent="0.25">
      <c r="A221" s="195">
        <v>1</v>
      </c>
      <c r="B221" s="195">
        <v>1</v>
      </c>
      <c r="C221" s="675" t="s">
        <v>136</v>
      </c>
      <c r="D221" s="675"/>
      <c r="E221" s="675"/>
      <c r="F221" s="1739">
        <f>SUM(F220,F215)</f>
        <v>2269</v>
      </c>
      <c r="G221" s="1801">
        <f>SUM(G220,G215)</f>
        <v>2079.916666666667</v>
      </c>
      <c r="H221" s="1801">
        <f>SUM(H220,H215)</f>
        <v>2203</v>
      </c>
      <c r="I221" s="1801">
        <f>H221/G221*100</f>
        <v>105.91770503625946</v>
      </c>
      <c r="J221" s="1802">
        <f>SUM(L221/F221)</f>
        <v>6.8594094314676068</v>
      </c>
      <c r="K221" s="177">
        <f>N221/H221</f>
        <v>6.860644575578756</v>
      </c>
      <c r="L221" s="1801">
        <f>SUM(L220,L215)</f>
        <v>15564</v>
      </c>
      <c r="M221" s="1801">
        <f>SUM(M220,M215)</f>
        <v>14266.999999999998</v>
      </c>
      <c r="N221" s="1801">
        <f>SUM(N220,N215)</f>
        <v>15114</v>
      </c>
      <c r="O221" s="1087">
        <f>N221/M221*100</f>
        <v>105.93677717810333</v>
      </c>
      <c r="P221" s="1801">
        <f>SUM(P220,P215)</f>
        <v>57.213333333333338</v>
      </c>
      <c r="Q221" s="137">
        <f t="shared" si="137"/>
        <v>288.18457236075506</v>
      </c>
      <c r="R221" s="2033">
        <v>54075.241132628165</v>
      </c>
      <c r="S221" s="2033">
        <v>54075.241132628165</v>
      </c>
      <c r="T221" s="2033">
        <v>56125.732822508427</v>
      </c>
      <c r="U221" s="2033">
        <v>56125.732822508427</v>
      </c>
      <c r="V221" s="2033">
        <v>56125.732822508427</v>
      </c>
      <c r="W221" s="2033">
        <v>56125.732822508427</v>
      </c>
      <c r="X221" s="2033">
        <v>56125.732822508427</v>
      </c>
      <c r="Y221" s="2033">
        <v>56125.732822508427</v>
      </c>
      <c r="Z221" s="2033">
        <v>56125.732822508427</v>
      </c>
      <c r="AA221" s="2033">
        <v>56125.732822508427</v>
      </c>
      <c r="AB221" s="2033">
        <v>56125.732822508427</v>
      </c>
      <c r="AC221" s="844">
        <f>R221/12*$C$3+(S221-R221)/11*10+(T221-S221)/10*9+(U221-T221)/9*8+(V221-U221)/8*7+(W221-V221)/7*6+(X221-W221)/6*5+(Y221-X221)/5*4+(Z221-Y221)/4*3+(AA221-Z221)/3*2+(AB221-AA221)/2*1</f>
        <v>51414.413559134722</v>
      </c>
      <c r="AD221" s="304">
        <f>AJ221-AI221-AF221-AE221</f>
        <v>47459.943460000002</v>
      </c>
      <c r="AE221" s="741"/>
      <c r="AF221" s="304"/>
      <c r="AG221" s="304">
        <f>AD221-AC221</f>
        <v>-3954.4700991347199</v>
      </c>
      <c r="AH221" s="304"/>
      <c r="AI221" s="2033">
        <v>-350.78663</v>
      </c>
      <c r="AJ221" s="2033">
        <v>47109.15683</v>
      </c>
      <c r="AK221" s="2019"/>
      <c r="AL221" s="885"/>
      <c r="AQ221" s="5"/>
    </row>
    <row r="222" spans="1:269" s="1984" customFormat="1" x14ac:dyDescent="0.25">
      <c r="A222" s="195">
        <v>1</v>
      </c>
      <c r="B222" s="195">
        <v>1</v>
      </c>
      <c r="C222" s="489"/>
      <c r="D222" s="489"/>
      <c r="E222" s="489"/>
      <c r="F222" s="201"/>
      <c r="G222" s="109"/>
      <c r="H222" s="109"/>
      <c r="I222" s="109"/>
      <c r="J222" s="1419"/>
      <c r="K222" s="1419"/>
      <c r="L222" s="1419"/>
      <c r="M222" s="1419"/>
      <c r="N222" s="1419"/>
      <c r="O222" s="1419"/>
      <c r="P222" s="1419"/>
      <c r="Q222" s="1419"/>
      <c r="R222" s="300"/>
      <c r="S222" s="300"/>
      <c r="T222" s="300"/>
      <c r="U222" s="300"/>
      <c r="V222" s="300"/>
      <c r="W222" s="300"/>
      <c r="X222" s="300"/>
      <c r="Y222" s="300"/>
      <c r="Z222" s="300"/>
      <c r="AA222" s="300"/>
      <c r="AB222" s="300"/>
      <c r="AC222" s="727"/>
      <c r="AD222" s="300">
        <f>AJ222-AI222</f>
        <v>0</v>
      </c>
      <c r="AE222" s="750"/>
      <c r="AF222" s="300"/>
      <c r="AG222" s="300">
        <f>AD222-AC222</f>
        <v>0</v>
      </c>
      <c r="AH222" s="300"/>
      <c r="AI222" s="300"/>
      <c r="AJ222" s="300"/>
      <c r="AK222" s="2019"/>
      <c r="AL222" s="885"/>
      <c r="AQ222" s="5"/>
    </row>
    <row r="223" spans="1:269" s="1984" customFormat="1" ht="15.75" thickBot="1" x14ac:dyDescent="0.3">
      <c r="A223" s="195">
        <v>1</v>
      </c>
      <c r="B223" s="195">
        <v>1</v>
      </c>
      <c r="C223" s="972" t="s">
        <v>277</v>
      </c>
      <c r="D223" s="2034"/>
      <c r="E223" s="2034"/>
      <c r="F223" s="2035"/>
      <c r="G223" s="2036"/>
      <c r="H223" s="2036"/>
      <c r="I223" s="2036"/>
      <c r="J223" s="1317"/>
      <c r="K223" s="1317"/>
      <c r="L223" s="1317"/>
      <c r="M223" s="1317"/>
      <c r="N223" s="1317">
        <f>N150+N221</f>
        <v>55541</v>
      </c>
      <c r="O223" s="1317"/>
      <c r="P223" s="1317"/>
      <c r="Q223" s="1317"/>
      <c r="R223" s="1471">
        <f t="shared" ref="R223:AJ223" si="138">R221+R210+R150</f>
        <v>425960.85688106332</v>
      </c>
      <c r="S223" s="1471">
        <f t="shared" si="138"/>
        <v>425960.85688106332</v>
      </c>
      <c r="T223" s="1471">
        <f t="shared" si="138"/>
        <v>426245.98277111765</v>
      </c>
      <c r="U223" s="1471">
        <f t="shared" si="138"/>
        <v>426245.98277111765</v>
      </c>
      <c r="V223" s="1471">
        <f t="shared" si="138"/>
        <v>426245.98277111765</v>
      </c>
      <c r="W223" s="1471">
        <f t="shared" ref="W223:X223" si="139">W221+W210+W150</f>
        <v>426245.98277111765</v>
      </c>
      <c r="X223" s="1471">
        <f t="shared" si="139"/>
        <v>426245.98277111765</v>
      </c>
      <c r="Y223" s="1471">
        <f t="shared" ref="Y223:AA223" si="140">Y221+Y210+Y150</f>
        <v>426245.98277111765</v>
      </c>
      <c r="Z223" s="1471">
        <f t="shared" si="140"/>
        <v>425958.77312111761</v>
      </c>
      <c r="AA223" s="1471">
        <f t="shared" si="140"/>
        <v>425958.77312111761</v>
      </c>
      <c r="AB223" s="1471">
        <f t="shared" ref="AB223" si="141">AB221+AB210+AB150</f>
        <v>426151.53832111764</v>
      </c>
      <c r="AC223" s="2048">
        <f t="shared" si="138"/>
        <v>390601.70747119025</v>
      </c>
      <c r="AD223" s="1471">
        <f t="shared" si="138"/>
        <v>381871.62399000011</v>
      </c>
      <c r="AE223" s="2143">
        <f t="shared" si="138"/>
        <v>0</v>
      </c>
      <c r="AF223" s="1471">
        <f t="shared" si="138"/>
        <v>1866.9733399999996</v>
      </c>
      <c r="AG223" s="1471">
        <f t="shared" si="138"/>
        <v>-8730.0834811902259</v>
      </c>
      <c r="AH223" s="1471">
        <f t="shared" si="138"/>
        <v>-313.42665</v>
      </c>
      <c r="AI223" s="1471">
        <f t="shared" si="138"/>
        <v>-1065.0565799999999</v>
      </c>
      <c r="AJ223" s="1471">
        <f t="shared" si="138"/>
        <v>382673.54075000004</v>
      </c>
      <c r="AK223" s="2019"/>
      <c r="AL223" s="885"/>
      <c r="AQ223" s="5"/>
    </row>
    <row r="224" spans="1:269" ht="30" thickBot="1" x14ac:dyDescent="0.3">
      <c r="A224" s="195">
        <v>1</v>
      </c>
      <c r="B224" s="195">
        <v>1</v>
      </c>
      <c r="C224" s="1478" t="s">
        <v>761</v>
      </c>
      <c r="D224" s="1478"/>
      <c r="E224" s="1478"/>
      <c r="F224" s="208"/>
      <c r="G224" s="676"/>
      <c r="H224" s="676"/>
      <c r="I224" s="676"/>
      <c r="J224" s="1285"/>
      <c r="K224" s="1285"/>
      <c r="L224" s="676"/>
      <c r="M224" s="676"/>
      <c r="N224" s="676"/>
      <c r="O224" s="676"/>
      <c r="P224" s="676"/>
      <c r="Q224" s="676"/>
      <c r="R224" s="309"/>
      <c r="S224" s="309"/>
      <c r="T224" s="309"/>
      <c r="U224" s="309"/>
      <c r="V224" s="309"/>
      <c r="W224" s="309"/>
      <c r="X224" s="309"/>
      <c r="Y224" s="309"/>
      <c r="Z224" s="309"/>
      <c r="AA224" s="309"/>
      <c r="AB224" s="309">
        <f>AB223-AB153-AB152</f>
        <v>351826.01161111763</v>
      </c>
      <c r="AC224" s="726">
        <f t="shared" ref="AC224:AJ224" si="142">AC223-AC153-AC152</f>
        <v>324712.9541220236</v>
      </c>
      <c r="AD224" s="309">
        <f t="shared" si="142"/>
        <v>312994.50428000011</v>
      </c>
      <c r="AE224" s="746">
        <f t="shared" si="142"/>
        <v>0</v>
      </c>
      <c r="AF224" s="140">
        <f t="shared" si="142"/>
        <v>1866.9733399999996</v>
      </c>
      <c r="AG224" s="309">
        <f t="shared" si="142"/>
        <v>-11718.449842023563</v>
      </c>
      <c r="AH224" s="309">
        <f t="shared" si="142"/>
        <v>-313.42665</v>
      </c>
      <c r="AI224" s="309">
        <f t="shared" si="142"/>
        <v>-1056.9895899999999</v>
      </c>
      <c r="AJ224" s="309">
        <f t="shared" si="142"/>
        <v>313804.48803000007</v>
      </c>
      <c r="AK224" s="2019"/>
      <c r="AM224" s="195"/>
      <c r="AN224" s="195"/>
      <c r="AO224" s="195"/>
      <c r="AP224" s="195"/>
      <c r="AR224" s="195"/>
      <c r="AS224" s="195"/>
      <c r="AT224" s="195"/>
      <c r="AU224" s="195"/>
      <c r="AV224" s="195"/>
      <c r="AW224" s="195"/>
      <c r="AX224" s="195"/>
      <c r="AY224" s="195"/>
      <c r="AZ224" s="195"/>
      <c r="BA224" s="195"/>
      <c r="BB224" s="195"/>
      <c r="BC224" s="195"/>
      <c r="BD224" s="195"/>
      <c r="BE224" s="195"/>
      <c r="BF224" s="195"/>
      <c r="BG224" s="195"/>
      <c r="BH224" s="195"/>
      <c r="BI224" s="195"/>
      <c r="BJ224" s="195"/>
      <c r="BK224" s="195"/>
      <c r="BL224" s="195"/>
      <c r="BM224" s="195"/>
      <c r="BN224" s="195"/>
      <c r="BO224" s="195"/>
      <c r="BP224" s="195"/>
      <c r="BQ224" s="195"/>
      <c r="BR224" s="195"/>
      <c r="BS224" s="195"/>
      <c r="BT224" s="195"/>
      <c r="BU224" s="195"/>
      <c r="BV224" s="195"/>
      <c r="BW224" s="195"/>
      <c r="BX224" s="195"/>
      <c r="BY224" s="195"/>
      <c r="BZ224" s="195"/>
      <c r="CA224" s="195"/>
      <c r="CB224" s="195"/>
      <c r="CC224" s="195"/>
      <c r="CD224" s="195"/>
      <c r="CE224" s="195"/>
      <c r="CF224" s="195"/>
      <c r="CG224" s="195"/>
      <c r="CH224" s="195"/>
      <c r="CI224" s="195"/>
      <c r="CJ224" s="195"/>
      <c r="CK224" s="195"/>
      <c r="CL224" s="195"/>
      <c r="CM224" s="195"/>
      <c r="CN224" s="195"/>
      <c r="CO224" s="195"/>
      <c r="CP224" s="195"/>
      <c r="CQ224" s="195"/>
      <c r="CR224" s="195"/>
      <c r="CS224" s="195"/>
      <c r="CT224" s="195"/>
      <c r="CU224" s="195"/>
      <c r="CV224" s="195"/>
      <c r="CW224" s="195"/>
      <c r="CX224" s="195"/>
      <c r="CY224" s="195"/>
      <c r="CZ224" s="195"/>
      <c r="DA224" s="195"/>
      <c r="DB224" s="195"/>
      <c r="DC224" s="195"/>
      <c r="DD224" s="195"/>
      <c r="DE224" s="195"/>
      <c r="DF224" s="195"/>
      <c r="DG224" s="195"/>
      <c r="DH224" s="195"/>
      <c r="DI224" s="195"/>
      <c r="DJ224" s="195"/>
      <c r="DK224" s="195"/>
      <c r="DL224" s="195"/>
      <c r="DM224" s="195"/>
      <c r="DN224" s="195"/>
      <c r="DO224" s="195"/>
      <c r="DP224" s="195"/>
      <c r="DQ224" s="195"/>
      <c r="DR224" s="195"/>
      <c r="DS224" s="195"/>
      <c r="DT224" s="195"/>
      <c r="DU224" s="195"/>
      <c r="DV224" s="195"/>
      <c r="DW224" s="195"/>
      <c r="DX224" s="195"/>
      <c r="DY224" s="195"/>
      <c r="DZ224" s="195"/>
      <c r="EA224" s="195"/>
      <c r="EB224" s="195"/>
      <c r="EC224" s="195"/>
      <c r="ED224" s="195"/>
      <c r="EE224" s="195"/>
      <c r="EF224" s="195"/>
      <c r="EG224" s="195"/>
      <c r="EH224" s="195"/>
      <c r="EI224" s="195"/>
      <c r="EJ224" s="195"/>
      <c r="EK224" s="195"/>
      <c r="EL224" s="195"/>
      <c r="EM224" s="195"/>
      <c r="EN224" s="195"/>
      <c r="EO224" s="195"/>
      <c r="EP224" s="195"/>
      <c r="EQ224" s="195"/>
      <c r="ER224" s="195"/>
      <c r="ES224" s="195"/>
      <c r="ET224" s="195"/>
      <c r="EU224" s="195"/>
      <c r="EV224" s="195"/>
      <c r="EW224" s="195"/>
      <c r="EX224" s="195"/>
      <c r="EY224" s="195"/>
      <c r="EZ224" s="195"/>
      <c r="FA224" s="195"/>
      <c r="FB224" s="195"/>
      <c r="FC224" s="195"/>
      <c r="FD224" s="195"/>
      <c r="FE224" s="195"/>
      <c r="FF224" s="195"/>
      <c r="FG224" s="195"/>
      <c r="FH224" s="195"/>
      <c r="FI224" s="195"/>
      <c r="FJ224" s="195"/>
      <c r="FK224" s="195"/>
      <c r="FL224" s="195"/>
      <c r="FM224" s="195"/>
      <c r="FN224" s="195"/>
      <c r="FO224" s="195"/>
      <c r="FP224" s="195"/>
      <c r="FQ224" s="195"/>
      <c r="FR224" s="195"/>
      <c r="FS224" s="195"/>
      <c r="FT224" s="195"/>
      <c r="FU224" s="195"/>
      <c r="FV224" s="195"/>
      <c r="FW224" s="195"/>
      <c r="FX224" s="195"/>
      <c r="FY224" s="195"/>
      <c r="FZ224" s="195"/>
      <c r="GA224" s="195"/>
      <c r="GB224" s="195"/>
      <c r="GC224" s="195"/>
      <c r="GD224" s="195"/>
      <c r="GE224" s="195"/>
      <c r="GF224" s="195"/>
      <c r="GG224" s="195"/>
      <c r="GH224" s="195"/>
      <c r="GI224" s="195"/>
      <c r="GJ224" s="195"/>
      <c r="GK224" s="195"/>
      <c r="GL224" s="195"/>
      <c r="GM224" s="195"/>
      <c r="GN224" s="195"/>
      <c r="GO224" s="195"/>
      <c r="GP224" s="195"/>
      <c r="GQ224" s="195"/>
      <c r="GR224" s="195"/>
      <c r="GS224" s="195"/>
      <c r="GT224" s="195"/>
      <c r="GU224" s="195"/>
      <c r="GV224" s="195"/>
      <c r="GW224" s="195"/>
      <c r="GX224" s="195"/>
      <c r="GY224" s="195"/>
      <c r="GZ224" s="195"/>
      <c r="HA224" s="195"/>
      <c r="HB224" s="195"/>
      <c r="HC224" s="195"/>
      <c r="HD224" s="195"/>
      <c r="HE224" s="195"/>
      <c r="HF224" s="195"/>
      <c r="HG224" s="195"/>
      <c r="HH224" s="195"/>
      <c r="HI224" s="195"/>
      <c r="HJ224" s="195"/>
      <c r="HK224" s="195"/>
      <c r="HL224" s="195"/>
      <c r="HM224" s="195"/>
      <c r="HN224" s="195"/>
      <c r="HO224" s="195"/>
      <c r="HP224" s="195"/>
      <c r="HQ224" s="195"/>
      <c r="HR224" s="195"/>
      <c r="HS224" s="195"/>
      <c r="HT224" s="195"/>
      <c r="HU224" s="195"/>
      <c r="HV224" s="195"/>
      <c r="HW224" s="195"/>
      <c r="HX224" s="195"/>
      <c r="HY224" s="195"/>
      <c r="HZ224" s="195"/>
      <c r="IA224" s="195"/>
      <c r="IB224" s="195"/>
      <c r="IC224" s="195"/>
      <c r="ID224" s="195"/>
      <c r="IE224" s="195"/>
      <c r="IF224" s="195"/>
      <c r="IG224" s="195"/>
      <c r="IH224" s="195"/>
      <c r="II224" s="195"/>
      <c r="IJ224" s="195"/>
      <c r="IK224" s="195"/>
      <c r="IL224" s="195"/>
      <c r="IM224" s="195"/>
      <c r="IN224" s="195"/>
      <c r="IO224" s="195"/>
      <c r="IP224" s="195"/>
      <c r="IQ224" s="195"/>
      <c r="IR224" s="195"/>
      <c r="IS224" s="195"/>
      <c r="IT224" s="195"/>
      <c r="IU224" s="195"/>
      <c r="IV224" s="195"/>
      <c r="IW224" s="195"/>
      <c r="IX224" s="195"/>
      <c r="IY224" s="195"/>
      <c r="IZ224" s="195"/>
      <c r="JA224" s="195"/>
      <c r="JB224" s="195"/>
      <c r="JC224" s="195"/>
      <c r="JD224" s="195"/>
      <c r="JE224" s="195"/>
      <c r="JF224" s="195"/>
      <c r="JG224" s="195"/>
      <c r="JH224" s="195"/>
      <c r="JI224" s="195"/>
    </row>
    <row r="225" spans="1:269" ht="15.75" thickBot="1" x14ac:dyDescent="0.3">
      <c r="C225" s="2054"/>
      <c r="D225" s="2054"/>
      <c r="E225" s="2054"/>
      <c r="F225" s="2055"/>
      <c r="G225" s="2056"/>
      <c r="H225" s="2056"/>
      <c r="I225" s="2056"/>
      <c r="J225" s="2057"/>
      <c r="K225" s="2057"/>
      <c r="L225" s="995"/>
      <c r="M225" s="995"/>
      <c r="N225" s="995"/>
      <c r="O225" s="995"/>
      <c r="P225" s="995"/>
      <c r="Q225" s="995"/>
      <c r="R225" s="306"/>
      <c r="S225" s="306"/>
      <c r="T225" s="306"/>
      <c r="U225" s="306"/>
      <c r="V225" s="306"/>
      <c r="W225" s="306"/>
      <c r="X225" s="306"/>
      <c r="Y225" s="306"/>
      <c r="Z225" s="306"/>
      <c r="AA225" s="306"/>
      <c r="AB225" s="306"/>
      <c r="AC225" s="2058"/>
      <c r="AD225" s="306"/>
      <c r="AE225" s="1097"/>
      <c r="AF225" s="306"/>
      <c r="AG225" s="306"/>
      <c r="AH225" s="2700"/>
      <c r="AI225" s="2700"/>
      <c r="AJ225" s="306"/>
      <c r="AK225" s="2019"/>
      <c r="AM225" s="195"/>
      <c r="AN225" s="195"/>
      <c r="AO225" s="195"/>
      <c r="AP225" s="195"/>
      <c r="AR225" s="195"/>
      <c r="AS225" s="195"/>
      <c r="AT225" s="195"/>
      <c r="AU225" s="195"/>
      <c r="AV225" s="195"/>
      <c r="AW225" s="195"/>
      <c r="AX225" s="195"/>
      <c r="AY225" s="195"/>
      <c r="AZ225" s="195"/>
      <c r="BA225" s="195"/>
      <c r="BB225" s="195"/>
      <c r="BC225" s="195"/>
      <c r="BD225" s="195"/>
      <c r="BE225" s="195"/>
      <c r="BF225" s="195"/>
      <c r="BG225" s="195"/>
      <c r="BH225" s="195"/>
      <c r="BI225" s="195"/>
      <c r="BJ225" s="195"/>
      <c r="BK225" s="195"/>
      <c r="BL225" s="195"/>
      <c r="BM225" s="195"/>
      <c r="BN225" s="195"/>
      <c r="BO225" s="195"/>
      <c r="BP225" s="195"/>
      <c r="BQ225" s="195"/>
      <c r="BR225" s="195"/>
      <c r="BS225" s="195"/>
      <c r="BT225" s="195"/>
      <c r="BU225" s="195"/>
      <c r="BV225" s="195"/>
      <c r="BW225" s="195"/>
      <c r="BX225" s="195"/>
      <c r="BY225" s="195"/>
      <c r="BZ225" s="195"/>
      <c r="CA225" s="195"/>
      <c r="CB225" s="195"/>
      <c r="CC225" s="195"/>
      <c r="CD225" s="195"/>
      <c r="CE225" s="195"/>
      <c r="CF225" s="195"/>
      <c r="CG225" s="195"/>
      <c r="CH225" s="195"/>
      <c r="CI225" s="195"/>
      <c r="CJ225" s="195"/>
      <c r="CK225" s="195"/>
      <c r="CL225" s="195"/>
      <c r="CM225" s="195"/>
      <c r="CN225" s="195"/>
      <c r="CO225" s="195"/>
      <c r="CP225" s="195"/>
      <c r="CQ225" s="195"/>
      <c r="CR225" s="195"/>
      <c r="CS225" s="195"/>
      <c r="CT225" s="195"/>
      <c r="CU225" s="195"/>
      <c r="CV225" s="195"/>
      <c r="CW225" s="195"/>
      <c r="CX225" s="195"/>
      <c r="CY225" s="195"/>
      <c r="CZ225" s="195"/>
      <c r="DA225" s="195"/>
      <c r="DB225" s="195"/>
      <c r="DC225" s="195"/>
      <c r="DD225" s="195"/>
      <c r="DE225" s="195"/>
      <c r="DF225" s="195"/>
      <c r="DG225" s="195"/>
      <c r="DH225" s="195"/>
      <c r="DI225" s="195"/>
      <c r="DJ225" s="195"/>
      <c r="DK225" s="195"/>
      <c r="DL225" s="195"/>
      <c r="DM225" s="195"/>
      <c r="DN225" s="195"/>
      <c r="DO225" s="195"/>
      <c r="DP225" s="195"/>
      <c r="DQ225" s="195"/>
      <c r="DR225" s="195"/>
      <c r="DS225" s="195"/>
      <c r="DT225" s="195"/>
      <c r="DU225" s="195"/>
      <c r="DV225" s="195"/>
      <c r="DW225" s="195"/>
      <c r="DX225" s="195"/>
      <c r="DY225" s="195"/>
      <c r="DZ225" s="195"/>
      <c r="EA225" s="195"/>
      <c r="EB225" s="195"/>
      <c r="EC225" s="195"/>
      <c r="ED225" s="195"/>
      <c r="EE225" s="195"/>
      <c r="EF225" s="195"/>
      <c r="EG225" s="195"/>
      <c r="EH225" s="195"/>
      <c r="EI225" s="195"/>
      <c r="EJ225" s="195"/>
      <c r="EK225" s="195"/>
      <c r="EL225" s="195"/>
      <c r="EM225" s="195"/>
      <c r="EN225" s="195"/>
      <c r="EO225" s="195"/>
      <c r="EP225" s="195"/>
      <c r="EQ225" s="195"/>
      <c r="ER225" s="195"/>
      <c r="ES225" s="195"/>
      <c r="ET225" s="195"/>
      <c r="EU225" s="195"/>
      <c r="EV225" s="195"/>
      <c r="EW225" s="195"/>
      <c r="EX225" s="195"/>
      <c r="EY225" s="195"/>
      <c r="EZ225" s="195"/>
      <c r="FA225" s="195"/>
      <c r="FB225" s="195"/>
      <c r="FC225" s="195"/>
      <c r="FD225" s="195"/>
      <c r="FE225" s="195"/>
      <c r="FF225" s="195"/>
      <c r="FG225" s="195"/>
      <c r="FH225" s="195"/>
      <c r="FI225" s="195"/>
      <c r="FJ225" s="195"/>
      <c r="FK225" s="195"/>
      <c r="FL225" s="195"/>
      <c r="FM225" s="195"/>
      <c r="FN225" s="195"/>
      <c r="FO225" s="195"/>
      <c r="FP225" s="195"/>
      <c r="FQ225" s="195"/>
      <c r="FR225" s="195"/>
      <c r="FS225" s="195"/>
      <c r="FT225" s="195"/>
      <c r="FU225" s="195"/>
      <c r="FV225" s="195"/>
      <c r="FW225" s="195"/>
      <c r="FX225" s="195"/>
      <c r="FY225" s="195"/>
      <c r="FZ225" s="195"/>
      <c r="GA225" s="195"/>
      <c r="GB225" s="195"/>
      <c r="GC225" s="195"/>
      <c r="GD225" s="195"/>
      <c r="GE225" s="195"/>
      <c r="GF225" s="195"/>
      <c r="GG225" s="195"/>
      <c r="GH225" s="195"/>
      <c r="GI225" s="195"/>
      <c r="GJ225" s="195"/>
      <c r="GK225" s="195"/>
      <c r="GL225" s="195"/>
      <c r="GM225" s="195"/>
      <c r="GN225" s="195"/>
      <c r="GO225" s="195"/>
      <c r="GP225" s="195"/>
      <c r="GQ225" s="195"/>
      <c r="GR225" s="195"/>
      <c r="GS225" s="195"/>
      <c r="GT225" s="195"/>
      <c r="GU225" s="195"/>
      <c r="GV225" s="195"/>
      <c r="GW225" s="195"/>
      <c r="GX225" s="195"/>
      <c r="GY225" s="195"/>
      <c r="GZ225" s="195"/>
      <c r="HA225" s="195"/>
      <c r="HB225" s="195"/>
      <c r="HC225" s="195"/>
      <c r="HD225" s="195"/>
      <c r="HE225" s="195"/>
      <c r="HF225" s="195"/>
      <c r="HG225" s="195"/>
      <c r="HH225" s="195"/>
      <c r="HI225" s="195"/>
      <c r="HJ225" s="195"/>
      <c r="HK225" s="195"/>
      <c r="HL225" s="195"/>
      <c r="HM225" s="195"/>
      <c r="HN225" s="195"/>
      <c r="HO225" s="195"/>
      <c r="HP225" s="195"/>
      <c r="HQ225" s="195"/>
      <c r="HR225" s="195"/>
      <c r="HS225" s="195"/>
      <c r="HT225" s="195"/>
      <c r="HU225" s="195"/>
      <c r="HV225" s="195"/>
      <c r="HW225" s="195"/>
      <c r="HX225" s="195"/>
      <c r="HY225" s="195"/>
      <c r="HZ225" s="195"/>
      <c r="IA225" s="195"/>
      <c r="IB225" s="195"/>
      <c r="IC225" s="195"/>
      <c r="ID225" s="195"/>
      <c r="IE225" s="195"/>
      <c r="IF225" s="195"/>
      <c r="IG225" s="195"/>
      <c r="IH225" s="195"/>
      <c r="II225" s="195"/>
      <c r="IJ225" s="195"/>
      <c r="IK225" s="195"/>
      <c r="IL225" s="195"/>
      <c r="IM225" s="195"/>
      <c r="IN225" s="195"/>
      <c r="IO225" s="195"/>
      <c r="IP225" s="195"/>
      <c r="IQ225" s="195"/>
      <c r="IR225" s="195"/>
      <c r="IS225" s="195"/>
      <c r="IT225" s="195"/>
      <c r="IU225" s="195"/>
      <c r="IV225" s="195"/>
      <c r="IW225" s="195"/>
      <c r="IX225" s="195"/>
      <c r="IY225" s="195"/>
      <c r="IZ225" s="195"/>
      <c r="JA225" s="195"/>
      <c r="JB225" s="195"/>
      <c r="JC225" s="195"/>
      <c r="JD225" s="195"/>
      <c r="JE225" s="195"/>
      <c r="JF225" s="195"/>
      <c r="JG225" s="195"/>
      <c r="JH225" s="195"/>
      <c r="JI225" s="195"/>
    </row>
    <row r="226" spans="1:269" ht="31.5" x14ac:dyDescent="0.25">
      <c r="A226" s="195">
        <v>1</v>
      </c>
      <c r="B226" s="195">
        <v>1</v>
      </c>
      <c r="C226" s="1628" t="s">
        <v>603</v>
      </c>
      <c r="D226" s="2059"/>
      <c r="E226" s="1118"/>
      <c r="F226" s="2060"/>
      <c r="G226" s="2061"/>
      <c r="H226" s="2061"/>
      <c r="I226" s="2061"/>
      <c r="J226" s="2062"/>
      <c r="K226" s="2062"/>
      <c r="L226" s="1123"/>
      <c r="M226" s="1123"/>
      <c r="N226" s="1123"/>
      <c r="O226" s="1123"/>
      <c r="P226" s="1123"/>
      <c r="Q226" s="1123"/>
      <c r="R226" s="2063"/>
      <c r="S226" s="2063"/>
      <c r="T226" s="2063"/>
      <c r="U226" s="2063"/>
      <c r="V226" s="2063"/>
      <c r="W226" s="2063"/>
      <c r="X226" s="2063"/>
      <c r="Y226" s="2063"/>
      <c r="Z226" s="2063"/>
      <c r="AA226" s="2063"/>
      <c r="AB226" s="2063"/>
      <c r="AC226" s="2064"/>
      <c r="AD226" s="2063"/>
      <c r="AE226" s="2701"/>
      <c r="AF226" s="2063"/>
      <c r="AG226" s="2063"/>
      <c r="AH226" s="2702"/>
      <c r="AI226" s="2702"/>
      <c r="AJ226" s="2063"/>
      <c r="AK226" s="2019"/>
      <c r="AM226" s="195"/>
      <c r="AN226" s="195"/>
      <c r="AO226" s="195"/>
      <c r="AP226" s="195"/>
      <c r="AQ226" s="195"/>
      <c r="AR226" s="195"/>
      <c r="AS226" s="195"/>
      <c r="AT226" s="195"/>
      <c r="AU226" s="195"/>
      <c r="AV226" s="195"/>
      <c r="AW226" s="195"/>
      <c r="AX226" s="195"/>
      <c r="AY226" s="195"/>
      <c r="AZ226" s="195"/>
      <c r="BA226" s="195"/>
      <c r="BB226" s="195"/>
      <c r="BC226" s="195"/>
      <c r="BD226" s="195"/>
      <c r="BE226" s="195"/>
      <c r="BF226" s="195"/>
      <c r="BG226" s="195"/>
      <c r="BH226" s="195"/>
      <c r="BI226" s="195"/>
      <c r="BJ226" s="195"/>
      <c r="BK226" s="195"/>
      <c r="BL226" s="195"/>
      <c r="BM226" s="195"/>
      <c r="BN226" s="195"/>
      <c r="BO226" s="195"/>
      <c r="BP226" s="195"/>
      <c r="BQ226" s="195"/>
      <c r="BR226" s="195"/>
      <c r="BS226" s="195"/>
      <c r="BT226" s="195"/>
      <c r="BU226" s="195"/>
      <c r="BV226" s="195"/>
      <c r="BW226" s="195"/>
      <c r="BX226" s="195"/>
      <c r="BY226" s="195"/>
      <c r="BZ226" s="195"/>
      <c r="CA226" s="195"/>
      <c r="CB226" s="195"/>
      <c r="CC226" s="195"/>
      <c r="CD226" s="195"/>
      <c r="CE226" s="195"/>
      <c r="CF226" s="195"/>
      <c r="CG226" s="195"/>
      <c r="CH226" s="195"/>
      <c r="CI226" s="195"/>
      <c r="CJ226" s="195"/>
      <c r="CK226" s="195"/>
      <c r="CL226" s="195"/>
      <c r="CM226" s="195"/>
      <c r="CN226" s="195"/>
      <c r="CO226" s="195"/>
      <c r="CP226" s="195"/>
      <c r="CQ226" s="195"/>
      <c r="CR226" s="195"/>
      <c r="CS226" s="195"/>
      <c r="CT226" s="195"/>
      <c r="CU226" s="195"/>
      <c r="CV226" s="195"/>
      <c r="CW226" s="195"/>
      <c r="CX226" s="195"/>
      <c r="CY226" s="195"/>
      <c r="CZ226" s="195"/>
      <c r="DA226" s="195"/>
      <c r="DB226" s="195"/>
      <c r="DC226" s="195"/>
      <c r="DD226" s="195"/>
      <c r="DE226" s="195"/>
      <c r="DF226" s="195"/>
      <c r="DG226" s="195"/>
      <c r="DH226" s="195"/>
      <c r="DI226" s="195"/>
      <c r="DJ226" s="195"/>
      <c r="DK226" s="195"/>
      <c r="DL226" s="195"/>
      <c r="DM226" s="195"/>
      <c r="DN226" s="195"/>
      <c r="DO226" s="195"/>
      <c r="DP226" s="195"/>
      <c r="DQ226" s="195"/>
      <c r="DR226" s="195"/>
      <c r="DS226" s="195"/>
      <c r="DT226" s="195"/>
      <c r="DU226" s="195"/>
      <c r="DV226" s="195"/>
      <c r="DW226" s="195"/>
      <c r="DX226" s="195"/>
      <c r="DY226" s="195"/>
      <c r="DZ226" s="195"/>
      <c r="EA226" s="195"/>
      <c r="EB226" s="195"/>
      <c r="EC226" s="195"/>
      <c r="ED226" s="195"/>
      <c r="EE226" s="195"/>
      <c r="EF226" s="195"/>
      <c r="EG226" s="195"/>
      <c r="EH226" s="195"/>
      <c r="EI226" s="195"/>
      <c r="EJ226" s="195"/>
      <c r="EK226" s="195"/>
      <c r="EL226" s="195"/>
      <c r="EM226" s="195"/>
      <c r="EN226" s="195"/>
      <c r="EO226" s="195"/>
      <c r="EP226" s="195"/>
      <c r="EQ226" s="195"/>
      <c r="ER226" s="195"/>
      <c r="ES226" s="195"/>
      <c r="ET226" s="195"/>
      <c r="EU226" s="195"/>
      <c r="EV226" s="195"/>
      <c r="EW226" s="195"/>
      <c r="EX226" s="195"/>
      <c r="EY226" s="195"/>
      <c r="EZ226" s="195"/>
      <c r="FA226" s="195"/>
      <c r="FB226" s="195"/>
      <c r="FC226" s="195"/>
      <c r="FD226" s="195"/>
      <c r="FE226" s="195"/>
      <c r="FF226" s="195"/>
      <c r="FG226" s="195"/>
      <c r="FH226" s="195"/>
      <c r="FI226" s="195"/>
      <c r="FJ226" s="195"/>
      <c r="FK226" s="195"/>
      <c r="FL226" s="195"/>
      <c r="FM226" s="195"/>
      <c r="FN226" s="195"/>
      <c r="FO226" s="195"/>
      <c r="FP226" s="195"/>
      <c r="FQ226" s="195"/>
      <c r="FR226" s="195"/>
      <c r="FS226" s="195"/>
      <c r="FT226" s="195"/>
      <c r="FU226" s="195"/>
      <c r="FV226" s="195"/>
      <c r="FW226" s="195"/>
      <c r="FX226" s="195"/>
      <c r="FY226" s="195"/>
      <c r="FZ226" s="195"/>
      <c r="GA226" s="195"/>
      <c r="GB226" s="195"/>
      <c r="GC226" s="195"/>
      <c r="GD226" s="195"/>
      <c r="GE226" s="195"/>
      <c r="GF226" s="195"/>
      <c r="GG226" s="195"/>
      <c r="GH226" s="195"/>
      <c r="GI226" s="195"/>
      <c r="GJ226" s="195"/>
      <c r="GK226" s="195"/>
      <c r="GL226" s="195"/>
      <c r="GM226" s="195"/>
      <c r="GN226" s="195"/>
      <c r="GO226" s="195"/>
      <c r="GP226" s="195"/>
      <c r="GQ226" s="195"/>
      <c r="GR226" s="195"/>
      <c r="GS226" s="195"/>
      <c r="GT226" s="195"/>
      <c r="GU226" s="195"/>
      <c r="GV226" s="195"/>
      <c r="GW226" s="195"/>
      <c r="GX226" s="195"/>
      <c r="GY226" s="195"/>
      <c r="GZ226" s="195"/>
      <c r="HA226" s="195"/>
      <c r="HB226" s="195"/>
      <c r="HC226" s="195"/>
      <c r="HD226" s="195"/>
      <c r="HE226" s="195"/>
      <c r="HF226" s="195"/>
      <c r="HG226" s="195"/>
      <c r="HH226" s="195"/>
      <c r="HI226" s="195"/>
      <c r="HJ226" s="195"/>
      <c r="HK226" s="195"/>
      <c r="HL226" s="195"/>
      <c r="HM226" s="195"/>
      <c r="HN226" s="195"/>
      <c r="HO226" s="195"/>
      <c r="HP226" s="195"/>
      <c r="HQ226" s="195"/>
      <c r="HR226" s="195"/>
      <c r="HS226" s="195"/>
      <c r="HT226" s="195"/>
      <c r="HU226" s="195"/>
      <c r="HV226" s="195"/>
      <c r="HW226" s="195"/>
      <c r="HX226" s="195"/>
      <c r="HY226" s="195"/>
      <c r="HZ226" s="195"/>
      <c r="IA226" s="195"/>
      <c r="IB226" s="195"/>
      <c r="IC226" s="195"/>
      <c r="ID226" s="195"/>
      <c r="IE226" s="195"/>
      <c r="IF226" s="195"/>
      <c r="IG226" s="195"/>
      <c r="IH226" s="195"/>
      <c r="II226" s="195"/>
      <c r="IJ226" s="195"/>
      <c r="IK226" s="195"/>
      <c r="IL226" s="195"/>
      <c r="IM226" s="195"/>
      <c r="IN226" s="195"/>
      <c r="IO226" s="195"/>
      <c r="IP226" s="195"/>
      <c r="IQ226" s="195"/>
      <c r="IR226" s="195"/>
      <c r="IS226" s="195"/>
      <c r="IT226" s="195"/>
      <c r="IU226" s="195"/>
      <c r="IV226" s="195"/>
      <c r="IW226" s="195"/>
      <c r="IX226" s="195"/>
      <c r="IY226" s="195"/>
      <c r="IZ226" s="195"/>
      <c r="JA226" s="195"/>
      <c r="JB226" s="195"/>
      <c r="JC226" s="195"/>
      <c r="JD226" s="195"/>
      <c r="JE226" s="195"/>
      <c r="JF226" s="195"/>
      <c r="JG226" s="195"/>
      <c r="JH226" s="195"/>
      <c r="JI226" s="195"/>
    </row>
    <row r="227" spans="1:269" s="1984" customFormat="1" x14ac:dyDescent="0.25">
      <c r="A227" s="195">
        <v>1</v>
      </c>
      <c r="B227" s="195">
        <v>1</v>
      </c>
      <c r="C227" s="1314" t="s">
        <v>5</v>
      </c>
      <c r="D227" s="1314"/>
      <c r="E227" s="1314"/>
      <c r="F227" s="203"/>
      <c r="G227" s="168"/>
      <c r="H227" s="168"/>
      <c r="I227" s="168"/>
      <c r="J227" s="1793"/>
      <c r="K227" s="1793"/>
      <c r="L227" s="1794"/>
      <c r="M227" s="1794"/>
      <c r="N227" s="1794"/>
      <c r="O227" s="1794"/>
      <c r="P227" s="1794"/>
      <c r="Q227" s="1794"/>
      <c r="R227" s="2043"/>
      <c r="S227" s="2043"/>
      <c r="T227" s="2043"/>
      <c r="U227" s="2043"/>
      <c r="V227" s="2043"/>
      <c r="W227" s="2043"/>
      <c r="X227" s="2043"/>
      <c r="Y227" s="2043"/>
      <c r="Z227" s="2043"/>
      <c r="AA227" s="2043"/>
      <c r="AB227" s="2043"/>
      <c r="AC227" s="2005"/>
      <c r="AD227" s="2043"/>
      <c r="AE227" s="2094"/>
      <c r="AF227" s="2043"/>
      <c r="AG227" s="2043"/>
      <c r="AH227" s="2043"/>
      <c r="AI227" s="2043"/>
      <c r="AJ227" s="2043"/>
      <c r="AK227" s="2019"/>
      <c r="AL227" s="885"/>
      <c r="AQ227" s="195"/>
    </row>
    <row r="228" spans="1:269" s="1984" customFormat="1" x14ac:dyDescent="0.25">
      <c r="A228" s="195">
        <v>1</v>
      </c>
      <c r="B228" s="195">
        <v>1</v>
      </c>
      <c r="C228" s="125" t="s">
        <v>168</v>
      </c>
      <c r="D228" s="926" t="s">
        <v>229</v>
      </c>
      <c r="E228" s="118">
        <v>340</v>
      </c>
      <c r="F228" s="216">
        <v>300</v>
      </c>
      <c r="G228" s="109">
        <f>F228/12*$C$3</f>
        <v>275</v>
      </c>
      <c r="H228" s="168">
        <v>344</v>
      </c>
      <c r="I228" s="109">
        <f t="shared" ref="I228:I244" si="143">H228/G228*100</f>
        <v>125.09090909090909</v>
      </c>
      <c r="J228" s="136">
        <v>8.5</v>
      </c>
      <c r="K228" s="136">
        <f t="shared" ref="K228:K243" si="144">N228/H228</f>
        <v>8.7819767441860463</v>
      </c>
      <c r="L228" s="137">
        <f t="shared" ref="L228:L242" si="145">ROUND(F228*J228,0)</f>
        <v>2550</v>
      </c>
      <c r="M228" s="137">
        <f>L228/12*$C$3</f>
        <v>2337.5</v>
      </c>
      <c r="N228" s="165">
        <v>3021</v>
      </c>
      <c r="O228" s="137">
        <f t="shared" ref="O228:O243" si="146">N228/M228*100</f>
        <v>129.24064171122996</v>
      </c>
      <c r="P228" s="137">
        <f t="shared" ref="P228:P242" si="147">L228/E228</f>
        <v>7.5</v>
      </c>
      <c r="Q228" s="137">
        <f t="shared" ref="Q228:Q243" si="148">N228/$C$3*12/P228</f>
        <v>439.41818181818178</v>
      </c>
      <c r="R228" s="2043"/>
      <c r="S228" s="2043"/>
      <c r="T228" s="2043"/>
      <c r="U228" s="2043"/>
      <c r="V228" s="2043"/>
      <c r="W228" s="2043"/>
      <c r="X228" s="2043"/>
      <c r="Y228" s="2043"/>
      <c r="Z228" s="2043"/>
      <c r="AA228" s="2043"/>
      <c r="AB228" s="2043"/>
      <c r="AC228" s="2005"/>
      <c r="AD228" s="2043"/>
      <c r="AE228" s="2094"/>
      <c r="AF228" s="2043"/>
      <c r="AG228" s="2043"/>
      <c r="AH228" s="2043"/>
      <c r="AI228" s="2043"/>
      <c r="AJ228" s="2043"/>
      <c r="AK228" s="2019"/>
      <c r="AL228" s="885"/>
      <c r="AQ228" s="195"/>
    </row>
    <row r="229" spans="1:269" s="1984" customFormat="1" x14ac:dyDescent="0.25">
      <c r="A229" s="195">
        <v>1</v>
      </c>
      <c r="B229" s="195">
        <v>1</v>
      </c>
      <c r="C229" s="125" t="s">
        <v>48</v>
      </c>
      <c r="D229" s="926" t="s">
        <v>229</v>
      </c>
      <c r="E229" s="118">
        <v>300</v>
      </c>
      <c r="F229" s="216">
        <v>1180</v>
      </c>
      <c r="G229" s="109">
        <f t="shared" ref="G229:G242" si="149">F229/12*$C$3</f>
        <v>1081.6666666666665</v>
      </c>
      <c r="H229" s="168">
        <v>1272</v>
      </c>
      <c r="I229" s="109">
        <f t="shared" si="143"/>
        <v>117.59630200308169</v>
      </c>
      <c r="J229" s="136">
        <v>7.5</v>
      </c>
      <c r="K229" s="136">
        <f t="shared" si="144"/>
        <v>5.6863207547169807</v>
      </c>
      <c r="L229" s="137">
        <f t="shared" si="145"/>
        <v>8850</v>
      </c>
      <c r="M229" s="137">
        <f>L229/12*$C$3</f>
        <v>8112.5</v>
      </c>
      <c r="N229" s="165">
        <v>7233</v>
      </c>
      <c r="O229" s="137">
        <f t="shared" si="146"/>
        <v>89.158705701078574</v>
      </c>
      <c r="P229" s="137">
        <f t="shared" si="147"/>
        <v>29.5</v>
      </c>
      <c r="Q229" s="137">
        <f t="shared" si="148"/>
        <v>267.47611710323571</v>
      </c>
      <c r="R229" s="2043"/>
      <c r="S229" s="2043"/>
      <c r="T229" s="2043"/>
      <c r="U229" s="2043"/>
      <c r="V229" s="2043"/>
      <c r="W229" s="2043"/>
      <c r="X229" s="2043"/>
      <c r="Y229" s="2043"/>
      <c r="Z229" s="2043"/>
      <c r="AA229" s="2043"/>
      <c r="AB229" s="2043"/>
      <c r="AC229" s="2005"/>
      <c r="AD229" s="2043"/>
      <c r="AE229" s="2094"/>
      <c r="AF229" s="2043"/>
      <c r="AG229" s="2043"/>
      <c r="AH229" s="2043"/>
      <c r="AI229" s="2043"/>
      <c r="AJ229" s="2043"/>
      <c r="AK229" s="2019"/>
      <c r="AL229" s="885"/>
      <c r="AQ229" s="195"/>
    </row>
    <row r="230" spans="1:269" s="1984" customFormat="1" x14ac:dyDescent="0.25">
      <c r="A230" s="195">
        <v>1</v>
      </c>
      <c r="B230" s="195">
        <v>1</v>
      </c>
      <c r="C230" s="125" t="s">
        <v>36</v>
      </c>
      <c r="D230" s="926" t="s">
        <v>229</v>
      </c>
      <c r="E230" s="118">
        <v>340</v>
      </c>
      <c r="F230" s="216">
        <v>1620</v>
      </c>
      <c r="G230" s="109">
        <f t="shared" si="149"/>
        <v>1485</v>
      </c>
      <c r="H230" s="168">
        <v>1561</v>
      </c>
      <c r="I230" s="109">
        <f t="shared" si="143"/>
        <v>105.11784511784512</v>
      </c>
      <c r="J230" s="136">
        <v>10.4</v>
      </c>
      <c r="K230" s="136">
        <f t="shared" si="144"/>
        <v>7.4509929532351054</v>
      </c>
      <c r="L230" s="137">
        <f t="shared" si="145"/>
        <v>16848</v>
      </c>
      <c r="M230" s="137">
        <f t="shared" ref="M230:M242" si="150">L230/12*$C$3</f>
        <v>15444</v>
      </c>
      <c r="N230" s="165">
        <v>11631</v>
      </c>
      <c r="O230" s="137">
        <f t="shared" si="146"/>
        <v>75.310800310800303</v>
      </c>
      <c r="P230" s="137">
        <f t="shared" si="147"/>
        <v>49.55294117647059</v>
      </c>
      <c r="Q230" s="137">
        <f t="shared" si="148"/>
        <v>256.05672105672102</v>
      </c>
      <c r="R230" s="2043"/>
      <c r="S230" s="2043"/>
      <c r="T230" s="2043"/>
      <c r="U230" s="2043"/>
      <c r="V230" s="2043"/>
      <c r="W230" s="2043"/>
      <c r="X230" s="2043"/>
      <c r="Y230" s="2043"/>
      <c r="Z230" s="2043"/>
      <c r="AA230" s="2043"/>
      <c r="AB230" s="2043"/>
      <c r="AC230" s="2005"/>
      <c r="AD230" s="2043"/>
      <c r="AE230" s="2094"/>
      <c r="AF230" s="2043"/>
      <c r="AG230" s="2043"/>
      <c r="AH230" s="2043"/>
      <c r="AI230" s="2043"/>
      <c r="AJ230" s="2043"/>
      <c r="AK230" s="2019"/>
      <c r="AL230" s="885"/>
      <c r="AQ230" s="195"/>
    </row>
    <row r="231" spans="1:269" s="1984" customFormat="1" x14ac:dyDescent="0.25">
      <c r="A231" s="195">
        <v>1</v>
      </c>
      <c r="B231" s="195">
        <v>1</v>
      </c>
      <c r="C231" s="125" t="s">
        <v>212</v>
      </c>
      <c r="D231" s="926" t="s">
        <v>229</v>
      </c>
      <c r="E231" s="118">
        <v>300</v>
      </c>
      <c r="F231" s="216">
        <v>55</v>
      </c>
      <c r="G231" s="109">
        <f t="shared" si="149"/>
        <v>50.416666666666664</v>
      </c>
      <c r="H231" s="168">
        <v>80</v>
      </c>
      <c r="I231" s="109">
        <f t="shared" si="143"/>
        <v>158.67768595041323</v>
      </c>
      <c r="J231" s="136">
        <v>13.7</v>
      </c>
      <c r="K231" s="136">
        <f t="shared" si="144"/>
        <v>10.675000000000001</v>
      </c>
      <c r="L231" s="137">
        <f t="shared" si="145"/>
        <v>754</v>
      </c>
      <c r="M231" s="137">
        <f t="shared" si="150"/>
        <v>691.16666666666674</v>
      </c>
      <c r="N231" s="165">
        <v>854</v>
      </c>
      <c r="O231" s="137">
        <f t="shared" si="146"/>
        <v>123.55919942126839</v>
      </c>
      <c r="P231" s="137">
        <f t="shared" si="147"/>
        <v>2.5133333333333332</v>
      </c>
      <c r="Q231" s="137">
        <f t="shared" si="148"/>
        <v>370.67759826380524</v>
      </c>
      <c r="R231" s="2043"/>
      <c r="S231" s="2043"/>
      <c r="T231" s="2043"/>
      <c r="U231" s="2043"/>
      <c r="V231" s="2043"/>
      <c r="W231" s="2043"/>
      <c r="X231" s="2043"/>
      <c r="Y231" s="2043"/>
      <c r="Z231" s="2043"/>
      <c r="AA231" s="2043"/>
      <c r="AB231" s="2043"/>
      <c r="AC231" s="2005"/>
      <c r="AD231" s="2043"/>
      <c r="AE231" s="2094"/>
      <c r="AF231" s="2043"/>
      <c r="AG231" s="2043"/>
      <c r="AH231" s="2043"/>
      <c r="AI231" s="2043"/>
      <c r="AJ231" s="2043"/>
      <c r="AK231" s="2019"/>
      <c r="AL231" s="885"/>
      <c r="AQ231" s="195"/>
    </row>
    <row r="232" spans="1:269" s="1984" customFormat="1" x14ac:dyDescent="0.25">
      <c r="A232" s="195">
        <v>1</v>
      </c>
      <c r="B232" s="195">
        <v>1</v>
      </c>
      <c r="C232" s="125" t="s">
        <v>9</v>
      </c>
      <c r="D232" s="926" t="s">
        <v>229</v>
      </c>
      <c r="E232" s="118">
        <v>340</v>
      </c>
      <c r="F232" s="216">
        <v>1434</v>
      </c>
      <c r="G232" s="109">
        <f t="shared" si="149"/>
        <v>1314.5</v>
      </c>
      <c r="H232" s="168">
        <v>1290</v>
      </c>
      <c r="I232" s="109">
        <f t="shared" si="143"/>
        <v>98.136173449980973</v>
      </c>
      <c r="J232" s="136">
        <v>7.8</v>
      </c>
      <c r="K232" s="136">
        <f t="shared" si="144"/>
        <v>8.0852713178294575</v>
      </c>
      <c r="L232" s="137">
        <f t="shared" si="145"/>
        <v>11185</v>
      </c>
      <c r="M232" s="137">
        <f t="shared" si="150"/>
        <v>10252.916666666668</v>
      </c>
      <c r="N232" s="165">
        <v>10430</v>
      </c>
      <c r="O232" s="137">
        <f t="shared" si="146"/>
        <v>101.7271508107449</v>
      </c>
      <c r="P232" s="137">
        <f t="shared" si="147"/>
        <v>32.897058823529413</v>
      </c>
      <c r="Q232" s="137">
        <f t="shared" si="148"/>
        <v>345.87231275653266</v>
      </c>
      <c r="R232" s="2043"/>
      <c r="S232" s="2043"/>
      <c r="T232" s="2043"/>
      <c r="U232" s="2043"/>
      <c r="V232" s="2043"/>
      <c r="W232" s="2043"/>
      <c r="X232" s="2043"/>
      <c r="Y232" s="2043"/>
      <c r="Z232" s="2043"/>
      <c r="AA232" s="2043"/>
      <c r="AB232" s="2043"/>
      <c r="AC232" s="2005"/>
      <c r="AD232" s="2043"/>
      <c r="AE232" s="2094"/>
      <c r="AF232" s="2043"/>
      <c r="AG232" s="2043"/>
      <c r="AH232" s="2043"/>
      <c r="AI232" s="2043"/>
      <c r="AJ232" s="2043"/>
      <c r="AK232" s="2019"/>
      <c r="AL232" s="885"/>
      <c r="AQ232" s="195"/>
    </row>
    <row r="233" spans="1:269" s="1984" customFormat="1" x14ac:dyDescent="0.25">
      <c r="A233" s="195">
        <v>1</v>
      </c>
      <c r="B233" s="195">
        <v>1</v>
      </c>
      <c r="C233" s="125" t="s">
        <v>47</v>
      </c>
      <c r="D233" s="926" t="s">
        <v>229</v>
      </c>
      <c r="E233" s="118">
        <v>340</v>
      </c>
      <c r="F233" s="216">
        <v>820</v>
      </c>
      <c r="G233" s="109">
        <f t="shared" si="149"/>
        <v>751.66666666666663</v>
      </c>
      <c r="H233" s="168">
        <v>809</v>
      </c>
      <c r="I233" s="109">
        <f t="shared" si="143"/>
        <v>107.62749445676276</v>
      </c>
      <c r="J233" s="136">
        <v>10.199999999999999</v>
      </c>
      <c r="K233" s="136">
        <f t="shared" si="144"/>
        <v>11.787391841779975</v>
      </c>
      <c r="L233" s="137">
        <f t="shared" si="145"/>
        <v>8364</v>
      </c>
      <c r="M233" s="137">
        <f t="shared" si="150"/>
        <v>7667</v>
      </c>
      <c r="N233" s="165">
        <v>9536</v>
      </c>
      <c r="O233" s="137">
        <f t="shared" si="146"/>
        <v>124.37720099126123</v>
      </c>
      <c r="P233" s="137">
        <f t="shared" si="147"/>
        <v>24.6</v>
      </c>
      <c r="Q233" s="137">
        <f t="shared" si="148"/>
        <v>422.88248337028818</v>
      </c>
      <c r="R233" s="2043"/>
      <c r="S233" s="2043"/>
      <c r="T233" s="2043"/>
      <c r="U233" s="2043"/>
      <c r="V233" s="2043"/>
      <c r="W233" s="2043"/>
      <c r="X233" s="2043"/>
      <c r="Y233" s="2043"/>
      <c r="Z233" s="2043"/>
      <c r="AA233" s="2043"/>
      <c r="AB233" s="2043"/>
      <c r="AC233" s="2005"/>
      <c r="AD233" s="2043"/>
      <c r="AE233" s="2094"/>
      <c r="AF233" s="2043"/>
      <c r="AG233" s="2043"/>
      <c r="AH233" s="2043"/>
      <c r="AI233" s="2043"/>
      <c r="AJ233" s="2043"/>
      <c r="AK233" s="2019"/>
      <c r="AL233" s="885"/>
      <c r="AQ233" s="195"/>
    </row>
    <row r="234" spans="1:269" s="1984" customFormat="1" x14ac:dyDescent="0.25">
      <c r="A234" s="195">
        <v>1</v>
      </c>
      <c r="B234" s="195">
        <v>1</v>
      </c>
      <c r="C234" s="125" t="s">
        <v>39</v>
      </c>
      <c r="D234" s="926" t="s">
        <v>229</v>
      </c>
      <c r="E234" s="118">
        <v>340</v>
      </c>
      <c r="F234" s="216">
        <v>361</v>
      </c>
      <c r="G234" s="109">
        <f t="shared" si="149"/>
        <v>330.91666666666663</v>
      </c>
      <c r="H234" s="168">
        <v>350</v>
      </c>
      <c r="I234" s="109">
        <f t="shared" si="143"/>
        <v>105.7668093679174</v>
      </c>
      <c r="J234" s="136">
        <v>11.8</v>
      </c>
      <c r="K234" s="136">
        <f t="shared" si="144"/>
        <v>9.9971428571428564</v>
      </c>
      <c r="L234" s="137">
        <f t="shared" si="145"/>
        <v>4260</v>
      </c>
      <c r="M234" s="137">
        <f t="shared" si="150"/>
        <v>3905</v>
      </c>
      <c r="N234" s="165">
        <v>3499</v>
      </c>
      <c r="O234" s="137">
        <f t="shared" si="146"/>
        <v>89.603072983354664</v>
      </c>
      <c r="P234" s="137">
        <f t="shared" si="147"/>
        <v>12.529411764705882</v>
      </c>
      <c r="Q234" s="137">
        <f t="shared" si="148"/>
        <v>304.65044814340587</v>
      </c>
      <c r="R234" s="2043"/>
      <c r="S234" s="2043"/>
      <c r="T234" s="2043"/>
      <c r="U234" s="2043"/>
      <c r="V234" s="2043"/>
      <c r="W234" s="2043"/>
      <c r="X234" s="2043"/>
      <c r="Y234" s="2043"/>
      <c r="Z234" s="2043"/>
      <c r="AA234" s="2043"/>
      <c r="AB234" s="2043"/>
      <c r="AC234" s="2005"/>
      <c r="AD234" s="2043"/>
      <c r="AE234" s="2094"/>
      <c r="AF234" s="2043"/>
      <c r="AG234" s="2043"/>
      <c r="AH234" s="2043"/>
      <c r="AI234" s="2043"/>
      <c r="AJ234" s="2043"/>
      <c r="AK234" s="2019"/>
      <c r="AL234" s="885"/>
      <c r="AQ234" s="195"/>
    </row>
    <row r="235" spans="1:269" s="1984" customFormat="1" x14ac:dyDescent="0.25">
      <c r="A235" s="195">
        <v>1</v>
      </c>
      <c r="B235" s="195">
        <v>1</v>
      </c>
      <c r="C235" s="125" t="s">
        <v>25</v>
      </c>
      <c r="D235" s="926" t="s">
        <v>229</v>
      </c>
      <c r="E235" s="118">
        <v>340</v>
      </c>
      <c r="F235" s="216">
        <v>1303</v>
      </c>
      <c r="G235" s="109">
        <f t="shared" si="149"/>
        <v>1194.4166666666665</v>
      </c>
      <c r="H235" s="168">
        <v>1292</v>
      </c>
      <c r="I235" s="109">
        <f t="shared" si="143"/>
        <v>108.16995744087072</v>
      </c>
      <c r="J235" s="136">
        <v>8.1</v>
      </c>
      <c r="K235" s="136">
        <f t="shared" si="144"/>
        <v>7.5201238390092877</v>
      </c>
      <c r="L235" s="137">
        <f t="shared" si="145"/>
        <v>10554</v>
      </c>
      <c r="M235" s="137">
        <f t="shared" si="150"/>
        <v>9674.5</v>
      </c>
      <c r="N235" s="165">
        <v>9716</v>
      </c>
      <c r="O235" s="137">
        <f t="shared" si="146"/>
        <v>100.42896273709236</v>
      </c>
      <c r="P235" s="137">
        <f t="shared" si="147"/>
        <v>31.041176470588237</v>
      </c>
      <c r="Q235" s="137">
        <f t="shared" si="148"/>
        <v>341.458473306114</v>
      </c>
      <c r="R235" s="2043"/>
      <c r="S235" s="2043"/>
      <c r="T235" s="2043"/>
      <c r="U235" s="2043"/>
      <c r="V235" s="2043"/>
      <c r="W235" s="2043"/>
      <c r="X235" s="2043"/>
      <c r="Y235" s="2043"/>
      <c r="Z235" s="2043"/>
      <c r="AA235" s="2043"/>
      <c r="AB235" s="2043"/>
      <c r="AC235" s="2005"/>
      <c r="AD235" s="2043"/>
      <c r="AE235" s="2094"/>
      <c r="AF235" s="2043"/>
      <c r="AG235" s="2043"/>
      <c r="AH235" s="2043"/>
      <c r="AI235" s="2043"/>
      <c r="AJ235" s="2043"/>
      <c r="AK235" s="2019"/>
      <c r="AL235" s="885"/>
      <c r="AQ235" s="195"/>
    </row>
    <row r="236" spans="1:269" s="1984" customFormat="1" ht="30" x14ac:dyDescent="0.25">
      <c r="A236" s="195">
        <v>1</v>
      </c>
      <c r="B236" s="195">
        <v>1</v>
      </c>
      <c r="C236" s="11" t="s">
        <v>126</v>
      </c>
      <c r="D236" s="926" t="s">
        <v>229</v>
      </c>
      <c r="E236" s="118">
        <v>320</v>
      </c>
      <c r="F236" s="216">
        <v>379</v>
      </c>
      <c r="G236" s="109">
        <f t="shared" si="149"/>
        <v>347.41666666666663</v>
      </c>
      <c r="H236" s="168">
        <v>330</v>
      </c>
      <c r="I236" s="109">
        <f t="shared" si="143"/>
        <v>94.986807387862797</v>
      </c>
      <c r="J236" s="136">
        <v>9.6</v>
      </c>
      <c r="K236" s="136">
        <f t="shared" si="144"/>
        <v>8.9848484848484844</v>
      </c>
      <c r="L236" s="137">
        <f t="shared" si="145"/>
        <v>3638</v>
      </c>
      <c r="M236" s="137">
        <f t="shared" si="150"/>
        <v>3334.8333333333335</v>
      </c>
      <c r="N236" s="165">
        <v>2965</v>
      </c>
      <c r="O236" s="137">
        <f t="shared" si="146"/>
        <v>88.909990504273068</v>
      </c>
      <c r="P236" s="137">
        <f t="shared" si="147"/>
        <v>11.36875</v>
      </c>
      <c r="Q236" s="137">
        <f t="shared" si="148"/>
        <v>284.5119696136739</v>
      </c>
      <c r="R236" s="2043"/>
      <c r="S236" s="2043"/>
      <c r="T236" s="2043"/>
      <c r="U236" s="2043"/>
      <c r="V236" s="2043"/>
      <c r="W236" s="2043"/>
      <c r="X236" s="2043"/>
      <c r="Y236" s="2043"/>
      <c r="Z236" s="2043"/>
      <c r="AA236" s="2043"/>
      <c r="AB236" s="2043"/>
      <c r="AC236" s="2005"/>
      <c r="AD236" s="2043"/>
      <c r="AE236" s="2094"/>
      <c r="AF236" s="2043"/>
      <c r="AG236" s="2043"/>
      <c r="AH236" s="2043"/>
      <c r="AI236" s="2043"/>
      <c r="AJ236" s="2043"/>
      <c r="AK236" s="2019"/>
      <c r="AL236" s="885"/>
      <c r="AQ236" s="195"/>
    </row>
    <row r="237" spans="1:269" s="1984" customFormat="1" x14ac:dyDescent="0.25">
      <c r="A237" s="195">
        <v>1</v>
      </c>
      <c r="B237" s="195">
        <v>1</v>
      </c>
      <c r="C237" s="125" t="s">
        <v>44</v>
      </c>
      <c r="D237" s="926" t="s">
        <v>229</v>
      </c>
      <c r="E237" s="118">
        <v>340</v>
      </c>
      <c r="F237" s="216">
        <v>1107</v>
      </c>
      <c r="G237" s="109">
        <f t="shared" si="149"/>
        <v>1014.75</v>
      </c>
      <c r="H237" s="168">
        <v>1158</v>
      </c>
      <c r="I237" s="109">
        <f t="shared" si="143"/>
        <v>114.11677753141167</v>
      </c>
      <c r="J237" s="136">
        <v>8.5</v>
      </c>
      <c r="K237" s="136">
        <f t="shared" si="144"/>
        <v>7.7322970639032818</v>
      </c>
      <c r="L237" s="137">
        <f t="shared" si="145"/>
        <v>9410</v>
      </c>
      <c r="M237" s="137">
        <f t="shared" si="150"/>
        <v>8625.8333333333321</v>
      </c>
      <c r="N237" s="165">
        <v>8954</v>
      </c>
      <c r="O237" s="137">
        <f t="shared" si="146"/>
        <v>103.80446333687567</v>
      </c>
      <c r="P237" s="137">
        <f t="shared" si="147"/>
        <v>27.676470588235293</v>
      </c>
      <c r="Q237" s="137">
        <f t="shared" si="148"/>
        <v>352.93517534537727</v>
      </c>
      <c r="R237" s="2043"/>
      <c r="S237" s="2043"/>
      <c r="T237" s="2043"/>
      <c r="U237" s="2043"/>
      <c r="V237" s="2043"/>
      <c r="W237" s="2043"/>
      <c r="X237" s="2043"/>
      <c r="Y237" s="2043"/>
      <c r="Z237" s="2043"/>
      <c r="AA237" s="2043"/>
      <c r="AB237" s="2043"/>
      <c r="AC237" s="2005"/>
      <c r="AD237" s="2043"/>
      <c r="AE237" s="2094"/>
      <c r="AF237" s="2043"/>
      <c r="AG237" s="2043"/>
      <c r="AH237" s="2043"/>
      <c r="AI237" s="2043"/>
      <c r="AJ237" s="2043"/>
      <c r="AK237" s="2019"/>
      <c r="AL237" s="885"/>
      <c r="AQ237" s="195"/>
    </row>
    <row r="238" spans="1:269" s="1984" customFormat="1" x14ac:dyDescent="0.25">
      <c r="A238" s="195">
        <v>1</v>
      </c>
      <c r="B238" s="195">
        <v>1</v>
      </c>
      <c r="C238" s="125" t="s">
        <v>63</v>
      </c>
      <c r="D238" s="926" t="s">
        <v>229</v>
      </c>
      <c r="E238" s="118">
        <v>340</v>
      </c>
      <c r="F238" s="216">
        <v>1095</v>
      </c>
      <c r="G238" s="109">
        <f t="shared" si="149"/>
        <v>1003.75</v>
      </c>
      <c r="H238" s="168">
        <v>1032</v>
      </c>
      <c r="I238" s="109">
        <f t="shared" si="143"/>
        <v>102.81444582814446</v>
      </c>
      <c r="J238" s="136">
        <v>10.8</v>
      </c>
      <c r="K238" s="136">
        <f t="shared" si="144"/>
        <v>9.9641472868217047</v>
      </c>
      <c r="L238" s="137">
        <f t="shared" si="145"/>
        <v>11826</v>
      </c>
      <c r="M238" s="137">
        <f t="shared" si="150"/>
        <v>10840.5</v>
      </c>
      <c r="N238" s="165">
        <v>10283</v>
      </c>
      <c r="O238" s="137">
        <f t="shared" si="146"/>
        <v>94.857248281905811</v>
      </c>
      <c r="P238" s="137">
        <f t="shared" si="147"/>
        <v>34.78235294117647</v>
      </c>
      <c r="Q238" s="137">
        <f t="shared" si="148"/>
        <v>322.51464415847977</v>
      </c>
      <c r="R238" s="2043"/>
      <c r="S238" s="2043"/>
      <c r="T238" s="2043"/>
      <c r="U238" s="2043"/>
      <c r="V238" s="2043"/>
      <c r="W238" s="2043"/>
      <c r="X238" s="2043"/>
      <c r="Y238" s="2043"/>
      <c r="Z238" s="2043"/>
      <c r="AA238" s="2043"/>
      <c r="AB238" s="2043"/>
      <c r="AC238" s="2005"/>
      <c r="AD238" s="2043"/>
      <c r="AE238" s="2094"/>
      <c r="AF238" s="2043"/>
      <c r="AG238" s="2043"/>
      <c r="AH238" s="2043"/>
      <c r="AI238" s="2043"/>
      <c r="AJ238" s="2043"/>
      <c r="AK238" s="2019"/>
      <c r="AL238" s="885"/>
      <c r="AQ238" s="195"/>
    </row>
    <row r="239" spans="1:269" s="1984" customFormat="1" x14ac:dyDescent="0.25">
      <c r="A239" s="195">
        <v>1</v>
      </c>
      <c r="B239" s="195">
        <v>1</v>
      </c>
      <c r="C239" s="125" t="s">
        <v>6</v>
      </c>
      <c r="D239" s="926" t="s">
        <v>229</v>
      </c>
      <c r="E239" s="118">
        <v>340</v>
      </c>
      <c r="F239" s="216">
        <v>2810</v>
      </c>
      <c r="G239" s="109">
        <f t="shared" si="149"/>
        <v>2575.833333333333</v>
      </c>
      <c r="H239" s="168">
        <v>2697</v>
      </c>
      <c r="I239" s="109">
        <f t="shared" si="143"/>
        <v>104.70397929472664</v>
      </c>
      <c r="J239" s="136">
        <v>8.8000000000000007</v>
      </c>
      <c r="K239" s="136">
        <f t="shared" si="144"/>
        <v>7.7304412309974042</v>
      </c>
      <c r="L239" s="137">
        <f t="shared" si="145"/>
        <v>24728</v>
      </c>
      <c r="M239" s="137">
        <f t="shared" si="150"/>
        <v>22667.333333333332</v>
      </c>
      <c r="N239" s="165">
        <v>20849</v>
      </c>
      <c r="O239" s="137">
        <f t="shared" si="146"/>
        <v>91.978177112437876</v>
      </c>
      <c r="P239" s="137">
        <f t="shared" si="147"/>
        <v>72.729411764705887</v>
      </c>
      <c r="Q239" s="137">
        <f t="shared" si="148"/>
        <v>312.72580218228876</v>
      </c>
      <c r="R239" s="2043"/>
      <c r="S239" s="2043"/>
      <c r="T239" s="2043"/>
      <c r="U239" s="2043"/>
      <c r="V239" s="2043"/>
      <c r="W239" s="2043"/>
      <c r="X239" s="2043"/>
      <c r="Y239" s="2043"/>
      <c r="Z239" s="2043"/>
      <c r="AA239" s="2043"/>
      <c r="AB239" s="2043"/>
      <c r="AC239" s="2005"/>
      <c r="AD239" s="2043"/>
      <c r="AE239" s="2094"/>
      <c r="AF239" s="2043"/>
      <c r="AG239" s="2043"/>
      <c r="AH239" s="2043"/>
      <c r="AI239" s="2043"/>
      <c r="AJ239" s="2043"/>
      <c r="AK239" s="2019"/>
      <c r="AL239" s="885"/>
      <c r="AQ239" s="195"/>
    </row>
    <row r="240" spans="1:269" s="1984" customFormat="1" x14ac:dyDescent="0.25">
      <c r="A240" s="195">
        <v>1</v>
      </c>
      <c r="B240" s="195">
        <v>1</v>
      </c>
      <c r="C240" s="125" t="s">
        <v>109</v>
      </c>
      <c r="D240" s="926" t="s">
        <v>229</v>
      </c>
      <c r="E240" s="118">
        <v>340</v>
      </c>
      <c r="F240" s="216">
        <v>1020</v>
      </c>
      <c r="G240" s="109">
        <f t="shared" si="149"/>
        <v>935</v>
      </c>
      <c r="H240" s="168">
        <v>935</v>
      </c>
      <c r="I240" s="109">
        <f t="shared" si="143"/>
        <v>100</v>
      </c>
      <c r="J240" s="136">
        <v>10.199999999999999</v>
      </c>
      <c r="K240" s="136">
        <f t="shared" si="144"/>
        <v>10.81283422459893</v>
      </c>
      <c r="L240" s="137">
        <f t="shared" si="145"/>
        <v>10404</v>
      </c>
      <c r="M240" s="137">
        <f t="shared" si="150"/>
        <v>9537</v>
      </c>
      <c r="N240" s="165">
        <v>10110</v>
      </c>
      <c r="O240" s="137">
        <f t="shared" si="146"/>
        <v>106.00817867253853</v>
      </c>
      <c r="P240" s="137">
        <f t="shared" si="147"/>
        <v>30.6</v>
      </c>
      <c r="Q240" s="137">
        <f t="shared" si="148"/>
        <v>360.42780748663102</v>
      </c>
      <c r="R240" s="2043"/>
      <c r="S240" s="2043"/>
      <c r="T240" s="2043"/>
      <c r="U240" s="2043"/>
      <c r="V240" s="2043"/>
      <c r="W240" s="2043"/>
      <c r="X240" s="2043"/>
      <c r="Y240" s="2043"/>
      <c r="Z240" s="2043"/>
      <c r="AA240" s="2043"/>
      <c r="AB240" s="2043"/>
      <c r="AC240" s="2005"/>
      <c r="AD240" s="2043"/>
      <c r="AE240" s="2094"/>
      <c r="AF240" s="2043"/>
      <c r="AG240" s="2043"/>
      <c r="AH240" s="2043"/>
      <c r="AI240" s="2043"/>
      <c r="AJ240" s="2043"/>
      <c r="AK240" s="2019"/>
      <c r="AL240" s="885"/>
      <c r="AQ240" s="195"/>
    </row>
    <row r="241" spans="1:43" s="1984" customFormat="1" x14ac:dyDescent="0.25">
      <c r="A241" s="195"/>
      <c r="B241" s="195">
        <v>1</v>
      </c>
      <c r="C241" s="125" t="s">
        <v>160</v>
      </c>
      <c r="D241" s="926" t="s">
        <v>229</v>
      </c>
      <c r="E241" s="109">
        <v>340</v>
      </c>
      <c r="F241" s="216">
        <v>672</v>
      </c>
      <c r="G241" s="109">
        <f t="shared" si="149"/>
        <v>616</v>
      </c>
      <c r="H241" s="168">
        <v>664</v>
      </c>
      <c r="I241" s="109">
        <f t="shared" si="143"/>
        <v>107.79220779220779</v>
      </c>
      <c r="J241" s="136">
        <v>7.6</v>
      </c>
      <c r="K241" s="136">
        <f t="shared" si="144"/>
        <v>7.2439759036144578</v>
      </c>
      <c r="L241" s="137">
        <f t="shared" si="145"/>
        <v>5107</v>
      </c>
      <c r="M241" s="137">
        <f t="shared" si="150"/>
        <v>4681.4166666666661</v>
      </c>
      <c r="N241" s="165">
        <v>4810</v>
      </c>
      <c r="O241" s="137">
        <f t="shared" si="146"/>
        <v>102.74667568577888</v>
      </c>
      <c r="P241" s="137">
        <f t="shared" si="147"/>
        <v>15.020588235294118</v>
      </c>
      <c r="Q241" s="137">
        <f t="shared" si="148"/>
        <v>349.33869733164812</v>
      </c>
      <c r="R241" s="2043"/>
      <c r="S241" s="2043"/>
      <c r="T241" s="2043"/>
      <c r="U241" s="2043"/>
      <c r="V241" s="2043"/>
      <c r="W241" s="2043"/>
      <c r="X241" s="2043"/>
      <c r="Y241" s="2043"/>
      <c r="Z241" s="2043"/>
      <c r="AA241" s="2043"/>
      <c r="AB241" s="2043"/>
      <c r="AC241" s="2005"/>
      <c r="AD241" s="2043"/>
      <c r="AE241" s="2094"/>
      <c r="AF241" s="2043"/>
      <c r="AG241" s="2043"/>
      <c r="AH241" s="2043"/>
      <c r="AI241" s="2043"/>
      <c r="AJ241" s="2043"/>
      <c r="AK241" s="2019"/>
      <c r="AL241" s="885"/>
      <c r="AQ241" s="195"/>
    </row>
    <row r="242" spans="1:43" s="1984" customFormat="1" ht="16.5" customHeight="1" x14ac:dyDescent="0.25">
      <c r="A242" s="195">
        <v>1</v>
      </c>
      <c r="B242" s="195">
        <v>1</v>
      </c>
      <c r="C242" s="125" t="s">
        <v>46</v>
      </c>
      <c r="D242" s="926" t="s">
        <v>229</v>
      </c>
      <c r="E242" s="109">
        <v>340</v>
      </c>
      <c r="F242" s="216">
        <v>240</v>
      </c>
      <c r="G242" s="109">
        <f t="shared" si="149"/>
        <v>220</v>
      </c>
      <c r="H242" s="168">
        <v>45</v>
      </c>
      <c r="I242" s="109">
        <f t="shared" si="143"/>
        <v>20.454545454545457</v>
      </c>
      <c r="J242" s="136">
        <v>9</v>
      </c>
      <c r="K242" s="136">
        <f t="shared" si="144"/>
        <v>7.9111111111111114</v>
      </c>
      <c r="L242" s="137">
        <f t="shared" si="145"/>
        <v>2160</v>
      </c>
      <c r="M242" s="137">
        <f t="shared" si="150"/>
        <v>1980</v>
      </c>
      <c r="N242" s="165">
        <v>356</v>
      </c>
      <c r="O242" s="137">
        <f t="shared" si="146"/>
        <v>17.979797979797979</v>
      </c>
      <c r="P242" s="137">
        <f t="shared" si="147"/>
        <v>6.3529411764705879</v>
      </c>
      <c r="Q242" s="137">
        <f t="shared" si="148"/>
        <v>61.131313131313135</v>
      </c>
      <c r="R242" s="2043"/>
      <c r="S242" s="2043"/>
      <c r="T242" s="2043"/>
      <c r="U242" s="2043"/>
      <c r="V242" s="2043"/>
      <c r="W242" s="2043"/>
      <c r="X242" s="2043"/>
      <c r="Y242" s="2043"/>
      <c r="Z242" s="2043"/>
      <c r="AA242" s="2043"/>
      <c r="AB242" s="2043"/>
      <c r="AC242" s="2005"/>
      <c r="AD242" s="2043"/>
      <c r="AE242" s="2094"/>
      <c r="AF242" s="2043"/>
      <c r="AG242" s="2043"/>
      <c r="AH242" s="2043"/>
      <c r="AI242" s="2043"/>
      <c r="AJ242" s="2043"/>
      <c r="AK242" s="2019"/>
      <c r="AL242" s="885"/>
      <c r="AQ242" s="195"/>
    </row>
    <row r="243" spans="1:43" s="1984" customFormat="1" ht="29.25" x14ac:dyDescent="0.25">
      <c r="A243" s="195">
        <v>1</v>
      </c>
      <c r="B243" s="195">
        <v>1</v>
      </c>
      <c r="C243" s="674" t="s">
        <v>7</v>
      </c>
      <c r="D243" s="2614"/>
      <c r="E243" s="674"/>
      <c r="F243" s="1739">
        <f>SUM(F228:F242)</f>
        <v>14396</v>
      </c>
      <c r="G243" s="1801">
        <f>SUM(G228:G242)</f>
        <v>13196.333333333332</v>
      </c>
      <c r="H243" s="1801">
        <f>SUM(H228:H242)</f>
        <v>13859</v>
      </c>
      <c r="I243" s="1801">
        <f t="shared" si="143"/>
        <v>105.0215969082321</v>
      </c>
      <c r="J243" s="1802">
        <f>SUM(L243/F243)</f>
        <v>9.0746040566824124</v>
      </c>
      <c r="K243" s="177">
        <f t="shared" si="144"/>
        <v>8.2435240637852658</v>
      </c>
      <c r="L243" s="1801">
        <f>SUM(L228:L242)</f>
        <v>130638</v>
      </c>
      <c r="M243" s="1801">
        <f>SUM(M228:M242)</f>
        <v>119751.5</v>
      </c>
      <c r="N243" s="1801">
        <f>SUM(N228:N242)</f>
        <v>114247</v>
      </c>
      <c r="O243" s="137">
        <f t="shared" si="146"/>
        <v>95.403397869755281</v>
      </c>
      <c r="P243" s="1087">
        <f>SUM(P228:P242)</f>
        <v>388.66443627450985</v>
      </c>
      <c r="Q243" s="137">
        <f t="shared" si="148"/>
        <v>320.67017014405656</v>
      </c>
      <c r="R243" s="336">
        <v>1369572.5329451666</v>
      </c>
      <c r="S243" s="336">
        <v>1369572.5329451666</v>
      </c>
      <c r="T243" s="336">
        <v>1373429.0524145884</v>
      </c>
      <c r="U243" s="336">
        <v>1373429.0524145884</v>
      </c>
      <c r="V243" s="336">
        <v>1373429.0524145884</v>
      </c>
      <c r="W243" s="336">
        <v>1373429.0524145884</v>
      </c>
      <c r="X243" s="336">
        <v>1380575.94949</v>
      </c>
      <c r="Y243" s="336">
        <v>1380575.94949</v>
      </c>
      <c r="Z243" s="336">
        <v>1380575.94949</v>
      </c>
      <c r="AA243" s="336">
        <v>1373240.9817832538</v>
      </c>
      <c r="AB243" s="336">
        <v>1363233.3806171329</v>
      </c>
      <c r="AC243" s="844">
        <f t="shared" ref="AC243:AC246" si="151">R243/12*$C$3+(S243-R243)/11*10+(T243-S243)/10*9+(U243-T243)/9*8+(V243-U243)/8*7+(W243-V243)/7*6+(X243-W243)/6*5+(Y243-X243)/5*4+(Z243-Y243)/4*3+(AA243-Z243)/3*2+(AB243-AA243)/2*1</f>
        <v>1254974.3245641678</v>
      </c>
      <c r="AD243" s="336">
        <f t="shared" ref="AD243:AD246" si="152">AJ243-AI243-AF243-AE243</f>
        <v>1201296.5231700002</v>
      </c>
      <c r="AE243" s="898"/>
      <c r="AF243" s="336">
        <v>-7262.6040299999995</v>
      </c>
      <c r="AG243" s="336">
        <f>AD243-AC243</f>
        <v>-53677.801394167589</v>
      </c>
      <c r="AH243" s="336">
        <v>-1426.9271299999998</v>
      </c>
      <c r="AI243" s="336">
        <v>-22326.059199999996</v>
      </c>
      <c r="AJ243" s="336">
        <v>1171707.8599400001</v>
      </c>
      <c r="AK243" s="2019"/>
      <c r="AL243" s="885"/>
      <c r="AQ243" s="195"/>
    </row>
    <row r="244" spans="1:43" s="1984" customFormat="1" ht="43.5" x14ac:dyDescent="0.25">
      <c r="A244" s="195"/>
      <c r="B244" s="195">
        <v>1</v>
      </c>
      <c r="C244" s="138" t="s">
        <v>177</v>
      </c>
      <c r="D244" s="138"/>
      <c r="E244" s="674"/>
      <c r="F244" s="1739">
        <v>400</v>
      </c>
      <c r="G244" s="1801">
        <f>F244/12*$C$3</f>
        <v>366.66666666666669</v>
      </c>
      <c r="H244" s="1801">
        <v>359</v>
      </c>
      <c r="I244" s="1801">
        <f t="shared" si="143"/>
        <v>97.909090909090907</v>
      </c>
      <c r="J244" s="1802"/>
      <c r="K244" s="177"/>
      <c r="L244" s="1801"/>
      <c r="M244" s="1801"/>
      <c r="N244" s="1801">
        <v>2896</v>
      </c>
      <c r="O244" s="137"/>
      <c r="P244" s="1087"/>
      <c r="Q244" s="137"/>
      <c r="R244" s="336">
        <v>107891.8985124</v>
      </c>
      <c r="S244" s="336">
        <v>107891.8985124</v>
      </c>
      <c r="T244" s="336">
        <v>107891.8985124</v>
      </c>
      <c r="U244" s="336">
        <v>107891.8985124</v>
      </c>
      <c r="V244" s="336">
        <v>107891.8985124</v>
      </c>
      <c r="W244" s="336">
        <v>107891.8985124</v>
      </c>
      <c r="X244" s="336">
        <v>107891.8985124</v>
      </c>
      <c r="Y244" s="336">
        <v>107891.8985124</v>
      </c>
      <c r="Z244" s="336">
        <v>107891.8985124</v>
      </c>
      <c r="AA244" s="336">
        <v>107891.8985124</v>
      </c>
      <c r="AB244" s="336">
        <v>107891.8985124</v>
      </c>
      <c r="AC244" s="2026">
        <f>AB244/12*$C$3</f>
        <v>98900.906969699994</v>
      </c>
      <c r="AD244" s="336">
        <f t="shared" si="152"/>
        <v>92424.953690000009</v>
      </c>
      <c r="AE244" s="898"/>
      <c r="AF244" s="336"/>
      <c r="AG244" s="336">
        <f>AD244-AC244</f>
        <v>-6475.9532796999847</v>
      </c>
      <c r="AH244" s="336"/>
      <c r="AI244" s="336">
        <v>0</v>
      </c>
      <c r="AJ244" s="336">
        <v>92424.953690000009</v>
      </c>
      <c r="AK244" s="2019"/>
      <c r="AL244" s="885"/>
      <c r="AQ244" s="195"/>
    </row>
    <row r="245" spans="1:43" s="1988" customFormat="1" ht="15.75" x14ac:dyDescent="0.25">
      <c r="A245" s="1986">
        <v>1</v>
      </c>
      <c r="B245" s="195">
        <v>1</v>
      </c>
      <c r="C245" s="2065" t="s">
        <v>14</v>
      </c>
      <c r="D245" s="2065"/>
      <c r="E245" s="810"/>
      <c r="F245" s="2066"/>
      <c r="G245" s="2067"/>
      <c r="H245" s="2067"/>
      <c r="I245" s="2067"/>
      <c r="J245" s="2068"/>
      <c r="K245" s="2068"/>
      <c r="L245" s="2069"/>
      <c r="M245" s="2069"/>
      <c r="N245" s="2069"/>
      <c r="O245" s="2069"/>
      <c r="P245" s="2069"/>
      <c r="Q245" s="2069"/>
      <c r="R245" s="2070"/>
      <c r="S245" s="2070"/>
      <c r="T245" s="2070"/>
      <c r="U245" s="2070"/>
      <c r="V245" s="2070"/>
      <c r="W245" s="2070"/>
      <c r="X245" s="2070"/>
      <c r="Y245" s="2070"/>
      <c r="Z245" s="2070"/>
      <c r="AA245" s="2070"/>
      <c r="AB245" s="2070"/>
      <c r="AC245" s="2071">
        <f t="shared" si="151"/>
        <v>0</v>
      </c>
      <c r="AD245" s="2070">
        <f t="shared" si="152"/>
        <v>0</v>
      </c>
      <c r="AE245" s="2703"/>
      <c r="AF245" s="2070"/>
      <c r="AG245" s="2070">
        <f>AD245-AC245</f>
        <v>0</v>
      </c>
      <c r="AH245" s="2070"/>
      <c r="AI245" s="2070"/>
      <c r="AJ245" s="2070"/>
      <c r="AK245" s="2019"/>
      <c r="AL245" s="1987"/>
      <c r="AQ245" s="195"/>
    </row>
    <row r="246" spans="1:43" s="1984" customFormat="1" x14ac:dyDescent="0.25">
      <c r="A246" s="195">
        <v>1</v>
      </c>
      <c r="B246" s="195">
        <v>1</v>
      </c>
      <c r="C246" s="439" t="s">
        <v>324</v>
      </c>
      <c r="D246" s="503"/>
      <c r="E246" s="1444"/>
      <c r="F246" s="237"/>
      <c r="G246" s="495"/>
      <c r="H246" s="495"/>
      <c r="I246" s="495"/>
      <c r="J246" s="794"/>
      <c r="K246" s="794"/>
      <c r="L246" s="1282"/>
      <c r="M246" s="1282"/>
      <c r="N246" s="1282"/>
      <c r="O246" s="1282"/>
      <c r="P246" s="1282"/>
      <c r="Q246" s="1282"/>
      <c r="R246" s="342">
        <v>146089.47571999999</v>
      </c>
      <c r="S246" s="342">
        <v>146089.47571999999</v>
      </c>
      <c r="T246" s="342">
        <v>140549.71944999998</v>
      </c>
      <c r="U246" s="342">
        <v>140549.71944999998</v>
      </c>
      <c r="V246" s="342">
        <v>140549.71944999998</v>
      </c>
      <c r="W246" s="342">
        <v>140549.71944999998</v>
      </c>
      <c r="X246" s="342">
        <v>140549.71944999998</v>
      </c>
      <c r="Y246" s="342">
        <v>140549.71944999998</v>
      </c>
      <c r="Z246" s="342">
        <v>139374.44697999998</v>
      </c>
      <c r="AA246" s="342">
        <v>139374.44697999998</v>
      </c>
      <c r="AB246" s="342">
        <v>143039.32634999999</v>
      </c>
      <c r="AC246" s="2026">
        <f t="shared" si="151"/>
        <v>129880.55743283332</v>
      </c>
      <c r="AD246" s="342">
        <f t="shared" si="152"/>
        <v>132058.52403</v>
      </c>
      <c r="AE246" s="963"/>
      <c r="AF246" s="342"/>
      <c r="AG246" s="342">
        <f>AD246-AC246</f>
        <v>2177.9665971666836</v>
      </c>
      <c r="AH246" s="342"/>
      <c r="AI246" s="342">
        <v>-59.032650000000011</v>
      </c>
      <c r="AJ246" s="342">
        <v>131999.49137999999</v>
      </c>
      <c r="AK246" s="2019"/>
      <c r="AL246" s="885"/>
      <c r="AQ246" s="195"/>
    </row>
    <row r="247" spans="1:43" s="1984" customFormat="1" ht="29.25" x14ac:dyDescent="0.25">
      <c r="A247" s="195">
        <v>1</v>
      </c>
      <c r="B247" s="195">
        <v>1</v>
      </c>
      <c r="C247" s="1979" t="s">
        <v>270</v>
      </c>
      <c r="D247" s="4"/>
      <c r="E247" s="4"/>
      <c r="F247" s="534">
        <f>F249+F251+F252</f>
        <v>37150</v>
      </c>
      <c r="G247" s="534">
        <f t="shared" ref="G247:H247" si="153">G249+G251+G252</f>
        <v>34054.166666666664</v>
      </c>
      <c r="H247" s="534">
        <f t="shared" si="153"/>
        <v>22781</v>
      </c>
      <c r="I247" s="168">
        <f>H247/G247*100</f>
        <v>66.896366083445486</v>
      </c>
      <c r="J247" s="1313"/>
      <c r="K247" s="1313"/>
      <c r="L247" s="108"/>
      <c r="M247" s="108"/>
      <c r="N247" s="108"/>
      <c r="O247" s="108"/>
      <c r="P247" s="108"/>
      <c r="Q247" s="108"/>
      <c r="R247" s="300"/>
      <c r="S247" s="300"/>
      <c r="T247" s="300"/>
      <c r="U247" s="300"/>
      <c r="V247" s="300"/>
      <c r="W247" s="300"/>
      <c r="X247" s="300"/>
      <c r="Y247" s="300"/>
      <c r="Z247" s="300"/>
      <c r="AA247" s="300"/>
      <c r="AB247" s="300"/>
      <c r="AC247" s="727"/>
      <c r="AD247" s="300"/>
      <c r="AE247" s="750"/>
      <c r="AF247" s="300"/>
      <c r="AG247" s="300"/>
      <c r="AH247" s="300"/>
      <c r="AI247" s="300">
        <v>0</v>
      </c>
      <c r="AJ247" s="300">
        <v>0</v>
      </c>
      <c r="AK247" s="2019"/>
      <c r="AL247" s="885"/>
      <c r="AQ247" s="195"/>
    </row>
    <row r="248" spans="1:43" s="1984" customFormat="1" ht="30" x14ac:dyDescent="0.25">
      <c r="A248" s="195"/>
      <c r="B248" s="195">
        <v>1</v>
      </c>
      <c r="C248" s="285" t="s">
        <v>193</v>
      </c>
      <c r="D248" s="4"/>
      <c r="E248" s="4"/>
      <c r="F248" s="534"/>
      <c r="G248" s="165"/>
      <c r="H248" s="165"/>
      <c r="I248" s="168"/>
      <c r="J248" s="1313"/>
      <c r="K248" s="1313"/>
      <c r="L248" s="108"/>
      <c r="M248" s="108"/>
      <c r="N248" s="108"/>
      <c r="O248" s="108"/>
      <c r="P248" s="108"/>
      <c r="Q248" s="108"/>
      <c r="R248" s="300"/>
      <c r="S248" s="300"/>
      <c r="T248" s="300"/>
      <c r="U248" s="300"/>
      <c r="V248" s="300"/>
      <c r="W248" s="300"/>
      <c r="X248" s="300"/>
      <c r="Y248" s="300"/>
      <c r="Z248" s="300"/>
      <c r="AA248" s="300"/>
      <c r="AB248" s="300"/>
      <c r="AC248" s="727"/>
      <c r="AD248" s="300"/>
      <c r="AE248" s="750"/>
      <c r="AF248" s="300"/>
      <c r="AG248" s="300"/>
      <c r="AH248" s="300"/>
      <c r="AI248" s="300"/>
      <c r="AJ248" s="300"/>
      <c r="AK248" s="2019"/>
      <c r="AL248" s="885"/>
      <c r="AQ248" s="195"/>
    </row>
    <row r="249" spans="1:43" s="1984" customFormat="1" ht="30" x14ac:dyDescent="0.25">
      <c r="A249" s="195"/>
      <c r="B249" s="195">
        <v>1</v>
      </c>
      <c r="C249" s="286" t="s">
        <v>453</v>
      </c>
      <c r="D249" s="4"/>
      <c r="E249" s="4"/>
      <c r="F249" s="535">
        <v>13150</v>
      </c>
      <c r="G249" s="109">
        <f t="shared" ref="G249:G256" si="154">F249/12*$C$3</f>
        <v>12054.166666666666</v>
      </c>
      <c r="H249" s="165">
        <v>15321</v>
      </c>
      <c r="I249" s="168">
        <f>H249/G249*100</f>
        <v>127.1012789491877</v>
      </c>
      <c r="J249" s="1313"/>
      <c r="K249" s="1313"/>
      <c r="L249" s="108"/>
      <c r="M249" s="108"/>
      <c r="N249" s="108"/>
      <c r="O249" s="108"/>
      <c r="P249" s="108"/>
      <c r="Q249" s="108"/>
      <c r="R249" s="300"/>
      <c r="S249" s="300"/>
      <c r="T249" s="300"/>
      <c r="U249" s="300"/>
      <c r="V249" s="300"/>
      <c r="W249" s="300"/>
      <c r="X249" s="300"/>
      <c r="Y249" s="300"/>
      <c r="Z249" s="300"/>
      <c r="AA249" s="300"/>
      <c r="AB249" s="300"/>
      <c r="AC249" s="727"/>
      <c r="AD249" s="300"/>
      <c r="AE249" s="750"/>
      <c r="AF249" s="300"/>
      <c r="AG249" s="300"/>
      <c r="AH249" s="300"/>
      <c r="AI249" s="300"/>
      <c r="AJ249" s="300"/>
      <c r="AK249" s="2019"/>
      <c r="AL249" s="885"/>
      <c r="AQ249" s="195"/>
    </row>
    <row r="250" spans="1:43" s="1984" customFormat="1" ht="60" x14ac:dyDescent="0.25">
      <c r="A250" s="195"/>
      <c r="B250" s="195">
        <v>1</v>
      </c>
      <c r="C250" s="286" t="s">
        <v>454</v>
      </c>
      <c r="D250" s="4"/>
      <c r="E250" s="4"/>
      <c r="F250" s="534"/>
      <c r="G250" s="165"/>
      <c r="H250" s="165"/>
      <c r="I250" s="168"/>
      <c r="J250" s="1313"/>
      <c r="K250" s="1313"/>
      <c r="L250" s="108"/>
      <c r="M250" s="108"/>
      <c r="N250" s="108"/>
      <c r="O250" s="108"/>
      <c r="P250" s="108"/>
      <c r="Q250" s="108"/>
      <c r="R250" s="300"/>
      <c r="S250" s="300"/>
      <c r="T250" s="300"/>
      <c r="U250" s="300"/>
      <c r="V250" s="300"/>
      <c r="W250" s="300"/>
      <c r="X250" s="300"/>
      <c r="Y250" s="300"/>
      <c r="Z250" s="300"/>
      <c r="AA250" s="300"/>
      <c r="AB250" s="300"/>
      <c r="AC250" s="727"/>
      <c r="AD250" s="300"/>
      <c r="AE250" s="750"/>
      <c r="AF250" s="300"/>
      <c r="AG250" s="300"/>
      <c r="AH250" s="300"/>
      <c r="AI250" s="300"/>
      <c r="AJ250" s="300"/>
      <c r="AK250" s="2019"/>
      <c r="AL250" s="885"/>
      <c r="AQ250" s="195"/>
    </row>
    <row r="251" spans="1:43" s="1984" customFormat="1" ht="45" x14ac:dyDescent="0.25">
      <c r="A251" s="195"/>
      <c r="B251" s="195">
        <v>1</v>
      </c>
      <c r="C251" s="286" t="s">
        <v>455</v>
      </c>
      <c r="D251" s="4"/>
      <c r="E251" s="4"/>
      <c r="F251" s="535">
        <v>20000</v>
      </c>
      <c r="G251" s="109">
        <f t="shared" si="154"/>
        <v>18333.333333333336</v>
      </c>
      <c r="H251" s="165">
        <v>7460</v>
      </c>
      <c r="I251" s="168">
        <f t="shared" ref="I251:I256" si="155">H251/G251*100</f>
        <v>40.690909090909081</v>
      </c>
      <c r="J251" s="1313"/>
      <c r="K251" s="1313"/>
      <c r="L251" s="108"/>
      <c r="M251" s="108"/>
      <c r="N251" s="108"/>
      <c r="O251" s="108"/>
      <c r="P251" s="108"/>
      <c r="Q251" s="108"/>
      <c r="R251" s="300"/>
      <c r="S251" s="300"/>
      <c r="T251" s="300"/>
      <c r="U251" s="300"/>
      <c r="V251" s="300"/>
      <c r="W251" s="300"/>
      <c r="X251" s="300"/>
      <c r="Y251" s="300"/>
      <c r="Z251" s="300"/>
      <c r="AA251" s="300"/>
      <c r="AB251" s="300"/>
      <c r="AC251" s="727"/>
      <c r="AD251" s="300"/>
      <c r="AE251" s="750"/>
      <c r="AF251" s="300"/>
      <c r="AG251" s="300"/>
      <c r="AH251" s="300"/>
      <c r="AI251" s="300"/>
      <c r="AJ251" s="300"/>
      <c r="AK251" s="2019"/>
      <c r="AL251" s="885"/>
      <c r="AQ251" s="195"/>
    </row>
    <row r="252" spans="1:43" s="1984" customFormat="1" ht="105" x14ac:dyDescent="0.25">
      <c r="A252" s="195"/>
      <c r="B252" s="195">
        <v>1</v>
      </c>
      <c r="C252" s="286" t="s">
        <v>456</v>
      </c>
      <c r="D252" s="4"/>
      <c r="E252" s="4"/>
      <c r="F252" s="535">
        <v>4000</v>
      </c>
      <c r="G252" s="109">
        <f t="shared" si="154"/>
        <v>3666.6666666666665</v>
      </c>
      <c r="H252" s="165">
        <v>0</v>
      </c>
      <c r="I252" s="168">
        <f t="shared" si="155"/>
        <v>0</v>
      </c>
      <c r="J252" s="1313"/>
      <c r="K252" s="1313"/>
      <c r="L252" s="108"/>
      <c r="M252" s="108"/>
      <c r="N252" s="108"/>
      <c r="O252" s="108"/>
      <c r="P252" s="108"/>
      <c r="Q252" s="108"/>
      <c r="R252" s="300"/>
      <c r="S252" s="300"/>
      <c r="T252" s="300"/>
      <c r="U252" s="300"/>
      <c r="V252" s="300"/>
      <c r="W252" s="300"/>
      <c r="X252" s="300"/>
      <c r="Y252" s="300"/>
      <c r="Z252" s="300"/>
      <c r="AA252" s="300"/>
      <c r="AB252" s="300"/>
      <c r="AC252" s="727"/>
      <c r="AD252" s="300"/>
      <c r="AE252" s="750"/>
      <c r="AF252" s="300"/>
      <c r="AG252" s="300"/>
      <c r="AH252" s="300"/>
      <c r="AI252" s="300"/>
      <c r="AJ252" s="300"/>
      <c r="AK252" s="2019"/>
      <c r="AL252" s="885"/>
      <c r="AQ252" s="195"/>
    </row>
    <row r="253" spans="1:43" s="1984" customFormat="1" ht="29.25" x14ac:dyDescent="0.25">
      <c r="A253" s="195"/>
      <c r="B253" s="195">
        <v>1</v>
      </c>
      <c r="C253" s="260" t="s">
        <v>131</v>
      </c>
      <c r="D253" s="4"/>
      <c r="E253" s="4"/>
      <c r="F253" s="534">
        <f>F254+F255</f>
        <v>80010</v>
      </c>
      <c r="G253" s="534">
        <f t="shared" ref="G253:H253" si="156">G254+G255</f>
        <v>73342.499999999985</v>
      </c>
      <c r="H253" s="534">
        <f t="shared" si="156"/>
        <v>67367</v>
      </c>
      <c r="I253" s="168">
        <f t="shared" si="155"/>
        <v>91.852609332924303</v>
      </c>
      <c r="J253" s="1313"/>
      <c r="K253" s="1313"/>
      <c r="L253" s="108"/>
      <c r="M253" s="108"/>
      <c r="N253" s="108"/>
      <c r="O253" s="108"/>
      <c r="P253" s="108"/>
      <c r="Q253" s="108"/>
      <c r="R253" s="300"/>
      <c r="S253" s="300"/>
      <c r="T253" s="300"/>
      <c r="U253" s="300"/>
      <c r="V253" s="300"/>
      <c r="W253" s="300"/>
      <c r="X253" s="300"/>
      <c r="Y253" s="300"/>
      <c r="Z253" s="300"/>
      <c r="AA253" s="300"/>
      <c r="AB253" s="300"/>
      <c r="AC253" s="727"/>
      <c r="AD253" s="300"/>
      <c r="AE253" s="750"/>
      <c r="AF253" s="300"/>
      <c r="AG253" s="300"/>
      <c r="AH253" s="300"/>
      <c r="AI253" s="300"/>
      <c r="AJ253" s="300"/>
      <c r="AK253" s="2019"/>
      <c r="AL253" s="885"/>
      <c r="AQ253" s="195"/>
    </row>
    <row r="254" spans="1:43" s="1984" customFormat="1" x14ac:dyDescent="0.25">
      <c r="A254" s="195"/>
      <c r="B254" s="195">
        <v>1</v>
      </c>
      <c r="C254" s="286" t="s">
        <v>222</v>
      </c>
      <c r="D254" s="4"/>
      <c r="E254" s="4"/>
      <c r="F254" s="535">
        <v>75406</v>
      </c>
      <c r="G254" s="109">
        <f t="shared" si="154"/>
        <v>69122.166666666657</v>
      </c>
      <c r="H254" s="165">
        <v>60880</v>
      </c>
      <c r="I254" s="168">
        <f t="shared" si="155"/>
        <v>88.075942835511057</v>
      </c>
      <c r="J254" s="1313"/>
      <c r="K254" s="1313"/>
      <c r="L254" s="108"/>
      <c r="M254" s="108"/>
      <c r="N254" s="108"/>
      <c r="O254" s="108"/>
      <c r="P254" s="108"/>
      <c r="Q254" s="108"/>
      <c r="R254" s="300"/>
      <c r="S254" s="300"/>
      <c r="T254" s="300"/>
      <c r="U254" s="300"/>
      <c r="V254" s="300"/>
      <c r="W254" s="300"/>
      <c r="X254" s="300"/>
      <c r="Y254" s="300"/>
      <c r="Z254" s="300"/>
      <c r="AA254" s="300"/>
      <c r="AB254" s="300"/>
      <c r="AC254" s="727"/>
      <c r="AD254" s="300"/>
      <c r="AE254" s="750"/>
      <c r="AF254" s="300"/>
      <c r="AG254" s="300"/>
      <c r="AH254" s="300"/>
      <c r="AI254" s="300"/>
      <c r="AJ254" s="300"/>
      <c r="AK254" s="2019"/>
      <c r="AL254" s="885"/>
      <c r="AQ254" s="195"/>
    </row>
    <row r="255" spans="1:43" s="1984" customFormat="1" ht="75" x14ac:dyDescent="0.25">
      <c r="A255" s="195"/>
      <c r="B255" s="195">
        <v>1</v>
      </c>
      <c r="C255" s="4" t="s">
        <v>504</v>
      </c>
      <c r="D255" s="4"/>
      <c r="E255" s="4"/>
      <c r="F255" s="535">
        <v>4604</v>
      </c>
      <c r="G255" s="165">
        <f t="shared" si="154"/>
        <v>4220.3333333333339</v>
      </c>
      <c r="H255" s="165">
        <v>6487</v>
      </c>
      <c r="I255" s="168">
        <f t="shared" si="155"/>
        <v>153.70823789590077</v>
      </c>
      <c r="J255" s="1313"/>
      <c r="K255" s="1313"/>
      <c r="L255" s="108"/>
      <c r="M255" s="108"/>
      <c r="N255" s="108"/>
      <c r="O255" s="108"/>
      <c r="P255" s="108"/>
      <c r="Q255" s="108"/>
      <c r="R255" s="300"/>
      <c r="S255" s="300"/>
      <c r="T255" s="300"/>
      <c r="U255" s="300"/>
      <c r="V255" s="300"/>
      <c r="W255" s="300"/>
      <c r="X255" s="300"/>
      <c r="Y255" s="300"/>
      <c r="Z255" s="300"/>
      <c r="AA255" s="300"/>
      <c r="AB255" s="300"/>
      <c r="AC255" s="727"/>
      <c r="AD255" s="300"/>
      <c r="AE255" s="750"/>
      <c r="AF255" s="300"/>
      <c r="AG255" s="300"/>
      <c r="AH255" s="300"/>
      <c r="AI255" s="300"/>
      <c r="AJ255" s="300"/>
      <c r="AK255" s="2019"/>
      <c r="AL255" s="885"/>
      <c r="AQ255" s="195"/>
    </row>
    <row r="256" spans="1:43" s="1984" customFormat="1" ht="29.25" x14ac:dyDescent="0.25">
      <c r="A256" s="195"/>
      <c r="B256" s="195">
        <v>1</v>
      </c>
      <c r="C256" s="492" t="s">
        <v>343</v>
      </c>
      <c r="D256" s="4"/>
      <c r="E256" s="4"/>
      <c r="F256" s="535">
        <v>13600</v>
      </c>
      <c r="G256" s="165">
        <f t="shared" si="154"/>
        <v>12466.666666666666</v>
      </c>
      <c r="H256" s="165">
        <v>4879</v>
      </c>
      <c r="I256" s="168">
        <f t="shared" si="155"/>
        <v>39.136363636363633</v>
      </c>
      <c r="J256" s="1313"/>
      <c r="K256" s="1313"/>
      <c r="L256" s="108"/>
      <c r="M256" s="108"/>
      <c r="N256" s="108"/>
      <c r="O256" s="108"/>
      <c r="P256" s="108"/>
      <c r="Q256" s="108"/>
      <c r="R256" s="300"/>
      <c r="S256" s="300"/>
      <c r="T256" s="300"/>
      <c r="U256" s="300"/>
      <c r="V256" s="300"/>
      <c r="W256" s="300"/>
      <c r="X256" s="300"/>
      <c r="Y256" s="300"/>
      <c r="Z256" s="300"/>
      <c r="AA256" s="300"/>
      <c r="AB256" s="300"/>
      <c r="AC256" s="727"/>
      <c r="AD256" s="300"/>
      <c r="AE256" s="750"/>
      <c r="AF256" s="300"/>
      <c r="AG256" s="300"/>
      <c r="AH256" s="300"/>
      <c r="AI256" s="300"/>
      <c r="AJ256" s="300"/>
      <c r="AK256" s="2019"/>
      <c r="AL256" s="885"/>
      <c r="AQ256" s="195"/>
    </row>
    <row r="257" spans="1:43" s="1984" customFormat="1" x14ac:dyDescent="0.25">
      <c r="A257" s="195"/>
      <c r="B257" s="195">
        <v>1</v>
      </c>
      <c r="C257" s="2638" t="s">
        <v>194</v>
      </c>
      <c r="D257" s="4"/>
      <c r="E257" s="4"/>
      <c r="F257" s="535"/>
      <c r="G257" s="165"/>
      <c r="H257" s="165"/>
      <c r="I257" s="168"/>
      <c r="J257" s="1313"/>
      <c r="K257" s="1313"/>
      <c r="L257" s="108"/>
      <c r="M257" s="108"/>
      <c r="N257" s="108"/>
      <c r="O257" s="108"/>
      <c r="P257" s="108"/>
      <c r="Q257" s="108"/>
      <c r="R257" s="300"/>
      <c r="S257" s="300"/>
      <c r="T257" s="300"/>
      <c r="U257" s="300"/>
      <c r="V257" s="300"/>
      <c r="W257" s="300"/>
      <c r="X257" s="300"/>
      <c r="Y257" s="300"/>
      <c r="Z257" s="300"/>
      <c r="AA257" s="300"/>
      <c r="AB257" s="300"/>
      <c r="AC257" s="727"/>
      <c r="AD257" s="300"/>
      <c r="AE257" s="750"/>
      <c r="AF257" s="300"/>
      <c r="AG257" s="300"/>
      <c r="AH257" s="300"/>
      <c r="AI257" s="300"/>
      <c r="AJ257" s="300"/>
      <c r="AK257" s="2019"/>
      <c r="AL257" s="885"/>
      <c r="AQ257" s="195"/>
    </row>
    <row r="258" spans="1:43" s="1984" customFormat="1" ht="104.25" x14ac:dyDescent="0.25">
      <c r="A258" s="195"/>
      <c r="B258" s="195">
        <v>1</v>
      </c>
      <c r="C258" s="286" t="s">
        <v>503</v>
      </c>
      <c r="D258" s="4"/>
      <c r="E258" s="4"/>
      <c r="F258" s="535">
        <v>20410</v>
      </c>
      <c r="G258" s="109">
        <f t="shared" ref="G258:G261" si="157">F258/12*$C$3</f>
        <v>18709.166666666664</v>
      </c>
      <c r="H258" s="165">
        <v>28491</v>
      </c>
      <c r="I258" s="168">
        <f t="shared" ref="I258:I266" si="158">H258/G258*100</f>
        <v>152.28363992695205</v>
      </c>
      <c r="J258" s="1313"/>
      <c r="K258" s="1313"/>
      <c r="L258" s="108"/>
      <c r="M258" s="108"/>
      <c r="N258" s="108"/>
      <c r="O258" s="108"/>
      <c r="P258" s="108"/>
      <c r="Q258" s="108"/>
      <c r="R258" s="300">
        <v>76524.051580000014</v>
      </c>
      <c r="S258" s="300">
        <v>76524.051580000014</v>
      </c>
      <c r="T258" s="300">
        <v>76524.051580000014</v>
      </c>
      <c r="U258" s="300">
        <v>76524.051580000014</v>
      </c>
      <c r="V258" s="300">
        <v>76524.051580000014</v>
      </c>
      <c r="W258" s="300">
        <v>76524.051580000014</v>
      </c>
      <c r="X258" s="300">
        <v>76524.051580000014</v>
      </c>
      <c r="Y258" s="300">
        <v>76524.051580000014</v>
      </c>
      <c r="Z258" s="300">
        <v>76524.051580000014</v>
      </c>
      <c r="AA258" s="300">
        <v>76524.051580000014</v>
      </c>
      <c r="AB258" s="300">
        <v>76524.051580000014</v>
      </c>
      <c r="AC258" s="2026">
        <f t="shared" ref="AC258" si="159">R258/12*$C$3+(S258-R258)/11*10+(T258-S258)/10*9+(U258-T258)/9*8+(V258-U258)/8*7+(W258-V258)/7*6+(X258-W258)/6*5+(Y258-X258)/5*4+(Z258-Y258)/4*3+(AA258-Z258)/3*2+(AB258-AA258)/2*1</f>
        <v>70147.047281666673</v>
      </c>
      <c r="AD258" s="300">
        <f>AJ258-AI258-AF258-AE258</f>
        <v>110938.17377999997</v>
      </c>
      <c r="AE258" s="750"/>
      <c r="AF258" s="300"/>
      <c r="AG258" s="300">
        <f>AD258-AC258</f>
        <v>40791.126498333295</v>
      </c>
      <c r="AH258" s="300"/>
      <c r="AI258" s="300">
        <v>-271.10093999999998</v>
      </c>
      <c r="AJ258" s="300">
        <v>110667.07283999996</v>
      </c>
      <c r="AK258" s="2019"/>
      <c r="AL258" s="885"/>
      <c r="AQ258" s="195"/>
    </row>
    <row r="259" spans="1:43" s="1984" customFormat="1" x14ac:dyDescent="0.25">
      <c r="A259" s="195"/>
      <c r="B259" s="195">
        <v>1</v>
      </c>
      <c r="C259" s="286" t="s">
        <v>623</v>
      </c>
      <c r="D259" s="4"/>
      <c r="E259" s="4"/>
      <c r="F259" s="535">
        <v>3520</v>
      </c>
      <c r="G259" s="109">
        <f t="shared" si="157"/>
        <v>3226.6666666666665</v>
      </c>
      <c r="H259" s="165">
        <v>1488</v>
      </c>
      <c r="I259" s="168">
        <f t="shared" si="158"/>
        <v>46.115702479338843</v>
      </c>
      <c r="J259" s="1313"/>
      <c r="K259" s="1313"/>
      <c r="L259" s="108"/>
      <c r="M259" s="108"/>
      <c r="N259" s="108"/>
      <c r="O259" s="108"/>
      <c r="P259" s="108"/>
      <c r="Q259" s="108"/>
      <c r="R259" s="300"/>
      <c r="S259" s="300"/>
      <c r="T259" s="300"/>
      <c r="U259" s="300"/>
      <c r="V259" s="300"/>
      <c r="W259" s="300"/>
      <c r="X259" s="300"/>
      <c r="Y259" s="300"/>
      <c r="Z259" s="300"/>
      <c r="AA259" s="300"/>
      <c r="AB259" s="300"/>
      <c r="AC259" s="2026"/>
      <c r="AD259" s="300"/>
      <c r="AE259" s="750"/>
      <c r="AF259" s="300"/>
      <c r="AG259" s="300"/>
      <c r="AH259" s="300"/>
      <c r="AI259" s="300"/>
      <c r="AJ259" s="300"/>
      <c r="AK259" s="2019"/>
      <c r="AL259" s="885"/>
      <c r="AQ259" s="195"/>
    </row>
    <row r="260" spans="1:43" s="1984" customFormat="1" x14ac:dyDescent="0.25">
      <c r="A260" s="195"/>
      <c r="B260" s="195">
        <v>1</v>
      </c>
      <c r="C260" s="286" t="s">
        <v>624</v>
      </c>
      <c r="D260" s="4"/>
      <c r="E260" s="4"/>
      <c r="F260" s="535">
        <v>4672</v>
      </c>
      <c r="G260" s="109">
        <f t="shared" si="157"/>
        <v>4282.6666666666661</v>
      </c>
      <c r="H260" s="165">
        <v>3341</v>
      </c>
      <c r="I260" s="168">
        <f t="shared" si="158"/>
        <v>78.012141967621432</v>
      </c>
      <c r="J260" s="1313"/>
      <c r="K260" s="1313"/>
      <c r="L260" s="108"/>
      <c r="M260" s="108"/>
      <c r="N260" s="108"/>
      <c r="O260" s="108"/>
      <c r="P260" s="108"/>
      <c r="Q260" s="108"/>
      <c r="R260" s="300"/>
      <c r="S260" s="300"/>
      <c r="T260" s="300"/>
      <c r="U260" s="300"/>
      <c r="V260" s="300"/>
      <c r="W260" s="300"/>
      <c r="X260" s="300"/>
      <c r="Y260" s="300"/>
      <c r="Z260" s="300"/>
      <c r="AA260" s="300"/>
      <c r="AB260" s="300"/>
      <c r="AC260" s="2026"/>
      <c r="AD260" s="300"/>
      <c r="AE260" s="750"/>
      <c r="AF260" s="300"/>
      <c r="AG260" s="300"/>
      <c r="AH260" s="300"/>
      <c r="AI260" s="300"/>
      <c r="AJ260" s="300"/>
      <c r="AK260" s="2019"/>
      <c r="AL260" s="885"/>
      <c r="AQ260" s="195"/>
    </row>
    <row r="261" spans="1:43" s="1984" customFormat="1" ht="30" x14ac:dyDescent="0.25">
      <c r="A261" s="195"/>
      <c r="B261" s="195">
        <v>1</v>
      </c>
      <c r="C261" s="286" t="s">
        <v>625</v>
      </c>
      <c r="D261" s="4"/>
      <c r="E261" s="4"/>
      <c r="F261" s="535">
        <v>9783</v>
      </c>
      <c r="G261" s="109">
        <f t="shared" si="157"/>
        <v>8967.75</v>
      </c>
      <c r="H261" s="165">
        <v>19929</v>
      </c>
      <c r="I261" s="168">
        <f t="shared" si="158"/>
        <v>222.22965626829475</v>
      </c>
      <c r="J261" s="1313"/>
      <c r="K261" s="1313"/>
      <c r="L261" s="108"/>
      <c r="M261" s="108"/>
      <c r="N261" s="108"/>
      <c r="O261" s="108"/>
      <c r="P261" s="108"/>
      <c r="Q261" s="108"/>
      <c r="R261" s="300"/>
      <c r="S261" s="300"/>
      <c r="T261" s="300"/>
      <c r="U261" s="300"/>
      <c r="V261" s="300"/>
      <c r="W261" s="300"/>
      <c r="X261" s="300"/>
      <c r="Y261" s="300"/>
      <c r="Z261" s="300"/>
      <c r="AA261" s="300"/>
      <c r="AB261" s="300"/>
      <c r="AC261" s="2026"/>
      <c r="AD261" s="300"/>
      <c r="AE261" s="750"/>
      <c r="AF261" s="300"/>
      <c r="AG261" s="300"/>
      <c r="AH261" s="300"/>
      <c r="AI261" s="300"/>
      <c r="AJ261" s="300"/>
      <c r="AK261" s="2019"/>
      <c r="AL261" s="885"/>
      <c r="AQ261" s="195"/>
    </row>
    <row r="262" spans="1:43" s="1984" customFormat="1" ht="63" x14ac:dyDescent="0.25">
      <c r="A262" s="195"/>
      <c r="B262" s="195">
        <v>1</v>
      </c>
      <c r="C262" s="460" t="s">
        <v>458</v>
      </c>
      <c r="D262" s="4"/>
      <c r="E262" s="4"/>
      <c r="F262" s="534">
        <f>F263+F272</f>
        <v>39442</v>
      </c>
      <c r="G262" s="534">
        <f t="shared" ref="G262:H262" si="160">G263+G272</f>
        <v>36155.166666666664</v>
      </c>
      <c r="H262" s="534">
        <f t="shared" si="160"/>
        <v>33050</v>
      </c>
      <c r="I262" s="168">
        <f t="shared" si="158"/>
        <v>91.411554826188976</v>
      </c>
      <c r="J262" s="1313"/>
      <c r="K262" s="1313"/>
      <c r="L262" s="108"/>
      <c r="M262" s="108"/>
      <c r="N262" s="108"/>
      <c r="O262" s="108"/>
      <c r="P262" s="108"/>
      <c r="Q262" s="108"/>
      <c r="R262" s="300">
        <f t="shared" ref="R262:AJ262" si="161">R263+R272</f>
        <v>142689.20707999999</v>
      </c>
      <c r="S262" s="300">
        <f t="shared" ref="S262:T262" si="162">S263+S272</f>
        <v>142689.20707999999</v>
      </c>
      <c r="T262" s="300">
        <f t="shared" si="162"/>
        <v>142689.20707999999</v>
      </c>
      <c r="U262" s="300">
        <f t="shared" ref="U262:V262" si="163">U263+U272</f>
        <v>142689.20707999999</v>
      </c>
      <c r="V262" s="300">
        <f t="shared" si="163"/>
        <v>142689.20707999999</v>
      </c>
      <c r="W262" s="300">
        <f t="shared" ref="W262:X262" si="164">W263+W272</f>
        <v>142689.20707999999</v>
      </c>
      <c r="X262" s="300">
        <f t="shared" si="164"/>
        <v>142689.20707999999</v>
      </c>
      <c r="Y262" s="300">
        <f t="shared" ref="Y262:Z262" si="165">Y263+Y272</f>
        <v>142689.20707999999</v>
      </c>
      <c r="Z262" s="300">
        <f t="shared" si="165"/>
        <v>142689.20707999999</v>
      </c>
      <c r="AA262" s="300">
        <f t="shared" ref="AA262:AB262" si="166">AA263+AA272</f>
        <v>142689.20707999999</v>
      </c>
      <c r="AB262" s="300">
        <f t="shared" si="166"/>
        <v>142689.20707999999</v>
      </c>
      <c r="AC262" s="727">
        <f t="shared" si="161"/>
        <v>130798.43982333332</v>
      </c>
      <c r="AD262" s="300">
        <f t="shared" si="161"/>
        <v>126115.0683</v>
      </c>
      <c r="AE262" s="750">
        <f t="shared" si="161"/>
        <v>0</v>
      </c>
      <c r="AF262" s="300">
        <f t="shared" si="161"/>
        <v>0</v>
      </c>
      <c r="AG262" s="300">
        <f t="shared" si="161"/>
        <v>-4683.3715233333423</v>
      </c>
      <c r="AH262" s="300">
        <f t="shared" si="161"/>
        <v>0</v>
      </c>
      <c r="AI262" s="300">
        <f t="shared" si="161"/>
        <v>-163.75654999999998</v>
      </c>
      <c r="AJ262" s="300">
        <f t="shared" si="161"/>
        <v>125951.31174999999</v>
      </c>
      <c r="AK262" s="2019"/>
      <c r="AL262" s="885"/>
      <c r="AQ262" s="195"/>
    </row>
    <row r="263" spans="1:43" s="1984" customFormat="1" ht="30" x14ac:dyDescent="0.25">
      <c r="A263" s="195"/>
      <c r="B263" s="195">
        <v>1</v>
      </c>
      <c r="C263" s="440" t="s">
        <v>271</v>
      </c>
      <c r="D263" s="4"/>
      <c r="E263" s="4"/>
      <c r="F263" s="535">
        <f>F264+F268</f>
        <v>29839</v>
      </c>
      <c r="G263" s="535">
        <f t="shared" ref="G263:H263" si="167">G264+G268</f>
        <v>27352.416666666664</v>
      </c>
      <c r="H263" s="535">
        <f t="shared" si="167"/>
        <v>26747</v>
      </c>
      <c r="I263" s="168">
        <f t="shared" si="158"/>
        <v>97.786606302307248</v>
      </c>
      <c r="J263" s="1313"/>
      <c r="K263" s="1313"/>
      <c r="L263" s="108"/>
      <c r="M263" s="108"/>
      <c r="N263" s="108"/>
      <c r="O263" s="108"/>
      <c r="P263" s="108"/>
      <c r="Q263" s="108"/>
      <c r="R263" s="300">
        <f t="shared" ref="R263:AC263" si="168">SUM(R264:R271)</f>
        <v>124957.17155</v>
      </c>
      <c r="S263" s="300">
        <f t="shared" ref="S263:T263" si="169">SUM(S264:S271)</f>
        <v>124957.17155</v>
      </c>
      <c r="T263" s="300">
        <f t="shared" si="169"/>
        <v>124957.17155</v>
      </c>
      <c r="U263" s="300">
        <f t="shared" ref="U263:V263" si="170">SUM(U264:U271)</f>
        <v>124957.17155</v>
      </c>
      <c r="V263" s="300">
        <f t="shared" si="170"/>
        <v>124957.17155</v>
      </c>
      <c r="W263" s="300">
        <f t="shared" ref="W263:X263" si="171">SUM(W264:W271)</f>
        <v>124957.17155</v>
      </c>
      <c r="X263" s="300">
        <f t="shared" si="171"/>
        <v>124957.17155</v>
      </c>
      <c r="Y263" s="300">
        <f t="shared" ref="Y263:Z263" si="172">SUM(Y264:Y271)</f>
        <v>124957.17155</v>
      </c>
      <c r="Z263" s="300">
        <f t="shared" si="172"/>
        <v>124957.17155</v>
      </c>
      <c r="AA263" s="300">
        <f t="shared" ref="AA263:AB263" si="173">SUM(AA264:AA271)</f>
        <v>124957.17155</v>
      </c>
      <c r="AB263" s="300">
        <f t="shared" si="173"/>
        <v>124957.17155</v>
      </c>
      <c r="AC263" s="727">
        <f t="shared" si="168"/>
        <v>114544.07392083333</v>
      </c>
      <c r="AD263" s="300">
        <f t="shared" ref="AD263:AI263" si="174">SUM(AD264:AD271)-AD266</f>
        <v>114403.85928999999</v>
      </c>
      <c r="AE263" s="750">
        <f t="shared" si="174"/>
        <v>0</v>
      </c>
      <c r="AF263" s="300">
        <f t="shared" si="174"/>
        <v>0</v>
      </c>
      <c r="AG263" s="300">
        <f t="shared" si="174"/>
        <v>-140.21463083334311</v>
      </c>
      <c r="AH263" s="300">
        <f t="shared" si="174"/>
        <v>0</v>
      </c>
      <c r="AI263" s="300">
        <f t="shared" si="174"/>
        <v>-163.75654999999998</v>
      </c>
      <c r="AJ263" s="300">
        <f>SUM(AJ264:AJ271)-AJ266</f>
        <v>114240.10273999999</v>
      </c>
      <c r="AK263" s="2019"/>
      <c r="AL263" s="885"/>
      <c r="AQ263" s="195"/>
    </row>
    <row r="264" spans="1:43" s="1984" customFormat="1" ht="30" x14ac:dyDescent="0.25">
      <c r="A264" s="195"/>
      <c r="B264" s="195">
        <v>1</v>
      </c>
      <c r="C264" s="286" t="s">
        <v>459</v>
      </c>
      <c r="D264" s="4"/>
      <c r="E264" s="4"/>
      <c r="F264" s="535">
        <v>25916</v>
      </c>
      <c r="G264" s="109">
        <f t="shared" ref="G264:G268" si="175">F264/12*$C$3</f>
        <v>23756.333333333332</v>
      </c>
      <c r="H264" s="165">
        <v>22848</v>
      </c>
      <c r="I264" s="168">
        <f t="shared" si="158"/>
        <v>96.176458207635861</v>
      </c>
      <c r="J264" s="1313"/>
      <c r="K264" s="1313"/>
      <c r="L264" s="108"/>
      <c r="M264" s="108"/>
      <c r="N264" s="108"/>
      <c r="O264" s="108"/>
      <c r="P264" s="108"/>
      <c r="Q264" s="108"/>
      <c r="R264" s="300">
        <v>116622</v>
      </c>
      <c r="S264" s="300">
        <v>116622</v>
      </c>
      <c r="T264" s="300">
        <v>116622</v>
      </c>
      <c r="U264" s="300">
        <v>116622</v>
      </c>
      <c r="V264" s="300">
        <v>116622</v>
      </c>
      <c r="W264" s="300">
        <v>116622</v>
      </c>
      <c r="X264" s="300">
        <v>116622</v>
      </c>
      <c r="Y264" s="300">
        <v>116622</v>
      </c>
      <c r="Z264" s="300">
        <v>116622</v>
      </c>
      <c r="AA264" s="300">
        <v>116622</v>
      </c>
      <c r="AB264" s="300">
        <v>116622</v>
      </c>
      <c r="AC264" s="727">
        <f t="shared" ref="AC264" si="176">R264/12*$C$3+(S264-R264)/11*10+(T264-S264)/10*9+(U264-T264)/9*8+(V264-U264)/8*7+(W264-V264)/7*6+(X264-W264)/6*5+(Y264-X264)/5*4+(Z264-Y264)/4*3+(AA264-Z264)/3*2+(AB264-AA264)/2*1</f>
        <v>106903.5</v>
      </c>
      <c r="AD264" s="300">
        <f>AJ264-AI264-AF264-AE264</f>
        <v>104807.22266999999</v>
      </c>
      <c r="AE264" s="750"/>
      <c r="AF264" s="300"/>
      <c r="AG264" s="300">
        <f>AD264-AC264</f>
        <v>-2096.2773300000117</v>
      </c>
      <c r="AH264" s="300"/>
      <c r="AI264" s="300">
        <v>-158.45428999999999</v>
      </c>
      <c r="AJ264" s="300">
        <v>104648.76837999999</v>
      </c>
      <c r="AK264" s="2019"/>
      <c r="AL264" s="885"/>
      <c r="AQ264" s="195"/>
    </row>
    <row r="265" spans="1:43" s="1984" customFormat="1" ht="60" x14ac:dyDescent="0.25">
      <c r="A265" s="195"/>
      <c r="B265" s="195">
        <v>1</v>
      </c>
      <c r="C265" s="286" t="s">
        <v>479</v>
      </c>
      <c r="D265" s="4"/>
      <c r="E265" s="4"/>
      <c r="F265" s="534"/>
      <c r="G265" s="165"/>
      <c r="H265" s="165"/>
      <c r="I265" s="168"/>
      <c r="J265" s="1313"/>
      <c r="K265" s="1313"/>
      <c r="L265" s="108"/>
      <c r="M265" s="108"/>
      <c r="N265" s="108"/>
      <c r="O265" s="108"/>
      <c r="P265" s="108"/>
      <c r="Q265" s="108"/>
      <c r="R265" s="300"/>
      <c r="S265" s="300"/>
      <c r="T265" s="300"/>
      <c r="U265" s="300"/>
      <c r="V265" s="300"/>
      <c r="W265" s="300"/>
      <c r="X265" s="300"/>
      <c r="Y265" s="300"/>
      <c r="Z265" s="300"/>
      <c r="AA265" s="300"/>
      <c r="AB265" s="300"/>
      <c r="AC265" s="727"/>
      <c r="AD265" s="300"/>
      <c r="AE265" s="750"/>
      <c r="AF265" s="300"/>
      <c r="AG265" s="300"/>
      <c r="AH265" s="300"/>
      <c r="AI265" s="300"/>
      <c r="AJ265" s="300"/>
      <c r="AK265" s="2019"/>
      <c r="AL265" s="885"/>
      <c r="AQ265" s="195"/>
    </row>
    <row r="266" spans="1:43" s="1984" customFormat="1" ht="60" x14ac:dyDescent="0.25">
      <c r="A266" s="195"/>
      <c r="B266" s="195"/>
      <c r="C266" s="286" t="s">
        <v>687</v>
      </c>
      <c r="D266" s="4"/>
      <c r="E266" s="4"/>
      <c r="F266" s="535">
        <v>4544</v>
      </c>
      <c r="G266" s="3017">
        <f>F266/8*6</f>
        <v>3408</v>
      </c>
      <c r="H266" s="165">
        <v>1275</v>
      </c>
      <c r="I266" s="168">
        <f t="shared" si="158"/>
        <v>37.411971830985912</v>
      </c>
      <c r="J266" s="1313"/>
      <c r="K266" s="1313"/>
      <c r="L266" s="108"/>
      <c r="M266" s="108"/>
      <c r="N266" s="108"/>
      <c r="O266" s="108"/>
      <c r="P266" s="108"/>
      <c r="Q266" s="108"/>
      <c r="R266" s="300"/>
      <c r="S266" s="300"/>
      <c r="T266" s="300"/>
      <c r="U266" s="300"/>
      <c r="V266" s="300"/>
      <c r="W266" s="300"/>
      <c r="X266" s="300"/>
      <c r="Y266" s="300"/>
      <c r="Z266" s="300"/>
      <c r="AA266" s="300"/>
      <c r="AB266" s="300"/>
      <c r="AC266" s="727"/>
      <c r="AD266" s="300">
        <f>AJ266</f>
        <v>1312.7589</v>
      </c>
      <c r="AE266" s="750"/>
      <c r="AF266" s="300"/>
      <c r="AG266" s="300"/>
      <c r="AH266" s="300"/>
      <c r="AI266" s="300">
        <v>0</v>
      </c>
      <c r="AJ266" s="300">
        <v>1312.7589</v>
      </c>
      <c r="AK266" s="2019"/>
      <c r="AL266" s="885"/>
      <c r="AQ266" s="195"/>
    </row>
    <row r="267" spans="1:43" s="1984" customFormat="1" ht="60" x14ac:dyDescent="0.25">
      <c r="A267" s="195"/>
      <c r="B267" s="195"/>
      <c r="C267" s="286" t="s">
        <v>688</v>
      </c>
      <c r="D267" s="4"/>
      <c r="E267" s="4"/>
      <c r="F267" s="534"/>
      <c r="G267" s="165"/>
      <c r="H267" s="165"/>
      <c r="I267" s="168"/>
      <c r="J267" s="1313"/>
      <c r="K267" s="1313"/>
      <c r="L267" s="108"/>
      <c r="M267" s="108"/>
      <c r="N267" s="108"/>
      <c r="O267" s="108"/>
      <c r="P267" s="108"/>
      <c r="Q267" s="108"/>
      <c r="R267" s="300"/>
      <c r="S267" s="300"/>
      <c r="T267" s="300"/>
      <c r="U267" s="300"/>
      <c r="V267" s="300"/>
      <c r="W267" s="300"/>
      <c r="X267" s="300"/>
      <c r="Y267" s="300"/>
      <c r="Z267" s="300"/>
      <c r="AA267" s="300"/>
      <c r="AB267" s="300"/>
      <c r="AC267" s="727"/>
      <c r="AD267" s="300"/>
      <c r="AE267" s="750"/>
      <c r="AF267" s="300"/>
      <c r="AG267" s="300"/>
      <c r="AH267" s="300"/>
      <c r="AI267" s="300"/>
      <c r="AJ267" s="300"/>
      <c r="AK267" s="2019"/>
      <c r="AL267" s="885"/>
      <c r="AQ267" s="195"/>
    </row>
    <row r="268" spans="1:43" s="1984" customFormat="1" ht="30" x14ac:dyDescent="0.25">
      <c r="A268" s="195"/>
      <c r="B268" s="195">
        <v>1</v>
      </c>
      <c r="C268" s="286" t="s">
        <v>460</v>
      </c>
      <c r="D268" s="4"/>
      <c r="E268" s="4"/>
      <c r="F268" s="535">
        <v>3923</v>
      </c>
      <c r="G268" s="109">
        <f t="shared" si="175"/>
        <v>3596.0833333333335</v>
      </c>
      <c r="H268" s="165">
        <v>3899</v>
      </c>
      <c r="I268" s="168">
        <f>H268/G268*100</f>
        <v>108.42351632563205</v>
      </c>
      <c r="J268" s="1313"/>
      <c r="K268" s="1313"/>
      <c r="L268" s="108"/>
      <c r="M268" s="108"/>
      <c r="N268" s="108"/>
      <c r="O268" s="108"/>
      <c r="P268" s="108"/>
      <c r="Q268" s="108"/>
      <c r="R268" s="300">
        <v>8335.1715499999991</v>
      </c>
      <c r="S268" s="300">
        <v>8335.1715499999991</v>
      </c>
      <c r="T268" s="300">
        <v>8335.1715499999991</v>
      </c>
      <c r="U268" s="300">
        <v>8335.1715499999991</v>
      </c>
      <c r="V268" s="300">
        <v>8335.1715499999991</v>
      </c>
      <c r="W268" s="300">
        <v>8335.1715499999991</v>
      </c>
      <c r="X268" s="300">
        <v>8335.1715499999991</v>
      </c>
      <c r="Y268" s="300">
        <v>8335.1715499999991</v>
      </c>
      <c r="Z268" s="300">
        <v>8335.1715499999991</v>
      </c>
      <c r="AA268" s="300">
        <v>8335.1715499999991</v>
      </c>
      <c r="AB268" s="300">
        <v>8335.1715499999991</v>
      </c>
      <c r="AC268" s="727">
        <f t="shared" ref="AC268" si="177">R268/12*$C$3+(S268-R268)/11*10+(T268-S268)/10*9+(U268-T268)/9*8+(V268-U268)/8*7+(W268-V268)/7*6+(X268-W268)/6*5+(Y268-X268)/5*4+(Z268-Y268)/4*3+(AA268-Z268)/3*2+(AB268-AA268)/2*1</f>
        <v>7640.5739208333325</v>
      </c>
      <c r="AD268" s="300">
        <f>AJ268-AI268-AF268-AE268</f>
        <v>9596.6366200000011</v>
      </c>
      <c r="AE268" s="750"/>
      <c r="AF268" s="300"/>
      <c r="AG268" s="300">
        <f>AD268-AC268</f>
        <v>1956.0626991666686</v>
      </c>
      <c r="AH268" s="300"/>
      <c r="AI268" s="300">
        <v>-5.3022600000000004</v>
      </c>
      <c r="AJ268" s="300">
        <v>9591.3343600000007</v>
      </c>
      <c r="AK268" s="2019"/>
      <c r="AL268" s="885"/>
      <c r="AQ268" s="195"/>
    </row>
    <row r="269" spans="1:43" s="1984" customFormat="1" ht="30" x14ac:dyDescent="0.25">
      <c r="A269" s="195"/>
      <c r="B269" s="195">
        <v>1</v>
      </c>
      <c r="C269" s="286" t="s">
        <v>461</v>
      </c>
      <c r="D269" s="4"/>
      <c r="E269" s="4"/>
      <c r="F269" s="534"/>
      <c r="G269" s="165"/>
      <c r="H269" s="165"/>
      <c r="I269" s="168"/>
      <c r="J269" s="1313"/>
      <c r="K269" s="1313"/>
      <c r="L269" s="108"/>
      <c r="M269" s="108"/>
      <c r="N269" s="108"/>
      <c r="O269" s="108"/>
      <c r="P269" s="108"/>
      <c r="Q269" s="108"/>
      <c r="R269" s="300"/>
      <c r="S269" s="300"/>
      <c r="T269" s="300"/>
      <c r="U269" s="300"/>
      <c r="V269" s="300"/>
      <c r="W269" s="300"/>
      <c r="X269" s="300"/>
      <c r="Y269" s="300"/>
      <c r="Z269" s="300"/>
      <c r="AA269" s="300"/>
      <c r="AB269" s="300"/>
      <c r="AC269" s="727"/>
      <c r="AD269" s="300">
        <f>AJ269-AI269-AF269</f>
        <v>0</v>
      </c>
      <c r="AE269" s="750"/>
      <c r="AF269" s="300"/>
      <c r="AG269" s="300">
        <f>AD269-AC269</f>
        <v>0</v>
      </c>
      <c r="AH269" s="300"/>
      <c r="AI269" s="300">
        <v>0</v>
      </c>
      <c r="AJ269" s="300">
        <v>0</v>
      </c>
      <c r="AK269" s="2019"/>
      <c r="AL269" s="885"/>
      <c r="AQ269" s="195"/>
    </row>
    <row r="270" spans="1:43" s="1984" customFormat="1" ht="45" x14ac:dyDescent="0.25">
      <c r="A270" s="195"/>
      <c r="B270" s="195">
        <v>1</v>
      </c>
      <c r="C270" s="286" t="s">
        <v>462</v>
      </c>
      <c r="D270" s="4"/>
      <c r="E270" s="4"/>
      <c r="F270" s="534"/>
      <c r="G270" s="165"/>
      <c r="H270" s="165"/>
      <c r="I270" s="168"/>
      <c r="J270" s="1313"/>
      <c r="K270" s="1313"/>
      <c r="L270" s="108"/>
      <c r="M270" s="108"/>
      <c r="N270" s="108"/>
      <c r="O270" s="108"/>
      <c r="P270" s="108"/>
      <c r="Q270" s="108"/>
      <c r="R270" s="300"/>
      <c r="S270" s="300"/>
      <c r="T270" s="300"/>
      <c r="U270" s="300"/>
      <c r="V270" s="300"/>
      <c r="W270" s="300"/>
      <c r="X270" s="300"/>
      <c r="Y270" s="300"/>
      <c r="Z270" s="300"/>
      <c r="AA270" s="300"/>
      <c r="AB270" s="300"/>
      <c r="AC270" s="727"/>
      <c r="AD270" s="300"/>
      <c r="AE270" s="750"/>
      <c r="AF270" s="300"/>
      <c r="AG270" s="300"/>
      <c r="AH270" s="300"/>
      <c r="AI270" s="300"/>
      <c r="AJ270" s="300"/>
      <c r="AK270" s="2019"/>
      <c r="AL270" s="885"/>
      <c r="AQ270" s="195"/>
    </row>
    <row r="271" spans="1:43" s="1984" customFormat="1" ht="30" x14ac:dyDescent="0.25">
      <c r="A271" s="195"/>
      <c r="B271" s="195">
        <v>1</v>
      </c>
      <c r="C271" s="286" t="s">
        <v>463</v>
      </c>
      <c r="D271" s="4"/>
      <c r="E271" s="4"/>
      <c r="F271" s="534"/>
      <c r="G271" s="165"/>
      <c r="H271" s="165"/>
      <c r="I271" s="168"/>
      <c r="J271" s="1313"/>
      <c r="K271" s="1313"/>
      <c r="L271" s="108"/>
      <c r="M271" s="108"/>
      <c r="N271" s="108"/>
      <c r="O271" s="108"/>
      <c r="P271" s="108"/>
      <c r="Q271" s="108"/>
      <c r="R271" s="300"/>
      <c r="S271" s="300"/>
      <c r="T271" s="300"/>
      <c r="U271" s="300"/>
      <c r="V271" s="300"/>
      <c r="W271" s="300"/>
      <c r="X271" s="300"/>
      <c r="Y271" s="300"/>
      <c r="Z271" s="300"/>
      <c r="AA271" s="300"/>
      <c r="AB271" s="300"/>
      <c r="AC271" s="727"/>
      <c r="AD271" s="300"/>
      <c r="AE271" s="750"/>
      <c r="AF271" s="300"/>
      <c r="AG271" s="300"/>
      <c r="AH271" s="300"/>
      <c r="AI271" s="300"/>
      <c r="AJ271" s="300"/>
      <c r="AK271" s="2019"/>
      <c r="AL271" s="885"/>
      <c r="AQ271" s="195"/>
    </row>
    <row r="272" spans="1:43" s="1984" customFormat="1" ht="45" x14ac:dyDescent="0.25">
      <c r="A272" s="195"/>
      <c r="B272" s="195">
        <v>1</v>
      </c>
      <c r="C272" s="440" t="s">
        <v>272</v>
      </c>
      <c r="D272" s="4"/>
      <c r="E272" s="4"/>
      <c r="F272" s="534">
        <f>SUM(F273:F275)</f>
        <v>9603</v>
      </c>
      <c r="G272" s="534">
        <f t="shared" ref="G272:H272" si="178">SUM(G273:G275)</f>
        <v>8802.75</v>
      </c>
      <c r="H272" s="534">
        <f t="shared" si="178"/>
        <v>6303</v>
      </c>
      <c r="I272" s="168">
        <f>H272/G272*100</f>
        <v>71.60262417994376</v>
      </c>
      <c r="J272" s="1313"/>
      <c r="K272" s="1313"/>
      <c r="L272" s="108"/>
      <c r="M272" s="108"/>
      <c r="N272" s="108"/>
      <c r="O272" s="108"/>
      <c r="P272" s="108"/>
      <c r="Q272" s="108"/>
      <c r="R272" s="300">
        <f t="shared" ref="R272:AJ272" si="179">SUM(R273:R275)</f>
        <v>17732.035530000001</v>
      </c>
      <c r="S272" s="300">
        <f t="shared" ref="S272:T272" si="180">SUM(S273:S275)</f>
        <v>17732.035530000001</v>
      </c>
      <c r="T272" s="300">
        <f t="shared" si="180"/>
        <v>17732.035530000001</v>
      </c>
      <c r="U272" s="300">
        <f t="shared" ref="U272:V272" si="181">SUM(U273:U275)</f>
        <v>17732.035530000001</v>
      </c>
      <c r="V272" s="300">
        <f t="shared" si="181"/>
        <v>17732.035530000001</v>
      </c>
      <c r="W272" s="300">
        <f t="shared" ref="W272:X272" si="182">SUM(W273:W275)</f>
        <v>17732.035530000001</v>
      </c>
      <c r="X272" s="300">
        <f t="shared" si="182"/>
        <v>17732.035530000001</v>
      </c>
      <c r="Y272" s="300">
        <f t="shared" ref="Y272:Z272" si="183">SUM(Y273:Y275)</f>
        <v>17732.035530000001</v>
      </c>
      <c r="Z272" s="300">
        <f t="shared" si="183"/>
        <v>17732.035530000001</v>
      </c>
      <c r="AA272" s="300">
        <f t="shared" ref="AA272:AB272" si="184">SUM(AA273:AA275)</f>
        <v>17732.035530000001</v>
      </c>
      <c r="AB272" s="300">
        <f t="shared" si="184"/>
        <v>17732.035530000001</v>
      </c>
      <c r="AC272" s="727">
        <f t="shared" si="179"/>
        <v>16254.365902500002</v>
      </c>
      <c r="AD272" s="300">
        <f t="shared" si="179"/>
        <v>11711.209010000002</v>
      </c>
      <c r="AE272" s="750">
        <f t="shared" si="179"/>
        <v>0</v>
      </c>
      <c r="AF272" s="300">
        <f t="shared" si="179"/>
        <v>0</v>
      </c>
      <c r="AG272" s="300">
        <f t="shared" si="179"/>
        <v>-4543.1568924999992</v>
      </c>
      <c r="AH272" s="300">
        <f t="shared" si="179"/>
        <v>0</v>
      </c>
      <c r="AI272" s="300">
        <f t="shared" si="179"/>
        <v>0</v>
      </c>
      <c r="AJ272" s="300">
        <f t="shared" si="179"/>
        <v>11711.209010000002</v>
      </c>
      <c r="AK272" s="2019"/>
      <c r="AL272" s="885"/>
      <c r="AQ272" s="195"/>
    </row>
    <row r="273" spans="1:43" s="1984" customFormat="1" ht="45" x14ac:dyDescent="0.25">
      <c r="A273" s="195"/>
      <c r="B273" s="195">
        <v>1</v>
      </c>
      <c r="C273" s="286" t="s">
        <v>464</v>
      </c>
      <c r="D273" s="4"/>
      <c r="E273" s="4"/>
      <c r="F273" s="536">
        <v>9603</v>
      </c>
      <c r="G273" s="109">
        <f t="shared" ref="G273" si="185">F273/12*$C$3</f>
        <v>8802.75</v>
      </c>
      <c r="H273" s="165">
        <v>6303</v>
      </c>
      <c r="I273" s="168">
        <f>H273/G273*100</f>
        <v>71.60262417994376</v>
      </c>
      <c r="J273" s="1313"/>
      <c r="K273" s="1313"/>
      <c r="L273" s="108"/>
      <c r="M273" s="108"/>
      <c r="N273" s="108"/>
      <c r="O273" s="108"/>
      <c r="P273" s="108"/>
      <c r="Q273" s="108"/>
      <c r="R273" s="300">
        <v>17732.035530000001</v>
      </c>
      <c r="S273" s="300">
        <v>17732.035530000001</v>
      </c>
      <c r="T273" s="300">
        <v>17732.035530000001</v>
      </c>
      <c r="U273" s="300">
        <v>17732.035530000001</v>
      </c>
      <c r="V273" s="300">
        <v>17732.035530000001</v>
      </c>
      <c r="W273" s="300">
        <v>17732.035530000001</v>
      </c>
      <c r="X273" s="300">
        <v>17732.035530000001</v>
      </c>
      <c r="Y273" s="300">
        <v>17732.035530000001</v>
      </c>
      <c r="Z273" s="300">
        <v>17732.035530000001</v>
      </c>
      <c r="AA273" s="300">
        <v>17732.035530000001</v>
      </c>
      <c r="AB273" s="300">
        <v>17732.035530000001</v>
      </c>
      <c r="AC273" s="727">
        <f t="shared" ref="AC273" si="186">R273/12*$C$3+(S273-R273)/11*10+(T273-S273)/10*9+(U273-T273)/9*8+(V273-U273)/8*7+(W273-V273)/7*6+(X273-W273)/6*5+(Y273-X273)/5*4+(Z273-Y273)/4*3+(AA273-Z273)/3*2+(AB273-AA273)/2*1</f>
        <v>16254.365902500002</v>
      </c>
      <c r="AD273" s="300">
        <f>AJ273-AI273-AF273-AE273</f>
        <v>11711.209010000002</v>
      </c>
      <c r="AE273" s="750"/>
      <c r="AF273" s="300"/>
      <c r="AG273" s="300">
        <f>AD273-AC273</f>
        <v>-4543.1568924999992</v>
      </c>
      <c r="AH273" s="300"/>
      <c r="AI273" s="300">
        <v>0</v>
      </c>
      <c r="AJ273" s="300">
        <v>11711.209010000002</v>
      </c>
      <c r="AK273" s="2019"/>
      <c r="AL273" s="885"/>
      <c r="AQ273" s="195"/>
    </row>
    <row r="274" spans="1:43" s="1984" customFormat="1" ht="75" x14ac:dyDescent="0.25">
      <c r="A274" s="195"/>
      <c r="B274" s="195">
        <v>1</v>
      </c>
      <c r="C274" s="286" t="s">
        <v>465</v>
      </c>
      <c r="D274" s="4"/>
      <c r="E274" s="4"/>
      <c r="F274" s="536"/>
      <c r="G274" s="165"/>
      <c r="H274" s="165"/>
      <c r="I274" s="168"/>
      <c r="J274" s="1313"/>
      <c r="K274" s="1313"/>
      <c r="L274" s="108"/>
      <c r="M274" s="108"/>
      <c r="N274" s="108"/>
      <c r="O274" s="108"/>
      <c r="P274" s="108"/>
      <c r="Q274" s="108"/>
      <c r="R274" s="300"/>
      <c r="S274" s="300"/>
      <c r="T274" s="300"/>
      <c r="U274" s="300"/>
      <c r="V274" s="300"/>
      <c r="W274" s="300"/>
      <c r="X274" s="300"/>
      <c r="Y274" s="300"/>
      <c r="Z274" s="300"/>
      <c r="AA274" s="300"/>
      <c r="AB274" s="300"/>
      <c r="AC274" s="727"/>
      <c r="AD274" s="300"/>
      <c r="AE274" s="750"/>
      <c r="AF274" s="300"/>
      <c r="AG274" s="300"/>
      <c r="AH274" s="300"/>
      <c r="AI274" s="300"/>
      <c r="AJ274" s="300"/>
      <c r="AK274" s="2019"/>
      <c r="AL274" s="885"/>
      <c r="AQ274" s="195"/>
    </row>
    <row r="275" spans="1:43" s="1984" customFormat="1" ht="60" x14ac:dyDescent="0.25">
      <c r="A275" s="195"/>
      <c r="B275" s="195">
        <v>1</v>
      </c>
      <c r="C275" s="286" t="s">
        <v>466</v>
      </c>
      <c r="D275" s="4"/>
      <c r="E275" s="4"/>
      <c r="F275" s="153"/>
      <c r="G275" s="199"/>
      <c r="H275" s="199"/>
      <c r="I275" s="168"/>
      <c r="J275" s="1313"/>
      <c r="K275" s="1313"/>
      <c r="L275" s="108"/>
      <c r="M275" s="108"/>
      <c r="N275" s="108"/>
      <c r="O275" s="108"/>
      <c r="P275" s="108"/>
      <c r="Q275" s="108"/>
      <c r="R275" s="300"/>
      <c r="S275" s="300"/>
      <c r="T275" s="300"/>
      <c r="U275" s="300"/>
      <c r="V275" s="300"/>
      <c r="W275" s="300"/>
      <c r="X275" s="300"/>
      <c r="Y275" s="300"/>
      <c r="Z275" s="300"/>
      <c r="AA275" s="300"/>
      <c r="AB275" s="300"/>
      <c r="AC275" s="727"/>
      <c r="AD275" s="300"/>
      <c r="AE275" s="750"/>
      <c r="AF275" s="300"/>
      <c r="AG275" s="300"/>
      <c r="AH275" s="300"/>
      <c r="AI275" s="300"/>
      <c r="AJ275" s="300"/>
      <c r="AK275" s="2019"/>
      <c r="AL275" s="885"/>
      <c r="AQ275" s="195"/>
    </row>
    <row r="276" spans="1:43" s="1984" customFormat="1" ht="29.25" x14ac:dyDescent="0.25">
      <c r="A276" s="195"/>
      <c r="B276" s="195">
        <v>1</v>
      </c>
      <c r="C276" s="1979" t="s">
        <v>310</v>
      </c>
      <c r="D276" s="4"/>
      <c r="E276" s="4"/>
      <c r="F276" s="513">
        <f>F278+F283+F282+F284+F285</f>
        <v>15974.8</v>
      </c>
      <c r="G276" s="513">
        <f t="shared" ref="G276:H276" si="187">G278+G283+G282+G284+G285</f>
        <v>14643.566666666666</v>
      </c>
      <c r="H276" s="513">
        <f t="shared" si="187"/>
        <v>15857</v>
      </c>
      <c r="I276" s="168">
        <f>H276/G276*100</f>
        <v>108.28646026582777</v>
      </c>
      <c r="J276" s="1313"/>
      <c r="K276" s="1313"/>
      <c r="L276" s="108"/>
      <c r="M276" s="108"/>
      <c r="N276" s="108"/>
      <c r="O276" s="108"/>
      <c r="P276" s="108"/>
      <c r="Q276" s="108"/>
      <c r="R276" s="300">
        <v>39277.559000000001</v>
      </c>
      <c r="S276" s="300">
        <v>39277.559000000001</v>
      </c>
      <c r="T276" s="300">
        <v>39277.559000000001</v>
      </c>
      <c r="U276" s="300">
        <v>39277.559000000001</v>
      </c>
      <c r="V276" s="300">
        <v>39277.559000000001</v>
      </c>
      <c r="W276" s="300">
        <v>39277.559000000001</v>
      </c>
      <c r="X276" s="300">
        <v>39277.559000000001</v>
      </c>
      <c r="Y276" s="300">
        <v>39277.559000000001</v>
      </c>
      <c r="Z276" s="300">
        <v>39277.559000000001</v>
      </c>
      <c r="AA276" s="300">
        <v>39277.559000000001</v>
      </c>
      <c r="AB276" s="300">
        <v>39277.559000000001</v>
      </c>
      <c r="AC276" s="727">
        <f t="shared" ref="AC276" si="188">R276/12*$C$3+(S276-R276)/11*10+(T276-S276)/10*9+(U276-T276)/9*8+(V276-U276)/8*7+(W276-V276)/7*6+(X276-W276)/6*5+(Y276-X276)/5*4+(Z276-Y276)/4*3+(AA276-Z276)/3*2+(AB276-AA276)/2*1</f>
        <v>36004.429083333336</v>
      </c>
      <c r="AD276" s="300">
        <f>AJ276-AI276-AF276-AE276</f>
        <v>41965.929719999993</v>
      </c>
      <c r="AE276" s="750"/>
      <c r="AF276" s="300"/>
      <c r="AG276" s="300">
        <f>AD276-AC276</f>
        <v>5961.5006366666566</v>
      </c>
      <c r="AH276" s="300">
        <v>-61.173480000000005</v>
      </c>
      <c r="AI276" s="300">
        <v>-12.936580000000106</v>
      </c>
      <c r="AJ276" s="300">
        <v>41952.993139999991</v>
      </c>
      <c r="AK276" s="2019"/>
      <c r="AL276" s="885"/>
      <c r="AQ276" s="195"/>
    </row>
    <row r="277" spans="1:43" s="1984" customFormat="1" x14ac:dyDescent="0.25">
      <c r="A277" s="195"/>
      <c r="B277" s="195">
        <v>1</v>
      </c>
      <c r="C277" s="286" t="s">
        <v>303</v>
      </c>
      <c r="D277" s="4"/>
      <c r="E277" s="4"/>
      <c r="F277" s="153"/>
      <c r="G277" s="165"/>
      <c r="H277" s="165"/>
      <c r="I277" s="168"/>
      <c r="J277" s="1313"/>
      <c r="K277" s="1313"/>
      <c r="L277" s="108"/>
      <c r="M277" s="108"/>
      <c r="N277" s="108"/>
      <c r="O277" s="108"/>
      <c r="P277" s="108"/>
      <c r="Q277" s="108"/>
      <c r="R277" s="300"/>
      <c r="S277" s="300"/>
      <c r="T277" s="300"/>
      <c r="U277" s="300"/>
      <c r="V277" s="300"/>
      <c r="W277" s="300"/>
      <c r="X277" s="300"/>
      <c r="Y277" s="300"/>
      <c r="Z277" s="300"/>
      <c r="AA277" s="300"/>
      <c r="AB277" s="300"/>
      <c r="AC277" s="727"/>
      <c r="AD277" s="300"/>
      <c r="AE277" s="750"/>
      <c r="AF277" s="300"/>
      <c r="AG277" s="300"/>
      <c r="AH277" s="300"/>
      <c r="AI277" s="300"/>
      <c r="AJ277" s="300"/>
      <c r="AK277" s="2019"/>
      <c r="AL277" s="885"/>
      <c r="AQ277" s="195"/>
    </row>
    <row r="278" spans="1:43" s="1984" customFormat="1" ht="30" x14ac:dyDescent="0.25">
      <c r="A278" s="195"/>
      <c r="B278" s="195">
        <v>1</v>
      </c>
      <c r="C278" s="440" t="s">
        <v>442</v>
      </c>
      <c r="D278" s="4"/>
      <c r="E278" s="4"/>
      <c r="F278" s="538">
        <f>F279</f>
        <v>0</v>
      </c>
      <c r="G278" s="165"/>
      <c r="H278" s="165"/>
      <c r="I278" s="168"/>
      <c r="J278" s="1313"/>
      <c r="K278" s="1313"/>
      <c r="L278" s="108"/>
      <c r="M278" s="108"/>
      <c r="N278" s="108"/>
      <c r="O278" s="108"/>
      <c r="P278" s="108"/>
      <c r="Q278" s="108"/>
      <c r="R278" s="300"/>
      <c r="S278" s="300"/>
      <c r="T278" s="300"/>
      <c r="U278" s="300"/>
      <c r="V278" s="300"/>
      <c r="W278" s="300"/>
      <c r="X278" s="300"/>
      <c r="Y278" s="300"/>
      <c r="Z278" s="300"/>
      <c r="AA278" s="300"/>
      <c r="AB278" s="300"/>
      <c r="AC278" s="727"/>
      <c r="AD278" s="300"/>
      <c r="AE278" s="750"/>
      <c r="AF278" s="300"/>
      <c r="AG278" s="300"/>
      <c r="AH278" s="300"/>
      <c r="AI278" s="300"/>
      <c r="AJ278" s="300"/>
      <c r="AK278" s="2019"/>
      <c r="AL278" s="885"/>
      <c r="AQ278" s="195"/>
    </row>
    <row r="279" spans="1:43" s="1984" customFormat="1" x14ac:dyDescent="0.25">
      <c r="A279" s="195"/>
      <c r="B279" s="195">
        <v>1</v>
      </c>
      <c r="C279" s="286" t="s">
        <v>443</v>
      </c>
      <c r="D279" s="4"/>
      <c r="E279" s="4"/>
      <c r="F279" s="2639"/>
      <c r="G279" s="165"/>
      <c r="H279" s="165"/>
      <c r="I279" s="168"/>
      <c r="J279" s="1313"/>
      <c r="K279" s="1313"/>
      <c r="L279" s="108"/>
      <c r="M279" s="108"/>
      <c r="N279" s="108"/>
      <c r="O279" s="108"/>
      <c r="P279" s="108"/>
      <c r="Q279" s="108"/>
      <c r="R279" s="300"/>
      <c r="S279" s="300"/>
      <c r="T279" s="300"/>
      <c r="U279" s="300"/>
      <c r="V279" s="300"/>
      <c r="W279" s="300"/>
      <c r="X279" s="300"/>
      <c r="Y279" s="300"/>
      <c r="Z279" s="300"/>
      <c r="AA279" s="300"/>
      <c r="AB279" s="300"/>
      <c r="AC279" s="727"/>
      <c r="AD279" s="300"/>
      <c r="AE279" s="750"/>
      <c r="AF279" s="300"/>
      <c r="AG279" s="300"/>
      <c r="AH279" s="300"/>
      <c r="AI279" s="300"/>
      <c r="AJ279" s="300"/>
      <c r="AK279" s="2019"/>
      <c r="AL279" s="885"/>
      <c r="AQ279" s="195"/>
    </row>
    <row r="280" spans="1:43" s="1984" customFormat="1" ht="30" x14ac:dyDescent="0.25">
      <c r="A280" s="195"/>
      <c r="B280" s="195">
        <v>1</v>
      </c>
      <c r="C280" s="286" t="s">
        <v>444</v>
      </c>
      <c r="D280" s="4"/>
      <c r="E280" s="4"/>
      <c r="F280" s="153"/>
      <c r="G280" s="165"/>
      <c r="H280" s="165"/>
      <c r="I280" s="168"/>
      <c r="J280" s="1313"/>
      <c r="K280" s="1313"/>
      <c r="L280" s="108"/>
      <c r="M280" s="108"/>
      <c r="N280" s="108"/>
      <c r="O280" s="108"/>
      <c r="P280" s="108"/>
      <c r="Q280" s="108"/>
      <c r="R280" s="300"/>
      <c r="S280" s="300"/>
      <c r="T280" s="300"/>
      <c r="U280" s="300"/>
      <c r="V280" s="300"/>
      <c r="W280" s="300"/>
      <c r="X280" s="300"/>
      <c r="Y280" s="300"/>
      <c r="Z280" s="300"/>
      <c r="AA280" s="300"/>
      <c r="AB280" s="300"/>
      <c r="AC280" s="727"/>
      <c r="AD280" s="300"/>
      <c r="AE280" s="750"/>
      <c r="AF280" s="300"/>
      <c r="AG280" s="300"/>
      <c r="AH280" s="300"/>
      <c r="AI280" s="300"/>
      <c r="AJ280" s="300"/>
      <c r="AK280" s="2019"/>
      <c r="AL280" s="885"/>
      <c r="AQ280" s="195"/>
    </row>
    <row r="281" spans="1:43" s="1984" customFormat="1" ht="60" x14ac:dyDescent="0.25">
      <c r="A281" s="195"/>
      <c r="B281" s="195">
        <v>1</v>
      </c>
      <c r="C281" s="286" t="s">
        <v>445</v>
      </c>
      <c r="D281" s="4"/>
      <c r="E281" s="4"/>
      <c r="F281" s="153"/>
      <c r="G281" s="165"/>
      <c r="H281" s="165"/>
      <c r="I281" s="168"/>
      <c r="J281" s="1313"/>
      <c r="K281" s="1313"/>
      <c r="L281" s="108"/>
      <c r="M281" s="108"/>
      <c r="N281" s="108"/>
      <c r="O281" s="108"/>
      <c r="P281" s="108"/>
      <c r="Q281" s="108"/>
      <c r="R281" s="300"/>
      <c r="S281" s="300"/>
      <c r="T281" s="300"/>
      <c r="U281" s="300"/>
      <c r="V281" s="300"/>
      <c r="W281" s="300"/>
      <c r="X281" s="300"/>
      <c r="Y281" s="300"/>
      <c r="Z281" s="300"/>
      <c r="AA281" s="300"/>
      <c r="AB281" s="300"/>
      <c r="AC281" s="727"/>
      <c r="AD281" s="300"/>
      <c r="AE281" s="750"/>
      <c r="AF281" s="300"/>
      <c r="AG281" s="300"/>
      <c r="AH281" s="300"/>
      <c r="AI281" s="300"/>
      <c r="AJ281" s="300"/>
      <c r="AK281" s="2019"/>
      <c r="AL281" s="885"/>
      <c r="AQ281" s="195"/>
    </row>
    <row r="282" spans="1:43" s="1984" customFormat="1" ht="60" x14ac:dyDescent="0.25">
      <c r="A282" s="195"/>
      <c r="B282" s="195">
        <v>1</v>
      </c>
      <c r="C282" s="286" t="s">
        <v>446</v>
      </c>
      <c r="D282" s="4"/>
      <c r="E282" s="4"/>
      <c r="F282" s="153"/>
      <c r="G282" s="165"/>
      <c r="H282" s="165"/>
      <c r="I282" s="168"/>
      <c r="J282" s="1313"/>
      <c r="K282" s="1313"/>
      <c r="L282" s="108"/>
      <c r="M282" s="108"/>
      <c r="N282" s="108"/>
      <c r="O282" s="108"/>
      <c r="P282" s="108"/>
      <c r="Q282" s="108"/>
      <c r="R282" s="300"/>
      <c r="S282" s="300"/>
      <c r="T282" s="300"/>
      <c r="U282" s="300"/>
      <c r="V282" s="300"/>
      <c r="W282" s="300"/>
      <c r="X282" s="300"/>
      <c r="Y282" s="300"/>
      <c r="Z282" s="300"/>
      <c r="AA282" s="300"/>
      <c r="AB282" s="300"/>
      <c r="AC282" s="727"/>
      <c r="AD282" s="300"/>
      <c r="AE282" s="750"/>
      <c r="AF282" s="300"/>
      <c r="AG282" s="300"/>
      <c r="AH282" s="300"/>
      <c r="AI282" s="300"/>
      <c r="AJ282" s="300"/>
      <c r="AK282" s="2019"/>
      <c r="AL282" s="885"/>
      <c r="AQ282" s="195"/>
    </row>
    <row r="283" spans="1:43" s="1984" customFormat="1" ht="45" x14ac:dyDescent="0.25">
      <c r="A283" s="195"/>
      <c r="B283" s="195">
        <v>1</v>
      </c>
      <c r="C283" s="285" t="s">
        <v>447</v>
      </c>
      <c r="D283" s="4"/>
      <c r="E283" s="4"/>
      <c r="F283" s="153">
        <v>8000</v>
      </c>
      <c r="G283" s="109">
        <f t="shared" ref="G283:G285" si="189">F283/12*$C$3</f>
        <v>7333.333333333333</v>
      </c>
      <c r="H283" s="165">
        <v>3885</v>
      </c>
      <c r="I283" s="168">
        <f>H283/G283*100</f>
        <v>52.977272727272727</v>
      </c>
      <c r="J283" s="1313"/>
      <c r="K283" s="1313"/>
      <c r="L283" s="108"/>
      <c r="M283" s="108"/>
      <c r="N283" s="108"/>
      <c r="O283" s="108"/>
      <c r="P283" s="108"/>
      <c r="Q283" s="108"/>
      <c r="R283" s="300"/>
      <c r="S283" s="300"/>
      <c r="T283" s="300"/>
      <c r="U283" s="300"/>
      <c r="V283" s="300"/>
      <c r="W283" s="300"/>
      <c r="X283" s="300"/>
      <c r="Y283" s="300"/>
      <c r="Z283" s="300"/>
      <c r="AA283" s="300"/>
      <c r="AB283" s="300"/>
      <c r="AC283" s="727"/>
      <c r="AD283" s="300"/>
      <c r="AE283" s="750"/>
      <c r="AF283" s="300"/>
      <c r="AG283" s="300"/>
      <c r="AH283" s="300"/>
      <c r="AI283" s="300"/>
      <c r="AJ283" s="300"/>
      <c r="AK283" s="2019"/>
      <c r="AL283" s="885"/>
      <c r="AQ283" s="195"/>
    </row>
    <row r="284" spans="1:43" s="1984" customFormat="1" ht="105" x14ac:dyDescent="0.25">
      <c r="A284" s="195"/>
      <c r="B284" s="195">
        <v>1</v>
      </c>
      <c r="C284" s="285" t="s">
        <v>448</v>
      </c>
      <c r="D284" s="4"/>
      <c r="E284" s="4"/>
      <c r="F284" s="465">
        <v>200</v>
      </c>
      <c r="G284" s="109">
        <f t="shared" si="189"/>
        <v>183.33333333333334</v>
      </c>
      <c r="H284" s="467"/>
      <c r="I284" s="168">
        <f>H284/G284*100</f>
        <v>0</v>
      </c>
      <c r="J284" s="1313"/>
      <c r="K284" s="1313"/>
      <c r="L284" s="108"/>
      <c r="M284" s="108"/>
      <c r="N284" s="108"/>
      <c r="O284" s="108"/>
      <c r="P284" s="108"/>
      <c r="Q284" s="108"/>
      <c r="R284" s="300"/>
      <c r="S284" s="300"/>
      <c r="T284" s="300"/>
      <c r="U284" s="300"/>
      <c r="V284" s="300"/>
      <c r="W284" s="300"/>
      <c r="X284" s="300"/>
      <c r="Y284" s="300"/>
      <c r="Z284" s="300"/>
      <c r="AA284" s="300"/>
      <c r="AB284" s="300"/>
      <c r="AC284" s="727"/>
      <c r="AD284" s="300"/>
      <c r="AE284" s="750"/>
      <c r="AF284" s="300"/>
      <c r="AG284" s="300"/>
      <c r="AH284" s="300"/>
      <c r="AI284" s="300"/>
      <c r="AJ284" s="300"/>
      <c r="AK284" s="2019"/>
      <c r="AL284" s="885"/>
      <c r="AQ284" s="195"/>
    </row>
    <row r="285" spans="1:43" s="1984" customFormat="1" ht="30" x14ac:dyDescent="0.25">
      <c r="A285" s="195"/>
      <c r="B285" s="195">
        <v>1</v>
      </c>
      <c r="C285" s="285" t="s">
        <v>467</v>
      </c>
      <c r="D285" s="4"/>
      <c r="E285" s="4"/>
      <c r="F285" s="465">
        <v>7774.7999999999993</v>
      </c>
      <c r="G285" s="109">
        <f t="shared" si="189"/>
        <v>7126.9</v>
      </c>
      <c r="H285" s="165">
        <v>11972</v>
      </c>
      <c r="I285" s="168">
        <f>H285/G285*100</f>
        <v>167.98327463553579</v>
      </c>
      <c r="J285" s="1313"/>
      <c r="K285" s="1313"/>
      <c r="L285" s="108"/>
      <c r="M285" s="108"/>
      <c r="N285" s="108"/>
      <c r="O285" s="108"/>
      <c r="P285" s="108"/>
      <c r="Q285" s="108"/>
      <c r="R285" s="300">
        <v>20215</v>
      </c>
      <c r="S285" s="300">
        <v>20215</v>
      </c>
      <c r="T285" s="300">
        <v>20215</v>
      </c>
      <c r="U285" s="300">
        <v>20215</v>
      </c>
      <c r="V285" s="300">
        <v>20215</v>
      </c>
      <c r="W285" s="300">
        <v>20215</v>
      </c>
      <c r="X285" s="300">
        <v>20215</v>
      </c>
      <c r="Y285" s="300">
        <v>20215</v>
      </c>
      <c r="Z285" s="300">
        <v>20215</v>
      </c>
      <c r="AA285" s="300">
        <v>20215</v>
      </c>
      <c r="AB285" s="300">
        <v>20215</v>
      </c>
      <c r="AC285" s="727">
        <f t="shared" ref="AC285" si="190">R285/12*$C$3+(S285-R285)/11*10+(T285-S285)/10*9+(U285-T285)/9*8+(V285-U285)/8*7+(W285-V285)/7*6+(X285-W285)/6*5+(Y285-X285)/5*4+(Z285-Y285)/4*3+(AA285-Z285)/3*2+(AB285-AA285)/2*1</f>
        <v>18530.416666666664</v>
      </c>
      <c r="AD285" s="300">
        <f>AJ285-AI285-AF285-AE285</f>
        <v>31150.043299999998</v>
      </c>
      <c r="AE285" s="750"/>
      <c r="AF285" s="300"/>
      <c r="AG285" s="300">
        <f>AD285-AC285</f>
        <v>12619.626633333333</v>
      </c>
      <c r="AH285" s="300"/>
      <c r="AI285" s="300">
        <v>0</v>
      </c>
      <c r="AJ285" s="300">
        <v>31150.043299999998</v>
      </c>
      <c r="AK285" s="2019"/>
      <c r="AL285" s="885"/>
      <c r="AQ285" s="195"/>
    </row>
    <row r="286" spans="1:43" s="1984" customFormat="1" ht="29.25" x14ac:dyDescent="0.25">
      <c r="A286" s="195"/>
      <c r="B286" s="195">
        <v>1</v>
      </c>
      <c r="C286" s="492" t="s">
        <v>311</v>
      </c>
      <c r="D286" s="4"/>
      <c r="E286" s="4"/>
      <c r="F286" s="199">
        <f>F287</f>
        <v>300</v>
      </c>
      <c r="G286" s="165">
        <f>G287</f>
        <v>275</v>
      </c>
      <c r="H286" s="165">
        <f>H287</f>
        <v>1008</v>
      </c>
      <c r="I286" s="168">
        <f>H286/G286*100</f>
        <v>366.54545454545456</v>
      </c>
      <c r="J286" s="1313"/>
      <c r="K286" s="1313"/>
      <c r="L286" s="108"/>
      <c r="M286" s="108"/>
      <c r="N286" s="108"/>
      <c r="O286" s="108"/>
      <c r="P286" s="108"/>
      <c r="Q286" s="108"/>
      <c r="R286" s="300"/>
      <c r="S286" s="300"/>
      <c r="T286" s="300"/>
      <c r="U286" s="300"/>
      <c r="V286" s="300"/>
      <c r="W286" s="300"/>
      <c r="X286" s="300"/>
      <c r="Y286" s="300"/>
      <c r="Z286" s="300"/>
      <c r="AA286" s="300"/>
      <c r="AB286" s="300"/>
      <c r="AC286" s="727"/>
      <c r="AD286" s="300"/>
      <c r="AE286" s="750"/>
      <c r="AF286" s="300"/>
      <c r="AG286" s="300"/>
      <c r="AH286" s="300"/>
      <c r="AI286" s="300"/>
      <c r="AJ286" s="300"/>
      <c r="AK286" s="2019"/>
      <c r="AL286" s="885"/>
      <c r="AQ286" s="195"/>
    </row>
    <row r="287" spans="1:43" s="1984" customFormat="1" x14ac:dyDescent="0.25">
      <c r="A287" s="195"/>
      <c r="B287" s="195">
        <v>1</v>
      </c>
      <c r="C287" s="492" t="s">
        <v>319</v>
      </c>
      <c r="D287" s="4"/>
      <c r="E287" s="4"/>
      <c r="F287" s="199">
        <v>300</v>
      </c>
      <c r="G287" s="165">
        <f>F287/12*$C$3</f>
        <v>275</v>
      </c>
      <c r="H287" s="165">
        <v>1008</v>
      </c>
      <c r="I287" s="168">
        <f>H287/G287*100</f>
        <v>366.54545454545456</v>
      </c>
      <c r="J287" s="1313"/>
      <c r="K287" s="1313"/>
      <c r="L287" s="108"/>
      <c r="M287" s="108"/>
      <c r="N287" s="108"/>
      <c r="O287" s="108"/>
      <c r="P287" s="108"/>
      <c r="Q287" s="108"/>
      <c r="R287" s="300"/>
      <c r="S287" s="300"/>
      <c r="T287" s="300"/>
      <c r="U287" s="300"/>
      <c r="V287" s="300"/>
      <c r="W287" s="300"/>
      <c r="X287" s="300"/>
      <c r="Y287" s="300"/>
      <c r="Z287" s="300"/>
      <c r="AA287" s="300"/>
      <c r="AB287" s="300"/>
      <c r="AC287" s="727"/>
      <c r="AD287" s="300"/>
      <c r="AE287" s="750"/>
      <c r="AF287" s="300"/>
      <c r="AG287" s="300"/>
      <c r="AH287" s="300"/>
      <c r="AI287" s="300"/>
      <c r="AJ287" s="300"/>
      <c r="AK287" s="2019"/>
      <c r="AL287" s="885"/>
      <c r="AQ287" s="195"/>
    </row>
    <row r="288" spans="1:43" s="1984" customFormat="1" x14ac:dyDescent="0.25">
      <c r="A288" s="195"/>
      <c r="B288" s="195">
        <v>1</v>
      </c>
      <c r="C288" s="4" t="s">
        <v>320</v>
      </c>
      <c r="D288" s="4"/>
      <c r="E288" s="4"/>
      <c r="F288" s="199"/>
      <c r="G288" s="165"/>
      <c r="H288" s="165"/>
      <c r="I288" s="168"/>
      <c r="J288" s="1313"/>
      <c r="K288" s="1313"/>
      <c r="L288" s="108"/>
      <c r="M288" s="108"/>
      <c r="N288" s="108"/>
      <c r="O288" s="108"/>
      <c r="P288" s="108"/>
      <c r="Q288" s="108"/>
      <c r="R288" s="300"/>
      <c r="S288" s="300"/>
      <c r="T288" s="300"/>
      <c r="U288" s="300"/>
      <c r="V288" s="300"/>
      <c r="W288" s="300"/>
      <c r="X288" s="300"/>
      <c r="Y288" s="300"/>
      <c r="Z288" s="300"/>
      <c r="AA288" s="300"/>
      <c r="AB288" s="300"/>
      <c r="AC288" s="727"/>
      <c r="AD288" s="300"/>
      <c r="AE288" s="750"/>
      <c r="AF288" s="300"/>
      <c r="AG288" s="300"/>
      <c r="AH288" s="300"/>
      <c r="AI288" s="300"/>
      <c r="AJ288" s="300"/>
      <c r="AK288" s="2019"/>
      <c r="AL288" s="885"/>
      <c r="AQ288" s="195"/>
    </row>
    <row r="289" spans="1:43" s="1984" customFormat="1" x14ac:dyDescent="0.25">
      <c r="A289" s="195">
        <v>1</v>
      </c>
      <c r="B289" s="195">
        <v>1</v>
      </c>
      <c r="C289" s="506" t="s">
        <v>321</v>
      </c>
      <c r="D289" s="4"/>
      <c r="E289" s="4"/>
      <c r="F289" s="199"/>
      <c r="G289" s="109"/>
      <c r="H289" s="165"/>
      <c r="I289" s="168"/>
      <c r="J289" s="1313"/>
      <c r="K289" s="1313"/>
      <c r="L289" s="108"/>
      <c r="M289" s="108"/>
      <c r="N289" s="108"/>
      <c r="O289" s="108"/>
      <c r="P289" s="108"/>
      <c r="Q289" s="108"/>
      <c r="R289" s="300"/>
      <c r="S289" s="300"/>
      <c r="T289" s="300"/>
      <c r="U289" s="300"/>
      <c r="V289" s="300"/>
      <c r="W289" s="300"/>
      <c r="X289" s="300"/>
      <c r="Y289" s="300"/>
      <c r="Z289" s="300"/>
      <c r="AA289" s="300"/>
      <c r="AB289" s="300"/>
      <c r="AC289" s="727"/>
      <c r="AD289" s="300"/>
      <c r="AE289" s="750"/>
      <c r="AF289" s="300"/>
      <c r="AG289" s="300"/>
      <c r="AH289" s="300"/>
      <c r="AI289" s="300"/>
      <c r="AJ289" s="300"/>
      <c r="AK289" s="2019"/>
      <c r="AL289" s="885"/>
      <c r="AQ289" s="195"/>
    </row>
    <row r="290" spans="1:43" s="1984" customFormat="1" ht="29.25" x14ac:dyDescent="0.25">
      <c r="A290" s="195">
        <v>1</v>
      </c>
      <c r="B290" s="195">
        <v>1</v>
      </c>
      <c r="C290" s="492" t="s">
        <v>304</v>
      </c>
      <c r="D290" s="4"/>
      <c r="E290" s="4"/>
      <c r="F290" s="199">
        <f>F291</f>
        <v>11000</v>
      </c>
      <c r="G290" s="109">
        <f t="shared" ref="G290:H290" si="191">G291</f>
        <v>10083.333333333332</v>
      </c>
      <c r="H290" s="165">
        <f t="shared" si="191"/>
        <v>9971</v>
      </c>
      <c r="I290" s="168">
        <f>H290/G290*100</f>
        <v>98.885950413223156</v>
      </c>
      <c r="J290" s="1313"/>
      <c r="K290" s="1313"/>
      <c r="L290" s="108"/>
      <c r="M290" s="108"/>
      <c r="N290" s="108"/>
      <c r="O290" s="108"/>
      <c r="P290" s="108"/>
      <c r="Q290" s="108"/>
      <c r="R290" s="300"/>
      <c r="S290" s="300"/>
      <c r="T290" s="300"/>
      <c r="U290" s="300"/>
      <c r="V290" s="300"/>
      <c r="W290" s="300"/>
      <c r="X290" s="300"/>
      <c r="Y290" s="300"/>
      <c r="Z290" s="300"/>
      <c r="AA290" s="300"/>
      <c r="AB290" s="300"/>
      <c r="AC290" s="727"/>
      <c r="AD290" s="300"/>
      <c r="AE290" s="750"/>
      <c r="AF290" s="300"/>
      <c r="AG290" s="300"/>
      <c r="AH290" s="300"/>
      <c r="AI290" s="300"/>
      <c r="AJ290" s="300"/>
      <c r="AK290" s="2019"/>
      <c r="AL290" s="885"/>
      <c r="AQ290" s="195"/>
    </row>
    <row r="291" spans="1:43" s="1984" customFormat="1" ht="30" x14ac:dyDescent="0.25">
      <c r="A291" s="195">
        <v>1</v>
      </c>
      <c r="B291" s="195">
        <v>1</v>
      </c>
      <c r="C291" s="488" t="s">
        <v>684</v>
      </c>
      <c r="D291" s="4"/>
      <c r="E291" s="4"/>
      <c r="F291" s="199">
        <v>11000</v>
      </c>
      <c r="G291" s="109">
        <f>F291/12*$C$3</f>
        <v>10083.333333333332</v>
      </c>
      <c r="H291" s="165">
        <v>9971</v>
      </c>
      <c r="I291" s="168">
        <f>H291/G291*100</f>
        <v>98.885950413223156</v>
      </c>
      <c r="J291" s="1313"/>
      <c r="K291" s="1313"/>
      <c r="L291" s="108"/>
      <c r="M291" s="108"/>
      <c r="N291" s="108"/>
      <c r="O291" s="108"/>
      <c r="P291" s="108"/>
      <c r="Q291" s="108"/>
      <c r="R291" s="300"/>
      <c r="S291" s="300"/>
      <c r="T291" s="300"/>
      <c r="U291" s="300"/>
      <c r="V291" s="300"/>
      <c r="W291" s="300"/>
      <c r="X291" s="300"/>
      <c r="Y291" s="300"/>
      <c r="Z291" s="300"/>
      <c r="AA291" s="300"/>
      <c r="AB291" s="300"/>
      <c r="AC291" s="727"/>
      <c r="AD291" s="300"/>
      <c r="AE291" s="750"/>
      <c r="AF291" s="300"/>
      <c r="AG291" s="300"/>
      <c r="AH291" s="300"/>
      <c r="AI291" s="300"/>
      <c r="AJ291" s="300"/>
      <c r="AK291" s="2019"/>
      <c r="AL291" s="885"/>
      <c r="AQ291" s="195"/>
    </row>
    <row r="292" spans="1:43" s="1984" customFormat="1" ht="72" x14ac:dyDescent="0.25">
      <c r="A292" s="195">
        <v>1</v>
      </c>
      <c r="B292" s="195">
        <v>1</v>
      </c>
      <c r="C292" s="492" t="s">
        <v>305</v>
      </c>
      <c r="D292" s="4"/>
      <c r="E292" s="4"/>
      <c r="F292" s="199">
        <v>13900</v>
      </c>
      <c r="G292" s="109">
        <f>F292/12*$C$3</f>
        <v>12741.666666666666</v>
      </c>
      <c r="H292" s="165">
        <v>16786</v>
      </c>
      <c r="I292" s="168">
        <f>H292/G292*100</f>
        <v>131.74100719424462</v>
      </c>
      <c r="J292" s="1313"/>
      <c r="K292" s="1313"/>
      <c r="L292" s="108"/>
      <c r="M292" s="108"/>
      <c r="N292" s="108"/>
      <c r="O292" s="108"/>
      <c r="P292" s="108"/>
      <c r="Q292" s="108"/>
      <c r="R292" s="300"/>
      <c r="S292" s="300"/>
      <c r="T292" s="300"/>
      <c r="U292" s="300"/>
      <c r="V292" s="300"/>
      <c r="W292" s="300"/>
      <c r="X292" s="300"/>
      <c r="Y292" s="300"/>
      <c r="Z292" s="300"/>
      <c r="AA292" s="300"/>
      <c r="AB292" s="300"/>
      <c r="AC292" s="727"/>
      <c r="AD292" s="300"/>
      <c r="AE292" s="750"/>
      <c r="AF292" s="300"/>
      <c r="AG292" s="300"/>
      <c r="AH292" s="300"/>
      <c r="AI292" s="300"/>
      <c r="AJ292" s="300"/>
      <c r="AK292" s="2019"/>
      <c r="AL292" s="885"/>
      <c r="AQ292" s="195"/>
    </row>
    <row r="293" spans="1:43" s="1984" customFormat="1" x14ac:dyDescent="0.25">
      <c r="A293" s="195"/>
      <c r="B293" s="195">
        <v>1</v>
      </c>
      <c r="C293" s="480" t="s">
        <v>217</v>
      </c>
      <c r="D293" s="4"/>
      <c r="E293" s="4"/>
      <c r="F293" s="223">
        <f>SUM(F294:F306)</f>
        <v>12420</v>
      </c>
      <c r="G293" s="495">
        <f>SUM(G294:G306)</f>
        <v>11385</v>
      </c>
      <c r="H293" s="716">
        <f>SUM(H294:H306)</f>
        <v>15079</v>
      </c>
      <c r="I293" s="493">
        <f>H293/G293*100</f>
        <v>132.44620114185332</v>
      </c>
      <c r="J293" s="1313"/>
      <c r="K293" s="1313"/>
      <c r="L293" s="108"/>
      <c r="M293" s="108"/>
      <c r="N293" s="108"/>
      <c r="O293" s="108"/>
      <c r="P293" s="108"/>
      <c r="Q293" s="108"/>
      <c r="R293" s="300">
        <v>36170.420399999995</v>
      </c>
      <c r="S293" s="300">
        <v>36170.420399999995</v>
      </c>
      <c r="T293" s="300">
        <v>36170.420399999995</v>
      </c>
      <c r="U293" s="300">
        <v>36170.420399999995</v>
      </c>
      <c r="V293" s="300">
        <v>36170.420399999995</v>
      </c>
      <c r="W293" s="300">
        <v>36170.420399999995</v>
      </c>
      <c r="X293" s="300">
        <v>36170.420399999995</v>
      </c>
      <c r="Y293" s="300">
        <v>36170.420399999995</v>
      </c>
      <c r="Z293" s="300">
        <v>36170.420399999995</v>
      </c>
      <c r="AA293" s="300">
        <v>36170.420399999995</v>
      </c>
      <c r="AB293" s="300">
        <v>36170.420399999995</v>
      </c>
      <c r="AC293" s="2026">
        <f t="shared" ref="AC293" si="192">R293/12*$C$3+(S293-R293)/11*10+(T293-S293)/10*9+(U293-T293)/9*8+(V293-U293)/8*7+(W293-V293)/7*6+(X293-W293)/6*5+(Y293-X293)/5*4+(Z293-Y293)/4*3+(AA293-Z293)/3*2+(AB293-AA293)/2*1</f>
        <v>33156.218699999998</v>
      </c>
      <c r="AD293" s="300">
        <f>AJ293-AI293-AF293-AE293</f>
        <v>41934.019930000002</v>
      </c>
      <c r="AE293" s="750"/>
      <c r="AF293" s="300">
        <v>1377.8902800000001</v>
      </c>
      <c r="AG293" s="300">
        <f>AD293-AC293</f>
        <v>8777.8012300000046</v>
      </c>
      <c r="AH293" s="300">
        <v>-1.1640200000000001</v>
      </c>
      <c r="AI293" s="300">
        <v>0</v>
      </c>
      <c r="AJ293" s="300">
        <v>43311.910210000002</v>
      </c>
      <c r="AK293" s="2019"/>
      <c r="AL293" s="885"/>
      <c r="AQ293" s="195"/>
    </row>
    <row r="294" spans="1:43" s="1984" customFormat="1" x14ac:dyDescent="0.25">
      <c r="A294" s="195">
        <v>1</v>
      </c>
      <c r="B294" s="195">
        <v>1</v>
      </c>
      <c r="C294" s="148" t="s">
        <v>65</v>
      </c>
      <c r="D294" s="488"/>
      <c r="E294" s="4"/>
      <c r="F294" s="199">
        <v>3500</v>
      </c>
      <c r="G294" s="109">
        <f>F294/12*$C$3</f>
        <v>3208.3333333333335</v>
      </c>
      <c r="H294" s="165">
        <v>2613</v>
      </c>
      <c r="I294" s="168">
        <f>H294/G294*100</f>
        <v>81.444155844155844</v>
      </c>
      <c r="J294" s="1313"/>
      <c r="K294" s="1313"/>
      <c r="L294" s="108"/>
      <c r="M294" s="108"/>
      <c r="N294" s="108"/>
      <c r="O294" s="108"/>
      <c r="P294" s="108"/>
      <c r="Q294" s="108"/>
      <c r="R294" s="300"/>
      <c r="S294" s="300"/>
      <c r="T294" s="300"/>
      <c r="U294" s="300"/>
      <c r="V294" s="300"/>
      <c r="W294" s="300"/>
      <c r="X294" s="300"/>
      <c r="Y294" s="300"/>
      <c r="Z294" s="300"/>
      <c r="AA294" s="300"/>
      <c r="AB294" s="300"/>
      <c r="AC294" s="727"/>
      <c r="AD294" s="300"/>
      <c r="AE294" s="750"/>
      <c r="AF294" s="300"/>
      <c r="AG294" s="300"/>
      <c r="AH294" s="300"/>
      <c r="AI294" s="300"/>
      <c r="AJ294" s="300"/>
      <c r="AK294" s="2019"/>
      <c r="AL294" s="885"/>
      <c r="AQ294" s="195"/>
    </row>
    <row r="295" spans="1:43" s="1984" customFormat="1" ht="30" x14ac:dyDescent="0.25">
      <c r="A295" s="195"/>
      <c r="B295" s="195">
        <v>1</v>
      </c>
      <c r="C295" s="148" t="s">
        <v>327</v>
      </c>
      <c r="D295" s="488"/>
      <c r="E295" s="4"/>
      <c r="F295" s="199"/>
      <c r="G295" s="109"/>
      <c r="H295" s="165">
        <v>147</v>
      </c>
      <c r="I295" s="168"/>
      <c r="J295" s="1313"/>
      <c r="K295" s="1313"/>
      <c r="L295" s="108"/>
      <c r="M295" s="108"/>
      <c r="N295" s="108"/>
      <c r="O295" s="108"/>
      <c r="P295" s="108"/>
      <c r="Q295" s="108"/>
      <c r="R295" s="300"/>
      <c r="S295" s="300"/>
      <c r="T295" s="300"/>
      <c r="U295" s="300"/>
      <c r="V295" s="300"/>
      <c r="W295" s="300"/>
      <c r="X295" s="300"/>
      <c r="Y295" s="300"/>
      <c r="Z295" s="300"/>
      <c r="AA295" s="300"/>
      <c r="AB295" s="300"/>
      <c r="AC295" s="727"/>
      <c r="AD295" s="300"/>
      <c r="AE295" s="750"/>
      <c r="AF295" s="300"/>
      <c r="AG295" s="300"/>
      <c r="AH295" s="300"/>
      <c r="AI295" s="300"/>
      <c r="AJ295" s="300"/>
      <c r="AK295" s="2019"/>
      <c r="AL295" s="885"/>
      <c r="AQ295" s="195"/>
    </row>
    <row r="296" spans="1:43" s="1984" customFormat="1" ht="45" x14ac:dyDescent="0.25">
      <c r="A296" s="195"/>
      <c r="B296" s="195">
        <v>1</v>
      </c>
      <c r="C296" s="148" t="s">
        <v>122</v>
      </c>
      <c r="D296" s="488"/>
      <c r="E296" s="4"/>
      <c r="F296" s="199">
        <v>700</v>
      </c>
      <c r="G296" s="109">
        <f t="shared" ref="G296:G306" si="193">F296/12*$C$3</f>
        <v>641.66666666666674</v>
      </c>
      <c r="H296" s="165">
        <v>799</v>
      </c>
      <c r="I296" s="168">
        <f>H296/G296*100</f>
        <v>124.5194805194805</v>
      </c>
      <c r="J296" s="1313"/>
      <c r="K296" s="1313"/>
      <c r="L296" s="108"/>
      <c r="M296" s="108"/>
      <c r="N296" s="108"/>
      <c r="O296" s="108"/>
      <c r="P296" s="108"/>
      <c r="Q296" s="108"/>
      <c r="R296" s="300"/>
      <c r="S296" s="300"/>
      <c r="T296" s="300"/>
      <c r="U296" s="300"/>
      <c r="V296" s="300"/>
      <c r="W296" s="300"/>
      <c r="X296" s="300"/>
      <c r="Y296" s="300"/>
      <c r="Z296" s="300"/>
      <c r="AA296" s="300"/>
      <c r="AB296" s="300"/>
      <c r="AC296" s="727"/>
      <c r="AD296" s="300"/>
      <c r="AE296" s="750"/>
      <c r="AF296" s="300"/>
      <c r="AG296" s="300"/>
      <c r="AH296" s="300"/>
      <c r="AI296" s="300"/>
      <c r="AJ296" s="300"/>
      <c r="AK296" s="2019"/>
      <c r="AL296" s="885"/>
      <c r="AQ296" s="195"/>
    </row>
    <row r="297" spans="1:43" s="1984" customFormat="1" ht="45" x14ac:dyDescent="0.25">
      <c r="A297" s="195"/>
      <c r="B297" s="195">
        <v>1</v>
      </c>
      <c r="C297" s="148" t="s">
        <v>341</v>
      </c>
      <c r="D297" s="488"/>
      <c r="E297" s="4"/>
      <c r="F297" s="199"/>
      <c r="G297" s="109"/>
      <c r="H297" s="165">
        <v>52</v>
      </c>
      <c r="I297" s="168"/>
      <c r="J297" s="1313"/>
      <c r="K297" s="1313"/>
      <c r="L297" s="108"/>
      <c r="M297" s="108"/>
      <c r="N297" s="108"/>
      <c r="O297" s="108"/>
      <c r="P297" s="108"/>
      <c r="Q297" s="108"/>
      <c r="R297" s="300"/>
      <c r="S297" s="300"/>
      <c r="T297" s="300"/>
      <c r="U297" s="300"/>
      <c r="V297" s="300"/>
      <c r="W297" s="300"/>
      <c r="X297" s="300"/>
      <c r="Y297" s="300"/>
      <c r="Z297" s="300"/>
      <c r="AA297" s="300"/>
      <c r="AB297" s="300"/>
      <c r="AC297" s="727"/>
      <c r="AD297" s="300"/>
      <c r="AE297" s="750"/>
      <c r="AF297" s="300"/>
      <c r="AG297" s="300"/>
      <c r="AH297" s="300"/>
      <c r="AI297" s="300"/>
      <c r="AJ297" s="300"/>
      <c r="AK297" s="2019"/>
      <c r="AL297" s="885"/>
      <c r="AQ297" s="195"/>
    </row>
    <row r="298" spans="1:43" s="1984" customFormat="1" ht="30" x14ac:dyDescent="0.25">
      <c r="A298" s="195"/>
      <c r="B298" s="195">
        <v>1</v>
      </c>
      <c r="C298" s="148" t="s">
        <v>339</v>
      </c>
      <c r="D298" s="488"/>
      <c r="E298" s="4"/>
      <c r="F298" s="199"/>
      <c r="G298" s="109">
        <f t="shared" si="193"/>
        <v>0</v>
      </c>
      <c r="H298" s="165">
        <v>0</v>
      </c>
      <c r="I298" s="168"/>
      <c r="J298" s="1313"/>
      <c r="K298" s="1313"/>
      <c r="L298" s="108"/>
      <c r="M298" s="108"/>
      <c r="N298" s="108"/>
      <c r="O298" s="108"/>
      <c r="P298" s="108"/>
      <c r="Q298" s="108"/>
      <c r="R298" s="300"/>
      <c r="S298" s="300"/>
      <c r="T298" s="300"/>
      <c r="U298" s="300"/>
      <c r="V298" s="300"/>
      <c r="W298" s="300"/>
      <c r="X298" s="300"/>
      <c r="Y298" s="300"/>
      <c r="Z298" s="300"/>
      <c r="AA298" s="300"/>
      <c r="AB298" s="300"/>
      <c r="AC298" s="727"/>
      <c r="AD298" s="300"/>
      <c r="AE298" s="750"/>
      <c r="AF298" s="300"/>
      <c r="AG298" s="300"/>
      <c r="AH298" s="300"/>
      <c r="AI298" s="300"/>
      <c r="AJ298" s="300"/>
      <c r="AK298" s="2019"/>
      <c r="AL298" s="885"/>
      <c r="AQ298" s="195"/>
    </row>
    <row r="299" spans="1:43" s="1984" customFormat="1" x14ac:dyDescent="0.25">
      <c r="A299" s="195"/>
      <c r="B299" s="195">
        <v>1</v>
      </c>
      <c r="C299" s="148" t="s">
        <v>493</v>
      </c>
      <c r="D299" s="488"/>
      <c r="E299" s="4"/>
      <c r="F299" s="199">
        <v>100</v>
      </c>
      <c r="G299" s="109">
        <f t="shared" si="193"/>
        <v>91.666666666666671</v>
      </c>
      <c r="H299" s="165">
        <v>173</v>
      </c>
      <c r="I299" s="168">
        <f>H299/G299*100</f>
        <v>188.72727272727272</v>
      </c>
      <c r="J299" s="1313"/>
      <c r="K299" s="1313"/>
      <c r="L299" s="108"/>
      <c r="M299" s="108"/>
      <c r="N299" s="108"/>
      <c r="O299" s="108"/>
      <c r="P299" s="108"/>
      <c r="Q299" s="108"/>
      <c r="R299" s="300"/>
      <c r="S299" s="300"/>
      <c r="T299" s="300"/>
      <c r="U299" s="300"/>
      <c r="V299" s="300"/>
      <c r="W299" s="300"/>
      <c r="X299" s="300"/>
      <c r="Y299" s="300"/>
      <c r="Z299" s="300"/>
      <c r="AA299" s="300"/>
      <c r="AB299" s="300"/>
      <c r="AC299" s="727"/>
      <c r="AD299" s="300"/>
      <c r="AE299" s="750"/>
      <c r="AF299" s="300"/>
      <c r="AG299" s="300"/>
      <c r="AH299" s="300"/>
      <c r="AI299" s="300"/>
      <c r="AJ299" s="300"/>
      <c r="AK299" s="2019"/>
      <c r="AL299" s="885"/>
      <c r="AQ299" s="195"/>
    </row>
    <row r="300" spans="1:43" s="1984" customFormat="1" x14ac:dyDescent="0.25">
      <c r="A300" s="195"/>
      <c r="B300" s="195">
        <v>1</v>
      </c>
      <c r="C300" s="148" t="s">
        <v>67</v>
      </c>
      <c r="D300" s="488"/>
      <c r="E300" s="4"/>
      <c r="F300" s="199">
        <v>3500</v>
      </c>
      <c r="G300" s="109">
        <f t="shared" si="193"/>
        <v>3208.3333333333335</v>
      </c>
      <c r="H300" s="165">
        <v>4809</v>
      </c>
      <c r="I300" s="168">
        <f>H300/G300*100</f>
        <v>149.89090909090908</v>
      </c>
      <c r="J300" s="1313"/>
      <c r="K300" s="1313"/>
      <c r="L300" s="108"/>
      <c r="M300" s="108"/>
      <c r="N300" s="108"/>
      <c r="O300" s="108"/>
      <c r="P300" s="108"/>
      <c r="Q300" s="108"/>
      <c r="R300" s="300"/>
      <c r="S300" s="300"/>
      <c r="T300" s="300"/>
      <c r="U300" s="300"/>
      <c r="V300" s="300"/>
      <c r="W300" s="300"/>
      <c r="X300" s="300"/>
      <c r="Y300" s="300"/>
      <c r="Z300" s="300"/>
      <c r="AA300" s="300"/>
      <c r="AB300" s="300"/>
      <c r="AC300" s="727"/>
      <c r="AD300" s="300"/>
      <c r="AE300" s="750"/>
      <c r="AF300" s="300"/>
      <c r="AG300" s="300"/>
      <c r="AH300" s="300"/>
      <c r="AI300" s="300"/>
      <c r="AJ300" s="300"/>
      <c r="AK300" s="2019"/>
      <c r="AL300" s="885"/>
      <c r="AQ300" s="195"/>
    </row>
    <row r="301" spans="1:43" s="1984" customFormat="1" x14ac:dyDescent="0.25">
      <c r="A301" s="195"/>
      <c r="B301" s="195">
        <v>1</v>
      </c>
      <c r="C301" s="148" t="s">
        <v>335</v>
      </c>
      <c r="D301" s="488"/>
      <c r="E301" s="4"/>
      <c r="F301" s="199"/>
      <c r="G301" s="109"/>
      <c r="H301" s="165">
        <v>102</v>
      </c>
      <c r="I301" s="168"/>
      <c r="J301" s="1313"/>
      <c r="K301" s="1313"/>
      <c r="L301" s="108"/>
      <c r="M301" s="108"/>
      <c r="N301" s="108"/>
      <c r="O301" s="108"/>
      <c r="P301" s="108"/>
      <c r="Q301" s="108"/>
      <c r="R301" s="300"/>
      <c r="S301" s="300"/>
      <c r="T301" s="300"/>
      <c r="U301" s="300"/>
      <c r="V301" s="300"/>
      <c r="W301" s="300"/>
      <c r="X301" s="300"/>
      <c r="Y301" s="300"/>
      <c r="Z301" s="300"/>
      <c r="AA301" s="300"/>
      <c r="AB301" s="300"/>
      <c r="AC301" s="727"/>
      <c r="AD301" s="300"/>
      <c r="AE301" s="750"/>
      <c r="AF301" s="300"/>
      <c r="AG301" s="300"/>
      <c r="AH301" s="300"/>
      <c r="AI301" s="300"/>
      <c r="AJ301" s="300"/>
      <c r="AK301" s="2019"/>
      <c r="AL301" s="885"/>
      <c r="AQ301" s="195"/>
    </row>
    <row r="302" spans="1:43" s="1984" customFormat="1" ht="30" x14ac:dyDescent="0.25">
      <c r="A302" s="195"/>
      <c r="B302" s="195">
        <v>1</v>
      </c>
      <c r="C302" s="148" t="s">
        <v>263</v>
      </c>
      <c r="D302" s="488"/>
      <c r="E302" s="4"/>
      <c r="F302" s="199">
        <v>550</v>
      </c>
      <c r="G302" s="109">
        <f t="shared" si="193"/>
        <v>504.16666666666669</v>
      </c>
      <c r="H302" s="165">
        <v>778</v>
      </c>
      <c r="I302" s="168">
        <f>H302/G302*100</f>
        <v>154.31404958677686</v>
      </c>
      <c r="J302" s="1313"/>
      <c r="K302" s="1313"/>
      <c r="L302" s="108"/>
      <c r="M302" s="108"/>
      <c r="N302" s="108"/>
      <c r="O302" s="108"/>
      <c r="P302" s="108"/>
      <c r="Q302" s="108"/>
      <c r="R302" s="300"/>
      <c r="S302" s="300"/>
      <c r="T302" s="300"/>
      <c r="U302" s="300"/>
      <c r="V302" s="300"/>
      <c r="W302" s="300"/>
      <c r="X302" s="300"/>
      <c r="Y302" s="300"/>
      <c r="Z302" s="300"/>
      <c r="AA302" s="300"/>
      <c r="AB302" s="300"/>
      <c r="AC302" s="727"/>
      <c r="AD302" s="300"/>
      <c r="AE302" s="750"/>
      <c r="AF302" s="300"/>
      <c r="AG302" s="300"/>
      <c r="AH302" s="300"/>
      <c r="AI302" s="300"/>
      <c r="AJ302" s="300"/>
      <c r="AK302" s="2019"/>
      <c r="AL302" s="885"/>
      <c r="AQ302" s="195"/>
    </row>
    <row r="303" spans="1:43" s="1984" customFormat="1" ht="30" x14ac:dyDescent="0.25">
      <c r="A303" s="195"/>
      <c r="B303" s="195">
        <v>1</v>
      </c>
      <c r="C303" s="148" t="s">
        <v>338</v>
      </c>
      <c r="D303" s="488"/>
      <c r="E303" s="4"/>
      <c r="F303" s="199"/>
      <c r="G303" s="109"/>
      <c r="H303" s="165">
        <v>27</v>
      </c>
      <c r="I303" s="168"/>
      <c r="J303" s="1313"/>
      <c r="K303" s="1313"/>
      <c r="L303" s="108"/>
      <c r="M303" s="108"/>
      <c r="N303" s="108"/>
      <c r="O303" s="108"/>
      <c r="P303" s="108"/>
      <c r="Q303" s="108"/>
      <c r="R303" s="300"/>
      <c r="S303" s="300"/>
      <c r="T303" s="300"/>
      <c r="U303" s="300"/>
      <c r="V303" s="300"/>
      <c r="W303" s="300"/>
      <c r="X303" s="300"/>
      <c r="Y303" s="300"/>
      <c r="Z303" s="300"/>
      <c r="AA303" s="300"/>
      <c r="AB303" s="300"/>
      <c r="AC303" s="727"/>
      <c r="AD303" s="300"/>
      <c r="AE303" s="750"/>
      <c r="AF303" s="300"/>
      <c r="AG303" s="300"/>
      <c r="AH303" s="300"/>
      <c r="AI303" s="300"/>
      <c r="AJ303" s="300"/>
      <c r="AK303" s="2019"/>
      <c r="AL303" s="885"/>
      <c r="AQ303" s="195"/>
    </row>
    <row r="304" spans="1:43" s="1984" customFormat="1" ht="45" x14ac:dyDescent="0.25">
      <c r="A304" s="195">
        <v>1</v>
      </c>
      <c r="B304" s="195">
        <v>1</v>
      </c>
      <c r="C304" s="148" t="s">
        <v>259</v>
      </c>
      <c r="D304" s="506"/>
      <c r="E304" s="4"/>
      <c r="F304" s="199">
        <v>1500</v>
      </c>
      <c r="G304" s="109">
        <f t="shared" si="193"/>
        <v>1375</v>
      </c>
      <c r="H304" s="165">
        <v>2072</v>
      </c>
      <c r="I304" s="168">
        <f>H304/G304*100</f>
        <v>150.69090909090909</v>
      </c>
      <c r="J304" s="1313"/>
      <c r="K304" s="1313"/>
      <c r="L304" s="108"/>
      <c r="M304" s="108"/>
      <c r="N304" s="108"/>
      <c r="O304" s="108"/>
      <c r="P304" s="108"/>
      <c r="Q304" s="108"/>
      <c r="R304" s="300"/>
      <c r="S304" s="300"/>
      <c r="T304" s="300"/>
      <c r="U304" s="300"/>
      <c r="V304" s="300"/>
      <c r="W304" s="300"/>
      <c r="X304" s="300"/>
      <c r="Y304" s="300"/>
      <c r="Z304" s="300"/>
      <c r="AA304" s="300"/>
      <c r="AB304" s="300"/>
      <c r="AC304" s="727"/>
      <c r="AD304" s="300"/>
      <c r="AE304" s="750"/>
      <c r="AF304" s="300"/>
      <c r="AG304" s="300"/>
      <c r="AH304" s="300"/>
      <c r="AI304" s="300"/>
      <c r="AJ304" s="300"/>
      <c r="AK304" s="2019"/>
      <c r="AL304" s="885"/>
      <c r="AQ304" s="195"/>
    </row>
    <row r="305" spans="1:43" s="1984" customFormat="1" ht="30" x14ac:dyDescent="0.25">
      <c r="A305" s="195"/>
      <c r="B305" s="195">
        <v>1</v>
      </c>
      <c r="C305" s="148" t="s">
        <v>264</v>
      </c>
      <c r="D305" s="506"/>
      <c r="E305" s="4"/>
      <c r="F305" s="199">
        <v>270</v>
      </c>
      <c r="G305" s="109">
        <f t="shared" si="193"/>
        <v>247.5</v>
      </c>
      <c r="H305" s="165">
        <v>277</v>
      </c>
      <c r="I305" s="168">
        <f>H305/G305*100</f>
        <v>111.91919191919193</v>
      </c>
      <c r="J305" s="1313"/>
      <c r="K305" s="1313"/>
      <c r="L305" s="108"/>
      <c r="M305" s="108"/>
      <c r="N305" s="108"/>
      <c r="O305" s="108"/>
      <c r="P305" s="108"/>
      <c r="Q305" s="108"/>
      <c r="R305" s="300"/>
      <c r="S305" s="300"/>
      <c r="T305" s="300"/>
      <c r="U305" s="300"/>
      <c r="V305" s="300"/>
      <c r="W305" s="300"/>
      <c r="X305" s="300"/>
      <c r="Y305" s="300"/>
      <c r="Z305" s="300"/>
      <c r="AA305" s="300"/>
      <c r="AB305" s="300"/>
      <c r="AC305" s="727"/>
      <c r="AD305" s="300"/>
      <c r="AE305" s="750"/>
      <c r="AF305" s="300"/>
      <c r="AG305" s="300"/>
      <c r="AH305" s="300"/>
      <c r="AI305" s="300"/>
      <c r="AJ305" s="300"/>
      <c r="AK305" s="2019"/>
      <c r="AL305" s="885"/>
      <c r="AQ305" s="195"/>
    </row>
    <row r="306" spans="1:43" s="1984" customFormat="1" ht="30" x14ac:dyDescent="0.25">
      <c r="A306" s="195"/>
      <c r="B306" s="195">
        <v>1</v>
      </c>
      <c r="C306" s="148" t="s">
        <v>71</v>
      </c>
      <c r="D306" s="2072"/>
      <c r="E306" s="4"/>
      <c r="F306" s="199">
        <v>2300</v>
      </c>
      <c r="G306" s="109">
        <f t="shared" si="193"/>
        <v>2108.333333333333</v>
      </c>
      <c r="H306" s="165">
        <v>3230</v>
      </c>
      <c r="I306" s="168">
        <f>H306/G306*100</f>
        <v>153.201581027668</v>
      </c>
      <c r="J306" s="1313"/>
      <c r="K306" s="1313"/>
      <c r="L306" s="108"/>
      <c r="M306" s="108"/>
      <c r="N306" s="108"/>
      <c r="O306" s="108"/>
      <c r="P306" s="108"/>
      <c r="Q306" s="108"/>
      <c r="R306" s="300"/>
      <c r="S306" s="300"/>
      <c r="T306" s="300"/>
      <c r="U306" s="300"/>
      <c r="V306" s="300"/>
      <c r="W306" s="300"/>
      <c r="X306" s="300"/>
      <c r="Y306" s="300"/>
      <c r="Z306" s="300"/>
      <c r="AA306" s="300"/>
      <c r="AB306" s="300"/>
      <c r="AC306" s="727"/>
      <c r="AD306" s="300"/>
      <c r="AE306" s="750"/>
      <c r="AF306" s="300"/>
      <c r="AG306" s="300"/>
      <c r="AH306" s="300"/>
      <c r="AI306" s="300"/>
      <c r="AJ306" s="300"/>
      <c r="AK306" s="2019"/>
      <c r="AL306" s="885"/>
      <c r="AQ306" s="195"/>
    </row>
    <row r="307" spans="1:43" s="1984" customFormat="1" x14ac:dyDescent="0.25">
      <c r="A307" s="195"/>
      <c r="B307" s="195">
        <v>1</v>
      </c>
      <c r="C307" s="709"/>
      <c r="D307" s="503"/>
      <c r="E307" s="4"/>
      <c r="F307" s="199"/>
      <c r="G307" s="109"/>
      <c r="H307" s="165"/>
      <c r="I307" s="168"/>
      <c r="J307" s="1313"/>
      <c r="K307" s="1313"/>
      <c r="L307" s="108"/>
      <c r="M307" s="108"/>
      <c r="N307" s="108"/>
      <c r="O307" s="108"/>
      <c r="P307" s="108"/>
      <c r="Q307" s="108"/>
      <c r="R307" s="300"/>
      <c r="S307" s="300"/>
      <c r="T307" s="300"/>
      <c r="U307" s="300"/>
      <c r="V307" s="300"/>
      <c r="W307" s="300"/>
      <c r="X307" s="300"/>
      <c r="Y307" s="300"/>
      <c r="Z307" s="300"/>
      <c r="AA307" s="300"/>
      <c r="AB307" s="300"/>
      <c r="AC307" s="727"/>
      <c r="AD307" s="300"/>
      <c r="AE307" s="750"/>
      <c r="AF307" s="300"/>
      <c r="AG307" s="300"/>
      <c r="AH307" s="300"/>
      <c r="AI307" s="300"/>
      <c r="AJ307" s="300"/>
      <c r="AK307" s="2019"/>
      <c r="AL307" s="885"/>
      <c r="AQ307" s="195"/>
    </row>
    <row r="308" spans="1:43" s="1984" customFormat="1" ht="30" x14ac:dyDescent="0.25">
      <c r="A308" s="195"/>
      <c r="B308" s="195">
        <v>1</v>
      </c>
      <c r="C308" s="669" t="s">
        <v>307</v>
      </c>
      <c r="D308" s="4"/>
      <c r="E308" s="4"/>
      <c r="F308" s="199"/>
      <c r="G308" s="165">
        <f>F308/12*$C$3</f>
        <v>0</v>
      </c>
      <c r="H308" s="165"/>
      <c r="I308" s="168"/>
      <c r="J308" s="1313"/>
      <c r="K308" s="1313"/>
      <c r="L308" s="108"/>
      <c r="M308" s="108"/>
      <c r="N308" s="108"/>
      <c r="O308" s="108"/>
      <c r="P308" s="108"/>
      <c r="Q308" s="108"/>
      <c r="R308" s="300"/>
      <c r="S308" s="300"/>
      <c r="T308" s="300"/>
      <c r="U308" s="300"/>
      <c r="V308" s="300"/>
      <c r="W308" s="300"/>
      <c r="X308" s="300"/>
      <c r="Y308" s="300"/>
      <c r="Z308" s="300"/>
      <c r="AA308" s="300"/>
      <c r="AB308" s="300"/>
      <c r="AC308" s="727"/>
      <c r="AD308" s="300"/>
      <c r="AE308" s="750"/>
      <c r="AF308" s="300"/>
      <c r="AG308" s="300"/>
      <c r="AH308" s="300"/>
      <c r="AI308" s="300"/>
      <c r="AJ308" s="300"/>
      <c r="AK308" s="2019"/>
      <c r="AL308" s="885"/>
      <c r="AQ308" s="195"/>
    </row>
    <row r="309" spans="1:43" s="1984" customFormat="1" ht="30" x14ac:dyDescent="0.25">
      <c r="A309" s="195"/>
      <c r="B309" s="195">
        <v>1</v>
      </c>
      <c r="C309" s="673" t="s">
        <v>308</v>
      </c>
      <c r="D309" s="4"/>
      <c r="E309" s="4"/>
      <c r="F309" s="199"/>
      <c r="G309" s="165">
        <f>F309/12*$C$3</f>
        <v>0</v>
      </c>
      <c r="H309" s="165"/>
      <c r="I309" s="168"/>
      <c r="J309" s="1313"/>
      <c r="K309" s="1313"/>
      <c r="L309" s="108"/>
      <c r="M309" s="108"/>
      <c r="N309" s="108"/>
      <c r="O309" s="108"/>
      <c r="P309" s="108"/>
      <c r="Q309" s="108"/>
      <c r="R309" s="300"/>
      <c r="S309" s="300"/>
      <c r="T309" s="300"/>
      <c r="U309" s="300"/>
      <c r="V309" s="300"/>
      <c r="W309" s="300"/>
      <c r="X309" s="300"/>
      <c r="Y309" s="300"/>
      <c r="Z309" s="300"/>
      <c r="AA309" s="300"/>
      <c r="AB309" s="300"/>
      <c r="AC309" s="727"/>
      <c r="AD309" s="300"/>
      <c r="AE309" s="750"/>
      <c r="AF309" s="300"/>
      <c r="AG309" s="300"/>
      <c r="AH309" s="300"/>
      <c r="AI309" s="300"/>
      <c r="AJ309" s="300"/>
      <c r="AK309" s="2019"/>
      <c r="AL309" s="885"/>
      <c r="AQ309" s="195"/>
    </row>
    <row r="310" spans="1:43" s="1984" customFormat="1" ht="30" x14ac:dyDescent="0.25">
      <c r="A310" s="195"/>
      <c r="B310" s="195">
        <v>1</v>
      </c>
      <c r="C310" s="672" t="s">
        <v>309</v>
      </c>
      <c r="D310" s="4"/>
      <c r="E310" s="4"/>
      <c r="F310" s="199"/>
      <c r="G310" s="165">
        <f>F310/12*$C$3</f>
        <v>0</v>
      </c>
      <c r="H310" s="165"/>
      <c r="I310" s="168"/>
      <c r="J310" s="1313"/>
      <c r="K310" s="1313"/>
      <c r="L310" s="108"/>
      <c r="M310" s="108"/>
      <c r="N310" s="108"/>
      <c r="O310" s="108"/>
      <c r="P310" s="108"/>
      <c r="Q310" s="108"/>
      <c r="R310" s="300"/>
      <c r="S310" s="300"/>
      <c r="T310" s="300"/>
      <c r="U310" s="300"/>
      <c r="V310" s="300"/>
      <c r="W310" s="300"/>
      <c r="X310" s="300"/>
      <c r="Y310" s="300"/>
      <c r="Z310" s="300"/>
      <c r="AA310" s="300"/>
      <c r="AB310" s="300"/>
      <c r="AC310" s="727"/>
      <c r="AD310" s="300"/>
      <c r="AE310" s="750"/>
      <c r="AF310" s="300"/>
      <c r="AG310" s="300"/>
      <c r="AH310" s="300"/>
      <c r="AI310" s="300"/>
      <c r="AJ310" s="300"/>
      <c r="AK310" s="2019"/>
      <c r="AL310" s="885"/>
      <c r="AQ310" s="195"/>
    </row>
    <row r="311" spans="1:43" s="1984" customFormat="1" ht="90" x14ac:dyDescent="0.25">
      <c r="A311" s="195"/>
      <c r="B311" s="195">
        <v>1</v>
      </c>
      <c r="C311" s="669" t="s">
        <v>317</v>
      </c>
      <c r="D311" s="4"/>
      <c r="E311" s="4"/>
      <c r="F311" s="199"/>
      <c r="G311" s="165">
        <f>F311/12*$C$3</f>
        <v>0</v>
      </c>
      <c r="H311" s="165"/>
      <c r="I311" s="168"/>
      <c r="J311" s="1313"/>
      <c r="K311" s="1313"/>
      <c r="L311" s="108"/>
      <c r="M311" s="108"/>
      <c r="N311" s="108"/>
      <c r="O311" s="108"/>
      <c r="P311" s="108"/>
      <c r="Q311" s="108"/>
      <c r="R311" s="300"/>
      <c r="S311" s="300"/>
      <c r="T311" s="300"/>
      <c r="U311" s="300"/>
      <c r="V311" s="300"/>
      <c r="W311" s="300"/>
      <c r="X311" s="300"/>
      <c r="Y311" s="300"/>
      <c r="Z311" s="300"/>
      <c r="AA311" s="300"/>
      <c r="AB311" s="300"/>
      <c r="AC311" s="727"/>
      <c r="AD311" s="300"/>
      <c r="AE311" s="750"/>
      <c r="AF311" s="300"/>
      <c r="AG311" s="300"/>
      <c r="AH311" s="300"/>
      <c r="AI311" s="300"/>
      <c r="AJ311" s="300"/>
      <c r="AK311" s="2019"/>
      <c r="AL311" s="885"/>
      <c r="AQ311" s="195"/>
    </row>
    <row r="312" spans="1:43" s="1984" customFormat="1" ht="29.25" x14ac:dyDescent="0.25">
      <c r="A312" s="195"/>
      <c r="B312" s="195">
        <v>1</v>
      </c>
      <c r="C312" s="675" t="s">
        <v>294</v>
      </c>
      <c r="D312" s="4"/>
      <c r="E312" s="4"/>
      <c r="F312" s="223">
        <f>SUM(F308:F311)</f>
        <v>0</v>
      </c>
      <c r="G312" s="165">
        <f>SUM(G308:G311)</f>
        <v>0</v>
      </c>
      <c r="H312" s="165">
        <f>SUM(H308:H311)</f>
        <v>0</v>
      </c>
      <c r="I312" s="168"/>
      <c r="J312" s="1313"/>
      <c r="K312" s="1313"/>
      <c r="L312" s="108"/>
      <c r="M312" s="108"/>
      <c r="N312" s="108"/>
      <c r="O312" s="108"/>
      <c r="P312" s="108"/>
      <c r="Q312" s="108"/>
      <c r="R312" s="300"/>
      <c r="S312" s="300"/>
      <c r="T312" s="300"/>
      <c r="U312" s="300"/>
      <c r="V312" s="300"/>
      <c r="W312" s="300"/>
      <c r="X312" s="300"/>
      <c r="Y312" s="300"/>
      <c r="Z312" s="300"/>
      <c r="AA312" s="300"/>
      <c r="AB312" s="300"/>
      <c r="AC312" s="844"/>
      <c r="AD312" s="300"/>
      <c r="AE312" s="750"/>
      <c r="AF312" s="300"/>
      <c r="AG312" s="300"/>
      <c r="AH312" s="300"/>
      <c r="AI312" s="300"/>
      <c r="AJ312" s="300"/>
      <c r="AK312" s="2019"/>
      <c r="AL312" s="885"/>
      <c r="AQ312" s="195"/>
    </row>
    <row r="313" spans="1:43" s="1984" customFormat="1" ht="86.25" x14ac:dyDescent="0.25">
      <c r="A313" s="195"/>
      <c r="B313" s="195">
        <v>1</v>
      </c>
      <c r="C313" s="442" t="s">
        <v>506</v>
      </c>
      <c r="D313" s="4"/>
      <c r="E313" s="4"/>
      <c r="F313" s="223">
        <f>F258</f>
        <v>20410</v>
      </c>
      <c r="G313" s="223">
        <f>G258</f>
        <v>18709.166666666664</v>
      </c>
      <c r="H313" s="223">
        <f>H258</f>
        <v>28491</v>
      </c>
      <c r="I313" s="168">
        <f t="shared" ref="I313:I318" si="194">H313/G313*100</f>
        <v>152.28363992695205</v>
      </c>
      <c r="J313" s="1313"/>
      <c r="K313" s="1313"/>
      <c r="L313" s="108"/>
      <c r="M313" s="108"/>
      <c r="N313" s="108"/>
      <c r="O313" s="108"/>
      <c r="P313" s="108"/>
      <c r="Q313" s="108"/>
      <c r="R313" s="300">
        <f t="shared" ref="R313:AJ313" si="195">R258</f>
        <v>76524.051580000014</v>
      </c>
      <c r="S313" s="300">
        <f t="shared" ref="S313:T313" si="196">S258</f>
        <v>76524.051580000014</v>
      </c>
      <c r="T313" s="300">
        <f t="shared" si="196"/>
        <v>76524.051580000014</v>
      </c>
      <c r="U313" s="300">
        <f t="shared" ref="U313:V313" si="197">U258</f>
        <v>76524.051580000014</v>
      </c>
      <c r="V313" s="300">
        <f t="shared" si="197"/>
        <v>76524.051580000014</v>
      </c>
      <c r="W313" s="300">
        <f t="shared" ref="W313:X313" si="198">W258</f>
        <v>76524.051580000014</v>
      </c>
      <c r="X313" s="300">
        <f t="shared" si="198"/>
        <v>76524.051580000014</v>
      </c>
      <c r="Y313" s="300">
        <f t="shared" ref="Y313:Z313" si="199">Y258</f>
        <v>76524.051580000014</v>
      </c>
      <c r="Z313" s="300">
        <f t="shared" si="199"/>
        <v>76524.051580000014</v>
      </c>
      <c r="AA313" s="300">
        <f t="shared" ref="AA313:AB313" si="200">AA258</f>
        <v>76524.051580000014</v>
      </c>
      <c r="AB313" s="300">
        <f t="shared" si="200"/>
        <v>76524.051580000014</v>
      </c>
      <c r="AC313" s="844">
        <f t="shared" si="195"/>
        <v>70147.047281666673</v>
      </c>
      <c r="AD313" s="300">
        <f t="shared" si="195"/>
        <v>110938.17377999997</v>
      </c>
      <c r="AE313" s="750">
        <f t="shared" si="195"/>
        <v>0</v>
      </c>
      <c r="AF313" s="300">
        <f t="shared" si="195"/>
        <v>0</v>
      </c>
      <c r="AG313" s="300">
        <f t="shared" si="195"/>
        <v>40791.126498333295</v>
      </c>
      <c r="AH313" s="300">
        <f t="shared" si="195"/>
        <v>0</v>
      </c>
      <c r="AI313" s="300">
        <f t="shared" si="195"/>
        <v>-271.10093999999998</v>
      </c>
      <c r="AJ313" s="300">
        <f t="shared" si="195"/>
        <v>110667.07283999996</v>
      </c>
      <c r="AK313" s="2019"/>
      <c r="AL313" s="885"/>
      <c r="AQ313" s="195"/>
    </row>
    <row r="314" spans="1:43" s="1984" customFormat="1" ht="29.25" x14ac:dyDescent="0.25">
      <c r="A314" s="195">
        <v>1</v>
      </c>
      <c r="B314" s="195">
        <v>1</v>
      </c>
      <c r="C314" s="442" t="s">
        <v>260</v>
      </c>
      <c r="D314" s="4"/>
      <c r="E314" s="4"/>
      <c r="F314" s="223">
        <f>F276+F247</f>
        <v>53124.800000000003</v>
      </c>
      <c r="G314" s="223">
        <f>G276+G247</f>
        <v>48697.73333333333</v>
      </c>
      <c r="H314" s="223">
        <f>H276+H247</f>
        <v>38638</v>
      </c>
      <c r="I314" s="493">
        <f t="shared" si="194"/>
        <v>79.342501909739809</v>
      </c>
      <c r="J314" s="1313"/>
      <c r="K314" s="1313"/>
      <c r="L314" s="108"/>
      <c r="M314" s="108"/>
      <c r="N314" s="108"/>
      <c r="O314" s="108"/>
      <c r="P314" s="108"/>
      <c r="Q314" s="108"/>
      <c r="R314" s="300"/>
      <c r="S314" s="300"/>
      <c r="T314" s="300"/>
      <c r="U314" s="300"/>
      <c r="V314" s="300"/>
      <c r="W314" s="300"/>
      <c r="X314" s="300"/>
      <c r="Y314" s="300"/>
      <c r="Z314" s="300"/>
      <c r="AA314" s="300"/>
      <c r="AB314" s="300"/>
      <c r="AC314" s="727"/>
      <c r="AD314" s="300"/>
      <c r="AE314" s="750"/>
      <c r="AF314" s="300"/>
      <c r="AG314" s="300"/>
      <c r="AH314" s="300"/>
      <c r="AI314" s="300"/>
      <c r="AJ314" s="300"/>
      <c r="AK314" s="2019"/>
      <c r="AL314" s="885"/>
      <c r="AQ314" s="195"/>
    </row>
    <row r="315" spans="1:43" s="1984" customFormat="1" ht="43.5" x14ac:dyDescent="0.25">
      <c r="A315" s="195">
        <v>1</v>
      </c>
      <c r="B315" s="195">
        <v>1</v>
      </c>
      <c r="C315" s="442" t="s">
        <v>273</v>
      </c>
      <c r="D315" s="4"/>
      <c r="E315" s="4"/>
      <c r="F315" s="223">
        <f>F262</f>
        <v>39442</v>
      </c>
      <c r="G315" s="223">
        <f>G262</f>
        <v>36155.166666666664</v>
      </c>
      <c r="H315" s="223">
        <f>H262</f>
        <v>33050</v>
      </c>
      <c r="I315" s="493">
        <f t="shared" si="194"/>
        <v>91.411554826188976</v>
      </c>
      <c r="J315" s="1313"/>
      <c r="K315" s="1313"/>
      <c r="L315" s="108"/>
      <c r="M315" s="108"/>
      <c r="N315" s="108"/>
      <c r="O315" s="108"/>
      <c r="P315" s="108"/>
      <c r="Q315" s="108"/>
      <c r="R315" s="300"/>
      <c r="S315" s="300"/>
      <c r="T315" s="300"/>
      <c r="U315" s="300"/>
      <c r="V315" s="300"/>
      <c r="W315" s="300"/>
      <c r="X315" s="300"/>
      <c r="Y315" s="300"/>
      <c r="Z315" s="300"/>
      <c r="AA315" s="300"/>
      <c r="AB315" s="300"/>
      <c r="AC315" s="727"/>
      <c r="AD315" s="300"/>
      <c r="AE315" s="750"/>
      <c r="AF315" s="300"/>
      <c r="AG315" s="300"/>
      <c r="AH315" s="300"/>
      <c r="AI315" s="300"/>
      <c r="AJ315" s="300"/>
      <c r="AK315" s="2019"/>
      <c r="AL315" s="885"/>
      <c r="AQ315" s="195"/>
    </row>
    <row r="316" spans="1:43" s="1984" customFormat="1" ht="29.25" x14ac:dyDescent="0.25">
      <c r="A316" s="195">
        <v>1</v>
      </c>
      <c r="B316" s="195">
        <v>1</v>
      </c>
      <c r="C316" s="442" t="s">
        <v>261</v>
      </c>
      <c r="D316" s="4"/>
      <c r="E316" s="4"/>
      <c r="F316" s="223">
        <f>F286+F253</f>
        <v>80310</v>
      </c>
      <c r="G316" s="223">
        <f>G286+G253</f>
        <v>73617.499999999985</v>
      </c>
      <c r="H316" s="223">
        <f>H286+H253</f>
        <v>68375</v>
      </c>
      <c r="I316" s="493">
        <f t="shared" si="194"/>
        <v>92.878731279926669</v>
      </c>
      <c r="J316" s="1313"/>
      <c r="K316" s="1313"/>
      <c r="L316" s="108"/>
      <c r="M316" s="108"/>
      <c r="N316" s="108"/>
      <c r="O316" s="108"/>
      <c r="P316" s="108"/>
      <c r="Q316" s="108"/>
      <c r="R316" s="300"/>
      <c r="S316" s="300"/>
      <c r="T316" s="300"/>
      <c r="U316" s="300"/>
      <c r="V316" s="300"/>
      <c r="W316" s="300"/>
      <c r="X316" s="300"/>
      <c r="Y316" s="300"/>
      <c r="Z316" s="300"/>
      <c r="AA316" s="300"/>
      <c r="AB316" s="300"/>
      <c r="AC316" s="727"/>
      <c r="AD316" s="300"/>
      <c r="AE316" s="750"/>
      <c r="AF316" s="300"/>
      <c r="AG316" s="300"/>
      <c r="AH316" s="300"/>
      <c r="AI316" s="300"/>
      <c r="AJ316" s="300"/>
      <c r="AK316" s="2019"/>
      <c r="AL316" s="885"/>
      <c r="AQ316" s="195"/>
    </row>
    <row r="317" spans="1:43" s="1984" customFormat="1" ht="29.25" x14ac:dyDescent="0.25">
      <c r="A317" s="195">
        <v>1</v>
      </c>
      <c r="B317" s="195">
        <v>1</v>
      </c>
      <c r="C317" s="442" t="s">
        <v>262</v>
      </c>
      <c r="D317" s="4"/>
      <c r="E317" s="4"/>
      <c r="F317" s="223">
        <f>F292+F290+F256</f>
        <v>38500</v>
      </c>
      <c r="G317" s="223">
        <f t="shared" ref="G317:H317" si="201">G292+G290+G256</f>
        <v>35291.666666666664</v>
      </c>
      <c r="H317" s="223">
        <f t="shared" si="201"/>
        <v>31636</v>
      </c>
      <c r="I317" s="493">
        <f t="shared" si="194"/>
        <v>89.641558441558445</v>
      </c>
      <c r="J317" s="1313"/>
      <c r="K317" s="1313"/>
      <c r="L317" s="108"/>
      <c r="M317" s="108"/>
      <c r="N317" s="108"/>
      <c r="O317" s="108"/>
      <c r="P317" s="108"/>
      <c r="Q317" s="108"/>
      <c r="R317" s="300"/>
      <c r="S317" s="300"/>
      <c r="T317" s="300"/>
      <c r="U317" s="300"/>
      <c r="V317" s="300"/>
      <c r="W317" s="300"/>
      <c r="X317" s="300"/>
      <c r="Y317" s="300"/>
      <c r="Z317" s="300"/>
      <c r="AA317" s="300"/>
      <c r="AB317" s="300"/>
      <c r="AC317" s="2026"/>
      <c r="AD317" s="300"/>
      <c r="AE317" s="750"/>
      <c r="AF317" s="300"/>
      <c r="AG317" s="300"/>
      <c r="AH317" s="300"/>
      <c r="AI317" s="300"/>
      <c r="AJ317" s="300"/>
      <c r="AK317" s="2019"/>
      <c r="AL317" s="885"/>
      <c r="AQ317" s="195"/>
    </row>
    <row r="318" spans="1:43" s="1984" customFormat="1" x14ac:dyDescent="0.25">
      <c r="A318" s="195">
        <v>1</v>
      </c>
      <c r="B318" s="195">
        <v>1</v>
      </c>
      <c r="C318" s="443" t="s">
        <v>134</v>
      </c>
      <c r="D318" s="4"/>
      <c r="E318" s="4"/>
      <c r="F318" s="223">
        <f>F313*2.6+F314+F315+F317+F316*2.6</f>
        <v>392938.8</v>
      </c>
      <c r="G318" s="223">
        <f>G313*2.6+G314+G315+G317+G316*2.6</f>
        <v>360193.89999999991</v>
      </c>
      <c r="H318" s="223">
        <f>H313*2.6+H314+H315+H317+H316*2.6</f>
        <v>355175.6</v>
      </c>
      <c r="I318" s="493">
        <f t="shared" si="194"/>
        <v>98.606778182528927</v>
      </c>
      <c r="J318" s="1313"/>
      <c r="K318" s="1313"/>
      <c r="L318" s="108"/>
      <c r="M318" s="108"/>
      <c r="N318" s="108"/>
      <c r="O318" s="108"/>
      <c r="P318" s="108"/>
      <c r="Q318" s="108"/>
      <c r="R318" s="300">
        <f t="shared" ref="R318:S318" si="202">SUM(R317,R293,R285,R276,R262,R258,R246)</f>
        <v>460965.71377999999</v>
      </c>
      <c r="S318" s="300">
        <f t="shared" si="202"/>
        <v>460965.71377999999</v>
      </c>
      <c r="T318" s="300">
        <f t="shared" ref="T318:U318" si="203">SUM(T317,T293,T285,T276,T262,T258,T246)</f>
        <v>455425.95750999998</v>
      </c>
      <c r="U318" s="300">
        <f t="shared" si="203"/>
        <v>455425.95750999998</v>
      </c>
      <c r="V318" s="300">
        <f t="shared" ref="V318:W318" si="204">SUM(V317,V293,V285,V276,V262,V258,V246)</f>
        <v>455425.95750999998</v>
      </c>
      <c r="W318" s="300">
        <f t="shared" si="204"/>
        <v>455425.95750999998</v>
      </c>
      <c r="X318" s="300">
        <f t="shared" ref="X318:Y318" si="205">SUM(X317,X293,X285,X276,X262,X258,X246)</f>
        <v>455425.95750999998</v>
      </c>
      <c r="Y318" s="300">
        <f t="shared" si="205"/>
        <v>455425.95750999998</v>
      </c>
      <c r="Z318" s="300">
        <f t="shared" ref="Z318:AA318" si="206">SUM(Z317,Z293,Z285,Z276,Z262,Z258,Z246)</f>
        <v>454250.68504000001</v>
      </c>
      <c r="AA318" s="300">
        <f t="shared" si="206"/>
        <v>454250.68504000001</v>
      </c>
      <c r="AB318" s="300">
        <f t="shared" ref="AB318" si="207">SUM(AB317,AB293,AB285,AB276,AB262,AB258,AB246)</f>
        <v>457915.56440999999</v>
      </c>
      <c r="AC318" s="2394">
        <f t="shared" ref="AC318:AJ318" si="208">SUM(AC317,AC293,AC285,AC276,AC262,AC258,AC246)</f>
        <v>418517.10898783332</v>
      </c>
      <c r="AD318" s="300">
        <f t="shared" si="208"/>
        <v>484161.75905999995</v>
      </c>
      <c r="AE318" s="750">
        <f t="shared" si="208"/>
        <v>0</v>
      </c>
      <c r="AF318" s="300">
        <f t="shared" si="208"/>
        <v>1377.8902800000001</v>
      </c>
      <c r="AG318" s="300">
        <f t="shared" si="208"/>
        <v>65644.650072166638</v>
      </c>
      <c r="AH318" s="300">
        <f t="shared" si="208"/>
        <v>-62.337500000000006</v>
      </c>
      <c r="AI318" s="300">
        <f t="shared" si="208"/>
        <v>-506.82672000000002</v>
      </c>
      <c r="AJ318" s="300">
        <f t="shared" si="208"/>
        <v>485032.82261999999</v>
      </c>
      <c r="AK318" s="2019"/>
      <c r="AL318" s="885"/>
      <c r="AQ318" s="195"/>
    </row>
    <row r="319" spans="1:43" s="1984" customFormat="1" x14ac:dyDescent="0.25">
      <c r="A319" s="195">
        <v>1</v>
      </c>
      <c r="B319" s="195">
        <v>1</v>
      </c>
      <c r="C319" s="1170" t="s">
        <v>28</v>
      </c>
      <c r="D319" s="1170"/>
      <c r="E319" s="2"/>
      <c r="F319" s="203"/>
      <c r="G319" s="168"/>
      <c r="H319" s="168"/>
      <c r="I319" s="168"/>
      <c r="J319" s="1313"/>
      <c r="K319" s="1313"/>
      <c r="L319" s="716"/>
      <c r="M319" s="716"/>
      <c r="N319" s="716"/>
      <c r="O319" s="716"/>
      <c r="P319" s="716"/>
      <c r="Q319" s="716"/>
      <c r="R319" s="342"/>
      <c r="S319" s="342"/>
      <c r="T319" s="342"/>
      <c r="U319" s="342"/>
      <c r="V319" s="342"/>
      <c r="W319" s="342"/>
      <c r="X319" s="342"/>
      <c r="Y319" s="342"/>
      <c r="Z319" s="342"/>
      <c r="AA319" s="342"/>
      <c r="AB319" s="342"/>
      <c r="AC319" s="1994"/>
      <c r="AD319" s="342"/>
      <c r="AE319" s="963"/>
      <c r="AF319" s="342"/>
      <c r="AG319" s="342"/>
      <c r="AH319" s="342"/>
      <c r="AI319" s="342"/>
      <c r="AJ319" s="342"/>
      <c r="AK319" s="2019"/>
      <c r="AL319" s="885"/>
      <c r="AQ319" s="195"/>
    </row>
    <row r="320" spans="1:43" s="1984" customFormat="1" x14ac:dyDescent="0.25">
      <c r="A320" s="195">
        <v>1</v>
      </c>
      <c r="B320" s="195">
        <v>1</v>
      </c>
      <c r="C320" s="880" t="s">
        <v>47</v>
      </c>
      <c r="D320" s="880"/>
      <c r="E320" s="2073">
        <v>300</v>
      </c>
      <c r="F320" s="216">
        <v>53</v>
      </c>
      <c r="G320" s="109">
        <f>(F320/12*$C$3)</f>
        <v>48.583333333333336</v>
      </c>
      <c r="H320" s="168">
        <v>10</v>
      </c>
      <c r="I320" s="109">
        <f t="shared" ref="I320:I325" si="209">H320/G320*100</f>
        <v>20.583190394511146</v>
      </c>
      <c r="J320" s="794">
        <v>10</v>
      </c>
      <c r="K320" s="136">
        <f t="shared" ref="K320:K325" si="210">N320/H320</f>
        <v>10.4</v>
      </c>
      <c r="L320" s="137">
        <f>ROUND(F320*J320,0)</f>
        <v>530</v>
      </c>
      <c r="M320" s="137">
        <f>L320/12*$C$3</f>
        <v>485.83333333333331</v>
      </c>
      <c r="N320" s="165">
        <v>104</v>
      </c>
      <c r="O320" s="137">
        <f t="shared" ref="O320:O325" si="211">N320/M320*100</f>
        <v>21.406518010291595</v>
      </c>
      <c r="P320" s="137">
        <f>L320/E320</f>
        <v>1.7666666666666666</v>
      </c>
      <c r="Q320" s="137">
        <f t="shared" ref="Q320:Q325" si="212">N320/$C$3*12/P320</f>
        <v>64.219554030874789</v>
      </c>
      <c r="R320" s="342"/>
      <c r="S320" s="342"/>
      <c r="T320" s="342"/>
      <c r="U320" s="342"/>
      <c r="V320" s="342"/>
      <c r="W320" s="342"/>
      <c r="X320" s="342"/>
      <c r="Y320" s="342"/>
      <c r="Z320" s="342"/>
      <c r="AA320" s="342"/>
      <c r="AB320" s="342"/>
      <c r="AC320" s="1994"/>
      <c r="AD320" s="342"/>
      <c r="AE320" s="963"/>
      <c r="AF320" s="342"/>
      <c r="AG320" s="342"/>
      <c r="AH320" s="342"/>
      <c r="AI320" s="342"/>
      <c r="AJ320" s="342"/>
      <c r="AK320" s="2019"/>
      <c r="AL320" s="885"/>
      <c r="AQ320" s="195"/>
    </row>
    <row r="321" spans="1:43" s="1984" customFormat="1" x14ac:dyDescent="0.25">
      <c r="A321" s="195">
        <v>1</v>
      </c>
      <c r="B321" s="195">
        <v>1</v>
      </c>
      <c r="C321" s="880" t="s">
        <v>10</v>
      </c>
      <c r="D321" s="880"/>
      <c r="E321" s="2073">
        <v>300</v>
      </c>
      <c r="F321" s="216">
        <v>86</v>
      </c>
      <c r="G321" s="109">
        <f>(F321/12*$C$3)</f>
        <v>78.833333333333343</v>
      </c>
      <c r="H321" s="168">
        <v>32</v>
      </c>
      <c r="I321" s="109">
        <f t="shared" si="209"/>
        <v>40.591966173361513</v>
      </c>
      <c r="J321" s="794">
        <v>9.5</v>
      </c>
      <c r="K321" s="136">
        <f t="shared" si="210"/>
        <v>8</v>
      </c>
      <c r="L321" s="137">
        <f>ROUND(F321*J321,0)</f>
        <v>817</v>
      </c>
      <c r="M321" s="137">
        <f>L321/12*$C$3</f>
        <v>748.91666666666663</v>
      </c>
      <c r="N321" s="165">
        <v>256</v>
      </c>
      <c r="O321" s="137">
        <f t="shared" si="211"/>
        <v>34.182708356514965</v>
      </c>
      <c r="P321" s="137">
        <f>L321/E321</f>
        <v>2.7233333333333332</v>
      </c>
      <c r="Q321" s="137">
        <f t="shared" si="212"/>
        <v>102.54812506954489</v>
      </c>
      <c r="R321" s="342"/>
      <c r="S321" s="342"/>
      <c r="T321" s="342"/>
      <c r="U321" s="342"/>
      <c r="V321" s="342"/>
      <c r="W321" s="342"/>
      <c r="X321" s="342"/>
      <c r="Y321" s="342"/>
      <c r="Z321" s="342"/>
      <c r="AA321" s="342"/>
      <c r="AB321" s="342"/>
      <c r="AC321" s="1994"/>
      <c r="AD321" s="342"/>
      <c r="AE321" s="963"/>
      <c r="AF321" s="342"/>
      <c r="AG321" s="342"/>
      <c r="AH321" s="342"/>
      <c r="AI321" s="342"/>
      <c r="AJ321" s="342"/>
      <c r="AK321" s="2019"/>
      <c r="AL321" s="885"/>
      <c r="AQ321" s="195"/>
    </row>
    <row r="322" spans="1:43" s="1984" customFormat="1" x14ac:dyDescent="0.25">
      <c r="A322" s="195"/>
      <c r="B322" s="195">
        <v>1</v>
      </c>
      <c r="C322" s="880" t="s">
        <v>63</v>
      </c>
      <c r="D322" s="880"/>
      <c r="E322" s="2073">
        <v>300</v>
      </c>
      <c r="F322" s="216">
        <v>116</v>
      </c>
      <c r="G322" s="109">
        <f>(F322/12*$C$3)</f>
        <v>106.33333333333333</v>
      </c>
      <c r="H322" s="168">
        <v>7</v>
      </c>
      <c r="I322" s="109">
        <f t="shared" si="209"/>
        <v>6.5830721003134789</v>
      </c>
      <c r="J322" s="794">
        <v>11</v>
      </c>
      <c r="K322" s="136">
        <f t="shared" si="210"/>
        <v>7.5714285714285712</v>
      </c>
      <c r="L322" s="137">
        <f>ROUND(F322*J322,0)</f>
        <v>1276</v>
      </c>
      <c r="M322" s="137">
        <f>L322/12*$C$3</f>
        <v>1169.6666666666665</v>
      </c>
      <c r="N322" s="165">
        <v>53</v>
      </c>
      <c r="O322" s="137">
        <f t="shared" si="211"/>
        <v>4.531205471644344</v>
      </c>
      <c r="P322" s="137">
        <f>L322/E322</f>
        <v>4.253333333333333</v>
      </c>
      <c r="Q322" s="137">
        <f t="shared" si="212"/>
        <v>13.593616414933031</v>
      </c>
      <c r="R322" s="342"/>
      <c r="S322" s="342"/>
      <c r="T322" s="342"/>
      <c r="U322" s="342"/>
      <c r="V322" s="342"/>
      <c r="W322" s="342"/>
      <c r="X322" s="342"/>
      <c r="Y322" s="342"/>
      <c r="Z322" s="342"/>
      <c r="AA322" s="342"/>
      <c r="AB322" s="342"/>
      <c r="AC322" s="1994"/>
      <c r="AD322" s="342"/>
      <c r="AE322" s="963"/>
      <c r="AF322" s="342"/>
      <c r="AG322" s="342"/>
      <c r="AH322" s="342"/>
      <c r="AI322" s="342"/>
      <c r="AJ322" s="342"/>
      <c r="AK322" s="2019"/>
      <c r="AL322" s="885"/>
      <c r="AQ322" s="195"/>
    </row>
    <row r="323" spans="1:43" s="1984" customFormat="1" x14ac:dyDescent="0.25">
      <c r="A323" s="195">
        <v>1</v>
      </c>
      <c r="B323" s="195">
        <v>1</v>
      </c>
      <c r="C323" s="880" t="s">
        <v>6</v>
      </c>
      <c r="D323" s="880"/>
      <c r="E323" s="2073">
        <v>300</v>
      </c>
      <c r="F323" s="216">
        <v>22</v>
      </c>
      <c r="G323" s="109">
        <f>(F323/12*$C$3)</f>
        <v>20.166666666666664</v>
      </c>
      <c r="H323" s="168">
        <v>15</v>
      </c>
      <c r="I323" s="109">
        <f t="shared" si="209"/>
        <v>74.380165289256212</v>
      </c>
      <c r="J323" s="794">
        <v>7.3</v>
      </c>
      <c r="K323" s="136">
        <f t="shared" si="210"/>
        <v>6</v>
      </c>
      <c r="L323" s="137">
        <f>ROUND(F323*J323,0)</f>
        <v>161</v>
      </c>
      <c r="M323" s="137">
        <f>L323/12*$C$3</f>
        <v>147.58333333333331</v>
      </c>
      <c r="N323" s="165">
        <v>90</v>
      </c>
      <c r="O323" s="137">
        <f t="shared" si="211"/>
        <v>60.982495765104474</v>
      </c>
      <c r="P323" s="137">
        <f>L323/E323</f>
        <v>0.53666666666666663</v>
      </c>
      <c r="Q323" s="137">
        <f t="shared" si="212"/>
        <v>182.94748729531341</v>
      </c>
      <c r="R323" s="342"/>
      <c r="S323" s="342"/>
      <c r="T323" s="342"/>
      <c r="U323" s="342"/>
      <c r="V323" s="342"/>
      <c r="W323" s="342"/>
      <c r="X323" s="342"/>
      <c r="Y323" s="342"/>
      <c r="Z323" s="342"/>
      <c r="AA323" s="342"/>
      <c r="AB323" s="342"/>
      <c r="AC323" s="1994"/>
      <c r="AD323" s="342"/>
      <c r="AE323" s="963"/>
      <c r="AF323" s="342"/>
      <c r="AG323" s="342"/>
      <c r="AH323" s="342"/>
      <c r="AI323" s="342"/>
      <c r="AJ323" s="342"/>
      <c r="AK323" s="2019"/>
      <c r="AL323" s="885"/>
      <c r="AQ323" s="195"/>
    </row>
    <row r="324" spans="1:43" s="1984" customFormat="1" x14ac:dyDescent="0.25">
      <c r="A324" s="195">
        <v>1</v>
      </c>
      <c r="B324" s="195">
        <v>1</v>
      </c>
      <c r="C324" s="880" t="s">
        <v>160</v>
      </c>
      <c r="D324" s="880"/>
      <c r="E324" s="2073">
        <v>300</v>
      </c>
      <c r="F324" s="216">
        <v>75</v>
      </c>
      <c r="G324" s="109">
        <f>(F324/12*$C$3)</f>
        <v>68.75</v>
      </c>
      <c r="H324" s="109">
        <v>78</v>
      </c>
      <c r="I324" s="109">
        <f t="shared" si="209"/>
        <v>113.45454545454545</v>
      </c>
      <c r="J324" s="794">
        <v>7.4</v>
      </c>
      <c r="K324" s="136">
        <f t="shared" si="210"/>
        <v>6.7179487179487181</v>
      </c>
      <c r="L324" s="137">
        <f>ROUND(F324*J324,0)</f>
        <v>555</v>
      </c>
      <c r="M324" s="137">
        <f>L324/12*$C$3</f>
        <v>508.75</v>
      </c>
      <c r="N324" s="137">
        <v>524</v>
      </c>
      <c r="O324" s="137">
        <f t="shared" si="211"/>
        <v>102.99754299754301</v>
      </c>
      <c r="P324" s="137">
        <f>L324/E324</f>
        <v>1.85</v>
      </c>
      <c r="Q324" s="137">
        <f t="shared" si="212"/>
        <v>308.99262899262897</v>
      </c>
      <c r="R324" s="300"/>
      <c r="S324" s="300"/>
      <c r="T324" s="300"/>
      <c r="U324" s="300"/>
      <c r="V324" s="300"/>
      <c r="W324" s="300"/>
      <c r="X324" s="300"/>
      <c r="Y324" s="300"/>
      <c r="Z324" s="300"/>
      <c r="AA324" s="300"/>
      <c r="AB324" s="300"/>
      <c r="AC324" s="727"/>
      <c r="AD324" s="300"/>
      <c r="AE324" s="750"/>
      <c r="AF324" s="300"/>
      <c r="AG324" s="300"/>
      <c r="AH324" s="300"/>
      <c r="AI324" s="300"/>
      <c r="AJ324" s="300"/>
      <c r="AK324" s="2019"/>
      <c r="AL324" s="885"/>
      <c r="AQ324" s="195"/>
    </row>
    <row r="325" spans="1:43" s="1984" customFormat="1" x14ac:dyDescent="0.25">
      <c r="A325" s="195">
        <v>1</v>
      </c>
      <c r="B325" s="195">
        <v>1</v>
      </c>
      <c r="C325" s="1170" t="s">
        <v>31</v>
      </c>
      <c r="D325" s="1170"/>
      <c r="E325" s="1170"/>
      <c r="F325" s="1739">
        <f>SUM(F320:F324)</f>
        <v>352</v>
      </c>
      <c r="G325" s="1801">
        <f>SUM(G320:G324)</f>
        <v>322.66666666666663</v>
      </c>
      <c r="H325" s="1801">
        <f>SUM(H320:H324)</f>
        <v>142</v>
      </c>
      <c r="I325" s="1801">
        <f t="shared" si="209"/>
        <v>44.008264462809919</v>
      </c>
      <c r="J325" s="1802">
        <f>SUM(L325/F325)</f>
        <v>9.485795454545455</v>
      </c>
      <c r="K325" s="177">
        <f t="shared" si="210"/>
        <v>7.232394366197183</v>
      </c>
      <c r="L325" s="668">
        <f>SUM(L320:L324)</f>
        <v>3339</v>
      </c>
      <c r="M325" s="668">
        <f>SUM(M320:M324)</f>
        <v>3060.75</v>
      </c>
      <c r="N325" s="668">
        <f>SUM(N320:N324)</f>
        <v>1027</v>
      </c>
      <c r="O325" s="137">
        <f t="shared" si="211"/>
        <v>33.553867516131668</v>
      </c>
      <c r="P325" s="1087">
        <f>SUM(P320:P324)</f>
        <v>11.129999999999999</v>
      </c>
      <c r="Q325" s="137">
        <f t="shared" si="212"/>
        <v>100.661602548395</v>
      </c>
      <c r="R325" s="304"/>
      <c r="S325" s="304"/>
      <c r="T325" s="304"/>
      <c r="U325" s="304"/>
      <c r="V325" s="304"/>
      <c r="W325" s="304"/>
      <c r="X325" s="304"/>
      <c r="Y325" s="304"/>
      <c r="Z325" s="304"/>
      <c r="AA325" s="304"/>
      <c r="AB325" s="304"/>
      <c r="AC325" s="2029"/>
      <c r="AD325" s="336"/>
      <c r="AE325" s="898"/>
      <c r="AF325" s="336"/>
      <c r="AG325" s="336"/>
      <c r="AH325" s="336"/>
      <c r="AI325" s="304"/>
      <c r="AJ325" s="304"/>
      <c r="AK325" s="2019"/>
      <c r="AL325" s="885"/>
      <c r="AQ325" s="195"/>
    </row>
    <row r="326" spans="1:43" s="1984" customFormat="1" ht="30" x14ac:dyDescent="0.25">
      <c r="A326" s="195">
        <v>1</v>
      </c>
      <c r="B326" s="195">
        <v>1</v>
      </c>
      <c r="C326" s="2" t="s">
        <v>123</v>
      </c>
      <c r="D326" s="2"/>
      <c r="E326" s="1170"/>
      <c r="F326" s="1739"/>
      <c r="G326" s="1801"/>
      <c r="H326" s="1801"/>
      <c r="I326" s="1801"/>
      <c r="J326" s="1802"/>
      <c r="K326" s="177"/>
      <c r="L326" s="668"/>
      <c r="M326" s="668"/>
      <c r="N326" s="668"/>
      <c r="O326" s="137"/>
      <c r="P326" s="1087"/>
      <c r="Q326" s="137"/>
      <c r="R326" s="304"/>
      <c r="S326" s="304"/>
      <c r="T326" s="304"/>
      <c r="U326" s="304"/>
      <c r="V326" s="304"/>
      <c r="W326" s="304"/>
      <c r="X326" s="304"/>
      <c r="Y326" s="304"/>
      <c r="Z326" s="304"/>
      <c r="AA326" s="304"/>
      <c r="AB326" s="304"/>
      <c r="AC326" s="2030"/>
      <c r="AD326" s="304"/>
      <c r="AE326" s="741"/>
      <c r="AF326" s="304"/>
      <c r="AG326" s="304"/>
      <c r="AH326" s="304"/>
      <c r="AI326" s="304"/>
      <c r="AJ326" s="304"/>
      <c r="AK326" s="2019"/>
      <c r="AL326" s="885"/>
      <c r="AQ326" s="195"/>
    </row>
    <row r="327" spans="1:43" s="1984" customFormat="1" x14ac:dyDescent="0.25">
      <c r="A327" s="195"/>
      <c r="B327" s="195">
        <v>1</v>
      </c>
      <c r="C327" s="880" t="s">
        <v>231</v>
      </c>
      <c r="D327" s="2074"/>
      <c r="E327" s="1803">
        <v>240</v>
      </c>
      <c r="F327" s="203">
        <v>36</v>
      </c>
      <c r="G327" s="109">
        <f t="shared" ref="G327:G333" si="213">(F327/12*$C$3)</f>
        <v>33</v>
      </c>
      <c r="H327" s="109">
        <v>15</v>
      </c>
      <c r="I327" s="109">
        <f t="shared" ref="I327:I335" si="214">H327/G327*100</f>
        <v>45.454545454545453</v>
      </c>
      <c r="J327" s="342">
        <v>8</v>
      </c>
      <c r="K327" s="136">
        <f t="shared" ref="K327:K335" si="215">N327/H327</f>
        <v>7.9333333333333336</v>
      </c>
      <c r="L327" s="137">
        <f t="shared" ref="L327:L333" si="216">ROUND(F327*J327,0)</f>
        <v>288</v>
      </c>
      <c r="M327" s="137">
        <f t="shared" ref="M327:M333" si="217">L327/12*$C$3</f>
        <v>264</v>
      </c>
      <c r="N327" s="137">
        <v>119</v>
      </c>
      <c r="O327" s="137">
        <f t="shared" ref="O327:O335" si="218">N327/M327*100</f>
        <v>45.075757575757578</v>
      </c>
      <c r="P327" s="137">
        <f t="shared" ref="P327:P333" si="219">L327/E327</f>
        <v>1.2</v>
      </c>
      <c r="Q327" s="137">
        <f t="shared" ref="Q327:Q335" si="220">N327/$C$3*12/P327</f>
        <v>108.18181818181819</v>
      </c>
      <c r="R327" s="304"/>
      <c r="S327" s="304"/>
      <c r="T327" s="304"/>
      <c r="U327" s="304"/>
      <c r="V327" s="304"/>
      <c r="W327" s="304"/>
      <c r="X327" s="304"/>
      <c r="Y327" s="304"/>
      <c r="Z327" s="304"/>
      <c r="AA327" s="304"/>
      <c r="AB327" s="304"/>
      <c r="AC327" s="2030"/>
      <c r="AD327" s="304"/>
      <c r="AE327" s="741"/>
      <c r="AF327" s="304"/>
      <c r="AG327" s="304"/>
      <c r="AH327" s="304"/>
      <c r="AI327" s="304"/>
      <c r="AJ327" s="304"/>
      <c r="AK327" s="2019"/>
      <c r="AL327" s="885"/>
      <c r="AQ327" s="195"/>
    </row>
    <row r="328" spans="1:43" s="1984" customFormat="1" x14ac:dyDescent="0.25">
      <c r="A328" s="195">
        <v>1</v>
      </c>
      <c r="B328" s="195">
        <v>1</v>
      </c>
      <c r="C328" s="880" t="s">
        <v>252</v>
      </c>
      <c r="D328" s="1982"/>
      <c r="E328" s="1803">
        <v>240</v>
      </c>
      <c r="F328" s="203">
        <v>750</v>
      </c>
      <c r="G328" s="109">
        <f t="shared" si="213"/>
        <v>687.5</v>
      </c>
      <c r="H328" s="109">
        <v>735</v>
      </c>
      <c r="I328" s="109">
        <f t="shared" si="214"/>
        <v>106.90909090909091</v>
      </c>
      <c r="J328" s="342">
        <v>8</v>
      </c>
      <c r="K328" s="136">
        <f t="shared" si="215"/>
        <v>8.0530612244897952</v>
      </c>
      <c r="L328" s="137">
        <f t="shared" si="216"/>
        <v>6000</v>
      </c>
      <c r="M328" s="137">
        <f t="shared" si="217"/>
        <v>5500</v>
      </c>
      <c r="N328" s="137">
        <v>5919</v>
      </c>
      <c r="O328" s="137">
        <f t="shared" si="218"/>
        <v>107.61818181818181</v>
      </c>
      <c r="P328" s="137">
        <f t="shared" si="219"/>
        <v>25</v>
      </c>
      <c r="Q328" s="137">
        <f t="shared" si="220"/>
        <v>258.28363636363639</v>
      </c>
      <c r="R328" s="300"/>
      <c r="S328" s="300"/>
      <c r="T328" s="300"/>
      <c r="U328" s="300"/>
      <c r="V328" s="300"/>
      <c r="W328" s="300"/>
      <c r="X328" s="300"/>
      <c r="Y328" s="300"/>
      <c r="Z328" s="300"/>
      <c r="AA328" s="300"/>
      <c r="AB328" s="300"/>
      <c r="AC328" s="727"/>
      <c r="AD328" s="300"/>
      <c r="AE328" s="750"/>
      <c r="AF328" s="300"/>
      <c r="AG328" s="300"/>
      <c r="AH328" s="300"/>
      <c r="AI328" s="300"/>
      <c r="AJ328" s="300"/>
      <c r="AK328" s="2019"/>
      <c r="AL328" s="885"/>
      <c r="AQ328" s="195"/>
    </row>
    <row r="329" spans="1:43" s="1984" customFormat="1" x14ac:dyDescent="0.25">
      <c r="A329" s="195"/>
      <c r="B329" s="195">
        <v>1</v>
      </c>
      <c r="C329" s="880" t="s">
        <v>253</v>
      </c>
      <c r="D329" s="1982"/>
      <c r="E329" s="2031">
        <v>240</v>
      </c>
      <c r="F329" s="203">
        <v>650</v>
      </c>
      <c r="G329" s="109">
        <f t="shared" si="213"/>
        <v>595.83333333333326</v>
      </c>
      <c r="H329" s="109">
        <v>670</v>
      </c>
      <c r="I329" s="109">
        <f t="shared" si="214"/>
        <v>112.44755244755247</v>
      </c>
      <c r="J329" s="342">
        <v>8</v>
      </c>
      <c r="K329" s="136">
        <f t="shared" si="215"/>
        <v>8.0746268656716413</v>
      </c>
      <c r="L329" s="137">
        <f t="shared" si="216"/>
        <v>5200</v>
      </c>
      <c r="M329" s="137">
        <f t="shared" si="217"/>
        <v>4766.6666666666661</v>
      </c>
      <c r="N329" s="137">
        <v>5410</v>
      </c>
      <c r="O329" s="137">
        <f t="shared" si="218"/>
        <v>113.49650349650351</v>
      </c>
      <c r="P329" s="137">
        <f t="shared" si="219"/>
        <v>21.666666666666668</v>
      </c>
      <c r="Q329" s="137">
        <f t="shared" si="220"/>
        <v>272.39160839160837</v>
      </c>
      <c r="R329" s="300"/>
      <c r="S329" s="300"/>
      <c r="T329" s="300"/>
      <c r="U329" s="300"/>
      <c r="V329" s="300"/>
      <c r="W329" s="300"/>
      <c r="X329" s="300"/>
      <c r="Y329" s="300"/>
      <c r="Z329" s="300"/>
      <c r="AA329" s="300"/>
      <c r="AB329" s="300"/>
      <c r="AC329" s="727"/>
      <c r="AD329" s="300"/>
      <c r="AE329" s="750"/>
      <c r="AF329" s="300"/>
      <c r="AG329" s="300"/>
      <c r="AH329" s="300"/>
      <c r="AI329" s="300"/>
      <c r="AJ329" s="300"/>
      <c r="AK329" s="2019"/>
      <c r="AL329" s="885"/>
      <c r="AQ329" s="195"/>
    </row>
    <row r="330" spans="1:43" s="1984" customFormat="1" x14ac:dyDescent="0.25">
      <c r="A330" s="195"/>
      <c r="B330" s="195">
        <v>1</v>
      </c>
      <c r="C330" s="880" t="s">
        <v>250</v>
      </c>
      <c r="D330" s="1982"/>
      <c r="E330" s="2031">
        <v>240</v>
      </c>
      <c r="F330" s="203">
        <v>15</v>
      </c>
      <c r="G330" s="109">
        <f t="shared" si="213"/>
        <v>13.75</v>
      </c>
      <c r="H330" s="109"/>
      <c r="I330" s="109">
        <f t="shared" si="214"/>
        <v>0</v>
      </c>
      <c r="J330" s="342">
        <v>8</v>
      </c>
      <c r="K330" s="136" t="e">
        <f t="shared" si="215"/>
        <v>#DIV/0!</v>
      </c>
      <c r="L330" s="137">
        <f t="shared" si="216"/>
        <v>120</v>
      </c>
      <c r="M330" s="137">
        <f t="shared" si="217"/>
        <v>110</v>
      </c>
      <c r="N330" s="137"/>
      <c r="O330" s="137">
        <f t="shared" si="218"/>
        <v>0</v>
      </c>
      <c r="P330" s="137">
        <f t="shared" si="219"/>
        <v>0.5</v>
      </c>
      <c r="Q330" s="137">
        <f t="shared" si="220"/>
        <v>0</v>
      </c>
      <c r="R330" s="300"/>
      <c r="S330" s="300"/>
      <c r="T330" s="300"/>
      <c r="U330" s="300"/>
      <c r="V330" s="300"/>
      <c r="W330" s="300"/>
      <c r="X330" s="300"/>
      <c r="Y330" s="300"/>
      <c r="Z330" s="300"/>
      <c r="AA330" s="300"/>
      <c r="AB330" s="300"/>
      <c r="AC330" s="727"/>
      <c r="AD330" s="300"/>
      <c r="AE330" s="750"/>
      <c r="AF330" s="300"/>
      <c r="AG330" s="300"/>
      <c r="AH330" s="300"/>
      <c r="AI330" s="300"/>
      <c r="AJ330" s="300"/>
      <c r="AK330" s="2019"/>
      <c r="AL330" s="885"/>
      <c r="AQ330" s="195"/>
    </row>
    <row r="331" spans="1:43" s="1984" customFormat="1" x14ac:dyDescent="0.25">
      <c r="A331" s="195"/>
      <c r="B331" s="195">
        <v>1</v>
      </c>
      <c r="C331" s="880" t="s">
        <v>251</v>
      </c>
      <c r="D331" s="1982"/>
      <c r="E331" s="2031">
        <v>240</v>
      </c>
      <c r="F331" s="203">
        <v>369</v>
      </c>
      <c r="G331" s="109">
        <f t="shared" si="213"/>
        <v>338.25</v>
      </c>
      <c r="H331" s="109">
        <v>745</v>
      </c>
      <c r="I331" s="109">
        <f t="shared" si="214"/>
        <v>220.25129342202513</v>
      </c>
      <c r="J331" s="342">
        <v>8</v>
      </c>
      <c r="K331" s="136">
        <f t="shared" si="215"/>
        <v>1.7422818791946308</v>
      </c>
      <c r="L331" s="137">
        <f t="shared" si="216"/>
        <v>2952</v>
      </c>
      <c r="M331" s="137">
        <f t="shared" si="217"/>
        <v>2706</v>
      </c>
      <c r="N331" s="137">
        <v>1298</v>
      </c>
      <c r="O331" s="137">
        <f t="shared" si="218"/>
        <v>47.967479674796749</v>
      </c>
      <c r="P331" s="137">
        <f t="shared" si="219"/>
        <v>12.3</v>
      </c>
      <c r="Q331" s="137">
        <f t="shared" si="220"/>
        <v>115.12195121951218</v>
      </c>
      <c r="R331" s="300"/>
      <c r="S331" s="300"/>
      <c r="T331" s="300"/>
      <c r="U331" s="300"/>
      <c r="V331" s="300"/>
      <c r="W331" s="300"/>
      <c r="X331" s="300"/>
      <c r="Y331" s="300"/>
      <c r="Z331" s="300"/>
      <c r="AA331" s="300"/>
      <c r="AB331" s="300"/>
      <c r="AC331" s="727"/>
      <c r="AD331" s="300"/>
      <c r="AE331" s="750"/>
      <c r="AF331" s="300"/>
      <c r="AG331" s="300"/>
      <c r="AH331" s="300"/>
      <c r="AI331" s="300"/>
      <c r="AJ331" s="300"/>
      <c r="AK331" s="2019"/>
      <c r="AL331" s="885"/>
      <c r="AQ331" s="195"/>
    </row>
    <row r="332" spans="1:43" s="1984" customFormat="1" x14ac:dyDescent="0.25">
      <c r="A332" s="195"/>
      <c r="B332" s="195">
        <v>1</v>
      </c>
      <c r="C332" s="880" t="s">
        <v>254</v>
      </c>
      <c r="D332" s="1982"/>
      <c r="E332" s="2031">
        <v>240</v>
      </c>
      <c r="F332" s="203">
        <v>45</v>
      </c>
      <c r="G332" s="109">
        <f t="shared" si="213"/>
        <v>41.25</v>
      </c>
      <c r="H332" s="109">
        <v>20</v>
      </c>
      <c r="I332" s="109">
        <f t="shared" si="214"/>
        <v>48.484848484848484</v>
      </c>
      <c r="J332" s="342">
        <v>8</v>
      </c>
      <c r="K332" s="136">
        <f t="shared" si="215"/>
        <v>7.7</v>
      </c>
      <c r="L332" s="137">
        <f t="shared" si="216"/>
        <v>360</v>
      </c>
      <c r="M332" s="137">
        <f t="shared" si="217"/>
        <v>330</v>
      </c>
      <c r="N332" s="137">
        <v>154</v>
      </c>
      <c r="O332" s="137">
        <f t="shared" si="218"/>
        <v>46.666666666666664</v>
      </c>
      <c r="P332" s="137">
        <f t="shared" si="219"/>
        <v>1.5</v>
      </c>
      <c r="Q332" s="137">
        <f t="shared" si="220"/>
        <v>112</v>
      </c>
      <c r="R332" s="300"/>
      <c r="S332" s="300"/>
      <c r="T332" s="300"/>
      <c r="U332" s="300"/>
      <c r="V332" s="300"/>
      <c r="W332" s="300"/>
      <c r="X332" s="300"/>
      <c r="Y332" s="300"/>
      <c r="Z332" s="300"/>
      <c r="AA332" s="300"/>
      <c r="AB332" s="300"/>
      <c r="AC332" s="727"/>
      <c r="AD332" s="300"/>
      <c r="AE332" s="750"/>
      <c r="AF332" s="300"/>
      <c r="AG332" s="300"/>
      <c r="AH332" s="300"/>
      <c r="AI332" s="300"/>
      <c r="AJ332" s="300"/>
      <c r="AK332" s="2019"/>
      <c r="AL332" s="885"/>
      <c r="AQ332" s="195"/>
    </row>
    <row r="333" spans="1:43" s="1984" customFormat="1" x14ac:dyDescent="0.25">
      <c r="A333" s="195"/>
      <c r="B333" s="195">
        <v>1</v>
      </c>
      <c r="C333" s="880" t="s">
        <v>255</v>
      </c>
      <c r="D333" s="1982"/>
      <c r="E333" s="2031">
        <v>240</v>
      </c>
      <c r="F333" s="203">
        <v>120</v>
      </c>
      <c r="G333" s="109">
        <f t="shared" si="213"/>
        <v>110</v>
      </c>
      <c r="H333" s="109">
        <v>61</v>
      </c>
      <c r="I333" s="109">
        <f t="shared" si="214"/>
        <v>55.454545454545453</v>
      </c>
      <c r="J333" s="342">
        <v>8</v>
      </c>
      <c r="K333" s="136">
        <f t="shared" si="215"/>
        <v>7.9672131147540988</v>
      </c>
      <c r="L333" s="137">
        <f t="shared" si="216"/>
        <v>960</v>
      </c>
      <c r="M333" s="137">
        <f t="shared" si="217"/>
        <v>880</v>
      </c>
      <c r="N333" s="137">
        <v>486</v>
      </c>
      <c r="O333" s="137">
        <f t="shared" si="218"/>
        <v>55.227272727272727</v>
      </c>
      <c r="P333" s="137">
        <f t="shared" si="219"/>
        <v>4</v>
      </c>
      <c r="Q333" s="137">
        <f t="shared" si="220"/>
        <v>132.54545454545453</v>
      </c>
      <c r="R333" s="300"/>
      <c r="S333" s="300"/>
      <c r="T333" s="300"/>
      <c r="U333" s="300"/>
      <c r="V333" s="300"/>
      <c r="W333" s="300"/>
      <c r="X333" s="300"/>
      <c r="Y333" s="300"/>
      <c r="Z333" s="300"/>
      <c r="AA333" s="300"/>
      <c r="AB333" s="300"/>
      <c r="AC333" s="727"/>
      <c r="AD333" s="300"/>
      <c r="AE333" s="750"/>
      <c r="AF333" s="300"/>
      <c r="AG333" s="300"/>
      <c r="AH333" s="300"/>
      <c r="AI333" s="300"/>
      <c r="AJ333" s="300"/>
      <c r="AK333" s="2019"/>
      <c r="AL333" s="885"/>
      <c r="AQ333" s="195"/>
    </row>
    <row r="334" spans="1:43" s="131" customFormat="1" x14ac:dyDescent="0.25">
      <c r="A334" s="195">
        <v>1</v>
      </c>
      <c r="B334" s="195">
        <v>1</v>
      </c>
      <c r="C334" s="1804" t="s">
        <v>150</v>
      </c>
      <c r="D334" s="1804"/>
      <c r="E334" s="1804"/>
      <c r="F334" s="201">
        <f>SUM(F327:F333)</f>
        <v>1985</v>
      </c>
      <c r="G334" s="493">
        <f>SUM(G327:G333)</f>
        <v>1819.5833333333333</v>
      </c>
      <c r="H334" s="493">
        <f>SUM(H327:H333)</f>
        <v>2246</v>
      </c>
      <c r="I334" s="109">
        <f t="shared" si="214"/>
        <v>123.43485230135104</v>
      </c>
      <c r="J334" s="1802">
        <f>SUM(L334/F334)</f>
        <v>8</v>
      </c>
      <c r="K334" s="136">
        <f t="shared" si="215"/>
        <v>5.9599287622439894</v>
      </c>
      <c r="L334" s="201">
        <f>SUM(L327:L333)</f>
        <v>15880</v>
      </c>
      <c r="M334" s="201">
        <f>SUM(M327:M333)</f>
        <v>14556.666666666666</v>
      </c>
      <c r="N334" s="668">
        <f>SUM(N327:N333)</f>
        <v>13386</v>
      </c>
      <c r="O334" s="137">
        <f t="shared" si="218"/>
        <v>91.957865811770105</v>
      </c>
      <c r="P334" s="955">
        <f>SUM(P327:P333)</f>
        <v>66.166666666666671</v>
      </c>
      <c r="Q334" s="137">
        <f t="shared" si="220"/>
        <v>220.69887794824822</v>
      </c>
      <c r="R334" s="2032"/>
      <c r="S334" s="2032"/>
      <c r="T334" s="2032"/>
      <c r="U334" s="2032"/>
      <c r="V334" s="2032"/>
      <c r="W334" s="2032"/>
      <c r="X334" s="2032"/>
      <c r="Y334" s="2032"/>
      <c r="Z334" s="2032"/>
      <c r="AA334" s="2032"/>
      <c r="AB334" s="2032"/>
      <c r="AC334" s="2029"/>
      <c r="AD334" s="336"/>
      <c r="AE334" s="898"/>
      <c r="AF334" s="336"/>
      <c r="AG334" s="336"/>
      <c r="AH334" s="336"/>
      <c r="AI334" s="2032"/>
      <c r="AJ334" s="2032"/>
      <c r="AK334" s="2019"/>
      <c r="AL334" s="928"/>
      <c r="AQ334" s="195"/>
    </row>
    <row r="335" spans="1:43" s="1984" customFormat="1" ht="29.25" x14ac:dyDescent="0.25">
      <c r="A335" s="195">
        <v>1</v>
      </c>
      <c r="B335" s="195">
        <v>1</v>
      </c>
      <c r="C335" s="675" t="s">
        <v>136</v>
      </c>
      <c r="D335" s="675"/>
      <c r="E335" s="675"/>
      <c r="F335" s="1739">
        <f>SUM(F334,F325)</f>
        <v>2337</v>
      </c>
      <c r="G335" s="1801">
        <f>SUM(G334,G325)</f>
        <v>2142.25</v>
      </c>
      <c r="H335" s="1801">
        <f>SUM(H334,H325)</f>
        <v>2388</v>
      </c>
      <c r="I335" s="1801">
        <f t="shared" si="214"/>
        <v>111.4715836153577</v>
      </c>
      <c r="J335" s="1802">
        <f>SUM(L335/F335)</f>
        <v>8.2237911852802732</v>
      </c>
      <c r="K335" s="1083">
        <f t="shared" si="215"/>
        <v>6.0355946398659963</v>
      </c>
      <c r="L335" s="1801">
        <f>SUM(L334,L325)</f>
        <v>19219</v>
      </c>
      <c r="M335" s="1801">
        <f>SUM(M334,M325)</f>
        <v>17617.416666666664</v>
      </c>
      <c r="N335" s="1801">
        <f>SUM(N334,N325)</f>
        <v>14413</v>
      </c>
      <c r="O335" s="137">
        <f t="shared" si="218"/>
        <v>81.811086566797073</v>
      </c>
      <c r="P335" s="1801">
        <f>SUM(P334,P325)</f>
        <v>77.296666666666667</v>
      </c>
      <c r="Q335" s="137">
        <f t="shared" si="220"/>
        <v>203.41462840923793</v>
      </c>
      <c r="R335" s="2033">
        <v>56879.953915761595</v>
      </c>
      <c r="S335" s="2033">
        <v>56879.953915761595</v>
      </c>
      <c r="T335" s="2033">
        <v>58660.121038730926</v>
      </c>
      <c r="U335" s="2033">
        <v>58660.121038730926</v>
      </c>
      <c r="V335" s="2033">
        <v>58660.121038730926</v>
      </c>
      <c r="W335" s="2033">
        <v>58660.121038730926</v>
      </c>
      <c r="X335" s="2033">
        <v>58660.121038730926</v>
      </c>
      <c r="Y335" s="2033">
        <v>58660.121038730926</v>
      </c>
      <c r="Z335" s="2033">
        <v>58660.121038730926</v>
      </c>
      <c r="AA335" s="2033">
        <v>58660.121038730926</v>
      </c>
      <c r="AB335" s="2033">
        <v>56668.498653530929</v>
      </c>
      <c r="AC335" s="844">
        <f t="shared" ref="AC335" si="221">R335/12*$C$3+(S335-R335)/11*10+(T335-S335)/10*9+(U335-T335)/9*8+(V335-U335)/8*7+(W335-V335)/7*6+(X335-W335)/6*5+(Y335-X335)/5*4+(Z335-Y335)/4*3+(AA335-Z335)/3*2+(AB335-AA335)/2*1</f>
        <v>52746.296974187186</v>
      </c>
      <c r="AD335" s="304">
        <f>AJ335-AI335-AF335-AE335</f>
        <v>44480.673829999992</v>
      </c>
      <c r="AE335" s="741"/>
      <c r="AF335" s="304"/>
      <c r="AG335" s="304">
        <f>AD335-AC335</f>
        <v>-8265.6231441871932</v>
      </c>
      <c r="AH335" s="304"/>
      <c r="AI335" s="2033">
        <v>-186.32453000000001</v>
      </c>
      <c r="AJ335" s="2033">
        <v>44294.349299999994</v>
      </c>
      <c r="AK335" s="2019"/>
      <c r="AL335" s="885"/>
      <c r="AQ335" s="195"/>
    </row>
    <row r="336" spans="1:43" s="1984" customFormat="1" x14ac:dyDescent="0.25">
      <c r="A336" s="195">
        <v>1</v>
      </c>
      <c r="B336" s="195">
        <v>1</v>
      </c>
      <c r="C336" s="489"/>
      <c r="D336" s="489"/>
      <c r="E336" s="489"/>
      <c r="F336" s="201"/>
      <c r="G336" s="109"/>
      <c r="H336" s="109"/>
      <c r="I336" s="109"/>
      <c r="J336" s="1419"/>
      <c r="K336" s="1419"/>
      <c r="L336" s="1419"/>
      <c r="M336" s="1419"/>
      <c r="N336" s="1419"/>
      <c r="O336" s="1419"/>
      <c r="P336" s="1419"/>
      <c r="Q336" s="1419"/>
      <c r="R336" s="300"/>
      <c r="S336" s="300"/>
      <c r="T336" s="300"/>
      <c r="U336" s="300"/>
      <c r="V336" s="300"/>
      <c r="W336" s="300"/>
      <c r="X336" s="300"/>
      <c r="Y336" s="300"/>
      <c r="Z336" s="300"/>
      <c r="AA336" s="300"/>
      <c r="AB336" s="300"/>
      <c r="AC336" s="727"/>
      <c r="AD336" s="300">
        <f>AJ336-AI336</f>
        <v>0</v>
      </c>
      <c r="AE336" s="750"/>
      <c r="AF336" s="300"/>
      <c r="AG336" s="300">
        <f>AD336-AC336</f>
        <v>0</v>
      </c>
      <c r="AH336" s="300"/>
      <c r="AI336" s="300"/>
      <c r="AJ336" s="300"/>
      <c r="AK336" s="2019"/>
      <c r="AL336" s="885"/>
      <c r="AQ336" s="195"/>
    </row>
    <row r="337" spans="1:269" s="1984" customFormat="1" ht="15.75" thickBot="1" x14ac:dyDescent="0.3">
      <c r="A337" s="195">
        <v>1</v>
      </c>
      <c r="B337" s="195">
        <v>1</v>
      </c>
      <c r="C337" s="2075" t="s">
        <v>277</v>
      </c>
      <c r="D337" s="2076"/>
      <c r="E337" s="2076"/>
      <c r="F337" s="2077"/>
      <c r="G337" s="2078"/>
      <c r="H337" s="2078"/>
      <c r="I337" s="2078"/>
      <c r="J337" s="2079"/>
      <c r="K337" s="2079"/>
      <c r="L337" s="2079"/>
      <c r="M337" s="2079"/>
      <c r="N337" s="2079">
        <f>N335+N243</f>
        <v>128660</v>
      </c>
      <c r="O337" s="2079"/>
      <c r="P337" s="2079"/>
      <c r="Q337" s="2079"/>
      <c r="R337" s="2080">
        <f t="shared" ref="R337:AJ337" si="222">R335+R318+R243</f>
        <v>1887418.2006409282</v>
      </c>
      <c r="S337" s="2080">
        <f t="shared" ref="S337:T337" si="223">S335+S318+S243</f>
        <v>1887418.2006409282</v>
      </c>
      <c r="T337" s="2080">
        <f t="shared" si="223"/>
        <v>1887515.1309633194</v>
      </c>
      <c r="U337" s="2080">
        <f t="shared" ref="U337:V337" si="224">U335+U318+U243</f>
        <v>1887515.1309633194</v>
      </c>
      <c r="V337" s="2080">
        <f t="shared" si="224"/>
        <v>1887515.1309633194</v>
      </c>
      <c r="W337" s="2080">
        <f t="shared" ref="W337:X337" si="225">W335+W318+W243</f>
        <v>1887515.1309633194</v>
      </c>
      <c r="X337" s="2080">
        <f t="shared" si="225"/>
        <v>1894662.0280387308</v>
      </c>
      <c r="Y337" s="2080">
        <f t="shared" ref="Y337:Z337" si="226">Y335+Y318+Y243</f>
        <v>1894662.0280387308</v>
      </c>
      <c r="Z337" s="2080">
        <f t="shared" si="226"/>
        <v>1893486.7555687311</v>
      </c>
      <c r="AA337" s="2080">
        <f t="shared" ref="AA337:AB337" si="227">AA335+AA318+AA243</f>
        <v>1886151.7878619847</v>
      </c>
      <c r="AB337" s="2080">
        <f t="shared" si="227"/>
        <v>1877817.4436806638</v>
      </c>
      <c r="AC337" s="2081">
        <f t="shared" si="222"/>
        <v>1726237.7305261884</v>
      </c>
      <c r="AD337" s="2080">
        <f t="shared" si="222"/>
        <v>1729938.9560600002</v>
      </c>
      <c r="AE337" s="2704">
        <f t="shared" si="222"/>
        <v>0</v>
      </c>
      <c r="AF337" s="2080">
        <f t="shared" si="222"/>
        <v>-5884.713749999999</v>
      </c>
      <c r="AG337" s="2080">
        <f t="shared" si="222"/>
        <v>3701.2255338118557</v>
      </c>
      <c r="AH337" s="2080">
        <f t="shared" si="222"/>
        <v>-1489.2646299999999</v>
      </c>
      <c r="AI337" s="2080">
        <f t="shared" si="222"/>
        <v>-23019.210449999995</v>
      </c>
      <c r="AJ337" s="2080">
        <f t="shared" si="222"/>
        <v>1701035.03186</v>
      </c>
      <c r="AK337" s="2019"/>
      <c r="AL337" s="885"/>
      <c r="AQ337" s="195"/>
    </row>
    <row r="338" spans="1:269" ht="30" thickBot="1" x14ac:dyDescent="0.3">
      <c r="A338" s="195">
        <v>1</v>
      </c>
      <c r="B338" s="195">
        <v>1</v>
      </c>
      <c r="C338" s="1478" t="s">
        <v>761</v>
      </c>
      <c r="D338" s="1478"/>
      <c r="E338" s="1478"/>
      <c r="F338" s="208"/>
      <c r="G338" s="676"/>
      <c r="H338" s="676"/>
      <c r="I338" s="676"/>
      <c r="J338" s="1285"/>
      <c r="K338" s="1285"/>
      <c r="L338" s="676"/>
      <c r="M338" s="676"/>
      <c r="N338" s="676"/>
      <c r="O338" s="676"/>
      <c r="P338" s="676"/>
      <c r="Q338" s="676"/>
      <c r="R338" s="309"/>
      <c r="S338" s="309"/>
      <c r="T338" s="309"/>
      <c r="U338" s="309"/>
      <c r="V338" s="309"/>
      <c r="W338" s="309"/>
      <c r="X338" s="309"/>
      <c r="Y338" s="309"/>
      <c r="Z338" s="309"/>
      <c r="AA338" s="309"/>
      <c r="AB338" s="309">
        <f>AB337-AB246</f>
        <v>1734778.1173306638</v>
      </c>
      <c r="AC338" s="726">
        <f t="shared" ref="AC338:AJ338" si="228">AC337-AC246</f>
        <v>1596357.173093355</v>
      </c>
      <c r="AD338" s="309">
        <f t="shared" si="228"/>
        <v>1597880.4320300003</v>
      </c>
      <c r="AE338" s="746">
        <f t="shared" si="228"/>
        <v>0</v>
      </c>
      <c r="AF338" s="140">
        <f t="shared" si="228"/>
        <v>-5884.713749999999</v>
      </c>
      <c r="AG338" s="309">
        <f t="shared" si="228"/>
        <v>1523.2589366451721</v>
      </c>
      <c r="AH338" s="309">
        <f t="shared" si="228"/>
        <v>-1489.2646299999999</v>
      </c>
      <c r="AI338" s="309">
        <f t="shared" si="228"/>
        <v>-22960.177799999994</v>
      </c>
      <c r="AJ338" s="309">
        <f t="shared" si="228"/>
        <v>1569035.54048</v>
      </c>
      <c r="AK338" s="2019"/>
      <c r="AM338" s="195"/>
      <c r="AN338" s="195"/>
      <c r="AO338" s="195"/>
      <c r="AP338" s="195"/>
      <c r="AQ338" s="195"/>
      <c r="AR338" s="195"/>
      <c r="AS338" s="195"/>
      <c r="AT338" s="195"/>
      <c r="AU338" s="195"/>
      <c r="AV338" s="195"/>
      <c r="AW338" s="195"/>
      <c r="AX338" s="195"/>
      <c r="AY338" s="195"/>
      <c r="AZ338" s="195"/>
      <c r="BA338" s="195"/>
      <c r="BB338" s="195"/>
      <c r="BC338" s="195"/>
      <c r="BD338" s="195"/>
      <c r="BE338" s="195"/>
      <c r="BF338" s="195"/>
      <c r="BG338" s="195"/>
      <c r="BH338" s="195"/>
      <c r="BI338" s="195"/>
      <c r="BJ338" s="195"/>
      <c r="BK338" s="195"/>
      <c r="BL338" s="195"/>
      <c r="BM338" s="195"/>
      <c r="BN338" s="195"/>
      <c r="BO338" s="195"/>
      <c r="BP338" s="195"/>
      <c r="BQ338" s="195"/>
      <c r="BR338" s="195"/>
      <c r="BS338" s="195"/>
      <c r="BT338" s="195"/>
      <c r="BU338" s="195"/>
      <c r="BV338" s="195"/>
      <c r="BW338" s="195"/>
      <c r="BX338" s="195"/>
      <c r="BY338" s="195"/>
      <c r="BZ338" s="195"/>
      <c r="CA338" s="195"/>
      <c r="CB338" s="195"/>
      <c r="CC338" s="195"/>
      <c r="CD338" s="195"/>
      <c r="CE338" s="195"/>
      <c r="CF338" s="195"/>
      <c r="CG338" s="195"/>
      <c r="CH338" s="195"/>
      <c r="CI338" s="195"/>
      <c r="CJ338" s="195"/>
      <c r="CK338" s="195"/>
      <c r="CL338" s="195"/>
      <c r="CM338" s="195"/>
      <c r="CN338" s="195"/>
      <c r="CO338" s="195"/>
      <c r="CP338" s="195"/>
      <c r="CQ338" s="195"/>
      <c r="CR338" s="195"/>
      <c r="CS338" s="195"/>
      <c r="CT338" s="195"/>
      <c r="CU338" s="195"/>
      <c r="CV338" s="195"/>
      <c r="CW338" s="195"/>
      <c r="CX338" s="195"/>
      <c r="CY338" s="195"/>
      <c r="CZ338" s="195"/>
      <c r="DA338" s="195"/>
      <c r="DB338" s="195"/>
      <c r="DC338" s="195"/>
      <c r="DD338" s="195"/>
      <c r="DE338" s="195"/>
      <c r="DF338" s="195"/>
      <c r="DG338" s="195"/>
      <c r="DH338" s="195"/>
      <c r="DI338" s="195"/>
      <c r="DJ338" s="195"/>
      <c r="DK338" s="195"/>
      <c r="DL338" s="195"/>
      <c r="DM338" s="195"/>
      <c r="DN338" s="195"/>
      <c r="DO338" s="195"/>
      <c r="DP338" s="195"/>
      <c r="DQ338" s="195"/>
      <c r="DR338" s="195"/>
      <c r="DS338" s="195"/>
      <c r="DT338" s="195"/>
      <c r="DU338" s="195"/>
      <c r="DV338" s="195"/>
      <c r="DW338" s="195"/>
      <c r="DX338" s="195"/>
      <c r="DY338" s="195"/>
      <c r="DZ338" s="195"/>
      <c r="EA338" s="195"/>
      <c r="EB338" s="195"/>
      <c r="EC338" s="195"/>
      <c r="ED338" s="195"/>
      <c r="EE338" s="195"/>
      <c r="EF338" s="195"/>
      <c r="EG338" s="195"/>
      <c r="EH338" s="195"/>
      <c r="EI338" s="195"/>
      <c r="EJ338" s="195"/>
      <c r="EK338" s="195"/>
      <c r="EL338" s="195"/>
      <c r="EM338" s="195"/>
      <c r="EN338" s="195"/>
      <c r="EO338" s="195"/>
      <c r="EP338" s="195"/>
      <c r="EQ338" s="195"/>
      <c r="ER338" s="195"/>
      <c r="ES338" s="195"/>
      <c r="ET338" s="195"/>
      <c r="EU338" s="195"/>
      <c r="EV338" s="195"/>
      <c r="EW338" s="195"/>
      <c r="EX338" s="195"/>
      <c r="EY338" s="195"/>
      <c r="EZ338" s="195"/>
      <c r="FA338" s="195"/>
      <c r="FB338" s="195"/>
      <c r="FC338" s="195"/>
      <c r="FD338" s="195"/>
      <c r="FE338" s="195"/>
      <c r="FF338" s="195"/>
      <c r="FG338" s="195"/>
      <c r="FH338" s="195"/>
      <c r="FI338" s="195"/>
      <c r="FJ338" s="195"/>
      <c r="FK338" s="195"/>
      <c r="FL338" s="195"/>
      <c r="FM338" s="195"/>
      <c r="FN338" s="195"/>
      <c r="FO338" s="195"/>
      <c r="FP338" s="195"/>
      <c r="FQ338" s="195"/>
      <c r="FR338" s="195"/>
      <c r="FS338" s="195"/>
      <c r="FT338" s="195"/>
      <c r="FU338" s="195"/>
      <c r="FV338" s="195"/>
      <c r="FW338" s="195"/>
      <c r="FX338" s="195"/>
      <c r="FY338" s="195"/>
      <c r="FZ338" s="195"/>
      <c r="GA338" s="195"/>
      <c r="GB338" s="195"/>
      <c r="GC338" s="195"/>
      <c r="GD338" s="195"/>
      <c r="GE338" s="195"/>
      <c r="GF338" s="195"/>
      <c r="GG338" s="195"/>
      <c r="GH338" s="195"/>
      <c r="GI338" s="195"/>
      <c r="GJ338" s="195"/>
      <c r="GK338" s="195"/>
      <c r="GL338" s="195"/>
      <c r="GM338" s="195"/>
      <c r="GN338" s="195"/>
      <c r="GO338" s="195"/>
      <c r="GP338" s="195"/>
      <c r="GQ338" s="195"/>
      <c r="GR338" s="195"/>
      <c r="GS338" s="195"/>
      <c r="GT338" s="195"/>
      <c r="GU338" s="195"/>
      <c r="GV338" s="195"/>
      <c r="GW338" s="195"/>
      <c r="GX338" s="195"/>
      <c r="GY338" s="195"/>
      <c r="GZ338" s="195"/>
      <c r="HA338" s="195"/>
      <c r="HB338" s="195"/>
      <c r="HC338" s="195"/>
      <c r="HD338" s="195"/>
      <c r="HE338" s="195"/>
      <c r="HF338" s="195"/>
      <c r="HG338" s="195"/>
      <c r="HH338" s="195"/>
      <c r="HI338" s="195"/>
      <c r="HJ338" s="195"/>
      <c r="HK338" s="195"/>
      <c r="HL338" s="195"/>
      <c r="HM338" s="195"/>
      <c r="HN338" s="195"/>
      <c r="HO338" s="195"/>
      <c r="HP338" s="195"/>
      <c r="HQ338" s="195"/>
      <c r="HR338" s="195"/>
      <c r="HS338" s="195"/>
      <c r="HT338" s="195"/>
      <c r="HU338" s="195"/>
      <c r="HV338" s="195"/>
      <c r="HW338" s="195"/>
      <c r="HX338" s="195"/>
      <c r="HY338" s="195"/>
      <c r="HZ338" s="195"/>
      <c r="IA338" s="195"/>
      <c r="IB338" s="195"/>
      <c r="IC338" s="195"/>
      <c r="ID338" s="195"/>
      <c r="IE338" s="195"/>
      <c r="IF338" s="195"/>
      <c r="IG338" s="195"/>
      <c r="IH338" s="195"/>
      <c r="II338" s="195"/>
      <c r="IJ338" s="195"/>
      <c r="IK338" s="195"/>
      <c r="IL338" s="195"/>
      <c r="IM338" s="195"/>
      <c r="IN338" s="195"/>
      <c r="IO338" s="195"/>
      <c r="IP338" s="195"/>
      <c r="IQ338" s="195"/>
      <c r="IR338" s="195"/>
      <c r="IS338" s="195"/>
      <c r="IT338" s="195"/>
      <c r="IU338" s="195"/>
      <c r="IV338" s="195"/>
      <c r="IW338" s="195"/>
      <c r="IX338" s="195"/>
      <c r="IY338" s="195"/>
      <c r="IZ338" s="195"/>
      <c r="JA338" s="195"/>
      <c r="JB338" s="195"/>
      <c r="JC338" s="195"/>
      <c r="JD338" s="195"/>
      <c r="JE338" s="195"/>
      <c r="JF338" s="195"/>
      <c r="JG338" s="195"/>
      <c r="JH338" s="195"/>
      <c r="JI338" s="195"/>
    </row>
    <row r="339" spans="1:269" ht="31.5" x14ac:dyDescent="0.25">
      <c r="A339" s="195">
        <v>1</v>
      </c>
      <c r="B339" s="195">
        <v>1</v>
      </c>
      <c r="C339" s="1620" t="s">
        <v>604</v>
      </c>
      <c r="D339" s="1019"/>
      <c r="E339" s="1019"/>
      <c r="F339" s="184"/>
      <c r="G339" s="2040"/>
      <c r="H339" s="2040"/>
      <c r="I339" s="2040"/>
      <c r="J339" s="2041"/>
      <c r="K339" s="2041"/>
      <c r="L339" s="137"/>
      <c r="M339" s="137"/>
      <c r="N339" s="137"/>
      <c r="O339" s="137"/>
      <c r="P339" s="137"/>
      <c r="Q339" s="137"/>
      <c r="R339" s="2042"/>
      <c r="S339" s="2042"/>
      <c r="T339" s="2042"/>
      <c r="U339" s="2042"/>
      <c r="V339" s="2042"/>
      <c r="W339" s="2042"/>
      <c r="X339" s="2042"/>
      <c r="Y339" s="2042"/>
      <c r="Z339" s="2042"/>
      <c r="AA339" s="2042"/>
      <c r="AB339" s="2042"/>
      <c r="AC339" s="2000"/>
      <c r="AD339" s="2042"/>
      <c r="AE339" s="2696"/>
      <c r="AF339" s="2042"/>
      <c r="AG339" s="2042"/>
      <c r="AH339" s="2699"/>
      <c r="AI339" s="2699"/>
      <c r="AJ339" s="2042"/>
      <c r="AK339" s="2019"/>
      <c r="AM339" s="195"/>
      <c r="AN339" s="195"/>
      <c r="AO339" s="195"/>
      <c r="AP339" s="195"/>
      <c r="AQ339" s="195"/>
      <c r="AR339" s="195"/>
      <c r="AS339" s="195"/>
      <c r="AT339" s="195"/>
      <c r="AU339" s="195"/>
      <c r="AV339" s="195"/>
      <c r="AW339" s="195"/>
      <c r="AX339" s="195"/>
      <c r="AY339" s="195"/>
      <c r="AZ339" s="195"/>
      <c r="BA339" s="195"/>
      <c r="BB339" s="195"/>
      <c r="BC339" s="195"/>
      <c r="BD339" s="195"/>
      <c r="BE339" s="195"/>
      <c r="BF339" s="195"/>
      <c r="BG339" s="195"/>
      <c r="BH339" s="195"/>
      <c r="BI339" s="195"/>
      <c r="BJ339" s="195"/>
      <c r="BK339" s="195"/>
      <c r="BL339" s="195"/>
      <c r="BM339" s="195"/>
      <c r="BN339" s="195"/>
      <c r="BO339" s="195"/>
      <c r="BP339" s="195"/>
      <c r="BQ339" s="195"/>
      <c r="BR339" s="195"/>
      <c r="BS339" s="195"/>
      <c r="BT339" s="195"/>
      <c r="BU339" s="195"/>
      <c r="BV339" s="195"/>
      <c r="BW339" s="195"/>
      <c r="BX339" s="195"/>
      <c r="BY339" s="195"/>
      <c r="BZ339" s="195"/>
      <c r="CA339" s="195"/>
      <c r="CB339" s="195"/>
      <c r="CC339" s="195"/>
      <c r="CD339" s="195"/>
      <c r="CE339" s="195"/>
      <c r="CF339" s="195"/>
      <c r="CG339" s="195"/>
      <c r="CH339" s="195"/>
      <c r="CI339" s="195"/>
      <c r="CJ339" s="195"/>
      <c r="CK339" s="195"/>
      <c r="CL339" s="195"/>
      <c r="CM339" s="195"/>
      <c r="CN339" s="195"/>
      <c r="CO339" s="195"/>
      <c r="CP339" s="195"/>
      <c r="CQ339" s="195"/>
      <c r="CR339" s="195"/>
      <c r="CS339" s="195"/>
      <c r="CT339" s="195"/>
      <c r="CU339" s="195"/>
      <c r="CV339" s="195"/>
      <c r="CW339" s="195"/>
      <c r="CX339" s="195"/>
      <c r="CY339" s="195"/>
      <c r="CZ339" s="195"/>
      <c r="DA339" s="195"/>
      <c r="DB339" s="195"/>
      <c r="DC339" s="195"/>
      <c r="DD339" s="195"/>
      <c r="DE339" s="195"/>
      <c r="DF339" s="195"/>
      <c r="DG339" s="195"/>
      <c r="DH339" s="195"/>
      <c r="DI339" s="195"/>
      <c r="DJ339" s="195"/>
      <c r="DK339" s="195"/>
      <c r="DL339" s="195"/>
      <c r="DM339" s="195"/>
      <c r="DN339" s="195"/>
      <c r="DO339" s="195"/>
      <c r="DP339" s="195"/>
      <c r="DQ339" s="195"/>
      <c r="DR339" s="195"/>
      <c r="DS339" s="195"/>
      <c r="DT339" s="195"/>
      <c r="DU339" s="195"/>
      <c r="DV339" s="195"/>
      <c r="DW339" s="195"/>
      <c r="DX339" s="195"/>
      <c r="DY339" s="195"/>
      <c r="DZ339" s="195"/>
      <c r="EA339" s="195"/>
      <c r="EB339" s="195"/>
      <c r="EC339" s="195"/>
      <c r="ED339" s="195"/>
      <c r="EE339" s="195"/>
      <c r="EF339" s="195"/>
      <c r="EG339" s="195"/>
      <c r="EH339" s="195"/>
      <c r="EI339" s="195"/>
      <c r="EJ339" s="195"/>
      <c r="EK339" s="195"/>
      <c r="EL339" s="195"/>
      <c r="EM339" s="195"/>
      <c r="EN339" s="195"/>
      <c r="EO339" s="195"/>
      <c r="EP339" s="195"/>
      <c r="EQ339" s="195"/>
      <c r="ER339" s="195"/>
      <c r="ES339" s="195"/>
      <c r="ET339" s="195"/>
      <c r="EU339" s="195"/>
      <c r="EV339" s="195"/>
      <c r="EW339" s="195"/>
      <c r="EX339" s="195"/>
      <c r="EY339" s="195"/>
      <c r="EZ339" s="195"/>
      <c r="FA339" s="195"/>
      <c r="FB339" s="195"/>
      <c r="FC339" s="195"/>
      <c r="FD339" s="195"/>
      <c r="FE339" s="195"/>
      <c r="FF339" s="195"/>
      <c r="FG339" s="195"/>
      <c r="FH339" s="195"/>
      <c r="FI339" s="195"/>
      <c r="FJ339" s="195"/>
      <c r="FK339" s="195"/>
      <c r="FL339" s="195"/>
      <c r="FM339" s="195"/>
      <c r="FN339" s="195"/>
      <c r="FO339" s="195"/>
      <c r="FP339" s="195"/>
      <c r="FQ339" s="195"/>
      <c r="FR339" s="195"/>
      <c r="FS339" s="195"/>
      <c r="FT339" s="195"/>
      <c r="FU339" s="195"/>
      <c r="FV339" s="195"/>
      <c r="FW339" s="195"/>
      <c r="FX339" s="195"/>
      <c r="FY339" s="195"/>
      <c r="FZ339" s="195"/>
      <c r="GA339" s="195"/>
      <c r="GB339" s="195"/>
      <c r="GC339" s="195"/>
      <c r="GD339" s="195"/>
      <c r="GE339" s="195"/>
      <c r="GF339" s="195"/>
      <c r="GG339" s="195"/>
      <c r="GH339" s="195"/>
      <c r="GI339" s="195"/>
      <c r="GJ339" s="195"/>
      <c r="GK339" s="195"/>
      <c r="GL339" s="195"/>
      <c r="GM339" s="195"/>
      <c r="GN339" s="195"/>
      <c r="GO339" s="195"/>
      <c r="GP339" s="195"/>
      <c r="GQ339" s="195"/>
      <c r="GR339" s="195"/>
      <c r="GS339" s="195"/>
      <c r="GT339" s="195"/>
      <c r="GU339" s="195"/>
      <c r="GV339" s="195"/>
      <c r="GW339" s="195"/>
      <c r="GX339" s="195"/>
      <c r="GY339" s="195"/>
      <c r="GZ339" s="195"/>
      <c r="HA339" s="195"/>
      <c r="HB339" s="195"/>
      <c r="HC339" s="195"/>
      <c r="HD339" s="195"/>
      <c r="HE339" s="195"/>
      <c r="HF339" s="195"/>
      <c r="HG339" s="195"/>
      <c r="HH339" s="195"/>
      <c r="HI339" s="195"/>
      <c r="HJ339" s="195"/>
      <c r="HK339" s="195"/>
      <c r="HL339" s="195"/>
      <c r="HM339" s="195"/>
      <c r="HN339" s="195"/>
      <c r="HO339" s="195"/>
      <c r="HP339" s="195"/>
      <c r="HQ339" s="195"/>
      <c r="HR339" s="195"/>
      <c r="HS339" s="195"/>
      <c r="HT339" s="195"/>
      <c r="HU339" s="195"/>
      <c r="HV339" s="195"/>
      <c r="HW339" s="195"/>
      <c r="HX339" s="195"/>
      <c r="HY339" s="195"/>
      <c r="HZ339" s="195"/>
      <c r="IA339" s="195"/>
      <c r="IB339" s="195"/>
      <c r="IC339" s="195"/>
      <c r="ID339" s="195"/>
      <c r="IE339" s="195"/>
      <c r="IF339" s="195"/>
      <c r="IG339" s="195"/>
      <c r="IH339" s="195"/>
      <c r="II339" s="195"/>
      <c r="IJ339" s="195"/>
      <c r="IK339" s="195"/>
      <c r="IL339" s="195"/>
      <c r="IM339" s="195"/>
      <c r="IN339" s="195"/>
      <c r="IO339" s="195"/>
      <c r="IP339" s="195"/>
      <c r="IQ339" s="195"/>
      <c r="IR339" s="195"/>
      <c r="IS339" s="195"/>
      <c r="IT339" s="195"/>
      <c r="IU339" s="195"/>
      <c r="IV339" s="195"/>
      <c r="IW339" s="195"/>
      <c r="IX339" s="195"/>
      <c r="IY339" s="195"/>
      <c r="IZ339" s="195"/>
      <c r="JA339" s="195"/>
      <c r="JB339" s="195"/>
      <c r="JC339" s="195"/>
      <c r="JD339" s="195"/>
      <c r="JE339" s="195"/>
      <c r="JF339" s="195"/>
      <c r="JG339" s="195"/>
      <c r="JH339" s="195"/>
      <c r="JI339" s="195"/>
    </row>
    <row r="340" spans="1:269" s="1984" customFormat="1" x14ac:dyDescent="0.25">
      <c r="A340" s="195">
        <v>1</v>
      </c>
      <c r="B340" s="195">
        <v>1</v>
      </c>
      <c r="C340" s="1314" t="s">
        <v>5</v>
      </c>
      <c r="D340" s="1314"/>
      <c r="E340" s="1314"/>
      <c r="F340" s="203"/>
      <c r="G340" s="168"/>
      <c r="H340" s="168"/>
      <c r="I340" s="168"/>
      <c r="J340" s="1793"/>
      <c r="K340" s="1793"/>
      <c r="L340" s="1794"/>
      <c r="M340" s="1794"/>
      <c r="N340" s="1794"/>
      <c r="O340" s="1794"/>
      <c r="P340" s="1794"/>
      <c r="Q340" s="1794"/>
      <c r="R340" s="2043"/>
      <c r="S340" s="2043"/>
      <c r="T340" s="2043"/>
      <c r="U340" s="2043"/>
      <c r="V340" s="2043"/>
      <c r="W340" s="2043"/>
      <c r="X340" s="2043"/>
      <c r="Y340" s="2043"/>
      <c r="Z340" s="2043"/>
      <c r="AA340" s="2043"/>
      <c r="AB340" s="2043"/>
      <c r="AC340" s="2005"/>
      <c r="AD340" s="2043"/>
      <c r="AE340" s="2094"/>
      <c r="AF340" s="2043"/>
      <c r="AG340" s="2043"/>
      <c r="AH340" s="2043"/>
      <c r="AI340" s="2043"/>
      <c r="AJ340" s="2043"/>
      <c r="AK340" s="2019"/>
      <c r="AL340" s="885"/>
      <c r="AQ340" s="195"/>
    </row>
    <row r="341" spans="1:269" s="1984" customFormat="1" x14ac:dyDescent="0.25">
      <c r="A341" s="195">
        <v>1</v>
      </c>
      <c r="B341" s="195">
        <v>1</v>
      </c>
      <c r="C341" s="125" t="s">
        <v>50</v>
      </c>
      <c r="D341" s="926" t="s">
        <v>229</v>
      </c>
      <c r="E341" s="118">
        <v>340</v>
      </c>
      <c r="F341" s="203">
        <v>5170</v>
      </c>
      <c r="G341" s="109">
        <f>F341/12*$C$3</f>
        <v>4739.1666666666661</v>
      </c>
      <c r="H341" s="168">
        <v>4683</v>
      </c>
      <c r="I341" s="109">
        <f>H341/G341*100</f>
        <v>98.814840865131018</v>
      </c>
      <c r="J341" s="2044">
        <v>6.1</v>
      </c>
      <c r="K341" s="136">
        <f>N341/H341</f>
        <v>5.9728806320734575</v>
      </c>
      <c r="L341" s="137">
        <f>ROUND(F341*J341,0)</f>
        <v>31537</v>
      </c>
      <c r="M341" s="137">
        <f>L341/12*$C$3</f>
        <v>28908.916666666668</v>
      </c>
      <c r="N341" s="137">
        <v>27971</v>
      </c>
      <c r="O341" s="137">
        <f>N341/M341*100</f>
        <v>96.755614617174047</v>
      </c>
      <c r="P341" s="137">
        <f>L341/E341</f>
        <v>92.755882352941171</v>
      </c>
      <c r="Q341" s="137">
        <f>N341/$C$3*12/P341</f>
        <v>328.96908969839183</v>
      </c>
      <c r="R341" s="2043"/>
      <c r="S341" s="2043"/>
      <c r="T341" s="2043"/>
      <c r="U341" s="2043"/>
      <c r="V341" s="2043"/>
      <c r="W341" s="2043"/>
      <c r="X341" s="2043"/>
      <c r="Y341" s="2043"/>
      <c r="Z341" s="2043"/>
      <c r="AA341" s="2043"/>
      <c r="AB341" s="2043"/>
      <c r="AC341" s="2005"/>
      <c r="AD341" s="2043"/>
      <c r="AE341" s="2094"/>
      <c r="AF341" s="2043"/>
      <c r="AG341" s="2043"/>
      <c r="AH341" s="2043"/>
      <c r="AI341" s="2043"/>
      <c r="AJ341" s="2043"/>
      <c r="AK341" s="2019"/>
      <c r="AL341" s="885"/>
      <c r="AQ341" s="195"/>
    </row>
    <row r="342" spans="1:269" s="1984" customFormat="1" x14ac:dyDescent="0.25">
      <c r="A342" s="195">
        <v>1</v>
      </c>
      <c r="B342" s="195">
        <v>1</v>
      </c>
      <c r="C342" s="125" t="s">
        <v>48</v>
      </c>
      <c r="D342" s="926" t="s">
        <v>229</v>
      </c>
      <c r="E342" s="118">
        <v>300</v>
      </c>
      <c r="F342" s="203">
        <v>1070</v>
      </c>
      <c r="G342" s="109">
        <f>F342/12*$C$3</f>
        <v>980.83333333333337</v>
      </c>
      <c r="H342" s="168">
        <v>856</v>
      </c>
      <c r="I342" s="109">
        <f>H342/G342*100</f>
        <v>87.272727272727266</v>
      </c>
      <c r="J342" s="2044">
        <v>5.7</v>
      </c>
      <c r="K342" s="136">
        <f>N342/H342</f>
        <v>5.6390186915887854</v>
      </c>
      <c r="L342" s="137">
        <f>ROUND(F342*J342,0)</f>
        <v>6099</v>
      </c>
      <c r="M342" s="137">
        <f>L342/12*$C$3</f>
        <v>5590.75</v>
      </c>
      <c r="N342" s="137">
        <v>4827</v>
      </c>
      <c r="O342" s="137">
        <f>N342/M342*100</f>
        <v>86.339042167866566</v>
      </c>
      <c r="P342" s="137">
        <f>L342/E342</f>
        <v>20.329999999999998</v>
      </c>
      <c r="Q342" s="137">
        <f>N342/$C$3*12/P342</f>
        <v>259.01712650359974</v>
      </c>
      <c r="R342" s="2043"/>
      <c r="S342" s="2043"/>
      <c r="T342" s="2043"/>
      <c r="U342" s="2043"/>
      <c r="V342" s="2043"/>
      <c r="W342" s="2043"/>
      <c r="X342" s="2043"/>
      <c r="Y342" s="2043"/>
      <c r="Z342" s="2043"/>
      <c r="AA342" s="2043"/>
      <c r="AB342" s="2043"/>
      <c r="AC342" s="2005"/>
      <c r="AD342" s="2043"/>
      <c r="AE342" s="2094"/>
      <c r="AF342" s="2043"/>
      <c r="AG342" s="2043"/>
      <c r="AH342" s="2043"/>
      <c r="AI342" s="2043"/>
      <c r="AJ342" s="2043"/>
      <c r="AK342" s="2019"/>
      <c r="AL342" s="885"/>
      <c r="AQ342" s="195"/>
    </row>
    <row r="343" spans="1:269" s="1984" customFormat="1" x14ac:dyDescent="0.25">
      <c r="A343" s="195">
        <v>1</v>
      </c>
      <c r="B343" s="195">
        <v>1</v>
      </c>
      <c r="C343" s="125" t="s">
        <v>49</v>
      </c>
      <c r="D343" s="926" t="s">
        <v>229</v>
      </c>
      <c r="E343" s="118">
        <v>340</v>
      </c>
      <c r="F343" s="203">
        <v>1451</v>
      </c>
      <c r="G343" s="109">
        <f>F343/12*$C$3</f>
        <v>1330.0833333333335</v>
      </c>
      <c r="H343" s="168">
        <v>1308</v>
      </c>
      <c r="I343" s="109">
        <f>H343/G343*100</f>
        <v>98.339703026126173</v>
      </c>
      <c r="J343" s="2044">
        <v>8</v>
      </c>
      <c r="K343" s="136">
        <f>N343/H343</f>
        <v>6.4503058103975537</v>
      </c>
      <c r="L343" s="137">
        <f>ROUND(F343*J343,0)</f>
        <v>11608</v>
      </c>
      <c r="M343" s="137">
        <f>L343/12*$C$3</f>
        <v>10640.666666666668</v>
      </c>
      <c r="N343" s="137">
        <v>8437</v>
      </c>
      <c r="O343" s="137">
        <f>N343/M343*100</f>
        <v>79.290144727773935</v>
      </c>
      <c r="P343" s="137">
        <f>L343/E343</f>
        <v>34.141176470588235</v>
      </c>
      <c r="Q343" s="137">
        <f>N343/$C$3*12/P343</f>
        <v>269.58649207443142</v>
      </c>
      <c r="R343" s="2043"/>
      <c r="S343" s="2043"/>
      <c r="T343" s="2043"/>
      <c r="U343" s="2043"/>
      <c r="V343" s="2043"/>
      <c r="W343" s="2043"/>
      <c r="X343" s="2043"/>
      <c r="Y343" s="2043"/>
      <c r="Z343" s="2043"/>
      <c r="AA343" s="2043"/>
      <c r="AB343" s="2043"/>
      <c r="AC343" s="2052"/>
      <c r="AD343" s="2043"/>
      <c r="AE343" s="2094"/>
      <c r="AF343" s="2043"/>
      <c r="AG343" s="2043"/>
      <c r="AH343" s="2043"/>
      <c r="AI343" s="2043"/>
      <c r="AJ343" s="2043"/>
      <c r="AK343" s="2019"/>
      <c r="AL343" s="885"/>
      <c r="AQ343" s="195"/>
    </row>
    <row r="344" spans="1:269" s="1984" customFormat="1" ht="29.25" x14ac:dyDescent="0.25">
      <c r="A344" s="195">
        <v>1</v>
      </c>
      <c r="B344" s="195">
        <v>1</v>
      </c>
      <c r="C344" s="674" t="s">
        <v>7</v>
      </c>
      <c r="D344" s="2614"/>
      <c r="E344" s="674"/>
      <c r="F344" s="1739">
        <f>SUM(F341:F343)</f>
        <v>7691</v>
      </c>
      <c r="G344" s="1801">
        <f>SUM(G341:G343)</f>
        <v>7050.0833333333321</v>
      </c>
      <c r="H344" s="1801">
        <f>SUM(H341:H343)</f>
        <v>6847</v>
      </c>
      <c r="I344" s="1801">
        <f>H344/G344*100</f>
        <v>97.119419392205785</v>
      </c>
      <c r="J344" s="1802">
        <f>SUM(L344/F344)</f>
        <v>6.4028084774411651</v>
      </c>
      <c r="K344" s="177">
        <f>N344/H344</f>
        <v>6.0223455527968452</v>
      </c>
      <c r="L344" s="1801">
        <f>SUM(L341:L343)</f>
        <v>49244</v>
      </c>
      <c r="M344" s="1801">
        <f>SUM(M341:M343)</f>
        <v>45140.333333333343</v>
      </c>
      <c r="N344" s="1801">
        <f>SUM(N341:N343)</f>
        <v>41235</v>
      </c>
      <c r="O344" s="137">
        <f>N344/M344*100</f>
        <v>91.348461464617728</v>
      </c>
      <c r="P344" s="1087">
        <f>SUM(P341:P343)</f>
        <v>147.2270588235294</v>
      </c>
      <c r="Q344" s="137">
        <f>N344/$C$3*12/P344</f>
        <v>305.53919043886521</v>
      </c>
      <c r="R344" s="2043">
        <v>350207.7857376</v>
      </c>
      <c r="S344" s="2043">
        <v>350207.7857376</v>
      </c>
      <c r="T344" s="2043">
        <v>349638.81925279996</v>
      </c>
      <c r="U344" s="2043">
        <v>349638.81925279996</v>
      </c>
      <c r="V344" s="2043">
        <v>349638.81925279996</v>
      </c>
      <c r="W344" s="2043">
        <v>349638.81925279996</v>
      </c>
      <c r="X344" s="2043">
        <v>349638.81925279996</v>
      </c>
      <c r="Y344" s="2043">
        <v>349638.81925279996</v>
      </c>
      <c r="Z344" s="2043">
        <v>349638.81925279996</v>
      </c>
      <c r="AA344" s="2043">
        <v>349638.81925279996</v>
      </c>
      <c r="AB344" s="2043">
        <v>345882.86761503998</v>
      </c>
      <c r="AC344" s="2026">
        <f t="shared" ref="AC344" si="229">R344/12*$C$3+(S344-R344)/11*10+(T344-S344)/10*9+(U344-T344)/9*8+(V344-U344)/8*7+(W344-V344)/7*6+(X344-W344)/6*5+(Y344-X344)/5*4+(Z344-Y344)/4*3+(AA344-Z344)/3*2+(AB344-AA344)/2*1</f>
        <v>318633.7579375999</v>
      </c>
      <c r="AD344" s="2043">
        <f>AJ344-AI344-AF344-AE344</f>
        <v>310469.68172000011</v>
      </c>
      <c r="AE344" s="2094"/>
      <c r="AF344" s="2043">
        <v>-6865.5749900000001</v>
      </c>
      <c r="AG344" s="2043">
        <f>AD344-AC344</f>
        <v>-8164.0762175997952</v>
      </c>
      <c r="AH344" s="2043">
        <v>-123.49310000000001</v>
      </c>
      <c r="AI344" s="2043">
        <v>-389.25750999999997</v>
      </c>
      <c r="AJ344" s="2043">
        <v>303214.84922000009</v>
      </c>
      <c r="AK344" s="2019"/>
      <c r="AL344" s="885"/>
      <c r="AQ344" s="195"/>
    </row>
    <row r="345" spans="1:269" s="1984" customFormat="1" x14ac:dyDescent="0.25">
      <c r="A345" s="195">
        <v>1</v>
      </c>
      <c r="B345" s="195">
        <v>1</v>
      </c>
      <c r="C345" s="1630" t="s">
        <v>14</v>
      </c>
      <c r="D345" s="1630"/>
      <c r="E345" s="503"/>
      <c r="F345" s="203"/>
      <c r="G345" s="168"/>
      <c r="H345" s="168"/>
      <c r="I345" s="168"/>
      <c r="J345" s="1802"/>
      <c r="K345" s="1802"/>
      <c r="L345" s="2045"/>
      <c r="M345" s="2045"/>
      <c r="N345" s="2045"/>
      <c r="O345" s="2045"/>
      <c r="P345" s="2045"/>
      <c r="Q345" s="2045"/>
      <c r="R345" s="2043"/>
      <c r="S345" s="2043"/>
      <c r="T345" s="2043"/>
      <c r="U345" s="2043"/>
      <c r="V345" s="2043"/>
      <c r="W345" s="2043"/>
      <c r="X345" s="2043"/>
      <c r="Y345" s="2043"/>
      <c r="Z345" s="2043"/>
      <c r="AA345" s="2043"/>
      <c r="AB345" s="2043"/>
      <c r="AC345" s="2082"/>
      <c r="AD345" s="2043"/>
      <c r="AE345" s="2094"/>
      <c r="AF345" s="2043"/>
      <c r="AG345" s="2043"/>
      <c r="AH345" s="2043"/>
      <c r="AI345" s="2043"/>
      <c r="AJ345" s="2043"/>
      <c r="AK345" s="2019"/>
      <c r="AL345" s="885"/>
      <c r="AQ345" s="195"/>
    </row>
    <row r="346" spans="1:269" s="1984" customFormat="1" x14ac:dyDescent="0.25">
      <c r="A346" s="195">
        <v>1</v>
      </c>
      <c r="B346" s="195">
        <v>1</v>
      </c>
      <c r="C346" s="503" t="s">
        <v>194</v>
      </c>
      <c r="D346" s="503"/>
      <c r="E346" s="1444"/>
      <c r="F346" s="237"/>
      <c r="G346" s="495"/>
      <c r="H346" s="495"/>
      <c r="I346" s="495"/>
      <c r="J346" s="794"/>
      <c r="K346" s="794"/>
      <c r="L346" s="1282"/>
      <c r="M346" s="1282"/>
      <c r="N346" s="1282"/>
      <c r="O346" s="1282"/>
      <c r="P346" s="1282"/>
      <c r="Q346" s="1282"/>
      <c r="R346" s="342"/>
      <c r="S346" s="342"/>
      <c r="T346" s="342"/>
      <c r="U346" s="342"/>
      <c r="V346" s="342"/>
      <c r="W346" s="342"/>
      <c r="X346" s="342"/>
      <c r="Y346" s="342"/>
      <c r="Z346" s="342"/>
      <c r="AA346" s="342"/>
      <c r="AB346" s="342"/>
      <c r="AC346" s="844">
        <f>R346/12*$C$3</f>
        <v>0</v>
      </c>
      <c r="AD346" s="342">
        <f t="shared" ref="AD346:AD347" si="230">AJ346-AI346-AF346-AE346</f>
        <v>0</v>
      </c>
      <c r="AE346" s="963"/>
      <c r="AF346" s="342"/>
      <c r="AG346" s="342">
        <f>AD346-AC346</f>
        <v>0</v>
      </c>
      <c r="AH346" s="342"/>
      <c r="AI346" s="342"/>
      <c r="AJ346" s="342"/>
      <c r="AK346" s="2019"/>
      <c r="AL346" s="885"/>
      <c r="AQ346" s="195"/>
    </row>
    <row r="347" spans="1:269" s="1984" customFormat="1" ht="30" x14ac:dyDescent="0.25">
      <c r="A347" s="195"/>
      <c r="B347" s="195">
        <v>1</v>
      </c>
      <c r="C347" s="786" t="s">
        <v>310</v>
      </c>
      <c r="D347" s="503"/>
      <c r="E347" s="1444"/>
      <c r="F347" s="197">
        <f>F349+F354</f>
        <v>66290</v>
      </c>
      <c r="G347" s="109">
        <f>G349+G354</f>
        <v>60765.833333333336</v>
      </c>
      <c r="H347" s="495">
        <f>H349+H354</f>
        <v>59604</v>
      </c>
      <c r="I347" s="495">
        <f>H347/G347*100</f>
        <v>98.088015469219272</v>
      </c>
      <c r="J347" s="794"/>
      <c r="K347" s="794"/>
      <c r="L347" s="1282"/>
      <c r="M347" s="1282"/>
      <c r="N347" s="1282"/>
      <c r="O347" s="1282"/>
      <c r="P347" s="1282"/>
      <c r="Q347" s="1282"/>
      <c r="R347" s="342">
        <v>117555.198</v>
      </c>
      <c r="S347" s="342">
        <v>117555.198</v>
      </c>
      <c r="T347" s="342">
        <v>117732.0766</v>
      </c>
      <c r="U347" s="342">
        <v>117732.0766</v>
      </c>
      <c r="V347" s="342">
        <v>117732.0766</v>
      </c>
      <c r="W347" s="342">
        <v>117732.0766</v>
      </c>
      <c r="X347" s="342">
        <v>117732.0766</v>
      </c>
      <c r="Y347" s="342">
        <v>117732.0766</v>
      </c>
      <c r="Z347" s="342">
        <v>117732.0766</v>
      </c>
      <c r="AA347" s="342">
        <v>117732.0766</v>
      </c>
      <c r="AB347" s="342">
        <v>117732.0766</v>
      </c>
      <c r="AC347" s="2083">
        <f t="shared" ref="AC347" si="231">R347/12*$C$3+(S347-R347)/11*10+(T347-S347)/10*9+(U347-T347)/9*8+(V347-U347)/8*7+(W347-V347)/7*6+(X347-W347)/6*5+(Y347-X347)/5*4+(Z347-Y347)/4*3+(AA347-Z347)/3*2+(AB347-AA347)/2*1</f>
        <v>107918.12223999998</v>
      </c>
      <c r="AD347" s="342">
        <f t="shared" si="230"/>
        <v>106140.12511000004</v>
      </c>
      <c r="AE347" s="963"/>
      <c r="AF347" s="342">
        <v>-592.79074000000014</v>
      </c>
      <c r="AG347" s="342">
        <f>AD347-AC347</f>
        <v>-1777.9971299999452</v>
      </c>
      <c r="AH347" s="342">
        <v>-6.14161</v>
      </c>
      <c r="AI347" s="342">
        <v>-41.836320000000001</v>
      </c>
      <c r="AJ347" s="342">
        <v>105505.49805000004</v>
      </c>
      <c r="AK347" s="2019"/>
      <c r="AL347" s="885"/>
      <c r="AQ347" s="195"/>
    </row>
    <row r="348" spans="1:269" s="1984" customFormat="1" x14ac:dyDescent="0.25">
      <c r="A348" s="195"/>
      <c r="B348" s="195">
        <v>1</v>
      </c>
      <c r="C348" s="4" t="s">
        <v>303</v>
      </c>
      <c r="D348" s="503"/>
      <c r="E348" s="1444"/>
      <c r="F348" s="197"/>
      <c r="G348" s="109"/>
      <c r="H348" s="495"/>
      <c r="I348" s="495"/>
      <c r="J348" s="794"/>
      <c r="K348" s="794"/>
      <c r="L348" s="1282"/>
      <c r="M348" s="1282"/>
      <c r="N348" s="1282"/>
      <c r="O348" s="1282"/>
      <c r="P348" s="1282"/>
      <c r="Q348" s="1282"/>
      <c r="R348" s="342"/>
      <c r="S348" s="342"/>
      <c r="T348" s="342"/>
      <c r="U348" s="342"/>
      <c r="V348" s="342"/>
      <c r="W348" s="342"/>
      <c r="X348" s="342"/>
      <c r="Y348" s="342"/>
      <c r="Z348" s="342"/>
      <c r="AA348" s="342"/>
      <c r="AB348" s="342"/>
      <c r="AC348" s="2083"/>
      <c r="AD348" s="342"/>
      <c r="AE348" s="963"/>
      <c r="AF348" s="342"/>
      <c r="AG348" s="342"/>
      <c r="AH348" s="342"/>
      <c r="AI348" s="342"/>
      <c r="AJ348" s="342"/>
      <c r="AK348" s="2019"/>
      <c r="AL348" s="885"/>
      <c r="AQ348" s="195"/>
    </row>
    <row r="349" spans="1:269" s="1984" customFormat="1" ht="30" x14ac:dyDescent="0.25">
      <c r="A349" s="195"/>
      <c r="B349" s="195">
        <v>1</v>
      </c>
      <c r="C349" s="504" t="s">
        <v>442</v>
      </c>
      <c r="D349" s="503"/>
      <c r="E349" s="1444"/>
      <c r="F349" s="197">
        <f>F350</f>
        <v>62790</v>
      </c>
      <c r="G349" s="109">
        <f>G350</f>
        <v>57557.5</v>
      </c>
      <c r="H349" s="110">
        <f>H350</f>
        <v>56923</v>
      </c>
      <c r="I349" s="110">
        <f>H349/G349*100</f>
        <v>98.897624115015418</v>
      </c>
      <c r="J349" s="794"/>
      <c r="K349" s="794"/>
      <c r="L349" s="1282"/>
      <c r="M349" s="1282"/>
      <c r="N349" s="1282"/>
      <c r="O349" s="1282"/>
      <c r="P349" s="1282"/>
      <c r="Q349" s="1282"/>
      <c r="R349" s="342"/>
      <c r="S349" s="342"/>
      <c r="T349" s="342"/>
      <c r="U349" s="342"/>
      <c r="V349" s="342"/>
      <c r="W349" s="342"/>
      <c r="X349" s="342"/>
      <c r="Y349" s="342"/>
      <c r="Z349" s="342"/>
      <c r="AA349" s="342"/>
      <c r="AB349" s="342"/>
      <c r="AC349" s="2083"/>
      <c r="AD349" s="342"/>
      <c r="AE349" s="963"/>
      <c r="AF349" s="342"/>
      <c r="AG349" s="342"/>
      <c r="AH349" s="342"/>
      <c r="AI349" s="342"/>
      <c r="AJ349" s="342"/>
      <c r="AK349" s="2019"/>
      <c r="AL349" s="885"/>
      <c r="AQ349" s="195"/>
    </row>
    <row r="350" spans="1:269" s="1984" customFormat="1" x14ac:dyDescent="0.25">
      <c r="A350" s="195"/>
      <c r="B350" s="195">
        <v>1</v>
      </c>
      <c r="C350" s="4" t="s">
        <v>443</v>
      </c>
      <c r="D350" s="503"/>
      <c r="E350" s="1444"/>
      <c r="F350" s="197">
        <v>62790</v>
      </c>
      <c r="G350" s="109">
        <f>F350/12*$C$3</f>
        <v>57557.5</v>
      </c>
      <c r="H350" s="110">
        <v>56923</v>
      </c>
      <c r="I350" s="110">
        <f>H350/G350*100</f>
        <v>98.897624115015418</v>
      </c>
      <c r="J350" s="794"/>
      <c r="K350" s="794"/>
      <c r="L350" s="1282"/>
      <c r="M350" s="1282"/>
      <c r="N350" s="1282"/>
      <c r="O350" s="1282"/>
      <c r="P350" s="1282"/>
      <c r="Q350" s="1282"/>
      <c r="R350" s="342"/>
      <c r="S350" s="342"/>
      <c r="T350" s="342"/>
      <c r="U350" s="342"/>
      <c r="V350" s="342"/>
      <c r="W350" s="342"/>
      <c r="X350" s="342"/>
      <c r="Y350" s="342"/>
      <c r="Z350" s="342"/>
      <c r="AA350" s="342"/>
      <c r="AB350" s="342"/>
      <c r="AC350" s="2083"/>
      <c r="AD350" s="342"/>
      <c r="AE350" s="963"/>
      <c r="AF350" s="342"/>
      <c r="AG350" s="342"/>
      <c r="AH350" s="342"/>
      <c r="AI350" s="342"/>
      <c r="AJ350" s="342"/>
      <c r="AK350" s="2019"/>
      <c r="AL350" s="885"/>
      <c r="AQ350" s="195"/>
    </row>
    <row r="351" spans="1:269" s="1984" customFormat="1" ht="30" x14ac:dyDescent="0.25">
      <c r="A351" s="195"/>
      <c r="B351" s="195">
        <v>1</v>
      </c>
      <c r="C351" s="4" t="s">
        <v>444</v>
      </c>
      <c r="D351" s="503"/>
      <c r="E351" s="1444"/>
      <c r="F351" s="197"/>
      <c r="G351" s="109"/>
      <c r="H351" s="110"/>
      <c r="I351" s="495"/>
      <c r="J351" s="794"/>
      <c r="K351" s="794"/>
      <c r="L351" s="1282"/>
      <c r="M351" s="1282"/>
      <c r="N351" s="1282"/>
      <c r="O351" s="1282"/>
      <c r="P351" s="1282"/>
      <c r="Q351" s="1282"/>
      <c r="R351" s="342"/>
      <c r="S351" s="342"/>
      <c r="T351" s="342"/>
      <c r="U351" s="342"/>
      <c r="V351" s="342"/>
      <c r="W351" s="342"/>
      <c r="X351" s="342"/>
      <c r="Y351" s="342"/>
      <c r="Z351" s="342"/>
      <c r="AA351" s="342"/>
      <c r="AB351" s="342"/>
      <c r="AC351" s="2083"/>
      <c r="AD351" s="342"/>
      <c r="AE351" s="963"/>
      <c r="AF351" s="342"/>
      <c r="AG351" s="342"/>
      <c r="AH351" s="342"/>
      <c r="AI351" s="342"/>
      <c r="AJ351" s="342"/>
      <c r="AK351" s="2019"/>
      <c r="AL351" s="885"/>
      <c r="AQ351" s="195"/>
    </row>
    <row r="352" spans="1:269" s="1984" customFormat="1" ht="60" x14ac:dyDescent="0.25">
      <c r="A352" s="195"/>
      <c r="B352" s="195">
        <v>1</v>
      </c>
      <c r="C352" s="4" t="s">
        <v>445</v>
      </c>
      <c r="D352" s="503"/>
      <c r="E352" s="1444"/>
      <c r="F352" s="197"/>
      <c r="G352" s="109"/>
      <c r="H352" s="495"/>
      <c r="I352" s="495"/>
      <c r="J352" s="794"/>
      <c r="K352" s="794"/>
      <c r="L352" s="1282"/>
      <c r="M352" s="1282"/>
      <c r="N352" s="1282"/>
      <c r="O352" s="1282"/>
      <c r="P352" s="1282"/>
      <c r="Q352" s="1282"/>
      <c r="R352" s="342"/>
      <c r="S352" s="342"/>
      <c r="T352" s="342"/>
      <c r="U352" s="342"/>
      <c r="V352" s="342"/>
      <c r="W352" s="342"/>
      <c r="X352" s="342"/>
      <c r="Y352" s="342"/>
      <c r="Z352" s="342"/>
      <c r="AA352" s="342"/>
      <c r="AB352" s="342"/>
      <c r="AC352" s="2083"/>
      <c r="AD352" s="342"/>
      <c r="AE352" s="963"/>
      <c r="AF352" s="342"/>
      <c r="AG352" s="342"/>
      <c r="AH352" s="342"/>
      <c r="AI352" s="342"/>
      <c r="AJ352" s="342"/>
      <c r="AK352" s="2019"/>
      <c r="AL352" s="885"/>
      <c r="AQ352" s="195"/>
    </row>
    <row r="353" spans="1:43" s="1984" customFormat="1" ht="60" x14ac:dyDescent="0.25">
      <c r="A353" s="195"/>
      <c r="B353" s="195">
        <v>1</v>
      </c>
      <c r="C353" s="4" t="s">
        <v>446</v>
      </c>
      <c r="D353" s="503"/>
      <c r="E353" s="1444"/>
      <c r="F353" s="197"/>
      <c r="G353" s="109"/>
      <c r="H353" s="495"/>
      <c r="I353" s="495"/>
      <c r="J353" s="794"/>
      <c r="K353" s="794"/>
      <c r="L353" s="1282"/>
      <c r="M353" s="1282"/>
      <c r="N353" s="1282"/>
      <c r="O353" s="1282"/>
      <c r="P353" s="1282"/>
      <c r="Q353" s="1282"/>
      <c r="R353" s="342"/>
      <c r="S353" s="342"/>
      <c r="T353" s="342"/>
      <c r="U353" s="342"/>
      <c r="V353" s="342"/>
      <c r="W353" s="342"/>
      <c r="X353" s="342"/>
      <c r="Y353" s="342"/>
      <c r="Z353" s="342"/>
      <c r="AA353" s="342"/>
      <c r="AB353" s="342"/>
      <c r="AC353" s="2083"/>
      <c r="AD353" s="342"/>
      <c r="AE353" s="963"/>
      <c r="AF353" s="342"/>
      <c r="AG353" s="342"/>
      <c r="AH353" s="342"/>
      <c r="AI353" s="342"/>
      <c r="AJ353" s="342"/>
      <c r="AK353" s="2019"/>
      <c r="AL353" s="885"/>
      <c r="AQ353" s="195"/>
    </row>
    <row r="354" spans="1:43" s="1984" customFormat="1" ht="45" x14ac:dyDescent="0.25">
      <c r="A354" s="195"/>
      <c r="B354" s="195">
        <v>1</v>
      </c>
      <c r="C354" s="4" t="s">
        <v>447</v>
      </c>
      <c r="D354" s="503"/>
      <c r="E354" s="1444"/>
      <c r="F354" s="197">
        <v>3500</v>
      </c>
      <c r="G354" s="109">
        <f>F354/12*$C$3</f>
        <v>3208.3333333333335</v>
      </c>
      <c r="H354" s="110">
        <v>2681</v>
      </c>
      <c r="I354" s="110">
        <f>H354/G354*100</f>
        <v>83.563636363636363</v>
      </c>
      <c r="J354" s="794"/>
      <c r="K354" s="794"/>
      <c r="L354" s="1282"/>
      <c r="M354" s="1282"/>
      <c r="N354" s="1282"/>
      <c r="O354" s="1282"/>
      <c r="P354" s="1282"/>
      <c r="Q354" s="1282"/>
      <c r="R354" s="342"/>
      <c r="S354" s="342"/>
      <c r="T354" s="342"/>
      <c r="U354" s="342"/>
      <c r="V354" s="342"/>
      <c r="W354" s="342"/>
      <c r="X354" s="342"/>
      <c r="Y354" s="342"/>
      <c r="Z354" s="342"/>
      <c r="AA354" s="342"/>
      <c r="AB354" s="342"/>
      <c r="AC354" s="2083"/>
      <c r="AD354" s="342"/>
      <c r="AE354" s="963"/>
      <c r="AF354" s="342"/>
      <c r="AG354" s="342"/>
      <c r="AH354" s="342"/>
      <c r="AI354" s="342"/>
      <c r="AJ354" s="342"/>
      <c r="AK354" s="2019"/>
      <c r="AL354" s="885"/>
      <c r="AQ354" s="195"/>
    </row>
    <row r="355" spans="1:43" s="1984" customFormat="1" ht="29.25" x14ac:dyDescent="0.25">
      <c r="A355" s="195"/>
      <c r="B355" s="195">
        <v>1</v>
      </c>
      <c r="C355" s="492" t="s">
        <v>311</v>
      </c>
      <c r="D355" s="503"/>
      <c r="E355" s="1444"/>
      <c r="F355" s="197">
        <f>F356</f>
        <v>21000</v>
      </c>
      <c r="G355" s="109">
        <f>G356</f>
        <v>19250</v>
      </c>
      <c r="H355" s="110">
        <f>H356</f>
        <v>18891</v>
      </c>
      <c r="I355" s="110">
        <f>H355/G355*100</f>
        <v>98.135064935064932</v>
      </c>
      <c r="J355" s="794"/>
      <c r="K355" s="794"/>
      <c r="L355" s="1282"/>
      <c r="M355" s="1282"/>
      <c r="N355" s="1282"/>
      <c r="O355" s="1282"/>
      <c r="P355" s="1282"/>
      <c r="Q355" s="1282"/>
      <c r="R355" s="342"/>
      <c r="S355" s="342"/>
      <c r="T355" s="342"/>
      <c r="U355" s="342"/>
      <c r="V355" s="342"/>
      <c r="W355" s="342"/>
      <c r="X355" s="342"/>
      <c r="Y355" s="342"/>
      <c r="Z355" s="342"/>
      <c r="AA355" s="342"/>
      <c r="AB355" s="342"/>
      <c r="AC355" s="2083"/>
      <c r="AD355" s="342"/>
      <c r="AE355" s="963"/>
      <c r="AF355" s="342"/>
      <c r="AG355" s="342"/>
      <c r="AH355" s="342"/>
      <c r="AI355" s="342"/>
      <c r="AJ355" s="342"/>
      <c r="AK355" s="2019"/>
      <c r="AL355" s="885"/>
      <c r="AQ355" s="195"/>
    </row>
    <row r="356" spans="1:43" s="1984" customFormat="1" x14ac:dyDescent="0.25">
      <c r="A356" s="195"/>
      <c r="B356" s="195">
        <v>1</v>
      </c>
      <c r="C356" s="4" t="s">
        <v>319</v>
      </c>
      <c r="D356" s="503"/>
      <c r="E356" s="1444"/>
      <c r="F356" s="197">
        <v>21000</v>
      </c>
      <c r="G356" s="109">
        <f>F356/12*$C$3</f>
        <v>19250</v>
      </c>
      <c r="H356" s="110">
        <v>18891</v>
      </c>
      <c r="I356" s="110">
        <f>H356/G356*100</f>
        <v>98.135064935064932</v>
      </c>
      <c r="J356" s="794"/>
      <c r="K356" s="794"/>
      <c r="L356" s="1282"/>
      <c r="M356" s="1282"/>
      <c r="N356" s="1282"/>
      <c r="O356" s="1282"/>
      <c r="P356" s="1282"/>
      <c r="Q356" s="1282"/>
      <c r="R356" s="342"/>
      <c r="S356" s="342"/>
      <c r="T356" s="342"/>
      <c r="U356" s="342"/>
      <c r="V356" s="342"/>
      <c r="W356" s="342"/>
      <c r="X356" s="342"/>
      <c r="Y356" s="342"/>
      <c r="Z356" s="342"/>
      <c r="AA356" s="342"/>
      <c r="AB356" s="342"/>
      <c r="AC356" s="2083"/>
      <c r="AD356" s="342"/>
      <c r="AE356" s="963"/>
      <c r="AF356" s="342"/>
      <c r="AG356" s="342"/>
      <c r="AH356" s="342"/>
      <c r="AI356" s="342"/>
      <c r="AJ356" s="342"/>
      <c r="AK356" s="2019"/>
      <c r="AL356" s="885"/>
      <c r="AQ356" s="195"/>
    </row>
    <row r="357" spans="1:43" s="1984" customFormat="1" x14ac:dyDescent="0.25">
      <c r="A357" s="195"/>
      <c r="B357" s="195">
        <v>1</v>
      </c>
      <c r="C357" s="4" t="s">
        <v>320</v>
      </c>
      <c r="D357" s="503"/>
      <c r="E357" s="1444"/>
      <c r="F357" s="197"/>
      <c r="G357" s="109"/>
      <c r="H357" s="495"/>
      <c r="I357" s="495"/>
      <c r="J357" s="794"/>
      <c r="K357" s="794"/>
      <c r="L357" s="1282"/>
      <c r="M357" s="1282"/>
      <c r="N357" s="1282"/>
      <c r="O357" s="1282"/>
      <c r="P357" s="1282"/>
      <c r="Q357" s="1282"/>
      <c r="R357" s="342"/>
      <c r="S357" s="342"/>
      <c r="T357" s="342"/>
      <c r="U357" s="342"/>
      <c r="V357" s="342"/>
      <c r="W357" s="342"/>
      <c r="X357" s="342"/>
      <c r="Y357" s="342"/>
      <c r="Z357" s="342"/>
      <c r="AA357" s="342"/>
      <c r="AB357" s="342"/>
      <c r="AC357" s="2083"/>
      <c r="AD357" s="342"/>
      <c r="AE357" s="963"/>
      <c r="AF357" s="342"/>
      <c r="AG357" s="342"/>
      <c r="AH357" s="342"/>
      <c r="AI357" s="342"/>
      <c r="AJ357" s="342"/>
      <c r="AK357" s="2019"/>
      <c r="AL357" s="885"/>
      <c r="AQ357" s="195"/>
    </row>
    <row r="358" spans="1:43" s="1984" customFormat="1" ht="29.25" x14ac:dyDescent="0.25">
      <c r="A358" s="195">
        <v>1</v>
      </c>
      <c r="B358" s="195">
        <v>1</v>
      </c>
      <c r="C358" s="492" t="s">
        <v>304</v>
      </c>
      <c r="D358" s="4"/>
      <c r="E358" s="4"/>
      <c r="F358" s="199"/>
      <c r="G358" s="165"/>
      <c r="H358" s="165"/>
      <c r="I358" s="165"/>
      <c r="J358" s="1313"/>
      <c r="K358" s="1313"/>
      <c r="L358" s="108"/>
      <c r="M358" s="108"/>
      <c r="N358" s="108"/>
      <c r="O358" s="108"/>
      <c r="P358" s="108"/>
      <c r="Q358" s="108"/>
      <c r="R358" s="300"/>
      <c r="S358" s="300"/>
      <c r="T358" s="300"/>
      <c r="U358" s="300"/>
      <c r="V358" s="300"/>
      <c r="W358" s="300"/>
      <c r="X358" s="300"/>
      <c r="Y358" s="300"/>
      <c r="Z358" s="300"/>
      <c r="AA358" s="300"/>
      <c r="AB358" s="300"/>
      <c r="AC358" s="2084"/>
      <c r="AD358" s="300"/>
      <c r="AE358" s="750"/>
      <c r="AF358" s="300"/>
      <c r="AG358" s="300"/>
      <c r="AH358" s="300"/>
      <c r="AI358" s="300"/>
      <c r="AJ358" s="300"/>
      <c r="AK358" s="2019"/>
      <c r="AL358" s="885"/>
      <c r="AQ358" s="195"/>
    </row>
    <row r="359" spans="1:43" s="1984" customFormat="1" ht="30" x14ac:dyDescent="0.25">
      <c r="A359" s="195">
        <v>1</v>
      </c>
      <c r="B359" s="195">
        <v>1</v>
      </c>
      <c r="C359" s="488" t="s">
        <v>191</v>
      </c>
      <c r="D359" s="4"/>
      <c r="E359" s="4"/>
      <c r="F359" s="199"/>
      <c r="G359" s="109"/>
      <c r="H359" s="165"/>
      <c r="I359" s="165"/>
      <c r="J359" s="1313"/>
      <c r="K359" s="1313"/>
      <c r="L359" s="108"/>
      <c r="M359" s="108"/>
      <c r="N359" s="108"/>
      <c r="O359" s="108"/>
      <c r="P359" s="108"/>
      <c r="Q359" s="108"/>
      <c r="R359" s="300"/>
      <c r="S359" s="300"/>
      <c r="T359" s="300"/>
      <c r="U359" s="300"/>
      <c r="V359" s="300"/>
      <c r="W359" s="300"/>
      <c r="X359" s="300"/>
      <c r="Y359" s="300"/>
      <c r="Z359" s="300"/>
      <c r="AA359" s="300"/>
      <c r="AB359" s="300"/>
      <c r="AC359" s="2084"/>
      <c r="AD359" s="300"/>
      <c r="AE359" s="750"/>
      <c r="AF359" s="300"/>
      <c r="AG359" s="300"/>
      <c r="AH359" s="300"/>
      <c r="AI359" s="300"/>
      <c r="AJ359" s="300"/>
      <c r="AK359" s="2019"/>
      <c r="AL359" s="885"/>
      <c r="AQ359" s="195"/>
    </row>
    <row r="360" spans="1:43" s="1984" customFormat="1" ht="72" x14ac:dyDescent="0.25">
      <c r="A360" s="195">
        <v>1</v>
      </c>
      <c r="B360" s="195">
        <v>1</v>
      </c>
      <c r="C360" s="492" t="s">
        <v>305</v>
      </c>
      <c r="D360" s="488"/>
      <c r="E360" s="4"/>
      <c r="F360" s="199">
        <v>600</v>
      </c>
      <c r="G360" s="109">
        <f>F360/12*$C$3</f>
        <v>550</v>
      </c>
      <c r="H360" s="165">
        <v>548</v>
      </c>
      <c r="I360" s="165">
        <f t="shared" ref="I360:I368" si="232">H360/G360*100</f>
        <v>99.63636363636364</v>
      </c>
      <c r="J360" s="1313"/>
      <c r="K360" s="1313"/>
      <c r="L360" s="108"/>
      <c r="M360" s="108"/>
      <c r="N360" s="108"/>
      <c r="O360" s="108"/>
      <c r="P360" s="108"/>
      <c r="Q360" s="108"/>
      <c r="R360" s="300"/>
      <c r="S360" s="300"/>
      <c r="T360" s="300"/>
      <c r="U360" s="300"/>
      <c r="V360" s="300"/>
      <c r="W360" s="300"/>
      <c r="X360" s="300"/>
      <c r="Y360" s="300"/>
      <c r="Z360" s="300"/>
      <c r="AA360" s="300"/>
      <c r="AB360" s="300"/>
      <c r="AC360" s="2084"/>
      <c r="AD360" s="300"/>
      <c r="AE360" s="750"/>
      <c r="AF360" s="300"/>
      <c r="AG360" s="300"/>
      <c r="AH360" s="300"/>
      <c r="AI360" s="300"/>
      <c r="AJ360" s="300"/>
      <c r="AK360" s="2019"/>
      <c r="AL360" s="885"/>
      <c r="AQ360" s="195"/>
    </row>
    <row r="361" spans="1:43" s="1984" customFormat="1" x14ac:dyDescent="0.25">
      <c r="A361" s="195">
        <v>1</v>
      </c>
      <c r="B361" s="195">
        <v>1</v>
      </c>
      <c r="C361" s="480" t="s">
        <v>217</v>
      </c>
      <c r="D361" s="488"/>
      <c r="E361" s="4"/>
      <c r="F361" s="199">
        <f>SUM(F362:F367)</f>
        <v>4362</v>
      </c>
      <c r="G361" s="109">
        <f>SUM(G362:G367)</f>
        <v>3998.5</v>
      </c>
      <c r="H361" s="165">
        <f>SUM(H362:H367)</f>
        <v>3689</v>
      </c>
      <c r="I361" s="165">
        <f t="shared" si="232"/>
        <v>92.259597349005873</v>
      </c>
      <c r="J361" s="1313"/>
      <c r="K361" s="1313"/>
      <c r="L361" s="108"/>
      <c r="M361" s="108"/>
      <c r="N361" s="108"/>
      <c r="O361" s="108"/>
      <c r="P361" s="108"/>
      <c r="Q361" s="108"/>
      <c r="R361" s="300">
        <v>8319.3070399999997</v>
      </c>
      <c r="S361" s="300">
        <v>8319.3070399999997</v>
      </c>
      <c r="T361" s="300">
        <v>8319.3070399999997</v>
      </c>
      <c r="U361" s="300">
        <v>8319.3070399999997</v>
      </c>
      <c r="V361" s="300">
        <v>8319.3070399999997</v>
      </c>
      <c r="W361" s="300">
        <v>8319.3070399999997</v>
      </c>
      <c r="X361" s="300">
        <v>8319.3070399999997</v>
      </c>
      <c r="Y361" s="300">
        <v>8319.3070399999997</v>
      </c>
      <c r="Z361" s="300">
        <v>8319.3070399999997</v>
      </c>
      <c r="AA361" s="300">
        <v>8319.3070399999997</v>
      </c>
      <c r="AB361" s="300">
        <v>8319.3070399999997</v>
      </c>
      <c r="AC361" s="2026">
        <f t="shared" ref="AC361" si="233">R361/12*$C$3+(S361-R361)/11*10+(T361-S361)/10*9+(U361-T361)/9*8+(V361-U361)/8*7+(W361-V361)/7*6+(X361-W361)/6*5+(Y361-X361)/5*4+(Z361-Y361)/4*3+(AA361-Z361)/3*2+(AB361-AA361)/2*1</f>
        <v>7626.031453333333</v>
      </c>
      <c r="AD361" s="300">
        <f>AJ361-AI361-AF361-AE361</f>
        <v>7168.2742400000006</v>
      </c>
      <c r="AE361" s="750"/>
      <c r="AF361" s="300"/>
      <c r="AG361" s="300">
        <f>AD361-AC361</f>
        <v>-457.7572133333324</v>
      </c>
      <c r="AH361" s="300"/>
      <c r="AI361" s="300">
        <v>0</v>
      </c>
      <c r="AJ361" s="300">
        <v>7168.2742400000006</v>
      </c>
      <c r="AK361" s="2019"/>
      <c r="AL361" s="885"/>
      <c r="AQ361" s="195"/>
    </row>
    <row r="362" spans="1:43" s="1984" customFormat="1" ht="75" x14ac:dyDescent="0.25">
      <c r="A362" s="195">
        <v>1</v>
      </c>
      <c r="B362" s="195">
        <v>1</v>
      </c>
      <c r="C362" s="543" t="s">
        <v>234</v>
      </c>
      <c r="D362" s="2027"/>
      <c r="E362" s="4"/>
      <c r="F362" s="199">
        <v>550</v>
      </c>
      <c r="G362" s="109">
        <f t="shared" ref="G362:G367" si="234">F362/12*$C$3</f>
        <v>504.16666666666669</v>
      </c>
      <c r="H362" s="165">
        <v>495</v>
      </c>
      <c r="I362" s="165">
        <f t="shared" si="232"/>
        <v>98.181818181818187</v>
      </c>
      <c r="J362" s="1313"/>
      <c r="K362" s="1313"/>
      <c r="L362" s="108"/>
      <c r="M362" s="108"/>
      <c r="N362" s="108"/>
      <c r="O362" s="108"/>
      <c r="P362" s="108"/>
      <c r="Q362" s="108"/>
      <c r="R362" s="300"/>
      <c r="S362" s="300"/>
      <c r="T362" s="300"/>
      <c r="U362" s="300"/>
      <c r="V362" s="300"/>
      <c r="W362" s="300"/>
      <c r="X362" s="300"/>
      <c r="Y362" s="300"/>
      <c r="Z362" s="300"/>
      <c r="AA362" s="300"/>
      <c r="AB362" s="300"/>
      <c r="AC362" s="2084"/>
      <c r="AD362" s="300"/>
      <c r="AE362" s="750"/>
      <c r="AF362" s="300"/>
      <c r="AG362" s="300"/>
      <c r="AH362" s="300"/>
      <c r="AI362" s="300"/>
      <c r="AJ362" s="300"/>
      <c r="AK362" s="2019"/>
      <c r="AL362" s="885"/>
      <c r="AQ362" s="195"/>
    </row>
    <row r="363" spans="1:43" s="1984" customFormat="1" ht="120" x14ac:dyDescent="0.25">
      <c r="A363" s="195"/>
      <c r="B363" s="195">
        <v>1</v>
      </c>
      <c r="C363" s="543" t="s">
        <v>406</v>
      </c>
      <c r="D363" s="2085"/>
      <c r="E363" s="4"/>
      <c r="F363" s="199">
        <v>100</v>
      </c>
      <c r="G363" s="109">
        <f t="shared" si="234"/>
        <v>91.666666666666671</v>
      </c>
      <c r="H363" s="165">
        <v>137</v>
      </c>
      <c r="I363" s="165">
        <f t="shared" si="232"/>
        <v>149.45454545454544</v>
      </c>
      <c r="J363" s="1313"/>
      <c r="K363" s="1313"/>
      <c r="L363" s="108"/>
      <c r="M363" s="108"/>
      <c r="N363" s="108"/>
      <c r="O363" s="108"/>
      <c r="P363" s="108"/>
      <c r="Q363" s="108"/>
      <c r="R363" s="300"/>
      <c r="S363" s="300"/>
      <c r="T363" s="300"/>
      <c r="U363" s="300"/>
      <c r="V363" s="300"/>
      <c r="W363" s="300"/>
      <c r="X363" s="300"/>
      <c r="Y363" s="300"/>
      <c r="Z363" s="300"/>
      <c r="AA363" s="300"/>
      <c r="AB363" s="300"/>
      <c r="AC363" s="2084"/>
      <c r="AD363" s="300"/>
      <c r="AE363" s="750"/>
      <c r="AF363" s="300"/>
      <c r="AG363" s="300"/>
      <c r="AH363" s="300"/>
      <c r="AI363" s="300"/>
      <c r="AJ363" s="300"/>
      <c r="AK363" s="2019"/>
      <c r="AL363" s="885"/>
      <c r="AQ363" s="195"/>
    </row>
    <row r="364" spans="1:43" s="1984" customFormat="1" ht="75" x14ac:dyDescent="0.25">
      <c r="A364" s="195"/>
      <c r="B364" s="195">
        <v>1</v>
      </c>
      <c r="C364" s="543" t="s">
        <v>239</v>
      </c>
      <c r="D364" s="2028"/>
      <c r="E364" s="4"/>
      <c r="F364" s="199">
        <v>50</v>
      </c>
      <c r="G364" s="109">
        <f t="shared" si="234"/>
        <v>45.833333333333336</v>
      </c>
      <c r="H364" s="165">
        <v>46</v>
      </c>
      <c r="I364" s="165">
        <f t="shared" si="232"/>
        <v>100.36363636363636</v>
      </c>
      <c r="J364" s="1313"/>
      <c r="K364" s="1313"/>
      <c r="L364" s="108"/>
      <c r="M364" s="108"/>
      <c r="N364" s="108"/>
      <c r="O364" s="108"/>
      <c r="P364" s="108"/>
      <c r="Q364" s="108"/>
      <c r="R364" s="300"/>
      <c r="S364" s="300"/>
      <c r="T364" s="300"/>
      <c r="U364" s="300"/>
      <c r="V364" s="300"/>
      <c r="W364" s="300"/>
      <c r="X364" s="300"/>
      <c r="Y364" s="300"/>
      <c r="Z364" s="300"/>
      <c r="AA364" s="300"/>
      <c r="AB364" s="300"/>
      <c r="AC364" s="2084"/>
      <c r="AD364" s="300"/>
      <c r="AE364" s="750"/>
      <c r="AF364" s="300"/>
      <c r="AG364" s="300"/>
      <c r="AH364" s="300"/>
      <c r="AI364" s="300"/>
      <c r="AJ364" s="300"/>
      <c r="AK364" s="2019"/>
      <c r="AL364" s="885"/>
      <c r="AQ364" s="195"/>
    </row>
    <row r="365" spans="1:43" s="1984" customFormat="1" ht="75" x14ac:dyDescent="0.25">
      <c r="A365" s="195"/>
      <c r="B365" s="195">
        <v>1</v>
      </c>
      <c r="C365" s="543" t="s">
        <v>299</v>
      </c>
      <c r="D365" s="2028"/>
      <c r="E365" s="4"/>
      <c r="F365" s="199">
        <v>1700</v>
      </c>
      <c r="G365" s="109">
        <f t="shared" si="234"/>
        <v>1558.3333333333333</v>
      </c>
      <c r="H365" s="165">
        <v>1604</v>
      </c>
      <c r="I365" s="165">
        <f t="shared" si="232"/>
        <v>102.93048128342247</v>
      </c>
      <c r="J365" s="1313"/>
      <c r="K365" s="1313"/>
      <c r="L365" s="108"/>
      <c r="M365" s="108"/>
      <c r="N365" s="108"/>
      <c r="O365" s="108"/>
      <c r="P365" s="108"/>
      <c r="Q365" s="108"/>
      <c r="R365" s="300"/>
      <c r="S365" s="300"/>
      <c r="T365" s="300"/>
      <c r="U365" s="300"/>
      <c r="V365" s="300"/>
      <c r="W365" s="300"/>
      <c r="X365" s="300"/>
      <c r="Y365" s="300"/>
      <c r="Z365" s="300"/>
      <c r="AA365" s="300"/>
      <c r="AB365" s="300"/>
      <c r="AC365" s="2084"/>
      <c r="AD365" s="300"/>
      <c r="AE365" s="750"/>
      <c r="AF365" s="300"/>
      <c r="AG365" s="300"/>
      <c r="AH365" s="300"/>
      <c r="AI365" s="300"/>
      <c r="AJ365" s="300"/>
      <c r="AK365" s="2019"/>
      <c r="AL365" s="885"/>
      <c r="AQ365" s="195"/>
    </row>
    <row r="366" spans="1:43" s="1984" customFormat="1" ht="45" x14ac:dyDescent="0.25">
      <c r="A366" s="195"/>
      <c r="B366" s="195">
        <v>1</v>
      </c>
      <c r="C366" s="543" t="s">
        <v>413</v>
      </c>
      <c r="D366" s="2028"/>
      <c r="E366" s="4"/>
      <c r="F366" s="199">
        <v>362</v>
      </c>
      <c r="G366" s="109">
        <f t="shared" si="234"/>
        <v>331.83333333333337</v>
      </c>
      <c r="H366" s="165">
        <v>239</v>
      </c>
      <c r="I366" s="165">
        <f t="shared" si="232"/>
        <v>72.024108488196887</v>
      </c>
      <c r="J366" s="1313"/>
      <c r="K366" s="1313"/>
      <c r="L366" s="108"/>
      <c r="M366" s="108"/>
      <c r="N366" s="108"/>
      <c r="O366" s="108"/>
      <c r="P366" s="108"/>
      <c r="Q366" s="108"/>
      <c r="R366" s="300"/>
      <c r="S366" s="300"/>
      <c r="T366" s="300"/>
      <c r="U366" s="300"/>
      <c r="V366" s="300"/>
      <c r="W366" s="300"/>
      <c r="X366" s="300"/>
      <c r="Y366" s="300"/>
      <c r="Z366" s="300"/>
      <c r="AA366" s="300"/>
      <c r="AB366" s="300"/>
      <c r="AC366" s="2084">
        <f>R366/12*$C$3</f>
        <v>0</v>
      </c>
      <c r="AD366" s="300">
        <f>AJ366-AI366-AE366</f>
        <v>0</v>
      </c>
      <c r="AE366" s="750"/>
      <c r="AF366" s="300"/>
      <c r="AG366" s="300">
        <f>AD366-AC366</f>
        <v>0</v>
      </c>
      <c r="AH366" s="300"/>
      <c r="AI366" s="300"/>
      <c r="AJ366" s="300"/>
      <c r="AK366" s="2019"/>
      <c r="AL366" s="885"/>
      <c r="AQ366" s="195"/>
    </row>
    <row r="367" spans="1:43" s="1984" customFormat="1" ht="45" x14ac:dyDescent="0.25">
      <c r="A367" s="195"/>
      <c r="B367" s="195">
        <v>1</v>
      </c>
      <c r="C367" s="543" t="s">
        <v>345</v>
      </c>
      <c r="D367" s="2028"/>
      <c r="E367" s="4"/>
      <c r="F367" s="199">
        <v>1600</v>
      </c>
      <c r="G367" s="109">
        <f t="shared" si="234"/>
        <v>1466.6666666666667</v>
      </c>
      <c r="H367" s="165">
        <v>1168</v>
      </c>
      <c r="I367" s="165">
        <f t="shared" si="232"/>
        <v>79.636363636363626</v>
      </c>
      <c r="J367" s="1313"/>
      <c r="K367" s="1313"/>
      <c r="L367" s="108"/>
      <c r="M367" s="108"/>
      <c r="N367" s="108"/>
      <c r="O367" s="108"/>
      <c r="P367" s="108"/>
      <c r="Q367" s="108"/>
      <c r="R367" s="300"/>
      <c r="S367" s="300"/>
      <c r="T367" s="300"/>
      <c r="U367" s="300"/>
      <c r="V367" s="300"/>
      <c r="W367" s="300"/>
      <c r="X367" s="300"/>
      <c r="Y367" s="300"/>
      <c r="Z367" s="300"/>
      <c r="AA367" s="300"/>
      <c r="AB367" s="300"/>
      <c r="AC367" s="2084"/>
      <c r="AD367" s="300"/>
      <c r="AE367" s="750"/>
      <c r="AF367" s="300"/>
      <c r="AG367" s="300"/>
      <c r="AH367" s="300"/>
      <c r="AI367" s="300"/>
      <c r="AJ367" s="300"/>
      <c r="AK367" s="2019"/>
      <c r="AL367" s="885"/>
      <c r="AQ367" s="195"/>
    </row>
    <row r="368" spans="1:43" s="1984" customFormat="1" ht="29.25" x14ac:dyDescent="0.25">
      <c r="A368" s="195"/>
      <c r="B368" s="195">
        <v>1</v>
      </c>
      <c r="C368" s="442" t="s">
        <v>260</v>
      </c>
      <c r="D368" s="2086"/>
      <c r="E368" s="4"/>
      <c r="F368" s="223">
        <f>F347</f>
        <v>66290</v>
      </c>
      <c r="G368" s="495">
        <f>G347</f>
        <v>60765.833333333336</v>
      </c>
      <c r="H368" s="716">
        <f>H347</f>
        <v>59604</v>
      </c>
      <c r="I368" s="165">
        <f t="shared" si="232"/>
        <v>98.088015469219272</v>
      </c>
      <c r="J368" s="1313"/>
      <c r="K368" s="1313"/>
      <c r="L368" s="108"/>
      <c r="M368" s="108"/>
      <c r="N368" s="108"/>
      <c r="O368" s="108"/>
      <c r="P368" s="108"/>
      <c r="Q368" s="108"/>
      <c r="R368" s="300"/>
      <c r="S368" s="300"/>
      <c r="T368" s="300"/>
      <c r="U368" s="300"/>
      <c r="V368" s="300"/>
      <c r="W368" s="300"/>
      <c r="X368" s="300"/>
      <c r="Y368" s="300"/>
      <c r="Z368" s="300"/>
      <c r="AA368" s="300"/>
      <c r="AB368" s="300"/>
      <c r="AC368" s="2084"/>
      <c r="AD368" s="300"/>
      <c r="AE368" s="750"/>
      <c r="AF368" s="300"/>
      <c r="AG368" s="300"/>
      <c r="AH368" s="300"/>
      <c r="AI368" s="300"/>
      <c r="AJ368" s="300"/>
      <c r="AK368" s="2019"/>
      <c r="AL368" s="885"/>
      <c r="AQ368" s="195"/>
    </row>
    <row r="369" spans="1:269" s="1984" customFormat="1" ht="43.5" x14ac:dyDescent="0.25">
      <c r="A369" s="195"/>
      <c r="B369" s="195">
        <v>1</v>
      </c>
      <c r="C369" s="442" t="s">
        <v>273</v>
      </c>
      <c r="D369" s="2086"/>
      <c r="E369" s="4"/>
      <c r="F369" s="223"/>
      <c r="G369" s="495"/>
      <c r="H369" s="716"/>
      <c r="I369" s="165"/>
      <c r="J369" s="1313"/>
      <c r="K369" s="1313"/>
      <c r="L369" s="108"/>
      <c r="M369" s="108"/>
      <c r="N369" s="108"/>
      <c r="O369" s="108"/>
      <c r="P369" s="108"/>
      <c r="Q369" s="108"/>
      <c r="R369" s="300"/>
      <c r="S369" s="300"/>
      <c r="T369" s="300"/>
      <c r="U369" s="300"/>
      <c r="V369" s="300"/>
      <c r="W369" s="300"/>
      <c r="X369" s="300"/>
      <c r="Y369" s="300"/>
      <c r="Z369" s="300"/>
      <c r="AA369" s="300"/>
      <c r="AB369" s="300"/>
      <c r="AC369" s="2084"/>
      <c r="AD369" s="300"/>
      <c r="AE369" s="750"/>
      <c r="AF369" s="300"/>
      <c r="AG369" s="300"/>
      <c r="AH369" s="300"/>
      <c r="AI369" s="300"/>
      <c r="AJ369" s="300"/>
      <c r="AK369" s="2019"/>
      <c r="AL369" s="885"/>
      <c r="AQ369" s="195"/>
    </row>
    <row r="370" spans="1:269" s="1984" customFormat="1" ht="29.25" x14ac:dyDescent="0.25">
      <c r="A370" s="195">
        <v>1</v>
      </c>
      <c r="B370" s="195">
        <v>1</v>
      </c>
      <c r="C370" s="442" t="s">
        <v>261</v>
      </c>
      <c r="D370" s="1074"/>
      <c r="E370" s="1895"/>
      <c r="F370" s="1739">
        <f>F355</f>
        <v>21000</v>
      </c>
      <c r="G370" s="1801">
        <f>G355</f>
        <v>19250</v>
      </c>
      <c r="H370" s="1801">
        <f>H355</f>
        <v>18891</v>
      </c>
      <c r="I370" s="1801">
        <f>H370/G370*100</f>
        <v>98.135064935064932</v>
      </c>
      <c r="J370" s="1802"/>
      <c r="K370" s="1802"/>
      <c r="L370" s="2045"/>
      <c r="M370" s="2045"/>
      <c r="N370" s="2045"/>
      <c r="O370" s="2045"/>
      <c r="P370" s="2045"/>
      <c r="Q370" s="2045"/>
      <c r="R370" s="2043"/>
      <c r="S370" s="2043"/>
      <c r="T370" s="2043"/>
      <c r="U370" s="2043"/>
      <c r="V370" s="2043"/>
      <c r="W370" s="2043"/>
      <c r="X370" s="2043"/>
      <c r="Y370" s="2043"/>
      <c r="Z370" s="2043"/>
      <c r="AA370" s="2043"/>
      <c r="AB370" s="2043"/>
      <c r="AC370" s="2083">
        <f>R370/12*$C$3</f>
        <v>0</v>
      </c>
      <c r="AD370" s="2043">
        <f>AJ370-AI370-AE370</f>
        <v>0</v>
      </c>
      <c r="AE370" s="2094"/>
      <c r="AF370" s="2043"/>
      <c r="AG370" s="2043">
        <f>AD370-AC370</f>
        <v>0</v>
      </c>
      <c r="AH370" s="2043"/>
      <c r="AI370" s="2043"/>
      <c r="AJ370" s="2043"/>
      <c r="AK370" s="2019"/>
      <c r="AL370" s="885"/>
      <c r="AQ370" s="195"/>
    </row>
    <row r="371" spans="1:269" s="1984" customFormat="1" ht="29.25" x14ac:dyDescent="0.25">
      <c r="A371" s="195">
        <v>1</v>
      </c>
      <c r="B371" s="195">
        <v>1</v>
      </c>
      <c r="C371" s="442" t="s">
        <v>262</v>
      </c>
      <c r="D371" s="1895"/>
      <c r="E371" s="1895"/>
      <c r="F371" s="1739">
        <f>F358+F360</f>
        <v>600</v>
      </c>
      <c r="G371" s="1801">
        <f>G358+G360</f>
        <v>550</v>
      </c>
      <c r="H371" s="1801">
        <f>H358+H360</f>
        <v>548</v>
      </c>
      <c r="I371" s="1801">
        <f>H371/G371*100</f>
        <v>99.63636363636364</v>
      </c>
      <c r="J371" s="1802"/>
      <c r="K371" s="1802"/>
      <c r="L371" s="2045"/>
      <c r="M371" s="2045"/>
      <c r="N371" s="2045"/>
      <c r="O371" s="2045"/>
      <c r="P371" s="2045"/>
      <c r="Q371" s="2045"/>
      <c r="R371" s="2043"/>
      <c r="S371" s="2043"/>
      <c r="T371" s="2043"/>
      <c r="U371" s="2043"/>
      <c r="V371" s="2043"/>
      <c r="W371" s="2043"/>
      <c r="X371" s="2043"/>
      <c r="Y371" s="2043"/>
      <c r="Z371" s="2043"/>
      <c r="AA371" s="2043"/>
      <c r="AB371" s="2043"/>
      <c r="AC371" s="2026"/>
      <c r="AD371" s="2043">
        <f>AJ371-AI371-AF371-AE371</f>
        <v>0</v>
      </c>
      <c r="AE371" s="2094"/>
      <c r="AF371" s="2043"/>
      <c r="AG371" s="2043">
        <f>AD371-AC371</f>
        <v>0</v>
      </c>
      <c r="AH371" s="2043"/>
      <c r="AI371" s="2043"/>
      <c r="AJ371" s="2043"/>
      <c r="AK371" s="2019"/>
      <c r="AL371" s="885"/>
      <c r="AQ371" s="195"/>
    </row>
    <row r="372" spans="1:269" s="1984" customFormat="1" x14ac:dyDescent="0.25">
      <c r="A372" s="195">
        <v>1</v>
      </c>
      <c r="B372" s="195">
        <v>1</v>
      </c>
      <c r="C372" s="443" t="s">
        <v>134</v>
      </c>
      <c r="D372" s="1803"/>
      <c r="E372" s="1895"/>
      <c r="F372" s="451">
        <f>F368+F369+F370*2.6+F371</f>
        <v>121490</v>
      </c>
      <c r="G372" s="451">
        <f t="shared" ref="G372:H372" si="235">G368+G369+G370*2.6+G371</f>
        <v>111365.83333333334</v>
      </c>
      <c r="H372" s="451">
        <f t="shared" si="235"/>
        <v>109268.6</v>
      </c>
      <c r="I372" s="1801">
        <f>H372/G372*100</f>
        <v>98.116807219449413</v>
      </c>
      <c r="J372" s="1802"/>
      <c r="K372" s="1802"/>
      <c r="L372" s="2045"/>
      <c r="M372" s="2045"/>
      <c r="N372" s="2045"/>
      <c r="O372" s="2045"/>
      <c r="P372" s="2045"/>
      <c r="Q372" s="2045"/>
      <c r="R372" s="336">
        <f t="shared" ref="R372:S372" si="236">SUM(R371,R361,R347)</f>
        <v>125874.50504</v>
      </c>
      <c r="S372" s="336">
        <f t="shared" si="236"/>
        <v>125874.50504</v>
      </c>
      <c r="T372" s="336">
        <f t="shared" ref="T372:U372" si="237">SUM(T371,T361,T347)</f>
        <v>126051.38364</v>
      </c>
      <c r="U372" s="336">
        <f t="shared" si="237"/>
        <v>126051.38364</v>
      </c>
      <c r="V372" s="336">
        <f t="shared" ref="V372:W372" si="238">SUM(V371,V361,V347)</f>
        <v>126051.38364</v>
      </c>
      <c r="W372" s="336">
        <f t="shared" si="238"/>
        <v>126051.38364</v>
      </c>
      <c r="X372" s="336">
        <f t="shared" ref="X372:Y372" si="239">SUM(X371,X361,X347)</f>
        <v>126051.38364</v>
      </c>
      <c r="Y372" s="336">
        <f t="shared" si="239"/>
        <v>126051.38364</v>
      </c>
      <c r="Z372" s="336">
        <f t="shared" ref="Z372:AA372" si="240">SUM(Z371,Z361,Z347)</f>
        <v>126051.38364</v>
      </c>
      <c r="AA372" s="336">
        <f t="shared" si="240"/>
        <v>126051.38364</v>
      </c>
      <c r="AB372" s="336">
        <f t="shared" ref="AB372" si="241">SUM(AB371,AB361,AB347)</f>
        <v>126051.38364</v>
      </c>
      <c r="AC372" s="2087">
        <f t="shared" ref="AC372:AJ372" si="242">SUM(AC371,AC361,AC347)</f>
        <v>115544.15369333331</v>
      </c>
      <c r="AD372" s="336">
        <f t="shared" si="242"/>
        <v>113308.39935000004</v>
      </c>
      <c r="AE372" s="898">
        <f t="shared" si="242"/>
        <v>0</v>
      </c>
      <c r="AF372" s="336">
        <f t="shared" si="242"/>
        <v>-592.79074000000014</v>
      </c>
      <c r="AG372" s="336">
        <f t="shared" si="242"/>
        <v>-2235.7543433332776</v>
      </c>
      <c r="AH372" s="336">
        <f t="shared" si="242"/>
        <v>-6.14161</v>
      </c>
      <c r="AI372" s="336">
        <f t="shared" si="242"/>
        <v>-41.836320000000001</v>
      </c>
      <c r="AJ372" s="336">
        <f t="shared" si="242"/>
        <v>112673.77229000004</v>
      </c>
      <c r="AK372" s="2019"/>
      <c r="AL372" s="885"/>
      <c r="AQ372" s="195"/>
    </row>
    <row r="373" spans="1:269" s="1984" customFormat="1" ht="30" x14ac:dyDescent="0.25">
      <c r="A373" s="195">
        <v>1</v>
      </c>
      <c r="B373" s="195">
        <v>1</v>
      </c>
      <c r="C373" s="2" t="s">
        <v>123</v>
      </c>
      <c r="D373" s="2"/>
      <c r="E373" s="1170"/>
      <c r="F373" s="1739"/>
      <c r="G373" s="1801"/>
      <c r="H373" s="1801"/>
      <c r="I373" s="1801"/>
      <c r="J373" s="1802"/>
      <c r="K373" s="177"/>
      <c r="L373" s="668"/>
      <c r="M373" s="668"/>
      <c r="N373" s="668"/>
      <c r="O373" s="137"/>
      <c r="P373" s="1087"/>
      <c r="Q373" s="137"/>
      <c r="R373" s="304"/>
      <c r="S373" s="304"/>
      <c r="T373" s="304"/>
      <c r="U373" s="304"/>
      <c r="V373" s="304"/>
      <c r="W373" s="304"/>
      <c r="X373" s="304"/>
      <c r="Y373" s="304"/>
      <c r="Z373" s="304"/>
      <c r="AA373" s="304"/>
      <c r="AB373" s="304"/>
      <c r="AC373" s="2088"/>
      <c r="AD373" s="304"/>
      <c r="AE373" s="741"/>
      <c r="AF373" s="304"/>
      <c r="AG373" s="304"/>
      <c r="AH373" s="304"/>
      <c r="AI373" s="304"/>
      <c r="AJ373" s="304"/>
      <c r="AK373" s="2019"/>
      <c r="AL373" s="885"/>
      <c r="AQ373" s="195"/>
    </row>
    <row r="374" spans="1:269" s="1984" customFormat="1" x14ac:dyDescent="0.25">
      <c r="A374" s="195">
        <v>1</v>
      </c>
      <c r="B374" s="195">
        <v>1</v>
      </c>
      <c r="C374" s="1982" t="s">
        <v>50</v>
      </c>
      <c r="D374" s="1982"/>
      <c r="E374" s="1803">
        <v>240</v>
      </c>
      <c r="F374" s="203">
        <v>113</v>
      </c>
      <c r="G374" s="109">
        <f>ROUND(F374/12*$C$3,0)</f>
        <v>104</v>
      </c>
      <c r="H374" s="109">
        <v>96</v>
      </c>
      <c r="I374" s="109">
        <f>H374/G374*100</f>
        <v>92.307692307692307</v>
      </c>
      <c r="J374" s="304">
        <v>4</v>
      </c>
      <c r="K374" s="136">
        <f>N374/H374</f>
        <v>3.9583333333333335</v>
      </c>
      <c r="L374" s="137">
        <f>ROUND(F374*J374,0)</f>
        <v>452</v>
      </c>
      <c r="M374" s="137">
        <f>L374/12*$C$3</f>
        <v>414.33333333333331</v>
      </c>
      <c r="N374" s="137">
        <v>380</v>
      </c>
      <c r="O374" s="137">
        <f>N374/M374*100</f>
        <v>91.713596138374911</v>
      </c>
      <c r="P374" s="137">
        <f>L374/E374</f>
        <v>1.8833333333333333</v>
      </c>
      <c r="Q374" s="137">
        <f>N374/$C$3*12/P374</f>
        <v>220.11263073209977</v>
      </c>
      <c r="R374" s="300"/>
      <c r="S374" s="300"/>
      <c r="T374" s="300"/>
      <c r="U374" s="300"/>
      <c r="V374" s="300"/>
      <c r="W374" s="300"/>
      <c r="X374" s="300"/>
      <c r="Y374" s="300"/>
      <c r="Z374" s="300"/>
      <c r="AA374" s="300"/>
      <c r="AB374" s="300"/>
      <c r="AC374" s="2084"/>
      <c r="AD374" s="300"/>
      <c r="AE374" s="750"/>
      <c r="AF374" s="300"/>
      <c r="AG374" s="300"/>
      <c r="AH374" s="300"/>
      <c r="AI374" s="300"/>
      <c r="AJ374" s="300"/>
      <c r="AK374" s="2019"/>
      <c r="AL374" s="885"/>
      <c r="AQ374" s="195"/>
    </row>
    <row r="375" spans="1:269" s="1984" customFormat="1" x14ac:dyDescent="0.25">
      <c r="A375" s="195"/>
      <c r="B375" s="195">
        <v>1</v>
      </c>
      <c r="C375" s="1982" t="s">
        <v>49</v>
      </c>
      <c r="D375" s="1982"/>
      <c r="E375" s="2031">
        <v>240</v>
      </c>
      <c r="F375" s="203">
        <v>370</v>
      </c>
      <c r="G375" s="109">
        <f>ROUND(F375/12*$C$3,0)</f>
        <v>339</v>
      </c>
      <c r="H375" s="109">
        <v>313</v>
      </c>
      <c r="I375" s="109">
        <f>H375/G375*100</f>
        <v>92.330383480825958</v>
      </c>
      <c r="J375" s="304">
        <v>9.5</v>
      </c>
      <c r="K375" s="136">
        <f>N375/H375</f>
        <v>8.6709265175718855</v>
      </c>
      <c r="L375" s="137">
        <f>ROUND(F375*J375,0)</f>
        <v>3515</v>
      </c>
      <c r="M375" s="137">
        <f>L375/12*$C$3</f>
        <v>3222.0833333333335</v>
      </c>
      <c r="N375" s="137">
        <v>2714</v>
      </c>
      <c r="O375" s="137">
        <f>N375/M375*100</f>
        <v>84.231216862795804</v>
      </c>
      <c r="P375" s="137">
        <f>L375/E375</f>
        <v>14.645833333333334</v>
      </c>
      <c r="Q375" s="137">
        <f>N375/$C$3*12/P375</f>
        <v>202.15492047070992</v>
      </c>
      <c r="R375" s="300"/>
      <c r="S375" s="300"/>
      <c r="T375" s="300"/>
      <c r="U375" s="300"/>
      <c r="V375" s="300"/>
      <c r="W375" s="300"/>
      <c r="X375" s="300"/>
      <c r="Y375" s="300"/>
      <c r="Z375" s="300"/>
      <c r="AA375" s="300"/>
      <c r="AB375" s="300"/>
      <c r="AC375" s="2084"/>
      <c r="AD375" s="300"/>
      <c r="AE375" s="750"/>
      <c r="AF375" s="300"/>
      <c r="AG375" s="300"/>
      <c r="AH375" s="300"/>
      <c r="AI375" s="300"/>
      <c r="AJ375" s="300"/>
      <c r="AK375" s="2019"/>
      <c r="AL375" s="885"/>
      <c r="AQ375" s="195"/>
    </row>
    <row r="376" spans="1:269" s="131" customFormat="1" x14ac:dyDescent="0.25">
      <c r="A376" s="195">
        <v>1</v>
      </c>
      <c r="B376" s="195">
        <v>1</v>
      </c>
      <c r="C376" s="1804" t="s">
        <v>150</v>
      </c>
      <c r="D376" s="1804"/>
      <c r="E376" s="1804"/>
      <c r="F376" s="201">
        <f>SUM(F374:F375)</f>
        <v>483</v>
      </c>
      <c r="G376" s="493">
        <f>SUM(G374:G375)</f>
        <v>443</v>
      </c>
      <c r="H376" s="493">
        <f>SUM(H374:H375)</f>
        <v>409</v>
      </c>
      <c r="I376" s="109">
        <f>H376/G376*100</f>
        <v>92.325056433408577</v>
      </c>
      <c r="J376" s="1802">
        <f>SUM(L376/F376)</f>
        <v>8.2132505175983432</v>
      </c>
      <c r="K376" s="136">
        <f>N376/H376</f>
        <v>7.5647921760391199</v>
      </c>
      <c r="L376" s="955">
        <f>SUM(L374:L375)</f>
        <v>3967</v>
      </c>
      <c r="M376" s="955">
        <f>SUM(M374:M375)</f>
        <v>3636.416666666667</v>
      </c>
      <c r="N376" s="955">
        <f>SUM(N374:N375)</f>
        <v>3094</v>
      </c>
      <c r="O376" s="137">
        <f>N376/M376*100</f>
        <v>85.083759195178402</v>
      </c>
      <c r="P376" s="955">
        <f>SUM(P374:P375)</f>
        <v>16.529166666666669</v>
      </c>
      <c r="Q376" s="137">
        <f>N376/$C$3*12/P376</f>
        <v>204.20102206842813</v>
      </c>
      <c r="R376" s="2032"/>
      <c r="S376" s="2032"/>
      <c r="T376" s="2032"/>
      <c r="U376" s="2032"/>
      <c r="V376" s="2032"/>
      <c r="W376" s="2032"/>
      <c r="X376" s="2032"/>
      <c r="Y376" s="2032"/>
      <c r="Z376" s="2032"/>
      <c r="AA376" s="2032"/>
      <c r="AB376" s="2032"/>
      <c r="AC376" s="2087"/>
      <c r="AD376" s="336"/>
      <c r="AE376" s="898"/>
      <c r="AF376" s="336"/>
      <c r="AG376" s="336"/>
      <c r="AH376" s="336"/>
      <c r="AI376" s="2032"/>
      <c r="AJ376" s="2032"/>
      <c r="AK376" s="2019"/>
      <c r="AL376" s="928"/>
      <c r="AQ376" s="195"/>
    </row>
    <row r="377" spans="1:269" s="1984" customFormat="1" ht="29.25" x14ac:dyDescent="0.25">
      <c r="A377" s="195">
        <v>1</v>
      </c>
      <c r="B377" s="195">
        <v>1</v>
      </c>
      <c r="C377" s="675" t="s">
        <v>136</v>
      </c>
      <c r="D377" s="675"/>
      <c r="E377" s="675"/>
      <c r="F377" s="1739">
        <f>SUM(F376,)</f>
        <v>483</v>
      </c>
      <c r="G377" s="1801">
        <f>SUM(G376,)</f>
        <v>443</v>
      </c>
      <c r="H377" s="1801">
        <f>SUM(H376,)</f>
        <v>409</v>
      </c>
      <c r="I377" s="1801">
        <f>H377/G377*100</f>
        <v>92.325056433408577</v>
      </c>
      <c r="J377" s="1802">
        <f>SUM(L377/F377)</f>
        <v>8.2132505175983432</v>
      </c>
      <c r="K377" s="136">
        <f>N377/H377</f>
        <v>7.5647921760391199</v>
      </c>
      <c r="L377" s="1801">
        <f>SUM(L376,)</f>
        <v>3967</v>
      </c>
      <c r="M377" s="1801">
        <f>SUM(M376,)</f>
        <v>3636.416666666667</v>
      </c>
      <c r="N377" s="1801">
        <f>SUM(N376,)</f>
        <v>3094</v>
      </c>
      <c r="O377" s="137">
        <f>N377/M377*100</f>
        <v>85.083759195178402</v>
      </c>
      <c r="P377" s="1801">
        <f>SUM(P376,)</f>
        <v>16.529166666666669</v>
      </c>
      <c r="Q377" s="137">
        <f>N377/$C$3*12/P377</f>
        <v>204.20102206842813</v>
      </c>
      <c r="R377" s="336">
        <v>9424.3649471999979</v>
      </c>
      <c r="S377" s="336">
        <v>9424.3649471999979</v>
      </c>
      <c r="T377" s="336">
        <v>9817.3898591999969</v>
      </c>
      <c r="U377" s="336">
        <v>9817.3898591999969</v>
      </c>
      <c r="V377" s="336">
        <v>9817.3898591999969</v>
      </c>
      <c r="W377" s="336">
        <v>9817.3898591999969</v>
      </c>
      <c r="X377" s="336">
        <v>9817.3898591999969</v>
      </c>
      <c r="Y377" s="336">
        <v>9817.3898591999969</v>
      </c>
      <c r="Z377" s="336">
        <v>9817.3898591999969</v>
      </c>
      <c r="AA377" s="336">
        <v>9817.3898591999969</v>
      </c>
      <c r="AB377" s="336">
        <v>9817.3898591999969</v>
      </c>
      <c r="AC377" s="844">
        <f t="shared" ref="AC377" si="243">R377/12*$C$3+(S377-R377)/11*10+(T377-S377)/10*9+(U377-T377)/9*8+(V377-U377)/8*7+(W377-V377)/7*6+(X377-W377)/6*5+(Y377-X377)/5*4+(Z377-Y377)/4*3+(AA377-Z377)/3*2+(AB377-AA377)/2*1</f>
        <v>8992.7236223999971</v>
      </c>
      <c r="AD377" s="304">
        <f>AJ377-AI377-AF377-AE377</f>
        <v>8136.9943600000006</v>
      </c>
      <c r="AE377" s="741"/>
      <c r="AF377" s="304"/>
      <c r="AG377" s="304">
        <f>AD377-AC377</f>
        <v>-855.72926239999651</v>
      </c>
      <c r="AH377" s="304"/>
      <c r="AI377" s="336">
        <v>-12.574680000000001</v>
      </c>
      <c r="AJ377" s="336">
        <v>8124.4196800000009</v>
      </c>
      <c r="AK377" s="2019"/>
      <c r="AL377" s="885"/>
      <c r="AQ377" s="195"/>
    </row>
    <row r="378" spans="1:269" s="1984" customFormat="1" x14ac:dyDescent="0.25">
      <c r="A378" s="195">
        <v>1</v>
      </c>
      <c r="B378" s="195">
        <v>1</v>
      </c>
      <c r="C378" s="489"/>
      <c r="D378" s="489"/>
      <c r="E378" s="489"/>
      <c r="F378" s="201"/>
      <c r="G378" s="109"/>
      <c r="H378" s="109"/>
      <c r="I378" s="109"/>
      <c r="J378" s="1419"/>
      <c r="K378" s="1419"/>
      <c r="L378" s="1419"/>
      <c r="M378" s="1419"/>
      <c r="N378" s="1419"/>
      <c r="O378" s="1419"/>
      <c r="P378" s="1419"/>
      <c r="Q378" s="1419"/>
      <c r="R378" s="300"/>
      <c r="S378" s="300"/>
      <c r="T378" s="300"/>
      <c r="U378" s="300"/>
      <c r="V378" s="300"/>
      <c r="W378" s="300"/>
      <c r="X378" s="300"/>
      <c r="Y378" s="300"/>
      <c r="Z378" s="300"/>
      <c r="AA378" s="300"/>
      <c r="AB378" s="300"/>
      <c r="AC378" s="2084"/>
      <c r="AD378" s="300">
        <f>AJ378-AI378</f>
        <v>0</v>
      </c>
      <c r="AE378" s="750"/>
      <c r="AF378" s="300"/>
      <c r="AG378" s="300">
        <f>AD378-AC378</f>
        <v>0</v>
      </c>
      <c r="AH378" s="300"/>
      <c r="AI378" s="300"/>
      <c r="AJ378" s="300"/>
      <c r="AK378" s="2019"/>
      <c r="AL378" s="885"/>
      <c r="AQ378" s="195"/>
    </row>
    <row r="379" spans="1:269" s="1984" customFormat="1" x14ac:dyDescent="0.25">
      <c r="A379" s="195">
        <v>1</v>
      </c>
      <c r="B379" s="195">
        <v>1</v>
      </c>
      <c r="C379" s="972" t="s">
        <v>277</v>
      </c>
      <c r="D379" s="2034"/>
      <c r="E379" s="2034"/>
      <c r="F379" s="2035"/>
      <c r="G379" s="2036"/>
      <c r="H379" s="2036"/>
      <c r="I379" s="2036"/>
      <c r="J379" s="1317"/>
      <c r="K379" s="1317"/>
      <c r="L379" s="1317"/>
      <c r="M379" s="1317"/>
      <c r="N379" s="1317">
        <f>SUM(N377,N371,N344)</f>
        <v>44329</v>
      </c>
      <c r="O379" s="1317"/>
      <c r="P379" s="1317"/>
      <c r="Q379" s="1317"/>
      <c r="R379" s="1471">
        <f t="shared" ref="R379:AJ379" si="244">R377+R372+R344</f>
        <v>485506.65572480002</v>
      </c>
      <c r="S379" s="1471">
        <f t="shared" ref="S379:T379" si="245">S377+S372+S344</f>
        <v>485506.65572480002</v>
      </c>
      <c r="T379" s="1471">
        <f t="shared" si="245"/>
        <v>485507.59275199997</v>
      </c>
      <c r="U379" s="1471">
        <f t="shared" ref="U379:V379" si="246">U377+U372+U344</f>
        <v>485507.59275199997</v>
      </c>
      <c r="V379" s="1471">
        <f t="shared" si="246"/>
        <v>485507.59275199997</v>
      </c>
      <c r="W379" s="1471">
        <f t="shared" ref="W379:X379" si="247">W377+W372+W344</f>
        <v>485507.59275199997</v>
      </c>
      <c r="X379" s="1471">
        <f t="shared" si="247"/>
        <v>485507.59275199997</v>
      </c>
      <c r="Y379" s="1471">
        <f t="shared" ref="Y379:Z379" si="248">Y377+Y372+Y344</f>
        <v>485507.59275199997</v>
      </c>
      <c r="Z379" s="1471">
        <f t="shared" si="248"/>
        <v>485507.59275199997</v>
      </c>
      <c r="AA379" s="1471">
        <f t="shared" ref="AA379:AB379" si="249">AA377+AA372+AA344</f>
        <v>485507.59275199997</v>
      </c>
      <c r="AB379" s="1471">
        <f t="shared" si="249"/>
        <v>481751.64111423999</v>
      </c>
      <c r="AC379" s="2048">
        <f t="shared" si="244"/>
        <v>443170.6352533332</v>
      </c>
      <c r="AD379" s="1471">
        <f t="shared" si="244"/>
        <v>431915.07543000014</v>
      </c>
      <c r="AE379" s="2143">
        <f t="shared" si="244"/>
        <v>0</v>
      </c>
      <c r="AF379" s="1471">
        <f t="shared" si="244"/>
        <v>-7458.3657300000004</v>
      </c>
      <c r="AG379" s="1471">
        <f t="shared" si="244"/>
        <v>-11255.559823333069</v>
      </c>
      <c r="AH379" s="1471">
        <f t="shared" si="244"/>
        <v>-129.63471000000001</v>
      </c>
      <c r="AI379" s="1471">
        <f t="shared" si="244"/>
        <v>-443.66850999999997</v>
      </c>
      <c r="AJ379" s="1471">
        <f t="shared" si="244"/>
        <v>424013.04119000013</v>
      </c>
      <c r="AK379" s="2019"/>
      <c r="AL379" s="885"/>
      <c r="AQ379" s="195"/>
    </row>
    <row r="380" spans="1:269" x14ac:dyDescent="0.25">
      <c r="A380" s="195">
        <v>1</v>
      </c>
      <c r="B380" s="195">
        <v>1</v>
      </c>
      <c r="C380" s="2049"/>
      <c r="D380" s="2049"/>
      <c r="E380" s="2049"/>
      <c r="F380" s="246"/>
      <c r="G380" s="2050"/>
      <c r="H380" s="2050"/>
      <c r="I380" s="2050"/>
      <c r="J380" s="2051"/>
      <c r="K380" s="2051"/>
      <c r="L380" s="943"/>
      <c r="M380" s="943"/>
      <c r="N380" s="943"/>
      <c r="O380" s="943"/>
      <c r="P380" s="943"/>
      <c r="Q380" s="943"/>
      <c r="R380" s="303"/>
      <c r="S380" s="303"/>
      <c r="T380" s="303"/>
      <c r="U380" s="303"/>
      <c r="V380" s="303"/>
      <c r="W380" s="303"/>
      <c r="X380" s="303"/>
      <c r="Y380" s="303"/>
      <c r="Z380" s="303"/>
      <c r="AA380" s="303"/>
      <c r="AB380" s="303"/>
      <c r="AC380" s="2039"/>
      <c r="AD380" s="303"/>
      <c r="AE380" s="744"/>
      <c r="AF380" s="303"/>
      <c r="AG380" s="303"/>
      <c r="AH380" s="2698"/>
      <c r="AI380" s="2698"/>
      <c r="AJ380" s="303"/>
      <c r="AK380" s="2019"/>
      <c r="AM380" s="195"/>
      <c r="AN380" s="195"/>
      <c r="AO380" s="195"/>
      <c r="AP380" s="195"/>
      <c r="AQ380" s="195"/>
      <c r="AR380" s="195"/>
      <c r="AS380" s="195"/>
      <c r="AT380" s="195"/>
      <c r="AU380" s="195"/>
      <c r="AV380" s="195"/>
      <c r="AW380" s="195"/>
      <c r="AX380" s="195"/>
      <c r="AY380" s="195"/>
      <c r="AZ380" s="195"/>
      <c r="BA380" s="195"/>
      <c r="BB380" s="195"/>
      <c r="BC380" s="195"/>
      <c r="BD380" s="195"/>
      <c r="BE380" s="195"/>
      <c r="BF380" s="195"/>
      <c r="BG380" s="195"/>
      <c r="BH380" s="195"/>
      <c r="BI380" s="195"/>
      <c r="BJ380" s="195"/>
      <c r="BK380" s="195"/>
      <c r="BL380" s="195"/>
      <c r="BM380" s="195"/>
      <c r="BN380" s="195"/>
      <c r="BO380" s="195"/>
      <c r="BP380" s="195"/>
      <c r="BQ380" s="195"/>
      <c r="BR380" s="195"/>
      <c r="BS380" s="195"/>
      <c r="BT380" s="195"/>
      <c r="BU380" s="195"/>
      <c r="BV380" s="195"/>
      <c r="BW380" s="195"/>
      <c r="BX380" s="195"/>
      <c r="BY380" s="195"/>
      <c r="BZ380" s="195"/>
      <c r="CA380" s="195"/>
      <c r="CB380" s="195"/>
      <c r="CC380" s="195"/>
      <c r="CD380" s="195"/>
      <c r="CE380" s="195"/>
      <c r="CF380" s="195"/>
      <c r="CG380" s="195"/>
      <c r="CH380" s="195"/>
      <c r="CI380" s="195"/>
      <c r="CJ380" s="195"/>
      <c r="CK380" s="195"/>
      <c r="CL380" s="195"/>
      <c r="CM380" s="195"/>
      <c r="CN380" s="195"/>
      <c r="CO380" s="195"/>
      <c r="CP380" s="195"/>
      <c r="CQ380" s="195"/>
      <c r="CR380" s="195"/>
      <c r="CS380" s="195"/>
      <c r="CT380" s="195"/>
      <c r="CU380" s="195"/>
      <c r="CV380" s="195"/>
      <c r="CW380" s="195"/>
      <c r="CX380" s="195"/>
      <c r="CY380" s="195"/>
      <c r="CZ380" s="195"/>
      <c r="DA380" s="195"/>
      <c r="DB380" s="195"/>
      <c r="DC380" s="195"/>
      <c r="DD380" s="195"/>
      <c r="DE380" s="195"/>
      <c r="DF380" s="195"/>
      <c r="DG380" s="195"/>
      <c r="DH380" s="195"/>
      <c r="DI380" s="195"/>
      <c r="DJ380" s="195"/>
      <c r="DK380" s="195"/>
      <c r="DL380" s="195"/>
      <c r="DM380" s="195"/>
      <c r="DN380" s="195"/>
      <c r="DO380" s="195"/>
      <c r="DP380" s="195"/>
      <c r="DQ380" s="195"/>
      <c r="DR380" s="195"/>
      <c r="DS380" s="195"/>
      <c r="DT380" s="195"/>
      <c r="DU380" s="195"/>
      <c r="DV380" s="195"/>
      <c r="DW380" s="195"/>
      <c r="DX380" s="195"/>
      <c r="DY380" s="195"/>
      <c r="DZ380" s="195"/>
      <c r="EA380" s="195"/>
      <c r="EB380" s="195"/>
      <c r="EC380" s="195"/>
      <c r="ED380" s="195"/>
      <c r="EE380" s="195"/>
      <c r="EF380" s="195"/>
      <c r="EG380" s="195"/>
      <c r="EH380" s="195"/>
      <c r="EI380" s="195"/>
      <c r="EJ380" s="195"/>
      <c r="EK380" s="195"/>
      <c r="EL380" s="195"/>
      <c r="EM380" s="195"/>
      <c r="EN380" s="195"/>
      <c r="EO380" s="195"/>
      <c r="EP380" s="195"/>
      <c r="EQ380" s="195"/>
      <c r="ER380" s="195"/>
      <c r="ES380" s="195"/>
      <c r="ET380" s="195"/>
      <c r="EU380" s="195"/>
      <c r="EV380" s="195"/>
      <c r="EW380" s="195"/>
      <c r="EX380" s="195"/>
      <c r="EY380" s="195"/>
      <c r="EZ380" s="195"/>
      <c r="FA380" s="195"/>
      <c r="FB380" s="195"/>
      <c r="FC380" s="195"/>
      <c r="FD380" s="195"/>
      <c r="FE380" s="195"/>
      <c r="FF380" s="195"/>
      <c r="FG380" s="195"/>
      <c r="FH380" s="195"/>
      <c r="FI380" s="195"/>
      <c r="FJ380" s="195"/>
      <c r="FK380" s="195"/>
      <c r="FL380" s="195"/>
      <c r="FM380" s="195"/>
      <c r="FN380" s="195"/>
      <c r="FO380" s="195"/>
      <c r="FP380" s="195"/>
      <c r="FQ380" s="195"/>
      <c r="FR380" s="195"/>
      <c r="FS380" s="195"/>
      <c r="FT380" s="195"/>
      <c r="FU380" s="195"/>
      <c r="FV380" s="195"/>
      <c r="FW380" s="195"/>
      <c r="FX380" s="195"/>
      <c r="FY380" s="195"/>
      <c r="FZ380" s="195"/>
      <c r="GA380" s="195"/>
      <c r="GB380" s="195"/>
      <c r="GC380" s="195"/>
      <c r="GD380" s="195"/>
      <c r="GE380" s="195"/>
      <c r="GF380" s="195"/>
      <c r="GG380" s="195"/>
      <c r="GH380" s="195"/>
      <c r="GI380" s="195"/>
      <c r="GJ380" s="195"/>
      <c r="GK380" s="195"/>
      <c r="GL380" s="195"/>
      <c r="GM380" s="195"/>
      <c r="GN380" s="195"/>
      <c r="GO380" s="195"/>
      <c r="GP380" s="195"/>
      <c r="GQ380" s="195"/>
      <c r="GR380" s="195"/>
      <c r="GS380" s="195"/>
      <c r="GT380" s="195"/>
      <c r="GU380" s="195"/>
      <c r="GV380" s="195"/>
      <c r="GW380" s="195"/>
      <c r="GX380" s="195"/>
      <c r="GY380" s="195"/>
      <c r="GZ380" s="195"/>
      <c r="HA380" s="195"/>
      <c r="HB380" s="195"/>
      <c r="HC380" s="195"/>
      <c r="HD380" s="195"/>
      <c r="HE380" s="195"/>
      <c r="HF380" s="195"/>
      <c r="HG380" s="195"/>
      <c r="HH380" s="195"/>
      <c r="HI380" s="195"/>
      <c r="HJ380" s="195"/>
      <c r="HK380" s="195"/>
      <c r="HL380" s="195"/>
      <c r="HM380" s="195"/>
      <c r="HN380" s="195"/>
      <c r="HO380" s="195"/>
      <c r="HP380" s="195"/>
      <c r="HQ380" s="195"/>
      <c r="HR380" s="195"/>
      <c r="HS380" s="195"/>
      <c r="HT380" s="195"/>
      <c r="HU380" s="195"/>
      <c r="HV380" s="195"/>
      <c r="HW380" s="195"/>
      <c r="HX380" s="195"/>
      <c r="HY380" s="195"/>
      <c r="HZ380" s="195"/>
      <c r="IA380" s="195"/>
      <c r="IB380" s="195"/>
      <c r="IC380" s="195"/>
      <c r="ID380" s="195"/>
      <c r="IE380" s="195"/>
      <c r="IF380" s="195"/>
      <c r="IG380" s="195"/>
      <c r="IH380" s="195"/>
      <c r="II380" s="195"/>
      <c r="IJ380" s="195"/>
      <c r="IK380" s="195"/>
      <c r="IL380" s="195"/>
      <c r="IM380" s="195"/>
      <c r="IN380" s="195"/>
      <c r="IO380" s="195"/>
      <c r="IP380" s="195"/>
      <c r="IQ380" s="195"/>
      <c r="IR380" s="195"/>
      <c r="IS380" s="195"/>
      <c r="IT380" s="195"/>
      <c r="IU380" s="195"/>
      <c r="IV380" s="195"/>
      <c r="IW380" s="195"/>
      <c r="IX380" s="195"/>
      <c r="IY380" s="195"/>
      <c r="IZ380" s="195"/>
      <c r="JA380" s="195"/>
      <c r="JB380" s="195"/>
      <c r="JC380" s="195"/>
      <c r="JD380" s="195"/>
      <c r="JE380" s="195"/>
      <c r="JF380" s="195"/>
      <c r="JG380" s="195"/>
      <c r="JH380" s="195"/>
      <c r="JI380" s="195"/>
    </row>
    <row r="381" spans="1:269" ht="31.5" x14ac:dyDescent="0.25">
      <c r="A381" s="195">
        <v>1</v>
      </c>
      <c r="B381" s="195">
        <v>1</v>
      </c>
      <c r="C381" s="1620" t="s">
        <v>605</v>
      </c>
      <c r="D381" s="920"/>
      <c r="E381" s="1019"/>
      <c r="F381" s="2091"/>
      <c r="G381" s="2092"/>
      <c r="H381" s="2092"/>
      <c r="I381" s="2092"/>
      <c r="J381" s="2093"/>
      <c r="K381" s="2093"/>
      <c r="L381" s="137"/>
      <c r="M381" s="137"/>
      <c r="N381" s="137"/>
      <c r="O381" s="137"/>
      <c r="P381" s="137"/>
      <c r="Q381" s="137"/>
      <c r="R381" s="2042"/>
      <c r="S381" s="2042"/>
      <c r="T381" s="2042"/>
      <c r="U381" s="2042"/>
      <c r="V381" s="2042"/>
      <c r="W381" s="2042"/>
      <c r="X381" s="2042"/>
      <c r="Y381" s="2042"/>
      <c r="Z381" s="2042"/>
      <c r="AA381" s="2042"/>
      <c r="AB381" s="2042"/>
      <c r="AC381" s="2096"/>
      <c r="AD381" s="2042"/>
      <c r="AE381" s="2696"/>
      <c r="AF381" s="2042"/>
      <c r="AG381" s="2042"/>
      <c r="AH381" s="2699"/>
      <c r="AI381" s="2699"/>
      <c r="AJ381" s="2042"/>
      <c r="AK381" s="2019"/>
      <c r="AM381" s="195"/>
      <c r="AN381" s="195"/>
      <c r="AO381" s="195"/>
      <c r="AP381" s="195"/>
      <c r="AQ381" s="195"/>
      <c r="AR381" s="195"/>
      <c r="AS381" s="195"/>
      <c r="AT381" s="195"/>
      <c r="AU381" s="195"/>
      <c r="AV381" s="195"/>
      <c r="AW381" s="195"/>
      <c r="AX381" s="195"/>
      <c r="AY381" s="195"/>
      <c r="AZ381" s="195"/>
      <c r="BA381" s="195"/>
      <c r="BB381" s="195"/>
      <c r="BC381" s="195"/>
      <c r="BD381" s="195"/>
      <c r="BE381" s="195"/>
      <c r="BF381" s="195"/>
      <c r="BG381" s="195"/>
      <c r="BH381" s="195"/>
      <c r="BI381" s="195"/>
      <c r="BJ381" s="195"/>
      <c r="BK381" s="195"/>
      <c r="BL381" s="195"/>
      <c r="BM381" s="195"/>
      <c r="BN381" s="195"/>
      <c r="BO381" s="195"/>
      <c r="BP381" s="195"/>
      <c r="BQ381" s="195"/>
      <c r="BR381" s="195"/>
      <c r="BS381" s="195"/>
      <c r="BT381" s="195"/>
      <c r="BU381" s="195"/>
      <c r="BV381" s="195"/>
      <c r="BW381" s="195"/>
      <c r="BX381" s="195"/>
      <c r="BY381" s="195"/>
      <c r="BZ381" s="195"/>
      <c r="CA381" s="195"/>
      <c r="CB381" s="195"/>
      <c r="CC381" s="195"/>
      <c r="CD381" s="195"/>
      <c r="CE381" s="195"/>
      <c r="CF381" s="195"/>
      <c r="CG381" s="195"/>
      <c r="CH381" s="195"/>
      <c r="CI381" s="195"/>
      <c r="CJ381" s="195"/>
      <c r="CK381" s="195"/>
      <c r="CL381" s="195"/>
      <c r="CM381" s="195"/>
      <c r="CN381" s="195"/>
      <c r="CO381" s="195"/>
      <c r="CP381" s="195"/>
      <c r="CQ381" s="195"/>
      <c r="CR381" s="195"/>
      <c r="CS381" s="195"/>
      <c r="CT381" s="195"/>
      <c r="CU381" s="195"/>
      <c r="CV381" s="195"/>
      <c r="CW381" s="195"/>
      <c r="CX381" s="195"/>
      <c r="CY381" s="195"/>
      <c r="CZ381" s="195"/>
      <c r="DA381" s="195"/>
      <c r="DB381" s="195"/>
      <c r="DC381" s="195"/>
      <c r="DD381" s="195"/>
      <c r="DE381" s="195"/>
      <c r="DF381" s="195"/>
      <c r="DG381" s="195"/>
      <c r="DH381" s="195"/>
      <c r="DI381" s="195"/>
      <c r="DJ381" s="195"/>
      <c r="DK381" s="195"/>
      <c r="DL381" s="195"/>
      <c r="DM381" s="195"/>
      <c r="DN381" s="195"/>
      <c r="DO381" s="195"/>
      <c r="DP381" s="195"/>
      <c r="DQ381" s="195"/>
      <c r="DR381" s="195"/>
      <c r="DS381" s="195"/>
      <c r="DT381" s="195"/>
      <c r="DU381" s="195"/>
      <c r="DV381" s="195"/>
      <c r="DW381" s="195"/>
      <c r="DX381" s="195"/>
      <c r="DY381" s="195"/>
      <c r="DZ381" s="195"/>
      <c r="EA381" s="195"/>
      <c r="EB381" s="195"/>
      <c r="EC381" s="195"/>
      <c r="ED381" s="195"/>
      <c r="EE381" s="195"/>
      <c r="EF381" s="195"/>
      <c r="EG381" s="195"/>
      <c r="EH381" s="195"/>
      <c r="EI381" s="195"/>
      <c r="EJ381" s="195"/>
      <c r="EK381" s="195"/>
      <c r="EL381" s="195"/>
      <c r="EM381" s="195"/>
      <c r="EN381" s="195"/>
      <c r="EO381" s="195"/>
      <c r="EP381" s="195"/>
      <c r="EQ381" s="195"/>
      <c r="ER381" s="195"/>
      <c r="ES381" s="195"/>
      <c r="ET381" s="195"/>
      <c r="EU381" s="195"/>
      <c r="EV381" s="195"/>
      <c r="EW381" s="195"/>
      <c r="EX381" s="195"/>
      <c r="EY381" s="195"/>
      <c r="EZ381" s="195"/>
      <c r="FA381" s="195"/>
      <c r="FB381" s="195"/>
      <c r="FC381" s="195"/>
      <c r="FD381" s="195"/>
      <c r="FE381" s="195"/>
      <c r="FF381" s="195"/>
      <c r="FG381" s="195"/>
      <c r="FH381" s="195"/>
      <c r="FI381" s="195"/>
      <c r="FJ381" s="195"/>
      <c r="FK381" s="195"/>
      <c r="FL381" s="195"/>
      <c r="FM381" s="195"/>
      <c r="FN381" s="195"/>
      <c r="FO381" s="195"/>
      <c r="FP381" s="195"/>
      <c r="FQ381" s="195"/>
      <c r="FR381" s="195"/>
      <c r="FS381" s="195"/>
      <c r="FT381" s="195"/>
      <c r="FU381" s="195"/>
      <c r="FV381" s="195"/>
      <c r="FW381" s="195"/>
      <c r="FX381" s="195"/>
      <c r="FY381" s="195"/>
      <c r="FZ381" s="195"/>
      <c r="GA381" s="195"/>
      <c r="GB381" s="195"/>
      <c r="GC381" s="195"/>
      <c r="GD381" s="195"/>
      <c r="GE381" s="195"/>
      <c r="GF381" s="195"/>
      <c r="GG381" s="195"/>
      <c r="GH381" s="195"/>
      <c r="GI381" s="195"/>
      <c r="GJ381" s="195"/>
      <c r="GK381" s="195"/>
      <c r="GL381" s="195"/>
      <c r="GM381" s="195"/>
      <c r="GN381" s="195"/>
      <c r="GO381" s="195"/>
      <c r="GP381" s="195"/>
      <c r="GQ381" s="195"/>
      <c r="GR381" s="195"/>
      <c r="GS381" s="195"/>
      <c r="GT381" s="195"/>
      <c r="GU381" s="195"/>
      <c r="GV381" s="195"/>
      <c r="GW381" s="195"/>
      <c r="GX381" s="195"/>
      <c r="GY381" s="195"/>
      <c r="GZ381" s="195"/>
      <c r="HA381" s="195"/>
      <c r="HB381" s="195"/>
      <c r="HC381" s="195"/>
      <c r="HD381" s="195"/>
      <c r="HE381" s="195"/>
      <c r="HF381" s="195"/>
      <c r="HG381" s="195"/>
      <c r="HH381" s="195"/>
      <c r="HI381" s="195"/>
      <c r="HJ381" s="195"/>
      <c r="HK381" s="195"/>
      <c r="HL381" s="195"/>
      <c r="HM381" s="195"/>
      <c r="HN381" s="195"/>
      <c r="HO381" s="195"/>
      <c r="HP381" s="195"/>
      <c r="HQ381" s="195"/>
      <c r="HR381" s="195"/>
      <c r="HS381" s="195"/>
      <c r="HT381" s="195"/>
      <c r="HU381" s="195"/>
      <c r="HV381" s="195"/>
      <c r="HW381" s="195"/>
      <c r="HX381" s="195"/>
      <c r="HY381" s="195"/>
      <c r="HZ381" s="195"/>
      <c r="IA381" s="195"/>
      <c r="IB381" s="195"/>
      <c r="IC381" s="195"/>
      <c r="ID381" s="195"/>
      <c r="IE381" s="195"/>
      <c r="IF381" s="195"/>
      <c r="IG381" s="195"/>
      <c r="IH381" s="195"/>
      <c r="II381" s="195"/>
      <c r="IJ381" s="195"/>
      <c r="IK381" s="195"/>
      <c r="IL381" s="195"/>
      <c r="IM381" s="195"/>
      <c r="IN381" s="195"/>
      <c r="IO381" s="195"/>
      <c r="IP381" s="195"/>
      <c r="IQ381" s="195"/>
      <c r="IR381" s="195"/>
      <c r="IS381" s="195"/>
      <c r="IT381" s="195"/>
      <c r="IU381" s="195"/>
      <c r="IV381" s="195"/>
      <c r="IW381" s="195"/>
      <c r="IX381" s="195"/>
      <c r="IY381" s="195"/>
      <c r="IZ381" s="195"/>
      <c r="JA381" s="195"/>
      <c r="JB381" s="195"/>
      <c r="JC381" s="195"/>
      <c r="JD381" s="195"/>
      <c r="JE381" s="195"/>
      <c r="JF381" s="195"/>
      <c r="JG381" s="195"/>
      <c r="JH381" s="195"/>
      <c r="JI381" s="195"/>
    </row>
    <row r="382" spans="1:269" s="1984" customFormat="1" x14ac:dyDescent="0.25">
      <c r="A382" s="195">
        <v>1</v>
      </c>
      <c r="B382" s="195">
        <v>1</v>
      </c>
      <c r="C382" s="1314" t="s">
        <v>5</v>
      </c>
      <c r="D382" s="1314"/>
      <c r="E382" s="1314"/>
      <c r="F382" s="203"/>
      <c r="G382" s="168"/>
      <c r="H382" s="168"/>
      <c r="I382" s="168"/>
      <c r="J382" s="1793"/>
      <c r="K382" s="1793"/>
      <c r="L382" s="1794"/>
      <c r="M382" s="1794"/>
      <c r="N382" s="1794"/>
      <c r="O382" s="1794"/>
      <c r="P382" s="1794"/>
      <c r="Q382" s="1794"/>
      <c r="R382" s="2043"/>
      <c r="S382" s="2043"/>
      <c r="T382" s="2043"/>
      <c r="U382" s="2043"/>
      <c r="V382" s="2043"/>
      <c r="W382" s="2043"/>
      <c r="X382" s="2043"/>
      <c r="Y382" s="2043"/>
      <c r="Z382" s="2043"/>
      <c r="AA382" s="2043"/>
      <c r="AB382" s="2043"/>
      <c r="AC382" s="2097"/>
      <c r="AD382" s="2043"/>
      <c r="AE382" s="2094"/>
      <c r="AF382" s="2043"/>
      <c r="AG382" s="2043"/>
      <c r="AH382" s="2043"/>
      <c r="AI382" s="2043"/>
      <c r="AJ382" s="2043"/>
      <c r="AK382" s="2019"/>
      <c r="AL382" s="885"/>
      <c r="AQ382" s="195"/>
    </row>
    <row r="383" spans="1:269" s="1984" customFormat="1" x14ac:dyDescent="0.25">
      <c r="A383" s="195">
        <v>1</v>
      </c>
      <c r="B383" s="195">
        <v>1</v>
      </c>
      <c r="C383" s="125" t="s">
        <v>170</v>
      </c>
      <c r="D383" s="926" t="s">
        <v>229</v>
      </c>
      <c r="E383" s="118">
        <v>320</v>
      </c>
      <c r="F383" s="216">
        <v>326</v>
      </c>
      <c r="G383" s="109">
        <f t="shared" ref="G383:G388" si="250">F383/12*$C$3</f>
        <v>298.83333333333337</v>
      </c>
      <c r="H383" s="168">
        <v>307</v>
      </c>
      <c r="I383" s="109">
        <f t="shared" ref="I383:I389" si="251">H383/G383*100</f>
        <v>102.73284997211375</v>
      </c>
      <c r="J383" s="2044">
        <v>13.6</v>
      </c>
      <c r="K383" s="136">
        <f t="shared" ref="K383:K389" si="252">N383/H383</f>
        <v>11.501628664495113</v>
      </c>
      <c r="L383" s="137">
        <f t="shared" ref="L383:L388" si="253">ROUND(F383*J383,0)</f>
        <v>4434</v>
      </c>
      <c r="M383" s="137">
        <f t="shared" ref="M383:M388" si="254">L383/12*$C$3</f>
        <v>4064.5</v>
      </c>
      <c r="N383" s="137">
        <v>3531</v>
      </c>
      <c r="O383" s="137">
        <f t="shared" ref="O383:O389" si="255">N383/M383*100</f>
        <v>86.87415426251691</v>
      </c>
      <c r="P383" s="137">
        <f t="shared" ref="P383:P388" si="256">L383/E383</f>
        <v>13.856249999999999</v>
      </c>
      <c r="Q383" s="137">
        <f t="shared" ref="Q383:Q389" si="257">N383/$C$3*12/P383</f>
        <v>277.99729364005412</v>
      </c>
      <c r="R383" s="2043"/>
      <c r="S383" s="2043"/>
      <c r="T383" s="2043"/>
      <c r="U383" s="2043"/>
      <c r="V383" s="2043"/>
      <c r="W383" s="2043"/>
      <c r="X383" s="2043"/>
      <c r="Y383" s="2043"/>
      <c r="Z383" s="2043"/>
      <c r="AA383" s="2043"/>
      <c r="AB383" s="2043"/>
      <c r="AC383" s="2097"/>
      <c r="AD383" s="2043"/>
      <c r="AE383" s="2094"/>
      <c r="AF383" s="2043"/>
      <c r="AG383" s="2043"/>
      <c r="AH383" s="2043"/>
      <c r="AI383" s="2043"/>
      <c r="AJ383" s="2043"/>
      <c r="AK383" s="2019"/>
      <c r="AL383" s="885"/>
      <c r="AQ383" s="195"/>
    </row>
    <row r="384" spans="1:269" s="1984" customFormat="1" x14ac:dyDescent="0.25">
      <c r="A384" s="195">
        <v>1</v>
      </c>
      <c r="B384" s="195">
        <v>1</v>
      </c>
      <c r="C384" s="125" t="s">
        <v>9</v>
      </c>
      <c r="D384" s="926" t="s">
        <v>229</v>
      </c>
      <c r="E384" s="118">
        <v>320</v>
      </c>
      <c r="F384" s="216">
        <v>250</v>
      </c>
      <c r="G384" s="109">
        <f t="shared" si="250"/>
        <v>229.16666666666666</v>
      </c>
      <c r="H384" s="168">
        <v>230</v>
      </c>
      <c r="I384" s="109">
        <f t="shared" si="251"/>
        <v>100.36363636363636</v>
      </c>
      <c r="J384" s="2044">
        <v>12.5</v>
      </c>
      <c r="K384" s="136">
        <f t="shared" si="252"/>
        <v>10.865217391304348</v>
      </c>
      <c r="L384" s="137">
        <f t="shared" si="253"/>
        <v>3125</v>
      </c>
      <c r="M384" s="137">
        <f t="shared" si="254"/>
        <v>2864.5833333333335</v>
      </c>
      <c r="N384" s="137">
        <v>2499</v>
      </c>
      <c r="O384" s="137">
        <f t="shared" si="255"/>
        <v>87.23781818181817</v>
      </c>
      <c r="P384" s="137">
        <f t="shared" si="256"/>
        <v>9.765625</v>
      </c>
      <c r="Q384" s="137">
        <f t="shared" si="257"/>
        <v>279.16101818181818</v>
      </c>
      <c r="R384" s="2043"/>
      <c r="S384" s="2043"/>
      <c r="T384" s="2043"/>
      <c r="U384" s="2043"/>
      <c r="V384" s="2043"/>
      <c r="W384" s="2043"/>
      <c r="X384" s="2043"/>
      <c r="Y384" s="2043"/>
      <c r="Z384" s="2043"/>
      <c r="AA384" s="2043"/>
      <c r="AB384" s="2043"/>
      <c r="AC384" s="2097"/>
      <c r="AD384" s="2043"/>
      <c r="AE384" s="2094"/>
      <c r="AF384" s="2043"/>
      <c r="AG384" s="2043"/>
      <c r="AH384" s="2043"/>
      <c r="AI384" s="2043"/>
      <c r="AJ384" s="2043"/>
      <c r="AK384" s="2019"/>
      <c r="AL384" s="885"/>
      <c r="AQ384" s="195"/>
    </row>
    <row r="385" spans="1:43" s="1984" customFormat="1" x14ac:dyDescent="0.25">
      <c r="A385" s="195">
        <v>1</v>
      </c>
      <c r="B385" s="195">
        <v>1</v>
      </c>
      <c r="C385" s="2098" t="s">
        <v>115</v>
      </c>
      <c r="D385" s="926" t="s">
        <v>229</v>
      </c>
      <c r="E385" s="118">
        <v>320</v>
      </c>
      <c r="F385" s="216">
        <v>136</v>
      </c>
      <c r="G385" s="109">
        <f t="shared" si="250"/>
        <v>124.66666666666667</v>
      </c>
      <c r="H385" s="168">
        <v>110</v>
      </c>
      <c r="I385" s="109">
        <f t="shared" si="251"/>
        <v>88.235294117647058</v>
      </c>
      <c r="J385" s="2044">
        <v>13</v>
      </c>
      <c r="K385" s="136">
        <f t="shared" si="252"/>
        <v>9.8000000000000007</v>
      </c>
      <c r="L385" s="137">
        <f t="shared" si="253"/>
        <v>1768</v>
      </c>
      <c r="M385" s="137">
        <f t="shared" si="254"/>
        <v>1620.6666666666667</v>
      </c>
      <c r="N385" s="137">
        <v>1078</v>
      </c>
      <c r="O385" s="137">
        <f t="shared" si="255"/>
        <v>66.515837104072389</v>
      </c>
      <c r="P385" s="137">
        <f t="shared" si="256"/>
        <v>5.5250000000000004</v>
      </c>
      <c r="Q385" s="137">
        <f t="shared" si="257"/>
        <v>212.85067873303166</v>
      </c>
      <c r="R385" s="2043"/>
      <c r="S385" s="2043"/>
      <c r="T385" s="2043"/>
      <c r="U385" s="2043"/>
      <c r="V385" s="2043"/>
      <c r="W385" s="2043"/>
      <c r="X385" s="2043"/>
      <c r="Y385" s="2043"/>
      <c r="Z385" s="2043"/>
      <c r="AA385" s="2043"/>
      <c r="AB385" s="2043"/>
      <c r="AC385" s="2097"/>
      <c r="AD385" s="2043"/>
      <c r="AE385" s="2094"/>
      <c r="AF385" s="2043"/>
      <c r="AG385" s="2043"/>
      <c r="AH385" s="2043"/>
      <c r="AI385" s="2043"/>
      <c r="AJ385" s="2043"/>
      <c r="AK385" s="2019"/>
      <c r="AL385" s="885"/>
      <c r="AQ385" s="195"/>
    </row>
    <row r="386" spans="1:43" s="1984" customFormat="1" ht="30" x14ac:dyDescent="0.25">
      <c r="A386" s="195">
        <v>1</v>
      </c>
      <c r="B386" s="195">
        <v>1</v>
      </c>
      <c r="C386" s="2099" t="s">
        <v>169</v>
      </c>
      <c r="D386" s="926" t="s">
        <v>229</v>
      </c>
      <c r="E386" s="118">
        <v>320</v>
      </c>
      <c r="F386" s="216">
        <v>438</v>
      </c>
      <c r="G386" s="109">
        <f t="shared" si="250"/>
        <v>401.5</v>
      </c>
      <c r="H386" s="168">
        <v>373</v>
      </c>
      <c r="I386" s="109">
        <f t="shared" si="251"/>
        <v>92.901618929016195</v>
      </c>
      <c r="J386" s="2044">
        <v>15</v>
      </c>
      <c r="K386" s="136">
        <f t="shared" si="252"/>
        <v>13.793565683646113</v>
      </c>
      <c r="L386" s="137">
        <f t="shared" si="253"/>
        <v>6570</v>
      </c>
      <c r="M386" s="137">
        <f t="shared" si="254"/>
        <v>6022.5</v>
      </c>
      <c r="N386" s="137">
        <v>5145</v>
      </c>
      <c r="O386" s="137">
        <f t="shared" si="255"/>
        <v>85.429638854296385</v>
      </c>
      <c r="P386" s="137">
        <f t="shared" si="256"/>
        <v>20.53125</v>
      </c>
      <c r="Q386" s="137">
        <f t="shared" si="257"/>
        <v>273.37484433374846</v>
      </c>
      <c r="R386" s="2043"/>
      <c r="S386" s="2043"/>
      <c r="T386" s="2043"/>
      <c r="U386" s="2043"/>
      <c r="V386" s="2043"/>
      <c r="W386" s="2043"/>
      <c r="X386" s="2043"/>
      <c r="Y386" s="2043"/>
      <c r="Z386" s="2043"/>
      <c r="AA386" s="2043"/>
      <c r="AB386" s="2043"/>
      <c r="AC386" s="2097"/>
      <c r="AD386" s="2043"/>
      <c r="AE386" s="2094"/>
      <c r="AF386" s="2043"/>
      <c r="AG386" s="2043"/>
      <c r="AH386" s="2043"/>
      <c r="AI386" s="2043"/>
      <c r="AJ386" s="2043"/>
      <c r="AK386" s="2019"/>
      <c r="AL386" s="885"/>
      <c r="AQ386" s="195"/>
    </row>
    <row r="387" spans="1:43" s="1984" customFormat="1" x14ac:dyDescent="0.25">
      <c r="A387" s="195">
        <v>1</v>
      </c>
      <c r="B387" s="195">
        <v>1</v>
      </c>
      <c r="C387" s="125" t="s">
        <v>43</v>
      </c>
      <c r="D387" s="926" t="s">
        <v>229</v>
      </c>
      <c r="E387" s="118">
        <v>320</v>
      </c>
      <c r="F387" s="216">
        <v>1250</v>
      </c>
      <c r="G387" s="109">
        <f t="shared" si="250"/>
        <v>1145.8333333333335</v>
      </c>
      <c r="H387" s="168">
        <v>1088</v>
      </c>
      <c r="I387" s="109">
        <f t="shared" si="251"/>
        <v>94.952727272727259</v>
      </c>
      <c r="J387" s="2044">
        <v>9.6</v>
      </c>
      <c r="K387" s="136">
        <f t="shared" si="252"/>
        <v>7.3097426470588234</v>
      </c>
      <c r="L387" s="137">
        <f t="shared" si="253"/>
        <v>12000</v>
      </c>
      <c r="M387" s="137">
        <f t="shared" si="254"/>
        <v>11000</v>
      </c>
      <c r="N387" s="137">
        <v>7953</v>
      </c>
      <c r="O387" s="137">
        <f t="shared" si="255"/>
        <v>72.3</v>
      </c>
      <c r="P387" s="137">
        <f t="shared" si="256"/>
        <v>37.5</v>
      </c>
      <c r="Q387" s="137">
        <f t="shared" si="257"/>
        <v>231.36</v>
      </c>
      <c r="R387" s="2043"/>
      <c r="S387" s="2043"/>
      <c r="T387" s="2043"/>
      <c r="U387" s="2043"/>
      <c r="V387" s="2043"/>
      <c r="W387" s="2043"/>
      <c r="X387" s="2043"/>
      <c r="Y387" s="2043"/>
      <c r="Z387" s="2043"/>
      <c r="AA387" s="2043"/>
      <c r="AB387" s="2043"/>
      <c r="AC387" s="2097"/>
      <c r="AD387" s="2043"/>
      <c r="AE387" s="2094"/>
      <c r="AF387" s="2043"/>
      <c r="AG387" s="2043"/>
      <c r="AH387" s="2043"/>
      <c r="AI387" s="2043"/>
      <c r="AJ387" s="2043"/>
      <c r="AK387" s="2019"/>
      <c r="AL387" s="885"/>
      <c r="AQ387" s="195"/>
    </row>
    <row r="388" spans="1:43" s="1984" customFormat="1" x14ac:dyDescent="0.25">
      <c r="A388" s="195">
        <v>1</v>
      </c>
      <c r="B388" s="195">
        <v>1</v>
      </c>
      <c r="C388" s="125" t="s">
        <v>20</v>
      </c>
      <c r="D388" s="926" t="s">
        <v>229</v>
      </c>
      <c r="E388" s="118">
        <v>320</v>
      </c>
      <c r="F388" s="216">
        <v>328</v>
      </c>
      <c r="G388" s="109">
        <f t="shared" si="250"/>
        <v>300.66666666666663</v>
      </c>
      <c r="H388" s="168">
        <v>311</v>
      </c>
      <c r="I388" s="109">
        <f t="shared" si="251"/>
        <v>103.43680709534368</v>
      </c>
      <c r="J388" s="2044">
        <v>11.2</v>
      </c>
      <c r="K388" s="136">
        <f t="shared" si="252"/>
        <v>8.990353697749196</v>
      </c>
      <c r="L388" s="137">
        <f t="shared" si="253"/>
        <v>3674</v>
      </c>
      <c r="M388" s="137">
        <f t="shared" si="254"/>
        <v>3367.8333333333335</v>
      </c>
      <c r="N388" s="137">
        <v>2796</v>
      </c>
      <c r="O388" s="137">
        <f t="shared" si="255"/>
        <v>83.020735388726678</v>
      </c>
      <c r="P388" s="137">
        <f t="shared" si="256"/>
        <v>11.481249999999999</v>
      </c>
      <c r="Q388" s="137">
        <f t="shared" si="257"/>
        <v>265.66635324392536</v>
      </c>
      <c r="R388" s="2043"/>
      <c r="S388" s="2043"/>
      <c r="T388" s="2043"/>
      <c r="U388" s="2043"/>
      <c r="V388" s="2043"/>
      <c r="W388" s="2043"/>
      <c r="X388" s="2043"/>
      <c r="Y388" s="2043"/>
      <c r="Z388" s="2043"/>
      <c r="AA388" s="2043"/>
      <c r="AB388" s="2043"/>
      <c r="AC388" s="2100"/>
      <c r="AD388" s="2043"/>
      <c r="AE388" s="2094"/>
      <c r="AF388" s="2043"/>
      <c r="AG388" s="2043"/>
      <c r="AH388" s="2043"/>
      <c r="AI388" s="2043"/>
      <c r="AJ388" s="2043"/>
      <c r="AK388" s="2019"/>
      <c r="AL388" s="885"/>
      <c r="AQ388" s="195"/>
    </row>
    <row r="389" spans="1:43" s="1984" customFormat="1" ht="29.25" x14ac:dyDescent="0.25">
      <c r="A389" s="195">
        <v>1</v>
      </c>
      <c r="B389" s="195">
        <v>1</v>
      </c>
      <c r="C389" s="674" t="s">
        <v>7</v>
      </c>
      <c r="D389" s="2614"/>
      <c r="E389" s="674"/>
      <c r="F389" s="1739">
        <f>SUM(F383:F388)</f>
        <v>2728</v>
      </c>
      <c r="G389" s="1801">
        <f>SUM(G383:G388)</f>
        <v>2500.6666666666665</v>
      </c>
      <c r="H389" s="1801">
        <f>SUM(H383:H388)</f>
        <v>2419</v>
      </c>
      <c r="I389" s="1801">
        <f t="shared" si="251"/>
        <v>96.734204212210088</v>
      </c>
      <c r="J389" s="1802">
        <f>SUM(L389/F389)</f>
        <v>11.572947214076246</v>
      </c>
      <c r="K389" s="177">
        <f t="shared" si="252"/>
        <v>9.5088879702356337</v>
      </c>
      <c r="L389" s="1801">
        <f>SUM(L383:L388)</f>
        <v>31571</v>
      </c>
      <c r="M389" s="1801">
        <f>SUM(M383:M388)</f>
        <v>28940.083333333332</v>
      </c>
      <c r="N389" s="1801">
        <f>SUM(N383:N388)</f>
        <v>23002</v>
      </c>
      <c r="O389" s="1087">
        <f t="shared" si="255"/>
        <v>79.481457378894902</v>
      </c>
      <c r="P389" s="1087">
        <f>SUM(P383:P388)</f>
        <v>98.659374999999997</v>
      </c>
      <c r="Q389" s="1087">
        <f t="shared" si="257"/>
        <v>254.34066361246369</v>
      </c>
      <c r="R389" s="2043">
        <v>175707.022633888</v>
      </c>
      <c r="S389" s="2043">
        <v>175707.022633888</v>
      </c>
      <c r="T389" s="2043">
        <v>176541.83209705597</v>
      </c>
      <c r="U389" s="2043">
        <v>176541.83209705597</v>
      </c>
      <c r="V389" s="2043">
        <v>176541.83209705597</v>
      </c>
      <c r="W389" s="2043">
        <v>176541.83209705597</v>
      </c>
      <c r="X389" s="2043">
        <v>176541.8321</v>
      </c>
      <c r="Y389" s="2043">
        <v>176541.8321</v>
      </c>
      <c r="Z389" s="2043">
        <v>173574.77292739871</v>
      </c>
      <c r="AA389" s="2043">
        <v>173574.77292739871</v>
      </c>
      <c r="AB389" s="2043">
        <v>169787.92488163195</v>
      </c>
      <c r="AC389" s="2026">
        <f t="shared" ref="AC389" si="258">R389/12*$C$3+(S389-R389)/11*10+(T389-S389)/10*9+(U389-T389)/9*8+(V389-U389)/8*7+(W389-V389)/7*6+(X389-W389)/6*5+(Y389-X389)/5*4+(Z389-Y389)/4*3+(AA389-Z389)/3*2+(AB389-AA389)/2*1</f>
        <v>157697.38086470088</v>
      </c>
      <c r="AD389" s="2043">
        <f t="shared" ref="AD389:AD391" si="259">AJ389-AI389-AF389-AE389</f>
        <v>156622.83610999997</v>
      </c>
      <c r="AE389" s="2094"/>
      <c r="AF389" s="2043">
        <v>-409.00084000000004</v>
      </c>
      <c r="AG389" s="2043">
        <f>AD389-AC389</f>
        <v>-1074.5447547009098</v>
      </c>
      <c r="AH389" s="2043"/>
      <c r="AI389" s="2043">
        <v>-1397.44649</v>
      </c>
      <c r="AJ389" s="2043">
        <v>154816.38877999998</v>
      </c>
      <c r="AK389" s="2019"/>
      <c r="AL389" s="885"/>
      <c r="AQ389" s="195"/>
    </row>
    <row r="390" spans="1:43" s="1984" customFormat="1" x14ac:dyDescent="0.25">
      <c r="A390" s="195">
        <v>1</v>
      </c>
      <c r="B390" s="195">
        <v>1</v>
      </c>
      <c r="C390" s="1630" t="s">
        <v>14</v>
      </c>
      <c r="D390" s="1630"/>
      <c r="E390" s="503"/>
      <c r="F390" s="203"/>
      <c r="G390" s="168"/>
      <c r="H390" s="168"/>
      <c r="I390" s="168"/>
      <c r="J390" s="1802"/>
      <c r="K390" s="1802"/>
      <c r="L390" s="2045"/>
      <c r="M390" s="2045"/>
      <c r="N390" s="2045"/>
      <c r="O390" s="2045"/>
      <c r="P390" s="2045"/>
      <c r="Q390" s="2045"/>
      <c r="R390" s="2043"/>
      <c r="S390" s="2043"/>
      <c r="T390" s="2043"/>
      <c r="U390" s="2043"/>
      <c r="V390" s="2043"/>
      <c r="W390" s="2043"/>
      <c r="X390" s="2043"/>
      <c r="Y390" s="2043"/>
      <c r="Z390" s="2043"/>
      <c r="AA390" s="2043"/>
      <c r="AB390" s="2043"/>
      <c r="AC390" s="2101">
        <f t="shared" ref="AC390" si="260">R390/12*$C$3+(S390-R390)/11*9+(T390-S390)/10*8+(U390-T390)/9*7+(V390-U390)/8*6+(W390-V390)/7*5+(X390-W390)/6*4+(Y390-X390)/5*3+(Z390-Y390)/4*2+(AA390-Z390)/3*1</f>
        <v>0</v>
      </c>
      <c r="AD390" s="2043">
        <f t="shared" si="259"/>
        <v>0</v>
      </c>
      <c r="AE390" s="2094"/>
      <c r="AF390" s="2043"/>
      <c r="AG390" s="2043">
        <f>AD390-AC390</f>
        <v>0</v>
      </c>
      <c r="AH390" s="2043"/>
      <c r="AI390" s="2043"/>
      <c r="AJ390" s="2043"/>
      <c r="AK390" s="2019"/>
      <c r="AL390" s="885"/>
      <c r="AQ390" s="195"/>
    </row>
    <row r="391" spans="1:43" s="1984" customFormat="1" x14ac:dyDescent="0.25">
      <c r="A391" s="195">
        <v>1</v>
      </c>
      <c r="B391" s="195">
        <v>1</v>
      </c>
      <c r="C391" s="439" t="s">
        <v>324</v>
      </c>
      <c r="D391" s="503"/>
      <c r="E391" s="1444"/>
      <c r="F391" s="237"/>
      <c r="G391" s="495"/>
      <c r="H391" s="495"/>
      <c r="I391" s="495"/>
      <c r="J391" s="794"/>
      <c r="K391" s="794"/>
      <c r="L391" s="1282"/>
      <c r="M391" s="1282"/>
      <c r="N391" s="1282"/>
      <c r="O391" s="1282"/>
      <c r="P391" s="1282"/>
      <c r="Q391" s="1282"/>
      <c r="R391" s="342">
        <v>256321.45609999998</v>
      </c>
      <c r="S391" s="342">
        <v>256321.45609999998</v>
      </c>
      <c r="T391" s="342">
        <v>254347.58978999991</v>
      </c>
      <c r="U391" s="342">
        <v>254347.58978999991</v>
      </c>
      <c r="V391" s="342">
        <v>254347.58978999991</v>
      </c>
      <c r="W391" s="342">
        <v>254347.58978999991</v>
      </c>
      <c r="X391" s="342">
        <v>254347.58978999991</v>
      </c>
      <c r="Y391" s="342">
        <v>254347.58978999991</v>
      </c>
      <c r="Z391" s="342">
        <v>252816.10576000001</v>
      </c>
      <c r="AA391" s="342">
        <v>252816.10576000001</v>
      </c>
      <c r="AB391" s="342">
        <v>245153.88772000003</v>
      </c>
      <c r="AC391" s="2026">
        <f t="shared" ref="AC391" si="261">R391/12*$C$3+(S391-R391)/11*10+(T391-S391)/10*9+(U391-T391)/9*8+(V391-U391)/8*7+(W391-V391)/7*6+(X391-W391)/6*5+(Y391-X391)/5*4+(Z391-Y391)/4*3+(AA391-Z391)/3*2+(AB391-AA391)/2*1</f>
        <v>228205.13303683331</v>
      </c>
      <c r="AD391" s="342">
        <f t="shared" si="259"/>
        <v>225017.34239999996</v>
      </c>
      <c r="AE391" s="963"/>
      <c r="AF391" s="342">
        <v>-36.960120000000003</v>
      </c>
      <c r="AG391" s="342">
        <f>AD391-AC391</f>
        <v>-3187.7906368333497</v>
      </c>
      <c r="AH391" s="342"/>
      <c r="AI391" s="342">
        <v>-64.058160000000001</v>
      </c>
      <c r="AJ391" s="342">
        <v>224916.32411999998</v>
      </c>
      <c r="AK391" s="2019"/>
      <c r="AL391" s="885"/>
      <c r="AQ391" s="195"/>
    </row>
    <row r="392" spans="1:43" s="1984" customFormat="1" ht="29.25" x14ac:dyDescent="0.25">
      <c r="A392" s="195">
        <v>1</v>
      </c>
      <c r="B392" s="195">
        <v>1</v>
      </c>
      <c r="C392" s="1979" t="s">
        <v>270</v>
      </c>
      <c r="D392" s="4"/>
      <c r="E392" s="4"/>
      <c r="F392" s="534">
        <f>F393+F394+F395+F396+F397+F398*10</f>
        <v>37944</v>
      </c>
      <c r="G392" s="534">
        <f t="shared" ref="G392:H392" si="262">G393+G394+G395+G396+G397+G398*10</f>
        <v>34782.000000000007</v>
      </c>
      <c r="H392" s="534">
        <f t="shared" si="262"/>
        <v>37030</v>
      </c>
      <c r="I392" s="168">
        <f>H392/G392*100</f>
        <v>106.46311310447931</v>
      </c>
      <c r="J392" s="1313"/>
      <c r="K392" s="1313"/>
      <c r="L392" s="108"/>
      <c r="M392" s="108"/>
      <c r="N392" s="108"/>
      <c r="O392" s="108"/>
      <c r="P392" s="108"/>
      <c r="Q392" s="108"/>
      <c r="R392" s="300"/>
      <c r="S392" s="300"/>
      <c r="T392" s="300"/>
      <c r="U392" s="300"/>
      <c r="V392" s="300"/>
      <c r="W392" s="300"/>
      <c r="X392" s="300"/>
      <c r="Y392" s="300"/>
      <c r="Z392" s="300"/>
      <c r="AA392" s="300"/>
      <c r="AB392" s="300"/>
      <c r="AC392" s="2102"/>
      <c r="AD392" s="300"/>
      <c r="AE392" s="750"/>
      <c r="AF392" s="300"/>
      <c r="AG392" s="300"/>
      <c r="AH392" s="300"/>
      <c r="AI392" s="300"/>
      <c r="AJ392" s="300"/>
      <c r="AK392" s="2019"/>
      <c r="AL392" s="885"/>
      <c r="AQ392" s="195"/>
    </row>
    <row r="393" spans="1:43" s="1984" customFormat="1" ht="30" x14ac:dyDescent="0.25">
      <c r="A393" s="195"/>
      <c r="B393" s="195">
        <v>1</v>
      </c>
      <c r="C393" s="285" t="s">
        <v>193</v>
      </c>
      <c r="D393" s="4"/>
      <c r="E393" s="4"/>
      <c r="F393" s="535">
        <v>5300</v>
      </c>
      <c r="G393" s="165">
        <f t="shared" ref="G393:G403" si="263">F393/12*$C$3</f>
        <v>4858.3333333333339</v>
      </c>
      <c r="H393" s="165">
        <v>4828</v>
      </c>
      <c r="I393" s="168">
        <f>H393/G393*100</f>
        <v>99.375643224699814</v>
      </c>
      <c r="J393" s="1313"/>
      <c r="K393" s="1313"/>
      <c r="L393" s="108"/>
      <c r="M393" s="108"/>
      <c r="N393" s="108"/>
      <c r="O393" s="108"/>
      <c r="P393" s="108"/>
      <c r="Q393" s="108"/>
      <c r="R393" s="300"/>
      <c r="S393" s="300"/>
      <c r="T393" s="300"/>
      <c r="U393" s="300"/>
      <c r="V393" s="300"/>
      <c r="W393" s="300"/>
      <c r="X393" s="300"/>
      <c r="Y393" s="300"/>
      <c r="Z393" s="300"/>
      <c r="AA393" s="300"/>
      <c r="AB393" s="300"/>
      <c r="AC393" s="2102"/>
      <c r="AD393" s="300"/>
      <c r="AE393" s="750"/>
      <c r="AF393" s="300"/>
      <c r="AG393" s="300"/>
      <c r="AH393" s="300"/>
      <c r="AI393" s="300"/>
      <c r="AJ393" s="300"/>
      <c r="AK393" s="2019"/>
      <c r="AL393" s="885"/>
      <c r="AQ393" s="195"/>
    </row>
    <row r="394" spans="1:43" s="1984" customFormat="1" ht="30" x14ac:dyDescent="0.25">
      <c r="A394" s="195"/>
      <c r="B394" s="195">
        <v>1</v>
      </c>
      <c r="C394" s="285" t="s">
        <v>453</v>
      </c>
      <c r="D394" s="4"/>
      <c r="E394" s="4"/>
      <c r="F394" s="534">
        <v>6544</v>
      </c>
      <c r="G394" s="165">
        <f t="shared" si="263"/>
        <v>5998.666666666667</v>
      </c>
      <c r="H394" s="165">
        <v>7730</v>
      </c>
      <c r="I394" s="168">
        <f>H394/G394*100</f>
        <v>128.861969326517</v>
      </c>
      <c r="J394" s="1313"/>
      <c r="K394" s="1313"/>
      <c r="L394" s="108"/>
      <c r="M394" s="108"/>
      <c r="N394" s="108"/>
      <c r="O394" s="108"/>
      <c r="P394" s="108"/>
      <c r="Q394" s="108"/>
      <c r="R394" s="300"/>
      <c r="S394" s="300"/>
      <c r="T394" s="300"/>
      <c r="U394" s="300"/>
      <c r="V394" s="300"/>
      <c r="W394" s="300"/>
      <c r="X394" s="300"/>
      <c r="Y394" s="300"/>
      <c r="Z394" s="300"/>
      <c r="AA394" s="300"/>
      <c r="AB394" s="300"/>
      <c r="AC394" s="2102"/>
      <c r="AD394" s="300"/>
      <c r="AE394" s="750"/>
      <c r="AF394" s="300"/>
      <c r="AG394" s="300"/>
      <c r="AH394" s="300"/>
      <c r="AI394" s="300"/>
      <c r="AJ394" s="300"/>
      <c r="AK394" s="2019"/>
      <c r="AL394" s="885"/>
      <c r="AQ394" s="195"/>
    </row>
    <row r="395" spans="1:43" s="1984" customFormat="1" ht="75" x14ac:dyDescent="0.25">
      <c r="A395" s="195"/>
      <c r="B395" s="195">
        <v>1</v>
      </c>
      <c r="C395" s="440" t="s">
        <v>454</v>
      </c>
      <c r="D395" s="4"/>
      <c r="E395" s="4"/>
      <c r="F395" s="535">
        <v>12800</v>
      </c>
      <c r="G395" s="165">
        <f t="shared" si="263"/>
        <v>11733.333333333334</v>
      </c>
      <c r="H395" s="165">
        <v>12981</v>
      </c>
      <c r="I395" s="168">
        <f>H395/G395*100</f>
        <v>110.63352272727272</v>
      </c>
      <c r="J395" s="1313"/>
      <c r="K395" s="1313"/>
      <c r="L395" s="108"/>
      <c r="M395" s="108"/>
      <c r="N395" s="108"/>
      <c r="O395" s="108"/>
      <c r="P395" s="108"/>
      <c r="Q395" s="108"/>
      <c r="R395" s="300"/>
      <c r="S395" s="300"/>
      <c r="T395" s="300"/>
      <c r="U395" s="300"/>
      <c r="V395" s="300"/>
      <c r="W395" s="300"/>
      <c r="X395" s="300"/>
      <c r="Y395" s="300"/>
      <c r="Z395" s="300"/>
      <c r="AA395" s="300"/>
      <c r="AB395" s="300"/>
      <c r="AC395" s="2102"/>
      <c r="AD395" s="300"/>
      <c r="AE395" s="750"/>
      <c r="AF395" s="300"/>
      <c r="AG395" s="300"/>
      <c r="AH395" s="300"/>
      <c r="AI395" s="300"/>
      <c r="AJ395" s="300"/>
      <c r="AK395" s="2019"/>
      <c r="AL395" s="885"/>
      <c r="AQ395" s="195"/>
    </row>
    <row r="396" spans="1:43" s="1984" customFormat="1" ht="45" x14ac:dyDescent="0.25">
      <c r="A396" s="195"/>
      <c r="B396" s="195">
        <v>1</v>
      </c>
      <c r="C396" s="286" t="s">
        <v>455</v>
      </c>
      <c r="D396" s="4"/>
      <c r="E396" s="4"/>
      <c r="F396" s="535">
        <v>12800</v>
      </c>
      <c r="G396" s="165">
        <f t="shared" si="263"/>
        <v>11733.333333333334</v>
      </c>
      <c r="H396" s="165">
        <v>11261</v>
      </c>
      <c r="I396" s="168">
        <f>H396/G396*100</f>
        <v>95.974431818181813</v>
      </c>
      <c r="J396" s="1313"/>
      <c r="K396" s="1313"/>
      <c r="L396" s="108"/>
      <c r="M396" s="108"/>
      <c r="N396" s="108"/>
      <c r="O396" s="108"/>
      <c r="P396" s="108"/>
      <c r="Q396" s="108"/>
      <c r="R396" s="300"/>
      <c r="S396" s="300"/>
      <c r="T396" s="300"/>
      <c r="U396" s="300"/>
      <c r="V396" s="300"/>
      <c r="W396" s="300"/>
      <c r="X396" s="300"/>
      <c r="Y396" s="300"/>
      <c r="Z396" s="300"/>
      <c r="AA396" s="300"/>
      <c r="AB396" s="300"/>
      <c r="AC396" s="2102"/>
      <c r="AD396" s="300"/>
      <c r="AE396" s="750"/>
      <c r="AF396" s="300"/>
      <c r="AG396" s="300"/>
      <c r="AH396" s="300"/>
      <c r="AI396" s="300"/>
      <c r="AJ396" s="300"/>
      <c r="AK396" s="2019"/>
      <c r="AL396" s="885"/>
      <c r="AQ396" s="195"/>
    </row>
    <row r="397" spans="1:43" s="1984" customFormat="1" ht="105" x14ac:dyDescent="0.25">
      <c r="A397" s="195"/>
      <c r="B397" s="195">
        <v>1</v>
      </c>
      <c r="C397" s="286" t="s">
        <v>456</v>
      </c>
      <c r="D397" s="4"/>
      <c r="E397" s="4"/>
      <c r="F397" s="535"/>
      <c r="G397" s="165">
        <f t="shared" si="263"/>
        <v>0</v>
      </c>
      <c r="H397" s="165"/>
      <c r="I397" s="168"/>
      <c r="J397" s="1313"/>
      <c r="K397" s="1313"/>
      <c r="L397" s="108"/>
      <c r="M397" s="108"/>
      <c r="N397" s="108"/>
      <c r="O397" s="108"/>
      <c r="P397" s="108"/>
      <c r="Q397" s="108"/>
      <c r="R397" s="300"/>
      <c r="S397" s="300"/>
      <c r="T397" s="300"/>
      <c r="U397" s="300"/>
      <c r="V397" s="300"/>
      <c r="W397" s="300"/>
      <c r="X397" s="300"/>
      <c r="Y397" s="300"/>
      <c r="Z397" s="300"/>
      <c r="AA397" s="300"/>
      <c r="AB397" s="300"/>
      <c r="AC397" s="2102"/>
      <c r="AD397" s="300"/>
      <c r="AE397" s="750"/>
      <c r="AF397" s="300"/>
      <c r="AG397" s="300"/>
      <c r="AH397" s="300"/>
      <c r="AI397" s="300"/>
      <c r="AJ397" s="300"/>
      <c r="AK397" s="2019"/>
      <c r="AL397" s="885"/>
      <c r="AQ397" s="195"/>
    </row>
    <row r="398" spans="1:43" s="1984" customFormat="1" ht="42.75" x14ac:dyDescent="0.25">
      <c r="A398" s="195"/>
      <c r="B398" s="195">
        <v>1</v>
      </c>
      <c r="C398" s="886" t="s">
        <v>619</v>
      </c>
      <c r="D398" s="4"/>
      <c r="E398" s="4"/>
      <c r="F398" s="569">
        <f>F399</f>
        <v>50</v>
      </c>
      <c r="G398" s="165">
        <f t="shared" ref="G398:H398" si="264">G399</f>
        <v>45.833333333333336</v>
      </c>
      <c r="H398" s="165">
        <f t="shared" si="264"/>
        <v>23</v>
      </c>
      <c r="I398" s="168">
        <f t="shared" ref="I398:I403" si="265">H398/G398*100</f>
        <v>50.18181818181818</v>
      </c>
      <c r="J398" s="1313"/>
      <c r="K398" s="1313"/>
      <c r="L398" s="108"/>
      <c r="M398" s="108"/>
      <c r="N398" s="108"/>
      <c r="O398" s="108"/>
      <c r="P398" s="108"/>
      <c r="Q398" s="108"/>
      <c r="R398" s="300"/>
      <c r="S398" s="300"/>
      <c r="T398" s="300"/>
      <c r="U398" s="300"/>
      <c r="V398" s="300"/>
      <c r="W398" s="300"/>
      <c r="X398" s="300"/>
      <c r="Y398" s="300"/>
      <c r="Z398" s="300"/>
      <c r="AA398" s="300"/>
      <c r="AB398" s="300"/>
      <c r="AC398" s="2102"/>
      <c r="AD398" s="300"/>
      <c r="AE398" s="750"/>
      <c r="AF398" s="300"/>
      <c r="AG398" s="300"/>
      <c r="AH398" s="300"/>
      <c r="AI398" s="300"/>
      <c r="AJ398" s="300"/>
      <c r="AK398" s="2019"/>
      <c r="AL398" s="885"/>
      <c r="AQ398" s="195"/>
    </row>
    <row r="399" spans="1:43" s="1984" customFormat="1" ht="30" x14ac:dyDescent="0.25">
      <c r="A399" s="195"/>
      <c r="B399" s="195">
        <v>1</v>
      </c>
      <c r="C399" s="4" t="s">
        <v>628</v>
      </c>
      <c r="D399" s="4"/>
      <c r="E399" s="4"/>
      <c r="F399" s="292">
        <v>50</v>
      </c>
      <c r="G399" s="165">
        <f t="shared" si="263"/>
        <v>45.833333333333336</v>
      </c>
      <c r="H399" s="165">
        <v>23</v>
      </c>
      <c r="I399" s="168">
        <f t="shared" si="265"/>
        <v>50.18181818181818</v>
      </c>
      <c r="J399" s="1313"/>
      <c r="K399" s="1313"/>
      <c r="L399" s="108"/>
      <c r="M399" s="108"/>
      <c r="N399" s="108"/>
      <c r="O399" s="108"/>
      <c r="P399" s="108"/>
      <c r="Q399" s="108"/>
      <c r="R399" s="300"/>
      <c r="S399" s="300"/>
      <c r="T399" s="300"/>
      <c r="U399" s="300"/>
      <c r="V399" s="300"/>
      <c r="W399" s="300"/>
      <c r="X399" s="300"/>
      <c r="Y399" s="300"/>
      <c r="Z399" s="300"/>
      <c r="AA399" s="300"/>
      <c r="AB399" s="300"/>
      <c r="AC399" s="2102"/>
      <c r="AD399" s="300"/>
      <c r="AE399" s="750"/>
      <c r="AF399" s="300"/>
      <c r="AG399" s="300"/>
      <c r="AH399" s="300"/>
      <c r="AI399" s="300"/>
      <c r="AJ399" s="300"/>
      <c r="AK399" s="2019"/>
      <c r="AL399" s="885"/>
      <c r="AQ399" s="195"/>
    </row>
    <row r="400" spans="1:43" s="1984" customFormat="1" ht="30" x14ac:dyDescent="0.25">
      <c r="A400" s="195"/>
      <c r="B400" s="195">
        <v>1</v>
      </c>
      <c r="C400" s="286" t="s">
        <v>131</v>
      </c>
      <c r="D400" s="4"/>
      <c r="E400" s="4"/>
      <c r="F400" s="534">
        <f>F401+F402</f>
        <v>67943</v>
      </c>
      <c r="G400" s="534">
        <f t="shared" ref="G400:H400" si="266">G401+G402</f>
        <v>62281.083333333336</v>
      </c>
      <c r="H400" s="534">
        <f t="shared" si="266"/>
        <v>51104</v>
      </c>
      <c r="I400" s="168">
        <f t="shared" si="265"/>
        <v>82.053807135125297</v>
      </c>
      <c r="J400" s="1313"/>
      <c r="K400" s="1313"/>
      <c r="L400" s="108"/>
      <c r="M400" s="108"/>
      <c r="N400" s="108"/>
      <c r="O400" s="108"/>
      <c r="P400" s="108"/>
      <c r="Q400" s="108"/>
      <c r="R400" s="300"/>
      <c r="S400" s="300"/>
      <c r="T400" s="300"/>
      <c r="U400" s="300"/>
      <c r="V400" s="300"/>
      <c r="W400" s="300"/>
      <c r="X400" s="300"/>
      <c r="Y400" s="300"/>
      <c r="Z400" s="300"/>
      <c r="AA400" s="300"/>
      <c r="AB400" s="300"/>
      <c r="AC400" s="2102"/>
      <c r="AD400" s="300"/>
      <c r="AE400" s="750"/>
      <c r="AF400" s="300"/>
      <c r="AG400" s="300"/>
      <c r="AH400" s="300"/>
      <c r="AI400" s="300"/>
      <c r="AJ400" s="300"/>
      <c r="AK400" s="2019"/>
      <c r="AL400" s="885"/>
      <c r="AQ400" s="195"/>
    </row>
    <row r="401" spans="1:43" s="1984" customFormat="1" x14ac:dyDescent="0.25">
      <c r="A401" s="195"/>
      <c r="B401" s="195">
        <v>1</v>
      </c>
      <c r="C401" s="260" t="s">
        <v>222</v>
      </c>
      <c r="D401" s="4"/>
      <c r="E401" s="4"/>
      <c r="F401" s="535">
        <v>60033</v>
      </c>
      <c r="G401" s="165">
        <f t="shared" si="263"/>
        <v>55030.25</v>
      </c>
      <c r="H401" s="165">
        <v>42091</v>
      </c>
      <c r="I401" s="168">
        <f t="shared" si="265"/>
        <v>76.487023046415388</v>
      </c>
      <c r="J401" s="1313"/>
      <c r="K401" s="1313"/>
      <c r="L401" s="108"/>
      <c r="M401" s="108"/>
      <c r="N401" s="108"/>
      <c r="O401" s="108"/>
      <c r="P401" s="108"/>
      <c r="Q401" s="108"/>
      <c r="R401" s="300"/>
      <c r="S401" s="300"/>
      <c r="T401" s="300"/>
      <c r="U401" s="300"/>
      <c r="V401" s="300"/>
      <c r="W401" s="300"/>
      <c r="X401" s="300"/>
      <c r="Y401" s="300"/>
      <c r="Z401" s="300"/>
      <c r="AA401" s="300"/>
      <c r="AB401" s="300"/>
      <c r="AC401" s="2102"/>
      <c r="AD401" s="300"/>
      <c r="AE401" s="750"/>
      <c r="AF401" s="300"/>
      <c r="AG401" s="300"/>
      <c r="AH401" s="300"/>
      <c r="AI401" s="300"/>
      <c r="AJ401" s="300"/>
      <c r="AK401" s="2019"/>
      <c r="AL401" s="885"/>
      <c r="AQ401" s="195"/>
    </row>
    <row r="402" spans="1:43" s="1984" customFormat="1" ht="45" x14ac:dyDescent="0.25">
      <c r="A402" s="195"/>
      <c r="B402" s="195">
        <v>1</v>
      </c>
      <c r="C402" s="148" t="s">
        <v>457</v>
      </c>
      <c r="D402" s="4"/>
      <c r="E402" s="4"/>
      <c r="F402" s="535">
        <v>7910</v>
      </c>
      <c r="G402" s="165">
        <f t="shared" si="263"/>
        <v>7250.833333333333</v>
      </c>
      <c r="H402" s="165">
        <v>9013</v>
      </c>
      <c r="I402" s="168">
        <f t="shared" si="265"/>
        <v>124.30295368348465</v>
      </c>
      <c r="J402" s="1313"/>
      <c r="K402" s="1313"/>
      <c r="L402" s="108"/>
      <c r="M402" s="108"/>
      <c r="N402" s="108"/>
      <c r="O402" s="108"/>
      <c r="P402" s="108"/>
      <c r="Q402" s="108"/>
      <c r="R402" s="300"/>
      <c r="S402" s="300"/>
      <c r="T402" s="300"/>
      <c r="U402" s="300"/>
      <c r="V402" s="300"/>
      <c r="W402" s="300"/>
      <c r="X402" s="300"/>
      <c r="Y402" s="300"/>
      <c r="Z402" s="300"/>
      <c r="AA402" s="300"/>
      <c r="AB402" s="300"/>
      <c r="AC402" s="2102"/>
      <c r="AD402" s="300"/>
      <c r="AE402" s="750"/>
      <c r="AF402" s="300"/>
      <c r="AG402" s="300"/>
      <c r="AH402" s="300"/>
      <c r="AI402" s="300"/>
      <c r="AJ402" s="300"/>
      <c r="AK402" s="2019"/>
      <c r="AL402" s="885"/>
      <c r="AQ402" s="195"/>
    </row>
    <row r="403" spans="1:43" s="1984" customFormat="1" ht="29.25" x14ac:dyDescent="0.25">
      <c r="A403" s="195"/>
      <c r="B403" s="195">
        <v>1</v>
      </c>
      <c r="C403" s="492" t="s">
        <v>343</v>
      </c>
      <c r="D403" s="4"/>
      <c r="E403" s="4"/>
      <c r="F403" s="535">
        <v>12200</v>
      </c>
      <c r="G403" s="165">
        <f t="shared" si="263"/>
        <v>11183.333333333332</v>
      </c>
      <c r="H403" s="165">
        <v>12117</v>
      </c>
      <c r="I403" s="168">
        <f t="shared" si="265"/>
        <v>108.34873323397916</v>
      </c>
      <c r="J403" s="1313"/>
      <c r="K403" s="1313"/>
      <c r="L403" s="108"/>
      <c r="M403" s="108"/>
      <c r="N403" s="108"/>
      <c r="O403" s="108"/>
      <c r="P403" s="108"/>
      <c r="Q403" s="108"/>
      <c r="R403" s="300"/>
      <c r="S403" s="300"/>
      <c r="T403" s="300"/>
      <c r="U403" s="300"/>
      <c r="V403" s="300"/>
      <c r="W403" s="300"/>
      <c r="X403" s="300"/>
      <c r="Y403" s="300"/>
      <c r="Z403" s="300"/>
      <c r="AA403" s="300"/>
      <c r="AB403" s="300"/>
      <c r="AC403" s="2102"/>
      <c r="AD403" s="300"/>
      <c r="AE403" s="750"/>
      <c r="AF403" s="300"/>
      <c r="AG403" s="300"/>
      <c r="AH403" s="300"/>
      <c r="AI403" s="300"/>
      <c r="AJ403" s="300"/>
      <c r="AK403" s="2019"/>
      <c r="AL403" s="885"/>
      <c r="AQ403" s="195"/>
    </row>
    <row r="404" spans="1:43" s="1984" customFormat="1" ht="31.5" x14ac:dyDescent="0.25">
      <c r="A404" s="195"/>
      <c r="B404" s="195">
        <v>1</v>
      </c>
      <c r="C404" s="460" t="s">
        <v>194</v>
      </c>
      <c r="D404" s="4"/>
      <c r="E404" s="4"/>
      <c r="F404" s="535"/>
      <c r="G404" s="165"/>
      <c r="H404" s="165"/>
      <c r="I404" s="168"/>
      <c r="J404" s="1313"/>
      <c r="K404" s="1313"/>
      <c r="L404" s="108"/>
      <c r="M404" s="108"/>
      <c r="N404" s="108"/>
      <c r="O404" s="108"/>
      <c r="P404" s="108"/>
      <c r="Q404" s="108"/>
      <c r="R404" s="300"/>
      <c r="S404" s="300"/>
      <c r="T404" s="300"/>
      <c r="U404" s="300"/>
      <c r="V404" s="300"/>
      <c r="W404" s="300"/>
      <c r="X404" s="300"/>
      <c r="Y404" s="300"/>
      <c r="Z404" s="300"/>
      <c r="AA404" s="300"/>
      <c r="AB404" s="300"/>
      <c r="AC404" s="844"/>
      <c r="AD404" s="300"/>
      <c r="AE404" s="750"/>
      <c r="AF404" s="300"/>
      <c r="AG404" s="300"/>
      <c r="AH404" s="300"/>
      <c r="AI404" s="300"/>
      <c r="AJ404" s="300"/>
      <c r="AK404" s="2019"/>
      <c r="AL404" s="885"/>
      <c r="AQ404" s="195"/>
    </row>
    <row r="405" spans="1:43" s="1984" customFormat="1" ht="57.75" x14ac:dyDescent="0.25">
      <c r="A405" s="195"/>
      <c r="B405" s="195">
        <v>1</v>
      </c>
      <c r="C405" s="1979" t="s">
        <v>458</v>
      </c>
      <c r="D405" s="492"/>
      <c r="E405" s="492"/>
      <c r="F405" s="534">
        <f>F406+F411</f>
        <v>39404</v>
      </c>
      <c r="G405" s="534">
        <f t="shared" ref="G405:H405" si="267">G406+G411</f>
        <v>36120.333333333328</v>
      </c>
      <c r="H405" s="534">
        <f t="shared" si="267"/>
        <v>36392</v>
      </c>
      <c r="I405" s="493">
        <f>H405/G405*100</f>
        <v>100.75211561355101</v>
      </c>
      <c r="J405" s="1313"/>
      <c r="K405" s="1313"/>
      <c r="L405" s="108"/>
      <c r="M405" s="108"/>
      <c r="N405" s="108"/>
      <c r="O405" s="108"/>
      <c r="P405" s="108"/>
      <c r="Q405" s="108"/>
      <c r="R405" s="300">
        <f t="shared" ref="R405:AJ405" si="268">R406+R411</f>
        <v>126596.88309999999</v>
      </c>
      <c r="S405" s="300">
        <f t="shared" ref="S405:T405" si="269">S406+S411</f>
        <v>126596.88309999999</v>
      </c>
      <c r="T405" s="300">
        <f t="shared" si="269"/>
        <v>126664.3622</v>
      </c>
      <c r="U405" s="300">
        <f t="shared" ref="U405:V405" si="270">U406+U411</f>
        <v>126664.3622</v>
      </c>
      <c r="V405" s="300">
        <f t="shared" si="270"/>
        <v>126664.3622</v>
      </c>
      <c r="W405" s="300">
        <f t="shared" ref="W405:X405" si="271">W406+W411</f>
        <v>126664.3622</v>
      </c>
      <c r="X405" s="300">
        <f t="shared" si="271"/>
        <v>126664.3622</v>
      </c>
      <c r="Y405" s="300">
        <f t="shared" ref="Y405:Z405" si="272">Y406+Y411</f>
        <v>126664.3622</v>
      </c>
      <c r="Z405" s="300">
        <f t="shared" si="272"/>
        <v>126664.3622</v>
      </c>
      <c r="AA405" s="300">
        <f t="shared" ref="AA405:AB405" si="273">AA406+AA411</f>
        <v>126664.3622</v>
      </c>
      <c r="AB405" s="300">
        <f t="shared" si="273"/>
        <v>126664.3622</v>
      </c>
      <c r="AC405" s="2102">
        <f t="shared" si="268"/>
        <v>116107.87403166667</v>
      </c>
      <c r="AD405" s="300">
        <f t="shared" si="268"/>
        <v>122781.22510000004</v>
      </c>
      <c r="AE405" s="750">
        <f t="shared" si="268"/>
        <v>0</v>
      </c>
      <c r="AF405" s="300">
        <f t="shared" si="268"/>
        <v>0</v>
      </c>
      <c r="AG405" s="300">
        <f t="shared" si="268"/>
        <v>6673.3510683333689</v>
      </c>
      <c r="AH405" s="300">
        <f t="shared" si="268"/>
        <v>0</v>
      </c>
      <c r="AI405" s="300">
        <f t="shared" si="268"/>
        <v>-321.18689000000001</v>
      </c>
      <c r="AJ405" s="300">
        <f t="shared" si="268"/>
        <v>122460.03821000003</v>
      </c>
      <c r="AK405" s="2019"/>
      <c r="AL405" s="885"/>
      <c r="AQ405" s="195"/>
    </row>
    <row r="406" spans="1:43" s="1984" customFormat="1" ht="30" x14ac:dyDescent="0.25">
      <c r="A406" s="195"/>
      <c r="B406" s="195">
        <v>1</v>
      </c>
      <c r="C406" s="286" t="s">
        <v>271</v>
      </c>
      <c r="D406" s="4"/>
      <c r="E406" s="4"/>
      <c r="F406" s="882">
        <f>SUM(F407:F410)</f>
        <v>469</v>
      </c>
      <c r="G406" s="882">
        <f t="shared" ref="G406:H406" si="274">SUM(G407:G410)</f>
        <v>429.91666666666669</v>
      </c>
      <c r="H406" s="882">
        <f t="shared" si="274"/>
        <v>461</v>
      </c>
      <c r="I406" s="168">
        <f>H406/G406*100</f>
        <v>107.23008334948634</v>
      </c>
      <c r="J406" s="1313"/>
      <c r="K406" s="1313"/>
      <c r="L406" s="108"/>
      <c r="M406" s="108"/>
      <c r="N406" s="108"/>
      <c r="O406" s="108"/>
      <c r="P406" s="108"/>
      <c r="Q406" s="108"/>
      <c r="R406" s="300">
        <f t="shared" ref="R406:AJ406" si="275">SUM(R407:R410)</f>
        <v>4424.4521999999997</v>
      </c>
      <c r="S406" s="300">
        <f t="shared" ref="S406:T406" si="276">SUM(S407:S410)</f>
        <v>4424.4521999999997</v>
      </c>
      <c r="T406" s="300">
        <f t="shared" si="276"/>
        <v>4424.4521999999997</v>
      </c>
      <c r="U406" s="300">
        <f t="shared" ref="U406:V406" si="277">SUM(U407:U410)</f>
        <v>4424.4521999999997</v>
      </c>
      <c r="V406" s="300">
        <f t="shared" si="277"/>
        <v>4424.4521999999997</v>
      </c>
      <c r="W406" s="300">
        <f t="shared" ref="W406:X406" si="278">SUM(W407:W410)</f>
        <v>4424.4521999999997</v>
      </c>
      <c r="X406" s="300">
        <f t="shared" si="278"/>
        <v>4424.4521999999997</v>
      </c>
      <c r="Y406" s="300">
        <f t="shared" ref="Y406:Z406" si="279">SUM(Y407:Y410)</f>
        <v>4424.4521999999997</v>
      </c>
      <c r="Z406" s="300">
        <f t="shared" si="279"/>
        <v>4424.4521999999997</v>
      </c>
      <c r="AA406" s="300">
        <f t="shared" ref="AA406:AB406" si="280">SUM(AA407:AA410)</f>
        <v>4424.4521999999997</v>
      </c>
      <c r="AB406" s="300">
        <f t="shared" si="280"/>
        <v>4424.4521999999997</v>
      </c>
      <c r="AC406" s="2102">
        <f t="shared" si="275"/>
        <v>4055.7478499999997</v>
      </c>
      <c r="AD406" s="300">
        <f t="shared" si="275"/>
        <v>4359.4697399999995</v>
      </c>
      <c r="AE406" s="750">
        <f t="shared" si="275"/>
        <v>0</v>
      </c>
      <c r="AF406" s="300">
        <f t="shared" si="275"/>
        <v>0</v>
      </c>
      <c r="AG406" s="300">
        <f t="shared" si="275"/>
        <v>303.7218899999998</v>
      </c>
      <c r="AH406" s="300">
        <f t="shared" si="275"/>
        <v>0</v>
      </c>
      <c r="AI406" s="300">
        <f t="shared" si="275"/>
        <v>-59.538359999999997</v>
      </c>
      <c r="AJ406" s="300">
        <f t="shared" si="275"/>
        <v>4299.93138</v>
      </c>
      <c r="AK406" s="2019"/>
      <c r="AL406" s="885"/>
      <c r="AQ406" s="195"/>
    </row>
    <row r="407" spans="1:43" s="1984" customFormat="1" ht="30" x14ac:dyDescent="0.25">
      <c r="A407" s="195"/>
      <c r="B407" s="195">
        <v>1</v>
      </c>
      <c r="C407" s="286" t="s">
        <v>459</v>
      </c>
      <c r="D407" s="4"/>
      <c r="E407" s="4"/>
      <c r="F407" s="536"/>
      <c r="G407" s="165"/>
      <c r="H407" s="165"/>
      <c r="I407" s="168"/>
      <c r="J407" s="1313"/>
      <c r="K407" s="1313"/>
      <c r="L407" s="108"/>
      <c r="M407" s="108"/>
      <c r="N407" s="108"/>
      <c r="O407" s="108"/>
      <c r="P407" s="108"/>
      <c r="Q407" s="108"/>
      <c r="R407" s="300"/>
      <c r="S407" s="300"/>
      <c r="T407" s="300"/>
      <c r="U407" s="300"/>
      <c r="V407" s="300"/>
      <c r="W407" s="300"/>
      <c r="X407" s="300"/>
      <c r="Y407" s="300"/>
      <c r="Z407" s="300"/>
      <c r="AA407" s="300"/>
      <c r="AB407" s="300"/>
      <c r="AC407" s="2102"/>
      <c r="AD407" s="300"/>
      <c r="AE407" s="750"/>
      <c r="AF407" s="300"/>
      <c r="AG407" s="300"/>
      <c r="AH407" s="300"/>
      <c r="AI407" s="300"/>
      <c r="AJ407" s="300"/>
      <c r="AK407" s="2019"/>
      <c r="AL407" s="885"/>
      <c r="AQ407" s="195"/>
    </row>
    <row r="408" spans="1:43" s="1984" customFormat="1" ht="60" x14ac:dyDescent="0.25">
      <c r="A408" s="195"/>
      <c r="B408" s="195">
        <v>1</v>
      </c>
      <c r="C408" s="286" t="s">
        <v>479</v>
      </c>
      <c r="D408" s="4"/>
      <c r="E408" s="4"/>
      <c r="F408" s="153"/>
      <c r="G408" s="165"/>
      <c r="H408" s="165"/>
      <c r="I408" s="168"/>
      <c r="J408" s="1313"/>
      <c r="K408" s="1313"/>
      <c r="L408" s="108"/>
      <c r="M408" s="108"/>
      <c r="N408" s="108"/>
      <c r="O408" s="108"/>
      <c r="P408" s="108"/>
      <c r="Q408" s="108"/>
      <c r="R408" s="300"/>
      <c r="S408" s="300"/>
      <c r="T408" s="300"/>
      <c r="U408" s="300"/>
      <c r="V408" s="300"/>
      <c r="W408" s="300"/>
      <c r="X408" s="300"/>
      <c r="Y408" s="300"/>
      <c r="Z408" s="300"/>
      <c r="AA408" s="300"/>
      <c r="AB408" s="300"/>
      <c r="AC408" s="2102"/>
      <c r="AD408" s="300"/>
      <c r="AE408" s="750"/>
      <c r="AF408" s="300"/>
      <c r="AG408" s="300"/>
      <c r="AH408" s="300"/>
      <c r="AI408" s="300"/>
      <c r="AJ408" s="300"/>
      <c r="AK408" s="2019"/>
      <c r="AL408" s="885"/>
      <c r="AQ408" s="195"/>
    </row>
    <row r="409" spans="1:43" s="1984" customFormat="1" ht="45" x14ac:dyDescent="0.25">
      <c r="A409" s="195"/>
      <c r="B409" s="195">
        <v>1</v>
      </c>
      <c r="C409" s="286" t="s">
        <v>462</v>
      </c>
      <c r="D409" s="4"/>
      <c r="E409" s="4"/>
      <c r="F409" s="153">
        <v>98</v>
      </c>
      <c r="G409" s="165">
        <f t="shared" ref="G409:G410" si="281">F409/12*$C$3</f>
        <v>89.833333333333329</v>
      </c>
      <c r="H409" s="165">
        <v>103</v>
      </c>
      <c r="I409" s="168">
        <f>H409/G409*100</f>
        <v>114.65677179962894</v>
      </c>
      <c r="J409" s="1313"/>
      <c r="K409" s="1313"/>
      <c r="L409" s="108"/>
      <c r="M409" s="108"/>
      <c r="N409" s="108"/>
      <c r="O409" s="108"/>
      <c r="P409" s="108"/>
      <c r="Q409" s="108"/>
      <c r="R409" s="300">
        <v>924.51239999999996</v>
      </c>
      <c r="S409" s="300">
        <v>924.51239999999996</v>
      </c>
      <c r="T409" s="300">
        <v>924.51239999999996</v>
      </c>
      <c r="U409" s="300">
        <v>924.51239999999996</v>
      </c>
      <c r="V409" s="300">
        <v>924.51239999999996</v>
      </c>
      <c r="W409" s="300">
        <v>924.51239999999996</v>
      </c>
      <c r="X409" s="300">
        <v>924.51239999999996</v>
      </c>
      <c r="Y409" s="300">
        <v>924.51239999999996</v>
      </c>
      <c r="Z409" s="300">
        <v>924.51239999999996</v>
      </c>
      <c r="AA409" s="300">
        <v>924.51239999999996</v>
      </c>
      <c r="AB409" s="300">
        <v>924.51239999999996</v>
      </c>
      <c r="AC409" s="2102">
        <f t="shared" ref="AC409:AC410" si="282">R409/12*$C$3+(S409-R409)/11*10+(T409-S409)/10*9+(U409-T409)/9*8+(V409-U409)/8*7+(W409-V409)/7*6+(X409-W409)/6*5+(Y409-X409)/5*4+(Z409-Y409)/4*3+(AA409-Z409)/3*2+(AB409-AA409)/2*1</f>
        <v>847.46969999999999</v>
      </c>
      <c r="AD409" s="300">
        <f t="shared" ref="AD409:AD410" si="283">AJ409-AI409-AF409-AE409</f>
        <v>971.68139999999983</v>
      </c>
      <c r="AE409" s="750"/>
      <c r="AF409" s="300"/>
      <c r="AG409" s="300">
        <f>AD409-AC409</f>
        <v>124.21169999999984</v>
      </c>
      <c r="AH409" s="300"/>
      <c r="AI409" s="300">
        <v>-6.6036599999999996</v>
      </c>
      <c r="AJ409" s="300">
        <v>965.07773999999984</v>
      </c>
      <c r="AK409" s="2019"/>
      <c r="AL409" s="885"/>
      <c r="AQ409" s="195"/>
    </row>
    <row r="410" spans="1:43" s="1984" customFormat="1" ht="30" x14ac:dyDescent="0.25">
      <c r="A410" s="195"/>
      <c r="B410" s="195">
        <v>1</v>
      </c>
      <c r="C410" s="286" t="s">
        <v>463</v>
      </c>
      <c r="D410" s="4"/>
      <c r="E410" s="4"/>
      <c r="F410" s="153">
        <v>371</v>
      </c>
      <c r="G410" s="165">
        <f t="shared" si="281"/>
        <v>340.08333333333337</v>
      </c>
      <c r="H410" s="165">
        <v>358</v>
      </c>
      <c r="I410" s="168">
        <f>H410/G410*100</f>
        <v>105.2683165890713</v>
      </c>
      <c r="J410" s="1313"/>
      <c r="K410" s="1313"/>
      <c r="L410" s="108"/>
      <c r="M410" s="108"/>
      <c r="N410" s="108"/>
      <c r="O410" s="108"/>
      <c r="P410" s="108"/>
      <c r="Q410" s="108"/>
      <c r="R410" s="300">
        <v>3499.9397999999997</v>
      </c>
      <c r="S410" s="300">
        <v>3499.9397999999997</v>
      </c>
      <c r="T410" s="300">
        <v>3499.9397999999997</v>
      </c>
      <c r="U410" s="300">
        <v>3499.9397999999997</v>
      </c>
      <c r="V410" s="300">
        <v>3499.9397999999997</v>
      </c>
      <c r="W410" s="300">
        <v>3499.9397999999997</v>
      </c>
      <c r="X410" s="300">
        <v>3499.9397999999997</v>
      </c>
      <c r="Y410" s="300">
        <v>3499.9397999999997</v>
      </c>
      <c r="Z410" s="300">
        <v>3499.9397999999997</v>
      </c>
      <c r="AA410" s="300">
        <v>3499.9397999999997</v>
      </c>
      <c r="AB410" s="300">
        <v>3499.9397999999997</v>
      </c>
      <c r="AC410" s="2102">
        <f t="shared" si="282"/>
        <v>3208.2781499999996</v>
      </c>
      <c r="AD410" s="300">
        <f t="shared" si="283"/>
        <v>3387.7883399999996</v>
      </c>
      <c r="AE410" s="750"/>
      <c r="AF410" s="300"/>
      <c r="AG410" s="300">
        <f>AD410-AC410</f>
        <v>179.51018999999997</v>
      </c>
      <c r="AH410" s="300"/>
      <c r="AI410" s="300">
        <v>-52.934699999999999</v>
      </c>
      <c r="AJ410" s="300">
        <v>3334.8536399999998</v>
      </c>
      <c r="AK410" s="2019"/>
      <c r="AL410" s="885"/>
      <c r="AQ410" s="195"/>
    </row>
    <row r="411" spans="1:43" s="1984" customFormat="1" ht="45" x14ac:dyDescent="0.25">
      <c r="A411" s="195"/>
      <c r="B411" s="195">
        <v>1</v>
      </c>
      <c r="C411" s="286" t="s">
        <v>272</v>
      </c>
      <c r="D411" s="4"/>
      <c r="E411" s="4"/>
      <c r="F411" s="513">
        <f>SUM(F412:F414)</f>
        <v>38935</v>
      </c>
      <c r="G411" s="513">
        <f t="shared" ref="G411:H411" si="284">SUM(G412:G414)</f>
        <v>35690.416666666664</v>
      </c>
      <c r="H411" s="513">
        <f t="shared" si="284"/>
        <v>35931</v>
      </c>
      <c r="I411" s="168">
        <f>H411/G411*100</f>
        <v>100.67408384603711</v>
      </c>
      <c r="J411" s="1313"/>
      <c r="K411" s="1313"/>
      <c r="L411" s="108"/>
      <c r="M411" s="108"/>
      <c r="N411" s="108"/>
      <c r="O411" s="108"/>
      <c r="P411" s="108"/>
      <c r="Q411" s="108"/>
      <c r="R411" s="300">
        <f t="shared" ref="R411:AJ411" si="285">SUM(R412:R414)</f>
        <v>122172.43089999999</v>
      </c>
      <c r="S411" s="300">
        <f t="shared" ref="S411:T411" si="286">SUM(S412:S414)</f>
        <v>122172.43089999999</v>
      </c>
      <c r="T411" s="300">
        <f t="shared" si="286"/>
        <v>122239.91</v>
      </c>
      <c r="U411" s="300">
        <f t="shared" ref="U411:V411" si="287">SUM(U412:U414)</f>
        <v>122239.91</v>
      </c>
      <c r="V411" s="300">
        <f t="shared" si="287"/>
        <v>122239.91</v>
      </c>
      <c r="W411" s="300">
        <f t="shared" ref="W411:X411" si="288">SUM(W412:W414)</f>
        <v>122239.91</v>
      </c>
      <c r="X411" s="300">
        <f t="shared" si="288"/>
        <v>122239.91</v>
      </c>
      <c r="Y411" s="300">
        <f t="shared" ref="Y411:Z411" si="289">SUM(Y412:Y414)</f>
        <v>122239.91</v>
      </c>
      <c r="Z411" s="300">
        <f t="shared" si="289"/>
        <v>122239.91</v>
      </c>
      <c r="AA411" s="300">
        <f t="shared" ref="AA411:AB411" si="290">SUM(AA412:AA414)</f>
        <v>122239.91</v>
      </c>
      <c r="AB411" s="300">
        <f t="shared" si="290"/>
        <v>122239.91</v>
      </c>
      <c r="AC411" s="2102">
        <f t="shared" si="285"/>
        <v>112052.12618166667</v>
      </c>
      <c r="AD411" s="300">
        <f t="shared" si="285"/>
        <v>118421.75536000004</v>
      </c>
      <c r="AE411" s="750">
        <f t="shared" si="285"/>
        <v>0</v>
      </c>
      <c r="AF411" s="300">
        <f t="shared" si="285"/>
        <v>0</v>
      </c>
      <c r="AG411" s="300">
        <f t="shared" si="285"/>
        <v>6369.6291783333691</v>
      </c>
      <c r="AH411" s="300">
        <f t="shared" si="285"/>
        <v>0</v>
      </c>
      <c r="AI411" s="300">
        <f t="shared" si="285"/>
        <v>-261.64852999999999</v>
      </c>
      <c r="AJ411" s="300">
        <f t="shared" si="285"/>
        <v>118160.10683000003</v>
      </c>
      <c r="AK411" s="2019"/>
      <c r="AL411" s="885"/>
      <c r="AQ411" s="195"/>
    </row>
    <row r="412" spans="1:43" s="1984" customFormat="1" ht="45" x14ac:dyDescent="0.25">
      <c r="A412" s="195"/>
      <c r="B412" s="195">
        <v>1</v>
      </c>
      <c r="C412" s="286" t="s">
        <v>464</v>
      </c>
      <c r="D412" s="4"/>
      <c r="E412" s="4"/>
      <c r="F412" s="153"/>
      <c r="G412" s="165"/>
      <c r="H412" s="165"/>
      <c r="I412" s="168"/>
      <c r="J412" s="1313"/>
      <c r="K412" s="1313"/>
      <c r="L412" s="108"/>
      <c r="M412" s="108"/>
      <c r="N412" s="108"/>
      <c r="O412" s="108"/>
      <c r="P412" s="108"/>
      <c r="Q412" s="108"/>
      <c r="R412" s="300"/>
      <c r="S412" s="300"/>
      <c r="T412" s="300"/>
      <c r="U412" s="300"/>
      <c r="V412" s="300"/>
      <c r="W412" s="300"/>
      <c r="X412" s="300"/>
      <c r="Y412" s="300"/>
      <c r="Z412" s="300"/>
      <c r="AA412" s="300"/>
      <c r="AB412" s="300"/>
      <c r="AC412" s="2102"/>
      <c r="AD412" s="300"/>
      <c r="AE412" s="750"/>
      <c r="AF412" s="300"/>
      <c r="AG412" s="300"/>
      <c r="AH412" s="300"/>
      <c r="AI412" s="300"/>
      <c r="AJ412" s="300"/>
      <c r="AK412" s="2019"/>
      <c r="AL412" s="885"/>
      <c r="AQ412" s="195"/>
    </row>
    <row r="413" spans="1:43" s="1984" customFormat="1" ht="75" x14ac:dyDescent="0.25">
      <c r="A413" s="195"/>
      <c r="B413" s="195">
        <v>1</v>
      </c>
      <c r="C413" s="286" t="s">
        <v>465</v>
      </c>
      <c r="D413" s="4"/>
      <c r="E413" s="4"/>
      <c r="F413" s="536">
        <v>25935</v>
      </c>
      <c r="G413" s="165">
        <f>F413/12*$C$3</f>
        <v>23773.75</v>
      </c>
      <c r="H413" s="165">
        <v>23282</v>
      </c>
      <c r="I413" s="168">
        <f>H413/G413*100</f>
        <v>97.931542142068466</v>
      </c>
      <c r="J413" s="1313"/>
      <c r="K413" s="1313"/>
      <c r="L413" s="108"/>
      <c r="M413" s="108"/>
      <c r="N413" s="108"/>
      <c r="O413" s="108"/>
      <c r="P413" s="108"/>
      <c r="Q413" s="108"/>
      <c r="R413" s="300">
        <v>105183.54209999999</v>
      </c>
      <c r="S413" s="300">
        <v>105183.54209999999</v>
      </c>
      <c r="T413" s="300">
        <v>97256.25</v>
      </c>
      <c r="U413" s="300">
        <v>97256.25</v>
      </c>
      <c r="V413" s="300">
        <v>97256.25</v>
      </c>
      <c r="W413" s="300">
        <v>97256.25</v>
      </c>
      <c r="X413" s="300">
        <v>97256.25</v>
      </c>
      <c r="Y413" s="300">
        <v>97256.25</v>
      </c>
      <c r="Z413" s="300">
        <v>97256.25</v>
      </c>
      <c r="AA413" s="300">
        <v>97256.25</v>
      </c>
      <c r="AB413" s="300">
        <v>97256.25</v>
      </c>
      <c r="AC413" s="2102">
        <f t="shared" ref="AC413:AC415" si="291">R413/12*$C$3+(S413-R413)/11*10+(T413-S413)/10*9+(U413-T413)/9*8+(V413-U413)/8*7+(W413-V413)/7*6+(X413-W413)/6*5+(Y413-X413)/5*4+(Z413-Y413)/4*3+(AA413-Z413)/3*2+(AB413-AA413)/2*1</f>
        <v>89283.684034999998</v>
      </c>
      <c r="AD413" s="300">
        <f t="shared" ref="AD413:AD415" si="292">AJ413-AI413-AF413-AE413</f>
        <v>94029.660900000032</v>
      </c>
      <c r="AE413" s="750"/>
      <c r="AF413" s="300"/>
      <c r="AG413" s="300">
        <f>AD413-AC413</f>
        <v>4745.9768650000333</v>
      </c>
      <c r="AH413" s="300"/>
      <c r="AI413" s="300">
        <v>-261.64852999999999</v>
      </c>
      <c r="AJ413" s="300">
        <v>93768.012370000026</v>
      </c>
      <c r="AK413" s="2019"/>
      <c r="AL413" s="885"/>
      <c r="AQ413" s="195"/>
    </row>
    <row r="414" spans="1:43" s="1984" customFormat="1" ht="60" x14ac:dyDescent="0.25">
      <c r="A414" s="195"/>
      <c r="B414" s="195">
        <v>1</v>
      </c>
      <c r="C414" s="286" t="s">
        <v>466</v>
      </c>
      <c r="D414" s="4"/>
      <c r="E414" s="4"/>
      <c r="F414" s="153">
        <v>13000</v>
      </c>
      <c r="G414" s="165">
        <f>F414/12*$C$3</f>
        <v>11916.666666666666</v>
      </c>
      <c r="H414" s="165">
        <v>12649</v>
      </c>
      <c r="I414" s="168">
        <f>H414/G414*100</f>
        <v>106.14545454545454</v>
      </c>
      <c r="J414" s="1313"/>
      <c r="K414" s="1313"/>
      <c r="L414" s="108"/>
      <c r="M414" s="108"/>
      <c r="N414" s="108"/>
      <c r="O414" s="108"/>
      <c r="P414" s="108"/>
      <c r="Q414" s="108"/>
      <c r="R414" s="300">
        <v>16988.888800000001</v>
      </c>
      <c r="S414" s="300">
        <v>16988.888800000001</v>
      </c>
      <c r="T414" s="300">
        <v>24983.66</v>
      </c>
      <c r="U414" s="300">
        <v>24983.66</v>
      </c>
      <c r="V414" s="300">
        <v>24983.66</v>
      </c>
      <c r="W414" s="300">
        <v>24983.66</v>
      </c>
      <c r="X414" s="300">
        <v>24983.66</v>
      </c>
      <c r="Y414" s="300">
        <v>24983.66</v>
      </c>
      <c r="Z414" s="300">
        <v>24983.66</v>
      </c>
      <c r="AA414" s="300">
        <v>24983.66</v>
      </c>
      <c r="AB414" s="300">
        <v>24983.66</v>
      </c>
      <c r="AC414" s="2102">
        <f t="shared" si="291"/>
        <v>22768.442146666664</v>
      </c>
      <c r="AD414" s="300">
        <f t="shared" si="292"/>
        <v>24392.09446</v>
      </c>
      <c r="AE414" s="750"/>
      <c r="AF414" s="300"/>
      <c r="AG414" s="300">
        <f>AD414-AC414</f>
        <v>1623.6523133333358</v>
      </c>
      <c r="AH414" s="300"/>
      <c r="AI414" s="300">
        <v>0</v>
      </c>
      <c r="AJ414" s="300">
        <v>24392.09446</v>
      </c>
      <c r="AK414" s="2019"/>
      <c r="AL414" s="885"/>
      <c r="AQ414" s="195"/>
    </row>
    <row r="415" spans="1:43" s="1984" customFormat="1" ht="29.25" x14ac:dyDescent="0.25">
      <c r="A415" s="195"/>
      <c r="B415" s="195">
        <v>1</v>
      </c>
      <c r="C415" s="492" t="s">
        <v>310</v>
      </c>
      <c r="D415" s="492"/>
      <c r="E415" s="492"/>
      <c r="F415" s="513">
        <f>F416+F417+F421+F422</f>
        <v>0</v>
      </c>
      <c r="G415" s="716">
        <f t="shared" ref="G415:H415" si="293">G416+G417+G421+G422</f>
        <v>0</v>
      </c>
      <c r="H415" s="716">
        <f t="shared" si="293"/>
        <v>0</v>
      </c>
      <c r="I415" s="493" t="e">
        <f>H415/G415*100</f>
        <v>#DIV/0!</v>
      </c>
      <c r="J415" s="1313"/>
      <c r="K415" s="1313"/>
      <c r="L415" s="108"/>
      <c r="M415" s="108"/>
      <c r="N415" s="108"/>
      <c r="O415" s="108"/>
      <c r="P415" s="108"/>
      <c r="Q415" s="108"/>
      <c r="R415" s="2032">
        <v>10944.099</v>
      </c>
      <c r="S415" s="2032">
        <v>10944.099</v>
      </c>
      <c r="T415" s="2032">
        <v>10944.099</v>
      </c>
      <c r="U415" s="2032">
        <v>10944.099</v>
      </c>
      <c r="V415" s="2032">
        <v>10944.099</v>
      </c>
      <c r="W415" s="2032">
        <v>10381.922999999999</v>
      </c>
      <c r="X415" s="2032">
        <v>10381.922999999999</v>
      </c>
      <c r="Y415" s="2032">
        <v>10381.922999999999</v>
      </c>
      <c r="Z415" s="2032">
        <v>10381.922999999999</v>
      </c>
      <c r="AA415" s="2032">
        <v>10381.922999999999</v>
      </c>
      <c r="AB415" s="2032">
        <v>10381.922999999999</v>
      </c>
      <c r="AC415" s="2292">
        <f t="shared" si="291"/>
        <v>9550.2256071428546</v>
      </c>
      <c r="AD415" s="2032">
        <f t="shared" si="292"/>
        <v>8291.7494700000116</v>
      </c>
      <c r="AE415" s="2293"/>
      <c r="AF415" s="2032"/>
      <c r="AG415" s="2032">
        <f>AD415-AC415</f>
        <v>-1258.4761371428431</v>
      </c>
      <c r="AH415" s="2032">
        <v>-9.4337999999999997</v>
      </c>
      <c r="AI415" s="2032">
        <v>-0.64722999999999153</v>
      </c>
      <c r="AJ415" s="2032">
        <v>8291.1022400000111</v>
      </c>
      <c r="AK415" s="2019"/>
      <c r="AL415" s="885"/>
      <c r="AQ415" s="195"/>
    </row>
    <row r="416" spans="1:43" s="1984" customFormat="1" ht="30" x14ac:dyDescent="0.25">
      <c r="A416" s="195"/>
      <c r="B416" s="195">
        <v>1</v>
      </c>
      <c r="C416" s="504" t="s">
        <v>303</v>
      </c>
      <c r="D416" s="4"/>
      <c r="E416" s="4"/>
      <c r="F416" s="153"/>
      <c r="G416" s="165"/>
      <c r="H416" s="165"/>
      <c r="I416" s="168"/>
      <c r="J416" s="1313"/>
      <c r="K416" s="1313"/>
      <c r="L416" s="108"/>
      <c r="M416" s="108"/>
      <c r="N416" s="108"/>
      <c r="O416" s="108"/>
      <c r="P416" s="108"/>
      <c r="Q416" s="108"/>
      <c r="R416" s="300"/>
      <c r="S416" s="300"/>
      <c r="T416" s="300"/>
      <c r="U416" s="300"/>
      <c r="V416" s="300"/>
      <c r="W416" s="300"/>
      <c r="X416" s="300"/>
      <c r="Y416" s="300"/>
      <c r="Z416" s="300"/>
      <c r="AA416" s="300"/>
      <c r="AB416" s="300"/>
      <c r="AC416" s="2102"/>
      <c r="AD416" s="300"/>
      <c r="AE416" s="750"/>
      <c r="AF416" s="300"/>
      <c r="AG416" s="300"/>
      <c r="AH416" s="300"/>
      <c r="AI416" s="300"/>
      <c r="AJ416" s="300"/>
      <c r="AK416" s="2019"/>
      <c r="AL416" s="885"/>
      <c r="AQ416" s="195"/>
    </row>
    <row r="417" spans="1:43" s="1984" customFormat="1" ht="30" x14ac:dyDescent="0.25">
      <c r="A417" s="195"/>
      <c r="B417" s="195">
        <v>1</v>
      </c>
      <c r="C417" s="4" t="s">
        <v>442</v>
      </c>
      <c r="D417" s="4"/>
      <c r="E417" s="4"/>
      <c r="F417" s="153"/>
      <c r="G417" s="165"/>
      <c r="H417" s="165"/>
      <c r="I417" s="168"/>
      <c r="J417" s="1313"/>
      <c r="K417" s="1313"/>
      <c r="L417" s="108"/>
      <c r="M417" s="108"/>
      <c r="N417" s="108"/>
      <c r="O417" s="108"/>
      <c r="P417" s="108"/>
      <c r="Q417" s="108"/>
      <c r="R417" s="300"/>
      <c r="S417" s="300"/>
      <c r="T417" s="300"/>
      <c r="U417" s="300"/>
      <c r="V417" s="300"/>
      <c r="W417" s="300"/>
      <c r="X417" s="300"/>
      <c r="Y417" s="300"/>
      <c r="Z417" s="300"/>
      <c r="AA417" s="300"/>
      <c r="AB417" s="300"/>
      <c r="AC417" s="2102"/>
      <c r="AD417" s="300"/>
      <c r="AE417" s="750"/>
      <c r="AF417" s="300"/>
      <c r="AG417" s="300"/>
      <c r="AH417" s="300"/>
      <c r="AI417" s="300"/>
      <c r="AJ417" s="300"/>
      <c r="AK417" s="2019"/>
      <c r="AL417" s="885"/>
      <c r="AQ417" s="195"/>
    </row>
    <row r="418" spans="1:43" s="1984" customFormat="1" x14ac:dyDescent="0.25">
      <c r="A418" s="195"/>
      <c r="B418" s="195">
        <v>1</v>
      </c>
      <c r="C418" s="4" t="s">
        <v>443</v>
      </c>
      <c r="D418" s="4"/>
      <c r="E418" s="4"/>
      <c r="F418" s="497"/>
      <c r="G418" s="165"/>
      <c r="H418" s="165"/>
      <c r="I418" s="168"/>
      <c r="J418" s="1313"/>
      <c r="K418" s="1313"/>
      <c r="L418" s="108"/>
      <c r="M418" s="108"/>
      <c r="N418" s="108"/>
      <c r="O418" s="108"/>
      <c r="P418" s="108"/>
      <c r="Q418" s="108"/>
      <c r="R418" s="300"/>
      <c r="S418" s="300"/>
      <c r="T418" s="300"/>
      <c r="U418" s="300"/>
      <c r="V418" s="300"/>
      <c r="W418" s="300"/>
      <c r="X418" s="300"/>
      <c r="Y418" s="300"/>
      <c r="Z418" s="300"/>
      <c r="AA418" s="300"/>
      <c r="AB418" s="300"/>
      <c r="AC418" s="2102"/>
      <c r="AD418" s="300"/>
      <c r="AE418" s="750"/>
      <c r="AF418" s="300"/>
      <c r="AG418" s="300"/>
      <c r="AH418" s="300"/>
      <c r="AI418" s="300"/>
      <c r="AJ418" s="300"/>
      <c r="AK418" s="2019"/>
      <c r="AL418" s="885"/>
      <c r="AQ418" s="195"/>
    </row>
    <row r="419" spans="1:43" s="1984" customFormat="1" ht="30" x14ac:dyDescent="0.25">
      <c r="A419" s="195"/>
      <c r="B419" s="195">
        <v>1</v>
      </c>
      <c r="C419" s="4" t="s">
        <v>444</v>
      </c>
      <c r="D419" s="4"/>
      <c r="E419" s="4"/>
      <c r="F419" s="536"/>
      <c r="G419" s="165"/>
      <c r="H419" s="165"/>
      <c r="I419" s="168"/>
      <c r="J419" s="1313"/>
      <c r="K419" s="1313"/>
      <c r="L419" s="108"/>
      <c r="M419" s="108"/>
      <c r="N419" s="108"/>
      <c r="O419" s="108"/>
      <c r="P419" s="108"/>
      <c r="Q419" s="108"/>
      <c r="R419" s="300"/>
      <c r="S419" s="300"/>
      <c r="T419" s="300"/>
      <c r="U419" s="300"/>
      <c r="V419" s="300"/>
      <c r="W419" s="300"/>
      <c r="X419" s="300"/>
      <c r="Y419" s="300"/>
      <c r="Z419" s="300"/>
      <c r="AA419" s="300"/>
      <c r="AB419" s="300"/>
      <c r="AC419" s="2102"/>
      <c r="AD419" s="300"/>
      <c r="AE419" s="750"/>
      <c r="AF419" s="300"/>
      <c r="AG419" s="300"/>
      <c r="AH419" s="300"/>
      <c r="AI419" s="300"/>
      <c r="AJ419" s="300"/>
      <c r="AK419" s="2019"/>
      <c r="AL419" s="885"/>
      <c r="AQ419" s="195"/>
    </row>
    <row r="420" spans="1:43" s="1984" customFormat="1" ht="60" x14ac:dyDescent="0.25">
      <c r="A420" s="195">
        <v>1</v>
      </c>
      <c r="B420" s="195">
        <v>1</v>
      </c>
      <c r="C420" s="4" t="s">
        <v>445</v>
      </c>
      <c r="D420" s="4"/>
      <c r="E420" s="4"/>
      <c r="F420" s="536"/>
      <c r="G420" s="109"/>
      <c r="H420" s="165"/>
      <c r="I420" s="168"/>
      <c r="J420" s="1313"/>
      <c r="K420" s="1313"/>
      <c r="L420" s="108"/>
      <c r="M420" s="108"/>
      <c r="N420" s="108"/>
      <c r="O420" s="108"/>
      <c r="P420" s="108"/>
      <c r="Q420" s="108"/>
      <c r="R420" s="300"/>
      <c r="S420" s="300"/>
      <c r="T420" s="300"/>
      <c r="U420" s="300"/>
      <c r="V420" s="300"/>
      <c r="W420" s="300"/>
      <c r="X420" s="300"/>
      <c r="Y420" s="300"/>
      <c r="Z420" s="300"/>
      <c r="AA420" s="300"/>
      <c r="AB420" s="300"/>
      <c r="AC420" s="2102"/>
      <c r="AD420" s="300"/>
      <c r="AE420" s="750"/>
      <c r="AF420" s="300"/>
      <c r="AG420" s="300"/>
      <c r="AH420" s="300"/>
      <c r="AI420" s="300"/>
      <c r="AJ420" s="300"/>
      <c r="AK420" s="2019"/>
      <c r="AL420" s="885"/>
      <c r="AQ420" s="195"/>
    </row>
    <row r="421" spans="1:43" s="1984" customFormat="1" ht="60" x14ac:dyDescent="0.25">
      <c r="A421" s="195">
        <v>1</v>
      </c>
      <c r="B421" s="195">
        <v>1</v>
      </c>
      <c r="C421" s="505" t="s">
        <v>446</v>
      </c>
      <c r="D421" s="4"/>
      <c r="E421" s="4"/>
      <c r="F421" s="536"/>
      <c r="G421" s="109"/>
      <c r="H421" s="165"/>
      <c r="I421" s="168"/>
      <c r="J421" s="1313"/>
      <c r="K421" s="1313"/>
      <c r="L421" s="108"/>
      <c r="M421" s="108"/>
      <c r="N421" s="108"/>
      <c r="O421" s="108"/>
      <c r="P421" s="108"/>
      <c r="Q421" s="108"/>
      <c r="R421" s="300"/>
      <c r="S421" s="300"/>
      <c r="T421" s="300"/>
      <c r="U421" s="300"/>
      <c r="V421" s="300"/>
      <c r="W421" s="300"/>
      <c r="X421" s="300"/>
      <c r="Y421" s="300"/>
      <c r="Z421" s="300"/>
      <c r="AA421" s="300"/>
      <c r="AB421" s="300"/>
      <c r="AC421" s="2102"/>
      <c r="AD421" s="300"/>
      <c r="AE421" s="750"/>
      <c r="AF421" s="300"/>
      <c r="AG421" s="300"/>
      <c r="AH421" s="300"/>
      <c r="AI421" s="300"/>
      <c r="AJ421" s="300"/>
      <c r="AK421" s="2019"/>
      <c r="AL421" s="885"/>
      <c r="AQ421" s="195"/>
    </row>
    <row r="422" spans="1:43" s="1984" customFormat="1" ht="45" x14ac:dyDescent="0.25">
      <c r="A422" s="195"/>
      <c r="B422" s="195">
        <v>1</v>
      </c>
      <c r="C422" s="505" t="s">
        <v>447</v>
      </c>
      <c r="D422" s="4"/>
      <c r="E422" s="4"/>
      <c r="F422" s="515"/>
      <c r="G422" s="109"/>
      <c r="H422" s="165"/>
      <c r="I422" s="168"/>
      <c r="J422" s="1313"/>
      <c r="K422" s="1313"/>
      <c r="L422" s="108"/>
      <c r="M422" s="108"/>
      <c r="N422" s="108"/>
      <c r="O422" s="108"/>
      <c r="P422" s="108"/>
      <c r="Q422" s="108"/>
      <c r="R422" s="300"/>
      <c r="S422" s="300"/>
      <c r="T422" s="300"/>
      <c r="U422" s="300"/>
      <c r="V422" s="300"/>
      <c r="W422" s="300"/>
      <c r="X422" s="300"/>
      <c r="Y422" s="300"/>
      <c r="Z422" s="300"/>
      <c r="AA422" s="300"/>
      <c r="AB422" s="300"/>
      <c r="AC422" s="2102"/>
      <c r="AD422" s="300"/>
      <c r="AE422" s="750"/>
      <c r="AF422" s="300"/>
      <c r="AG422" s="300"/>
      <c r="AH422" s="300"/>
      <c r="AI422" s="300"/>
      <c r="AJ422" s="300"/>
      <c r="AK422" s="2019"/>
      <c r="AL422" s="885"/>
      <c r="AQ422" s="195"/>
    </row>
    <row r="423" spans="1:43" s="1984" customFormat="1" ht="105" x14ac:dyDescent="0.25">
      <c r="A423" s="195"/>
      <c r="B423" s="195">
        <v>1</v>
      </c>
      <c r="C423" s="505" t="s">
        <v>448</v>
      </c>
      <c r="D423" s="4"/>
      <c r="E423" s="4"/>
      <c r="F423" s="153"/>
      <c r="G423" s="109"/>
      <c r="H423" s="165"/>
      <c r="I423" s="168"/>
      <c r="J423" s="1313"/>
      <c r="K423" s="1313"/>
      <c r="L423" s="108"/>
      <c r="M423" s="108"/>
      <c r="N423" s="108"/>
      <c r="O423" s="108"/>
      <c r="P423" s="108"/>
      <c r="Q423" s="108"/>
      <c r="R423" s="300"/>
      <c r="S423" s="300"/>
      <c r="T423" s="300"/>
      <c r="U423" s="300"/>
      <c r="V423" s="300"/>
      <c r="W423" s="300"/>
      <c r="X423" s="300"/>
      <c r="Y423" s="300"/>
      <c r="Z423" s="300"/>
      <c r="AA423" s="300"/>
      <c r="AB423" s="300"/>
      <c r="AC423" s="2102"/>
      <c r="AD423" s="300"/>
      <c r="AE423" s="750"/>
      <c r="AF423" s="300"/>
      <c r="AG423" s="300"/>
      <c r="AH423" s="300"/>
      <c r="AI423" s="300"/>
      <c r="AJ423" s="300"/>
      <c r="AK423" s="2019"/>
      <c r="AL423" s="885"/>
      <c r="AQ423" s="195"/>
    </row>
    <row r="424" spans="1:43" s="1984" customFormat="1" ht="29.25" x14ac:dyDescent="0.25">
      <c r="A424" s="195">
        <v>1</v>
      </c>
      <c r="B424" s="195">
        <v>1</v>
      </c>
      <c r="C424" s="492" t="s">
        <v>311</v>
      </c>
      <c r="D424" s="4"/>
      <c r="E424" s="4"/>
      <c r="F424" s="199">
        <f>F425+F428</f>
        <v>1050</v>
      </c>
      <c r="G424" s="109">
        <f t="shared" ref="G424:H424" si="294">G425+G428</f>
        <v>932.14285714285711</v>
      </c>
      <c r="H424" s="165">
        <f t="shared" si="294"/>
        <v>970</v>
      </c>
      <c r="I424" s="168">
        <f>H424/G424*100</f>
        <v>104.06130268199234</v>
      </c>
      <c r="J424" s="1313"/>
      <c r="K424" s="1313"/>
      <c r="L424" s="108"/>
      <c r="M424" s="108"/>
      <c r="N424" s="108"/>
      <c r="O424" s="108"/>
      <c r="P424" s="108"/>
      <c r="Q424" s="108"/>
      <c r="R424" s="300"/>
      <c r="S424" s="300"/>
      <c r="T424" s="300"/>
      <c r="U424" s="300"/>
      <c r="V424" s="300"/>
      <c r="W424" s="300"/>
      <c r="X424" s="300"/>
      <c r="Y424" s="300"/>
      <c r="Z424" s="300"/>
      <c r="AA424" s="300"/>
      <c r="AB424" s="300"/>
      <c r="AC424" s="2102"/>
      <c r="AD424" s="300"/>
      <c r="AE424" s="750"/>
      <c r="AF424" s="300"/>
      <c r="AG424" s="300"/>
      <c r="AH424" s="300"/>
      <c r="AI424" s="300"/>
      <c r="AJ424" s="300"/>
      <c r="AK424" s="2019"/>
      <c r="AL424" s="885"/>
      <c r="AQ424" s="195"/>
    </row>
    <row r="425" spans="1:43" s="1984" customFormat="1" x14ac:dyDescent="0.25">
      <c r="A425" s="195">
        <v>1</v>
      </c>
      <c r="B425" s="195">
        <v>1</v>
      </c>
      <c r="C425" s="492" t="s">
        <v>319</v>
      </c>
      <c r="D425" s="488"/>
      <c r="E425" s="4"/>
      <c r="F425" s="199">
        <v>900</v>
      </c>
      <c r="G425" s="109">
        <f>F425/12*$C$3</f>
        <v>825</v>
      </c>
      <c r="H425" s="165">
        <v>863</v>
      </c>
      <c r="I425" s="168">
        <f>H425/G425*100</f>
        <v>104.60606060606061</v>
      </c>
      <c r="J425" s="1313"/>
      <c r="K425" s="1313"/>
      <c r="L425" s="108"/>
      <c r="M425" s="108"/>
      <c r="N425" s="108"/>
      <c r="O425" s="108"/>
      <c r="P425" s="108"/>
      <c r="Q425" s="108"/>
      <c r="R425" s="300"/>
      <c r="S425" s="300"/>
      <c r="T425" s="300"/>
      <c r="U425" s="300"/>
      <c r="V425" s="300"/>
      <c r="W425" s="300"/>
      <c r="X425" s="300"/>
      <c r="Y425" s="300"/>
      <c r="Z425" s="300"/>
      <c r="AA425" s="300"/>
      <c r="AB425" s="300"/>
      <c r="AC425" s="2102"/>
      <c r="AD425" s="300"/>
      <c r="AE425" s="750"/>
      <c r="AF425" s="300"/>
      <c r="AG425" s="300"/>
      <c r="AH425" s="300"/>
      <c r="AI425" s="300"/>
      <c r="AJ425" s="300"/>
      <c r="AK425" s="2019"/>
      <c r="AL425" s="885"/>
      <c r="AQ425" s="195"/>
    </row>
    <row r="426" spans="1:43" s="1984" customFormat="1" x14ac:dyDescent="0.25">
      <c r="A426" s="195">
        <v>1</v>
      </c>
      <c r="B426" s="195">
        <v>1</v>
      </c>
      <c r="C426" s="4" t="s">
        <v>320</v>
      </c>
      <c r="D426" s="506"/>
      <c r="E426" s="4"/>
      <c r="F426" s="199"/>
      <c r="G426" s="109"/>
      <c r="H426" s="165"/>
      <c r="I426" s="168"/>
      <c r="J426" s="1313"/>
      <c r="K426" s="1313"/>
      <c r="L426" s="108"/>
      <c r="M426" s="108"/>
      <c r="N426" s="108"/>
      <c r="O426" s="108"/>
      <c r="P426" s="108"/>
      <c r="Q426" s="108"/>
      <c r="R426" s="300"/>
      <c r="S426" s="300"/>
      <c r="T426" s="300"/>
      <c r="U426" s="300"/>
      <c r="V426" s="300"/>
      <c r="W426" s="300"/>
      <c r="X426" s="300"/>
      <c r="Y426" s="300"/>
      <c r="Z426" s="300"/>
      <c r="AA426" s="300"/>
      <c r="AB426" s="300"/>
      <c r="AC426" s="2102"/>
      <c r="AD426" s="300"/>
      <c r="AE426" s="750"/>
      <c r="AF426" s="300"/>
      <c r="AG426" s="300"/>
      <c r="AH426" s="300"/>
      <c r="AI426" s="300"/>
      <c r="AJ426" s="300"/>
      <c r="AK426" s="2019"/>
      <c r="AL426" s="885"/>
      <c r="AQ426" s="195"/>
    </row>
    <row r="427" spans="1:43" s="1984" customFormat="1" x14ac:dyDescent="0.25">
      <c r="A427" s="195">
        <v>1</v>
      </c>
      <c r="B427" s="195">
        <v>1</v>
      </c>
      <c r="C427" s="506" t="s">
        <v>321</v>
      </c>
      <c r="D427" s="1074"/>
      <c r="E427" s="492"/>
      <c r="F427" s="223"/>
      <c r="G427" s="716"/>
      <c r="H427" s="716"/>
      <c r="I427" s="168"/>
      <c r="J427" s="1313"/>
      <c r="K427" s="1313"/>
      <c r="L427" s="108"/>
      <c r="M427" s="108"/>
      <c r="N427" s="108"/>
      <c r="O427" s="108"/>
      <c r="P427" s="108"/>
      <c r="Q427" s="108"/>
      <c r="R427" s="2043"/>
      <c r="S427" s="2043"/>
      <c r="T427" s="2043"/>
      <c r="U427" s="2043"/>
      <c r="V427" s="2043"/>
      <c r="W427" s="2043"/>
      <c r="X427" s="2043"/>
      <c r="Y427" s="2043"/>
      <c r="Z427" s="2043"/>
      <c r="AA427" s="2043"/>
      <c r="AB427" s="2043"/>
      <c r="AC427" s="2103">
        <f>R427/12*$C$3</f>
        <v>0</v>
      </c>
      <c r="AD427" s="2043">
        <f>AJ427-AI427</f>
        <v>0</v>
      </c>
      <c r="AE427" s="2094"/>
      <c r="AF427" s="2043"/>
      <c r="AG427" s="2043">
        <f>AD427-AC427</f>
        <v>0</v>
      </c>
      <c r="AH427" s="2043"/>
      <c r="AI427" s="2043"/>
      <c r="AJ427" s="2043"/>
      <c r="AK427" s="2019"/>
      <c r="AL427" s="885"/>
      <c r="AQ427" s="195"/>
    </row>
    <row r="428" spans="1:43" s="1984" customFormat="1" ht="29.25" x14ac:dyDescent="0.25">
      <c r="A428" s="195"/>
      <c r="B428" s="195"/>
      <c r="C428" s="492" t="s">
        <v>494</v>
      </c>
      <c r="D428" s="1074"/>
      <c r="E428" s="492"/>
      <c r="F428" s="2572">
        <f>F429+F430+F431</f>
        <v>150</v>
      </c>
      <c r="G428" s="716">
        <f t="shared" ref="G428:H428" si="295">G429+G430+G431</f>
        <v>107.14285714285714</v>
      </c>
      <c r="H428" s="716">
        <f t="shared" si="295"/>
        <v>107</v>
      </c>
      <c r="I428" s="168">
        <f t="shared" ref="I428:I431" si="296">H428/G428*100</f>
        <v>99.866666666666674</v>
      </c>
      <c r="J428" s="1313"/>
      <c r="K428" s="1313"/>
      <c r="L428" s="108"/>
      <c r="M428" s="108"/>
      <c r="N428" s="108"/>
      <c r="O428" s="108"/>
      <c r="P428" s="108"/>
      <c r="Q428" s="108"/>
      <c r="R428" s="2043"/>
      <c r="S428" s="2043"/>
      <c r="T428" s="2043"/>
      <c r="U428" s="2043"/>
      <c r="V428" s="2043"/>
      <c r="W428" s="2043">
        <v>7339.4724999999999</v>
      </c>
      <c r="X428" s="2043">
        <v>7339.4724999999999</v>
      </c>
      <c r="Y428" s="2043">
        <v>7339.4724999999999</v>
      </c>
      <c r="Z428" s="2043">
        <v>7339.4724999999999</v>
      </c>
      <c r="AA428" s="2043">
        <v>7339.4724999999999</v>
      </c>
      <c r="AB428" s="2043">
        <v>7339.4724999999999</v>
      </c>
      <c r="AC428" s="2103">
        <f t="shared" ref="AC428" si="297">R428/12*$C$3+(S428-R428)/11*10+(T428-S428)/10*9+(U428-T428)/9*8+(V428-U428)/8*7+(W428-V428)/7*6+(X428-W428)/6*5+(Y428-X428)/5*4+(Z428-Y428)/4*3+(AA428-Z428)/3*2+(AB428-AA428)/2*1</f>
        <v>6290.9764285714282</v>
      </c>
      <c r="AD428" s="2043">
        <f t="shared" ref="AD428" si="298">AJ428-AI428-AF428-AE428</f>
        <v>4915.7960599999997</v>
      </c>
      <c r="AE428" s="2094"/>
      <c r="AF428" s="2043"/>
      <c r="AG428" s="2043">
        <f>AD428-AC428</f>
        <v>-1375.1803685714285</v>
      </c>
      <c r="AH428" s="2043"/>
      <c r="AI428" s="2043">
        <v>0</v>
      </c>
      <c r="AJ428" s="2043">
        <v>4915.7960599999997</v>
      </c>
      <c r="AK428" s="2019"/>
      <c r="AL428" s="885"/>
      <c r="AQ428" s="195"/>
    </row>
    <row r="429" spans="1:43" s="1984" customFormat="1" ht="90" x14ac:dyDescent="0.25">
      <c r="A429" s="195"/>
      <c r="B429" s="195"/>
      <c r="C429" s="488" t="s">
        <v>431</v>
      </c>
      <c r="D429" s="1074"/>
      <c r="E429" s="492"/>
      <c r="F429" s="2572">
        <v>50</v>
      </c>
      <c r="G429" s="3020">
        <f>F429/7*5</f>
        <v>35.714285714285715</v>
      </c>
      <c r="H429" s="716">
        <v>64</v>
      </c>
      <c r="I429" s="168">
        <f t="shared" si="296"/>
        <v>179.20000000000002</v>
      </c>
      <c r="J429" s="1313"/>
      <c r="K429" s="1313"/>
      <c r="L429" s="108"/>
      <c r="M429" s="108"/>
      <c r="N429" s="108"/>
      <c r="O429" s="108"/>
      <c r="P429" s="108"/>
      <c r="Q429" s="108"/>
      <c r="R429" s="2043"/>
      <c r="S429" s="2043"/>
      <c r="T429" s="2043"/>
      <c r="U429" s="2043"/>
      <c r="V429" s="2043"/>
      <c r="W429" s="2043"/>
      <c r="X429" s="2043"/>
      <c r="Y429" s="2043"/>
      <c r="Z429" s="2043"/>
      <c r="AA429" s="2043"/>
      <c r="AB429" s="2043"/>
      <c r="AC429" s="2103"/>
      <c r="AD429" s="2043"/>
      <c r="AE429" s="2094"/>
      <c r="AF429" s="2043"/>
      <c r="AG429" s="2043"/>
      <c r="AH429" s="2043"/>
      <c r="AI429" s="2043"/>
      <c r="AJ429" s="2043"/>
      <c r="AK429" s="2019"/>
      <c r="AL429" s="885"/>
      <c r="AQ429" s="195"/>
    </row>
    <row r="430" spans="1:43" s="1984" customFormat="1" ht="75" x14ac:dyDescent="0.25">
      <c r="A430" s="195"/>
      <c r="B430" s="195"/>
      <c r="C430" s="488" t="s">
        <v>692</v>
      </c>
      <c r="D430" s="1074"/>
      <c r="E430" s="492"/>
      <c r="F430" s="2572">
        <v>75</v>
      </c>
      <c r="G430" s="3020">
        <f>F430/7*5</f>
        <v>53.571428571428569</v>
      </c>
      <c r="H430" s="716">
        <v>38</v>
      </c>
      <c r="I430" s="168">
        <f t="shared" si="296"/>
        <v>70.933333333333337</v>
      </c>
      <c r="J430" s="1313"/>
      <c r="K430" s="1313"/>
      <c r="L430" s="108"/>
      <c r="M430" s="108"/>
      <c r="N430" s="108"/>
      <c r="O430" s="108"/>
      <c r="P430" s="108"/>
      <c r="Q430" s="108"/>
      <c r="R430" s="2043"/>
      <c r="S430" s="2043"/>
      <c r="T430" s="2043"/>
      <c r="U430" s="2043"/>
      <c r="V430" s="2043"/>
      <c r="W430" s="2043"/>
      <c r="X430" s="2043"/>
      <c r="Y430" s="2043"/>
      <c r="Z430" s="2043"/>
      <c r="AA430" s="2043"/>
      <c r="AB430" s="2043"/>
      <c r="AC430" s="2103"/>
      <c r="AD430" s="2043"/>
      <c r="AE430" s="2094"/>
      <c r="AF430" s="2043"/>
      <c r="AG430" s="2043"/>
      <c r="AH430" s="2043"/>
      <c r="AI430" s="2043"/>
      <c r="AJ430" s="2043"/>
      <c r="AK430" s="2019"/>
      <c r="AL430" s="885"/>
      <c r="AQ430" s="195"/>
    </row>
    <row r="431" spans="1:43" s="1984" customFormat="1" ht="75" x14ac:dyDescent="0.25">
      <c r="A431" s="195"/>
      <c r="B431" s="195"/>
      <c r="C431" s="488" t="s">
        <v>435</v>
      </c>
      <c r="D431" s="1074"/>
      <c r="E431" s="492"/>
      <c r="F431" s="2572">
        <v>25</v>
      </c>
      <c r="G431" s="3020">
        <f>F431/7*5</f>
        <v>17.857142857142858</v>
      </c>
      <c r="H431" s="716">
        <v>5</v>
      </c>
      <c r="I431" s="168">
        <f t="shared" si="296"/>
        <v>27.999999999999996</v>
      </c>
      <c r="J431" s="1313"/>
      <c r="K431" s="1313"/>
      <c r="L431" s="108"/>
      <c r="M431" s="108"/>
      <c r="N431" s="108"/>
      <c r="O431" s="108"/>
      <c r="P431" s="108"/>
      <c r="Q431" s="108"/>
      <c r="R431" s="2043"/>
      <c r="S431" s="2043"/>
      <c r="T431" s="2043"/>
      <c r="U431" s="2043"/>
      <c r="V431" s="2043"/>
      <c r="W431" s="2043"/>
      <c r="X431" s="2043"/>
      <c r="Y431" s="2043"/>
      <c r="Z431" s="2043"/>
      <c r="AA431" s="2043"/>
      <c r="AB431" s="2043"/>
      <c r="AC431" s="2103"/>
      <c r="AD431" s="2043"/>
      <c r="AE431" s="2094"/>
      <c r="AF431" s="2043"/>
      <c r="AG431" s="2043"/>
      <c r="AH431" s="2043"/>
      <c r="AI431" s="2043"/>
      <c r="AJ431" s="2043"/>
      <c r="AK431" s="2019"/>
      <c r="AL431" s="885"/>
      <c r="AQ431" s="195"/>
    </row>
    <row r="432" spans="1:43" s="1984" customFormat="1" ht="29.25" x14ac:dyDescent="0.25">
      <c r="A432" s="195">
        <v>1</v>
      </c>
      <c r="B432" s="195">
        <v>1</v>
      </c>
      <c r="C432" s="492" t="s">
        <v>304</v>
      </c>
      <c r="D432" s="503"/>
      <c r="E432" s="4"/>
      <c r="F432" s="199">
        <f>F433</f>
        <v>4400</v>
      </c>
      <c r="G432" s="109">
        <f t="shared" ref="G432:H432" si="299">G433</f>
        <v>4033.3333333333335</v>
      </c>
      <c r="H432" s="165">
        <f t="shared" si="299"/>
        <v>2825</v>
      </c>
      <c r="I432" s="168">
        <f>H432/G432*100</f>
        <v>70.04132231404958</v>
      </c>
      <c r="J432" s="1313"/>
      <c r="K432" s="1313"/>
      <c r="L432" s="108"/>
      <c r="M432" s="108"/>
      <c r="N432" s="108"/>
      <c r="O432" s="108"/>
      <c r="P432" s="108"/>
      <c r="Q432" s="108"/>
      <c r="R432" s="300"/>
      <c r="S432" s="300"/>
      <c r="T432" s="300"/>
      <c r="U432" s="300"/>
      <c r="V432" s="300"/>
      <c r="W432" s="300"/>
      <c r="X432" s="300"/>
      <c r="Y432" s="300"/>
      <c r="Z432" s="300"/>
      <c r="AA432" s="300"/>
      <c r="AB432" s="300"/>
      <c r="AC432" s="2102"/>
      <c r="AD432" s="300"/>
      <c r="AE432" s="750"/>
      <c r="AF432" s="300"/>
      <c r="AG432" s="300"/>
      <c r="AH432" s="300"/>
      <c r="AI432" s="300"/>
      <c r="AJ432" s="300"/>
      <c r="AK432" s="2019"/>
      <c r="AL432" s="885"/>
      <c r="AQ432" s="195"/>
    </row>
    <row r="433" spans="1:43" s="1984" customFormat="1" ht="30" x14ac:dyDescent="0.25">
      <c r="A433" s="195">
        <v>1</v>
      </c>
      <c r="B433" s="195">
        <v>1</v>
      </c>
      <c r="C433" s="488" t="s">
        <v>684</v>
      </c>
      <c r="D433" s="4"/>
      <c r="E433" s="4"/>
      <c r="F433" s="199">
        <v>4400</v>
      </c>
      <c r="G433" s="165">
        <f>F433/12*$C$3</f>
        <v>4033.3333333333335</v>
      </c>
      <c r="H433" s="165">
        <v>2825</v>
      </c>
      <c r="I433" s="168">
        <f>H433/G433*100</f>
        <v>70.04132231404958</v>
      </c>
      <c r="J433" s="1313"/>
      <c r="K433" s="1313"/>
      <c r="L433" s="108"/>
      <c r="M433" s="108"/>
      <c r="N433" s="108"/>
      <c r="O433" s="108"/>
      <c r="P433" s="108"/>
      <c r="Q433" s="108"/>
      <c r="R433" s="300"/>
      <c r="S433" s="300"/>
      <c r="T433" s="300"/>
      <c r="U433" s="300"/>
      <c r="V433" s="300"/>
      <c r="W433" s="300"/>
      <c r="X433" s="300"/>
      <c r="Y433" s="300"/>
      <c r="Z433" s="300"/>
      <c r="AA433" s="300"/>
      <c r="AB433" s="300"/>
      <c r="AC433" s="2102"/>
      <c r="AD433" s="300"/>
      <c r="AE433" s="750"/>
      <c r="AF433" s="300"/>
      <c r="AG433" s="300"/>
      <c r="AH433" s="300"/>
      <c r="AI433" s="300"/>
      <c r="AJ433" s="300"/>
      <c r="AK433" s="2019"/>
      <c r="AL433" s="885"/>
      <c r="AQ433" s="195"/>
    </row>
    <row r="434" spans="1:43" s="1984" customFormat="1" ht="72" x14ac:dyDescent="0.25">
      <c r="A434" s="195">
        <v>1</v>
      </c>
      <c r="B434" s="195">
        <v>1</v>
      </c>
      <c r="C434" s="492" t="s">
        <v>305</v>
      </c>
      <c r="D434" s="4"/>
      <c r="E434" s="4"/>
      <c r="F434" s="199">
        <v>1250</v>
      </c>
      <c r="G434" s="109">
        <f>F434/12*$C$3</f>
        <v>1145.8333333333335</v>
      </c>
      <c r="H434" s="165">
        <v>1411</v>
      </c>
      <c r="I434" s="168">
        <f>H434/G434*100</f>
        <v>123.14181818181818</v>
      </c>
      <c r="J434" s="1313"/>
      <c r="K434" s="1313"/>
      <c r="L434" s="108"/>
      <c r="M434" s="108"/>
      <c r="N434" s="108"/>
      <c r="O434" s="108"/>
      <c r="P434" s="108"/>
      <c r="Q434" s="108"/>
      <c r="R434" s="300"/>
      <c r="S434" s="300"/>
      <c r="T434" s="300"/>
      <c r="U434" s="300"/>
      <c r="V434" s="300"/>
      <c r="W434" s="300"/>
      <c r="X434" s="300"/>
      <c r="Y434" s="300"/>
      <c r="Z434" s="300"/>
      <c r="AA434" s="300"/>
      <c r="AB434" s="300"/>
      <c r="AC434" s="2102"/>
      <c r="AD434" s="300"/>
      <c r="AE434" s="750"/>
      <c r="AF434" s="300"/>
      <c r="AG434" s="300"/>
      <c r="AH434" s="300"/>
      <c r="AI434" s="300"/>
      <c r="AJ434" s="300"/>
      <c r="AK434" s="2019"/>
      <c r="AL434" s="885"/>
      <c r="AQ434" s="195"/>
    </row>
    <row r="435" spans="1:43" s="135" customFormat="1" x14ac:dyDescent="0.25">
      <c r="A435" s="821">
        <v>1</v>
      </c>
      <c r="B435" s="195">
        <v>1</v>
      </c>
      <c r="C435" s="480" t="s">
        <v>217</v>
      </c>
      <c r="D435" s="492"/>
      <c r="E435" s="492"/>
      <c r="F435" s="223">
        <f>SUM(F436:F451)</f>
        <v>118345</v>
      </c>
      <c r="G435" s="716">
        <f>SUM(G436:G451)</f>
        <v>106757.91666666667</v>
      </c>
      <c r="H435" s="716">
        <f>SUM(H436:H451)</f>
        <v>172638</v>
      </c>
      <c r="I435" s="493">
        <f>H435/G435*100</f>
        <v>161.70978733036972</v>
      </c>
      <c r="J435" s="1313"/>
      <c r="K435" s="1313"/>
      <c r="L435" s="108"/>
      <c r="M435" s="108"/>
      <c r="N435" s="108"/>
      <c r="O435" s="108"/>
      <c r="P435" s="108"/>
      <c r="Q435" s="108"/>
      <c r="R435" s="2032">
        <v>36933.059099999999</v>
      </c>
      <c r="S435" s="2032">
        <v>36933.059099999999</v>
      </c>
      <c r="T435" s="2032">
        <v>42977.962300000007</v>
      </c>
      <c r="U435" s="2032">
        <v>42977.962300000007</v>
      </c>
      <c r="V435" s="2032">
        <v>42977.962300000007</v>
      </c>
      <c r="W435" s="2032">
        <v>42977.962300000007</v>
      </c>
      <c r="X435" s="2032">
        <v>42978.24583</v>
      </c>
      <c r="Y435" s="2032">
        <v>42978.24583</v>
      </c>
      <c r="Z435" s="2032">
        <v>42978.24583</v>
      </c>
      <c r="AA435" s="2032">
        <v>42978.24583</v>
      </c>
      <c r="AB435" s="2032">
        <v>46518.403100000003</v>
      </c>
      <c r="AC435" s="844">
        <f t="shared" ref="AC435" si="300">R435/12*$C$3+(S435-R435)/11*10+(T435-S435)/10*9+(U435-T435)/9*8+(V435-U435)/8*7+(W435-V435)/7*6+(X435-W435)/6*5+(Y435-X435)/5*4+(Z435-Y435)/4*3+(AA435-Z435)/3*2+(AB435-AA435)/2*1</f>
        <v>41066.031965000002</v>
      </c>
      <c r="AD435" s="2032">
        <f>AJ435-AI435-AF435-AE435</f>
        <v>45215.018529999987</v>
      </c>
      <c r="AE435" s="2293"/>
      <c r="AF435" s="2032">
        <v>19818.030500000001</v>
      </c>
      <c r="AG435" s="2032">
        <f>AD435-AC435</f>
        <v>4148.9865649999847</v>
      </c>
      <c r="AH435" s="2032">
        <v>-29.583950000000005</v>
      </c>
      <c r="AI435" s="2032">
        <v>0</v>
      </c>
      <c r="AJ435" s="2032">
        <v>65033.049029999987</v>
      </c>
      <c r="AK435" s="2019"/>
      <c r="AL435" s="2608"/>
      <c r="AQ435" s="195"/>
    </row>
    <row r="436" spans="1:43" s="1984" customFormat="1" x14ac:dyDescent="0.25">
      <c r="A436" s="195">
        <v>1</v>
      </c>
      <c r="B436" s="195">
        <v>1</v>
      </c>
      <c r="C436" s="148" t="s">
        <v>114</v>
      </c>
      <c r="D436" s="4"/>
      <c r="E436" s="4"/>
      <c r="F436" s="199">
        <v>60000</v>
      </c>
      <c r="G436" s="109">
        <f t="shared" ref="G436:G451" si="301">F436/12*$C$3</f>
        <v>55000</v>
      </c>
      <c r="H436" s="165">
        <v>65328</v>
      </c>
      <c r="I436" s="168">
        <f>H436/G436*100</f>
        <v>118.77818181818182</v>
      </c>
      <c r="J436" s="1313"/>
      <c r="K436" s="1313"/>
      <c r="L436" s="108"/>
      <c r="M436" s="108"/>
      <c r="N436" s="108"/>
      <c r="O436" s="108"/>
      <c r="P436" s="108"/>
      <c r="Q436" s="108"/>
      <c r="R436" s="300"/>
      <c r="S436" s="300"/>
      <c r="T436" s="300"/>
      <c r="U436" s="300"/>
      <c r="V436" s="300"/>
      <c r="W436" s="300"/>
      <c r="X436" s="300"/>
      <c r="Y436" s="300"/>
      <c r="Z436" s="300"/>
      <c r="AA436" s="300"/>
      <c r="AB436" s="300"/>
      <c r="AC436" s="2102"/>
      <c r="AD436" s="300"/>
      <c r="AE436" s="750"/>
      <c r="AF436" s="300"/>
      <c r="AG436" s="300"/>
      <c r="AH436" s="300"/>
      <c r="AI436" s="300"/>
      <c r="AJ436" s="300"/>
      <c r="AK436" s="2019"/>
      <c r="AL436" s="885"/>
      <c r="AQ436" s="195"/>
    </row>
    <row r="437" spans="1:43" s="1984" customFormat="1" x14ac:dyDescent="0.25">
      <c r="A437" s="195"/>
      <c r="B437" s="195">
        <v>1</v>
      </c>
      <c r="C437" s="148" t="s">
        <v>336</v>
      </c>
      <c r="D437" s="4"/>
      <c r="E437" s="4"/>
      <c r="F437" s="199"/>
      <c r="G437" s="109">
        <f t="shared" si="301"/>
        <v>0</v>
      </c>
      <c r="H437" s="165">
        <v>8123</v>
      </c>
      <c r="I437" s="168"/>
      <c r="J437" s="1313"/>
      <c r="K437" s="1313"/>
      <c r="L437" s="108"/>
      <c r="M437" s="108"/>
      <c r="N437" s="108"/>
      <c r="O437" s="108"/>
      <c r="P437" s="108"/>
      <c r="Q437" s="108"/>
      <c r="R437" s="300"/>
      <c r="S437" s="300"/>
      <c r="T437" s="300"/>
      <c r="U437" s="300"/>
      <c r="V437" s="300"/>
      <c r="W437" s="300"/>
      <c r="X437" s="300"/>
      <c r="Y437" s="300"/>
      <c r="Z437" s="300"/>
      <c r="AA437" s="300"/>
      <c r="AB437" s="300"/>
      <c r="AC437" s="2102"/>
      <c r="AD437" s="300"/>
      <c r="AE437" s="750"/>
      <c r="AF437" s="300"/>
      <c r="AG437" s="300"/>
      <c r="AH437" s="300"/>
      <c r="AI437" s="300"/>
      <c r="AJ437" s="300"/>
      <c r="AK437" s="2019"/>
      <c r="AL437" s="885"/>
      <c r="AQ437" s="195"/>
    </row>
    <row r="438" spans="1:43" s="1984" customFormat="1" x14ac:dyDescent="0.25">
      <c r="A438" s="195"/>
      <c r="B438" s="195">
        <v>1</v>
      </c>
      <c r="C438" s="148" t="s">
        <v>280</v>
      </c>
      <c r="D438" s="4"/>
      <c r="E438" s="4"/>
      <c r="F438" s="199">
        <v>18000</v>
      </c>
      <c r="G438" s="109">
        <f t="shared" si="301"/>
        <v>16500</v>
      </c>
      <c r="H438" s="165">
        <v>15991</v>
      </c>
      <c r="I438" s="168">
        <f>H438/G438*100</f>
        <v>96.915151515151507</v>
      </c>
      <c r="J438" s="1313"/>
      <c r="K438" s="1313"/>
      <c r="L438" s="108"/>
      <c r="M438" s="108"/>
      <c r="N438" s="108"/>
      <c r="O438" s="108"/>
      <c r="P438" s="108"/>
      <c r="Q438" s="108"/>
      <c r="R438" s="300"/>
      <c r="S438" s="300"/>
      <c r="T438" s="300"/>
      <c r="U438" s="300"/>
      <c r="V438" s="300"/>
      <c r="W438" s="300"/>
      <c r="X438" s="300"/>
      <c r="Y438" s="300"/>
      <c r="Z438" s="300"/>
      <c r="AA438" s="300"/>
      <c r="AB438" s="300"/>
      <c r="AC438" s="2102"/>
      <c r="AD438" s="300"/>
      <c r="AE438" s="750"/>
      <c r="AF438" s="300"/>
      <c r="AG438" s="300"/>
      <c r="AH438" s="300"/>
      <c r="AI438" s="300"/>
      <c r="AJ438" s="300"/>
      <c r="AK438" s="2019"/>
      <c r="AL438" s="885"/>
      <c r="AQ438" s="195"/>
    </row>
    <row r="439" spans="1:43" s="1984" customFormat="1" ht="30" x14ac:dyDescent="0.25">
      <c r="A439" s="195"/>
      <c r="B439" s="195">
        <v>1</v>
      </c>
      <c r="C439" s="148" t="s">
        <v>337</v>
      </c>
      <c r="D439" s="4"/>
      <c r="E439" s="4"/>
      <c r="F439" s="199"/>
      <c r="G439" s="109">
        <f t="shared" si="301"/>
        <v>0</v>
      </c>
      <c r="H439" s="165">
        <v>25500</v>
      </c>
      <c r="I439" s="168"/>
      <c r="J439" s="1313"/>
      <c r="K439" s="1313"/>
      <c r="L439" s="108"/>
      <c r="M439" s="108"/>
      <c r="N439" s="108"/>
      <c r="O439" s="108"/>
      <c r="P439" s="108"/>
      <c r="Q439" s="108"/>
      <c r="R439" s="300"/>
      <c r="S439" s="300"/>
      <c r="T439" s="300"/>
      <c r="U439" s="300"/>
      <c r="V439" s="300"/>
      <c r="W439" s="300"/>
      <c r="X439" s="300"/>
      <c r="Y439" s="300"/>
      <c r="Z439" s="300"/>
      <c r="AA439" s="300"/>
      <c r="AB439" s="300"/>
      <c r="AC439" s="2102"/>
      <c r="AD439" s="300"/>
      <c r="AE439" s="750"/>
      <c r="AF439" s="300"/>
      <c r="AG439" s="300"/>
      <c r="AH439" s="300"/>
      <c r="AI439" s="300"/>
      <c r="AJ439" s="300"/>
      <c r="AK439" s="2019"/>
      <c r="AL439" s="885"/>
      <c r="AQ439" s="195"/>
    </row>
    <row r="440" spans="1:43" s="1984" customFormat="1" ht="60" x14ac:dyDescent="0.25">
      <c r="A440" s="195"/>
      <c r="B440" s="195">
        <v>1</v>
      </c>
      <c r="C440" s="148" t="s">
        <v>702</v>
      </c>
      <c r="D440" s="4"/>
      <c r="E440" s="4"/>
      <c r="F440" s="199">
        <v>2300</v>
      </c>
      <c r="G440" s="2874">
        <f>F440/6*4</f>
        <v>1533.3333333333333</v>
      </c>
      <c r="H440" s="165">
        <v>2886</v>
      </c>
      <c r="I440" s="168">
        <f t="shared" ref="I440:I442" si="302">H440/G440*100</f>
        <v>188.21739130434781</v>
      </c>
      <c r="J440" s="1313"/>
      <c r="K440" s="1313"/>
      <c r="L440" s="108"/>
      <c r="M440" s="108"/>
      <c r="N440" s="108"/>
      <c r="O440" s="108"/>
      <c r="P440" s="108"/>
      <c r="Q440" s="108"/>
      <c r="R440" s="300"/>
      <c r="S440" s="300"/>
      <c r="T440" s="300"/>
      <c r="U440" s="300"/>
      <c r="V440" s="300"/>
      <c r="W440" s="300"/>
      <c r="X440" s="300"/>
      <c r="Y440" s="300"/>
      <c r="Z440" s="300"/>
      <c r="AA440" s="300"/>
      <c r="AB440" s="300"/>
      <c r="AC440" s="2102"/>
      <c r="AD440" s="300"/>
      <c r="AE440" s="750"/>
      <c r="AF440" s="300"/>
      <c r="AG440" s="300"/>
      <c r="AH440" s="300"/>
      <c r="AI440" s="300"/>
      <c r="AJ440" s="300"/>
      <c r="AK440" s="2019"/>
      <c r="AL440" s="885"/>
      <c r="AQ440" s="195"/>
    </row>
    <row r="441" spans="1:43" s="1984" customFormat="1" ht="60" x14ac:dyDescent="0.25">
      <c r="A441" s="195"/>
      <c r="B441" s="195"/>
      <c r="C441" s="148" t="s">
        <v>762</v>
      </c>
      <c r="D441" s="4"/>
      <c r="E441" s="4"/>
      <c r="F441" s="199"/>
      <c r="G441" s="2874"/>
      <c r="H441" s="165">
        <v>361</v>
      </c>
      <c r="I441" s="168"/>
      <c r="J441" s="1313"/>
      <c r="K441" s="1313"/>
      <c r="L441" s="108"/>
      <c r="M441" s="108"/>
      <c r="N441" s="108"/>
      <c r="O441" s="108"/>
      <c r="P441" s="108"/>
      <c r="Q441" s="108"/>
      <c r="R441" s="300"/>
      <c r="S441" s="300"/>
      <c r="T441" s="300"/>
      <c r="U441" s="300"/>
      <c r="V441" s="300"/>
      <c r="W441" s="300"/>
      <c r="X441" s="300"/>
      <c r="Y441" s="300"/>
      <c r="Z441" s="300"/>
      <c r="AA441" s="300"/>
      <c r="AB441" s="300"/>
      <c r="AC441" s="2102"/>
      <c r="AD441" s="300"/>
      <c r="AE441" s="750"/>
      <c r="AF441" s="300"/>
      <c r="AG441" s="300"/>
      <c r="AH441" s="300"/>
      <c r="AI441" s="300"/>
      <c r="AJ441" s="300"/>
      <c r="AK441" s="2019"/>
      <c r="AL441" s="885"/>
      <c r="AQ441" s="195"/>
    </row>
    <row r="442" spans="1:43" s="1984" customFormat="1" ht="75" x14ac:dyDescent="0.25">
      <c r="A442" s="195"/>
      <c r="B442" s="195"/>
      <c r="C442" s="148" t="s">
        <v>703</v>
      </c>
      <c r="D442" s="4"/>
      <c r="E442" s="4"/>
      <c r="F442" s="199">
        <v>4600</v>
      </c>
      <c r="G442" s="2874">
        <f>F442/6*4</f>
        <v>3066.6666666666665</v>
      </c>
      <c r="H442" s="165">
        <v>3477</v>
      </c>
      <c r="I442" s="168">
        <f t="shared" si="302"/>
        <v>113.3804347826087</v>
      </c>
      <c r="J442" s="1313"/>
      <c r="K442" s="1313"/>
      <c r="L442" s="108"/>
      <c r="M442" s="108"/>
      <c r="N442" s="108"/>
      <c r="O442" s="108"/>
      <c r="P442" s="108"/>
      <c r="Q442" s="108"/>
      <c r="R442" s="300"/>
      <c r="S442" s="300"/>
      <c r="T442" s="300"/>
      <c r="U442" s="300"/>
      <c r="V442" s="300"/>
      <c r="W442" s="300"/>
      <c r="X442" s="300"/>
      <c r="Y442" s="300"/>
      <c r="Z442" s="300"/>
      <c r="AA442" s="300"/>
      <c r="AB442" s="300"/>
      <c r="AC442" s="2102"/>
      <c r="AD442" s="300"/>
      <c r="AE442" s="750"/>
      <c r="AF442" s="300"/>
      <c r="AG442" s="300"/>
      <c r="AH442" s="300"/>
      <c r="AI442" s="300"/>
      <c r="AJ442" s="300"/>
      <c r="AK442" s="2019"/>
      <c r="AL442" s="885"/>
      <c r="AQ442" s="195"/>
    </row>
    <row r="443" spans="1:43" s="1984" customFormat="1" ht="45" x14ac:dyDescent="0.25">
      <c r="A443" s="195">
        <v>1</v>
      </c>
      <c r="B443" s="195">
        <v>1</v>
      </c>
      <c r="C443" s="148" t="s">
        <v>179</v>
      </c>
      <c r="D443" s="4"/>
      <c r="E443" s="4"/>
      <c r="F443" s="199">
        <v>5100</v>
      </c>
      <c r="G443" s="109">
        <f t="shared" si="301"/>
        <v>4675</v>
      </c>
      <c r="H443" s="165">
        <v>5696</v>
      </c>
      <c r="I443" s="168">
        <f>H443/G443*100</f>
        <v>121.83957219251337</v>
      </c>
      <c r="J443" s="1313"/>
      <c r="K443" s="1313"/>
      <c r="L443" s="108"/>
      <c r="M443" s="108"/>
      <c r="N443" s="108"/>
      <c r="O443" s="108"/>
      <c r="P443" s="108"/>
      <c r="Q443" s="108"/>
      <c r="R443" s="300"/>
      <c r="S443" s="300"/>
      <c r="T443" s="300"/>
      <c r="U443" s="300"/>
      <c r="V443" s="300"/>
      <c r="W443" s="300"/>
      <c r="X443" s="300"/>
      <c r="Y443" s="300"/>
      <c r="Z443" s="300"/>
      <c r="AA443" s="300"/>
      <c r="AB443" s="300"/>
      <c r="AC443" s="2102"/>
      <c r="AD443" s="300"/>
      <c r="AE443" s="750"/>
      <c r="AF443" s="300"/>
      <c r="AG443" s="300"/>
      <c r="AH443" s="300"/>
      <c r="AI443" s="300"/>
      <c r="AJ443" s="300"/>
      <c r="AK443" s="2019"/>
      <c r="AL443" s="885"/>
      <c r="AQ443" s="195"/>
    </row>
    <row r="444" spans="1:43" s="1984" customFormat="1" ht="60" x14ac:dyDescent="0.25">
      <c r="A444" s="195"/>
      <c r="B444" s="195">
        <v>1</v>
      </c>
      <c r="C444" s="148" t="s">
        <v>295</v>
      </c>
      <c r="D444" s="4"/>
      <c r="E444" s="4"/>
      <c r="F444" s="199">
        <v>9000</v>
      </c>
      <c r="G444" s="109">
        <f t="shared" si="301"/>
        <v>8250</v>
      </c>
      <c r="H444" s="165">
        <v>8158</v>
      </c>
      <c r="I444" s="168">
        <f>H444/G444*100</f>
        <v>98.88484848484849</v>
      </c>
      <c r="J444" s="1313"/>
      <c r="K444" s="1313"/>
      <c r="L444" s="108"/>
      <c r="M444" s="108"/>
      <c r="N444" s="108"/>
      <c r="O444" s="108"/>
      <c r="P444" s="108"/>
      <c r="Q444" s="108"/>
      <c r="R444" s="300"/>
      <c r="S444" s="300"/>
      <c r="T444" s="300"/>
      <c r="U444" s="300"/>
      <c r="V444" s="300"/>
      <c r="W444" s="300"/>
      <c r="X444" s="300"/>
      <c r="Y444" s="300"/>
      <c r="Z444" s="300"/>
      <c r="AA444" s="300"/>
      <c r="AB444" s="300"/>
      <c r="AC444" s="2102"/>
      <c r="AD444" s="300"/>
      <c r="AE444" s="750"/>
      <c r="AF444" s="300"/>
      <c r="AG444" s="300"/>
      <c r="AH444" s="300"/>
      <c r="AI444" s="300"/>
      <c r="AJ444" s="300"/>
      <c r="AK444" s="2019"/>
      <c r="AL444" s="885"/>
      <c r="AQ444" s="195"/>
    </row>
    <row r="445" spans="1:43" s="1984" customFormat="1" ht="60" x14ac:dyDescent="0.25">
      <c r="A445" s="195"/>
      <c r="B445" s="195">
        <v>1</v>
      </c>
      <c r="C445" s="148" t="s">
        <v>332</v>
      </c>
      <c r="D445" s="4"/>
      <c r="E445" s="4"/>
      <c r="F445" s="199"/>
      <c r="G445" s="109">
        <f t="shared" si="301"/>
        <v>0</v>
      </c>
      <c r="H445" s="165">
        <v>5980</v>
      </c>
      <c r="I445" s="168"/>
      <c r="J445" s="1313"/>
      <c r="K445" s="1313"/>
      <c r="L445" s="108"/>
      <c r="M445" s="108"/>
      <c r="N445" s="108"/>
      <c r="O445" s="108"/>
      <c r="P445" s="108"/>
      <c r="Q445" s="108"/>
      <c r="R445" s="300"/>
      <c r="S445" s="300"/>
      <c r="T445" s="300"/>
      <c r="U445" s="300"/>
      <c r="V445" s="300"/>
      <c r="W445" s="300"/>
      <c r="X445" s="300"/>
      <c r="Y445" s="300"/>
      <c r="Z445" s="300"/>
      <c r="AA445" s="300"/>
      <c r="AB445" s="300"/>
      <c r="AC445" s="2102"/>
      <c r="AD445" s="300"/>
      <c r="AE445" s="750"/>
      <c r="AF445" s="300"/>
      <c r="AG445" s="300"/>
      <c r="AH445" s="300"/>
      <c r="AI445" s="300"/>
      <c r="AJ445" s="300"/>
      <c r="AK445" s="2019"/>
      <c r="AL445" s="885"/>
      <c r="AQ445" s="195"/>
    </row>
    <row r="446" spans="1:43" s="1984" customFormat="1" ht="45" x14ac:dyDescent="0.25">
      <c r="A446" s="195"/>
      <c r="B446" s="195"/>
      <c r="C446" s="148" t="s">
        <v>753</v>
      </c>
      <c r="D446" s="4"/>
      <c r="E446" s="4"/>
      <c r="F446" s="199"/>
      <c r="G446" s="109"/>
      <c r="H446" s="165"/>
      <c r="I446" s="168"/>
      <c r="J446" s="1313"/>
      <c r="K446" s="1313"/>
      <c r="L446" s="108"/>
      <c r="M446" s="108"/>
      <c r="N446" s="108"/>
      <c r="O446" s="108"/>
      <c r="P446" s="108"/>
      <c r="Q446" s="108"/>
      <c r="R446" s="300"/>
      <c r="S446" s="300"/>
      <c r="T446" s="300"/>
      <c r="U446" s="300"/>
      <c r="V446" s="300"/>
      <c r="W446" s="300"/>
      <c r="X446" s="300"/>
      <c r="Y446" s="300"/>
      <c r="Z446" s="300"/>
      <c r="AA446" s="300"/>
      <c r="AB446" s="300"/>
      <c r="AC446" s="2102"/>
      <c r="AD446" s="300"/>
      <c r="AE446" s="750"/>
      <c r="AF446" s="300"/>
      <c r="AG446" s="300"/>
      <c r="AH446" s="300"/>
      <c r="AI446" s="300"/>
      <c r="AJ446" s="300"/>
      <c r="AK446" s="2019"/>
      <c r="AL446" s="885"/>
      <c r="AQ446" s="195"/>
    </row>
    <row r="447" spans="1:43" s="1984" customFormat="1" x14ac:dyDescent="0.25">
      <c r="A447" s="195"/>
      <c r="B447" s="195">
        <v>1</v>
      </c>
      <c r="C447" s="148" t="s">
        <v>181</v>
      </c>
      <c r="D447" s="4"/>
      <c r="E447" s="4"/>
      <c r="F447" s="199">
        <v>17400</v>
      </c>
      <c r="G447" s="109">
        <f t="shared" si="301"/>
        <v>15950</v>
      </c>
      <c r="H447" s="165">
        <v>16632</v>
      </c>
      <c r="I447" s="168">
        <f>H447/G447*100</f>
        <v>104.27586206896551</v>
      </c>
      <c r="J447" s="1313"/>
      <c r="K447" s="1313"/>
      <c r="L447" s="108"/>
      <c r="M447" s="108"/>
      <c r="N447" s="108"/>
      <c r="O447" s="108"/>
      <c r="P447" s="108"/>
      <c r="Q447" s="108"/>
      <c r="R447" s="300"/>
      <c r="S447" s="300"/>
      <c r="T447" s="300"/>
      <c r="U447" s="300"/>
      <c r="V447" s="300"/>
      <c r="W447" s="300"/>
      <c r="X447" s="300"/>
      <c r="Y447" s="300"/>
      <c r="Z447" s="300"/>
      <c r="AA447" s="300"/>
      <c r="AB447" s="300"/>
      <c r="AC447" s="2102"/>
      <c r="AD447" s="300"/>
      <c r="AE447" s="750"/>
      <c r="AF447" s="300"/>
      <c r="AG447" s="300"/>
      <c r="AH447" s="300"/>
      <c r="AI447" s="300"/>
      <c r="AJ447" s="300"/>
      <c r="AK447" s="2019"/>
      <c r="AL447" s="885"/>
      <c r="AQ447" s="195"/>
    </row>
    <row r="448" spans="1:43" s="1984" customFormat="1" ht="30" x14ac:dyDescent="0.25">
      <c r="A448" s="195"/>
      <c r="B448" s="195">
        <v>1</v>
      </c>
      <c r="C448" s="148" t="s">
        <v>438</v>
      </c>
      <c r="D448" s="4"/>
      <c r="E448" s="4"/>
      <c r="F448" s="199"/>
      <c r="G448" s="109">
        <f t="shared" si="301"/>
        <v>0</v>
      </c>
      <c r="H448" s="165">
        <v>12868</v>
      </c>
      <c r="I448" s="168"/>
      <c r="J448" s="1313"/>
      <c r="K448" s="1313"/>
      <c r="L448" s="108"/>
      <c r="M448" s="108"/>
      <c r="N448" s="108"/>
      <c r="O448" s="108"/>
      <c r="P448" s="108"/>
      <c r="Q448" s="108"/>
      <c r="R448" s="300"/>
      <c r="S448" s="300"/>
      <c r="T448" s="300"/>
      <c r="U448" s="300"/>
      <c r="V448" s="300"/>
      <c r="W448" s="300"/>
      <c r="X448" s="300"/>
      <c r="Y448" s="300"/>
      <c r="Z448" s="300"/>
      <c r="AA448" s="300"/>
      <c r="AB448" s="300"/>
      <c r="AC448" s="2102"/>
      <c r="AD448" s="300"/>
      <c r="AE448" s="750"/>
      <c r="AF448" s="300"/>
      <c r="AG448" s="300"/>
      <c r="AH448" s="300"/>
      <c r="AI448" s="300"/>
      <c r="AJ448" s="300"/>
      <c r="AK448" s="2019"/>
      <c r="AL448" s="885"/>
      <c r="AQ448" s="195"/>
    </row>
    <row r="449" spans="1:269" s="1984" customFormat="1" ht="45" x14ac:dyDescent="0.25">
      <c r="A449" s="195">
        <v>1</v>
      </c>
      <c r="B449" s="195">
        <v>1</v>
      </c>
      <c r="C449" s="148" t="s">
        <v>259</v>
      </c>
      <c r="D449" s="4"/>
      <c r="E449" s="4"/>
      <c r="F449" s="199">
        <v>55</v>
      </c>
      <c r="G449" s="165">
        <f t="shared" si="301"/>
        <v>50.416666666666664</v>
      </c>
      <c r="H449" s="165">
        <v>59</v>
      </c>
      <c r="I449" s="168">
        <f t="shared" ref="I449:I456" si="303">H449/G449*100</f>
        <v>117.02479338842974</v>
      </c>
      <c r="J449" s="1313"/>
      <c r="K449" s="1313"/>
      <c r="L449" s="108"/>
      <c r="M449" s="108"/>
      <c r="N449" s="108"/>
      <c r="O449" s="108"/>
      <c r="P449" s="108"/>
      <c r="Q449" s="108"/>
      <c r="R449" s="300"/>
      <c r="S449" s="300"/>
      <c r="T449" s="300"/>
      <c r="U449" s="300"/>
      <c r="V449" s="300"/>
      <c r="W449" s="300"/>
      <c r="X449" s="300"/>
      <c r="Y449" s="300"/>
      <c r="Z449" s="300"/>
      <c r="AA449" s="300"/>
      <c r="AB449" s="300"/>
      <c r="AC449" s="2102"/>
      <c r="AD449" s="300"/>
      <c r="AE449" s="750"/>
      <c r="AF449" s="300"/>
      <c r="AG449" s="300"/>
      <c r="AH449" s="300"/>
      <c r="AI449" s="300"/>
      <c r="AJ449" s="300"/>
      <c r="AK449" s="2019"/>
      <c r="AL449" s="885"/>
      <c r="AQ449" s="195"/>
    </row>
    <row r="450" spans="1:269" s="1984" customFormat="1" ht="30" x14ac:dyDescent="0.25">
      <c r="A450" s="195">
        <v>1</v>
      </c>
      <c r="B450" s="195">
        <v>1</v>
      </c>
      <c r="C450" s="148" t="s">
        <v>264</v>
      </c>
      <c r="D450" s="4"/>
      <c r="E450" s="4"/>
      <c r="F450" s="199">
        <v>1400</v>
      </c>
      <c r="G450" s="109">
        <f t="shared" si="301"/>
        <v>1283.3333333333335</v>
      </c>
      <c r="H450" s="165">
        <v>1165</v>
      </c>
      <c r="I450" s="168">
        <f t="shared" si="303"/>
        <v>90.779220779220765</v>
      </c>
      <c r="J450" s="1313"/>
      <c r="K450" s="1313"/>
      <c r="L450" s="108"/>
      <c r="M450" s="108"/>
      <c r="N450" s="108"/>
      <c r="O450" s="108"/>
      <c r="P450" s="108"/>
      <c r="Q450" s="108"/>
      <c r="R450" s="300"/>
      <c r="S450" s="300"/>
      <c r="T450" s="300"/>
      <c r="U450" s="300"/>
      <c r="V450" s="300"/>
      <c r="W450" s="300"/>
      <c r="X450" s="300"/>
      <c r="Y450" s="300"/>
      <c r="Z450" s="300"/>
      <c r="AA450" s="300"/>
      <c r="AB450" s="300"/>
      <c r="AC450" s="2102"/>
      <c r="AD450" s="300"/>
      <c r="AE450" s="750"/>
      <c r="AF450" s="300"/>
      <c r="AG450" s="300"/>
      <c r="AH450" s="300"/>
      <c r="AI450" s="300"/>
      <c r="AJ450" s="300"/>
      <c r="AK450" s="2019"/>
      <c r="AL450" s="885"/>
      <c r="AQ450" s="195"/>
    </row>
    <row r="451" spans="1:269" s="1984" customFormat="1" ht="30" x14ac:dyDescent="0.25">
      <c r="A451" s="195">
        <v>1</v>
      </c>
      <c r="B451" s="195">
        <v>1</v>
      </c>
      <c r="C451" s="148" t="s">
        <v>71</v>
      </c>
      <c r="D451" s="4"/>
      <c r="E451" s="4"/>
      <c r="F451" s="199">
        <v>490</v>
      </c>
      <c r="G451" s="109">
        <f t="shared" si="301"/>
        <v>449.16666666666669</v>
      </c>
      <c r="H451" s="165">
        <v>414</v>
      </c>
      <c r="I451" s="168">
        <f t="shared" si="303"/>
        <v>92.170686456400745</v>
      </c>
      <c r="J451" s="1313"/>
      <c r="K451" s="1313"/>
      <c r="L451" s="108"/>
      <c r="M451" s="108"/>
      <c r="N451" s="108"/>
      <c r="O451" s="108"/>
      <c r="P451" s="108"/>
      <c r="Q451" s="108"/>
      <c r="R451" s="300"/>
      <c r="S451" s="300"/>
      <c r="T451" s="300"/>
      <c r="U451" s="300"/>
      <c r="V451" s="300"/>
      <c r="W451" s="300"/>
      <c r="X451" s="300"/>
      <c r="Y451" s="300"/>
      <c r="Z451" s="300"/>
      <c r="AA451" s="300"/>
      <c r="AB451" s="300"/>
      <c r="AC451" s="2102"/>
      <c r="AD451" s="300"/>
      <c r="AE451" s="750"/>
      <c r="AF451" s="300"/>
      <c r="AG451" s="300"/>
      <c r="AH451" s="300"/>
      <c r="AI451" s="300"/>
      <c r="AJ451" s="300"/>
      <c r="AK451" s="2019"/>
      <c r="AL451" s="885"/>
      <c r="AQ451" s="195"/>
    </row>
    <row r="452" spans="1:269" s="1984" customFormat="1" ht="29.25" x14ac:dyDescent="0.25">
      <c r="A452" s="195">
        <v>1</v>
      </c>
      <c r="B452" s="195">
        <v>1</v>
      </c>
      <c r="C452" s="442" t="s">
        <v>260</v>
      </c>
      <c r="D452" s="488"/>
      <c r="E452" s="4"/>
      <c r="F452" s="223">
        <f>F415+F392</f>
        <v>37944</v>
      </c>
      <c r="G452" s="495">
        <f>G415+G392</f>
        <v>34782.000000000007</v>
      </c>
      <c r="H452" s="716">
        <f>H415+H392</f>
        <v>37030</v>
      </c>
      <c r="I452" s="493">
        <f t="shared" si="303"/>
        <v>106.46311310447931</v>
      </c>
      <c r="J452" s="1313"/>
      <c r="K452" s="1313"/>
      <c r="L452" s="108"/>
      <c r="M452" s="108"/>
      <c r="N452" s="108"/>
      <c r="O452" s="108"/>
      <c r="P452" s="108"/>
      <c r="Q452" s="108"/>
      <c r="R452" s="300"/>
      <c r="S452" s="300"/>
      <c r="T452" s="300"/>
      <c r="U452" s="300"/>
      <c r="V452" s="300"/>
      <c r="W452" s="300"/>
      <c r="X452" s="300"/>
      <c r="Y452" s="300"/>
      <c r="Z452" s="300"/>
      <c r="AA452" s="300"/>
      <c r="AB452" s="300"/>
      <c r="AC452" s="2102"/>
      <c r="AD452" s="300"/>
      <c r="AE452" s="750"/>
      <c r="AF452" s="300"/>
      <c r="AG452" s="300"/>
      <c r="AH452" s="300"/>
      <c r="AI452" s="300"/>
      <c r="AJ452" s="300"/>
      <c r="AK452" s="2019"/>
      <c r="AL452" s="885"/>
      <c r="AQ452" s="195"/>
    </row>
    <row r="453" spans="1:269" s="1984" customFormat="1" ht="43.5" x14ac:dyDescent="0.25">
      <c r="A453" s="195">
        <v>1</v>
      </c>
      <c r="B453" s="195">
        <v>1</v>
      </c>
      <c r="C453" s="442" t="s">
        <v>273</v>
      </c>
      <c r="D453" s="4"/>
      <c r="E453" s="4"/>
      <c r="F453" s="1739">
        <f>F405</f>
        <v>39404</v>
      </c>
      <c r="G453" s="1295">
        <f>G405</f>
        <v>36120.333333333328</v>
      </c>
      <c r="H453" s="1445">
        <f>H405</f>
        <v>36392</v>
      </c>
      <c r="I453" s="495">
        <f t="shared" si="303"/>
        <v>100.75211561355101</v>
      </c>
      <c r="J453" s="2104"/>
      <c r="K453" s="136"/>
      <c r="L453" s="955"/>
      <c r="M453" s="955"/>
      <c r="N453" s="955"/>
      <c r="O453" s="955"/>
      <c r="P453" s="955"/>
      <c r="Q453" s="137"/>
      <c r="R453" s="300"/>
      <c r="S453" s="300"/>
      <c r="T453" s="300"/>
      <c r="U453" s="300"/>
      <c r="V453" s="300"/>
      <c r="W453" s="300"/>
      <c r="X453" s="300"/>
      <c r="Y453" s="300"/>
      <c r="Z453" s="300"/>
      <c r="AA453" s="300"/>
      <c r="AB453" s="300"/>
      <c r="AC453" s="2105"/>
      <c r="AD453" s="2433"/>
      <c r="AE453" s="2434"/>
      <c r="AF453" s="2433"/>
      <c r="AG453" s="2433"/>
      <c r="AH453" s="2433"/>
      <c r="AI453" s="2042"/>
      <c r="AJ453" s="2042"/>
      <c r="AK453" s="2019"/>
      <c r="AL453" s="928"/>
      <c r="AM453" s="131"/>
      <c r="AN453" s="131"/>
      <c r="AO453" s="131"/>
      <c r="AP453" s="131"/>
      <c r="AQ453" s="195"/>
      <c r="AR453" s="131"/>
      <c r="AS453" s="131"/>
      <c r="AT453" s="131"/>
      <c r="AU453" s="131"/>
      <c r="AV453" s="131"/>
      <c r="AW453" s="131"/>
      <c r="AX453" s="131"/>
      <c r="AY453" s="131"/>
      <c r="AZ453" s="131"/>
      <c r="BA453" s="131"/>
      <c r="BB453" s="131"/>
      <c r="BC453" s="131"/>
      <c r="BD453" s="131"/>
      <c r="BE453" s="131"/>
      <c r="BF453" s="131"/>
      <c r="BG453" s="131"/>
      <c r="BH453" s="131"/>
      <c r="BI453" s="131"/>
      <c r="BJ453" s="131"/>
      <c r="BK453" s="131"/>
      <c r="BL453" s="131"/>
      <c r="BM453" s="131"/>
      <c r="BN453" s="131"/>
      <c r="BO453" s="131"/>
      <c r="BP453" s="131"/>
      <c r="BQ453" s="131"/>
      <c r="BR453" s="131"/>
      <c r="BS453" s="131"/>
      <c r="BT453" s="131"/>
      <c r="BU453" s="131"/>
      <c r="BV453" s="131"/>
      <c r="BW453" s="131"/>
      <c r="BX453" s="131"/>
      <c r="BY453" s="131"/>
      <c r="BZ453" s="131"/>
      <c r="CA453" s="131"/>
      <c r="CB453" s="131"/>
      <c r="CC453" s="131"/>
      <c r="CD453" s="131"/>
      <c r="CE453" s="131"/>
      <c r="CF453" s="131"/>
      <c r="CG453" s="131"/>
      <c r="CH453" s="131"/>
      <c r="CI453" s="131"/>
      <c r="CJ453" s="131"/>
      <c r="CK453" s="131"/>
      <c r="CL453" s="131"/>
      <c r="CM453" s="131"/>
      <c r="CN453" s="131"/>
      <c r="CO453" s="131"/>
      <c r="CP453" s="131"/>
      <c r="CQ453" s="131"/>
      <c r="CR453" s="131"/>
      <c r="CS453" s="131"/>
      <c r="CT453" s="131"/>
      <c r="CU453" s="131"/>
      <c r="CV453" s="131"/>
      <c r="CW453" s="131"/>
      <c r="CX453" s="131"/>
      <c r="CY453" s="131"/>
      <c r="CZ453" s="131"/>
      <c r="DA453" s="131"/>
      <c r="DB453" s="131"/>
      <c r="DC453" s="131"/>
      <c r="DD453" s="131"/>
      <c r="DE453" s="131"/>
      <c r="DF453" s="131"/>
      <c r="DG453" s="131"/>
      <c r="DH453" s="131"/>
      <c r="DI453" s="131"/>
      <c r="DJ453" s="131"/>
      <c r="DK453" s="131"/>
      <c r="DL453" s="131"/>
      <c r="DM453" s="131"/>
      <c r="DN453" s="131"/>
      <c r="DO453" s="131"/>
      <c r="DP453" s="131"/>
      <c r="DQ453" s="131"/>
      <c r="DR453" s="131"/>
      <c r="DS453" s="131"/>
      <c r="DT453" s="131"/>
      <c r="DU453" s="131"/>
      <c r="DV453" s="131"/>
      <c r="DW453" s="131"/>
      <c r="DX453" s="131"/>
      <c r="DY453" s="131"/>
      <c r="DZ453" s="131"/>
      <c r="EA453" s="131"/>
      <c r="EB453" s="131"/>
      <c r="EC453" s="131"/>
      <c r="ED453" s="131"/>
      <c r="EE453" s="131"/>
      <c r="EF453" s="131"/>
      <c r="EG453" s="131"/>
      <c r="EH453" s="131"/>
      <c r="EI453" s="131"/>
      <c r="EJ453" s="131"/>
      <c r="EK453" s="131"/>
      <c r="EL453" s="131"/>
      <c r="EM453" s="131"/>
      <c r="EN453" s="131"/>
      <c r="EO453" s="131"/>
      <c r="EP453" s="131"/>
      <c r="EQ453" s="131"/>
      <c r="ER453" s="131"/>
      <c r="ES453" s="131"/>
      <c r="ET453" s="131"/>
      <c r="EU453" s="131"/>
      <c r="EV453" s="131"/>
      <c r="EW453" s="131"/>
      <c r="EX453" s="131"/>
      <c r="EY453" s="131"/>
      <c r="EZ453" s="131"/>
      <c r="FA453" s="131"/>
      <c r="FB453" s="131"/>
      <c r="FC453" s="131"/>
      <c r="FD453" s="131"/>
      <c r="FE453" s="131"/>
      <c r="FF453" s="131"/>
      <c r="FG453" s="131"/>
      <c r="FH453" s="131"/>
      <c r="FI453" s="131"/>
      <c r="FJ453" s="131"/>
      <c r="FK453" s="131"/>
      <c r="FL453" s="131"/>
      <c r="FM453" s="131"/>
      <c r="FN453" s="131"/>
      <c r="FO453" s="131"/>
      <c r="FP453" s="131"/>
      <c r="FQ453" s="131"/>
      <c r="FR453" s="131"/>
      <c r="FS453" s="131"/>
      <c r="FT453" s="131"/>
      <c r="FU453" s="131"/>
      <c r="FV453" s="131"/>
      <c r="FW453" s="131"/>
      <c r="FX453" s="131"/>
      <c r="FY453" s="131"/>
      <c r="FZ453" s="131"/>
      <c r="GA453" s="131"/>
      <c r="GB453" s="131"/>
      <c r="GC453" s="131"/>
      <c r="GD453" s="131"/>
      <c r="GE453" s="131"/>
      <c r="GF453" s="131"/>
      <c r="GG453" s="131"/>
      <c r="GH453" s="131"/>
      <c r="GI453" s="131"/>
      <c r="GJ453" s="131"/>
      <c r="GK453" s="131"/>
      <c r="GL453" s="131"/>
      <c r="GM453" s="131"/>
      <c r="GN453" s="131"/>
      <c r="GO453" s="131"/>
      <c r="GP453" s="131"/>
      <c r="GQ453" s="131"/>
      <c r="GR453" s="131"/>
      <c r="GS453" s="131"/>
      <c r="GT453" s="131"/>
      <c r="GU453" s="131"/>
      <c r="GV453" s="131"/>
      <c r="GW453" s="131"/>
      <c r="GX453" s="131"/>
      <c r="GY453" s="131"/>
      <c r="GZ453" s="131"/>
      <c r="HA453" s="131"/>
      <c r="HB453" s="131"/>
      <c r="HC453" s="131"/>
      <c r="HD453" s="131"/>
      <c r="HE453" s="131"/>
      <c r="HF453" s="131"/>
      <c r="HG453" s="131"/>
      <c r="HH453" s="131"/>
      <c r="HI453" s="131"/>
      <c r="HJ453" s="131"/>
      <c r="HK453" s="131"/>
      <c r="HL453" s="131"/>
      <c r="HM453" s="131"/>
      <c r="HN453" s="131"/>
      <c r="HO453" s="131"/>
      <c r="HP453" s="131"/>
      <c r="HQ453" s="131"/>
      <c r="HR453" s="131"/>
      <c r="HS453" s="131"/>
      <c r="HT453" s="131"/>
      <c r="HU453" s="131"/>
      <c r="HV453" s="131"/>
      <c r="HW453" s="131"/>
      <c r="HX453" s="131"/>
      <c r="HY453" s="131"/>
      <c r="HZ453" s="131"/>
      <c r="IA453" s="131"/>
      <c r="IB453" s="131"/>
      <c r="IC453" s="131"/>
      <c r="ID453" s="131"/>
      <c r="IE453" s="131"/>
      <c r="IF453" s="131"/>
      <c r="IG453" s="131"/>
      <c r="IH453" s="131"/>
      <c r="II453" s="131"/>
      <c r="IJ453" s="131"/>
      <c r="IK453" s="131"/>
      <c r="IL453" s="131"/>
      <c r="IM453" s="131"/>
      <c r="IN453" s="131"/>
      <c r="IO453" s="131"/>
      <c r="IP453" s="131"/>
      <c r="IQ453" s="131"/>
      <c r="IR453" s="131"/>
      <c r="IS453" s="131"/>
      <c r="IT453" s="131"/>
      <c r="IU453" s="131"/>
      <c r="IV453" s="131"/>
      <c r="IW453" s="131"/>
      <c r="IX453" s="131"/>
      <c r="IY453" s="131"/>
      <c r="IZ453" s="131"/>
      <c r="JA453" s="131"/>
      <c r="JB453" s="131"/>
      <c r="JC453" s="131"/>
      <c r="JD453" s="131"/>
      <c r="JE453" s="131"/>
      <c r="JF453" s="131"/>
      <c r="JG453" s="131"/>
      <c r="JH453" s="131"/>
      <c r="JI453" s="131"/>
    </row>
    <row r="454" spans="1:269" s="1984" customFormat="1" ht="29.25" x14ac:dyDescent="0.25">
      <c r="A454" s="195"/>
      <c r="B454" s="195">
        <v>1</v>
      </c>
      <c r="C454" s="442" t="s">
        <v>261</v>
      </c>
      <c r="D454" s="1539"/>
      <c r="E454" s="4"/>
      <c r="F454" s="1739">
        <f>F424+F400</f>
        <v>68993</v>
      </c>
      <c r="G454" s="1295">
        <f>G424+G400</f>
        <v>63213.226190476191</v>
      </c>
      <c r="H454" s="1445">
        <f>H424+H400</f>
        <v>52074</v>
      </c>
      <c r="I454" s="495">
        <f t="shared" si="303"/>
        <v>82.378329881611961</v>
      </c>
      <c r="J454" s="2104"/>
      <c r="K454" s="136"/>
      <c r="L454" s="955"/>
      <c r="M454" s="955"/>
      <c r="N454" s="955"/>
      <c r="O454" s="955"/>
      <c r="P454" s="955"/>
      <c r="Q454" s="137"/>
      <c r="R454" s="300"/>
      <c r="S454" s="300"/>
      <c r="T454" s="300"/>
      <c r="U454" s="300"/>
      <c r="V454" s="300"/>
      <c r="W454" s="300"/>
      <c r="X454" s="300"/>
      <c r="Y454" s="300"/>
      <c r="Z454" s="300"/>
      <c r="AA454" s="300"/>
      <c r="AB454" s="300"/>
      <c r="AC454" s="2105"/>
      <c r="AD454" s="2433"/>
      <c r="AE454" s="2434"/>
      <c r="AF454" s="2433"/>
      <c r="AG454" s="2433"/>
      <c r="AH454" s="2433"/>
      <c r="AI454" s="2042"/>
      <c r="AJ454" s="2042"/>
      <c r="AK454" s="2019"/>
      <c r="AL454" s="928"/>
      <c r="AM454" s="131"/>
      <c r="AN454" s="131"/>
      <c r="AO454" s="131"/>
      <c r="AP454" s="131"/>
      <c r="AQ454" s="195"/>
      <c r="AR454" s="131"/>
      <c r="AS454" s="131"/>
      <c r="AT454" s="131"/>
      <c r="AU454" s="131"/>
      <c r="AV454" s="131"/>
      <c r="AW454" s="131"/>
      <c r="AX454" s="131"/>
      <c r="AY454" s="131"/>
      <c r="AZ454" s="131"/>
      <c r="BA454" s="131"/>
      <c r="BB454" s="131"/>
      <c r="BC454" s="131"/>
      <c r="BD454" s="131"/>
      <c r="BE454" s="131"/>
      <c r="BF454" s="131"/>
      <c r="BG454" s="131"/>
      <c r="BH454" s="131"/>
      <c r="BI454" s="131"/>
      <c r="BJ454" s="131"/>
      <c r="BK454" s="131"/>
      <c r="BL454" s="131"/>
      <c r="BM454" s="131"/>
      <c r="BN454" s="131"/>
      <c r="BO454" s="131"/>
      <c r="BP454" s="131"/>
      <c r="BQ454" s="131"/>
      <c r="BR454" s="131"/>
      <c r="BS454" s="131"/>
      <c r="BT454" s="131"/>
      <c r="BU454" s="131"/>
      <c r="BV454" s="131"/>
      <c r="BW454" s="131"/>
      <c r="BX454" s="131"/>
      <c r="BY454" s="131"/>
      <c r="BZ454" s="131"/>
      <c r="CA454" s="131"/>
      <c r="CB454" s="131"/>
      <c r="CC454" s="131"/>
      <c r="CD454" s="131"/>
      <c r="CE454" s="131"/>
      <c r="CF454" s="131"/>
      <c r="CG454" s="131"/>
      <c r="CH454" s="131"/>
      <c r="CI454" s="131"/>
      <c r="CJ454" s="131"/>
      <c r="CK454" s="131"/>
      <c r="CL454" s="131"/>
      <c r="CM454" s="131"/>
      <c r="CN454" s="131"/>
      <c r="CO454" s="131"/>
      <c r="CP454" s="131"/>
      <c r="CQ454" s="131"/>
      <c r="CR454" s="131"/>
      <c r="CS454" s="131"/>
      <c r="CT454" s="131"/>
      <c r="CU454" s="131"/>
      <c r="CV454" s="131"/>
      <c r="CW454" s="131"/>
      <c r="CX454" s="131"/>
      <c r="CY454" s="131"/>
      <c r="CZ454" s="131"/>
      <c r="DA454" s="131"/>
      <c r="DB454" s="131"/>
      <c r="DC454" s="131"/>
      <c r="DD454" s="131"/>
      <c r="DE454" s="131"/>
      <c r="DF454" s="131"/>
      <c r="DG454" s="131"/>
      <c r="DH454" s="131"/>
      <c r="DI454" s="131"/>
      <c r="DJ454" s="131"/>
      <c r="DK454" s="131"/>
      <c r="DL454" s="131"/>
      <c r="DM454" s="131"/>
      <c r="DN454" s="131"/>
      <c r="DO454" s="131"/>
      <c r="DP454" s="131"/>
      <c r="DQ454" s="131"/>
      <c r="DR454" s="131"/>
      <c r="DS454" s="131"/>
      <c r="DT454" s="131"/>
      <c r="DU454" s="131"/>
      <c r="DV454" s="131"/>
      <c r="DW454" s="131"/>
      <c r="DX454" s="131"/>
      <c r="DY454" s="131"/>
      <c r="DZ454" s="131"/>
      <c r="EA454" s="131"/>
      <c r="EB454" s="131"/>
      <c r="EC454" s="131"/>
      <c r="ED454" s="131"/>
      <c r="EE454" s="131"/>
      <c r="EF454" s="131"/>
      <c r="EG454" s="131"/>
      <c r="EH454" s="131"/>
      <c r="EI454" s="131"/>
      <c r="EJ454" s="131"/>
      <c r="EK454" s="131"/>
      <c r="EL454" s="131"/>
      <c r="EM454" s="131"/>
      <c r="EN454" s="131"/>
      <c r="EO454" s="131"/>
      <c r="EP454" s="131"/>
      <c r="EQ454" s="131"/>
      <c r="ER454" s="131"/>
      <c r="ES454" s="131"/>
      <c r="ET454" s="131"/>
      <c r="EU454" s="131"/>
      <c r="EV454" s="131"/>
      <c r="EW454" s="131"/>
      <c r="EX454" s="131"/>
      <c r="EY454" s="131"/>
      <c r="EZ454" s="131"/>
      <c r="FA454" s="131"/>
      <c r="FB454" s="131"/>
      <c r="FC454" s="131"/>
      <c r="FD454" s="131"/>
      <c r="FE454" s="131"/>
      <c r="FF454" s="131"/>
      <c r="FG454" s="131"/>
      <c r="FH454" s="131"/>
      <c r="FI454" s="131"/>
      <c r="FJ454" s="131"/>
      <c r="FK454" s="131"/>
      <c r="FL454" s="131"/>
      <c r="FM454" s="131"/>
      <c r="FN454" s="131"/>
      <c r="FO454" s="131"/>
      <c r="FP454" s="131"/>
      <c r="FQ454" s="131"/>
      <c r="FR454" s="131"/>
      <c r="FS454" s="131"/>
      <c r="FT454" s="131"/>
      <c r="FU454" s="131"/>
      <c r="FV454" s="131"/>
      <c r="FW454" s="131"/>
      <c r="FX454" s="131"/>
      <c r="FY454" s="131"/>
      <c r="FZ454" s="131"/>
      <c r="GA454" s="131"/>
      <c r="GB454" s="131"/>
      <c r="GC454" s="131"/>
      <c r="GD454" s="131"/>
      <c r="GE454" s="131"/>
      <c r="GF454" s="131"/>
      <c r="GG454" s="131"/>
      <c r="GH454" s="131"/>
      <c r="GI454" s="131"/>
      <c r="GJ454" s="131"/>
      <c r="GK454" s="131"/>
      <c r="GL454" s="131"/>
      <c r="GM454" s="131"/>
      <c r="GN454" s="131"/>
      <c r="GO454" s="131"/>
      <c r="GP454" s="131"/>
      <c r="GQ454" s="131"/>
      <c r="GR454" s="131"/>
      <c r="GS454" s="131"/>
      <c r="GT454" s="131"/>
      <c r="GU454" s="131"/>
      <c r="GV454" s="131"/>
      <c r="GW454" s="131"/>
      <c r="GX454" s="131"/>
      <c r="GY454" s="131"/>
      <c r="GZ454" s="131"/>
      <c r="HA454" s="131"/>
      <c r="HB454" s="131"/>
      <c r="HC454" s="131"/>
      <c r="HD454" s="131"/>
      <c r="HE454" s="131"/>
      <c r="HF454" s="131"/>
      <c r="HG454" s="131"/>
      <c r="HH454" s="131"/>
      <c r="HI454" s="131"/>
      <c r="HJ454" s="131"/>
      <c r="HK454" s="131"/>
      <c r="HL454" s="131"/>
      <c r="HM454" s="131"/>
      <c r="HN454" s="131"/>
      <c r="HO454" s="131"/>
      <c r="HP454" s="131"/>
      <c r="HQ454" s="131"/>
      <c r="HR454" s="131"/>
      <c r="HS454" s="131"/>
      <c r="HT454" s="131"/>
      <c r="HU454" s="131"/>
      <c r="HV454" s="131"/>
      <c r="HW454" s="131"/>
      <c r="HX454" s="131"/>
      <c r="HY454" s="131"/>
      <c r="HZ454" s="131"/>
      <c r="IA454" s="131"/>
      <c r="IB454" s="131"/>
      <c r="IC454" s="131"/>
      <c r="ID454" s="131"/>
      <c r="IE454" s="131"/>
      <c r="IF454" s="131"/>
      <c r="IG454" s="131"/>
      <c r="IH454" s="131"/>
      <c r="II454" s="131"/>
      <c r="IJ454" s="131"/>
      <c r="IK454" s="131"/>
      <c r="IL454" s="131"/>
      <c r="IM454" s="131"/>
      <c r="IN454" s="131"/>
      <c r="IO454" s="131"/>
      <c r="IP454" s="131"/>
      <c r="IQ454" s="131"/>
      <c r="IR454" s="131"/>
      <c r="IS454" s="131"/>
      <c r="IT454" s="131"/>
      <c r="IU454" s="131"/>
      <c r="IV454" s="131"/>
      <c r="IW454" s="131"/>
      <c r="IX454" s="131"/>
      <c r="IY454" s="131"/>
      <c r="IZ454" s="131"/>
      <c r="JA454" s="131"/>
      <c r="JB454" s="131"/>
      <c r="JC454" s="131"/>
      <c r="JD454" s="131"/>
      <c r="JE454" s="131"/>
      <c r="JF454" s="131"/>
      <c r="JG454" s="131"/>
      <c r="JH454" s="131"/>
      <c r="JI454" s="131"/>
    </row>
    <row r="455" spans="1:269" s="1984" customFormat="1" ht="29.25" x14ac:dyDescent="0.25">
      <c r="A455" s="195"/>
      <c r="B455" s="195">
        <v>1</v>
      </c>
      <c r="C455" s="442" t="s">
        <v>262</v>
      </c>
      <c r="D455" s="1621"/>
      <c r="E455" s="4"/>
      <c r="F455" s="1739">
        <f>F432+F434+F403</f>
        <v>17850</v>
      </c>
      <c r="G455" s="1295">
        <f t="shared" ref="G455:H455" si="304">G432+G434+G403</f>
        <v>16362.5</v>
      </c>
      <c r="H455" s="1445">
        <f t="shared" si="304"/>
        <v>16353</v>
      </c>
      <c r="I455" s="495">
        <f t="shared" si="303"/>
        <v>99.941940412528652</v>
      </c>
      <c r="J455" s="2104"/>
      <c r="K455" s="136"/>
      <c r="L455" s="955"/>
      <c r="M455" s="955"/>
      <c r="N455" s="955"/>
      <c r="O455" s="955"/>
      <c r="P455" s="955"/>
      <c r="Q455" s="137"/>
      <c r="R455" s="300"/>
      <c r="S455" s="300"/>
      <c r="T455" s="300"/>
      <c r="U455" s="300"/>
      <c r="V455" s="300"/>
      <c r="W455" s="300"/>
      <c r="X455" s="300"/>
      <c r="Y455" s="300"/>
      <c r="Z455" s="300"/>
      <c r="AA455" s="300"/>
      <c r="AB455" s="300"/>
      <c r="AC455" s="2026"/>
      <c r="AD455" s="2433"/>
      <c r="AE455" s="2434"/>
      <c r="AF455" s="2433"/>
      <c r="AG455" s="2433"/>
      <c r="AH455" s="2433"/>
      <c r="AI455" s="2042"/>
      <c r="AJ455" s="2042"/>
      <c r="AK455" s="2019"/>
      <c r="AL455" s="928"/>
      <c r="AM455" s="131"/>
      <c r="AN455" s="131"/>
      <c r="AO455" s="131"/>
      <c r="AP455" s="131"/>
      <c r="AQ455" s="195"/>
      <c r="AR455" s="131"/>
      <c r="AS455" s="131"/>
      <c r="AT455" s="131"/>
      <c r="AU455" s="131"/>
      <c r="AV455" s="131"/>
      <c r="AW455" s="131"/>
      <c r="AX455" s="131"/>
      <c r="AY455" s="131"/>
      <c r="AZ455" s="131"/>
      <c r="BA455" s="131"/>
      <c r="BB455" s="131"/>
      <c r="BC455" s="131"/>
      <c r="BD455" s="131"/>
      <c r="BE455" s="131"/>
      <c r="BF455" s="131"/>
      <c r="BG455" s="131"/>
      <c r="BH455" s="131"/>
      <c r="BI455" s="131"/>
      <c r="BJ455" s="131"/>
      <c r="BK455" s="131"/>
      <c r="BL455" s="131"/>
      <c r="BM455" s="131"/>
      <c r="BN455" s="131"/>
      <c r="BO455" s="131"/>
      <c r="BP455" s="131"/>
      <c r="BQ455" s="131"/>
      <c r="BR455" s="131"/>
      <c r="BS455" s="131"/>
      <c r="BT455" s="131"/>
      <c r="BU455" s="131"/>
      <c r="BV455" s="131"/>
      <c r="BW455" s="131"/>
      <c r="BX455" s="131"/>
      <c r="BY455" s="131"/>
      <c r="BZ455" s="131"/>
      <c r="CA455" s="131"/>
      <c r="CB455" s="131"/>
      <c r="CC455" s="131"/>
      <c r="CD455" s="131"/>
      <c r="CE455" s="131"/>
      <c r="CF455" s="131"/>
      <c r="CG455" s="131"/>
      <c r="CH455" s="131"/>
      <c r="CI455" s="131"/>
      <c r="CJ455" s="131"/>
      <c r="CK455" s="131"/>
      <c r="CL455" s="131"/>
      <c r="CM455" s="131"/>
      <c r="CN455" s="131"/>
      <c r="CO455" s="131"/>
      <c r="CP455" s="131"/>
      <c r="CQ455" s="131"/>
      <c r="CR455" s="131"/>
      <c r="CS455" s="131"/>
      <c r="CT455" s="131"/>
      <c r="CU455" s="131"/>
      <c r="CV455" s="131"/>
      <c r="CW455" s="131"/>
      <c r="CX455" s="131"/>
      <c r="CY455" s="131"/>
      <c r="CZ455" s="131"/>
      <c r="DA455" s="131"/>
      <c r="DB455" s="131"/>
      <c r="DC455" s="131"/>
      <c r="DD455" s="131"/>
      <c r="DE455" s="131"/>
      <c r="DF455" s="131"/>
      <c r="DG455" s="131"/>
      <c r="DH455" s="131"/>
      <c r="DI455" s="131"/>
      <c r="DJ455" s="131"/>
      <c r="DK455" s="131"/>
      <c r="DL455" s="131"/>
      <c r="DM455" s="131"/>
      <c r="DN455" s="131"/>
      <c r="DO455" s="131"/>
      <c r="DP455" s="131"/>
      <c r="DQ455" s="131"/>
      <c r="DR455" s="131"/>
      <c r="DS455" s="131"/>
      <c r="DT455" s="131"/>
      <c r="DU455" s="131"/>
      <c r="DV455" s="131"/>
      <c r="DW455" s="131"/>
      <c r="DX455" s="131"/>
      <c r="DY455" s="131"/>
      <c r="DZ455" s="131"/>
      <c r="EA455" s="131"/>
      <c r="EB455" s="131"/>
      <c r="EC455" s="131"/>
      <c r="ED455" s="131"/>
      <c r="EE455" s="131"/>
      <c r="EF455" s="131"/>
      <c r="EG455" s="131"/>
      <c r="EH455" s="131"/>
      <c r="EI455" s="131"/>
      <c r="EJ455" s="131"/>
      <c r="EK455" s="131"/>
      <c r="EL455" s="131"/>
      <c r="EM455" s="131"/>
      <c r="EN455" s="131"/>
      <c r="EO455" s="131"/>
      <c r="EP455" s="131"/>
      <c r="EQ455" s="131"/>
      <c r="ER455" s="131"/>
      <c r="ES455" s="131"/>
      <c r="ET455" s="131"/>
      <c r="EU455" s="131"/>
      <c r="EV455" s="131"/>
      <c r="EW455" s="131"/>
      <c r="EX455" s="131"/>
      <c r="EY455" s="131"/>
      <c r="EZ455" s="131"/>
      <c r="FA455" s="131"/>
      <c r="FB455" s="131"/>
      <c r="FC455" s="131"/>
      <c r="FD455" s="131"/>
      <c r="FE455" s="131"/>
      <c r="FF455" s="131"/>
      <c r="FG455" s="131"/>
      <c r="FH455" s="131"/>
      <c r="FI455" s="131"/>
      <c r="FJ455" s="131"/>
      <c r="FK455" s="131"/>
      <c r="FL455" s="131"/>
      <c r="FM455" s="131"/>
      <c r="FN455" s="131"/>
      <c r="FO455" s="131"/>
      <c r="FP455" s="131"/>
      <c r="FQ455" s="131"/>
      <c r="FR455" s="131"/>
      <c r="FS455" s="131"/>
      <c r="FT455" s="131"/>
      <c r="FU455" s="131"/>
      <c r="FV455" s="131"/>
      <c r="FW455" s="131"/>
      <c r="FX455" s="131"/>
      <c r="FY455" s="131"/>
      <c r="FZ455" s="131"/>
      <c r="GA455" s="131"/>
      <c r="GB455" s="131"/>
      <c r="GC455" s="131"/>
      <c r="GD455" s="131"/>
      <c r="GE455" s="131"/>
      <c r="GF455" s="131"/>
      <c r="GG455" s="131"/>
      <c r="GH455" s="131"/>
      <c r="GI455" s="131"/>
      <c r="GJ455" s="131"/>
      <c r="GK455" s="131"/>
      <c r="GL455" s="131"/>
      <c r="GM455" s="131"/>
      <c r="GN455" s="131"/>
      <c r="GO455" s="131"/>
      <c r="GP455" s="131"/>
      <c r="GQ455" s="131"/>
      <c r="GR455" s="131"/>
      <c r="GS455" s="131"/>
      <c r="GT455" s="131"/>
      <c r="GU455" s="131"/>
      <c r="GV455" s="131"/>
      <c r="GW455" s="131"/>
      <c r="GX455" s="131"/>
      <c r="GY455" s="131"/>
      <c r="GZ455" s="131"/>
      <c r="HA455" s="131"/>
      <c r="HB455" s="131"/>
      <c r="HC455" s="131"/>
      <c r="HD455" s="131"/>
      <c r="HE455" s="131"/>
      <c r="HF455" s="131"/>
      <c r="HG455" s="131"/>
      <c r="HH455" s="131"/>
      <c r="HI455" s="131"/>
      <c r="HJ455" s="131"/>
      <c r="HK455" s="131"/>
      <c r="HL455" s="131"/>
      <c r="HM455" s="131"/>
      <c r="HN455" s="131"/>
      <c r="HO455" s="131"/>
      <c r="HP455" s="131"/>
      <c r="HQ455" s="131"/>
      <c r="HR455" s="131"/>
      <c r="HS455" s="131"/>
      <c r="HT455" s="131"/>
      <c r="HU455" s="131"/>
      <c r="HV455" s="131"/>
      <c r="HW455" s="131"/>
      <c r="HX455" s="131"/>
      <c r="HY455" s="131"/>
      <c r="HZ455" s="131"/>
      <c r="IA455" s="131"/>
      <c r="IB455" s="131"/>
      <c r="IC455" s="131"/>
      <c r="ID455" s="131"/>
      <c r="IE455" s="131"/>
      <c r="IF455" s="131"/>
      <c r="IG455" s="131"/>
      <c r="IH455" s="131"/>
      <c r="II455" s="131"/>
      <c r="IJ455" s="131"/>
      <c r="IK455" s="131"/>
      <c r="IL455" s="131"/>
      <c r="IM455" s="131"/>
      <c r="IN455" s="131"/>
      <c r="IO455" s="131"/>
      <c r="IP455" s="131"/>
      <c r="IQ455" s="131"/>
      <c r="IR455" s="131"/>
      <c r="IS455" s="131"/>
      <c r="IT455" s="131"/>
      <c r="IU455" s="131"/>
      <c r="IV455" s="131"/>
      <c r="IW455" s="131"/>
      <c r="IX455" s="131"/>
      <c r="IY455" s="131"/>
      <c r="IZ455" s="131"/>
      <c r="JA455" s="131"/>
      <c r="JB455" s="131"/>
      <c r="JC455" s="131"/>
      <c r="JD455" s="131"/>
      <c r="JE455" s="131"/>
      <c r="JF455" s="131"/>
      <c r="JG455" s="131"/>
      <c r="JH455" s="131"/>
      <c r="JI455" s="131"/>
    </row>
    <row r="456" spans="1:269" s="1984" customFormat="1" x14ac:dyDescent="0.25">
      <c r="A456" s="195"/>
      <c r="B456" s="195">
        <v>1</v>
      </c>
      <c r="C456" s="443" t="s">
        <v>134</v>
      </c>
      <c r="D456" s="4"/>
      <c r="E456" s="4"/>
      <c r="F456" s="1739">
        <f>F452+F453+F400*2.6+F455+F425*2.6+F428*10</f>
        <v>275689.80000000005</v>
      </c>
      <c r="G456" s="1739">
        <f t="shared" ref="G456:H456" si="305">G452+G453+G400*2.6+G455+G425*2.6+G428*10</f>
        <v>252412.0785714286</v>
      </c>
      <c r="H456" s="1739">
        <f t="shared" si="305"/>
        <v>225959.19999999998</v>
      </c>
      <c r="I456" s="495">
        <f t="shared" si="303"/>
        <v>89.519963259625527</v>
      </c>
      <c r="J456" s="2104"/>
      <c r="K456" s="136"/>
      <c r="L456" s="955"/>
      <c r="M456" s="955"/>
      <c r="N456" s="955"/>
      <c r="O456" s="955"/>
      <c r="P456" s="955"/>
      <c r="Q456" s="137"/>
      <c r="R456" s="2032">
        <f t="shared" ref="R456:V456" si="306">SUM(R455,R435,R405,R391,R415)</f>
        <v>430795.49729999999</v>
      </c>
      <c r="S456" s="2032">
        <f t="shared" si="306"/>
        <v>430795.49729999999</v>
      </c>
      <c r="T456" s="2032">
        <f t="shared" si="306"/>
        <v>434934.01328999992</v>
      </c>
      <c r="U456" s="2032">
        <f t="shared" si="306"/>
        <v>434934.01328999992</v>
      </c>
      <c r="V456" s="2032">
        <f t="shared" si="306"/>
        <v>434934.01328999992</v>
      </c>
      <c r="W456" s="2032">
        <f t="shared" ref="W456:AB456" si="307">SUM(W455,W435,W405,W391,W415,W428)</f>
        <v>441711.30978999991</v>
      </c>
      <c r="X456" s="2032">
        <f t="shared" si="307"/>
        <v>441711.59331999987</v>
      </c>
      <c r="Y456" s="2032">
        <f t="shared" si="307"/>
        <v>441711.59331999987</v>
      </c>
      <c r="Z456" s="2032">
        <f t="shared" si="307"/>
        <v>440180.10928999999</v>
      </c>
      <c r="AA456" s="2032">
        <f t="shared" si="307"/>
        <v>440180.10928999999</v>
      </c>
      <c r="AB456" s="2032">
        <f t="shared" si="307"/>
        <v>436058.04852000001</v>
      </c>
      <c r="AC456" s="2216">
        <f t="shared" ref="AC456:AJ456" si="308">SUM(AC455,AC435,AC405,AC391,AC415,AC428)</f>
        <v>401220.2410692143</v>
      </c>
      <c r="AD456" s="2215">
        <f t="shared" si="308"/>
        <v>406221.13156000007</v>
      </c>
      <c r="AE456" s="2295">
        <f t="shared" si="308"/>
        <v>0</v>
      </c>
      <c r="AF456" s="2215">
        <f t="shared" si="308"/>
        <v>19781.070380000001</v>
      </c>
      <c r="AG456" s="2215">
        <f t="shared" si="308"/>
        <v>5000.8904907857332</v>
      </c>
      <c r="AH456" s="2215">
        <f t="shared" si="308"/>
        <v>-39.017750000000007</v>
      </c>
      <c r="AI456" s="2111">
        <f t="shared" si="308"/>
        <v>-385.89227999999997</v>
      </c>
      <c r="AJ456" s="2111">
        <f t="shared" si="308"/>
        <v>425616.30966000009</v>
      </c>
      <c r="AK456" s="2019"/>
      <c r="AL456" s="928"/>
      <c r="AM456" s="131"/>
      <c r="AN456" s="131"/>
      <c r="AO456" s="131"/>
      <c r="AP456" s="131"/>
      <c r="AQ456" s="195"/>
      <c r="AR456" s="131"/>
      <c r="AS456" s="131"/>
      <c r="AT456" s="131"/>
      <c r="AU456" s="131"/>
      <c r="AV456" s="131"/>
      <c r="AW456" s="131"/>
      <c r="AX456" s="131"/>
      <c r="AY456" s="131"/>
      <c r="AZ456" s="131"/>
      <c r="BA456" s="131"/>
      <c r="BB456" s="131"/>
      <c r="BC456" s="131"/>
      <c r="BD456" s="131"/>
      <c r="BE456" s="131"/>
      <c r="BF456" s="131"/>
      <c r="BG456" s="131"/>
      <c r="BH456" s="131"/>
      <c r="BI456" s="131"/>
      <c r="BJ456" s="131"/>
      <c r="BK456" s="131"/>
      <c r="BL456" s="131"/>
      <c r="BM456" s="131"/>
      <c r="BN456" s="131"/>
      <c r="BO456" s="131"/>
      <c r="BP456" s="131"/>
      <c r="BQ456" s="131"/>
      <c r="BR456" s="131"/>
      <c r="BS456" s="131"/>
      <c r="BT456" s="131"/>
      <c r="BU456" s="131"/>
      <c r="BV456" s="131"/>
      <c r="BW456" s="131"/>
      <c r="BX456" s="131"/>
      <c r="BY456" s="131"/>
      <c r="BZ456" s="131"/>
      <c r="CA456" s="131"/>
      <c r="CB456" s="131"/>
      <c r="CC456" s="131"/>
      <c r="CD456" s="131"/>
      <c r="CE456" s="131"/>
      <c r="CF456" s="131"/>
      <c r="CG456" s="131"/>
      <c r="CH456" s="131"/>
      <c r="CI456" s="131"/>
      <c r="CJ456" s="131"/>
      <c r="CK456" s="131"/>
      <c r="CL456" s="131"/>
      <c r="CM456" s="131"/>
      <c r="CN456" s="131"/>
      <c r="CO456" s="131"/>
      <c r="CP456" s="131"/>
      <c r="CQ456" s="131"/>
      <c r="CR456" s="131"/>
      <c r="CS456" s="131"/>
      <c r="CT456" s="131"/>
      <c r="CU456" s="131"/>
      <c r="CV456" s="131"/>
      <c r="CW456" s="131"/>
      <c r="CX456" s="131"/>
      <c r="CY456" s="131"/>
      <c r="CZ456" s="131"/>
      <c r="DA456" s="131"/>
      <c r="DB456" s="131"/>
      <c r="DC456" s="131"/>
      <c r="DD456" s="131"/>
      <c r="DE456" s="131"/>
      <c r="DF456" s="131"/>
      <c r="DG456" s="131"/>
      <c r="DH456" s="131"/>
      <c r="DI456" s="131"/>
      <c r="DJ456" s="131"/>
      <c r="DK456" s="131"/>
      <c r="DL456" s="131"/>
      <c r="DM456" s="131"/>
      <c r="DN456" s="131"/>
      <c r="DO456" s="131"/>
      <c r="DP456" s="131"/>
      <c r="DQ456" s="131"/>
      <c r="DR456" s="131"/>
      <c r="DS456" s="131"/>
      <c r="DT456" s="131"/>
      <c r="DU456" s="131"/>
      <c r="DV456" s="131"/>
      <c r="DW456" s="131"/>
      <c r="DX456" s="131"/>
      <c r="DY456" s="131"/>
      <c r="DZ456" s="131"/>
      <c r="EA456" s="131"/>
      <c r="EB456" s="131"/>
      <c r="EC456" s="131"/>
      <c r="ED456" s="131"/>
      <c r="EE456" s="131"/>
      <c r="EF456" s="131"/>
      <c r="EG456" s="131"/>
      <c r="EH456" s="131"/>
      <c r="EI456" s="131"/>
      <c r="EJ456" s="131"/>
      <c r="EK456" s="131"/>
      <c r="EL456" s="131"/>
      <c r="EM456" s="131"/>
      <c r="EN456" s="131"/>
      <c r="EO456" s="131"/>
      <c r="EP456" s="131"/>
      <c r="EQ456" s="131"/>
      <c r="ER456" s="131"/>
      <c r="ES456" s="131"/>
      <c r="ET456" s="131"/>
      <c r="EU456" s="131"/>
      <c r="EV456" s="131"/>
      <c r="EW456" s="131"/>
      <c r="EX456" s="131"/>
      <c r="EY456" s="131"/>
      <c r="EZ456" s="131"/>
      <c r="FA456" s="131"/>
      <c r="FB456" s="131"/>
      <c r="FC456" s="131"/>
      <c r="FD456" s="131"/>
      <c r="FE456" s="131"/>
      <c r="FF456" s="131"/>
      <c r="FG456" s="131"/>
      <c r="FH456" s="131"/>
      <c r="FI456" s="131"/>
      <c r="FJ456" s="131"/>
      <c r="FK456" s="131"/>
      <c r="FL456" s="131"/>
      <c r="FM456" s="131"/>
      <c r="FN456" s="131"/>
      <c r="FO456" s="131"/>
      <c r="FP456" s="131"/>
      <c r="FQ456" s="131"/>
      <c r="FR456" s="131"/>
      <c r="FS456" s="131"/>
      <c r="FT456" s="131"/>
      <c r="FU456" s="131"/>
      <c r="FV456" s="131"/>
      <c r="FW456" s="131"/>
      <c r="FX456" s="131"/>
      <c r="FY456" s="131"/>
      <c r="FZ456" s="131"/>
      <c r="GA456" s="131"/>
      <c r="GB456" s="131"/>
      <c r="GC456" s="131"/>
      <c r="GD456" s="131"/>
      <c r="GE456" s="131"/>
      <c r="GF456" s="131"/>
      <c r="GG456" s="131"/>
      <c r="GH456" s="131"/>
      <c r="GI456" s="131"/>
      <c r="GJ456" s="131"/>
      <c r="GK456" s="131"/>
      <c r="GL456" s="131"/>
      <c r="GM456" s="131"/>
      <c r="GN456" s="131"/>
      <c r="GO456" s="131"/>
      <c r="GP456" s="131"/>
      <c r="GQ456" s="131"/>
      <c r="GR456" s="131"/>
      <c r="GS456" s="131"/>
      <c r="GT456" s="131"/>
      <c r="GU456" s="131"/>
      <c r="GV456" s="131"/>
      <c r="GW456" s="131"/>
      <c r="GX456" s="131"/>
      <c r="GY456" s="131"/>
      <c r="GZ456" s="131"/>
      <c r="HA456" s="131"/>
      <c r="HB456" s="131"/>
      <c r="HC456" s="131"/>
      <c r="HD456" s="131"/>
      <c r="HE456" s="131"/>
      <c r="HF456" s="131"/>
      <c r="HG456" s="131"/>
      <c r="HH456" s="131"/>
      <c r="HI456" s="131"/>
      <c r="HJ456" s="131"/>
      <c r="HK456" s="131"/>
      <c r="HL456" s="131"/>
      <c r="HM456" s="131"/>
      <c r="HN456" s="131"/>
      <c r="HO456" s="131"/>
      <c r="HP456" s="131"/>
      <c r="HQ456" s="131"/>
      <c r="HR456" s="131"/>
      <c r="HS456" s="131"/>
      <c r="HT456" s="131"/>
      <c r="HU456" s="131"/>
      <c r="HV456" s="131"/>
      <c r="HW456" s="131"/>
      <c r="HX456" s="131"/>
      <c r="HY456" s="131"/>
      <c r="HZ456" s="131"/>
      <c r="IA456" s="131"/>
      <c r="IB456" s="131"/>
      <c r="IC456" s="131"/>
      <c r="ID456" s="131"/>
      <c r="IE456" s="131"/>
      <c r="IF456" s="131"/>
      <c r="IG456" s="131"/>
      <c r="IH456" s="131"/>
      <c r="II456" s="131"/>
      <c r="IJ456" s="131"/>
      <c r="IK456" s="131"/>
      <c r="IL456" s="131"/>
      <c r="IM456" s="131"/>
      <c r="IN456" s="131"/>
      <c r="IO456" s="131"/>
      <c r="IP456" s="131"/>
      <c r="IQ456" s="131"/>
      <c r="IR456" s="131"/>
      <c r="IS456" s="131"/>
      <c r="IT456" s="131"/>
      <c r="IU456" s="131"/>
      <c r="IV456" s="131"/>
      <c r="IW456" s="131"/>
      <c r="IX456" s="131"/>
      <c r="IY456" s="131"/>
      <c r="IZ456" s="131"/>
      <c r="JA456" s="131"/>
      <c r="JB456" s="131"/>
      <c r="JC456" s="131"/>
      <c r="JD456" s="131"/>
      <c r="JE456" s="131"/>
      <c r="JF456" s="131"/>
      <c r="JG456" s="131"/>
      <c r="JH456" s="131"/>
      <c r="JI456" s="131"/>
    </row>
    <row r="457" spans="1:269" s="1984" customFormat="1" x14ac:dyDescent="0.25">
      <c r="A457" s="195"/>
      <c r="B457" s="195">
        <v>1</v>
      </c>
      <c r="C457" s="4"/>
      <c r="D457" s="4"/>
      <c r="E457" s="1895"/>
      <c r="F457" s="216"/>
      <c r="G457" s="109"/>
      <c r="H457" s="168"/>
      <c r="I457" s="168"/>
      <c r="J457" s="1802"/>
      <c r="K457" s="1802"/>
      <c r="L457" s="2045"/>
      <c r="M457" s="2045"/>
      <c r="N457" s="2045"/>
      <c r="O457" s="2045"/>
      <c r="P457" s="2045"/>
      <c r="Q457" s="2045"/>
      <c r="R457" s="2043"/>
      <c r="S457" s="2043"/>
      <c r="T457" s="2043"/>
      <c r="U457" s="2043"/>
      <c r="V457" s="2043"/>
      <c r="W457" s="2043"/>
      <c r="X457" s="2043"/>
      <c r="Y457" s="2043"/>
      <c r="Z457" s="2043"/>
      <c r="AA457" s="2043"/>
      <c r="AB457" s="2043"/>
      <c r="AC457" s="2097">
        <f t="shared" ref="AC457:AC464" si="309">R457/12*$C$3</f>
        <v>0</v>
      </c>
      <c r="AD457" s="2043"/>
      <c r="AE457" s="2094"/>
      <c r="AF457" s="2043"/>
      <c r="AG457" s="2043"/>
      <c r="AH457" s="2043"/>
      <c r="AI457" s="2043"/>
      <c r="AJ457" s="2043"/>
      <c r="AK457" s="2019"/>
      <c r="AL457" s="885"/>
      <c r="AQ457" s="195"/>
    </row>
    <row r="458" spans="1:269" s="1984" customFormat="1" x14ac:dyDescent="0.25">
      <c r="A458" s="195">
        <v>1</v>
      </c>
      <c r="B458" s="195">
        <v>1</v>
      </c>
      <c r="C458" s="1170" t="s">
        <v>28</v>
      </c>
      <c r="D458" s="1170"/>
      <c r="E458" s="2"/>
      <c r="F458" s="203"/>
      <c r="G458" s="168"/>
      <c r="H458" s="168"/>
      <c r="I458" s="168"/>
      <c r="J458" s="1313"/>
      <c r="K458" s="1313"/>
      <c r="L458" s="716"/>
      <c r="M458" s="716"/>
      <c r="N458" s="716"/>
      <c r="O458" s="716"/>
      <c r="P458" s="716"/>
      <c r="Q458" s="716"/>
      <c r="R458" s="342"/>
      <c r="S458" s="342"/>
      <c r="T458" s="342"/>
      <c r="U458" s="342"/>
      <c r="V458" s="342"/>
      <c r="W458" s="342"/>
      <c r="X458" s="342"/>
      <c r="Y458" s="342"/>
      <c r="Z458" s="342"/>
      <c r="AA458" s="342"/>
      <c r="AB458" s="342"/>
      <c r="AC458" s="2103">
        <f t="shared" si="309"/>
        <v>0</v>
      </c>
      <c r="AD458" s="342"/>
      <c r="AE458" s="963"/>
      <c r="AF458" s="342"/>
      <c r="AG458" s="342"/>
      <c r="AH458" s="342"/>
      <c r="AI458" s="342"/>
      <c r="AJ458" s="342"/>
      <c r="AK458" s="2019"/>
      <c r="AL458" s="885"/>
      <c r="AQ458" s="195"/>
    </row>
    <row r="459" spans="1:269" s="1984" customFormat="1" x14ac:dyDescent="0.25">
      <c r="A459" s="195">
        <v>1</v>
      </c>
      <c r="B459" s="195">
        <v>1</v>
      </c>
      <c r="C459" s="880" t="s">
        <v>43</v>
      </c>
      <c r="D459" s="880"/>
      <c r="E459" s="168">
        <v>300</v>
      </c>
      <c r="F459" s="203">
        <v>244</v>
      </c>
      <c r="G459" s="109">
        <f>ROUND(F459/12*$C$3,0)</f>
        <v>224</v>
      </c>
      <c r="H459" s="109">
        <v>212</v>
      </c>
      <c r="I459" s="109">
        <f>H459/G459*100</f>
        <v>94.642857142857139</v>
      </c>
      <c r="J459" s="794">
        <v>10</v>
      </c>
      <c r="K459" s="136">
        <f>N459/H459</f>
        <v>3.1367924528301887</v>
      </c>
      <c r="L459" s="137">
        <f>ROUND(F459*J459,0)</f>
        <v>2440</v>
      </c>
      <c r="M459" s="137">
        <f>L459/12*$C$3</f>
        <v>2236.666666666667</v>
      </c>
      <c r="N459" s="137">
        <v>665</v>
      </c>
      <c r="O459" s="137">
        <f>N459/M459*100</f>
        <v>29.731743666169891</v>
      </c>
      <c r="P459" s="137">
        <f>L459/E459</f>
        <v>8.1333333333333329</v>
      </c>
      <c r="Q459" s="137">
        <f>N459/$C$3*12/P459</f>
        <v>89.1952309985097</v>
      </c>
      <c r="R459" s="300"/>
      <c r="S459" s="300"/>
      <c r="T459" s="300"/>
      <c r="U459" s="300"/>
      <c r="V459" s="300"/>
      <c r="W459" s="300"/>
      <c r="X459" s="300"/>
      <c r="Y459" s="300"/>
      <c r="Z459" s="300"/>
      <c r="AA459" s="300"/>
      <c r="AB459" s="300"/>
      <c r="AC459" s="2102">
        <f t="shared" si="309"/>
        <v>0</v>
      </c>
      <c r="AD459" s="300"/>
      <c r="AE459" s="750"/>
      <c r="AF459" s="300"/>
      <c r="AG459" s="300"/>
      <c r="AH459" s="300"/>
      <c r="AI459" s="300"/>
      <c r="AJ459" s="300"/>
      <c r="AK459" s="2019"/>
      <c r="AL459" s="885"/>
      <c r="AQ459" s="195"/>
    </row>
    <row r="460" spans="1:269" s="1984" customFormat="1" x14ac:dyDescent="0.25">
      <c r="A460" s="195">
        <v>1</v>
      </c>
      <c r="B460" s="195">
        <v>1</v>
      </c>
      <c r="C460" s="1170" t="s">
        <v>31</v>
      </c>
      <c r="D460" s="1170"/>
      <c r="E460" s="1170"/>
      <c r="F460" s="1739">
        <f>SUM(F459:F459)</f>
        <v>244</v>
      </c>
      <c r="G460" s="1801">
        <f>SUM(G459:G459)</f>
        <v>224</v>
      </c>
      <c r="H460" s="1801">
        <f>SUM(H459:H459)</f>
        <v>212</v>
      </c>
      <c r="I460" s="1801">
        <f>H460/G460*100</f>
        <v>94.642857142857139</v>
      </c>
      <c r="J460" s="1802">
        <f>SUM(L460/F460)</f>
        <v>10</v>
      </c>
      <c r="K460" s="177">
        <f>N460/H460</f>
        <v>3.1367924528301887</v>
      </c>
      <c r="L460" s="668">
        <f>SUM(L459:L459)</f>
        <v>2440</v>
      </c>
      <c r="M460" s="668">
        <f>SUM(M459:M459)</f>
        <v>2236.666666666667</v>
      </c>
      <c r="N460" s="668">
        <f>SUM(N459:N459)</f>
        <v>665</v>
      </c>
      <c r="O460" s="137">
        <f>N460/M460*100</f>
        <v>29.731743666169891</v>
      </c>
      <c r="P460" s="1087">
        <f>SUM(P459:P459)</f>
        <v>8.1333333333333329</v>
      </c>
      <c r="Q460" s="137">
        <f>N460/$C$3*12/P460</f>
        <v>89.1952309985097</v>
      </c>
      <c r="R460" s="342"/>
      <c r="S460" s="342"/>
      <c r="T460" s="342"/>
      <c r="U460" s="342"/>
      <c r="V460" s="342"/>
      <c r="W460" s="342"/>
      <c r="X460" s="342"/>
      <c r="Y460" s="342"/>
      <c r="Z460" s="342"/>
      <c r="AA460" s="342"/>
      <c r="AB460" s="342"/>
      <c r="AC460" s="2097">
        <f t="shared" si="309"/>
        <v>0</v>
      </c>
      <c r="AD460" s="2043"/>
      <c r="AE460" s="2094"/>
      <c r="AF460" s="2043"/>
      <c r="AG460" s="2043"/>
      <c r="AH460" s="2043"/>
      <c r="AI460" s="342"/>
      <c r="AJ460" s="342"/>
      <c r="AK460" s="2019"/>
      <c r="AL460" s="885"/>
      <c r="AQ460" s="195"/>
    </row>
    <row r="461" spans="1:269" s="1984" customFormat="1" ht="30" x14ac:dyDescent="0.25">
      <c r="A461" s="195">
        <v>1</v>
      </c>
      <c r="B461" s="195">
        <v>1</v>
      </c>
      <c r="C461" s="2" t="s">
        <v>123</v>
      </c>
      <c r="D461" s="2"/>
      <c r="E461" s="1170"/>
      <c r="F461" s="1739"/>
      <c r="G461" s="1801"/>
      <c r="H461" s="1801"/>
      <c r="I461" s="1801"/>
      <c r="J461" s="1802"/>
      <c r="K461" s="177"/>
      <c r="L461" s="668"/>
      <c r="M461" s="668"/>
      <c r="N461" s="668"/>
      <c r="O461" s="137"/>
      <c r="P461" s="1087"/>
      <c r="Q461" s="137"/>
      <c r="R461" s="342"/>
      <c r="S461" s="342"/>
      <c r="T461" s="342"/>
      <c r="U461" s="342"/>
      <c r="V461" s="342"/>
      <c r="W461" s="342"/>
      <c r="X461" s="342"/>
      <c r="Y461" s="342"/>
      <c r="Z461" s="342"/>
      <c r="AA461" s="342"/>
      <c r="AB461" s="342"/>
      <c r="AC461" s="2103">
        <f t="shared" si="309"/>
        <v>0</v>
      </c>
      <c r="AD461" s="342"/>
      <c r="AE461" s="963"/>
      <c r="AF461" s="342"/>
      <c r="AG461" s="342"/>
      <c r="AH461" s="342"/>
      <c r="AI461" s="342"/>
      <c r="AJ461" s="342"/>
      <c r="AK461" s="2019"/>
      <c r="AL461" s="885"/>
      <c r="AQ461" s="195"/>
    </row>
    <row r="462" spans="1:269" s="1984" customFormat="1" x14ac:dyDescent="0.25">
      <c r="A462" s="195"/>
      <c r="B462" s="195">
        <v>1</v>
      </c>
      <c r="C462" s="1982" t="s">
        <v>9</v>
      </c>
      <c r="D462" s="1982"/>
      <c r="E462" s="118">
        <v>240</v>
      </c>
      <c r="F462" s="203">
        <v>160</v>
      </c>
      <c r="G462" s="109">
        <f>(F462/12*$C$3)</f>
        <v>146.66666666666669</v>
      </c>
      <c r="H462" s="1536">
        <v>146</v>
      </c>
      <c r="I462" s="109">
        <f>H462/G462*100</f>
        <v>99.545454545454533</v>
      </c>
      <c r="J462" s="2044">
        <v>3</v>
      </c>
      <c r="K462" s="136">
        <f>N462/H462</f>
        <v>1</v>
      </c>
      <c r="L462" s="137">
        <f>ROUND(F462*J462,0)</f>
        <v>480</v>
      </c>
      <c r="M462" s="137">
        <f>L462/12*$C$3</f>
        <v>440</v>
      </c>
      <c r="N462" s="1845">
        <v>146</v>
      </c>
      <c r="O462" s="137">
        <f>N462/M462*100</f>
        <v>33.181818181818187</v>
      </c>
      <c r="P462" s="137">
        <f>L462/E462</f>
        <v>2</v>
      </c>
      <c r="Q462" s="137">
        <f>N462/$C$3*12/P462</f>
        <v>79.63636363636364</v>
      </c>
      <c r="R462" s="342"/>
      <c r="S462" s="342"/>
      <c r="T462" s="342"/>
      <c r="U462" s="342"/>
      <c r="V462" s="342"/>
      <c r="W462" s="342"/>
      <c r="X462" s="342"/>
      <c r="Y462" s="342"/>
      <c r="Z462" s="342"/>
      <c r="AA462" s="342"/>
      <c r="AB462" s="342"/>
      <c r="AC462" s="2103">
        <f t="shared" si="309"/>
        <v>0</v>
      </c>
      <c r="AD462" s="342"/>
      <c r="AE462" s="963"/>
      <c r="AF462" s="342"/>
      <c r="AG462" s="342"/>
      <c r="AH462" s="342"/>
      <c r="AI462" s="342"/>
      <c r="AJ462" s="342"/>
      <c r="AK462" s="2019"/>
      <c r="AL462" s="885"/>
      <c r="AQ462" s="195"/>
    </row>
    <row r="463" spans="1:269" s="1984" customFormat="1" x14ac:dyDescent="0.25">
      <c r="A463" s="195">
        <v>1</v>
      </c>
      <c r="B463" s="195">
        <v>1</v>
      </c>
      <c r="C463" s="936" t="s">
        <v>64</v>
      </c>
      <c r="D463" s="936"/>
      <c r="E463" s="118">
        <v>240</v>
      </c>
      <c r="F463" s="203">
        <v>953</v>
      </c>
      <c r="G463" s="109">
        <f>(F463/12*$C$3)</f>
        <v>873.58333333333337</v>
      </c>
      <c r="H463" s="109">
        <v>952</v>
      </c>
      <c r="I463" s="109">
        <f>H463/G463*100</f>
        <v>108.97643804254507</v>
      </c>
      <c r="J463" s="2044">
        <v>8</v>
      </c>
      <c r="K463" s="136">
        <f>N463/H463</f>
        <v>7.89390756302521</v>
      </c>
      <c r="L463" s="137">
        <f>ROUND(F463*J463,0)</f>
        <v>7624</v>
      </c>
      <c r="M463" s="137">
        <f>L463/12*$C$3</f>
        <v>6988.666666666667</v>
      </c>
      <c r="N463" s="137">
        <v>7515</v>
      </c>
      <c r="O463" s="137">
        <f>N463/M463*100</f>
        <v>107.53124105694934</v>
      </c>
      <c r="P463" s="137">
        <f>L463/E463</f>
        <v>31.766666666666666</v>
      </c>
      <c r="Q463" s="137">
        <f>N463/$C$3*12/P463</f>
        <v>258.07497853667843</v>
      </c>
      <c r="R463" s="342"/>
      <c r="S463" s="342"/>
      <c r="T463" s="342"/>
      <c r="U463" s="342"/>
      <c r="V463" s="342"/>
      <c r="W463" s="342"/>
      <c r="X463" s="342"/>
      <c r="Y463" s="342"/>
      <c r="Z463" s="342"/>
      <c r="AA463" s="342"/>
      <c r="AB463" s="342"/>
      <c r="AC463" s="2103">
        <f t="shared" si="309"/>
        <v>0</v>
      </c>
      <c r="AD463" s="342"/>
      <c r="AE463" s="963"/>
      <c r="AF463" s="342"/>
      <c r="AG463" s="342"/>
      <c r="AH463" s="342"/>
      <c r="AI463" s="342"/>
      <c r="AJ463" s="342"/>
      <c r="AK463" s="2019"/>
      <c r="AL463" s="885"/>
      <c r="AQ463" s="195"/>
    </row>
    <row r="464" spans="1:269" s="131" customFormat="1" x14ac:dyDescent="0.25">
      <c r="A464" s="195">
        <v>1</v>
      </c>
      <c r="B464" s="195">
        <v>1</v>
      </c>
      <c r="C464" s="1804" t="s">
        <v>150</v>
      </c>
      <c r="D464" s="1804"/>
      <c r="E464" s="1804"/>
      <c r="F464" s="201">
        <f>SUM(F462:F463)</f>
        <v>1113</v>
      </c>
      <c r="G464" s="493">
        <f>SUM(G462:G463)</f>
        <v>1020.25</v>
      </c>
      <c r="H464" s="493">
        <f>SUM(H462:H463)</f>
        <v>1098</v>
      </c>
      <c r="I464" s="109">
        <f>H464/G464*100</f>
        <v>107.62068120558688</v>
      </c>
      <c r="J464" s="1802">
        <f>SUM(L464/F464)</f>
        <v>7.2812219227313566</v>
      </c>
      <c r="K464" s="136">
        <f>N464/H464</f>
        <v>6.9772313296903459</v>
      </c>
      <c r="L464" s="955">
        <f>SUM(L462:L463)</f>
        <v>8104</v>
      </c>
      <c r="M464" s="955">
        <f>SUM(M462:M463)</f>
        <v>7428.666666666667</v>
      </c>
      <c r="N464" s="955">
        <f>SUM(N462:N463)</f>
        <v>7661</v>
      </c>
      <c r="O464" s="137">
        <f>N464/M464*100</f>
        <v>103.12752400610248</v>
      </c>
      <c r="P464" s="955">
        <f>SUM(P462:P463)</f>
        <v>33.766666666666666</v>
      </c>
      <c r="Q464" s="137">
        <f>N464/$C$3*12/P464</f>
        <v>247.50605761464598</v>
      </c>
      <c r="R464" s="300"/>
      <c r="S464" s="300"/>
      <c r="T464" s="300"/>
      <c r="U464" s="300"/>
      <c r="V464" s="300"/>
      <c r="W464" s="300"/>
      <c r="X464" s="300"/>
      <c r="Y464" s="300"/>
      <c r="Z464" s="300"/>
      <c r="AA464" s="300"/>
      <c r="AB464" s="300"/>
      <c r="AC464" s="2097">
        <f t="shared" si="309"/>
        <v>0</v>
      </c>
      <c r="AD464" s="2043"/>
      <c r="AE464" s="2094"/>
      <c r="AF464" s="2043"/>
      <c r="AG464" s="2043"/>
      <c r="AH464" s="2043"/>
      <c r="AI464" s="300"/>
      <c r="AJ464" s="300"/>
      <c r="AK464" s="2019"/>
      <c r="AL464" s="928"/>
      <c r="AQ464" s="195"/>
    </row>
    <row r="465" spans="1:269" s="1984" customFormat="1" ht="29.25" x14ac:dyDescent="0.25">
      <c r="A465" s="195">
        <v>1</v>
      </c>
      <c r="B465" s="195">
        <v>1</v>
      </c>
      <c r="C465" s="675" t="s">
        <v>135</v>
      </c>
      <c r="D465" s="675"/>
      <c r="E465" s="675"/>
      <c r="F465" s="1739">
        <f>SUM(F464,F460)</f>
        <v>1357</v>
      </c>
      <c r="G465" s="1801">
        <f>SUM(G464,G460)</f>
        <v>1244.25</v>
      </c>
      <c r="H465" s="1801">
        <f>SUM(H464,H460)</f>
        <v>1310</v>
      </c>
      <c r="I465" s="1801">
        <f>H465/G465*100</f>
        <v>105.2843078159534</v>
      </c>
      <c r="J465" s="1802">
        <f>SUM(L465/F465)</f>
        <v>7.7700810611643334</v>
      </c>
      <c r="K465" s="136">
        <f>N465/H465</f>
        <v>6.3557251908396948</v>
      </c>
      <c r="L465" s="1801">
        <f>SUM(L464,L460)</f>
        <v>10544</v>
      </c>
      <c r="M465" s="1801">
        <f>SUM(M464,M460)</f>
        <v>9665.3333333333339</v>
      </c>
      <c r="N465" s="1801">
        <f>SUM(N464,N460)</f>
        <v>8326</v>
      </c>
      <c r="O465" s="137">
        <f>N465/M465*100</f>
        <v>86.142916264312305</v>
      </c>
      <c r="P465" s="1801">
        <f>SUM(P464,P460)</f>
        <v>41.9</v>
      </c>
      <c r="Q465" s="137">
        <f>N465/$C$3*12/P465</f>
        <v>216.7758732913864</v>
      </c>
      <c r="R465" s="2107">
        <v>45150.915165537597</v>
      </c>
      <c r="S465" s="2107">
        <v>45150.915165537597</v>
      </c>
      <c r="T465" s="2107">
        <v>46852.04040753359</v>
      </c>
      <c r="U465" s="2107">
        <v>46852.04040753359</v>
      </c>
      <c r="V465" s="2107">
        <v>46852.04040753359</v>
      </c>
      <c r="W465" s="2107">
        <v>46852.04040753359</v>
      </c>
      <c r="X465" s="2107">
        <v>46852.040399999998</v>
      </c>
      <c r="Y465" s="2107">
        <v>46852.040399999998</v>
      </c>
      <c r="Z465" s="2107">
        <v>49819.727897762801</v>
      </c>
      <c r="AA465" s="2107">
        <v>49819.727897762801</v>
      </c>
      <c r="AB465" s="2107">
        <v>50513.911883362802</v>
      </c>
      <c r="AC465" s="844">
        <f t="shared" ref="AC465" si="310">R465/12*$C$3+(S465-R465)/11*10+(T465-S465)/10*9+(U465-T465)/9*8+(V465-U465)/8*7+(W465-V465)/7*6+(X465-W465)/6*5+(Y465-X465)/5*4+(Z465-Y465)/4*3+(AA465-Z465)/3*2+(AB465-AA465)/2*1</f>
        <v>45492.209229383305</v>
      </c>
      <c r="AD465" s="342">
        <f>AJ465-AI465-AF465-AE465</f>
        <v>45336.063760000005</v>
      </c>
      <c r="AE465" s="963"/>
      <c r="AF465" s="342"/>
      <c r="AG465" s="342">
        <f>AD465-AC465</f>
        <v>-156.14546938330022</v>
      </c>
      <c r="AH465" s="342"/>
      <c r="AI465" s="2107">
        <v>-96.010469999999984</v>
      </c>
      <c r="AJ465" s="2107">
        <v>45240.053290000003</v>
      </c>
      <c r="AK465" s="2019"/>
      <c r="AL465" s="885"/>
      <c r="AQ465" s="195"/>
    </row>
    <row r="466" spans="1:269" s="1984" customFormat="1" x14ac:dyDescent="0.25">
      <c r="A466" s="195">
        <v>1</v>
      </c>
      <c r="B466" s="195">
        <v>1</v>
      </c>
      <c r="C466" s="489"/>
      <c r="D466" s="489"/>
      <c r="E466" s="489"/>
      <c r="F466" s="201"/>
      <c r="G466" s="109"/>
      <c r="H466" s="109"/>
      <c r="I466" s="109"/>
      <c r="J466" s="1419"/>
      <c r="K466" s="1419"/>
      <c r="L466" s="1419"/>
      <c r="M466" s="1419"/>
      <c r="N466" s="1419"/>
      <c r="O466" s="1419"/>
      <c r="P466" s="1419"/>
      <c r="Q466" s="1419"/>
      <c r="R466" s="300"/>
      <c r="S466" s="300"/>
      <c r="T466" s="300"/>
      <c r="U466" s="300"/>
      <c r="V466" s="300"/>
      <c r="W466" s="300"/>
      <c r="X466" s="300"/>
      <c r="Y466" s="300"/>
      <c r="Z466" s="300"/>
      <c r="AA466" s="300"/>
      <c r="AB466" s="300"/>
      <c r="AC466" s="2102">
        <f>R466/12*$C$3</f>
        <v>0</v>
      </c>
      <c r="AD466" s="300">
        <f>AJ466-AI466</f>
        <v>0</v>
      </c>
      <c r="AE466" s="750"/>
      <c r="AF466" s="300"/>
      <c r="AG466" s="300">
        <f>AD466-AC466</f>
        <v>0</v>
      </c>
      <c r="AH466" s="300"/>
      <c r="AI466" s="300"/>
      <c r="AJ466" s="300"/>
      <c r="AK466" s="2019"/>
      <c r="AL466" s="885"/>
      <c r="AQ466" s="195"/>
    </row>
    <row r="467" spans="1:269" s="1984" customFormat="1" ht="15.75" thickBot="1" x14ac:dyDescent="0.3">
      <c r="A467" s="195">
        <v>1</v>
      </c>
      <c r="B467" s="195">
        <v>1</v>
      </c>
      <c r="C467" s="972" t="s">
        <v>277</v>
      </c>
      <c r="D467" s="2034"/>
      <c r="E467" s="2034"/>
      <c r="F467" s="2035"/>
      <c r="G467" s="2036"/>
      <c r="H467" s="2036"/>
      <c r="I467" s="2036"/>
      <c r="J467" s="1317"/>
      <c r="K467" s="1317"/>
      <c r="L467" s="1317"/>
      <c r="M467" s="1317"/>
      <c r="N467" s="1317">
        <f>N389+N465</f>
        <v>31328</v>
      </c>
      <c r="O467" s="1317"/>
      <c r="P467" s="1317"/>
      <c r="Q467" s="1317"/>
      <c r="R467" s="1471">
        <f t="shared" ref="R467:AI467" si="311">SUM(R465,R456,R389)</f>
        <v>651653.43509942561</v>
      </c>
      <c r="S467" s="1471">
        <f t="shared" ref="S467:T467" si="312">SUM(S465,S456,S389)</f>
        <v>651653.43509942561</v>
      </c>
      <c r="T467" s="1471">
        <f t="shared" si="312"/>
        <v>658327.88579458953</v>
      </c>
      <c r="U467" s="1471">
        <f t="shared" ref="U467:V467" si="313">SUM(U465,U456,U389)</f>
        <v>658327.88579458953</v>
      </c>
      <c r="V467" s="1471">
        <f t="shared" si="313"/>
        <v>658327.88579458953</v>
      </c>
      <c r="W467" s="1471">
        <f t="shared" ref="W467:X467" si="314">SUM(W465,W456,W389)</f>
        <v>665105.18229458947</v>
      </c>
      <c r="X467" s="1471">
        <f t="shared" si="314"/>
        <v>665105.46581999981</v>
      </c>
      <c r="Y467" s="1471">
        <f t="shared" ref="Y467:Z467" si="315">SUM(Y465,Y456,Y389)</f>
        <v>665105.46581999981</v>
      </c>
      <c r="Z467" s="1471">
        <f t="shared" si="315"/>
        <v>663574.61011516151</v>
      </c>
      <c r="AA467" s="1471">
        <f t="shared" ref="AA467:AB467" si="316">SUM(AA465,AA456,AA389)</f>
        <v>663574.61011516151</v>
      </c>
      <c r="AB467" s="1471">
        <f t="shared" si="316"/>
        <v>656359.88528499473</v>
      </c>
      <c r="AC467" s="2108">
        <f t="shared" si="311"/>
        <v>604409.83116329857</v>
      </c>
      <c r="AD467" s="1471">
        <f t="shared" si="311"/>
        <v>608180.03142999997</v>
      </c>
      <c r="AE467" s="2143">
        <f t="shared" si="311"/>
        <v>0</v>
      </c>
      <c r="AF467" s="1471">
        <f t="shared" si="311"/>
        <v>19372.06954</v>
      </c>
      <c r="AG467" s="1471">
        <f t="shared" si="311"/>
        <v>3770.2002667015231</v>
      </c>
      <c r="AH467" s="1471">
        <f t="shared" si="311"/>
        <v>-39.017750000000007</v>
      </c>
      <c r="AI467" s="1471">
        <f t="shared" si="311"/>
        <v>-1879.34924</v>
      </c>
      <c r="AJ467" s="1471">
        <f>SUM(AJ465,AJ456,AJ389)</f>
        <v>625672.75173000013</v>
      </c>
      <c r="AK467" s="2019"/>
      <c r="AL467" s="885"/>
      <c r="AQ467" s="195"/>
    </row>
    <row r="468" spans="1:269" s="1984" customFormat="1" ht="30" thickBot="1" x14ac:dyDescent="0.3">
      <c r="A468" s="195"/>
      <c r="B468" s="195"/>
      <c r="C468" s="1478" t="s">
        <v>761</v>
      </c>
      <c r="D468" s="1478"/>
      <c r="E468" s="1478"/>
      <c r="F468" s="208"/>
      <c r="G468" s="676"/>
      <c r="H468" s="676"/>
      <c r="I468" s="676"/>
      <c r="J468" s="1285"/>
      <c r="K468" s="1285"/>
      <c r="L468" s="676"/>
      <c r="M468" s="676"/>
      <c r="N468" s="676"/>
      <c r="O468" s="676"/>
      <c r="P468" s="676"/>
      <c r="Q468" s="676"/>
      <c r="R468" s="309"/>
      <c r="S468" s="309"/>
      <c r="T468" s="309"/>
      <c r="U468" s="309"/>
      <c r="V468" s="309"/>
      <c r="W468" s="309"/>
      <c r="X468" s="309"/>
      <c r="Y468" s="309"/>
      <c r="Z468" s="309"/>
      <c r="AA468" s="309"/>
      <c r="AB468" s="309">
        <f>AB467-AB391</f>
        <v>411205.99756499473</v>
      </c>
      <c r="AC468" s="726">
        <f t="shared" ref="AC468:AJ468" si="317">AC467-AC391</f>
        <v>376204.69812646526</v>
      </c>
      <c r="AD468" s="309">
        <f t="shared" si="317"/>
        <v>383162.68903000001</v>
      </c>
      <c r="AE468" s="746">
        <f t="shared" si="317"/>
        <v>0</v>
      </c>
      <c r="AF468" s="140">
        <f t="shared" si="317"/>
        <v>19409.02966</v>
      </c>
      <c r="AG468" s="309">
        <f t="shared" si="317"/>
        <v>6957.9909035348728</v>
      </c>
      <c r="AH468" s="309">
        <f t="shared" si="317"/>
        <v>-39.017750000000007</v>
      </c>
      <c r="AI468" s="309">
        <f t="shared" si="317"/>
        <v>-1815.29108</v>
      </c>
      <c r="AJ468" s="309">
        <f t="shared" si="317"/>
        <v>400756.42761000013</v>
      </c>
      <c r="AK468" s="2019"/>
      <c r="AL468" s="885"/>
      <c r="AQ468" s="195"/>
    </row>
    <row r="469" spans="1:269" x14ac:dyDescent="0.25">
      <c r="A469" s="195">
        <v>1</v>
      </c>
      <c r="B469" s="195">
        <v>1</v>
      </c>
      <c r="C469" s="610"/>
      <c r="D469" s="610"/>
      <c r="E469" s="610"/>
      <c r="F469" s="236"/>
      <c r="G469" s="1262"/>
      <c r="H469" s="1262"/>
      <c r="I469" s="1262"/>
      <c r="J469" s="1262"/>
      <c r="K469" s="1262"/>
      <c r="L469" s="1262"/>
      <c r="M469" s="1262"/>
      <c r="N469" s="1262"/>
      <c r="O469" s="1262"/>
      <c r="P469" s="1262"/>
      <c r="Q469" s="1262"/>
      <c r="R469" s="303"/>
      <c r="S469" s="303"/>
      <c r="T469" s="303"/>
      <c r="U469" s="303"/>
      <c r="V469" s="303"/>
      <c r="W469" s="303"/>
      <c r="X469" s="303"/>
      <c r="Y469" s="303"/>
      <c r="Z469" s="303"/>
      <c r="AA469" s="303"/>
      <c r="AB469" s="303"/>
      <c r="AC469" s="724">
        <f>R469/12*$C$3</f>
        <v>0</v>
      </c>
      <c r="AD469" s="303"/>
      <c r="AE469" s="744"/>
      <c r="AF469" s="303"/>
      <c r="AG469" s="303"/>
      <c r="AH469" s="2698"/>
      <c r="AI469" s="2698"/>
      <c r="AJ469" s="303"/>
      <c r="AK469" s="2019"/>
      <c r="AM469" s="195"/>
      <c r="AN469" s="195"/>
      <c r="AO469" s="195"/>
      <c r="AP469" s="195"/>
      <c r="AQ469" s="195"/>
      <c r="AR469" s="195"/>
      <c r="AS469" s="195"/>
      <c r="AT469" s="195"/>
      <c r="AU469" s="195"/>
      <c r="AV469" s="195"/>
      <c r="AW469" s="195"/>
      <c r="AX469" s="195"/>
      <c r="AY469" s="195"/>
      <c r="AZ469" s="195"/>
      <c r="BA469" s="195"/>
      <c r="BB469" s="195"/>
      <c r="BC469" s="195"/>
      <c r="BD469" s="195"/>
      <c r="BE469" s="195"/>
      <c r="BF469" s="195"/>
      <c r="BG469" s="195"/>
      <c r="BH469" s="195"/>
      <c r="BI469" s="195"/>
      <c r="BJ469" s="195"/>
      <c r="BK469" s="195"/>
      <c r="BL469" s="195"/>
      <c r="BM469" s="195"/>
      <c r="BN469" s="195"/>
      <c r="BO469" s="195"/>
      <c r="BP469" s="195"/>
      <c r="BQ469" s="195"/>
      <c r="BR469" s="195"/>
      <c r="BS469" s="195"/>
      <c r="BT469" s="195"/>
      <c r="BU469" s="195"/>
      <c r="BV469" s="195"/>
      <c r="BW469" s="195"/>
      <c r="BX469" s="195"/>
      <c r="BY469" s="195"/>
      <c r="BZ469" s="195"/>
      <c r="CA469" s="195"/>
      <c r="CB469" s="195"/>
      <c r="CC469" s="195"/>
      <c r="CD469" s="195"/>
      <c r="CE469" s="195"/>
      <c r="CF469" s="195"/>
      <c r="CG469" s="195"/>
      <c r="CH469" s="195"/>
      <c r="CI469" s="195"/>
      <c r="CJ469" s="195"/>
      <c r="CK469" s="195"/>
      <c r="CL469" s="195"/>
      <c r="CM469" s="195"/>
      <c r="CN469" s="195"/>
      <c r="CO469" s="195"/>
      <c r="CP469" s="195"/>
      <c r="CQ469" s="195"/>
      <c r="CR469" s="195"/>
      <c r="CS469" s="195"/>
      <c r="CT469" s="195"/>
      <c r="CU469" s="195"/>
      <c r="CV469" s="195"/>
      <c r="CW469" s="195"/>
      <c r="CX469" s="195"/>
      <c r="CY469" s="195"/>
      <c r="CZ469" s="195"/>
      <c r="DA469" s="195"/>
      <c r="DB469" s="195"/>
      <c r="DC469" s="195"/>
      <c r="DD469" s="195"/>
      <c r="DE469" s="195"/>
      <c r="DF469" s="195"/>
      <c r="DG469" s="195"/>
      <c r="DH469" s="195"/>
      <c r="DI469" s="195"/>
      <c r="DJ469" s="195"/>
      <c r="DK469" s="195"/>
      <c r="DL469" s="195"/>
      <c r="DM469" s="195"/>
      <c r="DN469" s="195"/>
      <c r="DO469" s="195"/>
      <c r="DP469" s="195"/>
      <c r="DQ469" s="195"/>
      <c r="DR469" s="195"/>
      <c r="DS469" s="195"/>
      <c r="DT469" s="195"/>
      <c r="DU469" s="195"/>
      <c r="DV469" s="195"/>
      <c r="DW469" s="195"/>
      <c r="DX469" s="195"/>
      <c r="DY469" s="195"/>
      <c r="DZ469" s="195"/>
      <c r="EA469" s="195"/>
      <c r="EB469" s="195"/>
      <c r="EC469" s="195"/>
      <c r="ED469" s="195"/>
      <c r="EE469" s="195"/>
      <c r="EF469" s="195"/>
      <c r="EG469" s="195"/>
      <c r="EH469" s="195"/>
      <c r="EI469" s="195"/>
      <c r="EJ469" s="195"/>
      <c r="EK469" s="195"/>
      <c r="EL469" s="195"/>
      <c r="EM469" s="195"/>
      <c r="EN469" s="195"/>
      <c r="EO469" s="195"/>
      <c r="EP469" s="195"/>
      <c r="EQ469" s="195"/>
      <c r="ER469" s="195"/>
      <c r="ES469" s="195"/>
      <c r="ET469" s="195"/>
      <c r="EU469" s="195"/>
      <c r="EV469" s="195"/>
      <c r="EW469" s="195"/>
      <c r="EX469" s="195"/>
      <c r="EY469" s="195"/>
      <c r="EZ469" s="195"/>
      <c r="FA469" s="195"/>
      <c r="FB469" s="195"/>
      <c r="FC469" s="195"/>
      <c r="FD469" s="195"/>
      <c r="FE469" s="195"/>
      <c r="FF469" s="195"/>
      <c r="FG469" s="195"/>
      <c r="FH469" s="195"/>
      <c r="FI469" s="195"/>
      <c r="FJ469" s="195"/>
      <c r="FK469" s="195"/>
      <c r="FL469" s="195"/>
      <c r="FM469" s="195"/>
      <c r="FN469" s="195"/>
      <c r="FO469" s="195"/>
      <c r="FP469" s="195"/>
      <c r="FQ469" s="195"/>
      <c r="FR469" s="195"/>
      <c r="FS469" s="195"/>
      <c r="FT469" s="195"/>
      <c r="FU469" s="195"/>
      <c r="FV469" s="195"/>
      <c r="FW469" s="195"/>
      <c r="FX469" s="195"/>
      <c r="FY469" s="195"/>
      <c r="FZ469" s="195"/>
      <c r="GA469" s="195"/>
      <c r="GB469" s="195"/>
      <c r="GC469" s="195"/>
      <c r="GD469" s="195"/>
      <c r="GE469" s="195"/>
      <c r="GF469" s="195"/>
      <c r="GG469" s="195"/>
      <c r="GH469" s="195"/>
      <c r="GI469" s="195"/>
      <c r="GJ469" s="195"/>
      <c r="GK469" s="195"/>
      <c r="GL469" s="195"/>
      <c r="GM469" s="195"/>
      <c r="GN469" s="195"/>
      <c r="GO469" s="195"/>
      <c r="GP469" s="195"/>
      <c r="GQ469" s="195"/>
      <c r="GR469" s="195"/>
      <c r="GS469" s="195"/>
      <c r="GT469" s="195"/>
      <c r="GU469" s="195"/>
      <c r="GV469" s="195"/>
      <c r="GW469" s="195"/>
      <c r="GX469" s="195"/>
      <c r="GY469" s="195"/>
      <c r="GZ469" s="195"/>
      <c r="HA469" s="195"/>
      <c r="HB469" s="195"/>
      <c r="HC469" s="195"/>
      <c r="HD469" s="195"/>
      <c r="HE469" s="195"/>
      <c r="HF469" s="195"/>
      <c r="HG469" s="195"/>
      <c r="HH469" s="195"/>
      <c r="HI469" s="195"/>
      <c r="HJ469" s="195"/>
      <c r="HK469" s="195"/>
      <c r="HL469" s="195"/>
      <c r="HM469" s="195"/>
      <c r="HN469" s="195"/>
      <c r="HO469" s="195"/>
      <c r="HP469" s="195"/>
      <c r="HQ469" s="195"/>
      <c r="HR469" s="195"/>
      <c r="HS469" s="195"/>
      <c r="HT469" s="195"/>
      <c r="HU469" s="195"/>
      <c r="HV469" s="195"/>
      <c r="HW469" s="195"/>
      <c r="HX469" s="195"/>
      <c r="HY469" s="195"/>
      <c r="HZ469" s="195"/>
      <c r="IA469" s="195"/>
      <c r="IB469" s="195"/>
      <c r="IC469" s="195"/>
      <c r="ID469" s="195"/>
      <c r="IE469" s="195"/>
      <c r="IF469" s="195"/>
      <c r="IG469" s="195"/>
      <c r="IH469" s="195"/>
      <c r="II469" s="195"/>
      <c r="IJ469" s="195"/>
      <c r="IK469" s="195"/>
      <c r="IL469" s="195"/>
      <c r="IM469" s="195"/>
      <c r="IN469" s="195"/>
      <c r="IO469" s="195"/>
      <c r="IP469" s="195"/>
      <c r="IQ469" s="195"/>
      <c r="IR469" s="195"/>
      <c r="IS469" s="195"/>
      <c r="IT469" s="195"/>
      <c r="IU469" s="195"/>
      <c r="IV469" s="195"/>
      <c r="IW469" s="195"/>
      <c r="IX469" s="195"/>
      <c r="IY469" s="195"/>
      <c r="IZ469" s="195"/>
      <c r="JA469" s="195"/>
      <c r="JB469" s="195"/>
      <c r="JC469" s="195"/>
      <c r="JD469" s="195"/>
      <c r="JE469" s="195"/>
      <c r="JF469" s="195"/>
      <c r="JG469" s="195"/>
      <c r="JH469" s="195"/>
      <c r="JI469" s="195"/>
    </row>
    <row r="470" spans="1:269" ht="47.25" x14ac:dyDescent="0.25">
      <c r="A470" s="195">
        <v>1</v>
      </c>
      <c r="B470" s="195">
        <v>1</v>
      </c>
      <c r="C470" s="1620" t="s">
        <v>606</v>
      </c>
      <c r="D470" s="920"/>
      <c r="E470" s="920"/>
      <c r="F470" s="2091"/>
      <c r="G470" s="2109"/>
      <c r="H470" s="2109"/>
      <c r="I470" s="2109"/>
      <c r="J470" s="2110"/>
      <c r="K470" s="2110"/>
      <c r="L470" s="2109"/>
      <c r="M470" s="2109"/>
      <c r="N470" s="2109"/>
      <c r="O470" s="2109"/>
      <c r="P470" s="2109"/>
      <c r="Q470" s="2109"/>
      <c r="R470" s="2111"/>
      <c r="S470" s="2111"/>
      <c r="T470" s="2111"/>
      <c r="U470" s="2111"/>
      <c r="V470" s="2111"/>
      <c r="W470" s="2111"/>
      <c r="X470" s="2111"/>
      <c r="Y470" s="2111"/>
      <c r="Z470" s="2111"/>
      <c r="AA470" s="2111"/>
      <c r="AB470" s="2111"/>
      <c r="AC470" s="2112">
        <f>R470/12*$C$3</f>
        <v>0</v>
      </c>
      <c r="AD470" s="2111"/>
      <c r="AE470" s="2460"/>
      <c r="AF470" s="2111"/>
      <c r="AG470" s="2111"/>
      <c r="AH470" s="2705"/>
      <c r="AI470" s="2705"/>
      <c r="AJ470" s="2111"/>
      <c r="AK470" s="2019"/>
      <c r="AM470" s="195"/>
      <c r="AN470" s="195"/>
      <c r="AO470" s="195"/>
      <c r="AP470" s="195"/>
      <c r="AQ470" s="195"/>
      <c r="AR470" s="195"/>
      <c r="AS470" s="195"/>
      <c r="AT470" s="195"/>
      <c r="AU470" s="195"/>
      <c r="AV470" s="195"/>
      <c r="AW470" s="195"/>
      <c r="AX470" s="195"/>
      <c r="AY470" s="195"/>
      <c r="AZ470" s="195"/>
      <c r="BA470" s="195"/>
      <c r="BB470" s="195"/>
      <c r="BC470" s="195"/>
      <c r="BD470" s="195"/>
      <c r="BE470" s="195"/>
      <c r="BF470" s="195"/>
      <c r="BG470" s="195"/>
      <c r="BH470" s="195"/>
      <c r="BI470" s="195"/>
      <c r="BJ470" s="195"/>
      <c r="BK470" s="195"/>
      <c r="BL470" s="195"/>
      <c r="BM470" s="195"/>
      <c r="BN470" s="195"/>
      <c r="BO470" s="195"/>
      <c r="BP470" s="195"/>
      <c r="BQ470" s="195"/>
      <c r="BR470" s="195"/>
      <c r="BS470" s="195"/>
      <c r="BT470" s="195"/>
      <c r="BU470" s="195"/>
      <c r="BV470" s="195"/>
      <c r="BW470" s="195"/>
      <c r="BX470" s="195"/>
      <c r="BY470" s="195"/>
      <c r="BZ470" s="195"/>
      <c r="CA470" s="195"/>
      <c r="CB470" s="195"/>
      <c r="CC470" s="195"/>
      <c r="CD470" s="195"/>
      <c r="CE470" s="195"/>
      <c r="CF470" s="195"/>
      <c r="CG470" s="195"/>
      <c r="CH470" s="195"/>
      <c r="CI470" s="195"/>
      <c r="CJ470" s="195"/>
      <c r="CK470" s="195"/>
      <c r="CL470" s="195"/>
      <c r="CM470" s="195"/>
      <c r="CN470" s="195"/>
      <c r="CO470" s="195"/>
      <c r="CP470" s="195"/>
      <c r="CQ470" s="195"/>
      <c r="CR470" s="195"/>
      <c r="CS470" s="195"/>
      <c r="CT470" s="195"/>
      <c r="CU470" s="195"/>
      <c r="CV470" s="195"/>
      <c r="CW470" s="195"/>
      <c r="CX470" s="195"/>
      <c r="CY470" s="195"/>
      <c r="CZ470" s="195"/>
      <c r="DA470" s="195"/>
      <c r="DB470" s="195"/>
      <c r="DC470" s="195"/>
      <c r="DD470" s="195"/>
      <c r="DE470" s="195"/>
      <c r="DF470" s="195"/>
      <c r="DG470" s="195"/>
      <c r="DH470" s="195"/>
      <c r="DI470" s="195"/>
      <c r="DJ470" s="195"/>
      <c r="DK470" s="195"/>
      <c r="DL470" s="195"/>
      <c r="DM470" s="195"/>
      <c r="DN470" s="195"/>
      <c r="DO470" s="195"/>
      <c r="DP470" s="195"/>
      <c r="DQ470" s="195"/>
      <c r="DR470" s="195"/>
      <c r="DS470" s="195"/>
      <c r="DT470" s="195"/>
      <c r="DU470" s="195"/>
      <c r="DV470" s="195"/>
      <c r="DW470" s="195"/>
      <c r="DX470" s="195"/>
      <c r="DY470" s="195"/>
      <c r="DZ470" s="195"/>
      <c r="EA470" s="195"/>
      <c r="EB470" s="195"/>
      <c r="EC470" s="195"/>
      <c r="ED470" s="195"/>
      <c r="EE470" s="195"/>
      <c r="EF470" s="195"/>
      <c r="EG470" s="195"/>
      <c r="EH470" s="195"/>
      <c r="EI470" s="195"/>
      <c r="EJ470" s="195"/>
      <c r="EK470" s="195"/>
      <c r="EL470" s="195"/>
      <c r="EM470" s="195"/>
      <c r="EN470" s="195"/>
      <c r="EO470" s="195"/>
      <c r="EP470" s="195"/>
      <c r="EQ470" s="195"/>
      <c r="ER470" s="195"/>
      <c r="ES470" s="195"/>
      <c r="ET470" s="195"/>
      <c r="EU470" s="195"/>
      <c r="EV470" s="195"/>
      <c r="EW470" s="195"/>
      <c r="EX470" s="195"/>
      <c r="EY470" s="195"/>
      <c r="EZ470" s="195"/>
      <c r="FA470" s="195"/>
      <c r="FB470" s="195"/>
      <c r="FC470" s="195"/>
      <c r="FD470" s="195"/>
      <c r="FE470" s="195"/>
      <c r="FF470" s="195"/>
      <c r="FG470" s="195"/>
      <c r="FH470" s="195"/>
      <c r="FI470" s="195"/>
      <c r="FJ470" s="195"/>
      <c r="FK470" s="195"/>
      <c r="FL470" s="195"/>
      <c r="FM470" s="195"/>
      <c r="FN470" s="195"/>
      <c r="FO470" s="195"/>
      <c r="FP470" s="195"/>
      <c r="FQ470" s="195"/>
      <c r="FR470" s="195"/>
      <c r="FS470" s="195"/>
      <c r="FT470" s="195"/>
      <c r="FU470" s="195"/>
      <c r="FV470" s="195"/>
      <c r="FW470" s="195"/>
      <c r="FX470" s="195"/>
      <c r="FY470" s="195"/>
      <c r="FZ470" s="195"/>
      <c r="GA470" s="195"/>
      <c r="GB470" s="195"/>
      <c r="GC470" s="195"/>
      <c r="GD470" s="195"/>
      <c r="GE470" s="195"/>
      <c r="GF470" s="195"/>
      <c r="GG470" s="195"/>
      <c r="GH470" s="195"/>
      <c r="GI470" s="195"/>
      <c r="GJ470" s="195"/>
      <c r="GK470" s="195"/>
      <c r="GL470" s="195"/>
      <c r="GM470" s="195"/>
      <c r="GN470" s="195"/>
      <c r="GO470" s="195"/>
      <c r="GP470" s="195"/>
      <c r="GQ470" s="195"/>
      <c r="GR470" s="195"/>
      <c r="GS470" s="195"/>
      <c r="GT470" s="195"/>
      <c r="GU470" s="195"/>
      <c r="GV470" s="195"/>
      <c r="GW470" s="195"/>
      <c r="GX470" s="195"/>
      <c r="GY470" s="195"/>
      <c r="GZ470" s="195"/>
      <c r="HA470" s="195"/>
      <c r="HB470" s="195"/>
      <c r="HC470" s="195"/>
      <c r="HD470" s="195"/>
      <c r="HE470" s="195"/>
      <c r="HF470" s="195"/>
      <c r="HG470" s="195"/>
      <c r="HH470" s="195"/>
      <c r="HI470" s="195"/>
      <c r="HJ470" s="195"/>
      <c r="HK470" s="195"/>
      <c r="HL470" s="195"/>
      <c r="HM470" s="195"/>
      <c r="HN470" s="195"/>
      <c r="HO470" s="195"/>
      <c r="HP470" s="195"/>
      <c r="HQ470" s="195"/>
      <c r="HR470" s="195"/>
      <c r="HS470" s="195"/>
      <c r="HT470" s="195"/>
      <c r="HU470" s="195"/>
      <c r="HV470" s="195"/>
      <c r="HW470" s="195"/>
      <c r="HX470" s="195"/>
      <c r="HY470" s="195"/>
      <c r="HZ470" s="195"/>
      <c r="IA470" s="195"/>
      <c r="IB470" s="195"/>
      <c r="IC470" s="195"/>
      <c r="ID470" s="195"/>
      <c r="IE470" s="195"/>
      <c r="IF470" s="195"/>
      <c r="IG470" s="195"/>
      <c r="IH470" s="195"/>
      <c r="II470" s="195"/>
      <c r="IJ470" s="195"/>
      <c r="IK470" s="195"/>
      <c r="IL470" s="195"/>
      <c r="IM470" s="195"/>
      <c r="IN470" s="195"/>
      <c r="IO470" s="195"/>
      <c r="IP470" s="195"/>
      <c r="IQ470" s="195"/>
      <c r="IR470" s="195"/>
      <c r="IS470" s="195"/>
      <c r="IT470" s="195"/>
      <c r="IU470" s="195"/>
      <c r="IV470" s="195"/>
      <c r="IW470" s="195"/>
      <c r="IX470" s="195"/>
      <c r="IY470" s="195"/>
      <c r="IZ470" s="195"/>
      <c r="JA470" s="195"/>
      <c r="JB470" s="195"/>
      <c r="JC470" s="195"/>
      <c r="JD470" s="195"/>
      <c r="JE470" s="195"/>
      <c r="JF470" s="195"/>
      <c r="JG470" s="195"/>
      <c r="JH470" s="195"/>
      <c r="JI470" s="195"/>
    </row>
    <row r="471" spans="1:269" x14ac:dyDescent="0.25">
      <c r="A471" s="195">
        <v>1</v>
      </c>
      <c r="B471" s="195">
        <v>1</v>
      </c>
      <c r="C471" s="2113" t="s">
        <v>14</v>
      </c>
      <c r="D471" s="2113"/>
      <c r="E471" s="954"/>
      <c r="F471" s="2091"/>
      <c r="G471" s="2109"/>
      <c r="H471" s="2109"/>
      <c r="I471" s="2109"/>
      <c r="J471" s="2110"/>
      <c r="K471" s="2110"/>
      <c r="L471" s="2109"/>
      <c r="M471" s="2109"/>
      <c r="N471" s="2109"/>
      <c r="O471" s="2109"/>
      <c r="P471" s="2109"/>
      <c r="Q471" s="2109"/>
      <c r="R471" s="2111"/>
      <c r="S471" s="2111"/>
      <c r="T471" s="2111"/>
      <c r="U471" s="2111"/>
      <c r="V471" s="2111"/>
      <c r="W471" s="2111"/>
      <c r="X471" s="2111"/>
      <c r="Y471" s="2111"/>
      <c r="Z471" s="2111"/>
      <c r="AA471" s="2111"/>
      <c r="AB471" s="2111"/>
      <c r="AC471" s="2112">
        <f>R471/12*$C$3</f>
        <v>0</v>
      </c>
      <c r="AD471" s="2111"/>
      <c r="AE471" s="2460"/>
      <c r="AF471" s="2111"/>
      <c r="AG471" s="2111"/>
      <c r="AH471" s="2705"/>
      <c r="AI471" s="2705"/>
      <c r="AJ471" s="2111"/>
      <c r="AK471" s="2019"/>
      <c r="AM471" s="195"/>
      <c r="AN471" s="195"/>
      <c r="AO471" s="195"/>
      <c r="AP471" s="195"/>
      <c r="AQ471" s="195"/>
      <c r="AR471" s="195"/>
      <c r="AS471" s="195"/>
      <c r="AT471" s="195"/>
      <c r="AU471" s="195"/>
      <c r="AV471" s="195"/>
      <c r="AW471" s="195"/>
      <c r="AX471" s="195"/>
      <c r="AY471" s="195"/>
      <c r="AZ471" s="195"/>
      <c r="BA471" s="195"/>
      <c r="BB471" s="195"/>
      <c r="BC471" s="195"/>
      <c r="BD471" s="195"/>
      <c r="BE471" s="195"/>
      <c r="BF471" s="195"/>
      <c r="BG471" s="195"/>
      <c r="BH471" s="195"/>
      <c r="BI471" s="195"/>
      <c r="BJ471" s="195"/>
      <c r="BK471" s="195"/>
      <c r="BL471" s="195"/>
      <c r="BM471" s="195"/>
      <c r="BN471" s="195"/>
      <c r="BO471" s="195"/>
      <c r="BP471" s="195"/>
      <c r="BQ471" s="195"/>
      <c r="BR471" s="195"/>
      <c r="BS471" s="195"/>
      <c r="BT471" s="195"/>
      <c r="BU471" s="195"/>
      <c r="BV471" s="195"/>
      <c r="BW471" s="195"/>
      <c r="BX471" s="195"/>
      <c r="BY471" s="195"/>
      <c r="BZ471" s="195"/>
      <c r="CA471" s="195"/>
      <c r="CB471" s="195"/>
      <c r="CC471" s="195"/>
      <c r="CD471" s="195"/>
      <c r="CE471" s="195"/>
      <c r="CF471" s="195"/>
      <c r="CG471" s="195"/>
      <c r="CH471" s="195"/>
      <c r="CI471" s="195"/>
      <c r="CJ471" s="195"/>
      <c r="CK471" s="195"/>
      <c r="CL471" s="195"/>
      <c r="CM471" s="195"/>
      <c r="CN471" s="195"/>
      <c r="CO471" s="195"/>
      <c r="CP471" s="195"/>
      <c r="CQ471" s="195"/>
      <c r="CR471" s="195"/>
      <c r="CS471" s="195"/>
      <c r="CT471" s="195"/>
      <c r="CU471" s="195"/>
      <c r="CV471" s="195"/>
      <c r="CW471" s="195"/>
      <c r="CX471" s="195"/>
      <c r="CY471" s="195"/>
      <c r="CZ471" s="195"/>
      <c r="DA471" s="195"/>
      <c r="DB471" s="195"/>
      <c r="DC471" s="195"/>
      <c r="DD471" s="195"/>
      <c r="DE471" s="195"/>
      <c r="DF471" s="195"/>
      <c r="DG471" s="195"/>
      <c r="DH471" s="195"/>
      <c r="DI471" s="195"/>
      <c r="DJ471" s="195"/>
      <c r="DK471" s="195"/>
      <c r="DL471" s="195"/>
      <c r="DM471" s="195"/>
      <c r="DN471" s="195"/>
      <c r="DO471" s="195"/>
      <c r="DP471" s="195"/>
      <c r="DQ471" s="195"/>
      <c r="DR471" s="195"/>
      <c r="DS471" s="195"/>
      <c r="DT471" s="195"/>
      <c r="DU471" s="195"/>
      <c r="DV471" s="195"/>
      <c r="DW471" s="195"/>
      <c r="DX471" s="195"/>
      <c r="DY471" s="195"/>
      <c r="DZ471" s="195"/>
      <c r="EA471" s="195"/>
      <c r="EB471" s="195"/>
      <c r="EC471" s="195"/>
      <c r="ED471" s="195"/>
      <c r="EE471" s="195"/>
      <c r="EF471" s="195"/>
      <c r="EG471" s="195"/>
      <c r="EH471" s="195"/>
      <c r="EI471" s="195"/>
      <c r="EJ471" s="195"/>
      <c r="EK471" s="195"/>
      <c r="EL471" s="195"/>
      <c r="EM471" s="195"/>
      <c r="EN471" s="195"/>
      <c r="EO471" s="195"/>
      <c r="EP471" s="195"/>
      <c r="EQ471" s="195"/>
      <c r="ER471" s="195"/>
      <c r="ES471" s="195"/>
      <c r="ET471" s="195"/>
      <c r="EU471" s="195"/>
      <c r="EV471" s="195"/>
      <c r="EW471" s="195"/>
      <c r="EX471" s="195"/>
      <c r="EY471" s="195"/>
      <c r="EZ471" s="195"/>
      <c r="FA471" s="195"/>
      <c r="FB471" s="195"/>
      <c r="FC471" s="195"/>
      <c r="FD471" s="195"/>
      <c r="FE471" s="195"/>
      <c r="FF471" s="195"/>
      <c r="FG471" s="195"/>
      <c r="FH471" s="195"/>
      <c r="FI471" s="195"/>
      <c r="FJ471" s="195"/>
      <c r="FK471" s="195"/>
      <c r="FL471" s="195"/>
      <c r="FM471" s="195"/>
      <c r="FN471" s="195"/>
      <c r="FO471" s="195"/>
      <c r="FP471" s="195"/>
      <c r="FQ471" s="195"/>
      <c r="FR471" s="195"/>
      <c r="FS471" s="195"/>
      <c r="FT471" s="195"/>
      <c r="FU471" s="195"/>
      <c r="FV471" s="195"/>
      <c r="FW471" s="195"/>
      <c r="FX471" s="195"/>
      <c r="FY471" s="195"/>
      <c r="FZ471" s="195"/>
      <c r="GA471" s="195"/>
      <c r="GB471" s="195"/>
      <c r="GC471" s="195"/>
      <c r="GD471" s="195"/>
      <c r="GE471" s="195"/>
      <c r="GF471" s="195"/>
      <c r="GG471" s="195"/>
      <c r="GH471" s="195"/>
      <c r="GI471" s="195"/>
      <c r="GJ471" s="195"/>
      <c r="GK471" s="195"/>
      <c r="GL471" s="195"/>
      <c r="GM471" s="195"/>
      <c r="GN471" s="195"/>
      <c r="GO471" s="195"/>
      <c r="GP471" s="195"/>
      <c r="GQ471" s="195"/>
      <c r="GR471" s="195"/>
      <c r="GS471" s="195"/>
      <c r="GT471" s="195"/>
      <c r="GU471" s="195"/>
      <c r="GV471" s="195"/>
      <c r="GW471" s="195"/>
      <c r="GX471" s="195"/>
      <c r="GY471" s="195"/>
      <c r="GZ471" s="195"/>
      <c r="HA471" s="195"/>
      <c r="HB471" s="195"/>
      <c r="HC471" s="195"/>
      <c r="HD471" s="195"/>
      <c r="HE471" s="195"/>
      <c r="HF471" s="195"/>
      <c r="HG471" s="195"/>
      <c r="HH471" s="195"/>
      <c r="HI471" s="195"/>
      <c r="HJ471" s="195"/>
      <c r="HK471" s="195"/>
      <c r="HL471" s="195"/>
      <c r="HM471" s="195"/>
      <c r="HN471" s="195"/>
      <c r="HO471" s="195"/>
      <c r="HP471" s="195"/>
      <c r="HQ471" s="195"/>
      <c r="HR471" s="195"/>
      <c r="HS471" s="195"/>
      <c r="HT471" s="195"/>
      <c r="HU471" s="195"/>
      <c r="HV471" s="195"/>
      <c r="HW471" s="195"/>
      <c r="HX471" s="195"/>
      <c r="HY471" s="195"/>
      <c r="HZ471" s="195"/>
      <c r="IA471" s="195"/>
      <c r="IB471" s="195"/>
      <c r="IC471" s="195"/>
      <c r="ID471" s="195"/>
      <c r="IE471" s="195"/>
      <c r="IF471" s="195"/>
      <c r="IG471" s="195"/>
      <c r="IH471" s="195"/>
      <c r="II471" s="195"/>
      <c r="IJ471" s="195"/>
      <c r="IK471" s="195"/>
      <c r="IL471" s="195"/>
      <c r="IM471" s="195"/>
      <c r="IN471" s="195"/>
      <c r="IO471" s="195"/>
      <c r="IP471" s="195"/>
      <c r="IQ471" s="195"/>
      <c r="IR471" s="195"/>
      <c r="IS471" s="195"/>
      <c r="IT471" s="195"/>
      <c r="IU471" s="195"/>
      <c r="IV471" s="195"/>
      <c r="IW471" s="195"/>
      <c r="IX471" s="195"/>
      <c r="IY471" s="195"/>
      <c r="IZ471" s="195"/>
      <c r="JA471" s="195"/>
      <c r="JB471" s="195"/>
      <c r="JC471" s="195"/>
      <c r="JD471" s="195"/>
      <c r="JE471" s="195"/>
      <c r="JF471" s="195"/>
      <c r="JG471" s="195"/>
      <c r="JH471" s="195"/>
      <c r="JI471" s="195"/>
    </row>
    <row r="472" spans="1:269" s="1984" customFormat="1" x14ac:dyDescent="0.25">
      <c r="A472" s="195">
        <v>1</v>
      </c>
      <c r="B472" s="195">
        <v>1</v>
      </c>
      <c r="C472" s="503" t="s">
        <v>194</v>
      </c>
      <c r="D472" s="503"/>
      <c r="E472" s="4"/>
      <c r="F472" s="199"/>
      <c r="G472" s="165"/>
      <c r="H472" s="165"/>
      <c r="I472" s="165"/>
      <c r="J472" s="1313"/>
      <c r="K472" s="1313"/>
      <c r="L472" s="108"/>
      <c r="M472" s="108"/>
      <c r="N472" s="108"/>
      <c r="O472" s="108"/>
      <c r="P472" s="108"/>
      <c r="Q472" s="108"/>
      <c r="R472" s="300"/>
      <c r="S472" s="300"/>
      <c r="T472" s="300"/>
      <c r="U472" s="300"/>
      <c r="V472" s="300"/>
      <c r="W472" s="300"/>
      <c r="X472" s="300"/>
      <c r="Y472" s="300"/>
      <c r="Z472" s="300"/>
      <c r="AA472" s="300"/>
      <c r="AB472" s="300"/>
      <c r="AC472" s="844">
        <f>R472/12*$C$3</f>
        <v>0</v>
      </c>
      <c r="AD472" s="300">
        <f t="shared" ref="AD472:AD473" si="318">AJ472-AI472-AF472-AE472</f>
        <v>0</v>
      </c>
      <c r="AE472" s="750"/>
      <c r="AF472" s="300"/>
      <c r="AG472" s="300">
        <f>AD472-AC472</f>
        <v>0</v>
      </c>
      <c r="AH472" s="300"/>
      <c r="AI472" s="300"/>
      <c r="AJ472" s="300"/>
      <c r="AK472" s="2019"/>
      <c r="AL472" s="885"/>
      <c r="AQ472" s="195"/>
    </row>
    <row r="473" spans="1:269" s="1984" customFormat="1" ht="29.25" x14ac:dyDescent="0.25">
      <c r="A473" s="195">
        <v>1</v>
      </c>
      <c r="B473" s="195">
        <v>1</v>
      </c>
      <c r="C473" s="492" t="s">
        <v>310</v>
      </c>
      <c r="D473" s="4"/>
      <c r="E473" s="4"/>
      <c r="F473" s="296">
        <f>F474+F475+F480+F481+F483*5</f>
        <v>140250</v>
      </c>
      <c r="G473" s="716">
        <f t="shared" ref="G473:H473" si="319">G474+G475+G480+G481+G483*5</f>
        <v>128562.50000000001</v>
      </c>
      <c r="H473" s="716">
        <f t="shared" si="319"/>
        <v>134522.17749999999</v>
      </c>
      <c r="I473" s="716">
        <f t="shared" ref="I473:I479" si="320">H473/G473*100</f>
        <v>104.63562664073891</v>
      </c>
      <c r="J473" s="1313"/>
      <c r="K473" s="1313"/>
      <c r="L473" s="108"/>
      <c r="M473" s="108"/>
      <c r="N473" s="108"/>
      <c r="O473" s="108"/>
      <c r="P473" s="108"/>
      <c r="Q473" s="108"/>
      <c r="R473" s="300">
        <v>160263.10266000003</v>
      </c>
      <c r="S473" s="300">
        <v>160263.10266000003</v>
      </c>
      <c r="T473" s="300">
        <v>160263.10266000003</v>
      </c>
      <c r="U473" s="300">
        <v>160263.10266000003</v>
      </c>
      <c r="V473" s="300">
        <v>160263.10266000003</v>
      </c>
      <c r="W473" s="300">
        <v>160263.10266000003</v>
      </c>
      <c r="X473" s="300">
        <v>168066.87265999999</v>
      </c>
      <c r="Y473" s="300">
        <v>168066.87265999999</v>
      </c>
      <c r="Z473" s="300">
        <v>168066.87265999999</v>
      </c>
      <c r="AA473" s="300">
        <v>168066.87265999999</v>
      </c>
      <c r="AB473" s="300">
        <v>171472.46591</v>
      </c>
      <c r="AC473" s="727">
        <f t="shared" ref="AC473" si="321">R473/12*$C$3+(S473-R473)/11*10+(T473-S473)/10*9+(U473-T473)/9*8+(V473-U473)/8*7+(W473-V473)/7*6+(X473-W473)/6*5+(Y473-X473)/5*4+(Z473-Y473)/4*3+(AA473-Z473)/3*2+(AB473-AA473)/2*1</f>
        <v>155113.78239666665</v>
      </c>
      <c r="AD473" s="300">
        <f t="shared" si="318"/>
        <v>165912.38404</v>
      </c>
      <c r="AE473" s="750"/>
      <c r="AF473" s="300"/>
      <c r="AG473" s="300">
        <f>AD473-AC473</f>
        <v>10798.601643333357</v>
      </c>
      <c r="AH473" s="300"/>
      <c r="AI473" s="300">
        <v>-25.30688</v>
      </c>
      <c r="AJ473" s="300">
        <v>165887.07716000002</v>
      </c>
      <c r="AK473" s="2019"/>
      <c r="AL473" s="885"/>
      <c r="AQ473" s="195"/>
    </row>
    <row r="474" spans="1:269" s="1984" customFormat="1" x14ac:dyDescent="0.25">
      <c r="A474" s="195"/>
      <c r="B474" s="195">
        <v>1</v>
      </c>
      <c r="C474" s="4" t="s">
        <v>303</v>
      </c>
      <c r="D474" s="4"/>
      <c r="E474" s="4"/>
      <c r="F474" s="1976">
        <v>12000</v>
      </c>
      <c r="G474" s="165">
        <f>(F474/12*$C$3)</f>
        <v>11000</v>
      </c>
      <c r="H474" s="165">
        <v>10948</v>
      </c>
      <c r="I474" s="165">
        <f t="shared" si="320"/>
        <v>99.527272727272731</v>
      </c>
      <c r="J474" s="1313"/>
      <c r="K474" s="1313"/>
      <c r="L474" s="108"/>
      <c r="M474" s="108"/>
      <c r="N474" s="108"/>
      <c r="O474" s="108"/>
      <c r="P474" s="108"/>
      <c r="Q474" s="108"/>
      <c r="R474" s="300"/>
      <c r="S474" s="300"/>
      <c r="T474" s="300"/>
      <c r="U474" s="300"/>
      <c r="V474" s="300"/>
      <c r="W474" s="300"/>
      <c r="X474" s="300"/>
      <c r="Y474" s="300"/>
      <c r="Z474" s="300"/>
      <c r="AA474" s="300"/>
      <c r="AB474" s="300"/>
      <c r="AC474" s="727">
        <f t="shared" ref="AC474:AC481" si="322">R474/12*$C$3</f>
        <v>0</v>
      </c>
      <c r="AD474" s="300"/>
      <c r="AE474" s="750"/>
      <c r="AF474" s="300"/>
      <c r="AG474" s="300"/>
      <c r="AH474" s="300"/>
      <c r="AI474" s="300"/>
      <c r="AJ474" s="300"/>
      <c r="AK474" s="2019"/>
      <c r="AL474" s="885"/>
      <c r="AQ474" s="195"/>
    </row>
    <row r="475" spans="1:269" s="1984" customFormat="1" ht="30" x14ac:dyDescent="0.25">
      <c r="A475" s="195"/>
      <c r="B475" s="195">
        <v>1</v>
      </c>
      <c r="C475" s="504" t="s">
        <v>442</v>
      </c>
      <c r="D475" s="4"/>
      <c r="E475" s="4"/>
      <c r="F475" s="1976">
        <f>F476+F479+F478+F477/4</f>
        <v>118075</v>
      </c>
      <c r="G475" s="716">
        <f>G476+G479+G478+G477/4</f>
        <v>108235.41666666667</v>
      </c>
      <c r="H475" s="716">
        <f>H476+H479+H478+H477/4</f>
        <v>116794.17750000001</v>
      </c>
      <c r="I475" s="716">
        <f t="shared" si="320"/>
        <v>107.90754181664197</v>
      </c>
      <c r="J475" s="1313"/>
      <c r="K475" s="1313"/>
      <c r="L475" s="108"/>
      <c r="M475" s="108"/>
      <c r="N475" s="108"/>
      <c r="O475" s="108"/>
      <c r="P475" s="108"/>
      <c r="Q475" s="108"/>
      <c r="R475" s="300"/>
      <c r="S475" s="300"/>
      <c r="T475" s="300"/>
      <c r="U475" s="300"/>
      <c r="V475" s="300"/>
      <c r="W475" s="300"/>
      <c r="X475" s="300"/>
      <c r="Y475" s="300"/>
      <c r="Z475" s="300"/>
      <c r="AA475" s="300"/>
      <c r="AB475" s="300"/>
      <c r="AC475" s="727">
        <f t="shared" si="322"/>
        <v>0</v>
      </c>
      <c r="AD475" s="300"/>
      <c r="AE475" s="750"/>
      <c r="AF475" s="300"/>
      <c r="AG475" s="300"/>
      <c r="AH475" s="300"/>
      <c r="AI475" s="300"/>
      <c r="AJ475" s="300"/>
      <c r="AK475" s="2019"/>
      <c r="AL475" s="885"/>
      <c r="AQ475" s="195"/>
    </row>
    <row r="476" spans="1:269" s="1984" customFormat="1" x14ac:dyDescent="0.25">
      <c r="A476" s="195"/>
      <c r="B476" s="195">
        <v>1</v>
      </c>
      <c r="C476" s="4" t="s">
        <v>443</v>
      </c>
      <c r="D476" s="4"/>
      <c r="E476" s="4"/>
      <c r="F476" s="126">
        <v>49000</v>
      </c>
      <c r="G476" s="165">
        <f>(F476/12*$C$3)</f>
        <v>44916.666666666672</v>
      </c>
      <c r="H476" s="165">
        <v>46099</v>
      </c>
      <c r="I476" s="165">
        <f t="shared" si="320"/>
        <v>102.63228200371057</v>
      </c>
      <c r="J476" s="1313"/>
      <c r="K476" s="1313"/>
      <c r="L476" s="108"/>
      <c r="M476" s="108"/>
      <c r="N476" s="108"/>
      <c r="O476" s="108"/>
      <c r="P476" s="108"/>
      <c r="Q476" s="108"/>
      <c r="R476" s="300"/>
      <c r="S476" s="300"/>
      <c r="T476" s="300"/>
      <c r="U476" s="300"/>
      <c r="V476" s="300"/>
      <c r="W476" s="300"/>
      <c r="X476" s="300"/>
      <c r="Y476" s="300"/>
      <c r="Z476" s="300"/>
      <c r="AA476" s="300"/>
      <c r="AB476" s="300"/>
      <c r="AC476" s="727">
        <f t="shared" si="322"/>
        <v>0</v>
      </c>
      <c r="AD476" s="300"/>
      <c r="AE476" s="750"/>
      <c r="AF476" s="300"/>
      <c r="AG476" s="300"/>
      <c r="AH476" s="300"/>
      <c r="AI476" s="300"/>
      <c r="AJ476" s="300"/>
      <c r="AK476" s="2019"/>
      <c r="AL476" s="885"/>
      <c r="AQ476" s="195"/>
    </row>
    <row r="477" spans="1:269" s="1984" customFormat="1" ht="30" x14ac:dyDescent="0.25">
      <c r="A477" s="195"/>
      <c r="B477" s="195">
        <v>1</v>
      </c>
      <c r="C477" s="4" t="s">
        <v>444</v>
      </c>
      <c r="D477" s="4"/>
      <c r="E477" s="4"/>
      <c r="F477" s="1976">
        <v>300</v>
      </c>
      <c r="G477" s="165">
        <f>(F477/12*$C$3)</f>
        <v>275</v>
      </c>
      <c r="H477" s="165">
        <v>176.71000000000004</v>
      </c>
      <c r="I477" s="165">
        <f t="shared" si="320"/>
        <v>64.258181818181839</v>
      </c>
      <c r="J477" s="1313"/>
      <c r="K477" s="1313"/>
      <c r="L477" s="108"/>
      <c r="M477" s="108"/>
      <c r="N477" s="108"/>
      <c r="O477" s="108"/>
      <c r="P477" s="108"/>
      <c r="Q477" s="108"/>
      <c r="R477" s="300"/>
      <c r="S477" s="300"/>
      <c r="T477" s="300"/>
      <c r="U477" s="300"/>
      <c r="V477" s="300"/>
      <c r="W477" s="300"/>
      <c r="X477" s="300"/>
      <c r="Y477" s="300"/>
      <c r="Z477" s="300"/>
      <c r="AA477" s="300"/>
      <c r="AB477" s="300"/>
      <c r="AC477" s="727">
        <f t="shared" si="322"/>
        <v>0</v>
      </c>
      <c r="AD477" s="300"/>
      <c r="AE477" s="750"/>
      <c r="AF477" s="300"/>
      <c r="AG477" s="300"/>
      <c r="AH477" s="300"/>
      <c r="AI477" s="300"/>
      <c r="AJ477" s="300"/>
      <c r="AK477" s="2019"/>
      <c r="AL477" s="885"/>
      <c r="AQ477" s="195"/>
    </row>
    <row r="478" spans="1:269" s="1984" customFormat="1" ht="60" x14ac:dyDescent="0.25">
      <c r="A478" s="195"/>
      <c r="B478" s="195">
        <v>1</v>
      </c>
      <c r="C478" s="4" t="s">
        <v>445</v>
      </c>
      <c r="D478" s="4"/>
      <c r="E478" s="4"/>
      <c r="F478" s="1976">
        <v>48000</v>
      </c>
      <c r="G478" s="165">
        <f>(F478/12*$C$3)</f>
        <v>44000</v>
      </c>
      <c r="H478" s="165">
        <v>49043</v>
      </c>
      <c r="I478" s="165">
        <f t="shared" si="320"/>
        <v>111.46136363636363</v>
      </c>
      <c r="J478" s="1313"/>
      <c r="K478" s="1313"/>
      <c r="L478" s="108"/>
      <c r="M478" s="108"/>
      <c r="N478" s="108"/>
      <c r="O478" s="108"/>
      <c r="P478" s="108"/>
      <c r="Q478" s="108"/>
      <c r="R478" s="300"/>
      <c r="S478" s="300"/>
      <c r="T478" s="300"/>
      <c r="U478" s="300"/>
      <c r="V478" s="300"/>
      <c r="W478" s="300"/>
      <c r="X478" s="300"/>
      <c r="Y478" s="300"/>
      <c r="Z478" s="300"/>
      <c r="AA478" s="300"/>
      <c r="AB478" s="300"/>
      <c r="AC478" s="727">
        <f t="shared" si="322"/>
        <v>0</v>
      </c>
      <c r="AD478" s="300"/>
      <c r="AE478" s="750"/>
      <c r="AF478" s="300"/>
      <c r="AG478" s="300"/>
      <c r="AH478" s="300"/>
      <c r="AI478" s="300"/>
      <c r="AJ478" s="300"/>
      <c r="AK478" s="2019"/>
      <c r="AL478" s="885"/>
      <c r="AQ478" s="195"/>
    </row>
    <row r="479" spans="1:269" s="1984" customFormat="1" ht="75" x14ac:dyDescent="0.25">
      <c r="A479" s="195"/>
      <c r="B479" s="195">
        <v>1</v>
      </c>
      <c r="C479" s="4" t="s">
        <v>483</v>
      </c>
      <c r="D479" s="4"/>
      <c r="E479" s="4"/>
      <c r="F479" s="1976">
        <v>21000</v>
      </c>
      <c r="G479" s="165">
        <f>(F479/12*$C$3)</f>
        <v>19250</v>
      </c>
      <c r="H479" s="165">
        <v>21608</v>
      </c>
      <c r="I479" s="165">
        <f t="shared" si="320"/>
        <v>112.24935064935065</v>
      </c>
      <c r="J479" s="1313"/>
      <c r="K479" s="1313"/>
      <c r="L479" s="108"/>
      <c r="M479" s="108"/>
      <c r="N479" s="108"/>
      <c r="O479" s="108"/>
      <c r="P479" s="108"/>
      <c r="Q479" s="108"/>
      <c r="R479" s="300"/>
      <c r="S479" s="300"/>
      <c r="T479" s="300"/>
      <c r="U479" s="300"/>
      <c r="V479" s="300"/>
      <c r="W479" s="300"/>
      <c r="X479" s="300"/>
      <c r="Y479" s="300"/>
      <c r="Z479" s="300"/>
      <c r="AA479" s="300"/>
      <c r="AB479" s="300"/>
      <c r="AC479" s="727">
        <f t="shared" si="322"/>
        <v>0</v>
      </c>
      <c r="AD479" s="300"/>
      <c r="AE479" s="750"/>
      <c r="AF479" s="300"/>
      <c r="AG479" s="300"/>
      <c r="AH479" s="300"/>
      <c r="AI479" s="300"/>
      <c r="AJ479" s="300"/>
      <c r="AK479" s="2019"/>
      <c r="AL479" s="885"/>
      <c r="AQ479" s="195"/>
    </row>
    <row r="480" spans="1:269" s="1984" customFormat="1" ht="60" x14ac:dyDescent="0.25">
      <c r="A480" s="195"/>
      <c r="B480" s="195">
        <v>1</v>
      </c>
      <c r="C480" s="4" t="s">
        <v>446</v>
      </c>
      <c r="D480" s="4"/>
      <c r="E480" s="4"/>
      <c r="F480" s="1976"/>
      <c r="G480" s="165"/>
      <c r="H480" s="165"/>
      <c r="I480" s="165"/>
      <c r="J480" s="1313"/>
      <c r="K480" s="1313"/>
      <c r="L480" s="108"/>
      <c r="M480" s="108"/>
      <c r="N480" s="108"/>
      <c r="O480" s="108"/>
      <c r="P480" s="108"/>
      <c r="Q480" s="108"/>
      <c r="R480" s="300"/>
      <c r="S480" s="300"/>
      <c r="T480" s="300"/>
      <c r="U480" s="300"/>
      <c r="V480" s="300"/>
      <c r="W480" s="300"/>
      <c r="X480" s="300"/>
      <c r="Y480" s="300"/>
      <c r="Z480" s="300"/>
      <c r="AA480" s="300"/>
      <c r="AB480" s="300"/>
      <c r="AC480" s="727">
        <f t="shared" si="322"/>
        <v>0</v>
      </c>
      <c r="AD480" s="300"/>
      <c r="AE480" s="750"/>
      <c r="AF480" s="300"/>
      <c r="AG480" s="300"/>
      <c r="AH480" s="300"/>
      <c r="AI480" s="300"/>
      <c r="AJ480" s="300"/>
      <c r="AK480" s="2019"/>
      <c r="AL480" s="885"/>
      <c r="AQ480" s="195"/>
    </row>
    <row r="481" spans="1:43" s="1984" customFormat="1" ht="45" x14ac:dyDescent="0.25">
      <c r="A481" s="195"/>
      <c r="B481" s="195">
        <v>1</v>
      </c>
      <c r="C481" s="505" t="s">
        <v>447</v>
      </c>
      <c r="D481" s="4"/>
      <c r="E481" s="4"/>
      <c r="F481" s="1976">
        <v>10000</v>
      </c>
      <c r="G481" s="165">
        <f>(F481/12*$C$3)</f>
        <v>9166.6666666666679</v>
      </c>
      <c r="H481" s="165">
        <v>6620</v>
      </c>
      <c r="I481" s="165">
        <f>H481/G481*100</f>
        <v>72.218181818181804</v>
      </c>
      <c r="J481" s="1313"/>
      <c r="K481" s="1313"/>
      <c r="L481" s="108"/>
      <c r="M481" s="108"/>
      <c r="N481" s="108"/>
      <c r="O481" s="108"/>
      <c r="P481" s="108"/>
      <c r="Q481" s="108"/>
      <c r="R481" s="300"/>
      <c r="S481" s="300"/>
      <c r="T481" s="300"/>
      <c r="U481" s="300"/>
      <c r="V481" s="300"/>
      <c r="W481" s="300"/>
      <c r="X481" s="300"/>
      <c r="Y481" s="300"/>
      <c r="Z481" s="300"/>
      <c r="AA481" s="300"/>
      <c r="AB481" s="300"/>
      <c r="AC481" s="727">
        <f t="shared" si="322"/>
        <v>0</v>
      </c>
      <c r="AD481" s="300"/>
      <c r="AE481" s="750"/>
      <c r="AF481" s="300"/>
      <c r="AG481" s="300"/>
      <c r="AH481" s="300"/>
      <c r="AI481" s="300"/>
      <c r="AJ481" s="300"/>
      <c r="AK481" s="2019"/>
      <c r="AL481" s="885"/>
      <c r="AQ481" s="195"/>
    </row>
    <row r="482" spans="1:43" s="1984" customFormat="1" ht="105" x14ac:dyDescent="0.25">
      <c r="A482" s="195"/>
      <c r="B482" s="195">
        <v>1</v>
      </c>
      <c r="C482" s="505" t="s">
        <v>448</v>
      </c>
      <c r="D482" s="4"/>
      <c r="E482" s="4"/>
      <c r="F482" s="1976"/>
      <c r="G482" s="165"/>
      <c r="H482" s="165"/>
      <c r="I482" s="165"/>
      <c r="J482" s="1313"/>
      <c r="K482" s="1313"/>
      <c r="L482" s="108"/>
      <c r="M482" s="108"/>
      <c r="N482" s="108"/>
      <c r="O482" s="108"/>
      <c r="P482" s="108"/>
      <c r="Q482" s="108"/>
      <c r="R482" s="300"/>
      <c r="S482" s="300"/>
      <c r="T482" s="300"/>
      <c r="U482" s="300"/>
      <c r="V482" s="300"/>
      <c r="W482" s="300"/>
      <c r="X482" s="300"/>
      <c r="Y482" s="300"/>
      <c r="Z482" s="300"/>
      <c r="AA482" s="300"/>
      <c r="AB482" s="300"/>
      <c r="AC482" s="727"/>
      <c r="AD482" s="300"/>
      <c r="AE482" s="750"/>
      <c r="AF482" s="300"/>
      <c r="AG482" s="300"/>
      <c r="AH482" s="300"/>
      <c r="AI482" s="300"/>
      <c r="AJ482" s="300"/>
      <c r="AK482" s="2019"/>
      <c r="AL482" s="885"/>
      <c r="AQ482" s="195"/>
    </row>
    <row r="483" spans="1:43" s="1984" customFormat="1" ht="42.75" x14ac:dyDescent="0.25">
      <c r="A483" s="195"/>
      <c r="B483" s="195">
        <v>1</v>
      </c>
      <c r="C483" s="886" t="s">
        <v>497</v>
      </c>
      <c r="D483" s="492"/>
      <c r="E483" s="492"/>
      <c r="F483" s="296">
        <f>F484+F485</f>
        <v>35</v>
      </c>
      <c r="G483" s="716">
        <f t="shared" ref="G483:H483" si="323">G484+G485</f>
        <v>32.083333333333336</v>
      </c>
      <c r="H483" s="716">
        <f t="shared" si="323"/>
        <v>32</v>
      </c>
      <c r="I483" s="716">
        <f t="shared" ref="I483:I489" si="324">H483/G483*100</f>
        <v>99.740259740259731</v>
      </c>
      <c r="J483" s="1313"/>
      <c r="K483" s="1313"/>
      <c r="L483" s="108"/>
      <c r="M483" s="108"/>
      <c r="N483" s="108"/>
      <c r="O483" s="108"/>
      <c r="P483" s="108"/>
      <c r="Q483" s="108"/>
      <c r="R483" s="300"/>
      <c r="S483" s="300"/>
      <c r="T483" s="300"/>
      <c r="U483" s="300"/>
      <c r="V483" s="300"/>
      <c r="W483" s="300"/>
      <c r="X483" s="300"/>
      <c r="Y483" s="300"/>
      <c r="Z483" s="300"/>
      <c r="AA483" s="300"/>
      <c r="AB483" s="300"/>
      <c r="AC483" s="727"/>
      <c r="AD483" s="300"/>
      <c r="AE483" s="750"/>
      <c r="AF483" s="300"/>
      <c r="AG483" s="300"/>
      <c r="AH483" s="300"/>
      <c r="AI483" s="300"/>
      <c r="AJ483" s="300"/>
      <c r="AK483" s="2019"/>
      <c r="AL483" s="885"/>
      <c r="AQ483" s="195"/>
    </row>
    <row r="484" spans="1:43" s="1984" customFormat="1" ht="30" x14ac:dyDescent="0.25">
      <c r="A484" s="195"/>
      <c r="B484" s="195">
        <v>1</v>
      </c>
      <c r="C484" s="505" t="s">
        <v>498</v>
      </c>
      <c r="D484" s="4"/>
      <c r="E484" s="4"/>
      <c r="F484" s="1976">
        <v>5</v>
      </c>
      <c r="G484" s="165">
        <f t="shared" ref="G484:G485" si="325">(F484/12*$C$3)</f>
        <v>4.5833333333333339</v>
      </c>
      <c r="H484" s="165"/>
      <c r="I484" s="165">
        <f t="shared" si="324"/>
        <v>0</v>
      </c>
      <c r="J484" s="1313"/>
      <c r="K484" s="1313"/>
      <c r="L484" s="108"/>
      <c r="M484" s="108"/>
      <c r="N484" s="108"/>
      <c r="O484" s="108"/>
      <c r="P484" s="108"/>
      <c r="Q484" s="108"/>
      <c r="R484" s="300"/>
      <c r="S484" s="300"/>
      <c r="T484" s="300"/>
      <c r="U484" s="300"/>
      <c r="V484" s="300"/>
      <c r="W484" s="300"/>
      <c r="X484" s="300"/>
      <c r="Y484" s="300"/>
      <c r="Z484" s="300"/>
      <c r="AA484" s="300"/>
      <c r="AB484" s="300"/>
      <c r="AC484" s="727"/>
      <c r="AD484" s="300"/>
      <c r="AE484" s="750"/>
      <c r="AF484" s="300"/>
      <c r="AG484" s="300"/>
      <c r="AH484" s="300"/>
      <c r="AI484" s="300"/>
      <c r="AJ484" s="300"/>
      <c r="AK484" s="2019"/>
      <c r="AL484" s="885"/>
      <c r="AQ484" s="195"/>
    </row>
    <row r="485" spans="1:43" s="1984" customFormat="1" ht="30" x14ac:dyDescent="0.25">
      <c r="A485" s="195"/>
      <c r="B485" s="195">
        <v>1</v>
      </c>
      <c r="C485" s="505" t="s">
        <v>499</v>
      </c>
      <c r="D485" s="4"/>
      <c r="E485" s="4"/>
      <c r="F485" s="1976">
        <v>30</v>
      </c>
      <c r="G485" s="165">
        <f t="shared" si="325"/>
        <v>27.5</v>
      </c>
      <c r="H485" s="165">
        <v>32</v>
      </c>
      <c r="I485" s="165">
        <f t="shared" si="324"/>
        <v>116.36363636363636</v>
      </c>
      <c r="J485" s="1313"/>
      <c r="K485" s="1313"/>
      <c r="L485" s="108"/>
      <c r="M485" s="108"/>
      <c r="N485" s="108"/>
      <c r="O485" s="108"/>
      <c r="P485" s="108"/>
      <c r="Q485" s="108"/>
      <c r="R485" s="300"/>
      <c r="S485" s="300"/>
      <c r="T485" s="300"/>
      <c r="U485" s="300"/>
      <c r="V485" s="300"/>
      <c r="W485" s="300"/>
      <c r="X485" s="300"/>
      <c r="Y485" s="300"/>
      <c r="Z485" s="300"/>
      <c r="AA485" s="300"/>
      <c r="AB485" s="300"/>
      <c r="AC485" s="727"/>
      <c r="AD485" s="300"/>
      <c r="AE485" s="750"/>
      <c r="AF485" s="300"/>
      <c r="AG485" s="300"/>
      <c r="AH485" s="300"/>
      <c r="AI485" s="300"/>
      <c r="AJ485" s="300"/>
      <c r="AK485" s="2019"/>
      <c r="AL485" s="885"/>
      <c r="AQ485" s="195"/>
    </row>
    <row r="486" spans="1:43" s="1984" customFormat="1" ht="29.25" x14ac:dyDescent="0.25">
      <c r="A486" s="195"/>
      <c r="B486" s="195">
        <v>1</v>
      </c>
      <c r="C486" s="492" t="s">
        <v>311</v>
      </c>
      <c r="D486" s="4"/>
      <c r="E486" s="4"/>
      <c r="F486" s="296">
        <f>F487+F488</f>
        <v>15480</v>
      </c>
      <c r="G486" s="165">
        <f>(F486/12*$C$3)</f>
        <v>14190</v>
      </c>
      <c r="H486" s="165">
        <f>H487+H488</f>
        <v>14175.023404255318</v>
      </c>
      <c r="I486" s="165">
        <f t="shared" si="324"/>
        <v>99.894456689607608</v>
      </c>
      <c r="J486" s="1313"/>
      <c r="K486" s="1313"/>
      <c r="L486" s="108"/>
      <c r="M486" s="108"/>
      <c r="N486" s="108"/>
      <c r="O486" s="108"/>
      <c r="P486" s="108"/>
      <c r="Q486" s="108"/>
      <c r="R486" s="300"/>
      <c r="S486" s="300"/>
      <c r="T486" s="300"/>
      <c r="U486" s="300"/>
      <c r="V486" s="300"/>
      <c r="W486" s="300"/>
      <c r="X486" s="300"/>
      <c r="Y486" s="300"/>
      <c r="Z486" s="300"/>
      <c r="AA486" s="300"/>
      <c r="AB486" s="300"/>
      <c r="AC486" s="727">
        <f t="shared" ref="AC486:AC492" si="326">R486/12*$C$3</f>
        <v>0</v>
      </c>
      <c r="AD486" s="300"/>
      <c r="AE486" s="750"/>
      <c r="AF486" s="300"/>
      <c r="AG486" s="300"/>
      <c r="AH486" s="300"/>
      <c r="AI486" s="300"/>
      <c r="AJ486" s="300"/>
      <c r="AK486" s="2019"/>
      <c r="AL486" s="885"/>
      <c r="AQ486" s="195"/>
    </row>
    <row r="487" spans="1:43" s="1984" customFormat="1" x14ac:dyDescent="0.25">
      <c r="A487" s="195"/>
      <c r="B487" s="195">
        <v>1</v>
      </c>
      <c r="C487" s="492" t="s">
        <v>319</v>
      </c>
      <c r="D487" s="4"/>
      <c r="E487" s="4"/>
      <c r="F487" s="1976">
        <v>14500</v>
      </c>
      <c r="G487" s="165">
        <f>(F487/12*$C$3)</f>
        <v>13291.666666666666</v>
      </c>
      <c r="H487" s="165">
        <v>13268</v>
      </c>
      <c r="I487" s="165">
        <f t="shared" si="324"/>
        <v>99.82194357366771</v>
      </c>
      <c r="J487" s="1313"/>
      <c r="K487" s="1313"/>
      <c r="L487" s="108"/>
      <c r="M487" s="108"/>
      <c r="N487" s="108"/>
      <c r="O487" s="108"/>
      <c r="P487" s="108"/>
      <c r="Q487" s="108"/>
      <c r="R487" s="300"/>
      <c r="S487" s="300"/>
      <c r="T487" s="300"/>
      <c r="U487" s="300"/>
      <c r="V487" s="300"/>
      <c r="W487" s="300"/>
      <c r="X487" s="300"/>
      <c r="Y487" s="300"/>
      <c r="Z487" s="300"/>
      <c r="AA487" s="300"/>
      <c r="AB487" s="300"/>
      <c r="AC487" s="727">
        <f t="shared" si="326"/>
        <v>0</v>
      </c>
      <c r="AD487" s="300"/>
      <c r="AE487" s="750"/>
      <c r="AF487" s="300"/>
      <c r="AG487" s="300"/>
      <c r="AH487" s="300"/>
      <c r="AI487" s="300"/>
      <c r="AJ487" s="300"/>
      <c r="AK487" s="2019"/>
      <c r="AL487" s="885"/>
      <c r="AQ487" s="195"/>
    </row>
    <row r="488" spans="1:43" s="1984" customFormat="1" x14ac:dyDescent="0.25">
      <c r="A488" s="195"/>
      <c r="B488" s="195">
        <v>1</v>
      </c>
      <c r="C488" s="4" t="s">
        <v>320</v>
      </c>
      <c r="D488" s="4"/>
      <c r="E488" s="4"/>
      <c r="F488" s="1976">
        <f>F489/9.4</f>
        <v>980</v>
      </c>
      <c r="G488" s="165">
        <f>(F488/12*$C$3)</f>
        <v>898.33333333333337</v>
      </c>
      <c r="H488" s="165">
        <f>H489/9.4</f>
        <v>907.02340425531895</v>
      </c>
      <c r="I488" s="165">
        <f t="shared" si="324"/>
        <v>100.96735483361621</v>
      </c>
      <c r="J488" s="1313"/>
      <c r="K488" s="1313"/>
      <c r="L488" s="108"/>
      <c r="M488" s="108"/>
      <c r="N488" s="108"/>
      <c r="O488" s="108"/>
      <c r="P488" s="108"/>
      <c r="Q488" s="108"/>
      <c r="R488" s="300"/>
      <c r="S488" s="300"/>
      <c r="T488" s="300"/>
      <c r="U488" s="300"/>
      <c r="V488" s="300"/>
      <c r="W488" s="300"/>
      <c r="X488" s="300"/>
      <c r="Y488" s="300"/>
      <c r="Z488" s="300"/>
      <c r="AA488" s="300"/>
      <c r="AB488" s="300"/>
      <c r="AC488" s="727">
        <f t="shared" si="326"/>
        <v>0</v>
      </c>
      <c r="AD488" s="300"/>
      <c r="AE488" s="750"/>
      <c r="AF488" s="300"/>
      <c r="AG488" s="300"/>
      <c r="AH488" s="300"/>
      <c r="AI488" s="300"/>
      <c r="AJ488" s="300"/>
      <c r="AK488" s="2019"/>
      <c r="AL488" s="885"/>
      <c r="AQ488" s="195"/>
    </row>
    <row r="489" spans="1:43" s="1984" customFormat="1" x14ac:dyDescent="0.25">
      <c r="A489" s="195"/>
      <c r="B489" s="195">
        <v>1</v>
      </c>
      <c r="C489" s="506" t="s">
        <v>321</v>
      </c>
      <c r="D489" s="4"/>
      <c r="E489" s="4"/>
      <c r="F489" s="1976">
        <v>9212</v>
      </c>
      <c r="G489" s="165">
        <f>(F489/12*$C$3)</f>
        <v>8444.3333333333321</v>
      </c>
      <c r="H489" s="165">
        <v>8526.0199999999986</v>
      </c>
      <c r="I489" s="165">
        <f t="shared" si="324"/>
        <v>100.96735483361623</v>
      </c>
      <c r="J489" s="1313"/>
      <c r="K489" s="1313"/>
      <c r="L489" s="108"/>
      <c r="M489" s="108"/>
      <c r="N489" s="108"/>
      <c r="O489" s="108"/>
      <c r="P489" s="108"/>
      <c r="Q489" s="108"/>
      <c r="R489" s="300"/>
      <c r="S489" s="300"/>
      <c r="T489" s="300"/>
      <c r="U489" s="300"/>
      <c r="V489" s="300"/>
      <c r="W489" s="300"/>
      <c r="X489" s="300"/>
      <c r="Y489" s="300"/>
      <c r="Z489" s="300"/>
      <c r="AA489" s="300"/>
      <c r="AB489" s="300"/>
      <c r="AC489" s="727">
        <f t="shared" si="326"/>
        <v>0</v>
      </c>
      <c r="AD489" s="300"/>
      <c r="AE489" s="750"/>
      <c r="AF489" s="300"/>
      <c r="AG489" s="300"/>
      <c r="AH489" s="300"/>
      <c r="AI489" s="300"/>
      <c r="AJ489" s="300"/>
      <c r="AK489" s="2019"/>
      <c r="AL489" s="885"/>
      <c r="AQ489" s="195"/>
    </row>
    <row r="490" spans="1:43" s="1984" customFormat="1" ht="29.25" x14ac:dyDescent="0.25">
      <c r="A490" s="195"/>
      <c r="B490" s="195">
        <v>1</v>
      </c>
      <c r="C490" s="492" t="s">
        <v>304</v>
      </c>
      <c r="D490" s="4"/>
      <c r="E490" s="4"/>
      <c r="F490" s="199"/>
      <c r="G490" s="165"/>
      <c r="H490" s="165"/>
      <c r="I490" s="165"/>
      <c r="J490" s="1313"/>
      <c r="K490" s="1313"/>
      <c r="L490" s="108"/>
      <c r="M490" s="108"/>
      <c r="N490" s="108"/>
      <c r="O490" s="108"/>
      <c r="P490" s="108"/>
      <c r="Q490" s="108"/>
      <c r="R490" s="300"/>
      <c r="S490" s="300"/>
      <c r="T490" s="300"/>
      <c r="U490" s="300"/>
      <c r="V490" s="300"/>
      <c r="W490" s="300"/>
      <c r="X490" s="300"/>
      <c r="Y490" s="300"/>
      <c r="Z490" s="300"/>
      <c r="AA490" s="300"/>
      <c r="AB490" s="300"/>
      <c r="AC490" s="727">
        <f t="shared" si="326"/>
        <v>0</v>
      </c>
      <c r="AD490" s="300"/>
      <c r="AE490" s="750"/>
      <c r="AF490" s="300"/>
      <c r="AG490" s="300"/>
      <c r="AH490" s="300"/>
      <c r="AI490" s="300"/>
      <c r="AJ490" s="300"/>
      <c r="AK490" s="2019"/>
      <c r="AL490" s="885"/>
      <c r="AQ490" s="195"/>
    </row>
    <row r="491" spans="1:43" s="1984" customFormat="1" ht="30" x14ac:dyDescent="0.25">
      <c r="A491" s="195"/>
      <c r="B491" s="195">
        <v>1</v>
      </c>
      <c r="C491" s="488" t="s">
        <v>684</v>
      </c>
      <c r="D491" s="4"/>
      <c r="E491" s="4"/>
      <c r="F491" s="199"/>
      <c r="G491" s="165"/>
      <c r="H491" s="165"/>
      <c r="I491" s="165"/>
      <c r="J491" s="1313"/>
      <c r="K491" s="1313"/>
      <c r="L491" s="108"/>
      <c r="M491" s="108"/>
      <c r="N491" s="108"/>
      <c r="O491" s="108"/>
      <c r="P491" s="108"/>
      <c r="Q491" s="108"/>
      <c r="R491" s="300"/>
      <c r="S491" s="300"/>
      <c r="T491" s="300"/>
      <c r="U491" s="300"/>
      <c r="V491" s="300"/>
      <c r="W491" s="300"/>
      <c r="X491" s="300"/>
      <c r="Y491" s="300"/>
      <c r="Z491" s="300"/>
      <c r="AA491" s="300"/>
      <c r="AB491" s="300"/>
      <c r="AC491" s="727">
        <f t="shared" si="326"/>
        <v>0</v>
      </c>
      <c r="AD491" s="300"/>
      <c r="AE491" s="750"/>
      <c r="AF491" s="300"/>
      <c r="AG491" s="300"/>
      <c r="AH491" s="300"/>
      <c r="AI491" s="300"/>
      <c r="AJ491" s="300"/>
      <c r="AK491" s="2019"/>
      <c r="AL491" s="885"/>
      <c r="AQ491" s="195"/>
    </row>
    <row r="492" spans="1:43" s="1984" customFormat="1" ht="72" x14ac:dyDescent="0.25">
      <c r="A492" s="195"/>
      <c r="B492" s="195">
        <v>1</v>
      </c>
      <c r="C492" s="492" t="s">
        <v>305</v>
      </c>
      <c r="D492" s="4"/>
      <c r="E492" s="4"/>
      <c r="F492" s="199"/>
      <c r="G492" s="165"/>
      <c r="H492" s="165"/>
      <c r="I492" s="165"/>
      <c r="J492" s="1313"/>
      <c r="K492" s="1313"/>
      <c r="L492" s="108"/>
      <c r="M492" s="108"/>
      <c r="N492" s="108"/>
      <c r="O492" s="108"/>
      <c r="P492" s="108"/>
      <c r="Q492" s="108"/>
      <c r="R492" s="300"/>
      <c r="S492" s="300"/>
      <c r="T492" s="300"/>
      <c r="U492" s="300"/>
      <c r="V492" s="300"/>
      <c r="W492" s="300"/>
      <c r="X492" s="300"/>
      <c r="Y492" s="300"/>
      <c r="Z492" s="300"/>
      <c r="AA492" s="300"/>
      <c r="AB492" s="300"/>
      <c r="AC492" s="727">
        <f t="shared" si="326"/>
        <v>0</v>
      </c>
      <c r="AD492" s="300"/>
      <c r="AE492" s="750"/>
      <c r="AF492" s="300"/>
      <c r="AG492" s="300"/>
      <c r="AH492" s="300"/>
      <c r="AI492" s="300"/>
      <c r="AJ492" s="300"/>
      <c r="AK492" s="2019"/>
      <c r="AL492" s="885"/>
      <c r="AQ492" s="195"/>
    </row>
    <row r="493" spans="1:43" s="1984" customFormat="1" x14ac:dyDescent="0.25">
      <c r="A493" s="195"/>
      <c r="B493" s="195">
        <v>1</v>
      </c>
      <c r="C493" s="480" t="s">
        <v>217</v>
      </c>
      <c r="D493" s="4"/>
      <c r="E493" s="4"/>
      <c r="F493" s="223">
        <f>SUM(F494:F540)</f>
        <v>431215</v>
      </c>
      <c r="G493" s="716">
        <f>SUM(G494:G540)</f>
        <v>395280.41666666657</v>
      </c>
      <c r="H493" s="716">
        <f>SUM(H494:H540)</f>
        <v>385240</v>
      </c>
      <c r="I493" s="716">
        <f>H493/G493*100</f>
        <v>97.459925601340004</v>
      </c>
      <c r="J493" s="1313"/>
      <c r="K493" s="1313"/>
      <c r="L493" s="108"/>
      <c r="M493" s="108"/>
      <c r="N493" s="108"/>
      <c r="O493" s="108"/>
      <c r="P493" s="108"/>
      <c r="Q493" s="108"/>
      <c r="R493" s="300">
        <v>157883.23494999998</v>
      </c>
      <c r="S493" s="300">
        <v>157883.23494999998</v>
      </c>
      <c r="T493" s="300">
        <v>157883.23494999998</v>
      </c>
      <c r="U493" s="300">
        <v>158984.38494999998</v>
      </c>
      <c r="V493" s="300">
        <v>158984.38494999998</v>
      </c>
      <c r="W493" s="300">
        <v>158984.38494999998</v>
      </c>
      <c r="X493" s="300">
        <v>160320.25194999998</v>
      </c>
      <c r="Y493" s="300">
        <v>160320.25194999998</v>
      </c>
      <c r="Z493" s="300">
        <v>160320.25194999998</v>
      </c>
      <c r="AA493" s="300">
        <v>160320.25194999998</v>
      </c>
      <c r="AB493" s="300">
        <v>162481.13194999998</v>
      </c>
      <c r="AC493" s="2026">
        <f t="shared" ref="AC493" si="327">R493/12*$C$3+(S493-R493)/11*10+(T493-S493)/10*9+(U493-T493)/9*8+(V493-U493)/8*7+(W493-V493)/7*6+(X493-W493)/6*5+(Y493-X493)/5*4+(Z493-Y493)/4*3+(AA493-Z493)/3*2+(AB493-AA493)/2*1</f>
        <v>147898.76120416666</v>
      </c>
      <c r="AD493" s="300">
        <f>AJ493-AI493-AF493-AE493</f>
        <v>143380.41112999999</v>
      </c>
      <c r="AE493" s="750"/>
      <c r="AF493" s="300">
        <v>564.43352999999991</v>
      </c>
      <c r="AG493" s="300">
        <f>AD493-AC493</f>
        <v>-4518.3500741666649</v>
      </c>
      <c r="AH493" s="300">
        <v>-6.5692999999999993</v>
      </c>
      <c r="AI493" s="300">
        <v>-211.93704</v>
      </c>
      <c r="AJ493" s="300">
        <v>143732.90762000001</v>
      </c>
      <c r="AK493" s="2019"/>
      <c r="AL493" s="885"/>
      <c r="AQ493" s="195"/>
    </row>
    <row r="494" spans="1:43" s="1984" customFormat="1" ht="45" x14ac:dyDescent="0.25">
      <c r="A494" s="195"/>
      <c r="B494" s="195">
        <v>1</v>
      </c>
      <c r="C494" s="9" t="s">
        <v>116</v>
      </c>
      <c r="D494" s="4"/>
      <c r="E494" s="4"/>
      <c r="F494" s="199">
        <v>180000</v>
      </c>
      <c r="G494" s="165">
        <f t="shared" ref="G494:G540" si="328">(F494/12*$C$3)</f>
        <v>165000</v>
      </c>
      <c r="H494" s="165">
        <v>148707</v>
      </c>
      <c r="I494" s="165">
        <f>H494/G494*100</f>
        <v>90.125454545454545</v>
      </c>
      <c r="J494" s="1313"/>
      <c r="K494" s="1313"/>
      <c r="L494" s="108"/>
      <c r="M494" s="108"/>
      <c r="N494" s="108"/>
      <c r="O494" s="108"/>
      <c r="P494" s="108"/>
      <c r="Q494" s="108"/>
      <c r="R494" s="300"/>
      <c r="S494" s="300"/>
      <c r="T494" s="300"/>
      <c r="U494" s="300"/>
      <c r="V494" s="300"/>
      <c r="W494" s="300"/>
      <c r="X494" s="300"/>
      <c r="Y494" s="300"/>
      <c r="Z494" s="300"/>
      <c r="AA494" s="300"/>
      <c r="AB494" s="300"/>
      <c r="AC494" s="727">
        <f>R494/12*$C$3</f>
        <v>0</v>
      </c>
      <c r="AD494" s="300"/>
      <c r="AE494" s="750"/>
      <c r="AF494" s="300"/>
      <c r="AG494" s="300"/>
      <c r="AH494" s="300"/>
      <c r="AI494" s="300"/>
      <c r="AJ494" s="300"/>
      <c r="AK494" s="2019"/>
      <c r="AL494" s="885"/>
      <c r="AQ494" s="195"/>
    </row>
    <row r="495" spans="1:43" s="1984" customFormat="1" ht="45" x14ac:dyDescent="0.25">
      <c r="A495" s="195"/>
      <c r="B495" s="195">
        <v>1</v>
      </c>
      <c r="C495" s="9" t="s">
        <v>329</v>
      </c>
      <c r="D495" s="4"/>
      <c r="E495" s="4"/>
      <c r="F495" s="199"/>
      <c r="G495" s="165"/>
      <c r="H495" s="165">
        <v>2</v>
      </c>
      <c r="I495" s="165"/>
      <c r="J495" s="1313"/>
      <c r="K495" s="1313"/>
      <c r="L495" s="108"/>
      <c r="M495" s="108"/>
      <c r="N495" s="108"/>
      <c r="O495" s="108"/>
      <c r="P495" s="108"/>
      <c r="Q495" s="108"/>
      <c r="R495" s="300"/>
      <c r="S495" s="300"/>
      <c r="T495" s="300"/>
      <c r="U495" s="300"/>
      <c r="V495" s="300"/>
      <c r="W495" s="300"/>
      <c r="X495" s="300"/>
      <c r="Y495" s="300"/>
      <c r="Z495" s="300"/>
      <c r="AA495" s="300"/>
      <c r="AB495" s="300"/>
      <c r="AC495" s="727"/>
      <c r="AD495" s="300"/>
      <c r="AE495" s="750"/>
      <c r="AF495" s="300"/>
      <c r="AG495" s="300"/>
      <c r="AH495" s="300"/>
      <c r="AI495" s="300"/>
      <c r="AJ495" s="300"/>
      <c r="AK495" s="2019"/>
      <c r="AL495" s="885"/>
      <c r="AQ495" s="195"/>
    </row>
    <row r="496" spans="1:43" s="1984" customFormat="1" ht="30" x14ac:dyDescent="0.25">
      <c r="A496" s="195"/>
      <c r="B496" s="195">
        <v>1</v>
      </c>
      <c r="C496" s="9" t="s">
        <v>117</v>
      </c>
      <c r="D496" s="4"/>
      <c r="E496" s="4"/>
      <c r="F496" s="199">
        <v>17000</v>
      </c>
      <c r="G496" s="165">
        <f t="shared" si="328"/>
        <v>15583.333333333334</v>
      </c>
      <c r="H496" s="165">
        <v>13732</v>
      </c>
      <c r="I496" s="165">
        <f>H496/G496*100</f>
        <v>88.119786096256675</v>
      </c>
      <c r="J496" s="1313"/>
      <c r="K496" s="1313"/>
      <c r="L496" s="108"/>
      <c r="M496" s="108"/>
      <c r="N496" s="108"/>
      <c r="O496" s="108"/>
      <c r="P496" s="108"/>
      <c r="Q496" s="108"/>
      <c r="R496" s="300"/>
      <c r="S496" s="300"/>
      <c r="T496" s="300"/>
      <c r="U496" s="300"/>
      <c r="V496" s="300"/>
      <c r="W496" s="300"/>
      <c r="X496" s="300"/>
      <c r="Y496" s="300"/>
      <c r="Z496" s="300"/>
      <c r="AA496" s="300"/>
      <c r="AB496" s="300"/>
      <c r="AC496" s="727">
        <f>R496/12*$C$3</f>
        <v>0</v>
      </c>
      <c r="AD496" s="300"/>
      <c r="AE496" s="750"/>
      <c r="AF496" s="300"/>
      <c r="AG496" s="300"/>
      <c r="AH496" s="300"/>
      <c r="AI496" s="300"/>
      <c r="AJ496" s="300"/>
      <c r="AK496" s="2019"/>
      <c r="AL496" s="885"/>
      <c r="AQ496" s="195"/>
    </row>
    <row r="497" spans="1:43" s="1984" customFormat="1" ht="45" x14ac:dyDescent="0.25">
      <c r="A497" s="195"/>
      <c r="B497" s="195">
        <v>1</v>
      </c>
      <c r="C497" s="9" t="s">
        <v>330</v>
      </c>
      <c r="D497" s="4"/>
      <c r="E497" s="4"/>
      <c r="F497" s="199"/>
      <c r="G497" s="165"/>
      <c r="H497" s="165">
        <v>0</v>
      </c>
      <c r="I497" s="165"/>
      <c r="J497" s="1313"/>
      <c r="K497" s="1313"/>
      <c r="L497" s="108"/>
      <c r="M497" s="108"/>
      <c r="N497" s="108"/>
      <c r="O497" s="108"/>
      <c r="P497" s="108"/>
      <c r="Q497" s="108"/>
      <c r="R497" s="300"/>
      <c r="S497" s="300"/>
      <c r="T497" s="300"/>
      <c r="U497" s="300"/>
      <c r="V497" s="300"/>
      <c r="W497" s="300"/>
      <c r="X497" s="300"/>
      <c r="Y497" s="300"/>
      <c r="Z497" s="300"/>
      <c r="AA497" s="300"/>
      <c r="AB497" s="300"/>
      <c r="AC497" s="727"/>
      <c r="AD497" s="300"/>
      <c r="AE497" s="750"/>
      <c r="AF497" s="300"/>
      <c r="AG497" s="300"/>
      <c r="AH497" s="300"/>
      <c r="AI497" s="300"/>
      <c r="AJ497" s="300"/>
      <c r="AK497" s="2019"/>
      <c r="AL497" s="885"/>
      <c r="AQ497" s="195"/>
    </row>
    <row r="498" spans="1:43" s="1984" customFormat="1" ht="30" x14ac:dyDescent="0.25">
      <c r="A498" s="195"/>
      <c r="B498" s="195">
        <v>1</v>
      </c>
      <c r="C498" s="9" t="s">
        <v>405</v>
      </c>
      <c r="D498" s="4"/>
      <c r="E498" s="4"/>
      <c r="F498" s="199"/>
      <c r="G498" s="165">
        <f t="shared" si="328"/>
        <v>0</v>
      </c>
      <c r="H498" s="165"/>
      <c r="I498" s="165"/>
      <c r="J498" s="1313"/>
      <c r="K498" s="1313"/>
      <c r="L498" s="108"/>
      <c r="M498" s="108"/>
      <c r="N498" s="108"/>
      <c r="O498" s="108"/>
      <c r="P498" s="108"/>
      <c r="Q498" s="108"/>
      <c r="R498" s="300"/>
      <c r="S498" s="300"/>
      <c r="T498" s="300"/>
      <c r="U498" s="300"/>
      <c r="V498" s="300"/>
      <c r="W498" s="300"/>
      <c r="X498" s="300"/>
      <c r="Y498" s="300"/>
      <c r="Z498" s="300"/>
      <c r="AA498" s="300"/>
      <c r="AB498" s="300"/>
      <c r="AC498" s="727">
        <f>R498/12*$C$3</f>
        <v>0</v>
      </c>
      <c r="AD498" s="300"/>
      <c r="AE498" s="750"/>
      <c r="AF498" s="300"/>
      <c r="AG498" s="300"/>
      <c r="AH498" s="300"/>
      <c r="AI498" s="300"/>
      <c r="AJ498" s="300"/>
      <c r="AK498" s="2019"/>
      <c r="AL498" s="885"/>
      <c r="AQ498" s="195"/>
    </row>
    <row r="499" spans="1:43" s="1984" customFormat="1" x14ac:dyDescent="0.25">
      <c r="A499" s="195"/>
      <c r="B499" s="195">
        <v>1</v>
      </c>
      <c r="C499" s="9" t="s">
        <v>91</v>
      </c>
      <c r="D499" s="4"/>
      <c r="E499" s="4"/>
      <c r="F499" s="199">
        <v>800</v>
      </c>
      <c r="G499" s="165">
        <f t="shared" si="328"/>
        <v>733.33333333333337</v>
      </c>
      <c r="H499" s="165">
        <v>686</v>
      </c>
      <c r="I499" s="165">
        <f>H499/G499*100</f>
        <v>93.545454545454547</v>
      </c>
      <c r="J499" s="1313"/>
      <c r="K499" s="1313"/>
      <c r="L499" s="108"/>
      <c r="M499" s="108"/>
      <c r="N499" s="108"/>
      <c r="O499" s="108"/>
      <c r="P499" s="108"/>
      <c r="Q499" s="108"/>
      <c r="R499" s="300"/>
      <c r="S499" s="300"/>
      <c r="T499" s="300"/>
      <c r="U499" s="300"/>
      <c r="V499" s="300"/>
      <c r="W499" s="300"/>
      <c r="X499" s="300"/>
      <c r="Y499" s="300"/>
      <c r="Z499" s="300"/>
      <c r="AA499" s="300"/>
      <c r="AB499" s="300"/>
      <c r="AC499" s="727">
        <f>R499/12*$C$3</f>
        <v>0</v>
      </c>
      <c r="AD499" s="300"/>
      <c r="AE499" s="750"/>
      <c r="AF499" s="300"/>
      <c r="AG499" s="300"/>
      <c r="AH499" s="300"/>
      <c r="AI499" s="300"/>
      <c r="AJ499" s="300"/>
      <c r="AK499" s="2019"/>
      <c r="AL499" s="885"/>
      <c r="AQ499" s="195"/>
    </row>
    <row r="500" spans="1:43" s="1984" customFormat="1" x14ac:dyDescent="0.25">
      <c r="A500" s="195"/>
      <c r="B500" s="195">
        <v>1</v>
      </c>
      <c r="C500" s="9" t="s">
        <v>281</v>
      </c>
      <c r="D500" s="4"/>
      <c r="E500" s="4"/>
      <c r="F500" s="199">
        <v>800</v>
      </c>
      <c r="G500" s="165">
        <f t="shared" si="328"/>
        <v>733.33333333333337</v>
      </c>
      <c r="H500" s="165">
        <v>651</v>
      </c>
      <c r="I500" s="165">
        <f>H500/G500*100</f>
        <v>88.772727272727266</v>
      </c>
      <c r="J500" s="1313"/>
      <c r="K500" s="1313"/>
      <c r="L500" s="108"/>
      <c r="M500" s="108"/>
      <c r="N500" s="108"/>
      <c r="O500" s="108"/>
      <c r="P500" s="108"/>
      <c r="Q500" s="108"/>
      <c r="R500" s="300"/>
      <c r="S500" s="300"/>
      <c r="T500" s="300"/>
      <c r="U500" s="300"/>
      <c r="V500" s="300"/>
      <c r="W500" s="300"/>
      <c r="X500" s="300"/>
      <c r="Y500" s="300"/>
      <c r="Z500" s="300"/>
      <c r="AA500" s="300"/>
      <c r="AB500" s="300"/>
      <c r="AC500" s="727">
        <f>R500/12*$C$3</f>
        <v>0</v>
      </c>
      <c r="AD500" s="300"/>
      <c r="AE500" s="750"/>
      <c r="AF500" s="300"/>
      <c r="AG500" s="300"/>
      <c r="AH500" s="300"/>
      <c r="AI500" s="300"/>
      <c r="AJ500" s="300"/>
      <c r="AK500" s="2019"/>
      <c r="AL500" s="885"/>
      <c r="AQ500" s="195"/>
    </row>
    <row r="501" spans="1:43" s="1984" customFormat="1" ht="45" x14ac:dyDescent="0.25">
      <c r="A501" s="195"/>
      <c r="B501" s="195">
        <v>1</v>
      </c>
      <c r="C501" s="9" t="s">
        <v>192</v>
      </c>
      <c r="D501" s="4"/>
      <c r="E501" s="4"/>
      <c r="F501" s="199">
        <v>7000</v>
      </c>
      <c r="G501" s="165">
        <f t="shared" si="328"/>
        <v>6416.666666666667</v>
      </c>
      <c r="H501" s="165">
        <v>5227</v>
      </c>
      <c r="I501" s="165">
        <f>H501/G501*100</f>
        <v>81.459740259740258</v>
      </c>
      <c r="J501" s="1313"/>
      <c r="K501" s="1313"/>
      <c r="L501" s="108"/>
      <c r="M501" s="108"/>
      <c r="N501" s="108"/>
      <c r="O501" s="108"/>
      <c r="P501" s="108"/>
      <c r="Q501" s="108"/>
      <c r="R501" s="300"/>
      <c r="S501" s="300"/>
      <c r="T501" s="300"/>
      <c r="U501" s="300"/>
      <c r="V501" s="300"/>
      <c r="W501" s="300"/>
      <c r="X501" s="300"/>
      <c r="Y501" s="300"/>
      <c r="Z501" s="300"/>
      <c r="AA501" s="300"/>
      <c r="AB501" s="300"/>
      <c r="AC501" s="727">
        <f>R501/12*$C$3</f>
        <v>0</v>
      </c>
      <c r="AD501" s="300"/>
      <c r="AE501" s="750"/>
      <c r="AF501" s="300"/>
      <c r="AG501" s="300"/>
      <c r="AH501" s="300"/>
      <c r="AI501" s="300"/>
      <c r="AJ501" s="300"/>
      <c r="AK501" s="2019"/>
      <c r="AL501" s="885"/>
      <c r="AQ501" s="195"/>
    </row>
    <row r="502" spans="1:43" s="1984" customFormat="1" ht="45" x14ac:dyDescent="0.25">
      <c r="A502" s="195"/>
      <c r="B502" s="195">
        <v>1</v>
      </c>
      <c r="C502" s="9" t="s">
        <v>331</v>
      </c>
      <c r="D502" s="4"/>
      <c r="E502" s="4"/>
      <c r="F502" s="199"/>
      <c r="G502" s="165"/>
      <c r="H502" s="165">
        <v>0</v>
      </c>
      <c r="I502" s="165"/>
      <c r="J502" s="1313"/>
      <c r="K502" s="1313"/>
      <c r="L502" s="108"/>
      <c r="M502" s="108"/>
      <c r="N502" s="108"/>
      <c r="O502" s="108"/>
      <c r="P502" s="108"/>
      <c r="Q502" s="108"/>
      <c r="R502" s="300"/>
      <c r="S502" s="300"/>
      <c r="T502" s="300"/>
      <c r="U502" s="300"/>
      <c r="V502" s="300"/>
      <c r="W502" s="300"/>
      <c r="X502" s="300"/>
      <c r="Y502" s="300"/>
      <c r="Z502" s="300"/>
      <c r="AA502" s="300"/>
      <c r="AB502" s="300"/>
      <c r="AC502" s="727"/>
      <c r="AD502" s="300"/>
      <c r="AE502" s="750"/>
      <c r="AF502" s="300"/>
      <c r="AG502" s="300"/>
      <c r="AH502" s="300"/>
      <c r="AI502" s="300"/>
      <c r="AJ502" s="300"/>
      <c r="AK502" s="2019"/>
      <c r="AL502" s="885"/>
      <c r="AQ502" s="195"/>
    </row>
    <row r="503" spans="1:43" s="1984" customFormat="1" x14ac:dyDescent="0.25">
      <c r="A503" s="195"/>
      <c r="B503" s="195">
        <v>1</v>
      </c>
      <c r="C503" s="9" t="s">
        <v>114</v>
      </c>
      <c r="D503" s="4"/>
      <c r="E503" s="4"/>
      <c r="F503" s="199">
        <v>42000</v>
      </c>
      <c r="G503" s="165">
        <f t="shared" si="328"/>
        <v>38500</v>
      </c>
      <c r="H503" s="165">
        <v>37433</v>
      </c>
      <c r="I503" s="165">
        <f>H503/G503*100</f>
        <v>97.228571428571428</v>
      </c>
      <c r="J503" s="1313"/>
      <c r="K503" s="1313"/>
      <c r="L503" s="108"/>
      <c r="M503" s="108"/>
      <c r="N503" s="108"/>
      <c r="O503" s="108"/>
      <c r="P503" s="108"/>
      <c r="Q503" s="108"/>
      <c r="R503" s="300"/>
      <c r="S503" s="300"/>
      <c r="T503" s="300"/>
      <c r="U503" s="300"/>
      <c r="V503" s="300"/>
      <c r="W503" s="300"/>
      <c r="X503" s="300"/>
      <c r="Y503" s="300"/>
      <c r="Z503" s="300"/>
      <c r="AA503" s="300"/>
      <c r="AB503" s="300"/>
      <c r="AC503" s="727"/>
      <c r="AD503" s="300"/>
      <c r="AE503" s="750"/>
      <c r="AF503" s="300"/>
      <c r="AG503" s="300"/>
      <c r="AH503" s="300"/>
      <c r="AI503" s="300"/>
      <c r="AJ503" s="300"/>
      <c r="AK503" s="2019"/>
      <c r="AL503" s="885"/>
      <c r="AQ503" s="195"/>
    </row>
    <row r="504" spans="1:43" s="1984" customFormat="1" x14ac:dyDescent="0.25">
      <c r="A504" s="195"/>
      <c r="B504" s="195">
        <v>1</v>
      </c>
      <c r="C504" s="9" t="s">
        <v>420</v>
      </c>
      <c r="D504" s="4"/>
      <c r="E504" s="4"/>
      <c r="F504" s="199"/>
      <c r="G504" s="165"/>
      <c r="H504" s="165">
        <v>0</v>
      </c>
      <c r="I504" s="165"/>
      <c r="J504" s="1313"/>
      <c r="K504" s="1313"/>
      <c r="L504" s="108"/>
      <c r="M504" s="108"/>
      <c r="N504" s="108"/>
      <c r="O504" s="108"/>
      <c r="P504" s="108"/>
      <c r="Q504" s="108"/>
      <c r="R504" s="300"/>
      <c r="S504" s="300"/>
      <c r="T504" s="300"/>
      <c r="U504" s="300"/>
      <c r="V504" s="300"/>
      <c r="W504" s="300"/>
      <c r="X504" s="300"/>
      <c r="Y504" s="300"/>
      <c r="Z504" s="300"/>
      <c r="AA504" s="300"/>
      <c r="AB504" s="300"/>
      <c r="AC504" s="727"/>
      <c r="AD504" s="300"/>
      <c r="AE504" s="750"/>
      <c r="AF504" s="300"/>
      <c r="AG504" s="300"/>
      <c r="AH504" s="300"/>
      <c r="AI504" s="300"/>
      <c r="AJ504" s="300"/>
      <c r="AK504" s="2019"/>
      <c r="AL504" s="885"/>
      <c r="AQ504" s="195"/>
    </row>
    <row r="505" spans="1:43" s="1984" customFormat="1" ht="75" x14ac:dyDescent="0.25">
      <c r="A505" s="195"/>
      <c r="B505" s="195">
        <v>1</v>
      </c>
      <c r="C505" s="9" t="s">
        <v>233</v>
      </c>
      <c r="D505" s="4"/>
      <c r="E505" s="4"/>
      <c r="F505" s="199">
        <v>70</v>
      </c>
      <c r="G505" s="165">
        <f t="shared" si="328"/>
        <v>64.166666666666657</v>
      </c>
      <c r="H505" s="165">
        <v>53</v>
      </c>
      <c r="I505" s="165">
        <f>H505/G505*100</f>
        <v>82.59740259740262</v>
      </c>
      <c r="J505" s="1313"/>
      <c r="K505" s="1313"/>
      <c r="L505" s="108"/>
      <c r="M505" s="108"/>
      <c r="N505" s="108"/>
      <c r="O505" s="108"/>
      <c r="P505" s="108"/>
      <c r="Q505" s="108"/>
      <c r="R505" s="300"/>
      <c r="S505" s="300"/>
      <c r="T505" s="300"/>
      <c r="U505" s="300"/>
      <c r="V505" s="300"/>
      <c r="W505" s="300"/>
      <c r="X505" s="300"/>
      <c r="Y505" s="300"/>
      <c r="Z505" s="300"/>
      <c r="AA505" s="300"/>
      <c r="AB505" s="300"/>
      <c r="AC505" s="727">
        <f>R505/12*$C$3</f>
        <v>0</v>
      </c>
      <c r="AD505" s="300"/>
      <c r="AE505" s="750"/>
      <c r="AF505" s="300"/>
      <c r="AG505" s="300"/>
      <c r="AH505" s="300"/>
      <c r="AI505" s="300"/>
      <c r="AJ505" s="300"/>
      <c r="AK505" s="2019"/>
      <c r="AL505" s="885"/>
      <c r="AQ505" s="195"/>
    </row>
    <row r="506" spans="1:43" s="1984" customFormat="1" ht="75" x14ac:dyDescent="0.25">
      <c r="A506" s="195"/>
      <c r="B506" s="195">
        <v>1</v>
      </c>
      <c r="C506" s="9" t="s">
        <v>234</v>
      </c>
      <c r="D506" s="4"/>
      <c r="E506" s="4"/>
      <c r="F506" s="199">
        <v>20</v>
      </c>
      <c r="G506" s="165">
        <f t="shared" si="328"/>
        <v>18.333333333333336</v>
      </c>
      <c r="H506" s="165">
        <v>10</v>
      </c>
      <c r="I506" s="165">
        <f>H506/G506*100</f>
        <v>54.54545454545454</v>
      </c>
      <c r="J506" s="1313"/>
      <c r="K506" s="1313"/>
      <c r="L506" s="108"/>
      <c r="M506" s="108"/>
      <c r="N506" s="108"/>
      <c r="O506" s="108"/>
      <c r="P506" s="108"/>
      <c r="Q506" s="108"/>
      <c r="R506" s="300"/>
      <c r="S506" s="300"/>
      <c r="T506" s="300"/>
      <c r="U506" s="300"/>
      <c r="V506" s="300"/>
      <c r="W506" s="300"/>
      <c r="X506" s="300"/>
      <c r="Y506" s="300"/>
      <c r="Z506" s="300"/>
      <c r="AA506" s="300"/>
      <c r="AB506" s="300"/>
      <c r="AC506" s="727"/>
      <c r="AD506" s="300"/>
      <c r="AE506" s="750"/>
      <c r="AF506" s="300"/>
      <c r="AG506" s="300"/>
      <c r="AH506" s="300"/>
      <c r="AI506" s="300"/>
      <c r="AJ506" s="300"/>
      <c r="AK506" s="2019"/>
      <c r="AL506" s="885"/>
      <c r="AQ506" s="195"/>
    </row>
    <row r="507" spans="1:43" s="1984" customFormat="1" x14ac:dyDescent="0.25">
      <c r="A507" s="195"/>
      <c r="B507" s="195">
        <v>1</v>
      </c>
      <c r="C507" s="9" t="s">
        <v>120</v>
      </c>
      <c r="D507" s="4"/>
      <c r="E507" s="4"/>
      <c r="F507" s="199">
        <v>100</v>
      </c>
      <c r="G507" s="165">
        <f t="shared" si="328"/>
        <v>91.666666666666671</v>
      </c>
      <c r="H507" s="165">
        <v>65</v>
      </c>
      <c r="I507" s="165">
        <f>H507/G507*100</f>
        <v>70.909090909090907</v>
      </c>
      <c r="J507" s="1313"/>
      <c r="K507" s="1313"/>
      <c r="L507" s="108"/>
      <c r="M507" s="108"/>
      <c r="N507" s="108"/>
      <c r="O507" s="108"/>
      <c r="P507" s="108"/>
      <c r="Q507" s="108"/>
      <c r="R507" s="300"/>
      <c r="S507" s="300"/>
      <c r="T507" s="300"/>
      <c r="U507" s="300"/>
      <c r="V507" s="300"/>
      <c r="W507" s="300"/>
      <c r="X507" s="300"/>
      <c r="Y507" s="300"/>
      <c r="Z507" s="300"/>
      <c r="AA507" s="300"/>
      <c r="AB507" s="300"/>
      <c r="AC507" s="727">
        <f>R507/12*$C$3</f>
        <v>0</v>
      </c>
      <c r="AD507" s="300"/>
      <c r="AE507" s="750"/>
      <c r="AF507" s="300"/>
      <c r="AG507" s="300"/>
      <c r="AH507" s="300"/>
      <c r="AI507" s="300"/>
      <c r="AJ507" s="300"/>
      <c r="AK507" s="2019"/>
      <c r="AL507" s="885"/>
      <c r="AQ507" s="195"/>
    </row>
    <row r="508" spans="1:43" s="1984" customFormat="1" x14ac:dyDescent="0.25">
      <c r="A508" s="195"/>
      <c r="B508" s="195">
        <v>1</v>
      </c>
      <c r="C508" s="9" t="s">
        <v>65</v>
      </c>
      <c r="D508" s="4"/>
      <c r="E508" s="4"/>
      <c r="F508" s="199">
        <v>2500</v>
      </c>
      <c r="G508" s="165">
        <f t="shared" si="328"/>
        <v>2291.666666666667</v>
      </c>
      <c r="H508" s="165">
        <v>2351</v>
      </c>
      <c r="I508" s="165">
        <f>H508/G508*100</f>
        <v>102.5890909090909</v>
      </c>
      <c r="J508" s="1313"/>
      <c r="K508" s="1313"/>
      <c r="L508" s="108"/>
      <c r="M508" s="108"/>
      <c r="N508" s="108"/>
      <c r="O508" s="108"/>
      <c r="P508" s="108"/>
      <c r="Q508" s="108"/>
      <c r="R508" s="300"/>
      <c r="S508" s="300"/>
      <c r="T508" s="300"/>
      <c r="U508" s="300"/>
      <c r="V508" s="300"/>
      <c r="W508" s="300"/>
      <c r="X508" s="300"/>
      <c r="Y508" s="300"/>
      <c r="Z508" s="300"/>
      <c r="AA508" s="300"/>
      <c r="AB508" s="300"/>
      <c r="AC508" s="727">
        <f>R508/12*$C$3</f>
        <v>0</v>
      </c>
      <c r="AD508" s="300"/>
      <c r="AE508" s="750"/>
      <c r="AF508" s="300"/>
      <c r="AG508" s="300"/>
      <c r="AH508" s="300"/>
      <c r="AI508" s="300"/>
      <c r="AJ508" s="300"/>
      <c r="AK508" s="2019"/>
      <c r="AL508" s="885"/>
      <c r="AQ508" s="195"/>
    </row>
    <row r="509" spans="1:43" s="1984" customFormat="1" x14ac:dyDescent="0.25">
      <c r="A509" s="195"/>
      <c r="B509" s="195">
        <v>1</v>
      </c>
      <c r="C509" s="9" t="s">
        <v>327</v>
      </c>
      <c r="D509" s="4"/>
      <c r="E509" s="4"/>
      <c r="F509" s="199"/>
      <c r="G509" s="165"/>
      <c r="H509" s="165">
        <v>0</v>
      </c>
      <c r="I509" s="165"/>
      <c r="J509" s="1313"/>
      <c r="K509" s="1313"/>
      <c r="L509" s="108"/>
      <c r="M509" s="108"/>
      <c r="N509" s="108"/>
      <c r="O509" s="108"/>
      <c r="P509" s="108"/>
      <c r="Q509" s="108"/>
      <c r="R509" s="300"/>
      <c r="S509" s="300"/>
      <c r="T509" s="300"/>
      <c r="U509" s="300"/>
      <c r="V509" s="300"/>
      <c r="W509" s="300"/>
      <c r="X509" s="300"/>
      <c r="Y509" s="300"/>
      <c r="Z509" s="300"/>
      <c r="AA509" s="300"/>
      <c r="AB509" s="300"/>
      <c r="AC509" s="727"/>
      <c r="AD509" s="300"/>
      <c r="AE509" s="750"/>
      <c r="AF509" s="300"/>
      <c r="AG509" s="300"/>
      <c r="AH509" s="300"/>
      <c r="AI509" s="300"/>
      <c r="AJ509" s="300"/>
      <c r="AK509" s="2019"/>
      <c r="AL509" s="885"/>
      <c r="AQ509" s="195"/>
    </row>
    <row r="510" spans="1:43" s="1984" customFormat="1" ht="30" x14ac:dyDescent="0.25">
      <c r="A510" s="195"/>
      <c r="B510" s="195">
        <v>1</v>
      </c>
      <c r="C510" s="9" t="s">
        <v>122</v>
      </c>
      <c r="D510" s="4"/>
      <c r="E510" s="4"/>
      <c r="F510" s="199">
        <v>1300</v>
      </c>
      <c r="G510" s="165">
        <f t="shared" si="328"/>
        <v>1191.6666666666665</v>
      </c>
      <c r="H510" s="165">
        <v>1076</v>
      </c>
      <c r="I510" s="165">
        <f>H510/G510*100</f>
        <v>90.293706293706308</v>
      </c>
      <c r="J510" s="1313"/>
      <c r="K510" s="1313"/>
      <c r="L510" s="108"/>
      <c r="M510" s="108"/>
      <c r="N510" s="108"/>
      <c r="O510" s="108"/>
      <c r="P510" s="108"/>
      <c r="Q510" s="108"/>
      <c r="R510" s="300"/>
      <c r="S510" s="300"/>
      <c r="T510" s="300"/>
      <c r="U510" s="300"/>
      <c r="V510" s="300"/>
      <c r="W510" s="300"/>
      <c r="X510" s="300"/>
      <c r="Y510" s="300"/>
      <c r="Z510" s="300"/>
      <c r="AA510" s="300"/>
      <c r="AB510" s="300"/>
      <c r="AC510" s="727">
        <f>R510/12*$C$3</f>
        <v>0</v>
      </c>
      <c r="AD510" s="300"/>
      <c r="AE510" s="750"/>
      <c r="AF510" s="300"/>
      <c r="AG510" s="300"/>
      <c r="AH510" s="300"/>
      <c r="AI510" s="300"/>
      <c r="AJ510" s="300"/>
      <c r="AK510" s="2019"/>
      <c r="AL510" s="885"/>
      <c r="AQ510" s="195"/>
    </row>
    <row r="511" spans="1:43" s="1984" customFormat="1" ht="45" x14ac:dyDescent="0.25">
      <c r="A511" s="195"/>
      <c r="B511" s="195">
        <v>1</v>
      </c>
      <c r="C511" s="9" t="s">
        <v>341</v>
      </c>
      <c r="D511" s="4"/>
      <c r="E511" s="4"/>
      <c r="F511" s="199"/>
      <c r="G511" s="165"/>
      <c r="H511" s="165">
        <v>0</v>
      </c>
      <c r="I511" s="165"/>
      <c r="J511" s="1313"/>
      <c r="K511" s="1313"/>
      <c r="L511" s="108"/>
      <c r="M511" s="108"/>
      <c r="N511" s="108"/>
      <c r="O511" s="108"/>
      <c r="P511" s="108"/>
      <c r="Q511" s="108"/>
      <c r="R511" s="300"/>
      <c r="S511" s="300"/>
      <c r="T511" s="300"/>
      <c r="U511" s="300"/>
      <c r="V511" s="300"/>
      <c r="W511" s="300"/>
      <c r="X511" s="300"/>
      <c r="Y511" s="300"/>
      <c r="Z511" s="300"/>
      <c r="AA511" s="300"/>
      <c r="AB511" s="300"/>
      <c r="AC511" s="727"/>
      <c r="AD511" s="300"/>
      <c r="AE511" s="750"/>
      <c r="AF511" s="300"/>
      <c r="AG511" s="300"/>
      <c r="AH511" s="300"/>
      <c r="AI511" s="300"/>
      <c r="AJ511" s="300"/>
      <c r="AK511" s="2019"/>
      <c r="AL511" s="885"/>
      <c r="AQ511" s="195"/>
    </row>
    <row r="512" spans="1:43" s="1984" customFormat="1" x14ac:dyDescent="0.25">
      <c r="A512" s="195"/>
      <c r="B512" s="195">
        <v>1</v>
      </c>
      <c r="C512" s="9" t="s">
        <v>113</v>
      </c>
      <c r="D512" s="4"/>
      <c r="E512" s="4"/>
      <c r="F512" s="199">
        <v>55000</v>
      </c>
      <c r="G512" s="165">
        <f t="shared" si="328"/>
        <v>50416.666666666664</v>
      </c>
      <c r="H512" s="165">
        <v>47828</v>
      </c>
      <c r="I512" s="165">
        <f>H512/G512*100</f>
        <v>94.865454545454554</v>
      </c>
      <c r="J512" s="1313"/>
      <c r="K512" s="1313"/>
      <c r="L512" s="108"/>
      <c r="M512" s="108"/>
      <c r="N512" s="108"/>
      <c r="O512" s="108"/>
      <c r="P512" s="108"/>
      <c r="Q512" s="108"/>
      <c r="R512" s="300"/>
      <c r="S512" s="300"/>
      <c r="T512" s="300"/>
      <c r="U512" s="300"/>
      <c r="V512" s="300"/>
      <c r="W512" s="300"/>
      <c r="X512" s="300"/>
      <c r="Y512" s="300"/>
      <c r="Z512" s="300"/>
      <c r="AA512" s="300"/>
      <c r="AB512" s="300"/>
      <c r="AC512" s="727">
        <f>R512/12*$C$3</f>
        <v>0</v>
      </c>
      <c r="AD512" s="300"/>
      <c r="AE512" s="750"/>
      <c r="AF512" s="300"/>
      <c r="AG512" s="300"/>
      <c r="AH512" s="300"/>
      <c r="AI512" s="300"/>
      <c r="AJ512" s="300"/>
      <c r="AK512" s="2019"/>
      <c r="AL512" s="885"/>
      <c r="AQ512" s="195"/>
    </row>
    <row r="513" spans="1:43" s="1984" customFormat="1" ht="30" x14ac:dyDescent="0.25">
      <c r="A513" s="195"/>
      <c r="B513" s="195">
        <v>1</v>
      </c>
      <c r="C513" s="9" t="s">
        <v>337</v>
      </c>
      <c r="D513" s="4"/>
      <c r="E513" s="4"/>
      <c r="F513" s="199"/>
      <c r="G513" s="165"/>
      <c r="H513" s="165">
        <v>2442</v>
      </c>
      <c r="I513" s="165"/>
      <c r="J513" s="1313"/>
      <c r="K513" s="1313"/>
      <c r="L513" s="108"/>
      <c r="M513" s="108"/>
      <c r="N513" s="108"/>
      <c r="O513" s="108"/>
      <c r="P513" s="108"/>
      <c r="Q513" s="108"/>
      <c r="R513" s="300"/>
      <c r="S513" s="300"/>
      <c r="T513" s="300"/>
      <c r="U513" s="300"/>
      <c r="V513" s="300"/>
      <c r="W513" s="300"/>
      <c r="X513" s="300"/>
      <c r="Y513" s="300"/>
      <c r="Z513" s="300"/>
      <c r="AA513" s="300"/>
      <c r="AB513" s="300"/>
      <c r="AC513" s="727"/>
      <c r="AD513" s="300"/>
      <c r="AE513" s="750"/>
      <c r="AF513" s="300"/>
      <c r="AG513" s="300"/>
      <c r="AH513" s="300"/>
      <c r="AI513" s="300"/>
      <c r="AJ513" s="300"/>
      <c r="AK513" s="2019"/>
      <c r="AL513" s="885"/>
      <c r="AQ513" s="195"/>
    </row>
    <row r="514" spans="1:43" s="1984" customFormat="1" x14ac:dyDescent="0.25">
      <c r="A514" s="195"/>
      <c r="B514" s="195">
        <v>1</v>
      </c>
      <c r="C514" s="9" t="s">
        <v>180</v>
      </c>
      <c r="D514" s="4"/>
      <c r="E514" s="4"/>
      <c r="F514" s="199">
        <v>200</v>
      </c>
      <c r="G514" s="165">
        <f t="shared" si="328"/>
        <v>183.33333333333334</v>
      </c>
      <c r="H514" s="165">
        <v>449</v>
      </c>
      <c r="I514" s="165">
        <f>H514/G514*100</f>
        <v>244.90909090909088</v>
      </c>
      <c r="J514" s="1313"/>
      <c r="K514" s="1313"/>
      <c r="L514" s="108"/>
      <c r="M514" s="108"/>
      <c r="N514" s="108"/>
      <c r="O514" s="108"/>
      <c r="P514" s="108"/>
      <c r="Q514" s="108"/>
      <c r="R514" s="300"/>
      <c r="S514" s="300"/>
      <c r="T514" s="300"/>
      <c r="U514" s="300"/>
      <c r="V514" s="300"/>
      <c r="W514" s="300"/>
      <c r="X514" s="300"/>
      <c r="Y514" s="300"/>
      <c r="Z514" s="300"/>
      <c r="AA514" s="300"/>
      <c r="AB514" s="300"/>
      <c r="AC514" s="727">
        <f>R514/12*$C$3</f>
        <v>0</v>
      </c>
      <c r="AD514" s="300"/>
      <c r="AE514" s="750"/>
      <c r="AF514" s="300"/>
      <c r="AG514" s="300"/>
      <c r="AH514" s="300"/>
      <c r="AI514" s="300"/>
      <c r="AJ514" s="300"/>
      <c r="AK514" s="2019"/>
      <c r="AL514" s="885"/>
      <c r="AQ514" s="195"/>
    </row>
    <row r="515" spans="1:43" s="1984" customFormat="1" ht="90" x14ac:dyDescent="0.25">
      <c r="A515" s="195"/>
      <c r="B515" s="195">
        <v>1</v>
      </c>
      <c r="C515" s="9" t="s">
        <v>282</v>
      </c>
      <c r="D515" s="4"/>
      <c r="E515" s="4"/>
      <c r="F515" s="199">
        <v>100</v>
      </c>
      <c r="G515" s="165">
        <f t="shared" si="328"/>
        <v>91.666666666666671</v>
      </c>
      <c r="H515" s="165">
        <v>104</v>
      </c>
      <c r="I515" s="165">
        <f>H515/G515*100</f>
        <v>113.45454545454545</v>
      </c>
      <c r="J515" s="1313"/>
      <c r="K515" s="1313"/>
      <c r="L515" s="108"/>
      <c r="M515" s="108"/>
      <c r="N515" s="108"/>
      <c r="O515" s="108"/>
      <c r="P515" s="108"/>
      <c r="Q515" s="108"/>
      <c r="R515" s="300"/>
      <c r="S515" s="300"/>
      <c r="T515" s="300"/>
      <c r="U515" s="300"/>
      <c r="V515" s="300"/>
      <c r="W515" s="300"/>
      <c r="X515" s="300"/>
      <c r="Y515" s="300"/>
      <c r="Z515" s="300"/>
      <c r="AA515" s="300"/>
      <c r="AB515" s="300"/>
      <c r="AC515" s="727">
        <f>R515/12*$C$3</f>
        <v>0</v>
      </c>
      <c r="AD515" s="300"/>
      <c r="AE515" s="750"/>
      <c r="AF515" s="300"/>
      <c r="AG515" s="300"/>
      <c r="AH515" s="300"/>
      <c r="AI515" s="300"/>
      <c r="AJ515" s="300"/>
      <c r="AK515" s="2019"/>
      <c r="AL515" s="885"/>
      <c r="AQ515" s="195"/>
    </row>
    <row r="516" spans="1:43" s="1984" customFormat="1" x14ac:dyDescent="0.25">
      <c r="A516" s="195"/>
      <c r="B516" s="195">
        <v>1</v>
      </c>
      <c r="C516" s="9" t="s">
        <v>493</v>
      </c>
      <c r="D516" s="4"/>
      <c r="E516" s="4"/>
      <c r="F516" s="199">
        <v>5600</v>
      </c>
      <c r="G516" s="165">
        <f t="shared" si="328"/>
        <v>5133.3333333333339</v>
      </c>
      <c r="H516" s="165">
        <v>4784</v>
      </c>
      <c r="I516" s="165">
        <f>H516/G516*100</f>
        <v>93.194805194805184</v>
      </c>
      <c r="J516" s="1313"/>
      <c r="K516" s="1313"/>
      <c r="L516" s="108"/>
      <c r="M516" s="108"/>
      <c r="N516" s="108"/>
      <c r="O516" s="108"/>
      <c r="P516" s="108"/>
      <c r="Q516" s="108"/>
      <c r="R516" s="300"/>
      <c r="S516" s="300"/>
      <c r="T516" s="300"/>
      <c r="U516" s="300"/>
      <c r="V516" s="300"/>
      <c r="W516" s="300"/>
      <c r="X516" s="300"/>
      <c r="Y516" s="300"/>
      <c r="Z516" s="300"/>
      <c r="AA516" s="300"/>
      <c r="AB516" s="300"/>
      <c r="AC516" s="727">
        <f>R516/12*$C$3</f>
        <v>0</v>
      </c>
      <c r="AD516" s="300"/>
      <c r="AE516" s="750"/>
      <c r="AF516" s="300"/>
      <c r="AG516" s="300"/>
      <c r="AH516" s="300"/>
      <c r="AI516" s="300"/>
      <c r="AJ516" s="300"/>
      <c r="AK516" s="2019"/>
      <c r="AL516" s="885"/>
      <c r="AQ516" s="195"/>
    </row>
    <row r="517" spans="1:43" s="1984" customFormat="1" x14ac:dyDescent="0.25">
      <c r="A517" s="195"/>
      <c r="B517" s="195">
        <v>1</v>
      </c>
      <c r="C517" s="9" t="s">
        <v>516</v>
      </c>
      <c r="D517" s="4"/>
      <c r="E517" s="4"/>
      <c r="F517" s="199"/>
      <c r="G517" s="165"/>
      <c r="H517" s="165">
        <v>27</v>
      </c>
      <c r="I517" s="165"/>
      <c r="J517" s="1313"/>
      <c r="K517" s="1313"/>
      <c r="L517" s="108"/>
      <c r="M517" s="108"/>
      <c r="N517" s="108"/>
      <c r="O517" s="108"/>
      <c r="P517" s="108"/>
      <c r="Q517" s="108"/>
      <c r="R517" s="300"/>
      <c r="S517" s="300"/>
      <c r="T517" s="300"/>
      <c r="U517" s="300"/>
      <c r="V517" s="300"/>
      <c r="W517" s="300"/>
      <c r="X517" s="300"/>
      <c r="Y517" s="300"/>
      <c r="Z517" s="300"/>
      <c r="AA517" s="300"/>
      <c r="AB517" s="300"/>
      <c r="AC517" s="727"/>
      <c r="AD517" s="300"/>
      <c r="AE517" s="750"/>
      <c r="AF517" s="300"/>
      <c r="AG517" s="300"/>
      <c r="AH517" s="300"/>
      <c r="AI517" s="300"/>
      <c r="AJ517" s="300"/>
      <c r="AK517" s="2019"/>
      <c r="AL517" s="885"/>
      <c r="AQ517" s="195"/>
    </row>
    <row r="518" spans="1:43" s="1984" customFormat="1" x14ac:dyDescent="0.25">
      <c r="A518" s="195"/>
      <c r="B518" s="195">
        <v>1</v>
      </c>
      <c r="C518" s="9" t="s">
        <v>124</v>
      </c>
      <c r="D518" s="4"/>
      <c r="E518" s="4"/>
      <c r="F518" s="199">
        <v>250</v>
      </c>
      <c r="G518" s="165">
        <f t="shared" si="328"/>
        <v>229.16666666666666</v>
      </c>
      <c r="H518" s="165">
        <v>256</v>
      </c>
      <c r="I518" s="165">
        <f t="shared" ref="I518:I541" si="329">H518/G518*100</f>
        <v>111.70909090909092</v>
      </c>
      <c r="J518" s="1313"/>
      <c r="K518" s="1313"/>
      <c r="L518" s="108"/>
      <c r="M518" s="108"/>
      <c r="N518" s="108"/>
      <c r="O518" s="108"/>
      <c r="P518" s="108"/>
      <c r="Q518" s="108"/>
      <c r="R518" s="300"/>
      <c r="S518" s="300"/>
      <c r="T518" s="300"/>
      <c r="U518" s="300"/>
      <c r="V518" s="300"/>
      <c r="W518" s="300"/>
      <c r="X518" s="300"/>
      <c r="Y518" s="300"/>
      <c r="Z518" s="300"/>
      <c r="AA518" s="300"/>
      <c r="AB518" s="300"/>
      <c r="AC518" s="727"/>
      <c r="AD518" s="300"/>
      <c r="AE518" s="750"/>
      <c r="AF518" s="300"/>
      <c r="AG518" s="300"/>
      <c r="AH518" s="300"/>
      <c r="AI518" s="300"/>
      <c r="AJ518" s="300"/>
      <c r="AK518" s="2019"/>
      <c r="AL518" s="885"/>
      <c r="AQ518" s="195"/>
    </row>
    <row r="519" spans="1:43" s="1984" customFormat="1" ht="30" x14ac:dyDescent="0.25">
      <c r="A519" s="195"/>
      <c r="B519" s="195">
        <v>1</v>
      </c>
      <c r="C519" s="9" t="s">
        <v>157</v>
      </c>
      <c r="D519" s="4"/>
      <c r="E519" s="4"/>
      <c r="F519" s="199">
        <v>500</v>
      </c>
      <c r="G519" s="165">
        <f t="shared" si="328"/>
        <v>458.33333333333331</v>
      </c>
      <c r="H519" s="165">
        <v>42</v>
      </c>
      <c r="I519" s="165">
        <f t="shared" si="329"/>
        <v>9.163636363636364</v>
      </c>
      <c r="J519" s="1313"/>
      <c r="K519" s="1313"/>
      <c r="L519" s="108"/>
      <c r="M519" s="108"/>
      <c r="N519" s="108"/>
      <c r="O519" s="108"/>
      <c r="P519" s="108"/>
      <c r="Q519" s="108"/>
      <c r="R519" s="300"/>
      <c r="S519" s="300"/>
      <c r="T519" s="300"/>
      <c r="U519" s="300"/>
      <c r="V519" s="300"/>
      <c r="W519" s="300"/>
      <c r="X519" s="300"/>
      <c r="Y519" s="300"/>
      <c r="Z519" s="300"/>
      <c r="AA519" s="300"/>
      <c r="AB519" s="300"/>
      <c r="AC519" s="727"/>
      <c r="AD519" s="300"/>
      <c r="AE519" s="750"/>
      <c r="AF519" s="300"/>
      <c r="AG519" s="300"/>
      <c r="AH519" s="300"/>
      <c r="AI519" s="300"/>
      <c r="AJ519" s="300"/>
      <c r="AK519" s="2019"/>
      <c r="AL519" s="885"/>
      <c r="AQ519" s="195"/>
    </row>
    <row r="520" spans="1:43" s="1984" customFormat="1" ht="45" x14ac:dyDescent="0.25">
      <c r="A520" s="195"/>
      <c r="B520" s="195">
        <v>1</v>
      </c>
      <c r="C520" s="9" t="s">
        <v>158</v>
      </c>
      <c r="D520" s="4"/>
      <c r="E520" s="4"/>
      <c r="F520" s="199">
        <v>300</v>
      </c>
      <c r="G520" s="165">
        <f t="shared" si="328"/>
        <v>275</v>
      </c>
      <c r="H520" s="165">
        <v>33</v>
      </c>
      <c r="I520" s="165">
        <f t="shared" si="329"/>
        <v>12</v>
      </c>
      <c r="J520" s="1313"/>
      <c r="K520" s="1313"/>
      <c r="L520" s="108"/>
      <c r="M520" s="108"/>
      <c r="N520" s="108"/>
      <c r="O520" s="108"/>
      <c r="P520" s="108"/>
      <c r="Q520" s="108"/>
      <c r="R520" s="300"/>
      <c r="S520" s="300"/>
      <c r="T520" s="300"/>
      <c r="U520" s="300"/>
      <c r="V520" s="300"/>
      <c r="W520" s="300"/>
      <c r="X520" s="300"/>
      <c r="Y520" s="300"/>
      <c r="Z520" s="300"/>
      <c r="AA520" s="300"/>
      <c r="AB520" s="300"/>
      <c r="AC520" s="727"/>
      <c r="AD520" s="300"/>
      <c r="AE520" s="750"/>
      <c r="AF520" s="300"/>
      <c r="AG520" s="300"/>
      <c r="AH520" s="300"/>
      <c r="AI520" s="300"/>
      <c r="AJ520" s="300"/>
      <c r="AK520" s="2019"/>
      <c r="AL520" s="885"/>
      <c r="AQ520" s="195"/>
    </row>
    <row r="521" spans="1:43" s="1984" customFormat="1" ht="30" x14ac:dyDescent="0.25">
      <c r="A521" s="195"/>
      <c r="B521" s="195">
        <v>1</v>
      </c>
      <c r="C521" s="9" t="s">
        <v>133</v>
      </c>
      <c r="D521" s="4"/>
      <c r="E521" s="4"/>
      <c r="F521" s="199">
        <v>300</v>
      </c>
      <c r="G521" s="165">
        <f t="shared" si="328"/>
        <v>275</v>
      </c>
      <c r="H521" s="165">
        <v>372</v>
      </c>
      <c r="I521" s="165">
        <f t="shared" si="329"/>
        <v>135.27272727272728</v>
      </c>
      <c r="J521" s="1313"/>
      <c r="K521" s="1313"/>
      <c r="L521" s="108"/>
      <c r="M521" s="108"/>
      <c r="N521" s="108"/>
      <c r="O521" s="108"/>
      <c r="P521" s="108"/>
      <c r="Q521" s="108"/>
      <c r="R521" s="300"/>
      <c r="S521" s="300"/>
      <c r="T521" s="300"/>
      <c r="U521" s="300"/>
      <c r="V521" s="300"/>
      <c r="W521" s="300"/>
      <c r="X521" s="300"/>
      <c r="Y521" s="300"/>
      <c r="Z521" s="300"/>
      <c r="AA521" s="300"/>
      <c r="AB521" s="300"/>
      <c r="AC521" s="727">
        <f t="shared" ref="AC521:AC526" si="330">R521/12*$C$3</f>
        <v>0</v>
      </c>
      <c r="AD521" s="300"/>
      <c r="AE521" s="750"/>
      <c r="AF521" s="300"/>
      <c r="AG521" s="300"/>
      <c r="AH521" s="300"/>
      <c r="AI521" s="300"/>
      <c r="AJ521" s="300"/>
      <c r="AK521" s="2019"/>
      <c r="AL521" s="885"/>
      <c r="AQ521" s="195"/>
    </row>
    <row r="522" spans="1:43" s="1984" customFormat="1" x14ac:dyDescent="0.25">
      <c r="A522" s="195"/>
      <c r="B522" s="195">
        <v>1</v>
      </c>
      <c r="C522" s="9" t="s">
        <v>181</v>
      </c>
      <c r="D522" s="4"/>
      <c r="E522" s="4"/>
      <c r="F522" s="199">
        <v>1000</v>
      </c>
      <c r="G522" s="165">
        <f t="shared" si="328"/>
        <v>916.66666666666663</v>
      </c>
      <c r="H522" s="165">
        <v>1176</v>
      </c>
      <c r="I522" s="165">
        <f t="shared" si="329"/>
        <v>128.29090909090911</v>
      </c>
      <c r="J522" s="1313"/>
      <c r="K522" s="1313"/>
      <c r="L522" s="108"/>
      <c r="M522" s="108"/>
      <c r="N522" s="108"/>
      <c r="O522" s="108"/>
      <c r="P522" s="108"/>
      <c r="Q522" s="108"/>
      <c r="R522" s="300"/>
      <c r="S522" s="300"/>
      <c r="T522" s="300"/>
      <c r="U522" s="300"/>
      <c r="V522" s="300"/>
      <c r="W522" s="300"/>
      <c r="X522" s="300"/>
      <c r="Y522" s="300"/>
      <c r="Z522" s="300"/>
      <c r="AA522" s="300"/>
      <c r="AB522" s="300"/>
      <c r="AC522" s="727">
        <f t="shared" si="330"/>
        <v>0</v>
      </c>
      <c r="AD522" s="300"/>
      <c r="AE522" s="750"/>
      <c r="AF522" s="300"/>
      <c r="AG522" s="300"/>
      <c r="AH522" s="300"/>
      <c r="AI522" s="300"/>
      <c r="AJ522" s="300"/>
      <c r="AK522" s="2019"/>
      <c r="AL522" s="885"/>
      <c r="AQ522" s="195"/>
    </row>
    <row r="523" spans="1:43" s="1984" customFormat="1" x14ac:dyDescent="0.25">
      <c r="A523" s="195"/>
      <c r="B523" s="195">
        <v>1</v>
      </c>
      <c r="C523" s="9" t="s">
        <v>87</v>
      </c>
      <c r="D523" s="4"/>
      <c r="E523" s="4"/>
      <c r="F523" s="199">
        <v>11000</v>
      </c>
      <c r="G523" s="165">
        <f t="shared" si="328"/>
        <v>10083.333333333332</v>
      </c>
      <c r="H523" s="165">
        <v>10793</v>
      </c>
      <c r="I523" s="165">
        <f t="shared" si="329"/>
        <v>107.03801652892564</v>
      </c>
      <c r="J523" s="1313"/>
      <c r="K523" s="1313"/>
      <c r="L523" s="108"/>
      <c r="M523" s="108"/>
      <c r="N523" s="108"/>
      <c r="O523" s="108"/>
      <c r="P523" s="108"/>
      <c r="Q523" s="108"/>
      <c r="R523" s="300"/>
      <c r="S523" s="300"/>
      <c r="T523" s="300"/>
      <c r="U523" s="300"/>
      <c r="V523" s="300"/>
      <c r="W523" s="300"/>
      <c r="X523" s="300"/>
      <c r="Y523" s="300"/>
      <c r="Z523" s="300"/>
      <c r="AA523" s="300"/>
      <c r="AB523" s="300"/>
      <c r="AC523" s="727">
        <f t="shared" si="330"/>
        <v>0</v>
      </c>
      <c r="AD523" s="300"/>
      <c r="AE523" s="750"/>
      <c r="AF523" s="300"/>
      <c r="AG523" s="300"/>
      <c r="AH523" s="300"/>
      <c r="AI523" s="300"/>
      <c r="AJ523" s="300"/>
      <c r="AK523" s="2019"/>
      <c r="AL523" s="885"/>
      <c r="AQ523" s="195"/>
    </row>
    <row r="524" spans="1:43" s="1984" customFormat="1" x14ac:dyDescent="0.25">
      <c r="A524" s="195"/>
      <c r="B524" s="195">
        <v>1</v>
      </c>
      <c r="C524" s="9" t="s">
        <v>51</v>
      </c>
      <c r="D524" s="4"/>
      <c r="E524" s="4"/>
      <c r="F524" s="199">
        <v>5200</v>
      </c>
      <c r="G524" s="165">
        <f t="shared" si="328"/>
        <v>4766.6666666666661</v>
      </c>
      <c r="H524" s="165">
        <v>5589</v>
      </c>
      <c r="I524" s="165">
        <f t="shared" si="329"/>
        <v>117.25174825174827</v>
      </c>
      <c r="J524" s="1313"/>
      <c r="K524" s="1313"/>
      <c r="L524" s="108"/>
      <c r="M524" s="108"/>
      <c r="N524" s="108"/>
      <c r="O524" s="108"/>
      <c r="P524" s="108"/>
      <c r="Q524" s="108"/>
      <c r="R524" s="300"/>
      <c r="S524" s="300"/>
      <c r="T524" s="300"/>
      <c r="U524" s="300"/>
      <c r="V524" s="300"/>
      <c r="W524" s="300"/>
      <c r="X524" s="300"/>
      <c r="Y524" s="300"/>
      <c r="Z524" s="300"/>
      <c r="AA524" s="300"/>
      <c r="AB524" s="300"/>
      <c r="AC524" s="727">
        <f t="shared" si="330"/>
        <v>0</v>
      </c>
      <c r="AD524" s="300"/>
      <c r="AE524" s="750"/>
      <c r="AF524" s="300"/>
      <c r="AG524" s="300"/>
      <c r="AH524" s="300"/>
      <c r="AI524" s="300"/>
      <c r="AJ524" s="300"/>
      <c r="AK524" s="2019"/>
      <c r="AL524" s="885"/>
      <c r="AQ524" s="195"/>
    </row>
    <row r="525" spans="1:43" s="1984" customFormat="1" x14ac:dyDescent="0.25">
      <c r="A525" s="195"/>
      <c r="B525" s="195">
        <v>1</v>
      </c>
      <c r="C525" s="9" t="s">
        <v>111</v>
      </c>
      <c r="D525" s="4"/>
      <c r="E525" s="4"/>
      <c r="F525" s="199">
        <v>2500</v>
      </c>
      <c r="G525" s="109">
        <f t="shared" si="328"/>
        <v>2291.666666666667</v>
      </c>
      <c r="H525" s="165">
        <v>2189</v>
      </c>
      <c r="I525" s="165">
        <f t="shared" si="329"/>
        <v>95.519999999999982</v>
      </c>
      <c r="J525" s="1313"/>
      <c r="K525" s="1313"/>
      <c r="L525" s="108"/>
      <c r="M525" s="108"/>
      <c r="N525" s="108"/>
      <c r="O525" s="108"/>
      <c r="P525" s="108"/>
      <c r="Q525" s="108"/>
      <c r="R525" s="300"/>
      <c r="S525" s="300"/>
      <c r="T525" s="300"/>
      <c r="U525" s="300"/>
      <c r="V525" s="300"/>
      <c r="W525" s="300"/>
      <c r="X525" s="300"/>
      <c r="Y525" s="300"/>
      <c r="Z525" s="300"/>
      <c r="AA525" s="300"/>
      <c r="AB525" s="300"/>
      <c r="AC525" s="727">
        <f t="shared" si="330"/>
        <v>0</v>
      </c>
      <c r="AD525" s="300"/>
      <c r="AE525" s="750"/>
      <c r="AF525" s="300"/>
      <c r="AG525" s="300"/>
      <c r="AH525" s="300"/>
      <c r="AI525" s="300"/>
      <c r="AJ525" s="300"/>
      <c r="AK525" s="2019"/>
      <c r="AL525" s="885"/>
      <c r="AQ525" s="195"/>
    </row>
    <row r="526" spans="1:43" s="1984" customFormat="1" x14ac:dyDescent="0.25">
      <c r="A526" s="195">
        <v>1</v>
      </c>
      <c r="B526" s="195">
        <v>1</v>
      </c>
      <c r="C526" s="9" t="s">
        <v>112</v>
      </c>
      <c r="D526" s="4"/>
      <c r="E526" s="4"/>
      <c r="F526" s="199">
        <v>3050</v>
      </c>
      <c r="G526" s="109">
        <f t="shared" si="328"/>
        <v>2795.833333333333</v>
      </c>
      <c r="H526" s="165">
        <v>2853</v>
      </c>
      <c r="I526" s="165">
        <f t="shared" si="329"/>
        <v>102.0447093889717</v>
      </c>
      <c r="J526" s="1313"/>
      <c r="K526" s="1313"/>
      <c r="L526" s="108"/>
      <c r="M526" s="108"/>
      <c r="N526" s="108"/>
      <c r="O526" s="108"/>
      <c r="P526" s="108"/>
      <c r="Q526" s="108"/>
      <c r="R526" s="300"/>
      <c r="S526" s="300"/>
      <c r="T526" s="300"/>
      <c r="U526" s="300"/>
      <c r="V526" s="300"/>
      <c r="W526" s="300"/>
      <c r="X526" s="300"/>
      <c r="Y526" s="300"/>
      <c r="Z526" s="300"/>
      <c r="AA526" s="300"/>
      <c r="AB526" s="300"/>
      <c r="AC526" s="727">
        <f t="shared" si="330"/>
        <v>0</v>
      </c>
      <c r="AD526" s="300"/>
      <c r="AE526" s="750"/>
      <c r="AF526" s="300"/>
      <c r="AG526" s="300"/>
      <c r="AH526" s="300"/>
      <c r="AI526" s="300"/>
      <c r="AJ526" s="300"/>
      <c r="AK526" s="2019"/>
      <c r="AL526" s="885"/>
      <c r="AQ526" s="195"/>
    </row>
    <row r="527" spans="1:43" s="1984" customFormat="1" ht="30" x14ac:dyDescent="0.25">
      <c r="A527" s="195"/>
      <c r="B527" s="195">
        <v>1</v>
      </c>
      <c r="C527" s="9" t="s">
        <v>187</v>
      </c>
      <c r="D527" s="4"/>
      <c r="E527" s="4"/>
      <c r="F527" s="199">
        <v>1230</v>
      </c>
      <c r="G527" s="109">
        <f t="shared" si="328"/>
        <v>1127.5</v>
      </c>
      <c r="H527" s="165">
        <v>1132</v>
      </c>
      <c r="I527" s="165">
        <f t="shared" si="329"/>
        <v>100.3991130820399</v>
      </c>
      <c r="J527" s="1313"/>
      <c r="K527" s="1313"/>
      <c r="L527" s="108"/>
      <c r="M527" s="108"/>
      <c r="N527" s="108"/>
      <c r="O527" s="108"/>
      <c r="P527" s="108"/>
      <c r="Q527" s="108"/>
      <c r="R527" s="300"/>
      <c r="S527" s="300"/>
      <c r="T527" s="300"/>
      <c r="U527" s="300"/>
      <c r="V527" s="300"/>
      <c r="W527" s="300"/>
      <c r="X527" s="300"/>
      <c r="Y527" s="300"/>
      <c r="Z527" s="300"/>
      <c r="AA527" s="300"/>
      <c r="AB527" s="300"/>
      <c r="AC527" s="727"/>
      <c r="AD527" s="300"/>
      <c r="AE527" s="750"/>
      <c r="AF527" s="300"/>
      <c r="AG527" s="300"/>
      <c r="AH527" s="300"/>
      <c r="AI527" s="300"/>
      <c r="AJ527" s="300"/>
      <c r="AK527" s="2019"/>
      <c r="AL527" s="885"/>
      <c r="AQ527" s="195"/>
    </row>
    <row r="528" spans="1:43" s="1984" customFormat="1" x14ac:dyDescent="0.25">
      <c r="A528" s="195"/>
      <c r="B528" s="195">
        <v>1</v>
      </c>
      <c r="C528" s="9" t="s">
        <v>258</v>
      </c>
      <c r="D528" s="4"/>
      <c r="E528" s="4"/>
      <c r="F528" s="199">
        <v>23000</v>
      </c>
      <c r="G528" s="109">
        <f t="shared" si="328"/>
        <v>21083.333333333336</v>
      </c>
      <c r="H528" s="165">
        <v>23431</v>
      </c>
      <c r="I528" s="165">
        <f t="shared" si="329"/>
        <v>111.13517786561265</v>
      </c>
      <c r="J528" s="1313"/>
      <c r="K528" s="1313"/>
      <c r="L528" s="108"/>
      <c r="M528" s="108"/>
      <c r="N528" s="108"/>
      <c r="O528" s="108"/>
      <c r="P528" s="108"/>
      <c r="Q528" s="108"/>
      <c r="R528" s="300"/>
      <c r="S528" s="300"/>
      <c r="T528" s="300"/>
      <c r="U528" s="300"/>
      <c r="V528" s="300"/>
      <c r="W528" s="300"/>
      <c r="X528" s="300"/>
      <c r="Y528" s="300"/>
      <c r="Z528" s="300"/>
      <c r="AA528" s="300"/>
      <c r="AB528" s="300"/>
      <c r="AC528" s="727"/>
      <c r="AD528" s="300"/>
      <c r="AE528" s="750"/>
      <c r="AF528" s="300"/>
      <c r="AG528" s="300"/>
      <c r="AH528" s="300"/>
      <c r="AI528" s="300"/>
      <c r="AJ528" s="300"/>
      <c r="AK528" s="2019"/>
      <c r="AL528" s="885"/>
      <c r="AQ528" s="195"/>
    </row>
    <row r="529" spans="1:269" s="1984" customFormat="1" ht="30" x14ac:dyDescent="0.25">
      <c r="A529" s="195"/>
      <c r="B529" s="195">
        <v>1</v>
      </c>
      <c r="C529" s="9" t="s">
        <v>259</v>
      </c>
      <c r="D529" s="4"/>
      <c r="E529" s="4"/>
      <c r="F529" s="199">
        <v>8500</v>
      </c>
      <c r="G529" s="109">
        <f t="shared" si="328"/>
        <v>7791.666666666667</v>
      </c>
      <c r="H529" s="165">
        <v>7144</v>
      </c>
      <c r="I529" s="165">
        <f t="shared" si="329"/>
        <v>91.687700534759358</v>
      </c>
      <c r="J529" s="1313"/>
      <c r="K529" s="1313"/>
      <c r="L529" s="108"/>
      <c r="M529" s="108"/>
      <c r="N529" s="108"/>
      <c r="O529" s="108"/>
      <c r="P529" s="108"/>
      <c r="Q529" s="108"/>
      <c r="R529" s="300"/>
      <c r="S529" s="300"/>
      <c r="T529" s="300"/>
      <c r="U529" s="300"/>
      <c r="V529" s="300"/>
      <c r="W529" s="300"/>
      <c r="X529" s="300"/>
      <c r="Y529" s="300"/>
      <c r="Z529" s="300"/>
      <c r="AA529" s="300"/>
      <c r="AB529" s="300"/>
      <c r="AC529" s="727">
        <f t="shared" ref="AC529:AC544" si="331">R529/12*$C$3</f>
        <v>0</v>
      </c>
      <c r="AD529" s="300"/>
      <c r="AE529" s="750"/>
      <c r="AF529" s="300"/>
      <c r="AG529" s="300"/>
      <c r="AH529" s="300"/>
      <c r="AI529" s="300"/>
      <c r="AJ529" s="300"/>
      <c r="AK529" s="2019"/>
      <c r="AL529" s="885"/>
      <c r="AQ529" s="195"/>
    </row>
    <row r="530" spans="1:269" s="1984" customFormat="1" ht="30" x14ac:dyDescent="0.25">
      <c r="A530" s="195">
        <v>1</v>
      </c>
      <c r="B530" s="195">
        <v>1</v>
      </c>
      <c r="C530" s="9" t="s">
        <v>264</v>
      </c>
      <c r="D530" s="4"/>
      <c r="E530" s="4"/>
      <c r="F530" s="199">
        <v>1900</v>
      </c>
      <c r="G530" s="109">
        <f t="shared" si="328"/>
        <v>1741.6666666666667</v>
      </c>
      <c r="H530" s="165">
        <v>1671</v>
      </c>
      <c r="I530" s="165">
        <f t="shared" si="329"/>
        <v>95.9425837320574</v>
      </c>
      <c r="J530" s="1313"/>
      <c r="K530" s="1313"/>
      <c r="L530" s="108"/>
      <c r="M530" s="108"/>
      <c r="N530" s="108"/>
      <c r="O530" s="108"/>
      <c r="P530" s="108"/>
      <c r="Q530" s="108"/>
      <c r="R530" s="300"/>
      <c r="S530" s="300"/>
      <c r="T530" s="300"/>
      <c r="U530" s="300"/>
      <c r="V530" s="300"/>
      <c r="W530" s="300"/>
      <c r="X530" s="300"/>
      <c r="Y530" s="300"/>
      <c r="Z530" s="300"/>
      <c r="AA530" s="300"/>
      <c r="AB530" s="300"/>
      <c r="AC530" s="727">
        <f t="shared" si="331"/>
        <v>0</v>
      </c>
      <c r="AD530" s="300"/>
      <c r="AE530" s="750"/>
      <c r="AF530" s="300"/>
      <c r="AG530" s="300"/>
      <c r="AH530" s="300"/>
      <c r="AI530" s="300"/>
      <c r="AJ530" s="300"/>
      <c r="AK530" s="2019"/>
      <c r="AL530" s="885"/>
      <c r="AQ530" s="195"/>
    </row>
    <row r="531" spans="1:269" s="1984" customFormat="1" x14ac:dyDescent="0.25">
      <c r="A531" s="195">
        <v>1</v>
      </c>
      <c r="B531" s="195">
        <v>1</v>
      </c>
      <c r="C531" s="9" t="s">
        <v>53</v>
      </c>
      <c r="D531" s="4"/>
      <c r="E531" s="4"/>
      <c r="F531" s="199">
        <v>65</v>
      </c>
      <c r="G531" s="109">
        <f t="shared" si="328"/>
        <v>59.583333333333336</v>
      </c>
      <c r="H531" s="165">
        <v>62</v>
      </c>
      <c r="I531" s="165">
        <f t="shared" si="329"/>
        <v>104.05594405594405</v>
      </c>
      <c r="J531" s="1313"/>
      <c r="K531" s="1313"/>
      <c r="L531" s="108"/>
      <c r="M531" s="108"/>
      <c r="N531" s="108"/>
      <c r="O531" s="108"/>
      <c r="P531" s="108"/>
      <c r="Q531" s="108"/>
      <c r="R531" s="300"/>
      <c r="S531" s="300"/>
      <c r="T531" s="300"/>
      <c r="U531" s="300"/>
      <c r="V531" s="300"/>
      <c r="W531" s="300"/>
      <c r="X531" s="300"/>
      <c r="Y531" s="300"/>
      <c r="Z531" s="300"/>
      <c r="AA531" s="300"/>
      <c r="AB531" s="300"/>
      <c r="AC531" s="727">
        <f t="shared" si="331"/>
        <v>0</v>
      </c>
      <c r="AD531" s="300"/>
      <c r="AE531" s="750"/>
      <c r="AF531" s="300"/>
      <c r="AG531" s="300"/>
      <c r="AH531" s="300"/>
      <c r="AI531" s="300"/>
      <c r="AJ531" s="300"/>
      <c r="AK531" s="2019"/>
      <c r="AL531" s="885"/>
      <c r="AQ531" s="195"/>
    </row>
    <row r="532" spans="1:269" s="1984" customFormat="1" x14ac:dyDescent="0.25">
      <c r="A532" s="195">
        <v>1</v>
      </c>
      <c r="B532" s="195">
        <v>1</v>
      </c>
      <c r="C532" s="9" t="s">
        <v>34</v>
      </c>
      <c r="D532" s="4"/>
      <c r="E532" s="4"/>
      <c r="F532" s="199">
        <v>25700</v>
      </c>
      <c r="G532" s="109">
        <f t="shared" si="328"/>
        <v>23558.333333333332</v>
      </c>
      <c r="H532" s="109">
        <v>30444</v>
      </c>
      <c r="I532" s="165">
        <f t="shared" si="329"/>
        <v>129.22815705695083</v>
      </c>
      <c r="J532" s="1313"/>
      <c r="K532" s="1313"/>
      <c r="L532" s="108"/>
      <c r="M532" s="108"/>
      <c r="N532" s="108"/>
      <c r="O532" s="108"/>
      <c r="P532" s="108"/>
      <c r="Q532" s="108"/>
      <c r="R532" s="300"/>
      <c r="S532" s="300"/>
      <c r="T532" s="300"/>
      <c r="U532" s="300"/>
      <c r="V532" s="300"/>
      <c r="W532" s="300"/>
      <c r="X532" s="300"/>
      <c r="Y532" s="300"/>
      <c r="Z532" s="300"/>
      <c r="AA532" s="300"/>
      <c r="AB532" s="300"/>
      <c r="AC532" s="727">
        <f t="shared" si="331"/>
        <v>0</v>
      </c>
      <c r="AD532" s="300"/>
      <c r="AE532" s="750"/>
      <c r="AF532" s="300"/>
      <c r="AG532" s="300"/>
      <c r="AH532" s="300"/>
      <c r="AI532" s="300"/>
      <c r="AJ532" s="300"/>
      <c r="AK532" s="2019"/>
      <c r="AL532" s="885"/>
      <c r="AQ532" s="195"/>
    </row>
    <row r="533" spans="1:269" s="1984" customFormat="1" ht="18" customHeight="1" x14ac:dyDescent="0.25">
      <c r="A533" s="195">
        <v>1</v>
      </c>
      <c r="B533" s="195">
        <v>1</v>
      </c>
      <c r="C533" s="9" t="s">
        <v>29</v>
      </c>
      <c r="D533" s="488"/>
      <c r="E533" s="4"/>
      <c r="F533" s="216">
        <v>2730</v>
      </c>
      <c r="G533" s="109">
        <f t="shared" si="328"/>
        <v>2502.5</v>
      </c>
      <c r="H533" s="109">
        <v>2529</v>
      </c>
      <c r="I533" s="165">
        <f t="shared" si="329"/>
        <v>101.05894105894106</v>
      </c>
      <c r="J533" s="1313"/>
      <c r="K533" s="1313"/>
      <c r="L533" s="108"/>
      <c r="M533" s="108"/>
      <c r="N533" s="108"/>
      <c r="O533" s="108"/>
      <c r="P533" s="108"/>
      <c r="Q533" s="108"/>
      <c r="R533" s="300"/>
      <c r="S533" s="300"/>
      <c r="T533" s="300"/>
      <c r="U533" s="300"/>
      <c r="V533" s="300"/>
      <c r="W533" s="300"/>
      <c r="X533" s="300"/>
      <c r="Y533" s="300"/>
      <c r="Z533" s="300"/>
      <c r="AA533" s="300"/>
      <c r="AB533" s="300"/>
      <c r="AC533" s="727">
        <f t="shared" si="331"/>
        <v>0</v>
      </c>
      <c r="AD533" s="300"/>
      <c r="AE533" s="750"/>
      <c r="AF533" s="300"/>
      <c r="AG533" s="300"/>
      <c r="AH533" s="300"/>
      <c r="AI533" s="300"/>
      <c r="AJ533" s="300"/>
      <c r="AK533" s="2019"/>
      <c r="AL533" s="885"/>
      <c r="AQ533" s="195"/>
    </row>
    <row r="534" spans="1:269" s="1984" customFormat="1" x14ac:dyDescent="0.25">
      <c r="A534" s="195"/>
      <c r="B534" s="195">
        <v>1</v>
      </c>
      <c r="C534" s="9" t="s">
        <v>30</v>
      </c>
      <c r="D534" s="488"/>
      <c r="E534" s="4"/>
      <c r="F534" s="216">
        <v>5000</v>
      </c>
      <c r="G534" s="109">
        <f t="shared" si="328"/>
        <v>4583.3333333333339</v>
      </c>
      <c r="H534" s="109">
        <v>4524</v>
      </c>
      <c r="I534" s="165">
        <f t="shared" si="329"/>
        <v>98.705454545454529</v>
      </c>
      <c r="J534" s="1313"/>
      <c r="K534" s="1313"/>
      <c r="L534" s="108"/>
      <c r="M534" s="108"/>
      <c r="N534" s="108"/>
      <c r="O534" s="108"/>
      <c r="P534" s="108"/>
      <c r="Q534" s="108"/>
      <c r="R534" s="300"/>
      <c r="S534" s="300"/>
      <c r="T534" s="300"/>
      <c r="U534" s="300"/>
      <c r="V534" s="300"/>
      <c r="W534" s="300"/>
      <c r="X534" s="300"/>
      <c r="Y534" s="300"/>
      <c r="Z534" s="300"/>
      <c r="AA534" s="300"/>
      <c r="AB534" s="300"/>
      <c r="AC534" s="727">
        <f t="shared" si="331"/>
        <v>0</v>
      </c>
      <c r="AD534" s="300"/>
      <c r="AE534" s="750"/>
      <c r="AF534" s="300"/>
      <c r="AG534" s="300"/>
      <c r="AH534" s="300"/>
      <c r="AI534" s="300"/>
      <c r="AJ534" s="300"/>
      <c r="AK534" s="2019"/>
      <c r="AL534" s="885"/>
      <c r="AQ534" s="195"/>
    </row>
    <row r="535" spans="1:269" s="1984" customFormat="1" ht="30" x14ac:dyDescent="0.25">
      <c r="A535" s="195">
        <v>1</v>
      </c>
      <c r="B535" s="195">
        <v>1</v>
      </c>
      <c r="C535" s="9" t="s">
        <v>184</v>
      </c>
      <c r="D535" s="4"/>
      <c r="E535" s="4"/>
      <c r="F535" s="216">
        <v>50</v>
      </c>
      <c r="G535" s="109">
        <f t="shared" si="328"/>
        <v>45.833333333333336</v>
      </c>
      <c r="H535" s="109">
        <v>8</v>
      </c>
      <c r="I535" s="165">
        <f t="shared" si="329"/>
        <v>17.454545454545453</v>
      </c>
      <c r="J535" s="1313"/>
      <c r="K535" s="1313"/>
      <c r="L535" s="108"/>
      <c r="M535" s="108"/>
      <c r="N535" s="108"/>
      <c r="O535" s="108"/>
      <c r="P535" s="108"/>
      <c r="Q535" s="108"/>
      <c r="R535" s="300"/>
      <c r="S535" s="300"/>
      <c r="T535" s="300"/>
      <c r="U535" s="300"/>
      <c r="V535" s="300"/>
      <c r="W535" s="300"/>
      <c r="X535" s="300"/>
      <c r="Y535" s="300"/>
      <c r="Z535" s="300"/>
      <c r="AA535" s="300"/>
      <c r="AB535" s="300"/>
      <c r="AC535" s="727">
        <f t="shared" si="331"/>
        <v>0</v>
      </c>
      <c r="AD535" s="300"/>
      <c r="AE535" s="750"/>
      <c r="AF535" s="300"/>
      <c r="AG535" s="300"/>
      <c r="AH535" s="300"/>
      <c r="AI535" s="300"/>
      <c r="AJ535" s="300"/>
      <c r="AK535" s="2019"/>
      <c r="AL535" s="885"/>
      <c r="AQ535" s="195"/>
    </row>
    <row r="536" spans="1:269" s="1984" customFormat="1" x14ac:dyDescent="0.25">
      <c r="A536" s="195">
        <v>1</v>
      </c>
      <c r="B536" s="195">
        <v>1</v>
      </c>
      <c r="C536" s="9" t="s">
        <v>88</v>
      </c>
      <c r="D536" s="488"/>
      <c r="E536" s="4"/>
      <c r="F536" s="199">
        <v>16500</v>
      </c>
      <c r="G536" s="109">
        <f t="shared" si="328"/>
        <v>15125</v>
      </c>
      <c r="H536" s="109">
        <v>16105</v>
      </c>
      <c r="I536" s="165">
        <f t="shared" si="329"/>
        <v>106.4793388429752</v>
      </c>
      <c r="J536" s="1313"/>
      <c r="K536" s="1313"/>
      <c r="L536" s="108"/>
      <c r="M536" s="108"/>
      <c r="N536" s="108"/>
      <c r="O536" s="108"/>
      <c r="P536" s="108"/>
      <c r="Q536" s="108"/>
      <c r="R536" s="300"/>
      <c r="S536" s="300"/>
      <c r="T536" s="300"/>
      <c r="U536" s="300"/>
      <c r="V536" s="300"/>
      <c r="W536" s="300"/>
      <c r="X536" s="300"/>
      <c r="Y536" s="300"/>
      <c r="Z536" s="300"/>
      <c r="AA536" s="300"/>
      <c r="AB536" s="300"/>
      <c r="AC536" s="727">
        <f t="shared" si="331"/>
        <v>0</v>
      </c>
      <c r="AD536" s="300"/>
      <c r="AE536" s="750"/>
      <c r="AF536" s="300"/>
      <c r="AG536" s="300"/>
      <c r="AH536" s="300"/>
      <c r="AI536" s="300"/>
      <c r="AJ536" s="300"/>
      <c r="AK536" s="2019"/>
      <c r="AL536" s="885"/>
      <c r="AQ536" s="195"/>
    </row>
    <row r="537" spans="1:269" s="1984" customFormat="1" x14ac:dyDescent="0.25">
      <c r="A537" s="195">
        <v>1</v>
      </c>
      <c r="B537" s="195">
        <v>1</v>
      </c>
      <c r="C537" s="9" t="s">
        <v>32</v>
      </c>
      <c r="D537" s="2027"/>
      <c r="E537" s="4"/>
      <c r="F537" s="199">
        <v>700</v>
      </c>
      <c r="G537" s="109">
        <f t="shared" si="328"/>
        <v>641.66666666666674</v>
      </c>
      <c r="H537" s="109">
        <v>835</v>
      </c>
      <c r="I537" s="165">
        <f t="shared" si="329"/>
        <v>130.12987012987011</v>
      </c>
      <c r="J537" s="1313"/>
      <c r="K537" s="1313"/>
      <c r="L537" s="108"/>
      <c r="M537" s="108"/>
      <c r="N537" s="108"/>
      <c r="O537" s="108"/>
      <c r="P537" s="108"/>
      <c r="Q537" s="108"/>
      <c r="R537" s="300"/>
      <c r="S537" s="300"/>
      <c r="T537" s="300"/>
      <c r="U537" s="300"/>
      <c r="V537" s="300"/>
      <c r="W537" s="300"/>
      <c r="X537" s="300"/>
      <c r="Y537" s="300"/>
      <c r="Z537" s="300"/>
      <c r="AA537" s="300"/>
      <c r="AB537" s="300"/>
      <c r="AC537" s="727">
        <f t="shared" si="331"/>
        <v>0</v>
      </c>
      <c r="AD537" s="300"/>
      <c r="AE537" s="750"/>
      <c r="AF537" s="300"/>
      <c r="AG537" s="300"/>
      <c r="AH537" s="300"/>
      <c r="AI537" s="300"/>
      <c r="AJ537" s="300"/>
      <c r="AK537" s="2019"/>
      <c r="AL537" s="885"/>
      <c r="AQ537" s="195"/>
    </row>
    <row r="538" spans="1:269" s="821" customFormat="1" x14ac:dyDescent="0.25">
      <c r="A538" s="195">
        <v>1</v>
      </c>
      <c r="B538" s="195">
        <v>1</v>
      </c>
      <c r="C538" s="9" t="s">
        <v>90</v>
      </c>
      <c r="D538" s="1074"/>
      <c r="E538" s="492"/>
      <c r="F538" s="199">
        <v>350</v>
      </c>
      <c r="G538" s="165">
        <f t="shared" si="328"/>
        <v>320.83333333333337</v>
      </c>
      <c r="H538" s="165">
        <v>341</v>
      </c>
      <c r="I538" s="165">
        <f t="shared" si="329"/>
        <v>106.28571428571428</v>
      </c>
      <c r="J538" s="2110"/>
      <c r="K538" s="2110"/>
      <c r="L538" s="2092"/>
      <c r="M538" s="2092"/>
      <c r="N538" s="2092"/>
      <c r="O538" s="2092"/>
      <c r="P538" s="2092"/>
      <c r="Q538" s="2092"/>
      <c r="R538" s="304"/>
      <c r="S538" s="304"/>
      <c r="T538" s="304"/>
      <c r="U538" s="304"/>
      <c r="V538" s="304"/>
      <c r="W538" s="304"/>
      <c r="X538" s="304"/>
      <c r="Y538" s="304"/>
      <c r="Z538" s="304"/>
      <c r="AA538" s="304"/>
      <c r="AB538" s="304"/>
      <c r="AC538" s="2103">
        <f t="shared" si="331"/>
        <v>0</v>
      </c>
      <c r="AD538" s="336">
        <f>AJ538-AI538</f>
        <v>0</v>
      </c>
      <c r="AE538" s="898"/>
      <c r="AF538" s="336"/>
      <c r="AG538" s="336">
        <f>AD538-AC538</f>
        <v>0</v>
      </c>
      <c r="AH538" s="2706"/>
      <c r="AI538" s="2707"/>
      <c r="AJ538" s="304"/>
      <c r="AK538" s="2019"/>
      <c r="AL538" s="2608"/>
      <c r="AM538" s="135"/>
      <c r="AN538" s="135"/>
      <c r="AO538" s="135"/>
      <c r="AP538" s="135"/>
      <c r="AQ538" s="195"/>
      <c r="AR538" s="135"/>
      <c r="AS538" s="135"/>
      <c r="AT538" s="135"/>
      <c r="AU538" s="135"/>
      <c r="AV538" s="135"/>
      <c r="AW538" s="135"/>
      <c r="AX538" s="135"/>
      <c r="AY538" s="135"/>
      <c r="AZ538" s="135"/>
      <c r="BA538" s="135"/>
      <c r="BB538" s="135"/>
      <c r="BC538" s="135"/>
      <c r="BD538" s="135"/>
      <c r="BE538" s="135"/>
      <c r="BF538" s="135"/>
      <c r="BG538" s="135"/>
      <c r="BH538" s="135"/>
      <c r="BI538" s="135"/>
      <c r="BJ538" s="135"/>
      <c r="BK538" s="135"/>
      <c r="BL538" s="135"/>
      <c r="BM538" s="135"/>
      <c r="BN538" s="135"/>
      <c r="BO538" s="135"/>
      <c r="BP538" s="135"/>
      <c r="BQ538" s="135"/>
      <c r="BR538" s="135"/>
      <c r="BS538" s="135"/>
      <c r="BT538" s="135"/>
      <c r="BU538" s="135"/>
      <c r="BV538" s="135"/>
      <c r="BW538" s="135"/>
      <c r="BX538" s="135"/>
      <c r="BY538" s="135"/>
      <c r="BZ538" s="135"/>
      <c r="CA538" s="135"/>
      <c r="CB538" s="135"/>
      <c r="CC538" s="135"/>
      <c r="CD538" s="135"/>
      <c r="CE538" s="135"/>
      <c r="CF538" s="135"/>
      <c r="CG538" s="135"/>
      <c r="CH538" s="135"/>
      <c r="CI538" s="135"/>
      <c r="CJ538" s="135"/>
      <c r="CK538" s="135"/>
      <c r="CL538" s="135"/>
      <c r="CM538" s="135"/>
      <c r="CN538" s="135"/>
      <c r="CO538" s="135"/>
      <c r="CP538" s="135"/>
      <c r="CQ538" s="135"/>
      <c r="CR538" s="135"/>
      <c r="CS538" s="135"/>
      <c r="CT538" s="135"/>
      <c r="CU538" s="135"/>
      <c r="CV538" s="135"/>
      <c r="CW538" s="135"/>
      <c r="CX538" s="135"/>
      <c r="CY538" s="135"/>
      <c r="CZ538" s="135"/>
      <c r="DA538" s="135"/>
      <c r="DB538" s="135"/>
      <c r="DC538" s="135"/>
      <c r="DD538" s="135"/>
      <c r="DE538" s="135"/>
      <c r="DF538" s="135"/>
      <c r="DG538" s="135"/>
      <c r="DH538" s="135"/>
      <c r="DI538" s="135"/>
      <c r="DJ538" s="135"/>
      <c r="DK538" s="135"/>
      <c r="DL538" s="135"/>
      <c r="DM538" s="135"/>
      <c r="DN538" s="135"/>
      <c r="DO538" s="135"/>
      <c r="DP538" s="135"/>
      <c r="DQ538" s="135"/>
      <c r="DR538" s="135"/>
      <c r="DS538" s="135"/>
      <c r="DT538" s="135"/>
      <c r="DU538" s="135"/>
      <c r="DV538" s="135"/>
      <c r="DW538" s="135"/>
      <c r="DX538" s="135"/>
      <c r="DY538" s="135"/>
      <c r="DZ538" s="135"/>
      <c r="EA538" s="135"/>
      <c r="EB538" s="135"/>
      <c r="EC538" s="135"/>
      <c r="ED538" s="135"/>
      <c r="EE538" s="135"/>
      <c r="EF538" s="135"/>
      <c r="EG538" s="135"/>
      <c r="EH538" s="135"/>
      <c r="EI538" s="135"/>
      <c r="EJ538" s="135"/>
      <c r="EK538" s="135"/>
      <c r="EL538" s="135"/>
      <c r="EM538" s="135"/>
      <c r="EN538" s="135"/>
      <c r="EO538" s="135"/>
      <c r="EP538" s="135"/>
      <c r="EQ538" s="135"/>
      <c r="ER538" s="135"/>
      <c r="ES538" s="135"/>
      <c r="ET538" s="135"/>
      <c r="EU538" s="135"/>
      <c r="EV538" s="135"/>
      <c r="EW538" s="135"/>
      <c r="EX538" s="135"/>
      <c r="EY538" s="135"/>
      <c r="EZ538" s="135"/>
      <c r="FA538" s="135"/>
      <c r="FB538" s="135"/>
      <c r="FC538" s="135"/>
      <c r="FD538" s="135"/>
      <c r="FE538" s="135"/>
      <c r="FF538" s="135"/>
      <c r="FG538" s="135"/>
      <c r="FH538" s="135"/>
      <c r="FI538" s="135"/>
      <c r="FJ538" s="135"/>
      <c r="FK538" s="135"/>
      <c r="FL538" s="135"/>
      <c r="FM538" s="135"/>
      <c r="FN538" s="135"/>
      <c r="FO538" s="135"/>
      <c r="FP538" s="135"/>
      <c r="FQ538" s="135"/>
      <c r="FR538" s="135"/>
      <c r="FS538" s="135"/>
      <c r="FT538" s="135"/>
      <c r="FU538" s="135"/>
      <c r="FV538" s="135"/>
      <c r="FW538" s="135"/>
      <c r="FX538" s="135"/>
      <c r="FY538" s="135"/>
      <c r="FZ538" s="135"/>
      <c r="GA538" s="135"/>
      <c r="GB538" s="135"/>
      <c r="GC538" s="135"/>
      <c r="GD538" s="135"/>
      <c r="GE538" s="135"/>
      <c r="GF538" s="135"/>
      <c r="GG538" s="135"/>
      <c r="GH538" s="135"/>
      <c r="GI538" s="135"/>
      <c r="GJ538" s="135"/>
      <c r="GK538" s="135"/>
      <c r="GL538" s="135"/>
      <c r="GM538" s="135"/>
      <c r="GN538" s="135"/>
      <c r="GO538" s="135"/>
      <c r="GP538" s="135"/>
      <c r="GQ538" s="135"/>
      <c r="GR538" s="135"/>
      <c r="GS538" s="135"/>
      <c r="GT538" s="135"/>
      <c r="GU538" s="135"/>
      <c r="GV538" s="135"/>
      <c r="GW538" s="135"/>
      <c r="GX538" s="135"/>
      <c r="GY538" s="135"/>
      <c r="GZ538" s="135"/>
      <c r="HA538" s="135"/>
      <c r="HB538" s="135"/>
      <c r="HC538" s="135"/>
      <c r="HD538" s="135"/>
      <c r="HE538" s="135"/>
      <c r="HF538" s="135"/>
      <c r="HG538" s="135"/>
      <c r="HH538" s="135"/>
      <c r="HI538" s="135"/>
      <c r="HJ538" s="135"/>
      <c r="HK538" s="135"/>
      <c r="HL538" s="135"/>
      <c r="HM538" s="135"/>
      <c r="HN538" s="135"/>
      <c r="HO538" s="135"/>
      <c r="HP538" s="135"/>
      <c r="HQ538" s="135"/>
      <c r="HR538" s="135"/>
      <c r="HS538" s="135"/>
      <c r="HT538" s="135"/>
      <c r="HU538" s="135"/>
      <c r="HV538" s="135"/>
      <c r="HW538" s="135"/>
      <c r="HX538" s="135"/>
      <c r="HY538" s="135"/>
      <c r="HZ538" s="135"/>
      <c r="IA538" s="135"/>
      <c r="IB538" s="135"/>
      <c r="IC538" s="135"/>
      <c r="ID538" s="135"/>
      <c r="IE538" s="135"/>
      <c r="IF538" s="135"/>
      <c r="IG538" s="135"/>
      <c r="IH538" s="135"/>
      <c r="II538" s="135"/>
      <c r="IJ538" s="135"/>
      <c r="IK538" s="135"/>
      <c r="IL538" s="135"/>
      <c r="IM538" s="135"/>
      <c r="IN538" s="135"/>
      <c r="IO538" s="135"/>
      <c r="IP538" s="135"/>
      <c r="IQ538" s="135"/>
      <c r="IR538" s="135"/>
      <c r="IS538" s="135"/>
      <c r="IT538" s="135"/>
      <c r="IU538" s="135"/>
      <c r="IV538" s="135"/>
      <c r="IW538" s="135"/>
      <c r="IX538" s="135"/>
      <c r="IY538" s="135"/>
      <c r="IZ538" s="135"/>
      <c r="JA538" s="135"/>
      <c r="JB538" s="135"/>
      <c r="JC538" s="135"/>
      <c r="JD538" s="135"/>
      <c r="JE538" s="135"/>
      <c r="JF538" s="135"/>
      <c r="JG538" s="135"/>
      <c r="JH538" s="135"/>
      <c r="JI538" s="135"/>
    </row>
    <row r="539" spans="1:269" x14ac:dyDescent="0.25">
      <c r="A539" s="195">
        <v>1</v>
      </c>
      <c r="B539" s="195">
        <v>1</v>
      </c>
      <c r="C539" s="9" t="s">
        <v>185</v>
      </c>
      <c r="D539" s="2114"/>
      <c r="E539" s="2115"/>
      <c r="F539" s="2116">
        <v>2600</v>
      </c>
      <c r="G539" s="2073">
        <f t="shared" si="328"/>
        <v>2383.333333333333</v>
      </c>
      <c r="H539" s="2073">
        <v>2574</v>
      </c>
      <c r="I539" s="2073">
        <f t="shared" si="329"/>
        <v>108</v>
      </c>
      <c r="J539" s="177"/>
      <c r="K539" s="177"/>
      <c r="L539" s="955"/>
      <c r="M539" s="955"/>
      <c r="N539" s="955"/>
      <c r="O539" s="955"/>
      <c r="P539" s="955"/>
      <c r="Q539" s="955"/>
      <c r="R539" s="304"/>
      <c r="S539" s="304"/>
      <c r="T539" s="304"/>
      <c r="U539" s="304"/>
      <c r="V539" s="304"/>
      <c r="W539" s="304"/>
      <c r="X539" s="304"/>
      <c r="Y539" s="304"/>
      <c r="Z539" s="304"/>
      <c r="AA539" s="304"/>
      <c r="AB539" s="304"/>
      <c r="AC539" s="725">
        <f t="shared" si="331"/>
        <v>0</v>
      </c>
      <c r="AD539" s="304">
        <f>AJ539-AI539</f>
        <v>0</v>
      </c>
      <c r="AE539" s="741"/>
      <c r="AF539" s="304"/>
      <c r="AG539" s="304">
        <f>AD539-AC539</f>
        <v>0</v>
      </c>
      <c r="AH539" s="2707"/>
      <c r="AI539" s="2707"/>
      <c r="AJ539" s="304"/>
      <c r="AK539" s="2019"/>
      <c r="AQ539" s="195"/>
    </row>
    <row r="540" spans="1:269" ht="30" x14ac:dyDescent="0.25">
      <c r="B540" s="195">
        <v>1</v>
      </c>
      <c r="C540" s="9" t="s">
        <v>71</v>
      </c>
      <c r="D540" s="2117"/>
      <c r="E540" s="9"/>
      <c r="F540" s="216">
        <v>6300</v>
      </c>
      <c r="G540" s="109">
        <f t="shared" si="328"/>
        <v>5775</v>
      </c>
      <c r="H540" s="109">
        <v>5510</v>
      </c>
      <c r="I540" s="109">
        <f t="shared" si="329"/>
        <v>95.411255411255411</v>
      </c>
      <c r="J540" s="177"/>
      <c r="K540" s="177"/>
      <c r="L540" s="955"/>
      <c r="M540" s="955"/>
      <c r="N540" s="955"/>
      <c r="O540" s="955"/>
      <c r="P540" s="955"/>
      <c r="Q540" s="955"/>
      <c r="R540" s="304"/>
      <c r="S540" s="304"/>
      <c r="T540" s="304"/>
      <c r="U540" s="304"/>
      <c r="V540" s="304"/>
      <c r="W540" s="304"/>
      <c r="X540" s="304"/>
      <c r="Y540" s="304"/>
      <c r="Z540" s="304"/>
      <c r="AA540" s="304"/>
      <c r="AB540" s="304"/>
      <c r="AC540" s="725">
        <f t="shared" si="331"/>
        <v>0</v>
      </c>
      <c r="AD540" s="304"/>
      <c r="AE540" s="741"/>
      <c r="AF540" s="304"/>
      <c r="AG540" s="304"/>
      <c r="AH540" s="2707"/>
      <c r="AI540" s="2707"/>
      <c r="AJ540" s="304"/>
      <c r="AK540" s="2019"/>
      <c r="AQ540" s="195"/>
    </row>
    <row r="541" spans="1:269" ht="29.25" x14ac:dyDescent="0.25">
      <c r="B541" s="195">
        <v>1</v>
      </c>
      <c r="C541" s="442" t="s">
        <v>260</v>
      </c>
      <c r="D541" s="2117"/>
      <c r="E541" s="9"/>
      <c r="F541" s="451">
        <f>F473</f>
        <v>140250</v>
      </c>
      <c r="G541" s="495">
        <f>G473</f>
        <v>128562.50000000001</v>
      </c>
      <c r="H541" s="495">
        <f>H473</f>
        <v>134522.17749999999</v>
      </c>
      <c r="I541" s="495">
        <f t="shared" si="329"/>
        <v>104.63562664073891</v>
      </c>
      <c r="J541" s="2110"/>
      <c r="K541" s="2110"/>
      <c r="L541" s="2109"/>
      <c r="M541" s="2109"/>
      <c r="N541" s="2109"/>
      <c r="O541" s="2109"/>
      <c r="P541" s="2109"/>
      <c r="Q541" s="2109"/>
      <c r="R541" s="342"/>
      <c r="S541" s="342"/>
      <c r="T541" s="342"/>
      <c r="U541" s="342"/>
      <c r="V541" s="342"/>
      <c r="W541" s="342"/>
      <c r="X541" s="342"/>
      <c r="Y541" s="342"/>
      <c r="Z541" s="342"/>
      <c r="AA541" s="342"/>
      <c r="AB541" s="342"/>
      <c r="AC541" s="1994">
        <f t="shared" si="331"/>
        <v>0</v>
      </c>
      <c r="AD541" s="342"/>
      <c r="AE541" s="963"/>
      <c r="AF541" s="342"/>
      <c r="AG541" s="342"/>
      <c r="AH541" s="2695"/>
      <c r="AI541" s="2695"/>
      <c r="AJ541" s="342"/>
      <c r="AK541" s="2019"/>
      <c r="AQ541" s="195"/>
    </row>
    <row r="542" spans="1:269" ht="43.5" x14ac:dyDescent="0.25">
      <c r="B542" s="195">
        <v>1</v>
      </c>
      <c r="C542" s="442" t="s">
        <v>273</v>
      </c>
      <c r="D542" s="2117"/>
      <c r="E542" s="9"/>
      <c r="F542" s="451"/>
      <c r="G542" s="495"/>
      <c r="H542" s="495"/>
      <c r="I542" s="495"/>
      <c r="J542" s="2110"/>
      <c r="K542" s="2110"/>
      <c r="L542" s="2109"/>
      <c r="M542" s="2109"/>
      <c r="N542" s="2109"/>
      <c r="O542" s="2109"/>
      <c r="P542" s="2109"/>
      <c r="Q542" s="2109"/>
      <c r="R542" s="342"/>
      <c r="S542" s="342"/>
      <c r="T542" s="342"/>
      <c r="U542" s="342"/>
      <c r="V542" s="342"/>
      <c r="W542" s="342"/>
      <c r="X542" s="342"/>
      <c r="Y542" s="342"/>
      <c r="Z542" s="342"/>
      <c r="AA542" s="342"/>
      <c r="AB542" s="342"/>
      <c r="AC542" s="1994">
        <f t="shared" si="331"/>
        <v>0</v>
      </c>
      <c r="AD542" s="342"/>
      <c r="AE542" s="963"/>
      <c r="AF542" s="342"/>
      <c r="AG542" s="342"/>
      <c r="AH542" s="2695"/>
      <c r="AI542" s="2695"/>
      <c r="AJ542" s="342"/>
      <c r="AK542" s="2019"/>
      <c r="AQ542" s="195"/>
    </row>
    <row r="543" spans="1:269" ht="29.25" x14ac:dyDescent="0.25">
      <c r="B543" s="195">
        <v>1</v>
      </c>
      <c r="C543" s="442" t="s">
        <v>261</v>
      </c>
      <c r="D543" s="2117"/>
      <c r="E543" s="9"/>
      <c r="F543" s="451">
        <f>F486</f>
        <v>15480</v>
      </c>
      <c r="G543" s="495">
        <f>G486</f>
        <v>14190</v>
      </c>
      <c r="H543" s="495">
        <f>H486</f>
        <v>14175.023404255318</v>
      </c>
      <c r="I543" s="495">
        <f>H543/G543*100</f>
        <v>99.894456689607608</v>
      </c>
      <c r="J543" s="2110"/>
      <c r="K543" s="2110"/>
      <c r="L543" s="2109"/>
      <c r="M543" s="2109"/>
      <c r="N543" s="2109"/>
      <c r="O543" s="2109"/>
      <c r="P543" s="2109"/>
      <c r="Q543" s="2109"/>
      <c r="R543" s="342"/>
      <c r="S543" s="342"/>
      <c r="T543" s="342"/>
      <c r="U543" s="342"/>
      <c r="V543" s="342"/>
      <c r="W543" s="342"/>
      <c r="X543" s="342"/>
      <c r="Y543" s="342"/>
      <c r="Z543" s="342"/>
      <c r="AA543" s="342"/>
      <c r="AB543" s="342"/>
      <c r="AC543" s="1994">
        <f t="shared" si="331"/>
        <v>0</v>
      </c>
      <c r="AD543" s="342"/>
      <c r="AE543" s="963"/>
      <c r="AF543" s="342"/>
      <c r="AG543" s="342"/>
      <c r="AH543" s="2695"/>
      <c r="AI543" s="2695"/>
      <c r="AJ543" s="342"/>
      <c r="AK543" s="2019"/>
      <c r="AQ543" s="195"/>
    </row>
    <row r="544" spans="1:269" ht="29.25" x14ac:dyDescent="0.25">
      <c r="A544" s="195">
        <v>1</v>
      </c>
      <c r="B544" s="195">
        <v>1</v>
      </c>
      <c r="C544" s="442" t="s">
        <v>262</v>
      </c>
      <c r="D544" s="2117"/>
      <c r="E544" s="960"/>
      <c r="F544" s="451">
        <f>F490</f>
        <v>0</v>
      </c>
      <c r="G544" s="495"/>
      <c r="H544" s="495">
        <f>H490</f>
        <v>0</v>
      </c>
      <c r="I544" s="495"/>
      <c r="J544" s="2110"/>
      <c r="K544" s="2110"/>
      <c r="L544" s="2109"/>
      <c r="M544" s="2109"/>
      <c r="N544" s="2109"/>
      <c r="O544" s="2109"/>
      <c r="P544" s="2109"/>
      <c r="Q544" s="2109"/>
      <c r="R544" s="342"/>
      <c r="S544" s="342"/>
      <c r="T544" s="342"/>
      <c r="U544" s="342"/>
      <c r="V544" s="342"/>
      <c r="W544" s="342"/>
      <c r="X544" s="342"/>
      <c r="Y544" s="342"/>
      <c r="Z544" s="342"/>
      <c r="AA544" s="342"/>
      <c r="AB544" s="342"/>
      <c r="AC544" s="1994">
        <f t="shared" si="331"/>
        <v>0</v>
      </c>
      <c r="AD544" s="342"/>
      <c r="AE544" s="963"/>
      <c r="AF544" s="342"/>
      <c r="AG544" s="342"/>
      <c r="AH544" s="2695"/>
      <c r="AI544" s="2695"/>
      <c r="AJ544" s="342"/>
      <c r="AK544" s="2019"/>
      <c r="AQ544" s="195"/>
    </row>
    <row r="545" spans="1:269" ht="15.75" x14ac:dyDescent="0.25">
      <c r="A545" s="195">
        <v>1</v>
      </c>
      <c r="B545" s="195">
        <v>1</v>
      </c>
      <c r="C545" s="443" t="s">
        <v>134</v>
      </c>
      <c r="D545" s="2117"/>
      <c r="E545" s="960"/>
      <c r="F545" s="451">
        <f>F541+F487*2.1+F489/4.2</f>
        <v>172893.33333333334</v>
      </c>
      <c r="G545" s="495">
        <f>G541+G487*2.1+G489/4.2</f>
        <v>158485.55555555556</v>
      </c>
      <c r="H545" s="495">
        <f>H541+H487*2.1+H489/4.2</f>
        <v>164414.98226190475</v>
      </c>
      <c r="I545" s="495">
        <f>H545/G545*100</f>
        <v>103.74130417473326</v>
      </c>
      <c r="J545" s="2110"/>
      <c r="K545" s="2110"/>
      <c r="L545" s="2109"/>
      <c r="M545" s="2109"/>
      <c r="N545" s="2109"/>
      <c r="O545" s="2109"/>
      <c r="P545" s="2109"/>
      <c r="Q545" s="2109"/>
      <c r="R545" s="300">
        <f t="shared" ref="R545:W545" si="332">R493+R473</f>
        <v>318146.33761000005</v>
      </c>
      <c r="S545" s="300">
        <f t="shared" si="332"/>
        <v>318146.33761000005</v>
      </c>
      <c r="T545" s="300">
        <f t="shared" si="332"/>
        <v>318146.33761000005</v>
      </c>
      <c r="U545" s="300">
        <f t="shared" si="332"/>
        <v>319247.48761000001</v>
      </c>
      <c r="V545" s="300">
        <f t="shared" si="332"/>
        <v>319247.48761000001</v>
      </c>
      <c r="W545" s="300">
        <f t="shared" si="332"/>
        <v>319247.48761000001</v>
      </c>
      <c r="X545" s="300">
        <f t="shared" ref="X545:Y545" si="333">X493+X473</f>
        <v>328387.12460999994</v>
      </c>
      <c r="Y545" s="300">
        <f t="shared" si="333"/>
        <v>328387.12460999994</v>
      </c>
      <c r="Z545" s="300">
        <f t="shared" ref="Z545:AA545" si="334">Z493+Z473</f>
        <v>328387.12460999994</v>
      </c>
      <c r="AA545" s="300">
        <f t="shared" si="334"/>
        <v>328387.12460999994</v>
      </c>
      <c r="AB545" s="300">
        <f t="shared" ref="AB545" si="335">AB493+AB473</f>
        <v>333953.59785999998</v>
      </c>
      <c r="AC545" s="2105">
        <f t="shared" ref="AC545:AJ545" si="336">AC493+AC473</f>
        <v>303012.54360083328</v>
      </c>
      <c r="AD545" s="342">
        <f t="shared" si="336"/>
        <v>309292.79517</v>
      </c>
      <c r="AE545" s="963">
        <f t="shared" si="336"/>
        <v>0</v>
      </c>
      <c r="AF545" s="342">
        <f t="shared" si="336"/>
        <v>564.43352999999991</v>
      </c>
      <c r="AG545" s="300">
        <f t="shared" si="336"/>
        <v>6280.2515691666922</v>
      </c>
      <c r="AH545" s="2695">
        <f t="shared" si="336"/>
        <v>-6.5692999999999993</v>
      </c>
      <c r="AI545" s="2695">
        <f t="shared" si="336"/>
        <v>-237.24392</v>
      </c>
      <c r="AJ545" s="342">
        <f t="shared" si="336"/>
        <v>309619.98478000006</v>
      </c>
      <c r="AK545" s="2019"/>
      <c r="AQ545" s="195"/>
    </row>
    <row r="546" spans="1:269" x14ac:dyDescent="0.25">
      <c r="A546" s="195">
        <v>1</v>
      </c>
      <c r="B546" s="195">
        <v>1</v>
      </c>
      <c r="C546" s="2118" t="s">
        <v>277</v>
      </c>
      <c r="D546" s="2118"/>
      <c r="E546" s="2118"/>
      <c r="F546" s="2119"/>
      <c r="G546" s="2120"/>
      <c r="H546" s="2120"/>
      <c r="I546" s="2120"/>
      <c r="J546" s="2121"/>
      <c r="K546" s="2121"/>
      <c r="L546" s="2122"/>
      <c r="M546" s="2122"/>
      <c r="N546" s="2122"/>
      <c r="O546" s="2122"/>
      <c r="P546" s="2122"/>
      <c r="Q546" s="2122"/>
      <c r="R546" s="2123">
        <f t="shared" ref="R546:AC546" si="337">R545</f>
        <v>318146.33761000005</v>
      </c>
      <c r="S546" s="2123">
        <f t="shared" ref="S546:T546" si="338">S545</f>
        <v>318146.33761000005</v>
      </c>
      <c r="T546" s="2123">
        <f t="shared" si="338"/>
        <v>318146.33761000005</v>
      </c>
      <c r="U546" s="2123">
        <f t="shared" ref="U546:V546" si="339">U545</f>
        <v>319247.48761000001</v>
      </c>
      <c r="V546" s="2123">
        <f t="shared" si="339"/>
        <v>319247.48761000001</v>
      </c>
      <c r="W546" s="2123">
        <f t="shared" ref="W546:X546" si="340">W545</f>
        <v>319247.48761000001</v>
      </c>
      <c r="X546" s="2123">
        <f t="shared" si="340"/>
        <v>328387.12460999994</v>
      </c>
      <c r="Y546" s="2123">
        <f t="shared" ref="Y546:Z546" si="341">Y545</f>
        <v>328387.12460999994</v>
      </c>
      <c r="Z546" s="2123">
        <f t="shared" si="341"/>
        <v>328387.12460999994</v>
      </c>
      <c r="AA546" s="2123">
        <f t="shared" ref="AA546:AB546" si="342">AA545</f>
        <v>328387.12460999994</v>
      </c>
      <c r="AB546" s="2123">
        <f t="shared" si="342"/>
        <v>333953.59785999998</v>
      </c>
      <c r="AC546" s="2124">
        <f t="shared" si="337"/>
        <v>303012.54360083328</v>
      </c>
      <c r="AD546" s="2123">
        <f t="shared" ref="AD546:AJ546" si="343">AD545</f>
        <v>309292.79517</v>
      </c>
      <c r="AE546" s="2708">
        <f t="shared" si="343"/>
        <v>0</v>
      </c>
      <c r="AF546" s="2123">
        <f>AF545</f>
        <v>564.43352999999991</v>
      </c>
      <c r="AG546" s="2124">
        <f t="shared" si="343"/>
        <v>6280.2515691666922</v>
      </c>
      <c r="AH546" s="2123">
        <f t="shared" si="343"/>
        <v>-6.5692999999999993</v>
      </c>
      <c r="AI546" s="2123">
        <f t="shared" si="343"/>
        <v>-237.24392</v>
      </c>
      <c r="AJ546" s="2123">
        <f t="shared" si="343"/>
        <v>309619.98478000006</v>
      </c>
      <c r="AK546" s="2019"/>
      <c r="AQ546" s="195"/>
    </row>
    <row r="547" spans="1:269" x14ac:dyDescent="0.25">
      <c r="A547" s="195">
        <v>1</v>
      </c>
      <c r="B547" s="195">
        <v>1</v>
      </c>
      <c r="C547" s="610"/>
      <c r="D547" s="610"/>
      <c r="E547" s="610"/>
      <c r="F547" s="934"/>
      <c r="G547" s="2125"/>
      <c r="H547" s="2125"/>
      <c r="I547" s="2125"/>
      <c r="J547" s="2125"/>
      <c r="K547" s="2125"/>
      <c r="L547" s="2125"/>
      <c r="M547" s="2125"/>
      <c r="N547" s="2125"/>
      <c r="O547" s="2125"/>
      <c r="P547" s="2125"/>
      <c r="Q547" s="2125"/>
      <c r="R547" s="303"/>
      <c r="S547" s="303"/>
      <c r="T547" s="303"/>
      <c r="U547" s="303"/>
      <c r="V547" s="303"/>
      <c r="W547" s="303"/>
      <c r="X547" s="303"/>
      <c r="Y547" s="303"/>
      <c r="Z547" s="303"/>
      <c r="AA547" s="303"/>
      <c r="AB547" s="303"/>
      <c r="AC547" s="2039"/>
      <c r="AD547" s="303"/>
      <c r="AE547" s="744"/>
      <c r="AF547" s="303"/>
      <c r="AG547" s="303"/>
      <c r="AH547" s="2698"/>
      <c r="AI547" s="2698"/>
      <c r="AJ547" s="303"/>
      <c r="AK547" s="2019"/>
    </row>
    <row r="548" spans="1:269" ht="47.25" x14ac:dyDescent="0.25">
      <c r="A548" s="195">
        <v>1</v>
      </c>
      <c r="B548" s="195">
        <v>1</v>
      </c>
      <c r="C548" s="1620" t="s">
        <v>607</v>
      </c>
      <c r="D548" s="920"/>
      <c r="E548" s="1019"/>
      <c r="F548" s="2091"/>
      <c r="G548" s="2092"/>
      <c r="H548" s="2092"/>
      <c r="I548" s="2092"/>
      <c r="J548" s="2093"/>
      <c r="K548" s="2093"/>
      <c r="L548" s="137"/>
      <c r="M548" s="137"/>
      <c r="N548" s="137"/>
      <c r="O548" s="137"/>
      <c r="P548" s="137"/>
      <c r="Q548" s="137"/>
      <c r="R548" s="2042"/>
      <c r="S548" s="2042"/>
      <c r="T548" s="2042"/>
      <c r="U548" s="2042"/>
      <c r="V548" s="2042"/>
      <c r="W548" s="2042"/>
      <c r="X548" s="2042"/>
      <c r="Y548" s="2042"/>
      <c r="Z548" s="2042"/>
      <c r="AA548" s="2042"/>
      <c r="AB548" s="2042"/>
      <c r="AC548" s="2000"/>
      <c r="AD548" s="2042"/>
      <c r="AE548" s="2696"/>
      <c r="AF548" s="2042"/>
      <c r="AG548" s="2042"/>
      <c r="AH548" s="2699"/>
      <c r="AI548" s="2699"/>
      <c r="AJ548" s="2042"/>
      <c r="AK548" s="2019"/>
      <c r="AM548" s="195"/>
      <c r="AN548" s="195"/>
      <c r="AO548" s="195"/>
      <c r="AP548" s="195"/>
      <c r="AR548" s="195"/>
      <c r="AS548" s="195"/>
      <c r="AT548" s="195"/>
      <c r="AU548" s="195"/>
      <c r="AV548" s="195"/>
      <c r="AW548" s="195"/>
      <c r="AX548" s="195"/>
      <c r="AY548" s="195"/>
      <c r="AZ548" s="195"/>
      <c r="BA548" s="195"/>
      <c r="BB548" s="195"/>
      <c r="BC548" s="195"/>
      <c r="BD548" s="195"/>
      <c r="BE548" s="195"/>
      <c r="BF548" s="195"/>
      <c r="BG548" s="195"/>
      <c r="BH548" s="195"/>
      <c r="BI548" s="195"/>
      <c r="BJ548" s="195"/>
      <c r="BK548" s="195"/>
      <c r="BL548" s="195"/>
      <c r="BM548" s="195"/>
      <c r="BN548" s="195"/>
      <c r="BO548" s="195"/>
      <c r="BP548" s="195"/>
      <c r="BQ548" s="195"/>
      <c r="BR548" s="195"/>
      <c r="BS548" s="195"/>
      <c r="BT548" s="195"/>
      <c r="BU548" s="195"/>
      <c r="BV548" s="195"/>
      <c r="BW548" s="195"/>
      <c r="BX548" s="195"/>
      <c r="BY548" s="195"/>
      <c r="BZ548" s="195"/>
      <c r="CA548" s="195"/>
      <c r="CB548" s="195"/>
      <c r="CC548" s="195"/>
      <c r="CD548" s="195"/>
      <c r="CE548" s="195"/>
      <c r="CF548" s="195"/>
      <c r="CG548" s="195"/>
      <c r="CH548" s="195"/>
      <c r="CI548" s="195"/>
      <c r="CJ548" s="195"/>
      <c r="CK548" s="195"/>
      <c r="CL548" s="195"/>
      <c r="CM548" s="195"/>
      <c r="CN548" s="195"/>
      <c r="CO548" s="195"/>
      <c r="CP548" s="195"/>
      <c r="CQ548" s="195"/>
      <c r="CR548" s="195"/>
      <c r="CS548" s="195"/>
      <c r="CT548" s="195"/>
      <c r="CU548" s="195"/>
      <c r="CV548" s="195"/>
      <c r="CW548" s="195"/>
      <c r="CX548" s="195"/>
      <c r="CY548" s="195"/>
      <c r="CZ548" s="195"/>
      <c r="DA548" s="195"/>
      <c r="DB548" s="195"/>
      <c r="DC548" s="195"/>
      <c r="DD548" s="195"/>
      <c r="DE548" s="195"/>
      <c r="DF548" s="195"/>
      <c r="DG548" s="195"/>
      <c r="DH548" s="195"/>
      <c r="DI548" s="195"/>
      <c r="DJ548" s="195"/>
      <c r="DK548" s="195"/>
      <c r="DL548" s="195"/>
      <c r="DM548" s="195"/>
      <c r="DN548" s="195"/>
      <c r="DO548" s="195"/>
      <c r="DP548" s="195"/>
      <c r="DQ548" s="195"/>
      <c r="DR548" s="195"/>
      <c r="DS548" s="195"/>
      <c r="DT548" s="195"/>
      <c r="DU548" s="195"/>
      <c r="DV548" s="195"/>
      <c r="DW548" s="195"/>
      <c r="DX548" s="195"/>
      <c r="DY548" s="195"/>
      <c r="DZ548" s="195"/>
      <c r="EA548" s="195"/>
      <c r="EB548" s="195"/>
      <c r="EC548" s="195"/>
      <c r="ED548" s="195"/>
      <c r="EE548" s="195"/>
      <c r="EF548" s="195"/>
      <c r="EG548" s="195"/>
      <c r="EH548" s="195"/>
      <c r="EI548" s="195"/>
      <c r="EJ548" s="195"/>
      <c r="EK548" s="195"/>
      <c r="EL548" s="195"/>
      <c r="EM548" s="195"/>
      <c r="EN548" s="195"/>
      <c r="EO548" s="195"/>
      <c r="EP548" s="195"/>
      <c r="EQ548" s="195"/>
      <c r="ER548" s="195"/>
      <c r="ES548" s="195"/>
      <c r="ET548" s="195"/>
      <c r="EU548" s="195"/>
      <c r="EV548" s="195"/>
      <c r="EW548" s="195"/>
      <c r="EX548" s="195"/>
      <c r="EY548" s="195"/>
      <c r="EZ548" s="195"/>
      <c r="FA548" s="195"/>
      <c r="FB548" s="195"/>
      <c r="FC548" s="195"/>
      <c r="FD548" s="195"/>
      <c r="FE548" s="195"/>
      <c r="FF548" s="195"/>
      <c r="FG548" s="195"/>
      <c r="FH548" s="195"/>
      <c r="FI548" s="195"/>
      <c r="FJ548" s="195"/>
      <c r="FK548" s="195"/>
      <c r="FL548" s="195"/>
      <c r="FM548" s="195"/>
      <c r="FN548" s="195"/>
      <c r="FO548" s="195"/>
      <c r="FP548" s="195"/>
      <c r="FQ548" s="195"/>
      <c r="FR548" s="195"/>
      <c r="FS548" s="195"/>
      <c r="FT548" s="195"/>
      <c r="FU548" s="195"/>
      <c r="FV548" s="195"/>
      <c r="FW548" s="195"/>
      <c r="FX548" s="195"/>
      <c r="FY548" s="195"/>
      <c r="FZ548" s="195"/>
      <c r="GA548" s="195"/>
      <c r="GB548" s="195"/>
      <c r="GC548" s="195"/>
      <c r="GD548" s="195"/>
      <c r="GE548" s="195"/>
      <c r="GF548" s="195"/>
      <c r="GG548" s="195"/>
      <c r="GH548" s="195"/>
      <c r="GI548" s="195"/>
      <c r="GJ548" s="195"/>
      <c r="GK548" s="195"/>
      <c r="GL548" s="195"/>
      <c r="GM548" s="195"/>
      <c r="GN548" s="195"/>
      <c r="GO548" s="195"/>
      <c r="GP548" s="195"/>
      <c r="GQ548" s="195"/>
      <c r="GR548" s="195"/>
      <c r="GS548" s="195"/>
      <c r="GT548" s="195"/>
      <c r="GU548" s="195"/>
      <c r="GV548" s="195"/>
      <c r="GW548" s="195"/>
      <c r="GX548" s="195"/>
      <c r="GY548" s="195"/>
      <c r="GZ548" s="195"/>
      <c r="HA548" s="195"/>
      <c r="HB548" s="195"/>
      <c r="HC548" s="195"/>
      <c r="HD548" s="195"/>
      <c r="HE548" s="195"/>
      <c r="HF548" s="195"/>
      <c r="HG548" s="195"/>
      <c r="HH548" s="195"/>
      <c r="HI548" s="195"/>
      <c r="HJ548" s="195"/>
      <c r="HK548" s="195"/>
      <c r="HL548" s="195"/>
      <c r="HM548" s="195"/>
      <c r="HN548" s="195"/>
      <c r="HO548" s="195"/>
      <c r="HP548" s="195"/>
      <c r="HQ548" s="195"/>
      <c r="HR548" s="195"/>
      <c r="HS548" s="195"/>
      <c r="HT548" s="195"/>
      <c r="HU548" s="195"/>
      <c r="HV548" s="195"/>
      <c r="HW548" s="195"/>
      <c r="HX548" s="195"/>
      <c r="HY548" s="195"/>
      <c r="HZ548" s="195"/>
      <c r="IA548" s="195"/>
      <c r="IB548" s="195"/>
      <c r="IC548" s="195"/>
      <c r="ID548" s="195"/>
      <c r="IE548" s="195"/>
      <c r="IF548" s="195"/>
      <c r="IG548" s="195"/>
      <c r="IH548" s="195"/>
      <c r="II548" s="195"/>
      <c r="IJ548" s="195"/>
      <c r="IK548" s="195"/>
      <c r="IL548" s="195"/>
      <c r="IM548" s="195"/>
      <c r="IN548" s="195"/>
      <c r="IO548" s="195"/>
      <c r="IP548" s="195"/>
      <c r="IQ548" s="195"/>
      <c r="IR548" s="195"/>
      <c r="IS548" s="195"/>
      <c r="IT548" s="195"/>
      <c r="IU548" s="195"/>
      <c r="IV548" s="195"/>
      <c r="IW548" s="195"/>
      <c r="IX548" s="195"/>
      <c r="IY548" s="195"/>
      <c r="IZ548" s="195"/>
      <c r="JA548" s="195"/>
      <c r="JB548" s="195"/>
      <c r="JC548" s="195"/>
      <c r="JD548" s="195"/>
      <c r="JE548" s="195"/>
      <c r="JF548" s="195"/>
      <c r="JG548" s="195"/>
      <c r="JH548" s="195"/>
      <c r="JI548" s="195"/>
    </row>
    <row r="549" spans="1:269" s="1984" customFormat="1" x14ac:dyDescent="0.25">
      <c r="A549" s="195">
        <v>1</v>
      </c>
      <c r="B549" s="195">
        <v>1</v>
      </c>
      <c r="C549" s="1630" t="s">
        <v>14</v>
      </c>
      <c r="D549" s="1630"/>
      <c r="E549" s="503"/>
      <c r="F549" s="201"/>
      <c r="G549" s="493"/>
      <c r="H549" s="493"/>
      <c r="I549" s="493"/>
      <c r="J549" s="1313"/>
      <c r="K549" s="1313"/>
      <c r="L549" s="493"/>
      <c r="M549" s="493"/>
      <c r="N549" s="493"/>
      <c r="O549" s="493"/>
      <c r="P549" s="493"/>
      <c r="Q549" s="493"/>
      <c r="R549" s="342"/>
      <c r="S549" s="342"/>
      <c r="T549" s="342"/>
      <c r="U549" s="342"/>
      <c r="V549" s="342"/>
      <c r="W549" s="342"/>
      <c r="X549" s="342"/>
      <c r="Y549" s="342"/>
      <c r="Z549" s="342"/>
      <c r="AA549" s="342"/>
      <c r="AB549" s="342"/>
      <c r="AC549" s="2025"/>
      <c r="AD549" s="342"/>
      <c r="AE549" s="963"/>
      <c r="AF549" s="342"/>
      <c r="AG549" s="342"/>
      <c r="AH549" s="342"/>
      <c r="AI549" s="342"/>
      <c r="AJ549" s="342"/>
      <c r="AK549" s="2019"/>
      <c r="AL549" s="885"/>
      <c r="AQ549" s="5"/>
    </row>
    <row r="550" spans="1:269" s="1984" customFormat="1" x14ac:dyDescent="0.25">
      <c r="A550" s="195">
        <v>1</v>
      </c>
      <c r="B550" s="195">
        <v>1</v>
      </c>
      <c r="C550" s="439" t="s">
        <v>324</v>
      </c>
      <c r="D550" s="503"/>
      <c r="E550" s="1444"/>
      <c r="F550" s="237"/>
      <c r="G550" s="495"/>
      <c r="H550" s="495"/>
      <c r="I550" s="495"/>
      <c r="J550" s="1313"/>
      <c r="K550" s="1313"/>
      <c r="L550" s="493"/>
      <c r="M550" s="493"/>
      <c r="N550" s="493"/>
      <c r="O550" s="493"/>
      <c r="P550" s="493"/>
      <c r="Q550" s="493"/>
      <c r="R550" s="342">
        <v>57650.812120000002</v>
      </c>
      <c r="S550" s="342">
        <v>57650.812120000002</v>
      </c>
      <c r="T550" s="342">
        <v>56801.232500000006</v>
      </c>
      <c r="U550" s="342">
        <v>56801.232500000006</v>
      </c>
      <c r="V550" s="342">
        <v>56801.232500000006</v>
      </c>
      <c r="W550" s="342">
        <v>56801.232500000006</v>
      </c>
      <c r="X550" s="342">
        <v>56801.232500000006</v>
      </c>
      <c r="Y550" s="342">
        <v>56801.232500000006</v>
      </c>
      <c r="Z550" s="342">
        <v>56823.691010000002</v>
      </c>
      <c r="AA550" s="342">
        <v>56823.691010000002</v>
      </c>
      <c r="AB550" s="342">
        <v>62102.906510000008</v>
      </c>
      <c r="AC550" s="2026">
        <f t="shared" ref="AC550" si="344">R550/12*$C$3+(S550-R550)/11*10+(T550-S550)/10*9+(U550-T550)/9*8+(V550-U550)/8*7+(W550-V550)/7*6+(X550-W550)/6*5+(Y550-X550)/5*4+(Z550-Y550)/4*3+(AA550-Z550)/3*2+(AB550-AA550)/2*1</f>
        <v>54738.407751166676</v>
      </c>
      <c r="AD550" s="342">
        <f>AJ550-AI550-AF550-AE550</f>
        <v>57605.370529999986</v>
      </c>
      <c r="AE550" s="963"/>
      <c r="AF550" s="342">
        <v>-37.641910000000003</v>
      </c>
      <c r="AG550" s="342">
        <f>AD550-AC550</f>
        <v>2866.9627788333091</v>
      </c>
      <c r="AH550" s="342"/>
      <c r="AI550" s="342">
        <v>-25.55951</v>
      </c>
      <c r="AJ550" s="342">
        <v>57542.169109999988</v>
      </c>
      <c r="AK550" s="2019"/>
      <c r="AL550" s="885"/>
      <c r="AQ550" s="5"/>
    </row>
    <row r="551" spans="1:269" s="1984" customFormat="1" ht="29.25" x14ac:dyDescent="0.25">
      <c r="A551" s="195">
        <v>1</v>
      </c>
      <c r="B551" s="195">
        <v>1</v>
      </c>
      <c r="C551" s="1979" t="s">
        <v>270</v>
      </c>
      <c r="D551" s="4"/>
      <c r="E551" s="4"/>
      <c r="F551" s="534">
        <f>F553+F554+F555+F556</f>
        <v>8000</v>
      </c>
      <c r="G551" s="534">
        <f t="shared" ref="G551:H551" si="345">G553+G554+G555+G556</f>
        <v>7333.333333333333</v>
      </c>
      <c r="H551" s="534">
        <f t="shared" si="345"/>
        <v>7406</v>
      </c>
      <c r="I551" s="493">
        <f>H551/G551*100</f>
        <v>100.99090909090908</v>
      </c>
      <c r="J551" s="1313"/>
      <c r="K551" s="1313"/>
      <c r="L551" s="108"/>
      <c r="M551" s="108"/>
      <c r="N551" s="108"/>
      <c r="O551" s="108"/>
      <c r="P551" s="108"/>
      <c r="Q551" s="108"/>
      <c r="R551" s="300"/>
      <c r="S551" s="300"/>
      <c r="T551" s="300"/>
      <c r="U551" s="300"/>
      <c r="V551" s="300"/>
      <c r="W551" s="300"/>
      <c r="X551" s="300"/>
      <c r="Y551" s="300"/>
      <c r="Z551" s="300"/>
      <c r="AA551" s="300"/>
      <c r="AB551" s="300"/>
      <c r="AC551" s="727"/>
      <c r="AD551" s="300"/>
      <c r="AE551" s="750"/>
      <c r="AF551" s="300"/>
      <c r="AG551" s="300"/>
      <c r="AH551" s="300"/>
      <c r="AI551" s="300"/>
      <c r="AJ551" s="300"/>
      <c r="AK551" s="2019"/>
      <c r="AL551" s="885"/>
      <c r="AQ551" s="5"/>
    </row>
    <row r="552" spans="1:269" s="1984" customFormat="1" ht="30" x14ac:dyDescent="0.25">
      <c r="A552" s="195"/>
      <c r="B552" s="195">
        <v>1</v>
      </c>
      <c r="C552" s="285" t="s">
        <v>193</v>
      </c>
      <c r="D552" s="4"/>
      <c r="E552" s="4"/>
      <c r="F552" s="534"/>
      <c r="G552" s="165"/>
      <c r="H552" s="165"/>
      <c r="I552" s="1801"/>
      <c r="J552" s="1313"/>
      <c r="K552" s="1313"/>
      <c r="L552" s="108"/>
      <c r="M552" s="108"/>
      <c r="N552" s="108"/>
      <c r="O552" s="108"/>
      <c r="P552" s="108"/>
      <c r="Q552" s="108"/>
      <c r="R552" s="300"/>
      <c r="S552" s="300"/>
      <c r="T552" s="300"/>
      <c r="U552" s="300"/>
      <c r="V552" s="300"/>
      <c r="W552" s="300"/>
      <c r="X552" s="300"/>
      <c r="Y552" s="300"/>
      <c r="Z552" s="300"/>
      <c r="AA552" s="300"/>
      <c r="AB552" s="300"/>
      <c r="AC552" s="727"/>
      <c r="AD552" s="300"/>
      <c r="AE552" s="750"/>
      <c r="AF552" s="300"/>
      <c r="AG552" s="300"/>
      <c r="AH552" s="300"/>
      <c r="AI552" s="300"/>
      <c r="AJ552" s="300"/>
      <c r="AK552" s="2019"/>
      <c r="AL552" s="885"/>
      <c r="AQ552" s="5"/>
    </row>
    <row r="553" spans="1:269" s="1984" customFormat="1" ht="30" x14ac:dyDescent="0.25">
      <c r="A553" s="195"/>
      <c r="B553" s="195">
        <v>1</v>
      </c>
      <c r="C553" s="286" t="s">
        <v>453</v>
      </c>
      <c r="D553" s="4"/>
      <c r="E553" s="4"/>
      <c r="F553" s="535">
        <v>4500</v>
      </c>
      <c r="G553" s="109">
        <f t="shared" ref="G553:G560" si="346">(F553/12*$C$3)</f>
        <v>4125</v>
      </c>
      <c r="H553" s="165">
        <v>3934</v>
      </c>
      <c r="I553" s="1801">
        <f>H553/G553*100</f>
        <v>95.369696969696975</v>
      </c>
      <c r="J553" s="1313"/>
      <c r="K553" s="1313"/>
      <c r="L553" s="108"/>
      <c r="M553" s="108"/>
      <c r="N553" s="108"/>
      <c r="O553" s="108"/>
      <c r="P553" s="108"/>
      <c r="Q553" s="108"/>
      <c r="R553" s="300"/>
      <c r="S553" s="300"/>
      <c r="T553" s="300"/>
      <c r="U553" s="300"/>
      <c r="V553" s="300"/>
      <c r="W553" s="300"/>
      <c r="X553" s="300"/>
      <c r="Y553" s="300"/>
      <c r="Z553" s="300"/>
      <c r="AA553" s="300"/>
      <c r="AB553" s="300"/>
      <c r="AC553" s="727"/>
      <c r="AD553" s="300"/>
      <c r="AE553" s="750"/>
      <c r="AF553" s="300"/>
      <c r="AG553" s="300"/>
      <c r="AH553" s="300"/>
      <c r="AI553" s="300"/>
      <c r="AJ553" s="300"/>
      <c r="AK553" s="2019"/>
      <c r="AL553" s="885"/>
      <c r="AQ553" s="5"/>
    </row>
    <row r="554" spans="1:269" s="1984" customFormat="1" ht="60" x14ac:dyDescent="0.25">
      <c r="A554" s="195"/>
      <c r="B554" s="195">
        <v>1</v>
      </c>
      <c r="C554" s="286" t="s">
        <v>454</v>
      </c>
      <c r="D554" s="4"/>
      <c r="E554" s="4"/>
      <c r="F554" s="535">
        <v>1650</v>
      </c>
      <c r="G554" s="109">
        <f t="shared" si="346"/>
        <v>1512.5</v>
      </c>
      <c r="H554" s="165">
        <v>2066</v>
      </c>
      <c r="I554" s="1801">
        <f>H554/G554*100</f>
        <v>136.59504132231405</v>
      </c>
      <c r="J554" s="1313"/>
      <c r="K554" s="1313"/>
      <c r="L554" s="108"/>
      <c r="M554" s="108"/>
      <c r="N554" s="108"/>
      <c r="O554" s="108"/>
      <c r="P554" s="108"/>
      <c r="Q554" s="108"/>
      <c r="R554" s="300"/>
      <c r="S554" s="300"/>
      <c r="T554" s="300"/>
      <c r="U554" s="300"/>
      <c r="V554" s="300"/>
      <c r="W554" s="300"/>
      <c r="X554" s="300"/>
      <c r="Y554" s="300"/>
      <c r="Z554" s="300"/>
      <c r="AA554" s="300"/>
      <c r="AB554" s="300"/>
      <c r="AC554" s="727"/>
      <c r="AD554" s="300"/>
      <c r="AE554" s="750"/>
      <c r="AF554" s="300"/>
      <c r="AG554" s="300"/>
      <c r="AH554" s="300"/>
      <c r="AI554" s="300"/>
      <c r="AJ554" s="300"/>
      <c r="AK554" s="2019"/>
      <c r="AL554" s="885"/>
      <c r="AQ554" s="5"/>
    </row>
    <row r="555" spans="1:269" s="1984" customFormat="1" ht="45" x14ac:dyDescent="0.25">
      <c r="A555" s="195"/>
      <c r="B555" s="195">
        <v>1</v>
      </c>
      <c r="C555" s="286" t="s">
        <v>455</v>
      </c>
      <c r="D555" s="4"/>
      <c r="E555" s="4"/>
      <c r="F555" s="535">
        <v>1800</v>
      </c>
      <c r="G555" s="109">
        <f t="shared" si="346"/>
        <v>1650</v>
      </c>
      <c r="H555" s="165">
        <v>1406</v>
      </c>
      <c r="I555" s="1801">
        <f>H555/G555*100</f>
        <v>85.212121212121218</v>
      </c>
      <c r="J555" s="1313"/>
      <c r="K555" s="1313"/>
      <c r="L555" s="108"/>
      <c r="M555" s="108"/>
      <c r="N555" s="108"/>
      <c r="O555" s="108"/>
      <c r="P555" s="108"/>
      <c r="Q555" s="108"/>
      <c r="R555" s="300"/>
      <c r="S555" s="300"/>
      <c r="T555" s="300"/>
      <c r="U555" s="300"/>
      <c r="V555" s="300"/>
      <c r="W555" s="300"/>
      <c r="X555" s="300"/>
      <c r="Y555" s="300"/>
      <c r="Z555" s="300"/>
      <c r="AA555" s="300"/>
      <c r="AB555" s="300"/>
      <c r="AC555" s="727"/>
      <c r="AD555" s="300"/>
      <c r="AE555" s="750"/>
      <c r="AF555" s="300"/>
      <c r="AG555" s="300"/>
      <c r="AH555" s="300"/>
      <c r="AI555" s="300"/>
      <c r="AJ555" s="300"/>
      <c r="AK555" s="2019"/>
      <c r="AL555" s="885"/>
      <c r="AQ555" s="5"/>
    </row>
    <row r="556" spans="1:269" s="1984" customFormat="1" ht="105" x14ac:dyDescent="0.25">
      <c r="A556" s="195"/>
      <c r="B556" s="195">
        <v>1</v>
      </c>
      <c r="C556" s="286" t="s">
        <v>456</v>
      </c>
      <c r="D556" s="4"/>
      <c r="E556" s="4"/>
      <c r="F556" s="535">
        <v>50</v>
      </c>
      <c r="G556" s="109">
        <f t="shared" si="346"/>
        <v>45.833333333333336</v>
      </c>
      <c r="H556" s="165">
        <v>0</v>
      </c>
      <c r="I556" s="1801"/>
      <c r="J556" s="1313"/>
      <c r="K556" s="1313"/>
      <c r="L556" s="108"/>
      <c r="M556" s="108"/>
      <c r="N556" s="108"/>
      <c r="O556" s="108"/>
      <c r="P556" s="108"/>
      <c r="Q556" s="108"/>
      <c r="R556" s="300"/>
      <c r="S556" s="300"/>
      <c r="T556" s="300"/>
      <c r="U556" s="300"/>
      <c r="V556" s="300"/>
      <c r="W556" s="300"/>
      <c r="X556" s="300"/>
      <c r="Y556" s="300"/>
      <c r="Z556" s="300"/>
      <c r="AA556" s="300"/>
      <c r="AB556" s="300"/>
      <c r="AC556" s="727"/>
      <c r="AD556" s="300"/>
      <c r="AE556" s="750"/>
      <c r="AF556" s="300"/>
      <c r="AG556" s="300"/>
      <c r="AH556" s="300"/>
      <c r="AI556" s="300"/>
      <c r="AJ556" s="300"/>
      <c r="AK556" s="2019"/>
      <c r="AL556" s="885"/>
      <c r="AQ556" s="5"/>
    </row>
    <row r="557" spans="1:269" s="1984" customFormat="1" ht="29.25" x14ac:dyDescent="0.25">
      <c r="A557" s="195"/>
      <c r="B557" s="195">
        <v>1</v>
      </c>
      <c r="C557" s="260" t="s">
        <v>131</v>
      </c>
      <c r="D557" s="4"/>
      <c r="E557" s="4"/>
      <c r="F557" s="535">
        <f>F558+F559</f>
        <v>17500</v>
      </c>
      <c r="G557" s="535">
        <f t="shared" ref="G557:H557" si="347">G558+G559</f>
        <v>16041.666666666666</v>
      </c>
      <c r="H557" s="535">
        <f t="shared" si="347"/>
        <v>15536</v>
      </c>
      <c r="I557" s="1801">
        <f>H557/G557*100</f>
        <v>96.84779220779221</v>
      </c>
      <c r="J557" s="1313"/>
      <c r="K557" s="1313"/>
      <c r="L557" s="108"/>
      <c r="M557" s="108"/>
      <c r="N557" s="108"/>
      <c r="O557" s="108"/>
      <c r="P557" s="108"/>
      <c r="Q557" s="108"/>
      <c r="R557" s="300"/>
      <c r="S557" s="300"/>
      <c r="T557" s="300"/>
      <c r="U557" s="300"/>
      <c r="V557" s="300"/>
      <c r="W557" s="300"/>
      <c r="X557" s="300"/>
      <c r="Y557" s="300"/>
      <c r="Z557" s="300"/>
      <c r="AA557" s="300"/>
      <c r="AB557" s="300"/>
      <c r="AC557" s="727"/>
      <c r="AD557" s="300"/>
      <c r="AE557" s="750"/>
      <c r="AF557" s="300"/>
      <c r="AG557" s="300"/>
      <c r="AH557" s="300"/>
      <c r="AI557" s="300"/>
      <c r="AJ557" s="300"/>
      <c r="AK557" s="2019"/>
      <c r="AL557" s="885"/>
      <c r="AQ557" s="5"/>
    </row>
    <row r="558" spans="1:269" s="1984" customFormat="1" x14ac:dyDescent="0.25">
      <c r="A558" s="195"/>
      <c r="B558" s="195">
        <v>1</v>
      </c>
      <c r="C558" s="286" t="s">
        <v>222</v>
      </c>
      <c r="D558" s="4"/>
      <c r="E558" s="4"/>
      <c r="F558" s="535">
        <v>15810</v>
      </c>
      <c r="G558" s="109">
        <f t="shared" si="346"/>
        <v>14492.5</v>
      </c>
      <c r="H558" s="165">
        <v>14071</v>
      </c>
      <c r="I558" s="1801">
        <f>H558/G558*100</f>
        <v>97.091599102984304</v>
      </c>
      <c r="J558" s="1313"/>
      <c r="K558" s="1313"/>
      <c r="L558" s="108"/>
      <c r="M558" s="108"/>
      <c r="N558" s="108"/>
      <c r="O558" s="108"/>
      <c r="P558" s="108"/>
      <c r="Q558" s="108"/>
      <c r="R558" s="300"/>
      <c r="S558" s="300"/>
      <c r="T558" s="300"/>
      <c r="U558" s="300"/>
      <c r="V558" s="300"/>
      <c r="W558" s="300"/>
      <c r="X558" s="300"/>
      <c r="Y558" s="300"/>
      <c r="Z558" s="300"/>
      <c r="AA558" s="300"/>
      <c r="AB558" s="300"/>
      <c r="AC558" s="727"/>
      <c r="AD558" s="300"/>
      <c r="AE558" s="750"/>
      <c r="AF558" s="300"/>
      <c r="AG558" s="300"/>
      <c r="AH558" s="300"/>
      <c r="AI558" s="300"/>
      <c r="AJ558" s="300"/>
      <c r="AK558" s="2019"/>
      <c r="AL558" s="885"/>
      <c r="AQ558" s="5"/>
    </row>
    <row r="559" spans="1:269" s="1984" customFormat="1" ht="75" x14ac:dyDescent="0.25">
      <c r="A559" s="195"/>
      <c r="B559" s="195">
        <v>1</v>
      </c>
      <c r="C559" s="4" t="s">
        <v>504</v>
      </c>
      <c r="D559" s="4"/>
      <c r="E559" s="4"/>
      <c r="F559" s="535">
        <v>1690</v>
      </c>
      <c r="G559" s="109">
        <f t="shared" si="346"/>
        <v>1549.1666666666667</v>
      </c>
      <c r="H559" s="165">
        <v>1465</v>
      </c>
      <c r="I559" s="1801">
        <f>H559/G559*100</f>
        <v>94.566971490048417</v>
      </c>
      <c r="J559" s="1313"/>
      <c r="K559" s="1313"/>
      <c r="L559" s="108"/>
      <c r="M559" s="108"/>
      <c r="N559" s="108"/>
      <c r="O559" s="108"/>
      <c r="P559" s="108"/>
      <c r="Q559" s="108"/>
      <c r="R559" s="300"/>
      <c r="S559" s="300"/>
      <c r="T559" s="300"/>
      <c r="U559" s="300"/>
      <c r="V559" s="300"/>
      <c r="W559" s="300"/>
      <c r="X559" s="300"/>
      <c r="Y559" s="300"/>
      <c r="Z559" s="300"/>
      <c r="AA559" s="300"/>
      <c r="AB559" s="300"/>
      <c r="AC559" s="727"/>
      <c r="AD559" s="300"/>
      <c r="AE559" s="750"/>
      <c r="AF559" s="300"/>
      <c r="AG559" s="300"/>
      <c r="AH559" s="300"/>
      <c r="AI559" s="300"/>
      <c r="AJ559" s="300"/>
      <c r="AK559" s="2019"/>
      <c r="AL559" s="885"/>
      <c r="AQ559" s="5"/>
    </row>
    <row r="560" spans="1:269" s="1984" customFormat="1" ht="29.25" x14ac:dyDescent="0.25">
      <c r="A560" s="195"/>
      <c r="B560" s="195">
        <v>1</v>
      </c>
      <c r="C560" s="492" t="s">
        <v>343</v>
      </c>
      <c r="D560" s="4"/>
      <c r="E560" s="4"/>
      <c r="F560" s="535">
        <v>7350</v>
      </c>
      <c r="G560" s="109">
        <f t="shared" si="346"/>
        <v>6737.5</v>
      </c>
      <c r="H560" s="165">
        <v>6910</v>
      </c>
      <c r="I560" s="1801">
        <f>H560/G560*100</f>
        <v>102.56029684601114</v>
      </c>
      <c r="J560" s="1313"/>
      <c r="K560" s="1313"/>
      <c r="L560" s="108"/>
      <c r="M560" s="108"/>
      <c r="N560" s="108"/>
      <c r="O560" s="108"/>
      <c r="P560" s="108"/>
      <c r="Q560" s="108"/>
      <c r="R560" s="300"/>
      <c r="S560" s="300"/>
      <c r="T560" s="300"/>
      <c r="U560" s="300"/>
      <c r="V560" s="300"/>
      <c r="W560" s="300"/>
      <c r="X560" s="300"/>
      <c r="Y560" s="300"/>
      <c r="Z560" s="300"/>
      <c r="AA560" s="300"/>
      <c r="AB560" s="300"/>
      <c r="AC560" s="727"/>
      <c r="AD560" s="300"/>
      <c r="AE560" s="750"/>
      <c r="AF560" s="300"/>
      <c r="AG560" s="300"/>
      <c r="AH560" s="300"/>
      <c r="AI560" s="300"/>
      <c r="AJ560" s="300"/>
      <c r="AK560" s="2019"/>
      <c r="AL560" s="885"/>
      <c r="AQ560" s="5"/>
    </row>
    <row r="561" spans="1:43" s="1984" customFormat="1" x14ac:dyDescent="0.25">
      <c r="A561" s="195"/>
      <c r="B561" s="195">
        <v>1</v>
      </c>
      <c r="C561" s="2638" t="s">
        <v>194</v>
      </c>
      <c r="D561" s="4"/>
      <c r="E561" s="4"/>
      <c r="F561" s="535"/>
      <c r="G561" s="716"/>
      <c r="H561" s="716"/>
      <c r="I561" s="493"/>
      <c r="J561" s="1313"/>
      <c r="K561" s="1313"/>
      <c r="L561" s="108"/>
      <c r="M561" s="108"/>
      <c r="N561" s="108"/>
      <c r="O561" s="108"/>
      <c r="P561" s="108"/>
      <c r="Q561" s="108"/>
      <c r="R561" s="300"/>
      <c r="S561" s="300"/>
      <c r="T561" s="300"/>
      <c r="U561" s="300"/>
      <c r="V561" s="300"/>
      <c r="W561" s="300"/>
      <c r="X561" s="300"/>
      <c r="Y561" s="300"/>
      <c r="Z561" s="300"/>
      <c r="AA561" s="300"/>
      <c r="AB561" s="300"/>
      <c r="AC561" s="727"/>
      <c r="AD561" s="300"/>
      <c r="AE561" s="750"/>
      <c r="AF561" s="300"/>
      <c r="AG561" s="300"/>
      <c r="AH561" s="300"/>
      <c r="AI561" s="300"/>
      <c r="AJ561" s="300"/>
      <c r="AK561" s="2019"/>
      <c r="AL561" s="885"/>
      <c r="AQ561" s="5"/>
    </row>
    <row r="562" spans="1:43" s="1984" customFormat="1" ht="104.25" x14ac:dyDescent="0.25">
      <c r="A562" s="195"/>
      <c r="B562" s="195">
        <v>1</v>
      </c>
      <c r="C562" s="286" t="s">
        <v>503</v>
      </c>
      <c r="D562" s="4"/>
      <c r="E562" s="4"/>
      <c r="F562" s="535">
        <v>5728</v>
      </c>
      <c r="G562" s="109">
        <f t="shared" ref="G562:G565" si="348">(F562/12*$C$3)</f>
        <v>5250.6666666666661</v>
      </c>
      <c r="H562" s="165">
        <v>8106</v>
      </c>
      <c r="I562" s="1801">
        <f t="shared" ref="I562:I570" si="349">H562/G562*100</f>
        <v>154.38039614017271</v>
      </c>
      <c r="J562" s="1313"/>
      <c r="K562" s="1313"/>
      <c r="L562" s="108"/>
      <c r="M562" s="108"/>
      <c r="N562" s="108"/>
      <c r="O562" s="108"/>
      <c r="P562" s="108"/>
      <c r="Q562" s="108"/>
      <c r="R562" s="300">
        <v>21477.622940000001</v>
      </c>
      <c r="S562" s="300">
        <v>21477.622940000001</v>
      </c>
      <c r="T562" s="300">
        <v>21477.622940000001</v>
      </c>
      <c r="U562" s="300">
        <v>21477.622940000001</v>
      </c>
      <c r="V562" s="300">
        <v>21477.622940000001</v>
      </c>
      <c r="W562" s="300">
        <v>21477.622940000001</v>
      </c>
      <c r="X562" s="300">
        <v>21477.622940000001</v>
      </c>
      <c r="Y562" s="300">
        <v>21477.622940000001</v>
      </c>
      <c r="Z562" s="300">
        <v>21477.622940000001</v>
      </c>
      <c r="AA562" s="300">
        <v>21477.622940000001</v>
      </c>
      <c r="AB562" s="300">
        <v>21477.622940000001</v>
      </c>
      <c r="AC562" s="727">
        <f t="shared" ref="AC562" si="350">R562/12*$C$3+(S562-R562)/11*10+(T562-S562)/10*9+(U562-T562)/9*8+(V562-U562)/8*7+(W562-V562)/7*6+(X562-W562)/6*5+(Y562-X562)/5*4+(Z562-Y562)/4*3+(AA562-Z562)/3*2+(AB562-AA562)/2*1</f>
        <v>19687.821028333332</v>
      </c>
      <c r="AD562" s="300">
        <f>AJ562-AI562-AF562-AE562</f>
        <v>29364.481069999994</v>
      </c>
      <c r="AE562" s="750"/>
      <c r="AF562" s="300"/>
      <c r="AG562" s="300">
        <f>AD562-AC562</f>
        <v>9676.6600416666624</v>
      </c>
      <c r="AH562" s="300"/>
      <c r="AI562" s="300">
        <v>-117.29366</v>
      </c>
      <c r="AJ562" s="300">
        <v>29247.187409999995</v>
      </c>
      <c r="AK562" s="2019"/>
      <c r="AL562" s="885"/>
      <c r="AQ562" s="5"/>
    </row>
    <row r="563" spans="1:43" s="1984" customFormat="1" x14ac:dyDescent="0.25">
      <c r="A563" s="195"/>
      <c r="B563" s="195">
        <v>1</v>
      </c>
      <c r="C563" s="4" t="s">
        <v>623</v>
      </c>
      <c r="D563" s="4"/>
      <c r="E563" s="4"/>
      <c r="F563" s="535">
        <v>988</v>
      </c>
      <c r="G563" s="109">
        <f t="shared" si="348"/>
        <v>905.66666666666663</v>
      </c>
      <c r="H563" s="165">
        <v>894</v>
      </c>
      <c r="I563" s="1801">
        <f t="shared" si="349"/>
        <v>98.711814501288188</v>
      </c>
      <c r="J563" s="1313"/>
      <c r="K563" s="1313"/>
      <c r="L563" s="108"/>
      <c r="M563" s="108"/>
      <c r="N563" s="108"/>
      <c r="O563" s="108"/>
      <c r="P563" s="108"/>
      <c r="Q563" s="108"/>
      <c r="R563" s="300"/>
      <c r="S563" s="300"/>
      <c r="T563" s="300"/>
      <c r="U563" s="300"/>
      <c r="V563" s="300"/>
      <c r="W563" s="300"/>
      <c r="X563" s="300"/>
      <c r="Y563" s="300"/>
      <c r="Z563" s="300"/>
      <c r="AA563" s="300"/>
      <c r="AB563" s="300"/>
      <c r="AC563" s="727"/>
      <c r="AD563" s="300"/>
      <c r="AE563" s="750"/>
      <c r="AF563" s="300"/>
      <c r="AG563" s="300"/>
      <c r="AH563" s="300"/>
      <c r="AI563" s="300"/>
      <c r="AJ563" s="300"/>
      <c r="AK563" s="2019"/>
      <c r="AL563" s="885"/>
      <c r="AQ563" s="5"/>
    </row>
    <row r="564" spans="1:43" s="1984" customFormat="1" x14ac:dyDescent="0.25">
      <c r="A564" s="195"/>
      <c r="B564" s="195">
        <v>1</v>
      </c>
      <c r="C564" s="4" t="s">
        <v>624</v>
      </c>
      <c r="D564" s="4"/>
      <c r="E564" s="4"/>
      <c r="F564" s="535">
        <v>1311</v>
      </c>
      <c r="G564" s="109">
        <f t="shared" si="348"/>
        <v>1201.75</v>
      </c>
      <c r="H564" s="165">
        <v>1257</v>
      </c>
      <c r="I564" s="1801">
        <f t="shared" si="349"/>
        <v>104.59746203453297</v>
      </c>
      <c r="J564" s="1313"/>
      <c r="K564" s="1313"/>
      <c r="L564" s="108"/>
      <c r="M564" s="108"/>
      <c r="N564" s="108"/>
      <c r="O564" s="108"/>
      <c r="P564" s="108"/>
      <c r="Q564" s="108"/>
      <c r="R564" s="300"/>
      <c r="S564" s="300"/>
      <c r="T564" s="300"/>
      <c r="U564" s="300"/>
      <c r="V564" s="300"/>
      <c r="W564" s="300"/>
      <c r="X564" s="300"/>
      <c r="Y564" s="300"/>
      <c r="Z564" s="300"/>
      <c r="AA564" s="300"/>
      <c r="AB564" s="300"/>
      <c r="AC564" s="727"/>
      <c r="AD564" s="300"/>
      <c r="AE564" s="750"/>
      <c r="AF564" s="300"/>
      <c r="AG564" s="300"/>
      <c r="AH564" s="300"/>
      <c r="AI564" s="300"/>
      <c r="AJ564" s="300"/>
      <c r="AK564" s="2019"/>
      <c r="AL564" s="885"/>
      <c r="AQ564" s="5"/>
    </row>
    <row r="565" spans="1:43" s="1984" customFormat="1" ht="30" x14ac:dyDescent="0.25">
      <c r="A565" s="195"/>
      <c r="B565" s="195">
        <v>1</v>
      </c>
      <c r="C565" s="4" t="s">
        <v>625</v>
      </c>
      <c r="D565" s="4"/>
      <c r="E565" s="4"/>
      <c r="F565" s="535">
        <v>2746</v>
      </c>
      <c r="G565" s="109">
        <f t="shared" si="348"/>
        <v>2517.166666666667</v>
      </c>
      <c r="H565" s="165">
        <v>4053</v>
      </c>
      <c r="I565" s="1801">
        <f t="shared" si="349"/>
        <v>161.01436800635634</v>
      </c>
      <c r="J565" s="1313"/>
      <c r="K565" s="1313"/>
      <c r="L565" s="108"/>
      <c r="M565" s="108"/>
      <c r="N565" s="108"/>
      <c r="O565" s="108"/>
      <c r="P565" s="108"/>
      <c r="Q565" s="108"/>
      <c r="R565" s="300"/>
      <c r="S565" s="300"/>
      <c r="T565" s="300"/>
      <c r="U565" s="300"/>
      <c r="V565" s="300"/>
      <c r="W565" s="300"/>
      <c r="X565" s="300"/>
      <c r="Y565" s="300"/>
      <c r="Z565" s="300"/>
      <c r="AA565" s="300"/>
      <c r="AB565" s="300"/>
      <c r="AC565" s="727"/>
      <c r="AD565" s="300"/>
      <c r="AE565" s="750"/>
      <c r="AF565" s="300"/>
      <c r="AG565" s="300"/>
      <c r="AH565" s="300"/>
      <c r="AI565" s="300"/>
      <c r="AJ565" s="300"/>
      <c r="AK565" s="2019"/>
      <c r="AL565" s="885"/>
      <c r="AQ565" s="5"/>
    </row>
    <row r="566" spans="1:43" s="1984" customFormat="1" ht="63" x14ac:dyDescent="0.25">
      <c r="A566" s="195"/>
      <c r="B566" s="195">
        <v>1</v>
      </c>
      <c r="C566" s="460" t="s">
        <v>458</v>
      </c>
      <c r="D566" s="4"/>
      <c r="E566" s="4"/>
      <c r="F566" s="534">
        <f>F567+F576</f>
        <v>11127</v>
      </c>
      <c r="G566" s="534">
        <f t="shared" ref="G566:H566" si="351">G567+G576</f>
        <v>10199.75</v>
      </c>
      <c r="H566" s="534">
        <f t="shared" si="351"/>
        <v>10391</v>
      </c>
      <c r="I566" s="1801">
        <f t="shared" si="349"/>
        <v>101.87504595700875</v>
      </c>
      <c r="J566" s="1313"/>
      <c r="K566" s="1313"/>
      <c r="L566" s="108"/>
      <c r="M566" s="108"/>
      <c r="N566" s="108"/>
      <c r="O566" s="108"/>
      <c r="P566" s="108"/>
      <c r="Q566" s="108"/>
      <c r="R566" s="300">
        <f t="shared" ref="R566:AJ566" si="352">R567+R576</f>
        <v>39124.998599999999</v>
      </c>
      <c r="S566" s="300">
        <f t="shared" ref="S566:T566" si="353">S567+S576</f>
        <v>39124.998599999999</v>
      </c>
      <c r="T566" s="300">
        <f t="shared" si="353"/>
        <v>39124.998599999999</v>
      </c>
      <c r="U566" s="300">
        <f t="shared" ref="U566:V566" si="354">U567+U576</f>
        <v>39124.998599999999</v>
      </c>
      <c r="V566" s="300">
        <f t="shared" si="354"/>
        <v>39124.998599999999</v>
      </c>
      <c r="W566" s="300">
        <f t="shared" ref="W566:X566" si="355">W567+W576</f>
        <v>39124.998599999999</v>
      </c>
      <c r="X566" s="300">
        <f t="shared" si="355"/>
        <v>39124.998599999999</v>
      </c>
      <c r="Y566" s="300">
        <f t="shared" ref="Y566:Z566" si="356">Y567+Y576</f>
        <v>39124.998599999999</v>
      </c>
      <c r="Z566" s="300">
        <f t="shared" si="356"/>
        <v>39124.998599999999</v>
      </c>
      <c r="AA566" s="300">
        <f t="shared" ref="AA566:AB566" si="357">AA567+AA576</f>
        <v>39124.998599999999</v>
      </c>
      <c r="AB566" s="300">
        <f t="shared" si="357"/>
        <v>39124.998599999999</v>
      </c>
      <c r="AC566" s="2026">
        <f t="shared" si="352"/>
        <v>35864.582050000005</v>
      </c>
      <c r="AD566" s="300">
        <f t="shared" si="352"/>
        <v>36687.597420000006</v>
      </c>
      <c r="AE566" s="750">
        <f t="shared" si="352"/>
        <v>0</v>
      </c>
      <c r="AF566" s="300">
        <f t="shared" si="352"/>
        <v>0</v>
      </c>
      <c r="AG566" s="300">
        <f t="shared" si="352"/>
        <v>823.01536999999803</v>
      </c>
      <c r="AH566" s="300">
        <f t="shared" si="352"/>
        <v>-11.347490000000002</v>
      </c>
      <c r="AI566" s="300">
        <f t="shared" si="352"/>
        <v>-24.957900000000002</v>
      </c>
      <c r="AJ566" s="300">
        <f t="shared" si="352"/>
        <v>36662.639519999997</v>
      </c>
      <c r="AK566" s="2019"/>
      <c r="AL566" s="885"/>
      <c r="AQ566" s="5"/>
    </row>
    <row r="567" spans="1:43" s="1984" customFormat="1" ht="30" x14ac:dyDescent="0.25">
      <c r="A567" s="195"/>
      <c r="B567" s="195">
        <v>1</v>
      </c>
      <c r="C567" s="440" t="s">
        <v>271</v>
      </c>
      <c r="D567" s="4"/>
      <c r="E567" s="4"/>
      <c r="F567" s="535">
        <f>F568+F572</f>
        <v>8418</v>
      </c>
      <c r="G567" s="535">
        <f t="shared" ref="G567:H567" si="358">G568+G572</f>
        <v>7716.5</v>
      </c>
      <c r="H567" s="535">
        <f t="shared" si="358"/>
        <v>7889</v>
      </c>
      <c r="I567" s="1801">
        <f t="shared" si="349"/>
        <v>102.2354694485842</v>
      </c>
      <c r="J567" s="1313"/>
      <c r="K567" s="1313"/>
      <c r="L567" s="108"/>
      <c r="M567" s="108"/>
      <c r="N567" s="108"/>
      <c r="O567" s="108"/>
      <c r="P567" s="108"/>
      <c r="Q567" s="108"/>
      <c r="R567" s="300">
        <f t="shared" ref="R567:AJ567" si="359">SUM(R568:R575)</f>
        <v>34520.592570000001</v>
      </c>
      <c r="S567" s="300">
        <f t="shared" ref="S567:T567" si="360">SUM(S568:S575)</f>
        <v>34520.592570000001</v>
      </c>
      <c r="T567" s="300">
        <f t="shared" si="360"/>
        <v>34520.592570000001</v>
      </c>
      <c r="U567" s="300">
        <f t="shared" ref="U567:V567" si="361">SUM(U568:U575)</f>
        <v>34520.592570000001</v>
      </c>
      <c r="V567" s="300">
        <f t="shared" si="361"/>
        <v>34520.592570000001</v>
      </c>
      <c r="W567" s="300">
        <f t="shared" ref="W567:X567" si="362">SUM(W568:W575)</f>
        <v>34520.592570000001</v>
      </c>
      <c r="X567" s="300">
        <f t="shared" si="362"/>
        <v>34520.592570000001</v>
      </c>
      <c r="Y567" s="300">
        <f t="shared" ref="Y567:Z567" si="363">SUM(Y568:Y575)</f>
        <v>34520.592570000001</v>
      </c>
      <c r="Z567" s="300">
        <f t="shared" si="363"/>
        <v>34520.592570000001</v>
      </c>
      <c r="AA567" s="300">
        <f t="shared" ref="AA567:AB567" si="364">SUM(AA568:AA575)</f>
        <v>34520.592570000001</v>
      </c>
      <c r="AB567" s="300">
        <f t="shared" si="364"/>
        <v>34520.592570000001</v>
      </c>
      <c r="AC567" s="727">
        <f t="shared" si="359"/>
        <v>31643.876522500002</v>
      </c>
      <c r="AD567" s="300">
        <f t="shared" si="359"/>
        <v>32290.996350000001</v>
      </c>
      <c r="AE567" s="750">
        <f t="shared" si="359"/>
        <v>0</v>
      </c>
      <c r="AF567" s="300">
        <f t="shared" si="359"/>
        <v>0</v>
      </c>
      <c r="AG567" s="300">
        <f t="shared" si="359"/>
        <v>647.11982749999765</v>
      </c>
      <c r="AH567" s="300">
        <f t="shared" si="359"/>
        <v>-11.347490000000002</v>
      </c>
      <c r="AI567" s="300">
        <f t="shared" si="359"/>
        <v>-24.957900000000002</v>
      </c>
      <c r="AJ567" s="300">
        <f t="shared" si="359"/>
        <v>32266.03845</v>
      </c>
      <c r="AK567" s="2019"/>
      <c r="AL567" s="885"/>
      <c r="AQ567" s="5"/>
    </row>
    <row r="568" spans="1:43" s="1984" customFormat="1" ht="30" x14ac:dyDescent="0.25">
      <c r="A568" s="195"/>
      <c r="B568" s="195">
        <v>1</v>
      </c>
      <c r="C568" s="286" t="s">
        <v>459</v>
      </c>
      <c r="D568" s="4"/>
      <c r="E568" s="4"/>
      <c r="F568" s="535">
        <v>7311</v>
      </c>
      <c r="G568" s="109">
        <f t="shared" ref="G568" si="365">(F568/12*$C$3)</f>
        <v>6701.75</v>
      </c>
      <c r="H568" s="165">
        <v>6766</v>
      </c>
      <c r="I568" s="1801">
        <f t="shared" si="349"/>
        <v>100.9587048159063</v>
      </c>
      <c r="J568" s="1313"/>
      <c r="K568" s="1313"/>
      <c r="L568" s="108"/>
      <c r="M568" s="108"/>
      <c r="N568" s="108"/>
      <c r="O568" s="108"/>
      <c r="P568" s="108"/>
      <c r="Q568" s="108"/>
      <c r="R568" s="300">
        <v>32168.400000000001</v>
      </c>
      <c r="S568" s="300">
        <v>32168.400000000001</v>
      </c>
      <c r="T568" s="300">
        <v>32168.400000000001</v>
      </c>
      <c r="U568" s="300">
        <v>32168.400000000001</v>
      </c>
      <c r="V568" s="300">
        <v>32168.400000000001</v>
      </c>
      <c r="W568" s="300">
        <v>32168.400000000001</v>
      </c>
      <c r="X568" s="300">
        <v>32168.400000000001</v>
      </c>
      <c r="Y568" s="300">
        <v>32168.400000000001</v>
      </c>
      <c r="Z568" s="300">
        <v>32168.400000000001</v>
      </c>
      <c r="AA568" s="300">
        <v>32168.400000000001</v>
      </c>
      <c r="AB568" s="300">
        <v>32168.400000000001</v>
      </c>
      <c r="AC568" s="727">
        <f t="shared" ref="AC568" si="366">R568/12*$C$3+(S568-R568)/11*10+(T568-S568)/10*9+(U568-T568)/9*8+(V568-U568)/8*7+(W568-V568)/7*6+(X568-W568)/6*5+(Y568-X568)/5*4+(Z568-Y568)/4*3+(AA568-Z568)/3*2+(AB568-AA568)/2*1</f>
        <v>29487.700000000004</v>
      </c>
      <c r="AD568" s="300">
        <f>AJ568-AI568-AF568-AE568</f>
        <v>30027.792540000002</v>
      </c>
      <c r="AE568" s="750"/>
      <c r="AF568" s="300"/>
      <c r="AG568" s="300">
        <f>AD568-AC568</f>
        <v>540.09253999999783</v>
      </c>
      <c r="AH568" s="300">
        <v>-11.347490000000002</v>
      </c>
      <c r="AI568" s="300">
        <v>-24.957900000000002</v>
      </c>
      <c r="AJ568" s="300">
        <v>30002.834640000001</v>
      </c>
      <c r="AK568" s="2019"/>
      <c r="AL568" s="885"/>
      <c r="AQ568" s="5"/>
    </row>
    <row r="569" spans="1:43" s="1984" customFormat="1" ht="60" x14ac:dyDescent="0.25">
      <c r="A569" s="195"/>
      <c r="B569" s="195">
        <v>1</v>
      </c>
      <c r="C569" s="286" t="s">
        <v>479</v>
      </c>
      <c r="D569" s="4"/>
      <c r="E569" s="4"/>
      <c r="F569" s="536"/>
      <c r="G569" s="165"/>
      <c r="H569" s="165"/>
      <c r="I569" s="1801"/>
      <c r="J569" s="1313"/>
      <c r="K569" s="1313"/>
      <c r="L569" s="108"/>
      <c r="M569" s="108"/>
      <c r="N569" s="108"/>
      <c r="O569" s="108"/>
      <c r="P569" s="108"/>
      <c r="Q569" s="108"/>
      <c r="R569" s="300"/>
      <c r="S569" s="300"/>
      <c r="T569" s="300"/>
      <c r="U569" s="300"/>
      <c r="V569" s="300"/>
      <c r="W569" s="300"/>
      <c r="X569" s="300"/>
      <c r="Y569" s="300"/>
      <c r="Z569" s="300"/>
      <c r="AA569" s="300"/>
      <c r="AB569" s="300"/>
      <c r="AC569" s="727"/>
      <c r="AD569" s="300"/>
      <c r="AE569" s="750"/>
      <c r="AF569" s="300"/>
      <c r="AG569" s="300"/>
      <c r="AH569" s="300"/>
      <c r="AI569" s="300"/>
      <c r="AJ569" s="300"/>
      <c r="AK569" s="2019"/>
      <c r="AL569" s="885"/>
      <c r="AQ569" s="5"/>
    </row>
    <row r="570" spans="1:43" s="1984" customFormat="1" ht="60" x14ac:dyDescent="0.25">
      <c r="A570" s="195"/>
      <c r="B570" s="195"/>
      <c r="C570" s="286" t="s">
        <v>687</v>
      </c>
      <c r="D570" s="4"/>
      <c r="E570" s="4"/>
      <c r="F570" s="536">
        <v>1272</v>
      </c>
      <c r="G570" s="3017">
        <f>F570/8*6</f>
        <v>954</v>
      </c>
      <c r="H570" s="165">
        <v>56</v>
      </c>
      <c r="I570" s="1801">
        <f t="shared" si="349"/>
        <v>5.8700209643605872</v>
      </c>
      <c r="J570" s="1313"/>
      <c r="K570" s="1313"/>
      <c r="L570" s="108"/>
      <c r="M570" s="108"/>
      <c r="N570" s="108"/>
      <c r="O570" s="108"/>
      <c r="P570" s="108"/>
      <c r="Q570" s="108"/>
      <c r="R570" s="300"/>
      <c r="S570" s="300"/>
      <c r="T570" s="300"/>
      <c r="U570" s="300"/>
      <c r="V570" s="300"/>
      <c r="W570" s="300"/>
      <c r="X570" s="300"/>
      <c r="Y570" s="300"/>
      <c r="Z570" s="300"/>
      <c r="AA570" s="300"/>
      <c r="AB570" s="300"/>
      <c r="AC570" s="727"/>
      <c r="AD570" s="300">
        <f>AJ570</f>
        <v>0</v>
      </c>
      <c r="AE570" s="750"/>
      <c r="AF570" s="300"/>
      <c r="AG570" s="300"/>
      <c r="AH570" s="300"/>
      <c r="AI570" s="300">
        <v>0</v>
      </c>
      <c r="AJ570" s="300">
        <v>0</v>
      </c>
      <c r="AK570" s="2019"/>
      <c r="AL570" s="885"/>
      <c r="AQ570" s="5"/>
    </row>
    <row r="571" spans="1:43" s="1984" customFormat="1" ht="60" x14ac:dyDescent="0.25">
      <c r="A571" s="195"/>
      <c r="B571" s="195"/>
      <c r="C571" s="286" t="s">
        <v>688</v>
      </c>
      <c r="D571" s="4"/>
      <c r="E571" s="4"/>
      <c r="F571" s="536"/>
      <c r="G571" s="165"/>
      <c r="H571" s="165"/>
      <c r="I571" s="1801"/>
      <c r="J571" s="1313"/>
      <c r="K571" s="1313"/>
      <c r="L571" s="108"/>
      <c r="M571" s="108"/>
      <c r="N571" s="108"/>
      <c r="O571" s="108"/>
      <c r="P571" s="108"/>
      <c r="Q571" s="108"/>
      <c r="R571" s="300"/>
      <c r="S571" s="300"/>
      <c r="T571" s="300"/>
      <c r="U571" s="300"/>
      <c r="V571" s="300"/>
      <c r="W571" s="300"/>
      <c r="X571" s="300"/>
      <c r="Y571" s="300"/>
      <c r="Z571" s="300"/>
      <c r="AA571" s="300"/>
      <c r="AB571" s="300"/>
      <c r="AC571" s="727"/>
      <c r="AD571" s="300"/>
      <c r="AE571" s="750"/>
      <c r="AF571" s="300"/>
      <c r="AG571" s="300"/>
      <c r="AH571" s="300"/>
      <c r="AI571" s="300"/>
      <c r="AJ571" s="300"/>
      <c r="AK571" s="2019"/>
      <c r="AL571" s="885"/>
      <c r="AQ571" s="5"/>
    </row>
    <row r="572" spans="1:43" s="1984" customFormat="1" ht="30" x14ac:dyDescent="0.25">
      <c r="A572" s="195"/>
      <c r="B572" s="195">
        <v>1</v>
      </c>
      <c r="C572" s="286" t="s">
        <v>460</v>
      </c>
      <c r="D572" s="4"/>
      <c r="E572" s="4"/>
      <c r="F572" s="536">
        <v>1107</v>
      </c>
      <c r="G572" s="109">
        <f t="shared" ref="G572" si="367">(F572/12*$C$3)</f>
        <v>1014.75</v>
      </c>
      <c r="H572" s="165">
        <v>1123</v>
      </c>
      <c r="I572" s="1801">
        <f>H572/G572*100</f>
        <v>110.66765213106677</v>
      </c>
      <c r="J572" s="1313"/>
      <c r="K572" s="1313"/>
      <c r="L572" s="108"/>
      <c r="M572" s="108"/>
      <c r="N572" s="108"/>
      <c r="O572" s="108"/>
      <c r="P572" s="108"/>
      <c r="Q572" s="108"/>
      <c r="R572" s="300">
        <v>2352.1925699999997</v>
      </c>
      <c r="S572" s="300">
        <v>2352.1925699999997</v>
      </c>
      <c r="T572" s="300">
        <v>2352.1925699999997</v>
      </c>
      <c r="U572" s="300">
        <v>2352.1925699999997</v>
      </c>
      <c r="V572" s="300">
        <v>2352.1925699999997</v>
      </c>
      <c r="W572" s="300">
        <v>2352.1925699999997</v>
      </c>
      <c r="X572" s="300">
        <v>2352.1925699999997</v>
      </c>
      <c r="Y572" s="300">
        <v>2352.1925699999997</v>
      </c>
      <c r="Z572" s="300">
        <v>2352.1925699999997</v>
      </c>
      <c r="AA572" s="300">
        <v>2352.1925699999997</v>
      </c>
      <c r="AB572" s="300">
        <v>2352.1925699999997</v>
      </c>
      <c r="AC572" s="727">
        <f t="shared" ref="AC572" si="368">R572/12*$C$3+(S572-R572)/11*10+(T572-S572)/10*9+(U572-T572)/9*8+(V572-U572)/8*7+(W572-V572)/7*6+(X572-W572)/6*5+(Y572-X572)/5*4+(Z572-Y572)/4*3+(AA572-Z572)/3*2+(AB572-AA572)/2*1</f>
        <v>2156.1765224999999</v>
      </c>
      <c r="AD572" s="300">
        <f>AJ572-AI572-AF572-AE572</f>
        <v>2258.8228799999997</v>
      </c>
      <c r="AE572" s="750"/>
      <c r="AF572" s="300"/>
      <c r="AG572" s="300">
        <f>AD572-AC572</f>
        <v>102.64635749999979</v>
      </c>
      <c r="AH572" s="300"/>
      <c r="AI572" s="300">
        <v>0</v>
      </c>
      <c r="AJ572" s="300">
        <v>2258.8228799999997</v>
      </c>
      <c r="AK572" s="2019"/>
      <c r="AL572" s="885"/>
      <c r="AQ572" s="5"/>
    </row>
    <row r="573" spans="1:43" s="1984" customFormat="1" ht="30" x14ac:dyDescent="0.25">
      <c r="A573" s="195"/>
      <c r="B573" s="195">
        <v>1</v>
      </c>
      <c r="C573" s="286" t="s">
        <v>461</v>
      </c>
      <c r="D573" s="4"/>
      <c r="E573" s="4"/>
      <c r="F573" s="536"/>
      <c r="G573" s="165"/>
      <c r="H573" s="165"/>
      <c r="I573" s="1801"/>
      <c r="J573" s="1313"/>
      <c r="K573" s="1313"/>
      <c r="L573" s="108"/>
      <c r="M573" s="108"/>
      <c r="N573" s="108"/>
      <c r="O573" s="108"/>
      <c r="P573" s="108"/>
      <c r="Q573" s="108"/>
      <c r="R573" s="300"/>
      <c r="S573" s="300"/>
      <c r="T573" s="300"/>
      <c r="U573" s="300"/>
      <c r="V573" s="300"/>
      <c r="W573" s="300"/>
      <c r="X573" s="300"/>
      <c r="Y573" s="300"/>
      <c r="Z573" s="300"/>
      <c r="AA573" s="300"/>
      <c r="AB573" s="300"/>
      <c r="AC573" s="727"/>
      <c r="AD573" s="300">
        <f>AJ573-AI573-AF573</f>
        <v>4.3809300000000002</v>
      </c>
      <c r="AE573" s="750"/>
      <c r="AF573" s="300"/>
      <c r="AG573" s="300">
        <f>AD573-AC573</f>
        <v>4.3809300000000002</v>
      </c>
      <c r="AH573" s="300"/>
      <c r="AI573" s="300">
        <v>0</v>
      </c>
      <c r="AJ573" s="300">
        <v>4.3809300000000002</v>
      </c>
      <c r="AK573" s="2019"/>
      <c r="AL573" s="885"/>
      <c r="AQ573" s="5"/>
    </row>
    <row r="574" spans="1:43" s="1984" customFormat="1" ht="45" x14ac:dyDescent="0.25">
      <c r="A574" s="195"/>
      <c r="B574" s="195">
        <v>1</v>
      </c>
      <c r="C574" s="286" t="s">
        <v>462</v>
      </c>
      <c r="D574" s="4"/>
      <c r="E574" s="4"/>
      <c r="F574" s="536"/>
      <c r="G574" s="165"/>
      <c r="H574" s="165"/>
      <c r="I574" s="1801"/>
      <c r="J574" s="1313"/>
      <c r="K574" s="1313"/>
      <c r="L574" s="108"/>
      <c r="M574" s="108"/>
      <c r="N574" s="108"/>
      <c r="O574" s="108"/>
      <c r="P574" s="108"/>
      <c r="Q574" s="108"/>
      <c r="R574" s="300"/>
      <c r="S574" s="300"/>
      <c r="T574" s="300"/>
      <c r="U574" s="300"/>
      <c r="V574" s="300"/>
      <c r="W574" s="300"/>
      <c r="X574" s="300"/>
      <c r="Y574" s="300"/>
      <c r="Z574" s="300"/>
      <c r="AA574" s="300"/>
      <c r="AB574" s="300"/>
      <c r="AC574" s="727"/>
      <c r="AD574" s="300"/>
      <c r="AE574" s="750"/>
      <c r="AF574" s="300"/>
      <c r="AG574" s="300"/>
      <c r="AH574" s="300"/>
      <c r="AI574" s="300"/>
      <c r="AJ574" s="300"/>
      <c r="AK574" s="2019"/>
      <c r="AL574" s="885"/>
      <c r="AQ574" s="5"/>
    </row>
    <row r="575" spans="1:43" s="1984" customFormat="1" ht="30" x14ac:dyDescent="0.25">
      <c r="A575" s="195"/>
      <c r="B575" s="195">
        <v>1</v>
      </c>
      <c r="C575" s="286" t="s">
        <v>463</v>
      </c>
      <c r="D575" s="4"/>
      <c r="E575" s="4"/>
      <c r="F575" s="153"/>
      <c r="G575" s="165"/>
      <c r="H575" s="165"/>
      <c r="I575" s="1801"/>
      <c r="J575" s="1313"/>
      <c r="K575" s="1313"/>
      <c r="L575" s="108"/>
      <c r="M575" s="108"/>
      <c r="N575" s="108"/>
      <c r="O575" s="108"/>
      <c r="P575" s="108"/>
      <c r="Q575" s="108"/>
      <c r="R575" s="300"/>
      <c r="S575" s="300"/>
      <c r="T575" s="300"/>
      <c r="U575" s="300"/>
      <c r="V575" s="300"/>
      <c r="W575" s="300"/>
      <c r="X575" s="300"/>
      <c r="Y575" s="300"/>
      <c r="Z575" s="300"/>
      <c r="AA575" s="300"/>
      <c r="AB575" s="300"/>
      <c r="AC575" s="727"/>
      <c r="AD575" s="300"/>
      <c r="AE575" s="750"/>
      <c r="AF575" s="300"/>
      <c r="AG575" s="300"/>
      <c r="AH575" s="300"/>
      <c r="AI575" s="300"/>
      <c r="AJ575" s="300"/>
      <c r="AK575" s="2019"/>
      <c r="AL575" s="885"/>
      <c r="AQ575" s="5"/>
    </row>
    <row r="576" spans="1:43" s="1984" customFormat="1" ht="45" x14ac:dyDescent="0.25">
      <c r="A576" s="195"/>
      <c r="B576" s="195">
        <v>1</v>
      </c>
      <c r="C576" s="440" t="s">
        <v>272</v>
      </c>
      <c r="D576" s="4"/>
      <c r="E576" s="4"/>
      <c r="F576" s="513">
        <f>SUM(F577:F579)</f>
        <v>2709</v>
      </c>
      <c r="G576" s="513">
        <f t="shared" ref="G576:H576" si="369">SUM(G577:G579)</f>
        <v>2483.25</v>
      </c>
      <c r="H576" s="513">
        <f t="shared" si="369"/>
        <v>2502</v>
      </c>
      <c r="I576" s="1801">
        <f>H576/G576*100</f>
        <v>100.75505889459377</v>
      </c>
      <c r="J576" s="1313"/>
      <c r="K576" s="1313"/>
      <c r="L576" s="108"/>
      <c r="M576" s="108"/>
      <c r="N576" s="108"/>
      <c r="O576" s="108"/>
      <c r="P576" s="108"/>
      <c r="Q576" s="108"/>
      <c r="R576" s="300">
        <f t="shared" ref="R576:AJ576" si="370">SUM(R577:R579)</f>
        <v>4604.4060300000001</v>
      </c>
      <c r="S576" s="300">
        <f t="shared" ref="S576:T576" si="371">SUM(S577:S579)</f>
        <v>4604.4060300000001</v>
      </c>
      <c r="T576" s="300">
        <f t="shared" si="371"/>
        <v>4604.4060300000001</v>
      </c>
      <c r="U576" s="300">
        <f t="shared" ref="U576:V576" si="372">SUM(U577:U579)</f>
        <v>4604.4060300000001</v>
      </c>
      <c r="V576" s="300">
        <f t="shared" si="372"/>
        <v>4604.4060300000001</v>
      </c>
      <c r="W576" s="300">
        <f t="shared" ref="W576:X576" si="373">SUM(W577:W579)</f>
        <v>4604.4060300000001</v>
      </c>
      <c r="X576" s="300">
        <f t="shared" si="373"/>
        <v>4604.4060300000001</v>
      </c>
      <c r="Y576" s="300">
        <f t="shared" ref="Y576:Z576" si="374">SUM(Y577:Y579)</f>
        <v>4604.4060300000001</v>
      </c>
      <c r="Z576" s="300">
        <f t="shared" si="374"/>
        <v>4604.4060300000001</v>
      </c>
      <c r="AA576" s="300">
        <f t="shared" ref="AA576:AB576" si="375">SUM(AA577:AA579)</f>
        <v>4604.4060300000001</v>
      </c>
      <c r="AB576" s="300">
        <f t="shared" si="375"/>
        <v>4604.4060300000001</v>
      </c>
      <c r="AC576" s="727">
        <f t="shared" si="370"/>
        <v>4220.7055275000002</v>
      </c>
      <c r="AD576" s="300">
        <f t="shared" si="370"/>
        <v>4396.6010700000006</v>
      </c>
      <c r="AE576" s="750">
        <f t="shared" si="370"/>
        <v>0</v>
      </c>
      <c r="AF576" s="300">
        <f t="shared" si="370"/>
        <v>0</v>
      </c>
      <c r="AG576" s="300">
        <f t="shared" si="370"/>
        <v>175.89554250000037</v>
      </c>
      <c r="AH576" s="300">
        <f t="shared" si="370"/>
        <v>0</v>
      </c>
      <c r="AI576" s="300">
        <f t="shared" si="370"/>
        <v>0</v>
      </c>
      <c r="AJ576" s="300">
        <f t="shared" si="370"/>
        <v>4396.6010700000006</v>
      </c>
      <c r="AK576" s="2019"/>
      <c r="AL576" s="885"/>
      <c r="AQ576" s="5"/>
    </row>
    <row r="577" spans="1:43" s="1984" customFormat="1" ht="45" x14ac:dyDescent="0.25">
      <c r="A577" s="195"/>
      <c r="B577" s="195">
        <v>1</v>
      </c>
      <c r="C577" s="286" t="s">
        <v>464</v>
      </c>
      <c r="D577" s="4"/>
      <c r="E577" s="4"/>
      <c r="F577" s="153">
        <v>2709</v>
      </c>
      <c r="G577" s="109">
        <f t="shared" ref="G577" si="376">(F577/12*$C$3)</f>
        <v>2483.25</v>
      </c>
      <c r="H577" s="165">
        <v>2502</v>
      </c>
      <c r="I577" s="1801">
        <f>H577/G577*100</f>
        <v>100.75505889459377</v>
      </c>
      <c r="J577" s="1313"/>
      <c r="K577" s="1313"/>
      <c r="L577" s="108"/>
      <c r="M577" s="108"/>
      <c r="N577" s="108"/>
      <c r="O577" s="108"/>
      <c r="P577" s="108"/>
      <c r="Q577" s="108"/>
      <c r="R577" s="300">
        <v>4604.4060300000001</v>
      </c>
      <c r="S577" s="300">
        <v>4604.4060300000001</v>
      </c>
      <c r="T577" s="300">
        <v>4604.4060300000001</v>
      </c>
      <c r="U577" s="300">
        <v>4604.4060300000001</v>
      </c>
      <c r="V577" s="300">
        <v>4604.4060300000001</v>
      </c>
      <c r="W577" s="300">
        <v>4604.4060300000001</v>
      </c>
      <c r="X577" s="300">
        <v>4604.4060300000001</v>
      </c>
      <c r="Y577" s="300">
        <v>4604.4060300000001</v>
      </c>
      <c r="Z577" s="300">
        <v>4604.4060300000001</v>
      </c>
      <c r="AA577" s="300">
        <v>4604.4060300000001</v>
      </c>
      <c r="AB577" s="300">
        <v>4604.4060300000001</v>
      </c>
      <c r="AC577" s="727">
        <f t="shared" ref="AC577" si="377">R577/12*$C$3+(S577-R577)/11*10+(T577-S577)/10*9+(U577-T577)/9*8+(V577-U577)/8*7+(W577-V577)/7*6+(X577-W577)/6*5+(Y577-X577)/5*4+(Z577-Y577)/4*3+(AA577-Z577)/3*2+(AB577-AA577)/2*1</f>
        <v>4220.7055275000002</v>
      </c>
      <c r="AD577" s="300">
        <f>AJ577-AI577-AF577-AE577</f>
        <v>4396.6010700000006</v>
      </c>
      <c r="AE577" s="750"/>
      <c r="AF577" s="300"/>
      <c r="AG577" s="300">
        <f>AD577-AC577</f>
        <v>175.89554250000037</v>
      </c>
      <c r="AH577" s="300"/>
      <c r="AI577" s="300">
        <v>0</v>
      </c>
      <c r="AJ577" s="300">
        <v>4396.6010700000006</v>
      </c>
      <c r="AK577" s="2019"/>
      <c r="AL577" s="885"/>
      <c r="AQ577" s="5"/>
    </row>
    <row r="578" spans="1:43" s="1984" customFormat="1" ht="75" x14ac:dyDescent="0.25">
      <c r="A578" s="195"/>
      <c r="B578" s="195">
        <v>1</v>
      </c>
      <c r="C578" s="286" t="s">
        <v>465</v>
      </c>
      <c r="D578" s="4"/>
      <c r="E578" s="4"/>
      <c r="F578" s="538"/>
      <c r="G578" s="165"/>
      <c r="H578" s="165"/>
      <c r="I578" s="1801"/>
      <c r="J578" s="1313"/>
      <c r="K578" s="1313"/>
      <c r="L578" s="108"/>
      <c r="M578" s="108"/>
      <c r="N578" s="108"/>
      <c r="O578" s="108"/>
      <c r="P578" s="108"/>
      <c r="Q578" s="108"/>
      <c r="R578" s="300"/>
      <c r="S578" s="300"/>
      <c r="T578" s="300"/>
      <c r="U578" s="300"/>
      <c r="V578" s="300"/>
      <c r="W578" s="300"/>
      <c r="X578" s="300"/>
      <c r="Y578" s="300"/>
      <c r="Z578" s="300"/>
      <c r="AA578" s="300"/>
      <c r="AB578" s="300"/>
      <c r="AC578" s="727"/>
      <c r="AD578" s="300"/>
      <c r="AE578" s="750"/>
      <c r="AF578" s="300"/>
      <c r="AG578" s="300"/>
      <c r="AH578" s="300"/>
      <c r="AI578" s="300"/>
      <c r="AJ578" s="300"/>
      <c r="AK578" s="2019"/>
      <c r="AL578" s="885"/>
      <c r="AQ578" s="5"/>
    </row>
    <row r="579" spans="1:43" s="1984" customFormat="1" ht="60" x14ac:dyDescent="0.25">
      <c r="A579" s="195"/>
      <c r="B579" s="195">
        <v>1</v>
      </c>
      <c r="C579" s="286" t="s">
        <v>466</v>
      </c>
      <c r="D579" s="4"/>
      <c r="E579" s="4"/>
      <c r="F579" s="153"/>
      <c r="G579" s="165"/>
      <c r="H579" s="165"/>
      <c r="I579" s="1801"/>
      <c r="J579" s="1313"/>
      <c r="K579" s="1313"/>
      <c r="L579" s="108"/>
      <c r="M579" s="108"/>
      <c r="N579" s="108"/>
      <c r="O579" s="108"/>
      <c r="P579" s="108"/>
      <c r="Q579" s="108"/>
      <c r="R579" s="300"/>
      <c r="S579" s="300"/>
      <c r="T579" s="300"/>
      <c r="U579" s="300"/>
      <c r="V579" s="300"/>
      <c r="W579" s="300"/>
      <c r="X579" s="300"/>
      <c r="Y579" s="300"/>
      <c r="Z579" s="300"/>
      <c r="AA579" s="300"/>
      <c r="AB579" s="300"/>
      <c r="AC579" s="727">
        <f>R579/12*$C$3</f>
        <v>0</v>
      </c>
      <c r="AD579" s="300">
        <f t="shared" ref="AD579:AD580" si="378">AJ579-AI579-AF579-AE579</f>
        <v>0</v>
      </c>
      <c r="AE579" s="750"/>
      <c r="AF579" s="300"/>
      <c r="AG579" s="300">
        <f>AD579-AC579</f>
        <v>0</v>
      </c>
      <c r="AH579" s="300"/>
      <c r="AI579" s="300"/>
      <c r="AJ579" s="300"/>
      <c r="AK579" s="2019"/>
      <c r="AL579" s="885"/>
      <c r="AQ579" s="5"/>
    </row>
    <row r="580" spans="1:43" s="1984" customFormat="1" ht="29.25" x14ac:dyDescent="0.25">
      <c r="A580" s="195"/>
      <c r="B580" s="195">
        <v>1</v>
      </c>
      <c r="C580" s="1979" t="s">
        <v>310</v>
      </c>
      <c r="D580" s="4"/>
      <c r="E580" s="4"/>
      <c r="F580" s="513">
        <f>SUM(F581,F582,F586,F587,F588,F589)</f>
        <v>2205.2999999999997</v>
      </c>
      <c r="G580" s="513">
        <f t="shared" ref="G580:H580" si="379">SUM(G581,G582,G586,G587,G588,G589)</f>
        <v>2021.5249999999996</v>
      </c>
      <c r="H580" s="513">
        <f t="shared" si="379"/>
        <v>2197</v>
      </c>
      <c r="I580" s="1801">
        <f>H580/G580*100</f>
        <v>108.68032797022052</v>
      </c>
      <c r="J580" s="1313"/>
      <c r="K580" s="1313"/>
      <c r="L580" s="108"/>
      <c r="M580" s="108"/>
      <c r="N580" s="108"/>
      <c r="O580" s="108"/>
      <c r="P580" s="108"/>
      <c r="Q580" s="108"/>
      <c r="R580" s="300">
        <v>5.945640000000596</v>
      </c>
      <c r="S580" s="300">
        <v>5.945640000000596</v>
      </c>
      <c r="T580" s="300">
        <v>5.945640000000596</v>
      </c>
      <c r="U580" s="300">
        <v>5.945640000000596</v>
      </c>
      <c r="V580" s="300">
        <v>5.945640000000596</v>
      </c>
      <c r="W580" s="300">
        <v>5.945640000000596</v>
      </c>
      <c r="X580" s="300">
        <v>5.945640000000596</v>
      </c>
      <c r="Y580" s="300">
        <v>5.945640000000596</v>
      </c>
      <c r="Z580" s="300">
        <v>5.945640000000596</v>
      </c>
      <c r="AA580" s="300">
        <v>5.945640000000596</v>
      </c>
      <c r="AB580" s="300">
        <v>5.945640000000596</v>
      </c>
      <c r="AC580" s="727">
        <f t="shared" ref="AC580" si="380">R580/12*$C$3+(S580-R580)/11*10+(T580-S580)/10*9+(U580-T580)/9*8+(V580-U580)/8*7+(W580-V580)/7*6+(X580-W580)/6*5+(Y580-X580)/5*4+(Z580-Y580)/4*3+(AA580-Z580)/3*2+(AB580-AA580)/2*1</f>
        <v>5.4501700000005462</v>
      </c>
      <c r="AD580" s="300">
        <f t="shared" si="378"/>
        <v>0</v>
      </c>
      <c r="AE580" s="750"/>
      <c r="AF580" s="300"/>
      <c r="AG580" s="300">
        <f>AD580-AC580</f>
        <v>-5.4501700000005462</v>
      </c>
      <c r="AH580" s="300"/>
      <c r="AI580" s="300"/>
      <c r="AJ580" s="300"/>
      <c r="AK580" s="2019"/>
      <c r="AL580" s="885"/>
      <c r="AQ580" s="5"/>
    </row>
    <row r="581" spans="1:43" s="1984" customFormat="1" x14ac:dyDescent="0.25">
      <c r="A581" s="195"/>
      <c r="B581" s="195">
        <v>1</v>
      </c>
      <c r="C581" s="286" t="s">
        <v>303</v>
      </c>
      <c r="D581" s="4"/>
      <c r="E581" s="4"/>
      <c r="F581" s="882"/>
      <c r="G581" s="165"/>
      <c r="H581" s="165"/>
      <c r="I581" s="1801"/>
      <c r="J581" s="1313"/>
      <c r="K581" s="1313"/>
      <c r="L581" s="108"/>
      <c r="M581" s="108"/>
      <c r="N581" s="108"/>
      <c r="O581" s="108"/>
      <c r="P581" s="108"/>
      <c r="Q581" s="108"/>
      <c r="R581" s="300"/>
      <c r="S581" s="300"/>
      <c r="T581" s="300"/>
      <c r="U581" s="300"/>
      <c r="V581" s="300"/>
      <c r="W581" s="300"/>
      <c r="X581" s="300"/>
      <c r="Y581" s="300"/>
      <c r="Z581" s="300"/>
      <c r="AA581" s="300"/>
      <c r="AB581" s="300"/>
      <c r="AC581" s="727"/>
      <c r="AD581" s="300"/>
      <c r="AE581" s="750"/>
      <c r="AF581" s="300"/>
      <c r="AG581" s="300"/>
      <c r="AH581" s="300"/>
      <c r="AI581" s="300"/>
      <c r="AJ581" s="300"/>
      <c r="AK581" s="2019"/>
      <c r="AL581" s="885"/>
      <c r="AQ581" s="5"/>
    </row>
    <row r="582" spans="1:43" s="1984" customFormat="1" ht="30" x14ac:dyDescent="0.25">
      <c r="A582" s="195"/>
      <c r="B582" s="195">
        <v>1</v>
      </c>
      <c r="C582" s="440" t="s">
        <v>442</v>
      </c>
      <c r="D582" s="4"/>
      <c r="E582" s="4"/>
      <c r="F582" s="153"/>
      <c r="G582" s="165"/>
      <c r="H582" s="165"/>
      <c r="I582" s="1801"/>
      <c r="J582" s="1313"/>
      <c r="K582" s="1313"/>
      <c r="L582" s="108"/>
      <c r="M582" s="108"/>
      <c r="N582" s="108"/>
      <c r="O582" s="108"/>
      <c r="P582" s="108"/>
      <c r="Q582" s="108"/>
      <c r="R582" s="300"/>
      <c r="S582" s="300"/>
      <c r="T582" s="300"/>
      <c r="U582" s="300"/>
      <c r="V582" s="300"/>
      <c r="W582" s="300"/>
      <c r="X582" s="300"/>
      <c r="Y582" s="300"/>
      <c r="Z582" s="300"/>
      <c r="AA582" s="300"/>
      <c r="AB582" s="300"/>
      <c r="AC582" s="727"/>
      <c r="AD582" s="300"/>
      <c r="AE582" s="750"/>
      <c r="AF582" s="300"/>
      <c r="AG582" s="300"/>
      <c r="AH582" s="300"/>
      <c r="AI582" s="300"/>
      <c r="AJ582" s="300"/>
      <c r="AK582" s="2019"/>
      <c r="AL582" s="885"/>
      <c r="AQ582" s="5"/>
    </row>
    <row r="583" spans="1:43" s="1984" customFormat="1" x14ac:dyDescent="0.25">
      <c r="A583" s="195">
        <v>1</v>
      </c>
      <c r="B583" s="195">
        <v>1</v>
      </c>
      <c r="C583" s="286" t="s">
        <v>443</v>
      </c>
      <c r="D583" s="4"/>
      <c r="E583" s="4"/>
      <c r="F583" s="497"/>
      <c r="G583" s="109"/>
      <c r="H583" s="165"/>
      <c r="I583" s="1801"/>
      <c r="J583" s="1313"/>
      <c r="K583" s="1313"/>
      <c r="L583" s="108"/>
      <c r="M583" s="108"/>
      <c r="N583" s="108"/>
      <c r="O583" s="108"/>
      <c r="P583" s="108"/>
      <c r="Q583" s="108"/>
      <c r="R583" s="300"/>
      <c r="S583" s="300"/>
      <c r="T583" s="300"/>
      <c r="U583" s="300"/>
      <c r="V583" s="300"/>
      <c r="W583" s="300"/>
      <c r="X583" s="300"/>
      <c r="Y583" s="300"/>
      <c r="Z583" s="300"/>
      <c r="AA583" s="300"/>
      <c r="AB583" s="300"/>
      <c r="AC583" s="727"/>
      <c r="AD583" s="300"/>
      <c r="AE583" s="750"/>
      <c r="AF583" s="300"/>
      <c r="AG583" s="300"/>
      <c r="AH583" s="300"/>
      <c r="AI583" s="300"/>
      <c r="AJ583" s="300"/>
      <c r="AK583" s="2019"/>
      <c r="AL583" s="885"/>
      <c r="AQ583" s="5"/>
    </row>
    <row r="584" spans="1:43" s="1984" customFormat="1" ht="30" x14ac:dyDescent="0.25">
      <c r="A584" s="195">
        <v>1</v>
      </c>
      <c r="B584" s="195">
        <v>1</v>
      </c>
      <c r="C584" s="286" t="s">
        <v>444</v>
      </c>
      <c r="D584" s="4"/>
      <c r="E584" s="4"/>
      <c r="F584" s="153"/>
      <c r="G584" s="109"/>
      <c r="H584" s="165"/>
      <c r="I584" s="1801"/>
      <c r="J584" s="1313"/>
      <c r="K584" s="1313"/>
      <c r="L584" s="108"/>
      <c r="M584" s="108"/>
      <c r="N584" s="108"/>
      <c r="O584" s="108"/>
      <c r="P584" s="108"/>
      <c r="Q584" s="108"/>
      <c r="R584" s="300"/>
      <c r="S584" s="300"/>
      <c r="T584" s="300"/>
      <c r="U584" s="300"/>
      <c r="V584" s="300"/>
      <c r="W584" s="300"/>
      <c r="X584" s="300"/>
      <c r="Y584" s="300"/>
      <c r="Z584" s="300"/>
      <c r="AA584" s="300"/>
      <c r="AB584" s="300"/>
      <c r="AC584" s="727"/>
      <c r="AD584" s="300"/>
      <c r="AE584" s="750"/>
      <c r="AF584" s="300"/>
      <c r="AG584" s="300"/>
      <c r="AH584" s="300"/>
      <c r="AI584" s="300"/>
      <c r="AJ584" s="300"/>
      <c r="AK584" s="2019"/>
      <c r="AL584" s="885"/>
      <c r="AQ584" s="5"/>
    </row>
    <row r="585" spans="1:43" s="1984" customFormat="1" ht="60" x14ac:dyDescent="0.25">
      <c r="A585" s="195">
        <v>1</v>
      </c>
      <c r="B585" s="195">
        <v>1</v>
      </c>
      <c r="C585" s="286" t="s">
        <v>445</v>
      </c>
      <c r="D585" s="4"/>
      <c r="E585" s="4"/>
      <c r="F585" s="153"/>
      <c r="G585" s="109"/>
      <c r="H585" s="165"/>
      <c r="I585" s="1801"/>
      <c r="J585" s="1313"/>
      <c r="K585" s="1313"/>
      <c r="L585" s="108"/>
      <c r="M585" s="108"/>
      <c r="N585" s="108"/>
      <c r="O585" s="108"/>
      <c r="P585" s="108"/>
      <c r="Q585" s="108"/>
      <c r="R585" s="300"/>
      <c r="S585" s="300"/>
      <c r="T585" s="300"/>
      <c r="U585" s="300"/>
      <c r="V585" s="300"/>
      <c r="W585" s="300"/>
      <c r="X585" s="300"/>
      <c r="Y585" s="300"/>
      <c r="Z585" s="300"/>
      <c r="AA585" s="300"/>
      <c r="AB585" s="300"/>
      <c r="AC585" s="727"/>
      <c r="AD585" s="300"/>
      <c r="AE585" s="750"/>
      <c r="AF585" s="300"/>
      <c r="AG585" s="300"/>
      <c r="AH585" s="300"/>
      <c r="AI585" s="300"/>
      <c r="AJ585" s="300"/>
      <c r="AK585" s="2019"/>
      <c r="AL585" s="885"/>
      <c r="AQ585" s="5"/>
    </row>
    <row r="586" spans="1:43" s="1984" customFormat="1" ht="60" x14ac:dyDescent="0.25">
      <c r="A586" s="195"/>
      <c r="B586" s="195">
        <v>1</v>
      </c>
      <c r="C586" s="286" t="s">
        <v>446</v>
      </c>
      <c r="D586" s="4"/>
      <c r="E586" s="4"/>
      <c r="F586" s="536"/>
      <c r="G586" s="109"/>
      <c r="H586" s="165"/>
      <c r="I586" s="1801"/>
      <c r="J586" s="1313"/>
      <c r="K586" s="1313"/>
      <c r="L586" s="108"/>
      <c r="M586" s="108"/>
      <c r="N586" s="108"/>
      <c r="O586" s="108"/>
      <c r="P586" s="108"/>
      <c r="Q586" s="108"/>
      <c r="R586" s="300"/>
      <c r="S586" s="300"/>
      <c r="T586" s="300"/>
      <c r="U586" s="300"/>
      <c r="V586" s="300"/>
      <c r="W586" s="300"/>
      <c r="X586" s="300"/>
      <c r="Y586" s="300"/>
      <c r="Z586" s="300"/>
      <c r="AA586" s="300"/>
      <c r="AB586" s="300"/>
      <c r="AC586" s="727"/>
      <c r="AD586" s="300"/>
      <c r="AE586" s="750"/>
      <c r="AF586" s="300"/>
      <c r="AG586" s="300"/>
      <c r="AH586" s="300"/>
      <c r="AI586" s="300"/>
      <c r="AJ586" s="300"/>
      <c r="AK586" s="2019"/>
      <c r="AL586" s="885"/>
      <c r="AQ586" s="5"/>
    </row>
    <row r="587" spans="1:43" s="1984" customFormat="1" ht="45" x14ac:dyDescent="0.25">
      <c r="A587" s="195">
        <v>1</v>
      </c>
      <c r="B587" s="195">
        <v>1</v>
      </c>
      <c r="C587" s="285" t="s">
        <v>447</v>
      </c>
      <c r="D587" s="488"/>
      <c r="E587" s="4"/>
      <c r="F587" s="536"/>
      <c r="G587" s="109"/>
      <c r="H587" s="165"/>
      <c r="I587" s="1801"/>
      <c r="J587" s="1313"/>
      <c r="K587" s="1313"/>
      <c r="L587" s="108"/>
      <c r="M587" s="108"/>
      <c r="N587" s="108"/>
      <c r="O587" s="108"/>
      <c r="P587" s="108"/>
      <c r="Q587" s="108"/>
      <c r="R587" s="300"/>
      <c r="S587" s="300"/>
      <c r="T587" s="300"/>
      <c r="U587" s="300"/>
      <c r="V587" s="300"/>
      <c r="W587" s="300"/>
      <c r="X587" s="300"/>
      <c r="Y587" s="300"/>
      <c r="Z587" s="300"/>
      <c r="AA587" s="300"/>
      <c r="AB587" s="300"/>
      <c r="AC587" s="727"/>
      <c r="AD587" s="300"/>
      <c r="AE587" s="750"/>
      <c r="AF587" s="300"/>
      <c r="AG587" s="300"/>
      <c r="AH587" s="300"/>
      <c r="AI587" s="300"/>
      <c r="AJ587" s="300"/>
      <c r="AK587" s="2019"/>
      <c r="AL587" s="885"/>
      <c r="AQ587" s="5"/>
    </row>
    <row r="588" spans="1:43" s="1984" customFormat="1" ht="105" x14ac:dyDescent="0.25">
      <c r="A588" s="195"/>
      <c r="B588" s="195">
        <v>1</v>
      </c>
      <c r="C588" s="285" t="s">
        <v>448</v>
      </c>
      <c r="D588" s="488"/>
      <c r="E588" s="4"/>
      <c r="F588" s="465">
        <v>12</v>
      </c>
      <c r="G588" s="109">
        <f t="shared" ref="G588:G589" si="381">(F588/12*$C$3)</f>
        <v>11</v>
      </c>
      <c r="H588" s="165"/>
      <c r="I588" s="1801">
        <f>H588/G588*100</f>
        <v>0</v>
      </c>
      <c r="J588" s="1313"/>
      <c r="K588" s="1313"/>
      <c r="L588" s="108"/>
      <c r="M588" s="108"/>
      <c r="N588" s="108"/>
      <c r="O588" s="108"/>
      <c r="P588" s="108"/>
      <c r="Q588" s="108"/>
      <c r="R588" s="300"/>
      <c r="S588" s="300"/>
      <c r="T588" s="300"/>
      <c r="U588" s="300"/>
      <c r="V588" s="300"/>
      <c r="W588" s="300"/>
      <c r="X588" s="300"/>
      <c r="Y588" s="300"/>
      <c r="Z588" s="300"/>
      <c r="AA588" s="300"/>
      <c r="AB588" s="300"/>
      <c r="AC588" s="727"/>
      <c r="AD588" s="300"/>
      <c r="AE588" s="750"/>
      <c r="AF588" s="300"/>
      <c r="AG588" s="300"/>
      <c r="AH588" s="300"/>
      <c r="AI588" s="300"/>
      <c r="AJ588" s="300"/>
      <c r="AK588" s="2019"/>
      <c r="AL588" s="885"/>
      <c r="AQ588" s="5"/>
    </row>
    <row r="589" spans="1:43" s="1984" customFormat="1" ht="30" x14ac:dyDescent="0.25">
      <c r="A589" s="195"/>
      <c r="B589" s="195">
        <v>1</v>
      </c>
      <c r="C589" s="285" t="s">
        <v>467</v>
      </c>
      <c r="D589" s="488"/>
      <c r="E589" s="4"/>
      <c r="F589" s="465">
        <v>2193.2999999999997</v>
      </c>
      <c r="G589" s="109">
        <f t="shared" si="381"/>
        <v>2010.5249999999996</v>
      </c>
      <c r="H589" s="467">
        <v>2197</v>
      </c>
      <c r="I589" s="1801">
        <f>H589/G589*100</f>
        <v>109.27494062496118</v>
      </c>
      <c r="J589" s="1313"/>
      <c r="K589" s="1313"/>
      <c r="L589" s="108"/>
      <c r="M589" s="108"/>
      <c r="N589" s="108"/>
      <c r="O589" s="108"/>
      <c r="P589" s="108"/>
      <c r="Q589" s="108"/>
      <c r="R589" s="300">
        <v>5701.8</v>
      </c>
      <c r="S589" s="300">
        <v>5701.8</v>
      </c>
      <c r="T589" s="300">
        <v>5701.8</v>
      </c>
      <c r="U589" s="300">
        <v>5701.8</v>
      </c>
      <c r="V589" s="300">
        <v>5701.8</v>
      </c>
      <c r="W589" s="300">
        <v>5701.8</v>
      </c>
      <c r="X589" s="300">
        <v>5701.8</v>
      </c>
      <c r="Y589" s="300">
        <v>5701.8</v>
      </c>
      <c r="Z589" s="300">
        <v>5701.8</v>
      </c>
      <c r="AA589" s="300">
        <v>5701.8</v>
      </c>
      <c r="AB589" s="300">
        <v>5701.8</v>
      </c>
      <c r="AC589" s="727">
        <f t="shared" ref="AC589" si="382">R589/12*$C$3+(S589-R589)/11*10+(T589-S589)/10*9+(U589-T589)/9*8+(V589-U589)/8*7+(W589-V589)/7*6+(X589-W589)/6*5+(Y589-X589)/5*4+(Z589-Y589)/4*3+(AA589-Z589)/3*2+(AB589-AA589)/2*1</f>
        <v>5226.6500000000005</v>
      </c>
      <c r="AD589" s="300">
        <f>AJ589-AI589-AF589-AE589</f>
        <v>5893.1051900000011</v>
      </c>
      <c r="AE589" s="750"/>
      <c r="AF589" s="300"/>
      <c r="AG589" s="300">
        <f>AD589-AC589</f>
        <v>666.45519000000058</v>
      </c>
      <c r="AH589" s="300"/>
      <c r="AI589" s="300">
        <v>-3.41723</v>
      </c>
      <c r="AJ589" s="300">
        <v>5889.6879600000011</v>
      </c>
      <c r="AK589" s="2019"/>
      <c r="AL589" s="885"/>
      <c r="AQ589" s="5"/>
    </row>
    <row r="590" spans="1:43" s="1984" customFormat="1" ht="29.25" x14ac:dyDescent="0.25">
      <c r="A590" s="195">
        <v>1</v>
      </c>
      <c r="B590" s="195">
        <v>1</v>
      </c>
      <c r="C590" s="492" t="s">
        <v>311</v>
      </c>
      <c r="D590" s="506"/>
      <c r="E590" s="4"/>
      <c r="F590" s="199"/>
      <c r="G590" s="109"/>
      <c r="H590" s="165"/>
      <c r="I590" s="1801"/>
      <c r="J590" s="1313"/>
      <c r="K590" s="1313"/>
      <c r="L590" s="108"/>
      <c r="M590" s="108"/>
      <c r="N590" s="108"/>
      <c r="O590" s="108"/>
      <c r="P590" s="108"/>
      <c r="Q590" s="108"/>
      <c r="R590" s="300"/>
      <c r="S590" s="300"/>
      <c r="T590" s="300"/>
      <c r="U590" s="300"/>
      <c r="V590" s="300"/>
      <c r="W590" s="300"/>
      <c r="X590" s="300"/>
      <c r="Y590" s="300"/>
      <c r="Z590" s="300"/>
      <c r="AA590" s="300"/>
      <c r="AB590" s="300"/>
      <c r="AC590" s="727"/>
      <c r="AD590" s="300"/>
      <c r="AE590" s="750"/>
      <c r="AF590" s="300"/>
      <c r="AG590" s="300"/>
      <c r="AH590" s="300"/>
      <c r="AI590" s="300"/>
      <c r="AJ590" s="300"/>
      <c r="AK590" s="2019"/>
      <c r="AL590" s="885"/>
      <c r="AQ590" s="5"/>
    </row>
    <row r="591" spans="1:43" s="1984" customFormat="1" x14ac:dyDescent="0.25">
      <c r="A591" s="195">
        <v>1</v>
      </c>
      <c r="B591" s="195">
        <v>1</v>
      </c>
      <c r="C591" s="492" t="s">
        <v>319</v>
      </c>
      <c r="D591" s="1074"/>
      <c r="E591" s="492"/>
      <c r="F591" s="199"/>
      <c r="G591" s="716"/>
      <c r="H591" s="716"/>
      <c r="I591" s="1801"/>
      <c r="J591" s="1313"/>
      <c r="K591" s="1313"/>
      <c r="L591" s="108"/>
      <c r="M591" s="108"/>
      <c r="N591" s="108"/>
      <c r="O591" s="108"/>
      <c r="P591" s="108"/>
      <c r="Q591" s="108"/>
      <c r="R591" s="304"/>
      <c r="S591" s="304"/>
      <c r="T591" s="304"/>
      <c r="U591" s="304"/>
      <c r="V591" s="304"/>
      <c r="W591" s="304"/>
      <c r="X591" s="304"/>
      <c r="Y591" s="304"/>
      <c r="Z591" s="304"/>
      <c r="AA591" s="304"/>
      <c r="AB591" s="304"/>
      <c r="AC591" s="2083">
        <f>R591/12*$C$3</f>
        <v>0</v>
      </c>
      <c r="AD591" s="304">
        <f>AJ591-AI591</f>
        <v>0</v>
      </c>
      <c r="AE591" s="741"/>
      <c r="AF591" s="304"/>
      <c r="AG591" s="304">
        <f>AD591-AC591</f>
        <v>0</v>
      </c>
      <c r="AH591" s="304"/>
      <c r="AI591" s="304"/>
      <c r="AJ591" s="304"/>
      <c r="AK591" s="2019"/>
      <c r="AL591" s="885"/>
      <c r="AQ591" s="5"/>
    </row>
    <row r="592" spans="1:43" s="1984" customFormat="1" x14ac:dyDescent="0.25">
      <c r="A592" s="195">
        <v>1</v>
      </c>
      <c r="B592" s="195">
        <v>1</v>
      </c>
      <c r="C592" s="4" t="s">
        <v>320</v>
      </c>
      <c r="D592" s="503"/>
      <c r="E592" s="4"/>
      <c r="F592" s="199"/>
      <c r="G592" s="109"/>
      <c r="H592" s="165"/>
      <c r="I592" s="1801"/>
      <c r="J592" s="1313"/>
      <c r="K592" s="1313"/>
      <c r="L592" s="108"/>
      <c r="M592" s="108"/>
      <c r="N592" s="108"/>
      <c r="O592" s="108"/>
      <c r="P592" s="108"/>
      <c r="Q592" s="108"/>
      <c r="R592" s="300"/>
      <c r="S592" s="300"/>
      <c r="T592" s="300"/>
      <c r="U592" s="300"/>
      <c r="V592" s="300"/>
      <c r="W592" s="300"/>
      <c r="X592" s="300"/>
      <c r="Y592" s="300"/>
      <c r="Z592" s="300"/>
      <c r="AA592" s="300"/>
      <c r="AB592" s="300"/>
      <c r="AC592" s="2084"/>
      <c r="AD592" s="300"/>
      <c r="AE592" s="750"/>
      <c r="AF592" s="300"/>
      <c r="AG592" s="300"/>
      <c r="AH592" s="300"/>
      <c r="AI592" s="300"/>
      <c r="AJ592" s="300"/>
      <c r="AK592" s="2019"/>
      <c r="AL592" s="885"/>
      <c r="AQ592" s="5"/>
    </row>
    <row r="593" spans="1:43" s="1984" customFormat="1" x14ac:dyDescent="0.25">
      <c r="A593" s="195">
        <v>1</v>
      </c>
      <c r="B593" s="195">
        <v>1</v>
      </c>
      <c r="C593" s="506" t="s">
        <v>321</v>
      </c>
      <c r="D593" s="4"/>
      <c r="E593" s="4"/>
      <c r="F593" s="199"/>
      <c r="G593" s="165"/>
      <c r="H593" s="165"/>
      <c r="I593" s="1801"/>
      <c r="J593" s="1313"/>
      <c r="K593" s="1313"/>
      <c r="L593" s="108"/>
      <c r="M593" s="108"/>
      <c r="N593" s="108"/>
      <c r="O593" s="108"/>
      <c r="P593" s="108"/>
      <c r="Q593" s="108"/>
      <c r="R593" s="300"/>
      <c r="S593" s="300"/>
      <c r="T593" s="300"/>
      <c r="U593" s="300"/>
      <c r="V593" s="300"/>
      <c r="W593" s="300"/>
      <c r="X593" s="300"/>
      <c r="Y593" s="300"/>
      <c r="Z593" s="300"/>
      <c r="AA593" s="300"/>
      <c r="AB593" s="300"/>
      <c r="AC593" s="2084"/>
      <c r="AD593" s="300"/>
      <c r="AE593" s="750"/>
      <c r="AF593" s="300"/>
      <c r="AG593" s="300"/>
      <c r="AH593" s="300"/>
      <c r="AI593" s="300"/>
      <c r="AJ593" s="300"/>
      <c r="AK593" s="2019"/>
      <c r="AL593" s="885"/>
      <c r="AQ593" s="5"/>
    </row>
    <row r="594" spans="1:43" s="1984" customFormat="1" x14ac:dyDescent="0.25">
      <c r="A594" s="195">
        <v>1</v>
      </c>
      <c r="B594" s="195">
        <v>1</v>
      </c>
      <c r="C594" s="480" t="s">
        <v>217</v>
      </c>
      <c r="D594" s="4"/>
      <c r="E594" s="4"/>
      <c r="F594" s="199">
        <f>F595+F596</f>
        <v>450</v>
      </c>
      <c r="G594" s="109">
        <f t="shared" ref="G594:H594" si="383">G595+G596</f>
        <v>412.5</v>
      </c>
      <c r="H594" s="165">
        <f t="shared" si="383"/>
        <v>398</v>
      </c>
      <c r="I594" s="1801">
        <f t="shared" ref="I594:I602" si="384">H594/G594*100</f>
        <v>96.484848484848484</v>
      </c>
      <c r="J594" s="1313"/>
      <c r="K594" s="1313"/>
      <c r="L594" s="108"/>
      <c r="M594" s="108"/>
      <c r="N594" s="108"/>
      <c r="O594" s="108"/>
      <c r="P594" s="108"/>
      <c r="Q594" s="108"/>
      <c r="R594" s="300">
        <v>510.05149999999998</v>
      </c>
      <c r="S594" s="300">
        <v>510.05149999999998</v>
      </c>
      <c r="T594" s="300">
        <v>510.05149999999998</v>
      </c>
      <c r="U594" s="300">
        <v>510.05149999999998</v>
      </c>
      <c r="V594" s="300">
        <v>510.05149999999998</v>
      </c>
      <c r="W594" s="300">
        <v>510.05149999999998</v>
      </c>
      <c r="X594" s="300">
        <v>510.05149999999998</v>
      </c>
      <c r="Y594" s="300">
        <v>510.05149999999998</v>
      </c>
      <c r="Z594" s="300">
        <v>510.05149999999998</v>
      </c>
      <c r="AA594" s="300">
        <v>510.05149999999998</v>
      </c>
      <c r="AB594" s="300">
        <v>510.05149999999998</v>
      </c>
      <c r="AC594" s="2026">
        <f t="shared" ref="AC594" si="385">R594/12*$C$3+(S594-R594)/11*10+(T594-S594)/10*9+(U594-T594)/9*8+(V594-U594)/8*7+(W594-V594)/7*6+(X594-W594)/6*5+(Y594-X594)/5*4+(Z594-Y594)/4*3+(AA594-Z594)/3*2+(AB594-AA594)/2*1</f>
        <v>467.54720833333334</v>
      </c>
      <c r="AD594" s="300">
        <f>AJ594-AI594-AF594-AE594</f>
        <v>408.45160999999996</v>
      </c>
      <c r="AE594" s="750"/>
      <c r="AF594" s="300"/>
      <c r="AG594" s="300">
        <f>AD594-AC594</f>
        <v>-59.095598333333385</v>
      </c>
      <c r="AH594" s="300"/>
      <c r="AI594" s="300">
        <v>0</v>
      </c>
      <c r="AJ594" s="300">
        <v>408.45160999999996</v>
      </c>
      <c r="AK594" s="2019"/>
      <c r="AL594" s="885"/>
      <c r="AQ594" s="5"/>
    </row>
    <row r="595" spans="1:43" s="1984" customFormat="1" ht="30" x14ac:dyDescent="0.25">
      <c r="A595" s="195"/>
      <c r="B595" s="195">
        <v>1</v>
      </c>
      <c r="C595" s="150" t="s">
        <v>259</v>
      </c>
      <c r="D595" s="4"/>
      <c r="E595" s="4"/>
      <c r="F595" s="199">
        <v>400</v>
      </c>
      <c r="G595" s="165">
        <f>(F595/12*$C$3)</f>
        <v>366.66666666666669</v>
      </c>
      <c r="H595" s="165">
        <v>199</v>
      </c>
      <c r="I595" s="1801">
        <f t="shared" si="384"/>
        <v>54.272727272727273</v>
      </c>
      <c r="J595" s="1313"/>
      <c r="K595" s="1313"/>
      <c r="L595" s="108"/>
      <c r="M595" s="108"/>
      <c r="N595" s="108"/>
      <c r="O595" s="108"/>
      <c r="P595" s="108"/>
      <c r="Q595" s="108"/>
      <c r="R595" s="300"/>
      <c r="S595" s="300"/>
      <c r="T595" s="300"/>
      <c r="U595" s="300"/>
      <c r="V595" s="300"/>
      <c r="W595" s="300"/>
      <c r="X595" s="300"/>
      <c r="Y595" s="300"/>
      <c r="Z595" s="300"/>
      <c r="AA595" s="300"/>
      <c r="AB595" s="300"/>
      <c r="AC595" s="844"/>
      <c r="AD595" s="300"/>
      <c r="AE595" s="750"/>
      <c r="AF595" s="300"/>
      <c r="AG595" s="300"/>
      <c r="AH595" s="300"/>
      <c r="AI595" s="300"/>
      <c r="AJ595" s="300"/>
      <c r="AK595" s="2019"/>
      <c r="AL595" s="885"/>
      <c r="AQ595" s="5"/>
    </row>
    <row r="596" spans="1:43" s="1984" customFormat="1" ht="30" x14ac:dyDescent="0.25">
      <c r="A596" s="195"/>
      <c r="B596" s="195">
        <v>1</v>
      </c>
      <c r="C596" s="150" t="s">
        <v>264</v>
      </c>
      <c r="D596" s="4"/>
      <c r="E596" s="4"/>
      <c r="F596" s="199">
        <v>50</v>
      </c>
      <c r="G596" s="109">
        <f>(F596/12*$C$3)</f>
        <v>45.833333333333336</v>
      </c>
      <c r="H596" s="165">
        <v>199</v>
      </c>
      <c r="I596" s="1801">
        <f t="shared" si="384"/>
        <v>434.18181818181819</v>
      </c>
      <c r="J596" s="1313"/>
      <c r="K596" s="1313"/>
      <c r="L596" s="108"/>
      <c r="M596" s="108"/>
      <c r="N596" s="108"/>
      <c r="O596" s="108"/>
      <c r="P596" s="108"/>
      <c r="Q596" s="108"/>
      <c r="R596" s="300"/>
      <c r="S596" s="300"/>
      <c r="T596" s="300"/>
      <c r="U596" s="300"/>
      <c r="V596" s="300"/>
      <c r="W596" s="300"/>
      <c r="X596" s="300"/>
      <c r="Y596" s="300"/>
      <c r="Z596" s="300"/>
      <c r="AA596" s="300"/>
      <c r="AB596" s="300"/>
      <c r="AC596" s="2084"/>
      <c r="AD596" s="300"/>
      <c r="AE596" s="750"/>
      <c r="AF596" s="300"/>
      <c r="AG596" s="300"/>
      <c r="AH596" s="300"/>
      <c r="AI596" s="300"/>
      <c r="AJ596" s="300"/>
      <c r="AK596" s="2019"/>
      <c r="AL596" s="885"/>
      <c r="AQ596" s="5"/>
    </row>
    <row r="597" spans="1:43" s="1984" customFormat="1" ht="86.25" x14ac:dyDescent="0.25">
      <c r="A597" s="195"/>
      <c r="B597" s="195">
        <v>1</v>
      </c>
      <c r="C597" s="442" t="s">
        <v>506</v>
      </c>
      <c r="D597" s="4"/>
      <c r="E597" s="4"/>
      <c r="F597" s="2799">
        <f>F562</f>
        <v>5728</v>
      </c>
      <c r="G597" s="2799">
        <f>G562</f>
        <v>5250.6666666666661</v>
      </c>
      <c r="H597" s="2799">
        <f>H562</f>
        <v>8106</v>
      </c>
      <c r="I597" s="1801">
        <f t="shared" si="384"/>
        <v>154.38039614017271</v>
      </c>
      <c r="J597" s="1313"/>
      <c r="K597" s="1313"/>
      <c r="L597" s="108"/>
      <c r="M597" s="108"/>
      <c r="N597" s="108"/>
      <c r="O597" s="108"/>
      <c r="P597" s="108"/>
      <c r="Q597" s="108"/>
      <c r="R597" s="300">
        <f t="shared" ref="R597:W597" si="386">R562</f>
        <v>21477.622940000001</v>
      </c>
      <c r="S597" s="300">
        <f t="shared" si="386"/>
        <v>21477.622940000001</v>
      </c>
      <c r="T597" s="300">
        <f t="shared" si="386"/>
        <v>21477.622940000001</v>
      </c>
      <c r="U597" s="300">
        <f t="shared" si="386"/>
        <v>21477.622940000001</v>
      </c>
      <c r="V597" s="300">
        <f t="shared" si="386"/>
        <v>21477.622940000001</v>
      </c>
      <c r="W597" s="300">
        <f t="shared" si="386"/>
        <v>21477.622940000001</v>
      </c>
      <c r="X597" s="300">
        <f t="shared" ref="X597:Y597" si="387">X562</f>
        <v>21477.622940000001</v>
      </c>
      <c r="Y597" s="300">
        <f t="shared" si="387"/>
        <v>21477.622940000001</v>
      </c>
      <c r="Z597" s="300">
        <f t="shared" ref="Z597:AA597" si="388">Z562</f>
        <v>21477.622940000001</v>
      </c>
      <c r="AA597" s="300">
        <f t="shared" si="388"/>
        <v>21477.622940000001</v>
      </c>
      <c r="AB597" s="300">
        <f t="shared" ref="AB597" si="389">AB562</f>
        <v>21477.622940000001</v>
      </c>
      <c r="AC597" s="2084">
        <f t="shared" ref="AC597:AJ597" si="390">AC562</f>
        <v>19687.821028333332</v>
      </c>
      <c r="AD597" s="300">
        <f t="shared" si="390"/>
        <v>29364.481069999994</v>
      </c>
      <c r="AE597" s="750">
        <f t="shared" si="390"/>
        <v>0</v>
      </c>
      <c r="AF597" s="300">
        <f t="shared" si="390"/>
        <v>0</v>
      </c>
      <c r="AG597" s="300">
        <f t="shared" si="390"/>
        <v>9676.6600416666624</v>
      </c>
      <c r="AH597" s="300">
        <f t="shared" si="390"/>
        <v>0</v>
      </c>
      <c r="AI597" s="300">
        <f t="shared" si="390"/>
        <v>-117.29366</v>
      </c>
      <c r="AJ597" s="300">
        <f t="shared" si="390"/>
        <v>29247.187409999995</v>
      </c>
      <c r="AK597" s="2019"/>
      <c r="AL597" s="885"/>
      <c r="AQ597" s="5"/>
    </row>
    <row r="598" spans="1:43" s="1984" customFormat="1" ht="29.25" x14ac:dyDescent="0.25">
      <c r="A598" s="195">
        <v>1</v>
      </c>
      <c r="B598" s="195">
        <v>1</v>
      </c>
      <c r="C598" s="442" t="s">
        <v>260</v>
      </c>
      <c r="D598" s="4"/>
      <c r="E598" s="4"/>
      <c r="F598" s="513">
        <f>F551+F580</f>
        <v>10205.299999999999</v>
      </c>
      <c r="G598" s="513">
        <f>G551+G580</f>
        <v>9354.8583333333336</v>
      </c>
      <c r="H598" s="513">
        <f>H551+H580</f>
        <v>9603</v>
      </c>
      <c r="I598" s="1801">
        <f t="shared" si="384"/>
        <v>102.65254328633159</v>
      </c>
      <c r="J598" s="1313"/>
      <c r="K598" s="1313"/>
      <c r="L598" s="108"/>
      <c r="M598" s="108"/>
      <c r="N598" s="108"/>
      <c r="O598" s="108"/>
      <c r="P598" s="108"/>
      <c r="Q598" s="108"/>
      <c r="R598" s="300"/>
      <c r="S598" s="300"/>
      <c r="T598" s="300"/>
      <c r="U598" s="300"/>
      <c r="V598" s="300"/>
      <c r="W598" s="300"/>
      <c r="X598" s="300"/>
      <c r="Y598" s="300"/>
      <c r="Z598" s="300"/>
      <c r="AA598" s="300"/>
      <c r="AB598" s="300"/>
      <c r="AC598" s="2084"/>
      <c r="AD598" s="300"/>
      <c r="AE598" s="750"/>
      <c r="AF598" s="300"/>
      <c r="AG598" s="300"/>
      <c r="AH598" s="300"/>
      <c r="AI598" s="300"/>
      <c r="AJ598" s="300"/>
      <c r="AK598" s="2019"/>
      <c r="AL598" s="885"/>
      <c r="AQ598" s="5"/>
    </row>
    <row r="599" spans="1:43" s="1984" customFormat="1" ht="43.5" x14ac:dyDescent="0.25">
      <c r="A599" s="195">
        <v>1</v>
      </c>
      <c r="B599" s="195">
        <v>1</v>
      </c>
      <c r="C599" s="442" t="s">
        <v>273</v>
      </c>
      <c r="D599" s="488"/>
      <c r="E599" s="4"/>
      <c r="F599" s="513">
        <f>F566</f>
        <v>11127</v>
      </c>
      <c r="G599" s="513">
        <f>G566</f>
        <v>10199.75</v>
      </c>
      <c r="H599" s="513">
        <f>H566</f>
        <v>10391</v>
      </c>
      <c r="I599" s="1801">
        <f t="shared" si="384"/>
        <v>101.87504595700875</v>
      </c>
      <c r="J599" s="1313"/>
      <c r="K599" s="1313"/>
      <c r="L599" s="108"/>
      <c r="M599" s="108"/>
      <c r="N599" s="108"/>
      <c r="O599" s="108"/>
      <c r="P599" s="108"/>
      <c r="Q599" s="108"/>
      <c r="R599" s="300"/>
      <c r="S599" s="300"/>
      <c r="T599" s="300"/>
      <c r="U599" s="300"/>
      <c r="V599" s="300"/>
      <c r="W599" s="300"/>
      <c r="X599" s="300"/>
      <c r="Y599" s="300"/>
      <c r="Z599" s="300"/>
      <c r="AA599" s="300"/>
      <c r="AB599" s="300"/>
      <c r="AC599" s="2084"/>
      <c r="AD599" s="300"/>
      <c r="AE599" s="750"/>
      <c r="AF599" s="300"/>
      <c r="AG599" s="300"/>
      <c r="AH599" s="300"/>
      <c r="AI599" s="300"/>
      <c r="AJ599" s="300"/>
      <c r="AK599" s="2019"/>
      <c r="AL599" s="885"/>
      <c r="AQ599" s="5"/>
    </row>
    <row r="600" spans="1:43" s="1984" customFormat="1" ht="29.25" x14ac:dyDescent="0.25">
      <c r="A600" s="195">
        <v>1</v>
      </c>
      <c r="B600" s="195">
        <v>1</v>
      </c>
      <c r="C600" s="442" t="s">
        <v>261</v>
      </c>
      <c r="D600" s="488"/>
      <c r="E600" s="4"/>
      <c r="F600" s="513">
        <f>F590+F557</f>
        <v>17500</v>
      </c>
      <c r="G600" s="513">
        <f>G590+G557</f>
        <v>16041.666666666666</v>
      </c>
      <c r="H600" s="513">
        <f>H590+H557</f>
        <v>15536</v>
      </c>
      <c r="I600" s="1801">
        <f t="shared" si="384"/>
        <v>96.84779220779221</v>
      </c>
      <c r="J600" s="1313"/>
      <c r="K600" s="1313"/>
      <c r="L600" s="108"/>
      <c r="M600" s="108"/>
      <c r="N600" s="108"/>
      <c r="O600" s="108"/>
      <c r="P600" s="108"/>
      <c r="Q600" s="108"/>
      <c r="R600" s="300"/>
      <c r="S600" s="300"/>
      <c r="T600" s="300"/>
      <c r="U600" s="300"/>
      <c r="V600" s="300"/>
      <c r="W600" s="300"/>
      <c r="X600" s="300"/>
      <c r="Y600" s="300"/>
      <c r="Z600" s="300"/>
      <c r="AA600" s="300"/>
      <c r="AB600" s="300"/>
      <c r="AC600" s="2084"/>
      <c r="AD600" s="300"/>
      <c r="AE600" s="750"/>
      <c r="AF600" s="300"/>
      <c r="AG600" s="300"/>
      <c r="AH600" s="300"/>
      <c r="AI600" s="300"/>
      <c r="AJ600" s="300"/>
      <c r="AK600" s="2019"/>
      <c r="AL600" s="885"/>
      <c r="AQ600" s="5"/>
    </row>
    <row r="601" spans="1:43" s="1984" customFormat="1" ht="29.25" x14ac:dyDescent="0.25">
      <c r="A601" s="195">
        <v>1</v>
      </c>
      <c r="B601" s="195">
        <v>1</v>
      </c>
      <c r="C601" s="442" t="s">
        <v>262</v>
      </c>
      <c r="D601" s="1074"/>
      <c r="E601" s="492"/>
      <c r="F601" s="882">
        <f>F560</f>
        <v>7350</v>
      </c>
      <c r="G601" s="882">
        <f t="shared" ref="G601:H601" si="391">G560</f>
        <v>6737.5</v>
      </c>
      <c r="H601" s="882">
        <f t="shared" si="391"/>
        <v>6910</v>
      </c>
      <c r="I601" s="493">
        <f t="shared" si="384"/>
        <v>102.56029684601114</v>
      </c>
      <c r="J601" s="1313"/>
      <c r="K601" s="1313"/>
      <c r="L601" s="108"/>
      <c r="M601" s="108"/>
      <c r="N601" s="108"/>
      <c r="O601" s="108"/>
      <c r="P601" s="108"/>
      <c r="Q601" s="108"/>
      <c r="R601" s="304"/>
      <c r="S601" s="304"/>
      <c r="T601" s="304"/>
      <c r="U601" s="304"/>
      <c r="V601" s="304"/>
      <c r="W601" s="304"/>
      <c r="X601" s="304"/>
      <c r="Y601" s="304"/>
      <c r="Z601" s="304"/>
      <c r="AA601" s="304"/>
      <c r="AB601" s="304"/>
      <c r="AC601" s="844"/>
      <c r="AD601" s="304"/>
      <c r="AE601" s="741"/>
      <c r="AF601" s="304"/>
      <c r="AG601" s="304"/>
      <c r="AH601" s="304"/>
      <c r="AI601" s="304"/>
      <c r="AJ601" s="304"/>
      <c r="AK601" s="2019"/>
      <c r="AL601" s="885"/>
      <c r="AQ601" s="5"/>
    </row>
    <row r="602" spans="1:43" s="1984" customFormat="1" x14ac:dyDescent="0.25">
      <c r="A602" s="195">
        <v>1</v>
      </c>
      <c r="B602" s="195">
        <v>1</v>
      </c>
      <c r="C602" s="443" t="s">
        <v>134</v>
      </c>
      <c r="D602" s="2126"/>
      <c r="E602" s="1077"/>
      <c r="F602" s="2793">
        <f>F599+F598+F601+F600*2.6+F597*2.6</f>
        <v>89075.1</v>
      </c>
      <c r="G602" s="2793">
        <f>G599+G598+G601+G600*2.6+G597*2.6</f>
        <v>81652.175000000003</v>
      </c>
      <c r="H602" s="2793">
        <f>H599+H598+H601+H600*2.6+H597*2.6</f>
        <v>88373.200000000012</v>
      </c>
      <c r="I602" s="1801">
        <f t="shared" si="384"/>
        <v>108.23128716412025</v>
      </c>
      <c r="J602" s="1313"/>
      <c r="K602" s="1313"/>
      <c r="L602" s="493"/>
      <c r="M602" s="493"/>
      <c r="N602" s="493"/>
      <c r="O602" s="493"/>
      <c r="P602" s="493"/>
      <c r="Q602" s="493"/>
      <c r="R602" s="304">
        <f t="shared" ref="R602:AJ602" si="392">SUM(R601,R594,R589,R580,R566,R562,R550)</f>
        <v>124471.2308</v>
      </c>
      <c r="S602" s="304">
        <f t="shared" ref="S602:T602" si="393">SUM(S601,S594,S589,S580,S566,S562,S550)</f>
        <v>124471.2308</v>
      </c>
      <c r="T602" s="304">
        <f t="shared" si="393"/>
        <v>123621.65118000002</v>
      </c>
      <c r="U602" s="304">
        <f t="shared" ref="U602:V602" si="394">SUM(U601,U594,U589,U580,U566,U562,U550)</f>
        <v>123621.65118000002</v>
      </c>
      <c r="V602" s="304">
        <f t="shared" si="394"/>
        <v>123621.65118000002</v>
      </c>
      <c r="W602" s="304">
        <f t="shared" ref="W602:X602" si="395">SUM(W601,W594,W589,W580,W566,W562,W550)</f>
        <v>123621.65118000002</v>
      </c>
      <c r="X602" s="304">
        <f t="shared" si="395"/>
        <v>123621.65118000002</v>
      </c>
      <c r="Y602" s="304">
        <f t="shared" ref="Y602:Z602" si="396">SUM(Y601,Y594,Y589,Y580,Y566,Y562,Y550)</f>
        <v>123621.65118000002</v>
      </c>
      <c r="Z602" s="304">
        <f t="shared" si="396"/>
        <v>123644.10969000001</v>
      </c>
      <c r="AA602" s="304">
        <f t="shared" ref="AA602:AB602" si="397">SUM(AA601,AA594,AA589,AA580,AA566,AA562,AA550)</f>
        <v>123644.10969000001</v>
      </c>
      <c r="AB602" s="304">
        <f t="shared" si="397"/>
        <v>128923.32519</v>
      </c>
      <c r="AC602" s="2088">
        <f t="shared" si="392"/>
        <v>115990.45820783335</v>
      </c>
      <c r="AD602" s="304">
        <f t="shared" si="392"/>
        <v>129959.00581999999</v>
      </c>
      <c r="AE602" s="741">
        <f t="shared" si="392"/>
        <v>0</v>
      </c>
      <c r="AF602" s="304">
        <f t="shared" si="392"/>
        <v>-37.641910000000003</v>
      </c>
      <c r="AG602" s="304">
        <f t="shared" si="392"/>
        <v>13968.547612166636</v>
      </c>
      <c r="AH602" s="304">
        <f t="shared" si="392"/>
        <v>-11.347490000000002</v>
      </c>
      <c r="AI602" s="304">
        <f t="shared" si="392"/>
        <v>-171.22829999999999</v>
      </c>
      <c r="AJ602" s="304">
        <f t="shared" si="392"/>
        <v>129750.13560999998</v>
      </c>
      <c r="AK602" s="2019"/>
      <c r="AL602" s="885"/>
      <c r="AQ602" s="5"/>
    </row>
    <row r="603" spans="1:43" s="1984" customFormat="1" x14ac:dyDescent="0.25">
      <c r="A603" s="195">
        <v>1</v>
      </c>
      <c r="B603" s="195">
        <v>1</v>
      </c>
      <c r="C603" s="1170" t="s">
        <v>28</v>
      </c>
      <c r="D603" s="1170"/>
      <c r="E603" s="2"/>
      <c r="F603" s="203"/>
      <c r="G603" s="168"/>
      <c r="H603" s="168"/>
      <c r="I603" s="168"/>
      <c r="J603" s="1313"/>
      <c r="K603" s="1313"/>
      <c r="L603" s="493"/>
      <c r="M603" s="493"/>
      <c r="N603" s="493"/>
      <c r="O603" s="493"/>
      <c r="P603" s="493"/>
      <c r="Q603" s="493"/>
      <c r="R603" s="304"/>
      <c r="S603" s="304"/>
      <c r="T603" s="304"/>
      <c r="U603" s="304"/>
      <c r="V603" s="304"/>
      <c r="W603" s="304"/>
      <c r="X603" s="304"/>
      <c r="Y603" s="304"/>
      <c r="Z603" s="304"/>
      <c r="AA603" s="304"/>
      <c r="AB603" s="304"/>
      <c r="AC603" s="2088"/>
      <c r="AD603" s="304"/>
      <c r="AE603" s="741"/>
      <c r="AF603" s="304"/>
      <c r="AG603" s="304"/>
      <c r="AH603" s="304"/>
      <c r="AI603" s="304"/>
      <c r="AJ603" s="304"/>
      <c r="AK603" s="2019"/>
      <c r="AL603" s="885"/>
      <c r="AQ603" s="5"/>
    </row>
    <row r="604" spans="1:43" s="1984" customFormat="1" ht="30" x14ac:dyDescent="0.25">
      <c r="A604" s="195">
        <v>1</v>
      </c>
      <c r="B604" s="195">
        <v>1</v>
      </c>
      <c r="C604" s="2" t="s">
        <v>123</v>
      </c>
      <c r="D604" s="2"/>
      <c r="E604" s="2"/>
      <c r="F604" s="203"/>
      <c r="G604" s="168"/>
      <c r="H604" s="168"/>
      <c r="I604" s="168"/>
      <c r="J604" s="1313"/>
      <c r="K604" s="1313"/>
      <c r="L604" s="493"/>
      <c r="M604" s="493"/>
      <c r="N604" s="493"/>
      <c r="O604" s="493"/>
      <c r="P604" s="493"/>
      <c r="Q604" s="493"/>
      <c r="R604" s="304"/>
      <c r="S604" s="304"/>
      <c r="T604" s="304"/>
      <c r="U604" s="304"/>
      <c r="V604" s="304"/>
      <c r="W604" s="304"/>
      <c r="X604" s="304"/>
      <c r="Y604" s="304"/>
      <c r="Z604" s="304"/>
      <c r="AA604" s="304"/>
      <c r="AB604" s="304"/>
      <c r="AC604" s="2088"/>
      <c r="AD604" s="304"/>
      <c r="AE604" s="741"/>
      <c r="AF604" s="304"/>
      <c r="AG604" s="304"/>
      <c r="AH604" s="304"/>
      <c r="AI604" s="304"/>
      <c r="AJ604" s="304"/>
      <c r="AK604" s="2019"/>
      <c r="AL604" s="885"/>
      <c r="AQ604" s="5"/>
    </row>
    <row r="605" spans="1:43" s="1984" customFormat="1" x14ac:dyDescent="0.25">
      <c r="A605" s="195">
        <v>1</v>
      </c>
      <c r="B605" s="195">
        <v>1</v>
      </c>
      <c r="C605" s="1982" t="s">
        <v>10</v>
      </c>
      <c r="D605" s="1982"/>
      <c r="E605" s="3">
        <v>240</v>
      </c>
      <c r="F605" s="216">
        <v>1085</v>
      </c>
      <c r="G605" s="109">
        <f>(F605/12*$C$3)</f>
        <v>994.58333333333337</v>
      </c>
      <c r="H605" s="109">
        <v>1046</v>
      </c>
      <c r="I605" s="109">
        <f>H605/G605*100</f>
        <v>105.16966904063678</v>
      </c>
      <c r="J605" s="794">
        <v>7.1</v>
      </c>
      <c r="K605" s="136">
        <f>N605/H605</f>
        <v>6.7782026768642449</v>
      </c>
      <c r="L605" s="137">
        <f>ROUND(F605*J605,0)</f>
        <v>7704</v>
      </c>
      <c r="M605" s="137">
        <f>L605/12*$C$3</f>
        <v>7062</v>
      </c>
      <c r="N605" s="137">
        <v>7090</v>
      </c>
      <c r="O605" s="137">
        <f>N605/M605*100</f>
        <v>100.39648824695553</v>
      </c>
      <c r="P605" s="137">
        <f>L605/E605</f>
        <v>32.1</v>
      </c>
      <c r="Q605" s="137">
        <f>N605/$C$3*12/P605</f>
        <v>240.95157179269327</v>
      </c>
      <c r="R605" s="300"/>
      <c r="S605" s="300"/>
      <c r="T605" s="300"/>
      <c r="U605" s="300"/>
      <c r="V605" s="300"/>
      <c r="W605" s="300"/>
      <c r="X605" s="300"/>
      <c r="Y605" s="300"/>
      <c r="Z605" s="300"/>
      <c r="AA605" s="300"/>
      <c r="AB605" s="300"/>
      <c r="AC605" s="2084"/>
      <c r="AD605" s="300">
        <f>AJ605-AI605</f>
        <v>0</v>
      </c>
      <c r="AE605" s="750"/>
      <c r="AF605" s="300"/>
      <c r="AG605" s="300">
        <f>AD605-AC605</f>
        <v>0</v>
      </c>
      <c r="AH605" s="300"/>
      <c r="AI605" s="300"/>
      <c r="AJ605" s="300"/>
      <c r="AK605" s="2019"/>
      <c r="AL605" s="885"/>
      <c r="AQ605" s="5"/>
    </row>
    <row r="606" spans="1:43" s="1984" customFormat="1" x14ac:dyDescent="0.25">
      <c r="A606" s="195"/>
      <c r="B606" s="195">
        <v>1</v>
      </c>
      <c r="C606" s="2863" t="s">
        <v>150</v>
      </c>
      <c r="D606" s="1982"/>
      <c r="E606" s="1428"/>
      <c r="F606" s="222">
        <f t="shared" ref="F606:H606" si="398">F605</f>
        <v>1085</v>
      </c>
      <c r="G606" s="115">
        <f t="shared" si="398"/>
        <v>994.58333333333337</v>
      </c>
      <c r="H606" s="115">
        <f t="shared" si="398"/>
        <v>1046</v>
      </c>
      <c r="I606" s="115">
        <f>I605</f>
        <v>105.16966904063678</v>
      </c>
      <c r="J606" s="1316">
        <f t="shared" ref="J606:Q606" si="399">J605</f>
        <v>7.1</v>
      </c>
      <c r="K606" s="136">
        <f t="shared" si="399"/>
        <v>6.7782026768642449</v>
      </c>
      <c r="L606" s="257">
        <f t="shared" si="399"/>
        <v>7704</v>
      </c>
      <c r="M606" s="257">
        <f t="shared" si="399"/>
        <v>7062</v>
      </c>
      <c r="N606" s="257">
        <f t="shared" si="399"/>
        <v>7090</v>
      </c>
      <c r="O606" s="137">
        <f t="shared" si="399"/>
        <v>100.39648824695553</v>
      </c>
      <c r="P606" s="257">
        <f t="shared" si="399"/>
        <v>32.1</v>
      </c>
      <c r="Q606" s="137">
        <f t="shared" si="399"/>
        <v>240.95157179269327</v>
      </c>
      <c r="R606" s="2564"/>
      <c r="S606" s="2564"/>
      <c r="T606" s="2564"/>
      <c r="U606" s="2564"/>
      <c r="V606" s="2564"/>
      <c r="W606" s="2564"/>
      <c r="X606" s="2564"/>
      <c r="Y606" s="2564"/>
      <c r="Z606" s="2564"/>
      <c r="AA606" s="2564"/>
      <c r="AB606" s="2564"/>
      <c r="AC606" s="2084"/>
      <c r="AD606" s="300"/>
      <c r="AE606" s="750"/>
      <c r="AF606" s="300"/>
      <c r="AG606" s="300"/>
      <c r="AH606" s="2564"/>
      <c r="AI606" s="2564"/>
      <c r="AJ606" s="2564"/>
      <c r="AK606" s="2019"/>
      <c r="AL606" s="885"/>
      <c r="AQ606" s="5"/>
    </row>
    <row r="607" spans="1:43" s="1984" customFormat="1" ht="29.25" x14ac:dyDescent="0.25">
      <c r="A607" s="195">
        <v>1</v>
      </c>
      <c r="B607" s="195">
        <v>1</v>
      </c>
      <c r="C607" s="675" t="s">
        <v>135</v>
      </c>
      <c r="D607" s="675"/>
      <c r="E607" s="675"/>
      <c r="F607" s="1743">
        <f>SUM(F605:F605)</f>
        <v>1085</v>
      </c>
      <c r="G607" s="1540">
        <f>SUM(G605:G605)</f>
        <v>994.58333333333337</v>
      </c>
      <c r="H607" s="1540">
        <f>SUM(H605:H605)</f>
        <v>1046</v>
      </c>
      <c r="I607" s="1540">
        <f>H607/G607*100</f>
        <v>105.16966904063678</v>
      </c>
      <c r="J607" s="1316">
        <f>SUM(J605)</f>
        <v>7.1</v>
      </c>
      <c r="K607" s="136">
        <f>N607/H607</f>
        <v>6.7782026768642449</v>
      </c>
      <c r="L607" s="284">
        <f>SUM(L605:L605)</f>
        <v>7704</v>
      </c>
      <c r="M607" s="284">
        <f>SUM(M605:M605)</f>
        <v>7062</v>
      </c>
      <c r="N607" s="284">
        <f>SUM(N605:N605)</f>
        <v>7090</v>
      </c>
      <c r="O607" s="137">
        <f>N607/M607*100</f>
        <v>100.39648824695553</v>
      </c>
      <c r="P607" s="1046">
        <f>SUM(P605:P605)</f>
        <v>32.1</v>
      </c>
      <c r="Q607" s="137">
        <f>N607/$C$3*12/P607</f>
        <v>240.95157179269327</v>
      </c>
      <c r="R607" s="2127">
        <v>24753.229739413444</v>
      </c>
      <c r="S607" s="2127">
        <v>24753.229739413444</v>
      </c>
      <c r="T607" s="2127">
        <v>25760.071373269173</v>
      </c>
      <c r="U607" s="2127">
        <v>25760.071373269173</v>
      </c>
      <c r="V607" s="2127">
        <v>25760.071373269173</v>
      </c>
      <c r="W607" s="2127">
        <v>25760.071373269173</v>
      </c>
      <c r="X607" s="2127">
        <v>25760.071373269173</v>
      </c>
      <c r="Y607" s="2127">
        <v>25760.071373269173</v>
      </c>
      <c r="Z607" s="2127">
        <v>25760.071373269173</v>
      </c>
      <c r="AA607" s="2127">
        <v>25760.071373269173</v>
      </c>
      <c r="AB607" s="2127">
        <v>25760.071373269173</v>
      </c>
      <c r="AC607" s="844">
        <f t="shared" ref="AC607" si="400">R607/12*$C$3+(S607-R607)/11*10+(T607-S607)/10*9+(U607-T607)/9*8+(V607-U607)/8*7+(W607-V607)/7*6+(X607-W607)/6*5+(Y607-X607)/5*4+(Z607-Y607)/4*3+(AA607-Z607)/3*2+(AB607-AA607)/2*1</f>
        <v>23596.618064932482</v>
      </c>
      <c r="AD607" s="304">
        <f>AJ607-AI607-AF607-AE607</f>
        <v>22880.60296</v>
      </c>
      <c r="AE607" s="741"/>
      <c r="AF607" s="304"/>
      <c r="AG607" s="304">
        <f>AD607-AC607</f>
        <v>-716.01510493248134</v>
      </c>
      <c r="AH607" s="305">
        <v>-9.9617599999999999</v>
      </c>
      <c r="AI607" s="2127">
        <v>-69.929000000000002</v>
      </c>
      <c r="AJ607" s="2127">
        <v>22810.67396</v>
      </c>
      <c r="AK607" s="2019"/>
      <c r="AL607" s="885"/>
      <c r="AQ607" s="5"/>
    </row>
    <row r="608" spans="1:43" s="1984" customFormat="1" ht="15.75" thickBot="1" x14ac:dyDescent="0.3">
      <c r="A608" s="195">
        <v>1</v>
      </c>
      <c r="B608" s="195">
        <v>1</v>
      </c>
      <c r="C608" s="972" t="s">
        <v>277</v>
      </c>
      <c r="D608" s="972"/>
      <c r="E608" s="972"/>
      <c r="F608" s="2128"/>
      <c r="G608" s="1525"/>
      <c r="H608" s="1525"/>
      <c r="I608" s="1525"/>
      <c r="J608" s="1441"/>
      <c r="K608" s="1441"/>
      <c r="L608" s="1317"/>
      <c r="M608" s="1317"/>
      <c r="N608" s="1317">
        <f>SUM(N602,N607)</f>
        <v>7090</v>
      </c>
      <c r="O608" s="1317"/>
      <c r="P608" s="1317"/>
      <c r="Q608" s="1317"/>
      <c r="R608" s="302">
        <f t="shared" ref="R608:AJ608" si="401">SUM(R602,R607)</f>
        <v>149224.46053941344</v>
      </c>
      <c r="S608" s="302">
        <f t="shared" ref="S608:T608" si="402">SUM(S602,S607)</f>
        <v>149224.46053941344</v>
      </c>
      <c r="T608" s="302">
        <f t="shared" si="402"/>
        <v>149381.72255326918</v>
      </c>
      <c r="U608" s="302">
        <f t="shared" ref="U608:V608" si="403">SUM(U602,U607)</f>
        <v>149381.72255326918</v>
      </c>
      <c r="V608" s="302">
        <f t="shared" si="403"/>
        <v>149381.72255326918</v>
      </c>
      <c r="W608" s="302">
        <f t="shared" ref="W608:X608" si="404">SUM(W602,W607)</f>
        <v>149381.72255326918</v>
      </c>
      <c r="X608" s="302">
        <f t="shared" si="404"/>
        <v>149381.72255326918</v>
      </c>
      <c r="Y608" s="302">
        <f t="shared" ref="Y608:Z608" si="405">SUM(Y602,Y607)</f>
        <v>149381.72255326918</v>
      </c>
      <c r="Z608" s="302">
        <f t="shared" si="405"/>
        <v>149404.18106326918</v>
      </c>
      <c r="AA608" s="302">
        <f t="shared" ref="AA608:AB608" si="406">SUM(AA602,AA607)</f>
        <v>149404.18106326918</v>
      </c>
      <c r="AB608" s="302">
        <f t="shared" si="406"/>
        <v>154683.39656326917</v>
      </c>
      <c r="AC608" s="2129">
        <f t="shared" si="401"/>
        <v>139587.07627276581</v>
      </c>
      <c r="AD608" s="302">
        <f t="shared" si="401"/>
        <v>152839.60877999998</v>
      </c>
      <c r="AE608" s="745">
        <f t="shared" si="401"/>
        <v>0</v>
      </c>
      <c r="AF608" s="302">
        <f t="shared" si="401"/>
        <v>-37.641910000000003</v>
      </c>
      <c r="AG608" s="302">
        <f t="shared" si="401"/>
        <v>13252.532507234155</v>
      </c>
      <c r="AH608" s="302">
        <f t="shared" si="401"/>
        <v>-21.309250000000002</v>
      </c>
      <c r="AI608" s="302">
        <f t="shared" si="401"/>
        <v>-241.15729999999999</v>
      </c>
      <c r="AJ608" s="302">
        <f t="shared" si="401"/>
        <v>152560.80956999998</v>
      </c>
      <c r="AK608" s="2019"/>
      <c r="AL608" s="885"/>
      <c r="AQ608" s="5"/>
    </row>
    <row r="609" spans="1:269" s="1984" customFormat="1" ht="30" thickBot="1" x14ac:dyDescent="0.3">
      <c r="A609" s="195"/>
      <c r="B609" s="195"/>
      <c r="C609" s="1478" t="s">
        <v>761</v>
      </c>
      <c r="D609" s="1478"/>
      <c r="E609" s="1478"/>
      <c r="F609" s="208"/>
      <c r="G609" s="676"/>
      <c r="H609" s="676"/>
      <c r="I609" s="676"/>
      <c r="J609" s="1285"/>
      <c r="K609" s="1285"/>
      <c r="L609" s="676"/>
      <c r="M609" s="676"/>
      <c r="N609" s="676"/>
      <c r="O609" s="676"/>
      <c r="P609" s="676"/>
      <c r="Q609" s="676"/>
      <c r="R609" s="309"/>
      <c r="S609" s="309"/>
      <c r="T609" s="309"/>
      <c r="U609" s="309"/>
      <c r="V609" s="309"/>
      <c r="W609" s="309"/>
      <c r="X609" s="309"/>
      <c r="Y609" s="309"/>
      <c r="Z609" s="309"/>
      <c r="AA609" s="309"/>
      <c r="AB609" s="309">
        <f>AB608-AB550</f>
        <v>92580.490053269168</v>
      </c>
      <c r="AC609" s="726">
        <f t="shared" ref="AC609:AJ609" si="407">AC608-AC550</f>
        <v>84848.668521599146</v>
      </c>
      <c r="AD609" s="309">
        <f t="shared" si="407"/>
        <v>95234.238249999995</v>
      </c>
      <c r="AE609" s="746">
        <f t="shared" si="407"/>
        <v>0</v>
      </c>
      <c r="AF609" s="140">
        <f t="shared" si="407"/>
        <v>0</v>
      </c>
      <c r="AG609" s="309">
        <f t="shared" si="407"/>
        <v>10385.569728400846</v>
      </c>
      <c r="AH609" s="309">
        <f t="shared" si="407"/>
        <v>-21.309250000000002</v>
      </c>
      <c r="AI609" s="309">
        <f t="shared" si="407"/>
        <v>-215.59779</v>
      </c>
      <c r="AJ609" s="309">
        <f t="shared" si="407"/>
        <v>95018.640459999995</v>
      </c>
      <c r="AK609" s="2019"/>
      <c r="AL609" s="885"/>
      <c r="AQ609" s="5"/>
    </row>
    <row r="610" spans="1:269" x14ac:dyDescent="0.25">
      <c r="A610" s="195">
        <v>1</v>
      </c>
      <c r="B610" s="195">
        <v>1</v>
      </c>
      <c r="C610" s="610"/>
      <c r="D610" s="610"/>
      <c r="E610" s="610"/>
      <c r="F610" s="2037"/>
      <c r="G610" s="2130"/>
      <c r="H610" s="2130"/>
      <c r="I610" s="2130"/>
      <c r="J610" s="2131"/>
      <c r="K610" s="2131"/>
      <c r="L610" s="2130"/>
      <c r="M610" s="2130"/>
      <c r="N610" s="2130"/>
      <c r="O610" s="2130"/>
      <c r="P610" s="2130"/>
      <c r="Q610" s="2130"/>
      <c r="R610" s="303"/>
      <c r="S610" s="303"/>
      <c r="T610" s="303"/>
      <c r="U610" s="303"/>
      <c r="V610" s="303"/>
      <c r="W610" s="303"/>
      <c r="X610" s="303"/>
      <c r="Y610" s="303"/>
      <c r="Z610" s="303"/>
      <c r="AA610" s="303"/>
      <c r="AB610" s="303"/>
      <c r="AC610" s="2039"/>
      <c r="AD610" s="303"/>
      <c r="AE610" s="744"/>
      <c r="AF610" s="303"/>
      <c r="AG610" s="303"/>
      <c r="AH610" s="2698"/>
      <c r="AI610" s="2698"/>
      <c r="AJ610" s="303"/>
      <c r="AK610" s="2019"/>
      <c r="AM610" s="195"/>
      <c r="AN610" s="195"/>
      <c r="AO610" s="195"/>
      <c r="AP610" s="195"/>
      <c r="AQ610" s="195"/>
      <c r="AR610" s="195"/>
      <c r="AS610" s="195"/>
      <c r="AT610" s="195"/>
      <c r="AU610" s="195"/>
      <c r="AV610" s="195"/>
      <c r="AW610" s="195"/>
      <c r="AX610" s="195"/>
      <c r="AY610" s="195"/>
      <c r="AZ610" s="195"/>
      <c r="BA610" s="195"/>
      <c r="BB610" s="195"/>
      <c r="BC610" s="195"/>
      <c r="BD610" s="195"/>
      <c r="BE610" s="195"/>
      <c r="BF610" s="195"/>
      <c r="BG610" s="195"/>
      <c r="BH610" s="195"/>
      <c r="BI610" s="195"/>
      <c r="BJ610" s="195"/>
      <c r="BK610" s="195"/>
      <c r="BL610" s="195"/>
      <c r="BM610" s="195"/>
      <c r="BN610" s="195"/>
      <c r="BO610" s="195"/>
      <c r="BP610" s="195"/>
      <c r="BQ610" s="195"/>
      <c r="BR610" s="195"/>
      <c r="BS610" s="195"/>
      <c r="BT610" s="195"/>
      <c r="BU610" s="195"/>
      <c r="BV610" s="195"/>
      <c r="BW610" s="195"/>
      <c r="BX610" s="195"/>
      <c r="BY610" s="195"/>
      <c r="BZ610" s="195"/>
      <c r="CA610" s="195"/>
      <c r="CB610" s="195"/>
      <c r="CC610" s="195"/>
      <c r="CD610" s="195"/>
      <c r="CE610" s="195"/>
      <c r="CF610" s="195"/>
      <c r="CG610" s="195"/>
      <c r="CH610" s="195"/>
      <c r="CI610" s="195"/>
      <c r="CJ610" s="195"/>
      <c r="CK610" s="195"/>
      <c r="CL610" s="195"/>
      <c r="CM610" s="195"/>
      <c r="CN610" s="195"/>
      <c r="CO610" s="195"/>
      <c r="CP610" s="195"/>
      <c r="CQ610" s="195"/>
      <c r="CR610" s="195"/>
      <c r="CS610" s="195"/>
      <c r="CT610" s="195"/>
      <c r="CU610" s="195"/>
      <c r="CV610" s="195"/>
      <c r="CW610" s="195"/>
      <c r="CX610" s="195"/>
      <c r="CY610" s="195"/>
      <c r="CZ610" s="195"/>
      <c r="DA610" s="195"/>
      <c r="DB610" s="195"/>
      <c r="DC610" s="195"/>
      <c r="DD610" s="195"/>
      <c r="DE610" s="195"/>
      <c r="DF610" s="195"/>
      <c r="DG610" s="195"/>
      <c r="DH610" s="195"/>
      <c r="DI610" s="195"/>
      <c r="DJ610" s="195"/>
      <c r="DK610" s="195"/>
      <c r="DL610" s="195"/>
      <c r="DM610" s="195"/>
      <c r="DN610" s="195"/>
      <c r="DO610" s="195"/>
      <c r="DP610" s="195"/>
      <c r="DQ610" s="195"/>
      <c r="DR610" s="195"/>
      <c r="DS610" s="195"/>
      <c r="DT610" s="195"/>
      <c r="DU610" s="195"/>
      <c r="DV610" s="195"/>
      <c r="DW610" s="195"/>
      <c r="DX610" s="195"/>
      <c r="DY610" s="195"/>
      <c r="DZ610" s="195"/>
      <c r="EA610" s="195"/>
      <c r="EB610" s="195"/>
      <c r="EC610" s="195"/>
      <c r="ED610" s="195"/>
      <c r="EE610" s="195"/>
      <c r="EF610" s="195"/>
      <c r="EG610" s="195"/>
      <c r="EH610" s="195"/>
      <c r="EI610" s="195"/>
      <c r="EJ610" s="195"/>
      <c r="EK610" s="195"/>
      <c r="EL610" s="195"/>
      <c r="EM610" s="195"/>
      <c r="EN610" s="195"/>
      <c r="EO610" s="195"/>
      <c r="EP610" s="195"/>
      <c r="EQ610" s="195"/>
      <c r="ER610" s="195"/>
      <c r="ES610" s="195"/>
      <c r="ET610" s="195"/>
      <c r="EU610" s="195"/>
      <c r="EV610" s="195"/>
      <c r="EW610" s="195"/>
      <c r="EX610" s="195"/>
      <c r="EY610" s="195"/>
      <c r="EZ610" s="195"/>
      <c r="FA610" s="195"/>
      <c r="FB610" s="195"/>
      <c r="FC610" s="195"/>
      <c r="FD610" s="195"/>
      <c r="FE610" s="195"/>
      <c r="FF610" s="195"/>
      <c r="FG610" s="195"/>
      <c r="FH610" s="195"/>
      <c r="FI610" s="195"/>
      <c r="FJ610" s="195"/>
      <c r="FK610" s="195"/>
      <c r="FL610" s="195"/>
      <c r="FM610" s="195"/>
      <c r="FN610" s="195"/>
      <c r="FO610" s="195"/>
      <c r="FP610" s="195"/>
      <c r="FQ610" s="195"/>
      <c r="FR610" s="195"/>
      <c r="FS610" s="195"/>
      <c r="FT610" s="195"/>
      <c r="FU610" s="195"/>
      <c r="FV610" s="195"/>
      <c r="FW610" s="195"/>
      <c r="FX610" s="195"/>
      <c r="FY610" s="195"/>
      <c r="FZ610" s="195"/>
      <c r="GA610" s="195"/>
      <c r="GB610" s="195"/>
      <c r="GC610" s="195"/>
      <c r="GD610" s="195"/>
      <c r="GE610" s="195"/>
      <c r="GF610" s="195"/>
      <c r="GG610" s="195"/>
      <c r="GH610" s="195"/>
      <c r="GI610" s="195"/>
      <c r="GJ610" s="195"/>
      <c r="GK610" s="195"/>
      <c r="GL610" s="195"/>
      <c r="GM610" s="195"/>
      <c r="GN610" s="195"/>
      <c r="GO610" s="195"/>
      <c r="GP610" s="195"/>
      <c r="GQ610" s="195"/>
      <c r="GR610" s="195"/>
      <c r="GS610" s="195"/>
      <c r="GT610" s="195"/>
      <c r="GU610" s="195"/>
      <c r="GV610" s="195"/>
      <c r="GW610" s="195"/>
      <c r="GX610" s="195"/>
      <c r="GY610" s="195"/>
      <c r="GZ610" s="195"/>
      <c r="HA610" s="195"/>
      <c r="HB610" s="195"/>
      <c r="HC610" s="195"/>
      <c r="HD610" s="195"/>
      <c r="HE610" s="195"/>
      <c r="HF610" s="195"/>
      <c r="HG610" s="195"/>
      <c r="HH610" s="195"/>
      <c r="HI610" s="195"/>
      <c r="HJ610" s="195"/>
      <c r="HK610" s="195"/>
      <c r="HL610" s="195"/>
      <c r="HM610" s="195"/>
      <c r="HN610" s="195"/>
      <c r="HO610" s="195"/>
      <c r="HP610" s="195"/>
      <c r="HQ610" s="195"/>
      <c r="HR610" s="195"/>
      <c r="HS610" s="195"/>
      <c r="HT610" s="195"/>
      <c r="HU610" s="195"/>
      <c r="HV610" s="195"/>
      <c r="HW610" s="195"/>
      <c r="HX610" s="195"/>
      <c r="HY610" s="195"/>
      <c r="HZ610" s="195"/>
      <c r="IA610" s="195"/>
      <c r="IB610" s="195"/>
      <c r="IC610" s="195"/>
      <c r="ID610" s="195"/>
      <c r="IE610" s="195"/>
      <c r="IF610" s="195"/>
      <c r="IG610" s="195"/>
      <c r="IH610" s="195"/>
      <c r="II610" s="195"/>
      <c r="IJ610" s="195"/>
      <c r="IK610" s="195"/>
      <c r="IL610" s="195"/>
      <c r="IM610" s="195"/>
      <c r="IN610" s="195"/>
      <c r="IO610" s="195"/>
      <c r="IP610" s="195"/>
      <c r="IQ610" s="195"/>
      <c r="IR610" s="195"/>
      <c r="IS610" s="195"/>
      <c r="IT610" s="195"/>
      <c r="IU610" s="195"/>
      <c r="IV610" s="195"/>
      <c r="IW610" s="195"/>
      <c r="IX610" s="195"/>
      <c r="IY610" s="195"/>
      <c r="IZ610" s="195"/>
      <c r="JA610" s="195"/>
      <c r="JB610" s="195"/>
      <c r="JC610" s="195"/>
      <c r="JD610" s="195"/>
      <c r="JE610" s="195"/>
      <c r="JF610" s="195"/>
      <c r="JG610" s="195"/>
      <c r="JH610" s="195"/>
      <c r="JI610" s="195"/>
    </row>
    <row r="611" spans="1:269" ht="63" x14ac:dyDescent="0.25">
      <c r="B611" s="195">
        <v>1</v>
      </c>
      <c r="C611" s="1620" t="s">
        <v>608</v>
      </c>
      <c r="D611" s="1241"/>
      <c r="E611" s="2132"/>
      <c r="F611" s="2091"/>
      <c r="G611" s="2092"/>
      <c r="H611" s="2092"/>
      <c r="I611" s="2092"/>
      <c r="J611" s="2093"/>
      <c r="K611" s="2093"/>
      <c r="L611" s="137"/>
      <c r="M611" s="137"/>
      <c r="N611" s="137"/>
      <c r="O611" s="137"/>
      <c r="P611" s="137"/>
      <c r="Q611" s="137"/>
      <c r="R611" s="2042"/>
      <c r="S611" s="2042"/>
      <c r="T611" s="2042"/>
      <c r="U611" s="2042"/>
      <c r="V611" s="2042"/>
      <c r="W611" s="2042"/>
      <c r="X611" s="2042"/>
      <c r="Y611" s="2042"/>
      <c r="Z611" s="2042"/>
      <c r="AA611" s="2042"/>
      <c r="AB611" s="2042"/>
      <c r="AC611" s="2000"/>
      <c r="AD611" s="2042"/>
      <c r="AE611" s="2696"/>
      <c r="AF611" s="2042"/>
      <c r="AG611" s="2042"/>
      <c r="AH611" s="2699"/>
      <c r="AI611" s="2699"/>
      <c r="AJ611" s="2042"/>
      <c r="AK611" s="2019"/>
      <c r="AM611" s="195"/>
      <c r="AN611" s="195"/>
      <c r="AO611" s="195"/>
      <c r="AP611" s="195"/>
      <c r="AQ611" s="195"/>
      <c r="AR611" s="195"/>
      <c r="AS611" s="195"/>
      <c r="AT611" s="195"/>
      <c r="AU611" s="195"/>
      <c r="AV611" s="195"/>
      <c r="AW611" s="195"/>
      <c r="AX611" s="195"/>
      <c r="AY611" s="195"/>
      <c r="AZ611" s="195"/>
      <c r="BA611" s="195"/>
      <c r="BB611" s="195"/>
      <c r="BC611" s="195"/>
      <c r="BD611" s="195"/>
      <c r="BE611" s="195"/>
      <c r="BF611" s="195"/>
      <c r="BG611" s="195"/>
      <c r="BH611" s="195"/>
      <c r="BI611" s="195"/>
      <c r="BJ611" s="195"/>
      <c r="BK611" s="195"/>
      <c r="BL611" s="195"/>
      <c r="BM611" s="195"/>
      <c r="BN611" s="195"/>
      <c r="BO611" s="195"/>
      <c r="BP611" s="195"/>
      <c r="BQ611" s="195"/>
      <c r="BR611" s="195"/>
      <c r="BS611" s="195"/>
      <c r="BT611" s="195"/>
      <c r="BU611" s="195"/>
      <c r="BV611" s="195"/>
      <c r="BW611" s="195"/>
      <c r="BX611" s="195"/>
      <c r="BY611" s="195"/>
      <c r="BZ611" s="195"/>
      <c r="CA611" s="195"/>
      <c r="CB611" s="195"/>
      <c r="CC611" s="195"/>
      <c r="CD611" s="195"/>
      <c r="CE611" s="195"/>
      <c r="CF611" s="195"/>
      <c r="CG611" s="195"/>
      <c r="CH611" s="195"/>
      <c r="CI611" s="195"/>
      <c r="CJ611" s="195"/>
      <c r="CK611" s="195"/>
      <c r="CL611" s="195"/>
      <c r="CM611" s="195"/>
      <c r="CN611" s="195"/>
      <c r="CO611" s="195"/>
      <c r="CP611" s="195"/>
      <c r="CQ611" s="195"/>
      <c r="CR611" s="195"/>
      <c r="CS611" s="195"/>
      <c r="CT611" s="195"/>
      <c r="CU611" s="195"/>
      <c r="CV611" s="195"/>
      <c r="CW611" s="195"/>
      <c r="CX611" s="195"/>
      <c r="CY611" s="195"/>
      <c r="CZ611" s="195"/>
      <c r="DA611" s="195"/>
      <c r="DB611" s="195"/>
      <c r="DC611" s="195"/>
      <c r="DD611" s="195"/>
      <c r="DE611" s="195"/>
      <c r="DF611" s="195"/>
      <c r="DG611" s="195"/>
      <c r="DH611" s="195"/>
      <c r="DI611" s="195"/>
      <c r="DJ611" s="195"/>
      <c r="DK611" s="195"/>
      <c r="DL611" s="195"/>
      <c r="DM611" s="195"/>
      <c r="DN611" s="195"/>
      <c r="DO611" s="195"/>
      <c r="DP611" s="195"/>
      <c r="DQ611" s="195"/>
      <c r="DR611" s="195"/>
      <c r="DS611" s="195"/>
      <c r="DT611" s="195"/>
      <c r="DU611" s="195"/>
      <c r="DV611" s="195"/>
      <c r="DW611" s="195"/>
      <c r="DX611" s="195"/>
      <c r="DY611" s="195"/>
      <c r="DZ611" s="195"/>
      <c r="EA611" s="195"/>
      <c r="EB611" s="195"/>
      <c r="EC611" s="195"/>
      <c r="ED611" s="195"/>
      <c r="EE611" s="195"/>
      <c r="EF611" s="195"/>
      <c r="EG611" s="195"/>
      <c r="EH611" s="195"/>
      <c r="EI611" s="195"/>
      <c r="EJ611" s="195"/>
      <c r="EK611" s="195"/>
      <c r="EL611" s="195"/>
      <c r="EM611" s="195"/>
      <c r="EN611" s="195"/>
      <c r="EO611" s="195"/>
      <c r="EP611" s="195"/>
      <c r="EQ611" s="195"/>
      <c r="ER611" s="195"/>
      <c r="ES611" s="195"/>
      <c r="ET611" s="195"/>
      <c r="EU611" s="195"/>
      <c r="EV611" s="195"/>
      <c r="EW611" s="195"/>
      <c r="EX611" s="195"/>
      <c r="EY611" s="195"/>
      <c r="EZ611" s="195"/>
      <c r="FA611" s="195"/>
      <c r="FB611" s="195"/>
      <c r="FC611" s="195"/>
      <c r="FD611" s="195"/>
      <c r="FE611" s="195"/>
      <c r="FF611" s="195"/>
      <c r="FG611" s="195"/>
      <c r="FH611" s="195"/>
      <c r="FI611" s="195"/>
      <c r="FJ611" s="195"/>
      <c r="FK611" s="195"/>
      <c r="FL611" s="195"/>
      <c r="FM611" s="195"/>
      <c r="FN611" s="195"/>
      <c r="FO611" s="195"/>
      <c r="FP611" s="195"/>
      <c r="FQ611" s="195"/>
      <c r="FR611" s="195"/>
      <c r="FS611" s="195"/>
      <c r="FT611" s="195"/>
      <c r="FU611" s="195"/>
      <c r="FV611" s="195"/>
      <c r="FW611" s="195"/>
      <c r="FX611" s="195"/>
      <c r="FY611" s="195"/>
      <c r="FZ611" s="195"/>
      <c r="GA611" s="195"/>
      <c r="GB611" s="195"/>
      <c r="GC611" s="195"/>
      <c r="GD611" s="195"/>
      <c r="GE611" s="195"/>
      <c r="GF611" s="195"/>
      <c r="GG611" s="195"/>
      <c r="GH611" s="195"/>
      <c r="GI611" s="195"/>
      <c r="GJ611" s="195"/>
      <c r="GK611" s="195"/>
      <c r="GL611" s="195"/>
      <c r="GM611" s="195"/>
      <c r="GN611" s="195"/>
      <c r="GO611" s="195"/>
      <c r="GP611" s="195"/>
      <c r="GQ611" s="195"/>
      <c r="GR611" s="195"/>
      <c r="GS611" s="195"/>
      <c r="GT611" s="195"/>
      <c r="GU611" s="195"/>
      <c r="GV611" s="195"/>
      <c r="GW611" s="195"/>
      <c r="GX611" s="195"/>
      <c r="GY611" s="195"/>
      <c r="GZ611" s="195"/>
      <c r="HA611" s="195"/>
      <c r="HB611" s="195"/>
      <c r="HC611" s="195"/>
      <c r="HD611" s="195"/>
      <c r="HE611" s="195"/>
      <c r="HF611" s="195"/>
      <c r="HG611" s="195"/>
      <c r="HH611" s="195"/>
      <c r="HI611" s="195"/>
      <c r="HJ611" s="195"/>
      <c r="HK611" s="195"/>
      <c r="HL611" s="195"/>
      <c r="HM611" s="195"/>
      <c r="HN611" s="195"/>
      <c r="HO611" s="195"/>
      <c r="HP611" s="195"/>
      <c r="HQ611" s="195"/>
      <c r="HR611" s="195"/>
      <c r="HS611" s="195"/>
      <c r="HT611" s="195"/>
      <c r="HU611" s="195"/>
      <c r="HV611" s="195"/>
      <c r="HW611" s="195"/>
      <c r="HX611" s="195"/>
      <c r="HY611" s="195"/>
      <c r="HZ611" s="195"/>
      <c r="IA611" s="195"/>
      <c r="IB611" s="195"/>
      <c r="IC611" s="195"/>
      <c r="ID611" s="195"/>
      <c r="IE611" s="195"/>
      <c r="IF611" s="195"/>
      <c r="IG611" s="195"/>
      <c r="IH611" s="195"/>
      <c r="II611" s="195"/>
      <c r="IJ611" s="195"/>
      <c r="IK611" s="195"/>
      <c r="IL611" s="195"/>
      <c r="IM611" s="195"/>
      <c r="IN611" s="195"/>
      <c r="IO611" s="195"/>
      <c r="IP611" s="195"/>
      <c r="IQ611" s="195"/>
      <c r="IR611" s="195"/>
      <c r="IS611" s="195"/>
      <c r="IT611" s="195"/>
      <c r="IU611" s="195"/>
      <c r="IV611" s="195"/>
      <c r="IW611" s="195"/>
      <c r="IX611" s="195"/>
      <c r="IY611" s="195"/>
      <c r="IZ611" s="195"/>
      <c r="JA611" s="195"/>
      <c r="JB611" s="195"/>
      <c r="JC611" s="195"/>
      <c r="JD611" s="195"/>
      <c r="JE611" s="195"/>
      <c r="JF611" s="195"/>
      <c r="JG611" s="195"/>
      <c r="JH611" s="195"/>
      <c r="JI611" s="195"/>
    </row>
    <row r="612" spans="1:269" x14ac:dyDescent="0.25">
      <c r="B612" s="195">
        <v>1</v>
      </c>
      <c r="C612" s="503" t="s">
        <v>194</v>
      </c>
      <c r="D612" s="503"/>
      <c r="E612" s="503"/>
      <c r="F612" s="203"/>
      <c r="G612" s="168"/>
      <c r="H612" s="168"/>
      <c r="I612" s="168"/>
      <c r="J612" s="2093"/>
      <c r="K612" s="2093"/>
      <c r="L612" s="137"/>
      <c r="M612" s="137"/>
      <c r="N612" s="137"/>
      <c r="O612" s="137"/>
      <c r="P612" s="137"/>
      <c r="Q612" s="137"/>
      <c r="R612" s="2042"/>
      <c r="S612" s="2042"/>
      <c r="T612" s="2042"/>
      <c r="U612" s="2042"/>
      <c r="V612" s="2042"/>
      <c r="W612" s="2042"/>
      <c r="X612" s="2042"/>
      <c r="Y612" s="2042"/>
      <c r="Z612" s="2042"/>
      <c r="AA612" s="2042"/>
      <c r="AB612" s="2042"/>
      <c r="AC612" s="844">
        <f>R612/12*$C$3</f>
        <v>0</v>
      </c>
      <c r="AD612" s="2042">
        <f t="shared" ref="AD612:AD613" si="408">AJ612-AI612-AF612-AE612</f>
        <v>0</v>
      </c>
      <c r="AE612" s="2696"/>
      <c r="AF612" s="2042"/>
      <c r="AG612" s="2042">
        <f>AD612-AC612</f>
        <v>0</v>
      </c>
      <c r="AH612" s="2699"/>
      <c r="AI612" s="2699"/>
      <c r="AJ612" s="2042"/>
      <c r="AK612" s="2019"/>
      <c r="AM612" s="195"/>
      <c r="AN612" s="195"/>
      <c r="AO612" s="195"/>
      <c r="AP612" s="195"/>
      <c r="AQ612" s="195"/>
      <c r="AR612" s="195"/>
      <c r="AS612" s="195"/>
      <c r="AT612" s="195"/>
      <c r="AU612" s="195"/>
      <c r="AV612" s="195"/>
      <c r="AW612" s="195"/>
      <c r="AX612" s="195"/>
      <c r="AY612" s="195"/>
      <c r="AZ612" s="195"/>
      <c r="BA612" s="195"/>
      <c r="BB612" s="195"/>
      <c r="BC612" s="195"/>
      <c r="BD612" s="195"/>
      <c r="BE612" s="195"/>
      <c r="BF612" s="195"/>
      <c r="BG612" s="195"/>
      <c r="BH612" s="195"/>
      <c r="BI612" s="195"/>
      <c r="BJ612" s="195"/>
      <c r="BK612" s="195"/>
      <c r="BL612" s="195"/>
      <c r="BM612" s="195"/>
      <c r="BN612" s="195"/>
      <c r="BO612" s="195"/>
      <c r="BP612" s="195"/>
      <c r="BQ612" s="195"/>
      <c r="BR612" s="195"/>
      <c r="BS612" s="195"/>
      <c r="BT612" s="195"/>
      <c r="BU612" s="195"/>
      <c r="BV612" s="195"/>
      <c r="BW612" s="195"/>
      <c r="BX612" s="195"/>
      <c r="BY612" s="195"/>
      <c r="BZ612" s="195"/>
      <c r="CA612" s="195"/>
      <c r="CB612" s="195"/>
      <c r="CC612" s="195"/>
      <c r="CD612" s="195"/>
      <c r="CE612" s="195"/>
      <c r="CF612" s="195"/>
      <c r="CG612" s="195"/>
      <c r="CH612" s="195"/>
      <c r="CI612" s="195"/>
      <c r="CJ612" s="195"/>
      <c r="CK612" s="195"/>
      <c r="CL612" s="195"/>
      <c r="CM612" s="195"/>
      <c r="CN612" s="195"/>
      <c r="CO612" s="195"/>
      <c r="CP612" s="195"/>
      <c r="CQ612" s="195"/>
      <c r="CR612" s="195"/>
      <c r="CS612" s="195"/>
      <c r="CT612" s="195"/>
      <c r="CU612" s="195"/>
      <c r="CV612" s="195"/>
      <c r="CW612" s="195"/>
      <c r="CX612" s="195"/>
      <c r="CY612" s="195"/>
      <c r="CZ612" s="195"/>
      <c r="DA612" s="195"/>
      <c r="DB612" s="195"/>
      <c r="DC612" s="195"/>
      <c r="DD612" s="195"/>
      <c r="DE612" s="195"/>
      <c r="DF612" s="195"/>
      <c r="DG612" s="195"/>
      <c r="DH612" s="195"/>
      <c r="DI612" s="195"/>
      <c r="DJ612" s="195"/>
      <c r="DK612" s="195"/>
      <c r="DL612" s="195"/>
      <c r="DM612" s="195"/>
      <c r="DN612" s="195"/>
      <c r="DO612" s="195"/>
      <c r="DP612" s="195"/>
      <c r="DQ612" s="195"/>
      <c r="DR612" s="195"/>
      <c r="DS612" s="195"/>
      <c r="DT612" s="195"/>
      <c r="DU612" s="195"/>
      <c r="DV612" s="195"/>
      <c r="DW612" s="195"/>
      <c r="DX612" s="195"/>
      <c r="DY612" s="195"/>
      <c r="DZ612" s="195"/>
      <c r="EA612" s="195"/>
      <c r="EB612" s="195"/>
      <c r="EC612" s="195"/>
      <c r="ED612" s="195"/>
      <c r="EE612" s="195"/>
      <c r="EF612" s="195"/>
      <c r="EG612" s="195"/>
      <c r="EH612" s="195"/>
      <c r="EI612" s="195"/>
      <c r="EJ612" s="195"/>
      <c r="EK612" s="195"/>
      <c r="EL612" s="195"/>
      <c r="EM612" s="195"/>
      <c r="EN612" s="195"/>
      <c r="EO612" s="195"/>
      <c r="EP612" s="195"/>
      <c r="EQ612" s="195"/>
      <c r="ER612" s="195"/>
      <c r="ES612" s="195"/>
      <c r="ET612" s="195"/>
      <c r="EU612" s="195"/>
      <c r="EV612" s="195"/>
      <c r="EW612" s="195"/>
      <c r="EX612" s="195"/>
      <c r="EY612" s="195"/>
      <c r="EZ612" s="195"/>
      <c r="FA612" s="195"/>
      <c r="FB612" s="195"/>
      <c r="FC612" s="195"/>
      <c r="FD612" s="195"/>
      <c r="FE612" s="195"/>
      <c r="FF612" s="195"/>
      <c r="FG612" s="195"/>
      <c r="FH612" s="195"/>
      <c r="FI612" s="195"/>
      <c r="FJ612" s="195"/>
      <c r="FK612" s="195"/>
      <c r="FL612" s="195"/>
      <c r="FM612" s="195"/>
      <c r="FN612" s="195"/>
      <c r="FO612" s="195"/>
      <c r="FP612" s="195"/>
      <c r="FQ612" s="195"/>
      <c r="FR612" s="195"/>
      <c r="FS612" s="195"/>
      <c r="FT612" s="195"/>
      <c r="FU612" s="195"/>
      <c r="FV612" s="195"/>
      <c r="FW612" s="195"/>
      <c r="FX612" s="195"/>
      <c r="FY612" s="195"/>
      <c r="FZ612" s="195"/>
      <c r="GA612" s="195"/>
      <c r="GB612" s="195"/>
      <c r="GC612" s="195"/>
      <c r="GD612" s="195"/>
      <c r="GE612" s="195"/>
      <c r="GF612" s="195"/>
      <c r="GG612" s="195"/>
      <c r="GH612" s="195"/>
      <c r="GI612" s="195"/>
      <c r="GJ612" s="195"/>
      <c r="GK612" s="195"/>
      <c r="GL612" s="195"/>
      <c r="GM612" s="195"/>
      <c r="GN612" s="195"/>
      <c r="GO612" s="195"/>
      <c r="GP612" s="195"/>
      <c r="GQ612" s="195"/>
      <c r="GR612" s="195"/>
      <c r="GS612" s="195"/>
      <c r="GT612" s="195"/>
      <c r="GU612" s="195"/>
      <c r="GV612" s="195"/>
      <c r="GW612" s="195"/>
      <c r="GX612" s="195"/>
      <c r="GY612" s="195"/>
      <c r="GZ612" s="195"/>
      <c r="HA612" s="195"/>
      <c r="HB612" s="195"/>
      <c r="HC612" s="195"/>
      <c r="HD612" s="195"/>
      <c r="HE612" s="195"/>
      <c r="HF612" s="195"/>
      <c r="HG612" s="195"/>
      <c r="HH612" s="195"/>
      <c r="HI612" s="195"/>
      <c r="HJ612" s="195"/>
      <c r="HK612" s="195"/>
      <c r="HL612" s="195"/>
      <c r="HM612" s="195"/>
      <c r="HN612" s="195"/>
      <c r="HO612" s="195"/>
      <c r="HP612" s="195"/>
      <c r="HQ612" s="195"/>
      <c r="HR612" s="195"/>
      <c r="HS612" s="195"/>
      <c r="HT612" s="195"/>
      <c r="HU612" s="195"/>
      <c r="HV612" s="195"/>
      <c r="HW612" s="195"/>
      <c r="HX612" s="195"/>
      <c r="HY612" s="195"/>
      <c r="HZ612" s="195"/>
      <c r="IA612" s="195"/>
      <c r="IB612" s="195"/>
      <c r="IC612" s="195"/>
      <c r="ID612" s="195"/>
      <c r="IE612" s="195"/>
      <c r="IF612" s="195"/>
      <c r="IG612" s="195"/>
      <c r="IH612" s="195"/>
      <c r="II612" s="195"/>
      <c r="IJ612" s="195"/>
      <c r="IK612" s="195"/>
      <c r="IL612" s="195"/>
      <c r="IM612" s="195"/>
      <c r="IN612" s="195"/>
      <c r="IO612" s="195"/>
      <c r="IP612" s="195"/>
      <c r="IQ612" s="195"/>
      <c r="IR612" s="195"/>
      <c r="IS612" s="195"/>
      <c r="IT612" s="195"/>
      <c r="IU612" s="195"/>
      <c r="IV612" s="195"/>
      <c r="IW612" s="195"/>
      <c r="IX612" s="195"/>
      <c r="IY612" s="195"/>
      <c r="IZ612" s="195"/>
      <c r="JA612" s="195"/>
      <c r="JB612" s="195"/>
      <c r="JC612" s="195"/>
      <c r="JD612" s="195"/>
      <c r="JE612" s="195"/>
      <c r="JF612" s="195"/>
      <c r="JG612" s="195"/>
      <c r="JH612" s="195"/>
      <c r="JI612" s="195"/>
    </row>
    <row r="613" spans="1:269" ht="29.25" x14ac:dyDescent="0.25">
      <c r="B613" s="195">
        <v>1</v>
      </c>
      <c r="C613" s="492" t="s">
        <v>310</v>
      </c>
      <c r="D613" s="2133"/>
      <c r="E613" s="2133"/>
      <c r="F613" s="1976">
        <f>F614</f>
        <v>20269.5</v>
      </c>
      <c r="G613" s="513">
        <f>G614</f>
        <v>18580.375</v>
      </c>
      <c r="H613" s="513">
        <f>H614</f>
        <v>19299.310000000005</v>
      </c>
      <c r="I613" s="495">
        <f t="shared" ref="I613:I622" si="409">H613/G613*100</f>
        <v>103.86932448887607</v>
      </c>
      <c r="J613" s="2093"/>
      <c r="K613" s="2093"/>
      <c r="L613" s="137"/>
      <c r="M613" s="137"/>
      <c r="N613" s="137"/>
      <c r="O613" s="137"/>
      <c r="P613" s="137"/>
      <c r="Q613" s="137"/>
      <c r="R613" s="2042">
        <v>240263.2</v>
      </c>
      <c r="S613" s="2042">
        <v>240263.2</v>
      </c>
      <c r="T613" s="2042">
        <v>240263.2</v>
      </c>
      <c r="U613" s="2042">
        <v>240263.2</v>
      </c>
      <c r="V613" s="2042">
        <v>240263.2</v>
      </c>
      <c r="W613" s="2042">
        <v>240263.2</v>
      </c>
      <c r="X613" s="2042">
        <v>240263.2</v>
      </c>
      <c r="Y613" s="2042">
        <v>240263.2</v>
      </c>
      <c r="Z613" s="2042">
        <v>240263.2</v>
      </c>
      <c r="AA613" s="2042">
        <v>240263.2</v>
      </c>
      <c r="AB613" s="2042">
        <v>240613.20504</v>
      </c>
      <c r="AC613" s="2000">
        <f t="shared" ref="AC613" si="410">R613/12*$C$3+(S613-R613)/11*10+(T613-S613)/10*9+(U613-T613)/9*8+(V613-U613)/8*7+(W613-V613)/7*6+(X613-W613)/6*5+(Y613-X613)/5*4+(Z613-Y613)/4*3+(AA613-Z613)/3*2+(AB613-AA613)/2*1</f>
        <v>220416.26918666664</v>
      </c>
      <c r="AD613" s="2042">
        <f t="shared" si="408"/>
        <v>220618.94036999997</v>
      </c>
      <c r="AE613" s="2696"/>
      <c r="AF613" s="2042"/>
      <c r="AG613" s="2042">
        <f>AD613-AC613</f>
        <v>202.67118333332473</v>
      </c>
      <c r="AH613" s="2699"/>
      <c r="AI613" s="2699">
        <v>-116.4515</v>
      </c>
      <c r="AJ613" s="2042">
        <v>220502.48886999997</v>
      </c>
      <c r="AK613" s="2019"/>
      <c r="AM613" s="195"/>
      <c r="AN613" s="195"/>
      <c r="AO613" s="195"/>
      <c r="AP613" s="195"/>
      <c r="AQ613" s="195"/>
      <c r="AR613" s="195"/>
      <c r="AS613" s="195"/>
      <c r="AT613" s="195"/>
      <c r="AU613" s="195"/>
      <c r="AV613" s="195"/>
      <c r="AW613" s="195"/>
      <c r="AX613" s="195"/>
      <c r="AY613" s="195"/>
      <c r="AZ613" s="195"/>
      <c r="BA613" s="195"/>
      <c r="BB613" s="195"/>
      <c r="BC613" s="195"/>
      <c r="BD613" s="195"/>
      <c r="BE613" s="195"/>
      <c r="BF613" s="195"/>
      <c r="BG613" s="195"/>
      <c r="BH613" s="195"/>
      <c r="BI613" s="195"/>
      <c r="BJ613" s="195"/>
      <c r="BK613" s="195"/>
      <c r="BL613" s="195"/>
      <c r="BM613" s="195"/>
      <c r="BN613" s="195"/>
      <c r="BO613" s="195"/>
      <c r="BP613" s="195"/>
      <c r="BQ613" s="195"/>
      <c r="BR613" s="195"/>
      <c r="BS613" s="195"/>
      <c r="BT613" s="195"/>
      <c r="BU613" s="195"/>
      <c r="BV613" s="195"/>
      <c r="BW613" s="195"/>
      <c r="BX613" s="195"/>
      <c r="BY613" s="195"/>
      <c r="BZ613" s="195"/>
      <c r="CA613" s="195"/>
      <c r="CB613" s="195"/>
      <c r="CC613" s="195"/>
      <c r="CD613" s="195"/>
      <c r="CE613" s="195"/>
      <c r="CF613" s="195"/>
      <c r="CG613" s="195"/>
      <c r="CH613" s="195"/>
      <c r="CI613" s="195"/>
      <c r="CJ613" s="195"/>
      <c r="CK613" s="195"/>
      <c r="CL613" s="195"/>
      <c r="CM613" s="195"/>
      <c r="CN613" s="195"/>
      <c r="CO613" s="195"/>
      <c r="CP613" s="195"/>
      <c r="CQ613" s="195"/>
      <c r="CR613" s="195"/>
      <c r="CS613" s="195"/>
      <c r="CT613" s="195"/>
      <c r="CU613" s="195"/>
      <c r="CV613" s="195"/>
      <c r="CW613" s="195"/>
      <c r="CX613" s="195"/>
      <c r="CY613" s="195"/>
      <c r="CZ613" s="195"/>
      <c r="DA613" s="195"/>
      <c r="DB613" s="195"/>
      <c r="DC613" s="195"/>
      <c r="DD613" s="195"/>
      <c r="DE613" s="195"/>
      <c r="DF613" s="195"/>
      <c r="DG613" s="195"/>
      <c r="DH613" s="195"/>
      <c r="DI613" s="195"/>
      <c r="DJ613" s="195"/>
      <c r="DK613" s="195"/>
      <c r="DL613" s="195"/>
      <c r="DM613" s="195"/>
      <c r="DN613" s="195"/>
      <c r="DO613" s="195"/>
      <c r="DP613" s="195"/>
      <c r="DQ613" s="195"/>
      <c r="DR613" s="195"/>
      <c r="DS613" s="195"/>
      <c r="DT613" s="195"/>
      <c r="DU613" s="195"/>
      <c r="DV613" s="195"/>
      <c r="DW613" s="195"/>
      <c r="DX613" s="195"/>
      <c r="DY613" s="195"/>
      <c r="DZ613" s="195"/>
      <c r="EA613" s="195"/>
      <c r="EB613" s="195"/>
      <c r="EC613" s="195"/>
      <c r="ED613" s="195"/>
      <c r="EE613" s="195"/>
      <c r="EF613" s="195"/>
      <c r="EG613" s="195"/>
      <c r="EH613" s="195"/>
      <c r="EI613" s="195"/>
      <c r="EJ613" s="195"/>
      <c r="EK613" s="195"/>
      <c r="EL613" s="195"/>
      <c r="EM613" s="195"/>
      <c r="EN613" s="195"/>
      <c r="EO613" s="195"/>
      <c r="EP613" s="195"/>
      <c r="EQ613" s="195"/>
      <c r="ER613" s="195"/>
      <c r="ES613" s="195"/>
      <c r="ET613" s="195"/>
      <c r="EU613" s="195"/>
      <c r="EV613" s="195"/>
      <c r="EW613" s="195"/>
      <c r="EX613" s="195"/>
      <c r="EY613" s="195"/>
      <c r="EZ613" s="195"/>
      <c r="FA613" s="195"/>
      <c r="FB613" s="195"/>
      <c r="FC613" s="195"/>
      <c r="FD613" s="195"/>
      <c r="FE613" s="195"/>
      <c r="FF613" s="195"/>
      <c r="FG613" s="195"/>
      <c r="FH613" s="195"/>
      <c r="FI613" s="195"/>
      <c r="FJ613" s="195"/>
      <c r="FK613" s="195"/>
      <c r="FL613" s="195"/>
      <c r="FM613" s="195"/>
      <c r="FN613" s="195"/>
      <c r="FO613" s="195"/>
      <c r="FP613" s="195"/>
      <c r="FQ613" s="195"/>
      <c r="FR613" s="195"/>
      <c r="FS613" s="195"/>
      <c r="FT613" s="195"/>
      <c r="FU613" s="195"/>
      <c r="FV613" s="195"/>
      <c r="FW613" s="195"/>
      <c r="FX613" s="195"/>
      <c r="FY613" s="195"/>
      <c r="FZ613" s="195"/>
      <c r="GA613" s="195"/>
      <c r="GB613" s="195"/>
      <c r="GC613" s="195"/>
      <c r="GD613" s="195"/>
      <c r="GE613" s="195"/>
      <c r="GF613" s="195"/>
      <c r="GG613" s="195"/>
      <c r="GH613" s="195"/>
      <c r="GI613" s="195"/>
      <c r="GJ613" s="195"/>
      <c r="GK613" s="195"/>
      <c r="GL613" s="195"/>
      <c r="GM613" s="195"/>
      <c r="GN613" s="195"/>
      <c r="GO613" s="195"/>
      <c r="GP613" s="195"/>
      <c r="GQ613" s="195"/>
      <c r="GR613" s="195"/>
      <c r="GS613" s="195"/>
      <c r="GT613" s="195"/>
      <c r="GU613" s="195"/>
      <c r="GV613" s="195"/>
      <c r="GW613" s="195"/>
      <c r="GX613" s="195"/>
      <c r="GY613" s="195"/>
      <c r="GZ613" s="195"/>
      <c r="HA613" s="195"/>
      <c r="HB613" s="195"/>
      <c r="HC613" s="195"/>
      <c r="HD613" s="195"/>
      <c r="HE613" s="195"/>
      <c r="HF613" s="195"/>
      <c r="HG613" s="195"/>
      <c r="HH613" s="195"/>
      <c r="HI613" s="195"/>
      <c r="HJ613" s="195"/>
      <c r="HK613" s="195"/>
      <c r="HL613" s="195"/>
      <c r="HM613" s="195"/>
      <c r="HN613" s="195"/>
      <c r="HO613" s="195"/>
      <c r="HP613" s="195"/>
      <c r="HQ613" s="195"/>
      <c r="HR613" s="195"/>
      <c r="HS613" s="195"/>
      <c r="HT613" s="195"/>
      <c r="HU613" s="195"/>
      <c r="HV613" s="195"/>
      <c r="HW613" s="195"/>
      <c r="HX613" s="195"/>
      <c r="HY613" s="195"/>
      <c r="HZ613" s="195"/>
      <c r="IA613" s="195"/>
      <c r="IB613" s="195"/>
      <c r="IC613" s="195"/>
      <c r="ID613" s="195"/>
      <c r="IE613" s="195"/>
      <c r="IF613" s="195"/>
      <c r="IG613" s="195"/>
      <c r="IH613" s="195"/>
      <c r="II613" s="195"/>
      <c r="IJ613" s="195"/>
      <c r="IK613" s="195"/>
      <c r="IL613" s="195"/>
      <c r="IM613" s="195"/>
      <c r="IN613" s="195"/>
      <c r="IO613" s="195"/>
      <c r="IP613" s="195"/>
      <c r="IQ613" s="195"/>
      <c r="IR613" s="195"/>
      <c r="IS613" s="195"/>
      <c r="IT613" s="195"/>
      <c r="IU613" s="195"/>
      <c r="IV613" s="195"/>
      <c r="IW613" s="195"/>
      <c r="IX613" s="195"/>
      <c r="IY613" s="195"/>
      <c r="IZ613" s="195"/>
      <c r="JA613" s="195"/>
      <c r="JB613" s="195"/>
      <c r="JC613" s="195"/>
      <c r="JD613" s="195"/>
      <c r="JE613" s="195"/>
      <c r="JF613" s="195"/>
      <c r="JG613" s="195"/>
      <c r="JH613" s="195"/>
      <c r="JI613" s="195"/>
    </row>
    <row r="614" spans="1:269" ht="30" x14ac:dyDescent="0.25">
      <c r="B614" s="195">
        <v>1</v>
      </c>
      <c r="C614" s="786" t="s">
        <v>442</v>
      </c>
      <c r="D614" s="2133"/>
      <c r="E614" s="2133"/>
      <c r="F614" s="1976">
        <f>F615/4</f>
        <v>20269.5</v>
      </c>
      <c r="G614" s="153">
        <f>G615/4</f>
        <v>18580.375</v>
      </c>
      <c r="H614" s="153">
        <f>H615/4</f>
        <v>19299.310000000005</v>
      </c>
      <c r="I614" s="109">
        <f t="shared" si="409"/>
        <v>103.86932448887607</v>
      </c>
      <c r="J614" s="2093"/>
      <c r="K614" s="2093"/>
      <c r="L614" s="137"/>
      <c r="M614" s="137"/>
      <c r="N614" s="137"/>
      <c r="O614" s="137"/>
      <c r="P614" s="137"/>
      <c r="Q614" s="137"/>
      <c r="R614" s="2042"/>
      <c r="S614" s="2042"/>
      <c r="T614" s="2042"/>
      <c r="U614" s="2042"/>
      <c r="V614" s="2042"/>
      <c r="W614" s="2042"/>
      <c r="X614" s="2042"/>
      <c r="Y614" s="2042"/>
      <c r="Z614" s="2042"/>
      <c r="AA614" s="2042"/>
      <c r="AB614" s="2042"/>
      <c r="AC614" s="2000"/>
      <c r="AD614" s="2042"/>
      <c r="AE614" s="2696"/>
      <c r="AF614" s="2042"/>
      <c r="AG614" s="2042"/>
      <c r="AH614" s="2699"/>
      <c r="AI614" s="2699"/>
      <c r="AJ614" s="2042"/>
      <c r="AK614" s="2019"/>
      <c r="AM614" s="195"/>
      <c r="AN614" s="195"/>
      <c r="AO614" s="195"/>
      <c r="AP614" s="195"/>
      <c r="AQ614" s="195"/>
      <c r="AR614" s="195"/>
      <c r="AS614" s="195"/>
      <c r="AT614" s="195"/>
      <c r="AU614" s="195"/>
      <c r="AV614" s="195"/>
      <c r="AW614" s="195"/>
      <c r="AX614" s="195"/>
      <c r="AY614" s="195"/>
      <c r="AZ614" s="195"/>
      <c r="BA614" s="195"/>
      <c r="BB614" s="195"/>
      <c r="BC614" s="195"/>
      <c r="BD614" s="195"/>
      <c r="BE614" s="195"/>
      <c r="BF614" s="195"/>
      <c r="BG614" s="195"/>
      <c r="BH614" s="195"/>
      <c r="BI614" s="195"/>
      <c r="BJ614" s="195"/>
      <c r="BK614" s="195"/>
      <c r="BL614" s="195"/>
      <c r="BM614" s="195"/>
      <c r="BN614" s="195"/>
      <c r="BO614" s="195"/>
      <c r="BP614" s="195"/>
      <c r="BQ614" s="195"/>
      <c r="BR614" s="195"/>
      <c r="BS614" s="195"/>
      <c r="BT614" s="195"/>
      <c r="BU614" s="195"/>
      <c r="BV614" s="195"/>
      <c r="BW614" s="195"/>
      <c r="BX614" s="195"/>
      <c r="BY614" s="195"/>
      <c r="BZ614" s="195"/>
      <c r="CA614" s="195"/>
      <c r="CB614" s="195"/>
      <c r="CC614" s="195"/>
      <c r="CD614" s="195"/>
      <c r="CE614" s="195"/>
      <c r="CF614" s="195"/>
      <c r="CG614" s="195"/>
      <c r="CH614" s="195"/>
      <c r="CI614" s="195"/>
      <c r="CJ614" s="195"/>
      <c r="CK614" s="195"/>
      <c r="CL614" s="195"/>
      <c r="CM614" s="195"/>
      <c r="CN614" s="195"/>
      <c r="CO614" s="195"/>
      <c r="CP614" s="195"/>
      <c r="CQ614" s="195"/>
      <c r="CR614" s="195"/>
      <c r="CS614" s="195"/>
      <c r="CT614" s="195"/>
      <c r="CU614" s="195"/>
      <c r="CV614" s="195"/>
      <c r="CW614" s="195"/>
      <c r="CX614" s="195"/>
      <c r="CY614" s="195"/>
      <c r="CZ614" s="195"/>
      <c r="DA614" s="195"/>
      <c r="DB614" s="195"/>
      <c r="DC614" s="195"/>
      <c r="DD614" s="195"/>
      <c r="DE614" s="195"/>
      <c r="DF614" s="195"/>
      <c r="DG614" s="195"/>
      <c r="DH614" s="195"/>
      <c r="DI614" s="195"/>
      <c r="DJ614" s="195"/>
      <c r="DK614" s="195"/>
      <c r="DL614" s="195"/>
      <c r="DM614" s="195"/>
      <c r="DN614" s="195"/>
      <c r="DO614" s="195"/>
      <c r="DP614" s="195"/>
      <c r="DQ614" s="195"/>
      <c r="DR614" s="195"/>
      <c r="DS614" s="195"/>
      <c r="DT614" s="195"/>
      <c r="DU614" s="195"/>
      <c r="DV614" s="195"/>
      <c r="DW614" s="195"/>
      <c r="DX614" s="195"/>
      <c r="DY614" s="195"/>
      <c r="DZ614" s="195"/>
      <c r="EA614" s="195"/>
      <c r="EB614" s="195"/>
      <c r="EC614" s="195"/>
      <c r="ED614" s="195"/>
      <c r="EE614" s="195"/>
      <c r="EF614" s="195"/>
      <c r="EG614" s="195"/>
      <c r="EH614" s="195"/>
      <c r="EI614" s="195"/>
      <c r="EJ614" s="195"/>
      <c r="EK614" s="195"/>
      <c r="EL614" s="195"/>
      <c r="EM614" s="195"/>
      <c r="EN614" s="195"/>
      <c r="EO614" s="195"/>
      <c r="EP614" s="195"/>
      <c r="EQ614" s="195"/>
      <c r="ER614" s="195"/>
      <c r="ES614" s="195"/>
      <c r="ET614" s="195"/>
      <c r="EU614" s="195"/>
      <c r="EV614" s="195"/>
      <c r="EW614" s="195"/>
      <c r="EX614" s="195"/>
      <c r="EY614" s="195"/>
      <c r="EZ614" s="195"/>
      <c r="FA614" s="195"/>
      <c r="FB614" s="195"/>
      <c r="FC614" s="195"/>
      <c r="FD614" s="195"/>
      <c r="FE614" s="195"/>
      <c r="FF614" s="195"/>
      <c r="FG614" s="195"/>
      <c r="FH614" s="195"/>
      <c r="FI614" s="195"/>
      <c r="FJ614" s="195"/>
      <c r="FK614" s="195"/>
      <c r="FL614" s="195"/>
      <c r="FM614" s="195"/>
      <c r="FN614" s="195"/>
      <c r="FO614" s="195"/>
      <c r="FP614" s="195"/>
      <c r="FQ614" s="195"/>
      <c r="FR614" s="195"/>
      <c r="FS614" s="195"/>
      <c r="FT614" s="195"/>
      <c r="FU614" s="195"/>
      <c r="FV614" s="195"/>
      <c r="FW614" s="195"/>
      <c r="FX614" s="195"/>
      <c r="FY614" s="195"/>
      <c r="FZ614" s="195"/>
      <c r="GA614" s="195"/>
      <c r="GB614" s="195"/>
      <c r="GC614" s="195"/>
      <c r="GD614" s="195"/>
      <c r="GE614" s="195"/>
      <c r="GF614" s="195"/>
      <c r="GG614" s="195"/>
      <c r="GH614" s="195"/>
      <c r="GI614" s="195"/>
      <c r="GJ614" s="195"/>
      <c r="GK614" s="195"/>
      <c r="GL614" s="195"/>
      <c r="GM614" s="195"/>
      <c r="GN614" s="195"/>
      <c r="GO614" s="195"/>
      <c r="GP614" s="195"/>
      <c r="GQ614" s="195"/>
      <c r="GR614" s="195"/>
      <c r="GS614" s="195"/>
      <c r="GT614" s="195"/>
      <c r="GU614" s="195"/>
      <c r="GV614" s="195"/>
      <c r="GW614" s="195"/>
      <c r="GX614" s="195"/>
      <c r="GY614" s="195"/>
      <c r="GZ614" s="195"/>
      <c r="HA614" s="195"/>
      <c r="HB614" s="195"/>
      <c r="HC614" s="195"/>
      <c r="HD614" s="195"/>
      <c r="HE614" s="195"/>
      <c r="HF614" s="195"/>
      <c r="HG614" s="195"/>
      <c r="HH614" s="195"/>
      <c r="HI614" s="195"/>
      <c r="HJ614" s="195"/>
      <c r="HK614" s="195"/>
      <c r="HL614" s="195"/>
      <c r="HM614" s="195"/>
      <c r="HN614" s="195"/>
      <c r="HO614" s="195"/>
      <c r="HP614" s="195"/>
      <c r="HQ614" s="195"/>
      <c r="HR614" s="195"/>
      <c r="HS614" s="195"/>
      <c r="HT614" s="195"/>
      <c r="HU614" s="195"/>
      <c r="HV614" s="195"/>
      <c r="HW614" s="195"/>
      <c r="HX614" s="195"/>
      <c r="HY614" s="195"/>
      <c r="HZ614" s="195"/>
      <c r="IA614" s="195"/>
      <c r="IB614" s="195"/>
      <c r="IC614" s="195"/>
      <c r="ID614" s="195"/>
      <c r="IE614" s="195"/>
      <c r="IF614" s="195"/>
      <c r="IG614" s="195"/>
      <c r="IH614" s="195"/>
      <c r="II614" s="195"/>
      <c r="IJ614" s="195"/>
      <c r="IK614" s="195"/>
      <c r="IL614" s="195"/>
      <c r="IM614" s="195"/>
      <c r="IN614" s="195"/>
      <c r="IO614" s="195"/>
      <c r="IP614" s="195"/>
      <c r="IQ614" s="195"/>
      <c r="IR614" s="195"/>
      <c r="IS614" s="195"/>
      <c r="IT614" s="195"/>
      <c r="IU614" s="195"/>
      <c r="IV614" s="195"/>
      <c r="IW614" s="195"/>
      <c r="IX614" s="195"/>
      <c r="IY614" s="195"/>
      <c r="IZ614" s="195"/>
      <c r="JA614" s="195"/>
      <c r="JB614" s="195"/>
      <c r="JC614" s="195"/>
      <c r="JD614" s="195"/>
      <c r="JE614" s="195"/>
      <c r="JF614" s="195"/>
      <c r="JG614" s="195"/>
      <c r="JH614" s="195"/>
      <c r="JI614" s="195"/>
    </row>
    <row r="615" spans="1:269" ht="30" x14ac:dyDescent="0.25">
      <c r="B615" s="195">
        <v>1</v>
      </c>
      <c r="C615" s="4" t="s">
        <v>444</v>
      </c>
      <c r="D615" s="2133"/>
      <c r="E615" s="2133"/>
      <c r="F615" s="1976">
        <v>81078</v>
      </c>
      <c r="G615" s="153">
        <f>(F615/12*$C$3)</f>
        <v>74321.5</v>
      </c>
      <c r="H615" s="153">
        <v>77197.24000000002</v>
      </c>
      <c r="I615" s="109">
        <f t="shared" si="409"/>
        <v>103.86932448887607</v>
      </c>
      <c r="J615" s="2093"/>
      <c r="K615" s="2093"/>
      <c r="L615" s="137"/>
      <c r="M615" s="137"/>
      <c r="N615" s="137"/>
      <c r="O615" s="137"/>
      <c r="P615" s="137"/>
      <c r="Q615" s="137"/>
      <c r="R615" s="2042"/>
      <c r="S615" s="2042"/>
      <c r="T615" s="2042"/>
      <c r="U615" s="2042"/>
      <c r="V615" s="2042"/>
      <c r="W615" s="2042"/>
      <c r="X615" s="2042"/>
      <c r="Y615" s="2042"/>
      <c r="Z615" s="2042"/>
      <c r="AA615" s="2042"/>
      <c r="AB615" s="2042"/>
      <c r="AC615" s="2000"/>
      <c r="AD615" s="2042"/>
      <c r="AE615" s="2696"/>
      <c r="AF615" s="2042"/>
      <c r="AG615" s="2042"/>
      <c r="AH615" s="2699"/>
      <c r="AI615" s="2699"/>
      <c r="AJ615" s="2042"/>
      <c r="AK615" s="2019"/>
      <c r="AL615" s="195"/>
      <c r="AM615" s="195"/>
      <c r="AN615" s="195"/>
      <c r="AO615" s="195"/>
      <c r="AP615" s="195"/>
      <c r="AQ615" s="195"/>
      <c r="AR615" s="195"/>
      <c r="AS615" s="195"/>
      <c r="AT615" s="195"/>
      <c r="AU615" s="195"/>
      <c r="AV615" s="195"/>
      <c r="AW615" s="195"/>
      <c r="AX615" s="195"/>
      <c r="AY615" s="195"/>
      <c r="AZ615" s="195"/>
      <c r="BA615" s="195"/>
      <c r="BB615" s="195"/>
      <c r="BC615" s="195"/>
      <c r="BD615" s="195"/>
      <c r="BE615" s="195"/>
      <c r="BF615" s="195"/>
      <c r="BG615" s="195"/>
      <c r="BH615" s="195"/>
      <c r="BI615" s="195"/>
      <c r="BJ615" s="195"/>
      <c r="BK615" s="195"/>
      <c r="BL615" s="195"/>
      <c r="BM615" s="195"/>
      <c r="BN615" s="195"/>
      <c r="BO615" s="195"/>
      <c r="BP615" s="195"/>
      <c r="BQ615" s="195"/>
      <c r="BR615" s="195"/>
      <c r="BS615" s="195"/>
      <c r="BT615" s="195"/>
      <c r="BU615" s="195"/>
      <c r="BV615" s="195"/>
      <c r="BW615" s="195"/>
      <c r="BX615" s="195"/>
      <c r="BY615" s="195"/>
      <c r="BZ615" s="195"/>
      <c r="CA615" s="195"/>
      <c r="CB615" s="195"/>
      <c r="CC615" s="195"/>
      <c r="CD615" s="195"/>
      <c r="CE615" s="195"/>
      <c r="CF615" s="195"/>
      <c r="CG615" s="195"/>
      <c r="CH615" s="195"/>
      <c r="CI615" s="195"/>
      <c r="CJ615" s="195"/>
      <c r="CK615" s="195"/>
      <c r="CL615" s="195"/>
      <c r="CM615" s="195"/>
      <c r="CN615" s="195"/>
      <c r="CO615" s="195"/>
      <c r="CP615" s="195"/>
      <c r="CQ615" s="195"/>
      <c r="CR615" s="195"/>
      <c r="CS615" s="195"/>
      <c r="CT615" s="195"/>
      <c r="CU615" s="195"/>
      <c r="CV615" s="195"/>
      <c r="CW615" s="195"/>
      <c r="CX615" s="195"/>
      <c r="CY615" s="195"/>
      <c r="CZ615" s="195"/>
      <c r="DA615" s="195"/>
      <c r="DB615" s="195"/>
      <c r="DC615" s="195"/>
      <c r="DD615" s="195"/>
      <c r="DE615" s="195"/>
      <c r="DF615" s="195"/>
      <c r="DG615" s="195"/>
      <c r="DH615" s="195"/>
      <c r="DI615" s="195"/>
      <c r="DJ615" s="195"/>
      <c r="DK615" s="195"/>
      <c r="DL615" s="195"/>
      <c r="DM615" s="195"/>
      <c r="DN615" s="195"/>
      <c r="DO615" s="195"/>
      <c r="DP615" s="195"/>
      <c r="DQ615" s="195"/>
      <c r="DR615" s="195"/>
      <c r="DS615" s="195"/>
      <c r="DT615" s="195"/>
      <c r="DU615" s="195"/>
      <c r="DV615" s="195"/>
      <c r="DW615" s="195"/>
      <c r="DX615" s="195"/>
      <c r="DY615" s="195"/>
      <c r="DZ615" s="195"/>
      <c r="EA615" s="195"/>
      <c r="EB615" s="195"/>
      <c r="EC615" s="195"/>
      <c r="ED615" s="195"/>
      <c r="EE615" s="195"/>
      <c r="EF615" s="195"/>
      <c r="EG615" s="195"/>
      <c r="EH615" s="195"/>
      <c r="EI615" s="195"/>
      <c r="EJ615" s="195"/>
      <c r="EK615" s="195"/>
      <c r="EL615" s="195"/>
      <c r="EM615" s="195"/>
      <c r="EN615" s="195"/>
      <c r="EO615" s="195"/>
      <c r="EP615" s="195"/>
      <c r="EQ615" s="195"/>
      <c r="ER615" s="195"/>
      <c r="ES615" s="195"/>
      <c r="ET615" s="195"/>
      <c r="EU615" s="195"/>
      <c r="EV615" s="195"/>
      <c r="EW615" s="195"/>
      <c r="EX615" s="195"/>
      <c r="EY615" s="195"/>
      <c r="EZ615" s="195"/>
      <c r="FA615" s="195"/>
      <c r="FB615" s="195"/>
      <c r="FC615" s="195"/>
      <c r="FD615" s="195"/>
      <c r="FE615" s="195"/>
      <c r="FF615" s="195"/>
      <c r="FG615" s="195"/>
      <c r="FH615" s="195"/>
      <c r="FI615" s="195"/>
      <c r="FJ615" s="195"/>
      <c r="FK615" s="195"/>
      <c r="FL615" s="195"/>
      <c r="FM615" s="195"/>
      <c r="FN615" s="195"/>
      <c r="FO615" s="195"/>
      <c r="FP615" s="195"/>
      <c r="FQ615" s="195"/>
      <c r="FR615" s="195"/>
      <c r="FS615" s="195"/>
      <c r="FT615" s="195"/>
      <c r="FU615" s="195"/>
      <c r="FV615" s="195"/>
      <c r="FW615" s="195"/>
      <c r="FX615" s="195"/>
      <c r="FY615" s="195"/>
      <c r="FZ615" s="195"/>
      <c r="GA615" s="195"/>
      <c r="GB615" s="195"/>
      <c r="GC615" s="195"/>
      <c r="GD615" s="195"/>
      <c r="GE615" s="195"/>
      <c r="GF615" s="195"/>
      <c r="GG615" s="195"/>
      <c r="GH615" s="195"/>
      <c r="GI615" s="195"/>
      <c r="GJ615" s="195"/>
      <c r="GK615" s="195"/>
      <c r="GL615" s="195"/>
      <c r="GM615" s="195"/>
      <c r="GN615" s="195"/>
      <c r="GO615" s="195"/>
      <c r="GP615" s="195"/>
      <c r="GQ615" s="195"/>
      <c r="GR615" s="195"/>
      <c r="GS615" s="195"/>
      <c r="GT615" s="195"/>
      <c r="GU615" s="195"/>
      <c r="GV615" s="195"/>
      <c r="GW615" s="195"/>
      <c r="GX615" s="195"/>
      <c r="GY615" s="195"/>
      <c r="GZ615" s="195"/>
      <c r="HA615" s="195"/>
      <c r="HB615" s="195"/>
      <c r="HC615" s="195"/>
      <c r="HD615" s="195"/>
      <c r="HE615" s="195"/>
      <c r="HF615" s="195"/>
      <c r="HG615" s="195"/>
      <c r="HH615" s="195"/>
      <c r="HI615" s="195"/>
      <c r="HJ615" s="195"/>
      <c r="HK615" s="195"/>
      <c r="HL615" s="195"/>
      <c r="HM615" s="195"/>
      <c r="HN615" s="195"/>
      <c r="HO615" s="195"/>
      <c r="HP615" s="195"/>
      <c r="HQ615" s="195"/>
      <c r="HR615" s="195"/>
      <c r="HS615" s="195"/>
      <c r="HT615" s="195"/>
      <c r="HU615" s="195"/>
      <c r="HV615" s="195"/>
      <c r="HW615" s="195"/>
      <c r="HX615" s="195"/>
      <c r="HY615" s="195"/>
      <c r="HZ615" s="195"/>
      <c r="IA615" s="195"/>
      <c r="IB615" s="195"/>
      <c r="IC615" s="195"/>
      <c r="ID615" s="195"/>
      <c r="IE615" s="195"/>
      <c r="IF615" s="195"/>
      <c r="IG615" s="195"/>
      <c r="IH615" s="195"/>
      <c r="II615" s="195"/>
      <c r="IJ615" s="195"/>
      <c r="IK615" s="195"/>
      <c r="IL615" s="195"/>
      <c r="IM615" s="195"/>
      <c r="IN615" s="195"/>
      <c r="IO615" s="195"/>
      <c r="IP615" s="195"/>
      <c r="IQ615" s="195"/>
      <c r="IR615" s="195"/>
      <c r="IS615" s="195"/>
      <c r="IT615" s="195"/>
      <c r="IU615" s="195"/>
      <c r="IV615" s="195"/>
      <c r="IW615" s="195"/>
      <c r="IX615" s="195"/>
      <c r="IY615" s="195"/>
      <c r="IZ615" s="195"/>
      <c r="JA615" s="195"/>
      <c r="JB615" s="195"/>
      <c r="JC615" s="195"/>
      <c r="JD615" s="195"/>
      <c r="JE615" s="195"/>
      <c r="JF615" s="195"/>
      <c r="JG615" s="195"/>
      <c r="JH615" s="195"/>
      <c r="JI615" s="195"/>
    </row>
    <row r="616" spans="1:269" ht="29.25" x14ac:dyDescent="0.25">
      <c r="B616" s="195">
        <v>1</v>
      </c>
      <c r="C616" s="492" t="s">
        <v>311</v>
      </c>
      <c r="D616" s="2133"/>
      <c r="E616" s="2133"/>
      <c r="F616" s="1976">
        <f t="shared" ref="F616:G616" si="411">F617</f>
        <v>70212.765957446798</v>
      </c>
      <c r="G616" s="153">
        <f t="shared" si="411"/>
        <v>64361.70212765957</v>
      </c>
      <c r="H616" s="153">
        <f>H617</f>
        <v>64064.72553191489</v>
      </c>
      <c r="I616" s="109">
        <f t="shared" si="409"/>
        <v>99.538581818181811</v>
      </c>
      <c r="J616" s="2093"/>
      <c r="K616" s="2093"/>
      <c r="L616" s="137"/>
      <c r="M616" s="137"/>
      <c r="N616" s="137"/>
      <c r="O616" s="137"/>
      <c r="P616" s="137"/>
      <c r="Q616" s="137"/>
      <c r="R616" s="2042"/>
      <c r="S616" s="2042"/>
      <c r="T616" s="2042"/>
      <c r="U616" s="2042"/>
      <c r="V616" s="2042"/>
      <c r="W616" s="2042"/>
      <c r="X616" s="2042"/>
      <c r="Y616" s="2042"/>
      <c r="Z616" s="2042"/>
      <c r="AA616" s="2042"/>
      <c r="AB616" s="2042"/>
      <c r="AC616" s="2000"/>
      <c r="AD616" s="2042"/>
      <c r="AE616" s="2696"/>
      <c r="AF616" s="2042"/>
      <c r="AG616" s="2042"/>
      <c r="AH616" s="2699"/>
      <c r="AI616" s="2699"/>
      <c r="AJ616" s="2042"/>
      <c r="AK616" s="2019"/>
      <c r="AL616" s="195"/>
      <c r="AM616" s="195"/>
      <c r="AN616" s="195"/>
      <c r="AO616" s="195"/>
      <c r="AP616" s="195"/>
      <c r="AQ616" s="195"/>
      <c r="AR616" s="195"/>
      <c r="AS616" s="195"/>
      <c r="AT616" s="195"/>
      <c r="AU616" s="195"/>
      <c r="AV616" s="195"/>
      <c r="AW616" s="195"/>
      <c r="AX616" s="195"/>
      <c r="AY616" s="195"/>
      <c r="AZ616" s="195"/>
      <c r="BA616" s="195"/>
      <c r="BB616" s="195"/>
      <c r="BC616" s="195"/>
      <c r="BD616" s="195"/>
      <c r="BE616" s="195"/>
      <c r="BF616" s="195"/>
      <c r="BG616" s="195"/>
      <c r="BH616" s="195"/>
      <c r="BI616" s="195"/>
      <c r="BJ616" s="195"/>
      <c r="BK616" s="195"/>
      <c r="BL616" s="195"/>
      <c r="BM616" s="195"/>
      <c r="BN616" s="195"/>
      <c r="BO616" s="195"/>
      <c r="BP616" s="195"/>
      <c r="BQ616" s="195"/>
      <c r="BR616" s="195"/>
      <c r="BS616" s="195"/>
      <c r="BT616" s="195"/>
      <c r="BU616" s="195"/>
      <c r="BV616" s="195"/>
      <c r="BW616" s="195"/>
      <c r="BX616" s="195"/>
      <c r="BY616" s="195"/>
      <c r="BZ616" s="195"/>
      <c r="CA616" s="195"/>
      <c r="CB616" s="195"/>
      <c r="CC616" s="195"/>
      <c r="CD616" s="195"/>
      <c r="CE616" s="195"/>
      <c r="CF616" s="195"/>
      <c r="CG616" s="195"/>
      <c r="CH616" s="195"/>
      <c r="CI616" s="195"/>
      <c r="CJ616" s="195"/>
      <c r="CK616" s="195"/>
      <c r="CL616" s="195"/>
      <c r="CM616" s="195"/>
      <c r="CN616" s="195"/>
      <c r="CO616" s="195"/>
      <c r="CP616" s="195"/>
      <c r="CQ616" s="195"/>
      <c r="CR616" s="195"/>
      <c r="CS616" s="195"/>
      <c r="CT616" s="195"/>
      <c r="CU616" s="195"/>
      <c r="CV616" s="195"/>
      <c r="CW616" s="195"/>
      <c r="CX616" s="195"/>
      <c r="CY616" s="195"/>
      <c r="CZ616" s="195"/>
      <c r="DA616" s="195"/>
      <c r="DB616" s="195"/>
      <c r="DC616" s="195"/>
      <c r="DD616" s="195"/>
      <c r="DE616" s="195"/>
      <c r="DF616" s="195"/>
      <c r="DG616" s="195"/>
      <c r="DH616" s="195"/>
      <c r="DI616" s="195"/>
      <c r="DJ616" s="195"/>
      <c r="DK616" s="195"/>
      <c r="DL616" s="195"/>
      <c r="DM616" s="195"/>
      <c r="DN616" s="195"/>
      <c r="DO616" s="195"/>
      <c r="DP616" s="195"/>
      <c r="DQ616" s="195"/>
      <c r="DR616" s="195"/>
      <c r="DS616" s="195"/>
      <c r="DT616" s="195"/>
      <c r="DU616" s="195"/>
      <c r="DV616" s="195"/>
      <c r="DW616" s="195"/>
      <c r="DX616" s="195"/>
      <c r="DY616" s="195"/>
      <c r="DZ616" s="195"/>
      <c r="EA616" s="195"/>
      <c r="EB616" s="195"/>
      <c r="EC616" s="195"/>
      <c r="ED616" s="195"/>
      <c r="EE616" s="195"/>
      <c r="EF616" s="195"/>
      <c r="EG616" s="195"/>
      <c r="EH616" s="195"/>
      <c r="EI616" s="195"/>
      <c r="EJ616" s="195"/>
      <c r="EK616" s="195"/>
      <c r="EL616" s="195"/>
      <c r="EM616" s="195"/>
      <c r="EN616" s="195"/>
      <c r="EO616" s="195"/>
      <c r="EP616" s="195"/>
      <c r="EQ616" s="195"/>
      <c r="ER616" s="195"/>
      <c r="ES616" s="195"/>
      <c r="ET616" s="195"/>
      <c r="EU616" s="195"/>
      <c r="EV616" s="195"/>
      <c r="EW616" s="195"/>
      <c r="EX616" s="195"/>
      <c r="EY616" s="195"/>
      <c r="EZ616" s="195"/>
      <c r="FA616" s="195"/>
      <c r="FB616" s="195"/>
      <c r="FC616" s="195"/>
      <c r="FD616" s="195"/>
      <c r="FE616" s="195"/>
      <c r="FF616" s="195"/>
      <c r="FG616" s="195"/>
      <c r="FH616" s="195"/>
      <c r="FI616" s="195"/>
      <c r="FJ616" s="195"/>
      <c r="FK616" s="195"/>
      <c r="FL616" s="195"/>
      <c r="FM616" s="195"/>
      <c r="FN616" s="195"/>
      <c r="FO616" s="195"/>
      <c r="FP616" s="195"/>
      <c r="FQ616" s="195"/>
      <c r="FR616" s="195"/>
      <c r="FS616" s="195"/>
      <c r="FT616" s="195"/>
      <c r="FU616" s="195"/>
      <c r="FV616" s="195"/>
      <c r="FW616" s="195"/>
      <c r="FX616" s="195"/>
      <c r="FY616" s="195"/>
      <c r="FZ616" s="195"/>
      <c r="GA616" s="195"/>
      <c r="GB616" s="195"/>
      <c r="GC616" s="195"/>
      <c r="GD616" s="195"/>
      <c r="GE616" s="195"/>
      <c r="GF616" s="195"/>
      <c r="GG616" s="195"/>
      <c r="GH616" s="195"/>
      <c r="GI616" s="195"/>
      <c r="GJ616" s="195"/>
      <c r="GK616" s="195"/>
      <c r="GL616" s="195"/>
      <c r="GM616" s="195"/>
      <c r="GN616" s="195"/>
      <c r="GO616" s="195"/>
      <c r="GP616" s="195"/>
      <c r="GQ616" s="195"/>
      <c r="GR616" s="195"/>
      <c r="GS616" s="195"/>
      <c r="GT616" s="195"/>
      <c r="GU616" s="195"/>
      <c r="GV616" s="195"/>
      <c r="GW616" s="195"/>
      <c r="GX616" s="195"/>
      <c r="GY616" s="195"/>
      <c r="GZ616" s="195"/>
      <c r="HA616" s="195"/>
      <c r="HB616" s="195"/>
      <c r="HC616" s="195"/>
      <c r="HD616" s="195"/>
      <c r="HE616" s="195"/>
      <c r="HF616" s="195"/>
      <c r="HG616" s="195"/>
      <c r="HH616" s="195"/>
      <c r="HI616" s="195"/>
      <c r="HJ616" s="195"/>
      <c r="HK616" s="195"/>
      <c r="HL616" s="195"/>
      <c r="HM616" s="195"/>
      <c r="HN616" s="195"/>
      <c r="HO616" s="195"/>
      <c r="HP616" s="195"/>
      <c r="HQ616" s="195"/>
      <c r="HR616" s="195"/>
      <c r="HS616" s="195"/>
      <c r="HT616" s="195"/>
      <c r="HU616" s="195"/>
      <c r="HV616" s="195"/>
      <c r="HW616" s="195"/>
      <c r="HX616" s="195"/>
      <c r="HY616" s="195"/>
      <c r="HZ616" s="195"/>
      <c r="IA616" s="195"/>
      <c r="IB616" s="195"/>
      <c r="IC616" s="195"/>
      <c r="ID616" s="195"/>
      <c r="IE616" s="195"/>
      <c r="IF616" s="195"/>
      <c r="IG616" s="195"/>
      <c r="IH616" s="195"/>
      <c r="II616" s="195"/>
      <c r="IJ616" s="195"/>
      <c r="IK616" s="195"/>
      <c r="IL616" s="195"/>
      <c r="IM616" s="195"/>
      <c r="IN616" s="195"/>
      <c r="IO616" s="195"/>
      <c r="IP616" s="195"/>
      <c r="IQ616" s="195"/>
      <c r="IR616" s="195"/>
      <c r="IS616" s="195"/>
      <c r="IT616" s="195"/>
      <c r="IU616" s="195"/>
      <c r="IV616" s="195"/>
      <c r="IW616" s="195"/>
      <c r="IX616" s="195"/>
      <c r="IY616" s="195"/>
      <c r="IZ616" s="195"/>
      <c r="JA616" s="195"/>
      <c r="JB616" s="195"/>
      <c r="JC616" s="195"/>
      <c r="JD616" s="195"/>
      <c r="JE616" s="195"/>
      <c r="JF616" s="195"/>
      <c r="JG616" s="195"/>
      <c r="JH616" s="195"/>
      <c r="JI616" s="195"/>
    </row>
    <row r="617" spans="1:269" x14ac:dyDescent="0.25">
      <c r="B617" s="195">
        <v>1</v>
      </c>
      <c r="C617" s="4" t="s">
        <v>320</v>
      </c>
      <c r="D617" s="2133"/>
      <c r="E617" s="2133"/>
      <c r="F617" s="1976">
        <f t="shared" ref="F617:G617" si="412">F618/9.4+F619/9.4</f>
        <v>70212.765957446798</v>
      </c>
      <c r="G617" s="153">
        <f t="shared" si="412"/>
        <v>64361.70212765957</v>
      </c>
      <c r="H617" s="153">
        <f>H618/9.4+H619/9.4</f>
        <v>64064.72553191489</v>
      </c>
      <c r="I617" s="109">
        <f t="shared" si="409"/>
        <v>99.538581818181811</v>
      </c>
      <c r="J617" s="2093"/>
      <c r="K617" s="2093"/>
      <c r="L617" s="137"/>
      <c r="M617" s="137"/>
      <c r="N617" s="137"/>
      <c r="O617" s="137"/>
      <c r="P617" s="137"/>
      <c r="Q617" s="137"/>
      <c r="R617" s="2042"/>
      <c r="S617" s="2042"/>
      <c r="T617" s="2042"/>
      <c r="U617" s="2042"/>
      <c r="V617" s="2042"/>
      <c r="W617" s="2042"/>
      <c r="X617" s="2042"/>
      <c r="Y617" s="2042"/>
      <c r="Z617" s="2042"/>
      <c r="AA617" s="2042"/>
      <c r="AB617" s="2042"/>
      <c r="AC617" s="2000"/>
      <c r="AD617" s="2042"/>
      <c r="AE617" s="2696"/>
      <c r="AF617" s="2042"/>
      <c r="AG617" s="2042"/>
      <c r="AH617" s="2699"/>
      <c r="AI617" s="2699"/>
      <c r="AJ617" s="2042"/>
      <c r="AK617" s="2019"/>
      <c r="AL617" s="195"/>
      <c r="AM617" s="195"/>
      <c r="AN617" s="195"/>
      <c r="AO617" s="195"/>
      <c r="AP617" s="195"/>
      <c r="AQ617" s="195"/>
      <c r="AR617" s="195"/>
      <c r="AS617" s="195"/>
      <c r="AT617" s="195"/>
      <c r="AU617" s="195"/>
      <c r="AV617" s="195"/>
      <c r="AW617" s="195"/>
      <c r="AX617" s="195"/>
      <c r="AY617" s="195"/>
      <c r="AZ617" s="195"/>
      <c r="BA617" s="195"/>
      <c r="BB617" s="195"/>
      <c r="BC617" s="195"/>
      <c r="BD617" s="195"/>
      <c r="BE617" s="195"/>
      <c r="BF617" s="195"/>
      <c r="BG617" s="195"/>
      <c r="BH617" s="195"/>
      <c r="BI617" s="195"/>
      <c r="BJ617" s="195"/>
      <c r="BK617" s="195"/>
      <c r="BL617" s="195"/>
      <c r="BM617" s="195"/>
      <c r="BN617" s="195"/>
      <c r="BO617" s="195"/>
      <c r="BP617" s="195"/>
      <c r="BQ617" s="195"/>
      <c r="BR617" s="195"/>
      <c r="BS617" s="195"/>
      <c r="BT617" s="195"/>
      <c r="BU617" s="195"/>
      <c r="BV617" s="195"/>
      <c r="BW617" s="195"/>
      <c r="BX617" s="195"/>
      <c r="BY617" s="195"/>
      <c r="BZ617" s="195"/>
      <c r="CA617" s="195"/>
      <c r="CB617" s="195"/>
      <c r="CC617" s="195"/>
      <c r="CD617" s="195"/>
      <c r="CE617" s="195"/>
      <c r="CF617" s="195"/>
      <c r="CG617" s="195"/>
      <c r="CH617" s="195"/>
      <c r="CI617" s="195"/>
      <c r="CJ617" s="195"/>
      <c r="CK617" s="195"/>
      <c r="CL617" s="195"/>
      <c r="CM617" s="195"/>
      <c r="CN617" s="195"/>
      <c r="CO617" s="195"/>
      <c r="CP617" s="195"/>
      <c r="CQ617" s="195"/>
      <c r="CR617" s="195"/>
      <c r="CS617" s="195"/>
      <c r="CT617" s="195"/>
      <c r="CU617" s="195"/>
      <c r="CV617" s="195"/>
      <c r="CW617" s="195"/>
      <c r="CX617" s="195"/>
      <c r="CY617" s="195"/>
      <c r="CZ617" s="195"/>
      <c r="DA617" s="195"/>
      <c r="DB617" s="195"/>
      <c r="DC617" s="195"/>
      <c r="DD617" s="195"/>
      <c r="DE617" s="195"/>
      <c r="DF617" s="195"/>
      <c r="DG617" s="195"/>
      <c r="DH617" s="195"/>
      <c r="DI617" s="195"/>
      <c r="DJ617" s="195"/>
      <c r="DK617" s="195"/>
      <c r="DL617" s="195"/>
      <c r="DM617" s="195"/>
      <c r="DN617" s="195"/>
      <c r="DO617" s="195"/>
      <c r="DP617" s="195"/>
      <c r="DQ617" s="195"/>
      <c r="DR617" s="195"/>
      <c r="DS617" s="195"/>
      <c r="DT617" s="195"/>
      <c r="DU617" s="195"/>
      <c r="DV617" s="195"/>
      <c r="DW617" s="195"/>
      <c r="DX617" s="195"/>
      <c r="DY617" s="195"/>
      <c r="DZ617" s="195"/>
      <c r="EA617" s="195"/>
      <c r="EB617" s="195"/>
      <c r="EC617" s="195"/>
      <c r="ED617" s="195"/>
      <c r="EE617" s="195"/>
      <c r="EF617" s="195"/>
      <c r="EG617" s="195"/>
      <c r="EH617" s="195"/>
      <c r="EI617" s="195"/>
      <c r="EJ617" s="195"/>
      <c r="EK617" s="195"/>
      <c r="EL617" s="195"/>
      <c r="EM617" s="195"/>
      <c r="EN617" s="195"/>
      <c r="EO617" s="195"/>
      <c r="EP617" s="195"/>
      <c r="EQ617" s="195"/>
      <c r="ER617" s="195"/>
      <c r="ES617" s="195"/>
      <c r="ET617" s="195"/>
      <c r="EU617" s="195"/>
      <c r="EV617" s="195"/>
      <c r="EW617" s="195"/>
      <c r="EX617" s="195"/>
      <c r="EY617" s="195"/>
      <c r="EZ617" s="195"/>
      <c r="FA617" s="195"/>
      <c r="FB617" s="195"/>
      <c r="FC617" s="195"/>
      <c r="FD617" s="195"/>
      <c r="FE617" s="195"/>
      <c r="FF617" s="195"/>
      <c r="FG617" s="195"/>
      <c r="FH617" s="195"/>
      <c r="FI617" s="195"/>
      <c r="FJ617" s="195"/>
      <c r="FK617" s="195"/>
      <c r="FL617" s="195"/>
      <c r="FM617" s="195"/>
      <c r="FN617" s="195"/>
      <c r="FO617" s="195"/>
      <c r="FP617" s="195"/>
      <c r="FQ617" s="195"/>
      <c r="FR617" s="195"/>
      <c r="FS617" s="195"/>
      <c r="FT617" s="195"/>
      <c r="FU617" s="195"/>
      <c r="FV617" s="195"/>
      <c r="FW617" s="195"/>
      <c r="FX617" s="195"/>
      <c r="FY617" s="195"/>
      <c r="FZ617" s="195"/>
      <c r="GA617" s="195"/>
      <c r="GB617" s="195"/>
      <c r="GC617" s="195"/>
      <c r="GD617" s="195"/>
      <c r="GE617" s="195"/>
      <c r="GF617" s="195"/>
      <c r="GG617" s="195"/>
      <c r="GH617" s="195"/>
      <c r="GI617" s="195"/>
      <c r="GJ617" s="195"/>
      <c r="GK617" s="195"/>
      <c r="GL617" s="195"/>
      <c r="GM617" s="195"/>
      <c r="GN617" s="195"/>
      <c r="GO617" s="195"/>
      <c r="GP617" s="195"/>
      <c r="GQ617" s="195"/>
      <c r="GR617" s="195"/>
      <c r="GS617" s="195"/>
      <c r="GT617" s="195"/>
      <c r="GU617" s="195"/>
      <c r="GV617" s="195"/>
      <c r="GW617" s="195"/>
      <c r="GX617" s="195"/>
      <c r="GY617" s="195"/>
      <c r="GZ617" s="195"/>
      <c r="HA617" s="195"/>
      <c r="HB617" s="195"/>
      <c r="HC617" s="195"/>
      <c r="HD617" s="195"/>
      <c r="HE617" s="195"/>
      <c r="HF617" s="195"/>
      <c r="HG617" s="195"/>
      <c r="HH617" s="195"/>
      <c r="HI617" s="195"/>
      <c r="HJ617" s="195"/>
      <c r="HK617" s="195"/>
      <c r="HL617" s="195"/>
      <c r="HM617" s="195"/>
      <c r="HN617" s="195"/>
      <c r="HO617" s="195"/>
      <c r="HP617" s="195"/>
      <c r="HQ617" s="195"/>
      <c r="HR617" s="195"/>
      <c r="HS617" s="195"/>
      <c r="HT617" s="195"/>
      <c r="HU617" s="195"/>
      <c r="HV617" s="195"/>
      <c r="HW617" s="195"/>
      <c r="HX617" s="195"/>
      <c r="HY617" s="195"/>
      <c r="HZ617" s="195"/>
      <c r="IA617" s="195"/>
      <c r="IB617" s="195"/>
      <c r="IC617" s="195"/>
      <c r="ID617" s="195"/>
      <c r="IE617" s="195"/>
      <c r="IF617" s="195"/>
      <c r="IG617" s="195"/>
      <c r="IH617" s="195"/>
      <c r="II617" s="195"/>
      <c r="IJ617" s="195"/>
      <c r="IK617" s="195"/>
      <c r="IL617" s="195"/>
      <c r="IM617" s="195"/>
      <c r="IN617" s="195"/>
      <c r="IO617" s="195"/>
      <c r="IP617" s="195"/>
      <c r="IQ617" s="195"/>
      <c r="IR617" s="195"/>
      <c r="IS617" s="195"/>
      <c r="IT617" s="195"/>
      <c r="IU617" s="195"/>
      <c r="IV617" s="195"/>
      <c r="IW617" s="195"/>
      <c r="IX617" s="195"/>
      <c r="IY617" s="195"/>
      <c r="IZ617" s="195"/>
      <c r="JA617" s="195"/>
      <c r="JB617" s="195"/>
      <c r="JC617" s="195"/>
      <c r="JD617" s="195"/>
      <c r="JE617" s="195"/>
      <c r="JF617" s="195"/>
      <c r="JG617" s="195"/>
      <c r="JH617" s="195"/>
      <c r="JI617" s="195"/>
    </row>
    <row r="618" spans="1:269" x14ac:dyDescent="0.25">
      <c r="B618" s="195">
        <v>1</v>
      </c>
      <c r="C618" s="506" t="s">
        <v>321</v>
      </c>
      <c r="D618" s="2133"/>
      <c r="E618" s="2133"/>
      <c r="F618" s="1976">
        <v>656000</v>
      </c>
      <c r="G618" s="153">
        <f t="shared" ref="G618:G619" si="413">(F618/12*$C$3)</f>
        <v>601333.33333333326</v>
      </c>
      <c r="H618" s="153">
        <v>598486.14</v>
      </c>
      <c r="I618" s="109">
        <f t="shared" si="409"/>
        <v>99.526519955654109</v>
      </c>
      <c r="J618" s="2093"/>
      <c r="K618" s="2093"/>
      <c r="L618" s="137"/>
      <c r="M618" s="137"/>
      <c r="N618" s="137"/>
      <c r="O618" s="137"/>
      <c r="P618" s="137"/>
      <c r="Q618" s="137"/>
      <c r="R618" s="2042"/>
      <c r="S618" s="2042"/>
      <c r="T618" s="2042"/>
      <c r="U618" s="2042"/>
      <c r="V618" s="2042"/>
      <c r="W618" s="2042"/>
      <c r="X618" s="2042"/>
      <c r="Y618" s="2042"/>
      <c r="Z618" s="2042"/>
      <c r="AA618" s="2042"/>
      <c r="AB618" s="2042"/>
      <c r="AC618" s="2000"/>
      <c r="AD618" s="2042"/>
      <c r="AE618" s="2696"/>
      <c r="AF618" s="2042"/>
      <c r="AG618" s="2042"/>
      <c r="AH618" s="2699"/>
      <c r="AI618" s="2699"/>
      <c r="AJ618" s="2042"/>
      <c r="AK618" s="2019"/>
      <c r="AL618" s="195"/>
      <c r="AM618" s="195"/>
      <c r="AN618" s="195"/>
      <c r="AO618" s="195"/>
      <c r="AP618" s="195"/>
      <c r="AQ618" s="195"/>
      <c r="AR618" s="195"/>
      <c r="AS618" s="195"/>
      <c r="AT618" s="195"/>
      <c r="AU618" s="195"/>
      <c r="AV618" s="195"/>
      <c r="AW618" s="195"/>
      <c r="AX618" s="195"/>
      <c r="AY618" s="195"/>
      <c r="AZ618" s="195"/>
      <c r="BA618" s="195"/>
      <c r="BB618" s="195"/>
      <c r="BC618" s="195"/>
      <c r="BD618" s="195"/>
      <c r="BE618" s="195"/>
      <c r="BF618" s="195"/>
      <c r="BG618" s="195"/>
      <c r="BH618" s="195"/>
      <c r="BI618" s="195"/>
      <c r="BJ618" s="195"/>
      <c r="BK618" s="195"/>
      <c r="BL618" s="195"/>
      <c r="BM618" s="195"/>
      <c r="BN618" s="195"/>
      <c r="BO618" s="195"/>
      <c r="BP618" s="195"/>
      <c r="BQ618" s="195"/>
      <c r="BR618" s="195"/>
      <c r="BS618" s="195"/>
      <c r="BT618" s="195"/>
      <c r="BU618" s="195"/>
      <c r="BV618" s="195"/>
      <c r="BW618" s="195"/>
      <c r="BX618" s="195"/>
      <c r="BY618" s="195"/>
      <c r="BZ618" s="195"/>
      <c r="CA618" s="195"/>
      <c r="CB618" s="195"/>
      <c r="CC618" s="195"/>
      <c r="CD618" s="195"/>
      <c r="CE618" s="195"/>
      <c r="CF618" s="195"/>
      <c r="CG618" s="195"/>
      <c r="CH618" s="195"/>
      <c r="CI618" s="195"/>
      <c r="CJ618" s="195"/>
      <c r="CK618" s="195"/>
      <c r="CL618" s="195"/>
      <c r="CM618" s="195"/>
      <c r="CN618" s="195"/>
      <c r="CO618" s="195"/>
      <c r="CP618" s="195"/>
      <c r="CQ618" s="195"/>
      <c r="CR618" s="195"/>
      <c r="CS618" s="195"/>
      <c r="CT618" s="195"/>
      <c r="CU618" s="195"/>
      <c r="CV618" s="195"/>
      <c r="CW618" s="195"/>
      <c r="CX618" s="195"/>
      <c r="CY618" s="195"/>
      <c r="CZ618" s="195"/>
      <c r="DA618" s="195"/>
      <c r="DB618" s="195"/>
      <c r="DC618" s="195"/>
      <c r="DD618" s="195"/>
      <c r="DE618" s="195"/>
      <c r="DF618" s="195"/>
      <c r="DG618" s="195"/>
      <c r="DH618" s="195"/>
      <c r="DI618" s="195"/>
      <c r="DJ618" s="195"/>
      <c r="DK618" s="195"/>
      <c r="DL618" s="195"/>
      <c r="DM618" s="195"/>
      <c r="DN618" s="195"/>
      <c r="DO618" s="195"/>
      <c r="DP618" s="195"/>
      <c r="DQ618" s="195"/>
      <c r="DR618" s="195"/>
      <c r="DS618" s="195"/>
      <c r="DT618" s="195"/>
      <c r="DU618" s="195"/>
      <c r="DV618" s="195"/>
      <c r="DW618" s="195"/>
      <c r="DX618" s="195"/>
      <c r="DY618" s="195"/>
      <c r="DZ618" s="195"/>
      <c r="EA618" s="195"/>
      <c r="EB618" s="195"/>
      <c r="EC618" s="195"/>
      <c r="ED618" s="195"/>
      <c r="EE618" s="195"/>
      <c r="EF618" s="195"/>
      <c r="EG618" s="195"/>
      <c r="EH618" s="195"/>
      <c r="EI618" s="195"/>
      <c r="EJ618" s="195"/>
      <c r="EK618" s="195"/>
      <c r="EL618" s="195"/>
      <c r="EM618" s="195"/>
      <c r="EN618" s="195"/>
      <c r="EO618" s="195"/>
      <c r="EP618" s="195"/>
      <c r="EQ618" s="195"/>
      <c r="ER618" s="195"/>
      <c r="ES618" s="195"/>
      <c r="ET618" s="195"/>
      <c r="EU618" s="195"/>
      <c r="EV618" s="195"/>
      <c r="EW618" s="195"/>
      <c r="EX618" s="195"/>
      <c r="EY618" s="195"/>
      <c r="EZ618" s="195"/>
      <c r="FA618" s="195"/>
      <c r="FB618" s="195"/>
      <c r="FC618" s="195"/>
      <c r="FD618" s="195"/>
      <c r="FE618" s="195"/>
      <c r="FF618" s="195"/>
      <c r="FG618" s="195"/>
      <c r="FH618" s="195"/>
      <c r="FI618" s="195"/>
      <c r="FJ618" s="195"/>
      <c r="FK618" s="195"/>
      <c r="FL618" s="195"/>
      <c r="FM618" s="195"/>
      <c r="FN618" s="195"/>
      <c r="FO618" s="195"/>
      <c r="FP618" s="195"/>
      <c r="FQ618" s="195"/>
      <c r="FR618" s="195"/>
      <c r="FS618" s="195"/>
      <c r="FT618" s="195"/>
      <c r="FU618" s="195"/>
      <c r="FV618" s="195"/>
      <c r="FW618" s="195"/>
      <c r="FX618" s="195"/>
      <c r="FY618" s="195"/>
      <c r="FZ618" s="195"/>
      <c r="GA618" s="195"/>
      <c r="GB618" s="195"/>
      <c r="GC618" s="195"/>
      <c r="GD618" s="195"/>
      <c r="GE618" s="195"/>
      <c r="GF618" s="195"/>
      <c r="GG618" s="195"/>
      <c r="GH618" s="195"/>
      <c r="GI618" s="195"/>
      <c r="GJ618" s="195"/>
      <c r="GK618" s="195"/>
      <c r="GL618" s="195"/>
      <c r="GM618" s="195"/>
      <c r="GN618" s="195"/>
      <c r="GO618" s="195"/>
      <c r="GP618" s="195"/>
      <c r="GQ618" s="195"/>
      <c r="GR618" s="195"/>
      <c r="GS618" s="195"/>
      <c r="GT618" s="195"/>
      <c r="GU618" s="195"/>
      <c r="GV618" s="195"/>
      <c r="GW618" s="195"/>
      <c r="GX618" s="195"/>
      <c r="GY618" s="195"/>
      <c r="GZ618" s="195"/>
      <c r="HA618" s="195"/>
      <c r="HB618" s="195"/>
      <c r="HC618" s="195"/>
      <c r="HD618" s="195"/>
      <c r="HE618" s="195"/>
      <c r="HF618" s="195"/>
      <c r="HG618" s="195"/>
      <c r="HH618" s="195"/>
      <c r="HI618" s="195"/>
      <c r="HJ618" s="195"/>
      <c r="HK618" s="195"/>
      <c r="HL618" s="195"/>
      <c r="HM618" s="195"/>
      <c r="HN618" s="195"/>
      <c r="HO618" s="195"/>
      <c r="HP618" s="195"/>
      <c r="HQ618" s="195"/>
      <c r="HR618" s="195"/>
      <c r="HS618" s="195"/>
      <c r="HT618" s="195"/>
      <c r="HU618" s="195"/>
      <c r="HV618" s="195"/>
      <c r="HW618" s="195"/>
      <c r="HX618" s="195"/>
      <c r="HY618" s="195"/>
      <c r="HZ618" s="195"/>
      <c r="IA618" s="195"/>
      <c r="IB618" s="195"/>
      <c r="IC618" s="195"/>
      <c r="ID618" s="195"/>
      <c r="IE618" s="195"/>
      <c r="IF618" s="195"/>
      <c r="IG618" s="195"/>
      <c r="IH618" s="195"/>
      <c r="II618" s="195"/>
      <c r="IJ618" s="195"/>
      <c r="IK618" s="195"/>
      <c r="IL618" s="195"/>
      <c r="IM618" s="195"/>
      <c r="IN618" s="195"/>
      <c r="IO618" s="195"/>
      <c r="IP618" s="195"/>
      <c r="IQ618" s="195"/>
      <c r="IR618" s="195"/>
      <c r="IS618" s="195"/>
      <c r="IT618" s="195"/>
      <c r="IU618" s="195"/>
      <c r="IV618" s="195"/>
      <c r="IW618" s="195"/>
      <c r="IX618" s="195"/>
      <c r="IY618" s="195"/>
      <c r="IZ618" s="195"/>
      <c r="JA618" s="195"/>
      <c r="JB618" s="195"/>
      <c r="JC618" s="195"/>
      <c r="JD618" s="195"/>
      <c r="JE618" s="195"/>
      <c r="JF618" s="195"/>
      <c r="JG618" s="195"/>
      <c r="JH618" s="195"/>
      <c r="JI618" s="195"/>
    </row>
    <row r="619" spans="1:269" x14ac:dyDescent="0.25">
      <c r="B619" s="195">
        <v>1</v>
      </c>
      <c r="C619" s="506" t="s">
        <v>325</v>
      </c>
      <c r="D619" s="2133"/>
      <c r="E619" s="2133"/>
      <c r="F619" s="1976">
        <v>4000</v>
      </c>
      <c r="G619" s="168">
        <f t="shared" si="413"/>
        <v>3666.6666666666665</v>
      </c>
      <c r="H619" s="168">
        <v>3722.2799999999997</v>
      </c>
      <c r="I619" s="109">
        <f t="shared" si="409"/>
        <v>101.51672727272727</v>
      </c>
      <c r="J619" s="2093"/>
      <c r="K619" s="2093"/>
      <c r="L619" s="137"/>
      <c r="M619" s="137"/>
      <c r="N619" s="137"/>
      <c r="O619" s="137"/>
      <c r="P619" s="137"/>
      <c r="Q619" s="137"/>
      <c r="R619" s="2042"/>
      <c r="S619" s="2042"/>
      <c r="T619" s="2042"/>
      <c r="U619" s="2042"/>
      <c r="V619" s="2042"/>
      <c r="W619" s="2042"/>
      <c r="X619" s="2042"/>
      <c r="Y619" s="2042"/>
      <c r="Z619" s="2042"/>
      <c r="AA619" s="2042"/>
      <c r="AB619" s="2042"/>
      <c r="AC619" s="2000"/>
      <c r="AD619" s="2042"/>
      <c r="AE619" s="2696"/>
      <c r="AF619" s="2042"/>
      <c r="AG619" s="2042"/>
      <c r="AH619" s="2699"/>
      <c r="AI619" s="2699"/>
      <c r="AJ619" s="2042"/>
      <c r="AK619" s="2019"/>
      <c r="AL619" s="195"/>
      <c r="AM619" s="195"/>
      <c r="AN619" s="195"/>
      <c r="AO619" s="195"/>
      <c r="AP619" s="195"/>
      <c r="AQ619" s="195"/>
      <c r="AR619" s="195"/>
      <c r="AS619" s="195"/>
      <c r="AT619" s="195"/>
      <c r="AU619" s="195"/>
      <c r="AV619" s="195"/>
      <c r="AW619" s="195"/>
      <c r="AX619" s="195"/>
      <c r="AY619" s="195"/>
      <c r="AZ619" s="195"/>
      <c r="BA619" s="195"/>
      <c r="BB619" s="195"/>
      <c r="BC619" s="195"/>
      <c r="BD619" s="195"/>
      <c r="BE619" s="195"/>
      <c r="BF619" s="195"/>
      <c r="BG619" s="195"/>
      <c r="BH619" s="195"/>
      <c r="BI619" s="195"/>
      <c r="BJ619" s="195"/>
      <c r="BK619" s="195"/>
      <c r="BL619" s="195"/>
      <c r="BM619" s="195"/>
      <c r="BN619" s="195"/>
      <c r="BO619" s="195"/>
      <c r="BP619" s="195"/>
      <c r="BQ619" s="195"/>
      <c r="BR619" s="195"/>
      <c r="BS619" s="195"/>
      <c r="BT619" s="195"/>
      <c r="BU619" s="195"/>
      <c r="BV619" s="195"/>
      <c r="BW619" s="195"/>
      <c r="BX619" s="195"/>
      <c r="BY619" s="195"/>
      <c r="BZ619" s="195"/>
      <c r="CA619" s="195"/>
      <c r="CB619" s="195"/>
      <c r="CC619" s="195"/>
      <c r="CD619" s="195"/>
      <c r="CE619" s="195"/>
      <c r="CF619" s="195"/>
      <c r="CG619" s="195"/>
      <c r="CH619" s="195"/>
      <c r="CI619" s="195"/>
      <c r="CJ619" s="195"/>
      <c r="CK619" s="195"/>
      <c r="CL619" s="195"/>
      <c r="CM619" s="195"/>
      <c r="CN619" s="195"/>
      <c r="CO619" s="195"/>
      <c r="CP619" s="195"/>
      <c r="CQ619" s="195"/>
      <c r="CR619" s="195"/>
      <c r="CS619" s="195"/>
      <c r="CT619" s="195"/>
      <c r="CU619" s="195"/>
      <c r="CV619" s="195"/>
      <c r="CW619" s="195"/>
      <c r="CX619" s="195"/>
      <c r="CY619" s="195"/>
      <c r="CZ619" s="195"/>
      <c r="DA619" s="195"/>
      <c r="DB619" s="195"/>
      <c r="DC619" s="195"/>
      <c r="DD619" s="195"/>
      <c r="DE619" s="195"/>
      <c r="DF619" s="195"/>
      <c r="DG619" s="195"/>
      <c r="DH619" s="195"/>
      <c r="DI619" s="195"/>
      <c r="DJ619" s="195"/>
      <c r="DK619" s="195"/>
      <c r="DL619" s="195"/>
      <c r="DM619" s="195"/>
      <c r="DN619" s="195"/>
      <c r="DO619" s="195"/>
      <c r="DP619" s="195"/>
      <c r="DQ619" s="195"/>
      <c r="DR619" s="195"/>
      <c r="DS619" s="195"/>
      <c r="DT619" s="195"/>
      <c r="DU619" s="195"/>
      <c r="DV619" s="195"/>
      <c r="DW619" s="195"/>
      <c r="DX619" s="195"/>
      <c r="DY619" s="195"/>
      <c r="DZ619" s="195"/>
      <c r="EA619" s="195"/>
      <c r="EB619" s="195"/>
      <c r="EC619" s="195"/>
      <c r="ED619" s="195"/>
      <c r="EE619" s="195"/>
      <c r="EF619" s="195"/>
      <c r="EG619" s="195"/>
      <c r="EH619" s="195"/>
      <c r="EI619" s="195"/>
      <c r="EJ619" s="195"/>
      <c r="EK619" s="195"/>
      <c r="EL619" s="195"/>
      <c r="EM619" s="195"/>
      <c r="EN619" s="195"/>
      <c r="EO619" s="195"/>
      <c r="EP619" s="195"/>
      <c r="EQ619" s="195"/>
      <c r="ER619" s="195"/>
      <c r="ES619" s="195"/>
      <c r="ET619" s="195"/>
      <c r="EU619" s="195"/>
      <c r="EV619" s="195"/>
      <c r="EW619" s="195"/>
      <c r="EX619" s="195"/>
      <c r="EY619" s="195"/>
      <c r="EZ619" s="195"/>
      <c r="FA619" s="195"/>
      <c r="FB619" s="195"/>
      <c r="FC619" s="195"/>
      <c r="FD619" s="195"/>
      <c r="FE619" s="195"/>
      <c r="FF619" s="195"/>
      <c r="FG619" s="195"/>
      <c r="FH619" s="195"/>
      <c r="FI619" s="195"/>
      <c r="FJ619" s="195"/>
      <c r="FK619" s="195"/>
      <c r="FL619" s="195"/>
      <c r="FM619" s="195"/>
      <c r="FN619" s="195"/>
      <c r="FO619" s="195"/>
      <c r="FP619" s="195"/>
      <c r="FQ619" s="195"/>
      <c r="FR619" s="195"/>
      <c r="FS619" s="195"/>
      <c r="FT619" s="195"/>
      <c r="FU619" s="195"/>
      <c r="FV619" s="195"/>
      <c r="FW619" s="195"/>
      <c r="FX619" s="195"/>
      <c r="FY619" s="195"/>
      <c r="FZ619" s="195"/>
      <c r="GA619" s="195"/>
      <c r="GB619" s="195"/>
      <c r="GC619" s="195"/>
      <c r="GD619" s="195"/>
      <c r="GE619" s="195"/>
      <c r="GF619" s="195"/>
      <c r="GG619" s="195"/>
      <c r="GH619" s="195"/>
      <c r="GI619" s="195"/>
      <c r="GJ619" s="195"/>
      <c r="GK619" s="195"/>
      <c r="GL619" s="195"/>
      <c r="GM619" s="195"/>
      <c r="GN619" s="195"/>
      <c r="GO619" s="195"/>
      <c r="GP619" s="195"/>
      <c r="GQ619" s="195"/>
      <c r="GR619" s="195"/>
      <c r="GS619" s="195"/>
      <c r="GT619" s="195"/>
      <c r="GU619" s="195"/>
      <c r="GV619" s="195"/>
      <c r="GW619" s="195"/>
      <c r="GX619" s="195"/>
      <c r="GY619" s="195"/>
      <c r="GZ619" s="195"/>
      <c r="HA619" s="195"/>
      <c r="HB619" s="195"/>
      <c r="HC619" s="195"/>
      <c r="HD619" s="195"/>
      <c r="HE619" s="195"/>
      <c r="HF619" s="195"/>
      <c r="HG619" s="195"/>
      <c r="HH619" s="195"/>
      <c r="HI619" s="195"/>
      <c r="HJ619" s="195"/>
      <c r="HK619" s="195"/>
      <c r="HL619" s="195"/>
      <c r="HM619" s="195"/>
      <c r="HN619" s="195"/>
      <c r="HO619" s="195"/>
      <c r="HP619" s="195"/>
      <c r="HQ619" s="195"/>
      <c r="HR619" s="195"/>
      <c r="HS619" s="195"/>
      <c r="HT619" s="195"/>
      <c r="HU619" s="195"/>
      <c r="HV619" s="195"/>
      <c r="HW619" s="195"/>
      <c r="HX619" s="195"/>
      <c r="HY619" s="195"/>
      <c r="HZ619" s="195"/>
      <c r="IA619" s="195"/>
      <c r="IB619" s="195"/>
      <c r="IC619" s="195"/>
      <c r="ID619" s="195"/>
      <c r="IE619" s="195"/>
      <c r="IF619" s="195"/>
      <c r="IG619" s="195"/>
      <c r="IH619" s="195"/>
      <c r="II619" s="195"/>
      <c r="IJ619" s="195"/>
      <c r="IK619" s="195"/>
      <c r="IL619" s="195"/>
      <c r="IM619" s="195"/>
      <c r="IN619" s="195"/>
      <c r="IO619" s="195"/>
      <c r="IP619" s="195"/>
      <c r="IQ619" s="195"/>
      <c r="IR619" s="195"/>
      <c r="IS619" s="195"/>
      <c r="IT619" s="195"/>
      <c r="IU619" s="195"/>
      <c r="IV619" s="195"/>
      <c r="IW619" s="195"/>
      <c r="IX619" s="195"/>
      <c r="IY619" s="195"/>
      <c r="IZ619" s="195"/>
      <c r="JA619" s="195"/>
      <c r="JB619" s="195"/>
      <c r="JC619" s="195"/>
      <c r="JD619" s="195"/>
      <c r="JE619" s="195"/>
      <c r="JF619" s="195"/>
      <c r="JG619" s="195"/>
      <c r="JH619" s="195"/>
      <c r="JI619" s="195"/>
    </row>
    <row r="620" spans="1:269" ht="29.25" x14ac:dyDescent="0.25">
      <c r="B620" s="195">
        <v>1</v>
      </c>
      <c r="C620" s="442" t="s">
        <v>260</v>
      </c>
      <c r="D620" s="2133"/>
      <c r="E620" s="2133"/>
      <c r="F620" s="201">
        <f>F613</f>
        <v>20269.5</v>
      </c>
      <c r="G620" s="493">
        <f>G613</f>
        <v>18580.375</v>
      </c>
      <c r="H620" s="493">
        <f>H613</f>
        <v>19299.310000000005</v>
      </c>
      <c r="I620" s="495">
        <f t="shared" si="409"/>
        <v>103.86932448887607</v>
      </c>
      <c r="J620" s="2093"/>
      <c r="K620" s="2093"/>
      <c r="L620" s="137"/>
      <c r="M620" s="137"/>
      <c r="N620" s="137"/>
      <c r="O620" s="137"/>
      <c r="P620" s="137"/>
      <c r="Q620" s="137"/>
      <c r="R620" s="2042"/>
      <c r="S620" s="2042"/>
      <c r="T620" s="2042"/>
      <c r="U620" s="2042"/>
      <c r="V620" s="2042"/>
      <c r="W620" s="2042"/>
      <c r="X620" s="2042"/>
      <c r="Y620" s="2042"/>
      <c r="Z620" s="2042"/>
      <c r="AA620" s="2042"/>
      <c r="AB620" s="2042"/>
      <c r="AC620" s="2000"/>
      <c r="AD620" s="2042"/>
      <c r="AE620" s="2696"/>
      <c r="AF620" s="2042"/>
      <c r="AG620" s="2042"/>
      <c r="AH620" s="2699"/>
      <c r="AI620" s="2699"/>
      <c r="AJ620" s="2042"/>
      <c r="AK620" s="2019"/>
      <c r="AL620" s="195"/>
      <c r="AM620" s="195"/>
      <c r="AN620" s="195"/>
      <c r="AO620" s="195"/>
      <c r="AP620" s="195"/>
      <c r="AQ620" s="195"/>
      <c r="AR620" s="195"/>
      <c r="AS620" s="195"/>
      <c r="AT620" s="195"/>
      <c r="AU620" s="195"/>
      <c r="AV620" s="195"/>
      <c r="AW620" s="195"/>
      <c r="AX620" s="195"/>
      <c r="AY620" s="195"/>
      <c r="AZ620" s="195"/>
      <c r="BA620" s="195"/>
      <c r="BB620" s="195"/>
      <c r="BC620" s="195"/>
      <c r="BD620" s="195"/>
      <c r="BE620" s="195"/>
      <c r="BF620" s="195"/>
      <c r="BG620" s="195"/>
      <c r="BH620" s="195"/>
      <c r="BI620" s="195"/>
      <c r="BJ620" s="195"/>
      <c r="BK620" s="195"/>
      <c r="BL620" s="195"/>
      <c r="BM620" s="195"/>
      <c r="BN620" s="195"/>
      <c r="BO620" s="195"/>
      <c r="BP620" s="195"/>
      <c r="BQ620" s="195"/>
      <c r="BR620" s="195"/>
      <c r="BS620" s="195"/>
      <c r="BT620" s="195"/>
      <c r="BU620" s="195"/>
      <c r="BV620" s="195"/>
      <c r="BW620" s="195"/>
      <c r="BX620" s="195"/>
      <c r="BY620" s="195"/>
      <c r="BZ620" s="195"/>
      <c r="CA620" s="195"/>
      <c r="CB620" s="195"/>
      <c r="CC620" s="195"/>
      <c r="CD620" s="195"/>
      <c r="CE620" s="195"/>
      <c r="CF620" s="195"/>
      <c r="CG620" s="195"/>
      <c r="CH620" s="195"/>
      <c r="CI620" s="195"/>
      <c r="CJ620" s="195"/>
      <c r="CK620" s="195"/>
      <c r="CL620" s="195"/>
      <c r="CM620" s="195"/>
      <c r="CN620" s="195"/>
      <c r="CO620" s="195"/>
      <c r="CP620" s="195"/>
      <c r="CQ620" s="195"/>
      <c r="CR620" s="195"/>
      <c r="CS620" s="195"/>
      <c r="CT620" s="195"/>
      <c r="CU620" s="195"/>
      <c r="CV620" s="195"/>
      <c r="CW620" s="195"/>
      <c r="CX620" s="195"/>
      <c r="CY620" s="195"/>
      <c r="CZ620" s="195"/>
      <c r="DA620" s="195"/>
      <c r="DB620" s="195"/>
      <c r="DC620" s="195"/>
      <c r="DD620" s="195"/>
      <c r="DE620" s="195"/>
      <c r="DF620" s="195"/>
      <c r="DG620" s="195"/>
      <c r="DH620" s="195"/>
      <c r="DI620" s="195"/>
      <c r="DJ620" s="195"/>
      <c r="DK620" s="195"/>
      <c r="DL620" s="195"/>
      <c r="DM620" s="195"/>
      <c r="DN620" s="195"/>
      <c r="DO620" s="195"/>
      <c r="DP620" s="195"/>
      <c r="DQ620" s="195"/>
      <c r="DR620" s="195"/>
      <c r="DS620" s="195"/>
      <c r="DT620" s="195"/>
      <c r="DU620" s="195"/>
      <c r="DV620" s="195"/>
      <c r="DW620" s="195"/>
      <c r="DX620" s="195"/>
      <c r="DY620" s="195"/>
      <c r="DZ620" s="195"/>
      <c r="EA620" s="195"/>
      <c r="EB620" s="195"/>
      <c r="EC620" s="195"/>
      <c r="ED620" s="195"/>
      <c r="EE620" s="195"/>
      <c r="EF620" s="195"/>
      <c r="EG620" s="195"/>
      <c r="EH620" s="195"/>
      <c r="EI620" s="195"/>
      <c r="EJ620" s="195"/>
      <c r="EK620" s="195"/>
      <c r="EL620" s="195"/>
      <c r="EM620" s="195"/>
      <c r="EN620" s="195"/>
      <c r="EO620" s="195"/>
      <c r="EP620" s="195"/>
      <c r="EQ620" s="195"/>
      <c r="ER620" s="195"/>
      <c r="ES620" s="195"/>
      <c r="ET620" s="195"/>
      <c r="EU620" s="195"/>
      <c r="EV620" s="195"/>
      <c r="EW620" s="195"/>
      <c r="EX620" s="195"/>
      <c r="EY620" s="195"/>
      <c r="EZ620" s="195"/>
      <c r="FA620" s="195"/>
      <c r="FB620" s="195"/>
      <c r="FC620" s="195"/>
      <c r="FD620" s="195"/>
      <c r="FE620" s="195"/>
      <c r="FF620" s="195"/>
      <c r="FG620" s="195"/>
      <c r="FH620" s="195"/>
      <c r="FI620" s="195"/>
      <c r="FJ620" s="195"/>
      <c r="FK620" s="195"/>
      <c r="FL620" s="195"/>
      <c r="FM620" s="195"/>
      <c r="FN620" s="195"/>
      <c r="FO620" s="195"/>
      <c r="FP620" s="195"/>
      <c r="FQ620" s="195"/>
      <c r="FR620" s="195"/>
      <c r="FS620" s="195"/>
      <c r="FT620" s="195"/>
      <c r="FU620" s="195"/>
      <c r="FV620" s="195"/>
      <c r="FW620" s="195"/>
      <c r="FX620" s="195"/>
      <c r="FY620" s="195"/>
      <c r="FZ620" s="195"/>
      <c r="GA620" s="195"/>
      <c r="GB620" s="195"/>
      <c r="GC620" s="195"/>
      <c r="GD620" s="195"/>
      <c r="GE620" s="195"/>
      <c r="GF620" s="195"/>
      <c r="GG620" s="195"/>
      <c r="GH620" s="195"/>
      <c r="GI620" s="195"/>
      <c r="GJ620" s="195"/>
      <c r="GK620" s="195"/>
      <c r="GL620" s="195"/>
      <c r="GM620" s="195"/>
      <c r="GN620" s="195"/>
      <c r="GO620" s="195"/>
      <c r="GP620" s="195"/>
      <c r="GQ620" s="195"/>
      <c r="GR620" s="195"/>
      <c r="GS620" s="195"/>
      <c r="GT620" s="195"/>
      <c r="GU620" s="195"/>
      <c r="GV620" s="195"/>
      <c r="GW620" s="195"/>
      <c r="GX620" s="195"/>
      <c r="GY620" s="195"/>
      <c r="GZ620" s="195"/>
      <c r="HA620" s="195"/>
      <c r="HB620" s="195"/>
      <c r="HC620" s="195"/>
      <c r="HD620" s="195"/>
      <c r="HE620" s="195"/>
      <c r="HF620" s="195"/>
      <c r="HG620" s="195"/>
      <c r="HH620" s="195"/>
      <c r="HI620" s="195"/>
      <c r="HJ620" s="195"/>
      <c r="HK620" s="195"/>
      <c r="HL620" s="195"/>
      <c r="HM620" s="195"/>
      <c r="HN620" s="195"/>
      <c r="HO620" s="195"/>
      <c r="HP620" s="195"/>
      <c r="HQ620" s="195"/>
      <c r="HR620" s="195"/>
      <c r="HS620" s="195"/>
      <c r="HT620" s="195"/>
      <c r="HU620" s="195"/>
      <c r="HV620" s="195"/>
      <c r="HW620" s="195"/>
      <c r="HX620" s="195"/>
      <c r="HY620" s="195"/>
      <c r="HZ620" s="195"/>
      <c r="IA620" s="195"/>
      <c r="IB620" s="195"/>
      <c r="IC620" s="195"/>
      <c r="ID620" s="195"/>
      <c r="IE620" s="195"/>
      <c r="IF620" s="195"/>
      <c r="IG620" s="195"/>
      <c r="IH620" s="195"/>
      <c r="II620" s="195"/>
      <c r="IJ620" s="195"/>
      <c r="IK620" s="195"/>
      <c r="IL620" s="195"/>
      <c r="IM620" s="195"/>
      <c r="IN620" s="195"/>
      <c r="IO620" s="195"/>
      <c r="IP620" s="195"/>
      <c r="IQ620" s="195"/>
      <c r="IR620" s="195"/>
      <c r="IS620" s="195"/>
      <c r="IT620" s="195"/>
      <c r="IU620" s="195"/>
      <c r="IV620" s="195"/>
      <c r="IW620" s="195"/>
      <c r="IX620" s="195"/>
      <c r="IY620" s="195"/>
      <c r="IZ620" s="195"/>
      <c r="JA620" s="195"/>
      <c r="JB620" s="195"/>
      <c r="JC620" s="195"/>
      <c r="JD620" s="195"/>
      <c r="JE620" s="195"/>
      <c r="JF620" s="195"/>
      <c r="JG620" s="195"/>
      <c r="JH620" s="195"/>
      <c r="JI620" s="195"/>
    </row>
    <row r="621" spans="1:269" ht="29.25" x14ac:dyDescent="0.25">
      <c r="B621" s="195">
        <v>1</v>
      </c>
      <c r="C621" s="442" t="s">
        <v>261</v>
      </c>
      <c r="D621" s="9"/>
      <c r="E621" s="9"/>
      <c r="F621" s="223">
        <f>F616</f>
        <v>70212.765957446798</v>
      </c>
      <c r="G621" s="495">
        <f>G616</f>
        <v>64361.70212765957</v>
      </c>
      <c r="H621" s="493">
        <f>H616</f>
        <v>64064.72553191489</v>
      </c>
      <c r="I621" s="495">
        <f t="shared" si="409"/>
        <v>99.538581818181811</v>
      </c>
      <c r="J621" s="2093"/>
      <c r="K621" s="2093"/>
      <c r="L621" s="137"/>
      <c r="M621" s="137"/>
      <c r="N621" s="137"/>
      <c r="O621" s="137"/>
      <c r="P621" s="137"/>
      <c r="Q621" s="137"/>
      <c r="R621" s="2042"/>
      <c r="S621" s="2042"/>
      <c r="T621" s="2042"/>
      <c r="U621" s="2042"/>
      <c r="V621" s="2042"/>
      <c r="W621" s="2042"/>
      <c r="X621" s="2042"/>
      <c r="Y621" s="2042"/>
      <c r="Z621" s="2042"/>
      <c r="AA621" s="2042"/>
      <c r="AB621" s="2042"/>
      <c r="AC621" s="2000"/>
      <c r="AD621" s="2042"/>
      <c r="AE621" s="2696"/>
      <c r="AF621" s="2042"/>
      <c r="AG621" s="2042"/>
      <c r="AH621" s="2699"/>
      <c r="AI621" s="2699"/>
      <c r="AJ621" s="2042"/>
      <c r="AK621" s="2019"/>
      <c r="AL621" s="195"/>
      <c r="AM621" s="195"/>
      <c r="AN621" s="195"/>
      <c r="AO621" s="195"/>
      <c r="AP621" s="195"/>
      <c r="AQ621" s="195"/>
      <c r="AR621" s="195"/>
      <c r="AS621" s="195"/>
      <c r="AT621" s="195"/>
      <c r="AU621" s="195"/>
      <c r="AV621" s="195"/>
      <c r="AW621" s="195"/>
      <c r="AX621" s="195"/>
      <c r="AY621" s="195"/>
      <c r="AZ621" s="195"/>
      <c r="BA621" s="195"/>
      <c r="BB621" s="195"/>
      <c r="BC621" s="195"/>
      <c r="BD621" s="195"/>
      <c r="BE621" s="195"/>
      <c r="BF621" s="195"/>
      <c r="BG621" s="195"/>
      <c r="BH621" s="195"/>
      <c r="BI621" s="195"/>
      <c r="BJ621" s="195"/>
      <c r="BK621" s="195"/>
      <c r="BL621" s="195"/>
      <c r="BM621" s="195"/>
      <c r="BN621" s="195"/>
      <c r="BO621" s="195"/>
      <c r="BP621" s="195"/>
      <c r="BQ621" s="195"/>
      <c r="BR621" s="195"/>
      <c r="BS621" s="195"/>
      <c r="BT621" s="195"/>
      <c r="BU621" s="195"/>
      <c r="BV621" s="195"/>
      <c r="BW621" s="195"/>
      <c r="BX621" s="195"/>
      <c r="BY621" s="195"/>
      <c r="BZ621" s="195"/>
      <c r="CA621" s="195"/>
      <c r="CB621" s="195"/>
      <c r="CC621" s="195"/>
      <c r="CD621" s="195"/>
      <c r="CE621" s="195"/>
      <c r="CF621" s="195"/>
      <c r="CG621" s="195"/>
      <c r="CH621" s="195"/>
      <c r="CI621" s="195"/>
      <c r="CJ621" s="195"/>
      <c r="CK621" s="195"/>
      <c r="CL621" s="195"/>
      <c r="CM621" s="195"/>
      <c r="CN621" s="195"/>
      <c r="CO621" s="195"/>
      <c r="CP621" s="195"/>
      <c r="CQ621" s="195"/>
      <c r="CR621" s="195"/>
      <c r="CS621" s="195"/>
      <c r="CT621" s="195"/>
      <c r="CU621" s="195"/>
      <c r="CV621" s="195"/>
      <c r="CW621" s="195"/>
      <c r="CX621" s="195"/>
      <c r="CY621" s="195"/>
      <c r="CZ621" s="195"/>
      <c r="DA621" s="195"/>
      <c r="DB621" s="195"/>
      <c r="DC621" s="195"/>
      <c r="DD621" s="195"/>
      <c r="DE621" s="195"/>
      <c r="DF621" s="195"/>
      <c r="DG621" s="195"/>
      <c r="DH621" s="195"/>
      <c r="DI621" s="195"/>
      <c r="DJ621" s="195"/>
      <c r="DK621" s="195"/>
      <c r="DL621" s="195"/>
      <c r="DM621" s="195"/>
      <c r="DN621" s="195"/>
      <c r="DO621" s="195"/>
      <c r="DP621" s="195"/>
      <c r="DQ621" s="195"/>
      <c r="DR621" s="195"/>
      <c r="DS621" s="195"/>
      <c r="DT621" s="195"/>
      <c r="DU621" s="195"/>
      <c r="DV621" s="195"/>
      <c r="DW621" s="195"/>
      <c r="DX621" s="195"/>
      <c r="DY621" s="195"/>
      <c r="DZ621" s="195"/>
      <c r="EA621" s="195"/>
      <c r="EB621" s="195"/>
      <c r="EC621" s="195"/>
      <c r="ED621" s="195"/>
      <c r="EE621" s="195"/>
      <c r="EF621" s="195"/>
      <c r="EG621" s="195"/>
      <c r="EH621" s="195"/>
      <c r="EI621" s="195"/>
      <c r="EJ621" s="195"/>
      <c r="EK621" s="195"/>
      <c r="EL621" s="195"/>
      <c r="EM621" s="195"/>
      <c r="EN621" s="195"/>
      <c r="EO621" s="195"/>
      <c r="EP621" s="195"/>
      <c r="EQ621" s="195"/>
      <c r="ER621" s="195"/>
      <c r="ES621" s="195"/>
      <c r="ET621" s="195"/>
      <c r="EU621" s="195"/>
      <c r="EV621" s="195"/>
      <c r="EW621" s="195"/>
      <c r="EX621" s="195"/>
      <c r="EY621" s="195"/>
      <c r="EZ621" s="195"/>
      <c r="FA621" s="195"/>
      <c r="FB621" s="195"/>
      <c r="FC621" s="195"/>
      <c r="FD621" s="195"/>
      <c r="FE621" s="195"/>
      <c r="FF621" s="195"/>
      <c r="FG621" s="195"/>
      <c r="FH621" s="195"/>
      <c r="FI621" s="195"/>
      <c r="FJ621" s="195"/>
      <c r="FK621" s="195"/>
      <c r="FL621" s="195"/>
      <c r="FM621" s="195"/>
      <c r="FN621" s="195"/>
      <c r="FO621" s="195"/>
      <c r="FP621" s="195"/>
      <c r="FQ621" s="195"/>
      <c r="FR621" s="195"/>
      <c r="FS621" s="195"/>
      <c r="FT621" s="195"/>
      <c r="FU621" s="195"/>
      <c r="FV621" s="195"/>
      <c r="FW621" s="195"/>
      <c r="FX621" s="195"/>
      <c r="FY621" s="195"/>
      <c r="FZ621" s="195"/>
      <c r="GA621" s="195"/>
      <c r="GB621" s="195"/>
      <c r="GC621" s="195"/>
      <c r="GD621" s="195"/>
      <c r="GE621" s="195"/>
      <c r="GF621" s="195"/>
      <c r="GG621" s="195"/>
      <c r="GH621" s="195"/>
      <c r="GI621" s="195"/>
      <c r="GJ621" s="195"/>
      <c r="GK621" s="195"/>
      <c r="GL621" s="195"/>
      <c r="GM621" s="195"/>
      <c r="GN621" s="195"/>
      <c r="GO621" s="195"/>
      <c r="GP621" s="195"/>
      <c r="GQ621" s="195"/>
      <c r="GR621" s="195"/>
      <c r="GS621" s="195"/>
      <c r="GT621" s="195"/>
      <c r="GU621" s="195"/>
      <c r="GV621" s="195"/>
      <c r="GW621" s="195"/>
      <c r="GX621" s="195"/>
      <c r="GY621" s="195"/>
      <c r="GZ621" s="195"/>
      <c r="HA621" s="195"/>
      <c r="HB621" s="195"/>
      <c r="HC621" s="195"/>
      <c r="HD621" s="195"/>
      <c r="HE621" s="195"/>
      <c r="HF621" s="195"/>
      <c r="HG621" s="195"/>
      <c r="HH621" s="195"/>
      <c r="HI621" s="195"/>
      <c r="HJ621" s="195"/>
      <c r="HK621" s="195"/>
      <c r="HL621" s="195"/>
      <c r="HM621" s="195"/>
      <c r="HN621" s="195"/>
      <c r="HO621" s="195"/>
      <c r="HP621" s="195"/>
      <c r="HQ621" s="195"/>
      <c r="HR621" s="195"/>
      <c r="HS621" s="195"/>
      <c r="HT621" s="195"/>
      <c r="HU621" s="195"/>
      <c r="HV621" s="195"/>
      <c r="HW621" s="195"/>
      <c r="HX621" s="195"/>
      <c r="HY621" s="195"/>
      <c r="HZ621" s="195"/>
      <c r="IA621" s="195"/>
      <c r="IB621" s="195"/>
      <c r="IC621" s="195"/>
      <c r="ID621" s="195"/>
      <c r="IE621" s="195"/>
      <c r="IF621" s="195"/>
      <c r="IG621" s="195"/>
      <c r="IH621" s="195"/>
      <c r="II621" s="195"/>
      <c r="IJ621" s="195"/>
      <c r="IK621" s="195"/>
      <c r="IL621" s="195"/>
      <c r="IM621" s="195"/>
      <c r="IN621" s="195"/>
      <c r="IO621" s="195"/>
      <c r="IP621" s="195"/>
      <c r="IQ621" s="195"/>
      <c r="IR621" s="195"/>
      <c r="IS621" s="195"/>
      <c r="IT621" s="195"/>
      <c r="IU621" s="195"/>
      <c r="IV621" s="195"/>
      <c r="IW621" s="195"/>
      <c r="IX621" s="195"/>
      <c r="IY621" s="195"/>
      <c r="IZ621" s="195"/>
      <c r="JA621" s="195"/>
      <c r="JB621" s="195"/>
      <c r="JC621" s="195"/>
      <c r="JD621" s="195"/>
      <c r="JE621" s="195"/>
      <c r="JF621" s="195"/>
      <c r="JG621" s="195"/>
      <c r="JH621" s="195"/>
      <c r="JI621" s="195"/>
    </row>
    <row r="622" spans="1:269" x14ac:dyDescent="0.25">
      <c r="B622" s="195">
        <v>1</v>
      </c>
      <c r="C622" s="443" t="s">
        <v>134</v>
      </c>
      <c r="D622" s="4"/>
      <c r="E622" s="4"/>
      <c r="F622" s="223">
        <f>F620+F618/4.2+F619/4.2</f>
        <v>177412.35714285713</v>
      </c>
      <c r="G622" s="716">
        <f t="shared" ref="G622:H622" si="414">G620+G618/4.2+G619/4.2</f>
        <v>162627.99404761902</v>
      </c>
      <c r="H622" s="716">
        <f t="shared" si="414"/>
        <v>162682.26714285716</v>
      </c>
      <c r="I622" s="716">
        <f t="shared" si="409"/>
        <v>100.03337254176685</v>
      </c>
      <c r="J622" s="2110"/>
      <c r="K622" s="2110"/>
      <c r="L622" s="2092"/>
      <c r="M622" s="2092"/>
      <c r="N622" s="2092"/>
      <c r="O622" s="2092"/>
      <c r="P622" s="2092"/>
      <c r="Q622" s="2092"/>
      <c r="R622" s="342">
        <f t="shared" ref="R622:S622" si="415">R613</f>
        <v>240263.2</v>
      </c>
      <c r="S622" s="342">
        <f t="shared" si="415"/>
        <v>240263.2</v>
      </c>
      <c r="T622" s="342">
        <f t="shared" ref="T622:U622" si="416">T613</f>
        <v>240263.2</v>
      </c>
      <c r="U622" s="342">
        <f t="shared" si="416"/>
        <v>240263.2</v>
      </c>
      <c r="V622" s="342">
        <f t="shared" ref="V622:W622" si="417">V613</f>
        <v>240263.2</v>
      </c>
      <c r="W622" s="342">
        <f t="shared" si="417"/>
        <v>240263.2</v>
      </c>
      <c r="X622" s="342">
        <f t="shared" ref="X622:Y622" si="418">X613</f>
        <v>240263.2</v>
      </c>
      <c r="Y622" s="342">
        <f t="shared" si="418"/>
        <v>240263.2</v>
      </c>
      <c r="Z622" s="342">
        <f t="shared" ref="Z622:AA622" si="419">Z613</f>
        <v>240263.2</v>
      </c>
      <c r="AA622" s="342">
        <f t="shared" si="419"/>
        <v>240263.2</v>
      </c>
      <c r="AB622" s="342">
        <f t="shared" ref="AB622" si="420">AB613</f>
        <v>240613.20504</v>
      </c>
      <c r="AC622" s="1994">
        <f t="shared" ref="AC622:AJ622" si="421">AC613</f>
        <v>220416.26918666664</v>
      </c>
      <c r="AD622" s="342">
        <f t="shared" si="421"/>
        <v>220618.94036999997</v>
      </c>
      <c r="AE622" s="963">
        <f t="shared" si="421"/>
        <v>0</v>
      </c>
      <c r="AF622" s="342">
        <f t="shared" si="421"/>
        <v>0</v>
      </c>
      <c r="AG622" s="342">
        <f t="shared" si="421"/>
        <v>202.67118333332473</v>
      </c>
      <c r="AH622" s="2695">
        <f t="shared" si="421"/>
        <v>0</v>
      </c>
      <c r="AI622" s="2695">
        <f t="shared" si="421"/>
        <v>-116.4515</v>
      </c>
      <c r="AJ622" s="342">
        <f t="shared" si="421"/>
        <v>220502.48886999997</v>
      </c>
      <c r="AK622" s="2019"/>
      <c r="AL622" s="195"/>
      <c r="AM622" s="195"/>
      <c r="AN622" s="195"/>
      <c r="AO622" s="195"/>
      <c r="AP622" s="195"/>
      <c r="AQ622" s="195"/>
      <c r="AR622" s="195"/>
      <c r="AS622" s="195"/>
      <c r="AT622" s="195"/>
      <c r="AU622" s="195"/>
      <c r="AV622" s="195"/>
      <c r="AW622" s="195"/>
      <c r="AX622" s="195"/>
      <c r="AY622" s="195"/>
      <c r="AZ622" s="195"/>
      <c r="BA622" s="195"/>
      <c r="BB622" s="195"/>
      <c r="BC622" s="195"/>
      <c r="BD622" s="195"/>
      <c r="BE622" s="195"/>
      <c r="BF622" s="195"/>
      <c r="BG622" s="195"/>
      <c r="BH622" s="195"/>
      <c r="BI622" s="195"/>
      <c r="BJ622" s="195"/>
      <c r="BK622" s="195"/>
      <c r="BL622" s="195"/>
      <c r="BM622" s="195"/>
      <c r="BN622" s="195"/>
      <c r="BO622" s="195"/>
      <c r="BP622" s="195"/>
      <c r="BQ622" s="195"/>
      <c r="BR622" s="195"/>
      <c r="BS622" s="195"/>
      <c r="BT622" s="195"/>
      <c r="BU622" s="195"/>
      <c r="BV622" s="195"/>
      <c r="BW622" s="195"/>
      <c r="BX622" s="195"/>
      <c r="BY622" s="195"/>
      <c r="BZ622" s="195"/>
      <c r="CA622" s="195"/>
      <c r="CB622" s="195"/>
      <c r="CC622" s="195"/>
      <c r="CD622" s="195"/>
      <c r="CE622" s="195"/>
      <c r="CF622" s="195"/>
      <c r="CG622" s="195"/>
      <c r="CH622" s="195"/>
      <c r="CI622" s="195"/>
      <c r="CJ622" s="195"/>
      <c r="CK622" s="195"/>
      <c r="CL622" s="195"/>
      <c r="CM622" s="195"/>
      <c r="CN622" s="195"/>
      <c r="CO622" s="195"/>
      <c r="CP622" s="195"/>
      <c r="CQ622" s="195"/>
      <c r="CR622" s="195"/>
      <c r="CS622" s="195"/>
      <c r="CT622" s="195"/>
      <c r="CU622" s="195"/>
      <c r="CV622" s="195"/>
      <c r="CW622" s="195"/>
      <c r="CX622" s="195"/>
      <c r="CY622" s="195"/>
      <c r="CZ622" s="195"/>
      <c r="DA622" s="195"/>
      <c r="DB622" s="195"/>
      <c r="DC622" s="195"/>
      <c r="DD622" s="195"/>
      <c r="DE622" s="195"/>
      <c r="DF622" s="195"/>
      <c r="DG622" s="195"/>
      <c r="DH622" s="195"/>
      <c r="DI622" s="195"/>
      <c r="DJ622" s="195"/>
      <c r="DK622" s="195"/>
      <c r="DL622" s="195"/>
      <c r="DM622" s="195"/>
      <c r="DN622" s="195"/>
      <c r="DO622" s="195"/>
      <c r="DP622" s="195"/>
      <c r="DQ622" s="195"/>
      <c r="DR622" s="195"/>
      <c r="DS622" s="195"/>
      <c r="DT622" s="195"/>
      <c r="DU622" s="195"/>
      <c r="DV622" s="195"/>
      <c r="DW622" s="195"/>
      <c r="DX622" s="195"/>
      <c r="DY622" s="195"/>
      <c r="DZ622" s="195"/>
      <c r="EA622" s="195"/>
      <c r="EB622" s="195"/>
      <c r="EC622" s="195"/>
      <c r="ED622" s="195"/>
      <c r="EE622" s="195"/>
      <c r="EF622" s="195"/>
      <c r="EG622" s="195"/>
      <c r="EH622" s="195"/>
      <c r="EI622" s="195"/>
      <c r="EJ622" s="195"/>
      <c r="EK622" s="195"/>
      <c r="EL622" s="195"/>
      <c r="EM622" s="195"/>
      <c r="EN622" s="195"/>
      <c r="EO622" s="195"/>
      <c r="EP622" s="195"/>
      <c r="EQ622" s="195"/>
      <c r="ER622" s="195"/>
      <c r="ES622" s="195"/>
      <c r="ET622" s="195"/>
      <c r="EU622" s="195"/>
      <c r="EV622" s="195"/>
      <c r="EW622" s="195"/>
      <c r="EX622" s="195"/>
      <c r="EY622" s="195"/>
      <c r="EZ622" s="195"/>
      <c r="FA622" s="195"/>
      <c r="FB622" s="195"/>
      <c r="FC622" s="195"/>
      <c r="FD622" s="195"/>
      <c r="FE622" s="195"/>
      <c r="FF622" s="195"/>
      <c r="FG622" s="195"/>
      <c r="FH622" s="195"/>
      <c r="FI622" s="195"/>
      <c r="FJ622" s="195"/>
      <c r="FK622" s="195"/>
      <c r="FL622" s="195"/>
      <c r="FM622" s="195"/>
      <c r="FN622" s="195"/>
      <c r="FO622" s="195"/>
      <c r="FP622" s="195"/>
      <c r="FQ622" s="195"/>
      <c r="FR622" s="195"/>
      <c r="FS622" s="195"/>
      <c r="FT622" s="195"/>
      <c r="FU622" s="195"/>
      <c r="FV622" s="195"/>
      <c r="FW622" s="195"/>
      <c r="FX622" s="195"/>
      <c r="FY622" s="195"/>
      <c r="FZ622" s="195"/>
      <c r="GA622" s="195"/>
      <c r="GB622" s="195"/>
      <c r="GC622" s="195"/>
      <c r="GD622" s="195"/>
      <c r="GE622" s="195"/>
      <c r="GF622" s="195"/>
      <c r="GG622" s="195"/>
      <c r="GH622" s="195"/>
      <c r="GI622" s="195"/>
      <c r="GJ622" s="195"/>
      <c r="GK622" s="195"/>
      <c r="GL622" s="195"/>
      <c r="GM622" s="195"/>
      <c r="GN622" s="195"/>
      <c r="GO622" s="195"/>
      <c r="GP622" s="195"/>
      <c r="GQ622" s="195"/>
      <c r="GR622" s="195"/>
      <c r="GS622" s="195"/>
      <c r="GT622" s="195"/>
      <c r="GU622" s="195"/>
      <c r="GV622" s="195"/>
      <c r="GW622" s="195"/>
      <c r="GX622" s="195"/>
      <c r="GY622" s="195"/>
      <c r="GZ622" s="195"/>
      <c r="HA622" s="195"/>
      <c r="HB622" s="195"/>
      <c r="HC622" s="195"/>
      <c r="HD622" s="195"/>
      <c r="HE622" s="195"/>
      <c r="HF622" s="195"/>
      <c r="HG622" s="195"/>
      <c r="HH622" s="195"/>
      <c r="HI622" s="195"/>
      <c r="HJ622" s="195"/>
      <c r="HK622" s="195"/>
      <c r="HL622" s="195"/>
      <c r="HM622" s="195"/>
      <c r="HN622" s="195"/>
      <c r="HO622" s="195"/>
      <c r="HP622" s="195"/>
      <c r="HQ622" s="195"/>
      <c r="HR622" s="195"/>
      <c r="HS622" s="195"/>
      <c r="HT622" s="195"/>
      <c r="HU622" s="195"/>
      <c r="HV622" s="195"/>
      <c r="HW622" s="195"/>
      <c r="HX622" s="195"/>
      <c r="HY622" s="195"/>
      <c r="HZ622" s="195"/>
      <c r="IA622" s="195"/>
      <c r="IB622" s="195"/>
      <c r="IC622" s="195"/>
      <c r="ID622" s="195"/>
      <c r="IE622" s="195"/>
      <c r="IF622" s="195"/>
      <c r="IG622" s="195"/>
      <c r="IH622" s="195"/>
      <c r="II622" s="195"/>
      <c r="IJ622" s="195"/>
      <c r="IK622" s="195"/>
      <c r="IL622" s="195"/>
      <c r="IM622" s="195"/>
      <c r="IN622" s="195"/>
      <c r="IO622" s="195"/>
      <c r="IP622" s="195"/>
      <c r="IQ622" s="195"/>
      <c r="IR622" s="195"/>
      <c r="IS622" s="195"/>
      <c r="IT622" s="195"/>
      <c r="IU622" s="195"/>
      <c r="IV622" s="195"/>
      <c r="IW622" s="195"/>
      <c r="IX622" s="195"/>
      <c r="IY622" s="195"/>
      <c r="IZ622" s="195"/>
      <c r="JA622" s="195"/>
      <c r="JB622" s="195"/>
      <c r="JC622" s="195"/>
      <c r="JD622" s="195"/>
      <c r="JE622" s="195"/>
      <c r="JF622" s="195"/>
      <c r="JG622" s="195"/>
      <c r="JH622" s="195"/>
      <c r="JI622" s="195"/>
    </row>
    <row r="623" spans="1:269" x14ac:dyDescent="0.25">
      <c r="B623" s="195">
        <v>1</v>
      </c>
      <c r="C623" s="2118" t="s">
        <v>277</v>
      </c>
      <c r="D623" s="2118"/>
      <c r="E623" s="2118"/>
      <c r="F623" s="2134"/>
      <c r="G623" s="2122"/>
      <c r="H623" s="2122"/>
      <c r="I623" s="2122"/>
      <c r="J623" s="2121"/>
      <c r="K623" s="2121"/>
      <c r="L623" s="2122"/>
      <c r="M623" s="2122"/>
      <c r="N623" s="2122"/>
      <c r="O623" s="2122"/>
      <c r="P623" s="2122"/>
      <c r="Q623" s="2122"/>
      <c r="R623" s="2123">
        <f t="shared" ref="R623:AG623" si="422">R622</f>
        <v>240263.2</v>
      </c>
      <c r="S623" s="2123">
        <f t="shared" ref="S623:T623" si="423">S622</f>
        <v>240263.2</v>
      </c>
      <c r="T623" s="2123">
        <f t="shared" si="423"/>
        <v>240263.2</v>
      </c>
      <c r="U623" s="2123">
        <f t="shared" ref="U623:V623" si="424">U622</f>
        <v>240263.2</v>
      </c>
      <c r="V623" s="2123">
        <f t="shared" si="424"/>
        <v>240263.2</v>
      </c>
      <c r="W623" s="2123">
        <f t="shared" ref="W623:X623" si="425">W622</f>
        <v>240263.2</v>
      </c>
      <c r="X623" s="2123">
        <f t="shared" si="425"/>
        <v>240263.2</v>
      </c>
      <c r="Y623" s="2123">
        <f t="shared" ref="Y623:Z623" si="426">Y622</f>
        <v>240263.2</v>
      </c>
      <c r="Z623" s="2123">
        <f t="shared" si="426"/>
        <v>240263.2</v>
      </c>
      <c r="AA623" s="2123">
        <f t="shared" ref="AA623:AB623" si="427">AA622</f>
        <v>240263.2</v>
      </c>
      <c r="AB623" s="2123">
        <f t="shared" si="427"/>
        <v>240613.20504</v>
      </c>
      <c r="AC623" s="845">
        <f t="shared" si="422"/>
        <v>220416.26918666664</v>
      </c>
      <c r="AD623" s="2123">
        <f t="shared" si="422"/>
        <v>220618.94036999997</v>
      </c>
      <c r="AE623" s="2708">
        <f t="shared" si="422"/>
        <v>0</v>
      </c>
      <c r="AF623" s="2123">
        <f t="shared" si="422"/>
        <v>0</v>
      </c>
      <c r="AG623" s="2123">
        <f t="shared" si="422"/>
        <v>202.67118333332473</v>
      </c>
      <c r="AH623" s="2709"/>
      <c r="AI623" s="2709">
        <f>AI622</f>
        <v>-116.4515</v>
      </c>
      <c r="AJ623" s="2123">
        <f>AJ622</f>
        <v>220502.48886999997</v>
      </c>
      <c r="AK623" s="2019"/>
      <c r="AL623" s="195"/>
      <c r="AM623" s="195"/>
      <c r="AN623" s="195"/>
      <c r="AO623" s="195"/>
      <c r="AP623" s="195"/>
      <c r="AQ623" s="195"/>
      <c r="AR623" s="195"/>
      <c r="AS623" s="195"/>
      <c r="AT623" s="195"/>
      <c r="AU623" s="195"/>
      <c r="AV623" s="195"/>
      <c r="AW623" s="195"/>
      <c r="AX623" s="195"/>
      <c r="AY623" s="195"/>
      <c r="AZ623" s="195"/>
      <c r="BA623" s="195"/>
      <c r="BB623" s="195"/>
      <c r="BC623" s="195"/>
      <c r="BD623" s="195"/>
      <c r="BE623" s="195"/>
      <c r="BF623" s="195"/>
      <c r="BG623" s="195"/>
      <c r="BH623" s="195"/>
      <c r="BI623" s="195"/>
      <c r="BJ623" s="195"/>
      <c r="BK623" s="195"/>
      <c r="BL623" s="195"/>
      <c r="BM623" s="195"/>
      <c r="BN623" s="195"/>
      <c r="BO623" s="195"/>
      <c r="BP623" s="195"/>
      <c r="BQ623" s="195"/>
      <c r="BR623" s="195"/>
      <c r="BS623" s="195"/>
      <c r="BT623" s="195"/>
      <c r="BU623" s="195"/>
      <c r="BV623" s="195"/>
      <c r="BW623" s="195"/>
      <c r="BX623" s="195"/>
      <c r="BY623" s="195"/>
      <c r="BZ623" s="195"/>
      <c r="CA623" s="195"/>
      <c r="CB623" s="195"/>
      <c r="CC623" s="195"/>
      <c r="CD623" s="195"/>
      <c r="CE623" s="195"/>
      <c r="CF623" s="195"/>
      <c r="CG623" s="195"/>
      <c r="CH623" s="195"/>
      <c r="CI623" s="195"/>
      <c r="CJ623" s="195"/>
      <c r="CK623" s="195"/>
      <c r="CL623" s="195"/>
      <c r="CM623" s="195"/>
      <c r="CN623" s="195"/>
      <c r="CO623" s="195"/>
      <c r="CP623" s="195"/>
      <c r="CQ623" s="195"/>
      <c r="CR623" s="195"/>
      <c r="CS623" s="195"/>
      <c r="CT623" s="195"/>
      <c r="CU623" s="195"/>
      <c r="CV623" s="195"/>
      <c r="CW623" s="195"/>
      <c r="CX623" s="195"/>
      <c r="CY623" s="195"/>
      <c r="CZ623" s="195"/>
      <c r="DA623" s="195"/>
      <c r="DB623" s="195"/>
      <c r="DC623" s="195"/>
      <c r="DD623" s="195"/>
      <c r="DE623" s="195"/>
      <c r="DF623" s="195"/>
      <c r="DG623" s="195"/>
      <c r="DH623" s="195"/>
      <c r="DI623" s="195"/>
      <c r="DJ623" s="195"/>
      <c r="DK623" s="195"/>
      <c r="DL623" s="195"/>
      <c r="DM623" s="195"/>
      <c r="DN623" s="195"/>
      <c r="DO623" s="195"/>
      <c r="DP623" s="195"/>
      <c r="DQ623" s="195"/>
      <c r="DR623" s="195"/>
      <c r="DS623" s="195"/>
      <c r="DT623" s="195"/>
      <c r="DU623" s="195"/>
      <c r="DV623" s="195"/>
      <c r="DW623" s="195"/>
      <c r="DX623" s="195"/>
      <c r="DY623" s="195"/>
      <c r="DZ623" s="195"/>
      <c r="EA623" s="195"/>
      <c r="EB623" s="195"/>
      <c r="EC623" s="195"/>
      <c r="ED623" s="195"/>
      <c r="EE623" s="195"/>
      <c r="EF623" s="195"/>
      <c r="EG623" s="195"/>
      <c r="EH623" s="195"/>
      <c r="EI623" s="195"/>
      <c r="EJ623" s="195"/>
      <c r="EK623" s="195"/>
      <c r="EL623" s="195"/>
      <c r="EM623" s="195"/>
      <c r="EN623" s="195"/>
      <c r="EO623" s="195"/>
      <c r="EP623" s="195"/>
      <c r="EQ623" s="195"/>
      <c r="ER623" s="195"/>
      <c r="ES623" s="195"/>
      <c r="ET623" s="195"/>
      <c r="EU623" s="195"/>
      <c r="EV623" s="195"/>
      <c r="EW623" s="195"/>
      <c r="EX623" s="195"/>
      <c r="EY623" s="195"/>
      <c r="EZ623" s="195"/>
      <c r="FA623" s="195"/>
      <c r="FB623" s="195"/>
      <c r="FC623" s="195"/>
      <c r="FD623" s="195"/>
      <c r="FE623" s="195"/>
      <c r="FF623" s="195"/>
      <c r="FG623" s="195"/>
      <c r="FH623" s="195"/>
      <c r="FI623" s="195"/>
      <c r="FJ623" s="195"/>
      <c r="FK623" s="195"/>
      <c r="FL623" s="195"/>
      <c r="FM623" s="195"/>
      <c r="FN623" s="195"/>
      <c r="FO623" s="195"/>
      <c r="FP623" s="195"/>
      <c r="FQ623" s="195"/>
      <c r="FR623" s="195"/>
      <c r="FS623" s="195"/>
      <c r="FT623" s="195"/>
      <c r="FU623" s="195"/>
      <c r="FV623" s="195"/>
      <c r="FW623" s="195"/>
      <c r="FX623" s="195"/>
      <c r="FY623" s="195"/>
      <c r="FZ623" s="195"/>
      <c r="GA623" s="195"/>
      <c r="GB623" s="195"/>
      <c r="GC623" s="195"/>
      <c r="GD623" s="195"/>
      <c r="GE623" s="195"/>
      <c r="GF623" s="195"/>
      <c r="GG623" s="195"/>
      <c r="GH623" s="195"/>
      <c r="GI623" s="195"/>
      <c r="GJ623" s="195"/>
      <c r="GK623" s="195"/>
      <c r="GL623" s="195"/>
      <c r="GM623" s="195"/>
      <c r="GN623" s="195"/>
      <c r="GO623" s="195"/>
      <c r="GP623" s="195"/>
      <c r="GQ623" s="195"/>
      <c r="GR623" s="195"/>
      <c r="GS623" s="195"/>
      <c r="GT623" s="195"/>
      <c r="GU623" s="195"/>
      <c r="GV623" s="195"/>
      <c r="GW623" s="195"/>
      <c r="GX623" s="195"/>
      <c r="GY623" s="195"/>
      <c r="GZ623" s="195"/>
      <c r="HA623" s="195"/>
      <c r="HB623" s="195"/>
      <c r="HC623" s="195"/>
      <c r="HD623" s="195"/>
      <c r="HE623" s="195"/>
      <c r="HF623" s="195"/>
      <c r="HG623" s="195"/>
      <c r="HH623" s="195"/>
      <c r="HI623" s="195"/>
      <c r="HJ623" s="195"/>
      <c r="HK623" s="195"/>
      <c r="HL623" s="195"/>
      <c r="HM623" s="195"/>
      <c r="HN623" s="195"/>
      <c r="HO623" s="195"/>
      <c r="HP623" s="195"/>
      <c r="HQ623" s="195"/>
      <c r="HR623" s="195"/>
      <c r="HS623" s="195"/>
      <c r="HT623" s="195"/>
      <c r="HU623" s="195"/>
      <c r="HV623" s="195"/>
      <c r="HW623" s="195"/>
      <c r="HX623" s="195"/>
      <c r="HY623" s="195"/>
      <c r="HZ623" s="195"/>
      <c r="IA623" s="195"/>
      <c r="IB623" s="195"/>
      <c r="IC623" s="195"/>
      <c r="ID623" s="195"/>
      <c r="IE623" s="195"/>
      <c r="IF623" s="195"/>
      <c r="IG623" s="195"/>
      <c r="IH623" s="195"/>
      <c r="II623" s="195"/>
      <c r="IJ623" s="195"/>
      <c r="IK623" s="195"/>
      <c r="IL623" s="195"/>
      <c r="IM623" s="195"/>
      <c r="IN623" s="195"/>
      <c r="IO623" s="195"/>
      <c r="IP623" s="195"/>
      <c r="IQ623" s="195"/>
      <c r="IR623" s="195"/>
      <c r="IS623" s="195"/>
      <c r="IT623" s="195"/>
      <c r="IU623" s="195"/>
      <c r="IV623" s="195"/>
      <c r="IW623" s="195"/>
      <c r="IX623" s="195"/>
      <c r="IY623" s="195"/>
      <c r="IZ623" s="195"/>
      <c r="JA623" s="195"/>
      <c r="JB623" s="195"/>
      <c r="JC623" s="195"/>
      <c r="JD623" s="195"/>
      <c r="JE623" s="195"/>
      <c r="JF623" s="195"/>
      <c r="JG623" s="195"/>
      <c r="JH623" s="195"/>
      <c r="JI623" s="195"/>
    </row>
    <row r="624" spans="1:269" x14ac:dyDescent="0.25">
      <c r="A624" s="195">
        <v>1</v>
      </c>
      <c r="B624" s="195">
        <v>1</v>
      </c>
      <c r="C624" s="610"/>
      <c r="D624" s="610"/>
      <c r="E624" s="610"/>
      <c r="F624" s="2037"/>
      <c r="G624" s="2130"/>
      <c r="H624" s="2130"/>
      <c r="I624" s="2130"/>
      <c r="J624" s="2130"/>
      <c r="K624" s="2130"/>
      <c r="L624" s="2130"/>
      <c r="M624" s="2130"/>
      <c r="N624" s="2130"/>
      <c r="O624" s="2130"/>
      <c r="P624" s="2130"/>
      <c r="Q624" s="2130"/>
      <c r="R624" s="303"/>
      <c r="S624" s="303"/>
      <c r="T624" s="303"/>
      <c r="U624" s="303"/>
      <c r="V624" s="303"/>
      <c r="W624" s="303"/>
      <c r="X624" s="303"/>
      <c r="Y624" s="303"/>
      <c r="Z624" s="303"/>
      <c r="AA624" s="303"/>
      <c r="AB624" s="303"/>
      <c r="AC624" s="2039"/>
      <c r="AD624" s="303"/>
      <c r="AE624" s="744"/>
      <c r="AF624" s="303"/>
      <c r="AG624" s="303"/>
      <c r="AH624" s="2698"/>
      <c r="AI624" s="2698"/>
      <c r="AJ624" s="303"/>
      <c r="AK624" s="2019"/>
      <c r="AL624" s="195"/>
      <c r="AM624" s="195"/>
      <c r="AN624" s="195"/>
      <c r="AO624" s="195"/>
      <c r="AP624" s="195"/>
      <c r="AQ624" s="195"/>
      <c r="AR624" s="195"/>
      <c r="AS624" s="195"/>
      <c r="AT624" s="195"/>
      <c r="AU624" s="195"/>
      <c r="AV624" s="195"/>
      <c r="AW624" s="195"/>
      <c r="AX624" s="195"/>
      <c r="AY624" s="195"/>
      <c r="AZ624" s="195"/>
      <c r="BA624" s="195"/>
      <c r="BB624" s="195"/>
      <c r="BC624" s="195"/>
      <c r="BD624" s="195"/>
      <c r="BE624" s="195"/>
      <c r="BF624" s="195"/>
      <c r="BG624" s="195"/>
      <c r="BH624" s="195"/>
      <c r="BI624" s="195"/>
      <c r="BJ624" s="195"/>
      <c r="BK624" s="195"/>
      <c r="BL624" s="195"/>
      <c r="BM624" s="195"/>
      <c r="BN624" s="195"/>
      <c r="BO624" s="195"/>
      <c r="BP624" s="195"/>
      <c r="BQ624" s="195"/>
      <c r="BR624" s="195"/>
      <c r="BS624" s="195"/>
      <c r="BT624" s="195"/>
      <c r="BU624" s="195"/>
      <c r="BV624" s="195"/>
      <c r="BW624" s="195"/>
      <c r="BX624" s="195"/>
      <c r="BY624" s="195"/>
      <c r="BZ624" s="195"/>
      <c r="CA624" s="195"/>
      <c r="CB624" s="195"/>
      <c r="CC624" s="195"/>
      <c r="CD624" s="195"/>
      <c r="CE624" s="195"/>
      <c r="CF624" s="195"/>
      <c r="CG624" s="195"/>
      <c r="CH624" s="195"/>
      <c r="CI624" s="195"/>
      <c r="CJ624" s="195"/>
      <c r="CK624" s="195"/>
      <c r="CL624" s="195"/>
      <c r="CM624" s="195"/>
      <c r="CN624" s="195"/>
      <c r="CO624" s="195"/>
      <c r="CP624" s="195"/>
      <c r="CQ624" s="195"/>
      <c r="CR624" s="195"/>
      <c r="CS624" s="195"/>
      <c r="CT624" s="195"/>
      <c r="CU624" s="195"/>
      <c r="CV624" s="195"/>
      <c r="CW624" s="195"/>
      <c r="CX624" s="195"/>
      <c r="CY624" s="195"/>
      <c r="CZ624" s="195"/>
      <c r="DA624" s="195"/>
      <c r="DB624" s="195"/>
      <c r="DC624" s="195"/>
      <c r="DD624" s="195"/>
      <c r="DE624" s="195"/>
      <c r="DF624" s="195"/>
      <c r="DG624" s="195"/>
      <c r="DH624" s="195"/>
      <c r="DI624" s="195"/>
      <c r="DJ624" s="195"/>
      <c r="DK624" s="195"/>
      <c r="DL624" s="195"/>
      <c r="DM624" s="195"/>
      <c r="DN624" s="195"/>
      <c r="DO624" s="195"/>
      <c r="DP624" s="195"/>
      <c r="DQ624" s="195"/>
      <c r="DR624" s="195"/>
      <c r="DS624" s="195"/>
      <c r="DT624" s="195"/>
      <c r="DU624" s="195"/>
      <c r="DV624" s="195"/>
      <c r="DW624" s="195"/>
      <c r="DX624" s="195"/>
      <c r="DY624" s="195"/>
      <c r="DZ624" s="195"/>
      <c r="EA624" s="195"/>
      <c r="EB624" s="195"/>
      <c r="EC624" s="195"/>
      <c r="ED624" s="195"/>
      <c r="EE624" s="195"/>
      <c r="EF624" s="195"/>
      <c r="EG624" s="195"/>
      <c r="EH624" s="195"/>
      <c r="EI624" s="195"/>
      <c r="EJ624" s="195"/>
      <c r="EK624" s="195"/>
      <c r="EL624" s="195"/>
      <c r="EM624" s="195"/>
      <c r="EN624" s="195"/>
      <c r="EO624" s="195"/>
      <c r="EP624" s="195"/>
      <c r="EQ624" s="195"/>
      <c r="ER624" s="195"/>
      <c r="ES624" s="195"/>
      <c r="ET624" s="195"/>
      <c r="EU624" s="195"/>
      <c r="EV624" s="195"/>
      <c r="EW624" s="195"/>
      <c r="EX624" s="195"/>
      <c r="EY624" s="195"/>
      <c r="EZ624" s="195"/>
      <c r="FA624" s="195"/>
      <c r="FB624" s="195"/>
      <c r="FC624" s="195"/>
      <c r="FD624" s="195"/>
      <c r="FE624" s="195"/>
      <c r="FF624" s="195"/>
      <c r="FG624" s="195"/>
      <c r="FH624" s="195"/>
      <c r="FI624" s="195"/>
      <c r="FJ624" s="195"/>
      <c r="FK624" s="195"/>
      <c r="FL624" s="195"/>
      <c r="FM624" s="195"/>
      <c r="FN624" s="195"/>
      <c r="FO624" s="195"/>
      <c r="FP624" s="195"/>
      <c r="FQ624" s="195"/>
      <c r="FR624" s="195"/>
      <c r="FS624" s="195"/>
      <c r="FT624" s="195"/>
      <c r="FU624" s="195"/>
      <c r="FV624" s="195"/>
      <c r="FW624" s="195"/>
      <c r="FX624" s="195"/>
      <c r="FY624" s="195"/>
      <c r="FZ624" s="195"/>
      <c r="GA624" s="195"/>
      <c r="GB624" s="195"/>
      <c r="GC624" s="195"/>
      <c r="GD624" s="195"/>
      <c r="GE624" s="195"/>
      <c r="GF624" s="195"/>
      <c r="GG624" s="195"/>
      <c r="GH624" s="195"/>
      <c r="GI624" s="195"/>
      <c r="GJ624" s="195"/>
      <c r="GK624" s="195"/>
      <c r="GL624" s="195"/>
      <c r="GM624" s="195"/>
      <c r="GN624" s="195"/>
      <c r="GO624" s="195"/>
      <c r="GP624" s="195"/>
      <c r="GQ624" s="195"/>
      <c r="GR624" s="195"/>
      <c r="GS624" s="195"/>
      <c r="GT624" s="195"/>
      <c r="GU624" s="195"/>
      <c r="GV624" s="195"/>
      <c r="GW624" s="195"/>
      <c r="GX624" s="195"/>
      <c r="GY624" s="195"/>
      <c r="GZ624" s="195"/>
      <c r="HA624" s="195"/>
      <c r="HB624" s="195"/>
      <c r="HC624" s="195"/>
      <c r="HD624" s="195"/>
      <c r="HE624" s="195"/>
      <c r="HF624" s="195"/>
      <c r="HG624" s="195"/>
      <c r="HH624" s="195"/>
      <c r="HI624" s="195"/>
      <c r="HJ624" s="195"/>
      <c r="HK624" s="195"/>
      <c r="HL624" s="195"/>
      <c r="HM624" s="195"/>
      <c r="HN624" s="195"/>
      <c r="HO624" s="195"/>
      <c r="HP624" s="195"/>
      <c r="HQ624" s="195"/>
      <c r="HR624" s="195"/>
      <c r="HS624" s="195"/>
      <c r="HT624" s="195"/>
      <c r="HU624" s="195"/>
      <c r="HV624" s="195"/>
      <c r="HW624" s="195"/>
      <c r="HX624" s="195"/>
      <c r="HY624" s="195"/>
      <c r="HZ624" s="195"/>
      <c r="IA624" s="195"/>
      <c r="IB624" s="195"/>
      <c r="IC624" s="195"/>
      <c r="ID624" s="195"/>
      <c r="IE624" s="195"/>
      <c r="IF624" s="195"/>
      <c r="IG624" s="195"/>
      <c r="IH624" s="195"/>
      <c r="II624" s="195"/>
      <c r="IJ624" s="195"/>
      <c r="IK624" s="195"/>
      <c r="IL624" s="195"/>
      <c r="IM624" s="195"/>
      <c r="IN624" s="195"/>
      <c r="IO624" s="195"/>
      <c r="IP624" s="195"/>
      <c r="IQ624" s="195"/>
      <c r="IR624" s="195"/>
      <c r="IS624" s="195"/>
      <c r="IT624" s="195"/>
      <c r="IU624" s="195"/>
      <c r="IV624" s="195"/>
      <c r="IW624" s="195"/>
      <c r="IX624" s="195"/>
      <c r="IY624" s="195"/>
      <c r="IZ624" s="195"/>
      <c r="JA624" s="195"/>
      <c r="JB624" s="195"/>
      <c r="JC624" s="195"/>
      <c r="JD624" s="195"/>
      <c r="JE624" s="195"/>
      <c r="JF624" s="195"/>
      <c r="JG624" s="195"/>
      <c r="JH624" s="195"/>
      <c r="JI624" s="195"/>
    </row>
    <row r="625" spans="1:269" ht="63" x14ac:dyDescent="0.25">
      <c r="A625" s="195">
        <v>1</v>
      </c>
      <c r="B625" s="195">
        <v>1</v>
      </c>
      <c r="C625" s="1620" t="s">
        <v>609</v>
      </c>
      <c r="D625" s="920"/>
      <c r="E625" s="1019"/>
      <c r="F625" s="2091"/>
      <c r="G625" s="2092"/>
      <c r="H625" s="2092"/>
      <c r="I625" s="2092"/>
      <c r="J625" s="2093"/>
      <c r="K625" s="2093"/>
      <c r="L625" s="137"/>
      <c r="M625" s="137"/>
      <c r="N625" s="137"/>
      <c r="O625" s="137"/>
      <c r="P625" s="137"/>
      <c r="Q625" s="137"/>
      <c r="R625" s="2042"/>
      <c r="S625" s="2042"/>
      <c r="T625" s="2042"/>
      <c r="U625" s="2042"/>
      <c r="V625" s="2042"/>
      <c r="W625" s="2042"/>
      <c r="X625" s="2042"/>
      <c r="Y625" s="2042"/>
      <c r="Z625" s="2042"/>
      <c r="AA625" s="2042"/>
      <c r="AB625" s="2042"/>
      <c r="AC625" s="2000"/>
      <c r="AD625" s="2042"/>
      <c r="AE625" s="2696"/>
      <c r="AF625" s="2042"/>
      <c r="AG625" s="2042"/>
      <c r="AH625" s="2699"/>
      <c r="AI625" s="2699"/>
      <c r="AJ625" s="2042"/>
      <c r="AK625" s="2019"/>
      <c r="AL625" s="195"/>
      <c r="AM625" s="195"/>
      <c r="AN625" s="195"/>
      <c r="AO625" s="195"/>
      <c r="AP625" s="195"/>
      <c r="AQ625" s="195"/>
      <c r="AR625" s="195"/>
      <c r="AS625" s="195"/>
      <c r="AT625" s="195"/>
      <c r="AU625" s="195"/>
      <c r="AV625" s="195"/>
      <c r="AW625" s="195"/>
      <c r="AX625" s="195"/>
      <c r="AY625" s="195"/>
      <c r="AZ625" s="195"/>
      <c r="BA625" s="195"/>
      <c r="BB625" s="195"/>
      <c r="BC625" s="195"/>
      <c r="BD625" s="195"/>
      <c r="BE625" s="195"/>
      <c r="BF625" s="195"/>
      <c r="BG625" s="195"/>
      <c r="BH625" s="195"/>
      <c r="BI625" s="195"/>
      <c r="BJ625" s="195"/>
      <c r="BK625" s="195"/>
      <c r="BL625" s="195"/>
      <c r="BM625" s="195"/>
      <c r="BN625" s="195"/>
      <c r="BO625" s="195"/>
      <c r="BP625" s="195"/>
      <c r="BQ625" s="195"/>
      <c r="BR625" s="195"/>
      <c r="BS625" s="195"/>
      <c r="BT625" s="195"/>
      <c r="BU625" s="195"/>
      <c r="BV625" s="195"/>
      <c r="BW625" s="195"/>
      <c r="BX625" s="195"/>
      <c r="BY625" s="195"/>
      <c r="BZ625" s="195"/>
      <c r="CA625" s="195"/>
      <c r="CB625" s="195"/>
      <c r="CC625" s="195"/>
      <c r="CD625" s="195"/>
      <c r="CE625" s="195"/>
      <c r="CF625" s="195"/>
      <c r="CG625" s="195"/>
      <c r="CH625" s="195"/>
      <c r="CI625" s="195"/>
      <c r="CJ625" s="195"/>
      <c r="CK625" s="195"/>
      <c r="CL625" s="195"/>
      <c r="CM625" s="195"/>
      <c r="CN625" s="195"/>
      <c r="CO625" s="195"/>
      <c r="CP625" s="195"/>
      <c r="CQ625" s="195"/>
      <c r="CR625" s="195"/>
      <c r="CS625" s="195"/>
      <c r="CT625" s="195"/>
      <c r="CU625" s="195"/>
      <c r="CV625" s="195"/>
      <c r="CW625" s="195"/>
      <c r="CX625" s="195"/>
      <c r="CY625" s="195"/>
      <c r="CZ625" s="195"/>
      <c r="DA625" s="195"/>
      <c r="DB625" s="195"/>
      <c r="DC625" s="195"/>
      <c r="DD625" s="195"/>
      <c r="DE625" s="195"/>
      <c r="DF625" s="195"/>
      <c r="DG625" s="195"/>
      <c r="DH625" s="195"/>
      <c r="DI625" s="195"/>
      <c r="DJ625" s="195"/>
      <c r="DK625" s="195"/>
      <c r="DL625" s="195"/>
      <c r="DM625" s="195"/>
      <c r="DN625" s="195"/>
      <c r="DO625" s="195"/>
      <c r="DP625" s="195"/>
      <c r="DQ625" s="195"/>
      <c r="DR625" s="195"/>
      <c r="DS625" s="195"/>
      <c r="DT625" s="195"/>
      <c r="DU625" s="195"/>
      <c r="DV625" s="195"/>
      <c r="DW625" s="195"/>
      <c r="DX625" s="195"/>
      <c r="DY625" s="195"/>
      <c r="DZ625" s="195"/>
      <c r="EA625" s="195"/>
      <c r="EB625" s="195"/>
      <c r="EC625" s="195"/>
      <c r="ED625" s="195"/>
      <c r="EE625" s="195"/>
      <c r="EF625" s="195"/>
      <c r="EG625" s="195"/>
      <c r="EH625" s="195"/>
      <c r="EI625" s="195"/>
      <c r="EJ625" s="195"/>
      <c r="EK625" s="195"/>
      <c r="EL625" s="195"/>
      <c r="EM625" s="195"/>
      <c r="EN625" s="195"/>
      <c r="EO625" s="195"/>
      <c r="EP625" s="195"/>
      <c r="EQ625" s="195"/>
      <c r="ER625" s="195"/>
      <c r="ES625" s="195"/>
      <c r="ET625" s="195"/>
      <c r="EU625" s="195"/>
      <c r="EV625" s="195"/>
      <c r="EW625" s="195"/>
      <c r="EX625" s="195"/>
      <c r="EY625" s="195"/>
      <c r="EZ625" s="195"/>
      <c r="FA625" s="195"/>
      <c r="FB625" s="195"/>
      <c r="FC625" s="195"/>
      <c r="FD625" s="195"/>
      <c r="FE625" s="195"/>
      <c r="FF625" s="195"/>
      <c r="FG625" s="195"/>
      <c r="FH625" s="195"/>
      <c r="FI625" s="195"/>
      <c r="FJ625" s="195"/>
      <c r="FK625" s="195"/>
      <c r="FL625" s="195"/>
      <c r="FM625" s="195"/>
      <c r="FN625" s="195"/>
      <c r="FO625" s="195"/>
      <c r="FP625" s="195"/>
      <c r="FQ625" s="195"/>
      <c r="FR625" s="195"/>
      <c r="FS625" s="195"/>
      <c r="FT625" s="195"/>
      <c r="FU625" s="195"/>
      <c r="FV625" s="195"/>
      <c r="FW625" s="195"/>
      <c r="FX625" s="195"/>
      <c r="FY625" s="195"/>
      <c r="FZ625" s="195"/>
      <c r="GA625" s="195"/>
      <c r="GB625" s="195"/>
      <c r="GC625" s="195"/>
      <c r="GD625" s="195"/>
      <c r="GE625" s="195"/>
      <c r="GF625" s="195"/>
      <c r="GG625" s="195"/>
      <c r="GH625" s="195"/>
      <c r="GI625" s="195"/>
      <c r="GJ625" s="195"/>
      <c r="GK625" s="195"/>
      <c r="GL625" s="195"/>
      <c r="GM625" s="195"/>
      <c r="GN625" s="195"/>
      <c r="GO625" s="195"/>
      <c r="GP625" s="195"/>
      <c r="GQ625" s="195"/>
      <c r="GR625" s="195"/>
      <c r="GS625" s="195"/>
      <c r="GT625" s="195"/>
      <c r="GU625" s="195"/>
      <c r="GV625" s="195"/>
      <c r="GW625" s="195"/>
      <c r="GX625" s="195"/>
      <c r="GY625" s="195"/>
      <c r="GZ625" s="195"/>
      <c r="HA625" s="195"/>
      <c r="HB625" s="195"/>
      <c r="HC625" s="195"/>
      <c r="HD625" s="195"/>
      <c r="HE625" s="195"/>
      <c r="HF625" s="195"/>
      <c r="HG625" s="195"/>
      <c r="HH625" s="195"/>
      <c r="HI625" s="195"/>
      <c r="HJ625" s="195"/>
      <c r="HK625" s="195"/>
      <c r="HL625" s="195"/>
      <c r="HM625" s="195"/>
      <c r="HN625" s="195"/>
      <c r="HO625" s="195"/>
      <c r="HP625" s="195"/>
      <c r="HQ625" s="195"/>
      <c r="HR625" s="195"/>
      <c r="HS625" s="195"/>
      <c r="HT625" s="195"/>
      <c r="HU625" s="195"/>
      <c r="HV625" s="195"/>
      <c r="HW625" s="195"/>
      <c r="HX625" s="195"/>
      <c r="HY625" s="195"/>
      <c r="HZ625" s="195"/>
      <c r="IA625" s="195"/>
      <c r="IB625" s="195"/>
      <c r="IC625" s="195"/>
      <c r="ID625" s="195"/>
      <c r="IE625" s="195"/>
      <c r="IF625" s="195"/>
      <c r="IG625" s="195"/>
      <c r="IH625" s="195"/>
      <c r="II625" s="195"/>
      <c r="IJ625" s="195"/>
      <c r="IK625" s="195"/>
      <c r="IL625" s="195"/>
      <c r="IM625" s="195"/>
      <c r="IN625" s="195"/>
      <c r="IO625" s="195"/>
      <c r="IP625" s="195"/>
      <c r="IQ625" s="195"/>
      <c r="IR625" s="195"/>
      <c r="IS625" s="195"/>
      <c r="IT625" s="195"/>
      <c r="IU625" s="195"/>
      <c r="IV625" s="195"/>
      <c r="IW625" s="195"/>
      <c r="IX625" s="195"/>
      <c r="IY625" s="195"/>
      <c r="IZ625" s="195"/>
      <c r="JA625" s="195"/>
      <c r="JB625" s="195"/>
      <c r="JC625" s="195"/>
      <c r="JD625" s="195"/>
      <c r="JE625" s="195"/>
      <c r="JF625" s="195"/>
      <c r="JG625" s="195"/>
      <c r="JH625" s="195"/>
      <c r="JI625" s="195"/>
    </row>
    <row r="626" spans="1:269" x14ac:dyDescent="0.25">
      <c r="A626" s="195">
        <v>1</v>
      </c>
      <c r="B626" s="195">
        <v>1</v>
      </c>
      <c r="C626" s="1201" t="s">
        <v>197</v>
      </c>
      <c r="D626" s="1201"/>
      <c r="E626" s="12"/>
      <c r="F626" s="237">
        <f>F629</f>
        <v>70000</v>
      </c>
      <c r="G626" s="495">
        <f>G629</f>
        <v>64167</v>
      </c>
      <c r="H626" s="495">
        <f>H629</f>
        <v>60202</v>
      </c>
      <c r="I626" s="109">
        <f>H626/G626*100</f>
        <v>93.820811320460678</v>
      </c>
      <c r="J626" s="2135"/>
      <c r="K626" s="2135"/>
      <c r="L626" s="257"/>
      <c r="M626" s="257"/>
      <c r="N626" s="257"/>
      <c r="O626" s="257"/>
      <c r="P626" s="257"/>
      <c r="Q626" s="257"/>
      <c r="R626" s="2136"/>
      <c r="S626" s="2136"/>
      <c r="T626" s="2136"/>
      <c r="U626" s="2136"/>
      <c r="V626" s="2136"/>
      <c r="W626" s="2136"/>
      <c r="X626" s="2136"/>
      <c r="Y626" s="2136"/>
      <c r="Z626" s="2136"/>
      <c r="AA626" s="2136"/>
      <c r="AB626" s="2136"/>
      <c r="AC626" s="2000"/>
      <c r="AD626" s="2136"/>
      <c r="AE626" s="2710"/>
      <c r="AF626" s="2136"/>
      <c r="AG626" s="2136"/>
      <c r="AH626" s="2711"/>
      <c r="AI626" s="2711"/>
      <c r="AJ626" s="2136"/>
      <c r="AK626" s="2019"/>
      <c r="AL626" s="195"/>
      <c r="AM626" s="195"/>
      <c r="AN626" s="195"/>
      <c r="AO626" s="195"/>
      <c r="AP626" s="195"/>
      <c r="AQ626" s="195"/>
      <c r="AR626" s="195"/>
      <c r="AS626" s="195"/>
      <c r="AT626" s="195"/>
      <c r="AU626" s="195"/>
      <c r="AV626" s="195"/>
      <c r="AW626" s="195"/>
      <c r="AX626" s="195"/>
      <c r="AY626" s="195"/>
      <c r="AZ626" s="195"/>
      <c r="BA626" s="195"/>
      <c r="BB626" s="195"/>
      <c r="BC626" s="195"/>
      <c r="BD626" s="195"/>
      <c r="BE626" s="195"/>
      <c r="BF626" s="195"/>
      <c r="BG626" s="195"/>
      <c r="BH626" s="195"/>
      <c r="BI626" s="195"/>
      <c r="BJ626" s="195"/>
      <c r="BK626" s="195"/>
      <c r="BL626" s="195"/>
      <c r="BM626" s="195"/>
      <c r="BN626" s="195"/>
      <c r="BO626" s="195"/>
      <c r="BP626" s="195"/>
      <c r="BQ626" s="195"/>
      <c r="BR626" s="195"/>
      <c r="BS626" s="195"/>
      <c r="BT626" s="195"/>
      <c r="BU626" s="195"/>
      <c r="BV626" s="195"/>
      <c r="BW626" s="195"/>
      <c r="BX626" s="195"/>
      <c r="BY626" s="195"/>
      <c r="BZ626" s="195"/>
      <c r="CA626" s="195"/>
      <c r="CB626" s="195"/>
      <c r="CC626" s="195"/>
      <c r="CD626" s="195"/>
      <c r="CE626" s="195"/>
      <c r="CF626" s="195"/>
      <c r="CG626" s="195"/>
      <c r="CH626" s="195"/>
      <c r="CI626" s="195"/>
      <c r="CJ626" s="195"/>
      <c r="CK626" s="195"/>
      <c r="CL626" s="195"/>
      <c r="CM626" s="195"/>
      <c r="CN626" s="195"/>
      <c r="CO626" s="195"/>
      <c r="CP626" s="195"/>
      <c r="CQ626" s="195"/>
      <c r="CR626" s="195"/>
      <c r="CS626" s="195"/>
      <c r="CT626" s="195"/>
      <c r="CU626" s="195"/>
      <c r="CV626" s="195"/>
      <c r="CW626" s="195"/>
      <c r="CX626" s="195"/>
      <c r="CY626" s="195"/>
      <c r="CZ626" s="195"/>
      <c r="DA626" s="195"/>
      <c r="DB626" s="195"/>
      <c r="DC626" s="195"/>
      <c r="DD626" s="195"/>
      <c r="DE626" s="195"/>
      <c r="DF626" s="195"/>
      <c r="DG626" s="195"/>
      <c r="DH626" s="195"/>
      <c r="DI626" s="195"/>
      <c r="DJ626" s="195"/>
      <c r="DK626" s="195"/>
      <c r="DL626" s="195"/>
      <c r="DM626" s="195"/>
      <c r="DN626" s="195"/>
      <c r="DO626" s="195"/>
      <c r="DP626" s="195"/>
      <c r="DQ626" s="195"/>
      <c r="DR626" s="195"/>
      <c r="DS626" s="195"/>
      <c r="DT626" s="195"/>
      <c r="DU626" s="195"/>
      <c r="DV626" s="195"/>
      <c r="DW626" s="195"/>
      <c r="DX626" s="195"/>
      <c r="DY626" s="195"/>
      <c r="DZ626" s="195"/>
      <c r="EA626" s="195"/>
      <c r="EB626" s="195"/>
      <c r="EC626" s="195"/>
      <c r="ED626" s="195"/>
      <c r="EE626" s="195"/>
      <c r="EF626" s="195"/>
      <c r="EG626" s="195"/>
      <c r="EH626" s="195"/>
      <c r="EI626" s="195"/>
      <c r="EJ626" s="195"/>
      <c r="EK626" s="195"/>
      <c r="EL626" s="195"/>
      <c r="EM626" s="195"/>
      <c r="EN626" s="195"/>
      <c r="EO626" s="195"/>
      <c r="EP626" s="195"/>
      <c r="EQ626" s="195"/>
      <c r="ER626" s="195"/>
      <c r="ES626" s="195"/>
      <c r="ET626" s="195"/>
      <c r="EU626" s="195"/>
      <c r="EV626" s="195"/>
      <c r="EW626" s="195"/>
      <c r="EX626" s="195"/>
      <c r="EY626" s="195"/>
      <c r="EZ626" s="195"/>
      <c r="FA626" s="195"/>
      <c r="FB626" s="195"/>
      <c r="FC626" s="195"/>
      <c r="FD626" s="195"/>
      <c r="FE626" s="195"/>
      <c r="FF626" s="195"/>
      <c r="FG626" s="195"/>
      <c r="FH626" s="195"/>
      <c r="FI626" s="195"/>
      <c r="FJ626" s="195"/>
      <c r="FK626" s="195"/>
      <c r="FL626" s="195"/>
      <c r="FM626" s="195"/>
      <c r="FN626" s="195"/>
      <c r="FO626" s="195"/>
      <c r="FP626" s="195"/>
      <c r="FQ626" s="195"/>
      <c r="FR626" s="195"/>
      <c r="FS626" s="195"/>
      <c r="FT626" s="195"/>
      <c r="FU626" s="195"/>
      <c r="FV626" s="195"/>
      <c r="FW626" s="195"/>
      <c r="FX626" s="195"/>
      <c r="FY626" s="195"/>
      <c r="FZ626" s="195"/>
      <c r="GA626" s="195"/>
      <c r="GB626" s="195"/>
      <c r="GC626" s="195"/>
      <c r="GD626" s="195"/>
      <c r="GE626" s="195"/>
      <c r="GF626" s="195"/>
      <c r="GG626" s="195"/>
      <c r="GH626" s="195"/>
      <c r="GI626" s="195"/>
      <c r="GJ626" s="195"/>
      <c r="GK626" s="195"/>
      <c r="GL626" s="195"/>
      <c r="GM626" s="195"/>
      <c r="GN626" s="195"/>
      <c r="GO626" s="195"/>
      <c r="GP626" s="195"/>
      <c r="GQ626" s="195"/>
      <c r="GR626" s="195"/>
      <c r="GS626" s="195"/>
      <c r="GT626" s="195"/>
      <c r="GU626" s="195"/>
      <c r="GV626" s="195"/>
      <c r="GW626" s="195"/>
      <c r="GX626" s="195"/>
      <c r="GY626" s="195"/>
      <c r="GZ626" s="195"/>
      <c r="HA626" s="195"/>
      <c r="HB626" s="195"/>
      <c r="HC626" s="195"/>
      <c r="HD626" s="195"/>
      <c r="HE626" s="195"/>
      <c r="HF626" s="195"/>
      <c r="HG626" s="195"/>
      <c r="HH626" s="195"/>
      <c r="HI626" s="195"/>
      <c r="HJ626" s="195"/>
      <c r="HK626" s="195"/>
      <c r="HL626" s="195"/>
      <c r="HM626" s="195"/>
      <c r="HN626" s="195"/>
      <c r="HO626" s="195"/>
      <c r="HP626" s="195"/>
      <c r="HQ626" s="195"/>
      <c r="HR626" s="195"/>
      <c r="HS626" s="195"/>
      <c r="HT626" s="195"/>
      <c r="HU626" s="195"/>
      <c r="HV626" s="195"/>
      <c r="HW626" s="195"/>
      <c r="HX626" s="195"/>
      <c r="HY626" s="195"/>
      <c r="HZ626" s="195"/>
      <c r="IA626" s="195"/>
      <c r="IB626" s="195"/>
      <c r="IC626" s="195"/>
      <c r="ID626" s="195"/>
      <c r="IE626" s="195"/>
      <c r="IF626" s="195"/>
      <c r="IG626" s="195"/>
      <c r="IH626" s="195"/>
      <c r="II626" s="195"/>
      <c r="IJ626" s="195"/>
      <c r="IK626" s="195"/>
      <c r="IL626" s="195"/>
      <c r="IM626" s="195"/>
      <c r="IN626" s="195"/>
      <c r="IO626" s="195"/>
      <c r="IP626" s="195"/>
      <c r="IQ626" s="195"/>
      <c r="IR626" s="195"/>
      <c r="IS626" s="195"/>
      <c r="IT626" s="195"/>
      <c r="IU626" s="195"/>
      <c r="IV626" s="195"/>
      <c r="IW626" s="195"/>
      <c r="IX626" s="195"/>
      <c r="IY626" s="195"/>
      <c r="IZ626" s="195"/>
      <c r="JA626" s="195"/>
      <c r="JB626" s="195"/>
      <c r="JC626" s="195"/>
      <c r="JD626" s="195"/>
      <c r="JE626" s="195"/>
      <c r="JF626" s="195"/>
      <c r="JG626" s="195"/>
      <c r="JH626" s="195"/>
      <c r="JI626" s="195"/>
    </row>
    <row r="627" spans="1:269" x14ac:dyDescent="0.25">
      <c r="A627" s="195">
        <v>1</v>
      </c>
      <c r="B627" s="195">
        <v>1</v>
      </c>
      <c r="C627" s="1557" t="s">
        <v>198</v>
      </c>
      <c r="D627" s="1557"/>
      <c r="E627" s="12"/>
      <c r="F627" s="206">
        <f>F629-F628</f>
        <v>69990</v>
      </c>
      <c r="G627" s="110">
        <f>ROUND(F627/12*$C$3,0)</f>
        <v>64158</v>
      </c>
      <c r="H627" s="110">
        <f>H629-H628</f>
        <v>60190</v>
      </c>
      <c r="I627" s="109">
        <f>H627/G627*100</f>
        <v>93.815268555752979</v>
      </c>
      <c r="J627" s="2135"/>
      <c r="K627" s="2135"/>
      <c r="L627" s="257"/>
      <c r="M627" s="257"/>
      <c r="N627" s="257"/>
      <c r="O627" s="257"/>
      <c r="P627" s="257"/>
      <c r="Q627" s="257"/>
      <c r="R627" s="2136"/>
      <c r="S627" s="2136"/>
      <c r="T627" s="2136"/>
      <c r="U627" s="2136"/>
      <c r="V627" s="2136"/>
      <c r="W627" s="2136"/>
      <c r="X627" s="2136"/>
      <c r="Y627" s="2136"/>
      <c r="Z627" s="2136"/>
      <c r="AA627" s="2136"/>
      <c r="AB627" s="2136"/>
      <c r="AC627" s="2000"/>
      <c r="AD627" s="2136"/>
      <c r="AE627" s="2710"/>
      <c r="AF627" s="2136"/>
      <c r="AG627" s="2136"/>
      <c r="AH627" s="2711"/>
      <c r="AI627" s="2711"/>
      <c r="AJ627" s="2136"/>
      <c r="AK627" s="2019"/>
      <c r="AL627" s="195"/>
      <c r="AM627" s="195"/>
      <c r="AN627" s="195"/>
      <c r="AO627" s="195"/>
      <c r="AP627" s="195"/>
      <c r="AQ627" s="195"/>
      <c r="AR627" s="195"/>
      <c r="AS627" s="195"/>
      <c r="AT627" s="195"/>
      <c r="AU627" s="195"/>
      <c r="AV627" s="195"/>
      <c r="AW627" s="195"/>
      <c r="AX627" s="195"/>
      <c r="AY627" s="195"/>
      <c r="AZ627" s="195"/>
      <c r="BA627" s="195"/>
      <c r="BB627" s="195"/>
      <c r="BC627" s="195"/>
      <c r="BD627" s="195"/>
      <c r="BE627" s="195"/>
      <c r="BF627" s="195"/>
      <c r="BG627" s="195"/>
      <c r="BH627" s="195"/>
      <c r="BI627" s="195"/>
      <c r="BJ627" s="195"/>
      <c r="BK627" s="195"/>
      <c r="BL627" s="195"/>
      <c r="BM627" s="195"/>
      <c r="BN627" s="195"/>
      <c r="BO627" s="195"/>
      <c r="BP627" s="195"/>
      <c r="BQ627" s="195"/>
      <c r="BR627" s="195"/>
      <c r="BS627" s="195"/>
      <c r="BT627" s="195"/>
      <c r="BU627" s="195"/>
      <c r="BV627" s="195"/>
      <c r="BW627" s="195"/>
      <c r="BX627" s="195"/>
      <c r="BY627" s="195"/>
      <c r="BZ627" s="195"/>
      <c r="CA627" s="195"/>
      <c r="CB627" s="195"/>
      <c r="CC627" s="195"/>
      <c r="CD627" s="195"/>
      <c r="CE627" s="195"/>
      <c r="CF627" s="195"/>
      <c r="CG627" s="195"/>
      <c r="CH627" s="195"/>
      <c r="CI627" s="195"/>
      <c r="CJ627" s="195"/>
      <c r="CK627" s="195"/>
      <c r="CL627" s="195"/>
      <c r="CM627" s="195"/>
      <c r="CN627" s="195"/>
      <c r="CO627" s="195"/>
      <c r="CP627" s="195"/>
      <c r="CQ627" s="195"/>
      <c r="CR627" s="195"/>
      <c r="CS627" s="195"/>
      <c r="CT627" s="195"/>
      <c r="CU627" s="195"/>
      <c r="CV627" s="195"/>
      <c r="CW627" s="195"/>
      <c r="CX627" s="195"/>
      <c r="CY627" s="195"/>
      <c r="CZ627" s="195"/>
      <c r="DA627" s="195"/>
      <c r="DB627" s="195"/>
      <c r="DC627" s="195"/>
      <c r="DD627" s="195"/>
      <c r="DE627" s="195"/>
      <c r="DF627" s="195"/>
      <c r="DG627" s="195"/>
      <c r="DH627" s="195"/>
      <c r="DI627" s="195"/>
      <c r="DJ627" s="195"/>
      <c r="DK627" s="195"/>
      <c r="DL627" s="195"/>
      <c r="DM627" s="195"/>
      <c r="DN627" s="195"/>
      <c r="DO627" s="195"/>
      <c r="DP627" s="195"/>
      <c r="DQ627" s="195"/>
      <c r="DR627" s="195"/>
      <c r="DS627" s="195"/>
      <c r="DT627" s="195"/>
      <c r="DU627" s="195"/>
      <c r="DV627" s="195"/>
      <c r="DW627" s="195"/>
      <c r="DX627" s="195"/>
      <c r="DY627" s="195"/>
      <c r="DZ627" s="195"/>
      <c r="EA627" s="195"/>
      <c r="EB627" s="195"/>
      <c r="EC627" s="195"/>
      <c r="ED627" s="195"/>
      <c r="EE627" s="195"/>
      <c r="EF627" s="195"/>
      <c r="EG627" s="195"/>
      <c r="EH627" s="195"/>
      <c r="EI627" s="195"/>
      <c r="EJ627" s="195"/>
      <c r="EK627" s="195"/>
      <c r="EL627" s="195"/>
      <c r="EM627" s="195"/>
      <c r="EN627" s="195"/>
      <c r="EO627" s="195"/>
      <c r="EP627" s="195"/>
      <c r="EQ627" s="195"/>
      <c r="ER627" s="195"/>
      <c r="ES627" s="195"/>
      <c r="ET627" s="195"/>
      <c r="EU627" s="195"/>
      <c r="EV627" s="195"/>
      <c r="EW627" s="195"/>
      <c r="EX627" s="195"/>
      <c r="EY627" s="195"/>
      <c r="EZ627" s="195"/>
      <c r="FA627" s="195"/>
      <c r="FB627" s="195"/>
      <c r="FC627" s="195"/>
      <c r="FD627" s="195"/>
      <c r="FE627" s="195"/>
      <c r="FF627" s="195"/>
      <c r="FG627" s="195"/>
      <c r="FH627" s="195"/>
      <c r="FI627" s="195"/>
      <c r="FJ627" s="195"/>
      <c r="FK627" s="195"/>
      <c r="FL627" s="195"/>
      <c r="FM627" s="195"/>
      <c r="FN627" s="195"/>
      <c r="FO627" s="195"/>
      <c r="FP627" s="195"/>
      <c r="FQ627" s="195"/>
      <c r="FR627" s="195"/>
      <c r="FS627" s="195"/>
      <c r="FT627" s="195"/>
      <c r="FU627" s="195"/>
      <c r="FV627" s="195"/>
      <c r="FW627" s="195"/>
      <c r="FX627" s="195"/>
      <c r="FY627" s="195"/>
      <c r="FZ627" s="195"/>
      <c r="GA627" s="195"/>
      <c r="GB627" s="195"/>
      <c r="GC627" s="195"/>
      <c r="GD627" s="195"/>
      <c r="GE627" s="195"/>
      <c r="GF627" s="195"/>
      <c r="GG627" s="195"/>
      <c r="GH627" s="195"/>
      <c r="GI627" s="195"/>
      <c r="GJ627" s="195"/>
      <c r="GK627" s="195"/>
      <c r="GL627" s="195"/>
      <c r="GM627" s="195"/>
      <c r="GN627" s="195"/>
      <c r="GO627" s="195"/>
      <c r="GP627" s="195"/>
      <c r="GQ627" s="195"/>
      <c r="GR627" s="195"/>
      <c r="GS627" s="195"/>
      <c r="GT627" s="195"/>
      <c r="GU627" s="195"/>
      <c r="GV627" s="195"/>
      <c r="GW627" s="195"/>
      <c r="GX627" s="195"/>
      <c r="GY627" s="195"/>
      <c r="GZ627" s="195"/>
      <c r="HA627" s="195"/>
      <c r="HB627" s="195"/>
      <c r="HC627" s="195"/>
      <c r="HD627" s="195"/>
      <c r="HE627" s="195"/>
      <c r="HF627" s="195"/>
      <c r="HG627" s="195"/>
      <c r="HH627" s="195"/>
      <c r="HI627" s="195"/>
      <c r="HJ627" s="195"/>
      <c r="HK627" s="195"/>
      <c r="HL627" s="195"/>
      <c r="HM627" s="195"/>
      <c r="HN627" s="195"/>
      <c r="HO627" s="195"/>
      <c r="HP627" s="195"/>
      <c r="HQ627" s="195"/>
      <c r="HR627" s="195"/>
      <c r="HS627" s="195"/>
      <c r="HT627" s="195"/>
      <c r="HU627" s="195"/>
      <c r="HV627" s="195"/>
      <c r="HW627" s="195"/>
      <c r="HX627" s="195"/>
      <c r="HY627" s="195"/>
      <c r="HZ627" s="195"/>
      <c r="IA627" s="195"/>
      <c r="IB627" s="195"/>
      <c r="IC627" s="195"/>
      <c r="ID627" s="195"/>
      <c r="IE627" s="195"/>
      <c r="IF627" s="195"/>
      <c r="IG627" s="195"/>
      <c r="IH627" s="195"/>
      <c r="II627" s="195"/>
      <c r="IJ627" s="195"/>
      <c r="IK627" s="195"/>
      <c r="IL627" s="195"/>
      <c r="IM627" s="195"/>
      <c r="IN627" s="195"/>
      <c r="IO627" s="195"/>
      <c r="IP627" s="195"/>
      <c r="IQ627" s="195"/>
      <c r="IR627" s="195"/>
      <c r="IS627" s="195"/>
      <c r="IT627" s="195"/>
      <c r="IU627" s="195"/>
      <c r="IV627" s="195"/>
      <c r="IW627" s="195"/>
      <c r="IX627" s="195"/>
      <c r="IY627" s="195"/>
      <c r="IZ627" s="195"/>
      <c r="JA627" s="195"/>
      <c r="JB627" s="195"/>
      <c r="JC627" s="195"/>
      <c r="JD627" s="195"/>
      <c r="JE627" s="195"/>
      <c r="JF627" s="195"/>
      <c r="JG627" s="195"/>
      <c r="JH627" s="195"/>
      <c r="JI627" s="195"/>
    </row>
    <row r="628" spans="1:269" ht="30" x14ac:dyDescent="0.25">
      <c r="A628" s="195">
        <v>1</v>
      </c>
      <c r="B628" s="195">
        <v>1</v>
      </c>
      <c r="C628" s="1557" t="s">
        <v>199</v>
      </c>
      <c r="D628" s="1557"/>
      <c r="E628" s="12"/>
      <c r="F628" s="206">
        <v>10</v>
      </c>
      <c r="G628" s="109">
        <f>ROUND(F628/12*$C$3,0)</f>
        <v>9</v>
      </c>
      <c r="H628" s="110">
        <v>12</v>
      </c>
      <c r="I628" s="109">
        <f>H628/G628*100</f>
        <v>133.33333333333331</v>
      </c>
      <c r="J628" s="2135"/>
      <c r="K628" s="2135"/>
      <c r="L628" s="257"/>
      <c r="M628" s="137"/>
      <c r="N628" s="257"/>
      <c r="O628" s="137"/>
      <c r="P628" s="137"/>
      <c r="Q628" s="257"/>
      <c r="R628" s="2136"/>
      <c r="S628" s="2136"/>
      <c r="T628" s="2136"/>
      <c r="U628" s="2136"/>
      <c r="V628" s="2136"/>
      <c r="W628" s="2136"/>
      <c r="X628" s="2136"/>
      <c r="Y628" s="2136"/>
      <c r="Z628" s="2136"/>
      <c r="AA628" s="2136"/>
      <c r="AB628" s="2136"/>
      <c r="AC628" s="2000"/>
      <c r="AD628" s="2136"/>
      <c r="AE628" s="2710"/>
      <c r="AF628" s="2136"/>
      <c r="AG628" s="2136"/>
      <c r="AH628" s="2711"/>
      <c r="AI628" s="2711"/>
      <c r="AJ628" s="2136"/>
      <c r="AK628" s="2019"/>
      <c r="AL628" s="195"/>
      <c r="AM628" s="195"/>
      <c r="AN628" s="195"/>
      <c r="AO628" s="195"/>
      <c r="AP628" s="195"/>
      <c r="AQ628" s="195"/>
      <c r="AR628" s="195"/>
      <c r="AS628" s="195"/>
      <c r="AT628" s="195"/>
      <c r="AU628" s="195"/>
      <c r="AV628" s="195"/>
      <c r="AW628" s="195"/>
      <c r="AX628" s="195"/>
      <c r="AY628" s="195"/>
      <c r="AZ628" s="195"/>
      <c r="BA628" s="195"/>
      <c r="BB628" s="195"/>
      <c r="BC628" s="195"/>
      <c r="BD628" s="195"/>
      <c r="BE628" s="195"/>
      <c r="BF628" s="195"/>
      <c r="BG628" s="195"/>
      <c r="BH628" s="195"/>
      <c r="BI628" s="195"/>
      <c r="BJ628" s="195"/>
      <c r="BK628" s="195"/>
      <c r="BL628" s="195"/>
      <c r="BM628" s="195"/>
      <c r="BN628" s="195"/>
      <c r="BO628" s="195"/>
      <c r="BP628" s="195"/>
      <c r="BQ628" s="195"/>
      <c r="BR628" s="195"/>
      <c r="BS628" s="195"/>
      <c r="BT628" s="195"/>
      <c r="BU628" s="195"/>
      <c r="BV628" s="195"/>
      <c r="BW628" s="195"/>
      <c r="BX628" s="195"/>
      <c r="BY628" s="195"/>
      <c r="BZ628" s="195"/>
      <c r="CA628" s="195"/>
      <c r="CB628" s="195"/>
      <c r="CC628" s="195"/>
      <c r="CD628" s="195"/>
      <c r="CE628" s="195"/>
      <c r="CF628" s="195"/>
      <c r="CG628" s="195"/>
      <c r="CH628" s="195"/>
      <c r="CI628" s="195"/>
      <c r="CJ628" s="195"/>
      <c r="CK628" s="195"/>
      <c r="CL628" s="195"/>
      <c r="CM628" s="195"/>
      <c r="CN628" s="195"/>
      <c r="CO628" s="195"/>
      <c r="CP628" s="195"/>
      <c r="CQ628" s="195"/>
      <c r="CR628" s="195"/>
      <c r="CS628" s="195"/>
      <c r="CT628" s="195"/>
      <c r="CU628" s="195"/>
      <c r="CV628" s="195"/>
      <c r="CW628" s="195"/>
      <c r="CX628" s="195"/>
      <c r="CY628" s="195"/>
      <c r="CZ628" s="195"/>
      <c r="DA628" s="195"/>
      <c r="DB628" s="195"/>
      <c r="DC628" s="195"/>
      <c r="DD628" s="195"/>
      <c r="DE628" s="195"/>
      <c r="DF628" s="195"/>
      <c r="DG628" s="195"/>
      <c r="DH628" s="195"/>
      <c r="DI628" s="195"/>
      <c r="DJ628" s="195"/>
      <c r="DK628" s="195"/>
      <c r="DL628" s="195"/>
      <c r="DM628" s="195"/>
      <c r="DN628" s="195"/>
      <c r="DO628" s="195"/>
      <c r="DP628" s="195"/>
      <c r="DQ628" s="195"/>
      <c r="DR628" s="195"/>
      <c r="DS628" s="195"/>
      <c r="DT628" s="195"/>
      <c r="DU628" s="195"/>
      <c r="DV628" s="195"/>
      <c r="DW628" s="195"/>
      <c r="DX628" s="195"/>
      <c r="DY628" s="195"/>
      <c r="DZ628" s="195"/>
      <c r="EA628" s="195"/>
      <c r="EB628" s="195"/>
      <c r="EC628" s="195"/>
      <c r="ED628" s="195"/>
      <c r="EE628" s="195"/>
      <c r="EF628" s="195"/>
      <c r="EG628" s="195"/>
      <c r="EH628" s="195"/>
      <c r="EI628" s="195"/>
      <c r="EJ628" s="195"/>
      <c r="EK628" s="195"/>
      <c r="EL628" s="195"/>
      <c r="EM628" s="195"/>
      <c r="EN628" s="195"/>
      <c r="EO628" s="195"/>
      <c r="EP628" s="195"/>
      <c r="EQ628" s="195"/>
      <c r="ER628" s="195"/>
      <c r="ES628" s="195"/>
      <c r="ET628" s="195"/>
      <c r="EU628" s="195"/>
      <c r="EV628" s="195"/>
      <c r="EW628" s="195"/>
      <c r="EX628" s="195"/>
      <c r="EY628" s="195"/>
      <c r="EZ628" s="195"/>
      <c r="FA628" s="195"/>
      <c r="FB628" s="195"/>
      <c r="FC628" s="195"/>
      <c r="FD628" s="195"/>
      <c r="FE628" s="195"/>
      <c r="FF628" s="195"/>
      <c r="FG628" s="195"/>
      <c r="FH628" s="195"/>
      <c r="FI628" s="195"/>
      <c r="FJ628" s="195"/>
      <c r="FK628" s="195"/>
      <c r="FL628" s="195"/>
      <c r="FM628" s="195"/>
      <c r="FN628" s="195"/>
      <c r="FO628" s="195"/>
      <c r="FP628" s="195"/>
      <c r="FQ628" s="195"/>
      <c r="FR628" s="195"/>
      <c r="FS628" s="195"/>
      <c r="FT628" s="195"/>
      <c r="FU628" s="195"/>
      <c r="FV628" s="195"/>
      <c r="FW628" s="195"/>
      <c r="FX628" s="195"/>
      <c r="FY628" s="195"/>
      <c r="FZ628" s="195"/>
      <c r="GA628" s="195"/>
      <c r="GB628" s="195"/>
      <c r="GC628" s="195"/>
      <c r="GD628" s="195"/>
      <c r="GE628" s="195"/>
      <c r="GF628" s="195"/>
      <c r="GG628" s="195"/>
      <c r="GH628" s="195"/>
      <c r="GI628" s="195"/>
      <c r="GJ628" s="195"/>
      <c r="GK628" s="195"/>
      <c r="GL628" s="195"/>
      <c r="GM628" s="195"/>
      <c r="GN628" s="195"/>
      <c r="GO628" s="195"/>
      <c r="GP628" s="195"/>
      <c r="GQ628" s="195"/>
      <c r="GR628" s="195"/>
      <c r="GS628" s="195"/>
      <c r="GT628" s="195"/>
      <c r="GU628" s="195"/>
      <c r="GV628" s="195"/>
      <c r="GW628" s="195"/>
      <c r="GX628" s="195"/>
      <c r="GY628" s="195"/>
      <c r="GZ628" s="195"/>
      <c r="HA628" s="195"/>
      <c r="HB628" s="195"/>
      <c r="HC628" s="195"/>
      <c r="HD628" s="195"/>
      <c r="HE628" s="195"/>
      <c r="HF628" s="195"/>
      <c r="HG628" s="195"/>
      <c r="HH628" s="195"/>
      <c r="HI628" s="195"/>
      <c r="HJ628" s="195"/>
      <c r="HK628" s="195"/>
      <c r="HL628" s="195"/>
      <c r="HM628" s="195"/>
      <c r="HN628" s="195"/>
      <c r="HO628" s="195"/>
      <c r="HP628" s="195"/>
      <c r="HQ628" s="195"/>
      <c r="HR628" s="195"/>
      <c r="HS628" s="195"/>
      <c r="HT628" s="195"/>
      <c r="HU628" s="195"/>
      <c r="HV628" s="195"/>
      <c r="HW628" s="195"/>
      <c r="HX628" s="195"/>
      <c r="HY628" s="195"/>
      <c r="HZ628" s="195"/>
      <c r="IA628" s="195"/>
      <c r="IB628" s="195"/>
      <c r="IC628" s="195"/>
      <c r="ID628" s="195"/>
      <c r="IE628" s="195"/>
      <c r="IF628" s="195"/>
      <c r="IG628" s="195"/>
      <c r="IH628" s="195"/>
      <c r="II628" s="195"/>
      <c r="IJ628" s="195"/>
      <c r="IK628" s="195"/>
      <c r="IL628" s="195"/>
      <c r="IM628" s="195"/>
      <c r="IN628" s="195"/>
      <c r="IO628" s="195"/>
      <c r="IP628" s="195"/>
      <c r="IQ628" s="195"/>
      <c r="IR628" s="195"/>
      <c r="IS628" s="195"/>
      <c r="IT628" s="195"/>
      <c r="IU628" s="195"/>
      <c r="IV628" s="195"/>
      <c r="IW628" s="195"/>
      <c r="IX628" s="195"/>
      <c r="IY628" s="195"/>
      <c r="IZ628" s="195"/>
      <c r="JA628" s="195"/>
      <c r="JB628" s="195"/>
      <c r="JC628" s="195"/>
      <c r="JD628" s="195"/>
      <c r="JE628" s="195"/>
      <c r="JF628" s="195"/>
      <c r="JG628" s="195"/>
      <c r="JH628" s="195"/>
      <c r="JI628" s="195"/>
    </row>
    <row r="629" spans="1:269" ht="29.25" x14ac:dyDescent="0.25">
      <c r="B629" s="195">
        <v>1</v>
      </c>
      <c r="C629" s="675" t="s">
        <v>204</v>
      </c>
      <c r="D629" s="675"/>
      <c r="E629" s="12"/>
      <c r="F629" s="237">
        <v>70000</v>
      </c>
      <c r="G629" s="495">
        <f>ROUND(F629/12*$C$3,0)</f>
        <v>64167</v>
      </c>
      <c r="H629" s="495">
        <v>60202</v>
      </c>
      <c r="I629" s="1540">
        <f>H629/G629*100</f>
        <v>93.820811320460678</v>
      </c>
      <c r="J629" s="2137"/>
      <c r="K629" s="2137"/>
      <c r="L629" s="942"/>
      <c r="M629" s="930"/>
      <c r="N629" s="942"/>
      <c r="O629" s="930"/>
      <c r="P629" s="930"/>
      <c r="Q629" s="942"/>
      <c r="R629" s="2138">
        <v>508185.12804000004</v>
      </c>
      <c r="S629" s="2138">
        <v>508185.12804000004</v>
      </c>
      <c r="T629" s="2138">
        <v>508185.12804000004</v>
      </c>
      <c r="U629" s="2138">
        <v>508185.12804000004</v>
      </c>
      <c r="V629" s="2138">
        <v>508185.12804000004</v>
      </c>
      <c r="W629" s="2138">
        <v>508185.12804000004</v>
      </c>
      <c r="X629" s="2138">
        <v>508185.12804000004</v>
      </c>
      <c r="Y629" s="2138">
        <v>508185.12804000004</v>
      </c>
      <c r="Z629" s="2138">
        <v>508185.12804000004</v>
      </c>
      <c r="AA629" s="2138">
        <v>508185.12804000004</v>
      </c>
      <c r="AB629" s="2138">
        <v>508185.12804000004</v>
      </c>
      <c r="AC629" s="844">
        <f t="shared" ref="AC629" si="428">R629/12*$C$3+(S629-R629)/11*10+(T629-S629)/10*9+(U629-T629)/9*8+(V629-U629)/8*7+(W629-V629)/7*6+(X629-W629)/6*5+(Y629-X629)/5*4+(Z629-Y629)/4*3+(AA629-Z629)/3*2+(AB629-AA629)/2*1</f>
        <v>465836.36737000005</v>
      </c>
      <c r="AD629" s="2138">
        <f t="shared" ref="AD629" si="429">AJ629-AI629-AF629-AE629</f>
        <v>462871.63</v>
      </c>
      <c r="AE629" s="2712"/>
      <c r="AF629" s="2138"/>
      <c r="AG629" s="2138">
        <f>AD629-AC629</f>
        <v>-2964.7373700000462</v>
      </c>
      <c r="AH629" s="2138"/>
      <c r="AI629" s="2138">
        <v>-155.51049000000003</v>
      </c>
      <c r="AJ629" s="2138">
        <v>462716.11950999999</v>
      </c>
      <c r="AK629" s="2019"/>
      <c r="AL629" s="195"/>
      <c r="AM629" s="195"/>
      <c r="AN629" s="195"/>
      <c r="AO629" s="195"/>
      <c r="AP629" s="195"/>
      <c r="AQ629" s="195"/>
      <c r="AR629" s="195"/>
      <c r="AS629" s="195"/>
      <c r="AT629" s="195"/>
      <c r="AU629" s="195"/>
      <c r="AV629" s="195"/>
      <c r="AW629" s="195"/>
      <c r="AX629" s="195"/>
      <c r="AY629" s="195"/>
      <c r="AZ629" s="195"/>
      <c r="BA629" s="195"/>
      <c r="BB629" s="195"/>
      <c r="BC629" s="195"/>
      <c r="BD629" s="195"/>
      <c r="BE629" s="195"/>
      <c r="BF629" s="195"/>
      <c r="BG629" s="195"/>
      <c r="BH629" s="195"/>
      <c r="BI629" s="195"/>
      <c r="BJ629" s="195"/>
      <c r="BK629" s="195"/>
      <c r="BL629" s="195"/>
      <c r="BM629" s="195"/>
      <c r="BN629" s="195"/>
      <c r="BO629" s="195"/>
      <c r="BP629" s="195"/>
      <c r="BQ629" s="195"/>
      <c r="BR629" s="195"/>
      <c r="BS629" s="195"/>
      <c r="BT629" s="195"/>
      <c r="BU629" s="195"/>
      <c r="BV629" s="195"/>
      <c r="BW629" s="195"/>
      <c r="BX629" s="195"/>
      <c r="BY629" s="195"/>
      <c r="BZ629" s="195"/>
      <c r="CA629" s="195"/>
      <c r="CB629" s="195"/>
      <c r="CC629" s="195"/>
      <c r="CD629" s="195"/>
      <c r="CE629" s="195"/>
      <c r="CF629" s="195"/>
      <c r="CG629" s="195"/>
      <c r="CH629" s="195"/>
      <c r="CI629" s="195"/>
      <c r="CJ629" s="195"/>
      <c r="CK629" s="195"/>
      <c r="CL629" s="195"/>
      <c r="CM629" s="195"/>
      <c r="CN629" s="195"/>
      <c r="CO629" s="195"/>
      <c r="CP629" s="195"/>
      <c r="CQ629" s="195"/>
      <c r="CR629" s="195"/>
      <c r="CS629" s="195"/>
      <c r="CT629" s="195"/>
      <c r="CU629" s="195"/>
      <c r="CV629" s="195"/>
      <c r="CW629" s="195"/>
      <c r="CX629" s="195"/>
      <c r="CY629" s="195"/>
      <c r="CZ629" s="195"/>
      <c r="DA629" s="195"/>
      <c r="DB629" s="195"/>
      <c r="DC629" s="195"/>
      <c r="DD629" s="195"/>
      <c r="DE629" s="195"/>
      <c r="DF629" s="195"/>
      <c r="DG629" s="195"/>
      <c r="DH629" s="195"/>
      <c r="DI629" s="195"/>
      <c r="DJ629" s="195"/>
      <c r="DK629" s="195"/>
      <c r="DL629" s="195"/>
      <c r="DM629" s="195"/>
      <c r="DN629" s="195"/>
      <c r="DO629" s="195"/>
      <c r="DP629" s="195"/>
      <c r="DQ629" s="195"/>
      <c r="DR629" s="195"/>
      <c r="DS629" s="195"/>
      <c r="DT629" s="195"/>
      <c r="DU629" s="195"/>
      <c r="DV629" s="195"/>
      <c r="DW629" s="195"/>
      <c r="DX629" s="195"/>
      <c r="DY629" s="195"/>
      <c r="DZ629" s="195"/>
      <c r="EA629" s="195"/>
      <c r="EB629" s="195"/>
      <c r="EC629" s="195"/>
      <c r="ED629" s="195"/>
      <c r="EE629" s="195"/>
      <c r="EF629" s="195"/>
      <c r="EG629" s="195"/>
      <c r="EH629" s="195"/>
      <c r="EI629" s="195"/>
      <c r="EJ629" s="195"/>
      <c r="EK629" s="195"/>
      <c r="EL629" s="195"/>
      <c r="EM629" s="195"/>
      <c r="EN629" s="195"/>
      <c r="EO629" s="195"/>
      <c r="EP629" s="195"/>
      <c r="EQ629" s="195"/>
      <c r="ER629" s="195"/>
      <c r="ES629" s="195"/>
      <c r="ET629" s="195"/>
      <c r="EU629" s="195"/>
      <c r="EV629" s="195"/>
      <c r="EW629" s="195"/>
      <c r="EX629" s="195"/>
      <c r="EY629" s="195"/>
      <c r="EZ629" s="195"/>
      <c r="FA629" s="195"/>
      <c r="FB629" s="195"/>
      <c r="FC629" s="195"/>
      <c r="FD629" s="195"/>
      <c r="FE629" s="195"/>
      <c r="FF629" s="195"/>
      <c r="FG629" s="195"/>
      <c r="FH629" s="195"/>
      <c r="FI629" s="195"/>
      <c r="FJ629" s="195"/>
      <c r="FK629" s="195"/>
      <c r="FL629" s="195"/>
      <c r="FM629" s="195"/>
      <c r="FN629" s="195"/>
      <c r="FO629" s="195"/>
      <c r="FP629" s="195"/>
      <c r="FQ629" s="195"/>
      <c r="FR629" s="195"/>
      <c r="FS629" s="195"/>
      <c r="FT629" s="195"/>
      <c r="FU629" s="195"/>
      <c r="FV629" s="195"/>
      <c r="FW629" s="195"/>
      <c r="FX629" s="195"/>
      <c r="FY629" s="195"/>
      <c r="FZ629" s="195"/>
      <c r="GA629" s="195"/>
      <c r="GB629" s="195"/>
      <c r="GC629" s="195"/>
      <c r="GD629" s="195"/>
      <c r="GE629" s="195"/>
      <c r="GF629" s="195"/>
      <c r="GG629" s="195"/>
      <c r="GH629" s="195"/>
      <c r="GI629" s="195"/>
      <c r="GJ629" s="195"/>
      <c r="GK629" s="195"/>
      <c r="GL629" s="195"/>
      <c r="GM629" s="195"/>
      <c r="GN629" s="195"/>
      <c r="GO629" s="195"/>
      <c r="GP629" s="195"/>
      <c r="GQ629" s="195"/>
      <c r="GR629" s="195"/>
      <c r="GS629" s="195"/>
      <c r="GT629" s="195"/>
      <c r="GU629" s="195"/>
      <c r="GV629" s="195"/>
      <c r="GW629" s="195"/>
      <c r="GX629" s="195"/>
      <c r="GY629" s="195"/>
      <c r="GZ629" s="195"/>
      <c r="HA629" s="195"/>
      <c r="HB629" s="195"/>
      <c r="HC629" s="195"/>
      <c r="HD629" s="195"/>
      <c r="HE629" s="195"/>
      <c r="HF629" s="195"/>
      <c r="HG629" s="195"/>
      <c r="HH629" s="195"/>
      <c r="HI629" s="195"/>
      <c r="HJ629" s="195"/>
      <c r="HK629" s="195"/>
      <c r="HL629" s="195"/>
      <c r="HM629" s="195"/>
      <c r="HN629" s="195"/>
      <c r="HO629" s="195"/>
      <c r="HP629" s="195"/>
      <c r="HQ629" s="195"/>
      <c r="HR629" s="195"/>
      <c r="HS629" s="195"/>
      <c r="HT629" s="195"/>
      <c r="HU629" s="195"/>
      <c r="HV629" s="195"/>
      <c r="HW629" s="195"/>
      <c r="HX629" s="195"/>
      <c r="HY629" s="195"/>
      <c r="HZ629" s="195"/>
      <c r="IA629" s="195"/>
      <c r="IB629" s="195"/>
      <c r="IC629" s="195"/>
      <c r="ID629" s="195"/>
      <c r="IE629" s="195"/>
      <c r="IF629" s="195"/>
      <c r="IG629" s="195"/>
      <c r="IH629" s="195"/>
      <c r="II629" s="195"/>
      <c r="IJ629" s="195"/>
      <c r="IK629" s="195"/>
      <c r="IL629" s="195"/>
      <c r="IM629" s="195"/>
      <c r="IN629" s="195"/>
      <c r="IO629" s="195"/>
      <c r="IP629" s="195"/>
      <c r="IQ629" s="195"/>
      <c r="IR629" s="195"/>
      <c r="IS629" s="195"/>
      <c r="IT629" s="195"/>
      <c r="IU629" s="195"/>
      <c r="IV629" s="195"/>
      <c r="IW629" s="195"/>
      <c r="IX629" s="195"/>
      <c r="IY629" s="195"/>
      <c r="IZ629" s="195"/>
      <c r="JA629" s="195"/>
      <c r="JB629" s="195"/>
      <c r="JC629" s="195"/>
      <c r="JD629" s="195"/>
      <c r="JE629" s="195"/>
      <c r="JF629" s="195"/>
      <c r="JG629" s="195"/>
      <c r="JH629" s="195"/>
      <c r="JI629" s="195"/>
    </row>
    <row r="630" spans="1:269" x14ac:dyDescent="0.25">
      <c r="A630" s="195">
        <v>1</v>
      </c>
      <c r="B630" s="195">
        <v>1</v>
      </c>
      <c r="C630" s="2118" t="s">
        <v>277</v>
      </c>
      <c r="D630" s="2118"/>
      <c r="E630" s="2118"/>
      <c r="F630" s="2134"/>
      <c r="G630" s="2122"/>
      <c r="H630" s="2122"/>
      <c r="I630" s="2122"/>
      <c r="J630" s="2121"/>
      <c r="K630" s="2121"/>
      <c r="L630" s="2122"/>
      <c r="M630" s="2122"/>
      <c r="N630" s="2122"/>
      <c r="O630" s="2122"/>
      <c r="P630" s="2122"/>
      <c r="Q630" s="2122"/>
      <c r="R630" s="2123">
        <f t="shared" ref="R630:AC630" si="430">R629</f>
        <v>508185.12804000004</v>
      </c>
      <c r="S630" s="2123">
        <f t="shared" ref="S630:T630" si="431">S629</f>
        <v>508185.12804000004</v>
      </c>
      <c r="T630" s="2123">
        <f t="shared" si="431"/>
        <v>508185.12804000004</v>
      </c>
      <c r="U630" s="2123">
        <f t="shared" ref="U630:V630" si="432">U629</f>
        <v>508185.12804000004</v>
      </c>
      <c r="V630" s="2123">
        <f t="shared" si="432"/>
        <v>508185.12804000004</v>
      </c>
      <c r="W630" s="2123">
        <f t="shared" ref="W630:X630" si="433">W629</f>
        <v>508185.12804000004</v>
      </c>
      <c r="X630" s="2123">
        <f t="shared" si="433"/>
        <v>508185.12804000004</v>
      </c>
      <c r="Y630" s="2123">
        <f t="shared" ref="Y630:Z630" si="434">Y629</f>
        <v>508185.12804000004</v>
      </c>
      <c r="Z630" s="2123">
        <f t="shared" si="434"/>
        <v>508185.12804000004</v>
      </c>
      <c r="AA630" s="2123">
        <f t="shared" ref="AA630:AB630" si="435">AA629</f>
        <v>508185.12804000004</v>
      </c>
      <c r="AB630" s="2123">
        <f t="shared" si="435"/>
        <v>508185.12804000004</v>
      </c>
      <c r="AC630" s="2124">
        <f t="shared" si="430"/>
        <v>465836.36737000005</v>
      </c>
      <c r="AD630" s="2123">
        <f t="shared" ref="AD630:AJ630" si="436">AD629</f>
        <v>462871.63</v>
      </c>
      <c r="AE630" s="2708">
        <f t="shared" si="436"/>
        <v>0</v>
      </c>
      <c r="AF630" s="2123">
        <f>AF629</f>
        <v>0</v>
      </c>
      <c r="AG630" s="2123">
        <f t="shared" si="436"/>
        <v>-2964.7373700000462</v>
      </c>
      <c r="AH630" s="2123"/>
      <c r="AI630" s="2123">
        <f t="shared" si="436"/>
        <v>-155.51049000000003</v>
      </c>
      <c r="AJ630" s="2123">
        <f t="shared" si="436"/>
        <v>462716.11950999999</v>
      </c>
      <c r="AK630" s="2019"/>
      <c r="AL630" s="195"/>
      <c r="AM630" s="195"/>
      <c r="AN630" s="195"/>
      <c r="AO630" s="195"/>
      <c r="AP630" s="195"/>
      <c r="AQ630" s="195"/>
      <c r="AR630" s="195"/>
      <c r="AS630" s="195"/>
      <c r="AT630" s="195"/>
      <c r="AU630" s="195"/>
      <c r="AV630" s="195"/>
      <c r="AW630" s="195"/>
      <c r="AX630" s="195"/>
      <c r="AY630" s="195"/>
      <c r="AZ630" s="195"/>
      <c r="BA630" s="195"/>
      <c r="BB630" s="195"/>
      <c r="BC630" s="195"/>
      <c r="BD630" s="195"/>
      <c r="BE630" s="195"/>
      <c r="BF630" s="195"/>
      <c r="BG630" s="195"/>
      <c r="BH630" s="195"/>
      <c r="BI630" s="195"/>
      <c r="BJ630" s="195"/>
      <c r="BK630" s="195"/>
      <c r="BL630" s="195"/>
      <c r="BM630" s="195"/>
      <c r="BN630" s="195"/>
      <c r="BO630" s="195"/>
      <c r="BP630" s="195"/>
      <c r="BQ630" s="195"/>
      <c r="BR630" s="195"/>
      <c r="BS630" s="195"/>
      <c r="BT630" s="195"/>
      <c r="BU630" s="195"/>
      <c r="BV630" s="195"/>
      <c r="BW630" s="195"/>
      <c r="BX630" s="195"/>
      <c r="BY630" s="195"/>
      <c r="BZ630" s="195"/>
      <c r="CA630" s="195"/>
      <c r="CB630" s="195"/>
      <c r="CC630" s="195"/>
      <c r="CD630" s="195"/>
      <c r="CE630" s="195"/>
      <c r="CF630" s="195"/>
      <c r="CG630" s="195"/>
      <c r="CH630" s="195"/>
      <c r="CI630" s="195"/>
      <c r="CJ630" s="195"/>
      <c r="CK630" s="195"/>
      <c r="CL630" s="195"/>
      <c r="CM630" s="195"/>
      <c r="CN630" s="195"/>
      <c r="CO630" s="195"/>
      <c r="CP630" s="195"/>
      <c r="CQ630" s="195"/>
      <c r="CR630" s="195"/>
      <c r="CS630" s="195"/>
      <c r="CT630" s="195"/>
      <c r="CU630" s="195"/>
      <c r="CV630" s="195"/>
      <c r="CW630" s="195"/>
      <c r="CX630" s="195"/>
      <c r="CY630" s="195"/>
      <c r="CZ630" s="195"/>
      <c r="DA630" s="195"/>
      <c r="DB630" s="195"/>
      <c r="DC630" s="195"/>
      <c r="DD630" s="195"/>
      <c r="DE630" s="195"/>
      <c r="DF630" s="195"/>
      <c r="DG630" s="195"/>
      <c r="DH630" s="195"/>
      <c r="DI630" s="195"/>
      <c r="DJ630" s="195"/>
      <c r="DK630" s="195"/>
      <c r="DL630" s="195"/>
      <c r="DM630" s="195"/>
      <c r="DN630" s="195"/>
      <c r="DO630" s="195"/>
      <c r="DP630" s="195"/>
      <c r="DQ630" s="195"/>
      <c r="DR630" s="195"/>
      <c r="DS630" s="195"/>
      <c r="DT630" s="195"/>
      <c r="DU630" s="195"/>
      <c r="DV630" s="195"/>
      <c r="DW630" s="195"/>
      <c r="DX630" s="195"/>
      <c r="DY630" s="195"/>
      <c r="DZ630" s="195"/>
      <c r="EA630" s="195"/>
      <c r="EB630" s="195"/>
      <c r="EC630" s="195"/>
      <c r="ED630" s="195"/>
      <c r="EE630" s="195"/>
      <c r="EF630" s="195"/>
      <c r="EG630" s="195"/>
      <c r="EH630" s="195"/>
      <c r="EI630" s="195"/>
      <c r="EJ630" s="195"/>
      <c r="EK630" s="195"/>
      <c r="EL630" s="195"/>
      <c r="EM630" s="195"/>
      <c r="EN630" s="195"/>
      <c r="EO630" s="195"/>
      <c r="EP630" s="195"/>
      <c r="EQ630" s="195"/>
      <c r="ER630" s="195"/>
      <c r="ES630" s="195"/>
      <c r="ET630" s="195"/>
      <c r="EU630" s="195"/>
      <c r="EV630" s="195"/>
      <c r="EW630" s="195"/>
      <c r="EX630" s="195"/>
      <c r="EY630" s="195"/>
      <c r="EZ630" s="195"/>
      <c r="FA630" s="195"/>
      <c r="FB630" s="195"/>
      <c r="FC630" s="195"/>
      <c r="FD630" s="195"/>
      <c r="FE630" s="195"/>
      <c r="FF630" s="195"/>
      <c r="FG630" s="195"/>
      <c r="FH630" s="195"/>
      <c r="FI630" s="195"/>
      <c r="FJ630" s="195"/>
      <c r="FK630" s="195"/>
      <c r="FL630" s="195"/>
      <c r="FM630" s="195"/>
      <c r="FN630" s="195"/>
      <c r="FO630" s="195"/>
      <c r="FP630" s="195"/>
      <c r="FQ630" s="195"/>
      <c r="FR630" s="195"/>
      <c r="FS630" s="195"/>
      <c r="FT630" s="195"/>
      <c r="FU630" s="195"/>
      <c r="FV630" s="195"/>
      <c r="FW630" s="195"/>
      <c r="FX630" s="195"/>
      <c r="FY630" s="195"/>
      <c r="FZ630" s="195"/>
      <c r="GA630" s="195"/>
      <c r="GB630" s="195"/>
      <c r="GC630" s="195"/>
      <c r="GD630" s="195"/>
      <c r="GE630" s="195"/>
      <c r="GF630" s="195"/>
      <c r="GG630" s="195"/>
      <c r="GH630" s="195"/>
      <c r="GI630" s="195"/>
      <c r="GJ630" s="195"/>
      <c r="GK630" s="195"/>
      <c r="GL630" s="195"/>
      <c r="GM630" s="195"/>
      <c r="GN630" s="195"/>
      <c r="GO630" s="195"/>
      <c r="GP630" s="195"/>
      <c r="GQ630" s="195"/>
      <c r="GR630" s="195"/>
      <c r="GS630" s="195"/>
      <c r="GT630" s="195"/>
      <c r="GU630" s="195"/>
      <c r="GV630" s="195"/>
      <c r="GW630" s="195"/>
      <c r="GX630" s="195"/>
      <c r="GY630" s="195"/>
      <c r="GZ630" s="195"/>
      <c r="HA630" s="195"/>
      <c r="HB630" s="195"/>
      <c r="HC630" s="195"/>
      <c r="HD630" s="195"/>
      <c r="HE630" s="195"/>
      <c r="HF630" s="195"/>
      <c r="HG630" s="195"/>
      <c r="HH630" s="195"/>
      <c r="HI630" s="195"/>
      <c r="HJ630" s="195"/>
      <c r="HK630" s="195"/>
      <c r="HL630" s="195"/>
      <c r="HM630" s="195"/>
      <c r="HN630" s="195"/>
      <c r="HO630" s="195"/>
      <c r="HP630" s="195"/>
      <c r="HQ630" s="195"/>
      <c r="HR630" s="195"/>
      <c r="HS630" s="195"/>
      <c r="HT630" s="195"/>
      <c r="HU630" s="195"/>
      <c r="HV630" s="195"/>
      <c r="HW630" s="195"/>
      <c r="HX630" s="195"/>
      <c r="HY630" s="195"/>
      <c r="HZ630" s="195"/>
      <c r="IA630" s="195"/>
      <c r="IB630" s="195"/>
      <c r="IC630" s="195"/>
      <c r="ID630" s="195"/>
      <c r="IE630" s="195"/>
      <c r="IF630" s="195"/>
      <c r="IG630" s="195"/>
      <c r="IH630" s="195"/>
      <c r="II630" s="195"/>
      <c r="IJ630" s="195"/>
      <c r="IK630" s="195"/>
      <c r="IL630" s="195"/>
      <c r="IM630" s="195"/>
      <c r="IN630" s="195"/>
      <c r="IO630" s="195"/>
      <c r="IP630" s="195"/>
      <c r="IQ630" s="195"/>
      <c r="IR630" s="195"/>
      <c r="IS630" s="195"/>
      <c r="IT630" s="195"/>
      <c r="IU630" s="195"/>
      <c r="IV630" s="195"/>
      <c r="IW630" s="195"/>
      <c r="IX630" s="195"/>
      <c r="IY630" s="195"/>
      <c r="IZ630" s="195"/>
      <c r="JA630" s="195"/>
      <c r="JB630" s="195"/>
      <c r="JC630" s="195"/>
      <c r="JD630" s="195"/>
      <c r="JE630" s="195"/>
      <c r="JF630" s="195"/>
      <c r="JG630" s="195"/>
      <c r="JH630" s="195"/>
      <c r="JI630" s="195"/>
    </row>
    <row r="631" spans="1:269" x14ac:dyDescent="0.25">
      <c r="A631" s="195">
        <v>1</v>
      </c>
      <c r="B631" s="195">
        <v>1</v>
      </c>
      <c r="C631" s="2125"/>
      <c r="D631" s="2125"/>
      <c r="E631" s="2125"/>
      <c r="F631" s="934"/>
      <c r="G631" s="112"/>
      <c r="H631" s="112"/>
      <c r="I631" s="112"/>
      <c r="J631" s="2139"/>
      <c r="K631" s="2139"/>
      <c r="L631" s="943"/>
      <c r="M631" s="943"/>
      <c r="N631" s="943"/>
      <c r="O631" s="943"/>
      <c r="P631" s="943"/>
      <c r="Q631" s="943"/>
      <c r="R631" s="340"/>
      <c r="S631" s="340"/>
      <c r="T631" s="340"/>
      <c r="U631" s="340"/>
      <c r="V631" s="340"/>
      <c r="W631" s="340"/>
      <c r="X631" s="340"/>
      <c r="Y631" s="340"/>
      <c r="Z631" s="340"/>
      <c r="AA631" s="340"/>
      <c r="AB631" s="340"/>
      <c r="AC631" s="2140"/>
      <c r="AD631" s="340"/>
      <c r="AE631" s="1615"/>
      <c r="AF631" s="340"/>
      <c r="AG631" s="340"/>
      <c r="AH631" s="2713"/>
      <c r="AI631" s="2713"/>
      <c r="AJ631" s="340"/>
      <c r="AK631" s="2019"/>
      <c r="AM631" s="195"/>
      <c r="AN631" s="195"/>
      <c r="AO631" s="195"/>
      <c r="AP631" s="195"/>
      <c r="AQ631" s="195"/>
      <c r="AR631" s="195"/>
      <c r="AS631" s="195"/>
      <c r="AT631" s="195"/>
      <c r="AU631" s="195"/>
      <c r="AV631" s="195"/>
      <c r="AW631" s="195"/>
      <c r="AX631" s="195"/>
      <c r="AY631" s="195"/>
      <c r="AZ631" s="195"/>
      <c r="BA631" s="195"/>
      <c r="BB631" s="195"/>
      <c r="BC631" s="195"/>
      <c r="BD631" s="195"/>
      <c r="BE631" s="195"/>
      <c r="BF631" s="195"/>
      <c r="BG631" s="195"/>
      <c r="BH631" s="195"/>
      <c r="BI631" s="195"/>
      <c r="BJ631" s="195"/>
      <c r="BK631" s="195"/>
      <c r="BL631" s="195"/>
      <c r="BM631" s="195"/>
      <c r="BN631" s="195"/>
      <c r="BO631" s="195"/>
      <c r="BP631" s="195"/>
      <c r="BQ631" s="195"/>
      <c r="BR631" s="195"/>
      <c r="BS631" s="195"/>
      <c r="BT631" s="195"/>
      <c r="BU631" s="195"/>
      <c r="BV631" s="195"/>
      <c r="BW631" s="195"/>
      <c r="BX631" s="195"/>
      <c r="BY631" s="195"/>
      <c r="BZ631" s="195"/>
      <c r="CA631" s="195"/>
      <c r="CB631" s="195"/>
      <c r="CC631" s="195"/>
      <c r="CD631" s="195"/>
      <c r="CE631" s="195"/>
      <c r="CF631" s="195"/>
      <c r="CG631" s="195"/>
      <c r="CH631" s="195"/>
      <c r="CI631" s="195"/>
      <c r="CJ631" s="195"/>
      <c r="CK631" s="195"/>
      <c r="CL631" s="195"/>
      <c r="CM631" s="195"/>
      <c r="CN631" s="195"/>
      <c r="CO631" s="195"/>
      <c r="CP631" s="195"/>
      <c r="CQ631" s="195"/>
      <c r="CR631" s="195"/>
      <c r="CS631" s="195"/>
      <c r="CT631" s="195"/>
      <c r="CU631" s="195"/>
      <c r="CV631" s="195"/>
      <c r="CW631" s="195"/>
      <c r="CX631" s="195"/>
      <c r="CY631" s="195"/>
      <c r="CZ631" s="195"/>
      <c r="DA631" s="195"/>
      <c r="DB631" s="195"/>
      <c r="DC631" s="195"/>
      <c r="DD631" s="195"/>
      <c r="DE631" s="195"/>
      <c r="DF631" s="195"/>
      <c r="DG631" s="195"/>
      <c r="DH631" s="195"/>
      <c r="DI631" s="195"/>
      <c r="DJ631" s="195"/>
      <c r="DK631" s="195"/>
      <c r="DL631" s="195"/>
      <c r="DM631" s="195"/>
      <c r="DN631" s="195"/>
      <c r="DO631" s="195"/>
      <c r="DP631" s="195"/>
      <c r="DQ631" s="195"/>
      <c r="DR631" s="195"/>
      <c r="DS631" s="195"/>
      <c r="DT631" s="195"/>
      <c r="DU631" s="195"/>
      <c r="DV631" s="195"/>
      <c r="DW631" s="195"/>
      <c r="DX631" s="195"/>
      <c r="DY631" s="195"/>
      <c r="DZ631" s="195"/>
      <c r="EA631" s="195"/>
      <c r="EB631" s="195"/>
      <c r="EC631" s="195"/>
      <c r="ED631" s="195"/>
      <c r="EE631" s="195"/>
      <c r="EF631" s="195"/>
      <c r="EG631" s="195"/>
      <c r="EH631" s="195"/>
      <c r="EI631" s="195"/>
      <c r="EJ631" s="195"/>
      <c r="EK631" s="195"/>
      <c r="EL631" s="195"/>
      <c r="EM631" s="195"/>
      <c r="EN631" s="195"/>
      <c r="EO631" s="195"/>
      <c r="EP631" s="195"/>
      <c r="EQ631" s="195"/>
      <c r="ER631" s="195"/>
      <c r="ES631" s="195"/>
      <c r="ET631" s="195"/>
      <c r="EU631" s="195"/>
      <c r="EV631" s="195"/>
      <c r="EW631" s="195"/>
      <c r="EX631" s="195"/>
      <c r="EY631" s="195"/>
      <c r="EZ631" s="195"/>
      <c r="FA631" s="195"/>
      <c r="FB631" s="195"/>
      <c r="FC631" s="195"/>
      <c r="FD631" s="195"/>
      <c r="FE631" s="195"/>
      <c r="FF631" s="195"/>
      <c r="FG631" s="195"/>
      <c r="FH631" s="195"/>
      <c r="FI631" s="195"/>
      <c r="FJ631" s="195"/>
      <c r="FK631" s="195"/>
      <c r="FL631" s="195"/>
      <c r="FM631" s="195"/>
      <c r="FN631" s="195"/>
      <c r="FO631" s="195"/>
      <c r="FP631" s="195"/>
      <c r="FQ631" s="195"/>
      <c r="FR631" s="195"/>
      <c r="FS631" s="195"/>
      <c r="FT631" s="195"/>
      <c r="FU631" s="195"/>
      <c r="FV631" s="195"/>
      <c r="FW631" s="195"/>
      <c r="FX631" s="195"/>
      <c r="FY631" s="195"/>
      <c r="FZ631" s="195"/>
      <c r="GA631" s="195"/>
      <c r="GB631" s="195"/>
      <c r="GC631" s="195"/>
      <c r="GD631" s="195"/>
      <c r="GE631" s="195"/>
      <c r="GF631" s="195"/>
      <c r="GG631" s="195"/>
      <c r="GH631" s="195"/>
      <c r="GI631" s="195"/>
      <c r="GJ631" s="195"/>
      <c r="GK631" s="195"/>
      <c r="GL631" s="195"/>
      <c r="GM631" s="195"/>
      <c r="GN631" s="195"/>
      <c r="GO631" s="195"/>
      <c r="GP631" s="195"/>
      <c r="GQ631" s="195"/>
      <c r="GR631" s="195"/>
      <c r="GS631" s="195"/>
      <c r="GT631" s="195"/>
      <c r="GU631" s="195"/>
      <c r="GV631" s="195"/>
      <c r="GW631" s="195"/>
      <c r="GX631" s="195"/>
      <c r="GY631" s="195"/>
      <c r="GZ631" s="195"/>
      <c r="HA631" s="195"/>
      <c r="HB631" s="195"/>
      <c r="HC631" s="195"/>
      <c r="HD631" s="195"/>
      <c r="HE631" s="195"/>
      <c r="HF631" s="195"/>
      <c r="HG631" s="195"/>
      <c r="HH631" s="195"/>
      <c r="HI631" s="195"/>
      <c r="HJ631" s="195"/>
      <c r="HK631" s="195"/>
      <c r="HL631" s="195"/>
      <c r="HM631" s="195"/>
      <c r="HN631" s="195"/>
      <c r="HO631" s="195"/>
      <c r="HP631" s="195"/>
      <c r="HQ631" s="195"/>
      <c r="HR631" s="195"/>
      <c r="HS631" s="195"/>
      <c r="HT631" s="195"/>
      <c r="HU631" s="195"/>
      <c r="HV631" s="195"/>
      <c r="HW631" s="195"/>
      <c r="HX631" s="195"/>
      <c r="HY631" s="195"/>
      <c r="HZ631" s="195"/>
      <c r="IA631" s="195"/>
      <c r="IB631" s="195"/>
      <c r="IC631" s="195"/>
      <c r="ID631" s="195"/>
      <c r="IE631" s="195"/>
      <c r="IF631" s="195"/>
      <c r="IG631" s="195"/>
      <c r="IH631" s="195"/>
      <c r="II631" s="195"/>
      <c r="IJ631" s="195"/>
      <c r="IK631" s="195"/>
      <c r="IL631" s="195"/>
      <c r="IM631" s="195"/>
      <c r="IN631" s="195"/>
      <c r="IO631" s="195"/>
      <c r="IP631" s="195"/>
      <c r="IQ631" s="195"/>
      <c r="IR631" s="195"/>
      <c r="IS631" s="195"/>
      <c r="IT631" s="195"/>
      <c r="IU631" s="195"/>
      <c r="IV631" s="195"/>
      <c r="IW631" s="195"/>
      <c r="IX631" s="195"/>
      <c r="IY631" s="195"/>
      <c r="IZ631" s="195"/>
      <c r="JA631" s="195"/>
      <c r="JB631" s="195"/>
      <c r="JC631" s="195"/>
      <c r="JD631" s="195"/>
      <c r="JE631" s="195"/>
      <c r="JF631" s="195"/>
      <c r="JG631" s="195"/>
      <c r="JH631" s="195"/>
      <c r="JI631" s="195"/>
    </row>
    <row r="632" spans="1:269" ht="63" x14ac:dyDescent="0.25">
      <c r="A632" s="195">
        <v>1</v>
      </c>
      <c r="B632" s="195">
        <v>1</v>
      </c>
      <c r="C632" s="1620" t="s">
        <v>610</v>
      </c>
      <c r="D632" s="920"/>
      <c r="E632" s="920"/>
      <c r="F632" s="2091"/>
      <c r="G632" s="2092"/>
      <c r="H632" s="2092"/>
      <c r="I632" s="2092"/>
      <c r="J632" s="2093"/>
      <c r="K632" s="2093"/>
      <c r="L632" s="137"/>
      <c r="M632" s="137"/>
      <c r="N632" s="137"/>
      <c r="O632" s="137"/>
      <c r="P632" s="137"/>
      <c r="Q632" s="137"/>
      <c r="R632" s="2042"/>
      <c r="S632" s="2042"/>
      <c r="T632" s="2042"/>
      <c r="U632" s="2042"/>
      <c r="V632" s="2042"/>
      <c r="W632" s="2042"/>
      <c r="X632" s="2042"/>
      <c r="Y632" s="2042"/>
      <c r="Z632" s="2042"/>
      <c r="AA632" s="2042"/>
      <c r="AB632" s="2042"/>
      <c r="AC632" s="2000"/>
      <c r="AD632" s="2042"/>
      <c r="AE632" s="2696"/>
      <c r="AF632" s="2042"/>
      <c r="AG632" s="2042"/>
      <c r="AH632" s="2699"/>
      <c r="AI632" s="2699"/>
      <c r="AJ632" s="2042"/>
      <c r="AK632" s="2019"/>
      <c r="AM632" s="195"/>
      <c r="AN632" s="195"/>
      <c r="AO632" s="195"/>
      <c r="AP632" s="195"/>
      <c r="AQ632" s="195"/>
      <c r="AR632" s="195"/>
      <c r="AS632" s="195"/>
      <c r="AT632" s="195"/>
      <c r="AU632" s="195"/>
      <c r="AV632" s="195"/>
      <c r="AW632" s="195"/>
      <c r="AX632" s="195"/>
      <c r="AY632" s="195"/>
      <c r="AZ632" s="195"/>
      <c r="BA632" s="195"/>
      <c r="BB632" s="195"/>
      <c r="BC632" s="195"/>
      <c r="BD632" s="195"/>
      <c r="BE632" s="195"/>
      <c r="BF632" s="195"/>
      <c r="BG632" s="195"/>
      <c r="BH632" s="195"/>
      <c r="BI632" s="195"/>
      <c r="BJ632" s="195"/>
      <c r="BK632" s="195"/>
      <c r="BL632" s="195"/>
      <c r="BM632" s="195"/>
      <c r="BN632" s="195"/>
      <c r="BO632" s="195"/>
      <c r="BP632" s="195"/>
      <c r="BQ632" s="195"/>
      <c r="BR632" s="195"/>
      <c r="BS632" s="195"/>
      <c r="BT632" s="195"/>
      <c r="BU632" s="195"/>
      <c r="BV632" s="195"/>
      <c r="BW632" s="195"/>
      <c r="BX632" s="195"/>
      <c r="BY632" s="195"/>
      <c r="BZ632" s="195"/>
      <c r="CA632" s="195"/>
      <c r="CB632" s="195"/>
      <c r="CC632" s="195"/>
      <c r="CD632" s="195"/>
      <c r="CE632" s="195"/>
      <c r="CF632" s="195"/>
      <c r="CG632" s="195"/>
      <c r="CH632" s="195"/>
      <c r="CI632" s="195"/>
      <c r="CJ632" s="195"/>
      <c r="CK632" s="195"/>
      <c r="CL632" s="195"/>
      <c r="CM632" s="195"/>
      <c r="CN632" s="195"/>
      <c r="CO632" s="195"/>
      <c r="CP632" s="195"/>
      <c r="CQ632" s="195"/>
      <c r="CR632" s="195"/>
      <c r="CS632" s="195"/>
      <c r="CT632" s="195"/>
      <c r="CU632" s="195"/>
      <c r="CV632" s="195"/>
      <c r="CW632" s="195"/>
      <c r="CX632" s="195"/>
      <c r="CY632" s="195"/>
      <c r="CZ632" s="195"/>
      <c r="DA632" s="195"/>
      <c r="DB632" s="195"/>
      <c r="DC632" s="195"/>
      <c r="DD632" s="195"/>
      <c r="DE632" s="195"/>
      <c r="DF632" s="195"/>
      <c r="DG632" s="195"/>
      <c r="DH632" s="195"/>
      <c r="DI632" s="195"/>
      <c r="DJ632" s="195"/>
      <c r="DK632" s="195"/>
      <c r="DL632" s="195"/>
      <c r="DM632" s="195"/>
      <c r="DN632" s="195"/>
      <c r="DO632" s="195"/>
      <c r="DP632" s="195"/>
      <c r="DQ632" s="195"/>
      <c r="DR632" s="195"/>
      <c r="DS632" s="195"/>
      <c r="DT632" s="195"/>
      <c r="DU632" s="195"/>
      <c r="DV632" s="195"/>
      <c r="DW632" s="195"/>
      <c r="DX632" s="195"/>
      <c r="DY632" s="195"/>
      <c r="DZ632" s="195"/>
      <c r="EA632" s="195"/>
      <c r="EB632" s="195"/>
      <c r="EC632" s="195"/>
      <c r="ED632" s="195"/>
      <c r="EE632" s="195"/>
      <c r="EF632" s="195"/>
      <c r="EG632" s="195"/>
      <c r="EH632" s="195"/>
      <c r="EI632" s="195"/>
      <c r="EJ632" s="195"/>
      <c r="EK632" s="195"/>
      <c r="EL632" s="195"/>
      <c r="EM632" s="195"/>
      <c r="EN632" s="195"/>
      <c r="EO632" s="195"/>
      <c r="EP632" s="195"/>
      <c r="EQ632" s="195"/>
      <c r="ER632" s="195"/>
      <c r="ES632" s="195"/>
      <c r="ET632" s="195"/>
      <c r="EU632" s="195"/>
      <c r="EV632" s="195"/>
      <c r="EW632" s="195"/>
      <c r="EX632" s="195"/>
      <c r="EY632" s="195"/>
      <c r="EZ632" s="195"/>
      <c r="FA632" s="195"/>
      <c r="FB632" s="195"/>
      <c r="FC632" s="195"/>
      <c r="FD632" s="195"/>
      <c r="FE632" s="195"/>
      <c r="FF632" s="195"/>
      <c r="FG632" s="195"/>
      <c r="FH632" s="195"/>
      <c r="FI632" s="195"/>
      <c r="FJ632" s="195"/>
      <c r="FK632" s="195"/>
      <c r="FL632" s="195"/>
      <c r="FM632" s="195"/>
      <c r="FN632" s="195"/>
      <c r="FO632" s="195"/>
      <c r="FP632" s="195"/>
      <c r="FQ632" s="195"/>
      <c r="FR632" s="195"/>
      <c r="FS632" s="195"/>
      <c r="FT632" s="195"/>
      <c r="FU632" s="195"/>
      <c r="FV632" s="195"/>
      <c r="FW632" s="195"/>
      <c r="FX632" s="195"/>
      <c r="FY632" s="195"/>
      <c r="FZ632" s="195"/>
      <c r="GA632" s="195"/>
      <c r="GB632" s="195"/>
      <c r="GC632" s="195"/>
      <c r="GD632" s="195"/>
      <c r="GE632" s="195"/>
      <c r="GF632" s="195"/>
      <c r="GG632" s="195"/>
      <c r="GH632" s="195"/>
      <c r="GI632" s="195"/>
      <c r="GJ632" s="195"/>
      <c r="GK632" s="195"/>
      <c r="GL632" s="195"/>
      <c r="GM632" s="195"/>
      <c r="GN632" s="195"/>
      <c r="GO632" s="195"/>
      <c r="GP632" s="195"/>
      <c r="GQ632" s="195"/>
      <c r="GR632" s="195"/>
      <c r="GS632" s="195"/>
      <c r="GT632" s="195"/>
      <c r="GU632" s="195"/>
      <c r="GV632" s="195"/>
      <c r="GW632" s="195"/>
      <c r="GX632" s="195"/>
      <c r="GY632" s="195"/>
      <c r="GZ632" s="195"/>
      <c r="HA632" s="195"/>
      <c r="HB632" s="195"/>
      <c r="HC632" s="195"/>
      <c r="HD632" s="195"/>
      <c r="HE632" s="195"/>
      <c r="HF632" s="195"/>
      <c r="HG632" s="195"/>
      <c r="HH632" s="195"/>
      <c r="HI632" s="195"/>
      <c r="HJ632" s="195"/>
      <c r="HK632" s="195"/>
      <c r="HL632" s="195"/>
      <c r="HM632" s="195"/>
      <c r="HN632" s="195"/>
      <c r="HO632" s="195"/>
      <c r="HP632" s="195"/>
      <c r="HQ632" s="195"/>
      <c r="HR632" s="195"/>
      <c r="HS632" s="195"/>
      <c r="HT632" s="195"/>
      <c r="HU632" s="195"/>
      <c r="HV632" s="195"/>
      <c r="HW632" s="195"/>
      <c r="HX632" s="195"/>
      <c r="HY632" s="195"/>
      <c r="HZ632" s="195"/>
      <c r="IA632" s="195"/>
      <c r="IB632" s="195"/>
      <c r="IC632" s="195"/>
      <c r="ID632" s="195"/>
      <c r="IE632" s="195"/>
      <c r="IF632" s="195"/>
      <c r="IG632" s="195"/>
      <c r="IH632" s="195"/>
      <c r="II632" s="195"/>
      <c r="IJ632" s="195"/>
      <c r="IK632" s="195"/>
      <c r="IL632" s="195"/>
      <c r="IM632" s="195"/>
      <c r="IN632" s="195"/>
      <c r="IO632" s="195"/>
      <c r="IP632" s="195"/>
      <c r="IQ632" s="195"/>
      <c r="IR632" s="195"/>
      <c r="IS632" s="195"/>
      <c r="IT632" s="195"/>
      <c r="IU632" s="195"/>
      <c r="IV632" s="195"/>
      <c r="IW632" s="195"/>
      <c r="IX632" s="195"/>
      <c r="IY632" s="195"/>
      <c r="IZ632" s="195"/>
      <c r="JA632" s="195"/>
      <c r="JB632" s="195"/>
      <c r="JC632" s="195"/>
      <c r="JD632" s="195"/>
      <c r="JE632" s="195"/>
      <c r="JF632" s="195"/>
      <c r="JG632" s="195"/>
      <c r="JH632" s="195"/>
      <c r="JI632" s="195"/>
    </row>
    <row r="633" spans="1:269" s="1984" customFormat="1" x14ac:dyDescent="0.25">
      <c r="A633" s="195">
        <v>1</v>
      </c>
      <c r="B633" s="195">
        <v>1</v>
      </c>
      <c r="C633" s="1314" t="s">
        <v>5</v>
      </c>
      <c r="D633" s="1314"/>
      <c r="E633" s="1314"/>
      <c r="F633" s="203"/>
      <c r="G633" s="168"/>
      <c r="H633" s="168"/>
      <c r="I633" s="168"/>
      <c r="J633" s="1793"/>
      <c r="K633" s="1793"/>
      <c r="L633" s="1794"/>
      <c r="M633" s="1794"/>
      <c r="N633" s="1794"/>
      <c r="O633" s="1794"/>
      <c r="P633" s="1794"/>
      <c r="Q633" s="1794"/>
      <c r="R633" s="2043"/>
      <c r="S633" s="2043"/>
      <c r="T633" s="2043"/>
      <c r="U633" s="2043"/>
      <c r="V633" s="2043"/>
      <c r="W633" s="2043"/>
      <c r="X633" s="2043"/>
      <c r="Y633" s="2043"/>
      <c r="Z633" s="2043"/>
      <c r="AA633" s="2043"/>
      <c r="AB633" s="2043"/>
      <c r="AC633" s="2005"/>
      <c r="AD633" s="2043"/>
      <c r="AE633" s="2094"/>
      <c r="AF633" s="2043"/>
      <c r="AG633" s="2043"/>
      <c r="AH633" s="2043"/>
      <c r="AI633" s="2043"/>
      <c r="AJ633" s="2043"/>
      <c r="AK633" s="2019"/>
      <c r="AL633" s="885"/>
      <c r="AQ633" s="195"/>
    </row>
    <row r="634" spans="1:269" s="1984" customFormat="1" x14ac:dyDescent="0.25">
      <c r="A634" s="195"/>
      <c r="B634" s="195">
        <v>1</v>
      </c>
      <c r="C634" s="125" t="s">
        <v>514</v>
      </c>
      <c r="D634" s="926" t="s">
        <v>229</v>
      </c>
      <c r="E634" s="118">
        <v>340</v>
      </c>
      <c r="F634" s="216">
        <v>49</v>
      </c>
      <c r="G634" s="109">
        <f>F634</f>
        <v>49</v>
      </c>
      <c r="H634" s="168">
        <v>61</v>
      </c>
      <c r="I634" s="109">
        <f t="shared" ref="I634:I640" si="437">H634/G634*100</f>
        <v>124.48979591836735</v>
      </c>
      <c r="J634" s="2044">
        <v>14</v>
      </c>
      <c r="K634" s="136">
        <f t="shared" ref="K634:K639" si="438">N634/H634</f>
        <v>10.360655737704919</v>
      </c>
      <c r="L634" s="137">
        <f>ROUND(F634*J634,0)</f>
        <v>686</v>
      </c>
      <c r="M634" s="137">
        <f>L634/12*$C$3</f>
        <v>628.83333333333326</v>
      </c>
      <c r="N634" s="168">
        <v>632</v>
      </c>
      <c r="O634" s="137">
        <f t="shared" ref="O634:O639" si="439">N634/M634*100</f>
        <v>100.50357805459849</v>
      </c>
      <c r="P634" s="137">
        <f>ROUND(L634/E634,0)</f>
        <v>2</v>
      </c>
      <c r="Q634" s="137">
        <f t="shared" ref="Q634:Q639" si="440">N634/$C$3*12/P634</f>
        <v>344.72727272727275</v>
      </c>
      <c r="R634" s="2043"/>
      <c r="S634" s="2043"/>
      <c r="T634" s="2043"/>
      <c r="U634" s="2043"/>
      <c r="V634" s="2043"/>
      <c r="W634" s="2043"/>
      <c r="X634" s="2043"/>
      <c r="Y634" s="2043"/>
      <c r="Z634" s="2043"/>
      <c r="AA634" s="2043"/>
      <c r="AB634" s="2043"/>
      <c r="AC634" s="2005"/>
      <c r="AD634" s="2043"/>
      <c r="AE634" s="2094"/>
      <c r="AF634" s="2043"/>
      <c r="AG634" s="2043"/>
      <c r="AH634" s="2043"/>
      <c r="AI634" s="2043"/>
      <c r="AJ634" s="2043"/>
      <c r="AK634" s="2019"/>
      <c r="AL634" s="885"/>
      <c r="AQ634" s="195"/>
    </row>
    <row r="635" spans="1:269" s="1984" customFormat="1" x14ac:dyDescent="0.25">
      <c r="A635" s="195">
        <v>1</v>
      </c>
      <c r="B635" s="195">
        <v>1</v>
      </c>
      <c r="C635" s="125" t="s">
        <v>50</v>
      </c>
      <c r="D635" s="926" t="s">
        <v>229</v>
      </c>
      <c r="E635" s="118">
        <v>340</v>
      </c>
      <c r="F635" s="216">
        <v>158</v>
      </c>
      <c r="G635" s="109">
        <f t="shared" ref="G635:G640" si="441">F635</f>
        <v>158</v>
      </c>
      <c r="H635" s="168">
        <v>158</v>
      </c>
      <c r="I635" s="109">
        <f t="shared" si="437"/>
        <v>100</v>
      </c>
      <c r="J635" s="2044">
        <v>6</v>
      </c>
      <c r="K635" s="136">
        <f t="shared" si="438"/>
        <v>5.8987341772151902</v>
      </c>
      <c r="L635" s="137">
        <f>ROUND(F635*J635,0)</f>
        <v>948</v>
      </c>
      <c r="M635" s="137">
        <f>L635/12*$C$3</f>
        <v>869</v>
      </c>
      <c r="N635" s="168">
        <v>932</v>
      </c>
      <c r="O635" s="137">
        <f t="shared" si="439"/>
        <v>107.24971231300344</v>
      </c>
      <c r="P635" s="137">
        <f>ROUND(L635/E635,0)</f>
        <v>3</v>
      </c>
      <c r="Q635" s="137">
        <f t="shared" si="440"/>
        <v>338.90909090909093</v>
      </c>
      <c r="R635" s="2043"/>
      <c r="S635" s="2043"/>
      <c r="T635" s="2043"/>
      <c r="U635" s="2043"/>
      <c r="V635" s="2043"/>
      <c r="W635" s="2043"/>
      <c r="X635" s="2043"/>
      <c r="Y635" s="2043"/>
      <c r="Z635" s="2043"/>
      <c r="AA635" s="2043"/>
      <c r="AB635" s="2043"/>
      <c r="AC635" s="2005"/>
      <c r="AD635" s="2043"/>
      <c r="AE635" s="2094"/>
      <c r="AF635" s="2043"/>
      <c r="AG635" s="2043"/>
      <c r="AH635" s="2043"/>
      <c r="AI635" s="2043"/>
      <c r="AJ635" s="2043"/>
      <c r="AK635" s="2019"/>
      <c r="AL635" s="885"/>
      <c r="AQ635" s="195"/>
    </row>
    <row r="636" spans="1:269" s="1984" customFormat="1" x14ac:dyDescent="0.25">
      <c r="A636" s="195">
        <v>1</v>
      </c>
      <c r="B636" s="195">
        <v>1</v>
      </c>
      <c r="C636" s="125" t="s">
        <v>64</v>
      </c>
      <c r="D636" s="926" t="s">
        <v>229</v>
      </c>
      <c r="E636" s="118">
        <v>320</v>
      </c>
      <c r="F636" s="216">
        <v>78</v>
      </c>
      <c r="G636" s="109">
        <f t="shared" si="441"/>
        <v>78</v>
      </c>
      <c r="H636" s="168">
        <v>105</v>
      </c>
      <c r="I636" s="109">
        <f t="shared" si="437"/>
        <v>134.61538461538461</v>
      </c>
      <c r="J636" s="2044">
        <v>9</v>
      </c>
      <c r="K636" s="136">
        <f t="shared" si="438"/>
        <v>7.5904761904761902</v>
      </c>
      <c r="L636" s="137">
        <f>ROUND(F636*J636,0)</f>
        <v>702</v>
      </c>
      <c r="M636" s="137">
        <f>L636/12*$C$3</f>
        <v>643.5</v>
      </c>
      <c r="N636" s="168">
        <v>797</v>
      </c>
      <c r="O636" s="137">
        <f t="shared" si="439"/>
        <v>123.85392385392386</v>
      </c>
      <c r="P636" s="137">
        <f>ROUND(L636/E636,0)</f>
        <v>2</v>
      </c>
      <c r="Q636" s="137">
        <f t="shared" si="440"/>
        <v>434.72727272727275</v>
      </c>
      <c r="R636" s="2043"/>
      <c r="S636" s="2043"/>
      <c r="T636" s="2043"/>
      <c r="U636" s="2043"/>
      <c r="V636" s="2043"/>
      <c r="W636" s="2043"/>
      <c r="X636" s="2043"/>
      <c r="Y636" s="2043"/>
      <c r="Z636" s="2043"/>
      <c r="AA636" s="2043"/>
      <c r="AB636" s="2043"/>
      <c r="AC636" s="2005"/>
      <c r="AD636" s="2043"/>
      <c r="AE636" s="2094"/>
      <c r="AF636" s="2043"/>
      <c r="AG636" s="2043"/>
      <c r="AH636" s="2043"/>
      <c r="AI636" s="2043"/>
      <c r="AJ636" s="2043"/>
      <c r="AK636" s="2019"/>
      <c r="AL636" s="885"/>
      <c r="AQ636" s="195"/>
    </row>
    <row r="637" spans="1:269" s="1984" customFormat="1" x14ac:dyDescent="0.25">
      <c r="A637" s="195">
        <v>1</v>
      </c>
      <c r="B637" s="195">
        <v>1</v>
      </c>
      <c r="C637" s="125" t="s">
        <v>44</v>
      </c>
      <c r="D637" s="926" t="s">
        <v>229</v>
      </c>
      <c r="E637" s="118">
        <v>340</v>
      </c>
      <c r="F637" s="216">
        <v>808</v>
      </c>
      <c r="G637" s="109">
        <f t="shared" si="441"/>
        <v>808</v>
      </c>
      <c r="H637" s="168">
        <v>637</v>
      </c>
      <c r="I637" s="109">
        <f t="shared" si="437"/>
        <v>78.836633663366342</v>
      </c>
      <c r="J637" s="2044">
        <v>10.5</v>
      </c>
      <c r="K637" s="136">
        <f t="shared" si="438"/>
        <v>9.9230769230769234</v>
      </c>
      <c r="L637" s="137">
        <f>ROUND(F637*J637,0)</f>
        <v>8484</v>
      </c>
      <c r="M637" s="137">
        <f>L637/12*$C$3</f>
        <v>7777</v>
      </c>
      <c r="N637" s="168">
        <v>6321</v>
      </c>
      <c r="O637" s="137">
        <f t="shared" si="439"/>
        <v>81.278127812781278</v>
      </c>
      <c r="P637" s="137">
        <f>ROUND(L637/E637,0)</f>
        <v>25</v>
      </c>
      <c r="Q637" s="137">
        <f t="shared" si="440"/>
        <v>275.82545454545453</v>
      </c>
      <c r="R637" s="2043"/>
      <c r="S637" s="2043"/>
      <c r="T637" s="2043"/>
      <c r="U637" s="2043"/>
      <c r="V637" s="2043"/>
      <c r="W637" s="2043"/>
      <c r="X637" s="2043"/>
      <c r="Y637" s="2043"/>
      <c r="Z637" s="2043"/>
      <c r="AA637" s="2043"/>
      <c r="AB637" s="2043"/>
      <c r="AC637" s="3068"/>
      <c r="AD637" s="2043"/>
      <c r="AE637" s="2094"/>
      <c r="AF637" s="2043"/>
      <c r="AG637" s="2043"/>
      <c r="AH637" s="2043"/>
      <c r="AI637" s="2043"/>
      <c r="AJ637" s="2043"/>
      <c r="AK637" s="2019"/>
      <c r="AL637" s="885"/>
      <c r="AQ637" s="195"/>
    </row>
    <row r="638" spans="1:269" s="1984" customFormat="1" x14ac:dyDescent="0.25">
      <c r="A638" s="195">
        <v>1</v>
      </c>
      <c r="B638" s="195">
        <v>1</v>
      </c>
      <c r="C638" s="125" t="s">
        <v>52</v>
      </c>
      <c r="D638" s="926" t="s">
        <v>229</v>
      </c>
      <c r="E638" s="118">
        <v>340</v>
      </c>
      <c r="F638" s="216">
        <v>49</v>
      </c>
      <c r="G638" s="109">
        <f t="shared" si="441"/>
        <v>49</v>
      </c>
      <c r="H638" s="168">
        <v>181</v>
      </c>
      <c r="I638" s="109">
        <f t="shared" si="437"/>
        <v>369.38775510204079</v>
      </c>
      <c r="J638" s="2044">
        <v>8.9</v>
      </c>
      <c r="K638" s="136">
        <f t="shared" si="438"/>
        <v>8.1657458563535918</v>
      </c>
      <c r="L638" s="137">
        <f>ROUND(F638*J638,0)</f>
        <v>436</v>
      </c>
      <c r="M638" s="137">
        <f>L638/12*$C$3</f>
        <v>399.66666666666669</v>
      </c>
      <c r="N638" s="168">
        <v>1478</v>
      </c>
      <c r="O638" s="137">
        <f t="shared" si="439"/>
        <v>369.80817347789821</v>
      </c>
      <c r="P638" s="137">
        <f>ROUND(L638/E638,0)</f>
        <v>1</v>
      </c>
      <c r="Q638" s="137">
        <f t="shared" si="440"/>
        <v>1612.3636363636365</v>
      </c>
      <c r="R638" s="2043"/>
      <c r="S638" s="2043"/>
      <c r="T638" s="2043"/>
      <c r="U638" s="2043"/>
      <c r="V638" s="2043"/>
      <c r="W638" s="2043"/>
      <c r="X638" s="2043"/>
      <c r="Y638" s="2043"/>
      <c r="Z638" s="2043"/>
      <c r="AA638" s="2043"/>
      <c r="AB638" s="2043"/>
      <c r="AC638" s="3069"/>
      <c r="AD638" s="2043"/>
      <c r="AE638" s="2094"/>
      <c r="AF638" s="2043"/>
      <c r="AG638" s="2043"/>
      <c r="AH638" s="2043"/>
      <c r="AI638" s="2043"/>
      <c r="AJ638" s="2043"/>
      <c r="AK638" s="2019"/>
      <c r="AL638" s="885"/>
      <c r="AQ638" s="195"/>
    </row>
    <row r="639" spans="1:269" s="1984" customFormat="1" ht="29.25" x14ac:dyDescent="0.25">
      <c r="A639" s="195">
        <v>1</v>
      </c>
      <c r="B639" s="195">
        <v>1</v>
      </c>
      <c r="C639" s="674" t="s">
        <v>7</v>
      </c>
      <c r="D639" s="2614"/>
      <c r="E639" s="674"/>
      <c r="F639" s="1739">
        <f>SUM(F634:F638)</f>
        <v>1142</v>
      </c>
      <c r="G639" s="1801">
        <f>SUM(G634:G638)</f>
        <v>1142</v>
      </c>
      <c r="H639" s="1801">
        <f>SUM(H634:H638)</f>
        <v>1142</v>
      </c>
      <c r="I639" s="1801">
        <f t="shared" si="437"/>
        <v>100</v>
      </c>
      <c r="J639" s="1802">
        <f>SUM(L639/F639)</f>
        <v>9.8563922942206652</v>
      </c>
      <c r="K639" s="177">
        <f t="shared" si="438"/>
        <v>8.8966725043782837</v>
      </c>
      <c r="L639" s="1801">
        <f>SUM(L634:L638)</f>
        <v>11256</v>
      </c>
      <c r="M639" s="1801">
        <f>SUM(M634:M638)</f>
        <v>10317.999999999998</v>
      </c>
      <c r="N639" s="1801">
        <f>SUM(N634:N638)</f>
        <v>10160</v>
      </c>
      <c r="O639" s="137">
        <f t="shared" si="439"/>
        <v>98.468695483620877</v>
      </c>
      <c r="P639" s="1087">
        <f>SUM(P634:P638)</f>
        <v>33</v>
      </c>
      <c r="Q639" s="137">
        <f t="shared" si="440"/>
        <v>335.86776859504135</v>
      </c>
      <c r="R639" s="336">
        <v>60743.705969034905</v>
      </c>
      <c r="S639" s="336">
        <v>60743.705969034905</v>
      </c>
      <c r="T639" s="336">
        <v>60744.152305304488</v>
      </c>
      <c r="U639" s="336">
        <v>60744.152305304488</v>
      </c>
      <c r="V639" s="336">
        <v>60744.152305304488</v>
      </c>
      <c r="W639" s="336">
        <v>61755.263222104491</v>
      </c>
      <c r="X639" s="336">
        <v>61755.263222104491</v>
      </c>
      <c r="Y639" s="336">
        <v>61755.263222104491</v>
      </c>
      <c r="Z639" s="336">
        <v>51373.723180000015</v>
      </c>
      <c r="AA639" s="336">
        <v>51373.723180000015</v>
      </c>
      <c r="AB639" s="336">
        <v>51373.723180000015</v>
      </c>
      <c r="AC639" s="3070">
        <f>Z639</f>
        <v>51373.723180000015</v>
      </c>
      <c r="AD639" s="336">
        <f t="shared" ref="AD639:AD642" si="442">AJ639-AI639-AF639-AE639</f>
        <v>51373.723180000008</v>
      </c>
      <c r="AE639" s="898"/>
      <c r="AF639" s="336">
        <v>-67.313059999999993</v>
      </c>
      <c r="AG639" s="336">
        <f>AD639-AC639</f>
        <v>0</v>
      </c>
      <c r="AH639" s="336"/>
      <c r="AI639" s="336">
        <v>-418.97320999999999</v>
      </c>
      <c r="AJ639" s="336">
        <v>50887.436910000011</v>
      </c>
      <c r="AK639" s="2019"/>
      <c r="AL639" s="885"/>
      <c r="AQ639" s="195"/>
    </row>
    <row r="640" spans="1:269" s="1984" customFormat="1" ht="43.5" x14ac:dyDescent="0.25">
      <c r="A640" s="195"/>
      <c r="B640" s="195">
        <v>1</v>
      </c>
      <c r="C640" s="138" t="s">
        <v>177</v>
      </c>
      <c r="D640" s="138"/>
      <c r="E640" s="674"/>
      <c r="F640" s="1739">
        <v>12</v>
      </c>
      <c r="G640" s="1801">
        <f t="shared" si="441"/>
        <v>12</v>
      </c>
      <c r="H640" s="1801">
        <v>12</v>
      </c>
      <c r="I640" s="1801">
        <f t="shared" si="437"/>
        <v>100</v>
      </c>
      <c r="J640" s="1802"/>
      <c r="K640" s="177"/>
      <c r="L640" s="1801"/>
      <c r="M640" s="1801"/>
      <c r="N640" s="1801">
        <v>69</v>
      </c>
      <c r="O640" s="137"/>
      <c r="P640" s="1087"/>
      <c r="Q640" s="137"/>
      <c r="R640" s="336">
        <v>2751.056364</v>
      </c>
      <c r="S640" s="336">
        <v>2751.056364</v>
      </c>
      <c r="T640" s="336">
        <v>2751.056364</v>
      </c>
      <c r="U640" s="336">
        <v>2751.056364</v>
      </c>
      <c r="V640" s="336">
        <v>2751.056364</v>
      </c>
      <c r="W640" s="336">
        <v>3762.1672808000003</v>
      </c>
      <c r="X640" s="336">
        <v>3762.1672808000003</v>
      </c>
      <c r="Y640" s="336">
        <v>3762.1672808000003</v>
      </c>
      <c r="Z640" s="336">
        <v>2358.0483599999998</v>
      </c>
      <c r="AA640" s="336">
        <v>2358.0483599999998</v>
      </c>
      <c r="AB640" s="336">
        <v>2358.0483599999998</v>
      </c>
      <c r="AC640" s="3070">
        <f>Z640</f>
        <v>2358.0483599999998</v>
      </c>
      <c r="AD640" s="336">
        <f t="shared" si="442"/>
        <v>2358.0483599999998</v>
      </c>
      <c r="AE640" s="898"/>
      <c r="AF640" s="336"/>
      <c r="AG640" s="336">
        <f>AD640-AC640</f>
        <v>0</v>
      </c>
      <c r="AH640" s="336"/>
      <c r="AI640" s="336">
        <v>0</v>
      </c>
      <c r="AJ640" s="336">
        <v>2358.0483599999998</v>
      </c>
      <c r="AK640" s="2019"/>
      <c r="AL640" s="885"/>
      <c r="AQ640" s="195"/>
    </row>
    <row r="641" spans="1:43" s="1984" customFormat="1" x14ac:dyDescent="0.25">
      <c r="A641" s="195">
        <v>1</v>
      </c>
      <c r="B641" s="195">
        <v>1</v>
      </c>
      <c r="C641" s="1630" t="s">
        <v>14</v>
      </c>
      <c r="D641" s="1630"/>
      <c r="E641" s="503"/>
      <c r="F641" s="203"/>
      <c r="G641" s="168"/>
      <c r="H641" s="168"/>
      <c r="I641" s="168"/>
      <c r="J641" s="1802"/>
      <c r="K641" s="1802"/>
      <c r="L641" s="2045"/>
      <c r="M641" s="2045"/>
      <c r="N641" s="2045"/>
      <c r="O641" s="2045"/>
      <c r="P641" s="2045"/>
      <c r="Q641" s="2045"/>
      <c r="R641" s="336"/>
      <c r="S641" s="336"/>
      <c r="T641" s="336"/>
      <c r="U641" s="336"/>
      <c r="V641" s="336"/>
      <c r="W641" s="336"/>
      <c r="X641" s="336"/>
      <c r="Y641" s="336"/>
      <c r="Z641" s="336"/>
      <c r="AA641" s="336"/>
      <c r="AB641" s="336"/>
      <c r="AC641" s="3071">
        <f t="shared" ref="AC641" si="443">R641/12*$C$3</f>
        <v>0</v>
      </c>
      <c r="AD641" s="336">
        <f t="shared" si="442"/>
        <v>0</v>
      </c>
      <c r="AE641" s="898"/>
      <c r="AF641" s="336"/>
      <c r="AG641" s="336">
        <f>AD641-AC641</f>
        <v>0</v>
      </c>
      <c r="AH641" s="336"/>
      <c r="AI641" s="336"/>
      <c r="AJ641" s="336"/>
      <c r="AK641" s="2019"/>
      <c r="AL641" s="885"/>
      <c r="AQ641" s="195"/>
    </row>
    <row r="642" spans="1:43" s="1984" customFormat="1" x14ac:dyDescent="0.25">
      <c r="A642" s="195">
        <v>1</v>
      </c>
      <c r="B642" s="195">
        <v>1</v>
      </c>
      <c r="C642" s="459" t="s">
        <v>324</v>
      </c>
      <c r="D642" s="503"/>
      <c r="E642" s="1444"/>
      <c r="F642" s="237"/>
      <c r="G642" s="495"/>
      <c r="H642" s="495"/>
      <c r="I642" s="495"/>
      <c r="J642" s="794"/>
      <c r="K642" s="794"/>
      <c r="L642" s="1282"/>
      <c r="M642" s="1282"/>
      <c r="N642" s="1282"/>
      <c r="O642" s="1282"/>
      <c r="P642" s="1282"/>
      <c r="Q642" s="1282"/>
      <c r="R642" s="342">
        <v>50331.593419999997</v>
      </c>
      <c r="S642" s="342">
        <v>50331.593419999997</v>
      </c>
      <c r="T642" s="342">
        <v>52359.946929999991</v>
      </c>
      <c r="U642" s="342">
        <v>52359.946929999991</v>
      </c>
      <c r="V642" s="342">
        <v>52359.946929999991</v>
      </c>
      <c r="W642" s="342">
        <v>52359.946929999991</v>
      </c>
      <c r="X642" s="342">
        <v>52359.946929999991</v>
      </c>
      <c r="Y642" s="342">
        <v>52359.946929999991</v>
      </c>
      <c r="Z642" s="342">
        <v>34723.10987</v>
      </c>
      <c r="AA642" s="342">
        <v>34723.10987</v>
      </c>
      <c r="AB642" s="342">
        <v>34723.10987</v>
      </c>
      <c r="AC642" s="3070">
        <f>Z642</f>
        <v>34723.10987</v>
      </c>
      <c r="AD642" s="342">
        <f t="shared" si="442"/>
        <v>33069.628449999997</v>
      </c>
      <c r="AE642" s="963"/>
      <c r="AF642" s="342"/>
      <c r="AG642" s="342">
        <f>AD642-AC642</f>
        <v>-1653.4814200000037</v>
      </c>
      <c r="AH642" s="342"/>
      <c r="AI642" s="342">
        <v>-32.933810000000001</v>
      </c>
      <c r="AJ642" s="342">
        <v>33036.694639999994</v>
      </c>
      <c r="AK642" s="2019"/>
      <c r="AL642" s="885"/>
      <c r="AQ642" s="195"/>
    </row>
    <row r="643" spans="1:43" s="1984" customFormat="1" ht="29.25" x14ac:dyDescent="0.25">
      <c r="A643" s="195">
        <v>1</v>
      </c>
      <c r="B643" s="195">
        <v>1</v>
      </c>
      <c r="C643" s="1979" t="s">
        <v>270</v>
      </c>
      <c r="D643" s="4"/>
      <c r="E643" s="4"/>
      <c r="F643" s="534">
        <f>F645+F647+F648</f>
        <v>21842</v>
      </c>
      <c r="G643" s="534">
        <f t="shared" ref="G643:H643" si="444">G645+G647+G648</f>
        <v>21842</v>
      </c>
      <c r="H643" s="534">
        <f t="shared" si="444"/>
        <v>21842</v>
      </c>
      <c r="I643" s="168">
        <f>H643/G643*100</f>
        <v>100</v>
      </c>
      <c r="J643" s="1313"/>
      <c r="K643" s="1313"/>
      <c r="L643" s="108"/>
      <c r="M643" s="108"/>
      <c r="N643" s="108"/>
      <c r="O643" s="108"/>
      <c r="P643" s="108"/>
      <c r="Q643" s="108"/>
      <c r="R643" s="300"/>
      <c r="S643" s="300"/>
      <c r="T643" s="300"/>
      <c r="U643" s="300"/>
      <c r="V643" s="300"/>
      <c r="W643" s="300"/>
      <c r="X643" s="300"/>
      <c r="Y643" s="300"/>
      <c r="Z643" s="300"/>
      <c r="AA643" s="300"/>
      <c r="AB643" s="300"/>
      <c r="AC643" s="3072"/>
      <c r="AD643" s="300"/>
      <c r="AE643" s="750"/>
      <c r="AF643" s="300"/>
      <c r="AG643" s="300"/>
      <c r="AH643" s="300"/>
      <c r="AI643" s="300"/>
      <c r="AJ643" s="300"/>
      <c r="AK643" s="2019"/>
      <c r="AL643" s="885"/>
      <c r="AQ643" s="195"/>
    </row>
    <row r="644" spans="1:43" s="1984" customFormat="1" ht="30" x14ac:dyDescent="0.25">
      <c r="A644" s="195"/>
      <c r="B644" s="195">
        <v>1</v>
      </c>
      <c r="C644" s="285" t="s">
        <v>193</v>
      </c>
      <c r="D644" s="4"/>
      <c r="E644" s="4"/>
      <c r="F644" s="534"/>
      <c r="G644" s="165"/>
      <c r="H644" s="165"/>
      <c r="I644" s="168"/>
      <c r="J644" s="1313"/>
      <c r="K644" s="1313"/>
      <c r="L644" s="108"/>
      <c r="M644" s="108"/>
      <c r="N644" s="108"/>
      <c r="O644" s="108"/>
      <c r="P644" s="108"/>
      <c r="Q644" s="108"/>
      <c r="R644" s="300"/>
      <c r="S644" s="300"/>
      <c r="T644" s="300"/>
      <c r="U644" s="300"/>
      <c r="V644" s="300"/>
      <c r="W644" s="300"/>
      <c r="X644" s="300"/>
      <c r="Y644" s="300"/>
      <c r="Z644" s="300"/>
      <c r="AA644" s="300"/>
      <c r="AB644" s="300"/>
      <c r="AC644" s="3072"/>
      <c r="AD644" s="300"/>
      <c r="AE644" s="750"/>
      <c r="AF644" s="300"/>
      <c r="AG644" s="300"/>
      <c r="AH644" s="300"/>
      <c r="AI644" s="300"/>
      <c r="AJ644" s="300"/>
      <c r="AK644" s="2019"/>
      <c r="AL644" s="885"/>
      <c r="AQ644" s="195"/>
    </row>
    <row r="645" spans="1:43" s="1984" customFormat="1" ht="30" x14ac:dyDescent="0.25">
      <c r="A645" s="195"/>
      <c r="B645" s="195">
        <v>1</v>
      </c>
      <c r="C645" s="286" t="s">
        <v>453</v>
      </c>
      <c r="D645" s="4"/>
      <c r="E645" s="4"/>
      <c r="F645" s="535">
        <v>13383</v>
      </c>
      <c r="G645" s="109">
        <f t="shared" ref="G645" si="445">F645</f>
        <v>13383</v>
      </c>
      <c r="H645" s="165">
        <v>13383</v>
      </c>
      <c r="I645" s="168">
        <f>H645/G645*100</f>
        <v>100</v>
      </c>
      <c r="J645" s="1313"/>
      <c r="K645" s="1313"/>
      <c r="L645" s="108"/>
      <c r="M645" s="108"/>
      <c r="N645" s="108"/>
      <c r="O645" s="108"/>
      <c r="P645" s="108"/>
      <c r="Q645" s="108"/>
      <c r="R645" s="300"/>
      <c r="S645" s="300"/>
      <c r="T645" s="300"/>
      <c r="U645" s="300"/>
      <c r="V645" s="300"/>
      <c r="W645" s="300"/>
      <c r="X645" s="300"/>
      <c r="Y645" s="300"/>
      <c r="Z645" s="300"/>
      <c r="AA645" s="300"/>
      <c r="AB645" s="300"/>
      <c r="AC645" s="3072"/>
      <c r="AD645" s="300"/>
      <c r="AE645" s="750"/>
      <c r="AF645" s="300"/>
      <c r="AG645" s="300"/>
      <c r="AH645" s="300"/>
      <c r="AI645" s="300"/>
      <c r="AJ645" s="300"/>
      <c r="AK645" s="2019"/>
      <c r="AL645" s="885"/>
      <c r="AQ645" s="195"/>
    </row>
    <row r="646" spans="1:43" s="1984" customFormat="1" ht="60" x14ac:dyDescent="0.25">
      <c r="A646" s="195"/>
      <c r="B646" s="195">
        <v>1</v>
      </c>
      <c r="C646" s="286" t="s">
        <v>454</v>
      </c>
      <c r="D646" s="4"/>
      <c r="E646" s="4"/>
      <c r="F646" s="535"/>
      <c r="G646" s="165"/>
      <c r="H646" s="165">
        <v>0</v>
      </c>
      <c r="I646" s="168"/>
      <c r="J646" s="1313"/>
      <c r="K646" s="1313"/>
      <c r="L646" s="108"/>
      <c r="M646" s="108"/>
      <c r="N646" s="108"/>
      <c r="O646" s="108"/>
      <c r="P646" s="108"/>
      <c r="Q646" s="108"/>
      <c r="R646" s="300"/>
      <c r="S646" s="300"/>
      <c r="T646" s="300"/>
      <c r="U646" s="300"/>
      <c r="V646" s="300"/>
      <c r="W646" s="300"/>
      <c r="X646" s="300"/>
      <c r="Y646" s="300"/>
      <c r="Z646" s="300"/>
      <c r="AA646" s="300"/>
      <c r="AB646" s="300"/>
      <c r="AC646" s="3072"/>
      <c r="AD646" s="300"/>
      <c r="AE646" s="750"/>
      <c r="AF646" s="300"/>
      <c r="AG646" s="300"/>
      <c r="AH646" s="300"/>
      <c r="AI646" s="300"/>
      <c r="AJ646" s="300"/>
      <c r="AK646" s="2019"/>
      <c r="AL646" s="885"/>
      <c r="AQ646" s="195"/>
    </row>
    <row r="647" spans="1:43" s="1984" customFormat="1" ht="45" x14ac:dyDescent="0.25">
      <c r="A647" s="195"/>
      <c r="B647" s="195">
        <v>1</v>
      </c>
      <c r="C647" s="286" t="s">
        <v>455</v>
      </c>
      <c r="D647" s="4"/>
      <c r="E647" s="4"/>
      <c r="F647" s="535">
        <v>8459</v>
      </c>
      <c r="G647" s="109">
        <f t="shared" ref="G647" si="446">F647</f>
        <v>8459</v>
      </c>
      <c r="H647" s="165">
        <v>8459</v>
      </c>
      <c r="I647" s="168">
        <f t="shared" ref="I647:I653" si="447">H647/G647*100</f>
        <v>100</v>
      </c>
      <c r="J647" s="1313"/>
      <c r="K647" s="1313"/>
      <c r="L647" s="108"/>
      <c r="M647" s="108"/>
      <c r="N647" s="108"/>
      <c r="O647" s="108"/>
      <c r="P647" s="108"/>
      <c r="Q647" s="108"/>
      <c r="R647" s="300"/>
      <c r="S647" s="300"/>
      <c r="T647" s="300"/>
      <c r="U647" s="300"/>
      <c r="V647" s="300"/>
      <c r="W647" s="300"/>
      <c r="X647" s="300"/>
      <c r="Y647" s="300"/>
      <c r="Z647" s="300"/>
      <c r="AA647" s="300"/>
      <c r="AB647" s="300"/>
      <c r="AC647" s="3072"/>
      <c r="AD647" s="300"/>
      <c r="AE647" s="750"/>
      <c r="AF647" s="300"/>
      <c r="AG647" s="300"/>
      <c r="AH647" s="300"/>
      <c r="AI647" s="300"/>
      <c r="AJ647" s="300"/>
      <c r="AK647" s="2019"/>
      <c r="AL647" s="885"/>
      <c r="AQ647" s="195"/>
    </row>
    <row r="648" spans="1:43" s="1984" customFormat="1" ht="105" x14ac:dyDescent="0.25">
      <c r="A648" s="195"/>
      <c r="B648" s="195">
        <v>1</v>
      </c>
      <c r="C648" s="286" t="s">
        <v>456</v>
      </c>
      <c r="D648" s="4"/>
      <c r="E648" s="4"/>
      <c r="F648" s="535"/>
      <c r="G648" s="109">
        <f>F648/12*$C$3</f>
        <v>0</v>
      </c>
      <c r="H648" s="165">
        <v>0</v>
      </c>
      <c r="I648" s="168"/>
      <c r="J648" s="1313"/>
      <c r="K648" s="1313"/>
      <c r="L648" s="108"/>
      <c r="M648" s="108"/>
      <c r="N648" s="108"/>
      <c r="O648" s="108"/>
      <c r="P648" s="108"/>
      <c r="Q648" s="108"/>
      <c r="R648" s="300"/>
      <c r="S648" s="300"/>
      <c r="T648" s="300"/>
      <c r="U648" s="300"/>
      <c r="V648" s="300"/>
      <c r="W648" s="300"/>
      <c r="X648" s="300"/>
      <c r="Y648" s="300"/>
      <c r="Z648" s="300"/>
      <c r="AA648" s="300"/>
      <c r="AB648" s="300"/>
      <c r="AC648" s="3072"/>
      <c r="AD648" s="300"/>
      <c r="AE648" s="750"/>
      <c r="AF648" s="300"/>
      <c r="AG648" s="300"/>
      <c r="AH648" s="300"/>
      <c r="AI648" s="300"/>
      <c r="AJ648" s="300"/>
      <c r="AK648" s="2019"/>
      <c r="AL648" s="885"/>
      <c r="AQ648" s="195"/>
    </row>
    <row r="649" spans="1:43" s="1984" customFormat="1" ht="29.25" x14ac:dyDescent="0.25">
      <c r="A649" s="195"/>
      <c r="B649" s="195">
        <v>1</v>
      </c>
      <c r="C649" s="260" t="s">
        <v>131</v>
      </c>
      <c r="D649" s="4"/>
      <c r="E649" s="4"/>
      <c r="F649" s="534">
        <f>F650+F651+F652</f>
        <v>7718</v>
      </c>
      <c r="G649" s="534">
        <f t="shared" ref="G649:H649" si="448">G650+G651+G652</f>
        <v>7718</v>
      </c>
      <c r="H649" s="534">
        <f t="shared" si="448"/>
        <v>7718</v>
      </c>
      <c r="I649" s="168">
        <f t="shared" si="447"/>
        <v>100</v>
      </c>
      <c r="J649" s="1313"/>
      <c r="K649" s="1313"/>
      <c r="L649" s="108"/>
      <c r="M649" s="108"/>
      <c r="N649" s="108"/>
      <c r="O649" s="108"/>
      <c r="P649" s="108"/>
      <c r="Q649" s="108"/>
      <c r="R649" s="300"/>
      <c r="S649" s="300"/>
      <c r="T649" s="300"/>
      <c r="U649" s="300"/>
      <c r="V649" s="300"/>
      <c r="W649" s="300"/>
      <c r="X649" s="300"/>
      <c r="Y649" s="300"/>
      <c r="Z649" s="300"/>
      <c r="AA649" s="300"/>
      <c r="AB649" s="300"/>
      <c r="AC649" s="3072"/>
      <c r="AD649" s="300"/>
      <c r="AE649" s="750"/>
      <c r="AF649" s="300"/>
      <c r="AG649" s="300"/>
      <c r="AH649" s="300"/>
      <c r="AI649" s="300"/>
      <c r="AJ649" s="300"/>
      <c r="AK649" s="2019"/>
      <c r="AL649" s="885"/>
      <c r="AQ649" s="195"/>
    </row>
    <row r="650" spans="1:43" s="1984" customFormat="1" x14ac:dyDescent="0.25">
      <c r="A650" s="195"/>
      <c r="B650" s="195">
        <v>1</v>
      </c>
      <c r="C650" s="286" t="s">
        <v>222</v>
      </c>
      <c r="D650" s="4"/>
      <c r="E650" s="4"/>
      <c r="F650" s="535">
        <v>7563</v>
      </c>
      <c r="G650" s="109">
        <f t="shared" ref="G650:G653" si="449">F650</f>
        <v>7563</v>
      </c>
      <c r="H650" s="165">
        <v>7563</v>
      </c>
      <c r="I650" s="168">
        <f t="shared" si="447"/>
        <v>100</v>
      </c>
      <c r="J650" s="1313"/>
      <c r="K650" s="1313"/>
      <c r="L650" s="108"/>
      <c r="M650" s="108"/>
      <c r="N650" s="108"/>
      <c r="O650" s="108"/>
      <c r="P650" s="108"/>
      <c r="Q650" s="108"/>
      <c r="R650" s="300"/>
      <c r="S650" s="300"/>
      <c r="T650" s="300"/>
      <c r="U650" s="300"/>
      <c r="V650" s="300"/>
      <c r="W650" s="300"/>
      <c r="X650" s="300"/>
      <c r="Y650" s="300"/>
      <c r="Z650" s="300"/>
      <c r="AA650" s="300"/>
      <c r="AB650" s="300"/>
      <c r="AC650" s="3072"/>
      <c r="AD650" s="300"/>
      <c r="AE650" s="750"/>
      <c r="AF650" s="300"/>
      <c r="AG650" s="300"/>
      <c r="AH650" s="300"/>
      <c r="AI650" s="300"/>
      <c r="AJ650" s="300"/>
      <c r="AK650" s="2019"/>
      <c r="AL650" s="885"/>
      <c r="AQ650" s="195"/>
    </row>
    <row r="651" spans="1:43" s="1984" customFormat="1" ht="45" x14ac:dyDescent="0.25">
      <c r="A651" s="195"/>
      <c r="B651" s="195">
        <v>1</v>
      </c>
      <c r="C651" s="286" t="s">
        <v>457</v>
      </c>
      <c r="D651" s="4"/>
      <c r="E651" s="4"/>
      <c r="F651" s="535">
        <v>46</v>
      </c>
      <c r="G651" s="109">
        <f t="shared" si="449"/>
        <v>46</v>
      </c>
      <c r="H651" s="165">
        <v>46</v>
      </c>
      <c r="I651" s="168">
        <f t="shared" si="447"/>
        <v>100</v>
      </c>
      <c r="J651" s="1313"/>
      <c r="K651" s="1313"/>
      <c r="L651" s="108"/>
      <c r="M651" s="108"/>
      <c r="N651" s="108"/>
      <c r="O651" s="108"/>
      <c r="P651" s="108"/>
      <c r="Q651" s="108"/>
      <c r="R651" s="300"/>
      <c r="S651" s="300"/>
      <c r="T651" s="300"/>
      <c r="U651" s="300"/>
      <c r="V651" s="300"/>
      <c r="W651" s="300"/>
      <c r="X651" s="300"/>
      <c r="Y651" s="300"/>
      <c r="Z651" s="300"/>
      <c r="AA651" s="300"/>
      <c r="AB651" s="300"/>
      <c r="AC651" s="3072"/>
      <c r="AD651" s="300"/>
      <c r="AE651" s="750"/>
      <c r="AF651" s="300"/>
      <c r="AG651" s="300"/>
      <c r="AH651" s="300"/>
      <c r="AI651" s="300"/>
      <c r="AJ651" s="300"/>
      <c r="AK651" s="2019"/>
      <c r="AL651" s="885"/>
      <c r="AQ651" s="195"/>
    </row>
    <row r="652" spans="1:43" s="1984" customFormat="1" ht="75" x14ac:dyDescent="0.25">
      <c r="A652" s="195"/>
      <c r="B652" s="195">
        <v>1</v>
      </c>
      <c r="C652" s="4" t="s">
        <v>504</v>
      </c>
      <c r="D652" s="4"/>
      <c r="E652" s="4"/>
      <c r="F652" s="535">
        <v>109</v>
      </c>
      <c r="G652" s="109">
        <f t="shared" si="449"/>
        <v>109</v>
      </c>
      <c r="H652" s="165">
        <v>109</v>
      </c>
      <c r="I652" s="168">
        <f t="shared" si="447"/>
        <v>100</v>
      </c>
      <c r="J652" s="1313"/>
      <c r="K652" s="1313"/>
      <c r="L652" s="108"/>
      <c r="M652" s="108"/>
      <c r="N652" s="108"/>
      <c r="O652" s="108"/>
      <c r="P652" s="108"/>
      <c r="Q652" s="108"/>
      <c r="R652" s="300"/>
      <c r="S652" s="300"/>
      <c r="T652" s="300"/>
      <c r="U652" s="300"/>
      <c r="V652" s="300"/>
      <c r="W652" s="300"/>
      <c r="X652" s="300"/>
      <c r="Y652" s="300"/>
      <c r="Z652" s="300"/>
      <c r="AA652" s="300"/>
      <c r="AB652" s="300"/>
      <c r="AC652" s="3072"/>
      <c r="AD652" s="300"/>
      <c r="AE652" s="750"/>
      <c r="AF652" s="300"/>
      <c r="AG652" s="300"/>
      <c r="AH652" s="300"/>
      <c r="AI652" s="300"/>
      <c r="AJ652" s="300"/>
      <c r="AK652" s="2019"/>
      <c r="AL652" s="885"/>
      <c r="AQ652" s="195"/>
    </row>
    <row r="653" spans="1:43" s="1984" customFormat="1" ht="29.25" x14ac:dyDescent="0.25">
      <c r="A653" s="195"/>
      <c r="B653" s="195">
        <v>1</v>
      </c>
      <c r="C653" s="492" t="s">
        <v>343</v>
      </c>
      <c r="D653" s="4"/>
      <c r="E653" s="4"/>
      <c r="F653" s="535">
        <v>651</v>
      </c>
      <c r="G653" s="109">
        <f t="shared" si="449"/>
        <v>651</v>
      </c>
      <c r="H653" s="165">
        <v>651</v>
      </c>
      <c r="I653" s="168">
        <f t="shared" si="447"/>
        <v>100</v>
      </c>
      <c r="J653" s="1313"/>
      <c r="K653" s="1313"/>
      <c r="L653" s="108"/>
      <c r="M653" s="108"/>
      <c r="N653" s="108"/>
      <c r="O653" s="108"/>
      <c r="P653" s="108"/>
      <c r="Q653" s="108"/>
      <c r="R653" s="300"/>
      <c r="S653" s="300"/>
      <c r="T653" s="300"/>
      <c r="U653" s="300"/>
      <c r="V653" s="300"/>
      <c r="W653" s="300"/>
      <c r="X653" s="300"/>
      <c r="Y653" s="300"/>
      <c r="Z653" s="300"/>
      <c r="AA653" s="300"/>
      <c r="AB653" s="300"/>
      <c r="AC653" s="3072"/>
      <c r="AD653" s="300"/>
      <c r="AE653" s="750"/>
      <c r="AF653" s="300"/>
      <c r="AG653" s="300"/>
      <c r="AH653" s="300"/>
      <c r="AI653" s="300"/>
      <c r="AJ653" s="300"/>
      <c r="AK653" s="2019"/>
      <c r="AL653" s="885"/>
      <c r="AQ653" s="195"/>
    </row>
    <row r="654" spans="1:43" s="1984" customFormat="1" x14ac:dyDescent="0.25">
      <c r="A654" s="195"/>
      <c r="B654" s="195">
        <v>1</v>
      </c>
      <c r="C654" s="2638" t="s">
        <v>194</v>
      </c>
      <c r="D654" s="4"/>
      <c r="E654" s="4"/>
      <c r="F654" s="535"/>
      <c r="G654" s="165"/>
      <c r="H654" s="165"/>
      <c r="I654" s="168"/>
      <c r="J654" s="1313"/>
      <c r="K654" s="1313"/>
      <c r="L654" s="108"/>
      <c r="M654" s="108"/>
      <c r="N654" s="108"/>
      <c r="O654" s="108"/>
      <c r="P654" s="108"/>
      <c r="Q654" s="108"/>
      <c r="R654" s="300"/>
      <c r="S654" s="300"/>
      <c r="T654" s="300"/>
      <c r="U654" s="300"/>
      <c r="V654" s="300"/>
      <c r="W654" s="300"/>
      <c r="X654" s="300"/>
      <c r="Y654" s="300"/>
      <c r="Z654" s="300"/>
      <c r="AA654" s="300"/>
      <c r="AB654" s="300"/>
      <c r="AC654" s="3072"/>
      <c r="AD654" s="300"/>
      <c r="AE654" s="750"/>
      <c r="AF654" s="300"/>
      <c r="AG654" s="300"/>
      <c r="AH654" s="300"/>
      <c r="AI654" s="300"/>
      <c r="AJ654" s="300"/>
      <c r="AK654" s="2019"/>
      <c r="AL654" s="885"/>
      <c r="AQ654" s="195"/>
    </row>
    <row r="655" spans="1:43" s="1984" customFormat="1" ht="104.25" x14ac:dyDescent="0.25">
      <c r="A655" s="195"/>
      <c r="B655" s="195">
        <v>1</v>
      </c>
      <c r="C655" s="286" t="s">
        <v>503</v>
      </c>
      <c r="D655" s="4"/>
      <c r="E655" s="4"/>
      <c r="F655" s="535">
        <v>702</v>
      </c>
      <c r="G655" s="109">
        <f t="shared" ref="G655:G658" si="450">F655</f>
        <v>702</v>
      </c>
      <c r="H655" s="165">
        <v>702</v>
      </c>
      <c r="I655" s="168">
        <f t="shared" ref="I655:I661" si="451">H655/G655*100</f>
        <v>100</v>
      </c>
      <c r="J655" s="1313"/>
      <c r="K655" s="1313"/>
      <c r="L655" s="108"/>
      <c r="M655" s="108"/>
      <c r="N655" s="108"/>
      <c r="O655" s="108"/>
      <c r="P655" s="108"/>
      <c r="Q655" s="108"/>
      <c r="R655" s="300">
        <v>26214.729920000002</v>
      </c>
      <c r="S655" s="300">
        <v>26214.729920000002</v>
      </c>
      <c r="T655" s="300">
        <v>26214.729920000002</v>
      </c>
      <c r="U655" s="300">
        <v>26214.729920000002</v>
      </c>
      <c r="V655" s="300">
        <v>26214.729920000002</v>
      </c>
      <c r="W655" s="300">
        <v>26214.729920000002</v>
      </c>
      <c r="X655" s="300">
        <v>26214.729920000002</v>
      </c>
      <c r="Y655" s="300">
        <v>26214.729920000002</v>
      </c>
      <c r="Z655" s="300">
        <v>2704.5080300000004</v>
      </c>
      <c r="AA655" s="300">
        <v>2704.5080300000004</v>
      </c>
      <c r="AB655" s="300">
        <v>2704.5080300000004</v>
      </c>
      <c r="AC655" s="3073">
        <f>Z655</f>
        <v>2704.5080300000004</v>
      </c>
      <c r="AD655" s="300">
        <f t="shared" ref="AD655" si="452">AJ655-AI655-AF655-AE655</f>
        <v>2732.9111800000005</v>
      </c>
      <c r="AE655" s="750"/>
      <c r="AF655" s="300"/>
      <c r="AG655" s="300">
        <f>AD655-AC655</f>
        <v>28.403150000000096</v>
      </c>
      <c r="AH655" s="300"/>
      <c r="AI655" s="300">
        <v>-28.40315</v>
      </c>
      <c r="AJ655" s="300">
        <v>2704.5080300000004</v>
      </c>
      <c r="AK655" s="2019"/>
      <c r="AL655" s="885"/>
      <c r="AQ655" s="195"/>
    </row>
    <row r="656" spans="1:43" s="1984" customFormat="1" x14ac:dyDescent="0.25">
      <c r="A656" s="195"/>
      <c r="B656" s="195">
        <v>1</v>
      </c>
      <c r="C656" s="4" t="s">
        <v>623</v>
      </c>
      <c r="D656" s="4"/>
      <c r="E656" s="4"/>
      <c r="F656" s="535">
        <v>55</v>
      </c>
      <c r="G656" s="109">
        <f t="shared" si="450"/>
        <v>55</v>
      </c>
      <c r="H656" s="165">
        <v>55</v>
      </c>
      <c r="I656" s="168">
        <f t="shared" si="451"/>
        <v>100</v>
      </c>
      <c r="J656" s="1313"/>
      <c r="K656" s="1313"/>
      <c r="L656" s="108"/>
      <c r="M656" s="108"/>
      <c r="N656" s="108"/>
      <c r="O656" s="108"/>
      <c r="P656" s="108"/>
      <c r="Q656" s="108"/>
      <c r="R656" s="300"/>
      <c r="S656" s="300"/>
      <c r="T656" s="300"/>
      <c r="U656" s="300"/>
      <c r="V656" s="300"/>
      <c r="W656" s="300"/>
      <c r="X656" s="300"/>
      <c r="Y656" s="300"/>
      <c r="Z656" s="300"/>
      <c r="AA656" s="300"/>
      <c r="AB656" s="300"/>
      <c r="AC656" s="3073"/>
      <c r="AD656" s="300"/>
      <c r="AE656" s="750"/>
      <c r="AF656" s="300"/>
      <c r="AG656" s="300"/>
      <c r="AH656" s="300"/>
      <c r="AI656" s="300"/>
      <c r="AJ656" s="300"/>
      <c r="AK656" s="2019"/>
      <c r="AL656" s="885"/>
      <c r="AQ656" s="195"/>
    </row>
    <row r="657" spans="1:43" s="1984" customFormat="1" x14ac:dyDescent="0.25">
      <c r="A657" s="195"/>
      <c r="B657" s="195">
        <v>1</v>
      </c>
      <c r="C657" s="4" t="s">
        <v>624</v>
      </c>
      <c r="D657" s="4"/>
      <c r="E657" s="4"/>
      <c r="F657" s="535">
        <v>124</v>
      </c>
      <c r="G657" s="109">
        <f t="shared" si="450"/>
        <v>124</v>
      </c>
      <c r="H657" s="165">
        <v>124</v>
      </c>
      <c r="I657" s="168">
        <f t="shared" si="451"/>
        <v>100</v>
      </c>
      <c r="J657" s="1313"/>
      <c r="K657" s="1313"/>
      <c r="L657" s="108"/>
      <c r="M657" s="108"/>
      <c r="N657" s="108"/>
      <c r="O657" s="108"/>
      <c r="P657" s="108"/>
      <c r="Q657" s="108"/>
      <c r="R657" s="300"/>
      <c r="S657" s="300"/>
      <c r="T657" s="300"/>
      <c r="U657" s="300"/>
      <c r="V657" s="300"/>
      <c r="W657" s="300"/>
      <c r="X657" s="300"/>
      <c r="Y657" s="300"/>
      <c r="Z657" s="300"/>
      <c r="AA657" s="300"/>
      <c r="AB657" s="300"/>
      <c r="AC657" s="3073"/>
      <c r="AD657" s="300"/>
      <c r="AE657" s="750"/>
      <c r="AF657" s="300"/>
      <c r="AG657" s="300"/>
      <c r="AH657" s="300"/>
      <c r="AI657" s="300"/>
      <c r="AJ657" s="300"/>
      <c r="AK657" s="2019"/>
      <c r="AL657" s="885"/>
      <c r="AQ657" s="195"/>
    </row>
    <row r="658" spans="1:43" s="1984" customFormat="1" ht="30" x14ac:dyDescent="0.25">
      <c r="A658" s="195"/>
      <c r="B658" s="195">
        <v>1</v>
      </c>
      <c r="C658" s="4" t="s">
        <v>625</v>
      </c>
      <c r="D658" s="4"/>
      <c r="E658" s="4"/>
      <c r="F658" s="535">
        <v>467</v>
      </c>
      <c r="G658" s="109">
        <f t="shared" si="450"/>
        <v>467</v>
      </c>
      <c r="H658" s="165">
        <v>467</v>
      </c>
      <c r="I658" s="168">
        <f t="shared" si="451"/>
        <v>100</v>
      </c>
      <c r="J658" s="1313"/>
      <c r="K658" s="1313"/>
      <c r="L658" s="108"/>
      <c r="M658" s="108"/>
      <c r="N658" s="108"/>
      <c r="O658" s="108"/>
      <c r="P658" s="108"/>
      <c r="Q658" s="108"/>
      <c r="R658" s="300"/>
      <c r="S658" s="300"/>
      <c r="T658" s="300"/>
      <c r="U658" s="300"/>
      <c r="V658" s="300"/>
      <c r="W658" s="300"/>
      <c r="X658" s="300"/>
      <c r="Y658" s="300"/>
      <c r="Z658" s="300"/>
      <c r="AA658" s="300"/>
      <c r="AB658" s="300"/>
      <c r="AC658" s="3073"/>
      <c r="AD658" s="300"/>
      <c r="AE658" s="750"/>
      <c r="AF658" s="300"/>
      <c r="AG658" s="300"/>
      <c r="AH658" s="300"/>
      <c r="AI658" s="300"/>
      <c r="AJ658" s="300"/>
      <c r="AK658" s="2019"/>
      <c r="AL658" s="885"/>
      <c r="AQ658" s="195"/>
    </row>
    <row r="659" spans="1:43" s="1984" customFormat="1" ht="63" x14ac:dyDescent="0.25">
      <c r="A659" s="195"/>
      <c r="B659" s="195">
        <v>1</v>
      </c>
      <c r="C659" s="460" t="s">
        <v>458</v>
      </c>
      <c r="D659" s="4"/>
      <c r="E659" s="4"/>
      <c r="F659" s="534">
        <f>F660+F669</f>
        <v>6721</v>
      </c>
      <c r="G659" s="534">
        <f t="shared" ref="G659:H659" si="453">G660+G669</f>
        <v>6721</v>
      </c>
      <c r="H659" s="534">
        <f t="shared" si="453"/>
        <v>6721</v>
      </c>
      <c r="I659" s="168">
        <f t="shared" si="451"/>
        <v>100</v>
      </c>
      <c r="J659" s="1313"/>
      <c r="K659" s="1313"/>
      <c r="L659" s="108"/>
      <c r="M659" s="108"/>
      <c r="N659" s="108"/>
      <c r="O659" s="108"/>
      <c r="P659" s="108"/>
      <c r="Q659" s="108"/>
      <c r="R659" s="300">
        <f t="shared" ref="R659:AJ659" si="454">R660+R669</f>
        <v>54520.609640000002</v>
      </c>
      <c r="S659" s="300">
        <f t="shared" ref="S659:T659" si="455">S660+S669</f>
        <v>54520.609640000002</v>
      </c>
      <c r="T659" s="300">
        <f t="shared" si="455"/>
        <v>54520.609640000002</v>
      </c>
      <c r="U659" s="300">
        <f t="shared" ref="U659:V659" si="456">U660+U669</f>
        <v>54520.609640000002</v>
      </c>
      <c r="V659" s="300">
        <f t="shared" si="456"/>
        <v>54520.609640000002</v>
      </c>
      <c r="W659" s="300">
        <f t="shared" ref="W659:X659" si="457">W660+W669</f>
        <v>54520.609640000002</v>
      </c>
      <c r="X659" s="300">
        <f t="shared" si="457"/>
        <v>54520.609640000002</v>
      </c>
      <c r="Y659" s="300">
        <f t="shared" ref="Y659:Z659" si="458">Y660+Y669</f>
        <v>54520.609640000002</v>
      </c>
      <c r="Z659" s="300">
        <f t="shared" si="458"/>
        <v>23932.281920000001</v>
      </c>
      <c r="AA659" s="300">
        <f t="shared" ref="AA659:AB659" si="459">AA660+AA669</f>
        <v>23932.281920000001</v>
      </c>
      <c r="AB659" s="300">
        <f t="shared" si="459"/>
        <v>23932.281920000001</v>
      </c>
      <c r="AC659" s="3072">
        <f t="shared" si="454"/>
        <v>23932.281920000001</v>
      </c>
      <c r="AD659" s="300">
        <f t="shared" si="454"/>
        <v>23987.736189999996</v>
      </c>
      <c r="AE659" s="750">
        <f t="shared" si="454"/>
        <v>0</v>
      </c>
      <c r="AF659" s="300">
        <f t="shared" si="454"/>
        <v>0</v>
      </c>
      <c r="AG659" s="300">
        <f t="shared" si="454"/>
        <v>55.45426999999512</v>
      </c>
      <c r="AH659" s="300">
        <f t="shared" si="454"/>
        <v>0</v>
      </c>
      <c r="AI659" s="300">
        <f t="shared" si="454"/>
        <v>-12.011959999999998</v>
      </c>
      <c r="AJ659" s="300">
        <f t="shared" si="454"/>
        <v>23975.724229999996</v>
      </c>
      <c r="AK659" s="2019"/>
      <c r="AL659" s="885"/>
      <c r="AQ659" s="195"/>
    </row>
    <row r="660" spans="1:43" s="1984" customFormat="1" ht="30" x14ac:dyDescent="0.25">
      <c r="A660" s="195"/>
      <c r="B660" s="195">
        <v>1</v>
      </c>
      <c r="C660" s="440" t="s">
        <v>271</v>
      </c>
      <c r="D660" s="4"/>
      <c r="E660" s="4"/>
      <c r="F660" s="534">
        <f>F661+F665</f>
        <v>4372</v>
      </c>
      <c r="G660" s="534">
        <f t="shared" ref="G660:H660" si="460">G661+G665</f>
        <v>4372</v>
      </c>
      <c r="H660" s="534">
        <f t="shared" si="460"/>
        <v>4372</v>
      </c>
      <c r="I660" s="168">
        <f t="shared" si="451"/>
        <v>100</v>
      </c>
      <c r="J660" s="1313"/>
      <c r="K660" s="1313"/>
      <c r="L660" s="108"/>
      <c r="M660" s="108"/>
      <c r="N660" s="108"/>
      <c r="O660" s="108"/>
      <c r="P660" s="108"/>
      <c r="Q660" s="108"/>
      <c r="R660" s="300">
        <f t="shared" ref="R660:AJ660" si="461">SUM(R661:R668)</f>
        <v>42125.675040000002</v>
      </c>
      <c r="S660" s="300">
        <f t="shared" ref="S660:T660" si="462">SUM(S661:S668)</f>
        <v>42125.675040000002</v>
      </c>
      <c r="T660" s="300">
        <f t="shared" si="462"/>
        <v>42125.675040000002</v>
      </c>
      <c r="U660" s="300">
        <f t="shared" ref="U660:V660" si="463">SUM(U661:U668)</f>
        <v>42125.675040000002</v>
      </c>
      <c r="V660" s="300">
        <f t="shared" si="463"/>
        <v>42125.675040000002</v>
      </c>
      <c r="W660" s="300">
        <f t="shared" ref="W660:X660" si="464">SUM(W661:W668)</f>
        <v>42125.675040000002</v>
      </c>
      <c r="X660" s="300">
        <f t="shared" si="464"/>
        <v>42125.675040000002</v>
      </c>
      <c r="Y660" s="300">
        <f t="shared" ref="Y660:Z660" si="465">SUM(Y661:Y668)</f>
        <v>42125.675040000002</v>
      </c>
      <c r="Z660" s="300">
        <f t="shared" si="465"/>
        <v>18169.92022</v>
      </c>
      <c r="AA660" s="300">
        <f t="shared" ref="AA660:AB660" si="466">SUM(AA661:AA668)</f>
        <v>18169.92022</v>
      </c>
      <c r="AB660" s="300">
        <f t="shared" si="466"/>
        <v>18169.92022</v>
      </c>
      <c r="AC660" s="3072">
        <f t="shared" si="461"/>
        <v>18169.92022</v>
      </c>
      <c r="AD660" s="300">
        <f t="shared" si="461"/>
        <v>18225.374489999995</v>
      </c>
      <c r="AE660" s="750">
        <f t="shared" si="461"/>
        <v>0</v>
      </c>
      <c r="AF660" s="300">
        <f t="shared" si="461"/>
        <v>0</v>
      </c>
      <c r="AG660" s="300">
        <f t="shared" si="461"/>
        <v>55.454269999994722</v>
      </c>
      <c r="AH660" s="300">
        <f t="shared" si="461"/>
        <v>0</v>
      </c>
      <c r="AI660" s="300">
        <f t="shared" si="461"/>
        <v>-12.011959999999998</v>
      </c>
      <c r="AJ660" s="300">
        <f t="shared" si="461"/>
        <v>18213.362529999995</v>
      </c>
      <c r="AK660" s="2019"/>
      <c r="AL660" s="885"/>
      <c r="AQ660" s="195"/>
    </row>
    <row r="661" spans="1:43" s="1984" customFormat="1" ht="30" x14ac:dyDescent="0.25">
      <c r="A661" s="195"/>
      <c r="B661" s="195">
        <v>1</v>
      </c>
      <c r="C661" s="286" t="s">
        <v>459</v>
      </c>
      <c r="D661" s="4"/>
      <c r="E661" s="4"/>
      <c r="F661" s="535">
        <v>4145</v>
      </c>
      <c r="G661" s="109">
        <f t="shared" ref="G661" si="467">F661</f>
        <v>4145</v>
      </c>
      <c r="H661" s="165">
        <v>4145</v>
      </c>
      <c r="I661" s="168">
        <f t="shared" si="451"/>
        <v>100</v>
      </c>
      <c r="J661" s="1313"/>
      <c r="K661" s="1313"/>
      <c r="L661" s="108"/>
      <c r="M661" s="108"/>
      <c r="N661" s="108"/>
      <c r="O661" s="108"/>
      <c r="P661" s="108"/>
      <c r="Q661" s="108"/>
      <c r="R661" s="300">
        <v>39256.800000000003</v>
      </c>
      <c r="S661" s="300">
        <v>39256.800000000003</v>
      </c>
      <c r="T661" s="300">
        <v>39256.800000000003</v>
      </c>
      <c r="U661" s="300">
        <v>39256.800000000003</v>
      </c>
      <c r="V661" s="300">
        <v>39256.800000000003</v>
      </c>
      <c r="W661" s="300">
        <v>39256.800000000003</v>
      </c>
      <c r="X661" s="300">
        <v>39256.800000000003</v>
      </c>
      <c r="Y661" s="300">
        <v>39256.800000000003</v>
      </c>
      <c r="Z661" s="300">
        <v>17733.074960000002</v>
      </c>
      <c r="AA661" s="300">
        <v>17733.074960000002</v>
      </c>
      <c r="AB661" s="300">
        <v>17733.074960000002</v>
      </c>
      <c r="AC661" s="3072">
        <f>Z661</f>
        <v>17733.074960000002</v>
      </c>
      <c r="AD661" s="300">
        <f t="shared" ref="AD661" si="468">AJ661-AI661-AF661-AE661</f>
        <v>17788.529229999996</v>
      </c>
      <c r="AE661" s="750"/>
      <c r="AF661" s="300"/>
      <c r="AG661" s="300">
        <f>AD661-AC661</f>
        <v>55.454269999994722</v>
      </c>
      <c r="AH661" s="300"/>
      <c r="AI661" s="300">
        <v>-12.011959999999998</v>
      </c>
      <c r="AJ661" s="300">
        <v>17776.517269999997</v>
      </c>
      <c r="AK661" s="2019"/>
      <c r="AL661" s="885"/>
      <c r="AQ661" s="195"/>
    </row>
    <row r="662" spans="1:43" s="1984" customFormat="1" ht="60" x14ac:dyDescent="0.25">
      <c r="A662" s="195"/>
      <c r="B662" s="195">
        <v>1</v>
      </c>
      <c r="C662" s="286" t="s">
        <v>479</v>
      </c>
      <c r="D662" s="4"/>
      <c r="E662" s="4"/>
      <c r="F662" s="534"/>
      <c r="G662" s="165"/>
      <c r="H662" s="165"/>
      <c r="I662" s="168"/>
      <c r="J662" s="1313"/>
      <c r="K662" s="1313"/>
      <c r="L662" s="108"/>
      <c r="M662" s="108"/>
      <c r="N662" s="108"/>
      <c r="O662" s="108"/>
      <c r="P662" s="108"/>
      <c r="Q662" s="108"/>
      <c r="R662" s="300"/>
      <c r="S662" s="300"/>
      <c r="T662" s="300"/>
      <c r="U662" s="300"/>
      <c r="V662" s="300"/>
      <c r="W662" s="300"/>
      <c r="X662" s="300"/>
      <c r="Y662" s="300"/>
      <c r="Z662" s="300"/>
      <c r="AA662" s="300"/>
      <c r="AB662" s="300"/>
      <c r="AC662" s="3072"/>
      <c r="AD662" s="300"/>
      <c r="AE662" s="750"/>
      <c r="AF662" s="300"/>
      <c r="AG662" s="300"/>
      <c r="AH662" s="300"/>
      <c r="AI662" s="300"/>
      <c r="AJ662" s="300"/>
      <c r="AK662" s="2019"/>
      <c r="AL662" s="885"/>
      <c r="AQ662" s="195"/>
    </row>
    <row r="663" spans="1:43" s="1984" customFormat="1" ht="60" x14ac:dyDescent="0.25">
      <c r="A663" s="195"/>
      <c r="B663" s="195"/>
      <c r="C663" s="286" t="s">
        <v>687</v>
      </c>
      <c r="D663" s="4"/>
      <c r="E663" s="4"/>
      <c r="F663" s="535"/>
      <c r="G663" s="165">
        <f t="shared" ref="G663:G665" si="469">F663</f>
        <v>0</v>
      </c>
      <c r="H663" s="165">
        <v>0</v>
      </c>
      <c r="I663" s="168"/>
      <c r="J663" s="1313"/>
      <c r="K663" s="1313"/>
      <c r="L663" s="108"/>
      <c r="M663" s="108"/>
      <c r="N663" s="108"/>
      <c r="O663" s="108"/>
      <c r="P663" s="108"/>
      <c r="Q663" s="108"/>
      <c r="R663" s="300"/>
      <c r="S663" s="300"/>
      <c r="T663" s="300"/>
      <c r="U663" s="300"/>
      <c r="V663" s="300"/>
      <c r="W663" s="300"/>
      <c r="X663" s="300"/>
      <c r="Y663" s="300"/>
      <c r="Z663" s="300"/>
      <c r="AA663" s="300"/>
      <c r="AB663" s="300"/>
      <c r="AC663" s="3072"/>
      <c r="AD663" s="300">
        <f>AJ663</f>
        <v>0</v>
      </c>
      <c r="AE663" s="750"/>
      <c r="AF663" s="300"/>
      <c r="AG663" s="300"/>
      <c r="AH663" s="300"/>
      <c r="AI663" s="300">
        <v>0</v>
      </c>
      <c r="AJ663" s="300">
        <v>0</v>
      </c>
      <c r="AK663" s="2019"/>
      <c r="AL663" s="885"/>
      <c r="AQ663" s="195"/>
    </row>
    <row r="664" spans="1:43" s="1984" customFormat="1" ht="60" x14ac:dyDescent="0.25">
      <c r="A664" s="195"/>
      <c r="B664" s="195"/>
      <c r="C664" s="286" t="s">
        <v>688</v>
      </c>
      <c r="D664" s="4"/>
      <c r="E664" s="4"/>
      <c r="F664" s="534"/>
      <c r="G664" s="165"/>
      <c r="H664" s="165"/>
      <c r="I664" s="168"/>
      <c r="J664" s="1313"/>
      <c r="K664" s="1313"/>
      <c r="L664" s="108"/>
      <c r="M664" s="108"/>
      <c r="N664" s="108"/>
      <c r="O664" s="108"/>
      <c r="P664" s="108"/>
      <c r="Q664" s="108"/>
      <c r="R664" s="300"/>
      <c r="S664" s="300"/>
      <c r="T664" s="300"/>
      <c r="U664" s="300"/>
      <c r="V664" s="300"/>
      <c r="W664" s="300"/>
      <c r="X664" s="300"/>
      <c r="Y664" s="300"/>
      <c r="Z664" s="300"/>
      <c r="AA664" s="300"/>
      <c r="AB664" s="300"/>
      <c r="AC664" s="3072"/>
      <c r="AD664" s="300"/>
      <c r="AE664" s="750"/>
      <c r="AF664" s="300"/>
      <c r="AG664" s="300"/>
      <c r="AH664" s="300"/>
      <c r="AI664" s="300"/>
      <c r="AJ664" s="300"/>
      <c r="AK664" s="2019"/>
      <c r="AL664" s="885"/>
      <c r="AQ664" s="195"/>
    </row>
    <row r="665" spans="1:43" s="1984" customFormat="1" ht="30" x14ac:dyDescent="0.25">
      <c r="A665" s="195"/>
      <c r="B665" s="195">
        <v>1</v>
      </c>
      <c r="C665" s="286" t="s">
        <v>460</v>
      </c>
      <c r="D665" s="4"/>
      <c r="E665" s="4"/>
      <c r="F665" s="534">
        <v>227</v>
      </c>
      <c r="G665" s="109">
        <f t="shared" si="469"/>
        <v>227</v>
      </c>
      <c r="H665" s="165">
        <v>227</v>
      </c>
      <c r="I665" s="168">
        <f>H665/G665*100</f>
        <v>100</v>
      </c>
      <c r="J665" s="1313"/>
      <c r="K665" s="1313"/>
      <c r="L665" s="108"/>
      <c r="M665" s="108"/>
      <c r="N665" s="108"/>
      <c r="O665" s="108"/>
      <c r="P665" s="108"/>
      <c r="Q665" s="108"/>
      <c r="R665" s="300">
        <v>2868.8750399999999</v>
      </c>
      <c r="S665" s="300">
        <v>2868.8750399999999</v>
      </c>
      <c r="T665" s="300">
        <v>2868.8750399999999</v>
      </c>
      <c r="U665" s="300">
        <v>2868.8750399999999</v>
      </c>
      <c r="V665" s="300">
        <v>2868.8750399999999</v>
      </c>
      <c r="W665" s="300">
        <v>2868.8750399999999</v>
      </c>
      <c r="X665" s="300">
        <v>2868.8750399999999</v>
      </c>
      <c r="Y665" s="300">
        <v>2868.8750399999999</v>
      </c>
      <c r="Z665" s="300">
        <v>436.84526</v>
      </c>
      <c r="AA665" s="300">
        <v>436.84526</v>
      </c>
      <c r="AB665" s="300">
        <v>436.84526</v>
      </c>
      <c r="AC665" s="3072">
        <f>Z665</f>
        <v>436.84526</v>
      </c>
      <c r="AD665" s="300">
        <f t="shared" ref="AD665" si="470">AJ665-AI665-AF665-AE665</f>
        <v>436.84526</v>
      </c>
      <c r="AE665" s="750"/>
      <c r="AF665" s="300"/>
      <c r="AG665" s="300">
        <f>AD665-AC665</f>
        <v>0</v>
      </c>
      <c r="AH665" s="300"/>
      <c r="AI665" s="300">
        <v>0</v>
      </c>
      <c r="AJ665" s="300">
        <v>436.84526</v>
      </c>
      <c r="AK665" s="2019"/>
      <c r="AL665" s="885"/>
      <c r="AQ665" s="195"/>
    </row>
    <row r="666" spans="1:43" s="1984" customFormat="1" ht="30" x14ac:dyDescent="0.25">
      <c r="A666" s="195"/>
      <c r="B666" s="195">
        <v>1</v>
      </c>
      <c r="C666" s="286" t="s">
        <v>461</v>
      </c>
      <c r="D666" s="4"/>
      <c r="E666" s="4"/>
      <c r="F666" s="534"/>
      <c r="G666" s="165"/>
      <c r="H666" s="165"/>
      <c r="I666" s="168"/>
      <c r="J666" s="1313"/>
      <c r="K666" s="1313"/>
      <c r="L666" s="108"/>
      <c r="M666" s="108"/>
      <c r="N666" s="108"/>
      <c r="O666" s="108"/>
      <c r="P666" s="108"/>
      <c r="Q666" s="108"/>
      <c r="R666" s="300"/>
      <c r="S666" s="300"/>
      <c r="T666" s="300"/>
      <c r="U666" s="300"/>
      <c r="V666" s="300"/>
      <c r="W666" s="300"/>
      <c r="X666" s="300"/>
      <c r="Y666" s="300"/>
      <c r="Z666" s="300"/>
      <c r="AA666" s="300"/>
      <c r="AB666" s="300"/>
      <c r="AC666" s="3072"/>
      <c r="AD666" s="300">
        <f>AJ666-AI666-AF666</f>
        <v>0</v>
      </c>
      <c r="AE666" s="750"/>
      <c r="AF666" s="300"/>
      <c r="AG666" s="300">
        <f>AD666-AC666</f>
        <v>0</v>
      </c>
      <c r="AH666" s="300"/>
      <c r="AI666" s="300">
        <v>0</v>
      </c>
      <c r="AJ666" s="300">
        <v>0</v>
      </c>
      <c r="AK666" s="2019"/>
      <c r="AL666" s="885"/>
      <c r="AQ666" s="195"/>
    </row>
    <row r="667" spans="1:43" s="1984" customFormat="1" ht="45" x14ac:dyDescent="0.25">
      <c r="A667" s="195"/>
      <c r="B667" s="195">
        <v>1</v>
      </c>
      <c r="C667" s="286" t="s">
        <v>462</v>
      </c>
      <c r="D667" s="4"/>
      <c r="E667" s="4"/>
      <c r="F667" s="534"/>
      <c r="G667" s="165"/>
      <c r="H667" s="165"/>
      <c r="I667" s="168"/>
      <c r="J667" s="1313"/>
      <c r="K667" s="1313"/>
      <c r="L667" s="108"/>
      <c r="M667" s="108"/>
      <c r="N667" s="108"/>
      <c r="O667" s="108"/>
      <c r="P667" s="108"/>
      <c r="Q667" s="108"/>
      <c r="R667" s="300"/>
      <c r="S667" s="300"/>
      <c r="T667" s="300"/>
      <c r="U667" s="300"/>
      <c r="V667" s="300"/>
      <c r="W667" s="300"/>
      <c r="X667" s="300"/>
      <c r="Y667" s="300"/>
      <c r="Z667" s="300"/>
      <c r="AA667" s="300"/>
      <c r="AB667" s="300"/>
      <c r="AC667" s="3072"/>
      <c r="AD667" s="300"/>
      <c r="AE667" s="750"/>
      <c r="AF667" s="300"/>
      <c r="AG667" s="300"/>
      <c r="AH667" s="300"/>
      <c r="AI667" s="300"/>
      <c r="AJ667" s="300"/>
      <c r="AK667" s="2019"/>
      <c r="AL667" s="885"/>
      <c r="AQ667" s="195"/>
    </row>
    <row r="668" spans="1:43" s="1984" customFormat="1" ht="30" x14ac:dyDescent="0.25">
      <c r="A668" s="195"/>
      <c r="B668" s="195">
        <v>1</v>
      </c>
      <c r="C668" s="286" t="s">
        <v>463</v>
      </c>
      <c r="D668" s="4"/>
      <c r="E668" s="4"/>
      <c r="F668" s="536"/>
      <c r="G668" s="165"/>
      <c r="H668" s="165"/>
      <c r="I668" s="168"/>
      <c r="J668" s="1313"/>
      <c r="K668" s="1313"/>
      <c r="L668" s="108"/>
      <c r="M668" s="108"/>
      <c r="N668" s="108"/>
      <c r="O668" s="108"/>
      <c r="P668" s="108"/>
      <c r="Q668" s="108"/>
      <c r="R668" s="300"/>
      <c r="S668" s="300"/>
      <c r="T668" s="300"/>
      <c r="U668" s="300"/>
      <c r="V668" s="300"/>
      <c r="W668" s="300"/>
      <c r="X668" s="300"/>
      <c r="Y668" s="300"/>
      <c r="Z668" s="300"/>
      <c r="AA668" s="300"/>
      <c r="AB668" s="300"/>
      <c r="AC668" s="3072"/>
      <c r="AD668" s="300"/>
      <c r="AE668" s="750"/>
      <c r="AF668" s="300"/>
      <c r="AG668" s="300"/>
      <c r="AH668" s="300"/>
      <c r="AI668" s="300"/>
      <c r="AJ668" s="300"/>
      <c r="AK668" s="2019"/>
      <c r="AL668" s="885"/>
      <c r="AQ668" s="195"/>
    </row>
    <row r="669" spans="1:43" s="1984" customFormat="1" ht="45" x14ac:dyDescent="0.25">
      <c r="A669" s="195"/>
      <c r="B669" s="195">
        <v>1</v>
      </c>
      <c r="C669" s="440" t="s">
        <v>272</v>
      </c>
      <c r="D669" s="4"/>
      <c r="E669" s="4"/>
      <c r="F669" s="513">
        <f>SUM(F670:F672)</f>
        <v>2349</v>
      </c>
      <c r="G669" s="513">
        <f t="shared" ref="G669:H669" si="471">SUM(G670:G672)</f>
        <v>2349</v>
      </c>
      <c r="H669" s="513">
        <f t="shared" si="471"/>
        <v>2349</v>
      </c>
      <c r="I669" s="168">
        <f>H669/G669*100</f>
        <v>100</v>
      </c>
      <c r="J669" s="1313"/>
      <c r="K669" s="1313"/>
      <c r="L669" s="108"/>
      <c r="M669" s="108"/>
      <c r="N669" s="108"/>
      <c r="O669" s="108"/>
      <c r="P669" s="108"/>
      <c r="Q669" s="108"/>
      <c r="R669" s="300">
        <f t="shared" ref="R669:AJ669" si="472">SUM(R670:R672)</f>
        <v>12394.934600000001</v>
      </c>
      <c r="S669" s="300">
        <f t="shared" ref="S669:T669" si="473">SUM(S670:S672)</f>
        <v>12394.934600000001</v>
      </c>
      <c r="T669" s="300">
        <f t="shared" si="473"/>
        <v>12394.934600000001</v>
      </c>
      <c r="U669" s="300">
        <f t="shared" ref="U669:V669" si="474">SUM(U670:U672)</f>
        <v>12394.934600000001</v>
      </c>
      <c r="V669" s="300">
        <f t="shared" si="474"/>
        <v>12394.934600000001</v>
      </c>
      <c r="W669" s="300">
        <f t="shared" ref="W669:X669" si="475">SUM(W670:W672)</f>
        <v>12394.934600000001</v>
      </c>
      <c r="X669" s="300">
        <f t="shared" si="475"/>
        <v>12394.934600000001</v>
      </c>
      <c r="Y669" s="300">
        <f t="shared" ref="Y669:Z669" si="476">SUM(Y670:Y672)</f>
        <v>12394.934600000001</v>
      </c>
      <c r="Z669" s="300">
        <f t="shared" si="476"/>
        <v>5762.3617000000004</v>
      </c>
      <c r="AA669" s="300">
        <f t="shared" ref="AA669:AB669" si="477">SUM(AA670:AA672)</f>
        <v>5762.3617000000004</v>
      </c>
      <c r="AB669" s="300">
        <f t="shared" si="477"/>
        <v>5762.3617000000004</v>
      </c>
      <c r="AC669" s="3072">
        <f t="shared" si="472"/>
        <v>5762.3617000000004</v>
      </c>
      <c r="AD669" s="300">
        <f t="shared" si="472"/>
        <v>5762.3617000000004</v>
      </c>
      <c r="AE669" s="750">
        <f t="shared" si="472"/>
        <v>0</v>
      </c>
      <c r="AF669" s="300">
        <f t="shared" si="472"/>
        <v>0</v>
      </c>
      <c r="AG669" s="300">
        <f t="shared" si="472"/>
        <v>3.979039320256561E-13</v>
      </c>
      <c r="AH669" s="300">
        <f t="shared" si="472"/>
        <v>0</v>
      </c>
      <c r="AI669" s="300">
        <f t="shared" si="472"/>
        <v>0</v>
      </c>
      <c r="AJ669" s="300">
        <f t="shared" si="472"/>
        <v>5762.3617000000004</v>
      </c>
      <c r="AK669" s="2019"/>
      <c r="AL669" s="885"/>
      <c r="AQ669" s="195"/>
    </row>
    <row r="670" spans="1:43" s="1984" customFormat="1" ht="45" x14ac:dyDescent="0.25">
      <c r="A670" s="195"/>
      <c r="B670" s="195">
        <v>1</v>
      </c>
      <c r="C670" s="286" t="s">
        <v>464</v>
      </c>
      <c r="D670" s="4"/>
      <c r="E670" s="4"/>
      <c r="F670" s="536">
        <v>1557</v>
      </c>
      <c r="G670" s="109">
        <f t="shared" ref="G670:G672" si="478">F670</f>
        <v>1557</v>
      </c>
      <c r="H670" s="165">
        <v>1557</v>
      </c>
      <c r="I670" s="168">
        <f>H670/G670*100</f>
        <v>100</v>
      </c>
      <c r="J670" s="1313"/>
      <c r="K670" s="1313"/>
      <c r="L670" s="108"/>
      <c r="M670" s="108"/>
      <c r="N670" s="108"/>
      <c r="O670" s="108"/>
      <c r="P670" s="108"/>
      <c r="Q670" s="108"/>
      <c r="R670" s="300">
        <v>5489.6791199999998</v>
      </c>
      <c r="S670" s="300">
        <v>5489.6791199999998</v>
      </c>
      <c r="T670" s="300">
        <v>5489.6791199999998</v>
      </c>
      <c r="U670" s="300">
        <v>5489.6791199999998</v>
      </c>
      <c r="V670" s="300">
        <v>5489.6791199999998</v>
      </c>
      <c r="W670" s="300">
        <v>5489.6791199999998</v>
      </c>
      <c r="X670" s="300">
        <v>5489.6791199999998</v>
      </c>
      <c r="Y670" s="300">
        <v>5489.6791199999998</v>
      </c>
      <c r="Z670" s="300">
        <v>2951.0311999999999</v>
      </c>
      <c r="AA670" s="300">
        <v>2951.0311999999999</v>
      </c>
      <c r="AB670" s="300">
        <v>2951.0311999999999</v>
      </c>
      <c r="AC670" s="3072">
        <f t="shared" ref="AC670:AC672" si="479">Z670</f>
        <v>2951.0311999999999</v>
      </c>
      <c r="AD670" s="300">
        <f t="shared" ref="AD670:AD673" si="480">AJ670-AI670-AF670-AE670</f>
        <v>2517.4240800000007</v>
      </c>
      <c r="AE670" s="750"/>
      <c r="AF670" s="300"/>
      <c r="AG670" s="300">
        <f>AD670-AC670</f>
        <v>-433.60711999999921</v>
      </c>
      <c r="AH670" s="300"/>
      <c r="AI670" s="300">
        <v>0</v>
      </c>
      <c r="AJ670" s="300">
        <v>2517.4240800000007</v>
      </c>
      <c r="AK670" s="2019"/>
      <c r="AL670" s="885"/>
      <c r="AQ670" s="195"/>
    </row>
    <row r="671" spans="1:43" s="1984" customFormat="1" ht="75" x14ac:dyDescent="0.25">
      <c r="A671" s="195"/>
      <c r="B671" s="195">
        <v>1</v>
      </c>
      <c r="C671" s="286" t="s">
        <v>465</v>
      </c>
      <c r="D671" s="4"/>
      <c r="E671" s="4"/>
      <c r="F671" s="153">
        <v>617</v>
      </c>
      <c r="G671" s="109">
        <f t="shared" si="478"/>
        <v>617</v>
      </c>
      <c r="H671" s="165">
        <v>617</v>
      </c>
      <c r="I671" s="168">
        <f>H671/G671*100</f>
        <v>100</v>
      </c>
      <c r="J671" s="1313"/>
      <c r="K671" s="1313"/>
      <c r="L671" s="108"/>
      <c r="M671" s="108"/>
      <c r="N671" s="108"/>
      <c r="O671" s="108"/>
      <c r="P671" s="108"/>
      <c r="Q671" s="108"/>
      <c r="R671" s="300">
        <v>6067.0908799999997</v>
      </c>
      <c r="S671" s="300">
        <v>6067.0908799999997</v>
      </c>
      <c r="T671" s="300">
        <v>6067.0908799999997</v>
      </c>
      <c r="U671" s="300">
        <v>6067.0908799999997</v>
      </c>
      <c r="V671" s="300">
        <v>6067.0908799999997</v>
      </c>
      <c r="W671" s="300">
        <v>6067.0908799999997</v>
      </c>
      <c r="X671" s="300">
        <v>6067.0908799999997</v>
      </c>
      <c r="Y671" s="300">
        <v>6067.0908799999997</v>
      </c>
      <c r="Z671" s="300">
        <v>2488.9594999999999</v>
      </c>
      <c r="AA671" s="300">
        <v>2488.9594999999999</v>
      </c>
      <c r="AB671" s="300">
        <v>2488.9594999999999</v>
      </c>
      <c r="AC671" s="3072">
        <f t="shared" si="479"/>
        <v>2488.9594999999999</v>
      </c>
      <c r="AD671" s="300">
        <f t="shared" si="480"/>
        <v>2933.4215299999996</v>
      </c>
      <c r="AE671" s="750"/>
      <c r="AF671" s="300"/>
      <c r="AG671" s="300">
        <f>AD671-AC671</f>
        <v>444.46202999999969</v>
      </c>
      <c r="AH671" s="300"/>
      <c r="AI671" s="300">
        <v>0</v>
      </c>
      <c r="AJ671" s="300">
        <v>2933.4215299999996</v>
      </c>
      <c r="AK671" s="2019"/>
      <c r="AL671" s="885"/>
      <c r="AQ671" s="195"/>
    </row>
    <row r="672" spans="1:43" s="1984" customFormat="1" ht="60" x14ac:dyDescent="0.25">
      <c r="A672" s="195"/>
      <c r="B672" s="195">
        <v>1</v>
      </c>
      <c r="C672" s="286" t="s">
        <v>466</v>
      </c>
      <c r="D672" s="4"/>
      <c r="E672" s="4"/>
      <c r="F672" s="153">
        <v>175</v>
      </c>
      <c r="G672" s="109">
        <f t="shared" si="478"/>
        <v>175</v>
      </c>
      <c r="H672" s="165">
        <v>175</v>
      </c>
      <c r="I672" s="168">
        <f>H672/G672*100</f>
        <v>100</v>
      </c>
      <c r="J672" s="1313"/>
      <c r="K672" s="1313"/>
      <c r="L672" s="108"/>
      <c r="M672" s="108"/>
      <c r="N672" s="108"/>
      <c r="O672" s="108"/>
      <c r="P672" s="108"/>
      <c r="Q672" s="108"/>
      <c r="R672" s="300">
        <v>838.16459999999995</v>
      </c>
      <c r="S672" s="300">
        <v>838.16459999999995</v>
      </c>
      <c r="T672" s="300">
        <v>838.16459999999995</v>
      </c>
      <c r="U672" s="300">
        <v>838.16459999999995</v>
      </c>
      <c r="V672" s="300">
        <v>838.16459999999995</v>
      </c>
      <c r="W672" s="300">
        <v>838.16459999999995</v>
      </c>
      <c r="X672" s="300">
        <v>838.16459999999995</v>
      </c>
      <c r="Y672" s="300">
        <v>838.16459999999995</v>
      </c>
      <c r="Z672" s="300">
        <v>322.37099999999998</v>
      </c>
      <c r="AA672" s="300">
        <v>322.37099999999998</v>
      </c>
      <c r="AB672" s="300">
        <v>322.37099999999998</v>
      </c>
      <c r="AC672" s="3072">
        <f t="shared" si="479"/>
        <v>322.37099999999998</v>
      </c>
      <c r="AD672" s="300">
        <f t="shared" si="480"/>
        <v>311.51608999999991</v>
      </c>
      <c r="AE672" s="750"/>
      <c r="AF672" s="300"/>
      <c r="AG672" s="300">
        <f>AD672-AC672</f>
        <v>-10.854910000000075</v>
      </c>
      <c r="AH672" s="300"/>
      <c r="AI672" s="300">
        <v>0</v>
      </c>
      <c r="AJ672" s="300">
        <v>311.51608999999991</v>
      </c>
      <c r="AK672" s="2019"/>
      <c r="AL672" s="885"/>
      <c r="AQ672" s="195"/>
    </row>
    <row r="673" spans="1:43" s="1984" customFormat="1" ht="29.25" x14ac:dyDescent="0.25">
      <c r="A673" s="195"/>
      <c r="B673" s="195">
        <v>1</v>
      </c>
      <c r="C673" s="1979" t="s">
        <v>310</v>
      </c>
      <c r="D673" s="4"/>
      <c r="E673" s="4"/>
      <c r="F673" s="513">
        <f>F674+F675+F681+F682</f>
        <v>2340.75</v>
      </c>
      <c r="G673" s="513">
        <f t="shared" ref="G673:H673" si="481">G674+G675+G681+G682</f>
        <v>2340.75</v>
      </c>
      <c r="H673" s="513">
        <f t="shared" si="481"/>
        <v>2340.65</v>
      </c>
      <c r="I673" s="168">
        <f>H673/G673*100</f>
        <v>99.995727865000532</v>
      </c>
      <c r="J673" s="1313"/>
      <c r="K673" s="1313"/>
      <c r="L673" s="108"/>
      <c r="M673" s="108"/>
      <c r="N673" s="108"/>
      <c r="O673" s="108"/>
      <c r="P673" s="108"/>
      <c r="Q673" s="108"/>
      <c r="R673" s="300">
        <v>1821.7221000000015</v>
      </c>
      <c r="S673" s="300">
        <v>1821.7221000000015</v>
      </c>
      <c r="T673" s="300">
        <v>1821.7221000000015</v>
      </c>
      <c r="U673" s="300">
        <v>1821.7221000000015</v>
      </c>
      <c r="V673" s="300">
        <v>1821.7221000000015</v>
      </c>
      <c r="W673" s="300">
        <v>1821.7221000000015</v>
      </c>
      <c r="X673" s="300">
        <v>1821.7221000000015</v>
      </c>
      <c r="Y673" s="300">
        <v>1821.7221000000015</v>
      </c>
      <c r="Z673" s="300">
        <v>1428.0255900000018</v>
      </c>
      <c r="AA673" s="300">
        <v>1428.0255900000018</v>
      </c>
      <c r="AB673" s="300">
        <v>1428.0255900000018</v>
      </c>
      <c r="AC673" s="3072">
        <f>Z673</f>
        <v>1428.0255900000018</v>
      </c>
      <c r="AD673" s="300">
        <f t="shared" si="480"/>
        <v>1428.0255900000016</v>
      </c>
      <c r="AE673" s="750"/>
      <c r="AF673" s="300"/>
      <c r="AG673" s="300">
        <f>AD673-AC673</f>
        <v>0</v>
      </c>
      <c r="AH673" s="300"/>
      <c r="AI673" s="300">
        <v>0</v>
      </c>
      <c r="AJ673" s="300">
        <v>1428.0255900000016</v>
      </c>
      <c r="AK673" s="2019"/>
      <c r="AL673" s="885"/>
      <c r="AQ673" s="195"/>
    </row>
    <row r="674" spans="1:43" s="1984" customFormat="1" x14ac:dyDescent="0.25">
      <c r="A674" s="195"/>
      <c r="B674" s="195">
        <v>1</v>
      </c>
      <c r="C674" s="286" t="s">
        <v>303</v>
      </c>
      <c r="D674" s="4"/>
      <c r="E674" s="4"/>
      <c r="F674" s="538"/>
      <c r="G674" s="165"/>
      <c r="H674" s="165"/>
      <c r="I674" s="168"/>
      <c r="J674" s="1313"/>
      <c r="K674" s="1313"/>
      <c r="L674" s="108"/>
      <c r="M674" s="108"/>
      <c r="N674" s="108"/>
      <c r="O674" s="108"/>
      <c r="P674" s="108"/>
      <c r="Q674" s="108"/>
      <c r="R674" s="300"/>
      <c r="S674" s="300"/>
      <c r="T674" s="300"/>
      <c r="U674" s="300"/>
      <c r="V674" s="300"/>
      <c r="W674" s="300"/>
      <c r="X674" s="300"/>
      <c r="Y674" s="300"/>
      <c r="Z674" s="300"/>
      <c r="AA674" s="300"/>
      <c r="AB674" s="300"/>
      <c r="AC674" s="3072"/>
      <c r="AD674" s="300"/>
      <c r="AE674" s="750"/>
      <c r="AF674" s="300"/>
      <c r="AG674" s="300"/>
      <c r="AH674" s="300"/>
      <c r="AI674" s="300"/>
      <c r="AJ674" s="300"/>
      <c r="AK674" s="2019"/>
      <c r="AL674" s="885"/>
      <c r="AQ674" s="195"/>
    </row>
    <row r="675" spans="1:43" s="1984" customFormat="1" ht="30" x14ac:dyDescent="0.25">
      <c r="A675" s="195"/>
      <c r="B675" s="195">
        <v>1</v>
      </c>
      <c r="C675" s="440" t="s">
        <v>442</v>
      </c>
      <c r="D675" s="4"/>
      <c r="E675" s="4"/>
      <c r="F675" s="153">
        <f>F676+F677/4+F678</f>
        <v>0.75</v>
      </c>
      <c r="G675" s="153">
        <f t="shared" ref="G675:H675" si="482">G676+G677/4+G678</f>
        <v>0.75</v>
      </c>
      <c r="H675" s="153">
        <f t="shared" si="482"/>
        <v>0.65</v>
      </c>
      <c r="I675" s="168">
        <f>H675/G675*100</f>
        <v>86.666666666666671</v>
      </c>
      <c r="J675" s="1313"/>
      <c r="K675" s="1313"/>
      <c r="L675" s="108"/>
      <c r="M675" s="108"/>
      <c r="N675" s="108"/>
      <c r="O675" s="108"/>
      <c r="P675" s="108"/>
      <c r="Q675" s="108"/>
      <c r="R675" s="300"/>
      <c r="S675" s="300"/>
      <c r="T675" s="300"/>
      <c r="U675" s="300"/>
      <c r="V675" s="300"/>
      <c r="W675" s="300"/>
      <c r="X675" s="300"/>
      <c r="Y675" s="300"/>
      <c r="Z675" s="300"/>
      <c r="AA675" s="300"/>
      <c r="AB675" s="300"/>
      <c r="AC675" s="3072"/>
      <c r="AD675" s="300"/>
      <c r="AE675" s="750"/>
      <c r="AF675" s="300"/>
      <c r="AG675" s="300"/>
      <c r="AH675" s="300"/>
      <c r="AI675" s="300"/>
      <c r="AJ675" s="300"/>
      <c r="AK675" s="2019"/>
      <c r="AL675" s="885"/>
      <c r="AQ675" s="195"/>
    </row>
    <row r="676" spans="1:43" s="1984" customFormat="1" x14ac:dyDescent="0.25">
      <c r="A676" s="195"/>
      <c r="B676" s="195">
        <v>1</v>
      </c>
      <c r="C676" s="286" t="s">
        <v>443</v>
      </c>
      <c r="D676" s="4"/>
      <c r="E676" s="4"/>
      <c r="F676" s="497"/>
      <c r="G676" s="165"/>
      <c r="H676" s="165"/>
      <c r="I676" s="168"/>
      <c r="J676" s="1313"/>
      <c r="K676" s="1313"/>
      <c r="L676" s="108"/>
      <c r="M676" s="108"/>
      <c r="N676" s="108"/>
      <c r="O676" s="108"/>
      <c r="P676" s="108"/>
      <c r="Q676" s="108"/>
      <c r="R676" s="300"/>
      <c r="S676" s="300"/>
      <c r="T676" s="300"/>
      <c r="U676" s="300"/>
      <c r="V676" s="300"/>
      <c r="W676" s="300"/>
      <c r="X676" s="300"/>
      <c r="Y676" s="300"/>
      <c r="Z676" s="300"/>
      <c r="AA676" s="300"/>
      <c r="AB676" s="300"/>
      <c r="AC676" s="3072"/>
      <c r="AD676" s="300"/>
      <c r="AE676" s="750"/>
      <c r="AF676" s="300"/>
      <c r="AG676" s="300"/>
      <c r="AH676" s="300"/>
      <c r="AI676" s="300"/>
      <c r="AJ676" s="300"/>
      <c r="AK676" s="2019"/>
      <c r="AL676" s="885"/>
      <c r="AQ676" s="195"/>
    </row>
    <row r="677" spans="1:43" s="1984" customFormat="1" ht="30" x14ac:dyDescent="0.25">
      <c r="A677" s="195"/>
      <c r="B677" s="195">
        <v>1</v>
      </c>
      <c r="C677" s="286" t="s">
        <v>444</v>
      </c>
      <c r="D677" s="4"/>
      <c r="E677" s="4"/>
      <c r="F677" s="153">
        <v>3</v>
      </c>
      <c r="G677" s="109">
        <f t="shared" ref="G677" si="483">F677</f>
        <v>3</v>
      </c>
      <c r="H677" s="165">
        <v>2.6</v>
      </c>
      <c r="I677" s="168">
        <f>H677/G677*100</f>
        <v>86.666666666666671</v>
      </c>
      <c r="J677" s="1313"/>
      <c r="K677" s="1313"/>
      <c r="L677" s="108"/>
      <c r="M677" s="108"/>
      <c r="N677" s="108"/>
      <c r="O677" s="108"/>
      <c r="P677" s="108"/>
      <c r="Q677" s="108"/>
      <c r="R677" s="300"/>
      <c r="S677" s="300"/>
      <c r="T677" s="300"/>
      <c r="U677" s="300"/>
      <c r="V677" s="300"/>
      <c r="W677" s="300"/>
      <c r="X677" s="300"/>
      <c r="Y677" s="300"/>
      <c r="Z677" s="300"/>
      <c r="AA677" s="300"/>
      <c r="AB677" s="300"/>
      <c r="AC677" s="3072"/>
      <c r="AD677" s="300"/>
      <c r="AE677" s="750"/>
      <c r="AF677" s="300"/>
      <c r="AG677" s="300"/>
      <c r="AH677" s="300"/>
      <c r="AI677" s="300"/>
      <c r="AJ677" s="300"/>
      <c r="AK677" s="2019"/>
      <c r="AL677" s="885"/>
      <c r="AQ677" s="195"/>
    </row>
    <row r="678" spans="1:43" s="1984" customFormat="1" ht="60" x14ac:dyDescent="0.25">
      <c r="A678" s="195"/>
      <c r="B678" s="195">
        <v>1</v>
      </c>
      <c r="C678" s="286" t="s">
        <v>445</v>
      </c>
      <c r="D678" s="4"/>
      <c r="E678" s="4"/>
      <c r="F678" s="538"/>
      <c r="G678" s="165"/>
      <c r="H678" s="165"/>
      <c r="I678" s="168"/>
      <c r="J678" s="1313"/>
      <c r="K678" s="1313"/>
      <c r="L678" s="108"/>
      <c r="M678" s="108"/>
      <c r="N678" s="108"/>
      <c r="O678" s="108"/>
      <c r="P678" s="108"/>
      <c r="Q678" s="108"/>
      <c r="R678" s="300"/>
      <c r="S678" s="300"/>
      <c r="T678" s="300"/>
      <c r="U678" s="300"/>
      <c r="V678" s="300"/>
      <c r="W678" s="300"/>
      <c r="X678" s="300"/>
      <c r="Y678" s="300"/>
      <c r="Z678" s="300"/>
      <c r="AA678" s="300"/>
      <c r="AB678" s="300"/>
      <c r="AC678" s="3072"/>
      <c r="AD678" s="300"/>
      <c r="AE678" s="750"/>
      <c r="AF678" s="300"/>
      <c r="AG678" s="300"/>
      <c r="AH678" s="300"/>
      <c r="AI678" s="300"/>
      <c r="AJ678" s="300"/>
      <c r="AK678" s="2019"/>
      <c r="AL678" s="885"/>
      <c r="AQ678" s="195"/>
    </row>
    <row r="679" spans="1:43" s="1984" customFormat="1" ht="60" x14ac:dyDescent="0.25">
      <c r="A679" s="195"/>
      <c r="B679" s="195">
        <v>1</v>
      </c>
      <c r="C679" s="286" t="s">
        <v>446</v>
      </c>
      <c r="D679" s="4"/>
      <c r="E679" s="4"/>
      <c r="F679" s="153"/>
      <c r="G679" s="165"/>
      <c r="H679" s="165"/>
      <c r="I679" s="168"/>
      <c r="J679" s="1313"/>
      <c r="K679" s="1313"/>
      <c r="L679" s="108"/>
      <c r="M679" s="108"/>
      <c r="N679" s="108"/>
      <c r="O679" s="108"/>
      <c r="P679" s="108"/>
      <c r="Q679" s="108"/>
      <c r="R679" s="300"/>
      <c r="S679" s="300"/>
      <c r="T679" s="300"/>
      <c r="U679" s="300"/>
      <c r="V679" s="300"/>
      <c r="W679" s="300"/>
      <c r="X679" s="300"/>
      <c r="Y679" s="300"/>
      <c r="Z679" s="300"/>
      <c r="AA679" s="300"/>
      <c r="AB679" s="300"/>
      <c r="AC679" s="3072"/>
      <c r="AD679" s="300"/>
      <c r="AE679" s="750"/>
      <c r="AF679" s="300"/>
      <c r="AG679" s="300"/>
      <c r="AH679" s="300"/>
      <c r="AI679" s="300"/>
      <c r="AJ679" s="300"/>
      <c r="AK679" s="2019"/>
      <c r="AL679" s="885"/>
      <c r="AQ679" s="195"/>
    </row>
    <row r="680" spans="1:43" s="1984" customFormat="1" ht="45" x14ac:dyDescent="0.25">
      <c r="A680" s="195"/>
      <c r="B680" s="195">
        <v>1</v>
      </c>
      <c r="C680" s="285" t="s">
        <v>447</v>
      </c>
      <c r="D680" s="4"/>
      <c r="E680" s="4"/>
      <c r="F680" s="153"/>
      <c r="G680" s="109"/>
      <c r="H680" s="165"/>
      <c r="I680" s="168"/>
      <c r="J680" s="1313"/>
      <c r="K680" s="1313"/>
      <c r="L680" s="108"/>
      <c r="M680" s="108"/>
      <c r="N680" s="108"/>
      <c r="O680" s="108"/>
      <c r="P680" s="108"/>
      <c r="Q680" s="108"/>
      <c r="R680" s="300"/>
      <c r="S680" s="300"/>
      <c r="T680" s="300"/>
      <c r="U680" s="300"/>
      <c r="V680" s="300"/>
      <c r="W680" s="300"/>
      <c r="X680" s="300"/>
      <c r="Y680" s="300"/>
      <c r="Z680" s="300"/>
      <c r="AA680" s="300"/>
      <c r="AB680" s="300"/>
      <c r="AC680" s="3072"/>
      <c r="AD680" s="300"/>
      <c r="AE680" s="750"/>
      <c r="AF680" s="300"/>
      <c r="AG680" s="300"/>
      <c r="AH680" s="300"/>
      <c r="AI680" s="300"/>
      <c r="AJ680" s="300"/>
      <c r="AK680" s="2019"/>
      <c r="AL680" s="885"/>
      <c r="AQ680" s="195"/>
    </row>
    <row r="681" spans="1:43" s="1984" customFormat="1" ht="105" x14ac:dyDescent="0.25">
      <c r="A681" s="195"/>
      <c r="B681" s="195">
        <v>1</v>
      </c>
      <c r="C681" s="285" t="s">
        <v>448</v>
      </c>
      <c r="D681" s="4"/>
      <c r="E681" s="4"/>
      <c r="F681" s="465"/>
      <c r="G681" s="109">
        <f t="shared" ref="G681:G682" si="484">F681</f>
        <v>0</v>
      </c>
      <c r="H681" s="467"/>
      <c r="I681" s="168"/>
      <c r="J681" s="1313"/>
      <c r="K681" s="1313"/>
      <c r="L681" s="108"/>
      <c r="M681" s="108"/>
      <c r="N681" s="108"/>
      <c r="O681" s="108"/>
      <c r="P681" s="108"/>
      <c r="Q681" s="108"/>
      <c r="R681" s="300"/>
      <c r="S681" s="300"/>
      <c r="T681" s="300"/>
      <c r="U681" s="300"/>
      <c r="V681" s="300"/>
      <c r="W681" s="300"/>
      <c r="X681" s="300"/>
      <c r="Y681" s="300"/>
      <c r="Z681" s="300"/>
      <c r="AA681" s="300"/>
      <c r="AB681" s="300"/>
      <c r="AC681" s="3073">
        <f>R681/12*$C$3</f>
        <v>0</v>
      </c>
      <c r="AD681" s="300">
        <f t="shared" ref="AD681:AD682" si="485">AJ681-AI681-AF681-AE681</f>
        <v>0</v>
      </c>
      <c r="AE681" s="750"/>
      <c r="AF681" s="300"/>
      <c r="AG681" s="300">
        <f>AD681-AC681</f>
        <v>0</v>
      </c>
      <c r="AH681" s="300"/>
      <c r="AI681" s="300"/>
      <c r="AJ681" s="300"/>
      <c r="AK681" s="2019"/>
      <c r="AL681" s="885"/>
      <c r="AQ681" s="195"/>
    </row>
    <row r="682" spans="1:43" s="1984" customFormat="1" ht="30" x14ac:dyDescent="0.25">
      <c r="A682" s="195"/>
      <c r="B682" s="195">
        <v>1</v>
      </c>
      <c r="C682" s="286" t="s">
        <v>467</v>
      </c>
      <c r="D682" s="4"/>
      <c r="E682" s="4"/>
      <c r="F682" s="465">
        <v>2340</v>
      </c>
      <c r="G682" s="109">
        <f t="shared" si="484"/>
        <v>2340</v>
      </c>
      <c r="H682" s="165">
        <v>2340</v>
      </c>
      <c r="I682" s="168">
        <f>H682/G682*100</f>
        <v>100</v>
      </c>
      <c r="J682" s="1313"/>
      <c r="K682" s="1313"/>
      <c r="L682" s="108"/>
      <c r="M682" s="108"/>
      <c r="N682" s="108"/>
      <c r="O682" s="108"/>
      <c r="P682" s="108"/>
      <c r="Q682" s="108"/>
      <c r="R682" s="300">
        <v>6960.2</v>
      </c>
      <c r="S682" s="300">
        <v>6960.2</v>
      </c>
      <c r="T682" s="300">
        <v>6960.2</v>
      </c>
      <c r="U682" s="300">
        <v>6960.2</v>
      </c>
      <c r="V682" s="300">
        <v>6960.2</v>
      </c>
      <c r="W682" s="300">
        <v>6960.2</v>
      </c>
      <c r="X682" s="300">
        <v>6960.2</v>
      </c>
      <c r="Y682" s="300">
        <v>6960.2</v>
      </c>
      <c r="Z682" s="300">
        <v>6084</v>
      </c>
      <c r="AA682" s="300">
        <v>6084</v>
      </c>
      <c r="AB682" s="300">
        <v>6084</v>
      </c>
      <c r="AC682" s="3072">
        <f>Z682</f>
        <v>6084</v>
      </c>
      <c r="AD682" s="300">
        <f t="shared" si="485"/>
        <v>6040.5576900000015</v>
      </c>
      <c r="AE682" s="750"/>
      <c r="AF682" s="300"/>
      <c r="AG682" s="300">
        <f>AD682-AC682</f>
        <v>-43.442309999998542</v>
      </c>
      <c r="AH682" s="300"/>
      <c r="AI682" s="300">
        <v>0</v>
      </c>
      <c r="AJ682" s="300">
        <v>6040.5576900000015</v>
      </c>
      <c r="AK682" s="2019"/>
      <c r="AL682" s="885"/>
      <c r="AQ682" s="195"/>
    </row>
    <row r="683" spans="1:43" s="1984" customFormat="1" ht="29.25" x14ac:dyDescent="0.25">
      <c r="A683" s="195"/>
      <c r="B683" s="195">
        <v>1</v>
      </c>
      <c r="C683" s="492" t="s">
        <v>311</v>
      </c>
      <c r="D683" s="4"/>
      <c r="E683" s="4"/>
      <c r="F683" s="199">
        <f>F684+F685</f>
        <v>361</v>
      </c>
      <c r="G683" s="165">
        <f>G684+G685</f>
        <v>361</v>
      </c>
      <c r="H683" s="165">
        <f>H684+H685</f>
        <v>361.24999999999994</v>
      </c>
      <c r="I683" s="168">
        <f>H683/G683*100</f>
        <v>100.06925207756233</v>
      </c>
      <c r="J683" s="1313"/>
      <c r="K683" s="1313"/>
      <c r="L683" s="108"/>
      <c r="M683" s="108"/>
      <c r="N683" s="108"/>
      <c r="O683" s="108"/>
      <c r="P683" s="108"/>
      <c r="Q683" s="108"/>
      <c r="R683" s="300"/>
      <c r="S683" s="300"/>
      <c r="T683" s="300"/>
      <c r="U683" s="300"/>
      <c r="V683" s="300"/>
      <c r="W683" s="300"/>
      <c r="X683" s="300"/>
      <c r="Y683" s="300"/>
      <c r="Z683" s="300"/>
      <c r="AA683" s="300"/>
      <c r="AB683" s="300"/>
      <c r="AC683" s="3072"/>
      <c r="AD683" s="300"/>
      <c r="AE683" s="750"/>
      <c r="AF683" s="300"/>
      <c r="AG683" s="300"/>
      <c r="AH683" s="300"/>
      <c r="AI683" s="300"/>
      <c r="AJ683" s="300"/>
      <c r="AK683" s="2019"/>
      <c r="AL683" s="885"/>
      <c r="AQ683" s="195"/>
    </row>
    <row r="684" spans="1:43" s="1984" customFormat="1" x14ac:dyDescent="0.25">
      <c r="A684" s="195"/>
      <c r="B684" s="195">
        <v>1</v>
      </c>
      <c r="C684" s="492" t="s">
        <v>319</v>
      </c>
      <c r="D684" s="4"/>
      <c r="E684" s="4"/>
      <c r="F684" s="199"/>
      <c r="G684" s="165"/>
      <c r="H684" s="165"/>
      <c r="I684" s="168"/>
      <c r="J684" s="1313"/>
      <c r="K684" s="1313"/>
      <c r="L684" s="108"/>
      <c r="M684" s="108"/>
      <c r="N684" s="108"/>
      <c r="O684" s="108"/>
      <c r="P684" s="108"/>
      <c r="Q684" s="108"/>
      <c r="R684" s="300"/>
      <c r="S684" s="300"/>
      <c r="T684" s="300"/>
      <c r="U684" s="300"/>
      <c r="V684" s="300"/>
      <c r="W684" s="300"/>
      <c r="X684" s="300"/>
      <c r="Y684" s="300"/>
      <c r="Z684" s="300"/>
      <c r="AA684" s="300"/>
      <c r="AB684" s="300"/>
      <c r="AC684" s="3072"/>
      <c r="AD684" s="300"/>
      <c r="AE684" s="750"/>
      <c r="AF684" s="300"/>
      <c r="AG684" s="300"/>
      <c r="AH684" s="300"/>
      <c r="AI684" s="300"/>
      <c r="AJ684" s="300"/>
      <c r="AK684" s="2019"/>
      <c r="AL684" s="885"/>
      <c r="AQ684" s="195"/>
    </row>
    <row r="685" spans="1:43" s="1984" customFormat="1" x14ac:dyDescent="0.25">
      <c r="A685" s="195"/>
      <c r="B685" s="195">
        <v>1</v>
      </c>
      <c r="C685" s="4" t="s">
        <v>320</v>
      </c>
      <c r="D685" s="4"/>
      <c r="E685" s="4"/>
      <c r="F685" s="199">
        <v>361</v>
      </c>
      <c r="G685" s="165">
        <f t="shared" ref="G685:G687" si="486">F685</f>
        <v>361</v>
      </c>
      <c r="H685" s="165">
        <f>H686/9.4</f>
        <v>361.24999999999994</v>
      </c>
      <c r="I685" s="168">
        <f t="shared" ref="I685:I697" si="487">H685/G685*100</f>
        <v>100.06925207756233</v>
      </c>
      <c r="J685" s="1313"/>
      <c r="K685" s="1313"/>
      <c r="L685" s="108"/>
      <c r="M685" s="108"/>
      <c r="N685" s="108"/>
      <c r="O685" s="108"/>
      <c r="P685" s="108"/>
      <c r="Q685" s="108"/>
      <c r="R685" s="300"/>
      <c r="S685" s="300"/>
      <c r="T685" s="300"/>
      <c r="U685" s="300"/>
      <c r="V685" s="300"/>
      <c r="W685" s="300"/>
      <c r="X685" s="300"/>
      <c r="Y685" s="300"/>
      <c r="Z685" s="300"/>
      <c r="AA685" s="300"/>
      <c r="AB685" s="300"/>
      <c r="AC685" s="3072"/>
      <c r="AD685" s="300"/>
      <c r="AE685" s="750"/>
      <c r="AF685" s="300"/>
      <c r="AG685" s="300"/>
      <c r="AH685" s="300"/>
      <c r="AI685" s="300"/>
      <c r="AJ685" s="300"/>
      <c r="AK685" s="2019"/>
      <c r="AL685" s="885"/>
      <c r="AQ685" s="195"/>
    </row>
    <row r="686" spans="1:43" s="1984" customFormat="1" x14ac:dyDescent="0.25">
      <c r="A686" s="195">
        <v>1</v>
      </c>
      <c r="B686" s="195">
        <v>1</v>
      </c>
      <c r="C686" s="506" t="s">
        <v>321</v>
      </c>
      <c r="D686" s="4"/>
      <c r="E686" s="4"/>
      <c r="F686" s="199">
        <v>3396</v>
      </c>
      <c r="G686" s="109">
        <f t="shared" si="486"/>
        <v>3396</v>
      </c>
      <c r="H686" s="165">
        <v>3395.7499999999995</v>
      </c>
      <c r="I686" s="168">
        <f t="shared" si="487"/>
        <v>99.992638398115417</v>
      </c>
      <c r="J686" s="1313"/>
      <c r="K686" s="1313"/>
      <c r="L686" s="108"/>
      <c r="M686" s="108"/>
      <c r="N686" s="108"/>
      <c r="O686" s="108"/>
      <c r="P686" s="108"/>
      <c r="Q686" s="108"/>
      <c r="R686" s="300"/>
      <c r="S686" s="300"/>
      <c r="T686" s="300"/>
      <c r="U686" s="300"/>
      <c r="V686" s="300"/>
      <c r="W686" s="300"/>
      <c r="X686" s="300"/>
      <c r="Y686" s="300"/>
      <c r="Z686" s="300"/>
      <c r="AA686" s="300"/>
      <c r="AB686" s="300"/>
      <c r="AC686" s="3072"/>
      <c r="AD686" s="300"/>
      <c r="AE686" s="750"/>
      <c r="AF686" s="300"/>
      <c r="AG686" s="300"/>
      <c r="AH686" s="300"/>
      <c r="AI686" s="300"/>
      <c r="AJ686" s="300"/>
      <c r="AK686" s="2019"/>
      <c r="AL686" s="885"/>
      <c r="AQ686" s="195"/>
    </row>
    <row r="687" spans="1:43" s="1984" customFormat="1" ht="72" x14ac:dyDescent="0.25">
      <c r="A687" s="195">
        <v>1</v>
      </c>
      <c r="B687" s="195">
        <v>1</v>
      </c>
      <c r="C687" s="492" t="s">
        <v>305</v>
      </c>
      <c r="D687" s="4"/>
      <c r="E687" s="4"/>
      <c r="F687" s="199">
        <v>231</v>
      </c>
      <c r="G687" s="109">
        <f t="shared" si="486"/>
        <v>231</v>
      </c>
      <c r="H687" s="165">
        <v>231</v>
      </c>
      <c r="I687" s="168">
        <f t="shared" si="487"/>
        <v>100</v>
      </c>
      <c r="J687" s="1313"/>
      <c r="K687" s="1313"/>
      <c r="L687" s="108"/>
      <c r="M687" s="108"/>
      <c r="N687" s="108"/>
      <c r="O687" s="108"/>
      <c r="P687" s="108"/>
      <c r="Q687" s="108"/>
      <c r="R687" s="300"/>
      <c r="S687" s="300"/>
      <c r="T687" s="300"/>
      <c r="U687" s="300"/>
      <c r="V687" s="300"/>
      <c r="W687" s="300"/>
      <c r="X687" s="300"/>
      <c r="Y687" s="300"/>
      <c r="Z687" s="300"/>
      <c r="AA687" s="300"/>
      <c r="AB687" s="300"/>
      <c r="AC687" s="3072"/>
      <c r="AD687" s="300"/>
      <c r="AE687" s="750"/>
      <c r="AF687" s="300"/>
      <c r="AG687" s="300"/>
      <c r="AH687" s="300"/>
      <c r="AI687" s="300"/>
      <c r="AJ687" s="300"/>
      <c r="AK687" s="2019"/>
      <c r="AL687" s="885"/>
      <c r="AQ687" s="195"/>
    </row>
    <row r="688" spans="1:43" s="1984" customFormat="1" x14ac:dyDescent="0.25">
      <c r="A688" s="195"/>
      <c r="B688" s="195">
        <v>1</v>
      </c>
      <c r="C688" s="480" t="s">
        <v>217</v>
      </c>
      <c r="D688" s="4"/>
      <c r="E688" s="4"/>
      <c r="F688" s="199">
        <f>SUM(F689:F691)</f>
        <v>957</v>
      </c>
      <c r="G688" s="109">
        <f>SUM(G689:G691)</f>
        <v>957</v>
      </c>
      <c r="H688" s="165">
        <f>SUM(H689:H691)</f>
        <v>957</v>
      </c>
      <c r="I688" s="168">
        <f t="shared" si="487"/>
        <v>100</v>
      </c>
      <c r="J688" s="1313"/>
      <c r="K688" s="1313"/>
      <c r="L688" s="108"/>
      <c r="M688" s="108"/>
      <c r="N688" s="108"/>
      <c r="O688" s="108"/>
      <c r="P688" s="108"/>
      <c r="Q688" s="108"/>
      <c r="R688" s="300">
        <v>1767.5574559999998</v>
      </c>
      <c r="S688" s="300">
        <v>1767.5574559999998</v>
      </c>
      <c r="T688" s="300">
        <v>1605.1031359999999</v>
      </c>
      <c r="U688" s="300">
        <v>1605.1031359999999</v>
      </c>
      <c r="V688" s="300">
        <v>1605.1031359999999</v>
      </c>
      <c r="W688" s="300">
        <v>1605.1031359999999</v>
      </c>
      <c r="X688" s="300">
        <v>1605.1031359999999</v>
      </c>
      <c r="Y688" s="300">
        <v>1605.1031359999999</v>
      </c>
      <c r="Z688" s="300">
        <v>1145.54323</v>
      </c>
      <c r="AA688" s="300">
        <v>1145.54323</v>
      </c>
      <c r="AB688" s="300">
        <v>1145.54323</v>
      </c>
      <c r="AC688" s="3070">
        <f>Z688</f>
        <v>1145.54323</v>
      </c>
      <c r="AD688" s="300">
        <f t="shared" ref="AD688" si="488">AJ688-AI688-AF688-AE688</f>
        <v>1145.54323</v>
      </c>
      <c r="AE688" s="750"/>
      <c r="AF688" s="300"/>
      <c r="AG688" s="300">
        <f>AD688-AC688</f>
        <v>0</v>
      </c>
      <c r="AH688" s="300"/>
      <c r="AI688" s="300">
        <v>0</v>
      </c>
      <c r="AJ688" s="300">
        <v>1145.54323</v>
      </c>
      <c r="AK688" s="2019"/>
      <c r="AL688" s="885"/>
      <c r="AQ688" s="195"/>
    </row>
    <row r="689" spans="1:43" s="1984" customFormat="1" ht="105" x14ac:dyDescent="0.25">
      <c r="A689" s="195">
        <v>1</v>
      </c>
      <c r="B689" s="195">
        <v>1</v>
      </c>
      <c r="C689" s="9" t="s">
        <v>306</v>
      </c>
      <c r="D689" s="488"/>
      <c r="E689" s="4"/>
      <c r="F689" s="199">
        <v>87</v>
      </c>
      <c r="G689" s="109">
        <f t="shared" ref="G689:G691" si="489">F689</f>
        <v>87</v>
      </c>
      <c r="H689" s="165">
        <v>87</v>
      </c>
      <c r="I689" s="168">
        <f t="shared" si="487"/>
        <v>100</v>
      </c>
      <c r="J689" s="1313"/>
      <c r="K689" s="1313"/>
      <c r="L689" s="108"/>
      <c r="M689" s="108"/>
      <c r="N689" s="108"/>
      <c r="O689" s="108"/>
      <c r="P689" s="108"/>
      <c r="Q689" s="108"/>
      <c r="R689" s="300"/>
      <c r="S689" s="300"/>
      <c r="T689" s="300"/>
      <c r="U689" s="300"/>
      <c r="V689" s="300"/>
      <c r="W689" s="300"/>
      <c r="X689" s="300"/>
      <c r="Y689" s="300"/>
      <c r="Z689" s="300"/>
      <c r="AA689" s="300"/>
      <c r="AB689" s="300"/>
      <c r="AC689" s="3072"/>
      <c r="AD689" s="300"/>
      <c r="AE689" s="750"/>
      <c r="AF689" s="300"/>
      <c r="AG689" s="300"/>
      <c r="AH689" s="300"/>
      <c r="AI689" s="300"/>
      <c r="AJ689" s="300"/>
      <c r="AK689" s="2019"/>
      <c r="AL689" s="885"/>
      <c r="AQ689" s="195"/>
    </row>
    <row r="690" spans="1:43" s="1984" customFormat="1" ht="30" x14ac:dyDescent="0.25">
      <c r="A690" s="195"/>
      <c r="B690" s="195">
        <v>1</v>
      </c>
      <c r="C690" s="9" t="s">
        <v>259</v>
      </c>
      <c r="D690" s="488"/>
      <c r="E690" s="4"/>
      <c r="F690" s="199">
        <v>321</v>
      </c>
      <c r="G690" s="109">
        <f t="shared" si="489"/>
        <v>321</v>
      </c>
      <c r="H690" s="165">
        <v>321</v>
      </c>
      <c r="I690" s="168">
        <f t="shared" si="487"/>
        <v>100</v>
      </c>
      <c r="J690" s="1313"/>
      <c r="K690" s="1313"/>
      <c r="L690" s="108"/>
      <c r="M690" s="108"/>
      <c r="N690" s="108"/>
      <c r="O690" s="108"/>
      <c r="P690" s="108"/>
      <c r="Q690" s="108"/>
      <c r="R690" s="300"/>
      <c r="S690" s="300"/>
      <c r="T690" s="300"/>
      <c r="U690" s="300"/>
      <c r="V690" s="300"/>
      <c r="W690" s="300"/>
      <c r="X690" s="300"/>
      <c r="Y690" s="300"/>
      <c r="Z690" s="300"/>
      <c r="AA690" s="300"/>
      <c r="AB690" s="300"/>
      <c r="AC690" s="3072"/>
      <c r="AD690" s="300"/>
      <c r="AE690" s="750"/>
      <c r="AF690" s="300"/>
      <c r="AG690" s="300"/>
      <c r="AH690" s="300"/>
      <c r="AI690" s="300"/>
      <c r="AJ690" s="300"/>
      <c r="AK690" s="2019"/>
      <c r="AL690" s="885"/>
      <c r="AQ690" s="195"/>
    </row>
    <row r="691" spans="1:43" s="1984" customFormat="1" ht="30" x14ac:dyDescent="0.25">
      <c r="A691" s="195"/>
      <c r="B691" s="195">
        <v>1</v>
      </c>
      <c r="C691" s="490" t="s">
        <v>264</v>
      </c>
      <c r="D691" s="488"/>
      <c r="E691" s="4"/>
      <c r="F691" s="199">
        <v>549</v>
      </c>
      <c r="G691" s="109">
        <f t="shared" si="489"/>
        <v>549</v>
      </c>
      <c r="H691" s="165">
        <v>549</v>
      </c>
      <c r="I691" s="168">
        <f t="shared" si="487"/>
        <v>100</v>
      </c>
      <c r="J691" s="1313"/>
      <c r="K691" s="1313"/>
      <c r="L691" s="108"/>
      <c r="M691" s="108"/>
      <c r="N691" s="108"/>
      <c r="O691" s="108"/>
      <c r="P691" s="108"/>
      <c r="Q691" s="108"/>
      <c r="R691" s="300"/>
      <c r="S691" s="300"/>
      <c r="T691" s="300"/>
      <c r="U691" s="300"/>
      <c r="V691" s="300"/>
      <c r="W691" s="300"/>
      <c r="X691" s="300"/>
      <c r="Y691" s="300"/>
      <c r="Z691" s="300"/>
      <c r="AA691" s="300"/>
      <c r="AB691" s="300"/>
      <c r="AC691" s="3072"/>
      <c r="AD691" s="300"/>
      <c r="AE691" s="750"/>
      <c r="AF691" s="300"/>
      <c r="AG691" s="300"/>
      <c r="AH691" s="300"/>
      <c r="AI691" s="300"/>
      <c r="AJ691" s="300"/>
      <c r="AK691" s="2019"/>
      <c r="AL691" s="885"/>
      <c r="AQ691" s="195"/>
    </row>
    <row r="692" spans="1:43" s="1984" customFormat="1" ht="86.25" x14ac:dyDescent="0.25">
      <c r="A692" s="195"/>
      <c r="B692" s="195">
        <v>1</v>
      </c>
      <c r="C692" s="442" t="s">
        <v>506</v>
      </c>
      <c r="D692" s="2053"/>
      <c r="E692" s="4"/>
      <c r="F692" s="2628">
        <f>F655</f>
        <v>702</v>
      </c>
      <c r="G692" s="2628">
        <f>G655</f>
        <v>702</v>
      </c>
      <c r="H692" s="2628">
        <f>H655</f>
        <v>702</v>
      </c>
      <c r="I692" s="168">
        <f t="shared" si="487"/>
        <v>100</v>
      </c>
      <c r="J692" s="1313"/>
      <c r="K692" s="1313"/>
      <c r="L692" s="108"/>
      <c r="M692" s="108"/>
      <c r="N692" s="108"/>
      <c r="O692" s="108"/>
      <c r="P692" s="108"/>
      <c r="Q692" s="108"/>
      <c r="R692" s="300">
        <f t="shared" ref="R692:W692" si="490">R655</f>
        <v>26214.729920000002</v>
      </c>
      <c r="S692" s="300">
        <f t="shared" si="490"/>
        <v>26214.729920000002</v>
      </c>
      <c r="T692" s="300">
        <f t="shared" si="490"/>
        <v>26214.729920000002</v>
      </c>
      <c r="U692" s="300">
        <f t="shared" si="490"/>
        <v>26214.729920000002</v>
      </c>
      <c r="V692" s="300">
        <f t="shared" si="490"/>
        <v>26214.729920000002</v>
      </c>
      <c r="W692" s="300">
        <f t="shared" si="490"/>
        <v>26214.729920000002</v>
      </c>
      <c r="X692" s="300">
        <f t="shared" ref="X692:Y692" si="491">X655</f>
        <v>26214.729920000002</v>
      </c>
      <c r="Y692" s="300">
        <f t="shared" si="491"/>
        <v>26214.729920000002</v>
      </c>
      <c r="Z692" s="300">
        <f t="shared" ref="Z692:AA692" si="492">Z655</f>
        <v>2704.5080300000004</v>
      </c>
      <c r="AA692" s="300">
        <f t="shared" si="492"/>
        <v>2704.5080300000004</v>
      </c>
      <c r="AB692" s="300">
        <f t="shared" ref="AB692" si="493">AB655</f>
        <v>2704.5080300000004</v>
      </c>
      <c r="AC692" s="3072">
        <f t="shared" ref="AC692:AJ692" si="494">AC655</f>
        <v>2704.5080300000004</v>
      </c>
      <c r="AD692" s="300">
        <f t="shared" si="494"/>
        <v>2732.9111800000005</v>
      </c>
      <c r="AE692" s="750">
        <f t="shared" si="494"/>
        <v>0</v>
      </c>
      <c r="AF692" s="300">
        <f t="shared" si="494"/>
        <v>0</v>
      </c>
      <c r="AG692" s="300">
        <f t="shared" si="494"/>
        <v>28.403150000000096</v>
      </c>
      <c r="AH692" s="300">
        <f t="shared" si="494"/>
        <v>0</v>
      </c>
      <c r="AI692" s="300">
        <f t="shared" si="494"/>
        <v>-28.40315</v>
      </c>
      <c r="AJ692" s="300">
        <f t="shared" si="494"/>
        <v>2704.5080300000004</v>
      </c>
      <c r="AK692" s="2019"/>
      <c r="AL692" s="885"/>
      <c r="AQ692" s="195"/>
    </row>
    <row r="693" spans="1:43" s="1984" customFormat="1" ht="29.25" x14ac:dyDescent="0.25">
      <c r="A693" s="195">
        <v>1</v>
      </c>
      <c r="B693" s="195">
        <v>1</v>
      </c>
      <c r="C693" s="442" t="s">
        <v>260</v>
      </c>
      <c r="D693" s="1074"/>
      <c r="E693" s="492"/>
      <c r="F693" s="541">
        <f>F673+F643</f>
        <v>24182.75</v>
      </c>
      <c r="G693" s="541">
        <f>G673+G643</f>
        <v>24182.75</v>
      </c>
      <c r="H693" s="541">
        <f>H673+H643</f>
        <v>24182.65</v>
      </c>
      <c r="I693" s="1801">
        <f t="shared" si="487"/>
        <v>99.999586482099843</v>
      </c>
      <c r="J693" s="1313"/>
      <c r="K693" s="1313"/>
      <c r="L693" s="108"/>
      <c r="M693" s="108"/>
      <c r="N693" s="108"/>
      <c r="O693" s="108"/>
      <c r="P693" s="108"/>
      <c r="Q693" s="108"/>
      <c r="R693" s="336"/>
      <c r="S693" s="336"/>
      <c r="T693" s="336"/>
      <c r="U693" s="336"/>
      <c r="V693" s="336"/>
      <c r="W693" s="336"/>
      <c r="X693" s="336"/>
      <c r="Y693" s="336"/>
      <c r="Z693" s="336"/>
      <c r="AA693" s="336"/>
      <c r="AB693" s="336"/>
      <c r="AC693" s="3074">
        <f>R693/12*$C$3</f>
        <v>0</v>
      </c>
      <c r="AD693" s="336">
        <f>AJ693-AI693</f>
        <v>0</v>
      </c>
      <c r="AE693" s="898"/>
      <c r="AF693" s="336"/>
      <c r="AG693" s="336">
        <f>AD693-AC693</f>
        <v>0</v>
      </c>
      <c r="AH693" s="336"/>
      <c r="AI693" s="336"/>
      <c r="AJ693" s="336"/>
      <c r="AK693" s="2019"/>
      <c r="AL693" s="885"/>
      <c r="AQ693" s="195"/>
    </row>
    <row r="694" spans="1:43" s="1984" customFormat="1" ht="43.5" x14ac:dyDescent="0.25">
      <c r="A694" s="195">
        <v>1</v>
      </c>
      <c r="B694" s="195">
        <v>1</v>
      </c>
      <c r="C694" s="442" t="s">
        <v>273</v>
      </c>
      <c r="D694" s="503"/>
      <c r="E694" s="4"/>
      <c r="F694" s="541">
        <f>F659</f>
        <v>6721</v>
      </c>
      <c r="G694" s="541">
        <f>G659</f>
        <v>6721</v>
      </c>
      <c r="H694" s="541">
        <f>H659</f>
        <v>6721</v>
      </c>
      <c r="I694" s="1801">
        <f t="shared" si="487"/>
        <v>100</v>
      </c>
      <c r="J694" s="1313"/>
      <c r="K694" s="1313"/>
      <c r="L694" s="108"/>
      <c r="M694" s="108"/>
      <c r="N694" s="108"/>
      <c r="O694" s="108"/>
      <c r="P694" s="108"/>
      <c r="Q694" s="108"/>
      <c r="R694" s="300"/>
      <c r="S694" s="300"/>
      <c r="T694" s="300"/>
      <c r="U694" s="300"/>
      <c r="V694" s="300"/>
      <c r="W694" s="300"/>
      <c r="X694" s="300"/>
      <c r="Y694" s="300"/>
      <c r="Z694" s="300"/>
      <c r="AA694" s="300"/>
      <c r="AB694" s="300"/>
      <c r="AC694" s="3072"/>
      <c r="AD694" s="300"/>
      <c r="AE694" s="750"/>
      <c r="AF694" s="300"/>
      <c r="AG694" s="300"/>
      <c r="AH694" s="300"/>
      <c r="AI694" s="300"/>
      <c r="AJ694" s="300"/>
      <c r="AK694" s="2019"/>
      <c r="AL694" s="885"/>
      <c r="AQ694" s="195"/>
    </row>
    <row r="695" spans="1:43" s="1984" customFormat="1" ht="29.25" x14ac:dyDescent="0.25">
      <c r="A695" s="195">
        <v>1</v>
      </c>
      <c r="B695" s="195">
        <v>1</v>
      </c>
      <c r="C695" s="442" t="s">
        <v>261</v>
      </c>
      <c r="D695" s="4"/>
      <c r="E695" s="4"/>
      <c r="F695" s="541">
        <f>F683+F649</f>
        <v>8079</v>
      </c>
      <c r="G695" s="541">
        <f>G683+G649</f>
        <v>8079</v>
      </c>
      <c r="H695" s="541">
        <f>H683+H649</f>
        <v>8079.25</v>
      </c>
      <c r="I695" s="1801">
        <f t="shared" si="487"/>
        <v>100.0030944423815</v>
      </c>
      <c r="J695" s="1313"/>
      <c r="K695" s="1313"/>
      <c r="L695" s="108"/>
      <c r="M695" s="108"/>
      <c r="N695" s="108"/>
      <c r="O695" s="108"/>
      <c r="P695" s="108"/>
      <c r="Q695" s="108"/>
      <c r="R695" s="300"/>
      <c r="S695" s="300"/>
      <c r="T695" s="300"/>
      <c r="U695" s="300"/>
      <c r="V695" s="300"/>
      <c r="W695" s="300"/>
      <c r="X695" s="300"/>
      <c r="Y695" s="300"/>
      <c r="Z695" s="300"/>
      <c r="AA695" s="300"/>
      <c r="AB695" s="300"/>
      <c r="AC695" s="3072"/>
      <c r="AD695" s="300"/>
      <c r="AE695" s="750"/>
      <c r="AF695" s="300"/>
      <c r="AG695" s="300"/>
      <c r="AH695" s="300"/>
      <c r="AI695" s="300"/>
      <c r="AJ695" s="300"/>
      <c r="AK695" s="2019"/>
      <c r="AL695" s="885"/>
      <c r="AQ695" s="195"/>
    </row>
    <row r="696" spans="1:43" s="1984" customFormat="1" ht="29.25" x14ac:dyDescent="0.25">
      <c r="A696" s="195">
        <v>1</v>
      </c>
      <c r="B696" s="195">
        <v>1</v>
      </c>
      <c r="C696" s="442" t="s">
        <v>262</v>
      </c>
      <c r="D696" s="4"/>
      <c r="E696" s="4"/>
      <c r="F696" s="513">
        <f>F687+F653</f>
        <v>882</v>
      </c>
      <c r="G696" s="513">
        <f t="shared" ref="G696:H696" si="495">G687+G653</f>
        <v>882</v>
      </c>
      <c r="H696" s="513">
        <f t="shared" si="495"/>
        <v>882</v>
      </c>
      <c r="I696" s="1801">
        <f t="shared" si="487"/>
        <v>100</v>
      </c>
      <c r="J696" s="1313"/>
      <c r="K696" s="1313"/>
      <c r="L696" s="108"/>
      <c r="M696" s="108"/>
      <c r="N696" s="108"/>
      <c r="O696" s="108"/>
      <c r="P696" s="108"/>
      <c r="Q696" s="108"/>
      <c r="R696" s="300"/>
      <c r="S696" s="300"/>
      <c r="T696" s="300"/>
      <c r="U696" s="300"/>
      <c r="V696" s="300"/>
      <c r="W696" s="300"/>
      <c r="X696" s="300"/>
      <c r="Y696" s="300"/>
      <c r="Z696" s="300"/>
      <c r="AA696" s="300"/>
      <c r="AB696" s="300"/>
      <c r="AC696" s="3070"/>
      <c r="AD696" s="300"/>
      <c r="AE696" s="750"/>
      <c r="AF696" s="300"/>
      <c r="AG696" s="300"/>
      <c r="AH696" s="300"/>
      <c r="AI696" s="300"/>
      <c r="AJ696" s="300"/>
      <c r="AK696" s="2019"/>
      <c r="AL696" s="885"/>
      <c r="AQ696" s="195"/>
    </row>
    <row r="697" spans="1:43" s="1984" customFormat="1" x14ac:dyDescent="0.25">
      <c r="A697" s="195">
        <v>1</v>
      </c>
      <c r="B697" s="195">
        <v>1</v>
      </c>
      <c r="C697" s="443" t="s">
        <v>134</v>
      </c>
      <c r="D697" s="4"/>
      <c r="E697" s="4"/>
      <c r="F697" s="513">
        <f>F693+F694+F696+F649*2.6+F686/4.2+F692*2.6</f>
        <v>54486.321428571428</v>
      </c>
      <c r="G697" s="513">
        <f>G693+G694+G696+G649*2.6+G686/4.2+G692*2.6</f>
        <v>54486.321428571428</v>
      </c>
      <c r="H697" s="513">
        <f>H693+H694+H696+H649*2.6+H686/4.2+H692*2.6</f>
        <v>54486.161904761902</v>
      </c>
      <c r="I697" s="1801">
        <f t="shared" si="487"/>
        <v>99.999707222280122</v>
      </c>
      <c r="J697" s="1313"/>
      <c r="K697" s="1313"/>
      <c r="L697" s="108"/>
      <c r="M697" s="108"/>
      <c r="N697" s="108"/>
      <c r="O697" s="108"/>
      <c r="P697" s="108"/>
      <c r="Q697" s="108"/>
      <c r="R697" s="2032">
        <f t="shared" ref="R697:AI697" si="496">SUM(R696,R688,R682,R673,R659,R655,R642)</f>
        <v>141616.41253599999</v>
      </c>
      <c r="S697" s="2032">
        <f t="shared" ref="S697:T697" si="497">SUM(S696,S688,S682,S673,S659,S655,S642)</f>
        <v>141616.41253599999</v>
      </c>
      <c r="T697" s="2032">
        <f t="shared" si="497"/>
        <v>143482.31172599999</v>
      </c>
      <c r="U697" s="2032">
        <f t="shared" ref="U697:V697" si="498">SUM(U696,U688,U682,U673,U659,U655,U642)</f>
        <v>143482.31172599999</v>
      </c>
      <c r="V697" s="2032">
        <f t="shared" si="498"/>
        <v>143482.31172599999</v>
      </c>
      <c r="W697" s="2032">
        <f t="shared" ref="W697:X697" si="499">SUM(W696,W688,W682,W673,W659,W655,W642)</f>
        <v>143482.31172599999</v>
      </c>
      <c r="X697" s="2032">
        <f t="shared" si="499"/>
        <v>143482.31172599999</v>
      </c>
      <c r="Y697" s="2032">
        <f t="shared" ref="Y697:Z697" si="500">SUM(Y696,Y688,Y682,Y673,Y659,Y655,Y642)</f>
        <v>143482.31172599999</v>
      </c>
      <c r="Z697" s="2032">
        <f t="shared" si="500"/>
        <v>70017.468640000006</v>
      </c>
      <c r="AA697" s="2032">
        <f t="shared" ref="AA697:AB697" si="501">SUM(AA696,AA688,AA682,AA673,AA659,AA655,AA642)</f>
        <v>70017.468640000006</v>
      </c>
      <c r="AB697" s="2032">
        <f t="shared" si="501"/>
        <v>70017.468640000006</v>
      </c>
      <c r="AC697" s="3075">
        <f t="shared" si="496"/>
        <v>70017.468640000006</v>
      </c>
      <c r="AD697" s="2032">
        <f t="shared" si="496"/>
        <v>68404.402329999997</v>
      </c>
      <c r="AE697" s="2293">
        <f t="shared" si="496"/>
        <v>0</v>
      </c>
      <c r="AF697" s="2032">
        <f t="shared" si="496"/>
        <v>0</v>
      </c>
      <c r="AG697" s="2032">
        <f t="shared" si="496"/>
        <v>-1613.066310000007</v>
      </c>
      <c r="AH697" s="2032">
        <f t="shared" si="496"/>
        <v>0</v>
      </c>
      <c r="AI697" s="2032">
        <f t="shared" si="496"/>
        <v>-73.348919999999993</v>
      </c>
      <c r="AJ697" s="2032">
        <f>AJ688+AJ682+AJ673+AJ659+AJ655+AJ642</f>
        <v>68331.053409999993</v>
      </c>
      <c r="AK697" s="2019"/>
      <c r="AL697" s="885"/>
      <c r="AQ697" s="195"/>
    </row>
    <row r="698" spans="1:43" s="1984" customFormat="1" x14ac:dyDescent="0.25">
      <c r="A698" s="195">
        <v>1</v>
      </c>
      <c r="B698" s="195">
        <v>1</v>
      </c>
      <c r="C698" s="1803"/>
      <c r="D698" s="1803"/>
      <c r="E698" s="1895"/>
      <c r="F698" s="216"/>
      <c r="G698" s="109"/>
      <c r="H698" s="1801"/>
      <c r="I698" s="1801"/>
      <c r="J698" s="1802"/>
      <c r="K698" s="1802"/>
      <c r="L698" s="2045"/>
      <c r="M698" s="2045"/>
      <c r="N698" s="2045"/>
      <c r="O698" s="2045"/>
      <c r="P698" s="2045"/>
      <c r="Q698" s="2045"/>
      <c r="R698" s="336"/>
      <c r="S698" s="336"/>
      <c r="T698" s="336"/>
      <c r="U698" s="336"/>
      <c r="V698" s="336"/>
      <c r="W698" s="336"/>
      <c r="X698" s="336"/>
      <c r="Y698" s="336"/>
      <c r="Z698" s="336"/>
      <c r="AA698" s="336"/>
      <c r="AB698" s="336"/>
      <c r="AC698" s="3076"/>
      <c r="AD698" s="336"/>
      <c r="AE698" s="898"/>
      <c r="AF698" s="336"/>
      <c r="AG698" s="336"/>
      <c r="AH698" s="336"/>
      <c r="AI698" s="336"/>
      <c r="AJ698" s="336"/>
      <c r="AK698" s="2019"/>
      <c r="AL698" s="885"/>
      <c r="AQ698" s="195"/>
    </row>
    <row r="699" spans="1:43" s="1984" customFormat="1" x14ac:dyDescent="0.25">
      <c r="A699" s="195">
        <v>1</v>
      </c>
      <c r="B699" s="195">
        <v>1</v>
      </c>
      <c r="C699" s="1170" t="s">
        <v>28</v>
      </c>
      <c r="D699" s="1170"/>
      <c r="E699" s="2"/>
      <c r="F699" s="203"/>
      <c r="G699" s="168"/>
      <c r="H699" s="168"/>
      <c r="I699" s="168"/>
      <c r="J699" s="1313"/>
      <c r="K699" s="1313"/>
      <c r="L699" s="716"/>
      <c r="M699" s="716"/>
      <c r="N699" s="716"/>
      <c r="O699" s="716"/>
      <c r="P699" s="716"/>
      <c r="Q699" s="716"/>
      <c r="R699" s="304"/>
      <c r="S699" s="304"/>
      <c r="T699" s="304"/>
      <c r="U699" s="304"/>
      <c r="V699" s="304"/>
      <c r="W699" s="304"/>
      <c r="X699" s="304"/>
      <c r="Y699" s="304"/>
      <c r="Z699" s="304"/>
      <c r="AA699" s="304"/>
      <c r="AB699" s="304"/>
      <c r="AC699" s="3077"/>
      <c r="AD699" s="304"/>
      <c r="AE699" s="741"/>
      <c r="AF699" s="304"/>
      <c r="AG699" s="304"/>
      <c r="AH699" s="304"/>
      <c r="AI699" s="304"/>
      <c r="AJ699" s="304"/>
      <c r="AK699" s="2019"/>
      <c r="AL699" s="885"/>
      <c r="AQ699" s="195"/>
    </row>
    <row r="700" spans="1:43" s="1984" customFormat="1" x14ac:dyDescent="0.25">
      <c r="A700" s="195">
        <v>1</v>
      </c>
      <c r="B700" s="195">
        <v>1</v>
      </c>
      <c r="C700" s="880" t="s">
        <v>23</v>
      </c>
      <c r="D700" s="880"/>
      <c r="E700" s="1845">
        <v>300</v>
      </c>
      <c r="F700" s="203">
        <v>72</v>
      </c>
      <c r="G700" s="109">
        <f t="shared" ref="G700:G702" si="502">F700</f>
        <v>72</v>
      </c>
      <c r="H700" s="109">
        <v>72</v>
      </c>
      <c r="I700" s="109">
        <f>H700/G700*100</f>
        <v>100</v>
      </c>
      <c r="J700" s="794">
        <v>6.1</v>
      </c>
      <c r="K700" s="136">
        <f>N700/H700</f>
        <v>6.9444444444444446</v>
      </c>
      <c r="L700" s="137">
        <f>ROUND(F700*J700,0)</f>
        <v>439</v>
      </c>
      <c r="M700" s="137">
        <f>L700/12*$C$3</f>
        <v>402.41666666666669</v>
      </c>
      <c r="N700" s="137">
        <v>500</v>
      </c>
      <c r="O700" s="137">
        <f>N700/M700*100</f>
        <v>124.24932698281216</v>
      </c>
      <c r="P700" s="137">
        <f>ROUND(L700/E700,0)</f>
        <v>1</v>
      </c>
      <c r="Q700" s="137">
        <f>N700/$C$3*12/P700</f>
        <v>545.4545454545455</v>
      </c>
      <c r="R700" s="2032"/>
      <c r="S700" s="2032"/>
      <c r="T700" s="2032"/>
      <c r="U700" s="2032"/>
      <c r="V700" s="2032"/>
      <c r="W700" s="2032"/>
      <c r="X700" s="2032"/>
      <c r="Y700" s="2032"/>
      <c r="Z700" s="2032"/>
      <c r="AA700" s="2032"/>
      <c r="AB700" s="2032"/>
      <c r="AC700" s="3075"/>
      <c r="AD700" s="2032"/>
      <c r="AE700" s="2293"/>
      <c r="AF700" s="2032"/>
      <c r="AG700" s="2032"/>
      <c r="AH700" s="2032"/>
      <c r="AI700" s="2032"/>
      <c r="AJ700" s="2032"/>
      <c r="AK700" s="2019"/>
      <c r="AL700" s="885"/>
      <c r="AQ700" s="195"/>
    </row>
    <row r="701" spans="1:43" s="1984" customFormat="1" x14ac:dyDescent="0.25">
      <c r="A701" s="195">
        <v>1</v>
      </c>
      <c r="B701" s="195">
        <v>1</v>
      </c>
      <c r="C701" s="880" t="s">
        <v>10</v>
      </c>
      <c r="D701" s="3"/>
      <c r="E701" s="1845">
        <v>300</v>
      </c>
      <c r="F701" s="203">
        <v>304</v>
      </c>
      <c r="G701" s="109">
        <f t="shared" si="502"/>
        <v>304</v>
      </c>
      <c r="H701" s="109">
        <v>263</v>
      </c>
      <c r="I701" s="109">
        <f>H701/G701*100</f>
        <v>86.51315789473685</v>
      </c>
      <c r="J701" s="794">
        <v>10.5</v>
      </c>
      <c r="K701" s="136">
        <f>N701/H701</f>
        <v>10</v>
      </c>
      <c r="L701" s="137">
        <f>ROUND(F701*J701,0)</f>
        <v>3192</v>
      </c>
      <c r="M701" s="137">
        <f>L701/12*$C$3</f>
        <v>2926</v>
      </c>
      <c r="N701" s="137">
        <v>2630</v>
      </c>
      <c r="O701" s="137">
        <f>N701/M701*100</f>
        <v>89.883800410116194</v>
      </c>
      <c r="P701" s="137">
        <f>ROUND(L701/E701,0)</f>
        <v>11</v>
      </c>
      <c r="Q701" s="137">
        <f>N701/$C$3*12/P701</f>
        <v>260.82644628099172</v>
      </c>
      <c r="R701" s="2032"/>
      <c r="S701" s="2032"/>
      <c r="T701" s="2032"/>
      <c r="U701" s="2032"/>
      <c r="V701" s="2032"/>
      <c r="W701" s="2032"/>
      <c r="X701" s="2032"/>
      <c r="Y701" s="2032"/>
      <c r="Z701" s="2032"/>
      <c r="AA701" s="2032"/>
      <c r="AB701" s="2032"/>
      <c r="AC701" s="3075"/>
      <c r="AD701" s="2032"/>
      <c r="AE701" s="2293"/>
      <c r="AF701" s="2032"/>
      <c r="AG701" s="2032"/>
      <c r="AH701" s="2032"/>
      <c r="AI701" s="2032"/>
      <c r="AJ701" s="2032"/>
      <c r="AK701" s="2019"/>
      <c r="AL701" s="885"/>
      <c r="AQ701" s="195"/>
    </row>
    <row r="702" spans="1:43" s="1984" customFormat="1" x14ac:dyDescent="0.25">
      <c r="A702" s="195">
        <v>1</v>
      </c>
      <c r="B702" s="195">
        <v>1</v>
      </c>
      <c r="C702" s="880" t="s">
        <v>6</v>
      </c>
      <c r="D702" s="880"/>
      <c r="E702" s="1845">
        <v>300</v>
      </c>
      <c r="F702" s="203">
        <v>69</v>
      </c>
      <c r="G702" s="109">
        <f t="shared" si="502"/>
        <v>69</v>
      </c>
      <c r="H702" s="109">
        <v>110</v>
      </c>
      <c r="I702" s="109">
        <f>H702/G702*100</f>
        <v>159.42028985507247</v>
      </c>
      <c r="J702" s="794">
        <v>10</v>
      </c>
      <c r="K702" s="136">
        <f>N702/H702</f>
        <v>9.4363636363636356</v>
      </c>
      <c r="L702" s="137">
        <f>ROUND(F702*J702,0)</f>
        <v>690</v>
      </c>
      <c r="M702" s="137">
        <f>L702/12*$C$3</f>
        <v>632.5</v>
      </c>
      <c r="N702" s="137">
        <v>1038</v>
      </c>
      <c r="O702" s="137">
        <f>N702/M702*100</f>
        <v>164.11067193675891</v>
      </c>
      <c r="P702" s="137">
        <f>ROUND(L702/E702,0)</f>
        <v>2</v>
      </c>
      <c r="Q702" s="137">
        <f>N702/$C$3*12/P702</f>
        <v>566.18181818181813</v>
      </c>
      <c r="R702" s="2032"/>
      <c r="S702" s="2032"/>
      <c r="T702" s="2032"/>
      <c r="U702" s="2032"/>
      <c r="V702" s="2032"/>
      <c r="W702" s="2032"/>
      <c r="X702" s="2032"/>
      <c r="Y702" s="2032"/>
      <c r="Z702" s="2032"/>
      <c r="AA702" s="2032"/>
      <c r="AB702" s="2032"/>
      <c r="AC702" s="3075"/>
      <c r="AD702" s="2032"/>
      <c r="AE702" s="2293"/>
      <c r="AF702" s="2032"/>
      <c r="AG702" s="2032"/>
      <c r="AH702" s="2032"/>
      <c r="AI702" s="2032"/>
      <c r="AJ702" s="2032"/>
      <c r="AK702" s="2019"/>
      <c r="AL702" s="885"/>
      <c r="AQ702" s="195"/>
    </row>
    <row r="703" spans="1:43" s="1984" customFormat="1" x14ac:dyDescent="0.25">
      <c r="A703" s="195">
        <v>1</v>
      </c>
      <c r="B703" s="195">
        <v>1</v>
      </c>
      <c r="C703" s="1170" t="s">
        <v>31</v>
      </c>
      <c r="D703" s="1170"/>
      <c r="E703" s="1170"/>
      <c r="F703" s="1739">
        <f>SUM(F700:F702)</f>
        <v>445</v>
      </c>
      <c r="G703" s="1801">
        <f>SUM(G700:G702)</f>
        <v>445</v>
      </c>
      <c r="H703" s="1801">
        <f>SUM(H700:H702)</f>
        <v>445</v>
      </c>
      <c r="I703" s="1801">
        <f>H703/G703*100</f>
        <v>100</v>
      </c>
      <c r="J703" s="1802">
        <f>SUM(L703/F703)</f>
        <v>9.7101123595505623</v>
      </c>
      <c r="K703" s="177">
        <f>N703/H703</f>
        <v>9.3662921348314612</v>
      </c>
      <c r="L703" s="668">
        <f>SUM(L700:L702)</f>
        <v>4321</v>
      </c>
      <c r="M703" s="668">
        <f>SUM(M700:M702)</f>
        <v>3960.9166666666665</v>
      </c>
      <c r="N703" s="668">
        <f>SUM(N700:N702)</f>
        <v>4168</v>
      </c>
      <c r="O703" s="137">
        <f>N703/M703*100</f>
        <v>105.22816688056216</v>
      </c>
      <c r="P703" s="1087">
        <f>SUM(P700:P702)</f>
        <v>14</v>
      </c>
      <c r="Q703" s="137">
        <f>N703/$C$3*12/P703</f>
        <v>324.77922077922079</v>
      </c>
      <c r="R703" s="304"/>
      <c r="S703" s="304"/>
      <c r="T703" s="304"/>
      <c r="U703" s="304"/>
      <c r="V703" s="304"/>
      <c r="W703" s="304"/>
      <c r="X703" s="304"/>
      <c r="Y703" s="304"/>
      <c r="Z703" s="304"/>
      <c r="AA703" s="304"/>
      <c r="AB703" s="304"/>
      <c r="AC703" s="3076"/>
      <c r="AD703" s="336"/>
      <c r="AE703" s="898"/>
      <c r="AF703" s="336"/>
      <c r="AG703" s="336"/>
      <c r="AH703" s="336"/>
      <c r="AI703" s="304"/>
      <c r="AJ703" s="304"/>
      <c r="AK703" s="2019"/>
      <c r="AL703" s="885"/>
      <c r="AQ703" s="195"/>
    </row>
    <row r="704" spans="1:43" s="1984" customFormat="1" ht="30" x14ac:dyDescent="0.25">
      <c r="A704" s="195">
        <v>1</v>
      </c>
      <c r="B704" s="195">
        <v>1</v>
      </c>
      <c r="C704" s="2" t="s">
        <v>123</v>
      </c>
      <c r="D704" s="2"/>
      <c r="E704" s="1170"/>
      <c r="F704" s="1739"/>
      <c r="G704" s="1801"/>
      <c r="H704" s="1801"/>
      <c r="I704" s="1801"/>
      <c r="J704" s="1802"/>
      <c r="K704" s="177"/>
      <c r="L704" s="668"/>
      <c r="M704" s="668"/>
      <c r="N704" s="668"/>
      <c r="O704" s="137"/>
      <c r="P704" s="1087"/>
      <c r="Q704" s="137"/>
      <c r="R704" s="304"/>
      <c r="S704" s="304"/>
      <c r="T704" s="304"/>
      <c r="U704" s="304"/>
      <c r="V704" s="304"/>
      <c r="W704" s="304"/>
      <c r="X704" s="304"/>
      <c r="Y704" s="304"/>
      <c r="Z704" s="304"/>
      <c r="AA704" s="304"/>
      <c r="AB704" s="304"/>
      <c r="AC704" s="3077"/>
      <c r="AD704" s="304"/>
      <c r="AE704" s="741"/>
      <c r="AF704" s="304"/>
      <c r="AG704" s="304"/>
      <c r="AH704" s="304"/>
      <c r="AI704" s="304"/>
      <c r="AJ704" s="304"/>
      <c r="AK704" s="2019"/>
      <c r="AL704" s="885"/>
      <c r="AQ704" s="195"/>
    </row>
    <row r="705" spans="1:269" s="1984" customFormat="1" x14ac:dyDescent="0.25">
      <c r="A705" s="195">
        <v>1</v>
      </c>
      <c r="B705" s="195">
        <v>1</v>
      </c>
      <c r="C705" s="1036" t="s">
        <v>44</v>
      </c>
      <c r="D705" s="1982"/>
      <c r="E705" s="1803">
        <v>240</v>
      </c>
      <c r="F705" s="203">
        <v>588</v>
      </c>
      <c r="G705" s="109">
        <f t="shared" ref="G705" si="503">F705</f>
        <v>588</v>
      </c>
      <c r="H705" s="109">
        <v>588</v>
      </c>
      <c r="I705" s="109">
        <f>H705/G705*100</f>
        <v>100</v>
      </c>
      <c r="J705" s="304">
        <v>8</v>
      </c>
      <c r="K705" s="136">
        <f>N705/H705</f>
        <v>7.0170068027210881</v>
      </c>
      <c r="L705" s="137">
        <f>ROUND(F705*J705,0)</f>
        <v>4704</v>
      </c>
      <c r="M705" s="137">
        <f>L705/12*$C$3</f>
        <v>4312</v>
      </c>
      <c r="N705" s="137">
        <v>4126</v>
      </c>
      <c r="O705" s="137">
        <f>N705/M705*100</f>
        <v>95.686456400742117</v>
      </c>
      <c r="P705" s="137">
        <f>ROUND(L705/E705,0)</f>
        <v>20</v>
      </c>
      <c r="Q705" s="137">
        <f>N705/$C$3*12/P705</f>
        <v>225.05454545454546</v>
      </c>
      <c r="R705" s="2032"/>
      <c r="S705" s="2032"/>
      <c r="T705" s="2032"/>
      <c r="U705" s="2032"/>
      <c r="V705" s="2032"/>
      <c r="W705" s="2032"/>
      <c r="X705" s="2032"/>
      <c r="Y705" s="2032"/>
      <c r="Z705" s="2032"/>
      <c r="AA705" s="2032"/>
      <c r="AB705" s="2032"/>
      <c r="AC705" s="3075"/>
      <c r="AD705" s="2032"/>
      <c r="AE705" s="2293"/>
      <c r="AF705" s="2032"/>
      <c r="AG705" s="2032"/>
      <c r="AH705" s="2032"/>
      <c r="AI705" s="2032"/>
      <c r="AJ705" s="2032"/>
      <c r="AK705" s="2019"/>
      <c r="AL705" s="885"/>
      <c r="AQ705" s="195"/>
    </row>
    <row r="706" spans="1:269" s="131" customFormat="1" x14ac:dyDescent="0.25">
      <c r="A706" s="195">
        <v>1</v>
      </c>
      <c r="B706" s="195">
        <v>1</v>
      </c>
      <c r="C706" s="2141" t="s">
        <v>150</v>
      </c>
      <c r="D706" s="2141"/>
      <c r="E706" s="1742"/>
      <c r="F706" s="1739">
        <f>SUM(F705:F705)</f>
        <v>588</v>
      </c>
      <c r="G706" s="495">
        <f>SUM(G705:G705)</f>
        <v>588</v>
      </c>
      <c r="H706" s="495">
        <f>SUM(H705:H705)</f>
        <v>588</v>
      </c>
      <c r="I706" s="495">
        <f>H706/G706*100</f>
        <v>100</v>
      </c>
      <c r="J706" s="2104">
        <f>L706/F706</f>
        <v>8</v>
      </c>
      <c r="K706" s="136">
        <f>N706/H706</f>
        <v>7.0170068027210881</v>
      </c>
      <c r="L706" s="955">
        <f>SUM(L705:L705)</f>
        <v>4704</v>
      </c>
      <c r="M706" s="955">
        <f>SUM(M705:M705)</f>
        <v>4312</v>
      </c>
      <c r="N706" s="955">
        <f>SUM(N705:N705)</f>
        <v>4126</v>
      </c>
      <c r="O706" s="955">
        <f>N706/M706*100</f>
        <v>95.686456400742117</v>
      </c>
      <c r="P706" s="955">
        <f>SUM(P705:P705)</f>
        <v>20</v>
      </c>
      <c r="Q706" s="137">
        <f>N706/$C$3*12/P706</f>
        <v>225.05454545454546</v>
      </c>
      <c r="R706" s="2032"/>
      <c r="S706" s="2032"/>
      <c r="T706" s="2032"/>
      <c r="U706" s="2032"/>
      <c r="V706" s="2032"/>
      <c r="W706" s="2032"/>
      <c r="X706" s="2032"/>
      <c r="Y706" s="2032"/>
      <c r="Z706" s="2032"/>
      <c r="AA706" s="2032"/>
      <c r="AB706" s="2032"/>
      <c r="AC706" s="3078"/>
      <c r="AD706" s="2215"/>
      <c r="AE706" s="2295"/>
      <c r="AF706" s="2215"/>
      <c r="AG706" s="2215"/>
      <c r="AH706" s="2215"/>
      <c r="AI706" s="2111"/>
      <c r="AJ706" s="2111"/>
      <c r="AK706" s="2019"/>
      <c r="AL706" s="928"/>
      <c r="AQ706" s="195"/>
    </row>
    <row r="707" spans="1:269" s="1984" customFormat="1" ht="29.25" x14ac:dyDescent="0.25">
      <c r="A707" s="195">
        <v>1</v>
      </c>
      <c r="B707" s="195">
        <v>1</v>
      </c>
      <c r="C707" s="675" t="s">
        <v>135</v>
      </c>
      <c r="D707" s="675"/>
      <c r="E707" s="675"/>
      <c r="F707" s="1739">
        <f>SUM(F706,F703)</f>
        <v>1033</v>
      </c>
      <c r="G707" s="1801">
        <f>SUM(G706,G703)</f>
        <v>1033</v>
      </c>
      <c r="H707" s="1801">
        <f>SUM(H706,H703)</f>
        <v>1033</v>
      </c>
      <c r="I707" s="1801">
        <f>H707/G707*100</f>
        <v>100</v>
      </c>
      <c r="J707" s="1802">
        <f>SUM(L707/F707)</f>
        <v>8.7366892545982573</v>
      </c>
      <c r="K707" s="136">
        <f>N707/H707</f>
        <v>8.0290416263310753</v>
      </c>
      <c r="L707" s="1801">
        <f>SUM(L706,L703)</f>
        <v>9025</v>
      </c>
      <c r="M707" s="1801">
        <f>SUM(M706,M703)</f>
        <v>8272.9166666666661</v>
      </c>
      <c r="N707" s="1801">
        <f>SUM(N706,N703)</f>
        <v>8294</v>
      </c>
      <c r="O707" s="137">
        <f>N707/M707*100</f>
        <v>100.25484764542938</v>
      </c>
      <c r="P707" s="1801">
        <f>SUM(P706,P703)</f>
        <v>34</v>
      </c>
      <c r="Q707" s="137">
        <f>N707/$C$3*12/P707</f>
        <v>266.11764705882354</v>
      </c>
      <c r="R707" s="2033">
        <v>37449.776495946702</v>
      </c>
      <c r="S707" s="2033">
        <v>37449.776495946702</v>
      </c>
      <c r="T707" s="2033">
        <v>37451.356896874589</v>
      </c>
      <c r="U707" s="2033">
        <v>37451.356896874589</v>
      </c>
      <c r="V707" s="2033">
        <v>37451.356896874589</v>
      </c>
      <c r="W707" s="2033">
        <v>36441.131308108728</v>
      </c>
      <c r="X707" s="2033">
        <v>36441.131308108728</v>
      </c>
      <c r="Y707" s="2033">
        <v>36441.131308108728</v>
      </c>
      <c r="Z707" s="2033">
        <v>23648.819469999999</v>
      </c>
      <c r="AA707" s="2033">
        <v>23648.819469999999</v>
      </c>
      <c r="AB707" s="2033">
        <v>23648.819469999999</v>
      </c>
      <c r="AC707" s="3070">
        <f>Z707</f>
        <v>23648.819469999999</v>
      </c>
      <c r="AD707" s="304">
        <f t="shared" ref="AD707" si="504">AJ707-AI707-AF707-AE707</f>
        <v>23628.619149999999</v>
      </c>
      <c r="AE707" s="741"/>
      <c r="AF707" s="304"/>
      <c r="AG707" s="304">
        <f>AD707-AC707</f>
        <v>-20.20031999999992</v>
      </c>
      <c r="AH707" s="304">
        <v>-20.200320000000001</v>
      </c>
      <c r="AI707" s="2033">
        <v>-150.44584</v>
      </c>
      <c r="AJ707" s="2033">
        <v>23478.173309999998</v>
      </c>
      <c r="AK707" s="2019"/>
      <c r="AL707" s="885"/>
      <c r="AQ707" s="195"/>
    </row>
    <row r="708" spans="1:269" s="1984" customFormat="1" x14ac:dyDescent="0.25">
      <c r="A708" s="195">
        <v>1</v>
      </c>
      <c r="B708" s="195">
        <v>1</v>
      </c>
      <c r="C708" s="489"/>
      <c r="D708" s="489"/>
      <c r="E708" s="489"/>
      <c r="F708" s="201"/>
      <c r="G708" s="109"/>
      <c r="H708" s="109"/>
      <c r="I708" s="109"/>
      <c r="J708" s="1419"/>
      <c r="K708" s="1419"/>
      <c r="L708" s="1419"/>
      <c r="M708" s="1419"/>
      <c r="N708" s="1419"/>
      <c r="O708" s="1419"/>
      <c r="P708" s="1419"/>
      <c r="Q708" s="1419"/>
      <c r="R708" s="300"/>
      <c r="S708" s="300"/>
      <c r="T708" s="300"/>
      <c r="U708" s="300"/>
      <c r="V708" s="300"/>
      <c r="W708" s="300"/>
      <c r="X708" s="300"/>
      <c r="Y708" s="300"/>
      <c r="Z708" s="300"/>
      <c r="AA708" s="300"/>
      <c r="AB708" s="300"/>
      <c r="AC708" s="3079"/>
      <c r="AD708" s="300">
        <f>AJ708-AI708</f>
        <v>0</v>
      </c>
      <c r="AE708" s="750"/>
      <c r="AF708" s="300"/>
      <c r="AG708" s="300">
        <f>AD708-AC708</f>
        <v>0</v>
      </c>
      <c r="AH708" s="300"/>
      <c r="AI708" s="300"/>
      <c r="AJ708" s="300"/>
      <c r="AK708" s="2019"/>
      <c r="AL708" s="885"/>
      <c r="AQ708" s="195"/>
    </row>
    <row r="709" spans="1:269" s="1984" customFormat="1" ht="15.75" thickBot="1" x14ac:dyDescent="0.3">
      <c r="A709" s="195">
        <v>1</v>
      </c>
      <c r="B709" s="195">
        <v>1</v>
      </c>
      <c r="C709" s="972" t="s">
        <v>277</v>
      </c>
      <c r="D709" s="2034"/>
      <c r="E709" s="2034"/>
      <c r="F709" s="2035"/>
      <c r="G709" s="2036"/>
      <c r="H709" s="2036"/>
      <c r="I709" s="2036"/>
      <c r="J709" s="1317"/>
      <c r="K709" s="1317"/>
      <c r="L709" s="1317"/>
      <c r="M709" s="1317"/>
      <c r="N709" s="1317">
        <f>N639+N707</f>
        <v>18454</v>
      </c>
      <c r="O709" s="1317"/>
      <c r="P709" s="1317"/>
      <c r="Q709" s="1317"/>
      <c r="R709" s="1471">
        <f t="shared" ref="R709:AJ709" si="505">R707+R697+R639</f>
        <v>239809.8950009816</v>
      </c>
      <c r="S709" s="1471">
        <f t="shared" ref="S709:T709" si="506">S707+S697+S639</f>
        <v>239809.8950009816</v>
      </c>
      <c r="T709" s="1471">
        <f t="shared" si="506"/>
        <v>241677.82092817905</v>
      </c>
      <c r="U709" s="1471">
        <f t="shared" ref="U709:V709" si="507">U707+U697+U639</f>
        <v>241677.82092817905</v>
      </c>
      <c r="V709" s="1471">
        <f t="shared" si="507"/>
        <v>241677.82092817905</v>
      </c>
      <c r="W709" s="1471">
        <f t="shared" ref="W709:X709" si="508">W707+W697+W639</f>
        <v>241678.70625621322</v>
      </c>
      <c r="X709" s="1471">
        <f t="shared" si="508"/>
        <v>241678.70625621322</v>
      </c>
      <c r="Y709" s="1471">
        <f t="shared" ref="Y709:Z709" si="509">Y707+Y697+Y639</f>
        <v>241678.70625621322</v>
      </c>
      <c r="Z709" s="1471">
        <f t="shared" si="509"/>
        <v>145040.01129000002</v>
      </c>
      <c r="AA709" s="1471">
        <f t="shared" ref="AA709:AB709" si="510">AA707+AA697+AA639</f>
        <v>145040.01129000002</v>
      </c>
      <c r="AB709" s="1471">
        <f t="shared" si="510"/>
        <v>145040.01129000002</v>
      </c>
      <c r="AC709" s="3080">
        <f t="shared" si="505"/>
        <v>145040.01129000002</v>
      </c>
      <c r="AD709" s="1471">
        <f t="shared" si="505"/>
        <v>143406.74466</v>
      </c>
      <c r="AE709" s="2143">
        <f t="shared" si="505"/>
        <v>0</v>
      </c>
      <c r="AF709" s="1471">
        <f t="shared" si="505"/>
        <v>-67.313059999999993</v>
      </c>
      <c r="AG709" s="1471">
        <f t="shared" si="505"/>
        <v>-1633.2666300000069</v>
      </c>
      <c r="AH709" s="1471">
        <f t="shared" si="505"/>
        <v>-20.200320000000001</v>
      </c>
      <c r="AI709" s="1471">
        <f t="shared" si="505"/>
        <v>-642.76796999999999</v>
      </c>
      <c r="AJ709" s="1471">
        <f t="shared" si="505"/>
        <v>142696.66363</v>
      </c>
      <c r="AK709" s="2019"/>
      <c r="AL709" s="885"/>
      <c r="AQ709" s="195"/>
    </row>
    <row r="710" spans="1:269" s="1984" customFormat="1" ht="30" thickBot="1" x14ac:dyDescent="0.3">
      <c r="A710" s="195"/>
      <c r="B710" s="195"/>
      <c r="C710" s="1478" t="s">
        <v>761</v>
      </c>
      <c r="D710" s="1478"/>
      <c r="E710" s="1478"/>
      <c r="F710" s="208"/>
      <c r="G710" s="676"/>
      <c r="H710" s="676"/>
      <c r="I710" s="676"/>
      <c r="J710" s="1285"/>
      <c r="K710" s="1285"/>
      <c r="L710" s="676"/>
      <c r="M710" s="676"/>
      <c r="N710" s="676"/>
      <c r="O710" s="676"/>
      <c r="P710" s="676"/>
      <c r="Q710" s="676"/>
      <c r="R710" s="309"/>
      <c r="S710" s="309"/>
      <c r="T710" s="309"/>
      <c r="U710" s="309"/>
      <c r="V710" s="309"/>
      <c r="W710" s="309"/>
      <c r="X710" s="309"/>
      <c r="Y710" s="309"/>
      <c r="Z710" s="309"/>
      <c r="AA710" s="309"/>
      <c r="AB710" s="309">
        <f>AB709-AB642</f>
        <v>110316.90142000002</v>
      </c>
      <c r="AC710" s="726">
        <f t="shared" ref="AC710:AJ710" si="511">AC709-AC642</f>
        <v>110316.90142000002</v>
      </c>
      <c r="AD710" s="309">
        <f t="shared" si="511"/>
        <v>110337.11621000001</v>
      </c>
      <c r="AE710" s="746">
        <f t="shared" si="511"/>
        <v>0</v>
      </c>
      <c r="AF710" s="140">
        <f t="shared" si="511"/>
        <v>-67.313059999999993</v>
      </c>
      <c r="AG710" s="309">
        <f t="shared" si="511"/>
        <v>20.21478999999681</v>
      </c>
      <c r="AH710" s="309">
        <f t="shared" si="511"/>
        <v>-20.200320000000001</v>
      </c>
      <c r="AI710" s="309">
        <f t="shared" si="511"/>
        <v>-609.83416</v>
      </c>
      <c r="AJ710" s="309">
        <f t="shared" si="511"/>
        <v>109659.96898999999</v>
      </c>
      <c r="AK710" s="2019"/>
      <c r="AL710" s="885"/>
      <c r="AQ710" s="195"/>
    </row>
    <row r="711" spans="1:269" ht="47.25" x14ac:dyDescent="0.25">
      <c r="A711" s="195">
        <v>1</v>
      </c>
      <c r="B711" s="195">
        <v>1</v>
      </c>
      <c r="C711" s="1620" t="s">
        <v>611</v>
      </c>
      <c r="D711" s="920"/>
      <c r="E711" s="920"/>
      <c r="F711" s="2091"/>
      <c r="G711" s="2092"/>
      <c r="H711" s="2092"/>
      <c r="I711" s="2092"/>
      <c r="J711" s="2093"/>
      <c r="K711" s="2093"/>
      <c r="L711" s="137"/>
      <c r="M711" s="137"/>
      <c r="N711" s="137"/>
      <c r="O711" s="137"/>
      <c r="P711" s="137"/>
      <c r="Q711" s="137"/>
      <c r="R711" s="2111"/>
      <c r="S711" s="2111"/>
      <c r="T711" s="2111"/>
      <c r="U711" s="2111"/>
      <c r="V711" s="2111"/>
      <c r="W711" s="2111"/>
      <c r="X711" s="2111"/>
      <c r="Y711" s="2111"/>
      <c r="Z711" s="2111"/>
      <c r="AA711" s="2111"/>
      <c r="AB711" s="2111"/>
      <c r="AC711" s="2112"/>
      <c r="AD711" s="2111"/>
      <c r="AE711" s="2460"/>
      <c r="AF711" s="2111"/>
      <c r="AG711" s="2111"/>
      <c r="AH711" s="2705"/>
      <c r="AI711" s="2705"/>
      <c r="AJ711" s="2111"/>
      <c r="AK711" s="2019"/>
      <c r="AM711" s="195"/>
      <c r="AN711" s="195"/>
      <c r="AO711" s="195"/>
      <c r="AP711" s="195"/>
      <c r="AQ711" s="195"/>
      <c r="AR711" s="195"/>
      <c r="AS711" s="195"/>
      <c r="AT711" s="195"/>
      <c r="AU711" s="195"/>
      <c r="AV711" s="195"/>
      <c r="AW711" s="195"/>
      <c r="AX711" s="195"/>
      <c r="AY711" s="195"/>
      <c r="AZ711" s="195"/>
      <c r="BA711" s="195"/>
      <c r="BB711" s="195"/>
      <c r="BC711" s="195"/>
      <c r="BD711" s="195"/>
      <c r="BE711" s="195"/>
      <c r="BF711" s="195"/>
      <c r="BG711" s="195"/>
      <c r="BH711" s="195"/>
      <c r="BI711" s="195"/>
      <c r="BJ711" s="195"/>
      <c r="BK711" s="195"/>
      <c r="BL711" s="195"/>
      <c r="BM711" s="195"/>
      <c r="BN711" s="195"/>
      <c r="BO711" s="195"/>
      <c r="BP711" s="195"/>
      <c r="BQ711" s="195"/>
      <c r="BR711" s="195"/>
      <c r="BS711" s="195"/>
      <c r="BT711" s="195"/>
      <c r="BU711" s="195"/>
      <c r="BV711" s="195"/>
      <c r="BW711" s="195"/>
      <c r="BX711" s="195"/>
      <c r="BY711" s="195"/>
      <c r="BZ711" s="195"/>
      <c r="CA711" s="195"/>
      <c r="CB711" s="195"/>
      <c r="CC711" s="195"/>
      <c r="CD711" s="195"/>
      <c r="CE711" s="195"/>
      <c r="CF711" s="195"/>
      <c r="CG711" s="195"/>
      <c r="CH711" s="195"/>
      <c r="CI711" s="195"/>
      <c r="CJ711" s="195"/>
      <c r="CK711" s="195"/>
      <c r="CL711" s="195"/>
      <c r="CM711" s="195"/>
      <c r="CN711" s="195"/>
      <c r="CO711" s="195"/>
      <c r="CP711" s="195"/>
      <c r="CQ711" s="195"/>
      <c r="CR711" s="195"/>
      <c r="CS711" s="195"/>
      <c r="CT711" s="195"/>
      <c r="CU711" s="195"/>
      <c r="CV711" s="195"/>
      <c r="CW711" s="195"/>
      <c r="CX711" s="195"/>
      <c r="CY711" s="195"/>
      <c r="CZ711" s="195"/>
      <c r="DA711" s="195"/>
      <c r="DB711" s="195"/>
      <c r="DC711" s="195"/>
      <c r="DD711" s="195"/>
      <c r="DE711" s="195"/>
      <c r="DF711" s="195"/>
      <c r="DG711" s="195"/>
      <c r="DH711" s="195"/>
      <c r="DI711" s="195"/>
      <c r="DJ711" s="195"/>
      <c r="DK711" s="195"/>
      <c r="DL711" s="195"/>
      <c r="DM711" s="195"/>
      <c r="DN711" s="195"/>
      <c r="DO711" s="195"/>
      <c r="DP711" s="195"/>
      <c r="DQ711" s="195"/>
      <c r="DR711" s="195"/>
      <c r="DS711" s="195"/>
      <c r="DT711" s="195"/>
      <c r="DU711" s="195"/>
      <c r="DV711" s="195"/>
      <c r="DW711" s="195"/>
      <c r="DX711" s="195"/>
      <c r="DY711" s="195"/>
      <c r="DZ711" s="195"/>
      <c r="EA711" s="195"/>
      <c r="EB711" s="195"/>
      <c r="EC711" s="195"/>
      <c r="ED711" s="195"/>
      <c r="EE711" s="195"/>
      <c r="EF711" s="195"/>
      <c r="EG711" s="195"/>
      <c r="EH711" s="195"/>
      <c r="EI711" s="195"/>
      <c r="EJ711" s="195"/>
      <c r="EK711" s="195"/>
      <c r="EL711" s="195"/>
      <c r="EM711" s="195"/>
      <c r="EN711" s="195"/>
      <c r="EO711" s="195"/>
      <c r="EP711" s="195"/>
      <c r="EQ711" s="195"/>
      <c r="ER711" s="195"/>
      <c r="ES711" s="195"/>
      <c r="ET711" s="195"/>
      <c r="EU711" s="195"/>
      <c r="EV711" s="195"/>
      <c r="EW711" s="195"/>
      <c r="EX711" s="195"/>
      <c r="EY711" s="195"/>
      <c r="EZ711" s="195"/>
      <c r="FA711" s="195"/>
      <c r="FB711" s="195"/>
      <c r="FC711" s="195"/>
      <c r="FD711" s="195"/>
      <c r="FE711" s="195"/>
      <c r="FF711" s="195"/>
      <c r="FG711" s="195"/>
      <c r="FH711" s="195"/>
      <c r="FI711" s="195"/>
      <c r="FJ711" s="195"/>
      <c r="FK711" s="195"/>
      <c r="FL711" s="195"/>
      <c r="FM711" s="195"/>
      <c r="FN711" s="195"/>
      <c r="FO711" s="195"/>
      <c r="FP711" s="195"/>
      <c r="FQ711" s="195"/>
      <c r="FR711" s="195"/>
      <c r="FS711" s="195"/>
      <c r="FT711" s="195"/>
      <c r="FU711" s="195"/>
      <c r="FV711" s="195"/>
      <c r="FW711" s="195"/>
      <c r="FX711" s="195"/>
      <c r="FY711" s="195"/>
      <c r="FZ711" s="195"/>
      <c r="GA711" s="195"/>
      <c r="GB711" s="195"/>
      <c r="GC711" s="195"/>
      <c r="GD711" s="195"/>
      <c r="GE711" s="195"/>
      <c r="GF711" s="195"/>
      <c r="GG711" s="195"/>
      <c r="GH711" s="195"/>
      <c r="GI711" s="195"/>
      <c r="GJ711" s="195"/>
      <c r="GK711" s="195"/>
      <c r="GL711" s="195"/>
      <c r="GM711" s="195"/>
      <c r="GN711" s="195"/>
      <c r="GO711" s="195"/>
      <c r="GP711" s="195"/>
      <c r="GQ711" s="195"/>
      <c r="GR711" s="195"/>
      <c r="GS711" s="195"/>
      <c r="GT711" s="195"/>
      <c r="GU711" s="195"/>
      <c r="GV711" s="195"/>
      <c r="GW711" s="195"/>
      <c r="GX711" s="195"/>
      <c r="GY711" s="195"/>
      <c r="GZ711" s="195"/>
      <c r="HA711" s="195"/>
      <c r="HB711" s="195"/>
      <c r="HC711" s="195"/>
      <c r="HD711" s="195"/>
      <c r="HE711" s="195"/>
      <c r="HF711" s="195"/>
      <c r="HG711" s="195"/>
      <c r="HH711" s="195"/>
      <c r="HI711" s="195"/>
      <c r="HJ711" s="195"/>
      <c r="HK711" s="195"/>
      <c r="HL711" s="195"/>
      <c r="HM711" s="195"/>
      <c r="HN711" s="195"/>
      <c r="HO711" s="195"/>
      <c r="HP711" s="195"/>
      <c r="HQ711" s="195"/>
      <c r="HR711" s="195"/>
      <c r="HS711" s="195"/>
      <c r="HT711" s="195"/>
      <c r="HU711" s="195"/>
      <c r="HV711" s="195"/>
      <c r="HW711" s="195"/>
      <c r="HX711" s="195"/>
      <c r="HY711" s="195"/>
      <c r="HZ711" s="195"/>
      <c r="IA711" s="195"/>
      <c r="IB711" s="195"/>
      <c r="IC711" s="195"/>
      <c r="ID711" s="195"/>
      <c r="IE711" s="195"/>
      <c r="IF711" s="195"/>
      <c r="IG711" s="195"/>
      <c r="IH711" s="195"/>
      <c r="II711" s="195"/>
      <c r="IJ711" s="195"/>
      <c r="IK711" s="195"/>
      <c r="IL711" s="195"/>
      <c r="IM711" s="195"/>
      <c r="IN711" s="195"/>
      <c r="IO711" s="195"/>
      <c r="IP711" s="195"/>
      <c r="IQ711" s="195"/>
      <c r="IR711" s="195"/>
      <c r="IS711" s="195"/>
      <c r="IT711" s="195"/>
      <c r="IU711" s="195"/>
      <c r="IV711" s="195"/>
      <c r="IW711" s="195"/>
      <c r="IX711" s="195"/>
      <c r="IY711" s="195"/>
      <c r="IZ711" s="195"/>
      <c r="JA711" s="195"/>
      <c r="JB711" s="195"/>
      <c r="JC711" s="195"/>
      <c r="JD711" s="195"/>
      <c r="JE711" s="195"/>
      <c r="JF711" s="195"/>
      <c r="JG711" s="195"/>
      <c r="JH711" s="195"/>
      <c r="JI711" s="195"/>
    </row>
    <row r="712" spans="1:269" s="1984" customFormat="1" x14ac:dyDescent="0.25">
      <c r="A712" s="195">
        <v>1</v>
      </c>
      <c r="B712" s="195">
        <v>1</v>
      </c>
      <c r="C712" s="1314" t="s">
        <v>5</v>
      </c>
      <c r="D712" s="1314"/>
      <c r="E712" s="1314"/>
      <c r="F712" s="203"/>
      <c r="G712" s="168"/>
      <c r="H712" s="168"/>
      <c r="I712" s="168"/>
      <c r="J712" s="1793"/>
      <c r="K712" s="1793"/>
      <c r="L712" s="1794"/>
      <c r="M712" s="1794"/>
      <c r="N712" s="1794"/>
      <c r="O712" s="1794"/>
      <c r="P712" s="1794"/>
      <c r="Q712" s="1794"/>
      <c r="R712" s="2043"/>
      <c r="S712" s="2043"/>
      <c r="T712" s="2043"/>
      <c r="U712" s="2043"/>
      <c r="V712" s="2043"/>
      <c r="W712" s="2043"/>
      <c r="X712" s="2043"/>
      <c r="Y712" s="2043"/>
      <c r="Z712" s="2043"/>
      <c r="AA712" s="2043"/>
      <c r="AB712" s="2043"/>
      <c r="AC712" s="2005"/>
      <c r="AD712" s="2043"/>
      <c r="AE712" s="2094"/>
      <c r="AF712" s="2043"/>
      <c r="AG712" s="2043"/>
      <c r="AH712" s="2043"/>
      <c r="AI712" s="2043"/>
      <c r="AJ712" s="2043"/>
      <c r="AK712" s="2019"/>
      <c r="AL712" s="885"/>
      <c r="AQ712" s="195"/>
    </row>
    <row r="713" spans="1:269" s="1984" customFormat="1" x14ac:dyDescent="0.25">
      <c r="A713" s="195">
        <v>1</v>
      </c>
      <c r="B713" s="195">
        <v>1</v>
      </c>
      <c r="C713" s="125" t="s">
        <v>44</v>
      </c>
      <c r="D713" s="926" t="s">
        <v>229</v>
      </c>
      <c r="E713" s="118">
        <v>340</v>
      </c>
      <c r="F713" s="203"/>
      <c r="G713" s="109">
        <f>ROUND(F713/12*$C$3,0)</f>
        <v>0</v>
      </c>
      <c r="H713" s="168"/>
      <c r="I713" s="109" t="e">
        <f>H713/G713*100</f>
        <v>#DIV/0!</v>
      </c>
      <c r="J713" s="2044"/>
      <c r="K713" s="136" t="e">
        <f>N713/H713</f>
        <v>#DIV/0!</v>
      </c>
      <c r="L713" s="137">
        <f>ROUND(F713*J713,0)</f>
        <v>0</v>
      </c>
      <c r="M713" s="137">
        <f>ROUND(L713/12*$C$3,0)</f>
        <v>0</v>
      </c>
      <c r="N713" s="168"/>
      <c r="O713" s="137" t="e">
        <f>N713/M713*100</f>
        <v>#DIV/0!</v>
      </c>
      <c r="P713" s="137">
        <f>L713/E713</f>
        <v>0</v>
      </c>
      <c r="Q713" s="137" t="e">
        <f>N713/$C$3*12/P713</f>
        <v>#DIV/0!</v>
      </c>
      <c r="R713" s="2043"/>
      <c r="S713" s="2043"/>
      <c r="T713" s="2043"/>
      <c r="U713" s="2043"/>
      <c r="V713" s="2043"/>
      <c r="W713" s="2043"/>
      <c r="X713" s="2043"/>
      <c r="Y713" s="2043"/>
      <c r="Z713" s="2043"/>
      <c r="AA713" s="2043"/>
      <c r="AB713" s="2043"/>
      <c r="AC713" s="2082"/>
      <c r="AD713" s="2043"/>
      <c r="AE713" s="2094"/>
      <c r="AF713" s="2043"/>
      <c r="AG713" s="2043"/>
      <c r="AH713" s="2043"/>
      <c r="AI713" s="2043"/>
      <c r="AJ713" s="2043"/>
      <c r="AK713" s="2019"/>
      <c r="AL713" s="885"/>
      <c r="AQ713" s="195"/>
    </row>
    <row r="714" spans="1:269" s="1984" customFormat="1" ht="29.25" x14ac:dyDescent="0.25">
      <c r="A714" s="195">
        <v>1</v>
      </c>
      <c r="B714" s="195">
        <v>1</v>
      </c>
      <c r="C714" s="674" t="s">
        <v>7</v>
      </c>
      <c r="D714" s="2614"/>
      <c r="E714" s="674"/>
      <c r="F714" s="1739">
        <f>SUM(F713:F713)</f>
        <v>0</v>
      </c>
      <c r="G714" s="1801">
        <f>SUM(G713:G713)</f>
        <v>0</v>
      </c>
      <c r="H714" s="1801">
        <f>SUM(H713:H713)</f>
        <v>0</v>
      </c>
      <c r="I714" s="1801" t="e">
        <f>H714/G714*100</f>
        <v>#DIV/0!</v>
      </c>
      <c r="J714" s="1802" t="e">
        <f>SUM(L714/F714)</f>
        <v>#DIV/0!</v>
      </c>
      <c r="K714" s="177" t="e">
        <f>N714/H714</f>
        <v>#DIV/0!</v>
      </c>
      <c r="L714" s="1801">
        <f>SUM(L713:L713)</f>
        <v>0</v>
      </c>
      <c r="M714" s="1801">
        <f>SUM(M713:M713)</f>
        <v>0</v>
      </c>
      <c r="N714" s="1801">
        <f>SUM(N713:N713)</f>
        <v>0</v>
      </c>
      <c r="O714" s="137" t="e">
        <f>N714/M714*100</f>
        <v>#DIV/0!</v>
      </c>
      <c r="P714" s="1087">
        <f>SUM(P713:P713)</f>
        <v>0</v>
      </c>
      <c r="Q714" s="137" t="e">
        <f>N714/$C$3*12/P714</f>
        <v>#DIV/0!</v>
      </c>
      <c r="R714" s="336"/>
      <c r="S714" s="336"/>
      <c r="T714" s="336"/>
      <c r="U714" s="336"/>
      <c r="V714" s="336"/>
      <c r="W714" s="336"/>
      <c r="X714" s="336"/>
      <c r="Y714" s="336"/>
      <c r="Z714" s="336"/>
      <c r="AA714" s="336"/>
      <c r="AB714" s="336"/>
      <c r="AC714" s="844">
        <f>R714/12*$C$3</f>
        <v>0</v>
      </c>
      <c r="AD714" s="336"/>
      <c r="AE714" s="898"/>
      <c r="AF714" s="336"/>
      <c r="AG714" s="336"/>
      <c r="AH714" s="336"/>
      <c r="AI714" s="336"/>
      <c r="AJ714" s="336"/>
      <c r="AK714" s="2019"/>
      <c r="AL714" s="885"/>
      <c r="AQ714" s="195"/>
    </row>
    <row r="715" spans="1:269" s="1984" customFormat="1" x14ac:dyDescent="0.25">
      <c r="A715" s="195">
        <v>1</v>
      </c>
      <c r="B715" s="195">
        <v>1</v>
      </c>
      <c r="C715" s="1630" t="s">
        <v>14</v>
      </c>
      <c r="D715" s="1630"/>
      <c r="E715" s="503"/>
      <c r="F715" s="203"/>
      <c r="G715" s="168"/>
      <c r="H715" s="168"/>
      <c r="I715" s="168"/>
      <c r="J715" s="1802"/>
      <c r="K715" s="1802"/>
      <c r="L715" s="2045"/>
      <c r="M715" s="2045"/>
      <c r="N715" s="2045"/>
      <c r="O715" s="2045"/>
      <c r="P715" s="2045"/>
      <c r="Q715" s="2045"/>
      <c r="R715" s="336"/>
      <c r="S715" s="336"/>
      <c r="T715" s="336"/>
      <c r="U715" s="336"/>
      <c r="V715" s="336"/>
      <c r="W715" s="336"/>
      <c r="X715" s="336"/>
      <c r="Y715" s="336"/>
      <c r="Z715" s="336"/>
      <c r="AA715" s="336"/>
      <c r="AB715" s="336"/>
      <c r="AC715" s="2087"/>
      <c r="AD715" s="336"/>
      <c r="AE715" s="898"/>
      <c r="AF715" s="336"/>
      <c r="AG715" s="336"/>
      <c r="AH715" s="336"/>
      <c r="AI715" s="336"/>
      <c r="AJ715" s="336"/>
      <c r="AK715" s="2019"/>
      <c r="AL715" s="885"/>
      <c r="AQ715" s="195"/>
    </row>
    <row r="716" spans="1:269" s="1984" customFormat="1" x14ac:dyDescent="0.25">
      <c r="A716" s="195">
        <v>1</v>
      </c>
      <c r="B716" s="195">
        <v>1</v>
      </c>
      <c r="C716" s="459" t="s">
        <v>324</v>
      </c>
      <c r="D716" s="503"/>
      <c r="E716" s="1444"/>
      <c r="F716" s="237"/>
      <c r="G716" s="495"/>
      <c r="H716" s="495"/>
      <c r="I716" s="495"/>
      <c r="J716" s="794"/>
      <c r="K716" s="794"/>
      <c r="L716" s="1282"/>
      <c r="M716" s="1282"/>
      <c r="N716" s="1282"/>
      <c r="O716" s="1282"/>
      <c r="P716" s="1282"/>
      <c r="Q716" s="1282"/>
      <c r="R716" s="342">
        <v>24973.031859999999</v>
      </c>
      <c r="S716" s="342">
        <v>24973.031859999999</v>
      </c>
      <c r="T716" s="342">
        <v>25942.441329999998</v>
      </c>
      <c r="U716" s="342">
        <v>25942.441329999998</v>
      </c>
      <c r="V716" s="342">
        <v>25942.441329999998</v>
      </c>
      <c r="W716" s="342">
        <v>25942.441329999998</v>
      </c>
      <c r="X716" s="342">
        <v>25942.441329999998</v>
      </c>
      <c r="Y716" s="342">
        <v>25942.441329999998</v>
      </c>
      <c r="Z716" s="342">
        <v>25788.230429999992</v>
      </c>
      <c r="AA716" s="342">
        <v>25788.230429999992</v>
      </c>
      <c r="AB716" s="342">
        <v>31539.568169999995</v>
      </c>
      <c r="AC716" s="2026">
        <f t="shared" ref="AC716" si="512">R716/12*$C$3+(S716-R716)/11*10+(T716-S716)/10*9+(U716-T716)/9*8+(V716-U716)/8*7+(W716-V716)/7*6+(X716-W716)/6*5+(Y716-X716)/5*4+(Z716-Y716)/4*3+(AA716-Z716)/3*2+(AB716-AA716)/2*1</f>
        <v>26524.425089666664</v>
      </c>
      <c r="AD716" s="342">
        <f t="shared" ref="AD716" si="513">AJ716-AI716-AF716-AE716</f>
        <v>29465.375609999999</v>
      </c>
      <c r="AE716" s="963"/>
      <c r="AF716" s="342">
        <v>-16.330459999999999</v>
      </c>
      <c r="AG716" s="342">
        <f>AD716-AC716</f>
        <v>2940.9505203333356</v>
      </c>
      <c r="AH716" s="342"/>
      <c r="AI716" s="342">
        <v>0</v>
      </c>
      <c r="AJ716" s="342">
        <v>29449.045149999998</v>
      </c>
      <c r="AK716" s="2019"/>
      <c r="AL716" s="885"/>
      <c r="AQ716" s="195"/>
    </row>
    <row r="717" spans="1:269" s="1984" customFormat="1" ht="29.25" x14ac:dyDescent="0.25">
      <c r="A717" s="195">
        <v>1</v>
      </c>
      <c r="B717" s="195">
        <v>1</v>
      </c>
      <c r="C717" s="1979" t="s">
        <v>270</v>
      </c>
      <c r="D717" s="4"/>
      <c r="E717" s="4"/>
      <c r="F717" s="534">
        <f>F719+F721+F720+F722</f>
        <v>9249</v>
      </c>
      <c r="G717" s="534">
        <f t="shared" ref="G717:H717" si="514">G719+G721+G720+G722</f>
        <v>8478</v>
      </c>
      <c r="H717" s="534">
        <f t="shared" si="514"/>
        <v>8347</v>
      </c>
      <c r="I717" s="493">
        <f>H717/G717*100</f>
        <v>98.454824251002591</v>
      </c>
      <c r="J717" s="1313"/>
      <c r="K717" s="1313"/>
      <c r="L717" s="108"/>
      <c r="M717" s="108"/>
      <c r="N717" s="108"/>
      <c r="O717" s="108"/>
      <c r="P717" s="108"/>
      <c r="Q717" s="108"/>
      <c r="R717" s="300"/>
      <c r="S717" s="300"/>
      <c r="T717" s="300"/>
      <c r="U717" s="300"/>
      <c r="V717" s="300"/>
      <c r="W717" s="300"/>
      <c r="X717" s="300"/>
      <c r="Y717" s="300"/>
      <c r="Z717" s="300"/>
      <c r="AA717" s="300"/>
      <c r="AB717" s="300"/>
      <c r="AC717" s="2084"/>
      <c r="AD717" s="300"/>
      <c r="AE717" s="750"/>
      <c r="AF717" s="300"/>
      <c r="AG717" s="300"/>
      <c r="AH717" s="300"/>
      <c r="AI717" s="300"/>
      <c r="AJ717" s="300"/>
      <c r="AK717" s="2019"/>
      <c r="AL717" s="885"/>
      <c r="AQ717" s="195"/>
    </row>
    <row r="718" spans="1:269" s="1984" customFormat="1" ht="30" x14ac:dyDescent="0.25">
      <c r="A718" s="195"/>
      <c r="B718" s="195">
        <v>1</v>
      </c>
      <c r="C718" s="285" t="s">
        <v>193</v>
      </c>
      <c r="D718" s="4"/>
      <c r="E718" s="4"/>
      <c r="F718" s="534"/>
      <c r="G718" s="165"/>
      <c r="H718" s="165"/>
      <c r="I718" s="1801"/>
      <c r="J718" s="1313"/>
      <c r="K718" s="1313"/>
      <c r="L718" s="108"/>
      <c r="M718" s="108"/>
      <c r="N718" s="108"/>
      <c r="O718" s="108"/>
      <c r="P718" s="108"/>
      <c r="Q718" s="108"/>
      <c r="R718" s="300"/>
      <c r="S718" s="300"/>
      <c r="T718" s="300"/>
      <c r="U718" s="300"/>
      <c r="V718" s="300"/>
      <c r="W718" s="300"/>
      <c r="X718" s="300"/>
      <c r="Y718" s="300"/>
      <c r="Z718" s="300"/>
      <c r="AA718" s="300"/>
      <c r="AB718" s="300"/>
      <c r="AC718" s="2084"/>
      <c r="AD718" s="300"/>
      <c r="AE718" s="750"/>
      <c r="AF718" s="300"/>
      <c r="AG718" s="300"/>
      <c r="AH718" s="300"/>
      <c r="AI718" s="300"/>
      <c r="AJ718" s="300"/>
      <c r="AK718" s="2019"/>
      <c r="AL718" s="885"/>
      <c r="AQ718" s="195"/>
    </row>
    <row r="719" spans="1:269" s="1984" customFormat="1" ht="30" x14ac:dyDescent="0.25">
      <c r="A719" s="195"/>
      <c r="B719" s="195">
        <v>1</v>
      </c>
      <c r="C719" s="286" t="s">
        <v>453</v>
      </c>
      <c r="D719" s="4"/>
      <c r="E719" s="4"/>
      <c r="F719" s="534">
        <v>4249</v>
      </c>
      <c r="G719" s="109">
        <f>ROUND(F719/12*$C$3,0)</f>
        <v>3895</v>
      </c>
      <c r="H719" s="165">
        <v>4233</v>
      </c>
      <c r="I719" s="168">
        <f t="shared" ref="I719:I727" si="515">H719/G719*100</f>
        <v>108.67779204107831</v>
      </c>
      <c r="J719" s="1313"/>
      <c r="K719" s="1313"/>
      <c r="L719" s="108"/>
      <c r="M719" s="108"/>
      <c r="N719" s="108"/>
      <c r="O719" s="108"/>
      <c r="P719" s="108"/>
      <c r="Q719" s="108"/>
      <c r="R719" s="300"/>
      <c r="S719" s="300"/>
      <c r="T719" s="300"/>
      <c r="U719" s="300"/>
      <c r="V719" s="300"/>
      <c r="W719" s="300"/>
      <c r="X719" s="300"/>
      <c r="Y719" s="300"/>
      <c r="Z719" s="300"/>
      <c r="AA719" s="300"/>
      <c r="AB719" s="300"/>
      <c r="AC719" s="2084"/>
      <c r="AD719" s="300"/>
      <c r="AE719" s="750"/>
      <c r="AF719" s="300"/>
      <c r="AG719" s="300"/>
      <c r="AH719" s="300"/>
      <c r="AI719" s="300"/>
      <c r="AJ719" s="300"/>
      <c r="AK719" s="2019"/>
      <c r="AL719" s="885"/>
      <c r="AQ719" s="195"/>
    </row>
    <row r="720" spans="1:269" s="1984" customFormat="1" ht="60" x14ac:dyDescent="0.25">
      <c r="A720" s="195"/>
      <c r="B720" s="195">
        <v>1</v>
      </c>
      <c r="C720" s="286" t="s">
        <v>454</v>
      </c>
      <c r="D720" s="4"/>
      <c r="E720" s="4"/>
      <c r="F720" s="535">
        <v>500</v>
      </c>
      <c r="G720" s="109">
        <f t="shared" ref="G720:G721" si="516">ROUND(F720/12*$C$3,0)</f>
        <v>458</v>
      </c>
      <c r="H720" s="165">
        <v>3016</v>
      </c>
      <c r="I720" s="168">
        <f t="shared" si="515"/>
        <v>658.5152838427947</v>
      </c>
      <c r="J720" s="1313"/>
      <c r="K720" s="1313"/>
      <c r="L720" s="108"/>
      <c r="M720" s="108"/>
      <c r="N720" s="108"/>
      <c r="O720" s="108"/>
      <c r="P720" s="108"/>
      <c r="Q720" s="108"/>
      <c r="R720" s="300"/>
      <c r="S720" s="300"/>
      <c r="T720" s="300"/>
      <c r="U720" s="300"/>
      <c r="V720" s="300"/>
      <c r="W720" s="300"/>
      <c r="X720" s="300"/>
      <c r="Y720" s="300"/>
      <c r="Z720" s="300"/>
      <c r="AA720" s="300"/>
      <c r="AB720" s="300"/>
      <c r="AC720" s="2084"/>
      <c r="AD720" s="300"/>
      <c r="AE720" s="750"/>
      <c r="AF720" s="300"/>
      <c r="AG720" s="300"/>
      <c r="AH720" s="300"/>
      <c r="AI720" s="300"/>
      <c r="AJ720" s="300"/>
      <c r="AK720" s="2019"/>
      <c r="AL720" s="885"/>
      <c r="AQ720" s="195"/>
    </row>
    <row r="721" spans="1:43" s="1984" customFormat="1" ht="45" x14ac:dyDescent="0.25">
      <c r="A721" s="195"/>
      <c r="B721" s="195">
        <v>1</v>
      </c>
      <c r="C721" s="286" t="s">
        <v>455</v>
      </c>
      <c r="D721" s="4"/>
      <c r="E721" s="4"/>
      <c r="F721" s="535">
        <v>3500</v>
      </c>
      <c r="G721" s="109">
        <f t="shared" si="516"/>
        <v>3208</v>
      </c>
      <c r="H721" s="165">
        <v>1098</v>
      </c>
      <c r="I721" s="168">
        <f t="shared" si="515"/>
        <v>34.226932668329177</v>
      </c>
      <c r="J721" s="1313"/>
      <c r="K721" s="1313"/>
      <c r="L721" s="108"/>
      <c r="M721" s="108"/>
      <c r="N721" s="108"/>
      <c r="O721" s="108"/>
      <c r="P721" s="108"/>
      <c r="Q721" s="108"/>
      <c r="R721" s="300"/>
      <c r="S721" s="300"/>
      <c r="T721" s="300"/>
      <c r="U721" s="300"/>
      <c r="V721" s="300"/>
      <c r="W721" s="300"/>
      <c r="X721" s="300"/>
      <c r="Y721" s="300"/>
      <c r="Z721" s="300"/>
      <c r="AA721" s="300"/>
      <c r="AB721" s="300"/>
      <c r="AC721" s="2084"/>
      <c r="AD721" s="300"/>
      <c r="AE721" s="750"/>
      <c r="AF721" s="300"/>
      <c r="AG721" s="300"/>
      <c r="AH721" s="300"/>
      <c r="AI721" s="300"/>
      <c r="AJ721" s="300"/>
      <c r="AK721" s="2019"/>
      <c r="AL721" s="885"/>
      <c r="AQ721" s="195"/>
    </row>
    <row r="722" spans="1:43" s="1984" customFormat="1" ht="105" x14ac:dyDescent="0.25">
      <c r="A722" s="195"/>
      <c r="B722" s="195">
        <v>1</v>
      </c>
      <c r="C722" s="286" t="s">
        <v>456</v>
      </c>
      <c r="D722" s="4"/>
      <c r="E722" s="4"/>
      <c r="F722" s="535">
        <v>1000</v>
      </c>
      <c r="G722" s="109">
        <f>ROUND(F722/12*$C$3,0)</f>
        <v>917</v>
      </c>
      <c r="H722" s="165">
        <v>0</v>
      </c>
      <c r="I722" s="168">
        <f t="shared" si="515"/>
        <v>0</v>
      </c>
      <c r="J722" s="1313"/>
      <c r="K722" s="1313"/>
      <c r="L722" s="108"/>
      <c r="M722" s="108"/>
      <c r="N722" s="108"/>
      <c r="O722" s="108"/>
      <c r="P722" s="108"/>
      <c r="Q722" s="108"/>
      <c r="R722" s="300"/>
      <c r="S722" s="300"/>
      <c r="T722" s="300"/>
      <c r="U722" s="300"/>
      <c r="V722" s="300"/>
      <c r="W722" s="300"/>
      <c r="X722" s="300"/>
      <c r="Y722" s="300"/>
      <c r="Z722" s="300"/>
      <c r="AA722" s="300"/>
      <c r="AB722" s="300"/>
      <c r="AC722" s="2084"/>
      <c r="AD722" s="300"/>
      <c r="AE722" s="750"/>
      <c r="AF722" s="300"/>
      <c r="AG722" s="300"/>
      <c r="AH722" s="300"/>
      <c r="AI722" s="300"/>
      <c r="AJ722" s="300"/>
      <c r="AK722" s="2019"/>
      <c r="AL722" s="885"/>
      <c r="AQ722" s="195"/>
    </row>
    <row r="723" spans="1:43" s="1984" customFormat="1" ht="29.25" x14ac:dyDescent="0.25">
      <c r="A723" s="195"/>
      <c r="B723" s="195">
        <v>1</v>
      </c>
      <c r="C723" s="260" t="s">
        <v>131</v>
      </c>
      <c r="D723" s="4"/>
      <c r="E723" s="4"/>
      <c r="F723" s="534">
        <f>F724+F725+F726</f>
        <v>8746</v>
      </c>
      <c r="G723" s="534">
        <f t="shared" ref="G723:H723" si="517">G724+G725+G726</f>
        <v>8018</v>
      </c>
      <c r="H723" s="534">
        <f t="shared" si="517"/>
        <v>7606</v>
      </c>
      <c r="I723" s="168">
        <f t="shared" si="515"/>
        <v>94.86156148665502</v>
      </c>
      <c r="J723" s="1313"/>
      <c r="K723" s="1313"/>
      <c r="L723" s="108"/>
      <c r="M723" s="108"/>
      <c r="N723" s="108"/>
      <c r="O723" s="108"/>
      <c r="P723" s="108"/>
      <c r="Q723" s="108"/>
      <c r="R723" s="300"/>
      <c r="S723" s="300"/>
      <c r="T723" s="300"/>
      <c r="U723" s="300"/>
      <c r="V723" s="300"/>
      <c r="W723" s="300"/>
      <c r="X723" s="300"/>
      <c r="Y723" s="300"/>
      <c r="Z723" s="300"/>
      <c r="AA723" s="300"/>
      <c r="AB723" s="300"/>
      <c r="AC723" s="2084"/>
      <c r="AD723" s="300"/>
      <c r="AE723" s="750"/>
      <c r="AF723" s="300"/>
      <c r="AG723" s="300"/>
      <c r="AH723" s="300"/>
      <c r="AI723" s="300"/>
      <c r="AJ723" s="300"/>
      <c r="AK723" s="2019"/>
      <c r="AL723" s="885"/>
      <c r="AQ723" s="195"/>
    </row>
    <row r="724" spans="1:43" s="1984" customFormat="1" x14ac:dyDescent="0.25">
      <c r="A724" s="195"/>
      <c r="B724" s="195">
        <v>1</v>
      </c>
      <c r="C724" s="286" t="s">
        <v>222</v>
      </c>
      <c r="D724" s="4"/>
      <c r="E724" s="4"/>
      <c r="F724" s="535">
        <v>8150</v>
      </c>
      <c r="G724" s="109">
        <f t="shared" ref="G724:G727" si="518">ROUND(F724/12*$C$3,0)</f>
        <v>7471</v>
      </c>
      <c r="H724" s="165">
        <v>6972</v>
      </c>
      <c r="I724" s="168">
        <f t="shared" si="515"/>
        <v>93.320840583589884</v>
      </c>
      <c r="J724" s="1313"/>
      <c r="K724" s="1313"/>
      <c r="L724" s="108"/>
      <c r="M724" s="108"/>
      <c r="N724" s="108"/>
      <c r="O724" s="108"/>
      <c r="P724" s="108"/>
      <c r="Q724" s="108"/>
      <c r="R724" s="300"/>
      <c r="S724" s="300"/>
      <c r="T724" s="300"/>
      <c r="U724" s="300"/>
      <c r="V724" s="300"/>
      <c r="W724" s="300"/>
      <c r="X724" s="300"/>
      <c r="Y724" s="300"/>
      <c r="Z724" s="300"/>
      <c r="AA724" s="300"/>
      <c r="AB724" s="300"/>
      <c r="AC724" s="2084"/>
      <c r="AD724" s="300"/>
      <c r="AE724" s="750"/>
      <c r="AF724" s="300"/>
      <c r="AG724" s="300"/>
      <c r="AH724" s="300"/>
      <c r="AI724" s="300"/>
      <c r="AJ724" s="300"/>
      <c r="AK724" s="2019"/>
      <c r="AL724" s="885"/>
      <c r="AQ724" s="195"/>
    </row>
    <row r="725" spans="1:43" s="1984" customFormat="1" ht="45" x14ac:dyDescent="0.25">
      <c r="A725" s="195"/>
      <c r="B725" s="195">
        <v>1</v>
      </c>
      <c r="C725" s="286" t="s">
        <v>457</v>
      </c>
      <c r="D725" s="4"/>
      <c r="E725" s="4"/>
      <c r="F725" s="535">
        <v>111</v>
      </c>
      <c r="G725" s="109">
        <f t="shared" si="518"/>
        <v>102</v>
      </c>
      <c r="H725" s="165">
        <v>111</v>
      </c>
      <c r="I725" s="168">
        <f t="shared" si="515"/>
        <v>108.8235294117647</v>
      </c>
      <c r="J725" s="1313"/>
      <c r="K725" s="1313"/>
      <c r="L725" s="108"/>
      <c r="M725" s="108"/>
      <c r="N725" s="108"/>
      <c r="O725" s="108"/>
      <c r="P725" s="108"/>
      <c r="Q725" s="108"/>
      <c r="R725" s="300"/>
      <c r="S725" s="300"/>
      <c r="T725" s="300"/>
      <c r="U725" s="300"/>
      <c r="V725" s="300"/>
      <c r="W725" s="300"/>
      <c r="X725" s="300"/>
      <c r="Y725" s="300"/>
      <c r="Z725" s="300"/>
      <c r="AA725" s="300"/>
      <c r="AB725" s="300"/>
      <c r="AC725" s="2084"/>
      <c r="AD725" s="300"/>
      <c r="AE725" s="750"/>
      <c r="AF725" s="300"/>
      <c r="AG725" s="300"/>
      <c r="AH725" s="300"/>
      <c r="AI725" s="300"/>
      <c r="AJ725" s="300"/>
      <c r="AK725" s="2019"/>
      <c r="AL725" s="885"/>
      <c r="AQ725" s="195"/>
    </row>
    <row r="726" spans="1:43" s="1984" customFormat="1" ht="75" x14ac:dyDescent="0.25">
      <c r="A726" s="195"/>
      <c r="B726" s="195">
        <v>1</v>
      </c>
      <c r="C726" s="4" t="s">
        <v>504</v>
      </c>
      <c r="D726" s="4"/>
      <c r="E726" s="4"/>
      <c r="F726" s="535">
        <v>485</v>
      </c>
      <c r="G726" s="109">
        <f t="shared" si="518"/>
        <v>445</v>
      </c>
      <c r="H726" s="165">
        <v>523</v>
      </c>
      <c r="I726" s="168">
        <f t="shared" si="515"/>
        <v>117.52808988764045</v>
      </c>
      <c r="J726" s="1313"/>
      <c r="K726" s="1313"/>
      <c r="L726" s="108"/>
      <c r="M726" s="108"/>
      <c r="N726" s="108"/>
      <c r="O726" s="108"/>
      <c r="P726" s="108"/>
      <c r="Q726" s="108"/>
      <c r="R726" s="300"/>
      <c r="S726" s="300"/>
      <c r="T726" s="300"/>
      <c r="U726" s="300"/>
      <c r="V726" s="300"/>
      <c r="W726" s="300"/>
      <c r="X726" s="300"/>
      <c r="Y726" s="300"/>
      <c r="Z726" s="300"/>
      <c r="AA726" s="300"/>
      <c r="AB726" s="300"/>
      <c r="AC726" s="2084"/>
      <c r="AD726" s="300"/>
      <c r="AE726" s="750"/>
      <c r="AF726" s="300"/>
      <c r="AG726" s="300"/>
      <c r="AH726" s="300"/>
      <c r="AI726" s="300"/>
      <c r="AJ726" s="300"/>
      <c r="AK726" s="2019"/>
      <c r="AL726" s="885"/>
      <c r="AQ726" s="195"/>
    </row>
    <row r="727" spans="1:43" s="1984" customFormat="1" ht="29.25" x14ac:dyDescent="0.25">
      <c r="A727" s="195"/>
      <c r="B727" s="195">
        <v>1</v>
      </c>
      <c r="C727" s="492" t="s">
        <v>343</v>
      </c>
      <c r="D727" s="4"/>
      <c r="E727" s="4"/>
      <c r="F727" s="535">
        <v>200</v>
      </c>
      <c r="G727" s="109">
        <f t="shared" si="518"/>
        <v>183</v>
      </c>
      <c r="H727" s="165">
        <v>128</v>
      </c>
      <c r="I727" s="168">
        <f t="shared" si="515"/>
        <v>69.945355191256837</v>
      </c>
      <c r="J727" s="1313"/>
      <c r="K727" s="1313"/>
      <c r="L727" s="108"/>
      <c r="M727" s="108"/>
      <c r="N727" s="108"/>
      <c r="O727" s="108"/>
      <c r="P727" s="108"/>
      <c r="Q727" s="108"/>
      <c r="R727" s="300"/>
      <c r="S727" s="300"/>
      <c r="T727" s="300"/>
      <c r="U727" s="300"/>
      <c r="V727" s="300"/>
      <c r="W727" s="300"/>
      <c r="X727" s="300"/>
      <c r="Y727" s="300"/>
      <c r="Z727" s="300"/>
      <c r="AA727" s="300"/>
      <c r="AB727" s="300"/>
      <c r="AC727" s="2084"/>
      <c r="AD727" s="300"/>
      <c r="AE727" s="750"/>
      <c r="AF727" s="300"/>
      <c r="AG727" s="300"/>
      <c r="AH727" s="300"/>
      <c r="AI727" s="300"/>
      <c r="AJ727" s="300"/>
      <c r="AK727" s="2019"/>
      <c r="AL727" s="885"/>
      <c r="AQ727" s="195"/>
    </row>
    <row r="728" spans="1:43" s="1984" customFormat="1" x14ac:dyDescent="0.25">
      <c r="A728" s="195"/>
      <c r="B728" s="195">
        <v>1</v>
      </c>
      <c r="C728" s="2638" t="s">
        <v>194</v>
      </c>
      <c r="D728" s="4"/>
      <c r="E728" s="4"/>
      <c r="F728" s="535"/>
      <c r="G728" s="165"/>
      <c r="H728" s="165"/>
      <c r="I728" s="168"/>
      <c r="J728" s="1313"/>
      <c r="K728" s="1313"/>
      <c r="L728" s="108"/>
      <c r="M728" s="108"/>
      <c r="N728" s="108"/>
      <c r="O728" s="108"/>
      <c r="P728" s="108"/>
      <c r="Q728" s="108"/>
      <c r="R728" s="300"/>
      <c r="S728" s="300"/>
      <c r="T728" s="300"/>
      <c r="U728" s="300"/>
      <c r="V728" s="300"/>
      <c r="W728" s="300"/>
      <c r="X728" s="300"/>
      <c r="Y728" s="300"/>
      <c r="Z728" s="300"/>
      <c r="AA728" s="300"/>
      <c r="AB728" s="300"/>
      <c r="AC728" s="2084"/>
      <c r="AD728" s="300"/>
      <c r="AE728" s="750"/>
      <c r="AF728" s="300"/>
      <c r="AG728" s="300"/>
      <c r="AH728" s="300"/>
      <c r="AI728" s="300"/>
      <c r="AJ728" s="300"/>
      <c r="AK728" s="2019"/>
      <c r="AL728" s="885"/>
      <c r="AQ728" s="195"/>
    </row>
    <row r="729" spans="1:43" s="1984" customFormat="1" ht="104.25" x14ac:dyDescent="0.25">
      <c r="A729" s="195"/>
      <c r="B729" s="195">
        <v>1</v>
      </c>
      <c r="C729" s="286" t="s">
        <v>503</v>
      </c>
      <c r="D729" s="4"/>
      <c r="E729" s="4"/>
      <c r="F729" s="535">
        <v>2227</v>
      </c>
      <c r="G729" s="109">
        <f>ROUND(F729/12*$C$3,0)</f>
        <v>2041</v>
      </c>
      <c r="H729" s="165">
        <v>1912</v>
      </c>
      <c r="I729" s="493">
        <f t="shared" ref="I729:I737" si="519">H729/G729*100</f>
        <v>93.679568838804499</v>
      </c>
      <c r="J729" s="1313"/>
      <c r="K729" s="1313"/>
      <c r="L729" s="108"/>
      <c r="M729" s="108"/>
      <c r="N729" s="108"/>
      <c r="O729" s="108"/>
      <c r="P729" s="108"/>
      <c r="Q729" s="108"/>
      <c r="R729" s="300">
        <v>8348.4703099999988</v>
      </c>
      <c r="S729" s="300">
        <v>8348.4703099999988</v>
      </c>
      <c r="T729" s="300">
        <v>8348.4703099999988</v>
      </c>
      <c r="U729" s="300">
        <v>8348.4703099999988</v>
      </c>
      <c r="V729" s="300">
        <v>8348.4703099999988</v>
      </c>
      <c r="W729" s="300">
        <v>8348.4703099999988</v>
      </c>
      <c r="X729" s="300">
        <v>8348.4703099999988</v>
      </c>
      <c r="Y729" s="300">
        <v>8348.4703099999988</v>
      </c>
      <c r="Z729" s="300">
        <v>8348.4703099999988</v>
      </c>
      <c r="AA729" s="300">
        <v>8348.4703099999988</v>
      </c>
      <c r="AB729" s="300">
        <v>8348.4703099999988</v>
      </c>
      <c r="AC729" s="2026">
        <f t="shared" ref="AC729" si="520">R729/12*$C$3+(S729-R729)/11*10+(T729-S729)/10*9+(U729-T729)/9*8+(V729-U729)/8*7+(W729-V729)/7*6+(X729-W729)/6*5+(Y729-X729)/5*4+(Z729-Y729)/4*3+(AA729-Z729)/3*2+(AB729-AA729)/2*1</f>
        <v>7652.7644508333315</v>
      </c>
      <c r="AD729" s="300">
        <f t="shared" ref="AD729" si="521">AJ729-AI729-AF729-AE729</f>
        <v>6877.5720900000024</v>
      </c>
      <c r="AE729" s="750"/>
      <c r="AF729" s="300"/>
      <c r="AG729" s="300">
        <f>AD729-AC729</f>
        <v>-775.19236083332908</v>
      </c>
      <c r="AH729" s="300"/>
      <c r="AI729" s="300">
        <v>-10.569049999999999</v>
      </c>
      <c r="AJ729" s="300">
        <v>6867.0030400000023</v>
      </c>
      <c r="AK729" s="2019"/>
      <c r="AL729" s="885"/>
      <c r="AQ729" s="195"/>
    </row>
    <row r="730" spans="1:43" s="1984" customFormat="1" x14ac:dyDescent="0.25">
      <c r="A730" s="195"/>
      <c r="B730" s="195">
        <v>1</v>
      </c>
      <c r="C730" s="286" t="s">
        <v>623</v>
      </c>
      <c r="D730" s="4"/>
      <c r="E730" s="4"/>
      <c r="F730" s="535">
        <v>384</v>
      </c>
      <c r="G730" s="109">
        <f t="shared" ref="G730:G732" si="522">ROUND(F730/12*$C$3,0)</f>
        <v>352</v>
      </c>
      <c r="H730" s="165">
        <v>0</v>
      </c>
      <c r="I730" s="493">
        <f t="shared" si="519"/>
        <v>0</v>
      </c>
      <c r="J730" s="1313"/>
      <c r="K730" s="1313"/>
      <c r="L730" s="108"/>
      <c r="M730" s="108"/>
      <c r="N730" s="108"/>
      <c r="O730" s="108"/>
      <c r="P730" s="108"/>
      <c r="Q730" s="108"/>
      <c r="R730" s="300"/>
      <c r="S730" s="300"/>
      <c r="T730" s="300"/>
      <c r="U730" s="300"/>
      <c r="V730" s="300"/>
      <c r="W730" s="300"/>
      <c r="X730" s="300"/>
      <c r="Y730" s="300"/>
      <c r="Z730" s="300"/>
      <c r="AA730" s="300"/>
      <c r="AB730" s="300"/>
      <c r="AC730" s="2026"/>
      <c r="AD730" s="300"/>
      <c r="AE730" s="750"/>
      <c r="AF730" s="300"/>
      <c r="AG730" s="300"/>
      <c r="AH730" s="300"/>
      <c r="AI730" s="300"/>
      <c r="AJ730" s="300"/>
      <c r="AK730" s="2019"/>
      <c r="AL730" s="885"/>
      <c r="AQ730" s="195"/>
    </row>
    <row r="731" spans="1:43" s="1984" customFormat="1" x14ac:dyDescent="0.25">
      <c r="A731" s="195"/>
      <c r="B731" s="195">
        <v>1</v>
      </c>
      <c r="C731" s="286" t="s">
        <v>624</v>
      </c>
      <c r="D731" s="4"/>
      <c r="E731" s="4"/>
      <c r="F731" s="535">
        <v>510</v>
      </c>
      <c r="G731" s="109">
        <f t="shared" si="522"/>
        <v>468</v>
      </c>
      <c r="H731" s="165">
        <v>489</v>
      </c>
      <c r="I731" s="493">
        <f t="shared" si="519"/>
        <v>104.48717948717949</v>
      </c>
      <c r="J731" s="1313"/>
      <c r="K731" s="1313"/>
      <c r="L731" s="108"/>
      <c r="M731" s="108"/>
      <c r="N731" s="108"/>
      <c r="O731" s="108"/>
      <c r="P731" s="108"/>
      <c r="Q731" s="108"/>
      <c r="R731" s="300"/>
      <c r="S731" s="300"/>
      <c r="T731" s="300"/>
      <c r="U731" s="300"/>
      <c r="V731" s="300"/>
      <c r="W731" s="300"/>
      <c r="X731" s="300"/>
      <c r="Y731" s="300"/>
      <c r="Z731" s="300"/>
      <c r="AA731" s="300"/>
      <c r="AB731" s="300"/>
      <c r="AC731" s="2026"/>
      <c r="AD731" s="300"/>
      <c r="AE731" s="750"/>
      <c r="AF731" s="300"/>
      <c r="AG731" s="300"/>
      <c r="AH731" s="300"/>
      <c r="AI731" s="300"/>
      <c r="AJ731" s="300"/>
      <c r="AK731" s="2019"/>
      <c r="AL731" s="885"/>
      <c r="AQ731" s="195"/>
    </row>
    <row r="732" spans="1:43" s="1984" customFormat="1" ht="30" x14ac:dyDescent="0.25">
      <c r="A732" s="195"/>
      <c r="B732" s="195">
        <v>1</v>
      </c>
      <c r="C732" s="286" t="s">
        <v>625</v>
      </c>
      <c r="D732" s="4"/>
      <c r="E732" s="4"/>
      <c r="F732" s="535">
        <v>1067</v>
      </c>
      <c r="G732" s="109">
        <f t="shared" si="522"/>
        <v>978</v>
      </c>
      <c r="H732" s="165">
        <v>1244</v>
      </c>
      <c r="I732" s="493">
        <f t="shared" si="519"/>
        <v>127.19836400817996</v>
      </c>
      <c r="J732" s="1313"/>
      <c r="K732" s="1313"/>
      <c r="L732" s="108"/>
      <c r="M732" s="108"/>
      <c r="N732" s="108"/>
      <c r="O732" s="108"/>
      <c r="P732" s="108"/>
      <c r="Q732" s="108"/>
      <c r="R732" s="300"/>
      <c r="S732" s="300"/>
      <c r="T732" s="300"/>
      <c r="U732" s="300"/>
      <c r="V732" s="300"/>
      <c r="W732" s="300"/>
      <c r="X732" s="300"/>
      <c r="Y732" s="300"/>
      <c r="Z732" s="300"/>
      <c r="AA732" s="300"/>
      <c r="AB732" s="300"/>
      <c r="AC732" s="2026"/>
      <c r="AD732" s="300"/>
      <c r="AE732" s="750"/>
      <c r="AF732" s="300"/>
      <c r="AG732" s="300"/>
      <c r="AH732" s="300"/>
      <c r="AI732" s="300"/>
      <c r="AJ732" s="300"/>
      <c r="AK732" s="2019"/>
      <c r="AL732" s="885"/>
      <c r="AQ732" s="195"/>
    </row>
    <row r="733" spans="1:43" s="1984" customFormat="1" ht="63" x14ac:dyDescent="0.25">
      <c r="A733" s="195"/>
      <c r="B733" s="195">
        <v>1</v>
      </c>
      <c r="C733" s="460" t="s">
        <v>458</v>
      </c>
      <c r="D733" s="4"/>
      <c r="E733" s="4"/>
      <c r="F733" s="535">
        <f>F734+F743-F740</f>
        <v>4922</v>
      </c>
      <c r="G733" s="535">
        <f t="shared" ref="G733:H733" si="523">G734+G743-G740</f>
        <v>4511</v>
      </c>
      <c r="H733" s="535">
        <f t="shared" si="523"/>
        <v>4639</v>
      </c>
      <c r="I733" s="1801">
        <f t="shared" si="519"/>
        <v>102.83750831301263</v>
      </c>
      <c r="J733" s="1313"/>
      <c r="K733" s="1313"/>
      <c r="L733" s="108"/>
      <c r="M733" s="108"/>
      <c r="N733" s="108"/>
      <c r="O733" s="108"/>
      <c r="P733" s="108"/>
      <c r="Q733" s="108"/>
      <c r="R733" s="300">
        <f t="shared" ref="R733:AJ733" si="524">R734+R743-R740</f>
        <v>16930.182550000001</v>
      </c>
      <c r="S733" s="300">
        <f t="shared" ref="S733:T733" si="525">S734+S743-S740</f>
        <v>16930.182550000001</v>
      </c>
      <c r="T733" s="300">
        <f t="shared" si="525"/>
        <v>16930.182550000001</v>
      </c>
      <c r="U733" s="300">
        <f t="shared" ref="U733:V733" si="526">U734+U743-U740</f>
        <v>16930.182550000001</v>
      </c>
      <c r="V733" s="300">
        <f t="shared" si="526"/>
        <v>16930.182550000001</v>
      </c>
      <c r="W733" s="300">
        <f t="shared" ref="W733:X733" si="527">W734+W743-W740</f>
        <v>16930.182550000001</v>
      </c>
      <c r="X733" s="300">
        <f t="shared" si="527"/>
        <v>16930.182550000001</v>
      </c>
      <c r="Y733" s="300">
        <f t="shared" ref="Y733:Z733" si="528">Y734+Y743-Y740</f>
        <v>16930.182550000001</v>
      </c>
      <c r="Z733" s="300">
        <f t="shared" si="528"/>
        <v>16930.182550000001</v>
      </c>
      <c r="AA733" s="300">
        <f t="shared" ref="AA733:AB733" si="529">AA734+AA743-AA740</f>
        <v>16930.182550000001</v>
      </c>
      <c r="AB733" s="300">
        <f t="shared" si="529"/>
        <v>16930.182550000001</v>
      </c>
      <c r="AC733" s="2084">
        <f t="shared" si="524"/>
        <v>15519.334004166665</v>
      </c>
      <c r="AD733" s="300">
        <f t="shared" si="524"/>
        <v>14694.619370000002</v>
      </c>
      <c r="AE733" s="750">
        <f t="shared" si="524"/>
        <v>0</v>
      </c>
      <c r="AF733" s="300">
        <f t="shared" si="524"/>
        <v>0</v>
      </c>
      <c r="AG733" s="300">
        <f t="shared" si="524"/>
        <v>-824.71463416666438</v>
      </c>
      <c r="AH733" s="300">
        <f t="shared" si="524"/>
        <v>0</v>
      </c>
      <c r="AI733" s="300">
        <f t="shared" si="524"/>
        <v>-25.316669999999998</v>
      </c>
      <c r="AJ733" s="300">
        <f t="shared" si="524"/>
        <v>14669.302700000002</v>
      </c>
      <c r="AK733" s="2019"/>
      <c r="AL733" s="885"/>
      <c r="AQ733" s="195"/>
    </row>
    <row r="734" spans="1:43" s="1984" customFormat="1" ht="30" x14ac:dyDescent="0.25">
      <c r="A734" s="195"/>
      <c r="B734" s="195">
        <v>1</v>
      </c>
      <c r="C734" s="440" t="s">
        <v>271</v>
      </c>
      <c r="D734" s="4"/>
      <c r="E734" s="4"/>
      <c r="F734" s="534">
        <f>F735+F739</f>
        <v>3270</v>
      </c>
      <c r="G734" s="534">
        <f t="shared" ref="G734:H734" si="530">G735+G739</f>
        <v>2997</v>
      </c>
      <c r="H734" s="534">
        <f t="shared" si="530"/>
        <v>3233</v>
      </c>
      <c r="I734" s="1801">
        <f t="shared" si="519"/>
        <v>107.87454120787454</v>
      </c>
      <c r="J734" s="1313"/>
      <c r="K734" s="1313"/>
      <c r="L734" s="108"/>
      <c r="M734" s="108"/>
      <c r="N734" s="108"/>
      <c r="O734" s="108"/>
      <c r="P734" s="108"/>
      <c r="Q734" s="108"/>
      <c r="R734" s="300">
        <f t="shared" ref="R734:AC734" si="531">SUM(R735:R742)</f>
        <v>13409.28131</v>
      </c>
      <c r="S734" s="300">
        <f t="shared" ref="S734:T734" si="532">SUM(S735:S742)</f>
        <v>13409.28131</v>
      </c>
      <c r="T734" s="300">
        <f t="shared" si="532"/>
        <v>13409.28131</v>
      </c>
      <c r="U734" s="300">
        <f t="shared" ref="U734:V734" si="533">SUM(U735:U742)</f>
        <v>13409.28131</v>
      </c>
      <c r="V734" s="300">
        <f t="shared" si="533"/>
        <v>13409.28131</v>
      </c>
      <c r="W734" s="300">
        <f t="shared" ref="W734:X734" si="534">SUM(W735:W742)</f>
        <v>13409.28131</v>
      </c>
      <c r="X734" s="300">
        <f t="shared" si="534"/>
        <v>13409.28131</v>
      </c>
      <c r="Y734" s="300">
        <f t="shared" ref="Y734:Z734" si="535">SUM(Y735:Y742)</f>
        <v>13409.28131</v>
      </c>
      <c r="Z734" s="300">
        <f t="shared" si="535"/>
        <v>13409.28131</v>
      </c>
      <c r="AA734" s="300">
        <f t="shared" ref="AA734:AB734" si="536">SUM(AA735:AA742)</f>
        <v>13409.28131</v>
      </c>
      <c r="AB734" s="300">
        <f t="shared" si="536"/>
        <v>13409.28131</v>
      </c>
      <c r="AC734" s="2084">
        <f t="shared" si="531"/>
        <v>12291.841200833333</v>
      </c>
      <c r="AD734" s="300">
        <f t="shared" ref="AD734:AI734" si="537">SUM(AD735:AD742)-AD737</f>
        <v>11501.736440000002</v>
      </c>
      <c r="AE734" s="750">
        <f t="shared" si="537"/>
        <v>0</v>
      </c>
      <c r="AF734" s="300">
        <f t="shared" si="537"/>
        <v>0</v>
      </c>
      <c r="AG734" s="300">
        <f t="shared" si="537"/>
        <v>-790.10476083333083</v>
      </c>
      <c r="AH734" s="300">
        <f t="shared" si="537"/>
        <v>0</v>
      </c>
      <c r="AI734" s="300">
        <f t="shared" si="537"/>
        <v>-25.316669999999998</v>
      </c>
      <c r="AJ734" s="300">
        <f>SUM(AJ735:AJ742)-AJ737</f>
        <v>11476.419770000002</v>
      </c>
      <c r="AK734" s="2019"/>
      <c r="AL734" s="885"/>
      <c r="AQ734" s="195"/>
    </row>
    <row r="735" spans="1:43" s="1984" customFormat="1" ht="30" x14ac:dyDescent="0.25">
      <c r="A735" s="195"/>
      <c r="B735" s="195">
        <v>1</v>
      </c>
      <c r="C735" s="286" t="s">
        <v>459</v>
      </c>
      <c r="D735" s="4"/>
      <c r="E735" s="4"/>
      <c r="F735" s="535">
        <v>2840</v>
      </c>
      <c r="G735" s="109">
        <f>ROUND(F735/12*$C$3,0)</f>
        <v>2603</v>
      </c>
      <c r="H735" s="165">
        <v>2832</v>
      </c>
      <c r="I735" s="168">
        <f t="shared" si="519"/>
        <v>108.79754129850173</v>
      </c>
      <c r="J735" s="1313"/>
      <c r="K735" s="1313"/>
      <c r="L735" s="108"/>
      <c r="M735" s="108"/>
      <c r="N735" s="108"/>
      <c r="O735" s="108"/>
      <c r="P735" s="108"/>
      <c r="Q735" s="108"/>
      <c r="R735" s="300">
        <v>12496</v>
      </c>
      <c r="S735" s="300">
        <v>12496</v>
      </c>
      <c r="T735" s="300">
        <v>12496</v>
      </c>
      <c r="U735" s="300">
        <v>12496</v>
      </c>
      <c r="V735" s="300">
        <v>12496</v>
      </c>
      <c r="W735" s="300">
        <v>12496</v>
      </c>
      <c r="X735" s="300">
        <v>12496</v>
      </c>
      <c r="Y735" s="300">
        <v>12496</v>
      </c>
      <c r="Z735" s="300">
        <v>12496</v>
      </c>
      <c r="AA735" s="300">
        <v>12496</v>
      </c>
      <c r="AB735" s="300">
        <v>12496</v>
      </c>
      <c r="AC735" s="2084">
        <f t="shared" ref="AC735" si="538">R735/12*$C$3+(S735-R735)/11*10+(T735-S735)/10*9+(U735-T735)/9*8+(V735-U735)/8*7+(W735-V735)/7*6+(X735-W735)/6*5+(Y735-X735)/5*4+(Z735-Y735)/4*3+(AA735-Z735)/3*2+(AB735-AA735)/2*1</f>
        <v>11454.666666666666</v>
      </c>
      <c r="AD735" s="300">
        <f t="shared" ref="AD735" si="539">AJ735-AI735-AF735-AE735</f>
        <v>10734.603390000002</v>
      </c>
      <c r="AE735" s="750"/>
      <c r="AF735" s="300"/>
      <c r="AG735" s="300">
        <f>AD735-AC735</f>
        <v>-720.06327666666402</v>
      </c>
      <c r="AH735" s="300"/>
      <c r="AI735" s="300">
        <v>-25.316669999999998</v>
      </c>
      <c r="AJ735" s="300">
        <v>10709.286720000002</v>
      </c>
      <c r="AK735" s="2019"/>
      <c r="AL735" s="885"/>
      <c r="AQ735" s="195"/>
    </row>
    <row r="736" spans="1:43" s="1984" customFormat="1" ht="60" x14ac:dyDescent="0.25">
      <c r="A736" s="195"/>
      <c r="B736" s="195">
        <v>1</v>
      </c>
      <c r="C736" s="286" t="s">
        <v>479</v>
      </c>
      <c r="D736" s="4"/>
      <c r="E736" s="4"/>
      <c r="F736" s="535"/>
      <c r="G736" s="165"/>
      <c r="H736" s="165"/>
      <c r="I736" s="168"/>
      <c r="J736" s="1313"/>
      <c r="K736" s="1313"/>
      <c r="L736" s="108"/>
      <c r="M736" s="108"/>
      <c r="N736" s="108"/>
      <c r="O736" s="108"/>
      <c r="P736" s="108"/>
      <c r="Q736" s="108"/>
      <c r="R736" s="300"/>
      <c r="S736" s="300"/>
      <c r="T736" s="300"/>
      <c r="U736" s="300"/>
      <c r="V736" s="300"/>
      <c r="W736" s="300"/>
      <c r="X736" s="300"/>
      <c r="Y736" s="300"/>
      <c r="Z736" s="300"/>
      <c r="AA736" s="300"/>
      <c r="AB736" s="300"/>
      <c r="AC736" s="2084"/>
      <c r="AD736" s="300"/>
      <c r="AE736" s="750"/>
      <c r="AF736" s="300"/>
      <c r="AG736" s="300"/>
      <c r="AH736" s="300"/>
      <c r="AI736" s="300"/>
      <c r="AJ736" s="300"/>
      <c r="AK736" s="2019"/>
      <c r="AL736" s="885"/>
      <c r="AQ736" s="195"/>
    </row>
    <row r="737" spans="1:43" s="1984" customFormat="1" ht="60" x14ac:dyDescent="0.25">
      <c r="A737" s="195"/>
      <c r="B737" s="195"/>
      <c r="C737" s="286" t="s">
        <v>687</v>
      </c>
      <c r="D737" s="4"/>
      <c r="E737" s="4"/>
      <c r="F737" s="535">
        <v>486</v>
      </c>
      <c r="G737" s="3017">
        <f>F737/8*6</f>
        <v>364.5</v>
      </c>
      <c r="H737" s="165">
        <v>486</v>
      </c>
      <c r="I737" s="168">
        <f t="shared" si="519"/>
        <v>133.33333333333331</v>
      </c>
      <c r="J737" s="1313"/>
      <c r="K737" s="1313"/>
      <c r="L737" s="108"/>
      <c r="M737" s="108"/>
      <c r="N737" s="108"/>
      <c r="O737" s="108"/>
      <c r="P737" s="108"/>
      <c r="Q737" s="108"/>
      <c r="R737" s="300"/>
      <c r="S737" s="300"/>
      <c r="T737" s="300"/>
      <c r="U737" s="300"/>
      <c r="V737" s="300"/>
      <c r="W737" s="300"/>
      <c r="X737" s="300"/>
      <c r="Y737" s="300"/>
      <c r="Z737" s="300"/>
      <c r="AA737" s="300"/>
      <c r="AB737" s="300"/>
      <c r="AC737" s="2084"/>
      <c r="AD737" s="300">
        <f>AJ737</f>
        <v>723.84804000000008</v>
      </c>
      <c r="AE737" s="750"/>
      <c r="AF737" s="300"/>
      <c r="AG737" s="300"/>
      <c r="AH737" s="300"/>
      <c r="AI737" s="300">
        <v>0</v>
      </c>
      <c r="AJ737" s="300">
        <v>723.84804000000008</v>
      </c>
      <c r="AK737" s="2019"/>
      <c r="AL737" s="885"/>
      <c r="AQ737" s="195"/>
    </row>
    <row r="738" spans="1:43" s="1984" customFormat="1" ht="60" x14ac:dyDescent="0.25">
      <c r="A738" s="195"/>
      <c r="B738" s="195"/>
      <c r="C738" s="286" t="s">
        <v>688</v>
      </c>
      <c r="D738" s="4"/>
      <c r="E738" s="4"/>
      <c r="F738" s="535"/>
      <c r="G738" s="165"/>
      <c r="H738" s="165"/>
      <c r="I738" s="168"/>
      <c r="J738" s="1313"/>
      <c r="K738" s="1313"/>
      <c r="L738" s="108"/>
      <c r="M738" s="108"/>
      <c r="N738" s="108"/>
      <c r="O738" s="108"/>
      <c r="P738" s="108"/>
      <c r="Q738" s="108"/>
      <c r="R738" s="300"/>
      <c r="S738" s="300"/>
      <c r="T738" s="300"/>
      <c r="U738" s="300"/>
      <c r="V738" s="300"/>
      <c r="W738" s="300"/>
      <c r="X738" s="300"/>
      <c r="Y738" s="300"/>
      <c r="Z738" s="300"/>
      <c r="AA738" s="300"/>
      <c r="AB738" s="300"/>
      <c r="AC738" s="2084"/>
      <c r="AD738" s="300"/>
      <c r="AE738" s="750"/>
      <c r="AF738" s="300"/>
      <c r="AG738" s="300"/>
      <c r="AH738" s="300"/>
      <c r="AI738" s="300"/>
      <c r="AJ738" s="300"/>
      <c r="AK738" s="2019"/>
      <c r="AL738" s="885"/>
      <c r="AQ738" s="195"/>
    </row>
    <row r="739" spans="1:43" s="1984" customFormat="1" ht="30" x14ac:dyDescent="0.25">
      <c r="A739" s="195"/>
      <c r="B739" s="195">
        <v>1</v>
      </c>
      <c r="C739" s="286" t="s">
        <v>460</v>
      </c>
      <c r="D739" s="4"/>
      <c r="E739" s="4"/>
      <c r="F739" s="535">
        <v>430</v>
      </c>
      <c r="G739" s="109">
        <f>ROUND(F739/12*$C$3,0)</f>
        <v>394</v>
      </c>
      <c r="H739" s="165">
        <v>401</v>
      </c>
      <c r="I739" s="168">
        <f>H739/G739*100</f>
        <v>101.77664974619289</v>
      </c>
      <c r="J739" s="1313"/>
      <c r="K739" s="1313"/>
      <c r="L739" s="108"/>
      <c r="M739" s="108"/>
      <c r="N739" s="108"/>
      <c r="O739" s="108"/>
      <c r="P739" s="108"/>
      <c r="Q739" s="108"/>
      <c r="R739" s="300">
        <v>913.28131000000008</v>
      </c>
      <c r="S739" s="300">
        <v>913.28131000000008</v>
      </c>
      <c r="T739" s="300">
        <v>913.28131000000008</v>
      </c>
      <c r="U739" s="300">
        <v>913.28131000000008</v>
      </c>
      <c r="V739" s="300">
        <v>913.28131000000008</v>
      </c>
      <c r="W739" s="300">
        <v>913.28131000000008</v>
      </c>
      <c r="X739" s="300">
        <v>913.28131000000008</v>
      </c>
      <c r="Y739" s="300">
        <v>913.28131000000008</v>
      </c>
      <c r="Z739" s="300">
        <v>913.28131000000008</v>
      </c>
      <c r="AA739" s="300">
        <v>913.28131000000008</v>
      </c>
      <c r="AB739" s="300">
        <v>913.28131000000008</v>
      </c>
      <c r="AC739" s="2084">
        <f t="shared" ref="AC739" si="540">R739/12*$C$3+(S739-R739)/11*10+(T739-S739)/10*9+(U739-T739)/9*8+(V739-U739)/8*7+(W739-V739)/7*6+(X739-W739)/6*5+(Y739-X739)/5*4+(Z739-Y739)/4*3+(AA739-Z739)/3*2+(AB739-AA739)/2*1</f>
        <v>837.17453416666683</v>
      </c>
      <c r="AD739" s="300">
        <f t="shared" ref="AD739" si="541">AJ739-AI739-AF739-AE739</f>
        <v>767.13305000000003</v>
      </c>
      <c r="AE739" s="750"/>
      <c r="AF739" s="300"/>
      <c r="AG739" s="300">
        <f>AD739-AC739</f>
        <v>-70.041484166666805</v>
      </c>
      <c r="AH739" s="300"/>
      <c r="AI739" s="300">
        <v>0</v>
      </c>
      <c r="AJ739" s="300">
        <v>767.13305000000003</v>
      </c>
      <c r="AK739" s="2019"/>
      <c r="AL739" s="885"/>
      <c r="AQ739" s="195"/>
    </row>
    <row r="740" spans="1:43" s="1984" customFormat="1" ht="30" x14ac:dyDescent="0.25">
      <c r="A740" s="195"/>
      <c r="B740" s="195">
        <v>1</v>
      </c>
      <c r="C740" s="286" t="s">
        <v>461</v>
      </c>
      <c r="D740" s="4"/>
      <c r="E740" s="4"/>
      <c r="F740" s="535"/>
      <c r="G740" s="165"/>
      <c r="H740" s="165"/>
      <c r="I740" s="168"/>
      <c r="J740" s="1313"/>
      <c r="K740" s="1313"/>
      <c r="L740" s="108"/>
      <c r="M740" s="108"/>
      <c r="N740" s="108"/>
      <c r="O740" s="108"/>
      <c r="P740" s="108"/>
      <c r="Q740" s="108"/>
      <c r="R740" s="300"/>
      <c r="S740" s="300"/>
      <c r="T740" s="300"/>
      <c r="U740" s="300"/>
      <c r="V740" s="300"/>
      <c r="W740" s="300"/>
      <c r="X740" s="300"/>
      <c r="Y740" s="300"/>
      <c r="Z740" s="300"/>
      <c r="AA740" s="300"/>
      <c r="AB740" s="300"/>
      <c r="AC740" s="2084"/>
      <c r="AD740" s="300">
        <f>AJ740-AI740-AF740</f>
        <v>0</v>
      </c>
      <c r="AE740" s="750"/>
      <c r="AF740" s="300"/>
      <c r="AG740" s="300">
        <f>AD740-AC740</f>
        <v>0</v>
      </c>
      <c r="AH740" s="300"/>
      <c r="AI740" s="300">
        <v>0</v>
      </c>
      <c r="AJ740" s="300">
        <v>0</v>
      </c>
      <c r="AK740" s="2019"/>
      <c r="AL740" s="885"/>
      <c r="AQ740" s="195"/>
    </row>
    <row r="741" spans="1:43" s="1984" customFormat="1" ht="45" x14ac:dyDescent="0.25">
      <c r="A741" s="195"/>
      <c r="B741" s="195">
        <v>1</v>
      </c>
      <c r="C741" s="286" t="s">
        <v>462</v>
      </c>
      <c r="D741" s="4"/>
      <c r="E741" s="4"/>
      <c r="F741" s="535"/>
      <c r="G741" s="165"/>
      <c r="H741" s="165"/>
      <c r="I741" s="1801"/>
      <c r="J741" s="1313"/>
      <c r="K741" s="1313"/>
      <c r="L741" s="108"/>
      <c r="M741" s="108"/>
      <c r="N741" s="108"/>
      <c r="O741" s="108"/>
      <c r="P741" s="108"/>
      <c r="Q741" s="108"/>
      <c r="R741" s="300"/>
      <c r="S741" s="300"/>
      <c r="T741" s="300"/>
      <c r="U741" s="300"/>
      <c r="V741" s="300"/>
      <c r="W741" s="300"/>
      <c r="X741" s="300"/>
      <c r="Y741" s="300"/>
      <c r="Z741" s="300"/>
      <c r="AA741" s="300"/>
      <c r="AB741" s="300"/>
      <c r="AC741" s="2084"/>
      <c r="AD741" s="300"/>
      <c r="AE741" s="750"/>
      <c r="AF741" s="300"/>
      <c r="AG741" s="300"/>
      <c r="AH741" s="300"/>
      <c r="AI741" s="300"/>
      <c r="AJ741" s="300"/>
      <c r="AK741" s="2019"/>
      <c r="AL741" s="885"/>
      <c r="AQ741" s="195"/>
    </row>
    <row r="742" spans="1:43" s="1984" customFormat="1" ht="30" x14ac:dyDescent="0.25">
      <c r="A742" s="195"/>
      <c r="B742" s="195">
        <v>1</v>
      </c>
      <c r="C742" s="286" t="s">
        <v>463</v>
      </c>
      <c r="D742" s="4"/>
      <c r="E742" s="4"/>
      <c r="F742" s="535"/>
      <c r="G742" s="165"/>
      <c r="H742" s="165"/>
      <c r="I742" s="1801"/>
      <c r="J742" s="1313"/>
      <c r="K742" s="1313"/>
      <c r="L742" s="108"/>
      <c r="M742" s="108"/>
      <c r="N742" s="108"/>
      <c r="O742" s="108"/>
      <c r="P742" s="108"/>
      <c r="Q742" s="108"/>
      <c r="R742" s="300"/>
      <c r="S742" s="300"/>
      <c r="T742" s="300"/>
      <c r="U742" s="300"/>
      <c r="V742" s="300"/>
      <c r="W742" s="300"/>
      <c r="X742" s="300"/>
      <c r="Y742" s="300"/>
      <c r="Z742" s="300"/>
      <c r="AA742" s="300"/>
      <c r="AB742" s="300"/>
      <c r="AC742" s="2084"/>
      <c r="AD742" s="300"/>
      <c r="AE742" s="750"/>
      <c r="AF742" s="300"/>
      <c r="AG742" s="300"/>
      <c r="AH742" s="300"/>
      <c r="AI742" s="300"/>
      <c r="AJ742" s="300"/>
      <c r="AK742" s="2019"/>
      <c r="AL742" s="885"/>
      <c r="AQ742" s="195"/>
    </row>
    <row r="743" spans="1:43" s="1984" customFormat="1" ht="45" x14ac:dyDescent="0.25">
      <c r="A743" s="195"/>
      <c r="B743" s="195">
        <v>1</v>
      </c>
      <c r="C743" s="440" t="s">
        <v>272</v>
      </c>
      <c r="D743" s="4"/>
      <c r="E743" s="4"/>
      <c r="F743" s="534">
        <f>SUM(F744:F746)</f>
        <v>1652</v>
      </c>
      <c r="G743" s="534">
        <f t="shared" ref="G743:H743" si="542">SUM(G744:G746)</f>
        <v>1514</v>
      </c>
      <c r="H743" s="534">
        <f t="shared" si="542"/>
        <v>1406</v>
      </c>
      <c r="I743" s="1801">
        <f>H743/G743*100</f>
        <v>92.866578599735789</v>
      </c>
      <c r="J743" s="1313"/>
      <c r="K743" s="1313"/>
      <c r="L743" s="108"/>
      <c r="M743" s="108"/>
      <c r="N743" s="108"/>
      <c r="O743" s="108"/>
      <c r="P743" s="108"/>
      <c r="Q743" s="108"/>
      <c r="R743" s="300">
        <f t="shared" ref="R743:AJ743" si="543">SUM(R744:R746)</f>
        <v>3520.9012400000001</v>
      </c>
      <c r="S743" s="300">
        <f t="shared" ref="S743:T743" si="544">SUM(S744:S746)</f>
        <v>3520.9012400000001</v>
      </c>
      <c r="T743" s="300">
        <f t="shared" si="544"/>
        <v>3520.9012400000001</v>
      </c>
      <c r="U743" s="300">
        <f t="shared" ref="U743:V743" si="545">SUM(U744:U746)</f>
        <v>3520.9012400000001</v>
      </c>
      <c r="V743" s="300">
        <f t="shared" si="545"/>
        <v>3520.9012400000001</v>
      </c>
      <c r="W743" s="300">
        <f t="shared" ref="W743:X743" si="546">SUM(W744:W746)</f>
        <v>3520.9012400000001</v>
      </c>
      <c r="X743" s="300">
        <f t="shared" si="546"/>
        <v>3520.9012400000001</v>
      </c>
      <c r="Y743" s="300">
        <f t="shared" ref="Y743:Z743" si="547">SUM(Y744:Y746)</f>
        <v>3520.9012400000001</v>
      </c>
      <c r="Z743" s="300">
        <f t="shared" si="547"/>
        <v>3520.9012400000001</v>
      </c>
      <c r="AA743" s="300">
        <f t="shared" ref="AA743:AB743" si="548">SUM(AA744:AA746)</f>
        <v>3520.9012400000001</v>
      </c>
      <c r="AB743" s="300">
        <f t="shared" si="548"/>
        <v>3520.9012400000001</v>
      </c>
      <c r="AC743" s="2084">
        <f t="shared" si="543"/>
        <v>3227.4928033333331</v>
      </c>
      <c r="AD743" s="300">
        <f t="shared" si="543"/>
        <v>3192.8829300000002</v>
      </c>
      <c r="AE743" s="750">
        <f t="shared" si="543"/>
        <v>0</v>
      </c>
      <c r="AF743" s="300">
        <f t="shared" si="543"/>
        <v>0</v>
      </c>
      <c r="AG743" s="300">
        <f t="shared" si="543"/>
        <v>-34.609873333333496</v>
      </c>
      <c r="AH743" s="300">
        <f t="shared" si="543"/>
        <v>0</v>
      </c>
      <c r="AI743" s="300">
        <f t="shared" si="543"/>
        <v>0</v>
      </c>
      <c r="AJ743" s="300">
        <f t="shared" si="543"/>
        <v>3192.8829300000002</v>
      </c>
      <c r="AK743" s="2019"/>
      <c r="AL743" s="885"/>
      <c r="AQ743" s="195"/>
    </row>
    <row r="744" spans="1:43" s="1984" customFormat="1" ht="45" x14ac:dyDescent="0.25">
      <c r="A744" s="195"/>
      <c r="B744" s="195">
        <v>1</v>
      </c>
      <c r="C744" s="286" t="s">
        <v>464</v>
      </c>
      <c r="D744" s="4"/>
      <c r="E744" s="4"/>
      <c r="F744" s="536">
        <v>1052</v>
      </c>
      <c r="G744" s="109">
        <f t="shared" ref="G744:G746" si="549">ROUND(F744/12*$C$3,0)</f>
        <v>964</v>
      </c>
      <c r="H744" s="165">
        <v>918</v>
      </c>
      <c r="I744" s="1801">
        <f>H744/G744*100</f>
        <v>95.22821576763485</v>
      </c>
      <c r="J744" s="1313"/>
      <c r="K744" s="1313"/>
      <c r="L744" s="108"/>
      <c r="M744" s="108"/>
      <c r="N744" s="108"/>
      <c r="O744" s="108"/>
      <c r="P744" s="108"/>
      <c r="Q744" s="108"/>
      <c r="R744" s="300">
        <v>1543.6732400000001</v>
      </c>
      <c r="S744" s="300">
        <v>1543.6732400000001</v>
      </c>
      <c r="T744" s="300">
        <v>1543.6732400000001</v>
      </c>
      <c r="U744" s="300">
        <v>1543.6732400000001</v>
      </c>
      <c r="V744" s="300">
        <v>1543.6732400000001</v>
      </c>
      <c r="W744" s="300">
        <v>1543.6732400000001</v>
      </c>
      <c r="X744" s="300">
        <v>1543.6732400000001</v>
      </c>
      <c r="Y744" s="300">
        <v>1543.6732400000001</v>
      </c>
      <c r="Z744" s="300">
        <v>1543.6732400000001</v>
      </c>
      <c r="AA744" s="300">
        <v>1543.6732400000001</v>
      </c>
      <c r="AB744" s="300">
        <v>1543.6732400000001</v>
      </c>
      <c r="AC744" s="2084">
        <f t="shared" ref="AC744:AC747" si="550">R744/12*$C$3+(S744-R744)/11*10+(T744-S744)/10*9+(U744-T744)/9*8+(V744-U744)/8*7+(W744-V744)/7*6+(X744-W744)/6*5+(Y744-X744)/5*4+(Z744-Y744)/4*3+(AA744-Z744)/3*2+(AB744-AA744)/2*1</f>
        <v>1415.0338033333335</v>
      </c>
      <c r="AD744" s="300">
        <f t="shared" ref="AD744:AD747" si="551">AJ744-AI744-AF744-AE744</f>
        <v>1504.5396699999999</v>
      </c>
      <c r="AE744" s="750"/>
      <c r="AF744" s="300"/>
      <c r="AG744" s="300">
        <f>AD744-AC744</f>
        <v>89.505866666666407</v>
      </c>
      <c r="AH744" s="300"/>
      <c r="AI744" s="300">
        <v>0</v>
      </c>
      <c r="AJ744" s="300">
        <v>1504.5396699999999</v>
      </c>
      <c r="AK744" s="2019"/>
      <c r="AL744" s="885"/>
      <c r="AQ744" s="195"/>
    </row>
    <row r="745" spans="1:43" s="1984" customFormat="1" ht="75" x14ac:dyDescent="0.25">
      <c r="A745" s="195"/>
      <c r="B745" s="195">
        <v>1</v>
      </c>
      <c r="C745" s="286" t="s">
        <v>465</v>
      </c>
      <c r="D745" s="4"/>
      <c r="E745" s="4"/>
      <c r="F745" s="153">
        <v>400</v>
      </c>
      <c r="G745" s="109">
        <f t="shared" si="549"/>
        <v>367</v>
      </c>
      <c r="H745" s="165">
        <v>374</v>
      </c>
      <c r="I745" s="168">
        <f>H745/G745*100</f>
        <v>101.90735694822888</v>
      </c>
      <c r="J745" s="1313"/>
      <c r="K745" s="1313"/>
      <c r="L745" s="108"/>
      <c r="M745" s="108"/>
      <c r="N745" s="108"/>
      <c r="O745" s="108"/>
      <c r="P745" s="108"/>
      <c r="Q745" s="108"/>
      <c r="R745" s="300">
        <v>1617.348</v>
      </c>
      <c r="S745" s="300">
        <v>1617.348</v>
      </c>
      <c r="T745" s="300">
        <v>1617.348</v>
      </c>
      <c r="U745" s="300">
        <v>1617.348</v>
      </c>
      <c r="V745" s="300">
        <v>1617.348</v>
      </c>
      <c r="W745" s="300">
        <v>1617.348</v>
      </c>
      <c r="X745" s="300">
        <v>1617.348</v>
      </c>
      <c r="Y745" s="300">
        <v>1617.348</v>
      </c>
      <c r="Z745" s="300">
        <v>1617.348</v>
      </c>
      <c r="AA745" s="300">
        <v>1617.348</v>
      </c>
      <c r="AB745" s="300">
        <v>1617.348</v>
      </c>
      <c r="AC745" s="2084">
        <f t="shared" si="550"/>
        <v>1482.569</v>
      </c>
      <c r="AD745" s="300">
        <f t="shared" si="551"/>
        <v>1462.4462100000001</v>
      </c>
      <c r="AE745" s="750"/>
      <c r="AF745" s="300"/>
      <c r="AG745" s="300">
        <f>AD745-AC745</f>
        <v>-20.122789999999895</v>
      </c>
      <c r="AH745" s="300"/>
      <c r="AI745" s="300">
        <v>0</v>
      </c>
      <c r="AJ745" s="300">
        <v>1462.4462100000001</v>
      </c>
      <c r="AK745" s="2019"/>
      <c r="AL745" s="885"/>
      <c r="AQ745" s="195"/>
    </row>
    <row r="746" spans="1:43" s="1984" customFormat="1" ht="60" x14ac:dyDescent="0.25">
      <c r="A746" s="195"/>
      <c r="B746" s="195">
        <v>1</v>
      </c>
      <c r="C746" s="286" t="s">
        <v>466</v>
      </c>
      <c r="D746" s="4"/>
      <c r="E746" s="4"/>
      <c r="F746" s="536">
        <v>200</v>
      </c>
      <c r="G746" s="109">
        <f t="shared" si="549"/>
        <v>183</v>
      </c>
      <c r="H746" s="165">
        <v>114</v>
      </c>
      <c r="I746" s="168">
        <f>H746/G746*100</f>
        <v>62.295081967213115</v>
      </c>
      <c r="J746" s="1313"/>
      <c r="K746" s="1313"/>
      <c r="L746" s="108"/>
      <c r="M746" s="108"/>
      <c r="N746" s="108"/>
      <c r="O746" s="108"/>
      <c r="P746" s="108"/>
      <c r="Q746" s="108"/>
      <c r="R746" s="300">
        <v>359.88</v>
      </c>
      <c r="S746" s="300">
        <v>359.88</v>
      </c>
      <c r="T746" s="300">
        <v>359.88</v>
      </c>
      <c r="U746" s="300">
        <v>359.88</v>
      </c>
      <c r="V746" s="300">
        <v>359.88</v>
      </c>
      <c r="W746" s="300">
        <v>359.88</v>
      </c>
      <c r="X746" s="300">
        <v>359.88</v>
      </c>
      <c r="Y746" s="300">
        <v>359.88</v>
      </c>
      <c r="Z746" s="300">
        <v>359.88</v>
      </c>
      <c r="AA746" s="300">
        <v>359.88</v>
      </c>
      <c r="AB746" s="300">
        <v>359.88</v>
      </c>
      <c r="AC746" s="2084">
        <f t="shared" si="550"/>
        <v>329.89</v>
      </c>
      <c r="AD746" s="300">
        <f t="shared" si="551"/>
        <v>225.89704999999998</v>
      </c>
      <c r="AE746" s="750"/>
      <c r="AF746" s="300"/>
      <c r="AG746" s="300">
        <f>AD746-AC746</f>
        <v>-103.99295000000001</v>
      </c>
      <c r="AH746" s="300"/>
      <c r="AI746" s="300">
        <v>0</v>
      </c>
      <c r="AJ746" s="300">
        <v>225.89704999999998</v>
      </c>
      <c r="AK746" s="2019"/>
      <c r="AL746" s="885"/>
      <c r="AQ746" s="195"/>
    </row>
    <row r="747" spans="1:43" s="1984" customFormat="1" ht="29.25" x14ac:dyDescent="0.25">
      <c r="A747" s="195"/>
      <c r="B747" s="195">
        <v>1</v>
      </c>
      <c r="C747" s="1979" t="s">
        <v>310</v>
      </c>
      <c r="D747" s="4"/>
      <c r="E747" s="4"/>
      <c r="F747" s="513">
        <f>SUM(F748,F749,F753,F754,F755,F756)</f>
        <v>1052</v>
      </c>
      <c r="G747" s="513">
        <f t="shared" ref="G747:H747" si="552">SUM(G748,G749,G753,G754,G755,G756)</f>
        <v>964.75</v>
      </c>
      <c r="H747" s="513">
        <f t="shared" si="552"/>
        <v>819.66</v>
      </c>
      <c r="I747" s="1801">
        <f>H747/G747*100</f>
        <v>84.960870691889085</v>
      </c>
      <c r="J747" s="1313"/>
      <c r="K747" s="1313"/>
      <c r="L747" s="108"/>
      <c r="M747" s="108"/>
      <c r="N747" s="108"/>
      <c r="O747" s="108"/>
      <c r="P747" s="108"/>
      <c r="Q747" s="108"/>
      <c r="R747" s="300">
        <v>5374.2989999999991</v>
      </c>
      <c r="S747" s="300">
        <v>5374.2989999999991</v>
      </c>
      <c r="T747" s="300">
        <v>5374.2989999999991</v>
      </c>
      <c r="U747" s="300">
        <v>5374.2989999999991</v>
      </c>
      <c r="V747" s="300">
        <v>5374.2989999999991</v>
      </c>
      <c r="W747" s="300">
        <v>5374.2989999999991</v>
      </c>
      <c r="X747" s="300">
        <v>5374.2989999999991</v>
      </c>
      <c r="Y747" s="300">
        <v>5374.2989999999991</v>
      </c>
      <c r="Z747" s="300">
        <v>5374.2989999999991</v>
      </c>
      <c r="AA747" s="300">
        <v>5374.2989999999991</v>
      </c>
      <c r="AB747" s="300">
        <v>5374.2989999999991</v>
      </c>
      <c r="AC747" s="2084">
        <f t="shared" si="550"/>
        <v>4926.4407499999998</v>
      </c>
      <c r="AD747" s="300">
        <f t="shared" si="551"/>
        <v>4579.3148000000001</v>
      </c>
      <c r="AE747" s="750"/>
      <c r="AF747" s="300"/>
      <c r="AG747" s="300">
        <f>AD747-AC747</f>
        <v>-347.12594999999965</v>
      </c>
      <c r="AH747" s="300"/>
      <c r="AI747" s="300">
        <v>-6.481600000000002</v>
      </c>
      <c r="AJ747" s="300">
        <v>4572.8332</v>
      </c>
      <c r="AK747" s="2019"/>
      <c r="AL747" s="885"/>
      <c r="AQ747" s="195"/>
    </row>
    <row r="748" spans="1:43" s="1984" customFormat="1" x14ac:dyDescent="0.25">
      <c r="A748" s="195"/>
      <c r="B748" s="195">
        <v>1</v>
      </c>
      <c r="C748" s="286" t="s">
        <v>303</v>
      </c>
      <c r="D748" s="4"/>
      <c r="E748" s="4"/>
      <c r="F748" s="153"/>
      <c r="G748" s="153"/>
      <c r="H748" s="153"/>
      <c r="I748" s="168"/>
      <c r="J748" s="1313"/>
      <c r="K748" s="1313"/>
      <c r="L748" s="108"/>
      <c r="M748" s="108"/>
      <c r="N748" s="108"/>
      <c r="O748" s="108"/>
      <c r="P748" s="108"/>
      <c r="Q748" s="108"/>
      <c r="R748" s="300"/>
      <c r="S748" s="300"/>
      <c r="T748" s="300"/>
      <c r="U748" s="300"/>
      <c r="V748" s="300"/>
      <c r="W748" s="300"/>
      <c r="X748" s="300"/>
      <c r="Y748" s="300"/>
      <c r="Z748" s="300"/>
      <c r="AA748" s="300"/>
      <c r="AB748" s="300"/>
      <c r="AC748" s="2084"/>
      <c r="AD748" s="300"/>
      <c r="AE748" s="750"/>
      <c r="AF748" s="300"/>
      <c r="AG748" s="300"/>
      <c r="AH748" s="300"/>
      <c r="AI748" s="300"/>
      <c r="AJ748" s="300"/>
      <c r="AK748" s="2019"/>
      <c r="AL748" s="885"/>
      <c r="AQ748" s="195"/>
    </row>
    <row r="749" spans="1:43" s="1984" customFormat="1" ht="30" x14ac:dyDescent="0.25">
      <c r="A749" s="195"/>
      <c r="B749" s="195">
        <v>1</v>
      </c>
      <c r="C749" s="440" t="s">
        <v>442</v>
      </c>
      <c r="D749" s="4"/>
      <c r="E749" s="4"/>
      <c r="F749" s="153">
        <f>F750+F751/4+F752</f>
        <v>100</v>
      </c>
      <c r="G749" s="153">
        <f t="shared" ref="G749:H749" si="553">G750+G751/4+G752</f>
        <v>91.75</v>
      </c>
      <c r="H749" s="153">
        <f t="shared" si="553"/>
        <v>102.65999999999998</v>
      </c>
      <c r="I749" s="493">
        <f>H749/G749*100</f>
        <v>111.89100817438691</v>
      </c>
      <c r="J749" s="1313"/>
      <c r="K749" s="1313"/>
      <c r="L749" s="108"/>
      <c r="M749" s="108"/>
      <c r="N749" s="108"/>
      <c r="O749" s="108"/>
      <c r="P749" s="108"/>
      <c r="Q749" s="108"/>
      <c r="R749" s="300"/>
      <c r="S749" s="300"/>
      <c r="T749" s="300"/>
      <c r="U749" s="300"/>
      <c r="V749" s="300"/>
      <c r="W749" s="300"/>
      <c r="X749" s="300"/>
      <c r="Y749" s="300"/>
      <c r="Z749" s="300"/>
      <c r="AA749" s="300"/>
      <c r="AB749" s="300"/>
      <c r="AC749" s="2084"/>
      <c r="AD749" s="300"/>
      <c r="AE749" s="750"/>
      <c r="AF749" s="300"/>
      <c r="AG749" s="300"/>
      <c r="AH749" s="300"/>
      <c r="AI749" s="300"/>
      <c r="AJ749" s="300"/>
      <c r="AK749" s="2019"/>
      <c r="AL749" s="885"/>
      <c r="AQ749" s="195"/>
    </row>
    <row r="750" spans="1:43" s="1984" customFormat="1" x14ac:dyDescent="0.25">
      <c r="A750" s="195"/>
      <c r="B750" s="195">
        <v>1</v>
      </c>
      <c r="C750" s="286" t="s">
        <v>443</v>
      </c>
      <c r="D750" s="4"/>
      <c r="E750" s="4"/>
      <c r="F750" s="2639"/>
      <c r="G750" s="165"/>
      <c r="H750" s="165"/>
      <c r="I750" s="168"/>
      <c r="J750" s="1313"/>
      <c r="K750" s="1313"/>
      <c r="L750" s="108"/>
      <c r="M750" s="108"/>
      <c r="N750" s="108"/>
      <c r="O750" s="108"/>
      <c r="P750" s="108"/>
      <c r="Q750" s="108"/>
      <c r="R750" s="300"/>
      <c r="S750" s="300"/>
      <c r="T750" s="300"/>
      <c r="U750" s="300"/>
      <c r="V750" s="300"/>
      <c r="W750" s="300"/>
      <c r="X750" s="300"/>
      <c r="Y750" s="300"/>
      <c r="Z750" s="300"/>
      <c r="AA750" s="300"/>
      <c r="AB750" s="300"/>
      <c r="AC750" s="2084"/>
      <c r="AD750" s="300"/>
      <c r="AE750" s="750"/>
      <c r="AF750" s="300"/>
      <c r="AG750" s="300"/>
      <c r="AH750" s="300"/>
      <c r="AI750" s="300"/>
      <c r="AJ750" s="300"/>
      <c r="AK750" s="2019"/>
      <c r="AL750" s="885"/>
      <c r="AQ750" s="195"/>
    </row>
    <row r="751" spans="1:43" s="1984" customFormat="1" ht="30" x14ac:dyDescent="0.25">
      <c r="A751" s="195"/>
      <c r="B751" s="195">
        <v>1</v>
      </c>
      <c r="C751" s="286" t="s">
        <v>444</v>
      </c>
      <c r="D751" s="4"/>
      <c r="E751" s="4"/>
      <c r="F751" s="538">
        <v>400</v>
      </c>
      <c r="G751" s="109">
        <f>ROUND(F751/12*$C$3,0)</f>
        <v>367</v>
      </c>
      <c r="H751" s="165">
        <v>410.63999999999993</v>
      </c>
      <c r="I751" s="493">
        <f>H751/G751*100</f>
        <v>111.89100817438691</v>
      </c>
      <c r="J751" s="1313"/>
      <c r="K751" s="1313"/>
      <c r="L751" s="108"/>
      <c r="M751" s="108"/>
      <c r="N751" s="108"/>
      <c r="O751" s="108"/>
      <c r="P751" s="108"/>
      <c r="Q751" s="108"/>
      <c r="R751" s="300"/>
      <c r="S751" s="300"/>
      <c r="T751" s="300"/>
      <c r="U751" s="300"/>
      <c r="V751" s="300"/>
      <c r="W751" s="300"/>
      <c r="X751" s="300"/>
      <c r="Y751" s="300"/>
      <c r="Z751" s="300"/>
      <c r="AA751" s="300"/>
      <c r="AB751" s="300"/>
      <c r="AC751" s="2084"/>
      <c r="AD751" s="300"/>
      <c r="AE751" s="750"/>
      <c r="AF751" s="300"/>
      <c r="AG751" s="300"/>
      <c r="AH751" s="300"/>
      <c r="AI751" s="300"/>
      <c r="AJ751" s="300"/>
      <c r="AK751" s="2019"/>
      <c r="AL751" s="885"/>
      <c r="AQ751" s="195"/>
    </row>
    <row r="752" spans="1:43" s="1984" customFormat="1" ht="60" x14ac:dyDescent="0.25">
      <c r="A752" s="195">
        <v>1</v>
      </c>
      <c r="B752" s="195">
        <v>1</v>
      </c>
      <c r="C752" s="286" t="s">
        <v>445</v>
      </c>
      <c r="D752" s="4"/>
      <c r="E752" s="4"/>
      <c r="F752" s="153"/>
      <c r="G752" s="109"/>
      <c r="H752" s="165"/>
      <c r="I752" s="1801"/>
      <c r="J752" s="1313"/>
      <c r="K752" s="1313"/>
      <c r="L752" s="108"/>
      <c r="M752" s="108"/>
      <c r="N752" s="108"/>
      <c r="O752" s="108"/>
      <c r="P752" s="108"/>
      <c r="Q752" s="108"/>
      <c r="R752" s="300"/>
      <c r="S752" s="300"/>
      <c r="T752" s="300"/>
      <c r="U752" s="300"/>
      <c r="V752" s="300"/>
      <c r="W752" s="300"/>
      <c r="X752" s="300"/>
      <c r="Y752" s="300"/>
      <c r="Z752" s="300"/>
      <c r="AA752" s="300"/>
      <c r="AB752" s="300"/>
      <c r="AC752" s="2084"/>
      <c r="AD752" s="300"/>
      <c r="AE752" s="750"/>
      <c r="AF752" s="300"/>
      <c r="AG752" s="300"/>
      <c r="AH752" s="300"/>
      <c r="AI752" s="300"/>
      <c r="AJ752" s="300"/>
      <c r="AK752" s="2019"/>
      <c r="AL752" s="885"/>
      <c r="AQ752" s="195"/>
    </row>
    <row r="753" spans="1:43" s="1984" customFormat="1" ht="60" x14ac:dyDescent="0.25">
      <c r="A753" s="195">
        <v>1</v>
      </c>
      <c r="B753" s="195">
        <v>1</v>
      </c>
      <c r="C753" s="286" t="s">
        <v>446</v>
      </c>
      <c r="D753" s="4"/>
      <c r="E753" s="4"/>
      <c r="F753" s="153"/>
      <c r="G753" s="109"/>
      <c r="H753" s="165"/>
      <c r="I753" s="1801"/>
      <c r="J753" s="1313"/>
      <c r="K753" s="1313"/>
      <c r="L753" s="108"/>
      <c r="M753" s="108"/>
      <c r="N753" s="108"/>
      <c r="O753" s="108"/>
      <c r="P753" s="108"/>
      <c r="Q753" s="108"/>
      <c r="R753" s="300"/>
      <c r="S753" s="300"/>
      <c r="T753" s="300"/>
      <c r="U753" s="300"/>
      <c r="V753" s="300"/>
      <c r="W753" s="300"/>
      <c r="X753" s="300"/>
      <c r="Y753" s="300"/>
      <c r="Z753" s="300"/>
      <c r="AA753" s="300"/>
      <c r="AB753" s="300"/>
      <c r="AC753" s="2084"/>
      <c r="AD753" s="300"/>
      <c r="AE753" s="750"/>
      <c r="AF753" s="300"/>
      <c r="AG753" s="300"/>
      <c r="AH753" s="300"/>
      <c r="AI753" s="300"/>
      <c r="AJ753" s="300"/>
      <c r="AK753" s="2019"/>
      <c r="AL753" s="885"/>
      <c r="AQ753" s="195"/>
    </row>
    <row r="754" spans="1:43" s="1984" customFormat="1" ht="45" x14ac:dyDescent="0.25">
      <c r="A754" s="195"/>
      <c r="B754" s="195">
        <v>1</v>
      </c>
      <c r="C754" s="285" t="s">
        <v>447</v>
      </c>
      <c r="D754" s="4"/>
      <c r="E754" s="4"/>
      <c r="F754" s="536"/>
      <c r="G754" s="109"/>
      <c r="H754" s="165"/>
      <c r="I754" s="1801"/>
      <c r="J754" s="1313"/>
      <c r="K754" s="1313"/>
      <c r="L754" s="108"/>
      <c r="M754" s="108"/>
      <c r="N754" s="108"/>
      <c r="O754" s="108"/>
      <c r="P754" s="108"/>
      <c r="Q754" s="108"/>
      <c r="R754" s="300"/>
      <c r="S754" s="300"/>
      <c r="T754" s="300"/>
      <c r="U754" s="300"/>
      <c r="V754" s="300"/>
      <c r="W754" s="300"/>
      <c r="X754" s="300"/>
      <c r="Y754" s="300"/>
      <c r="Z754" s="300"/>
      <c r="AA754" s="300"/>
      <c r="AB754" s="300"/>
      <c r="AC754" s="2084"/>
      <c r="AD754" s="300"/>
      <c r="AE754" s="750"/>
      <c r="AF754" s="300"/>
      <c r="AG754" s="300"/>
      <c r="AH754" s="300"/>
      <c r="AI754" s="300"/>
      <c r="AJ754" s="300"/>
      <c r="AK754" s="2019"/>
      <c r="AL754" s="885"/>
      <c r="AQ754" s="195"/>
    </row>
    <row r="755" spans="1:43" s="1984" customFormat="1" ht="105" x14ac:dyDescent="0.25">
      <c r="A755" s="195"/>
      <c r="B755" s="195">
        <v>1</v>
      </c>
      <c r="C755" s="285" t="s">
        <v>448</v>
      </c>
      <c r="D755" s="4"/>
      <c r="E755" s="4"/>
      <c r="F755" s="465">
        <v>100</v>
      </c>
      <c r="G755" s="109">
        <f t="shared" ref="G755:G756" si="554">ROUND(F755/12*$C$3,0)</f>
        <v>92</v>
      </c>
      <c r="H755" s="467"/>
      <c r="I755" s="1801">
        <f>H755/G755*100</f>
        <v>0</v>
      </c>
      <c r="J755" s="1313"/>
      <c r="K755" s="1313"/>
      <c r="L755" s="108"/>
      <c r="M755" s="108"/>
      <c r="N755" s="108"/>
      <c r="O755" s="108"/>
      <c r="P755" s="108"/>
      <c r="Q755" s="108"/>
      <c r="R755" s="300"/>
      <c r="S755" s="300"/>
      <c r="T755" s="300"/>
      <c r="U755" s="300"/>
      <c r="V755" s="300"/>
      <c r="W755" s="300"/>
      <c r="X755" s="300"/>
      <c r="Y755" s="300"/>
      <c r="Z755" s="300"/>
      <c r="AA755" s="300"/>
      <c r="AB755" s="300"/>
      <c r="AC755" s="2084">
        <f>R755/12*$C$3</f>
        <v>0</v>
      </c>
      <c r="AD755" s="300">
        <f t="shared" ref="AD755:AD756" si="555">AJ755-AI755-AF755-AE755</f>
        <v>0</v>
      </c>
      <c r="AE755" s="750"/>
      <c r="AF755" s="300"/>
      <c r="AG755" s="300">
        <f>AD755-AC755</f>
        <v>0</v>
      </c>
      <c r="AH755" s="300"/>
      <c r="AI755" s="300"/>
      <c r="AJ755" s="300"/>
      <c r="AK755" s="2019"/>
      <c r="AL755" s="885"/>
      <c r="AQ755" s="195"/>
    </row>
    <row r="756" spans="1:43" s="1984" customFormat="1" ht="30" x14ac:dyDescent="0.25">
      <c r="A756" s="195"/>
      <c r="B756" s="195">
        <v>1</v>
      </c>
      <c r="C756" s="286" t="s">
        <v>467</v>
      </c>
      <c r="D756" s="4"/>
      <c r="E756" s="4"/>
      <c r="F756" s="465">
        <v>852</v>
      </c>
      <c r="G756" s="109">
        <f t="shared" si="554"/>
        <v>781</v>
      </c>
      <c r="H756" s="165">
        <v>717</v>
      </c>
      <c r="I756" s="1801">
        <f>H756/G756*100</f>
        <v>91.805377720870666</v>
      </c>
      <c r="J756" s="1313"/>
      <c r="K756" s="1313"/>
      <c r="L756" s="108"/>
      <c r="M756" s="108"/>
      <c r="N756" s="108"/>
      <c r="O756" s="108"/>
      <c r="P756" s="108"/>
      <c r="Q756" s="108"/>
      <c r="R756" s="300">
        <v>2215.1999999999998</v>
      </c>
      <c r="S756" s="300">
        <v>2215.1999999999998</v>
      </c>
      <c r="T756" s="300">
        <v>2215.1999999999998</v>
      </c>
      <c r="U756" s="300">
        <v>2215.1999999999998</v>
      </c>
      <c r="V756" s="300">
        <v>2215.1999999999998</v>
      </c>
      <c r="W756" s="300">
        <v>2215.1999999999998</v>
      </c>
      <c r="X756" s="300">
        <v>2215.1999999999998</v>
      </c>
      <c r="Y756" s="300">
        <v>2215.1999999999998</v>
      </c>
      <c r="Z756" s="300">
        <v>2215.1999999999998</v>
      </c>
      <c r="AA756" s="300">
        <v>2215.1999999999998</v>
      </c>
      <c r="AB756" s="300">
        <v>2215.1999999999998</v>
      </c>
      <c r="AC756" s="2084">
        <f t="shared" ref="AC756" si="556">R756/12*$C$3+(S756-R756)/11*10+(T756-S756)/10*9+(U756-T756)/9*8+(V756-U756)/8*7+(W756-V756)/7*6+(X756-W756)/6*5+(Y756-X756)/5*4+(Z756-Y756)/4*3+(AA756-Z756)/3*2+(AB756-AA756)/2*1</f>
        <v>2030.6</v>
      </c>
      <c r="AD756" s="300">
        <f t="shared" si="555"/>
        <v>1933.5846599999998</v>
      </c>
      <c r="AE756" s="750"/>
      <c r="AF756" s="300"/>
      <c r="AG756" s="300">
        <f>AD756-AC756</f>
        <v>-97.015340000000151</v>
      </c>
      <c r="AH756" s="300"/>
      <c r="AI756" s="300">
        <v>-2.9637699999999998</v>
      </c>
      <c r="AJ756" s="300">
        <v>1930.6208899999997</v>
      </c>
      <c r="AK756" s="2019"/>
      <c r="AL756" s="885"/>
      <c r="AQ756" s="195"/>
    </row>
    <row r="757" spans="1:43" s="1984" customFormat="1" ht="29.25" x14ac:dyDescent="0.25">
      <c r="A757" s="195">
        <v>1</v>
      </c>
      <c r="B757" s="195">
        <v>1</v>
      </c>
      <c r="C757" s="492" t="s">
        <v>311</v>
      </c>
      <c r="D757" s="4"/>
      <c r="E757" s="4"/>
      <c r="F757" s="1976">
        <f>F758+F759</f>
        <v>1702.127659574468</v>
      </c>
      <c r="G757" s="109">
        <f>G758+G759</f>
        <v>1560.2836879432623</v>
      </c>
      <c r="H757" s="165">
        <f>H758+H759</f>
        <v>1456.7648936170212</v>
      </c>
      <c r="I757" s="1801">
        <f>H757/G757*100</f>
        <v>93.365386363636375</v>
      </c>
      <c r="J757" s="1313"/>
      <c r="K757" s="1313"/>
      <c r="L757" s="108"/>
      <c r="M757" s="108"/>
      <c r="N757" s="108"/>
      <c r="O757" s="108"/>
      <c r="P757" s="108"/>
      <c r="Q757" s="108"/>
      <c r="R757" s="300"/>
      <c r="S757" s="300"/>
      <c r="T757" s="300"/>
      <c r="U757" s="300"/>
      <c r="V757" s="300"/>
      <c r="W757" s="300"/>
      <c r="X757" s="300"/>
      <c r="Y757" s="300"/>
      <c r="Z757" s="300"/>
      <c r="AA757" s="300"/>
      <c r="AB757" s="300"/>
      <c r="AC757" s="2084"/>
      <c r="AD757" s="300"/>
      <c r="AE757" s="750"/>
      <c r="AF757" s="300"/>
      <c r="AG757" s="300"/>
      <c r="AH757" s="300"/>
      <c r="AI757" s="300"/>
      <c r="AJ757" s="300"/>
      <c r="AK757" s="2019"/>
      <c r="AL757" s="885"/>
      <c r="AQ757" s="195"/>
    </row>
    <row r="758" spans="1:43" s="1984" customFormat="1" x14ac:dyDescent="0.25">
      <c r="A758" s="195">
        <v>1</v>
      </c>
      <c r="B758" s="195">
        <v>1</v>
      </c>
      <c r="C758" s="492" t="s">
        <v>319</v>
      </c>
      <c r="D758" s="4"/>
      <c r="E758" s="4"/>
      <c r="F758" s="1976"/>
      <c r="G758" s="109"/>
      <c r="H758" s="165"/>
      <c r="I758" s="1801"/>
      <c r="J758" s="1313"/>
      <c r="K758" s="1313"/>
      <c r="L758" s="108"/>
      <c r="M758" s="108"/>
      <c r="N758" s="108"/>
      <c r="O758" s="108"/>
      <c r="P758" s="108"/>
      <c r="Q758" s="108"/>
      <c r="R758" s="300"/>
      <c r="S758" s="300"/>
      <c r="T758" s="300"/>
      <c r="U758" s="300"/>
      <c r="V758" s="300"/>
      <c r="W758" s="300"/>
      <c r="X758" s="300"/>
      <c r="Y758" s="300"/>
      <c r="Z758" s="300"/>
      <c r="AA758" s="300"/>
      <c r="AB758" s="300"/>
      <c r="AC758" s="2084"/>
      <c r="AD758" s="300"/>
      <c r="AE758" s="750"/>
      <c r="AF758" s="300"/>
      <c r="AG758" s="300"/>
      <c r="AH758" s="300"/>
      <c r="AI758" s="300"/>
      <c r="AJ758" s="300"/>
      <c r="AK758" s="2019"/>
      <c r="AL758" s="885"/>
      <c r="AQ758" s="195"/>
    </row>
    <row r="759" spans="1:43" s="1984" customFormat="1" x14ac:dyDescent="0.25">
      <c r="A759" s="195"/>
      <c r="B759" s="195">
        <v>1</v>
      </c>
      <c r="C759" s="4" t="s">
        <v>320</v>
      </c>
      <c r="D759" s="4"/>
      <c r="E759" s="4"/>
      <c r="F759" s="1976">
        <f>F760/9.4</f>
        <v>1702.127659574468</v>
      </c>
      <c r="G759" s="109">
        <f>G760/9.4</f>
        <v>1560.2836879432623</v>
      </c>
      <c r="H759" s="165">
        <f>H760/9.4</f>
        <v>1456.7648936170212</v>
      </c>
      <c r="I759" s="1801">
        <f t="shared" ref="I759:I769" si="557">H759/G759*100</f>
        <v>93.365386363636375</v>
      </c>
      <c r="J759" s="1313"/>
      <c r="K759" s="1313"/>
      <c r="L759" s="108"/>
      <c r="M759" s="108"/>
      <c r="N759" s="108"/>
      <c r="O759" s="108"/>
      <c r="P759" s="108"/>
      <c r="Q759" s="108"/>
      <c r="R759" s="300"/>
      <c r="S759" s="300"/>
      <c r="T759" s="300"/>
      <c r="U759" s="300"/>
      <c r="V759" s="300"/>
      <c r="W759" s="300"/>
      <c r="X759" s="300"/>
      <c r="Y759" s="300"/>
      <c r="Z759" s="300"/>
      <c r="AA759" s="300"/>
      <c r="AB759" s="300"/>
      <c r="AC759" s="2084"/>
      <c r="AD759" s="300"/>
      <c r="AE759" s="750"/>
      <c r="AF759" s="300"/>
      <c r="AG759" s="300"/>
      <c r="AH759" s="300"/>
      <c r="AI759" s="300"/>
      <c r="AJ759" s="300"/>
      <c r="AK759" s="2019"/>
      <c r="AL759" s="885"/>
      <c r="AQ759" s="195"/>
    </row>
    <row r="760" spans="1:43" s="1984" customFormat="1" x14ac:dyDescent="0.25">
      <c r="A760" s="195">
        <v>1</v>
      </c>
      <c r="B760" s="195">
        <v>1</v>
      </c>
      <c r="C760" s="506" t="s">
        <v>321</v>
      </c>
      <c r="D760" s="488"/>
      <c r="E760" s="4"/>
      <c r="F760" s="199">
        <v>16000</v>
      </c>
      <c r="G760" s="109">
        <f>(F760/12*$C$3)</f>
        <v>14666.666666666666</v>
      </c>
      <c r="H760" s="165">
        <v>13693.59</v>
      </c>
      <c r="I760" s="1801">
        <f t="shared" si="557"/>
        <v>93.365386363636375</v>
      </c>
      <c r="J760" s="1313"/>
      <c r="K760" s="1313"/>
      <c r="L760" s="108"/>
      <c r="M760" s="108"/>
      <c r="N760" s="108"/>
      <c r="O760" s="108"/>
      <c r="P760" s="108"/>
      <c r="Q760" s="108"/>
      <c r="R760" s="300"/>
      <c r="S760" s="300"/>
      <c r="T760" s="300"/>
      <c r="U760" s="300"/>
      <c r="V760" s="300"/>
      <c r="W760" s="300"/>
      <c r="X760" s="300"/>
      <c r="Y760" s="300"/>
      <c r="Z760" s="300"/>
      <c r="AA760" s="300"/>
      <c r="AB760" s="300"/>
      <c r="AC760" s="2084"/>
      <c r="AD760" s="300"/>
      <c r="AE760" s="750"/>
      <c r="AF760" s="300"/>
      <c r="AG760" s="300"/>
      <c r="AH760" s="300"/>
      <c r="AI760" s="300"/>
      <c r="AJ760" s="300"/>
      <c r="AK760" s="2019"/>
      <c r="AL760" s="885"/>
      <c r="AQ760" s="195"/>
    </row>
    <row r="761" spans="1:43" s="1984" customFormat="1" x14ac:dyDescent="0.25">
      <c r="A761" s="195">
        <v>1</v>
      </c>
      <c r="B761" s="195">
        <v>1</v>
      </c>
      <c r="C761" s="480" t="s">
        <v>217</v>
      </c>
      <c r="D761" s="503"/>
      <c r="E761" s="4"/>
      <c r="F761" s="199">
        <f>F762+F763</f>
        <v>500</v>
      </c>
      <c r="G761" s="109">
        <f>G762+G763</f>
        <v>458</v>
      </c>
      <c r="H761" s="165">
        <f>H762+H763</f>
        <v>715</v>
      </c>
      <c r="I761" s="1801">
        <f t="shared" si="557"/>
        <v>156.11353711790392</v>
      </c>
      <c r="J761" s="1313"/>
      <c r="K761" s="1313"/>
      <c r="L761" s="108"/>
      <c r="M761" s="108"/>
      <c r="N761" s="108"/>
      <c r="O761" s="108"/>
      <c r="P761" s="108"/>
      <c r="Q761" s="108"/>
      <c r="R761" s="300">
        <v>683.20600000000002</v>
      </c>
      <c r="S761" s="300">
        <v>683.20600000000002</v>
      </c>
      <c r="T761" s="300">
        <v>683.20600000000002</v>
      </c>
      <c r="U761" s="300">
        <v>683.20600000000002</v>
      </c>
      <c r="V761" s="300">
        <v>683.20600000000002</v>
      </c>
      <c r="W761" s="300">
        <v>683.20600000000002</v>
      </c>
      <c r="X761" s="300">
        <v>683.20600000000002</v>
      </c>
      <c r="Y761" s="300">
        <v>683.20600000000002</v>
      </c>
      <c r="Z761" s="300">
        <v>683.20600000000002</v>
      </c>
      <c r="AA761" s="300">
        <v>683.20600000000002</v>
      </c>
      <c r="AB761" s="300">
        <v>683.20600000000002</v>
      </c>
      <c r="AC761" s="2026">
        <f t="shared" ref="AC761" si="558">R761/12*$C$3+(S761-R761)/11*10+(T761-S761)/10*9+(U761-T761)/9*8+(V761-U761)/8*7+(W761-V761)/7*6+(X761-W761)/6*5+(Y761-X761)/5*4+(Z761-Y761)/4*3+(AA761-Z761)/3*2+(AB761-AA761)/2*1</f>
        <v>626.27216666666664</v>
      </c>
      <c r="AD761" s="300">
        <f t="shared" ref="AD761" si="559">AJ761-AI761-AF761-AE761</f>
        <v>986.15636000000018</v>
      </c>
      <c r="AE761" s="750"/>
      <c r="AF761" s="300"/>
      <c r="AG761" s="300">
        <f>AD761-AC761</f>
        <v>359.88419333333354</v>
      </c>
      <c r="AH761" s="300"/>
      <c r="AI761" s="300">
        <v>-0.43123</v>
      </c>
      <c r="AJ761" s="300">
        <v>985.72513000000015</v>
      </c>
      <c r="AK761" s="2019"/>
      <c r="AL761" s="885"/>
      <c r="AQ761" s="195"/>
    </row>
    <row r="762" spans="1:43" s="1984" customFormat="1" ht="30" x14ac:dyDescent="0.25">
      <c r="A762" s="195">
        <v>1</v>
      </c>
      <c r="B762" s="195">
        <v>1</v>
      </c>
      <c r="C762" s="446" t="s">
        <v>259</v>
      </c>
      <c r="D762" s="4"/>
      <c r="E762" s="4"/>
      <c r="F762" s="199">
        <v>300</v>
      </c>
      <c r="G762" s="165">
        <f>ROUND(F762/12*$C$3,0)</f>
        <v>275</v>
      </c>
      <c r="H762" s="165">
        <v>410</v>
      </c>
      <c r="I762" s="1801">
        <f t="shared" si="557"/>
        <v>149.09090909090909</v>
      </c>
      <c r="J762" s="1313"/>
      <c r="K762" s="1313"/>
      <c r="L762" s="108"/>
      <c r="M762" s="108"/>
      <c r="N762" s="108"/>
      <c r="O762" s="108"/>
      <c r="P762" s="108"/>
      <c r="Q762" s="108"/>
      <c r="R762" s="300"/>
      <c r="S762" s="300"/>
      <c r="T762" s="300"/>
      <c r="U762" s="300"/>
      <c r="V762" s="300"/>
      <c r="W762" s="300"/>
      <c r="X762" s="300"/>
      <c r="Y762" s="300"/>
      <c r="Z762" s="300"/>
      <c r="AA762" s="300"/>
      <c r="AB762" s="300"/>
      <c r="AC762" s="2084"/>
      <c r="AD762" s="300"/>
      <c r="AE762" s="750"/>
      <c r="AF762" s="300"/>
      <c r="AG762" s="300"/>
      <c r="AH762" s="300"/>
      <c r="AI762" s="300"/>
      <c r="AJ762" s="300"/>
      <c r="AK762" s="2019"/>
      <c r="AL762" s="885"/>
      <c r="AQ762" s="195"/>
    </row>
    <row r="763" spans="1:43" s="1984" customFormat="1" ht="30" x14ac:dyDescent="0.25">
      <c r="A763" s="195">
        <v>1</v>
      </c>
      <c r="B763" s="195">
        <v>1</v>
      </c>
      <c r="C763" s="446" t="s">
        <v>71</v>
      </c>
      <c r="D763" s="4"/>
      <c r="E763" s="4"/>
      <c r="F763" s="199">
        <v>200</v>
      </c>
      <c r="G763" s="109">
        <f>ROUND(F763/12*$C$3,0)</f>
        <v>183</v>
      </c>
      <c r="H763" s="165">
        <v>305</v>
      </c>
      <c r="I763" s="1801">
        <f t="shared" si="557"/>
        <v>166.66666666666669</v>
      </c>
      <c r="J763" s="1313"/>
      <c r="K763" s="1313"/>
      <c r="L763" s="108"/>
      <c r="M763" s="108"/>
      <c r="N763" s="108"/>
      <c r="O763" s="108"/>
      <c r="P763" s="108"/>
      <c r="Q763" s="108"/>
      <c r="R763" s="300"/>
      <c r="S763" s="300"/>
      <c r="T763" s="300"/>
      <c r="U763" s="300"/>
      <c r="V763" s="300"/>
      <c r="W763" s="300"/>
      <c r="X763" s="300"/>
      <c r="Y763" s="300"/>
      <c r="Z763" s="300"/>
      <c r="AA763" s="300"/>
      <c r="AB763" s="300"/>
      <c r="AC763" s="2084"/>
      <c r="AD763" s="300"/>
      <c r="AE763" s="750"/>
      <c r="AF763" s="300"/>
      <c r="AG763" s="300"/>
      <c r="AH763" s="300"/>
      <c r="AI763" s="300"/>
      <c r="AJ763" s="300"/>
      <c r="AK763" s="2019"/>
      <c r="AL763" s="885"/>
      <c r="AQ763" s="195"/>
    </row>
    <row r="764" spans="1:43" s="1984" customFormat="1" ht="86.25" x14ac:dyDescent="0.25">
      <c r="A764" s="195"/>
      <c r="B764" s="195">
        <v>1</v>
      </c>
      <c r="C764" s="442" t="s">
        <v>506</v>
      </c>
      <c r="D764" s="4"/>
      <c r="E764" s="4"/>
      <c r="F764" s="2793">
        <f>F729</f>
        <v>2227</v>
      </c>
      <c r="G764" s="2793">
        <f>G729</f>
        <v>2041</v>
      </c>
      <c r="H764" s="2793">
        <f>H729</f>
        <v>1912</v>
      </c>
      <c r="I764" s="1801">
        <f t="shared" si="557"/>
        <v>93.679568838804499</v>
      </c>
      <c r="J764" s="1313"/>
      <c r="K764" s="1313"/>
      <c r="L764" s="108"/>
      <c r="M764" s="108"/>
      <c r="N764" s="108"/>
      <c r="O764" s="108"/>
      <c r="P764" s="108"/>
      <c r="Q764" s="108"/>
      <c r="R764" s="300">
        <f t="shared" ref="R764:W764" si="560">R729</f>
        <v>8348.4703099999988</v>
      </c>
      <c r="S764" s="300">
        <f t="shared" si="560"/>
        <v>8348.4703099999988</v>
      </c>
      <c r="T764" s="300">
        <f t="shared" si="560"/>
        <v>8348.4703099999988</v>
      </c>
      <c r="U764" s="300">
        <f t="shared" si="560"/>
        <v>8348.4703099999988</v>
      </c>
      <c r="V764" s="300">
        <f t="shared" si="560"/>
        <v>8348.4703099999988</v>
      </c>
      <c r="W764" s="300">
        <f t="shared" si="560"/>
        <v>8348.4703099999988</v>
      </c>
      <c r="X764" s="300">
        <f t="shared" ref="X764:Y764" si="561">X729</f>
        <v>8348.4703099999988</v>
      </c>
      <c r="Y764" s="300">
        <f t="shared" si="561"/>
        <v>8348.4703099999988</v>
      </c>
      <c r="Z764" s="300">
        <f t="shared" ref="Z764:AA764" si="562">Z729</f>
        <v>8348.4703099999988</v>
      </c>
      <c r="AA764" s="300">
        <f t="shared" si="562"/>
        <v>8348.4703099999988</v>
      </c>
      <c r="AB764" s="300">
        <f t="shared" ref="AB764" si="563">AB729</f>
        <v>8348.4703099999988</v>
      </c>
      <c r="AC764" s="2084">
        <f t="shared" ref="AC764:AJ764" si="564">AC729</f>
        <v>7652.7644508333315</v>
      </c>
      <c r="AD764" s="300">
        <f t="shared" si="564"/>
        <v>6877.5720900000024</v>
      </c>
      <c r="AE764" s="750">
        <f t="shared" si="564"/>
        <v>0</v>
      </c>
      <c r="AF764" s="300">
        <f t="shared" si="564"/>
        <v>0</v>
      </c>
      <c r="AG764" s="300">
        <f t="shared" si="564"/>
        <v>-775.19236083332908</v>
      </c>
      <c r="AH764" s="300">
        <f t="shared" si="564"/>
        <v>0</v>
      </c>
      <c r="AI764" s="300">
        <f t="shared" si="564"/>
        <v>-10.569049999999999</v>
      </c>
      <c r="AJ764" s="300">
        <f t="shared" si="564"/>
        <v>6867.0030400000023</v>
      </c>
      <c r="AK764" s="2019"/>
      <c r="AL764" s="885"/>
      <c r="AQ764" s="195"/>
    </row>
    <row r="765" spans="1:43" s="1984" customFormat="1" ht="29.25" x14ac:dyDescent="0.25">
      <c r="A765" s="195">
        <v>1</v>
      </c>
      <c r="B765" s="195">
        <v>1</v>
      </c>
      <c r="C765" s="442" t="s">
        <v>260</v>
      </c>
      <c r="D765" s="4"/>
      <c r="E765" s="4"/>
      <c r="F765" s="513">
        <f>F747+F717</f>
        <v>10301</v>
      </c>
      <c r="G765" s="513">
        <f>G747+G717</f>
        <v>9442.75</v>
      </c>
      <c r="H765" s="513">
        <f>H747+H717</f>
        <v>9166.66</v>
      </c>
      <c r="I765" s="1801">
        <f t="shared" si="557"/>
        <v>97.076169548065977</v>
      </c>
      <c r="J765" s="1313"/>
      <c r="K765" s="1313"/>
      <c r="L765" s="108"/>
      <c r="M765" s="108"/>
      <c r="N765" s="108"/>
      <c r="O765" s="108"/>
      <c r="P765" s="108"/>
      <c r="Q765" s="108"/>
      <c r="R765" s="300"/>
      <c r="S765" s="300"/>
      <c r="T765" s="300"/>
      <c r="U765" s="300"/>
      <c r="V765" s="300"/>
      <c r="W765" s="300"/>
      <c r="X765" s="300"/>
      <c r="Y765" s="300"/>
      <c r="Z765" s="300"/>
      <c r="AA765" s="300"/>
      <c r="AB765" s="300"/>
      <c r="AC765" s="2084"/>
      <c r="AD765" s="300"/>
      <c r="AE765" s="750"/>
      <c r="AF765" s="300"/>
      <c r="AG765" s="300"/>
      <c r="AH765" s="300"/>
      <c r="AI765" s="300"/>
      <c r="AJ765" s="300"/>
      <c r="AK765" s="2019"/>
      <c r="AL765" s="885"/>
      <c r="AQ765" s="195"/>
    </row>
    <row r="766" spans="1:43" s="1984" customFormat="1" ht="43.5" x14ac:dyDescent="0.25">
      <c r="A766" s="195">
        <v>1</v>
      </c>
      <c r="B766" s="195">
        <v>1</v>
      </c>
      <c r="C766" s="442" t="s">
        <v>273</v>
      </c>
      <c r="D766" s="4"/>
      <c r="E766" s="4"/>
      <c r="F766" s="513">
        <f>F733</f>
        <v>4922</v>
      </c>
      <c r="G766" s="513">
        <f>G733</f>
        <v>4511</v>
      </c>
      <c r="H766" s="513">
        <f>H733</f>
        <v>4639</v>
      </c>
      <c r="I766" s="1801">
        <f t="shared" si="557"/>
        <v>102.83750831301263</v>
      </c>
      <c r="J766" s="1313"/>
      <c r="K766" s="1313"/>
      <c r="L766" s="108"/>
      <c r="M766" s="108"/>
      <c r="N766" s="108"/>
      <c r="O766" s="108"/>
      <c r="P766" s="108"/>
      <c r="Q766" s="108"/>
      <c r="R766" s="300"/>
      <c r="S766" s="300"/>
      <c r="T766" s="300"/>
      <c r="U766" s="300"/>
      <c r="V766" s="300"/>
      <c r="W766" s="300"/>
      <c r="X766" s="300"/>
      <c r="Y766" s="300"/>
      <c r="Z766" s="300"/>
      <c r="AA766" s="300"/>
      <c r="AB766" s="300"/>
      <c r="AC766" s="2084"/>
      <c r="AD766" s="300"/>
      <c r="AE766" s="750"/>
      <c r="AF766" s="300"/>
      <c r="AG766" s="300"/>
      <c r="AH766" s="300"/>
      <c r="AI766" s="300"/>
      <c r="AJ766" s="300"/>
      <c r="AK766" s="2019"/>
      <c r="AL766" s="885"/>
      <c r="AQ766" s="195"/>
    </row>
    <row r="767" spans="1:43" s="1984" customFormat="1" ht="29.25" x14ac:dyDescent="0.25">
      <c r="A767" s="195">
        <v>1</v>
      </c>
      <c r="B767" s="195">
        <v>1</v>
      </c>
      <c r="C767" s="442" t="s">
        <v>261</v>
      </c>
      <c r="D767" s="4"/>
      <c r="E767" s="4"/>
      <c r="F767" s="541">
        <f>F757+F723</f>
        <v>10448.127659574468</v>
      </c>
      <c r="G767" s="541">
        <f>G757+G723</f>
        <v>9578.2836879432616</v>
      </c>
      <c r="H767" s="541">
        <f>H757+H723</f>
        <v>9062.7648936170208</v>
      </c>
      <c r="I767" s="1801">
        <f t="shared" si="557"/>
        <v>94.617837484024889</v>
      </c>
      <c r="J767" s="1313"/>
      <c r="K767" s="1313"/>
      <c r="L767" s="108"/>
      <c r="M767" s="108"/>
      <c r="N767" s="108"/>
      <c r="O767" s="108"/>
      <c r="P767" s="108"/>
      <c r="Q767" s="108"/>
      <c r="R767" s="300"/>
      <c r="S767" s="300"/>
      <c r="T767" s="300"/>
      <c r="U767" s="300"/>
      <c r="V767" s="300"/>
      <c r="W767" s="300"/>
      <c r="X767" s="300"/>
      <c r="Y767" s="300"/>
      <c r="Z767" s="300"/>
      <c r="AA767" s="300"/>
      <c r="AB767" s="300"/>
      <c r="AC767" s="2084"/>
      <c r="AD767" s="300"/>
      <c r="AE767" s="750"/>
      <c r="AF767" s="300"/>
      <c r="AG767" s="300"/>
      <c r="AH767" s="300"/>
      <c r="AI767" s="300"/>
      <c r="AJ767" s="300"/>
      <c r="AK767" s="2019"/>
      <c r="AL767" s="885"/>
      <c r="AQ767" s="195"/>
    </row>
    <row r="768" spans="1:43" s="1984" customFormat="1" ht="29.25" x14ac:dyDescent="0.25">
      <c r="A768" s="195">
        <v>1</v>
      </c>
      <c r="B768" s="195">
        <v>1</v>
      </c>
      <c r="C768" s="442" t="s">
        <v>262</v>
      </c>
      <c r="D768" s="4"/>
      <c r="E768" s="4"/>
      <c r="F768" s="541">
        <f>F727</f>
        <v>200</v>
      </c>
      <c r="G768" s="541">
        <f t="shared" ref="G768:H768" si="565">G727</f>
        <v>183</v>
      </c>
      <c r="H768" s="541">
        <f t="shared" si="565"/>
        <v>128</v>
      </c>
      <c r="I768" s="1801">
        <f t="shared" si="557"/>
        <v>69.945355191256837</v>
      </c>
      <c r="J768" s="1313"/>
      <c r="K768" s="1313"/>
      <c r="L768" s="108"/>
      <c r="M768" s="108"/>
      <c r="N768" s="108"/>
      <c r="O768" s="108"/>
      <c r="P768" s="108"/>
      <c r="Q768" s="108"/>
      <c r="R768" s="300"/>
      <c r="S768" s="300"/>
      <c r="T768" s="300"/>
      <c r="U768" s="300"/>
      <c r="V768" s="300"/>
      <c r="W768" s="300"/>
      <c r="X768" s="300"/>
      <c r="Y768" s="300"/>
      <c r="Z768" s="300"/>
      <c r="AA768" s="300"/>
      <c r="AB768" s="300"/>
      <c r="AC768" s="2026"/>
      <c r="AD768" s="300"/>
      <c r="AE768" s="750"/>
      <c r="AF768" s="300"/>
      <c r="AG768" s="300"/>
      <c r="AH768" s="300"/>
      <c r="AI768" s="300"/>
      <c r="AJ768" s="300"/>
      <c r="AK768" s="2019"/>
      <c r="AL768" s="885"/>
      <c r="AQ768" s="195"/>
    </row>
    <row r="769" spans="1:43" s="1984" customFormat="1" x14ac:dyDescent="0.25">
      <c r="A769" s="195">
        <v>1</v>
      </c>
      <c r="B769" s="195">
        <v>1</v>
      </c>
      <c r="C769" s="443" t="s">
        <v>134</v>
      </c>
      <c r="D769" s="4"/>
      <c r="E769" s="4"/>
      <c r="F769" s="541">
        <f>F765+F766+F768+F723*2.6+F760/4.2+F764*2.6</f>
        <v>47762.323809523812</v>
      </c>
      <c r="G769" s="541">
        <f>G765+G766+G768+G723*2.6+G760/4.2+G764*2.6</f>
        <v>43782.213492063493</v>
      </c>
      <c r="H769" s="541">
        <f>H765+H766+H768+H723*2.6+H760/4.2+H764*2.6</f>
        <v>41940.838571428569</v>
      </c>
      <c r="I769" s="1801">
        <f t="shared" si="557"/>
        <v>95.794239775088769</v>
      </c>
      <c r="J769" s="1313"/>
      <c r="K769" s="1313"/>
      <c r="L769" s="108"/>
      <c r="M769" s="108"/>
      <c r="N769" s="108"/>
      <c r="O769" s="108"/>
      <c r="P769" s="108"/>
      <c r="Q769" s="108"/>
      <c r="R769" s="2095">
        <f t="shared" ref="R769:AJ769" si="566">SUM(R768,R761,R756,R747,R733,R729,R716)</f>
        <v>58524.389719999992</v>
      </c>
      <c r="S769" s="2095">
        <f t="shared" ref="S769:T769" si="567">SUM(S768,S761,S756,S747,S733,S729,S716)</f>
        <v>58524.389719999992</v>
      </c>
      <c r="T769" s="2095">
        <f t="shared" si="567"/>
        <v>59493.799189999991</v>
      </c>
      <c r="U769" s="2095">
        <f t="shared" ref="U769:V769" si="568">SUM(U768,U761,U756,U747,U733,U729,U716)</f>
        <v>59493.799189999991</v>
      </c>
      <c r="V769" s="2095">
        <f t="shared" si="568"/>
        <v>59493.799189999991</v>
      </c>
      <c r="W769" s="2095">
        <f t="shared" ref="W769:X769" si="569">SUM(W768,W761,W756,W747,W733,W729,W716)</f>
        <v>59493.799189999991</v>
      </c>
      <c r="X769" s="2095">
        <f t="shared" si="569"/>
        <v>59493.799189999991</v>
      </c>
      <c r="Y769" s="2095">
        <f t="shared" ref="Y769:Z769" si="570">SUM(Y768,Y761,Y756,Y747,Y733,Y729,Y716)</f>
        <v>59493.799189999991</v>
      </c>
      <c r="Z769" s="2095">
        <f t="shared" si="570"/>
        <v>59339.588289999985</v>
      </c>
      <c r="AA769" s="2095">
        <f t="shared" ref="AA769:AB769" si="571">SUM(AA768,AA761,AA756,AA747,AA733,AA729,AA716)</f>
        <v>59339.588289999985</v>
      </c>
      <c r="AB769" s="2095">
        <f t="shared" si="571"/>
        <v>65090.926029999988</v>
      </c>
      <c r="AC769" s="2095">
        <f t="shared" si="566"/>
        <v>57279.836461333325</v>
      </c>
      <c r="AD769" s="2032">
        <f t="shared" si="566"/>
        <v>58536.622889999999</v>
      </c>
      <c r="AE769" s="2293">
        <f t="shared" si="566"/>
        <v>0</v>
      </c>
      <c r="AF769" s="2032">
        <f t="shared" si="566"/>
        <v>-16.330459999999999</v>
      </c>
      <c r="AG769" s="2032">
        <f t="shared" si="566"/>
        <v>1256.7864286666759</v>
      </c>
      <c r="AH769" s="2032">
        <f t="shared" si="566"/>
        <v>0</v>
      </c>
      <c r="AI769" s="2032">
        <f t="shared" si="566"/>
        <v>-45.762319999999995</v>
      </c>
      <c r="AJ769" s="2032">
        <f t="shared" si="566"/>
        <v>58474.530110000007</v>
      </c>
      <c r="AK769" s="2019"/>
      <c r="AL769" s="885"/>
      <c r="AQ769" s="195"/>
    </row>
    <row r="770" spans="1:43" s="1984" customFormat="1" x14ac:dyDescent="0.25">
      <c r="A770" s="195">
        <v>1</v>
      </c>
      <c r="B770" s="195">
        <v>1</v>
      </c>
      <c r="C770" s="1803"/>
      <c r="D770" s="1803"/>
      <c r="E770" s="1895"/>
      <c r="F770" s="216"/>
      <c r="G770" s="109"/>
      <c r="H770" s="1801"/>
      <c r="I770" s="1801"/>
      <c r="J770" s="1802"/>
      <c r="K770" s="1802"/>
      <c r="L770" s="2045"/>
      <c r="M770" s="2045"/>
      <c r="N770" s="2045"/>
      <c r="O770" s="2045"/>
      <c r="P770" s="2045"/>
      <c r="Q770" s="2045"/>
      <c r="R770" s="336"/>
      <c r="S770" s="336"/>
      <c r="T770" s="336"/>
      <c r="U770" s="336"/>
      <c r="V770" s="336"/>
      <c r="W770" s="336"/>
      <c r="X770" s="336"/>
      <c r="Y770" s="336"/>
      <c r="Z770" s="336"/>
      <c r="AA770" s="336"/>
      <c r="AB770" s="336"/>
      <c r="AC770" s="2087"/>
      <c r="AD770" s="336"/>
      <c r="AE770" s="898"/>
      <c r="AF770" s="336"/>
      <c r="AG770" s="336"/>
      <c r="AH770" s="336"/>
      <c r="AI770" s="336"/>
      <c r="AJ770" s="336"/>
      <c r="AK770" s="2019"/>
      <c r="AL770" s="885"/>
      <c r="AQ770" s="195"/>
    </row>
    <row r="771" spans="1:43" s="1984" customFormat="1" x14ac:dyDescent="0.25">
      <c r="A771" s="195">
        <v>1</v>
      </c>
      <c r="B771" s="195">
        <v>1</v>
      </c>
      <c r="C771" s="1170" t="s">
        <v>28</v>
      </c>
      <c r="D771" s="1170"/>
      <c r="E771" s="2"/>
      <c r="F771" s="203"/>
      <c r="G771" s="168"/>
      <c r="H771" s="168"/>
      <c r="I771" s="168"/>
      <c r="J771" s="1313"/>
      <c r="K771" s="1313"/>
      <c r="L771" s="716"/>
      <c r="M771" s="716"/>
      <c r="N771" s="716"/>
      <c r="O771" s="716"/>
      <c r="P771" s="716"/>
      <c r="Q771" s="716"/>
      <c r="R771" s="304"/>
      <c r="S771" s="304"/>
      <c r="T771" s="304"/>
      <c r="U771" s="304"/>
      <c r="V771" s="304"/>
      <c r="W771" s="304"/>
      <c r="X771" s="304"/>
      <c r="Y771" s="304"/>
      <c r="Z771" s="304"/>
      <c r="AA771" s="304"/>
      <c r="AB771" s="304"/>
      <c r="AC771" s="2088"/>
      <c r="AD771" s="304"/>
      <c r="AE771" s="741"/>
      <c r="AF771" s="304"/>
      <c r="AG771" s="304"/>
      <c r="AH771" s="304"/>
      <c r="AI771" s="304"/>
      <c r="AJ771" s="304"/>
      <c r="AK771" s="2019"/>
      <c r="AL771" s="885"/>
      <c r="AQ771" s="195"/>
    </row>
    <row r="772" spans="1:43" s="1984" customFormat="1" ht="30" x14ac:dyDescent="0.25">
      <c r="A772" s="195">
        <v>1</v>
      </c>
      <c r="B772" s="195">
        <v>1</v>
      </c>
      <c r="C772" s="2" t="s">
        <v>123</v>
      </c>
      <c r="D772" s="2"/>
      <c r="E772" s="1170"/>
      <c r="F772" s="1739"/>
      <c r="G772" s="1801"/>
      <c r="H772" s="1801"/>
      <c r="I772" s="1801"/>
      <c r="J772" s="1802"/>
      <c r="K772" s="177"/>
      <c r="L772" s="668"/>
      <c r="M772" s="668"/>
      <c r="N772" s="668"/>
      <c r="O772" s="137"/>
      <c r="P772" s="1087"/>
      <c r="Q772" s="137"/>
      <c r="R772" s="304"/>
      <c r="S772" s="304"/>
      <c r="T772" s="304"/>
      <c r="U772" s="304"/>
      <c r="V772" s="304"/>
      <c r="W772" s="304"/>
      <c r="X772" s="304"/>
      <c r="Y772" s="304"/>
      <c r="Z772" s="304"/>
      <c r="AA772" s="304"/>
      <c r="AB772" s="304"/>
      <c r="AC772" s="2088"/>
      <c r="AD772" s="304"/>
      <c r="AE772" s="741"/>
      <c r="AF772" s="304"/>
      <c r="AG772" s="304"/>
      <c r="AH772" s="304"/>
      <c r="AI772" s="304"/>
      <c r="AJ772" s="304"/>
      <c r="AK772" s="2019"/>
      <c r="AL772" s="885"/>
      <c r="AQ772" s="195"/>
    </row>
    <row r="773" spans="1:43" s="1984" customFormat="1" x14ac:dyDescent="0.25">
      <c r="A773" s="195">
        <v>1</v>
      </c>
      <c r="B773" s="195">
        <v>1</v>
      </c>
      <c r="C773" s="1982" t="s">
        <v>44</v>
      </c>
      <c r="D773" s="1982"/>
      <c r="E773" s="1803">
        <v>240</v>
      </c>
      <c r="F773" s="203">
        <v>328</v>
      </c>
      <c r="G773" s="109">
        <f>ROUND(F773/12*$C$3,0)</f>
        <v>301</v>
      </c>
      <c r="H773" s="109">
        <v>300</v>
      </c>
      <c r="I773" s="109">
        <f>H773/G773*100</f>
        <v>99.667774086378742</v>
      </c>
      <c r="J773" s="304">
        <v>8</v>
      </c>
      <c r="K773" s="136">
        <f>N773/H773</f>
        <v>7.9833333333333334</v>
      </c>
      <c r="L773" s="137">
        <f>ROUND(F773*J773,0)</f>
        <v>2624</v>
      </c>
      <c r="M773" s="137">
        <f>ROUND(L773/12*$C$3,0)</f>
        <v>2405</v>
      </c>
      <c r="N773" s="137">
        <v>2395</v>
      </c>
      <c r="O773" s="137">
        <f>N773/M773*100</f>
        <v>99.584199584199581</v>
      </c>
      <c r="P773" s="137">
        <f>L773/E773</f>
        <v>10.933333333333334</v>
      </c>
      <c r="Q773" s="137">
        <f>N773/$C$3*12/P773</f>
        <v>238.96895787139687</v>
      </c>
      <c r="R773" s="2032"/>
      <c r="S773" s="2032"/>
      <c r="T773" s="2032"/>
      <c r="U773" s="2032"/>
      <c r="V773" s="2032"/>
      <c r="W773" s="2032"/>
      <c r="X773" s="2032"/>
      <c r="Y773" s="2032"/>
      <c r="Z773" s="2032"/>
      <c r="AA773" s="2032"/>
      <c r="AB773" s="2032"/>
      <c r="AC773" s="2095"/>
      <c r="AD773" s="2032">
        <f>AJ773-AI773</f>
        <v>0</v>
      </c>
      <c r="AE773" s="2293"/>
      <c r="AF773" s="2032"/>
      <c r="AG773" s="2032">
        <f>AD773-AC773</f>
        <v>0</v>
      </c>
      <c r="AH773" s="2032"/>
      <c r="AI773" s="2032"/>
      <c r="AJ773" s="2032"/>
      <c r="AK773" s="2019"/>
      <c r="AL773" s="885"/>
      <c r="AQ773" s="195"/>
    </row>
    <row r="774" spans="1:43" s="131" customFormat="1" x14ac:dyDescent="0.25">
      <c r="A774" s="195">
        <v>1</v>
      </c>
      <c r="B774" s="195">
        <v>1</v>
      </c>
      <c r="C774" s="2141" t="s">
        <v>150</v>
      </c>
      <c r="D774" s="2141"/>
      <c r="E774" s="1742"/>
      <c r="F774" s="1739">
        <f t="shared" ref="F774:H775" si="572">SUM(F773)</f>
        <v>328</v>
      </c>
      <c r="G774" s="495">
        <f t="shared" si="572"/>
        <v>301</v>
      </c>
      <c r="H774" s="495">
        <f t="shared" si="572"/>
        <v>300</v>
      </c>
      <c r="I774" s="495">
        <f>H774/G774*100</f>
        <v>99.667774086378742</v>
      </c>
      <c r="J774" s="2104">
        <f>L774/F774</f>
        <v>8</v>
      </c>
      <c r="K774" s="136">
        <f>N774/H774</f>
        <v>7.9833333333333334</v>
      </c>
      <c r="L774" s="955">
        <f t="shared" ref="L774:N775" si="573">SUM(L773)</f>
        <v>2624</v>
      </c>
      <c r="M774" s="955">
        <f t="shared" si="573"/>
        <v>2405</v>
      </c>
      <c r="N774" s="955">
        <f t="shared" si="573"/>
        <v>2395</v>
      </c>
      <c r="O774" s="955">
        <f>N774/M774*100</f>
        <v>99.584199584199581</v>
      </c>
      <c r="P774" s="955">
        <f>SUM(P773)</f>
        <v>10.933333333333334</v>
      </c>
      <c r="Q774" s="137">
        <f>N774/$C$3*12/P774</f>
        <v>238.96895787139687</v>
      </c>
      <c r="R774" s="2032"/>
      <c r="S774" s="2032"/>
      <c r="T774" s="2032"/>
      <c r="U774" s="2032"/>
      <c r="V774" s="2032"/>
      <c r="W774" s="2032"/>
      <c r="X774" s="2032"/>
      <c r="Y774" s="2032"/>
      <c r="Z774" s="2032"/>
      <c r="AA774" s="2032"/>
      <c r="AB774" s="2032"/>
      <c r="AC774" s="2142"/>
      <c r="AD774" s="2215"/>
      <c r="AE774" s="2295"/>
      <c r="AF774" s="2215"/>
      <c r="AG774" s="2215"/>
      <c r="AH774" s="2215"/>
      <c r="AI774" s="2111"/>
      <c r="AJ774" s="2111"/>
      <c r="AK774" s="2019"/>
      <c r="AL774" s="928"/>
      <c r="AQ774" s="195"/>
    </row>
    <row r="775" spans="1:43" s="1984" customFormat="1" ht="29.25" x14ac:dyDescent="0.25">
      <c r="A775" s="195">
        <v>1</v>
      </c>
      <c r="B775" s="195">
        <v>1</v>
      </c>
      <c r="C775" s="675" t="s">
        <v>135</v>
      </c>
      <c r="D775" s="675"/>
      <c r="E775" s="675"/>
      <c r="F775" s="1739">
        <f t="shared" si="572"/>
        <v>328</v>
      </c>
      <c r="G775" s="1801">
        <f t="shared" si="572"/>
        <v>301</v>
      </c>
      <c r="H775" s="1801">
        <f t="shared" si="572"/>
        <v>300</v>
      </c>
      <c r="I775" s="1801">
        <f>H775/G775*100</f>
        <v>99.667774086378742</v>
      </c>
      <c r="J775" s="1802">
        <f>SUM(L775/F775)</f>
        <v>8</v>
      </c>
      <c r="K775" s="136">
        <f>N775/H775</f>
        <v>7.9833333333333334</v>
      </c>
      <c r="L775" s="1801">
        <f t="shared" si="573"/>
        <v>2624</v>
      </c>
      <c r="M775" s="1801">
        <f t="shared" si="573"/>
        <v>2405</v>
      </c>
      <c r="N775" s="1801">
        <f t="shared" si="573"/>
        <v>2395</v>
      </c>
      <c r="O775" s="137">
        <f>N775/M775*100</f>
        <v>99.584199584199581</v>
      </c>
      <c r="P775" s="1801">
        <f>SUM(P774)</f>
        <v>10.933333333333334</v>
      </c>
      <c r="Q775" s="137">
        <f>N775/$C$3*12/P775</f>
        <v>238.96895787139687</v>
      </c>
      <c r="R775" s="2033">
        <v>7885.4073983999997</v>
      </c>
      <c r="S775" s="2033">
        <v>7885.4073983999997</v>
      </c>
      <c r="T775" s="2033">
        <v>8149.0176375999999</v>
      </c>
      <c r="U775" s="2033">
        <v>8149.0176375999999</v>
      </c>
      <c r="V775" s="2033">
        <v>8149.0176375999999</v>
      </c>
      <c r="W775" s="2033">
        <v>8149.0176375999999</v>
      </c>
      <c r="X775" s="2033">
        <v>8149.0176375999999</v>
      </c>
      <c r="Y775" s="2033">
        <v>8149.0176375999999</v>
      </c>
      <c r="Z775" s="2033">
        <v>8149.0176375999999</v>
      </c>
      <c r="AA775" s="2033">
        <v>8149.0176375999999</v>
      </c>
      <c r="AB775" s="2033">
        <v>8149.0176375999999</v>
      </c>
      <c r="AC775" s="844">
        <f t="shared" ref="AC775" si="574">R775/12*$C$3+(S775-R775)/11*10+(T775-S775)/10*9+(U775-T775)/9*8+(V775-U775)/8*7+(W775-V775)/7*6+(X775-W775)/6*5+(Y775-X775)/5*4+(Z775-Y775)/4*3+(AA775-Z775)/3*2+(AB775-AA775)/2*1</f>
        <v>7465.53933048</v>
      </c>
      <c r="AD775" s="304">
        <f t="shared" ref="AD775" si="575">AJ775-AI775-AF775-AE775</f>
        <v>7629.3016099999995</v>
      </c>
      <c r="AE775" s="741"/>
      <c r="AF775" s="304"/>
      <c r="AG775" s="304">
        <f>AD775-AC775</f>
        <v>163.76227951999954</v>
      </c>
      <c r="AH775" s="304"/>
      <c r="AI775" s="2033">
        <v>-24.644400000000001</v>
      </c>
      <c r="AJ775" s="2033">
        <v>7604.6572099999994</v>
      </c>
      <c r="AK775" s="2019"/>
      <c r="AL775" s="885"/>
      <c r="AQ775" s="195"/>
    </row>
    <row r="776" spans="1:43" s="1984" customFormat="1" x14ac:dyDescent="0.25">
      <c r="A776" s="195">
        <v>1</v>
      </c>
      <c r="B776" s="195">
        <v>1</v>
      </c>
      <c r="C776" s="489"/>
      <c r="D776" s="489"/>
      <c r="E776" s="489"/>
      <c r="F776" s="201"/>
      <c r="G776" s="109"/>
      <c r="H776" s="109"/>
      <c r="I776" s="109"/>
      <c r="J776" s="1419"/>
      <c r="K776" s="1419"/>
      <c r="L776" s="1419"/>
      <c r="M776" s="1419"/>
      <c r="N776" s="1419"/>
      <c r="O776" s="1419"/>
      <c r="P776" s="1419"/>
      <c r="Q776" s="137"/>
      <c r="R776" s="300"/>
      <c r="S776" s="300"/>
      <c r="T776" s="300"/>
      <c r="U776" s="300"/>
      <c r="V776" s="300"/>
      <c r="W776" s="300"/>
      <c r="X776" s="300"/>
      <c r="Y776" s="300"/>
      <c r="Z776" s="300"/>
      <c r="AA776" s="300"/>
      <c r="AB776" s="300"/>
      <c r="AC776" s="2084"/>
      <c r="AD776" s="300">
        <f>AJ776-AI776</f>
        <v>0</v>
      </c>
      <c r="AE776" s="750"/>
      <c r="AF776" s="300"/>
      <c r="AG776" s="300">
        <f>AD776-AC776</f>
        <v>0</v>
      </c>
      <c r="AH776" s="300"/>
      <c r="AI776" s="300"/>
      <c r="AJ776" s="300"/>
      <c r="AK776" s="2019"/>
      <c r="AL776" s="885"/>
      <c r="AQ776" s="195"/>
    </row>
    <row r="777" spans="1:43" s="1984" customFormat="1" ht="15.75" thickBot="1" x14ac:dyDescent="0.3">
      <c r="A777" s="195">
        <v>1</v>
      </c>
      <c r="B777" s="195">
        <v>1</v>
      </c>
      <c r="C777" s="972" t="s">
        <v>277</v>
      </c>
      <c r="D777" s="2034"/>
      <c r="E777" s="2034"/>
      <c r="F777" s="2035"/>
      <c r="G777" s="2036"/>
      <c r="H777" s="2036"/>
      <c r="I777" s="2036"/>
      <c r="J777" s="1317"/>
      <c r="K777" s="1317"/>
      <c r="L777" s="1317"/>
      <c r="M777" s="1317"/>
      <c r="N777" s="1317">
        <f>N714+N775</f>
        <v>2395</v>
      </c>
      <c r="O777" s="1317"/>
      <c r="P777" s="1317"/>
      <c r="Q777" s="1317"/>
      <c r="R777" s="1471">
        <f t="shared" ref="R777:AG777" si="576">R775+R769+R714</f>
        <v>66409.797118399991</v>
      </c>
      <c r="S777" s="1471">
        <f t="shared" ref="S777:T777" si="577">S775+S769+S714</f>
        <v>66409.797118399991</v>
      </c>
      <c r="T777" s="1471">
        <f t="shared" si="577"/>
        <v>67642.816827599992</v>
      </c>
      <c r="U777" s="1471">
        <f t="shared" ref="U777:V777" si="578">U775+U769+U714</f>
        <v>67642.816827599992</v>
      </c>
      <c r="V777" s="1471">
        <f t="shared" si="578"/>
        <v>67642.816827599992</v>
      </c>
      <c r="W777" s="1471">
        <f t="shared" ref="W777:X777" si="579">W775+W769+W714</f>
        <v>67642.816827599992</v>
      </c>
      <c r="X777" s="1471">
        <f t="shared" si="579"/>
        <v>67642.816827599992</v>
      </c>
      <c r="Y777" s="1471">
        <f t="shared" ref="Y777:Z777" si="580">Y775+Y769+Y714</f>
        <v>67642.816827599992</v>
      </c>
      <c r="Z777" s="1471">
        <f t="shared" si="580"/>
        <v>67488.605927599987</v>
      </c>
      <c r="AA777" s="1471">
        <f t="shared" ref="AA777:AB777" si="581">AA775+AA769+AA714</f>
        <v>67488.605927599987</v>
      </c>
      <c r="AB777" s="1471">
        <f t="shared" si="581"/>
        <v>73239.94366759999</v>
      </c>
      <c r="AC777" s="2108">
        <f t="shared" si="576"/>
        <v>64745.375791813327</v>
      </c>
      <c r="AD777" s="1471">
        <f t="shared" si="576"/>
        <v>66165.924499999994</v>
      </c>
      <c r="AE777" s="2143">
        <f t="shared" si="576"/>
        <v>0</v>
      </c>
      <c r="AF777" s="1471">
        <f t="shared" si="576"/>
        <v>-16.330459999999999</v>
      </c>
      <c r="AG777" s="1471">
        <f t="shared" si="576"/>
        <v>1420.5487081866754</v>
      </c>
      <c r="AH777" s="1471"/>
      <c r="AI777" s="1471">
        <f>AI775+AI769+AI714</f>
        <v>-70.406719999999993</v>
      </c>
      <c r="AJ777" s="1471">
        <f>AJ775+AJ769+AJ714</f>
        <v>66079.187320000012</v>
      </c>
      <c r="AK777" s="2019"/>
      <c r="AL777" s="885"/>
      <c r="AQ777" s="195"/>
    </row>
    <row r="778" spans="1:43" s="1984" customFormat="1" ht="30" thickBot="1" x14ac:dyDescent="0.3">
      <c r="A778" s="195"/>
      <c r="B778" s="195"/>
      <c r="C778" s="1478" t="s">
        <v>761</v>
      </c>
      <c r="D778" s="1478"/>
      <c r="E778" s="1478"/>
      <c r="F778" s="208"/>
      <c r="G778" s="676"/>
      <c r="H778" s="676"/>
      <c r="I778" s="676"/>
      <c r="J778" s="1285"/>
      <c r="K778" s="1285"/>
      <c r="L778" s="676"/>
      <c r="M778" s="676"/>
      <c r="N778" s="676"/>
      <c r="O778" s="676"/>
      <c r="P778" s="676"/>
      <c r="Q778" s="676"/>
      <c r="R778" s="309"/>
      <c r="S778" s="309"/>
      <c r="T778" s="309"/>
      <c r="U778" s="309"/>
      <c r="V778" s="309"/>
      <c r="W778" s="309"/>
      <c r="X778" s="309"/>
      <c r="Y778" s="309"/>
      <c r="Z778" s="309"/>
      <c r="AA778" s="309"/>
      <c r="AB778" s="309">
        <f>AB777-AB716</f>
        <v>41700.375497599991</v>
      </c>
      <c r="AC778" s="726">
        <f t="shared" ref="AC778:AJ778" si="582">AC777-AC716</f>
        <v>38220.950702146663</v>
      </c>
      <c r="AD778" s="309">
        <f t="shared" si="582"/>
        <v>36700.548889999991</v>
      </c>
      <c r="AE778" s="746">
        <f t="shared" si="582"/>
        <v>0</v>
      </c>
      <c r="AF778" s="140">
        <f t="shared" si="582"/>
        <v>0</v>
      </c>
      <c r="AG778" s="309">
        <f t="shared" si="582"/>
        <v>-1520.4018121466602</v>
      </c>
      <c r="AH778" s="309">
        <f t="shared" si="582"/>
        <v>0</v>
      </c>
      <c r="AI778" s="309">
        <f t="shared" si="582"/>
        <v>-70.406719999999993</v>
      </c>
      <c r="AJ778" s="309">
        <f t="shared" si="582"/>
        <v>36630.142170000014</v>
      </c>
      <c r="AK778" s="2019"/>
      <c r="AL778" s="885"/>
      <c r="AQ778" s="195"/>
    </row>
    <row r="779" spans="1:43" s="1984" customFormat="1" ht="31.5" x14ac:dyDescent="0.25">
      <c r="A779" s="195">
        <v>1</v>
      </c>
      <c r="B779" s="195">
        <v>1</v>
      </c>
      <c r="C779" s="1620" t="s">
        <v>612</v>
      </c>
      <c r="D779" s="2144"/>
      <c r="E779" s="2089"/>
      <c r="F779" s="250"/>
      <c r="G779" s="1320"/>
      <c r="H779" s="2047"/>
      <c r="I779" s="2047"/>
      <c r="J779" s="1101"/>
      <c r="K779" s="1101"/>
      <c r="L779" s="1101"/>
      <c r="M779" s="1320"/>
      <c r="N779" s="1101"/>
      <c r="O779" s="1101"/>
      <c r="P779" s="1101"/>
      <c r="Q779" s="1320"/>
      <c r="R779" s="884"/>
      <c r="S779" s="884"/>
      <c r="T779" s="884"/>
      <c r="U779" s="884"/>
      <c r="V779" s="884"/>
      <c r="W779" s="884"/>
      <c r="X779" s="884"/>
      <c r="Y779" s="884"/>
      <c r="Z779" s="884"/>
      <c r="AA779" s="884"/>
      <c r="AB779" s="884"/>
      <c r="AC779" s="2090"/>
      <c r="AD779" s="2714"/>
      <c r="AE779" s="2715"/>
      <c r="AF779" s="2714"/>
      <c r="AG779" s="884"/>
      <c r="AH779" s="884"/>
      <c r="AI779" s="2714"/>
      <c r="AJ779" s="2714"/>
      <c r="AK779" s="2019"/>
      <c r="AL779" s="885"/>
    </row>
    <row r="780" spans="1:43" s="1984" customFormat="1" x14ac:dyDescent="0.25">
      <c r="A780" s="195"/>
      <c r="B780" s="195">
        <v>1</v>
      </c>
      <c r="C780" s="1935" t="s">
        <v>28</v>
      </c>
      <c r="D780" s="675"/>
      <c r="E780" s="1330"/>
      <c r="F780" s="2046"/>
      <c r="G780" s="2047"/>
      <c r="H780" s="493"/>
      <c r="I780" s="493"/>
      <c r="J780" s="493"/>
      <c r="K780" s="493"/>
      <c r="L780" s="493"/>
      <c r="M780" s="714"/>
      <c r="N780" s="493"/>
      <c r="O780" s="493"/>
      <c r="P780" s="493"/>
      <c r="Q780" s="493"/>
      <c r="R780" s="339"/>
      <c r="S780" s="339"/>
      <c r="T780" s="339"/>
      <c r="U780" s="339"/>
      <c r="V780" s="339"/>
      <c r="W780" s="339"/>
      <c r="X780" s="339"/>
      <c r="Y780" s="339"/>
      <c r="Z780" s="339"/>
      <c r="AA780" s="339"/>
      <c r="AB780" s="339"/>
      <c r="AC780" s="2145"/>
      <c r="AD780" s="884"/>
      <c r="AE780" s="896"/>
      <c r="AF780" s="895"/>
      <c r="AG780" s="336"/>
      <c r="AH780" s="336"/>
      <c r="AI780" s="884"/>
      <c r="AJ780" s="884"/>
      <c r="AK780" s="2019"/>
      <c r="AL780" s="885"/>
    </row>
    <row r="781" spans="1:43" s="1984" customFormat="1" x14ac:dyDescent="0.25">
      <c r="A781" s="195"/>
      <c r="B781" s="195">
        <v>1</v>
      </c>
      <c r="C781" s="289" t="s">
        <v>6</v>
      </c>
      <c r="D781" s="675"/>
      <c r="E781" s="1803">
        <v>300</v>
      </c>
      <c r="F781" s="203">
        <v>140</v>
      </c>
      <c r="G781" s="109">
        <f>ROUND(F781/12*$C$3,0)</f>
        <v>128</v>
      </c>
      <c r="H781" s="109">
        <v>139</v>
      </c>
      <c r="I781" s="109">
        <f>H781/G781*100</f>
        <v>108.59375</v>
      </c>
      <c r="J781" s="304">
        <v>5</v>
      </c>
      <c r="K781" s="136">
        <f>N781/H781</f>
        <v>4.014388489208633</v>
      </c>
      <c r="L781" s="137">
        <f>ROUND(F781*J781,0)</f>
        <v>700</v>
      </c>
      <c r="M781" s="137">
        <f>ROUND(L781/12*$C$3,0)</f>
        <v>642</v>
      </c>
      <c r="N781" s="137">
        <v>558</v>
      </c>
      <c r="O781" s="137">
        <f>N781/M781*100</f>
        <v>86.915887850467286</v>
      </c>
      <c r="P781" s="137">
        <f>L781/E781</f>
        <v>2.3333333333333335</v>
      </c>
      <c r="Q781" s="137">
        <f>N781/$C$3*12/P781</f>
        <v>260.88311688311688</v>
      </c>
      <c r="R781" s="336"/>
      <c r="S781" s="336"/>
      <c r="T781" s="336"/>
      <c r="U781" s="336"/>
      <c r="V781" s="336"/>
      <c r="W781" s="336"/>
      <c r="X781" s="336"/>
      <c r="Y781" s="336"/>
      <c r="Z781" s="336"/>
      <c r="AA781" s="336"/>
      <c r="AB781" s="336"/>
      <c r="AC781" s="2146"/>
      <c r="AD781" s="336"/>
      <c r="AE781" s="890"/>
      <c r="AF781" s="884"/>
      <c r="AG781" s="336"/>
      <c r="AH781" s="336"/>
      <c r="AI781" s="336"/>
      <c r="AJ781" s="336"/>
      <c r="AK781" s="2019"/>
      <c r="AL781" s="885"/>
    </row>
    <row r="782" spans="1:43" s="1984" customFormat="1" x14ac:dyDescent="0.25">
      <c r="A782" s="195"/>
      <c r="B782" s="195">
        <v>1</v>
      </c>
      <c r="C782" s="160" t="s">
        <v>13</v>
      </c>
      <c r="D782" s="675"/>
      <c r="E782" s="1330"/>
      <c r="F782" s="1739">
        <f>SUM(F781)</f>
        <v>140</v>
      </c>
      <c r="G782" s="495">
        <f>SUM(G781)</f>
        <v>128</v>
      </c>
      <c r="H782" s="495">
        <f>SUM(H781)</f>
        <v>139</v>
      </c>
      <c r="I782" s="495">
        <f>H782/G782*100</f>
        <v>108.59375</v>
      </c>
      <c r="J782" s="2104">
        <f>L782/F782</f>
        <v>5</v>
      </c>
      <c r="K782" s="136">
        <f>N782/H782</f>
        <v>4.014388489208633</v>
      </c>
      <c r="L782" s="955">
        <f>SUM(L781)</f>
        <v>700</v>
      </c>
      <c r="M782" s="955">
        <f>SUM(M781)</f>
        <v>642</v>
      </c>
      <c r="N782" s="955">
        <f>SUM(N781)</f>
        <v>558</v>
      </c>
      <c r="O782" s="955">
        <f>N782/M782*100</f>
        <v>86.915887850467286</v>
      </c>
      <c r="P782" s="955">
        <f>SUM(P781)</f>
        <v>2.3333333333333335</v>
      </c>
      <c r="Q782" s="137">
        <f>N782/$C$3*12/P782</f>
        <v>260.88311688311688</v>
      </c>
      <c r="R782" s="336"/>
      <c r="S782" s="336"/>
      <c r="T782" s="336"/>
      <c r="U782" s="336"/>
      <c r="V782" s="336"/>
      <c r="W782" s="336"/>
      <c r="X782" s="336"/>
      <c r="Y782" s="336"/>
      <c r="Z782" s="336"/>
      <c r="AA782" s="336"/>
      <c r="AB782" s="336"/>
      <c r="AC782" s="2145"/>
      <c r="AD782" s="884"/>
      <c r="AE782" s="892"/>
      <c r="AF782" s="339"/>
      <c r="AG782" s="895"/>
      <c r="AH782" s="895"/>
      <c r="AI782" s="895"/>
      <c r="AJ782" s="895"/>
      <c r="AK782" s="2019"/>
      <c r="AL782" s="885"/>
    </row>
    <row r="783" spans="1:43" s="1984" customFormat="1" ht="30" x14ac:dyDescent="0.25">
      <c r="A783" s="195"/>
      <c r="B783" s="195">
        <v>1</v>
      </c>
      <c r="C783" s="152" t="s">
        <v>16</v>
      </c>
      <c r="D783" s="675"/>
      <c r="E783" s="2089"/>
      <c r="F783" s="2046"/>
      <c r="G783" s="2047"/>
      <c r="H783" s="2047"/>
      <c r="I783" s="2047"/>
      <c r="J783" s="1101"/>
      <c r="K783" s="1101"/>
      <c r="L783" s="1101"/>
      <c r="M783" s="1101"/>
      <c r="N783" s="1101"/>
      <c r="O783" s="1101"/>
      <c r="P783" s="1101"/>
      <c r="Q783" s="1101"/>
      <c r="R783" s="884"/>
      <c r="S783" s="884"/>
      <c r="T783" s="884"/>
      <c r="U783" s="884"/>
      <c r="V783" s="884"/>
      <c r="W783" s="884"/>
      <c r="X783" s="884"/>
      <c r="Y783" s="884"/>
      <c r="Z783" s="884"/>
      <c r="AA783" s="884"/>
      <c r="AB783" s="884"/>
      <c r="AC783" s="2147"/>
      <c r="AD783" s="336"/>
      <c r="AE783" s="898"/>
      <c r="AF783" s="336"/>
      <c r="AG783" s="884"/>
      <c r="AH783" s="884"/>
      <c r="AI783" s="884"/>
      <c r="AJ783" s="336"/>
      <c r="AK783" s="2019"/>
      <c r="AL783" s="885"/>
    </row>
    <row r="784" spans="1:43" s="1984" customFormat="1" x14ac:dyDescent="0.25">
      <c r="A784" s="195"/>
      <c r="B784" s="195">
        <v>1</v>
      </c>
      <c r="C784" s="180" t="s">
        <v>125</v>
      </c>
      <c r="D784" s="675"/>
      <c r="E784" s="1803">
        <v>240</v>
      </c>
      <c r="F784" s="203">
        <v>436</v>
      </c>
      <c r="G784" s="109">
        <f>ROUND(F784/12*$C$3,0)</f>
        <v>400</v>
      </c>
      <c r="H784" s="109">
        <v>424</v>
      </c>
      <c r="I784" s="109">
        <f t="shared" ref="I784:I789" si="583">H784/G784*100</f>
        <v>106</v>
      </c>
      <c r="J784" s="304">
        <v>6</v>
      </c>
      <c r="K784" s="136">
        <f>N784/H784</f>
        <v>9.0094339622641506</v>
      </c>
      <c r="L784" s="137">
        <f>ROUND(F784*J784,0)</f>
        <v>2616</v>
      </c>
      <c r="M784" s="137">
        <f>ROUND(L784/12*$C$3,0)</f>
        <v>2398</v>
      </c>
      <c r="N784" s="137">
        <v>3820</v>
      </c>
      <c r="O784" s="137">
        <f>N784/M784*100</f>
        <v>159.29941618015013</v>
      </c>
      <c r="P784" s="137">
        <f>L784/E784</f>
        <v>10.9</v>
      </c>
      <c r="Q784" s="137">
        <f>N784/$C$3*12/P784</f>
        <v>382.31859883236024</v>
      </c>
      <c r="R784" s="339"/>
      <c r="S784" s="339"/>
      <c r="T784" s="339"/>
      <c r="U784" s="339"/>
      <c r="V784" s="339"/>
      <c r="W784" s="339"/>
      <c r="X784" s="339"/>
      <c r="Y784" s="339"/>
      <c r="Z784" s="339"/>
      <c r="AA784" s="339"/>
      <c r="AB784" s="339"/>
      <c r="AC784" s="2090"/>
      <c r="AD784" s="336"/>
      <c r="AE784" s="892"/>
      <c r="AF784" s="339"/>
      <c r="AG784" s="336"/>
      <c r="AH784" s="336"/>
      <c r="AI784" s="336"/>
      <c r="AJ784" s="884"/>
      <c r="AK784" s="2019"/>
      <c r="AL784" s="885"/>
    </row>
    <row r="785" spans="1:269" s="1984" customFormat="1" x14ac:dyDescent="0.25">
      <c r="A785" s="195"/>
      <c r="B785" s="195">
        <v>1</v>
      </c>
      <c r="C785" s="181" t="s">
        <v>150</v>
      </c>
      <c r="D785" s="675"/>
      <c r="E785" s="1437"/>
      <c r="F785" s="1739">
        <f>SUM(F784)</f>
        <v>436</v>
      </c>
      <c r="G785" s="495">
        <f>SUM(G784)</f>
        <v>400</v>
      </c>
      <c r="H785" s="495">
        <f>SUM(H784)</f>
        <v>424</v>
      </c>
      <c r="I785" s="495">
        <f t="shared" si="583"/>
        <v>106</v>
      </c>
      <c r="J785" s="2104">
        <f>L785/F785</f>
        <v>6</v>
      </c>
      <c r="K785" s="136">
        <f>N785/H785</f>
        <v>9.0094339622641506</v>
      </c>
      <c r="L785" s="955">
        <f>SUM(L784)</f>
        <v>2616</v>
      </c>
      <c r="M785" s="955">
        <f>SUM(M784)</f>
        <v>2398</v>
      </c>
      <c r="N785" s="955">
        <f>SUM(N784)</f>
        <v>3820</v>
      </c>
      <c r="O785" s="955">
        <f>N785/M785*100</f>
        <v>159.29941618015013</v>
      </c>
      <c r="P785" s="955">
        <f>SUM(P784)</f>
        <v>10.9</v>
      </c>
      <c r="Q785" s="137">
        <f>N785/$C$3*12/P785</f>
        <v>382.31859883236024</v>
      </c>
      <c r="R785" s="336"/>
      <c r="S785" s="336"/>
      <c r="T785" s="336"/>
      <c r="U785" s="336"/>
      <c r="V785" s="336"/>
      <c r="W785" s="336"/>
      <c r="X785" s="336"/>
      <c r="Y785" s="336"/>
      <c r="Z785" s="336"/>
      <c r="AA785" s="336"/>
      <c r="AB785" s="336"/>
      <c r="AC785" s="2087"/>
      <c r="AD785" s="884"/>
      <c r="AE785" s="898"/>
      <c r="AF785" s="336"/>
      <c r="AG785" s="336"/>
      <c r="AH785" s="336"/>
      <c r="AI785" s="336"/>
      <c r="AJ785" s="339"/>
      <c r="AK785" s="2019"/>
      <c r="AL785" s="885"/>
    </row>
    <row r="786" spans="1:269" s="1984" customFormat="1" ht="29.25" x14ac:dyDescent="0.25">
      <c r="A786" s="195"/>
      <c r="B786" s="195">
        <v>1</v>
      </c>
      <c r="C786" s="182" t="s">
        <v>136</v>
      </c>
      <c r="D786" s="675"/>
      <c r="E786" s="1330"/>
      <c r="F786" s="1739">
        <f>SUM(F785,F782)</f>
        <v>576</v>
      </c>
      <c r="G786" s="1801">
        <f>SUM(G785,G782)</f>
        <v>528</v>
      </c>
      <c r="H786" s="1801">
        <f>SUM(H785,H782)</f>
        <v>563</v>
      </c>
      <c r="I786" s="1801">
        <f t="shared" si="583"/>
        <v>106.62878787878789</v>
      </c>
      <c r="J786" s="1802">
        <f>SUM(L786/F786)</f>
        <v>5.7569444444444446</v>
      </c>
      <c r="K786" s="136">
        <f>N786/H786</f>
        <v>7.7761989342806395</v>
      </c>
      <c r="L786" s="1801">
        <f>SUM(L785,L782)</f>
        <v>3316</v>
      </c>
      <c r="M786" s="1801">
        <f>SUM(M785,M782)</f>
        <v>3040</v>
      </c>
      <c r="N786" s="1801">
        <f>SUM(N785,N782)</f>
        <v>4378</v>
      </c>
      <c r="O786" s="137">
        <f>N786/M786*100</f>
        <v>144.01315789473682</v>
      </c>
      <c r="P786" s="1801">
        <f>SUM(P785,P782)</f>
        <v>13.233333333333334</v>
      </c>
      <c r="Q786" s="137">
        <f>N786/$C$3*12/P786</f>
        <v>360.90680100755662</v>
      </c>
      <c r="R786" s="336">
        <v>58753.679319603849</v>
      </c>
      <c r="S786" s="336">
        <v>58753.679319603849</v>
      </c>
      <c r="T786" s="336">
        <v>60314.814461276896</v>
      </c>
      <c r="U786" s="336">
        <v>60314.814461276896</v>
      </c>
      <c r="V786" s="336">
        <v>60314.814461276896</v>
      </c>
      <c r="W786" s="336">
        <v>60314.814461276896</v>
      </c>
      <c r="X786" s="336">
        <v>60314.814461276896</v>
      </c>
      <c r="Y786" s="336">
        <v>60314.814461276896</v>
      </c>
      <c r="Z786" s="336">
        <v>60314.814461276896</v>
      </c>
      <c r="AA786" s="336">
        <v>60314.814461276896</v>
      </c>
      <c r="AB786" s="336">
        <v>70372.136447559518</v>
      </c>
      <c r="AC786" s="844">
        <f t="shared" ref="AC786:AC787" si="584">R786/12*$C$3+(S786-R786)/11*10+(T786-S786)/10*9+(U786-T786)/9*8+(V786-U786)/8*7+(W786-V786)/7*6+(X786-W786)/6*5+(Y786-X786)/5*4+(Z786-Y786)/4*3+(AA786-Z786)/3*2+(AB786-AA786)/2*1</f>
        <v>60291.221996950575</v>
      </c>
      <c r="AD786" s="336">
        <f t="shared" ref="AD786:AD787" si="585">AJ786-AI786-AF786-AE786</f>
        <v>67914.11970000001</v>
      </c>
      <c r="AE786" s="896"/>
      <c r="AF786" s="895"/>
      <c r="AG786" s="336">
        <f>AD786-AC786</f>
        <v>7622.8977030494352</v>
      </c>
      <c r="AH786" s="884"/>
      <c r="AI786" s="884">
        <v>-242.96685000000002</v>
      </c>
      <c r="AJ786" s="339">
        <v>67671.152850000013</v>
      </c>
      <c r="AK786" s="2019"/>
      <c r="AL786" s="885"/>
    </row>
    <row r="787" spans="1:269" s="1984" customFormat="1" x14ac:dyDescent="0.25">
      <c r="A787" s="195"/>
      <c r="B787" s="195">
        <v>1</v>
      </c>
      <c r="C787" s="151" t="s">
        <v>132</v>
      </c>
      <c r="D787" s="675"/>
      <c r="E787" s="2089"/>
      <c r="F787" s="2149">
        <f>SUM(F788:F789)</f>
        <v>200</v>
      </c>
      <c r="G787" s="2150">
        <f>SUM(G788:G789)</f>
        <v>184</v>
      </c>
      <c r="H787" s="493">
        <f>SUM(H788:H789)</f>
        <v>201</v>
      </c>
      <c r="I787" s="493">
        <f t="shared" si="583"/>
        <v>109.23913043478262</v>
      </c>
      <c r="J787" s="1101"/>
      <c r="K787" s="1101"/>
      <c r="L787" s="1101"/>
      <c r="M787" s="1101"/>
      <c r="N787" s="1101"/>
      <c r="O787" s="1101"/>
      <c r="P787" s="1101"/>
      <c r="Q787" s="1101"/>
      <c r="R787" s="336">
        <v>1194.8810000000001</v>
      </c>
      <c r="S787" s="336">
        <v>1194.8810000000001</v>
      </c>
      <c r="T787" s="336">
        <v>1194.8810000000001</v>
      </c>
      <c r="U787" s="336">
        <v>1194.8810000000001</v>
      </c>
      <c r="V787" s="336">
        <v>1194.8810000000001</v>
      </c>
      <c r="W787" s="336">
        <v>1194.8810000000001</v>
      </c>
      <c r="X787" s="336">
        <v>1194.8810000000001</v>
      </c>
      <c r="Y787" s="336">
        <v>1194.8810000000001</v>
      </c>
      <c r="Z787" s="336">
        <v>1194.8810000000001</v>
      </c>
      <c r="AA787" s="336">
        <v>1194.8810000000001</v>
      </c>
      <c r="AB787" s="336">
        <v>1194.8810000000001</v>
      </c>
      <c r="AC787" s="844">
        <f t="shared" si="584"/>
        <v>1095.3075833333335</v>
      </c>
      <c r="AD787" s="884">
        <f t="shared" si="585"/>
        <v>1203.1639200000002</v>
      </c>
      <c r="AE787" s="890"/>
      <c r="AF787" s="884"/>
      <c r="AG787" s="884">
        <f>AD787-AC787</f>
        <v>107.85633666666672</v>
      </c>
      <c r="AH787" s="336"/>
      <c r="AI787" s="336">
        <v>0</v>
      </c>
      <c r="AJ787" s="336">
        <v>1203.1639200000002</v>
      </c>
      <c r="AK787" s="2019"/>
      <c r="AL787" s="885"/>
    </row>
    <row r="788" spans="1:269" s="1984" customFormat="1" x14ac:dyDescent="0.25">
      <c r="A788" s="195">
        <v>1</v>
      </c>
      <c r="B788" s="195">
        <v>1</v>
      </c>
      <c r="C788" s="290" t="s">
        <v>65</v>
      </c>
      <c r="D788" s="2151"/>
      <c r="E788" s="1330"/>
      <c r="F788" s="203">
        <v>100</v>
      </c>
      <c r="G788" s="145">
        <f>ROUND(F788/12*$C$3,0)</f>
        <v>92</v>
      </c>
      <c r="H788" s="2150">
        <v>96</v>
      </c>
      <c r="I788" s="801">
        <f t="shared" si="583"/>
        <v>104.34782608695652</v>
      </c>
      <c r="J788" s="2133"/>
      <c r="K788" s="2133"/>
      <c r="L788" s="2133"/>
      <c r="M788" s="2133"/>
      <c r="N788" s="2133"/>
      <c r="O788" s="2133"/>
      <c r="P788" s="2133"/>
      <c r="Q788" s="2133"/>
      <c r="R788" s="2152"/>
      <c r="S788" s="2152"/>
      <c r="T788" s="2152"/>
      <c r="U788" s="2152"/>
      <c r="V788" s="2152"/>
      <c r="W788" s="2152"/>
      <c r="X788" s="2152"/>
      <c r="Y788" s="2152"/>
      <c r="Z788" s="2152"/>
      <c r="AA788" s="2152"/>
      <c r="AB788" s="2152"/>
      <c r="AC788" s="2153"/>
      <c r="AD788" s="2152"/>
      <c r="AE788" s="2716"/>
      <c r="AF788" s="2152"/>
      <c r="AG788" s="2152"/>
      <c r="AH788" s="2152"/>
      <c r="AI788" s="2152"/>
      <c r="AJ788" s="2152"/>
      <c r="AK788" s="2019"/>
      <c r="AL788" s="885"/>
    </row>
    <row r="789" spans="1:269" s="1984" customFormat="1" ht="30" x14ac:dyDescent="0.25">
      <c r="A789" s="195">
        <v>1</v>
      </c>
      <c r="B789" s="195">
        <v>1</v>
      </c>
      <c r="C789" s="291" t="s">
        <v>122</v>
      </c>
      <c r="D789" s="2133"/>
      <c r="E789" s="2133"/>
      <c r="F789" s="2154">
        <v>100</v>
      </c>
      <c r="G789" s="145">
        <f>ROUND(F789/12*$C$3,0)</f>
        <v>92</v>
      </c>
      <c r="H789" s="168">
        <v>105</v>
      </c>
      <c r="I789" s="801">
        <f t="shared" si="583"/>
        <v>114.13043478260869</v>
      </c>
      <c r="J789" s="2133"/>
      <c r="K789" s="2133"/>
      <c r="L789" s="2133"/>
      <c r="M789" s="2133"/>
      <c r="N789" s="2133"/>
      <c r="O789" s="2133"/>
      <c r="P789" s="2133"/>
      <c r="Q789" s="2133"/>
      <c r="R789" s="2152"/>
      <c r="S789" s="2152"/>
      <c r="T789" s="2152"/>
      <c r="U789" s="2152"/>
      <c r="V789" s="2152"/>
      <c r="W789" s="2152"/>
      <c r="X789" s="2152"/>
      <c r="Y789" s="2152"/>
      <c r="Z789" s="2152"/>
      <c r="AA789" s="2152"/>
      <c r="AB789" s="2152"/>
      <c r="AC789" s="2153"/>
      <c r="AD789" s="2152"/>
      <c r="AE789" s="2716"/>
      <c r="AF789" s="2152"/>
      <c r="AG789" s="2152"/>
      <c r="AH789" s="2152"/>
      <c r="AI789" s="2152"/>
      <c r="AJ789" s="2152"/>
      <c r="AK789" s="2019"/>
      <c r="AL789" s="885"/>
    </row>
    <row r="790" spans="1:269" s="1984" customFormat="1" ht="30" thickBot="1" x14ac:dyDescent="0.3">
      <c r="A790" s="195"/>
      <c r="B790" s="195">
        <v>1</v>
      </c>
      <c r="C790" s="642" t="s">
        <v>134</v>
      </c>
      <c r="D790" s="2155"/>
      <c r="E790" s="2155"/>
      <c r="F790" s="2156"/>
      <c r="G790" s="641"/>
      <c r="H790" s="2157"/>
      <c r="I790" s="2158"/>
      <c r="J790" s="2159"/>
      <c r="K790" s="2159"/>
      <c r="L790" s="2159"/>
      <c r="M790" s="2159"/>
      <c r="N790" s="2159"/>
      <c r="O790" s="2159"/>
      <c r="P790" s="2159"/>
      <c r="Q790" s="2159"/>
      <c r="R790" s="336">
        <f t="shared" ref="R790:AJ790" si="586">R787</f>
        <v>1194.8810000000001</v>
      </c>
      <c r="S790" s="336">
        <f t="shared" ref="S790:T790" si="587">S787</f>
        <v>1194.8810000000001</v>
      </c>
      <c r="T790" s="336">
        <f t="shared" si="587"/>
        <v>1194.8810000000001</v>
      </c>
      <c r="U790" s="336">
        <f t="shared" ref="U790:V790" si="588">U787</f>
        <v>1194.8810000000001</v>
      </c>
      <c r="V790" s="336">
        <f t="shared" si="588"/>
        <v>1194.8810000000001</v>
      </c>
      <c r="W790" s="336">
        <f t="shared" ref="W790:X790" si="589">W787</f>
        <v>1194.8810000000001</v>
      </c>
      <c r="X790" s="336">
        <f t="shared" si="589"/>
        <v>1194.8810000000001</v>
      </c>
      <c r="Y790" s="336">
        <f t="shared" ref="Y790:Z790" si="590">Y787</f>
        <v>1194.8810000000001</v>
      </c>
      <c r="Z790" s="336">
        <f t="shared" si="590"/>
        <v>1194.8810000000001</v>
      </c>
      <c r="AA790" s="336">
        <f t="shared" ref="AA790:AB790" si="591">AA787</f>
        <v>1194.8810000000001</v>
      </c>
      <c r="AB790" s="336">
        <f t="shared" si="591"/>
        <v>1194.8810000000001</v>
      </c>
      <c r="AC790" s="2087">
        <f t="shared" si="586"/>
        <v>1095.3075833333335</v>
      </c>
      <c r="AD790" s="884">
        <f t="shared" si="586"/>
        <v>1203.1639200000002</v>
      </c>
      <c r="AE790" s="890">
        <f t="shared" si="586"/>
        <v>0</v>
      </c>
      <c r="AF790" s="884">
        <f t="shared" si="586"/>
        <v>0</v>
      </c>
      <c r="AG790" s="884">
        <f t="shared" si="586"/>
        <v>107.85633666666672</v>
      </c>
      <c r="AH790" s="884">
        <f t="shared" si="586"/>
        <v>0</v>
      </c>
      <c r="AI790" s="336">
        <f t="shared" si="586"/>
        <v>0</v>
      </c>
      <c r="AJ790" s="336">
        <f t="shared" si="586"/>
        <v>1203.1639200000002</v>
      </c>
      <c r="AK790" s="2019"/>
      <c r="AL790" s="885"/>
    </row>
    <row r="791" spans="1:269" s="1984" customFormat="1" ht="15.75" thickBot="1" x14ac:dyDescent="0.3">
      <c r="A791" s="195">
        <v>1</v>
      </c>
      <c r="B791" s="195">
        <v>1</v>
      </c>
      <c r="C791" s="139" t="s">
        <v>277</v>
      </c>
      <c r="D791" s="1112"/>
      <c r="E791" s="1817"/>
      <c r="F791" s="814"/>
      <c r="G791" s="815"/>
      <c r="H791" s="815"/>
      <c r="I791" s="815"/>
      <c r="J791" s="676"/>
      <c r="K791" s="676"/>
      <c r="L791" s="676"/>
      <c r="M791" s="676"/>
      <c r="N791" s="676">
        <f>N786</f>
        <v>4378</v>
      </c>
      <c r="O791" s="676"/>
      <c r="P791" s="676"/>
      <c r="Q791" s="676"/>
      <c r="R791" s="638">
        <f t="shared" ref="R791:AH791" si="592">SUM(R787,R786)</f>
        <v>59948.56031960385</v>
      </c>
      <c r="S791" s="638">
        <f t="shared" ref="S791:T791" si="593">SUM(S787,S786)</f>
        <v>59948.56031960385</v>
      </c>
      <c r="T791" s="638">
        <f t="shared" si="593"/>
        <v>61509.695461276897</v>
      </c>
      <c r="U791" s="638">
        <f t="shared" ref="U791:V791" si="594">SUM(U787,U786)</f>
        <v>61509.695461276897</v>
      </c>
      <c r="V791" s="638">
        <f t="shared" si="594"/>
        <v>61509.695461276897</v>
      </c>
      <c r="W791" s="638">
        <f t="shared" ref="W791:X791" si="595">SUM(W787,W786)</f>
        <v>61509.695461276897</v>
      </c>
      <c r="X791" s="638">
        <f t="shared" si="595"/>
        <v>61509.695461276897</v>
      </c>
      <c r="Y791" s="638">
        <f t="shared" ref="Y791:Z791" si="596">SUM(Y787,Y786)</f>
        <v>61509.695461276897</v>
      </c>
      <c r="Z791" s="638">
        <f t="shared" si="596"/>
        <v>61509.695461276897</v>
      </c>
      <c r="AA791" s="638">
        <f t="shared" ref="AA791:AB791" si="597">SUM(AA787,AA786)</f>
        <v>61509.695461276897</v>
      </c>
      <c r="AB791" s="638">
        <f t="shared" si="597"/>
        <v>71567.017447559512</v>
      </c>
      <c r="AC791" s="722">
        <f t="shared" si="592"/>
        <v>61386.52958028391</v>
      </c>
      <c r="AD791" s="638">
        <f t="shared" si="592"/>
        <v>69117.283620000017</v>
      </c>
      <c r="AE791" s="749">
        <f t="shared" si="592"/>
        <v>0</v>
      </c>
      <c r="AF791" s="638">
        <f t="shared" si="592"/>
        <v>0</v>
      </c>
      <c r="AG791" s="638">
        <f t="shared" si="592"/>
        <v>7730.7540397161019</v>
      </c>
      <c r="AH791" s="638">
        <f t="shared" si="592"/>
        <v>0</v>
      </c>
      <c r="AI791" s="638">
        <f>SUM(AI787,AI786)</f>
        <v>-242.96685000000002</v>
      </c>
      <c r="AJ791" s="638">
        <f>SUM(AJ787,AJ786)</f>
        <v>68874.316770000019</v>
      </c>
      <c r="AK791" s="2019"/>
      <c r="AL791" s="885"/>
    </row>
    <row r="792" spans="1:269" s="1984" customFormat="1" ht="47.25" x14ac:dyDescent="0.25">
      <c r="A792" s="195">
        <v>1</v>
      </c>
      <c r="B792" s="195">
        <v>1</v>
      </c>
      <c r="C792" s="1620" t="s">
        <v>613</v>
      </c>
      <c r="D792" s="2144"/>
      <c r="E792" s="2089"/>
      <c r="F792" s="2046"/>
      <c r="G792" s="2047"/>
      <c r="H792" s="2047"/>
      <c r="I792" s="2047"/>
      <c r="J792" s="1101"/>
      <c r="K792" s="1101"/>
      <c r="L792" s="1101"/>
      <c r="M792" s="1101"/>
      <c r="N792" s="1101"/>
      <c r="O792" s="1101"/>
      <c r="P792" s="1101"/>
      <c r="Q792" s="1101"/>
      <c r="R792" s="884"/>
      <c r="S792" s="884"/>
      <c r="T792" s="884"/>
      <c r="U792" s="884"/>
      <c r="V792" s="884"/>
      <c r="W792" s="884"/>
      <c r="X792" s="884"/>
      <c r="Y792" s="884"/>
      <c r="Z792" s="884"/>
      <c r="AA792" s="884"/>
      <c r="AB792" s="884"/>
      <c r="AC792" s="2160"/>
      <c r="AD792" s="884"/>
      <c r="AE792" s="890"/>
      <c r="AF792" s="884"/>
      <c r="AG792" s="884"/>
      <c r="AH792" s="884"/>
      <c r="AI792" s="884"/>
      <c r="AJ792" s="884"/>
      <c r="AK792" s="2019"/>
      <c r="AL792" s="885"/>
    </row>
    <row r="793" spans="1:269" s="1984" customFormat="1" ht="30.75" customHeight="1" x14ac:dyDescent="0.25">
      <c r="A793" s="195">
        <v>1</v>
      </c>
      <c r="B793" s="195">
        <v>1</v>
      </c>
      <c r="C793" s="287" t="s">
        <v>189</v>
      </c>
      <c r="D793" s="2133"/>
      <c r="E793" s="1803"/>
      <c r="F793" s="203">
        <v>6795</v>
      </c>
      <c r="G793" s="109">
        <f>ROUND(F793/12*$C$3,0)</f>
        <v>6229</v>
      </c>
      <c r="H793" s="109">
        <v>6626</v>
      </c>
      <c r="I793" s="109">
        <f>H793/G793*100</f>
        <v>106.37341467330231</v>
      </c>
      <c r="J793" s="304"/>
      <c r="K793" s="136"/>
      <c r="L793" s="137"/>
      <c r="M793" s="137"/>
      <c r="N793" s="137"/>
      <c r="O793" s="137"/>
      <c r="P793" s="137"/>
      <c r="Q793" s="137"/>
      <c r="R793" s="2043"/>
      <c r="S793" s="2043"/>
      <c r="T793" s="2043"/>
      <c r="U793" s="2043"/>
      <c r="V793" s="2043"/>
      <c r="W793" s="2043"/>
      <c r="X793" s="2043"/>
      <c r="Y793" s="2043"/>
      <c r="Z793" s="2043"/>
      <c r="AA793" s="2043"/>
      <c r="AB793" s="2043"/>
      <c r="AC793" s="2161"/>
      <c r="AD793" s="319"/>
      <c r="AE793" s="2717"/>
      <c r="AF793" s="319"/>
      <c r="AG793" s="319"/>
      <c r="AH793" s="319"/>
      <c r="AI793" s="304">
        <v>-9.5591100000000004</v>
      </c>
      <c r="AJ793" s="319">
        <v>49927.323250000001</v>
      </c>
      <c r="AK793" s="2019"/>
      <c r="AL793" s="885"/>
    </row>
    <row r="794" spans="1:269" s="1984" customFormat="1" ht="31.5" x14ac:dyDescent="0.25">
      <c r="A794" s="195"/>
      <c r="B794" s="195">
        <v>1</v>
      </c>
      <c r="C794" s="287" t="s">
        <v>188</v>
      </c>
      <c r="D794" s="2151"/>
      <c r="E794" s="1803"/>
      <c r="F794" s="203">
        <v>1650</v>
      </c>
      <c r="G794" s="109">
        <f>ROUND(F794/12*$C$3,0)</f>
        <v>1513</v>
      </c>
      <c r="H794" s="109">
        <v>1293</v>
      </c>
      <c r="I794" s="109">
        <f>H794/G794*100</f>
        <v>85.459352280237937</v>
      </c>
      <c r="J794" s="304"/>
      <c r="K794" s="136"/>
      <c r="L794" s="137"/>
      <c r="M794" s="137"/>
      <c r="N794" s="137"/>
      <c r="O794" s="137"/>
      <c r="P794" s="137"/>
      <c r="Q794" s="137"/>
      <c r="R794" s="2043"/>
      <c r="S794" s="2043"/>
      <c r="T794" s="2043"/>
      <c r="U794" s="2043"/>
      <c r="V794" s="2043"/>
      <c r="W794" s="2043"/>
      <c r="X794" s="2043"/>
      <c r="Y794" s="2043"/>
      <c r="Z794" s="2043"/>
      <c r="AA794" s="2043"/>
      <c r="AB794" s="2043"/>
      <c r="AC794" s="2161"/>
      <c r="AD794" s="319"/>
      <c r="AE794" s="2717"/>
      <c r="AF794" s="319"/>
      <c r="AG794" s="319"/>
      <c r="AH794" s="319"/>
      <c r="AI794" s="304">
        <v>0</v>
      </c>
      <c r="AJ794" s="319">
        <v>9269.6039100000016</v>
      </c>
      <c r="AK794" s="2019"/>
      <c r="AL794" s="885"/>
    </row>
    <row r="795" spans="1:269" s="1984" customFormat="1" ht="15.75" x14ac:dyDescent="0.25">
      <c r="A795" s="195"/>
      <c r="B795" s="195">
        <v>1</v>
      </c>
      <c r="C795" s="658" t="s">
        <v>211</v>
      </c>
      <c r="D795" s="2155"/>
      <c r="E795" s="2162"/>
      <c r="F795" s="203">
        <v>1158</v>
      </c>
      <c r="G795" s="109">
        <f>ROUND(F795/12*$C$3,0)</f>
        <v>1062</v>
      </c>
      <c r="H795" s="2163">
        <v>960</v>
      </c>
      <c r="I795" s="2163">
        <f>H795/G795*100</f>
        <v>90.395480225988706</v>
      </c>
      <c r="J795" s="306"/>
      <c r="K795" s="297"/>
      <c r="L795" s="930"/>
      <c r="M795" s="137"/>
      <c r="N795" s="137"/>
      <c r="O795" s="930"/>
      <c r="P795" s="137"/>
      <c r="Q795" s="930"/>
      <c r="R795" s="2164"/>
      <c r="S795" s="2164"/>
      <c r="T795" s="2164"/>
      <c r="U795" s="2164"/>
      <c r="V795" s="2164"/>
      <c r="W795" s="2164"/>
      <c r="X795" s="2164"/>
      <c r="Y795" s="2164"/>
      <c r="Z795" s="2164"/>
      <c r="AA795" s="2164"/>
      <c r="AB795" s="2164"/>
      <c r="AC795" s="2165"/>
      <c r="AD795" s="2718"/>
      <c r="AE795" s="2719"/>
      <c r="AF795" s="2718"/>
      <c r="AG795" s="2718"/>
      <c r="AH795" s="2718"/>
      <c r="AI795" s="304">
        <v>0</v>
      </c>
      <c r="AJ795" s="2718">
        <v>7437.2481999999991</v>
      </c>
      <c r="AK795" s="2019"/>
      <c r="AL795" s="885"/>
    </row>
    <row r="796" spans="1:269" s="1984" customFormat="1" ht="15.75" thickBot="1" x14ac:dyDescent="0.3">
      <c r="A796" s="195"/>
      <c r="B796" s="195">
        <v>1</v>
      </c>
      <c r="C796" s="985" t="s">
        <v>209</v>
      </c>
      <c r="D796" s="2157"/>
      <c r="E796" s="2166"/>
      <c r="F796" s="2149">
        <f>SUM(F793:F795)</f>
        <v>9603</v>
      </c>
      <c r="G796" s="2163">
        <f>SUM(G793:G795)</f>
        <v>8804</v>
      </c>
      <c r="H796" s="2167">
        <f>SUM(H793:H795)</f>
        <v>8879</v>
      </c>
      <c r="I796" s="2167">
        <f>H796/G796*100</f>
        <v>100.85188550658792</v>
      </c>
      <c r="J796" s="386"/>
      <c r="K796" s="1588"/>
      <c r="L796" s="1589"/>
      <c r="M796" s="930"/>
      <c r="N796" s="930"/>
      <c r="O796" s="1589"/>
      <c r="P796" s="930"/>
      <c r="Q796" s="1589"/>
      <c r="R796" s="2168">
        <v>67270.91</v>
      </c>
      <c r="S796" s="2168">
        <v>67270.91</v>
      </c>
      <c r="T796" s="2168">
        <v>68915.027950000003</v>
      </c>
      <c r="U796" s="2168">
        <v>68915.027950000003</v>
      </c>
      <c r="V796" s="2168">
        <v>68915.027950000003</v>
      </c>
      <c r="W796" s="2168">
        <v>68915.027950000003</v>
      </c>
      <c r="X796" s="2168">
        <v>68915.027950000003</v>
      </c>
      <c r="Y796" s="2168">
        <v>72034.911950000009</v>
      </c>
      <c r="Z796" s="2168">
        <v>72034.911950000009</v>
      </c>
      <c r="AA796" s="2168">
        <v>72034.911950000009</v>
      </c>
      <c r="AB796" s="2168">
        <v>72034.911950000009</v>
      </c>
      <c r="AC796" s="844">
        <f t="shared" ref="AC796" si="598">R796/12*$C$3+(S796-R796)/11*10+(T796-S796)/10*9+(U796-T796)/9*8+(V796-U796)/8*7+(W796-V796)/7*6+(X796-W796)/6*5+(Y796-X796)/5*4+(Z796-Y796)/4*3+(AA796-Z796)/3*2+(AB796-AA796)/2*1</f>
        <v>65640.614188333348</v>
      </c>
      <c r="AD796" s="2720">
        <f t="shared" ref="AD796" si="599">AJ796-AI796-AF796-AE796</f>
        <v>66643.73447000001</v>
      </c>
      <c r="AE796" s="2721"/>
      <c r="AF796" s="2720"/>
      <c r="AG796" s="2720">
        <f>AD796-AC796</f>
        <v>1003.1202816666628</v>
      </c>
      <c r="AH796" s="2720"/>
      <c r="AI796" s="306">
        <f>SUM(AI793:AI795)</f>
        <v>-9.5591100000000004</v>
      </c>
      <c r="AJ796" s="2720">
        <f>SUM(AJ793:AJ795)</f>
        <v>66634.175360000008</v>
      </c>
      <c r="AK796" s="2019"/>
      <c r="AL796" s="885"/>
    </row>
    <row r="797" spans="1:269" s="1984" customFormat="1" ht="15.75" thickBot="1" x14ac:dyDescent="0.3">
      <c r="A797" s="195">
        <v>1</v>
      </c>
      <c r="B797" s="195">
        <v>1</v>
      </c>
      <c r="C797" s="139" t="s">
        <v>277</v>
      </c>
      <c r="D797" s="1112"/>
      <c r="E797" s="1817"/>
      <c r="F797" s="814"/>
      <c r="G797" s="815"/>
      <c r="H797" s="815"/>
      <c r="I797" s="815"/>
      <c r="J797" s="676"/>
      <c r="K797" s="676"/>
      <c r="L797" s="676"/>
      <c r="M797" s="676"/>
      <c r="N797" s="676"/>
      <c r="O797" s="676"/>
      <c r="P797" s="676"/>
      <c r="Q797" s="676"/>
      <c r="R797" s="638">
        <f t="shared" ref="R797:AC797" si="600">R796</f>
        <v>67270.91</v>
      </c>
      <c r="S797" s="638">
        <f t="shared" ref="S797:T797" si="601">S796</f>
        <v>67270.91</v>
      </c>
      <c r="T797" s="638">
        <f t="shared" si="601"/>
        <v>68915.027950000003</v>
      </c>
      <c r="U797" s="638">
        <f t="shared" ref="U797:V797" si="602">U796</f>
        <v>68915.027950000003</v>
      </c>
      <c r="V797" s="638">
        <f t="shared" si="602"/>
        <v>68915.027950000003</v>
      </c>
      <c r="W797" s="638">
        <f t="shared" ref="W797:X797" si="603">W796</f>
        <v>68915.027950000003</v>
      </c>
      <c r="X797" s="638">
        <f t="shared" si="603"/>
        <v>68915.027950000003</v>
      </c>
      <c r="Y797" s="638">
        <f t="shared" ref="Y797:Z797" si="604">Y796</f>
        <v>72034.911950000009</v>
      </c>
      <c r="Z797" s="638">
        <f t="shared" si="604"/>
        <v>72034.911950000009</v>
      </c>
      <c r="AA797" s="638">
        <f t="shared" ref="AA797:AB797" si="605">AA796</f>
        <v>72034.911950000009</v>
      </c>
      <c r="AB797" s="638">
        <f t="shared" si="605"/>
        <v>72034.911950000009</v>
      </c>
      <c r="AC797" s="722">
        <f t="shared" si="600"/>
        <v>65640.614188333348</v>
      </c>
      <c r="AD797" s="638">
        <f t="shared" ref="AD797:AJ797" si="606">AD796</f>
        <v>66643.73447000001</v>
      </c>
      <c r="AE797" s="749">
        <f t="shared" si="606"/>
        <v>0</v>
      </c>
      <c r="AF797" s="638">
        <f>AF796</f>
        <v>0</v>
      </c>
      <c r="AG797" s="638">
        <f t="shared" si="606"/>
        <v>1003.1202816666628</v>
      </c>
      <c r="AH797" s="638">
        <f t="shared" si="606"/>
        <v>0</v>
      </c>
      <c r="AI797" s="638">
        <f t="shared" si="606"/>
        <v>-9.5591100000000004</v>
      </c>
      <c r="AJ797" s="638">
        <f t="shared" si="606"/>
        <v>66634.175360000008</v>
      </c>
      <c r="AK797" s="2019"/>
      <c r="AL797" s="885"/>
    </row>
    <row r="798" spans="1:269" s="1984" customFormat="1" ht="15.75" thickBot="1" x14ac:dyDescent="0.3">
      <c r="A798" s="195"/>
      <c r="B798" s="195">
        <v>1</v>
      </c>
      <c r="C798" s="601"/>
      <c r="D798" s="2169"/>
      <c r="E798" s="2170"/>
      <c r="F798" s="2171"/>
      <c r="G798" s="2172"/>
      <c r="H798" s="2172"/>
      <c r="I798" s="2172"/>
      <c r="J798" s="2173"/>
      <c r="K798" s="2173"/>
      <c r="L798" s="2173"/>
      <c r="M798" s="2173"/>
      <c r="N798" s="2173"/>
      <c r="O798" s="2173"/>
      <c r="P798" s="2173"/>
      <c r="Q798" s="2173"/>
      <c r="R798" s="2174">
        <f t="shared" ref="R798:AG798" si="607">R799-R800-R870-R874-R875-R879</f>
        <v>0</v>
      </c>
      <c r="S798" s="2174">
        <f t="shared" ref="S798:T798" si="608">S799-S800-S870-S874-S875-S879</f>
        <v>0</v>
      </c>
      <c r="T798" s="2174">
        <f t="shared" si="608"/>
        <v>-1.5133991837501526E-9</v>
      </c>
      <c r="U798" s="2174">
        <f t="shared" ref="U798:V798" si="609">U799-U800-U870-U874-U875-U879</f>
        <v>-1.0477378964424133E-9</v>
      </c>
      <c r="V798" s="2174">
        <f t="shared" si="609"/>
        <v>-1.0477378964424133E-9</v>
      </c>
      <c r="W798" s="2174">
        <f t="shared" ref="W798:X798" si="610">W799-W800-W870-W874-W875-W879</f>
        <v>0</v>
      </c>
      <c r="X798" s="2174">
        <f t="shared" si="610"/>
        <v>9.3132257461547852E-10</v>
      </c>
      <c r="Y798" s="2174">
        <f t="shared" ref="Y798:Z798" si="611">Y799-Y800-Y870-Y874-Y875-Y879</f>
        <v>0</v>
      </c>
      <c r="Z798" s="2174">
        <f t="shared" si="611"/>
        <v>0</v>
      </c>
      <c r="AA798" s="2174">
        <f t="shared" ref="AA798:AB798" si="612">AA799-AA800-AA870-AA874-AA875-AA879</f>
        <v>0</v>
      </c>
      <c r="AB798" s="2174">
        <f t="shared" si="612"/>
        <v>-9.3132257461547852E-10</v>
      </c>
      <c r="AC798" s="722">
        <f t="shared" si="607"/>
        <v>0</v>
      </c>
      <c r="AD798" s="2174">
        <f t="shared" si="607"/>
        <v>0</v>
      </c>
      <c r="AE798" s="2722">
        <f t="shared" si="607"/>
        <v>0</v>
      </c>
      <c r="AF798" s="2174">
        <f t="shared" si="607"/>
        <v>0</v>
      </c>
      <c r="AG798" s="2174">
        <f t="shared" si="607"/>
        <v>0</v>
      </c>
      <c r="AH798" s="2174"/>
      <c r="AI798" s="2174">
        <f>AI799-AI800-AI870-AI874-AI875-AI879</f>
        <v>-2.7000623958883807E-12</v>
      </c>
      <c r="AJ798" s="2174">
        <f>AJ799-AJ800-AJ870-AJ874-AJ875-AJ879</f>
        <v>0</v>
      </c>
      <c r="AK798" s="2019"/>
      <c r="AL798" s="885"/>
    </row>
    <row r="799" spans="1:269" x14ac:dyDescent="0.25">
      <c r="A799" s="195">
        <v>1</v>
      </c>
      <c r="B799" s="195">
        <v>1</v>
      </c>
      <c r="C799" s="2175" t="s">
        <v>646</v>
      </c>
      <c r="D799" s="2175"/>
      <c r="E799" s="2175"/>
      <c r="F799" s="2176"/>
      <c r="G799" s="2177"/>
      <c r="H799" s="2177"/>
      <c r="I799" s="2177"/>
      <c r="J799" s="2178"/>
      <c r="K799" s="2178"/>
      <c r="L799" s="2179"/>
      <c r="M799" s="2179"/>
      <c r="N799" s="2179"/>
      <c r="O799" s="2179"/>
      <c r="P799" s="2179"/>
      <c r="Q799" s="2179"/>
      <c r="R799" s="2180">
        <f t="shared" ref="R799:AJ799" si="613">R797+R791+R777+R709+R630+R623+R608+R546+R467+R379+R337+R223+R141</f>
        <v>7800632.3386551887</v>
      </c>
      <c r="S799" s="2180">
        <f t="shared" si="613"/>
        <v>7800632.3386551887</v>
      </c>
      <c r="T799" s="2180">
        <f t="shared" si="613"/>
        <v>7815005.6141769812</v>
      </c>
      <c r="U799" s="2180">
        <f t="shared" si="613"/>
        <v>7816104.6589435507</v>
      </c>
      <c r="V799" s="2180">
        <f t="shared" si="613"/>
        <v>7816104.6589435507</v>
      </c>
      <c r="W799" s="2180">
        <f t="shared" si="613"/>
        <v>7822882.8407715857</v>
      </c>
      <c r="X799" s="2180">
        <f t="shared" si="613"/>
        <v>7839169.6583724078</v>
      </c>
      <c r="Y799" s="2180">
        <f t="shared" si="613"/>
        <v>7842289.5423724074</v>
      </c>
      <c r="Z799" s="2180">
        <f t="shared" si="613"/>
        <v>7742525.7571913563</v>
      </c>
      <c r="AA799" s="2180">
        <f t="shared" si="613"/>
        <v>7697802.5348741822</v>
      </c>
      <c r="AB799" s="2180">
        <f t="shared" si="613"/>
        <v>7685421.3425095631</v>
      </c>
      <c r="AC799" s="2181">
        <f t="shared" si="613"/>
        <v>7071553.1323877331</v>
      </c>
      <c r="AD799" s="2180">
        <f t="shared" si="613"/>
        <v>7038508.7175799999</v>
      </c>
      <c r="AE799" s="2723">
        <f t="shared" si="613"/>
        <v>0</v>
      </c>
      <c r="AF799" s="2180">
        <f t="shared" si="613"/>
        <v>-1481.5430500000039</v>
      </c>
      <c r="AG799" s="2180">
        <f t="shared" si="613"/>
        <v>-33044.414807733134</v>
      </c>
      <c r="AH799" s="2180">
        <f t="shared" si="613"/>
        <v>-3493.10347</v>
      </c>
      <c r="AI799" s="2180">
        <f t="shared" si="613"/>
        <v>-75715.125260000001</v>
      </c>
      <c r="AJ799" s="2180">
        <f t="shared" si="613"/>
        <v>6961312.0492700003</v>
      </c>
      <c r="AK799" s="2019"/>
      <c r="AM799" s="195"/>
      <c r="AN799" s="195"/>
      <c r="AO799" s="195"/>
      <c r="AP799" s="195"/>
      <c r="AQ799" s="195"/>
      <c r="AR799" s="195"/>
      <c r="AS799" s="195"/>
      <c r="AT799" s="195"/>
      <c r="AU799" s="195"/>
      <c r="AV799" s="195"/>
      <c r="AW799" s="195"/>
      <c r="AX799" s="195"/>
      <c r="AY799" s="195"/>
      <c r="AZ799" s="195"/>
      <c r="BA799" s="195"/>
      <c r="BB799" s="195"/>
      <c r="BC799" s="195"/>
      <c r="BD799" s="195"/>
      <c r="BE799" s="195"/>
      <c r="BF799" s="195"/>
      <c r="BG799" s="195"/>
      <c r="BH799" s="195"/>
      <c r="BI799" s="195"/>
      <c r="BJ799" s="195"/>
      <c r="BK799" s="195"/>
      <c r="BL799" s="195"/>
      <c r="BM799" s="195"/>
      <c r="BN799" s="195"/>
      <c r="BO799" s="195"/>
      <c r="BP799" s="195"/>
      <c r="BQ799" s="195"/>
      <c r="BR799" s="195"/>
      <c r="BS799" s="195"/>
      <c r="BT799" s="195"/>
      <c r="BU799" s="195"/>
      <c r="BV799" s="195"/>
      <c r="BW799" s="195"/>
      <c r="BX799" s="195"/>
      <c r="BY799" s="195"/>
      <c r="BZ799" s="195"/>
      <c r="CA799" s="195"/>
      <c r="CB799" s="195"/>
      <c r="CC799" s="195"/>
      <c r="CD799" s="195"/>
      <c r="CE799" s="195"/>
      <c r="CF799" s="195"/>
      <c r="CG799" s="195"/>
      <c r="CH799" s="195"/>
      <c r="CI799" s="195"/>
      <c r="CJ799" s="195"/>
      <c r="CK799" s="195"/>
      <c r="CL799" s="195"/>
      <c r="CM799" s="195"/>
      <c r="CN799" s="195"/>
      <c r="CO799" s="195"/>
      <c r="CP799" s="195"/>
      <c r="CQ799" s="195"/>
      <c r="CR799" s="195"/>
      <c r="CS799" s="195"/>
      <c r="CT799" s="195"/>
      <c r="CU799" s="195"/>
      <c r="CV799" s="195"/>
      <c r="CW799" s="195"/>
      <c r="CX799" s="195"/>
      <c r="CY799" s="195"/>
      <c r="CZ799" s="195"/>
      <c r="DA799" s="195"/>
      <c r="DB799" s="195"/>
      <c r="DC799" s="195"/>
      <c r="DD799" s="195"/>
      <c r="DE799" s="195"/>
      <c r="DF799" s="195"/>
      <c r="DG799" s="195"/>
      <c r="DH799" s="195"/>
      <c r="DI799" s="195"/>
      <c r="DJ799" s="195"/>
      <c r="DK799" s="195"/>
      <c r="DL799" s="195"/>
      <c r="DM799" s="195"/>
      <c r="DN799" s="195"/>
      <c r="DO799" s="195"/>
      <c r="DP799" s="195"/>
      <c r="DQ799" s="195"/>
      <c r="DR799" s="195"/>
      <c r="DS799" s="195"/>
      <c r="DT799" s="195"/>
      <c r="DU799" s="195"/>
      <c r="DV799" s="195"/>
      <c r="DW799" s="195"/>
      <c r="DX799" s="195"/>
      <c r="DY799" s="195"/>
      <c r="DZ799" s="195"/>
      <c r="EA799" s="195"/>
      <c r="EB799" s="195"/>
      <c r="EC799" s="195"/>
      <c r="ED799" s="195"/>
      <c r="EE799" s="195"/>
      <c r="EF799" s="195"/>
      <c r="EG799" s="195"/>
      <c r="EH799" s="195"/>
      <c r="EI799" s="195"/>
      <c r="EJ799" s="195"/>
      <c r="EK799" s="195"/>
      <c r="EL799" s="195"/>
      <c r="EM799" s="195"/>
      <c r="EN799" s="195"/>
      <c r="EO799" s="195"/>
      <c r="EP799" s="195"/>
      <c r="EQ799" s="195"/>
      <c r="ER799" s="195"/>
      <c r="ES799" s="195"/>
      <c r="ET799" s="195"/>
      <c r="EU799" s="195"/>
      <c r="EV799" s="195"/>
      <c r="EW799" s="195"/>
      <c r="EX799" s="195"/>
      <c r="EY799" s="195"/>
      <c r="EZ799" s="195"/>
      <c r="FA799" s="195"/>
      <c r="FB799" s="195"/>
      <c r="FC799" s="195"/>
      <c r="FD799" s="195"/>
      <c r="FE799" s="195"/>
      <c r="FF799" s="195"/>
      <c r="FG799" s="195"/>
      <c r="FH799" s="195"/>
      <c r="FI799" s="195"/>
      <c r="FJ799" s="195"/>
      <c r="FK799" s="195"/>
      <c r="FL799" s="195"/>
      <c r="FM799" s="195"/>
      <c r="FN799" s="195"/>
      <c r="FO799" s="195"/>
      <c r="FP799" s="195"/>
      <c r="FQ799" s="195"/>
      <c r="FR799" s="195"/>
      <c r="FS799" s="195"/>
      <c r="FT799" s="195"/>
      <c r="FU799" s="195"/>
      <c r="FV799" s="195"/>
      <c r="FW799" s="195"/>
      <c r="FX799" s="195"/>
      <c r="FY799" s="195"/>
      <c r="FZ799" s="195"/>
      <c r="GA799" s="195"/>
      <c r="GB799" s="195"/>
      <c r="GC799" s="195"/>
      <c r="GD799" s="195"/>
      <c r="GE799" s="195"/>
      <c r="GF799" s="195"/>
      <c r="GG799" s="195"/>
      <c r="GH799" s="195"/>
      <c r="GI799" s="195"/>
      <c r="GJ799" s="195"/>
      <c r="GK799" s="195"/>
      <c r="GL799" s="195"/>
      <c r="GM799" s="195"/>
      <c r="GN799" s="195"/>
      <c r="GO799" s="195"/>
      <c r="GP799" s="195"/>
      <c r="GQ799" s="195"/>
      <c r="GR799" s="195"/>
      <c r="GS799" s="195"/>
      <c r="GT799" s="195"/>
      <c r="GU799" s="195"/>
      <c r="GV799" s="195"/>
      <c r="GW799" s="195"/>
      <c r="GX799" s="195"/>
      <c r="GY799" s="195"/>
      <c r="GZ799" s="195"/>
      <c r="HA799" s="195"/>
      <c r="HB799" s="195"/>
      <c r="HC799" s="195"/>
      <c r="HD799" s="195"/>
      <c r="HE799" s="195"/>
      <c r="HF799" s="195"/>
      <c r="HG799" s="195"/>
      <c r="HH799" s="195"/>
      <c r="HI799" s="195"/>
      <c r="HJ799" s="195"/>
      <c r="HK799" s="195"/>
      <c r="HL799" s="195"/>
      <c r="HM799" s="195"/>
      <c r="HN799" s="195"/>
      <c r="HO799" s="195"/>
      <c r="HP799" s="195"/>
      <c r="HQ799" s="195"/>
      <c r="HR799" s="195"/>
      <c r="HS799" s="195"/>
      <c r="HT799" s="195"/>
      <c r="HU799" s="195"/>
      <c r="HV799" s="195"/>
      <c r="HW799" s="195"/>
      <c r="HX799" s="195"/>
      <c r="HY799" s="195"/>
      <c r="HZ799" s="195"/>
      <c r="IA799" s="195"/>
      <c r="IB799" s="195"/>
      <c r="IC799" s="195"/>
      <c r="ID799" s="195"/>
      <c r="IE799" s="195"/>
      <c r="IF799" s="195"/>
      <c r="IG799" s="195"/>
      <c r="IH799" s="195"/>
      <c r="II799" s="195"/>
      <c r="IJ799" s="195"/>
      <c r="IK799" s="195"/>
      <c r="IL799" s="195"/>
      <c r="IM799" s="195"/>
      <c r="IN799" s="195"/>
      <c r="IO799" s="195"/>
      <c r="IP799" s="195"/>
      <c r="IQ799" s="195"/>
      <c r="IR799" s="195"/>
      <c r="IS799" s="195"/>
      <c r="IT799" s="195"/>
      <c r="IU799" s="195"/>
      <c r="IV799" s="195"/>
      <c r="IW799" s="195"/>
      <c r="IX799" s="195"/>
      <c r="IY799" s="195"/>
      <c r="IZ799" s="195"/>
      <c r="JA799" s="195"/>
      <c r="JB799" s="195"/>
      <c r="JC799" s="195"/>
      <c r="JD799" s="195"/>
      <c r="JE799" s="195"/>
      <c r="JF799" s="195"/>
      <c r="JG799" s="195"/>
      <c r="JH799" s="195"/>
      <c r="JI799" s="195"/>
    </row>
    <row r="800" spans="1:269" x14ac:dyDescent="0.25">
      <c r="A800" s="195">
        <v>1</v>
      </c>
      <c r="B800" s="195">
        <v>1</v>
      </c>
      <c r="C800" s="679" t="s">
        <v>7</v>
      </c>
      <c r="D800" s="679"/>
      <c r="E800" s="679"/>
      <c r="F800" s="2182">
        <f>SUM(F31,F150,F243,F344,F389,F639,F714)</f>
        <v>50729</v>
      </c>
      <c r="G800" s="2183">
        <f>SUM(G31,G150,G243,G344,G389,G639,G714)</f>
        <v>46594.416666666664</v>
      </c>
      <c r="H800" s="2183">
        <f>SUM(H31,H150,H243,H344,H389,H639,H714)</f>
        <v>46078</v>
      </c>
      <c r="I800" s="2183">
        <f>H800/G800*100</f>
        <v>98.891676935541284</v>
      </c>
      <c r="J800" s="2183">
        <f>SUM(L800/F800)</f>
        <v>8.573912357822941</v>
      </c>
      <c r="K800" s="2183">
        <f>N800/H800</f>
        <v>7.9056165632188895</v>
      </c>
      <c r="L800" s="2183">
        <f>SUM(L31,L150,L243,L344,L389,L639,L714)</f>
        <v>434946</v>
      </c>
      <c r="M800" s="2183">
        <f>SUM(M31,M150,M243,M344,M389,M639,M714)</f>
        <v>398677.16666666669</v>
      </c>
      <c r="N800" s="2183">
        <f>SUM(N31,N150,N243,N344,N389,N639,N714)</f>
        <v>364275</v>
      </c>
      <c r="O800" s="2183">
        <f>N800/M800*100</f>
        <v>91.37092125081989</v>
      </c>
      <c r="P800" s="2183">
        <f>SUM(P31,P150,P243,P344,P389,P639,P714)</f>
        <v>1299.4420465686273</v>
      </c>
      <c r="Q800" s="2184">
        <f>N800/$C$3*12/P800</f>
        <v>305.81656961176503</v>
      </c>
      <c r="R800" s="2185">
        <f t="shared" ref="R800:AJ800" si="614">SUM(R31,R150,R243,R344,R389,R639,R714)</f>
        <v>3389873.4082983336</v>
      </c>
      <c r="S800" s="2185">
        <f t="shared" si="614"/>
        <v>3389873.4082983336</v>
      </c>
      <c r="T800" s="2185">
        <f t="shared" si="614"/>
        <v>3409998.7531777546</v>
      </c>
      <c r="U800" s="2185">
        <f t="shared" si="614"/>
        <v>3409996.6479443237</v>
      </c>
      <c r="V800" s="2185">
        <f t="shared" si="614"/>
        <v>3409996.6479443237</v>
      </c>
      <c r="W800" s="2185">
        <f t="shared" si="614"/>
        <v>3411007.7588611236</v>
      </c>
      <c r="X800" s="2185">
        <f t="shared" si="614"/>
        <v>3418154.6559394789</v>
      </c>
      <c r="Y800" s="2185">
        <f t="shared" si="614"/>
        <v>3418154.6559394789</v>
      </c>
      <c r="Z800" s="2185">
        <f t="shared" si="614"/>
        <v>3404806.0567247733</v>
      </c>
      <c r="AA800" s="2185">
        <f t="shared" si="614"/>
        <v>3380902.6866814434</v>
      </c>
      <c r="AB800" s="2185">
        <f t="shared" si="614"/>
        <v>3348335.0204993417</v>
      </c>
      <c r="AC800" s="2185">
        <f t="shared" si="614"/>
        <v>3092697.5277513294</v>
      </c>
      <c r="AD800" s="2185">
        <f t="shared" si="614"/>
        <v>3014482.1018000003</v>
      </c>
      <c r="AE800" s="2724">
        <f t="shared" si="614"/>
        <v>0</v>
      </c>
      <c r="AF800" s="2185">
        <f t="shared" si="614"/>
        <v>-30955.837190000002</v>
      </c>
      <c r="AG800" s="2185">
        <f t="shared" si="614"/>
        <v>-78215.425951329438</v>
      </c>
      <c r="AH800" s="2185">
        <f t="shared" si="614"/>
        <v>-2182.2298299999998</v>
      </c>
      <c r="AI800" s="2185">
        <f t="shared" si="614"/>
        <v>-70467.266069999998</v>
      </c>
      <c r="AJ800" s="2185">
        <f t="shared" si="614"/>
        <v>2913058.9985400001</v>
      </c>
      <c r="AK800" s="2019"/>
      <c r="AM800" s="195"/>
      <c r="AN800" s="195"/>
      <c r="AO800" s="195"/>
      <c r="AP800" s="195"/>
      <c r="AQ800" s="195"/>
      <c r="AR800" s="195"/>
      <c r="AS800" s="195"/>
      <c r="AT800" s="195"/>
      <c r="AU800" s="195"/>
      <c r="AV800" s="195"/>
      <c r="AW800" s="195"/>
      <c r="AX800" s="195"/>
      <c r="AY800" s="195"/>
      <c r="AZ800" s="195"/>
      <c r="BA800" s="195"/>
      <c r="BB800" s="195"/>
      <c r="BC800" s="195"/>
      <c r="BD800" s="195"/>
      <c r="BE800" s="195"/>
      <c r="BF800" s="195"/>
      <c r="BG800" s="195"/>
      <c r="BH800" s="195"/>
      <c r="BI800" s="195"/>
      <c r="BJ800" s="195"/>
      <c r="BK800" s="195"/>
      <c r="BL800" s="195"/>
      <c r="BM800" s="195"/>
      <c r="BN800" s="195"/>
      <c r="BO800" s="195"/>
      <c r="BP800" s="195"/>
      <c r="BQ800" s="195"/>
      <c r="BR800" s="195"/>
      <c r="BS800" s="195"/>
      <c r="BT800" s="195"/>
      <c r="BU800" s="195"/>
      <c r="BV800" s="195"/>
      <c r="BW800" s="195"/>
      <c r="BX800" s="195"/>
      <c r="BY800" s="195"/>
      <c r="BZ800" s="195"/>
      <c r="CA800" s="195"/>
      <c r="CB800" s="195"/>
      <c r="CC800" s="195"/>
      <c r="CD800" s="195"/>
      <c r="CE800" s="195"/>
      <c r="CF800" s="195"/>
      <c r="CG800" s="195"/>
      <c r="CH800" s="195"/>
      <c r="CI800" s="195"/>
      <c r="CJ800" s="195"/>
      <c r="CK800" s="195"/>
      <c r="CL800" s="195"/>
      <c r="CM800" s="195"/>
      <c r="CN800" s="195"/>
      <c r="CO800" s="195"/>
      <c r="CP800" s="195"/>
      <c r="CQ800" s="195"/>
      <c r="CR800" s="195"/>
      <c r="CS800" s="195"/>
      <c r="CT800" s="195"/>
      <c r="CU800" s="195"/>
      <c r="CV800" s="195"/>
      <c r="CW800" s="195"/>
      <c r="CX800" s="195"/>
      <c r="CY800" s="195"/>
      <c r="CZ800" s="195"/>
      <c r="DA800" s="195"/>
      <c r="DB800" s="195"/>
      <c r="DC800" s="195"/>
      <c r="DD800" s="195"/>
      <c r="DE800" s="195"/>
      <c r="DF800" s="195"/>
      <c r="DG800" s="195"/>
      <c r="DH800" s="195"/>
      <c r="DI800" s="195"/>
      <c r="DJ800" s="195"/>
      <c r="DK800" s="195"/>
      <c r="DL800" s="195"/>
      <c r="DM800" s="195"/>
      <c r="DN800" s="195"/>
      <c r="DO800" s="195"/>
      <c r="DP800" s="195"/>
      <c r="DQ800" s="195"/>
      <c r="DR800" s="195"/>
      <c r="DS800" s="195"/>
      <c r="DT800" s="195"/>
      <c r="DU800" s="195"/>
      <c r="DV800" s="195"/>
      <c r="DW800" s="195"/>
      <c r="DX800" s="195"/>
      <c r="DY800" s="195"/>
      <c r="DZ800" s="195"/>
      <c r="EA800" s="195"/>
      <c r="EB800" s="195"/>
      <c r="EC800" s="195"/>
      <c r="ED800" s="195"/>
      <c r="EE800" s="195"/>
      <c r="EF800" s="195"/>
      <c r="EG800" s="195"/>
      <c r="EH800" s="195"/>
      <c r="EI800" s="195"/>
      <c r="EJ800" s="195"/>
      <c r="EK800" s="195"/>
      <c r="EL800" s="195"/>
      <c r="EM800" s="195"/>
      <c r="EN800" s="195"/>
      <c r="EO800" s="195"/>
      <c r="EP800" s="195"/>
      <c r="EQ800" s="195"/>
      <c r="ER800" s="195"/>
      <c r="ES800" s="195"/>
      <c r="ET800" s="195"/>
      <c r="EU800" s="195"/>
      <c r="EV800" s="195"/>
      <c r="EW800" s="195"/>
      <c r="EX800" s="195"/>
      <c r="EY800" s="195"/>
      <c r="EZ800" s="195"/>
      <c r="FA800" s="195"/>
      <c r="FB800" s="195"/>
      <c r="FC800" s="195"/>
      <c r="FD800" s="195"/>
      <c r="FE800" s="195"/>
      <c r="FF800" s="195"/>
      <c r="FG800" s="195"/>
      <c r="FH800" s="195"/>
      <c r="FI800" s="195"/>
      <c r="FJ800" s="195"/>
      <c r="FK800" s="195"/>
      <c r="FL800" s="195"/>
      <c r="FM800" s="195"/>
      <c r="FN800" s="195"/>
      <c r="FO800" s="195"/>
      <c r="FP800" s="195"/>
      <c r="FQ800" s="195"/>
      <c r="FR800" s="195"/>
      <c r="FS800" s="195"/>
      <c r="FT800" s="195"/>
      <c r="FU800" s="195"/>
      <c r="FV800" s="195"/>
      <c r="FW800" s="195"/>
      <c r="FX800" s="195"/>
      <c r="FY800" s="195"/>
      <c r="FZ800" s="195"/>
      <c r="GA800" s="195"/>
      <c r="GB800" s="195"/>
      <c r="GC800" s="195"/>
      <c r="GD800" s="195"/>
      <c r="GE800" s="195"/>
      <c r="GF800" s="195"/>
      <c r="GG800" s="195"/>
      <c r="GH800" s="195"/>
      <c r="GI800" s="195"/>
      <c r="GJ800" s="195"/>
      <c r="GK800" s="195"/>
      <c r="GL800" s="195"/>
      <c r="GM800" s="195"/>
      <c r="GN800" s="195"/>
      <c r="GO800" s="195"/>
      <c r="GP800" s="195"/>
      <c r="GQ800" s="195"/>
      <c r="GR800" s="195"/>
      <c r="GS800" s="195"/>
      <c r="GT800" s="195"/>
      <c r="GU800" s="195"/>
      <c r="GV800" s="195"/>
      <c r="GW800" s="195"/>
      <c r="GX800" s="195"/>
      <c r="GY800" s="195"/>
      <c r="GZ800" s="195"/>
      <c r="HA800" s="195"/>
      <c r="HB800" s="195"/>
      <c r="HC800" s="195"/>
      <c r="HD800" s="195"/>
      <c r="HE800" s="195"/>
      <c r="HF800" s="195"/>
      <c r="HG800" s="195"/>
      <c r="HH800" s="195"/>
      <c r="HI800" s="195"/>
      <c r="HJ800" s="195"/>
      <c r="HK800" s="195"/>
      <c r="HL800" s="195"/>
      <c r="HM800" s="195"/>
      <c r="HN800" s="195"/>
      <c r="HO800" s="195"/>
      <c r="HP800" s="195"/>
      <c r="HQ800" s="195"/>
      <c r="HR800" s="195"/>
      <c r="HS800" s="195"/>
      <c r="HT800" s="195"/>
      <c r="HU800" s="195"/>
      <c r="HV800" s="195"/>
      <c r="HW800" s="195"/>
      <c r="HX800" s="195"/>
      <c r="HY800" s="195"/>
      <c r="HZ800" s="195"/>
      <c r="IA800" s="195"/>
      <c r="IB800" s="195"/>
      <c r="IC800" s="195"/>
      <c r="ID800" s="195"/>
      <c r="IE800" s="195"/>
      <c r="IF800" s="195"/>
      <c r="IG800" s="195"/>
      <c r="IH800" s="195"/>
      <c r="II800" s="195"/>
      <c r="IJ800" s="195"/>
      <c r="IK800" s="195"/>
      <c r="IL800" s="195"/>
      <c r="IM800" s="195"/>
      <c r="IN800" s="195"/>
      <c r="IO800" s="195"/>
      <c r="IP800" s="195"/>
      <c r="IQ800" s="195"/>
      <c r="IR800" s="195"/>
      <c r="IS800" s="195"/>
      <c r="IT800" s="195"/>
      <c r="IU800" s="195"/>
      <c r="IV800" s="195"/>
      <c r="IW800" s="195"/>
      <c r="IX800" s="195"/>
      <c r="IY800" s="195"/>
      <c r="IZ800" s="195"/>
      <c r="JA800" s="195"/>
      <c r="JB800" s="195"/>
      <c r="JC800" s="195"/>
      <c r="JD800" s="195"/>
      <c r="JE800" s="195"/>
      <c r="JF800" s="195"/>
      <c r="JG800" s="195"/>
      <c r="JH800" s="195"/>
      <c r="JI800" s="195"/>
    </row>
    <row r="801" spans="1:269" ht="43.5" x14ac:dyDescent="0.25">
      <c r="B801" s="195">
        <v>1</v>
      </c>
      <c r="C801" s="2186" t="s">
        <v>177</v>
      </c>
      <c r="D801" s="2186"/>
      <c r="E801" s="679"/>
      <c r="F801" s="2182">
        <f>SUM(F640,F244,F32)</f>
        <v>894</v>
      </c>
      <c r="G801" s="2183">
        <f>SUM(G640,G244,G32)</f>
        <v>820.5</v>
      </c>
      <c r="H801" s="2183">
        <f>SUM(H640,H244,H32)</f>
        <v>821</v>
      </c>
      <c r="I801" s="2183">
        <f>H801/G801*100</f>
        <v>100.0609384521633</v>
      </c>
      <c r="J801" s="2183"/>
      <c r="K801" s="2183"/>
      <c r="L801" s="2183"/>
      <c r="M801" s="2183"/>
      <c r="N801" s="2183"/>
      <c r="O801" s="2183"/>
      <c r="P801" s="2183"/>
      <c r="Q801" s="2184"/>
      <c r="R801" s="2185">
        <f t="shared" ref="R801:AJ801" si="615">SUM(R640,R244,R32)</f>
        <v>193026.9736084</v>
      </c>
      <c r="S801" s="2185">
        <f t="shared" si="615"/>
        <v>193026.9736084</v>
      </c>
      <c r="T801" s="2185">
        <f t="shared" si="615"/>
        <v>193026.9736084</v>
      </c>
      <c r="U801" s="2185">
        <f t="shared" si="615"/>
        <v>245149.22546000002</v>
      </c>
      <c r="V801" s="2185">
        <f t="shared" si="615"/>
        <v>245149.22546000002</v>
      </c>
      <c r="W801" s="2185">
        <f t="shared" si="615"/>
        <v>246160.33637680003</v>
      </c>
      <c r="X801" s="2185">
        <f t="shared" si="615"/>
        <v>246160.33637680003</v>
      </c>
      <c r="Y801" s="2185">
        <f t="shared" si="615"/>
        <v>246160.33637680003</v>
      </c>
      <c r="Z801" s="2185">
        <f t="shared" si="615"/>
        <v>244756.21745600001</v>
      </c>
      <c r="AA801" s="2185">
        <f t="shared" si="615"/>
        <v>244756.21745600001</v>
      </c>
      <c r="AB801" s="2185">
        <f t="shared" si="615"/>
        <v>244756.21745600001</v>
      </c>
      <c r="AC801" s="2185">
        <f t="shared" si="615"/>
        <v>224556.37003133332</v>
      </c>
      <c r="AD801" s="2185">
        <f t="shared" si="615"/>
        <v>217384.88601000002</v>
      </c>
      <c r="AE801" s="2724">
        <f t="shared" si="615"/>
        <v>0</v>
      </c>
      <c r="AF801" s="2185">
        <f t="shared" si="615"/>
        <v>0</v>
      </c>
      <c r="AG801" s="2185">
        <f t="shared" si="615"/>
        <v>-7171.4840213333082</v>
      </c>
      <c r="AH801" s="2185">
        <f t="shared" si="615"/>
        <v>0</v>
      </c>
      <c r="AI801" s="2185">
        <f t="shared" si="615"/>
        <v>0</v>
      </c>
      <c r="AJ801" s="2185">
        <f t="shared" si="615"/>
        <v>217384.88601000002</v>
      </c>
      <c r="AK801" s="2019"/>
      <c r="AM801" s="195"/>
      <c r="AN801" s="195"/>
      <c r="AO801" s="195"/>
      <c r="AP801" s="195"/>
      <c r="AQ801" s="195"/>
      <c r="AR801" s="195"/>
      <c r="AS801" s="195"/>
      <c r="AT801" s="195"/>
      <c r="AU801" s="195"/>
      <c r="AV801" s="195"/>
      <c r="AW801" s="195"/>
      <c r="AX801" s="195"/>
      <c r="AY801" s="195"/>
      <c r="AZ801" s="195"/>
      <c r="BA801" s="195"/>
      <c r="BB801" s="195"/>
      <c r="BC801" s="195"/>
      <c r="BD801" s="195"/>
      <c r="BE801" s="195"/>
      <c r="BF801" s="195"/>
      <c r="BG801" s="195"/>
      <c r="BH801" s="195"/>
      <c r="BI801" s="195"/>
      <c r="BJ801" s="195"/>
      <c r="BK801" s="195"/>
      <c r="BL801" s="195"/>
      <c r="BM801" s="195"/>
      <c r="BN801" s="195"/>
      <c r="BO801" s="195"/>
      <c r="BP801" s="195"/>
      <c r="BQ801" s="195"/>
      <c r="BR801" s="195"/>
      <c r="BS801" s="195"/>
      <c r="BT801" s="195"/>
      <c r="BU801" s="195"/>
      <c r="BV801" s="195"/>
      <c r="BW801" s="195"/>
      <c r="BX801" s="195"/>
      <c r="BY801" s="195"/>
      <c r="BZ801" s="195"/>
      <c r="CA801" s="195"/>
      <c r="CB801" s="195"/>
      <c r="CC801" s="195"/>
      <c r="CD801" s="195"/>
      <c r="CE801" s="195"/>
      <c r="CF801" s="195"/>
      <c r="CG801" s="195"/>
      <c r="CH801" s="195"/>
      <c r="CI801" s="195"/>
      <c r="CJ801" s="195"/>
      <c r="CK801" s="195"/>
      <c r="CL801" s="195"/>
      <c r="CM801" s="195"/>
      <c r="CN801" s="195"/>
      <c r="CO801" s="195"/>
      <c r="CP801" s="195"/>
      <c r="CQ801" s="195"/>
      <c r="CR801" s="195"/>
      <c r="CS801" s="195"/>
      <c r="CT801" s="195"/>
      <c r="CU801" s="195"/>
      <c r="CV801" s="195"/>
      <c r="CW801" s="195"/>
      <c r="CX801" s="195"/>
      <c r="CY801" s="195"/>
      <c r="CZ801" s="195"/>
      <c r="DA801" s="195"/>
      <c r="DB801" s="195"/>
      <c r="DC801" s="195"/>
      <c r="DD801" s="195"/>
      <c r="DE801" s="195"/>
      <c r="DF801" s="195"/>
      <c r="DG801" s="195"/>
      <c r="DH801" s="195"/>
      <c r="DI801" s="195"/>
      <c r="DJ801" s="195"/>
      <c r="DK801" s="195"/>
      <c r="DL801" s="195"/>
      <c r="DM801" s="195"/>
      <c r="DN801" s="195"/>
      <c r="DO801" s="195"/>
      <c r="DP801" s="195"/>
      <c r="DQ801" s="195"/>
      <c r="DR801" s="195"/>
      <c r="DS801" s="195"/>
      <c r="DT801" s="195"/>
      <c r="DU801" s="195"/>
      <c r="DV801" s="195"/>
      <c r="DW801" s="195"/>
      <c r="DX801" s="195"/>
      <c r="DY801" s="195"/>
      <c r="DZ801" s="195"/>
      <c r="EA801" s="195"/>
      <c r="EB801" s="195"/>
      <c r="EC801" s="195"/>
      <c r="ED801" s="195"/>
      <c r="EE801" s="195"/>
      <c r="EF801" s="195"/>
      <c r="EG801" s="195"/>
      <c r="EH801" s="195"/>
      <c r="EI801" s="195"/>
      <c r="EJ801" s="195"/>
      <c r="EK801" s="195"/>
      <c r="EL801" s="195"/>
      <c r="EM801" s="195"/>
      <c r="EN801" s="195"/>
      <c r="EO801" s="195"/>
      <c r="EP801" s="195"/>
      <c r="EQ801" s="195"/>
      <c r="ER801" s="195"/>
      <c r="ES801" s="195"/>
      <c r="ET801" s="195"/>
      <c r="EU801" s="195"/>
      <c r="EV801" s="195"/>
      <c r="EW801" s="195"/>
      <c r="EX801" s="195"/>
      <c r="EY801" s="195"/>
      <c r="EZ801" s="195"/>
      <c r="FA801" s="195"/>
      <c r="FB801" s="195"/>
      <c r="FC801" s="195"/>
      <c r="FD801" s="195"/>
      <c r="FE801" s="195"/>
      <c r="FF801" s="195"/>
      <c r="FG801" s="195"/>
      <c r="FH801" s="195"/>
      <c r="FI801" s="195"/>
      <c r="FJ801" s="195"/>
      <c r="FK801" s="195"/>
      <c r="FL801" s="195"/>
      <c r="FM801" s="195"/>
      <c r="FN801" s="195"/>
      <c r="FO801" s="195"/>
      <c r="FP801" s="195"/>
      <c r="FQ801" s="195"/>
      <c r="FR801" s="195"/>
      <c r="FS801" s="195"/>
      <c r="FT801" s="195"/>
      <c r="FU801" s="195"/>
      <c r="FV801" s="195"/>
      <c r="FW801" s="195"/>
      <c r="FX801" s="195"/>
      <c r="FY801" s="195"/>
      <c r="FZ801" s="195"/>
      <c r="GA801" s="195"/>
      <c r="GB801" s="195"/>
      <c r="GC801" s="195"/>
      <c r="GD801" s="195"/>
      <c r="GE801" s="195"/>
      <c r="GF801" s="195"/>
      <c r="GG801" s="195"/>
      <c r="GH801" s="195"/>
      <c r="GI801" s="195"/>
      <c r="GJ801" s="195"/>
      <c r="GK801" s="195"/>
      <c r="GL801" s="195"/>
      <c r="GM801" s="195"/>
      <c r="GN801" s="195"/>
      <c r="GO801" s="195"/>
      <c r="GP801" s="195"/>
      <c r="GQ801" s="195"/>
      <c r="GR801" s="195"/>
      <c r="GS801" s="195"/>
      <c r="GT801" s="195"/>
      <c r="GU801" s="195"/>
      <c r="GV801" s="195"/>
      <c r="GW801" s="195"/>
      <c r="GX801" s="195"/>
      <c r="GY801" s="195"/>
      <c r="GZ801" s="195"/>
      <c r="HA801" s="195"/>
      <c r="HB801" s="195"/>
      <c r="HC801" s="195"/>
      <c r="HD801" s="195"/>
      <c r="HE801" s="195"/>
      <c r="HF801" s="195"/>
      <c r="HG801" s="195"/>
      <c r="HH801" s="195"/>
      <c r="HI801" s="195"/>
      <c r="HJ801" s="195"/>
      <c r="HK801" s="195"/>
      <c r="HL801" s="195"/>
      <c r="HM801" s="195"/>
      <c r="HN801" s="195"/>
      <c r="HO801" s="195"/>
      <c r="HP801" s="195"/>
      <c r="HQ801" s="195"/>
      <c r="HR801" s="195"/>
      <c r="HS801" s="195"/>
      <c r="HT801" s="195"/>
      <c r="HU801" s="195"/>
      <c r="HV801" s="195"/>
      <c r="HW801" s="195"/>
      <c r="HX801" s="195"/>
      <c r="HY801" s="195"/>
      <c r="HZ801" s="195"/>
      <c r="IA801" s="195"/>
      <c r="IB801" s="195"/>
      <c r="IC801" s="195"/>
      <c r="ID801" s="195"/>
      <c r="IE801" s="195"/>
      <c r="IF801" s="195"/>
      <c r="IG801" s="195"/>
      <c r="IH801" s="195"/>
      <c r="II801" s="195"/>
      <c r="IJ801" s="195"/>
      <c r="IK801" s="195"/>
      <c r="IL801" s="195"/>
      <c r="IM801" s="195"/>
      <c r="IN801" s="195"/>
      <c r="IO801" s="195"/>
      <c r="IP801" s="195"/>
      <c r="IQ801" s="195"/>
      <c r="IR801" s="195"/>
      <c r="IS801" s="195"/>
      <c r="IT801" s="195"/>
      <c r="IU801" s="195"/>
      <c r="IV801" s="195"/>
      <c r="IW801" s="195"/>
      <c r="IX801" s="195"/>
      <c r="IY801" s="195"/>
      <c r="IZ801" s="195"/>
      <c r="JA801" s="195"/>
      <c r="JB801" s="195"/>
      <c r="JC801" s="195"/>
      <c r="JD801" s="195"/>
      <c r="JE801" s="195"/>
      <c r="JF801" s="195"/>
      <c r="JG801" s="195"/>
      <c r="JH801" s="195"/>
      <c r="JI801" s="195"/>
    </row>
    <row r="802" spans="1:269" ht="29.25" x14ac:dyDescent="0.25">
      <c r="C802" s="3084" t="s">
        <v>178</v>
      </c>
      <c r="D802" s="2186"/>
      <c r="E802" s="679"/>
      <c r="F802" s="2182">
        <f>F19</f>
        <v>4</v>
      </c>
      <c r="G802" s="2183">
        <f>G19</f>
        <v>1.3333333333333333</v>
      </c>
      <c r="H802" s="2183">
        <f>H19</f>
        <v>0</v>
      </c>
      <c r="I802" s="2183">
        <f>I19</f>
        <v>0</v>
      </c>
      <c r="J802" s="2183"/>
      <c r="K802" s="2183"/>
      <c r="L802" s="2183"/>
      <c r="M802" s="2183"/>
      <c r="N802" s="2183">
        <f>N19</f>
        <v>0</v>
      </c>
      <c r="O802" s="2183"/>
      <c r="P802" s="2183"/>
      <c r="Q802" s="2184"/>
      <c r="R802" s="2185">
        <f t="shared" ref="R802:AJ802" si="616">R19</f>
        <v>0</v>
      </c>
      <c r="S802" s="2185">
        <f t="shared" si="616"/>
        <v>0</v>
      </c>
      <c r="T802" s="2185">
        <f t="shared" si="616"/>
        <v>0</v>
      </c>
      <c r="U802" s="2185">
        <f t="shared" si="616"/>
        <v>0</v>
      </c>
      <c r="V802" s="2185">
        <f t="shared" si="616"/>
        <v>0</v>
      </c>
      <c r="W802" s="2185">
        <f t="shared" si="616"/>
        <v>0</v>
      </c>
      <c r="X802" s="2185">
        <f t="shared" si="616"/>
        <v>0</v>
      </c>
      <c r="Y802" s="2185">
        <f t="shared" si="616"/>
        <v>0</v>
      </c>
      <c r="Z802" s="2185">
        <f t="shared" si="616"/>
        <v>0</v>
      </c>
      <c r="AA802" s="2185">
        <f t="shared" si="616"/>
        <v>890.57556</v>
      </c>
      <c r="AB802" s="2185">
        <f t="shared" si="616"/>
        <v>890.57556</v>
      </c>
      <c r="AC802" s="2185">
        <f t="shared" si="616"/>
        <v>593.71704</v>
      </c>
      <c r="AD802" s="2185">
        <f t="shared" si="616"/>
        <v>0</v>
      </c>
      <c r="AE802" s="2724">
        <f t="shared" si="616"/>
        <v>0</v>
      </c>
      <c r="AF802" s="2185">
        <f t="shared" si="616"/>
        <v>0</v>
      </c>
      <c r="AG802" s="2185">
        <f t="shared" si="616"/>
        <v>-593.71704</v>
      </c>
      <c r="AH802" s="2725">
        <f t="shared" si="616"/>
        <v>0</v>
      </c>
      <c r="AI802" s="2725">
        <f t="shared" si="616"/>
        <v>0</v>
      </c>
      <c r="AJ802" s="2185">
        <f t="shared" si="616"/>
        <v>0</v>
      </c>
      <c r="AK802" s="2019"/>
      <c r="AM802" s="195"/>
      <c r="AN802" s="195"/>
      <c r="AO802" s="195"/>
      <c r="AP802" s="195"/>
      <c r="AQ802" s="195"/>
      <c r="AR802" s="195"/>
      <c r="AS802" s="195"/>
      <c r="AT802" s="195"/>
      <c r="AU802" s="195"/>
      <c r="AV802" s="195"/>
      <c r="AW802" s="195"/>
      <c r="AX802" s="195"/>
      <c r="AY802" s="195"/>
      <c r="AZ802" s="195"/>
      <c r="BA802" s="195"/>
      <c r="BB802" s="195"/>
      <c r="BC802" s="195"/>
      <c r="BD802" s="195"/>
      <c r="BE802" s="195"/>
      <c r="BF802" s="195"/>
      <c r="BG802" s="195"/>
      <c r="BH802" s="195"/>
      <c r="BI802" s="195"/>
      <c r="BJ802" s="195"/>
      <c r="BK802" s="195"/>
      <c r="BL802" s="195"/>
      <c r="BM802" s="195"/>
      <c r="BN802" s="195"/>
      <c r="BO802" s="195"/>
      <c r="BP802" s="195"/>
      <c r="BQ802" s="195"/>
      <c r="BR802" s="195"/>
      <c r="BS802" s="195"/>
      <c r="BT802" s="195"/>
      <c r="BU802" s="195"/>
      <c r="BV802" s="195"/>
      <c r="BW802" s="195"/>
      <c r="BX802" s="195"/>
      <c r="BY802" s="195"/>
      <c r="BZ802" s="195"/>
      <c r="CA802" s="195"/>
      <c r="CB802" s="195"/>
      <c r="CC802" s="195"/>
      <c r="CD802" s="195"/>
      <c r="CE802" s="195"/>
      <c r="CF802" s="195"/>
      <c r="CG802" s="195"/>
      <c r="CH802" s="195"/>
      <c r="CI802" s="195"/>
      <c r="CJ802" s="195"/>
      <c r="CK802" s="195"/>
      <c r="CL802" s="195"/>
      <c r="CM802" s="195"/>
      <c r="CN802" s="195"/>
      <c r="CO802" s="195"/>
      <c r="CP802" s="195"/>
      <c r="CQ802" s="195"/>
      <c r="CR802" s="195"/>
      <c r="CS802" s="195"/>
      <c r="CT802" s="195"/>
      <c r="CU802" s="195"/>
      <c r="CV802" s="195"/>
      <c r="CW802" s="195"/>
      <c r="CX802" s="195"/>
      <c r="CY802" s="195"/>
      <c r="CZ802" s="195"/>
      <c r="DA802" s="195"/>
      <c r="DB802" s="195"/>
      <c r="DC802" s="195"/>
      <c r="DD802" s="195"/>
      <c r="DE802" s="195"/>
      <c r="DF802" s="195"/>
      <c r="DG802" s="195"/>
      <c r="DH802" s="195"/>
      <c r="DI802" s="195"/>
      <c r="DJ802" s="195"/>
      <c r="DK802" s="195"/>
      <c r="DL802" s="195"/>
      <c r="DM802" s="195"/>
      <c r="DN802" s="195"/>
      <c r="DO802" s="195"/>
      <c r="DP802" s="195"/>
      <c r="DQ802" s="195"/>
      <c r="DR802" s="195"/>
      <c r="DS802" s="195"/>
      <c r="DT802" s="195"/>
      <c r="DU802" s="195"/>
      <c r="DV802" s="195"/>
      <c r="DW802" s="195"/>
      <c r="DX802" s="195"/>
      <c r="DY802" s="195"/>
      <c r="DZ802" s="195"/>
      <c r="EA802" s="195"/>
      <c r="EB802" s="195"/>
      <c r="EC802" s="195"/>
      <c r="ED802" s="195"/>
      <c r="EE802" s="195"/>
      <c r="EF802" s="195"/>
      <c r="EG802" s="195"/>
      <c r="EH802" s="195"/>
      <c r="EI802" s="195"/>
      <c r="EJ802" s="195"/>
      <c r="EK802" s="195"/>
      <c r="EL802" s="195"/>
      <c r="EM802" s="195"/>
      <c r="EN802" s="195"/>
      <c r="EO802" s="195"/>
      <c r="EP802" s="195"/>
      <c r="EQ802" s="195"/>
      <c r="ER802" s="195"/>
      <c r="ES802" s="195"/>
      <c r="ET802" s="195"/>
      <c r="EU802" s="195"/>
      <c r="EV802" s="195"/>
      <c r="EW802" s="195"/>
      <c r="EX802" s="195"/>
      <c r="EY802" s="195"/>
      <c r="EZ802" s="195"/>
      <c r="FA802" s="195"/>
      <c r="FB802" s="195"/>
      <c r="FC802" s="195"/>
      <c r="FD802" s="195"/>
      <c r="FE802" s="195"/>
      <c r="FF802" s="195"/>
      <c r="FG802" s="195"/>
      <c r="FH802" s="195"/>
      <c r="FI802" s="195"/>
      <c r="FJ802" s="195"/>
      <c r="FK802" s="195"/>
      <c r="FL802" s="195"/>
      <c r="FM802" s="195"/>
      <c r="FN802" s="195"/>
      <c r="FO802" s="195"/>
      <c r="FP802" s="195"/>
      <c r="FQ802" s="195"/>
      <c r="FR802" s="195"/>
      <c r="FS802" s="195"/>
      <c r="FT802" s="195"/>
      <c r="FU802" s="195"/>
      <c r="FV802" s="195"/>
      <c r="FW802" s="195"/>
      <c r="FX802" s="195"/>
      <c r="FY802" s="195"/>
      <c r="FZ802" s="195"/>
      <c r="GA802" s="195"/>
      <c r="GB802" s="195"/>
      <c r="GC802" s="195"/>
      <c r="GD802" s="195"/>
      <c r="GE802" s="195"/>
      <c r="GF802" s="195"/>
      <c r="GG802" s="195"/>
      <c r="GH802" s="195"/>
      <c r="GI802" s="195"/>
      <c r="GJ802" s="195"/>
      <c r="GK802" s="195"/>
      <c r="GL802" s="195"/>
      <c r="GM802" s="195"/>
      <c r="GN802" s="195"/>
      <c r="GO802" s="195"/>
      <c r="GP802" s="195"/>
      <c r="GQ802" s="195"/>
      <c r="GR802" s="195"/>
      <c r="GS802" s="195"/>
      <c r="GT802" s="195"/>
      <c r="GU802" s="195"/>
      <c r="GV802" s="195"/>
      <c r="GW802" s="195"/>
      <c r="GX802" s="195"/>
      <c r="GY802" s="195"/>
      <c r="GZ802" s="195"/>
      <c r="HA802" s="195"/>
      <c r="HB802" s="195"/>
      <c r="HC802" s="195"/>
      <c r="HD802" s="195"/>
      <c r="HE802" s="195"/>
      <c r="HF802" s="195"/>
      <c r="HG802" s="195"/>
      <c r="HH802" s="195"/>
      <c r="HI802" s="195"/>
      <c r="HJ802" s="195"/>
      <c r="HK802" s="195"/>
      <c r="HL802" s="195"/>
      <c r="HM802" s="195"/>
      <c r="HN802" s="195"/>
      <c r="HO802" s="195"/>
      <c r="HP802" s="195"/>
      <c r="HQ802" s="195"/>
      <c r="HR802" s="195"/>
      <c r="HS802" s="195"/>
      <c r="HT802" s="195"/>
      <c r="HU802" s="195"/>
      <c r="HV802" s="195"/>
      <c r="HW802" s="195"/>
      <c r="HX802" s="195"/>
      <c r="HY802" s="195"/>
      <c r="HZ802" s="195"/>
      <c r="IA802" s="195"/>
      <c r="IB802" s="195"/>
      <c r="IC802" s="195"/>
      <c r="ID802" s="195"/>
      <c r="IE802" s="195"/>
      <c r="IF802" s="195"/>
      <c r="IG802" s="195"/>
      <c r="IH802" s="195"/>
      <c r="II802" s="195"/>
      <c r="IJ802" s="195"/>
      <c r="IK802" s="195"/>
      <c r="IL802" s="195"/>
      <c r="IM802" s="195"/>
      <c r="IN802" s="195"/>
      <c r="IO802" s="195"/>
      <c r="IP802" s="195"/>
      <c r="IQ802" s="195"/>
      <c r="IR802" s="195"/>
      <c r="IS802" s="195"/>
      <c r="IT802" s="195"/>
      <c r="IU802" s="195"/>
      <c r="IV802" s="195"/>
      <c r="IW802" s="195"/>
      <c r="IX802" s="195"/>
      <c r="IY802" s="195"/>
      <c r="IZ802" s="195"/>
      <c r="JA802" s="195"/>
      <c r="JB802" s="195"/>
      <c r="JC802" s="195"/>
      <c r="JD802" s="195"/>
      <c r="JE802" s="195"/>
      <c r="JF802" s="195"/>
      <c r="JG802" s="195"/>
      <c r="JH802" s="195"/>
      <c r="JI802" s="195"/>
    </row>
    <row r="803" spans="1:269" x14ac:dyDescent="0.25">
      <c r="A803" s="195">
        <v>1</v>
      </c>
      <c r="B803" s="195">
        <v>1</v>
      </c>
      <c r="C803" s="544" t="s">
        <v>324</v>
      </c>
      <c r="D803" s="154"/>
      <c r="E803" s="265"/>
      <c r="F803" s="2182"/>
      <c r="G803" s="2183"/>
      <c r="H803" s="2183"/>
      <c r="I803" s="2183"/>
      <c r="J803" s="2187"/>
      <c r="K803" s="2187"/>
      <c r="L803" s="2183"/>
      <c r="M803" s="2183"/>
      <c r="N803" s="2183"/>
      <c r="O803" s="2183"/>
      <c r="P803" s="2183"/>
      <c r="Q803" s="1666"/>
      <c r="R803" s="2185">
        <f t="shared" ref="R803:AJ803" si="617">SUM(R716,R642,R550,R391,R246,R152,R34)</f>
        <v>1085359.7202999999</v>
      </c>
      <c r="S803" s="2185">
        <f t="shared" si="617"/>
        <v>1085359.7202999999</v>
      </c>
      <c r="T803" s="2185">
        <f t="shared" si="617"/>
        <v>1055620.5423399999</v>
      </c>
      <c r="U803" s="2185">
        <f t="shared" si="617"/>
        <v>1055620.5423399999</v>
      </c>
      <c r="V803" s="2185">
        <f t="shared" si="617"/>
        <v>1055620.5423399999</v>
      </c>
      <c r="W803" s="2185">
        <f t="shared" si="617"/>
        <v>1055620.5423399999</v>
      </c>
      <c r="X803" s="2185">
        <f t="shared" si="617"/>
        <v>1055620.5423399999</v>
      </c>
      <c r="Y803" s="2185">
        <f t="shared" si="617"/>
        <v>1055620.5423399999</v>
      </c>
      <c r="Z803" s="2185">
        <f t="shared" si="617"/>
        <v>1034857.9867399998</v>
      </c>
      <c r="AA803" s="2185">
        <f t="shared" si="617"/>
        <v>1034857.9867399998</v>
      </c>
      <c r="AB803" s="2185">
        <f t="shared" si="617"/>
        <v>1045243.8944599999</v>
      </c>
      <c r="AC803" s="2185">
        <f t="shared" si="617"/>
        <v>957756.77947533329</v>
      </c>
      <c r="AD803" s="2185">
        <f t="shared" si="617"/>
        <v>964101.14476000005</v>
      </c>
      <c r="AE803" s="2724">
        <f t="shared" si="617"/>
        <v>0</v>
      </c>
      <c r="AF803" s="2185">
        <f t="shared" si="617"/>
        <v>-92.375950000000003</v>
      </c>
      <c r="AG803" s="2185">
        <f t="shared" si="617"/>
        <v>6344.36528466667</v>
      </c>
      <c r="AH803" s="2725">
        <f t="shared" si="617"/>
        <v>0</v>
      </c>
      <c r="AI803" s="2725">
        <f t="shared" si="617"/>
        <v>-405.37927000000002</v>
      </c>
      <c r="AJ803" s="2185">
        <f t="shared" si="617"/>
        <v>963603.38953999989</v>
      </c>
      <c r="AK803" s="2019"/>
      <c r="AM803" s="195"/>
      <c r="AN803" s="195"/>
      <c r="AO803" s="195"/>
      <c r="AP803" s="195"/>
      <c r="AQ803" s="195"/>
      <c r="AR803" s="195"/>
      <c r="AS803" s="195"/>
      <c r="AT803" s="195"/>
      <c r="AU803" s="195"/>
      <c r="AV803" s="195"/>
      <c r="AW803" s="195"/>
      <c r="AX803" s="195"/>
      <c r="AY803" s="195"/>
      <c r="AZ803" s="195"/>
      <c r="BA803" s="195"/>
      <c r="BB803" s="195"/>
      <c r="BC803" s="195"/>
      <c r="BD803" s="195"/>
      <c r="BE803" s="195"/>
      <c r="BF803" s="195"/>
      <c r="BG803" s="195"/>
      <c r="BH803" s="195"/>
      <c r="BI803" s="195"/>
      <c r="BJ803" s="195"/>
      <c r="BK803" s="195"/>
      <c r="BL803" s="195"/>
      <c r="BM803" s="195"/>
      <c r="BN803" s="195"/>
      <c r="BO803" s="195"/>
      <c r="BP803" s="195"/>
      <c r="BQ803" s="195"/>
      <c r="BR803" s="195"/>
      <c r="BS803" s="195"/>
      <c r="BT803" s="195"/>
      <c r="BU803" s="195"/>
      <c r="BV803" s="195"/>
      <c r="BW803" s="195"/>
      <c r="BX803" s="195"/>
      <c r="BY803" s="195"/>
      <c r="BZ803" s="195"/>
      <c r="CA803" s="195"/>
      <c r="CB803" s="195"/>
      <c r="CC803" s="195"/>
      <c r="CD803" s="195"/>
      <c r="CE803" s="195"/>
      <c r="CF803" s="195"/>
      <c r="CG803" s="195"/>
      <c r="CH803" s="195"/>
      <c r="CI803" s="195"/>
      <c r="CJ803" s="195"/>
      <c r="CK803" s="195"/>
      <c r="CL803" s="195"/>
      <c r="CM803" s="195"/>
      <c r="CN803" s="195"/>
      <c r="CO803" s="195"/>
      <c r="CP803" s="195"/>
      <c r="CQ803" s="195"/>
      <c r="CR803" s="195"/>
      <c r="CS803" s="195"/>
      <c r="CT803" s="195"/>
      <c r="CU803" s="195"/>
      <c r="CV803" s="195"/>
      <c r="CW803" s="195"/>
      <c r="CX803" s="195"/>
      <c r="CY803" s="195"/>
      <c r="CZ803" s="195"/>
      <c r="DA803" s="195"/>
      <c r="DB803" s="195"/>
      <c r="DC803" s="195"/>
      <c r="DD803" s="195"/>
      <c r="DE803" s="195"/>
      <c r="DF803" s="195"/>
      <c r="DG803" s="195"/>
      <c r="DH803" s="195"/>
      <c r="DI803" s="195"/>
      <c r="DJ803" s="195"/>
      <c r="DK803" s="195"/>
      <c r="DL803" s="195"/>
      <c r="DM803" s="195"/>
      <c r="DN803" s="195"/>
      <c r="DO803" s="195"/>
      <c r="DP803" s="195"/>
      <c r="DQ803" s="195"/>
      <c r="DR803" s="195"/>
      <c r="DS803" s="195"/>
      <c r="DT803" s="195"/>
      <c r="DU803" s="195"/>
      <c r="DV803" s="195"/>
      <c r="DW803" s="195"/>
      <c r="DX803" s="195"/>
      <c r="DY803" s="195"/>
      <c r="DZ803" s="195"/>
      <c r="EA803" s="195"/>
      <c r="EB803" s="195"/>
      <c r="EC803" s="195"/>
      <c r="ED803" s="195"/>
      <c r="EE803" s="195"/>
      <c r="EF803" s="195"/>
      <c r="EG803" s="195"/>
      <c r="EH803" s="195"/>
      <c r="EI803" s="195"/>
      <c r="EJ803" s="195"/>
      <c r="EK803" s="195"/>
      <c r="EL803" s="195"/>
      <c r="EM803" s="195"/>
      <c r="EN803" s="195"/>
      <c r="EO803" s="195"/>
      <c r="EP803" s="195"/>
      <c r="EQ803" s="195"/>
      <c r="ER803" s="195"/>
      <c r="ES803" s="195"/>
      <c r="ET803" s="195"/>
      <c r="EU803" s="195"/>
      <c r="EV803" s="195"/>
      <c r="EW803" s="195"/>
      <c r="EX803" s="195"/>
      <c r="EY803" s="195"/>
      <c r="EZ803" s="195"/>
      <c r="FA803" s="195"/>
      <c r="FB803" s="195"/>
      <c r="FC803" s="195"/>
      <c r="FD803" s="195"/>
      <c r="FE803" s="195"/>
      <c r="FF803" s="195"/>
      <c r="FG803" s="195"/>
      <c r="FH803" s="195"/>
      <c r="FI803" s="195"/>
      <c r="FJ803" s="195"/>
      <c r="FK803" s="195"/>
      <c r="FL803" s="195"/>
      <c r="FM803" s="195"/>
      <c r="FN803" s="195"/>
      <c r="FO803" s="195"/>
      <c r="FP803" s="195"/>
      <c r="FQ803" s="195"/>
      <c r="FR803" s="195"/>
      <c r="FS803" s="195"/>
      <c r="FT803" s="195"/>
      <c r="FU803" s="195"/>
      <c r="FV803" s="195"/>
      <c r="FW803" s="195"/>
      <c r="FX803" s="195"/>
      <c r="FY803" s="195"/>
      <c r="FZ803" s="195"/>
      <c r="GA803" s="195"/>
      <c r="GB803" s="195"/>
      <c r="GC803" s="195"/>
      <c r="GD803" s="195"/>
      <c r="GE803" s="195"/>
      <c r="GF803" s="195"/>
      <c r="GG803" s="195"/>
      <c r="GH803" s="195"/>
      <c r="GI803" s="195"/>
      <c r="GJ803" s="195"/>
      <c r="GK803" s="195"/>
      <c r="GL803" s="195"/>
      <c r="GM803" s="195"/>
      <c r="GN803" s="195"/>
      <c r="GO803" s="195"/>
      <c r="GP803" s="195"/>
      <c r="GQ803" s="195"/>
      <c r="GR803" s="195"/>
      <c r="GS803" s="195"/>
      <c r="GT803" s="195"/>
      <c r="GU803" s="195"/>
      <c r="GV803" s="195"/>
      <c r="GW803" s="195"/>
      <c r="GX803" s="195"/>
      <c r="GY803" s="195"/>
      <c r="GZ803" s="195"/>
      <c r="HA803" s="195"/>
      <c r="HB803" s="195"/>
      <c r="HC803" s="195"/>
      <c r="HD803" s="195"/>
      <c r="HE803" s="195"/>
      <c r="HF803" s="195"/>
      <c r="HG803" s="195"/>
      <c r="HH803" s="195"/>
      <c r="HI803" s="195"/>
      <c r="HJ803" s="195"/>
      <c r="HK803" s="195"/>
      <c r="HL803" s="195"/>
      <c r="HM803" s="195"/>
      <c r="HN803" s="195"/>
      <c r="HO803" s="195"/>
      <c r="HP803" s="195"/>
      <c r="HQ803" s="195"/>
      <c r="HR803" s="195"/>
      <c r="HS803" s="195"/>
      <c r="HT803" s="195"/>
      <c r="HU803" s="195"/>
      <c r="HV803" s="195"/>
      <c r="HW803" s="195"/>
      <c r="HX803" s="195"/>
      <c r="HY803" s="195"/>
      <c r="HZ803" s="195"/>
      <c r="IA803" s="195"/>
      <c r="IB803" s="195"/>
      <c r="IC803" s="195"/>
      <c r="ID803" s="195"/>
      <c r="IE803" s="195"/>
      <c r="IF803" s="195"/>
      <c r="IG803" s="195"/>
      <c r="IH803" s="195"/>
      <c r="II803" s="195"/>
      <c r="IJ803" s="195"/>
      <c r="IK803" s="195"/>
      <c r="IL803" s="195"/>
      <c r="IM803" s="195"/>
      <c r="IN803" s="195"/>
      <c r="IO803" s="195"/>
      <c r="IP803" s="195"/>
      <c r="IQ803" s="195"/>
      <c r="IR803" s="195"/>
      <c r="IS803" s="195"/>
      <c r="IT803" s="195"/>
      <c r="IU803" s="195"/>
      <c r="IV803" s="195"/>
      <c r="IW803" s="195"/>
      <c r="IX803" s="195"/>
      <c r="IY803" s="195"/>
      <c r="IZ803" s="195"/>
      <c r="JA803" s="195"/>
      <c r="JB803" s="195"/>
      <c r="JC803" s="195"/>
      <c r="JD803" s="195"/>
      <c r="JE803" s="195"/>
      <c r="JF803" s="195"/>
      <c r="JG803" s="195"/>
      <c r="JH803" s="195"/>
      <c r="JI803" s="195"/>
    </row>
    <row r="804" spans="1:269" x14ac:dyDescent="0.25">
      <c r="B804" s="195">
        <v>1</v>
      </c>
      <c r="C804" s="643" t="s">
        <v>288</v>
      </c>
      <c r="D804" s="154"/>
      <c r="E804" s="265"/>
      <c r="F804" s="2182"/>
      <c r="G804" s="2183"/>
      <c r="H804" s="2183"/>
      <c r="I804" s="2183"/>
      <c r="J804" s="2187"/>
      <c r="K804" s="2187"/>
      <c r="L804" s="2183"/>
      <c r="M804" s="2183"/>
      <c r="N804" s="2183"/>
      <c r="O804" s="2183"/>
      <c r="P804" s="2183"/>
      <c r="Q804" s="1666"/>
      <c r="R804" s="2185">
        <f t="shared" ref="R804:AJ804" si="618">SUM(R153, R35)</f>
        <v>20983.371091199999</v>
      </c>
      <c r="S804" s="2185">
        <f t="shared" si="618"/>
        <v>20983.371091199999</v>
      </c>
      <c r="T804" s="2185">
        <f t="shared" si="618"/>
        <v>20983.371091199999</v>
      </c>
      <c r="U804" s="2185">
        <f t="shared" si="618"/>
        <v>20983.371091199999</v>
      </c>
      <c r="V804" s="2185">
        <f t="shared" si="618"/>
        <v>20983.371091199999</v>
      </c>
      <c r="W804" s="2185">
        <f t="shared" si="618"/>
        <v>20983.371091199999</v>
      </c>
      <c r="X804" s="2185">
        <f t="shared" si="618"/>
        <v>20983.371091199999</v>
      </c>
      <c r="Y804" s="2185">
        <f t="shared" si="618"/>
        <v>20983.371091199999</v>
      </c>
      <c r="Z804" s="2185">
        <f t="shared" si="618"/>
        <v>20983.371091199999</v>
      </c>
      <c r="AA804" s="2185">
        <f t="shared" si="618"/>
        <v>20983.371091199999</v>
      </c>
      <c r="AB804" s="2185">
        <f t="shared" si="618"/>
        <v>20983.371091199999</v>
      </c>
      <c r="AC804" s="2185">
        <f t="shared" si="618"/>
        <v>19234.7568336</v>
      </c>
      <c r="AD804" s="2185">
        <f t="shared" si="618"/>
        <v>19234.756860000001</v>
      </c>
      <c r="AE804" s="2724">
        <f t="shared" si="618"/>
        <v>0</v>
      </c>
      <c r="AF804" s="2185">
        <f t="shared" si="618"/>
        <v>0</v>
      </c>
      <c r="AG804" s="2185">
        <f t="shared" si="618"/>
        <v>2.6400000933790579E-5</v>
      </c>
      <c r="AH804" s="2725">
        <f t="shared" si="618"/>
        <v>0</v>
      </c>
      <c r="AI804" s="2725">
        <f t="shared" si="618"/>
        <v>0</v>
      </c>
      <c r="AJ804" s="2185">
        <f t="shared" si="618"/>
        <v>19234.756860000001</v>
      </c>
      <c r="AK804" s="2019"/>
      <c r="AM804" s="195"/>
      <c r="AN804" s="195"/>
      <c r="AO804" s="195"/>
      <c r="AP804" s="195"/>
      <c r="AQ804" s="195"/>
      <c r="AR804" s="195"/>
      <c r="AS804" s="195"/>
      <c r="AT804" s="195"/>
      <c r="AU804" s="195"/>
      <c r="AV804" s="195"/>
      <c r="AW804" s="195"/>
      <c r="AX804" s="195"/>
      <c r="AY804" s="195"/>
      <c r="AZ804" s="195"/>
      <c r="BA804" s="195"/>
      <c r="BB804" s="195"/>
      <c r="BC804" s="195"/>
      <c r="BD804" s="195"/>
      <c r="BE804" s="195"/>
      <c r="BF804" s="195"/>
      <c r="BG804" s="195"/>
      <c r="BH804" s="195"/>
      <c r="BI804" s="195"/>
      <c r="BJ804" s="195"/>
      <c r="BK804" s="195"/>
      <c r="BL804" s="195"/>
      <c r="BM804" s="195"/>
      <c r="BN804" s="195"/>
      <c r="BO804" s="195"/>
      <c r="BP804" s="195"/>
      <c r="BQ804" s="195"/>
      <c r="BR804" s="195"/>
      <c r="BS804" s="195"/>
      <c r="BT804" s="195"/>
      <c r="BU804" s="195"/>
      <c r="BV804" s="195"/>
      <c r="BW804" s="195"/>
      <c r="BX804" s="195"/>
      <c r="BY804" s="195"/>
      <c r="BZ804" s="195"/>
      <c r="CA804" s="195"/>
      <c r="CB804" s="195"/>
      <c r="CC804" s="195"/>
      <c r="CD804" s="195"/>
      <c r="CE804" s="195"/>
      <c r="CF804" s="195"/>
      <c r="CG804" s="195"/>
      <c r="CH804" s="195"/>
      <c r="CI804" s="195"/>
      <c r="CJ804" s="195"/>
      <c r="CK804" s="195"/>
      <c r="CL804" s="195"/>
      <c r="CM804" s="195"/>
      <c r="CN804" s="195"/>
      <c r="CO804" s="195"/>
      <c r="CP804" s="195"/>
      <c r="CQ804" s="195"/>
      <c r="CR804" s="195"/>
      <c r="CS804" s="195"/>
      <c r="CT804" s="195"/>
      <c r="CU804" s="195"/>
      <c r="CV804" s="195"/>
      <c r="CW804" s="195"/>
      <c r="CX804" s="195"/>
      <c r="CY804" s="195"/>
      <c r="CZ804" s="195"/>
      <c r="DA804" s="195"/>
      <c r="DB804" s="195"/>
      <c r="DC804" s="195"/>
      <c r="DD804" s="195"/>
      <c r="DE804" s="195"/>
      <c r="DF804" s="195"/>
      <c r="DG804" s="195"/>
      <c r="DH804" s="195"/>
      <c r="DI804" s="195"/>
      <c r="DJ804" s="195"/>
      <c r="DK804" s="195"/>
      <c r="DL804" s="195"/>
      <c r="DM804" s="195"/>
      <c r="DN804" s="195"/>
      <c r="DO804" s="195"/>
      <c r="DP804" s="195"/>
      <c r="DQ804" s="195"/>
      <c r="DR804" s="195"/>
      <c r="DS804" s="195"/>
      <c r="DT804" s="195"/>
      <c r="DU804" s="195"/>
      <c r="DV804" s="195"/>
      <c r="DW804" s="195"/>
      <c r="DX804" s="195"/>
      <c r="DY804" s="195"/>
      <c r="DZ804" s="195"/>
      <c r="EA804" s="195"/>
      <c r="EB804" s="195"/>
      <c r="EC804" s="195"/>
      <c r="ED804" s="195"/>
      <c r="EE804" s="195"/>
      <c r="EF804" s="195"/>
      <c r="EG804" s="195"/>
      <c r="EH804" s="195"/>
      <c r="EI804" s="195"/>
      <c r="EJ804" s="195"/>
      <c r="EK804" s="195"/>
      <c r="EL804" s="195"/>
      <c r="EM804" s="195"/>
      <c r="EN804" s="195"/>
      <c r="EO804" s="195"/>
      <c r="EP804" s="195"/>
      <c r="EQ804" s="195"/>
      <c r="ER804" s="195"/>
      <c r="ES804" s="195"/>
      <c r="ET804" s="195"/>
      <c r="EU804" s="195"/>
      <c r="EV804" s="195"/>
      <c r="EW804" s="195"/>
      <c r="EX804" s="195"/>
      <c r="EY804" s="195"/>
      <c r="EZ804" s="195"/>
      <c r="FA804" s="195"/>
      <c r="FB804" s="195"/>
      <c r="FC804" s="195"/>
      <c r="FD804" s="195"/>
      <c r="FE804" s="195"/>
      <c r="FF804" s="195"/>
      <c r="FG804" s="195"/>
      <c r="FH804" s="195"/>
      <c r="FI804" s="195"/>
      <c r="FJ804" s="195"/>
      <c r="FK804" s="195"/>
      <c r="FL804" s="195"/>
      <c r="FM804" s="195"/>
      <c r="FN804" s="195"/>
      <c r="FO804" s="195"/>
      <c r="FP804" s="195"/>
      <c r="FQ804" s="195"/>
      <c r="FR804" s="195"/>
      <c r="FS804" s="195"/>
      <c r="FT804" s="195"/>
      <c r="FU804" s="195"/>
      <c r="FV804" s="195"/>
      <c r="FW804" s="195"/>
      <c r="FX804" s="195"/>
      <c r="FY804" s="195"/>
      <c r="FZ804" s="195"/>
      <c r="GA804" s="195"/>
      <c r="GB804" s="195"/>
      <c r="GC804" s="195"/>
      <c r="GD804" s="195"/>
      <c r="GE804" s="195"/>
      <c r="GF804" s="195"/>
      <c r="GG804" s="195"/>
      <c r="GH804" s="195"/>
      <c r="GI804" s="195"/>
      <c r="GJ804" s="195"/>
      <c r="GK804" s="195"/>
      <c r="GL804" s="195"/>
      <c r="GM804" s="195"/>
      <c r="GN804" s="195"/>
      <c r="GO804" s="195"/>
      <c r="GP804" s="195"/>
      <c r="GQ804" s="195"/>
      <c r="GR804" s="195"/>
      <c r="GS804" s="195"/>
      <c r="GT804" s="195"/>
      <c r="GU804" s="195"/>
      <c r="GV804" s="195"/>
      <c r="GW804" s="195"/>
      <c r="GX804" s="195"/>
      <c r="GY804" s="195"/>
      <c r="GZ804" s="195"/>
      <c r="HA804" s="195"/>
      <c r="HB804" s="195"/>
      <c r="HC804" s="195"/>
      <c r="HD804" s="195"/>
      <c r="HE804" s="195"/>
      <c r="HF804" s="195"/>
      <c r="HG804" s="195"/>
      <c r="HH804" s="195"/>
      <c r="HI804" s="195"/>
      <c r="HJ804" s="195"/>
      <c r="HK804" s="195"/>
      <c r="HL804" s="195"/>
      <c r="HM804" s="195"/>
      <c r="HN804" s="195"/>
      <c r="HO804" s="195"/>
      <c r="HP804" s="195"/>
      <c r="HQ804" s="195"/>
      <c r="HR804" s="195"/>
      <c r="HS804" s="195"/>
      <c r="HT804" s="195"/>
      <c r="HU804" s="195"/>
      <c r="HV804" s="195"/>
      <c r="HW804" s="195"/>
      <c r="HX804" s="195"/>
      <c r="HY804" s="195"/>
      <c r="HZ804" s="195"/>
      <c r="IA804" s="195"/>
      <c r="IB804" s="195"/>
      <c r="IC804" s="195"/>
      <c r="ID804" s="195"/>
      <c r="IE804" s="195"/>
      <c r="IF804" s="195"/>
      <c r="IG804" s="195"/>
      <c r="IH804" s="195"/>
      <c r="II804" s="195"/>
      <c r="IJ804" s="195"/>
      <c r="IK804" s="195"/>
      <c r="IL804" s="195"/>
      <c r="IM804" s="195"/>
      <c r="IN804" s="195"/>
      <c r="IO804" s="195"/>
      <c r="IP804" s="195"/>
      <c r="IQ804" s="195"/>
      <c r="IR804" s="195"/>
      <c r="IS804" s="195"/>
      <c r="IT804" s="195"/>
      <c r="IU804" s="195"/>
      <c r="IV804" s="195"/>
      <c r="IW804" s="195"/>
      <c r="IX804" s="195"/>
      <c r="IY804" s="195"/>
      <c r="IZ804" s="195"/>
      <c r="JA804" s="195"/>
      <c r="JB804" s="195"/>
      <c r="JC804" s="195"/>
      <c r="JD804" s="195"/>
      <c r="JE804" s="195"/>
      <c r="JF804" s="195"/>
      <c r="JG804" s="195"/>
      <c r="JH804" s="195"/>
      <c r="JI804" s="195"/>
    </row>
    <row r="805" spans="1:269" ht="29.25" x14ac:dyDescent="0.25">
      <c r="B805" s="195">
        <v>1</v>
      </c>
      <c r="C805" s="545" t="s">
        <v>270</v>
      </c>
      <c r="D805" s="154"/>
      <c r="E805" s="265"/>
      <c r="F805" s="2182">
        <f>SUM(F717,F643,F551,F392,F247,F154,F36)</f>
        <v>226135</v>
      </c>
      <c r="G805" s="2183">
        <f>SUM(G717,G643,G551,G392,G247,G154,G36)</f>
        <v>209110.33333333331</v>
      </c>
      <c r="H805" s="2183">
        <f>SUM(H717,H643,H551,H392,H247,H154,H36)</f>
        <v>263720</v>
      </c>
      <c r="I805" s="2183">
        <f t="shared" ref="I805:I811" si="619">H805/G805*100</f>
        <v>126.11524059866323</v>
      </c>
      <c r="J805" s="2187"/>
      <c r="K805" s="2187"/>
      <c r="L805" s="2183"/>
      <c r="M805" s="2183"/>
      <c r="N805" s="2183"/>
      <c r="O805" s="2183"/>
      <c r="P805" s="2183"/>
      <c r="Q805" s="1666"/>
      <c r="R805" s="2185">
        <f t="shared" ref="R805:AJ805" si="620">SUM(R717,R643,R551,R392,R247,R154, ,R36)</f>
        <v>0</v>
      </c>
      <c r="S805" s="2185">
        <f t="shared" si="620"/>
        <v>0</v>
      </c>
      <c r="T805" s="2185">
        <f t="shared" si="620"/>
        <v>0</v>
      </c>
      <c r="U805" s="2185">
        <f t="shared" si="620"/>
        <v>0</v>
      </c>
      <c r="V805" s="2185">
        <f t="shared" si="620"/>
        <v>0</v>
      </c>
      <c r="W805" s="2185">
        <f t="shared" si="620"/>
        <v>0</v>
      </c>
      <c r="X805" s="2185">
        <f t="shared" si="620"/>
        <v>0</v>
      </c>
      <c r="Y805" s="2185">
        <f t="shared" si="620"/>
        <v>0</v>
      </c>
      <c r="Z805" s="2185">
        <f t="shared" si="620"/>
        <v>0</v>
      </c>
      <c r="AA805" s="2185">
        <f t="shared" si="620"/>
        <v>0</v>
      </c>
      <c r="AB805" s="2185">
        <f t="shared" si="620"/>
        <v>0</v>
      </c>
      <c r="AC805" s="2185">
        <f t="shared" si="620"/>
        <v>0</v>
      </c>
      <c r="AD805" s="2185">
        <f t="shared" si="620"/>
        <v>0</v>
      </c>
      <c r="AE805" s="2724">
        <f t="shared" si="620"/>
        <v>0</v>
      </c>
      <c r="AF805" s="2185">
        <f t="shared" si="620"/>
        <v>0</v>
      </c>
      <c r="AG805" s="2185">
        <f t="shared" si="620"/>
        <v>0</v>
      </c>
      <c r="AH805" s="2725">
        <f t="shared" si="620"/>
        <v>0</v>
      </c>
      <c r="AI805" s="2725">
        <f t="shared" si="620"/>
        <v>0</v>
      </c>
      <c r="AJ805" s="2185">
        <f t="shared" si="620"/>
        <v>0</v>
      </c>
      <c r="AK805" s="2019"/>
      <c r="AM805" s="195"/>
      <c r="AN805" s="195"/>
      <c r="AO805" s="195"/>
      <c r="AP805" s="195"/>
      <c r="AQ805" s="195"/>
      <c r="AR805" s="195"/>
      <c r="AS805" s="195"/>
      <c r="AT805" s="195"/>
      <c r="AU805" s="195"/>
      <c r="AV805" s="195"/>
      <c r="AW805" s="195"/>
      <c r="AX805" s="195"/>
      <c r="AY805" s="195"/>
      <c r="AZ805" s="195"/>
      <c r="BA805" s="195"/>
      <c r="BB805" s="195"/>
      <c r="BC805" s="195"/>
      <c r="BD805" s="195"/>
      <c r="BE805" s="195"/>
      <c r="BF805" s="195"/>
      <c r="BG805" s="195"/>
      <c r="BH805" s="195"/>
      <c r="BI805" s="195"/>
      <c r="BJ805" s="195"/>
      <c r="BK805" s="195"/>
      <c r="BL805" s="195"/>
      <c r="BM805" s="195"/>
      <c r="BN805" s="195"/>
      <c r="BO805" s="195"/>
      <c r="BP805" s="195"/>
      <c r="BQ805" s="195"/>
      <c r="BR805" s="195"/>
      <c r="BS805" s="195"/>
      <c r="BT805" s="195"/>
      <c r="BU805" s="195"/>
      <c r="BV805" s="195"/>
      <c r="BW805" s="195"/>
      <c r="BX805" s="195"/>
      <c r="BY805" s="195"/>
      <c r="BZ805" s="195"/>
      <c r="CA805" s="195"/>
      <c r="CB805" s="195"/>
      <c r="CC805" s="195"/>
      <c r="CD805" s="195"/>
      <c r="CE805" s="195"/>
      <c r="CF805" s="195"/>
      <c r="CG805" s="195"/>
      <c r="CH805" s="195"/>
      <c r="CI805" s="195"/>
      <c r="CJ805" s="195"/>
      <c r="CK805" s="195"/>
      <c r="CL805" s="195"/>
      <c r="CM805" s="195"/>
      <c r="CN805" s="195"/>
      <c r="CO805" s="195"/>
      <c r="CP805" s="195"/>
      <c r="CQ805" s="195"/>
      <c r="CR805" s="195"/>
      <c r="CS805" s="195"/>
      <c r="CT805" s="195"/>
      <c r="CU805" s="195"/>
      <c r="CV805" s="195"/>
      <c r="CW805" s="195"/>
      <c r="CX805" s="195"/>
      <c r="CY805" s="195"/>
      <c r="CZ805" s="195"/>
      <c r="DA805" s="195"/>
      <c r="DB805" s="195"/>
      <c r="DC805" s="195"/>
      <c r="DD805" s="195"/>
      <c r="DE805" s="195"/>
      <c r="DF805" s="195"/>
      <c r="DG805" s="195"/>
      <c r="DH805" s="195"/>
      <c r="DI805" s="195"/>
      <c r="DJ805" s="195"/>
      <c r="DK805" s="195"/>
      <c r="DL805" s="195"/>
      <c r="DM805" s="195"/>
      <c r="DN805" s="195"/>
      <c r="DO805" s="195"/>
      <c r="DP805" s="195"/>
      <c r="DQ805" s="195"/>
      <c r="DR805" s="195"/>
      <c r="DS805" s="195"/>
      <c r="DT805" s="195"/>
      <c r="DU805" s="195"/>
      <c r="DV805" s="195"/>
      <c r="DW805" s="195"/>
      <c r="DX805" s="195"/>
      <c r="DY805" s="195"/>
      <c r="DZ805" s="195"/>
      <c r="EA805" s="195"/>
      <c r="EB805" s="195"/>
      <c r="EC805" s="195"/>
      <c r="ED805" s="195"/>
      <c r="EE805" s="195"/>
      <c r="EF805" s="195"/>
      <c r="EG805" s="195"/>
      <c r="EH805" s="195"/>
      <c r="EI805" s="195"/>
      <c r="EJ805" s="195"/>
      <c r="EK805" s="195"/>
      <c r="EL805" s="195"/>
      <c r="EM805" s="195"/>
      <c r="EN805" s="195"/>
      <c r="EO805" s="195"/>
      <c r="EP805" s="195"/>
      <c r="EQ805" s="195"/>
      <c r="ER805" s="195"/>
      <c r="ES805" s="195"/>
      <c r="ET805" s="195"/>
      <c r="EU805" s="195"/>
      <c r="EV805" s="195"/>
      <c r="EW805" s="195"/>
      <c r="EX805" s="195"/>
      <c r="EY805" s="195"/>
      <c r="EZ805" s="195"/>
      <c r="FA805" s="195"/>
      <c r="FB805" s="195"/>
      <c r="FC805" s="195"/>
      <c r="FD805" s="195"/>
      <c r="FE805" s="195"/>
      <c r="FF805" s="195"/>
      <c r="FG805" s="195"/>
      <c r="FH805" s="195"/>
      <c r="FI805" s="195"/>
      <c r="FJ805" s="195"/>
      <c r="FK805" s="195"/>
      <c r="FL805" s="195"/>
      <c r="FM805" s="195"/>
      <c r="FN805" s="195"/>
      <c r="FO805" s="195"/>
      <c r="FP805" s="195"/>
      <c r="FQ805" s="195"/>
      <c r="FR805" s="195"/>
      <c r="FS805" s="195"/>
      <c r="FT805" s="195"/>
      <c r="FU805" s="195"/>
      <c r="FV805" s="195"/>
      <c r="FW805" s="195"/>
      <c r="FX805" s="195"/>
      <c r="FY805" s="195"/>
      <c r="FZ805" s="195"/>
      <c r="GA805" s="195"/>
      <c r="GB805" s="195"/>
      <c r="GC805" s="195"/>
      <c r="GD805" s="195"/>
      <c r="GE805" s="195"/>
      <c r="GF805" s="195"/>
      <c r="GG805" s="195"/>
      <c r="GH805" s="195"/>
      <c r="GI805" s="195"/>
      <c r="GJ805" s="195"/>
      <c r="GK805" s="195"/>
      <c r="GL805" s="195"/>
      <c r="GM805" s="195"/>
      <c r="GN805" s="195"/>
      <c r="GO805" s="195"/>
      <c r="GP805" s="195"/>
      <c r="GQ805" s="195"/>
      <c r="GR805" s="195"/>
      <c r="GS805" s="195"/>
      <c r="GT805" s="195"/>
      <c r="GU805" s="195"/>
      <c r="GV805" s="195"/>
      <c r="GW805" s="195"/>
      <c r="GX805" s="195"/>
      <c r="GY805" s="195"/>
      <c r="GZ805" s="195"/>
      <c r="HA805" s="195"/>
      <c r="HB805" s="195"/>
      <c r="HC805" s="195"/>
      <c r="HD805" s="195"/>
      <c r="HE805" s="195"/>
      <c r="HF805" s="195"/>
      <c r="HG805" s="195"/>
      <c r="HH805" s="195"/>
      <c r="HI805" s="195"/>
      <c r="HJ805" s="195"/>
      <c r="HK805" s="195"/>
      <c r="HL805" s="195"/>
      <c r="HM805" s="195"/>
      <c r="HN805" s="195"/>
      <c r="HO805" s="195"/>
      <c r="HP805" s="195"/>
      <c r="HQ805" s="195"/>
      <c r="HR805" s="195"/>
      <c r="HS805" s="195"/>
      <c r="HT805" s="195"/>
      <c r="HU805" s="195"/>
      <c r="HV805" s="195"/>
      <c r="HW805" s="195"/>
      <c r="HX805" s="195"/>
      <c r="HY805" s="195"/>
      <c r="HZ805" s="195"/>
      <c r="IA805" s="195"/>
      <c r="IB805" s="195"/>
      <c r="IC805" s="195"/>
      <c r="ID805" s="195"/>
      <c r="IE805" s="195"/>
      <c r="IF805" s="195"/>
      <c r="IG805" s="195"/>
      <c r="IH805" s="195"/>
      <c r="II805" s="195"/>
      <c r="IJ805" s="195"/>
      <c r="IK805" s="195"/>
      <c r="IL805" s="195"/>
      <c r="IM805" s="195"/>
      <c r="IN805" s="195"/>
      <c r="IO805" s="195"/>
      <c r="IP805" s="195"/>
      <c r="IQ805" s="195"/>
      <c r="IR805" s="195"/>
      <c r="IS805" s="195"/>
      <c r="IT805" s="195"/>
      <c r="IU805" s="195"/>
      <c r="IV805" s="195"/>
      <c r="IW805" s="195"/>
      <c r="IX805" s="195"/>
      <c r="IY805" s="195"/>
      <c r="IZ805" s="195"/>
      <c r="JA805" s="195"/>
      <c r="JB805" s="195"/>
      <c r="JC805" s="195"/>
      <c r="JD805" s="195"/>
      <c r="JE805" s="195"/>
      <c r="JF805" s="195"/>
      <c r="JG805" s="195"/>
      <c r="JH805" s="195"/>
      <c r="JI805" s="195"/>
    </row>
    <row r="806" spans="1:269" ht="30" x14ac:dyDescent="0.25">
      <c r="B806" s="195">
        <v>1</v>
      </c>
      <c r="C806" s="546" t="s">
        <v>193</v>
      </c>
      <c r="D806" s="154"/>
      <c r="E806" s="265"/>
      <c r="F806" s="2182">
        <f>SUM(F393,F37)</f>
        <v>17800</v>
      </c>
      <c r="G806" s="2183">
        <f>SUM(G393,G37)</f>
        <v>16316.666666666668</v>
      </c>
      <c r="H806" s="2183">
        <f>SUM(H393,H37)</f>
        <v>17488</v>
      </c>
      <c r="I806" s="2183">
        <f t="shared" si="619"/>
        <v>107.17875383043922</v>
      </c>
      <c r="J806" s="2187"/>
      <c r="K806" s="2187"/>
      <c r="L806" s="2183"/>
      <c r="M806" s="2183"/>
      <c r="N806" s="2183"/>
      <c r="O806" s="2183"/>
      <c r="P806" s="2183"/>
      <c r="Q806" s="1666"/>
      <c r="R806" s="2185">
        <f t="shared" ref="R806:AJ806" si="621">SUM(R393,R37)</f>
        <v>0</v>
      </c>
      <c r="S806" s="2185">
        <f t="shared" si="621"/>
        <v>0</v>
      </c>
      <c r="T806" s="2185">
        <f t="shared" si="621"/>
        <v>0</v>
      </c>
      <c r="U806" s="2185">
        <f t="shared" si="621"/>
        <v>0</v>
      </c>
      <c r="V806" s="2185">
        <f t="shared" si="621"/>
        <v>0</v>
      </c>
      <c r="W806" s="2185">
        <f t="shared" si="621"/>
        <v>0</v>
      </c>
      <c r="X806" s="2185">
        <f t="shared" si="621"/>
        <v>0</v>
      </c>
      <c r="Y806" s="2185">
        <f t="shared" si="621"/>
        <v>0</v>
      </c>
      <c r="Z806" s="2185">
        <f t="shared" si="621"/>
        <v>0</v>
      </c>
      <c r="AA806" s="2185">
        <f t="shared" si="621"/>
        <v>0</v>
      </c>
      <c r="AB806" s="2185">
        <f t="shared" si="621"/>
        <v>0</v>
      </c>
      <c r="AC806" s="2185">
        <f t="shared" si="621"/>
        <v>0</v>
      </c>
      <c r="AD806" s="2185">
        <f t="shared" si="621"/>
        <v>0</v>
      </c>
      <c r="AE806" s="2724">
        <f t="shared" si="621"/>
        <v>0</v>
      </c>
      <c r="AF806" s="2185">
        <f t="shared" si="621"/>
        <v>0</v>
      </c>
      <c r="AG806" s="2185">
        <f t="shared" si="621"/>
        <v>0</v>
      </c>
      <c r="AH806" s="2725">
        <f t="shared" si="621"/>
        <v>0</v>
      </c>
      <c r="AI806" s="2725">
        <f t="shared" si="621"/>
        <v>0</v>
      </c>
      <c r="AJ806" s="2185">
        <f t="shared" si="621"/>
        <v>0</v>
      </c>
      <c r="AK806" s="2019"/>
      <c r="AM806" s="195"/>
      <c r="AN806" s="195"/>
      <c r="AO806" s="195"/>
      <c r="AP806" s="195"/>
      <c r="AQ806" s="195"/>
      <c r="AR806" s="195"/>
      <c r="AS806" s="195"/>
      <c r="AT806" s="195"/>
      <c r="AU806" s="195"/>
      <c r="AV806" s="195"/>
      <c r="AW806" s="195"/>
      <c r="AX806" s="195"/>
      <c r="AY806" s="195"/>
      <c r="AZ806" s="195"/>
      <c r="BA806" s="195"/>
      <c r="BB806" s="195"/>
      <c r="BC806" s="195"/>
      <c r="BD806" s="195"/>
      <c r="BE806" s="195"/>
      <c r="BF806" s="195"/>
      <c r="BG806" s="195"/>
      <c r="BH806" s="195"/>
      <c r="BI806" s="195"/>
      <c r="BJ806" s="195"/>
      <c r="BK806" s="195"/>
      <c r="BL806" s="195"/>
      <c r="BM806" s="195"/>
      <c r="BN806" s="195"/>
      <c r="BO806" s="195"/>
      <c r="BP806" s="195"/>
      <c r="BQ806" s="195"/>
      <c r="BR806" s="195"/>
      <c r="BS806" s="195"/>
      <c r="BT806" s="195"/>
      <c r="BU806" s="195"/>
      <c r="BV806" s="195"/>
      <c r="BW806" s="195"/>
      <c r="BX806" s="195"/>
      <c r="BY806" s="195"/>
      <c r="BZ806" s="195"/>
      <c r="CA806" s="195"/>
      <c r="CB806" s="195"/>
      <c r="CC806" s="195"/>
      <c r="CD806" s="195"/>
      <c r="CE806" s="195"/>
      <c r="CF806" s="195"/>
      <c r="CG806" s="195"/>
      <c r="CH806" s="195"/>
      <c r="CI806" s="195"/>
      <c r="CJ806" s="195"/>
      <c r="CK806" s="195"/>
      <c r="CL806" s="195"/>
      <c r="CM806" s="195"/>
      <c r="CN806" s="195"/>
      <c r="CO806" s="195"/>
      <c r="CP806" s="195"/>
      <c r="CQ806" s="195"/>
      <c r="CR806" s="195"/>
      <c r="CS806" s="195"/>
      <c r="CT806" s="195"/>
      <c r="CU806" s="195"/>
      <c r="CV806" s="195"/>
      <c r="CW806" s="195"/>
      <c r="CX806" s="195"/>
      <c r="CY806" s="195"/>
      <c r="CZ806" s="195"/>
      <c r="DA806" s="195"/>
      <c r="DB806" s="195"/>
      <c r="DC806" s="195"/>
      <c r="DD806" s="195"/>
      <c r="DE806" s="195"/>
      <c r="DF806" s="195"/>
      <c r="DG806" s="195"/>
      <c r="DH806" s="195"/>
      <c r="DI806" s="195"/>
      <c r="DJ806" s="195"/>
      <c r="DK806" s="195"/>
      <c r="DL806" s="195"/>
      <c r="DM806" s="195"/>
      <c r="DN806" s="195"/>
      <c r="DO806" s="195"/>
      <c r="DP806" s="195"/>
      <c r="DQ806" s="195"/>
      <c r="DR806" s="195"/>
      <c r="DS806" s="195"/>
      <c r="DT806" s="195"/>
      <c r="DU806" s="195"/>
      <c r="DV806" s="195"/>
      <c r="DW806" s="195"/>
      <c r="DX806" s="195"/>
      <c r="DY806" s="195"/>
      <c r="DZ806" s="195"/>
      <c r="EA806" s="195"/>
      <c r="EB806" s="195"/>
      <c r="EC806" s="195"/>
      <c r="ED806" s="195"/>
      <c r="EE806" s="195"/>
      <c r="EF806" s="195"/>
      <c r="EG806" s="195"/>
      <c r="EH806" s="195"/>
      <c r="EI806" s="195"/>
      <c r="EJ806" s="195"/>
      <c r="EK806" s="195"/>
      <c r="EL806" s="195"/>
      <c r="EM806" s="195"/>
      <c r="EN806" s="195"/>
      <c r="EO806" s="195"/>
      <c r="EP806" s="195"/>
      <c r="EQ806" s="195"/>
      <c r="ER806" s="195"/>
      <c r="ES806" s="195"/>
      <c r="ET806" s="195"/>
      <c r="EU806" s="195"/>
      <c r="EV806" s="195"/>
      <c r="EW806" s="195"/>
      <c r="EX806" s="195"/>
      <c r="EY806" s="195"/>
      <c r="EZ806" s="195"/>
      <c r="FA806" s="195"/>
      <c r="FB806" s="195"/>
      <c r="FC806" s="195"/>
      <c r="FD806" s="195"/>
      <c r="FE806" s="195"/>
      <c r="FF806" s="195"/>
      <c r="FG806" s="195"/>
      <c r="FH806" s="195"/>
      <c r="FI806" s="195"/>
      <c r="FJ806" s="195"/>
      <c r="FK806" s="195"/>
      <c r="FL806" s="195"/>
      <c r="FM806" s="195"/>
      <c r="FN806" s="195"/>
      <c r="FO806" s="195"/>
      <c r="FP806" s="195"/>
      <c r="FQ806" s="195"/>
      <c r="FR806" s="195"/>
      <c r="FS806" s="195"/>
      <c r="FT806" s="195"/>
      <c r="FU806" s="195"/>
      <c r="FV806" s="195"/>
      <c r="FW806" s="195"/>
      <c r="FX806" s="195"/>
      <c r="FY806" s="195"/>
      <c r="FZ806" s="195"/>
      <c r="GA806" s="195"/>
      <c r="GB806" s="195"/>
      <c r="GC806" s="195"/>
      <c r="GD806" s="195"/>
      <c r="GE806" s="195"/>
      <c r="GF806" s="195"/>
      <c r="GG806" s="195"/>
      <c r="GH806" s="195"/>
      <c r="GI806" s="195"/>
      <c r="GJ806" s="195"/>
      <c r="GK806" s="195"/>
      <c r="GL806" s="195"/>
      <c r="GM806" s="195"/>
      <c r="GN806" s="195"/>
      <c r="GO806" s="195"/>
      <c r="GP806" s="195"/>
      <c r="GQ806" s="195"/>
      <c r="GR806" s="195"/>
      <c r="GS806" s="195"/>
      <c r="GT806" s="195"/>
      <c r="GU806" s="195"/>
      <c r="GV806" s="195"/>
      <c r="GW806" s="195"/>
      <c r="GX806" s="195"/>
      <c r="GY806" s="195"/>
      <c r="GZ806" s="195"/>
      <c r="HA806" s="195"/>
      <c r="HB806" s="195"/>
      <c r="HC806" s="195"/>
      <c r="HD806" s="195"/>
      <c r="HE806" s="195"/>
      <c r="HF806" s="195"/>
      <c r="HG806" s="195"/>
      <c r="HH806" s="195"/>
      <c r="HI806" s="195"/>
      <c r="HJ806" s="195"/>
      <c r="HK806" s="195"/>
      <c r="HL806" s="195"/>
      <c r="HM806" s="195"/>
      <c r="HN806" s="195"/>
      <c r="HO806" s="195"/>
      <c r="HP806" s="195"/>
      <c r="HQ806" s="195"/>
      <c r="HR806" s="195"/>
      <c r="HS806" s="195"/>
      <c r="HT806" s="195"/>
      <c r="HU806" s="195"/>
      <c r="HV806" s="195"/>
      <c r="HW806" s="195"/>
      <c r="HX806" s="195"/>
      <c r="HY806" s="195"/>
      <c r="HZ806" s="195"/>
      <c r="IA806" s="195"/>
      <c r="IB806" s="195"/>
      <c r="IC806" s="195"/>
      <c r="ID806" s="195"/>
      <c r="IE806" s="195"/>
      <c r="IF806" s="195"/>
      <c r="IG806" s="195"/>
      <c r="IH806" s="195"/>
      <c r="II806" s="195"/>
      <c r="IJ806" s="195"/>
      <c r="IK806" s="195"/>
      <c r="IL806" s="195"/>
      <c r="IM806" s="195"/>
      <c r="IN806" s="195"/>
      <c r="IO806" s="195"/>
      <c r="IP806" s="195"/>
      <c r="IQ806" s="195"/>
      <c r="IR806" s="195"/>
      <c r="IS806" s="195"/>
      <c r="IT806" s="195"/>
      <c r="IU806" s="195"/>
      <c r="IV806" s="195"/>
      <c r="IW806" s="195"/>
      <c r="IX806" s="195"/>
      <c r="IY806" s="195"/>
      <c r="IZ806" s="195"/>
      <c r="JA806" s="195"/>
      <c r="JB806" s="195"/>
      <c r="JC806" s="195"/>
      <c r="JD806" s="195"/>
      <c r="JE806" s="195"/>
      <c r="JF806" s="195"/>
      <c r="JG806" s="195"/>
      <c r="JH806" s="195"/>
      <c r="JI806" s="195"/>
    </row>
    <row r="807" spans="1:269" ht="30" x14ac:dyDescent="0.25">
      <c r="B807" s="195">
        <v>1</v>
      </c>
      <c r="C807" s="546" t="s">
        <v>453</v>
      </c>
      <c r="D807" s="154"/>
      <c r="E807" s="265"/>
      <c r="F807" s="2182">
        <f>SUM(F719,F553,F645,F394,F249,F156,F38)</f>
        <v>81626</v>
      </c>
      <c r="G807" s="2183">
        <f>SUM(G719,G553,G645,G394,G249,G156,G38)</f>
        <v>75939.166666666672</v>
      </c>
      <c r="H807" s="2183">
        <f>SUM(H719,H553,H645,H394,H249,H156,H38)</f>
        <v>97420</v>
      </c>
      <c r="I807" s="2183">
        <f t="shared" si="619"/>
        <v>128.28689630954602</v>
      </c>
      <c r="J807" s="2187"/>
      <c r="K807" s="2187"/>
      <c r="L807" s="2183"/>
      <c r="M807" s="2183"/>
      <c r="N807" s="2183"/>
      <c r="O807" s="2183"/>
      <c r="P807" s="2183"/>
      <c r="Q807" s="1666"/>
      <c r="R807" s="2185">
        <f t="shared" ref="R807:AJ807" si="622">SUM(R719,R553,R645,R394,R249,R156, ,R38)</f>
        <v>0</v>
      </c>
      <c r="S807" s="2185">
        <f t="shared" si="622"/>
        <v>0</v>
      </c>
      <c r="T807" s="2185">
        <f t="shared" si="622"/>
        <v>0</v>
      </c>
      <c r="U807" s="2185">
        <f t="shared" si="622"/>
        <v>0</v>
      </c>
      <c r="V807" s="2185">
        <f t="shared" si="622"/>
        <v>0</v>
      </c>
      <c r="W807" s="2185">
        <f t="shared" si="622"/>
        <v>0</v>
      </c>
      <c r="X807" s="2185">
        <f t="shared" si="622"/>
        <v>0</v>
      </c>
      <c r="Y807" s="2185">
        <f t="shared" si="622"/>
        <v>0</v>
      </c>
      <c r="Z807" s="2185">
        <f t="shared" si="622"/>
        <v>0</v>
      </c>
      <c r="AA807" s="2185">
        <f t="shared" si="622"/>
        <v>0</v>
      </c>
      <c r="AB807" s="2185">
        <f t="shared" si="622"/>
        <v>0</v>
      </c>
      <c r="AC807" s="2185">
        <f t="shared" si="622"/>
        <v>0</v>
      </c>
      <c r="AD807" s="2185">
        <f t="shared" si="622"/>
        <v>0</v>
      </c>
      <c r="AE807" s="2724">
        <f t="shared" si="622"/>
        <v>0</v>
      </c>
      <c r="AF807" s="2185">
        <f t="shared" si="622"/>
        <v>0</v>
      </c>
      <c r="AG807" s="2185">
        <f t="shared" si="622"/>
        <v>0</v>
      </c>
      <c r="AH807" s="2725">
        <f t="shared" si="622"/>
        <v>0</v>
      </c>
      <c r="AI807" s="2725">
        <f t="shared" si="622"/>
        <v>0</v>
      </c>
      <c r="AJ807" s="2185">
        <f t="shared" si="622"/>
        <v>0</v>
      </c>
      <c r="AK807" s="2019"/>
      <c r="AM807" s="195"/>
      <c r="AN807" s="195"/>
      <c r="AO807" s="195"/>
      <c r="AP807" s="195"/>
      <c r="AQ807" s="195"/>
      <c r="AR807" s="195"/>
      <c r="AS807" s="195"/>
      <c r="AT807" s="195"/>
      <c r="AU807" s="195"/>
      <c r="AV807" s="195"/>
      <c r="AW807" s="195"/>
      <c r="AX807" s="195"/>
      <c r="AY807" s="195"/>
      <c r="AZ807" s="195"/>
      <c r="BA807" s="195"/>
      <c r="BB807" s="195"/>
      <c r="BC807" s="195"/>
      <c r="BD807" s="195"/>
      <c r="BE807" s="195"/>
      <c r="BF807" s="195"/>
      <c r="BG807" s="195"/>
      <c r="BH807" s="195"/>
      <c r="BI807" s="195"/>
      <c r="BJ807" s="195"/>
      <c r="BK807" s="195"/>
      <c r="BL807" s="195"/>
      <c r="BM807" s="195"/>
      <c r="BN807" s="195"/>
      <c r="BO807" s="195"/>
      <c r="BP807" s="195"/>
      <c r="BQ807" s="195"/>
      <c r="BR807" s="195"/>
      <c r="BS807" s="195"/>
      <c r="BT807" s="195"/>
      <c r="BU807" s="195"/>
      <c r="BV807" s="195"/>
      <c r="BW807" s="195"/>
      <c r="BX807" s="195"/>
      <c r="BY807" s="195"/>
      <c r="BZ807" s="195"/>
      <c r="CA807" s="195"/>
      <c r="CB807" s="195"/>
      <c r="CC807" s="195"/>
      <c r="CD807" s="195"/>
      <c r="CE807" s="195"/>
      <c r="CF807" s="195"/>
      <c r="CG807" s="195"/>
      <c r="CH807" s="195"/>
      <c r="CI807" s="195"/>
      <c r="CJ807" s="195"/>
      <c r="CK807" s="195"/>
      <c r="CL807" s="195"/>
      <c r="CM807" s="195"/>
      <c r="CN807" s="195"/>
      <c r="CO807" s="195"/>
      <c r="CP807" s="195"/>
      <c r="CQ807" s="195"/>
      <c r="CR807" s="195"/>
      <c r="CS807" s="195"/>
      <c r="CT807" s="195"/>
      <c r="CU807" s="195"/>
      <c r="CV807" s="195"/>
      <c r="CW807" s="195"/>
      <c r="CX807" s="195"/>
      <c r="CY807" s="195"/>
      <c r="CZ807" s="195"/>
      <c r="DA807" s="195"/>
      <c r="DB807" s="195"/>
      <c r="DC807" s="195"/>
      <c r="DD807" s="195"/>
      <c r="DE807" s="195"/>
      <c r="DF807" s="195"/>
      <c r="DG807" s="195"/>
      <c r="DH807" s="195"/>
      <c r="DI807" s="195"/>
      <c r="DJ807" s="195"/>
      <c r="DK807" s="195"/>
      <c r="DL807" s="195"/>
      <c r="DM807" s="195"/>
      <c r="DN807" s="195"/>
      <c r="DO807" s="195"/>
      <c r="DP807" s="195"/>
      <c r="DQ807" s="195"/>
      <c r="DR807" s="195"/>
      <c r="DS807" s="195"/>
      <c r="DT807" s="195"/>
      <c r="DU807" s="195"/>
      <c r="DV807" s="195"/>
      <c r="DW807" s="195"/>
      <c r="DX807" s="195"/>
      <c r="DY807" s="195"/>
      <c r="DZ807" s="195"/>
      <c r="EA807" s="195"/>
      <c r="EB807" s="195"/>
      <c r="EC807" s="195"/>
      <c r="ED807" s="195"/>
      <c r="EE807" s="195"/>
      <c r="EF807" s="195"/>
      <c r="EG807" s="195"/>
      <c r="EH807" s="195"/>
      <c r="EI807" s="195"/>
      <c r="EJ807" s="195"/>
      <c r="EK807" s="195"/>
      <c r="EL807" s="195"/>
      <c r="EM807" s="195"/>
      <c r="EN807" s="195"/>
      <c r="EO807" s="195"/>
      <c r="EP807" s="195"/>
      <c r="EQ807" s="195"/>
      <c r="ER807" s="195"/>
      <c r="ES807" s="195"/>
      <c r="ET807" s="195"/>
      <c r="EU807" s="195"/>
      <c r="EV807" s="195"/>
      <c r="EW807" s="195"/>
      <c r="EX807" s="195"/>
      <c r="EY807" s="195"/>
      <c r="EZ807" s="195"/>
      <c r="FA807" s="195"/>
      <c r="FB807" s="195"/>
      <c r="FC807" s="195"/>
      <c r="FD807" s="195"/>
      <c r="FE807" s="195"/>
      <c r="FF807" s="195"/>
      <c r="FG807" s="195"/>
      <c r="FH807" s="195"/>
      <c r="FI807" s="195"/>
      <c r="FJ807" s="195"/>
      <c r="FK807" s="195"/>
      <c r="FL807" s="195"/>
      <c r="FM807" s="195"/>
      <c r="FN807" s="195"/>
      <c r="FO807" s="195"/>
      <c r="FP807" s="195"/>
      <c r="FQ807" s="195"/>
      <c r="FR807" s="195"/>
      <c r="FS807" s="195"/>
      <c r="FT807" s="195"/>
      <c r="FU807" s="195"/>
      <c r="FV807" s="195"/>
      <c r="FW807" s="195"/>
      <c r="FX807" s="195"/>
      <c r="FY807" s="195"/>
      <c r="FZ807" s="195"/>
      <c r="GA807" s="195"/>
      <c r="GB807" s="195"/>
      <c r="GC807" s="195"/>
      <c r="GD807" s="195"/>
      <c r="GE807" s="195"/>
      <c r="GF807" s="195"/>
      <c r="GG807" s="195"/>
      <c r="GH807" s="195"/>
      <c r="GI807" s="195"/>
      <c r="GJ807" s="195"/>
      <c r="GK807" s="195"/>
      <c r="GL807" s="195"/>
      <c r="GM807" s="195"/>
      <c r="GN807" s="195"/>
      <c r="GO807" s="195"/>
      <c r="GP807" s="195"/>
      <c r="GQ807" s="195"/>
      <c r="GR807" s="195"/>
      <c r="GS807" s="195"/>
      <c r="GT807" s="195"/>
      <c r="GU807" s="195"/>
      <c r="GV807" s="195"/>
      <c r="GW807" s="195"/>
      <c r="GX807" s="195"/>
      <c r="GY807" s="195"/>
      <c r="GZ807" s="195"/>
      <c r="HA807" s="195"/>
      <c r="HB807" s="195"/>
      <c r="HC807" s="195"/>
      <c r="HD807" s="195"/>
      <c r="HE807" s="195"/>
      <c r="HF807" s="195"/>
      <c r="HG807" s="195"/>
      <c r="HH807" s="195"/>
      <c r="HI807" s="195"/>
      <c r="HJ807" s="195"/>
      <c r="HK807" s="195"/>
      <c r="HL807" s="195"/>
      <c r="HM807" s="195"/>
      <c r="HN807" s="195"/>
      <c r="HO807" s="195"/>
      <c r="HP807" s="195"/>
      <c r="HQ807" s="195"/>
      <c r="HR807" s="195"/>
      <c r="HS807" s="195"/>
      <c r="HT807" s="195"/>
      <c r="HU807" s="195"/>
      <c r="HV807" s="195"/>
      <c r="HW807" s="195"/>
      <c r="HX807" s="195"/>
      <c r="HY807" s="195"/>
      <c r="HZ807" s="195"/>
      <c r="IA807" s="195"/>
      <c r="IB807" s="195"/>
      <c r="IC807" s="195"/>
      <c r="ID807" s="195"/>
      <c r="IE807" s="195"/>
      <c r="IF807" s="195"/>
      <c r="IG807" s="195"/>
      <c r="IH807" s="195"/>
      <c r="II807" s="195"/>
      <c r="IJ807" s="195"/>
      <c r="IK807" s="195"/>
      <c r="IL807" s="195"/>
      <c r="IM807" s="195"/>
      <c r="IN807" s="195"/>
      <c r="IO807" s="195"/>
      <c r="IP807" s="195"/>
      <c r="IQ807" s="195"/>
      <c r="IR807" s="195"/>
      <c r="IS807" s="195"/>
      <c r="IT807" s="195"/>
      <c r="IU807" s="195"/>
      <c r="IV807" s="195"/>
      <c r="IW807" s="195"/>
      <c r="IX807" s="195"/>
      <c r="IY807" s="195"/>
      <c r="IZ807" s="195"/>
      <c r="JA807" s="195"/>
      <c r="JB807" s="195"/>
      <c r="JC807" s="195"/>
      <c r="JD807" s="195"/>
      <c r="JE807" s="195"/>
      <c r="JF807" s="195"/>
      <c r="JG807" s="195"/>
      <c r="JH807" s="195"/>
      <c r="JI807" s="195"/>
    </row>
    <row r="808" spans="1:269" ht="75" x14ac:dyDescent="0.25">
      <c r="B808" s="195">
        <v>1</v>
      </c>
      <c r="C808" s="547" t="s">
        <v>454</v>
      </c>
      <c r="D808" s="154"/>
      <c r="E808" s="265"/>
      <c r="F808" s="2182">
        <f t="shared" ref="F808:H810" si="623">SUM(F720,F646,F554,F395,F250,F157,F39)</f>
        <v>41790</v>
      </c>
      <c r="G808" s="2183">
        <f t="shared" si="623"/>
        <v>38307.166666666672</v>
      </c>
      <c r="H808" s="2183">
        <f t="shared" si="623"/>
        <v>70633</v>
      </c>
      <c r="I808" s="2183">
        <f t="shared" si="619"/>
        <v>184.38586339370787</v>
      </c>
      <c r="J808" s="2187"/>
      <c r="K808" s="2187"/>
      <c r="L808" s="2183"/>
      <c r="M808" s="2183"/>
      <c r="N808" s="2183"/>
      <c r="O808" s="2183"/>
      <c r="P808" s="2183"/>
      <c r="Q808" s="1666"/>
      <c r="R808" s="2185">
        <f t="shared" ref="R808:AJ808" si="624">SUM(R720,R646,R554,R395,R250,R157, ,R39)</f>
        <v>0</v>
      </c>
      <c r="S808" s="2185">
        <f t="shared" si="624"/>
        <v>0</v>
      </c>
      <c r="T808" s="2185">
        <f t="shared" si="624"/>
        <v>0</v>
      </c>
      <c r="U808" s="2185">
        <f t="shared" si="624"/>
        <v>0</v>
      </c>
      <c r="V808" s="2185">
        <f t="shared" si="624"/>
        <v>0</v>
      </c>
      <c r="W808" s="2185">
        <f t="shared" si="624"/>
        <v>0</v>
      </c>
      <c r="X808" s="2185">
        <f t="shared" si="624"/>
        <v>0</v>
      </c>
      <c r="Y808" s="2185">
        <f t="shared" si="624"/>
        <v>0</v>
      </c>
      <c r="Z808" s="2185">
        <f t="shared" si="624"/>
        <v>0</v>
      </c>
      <c r="AA808" s="2185">
        <f t="shared" si="624"/>
        <v>0</v>
      </c>
      <c r="AB808" s="2185">
        <f t="shared" si="624"/>
        <v>0</v>
      </c>
      <c r="AC808" s="2185">
        <f t="shared" si="624"/>
        <v>0</v>
      </c>
      <c r="AD808" s="2185">
        <f t="shared" si="624"/>
        <v>0</v>
      </c>
      <c r="AE808" s="2724">
        <f t="shared" si="624"/>
        <v>0</v>
      </c>
      <c r="AF808" s="2185">
        <f t="shared" si="624"/>
        <v>0</v>
      </c>
      <c r="AG808" s="2185">
        <f t="shared" si="624"/>
        <v>0</v>
      </c>
      <c r="AH808" s="2725">
        <f t="shared" si="624"/>
        <v>0</v>
      </c>
      <c r="AI808" s="2725">
        <f t="shared" si="624"/>
        <v>0</v>
      </c>
      <c r="AJ808" s="2185">
        <f t="shared" si="624"/>
        <v>0</v>
      </c>
      <c r="AK808" s="2019"/>
      <c r="AM808" s="195"/>
      <c r="AN808" s="195"/>
      <c r="AO808" s="195"/>
      <c r="AP808" s="195"/>
      <c r="AQ808" s="195"/>
      <c r="AR808" s="195"/>
      <c r="AS808" s="195"/>
      <c r="AT808" s="195"/>
      <c r="AU808" s="195"/>
      <c r="AV808" s="195"/>
      <c r="AW808" s="195"/>
      <c r="AX808" s="195"/>
      <c r="AY808" s="195"/>
      <c r="AZ808" s="195"/>
      <c r="BA808" s="195"/>
      <c r="BB808" s="195"/>
      <c r="BC808" s="195"/>
      <c r="BD808" s="195"/>
      <c r="BE808" s="195"/>
      <c r="BF808" s="195"/>
      <c r="BG808" s="195"/>
      <c r="BH808" s="195"/>
      <c r="BI808" s="195"/>
      <c r="BJ808" s="195"/>
      <c r="BK808" s="195"/>
      <c r="BL808" s="195"/>
      <c r="BM808" s="195"/>
      <c r="BN808" s="195"/>
      <c r="BO808" s="195"/>
      <c r="BP808" s="195"/>
      <c r="BQ808" s="195"/>
      <c r="BR808" s="195"/>
      <c r="BS808" s="195"/>
      <c r="BT808" s="195"/>
      <c r="BU808" s="195"/>
      <c r="BV808" s="195"/>
      <c r="BW808" s="195"/>
      <c r="BX808" s="195"/>
      <c r="BY808" s="195"/>
      <c r="BZ808" s="195"/>
      <c r="CA808" s="195"/>
      <c r="CB808" s="195"/>
      <c r="CC808" s="195"/>
      <c r="CD808" s="195"/>
      <c r="CE808" s="195"/>
      <c r="CF808" s="195"/>
      <c r="CG808" s="195"/>
      <c r="CH808" s="195"/>
      <c r="CI808" s="195"/>
      <c r="CJ808" s="195"/>
      <c r="CK808" s="195"/>
      <c r="CL808" s="195"/>
      <c r="CM808" s="195"/>
      <c r="CN808" s="195"/>
      <c r="CO808" s="195"/>
      <c r="CP808" s="195"/>
      <c r="CQ808" s="195"/>
      <c r="CR808" s="195"/>
      <c r="CS808" s="195"/>
      <c r="CT808" s="195"/>
      <c r="CU808" s="195"/>
      <c r="CV808" s="195"/>
      <c r="CW808" s="195"/>
      <c r="CX808" s="195"/>
      <c r="CY808" s="195"/>
      <c r="CZ808" s="195"/>
      <c r="DA808" s="195"/>
      <c r="DB808" s="195"/>
      <c r="DC808" s="195"/>
      <c r="DD808" s="195"/>
      <c r="DE808" s="195"/>
      <c r="DF808" s="195"/>
      <c r="DG808" s="195"/>
      <c r="DH808" s="195"/>
      <c r="DI808" s="195"/>
      <c r="DJ808" s="195"/>
      <c r="DK808" s="195"/>
      <c r="DL808" s="195"/>
      <c r="DM808" s="195"/>
      <c r="DN808" s="195"/>
      <c r="DO808" s="195"/>
      <c r="DP808" s="195"/>
      <c r="DQ808" s="195"/>
      <c r="DR808" s="195"/>
      <c r="DS808" s="195"/>
      <c r="DT808" s="195"/>
      <c r="DU808" s="195"/>
      <c r="DV808" s="195"/>
      <c r="DW808" s="195"/>
      <c r="DX808" s="195"/>
      <c r="DY808" s="195"/>
      <c r="DZ808" s="195"/>
      <c r="EA808" s="195"/>
      <c r="EB808" s="195"/>
      <c r="EC808" s="195"/>
      <c r="ED808" s="195"/>
      <c r="EE808" s="195"/>
      <c r="EF808" s="195"/>
      <c r="EG808" s="195"/>
      <c r="EH808" s="195"/>
      <c r="EI808" s="195"/>
      <c r="EJ808" s="195"/>
      <c r="EK808" s="195"/>
      <c r="EL808" s="195"/>
      <c r="EM808" s="195"/>
      <c r="EN808" s="195"/>
      <c r="EO808" s="195"/>
      <c r="EP808" s="195"/>
      <c r="EQ808" s="195"/>
      <c r="ER808" s="195"/>
      <c r="ES808" s="195"/>
      <c r="ET808" s="195"/>
      <c r="EU808" s="195"/>
      <c r="EV808" s="195"/>
      <c r="EW808" s="195"/>
      <c r="EX808" s="195"/>
      <c r="EY808" s="195"/>
      <c r="EZ808" s="195"/>
      <c r="FA808" s="195"/>
      <c r="FB808" s="195"/>
      <c r="FC808" s="195"/>
      <c r="FD808" s="195"/>
      <c r="FE808" s="195"/>
      <c r="FF808" s="195"/>
      <c r="FG808" s="195"/>
      <c r="FH808" s="195"/>
      <c r="FI808" s="195"/>
      <c r="FJ808" s="195"/>
      <c r="FK808" s="195"/>
      <c r="FL808" s="195"/>
      <c r="FM808" s="195"/>
      <c r="FN808" s="195"/>
      <c r="FO808" s="195"/>
      <c r="FP808" s="195"/>
      <c r="FQ808" s="195"/>
      <c r="FR808" s="195"/>
      <c r="FS808" s="195"/>
      <c r="FT808" s="195"/>
      <c r="FU808" s="195"/>
      <c r="FV808" s="195"/>
      <c r="FW808" s="195"/>
      <c r="FX808" s="195"/>
      <c r="FY808" s="195"/>
      <c r="FZ808" s="195"/>
      <c r="GA808" s="195"/>
      <c r="GB808" s="195"/>
      <c r="GC808" s="195"/>
      <c r="GD808" s="195"/>
      <c r="GE808" s="195"/>
      <c r="GF808" s="195"/>
      <c r="GG808" s="195"/>
      <c r="GH808" s="195"/>
      <c r="GI808" s="195"/>
      <c r="GJ808" s="195"/>
      <c r="GK808" s="195"/>
      <c r="GL808" s="195"/>
      <c r="GM808" s="195"/>
      <c r="GN808" s="195"/>
      <c r="GO808" s="195"/>
      <c r="GP808" s="195"/>
      <c r="GQ808" s="195"/>
      <c r="GR808" s="195"/>
      <c r="GS808" s="195"/>
      <c r="GT808" s="195"/>
      <c r="GU808" s="195"/>
      <c r="GV808" s="195"/>
      <c r="GW808" s="195"/>
      <c r="GX808" s="195"/>
      <c r="GY808" s="195"/>
      <c r="GZ808" s="195"/>
      <c r="HA808" s="195"/>
      <c r="HB808" s="195"/>
      <c r="HC808" s="195"/>
      <c r="HD808" s="195"/>
      <c r="HE808" s="195"/>
      <c r="HF808" s="195"/>
      <c r="HG808" s="195"/>
      <c r="HH808" s="195"/>
      <c r="HI808" s="195"/>
      <c r="HJ808" s="195"/>
      <c r="HK808" s="195"/>
      <c r="HL808" s="195"/>
      <c r="HM808" s="195"/>
      <c r="HN808" s="195"/>
      <c r="HO808" s="195"/>
      <c r="HP808" s="195"/>
      <c r="HQ808" s="195"/>
      <c r="HR808" s="195"/>
      <c r="HS808" s="195"/>
      <c r="HT808" s="195"/>
      <c r="HU808" s="195"/>
      <c r="HV808" s="195"/>
      <c r="HW808" s="195"/>
      <c r="HX808" s="195"/>
      <c r="HY808" s="195"/>
      <c r="HZ808" s="195"/>
      <c r="IA808" s="195"/>
      <c r="IB808" s="195"/>
      <c r="IC808" s="195"/>
      <c r="ID808" s="195"/>
      <c r="IE808" s="195"/>
      <c r="IF808" s="195"/>
      <c r="IG808" s="195"/>
      <c r="IH808" s="195"/>
      <c r="II808" s="195"/>
      <c r="IJ808" s="195"/>
      <c r="IK808" s="195"/>
      <c r="IL808" s="195"/>
      <c r="IM808" s="195"/>
      <c r="IN808" s="195"/>
      <c r="IO808" s="195"/>
      <c r="IP808" s="195"/>
      <c r="IQ808" s="195"/>
      <c r="IR808" s="195"/>
      <c r="IS808" s="195"/>
      <c r="IT808" s="195"/>
      <c r="IU808" s="195"/>
      <c r="IV808" s="195"/>
      <c r="IW808" s="195"/>
      <c r="IX808" s="195"/>
      <c r="IY808" s="195"/>
      <c r="IZ808" s="195"/>
      <c r="JA808" s="195"/>
      <c r="JB808" s="195"/>
      <c r="JC808" s="195"/>
      <c r="JD808" s="195"/>
      <c r="JE808" s="195"/>
      <c r="JF808" s="195"/>
      <c r="JG808" s="195"/>
      <c r="JH808" s="195"/>
      <c r="JI808" s="195"/>
    </row>
    <row r="809" spans="1:269" ht="45" x14ac:dyDescent="0.25">
      <c r="B809" s="195">
        <v>1</v>
      </c>
      <c r="C809" s="548" t="s">
        <v>455</v>
      </c>
      <c r="D809" s="154"/>
      <c r="E809" s="265"/>
      <c r="F809" s="2182">
        <f t="shared" si="623"/>
        <v>79009</v>
      </c>
      <c r="G809" s="2183">
        <f t="shared" si="623"/>
        <v>73129.5</v>
      </c>
      <c r="H809" s="2183">
        <f t="shared" si="623"/>
        <v>77659</v>
      </c>
      <c r="I809" s="2183">
        <f t="shared" si="619"/>
        <v>106.19380687684176</v>
      </c>
      <c r="J809" s="2187"/>
      <c r="K809" s="2187"/>
      <c r="L809" s="2183"/>
      <c r="M809" s="2183"/>
      <c r="N809" s="2183"/>
      <c r="O809" s="2183"/>
      <c r="P809" s="2183"/>
      <c r="Q809" s="1666"/>
      <c r="R809" s="2185">
        <f t="shared" ref="R809:AJ809" si="625">SUM(R721,R647,R555,R396,R251,R158, ,R40)</f>
        <v>0</v>
      </c>
      <c r="S809" s="2185">
        <f t="shared" si="625"/>
        <v>0</v>
      </c>
      <c r="T809" s="2185">
        <f t="shared" si="625"/>
        <v>0</v>
      </c>
      <c r="U809" s="2185">
        <f t="shared" si="625"/>
        <v>0</v>
      </c>
      <c r="V809" s="2185">
        <f t="shared" si="625"/>
        <v>0</v>
      </c>
      <c r="W809" s="2185">
        <f t="shared" si="625"/>
        <v>0</v>
      </c>
      <c r="X809" s="2185">
        <f t="shared" si="625"/>
        <v>0</v>
      </c>
      <c r="Y809" s="2185">
        <f t="shared" si="625"/>
        <v>0</v>
      </c>
      <c r="Z809" s="2185">
        <f t="shared" si="625"/>
        <v>0</v>
      </c>
      <c r="AA809" s="2185">
        <f t="shared" si="625"/>
        <v>0</v>
      </c>
      <c r="AB809" s="2185">
        <f t="shared" si="625"/>
        <v>0</v>
      </c>
      <c r="AC809" s="2185">
        <f t="shared" si="625"/>
        <v>0</v>
      </c>
      <c r="AD809" s="2185">
        <f t="shared" si="625"/>
        <v>0</v>
      </c>
      <c r="AE809" s="2724">
        <f t="shared" si="625"/>
        <v>0</v>
      </c>
      <c r="AF809" s="2185">
        <f t="shared" si="625"/>
        <v>0</v>
      </c>
      <c r="AG809" s="2185">
        <f t="shared" si="625"/>
        <v>0</v>
      </c>
      <c r="AH809" s="2725">
        <f t="shared" si="625"/>
        <v>0</v>
      </c>
      <c r="AI809" s="2725">
        <f t="shared" si="625"/>
        <v>0</v>
      </c>
      <c r="AJ809" s="2185">
        <f t="shared" si="625"/>
        <v>0</v>
      </c>
      <c r="AK809" s="2019"/>
      <c r="AM809" s="195"/>
      <c r="AN809" s="195"/>
      <c r="AO809" s="195"/>
      <c r="AP809" s="195"/>
      <c r="AQ809" s="195"/>
      <c r="AR809" s="195"/>
      <c r="AS809" s="195"/>
      <c r="AT809" s="195"/>
      <c r="AU809" s="195"/>
      <c r="AV809" s="195"/>
      <c r="AW809" s="195"/>
      <c r="AX809" s="195"/>
      <c r="AY809" s="195"/>
      <c r="AZ809" s="195"/>
      <c r="BA809" s="195"/>
      <c r="BB809" s="195"/>
      <c r="BC809" s="195"/>
      <c r="BD809" s="195"/>
      <c r="BE809" s="195"/>
      <c r="BF809" s="195"/>
      <c r="BG809" s="195"/>
      <c r="BH809" s="195"/>
      <c r="BI809" s="195"/>
      <c r="BJ809" s="195"/>
      <c r="BK809" s="195"/>
      <c r="BL809" s="195"/>
      <c r="BM809" s="195"/>
      <c r="BN809" s="195"/>
      <c r="BO809" s="195"/>
      <c r="BP809" s="195"/>
      <c r="BQ809" s="195"/>
      <c r="BR809" s="195"/>
      <c r="BS809" s="195"/>
      <c r="BT809" s="195"/>
      <c r="BU809" s="195"/>
      <c r="BV809" s="195"/>
      <c r="BW809" s="195"/>
      <c r="BX809" s="195"/>
      <c r="BY809" s="195"/>
      <c r="BZ809" s="195"/>
      <c r="CA809" s="195"/>
      <c r="CB809" s="195"/>
      <c r="CC809" s="195"/>
      <c r="CD809" s="195"/>
      <c r="CE809" s="195"/>
      <c r="CF809" s="195"/>
      <c r="CG809" s="195"/>
      <c r="CH809" s="195"/>
      <c r="CI809" s="195"/>
      <c r="CJ809" s="195"/>
      <c r="CK809" s="195"/>
      <c r="CL809" s="195"/>
      <c r="CM809" s="195"/>
      <c r="CN809" s="195"/>
      <c r="CO809" s="195"/>
      <c r="CP809" s="195"/>
      <c r="CQ809" s="195"/>
      <c r="CR809" s="195"/>
      <c r="CS809" s="195"/>
      <c r="CT809" s="195"/>
      <c r="CU809" s="195"/>
      <c r="CV809" s="195"/>
      <c r="CW809" s="195"/>
      <c r="CX809" s="195"/>
      <c r="CY809" s="195"/>
      <c r="CZ809" s="195"/>
      <c r="DA809" s="195"/>
      <c r="DB809" s="195"/>
      <c r="DC809" s="195"/>
      <c r="DD809" s="195"/>
      <c r="DE809" s="195"/>
      <c r="DF809" s="195"/>
      <c r="DG809" s="195"/>
      <c r="DH809" s="195"/>
      <c r="DI809" s="195"/>
      <c r="DJ809" s="195"/>
      <c r="DK809" s="195"/>
      <c r="DL809" s="195"/>
      <c r="DM809" s="195"/>
      <c r="DN809" s="195"/>
      <c r="DO809" s="195"/>
      <c r="DP809" s="195"/>
      <c r="DQ809" s="195"/>
      <c r="DR809" s="195"/>
      <c r="DS809" s="195"/>
      <c r="DT809" s="195"/>
      <c r="DU809" s="195"/>
      <c r="DV809" s="195"/>
      <c r="DW809" s="195"/>
      <c r="DX809" s="195"/>
      <c r="DY809" s="195"/>
      <c r="DZ809" s="195"/>
      <c r="EA809" s="195"/>
      <c r="EB809" s="195"/>
      <c r="EC809" s="195"/>
      <c r="ED809" s="195"/>
      <c r="EE809" s="195"/>
      <c r="EF809" s="195"/>
      <c r="EG809" s="195"/>
      <c r="EH809" s="195"/>
      <c r="EI809" s="195"/>
      <c r="EJ809" s="195"/>
      <c r="EK809" s="195"/>
      <c r="EL809" s="195"/>
      <c r="EM809" s="195"/>
      <c r="EN809" s="195"/>
      <c r="EO809" s="195"/>
      <c r="EP809" s="195"/>
      <c r="EQ809" s="195"/>
      <c r="ER809" s="195"/>
      <c r="ES809" s="195"/>
      <c r="ET809" s="195"/>
      <c r="EU809" s="195"/>
      <c r="EV809" s="195"/>
      <c r="EW809" s="195"/>
      <c r="EX809" s="195"/>
      <c r="EY809" s="195"/>
      <c r="EZ809" s="195"/>
      <c r="FA809" s="195"/>
      <c r="FB809" s="195"/>
      <c r="FC809" s="195"/>
      <c r="FD809" s="195"/>
      <c r="FE809" s="195"/>
      <c r="FF809" s="195"/>
      <c r="FG809" s="195"/>
      <c r="FH809" s="195"/>
      <c r="FI809" s="195"/>
      <c r="FJ809" s="195"/>
      <c r="FK809" s="195"/>
      <c r="FL809" s="195"/>
      <c r="FM809" s="195"/>
      <c r="FN809" s="195"/>
      <c r="FO809" s="195"/>
      <c r="FP809" s="195"/>
      <c r="FQ809" s="195"/>
      <c r="FR809" s="195"/>
      <c r="FS809" s="195"/>
      <c r="FT809" s="195"/>
      <c r="FU809" s="195"/>
      <c r="FV809" s="195"/>
      <c r="FW809" s="195"/>
      <c r="FX809" s="195"/>
      <c r="FY809" s="195"/>
      <c r="FZ809" s="195"/>
      <c r="GA809" s="195"/>
      <c r="GB809" s="195"/>
      <c r="GC809" s="195"/>
      <c r="GD809" s="195"/>
      <c r="GE809" s="195"/>
      <c r="GF809" s="195"/>
      <c r="GG809" s="195"/>
      <c r="GH809" s="195"/>
      <c r="GI809" s="195"/>
      <c r="GJ809" s="195"/>
      <c r="GK809" s="195"/>
      <c r="GL809" s="195"/>
      <c r="GM809" s="195"/>
      <c r="GN809" s="195"/>
      <c r="GO809" s="195"/>
      <c r="GP809" s="195"/>
      <c r="GQ809" s="195"/>
      <c r="GR809" s="195"/>
      <c r="GS809" s="195"/>
      <c r="GT809" s="195"/>
      <c r="GU809" s="195"/>
      <c r="GV809" s="195"/>
      <c r="GW809" s="195"/>
      <c r="GX809" s="195"/>
      <c r="GY809" s="195"/>
      <c r="GZ809" s="195"/>
      <c r="HA809" s="195"/>
      <c r="HB809" s="195"/>
      <c r="HC809" s="195"/>
      <c r="HD809" s="195"/>
      <c r="HE809" s="195"/>
      <c r="HF809" s="195"/>
      <c r="HG809" s="195"/>
      <c r="HH809" s="195"/>
      <c r="HI809" s="195"/>
      <c r="HJ809" s="195"/>
      <c r="HK809" s="195"/>
      <c r="HL809" s="195"/>
      <c r="HM809" s="195"/>
      <c r="HN809" s="195"/>
      <c r="HO809" s="195"/>
      <c r="HP809" s="195"/>
      <c r="HQ809" s="195"/>
      <c r="HR809" s="195"/>
      <c r="HS809" s="195"/>
      <c r="HT809" s="195"/>
      <c r="HU809" s="195"/>
      <c r="HV809" s="195"/>
      <c r="HW809" s="195"/>
      <c r="HX809" s="195"/>
      <c r="HY809" s="195"/>
      <c r="HZ809" s="195"/>
      <c r="IA809" s="195"/>
      <c r="IB809" s="195"/>
      <c r="IC809" s="195"/>
      <c r="ID809" s="195"/>
      <c r="IE809" s="195"/>
      <c r="IF809" s="195"/>
      <c r="IG809" s="195"/>
      <c r="IH809" s="195"/>
      <c r="II809" s="195"/>
      <c r="IJ809" s="195"/>
      <c r="IK809" s="195"/>
      <c r="IL809" s="195"/>
      <c r="IM809" s="195"/>
      <c r="IN809" s="195"/>
      <c r="IO809" s="195"/>
      <c r="IP809" s="195"/>
      <c r="IQ809" s="195"/>
      <c r="IR809" s="195"/>
      <c r="IS809" s="195"/>
      <c r="IT809" s="195"/>
      <c r="IU809" s="195"/>
      <c r="IV809" s="195"/>
      <c r="IW809" s="195"/>
      <c r="IX809" s="195"/>
      <c r="IY809" s="195"/>
      <c r="IZ809" s="195"/>
      <c r="JA809" s="195"/>
      <c r="JB809" s="195"/>
      <c r="JC809" s="195"/>
      <c r="JD809" s="195"/>
      <c r="JE809" s="195"/>
      <c r="JF809" s="195"/>
      <c r="JG809" s="195"/>
      <c r="JH809" s="195"/>
      <c r="JI809" s="195"/>
    </row>
    <row r="810" spans="1:269" ht="105" x14ac:dyDescent="0.25">
      <c r="B810" s="195">
        <v>1</v>
      </c>
      <c r="C810" s="548" t="s">
        <v>456</v>
      </c>
      <c r="D810" s="154"/>
      <c r="E810" s="265"/>
      <c r="F810" s="2182">
        <f t="shared" si="623"/>
        <v>5050</v>
      </c>
      <c r="G810" s="2183">
        <f t="shared" si="623"/>
        <v>4629.5</v>
      </c>
      <c r="H810" s="2183">
        <f t="shared" si="623"/>
        <v>0</v>
      </c>
      <c r="I810" s="2183">
        <f t="shared" si="619"/>
        <v>0</v>
      </c>
      <c r="J810" s="2187"/>
      <c r="K810" s="2187"/>
      <c r="L810" s="2183"/>
      <c r="M810" s="2183"/>
      <c r="N810" s="2183"/>
      <c r="O810" s="2183"/>
      <c r="P810" s="2183"/>
      <c r="Q810" s="1666"/>
      <c r="R810" s="2185">
        <f t="shared" ref="R810:AJ810" si="626">SUM(R722,R648,R556,R397,R252,R159, ,R41)</f>
        <v>0</v>
      </c>
      <c r="S810" s="2185">
        <f t="shared" si="626"/>
        <v>0</v>
      </c>
      <c r="T810" s="2185">
        <f t="shared" si="626"/>
        <v>0</v>
      </c>
      <c r="U810" s="2185">
        <f t="shared" si="626"/>
        <v>0</v>
      </c>
      <c r="V810" s="2185">
        <f t="shared" si="626"/>
        <v>0</v>
      </c>
      <c r="W810" s="2185">
        <f t="shared" si="626"/>
        <v>0</v>
      </c>
      <c r="X810" s="2185">
        <f t="shared" si="626"/>
        <v>0</v>
      </c>
      <c r="Y810" s="2185">
        <f t="shared" si="626"/>
        <v>0</v>
      </c>
      <c r="Z810" s="2185">
        <f t="shared" si="626"/>
        <v>0</v>
      </c>
      <c r="AA810" s="2185">
        <f t="shared" si="626"/>
        <v>0</v>
      </c>
      <c r="AB810" s="2185">
        <f t="shared" si="626"/>
        <v>0</v>
      </c>
      <c r="AC810" s="2185">
        <f t="shared" si="626"/>
        <v>0</v>
      </c>
      <c r="AD810" s="2185">
        <f t="shared" si="626"/>
        <v>0</v>
      </c>
      <c r="AE810" s="2724">
        <f t="shared" si="626"/>
        <v>0</v>
      </c>
      <c r="AF810" s="2185">
        <f t="shared" si="626"/>
        <v>0</v>
      </c>
      <c r="AG810" s="2185">
        <f t="shared" si="626"/>
        <v>0</v>
      </c>
      <c r="AH810" s="2725">
        <f t="shared" si="626"/>
        <v>0</v>
      </c>
      <c r="AI810" s="2725">
        <f t="shared" si="626"/>
        <v>0</v>
      </c>
      <c r="AJ810" s="2185">
        <f t="shared" si="626"/>
        <v>0</v>
      </c>
      <c r="AK810" s="2019"/>
      <c r="AM810" s="195"/>
      <c r="AN810" s="195"/>
      <c r="AO810" s="195"/>
      <c r="AP810" s="195"/>
      <c r="AQ810" s="195"/>
      <c r="AR810" s="195"/>
      <c r="AS810" s="195"/>
      <c r="AT810" s="195"/>
      <c r="AU810" s="195"/>
      <c r="AV810" s="195"/>
      <c r="AW810" s="195"/>
      <c r="AX810" s="195"/>
      <c r="AY810" s="195"/>
      <c r="AZ810" s="195"/>
      <c r="BA810" s="195"/>
      <c r="BB810" s="195"/>
      <c r="BC810" s="195"/>
      <c r="BD810" s="195"/>
      <c r="BE810" s="195"/>
      <c r="BF810" s="195"/>
      <c r="BG810" s="195"/>
      <c r="BH810" s="195"/>
      <c r="BI810" s="195"/>
      <c r="BJ810" s="195"/>
      <c r="BK810" s="195"/>
      <c r="BL810" s="195"/>
      <c r="BM810" s="195"/>
      <c r="BN810" s="195"/>
      <c r="BO810" s="195"/>
      <c r="BP810" s="195"/>
      <c r="BQ810" s="195"/>
      <c r="BR810" s="195"/>
      <c r="BS810" s="195"/>
      <c r="BT810" s="195"/>
      <c r="BU810" s="195"/>
      <c r="BV810" s="195"/>
      <c r="BW810" s="195"/>
      <c r="BX810" s="195"/>
      <c r="BY810" s="195"/>
      <c r="BZ810" s="195"/>
      <c r="CA810" s="195"/>
      <c r="CB810" s="195"/>
      <c r="CC810" s="195"/>
      <c r="CD810" s="195"/>
      <c r="CE810" s="195"/>
      <c r="CF810" s="195"/>
      <c r="CG810" s="195"/>
      <c r="CH810" s="195"/>
      <c r="CI810" s="195"/>
      <c r="CJ810" s="195"/>
      <c r="CK810" s="195"/>
      <c r="CL810" s="195"/>
      <c r="CM810" s="195"/>
      <c r="CN810" s="195"/>
      <c r="CO810" s="195"/>
      <c r="CP810" s="195"/>
      <c r="CQ810" s="195"/>
      <c r="CR810" s="195"/>
      <c r="CS810" s="195"/>
      <c r="CT810" s="195"/>
      <c r="CU810" s="195"/>
      <c r="CV810" s="195"/>
      <c r="CW810" s="195"/>
      <c r="CX810" s="195"/>
      <c r="CY810" s="195"/>
      <c r="CZ810" s="195"/>
      <c r="DA810" s="195"/>
      <c r="DB810" s="195"/>
      <c r="DC810" s="195"/>
      <c r="DD810" s="195"/>
      <c r="DE810" s="195"/>
      <c r="DF810" s="195"/>
      <c r="DG810" s="195"/>
      <c r="DH810" s="195"/>
      <c r="DI810" s="195"/>
      <c r="DJ810" s="195"/>
      <c r="DK810" s="195"/>
      <c r="DL810" s="195"/>
      <c r="DM810" s="195"/>
      <c r="DN810" s="195"/>
      <c r="DO810" s="195"/>
      <c r="DP810" s="195"/>
      <c r="DQ810" s="195"/>
      <c r="DR810" s="195"/>
      <c r="DS810" s="195"/>
      <c r="DT810" s="195"/>
      <c r="DU810" s="195"/>
      <c r="DV810" s="195"/>
      <c r="DW810" s="195"/>
      <c r="DX810" s="195"/>
      <c r="DY810" s="195"/>
      <c r="DZ810" s="195"/>
      <c r="EA810" s="195"/>
      <c r="EB810" s="195"/>
      <c r="EC810" s="195"/>
      <c r="ED810" s="195"/>
      <c r="EE810" s="195"/>
      <c r="EF810" s="195"/>
      <c r="EG810" s="195"/>
      <c r="EH810" s="195"/>
      <c r="EI810" s="195"/>
      <c r="EJ810" s="195"/>
      <c r="EK810" s="195"/>
      <c r="EL810" s="195"/>
      <c r="EM810" s="195"/>
      <c r="EN810" s="195"/>
      <c r="EO810" s="195"/>
      <c r="EP810" s="195"/>
      <c r="EQ810" s="195"/>
      <c r="ER810" s="195"/>
      <c r="ES810" s="195"/>
      <c r="ET810" s="195"/>
      <c r="EU810" s="195"/>
      <c r="EV810" s="195"/>
      <c r="EW810" s="195"/>
      <c r="EX810" s="195"/>
      <c r="EY810" s="195"/>
      <c r="EZ810" s="195"/>
      <c r="FA810" s="195"/>
      <c r="FB810" s="195"/>
      <c r="FC810" s="195"/>
      <c r="FD810" s="195"/>
      <c r="FE810" s="195"/>
      <c r="FF810" s="195"/>
      <c r="FG810" s="195"/>
      <c r="FH810" s="195"/>
      <c r="FI810" s="195"/>
      <c r="FJ810" s="195"/>
      <c r="FK810" s="195"/>
      <c r="FL810" s="195"/>
      <c r="FM810" s="195"/>
      <c r="FN810" s="195"/>
      <c r="FO810" s="195"/>
      <c r="FP810" s="195"/>
      <c r="FQ810" s="195"/>
      <c r="FR810" s="195"/>
      <c r="FS810" s="195"/>
      <c r="FT810" s="195"/>
      <c r="FU810" s="195"/>
      <c r="FV810" s="195"/>
      <c r="FW810" s="195"/>
      <c r="FX810" s="195"/>
      <c r="FY810" s="195"/>
      <c r="FZ810" s="195"/>
      <c r="GA810" s="195"/>
      <c r="GB810" s="195"/>
      <c r="GC810" s="195"/>
      <c r="GD810" s="195"/>
      <c r="GE810" s="195"/>
      <c r="GF810" s="195"/>
      <c r="GG810" s="195"/>
      <c r="GH810" s="195"/>
      <c r="GI810" s="195"/>
      <c r="GJ810" s="195"/>
      <c r="GK810" s="195"/>
      <c r="GL810" s="195"/>
      <c r="GM810" s="195"/>
      <c r="GN810" s="195"/>
      <c r="GO810" s="195"/>
      <c r="GP810" s="195"/>
      <c r="GQ810" s="195"/>
      <c r="GR810" s="195"/>
      <c r="GS810" s="195"/>
      <c r="GT810" s="195"/>
      <c r="GU810" s="195"/>
      <c r="GV810" s="195"/>
      <c r="GW810" s="195"/>
      <c r="GX810" s="195"/>
      <c r="GY810" s="195"/>
      <c r="GZ810" s="195"/>
      <c r="HA810" s="195"/>
      <c r="HB810" s="195"/>
      <c r="HC810" s="195"/>
      <c r="HD810" s="195"/>
      <c r="HE810" s="195"/>
      <c r="HF810" s="195"/>
      <c r="HG810" s="195"/>
      <c r="HH810" s="195"/>
      <c r="HI810" s="195"/>
      <c r="HJ810" s="195"/>
      <c r="HK810" s="195"/>
      <c r="HL810" s="195"/>
      <c r="HM810" s="195"/>
      <c r="HN810" s="195"/>
      <c r="HO810" s="195"/>
      <c r="HP810" s="195"/>
      <c r="HQ810" s="195"/>
      <c r="HR810" s="195"/>
      <c r="HS810" s="195"/>
      <c r="HT810" s="195"/>
      <c r="HU810" s="195"/>
      <c r="HV810" s="195"/>
      <c r="HW810" s="195"/>
      <c r="HX810" s="195"/>
      <c r="HY810" s="195"/>
      <c r="HZ810" s="195"/>
      <c r="IA810" s="195"/>
      <c r="IB810" s="195"/>
      <c r="IC810" s="195"/>
      <c r="ID810" s="195"/>
      <c r="IE810" s="195"/>
      <c r="IF810" s="195"/>
      <c r="IG810" s="195"/>
      <c r="IH810" s="195"/>
      <c r="II810" s="195"/>
      <c r="IJ810" s="195"/>
      <c r="IK810" s="195"/>
      <c r="IL810" s="195"/>
      <c r="IM810" s="195"/>
      <c r="IN810" s="195"/>
      <c r="IO810" s="195"/>
      <c r="IP810" s="195"/>
      <c r="IQ810" s="195"/>
      <c r="IR810" s="195"/>
      <c r="IS810" s="195"/>
      <c r="IT810" s="195"/>
      <c r="IU810" s="195"/>
      <c r="IV810" s="195"/>
      <c r="IW810" s="195"/>
      <c r="IX810" s="195"/>
      <c r="IY810" s="195"/>
      <c r="IZ810" s="195"/>
      <c r="JA810" s="195"/>
      <c r="JB810" s="195"/>
      <c r="JC810" s="195"/>
      <c r="JD810" s="195"/>
      <c r="JE810" s="195"/>
      <c r="JF810" s="195"/>
      <c r="JG810" s="195"/>
      <c r="JH810" s="195"/>
      <c r="JI810" s="195"/>
    </row>
    <row r="811" spans="1:269" ht="43.5" x14ac:dyDescent="0.25">
      <c r="B811" s="195">
        <v>1</v>
      </c>
      <c r="C811" s="545" t="s">
        <v>619</v>
      </c>
      <c r="D811" s="2808"/>
      <c r="E811" s="265"/>
      <c r="F811" s="2182">
        <f>F398+F42</f>
        <v>120</v>
      </c>
      <c r="G811" s="2183">
        <f>G398+G42</f>
        <v>110</v>
      </c>
      <c r="H811" s="2183">
        <f>H398+H42</f>
        <v>81</v>
      </c>
      <c r="I811" s="2183">
        <f t="shared" si="619"/>
        <v>73.636363636363626</v>
      </c>
      <c r="J811" s="2187"/>
      <c r="K811" s="2187"/>
      <c r="L811" s="2183"/>
      <c r="M811" s="2183"/>
      <c r="N811" s="2183"/>
      <c r="O811" s="2183"/>
      <c r="P811" s="2183"/>
      <c r="Q811" s="1666"/>
      <c r="R811" s="2185"/>
      <c r="S811" s="2185"/>
      <c r="T811" s="2185"/>
      <c r="U811" s="2185"/>
      <c r="V811" s="2185"/>
      <c r="W811" s="2185"/>
      <c r="X811" s="2185"/>
      <c r="Y811" s="2185"/>
      <c r="Z811" s="2185"/>
      <c r="AA811" s="2185"/>
      <c r="AB811" s="2185"/>
      <c r="AC811" s="2185"/>
      <c r="AD811" s="2185"/>
      <c r="AE811" s="2724"/>
      <c r="AF811" s="2185"/>
      <c r="AG811" s="2185"/>
      <c r="AH811" s="2725"/>
      <c r="AI811" s="2725"/>
      <c r="AJ811" s="2185"/>
      <c r="AK811" s="2019"/>
      <c r="AM811" s="195"/>
      <c r="AN811" s="195"/>
      <c r="AO811" s="195"/>
      <c r="AP811" s="195"/>
      <c r="AQ811" s="195"/>
      <c r="AR811" s="195"/>
      <c r="AS811" s="195"/>
      <c r="AT811" s="195"/>
      <c r="AU811" s="195"/>
      <c r="AV811" s="195"/>
      <c r="AW811" s="195"/>
      <c r="AX811" s="195"/>
      <c r="AY811" s="195"/>
      <c r="AZ811" s="195"/>
      <c r="BA811" s="195"/>
      <c r="BB811" s="195"/>
      <c r="BC811" s="195"/>
      <c r="BD811" s="195"/>
      <c r="BE811" s="195"/>
      <c r="BF811" s="195"/>
      <c r="BG811" s="195"/>
      <c r="BH811" s="195"/>
      <c r="BI811" s="195"/>
      <c r="BJ811" s="195"/>
      <c r="BK811" s="195"/>
      <c r="BL811" s="195"/>
      <c r="BM811" s="195"/>
      <c r="BN811" s="195"/>
      <c r="BO811" s="195"/>
      <c r="BP811" s="195"/>
      <c r="BQ811" s="195"/>
      <c r="BR811" s="195"/>
      <c r="BS811" s="195"/>
      <c r="BT811" s="195"/>
      <c r="BU811" s="195"/>
      <c r="BV811" s="195"/>
      <c r="BW811" s="195"/>
      <c r="BX811" s="195"/>
      <c r="BY811" s="195"/>
      <c r="BZ811" s="195"/>
      <c r="CA811" s="195"/>
      <c r="CB811" s="195"/>
      <c r="CC811" s="195"/>
      <c r="CD811" s="195"/>
      <c r="CE811" s="195"/>
      <c r="CF811" s="195"/>
      <c r="CG811" s="195"/>
      <c r="CH811" s="195"/>
      <c r="CI811" s="195"/>
      <c r="CJ811" s="195"/>
      <c r="CK811" s="195"/>
      <c r="CL811" s="195"/>
      <c r="CM811" s="195"/>
      <c r="CN811" s="195"/>
      <c r="CO811" s="195"/>
      <c r="CP811" s="195"/>
      <c r="CQ811" s="195"/>
      <c r="CR811" s="195"/>
      <c r="CS811" s="195"/>
      <c r="CT811" s="195"/>
      <c r="CU811" s="195"/>
      <c r="CV811" s="195"/>
      <c r="CW811" s="195"/>
      <c r="CX811" s="195"/>
      <c r="CY811" s="195"/>
      <c r="CZ811" s="195"/>
      <c r="DA811" s="195"/>
      <c r="DB811" s="195"/>
      <c r="DC811" s="195"/>
      <c r="DD811" s="195"/>
      <c r="DE811" s="195"/>
      <c r="DF811" s="195"/>
      <c r="DG811" s="195"/>
      <c r="DH811" s="195"/>
      <c r="DI811" s="195"/>
      <c r="DJ811" s="195"/>
      <c r="DK811" s="195"/>
      <c r="DL811" s="195"/>
      <c r="DM811" s="195"/>
      <c r="DN811" s="195"/>
      <c r="DO811" s="195"/>
      <c r="DP811" s="195"/>
      <c r="DQ811" s="195"/>
      <c r="DR811" s="195"/>
      <c r="DS811" s="195"/>
      <c r="DT811" s="195"/>
      <c r="DU811" s="195"/>
      <c r="DV811" s="195"/>
      <c r="DW811" s="195"/>
      <c r="DX811" s="195"/>
      <c r="DY811" s="195"/>
      <c r="DZ811" s="195"/>
      <c r="EA811" s="195"/>
      <c r="EB811" s="195"/>
      <c r="EC811" s="195"/>
      <c r="ED811" s="195"/>
      <c r="EE811" s="195"/>
      <c r="EF811" s="195"/>
      <c r="EG811" s="195"/>
      <c r="EH811" s="195"/>
      <c r="EI811" s="195"/>
      <c r="EJ811" s="195"/>
      <c r="EK811" s="195"/>
      <c r="EL811" s="195"/>
      <c r="EM811" s="195"/>
      <c r="EN811" s="195"/>
      <c r="EO811" s="195"/>
      <c r="EP811" s="195"/>
      <c r="EQ811" s="195"/>
      <c r="ER811" s="195"/>
      <c r="ES811" s="195"/>
      <c r="ET811" s="195"/>
      <c r="EU811" s="195"/>
      <c r="EV811" s="195"/>
      <c r="EW811" s="195"/>
      <c r="EX811" s="195"/>
      <c r="EY811" s="195"/>
      <c r="EZ811" s="195"/>
      <c r="FA811" s="195"/>
      <c r="FB811" s="195"/>
      <c r="FC811" s="195"/>
      <c r="FD811" s="195"/>
      <c r="FE811" s="195"/>
      <c r="FF811" s="195"/>
      <c r="FG811" s="195"/>
      <c r="FH811" s="195"/>
      <c r="FI811" s="195"/>
      <c r="FJ811" s="195"/>
      <c r="FK811" s="195"/>
      <c r="FL811" s="195"/>
      <c r="FM811" s="195"/>
      <c r="FN811" s="195"/>
      <c r="FO811" s="195"/>
      <c r="FP811" s="195"/>
      <c r="FQ811" s="195"/>
      <c r="FR811" s="195"/>
      <c r="FS811" s="195"/>
      <c r="FT811" s="195"/>
      <c r="FU811" s="195"/>
      <c r="FV811" s="195"/>
      <c r="FW811" s="195"/>
      <c r="FX811" s="195"/>
      <c r="FY811" s="195"/>
      <c r="FZ811" s="195"/>
      <c r="GA811" s="195"/>
      <c r="GB811" s="195"/>
      <c r="GC811" s="195"/>
      <c r="GD811" s="195"/>
      <c r="GE811" s="195"/>
      <c r="GF811" s="195"/>
      <c r="GG811" s="195"/>
      <c r="GH811" s="195"/>
      <c r="GI811" s="195"/>
      <c r="GJ811" s="195"/>
      <c r="GK811" s="195"/>
      <c r="GL811" s="195"/>
      <c r="GM811" s="195"/>
      <c r="GN811" s="195"/>
      <c r="GO811" s="195"/>
      <c r="GP811" s="195"/>
      <c r="GQ811" s="195"/>
      <c r="GR811" s="195"/>
      <c r="GS811" s="195"/>
      <c r="GT811" s="195"/>
      <c r="GU811" s="195"/>
      <c r="GV811" s="195"/>
      <c r="GW811" s="195"/>
      <c r="GX811" s="195"/>
      <c r="GY811" s="195"/>
      <c r="GZ811" s="195"/>
      <c r="HA811" s="195"/>
      <c r="HB811" s="195"/>
      <c r="HC811" s="195"/>
      <c r="HD811" s="195"/>
      <c r="HE811" s="195"/>
      <c r="HF811" s="195"/>
      <c r="HG811" s="195"/>
      <c r="HH811" s="195"/>
      <c r="HI811" s="195"/>
      <c r="HJ811" s="195"/>
      <c r="HK811" s="195"/>
      <c r="HL811" s="195"/>
      <c r="HM811" s="195"/>
      <c r="HN811" s="195"/>
      <c r="HO811" s="195"/>
      <c r="HP811" s="195"/>
      <c r="HQ811" s="195"/>
      <c r="HR811" s="195"/>
      <c r="HS811" s="195"/>
      <c r="HT811" s="195"/>
      <c r="HU811" s="195"/>
      <c r="HV811" s="195"/>
      <c r="HW811" s="195"/>
      <c r="HX811" s="195"/>
      <c r="HY811" s="195"/>
      <c r="HZ811" s="195"/>
      <c r="IA811" s="195"/>
      <c r="IB811" s="195"/>
      <c r="IC811" s="195"/>
      <c r="ID811" s="195"/>
      <c r="IE811" s="195"/>
      <c r="IF811" s="195"/>
      <c r="IG811" s="195"/>
      <c r="IH811" s="195"/>
      <c r="II811" s="195"/>
      <c r="IJ811" s="195"/>
      <c r="IK811" s="195"/>
      <c r="IL811" s="195"/>
      <c r="IM811" s="195"/>
      <c r="IN811" s="195"/>
      <c r="IO811" s="195"/>
      <c r="IP811" s="195"/>
      <c r="IQ811" s="195"/>
      <c r="IR811" s="195"/>
      <c r="IS811" s="195"/>
      <c r="IT811" s="195"/>
      <c r="IU811" s="195"/>
      <c r="IV811" s="195"/>
      <c r="IW811" s="195"/>
      <c r="IX811" s="195"/>
      <c r="IY811" s="195"/>
      <c r="IZ811" s="195"/>
      <c r="JA811" s="195"/>
      <c r="JB811" s="195"/>
      <c r="JC811" s="195"/>
      <c r="JD811" s="195"/>
      <c r="JE811" s="195"/>
      <c r="JF811" s="195"/>
      <c r="JG811" s="195"/>
      <c r="JH811" s="195"/>
      <c r="JI811" s="195"/>
    </row>
    <row r="812" spans="1:269" ht="30" x14ac:dyDescent="0.25">
      <c r="B812" s="195">
        <v>1</v>
      </c>
      <c r="C812" s="548" t="s">
        <v>620</v>
      </c>
      <c r="D812" s="154"/>
      <c r="E812" s="265"/>
      <c r="F812" s="2182">
        <f t="shared" ref="F812:I813" si="627">F43</f>
        <v>23</v>
      </c>
      <c r="G812" s="2183">
        <f t="shared" si="627"/>
        <v>21.083333333333336</v>
      </c>
      <c r="H812" s="2183">
        <f t="shared" si="627"/>
        <v>13</v>
      </c>
      <c r="I812" s="2183">
        <f t="shared" si="627"/>
        <v>61.660079051383384</v>
      </c>
      <c r="J812" s="2187"/>
      <c r="K812" s="2187"/>
      <c r="L812" s="2183"/>
      <c r="M812" s="2183"/>
      <c r="N812" s="2183"/>
      <c r="O812" s="2183"/>
      <c r="P812" s="2183"/>
      <c r="Q812" s="1666"/>
      <c r="R812" s="2185"/>
      <c r="S812" s="2185"/>
      <c r="T812" s="2185"/>
      <c r="U812" s="2185"/>
      <c r="V812" s="2185"/>
      <c r="W812" s="2185"/>
      <c r="X812" s="2185"/>
      <c r="Y812" s="2185"/>
      <c r="Z812" s="2185"/>
      <c r="AA812" s="2185"/>
      <c r="AB812" s="2185"/>
      <c r="AC812" s="2185"/>
      <c r="AD812" s="2185"/>
      <c r="AE812" s="2724"/>
      <c r="AF812" s="2185"/>
      <c r="AG812" s="2185"/>
      <c r="AH812" s="2725"/>
      <c r="AI812" s="2725"/>
      <c r="AJ812" s="2185"/>
      <c r="AK812" s="2019"/>
      <c r="AM812" s="195"/>
      <c r="AN812" s="195"/>
      <c r="AO812" s="195"/>
      <c r="AP812" s="195"/>
      <c r="AQ812" s="195"/>
      <c r="AR812" s="195"/>
      <c r="AS812" s="195"/>
      <c r="AT812" s="195"/>
      <c r="AU812" s="195"/>
      <c r="AV812" s="195"/>
      <c r="AW812" s="195"/>
      <c r="AX812" s="195"/>
      <c r="AY812" s="195"/>
      <c r="AZ812" s="195"/>
      <c r="BA812" s="195"/>
      <c r="BB812" s="195"/>
      <c r="BC812" s="195"/>
      <c r="BD812" s="195"/>
      <c r="BE812" s="195"/>
      <c r="BF812" s="195"/>
      <c r="BG812" s="195"/>
      <c r="BH812" s="195"/>
      <c r="BI812" s="195"/>
      <c r="BJ812" s="195"/>
      <c r="BK812" s="195"/>
      <c r="BL812" s="195"/>
      <c r="BM812" s="195"/>
      <c r="BN812" s="195"/>
      <c r="BO812" s="195"/>
      <c r="BP812" s="195"/>
      <c r="BQ812" s="195"/>
      <c r="BR812" s="195"/>
      <c r="BS812" s="195"/>
      <c r="BT812" s="195"/>
      <c r="BU812" s="195"/>
      <c r="BV812" s="195"/>
      <c r="BW812" s="195"/>
      <c r="BX812" s="195"/>
      <c r="BY812" s="195"/>
      <c r="BZ812" s="195"/>
      <c r="CA812" s="195"/>
      <c r="CB812" s="195"/>
      <c r="CC812" s="195"/>
      <c r="CD812" s="195"/>
      <c r="CE812" s="195"/>
      <c r="CF812" s="195"/>
      <c r="CG812" s="195"/>
      <c r="CH812" s="195"/>
      <c r="CI812" s="195"/>
      <c r="CJ812" s="195"/>
      <c r="CK812" s="195"/>
      <c r="CL812" s="195"/>
      <c r="CM812" s="195"/>
      <c r="CN812" s="195"/>
      <c r="CO812" s="195"/>
      <c r="CP812" s="195"/>
      <c r="CQ812" s="195"/>
      <c r="CR812" s="195"/>
      <c r="CS812" s="195"/>
      <c r="CT812" s="195"/>
      <c r="CU812" s="195"/>
      <c r="CV812" s="195"/>
      <c r="CW812" s="195"/>
      <c r="CX812" s="195"/>
      <c r="CY812" s="195"/>
      <c r="CZ812" s="195"/>
      <c r="DA812" s="195"/>
      <c r="DB812" s="195"/>
      <c r="DC812" s="195"/>
      <c r="DD812" s="195"/>
      <c r="DE812" s="195"/>
      <c r="DF812" s="195"/>
      <c r="DG812" s="195"/>
      <c r="DH812" s="195"/>
      <c r="DI812" s="195"/>
      <c r="DJ812" s="195"/>
      <c r="DK812" s="195"/>
      <c r="DL812" s="195"/>
      <c r="DM812" s="195"/>
      <c r="DN812" s="195"/>
      <c r="DO812" s="195"/>
      <c r="DP812" s="195"/>
      <c r="DQ812" s="195"/>
      <c r="DR812" s="195"/>
      <c r="DS812" s="195"/>
      <c r="DT812" s="195"/>
      <c r="DU812" s="195"/>
      <c r="DV812" s="195"/>
      <c r="DW812" s="195"/>
      <c r="DX812" s="195"/>
      <c r="DY812" s="195"/>
      <c r="DZ812" s="195"/>
      <c r="EA812" s="195"/>
      <c r="EB812" s="195"/>
      <c r="EC812" s="195"/>
      <c r="ED812" s="195"/>
      <c r="EE812" s="195"/>
      <c r="EF812" s="195"/>
      <c r="EG812" s="195"/>
      <c r="EH812" s="195"/>
      <c r="EI812" s="195"/>
      <c r="EJ812" s="195"/>
      <c r="EK812" s="195"/>
      <c r="EL812" s="195"/>
      <c r="EM812" s="195"/>
      <c r="EN812" s="195"/>
      <c r="EO812" s="195"/>
      <c r="EP812" s="195"/>
      <c r="EQ812" s="195"/>
      <c r="ER812" s="195"/>
      <c r="ES812" s="195"/>
      <c r="ET812" s="195"/>
      <c r="EU812" s="195"/>
      <c r="EV812" s="195"/>
      <c r="EW812" s="195"/>
      <c r="EX812" s="195"/>
      <c r="EY812" s="195"/>
      <c r="EZ812" s="195"/>
      <c r="FA812" s="195"/>
      <c r="FB812" s="195"/>
      <c r="FC812" s="195"/>
      <c r="FD812" s="195"/>
      <c r="FE812" s="195"/>
      <c r="FF812" s="195"/>
      <c r="FG812" s="195"/>
      <c r="FH812" s="195"/>
      <c r="FI812" s="195"/>
      <c r="FJ812" s="195"/>
      <c r="FK812" s="195"/>
      <c r="FL812" s="195"/>
      <c r="FM812" s="195"/>
      <c r="FN812" s="195"/>
      <c r="FO812" s="195"/>
      <c r="FP812" s="195"/>
      <c r="FQ812" s="195"/>
      <c r="FR812" s="195"/>
      <c r="FS812" s="195"/>
      <c r="FT812" s="195"/>
      <c r="FU812" s="195"/>
      <c r="FV812" s="195"/>
      <c r="FW812" s="195"/>
      <c r="FX812" s="195"/>
      <c r="FY812" s="195"/>
      <c r="FZ812" s="195"/>
      <c r="GA812" s="195"/>
      <c r="GB812" s="195"/>
      <c r="GC812" s="195"/>
      <c r="GD812" s="195"/>
      <c r="GE812" s="195"/>
      <c r="GF812" s="195"/>
      <c r="GG812" s="195"/>
      <c r="GH812" s="195"/>
      <c r="GI812" s="195"/>
      <c r="GJ812" s="195"/>
      <c r="GK812" s="195"/>
      <c r="GL812" s="195"/>
      <c r="GM812" s="195"/>
      <c r="GN812" s="195"/>
      <c r="GO812" s="195"/>
      <c r="GP812" s="195"/>
      <c r="GQ812" s="195"/>
      <c r="GR812" s="195"/>
      <c r="GS812" s="195"/>
      <c r="GT812" s="195"/>
      <c r="GU812" s="195"/>
      <c r="GV812" s="195"/>
      <c r="GW812" s="195"/>
      <c r="GX812" s="195"/>
      <c r="GY812" s="195"/>
      <c r="GZ812" s="195"/>
      <c r="HA812" s="195"/>
      <c r="HB812" s="195"/>
      <c r="HC812" s="195"/>
      <c r="HD812" s="195"/>
      <c r="HE812" s="195"/>
      <c r="HF812" s="195"/>
      <c r="HG812" s="195"/>
      <c r="HH812" s="195"/>
      <c r="HI812" s="195"/>
      <c r="HJ812" s="195"/>
      <c r="HK812" s="195"/>
      <c r="HL812" s="195"/>
      <c r="HM812" s="195"/>
      <c r="HN812" s="195"/>
      <c r="HO812" s="195"/>
      <c r="HP812" s="195"/>
      <c r="HQ812" s="195"/>
      <c r="HR812" s="195"/>
      <c r="HS812" s="195"/>
      <c r="HT812" s="195"/>
      <c r="HU812" s="195"/>
      <c r="HV812" s="195"/>
      <c r="HW812" s="195"/>
      <c r="HX812" s="195"/>
      <c r="HY812" s="195"/>
      <c r="HZ812" s="195"/>
      <c r="IA812" s="195"/>
      <c r="IB812" s="195"/>
      <c r="IC812" s="195"/>
      <c r="ID812" s="195"/>
      <c r="IE812" s="195"/>
      <c r="IF812" s="195"/>
      <c r="IG812" s="195"/>
      <c r="IH812" s="195"/>
      <c r="II812" s="195"/>
      <c r="IJ812" s="195"/>
      <c r="IK812" s="195"/>
      <c r="IL812" s="195"/>
      <c r="IM812" s="195"/>
      <c r="IN812" s="195"/>
      <c r="IO812" s="195"/>
      <c r="IP812" s="195"/>
      <c r="IQ812" s="195"/>
      <c r="IR812" s="195"/>
      <c r="IS812" s="195"/>
      <c r="IT812" s="195"/>
      <c r="IU812" s="195"/>
      <c r="IV812" s="195"/>
      <c r="IW812" s="195"/>
      <c r="IX812" s="195"/>
      <c r="IY812" s="195"/>
      <c r="IZ812" s="195"/>
      <c r="JA812" s="195"/>
      <c r="JB812" s="195"/>
      <c r="JC812" s="195"/>
      <c r="JD812" s="195"/>
      <c r="JE812" s="195"/>
      <c r="JF812" s="195"/>
      <c r="JG812" s="195"/>
      <c r="JH812" s="195"/>
      <c r="JI812" s="195"/>
    </row>
    <row r="813" spans="1:269" ht="30" x14ac:dyDescent="0.25">
      <c r="B813" s="195">
        <v>1</v>
      </c>
      <c r="C813" s="548" t="s">
        <v>621</v>
      </c>
      <c r="D813" s="154"/>
      <c r="E813" s="265"/>
      <c r="F813" s="2182">
        <f t="shared" si="627"/>
        <v>45</v>
      </c>
      <c r="G813" s="2183">
        <f t="shared" si="627"/>
        <v>41.25</v>
      </c>
      <c r="H813" s="2183">
        <f t="shared" si="627"/>
        <v>45</v>
      </c>
      <c r="I813" s="2183">
        <f t="shared" si="627"/>
        <v>109.09090909090908</v>
      </c>
      <c r="J813" s="2187"/>
      <c r="K813" s="2187"/>
      <c r="L813" s="2183"/>
      <c r="M813" s="2183"/>
      <c r="N813" s="2183"/>
      <c r="O813" s="2183"/>
      <c r="P813" s="2183"/>
      <c r="Q813" s="1666"/>
      <c r="R813" s="2185"/>
      <c r="S813" s="2185"/>
      <c r="T813" s="2185"/>
      <c r="U813" s="2185"/>
      <c r="V813" s="2185"/>
      <c r="W813" s="2185"/>
      <c r="X813" s="2185"/>
      <c r="Y813" s="2185"/>
      <c r="Z813" s="2185"/>
      <c r="AA813" s="2185"/>
      <c r="AB813" s="2185"/>
      <c r="AC813" s="2185"/>
      <c r="AD813" s="2185"/>
      <c r="AE813" s="2724"/>
      <c r="AF813" s="2185"/>
      <c r="AG813" s="2185"/>
      <c r="AH813" s="2725"/>
      <c r="AI813" s="2725"/>
      <c r="AJ813" s="2185"/>
      <c r="AK813" s="2019"/>
      <c r="AM813" s="195"/>
      <c r="AN813" s="195"/>
      <c r="AO813" s="195"/>
      <c r="AP813" s="195"/>
      <c r="AQ813" s="195"/>
      <c r="AR813" s="195"/>
      <c r="AS813" s="195"/>
      <c r="AT813" s="195"/>
      <c r="AU813" s="195"/>
      <c r="AV813" s="195"/>
      <c r="AW813" s="195"/>
      <c r="AX813" s="195"/>
      <c r="AY813" s="195"/>
      <c r="AZ813" s="195"/>
      <c r="BA813" s="195"/>
      <c r="BB813" s="195"/>
      <c r="BC813" s="195"/>
      <c r="BD813" s="195"/>
      <c r="BE813" s="195"/>
      <c r="BF813" s="195"/>
      <c r="BG813" s="195"/>
      <c r="BH813" s="195"/>
      <c r="BI813" s="195"/>
      <c r="BJ813" s="195"/>
      <c r="BK813" s="195"/>
      <c r="BL813" s="195"/>
      <c r="BM813" s="195"/>
      <c r="BN813" s="195"/>
      <c r="BO813" s="195"/>
      <c r="BP813" s="195"/>
      <c r="BQ813" s="195"/>
      <c r="BR813" s="195"/>
      <c r="BS813" s="195"/>
      <c r="BT813" s="195"/>
      <c r="BU813" s="195"/>
      <c r="BV813" s="195"/>
      <c r="BW813" s="195"/>
      <c r="BX813" s="195"/>
      <c r="BY813" s="195"/>
      <c r="BZ813" s="195"/>
      <c r="CA813" s="195"/>
      <c r="CB813" s="195"/>
      <c r="CC813" s="195"/>
      <c r="CD813" s="195"/>
      <c r="CE813" s="195"/>
      <c r="CF813" s="195"/>
      <c r="CG813" s="195"/>
      <c r="CH813" s="195"/>
      <c r="CI813" s="195"/>
      <c r="CJ813" s="195"/>
      <c r="CK813" s="195"/>
      <c r="CL813" s="195"/>
      <c r="CM813" s="195"/>
      <c r="CN813" s="195"/>
      <c r="CO813" s="195"/>
      <c r="CP813" s="195"/>
      <c r="CQ813" s="195"/>
      <c r="CR813" s="195"/>
      <c r="CS813" s="195"/>
      <c r="CT813" s="195"/>
      <c r="CU813" s="195"/>
      <c r="CV813" s="195"/>
      <c r="CW813" s="195"/>
      <c r="CX813" s="195"/>
      <c r="CY813" s="195"/>
      <c r="CZ813" s="195"/>
      <c r="DA813" s="195"/>
      <c r="DB813" s="195"/>
      <c r="DC813" s="195"/>
      <c r="DD813" s="195"/>
      <c r="DE813" s="195"/>
      <c r="DF813" s="195"/>
      <c r="DG813" s="195"/>
      <c r="DH813" s="195"/>
      <c r="DI813" s="195"/>
      <c r="DJ813" s="195"/>
      <c r="DK813" s="195"/>
      <c r="DL813" s="195"/>
      <c r="DM813" s="195"/>
      <c r="DN813" s="195"/>
      <c r="DO813" s="195"/>
      <c r="DP813" s="195"/>
      <c r="DQ813" s="195"/>
      <c r="DR813" s="195"/>
      <c r="DS813" s="195"/>
      <c r="DT813" s="195"/>
      <c r="DU813" s="195"/>
      <c r="DV813" s="195"/>
      <c r="DW813" s="195"/>
      <c r="DX813" s="195"/>
      <c r="DY813" s="195"/>
      <c r="DZ813" s="195"/>
      <c r="EA813" s="195"/>
      <c r="EB813" s="195"/>
      <c r="EC813" s="195"/>
      <c r="ED813" s="195"/>
      <c r="EE813" s="195"/>
      <c r="EF813" s="195"/>
      <c r="EG813" s="195"/>
      <c r="EH813" s="195"/>
      <c r="EI813" s="195"/>
      <c r="EJ813" s="195"/>
      <c r="EK813" s="195"/>
      <c r="EL813" s="195"/>
      <c r="EM813" s="195"/>
      <c r="EN813" s="195"/>
      <c r="EO813" s="195"/>
      <c r="EP813" s="195"/>
      <c r="EQ813" s="195"/>
      <c r="ER813" s="195"/>
      <c r="ES813" s="195"/>
      <c r="ET813" s="195"/>
      <c r="EU813" s="195"/>
      <c r="EV813" s="195"/>
      <c r="EW813" s="195"/>
      <c r="EX813" s="195"/>
      <c r="EY813" s="195"/>
      <c r="EZ813" s="195"/>
      <c r="FA813" s="195"/>
      <c r="FB813" s="195"/>
      <c r="FC813" s="195"/>
      <c r="FD813" s="195"/>
      <c r="FE813" s="195"/>
      <c r="FF813" s="195"/>
      <c r="FG813" s="195"/>
      <c r="FH813" s="195"/>
      <c r="FI813" s="195"/>
      <c r="FJ813" s="195"/>
      <c r="FK813" s="195"/>
      <c r="FL813" s="195"/>
      <c r="FM813" s="195"/>
      <c r="FN813" s="195"/>
      <c r="FO813" s="195"/>
      <c r="FP813" s="195"/>
      <c r="FQ813" s="195"/>
      <c r="FR813" s="195"/>
      <c r="FS813" s="195"/>
      <c r="FT813" s="195"/>
      <c r="FU813" s="195"/>
      <c r="FV813" s="195"/>
      <c r="FW813" s="195"/>
      <c r="FX813" s="195"/>
      <c r="FY813" s="195"/>
      <c r="FZ813" s="195"/>
      <c r="GA813" s="195"/>
      <c r="GB813" s="195"/>
      <c r="GC813" s="195"/>
      <c r="GD813" s="195"/>
      <c r="GE813" s="195"/>
      <c r="GF813" s="195"/>
      <c r="GG813" s="195"/>
      <c r="GH813" s="195"/>
      <c r="GI813" s="195"/>
      <c r="GJ813" s="195"/>
      <c r="GK813" s="195"/>
      <c r="GL813" s="195"/>
      <c r="GM813" s="195"/>
      <c r="GN813" s="195"/>
      <c r="GO813" s="195"/>
      <c r="GP813" s="195"/>
      <c r="GQ813" s="195"/>
      <c r="GR813" s="195"/>
      <c r="GS813" s="195"/>
      <c r="GT813" s="195"/>
      <c r="GU813" s="195"/>
      <c r="GV813" s="195"/>
      <c r="GW813" s="195"/>
      <c r="GX813" s="195"/>
      <c r="GY813" s="195"/>
      <c r="GZ813" s="195"/>
      <c r="HA813" s="195"/>
      <c r="HB813" s="195"/>
      <c r="HC813" s="195"/>
      <c r="HD813" s="195"/>
      <c r="HE813" s="195"/>
      <c r="HF813" s="195"/>
      <c r="HG813" s="195"/>
      <c r="HH813" s="195"/>
      <c r="HI813" s="195"/>
      <c r="HJ813" s="195"/>
      <c r="HK813" s="195"/>
      <c r="HL813" s="195"/>
      <c r="HM813" s="195"/>
      <c r="HN813" s="195"/>
      <c r="HO813" s="195"/>
      <c r="HP813" s="195"/>
      <c r="HQ813" s="195"/>
      <c r="HR813" s="195"/>
      <c r="HS813" s="195"/>
      <c r="HT813" s="195"/>
      <c r="HU813" s="195"/>
      <c r="HV813" s="195"/>
      <c r="HW813" s="195"/>
      <c r="HX813" s="195"/>
      <c r="HY813" s="195"/>
      <c r="HZ813" s="195"/>
      <c r="IA813" s="195"/>
      <c r="IB813" s="195"/>
      <c r="IC813" s="195"/>
      <c r="ID813" s="195"/>
      <c r="IE813" s="195"/>
      <c r="IF813" s="195"/>
      <c r="IG813" s="195"/>
      <c r="IH813" s="195"/>
      <c r="II813" s="195"/>
      <c r="IJ813" s="195"/>
      <c r="IK813" s="195"/>
      <c r="IL813" s="195"/>
      <c r="IM813" s="195"/>
      <c r="IN813" s="195"/>
      <c r="IO813" s="195"/>
      <c r="IP813" s="195"/>
      <c r="IQ813" s="195"/>
      <c r="IR813" s="195"/>
      <c r="IS813" s="195"/>
      <c r="IT813" s="195"/>
      <c r="IU813" s="195"/>
      <c r="IV813" s="195"/>
      <c r="IW813" s="195"/>
      <c r="IX813" s="195"/>
      <c r="IY813" s="195"/>
      <c r="IZ813" s="195"/>
      <c r="JA813" s="195"/>
      <c r="JB813" s="195"/>
      <c r="JC813" s="195"/>
      <c r="JD813" s="195"/>
      <c r="JE813" s="195"/>
      <c r="JF813" s="195"/>
      <c r="JG813" s="195"/>
      <c r="JH813" s="195"/>
      <c r="JI813" s="195"/>
    </row>
    <row r="814" spans="1:269" ht="30" x14ac:dyDescent="0.25">
      <c r="B814" s="195">
        <v>1</v>
      </c>
      <c r="C814" s="548" t="s">
        <v>628</v>
      </c>
      <c r="D814" s="154"/>
      <c r="E814" s="265"/>
      <c r="F814" s="2182">
        <f>F399+F45</f>
        <v>52</v>
      </c>
      <c r="G814" s="2183">
        <f>G399+G45</f>
        <v>47.666666666666671</v>
      </c>
      <c r="H814" s="2183">
        <f>H399+H45</f>
        <v>23</v>
      </c>
      <c r="I814" s="2183">
        <f t="shared" ref="I814:I819" si="628">H814/G814*100</f>
        <v>48.251748251748246</v>
      </c>
      <c r="J814" s="2187"/>
      <c r="K814" s="2187"/>
      <c r="L814" s="2183"/>
      <c r="M814" s="2183"/>
      <c r="N814" s="2183"/>
      <c r="O814" s="2183"/>
      <c r="P814" s="2183"/>
      <c r="Q814" s="1666"/>
      <c r="R814" s="2185"/>
      <c r="S814" s="2185"/>
      <c r="T814" s="2185"/>
      <c r="U814" s="2185"/>
      <c r="V814" s="2185"/>
      <c r="W814" s="2185"/>
      <c r="X814" s="2185"/>
      <c r="Y814" s="2185"/>
      <c r="Z814" s="2185"/>
      <c r="AA814" s="2185"/>
      <c r="AB814" s="2185"/>
      <c r="AC814" s="2185"/>
      <c r="AD814" s="2185"/>
      <c r="AE814" s="2724"/>
      <c r="AF814" s="2185"/>
      <c r="AG814" s="2185"/>
      <c r="AH814" s="2725"/>
      <c r="AI814" s="2725"/>
      <c r="AJ814" s="2185"/>
      <c r="AK814" s="2019"/>
      <c r="AL814" s="195"/>
      <c r="AM814" s="195"/>
      <c r="AN814" s="195"/>
      <c r="AO814" s="195"/>
      <c r="AP814" s="195"/>
      <c r="AQ814" s="195"/>
      <c r="AR814" s="195"/>
      <c r="AS814" s="195"/>
      <c r="AT814" s="195"/>
      <c r="AU814" s="195"/>
      <c r="AV814" s="195"/>
      <c r="AW814" s="195"/>
      <c r="AX814" s="195"/>
      <c r="AY814" s="195"/>
      <c r="AZ814" s="195"/>
      <c r="BA814" s="195"/>
      <c r="BB814" s="195"/>
      <c r="BC814" s="195"/>
      <c r="BD814" s="195"/>
      <c r="BE814" s="195"/>
      <c r="BF814" s="195"/>
      <c r="BG814" s="195"/>
      <c r="BH814" s="195"/>
      <c r="BI814" s="195"/>
      <c r="BJ814" s="195"/>
      <c r="BK814" s="195"/>
      <c r="BL814" s="195"/>
      <c r="BM814" s="195"/>
      <c r="BN814" s="195"/>
      <c r="BO814" s="195"/>
      <c r="BP814" s="195"/>
      <c r="BQ814" s="195"/>
      <c r="BR814" s="195"/>
      <c r="BS814" s="195"/>
      <c r="BT814" s="195"/>
      <c r="BU814" s="195"/>
      <c r="BV814" s="195"/>
      <c r="BW814" s="195"/>
      <c r="BX814" s="195"/>
      <c r="BY814" s="195"/>
      <c r="BZ814" s="195"/>
      <c r="CA814" s="195"/>
      <c r="CB814" s="195"/>
      <c r="CC814" s="195"/>
      <c r="CD814" s="195"/>
      <c r="CE814" s="195"/>
      <c r="CF814" s="195"/>
      <c r="CG814" s="195"/>
      <c r="CH814" s="195"/>
      <c r="CI814" s="195"/>
      <c r="CJ814" s="195"/>
      <c r="CK814" s="195"/>
      <c r="CL814" s="195"/>
      <c r="CM814" s="195"/>
      <c r="CN814" s="195"/>
      <c r="CO814" s="195"/>
      <c r="CP814" s="195"/>
      <c r="CQ814" s="195"/>
      <c r="CR814" s="195"/>
      <c r="CS814" s="195"/>
      <c r="CT814" s="195"/>
      <c r="CU814" s="195"/>
      <c r="CV814" s="195"/>
      <c r="CW814" s="195"/>
      <c r="CX814" s="195"/>
      <c r="CY814" s="195"/>
      <c r="CZ814" s="195"/>
      <c r="DA814" s="195"/>
      <c r="DB814" s="195"/>
      <c r="DC814" s="195"/>
      <c r="DD814" s="195"/>
      <c r="DE814" s="195"/>
      <c r="DF814" s="195"/>
      <c r="DG814" s="195"/>
      <c r="DH814" s="195"/>
      <c r="DI814" s="195"/>
      <c r="DJ814" s="195"/>
      <c r="DK814" s="195"/>
      <c r="DL814" s="195"/>
      <c r="DM814" s="195"/>
      <c r="DN814" s="195"/>
      <c r="DO814" s="195"/>
      <c r="DP814" s="195"/>
      <c r="DQ814" s="195"/>
      <c r="DR814" s="195"/>
      <c r="DS814" s="195"/>
      <c r="DT814" s="195"/>
      <c r="DU814" s="195"/>
      <c r="DV814" s="195"/>
      <c r="DW814" s="195"/>
      <c r="DX814" s="195"/>
      <c r="DY814" s="195"/>
      <c r="DZ814" s="195"/>
      <c r="EA814" s="195"/>
      <c r="EB814" s="195"/>
      <c r="EC814" s="195"/>
      <c r="ED814" s="195"/>
      <c r="EE814" s="195"/>
      <c r="EF814" s="195"/>
      <c r="EG814" s="195"/>
      <c r="EH814" s="195"/>
      <c r="EI814" s="195"/>
      <c r="EJ814" s="195"/>
      <c r="EK814" s="195"/>
      <c r="EL814" s="195"/>
      <c r="EM814" s="195"/>
      <c r="EN814" s="195"/>
      <c r="EO814" s="195"/>
      <c r="EP814" s="195"/>
      <c r="EQ814" s="195"/>
      <c r="ER814" s="195"/>
      <c r="ES814" s="195"/>
      <c r="ET814" s="195"/>
      <c r="EU814" s="195"/>
      <c r="EV814" s="195"/>
      <c r="EW814" s="195"/>
      <c r="EX814" s="195"/>
      <c r="EY814" s="195"/>
      <c r="EZ814" s="195"/>
      <c r="FA814" s="195"/>
      <c r="FB814" s="195"/>
      <c r="FC814" s="195"/>
      <c r="FD814" s="195"/>
      <c r="FE814" s="195"/>
      <c r="FF814" s="195"/>
      <c r="FG814" s="195"/>
      <c r="FH814" s="195"/>
      <c r="FI814" s="195"/>
      <c r="FJ814" s="195"/>
      <c r="FK814" s="195"/>
      <c r="FL814" s="195"/>
      <c r="FM814" s="195"/>
      <c r="FN814" s="195"/>
      <c r="FO814" s="195"/>
      <c r="FP814" s="195"/>
      <c r="FQ814" s="195"/>
      <c r="FR814" s="195"/>
      <c r="FS814" s="195"/>
      <c r="FT814" s="195"/>
      <c r="FU814" s="195"/>
      <c r="FV814" s="195"/>
      <c r="FW814" s="195"/>
      <c r="FX814" s="195"/>
      <c r="FY814" s="195"/>
      <c r="FZ814" s="195"/>
      <c r="GA814" s="195"/>
      <c r="GB814" s="195"/>
      <c r="GC814" s="195"/>
      <c r="GD814" s="195"/>
      <c r="GE814" s="195"/>
      <c r="GF814" s="195"/>
      <c r="GG814" s="195"/>
      <c r="GH814" s="195"/>
      <c r="GI814" s="195"/>
      <c r="GJ814" s="195"/>
      <c r="GK814" s="195"/>
      <c r="GL814" s="195"/>
      <c r="GM814" s="195"/>
      <c r="GN814" s="195"/>
      <c r="GO814" s="195"/>
      <c r="GP814" s="195"/>
      <c r="GQ814" s="195"/>
      <c r="GR814" s="195"/>
      <c r="GS814" s="195"/>
      <c r="GT814" s="195"/>
      <c r="GU814" s="195"/>
      <c r="GV814" s="195"/>
      <c r="GW814" s="195"/>
      <c r="GX814" s="195"/>
      <c r="GY814" s="195"/>
      <c r="GZ814" s="195"/>
      <c r="HA814" s="195"/>
      <c r="HB814" s="195"/>
      <c r="HC814" s="195"/>
      <c r="HD814" s="195"/>
      <c r="HE814" s="195"/>
      <c r="HF814" s="195"/>
      <c r="HG814" s="195"/>
      <c r="HH814" s="195"/>
      <c r="HI814" s="195"/>
      <c r="HJ814" s="195"/>
      <c r="HK814" s="195"/>
      <c r="HL814" s="195"/>
      <c r="HM814" s="195"/>
      <c r="HN814" s="195"/>
      <c r="HO814" s="195"/>
      <c r="HP814" s="195"/>
      <c r="HQ814" s="195"/>
      <c r="HR814" s="195"/>
      <c r="HS814" s="195"/>
      <c r="HT814" s="195"/>
      <c r="HU814" s="195"/>
      <c r="HV814" s="195"/>
      <c r="HW814" s="195"/>
      <c r="HX814" s="195"/>
      <c r="HY814" s="195"/>
      <c r="HZ814" s="195"/>
      <c r="IA814" s="195"/>
      <c r="IB814" s="195"/>
      <c r="IC814" s="195"/>
      <c r="ID814" s="195"/>
      <c r="IE814" s="195"/>
      <c r="IF814" s="195"/>
      <c r="IG814" s="195"/>
      <c r="IH814" s="195"/>
      <c r="II814" s="195"/>
      <c r="IJ814" s="195"/>
      <c r="IK814" s="195"/>
      <c r="IL814" s="195"/>
      <c r="IM814" s="195"/>
      <c r="IN814" s="195"/>
      <c r="IO814" s="195"/>
      <c r="IP814" s="195"/>
      <c r="IQ814" s="195"/>
      <c r="IR814" s="195"/>
      <c r="IS814" s="195"/>
      <c r="IT814" s="195"/>
      <c r="IU814" s="195"/>
      <c r="IV814" s="195"/>
      <c r="IW814" s="195"/>
      <c r="IX814" s="195"/>
      <c r="IY814" s="195"/>
      <c r="IZ814" s="195"/>
      <c r="JA814" s="195"/>
      <c r="JB814" s="195"/>
      <c r="JC814" s="195"/>
      <c r="JD814" s="195"/>
      <c r="JE814" s="195"/>
      <c r="JF814" s="195"/>
      <c r="JG814" s="195"/>
      <c r="JH814" s="195"/>
      <c r="JI814" s="195"/>
    </row>
    <row r="815" spans="1:269" ht="29.25" x14ac:dyDescent="0.25">
      <c r="B815" s="195">
        <v>1</v>
      </c>
      <c r="C815" s="545" t="s">
        <v>131</v>
      </c>
      <c r="D815" s="154"/>
      <c r="E815" s="265"/>
      <c r="F815" s="2182">
        <f t="shared" ref="F815:H816" si="629">SUM(F723,F649,F557,F400,F253,F160,F46)</f>
        <v>349574</v>
      </c>
      <c r="G815" s="2183">
        <f t="shared" si="629"/>
        <v>321086.83333333337</v>
      </c>
      <c r="H815" s="2183">
        <f t="shared" si="629"/>
        <v>270443</v>
      </c>
      <c r="I815" s="2183">
        <f t="shared" si="628"/>
        <v>84.227371515804904</v>
      </c>
      <c r="J815" s="2187"/>
      <c r="K815" s="2187"/>
      <c r="L815" s="2183"/>
      <c r="M815" s="2183"/>
      <c r="N815" s="2183"/>
      <c r="O815" s="2183"/>
      <c r="P815" s="2183"/>
      <c r="Q815" s="1666"/>
      <c r="R815" s="2185">
        <f t="shared" ref="R815:AJ815" si="630">SUM(R723,R649,R557,R400,R253,R160, ,R46)</f>
        <v>0</v>
      </c>
      <c r="S815" s="2185">
        <f t="shared" si="630"/>
        <v>0</v>
      </c>
      <c r="T815" s="2185">
        <f t="shared" si="630"/>
        <v>0</v>
      </c>
      <c r="U815" s="2185">
        <f t="shared" si="630"/>
        <v>0</v>
      </c>
      <c r="V815" s="2185">
        <f t="shared" si="630"/>
        <v>0</v>
      </c>
      <c r="W815" s="2185">
        <f t="shared" si="630"/>
        <v>0</v>
      </c>
      <c r="X815" s="2185">
        <f t="shared" si="630"/>
        <v>0</v>
      </c>
      <c r="Y815" s="2185">
        <f t="shared" si="630"/>
        <v>0</v>
      </c>
      <c r="Z815" s="2185">
        <f t="shared" si="630"/>
        <v>0</v>
      </c>
      <c r="AA815" s="2185">
        <f t="shared" si="630"/>
        <v>0</v>
      </c>
      <c r="AB815" s="2185">
        <f t="shared" si="630"/>
        <v>0</v>
      </c>
      <c r="AC815" s="2185">
        <f t="shared" si="630"/>
        <v>0</v>
      </c>
      <c r="AD815" s="2185">
        <f t="shared" si="630"/>
        <v>0</v>
      </c>
      <c r="AE815" s="2724">
        <f t="shared" si="630"/>
        <v>0</v>
      </c>
      <c r="AF815" s="2185">
        <f t="shared" si="630"/>
        <v>0</v>
      </c>
      <c r="AG815" s="2185">
        <f t="shared" si="630"/>
        <v>0</v>
      </c>
      <c r="AH815" s="2725">
        <f t="shared" si="630"/>
        <v>0</v>
      </c>
      <c r="AI815" s="2725">
        <f t="shared" si="630"/>
        <v>0</v>
      </c>
      <c r="AJ815" s="2185">
        <f t="shared" si="630"/>
        <v>0</v>
      </c>
      <c r="AK815" s="2019"/>
      <c r="AL815" s="195"/>
      <c r="AM815" s="195"/>
      <c r="AN815" s="195"/>
      <c r="AO815" s="195"/>
      <c r="AP815" s="195"/>
      <c r="AQ815" s="195"/>
      <c r="AR815" s="195"/>
      <c r="AS815" s="195"/>
      <c r="AT815" s="195"/>
      <c r="AU815" s="195"/>
      <c r="AV815" s="195"/>
      <c r="AW815" s="195"/>
      <c r="AX815" s="195"/>
      <c r="AY815" s="195"/>
      <c r="AZ815" s="195"/>
      <c r="BA815" s="195"/>
      <c r="BB815" s="195"/>
      <c r="BC815" s="195"/>
      <c r="BD815" s="195"/>
      <c r="BE815" s="195"/>
      <c r="BF815" s="195"/>
      <c r="BG815" s="195"/>
      <c r="BH815" s="195"/>
      <c r="BI815" s="195"/>
      <c r="BJ815" s="195"/>
      <c r="BK815" s="195"/>
      <c r="BL815" s="195"/>
      <c r="BM815" s="195"/>
      <c r="BN815" s="195"/>
      <c r="BO815" s="195"/>
      <c r="BP815" s="195"/>
      <c r="BQ815" s="195"/>
      <c r="BR815" s="195"/>
      <c r="BS815" s="195"/>
      <c r="BT815" s="195"/>
      <c r="BU815" s="195"/>
      <c r="BV815" s="195"/>
      <c r="BW815" s="195"/>
      <c r="BX815" s="195"/>
      <c r="BY815" s="195"/>
      <c r="BZ815" s="195"/>
      <c r="CA815" s="195"/>
      <c r="CB815" s="195"/>
      <c r="CC815" s="195"/>
      <c r="CD815" s="195"/>
      <c r="CE815" s="195"/>
      <c r="CF815" s="195"/>
      <c r="CG815" s="195"/>
      <c r="CH815" s="195"/>
      <c r="CI815" s="195"/>
      <c r="CJ815" s="195"/>
      <c r="CK815" s="195"/>
      <c r="CL815" s="195"/>
      <c r="CM815" s="195"/>
      <c r="CN815" s="195"/>
      <c r="CO815" s="195"/>
      <c r="CP815" s="195"/>
      <c r="CQ815" s="195"/>
      <c r="CR815" s="195"/>
      <c r="CS815" s="195"/>
      <c r="CT815" s="195"/>
      <c r="CU815" s="195"/>
      <c r="CV815" s="195"/>
      <c r="CW815" s="195"/>
      <c r="CX815" s="195"/>
      <c r="CY815" s="195"/>
      <c r="CZ815" s="195"/>
      <c r="DA815" s="195"/>
      <c r="DB815" s="195"/>
      <c r="DC815" s="195"/>
      <c r="DD815" s="195"/>
      <c r="DE815" s="195"/>
      <c r="DF815" s="195"/>
      <c r="DG815" s="195"/>
      <c r="DH815" s="195"/>
      <c r="DI815" s="195"/>
      <c r="DJ815" s="195"/>
      <c r="DK815" s="195"/>
      <c r="DL815" s="195"/>
      <c r="DM815" s="195"/>
      <c r="DN815" s="195"/>
      <c r="DO815" s="195"/>
      <c r="DP815" s="195"/>
      <c r="DQ815" s="195"/>
      <c r="DR815" s="195"/>
      <c r="DS815" s="195"/>
      <c r="DT815" s="195"/>
      <c r="DU815" s="195"/>
      <c r="DV815" s="195"/>
      <c r="DW815" s="195"/>
      <c r="DX815" s="195"/>
      <c r="DY815" s="195"/>
      <c r="DZ815" s="195"/>
      <c r="EA815" s="195"/>
      <c r="EB815" s="195"/>
      <c r="EC815" s="195"/>
      <c r="ED815" s="195"/>
      <c r="EE815" s="195"/>
      <c r="EF815" s="195"/>
      <c r="EG815" s="195"/>
      <c r="EH815" s="195"/>
      <c r="EI815" s="195"/>
      <c r="EJ815" s="195"/>
      <c r="EK815" s="195"/>
      <c r="EL815" s="195"/>
      <c r="EM815" s="195"/>
      <c r="EN815" s="195"/>
      <c r="EO815" s="195"/>
      <c r="EP815" s="195"/>
      <c r="EQ815" s="195"/>
      <c r="ER815" s="195"/>
      <c r="ES815" s="195"/>
      <c r="ET815" s="195"/>
      <c r="EU815" s="195"/>
      <c r="EV815" s="195"/>
      <c r="EW815" s="195"/>
      <c r="EX815" s="195"/>
      <c r="EY815" s="195"/>
      <c r="EZ815" s="195"/>
      <c r="FA815" s="195"/>
      <c r="FB815" s="195"/>
      <c r="FC815" s="195"/>
      <c r="FD815" s="195"/>
      <c r="FE815" s="195"/>
      <c r="FF815" s="195"/>
      <c r="FG815" s="195"/>
      <c r="FH815" s="195"/>
      <c r="FI815" s="195"/>
      <c r="FJ815" s="195"/>
      <c r="FK815" s="195"/>
      <c r="FL815" s="195"/>
      <c r="FM815" s="195"/>
      <c r="FN815" s="195"/>
      <c r="FO815" s="195"/>
      <c r="FP815" s="195"/>
      <c r="FQ815" s="195"/>
      <c r="FR815" s="195"/>
      <c r="FS815" s="195"/>
      <c r="FT815" s="195"/>
      <c r="FU815" s="195"/>
      <c r="FV815" s="195"/>
      <c r="FW815" s="195"/>
      <c r="FX815" s="195"/>
      <c r="FY815" s="195"/>
      <c r="FZ815" s="195"/>
      <c r="GA815" s="195"/>
      <c r="GB815" s="195"/>
      <c r="GC815" s="195"/>
      <c r="GD815" s="195"/>
      <c r="GE815" s="195"/>
      <c r="GF815" s="195"/>
      <c r="GG815" s="195"/>
      <c r="GH815" s="195"/>
      <c r="GI815" s="195"/>
      <c r="GJ815" s="195"/>
      <c r="GK815" s="195"/>
      <c r="GL815" s="195"/>
      <c r="GM815" s="195"/>
      <c r="GN815" s="195"/>
      <c r="GO815" s="195"/>
      <c r="GP815" s="195"/>
      <c r="GQ815" s="195"/>
      <c r="GR815" s="195"/>
      <c r="GS815" s="195"/>
      <c r="GT815" s="195"/>
      <c r="GU815" s="195"/>
      <c r="GV815" s="195"/>
      <c r="GW815" s="195"/>
      <c r="GX815" s="195"/>
      <c r="GY815" s="195"/>
      <c r="GZ815" s="195"/>
      <c r="HA815" s="195"/>
      <c r="HB815" s="195"/>
      <c r="HC815" s="195"/>
      <c r="HD815" s="195"/>
      <c r="HE815" s="195"/>
      <c r="HF815" s="195"/>
      <c r="HG815" s="195"/>
      <c r="HH815" s="195"/>
      <c r="HI815" s="195"/>
      <c r="HJ815" s="195"/>
      <c r="HK815" s="195"/>
      <c r="HL815" s="195"/>
      <c r="HM815" s="195"/>
      <c r="HN815" s="195"/>
      <c r="HO815" s="195"/>
      <c r="HP815" s="195"/>
      <c r="HQ815" s="195"/>
      <c r="HR815" s="195"/>
      <c r="HS815" s="195"/>
      <c r="HT815" s="195"/>
      <c r="HU815" s="195"/>
      <c r="HV815" s="195"/>
      <c r="HW815" s="195"/>
      <c r="HX815" s="195"/>
      <c r="HY815" s="195"/>
      <c r="HZ815" s="195"/>
      <c r="IA815" s="195"/>
      <c r="IB815" s="195"/>
      <c r="IC815" s="195"/>
      <c r="ID815" s="195"/>
      <c r="IE815" s="195"/>
      <c r="IF815" s="195"/>
      <c r="IG815" s="195"/>
      <c r="IH815" s="195"/>
      <c r="II815" s="195"/>
      <c r="IJ815" s="195"/>
      <c r="IK815" s="195"/>
      <c r="IL815" s="195"/>
      <c r="IM815" s="195"/>
      <c r="IN815" s="195"/>
      <c r="IO815" s="195"/>
      <c r="IP815" s="195"/>
      <c r="IQ815" s="195"/>
      <c r="IR815" s="195"/>
      <c r="IS815" s="195"/>
      <c r="IT815" s="195"/>
      <c r="IU815" s="195"/>
      <c r="IV815" s="195"/>
      <c r="IW815" s="195"/>
      <c r="IX815" s="195"/>
      <c r="IY815" s="195"/>
      <c r="IZ815" s="195"/>
      <c r="JA815" s="195"/>
      <c r="JB815" s="195"/>
      <c r="JC815" s="195"/>
      <c r="JD815" s="195"/>
      <c r="JE815" s="195"/>
      <c r="JF815" s="195"/>
      <c r="JG815" s="195"/>
      <c r="JH815" s="195"/>
      <c r="JI815" s="195"/>
    </row>
    <row r="816" spans="1:269" x14ac:dyDescent="0.25">
      <c r="B816" s="195">
        <v>1</v>
      </c>
      <c r="C816" s="548" t="s">
        <v>222</v>
      </c>
      <c r="D816" s="154"/>
      <c r="E816" s="265"/>
      <c r="F816" s="2182">
        <f t="shared" si="629"/>
        <v>321260</v>
      </c>
      <c r="G816" s="2183">
        <f t="shared" si="629"/>
        <v>295118.75</v>
      </c>
      <c r="H816" s="2183">
        <f t="shared" si="629"/>
        <v>243221</v>
      </c>
      <c r="I816" s="2183">
        <f t="shared" si="628"/>
        <v>82.414621232978249</v>
      </c>
      <c r="J816" s="2187"/>
      <c r="K816" s="2187"/>
      <c r="L816" s="2183"/>
      <c r="M816" s="2183"/>
      <c r="N816" s="2183"/>
      <c r="O816" s="2183"/>
      <c r="P816" s="2183"/>
      <c r="Q816" s="1666"/>
      <c r="R816" s="2185">
        <f t="shared" ref="R816:AJ816" si="631">SUM(R724,R650,R558,R401,R254,R161, ,R47)</f>
        <v>0</v>
      </c>
      <c r="S816" s="2185">
        <f t="shared" si="631"/>
        <v>0</v>
      </c>
      <c r="T816" s="2185">
        <f t="shared" si="631"/>
        <v>0</v>
      </c>
      <c r="U816" s="2185">
        <f t="shared" si="631"/>
        <v>0</v>
      </c>
      <c r="V816" s="2185">
        <f t="shared" si="631"/>
        <v>0</v>
      </c>
      <c r="W816" s="2185">
        <f t="shared" si="631"/>
        <v>0</v>
      </c>
      <c r="X816" s="2185">
        <f t="shared" si="631"/>
        <v>0</v>
      </c>
      <c r="Y816" s="2185">
        <f t="shared" si="631"/>
        <v>0</v>
      </c>
      <c r="Z816" s="2185">
        <f t="shared" si="631"/>
        <v>0</v>
      </c>
      <c r="AA816" s="2185">
        <f t="shared" si="631"/>
        <v>0</v>
      </c>
      <c r="AB816" s="2185">
        <f t="shared" si="631"/>
        <v>0</v>
      </c>
      <c r="AC816" s="2185">
        <f t="shared" si="631"/>
        <v>0</v>
      </c>
      <c r="AD816" s="2185">
        <f t="shared" si="631"/>
        <v>0</v>
      </c>
      <c r="AE816" s="2724">
        <f t="shared" si="631"/>
        <v>0</v>
      </c>
      <c r="AF816" s="2185">
        <f t="shared" si="631"/>
        <v>0</v>
      </c>
      <c r="AG816" s="2185">
        <f t="shared" si="631"/>
        <v>0</v>
      </c>
      <c r="AH816" s="2725">
        <f t="shared" si="631"/>
        <v>0</v>
      </c>
      <c r="AI816" s="2725">
        <f t="shared" si="631"/>
        <v>0</v>
      </c>
      <c r="AJ816" s="2185">
        <f t="shared" si="631"/>
        <v>0</v>
      </c>
      <c r="AK816" s="2019"/>
      <c r="AL816" s="195"/>
      <c r="AM816" s="195"/>
      <c r="AN816" s="195"/>
      <c r="AO816" s="195"/>
      <c r="AP816" s="195"/>
      <c r="AQ816" s="195"/>
      <c r="AR816" s="195"/>
      <c r="AS816" s="195"/>
      <c r="AT816" s="195"/>
      <c r="AU816" s="195"/>
      <c r="AV816" s="195"/>
      <c r="AW816" s="195"/>
      <c r="AX816" s="195"/>
      <c r="AY816" s="195"/>
      <c r="AZ816" s="195"/>
      <c r="BA816" s="195"/>
      <c r="BB816" s="195"/>
      <c r="BC816" s="195"/>
      <c r="BD816" s="195"/>
      <c r="BE816" s="195"/>
      <c r="BF816" s="195"/>
      <c r="BG816" s="195"/>
      <c r="BH816" s="195"/>
      <c r="BI816" s="195"/>
      <c r="BJ816" s="195"/>
      <c r="BK816" s="195"/>
      <c r="BL816" s="195"/>
      <c r="BM816" s="195"/>
      <c r="BN816" s="195"/>
      <c r="BO816" s="195"/>
      <c r="BP816" s="195"/>
      <c r="BQ816" s="195"/>
      <c r="BR816" s="195"/>
      <c r="BS816" s="195"/>
      <c r="BT816" s="195"/>
      <c r="BU816" s="195"/>
      <c r="BV816" s="195"/>
      <c r="BW816" s="195"/>
      <c r="BX816" s="195"/>
      <c r="BY816" s="195"/>
      <c r="BZ816" s="195"/>
      <c r="CA816" s="195"/>
      <c r="CB816" s="195"/>
      <c r="CC816" s="195"/>
      <c r="CD816" s="195"/>
      <c r="CE816" s="195"/>
      <c r="CF816" s="195"/>
      <c r="CG816" s="195"/>
      <c r="CH816" s="195"/>
      <c r="CI816" s="195"/>
      <c r="CJ816" s="195"/>
      <c r="CK816" s="195"/>
      <c r="CL816" s="195"/>
      <c r="CM816" s="195"/>
      <c r="CN816" s="195"/>
      <c r="CO816" s="195"/>
      <c r="CP816" s="195"/>
      <c r="CQ816" s="195"/>
      <c r="CR816" s="195"/>
      <c r="CS816" s="195"/>
      <c r="CT816" s="195"/>
      <c r="CU816" s="195"/>
      <c r="CV816" s="195"/>
      <c r="CW816" s="195"/>
      <c r="CX816" s="195"/>
      <c r="CY816" s="195"/>
      <c r="CZ816" s="195"/>
      <c r="DA816" s="195"/>
      <c r="DB816" s="195"/>
      <c r="DC816" s="195"/>
      <c r="DD816" s="195"/>
      <c r="DE816" s="195"/>
      <c r="DF816" s="195"/>
      <c r="DG816" s="195"/>
      <c r="DH816" s="195"/>
      <c r="DI816" s="195"/>
      <c r="DJ816" s="195"/>
      <c r="DK816" s="195"/>
      <c r="DL816" s="195"/>
      <c r="DM816" s="195"/>
      <c r="DN816" s="195"/>
      <c r="DO816" s="195"/>
      <c r="DP816" s="195"/>
      <c r="DQ816" s="195"/>
      <c r="DR816" s="195"/>
      <c r="DS816" s="195"/>
      <c r="DT816" s="195"/>
      <c r="DU816" s="195"/>
      <c r="DV816" s="195"/>
      <c r="DW816" s="195"/>
      <c r="DX816" s="195"/>
      <c r="DY816" s="195"/>
      <c r="DZ816" s="195"/>
      <c r="EA816" s="195"/>
      <c r="EB816" s="195"/>
      <c r="EC816" s="195"/>
      <c r="ED816" s="195"/>
      <c r="EE816" s="195"/>
      <c r="EF816" s="195"/>
      <c r="EG816" s="195"/>
      <c r="EH816" s="195"/>
      <c r="EI816" s="195"/>
      <c r="EJ816" s="195"/>
      <c r="EK816" s="195"/>
      <c r="EL816" s="195"/>
      <c r="EM816" s="195"/>
      <c r="EN816" s="195"/>
      <c r="EO816" s="195"/>
      <c r="EP816" s="195"/>
      <c r="EQ816" s="195"/>
      <c r="ER816" s="195"/>
      <c r="ES816" s="195"/>
      <c r="ET816" s="195"/>
      <c r="EU816" s="195"/>
      <c r="EV816" s="195"/>
      <c r="EW816" s="195"/>
      <c r="EX816" s="195"/>
      <c r="EY816" s="195"/>
      <c r="EZ816" s="195"/>
      <c r="FA816" s="195"/>
      <c r="FB816" s="195"/>
      <c r="FC816" s="195"/>
      <c r="FD816" s="195"/>
      <c r="FE816" s="195"/>
      <c r="FF816" s="195"/>
      <c r="FG816" s="195"/>
      <c r="FH816" s="195"/>
      <c r="FI816" s="195"/>
      <c r="FJ816" s="195"/>
      <c r="FK816" s="195"/>
      <c r="FL816" s="195"/>
      <c r="FM816" s="195"/>
      <c r="FN816" s="195"/>
      <c r="FO816" s="195"/>
      <c r="FP816" s="195"/>
      <c r="FQ816" s="195"/>
      <c r="FR816" s="195"/>
      <c r="FS816" s="195"/>
      <c r="FT816" s="195"/>
      <c r="FU816" s="195"/>
      <c r="FV816" s="195"/>
      <c r="FW816" s="195"/>
      <c r="FX816" s="195"/>
      <c r="FY816" s="195"/>
      <c r="FZ816" s="195"/>
      <c r="GA816" s="195"/>
      <c r="GB816" s="195"/>
      <c r="GC816" s="195"/>
      <c r="GD816" s="195"/>
      <c r="GE816" s="195"/>
      <c r="GF816" s="195"/>
      <c r="GG816" s="195"/>
      <c r="GH816" s="195"/>
      <c r="GI816" s="195"/>
      <c r="GJ816" s="195"/>
      <c r="GK816" s="195"/>
      <c r="GL816" s="195"/>
      <c r="GM816" s="195"/>
      <c r="GN816" s="195"/>
      <c r="GO816" s="195"/>
      <c r="GP816" s="195"/>
      <c r="GQ816" s="195"/>
      <c r="GR816" s="195"/>
      <c r="GS816" s="195"/>
      <c r="GT816" s="195"/>
      <c r="GU816" s="195"/>
      <c r="GV816" s="195"/>
      <c r="GW816" s="195"/>
      <c r="GX816" s="195"/>
      <c r="GY816" s="195"/>
      <c r="GZ816" s="195"/>
      <c r="HA816" s="195"/>
      <c r="HB816" s="195"/>
      <c r="HC816" s="195"/>
      <c r="HD816" s="195"/>
      <c r="HE816" s="195"/>
      <c r="HF816" s="195"/>
      <c r="HG816" s="195"/>
      <c r="HH816" s="195"/>
      <c r="HI816" s="195"/>
      <c r="HJ816" s="195"/>
      <c r="HK816" s="195"/>
      <c r="HL816" s="195"/>
      <c r="HM816" s="195"/>
      <c r="HN816" s="195"/>
      <c r="HO816" s="195"/>
      <c r="HP816" s="195"/>
      <c r="HQ816" s="195"/>
      <c r="HR816" s="195"/>
      <c r="HS816" s="195"/>
      <c r="HT816" s="195"/>
      <c r="HU816" s="195"/>
      <c r="HV816" s="195"/>
      <c r="HW816" s="195"/>
      <c r="HX816" s="195"/>
      <c r="HY816" s="195"/>
      <c r="HZ816" s="195"/>
      <c r="IA816" s="195"/>
      <c r="IB816" s="195"/>
      <c r="IC816" s="195"/>
      <c r="ID816" s="195"/>
      <c r="IE816" s="195"/>
      <c r="IF816" s="195"/>
      <c r="IG816" s="195"/>
      <c r="IH816" s="195"/>
      <c r="II816" s="195"/>
      <c r="IJ816" s="195"/>
      <c r="IK816" s="195"/>
      <c r="IL816" s="195"/>
      <c r="IM816" s="195"/>
      <c r="IN816" s="195"/>
      <c r="IO816" s="195"/>
      <c r="IP816" s="195"/>
      <c r="IQ816" s="195"/>
      <c r="IR816" s="195"/>
      <c r="IS816" s="195"/>
      <c r="IT816" s="195"/>
      <c r="IU816" s="195"/>
      <c r="IV816" s="195"/>
      <c r="IW816" s="195"/>
      <c r="IX816" s="195"/>
      <c r="IY816" s="195"/>
      <c r="IZ816" s="195"/>
      <c r="JA816" s="195"/>
      <c r="JB816" s="195"/>
      <c r="JC816" s="195"/>
      <c r="JD816" s="195"/>
      <c r="JE816" s="195"/>
      <c r="JF816" s="195"/>
      <c r="JG816" s="195"/>
      <c r="JH816" s="195"/>
      <c r="JI816" s="195"/>
    </row>
    <row r="817" spans="2:269" ht="45" x14ac:dyDescent="0.25">
      <c r="B817" s="195">
        <v>1</v>
      </c>
      <c r="C817" s="548" t="s">
        <v>457</v>
      </c>
      <c r="D817" s="154"/>
      <c r="E817" s="265"/>
      <c r="F817" s="2182">
        <f>SUM(F725,F651,F402,F48)</f>
        <v>16212</v>
      </c>
      <c r="G817" s="2183">
        <f>SUM(G725,G651,G402,G48)</f>
        <v>14865.083333333332</v>
      </c>
      <c r="H817" s="2183">
        <f>SUM(H725,H651,H402,H48)</f>
        <v>14684</v>
      </c>
      <c r="I817" s="2183">
        <f t="shared" si="628"/>
        <v>98.781820933843861</v>
      </c>
      <c r="J817" s="2187"/>
      <c r="K817" s="2187"/>
      <c r="L817" s="2183"/>
      <c r="M817" s="2183"/>
      <c r="N817" s="2183"/>
      <c r="O817" s="2183"/>
      <c r="P817" s="2183"/>
      <c r="Q817" s="1666"/>
      <c r="R817" s="2185">
        <f t="shared" ref="R817:AJ817" si="632">SUM(R725,R651,R402,R255,R162, ,R48)</f>
        <v>0</v>
      </c>
      <c r="S817" s="2185">
        <f t="shared" si="632"/>
        <v>0</v>
      </c>
      <c r="T817" s="2185">
        <f t="shared" si="632"/>
        <v>0</v>
      </c>
      <c r="U817" s="2185">
        <f t="shared" si="632"/>
        <v>0</v>
      </c>
      <c r="V817" s="2185">
        <f t="shared" si="632"/>
        <v>0</v>
      </c>
      <c r="W817" s="2185">
        <f t="shared" si="632"/>
        <v>0</v>
      </c>
      <c r="X817" s="2185">
        <f t="shared" si="632"/>
        <v>0</v>
      </c>
      <c r="Y817" s="2185">
        <f t="shared" si="632"/>
        <v>0</v>
      </c>
      <c r="Z817" s="2185">
        <f t="shared" si="632"/>
        <v>0</v>
      </c>
      <c r="AA817" s="2185">
        <f t="shared" si="632"/>
        <v>0</v>
      </c>
      <c r="AB817" s="2185">
        <f t="shared" si="632"/>
        <v>0</v>
      </c>
      <c r="AC817" s="2185">
        <f t="shared" si="632"/>
        <v>0</v>
      </c>
      <c r="AD817" s="2185">
        <f t="shared" si="632"/>
        <v>0</v>
      </c>
      <c r="AE817" s="2724">
        <f t="shared" si="632"/>
        <v>0</v>
      </c>
      <c r="AF817" s="2185">
        <f t="shared" si="632"/>
        <v>0</v>
      </c>
      <c r="AG817" s="2185">
        <f t="shared" si="632"/>
        <v>0</v>
      </c>
      <c r="AH817" s="2725">
        <f t="shared" si="632"/>
        <v>0</v>
      </c>
      <c r="AI817" s="2725">
        <f t="shared" si="632"/>
        <v>0</v>
      </c>
      <c r="AJ817" s="2185">
        <f t="shared" si="632"/>
        <v>0</v>
      </c>
      <c r="AK817" s="2019"/>
      <c r="AL817" s="195"/>
      <c r="AM817" s="195"/>
      <c r="AN817" s="195"/>
      <c r="AO817" s="195"/>
      <c r="AP817" s="195"/>
      <c r="AQ817" s="195"/>
      <c r="AR817" s="195"/>
      <c r="AS817" s="195"/>
      <c r="AT817" s="195"/>
      <c r="AU817" s="195"/>
      <c r="AV817" s="195"/>
      <c r="AW817" s="195"/>
      <c r="AX817" s="195"/>
      <c r="AY817" s="195"/>
      <c r="AZ817" s="195"/>
      <c r="BA817" s="195"/>
      <c r="BB817" s="195"/>
      <c r="BC817" s="195"/>
      <c r="BD817" s="195"/>
      <c r="BE817" s="195"/>
      <c r="BF817" s="195"/>
      <c r="BG817" s="195"/>
      <c r="BH817" s="195"/>
      <c r="BI817" s="195"/>
      <c r="BJ817" s="195"/>
      <c r="BK817" s="195"/>
      <c r="BL817" s="195"/>
      <c r="BM817" s="195"/>
      <c r="BN817" s="195"/>
      <c r="BO817" s="195"/>
      <c r="BP817" s="195"/>
      <c r="BQ817" s="195"/>
      <c r="BR817" s="195"/>
      <c r="BS817" s="195"/>
      <c r="BT817" s="195"/>
      <c r="BU817" s="195"/>
      <c r="BV817" s="195"/>
      <c r="BW817" s="195"/>
      <c r="BX817" s="195"/>
      <c r="BY817" s="195"/>
      <c r="BZ817" s="195"/>
      <c r="CA817" s="195"/>
      <c r="CB817" s="195"/>
      <c r="CC817" s="195"/>
      <c r="CD817" s="195"/>
      <c r="CE817" s="195"/>
      <c r="CF817" s="195"/>
      <c r="CG817" s="195"/>
      <c r="CH817" s="195"/>
      <c r="CI817" s="195"/>
      <c r="CJ817" s="195"/>
      <c r="CK817" s="195"/>
      <c r="CL817" s="195"/>
      <c r="CM817" s="195"/>
      <c r="CN817" s="195"/>
      <c r="CO817" s="195"/>
      <c r="CP817" s="195"/>
      <c r="CQ817" s="195"/>
      <c r="CR817" s="195"/>
      <c r="CS817" s="195"/>
      <c r="CT817" s="195"/>
      <c r="CU817" s="195"/>
      <c r="CV817" s="195"/>
      <c r="CW817" s="195"/>
      <c r="CX817" s="195"/>
      <c r="CY817" s="195"/>
      <c r="CZ817" s="195"/>
      <c r="DA817" s="195"/>
      <c r="DB817" s="195"/>
      <c r="DC817" s="195"/>
      <c r="DD817" s="195"/>
      <c r="DE817" s="195"/>
      <c r="DF817" s="195"/>
      <c r="DG817" s="195"/>
      <c r="DH817" s="195"/>
      <c r="DI817" s="195"/>
      <c r="DJ817" s="195"/>
      <c r="DK817" s="195"/>
      <c r="DL817" s="195"/>
      <c r="DM817" s="195"/>
      <c r="DN817" s="195"/>
      <c r="DO817" s="195"/>
      <c r="DP817" s="195"/>
      <c r="DQ817" s="195"/>
      <c r="DR817" s="195"/>
      <c r="DS817" s="195"/>
      <c r="DT817" s="195"/>
      <c r="DU817" s="195"/>
      <c r="DV817" s="195"/>
      <c r="DW817" s="195"/>
      <c r="DX817" s="195"/>
      <c r="DY817" s="195"/>
      <c r="DZ817" s="195"/>
      <c r="EA817" s="195"/>
      <c r="EB817" s="195"/>
      <c r="EC817" s="195"/>
      <c r="ED817" s="195"/>
      <c r="EE817" s="195"/>
      <c r="EF817" s="195"/>
      <c r="EG817" s="195"/>
      <c r="EH817" s="195"/>
      <c r="EI817" s="195"/>
      <c r="EJ817" s="195"/>
      <c r="EK817" s="195"/>
      <c r="EL817" s="195"/>
      <c r="EM817" s="195"/>
      <c r="EN817" s="195"/>
      <c r="EO817" s="195"/>
      <c r="EP817" s="195"/>
      <c r="EQ817" s="195"/>
      <c r="ER817" s="195"/>
      <c r="ES817" s="195"/>
      <c r="ET817" s="195"/>
      <c r="EU817" s="195"/>
      <c r="EV817" s="195"/>
      <c r="EW817" s="195"/>
      <c r="EX817" s="195"/>
      <c r="EY817" s="195"/>
      <c r="EZ817" s="195"/>
      <c r="FA817" s="195"/>
      <c r="FB817" s="195"/>
      <c r="FC817" s="195"/>
      <c r="FD817" s="195"/>
      <c r="FE817" s="195"/>
      <c r="FF817" s="195"/>
      <c r="FG817" s="195"/>
      <c r="FH817" s="195"/>
      <c r="FI817" s="195"/>
      <c r="FJ817" s="195"/>
      <c r="FK817" s="195"/>
      <c r="FL817" s="195"/>
      <c r="FM817" s="195"/>
      <c r="FN817" s="195"/>
      <c r="FO817" s="195"/>
      <c r="FP817" s="195"/>
      <c r="FQ817" s="195"/>
      <c r="FR817" s="195"/>
      <c r="FS817" s="195"/>
      <c r="FT817" s="195"/>
      <c r="FU817" s="195"/>
      <c r="FV817" s="195"/>
      <c r="FW817" s="195"/>
      <c r="FX817" s="195"/>
      <c r="FY817" s="195"/>
      <c r="FZ817" s="195"/>
      <c r="GA817" s="195"/>
      <c r="GB817" s="195"/>
      <c r="GC817" s="195"/>
      <c r="GD817" s="195"/>
      <c r="GE817" s="195"/>
      <c r="GF817" s="195"/>
      <c r="GG817" s="195"/>
      <c r="GH817" s="195"/>
      <c r="GI817" s="195"/>
      <c r="GJ817" s="195"/>
      <c r="GK817" s="195"/>
      <c r="GL817" s="195"/>
      <c r="GM817" s="195"/>
      <c r="GN817" s="195"/>
      <c r="GO817" s="195"/>
      <c r="GP817" s="195"/>
      <c r="GQ817" s="195"/>
      <c r="GR817" s="195"/>
      <c r="GS817" s="195"/>
      <c r="GT817" s="195"/>
      <c r="GU817" s="195"/>
      <c r="GV817" s="195"/>
      <c r="GW817" s="195"/>
      <c r="GX817" s="195"/>
      <c r="GY817" s="195"/>
      <c r="GZ817" s="195"/>
      <c r="HA817" s="195"/>
      <c r="HB817" s="195"/>
      <c r="HC817" s="195"/>
      <c r="HD817" s="195"/>
      <c r="HE817" s="195"/>
      <c r="HF817" s="195"/>
      <c r="HG817" s="195"/>
      <c r="HH817" s="195"/>
      <c r="HI817" s="195"/>
      <c r="HJ817" s="195"/>
      <c r="HK817" s="195"/>
      <c r="HL817" s="195"/>
      <c r="HM817" s="195"/>
      <c r="HN817" s="195"/>
      <c r="HO817" s="195"/>
      <c r="HP817" s="195"/>
      <c r="HQ817" s="195"/>
      <c r="HR817" s="195"/>
      <c r="HS817" s="195"/>
      <c r="HT817" s="195"/>
      <c r="HU817" s="195"/>
      <c r="HV817" s="195"/>
      <c r="HW817" s="195"/>
      <c r="HX817" s="195"/>
      <c r="HY817" s="195"/>
      <c r="HZ817" s="195"/>
      <c r="IA817" s="195"/>
      <c r="IB817" s="195"/>
      <c r="IC817" s="195"/>
      <c r="ID817" s="195"/>
      <c r="IE817" s="195"/>
      <c r="IF817" s="195"/>
      <c r="IG817" s="195"/>
      <c r="IH817" s="195"/>
      <c r="II817" s="195"/>
      <c r="IJ817" s="195"/>
      <c r="IK817" s="195"/>
      <c r="IL817" s="195"/>
      <c r="IM817" s="195"/>
      <c r="IN817" s="195"/>
      <c r="IO817" s="195"/>
      <c r="IP817" s="195"/>
      <c r="IQ817" s="195"/>
      <c r="IR817" s="195"/>
      <c r="IS817" s="195"/>
      <c r="IT817" s="195"/>
      <c r="IU817" s="195"/>
      <c r="IV817" s="195"/>
      <c r="IW817" s="195"/>
      <c r="IX817" s="195"/>
      <c r="IY817" s="195"/>
      <c r="IZ817" s="195"/>
      <c r="JA817" s="195"/>
      <c r="JB817" s="195"/>
      <c r="JC817" s="195"/>
      <c r="JD817" s="195"/>
      <c r="JE817" s="195"/>
      <c r="JF817" s="195"/>
      <c r="JG817" s="195"/>
      <c r="JH817" s="195"/>
      <c r="JI817" s="195"/>
    </row>
    <row r="818" spans="2:269" ht="75" x14ac:dyDescent="0.25">
      <c r="B818" s="195">
        <v>1</v>
      </c>
      <c r="C818" s="548" t="s">
        <v>504</v>
      </c>
      <c r="D818" s="154"/>
      <c r="E818" s="265"/>
      <c r="F818" s="2182">
        <f>SUM(F726,F652,F559,F255,F162,F49)</f>
        <v>12102</v>
      </c>
      <c r="G818" s="2183">
        <f>SUM(G726,G652,G559,G255,G162,G49)</f>
        <v>11103</v>
      </c>
      <c r="H818" s="2183">
        <f>SUM(H726,H652,H559,H255,H162,H49)</f>
        <v>12538</v>
      </c>
      <c r="I818" s="2183">
        <f t="shared" si="628"/>
        <v>112.92443483743133</v>
      </c>
      <c r="J818" s="2187"/>
      <c r="K818" s="2187"/>
      <c r="L818" s="2183"/>
      <c r="M818" s="2183"/>
      <c r="N818" s="2183"/>
      <c r="O818" s="2183"/>
      <c r="P818" s="2183"/>
      <c r="Q818" s="1666"/>
      <c r="R818" s="2185"/>
      <c r="S818" s="2185"/>
      <c r="T818" s="2185"/>
      <c r="U818" s="2185"/>
      <c r="V818" s="2185"/>
      <c r="W818" s="2185"/>
      <c r="X818" s="2185"/>
      <c r="Y818" s="2185"/>
      <c r="Z818" s="2185"/>
      <c r="AA818" s="2185"/>
      <c r="AB818" s="2185"/>
      <c r="AC818" s="2185"/>
      <c r="AD818" s="2185"/>
      <c r="AE818" s="2724"/>
      <c r="AF818" s="2185"/>
      <c r="AG818" s="2185"/>
      <c r="AH818" s="2725"/>
      <c r="AI818" s="2725"/>
      <c r="AJ818" s="2185"/>
      <c r="AK818" s="2019"/>
      <c r="AL818" s="195"/>
      <c r="AM818" s="195"/>
      <c r="AN818" s="195"/>
      <c r="AO818" s="195"/>
      <c r="AP818" s="195"/>
      <c r="AQ818" s="195"/>
      <c r="AR818" s="195"/>
      <c r="AS818" s="195"/>
      <c r="AT818" s="195"/>
      <c r="AU818" s="195"/>
      <c r="AV818" s="195"/>
      <c r="AW818" s="195"/>
      <c r="AX818" s="195"/>
      <c r="AY818" s="195"/>
      <c r="AZ818" s="195"/>
      <c r="BA818" s="195"/>
      <c r="BB818" s="195"/>
      <c r="BC818" s="195"/>
      <c r="BD818" s="195"/>
      <c r="BE818" s="195"/>
      <c r="BF818" s="195"/>
      <c r="BG818" s="195"/>
      <c r="BH818" s="195"/>
      <c r="BI818" s="195"/>
      <c r="BJ818" s="195"/>
      <c r="BK818" s="195"/>
      <c r="BL818" s="195"/>
      <c r="BM818" s="195"/>
      <c r="BN818" s="195"/>
      <c r="BO818" s="195"/>
      <c r="BP818" s="195"/>
      <c r="BQ818" s="195"/>
      <c r="BR818" s="195"/>
      <c r="BS818" s="195"/>
      <c r="BT818" s="195"/>
      <c r="BU818" s="195"/>
      <c r="BV818" s="195"/>
      <c r="BW818" s="195"/>
      <c r="BX818" s="195"/>
      <c r="BY818" s="195"/>
      <c r="BZ818" s="195"/>
      <c r="CA818" s="195"/>
      <c r="CB818" s="195"/>
      <c r="CC818" s="195"/>
      <c r="CD818" s="195"/>
      <c r="CE818" s="195"/>
      <c r="CF818" s="195"/>
      <c r="CG818" s="195"/>
      <c r="CH818" s="195"/>
      <c r="CI818" s="195"/>
      <c r="CJ818" s="195"/>
      <c r="CK818" s="195"/>
      <c r="CL818" s="195"/>
      <c r="CM818" s="195"/>
      <c r="CN818" s="195"/>
      <c r="CO818" s="195"/>
      <c r="CP818" s="195"/>
      <c r="CQ818" s="195"/>
      <c r="CR818" s="195"/>
      <c r="CS818" s="195"/>
      <c r="CT818" s="195"/>
      <c r="CU818" s="195"/>
      <c r="CV818" s="195"/>
      <c r="CW818" s="195"/>
      <c r="CX818" s="195"/>
      <c r="CY818" s="195"/>
      <c r="CZ818" s="195"/>
      <c r="DA818" s="195"/>
      <c r="DB818" s="195"/>
      <c r="DC818" s="195"/>
      <c r="DD818" s="195"/>
      <c r="DE818" s="195"/>
      <c r="DF818" s="195"/>
      <c r="DG818" s="195"/>
      <c r="DH818" s="195"/>
      <c r="DI818" s="195"/>
      <c r="DJ818" s="195"/>
      <c r="DK818" s="195"/>
      <c r="DL818" s="195"/>
      <c r="DM818" s="195"/>
      <c r="DN818" s="195"/>
      <c r="DO818" s="195"/>
      <c r="DP818" s="195"/>
      <c r="DQ818" s="195"/>
      <c r="DR818" s="195"/>
      <c r="DS818" s="195"/>
      <c r="DT818" s="195"/>
      <c r="DU818" s="195"/>
      <c r="DV818" s="195"/>
      <c r="DW818" s="195"/>
      <c r="DX818" s="195"/>
      <c r="DY818" s="195"/>
      <c r="DZ818" s="195"/>
      <c r="EA818" s="195"/>
      <c r="EB818" s="195"/>
      <c r="EC818" s="195"/>
      <c r="ED818" s="195"/>
      <c r="EE818" s="195"/>
      <c r="EF818" s="195"/>
      <c r="EG818" s="195"/>
      <c r="EH818" s="195"/>
      <c r="EI818" s="195"/>
      <c r="EJ818" s="195"/>
      <c r="EK818" s="195"/>
      <c r="EL818" s="195"/>
      <c r="EM818" s="195"/>
      <c r="EN818" s="195"/>
      <c r="EO818" s="195"/>
      <c r="EP818" s="195"/>
      <c r="EQ818" s="195"/>
      <c r="ER818" s="195"/>
      <c r="ES818" s="195"/>
      <c r="ET818" s="195"/>
      <c r="EU818" s="195"/>
      <c r="EV818" s="195"/>
      <c r="EW818" s="195"/>
      <c r="EX818" s="195"/>
      <c r="EY818" s="195"/>
      <c r="EZ818" s="195"/>
      <c r="FA818" s="195"/>
      <c r="FB818" s="195"/>
      <c r="FC818" s="195"/>
      <c r="FD818" s="195"/>
      <c r="FE818" s="195"/>
      <c r="FF818" s="195"/>
      <c r="FG818" s="195"/>
      <c r="FH818" s="195"/>
      <c r="FI818" s="195"/>
      <c r="FJ818" s="195"/>
      <c r="FK818" s="195"/>
      <c r="FL818" s="195"/>
      <c r="FM818" s="195"/>
      <c r="FN818" s="195"/>
      <c r="FO818" s="195"/>
      <c r="FP818" s="195"/>
      <c r="FQ818" s="195"/>
      <c r="FR818" s="195"/>
      <c r="FS818" s="195"/>
      <c r="FT818" s="195"/>
      <c r="FU818" s="195"/>
      <c r="FV818" s="195"/>
      <c r="FW818" s="195"/>
      <c r="FX818" s="195"/>
      <c r="FY818" s="195"/>
      <c r="FZ818" s="195"/>
      <c r="GA818" s="195"/>
      <c r="GB818" s="195"/>
      <c r="GC818" s="195"/>
      <c r="GD818" s="195"/>
      <c r="GE818" s="195"/>
      <c r="GF818" s="195"/>
      <c r="GG818" s="195"/>
      <c r="GH818" s="195"/>
      <c r="GI818" s="195"/>
      <c r="GJ818" s="195"/>
      <c r="GK818" s="195"/>
      <c r="GL818" s="195"/>
      <c r="GM818" s="195"/>
      <c r="GN818" s="195"/>
      <c r="GO818" s="195"/>
      <c r="GP818" s="195"/>
      <c r="GQ818" s="195"/>
      <c r="GR818" s="195"/>
      <c r="GS818" s="195"/>
      <c r="GT818" s="195"/>
      <c r="GU818" s="195"/>
      <c r="GV818" s="195"/>
      <c r="GW818" s="195"/>
      <c r="GX818" s="195"/>
      <c r="GY818" s="195"/>
      <c r="GZ818" s="195"/>
      <c r="HA818" s="195"/>
      <c r="HB818" s="195"/>
      <c r="HC818" s="195"/>
      <c r="HD818" s="195"/>
      <c r="HE818" s="195"/>
      <c r="HF818" s="195"/>
      <c r="HG818" s="195"/>
      <c r="HH818" s="195"/>
      <c r="HI818" s="195"/>
      <c r="HJ818" s="195"/>
      <c r="HK818" s="195"/>
      <c r="HL818" s="195"/>
      <c r="HM818" s="195"/>
      <c r="HN818" s="195"/>
      <c r="HO818" s="195"/>
      <c r="HP818" s="195"/>
      <c r="HQ818" s="195"/>
      <c r="HR818" s="195"/>
      <c r="HS818" s="195"/>
      <c r="HT818" s="195"/>
      <c r="HU818" s="195"/>
      <c r="HV818" s="195"/>
      <c r="HW818" s="195"/>
      <c r="HX818" s="195"/>
      <c r="HY818" s="195"/>
      <c r="HZ818" s="195"/>
      <c r="IA818" s="195"/>
      <c r="IB818" s="195"/>
      <c r="IC818" s="195"/>
      <c r="ID818" s="195"/>
      <c r="IE818" s="195"/>
      <c r="IF818" s="195"/>
      <c r="IG818" s="195"/>
      <c r="IH818" s="195"/>
      <c r="II818" s="195"/>
      <c r="IJ818" s="195"/>
      <c r="IK818" s="195"/>
      <c r="IL818" s="195"/>
      <c r="IM818" s="195"/>
      <c r="IN818" s="195"/>
      <c r="IO818" s="195"/>
      <c r="IP818" s="195"/>
      <c r="IQ818" s="195"/>
      <c r="IR818" s="195"/>
      <c r="IS818" s="195"/>
      <c r="IT818" s="195"/>
      <c r="IU818" s="195"/>
      <c r="IV818" s="195"/>
      <c r="IW818" s="195"/>
      <c r="IX818" s="195"/>
      <c r="IY818" s="195"/>
      <c r="IZ818" s="195"/>
      <c r="JA818" s="195"/>
      <c r="JB818" s="195"/>
      <c r="JC818" s="195"/>
      <c r="JD818" s="195"/>
      <c r="JE818" s="195"/>
      <c r="JF818" s="195"/>
      <c r="JG818" s="195"/>
      <c r="JH818" s="195"/>
      <c r="JI818" s="195"/>
    </row>
    <row r="819" spans="2:269" ht="29.25" x14ac:dyDescent="0.25">
      <c r="B819" s="195">
        <v>1</v>
      </c>
      <c r="C819" s="545" t="s">
        <v>343</v>
      </c>
      <c r="D819" s="2808"/>
      <c r="E819" s="265"/>
      <c r="F819" s="2182">
        <f>F727+F653+F560+F403+F256+F163+F50</f>
        <v>91545</v>
      </c>
      <c r="G819" s="2183">
        <f>G727+G653+G560+G403+G256+G163+G50</f>
        <v>83970.166666666672</v>
      </c>
      <c r="H819" s="2183">
        <f>H727+H653+H560+H403+H256+H163+H50</f>
        <v>73046</v>
      </c>
      <c r="I819" s="2183">
        <f t="shared" si="628"/>
        <v>86.990419216348656</v>
      </c>
      <c r="J819" s="2187"/>
      <c r="K819" s="2187"/>
      <c r="L819" s="2183"/>
      <c r="M819" s="2183"/>
      <c r="N819" s="2183"/>
      <c r="O819" s="2183"/>
      <c r="P819" s="2183"/>
      <c r="Q819" s="1666"/>
      <c r="R819" s="2185"/>
      <c r="S819" s="2185"/>
      <c r="T819" s="2185"/>
      <c r="U819" s="2185"/>
      <c r="V819" s="2185"/>
      <c r="W819" s="2185"/>
      <c r="X819" s="2185"/>
      <c r="Y819" s="2185"/>
      <c r="Z819" s="2185"/>
      <c r="AA819" s="2185"/>
      <c r="AB819" s="2185"/>
      <c r="AC819" s="2185"/>
      <c r="AD819" s="2185"/>
      <c r="AE819" s="2724"/>
      <c r="AF819" s="2185"/>
      <c r="AG819" s="2185"/>
      <c r="AH819" s="2725"/>
      <c r="AI819" s="2725"/>
      <c r="AJ819" s="2185"/>
      <c r="AK819" s="2019"/>
      <c r="AL819" s="195"/>
      <c r="AM819" s="195"/>
      <c r="AN819" s="195"/>
      <c r="AO819" s="195"/>
      <c r="AP819" s="195"/>
      <c r="AQ819" s="195"/>
      <c r="AR819" s="195"/>
      <c r="AS819" s="195"/>
      <c r="AT819" s="195"/>
      <c r="AU819" s="195"/>
      <c r="AV819" s="195"/>
      <c r="AW819" s="195"/>
      <c r="AX819" s="195"/>
      <c r="AY819" s="195"/>
      <c r="AZ819" s="195"/>
      <c r="BA819" s="195"/>
      <c r="BB819" s="195"/>
      <c r="BC819" s="195"/>
      <c r="BD819" s="195"/>
      <c r="BE819" s="195"/>
      <c r="BF819" s="195"/>
      <c r="BG819" s="195"/>
      <c r="BH819" s="195"/>
      <c r="BI819" s="195"/>
      <c r="BJ819" s="195"/>
      <c r="BK819" s="195"/>
      <c r="BL819" s="195"/>
      <c r="BM819" s="195"/>
      <c r="BN819" s="195"/>
      <c r="BO819" s="195"/>
      <c r="BP819" s="195"/>
      <c r="BQ819" s="195"/>
      <c r="BR819" s="195"/>
      <c r="BS819" s="195"/>
      <c r="BT819" s="195"/>
      <c r="BU819" s="195"/>
      <c r="BV819" s="195"/>
      <c r="BW819" s="195"/>
      <c r="BX819" s="195"/>
      <c r="BY819" s="195"/>
      <c r="BZ819" s="195"/>
      <c r="CA819" s="195"/>
      <c r="CB819" s="195"/>
      <c r="CC819" s="195"/>
      <c r="CD819" s="195"/>
      <c r="CE819" s="195"/>
      <c r="CF819" s="195"/>
      <c r="CG819" s="195"/>
      <c r="CH819" s="195"/>
      <c r="CI819" s="195"/>
      <c r="CJ819" s="195"/>
      <c r="CK819" s="195"/>
      <c r="CL819" s="195"/>
      <c r="CM819" s="195"/>
      <c r="CN819" s="195"/>
      <c r="CO819" s="195"/>
      <c r="CP819" s="195"/>
      <c r="CQ819" s="195"/>
      <c r="CR819" s="195"/>
      <c r="CS819" s="195"/>
      <c r="CT819" s="195"/>
      <c r="CU819" s="195"/>
      <c r="CV819" s="195"/>
      <c r="CW819" s="195"/>
      <c r="CX819" s="195"/>
      <c r="CY819" s="195"/>
      <c r="CZ819" s="195"/>
      <c r="DA819" s="195"/>
      <c r="DB819" s="195"/>
      <c r="DC819" s="195"/>
      <c r="DD819" s="195"/>
      <c r="DE819" s="195"/>
      <c r="DF819" s="195"/>
      <c r="DG819" s="195"/>
      <c r="DH819" s="195"/>
      <c r="DI819" s="195"/>
      <c r="DJ819" s="195"/>
      <c r="DK819" s="195"/>
      <c r="DL819" s="195"/>
      <c r="DM819" s="195"/>
      <c r="DN819" s="195"/>
      <c r="DO819" s="195"/>
      <c r="DP819" s="195"/>
      <c r="DQ819" s="195"/>
      <c r="DR819" s="195"/>
      <c r="DS819" s="195"/>
      <c r="DT819" s="195"/>
      <c r="DU819" s="195"/>
      <c r="DV819" s="195"/>
      <c r="DW819" s="195"/>
      <c r="DX819" s="195"/>
      <c r="DY819" s="195"/>
      <c r="DZ819" s="195"/>
      <c r="EA819" s="195"/>
      <c r="EB819" s="195"/>
      <c r="EC819" s="195"/>
      <c r="ED819" s="195"/>
      <c r="EE819" s="195"/>
      <c r="EF819" s="195"/>
      <c r="EG819" s="195"/>
      <c r="EH819" s="195"/>
      <c r="EI819" s="195"/>
      <c r="EJ819" s="195"/>
      <c r="EK819" s="195"/>
      <c r="EL819" s="195"/>
      <c r="EM819" s="195"/>
      <c r="EN819" s="195"/>
      <c r="EO819" s="195"/>
      <c r="EP819" s="195"/>
      <c r="EQ819" s="195"/>
      <c r="ER819" s="195"/>
      <c r="ES819" s="195"/>
      <c r="ET819" s="195"/>
      <c r="EU819" s="195"/>
      <c r="EV819" s="195"/>
      <c r="EW819" s="195"/>
      <c r="EX819" s="195"/>
      <c r="EY819" s="195"/>
      <c r="EZ819" s="195"/>
      <c r="FA819" s="195"/>
      <c r="FB819" s="195"/>
      <c r="FC819" s="195"/>
      <c r="FD819" s="195"/>
      <c r="FE819" s="195"/>
      <c r="FF819" s="195"/>
      <c r="FG819" s="195"/>
      <c r="FH819" s="195"/>
      <c r="FI819" s="195"/>
      <c r="FJ819" s="195"/>
      <c r="FK819" s="195"/>
      <c r="FL819" s="195"/>
      <c r="FM819" s="195"/>
      <c r="FN819" s="195"/>
      <c r="FO819" s="195"/>
      <c r="FP819" s="195"/>
      <c r="FQ819" s="195"/>
      <c r="FR819" s="195"/>
      <c r="FS819" s="195"/>
      <c r="FT819" s="195"/>
      <c r="FU819" s="195"/>
      <c r="FV819" s="195"/>
      <c r="FW819" s="195"/>
      <c r="FX819" s="195"/>
      <c r="FY819" s="195"/>
      <c r="FZ819" s="195"/>
      <c r="GA819" s="195"/>
      <c r="GB819" s="195"/>
      <c r="GC819" s="195"/>
      <c r="GD819" s="195"/>
      <c r="GE819" s="195"/>
      <c r="GF819" s="195"/>
      <c r="GG819" s="195"/>
      <c r="GH819" s="195"/>
      <c r="GI819" s="195"/>
      <c r="GJ819" s="195"/>
      <c r="GK819" s="195"/>
      <c r="GL819" s="195"/>
      <c r="GM819" s="195"/>
      <c r="GN819" s="195"/>
      <c r="GO819" s="195"/>
      <c r="GP819" s="195"/>
      <c r="GQ819" s="195"/>
      <c r="GR819" s="195"/>
      <c r="GS819" s="195"/>
      <c r="GT819" s="195"/>
      <c r="GU819" s="195"/>
      <c r="GV819" s="195"/>
      <c r="GW819" s="195"/>
      <c r="GX819" s="195"/>
      <c r="GY819" s="195"/>
      <c r="GZ819" s="195"/>
      <c r="HA819" s="195"/>
      <c r="HB819" s="195"/>
      <c r="HC819" s="195"/>
      <c r="HD819" s="195"/>
      <c r="HE819" s="195"/>
      <c r="HF819" s="195"/>
      <c r="HG819" s="195"/>
      <c r="HH819" s="195"/>
      <c r="HI819" s="195"/>
      <c r="HJ819" s="195"/>
      <c r="HK819" s="195"/>
      <c r="HL819" s="195"/>
      <c r="HM819" s="195"/>
      <c r="HN819" s="195"/>
      <c r="HO819" s="195"/>
      <c r="HP819" s="195"/>
      <c r="HQ819" s="195"/>
      <c r="HR819" s="195"/>
      <c r="HS819" s="195"/>
      <c r="HT819" s="195"/>
      <c r="HU819" s="195"/>
      <c r="HV819" s="195"/>
      <c r="HW819" s="195"/>
      <c r="HX819" s="195"/>
      <c r="HY819" s="195"/>
      <c r="HZ819" s="195"/>
      <c r="IA819" s="195"/>
      <c r="IB819" s="195"/>
      <c r="IC819" s="195"/>
      <c r="ID819" s="195"/>
      <c r="IE819" s="195"/>
      <c r="IF819" s="195"/>
      <c r="IG819" s="195"/>
      <c r="IH819" s="195"/>
      <c r="II819" s="195"/>
      <c r="IJ819" s="195"/>
      <c r="IK819" s="195"/>
      <c r="IL819" s="195"/>
      <c r="IM819" s="195"/>
      <c r="IN819" s="195"/>
      <c r="IO819" s="195"/>
      <c r="IP819" s="195"/>
      <c r="IQ819" s="195"/>
      <c r="IR819" s="195"/>
      <c r="IS819" s="195"/>
      <c r="IT819" s="195"/>
      <c r="IU819" s="195"/>
      <c r="IV819" s="195"/>
      <c r="IW819" s="195"/>
      <c r="IX819" s="195"/>
      <c r="IY819" s="195"/>
      <c r="IZ819" s="195"/>
      <c r="JA819" s="195"/>
      <c r="JB819" s="195"/>
      <c r="JC819" s="195"/>
      <c r="JD819" s="195"/>
      <c r="JE819" s="195"/>
      <c r="JF819" s="195"/>
      <c r="JG819" s="195"/>
      <c r="JH819" s="195"/>
      <c r="JI819" s="195"/>
    </row>
    <row r="820" spans="2:269" ht="29.25" x14ac:dyDescent="0.25">
      <c r="B820" s="195">
        <v>1</v>
      </c>
      <c r="C820" s="549" t="s">
        <v>194</v>
      </c>
      <c r="D820" s="2808"/>
      <c r="E820" s="265"/>
      <c r="F820" s="2182"/>
      <c r="G820" s="2183"/>
      <c r="H820" s="2183"/>
      <c r="I820" s="2183"/>
      <c r="J820" s="2187"/>
      <c r="K820" s="2187"/>
      <c r="L820" s="2183"/>
      <c r="M820" s="2183"/>
      <c r="N820" s="2183"/>
      <c r="O820" s="2183"/>
      <c r="P820" s="2183"/>
      <c r="Q820" s="1666"/>
      <c r="R820" s="2185"/>
      <c r="S820" s="2185"/>
      <c r="T820" s="2185"/>
      <c r="U820" s="2185"/>
      <c r="V820" s="2185"/>
      <c r="W820" s="2185"/>
      <c r="X820" s="2185"/>
      <c r="Y820" s="2185"/>
      <c r="Z820" s="2185"/>
      <c r="AA820" s="2185"/>
      <c r="AB820" s="2185"/>
      <c r="AC820" s="2185"/>
      <c r="AD820" s="2185"/>
      <c r="AE820" s="2724"/>
      <c r="AF820" s="2185"/>
      <c r="AG820" s="2185"/>
      <c r="AH820" s="2725"/>
      <c r="AI820" s="2725"/>
      <c r="AJ820" s="2185"/>
      <c r="AK820" s="2019"/>
      <c r="AL820" s="195"/>
      <c r="AM820" s="195"/>
      <c r="AN820" s="195"/>
      <c r="AO820" s="195"/>
      <c r="AP820" s="195"/>
      <c r="AQ820" s="195"/>
      <c r="AR820" s="195"/>
      <c r="AS820" s="195"/>
      <c r="AT820" s="195"/>
      <c r="AU820" s="195"/>
      <c r="AV820" s="195"/>
      <c r="AW820" s="195"/>
      <c r="AX820" s="195"/>
      <c r="AY820" s="195"/>
      <c r="AZ820" s="195"/>
      <c r="BA820" s="195"/>
      <c r="BB820" s="195"/>
      <c r="BC820" s="195"/>
      <c r="BD820" s="195"/>
      <c r="BE820" s="195"/>
      <c r="BF820" s="195"/>
      <c r="BG820" s="195"/>
      <c r="BH820" s="195"/>
      <c r="BI820" s="195"/>
      <c r="BJ820" s="195"/>
      <c r="BK820" s="195"/>
      <c r="BL820" s="195"/>
      <c r="BM820" s="195"/>
      <c r="BN820" s="195"/>
      <c r="BO820" s="195"/>
      <c r="BP820" s="195"/>
      <c r="BQ820" s="195"/>
      <c r="BR820" s="195"/>
      <c r="BS820" s="195"/>
      <c r="BT820" s="195"/>
      <c r="BU820" s="195"/>
      <c r="BV820" s="195"/>
      <c r="BW820" s="195"/>
      <c r="BX820" s="195"/>
      <c r="BY820" s="195"/>
      <c r="BZ820" s="195"/>
      <c r="CA820" s="195"/>
      <c r="CB820" s="195"/>
      <c r="CC820" s="195"/>
      <c r="CD820" s="195"/>
      <c r="CE820" s="195"/>
      <c r="CF820" s="195"/>
      <c r="CG820" s="195"/>
      <c r="CH820" s="195"/>
      <c r="CI820" s="195"/>
      <c r="CJ820" s="195"/>
      <c r="CK820" s="195"/>
      <c r="CL820" s="195"/>
      <c r="CM820" s="195"/>
      <c r="CN820" s="195"/>
      <c r="CO820" s="195"/>
      <c r="CP820" s="195"/>
      <c r="CQ820" s="195"/>
      <c r="CR820" s="195"/>
      <c r="CS820" s="195"/>
      <c r="CT820" s="195"/>
      <c r="CU820" s="195"/>
      <c r="CV820" s="195"/>
      <c r="CW820" s="195"/>
      <c r="CX820" s="195"/>
      <c r="CY820" s="195"/>
      <c r="CZ820" s="195"/>
      <c r="DA820" s="195"/>
      <c r="DB820" s="195"/>
      <c r="DC820" s="195"/>
      <c r="DD820" s="195"/>
      <c r="DE820" s="195"/>
      <c r="DF820" s="195"/>
      <c r="DG820" s="195"/>
      <c r="DH820" s="195"/>
      <c r="DI820" s="195"/>
      <c r="DJ820" s="195"/>
      <c r="DK820" s="195"/>
      <c r="DL820" s="195"/>
      <c r="DM820" s="195"/>
      <c r="DN820" s="195"/>
      <c r="DO820" s="195"/>
      <c r="DP820" s="195"/>
      <c r="DQ820" s="195"/>
      <c r="DR820" s="195"/>
      <c r="DS820" s="195"/>
      <c r="DT820" s="195"/>
      <c r="DU820" s="195"/>
      <c r="DV820" s="195"/>
      <c r="DW820" s="195"/>
      <c r="DX820" s="195"/>
      <c r="DY820" s="195"/>
      <c r="DZ820" s="195"/>
      <c r="EA820" s="195"/>
      <c r="EB820" s="195"/>
      <c r="EC820" s="195"/>
      <c r="ED820" s="195"/>
      <c r="EE820" s="195"/>
      <c r="EF820" s="195"/>
      <c r="EG820" s="195"/>
      <c r="EH820" s="195"/>
      <c r="EI820" s="195"/>
      <c r="EJ820" s="195"/>
      <c r="EK820" s="195"/>
      <c r="EL820" s="195"/>
      <c r="EM820" s="195"/>
      <c r="EN820" s="195"/>
      <c r="EO820" s="195"/>
      <c r="EP820" s="195"/>
      <c r="EQ820" s="195"/>
      <c r="ER820" s="195"/>
      <c r="ES820" s="195"/>
      <c r="ET820" s="195"/>
      <c r="EU820" s="195"/>
      <c r="EV820" s="195"/>
      <c r="EW820" s="195"/>
      <c r="EX820" s="195"/>
      <c r="EY820" s="195"/>
      <c r="EZ820" s="195"/>
      <c r="FA820" s="195"/>
      <c r="FB820" s="195"/>
      <c r="FC820" s="195"/>
      <c r="FD820" s="195"/>
      <c r="FE820" s="195"/>
      <c r="FF820" s="195"/>
      <c r="FG820" s="195"/>
      <c r="FH820" s="195"/>
      <c r="FI820" s="195"/>
      <c r="FJ820" s="195"/>
      <c r="FK820" s="195"/>
      <c r="FL820" s="195"/>
      <c r="FM820" s="195"/>
      <c r="FN820" s="195"/>
      <c r="FO820" s="195"/>
      <c r="FP820" s="195"/>
      <c r="FQ820" s="195"/>
      <c r="FR820" s="195"/>
      <c r="FS820" s="195"/>
      <c r="FT820" s="195"/>
      <c r="FU820" s="195"/>
      <c r="FV820" s="195"/>
      <c r="FW820" s="195"/>
      <c r="FX820" s="195"/>
      <c r="FY820" s="195"/>
      <c r="FZ820" s="195"/>
      <c r="GA820" s="195"/>
      <c r="GB820" s="195"/>
      <c r="GC820" s="195"/>
      <c r="GD820" s="195"/>
      <c r="GE820" s="195"/>
      <c r="GF820" s="195"/>
      <c r="GG820" s="195"/>
      <c r="GH820" s="195"/>
      <c r="GI820" s="195"/>
      <c r="GJ820" s="195"/>
      <c r="GK820" s="195"/>
      <c r="GL820" s="195"/>
      <c r="GM820" s="195"/>
      <c r="GN820" s="195"/>
      <c r="GO820" s="195"/>
      <c r="GP820" s="195"/>
      <c r="GQ820" s="195"/>
      <c r="GR820" s="195"/>
      <c r="GS820" s="195"/>
      <c r="GT820" s="195"/>
      <c r="GU820" s="195"/>
      <c r="GV820" s="195"/>
      <c r="GW820" s="195"/>
      <c r="GX820" s="195"/>
      <c r="GY820" s="195"/>
      <c r="GZ820" s="195"/>
      <c r="HA820" s="195"/>
      <c r="HB820" s="195"/>
      <c r="HC820" s="195"/>
      <c r="HD820" s="195"/>
      <c r="HE820" s="195"/>
      <c r="HF820" s="195"/>
      <c r="HG820" s="195"/>
      <c r="HH820" s="195"/>
      <c r="HI820" s="195"/>
      <c r="HJ820" s="195"/>
      <c r="HK820" s="195"/>
      <c r="HL820" s="195"/>
      <c r="HM820" s="195"/>
      <c r="HN820" s="195"/>
      <c r="HO820" s="195"/>
      <c r="HP820" s="195"/>
      <c r="HQ820" s="195"/>
      <c r="HR820" s="195"/>
      <c r="HS820" s="195"/>
      <c r="HT820" s="195"/>
      <c r="HU820" s="195"/>
      <c r="HV820" s="195"/>
      <c r="HW820" s="195"/>
      <c r="HX820" s="195"/>
      <c r="HY820" s="195"/>
      <c r="HZ820" s="195"/>
      <c r="IA820" s="195"/>
      <c r="IB820" s="195"/>
      <c r="IC820" s="195"/>
      <c r="ID820" s="195"/>
      <c r="IE820" s="195"/>
      <c r="IF820" s="195"/>
      <c r="IG820" s="195"/>
      <c r="IH820" s="195"/>
      <c r="II820" s="195"/>
      <c r="IJ820" s="195"/>
      <c r="IK820" s="195"/>
      <c r="IL820" s="195"/>
      <c r="IM820" s="195"/>
      <c r="IN820" s="195"/>
      <c r="IO820" s="195"/>
      <c r="IP820" s="195"/>
      <c r="IQ820" s="195"/>
      <c r="IR820" s="195"/>
      <c r="IS820" s="195"/>
      <c r="IT820" s="195"/>
      <c r="IU820" s="195"/>
      <c r="IV820" s="195"/>
      <c r="IW820" s="195"/>
      <c r="IX820" s="195"/>
      <c r="IY820" s="195"/>
      <c r="IZ820" s="195"/>
      <c r="JA820" s="195"/>
      <c r="JB820" s="195"/>
      <c r="JC820" s="195"/>
      <c r="JD820" s="195"/>
      <c r="JE820" s="195"/>
      <c r="JF820" s="195"/>
      <c r="JG820" s="195"/>
      <c r="JH820" s="195"/>
      <c r="JI820" s="195"/>
    </row>
    <row r="821" spans="2:269" ht="90" x14ac:dyDescent="0.25">
      <c r="B821" s="195">
        <v>1</v>
      </c>
      <c r="C821" s="548" t="s">
        <v>502</v>
      </c>
      <c r="D821" s="154"/>
      <c r="E821" s="265"/>
      <c r="F821" s="2182">
        <f>SUM(F729,F655,F562,F258,F165,F52)</f>
        <v>72796</v>
      </c>
      <c r="G821" s="2183">
        <f>SUM(G729,G655,G562,G258,G165,G52)</f>
        <v>66787.75</v>
      </c>
      <c r="H821" s="2183">
        <f>SUM(H729,H655,H562,H258,H165,H52)</f>
        <v>74148</v>
      </c>
      <c r="I821" s="2183">
        <f t="shared" ref="I821:I827" si="633">H821/G821*100</f>
        <v>111.02035927247138</v>
      </c>
      <c r="J821" s="2187"/>
      <c r="K821" s="2187"/>
      <c r="L821" s="2183"/>
      <c r="M821" s="2183"/>
      <c r="N821" s="2183"/>
      <c r="O821" s="2183"/>
      <c r="P821" s="2183"/>
      <c r="Q821" s="1666"/>
      <c r="R821" s="2185">
        <f t="shared" ref="R821:AJ821" si="634">SUM(R729,R655,R562, ,R258,R165, ,R52)</f>
        <v>301101.83253000001</v>
      </c>
      <c r="S821" s="2185">
        <f t="shared" si="634"/>
        <v>301101.83253000001</v>
      </c>
      <c r="T821" s="2185">
        <f t="shared" si="634"/>
        <v>301101.83253000001</v>
      </c>
      <c r="U821" s="2185">
        <f t="shared" si="634"/>
        <v>301101.83253000001</v>
      </c>
      <c r="V821" s="2185">
        <f t="shared" si="634"/>
        <v>301101.83253000001</v>
      </c>
      <c r="W821" s="2185">
        <f t="shared" si="634"/>
        <v>301101.83253000001</v>
      </c>
      <c r="X821" s="2185">
        <f t="shared" si="634"/>
        <v>301101.83253000001</v>
      </c>
      <c r="Y821" s="2185">
        <f t="shared" si="634"/>
        <v>301101.83253000001</v>
      </c>
      <c r="Z821" s="2185">
        <f t="shared" si="634"/>
        <v>277591.61064000003</v>
      </c>
      <c r="AA821" s="2185">
        <f t="shared" si="634"/>
        <v>277591.61064000003</v>
      </c>
      <c r="AB821" s="2185">
        <f t="shared" si="634"/>
        <v>272171.26241000002</v>
      </c>
      <c r="AC821" s="2185">
        <f t="shared" si="634"/>
        <v>251974.1779741667</v>
      </c>
      <c r="AD821" s="2185">
        <f t="shared" si="634"/>
        <v>275569.42762999993</v>
      </c>
      <c r="AE821" s="2724">
        <f t="shared" si="634"/>
        <v>0</v>
      </c>
      <c r="AF821" s="2185">
        <f t="shared" si="634"/>
        <v>0</v>
      </c>
      <c r="AG821" s="2185">
        <f t="shared" si="634"/>
        <v>23595.249655833264</v>
      </c>
      <c r="AH821" s="2725">
        <f t="shared" si="634"/>
        <v>0</v>
      </c>
      <c r="AI821" s="2725">
        <f t="shared" si="634"/>
        <v>-678.99621000000002</v>
      </c>
      <c r="AJ821" s="2185">
        <f t="shared" si="634"/>
        <v>274890.43141999998</v>
      </c>
      <c r="AK821" s="2019"/>
      <c r="AL821" s="195"/>
      <c r="AM821" s="195"/>
      <c r="AN821" s="195"/>
      <c r="AO821" s="195"/>
      <c r="AP821" s="195"/>
      <c r="AQ821" s="195"/>
      <c r="AR821" s="195"/>
      <c r="AS821" s="195"/>
      <c r="AT821" s="195"/>
      <c r="AU821" s="195"/>
      <c r="AV821" s="195"/>
      <c r="AW821" s="195"/>
      <c r="AX821" s="195"/>
      <c r="AY821" s="195"/>
      <c r="AZ821" s="195"/>
      <c r="BA821" s="195"/>
      <c r="BB821" s="195"/>
      <c r="BC821" s="195"/>
      <c r="BD821" s="195"/>
      <c r="BE821" s="195"/>
      <c r="BF821" s="195"/>
      <c r="BG821" s="195"/>
      <c r="BH821" s="195"/>
      <c r="BI821" s="195"/>
      <c r="BJ821" s="195"/>
      <c r="BK821" s="195"/>
      <c r="BL821" s="195"/>
      <c r="BM821" s="195"/>
      <c r="BN821" s="195"/>
      <c r="BO821" s="195"/>
      <c r="BP821" s="195"/>
      <c r="BQ821" s="195"/>
      <c r="BR821" s="195"/>
      <c r="BS821" s="195"/>
      <c r="BT821" s="195"/>
      <c r="BU821" s="195"/>
      <c r="BV821" s="195"/>
      <c r="BW821" s="195"/>
      <c r="BX821" s="195"/>
      <c r="BY821" s="195"/>
      <c r="BZ821" s="195"/>
      <c r="CA821" s="195"/>
      <c r="CB821" s="195"/>
      <c r="CC821" s="195"/>
      <c r="CD821" s="195"/>
      <c r="CE821" s="195"/>
      <c r="CF821" s="195"/>
      <c r="CG821" s="195"/>
      <c r="CH821" s="195"/>
      <c r="CI821" s="195"/>
      <c r="CJ821" s="195"/>
      <c r="CK821" s="195"/>
      <c r="CL821" s="195"/>
      <c r="CM821" s="195"/>
      <c r="CN821" s="195"/>
      <c r="CO821" s="195"/>
      <c r="CP821" s="195"/>
      <c r="CQ821" s="195"/>
      <c r="CR821" s="195"/>
      <c r="CS821" s="195"/>
      <c r="CT821" s="195"/>
      <c r="CU821" s="195"/>
      <c r="CV821" s="195"/>
      <c r="CW821" s="195"/>
      <c r="CX821" s="195"/>
      <c r="CY821" s="195"/>
      <c r="CZ821" s="195"/>
      <c r="DA821" s="195"/>
      <c r="DB821" s="195"/>
      <c r="DC821" s="195"/>
      <c r="DD821" s="195"/>
      <c r="DE821" s="195"/>
      <c r="DF821" s="195"/>
      <c r="DG821" s="195"/>
      <c r="DH821" s="195"/>
      <c r="DI821" s="195"/>
      <c r="DJ821" s="195"/>
      <c r="DK821" s="195"/>
      <c r="DL821" s="195"/>
      <c r="DM821" s="195"/>
      <c r="DN821" s="195"/>
      <c r="DO821" s="195"/>
      <c r="DP821" s="195"/>
      <c r="DQ821" s="195"/>
      <c r="DR821" s="195"/>
      <c r="DS821" s="195"/>
      <c r="DT821" s="195"/>
      <c r="DU821" s="195"/>
      <c r="DV821" s="195"/>
      <c r="DW821" s="195"/>
      <c r="DX821" s="195"/>
      <c r="DY821" s="195"/>
      <c r="DZ821" s="195"/>
      <c r="EA821" s="195"/>
      <c r="EB821" s="195"/>
      <c r="EC821" s="195"/>
      <c r="ED821" s="195"/>
      <c r="EE821" s="195"/>
      <c r="EF821" s="195"/>
      <c r="EG821" s="195"/>
      <c r="EH821" s="195"/>
      <c r="EI821" s="195"/>
      <c r="EJ821" s="195"/>
      <c r="EK821" s="195"/>
      <c r="EL821" s="195"/>
      <c r="EM821" s="195"/>
      <c r="EN821" s="195"/>
      <c r="EO821" s="195"/>
      <c r="EP821" s="195"/>
      <c r="EQ821" s="195"/>
      <c r="ER821" s="195"/>
      <c r="ES821" s="195"/>
      <c r="ET821" s="195"/>
      <c r="EU821" s="195"/>
      <c r="EV821" s="195"/>
      <c r="EW821" s="195"/>
      <c r="EX821" s="195"/>
      <c r="EY821" s="195"/>
      <c r="EZ821" s="195"/>
      <c r="FA821" s="195"/>
      <c r="FB821" s="195"/>
      <c r="FC821" s="195"/>
      <c r="FD821" s="195"/>
      <c r="FE821" s="195"/>
      <c r="FF821" s="195"/>
      <c r="FG821" s="195"/>
      <c r="FH821" s="195"/>
      <c r="FI821" s="195"/>
      <c r="FJ821" s="195"/>
      <c r="FK821" s="195"/>
      <c r="FL821" s="195"/>
      <c r="FM821" s="195"/>
      <c r="FN821" s="195"/>
      <c r="FO821" s="195"/>
      <c r="FP821" s="195"/>
      <c r="FQ821" s="195"/>
      <c r="FR821" s="195"/>
      <c r="FS821" s="195"/>
      <c r="FT821" s="195"/>
      <c r="FU821" s="195"/>
      <c r="FV821" s="195"/>
      <c r="FW821" s="195"/>
      <c r="FX821" s="195"/>
      <c r="FY821" s="195"/>
      <c r="FZ821" s="195"/>
      <c r="GA821" s="195"/>
      <c r="GB821" s="195"/>
      <c r="GC821" s="195"/>
      <c r="GD821" s="195"/>
      <c r="GE821" s="195"/>
      <c r="GF821" s="195"/>
      <c r="GG821" s="195"/>
      <c r="GH821" s="195"/>
      <c r="GI821" s="195"/>
      <c r="GJ821" s="195"/>
      <c r="GK821" s="195"/>
      <c r="GL821" s="195"/>
      <c r="GM821" s="195"/>
      <c r="GN821" s="195"/>
      <c r="GO821" s="195"/>
      <c r="GP821" s="195"/>
      <c r="GQ821" s="195"/>
      <c r="GR821" s="195"/>
      <c r="GS821" s="195"/>
      <c r="GT821" s="195"/>
      <c r="GU821" s="195"/>
      <c r="GV821" s="195"/>
      <c r="GW821" s="195"/>
      <c r="GX821" s="195"/>
      <c r="GY821" s="195"/>
      <c r="GZ821" s="195"/>
      <c r="HA821" s="195"/>
      <c r="HB821" s="195"/>
      <c r="HC821" s="195"/>
      <c r="HD821" s="195"/>
      <c r="HE821" s="195"/>
      <c r="HF821" s="195"/>
      <c r="HG821" s="195"/>
      <c r="HH821" s="195"/>
      <c r="HI821" s="195"/>
      <c r="HJ821" s="195"/>
      <c r="HK821" s="195"/>
      <c r="HL821" s="195"/>
      <c r="HM821" s="195"/>
      <c r="HN821" s="195"/>
      <c r="HO821" s="195"/>
      <c r="HP821" s="195"/>
      <c r="HQ821" s="195"/>
      <c r="HR821" s="195"/>
      <c r="HS821" s="195"/>
      <c r="HT821" s="195"/>
      <c r="HU821" s="195"/>
      <c r="HV821" s="195"/>
      <c r="HW821" s="195"/>
      <c r="HX821" s="195"/>
      <c r="HY821" s="195"/>
      <c r="HZ821" s="195"/>
      <c r="IA821" s="195"/>
      <c r="IB821" s="195"/>
      <c r="IC821" s="195"/>
      <c r="ID821" s="195"/>
      <c r="IE821" s="195"/>
      <c r="IF821" s="195"/>
      <c r="IG821" s="195"/>
      <c r="IH821" s="195"/>
      <c r="II821" s="195"/>
      <c r="IJ821" s="195"/>
      <c r="IK821" s="195"/>
      <c r="IL821" s="195"/>
      <c r="IM821" s="195"/>
      <c r="IN821" s="195"/>
      <c r="IO821" s="195"/>
      <c r="IP821" s="195"/>
      <c r="IQ821" s="195"/>
      <c r="IR821" s="195"/>
      <c r="IS821" s="195"/>
      <c r="IT821" s="195"/>
      <c r="IU821" s="195"/>
      <c r="IV821" s="195"/>
      <c r="IW821" s="195"/>
      <c r="IX821" s="195"/>
      <c r="IY821" s="195"/>
      <c r="IZ821" s="195"/>
      <c r="JA821" s="195"/>
      <c r="JB821" s="195"/>
      <c r="JC821" s="195"/>
      <c r="JD821" s="195"/>
      <c r="JE821" s="195"/>
      <c r="JF821" s="195"/>
      <c r="JG821" s="195"/>
      <c r="JH821" s="195"/>
      <c r="JI821" s="195"/>
    </row>
    <row r="822" spans="2:269" x14ac:dyDescent="0.25">
      <c r="B822" s="195">
        <v>1</v>
      </c>
      <c r="C822" s="548" t="s">
        <v>623</v>
      </c>
      <c r="D822" s="154"/>
      <c r="E822" s="265"/>
      <c r="F822" s="2182">
        <f t="shared" ref="F822:H824" si="635">F730+F656+F563+F259+F166+F53</f>
        <v>12699</v>
      </c>
      <c r="G822" s="2183">
        <f t="shared" si="635"/>
        <v>11645.333333333334</v>
      </c>
      <c r="H822" s="2183">
        <f t="shared" si="635"/>
        <v>4860</v>
      </c>
      <c r="I822" s="2183">
        <f t="shared" si="633"/>
        <v>41.733455461415161</v>
      </c>
      <c r="J822" s="2187"/>
      <c r="K822" s="2187"/>
      <c r="L822" s="2183"/>
      <c r="M822" s="2183"/>
      <c r="N822" s="2183"/>
      <c r="O822" s="2183"/>
      <c r="P822" s="2183"/>
      <c r="Q822" s="1666"/>
      <c r="R822" s="2185"/>
      <c r="S822" s="2185"/>
      <c r="T822" s="2185"/>
      <c r="U822" s="2185"/>
      <c r="V822" s="2185"/>
      <c r="W822" s="2185"/>
      <c r="X822" s="2185"/>
      <c r="Y822" s="2185"/>
      <c r="Z822" s="2185"/>
      <c r="AA822" s="2185"/>
      <c r="AB822" s="2185"/>
      <c r="AC822" s="2185"/>
      <c r="AD822" s="2185"/>
      <c r="AE822" s="2724"/>
      <c r="AF822" s="2185"/>
      <c r="AG822" s="2185"/>
      <c r="AH822" s="2725"/>
      <c r="AI822" s="2725"/>
      <c r="AJ822" s="2185"/>
      <c r="AK822" s="2019"/>
      <c r="AL822" s="195"/>
      <c r="AM822" s="195"/>
      <c r="AN822" s="195"/>
      <c r="AO822" s="195"/>
      <c r="AP822" s="195"/>
      <c r="AQ822" s="195"/>
      <c r="AR822" s="195"/>
      <c r="AS822" s="195"/>
      <c r="AT822" s="195"/>
      <c r="AU822" s="195"/>
      <c r="AV822" s="195"/>
      <c r="AW822" s="195"/>
      <c r="AX822" s="195"/>
      <c r="AY822" s="195"/>
      <c r="AZ822" s="195"/>
      <c r="BA822" s="195"/>
      <c r="BB822" s="195"/>
      <c r="BC822" s="195"/>
      <c r="BD822" s="195"/>
      <c r="BE822" s="195"/>
      <c r="BF822" s="195"/>
      <c r="BG822" s="195"/>
      <c r="BH822" s="195"/>
      <c r="BI822" s="195"/>
      <c r="BJ822" s="195"/>
      <c r="BK822" s="195"/>
      <c r="BL822" s="195"/>
      <c r="BM822" s="195"/>
      <c r="BN822" s="195"/>
      <c r="BO822" s="195"/>
      <c r="BP822" s="195"/>
      <c r="BQ822" s="195"/>
      <c r="BR822" s="195"/>
      <c r="BS822" s="195"/>
      <c r="BT822" s="195"/>
      <c r="BU822" s="195"/>
      <c r="BV822" s="195"/>
      <c r="BW822" s="195"/>
      <c r="BX822" s="195"/>
      <c r="BY822" s="195"/>
      <c r="BZ822" s="195"/>
      <c r="CA822" s="195"/>
      <c r="CB822" s="195"/>
      <c r="CC822" s="195"/>
      <c r="CD822" s="195"/>
      <c r="CE822" s="195"/>
      <c r="CF822" s="195"/>
      <c r="CG822" s="195"/>
      <c r="CH822" s="195"/>
      <c r="CI822" s="195"/>
      <c r="CJ822" s="195"/>
      <c r="CK822" s="195"/>
      <c r="CL822" s="195"/>
      <c r="CM822" s="195"/>
      <c r="CN822" s="195"/>
      <c r="CO822" s="195"/>
      <c r="CP822" s="195"/>
      <c r="CQ822" s="195"/>
      <c r="CR822" s="195"/>
      <c r="CS822" s="195"/>
      <c r="CT822" s="195"/>
      <c r="CU822" s="195"/>
      <c r="CV822" s="195"/>
      <c r="CW822" s="195"/>
      <c r="CX822" s="195"/>
      <c r="CY822" s="195"/>
      <c r="CZ822" s="195"/>
      <c r="DA822" s="195"/>
      <c r="DB822" s="195"/>
      <c r="DC822" s="195"/>
      <c r="DD822" s="195"/>
      <c r="DE822" s="195"/>
      <c r="DF822" s="195"/>
      <c r="DG822" s="195"/>
      <c r="DH822" s="195"/>
      <c r="DI822" s="195"/>
      <c r="DJ822" s="195"/>
      <c r="DK822" s="195"/>
      <c r="DL822" s="195"/>
      <c r="DM822" s="195"/>
      <c r="DN822" s="195"/>
      <c r="DO822" s="195"/>
      <c r="DP822" s="195"/>
      <c r="DQ822" s="195"/>
      <c r="DR822" s="195"/>
      <c r="DS822" s="195"/>
      <c r="DT822" s="195"/>
      <c r="DU822" s="195"/>
      <c r="DV822" s="195"/>
      <c r="DW822" s="195"/>
      <c r="DX822" s="195"/>
      <c r="DY822" s="195"/>
      <c r="DZ822" s="195"/>
      <c r="EA822" s="195"/>
      <c r="EB822" s="195"/>
      <c r="EC822" s="195"/>
      <c r="ED822" s="195"/>
      <c r="EE822" s="195"/>
      <c r="EF822" s="195"/>
      <c r="EG822" s="195"/>
      <c r="EH822" s="195"/>
      <c r="EI822" s="195"/>
      <c r="EJ822" s="195"/>
      <c r="EK822" s="195"/>
      <c r="EL822" s="195"/>
      <c r="EM822" s="195"/>
      <c r="EN822" s="195"/>
      <c r="EO822" s="195"/>
      <c r="EP822" s="195"/>
      <c r="EQ822" s="195"/>
      <c r="ER822" s="195"/>
      <c r="ES822" s="195"/>
      <c r="ET822" s="195"/>
      <c r="EU822" s="195"/>
      <c r="EV822" s="195"/>
      <c r="EW822" s="195"/>
      <c r="EX822" s="195"/>
      <c r="EY822" s="195"/>
      <c r="EZ822" s="195"/>
      <c r="FA822" s="195"/>
      <c r="FB822" s="195"/>
      <c r="FC822" s="195"/>
      <c r="FD822" s="195"/>
      <c r="FE822" s="195"/>
      <c r="FF822" s="195"/>
      <c r="FG822" s="195"/>
      <c r="FH822" s="195"/>
      <c r="FI822" s="195"/>
      <c r="FJ822" s="195"/>
      <c r="FK822" s="195"/>
      <c r="FL822" s="195"/>
      <c r="FM822" s="195"/>
      <c r="FN822" s="195"/>
      <c r="FO822" s="195"/>
      <c r="FP822" s="195"/>
      <c r="FQ822" s="195"/>
      <c r="FR822" s="195"/>
      <c r="FS822" s="195"/>
      <c r="FT822" s="195"/>
      <c r="FU822" s="195"/>
      <c r="FV822" s="195"/>
      <c r="FW822" s="195"/>
      <c r="FX822" s="195"/>
      <c r="FY822" s="195"/>
      <c r="FZ822" s="195"/>
      <c r="GA822" s="195"/>
      <c r="GB822" s="195"/>
      <c r="GC822" s="195"/>
      <c r="GD822" s="195"/>
      <c r="GE822" s="195"/>
      <c r="GF822" s="195"/>
      <c r="GG822" s="195"/>
      <c r="GH822" s="195"/>
      <c r="GI822" s="195"/>
      <c r="GJ822" s="195"/>
      <c r="GK822" s="195"/>
      <c r="GL822" s="195"/>
      <c r="GM822" s="195"/>
      <c r="GN822" s="195"/>
      <c r="GO822" s="195"/>
      <c r="GP822" s="195"/>
      <c r="GQ822" s="195"/>
      <c r="GR822" s="195"/>
      <c r="GS822" s="195"/>
      <c r="GT822" s="195"/>
      <c r="GU822" s="195"/>
      <c r="GV822" s="195"/>
      <c r="GW822" s="195"/>
      <c r="GX822" s="195"/>
      <c r="GY822" s="195"/>
      <c r="GZ822" s="195"/>
      <c r="HA822" s="195"/>
      <c r="HB822" s="195"/>
      <c r="HC822" s="195"/>
      <c r="HD822" s="195"/>
      <c r="HE822" s="195"/>
      <c r="HF822" s="195"/>
      <c r="HG822" s="195"/>
      <c r="HH822" s="195"/>
      <c r="HI822" s="195"/>
      <c r="HJ822" s="195"/>
      <c r="HK822" s="195"/>
      <c r="HL822" s="195"/>
      <c r="HM822" s="195"/>
      <c r="HN822" s="195"/>
      <c r="HO822" s="195"/>
      <c r="HP822" s="195"/>
      <c r="HQ822" s="195"/>
      <c r="HR822" s="195"/>
      <c r="HS822" s="195"/>
      <c r="HT822" s="195"/>
      <c r="HU822" s="195"/>
      <c r="HV822" s="195"/>
      <c r="HW822" s="195"/>
      <c r="HX822" s="195"/>
      <c r="HY822" s="195"/>
      <c r="HZ822" s="195"/>
      <c r="IA822" s="195"/>
      <c r="IB822" s="195"/>
      <c r="IC822" s="195"/>
      <c r="ID822" s="195"/>
      <c r="IE822" s="195"/>
      <c r="IF822" s="195"/>
      <c r="IG822" s="195"/>
      <c r="IH822" s="195"/>
      <c r="II822" s="195"/>
      <c r="IJ822" s="195"/>
      <c r="IK822" s="195"/>
      <c r="IL822" s="195"/>
      <c r="IM822" s="195"/>
      <c r="IN822" s="195"/>
      <c r="IO822" s="195"/>
      <c r="IP822" s="195"/>
      <c r="IQ822" s="195"/>
      <c r="IR822" s="195"/>
      <c r="IS822" s="195"/>
      <c r="IT822" s="195"/>
      <c r="IU822" s="195"/>
      <c r="IV822" s="195"/>
      <c r="IW822" s="195"/>
      <c r="IX822" s="195"/>
      <c r="IY822" s="195"/>
      <c r="IZ822" s="195"/>
      <c r="JA822" s="195"/>
      <c r="JB822" s="195"/>
      <c r="JC822" s="195"/>
      <c r="JD822" s="195"/>
      <c r="JE822" s="195"/>
      <c r="JF822" s="195"/>
      <c r="JG822" s="195"/>
      <c r="JH822" s="195"/>
      <c r="JI822" s="195"/>
    </row>
    <row r="823" spans="2:269" x14ac:dyDescent="0.25">
      <c r="B823" s="195">
        <v>1</v>
      </c>
      <c r="C823" s="548" t="s">
        <v>624</v>
      </c>
      <c r="D823" s="154"/>
      <c r="E823" s="265"/>
      <c r="F823" s="2182">
        <f t="shared" si="635"/>
        <v>16908</v>
      </c>
      <c r="G823" s="2183">
        <f t="shared" si="635"/>
        <v>15509.833333333332</v>
      </c>
      <c r="H823" s="2183">
        <f t="shared" si="635"/>
        <v>11351</v>
      </c>
      <c r="I823" s="2183">
        <f t="shared" si="633"/>
        <v>73.185828345458262</v>
      </c>
      <c r="J823" s="2187"/>
      <c r="K823" s="2187"/>
      <c r="L823" s="2183"/>
      <c r="M823" s="2183"/>
      <c r="N823" s="2183"/>
      <c r="O823" s="2183"/>
      <c r="P823" s="2183"/>
      <c r="Q823" s="1666"/>
      <c r="R823" s="2185"/>
      <c r="S823" s="2185"/>
      <c r="T823" s="2185"/>
      <c r="U823" s="2185"/>
      <c r="V823" s="2185"/>
      <c r="W823" s="2185"/>
      <c r="X823" s="2185"/>
      <c r="Y823" s="2185"/>
      <c r="Z823" s="2185"/>
      <c r="AA823" s="2185"/>
      <c r="AB823" s="2185"/>
      <c r="AC823" s="2185"/>
      <c r="AD823" s="2185"/>
      <c r="AE823" s="2724"/>
      <c r="AF823" s="2185"/>
      <c r="AG823" s="2185"/>
      <c r="AH823" s="2725"/>
      <c r="AI823" s="2725"/>
      <c r="AJ823" s="2185"/>
      <c r="AK823" s="2019"/>
      <c r="AL823" s="195"/>
      <c r="AM823" s="195"/>
      <c r="AN823" s="195"/>
      <c r="AO823" s="195"/>
      <c r="AP823" s="195"/>
      <c r="AQ823" s="195"/>
      <c r="AR823" s="195"/>
      <c r="AS823" s="195"/>
      <c r="AT823" s="195"/>
      <c r="AU823" s="195"/>
      <c r="AV823" s="195"/>
      <c r="AW823" s="195"/>
      <c r="AX823" s="195"/>
      <c r="AY823" s="195"/>
      <c r="AZ823" s="195"/>
      <c r="BA823" s="195"/>
      <c r="BB823" s="195"/>
      <c r="BC823" s="195"/>
      <c r="BD823" s="195"/>
      <c r="BE823" s="195"/>
      <c r="BF823" s="195"/>
      <c r="BG823" s="195"/>
      <c r="BH823" s="195"/>
      <c r="BI823" s="195"/>
      <c r="BJ823" s="195"/>
      <c r="BK823" s="195"/>
      <c r="BL823" s="195"/>
      <c r="BM823" s="195"/>
      <c r="BN823" s="195"/>
      <c r="BO823" s="195"/>
      <c r="BP823" s="195"/>
      <c r="BQ823" s="195"/>
      <c r="BR823" s="195"/>
      <c r="BS823" s="195"/>
      <c r="BT823" s="195"/>
      <c r="BU823" s="195"/>
      <c r="BV823" s="195"/>
      <c r="BW823" s="195"/>
      <c r="BX823" s="195"/>
      <c r="BY823" s="195"/>
      <c r="BZ823" s="195"/>
      <c r="CA823" s="195"/>
      <c r="CB823" s="195"/>
      <c r="CC823" s="195"/>
      <c r="CD823" s="195"/>
      <c r="CE823" s="195"/>
      <c r="CF823" s="195"/>
      <c r="CG823" s="195"/>
      <c r="CH823" s="195"/>
      <c r="CI823" s="195"/>
      <c r="CJ823" s="195"/>
      <c r="CK823" s="195"/>
      <c r="CL823" s="195"/>
      <c r="CM823" s="195"/>
      <c r="CN823" s="195"/>
      <c r="CO823" s="195"/>
      <c r="CP823" s="195"/>
      <c r="CQ823" s="195"/>
      <c r="CR823" s="195"/>
      <c r="CS823" s="195"/>
      <c r="CT823" s="195"/>
      <c r="CU823" s="195"/>
      <c r="CV823" s="195"/>
      <c r="CW823" s="195"/>
      <c r="CX823" s="195"/>
      <c r="CY823" s="195"/>
      <c r="CZ823" s="195"/>
      <c r="DA823" s="195"/>
      <c r="DB823" s="195"/>
      <c r="DC823" s="195"/>
      <c r="DD823" s="195"/>
      <c r="DE823" s="195"/>
      <c r="DF823" s="195"/>
      <c r="DG823" s="195"/>
      <c r="DH823" s="195"/>
      <c r="DI823" s="195"/>
      <c r="DJ823" s="195"/>
      <c r="DK823" s="195"/>
      <c r="DL823" s="195"/>
      <c r="DM823" s="195"/>
      <c r="DN823" s="195"/>
      <c r="DO823" s="195"/>
      <c r="DP823" s="195"/>
      <c r="DQ823" s="195"/>
      <c r="DR823" s="195"/>
      <c r="DS823" s="195"/>
      <c r="DT823" s="195"/>
      <c r="DU823" s="195"/>
      <c r="DV823" s="195"/>
      <c r="DW823" s="195"/>
      <c r="DX823" s="195"/>
      <c r="DY823" s="195"/>
      <c r="DZ823" s="195"/>
      <c r="EA823" s="195"/>
      <c r="EB823" s="195"/>
      <c r="EC823" s="195"/>
      <c r="ED823" s="195"/>
      <c r="EE823" s="195"/>
      <c r="EF823" s="195"/>
      <c r="EG823" s="195"/>
      <c r="EH823" s="195"/>
      <c r="EI823" s="195"/>
      <c r="EJ823" s="195"/>
      <c r="EK823" s="195"/>
      <c r="EL823" s="195"/>
      <c r="EM823" s="195"/>
      <c r="EN823" s="195"/>
      <c r="EO823" s="195"/>
      <c r="EP823" s="195"/>
      <c r="EQ823" s="195"/>
      <c r="ER823" s="195"/>
      <c r="ES823" s="195"/>
      <c r="ET823" s="195"/>
      <c r="EU823" s="195"/>
      <c r="EV823" s="195"/>
      <c r="EW823" s="195"/>
      <c r="EX823" s="195"/>
      <c r="EY823" s="195"/>
      <c r="EZ823" s="195"/>
      <c r="FA823" s="195"/>
      <c r="FB823" s="195"/>
      <c r="FC823" s="195"/>
      <c r="FD823" s="195"/>
      <c r="FE823" s="195"/>
      <c r="FF823" s="195"/>
      <c r="FG823" s="195"/>
      <c r="FH823" s="195"/>
      <c r="FI823" s="195"/>
      <c r="FJ823" s="195"/>
      <c r="FK823" s="195"/>
      <c r="FL823" s="195"/>
      <c r="FM823" s="195"/>
      <c r="FN823" s="195"/>
      <c r="FO823" s="195"/>
      <c r="FP823" s="195"/>
      <c r="FQ823" s="195"/>
      <c r="FR823" s="195"/>
      <c r="FS823" s="195"/>
      <c r="FT823" s="195"/>
      <c r="FU823" s="195"/>
      <c r="FV823" s="195"/>
      <c r="FW823" s="195"/>
      <c r="FX823" s="195"/>
      <c r="FY823" s="195"/>
      <c r="FZ823" s="195"/>
      <c r="GA823" s="195"/>
      <c r="GB823" s="195"/>
      <c r="GC823" s="195"/>
      <c r="GD823" s="195"/>
      <c r="GE823" s="195"/>
      <c r="GF823" s="195"/>
      <c r="GG823" s="195"/>
      <c r="GH823" s="195"/>
      <c r="GI823" s="195"/>
      <c r="GJ823" s="195"/>
      <c r="GK823" s="195"/>
      <c r="GL823" s="195"/>
      <c r="GM823" s="195"/>
      <c r="GN823" s="195"/>
      <c r="GO823" s="195"/>
      <c r="GP823" s="195"/>
      <c r="GQ823" s="195"/>
      <c r="GR823" s="195"/>
      <c r="GS823" s="195"/>
      <c r="GT823" s="195"/>
      <c r="GU823" s="195"/>
      <c r="GV823" s="195"/>
      <c r="GW823" s="195"/>
      <c r="GX823" s="195"/>
      <c r="GY823" s="195"/>
      <c r="GZ823" s="195"/>
      <c r="HA823" s="195"/>
      <c r="HB823" s="195"/>
      <c r="HC823" s="195"/>
      <c r="HD823" s="195"/>
      <c r="HE823" s="195"/>
      <c r="HF823" s="195"/>
      <c r="HG823" s="195"/>
      <c r="HH823" s="195"/>
      <c r="HI823" s="195"/>
      <c r="HJ823" s="195"/>
      <c r="HK823" s="195"/>
      <c r="HL823" s="195"/>
      <c r="HM823" s="195"/>
      <c r="HN823" s="195"/>
      <c r="HO823" s="195"/>
      <c r="HP823" s="195"/>
      <c r="HQ823" s="195"/>
      <c r="HR823" s="195"/>
      <c r="HS823" s="195"/>
      <c r="HT823" s="195"/>
      <c r="HU823" s="195"/>
      <c r="HV823" s="195"/>
      <c r="HW823" s="195"/>
      <c r="HX823" s="195"/>
      <c r="HY823" s="195"/>
      <c r="HZ823" s="195"/>
      <c r="IA823" s="195"/>
      <c r="IB823" s="195"/>
      <c r="IC823" s="195"/>
      <c r="ID823" s="195"/>
      <c r="IE823" s="195"/>
      <c r="IF823" s="195"/>
      <c r="IG823" s="195"/>
      <c r="IH823" s="195"/>
      <c r="II823" s="195"/>
      <c r="IJ823" s="195"/>
      <c r="IK823" s="195"/>
      <c r="IL823" s="195"/>
      <c r="IM823" s="195"/>
      <c r="IN823" s="195"/>
      <c r="IO823" s="195"/>
      <c r="IP823" s="195"/>
      <c r="IQ823" s="195"/>
      <c r="IR823" s="195"/>
      <c r="IS823" s="195"/>
      <c r="IT823" s="195"/>
      <c r="IU823" s="195"/>
      <c r="IV823" s="195"/>
      <c r="IW823" s="195"/>
      <c r="IX823" s="195"/>
      <c r="IY823" s="195"/>
      <c r="IZ823" s="195"/>
      <c r="JA823" s="195"/>
      <c r="JB823" s="195"/>
      <c r="JC823" s="195"/>
      <c r="JD823" s="195"/>
      <c r="JE823" s="195"/>
      <c r="JF823" s="195"/>
      <c r="JG823" s="195"/>
      <c r="JH823" s="195"/>
      <c r="JI823" s="195"/>
    </row>
    <row r="824" spans="2:269" ht="30" x14ac:dyDescent="0.25">
      <c r="B824" s="195">
        <v>1</v>
      </c>
      <c r="C824" s="548" t="s">
        <v>625</v>
      </c>
      <c r="D824" s="154"/>
      <c r="E824" s="265"/>
      <c r="F824" s="2182">
        <f t="shared" si="635"/>
        <v>34386</v>
      </c>
      <c r="G824" s="2183">
        <f t="shared" si="635"/>
        <v>31559.333333333336</v>
      </c>
      <c r="H824" s="2183">
        <f t="shared" si="635"/>
        <v>44889</v>
      </c>
      <c r="I824" s="2183">
        <f t="shared" si="633"/>
        <v>142.23684488476732</v>
      </c>
      <c r="J824" s="2187"/>
      <c r="K824" s="2187"/>
      <c r="L824" s="2183"/>
      <c r="M824" s="2183"/>
      <c r="N824" s="2183"/>
      <c r="O824" s="2183"/>
      <c r="P824" s="2183"/>
      <c r="Q824" s="1666"/>
      <c r="R824" s="2185"/>
      <c r="S824" s="2185"/>
      <c r="T824" s="2185"/>
      <c r="U824" s="2185"/>
      <c r="V824" s="2185"/>
      <c r="W824" s="2185"/>
      <c r="X824" s="2185"/>
      <c r="Y824" s="2185"/>
      <c r="Z824" s="2185"/>
      <c r="AA824" s="2185"/>
      <c r="AB824" s="2185"/>
      <c r="AC824" s="2185"/>
      <c r="AD824" s="2185"/>
      <c r="AE824" s="2724"/>
      <c r="AF824" s="2185"/>
      <c r="AG824" s="2185"/>
      <c r="AH824" s="2725"/>
      <c r="AI824" s="2725"/>
      <c r="AJ824" s="2185"/>
      <c r="AK824" s="2019"/>
      <c r="AL824" s="195"/>
      <c r="AM824" s="195"/>
      <c r="AN824" s="195"/>
      <c r="AO824" s="195"/>
      <c r="AP824" s="195"/>
      <c r="AQ824" s="195"/>
      <c r="AR824" s="195"/>
      <c r="AS824" s="195"/>
      <c r="AT824" s="195"/>
      <c r="AU824" s="195"/>
      <c r="AV824" s="195"/>
      <c r="AW824" s="195"/>
      <c r="AX824" s="195"/>
      <c r="AY824" s="195"/>
      <c r="AZ824" s="195"/>
      <c r="BA824" s="195"/>
      <c r="BB824" s="195"/>
      <c r="BC824" s="195"/>
      <c r="BD824" s="195"/>
      <c r="BE824" s="195"/>
      <c r="BF824" s="195"/>
      <c r="BG824" s="195"/>
      <c r="BH824" s="195"/>
      <c r="BI824" s="195"/>
      <c r="BJ824" s="195"/>
      <c r="BK824" s="195"/>
      <c r="BL824" s="195"/>
      <c r="BM824" s="195"/>
      <c r="BN824" s="195"/>
      <c r="BO824" s="195"/>
      <c r="BP824" s="195"/>
      <c r="BQ824" s="195"/>
      <c r="BR824" s="195"/>
      <c r="BS824" s="195"/>
      <c r="BT824" s="195"/>
      <c r="BU824" s="195"/>
      <c r="BV824" s="195"/>
      <c r="BW824" s="195"/>
      <c r="BX824" s="195"/>
      <c r="BY824" s="195"/>
      <c r="BZ824" s="195"/>
      <c r="CA824" s="195"/>
      <c r="CB824" s="195"/>
      <c r="CC824" s="195"/>
      <c r="CD824" s="195"/>
      <c r="CE824" s="195"/>
      <c r="CF824" s="195"/>
      <c r="CG824" s="195"/>
      <c r="CH824" s="195"/>
      <c r="CI824" s="195"/>
      <c r="CJ824" s="195"/>
      <c r="CK824" s="195"/>
      <c r="CL824" s="195"/>
      <c r="CM824" s="195"/>
      <c r="CN824" s="195"/>
      <c r="CO824" s="195"/>
      <c r="CP824" s="195"/>
      <c r="CQ824" s="195"/>
      <c r="CR824" s="195"/>
      <c r="CS824" s="195"/>
      <c r="CT824" s="195"/>
      <c r="CU824" s="195"/>
      <c r="CV824" s="195"/>
      <c r="CW824" s="195"/>
      <c r="CX824" s="195"/>
      <c r="CY824" s="195"/>
      <c r="CZ824" s="195"/>
      <c r="DA824" s="195"/>
      <c r="DB824" s="195"/>
      <c r="DC824" s="195"/>
      <c r="DD824" s="195"/>
      <c r="DE824" s="195"/>
      <c r="DF824" s="195"/>
      <c r="DG824" s="195"/>
      <c r="DH824" s="195"/>
      <c r="DI824" s="195"/>
      <c r="DJ824" s="195"/>
      <c r="DK824" s="195"/>
      <c r="DL824" s="195"/>
      <c r="DM824" s="195"/>
      <c r="DN824" s="195"/>
      <c r="DO824" s="195"/>
      <c r="DP824" s="195"/>
      <c r="DQ824" s="195"/>
      <c r="DR824" s="195"/>
      <c r="DS824" s="195"/>
      <c r="DT824" s="195"/>
      <c r="DU824" s="195"/>
      <c r="DV824" s="195"/>
      <c r="DW824" s="195"/>
      <c r="DX824" s="195"/>
      <c r="DY824" s="195"/>
      <c r="DZ824" s="195"/>
      <c r="EA824" s="195"/>
      <c r="EB824" s="195"/>
      <c r="EC824" s="195"/>
      <c r="ED824" s="195"/>
      <c r="EE824" s="195"/>
      <c r="EF824" s="195"/>
      <c r="EG824" s="195"/>
      <c r="EH824" s="195"/>
      <c r="EI824" s="195"/>
      <c r="EJ824" s="195"/>
      <c r="EK824" s="195"/>
      <c r="EL824" s="195"/>
      <c r="EM824" s="195"/>
      <c r="EN824" s="195"/>
      <c r="EO824" s="195"/>
      <c r="EP824" s="195"/>
      <c r="EQ824" s="195"/>
      <c r="ER824" s="195"/>
      <c r="ES824" s="195"/>
      <c r="ET824" s="195"/>
      <c r="EU824" s="195"/>
      <c r="EV824" s="195"/>
      <c r="EW824" s="195"/>
      <c r="EX824" s="195"/>
      <c r="EY824" s="195"/>
      <c r="EZ824" s="195"/>
      <c r="FA824" s="195"/>
      <c r="FB824" s="195"/>
      <c r="FC824" s="195"/>
      <c r="FD824" s="195"/>
      <c r="FE824" s="195"/>
      <c r="FF824" s="195"/>
      <c r="FG824" s="195"/>
      <c r="FH824" s="195"/>
      <c r="FI824" s="195"/>
      <c r="FJ824" s="195"/>
      <c r="FK824" s="195"/>
      <c r="FL824" s="195"/>
      <c r="FM824" s="195"/>
      <c r="FN824" s="195"/>
      <c r="FO824" s="195"/>
      <c r="FP824" s="195"/>
      <c r="FQ824" s="195"/>
      <c r="FR824" s="195"/>
      <c r="FS824" s="195"/>
      <c r="FT824" s="195"/>
      <c r="FU824" s="195"/>
      <c r="FV824" s="195"/>
      <c r="FW824" s="195"/>
      <c r="FX824" s="195"/>
      <c r="FY824" s="195"/>
      <c r="FZ824" s="195"/>
      <c r="GA824" s="195"/>
      <c r="GB824" s="195"/>
      <c r="GC824" s="195"/>
      <c r="GD824" s="195"/>
      <c r="GE824" s="195"/>
      <c r="GF824" s="195"/>
      <c r="GG824" s="195"/>
      <c r="GH824" s="195"/>
      <c r="GI824" s="195"/>
      <c r="GJ824" s="195"/>
      <c r="GK824" s="195"/>
      <c r="GL824" s="195"/>
      <c r="GM824" s="195"/>
      <c r="GN824" s="195"/>
      <c r="GO824" s="195"/>
      <c r="GP824" s="195"/>
      <c r="GQ824" s="195"/>
      <c r="GR824" s="195"/>
      <c r="GS824" s="195"/>
      <c r="GT824" s="195"/>
      <c r="GU824" s="195"/>
      <c r="GV824" s="195"/>
      <c r="GW824" s="195"/>
      <c r="GX824" s="195"/>
      <c r="GY824" s="195"/>
      <c r="GZ824" s="195"/>
      <c r="HA824" s="195"/>
      <c r="HB824" s="195"/>
      <c r="HC824" s="195"/>
      <c r="HD824" s="195"/>
      <c r="HE824" s="195"/>
      <c r="HF824" s="195"/>
      <c r="HG824" s="195"/>
      <c r="HH824" s="195"/>
      <c r="HI824" s="195"/>
      <c r="HJ824" s="195"/>
      <c r="HK824" s="195"/>
      <c r="HL824" s="195"/>
      <c r="HM824" s="195"/>
      <c r="HN824" s="195"/>
      <c r="HO824" s="195"/>
      <c r="HP824" s="195"/>
      <c r="HQ824" s="195"/>
      <c r="HR824" s="195"/>
      <c r="HS824" s="195"/>
      <c r="HT824" s="195"/>
      <c r="HU824" s="195"/>
      <c r="HV824" s="195"/>
      <c r="HW824" s="195"/>
      <c r="HX824" s="195"/>
      <c r="HY824" s="195"/>
      <c r="HZ824" s="195"/>
      <c r="IA824" s="195"/>
      <c r="IB824" s="195"/>
      <c r="IC824" s="195"/>
      <c r="ID824" s="195"/>
      <c r="IE824" s="195"/>
      <c r="IF824" s="195"/>
      <c r="IG824" s="195"/>
      <c r="IH824" s="195"/>
      <c r="II824" s="195"/>
      <c r="IJ824" s="195"/>
      <c r="IK824" s="195"/>
      <c r="IL824" s="195"/>
      <c r="IM824" s="195"/>
      <c r="IN824" s="195"/>
      <c r="IO824" s="195"/>
      <c r="IP824" s="195"/>
      <c r="IQ824" s="195"/>
      <c r="IR824" s="195"/>
      <c r="IS824" s="195"/>
      <c r="IT824" s="195"/>
      <c r="IU824" s="195"/>
      <c r="IV824" s="195"/>
      <c r="IW824" s="195"/>
      <c r="IX824" s="195"/>
      <c r="IY824" s="195"/>
      <c r="IZ824" s="195"/>
      <c r="JA824" s="195"/>
      <c r="JB824" s="195"/>
      <c r="JC824" s="195"/>
      <c r="JD824" s="195"/>
      <c r="JE824" s="195"/>
      <c r="JF824" s="195"/>
      <c r="JG824" s="195"/>
      <c r="JH824" s="195"/>
      <c r="JI824" s="195"/>
    </row>
    <row r="825" spans="2:269" ht="57.75" x14ac:dyDescent="0.25">
      <c r="B825" s="195">
        <v>1</v>
      </c>
      <c r="C825" s="545" t="s">
        <v>458</v>
      </c>
      <c r="D825" s="2808"/>
      <c r="E825" s="265"/>
      <c r="F825" s="2182">
        <f t="shared" ref="F825:H828" si="636">SUM(F733,F659,F566,F405,F262,F169,F56)</f>
        <v>224106</v>
      </c>
      <c r="G825" s="2183">
        <f t="shared" si="636"/>
        <v>205989.75</v>
      </c>
      <c r="H825" s="2183">
        <f t="shared" si="636"/>
        <v>190989</v>
      </c>
      <c r="I825" s="2183">
        <f t="shared" si="633"/>
        <v>92.717720177824376</v>
      </c>
      <c r="J825" s="2187"/>
      <c r="K825" s="2187"/>
      <c r="L825" s="2183"/>
      <c r="M825" s="2183"/>
      <c r="N825" s="2183"/>
      <c r="O825" s="2183"/>
      <c r="P825" s="2183"/>
      <c r="Q825" s="1666"/>
      <c r="R825" s="2185">
        <f t="shared" ref="R825:AJ825" si="637">SUM(R733,R659,R566,R405,R262,R169, ,R56)</f>
        <v>826509.80942999991</v>
      </c>
      <c r="S825" s="2185">
        <f t="shared" si="637"/>
        <v>826509.80942999991</v>
      </c>
      <c r="T825" s="2185">
        <f t="shared" si="637"/>
        <v>826577.28853000002</v>
      </c>
      <c r="U825" s="2185">
        <f t="shared" si="637"/>
        <v>826577.28853000002</v>
      </c>
      <c r="V825" s="2185">
        <f t="shared" si="637"/>
        <v>826577.28853000002</v>
      </c>
      <c r="W825" s="2185">
        <f t="shared" si="637"/>
        <v>826577.28853000002</v>
      </c>
      <c r="X825" s="2185">
        <f t="shared" si="637"/>
        <v>826577.28853000002</v>
      </c>
      <c r="Y825" s="2185">
        <f t="shared" si="637"/>
        <v>826577.28853000002</v>
      </c>
      <c r="Z825" s="2185">
        <f t="shared" si="637"/>
        <v>795988.96081000008</v>
      </c>
      <c r="AA825" s="2185">
        <f t="shared" si="637"/>
        <v>795988.96081000008</v>
      </c>
      <c r="AB825" s="2185">
        <f t="shared" si="637"/>
        <v>795988.96081000008</v>
      </c>
      <c r="AC825" s="2185">
        <f t="shared" si="637"/>
        <v>731649.77958416659</v>
      </c>
      <c r="AD825" s="2185">
        <f t="shared" si="637"/>
        <v>691839.36721000005</v>
      </c>
      <c r="AE825" s="2724">
        <f t="shared" si="637"/>
        <v>0</v>
      </c>
      <c r="AF825" s="2185">
        <f t="shared" si="637"/>
        <v>0</v>
      </c>
      <c r="AG825" s="2185">
        <f t="shared" si="637"/>
        <v>-39810.412374166634</v>
      </c>
      <c r="AH825" s="2725">
        <f t="shared" si="637"/>
        <v>-11.347490000000002</v>
      </c>
      <c r="AI825" s="2725">
        <f t="shared" si="637"/>
        <v>-1197.8978699999998</v>
      </c>
      <c r="AJ825" s="2185">
        <f t="shared" si="637"/>
        <v>690641.46934000007</v>
      </c>
      <c r="AK825" s="2019"/>
      <c r="AL825" s="195"/>
      <c r="AM825" s="195"/>
      <c r="AN825" s="195"/>
      <c r="AO825" s="195"/>
      <c r="AP825" s="195"/>
      <c r="AQ825" s="195"/>
      <c r="AR825" s="195"/>
      <c r="AS825" s="195"/>
      <c r="AT825" s="195"/>
      <c r="AU825" s="195"/>
      <c r="AV825" s="195"/>
      <c r="AW825" s="195"/>
      <c r="AX825" s="195"/>
      <c r="AY825" s="195"/>
      <c r="AZ825" s="195"/>
      <c r="BA825" s="195"/>
      <c r="BB825" s="195"/>
      <c r="BC825" s="195"/>
      <c r="BD825" s="195"/>
      <c r="BE825" s="195"/>
      <c r="BF825" s="195"/>
      <c r="BG825" s="195"/>
      <c r="BH825" s="195"/>
      <c r="BI825" s="195"/>
      <c r="BJ825" s="195"/>
      <c r="BK825" s="195"/>
      <c r="BL825" s="195"/>
      <c r="BM825" s="195"/>
      <c r="BN825" s="195"/>
      <c r="BO825" s="195"/>
      <c r="BP825" s="195"/>
      <c r="BQ825" s="195"/>
      <c r="BR825" s="195"/>
      <c r="BS825" s="195"/>
      <c r="BT825" s="195"/>
      <c r="BU825" s="195"/>
      <c r="BV825" s="195"/>
      <c r="BW825" s="195"/>
      <c r="BX825" s="195"/>
      <c r="BY825" s="195"/>
      <c r="BZ825" s="195"/>
      <c r="CA825" s="195"/>
      <c r="CB825" s="195"/>
      <c r="CC825" s="195"/>
      <c r="CD825" s="195"/>
      <c r="CE825" s="195"/>
      <c r="CF825" s="195"/>
      <c r="CG825" s="195"/>
      <c r="CH825" s="195"/>
      <c r="CI825" s="195"/>
      <c r="CJ825" s="195"/>
      <c r="CK825" s="195"/>
      <c r="CL825" s="195"/>
      <c r="CM825" s="195"/>
      <c r="CN825" s="195"/>
      <c r="CO825" s="195"/>
      <c r="CP825" s="195"/>
      <c r="CQ825" s="195"/>
      <c r="CR825" s="195"/>
      <c r="CS825" s="195"/>
      <c r="CT825" s="195"/>
      <c r="CU825" s="195"/>
      <c r="CV825" s="195"/>
      <c r="CW825" s="195"/>
      <c r="CX825" s="195"/>
      <c r="CY825" s="195"/>
      <c r="CZ825" s="195"/>
      <c r="DA825" s="195"/>
      <c r="DB825" s="195"/>
      <c r="DC825" s="195"/>
      <c r="DD825" s="195"/>
      <c r="DE825" s="195"/>
      <c r="DF825" s="195"/>
      <c r="DG825" s="195"/>
      <c r="DH825" s="195"/>
      <c r="DI825" s="195"/>
      <c r="DJ825" s="195"/>
      <c r="DK825" s="195"/>
      <c r="DL825" s="195"/>
      <c r="DM825" s="195"/>
      <c r="DN825" s="195"/>
      <c r="DO825" s="195"/>
      <c r="DP825" s="195"/>
      <c r="DQ825" s="195"/>
      <c r="DR825" s="195"/>
      <c r="DS825" s="195"/>
      <c r="DT825" s="195"/>
      <c r="DU825" s="195"/>
      <c r="DV825" s="195"/>
      <c r="DW825" s="195"/>
      <c r="DX825" s="195"/>
      <c r="DY825" s="195"/>
      <c r="DZ825" s="195"/>
      <c r="EA825" s="195"/>
      <c r="EB825" s="195"/>
      <c r="EC825" s="195"/>
      <c r="ED825" s="195"/>
      <c r="EE825" s="195"/>
      <c r="EF825" s="195"/>
      <c r="EG825" s="195"/>
      <c r="EH825" s="195"/>
      <c r="EI825" s="195"/>
      <c r="EJ825" s="195"/>
      <c r="EK825" s="195"/>
      <c r="EL825" s="195"/>
      <c r="EM825" s="195"/>
      <c r="EN825" s="195"/>
      <c r="EO825" s="195"/>
      <c r="EP825" s="195"/>
      <c r="EQ825" s="195"/>
      <c r="ER825" s="195"/>
      <c r="ES825" s="195"/>
      <c r="ET825" s="195"/>
      <c r="EU825" s="195"/>
      <c r="EV825" s="195"/>
      <c r="EW825" s="195"/>
      <c r="EX825" s="195"/>
      <c r="EY825" s="195"/>
      <c r="EZ825" s="195"/>
      <c r="FA825" s="195"/>
      <c r="FB825" s="195"/>
      <c r="FC825" s="195"/>
      <c r="FD825" s="195"/>
      <c r="FE825" s="195"/>
      <c r="FF825" s="195"/>
      <c r="FG825" s="195"/>
      <c r="FH825" s="195"/>
      <c r="FI825" s="195"/>
      <c r="FJ825" s="195"/>
      <c r="FK825" s="195"/>
      <c r="FL825" s="195"/>
      <c r="FM825" s="195"/>
      <c r="FN825" s="195"/>
      <c r="FO825" s="195"/>
      <c r="FP825" s="195"/>
      <c r="FQ825" s="195"/>
      <c r="FR825" s="195"/>
      <c r="FS825" s="195"/>
      <c r="FT825" s="195"/>
      <c r="FU825" s="195"/>
      <c r="FV825" s="195"/>
      <c r="FW825" s="195"/>
      <c r="FX825" s="195"/>
      <c r="FY825" s="195"/>
      <c r="FZ825" s="195"/>
      <c r="GA825" s="195"/>
      <c r="GB825" s="195"/>
      <c r="GC825" s="195"/>
      <c r="GD825" s="195"/>
      <c r="GE825" s="195"/>
      <c r="GF825" s="195"/>
      <c r="GG825" s="195"/>
      <c r="GH825" s="195"/>
      <c r="GI825" s="195"/>
      <c r="GJ825" s="195"/>
      <c r="GK825" s="195"/>
      <c r="GL825" s="195"/>
      <c r="GM825" s="195"/>
      <c r="GN825" s="195"/>
      <c r="GO825" s="195"/>
      <c r="GP825" s="195"/>
      <c r="GQ825" s="195"/>
      <c r="GR825" s="195"/>
      <c r="GS825" s="195"/>
      <c r="GT825" s="195"/>
      <c r="GU825" s="195"/>
      <c r="GV825" s="195"/>
      <c r="GW825" s="195"/>
      <c r="GX825" s="195"/>
      <c r="GY825" s="195"/>
      <c r="GZ825" s="195"/>
      <c r="HA825" s="195"/>
      <c r="HB825" s="195"/>
      <c r="HC825" s="195"/>
      <c r="HD825" s="195"/>
      <c r="HE825" s="195"/>
      <c r="HF825" s="195"/>
      <c r="HG825" s="195"/>
      <c r="HH825" s="195"/>
      <c r="HI825" s="195"/>
      <c r="HJ825" s="195"/>
      <c r="HK825" s="195"/>
      <c r="HL825" s="195"/>
      <c r="HM825" s="195"/>
      <c r="HN825" s="195"/>
      <c r="HO825" s="195"/>
      <c r="HP825" s="195"/>
      <c r="HQ825" s="195"/>
      <c r="HR825" s="195"/>
      <c r="HS825" s="195"/>
      <c r="HT825" s="195"/>
      <c r="HU825" s="195"/>
      <c r="HV825" s="195"/>
      <c r="HW825" s="195"/>
      <c r="HX825" s="195"/>
      <c r="HY825" s="195"/>
      <c r="HZ825" s="195"/>
      <c r="IA825" s="195"/>
      <c r="IB825" s="195"/>
      <c r="IC825" s="195"/>
      <c r="ID825" s="195"/>
      <c r="IE825" s="195"/>
      <c r="IF825" s="195"/>
      <c r="IG825" s="195"/>
      <c r="IH825" s="195"/>
      <c r="II825" s="195"/>
      <c r="IJ825" s="195"/>
      <c r="IK825" s="195"/>
      <c r="IL825" s="195"/>
      <c r="IM825" s="195"/>
      <c r="IN825" s="195"/>
      <c r="IO825" s="195"/>
      <c r="IP825" s="195"/>
      <c r="IQ825" s="195"/>
      <c r="IR825" s="195"/>
      <c r="IS825" s="195"/>
      <c r="IT825" s="195"/>
      <c r="IU825" s="195"/>
      <c r="IV825" s="195"/>
      <c r="IW825" s="195"/>
      <c r="IX825" s="195"/>
      <c r="IY825" s="195"/>
      <c r="IZ825" s="195"/>
      <c r="JA825" s="195"/>
      <c r="JB825" s="195"/>
      <c r="JC825" s="195"/>
      <c r="JD825" s="195"/>
      <c r="JE825" s="195"/>
      <c r="JF825" s="195"/>
      <c r="JG825" s="195"/>
      <c r="JH825" s="195"/>
      <c r="JI825" s="195"/>
    </row>
    <row r="826" spans="2:269" ht="31.5" x14ac:dyDescent="0.25">
      <c r="B826" s="195">
        <v>1</v>
      </c>
      <c r="C826" s="553" t="s">
        <v>271</v>
      </c>
      <c r="D826" s="154"/>
      <c r="E826" s="265"/>
      <c r="F826" s="2182">
        <f t="shared" si="636"/>
        <v>113278</v>
      </c>
      <c r="G826" s="2183">
        <f t="shared" si="636"/>
        <v>104201.99999999999</v>
      </c>
      <c r="H826" s="2183">
        <f t="shared" si="636"/>
        <v>104094</v>
      </c>
      <c r="I826" s="2183">
        <f t="shared" si="633"/>
        <v>99.896355156330984</v>
      </c>
      <c r="J826" s="2187"/>
      <c r="K826" s="2187"/>
      <c r="L826" s="2183"/>
      <c r="M826" s="2183"/>
      <c r="N826" s="2183"/>
      <c r="O826" s="2183"/>
      <c r="P826" s="2183"/>
      <c r="Q826" s="1666"/>
      <c r="R826" s="2185">
        <f t="shared" ref="R826:AJ826" si="638">SUM(R734,R660,R567,R406,R263,R170, ,R57)</f>
        <v>502426.99191000004</v>
      </c>
      <c r="S826" s="2185">
        <f t="shared" si="638"/>
        <v>502426.99191000004</v>
      </c>
      <c r="T826" s="2185">
        <f t="shared" si="638"/>
        <v>502426.99191000004</v>
      </c>
      <c r="U826" s="2185">
        <f t="shared" si="638"/>
        <v>502426.99191000004</v>
      </c>
      <c r="V826" s="2185">
        <f t="shared" si="638"/>
        <v>502426.99191000004</v>
      </c>
      <c r="W826" s="2185">
        <f t="shared" si="638"/>
        <v>502426.99191000004</v>
      </c>
      <c r="X826" s="2185">
        <f t="shared" si="638"/>
        <v>502426.99191000004</v>
      </c>
      <c r="Y826" s="2185">
        <f t="shared" si="638"/>
        <v>502426.99191000004</v>
      </c>
      <c r="Z826" s="2185">
        <f t="shared" si="638"/>
        <v>478471.23709000001</v>
      </c>
      <c r="AA826" s="2185">
        <f t="shared" si="638"/>
        <v>478471.23709000001</v>
      </c>
      <c r="AB826" s="2185">
        <f t="shared" si="638"/>
        <v>478471.23709000001</v>
      </c>
      <c r="AC826" s="2185">
        <f t="shared" si="638"/>
        <v>440112.79401750001</v>
      </c>
      <c r="AD826" s="2185">
        <f t="shared" si="638"/>
        <v>432940.63271999999</v>
      </c>
      <c r="AE826" s="2724">
        <f t="shared" si="638"/>
        <v>0</v>
      </c>
      <c r="AF826" s="2185">
        <f t="shared" si="638"/>
        <v>0</v>
      </c>
      <c r="AG826" s="2185">
        <f t="shared" si="638"/>
        <v>-7172.1612975000135</v>
      </c>
      <c r="AH826" s="2725">
        <f t="shared" si="638"/>
        <v>-11.347490000000002</v>
      </c>
      <c r="AI826" s="2725">
        <f t="shared" si="638"/>
        <v>-932.75549000000001</v>
      </c>
      <c r="AJ826" s="2185">
        <f t="shared" si="638"/>
        <v>432007.87722999998</v>
      </c>
      <c r="AK826" s="2019"/>
      <c r="AL826" s="195"/>
      <c r="AM826" s="195"/>
      <c r="AN826" s="195"/>
      <c r="AO826" s="195"/>
      <c r="AP826" s="195"/>
      <c r="AQ826" s="195"/>
      <c r="AR826" s="195"/>
      <c r="AS826" s="195"/>
      <c r="AT826" s="195"/>
      <c r="AU826" s="195"/>
      <c r="AV826" s="195"/>
      <c r="AW826" s="195"/>
      <c r="AX826" s="195"/>
      <c r="AY826" s="195"/>
      <c r="AZ826" s="195"/>
      <c r="BA826" s="195"/>
      <c r="BB826" s="195"/>
      <c r="BC826" s="195"/>
      <c r="BD826" s="195"/>
      <c r="BE826" s="195"/>
      <c r="BF826" s="195"/>
      <c r="BG826" s="195"/>
      <c r="BH826" s="195"/>
      <c r="BI826" s="195"/>
      <c r="BJ826" s="195"/>
      <c r="BK826" s="195"/>
      <c r="BL826" s="195"/>
      <c r="BM826" s="195"/>
      <c r="BN826" s="195"/>
      <c r="BO826" s="195"/>
      <c r="BP826" s="195"/>
      <c r="BQ826" s="195"/>
      <c r="BR826" s="195"/>
      <c r="BS826" s="195"/>
      <c r="BT826" s="195"/>
      <c r="BU826" s="195"/>
      <c r="BV826" s="195"/>
      <c r="BW826" s="195"/>
      <c r="BX826" s="195"/>
      <c r="BY826" s="195"/>
      <c r="BZ826" s="195"/>
      <c r="CA826" s="195"/>
      <c r="CB826" s="195"/>
      <c r="CC826" s="195"/>
      <c r="CD826" s="195"/>
      <c r="CE826" s="195"/>
      <c r="CF826" s="195"/>
      <c r="CG826" s="195"/>
      <c r="CH826" s="195"/>
      <c r="CI826" s="195"/>
      <c r="CJ826" s="195"/>
      <c r="CK826" s="195"/>
      <c r="CL826" s="195"/>
      <c r="CM826" s="195"/>
      <c r="CN826" s="195"/>
      <c r="CO826" s="195"/>
      <c r="CP826" s="195"/>
      <c r="CQ826" s="195"/>
      <c r="CR826" s="195"/>
      <c r="CS826" s="195"/>
      <c r="CT826" s="195"/>
      <c r="CU826" s="195"/>
      <c r="CV826" s="195"/>
      <c r="CW826" s="195"/>
      <c r="CX826" s="195"/>
      <c r="CY826" s="195"/>
      <c r="CZ826" s="195"/>
      <c r="DA826" s="195"/>
      <c r="DB826" s="195"/>
      <c r="DC826" s="195"/>
      <c r="DD826" s="195"/>
      <c r="DE826" s="195"/>
      <c r="DF826" s="195"/>
      <c r="DG826" s="195"/>
      <c r="DH826" s="195"/>
      <c r="DI826" s="195"/>
      <c r="DJ826" s="195"/>
      <c r="DK826" s="195"/>
      <c r="DL826" s="195"/>
      <c r="DM826" s="195"/>
      <c r="DN826" s="195"/>
      <c r="DO826" s="195"/>
      <c r="DP826" s="195"/>
      <c r="DQ826" s="195"/>
      <c r="DR826" s="195"/>
      <c r="DS826" s="195"/>
      <c r="DT826" s="195"/>
      <c r="DU826" s="195"/>
      <c r="DV826" s="195"/>
      <c r="DW826" s="195"/>
      <c r="DX826" s="195"/>
      <c r="DY826" s="195"/>
      <c r="DZ826" s="195"/>
      <c r="EA826" s="195"/>
      <c r="EB826" s="195"/>
      <c r="EC826" s="195"/>
      <c r="ED826" s="195"/>
      <c r="EE826" s="195"/>
      <c r="EF826" s="195"/>
      <c r="EG826" s="195"/>
      <c r="EH826" s="195"/>
      <c r="EI826" s="195"/>
      <c r="EJ826" s="195"/>
      <c r="EK826" s="195"/>
      <c r="EL826" s="195"/>
      <c r="EM826" s="195"/>
      <c r="EN826" s="195"/>
      <c r="EO826" s="195"/>
      <c r="EP826" s="195"/>
      <c r="EQ826" s="195"/>
      <c r="ER826" s="195"/>
      <c r="ES826" s="195"/>
      <c r="ET826" s="195"/>
      <c r="EU826" s="195"/>
      <c r="EV826" s="195"/>
      <c r="EW826" s="195"/>
      <c r="EX826" s="195"/>
      <c r="EY826" s="195"/>
      <c r="EZ826" s="195"/>
      <c r="FA826" s="195"/>
      <c r="FB826" s="195"/>
      <c r="FC826" s="195"/>
      <c r="FD826" s="195"/>
      <c r="FE826" s="195"/>
      <c r="FF826" s="195"/>
      <c r="FG826" s="195"/>
      <c r="FH826" s="195"/>
      <c r="FI826" s="195"/>
      <c r="FJ826" s="195"/>
      <c r="FK826" s="195"/>
      <c r="FL826" s="195"/>
      <c r="FM826" s="195"/>
      <c r="FN826" s="195"/>
      <c r="FO826" s="195"/>
      <c r="FP826" s="195"/>
      <c r="FQ826" s="195"/>
      <c r="FR826" s="195"/>
      <c r="FS826" s="195"/>
      <c r="FT826" s="195"/>
      <c r="FU826" s="195"/>
      <c r="FV826" s="195"/>
      <c r="FW826" s="195"/>
      <c r="FX826" s="195"/>
      <c r="FY826" s="195"/>
      <c r="FZ826" s="195"/>
      <c r="GA826" s="195"/>
      <c r="GB826" s="195"/>
      <c r="GC826" s="195"/>
      <c r="GD826" s="195"/>
      <c r="GE826" s="195"/>
      <c r="GF826" s="195"/>
      <c r="GG826" s="195"/>
      <c r="GH826" s="195"/>
      <c r="GI826" s="195"/>
      <c r="GJ826" s="195"/>
      <c r="GK826" s="195"/>
      <c r="GL826" s="195"/>
      <c r="GM826" s="195"/>
      <c r="GN826" s="195"/>
      <c r="GO826" s="195"/>
      <c r="GP826" s="195"/>
      <c r="GQ826" s="195"/>
      <c r="GR826" s="195"/>
      <c r="GS826" s="195"/>
      <c r="GT826" s="195"/>
      <c r="GU826" s="195"/>
      <c r="GV826" s="195"/>
      <c r="GW826" s="195"/>
      <c r="GX826" s="195"/>
      <c r="GY826" s="195"/>
      <c r="GZ826" s="195"/>
      <c r="HA826" s="195"/>
      <c r="HB826" s="195"/>
      <c r="HC826" s="195"/>
      <c r="HD826" s="195"/>
      <c r="HE826" s="195"/>
      <c r="HF826" s="195"/>
      <c r="HG826" s="195"/>
      <c r="HH826" s="195"/>
      <c r="HI826" s="195"/>
      <c r="HJ826" s="195"/>
      <c r="HK826" s="195"/>
      <c r="HL826" s="195"/>
      <c r="HM826" s="195"/>
      <c r="HN826" s="195"/>
      <c r="HO826" s="195"/>
      <c r="HP826" s="195"/>
      <c r="HQ826" s="195"/>
      <c r="HR826" s="195"/>
      <c r="HS826" s="195"/>
      <c r="HT826" s="195"/>
      <c r="HU826" s="195"/>
      <c r="HV826" s="195"/>
      <c r="HW826" s="195"/>
      <c r="HX826" s="195"/>
      <c r="HY826" s="195"/>
      <c r="HZ826" s="195"/>
      <c r="IA826" s="195"/>
      <c r="IB826" s="195"/>
      <c r="IC826" s="195"/>
      <c r="ID826" s="195"/>
      <c r="IE826" s="195"/>
      <c r="IF826" s="195"/>
      <c r="IG826" s="195"/>
      <c r="IH826" s="195"/>
      <c r="II826" s="195"/>
      <c r="IJ826" s="195"/>
      <c r="IK826" s="195"/>
      <c r="IL826" s="195"/>
      <c r="IM826" s="195"/>
      <c r="IN826" s="195"/>
      <c r="IO826" s="195"/>
      <c r="IP826" s="195"/>
      <c r="IQ826" s="195"/>
      <c r="IR826" s="195"/>
      <c r="IS826" s="195"/>
      <c r="IT826" s="195"/>
      <c r="IU826" s="195"/>
      <c r="IV826" s="195"/>
      <c r="IW826" s="195"/>
      <c r="IX826" s="195"/>
      <c r="IY826" s="195"/>
      <c r="IZ826" s="195"/>
      <c r="JA826" s="195"/>
      <c r="JB826" s="195"/>
      <c r="JC826" s="195"/>
      <c r="JD826" s="195"/>
      <c r="JE826" s="195"/>
      <c r="JF826" s="195"/>
      <c r="JG826" s="195"/>
      <c r="JH826" s="195"/>
      <c r="JI826" s="195"/>
    </row>
    <row r="827" spans="2:269" ht="30" x14ac:dyDescent="0.25">
      <c r="B827" s="195">
        <v>1</v>
      </c>
      <c r="C827" s="547" t="s">
        <v>459</v>
      </c>
      <c r="D827" s="154"/>
      <c r="E827" s="265"/>
      <c r="F827" s="2809">
        <f t="shared" si="636"/>
        <v>97609</v>
      </c>
      <c r="G827" s="2810">
        <f t="shared" si="636"/>
        <v>89819.999999999985</v>
      </c>
      <c r="H827" s="2810">
        <f t="shared" si="636"/>
        <v>88487</v>
      </c>
      <c r="I827" s="2183">
        <f t="shared" si="633"/>
        <v>98.515920730349606</v>
      </c>
      <c r="J827" s="2187"/>
      <c r="K827" s="2187"/>
      <c r="L827" s="2183"/>
      <c r="M827" s="2183"/>
      <c r="N827" s="2183"/>
      <c r="O827" s="2183"/>
      <c r="P827" s="2183"/>
      <c r="Q827" s="1666"/>
      <c r="R827" s="2185">
        <f t="shared" ref="R827:AJ827" si="639">SUM(R735,R661,R568,R407,R264,R171, ,R58)</f>
        <v>457612.1</v>
      </c>
      <c r="S827" s="2185">
        <f t="shared" si="639"/>
        <v>457612.1</v>
      </c>
      <c r="T827" s="2185">
        <f t="shared" si="639"/>
        <v>457612.1</v>
      </c>
      <c r="U827" s="2185">
        <f t="shared" si="639"/>
        <v>457612.1</v>
      </c>
      <c r="V827" s="2185">
        <f t="shared" si="639"/>
        <v>457612.1</v>
      </c>
      <c r="W827" s="2185">
        <f t="shared" si="639"/>
        <v>457612.1</v>
      </c>
      <c r="X827" s="2185">
        <f t="shared" si="639"/>
        <v>457612.1</v>
      </c>
      <c r="Y827" s="2185">
        <f t="shared" si="639"/>
        <v>457612.1</v>
      </c>
      <c r="Z827" s="2185">
        <f t="shared" si="639"/>
        <v>436088.37496000004</v>
      </c>
      <c r="AA827" s="2185">
        <f t="shared" si="639"/>
        <v>436088.37496000004</v>
      </c>
      <c r="AB827" s="2185">
        <f t="shared" si="639"/>
        <v>436088.37496000004</v>
      </c>
      <c r="AC827" s="2185">
        <f t="shared" si="639"/>
        <v>401225.43329333334</v>
      </c>
      <c r="AD827" s="2185">
        <f t="shared" si="639"/>
        <v>384580.78904999996</v>
      </c>
      <c r="AE827" s="2724">
        <f t="shared" si="639"/>
        <v>0</v>
      </c>
      <c r="AF827" s="2185">
        <f t="shared" si="639"/>
        <v>0</v>
      </c>
      <c r="AG827" s="2185">
        <f t="shared" si="639"/>
        <v>-16644.644243333354</v>
      </c>
      <c r="AH827" s="2725">
        <f t="shared" si="639"/>
        <v>-11.347490000000002</v>
      </c>
      <c r="AI827" s="2725">
        <f t="shared" si="639"/>
        <v>-668.32731999999999</v>
      </c>
      <c r="AJ827" s="2185">
        <f t="shared" si="639"/>
        <v>383912.46172999998</v>
      </c>
      <c r="AK827" s="2019"/>
      <c r="AL827" s="195"/>
      <c r="AM827" s="195"/>
      <c r="AN827" s="195"/>
      <c r="AO827" s="195"/>
      <c r="AP827" s="195"/>
      <c r="AQ827" s="195"/>
      <c r="AR827" s="195"/>
      <c r="AS827" s="195"/>
      <c r="AT827" s="195"/>
      <c r="AU827" s="195"/>
      <c r="AV827" s="195"/>
      <c r="AW827" s="195"/>
      <c r="AX827" s="195"/>
      <c r="AY827" s="195"/>
      <c r="AZ827" s="195"/>
      <c r="BA827" s="195"/>
      <c r="BB827" s="195"/>
      <c r="BC827" s="195"/>
      <c r="BD827" s="195"/>
      <c r="BE827" s="195"/>
      <c r="BF827" s="195"/>
      <c r="BG827" s="195"/>
      <c r="BH827" s="195"/>
      <c r="BI827" s="195"/>
      <c r="BJ827" s="195"/>
      <c r="BK827" s="195"/>
      <c r="BL827" s="195"/>
      <c r="BM827" s="195"/>
      <c r="BN827" s="195"/>
      <c r="BO827" s="195"/>
      <c r="BP827" s="195"/>
      <c r="BQ827" s="195"/>
      <c r="BR827" s="195"/>
      <c r="BS827" s="195"/>
      <c r="BT827" s="195"/>
      <c r="BU827" s="195"/>
      <c r="BV827" s="195"/>
      <c r="BW827" s="195"/>
      <c r="BX827" s="195"/>
      <c r="BY827" s="195"/>
      <c r="BZ827" s="195"/>
      <c r="CA827" s="195"/>
      <c r="CB827" s="195"/>
      <c r="CC827" s="195"/>
      <c r="CD827" s="195"/>
      <c r="CE827" s="195"/>
      <c r="CF827" s="195"/>
      <c r="CG827" s="195"/>
      <c r="CH827" s="195"/>
      <c r="CI827" s="195"/>
      <c r="CJ827" s="195"/>
      <c r="CK827" s="195"/>
      <c r="CL827" s="195"/>
      <c r="CM827" s="195"/>
      <c r="CN827" s="195"/>
      <c r="CO827" s="195"/>
      <c r="CP827" s="195"/>
      <c r="CQ827" s="195"/>
      <c r="CR827" s="195"/>
      <c r="CS827" s="195"/>
      <c r="CT827" s="195"/>
      <c r="CU827" s="195"/>
      <c r="CV827" s="195"/>
      <c r="CW827" s="195"/>
      <c r="CX827" s="195"/>
      <c r="CY827" s="195"/>
      <c r="CZ827" s="195"/>
      <c r="DA827" s="195"/>
      <c r="DB827" s="195"/>
      <c r="DC827" s="195"/>
      <c r="DD827" s="195"/>
      <c r="DE827" s="195"/>
      <c r="DF827" s="195"/>
      <c r="DG827" s="195"/>
      <c r="DH827" s="195"/>
      <c r="DI827" s="195"/>
      <c r="DJ827" s="195"/>
      <c r="DK827" s="195"/>
      <c r="DL827" s="195"/>
      <c r="DM827" s="195"/>
      <c r="DN827" s="195"/>
      <c r="DO827" s="195"/>
      <c r="DP827" s="195"/>
      <c r="DQ827" s="195"/>
      <c r="DR827" s="195"/>
      <c r="DS827" s="195"/>
      <c r="DT827" s="195"/>
      <c r="DU827" s="195"/>
      <c r="DV827" s="195"/>
      <c r="DW827" s="195"/>
      <c r="DX827" s="195"/>
      <c r="DY827" s="195"/>
      <c r="DZ827" s="195"/>
      <c r="EA827" s="195"/>
      <c r="EB827" s="195"/>
      <c r="EC827" s="195"/>
      <c r="ED827" s="195"/>
      <c r="EE827" s="195"/>
      <c r="EF827" s="195"/>
      <c r="EG827" s="195"/>
      <c r="EH827" s="195"/>
      <c r="EI827" s="195"/>
      <c r="EJ827" s="195"/>
      <c r="EK827" s="195"/>
      <c r="EL827" s="195"/>
      <c r="EM827" s="195"/>
      <c r="EN827" s="195"/>
      <c r="EO827" s="195"/>
      <c r="EP827" s="195"/>
      <c r="EQ827" s="195"/>
      <c r="ER827" s="195"/>
      <c r="ES827" s="195"/>
      <c r="ET827" s="195"/>
      <c r="EU827" s="195"/>
      <c r="EV827" s="195"/>
      <c r="EW827" s="195"/>
      <c r="EX827" s="195"/>
      <c r="EY827" s="195"/>
      <c r="EZ827" s="195"/>
      <c r="FA827" s="195"/>
      <c r="FB827" s="195"/>
      <c r="FC827" s="195"/>
      <c r="FD827" s="195"/>
      <c r="FE827" s="195"/>
      <c r="FF827" s="195"/>
      <c r="FG827" s="195"/>
      <c r="FH827" s="195"/>
      <c r="FI827" s="195"/>
      <c r="FJ827" s="195"/>
      <c r="FK827" s="195"/>
      <c r="FL827" s="195"/>
      <c r="FM827" s="195"/>
      <c r="FN827" s="195"/>
      <c r="FO827" s="195"/>
      <c r="FP827" s="195"/>
      <c r="FQ827" s="195"/>
      <c r="FR827" s="195"/>
      <c r="FS827" s="195"/>
      <c r="FT827" s="195"/>
      <c r="FU827" s="195"/>
      <c r="FV827" s="195"/>
      <c r="FW827" s="195"/>
      <c r="FX827" s="195"/>
      <c r="FY827" s="195"/>
      <c r="FZ827" s="195"/>
      <c r="GA827" s="195"/>
      <c r="GB827" s="195"/>
      <c r="GC827" s="195"/>
      <c r="GD827" s="195"/>
      <c r="GE827" s="195"/>
      <c r="GF827" s="195"/>
      <c r="GG827" s="195"/>
      <c r="GH827" s="195"/>
      <c r="GI827" s="195"/>
      <c r="GJ827" s="195"/>
      <c r="GK827" s="195"/>
      <c r="GL827" s="195"/>
      <c r="GM827" s="195"/>
      <c r="GN827" s="195"/>
      <c r="GO827" s="195"/>
      <c r="GP827" s="195"/>
      <c r="GQ827" s="195"/>
      <c r="GR827" s="195"/>
      <c r="GS827" s="195"/>
      <c r="GT827" s="195"/>
      <c r="GU827" s="195"/>
      <c r="GV827" s="195"/>
      <c r="GW827" s="195"/>
      <c r="GX827" s="195"/>
      <c r="GY827" s="195"/>
      <c r="GZ827" s="195"/>
      <c r="HA827" s="195"/>
      <c r="HB827" s="195"/>
      <c r="HC827" s="195"/>
      <c r="HD827" s="195"/>
      <c r="HE827" s="195"/>
      <c r="HF827" s="195"/>
      <c r="HG827" s="195"/>
      <c r="HH827" s="195"/>
      <c r="HI827" s="195"/>
      <c r="HJ827" s="195"/>
      <c r="HK827" s="195"/>
      <c r="HL827" s="195"/>
      <c r="HM827" s="195"/>
      <c r="HN827" s="195"/>
      <c r="HO827" s="195"/>
      <c r="HP827" s="195"/>
      <c r="HQ827" s="195"/>
      <c r="HR827" s="195"/>
      <c r="HS827" s="195"/>
      <c r="HT827" s="195"/>
      <c r="HU827" s="195"/>
      <c r="HV827" s="195"/>
      <c r="HW827" s="195"/>
      <c r="HX827" s="195"/>
      <c r="HY827" s="195"/>
      <c r="HZ827" s="195"/>
      <c r="IA827" s="195"/>
      <c r="IB827" s="195"/>
      <c r="IC827" s="195"/>
      <c r="ID827" s="195"/>
      <c r="IE827" s="195"/>
      <c r="IF827" s="195"/>
      <c r="IG827" s="195"/>
      <c r="IH827" s="195"/>
      <c r="II827" s="195"/>
      <c r="IJ827" s="195"/>
      <c r="IK827" s="195"/>
      <c r="IL827" s="195"/>
      <c r="IM827" s="195"/>
      <c r="IN827" s="195"/>
      <c r="IO827" s="195"/>
      <c r="IP827" s="195"/>
      <c r="IQ827" s="195"/>
      <c r="IR827" s="195"/>
      <c r="IS827" s="195"/>
      <c r="IT827" s="195"/>
      <c r="IU827" s="195"/>
      <c r="IV827" s="195"/>
      <c r="IW827" s="195"/>
      <c r="IX827" s="195"/>
      <c r="IY827" s="195"/>
      <c r="IZ827" s="195"/>
      <c r="JA827" s="195"/>
      <c r="JB827" s="195"/>
      <c r="JC827" s="195"/>
      <c r="JD827" s="195"/>
      <c r="JE827" s="195"/>
      <c r="JF827" s="195"/>
      <c r="JG827" s="195"/>
      <c r="JH827" s="195"/>
      <c r="JI827" s="195"/>
    </row>
    <row r="828" spans="2:269" ht="60" x14ac:dyDescent="0.25">
      <c r="B828" s="195">
        <v>1</v>
      </c>
      <c r="C828" s="548" t="s">
        <v>479</v>
      </c>
      <c r="D828" s="154"/>
      <c r="E828" s="265"/>
      <c r="F828" s="2809">
        <f t="shared" si="636"/>
        <v>0</v>
      </c>
      <c r="G828" s="2810">
        <f t="shared" si="636"/>
        <v>0</v>
      </c>
      <c r="H828" s="2810">
        <f t="shared" si="636"/>
        <v>0</v>
      </c>
      <c r="I828" s="2183"/>
      <c r="J828" s="2187"/>
      <c r="K828" s="2187"/>
      <c r="L828" s="2183"/>
      <c r="M828" s="2183"/>
      <c r="N828" s="2183"/>
      <c r="O828" s="2183"/>
      <c r="P828" s="2183"/>
      <c r="Q828" s="1666"/>
      <c r="R828" s="2185">
        <f t="shared" ref="R828:AJ828" si="640">SUM(R736,R662,R569,R408,R265,R172, ,R59)</f>
        <v>0</v>
      </c>
      <c r="S828" s="2185">
        <f t="shared" si="640"/>
        <v>0</v>
      </c>
      <c r="T828" s="2185">
        <f t="shared" si="640"/>
        <v>0</v>
      </c>
      <c r="U828" s="2185">
        <f t="shared" si="640"/>
        <v>0</v>
      </c>
      <c r="V828" s="2185">
        <f t="shared" si="640"/>
        <v>0</v>
      </c>
      <c r="W828" s="2185">
        <f t="shared" si="640"/>
        <v>0</v>
      </c>
      <c r="X828" s="2185">
        <f t="shared" si="640"/>
        <v>0</v>
      </c>
      <c r="Y828" s="2185">
        <f t="shared" si="640"/>
        <v>0</v>
      </c>
      <c r="Z828" s="2185">
        <f t="shared" si="640"/>
        <v>0</v>
      </c>
      <c r="AA828" s="2185">
        <f t="shared" si="640"/>
        <v>0</v>
      </c>
      <c r="AB828" s="2185">
        <f t="shared" si="640"/>
        <v>0</v>
      </c>
      <c r="AC828" s="2185">
        <f t="shared" si="640"/>
        <v>0</v>
      </c>
      <c r="AD828" s="2185">
        <f t="shared" si="640"/>
        <v>0</v>
      </c>
      <c r="AE828" s="2724">
        <f t="shared" si="640"/>
        <v>0</v>
      </c>
      <c r="AF828" s="2185">
        <f t="shared" si="640"/>
        <v>0</v>
      </c>
      <c r="AG828" s="2185">
        <f t="shared" si="640"/>
        <v>0</v>
      </c>
      <c r="AH828" s="2725">
        <f t="shared" si="640"/>
        <v>0</v>
      </c>
      <c r="AI828" s="2725">
        <f t="shared" si="640"/>
        <v>0</v>
      </c>
      <c r="AJ828" s="2185">
        <f t="shared" si="640"/>
        <v>0</v>
      </c>
      <c r="AK828" s="2019"/>
      <c r="AL828" s="195"/>
      <c r="AM828" s="195"/>
      <c r="AN828" s="195"/>
      <c r="AO828" s="195"/>
      <c r="AP828" s="195"/>
      <c r="AQ828" s="195"/>
      <c r="AR828" s="195"/>
      <c r="AS828" s="195"/>
      <c r="AT828" s="195"/>
      <c r="AU828" s="195"/>
      <c r="AV828" s="195"/>
      <c r="AW828" s="195"/>
      <c r="AX828" s="195"/>
      <c r="AY828" s="195"/>
      <c r="AZ828" s="195"/>
      <c r="BA828" s="195"/>
      <c r="BB828" s="195"/>
      <c r="BC828" s="195"/>
      <c r="BD828" s="195"/>
      <c r="BE828" s="195"/>
      <c r="BF828" s="195"/>
      <c r="BG828" s="195"/>
      <c r="BH828" s="195"/>
      <c r="BI828" s="195"/>
      <c r="BJ828" s="195"/>
      <c r="BK828" s="195"/>
      <c r="BL828" s="195"/>
      <c r="BM828" s="195"/>
      <c r="BN828" s="195"/>
      <c r="BO828" s="195"/>
      <c r="BP828" s="195"/>
      <c r="BQ828" s="195"/>
      <c r="BR828" s="195"/>
      <c r="BS828" s="195"/>
      <c r="BT828" s="195"/>
      <c r="BU828" s="195"/>
      <c r="BV828" s="195"/>
      <c r="BW828" s="195"/>
      <c r="BX828" s="195"/>
      <c r="BY828" s="195"/>
      <c r="BZ828" s="195"/>
      <c r="CA828" s="195"/>
      <c r="CB828" s="195"/>
      <c r="CC828" s="195"/>
      <c r="CD828" s="195"/>
      <c r="CE828" s="195"/>
      <c r="CF828" s="195"/>
      <c r="CG828" s="195"/>
      <c r="CH828" s="195"/>
      <c r="CI828" s="195"/>
      <c r="CJ828" s="195"/>
      <c r="CK828" s="195"/>
      <c r="CL828" s="195"/>
      <c r="CM828" s="195"/>
      <c r="CN828" s="195"/>
      <c r="CO828" s="195"/>
      <c r="CP828" s="195"/>
      <c r="CQ828" s="195"/>
      <c r="CR828" s="195"/>
      <c r="CS828" s="195"/>
      <c r="CT828" s="195"/>
      <c r="CU828" s="195"/>
      <c r="CV828" s="195"/>
      <c r="CW828" s="195"/>
      <c r="CX828" s="195"/>
      <c r="CY828" s="195"/>
      <c r="CZ828" s="195"/>
      <c r="DA828" s="195"/>
      <c r="DB828" s="195"/>
      <c r="DC828" s="195"/>
      <c r="DD828" s="195"/>
      <c r="DE828" s="195"/>
      <c r="DF828" s="195"/>
      <c r="DG828" s="195"/>
      <c r="DH828" s="195"/>
      <c r="DI828" s="195"/>
      <c r="DJ828" s="195"/>
      <c r="DK828" s="195"/>
      <c r="DL828" s="195"/>
      <c r="DM828" s="195"/>
      <c r="DN828" s="195"/>
      <c r="DO828" s="195"/>
      <c r="DP828" s="195"/>
      <c r="DQ828" s="195"/>
      <c r="DR828" s="195"/>
      <c r="DS828" s="195"/>
      <c r="DT828" s="195"/>
      <c r="DU828" s="195"/>
      <c r="DV828" s="195"/>
      <c r="DW828" s="195"/>
      <c r="DX828" s="195"/>
      <c r="DY828" s="195"/>
      <c r="DZ828" s="195"/>
      <c r="EA828" s="195"/>
      <c r="EB828" s="195"/>
      <c r="EC828" s="195"/>
      <c r="ED828" s="195"/>
      <c r="EE828" s="195"/>
      <c r="EF828" s="195"/>
      <c r="EG828" s="195"/>
      <c r="EH828" s="195"/>
      <c r="EI828" s="195"/>
      <c r="EJ828" s="195"/>
      <c r="EK828" s="195"/>
      <c r="EL828" s="195"/>
      <c r="EM828" s="195"/>
      <c r="EN828" s="195"/>
      <c r="EO828" s="195"/>
      <c r="EP828" s="195"/>
      <c r="EQ828" s="195"/>
      <c r="ER828" s="195"/>
      <c r="ES828" s="195"/>
      <c r="ET828" s="195"/>
      <c r="EU828" s="195"/>
      <c r="EV828" s="195"/>
      <c r="EW828" s="195"/>
      <c r="EX828" s="195"/>
      <c r="EY828" s="195"/>
      <c r="EZ828" s="195"/>
      <c r="FA828" s="195"/>
      <c r="FB828" s="195"/>
      <c r="FC828" s="195"/>
      <c r="FD828" s="195"/>
      <c r="FE828" s="195"/>
      <c r="FF828" s="195"/>
      <c r="FG828" s="195"/>
      <c r="FH828" s="195"/>
      <c r="FI828" s="195"/>
      <c r="FJ828" s="195"/>
      <c r="FK828" s="195"/>
      <c r="FL828" s="195"/>
      <c r="FM828" s="195"/>
      <c r="FN828" s="195"/>
      <c r="FO828" s="195"/>
      <c r="FP828" s="195"/>
      <c r="FQ828" s="195"/>
      <c r="FR828" s="195"/>
      <c r="FS828" s="195"/>
      <c r="FT828" s="195"/>
      <c r="FU828" s="195"/>
      <c r="FV828" s="195"/>
      <c r="FW828" s="195"/>
      <c r="FX828" s="195"/>
      <c r="FY828" s="195"/>
      <c r="FZ828" s="195"/>
      <c r="GA828" s="195"/>
      <c r="GB828" s="195"/>
      <c r="GC828" s="195"/>
      <c r="GD828" s="195"/>
      <c r="GE828" s="195"/>
      <c r="GF828" s="195"/>
      <c r="GG828" s="195"/>
      <c r="GH828" s="195"/>
      <c r="GI828" s="195"/>
      <c r="GJ828" s="195"/>
      <c r="GK828" s="195"/>
      <c r="GL828" s="195"/>
      <c r="GM828" s="195"/>
      <c r="GN828" s="195"/>
      <c r="GO828" s="195"/>
      <c r="GP828" s="195"/>
      <c r="GQ828" s="195"/>
      <c r="GR828" s="195"/>
      <c r="GS828" s="195"/>
      <c r="GT828" s="195"/>
      <c r="GU828" s="195"/>
      <c r="GV828" s="195"/>
      <c r="GW828" s="195"/>
      <c r="GX828" s="195"/>
      <c r="GY828" s="195"/>
      <c r="GZ828" s="195"/>
      <c r="HA828" s="195"/>
      <c r="HB828" s="195"/>
      <c r="HC828" s="195"/>
      <c r="HD828" s="195"/>
      <c r="HE828" s="195"/>
      <c r="HF828" s="195"/>
      <c r="HG828" s="195"/>
      <c r="HH828" s="195"/>
      <c r="HI828" s="195"/>
      <c r="HJ828" s="195"/>
      <c r="HK828" s="195"/>
      <c r="HL828" s="195"/>
      <c r="HM828" s="195"/>
      <c r="HN828" s="195"/>
      <c r="HO828" s="195"/>
      <c r="HP828" s="195"/>
      <c r="HQ828" s="195"/>
      <c r="HR828" s="195"/>
      <c r="HS828" s="195"/>
      <c r="HT828" s="195"/>
      <c r="HU828" s="195"/>
      <c r="HV828" s="195"/>
      <c r="HW828" s="195"/>
      <c r="HX828" s="195"/>
      <c r="HY828" s="195"/>
      <c r="HZ828" s="195"/>
      <c r="IA828" s="195"/>
      <c r="IB828" s="195"/>
      <c r="IC828" s="195"/>
      <c r="ID828" s="195"/>
      <c r="IE828" s="195"/>
      <c r="IF828" s="195"/>
      <c r="IG828" s="195"/>
      <c r="IH828" s="195"/>
      <c r="II828" s="195"/>
      <c r="IJ828" s="195"/>
      <c r="IK828" s="195"/>
      <c r="IL828" s="195"/>
      <c r="IM828" s="195"/>
      <c r="IN828" s="195"/>
      <c r="IO828" s="195"/>
      <c r="IP828" s="195"/>
      <c r="IQ828" s="195"/>
      <c r="IR828" s="195"/>
      <c r="IS828" s="195"/>
      <c r="IT828" s="195"/>
      <c r="IU828" s="195"/>
      <c r="IV828" s="195"/>
      <c r="IW828" s="195"/>
      <c r="IX828" s="195"/>
      <c r="IY828" s="195"/>
      <c r="IZ828" s="195"/>
      <c r="JA828" s="195"/>
      <c r="JB828" s="195"/>
      <c r="JC828" s="195"/>
      <c r="JD828" s="195"/>
      <c r="JE828" s="195"/>
      <c r="JF828" s="195"/>
      <c r="JG828" s="195"/>
      <c r="JH828" s="195"/>
      <c r="JI828" s="195"/>
    </row>
    <row r="829" spans="2:269" ht="60" x14ac:dyDescent="0.25">
      <c r="C829" s="548" t="s">
        <v>687</v>
      </c>
      <c r="D829" s="154"/>
      <c r="E829" s="265"/>
      <c r="F829" s="2809">
        <f>SUM(F737,F663,F570,F266,F173,F60)</f>
        <v>16274</v>
      </c>
      <c r="G829" s="2810">
        <f>SUM(G737,G663,G570,G266,G173,G60)</f>
        <v>12205.5</v>
      </c>
      <c r="H829" s="2810">
        <f>SUM(H737,H663,H570,H266,H173,H60)</f>
        <v>9288</v>
      </c>
      <c r="I829" s="2183"/>
      <c r="J829" s="2187"/>
      <c r="K829" s="2187"/>
      <c r="L829" s="2183"/>
      <c r="M829" s="2183"/>
      <c r="N829" s="2183"/>
      <c r="O829" s="2183"/>
      <c r="P829" s="2183"/>
      <c r="Q829" s="1666"/>
      <c r="R829" s="2185">
        <f t="shared" ref="R829:AJ829" si="641">SUM(R737,R663,R570,R266,R173,R60)</f>
        <v>0</v>
      </c>
      <c r="S829" s="2185">
        <f t="shared" si="641"/>
        <v>0</v>
      </c>
      <c r="T829" s="2185">
        <f t="shared" si="641"/>
        <v>0</v>
      </c>
      <c r="U829" s="2185">
        <f t="shared" si="641"/>
        <v>0</v>
      </c>
      <c r="V829" s="2185">
        <f t="shared" si="641"/>
        <v>0</v>
      </c>
      <c r="W829" s="2185">
        <f t="shared" si="641"/>
        <v>0</v>
      </c>
      <c r="X829" s="2185">
        <f t="shared" si="641"/>
        <v>0</v>
      </c>
      <c r="Y829" s="2185">
        <f t="shared" si="641"/>
        <v>0</v>
      </c>
      <c r="Z829" s="2185">
        <f t="shared" si="641"/>
        <v>0</v>
      </c>
      <c r="AA829" s="2185">
        <f t="shared" si="641"/>
        <v>0</v>
      </c>
      <c r="AB829" s="2185">
        <f t="shared" si="641"/>
        <v>0</v>
      </c>
      <c r="AC829" s="2185">
        <f t="shared" si="641"/>
        <v>0</v>
      </c>
      <c r="AD829" s="2185">
        <f t="shared" si="641"/>
        <v>17422.298369999997</v>
      </c>
      <c r="AE829" s="2724">
        <f t="shared" si="641"/>
        <v>0</v>
      </c>
      <c r="AF829" s="2185">
        <f t="shared" si="641"/>
        <v>0</v>
      </c>
      <c r="AG829" s="2185">
        <f t="shared" si="641"/>
        <v>0</v>
      </c>
      <c r="AH829" s="2725">
        <f t="shared" si="641"/>
        <v>0</v>
      </c>
      <c r="AI829" s="2725">
        <f t="shared" si="641"/>
        <v>0</v>
      </c>
      <c r="AJ829" s="2185">
        <f t="shared" si="641"/>
        <v>17422.298369999997</v>
      </c>
      <c r="AK829" s="2019"/>
      <c r="AL829" s="195"/>
      <c r="AM829" s="195"/>
      <c r="AN829" s="195"/>
      <c r="AO829" s="195"/>
      <c r="AP829" s="195"/>
      <c r="AQ829" s="195"/>
      <c r="AR829" s="195"/>
      <c r="AS829" s="195"/>
      <c r="AT829" s="195"/>
      <c r="AU829" s="195"/>
      <c r="AV829" s="195"/>
      <c r="AW829" s="195"/>
      <c r="AX829" s="195"/>
      <c r="AY829" s="195"/>
      <c r="AZ829" s="195"/>
      <c r="BA829" s="195"/>
      <c r="BB829" s="195"/>
      <c r="BC829" s="195"/>
      <c r="BD829" s="195"/>
      <c r="BE829" s="195"/>
      <c r="BF829" s="195"/>
      <c r="BG829" s="195"/>
      <c r="BH829" s="195"/>
      <c r="BI829" s="195"/>
      <c r="BJ829" s="195"/>
      <c r="BK829" s="195"/>
      <c r="BL829" s="195"/>
      <c r="BM829" s="195"/>
      <c r="BN829" s="195"/>
      <c r="BO829" s="195"/>
      <c r="BP829" s="195"/>
      <c r="BQ829" s="195"/>
      <c r="BR829" s="195"/>
      <c r="BS829" s="195"/>
      <c r="BT829" s="195"/>
      <c r="BU829" s="195"/>
      <c r="BV829" s="195"/>
      <c r="BW829" s="195"/>
      <c r="BX829" s="195"/>
      <c r="BY829" s="195"/>
      <c r="BZ829" s="195"/>
      <c r="CA829" s="195"/>
      <c r="CB829" s="195"/>
      <c r="CC829" s="195"/>
      <c r="CD829" s="195"/>
      <c r="CE829" s="195"/>
      <c r="CF829" s="195"/>
      <c r="CG829" s="195"/>
      <c r="CH829" s="195"/>
      <c r="CI829" s="195"/>
      <c r="CJ829" s="195"/>
      <c r="CK829" s="195"/>
      <c r="CL829" s="195"/>
      <c r="CM829" s="195"/>
      <c r="CN829" s="195"/>
      <c r="CO829" s="195"/>
      <c r="CP829" s="195"/>
      <c r="CQ829" s="195"/>
      <c r="CR829" s="195"/>
      <c r="CS829" s="195"/>
      <c r="CT829" s="195"/>
      <c r="CU829" s="195"/>
      <c r="CV829" s="195"/>
      <c r="CW829" s="195"/>
      <c r="CX829" s="195"/>
      <c r="CY829" s="195"/>
      <c r="CZ829" s="195"/>
      <c r="DA829" s="195"/>
      <c r="DB829" s="195"/>
      <c r="DC829" s="195"/>
      <c r="DD829" s="195"/>
      <c r="DE829" s="195"/>
      <c r="DF829" s="195"/>
      <c r="DG829" s="195"/>
      <c r="DH829" s="195"/>
      <c r="DI829" s="195"/>
      <c r="DJ829" s="195"/>
      <c r="DK829" s="195"/>
      <c r="DL829" s="195"/>
      <c r="DM829" s="195"/>
      <c r="DN829" s="195"/>
      <c r="DO829" s="195"/>
      <c r="DP829" s="195"/>
      <c r="DQ829" s="195"/>
      <c r="DR829" s="195"/>
      <c r="DS829" s="195"/>
      <c r="DT829" s="195"/>
      <c r="DU829" s="195"/>
      <c r="DV829" s="195"/>
      <c r="DW829" s="195"/>
      <c r="DX829" s="195"/>
      <c r="DY829" s="195"/>
      <c r="DZ829" s="195"/>
      <c r="EA829" s="195"/>
      <c r="EB829" s="195"/>
      <c r="EC829" s="195"/>
      <c r="ED829" s="195"/>
      <c r="EE829" s="195"/>
      <c r="EF829" s="195"/>
      <c r="EG829" s="195"/>
      <c r="EH829" s="195"/>
      <c r="EI829" s="195"/>
      <c r="EJ829" s="195"/>
      <c r="EK829" s="195"/>
      <c r="EL829" s="195"/>
      <c r="EM829" s="195"/>
      <c r="EN829" s="195"/>
      <c r="EO829" s="195"/>
      <c r="EP829" s="195"/>
      <c r="EQ829" s="195"/>
      <c r="ER829" s="195"/>
      <c r="ES829" s="195"/>
      <c r="ET829" s="195"/>
      <c r="EU829" s="195"/>
      <c r="EV829" s="195"/>
      <c r="EW829" s="195"/>
      <c r="EX829" s="195"/>
      <c r="EY829" s="195"/>
      <c r="EZ829" s="195"/>
      <c r="FA829" s="195"/>
      <c r="FB829" s="195"/>
      <c r="FC829" s="195"/>
      <c r="FD829" s="195"/>
      <c r="FE829" s="195"/>
      <c r="FF829" s="195"/>
      <c r="FG829" s="195"/>
      <c r="FH829" s="195"/>
      <c r="FI829" s="195"/>
      <c r="FJ829" s="195"/>
      <c r="FK829" s="195"/>
      <c r="FL829" s="195"/>
      <c r="FM829" s="195"/>
      <c r="FN829" s="195"/>
      <c r="FO829" s="195"/>
      <c r="FP829" s="195"/>
      <c r="FQ829" s="195"/>
      <c r="FR829" s="195"/>
      <c r="FS829" s="195"/>
      <c r="FT829" s="195"/>
      <c r="FU829" s="195"/>
      <c r="FV829" s="195"/>
      <c r="FW829" s="195"/>
      <c r="FX829" s="195"/>
      <c r="FY829" s="195"/>
      <c r="FZ829" s="195"/>
      <c r="GA829" s="195"/>
      <c r="GB829" s="195"/>
      <c r="GC829" s="195"/>
      <c r="GD829" s="195"/>
      <c r="GE829" s="195"/>
      <c r="GF829" s="195"/>
      <c r="GG829" s="195"/>
      <c r="GH829" s="195"/>
      <c r="GI829" s="195"/>
      <c r="GJ829" s="195"/>
      <c r="GK829" s="195"/>
      <c r="GL829" s="195"/>
      <c r="GM829" s="195"/>
      <c r="GN829" s="195"/>
      <c r="GO829" s="195"/>
      <c r="GP829" s="195"/>
      <c r="GQ829" s="195"/>
      <c r="GR829" s="195"/>
      <c r="GS829" s="195"/>
      <c r="GT829" s="195"/>
      <c r="GU829" s="195"/>
      <c r="GV829" s="195"/>
      <c r="GW829" s="195"/>
      <c r="GX829" s="195"/>
      <c r="GY829" s="195"/>
      <c r="GZ829" s="195"/>
      <c r="HA829" s="195"/>
      <c r="HB829" s="195"/>
      <c r="HC829" s="195"/>
      <c r="HD829" s="195"/>
      <c r="HE829" s="195"/>
      <c r="HF829" s="195"/>
      <c r="HG829" s="195"/>
      <c r="HH829" s="195"/>
      <c r="HI829" s="195"/>
      <c r="HJ829" s="195"/>
      <c r="HK829" s="195"/>
      <c r="HL829" s="195"/>
      <c r="HM829" s="195"/>
      <c r="HN829" s="195"/>
      <c r="HO829" s="195"/>
      <c r="HP829" s="195"/>
      <c r="HQ829" s="195"/>
      <c r="HR829" s="195"/>
      <c r="HS829" s="195"/>
      <c r="HT829" s="195"/>
      <c r="HU829" s="195"/>
      <c r="HV829" s="195"/>
      <c r="HW829" s="195"/>
      <c r="HX829" s="195"/>
      <c r="HY829" s="195"/>
      <c r="HZ829" s="195"/>
      <c r="IA829" s="195"/>
      <c r="IB829" s="195"/>
      <c r="IC829" s="195"/>
      <c r="ID829" s="195"/>
      <c r="IE829" s="195"/>
      <c r="IF829" s="195"/>
      <c r="IG829" s="195"/>
      <c r="IH829" s="195"/>
      <c r="II829" s="195"/>
      <c r="IJ829" s="195"/>
      <c r="IK829" s="195"/>
      <c r="IL829" s="195"/>
      <c r="IM829" s="195"/>
      <c r="IN829" s="195"/>
      <c r="IO829" s="195"/>
      <c r="IP829" s="195"/>
      <c r="IQ829" s="195"/>
      <c r="IR829" s="195"/>
      <c r="IS829" s="195"/>
      <c r="IT829" s="195"/>
      <c r="IU829" s="195"/>
      <c r="IV829" s="195"/>
      <c r="IW829" s="195"/>
      <c r="IX829" s="195"/>
      <c r="IY829" s="195"/>
      <c r="IZ829" s="195"/>
      <c r="JA829" s="195"/>
      <c r="JB829" s="195"/>
      <c r="JC829" s="195"/>
      <c r="JD829" s="195"/>
      <c r="JE829" s="195"/>
      <c r="JF829" s="195"/>
      <c r="JG829" s="195"/>
      <c r="JH829" s="195"/>
      <c r="JI829" s="195"/>
    </row>
    <row r="830" spans="2:269" ht="60" x14ac:dyDescent="0.25">
      <c r="C830" s="548" t="s">
        <v>688</v>
      </c>
      <c r="D830" s="154"/>
      <c r="E830" s="265"/>
      <c r="F830" s="2809"/>
      <c r="G830" s="2810"/>
      <c r="H830" s="2810"/>
      <c r="I830" s="2183"/>
      <c r="J830" s="2187"/>
      <c r="K830" s="2187"/>
      <c r="L830" s="2183"/>
      <c r="M830" s="2183"/>
      <c r="N830" s="2183"/>
      <c r="O830" s="2183"/>
      <c r="P830" s="2183"/>
      <c r="Q830" s="1666"/>
      <c r="R830" s="2185"/>
      <c r="S830" s="2185"/>
      <c r="T830" s="2185"/>
      <c r="U830" s="2185"/>
      <c r="V830" s="2185"/>
      <c r="W830" s="2185"/>
      <c r="X830" s="2185"/>
      <c r="Y830" s="2185"/>
      <c r="Z830" s="2185"/>
      <c r="AA830" s="2185"/>
      <c r="AB830" s="2185"/>
      <c r="AC830" s="2185"/>
      <c r="AD830" s="2185"/>
      <c r="AE830" s="2724"/>
      <c r="AF830" s="2185"/>
      <c r="AG830" s="2185"/>
      <c r="AH830" s="2725"/>
      <c r="AI830" s="2725"/>
      <c r="AJ830" s="2185"/>
      <c r="AK830" s="2019"/>
      <c r="AL830" s="195"/>
      <c r="AM830" s="195"/>
      <c r="AN830" s="195"/>
      <c r="AO830" s="195"/>
      <c r="AP830" s="195"/>
      <c r="AQ830" s="195"/>
      <c r="AR830" s="195"/>
      <c r="AS830" s="195"/>
      <c r="AT830" s="195"/>
      <c r="AU830" s="195"/>
      <c r="AV830" s="195"/>
      <c r="AW830" s="195"/>
      <c r="AX830" s="195"/>
      <c r="AY830" s="195"/>
      <c r="AZ830" s="195"/>
      <c r="BA830" s="195"/>
      <c r="BB830" s="195"/>
      <c r="BC830" s="195"/>
      <c r="BD830" s="195"/>
      <c r="BE830" s="195"/>
      <c r="BF830" s="195"/>
      <c r="BG830" s="195"/>
      <c r="BH830" s="195"/>
      <c r="BI830" s="195"/>
      <c r="BJ830" s="195"/>
      <c r="BK830" s="195"/>
      <c r="BL830" s="195"/>
      <c r="BM830" s="195"/>
      <c r="BN830" s="195"/>
      <c r="BO830" s="195"/>
      <c r="BP830" s="195"/>
      <c r="BQ830" s="195"/>
      <c r="BR830" s="195"/>
      <c r="BS830" s="195"/>
      <c r="BT830" s="195"/>
      <c r="BU830" s="195"/>
      <c r="BV830" s="195"/>
      <c r="BW830" s="195"/>
      <c r="BX830" s="195"/>
      <c r="BY830" s="195"/>
      <c r="BZ830" s="195"/>
      <c r="CA830" s="195"/>
      <c r="CB830" s="195"/>
      <c r="CC830" s="195"/>
      <c r="CD830" s="195"/>
      <c r="CE830" s="195"/>
      <c r="CF830" s="195"/>
      <c r="CG830" s="195"/>
      <c r="CH830" s="195"/>
      <c r="CI830" s="195"/>
      <c r="CJ830" s="195"/>
      <c r="CK830" s="195"/>
      <c r="CL830" s="195"/>
      <c r="CM830" s="195"/>
      <c r="CN830" s="195"/>
      <c r="CO830" s="195"/>
      <c r="CP830" s="195"/>
      <c r="CQ830" s="195"/>
      <c r="CR830" s="195"/>
      <c r="CS830" s="195"/>
      <c r="CT830" s="195"/>
      <c r="CU830" s="195"/>
      <c r="CV830" s="195"/>
      <c r="CW830" s="195"/>
      <c r="CX830" s="195"/>
      <c r="CY830" s="195"/>
      <c r="CZ830" s="195"/>
      <c r="DA830" s="195"/>
      <c r="DB830" s="195"/>
      <c r="DC830" s="195"/>
      <c r="DD830" s="195"/>
      <c r="DE830" s="195"/>
      <c r="DF830" s="195"/>
      <c r="DG830" s="195"/>
      <c r="DH830" s="195"/>
      <c r="DI830" s="195"/>
      <c r="DJ830" s="195"/>
      <c r="DK830" s="195"/>
      <c r="DL830" s="195"/>
      <c r="DM830" s="195"/>
      <c r="DN830" s="195"/>
      <c r="DO830" s="195"/>
      <c r="DP830" s="195"/>
      <c r="DQ830" s="195"/>
      <c r="DR830" s="195"/>
      <c r="DS830" s="195"/>
      <c r="DT830" s="195"/>
      <c r="DU830" s="195"/>
      <c r="DV830" s="195"/>
      <c r="DW830" s="195"/>
      <c r="DX830" s="195"/>
      <c r="DY830" s="195"/>
      <c r="DZ830" s="195"/>
      <c r="EA830" s="195"/>
      <c r="EB830" s="195"/>
      <c r="EC830" s="195"/>
      <c r="ED830" s="195"/>
      <c r="EE830" s="195"/>
      <c r="EF830" s="195"/>
      <c r="EG830" s="195"/>
      <c r="EH830" s="195"/>
      <c r="EI830" s="195"/>
      <c r="EJ830" s="195"/>
      <c r="EK830" s="195"/>
      <c r="EL830" s="195"/>
      <c r="EM830" s="195"/>
      <c r="EN830" s="195"/>
      <c r="EO830" s="195"/>
      <c r="EP830" s="195"/>
      <c r="EQ830" s="195"/>
      <c r="ER830" s="195"/>
      <c r="ES830" s="195"/>
      <c r="ET830" s="195"/>
      <c r="EU830" s="195"/>
      <c r="EV830" s="195"/>
      <c r="EW830" s="195"/>
      <c r="EX830" s="195"/>
      <c r="EY830" s="195"/>
      <c r="EZ830" s="195"/>
      <c r="FA830" s="195"/>
      <c r="FB830" s="195"/>
      <c r="FC830" s="195"/>
      <c r="FD830" s="195"/>
      <c r="FE830" s="195"/>
      <c r="FF830" s="195"/>
      <c r="FG830" s="195"/>
      <c r="FH830" s="195"/>
      <c r="FI830" s="195"/>
      <c r="FJ830" s="195"/>
      <c r="FK830" s="195"/>
      <c r="FL830" s="195"/>
      <c r="FM830" s="195"/>
      <c r="FN830" s="195"/>
      <c r="FO830" s="195"/>
      <c r="FP830" s="195"/>
      <c r="FQ830" s="195"/>
      <c r="FR830" s="195"/>
      <c r="FS830" s="195"/>
      <c r="FT830" s="195"/>
      <c r="FU830" s="195"/>
      <c r="FV830" s="195"/>
      <c r="FW830" s="195"/>
      <c r="FX830" s="195"/>
      <c r="FY830" s="195"/>
      <c r="FZ830" s="195"/>
      <c r="GA830" s="195"/>
      <c r="GB830" s="195"/>
      <c r="GC830" s="195"/>
      <c r="GD830" s="195"/>
      <c r="GE830" s="195"/>
      <c r="GF830" s="195"/>
      <c r="GG830" s="195"/>
      <c r="GH830" s="195"/>
      <c r="GI830" s="195"/>
      <c r="GJ830" s="195"/>
      <c r="GK830" s="195"/>
      <c r="GL830" s="195"/>
      <c r="GM830" s="195"/>
      <c r="GN830" s="195"/>
      <c r="GO830" s="195"/>
      <c r="GP830" s="195"/>
      <c r="GQ830" s="195"/>
      <c r="GR830" s="195"/>
      <c r="GS830" s="195"/>
      <c r="GT830" s="195"/>
      <c r="GU830" s="195"/>
      <c r="GV830" s="195"/>
      <c r="GW830" s="195"/>
      <c r="GX830" s="195"/>
      <c r="GY830" s="195"/>
      <c r="GZ830" s="195"/>
      <c r="HA830" s="195"/>
      <c r="HB830" s="195"/>
      <c r="HC830" s="195"/>
      <c r="HD830" s="195"/>
      <c r="HE830" s="195"/>
      <c r="HF830" s="195"/>
      <c r="HG830" s="195"/>
      <c r="HH830" s="195"/>
      <c r="HI830" s="195"/>
      <c r="HJ830" s="195"/>
      <c r="HK830" s="195"/>
      <c r="HL830" s="195"/>
      <c r="HM830" s="195"/>
      <c r="HN830" s="195"/>
      <c r="HO830" s="195"/>
      <c r="HP830" s="195"/>
      <c r="HQ830" s="195"/>
      <c r="HR830" s="195"/>
      <c r="HS830" s="195"/>
      <c r="HT830" s="195"/>
      <c r="HU830" s="195"/>
      <c r="HV830" s="195"/>
      <c r="HW830" s="195"/>
      <c r="HX830" s="195"/>
      <c r="HY830" s="195"/>
      <c r="HZ830" s="195"/>
      <c r="IA830" s="195"/>
      <c r="IB830" s="195"/>
      <c r="IC830" s="195"/>
      <c r="ID830" s="195"/>
      <c r="IE830" s="195"/>
      <c r="IF830" s="195"/>
      <c r="IG830" s="195"/>
      <c r="IH830" s="195"/>
      <c r="II830" s="195"/>
      <c r="IJ830" s="195"/>
      <c r="IK830" s="195"/>
      <c r="IL830" s="195"/>
      <c r="IM830" s="195"/>
      <c r="IN830" s="195"/>
      <c r="IO830" s="195"/>
      <c r="IP830" s="195"/>
      <c r="IQ830" s="195"/>
      <c r="IR830" s="195"/>
      <c r="IS830" s="195"/>
      <c r="IT830" s="195"/>
      <c r="IU830" s="195"/>
      <c r="IV830" s="195"/>
      <c r="IW830" s="195"/>
      <c r="IX830" s="195"/>
      <c r="IY830" s="195"/>
      <c r="IZ830" s="195"/>
      <c r="JA830" s="195"/>
      <c r="JB830" s="195"/>
      <c r="JC830" s="195"/>
      <c r="JD830" s="195"/>
      <c r="JE830" s="195"/>
      <c r="JF830" s="195"/>
      <c r="JG830" s="195"/>
      <c r="JH830" s="195"/>
      <c r="JI830" s="195"/>
    </row>
    <row r="831" spans="2:269" ht="30" x14ac:dyDescent="0.25">
      <c r="B831" s="195">
        <v>1</v>
      </c>
      <c r="C831" s="548" t="s">
        <v>460</v>
      </c>
      <c r="D831" s="154"/>
      <c r="E831" s="265"/>
      <c r="F831" s="2809">
        <f t="shared" ref="F831:H832" si="642">SUM(F739,F665,F572,F268,F175,F62)</f>
        <v>14419</v>
      </c>
      <c r="G831" s="2810">
        <f t="shared" si="642"/>
        <v>13236.166666666668</v>
      </c>
      <c r="H831" s="2810">
        <f t="shared" si="642"/>
        <v>14395</v>
      </c>
      <c r="I831" s="2183">
        <f>H831/G831*100</f>
        <v>108.75505244469068</v>
      </c>
      <c r="J831" s="2187"/>
      <c r="K831" s="2187"/>
      <c r="L831" s="2183"/>
      <c r="M831" s="2183"/>
      <c r="N831" s="2183"/>
      <c r="O831" s="2183"/>
      <c r="P831" s="2183"/>
      <c r="Q831" s="1666"/>
      <c r="R831" s="2185">
        <f t="shared" ref="R831:AJ831" si="643">SUM(R739,R665,R572,R268,R175, ,R62)</f>
        <v>33022.641909999998</v>
      </c>
      <c r="S831" s="2185">
        <f t="shared" si="643"/>
        <v>33022.641909999998</v>
      </c>
      <c r="T831" s="2185">
        <f t="shared" si="643"/>
        <v>33022.641909999998</v>
      </c>
      <c r="U831" s="2185">
        <f t="shared" si="643"/>
        <v>33022.641909999998</v>
      </c>
      <c r="V831" s="2185">
        <f t="shared" si="643"/>
        <v>33022.641909999998</v>
      </c>
      <c r="W831" s="2185">
        <f t="shared" si="643"/>
        <v>33022.641909999998</v>
      </c>
      <c r="X831" s="2185">
        <f t="shared" si="643"/>
        <v>33022.641909999998</v>
      </c>
      <c r="Y831" s="2185">
        <f t="shared" si="643"/>
        <v>33022.641909999998</v>
      </c>
      <c r="Z831" s="2185">
        <f t="shared" si="643"/>
        <v>30590.612129999998</v>
      </c>
      <c r="AA831" s="2185">
        <f t="shared" si="643"/>
        <v>30590.612129999998</v>
      </c>
      <c r="AB831" s="2185">
        <f t="shared" si="643"/>
        <v>30590.612129999998</v>
      </c>
      <c r="AC831" s="2185">
        <f t="shared" si="643"/>
        <v>28077.798224166661</v>
      </c>
      <c r="AD831" s="2185">
        <f t="shared" si="643"/>
        <v>36911.209200000005</v>
      </c>
      <c r="AE831" s="2724">
        <f t="shared" si="643"/>
        <v>0</v>
      </c>
      <c r="AF831" s="2185">
        <f t="shared" si="643"/>
        <v>0</v>
      </c>
      <c r="AG831" s="2185">
        <f t="shared" si="643"/>
        <v>8833.4109758333379</v>
      </c>
      <c r="AH831" s="2725">
        <f t="shared" si="643"/>
        <v>0</v>
      </c>
      <c r="AI831" s="2725">
        <f t="shared" si="643"/>
        <v>-7.58277</v>
      </c>
      <c r="AJ831" s="2185">
        <f t="shared" si="643"/>
        <v>36903.626430000004</v>
      </c>
      <c r="AK831" s="2019"/>
      <c r="AL831" s="195"/>
      <c r="AM831" s="195"/>
      <c r="AN831" s="195"/>
      <c r="AO831" s="195"/>
      <c r="AP831" s="195"/>
      <c r="AQ831" s="195"/>
      <c r="AR831" s="195"/>
      <c r="AS831" s="195"/>
      <c r="AT831" s="195"/>
      <c r="AU831" s="195"/>
      <c r="AV831" s="195"/>
      <c r="AW831" s="195"/>
      <c r="AX831" s="195"/>
      <c r="AY831" s="195"/>
      <c r="AZ831" s="195"/>
      <c r="BA831" s="195"/>
      <c r="BB831" s="195"/>
      <c r="BC831" s="195"/>
      <c r="BD831" s="195"/>
      <c r="BE831" s="195"/>
      <c r="BF831" s="195"/>
      <c r="BG831" s="195"/>
      <c r="BH831" s="195"/>
      <c r="BI831" s="195"/>
      <c r="BJ831" s="195"/>
      <c r="BK831" s="195"/>
      <c r="BL831" s="195"/>
      <c r="BM831" s="195"/>
      <c r="BN831" s="195"/>
      <c r="BO831" s="195"/>
      <c r="BP831" s="195"/>
      <c r="BQ831" s="195"/>
      <c r="BR831" s="195"/>
      <c r="BS831" s="195"/>
      <c r="BT831" s="195"/>
      <c r="BU831" s="195"/>
      <c r="BV831" s="195"/>
      <c r="BW831" s="195"/>
      <c r="BX831" s="195"/>
      <c r="BY831" s="195"/>
      <c r="BZ831" s="195"/>
      <c r="CA831" s="195"/>
      <c r="CB831" s="195"/>
      <c r="CC831" s="195"/>
      <c r="CD831" s="195"/>
      <c r="CE831" s="195"/>
      <c r="CF831" s="195"/>
      <c r="CG831" s="195"/>
      <c r="CH831" s="195"/>
      <c r="CI831" s="195"/>
      <c r="CJ831" s="195"/>
      <c r="CK831" s="195"/>
      <c r="CL831" s="195"/>
      <c r="CM831" s="195"/>
      <c r="CN831" s="195"/>
      <c r="CO831" s="195"/>
      <c r="CP831" s="195"/>
      <c r="CQ831" s="195"/>
      <c r="CR831" s="195"/>
      <c r="CS831" s="195"/>
      <c r="CT831" s="195"/>
      <c r="CU831" s="195"/>
      <c r="CV831" s="195"/>
      <c r="CW831" s="195"/>
      <c r="CX831" s="195"/>
      <c r="CY831" s="195"/>
      <c r="CZ831" s="195"/>
      <c r="DA831" s="195"/>
      <c r="DB831" s="195"/>
      <c r="DC831" s="195"/>
      <c r="DD831" s="195"/>
      <c r="DE831" s="195"/>
      <c r="DF831" s="195"/>
      <c r="DG831" s="195"/>
      <c r="DH831" s="195"/>
      <c r="DI831" s="195"/>
      <c r="DJ831" s="195"/>
      <c r="DK831" s="195"/>
      <c r="DL831" s="195"/>
      <c r="DM831" s="195"/>
      <c r="DN831" s="195"/>
      <c r="DO831" s="195"/>
      <c r="DP831" s="195"/>
      <c r="DQ831" s="195"/>
      <c r="DR831" s="195"/>
      <c r="DS831" s="195"/>
      <c r="DT831" s="195"/>
      <c r="DU831" s="195"/>
      <c r="DV831" s="195"/>
      <c r="DW831" s="195"/>
      <c r="DX831" s="195"/>
      <c r="DY831" s="195"/>
      <c r="DZ831" s="195"/>
      <c r="EA831" s="195"/>
      <c r="EB831" s="195"/>
      <c r="EC831" s="195"/>
      <c r="ED831" s="195"/>
      <c r="EE831" s="195"/>
      <c r="EF831" s="195"/>
      <c r="EG831" s="195"/>
      <c r="EH831" s="195"/>
      <c r="EI831" s="195"/>
      <c r="EJ831" s="195"/>
      <c r="EK831" s="195"/>
      <c r="EL831" s="195"/>
      <c r="EM831" s="195"/>
      <c r="EN831" s="195"/>
      <c r="EO831" s="195"/>
      <c r="EP831" s="195"/>
      <c r="EQ831" s="195"/>
      <c r="ER831" s="195"/>
      <c r="ES831" s="195"/>
      <c r="ET831" s="195"/>
      <c r="EU831" s="195"/>
      <c r="EV831" s="195"/>
      <c r="EW831" s="195"/>
      <c r="EX831" s="195"/>
      <c r="EY831" s="195"/>
      <c r="EZ831" s="195"/>
      <c r="FA831" s="195"/>
      <c r="FB831" s="195"/>
      <c r="FC831" s="195"/>
      <c r="FD831" s="195"/>
      <c r="FE831" s="195"/>
      <c r="FF831" s="195"/>
      <c r="FG831" s="195"/>
      <c r="FH831" s="195"/>
      <c r="FI831" s="195"/>
      <c r="FJ831" s="195"/>
      <c r="FK831" s="195"/>
      <c r="FL831" s="195"/>
      <c r="FM831" s="195"/>
      <c r="FN831" s="195"/>
      <c r="FO831" s="195"/>
      <c r="FP831" s="195"/>
      <c r="FQ831" s="195"/>
      <c r="FR831" s="195"/>
      <c r="FS831" s="195"/>
      <c r="FT831" s="195"/>
      <c r="FU831" s="195"/>
      <c r="FV831" s="195"/>
      <c r="FW831" s="195"/>
      <c r="FX831" s="195"/>
      <c r="FY831" s="195"/>
      <c r="FZ831" s="195"/>
      <c r="GA831" s="195"/>
      <c r="GB831" s="195"/>
      <c r="GC831" s="195"/>
      <c r="GD831" s="195"/>
      <c r="GE831" s="195"/>
      <c r="GF831" s="195"/>
      <c r="GG831" s="195"/>
      <c r="GH831" s="195"/>
      <c r="GI831" s="195"/>
      <c r="GJ831" s="195"/>
      <c r="GK831" s="195"/>
      <c r="GL831" s="195"/>
      <c r="GM831" s="195"/>
      <c r="GN831" s="195"/>
      <c r="GO831" s="195"/>
      <c r="GP831" s="195"/>
      <c r="GQ831" s="195"/>
      <c r="GR831" s="195"/>
      <c r="GS831" s="195"/>
      <c r="GT831" s="195"/>
      <c r="GU831" s="195"/>
      <c r="GV831" s="195"/>
      <c r="GW831" s="195"/>
      <c r="GX831" s="195"/>
      <c r="GY831" s="195"/>
      <c r="GZ831" s="195"/>
      <c r="HA831" s="195"/>
      <c r="HB831" s="195"/>
      <c r="HC831" s="195"/>
      <c r="HD831" s="195"/>
      <c r="HE831" s="195"/>
      <c r="HF831" s="195"/>
      <c r="HG831" s="195"/>
      <c r="HH831" s="195"/>
      <c r="HI831" s="195"/>
      <c r="HJ831" s="195"/>
      <c r="HK831" s="195"/>
      <c r="HL831" s="195"/>
      <c r="HM831" s="195"/>
      <c r="HN831" s="195"/>
      <c r="HO831" s="195"/>
      <c r="HP831" s="195"/>
      <c r="HQ831" s="195"/>
      <c r="HR831" s="195"/>
      <c r="HS831" s="195"/>
      <c r="HT831" s="195"/>
      <c r="HU831" s="195"/>
      <c r="HV831" s="195"/>
      <c r="HW831" s="195"/>
      <c r="HX831" s="195"/>
      <c r="HY831" s="195"/>
      <c r="HZ831" s="195"/>
      <c r="IA831" s="195"/>
      <c r="IB831" s="195"/>
      <c r="IC831" s="195"/>
      <c r="ID831" s="195"/>
      <c r="IE831" s="195"/>
      <c r="IF831" s="195"/>
      <c r="IG831" s="195"/>
      <c r="IH831" s="195"/>
      <c r="II831" s="195"/>
      <c r="IJ831" s="195"/>
      <c r="IK831" s="195"/>
      <c r="IL831" s="195"/>
      <c r="IM831" s="195"/>
      <c r="IN831" s="195"/>
      <c r="IO831" s="195"/>
      <c r="IP831" s="195"/>
      <c r="IQ831" s="195"/>
      <c r="IR831" s="195"/>
      <c r="IS831" s="195"/>
      <c r="IT831" s="195"/>
      <c r="IU831" s="195"/>
      <c r="IV831" s="195"/>
      <c r="IW831" s="195"/>
      <c r="IX831" s="195"/>
      <c r="IY831" s="195"/>
      <c r="IZ831" s="195"/>
      <c r="JA831" s="195"/>
      <c r="JB831" s="195"/>
      <c r="JC831" s="195"/>
      <c r="JD831" s="195"/>
      <c r="JE831" s="195"/>
      <c r="JF831" s="195"/>
      <c r="JG831" s="195"/>
      <c r="JH831" s="195"/>
      <c r="JI831" s="195"/>
    </row>
    <row r="832" spans="2:269" ht="30" x14ac:dyDescent="0.25">
      <c r="B832" s="195">
        <v>1</v>
      </c>
      <c r="C832" s="548" t="s">
        <v>461</v>
      </c>
      <c r="D832" s="154"/>
      <c r="E832" s="265"/>
      <c r="F832" s="2809">
        <f t="shared" si="642"/>
        <v>0</v>
      </c>
      <c r="G832" s="2810">
        <f t="shared" si="642"/>
        <v>0</v>
      </c>
      <c r="H832" s="2810">
        <f t="shared" si="642"/>
        <v>0</v>
      </c>
      <c r="I832" s="2183"/>
      <c r="J832" s="2187"/>
      <c r="K832" s="2187"/>
      <c r="L832" s="2183"/>
      <c r="M832" s="2183"/>
      <c r="N832" s="2183"/>
      <c r="O832" s="2183"/>
      <c r="P832" s="2183"/>
      <c r="Q832" s="1666"/>
      <c r="R832" s="2185">
        <f t="shared" ref="R832:AJ832" si="644">SUM(R740,R666,R573,R269,R176, ,R63)</f>
        <v>0</v>
      </c>
      <c r="S832" s="2185">
        <f t="shared" si="644"/>
        <v>0</v>
      </c>
      <c r="T832" s="2185">
        <f t="shared" si="644"/>
        <v>0</v>
      </c>
      <c r="U832" s="2185">
        <f t="shared" si="644"/>
        <v>0</v>
      </c>
      <c r="V832" s="2185">
        <f t="shared" si="644"/>
        <v>0</v>
      </c>
      <c r="W832" s="2185">
        <f t="shared" si="644"/>
        <v>0</v>
      </c>
      <c r="X832" s="2185">
        <f t="shared" si="644"/>
        <v>0</v>
      </c>
      <c r="Y832" s="2185">
        <f t="shared" si="644"/>
        <v>0</v>
      </c>
      <c r="Z832" s="2185">
        <f t="shared" si="644"/>
        <v>0</v>
      </c>
      <c r="AA832" s="2185">
        <f t="shared" si="644"/>
        <v>0</v>
      </c>
      <c r="AB832" s="2185">
        <f t="shared" si="644"/>
        <v>0</v>
      </c>
      <c r="AC832" s="2185">
        <f t="shared" si="644"/>
        <v>0</v>
      </c>
      <c r="AD832" s="2185">
        <f t="shared" si="644"/>
        <v>4.3809300000000002</v>
      </c>
      <c r="AE832" s="2724">
        <f t="shared" si="644"/>
        <v>0</v>
      </c>
      <c r="AF832" s="2185">
        <f t="shared" si="644"/>
        <v>0</v>
      </c>
      <c r="AG832" s="2185">
        <f t="shared" si="644"/>
        <v>4.3809300000000002</v>
      </c>
      <c r="AH832" s="2725">
        <f t="shared" si="644"/>
        <v>0</v>
      </c>
      <c r="AI832" s="2725">
        <f t="shared" si="644"/>
        <v>0</v>
      </c>
      <c r="AJ832" s="2185">
        <f t="shared" si="644"/>
        <v>4.3809300000000002</v>
      </c>
      <c r="AK832" s="2019"/>
      <c r="AL832" s="195"/>
      <c r="AM832" s="195"/>
      <c r="AN832" s="195"/>
      <c r="AO832" s="195"/>
      <c r="AP832" s="195"/>
      <c r="AQ832" s="195"/>
      <c r="AR832" s="195"/>
      <c r="AS832" s="195"/>
      <c r="AT832" s="195"/>
      <c r="AU832" s="195"/>
      <c r="AV832" s="195"/>
      <c r="AW832" s="195"/>
      <c r="AX832" s="195"/>
      <c r="AY832" s="195"/>
      <c r="AZ832" s="195"/>
      <c r="BA832" s="195"/>
      <c r="BB832" s="195"/>
      <c r="BC832" s="195"/>
      <c r="BD832" s="195"/>
      <c r="BE832" s="195"/>
      <c r="BF832" s="195"/>
      <c r="BG832" s="195"/>
      <c r="BH832" s="195"/>
      <c r="BI832" s="195"/>
      <c r="BJ832" s="195"/>
      <c r="BK832" s="195"/>
      <c r="BL832" s="195"/>
      <c r="BM832" s="195"/>
      <c r="BN832" s="195"/>
      <c r="BO832" s="195"/>
      <c r="BP832" s="195"/>
      <c r="BQ832" s="195"/>
      <c r="BR832" s="195"/>
      <c r="BS832" s="195"/>
      <c r="BT832" s="195"/>
      <c r="BU832" s="195"/>
      <c r="BV832" s="195"/>
      <c r="BW832" s="195"/>
      <c r="BX832" s="195"/>
      <c r="BY832" s="195"/>
      <c r="BZ832" s="195"/>
      <c r="CA832" s="195"/>
      <c r="CB832" s="195"/>
      <c r="CC832" s="195"/>
      <c r="CD832" s="195"/>
      <c r="CE832" s="195"/>
      <c r="CF832" s="195"/>
      <c r="CG832" s="195"/>
      <c r="CH832" s="195"/>
      <c r="CI832" s="195"/>
      <c r="CJ832" s="195"/>
      <c r="CK832" s="195"/>
      <c r="CL832" s="195"/>
      <c r="CM832" s="195"/>
      <c r="CN832" s="195"/>
      <c r="CO832" s="195"/>
      <c r="CP832" s="195"/>
      <c r="CQ832" s="195"/>
      <c r="CR832" s="195"/>
      <c r="CS832" s="195"/>
      <c r="CT832" s="195"/>
      <c r="CU832" s="195"/>
      <c r="CV832" s="195"/>
      <c r="CW832" s="195"/>
      <c r="CX832" s="195"/>
      <c r="CY832" s="195"/>
      <c r="CZ832" s="195"/>
      <c r="DA832" s="195"/>
      <c r="DB832" s="195"/>
      <c r="DC832" s="195"/>
      <c r="DD832" s="195"/>
      <c r="DE832" s="195"/>
      <c r="DF832" s="195"/>
      <c r="DG832" s="195"/>
      <c r="DH832" s="195"/>
      <c r="DI832" s="195"/>
      <c r="DJ832" s="195"/>
      <c r="DK832" s="195"/>
      <c r="DL832" s="195"/>
      <c r="DM832" s="195"/>
      <c r="DN832" s="195"/>
      <c r="DO832" s="195"/>
      <c r="DP832" s="195"/>
      <c r="DQ832" s="195"/>
      <c r="DR832" s="195"/>
      <c r="DS832" s="195"/>
      <c r="DT832" s="195"/>
      <c r="DU832" s="195"/>
      <c r="DV832" s="195"/>
      <c r="DW832" s="195"/>
      <c r="DX832" s="195"/>
      <c r="DY832" s="195"/>
      <c r="DZ832" s="195"/>
      <c r="EA832" s="195"/>
      <c r="EB832" s="195"/>
      <c r="EC832" s="195"/>
      <c r="ED832" s="195"/>
      <c r="EE832" s="195"/>
      <c r="EF832" s="195"/>
      <c r="EG832" s="195"/>
      <c r="EH832" s="195"/>
      <c r="EI832" s="195"/>
      <c r="EJ832" s="195"/>
      <c r="EK832" s="195"/>
      <c r="EL832" s="195"/>
      <c r="EM832" s="195"/>
      <c r="EN832" s="195"/>
      <c r="EO832" s="195"/>
      <c r="EP832" s="195"/>
      <c r="EQ832" s="195"/>
      <c r="ER832" s="195"/>
      <c r="ES832" s="195"/>
      <c r="ET832" s="195"/>
      <c r="EU832" s="195"/>
      <c r="EV832" s="195"/>
      <c r="EW832" s="195"/>
      <c r="EX832" s="195"/>
      <c r="EY832" s="195"/>
      <c r="EZ832" s="195"/>
      <c r="FA832" s="195"/>
      <c r="FB832" s="195"/>
      <c r="FC832" s="195"/>
      <c r="FD832" s="195"/>
      <c r="FE832" s="195"/>
      <c r="FF832" s="195"/>
      <c r="FG832" s="195"/>
      <c r="FH832" s="195"/>
      <c r="FI832" s="195"/>
      <c r="FJ832" s="195"/>
      <c r="FK832" s="195"/>
      <c r="FL832" s="195"/>
      <c r="FM832" s="195"/>
      <c r="FN832" s="195"/>
      <c r="FO832" s="195"/>
      <c r="FP832" s="195"/>
      <c r="FQ832" s="195"/>
      <c r="FR832" s="195"/>
      <c r="FS832" s="195"/>
      <c r="FT832" s="195"/>
      <c r="FU832" s="195"/>
      <c r="FV832" s="195"/>
      <c r="FW832" s="195"/>
      <c r="FX832" s="195"/>
      <c r="FY832" s="195"/>
      <c r="FZ832" s="195"/>
      <c r="GA832" s="195"/>
      <c r="GB832" s="195"/>
      <c r="GC832" s="195"/>
      <c r="GD832" s="195"/>
      <c r="GE832" s="195"/>
      <c r="GF832" s="195"/>
      <c r="GG832" s="195"/>
      <c r="GH832" s="195"/>
      <c r="GI832" s="195"/>
      <c r="GJ832" s="195"/>
      <c r="GK832" s="195"/>
      <c r="GL832" s="195"/>
      <c r="GM832" s="195"/>
      <c r="GN832" s="195"/>
      <c r="GO832" s="195"/>
      <c r="GP832" s="195"/>
      <c r="GQ832" s="195"/>
      <c r="GR832" s="195"/>
      <c r="GS832" s="195"/>
      <c r="GT832" s="195"/>
      <c r="GU832" s="195"/>
      <c r="GV832" s="195"/>
      <c r="GW832" s="195"/>
      <c r="GX832" s="195"/>
      <c r="GY832" s="195"/>
      <c r="GZ832" s="195"/>
      <c r="HA832" s="195"/>
      <c r="HB832" s="195"/>
      <c r="HC832" s="195"/>
      <c r="HD832" s="195"/>
      <c r="HE832" s="195"/>
      <c r="HF832" s="195"/>
      <c r="HG832" s="195"/>
      <c r="HH832" s="195"/>
      <c r="HI832" s="195"/>
      <c r="HJ832" s="195"/>
      <c r="HK832" s="195"/>
      <c r="HL832" s="195"/>
      <c r="HM832" s="195"/>
      <c r="HN832" s="195"/>
      <c r="HO832" s="195"/>
      <c r="HP832" s="195"/>
      <c r="HQ832" s="195"/>
      <c r="HR832" s="195"/>
      <c r="HS832" s="195"/>
      <c r="HT832" s="195"/>
      <c r="HU832" s="195"/>
      <c r="HV832" s="195"/>
      <c r="HW832" s="195"/>
      <c r="HX832" s="195"/>
      <c r="HY832" s="195"/>
      <c r="HZ832" s="195"/>
      <c r="IA832" s="195"/>
      <c r="IB832" s="195"/>
      <c r="IC832" s="195"/>
      <c r="ID832" s="195"/>
      <c r="IE832" s="195"/>
      <c r="IF832" s="195"/>
      <c r="IG832" s="195"/>
      <c r="IH832" s="195"/>
      <c r="II832" s="195"/>
      <c r="IJ832" s="195"/>
      <c r="IK832" s="195"/>
      <c r="IL832" s="195"/>
      <c r="IM832" s="195"/>
      <c r="IN832" s="195"/>
      <c r="IO832" s="195"/>
      <c r="IP832" s="195"/>
      <c r="IQ832" s="195"/>
      <c r="IR832" s="195"/>
      <c r="IS832" s="195"/>
      <c r="IT832" s="195"/>
      <c r="IU832" s="195"/>
      <c r="IV832" s="195"/>
      <c r="IW832" s="195"/>
      <c r="IX832" s="195"/>
      <c r="IY832" s="195"/>
      <c r="IZ832" s="195"/>
      <c r="JA832" s="195"/>
      <c r="JB832" s="195"/>
      <c r="JC832" s="195"/>
      <c r="JD832" s="195"/>
      <c r="JE832" s="195"/>
      <c r="JF832" s="195"/>
      <c r="JG832" s="195"/>
      <c r="JH832" s="195"/>
      <c r="JI832" s="195"/>
    </row>
    <row r="833" spans="2:269" ht="45" x14ac:dyDescent="0.25">
      <c r="B833" s="195">
        <v>1</v>
      </c>
      <c r="C833" s="548" t="s">
        <v>462</v>
      </c>
      <c r="D833" s="154"/>
      <c r="E833" s="265"/>
      <c r="F833" s="2809">
        <f t="shared" ref="F833:H838" si="645">SUM(F741,F667,F574,F409,F270,F177,F64)</f>
        <v>179</v>
      </c>
      <c r="G833" s="2810">
        <f t="shared" si="645"/>
        <v>164.08333333333331</v>
      </c>
      <c r="H833" s="2810">
        <f t="shared" si="645"/>
        <v>186</v>
      </c>
      <c r="I833" s="2183">
        <f t="shared" ref="I833:I845" si="646">H833/G833*100</f>
        <v>113.3570340274251</v>
      </c>
      <c r="J833" s="2187"/>
      <c r="K833" s="2187"/>
      <c r="L833" s="2183"/>
      <c r="M833" s="2183"/>
      <c r="N833" s="2183"/>
      <c r="O833" s="2183"/>
      <c r="P833" s="2183"/>
      <c r="Q833" s="1666"/>
      <c r="R833" s="2185">
        <f t="shared" ref="R833:AJ833" si="647">SUM(R741,R667,R574,R409,R270,R177, ,R64)</f>
        <v>1688.6502</v>
      </c>
      <c r="S833" s="2185">
        <f t="shared" si="647"/>
        <v>1688.6502</v>
      </c>
      <c r="T833" s="2185">
        <f t="shared" si="647"/>
        <v>1688.6502</v>
      </c>
      <c r="U833" s="2185">
        <f t="shared" si="647"/>
        <v>1688.6502</v>
      </c>
      <c r="V833" s="2185">
        <f t="shared" si="647"/>
        <v>1688.6502</v>
      </c>
      <c r="W833" s="2185">
        <f t="shared" si="647"/>
        <v>1688.6502</v>
      </c>
      <c r="X833" s="2185">
        <f t="shared" si="647"/>
        <v>1688.6502</v>
      </c>
      <c r="Y833" s="2185">
        <f t="shared" si="647"/>
        <v>1688.6502</v>
      </c>
      <c r="Z833" s="2185">
        <f t="shared" si="647"/>
        <v>1688.6502</v>
      </c>
      <c r="AA833" s="2185">
        <f t="shared" si="647"/>
        <v>1688.6502</v>
      </c>
      <c r="AB833" s="2185">
        <f t="shared" si="647"/>
        <v>1688.6502</v>
      </c>
      <c r="AC833" s="2185">
        <f t="shared" si="647"/>
        <v>1547.9293499999999</v>
      </c>
      <c r="AD833" s="2185">
        <f t="shared" si="647"/>
        <v>1754.6867999999995</v>
      </c>
      <c r="AE833" s="2724">
        <f t="shared" si="647"/>
        <v>0</v>
      </c>
      <c r="AF833" s="2185">
        <f t="shared" si="647"/>
        <v>0</v>
      </c>
      <c r="AG833" s="2185">
        <f t="shared" si="647"/>
        <v>206.75744999999972</v>
      </c>
      <c r="AH833" s="2725">
        <f t="shared" si="647"/>
        <v>0</v>
      </c>
      <c r="AI833" s="2725">
        <f t="shared" si="647"/>
        <v>-16.979939999999999</v>
      </c>
      <c r="AJ833" s="2185">
        <f t="shared" si="647"/>
        <v>1737.7068599999998</v>
      </c>
      <c r="AK833" s="2019"/>
      <c r="AL833" s="195"/>
      <c r="AM833" s="195"/>
      <c r="AN833" s="195"/>
      <c r="AO833" s="195"/>
      <c r="AP833" s="195"/>
      <c r="AQ833" s="195"/>
      <c r="AR833" s="195"/>
      <c r="AS833" s="195"/>
      <c r="AT833" s="195"/>
      <c r="AU833" s="195"/>
      <c r="AV833" s="195"/>
      <c r="AW833" s="195"/>
      <c r="AX833" s="195"/>
      <c r="AY833" s="195"/>
      <c r="AZ833" s="195"/>
      <c r="BA833" s="195"/>
      <c r="BB833" s="195"/>
      <c r="BC833" s="195"/>
      <c r="BD833" s="195"/>
      <c r="BE833" s="195"/>
      <c r="BF833" s="195"/>
      <c r="BG833" s="195"/>
      <c r="BH833" s="195"/>
      <c r="BI833" s="195"/>
      <c r="BJ833" s="195"/>
      <c r="BK833" s="195"/>
      <c r="BL833" s="195"/>
      <c r="BM833" s="195"/>
      <c r="BN833" s="195"/>
      <c r="BO833" s="195"/>
      <c r="BP833" s="195"/>
      <c r="BQ833" s="195"/>
      <c r="BR833" s="195"/>
      <c r="BS833" s="195"/>
      <c r="BT833" s="195"/>
      <c r="BU833" s="195"/>
      <c r="BV833" s="195"/>
      <c r="BW833" s="195"/>
      <c r="BX833" s="195"/>
      <c r="BY833" s="195"/>
      <c r="BZ833" s="195"/>
      <c r="CA833" s="195"/>
      <c r="CB833" s="195"/>
      <c r="CC833" s="195"/>
      <c r="CD833" s="195"/>
      <c r="CE833" s="195"/>
      <c r="CF833" s="195"/>
      <c r="CG833" s="195"/>
      <c r="CH833" s="195"/>
      <c r="CI833" s="195"/>
      <c r="CJ833" s="195"/>
      <c r="CK833" s="195"/>
      <c r="CL833" s="195"/>
      <c r="CM833" s="195"/>
      <c r="CN833" s="195"/>
      <c r="CO833" s="195"/>
      <c r="CP833" s="195"/>
      <c r="CQ833" s="195"/>
      <c r="CR833" s="195"/>
      <c r="CS833" s="195"/>
      <c r="CT833" s="195"/>
      <c r="CU833" s="195"/>
      <c r="CV833" s="195"/>
      <c r="CW833" s="195"/>
      <c r="CX833" s="195"/>
      <c r="CY833" s="195"/>
      <c r="CZ833" s="195"/>
      <c r="DA833" s="195"/>
      <c r="DB833" s="195"/>
      <c r="DC833" s="195"/>
      <c r="DD833" s="195"/>
      <c r="DE833" s="195"/>
      <c r="DF833" s="195"/>
      <c r="DG833" s="195"/>
      <c r="DH833" s="195"/>
      <c r="DI833" s="195"/>
      <c r="DJ833" s="195"/>
      <c r="DK833" s="195"/>
      <c r="DL833" s="195"/>
      <c r="DM833" s="195"/>
      <c r="DN833" s="195"/>
      <c r="DO833" s="195"/>
      <c r="DP833" s="195"/>
      <c r="DQ833" s="195"/>
      <c r="DR833" s="195"/>
      <c r="DS833" s="195"/>
      <c r="DT833" s="195"/>
      <c r="DU833" s="195"/>
      <c r="DV833" s="195"/>
      <c r="DW833" s="195"/>
      <c r="DX833" s="195"/>
      <c r="DY833" s="195"/>
      <c r="DZ833" s="195"/>
      <c r="EA833" s="195"/>
      <c r="EB833" s="195"/>
      <c r="EC833" s="195"/>
      <c r="ED833" s="195"/>
      <c r="EE833" s="195"/>
      <c r="EF833" s="195"/>
      <c r="EG833" s="195"/>
      <c r="EH833" s="195"/>
      <c r="EI833" s="195"/>
      <c r="EJ833" s="195"/>
      <c r="EK833" s="195"/>
      <c r="EL833" s="195"/>
      <c r="EM833" s="195"/>
      <c r="EN833" s="195"/>
      <c r="EO833" s="195"/>
      <c r="EP833" s="195"/>
      <c r="EQ833" s="195"/>
      <c r="ER833" s="195"/>
      <c r="ES833" s="195"/>
      <c r="ET833" s="195"/>
      <c r="EU833" s="195"/>
      <c r="EV833" s="195"/>
      <c r="EW833" s="195"/>
      <c r="EX833" s="195"/>
      <c r="EY833" s="195"/>
      <c r="EZ833" s="195"/>
      <c r="FA833" s="195"/>
      <c r="FB833" s="195"/>
      <c r="FC833" s="195"/>
      <c r="FD833" s="195"/>
      <c r="FE833" s="195"/>
      <c r="FF833" s="195"/>
      <c r="FG833" s="195"/>
      <c r="FH833" s="195"/>
      <c r="FI833" s="195"/>
      <c r="FJ833" s="195"/>
      <c r="FK833" s="195"/>
      <c r="FL833" s="195"/>
      <c r="FM833" s="195"/>
      <c r="FN833" s="195"/>
      <c r="FO833" s="195"/>
      <c r="FP833" s="195"/>
      <c r="FQ833" s="195"/>
      <c r="FR833" s="195"/>
      <c r="FS833" s="195"/>
      <c r="FT833" s="195"/>
      <c r="FU833" s="195"/>
      <c r="FV833" s="195"/>
      <c r="FW833" s="195"/>
      <c r="FX833" s="195"/>
      <c r="FY833" s="195"/>
      <c r="FZ833" s="195"/>
      <c r="GA833" s="195"/>
      <c r="GB833" s="195"/>
      <c r="GC833" s="195"/>
      <c r="GD833" s="195"/>
      <c r="GE833" s="195"/>
      <c r="GF833" s="195"/>
      <c r="GG833" s="195"/>
      <c r="GH833" s="195"/>
      <c r="GI833" s="195"/>
      <c r="GJ833" s="195"/>
      <c r="GK833" s="195"/>
      <c r="GL833" s="195"/>
      <c r="GM833" s="195"/>
      <c r="GN833" s="195"/>
      <c r="GO833" s="195"/>
      <c r="GP833" s="195"/>
      <c r="GQ833" s="195"/>
      <c r="GR833" s="195"/>
      <c r="GS833" s="195"/>
      <c r="GT833" s="195"/>
      <c r="GU833" s="195"/>
      <c r="GV833" s="195"/>
      <c r="GW833" s="195"/>
      <c r="GX833" s="195"/>
      <c r="GY833" s="195"/>
      <c r="GZ833" s="195"/>
      <c r="HA833" s="195"/>
      <c r="HB833" s="195"/>
      <c r="HC833" s="195"/>
      <c r="HD833" s="195"/>
      <c r="HE833" s="195"/>
      <c r="HF833" s="195"/>
      <c r="HG833" s="195"/>
      <c r="HH833" s="195"/>
      <c r="HI833" s="195"/>
      <c r="HJ833" s="195"/>
      <c r="HK833" s="195"/>
      <c r="HL833" s="195"/>
      <c r="HM833" s="195"/>
      <c r="HN833" s="195"/>
      <c r="HO833" s="195"/>
      <c r="HP833" s="195"/>
      <c r="HQ833" s="195"/>
      <c r="HR833" s="195"/>
      <c r="HS833" s="195"/>
      <c r="HT833" s="195"/>
      <c r="HU833" s="195"/>
      <c r="HV833" s="195"/>
      <c r="HW833" s="195"/>
      <c r="HX833" s="195"/>
      <c r="HY833" s="195"/>
      <c r="HZ833" s="195"/>
      <c r="IA833" s="195"/>
      <c r="IB833" s="195"/>
      <c r="IC833" s="195"/>
      <c r="ID833" s="195"/>
      <c r="IE833" s="195"/>
      <c r="IF833" s="195"/>
      <c r="IG833" s="195"/>
      <c r="IH833" s="195"/>
      <c r="II833" s="195"/>
      <c r="IJ833" s="195"/>
      <c r="IK833" s="195"/>
      <c r="IL833" s="195"/>
      <c r="IM833" s="195"/>
      <c r="IN833" s="195"/>
      <c r="IO833" s="195"/>
      <c r="IP833" s="195"/>
      <c r="IQ833" s="195"/>
      <c r="IR833" s="195"/>
      <c r="IS833" s="195"/>
      <c r="IT833" s="195"/>
      <c r="IU833" s="195"/>
      <c r="IV833" s="195"/>
      <c r="IW833" s="195"/>
      <c r="IX833" s="195"/>
      <c r="IY833" s="195"/>
      <c r="IZ833" s="195"/>
      <c r="JA833" s="195"/>
      <c r="JB833" s="195"/>
      <c r="JC833" s="195"/>
      <c r="JD833" s="195"/>
      <c r="JE833" s="195"/>
      <c r="JF833" s="195"/>
      <c r="JG833" s="195"/>
      <c r="JH833" s="195"/>
      <c r="JI833" s="195"/>
    </row>
    <row r="834" spans="2:269" ht="30" x14ac:dyDescent="0.25">
      <c r="B834" s="195">
        <v>1</v>
      </c>
      <c r="C834" s="547" t="s">
        <v>463</v>
      </c>
      <c r="D834" s="154"/>
      <c r="E834" s="265"/>
      <c r="F834" s="2809">
        <f t="shared" si="645"/>
        <v>1071</v>
      </c>
      <c r="G834" s="2810">
        <f t="shared" si="645"/>
        <v>981.75000000000011</v>
      </c>
      <c r="H834" s="2810">
        <f t="shared" si="645"/>
        <v>1026</v>
      </c>
      <c r="I834" s="2183">
        <f t="shared" si="646"/>
        <v>104.5072574484339</v>
      </c>
      <c r="J834" s="2187"/>
      <c r="K834" s="2187"/>
      <c r="L834" s="2183"/>
      <c r="M834" s="2183"/>
      <c r="N834" s="2183"/>
      <c r="O834" s="2183"/>
      <c r="P834" s="2183"/>
      <c r="Q834" s="1666"/>
      <c r="R834" s="2185">
        <f t="shared" ref="R834:AJ834" si="648">SUM(R742,R668,R575,R410,R271,R178, ,R65)</f>
        <v>10103.599799999998</v>
      </c>
      <c r="S834" s="2185">
        <f t="shared" si="648"/>
        <v>10103.599799999998</v>
      </c>
      <c r="T834" s="2185">
        <f t="shared" si="648"/>
        <v>10103.599799999998</v>
      </c>
      <c r="U834" s="2185">
        <f t="shared" si="648"/>
        <v>10103.599799999998</v>
      </c>
      <c r="V834" s="2185">
        <f t="shared" si="648"/>
        <v>10103.599799999998</v>
      </c>
      <c r="W834" s="2185">
        <f t="shared" si="648"/>
        <v>10103.599799999998</v>
      </c>
      <c r="X834" s="2185">
        <f t="shared" si="648"/>
        <v>10103.599799999998</v>
      </c>
      <c r="Y834" s="2185">
        <f t="shared" si="648"/>
        <v>10103.599799999998</v>
      </c>
      <c r="Z834" s="2185">
        <f t="shared" si="648"/>
        <v>10103.599799999998</v>
      </c>
      <c r="AA834" s="2185">
        <f t="shared" si="648"/>
        <v>10103.599799999998</v>
      </c>
      <c r="AB834" s="2185">
        <f t="shared" si="648"/>
        <v>10103.599799999998</v>
      </c>
      <c r="AC834" s="2185">
        <f t="shared" si="648"/>
        <v>9261.6331499999997</v>
      </c>
      <c r="AD834" s="2185">
        <f t="shared" si="648"/>
        <v>9689.5667400000002</v>
      </c>
      <c r="AE834" s="2724">
        <f t="shared" si="648"/>
        <v>0</v>
      </c>
      <c r="AF834" s="2185">
        <f t="shared" si="648"/>
        <v>0</v>
      </c>
      <c r="AG834" s="2185">
        <f t="shared" si="648"/>
        <v>427.93359000000146</v>
      </c>
      <c r="AH834" s="2725">
        <f t="shared" si="648"/>
        <v>0</v>
      </c>
      <c r="AI834" s="2725">
        <f t="shared" si="648"/>
        <v>-239.86545999999998</v>
      </c>
      <c r="AJ834" s="2185">
        <f t="shared" si="648"/>
        <v>9449.7012800000011</v>
      </c>
      <c r="AK834" s="2019"/>
      <c r="AL834" s="195"/>
      <c r="AM834" s="195"/>
      <c r="AN834" s="195"/>
      <c r="AO834" s="195"/>
      <c r="AP834" s="195"/>
      <c r="AQ834" s="195"/>
      <c r="AR834" s="195"/>
      <c r="AS834" s="195"/>
      <c r="AT834" s="195"/>
      <c r="AU834" s="195"/>
      <c r="AV834" s="195"/>
      <c r="AW834" s="195"/>
      <c r="AX834" s="195"/>
      <c r="AY834" s="195"/>
      <c r="AZ834" s="195"/>
      <c r="BA834" s="195"/>
      <c r="BB834" s="195"/>
      <c r="BC834" s="195"/>
      <c r="BD834" s="195"/>
      <c r="BE834" s="195"/>
      <c r="BF834" s="195"/>
      <c r="BG834" s="195"/>
      <c r="BH834" s="195"/>
      <c r="BI834" s="195"/>
      <c r="BJ834" s="195"/>
      <c r="BK834" s="195"/>
      <c r="BL834" s="195"/>
      <c r="BM834" s="195"/>
      <c r="BN834" s="195"/>
      <c r="BO834" s="195"/>
      <c r="BP834" s="195"/>
      <c r="BQ834" s="195"/>
      <c r="BR834" s="195"/>
      <c r="BS834" s="195"/>
      <c r="BT834" s="195"/>
      <c r="BU834" s="195"/>
      <c r="BV834" s="195"/>
      <c r="BW834" s="195"/>
      <c r="BX834" s="195"/>
      <c r="BY834" s="195"/>
      <c r="BZ834" s="195"/>
      <c r="CA834" s="195"/>
      <c r="CB834" s="195"/>
      <c r="CC834" s="195"/>
      <c r="CD834" s="195"/>
      <c r="CE834" s="195"/>
      <c r="CF834" s="195"/>
      <c r="CG834" s="195"/>
      <c r="CH834" s="195"/>
      <c r="CI834" s="195"/>
      <c r="CJ834" s="195"/>
      <c r="CK834" s="195"/>
      <c r="CL834" s="195"/>
      <c r="CM834" s="195"/>
      <c r="CN834" s="195"/>
      <c r="CO834" s="195"/>
      <c r="CP834" s="195"/>
      <c r="CQ834" s="195"/>
      <c r="CR834" s="195"/>
      <c r="CS834" s="195"/>
      <c r="CT834" s="195"/>
      <c r="CU834" s="195"/>
      <c r="CV834" s="195"/>
      <c r="CW834" s="195"/>
      <c r="CX834" s="195"/>
      <c r="CY834" s="195"/>
      <c r="CZ834" s="195"/>
      <c r="DA834" s="195"/>
      <c r="DB834" s="195"/>
      <c r="DC834" s="195"/>
      <c r="DD834" s="195"/>
      <c r="DE834" s="195"/>
      <c r="DF834" s="195"/>
      <c r="DG834" s="195"/>
      <c r="DH834" s="195"/>
      <c r="DI834" s="195"/>
      <c r="DJ834" s="195"/>
      <c r="DK834" s="195"/>
      <c r="DL834" s="195"/>
      <c r="DM834" s="195"/>
      <c r="DN834" s="195"/>
      <c r="DO834" s="195"/>
      <c r="DP834" s="195"/>
      <c r="DQ834" s="195"/>
      <c r="DR834" s="195"/>
      <c r="DS834" s="195"/>
      <c r="DT834" s="195"/>
      <c r="DU834" s="195"/>
      <c r="DV834" s="195"/>
      <c r="DW834" s="195"/>
      <c r="DX834" s="195"/>
      <c r="DY834" s="195"/>
      <c r="DZ834" s="195"/>
      <c r="EA834" s="195"/>
      <c r="EB834" s="195"/>
      <c r="EC834" s="195"/>
      <c r="ED834" s="195"/>
      <c r="EE834" s="195"/>
      <c r="EF834" s="195"/>
      <c r="EG834" s="195"/>
      <c r="EH834" s="195"/>
      <c r="EI834" s="195"/>
      <c r="EJ834" s="195"/>
      <c r="EK834" s="195"/>
      <c r="EL834" s="195"/>
      <c r="EM834" s="195"/>
      <c r="EN834" s="195"/>
      <c r="EO834" s="195"/>
      <c r="EP834" s="195"/>
      <c r="EQ834" s="195"/>
      <c r="ER834" s="195"/>
      <c r="ES834" s="195"/>
      <c r="ET834" s="195"/>
      <c r="EU834" s="195"/>
      <c r="EV834" s="195"/>
      <c r="EW834" s="195"/>
      <c r="EX834" s="195"/>
      <c r="EY834" s="195"/>
      <c r="EZ834" s="195"/>
      <c r="FA834" s="195"/>
      <c r="FB834" s="195"/>
      <c r="FC834" s="195"/>
      <c r="FD834" s="195"/>
      <c r="FE834" s="195"/>
      <c r="FF834" s="195"/>
      <c r="FG834" s="195"/>
      <c r="FH834" s="195"/>
      <c r="FI834" s="195"/>
      <c r="FJ834" s="195"/>
      <c r="FK834" s="195"/>
      <c r="FL834" s="195"/>
      <c r="FM834" s="195"/>
      <c r="FN834" s="195"/>
      <c r="FO834" s="195"/>
      <c r="FP834" s="195"/>
      <c r="FQ834" s="195"/>
      <c r="FR834" s="195"/>
      <c r="FS834" s="195"/>
      <c r="FT834" s="195"/>
      <c r="FU834" s="195"/>
      <c r="FV834" s="195"/>
      <c r="FW834" s="195"/>
      <c r="FX834" s="195"/>
      <c r="FY834" s="195"/>
      <c r="FZ834" s="195"/>
      <c r="GA834" s="195"/>
      <c r="GB834" s="195"/>
      <c r="GC834" s="195"/>
      <c r="GD834" s="195"/>
      <c r="GE834" s="195"/>
      <c r="GF834" s="195"/>
      <c r="GG834" s="195"/>
      <c r="GH834" s="195"/>
      <c r="GI834" s="195"/>
      <c r="GJ834" s="195"/>
      <c r="GK834" s="195"/>
      <c r="GL834" s="195"/>
      <c r="GM834" s="195"/>
      <c r="GN834" s="195"/>
      <c r="GO834" s="195"/>
      <c r="GP834" s="195"/>
      <c r="GQ834" s="195"/>
      <c r="GR834" s="195"/>
      <c r="GS834" s="195"/>
      <c r="GT834" s="195"/>
      <c r="GU834" s="195"/>
      <c r="GV834" s="195"/>
      <c r="GW834" s="195"/>
      <c r="GX834" s="195"/>
      <c r="GY834" s="195"/>
      <c r="GZ834" s="195"/>
      <c r="HA834" s="195"/>
      <c r="HB834" s="195"/>
      <c r="HC834" s="195"/>
      <c r="HD834" s="195"/>
      <c r="HE834" s="195"/>
      <c r="HF834" s="195"/>
      <c r="HG834" s="195"/>
      <c r="HH834" s="195"/>
      <c r="HI834" s="195"/>
      <c r="HJ834" s="195"/>
      <c r="HK834" s="195"/>
      <c r="HL834" s="195"/>
      <c r="HM834" s="195"/>
      <c r="HN834" s="195"/>
      <c r="HO834" s="195"/>
      <c r="HP834" s="195"/>
      <c r="HQ834" s="195"/>
      <c r="HR834" s="195"/>
      <c r="HS834" s="195"/>
      <c r="HT834" s="195"/>
      <c r="HU834" s="195"/>
      <c r="HV834" s="195"/>
      <c r="HW834" s="195"/>
      <c r="HX834" s="195"/>
      <c r="HY834" s="195"/>
      <c r="HZ834" s="195"/>
      <c r="IA834" s="195"/>
      <c r="IB834" s="195"/>
      <c r="IC834" s="195"/>
      <c r="ID834" s="195"/>
      <c r="IE834" s="195"/>
      <c r="IF834" s="195"/>
      <c r="IG834" s="195"/>
      <c r="IH834" s="195"/>
      <c r="II834" s="195"/>
      <c r="IJ834" s="195"/>
      <c r="IK834" s="195"/>
      <c r="IL834" s="195"/>
      <c r="IM834" s="195"/>
      <c r="IN834" s="195"/>
      <c r="IO834" s="195"/>
      <c r="IP834" s="195"/>
      <c r="IQ834" s="195"/>
      <c r="IR834" s="195"/>
      <c r="IS834" s="195"/>
      <c r="IT834" s="195"/>
      <c r="IU834" s="195"/>
      <c r="IV834" s="195"/>
      <c r="IW834" s="195"/>
      <c r="IX834" s="195"/>
      <c r="IY834" s="195"/>
      <c r="IZ834" s="195"/>
      <c r="JA834" s="195"/>
      <c r="JB834" s="195"/>
      <c r="JC834" s="195"/>
      <c r="JD834" s="195"/>
      <c r="JE834" s="195"/>
      <c r="JF834" s="195"/>
      <c r="JG834" s="195"/>
      <c r="JH834" s="195"/>
      <c r="JI834" s="195"/>
    </row>
    <row r="835" spans="2:269" ht="57.75" x14ac:dyDescent="0.25">
      <c r="B835" s="195">
        <v>1</v>
      </c>
      <c r="C835" s="545" t="s">
        <v>272</v>
      </c>
      <c r="D835" s="2808"/>
      <c r="E835" s="265"/>
      <c r="F835" s="2182">
        <f t="shared" si="645"/>
        <v>110828</v>
      </c>
      <c r="G835" s="2183">
        <f t="shared" si="645"/>
        <v>101787.75</v>
      </c>
      <c r="H835" s="2183">
        <f t="shared" si="645"/>
        <v>86895</v>
      </c>
      <c r="I835" s="2183">
        <f t="shared" si="646"/>
        <v>85.368818939410687</v>
      </c>
      <c r="J835" s="2187"/>
      <c r="K835" s="2187"/>
      <c r="L835" s="2183"/>
      <c r="M835" s="2183"/>
      <c r="N835" s="2183"/>
      <c r="O835" s="2183"/>
      <c r="P835" s="2183"/>
      <c r="Q835" s="1666"/>
      <c r="R835" s="2185">
        <f t="shared" ref="R835:AJ835" si="649">SUM(R743,R669,R576,R411,R272,R179, ,R66)</f>
        <v>324082.81751999998</v>
      </c>
      <c r="S835" s="2185">
        <f t="shared" si="649"/>
        <v>324082.81751999998</v>
      </c>
      <c r="T835" s="2185">
        <f t="shared" si="649"/>
        <v>324150.29661999998</v>
      </c>
      <c r="U835" s="2185">
        <f t="shared" si="649"/>
        <v>324150.29661999998</v>
      </c>
      <c r="V835" s="2185">
        <f t="shared" si="649"/>
        <v>324150.29661999998</v>
      </c>
      <c r="W835" s="2185">
        <f t="shared" si="649"/>
        <v>324150.29661999998</v>
      </c>
      <c r="X835" s="2185">
        <f t="shared" si="649"/>
        <v>324150.29661999998</v>
      </c>
      <c r="Y835" s="2185">
        <f t="shared" si="649"/>
        <v>324150.29661999998</v>
      </c>
      <c r="Z835" s="2185">
        <f t="shared" si="649"/>
        <v>317517.72372000001</v>
      </c>
      <c r="AA835" s="2185">
        <f t="shared" si="649"/>
        <v>317517.72372000001</v>
      </c>
      <c r="AB835" s="2185">
        <f t="shared" si="649"/>
        <v>317517.72372000001</v>
      </c>
      <c r="AC835" s="2185">
        <f t="shared" si="649"/>
        <v>291536.9855666667</v>
      </c>
      <c r="AD835" s="2185">
        <f t="shared" si="649"/>
        <v>258898.73449000006</v>
      </c>
      <c r="AE835" s="2724">
        <f t="shared" si="649"/>
        <v>0</v>
      </c>
      <c r="AF835" s="2185">
        <f t="shared" si="649"/>
        <v>0</v>
      </c>
      <c r="AG835" s="2185">
        <f t="shared" si="649"/>
        <v>-32638.251076666616</v>
      </c>
      <c r="AH835" s="2725">
        <f t="shared" si="649"/>
        <v>0</v>
      </c>
      <c r="AI835" s="2725">
        <f t="shared" si="649"/>
        <v>-265.14238</v>
      </c>
      <c r="AJ835" s="2185">
        <f t="shared" si="649"/>
        <v>258633.59211000006</v>
      </c>
      <c r="AK835" s="2019"/>
      <c r="AL835" s="195"/>
      <c r="AM835" s="195"/>
      <c r="AN835" s="195"/>
      <c r="AO835" s="195"/>
      <c r="AP835" s="195"/>
      <c r="AQ835" s="195"/>
      <c r="AR835" s="195"/>
      <c r="AS835" s="195"/>
      <c r="AT835" s="195"/>
      <c r="AU835" s="195"/>
      <c r="AV835" s="195"/>
      <c r="AW835" s="195"/>
      <c r="AX835" s="195"/>
      <c r="AY835" s="195"/>
      <c r="AZ835" s="195"/>
      <c r="BA835" s="195"/>
      <c r="BB835" s="195"/>
      <c r="BC835" s="195"/>
      <c r="BD835" s="195"/>
      <c r="BE835" s="195"/>
      <c r="BF835" s="195"/>
      <c r="BG835" s="195"/>
      <c r="BH835" s="195"/>
      <c r="BI835" s="195"/>
      <c r="BJ835" s="195"/>
      <c r="BK835" s="195"/>
      <c r="BL835" s="195"/>
      <c r="BM835" s="195"/>
      <c r="BN835" s="195"/>
      <c r="BO835" s="195"/>
      <c r="BP835" s="195"/>
      <c r="BQ835" s="195"/>
      <c r="BR835" s="195"/>
      <c r="BS835" s="195"/>
      <c r="BT835" s="195"/>
      <c r="BU835" s="195"/>
      <c r="BV835" s="195"/>
      <c r="BW835" s="195"/>
      <c r="BX835" s="195"/>
      <c r="BY835" s="195"/>
      <c r="BZ835" s="195"/>
      <c r="CA835" s="195"/>
      <c r="CB835" s="195"/>
      <c r="CC835" s="195"/>
      <c r="CD835" s="195"/>
      <c r="CE835" s="195"/>
      <c r="CF835" s="195"/>
      <c r="CG835" s="195"/>
      <c r="CH835" s="195"/>
      <c r="CI835" s="195"/>
      <c r="CJ835" s="195"/>
      <c r="CK835" s="195"/>
      <c r="CL835" s="195"/>
      <c r="CM835" s="195"/>
      <c r="CN835" s="195"/>
      <c r="CO835" s="195"/>
      <c r="CP835" s="195"/>
      <c r="CQ835" s="195"/>
      <c r="CR835" s="195"/>
      <c r="CS835" s="195"/>
      <c r="CT835" s="195"/>
      <c r="CU835" s="195"/>
      <c r="CV835" s="195"/>
      <c r="CW835" s="195"/>
      <c r="CX835" s="195"/>
      <c r="CY835" s="195"/>
      <c r="CZ835" s="195"/>
      <c r="DA835" s="195"/>
      <c r="DB835" s="195"/>
      <c r="DC835" s="195"/>
      <c r="DD835" s="195"/>
      <c r="DE835" s="195"/>
      <c r="DF835" s="195"/>
      <c r="DG835" s="195"/>
      <c r="DH835" s="195"/>
      <c r="DI835" s="195"/>
      <c r="DJ835" s="195"/>
      <c r="DK835" s="195"/>
      <c r="DL835" s="195"/>
      <c r="DM835" s="195"/>
      <c r="DN835" s="195"/>
      <c r="DO835" s="195"/>
      <c r="DP835" s="195"/>
      <c r="DQ835" s="195"/>
      <c r="DR835" s="195"/>
      <c r="DS835" s="195"/>
      <c r="DT835" s="195"/>
      <c r="DU835" s="195"/>
      <c r="DV835" s="195"/>
      <c r="DW835" s="195"/>
      <c r="DX835" s="195"/>
      <c r="DY835" s="195"/>
      <c r="DZ835" s="195"/>
      <c r="EA835" s="195"/>
      <c r="EB835" s="195"/>
      <c r="EC835" s="195"/>
      <c r="ED835" s="195"/>
      <c r="EE835" s="195"/>
      <c r="EF835" s="195"/>
      <c r="EG835" s="195"/>
      <c r="EH835" s="195"/>
      <c r="EI835" s="195"/>
      <c r="EJ835" s="195"/>
      <c r="EK835" s="195"/>
      <c r="EL835" s="195"/>
      <c r="EM835" s="195"/>
      <c r="EN835" s="195"/>
      <c r="EO835" s="195"/>
      <c r="EP835" s="195"/>
      <c r="EQ835" s="195"/>
      <c r="ER835" s="195"/>
      <c r="ES835" s="195"/>
      <c r="ET835" s="195"/>
      <c r="EU835" s="195"/>
      <c r="EV835" s="195"/>
      <c r="EW835" s="195"/>
      <c r="EX835" s="195"/>
      <c r="EY835" s="195"/>
      <c r="EZ835" s="195"/>
      <c r="FA835" s="195"/>
      <c r="FB835" s="195"/>
      <c r="FC835" s="195"/>
      <c r="FD835" s="195"/>
      <c r="FE835" s="195"/>
      <c r="FF835" s="195"/>
      <c r="FG835" s="195"/>
      <c r="FH835" s="195"/>
      <c r="FI835" s="195"/>
      <c r="FJ835" s="195"/>
      <c r="FK835" s="195"/>
      <c r="FL835" s="195"/>
      <c r="FM835" s="195"/>
      <c r="FN835" s="195"/>
      <c r="FO835" s="195"/>
      <c r="FP835" s="195"/>
      <c r="FQ835" s="195"/>
      <c r="FR835" s="195"/>
      <c r="FS835" s="195"/>
      <c r="FT835" s="195"/>
      <c r="FU835" s="195"/>
      <c r="FV835" s="195"/>
      <c r="FW835" s="195"/>
      <c r="FX835" s="195"/>
      <c r="FY835" s="195"/>
      <c r="FZ835" s="195"/>
      <c r="GA835" s="195"/>
      <c r="GB835" s="195"/>
      <c r="GC835" s="195"/>
      <c r="GD835" s="195"/>
      <c r="GE835" s="195"/>
      <c r="GF835" s="195"/>
      <c r="GG835" s="195"/>
      <c r="GH835" s="195"/>
      <c r="GI835" s="195"/>
      <c r="GJ835" s="195"/>
      <c r="GK835" s="195"/>
      <c r="GL835" s="195"/>
      <c r="GM835" s="195"/>
      <c r="GN835" s="195"/>
      <c r="GO835" s="195"/>
      <c r="GP835" s="195"/>
      <c r="GQ835" s="195"/>
      <c r="GR835" s="195"/>
      <c r="GS835" s="195"/>
      <c r="GT835" s="195"/>
      <c r="GU835" s="195"/>
      <c r="GV835" s="195"/>
      <c r="GW835" s="195"/>
      <c r="GX835" s="195"/>
      <c r="GY835" s="195"/>
      <c r="GZ835" s="195"/>
      <c r="HA835" s="195"/>
      <c r="HB835" s="195"/>
      <c r="HC835" s="195"/>
      <c r="HD835" s="195"/>
      <c r="HE835" s="195"/>
      <c r="HF835" s="195"/>
      <c r="HG835" s="195"/>
      <c r="HH835" s="195"/>
      <c r="HI835" s="195"/>
      <c r="HJ835" s="195"/>
      <c r="HK835" s="195"/>
      <c r="HL835" s="195"/>
      <c r="HM835" s="195"/>
      <c r="HN835" s="195"/>
      <c r="HO835" s="195"/>
      <c r="HP835" s="195"/>
      <c r="HQ835" s="195"/>
      <c r="HR835" s="195"/>
      <c r="HS835" s="195"/>
      <c r="HT835" s="195"/>
      <c r="HU835" s="195"/>
      <c r="HV835" s="195"/>
      <c r="HW835" s="195"/>
      <c r="HX835" s="195"/>
      <c r="HY835" s="195"/>
      <c r="HZ835" s="195"/>
      <c r="IA835" s="195"/>
      <c r="IB835" s="195"/>
      <c r="IC835" s="195"/>
      <c r="ID835" s="195"/>
      <c r="IE835" s="195"/>
      <c r="IF835" s="195"/>
      <c r="IG835" s="195"/>
      <c r="IH835" s="195"/>
      <c r="II835" s="195"/>
      <c r="IJ835" s="195"/>
      <c r="IK835" s="195"/>
      <c r="IL835" s="195"/>
      <c r="IM835" s="195"/>
      <c r="IN835" s="195"/>
      <c r="IO835" s="195"/>
      <c r="IP835" s="195"/>
      <c r="IQ835" s="195"/>
      <c r="IR835" s="195"/>
      <c r="IS835" s="195"/>
      <c r="IT835" s="195"/>
      <c r="IU835" s="195"/>
      <c r="IV835" s="195"/>
      <c r="IW835" s="195"/>
      <c r="IX835" s="195"/>
      <c r="IY835" s="195"/>
      <c r="IZ835" s="195"/>
      <c r="JA835" s="195"/>
      <c r="JB835" s="195"/>
      <c r="JC835" s="195"/>
      <c r="JD835" s="195"/>
      <c r="JE835" s="195"/>
      <c r="JF835" s="195"/>
      <c r="JG835" s="195"/>
      <c r="JH835" s="195"/>
      <c r="JI835" s="195"/>
    </row>
    <row r="836" spans="2:269" ht="45" x14ac:dyDescent="0.25">
      <c r="B836" s="195">
        <v>1</v>
      </c>
      <c r="C836" s="548" t="s">
        <v>464</v>
      </c>
      <c r="D836" s="154"/>
      <c r="E836" s="265"/>
      <c r="F836" s="2809">
        <f t="shared" si="645"/>
        <v>36188</v>
      </c>
      <c r="G836" s="2810">
        <f t="shared" si="645"/>
        <v>33301.75</v>
      </c>
      <c r="H836" s="2810">
        <f t="shared" si="645"/>
        <v>24853</v>
      </c>
      <c r="I836" s="2183">
        <f t="shared" si="646"/>
        <v>74.629711651790075</v>
      </c>
      <c r="J836" s="2187"/>
      <c r="K836" s="2187"/>
      <c r="L836" s="2183"/>
      <c r="M836" s="2183"/>
      <c r="N836" s="2183"/>
      <c r="O836" s="2183"/>
      <c r="P836" s="2183"/>
      <c r="Q836" s="1666"/>
      <c r="R836" s="2185">
        <f t="shared" ref="R836:AJ836" si="650">SUM(R744,R670,R577,R412,R273,R180, ,R67)</f>
        <v>68097.539300000004</v>
      </c>
      <c r="S836" s="2185">
        <f t="shared" si="650"/>
        <v>68097.539300000004</v>
      </c>
      <c r="T836" s="2185">
        <f t="shared" si="650"/>
        <v>68097.539300000004</v>
      </c>
      <c r="U836" s="2185">
        <f t="shared" si="650"/>
        <v>68097.539300000004</v>
      </c>
      <c r="V836" s="2185">
        <f t="shared" si="650"/>
        <v>68097.539300000004</v>
      </c>
      <c r="W836" s="2185">
        <f t="shared" si="650"/>
        <v>68097.539300000004</v>
      </c>
      <c r="X836" s="2185">
        <f t="shared" si="650"/>
        <v>68097.539300000004</v>
      </c>
      <c r="Y836" s="2185">
        <f t="shared" si="650"/>
        <v>68097.539300000004</v>
      </c>
      <c r="Z836" s="2185">
        <f t="shared" si="650"/>
        <v>65558.891380000001</v>
      </c>
      <c r="AA836" s="2185">
        <f t="shared" si="650"/>
        <v>65558.891380000001</v>
      </c>
      <c r="AB836" s="2185">
        <f t="shared" si="650"/>
        <v>65558.891380000001</v>
      </c>
      <c r="AC836" s="2185">
        <f t="shared" si="650"/>
        <v>60341.569698333333</v>
      </c>
      <c r="AD836" s="2185">
        <f t="shared" si="650"/>
        <v>44845.705530000007</v>
      </c>
      <c r="AE836" s="2724">
        <f t="shared" si="650"/>
        <v>0</v>
      </c>
      <c r="AF836" s="2185">
        <f t="shared" si="650"/>
        <v>0</v>
      </c>
      <c r="AG836" s="2185">
        <f t="shared" si="650"/>
        <v>-15495.864168333335</v>
      </c>
      <c r="AH836" s="2725">
        <f t="shared" si="650"/>
        <v>0</v>
      </c>
      <c r="AI836" s="2725">
        <f t="shared" si="650"/>
        <v>-3.4938500000000001</v>
      </c>
      <c r="AJ836" s="2185">
        <f t="shared" si="650"/>
        <v>44842.211680000008</v>
      </c>
      <c r="AK836" s="2019"/>
      <c r="AL836" s="195"/>
      <c r="AM836" s="195"/>
      <c r="AN836" s="195"/>
      <c r="AO836" s="195"/>
      <c r="AP836" s="195"/>
      <c r="AQ836" s="195"/>
      <c r="AR836" s="195"/>
      <c r="AS836" s="195"/>
      <c r="AT836" s="195"/>
      <c r="AU836" s="195"/>
      <c r="AV836" s="195"/>
      <c r="AW836" s="195"/>
      <c r="AX836" s="195"/>
      <c r="AY836" s="195"/>
      <c r="AZ836" s="195"/>
      <c r="BA836" s="195"/>
      <c r="BB836" s="195"/>
      <c r="BC836" s="195"/>
      <c r="BD836" s="195"/>
      <c r="BE836" s="195"/>
      <c r="BF836" s="195"/>
      <c r="BG836" s="195"/>
      <c r="BH836" s="195"/>
      <c r="BI836" s="195"/>
      <c r="BJ836" s="195"/>
      <c r="BK836" s="195"/>
      <c r="BL836" s="195"/>
      <c r="BM836" s="195"/>
      <c r="BN836" s="195"/>
      <c r="BO836" s="195"/>
      <c r="BP836" s="195"/>
      <c r="BQ836" s="195"/>
      <c r="BR836" s="195"/>
      <c r="BS836" s="195"/>
      <c r="BT836" s="195"/>
      <c r="BU836" s="195"/>
      <c r="BV836" s="195"/>
      <c r="BW836" s="195"/>
      <c r="BX836" s="195"/>
      <c r="BY836" s="195"/>
      <c r="BZ836" s="195"/>
      <c r="CA836" s="195"/>
      <c r="CB836" s="195"/>
      <c r="CC836" s="195"/>
      <c r="CD836" s="195"/>
      <c r="CE836" s="195"/>
      <c r="CF836" s="195"/>
      <c r="CG836" s="195"/>
      <c r="CH836" s="195"/>
      <c r="CI836" s="195"/>
      <c r="CJ836" s="195"/>
      <c r="CK836" s="195"/>
      <c r="CL836" s="195"/>
      <c r="CM836" s="195"/>
      <c r="CN836" s="195"/>
      <c r="CO836" s="195"/>
      <c r="CP836" s="195"/>
      <c r="CQ836" s="195"/>
      <c r="CR836" s="195"/>
      <c r="CS836" s="195"/>
      <c r="CT836" s="195"/>
      <c r="CU836" s="195"/>
      <c r="CV836" s="195"/>
      <c r="CW836" s="195"/>
      <c r="CX836" s="195"/>
      <c r="CY836" s="195"/>
      <c r="CZ836" s="195"/>
      <c r="DA836" s="195"/>
      <c r="DB836" s="195"/>
      <c r="DC836" s="195"/>
      <c r="DD836" s="195"/>
      <c r="DE836" s="195"/>
      <c r="DF836" s="195"/>
      <c r="DG836" s="195"/>
      <c r="DH836" s="195"/>
      <c r="DI836" s="195"/>
      <c r="DJ836" s="195"/>
      <c r="DK836" s="195"/>
      <c r="DL836" s="195"/>
      <c r="DM836" s="195"/>
      <c r="DN836" s="195"/>
      <c r="DO836" s="195"/>
      <c r="DP836" s="195"/>
      <c r="DQ836" s="195"/>
      <c r="DR836" s="195"/>
      <c r="DS836" s="195"/>
      <c r="DT836" s="195"/>
      <c r="DU836" s="195"/>
      <c r="DV836" s="195"/>
      <c r="DW836" s="195"/>
      <c r="DX836" s="195"/>
      <c r="DY836" s="195"/>
      <c r="DZ836" s="195"/>
      <c r="EA836" s="195"/>
      <c r="EB836" s="195"/>
      <c r="EC836" s="195"/>
      <c r="ED836" s="195"/>
      <c r="EE836" s="195"/>
      <c r="EF836" s="195"/>
      <c r="EG836" s="195"/>
      <c r="EH836" s="195"/>
      <c r="EI836" s="195"/>
      <c r="EJ836" s="195"/>
      <c r="EK836" s="195"/>
      <c r="EL836" s="195"/>
      <c r="EM836" s="195"/>
      <c r="EN836" s="195"/>
      <c r="EO836" s="195"/>
      <c r="EP836" s="195"/>
      <c r="EQ836" s="195"/>
      <c r="ER836" s="195"/>
      <c r="ES836" s="195"/>
      <c r="ET836" s="195"/>
      <c r="EU836" s="195"/>
      <c r="EV836" s="195"/>
      <c r="EW836" s="195"/>
      <c r="EX836" s="195"/>
      <c r="EY836" s="195"/>
      <c r="EZ836" s="195"/>
      <c r="FA836" s="195"/>
      <c r="FB836" s="195"/>
      <c r="FC836" s="195"/>
      <c r="FD836" s="195"/>
      <c r="FE836" s="195"/>
      <c r="FF836" s="195"/>
      <c r="FG836" s="195"/>
      <c r="FH836" s="195"/>
      <c r="FI836" s="195"/>
      <c r="FJ836" s="195"/>
      <c r="FK836" s="195"/>
      <c r="FL836" s="195"/>
      <c r="FM836" s="195"/>
      <c r="FN836" s="195"/>
      <c r="FO836" s="195"/>
      <c r="FP836" s="195"/>
      <c r="FQ836" s="195"/>
      <c r="FR836" s="195"/>
      <c r="FS836" s="195"/>
      <c r="FT836" s="195"/>
      <c r="FU836" s="195"/>
      <c r="FV836" s="195"/>
      <c r="FW836" s="195"/>
      <c r="FX836" s="195"/>
      <c r="FY836" s="195"/>
      <c r="FZ836" s="195"/>
      <c r="GA836" s="195"/>
      <c r="GB836" s="195"/>
      <c r="GC836" s="195"/>
      <c r="GD836" s="195"/>
      <c r="GE836" s="195"/>
      <c r="GF836" s="195"/>
      <c r="GG836" s="195"/>
      <c r="GH836" s="195"/>
      <c r="GI836" s="195"/>
      <c r="GJ836" s="195"/>
      <c r="GK836" s="195"/>
      <c r="GL836" s="195"/>
      <c r="GM836" s="195"/>
      <c r="GN836" s="195"/>
      <c r="GO836" s="195"/>
      <c r="GP836" s="195"/>
      <c r="GQ836" s="195"/>
      <c r="GR836" s="195"/>
      <c r="GS836" s="195"/>
      <c r="GT836" s="195"/>
      <c r="GU836" s="195"/>
      <c r="GV836" s="195"/>
      <c r="GW836" s="195"/>
      <c r="GX836" s="195"/>
      <c r="GY836" s="195"/>
      <c r="GZ836" s="195"/>
      <c r="HA836" s="195"/>
      <c r="HB836" s="195"/>
      <c r="HC836" s="195"/>
      <c r="HD836" s="195"/>
      <c r="HE836" s="195"/>
      <c r="HF836" s="195"/>
      <c r="HG836" s="195"/>
      <c r="HH836" s="195"/>
      <c r="HI836" s="195"/>
      <c r="HJ836" s="195"/>
      <c r="HK836" s="195"/>
      <c r="HL836" s="195"/>
      <c r="HM836" s="195"/>
      <c r="HN836" s="195"/>
      <c r="HO836" s="195"/>
      <c r="HP836" s="195"/>
      <c r="HQ836" s="195"/>
      <c r="HR836" s="195"/>
      <c r="HS836" s="195"/>
      <c r="HT836" s="195"/>
      <c r="HU836" s="195"/>
      <c r="HV836" s="195"/>
      <c r="HW836" s="195"/>
      <c r="HX836" s="195"/>
      <c r="HY836" s="195"/>
      <c r="HZ836" s="195"/>
      <c r="IA836" s="195"/>
      <c r="IB836" s="195"/>
      <c r="IC836" s="195"/>
      <c r="ID836" s="195"/>
      <c r="IE836" s="195"/>
      <c r="IF836" s="195"/>
      <c r="IG836" s="195"/>
      <c r="IH836" s="195"/>
      <c r="II836" s="195"/>
      <c r="IJ836" s="195"/>
      <c r="IK836" s="195"/>
      <c r="IL836" s="195"/>
      <c r="IM836" s="195"/>
      <c r="IN836" s="195"/>
      <c r="IO836" s="195"/>
      <c r="IP836" s="195"/>
      <c r="IQ836" s="195"/>
      <c r="IR836" s="195"/>
      <c r="IS836" s="195"/>
      <c r="IT836" s="195"/>
      <c r="IU836" s="195"/>
      <c r="IV836" s="195"/>
      <c r="IW836" s="195"/>
      <c r="IX836" s="195"/>
      <c r="IY836" s="195"/>
      <c r="IZ836" s="195"/>
      <c r="JA836" s="195"/>
      <c r="JB836" s="195"/>
      <c r="JC836" s="195"/>
      <c r="JD836" s="195"/>
      <c r="JE836" s="195"/>
      <c r="JF836" s="195"/>
      <c r="JG836" s="195"/>
      <c r="JH836" s="195"/>
      <c r="JI836" s="195"/>
    </row>
    <row r="837" spans="2:269" ht="75" x14ac:dyDescent="0.25">
      <c r="B837" s="195">
        <v>1</v>
      </c>
      <c r="C837" s="548" t="s">
        <v>465</v>
      </c>
      <c r="D837" s="154"/>
      <c r="E837" s="265"/>
      <c r="F837" s="2809">
        <f t="shared" si="645"/>
        <v>53721</v>
      </c>
      <c r="G837" s="2810">
        <f t="shared" si="645"/>
        <v>49296</v>
      </c>
      <c r="H837" s="2810">
        <f t="shared" si="645"/>
        <v>43400</v>
      </c>
      <c r="I837" s="2183">
        <f t="shared" si="646"/>
        <v>88.03959753326842</v>
      </c>
      <c r="J837" s="2187"/>
      <c r="K837" s="2187"/>
      <c r="L837" s="2183"/>
      <c r="M837" s="2183"/>
      <c r="N837" s="2183"/>
      <c r="O837" s="2183"/>
      <c r="P837" s="2183"/>
      <c r="Q837" s="1666"/>
      <c r="R837" s="2185">
        <f t="shared" ref="R837:AJ837" si="651">SUM(R745,R671,R578,R413,R274,R181, ,R68)</f>
        <v>223201.2329</v>
      </c>
      <c r="S837" s="2185">
        <f t="shared" si="651"/>
        <v>223201.2329</v>
      </c>
      <c r="T837" s="2185">
        <f t="shared" si="651"/>
        <v>215273.94079999998</v>
      </c>
      <c r="U837" s="2185">
        <f t="shared" si="651"/>
        <v>215273.94079999998</v>
      </c>
      <c r="V837" s="2185">
        <f t="shared" si="651"/>
        <v>215273.94079999998</v>
      </c>
      <c r="W837" s="2185">
        <f t="shared" si="651"/>
        <v>215273.94079999998</v>
      </c>
      <c r="X837" s="2185">
        <f t="shared" si="651"/>
        <v>215273.94079999998</v>
      </c>
      <c r="Y837" s="2185">
        <f t="shared" si="651"/>
        <v>215273.94079999998</v>
      </c>
      <c r="Z837" s="2185">
        <f t="shared" si="651"/>
        <v>211695.80942000001</v>
      </c>
      <c r="AA837" s="2185">
        <f t="shared" si="651"/>
        <v>211695.80942000001</v>
      </c>
      <c r="AB837" s="2185">
        <f t="shared" si="651"/>
        <v>211695.80942000001</v>
      </c>
      <c r="AC837" s="2185">
        <f t="shared" si="651"/>
        <v>194394.02679500001</v>
      </c>
      <c r="AD837" s="2185">
        <f t="shared" si="651"/>
        <v>178536.08564000006</v>
      </c>
      <c r="AE837" s="2724">
        <f t="shared" si="651"/>
        <v>0</v>
      </c>
      <c r="AF837" s="2185">
        <f t="shared" si="651"/>
        <v>0</v>
      </c>
      <c r="AG837" s="2185">
        <f t="shared" si="651"/>
        <v>-15857.941154999951</v>
      </c>
      <c r="AH837" s="2725">
        <f t="shared" si="651"/>
        <v>0</v>
      </c>
      <c r="AI837" s="2725">
        <f t="shared" si="651"/>
        <v>-261.64852999999999</v>
      </c>
      <c r="AJ837" s="2185">
        <f t="shared" si="651"/>
        <v>178274.43711000006</v>
      </c>
      <c r="AK837" s="2019"/>
      <c r="AL837" s="195"/>
      <c r="AM837" s="195"/>
      <c r="AN837" s="195"/>
      <c r="AO837" s="195"/>
      <c r="AP837" s="195"/>
      <c r="AQ837" s="195"/>
      <c r="AR837" s="195"/>
      <c r="AS837" s="195"/>
      <c r="AT837" s="195"/>
      <c r="AU837" s="195"/>
      <c r="AV837" s="195"/>
      <c r="AW837" s="195"/>
      <c r="AX837" s="195"/>
      <c r="AY837" s="195"/>
      <c r="AZ837" s="195"/>
      <c r="BA837" s="195"/>
      <c r="BB837" s="195"/>
      <c r="BC837" s="195"/>
      <c r="BD837" s="195"/>
      <c r="BE837" s="195"/>
      <c r="BF837" s="195"/>
      <c r="BG837" s="195"/>
      <c r="BH837" s="195"/>
      <c r="BI837" s="195"/>
      <c r="BJ837" s="195"/>
      <c r="BK837" s="195"/>
      <c r="BL837" s="195"/>
      <c r="BM837" s="195"/>
      <c r="BN837" s="195"/>
      <c r="BO837" s="195"/>
      <c r="BP837" s="195"/>
      <c r="BQ837" s="195"/>
      <c r="BR837" s="195"/>
      <c r="BS837" s="195"/>
      <c r="BT837" s="195"/>
      <c r="BU837" s="195"/>
      <c r="BV837" s="195"/>
      <c r="BW837" s="195"/>
      <c r="BX837" s="195"/>
      <c r="BY837" s="195"/>
      <c r="BZ837" s="195"/>
      <c r="CA837" s="195"/>
      <c r="CB837" s="195"/>
      <c r="CC837" s="195"/>
      <c r="CD837" s="195"/>
      <c r="CE837" s="195"/>
      <c r="CF837" s="195"/>
      <c r="CG837" s="195"/>
      <c r="CH837" s="195"/>
      <c r="CI837" s="195"/>
      <c r="CJ837" s="195"/>
      <c r="CK837" s="195"/>
      <c r="CL837" s="195"/>
      <c r="CM837" s="195"/>
      <c r="CN837" s="195"/>
      <c r="CO837" s="195"/>
      <c r="CP837" s="195"/>
      <c r="CQ837" s="195"/>
      <c r="CR837" s="195"/>
      <c r="CS837" s="195"/>
      <c r="CT837" s="195"/>
      <c r="CU837" s="195"/>
      <c r="CV837" s="195"/>
      <c r="CW837" s="195"/>
      <c r="CX837" s="195"/>
      <c r="CY837" s="195"/>
      <c r="CZ837" s="195"/>
      <c r="DA837" s="195"/>
      <c r="DB837" s="195"/>
      <c r="DC837" s="195"/>
      <c r="DD837" s="195"/>
      <c r="DE837" s="195"/>
      <c r="DF837" s="195"/>
      <c r="DG837" s="195"/>
      <c r="DH837" s="195"/>
      <c r="DI837" s="195"/>
      <c r="DJ837" s="195"/>
      <c r="DK837" s="195"/>
      <c r="DL837" s="195"/>
      <c r="DM837" s="195"/>
      <c r="DN837" s="195"/>
      <c r="DO837" s="195"/>
      <c r="DP837" s="195"/>
      <c r="DQ837" s="195"/>
      <c r="DR837" s="195"/>
      <c r="DS837" s="195"/>
      <c r="DT837" s="195"/>
      <c r="DU837" s="195"/>
      <c r="DV837" s="195"/>
      <c r="DW837" s="195"/>
      <c r="DX837" s="195"/>
      <c r="DY837" s="195"/>
      <c r="DZ837" s="195"/>
      <c r="EA837" s="195"/>
      <c r="EB837" s="195"/>
      <c r="EC837" s="195"/>
      <c r="ED837" s="195"/>
      <c r="EE837" s="195"/>
      <c r="EF837" s="195"/>
      <c r="EG837" s="195"/>
      <c r="EH837" s="195"/>
      <c r="EI837" s="195"/>
      <c r="EJ837" s="195"/>
      <c r="EK837" s="195"/>
      <c r="EL837" s="195"/>
      <c r="EM837" s="195"/>
      <c r="EN837" s="195"/>
      <c r="EO837" s="195"/>
      <c r="EP837" s="195"/>
      <c r="EQ837" s="195"/>
      <c r="ER837" s="195"/>
      <c r="ES837" s="195"/>
      <c r="ET837" s="195"/>
      <c r="EU837" s="195"/>
      <c r="EV837" s="195"/>
      <c r="EW837" s="195"/>
      <c r="EX837" s="195"/>
      <c r="EY837" s="195"/>
      <c r="EZ837" s="195"/>
      <c r="FA837" s="195"/>
      <c r="FB837" s="195"/>
      <c r="FC837" s="195"/>
      <c r="FD837" s="195"/>
      <c r="FE837" s="195"/>
      <c r="FF837" s="195"/>
      <c r="FG837" s="195"/>
      <c r="FH837" s="195"/>
      <c r="FI837" s="195"/>
      <c r="FJ837" s="195"/>
      <c r="FK837" s="195"/>
      <c r="FL837" s="195"/>
      <c r="FM837" s="195"/>
      <c r="FN837" s="195"/>
      <c r="FO837" s="195"/>
      <c r="FP837" s="195"/>
      <c r="FQ837" s="195"/>
      <c r="FR837" s="195"/>
      <c r="FS837" s="195"/>
      <c r="FT837" s="195"/>
      <c r="FU837" s="195"/>
      <c r="FV837" s="195"/>
      <c r="FW837" s="195"/>
      <c r="FX837" s="195"/>
      <c r="FY837" s="195"/>
      <c r="FZ837" s="195"/>
      <c r="GA837" s="195"/>
      <c r="GB837" s="195"/>
      <c r="GC837" s="195"/>
      <c r="GD837" s="195"/>
      <c r="GE837" s="195"/>
      <c r="GF837" s="195"/>
      <c r="GG837" s="195"/>
      <c r="GH837" s="195"/>
      <c r="GI837" s="195"/>
      <c r="GJ837" s="195"/>
      <c r="GK837" s="195"/>
      <c r="GL837" s="195"/>
      <c r="GM837" s="195"/>
      <c r="GN837" s="195"/>
      <c r="GO837" s="195"/>
      <c r="GP837" s="195"/>
      <c r="GQ837" s="195"/>
      <c r="GR837" s="195"/>
      <c r="GS837" s="195"/>
      <c r="GT837" s="195"/>
      <c r="GU837" s="195"/>
      <c r="GV837" s="195"/>
      <c r="GW837" s="195"/>
      <c r="GX837" s="195"/>
      <c r="GY837" s="195"/>
      <c r="GZ837" s="195"/>
      <c r="HA837" s="195"/>
      <c r="HB837" s="195"/>
      <c r="HC837" s="195"/>
      <c r="HD837" s="195"/>
      <c r="HE837" s="195"/>
      <c r="HF837" s="195"/>
      <c r="HG837" s="195"/>
      <c r="HH837" s="195"/>
      <c r="HI837" s="195"/>
      <c r="HJ837" s="195"/>
      <c r="HK837" s="195"/>
      <c r="HL837" s="195"/>
      <c r="HM837" s="195"/>
      <c r="HN837" s="195"/>
      <c r="HO837" s="195"/>
      <c r="HP837" s="195"/>
      <c r="HQ837" s="195"/>
      <c r="HR837" s="195"/>
      <c r="HS837" s="195"/>
      <c r="HT837" s="195"/>
      <c r="HU837" s="195"/>
      <c r="HV837" s="195"/>
      <c r="HW837" s="195"/>
      <c r="HX837" s="195"/>
      <c r="HY837" s="195"/>
      <c r="HZ837" s="195"/>
      <c r="IA837" s="195"/>
      <c r="IB837" s="195"/>
      <c r="IC837" s="195"/>
      <c r="ID837" s="195"/>
      <c r="IE837" s="195"/>
      <c r="IF837" s="195"/>
      <c r="IG837" s="195"/>
      <c r="IH837" s="195"/>
      <c r="II837" s="195"/>
      <c r="IJ837" s="195"/>
      <c r="IK837" s="195"/>
      <c r="IL837" s="195"/>
      <c r="IM837" s="195"/>
      <c r="IN837" s="195"/>
      <c r="IO837" s="195"/>
      <c r="IP837" s="195"/>
      <c r="IQ837" s="195"/>
      <c r="IR837" s="195"/>
      <c r="IS837" s="195"/>
      <c r="IT837" s="195"/>
      <c r="IU837" s="195"/>
      <c r="IV837" s="195"/>
      <c r="IW837" s="195"/>
      <c r="IX837" s="195"/>
      <c r="IY837" s="195"/>
      <c r="IZ837" s="195"/>
      <c r="JA837" s="195"/>
      <c r="JB837" s="195"/>
      <c r="JC837" s="195"/>
      <c r="JD837" s="195"/>
      <c r="JE837" s="195"/>
      <c r="JF837" s="195"/>
      <c r="JG837" s="195"/>
      <c r="JH837" s="195"/>
      <c r="JI837" s="195"/>
    </row>
    <row r="838" spans="2:269" ht="60" x14ac:dyDescent="0.25">
      <c r="B838" s="195">
        <v>1</v>
      </c>
      <c r="C838" s="548" t="s">
        <v>466</v>
      </c>
      <c r="D838" s="154"/>
      <c r="E838" s="265"/>
      <c r="F838" s="2809">
        <f t="shared" si="645"/>
        <v>20919</v>
      </c>
      <c r="G838" s="2810">
        <f t="shared" si="645"/>
        <v>19190</v>
      </c>
      <c r="H838" s="2810">
        <f t="shared" si="645"/>
        <v>18642</v>
      </c>
      <c r="I838" s="2183">
        <f t="shared" si="646"/>
        <v>97.144346013548727</v>
      </c>
      <c r="J838" s="2187"/>
      <c r="K838" s="2187"/>
      <c r="L838" s="2183"/>
      <c r="M838" s="2183"/>
      <c r="N838" s="2183"/>
      <c r="O838" s="2183"/>
      <c r="P838" s="2183"/>
      <c r="Q838" s="1666"/>
      <c r="R838" s="2185">
        <f t="shared" ref="R838:AJ838" si="652">SUM(R746,R672,R579,R414,R275,R182, ,R69)</f>
        <v>32784.045320000005</v>
      </c>
      <c r="S838" s="2185">
        <f t="shared" si="652"/>
        <v>32784.045320000005</v>
      </c>
      <c r="T838" s="2185">
        <f t="shared" si="652"/>
        <v>40778.81652</v>
      </c>
      <c r="U838" s="2185">
        <f t="shared" si="652"/>
        <v>40778.81652</v>
      </c>
      <c r="V838" s="2185">
        <f t="shared" si="652"/>
        <v>40778.81652</v>
      </c>
      <c r="W838" s="2185">
        <f t="shared" si="652"/>
        <v>40778.81652</v>
      </c>
      <c r="X838" s="2185">
        <f t="shared" si="652"/>
        <v>40778.81652</v>
      </c>
      <c r="Y838" s="2185">
        <f t="shared" si="652"/>
        <v>40778.81652</v>
      </c>
      <c r="Z838" s="2185">
        <f t="shared" si="652"/>
        <v>40263.022920000003</v>
      </c>
      <c r="AA838" s="2185">
        <f t="shared" si="652"/>
        <v>40263.022920000003</v>
      </c>
      <c r="AB838" s="2185">
        <f t="shared" si="652"/>
        <v>40263.022920000003</v>
      </c>
      <c r="AC838" s="2185">
        <f t="shared" si="652"/>
        <v>36801.389073333325</v>
      </c>
      <c r="AD838" s="2185">
        <f t="shared" si="652"/>
        <v>35516.943320000006</v>
      </c>
      <c r="AE838" s="2724">
        <f t="shared" si="652"/>
        <v>0</v>
      </c>
      <c r="AF838" s="2185">
        <f t="shared" si="652"/>
        <v>0</v>
      </c>
      <c r="AG838" s="2185">
        <f t="shared" si="652"/>
        <v>-1284.4457533333282</v>
      </c>
      <c r="AH838" s="2725">
        <f t="shared" si="652"/>
        <v>0</v>
      </c>
      <c r="AI838" s="2725">
        <f t="shared" si="652"/>
        <v>0</v>
      </c>
      <c r="AJ838" s="2185">
        <f t="shared" si="652"/>
        <v>35516.943320000006</v>
      </c>
      <c r="AK838" s="2019"/>
      <c r="AL838" s="195"/>
      <c r="AM838" s="195"/>
      <c r="AN838" s="195"/>
      <c r="AO838" s="195"/>
      <c r="AP838" s="195"/>
      <c r="AQ838" s="195"/>
      <c r="AR838" s="195"/>
      <c r="AS838" s="195"/>
      <c r="AT838" s="195"/>
      <c r="AU838" s="195"/>
      <c r="AV838" s="195"/>
      <c r="AW838" s="195"/>
      <c r="AX838" s="195"/>
      <c r="AY838" s="195"/>
      <c r="AZ838" s="195"/>
      <c r="BA838" s="195"/>
      <c r="BB838" s="195"/>
      <c r="BC838" s="195"/>
      <c r="BD838" s="195"/>
      <c r="BE838" s="195"/>
      <c r="BF838" s="195"/>
      <c r="BG838" s="195"/>
      <c r="BH838" s="195"/>
      <c r="BI838" s="195"/>
      <c r="BJ838" s="195"/>
      <c r="BK838" s="195"/>
      <c r="BL838" s="195"/>
      <c r="BM838" s="195"/>
      <c r="BN838" s="195"/>
      <c r="BO838" s="195"/>
      <c r="BP838" s="195"/>
      <c r="BQ838" s="195"/>
      <c r="BR838" s="195"/>
      <c r="BS838" s="195"/>
      <c r="BT838" s="195"/>
      <c r="BU838" s="195"/>
      <c r="BV838" s="195"/>
      <c r="BW838" s="195"/>
      <c r="BX838" s="195"/>
      <c r="BY838" s="195"/>
      <c r="BZ838" s="195"/>
      <c r="CA838" s="195"/>
      <c r="CB838" s="195"/>
      <c r="CC838" s="195"/>
      <c r="CD838" s="195"/>
      <c r="CE838" s="195"/>
      <c r="CF838" s="195"/>
      <c r="CG838" s="195"/>
      <c r="CH838" s="195"/>
      <c r="CI838" s="195"/>
      <c r="CJ838" s="195"/>
      <c r="CK838" s="195"/>
      <c r="CL838" s="195"/>
      <c r="CM838" s="195"/>
      <c r="CN838" s="195"/>
      <c r="CO838" s="195"/>
      <c r="CP838" s="195"/>
      <c r="CQ838" s="195"/>
      <c r="CR838" s="195"/>
      <c r="CS838" s="195"/>
      <c r="CT838" s="195"/>
      <c r="CU838" s="195"/>
      <c r="CV838" s="195"/>
      <c r="CW838" s="195"/>
      <c r="CX838" s="195"/>
      <c r="CY838" s="195"/>
      <c r="CZ838" s="195"/>
      <c r="DA838" s="195"/>
      <c r="DB838" s="195"/>
      <c r="DC838" s="195"/>
      <c r="DD838" s="195"/>
      <c r="DE838" s="195"/>
      <c r="DF838" s="195"/>
      <c r="DG838" s="195"/>
      <c r="DH838" s="195"/>
      <c r="DI838" s="195"/>
      <c r="DJ838" s="195"/>
      <c r="DK838" s="195"/>
      <c r="DL838" s="195"/>
      <c r="DM838" s="195"/>
      <c r="DN838" s="195"/>
      <c r="DO838" s="195"/>
      <c r="DP838" s="195"/>
      <c r="DQ838" s="195"/>
      <c r="DR838" s="195"/>
      <c r="DS838" s="195"/>
      <c r="DT838" s="195"/>
      <c r="DU838" s="195"/>
      <c r="DV838" s="195"/>
      <c r="DW838" s="195"/>
      <c r="DX838" s="195"/>
      <c r="DY838" s="195"/>
      <c r="DZ838" s="195"/>
      <c r="EA838" s="195"/>
      <c r="EB838" s="195"/>
      <c r="EC838" s="195"/>
      <c r="ED838" s="195"/>
      <c r="EE838" s="195"/>
      <c r="EF838" s="195"/>
      <c r="EG838" s="195"/>
      <c r="EH838" s="195"/>
      <c r="EI838" s="195"/>
      <c r="EJ838" s="195"/>
      <c r="EK838" s="195"/>
      <c r="EL838" s="195"/>
      <c r="EM838" s="195"/>
      <c r="EN838" s="195"/>
      <c r="EO838" s="195"/>
      <c r="EP838" s="195"/>
      <c r="EQ838" s="195"/>
      <c r="ER838" s="195"/>
      <c r="ES838" s="195"/>
      <c r="ET838" s="195"/>
      <c r="EU838" s="195"/>
      <c r="EV838" s="195"/>
      <c r="EW838" s="195"/>
      <c r="EX838" s="195"/>
      <c r="EY838" s="195"/>
      <c r="EZ838" s="195"/>
      <c r="FA838" s="195"/>
      <c r="FB838" s="195"/>
      <c r="FC838" s="195"/>
      <c r="FD838" s="195"/>
      <c r="FE838" s="195"/>
      <c r="FF838" s="195"/>
      <c r="FG838" s="195"/>
      <c r="FH838" s="195"/>
      <c r="FI838" s="195"/>
      <c r="FJ838" s="195"/>
      <c r="FK838" s="195"/>
      <c r="FL838" s="195"/>
      <c r="FM838" s="195"/>
      <c r="FN838" s="195"/>
      <c r="FO838" s="195"/>
      <c r="FP838" s="195"/>
      <c r="FQ838" s="195"/>
      <c r="FR838" s="195"/>
      <c r="FS838" s="195"/>
      <c r="FT838" s="195"/>
      <c r="FU838" s="195"/>
      <c r="FV838" s="195"/>
      <c r="FW838" s="195"/>
      <c r="FX838" s="195"/>
      <c r="FY838" s="195"/>
      <c r="FZ838" s="195"/>
      <c r="GA838" s="195"/>
      <c r="GB838" s="195"/>
      <c r="GC838" s="195"/>
      <c r="GD838" s="195"/>
      <c r="GE838" s="195"/>
      <c r="GF838" s="195"/>
      <c r="GG838" s="195"/>
      <c r="GH838" s="195"/>
      <c r="GI838" s="195"/>
      <c r="GJ838" s="195"/>
      <c r="GK838" s="195"/>
      <c r="GL838" s="195"/>
      <c r="GM838" s="195"/>
      <c r="GN838" s="195"/>
      <c r="GO838" s="195"/>
      <c r="GP838" s="195"/>
      <c r="GQ838" s="195"/>
      <c r="GR838" s="195"/>
      <c r="GS838" s="195"/>
      <c r="GT838" s="195"/>
      <c r="GU838" s="195"/>
      <c r="GV838" s="195"/>
      <c r="GW838" s="195"/>
      <c r="GX838" s="195"/>
      <c r="GY838" s="195"/>
      <c r="GZ838" s="195"/>
      <c r="HA838" s="195"/>
      <c r="HB838" s="195"/>
      <c r="HC838" s="195"/>
      <c r="HD838" s="195"/>
      <c r="HE838" s="195"/>
      <c r="HF838" s="195"/>
      <c r="HG838" s="195"/>
      <c r="HH838" s="195"/>
      <c r="HI838" s="195"/>
      <c r="HJ838" s="195"/>
      <c r="HK838" s="195"/>
      <c r="HL838" s="195"/>
      <c r="HM838" s="195"/>
      <c r="HN838" s="195"/>
      <c r="HO838" s="195"/>
      <c r="HP838" s="195"/>
      <c r="HQ838" s="195"/>
      <c r="HR838" s="195"/>
      <c r="HS838" s="195"/>
      <c r="HT838" s="195"/>
      <c r="HU838" s="195"/>
      <c r="HV838" s="195"/>
      <c r="HW838" s="195"/>
      <c r="HX838" s="195"/>
      <c r="HY838" s="195"/>
      <c r="HZ838" s="195"/>
      <c r="IA838" s="195"/>
      <c r="IB838" s="195"/>
      <c r="IC838" s="195"/>
      <c r="ID838" s="195"/>
      <c r="IE838" s="195"/>
      <c r="IF838" s="195"/>
      <c r="IG838" s="195"/>
      <c r="IH838" s="195"/>
      <c r="II838" s="195"/>
      <c r="IJ838" s="195"/>
      <c r="IK838" s="195"/>
      <c r="IL838" s="195"/>
      <c r="IM838" s="195"/>
      <c r="IN838" s="195"/>
      <c r="IO838" s="195"/>
      <c r="IP838" s="195"/>
      <c r="IQ838" s="195"/>
      <c r="IR838" s="195"/>
      <c r="IS838" s="195"/>
      <c r="IT838" s="195"/>
      <c r="IU838" s="195"/>
      <c r="IV838" s="195"/>
      <c r="IW838" s="195"/>
      <c r="IX838" s="195"/>
      <c r="IY838" s="195"/>
      <c r="IZ838" s="195"/>
      <c r="JA838" s="195"/>
      <c r="JB838" s="195"/>
      <c r="JC838" s="195"/>
      <c r="JD838" s="195"/>
      <c r="JE838" s="195"/>
      <c r="JF838" s="195"/>
      <c r="JG838" s="195"/>
      <c r="JH838" s="195"/>
      <c r="JI838" s="195"/>
    </row>
    <row r="839" spans="2:269" ht="29.25" x14ac:dyDescent="0.25">
      <c r="B839" s="195">
        <v>1</v>
      </c>
      <c r="C839" s="545" t="s">
        <v>310</v>
      </c>
      <c r="D839" s="154"/>
      <c r="E839" s="265"/>
      <c r="F839" s="2182">
        <f>SUM(F747,F673,F613,F580,F473,F415,F347,F276,F183,F70,)</f>
        <v>265931.64999999997</v>
      </c>
      <c r="G839" s="2183">
        <f>SUM(G747,G673,G613,G580,G473,G415,G347,G276,G183,G70,)</f>
        <v>243966.15833333335</v>
      </c>
      <c r="H839" s="2183">
        <f>SUM(H747,H673,H613,H580,H473,H415,H347,H276,H183,H70,)</f>
        <v>252377.4</v>
      </c>
      <c r="I839" s="2183">
        <f t="shared" si="646"/>
        <v>103.44770837239412</v>
      </c>
      <c r="J839" s="2187"/>
      <c r="K839" s="2187"/>
      <c r="L839" s="2183"/>
      <c r="M839" s="2183"/>
      <c r="N839" s="2183"/>
      <c r="O839" s="2183"/>
      <c r="P839" s="2183"/>
      <c r="Q839" s="1666"/>
      <c r="R839" s="2185">
        <f t="shared" ref="R839:AJ839" si="653">SUM(R747,R673,R613,R580,R473,R415, ,R347,R276,R183, ,R70, )</f>
        <v>622528.55041999999</v>
      </c>
      <c r="S839" s="2185">
        <f t="shared" si="653"/>
        <v>622528.55041999999</v>
      </c>
      <c r="T839" s="2185">
        <f t="shared" si="653"/>
        <v>622705.42902000004</v>
      </c>
      <c r="U839" s="2185">
        <f t="shared" si="653"/>
        <v>622705.42902000004</v>
      </c>
      <c r="V839" s="2185">
        <f t="shared" si="653"/>
        <v>622705.42902000004</v>
      </c>
      <c r="W839" s="2185">
        <f t="shared" si="653"/>
        <v>622143.25302000006</v>
      </c>
      <c r="X839" s="2185">
        <f t="shared" si="653"/>
        <v>629947.02301999996</v>
      </c>
      <c r="Y839" s="2185">
        <f t="shared" si="653"/>
        <v>629947.02301999996</v>
      </c>
      <c r="Z839" s="2185">
        <f t="shared" si="653"/>
        <v>629553.32650999993</v>
      </c>
      <c r="AA839" s="2185">
        <f t="shared" si="653"/>
        <v>629553.32650999993</v>
      </c>
      <c r="AB839" s="2185">
        <f t="shared" si="653"/>
        <v>633308.92479999992</v>
      </c>
      <c r="AC839" s="2185">
        <f t="shared" si="653"/>
        <v>578467.55129214283</v>
      </c>
      <c r="AD839" s="2185">
        <f t="shared" si="653"/>
        <v>616228.91243000003</v>
      </c>
      <c r="AE839" s="2724">
        <f t="shared" si="653"/>
        <v>0</v>
      </c>
      <c r="AF839" s="2185">
        <f t="shared" si="653"/>
        <v>-592.79074000000014</v>
      </c>
      <c r="AG839" s="2185">
        <f t="shared" si="653"/>
        <v>37761.361137857268</v>
      </c>
      <c r="AH839" s="2725">
        <f t="shared" si="653"/>
        <v>-1112.2385200000001</v>
      </c>
      <c r="AI839" s="2725">
        <f t="shared" si="653"/>
        <v>-218.44347000000033</v>
      </c>
      <c r="AJ839" s="2185">
        <f t="shared" si="653"/>
        <v>615417.67822000012</v>
      </c>
      <c r="AK839" s="2019"/>
      <c r="AL839" s="195"/>
      <c r="AM839" s="195"/>
      <c r="AN839" s="195"/>
      <c r="AO839" s="195"/>
      <c r="AP839" s="195"/>
      <c r="AQ839" s="195"/>
      <c r="AR839" s="195"/>
      <c r="AS839" s="195"/>
      <c r="AT839" s="195"/>
      <c r="AU839" s="195"/>
      <c r="AV839" s="195"/>
      <c r="AW839" s="195"/>
      <c r="AX839" s="195"/>
      <c r="AY839" s="195"/>
      <c r="AZ839" s="195"/>
      <c r="BA839" s="195"/>
      <c r="BB839" s="195"/>
      <c r="BC839" s="195"/>
      <c r="BD839" s="195"/>
      <c r="BE839" s="195"/>
      <c r="BF839" s="195"/>
      <c r="BG839" s="195"/>
      <c r="BH839" s="195"/>
      <c r="BI839" s="195"/>
      <c r="BJ839" s="195"/>
      <c r="BK839" s="195"/>
      <c r="BL839" s="195"/>
      <c r="BM839" s="195"/>
      <c r="BN839" s="195"/>
      <c r="BO839" s="195"/>
      <c r="BP839" s="195"/>
      <c r="BQ839" s="195"/>
      <c r="BR839" s="195"/>
      <c r="BS839" s="195"/>
      <c r="BT839" s="195"/>
      <c r="BU839" s="195"/>
      <c r="BV839" s="195"/>
      <c r="BW839" s="195"/>
      <c r="BX839" s="195"/>
      <c r="BY839" s="195"/>
      <c r="BZ839" s="195"/>
      <c r="CA839" s="195"/>
      <c r="CB839" s="195"/>
      <c r="CC839" s="195"/>
      <c r="CD839" s="195"/>
      <c r="CE839" s="195"/>
      <c r="CF839" s="195"/>
      <c r="CG839" s="195"/>
      <c r="CH839" s="195"/>
      <c r="CI839" s="195"/>
      <c r="CJ839" s="195"/>
      <c r="CK839" s="195"/>
      <c r="CL839" s="195"/>
      <c r="CM839" s="195"/>
      <c r="CN839" s="195"/>
      <c r="CO839" s="195"/>
      <c r="CP839" s="195"/>
      <c r="CQ839" s="195"/>
      <c r="CR839" s="195"/>
      <c r="CS839" s="195"/>
      <c r="CT839" s="195"/>
      <c r="CU839" s="195"/>
      <c r="CV839" s="195"/>
      <c r="CW839" s="195"/>
      <c r="CX839" s="195"/>
      <c r="CY839" s="195"/>
      <c r="CZ839" s="195"/>
      <c r="DA839" s="195"/>
      <c r="DB839" s="195"/>
      <c r="DC839" s="195"/>
      <c r="DD839" s="195"/>
      <c r="DE839" s="195"/>
      <c r="DF839" s="195"/>
      <c r="DG839" s="195"/>
      <c r="DH839" s="195"/>
      <c r="DI839" s="195"/>
      <c r="DJ839" s="195"/>
      <c r="DK839" s="195"/>
      <c r="DL839" s="195"/>
      <c r="DM839" s="195"/>
      <c r="DN839" s="195"/>
      <c r="DO839" s="195"/>
      <c r="DP839" s="195"/>
      <c r="DQ839" s="195"/>
      <c r="DR839" s="195"/>
      <c r="DS839" s="195"/>
      <c r="DT839" s="195"/>
      <c r="DU839" s="195"/>
      <c r="DV839" s="195"/>
      <c r="DW839" s="195"/>
      <c r="DX839" s="195"/>
      <c r="DY839" s="195"/>
      <c r="DZ839" s="195"/>
      <c r="EA839" s="195"/>
      <c r="EB839" s="195"/>
      <c r="EC839" s="195"/>
      <c r="ED839" s="195"/>
      <c r="EE839" s="195"/>
      <c r="EF839" s="195"/>
      <c r="EG839" s="195"/>
      <c r="EH839" s="195"/>
      <c r="EI839" s="195"/>
      <c r="EJ839" s="195"/>
      <c r="EK839" s="195"/>
      <c r="EL839" s="195"/>
      <c r="EM839" s="195"/>
      <c r="EN839" s="195"/>
      <c r="EO839" s="195"/>
      <c r="EP839" s="195"/>
      <c r="EQ839" s="195"/>
      <c r="ER839" s="195"/>
      <c r="ES839" s="195"/>
      <c r="ET839" s="195"/>
      <c r="EU839" s="195"/>
      <c r="EV839" s="195"/>
      <c r="EW839" s="195"/>
      <c r="EX839" s="195"/>
      <c r="EY839" s="195"/>
      <c r="EZ839" s="195"/>
      <c r="FA839" s="195"/>
      <c r="FB839" s="195"/>
      <c r="FC839" s="195"/>
      <c r="FD839" s="195"/>
      <c r="FE839" s="195"/>
      <c r="FF839" s="195"/>
      <c r="FG839" s="195"/>
      <c r="FH839" s="195"/>
      <c r="FI839" s="195"/>
      <c r="FJ839" s="195"/>
      <c r="FK839" s="195"/>
      <c r="FL839" s="195"/>
      <c r="FM839" s="195"/>
      <c r="FN839" s="195"/>
      <c r="FO839" s="195"/>
      <c r="FP839" s="195"/>
      <c r="FQ839" s="195"/>
      <c r="FR839" s="195"/>
      <c r="FS839" s="195"/>
      <c r="FT839" s="195"/>
      <c r="FU839" s="195"/>
      <c r="FV839" s="195"/>
      <c r="FW839" s="195"/>
      <c r="FX839" s="195"/>
      <c r="FY839" s="195"/>
      <c r="FZ839" s="195"/>
      <c r="GA839" s="195"/>
      <c r="GB839" s="195"/>
      <c r="GC839" s="195"/>
      <c r="GD839" s="195"/>
      <c r="GE839" s="195"/>
      <c r="GF839" s="195"/>
      <c r="GG839" s="195"/>
      <c r="GH839" s="195"/>
      <c r="GI839" s="195"/>
      <c r="GJ839" s="195"/>
      <c r="GK839" s="195"/>
      <c r="GL839" s="195"/>
      <c r="GM839" s="195"/>
      <c r="GN839" s="195"/>
      <c r="GO839" s="195"/>
      <c r="GP839" s="195"/>
      <c r="GQ839" s="195"/>
      <c r="GR839" s="195"/>
      <c r="GS839" s="195"/>
      <c r="GT839" s="195"/>
      <c r="GU839" s="195"/>
      <c r="GV839" s="195"/>
      <c r="GW839" s="195"/>
      <c r="GX839" s="195"/>
      <c r="GY839" s="195"/>
      <c r="GZ839" s="195"/>
      <c r="HA839" s="195"/>
      <c r="HB839" s="195"/>
      <c r="HC839" s="195"/>
      <c r="HD839" s="195"/>
      <c r="HE839" s="195"/>
      <c r="HF839" s="195"/>
      <c r="HG839" s="195"/>
      <c r="HH839" s="195"/>
      <c r="HI839" s="195"/>
      <c r="HJ839" s="195"/>
      <c r="HK839" s="195"/>
      <c r="HL839" s="195"/>
      <c r="HM839" s="195"/>
      <c r="HN839" s="195"/>
      <c r="HO839" s="195"/>
      <c r="HP839" s="195"/>
      <c r="HQ839" s="195"/>
      <c r="HR839" s="195"/>
      <c r="HS839" s="195"/>
      <c r="HT839" s="195"/>
      <c r="HU839" s="195"/>
      <c r="HV839" s="195"/>
      <c r="HW839" s="195"/>
      <c r="HX839" s="195"/>
      <c r="HY839" s="195"/>
      <c r="HZ839" s="195"/>
      <c r="IA839" s="195"/>
      <c r="IB839" s="195"/>
      <c r="IC839" s="195"/>
      <c r="ID839" s="195"/>
      <c r="IE839" s="195"/>
      <c r="IF839" s="195"/>
      <c r="IG839" s="195"/>
      <c r="IH839" s="195"/>
      <c r="II839" s="195"/>
      <c r="IJ839" s="195"/>
      <c r="IK839" s="195"/>
      <c r="IL839" s="195"/>
      <c r="IM839" s="195"/>
      <c r="IN839" s="195"/>
      <c r="IO839" s="195"/>
      <c r="IP839" s="195"/>
      <c r="IQ839" s="195"/>
      <c r="IR839" s="195"/>
      <c r="IS839" s="195"/>
      <c r="IT839" s="195"/>
      <c r="IU839" s="195"/>
      <c r="IV839" s="195"/>
      <c r="IW839" s="195"/>
      <c r="IX839" s="195"/>
      <c r="IY839" s="195"/>
      <c r="IZ839" s="195"/>
      <c r="JA839" s="195"/>
      <c r="JB839" s="195"/>
      <c r="JC839" s="195"/>
      <c r="JD839" s="195"/>
      <c r="JE839" s="195"/>
      <c r="JF839" s="195"/>
      <c r="JG839" s="195"/>
      <c r="JH839" s="195"/>
      <c r="JI839" s="195"/>
    </row>
    <row r="840" spans="2:269" x14ac:dyDescent="0.25">
      <c r="B840" s="195">
        <v>1</v>
      </c>
      <c r="C840" s="548" t="s">
        <v>303</v>
      </c>
      <c r="D840" s="154"/>
      <c r="E840" s="265"/>
      <c r="F840" s="2182">
        <f>F474</f>
        <v>12000</v>
      </c>
      <c r="G840" s="2183">
        <f>G474</f>
        <v>11000</v>
      </c>
      <c r="H840" s="2183">
        <f>H474</f>
        <v>10948</v>
      </c>
      <c r="I840" s="2183">
        <f t="shared" si="646"/>
        <v>99.527272727272731</v>
      </c>
      <c r="J840" s="2187"/>
      <c r="K840" s="2187"/>
      <c r="L840" s="2183"/>
      <c r="M840" s="2183"/>
      <c r="N840" s="2183"/>
      <c r="O840" s="2183"/>
      <c r="P840" s="2183"/>
      <c r="Q840" s="1666"/>
      <c r="R840" s="2185">
        <f t="shared" ref="R840:AJ840" si="654">R474</f>
        <v>0</v>
      </c>
      <c r="S840" s="2185">
        <f t="shared" si="654"/>
        <v>0</v>
      </c>
      <c r="T840" s="2185">
        <f t="shared" si="654"/>
        <v>0</v>
      </c>
      <c r="U840" s="2185">
        <f t="shared" si="654"/>
        <v>0</v>
      </c>
      <c r="V840" s="2185">
        <f t="shared" si="654"/>
        <v>0</v>
      </c>
      <c r="W840" s="2185">
        <f t="shared" si="654"/>
        <v>0</v>
      </c>
      <c r="X840" s="2185">
        <f t="shared" si="654"/>
        <v>0</v>
      </c>
      <c r="Y840" s="2185">
        <f t="shared" si="654"/>
        <v>0</v>
      </c>
      <c r="Z840" s="2185">
        <f t="shared" si="654"/>
        <v>0</v>
      </c>
      <c r="AA840" s="2185">
        <f t="shared" si="654"/>
        <v>0</v>
      </c>
      <c r="AB840" s="2185">
        <f t="shared" si="654"/>
        <v>0</v>
      </c>
      <c r="AC840" s="2185">
        <f t="shared" si="654"/>
        <v>0</v>
      </c>
      <c r="AD840" s="2185">
        <f t="shared" si="654"/>
        <v>0</v>
      </c>
      <c r="AE840" s="2724">
        <f t="shared" si="654"/>
        <v>0</v>
      </c>
      <c r="AF840" s="2185">
        <f t="shared" si="654"/>
        <v>0</v>
      </c>
      <c r="AG840" s="2185">
        <f t="shared" si="654"/>
        <v>0</v>
      </c>
      <c r="AH840" s="2725">
        <f t="shared" si="654"/>
        <v>0</v>
      </c>
      <c r="AI840" s="2725">
        <f t="shared" si="654"/>
        <v>0</v>
      </c>
      <c r="AJ840" s="2185">
        <f t="shared" si="654"/>
        <v>0</v>
      </c>
      <c r="AK840" s="2019"/>
      <c r="AL840" s="195"/>
      <c r="AM840" s="195"/>
      <c r="AN840" s="195"/>
      <c r="AO840" s="195"/>
      <c r="AP840" s="195"/>
      <c r="AQ840" s="195"/>
      <c r="AR840" s="195"/>
      <c r="AS840" s="195"/>
      <c r="AT840" s="195"/>
      <c r="AU840" s="195"/>
      <c r="AV840" s="195"/>
      <c r="AW840" s="195"/>
      <c r="AX840" s="195"/>
      <c r="AY840" s="195"/>
      <c r="AZ840" s="195"/>
      <c r="BA840" s="195"/>
      <c r="BB840" s="195"/>
      <c r="BC840" s="195"/>
      <c r="BD840" s="195"/>
      <c r="BE840" s="195"/>
      <c r="BF840" s="195"/>
      <c r="BG840" s="195"/>
      <c r="BH840" s="195"/>
      <c r="BI840" s="195"/>
      <c r="BJ840" s="195"/>
      <c r="BK840" s="195"/>
      <c r="BL840" s="195"/>
      <c r="BM840" s="195"/>
      <c r="BN840" s="195"/>
      <c r="BO840" s="195"/>
      <c r="BP840" s="195"/>
      <c r="BQ840" s="195"/>
      <c r="BR840" s="195"/>
      <c r="BS840" s="195"/>
      <c r="BT840" s="195"/>
      <c r="BU840" s="195"/>
      <c r="BV840" s="195"/>
      <c r="BW840" s="195"/>
      <c r="BX840" s="195"/>
      <c r="BY840" s="195"/>
      <c r="BZ840" s="195"/>
      <c r="CA840" s="195"/>
      <c r="CB840" s="195"/>
      <c r="CC840" s="195"/>
      <c r="CD840" s="195"/>
      <c r="CE840" s="195"/>
      <c r="CF840" s="195"/>
      <c r="CG840" s="195"/>
      <c r="CH840" s="195"/>
      <c r="CI840" s="195"/>
      <c r="CJ840" s="195"/>
      <c r="CK840" s="195"/>
      <c r="CL840" s="195"/>
      <c r="CM840" s="195"/>
      <c r="CN840" s="195"/>
      <c r="CO840" s="195"/>
      <c r="CP840" s="195"/>
      <c r="CQ840" s="195"/>
      <c r="CR840" s="195"/>
      <c r="CS840" s="195"/>
      <c r="CT840" s="195"/>
      <c r="CU840" s="195"/>
      <c r="CV840" s="195"/>
      <c r="CW840" s="195"/>
      <c r="CX840" s="195"/>
      <c r="CY840" s="195"/>
      <c r="CZ840" s="195"/>
      <c r="DA840" s="195"/>
      <c r="DB840" s="195"/>
      <c r="DC840" s="195"/>
      <c r="DD840" s="195"/>
      <c r="DE840" s="195"/>
      <c r="DF840" s="195"/>
      <c r="DG840" s="195"/>
      <c r="DH840" s="195"/>
      <c r="DI840" s="195"/>
      <c r="DJ840" s="195"/>
      <c r="DK840" s="195"/>
      <c r="DL840" s="195"/>
      <c r="DM840" s="195"/>
      <c r="DN840" s="195"/>
      <c r="DO840" s="195"/>
      <c r="DP840" s="195"/>
      <c r="DQ840" s="195"/>
      <c r="DR840" s="195"/>
      <c r="DS840" s="195"/>
      <c r="DT840" s="195"/>
      <c r="DU840" s="195"/>
      <c r="DV840" s="195"/>
      <c r="DW840" s="195"/>
      <c r="DX840" s="195"/>
      <c r="DY840" s="195"/>
      <c r="DZ840" s="195"/>
      <c r="EA840" s="195"/>
      <c r="EB840" s="195"/>
      <c r="EC840" s="195"/>
      <c r="ED840" s="195"/>
      <c r="EE840" s="195"/>
      <c r="EF840" s="195"/>
      <c r="EG840" s="195"/>
      <c r="EH840" s="195"/>
      <c r="EI840" s="195"/>
      <c r="EJ840" s="195"/>
      <c r="EK840" s="195"/>
      <c r="EL840" s="195"/>
      <c r="EM840" s="195"/>
      <c r="EN840" s="195"/>
      <c r="EO840" s="195"/>
      <c r="EP840" s="195"/>
      <c r="EQ840" s="195"/>
      <c r="ER840" s="195"/>
      <c r="ES840" s="195"/>
      <c r="ET840" s="195"/>
      <c r="EU840" s="195"/>
      <c r="EV840" s="195"/>
      <c r="EW840" s="195"/>
      <c r="EX840" s="195"/>
      <c r="EY840" s="195"/>
      <c r="EZ840" s="195"/>
      <c r="FA840" s="195"/>
      <c r="FB840" s="195"/>
      <c r="FC840" s="195"/>
      <c r="FD840" s="195"/>
      <c r="FE840" s="195"/>
      <c r="FF840" s="195"/>
      <c r="FG840" s="195"/>
      <c r="FH840" s="195"/>
      <c r="FI840" s="195"/>
      <c r="FJ840" s="195"/>
      <c r="FK840" s="195"/>
      <c r="FL840" s="195"/>
      <c r="FM840" s="195"/>
      <c r="FN840" s="195"/>
      <c r="FO840" s="195"/>
      <c r="FP840" s="195"/>
      <c r="FQ840" s="195"/>
      <c r="FR840" s="195"/>
      <c r="FS840" s="195"/>
      <c r="FT840" s="195"/>
      <c r="FU840" s="195"/>
      <c r="FV840" s="195"/>
      <c r="FW840" s="195"/>
      <c r="FX840" s="195"/>
      <c r="FY840" s="195"/>
      <c r="FZ840" s="195"/>
      <c r="GA840" s="195"/>
      <c r="GB840" s="195"/>
      <c r="GC840" s="195"/>
      <c r="GD840" s="195"/>
      <c r="GE840" s="195"/>
      <c r="GF840" s="195"/>
      <c r="GG840" s="195"/>
      <c r="GH840" s="195"/>
      <c r="GI840" s="195"/>
      <c r="GJ840" s="195"/>
      <c r="GK840" s="195"/>
      <c r="GL840" s="195"/>
      <c r="GM840" s="195"/>
      <c r="GN840" s="195"/>
      <c r="GO840" s="195"/>
      <c r="GP840" s="195"/>
      <c r="GQ840" s="195"/>
      <c r="GR840" s="195"/>
      <c r="GS840" s="195"/>
      <c r="GT840" s="195"/>
      <c r="GU840" s="195"/>
      <c r="GV840" s="195"/>
      <c r="GW840" s="195"/>
      <c r="GX840" s="195"/>
      <c r="GY840" s="195"/>
      <c r="GZ840" s="195"/>
      <c r="HA840" s="195"/>
      <c r="HB840" s="195"/>
      <c r="HC840" s="195"/>
      <c r="HD840" s="195"/>
      <c r="HE840" s="195"/>
      <c r="HF840" s="195"/>
      <c r="HG840" s="195"/>
      <c r="HH840" s="195"/>
      <c r="HI840" s="195"/>
      <c r="HJ840" s="195"/>
      <c r="HK840" s="195"/>
      <c r="HL840" s="195"/>
      <c r="HM840" s="195"/>
      <c r="HN840" s="195"/>
      <c r="HO840" s="195"/>
      <c r="HP840" s="195"/>
      <c r="HQ840" s="195"/>
      <c r="HR840" s="195"/>
      <c r="HS840" s="195"/>
      <c r="HT840" s="195"/>
      <c r="HU840" s="195"/>
      <c r="HV840" s="195"/>
      <c r="HW840" s="195"/>
      <c r="HX840" s="195"/>
      <c r="HY840" s="195"/>
      <c r="HZ840" s="195"/>
      <c r="IA840" s="195"/>
      <c r="IB840" s="195"/>
      <c r="IC840" s="195"/>
      <c r="ID840" s="195"/>
      <c r="IE840" s="195"/>
      <c r="IF840" s="195"/>
      <c r="IG840" s="195"/>
      <c r="IH840" s="195"/>
      <c r="II840" s="195"/>
      <c r="IJ840" s="195"/>
      <c r="IK840" s="195"/>
      <c r="IL840" s="195"/>
      <c r="IM840" s="195"/>
      <c r="IN840" s="195"/>
      <c r="IO840" s="195"/>
      <c r="IP840" s="195"/>
      <c r="IQ840" s="195"/>
      <c r="IR840" s="195"/>
      <c r="IS840" s="195"/>
      <c r="IT840" s="195"/>
      <c r="IU840" s="195"/>
      <c r="IV840" s="195"/>
      <c r="IW840" s="195"/>
      <c r="IX840" s="195"/>
      <c r="IY840" s="195"/>
      <c r="IZ840" s="195"/>
      <c r="JA840" s="195"/>
      <c r="JB840" s="195"/>
      <c r="JC840" s="195"/>
      <c r="JD840" s="195"/>
      <c r="JE840" s="195"/>
      <c r="JF840" s="195"/>
      <c r="JG840" s="195"/>
      <c r="JH840" s="195"/>
      <c r="JI840" s="195"/>
    </row>
    <row r="841" spans="2:269" ht="30" x14ac:dyDescent="0.25">
      <c r="B841" s="195">
        <v>1</v>
      </c>
      <c r="C841" s="548" t="s">
        <v>442</v>
      </c>
      <c r="D841" s="154"/>
      <c r="E841" s="265"/>
      <c r="F841" s="2182">
        <f>SUM(F749,F675,F614,F582,F475,F417,F349,F278,F185,F72)</f>
        <v>201465.25</v>
      </c>
      <c r="G841" s="2182">
        <f>SUM(G749,G675,G614,G582,G475,G417,G349,G278,G185,G72)</f>
        <v>184676.62500000003</v>
      </c>
      <c r="H841" s="2182">
        <f>SUM(H749,H675,H614,H582,H475,H417,H349,H278,H185,H72)</f>
        <v>193297.40000000002</v>
      </c>
      <c r="I841" s="2183">
        <f t="shared" si="646"/>
        <v>104.66803798260879</v>
      </c>
      <c r="J841" s="2187"/>
      <c r="K841" s="2187"/>
      <c r="L841" s="2183"/>
      <c r="M841" s="2183"/>
      <c r="N841" s="2183"/>
      <c r="O841" s="2183"/>
      <c r="P841" s="2183"/>
      <c r="Q841" s="1666"/>
      <c r="R841" s="2185">
        <f t="shared" ref="R841:AJ841" si="655">SUM( ,R749,R675,R614,R582,R475,R417, ,R349,R278,R185, ,R72)</f>
        <v>0</v>
      </c>
      <c r="S841" s="2185">
        <f t="shared" si="655"/>
        <v>0</v>
      </c>
      <c r="T841" s="2185">
        <f t="shared" si="655"/>
        <v>0</v>
      </c>
      <c r="U841" s="2185">
        <f t="shared" si="655"/>
        <v>0</v>
      </c>
      <c r="V841" s="2185">
        <f t="shared" si="655"/>
        <v>0</v>
      </c>
      <c r="W841" s="2185">
        <f t="shared" si="655"/>
        <v>0</v>
      </c>
      <c r="X841" s="2185">
        <f t="shared" si="655"/>
        <v>0</v>
      </c>
      <c r="Y841" s="2185">
        <f t="shared" si="655"/>
        <v>0</v>
      </c>
      <c r="Z841" s="2185">
        <f t="shared" si="655"/>
        <v>0</v>
      </c>
      <c r="AA841" s="2185">
        <f t="shared" si="655"/>
        <v>0</v>
      </c>
      <c r="AB841" s="2185">
        <f t="shared" si="655"/>
        <v>0</v>
      </c>
      <c r="AC841" s="2185">
        <f t="shared" si="655"/>
        <v>0</v>
      </c>
      <c r="AD841" s="2185">
        <f t="shared" si="655"/>
        <v>0</v>
      </c>
      <c r="AE841" s="2724">
        <f t="shared" si="655"/>
        <v>0</v>
      </c>
      <c r="AF841" s="2185">
        <f t="shared" si="655"/>
        <v>0</v>
      </c>
      <c r="AG841" s="2185">
        <f t="shared" si="655"/>
        <v>0</v>
      </c>
      <c r="AH841" s="2725">
        <f t="shared" si="655"/>
        <v>0</v>
      </c>
      <c r="AI841" s="2725">
        <f t="shared" si="655"/>
        <v>0</v>
      </c>
      <c r="AJ841" s="2185">
        <f t="shared" si="655"/>
        <v>0</v>
      </c>
      <c r="AK841" s="2019"/>
      <c r="AL841" s="195"/>
      <c r="AM841" s="195"/>
      <c r="AN841" s="195"/>
      <c r="AO841" s="195"/>
      <c r="AP841" s="195"/>
      <c r="AQ841" s="195"/>
      <c r="AR841" s="195"/>
      <c r="AS841" s="195"/>
      <c r="AT841" s="195"/>
      <c r="AU841" s="195"/>
      <c r="AV841" s="195"/>
      <c r="AW841" s="195"/>
      <c r="AX841" s="195"/>
      <c r="AY841" s="195"/>
      <c r="AZ841" s="195"/>
      <c r="BA841" s="195"/>
      <c r="BB841" s="195"/>
      <c r="BC841" s="195"/>
      <c r="BD841" s="195"/>
      <c r="BE841" s="195"/>
      <c r="BF841" s="195"/>
      <c r="BG841" s="195"/>
      <c r="BH841" s="195"/>
      <c r="BI841" s="195"/>
      <c r="BJ841" s="195"/>
      <c r="BK841" s="195"/>
      <c r="BL841" s="195"/>
      <c r="BM841" s="195"/>
      <c r="BN841" s="195"/>
      <c r="BO841" s="195"/>
      <c r="BP841" s="195"/>
      <c r="BQ841" s="195"/>
      <c r="BR841" s="195"/>
      <c r="BS841" s="195"/>
      <c r="BT841" s="195"/>
      <c r="BU841" s="195"/>
      <c r="BV841" s="195"/>
      <c r="BW841" s="195"/>
      <c r="BX841" s="195"/>
      <c r="BY841" s="195"/>
      <c r="BZ841" s="195"/>
      <c r="CA841" s="195"/>
      <c r="CB841" s="195"/>
      <c r="CC841" s="195"/>
      <c r="CD841" s="195"/>
      <c r="CE841" s="195"/>
      <c r="CF841" s="195"/>
      <c r="CG841" s="195"/>
      <c r="CH841" s="195"/>
      <c r="CI841" s="195"/>
      <c r="CJ841" s="195"/>
      <c r="CK841" s="195"/>
      <c r="CL841" s="195"/>
      <c r="CM841" s="195"/>
      <c r="CN841" s="195"/>
      <c r="CO841" s="195"/>
      <c r="CP841" s="195"/>
      <c r="CQ841" s="195"/>
      <c r="CR841" s="195"/>
      <c r="CS841" s="195"/>
      <c r="CT841" s="195"/>
      <c r="CU841" s="195"/>
      <c r="CV841" s="195"/>
      <c r="CW841" s="195"/>
      <c r="CX841" s="195"/>
      <c r="CY841" s="195"/>
      <c r="CZ841" s="195"/>
      <c r="DA841" s="195"/>
      <c r="DB841" s="195"/>
      <c r="DC841" s="195"/>
      <c r="DD841" s="195"/>
      <c r="DE841" s="195"/>
      <c r="DF841" s="195"/>
      <c r="DG841" s="195"/>
      <c r="DH841" s="195"/>
      <c r="DI841" s="195"/>
      <c r="DJ841" s="195"/>
      <c r="DK841" s="195"/>
      <c r="DL841" s="195"/>
      <c r="DM841" s="195"/>
      <c r="DN841" s="195"/>
      <c r="DO841" s="195"/>
      <c r="DP841" s="195"/>
      <c r="DQ841" s="195"/>
      <c r="DR841" s="195"/>
      <c r="DS841" s="195"/>
      <c r="DT841" s="195"/>
      <c r="DU841" s="195"/>
      <c r="DV841" s="195"/>
      <c r="DW841" s="195"/>
      <c r="DX841" s="195"/>
      <c r="DY841" s="195"/>
      <c r="DZ841" s="195"/>
      <c r="EA841" s="195"/>
      <c r="EB841" s="195"/>
      <c r="EC841" s="195"/>
      <c r="ED841" s="195"/>
      <c r="EE841" s="195"/>
      <c r="EF841" s="195"/>
      <c r="EG841" s="195"/>
      <c r="EH841" s="195"/>
      <c r="EI841" s="195"/>
      <c r="EJ841" s="195"/>
      <c r="EK841" s="195"/>
      <c r="EL841" s="195"/>
      <c r="EM841" s="195"/>
      <c r="EN841" s="195"/>
      <c r="EO841" s="195"/>
      <c r="EP841" s="195"/>
      <c r="EQ841" s="195"/>
      <c r="ER841" s="195"/>
      <c r="ES841" s="195"/>
      <c r="ET841" s="195"/>
      <c r="EU841" s="195"/>
      <c r="EV841" s="195"/>
      <c r="EW841" s="195"/>
      <c r="EX841" s="195"/>
      <c r="EY841" s="195"/>
      <c r="EZ841" s="195"/>
      <c r="FA841" s="195"/>
      <c r="FB841" s="195"/>
      <c r="FC841" s="195"/>
      <c r="FD841" s="195"/>
      <c r="FE841" s="195"/>
      <c r="FF841" s="195"/>
      <c r="FG841" s="195"/>
      <c r="FH841" s="195"/>
      <c r="FI841" s="195"/>
      <c r="FJ841" s="195"/>
      <c r="FK841" s="195"/>
      <c r="FL841" s="195"/>
      <c r="FM841" s="195"/>
      <c r="FN841" s="195"/>
      <c r="FO841" s="195"/>
      <c r="FP841" s="195"/>
      <c r="FQ841" s="195"/>
      <c r="FR841" s="195"/>
      <c r="FS841" s="195"/>
      <c r="FT841" s="195"/>
      <c r="FU841" s="195"/>
      <c r="FV841" s="195"/>
      <c r="FW841" s="195"/>
      <c r="FX841" s="195"/>
      <c r="FY841" s="195"/>
      <c r="FZ841" s="195"/>
      <c r="GA841" s="195"/>
      <c r="GB841" s="195"/>
      <c r="GC841" s="195"/>
      <c r="GD841" s="195"/>
      <c r="GE841" s="195"/>
      <c r="GF841" s="195"/>
      <c r="GG841" s="195"/>
      <c r="GH841" s="195"/>
      <c r="GI841" s="195"/>
      <c r="GJ841" s="195"/>
      <c r="GK841" s="195"/>
      <c r="GL841" s="195"/>
      <c r="GM841" s="195"/>
      <c r="GN841" s="195"/>
      <c r="GO841" s="195"/>
      <c r="GP841" s="195"/>
      <c r="GQ841" s="195"/>
      <c r="GR841" s="195"/>
      <c r="GS841" s="195"/>
      <c r="GT841" s="195"/>
      <c r="GU841" s="195"/>
      <c r="GV841" s="195"/>
      <c r="GW841" s="195"/>
      <c r="GX841" s="195"/>
      <c r="GY841" s="195"/>
      <c r="GZ841" s="195"/>
      <c r="HA841" s="195"/>
      <c r="HB841" s="195"/>
      <c r="HC841" s="195"/>
      <c r="HD841" s="195"/>
      <c r="HE841" s="195"/>
      <c r="HF841" s="195"/>
      <c r="HG841" s="195"/>
      <c r="HH841" s="195"/>
      <c r="HI841" s="195"/>
      <c r="HJ841" s="195"/>
      <c r="HK841" s="195"/>
      <c r="HL841" s="195"/>
      <c r="HM841" s="195"/>
      <c r="HN841" s="195"/>
      <c r="HO841" s="195"/>
      <c r="HP841" s="195"/>
      <c r="HQ841" s="195"/>
      <c r="HR841" s="195"/>
      <c r="HS841" s="195"/>
      <c r="HT841" s="195"/>
      <c r="HU841" s="195"/>
      <c r="HV841" s="195"/>
      <c r="HW841" s="195"/>
      <c r="HX841" s="195"/>
      <c r="HY841" s="195"/>
      <c r="HZ841" s="195"/>
      <c r="IA841" s="195"/>
      <c r="IB841" s="195"/>
      <c r="IC841" s="195"/>
      <c r="ID841" s="195"/>
      <c r="IE841" s="195"/>
      <c r="IF841" s="195"/>
      <c r="IG841" s="195"/>
      <c r="IH841" s="195"/>
      <c r="II841" s="195"/>
      <c r="IJ841" s="195"/>
      <c r="IK841" s="195"/>
      <c r="IL841" s="195"/>
      <c r="IM841" s="195"/>
      <c r="IN841" s="195"/>
      <c r="IO841" s="195"/>
      <c r="IP841" s="195"/>
      <c r="IQ841" s="195"/>
      <c r="IR841" s="195"/>
      <c r="IS841" s="195"/>
      <c r="IT841" s="195"/>
      <c r="IU841" s="195"/>
      <c r="IV841" s="195"/>
      <c r="IW841" s="195"/>
      <c r="IX841" s="195"/>
      <c r="IY841" s="195"/>
      <c r="IZ841" s="195"/>
      <c r="JA841" s="195"/>
      <c r="JB841" s="195"/>
      <c r="JC841" s="195"/>
      <c r="JD841" s="195"/>
      <c r="JE841" s="195"/>
      <c r="JF841" s="195"/>
      <c r="JG841" s="195"/>
      <c r="JH841" s="195"/>
      <c r="JI841" s="195"/>
    </row>
    <row r="842" spans="2:269" x14ac:dyDescent="0.25">
      <c r="B842" s="195">
        <v>1</v>
      </c>
      <c r="C842" s="548" t="s">
        <v>443</v>
      </c>
      <c r="D842" s="154"/>
      <c r="E842" s="265"/>
      <c r="F842" s="2182">
        <f>SUM(F750,F676,F583,F476,F418,F350,F279,F186,F73)</f>
        <v>111820</v>
      </c>
      <c r="G842" s="2183">
        <f>SUM(G750,G676,G583,G476,G418,G350,G279,G186,G73)</f>
        <v>102501.66666666667</v>
      </c>
      <c r="H842" s="2183">
        <f>SUM(H750,H676,H583,H476,H418,H350,H279,H186,H73)</f>
        <v>103023</v>
      </c>
      <c r="I842" s="2183">
        <f t="shared" si="646"/>
        <v>100.5086096161038</v>
      </c>
      <c r="J842" s="2187"/>
      <c r="K842" s="2187"/>
      <c r="L842" s="2183"/>
      <c r="M842" s="2183"/>
      <c r="N842" s="2183"/>
      <c r="O842" s="2183"/>
      <c r="P842" s="2183"/>
      <c r="Q842" s="1666"/>
      <c r="R842" s="2185">
        <f t="shared" ref="R842:AJ842" si="656">SUM( ,R750,R676,R583,R476, ,R418,R350,R279,R186, ,R73)</f>
        <v>0</v>
      </c>
      <c r="S842" s="2185">
        <f t="shared" si="656"/>
        <v>0</v>
      </c>
      <c r="T842" s="2185">
        <f t="shared" si="656"/>
        <v>0</v>
      </c>
      <c r="U842" s="2185">
        <f t="shared" si="656"/>
        <v>0</v>
      </c>
      <c r="V842" s="2185">
        <f t="shared" si="656"/>
        <v>0</v>
      </c>
      <c r="W842" s="2185">
        <f t="shared" si="656"/>
        <v>0</v>
      </c>
      <c r="X842" s="2185">
        <f t="shared" si="656"/>
        <v>0</v>
      </c>
      <c r="Y842" s="2185">
        <f t="shared" si="656"/>
        <v>0</v>
      </c>
      <c r="Z842" s="2185">
        <f t="shared" si="656"/>
        <v>0</v>
      </c>
      <c r="AA842" s="2185">
        <f t="shared" si="656"/>
        <v>0</v>
      </c>
      <c r="AB842" s="2185">
        <f t="shared" si="656"/>
        <v>0</v>
      </c>
      <c r="AC842" s="2185">
        <f t="shared" si="656"/>
        <v>0</v>
      </c>
      <c r="AD842" s="2185">
        <f t="shared" si="656"/>
        <v>0</v>
      </c>
      <c r="AE842" s="2724">
        <f t="shared" si="656"/>
        <v>0</v>
      </c>
      <c r="AF842" s="2185">
        <f t="shared" si="656"/>
        <v>0</v>
      </c>
      <c r="AG842" s="2185">
        <f t="shared" si="656"/>
        <v>0</v>
      </c>
      <c r="AH842" s="2725">
        <f t="shared" si="656"/>
        <v>0</v>
      </c>
      <c r="AI842" s="2725">
        <f t="shared" si="656"/>
        <v>0</v>
      </c>
      <c r="AJ842" s="2185">
        <f t="shared" si="656"/>
        <v>0</v>
      </c>
      <c r="AK842" s="2019"/>
      <c r="AL842" s="195"/>
      <c r="AM842" s="195"/>
      <c r="AN842" s="195"/>
      <c r="AO842" s="195"/>
      <c r="AP842" s="195"/>
      <c r="AQ842" s="195"/>
      <c r="AR842" s="195"/>
      <c r="AS842" s="195"/>
      <c r="AT842" s="195"/>
      <c r="AU842" s="195"/>
      <c r="AV842" s="195"/>
      <c r="AW842" s="195"/>
      <c r="AX842" s="195"/>
      <c r="AY842" s="195"/>
      <c r="AZ842" s="195"/>
      <c r="BA842" s="195"/>
      <c r="BB842" s="195"/>
      <c r="BC842" s="195"/>
      <c r="BD842" s="195"/>
      <c r="BE842" s="195"/>
      <c r="BF842" s="195"/>
      <c r="BG842" s="195"/>
      <c r="BH842" s="195"/>
      <c r="BI842" s="195"/>
      <c r="BJ842" s="195"/>
      <c r="BK842" s="195"/>
      <c r="BL842" s="195"/>
      <c r="BM842" s="195"/>
      <c r="BN842" s="195"/>
      <c r="BO842" s="195"/>
      <c r="BP842" s="195"/>
      <c r="BQ842" s="195"/>
      <c r="BR842" s="195"/>
      <c r="BS842" s="195"/>
      <c r="BT842" s="195"/>
      <c r="BU842" s="195"/>
      <c r="BV842" s="195"/>
      <c r="BW842" s="195"/>
      <c r="BX842" s="195"/>
      <c r="BY842" s="195"/>
      <c r="BZ842" s="195"/>
      <c r="CA842" s="195"/>
      <c r="CB842" s="195"/>
      <c r="CC842" s="195"/>
      <c r="CD842" s="195"/>
      <c r="CE842" s="195"/>
      <c r="CF842" s="195"/>
      <c r="CG842" s="195"/>
      <c r="CH842" s="195"/>
      <c r="CI842" s="195"/>
      <c r="CJ842" s="195"/>
      <c r="CK842" s="195"/>
      <c r="CL842" s="195"/>
      <c r="CM842" s="195"/>
      <c r="CN842" s="195"/>
      <c r="CO842" s="195"/>
      <c r="CP842" s="195"/>
      <c r="CQ842" s="195"/>
      <c r="CR842" s="195"/>
      <c r="CS842" s="195"/>
      <c r="CT842" s="195"/>
      <c r="CU842" s="195"/>
      <c r="CV842" s="195"/>
      <c r="CW842" s="195"/>
      <c r="CX842" s="195"/>
      <c r="CY842" s="195"/>
      <c r="CZ842" s="195"/>
      <c r="DA842" s="195"/>
      <c r="DB842" s="195"/>
      <c r="DC842" s="195"/>
      <c r="DD842" s="195"/>
      <c r="DE842" s="195"/>
      <c r="DF842" s="195"/>
      <c r="DG842" s="195"/>
      <c r="DH842" s="195"/>
      <c r="DI842" s="195"/>
      <c r="DJ842" s="195"/>
      <c r="DK842" s="195"/>
      <c r="DL842" s="195"/>
      <c r="DM842" s="195"/>
      <c r="DN842" s="195"/>
      <c r="DO842" s="195"/>
      <c r="DP842" s="195"/>
      <c r="DQ842" s="195"/>
      <c r="DR842" s="195"/>
      <c r="DS842" s="195"/>
      <c r="DT842" s="195"/>
      <c r="DU842" s="195"/>
      <c r="DV842" s="195"/>
      <c r="DW842" s="195"/>
      <c r="DX842" s="195"/>
      <c r="DY842" s="195"/>
      <c r="DZ842" s="195"/>
      <c r="EA842" s="195"/>
      <c r="EB842" s="195"/>
      <c r="EC842" s="195"/>
      <c r="ED842" s="195"/>
      <c r="EE842" s="195"/>
      <c r="EF842" s="195"/>
      <c r="EG842" s="195"/>
      <c r="EH842" s="195"/>
      <c r="EI842" s="195"/>
      <c r="EJ842" s="195"/>
      <c r="EK842" s="195"/>
      <c r="EL842" s="195"/>
      <c r="EM842" s="195"/>
      <c r="EN842" s="195"/>
      <c r="EO842" s="195"/>
      <c r="EP842" s="195"/>
      <c r="EQ842" s="195"/>
      <c r="ER842" s="195"/>
      <c r="ES842" s="195"/>
      <c r="ET842" s="195"/>
      <c r="EU842" s="195"/>
      <c r="EV842" s="195"/>
      <c r="EW842" s="195"/>
      <c r="EX842" s="195"/>
      <c r="EY842" s="195"/>
      <c r="EZ842" s="195"/>
      <c r="FA842" s="195"/>
      <c r="FB842" s="195"/>
      <c r="FC842" s="195"/>
      <c r="FD842" s="195"/>
      <c r="FE842" s="195"/>
      <c r="FF842" s="195"/>
      <c r="FG842" s="195"/>
      <c r="FH842" s="195"/>
      <c r="FI842" s="195"/>
      <c r="FJ842" s="195"/>
      <c r="FK842" s="195"/>
      <c r="FL842" s="195"/>
      <c r="FM842" s="195"/>
      <c r="FN842" s="195"/>
      <c r="FO842" s="195"/>
      <c r="FP842" s="195"/>
      <c r="FQ842" s="195"/>
      <c r="FR842" s="195"/>
      <c r="FS842" s="195"/>
      <c r="FT842" s="195"/>
      <c r="FU842" s="195"/>
      <c r="FV842" s="195"/>
      <c r="FW842" s="195"/>
      <c r="FX842" s="195"/>
      <c r="FY842" s="195"/>
      <c r="FZ842" s="195"/>
      <c r="GA842" s="195"/>
      <c r="GB842" s="195"/>
      <c r="GC842" s="195"/>
      <c r="GD842" s="195"/>
      <c r="GE842" s="195"/>
      <c r="GF842" s="195"/>
      <c r="GG842" s="195"/>
      <c r="GH842" s="195"/>
      <c r="GI842" s="195"/>
      <c r="GJ842" s="195"/>
      <c r="GK842" s="195"/>
      <c r="GL842" s="195"/>
      <c r="GM842" s="195"/>
      <c r="GN842" s="195"/>
      <c r="GO842" s="195"/>
      <c r="GP842" s="195"/>
      <c r="GQ842" s="195"/>
      <c r="GR842" s="195"/>
      <c r="GS842" s="195"/>
      <c r="GT842" s="195"/>
      <c r="GU842" s="195"/>
      <c r="GV842" s="195"/>
      <c r="GW842" s="195"/>
      <c r="GX842" s="195"/>
      <c r="GY842" s="195"/>
      <c r="GZ842" s="195"/>
      <c r="HA842" s="195"/>
      <c r="HB842" s="195"/>
      <c r="HC842" s="195"/>
      <c r="HD842" s="195"/>
      <c r="HE842" s="195"/>
      <c r="HF842" s="195"/>
      <c r="HG842" s="195"/>
      <c r="HH842" s="195"/>
      <c r="HI842" s="195"/>
      <c r="HJ842" s="195"/>
      <c r="HK842" s="195"/>
      <c r="HL842" s="195"/>
      <c r="HM842" s="195"/>
      <c r="HN842" s="195"/>
      <c r="HO842" s="195"/>
      <c r="HP842" s="195"/>
      <c r="HQ842" s="195"/>
      <c r="HR842" s="195"/>
      <c r="HS842" s="195"/>
      <c r="HT842" s="195"/>
      <c r="HU842" s="195"/>
      <c r="HV842" s="195"/>
      <c r="HW842" s="195"/>
      <c r="HX842" s="195"/>
      <c r="HY842" s="195"/>
      <c r="HZ842" s="195"/>
      <c r="IA842" s="195"/>
      <c r="IB842" s="195"/>
      <c r="IC842" s="195"/>
      <c r="ID842" s="195"/>
      <c r="IE842" s="195"/>
      <c r="IF842" s="195"/>
      <c r="IG842" s="195"/>
      <c r="IH842" s="195"/>
      <c r="II842" s="195"/>
      <c r="IJ842" s="195"/>
      <c r="IK842" s="195"/>
      <c r="IL842" s="195"/>
      <c r="IM842" s="195"/>
      <c r="IN842" s="195"/>
      <c r="IO842" s="195"/>
      <c r="IP842" s="195"/>
      <c r="IQ842" s="195"/>
      <c r="IR842" s="195"/>
      <c r="IS842" s="195"/>
      <c r="IT842" s="195"/>
      <c r="IU842" s="195"/>
      <c r="IV842" s="195"/>
      <c r="IW842" s="195"/>
      <c r="IX842" s="195"/>
      <c r="IY842" s="195"/>
      <c r="IZ842" s="195"/>
      <c r="JA842" s="195"/>
      <c r="JB842" s="195"/>
      <c r="JC842" s="195"/>
      <c r="JD842" s="195"/>
      <c r="JE842" s="195"/>
      <c r="JF842" s="195"/>
      <c r="JG842" s="195"/>
      <c r="JH842" s="195"/>
      <c r="JI842" s="195"/>
    </row>
    <row r="843" spans="2:269" ht="30" x14ac:dyDescent="0.25">
      <c r="B843" s="195">
        <v>1</v>
      </c>
      <c r="C843" s="547" t="s">
        <v>444</v>
      </c>
      <c r="D843" s="154"/>
      <c r="E843" s="265"/>
      <c r="F843" s="2182">
        <f>SUM(F751,F677,F615,F584,F477,F74)</f>
        <v>82581</v>
      </c>
      <c r="G843" s="2183">
        <f>SUM(G751,G677,G615,G584,G477,G74)</f>
        <v>75699.833333333328</v>
      </c>
      <c r="H843" s="2183">
        <f>SUM(H751,H677,H615,H584,H477,H74)</f>
        <v>78493.600000000035</v>
      </c>
      <c r="I843" s="2183">
        <f t="shared" si="646"/>
        <v>103.69058496385949</v>
      </c>
      <c r="J843" s="2187"/>
      <c r="K843" s="2187"/>
      <c r="L843" s="2183"/>
      <c r="M843" s="2183"/>
      <c r="N843" s="2183"/>
      <c r="O843" s="2183"/>
      <c r="P843" s="2183"/>
      <c r="Q843" s="1666"/>
      <c r="R843" s="2185">
        <f t="shared" ref="R843:AJ843" si="657">SUM(R751,R677,R615,R584,R477, )</f>
        <v>0</v>
      </c>
      <c r="S843" s="2185">
        <f t="shared" si="657"/>
        <v>0</v>
      </c>
      <c r="T843" s="2185">
        <f t="shared" si="657"/>
        <v>0</v>
      </c>
      <c r="U843" s="2185">
        <f t="shared" si="657"/>
        <v>0</v>
      </c>
      <c r="V843" s="2185">
        <f t="shared" si="657"/>
        <v>0</v>
      </c>
      <c r="W843" s="2185">
        <f t="shared" si="657"/>
        <v>0</v>
      </c>
      <c r="X843" s="2185">
        <f t="shared" si="657"/>
        <v>0</v>
      </c>
      <c r="Y843" s="2185">
        <f t="shared" si="657"/>
        <v>0</v>
      </c>
      <c r="Z843" s="2185">
        <f t="shared" si="657"/>
        <v>0</v>
      </c>
      <c r="AA843" s="2185">
        <f t="shared" si="657"/>
        <v>0</v>
      </c>
      <c r="AB843" s="2185">
        <f t="shared" si="657"/>
        <v>0</v>
      </c>
      <c r="AC843" s="2185">
        <f t="shared" si="657"/>
        <v>0</v>
      </c>
      <c r="AD843" s="2185">
        <f t="shared" si="657"/>
        <v>0</v>
      </c>
      <c r="AE843" s="2724">
        <f t="shared" si="657"/>
        <v>0</v>
      </c>
      <c r="AF843" s="2185">
        <f t="shared" si="657"/>
        <v>0</v>
      </c>
      <c r="AG843" s="2185">
        <f t="shared" si="657"/>
        <v>0</v>
      </c>
      <c r="AH843" s="2725">
        <f t="shared" si="657"/>
        <v>0</v>
      </c>
      <c r="AI843" s="2725">
        <f t="shared" si="657"/>
        <v>0</v>
      </c>
      <c r="AJ843" s="2185">
        <f t="shared" si="657"/>
        <v>0</v>
      </c>
      <c r="AK843" s="2019"/>
      <c r="AL843" s="195"/>
      <c r="AM843" s="195"/>
      <c r="AN843" s="195"/>
      <c r="AO843" s="195"/>
      <c r="AP843" s="195"/>
      <c r="AQ843" s="195"/>
      <c r="AR843" s="195"/>
      <c r="AS843" s="195"/>
      <c r="AT843" s="195"/>
      <c r="AU843" s="195"/>
      <c r="AV843" s="195"/>
      <c r="AW843" s="195"/>
      <c r="AX843" s="195"/>
      <c r="AY843" s="195"/>
      <c r="AZ843" s="195"/>
      <c r="BA843" s="195"/>
      <c r="BB843" s="195"/>
      <c r="BC843" s="195"/>
      <c r="BD843" s="195"/>
      <c r="BE843" s="195"/>
      <c r="BF843" s="195"/>
      <c r="BG843" s="195"/>
      <c r="BH843" s="195"/>
      <c r="BI843" s="195"/>
      <c r="BJ843" s="195"/>
      <c r="BK843" s="195"/>
      <c r="BL843" s="195"/>
      <c r="BM843" s="195"/>
      <c r="BN843" s="195"/>
      <c r="BO843" s="195"/>
      <c r="BP843" s="195"/>
      <c r="BQ843" s="195"/>
      <c r="BR843" s="195"/>
      <c r="BS843" s="195"/>
      <c r="BT843" s="195"/>
      <c r="BU843" s="195"/>
      <c r="BV843" s="195"/>
      <c r="BW843" s="195"/>
      <c r="BX843" s="195"/>
      <c r="BY843" s="195"/>
      <c r="BZ843" s="195"/>
      <c r="CA843" s="195"/>
      <c r="CB843" s="195"/>
      <c r="CC843" s="195"/>
      <c r="CD843" s="195"/>
      <c r="CE843" s="195"/>
      <c r="CF843" s="195"/>
      <c r="CG843" s="195"/>
      <c r="CH843" s="195"/>
      <c r="CI843" s="195"/>
      <c r="CJ843" s="195"/>
      <c r="CK843" s="195"/>
      <c r="CL843" s="195"/>
      <c r="CM843" s="195"/>
      <c r="CN843" s="195"/>
      <c r="CO843" s="195"/>
      <c r="CP843" s="195"/>
      <c r="CQ843" s="195"/>
      <c r="CR843" s="195"/>
      <c r="CS843" s="195"/>
      <c r="CT843" s="195"/>
      <c r="CU843" s="195"/>
      <c r="CV843" s="195"/>
      <c r="CW843" s="195"/>
      <c r="CX843" s="195"/>
      <c r="CY843" s="195"/>
      <c r="CZ843" s="195"/>
      <c r="DA843" s="195"/>
      <c r="DB843" s="195"/>
      <c r="DC843" s="195"/>
      <c r="DD843" s="195"/>
      <c r="DE843" s="195"/>
      <c r="DF843" s="195"/>
      <c r="DG843" s="195"/>
      <c r="DH843" s="195"/>
      <c r="DI843" s="195"/>
      <c r="DJ843" s="195"/>
      <c r="DK843" s="195"/>
      <c r="DL843" s="195"/>
      <c r="DM843" s="195"/>
      <c r="DN843" s="195"/>
      <c r="DO843" s="195"/>
      <c r="DP843" s="195"/>
      <c r="DQ843" s="195"/>
      <c r="DR843" s="195"/>
      <c r="DS843" s="195"/>
      <c r="DT843" s="195"/>
      <c r="DU843" s="195"/>
      <c r="DV843" s="195"/>
      <c r="DW843" s="195"/>
      <c r="DX843" s="195"/>
      <c r="DY843" s="195"/>
      <c r="DZ843" s="195"/>
      <c r="EA843" s="195"/>
      <c r="EB843" s="195"/>
      <c r="EC843" s="195"/>
      <c r="ED843" s="195"/>
      <c r="EE843" s="195"/>
      <c r="EF843" s="195"/>
      <c r="EG843" s="195"/>
      <c r="EH843" s="195"/>
      <c r="EI843" s="195"/>
      <c r="EJ843" s="195"/>
      <c r="EK843" s="195"/>
      <c r="EL843" s="195"/>
      <c r="EM843" s="195"/>
      <c r="EN843" s="195"/>
      <c r="EO843" s="195"/>
      <c r="EP843" s="195"/>
      <c r="EQ843" s="195"/>
      <c r="ER843" s="195"/>
      <c r="ES843" s="195"/>
      <c r="ET843" s="195"/>
      <c r="EU843" s="195"/>
      <c r="EV843" s="195"/>
      <c r="EW843" s="195"/>
      <c r="EX843" s="195"/>
      <c r="EY843" s="195"/>
      <c r="EZ843" s="195"/>
      <c r="FA843" s="195"/>
      <c r="FB843" s="195"/>
      <c r="FC843" s="195"/>
      <c r="FD843" s="195"/>
      <c r="FE843" s="195"/>
      <c r="FF843" s="195"/>
      <c r="FG843" s="195"/>
      <c r="FH843" s="195"/>
      <c r="FI843" s="195"/>
      <c r="FJ843" s="195"/>
      <c r="FK843" s="195"/>
      <c r="FL843" s="195"/>
      <c r="FM843" s="195"/>
      <c r="FN843" s="195"/>
      <c r="FO843" s="195"/>
      <c r="FP843" s="195"/>
      <c r="FQ843" s="195"/>
      <c r="FR843" s="195"/>
      <c r="FS843" s="195"/>
      <c r="FT843" s="195"/>
      <c r="FU843" s="195"/>
      <c r="FV843" s="195"/>
      <c r="FW843" s="195"/>
      <c r="FX843" s="195"/>
      <c r="FY843" s="195"/>
      <c r="FZ843" s="195"/>
      <c r="GA843" s="195"/>
      <c r="GB843" s="195"/>
      <c r="GC843" s="195"/>
      <c r="GD843" s="195"/>
      <c r="GE843" s="195"/>
      <c r="GF843" s="195"/>
      <c r="GG843" s="195"/>
      <c r="GH843" s="195"/>
      <c r="GI843" s="195"/>
      <c r="GJ843" s="195"/>
      <c r="GK843" s="195"/>
      <c r="GL843" s="195"/>
      <c r="GM843" s="195"/>
      <c r="GN843" s="195"/>
      <c r="GO843" s="195"/>
      <c r="GP843" s="195"/>
      <c r="GQ843" s="195"/>
      <c r="GR843" s="195"/>
      <c r="GS843" s="195"/>
      <c r="GT843" s="195"/>
      <c r="GU843" s="195"/>
      <c r="GV843" s="195"/>
      <c r="GW843" s="195"/>
      <c r="GX843" s="195"/>
      <c r="GY843" s="195"/>
      <c r="GZ843" s="195"/>
      <c r="HA843" s="195"/>
      <c r="HB843" s="195"/>
      <c r="HC843" s="195"/>
      <c r="HD843" s="195"/>
      <c r="HE843" s="195"/>
      <c r="HF843" s="195"/>
      <c r="HG843" s="195"/>
      <c r="HH843" s="195"/>
      <c r="HI843" s="195"/>
      <c r="HJ843" s="195"/>
      <c r="HK843" s="195"/>
      <c r="HL843" s="195"/>
      <c r="HM843" s="195"/>
      <c r="HN843" s="195"/>
      <c r="HO843" s="195"/>
      <c r="HP843" s="195"/>
      <c r="HQ843" s="195"/>
      <c r="HR843" s="195"/>
      <c r="HS843" s="195"/>
      <c r="HT843" s="195"/>
      <c r="HU843" s="195"/>
      <c r="HV843" s="195"/>
      <c r="HW843" s="195"/>
      <c r="HX843" s="195"/>
      <c r="HY843" s="195"/>
      <c r="HZ843" s="195"/>
      <c r="IA843" s="195"/>
      <c r="IB843" s="195"/>
      <c r="IC843" s="195"/>
      <c r="ID843" s="195"/>
      <c r="IE843" s="195"/>
      <c r="IF843" s="195"/>
      <c r="IG843" s="195"/>
      <c r="IH843" s="195"/>
      <c r="II843" s="195"/>
      <c r="IJ843" s="195"/>
      <c r="IK843" s="195"/>
      <c r="IL843" s="195"/>
      <c r="IM843" s="195"/>
      <c r="IN843" s="195"/>
      <c r="IO843" s="195"/>
      <c r="IP843" s="195"/>
      <c r="IQ843" s="195"/>
      <c r="IR843" s="195"/>
      <c r="IS843" s="195"/>
      <c r="IT843" s="195"/>
      <c r="IU843" s="195"/>
      <c r="IV843" s="195"/>
      <c r="IW843" s="195"/>
      <c r="IX843" s="195"/>
      <c r="IY843" s="195"/>
      <c r="IZ843" s="195"/>
      <c r="JA843" s="195"/>
      <c r="JB843" s="195"/>
      <c r="JC843" s="195"/>
      <c r="JD843" s="195"/>
      <c r="JE843" s="195"/>
      <c r="JF843" s="195"/>
      <c r="JG843" s="195"/>
      <c r="JH843" s="195"/>
      <c r="JI843" s="195"/>
    </row>
    <row r="844" spans="2:269" ht="60" x14ac:dyDescent="0.25">
      <c r="B844" s="195">
        <v>1</v>
      </c>
      <c r="C844" s="155" t="s">
        <v>445</v>
      </c>
      <c r="D844" s="154"/>
      <c r="E844" s="265"/>
      <c r="F844" s="2182">
        <f t="shared" ref="F844:H845" si="658">F478</f>
        <v>48000</v>
      </c>
      <c r="G844" s="2183">
        <f t="shared" si="658"/>
        <v>44000</v>
      </c>
      <c r="H844" s="2183">
        <f t="shared" si="658"/>
        <v>49043</v>
      </c>
      <c r="I844" s="2183">
        <f t="shared" si="646"/>
        <v>111.46136363636363</v>
      </c>
      <c r="J844" s="2187"/>
      <c r="K844" s="2187"/>
      <c r="L844" s="2183"/>
      <c r="M844" s="2183"/>
      <c r="N844" s="2183"/>
      <c r="O844" s="2183"/>
      <c r="P844" s="2183"/>
      <c r="Q844" s="1666"/>
      <c r="R844" s="2185">
        <f t="shared" ref="R844:AJ844" si="659">R478</f>
        <v>0</v>
      </c>
      <c r="S844" s="2185">
        <f t="shared" si="659"/>
        <v>0</v>
      </c>
      <c r="T844" s="2185">
        <f t="shared" si="659"/>
        <v>0</v>
      </c>
      <c r="U844" s="2185">
        <f t="shared" si="659"/>
        <v>0</v>
      </c>
      <c r="V844" s="2185">
        <f t="shared" si="659"/>
        <v>0</v>
      </c>
      <c r="W844" s="2185">
        <f t="shared" si="659"/>
        <v>0</v>
      </c>
      <c r="X844" s="2185">
        <f t="shared" si="659"/>
        <v>0</v>
      </c>
      <c r="Y844" s="2185">
        <f t="shared" si="659"/>
        <v>0</v>
      </c>
      <c r="Z844" s="2185">
        <f t="shared" si="659"/>
        <v>0</v>
      </c>
      <c r="AA844" s="2185">
        <f t="shared" si="659"/>
        <v>0</v>
      </c>
      <c r="AB844" s="2185">
        <f t="shared" si="659"/>
        <v>0</v>
      </c>
      <c r="AC844" s="2185">
        <f t="shared" si="659"/>
        <v>0</v>
      </c>
      <c r="AD844" s="2185">
        <f t="shared" si="659"/>
        <v>0</v>
      </c>
      <c r="AE844" s="2724">
        <f t="shared" si="659"/>
        <v>0</v>
      </c>
      <c r="AF844" s="2185">
        <f t="shared" si="659"/>
        <v>0</v>
      </c>
      <c r="AG844" s="2185">
        <f t="shared" si="659"/>
        <v>0</v>
      </c>
      <c r="AH844" s="2725">
        <f t="shared" si="659"/>
        <v>0</v>
      </c>
      <c r="AI844" s="2725">
        <f t="shared" si="659"/>
        <v>0</v>
      </c>
      <c r="AJ844" s="2185">
        <f t="shared" si="659"/>
        <v>0</v>
      </c>
      <c r="AK844" s="2019"/>
      <c r="AL844" s="195"/>
      <c r="AM844" s="195"/>
      <c r="AN844" s="195"/>
      <c r="AO844" s="195"/>
      <c r="AP844" s="195"/>
      <c r="AQ844" s="195"/>
      <c r="AR844" s="195"/>
      <c r="AS844" s="195"/>
      <c r="AT844" s="195"/>
      <c r="AU844" s="195"/>
      <c r="AV844" s="195"/>
      <c r="AW844" s="195"/>
      <c r="AX844" s="195"/>
      <c r="AY844" s="195"/>
      <c r="AZ844" s="195"/>
      <c r="BA844" s="195"/>
      <c r="BB844" s="195"/>
      <c r="BC844" s="195"/>
      <c r="BD844" s="195"/>
      <c r="BE844" s="195"/>
      <c r="BF844" s="195"/>
      <c r="BG844" s="195"/>
      <c r="BH844" s="195"/>
      <c r="BI844" s="195"/>
      <c r="BJ844" s="195"/>
      <c r="BK844" s="195"/>
      <c r="BL844" s="195"/>
      <c r="BM844" s="195"/>
      <c r="BN844" s="195"/>
      <c r="BO844" s="195"/>
      <c r="BP844" s="195"/>
      <c r="BQ844" s="195"/>
      <c r="BR844" s="195"/>
      <c r="BS844" s="195"/>
      <c r="BT844" s="195"/>
      <c r="BU844" s="195"/>
      <c r="BV844" s="195"/>
      <c r="BW844" s="195"/>
      <c r="BX844" s="195"/>
      <c r="BY844" s="195"/>
      <c r="BZ844" s="195"/>
      <c r="CA844" s="195"/>
      <c r="CB844" s="195"/>
      <c r="CC844" s="195"/>
      <c r="CD844" s="195"/>
      <c r="CE844" s="195"/>
      <c r="CF844" s="195"/>
      <c r="CG844" s="195"/>
      <c r="CH844" s="195"/>
      <c r="CI844" s="195"/>
      <c r="CJ844" s="195"/>
      <c r="CK844" s="195"/>
      <c r="CL844" s="195"/>
      <c r="CM844" s="195"/>
      <c r="CN844" s="195"/>
      <c r="CO844" s="195"/>
      <c r="CP844" s="195"/>
      <c r="CQ844" s="195"/>
      <c r="CR844" s="195"/>
      <c r="CS844" s="195"/>
      <c r="CT844" s="195"/>
      <c r="CU844" s="195"/>
      <c r="CV844" s="195"/>
      <c r="CW844" s="195"/>
      <c r="CX844" s="195"/>
      <c r="CY844" s="195"/>
      <c r="CZ844" s="195"/>
      <c r="DA844" s="195"/>
      <c r="DB844" s="195"/>
      <c r="DC844" s="195"/>
      <c r="DD844" s="195"/>
      <c r="DE844" s="195"/>
      <c r="DF844" s="195"/>
      <c r="DG844" s="195"/>
      <c r="DH844" s="195"/>
      <c r="DI844" s="195"/>
      <c r="DJ844" s="195"/>
      <c r="DK844" s="195"/>
      <c r="DL844" s="195"/>
      <c r="DM844" s="195"/>
      <c r="DN844" s="195"/>
      <c r="DO844" s="195"/>
      <c r="DP844" s="195"/>
      <c r="DQ844" s="195"/>
      <c r="DR844" s="195"/>
      <c r="DS844" s="195"/>
      <c r="DT844" s="195"/>
      <c r="DU844" s="195"/>
      <c r="DV844" s="195"/>
      <c r="DW844" s="195"/>
      <c r="DX844" s="195"/>
      <c r="DY844" s="195"/>
      <c r="DZ844" s="195"/>
      <c r="EA844" s="195"/>
      <c r="EB844" s="195"/>
      <c r="EC844" s="195"/>
      <c r="ED844" s="195"/>
      <c r="EE844" s="195"/>
      <c r="EF844" s="195"/>
      <c r="EG844" s="195"/>
      <c r="EH844" s="195"/>
      <c r="EI844" s="195"/>
      <c r="EJ844" s="195"/>
      <c r="EK844" s="195"/>
      <c r="EL844" s="195"/>
      <c r="EM844" s="195"/>
      <c r="EN844" s="195"/>
      <c r="EO844" s="195"/>
      <c r="EP844" s="195"/>
      <c r="EQ844" s="195"/>
      <c r="ER844" s="195"/>
      <c r="ES844" s="195"/>
      <c r="ET844" s="195"/>
      <c r="EU844" s="195"/>
      <c r="EV844" s="195"/>
      <c r="EW844" s="195"/>
      <c r="EX844" s="195"/>
      <c r="EY844" s="195"/>
      <c r="EZ844" s="195"/>
      <c r="FA844" s="195"/>
      <c r="FB844" s="195"/>
      <c r="FC844" s="195"/>
      <c r="FD844" s="195"/>
      <c r="FE844" s="195"/>
      <c r="FF844" s="195"/>
      <c r="FG844" s="195"/>
      <c r="FH844" s="195"/>
      <c r="FI844" s="195"/>
      <c r="FJ844" s="195"/>
      <c r="FK844" s="195"/>
      <c r="FL844" s="195"/>
      <c r="FM844" s="195"/>
      <c r="FN844" s="195"/>
      <c r="FO844" s="195"/>
      <c r="FP844" s="195"/>
      <c r="FQ844" s="195"/>
      <c r="FR844" s="195"/>
      <c r="FS844" s="195"/>
      <c r="FT844" s="195"/>
      <c r="FU844" s="195"/>
      <c r="FV844" s="195"/>
      <c r="FW844" s="195"/>
      <c r="FX844" s="195"/>
      <c r="FY844" s="195"/>
      <c r="FZ844" s="195"/>
      <c r="GA844" s="195"/>
      <c r="GB844" s="195"/>
      <c r="GC844" s="195"/>
      <c r="GD844" s="195"/>
      <c r="GE844" s="195"/>
      <c r="GF844" s="195"/>
      <c r="GG844" s="195"/>
      <c r="GH844" s="195"/>
      <c r="GI844" s="195"/>
      <c r="GJ844" s="195"/>
      <c r="GK844" s="195"/>
      <c r="GL844" s="195"/>
      <c r="GM844" s="195"/>
      <c r="GN844" s="195"/>
      <c r="GO844" s="195"/>
      <c r="GP844" s="195"/>
      <c r="GQ844" s="195"/>
      <c r="GR844" s="195"/>
      <c r="GS844" s="195"/>
      <c r="GT844" s="195"/>
      <c r="GU844" s="195"/>
      <c r="GV844" s="195"/>
      <c r="GW844" s="195"/>
      <c r="GX844" s="195"/>
      <c r="GY844" s="195"/>
      <c r="GZ844" s="195"/>
      <c r="HA844" s="195"/>
      <c r="HB844" s="195"/>
      <c r="HC844" s="195"/>
      <c r="HD844" s="195"/>
      <c r="HE844" s="195"/>
      <c r="HF844" s="195"/>
      <c r="HG844" s="195"/>
      <c r="HH844" s="195"/>
      <c r="HI844" s="195"/>
      <c r="HJ844" s="195"/>
      <c r="HK844" s="195"/>
      <c r="HL844" s="195"/>
      <c r="HM844" s="195"/>
      <c r="HN844" s="195"/>
      <c r="HO844" s="195"/>
      <c r="HP844" s="195"/>
      <c r="HQ844" s="195"/>
      <c r="HR844" s="195"/>
      <c r="HS844" s="195"/>
      <c r="HT844" s="195"/>
      <c r="HU844" s="195"/>
      <c r="HV844" s="195"/>
      <c r="HW844" s="195"/>
      <c r="HX844" s="195"/>
      <c r="HY844" s="195"/>
      <c r="HZ844" s="195"/>
      <c r="IA844" s="195"/>
      <c r="IB844" s="195"/>
      <c r="IC844" s="195"/>
      <c r="ID844" s="195"/>
      <c r="IE844" s="195"/>
      <c r="IF844" s="195"/>
      <c r="IG844" s="195"/>
      <c r="IH844" s="195"/>
      <c r="II844" s="195"/>
      <c r="IJ844" s="195"/>
      <c r="IK844" s="195"/>
      <c r="IL844" s="195"/>
      <c r="IM844" s="195"/>
      <c r="IN844" s="195"/>
      <c r="IO844" s="195"/>
      <c r="IP844" s="195"/>
      <c r="IQ844" s="195"/>
      <c r="IR844" s="195"/>
      <c r="IS844" s="195"/>
      <c r="IT844" s="195"/>
      <c r="IU844" s="195"/>
      <c r="IV844" s="195"/>
      <c r="IW844" s="195"/>
      <c r="IX844" s="195"/>
      <c r="IY844" s="195"/>
      <c r="IZ844" s="195"/>
      <c r="JA844" s="195"/>
      <c r="JB844" s="195"/>
      <c r="JC844" s="195"/>
      <c r="JD844" s="195"/>
      <c r="JE844" s="195"/>
      <c r="JF844" s="195"/>
      <c r="JG844" s="195"/>
      <c r="JH844" s="195"/>
      <c r="JI844" s="195"/>
    </row>
    <row r="845" spans="2:269" ht="75" x14ac:dyDescent="0.25">
      <c r="B845" s="195">
        <v>1</v>
      </c>
      <c r="C845" s="548" t="s">
        <v>483</v>
      </c>
      <c r="D845" s="154"/>
      <c r="E845" s="265"/>
      <c r="F845" s="2182">
        <f t="shared" si="658"/>
        <v>21000</v>
      </c>
      <c r="G845" s="2183">
        <f t="shared" si="658"/>
        <v>19250</v>
      </c>
      <c r="H845" s="2183">
        <f t="shared" si="658"/>
        <v>21608</v>
      </c>
      <c r="I845" s="2183">
        <f t="shared" si="646"/>
        <v>112.24935064935065</v>
      </c>
      <c r="J845" s="2187"/>
      <c r="K845" s="2187"/>
      <c r="L845" s="2183"/>
      <c r="M845" s="2183"/>
      <c r="N845" s="2183"/>
      <c r="O845" s="2183"/>
      <c r="P845" s="2183"/>
      <c r="Q845" s="1666"/>
      <c r="R845" s="2185">
        <f t="shared" ref="R845:AJ845" si="660">R479</f>
        <v>0</v>
      </c>
      <c r="S845" s="2185">
        <f t="shared" si="660"/>
        <v>0</v>
      </c>
      <c r="T845" s="2185">
        <f t="shared" si="660"/>
        <v>0</v>
      </c>
      <c r="U845" s="2185">
        <f t="shared" si="660"/>
        <v>0</v>
      </c>
      <c r="V845" s="2185">
        <f t="shared" si="660"/>
        <v>0</v>
      </c>
      <c r="W845" s="2185">
        <f t="shared" si="660"/>
        <v>0</v>
      </c>
      <c r="X845" s="2185">
        <f t="shared" si="660"/>
        <v>0</v>
      </c>
      <c r="Y845" s="2185">
        <f t="shared" si="660"/>
        <v>0</v>
      </c>
      <c r="Z845" s="2185">
        <f t="shared" si="660"/>
        <v>0</v>
      </c>
      <c r="AA845" s="2185">
        <f t="shared" si="660"/>
        <v>0</v>
      </c>
      <c r="AB845" s="2185">
        <f t="shared" si="660"/>
        <v>0</v>
      </c>
      <c r="AC845" s="2185">
        <f t="shared" si="660"/>
        <v>0</v>
      </c>
      <c r="AD845" s="2185">
        <f t="shared" si="660"/>
        <v>0</v>
      </c>
      <c r="AE845" s="2724">
        <f t="shared" si="660"/>
        <v>0</v>
      </c>
      <c r="AF845" s="2185">
        <f t="shared" si="660"/>
        <v>0</v>
      </c>
      <c r="AG845" s="2185">
        <f t="shared" si="660"/>
        <v>0</v>
      </c>
      <c r="AH845" s="2725">
        <f t="shared" si="660"/>
        <v>0</v>
      </c>
      <c r="AI845" s="2725">
        <f t="shared" si="660"/>
        <v>0</v>
      </c>
      <c r="AJ845" s="2185">
        <f t="shared" si="660"/>
        <v>0</v>
      </c>
      <c r="AK845" s="2019"/>
      <c r="AL845" s="195"/>
      <c r="AM845" s="195"/>
      <c r="AN845" s="195"/>
      <c r="AO845" s="195"/>
      <c r="AP845" s="195"/>
      <c r="AQ845" s="195"/>
      <c r="AR845" s="195"/>
      <c r="AS845" s="195"/>
      <c r="AT845" s="195"/>
      <c r="AU845" s="195"/>
      <c r="AV845" s="195"/>
      <c r="AW845" s="195"/>
      <c r="AX845" s="195"/>
      <c r="AY845" s="195"/>
      <c r="AZ845" s="195"/>
      <c r="BA845" s="195"/>
      <c r="BB845" s="195"/>
      <c r="BC845" s="195"/>
      <c r="BD845" s="195"/>
      <c r="BE845" s="195"/>
      <c r="BF845" s="195"/>
      <c r="BG845" s="195"/>
      <c r="BH845" s="195"/>
      <c r="BI845" s="195"/>
      <c r="BJ845" s="195"/>
      <c r="BK845" s="195"/>
      <c r="BL845" s="195"/>
      <c r="BM845" s="195"/>
      <c r="BN845" s="195"/>
      <c r="BO845" s="195"/>
      <c r="BP845" s="195"/>
      <c r="BQ845" s="195"/>
      <c r="BR845" s="195"/>
      <c r="BS845" s="195"/>
      <c r="BT845" s="195"/>
      <c r="BU845" s="195"/>
      <c r="BV845" s="195"/>
      <c r="BW845" s="195"/>
      <c r="BX845" s="195"/>
      <c r="BY845" s="195"/>
      <c r="BZ845" s="195"/>
      <c r="CA845" s="195"/>
      <c r="CB845" s="195"/>
      <c r="CC845" s="195"/>
      <c r="CD845" s="195"/>
      <c r="CE845" s="195"/>
      <c r="CF845" s="195"/>
      <c r="CG845" s="195"/>
      <c r="CH845" s="195"/>
      <c r="CI845" s="195"/>
      <c r="CJ845" s="195"/>
      <c r="CK845" s="195"/>
      <c r="CL845" s="195"/>
      <c r="CM845" s="195"/>
      <c r="CN845" s="195"/>
      <c r="CO845" s="195"/>
      <c r="CP845" s="195"/>
      <c r="CQ845" s="195"/>
      <c r="CR845" s="195"/>
      <c r="CS845" s="195"/>
      <c r="CT845" s="195"/>
      <c r="CU845" s="195"/>
      <c r="CV845" s="195"/>
      <c r="CW845" s="195"/>
      <c r="CX845" s="195"/>
      <c r="CY845" s="195"/>
      <c r="CZ845" s="195"/>
      <c r="DA845" s="195"/>
      <c r="DB845" s="195"/>
      <c r="DC845" s="195"/>
      <c r="DD845" s="195"/>
      <c r="DE845" s="195"/>
      <c r="DF845" s="195"/>
      <c r="DG845" s="195"/>
      <c r="DH845" s="195"/>
      <c r="DI845" s="195"/>
      <c r="DJ845" s="195"/>
      <c r="DK845" s="195"/>
      <c r="DL845" s="195"/>
      <c r="DM845" s="195"/>
      <c r="DN845" s="195"/>
      <c r="DO845" s="195"/>
      <c r="DP845" s="195"/>
      <c r="DQ845" s="195"/>
      <c r="DR845" s="195"/>
      <c r="DS845" s="195"/>
      <c r="DT845" s="195"/>
      <c r="DU845" s="195"/>
      <c r="DV845" s="195"/>
      <c r="DW845" s="195"/>
      <c r="DX845" s="195"/>
      <c r="DY845" s="195"/>
      <c r="DZ845" s="195"/>
      <c r="EA845" s="195"/>
      <c r="EB845" s="195"/>
      <c r="EC845" s="195"/>
      <c r="ED845" s="195"/>
      <c r="EE845" s="195"/>
      <c r="EF845" s="195"/>
      <c r="EG845" s="195"/>
      <c r="EH845" s="195"/>
      <c r="EI845" s="195"/>
      <c r="EJ845" s="195"/>
      <c r="EK845" s="195"/>
      <c r="EL845" s="195"/>
      <c r="EM845" s="195"/>
      <c r="EN845" s="195"/>
      <c r="EO845" s="195"/>
      <c r="EP845" s="195"/>
      <c r="EQ845" s="195"/>
      <c r="ER845" s="195"/>
      <c r="ES845" s="195"/>
      <c r="ET845" s="195"/>
      <c r="EU845" s="195"/>
      <c r="EV845" s="195"/>
      <c r="EW845" s="195"/>
      <c r="EX845" s="195"/>
      <c r="EY845" s="195"/>
      <c r="EZ845" s="195"/>
      <c r="FA845" s="195"/>
      <c r="FB845" s="195"/>
      <c r="FC845" s="195"/>
      <c r="FD845" s="195"/>
      <c r="FE845" s="195"/>
      <c r="FF845" s="195"/>
      <c r="FG845" s="195"/>
      <c r="FH845" s="195"/>
      <c r="FI845" s="195"/>
      <c r="FJ845" s="195"/>
      <c r="FK845" s="195"/>
      <c r="FL845" s="195"/>
      <c r="FM845" s="195"/>
      <c r="FN845" s="195"/>
      <c r="FO845" s="195"/>
      <c r="FP845" s="195"/>
      <c r="FQ845" s="195"/>
      <c r="FR845" s="195"/>
      <c r="FS845" s="195"/>
      <c r="FT845" s="195"/>
      <c r="FU845" s="195"/>
      <c r="FV845" s="195"/>
      <c r="FW845" s="195"/>
      <c r="FX845" s="195"/>
      <c r="FY845" s="195"/>
      <c r="FZ845" s="195"/>
      <c r="GA845" s="195"/>
      <c r="GB845" s="195"/>
      <c r="GC845" s="195"/>
      <c r="GD845" s="195"/>
      <c r="GE845" s="195"/>
      <c r="GF845" s="195"/>
      <c r="GG845" s="195"/>
      <c r="GH845" s="195"/>
      <c r="GI845" s="195"/>
      <c r="GJ845" s="195"/>
      <c r="GK845" s="195"/>
      <c r="GL845" s="195"/>
      <c r="GM845" s="195"/>
      <c r="GN845" s="195"/>
      <c r="GO845" s="195"/>
      <c r="GP845" s="195"/>
      <c r="GQ845" s="195"/>
      <c r="GR845" s="195"/>
      <c r="GS845" s="195"/>
      <c r="GT845" s="195"/>
      <c r="GU845" s="195"/>
      <c r="GV845" s="195"/>
      <c r="GW845" s="195"/>
      <c r="GX845" s="195"/>
      <c r="GY845" s="195"/>
      <c r="GZ845" s="195"/>
      <c r="HA845" s="195"/>
      <c r="HB845" s="195"/>
      <c r="HC845" s="195"/>
      <c r="HD845" s="195"/>
      <c r="HE845" s="195"/>
      <c r="HF845" s="195"/>
      <c r="HG845" s="195"/>
      <c r="HH845" s="195"/>
      <c r="HI845" s="195"/>
      <c r="HJ845" s="195"/>
      <c r="HK845" s="195"/>
      <c r="HL845" s="195"/>
      <c r="HM845" s="195"/>
      <c r="HN845" s="195"/>
      <c r="HO845" s="195"/>
      <c r="HP845" s="195"/>
      <c r="HQ845" s="195"/>
      <c r="HR845" s="195"/>
      <c r="HS845" s="195"/>
      <c r="HT845" s="195"/>
      <c r="HU845" s="195"/>
      <c r="HV845" s="195"/>
      <c r="HW845" s="195"/>
      <c r="HX845" s="195"/>
      <c r="HY845" s="195"/>
      <c r="HZ845" s="195"/>
      <c r="IA845" s="195"/>
      <c r="IB845" s="195"/>
      <c r="IC845" s="195"/>
      <c r="ID845" s="195"/>
      <c r="IE845" s="195"/>
      <c r="IF845" s="195"/>
      <c r="IG845" s="195"/>
      <c r="IH845" s="195"/>
      <c r="II845" s="195"/>
      <c r="IJ845" s="195"/>
      <c r="IK845" s="195"/>
      <c r="IL845" s="195"/>
      <c r="IM845" s="195"/>
      <c r="IN845" s="195"/>
      <c r="IO845" s="195"/>
      <c r="IP845" s="195"/>
      <c r="IQ845" s="195"/>
      <c r="IR845" s="195"/>
      <c r="IS845" s="195"/>
      <c r="IT845" s="195"/>
      <c r="IU845" s="195"/>
      <c r="IV845" s="195"/>
      <c r="IW845" s="195"/>
      <c r="IX845" s="195"/>
      <c r="IY845" s="195"/>
      <c r="IZ845" s="195"/>
      <c r="JA845" s="195"/>
      <c r="JB845" s="195"/>
      <c r="JC845" s="195"/>
      <c r="JD845" s="195"/>
      <c r="JE845" s="195"/>
      <c r="JF845" s="195"/>
      <c r="JG845" s="195"/>
      <c r="JH845" s="195"/>
      <c r="JI845" s="195"/>
    </row>
    <row r="846" spans="2:269" ht="60" x14ac:dyDescent="0.25">
      <c r="B846" s="195">
        <v>1</v>
      </c>
      <c r="C846" s="548" t="s">
        <v>446</v>
      </c>
      <c r="D846" s="154"/>
      <c r="E846" s="265"/>
      <c r="F846" s="2182">
        <f>SUM(F753,F679,F586,F480,F421,F353,F282,F189,F76)</f>
        <v>0</v>
      </c>
      <c r="G846" s="2183">
        <f>SUM(G753,G679,G586,G480,G421,G353,G282,G189,G76)</f>
        <v>0</v>
      </c>
      <c r="H846" s="2183">
        <f>SUM(H753,H679,H586,H480,H421,H353,H282,H189,H76)</f>
        <v>0</v>
      </c>
      <c r="I846" s="2183"/>
      <c r="J846" s="2187"/>
      <c r="K846" s="2187"/>
      <c r="L846" s="2183"/>
      <c r="M846" s="2183"/>
      <c r="N846" s="2183"/>
      <c r="O846" s="2183"/>
      <c r="P846" s="2183"/>
      <c r="Q846" s="1666"/>
      <c r="R846" s="2185">
        <f t="shared" ref="R846:AJ846" si="661">SUM( ,R753,R679,R586,R480,R421, ,R353,R282,R189, ,R76)</f>
        <v>0</v>
      </c>
      <c r="S846" s="2185">
        <f t="shared" si="661"/>
        <v>0</v>
      </c>
      <c r="T846" s="2185">
        <f t="shared" si="661"/>
        <v>0</v>
      </c>
      <c r="U846" s="2185">
        <f t="shared" si="661"/>
        <v>0</v>
      </c>
      <c r="V846" s="2185">
        <f t="shared" si="661"/>
        <v>0</v>
      </c>
      <c r="W846" s="2185">
        <f t="shared" si="661"/>
        <v>0</v>
      </c>
      <c r="X846" s="2185">
        <f t="shared" si="661"/>
        <v>0</v>
      </c>
      <c r="Y846" s="2185">
        <f t="shared" si="661"/>
        <v>0</v>
      </c>
      <c r="Z846" s="2185">
        <f t="shared" si="661"/>
        <v>0</v>
      </c>
      <c r="AA846" s="2185">
        <f t="shared" si="661"/>
        <v>0</v>
      </c>
      <c r="AB846" s="2185">
        <f t="shared" si="661"/>
        <v>0</v>
      </c>
      <c r="AC846" s="2185">
        <f t="shared" si="661"/>
        <v>0</v>
      </c>
      <c r="AD846" s="2185">
        <f t="shared" si="661"/>
        <v>0</v>
      </c>
      <c r="AE846" s="2724">
        <f t="shared" si="661"/>
        <v>0</v>
      </c>
      <c r="AF846" s="2185">
        <f t="shared" si="661"/>
        <v>0</v>
      </c>
      <c r="AG846" s="2185">
        <f t="shared" si="661"/>
        <v>0</v>
      </c>
      <c r="AH846" s="2725">
        <f t="shared" si="661"/>
        <v>0</v>
      </c>
      <c r="AI846" s="2725">
        <f t="shared" si="661"/>
        <v>0</v>
      </c>
      <c r="AJ846" s="2185">
        <f t="shared" si="661"/>
        <v>0</v>
      </c>
      <c r="AK846" s="2019"/>
      <c r="AL846" s="195"/>
      <c r="AM846" s="195"/>
      <c r="AN846" s="195"/>
      <c r="AO846" s="195"/>
      <c r="AP846" s="195"/>
      <c r="AQ846" s="195"/>
      <c r="AR846" s="195"/>
      <c r="AS846" s="195"/>
      <c r="AT846" s="195"/>
      <c r="AU846" s="195"/>
      <c r="AV846" s="195"/>
      <c r="AW846" s="195"/>
      <c r="AX846" s="195"/>
      <c r="AY846" s="195"/>
      <c r="AZ846" s="195"/>
      <c r="BA846" s="195"/>
      <c r="BB846" s="195"/>
      <c r="BC846" s="195"/>
      <c r="BD846" s="195"/>
      <c r="BE846" s="195"/>
      <c r="BF846" s="195"/>
      <c r="BG846" s="195"/>
      <c r="BH846" s="195"/>
      <c r="BI846" s="195"/>
      <c r="BJ846" s="195"/>
      <c r="BK846" s="195"/>
      <c r="BL846" s="195"/>
      <c r="BM846" s="195"/>
      <c r="BN846" s="195"/>
      <c r="BO846" s="195"/>
      <c r="BP846" s="195"/>
      <c r="BQ846" s="195"/>
      <c r="BR846" s="195"/>
      <c r="BS846" s="195"/>
      <c r="BT846" s="195"/>
      <c r="BU846" s="195"/>
      <c r="BV846" s="195"/>
      <c r="BW846" s="195"/>
      <c r="BX846" s="195"/>
      <c r="BY846" s="195"/>
      <c r="BZ846" s="195"/>
      <c r="CA846" s="195"/>
      <c r="CB846" s="195"/>
      <c r="CC846" s="195"/>
      <c r="CD846" s="195"/>
      <c r="CE846" s="195"/>
      <c r="CF846" s="195"/>
      <c r="CG846" s="195"/>
      <c r="CH846" s="195"/>
      <c r="CI846" s="195"/>
      <c r="CJ846" s="195"/>
      <c r="CK846" s="195"/>
      <c r="CL846" s="195"/>
      <c r="CM846" s="195"/>
      <c r="CN846" s="195"/>
      <c r="CO846" s="195"/>
      <c r="CP846" s="195"/>
      <c r="CQ846" s="195"/>
      <c r="CR846" s="195"/>
      <c r="CS846" s="195"/>
      <c r="CT846" s="195"/>
      <c r="CU846" s="195"/>
      <c r="CV846" s="195"/>
      <c r="CW846" s="195"/>
      <c r="CX846" s="195"/>
      <c r="CY846" s="195"/>
      <c r="CZ846" s="195"/>
      <c r="DA846" s="195"/>
      <c r="DB846" s="195"/>
      <c r="DC846" s="195"/>
      <c r="DD846" s="195"/>
      <c r="DE846" s="195"/>
      <c r="DF846" s="195"/>
      <c r="DG846" s="195"/>
      <c r="DH846" s="195"/>
      <c r="DI846" s="195"/>
      <c r="DJ846" s="195"/>
      <c r="DK846" s="195"/>
      <c r="DL846" s="195"/>
      <c r="DM846" s="195"/>
      <c r="DN846" s="195"/>
      <c r="DO846" s="195"/>
      <c r="DP846" s="195"/>
      <c r="DQ846" s="195"/>
      <c r="DR846" s="195"/>
      <c r="DS846" s="195"/>
      <c r="DT846" s="195"/>
      <c r="DU846" s="195"/>
      <c r="DV846" s="195"/>
      <c r="DW846" s="195"/>
      <c r="DX846" s="195"/>
      <c r="DY846" s="195"/>
      <c r="DZ846" s="195"/>
      <c r="EA846" s="195"/>
      <c r="EB846" s="195"/>
      <c r="EC846" s="195"/>
      <c r="ED846" s="195"/>
      <c r="EE846" s="195"/>
      <c r="EF846" s="195"/>
      <c r="EG846" s="195"/>
      <c r="EH846" s="195"/>
      <c r="EI846" s="195"/>
      <c r="EJ846" s="195"/>
      <c r="EK846" s="195"/>
      <c r="EL846" s="195"/>
      <c r="EM846" s="195"/>
      <c r="EN846" s="195"/>
      <c r="EO846" s="195"/>
      <c r="EP846" s="195"/>
      <c r="EQ846" s="195"/>
      <c r="ER846" s="195"/>
      <c r="ES846" s="195"/>
      <c r="ET846" s="195"/>
      <c r="EU846" s="195"/>
      <c r="EV846" s="195"/>
      <c r="EW846" s="195"/>
      <c r="EX846" s="195"/>
      <c r="EY846" s="195"/>
      <c r="EZ846" s="195"/>
      <c r="FA846" s="195"/>
      <c r="FB846" s="195"/>
      <c r="FC846" s="195"/>
      <c r="FD846" s="195"/>
      <c r="FE846" s="195"/>
      <c r="FF846" s="195"/>
      <c r="FG846" s="195"/>
      <c r="FH846" s="195"/>
      <c r="FI846" s="195"/>
      <c r="FJ846" s="195"/>
      <c r="FK846" s="195"/>
      <c r="FL846" s="195"/>
      <c r="FM846" s="195"/>
      <c r="FN846" s="195"/>
      <c r="FO846" s="195"/>
      <c r="FP846" s="195"/>
      <c r="FQ846" s="195"/>
      <c r="FR846" s="195"/>
      <c r="FS846" s="195"/>
      <c r="FT846" s="195"/>
      <c r="FU846" s="195"/>
      <c r="FV846" s="195"/>
      <c r="FW846" s="195"/>
      <c r="FX846" s="195"/>
      <c r="FY846" s="195"/>
      <c r="FZ846" s="195"/>
      <c r="GA846" s="195"/>
      <c r="GB846" s="195"/>
      <c r="GC846" s="195"/>
      <c r="GD846" s="195"/>
      <c r="GE846" s="195"/>
      <c r="GF846" s="195"/>
      <c r="GG846" s="195"/>
      <c r="GH846" s="195"/>
      <c r="GI846" s="195"/>
      <c r="GJ846" s="195"/>
      <c r="GK846" s="195"/>
      <c r="GL846" s="195"/>
      <c r="GM846" s="195"/>
      <c r="GN846" s="195"/>
      <c r="GO846" s="195"/>
      <c r="GP846" s="195"/>
      <c r="GQ846" s="195"/>
      <c r="GR846" s="195"/>
      <c r="GS846" s="195"/>
      <c r="GT846" s="195"/>
      <c r="GU846" s="195"/>
      <c r="GV846" s="195"/>
      <c r="GW846" s="195"/>
      <c r="GX846" s="195"/>
      <c r="GY846" s="195"/>
      <c r="GZ846" s="195"/>
      <c r="HA846" s="195"/>
      <c r="HB846" s="195"/>
      <c r="HC846" s="195"/>
      <c r="HD846" s="195"/>
      <c r="HE846" s="195"/>
      <c r="HF846" s="195"/>
      <c r="HG846" s="195"/>
      <c r="HH846" s="195"/>
      <c r="HI846" s="195"/>
      <c r="HJ846" s="195"/>
      <c r="HK846" s="195"/>
      <c r="HL846" s="195"/>
      <c r="HM846" s="195"/>
      <c r="HN846" s="195"/>
      <c r="HO846" s="195"/>
      <c r="HP846" s="195"/>
      <c r="HQ846" s="195"/>
      <c r="HR846" s="195"/>
      <c r="HS846" s="195"/>
      <c r="HT846" s="195"/>
      <c r="HU846" s="195"/>
      <c r="HV846" s="195"/>
      <c r="HW846" s="195"/>
      <c r="HX846" s="195"/>
      <c r="HY846" s="195"/>
      <c r="HZ846" s="195"/>
      <c r="IA846" s="195"/>
      <c r="IB846" s="195"/>
      <c r="IC846" s="195"/>
      <c r="ID846" s="195"/>
      <c r="IE846" s="195"/>
      <c r="IF846" s="195"/>
      <c r="IG846" s="195"/>
      <c r="IH846" s="195"/>
      <c r="II846" s="195"/>
      <c r="IJ846" s="195"/>
      <c r="IK846" s="195"/>
      <c r="IL846" s="195"/>
      <c r="IM846" s="195"/>
      <c r="IN846" s="195"/>
      <c r="IO846" s="195"/>
      <c r="IP846" s="195"/>
      <c r="IQ846" s="195"/>
      <c r="IR846" s="195"/>
      <c r="IS846" s="195"/>
      <c r="IT846" s="195"/>
      <c r="IU846" s="195"/>
      <c r="IV846" s="195"/>
      <c r="IW846" s="195"/>
      <c r="IX846" s="195"/>
      <c r="IY846" s="195"/>
      <c r="IZ846" s="195"/>
      <c r="JA846" s="195"/>
      <c r="JB846" s="195"/>
      <c r="JC846" s="195"/>
      <c r="JD846" s="195"/>
      <c r="JE846" s="195"/>
      <c r="JF846" s="195"/>
      <c r="JG846" s="195"/>
      <c r="JH846" s="195"/>
      <c r="JI846" s="195"/>
    </row>
    <row r="847" spans="2:269" ht="45" x14ac:dyDescent="0.25">
      <c r="B847" s="195">
        <v>1</v>
      </c>
      <c r="C847" s="155" t="s">
        <v>447</v>
      </c>
      <c r="D847" s="154"/>
      <c r="E847" s="265"/>
      <c r="F847" s="2182">
        <f>SUM(,F754,F680,F587,F481,F422,F354,F283,F190,F77)</f>
        <v>21500</v>
      </c>
      <c r="G847" s="2182">
        <f>SUM(,G754,G680,G587,G481,G422,G354,G283,G190,G77)</f>
        <v>19708.333333333336</v>
      </c>
      <c r="H847" s="2182">
        <f>SUM(,H754,H680,H587,H481,H422,H354,H283,H190,H77)</f>
        <v>13186</v>
      </c>
      <c r="I847" s="2183">
        <f t="shared" ref="I847:I852" si="662">H847/G847*100</f>
        <v>66.905708245243119</v>
      </c>
      <c r="J847" s="2187"/>
      <c r="K847" s="2187"/>
      <c r="L847" s="2183"/>
      <c r="M847" s="2183"/>
      <c r="N847" s="2183"/>
      <c r="O847" s="2183"/>
      <c r="P847" s="2183"/>
      <c r="Q847" s="1666"/>
      <c r="R847" s="2185">
        <f t="shared" ref="R847:AJ847" si="663">SUM( ,R754,R680,R587,R481,R422, ,R354,R283,R190, ,R77)</f>
        <v>0</v>
      </c>
      <c r="S847" s="2185">
        <f t="shared" si="663"/>
        <v>0</v>
      </c>
      <c r="T847" s="2185">
        <f t="shared" si="663"/>
        <v>0</v>
      </c>
      <c r="U847" s="2185">
        <f t="shared" si="663"/>
        <v>0</v>
      </c>
      <c r="V847" s="2185">
        <f t="shared" si="663"/>
        <v>0</v>
      </c>
      <c r="W847" s="2185">
        <f t="shared" si="663"/>
        <v>0</v>
      </c>
      <c r="X847" s="2185">
        <f t="shared" si="663"/>
        <v>0</v>
      </c>
      <c r="Y847" s="2185">
        <f t="shared" si="663"/>
        <v>0</v>
      </c>
      <c r="Z847" s="2185">
        <f t="shared" si="663"/>
        <v>0</v>
      </c>
      <c r="AA847" s="2185">
        <f t="shared" si="663"/>
        <v>0</v>
      </c>
      <c r="AB847" s="2185">
        <f t="shared" si="663"/>
        <v>0</v>
      </c>
      <c r="AC847" s="2185">
        <f t="shared" si="663"/>
        <v>0</v>
      </c>
      <c r="AD847" s="2185">
        <f t="shared" si="663"/>
        <v>0</v>
      </c>
      <c r="AE847" s="2724">
        <f t="shared" si="663"/>
        <v>0</v>
      </c>
      <c r="AF847" s="2185">
        <f t="shared" si="663"/>
        <v>0</v>
      </c>
      <c r="AG847" s="2185">
        <f t="shared" si="663"/>
        <v>0</v>
      </c>
      <c r="AH847" s="2725">
        <f t="shared" si="663"/>
        <v>0</v>
      </c>
      <c r="AI847" s="2725">
        <f t="shared" si="663"/>
        <v>0</v>
      </c>
      <c r="AJ847" s="2185">
        <f t="shared" si="663"/>
        <v>0</v>
      </c>
      <c r="AK847" s="2019"/>
      <c r="AL847" s="195"/>
      <c r="AM847" s="195"/>
      <c r="AN847" s="195"/>
      <c r="AO847" s="195"/>
      <c r="AP847" s="195"/>
      <c r="AQ847" s="195"/>
      <c r="AR847" s="195"/>
      <c r="AS847" s="195"/>
      <c r="AT847" s="195"/>
      <c r="AU847" s="195"/>
      <c r="AV847" s="195"/>
      <c r="AW847" s="195"/>
      <c r="AX847" s="195"/>
      <c r="AY847" s="195"/>
      <c r="AZ847" s="195"/>
      <c r="BA847" s="195"/>
      <c r="BB847" s="195"/>
      <c r="BC847" s="195"/>
      <c r="BD847" s="195"/>
      <c r="BE847" s="195"/>
      <c r="BF847" s="195"/>
      <c r="BG847" s="195"/>
      <c r="BH847" s="195"/>
      <c r="BI847" s="195"/>
      <c r="BJ847" s="195"/>
      <c r="BK847" s="195"/>
      <c r="BL847" s="195"/>
      <c r="BM847" s="195"/>
      <c r="BN847" s="195"/>
      <c r="BO847" s="195"/>
      <c r="BP847" s="195"/>
      <c r="BQ847" s="195"/>
      <c r="BR847" s="195"/>
      <c r="BS847" s="195"/>
      <c r="BT847" s="195"/>
      <c r="BU847" s="195"/>
      <c r="BV847" s="195"/>
      <c r="BW847" s="195"/>
      <c r="BX847" s="195"/>
      <c r="BY847" s="195"/>
      <c r="BZ847" s="195"/>
      <c r="CA847" s="195"/>
      <c r="CB847" s="195"/>
      <c r="CC847" s="195"/>
      <c r="CD847" s="195"/>
      <c r="CE847" s="195"/>
      <c r="CF847" s="195"/>
      <c r="CG847" s="195"/>
      <c r="CH847" s="195"/>
      <c r="CI847" s="195"/>
      <c r="CJ847" s="195"/>
      <c r="CK847" s="195"/>
      <c r="CL847" s="195"/>
      <c r="CM847" s="195"/>
      <c r="CN847" s="195"/>
      <c r="CO847" s="195"/>
      <c r="CP847" s="195"/>
      <c r="CQ847" s="195"/>
      <c r="CR847" s="195"/>
      <c r="CS847" s="195"/>
      <c r="CT847" s="195"/>
      <c r="CU847" s="195"/>
      <c r="CV847" s="195"/>
      <c r="CW847" s="195"/>
      <c r="CX847" s="195"/>
      <c r="CY847" s="195"/>
      <c r="CZ847" s="195"/>
      <c r="DA847" s="195"/>
      <c r="DB847" s="195"/>
      <c r="DC847" s="195"/>
      <c r="DD847" s="195"/>
      <c r="DE847" s="195"/>
      <c r="DF847" s="195"/>
      <c r="DG847" s="195"/>
      <c r="DH847" s="195"/>
      <c r="DI847" s="195"/>
      <c r="DJ847" s="195"/>
      <c r="DK847" s="195"/>
      <c r="DL847" s="195"/>
      <c r="DM847" s="195"/>
      <c r="DN847" s="195"/>
      <c r="DO847" s="195"/>
      <c r="DP847" s="195"/>
      <c r="DQ847" s="195"/>
      <c r="DR847" s="195"/>
      <c r="DS847" s="195"/>
      <c r="DT847" s="195"/>
      <c r="DU847" s="195"/>
      <c r="DV847" s="195"/>
      <c r="DW847" s="195"/>
      <c r="DX847" s="195"/>
      <c r="DY847" s="195"/>
      <c r="DZ847" s="195"/>
      <c r="EA847" s="195"/>
      <c r="EB847" s="195"/>
      <c r="EC847" s="195"/>
      <c r="ED847" s="195"/>
      <c r="EE847" s="195"/>
      <c r="EF847" s="195"/>
      <c r="EG847" s="195"/>
      <c r="EH847" s="195"/>
      <c r="EI847" s="195"/>
      <c r="EJ847" s="195"/>
      <c r="EK847" s="195"/>
      <c r="EL847" s="195"/>
      <c r="EM847" s="195"/>
      <c r="EN847" s="195"/>
      <c r="EO847" s="195"/>
      <c r="EP847" s="195"/>
      <c r="EQ847" s="195"/>
      <c r="ER847" s="195"/>
      <c r="ES847" s="195"/>
      <c r="ET847" s="195"/>
      <c r="EU847" s="195"/>
      <c r="EV847" s="195"/>
      <c r="EW847" s="195"/>
      <c r="EX847" s="195"/>
      <c r="EY847" s="195"/>
      <c r="EZ847" s="195"/>
      <c r="FA847" s="195"/>
      <c r="FB847" s="195"/>
      <c r="FC847" s="195"/>
      <c r="FD847" s="195"/>
      <c r="FE847" s="195"/>
      <c r="FF847" s="195"/>
      <c r="FG847" s="195"/>
      <c r="FH847" s="195"/>
      <c r="FI847" s="195"/>
      <c r="FJ847" s="195"/>
      <c r="FK847" s="195"/>
      <c r="FL847" s="195"/>
      <c r="FM847" s="195"/>
      <c r="FN847" s="195"/>
      <c r="FO847" s="195"/>
      <c r="FP847" s="195"/>
      <c r="FQ847" s="195"/>
      <c r="FR847" s="195"/>
      <c r="FS847" s="195"/>
      <c r="FT847" s="195"/>
      <c r="FU847" s="195"/>
      <c r="FV847" s="195"/>
      <c r="FW847" s="195"/>
      <c r="FX847" s="195"/>
      <c r="FY847" s="195"/>
      <c r="FZ847" s="195"/>
      <c r="GA847" s="195"/>
      <c r="GB847" s="195"/>
      <c r="GC847" s="195"/>
      <c r="GD847" s="195"/>
      <c r="GE847" s="195"/>
      <c r="GF847" s="195"/>
      <c r="GG847" s="195"/>
      <c r="GH847" s="195"/>
      <c r="GI847" s="195"/>
      <c r="GJ847" s="195"/>
      <c r="GK847" s="195"/>
      <c r="GL847" s="195"/>
      <c r="GM847" s="195"/>
      <c r="GN847" s="195"/>
      <c r="GO847" s="195"/>
      <c r="GP847" s="195"/>
      <c r="GQ847" s="195"/>
      <c r="GR847" s="195"/>
      <c r="GS847" s="195"/>
      <c r="GT847" s="195"/>
      <c r="GU847" s="195"/>
      <c r="GV847" s="195"/>
      <c r="GW847" s="195"/>
      <c r="GX847" s="195"/>
      <c r="GY847" s="195"/>
      <c r="GZ847" s="195"/>
      <c r="HA847" s="195"/>
      <c r="HB847" s="195"/>
      <c r="HC847" s="195"/>
      <c r="HD847" s="195"/>
      <c r="HE847" s="195"/>
      <c r="HF847" s="195"/>
      <c r="HG847" s="195"/>
      <c r="HH847" s="195"/>
      <c r="HI847" s="195"/>
      <c r="HJ847" s="195"/>
      <c r="HK847" s="195"/>
      <c r="HL847" s="195"/>
      <c r="HM847" s="195"/>
      <c r="HN847" s="195"/>
      <c r="HO847" s="195"/>
      <c r="HP847" s="195"/>
      <c r="HQ847" s="195"/>
      <c r="HR847" s="195"/>
      <c r="HS847" s="195"/>
      <c r="HT847" s="195"/>
      <c r="HU847" s="195"/>
      <c r="HV847" s="195"/>
      <c r="HW847" s="195"/>
      <c r="HX847" s="195"/>
      <c r="HY847" s="195"/>
      <c r="HZ847" s="195"/>
      <c r="IA847" s="195"/>
      <c r="IB847" s="195"/>
      <c r="IC847" s="195"/>
      <c r="ID847" s="195"/>
      <c r="IE847" s="195"/>
      <c r="IF847" s="195"/>
      <c r="IG847" s="195"/>
      <c r="IH847" s="195"/>
      <c r="II847" s="195"/>
      <c r="IJ847" s="195"/>
      <c r="IK847" s="195"/>
      <c r="IL847" s="195"/>
      <c r="IM847" s="195"/>
      <c r="IN847" s="195"/>
      <c r="IO847" s="195"/>
      <c r="IP847" s="195"/>
      <c r="IQ847" s="195"/>
      <c r="IR847" s="195"/>
      <c r="IS847" s="195"/>
      <c r="IT847" s="195"/>
      <c r="IU847" s="195"/>
      <c r="IV847" s="195"/>
      <c r="IW847" s="195"/>
      <c r="IX847" s="195"/>
      <c r="IY847" s="195"/>
      <c r="IZ847" s="195"/>
      <c r="JA847" s="195"/>
      <c r="JB847" s="195"/>
      <c r="JC847" s="195"/>
      <c r="JD847" s="195"/>
      <c r="JE847" s="195"/>
      <c r="JF847" s="195"/>
      <c r="JG847" s="195"/>
      <c r="JH847" s="195"/>
      <c r="JI847" s="195"/>
    </row>
    <row r="848" spans="2:269" ht="105" x14ac:dyDescent="0.25">
      <c r="B848" s="195">
        <v>1</v>
      </c>
      <c r="C848" s="548" t="s">
        <v>448</v>
      </c>
      <c r="D848" s="154"/>
      <c r="E848" s="265"/>
      <c r="F848" s="2182">
        <f>SUM(F755,F681,F588,F482,F423,F284,F191,F78)</f>
        <v>412</v>
      </c>
      <c r="G848" s="2183">
        <f>SUM(G755,G681,G588,G482,G423,G284,G191,G78)</f>
        <v>378</v>
      </c>
      <c r="H848" s="2183">
        <f>SUM(H755,H681,H588,H482,H423,H284,H191,H78)</f>
        <v>0</v>
      </c>
      <c r="I848" s="2183">
        <f t="shared" si="662"/>
        <v>0</v>
      </c>
      <c r="J848" s="2187"/>
      <c r="K848" s="2187"/>
      <c r="L848" s="2183"/>
      <c r="M848" s="2183"/>
      <c r="N848" s="2183"/>
      <c r="O848" s="2183"/>
      <c r="P848" s="2183"/>
      <c r="Q848" s="1666"/>
      <c r="R848" s="2185">
        <f t="shared" ref="R848:AJ848" si="664">SUM(R755,R681,R588,R482,R423,R284,R191, ,R78)</f>
        <v>0</v>
      </c>
      <c r="S848" s="2185">
        <f t="shared" si="664"/>
        <v>0</v>
      </c>
      <c r="T848" s="2185">
        <f t="shared" si="664"/>
        <v>0</v>
      </c>
      <c r="U848" s="2185">
        <f t="shared" si="664"/>
        <v>0</v>
      </c>
      <c r="V848" s="2185">
        <f t="shared" si="664"/>
        <v>0</v>
      </c>
      <c r="W848" s="2185">
        <f t="shared" si="664"/>
        <v>0</v>
      </c>
      <c r="X848" s="2185">
        <f t="shared" si="664"/>
        <v>0</v>
      </c>
      <c r="Y848" s="2185">
        <f t="shared" si="664"/>
        <v>0</v>
      </c>
      <c r="Z848" s="2185">
        <f t="shared" si="664"/>
        <v>0</v>
      </c>
      <c r="AA848" s="2185">
        <f t="shared" si="664"/>
        <v>0</v>
      </c>
      <c r="AB848" s="2185">
        <f t="shared" si="664"/>
        <v>0</v>
      </c>
      <c r="AC848" s="2185">
        <f t="shared" si="664"/>
        <v>0</v>
      </c>
      <c r="AD848" s="2185">
        <f t="shared" si="664"/>
        <v>0</v>
      </c>
      <c r="AE848" s="2724">
        <f t="shared" si="664"/>
        <v>0</v>
      </c>
      <c r="AF848" s="2185">
        <f t="shared" si="664"/>
        <v>0</v>
      </c>
      <c r="AG848" s="2185">
        <f t="shared" si="664"/>
        <v>0</v>
      </c>
      <c r="AH848" s="2725">
        <f t="shared" si="664"/>
        <v>0</v>
      </c>
      <c r="AI848" s="2725">
        <f t="shared" si="664"/>
        <v>0</v>
      </c>
      <c r="AJ848" s="2185">
        <f t="shared" si="664"/>
        <v>0</v>
      </c>
      <c r="AK848" s="2019"/>
      <c r="AL848" s="195"/>
      <c r="AM848" s="195"/>
      <c r="AN848" s="195"/>
      <c r="AO848" s="195"/>
      <c r="AP848" s="195"/>
      <c r="AQ848" s="195"/>
      <c r="AR848" s="195"/>
      <c r="AS848" s="195"/>
      <c r="AT848" s="195"/>
      <c r="AU848" s="195"/>
      <c r="AV848" s="195"/>
      <c r="AW848" s="195"/>
      <c r="AX848" s="195"/>
      <c r="AY848" s="195"/>
      <c r="AZ848" s="195"/>
      <c r="BA848" s="195"/>
      <c r="BB848" s="195"/>
      <c r="BC848" s="195"/>
      <c r="BD848" s="195"/>
      <c r="BE848" s="195"/>
      <c r="BF848" s="195"/>
      <c r="BG848" s="195"/>
      <c r="BH848" s="195"/>
      <c r="BI848" s="195"/>
      <c r="BJ848" s="195"/>
      <c r="BK848" s="195"/>
      <c r="BL848" s="195"/>
      <c r="BM848" s="195"/>
      <c r="BN848" s="195"/>
      <c r="BO848" s="195"/>
      <c r="BP848" s="195"/>
      <c r="BQ848" s="195"/>
      <c r="BR848" s="195"/>
      <c r="BS848" s="195"/>
      <c r="BT848" s="195"/>
      <c r="BU848" s="195"/>
      <c r="BV848" s="195"/>
      <c r="BW848" s="195"/>
      <c r="BX848" s="195"/>
      <c r="BY848" s="195"/>
      <c r="BZ848" s="195"/>
      <c r="CA848" s="195"/>
      <c r="CB848" s="195"/>
      <c r="CC848" s="195"/>
      <c r="CD848" s="195"/>
      <c r="CE848" s="195"/>
      <c r="CF848" s="195"/>
      <c r="CG848" s="195"/>
      <c r="CH848" s="195"/>
      <c r="CI848" s="195"/>
      <c r="CJ848" s="195"/>
      <c r="CK848" s="195"/>
      <c r="CL848" s="195"/>
      <c r="CM848" s="195"/>
      <c r="CN848" s="195"/>
      <c r="CO848" s="195"/>
      <c r="CP848" s="195"/>
      <c r="CQ848" s="195"/>
      <c r="CR848" s="195"/>
      <c r="CS848" s="195"/>
      <c r="CT848" s="195"/>
      <c r="CU848" s="195"/>
      <c r="CV848" s="195"/>
      <c r="CW848" s="195"/>
      <c r="CX848" s="195"/>
      <c r="CY848" s="195"/>
      <c r="CZ848" s="195"/>
      <c r="DA848" s="195"/>
      <c r="DB848" s="195"/>
      <c r="DC848" s="195"/>
      <c r="DD848" s="195"/>
      <c r="DE848" s="195"/>
      <c r="DF848" s="195"/>
      <c r="DG848" s="195"/>
      <c r="DH848" s="195"/>
      <c r="DI848" s="195"/>
      <c r="DJ848" s="195"/>
      <c r="DK848" s="195"/>
      <c r="DL848" s="195"/>
      <c r="DM848" s="195"/>
      <c r="DN848" s="195"/>
      <c r="DO848" s="195"/>
      <c r="DP848" s="195"/>
      <c r="DQ848" s="195"/>
      <c r="DR848" s="195"/>
      <c r="DS848" s="195"/>
      <c r="DT848" s="195"/>
      <c r="DU848" s="195"/>
      <c r="DV848" s="195"/>
      <c r="DW848" s="195"/>
      <c r="DX848" s="195"/>
      <c r="DY848" s="195"/>
      <c r="DZ848" s="195"/>
      <c r="EA848" s="195"/>
      <c r="EB848" s="195"/>
      <c r="EC848" s="195"/>
      <c r="ED848" s="195"/>
      <c r="EE848" s="195"/>
      <c r="EF848" s="195"/>
      <c r="EG848" s="195"/>
      <c r="EH848" s="195"/>
      <c r="EI848" s="195"/>
      <c r="EJ848" s="195"/>
      <c r="EK848" s="195"/>
      <c r="EL848" s="195"/>
      <c r="EM848" s="195"/>
      <c r="EN848" s="195"/>
      <c r="EO848" s="195"/>
      <c r="EP848" s="195"/>
      <c r="EQ848" s="195"/>
      <c r="ER848" s="195"/>
      <c r="ES848" s="195"/>
      <c r="ET848" s="195"/>
      <c r="EU848" s="195"/>
      <c r="EV848" s="195"/>
      <c r="EW848" s="195"/>
      <c r="EX848" s="195"/>
      <c r="EY848" s="195"/>
      <c r="EZ848" s="195"/>
      <c r="FA848" s="195"/>
      <c r="FB848" s="195"/>
      <c r="FC848" s="195"/>
      <c r="FD848" s="195"/>
      <c r="FE848" s="195"/>
      <c r="FF848" s="195"/>
      <c r="FG848" s="195"/>
      <c r="FH848" s="195"/>
      <c r="FI848" s="195"/>
      <c r="FJ848" s="195"/>
      <c r="FK848" s="195"/>
      <c r="FL848" s="195"/>
      <c r="FM848" s="195"/>
      <c r="FN848" s="195"/>
      <c r="FO848" s="195"/>
      <c r="FP848" s="195"/>
      <c r="FQ848" s="195"/>
      <c r="FR848" s="195"/>
      <c r="FS848" s="195"/>
      <c r="FT848" s="195"/>
      <c r="FU848" s="195"/>
      <c r="FV848" s="195"/>
      <c r="FW848" s="195"/>
      <c r="FX848" s="195"/>
      <c r="FY848" s="195"/>
      <c r="FZ848" s="195"/>
      <c r="GA848" s="195"/>
      <c r="GB848" s="195"/>
      <c r="GC848" s="195"/>
      <c r="GD848" s="195"/>
      <c r="GE848" s="195"/>
      <c r="GF848" s="195"/>
      <c r="GG848" s="195"/>
      <c r="GH848" s="195"/>
      <c r="GI848" s="195"/>
      <c r="GJ848" s="195"/>
      <c r="GK848" s="195"/>
      <c r="GL848" s="195"/>
      <c r="GM848" s="195"/>
      <c r="GN848" s="195"/>
      <c r="GO848" s="195"/>
      <c r="GP848" s="195"/>
      <c r="GQ848" s="195"/>
      <c r="GR848" s="195"/>
      <c r="GS848" s="195"/>
      <c r="GT848" s="195"/>
      <c r="GU848" s="195"/>
      <c r="GV848" s="195"/>
      <c r="GW848" s="195"/>
      <c r="GX848" s="195"/>
      <c r="GY848" s="195"/>
      <c r="GZ848" s="195"/>
      <c r="HA848" s="195"/>
      <c r="HB848" s="195"/>
      <c r="HC848" s="195"/>
      <c r="HD848" s="195"/>
      <c r="HE848" s="195"/>
      <c r="HF848" s="195"/>
      <c r="HG848" s="195"/>
      <c r="HH848" s="195"/>
      <c r="HI848" s="195"/>
      <c r="HJ848" s="195"/>
      <c r="HK848" s="195"/>
      <c r="HL848" s="195"/>
      <c r="HM848" s="195"/>
      <c r="HN848" s="195"/>
      <c r="HO848" s="195"/>
      <c r="HP848" s="195"/>
      <c r="HQ848" s="195"/>
      <c r="HR848" s="195"/>
      <c r="HS848" s="195"/>
      <c r="HT848" s="195"/>
      <c r="HU848" s="195"/>
      <c r="HV848" s="195"/>
      <c r="HW848" s="195"/>
      <c r="HX848" s="195"/>
      <c r="HY848" s="195"/>
      <c r="HZ848" s="195"/>
      <c r="IA848" s="195"/>
      <c r="IB848" s="195"/>
      <c r="IC848" s="195"/>
      <c r="ID848" s="195"/>
      <c r="IE848" s="195"/>
      <c r="IF848" s="195"/>
      <c r="IG848" s="195"/>
      <c r="IH848" s="195"/>
      <c r="II848" s="195"/>
      <c r="IJ848" s="195"/>
      <c r="IK848" s="195"/>
      <c r="IL848" s="195"/>
      <c r="IM848" s="195"/>
      <c r="IN848" s="195"/>
      <c r="IO848" s="195"/>
      <c r="IP848" s="195"/>
      <c r="IQ848" s="195"/>
      <c r="IR848" s="195"/>
      <c r="IS848" s="195"/>
      <c r="IT848" s="195"/>
      <c r="IU848" s="195"/>
      <c r="IV848" s="195"/>
      <c r="IW848" s="195"/>
      <c r="IX848" s="195"/>
      <c r="IY848" s="195"/>
      <c r="IZ848" s="195"/>
      <c r="JA848" s="195"/>
      <c r="JB848" s="195"/>
      <c r="JC848" s="195"/>
      <c r="JD848" s="195"/>
      <c r="JE848" s="195"/>
      <c r="JF848" s="195"/>
      <c r="JG848" s="195"/>
      <c r="JH848" s="195"/>
      <c r="JI848" s="195"/>
    </row>
    <row r="849" spans="2:269" ht="30" x14ac:dyDescent="0.25">
      <c r="B849" s="195">
        <v>1</v>
      </c>
      <c r="C849" s="546" t="s">
        <v>467</v>
      </c>
      <c r="D849" s="154"/>
      <c r="E849" s="265"/>
      <c r="F849" s="2182">
        <f>SUM(F756,F682,F589,F285,F192,F79)</f>
        <v>30379.399999999998</v>
      </c>
      <c r="G849" s="2183">
        <f>SUM(G756,G682,G589,G285,G192,G79)</f>
        <v>28042.783333333333</v>
      </c>
      <c r="H849" s="2183">
        <f>SUM(H756,H682,H589,H285,H192,H79)</f>
        <v>34786</v>
      </c>
      <c r="I849" s="2183">
        <f t="shared" si="662"/>
        <v>124.04617468427705</v>
      </c>
      <c r="J849" s="2187"/>
      <c r="K849" s="2187"/>
      <c r="L849" s="2183"/>
      <c r="M849" s="2183"/>
      <c r="N849" s="2183"/>
      <c r="O849" s="2183"/>
      <c r="P849" s="2183"/>
      <c r="Q849" s="1666"/>
      <c r="R849" s="2185">
        <f t="shared" ref="R849:AJ849" si="665">SUM(R756,R682,R589,R285,R192, ,R79)</f>
        <v>79861.600000000006</v>
      </c>
      <c r="S849" s="2185">
        <f t="shared" si="665"/>
        <v>79861.600000000006</v>
      </c>
      <c r="T849" s="2185">
        <f t="shared" si="665"/>
        <v>79861.600000000006</v>
      </c>
      <c r="U849" s="2185">
        <f t="shared" si="665"/>
        <v>79861.600000000006</v>
      </c>
      <c r="V849" s="2185">
        <f t="shared" si="665"/>
        <v>79861.600000000006</v>
      </c>
      <c r="W849" s="2185">
        <f t="shared" si="665"/>
        <v>79861.600000000006</v>
      </c>
      <c r="X849" s="2185">
        <f t="shared" si="665"/>
        <v>79861.600000000006</v>
      </c>
      <c r="Y849" s="2185">
        <f t="shared" si="665"/>
        <v>79861.600000000006</v>
      </c>
      <c r="Z849" s="2185">
        <f t="shared" si="665"/>
        <v>78985.399999999994</v>
      </c>
      <c r="AA849" s="2185">
        <f t="shared" si="665"/>
        <v>78985.399999999994</v>
      </c>
      <c r="AB849" s="2185">
        <f t="shared" si="665"/>
        <v>78985.399999999994</v>
      </c>
      <c r="AC849" s="2185">
        <f t="shared" si="665"/>
        <v>72910.283333333326</v>
      </c>
      <c r="AD849" s="2185">
        <f t="shared" si="665"/>
        <v>90400.433750000011</v>
      </c>
      <c r="AE849" s="2724">
        <f t="shared" si="665"/>
        <v>0</v>
      </c>
      <c r="AF849" s="2185">
        <f t="shared" si="665"/>
        <v>0</v>
      </c>
      <c r="AG849" s="2185">
        <f t="shared" si="665"/>
        <v>17490.150416666678</v>
      </c>
      <c r="AH849" s="2725">
        <f t="shared" si="665"/>
        <v>0</v>
      </c>
      <c r="AI849" s="2725">
        <f t="shared" si="665"/>
        <v>-9.3476900000000001</v>
      </c>
      <c r="AJ849" s="2185">
        <f t="shared" si="665"/>
        <v>90391.086060000001</v>
      </c>
      <c r="AK849" s="2019"/>
      <c r="AL849" s="195"/>
      <c r="AM849" s="195"/>
      <c r="AN849" s="195"/>
      <c r="AO849" s="195"/>
      <c r="AP849" s="195"/>
      <c r="AQ849" s="195"/>
      <c r="AR849" s="195"/>
      <c r="AS849" s="195"/>
      <c r="AT849" s="195"/>
      <c r="AU849" s="195"/>
      <c r="AV849" s="195"/>
      <c r="AW849" s="195"/>
      <c r="AX849" s="195"/>
      <c r="AY849" s="195"/>
      <c r="AZ849" s="195"/>
      <c r="BA849" s="195"/>
      <c r="BB849" s="195"/>
      <c r="BC849" s="195"/>
      <c r="BD849" s="195"/>
      <c r="BE849" s="195"/>
      <c r="BF849" s="195"/>
      <c r="BG849" s="195"/>
      <c r="BH849" s="195"/>
      <c r="BI849" s="195"/>
      <c r="BJ849" s="195"/>
      <c r="BK849" s="195"/>
      <c r="BL849" s="195"/>
      <c r="BM849" s="195"/>
      <c r="BN849" s="195"/>
      <c r="BO849" s="195"/>
      <c r="BP849" s="195"/>
      <c r="BQ849" s="195"/>
      <c r="BR849" s="195"/>
      <c r="BS849" s="195"/>
      <c r="BT849" s="195"/>
      <c r="BU849" s="195"/>
      <c r="BV849" s="195"/>
      <c r="BW849" s="195"/>
      <c r="BX849" s="195"/>
      <c r="BY849" s="195"/>
      <c r="BZ849" s="195"/>
      <c r="CA849" s="195"/>
      <c r="CB849" s="195"/>
      <c r="CC849" s="195"/>
      <c r="CD849" s="195"/>
      <c r="CE849" s="195"/>
      <c r="CF849" s="195"/>
      <c r="CG849" s="195"/>
      <c r="CH849" s="195"/>
      <c r="CI849" s="195"/>
      <c r="CJ849" s="195"/>
      <c r="CK849" s="195"/>
      <c r="CL849" s="195"/>
      <c r="CM849" s="195"/>
      <c r="CN849" s="195"/>
      <c r="CO849" s="195"/>
      <c r="CP849" s="195"/>
      <c r="CQ849" s="195"/>
      <c r="CR849" s="195"/>
      <c r="CS849" s="195"/>
      <c r="CT849" s="195"/>
      <c r="CU849" s="195"/>
      <c r="CV849" s="195"/>
      <c r="CW849" s="195"/>
      <c r="CX849" s="195"/>
      <c r="CY849" s="195"/>
      <c r="CZ849" s="195"/>
      <c r="DA849" s="195"/>
      <c r="DB849" s="195"/>
      <c r="DC849" s="195"/>
      <c r="DD849" s="195"/>
      <c r="DE849" s="195"/>
      <c r="DF849" s="195"/>
      <c r="DG849" s="195"/>
      <c r="DH849" s="195"/>
      <c r="DI849" s="195"/>
      <c r="DJ849" s="195"/>
      <c r="DK849" s="195"/>
      <c r="DL849" s="195"/>
      <c r="DM849" s="195"/>
      <c r="DN849" s="195"/>
      <c r="DO849" s="195"/>
      <c r="DP849" s="195"/>
      <c r="DQ849" s="195"/>
      <c r="DR849" s="195"/>
      <c r="DS849" s="195"/>
      <c r="DT849" s="195"/>
      <c r="DU849" s="195"/>
      <c r="DV849" s="195"/>
      <c r="DW849" s="195"/>
      <c r="DX849" s="195"/>
      <c r="DY849" s="195"/>
      <c r="DZ849" s="195"/>
      <c r="EA849" s="195"/>
      <c r="EB849" s="195"/>
      <c r="EC849" s="195"/>
      <c r="ED849" s="195"/>
      <c r="EE849" s="195"/>
      <c r="EF849" s="195"/>
      <c r="EG849" s="195"/>
      <c r="EH849" s="195"/>
      <c r="EI849" s="195"/>
      <c r="EJ849" s="195"/>
      <c r="EK849" s="195"/>
      <c r="EL849" s="195"/>
      <c r="EM849" s="195"/>
      <c r="EN849" s="195"/>
      <c r="EO849" s="195"/>
      <c r="EP849" s="195"/>
      <c r="EQ849" s="195"/>
      <c r="ER849" s="195"/>
      <c r="ES849" s="195"/>
      <c r="ET849" s="195"/>
      <c r="EU849" s="195"/>
      <c r="EV849" s="195"/>
      <c r="EW849" s="195"/>
      <c r="EX849" s="195"/>
      <c r="EY849" s="195"/>
      <c r="EZ849" s="195"/>
      <c r="FA849" s="195"/>
      <c r="FB849" s="195"/>
      <c r="FC849" s="195"/>
      <c r="FD849" s="195"/>
      <c r="FE849" s="195"/>
      <c r="FF849" s="195"/>
      <c r="FG849" s="195"/>
      <c r="FH849" s="195"/>
      <c r="FI849" s="195"/>
      <c r="FJ849" s="195"/>
      <c r="FK849" s="195"/>
      <c r="FL849" s="195"/>
      <c r="FM849" s="195"/>
      <c r="FN849" s="195"/>
      <c r="FO849" s="195"/>
      <c r="FP849" s="195"/>
      <c r="FQ849" s="195"/>
      <c r="FR849" s="195"/>
      <c r="FS849" s="195"/>
      <c r="FT849" s="195"/>
      <c r="FU849" s="195"/>
      <c r="FV849" s="195"/>
      <c r="FW849" s="195"/>
      <c r="FX849" s="195"/>
      <c r="FY849" s="195"/>
      <c r="FZ849" s="195"/>
      <c r="GA849" s="195"/>
      <c r="GB849" s="195"/>
      <c r="GC849" s="195"/>
      <c r="GD849" s="195"/>
      <c r="GE849" s="195"/>
      <c r="GF849" s="195"/>
      <c r="GG849" s="195"/>
      <c r="GH849" s="195"/>
      <c r="GI849" s="195"/>
      <c r="GJ849" s="195"/>
      <c r="GK849" s="195"/>
      <c r="GL849" s="195"/>
      <c r="GM849" s="195"/>
      <c r="GN849" s="195"/>
      <c r="GO849" s="195"/>
      <c r="GP849" s="195"/>
      <c r="GQ849" s="195"/>
      <c r="GR849" s="195"/>
      <c r="GS849" s="195"/>
      <c r="GT849" s="195"/>
      <c r="GU849" s="195"/>
      <c r="GV849" s="195"/>
      <c r="GW849" s="195"/>
      <c r="GX849" s="195"/>
      <c r="GY849" s="195"/>
      <c r="GZ849" s="195"/>
      <c r="HA849" s="195"/>
      <c r="HB849" s="195"/>
      <c r="HC849" s="195"/>
      <c r="HD849" s="195"/>
      <c r="HE849" s="195"/>
      <c r="HF849" s="195"/>
      <c r="HG849" s="195"/>
      <c r="HH849" s="195"/>
      <c r="HI849" s="195"/>
      <c r="HJ849" s="195"/>
      <c r="HK849" s="195"/>
      <c r="HL849" s="195"/>
      <c r="HM849" s="195"/>
      <c r="HN849" s="195"/>
      <c r="HO849" s="195"/>
      <c r="HP849" s="195"/>
      <c r="HQ849" s="195"/>
      <c r="HR849" s="195"/>
      <c r="HS849" s="195"/>
      <c r="HT849" s="195"/>
      <c r="HU849" s="195"/>
      <c r="HV849" s="195"/>
      <c r="HW849" s="195"/>
      <c r="HX849" s="195"/>
      <c r="HY849" s="195"/>
      <c r="HZ849" s="195"/>
      <c r="IA849" s="195"/>
      <c r="IB849" s="195"/>
      <c r="IC849" s="195"/>
      <c r="ID849" s="195"/>
      <c r="IE849" s="195"/>
      <c r="IF849" s="195"/>
      <c r="IG849" s="195"/>
      <c r="IH849" s="195"/>
      <c r="II849" s="195"/>
      <c r="IJ849" s="195"/>
      <c r="IK849" s="195"/>
      <c r="IL849" s="195"/>
      <c r="IM849" s="195"/>
      <c r="IN849" s="195"/>
      <c r="IO849" s="195"/>
      <c r="IP849" s="195"/>
      <c r="IQ849" s="195"/>
      <c r="IR849" s="195"/>
      <c r="IS849" s="195"/>
      <c r="IT849" s="195"/>
      <c r="IU849" s="195"/>
      <c r="IV849" s="195"/>
      <c r="IW849" s="195"/>
      <c r="IX849" s="195"/>
      <c r="IY849" s="195"/>
      <c r="IZ849" s="195"/>
      <c r="JA849" s="195"/>
      <c r="JB849" s="195"/>
      <c r="JC849" s="195"/>
      <c r="JD849" s="195"/>
      <c r="JE849" s="195"/>
      <c r="JF849" s="195"/>
      <c r="JG849" s="195"/>
      <c r="JH849" s="195"/>
      <c r="JI849" s="195"/>
    </row>
    <row r="850" spans="2:269" ht="42.75" x14ac:dyDescent="0.25">
      <c r="B850" s="195">
        <v>1</v>
      </c>
      <c r="C850" s="2876" t="s">
        <v>497</v>
      </c>
      <c r="D850" s="2808"/>
      <c r="E850" s="265"/>
      <c r="F850" s="2182">
        <f t="shared" ref="F850:H852" si="666">F483</f>
        <v>35</v>
      </c>
      <c r="G850" s="2183">
        <f t="shared" si="666"/>
        <v>32.083333333333336</v>
      </c>
      <c r="H850" s="2183">
        <f t="shared" si="666"/>
        <v>32</v>
      </c>
      <c r="I850" s="2183">
        <f t="shared" si="662"/>
        <v>99.740259740259731</v>
      </c>
      <c r="J850" s="2187"/>
      <c r="K850" s="2187"/>
      <c r="L850" s="2183"/>
      <c r="M850" s="2183"/>
      <c r="N850" s="2183"/>
      <c r="O850" s="2183"/>
      <c r="P850" s="2183"/>
      <c r="Q850" s="1666"/>
      <c r="R850" s="2185"/>
      <c r="S850" s="2185"/>
      <c r="T850" s="2185"/>
      <c r="U850" s="2185"/>
      <c r="V850" s="2185"/>
      <c r="W850" s="2185"/>
      <c r="X850" s="2185"/>
      <c r="Y850" s="2185"/>
      <c r="Z850" s="2185"/>
      <c r="AA850" s="2185"/>
      <c r="AB850" s="2185"/>
      <c r="AC850" s="2185"/>
      <c r="AD850" s="2185"/>
      <c r="AE850" s="2724"/>
      <c r="AF850" s="2185"/>
      <c r="AG850" s="2185"/>
      <c r="AH850" s="2725"/>
      <c r="AI850" s="2725"/>
      <c r="AJ850" s="2185"/>
      <c r="AK850" s="2019"/>
      <c r="AL850" s="195"/>
      <c r="AM850" s="195"/>
      <c r="AN850" s="195"/>
      <c r="AO850" s="195"/>
      <c r="AP850" s="195"/>
      <c r="AQ850" s="195"/>
      <c r="AR850" s="195"/>
      <c r="AS850" s="195"/>
      <c r="AT850" s="195"/>
      <c r="AU850" s="195"/>
      <c r="AV850" s="195"/>
      <c r="AW850" s="195"/>
      <c r="AX850" s="195"/>
      <c r="AY850" s="195"/>
      <c r="AZ850" s="195"/>
      <c r="BA850" s="195"/>
      <c r="BB850" s="195"/>
      <c r="BC850" s="195"/>
      <c r="BD850" s="195"/>
      <c r="BE850" s="195"/>
      <c r="BF850" s="195"/>
      <c r="BG850" s="195"/>
      <c r="BH850" s="195"/>
      <c r="BI850" s="195"/>
      <c r="BJ850" s="195"/>
      <c r="BK850" s="195"/>
      <c r="BL850" s="195"/>
      <c r="BM850" s="195"/>
      <c r="BN850" s="195"/>
      <c r="BO850" s="195"/>
      <c r="BP850" s="195"/>
      <c r="BQ850" s="195"/>
      <c r="BR850" s="195"/>
      <c r="BS850" s="195"/>
      <c r="BT850" s="195"/>
      <c r="BU850" s="195"/>
      <c r="BV850" s="195"/>
      <c r="BW850" s="195"/>
      <c r="BX850" s="195"/>
      <c r="BY850" s="195"/>
      <c r="BZ850" s="195"/>
      <c r="CA850" s="195"/>
      <c r="CB850" s="195"/>
      <c r="CC850" s="195"/>
      <c r="CD850" s="195"/>
      <c r="CE850" s="195"/>
      <c r="CF850" s="195"/>
      <c r="CG850" s="195"/>
      <c r="CH850" s="195"/>
      <c r="CI850" s="195"/>
      <c r="CJ850" s="195"/>
      <c r="CK850" s="195"/>
      <c r="CL850" s="195"/>
      <c r="CM850" s="195"/>
      <c r="CN850" s="195"/>
      <c r="CO850" s="195"/>
      <c r="CP850" s="195"/>
      <c r="CQ850" s="195"/>
      <c r="CR850" s="195"/>
      <c r="CS850" s="195"/>
      <c r="CT850" s="195"/>
      <c r="CU850" s="195"/>
      <c r="CV850" s="195"/>
      <c r="CW850" s="195"/>
      <c r="CX850" s="195"/>
      <c r="CY850" s="195"/>
      <c r="CZ850" s="195"/>
      <c r="DA850" s="195"/>
      <c r="DB850" s="195"/>
      <c r="DC850" s="195"/>
      <c r="DD850" s="195"/>
      <c r="DE850" s="195"/>
      <c r="DF850" s="195"/>
      <c r="DG850" s="195"/>
      <c r="DH850" s="195"/>
      <c r="DI850" s="195"/>
      <c r="DJ850" s="195"/>
      <c r="DK850" s="195"/>
      <c r="DL850" s="195"/>
      <c r="DM850" s="195"/>
      <c r="DN850" s="195"/>
      <c r="DO850" s="195"/>
      <c r="DP850" s="195"/>
      <c r="DQ850" s="195"/>
      <c r="DR850" s="195"/>
      <c r="DS850" s="195"/>
      <c r="DT850" s="195"/>
      <c r="DU850" s="195"/>
      <c r="DV850" s="195"/>
      <c r="DW850" s="195"/>
      <c r="DX850" s="195"/>
      <c r="DY850" s="195"/>
      <c r="DZ850" s="195"/>
      <c r="EA850" s="195"/>
      <c r="EB850" s="195"/>
      <c r="EC850" s="195"/>
      <c r="ED850" s="195"/>
      <c r="EE850" s="195"/>
      <c r="EF850" s="195"/>
      <c r="EG850" s="195"/>
      <c r="EH850" s="195"/>
      <c r="EI850" s="195"/>
      <c r="EJ850" s="195"/>
      <c r="EK850" s="195"/>
      <c r="EL850" s="195"/>
      <c r="EM850" s="195"/>
      <c r="EN850" s="195"/>
      <c r="EO850" s="195"/>
      <c r="EP850" s="195"/>
      <c r="EQ850" s="195"/>
      <c r="ER850" s="195"/>
      <c r="ES850" s="195"/>
      <c r="ET850" s="195"/>
      <c r="EU850" s="195"/>
      <c r="EV850" s="195"/>
      <c r="EW850" s="195"/>
      <c r="EX850" s="195"/>
      <c r="EY850" s="195"/>
      <c r="EZ850" s="195"/>
      <c r="FA850" s="195"/>
      <c r="FB850" s="195"/>
      <c r="FC850" s="195"/>
      <c r="FD850" s="195"/>
      <c r="FE850" s="195"/>
      <c r="FF850" s="195"/>
      <c r="FG850" s="195"/>
      <c r="FH850" s="195"/>
      <c r="FI850" s="195"/>
      <c r="FJ850" s="195"/>
      <c r="FK850" s="195"/>
      <c r="FL850" s="195"/>
      <c r="FM850" s="195"/>
      <c r="FN850" s="195"/>
      <c r="FO850" s="195"/>
      <c r="FP850" s="195"/>
      <c r="FQ850" s="195"/>
      <c r="FR850" s="195"/>
      <c r="FS850" s="195"/>
      <c r="FT850" s="195"/>
      <c r="FU850" s="195"/>
      <c r="FV850" s="195"/>
      <c r="FW850" s="195"/>
      <c r="FX850" s="195"/>
      <c r="FY850" s="195"/>
      <c r="FZ850" s="195"/>
      <c r="GA850" s="195"/>
      <c r="GB850" s="195"/>
      <c r="GC850" s="195"/>
      <c r="GD850" s="195"/>
      <c r="GE850" s="195"/>
      <c r="GF850" s="195"/>
      <c r="GG850" s="195"/>
      <c r="GH850" s="195"/>
      <c r="GI850" s="195"/>
      <c r="GJ850" s="195"/>
      <c r="GK850" s="195"/>
      <c r="GL850" s="195"/>
      <c r="GM850" s="195"/>
      <c r="GN850" s="195"/>
      <c r="GO850" s="195"/>
      <c r="GP850" s="195"/>
      <c r="GQ850" s="195"/>
      <c r="GR850" s="195"/>
      <c r="GS850" s="195"/>
      <c r="GT850" s="195"/>
      <c r="GU850" s="195"/>
      <c r="GV850" s="195"/>
      <c r="GW850" s="195"/>
      <c r="GX850" s="195"/>
      <c r="GY850" s="195"/>
      <c r="GZ850" s="195"/>
      <c r="HA850" s="195"/>
      <c r="HB850" s="195"/>
      <c r="HC850" s="195"/>
      <c r="HD850" s="195"/>
      <c r="HE850" s="195"/>
      <c r="HF850" s="195"/>
      <c r="HG850" s="195"/>
      <c r="HH850" s="195"/>
      <c r="HI850" s="195"/>
      <c r="HJ850" s="195"/>
      <c r="HK850" s="195"/>
      <c r="HL850" s="195"/>
      <c r="HM850" s="195"/>
      <c r="HN850" s="195"/>
      <c r="HO850" s="195"/>
      <c r="HP850" s="195"/>
      <c r="HQ850" s="195"/>
      <c r="HR850" s="195"/>
      <c r="HS850" s="195"/>
      <c r="HT850" s="195"/>
      <c r="HU850" s="195"/>
      <c r="HV850" s="195"/>
      <c r="HW850" s="195"/>
      <c r="HX850" s="195"/>
      <c r="HY850" s="195"/>
      <c r="HZ850" s="195"/>
      <c r="IA850" s="195"/>
      <c r="IB850" s="195"/>
      <c r="IC850" s="195"/>
      <c r="ID850" s="195"/>
      <c r="IE850" s="195"/>
      <c r="IF850" s="195"/>
      <c r="IG850" s="195"/>
      <c r="IH850" s="195"/>
      <c r="II850" s="195"/>
      <c r="IJ850" s="195"/>
      <c r="IK850" s="195"/>
      <c r="IL850" s="195"/>
      <c r="IM850" s="195"/>
      <c r="IN850" s="195"/>
      <c r="IO850" s="195"/>
      <c r="IP850" s="195"/>
      <c r="IQ850" s="195"/>
      <c r="IR850" s="195"/>
      <c r="IS850" s="195"/>
      <c r="IT850" s="195"/>
      <c r="IU850" s="195"/>
      <c r="IV850" s="195"/>
      <c r="IW850" s="195"/>
      <c r="IX850" s="195"/>
      <c r="IY850" s="195"/>
      <c r="IZ850" s="195"/>
      <c r="JA850" s="195"/>
      <c r="JB850" s="195"/>
      <c r="JC850" s="195"/>
      <c r="JD850" s="195"/>
      <c r="JE850" s="195"/>
      <c r="JF850" s="195"/>
      <c r="JG850" s="195"/>
      <c r="JH850" s="195"/>
      <c r="JI850" s="195"/>
    </row>
    <row r="851" spans="2:269" ht="30" x14ac:dyDescent="0.25">
      <c r="B851" s="195">
        <v>1</v>
      </c>
      <c r="C851" s="546" t="s">
        <v>498</v>
      </c>
      <c r="D851" s="154"/>
      <c r="E851" s="265"/>
      <c r="F851" s="2182">
        <f t="shared" si="666"/>
        <v>5</v>
      </c>
      <c r="G851" s="2183">
        <f t="shared" si="666"/>
        <v>4.5833333333333339</v>
      </c>
      <c r="H851" s="2183">
        <f t="shared" si="666"/>
        <v>0</v>
      </c>
      <c r="I851" s="2183">
        <f t="shared" si="662"/>
        <v>0</v>
      </c>
      <c r="J851" s="2187"/>
      <c r="K851" s="2187"/>
      <c r="L851" s="2183"/>
      <c r="M851" s="2183"/>
      <c r="N851" s="2183"/>
      <c r="O851" s="2183"/>
      <c r="P851" s="2183"/>
      <c r="Q851" s="1666"/>
      <c r="R851" s="2185"/>
      <c r="S851" s="2185"/>
      <c r="T851" s="2185"/>
      <c r="U851" s="2185"/>
      <c r="V851" s="2185"/>
      <c r="W851" s="2185"/>
      <c r="X851" s="2185"/>
      <c r="Y851" s="2185"/>
      <c r="Z851" s="2185"/>
      <c r="AA851" s="2185"/>
      <c r="AB851" s="2185"/>
      <c r="AC851" s="2185"/>
      <c r="AD851" s="2185"/>
      <c r="AE851" s="2724"/>
      <c r="AF851" s="2185"/>
      <c r="AG851" s="2185"/>
      <c r="AH851" s="2725"/>
      <c r="AI851" s="2725"/>
      <c r="AJ851" s="2185"/>
      <c r="AK851" s="2019"/>
      <c r="AL851" s="195"/>
      <c r="AM851" s="195"/>
      <c r="AN851" s="195"/>
      <c r="AO851" s="195"/>
      <c r="AP851" s="195"/>
      <c r="AQ851" s="195"/>
      <c r="AR851" s="195"/>
      <c r="AS851" s="195"/>
      <c r="AT851" s="195"/>
      <c r="AU851" s="195"/>
      <c r="AV851" s="195"/>
      <c r="AW851" s="195"/>
      <c r="AX851" s="195"/>
      <c r="AY851" s="195"/>
      <c r="AZ851" s="195"/>
      <c r="BA851" s="195"/>
      <c r="BB851" s="195"/>
      <c r="BC851" s="195"/>
      <c r="BD851" s="195"/>
      <c r="BE851" s="195"/>
      <c r="BF851" s="195"/>
      <c r="BG851" s="195"/>
      <c r="BH851" s="195"/>
      <c r="BI851" s="195"/>
      <c r="BJ851" s="195"/>
      <c r="BK851" s="195"/>
      <c r="BL851" s="195"/>
      <c r="BM851" s="195"/>
      <c r="BN851" s="195"/>
      <c r="BO851" s="195"/>
      <c r="BP851" s="195"/>
      <c r="BQ851" s="195"/>
      <c r="BR851" s="195"/>
      <c r="BS851" s="195"/>
      <c r="BT851" s="195"/>
      <c r="BU851" s="195"/>
      <c r="BV851" s="195"/>
      <c r="BW851" s="195"/>
      <c r="BX851" s="195"/>
      <c r="BY851" s="195"/>
      <c r="BZ851" s="195"/>
      <c r="CA851" s="195"/>
      <c r="CB851" s="195"/>
      <c r="CC851" s="195"/>
      <c r="CD851" s="195"/>
      <c r="CE851" s="195"/>
      <c r="CF851" s="195"/>
      <c r="CG851" s="195"/>
      <c r="CH851" s="195"/>
      <c r="CI851" s="195"/>
      <c r="CJ851" s="195"/>
      <c r="CK851" s="195"/>
      <c r="CL851" s="195"/>
      <c r="CM851" s="195"/>
      <c r="CN851" s="195"/>
      <c r="CO851" s="195"/>
      <c r="CP851" s="195"/>
      <c r="CQ851" s="195"/>
      <c r="CR851" s="195"/>
      <c r="CS851" s="195"/>
      <c r="CT851" s="195"/>
      <c r="CU851" s="195"/>
      <c r="CV851" s="195"/>
      <c r="CW851" s="195"/>
      <c r="CX851" s="195"/>
      <c r="CY851" s="195"/>
      <c r="CZ851" s="195"/>
      <c r="DA851" s="195"/>
      <c r="DB851" s="195"/>
      <c r="DC851" s="195"/>
      <c r="DD851" s="195"/>
      <c r="DE851" s="195"/>
      <c r="DF851" s="195"/>
      <c r="DG851" s="195"/>
      <c r="DH851" s="195"/>
      <c r="DI851" s="195"/>
      <c r="DJ851" s="195"/>
      <c r="DK851" s="195"/>
      <c r="DL851" s="195"/>
      <c r="DM851" s="195"/>
      <c r="DN851" s="195"/>
      <c r="DO851" s="195"/>
      <c r="DP851" s="195"/>
      <c r="DQ851" s="195"/>
      <c r="DR851" s="195"/>
      <c r="DS851" s="195"/>
      <c r="DT851" s="195"/>
      <c r="DU851" s="195"/>
      <c r="DV851" s="195"/>
      <c r="DW851" s="195"/>
      <c r="DX851" s="195"/>
      <c r="DY851" s="195"/>
      <c r="DZ851" s="195"/>
      <c r="EA851" s="195"/>
      <c r="EB851" s="195"/>
      <c r="EC851" s="195"/>
      <c r="ED851" s="195"/>
      <c r="EE851" s="195"/>
      <c r="EF851" s="195"/>
      <c r="EG851" s="195"/>
      <c r="EH851" s="195"/>
      <c r="EI851" s="195"/>
      <c r="EJ851" s="195"/>
      <c r="EK851" s="195"/>
      <c r="EL851" s="195"/>
      <c r="EM851" s="195"/>
      <c r="EN851" s="195"/>
      <c r="EO851" s="195"/>
      <c r="EP851" s="195"/>
      <c r="EQ851" s="195"/>
      <c r="ER851" s="195"/>
      <c r="ES851" s="195"/>
      <c r="ET851" s="195"/>
      <c r="EU851" s="195"/>
      <c r="EV851" s="195"/>
      <c r="EW851" s="195"/>
      <c r="EX851" s="195"/>
      <c r="EY851" s="195"/>
      <c r="EZ851" s="195"/>
      <c r="FA851" s="195"/>
      <c r="FB851" s="195"/>
      <c r="FC851" s="195"/>
      <c r="FD851" s="195"/>
      <c r="FE851" s="195"/>
      <c r="FF851" s="195"/>
      <c r="FG851" s="195"/>
      <c r="FH851" s="195"/>
      <c r="FI851" s="195"/>
      <c r="FJ851" s="195"/>
      <c r="FK851" s="195"/>
      <c r="FL851" s="195"/>
      <c r="FM851" s="195"/>
      <c r="FN851" s="195"/>
      <c r="FO851" s="195"/>
      <c r="FP851" s="195"/>
      <c r="FQ851" s="195"/>
      <c r="FR851" s="195"/>
      <c r="FS851" s="195"/>
      <c r="FT851" s="195"/>
      <c r="FU851" s="195"/>
      <c r="FV851" s="195"/>
      <c r="FW851" s="195"/>
      <c r="FX851" s="195"/>
      <c r="FY851" s="195"/>
      <c r="FZ851" s="195"/>
      <c r="GA851" s="195"/>
      <c r="GB851" s="195"/>
      <c r="GC851" s="195"/>
      <c r="GD851" s="195"/>
      <c r="GE851" s="195"/>
      <c r="GF851" s="195"/>
      <c r="GG851" s="195"/>
      <c r="GH851" s="195"/>
      <c r="GI851" s="195"/>
      <c r="GJ851" s="195"/>
      <c r="GK851" s="195"/>
      <c r="GL851" s="195"/>
      <c r="GM851" s="195"/>
      <c r="GN851" s="195"/>
      <c r="GO851" s="195"/>
      <c r="GP851" s="195"/>
      <c r="GQ851" s="195"/>
      <c r="GR851" s="195"/>
      <c r="GS851" s="195"/>
      <c r="GT851" s="195"/>
      <c r="GU851" s="195"/>
      <c r="GV851" s="195"/>
      <c r="GW851" s="195"/>
      <c r="GX851" s="195"/>
      <c r="GY851" s="195"/>
      <c r="GZ851" s="195"/>
      <c r="HA851" s="195"/>
      <c r="HB851" s="195"/>
      <c r="HC851" s="195"/>
      <c r="HD851" s="195"/>
      <c r="HE851" s="195"/>
      <c r="HF851" s="195"/>
      <c r="HG851" s="195"/>
      <c r="HH851" s="195"/>
      <c r="HI851" s="195"/>
      <c r="HJ851" s="195"/>
      <c r="HK851" s="195"/>
      <c r="HL851" s="195"/>
      <c r="HM851" s="195"/>
      <c r="HN851" s="195"/>
      <c r="HO851" s="195"/>
      <c r="HP851" s="195"/>
      <c r="HQ851" s="195"/>
      <c r="HR851" s="195"/>
      <c r="HS851" s="195"/>
      <c r="HT851" s="195"/>
      <c r="HU851" s="195"/>
      <c r="HV851" s="195"/>
      <c r="HW851" s="195"/>
      <c r="HX851" s="195"/>
      <c r="HY851" s="195"/>
      <c r="HZ851" s="195"/>
      <c r="IA851" s="195"/>
      <c r="IB851" s="195"/>
      <c r="IC851" s="195"/>
      <c r="ID851" s="195"/>
      <c r="IE851" s="195"/>
      <c r="IF851" s="195"/>
      <c r="IG851" s="195"/>
      <c r="IH851" s="195"/>
      <c r="II851" s="195"/>
      <c r="IJ851" s="195"/>
      <c r="IK851" s="195"/>
      <c r="IL851" s="195"/>
      <c r="IM851" s="195"/>
      <c r="IN851" s="195"/>
      <c r="IO851" s="195"/>
      <c r="IP851" s="195"/>
      <c r="IQ851" s="195"/>
      <c r="IR851" s="195"/>
      <c r="IS851" s="195"/>
      <c r="IT851" s="195"/>
      <c r="IU851" s="195"/>
      <c r="IV851" s="195"/>
      <c r="IW851" s="195"/>
      <c r="IX851" s="195"/>
      <c r="IY851" s="195"/>
      <c r="IZ851" s="195"/>
      <c r="JA851" s="195"/>
      <c r="JB851" s="195"/>
      <c r="JC851" s="195"/>
      <c r="JD851" s="195"/>
      <c r="JE851" s="195"/>
      <c r="JF851" s="195"/>
      <c r="JG851" s="195"/>
      <c r="JH851" s="195"/>
      <c r="JI851" s="195"/>
    </row>
    <row r="852" spans="2:269" ht="30" x14ac:dyDescent="0.25">
      <c r="B852" s="195">
        <v>1</v>
      </c>
      <c r="C852" s="546" t="s">
        <v>499</v>
      </c>
      <c r="D852" s="154"/>
      <c r="E852" s="265"/>
      <c r="F852" s="2182">
        <f t="shared" si="666"/>
        <v>30</v>
      </c>
      <c r="G852" s="2183">
        <f t="shared" si="666"/>
        <v>27.5</v>
      </c>
      <c r="H852" s="2183">
        <f t="shared" si="666"/>
        <v>32</v>
      </c>
      <c r="I852" s="2183">
        <f t="shared" si="662"/>
        <v>116.36363636363636</v>
      </c>
      <c r="J852" s="2187"/>
      <c r="K852" s="2187"/>
      <c r="L852" s="2183"/>
      <c r="M852" s="2183"/>
      <c r="N852" s="2183"/>
      <c r="O852" s="2183"/>
      <c r="P852" s="2183"/>
      <c r="Q852" s="1666"/>
      <c r="R852" s="2185"/>
      <c r="S852" s="2185"/>
      <c r="T852" s="2185"/>
      <c r="U852" s="2185"/>
      <c r="V852" s="2185"/>
      <c r="W852" s="2185"/>
      <c r="X852" s="2185"/>
      <c r="Y852" s="2185"/>
      <c r="Z852" s="2185"/>
      <c r="AA852" s="2185"/>
      <c r="AB852" s="2185"/>
      <c r="AC852" s="2185"/>
      <c r="AD852" s="2185"/>
      <c r="AE852" s="2724"/>
      <c r="AF852" s="2185"/>
      <c r="AG852" s="2185"/>
      <c r="AH852" s="2725"/>
      <c r="AI852" s="2725"/>
      <c r="AJ852" s="2185"/>
      <c r="AK852" s="2019"/>
      <c r="AL852" s="195"/>
      <c r="AM852" s="195"/>
      <c r="AN852" s="195"/>
      <c r="AO852" s="195"/>
      <c r="AP852" s="195"/>
      <c r="AQ852" s="195"/>
      <c r="AR852" s="195"/>
      <c r="AS852" s="195"/>
      <c r="AT852" s="195"/>
      <c r="AU852" s="195"/>
      <c r="AV852" s="195"/>
      <c r="AW852" s="195"/>
      <c r="AX852" s="195"/>
      <c r="AY852" s="195"/>
      <c r="AZ852" s="195"/>
      <c r="BA852" s="195"/>
      <c r="BB852" s="195"/>
      <c r="BC852" s="195"/>
      <c r="BD852" s="195"/>
      <c r="BE852" s="195"/>
      <c r="BF852" s="195"/>
      <c r="BG852" s="195"/>
      <c r="BH852" s="195"/>
      <c r="BI852" s="195"/>
      <c r="BJ852" s="195"/>
      <c r="BK852" s="195"/>
      <c r="BL852" s="195"/>
      <c r="BM852" s="195"/>
      <c r="BN852" s="195"/>
      <c r="BO852" s="195"/>
      <c r="BP852" s="195"/>
      <c r="BQ852" s="195"/>
      <c r="BR852" s="195"/>
      <c r="BS852" s="195"/>
      <c r="BT852" s="195"/>
      <c r="BU852" s="195"/>
      <c r="BV852" s="195"/>
      <c r="BW852" s="195"/>
      <c r="BX852" s="195"/>
      <c r="BY852" s="195"/>
      <c r="BZ852" s="195"/>
      <c r="CA852" s="195"/>
      <c r="CB852" s="195"/>
      <c r="CC852" s="195"/>
      <c r="CD852" s="195"/>
      <c r="CE852" s="195"/>
      <c r="CF852" s="195"/>
      <c r="CG852" s="195"/>
      <c r="CH852" s="195"/>
      <c r="CI852" s="195"/>
      <c r="CJ852" s="195"/>
      <c r="CK852" s="195"/>
      <c r="CL852" s="195"/>
      <c r="CM852" s="195"/>
      <c r="CN852" s="195"/>
      <c r="CO852" s="195"/>
      <c r="CP852" s="195"/>
      <c r="CQ852" s="195"/>
      <c r="CR852" s="195"/>
      <c r="CS852" s="195"/>
      <c r="CT852" s="195"/>
      <c r="CU852" s="195"/>
      <c r="CV852" s="195"/>
      <c r="CW852" s="195"/>
      <c r="CX852" s="195"/>
      <c r="CY852" s="195"/>
      <c r="CZ852" s="195"/>
      <c r="DA852" s="195"/>
      <c r="DB852" s="195"/>
      <c r="DC852" s="195"/>
      <c r="DD852" s="195"/>
      <c r="DE852" s="195"/>
      <c r="DF852" s="195"/>
      <c r="DG852" s="195"/>
      <c r="DH852" s="195"/>
      <c r="DI852" s="195"/>
      <c r="DJ852" s="195"/>
      <c r="DK852" s="195"/>
      <c r="DL852" s="195"/>
      <c r="DM852" s="195"/>
      <c r="DN852" s="195"/>
      <c r="DO852" s="195"/>
      <c r="DP852" s="195"/>
      <c r="DQ852" s="195"/>
      <c r="DR852" s="195"/>
      <c r="DS852" s="195"/>
      <c r="DT852" s="195"/>
      <c r="DU852" s="195"/>
      <c r="DV852" s="195"/>
      <c r="DW852" s="195"/>
      <c r="DX852" s="195"/>
      <c r="DY852" s="195"/>
      <c r="DZ852" s="195"/>
      <c r="EA852" s="195"/>
      <c r="EB852" s="195"/>
      <c r="EC852" s="195"/>
      <c r="ED852" s="195"/>
      <c r="EE852" s="195"/>
      <c r="EF852" s="195"/>
      <c r="EG852" s="195"/>
      <c r="EH852" s="195"/>
      <c r="EI852" s="195"/>
      <c r="EJ852" s="195"/>
      <c r="EK852" s="195"/>
      <c r="EL852" s="195"/>
      <c r="EM852" s="195"/>
      <c r="EN852" s="195"/>
      <c r="EO852" s="195"/>
      <c r="EP852" s="195"/>
      <c r="EQ852" s="195"/>
      <c r="ER852" s="195"/>
      <c r="ES852" s="195"/>
      <c r="ET852" s="195"/>
      <c r="EU852" s="195"/>
      <c r="EV852" s="195"/>
      <c r="EW852" s="195"/>
      <c r="EX852" s="195"/>
      <c r="EY852" s="195"/>
      <c r="EZ852" s="195"/>
      <c r="FA852" s="195"/>
      <c r="FB852" s="195"/>
      <c r="FC852" s="195"/>
      <c r="FD852" s="195"/>
      <c r="FE852" s="195"/>
      <c r="FF852" s="195"/>
      <c r="FG852" s="195"/>
      <c r="FH852" s="195"/>
      <c r="FI852" s="195"/>
      <c r="FJ852" s="195"/>
      <c r="FK852" s="195"/>
      <c r="FL852" s="195"/>
      <c r="FM852" s="195"/>
      <c r="FN852" s="195"/>
      <c r="FO852" s="195"/>
      <c r="FP852" s="195"/>
      <c r="FQ852" s="195"/>
      <c r="FR852" s="195"/>
      <c r="FS852" s="195"/>
      <c r="FT852" s="195"/>
      <c r="FU852" s="195"/>
      <c r="FV852" s="195"/>
      <c r="FW852" s="195"/>
      <c r="FX852" s="195"/>
      <c r="FY852" s="195"/>
      <c r="FZ852" s="195"/>
      <c r="GA852" s="195"/>
      <c r="GB852" s="195"/>
      <c r="GC852" s="195"/>
      <c r="GD852" s="195"/>
      <c r="GE852" s="195"/>
      <c r="GF852" s="195"/>
      <c r="GG852" s="195"/>
      <c r="GH852" s="195"/>
      <c r="GI852" s="195"/>
      <c r="GJ852" s="195"/>
      <c r="GK852" s="195"/>
      <c r="GL852" s="195"/>
      <c r="GM852" s="195"/>
      <c r="GN852" s="195"/>
      <c r="GO852" s="195"/>
      <c r="GP852" s="195"/>
      <c r="GQ852" s="195"/>
      <c r="GR852" s="195"/>
      <c r="GS852" s="195"/>
      <c r="GT852" s="195"/>
      <c r="GU852" s="195"/>
      <c r="GV852" s="195"/>
      <c r="GW852" s="195"/>
      <c r="GX852" s="195"/>
      <c r="GY852" s="195"/>
      <c r="GZ852" s="195"/>
      <c r="HA852" s="195"/>
      <c r="HB852" s="195"/>
      <c r="HC852" s="195"/>
      <c r="HD852" s="195"/>
      <c r="HE852" s="195"/>
      <c r="HF852" s="195"/>
      <c r="HG852" s="195"/>
      <c r="HH852" s="195"/>
      <c r="HI852" s="195"/>
      <c r="HJ852" s="195"/>
      <c r="HK852" s="195"/>
      <c r="HL852" s="195"/>
      <c r="HM852" s="195"/>
      <c r="HN852" s="195"/>
      <c r="HO852" s="195"/>
      <c r="HP852" s="195"/>
      <c r="HQ852" s="195"/>
      <c r="HR852" s="195"/>
      <c r="HS852" s="195"/>
      <c r="HT852" s="195"/>
      <c r="HU852" s="195"/>
      <c r="HV852" s="195"/>
      <c r="HW852" s="195"/>
      <c r="HX852" s="195"/>
      <c r="HY852" s="195"/>
      <c r="HZ852" s="195"/>
      <c r="IA852" s="195"/>
      <c r="IB852" s="195"/>
      <c r="IC852" s="195"/>
      <c r="ID852" s="195"/>
      <c r="IE852" s="195"/>
      <c r="IF852" s="195"/>
      <c r="IG852" s="195"/>
      <c r="IH852" s="195"/>
      <c r="II852" s="195"/>
      <c r="IJ852" s="195"/>
      <c r="IK852" s="195"/>
      <c r="IL852" s="195"/>
      <c r="IM852" s="195"/>
      <c r="IN852" s="195"/>
      <c r="IO852" s="195"/>
      <c r="IP852" s="195"/>
      <c r="IQ852" s="195"/>
      <c r="IR852" s="195"/>
      <c r="IS852" s="195"/>
      <c r="IT852" s="195"/>
      <c r="IU852" s="195"/>
      <c r="IV852" s="195"/>
      <c r="IW852" s="195"/>
      <c r="IX852" s="195"/>
      <c r="IY852" s="195"/>
      <c r="IZ852" s="195"/>
      <c r="JA852" s="195"/>
      <c r="JB852" s="195"/>
      <c r="JC852" s="195"/>
      <c r="JD852" s="195"/>
      <c r="JE852" s="195"/>
      <c r="JF852" s="195"/>
      <c r="JG852" s="195"/>
      <c r="JH852" s="195"/>
      <c r="JI852" s="195"/>
    </row>
    <row r="853" spans="2:269" ht="30" x14ac:dyDescent="0.25">
      <c r="B853" s="195">
        <v>1</v>
      </c>
      <c r="C853" s="546" t="s">
        <v>500</v>
      </c>
      <c r="D853" s="154"/>
      <c r="E853" s="265"/>
      <c r="F853" s="2182"/>
      <c r="G853" s="2183"/>
      <c r="H853" s="2183"/>
      <c r="I853" s="2183"/>
      <c r="J853" s="2187"/>
      <c r="K853" s="2187"/>
      <c r="L853" s="2183"/>
      <c r="M853" s="2183"/>
      <c r="N853" s="2183"/>
      <c r="O853" s="2183"/>
      <c r="P853" s="2183"/>
      <c r="Q853" s="1666"/>
      <c r="R853" s="2185"/>
      <c r="S853" s="2185"/>
      <c r="T853" s="2185"/>
      <c r="U853" s="2185"/>
      <c r="V853" s="2185"/>
      <c r="W853" s="2185"/>
      <c r="X853" s="2185"/>
      <c r="Y853" s="2185"/>
      <c r="Z853" s="2185"/>
      <c r="AA853" s="2185"/>
      <c r="AB853" s="2185"/>
      <c r="AC853" s="2185"/>
      <c r="AD853" s="2185"/>
      <c r="AE853" s="2724"/>
      <c r="AF853" s="2185"/>
      <c r="AG853" s="2185"/>
      <c r="AH853" s="2725"/>
      <c r="AI853" s="2725"/>
      <c r="AJ853" s="2185"/>
      <c r="AK853" s="2019"/>
      <c r="AL853" s="195"/>
      <c r="AM853" s="195"/>
      <c r="AN853" s="195"/>
      <c r="AO853" s="195"/>
      <c r="AP853" s="195"/>
      <c r="AQ853" s="195"/>
      <c r="AR853" s="195"/>
      <c r="AS853" s="195"/>
      <c r="AT853" s="195"/>
      <c r="AU853" s="195"/>
      <c r="AV853" s="195"/>
      <c r="AW853" s="195"/>
      <c r="AX853" s="195"/>
      <c r="AY853" s="195"/>
      <c r="AZ853" s="195"/>
      <c r="BA853" s="195"/>
      <c r="BB853" s="195"/>
      <c r="BC853" s="195"/>
      <c r="BD853" s="195"/>
      <c r="BE853" s="195"/>
      <c r="BF853" s="195"/>
      <c r="BG853" s="195"/>
      <c r="BH853" s="195"/>
      <c r="BI853" s="195"/>
      <c r="BJ853" s="195"/>
      <c r="BK853" s="195"/>
      <c r="BL853" s="195"/>
      <c r="BM853" s="195"/>
      <c r="BN853" s="195"/>
      <c r="BO853" s="195"/>
      <c r="BP853" s="195"/>
      <c r="BQ853" s="195"/>
      <c r="BR853" s="195"/>
      <c r="BS853" s="195"/>
      <c r="BT853" s="195"/>
      <c r="BU853" s="195"/>
      <c r="BV853" s="195"/>
      <c r="BW853" s="195"/>
      <c r="BX853" s="195"/>
      <c r="BY853" s="195"/>
      <c r="BZ853" s="195"/>
      <c r="CA853" s="195"/>
      <c r="CB853" s="195"/>
      <c r="CC853" s="195"/>
      <c r="CD853" s="195"/>
      <c r="CE853" s="195"/>
      <c r="CF853" s="195"/>
      <c r="CG853" s="195"/>
      <c r="CH853" s="195"/>
      <c r="CI853" s="195"/>
      <c r="CJ853" s="195"/>
      <c r="CK853" s="195"/>
      <c r="CL853" s="195"/>
      <c r="CM853" s="195"/>
      <c r="CN853" s="195"/>
      <c r="CO853" s="195"/>
      <c r="CP853" s="195"/>
      <c r="CQ853" s="195"/>
      <c r="CR853" s="195"/>
      <c r="CS853" s="195"/>
      <c r="CT853" s="195"/>
      <c r="CU853" s="195"/>
      <c r="CV853" s="195"/>
      <c r="CW853" s="195"/>
      <c r="CX853" s="195"/>
      <c r="CY853" s="195"/>
      <c r="CZ853" s="195"/>
      <c r="DA853" s="195"/>
      <c r="DB853" s="195"/>
      <c r="DC853" s="195"/>
      <c r="DD853" s="195"/>
      <c r="DE853" s="195"/>
      <c r="DF853" s="195"/>
      <c r="DG853" s="195"/>
      <c r="DH853" s="195"/>
      <c r="DI853" s="195"/>
      <c r="DJ853" s="195"/>
      <c r="DK853" s="195"/>
      <c r="DL853" s="195"/>
      <c r="DM853" s="195"/>
      <c r="DN853" s="195"/>
      <c r="DO853" s="195"/>
      <c r="DP853" s="195"/>
      <c r="DQ853" s="195"/>
      <c r="DR853" s="195"/>
      <c r="DS853" s="195"/>
      <c r="DT853" s="195"/>
      <c r="DU853" s="195"/>
      <c r="DV853" s="195"/>
      <c r="DW853" s="195"/>
      <c r="DX853" s="195"/>
      <c r="DY853" s="195"/>
      <c r="DZ853" s="195"/>
      <c r="EA853" s="195"/>
      <c r="EB853" s="195"/>
      <c r="EC853" s="195"/>
      <c r="ED853" s="195"/>
      <c r="EE853" s="195"/>
      <c r="EF853" s="195"/>
      <c r="EG853" s="195"/>
      <c r="EH853" s="195"/>
      <c r="EI853" s="195"/>
      <c r="EJ853" s="195"/>
      <c r="EK853" s="195"/>
      <c r="EL853" s="195"/>
      <c r="EM853" s="195"/>
      <c r="EN853" s="195"/>
      <c r="EO853" s="195"/>
      <c r="EP853" s="195"/>
      <c r="EQ853" s="195"/>
      <c r="ER853" s="195"/>
      <c r="ES853" s="195"/>
      <c r="ET853" s="195"/>
      <c r="EU853" s="195"/>
      <c r="EV853" s="195"/>
      <c r="EW853" s="195"/>
      <c r="EX853" s="195"/>
      <c r="EY853" s="195"/>
      <c r="EZ853" s="195"/>
      <c r="FA853" s="195"/>
      <c r="FB853" s="195"/>
      <c r="FC853" s="195"/>
      <c r="FD853" s="195"/>
      <c r="FE853" s="195"/>
      <c r="FF853" s="195"/>
      <c r="FG853" s="195"/>
      <c r="FH853" s="195"/>
      <c r="FI853" s="195"/>
      <c r="FJ853" s="195"/>
      <c r="FK853" s="195"/>
      <c r="FL853" s="195"/>
      <c r="FM853" s="195"/>
      <c r="FN853" s="195"/>
      <c r="FO853" s="195"/>
      <c r="FP853" s="195"/>
      <c r="FQ853" s="195"/>
      <c r="FR853" s="195"/>
      <c r="FS853" s="195"/>
      <c r="FT853" s="195"/>
      <c r="FU853" s="195"/>
      <c r="FV853" s="195"/>
      <c r="FW853" s="195"/>
      <c r="FX853" s="195"/>
      <c r="FY853" s="195"/>
      <c r="FZ853" s="195"/>
      <c r="GA853" s="195"/>
      <c r="GB853" s="195"/>
      <c r="GC853" s="195"/>
      <c r="GD853" s="195"/>
      <c r="GE853" s="195"/>
      <c r="GF853" s="195"/>
      <c r="GG853" s="195"/>
      <c r="GH853" s="195"/>
      <c r="GI853" s="195"/>
      <c r="GJ853" s="195"/>
      <c r="GK853" s="195"/>
      <c r="GL853" s="195"/>
      <c r="GM853" s="195"/>
      <c r="GN853" s="195"/>
      <c r="GO853" s="195"/>
      <c r="GP853" s="195"/>
      <c r="GQ853" s="195"/>
      <c r="GR853" s="195"/>
      <c r="GS853" s="195"/>
      <c r="GT853" s="195"/>
      <c r="GU853" s="195"/>
      <c r="GV853" s="195"/>
      <c r="GW853" s="195"/>
      <c r="GX853" s="195"/>
      <c r="GY853" s="195"/>
      <c r="GZ853" s="195"/>
      <c r="HA853" s="195"/>
      <c r="HB853" s="195"/>
      <c r="HC853" s="195"/>
      <c r="HD853" s="195"/>
      <c r="HE853" s="195"/>
      <c r="HF853" s="195"/>
      <c r="HG853" s="195"/>
      <c r="HH853" s="195"/>
      <c r="HI853" s="195"/>
      <c r="HJ853" s="195"/>
      <c r="HK853" s="195"/>
      <c r="HL853" s="195"/>
      <c r="HM853" s="195"/>
      <c r="HN853" s="195"/>
      <c r="HO853" s="195"/>
      <c r="HP853" s="195"/>
      <c r="HQ853" s="195"/>
      <c r="HR853" s="195"/>
      <c r="HS853" s="195"/>
      <c r="HT853" s="195"/>
      <c r="HU853" s="195"/>
      <c r="HV853" s="195"/>
      <c r="HW853" s="195"/>
      <c r="HX853" s="195"/>
      <c r="HY853" s="195"/>
      <c r="HZ853" s="195"/>
      <c r="IA853" s="195"/>
      <c r="IB853" s="195"/>
      <c r="IC853" s="195"/>
      <c r="ID853" s="195"/>
      <c r="IE853" s="195"/>
      <c r="IF853" s="195"/>
      <c r="IG853" s="195"/>
      <c r="IH853" s="195"/>
      <c r="II853" s="195"/>
      <c r="IJ853" s="195"/>
      <c r="IK853" s="195"/>
      <c r="IL853" s="195"/>
      <c r="IM853" s="195"/>
      <c r="IN853" s="195"/>
      <c r="IO853" s="195"/>
      <c r="IP853" s="195"/>
      <c r="IQ853" s="195"/>
      <c r="IR853" s="195"/>
      <c r="IS853" s="195"/>
      <c r="IT853" s="195"/>
      <c r="IU853" s="195"/>
      <c r="IV853" s="195"/>
      <c r="IW853" s="195"/>
      <c r="IX853" s="195"/>
      <c r="IY853" s="195"/>
      <c r="IZ853" s="195"/>
      <c r="JA853" s="195"/>
      <c r="JB853" s="195"/>
      <c r="JC853" s="195"/>
      <c r="JD853" s="195"/>
      <c r="JE853" s="195"/>
      <c r="JF853" s="195"/>
      <c r="JG853" s="195"/>
      <c r="JH853" s="195"/>
      <c r="JI853" s="195"/>
    </row>
    <row r="854" spans="2:269" ht="29.25" x14ac:dyDescent="0.25">
      <c r="B854" s="195">
        <v>1</v>
      </c>
      <c r="C854" s="545" t="s">
        <v>311</v>
      </c>
      <c r="D854" s="154"/>
      <c r="E854" s="265"/>
      <c r="F854" s="2182">
        <f>SUM(F757,F683,F616,F590,F486,F424,F355,F286,F193,F80)</f>
        <v>119943.12765957446</v>
      </c>
      <c r="G854" s="2183">
        <f>SUM(G757,G683,G616,G590,G486,G424,G355,G286,G193,G80)</f>
        <v>109948.12867274569</v>
      </c>
      <c r="H854" s="2183">
        <f>SUM(H757,H683,H616,H590,H486,H424,H355,H286,H193,H80)</f>
        <v>112156.89361702127</v>
      </c>
      <c r="I854" s="2183">
        <f t="shared" ref="I854:I863" si="667">H854/G854*100</f>
        <v>102.00891545034827</v>
      </c>
      <c r="J854" s="2187"/>
      <c r="K854" s="2187"/>
      <c r="L854" s="2183"/>
      <c r="M854" s="2183"/>
      <c r="N854" s="2183"/>
      <c r="O854" s="2183"/>
      <c r="P854" s="2183"/>
      <c r="Q854" s="1666"/>
      <c r="R854" s="2185"/>
      <c r="S854" s="2185"/>
      <c r="T854" s="2185"/>
      <c r="U854" s="2185"/>
      <c r="V854" s="2185"/>
      <c r="W854" s="2185"/>
      <c r="X854" s="2185"/>
      <c r="Y854" s="2185"/>
      <c r="Z854" s="2185"/>
      <c r="AA854" s="2185"/>
      <c r="AB854" s="2185"/>
      <c r="AC854" s="2185"/>
      <c r="AD854" s="2185"/>
      <c r="AE854" s="2724"/>
      <c r="AF854" s="2185"/>
      <c r="AG854" s="2185"/>
      <c r="AH854" s="2725"/>
      <c r="AI854" s="2725"/>
      <c r="AJ854" s="2185"/>
      <c r="AK854" s="2019"/>
      <c r="AL854" s="195"/>
      <c r="AM854" s="195"/>
      <c r="AN854" s="195"/>
      <c r="AO854" s="195"/>
      <c r="AP854" s="195"/>
      <c r="AQ854" s="195"/>
      <c r="AR854" s="195"/>
      <c r="AS854" s="195"/>
      <c r="AT854" s="195"/>
      <c r="AU854" s="195"/>
      <c r="AV854" s="195"/>
      <c r="AW854" s="195"/>
      <c r="AX854" s="195"/>
      <c r="AY854" s="195"/>
      <c r="AZ854" s="195"/>
      <c r="BA854" s="195"/>
      <c r="BB854" s="195"/>
      <c r="BC854" s="195"/>
      <c r="BD854" s="195"/>
      <c r="BE854" s="195"/>
      <c r="BF854" s="195"/>
      <c r="BG854" s="195"/>
      <c r="BH854" s="195"/>
      <c r="BI854" s="195"/>
      <c r="BJ854" s="195"/>
      <c r="BK854" s="195"/>
      <c r="BL854" s="195"/>
      <c r="BM854" s="195"/>
      <c r="BN854" s="195"/>
      <c r="BO854" s="195"/>
      <c r="BP854" s="195"/>
      <c r="BQ854" s="195"/>
      <c r="BR854" s="195"/>
      <c r="BS854" s="195"/>
      <c r="BT854" s="195"/>
      <c r="BU854" s="195"/>
      <c r="BV854" s="195"/>
      <c r="BW854" s="195"/>
      <c r="BX854" s="195"/>
      <c r="BY854" s="195"/>
      <c r="BZ854" s="195"/>
      <c r="CA854" s="195"/>
      <c r="CB854" s="195"/>
      <c r="CC854" s="195"/>
      <c r="CD854" s="195"/>
      <c r="CE854" s="195"/>
      <c r="CF854" s="195"/>
      <c r="CG854" s="195"/>
      <c r="CH854" s="195"/>
      <c r="CI854" s="195"/>
      <c r="CJ854" s="195"/>
      <c r="CK854" s="195"/>
      <c r="CL854" s="195"/>
      <c r="CM854" s="195"/>
      <c r="CN854" s="195"/>
      <c r="CO854" s="195"/>
      <c r="CP854" s="195"/>
      <c r="CQ854" s="195"/>
      <c r="CR854" s="195"/>
      <c r="CS854" s="195"/>
      <c r="CT854" s="195"/>
      <c r="CU854" s="195"/>
      <c r="CV854" s="195"/>
      <c r="CW854" s="195"/>
      <c r="CX854" s="195"/>
      <c r="CY854" s="195"/>
      <c r="CZ854" s="195"/>
      <c r="DA854" s="195"/>
      <c r="DB854" s="195"/>
      <c r="DC854" s="195"/>
      <c r="DD854" s="195"/>
      <c r="DE854" s="195"/>
      <c r="DF854" s="195"/>
      <c r="DG854" s="195"/>
      <c r="DH854" s="195"/>
      <c r="DI854" s="195"/>
      <c r="DJ854" s="195"/>
      <c r="DK854" s="195"/>
      <c r="DL854" s="195"/>
      <c r="DM854" s="195"/>
      <c r="DN854" s="195"/>
      <c r="DO854" s="195"/>
      <c r="DP854" s="195"/>
      <c r="DQ854" s="195"/>
      <c r="DR854" s="195"/>
      <c r="DS854" s="195"/>
      <c r="DT854" s="195"/>
      <c r="DU854" s="195"/>
      <c r="DV854" s="195"/>
      <c r="DW854" s="195"/>
      <c r="DX854" s="195"/>
      <c r="DY854" s="195"/>
      <c r="DZ854" s="195"/>
      <c r="EA854" s="195"/>
      <c r="EB854" s="195"/>
      <c r="EC854" s="195"/>
      <c r="ED854" s="195"/>
      <c r="EE854" s="195"/>
      <c r="EF854" s="195"/>
      <c r="EG854" s="195"/>
      <c r="EH854" s="195"/>
      <c r="EI854" s="195"/>
      <c r="EJ854" s="195"/>
      <c r="EK854" s="195"/>
      <c r="EL854" s="195"/>
      <c r="EM854" s="195"/>
      <c r="EN854" s="195"/>
      <c r="EO854" s="195"/>
      <c r="EP854" s="195"/>
      <c r="EQ854" s="195"/>
      <c r="ER854" s="195"/>
      <c r="ES854" s="195"/>
      <c r="ET854" s="195"/>
      <c r="EU854" s="195"/>
      <c r="EV854" s="195"/>
      <c r="EW854" s="195"/>
      <c r="EX854" s="195"/>
      <c r="EY854" s="195"/>
      <c r="EZ854" s="195"/>
      <c r="FA854" s="195"/>
      <c r="FB854" s="195"/>
      <c r="FC854" s="195"/>
      <c r="FD854" s="195"/>
      <c r="FE854" s="195"/>
      <c r="FF854" s="195"/>
      <c r="FG854" s="195"/>
      <c r="FH854" s="195"/>
      <c r="FI854" s="195"/>
      <c r="FJ854" s="195"/>
      <c r="FK854" s="195"/>
      <c r="FL854" s="195"/>
      <c r="FM854" s="195"/>
      <c r="FN854" s="195"/>
      <c r="FO854" s="195"/>
      <c r="FP854" s="195"/>
      <c r="FQ854" s="195"/>
      <c r="FR854" s="195"/>
      <c r="FS854" s="195"/>
      <c r="FT854" s="195"/>
      <c r="FU854" s="195"/>
      <c r="FV854" s="195"/>
      <c r="FW854" s="195"/>
      <c r="FX854" s="195"/>
      <c r="FY854" s="195"/>
      <c r="FZ854" s="195"/>
      <c r="GA854" s="195"/>
      <c r="GB854" s="195"/>
      <c r="GC854" s="195"/>
      <c r="GD854" s="195"/>
      <c r="GE854" s="195"/>
      <c r="GF854" s="195"/>
      <c r="GG854" s="195"/>
      <c r="GH854" s="195"/>
      <c r="GI854" s="195"/>
      <c r="GJ854" s="195"/>
      <c r="GK854" s="195"/>
      <c r="GL854" s="195"/>
      <c r="GM854" s="195"/>
      <c r="GN854" s="195"/>
      <c r="GO854" s="195"/>
      <c r="GP854" s="195"/>
      <c r="GQ854" s="195"/>
      <c r="GR854" s="195"/>
      <c r="GS854" s="195"/>
      <c r="GT854" s="195"/>
      <c r="GU854" s="195"/>
      <c r="GV854" s="195"/>
      <c r="GW854" s="195"/>
      <c r="GX854" s="195"/>
      <c r="GY854" s="195"/>
      <c r="GZ854" s="195"/>
      <c r="HA854" s="195"/>
      <c r="HB854" s="195"/>
      <c r="HC854" s="195"/>
      <c r="HD854" s="195"/>
      <c r="HE854" s="195"/>
      <c r="HF854" s="195"/>
      <c r="HG854" s="195"/>
      <c r="HH854" s="195"/>
      <c r="HI854" s="195"/>
      <c r="HJ854" s="195"/>
      <c r="HK854" s="195"/>
      <c r="HL854" s="195"/>
      <c r="HM854" s="195"/>
      <c r="HN854" s="195"/>
      <c r="HO854" s="195"/>
      <c r="HP854" s="195"/>
      <c r="HQ854" s="195"/>
      <c r="HR854" s="195"/>
      <c r="HS854" s="195"/>
      <c r="HT854" s="195"/>
      <c r="HU854" s="195"/>
      <c r="HV854" s="195"/>
      <c r="HW854" s="195"/>
      <c r="HX854" s="195"/>
      <c r="HY854" s="195"/>
      <c r="HZ854" s="195"/>
      <c r="IA854" s="195"/>
      <c r="IB854" s="195"/>
      <c r="IC854" s="195"/>
      <c r="ID854" s="195"/>
      <c r="IE854" s="195"/>
      <c r="IF854" s="195"/>
      <c r="IG854" s="195"/>
      <c r="IH854" s="195"/>
      <c r="II854" s="195"/>
      <c r="IJ854" s="195"/>
      <c r="IK854" s="195"/>
      <c r="IL854" s="195"/>
      <c r="IM854" s="195"/>
      <c r="IN854" s="195"/>
      <c r="IO854" s="195"/>
      <c r="IP854" s="195"/>
      <c r="IQ854" s="195"/>
      <c r="IR854" s="195"/>
      <c r="IS854" s="195"/>
      <c r="IT854" s="195"/>
      <c r="IU854" s="195"/>
      <c r="IV854" s="195"/>
      <c r="IW854" s="195"/>
      <c r="IX854" s="195"/>
      <c r="IY854" s="195"/>
      <c r="IZ854" s="195"/>
      <c r="JA854" s="195"/>
      <c r="JB854" s="195"/>
      <c r="JC854" s="195"/>
      <c r="JD854" s="195"/>
      <c r="JE854" s="195"/>
      <c r="JF854" s="195"/>
      <c r="JG854" s="195"/>
      <c r="JH854" s="195"/>
      <c r="JI854" s="195"/>
    </row>
    <row r="855" spans="2:269" x14ac:dyDescent="0.25">
      <c r="B855" s="195">
        <v>1</v>
      </c>
      <c r="C855" s="545" t="s">
        <v>319</v>
      </c>
      <c r="D855" s="154"/>
      <c r="E855" s="265"/>
      <c r="F855" s="2182">
        <f>SUM(,F758,F684,F591,F487,F425,F356,F287,F194,F81)</f>
        <v>36750</v>
      </c>
      <c r="G855" s="2183">
        <f>SUM(,G758,G684,G591,G487,G425,G356,G287,G194,G81)</f>
        <v>33687.666666666664</v>
      </c>
      <c r="H855" s="2183">
        <f>SUM(,H758,H684,H591,H487,H425,H356,H287,H194,H81)</f>
        <v>34031</v>
      </c>
      <c r="I855" s="2183">
        <f t="shared" si="667"/>
        <v>101.01916626262827</v>
      </c>
      <c r="J855" s="2187"/>
      <c r="K855" s="2187"/>
      <c r="L855" s="2183"/>
      <c r="M855" s="2183"/>
      <c r="N855" s="2183"/>
      <c r="O855" s="2183"/>
      <c r="P855" s="2183"/>
      <c r="Q855" s="1666"/>
      <c r="R855" s="2185"/>
      <c r="S855" s="2185"/>
      <c r="T855" s="2185"/>
      <c r="U855" s="2185"/>
      <c r="V855" s="2185"/>
      <c r="W855" s="2185"/>
      <c r="X855" s="2185"/>
      <c r="Y855" s="2185"/>
      <c r="Z855" s="2185"/>
      <c r="AA855" s="2185"/>
      <c r="AB855" s="2185"/>
      <c r="AC855" s="2185"/>
      <c r="AD855" s="2185"/>
      <c r="AE855" s="2724"/>
      <c r="AF855" s="2185"/>
      <c r="AG855" s="2185"/>
      <c r="AH855" s="2725"/>
      <c r="AI855" s="2725"/>
      <c r="AJ855" s="2185"/>
      <c r="AK855" s="2019"/>
      <c r="AL855" s="195"/>
      <c r="AM855" s="195"/>
      <c r="AN855" s="195"/>
      <c r="AO855" s="195"/>
      <c r="AP855" s="195"/>
      <c r="AQ855" s="195"/>
      <c r="AR855" s="195"/>
      <c r="AS855" s="195"/>
      <c r="AT855" s="195"/>
      <c r="AU855" s="195"/>
      <c r="AV855" s="195"/>
      <c r="AW855" s="195"/>
      <c r="AX855" s="195"/>
      <c r="AY855" s="195"/>
      <c r="AZ855" s="195"/>
      <c r="BA855" s="195"/>
      <c r="BB855" s="195"/>
      <c r="BC855" s="195"/>
      <c r="BD855" s="195"/>
      <c r="BE855" s="195"/>
      <c r="BF855" s="195"/>
      <c r="BG855" s="195"/>
      <c r="BH855" s="195"/>
      <c r="BI855" s="195"/>
      <c r="BJ855" s="195"/>
      <c r="BK855" s="195"/>
      <c r="BL855" s="195"/>
      <c r="BM855" s="195"/>
      <c r="BN855" s="195"/>
      <c r="BO855" s="195"/>
      <c r="BP855" s="195"/>
      <c r="BQ855" s="195"/>
      <c r="BR855" s="195"/>
      <c r="BS855" s="195"/>
      <c r="BT855" s="195"/>
      <c r="BU855" s="195"/>
      <c r="BV855" s="195"/>
      <c r="BW855" s="195"/>
      <c r="BX855" s="195"/>
      <c r="BY855" s="195"/>
      <c r="BZ855" s="195"/>
      <c r="CA855" s="195"/>
      <c r="CB855" s="195"/>
      <c r="CC855" s="195"/>
      <c r="CD855" s="195"/>
      <c r="CE855" s="195"/>
      <c r="CF855" s="195"/>
      <c r="CG855" s="195"/>
      <c r="CH855" s="195"/>
      <c r="CI855" s="195"/>
      <c r="CJ855" s="195"/>
      <c r="CK855" s="195"/>
      <c r="CL855" s="195"/>
      <c r="CM855" s="195"/>
      <c r="CN855" s="195"/>
      <c r="CO855" s="195"/>
      <c r="CP855" s="195"/>
      <c r="CQ855" s="195"/>
      <c r="CR855" s="195"/>
      <c r="CS855" s="195"/>
      <c r="CT855" s="195"/>
      <c r="CU855" s="195"/>
      <c r="CV855" s="195"/>
      <c r="CW855" s="195"/>
      <c r="CX855" s="195"/>
      <c r="CY855" s="195"/>
      <c r="CZ855" s="195"/>
      <c r="DA855" s="195"/>
      <c r="DB855" s="195"/>
      <c r="DC855" s="195"/>
      <c r="DD855" s="195"/>
      <c r="DE855" s="195"/>
      <c r="DF855" s="195"/>
      <c r="DG855" s="195"/>
      <c r="DH855" s="195"/>
      <c r="DI855" s="195"/>
      <c r="DJ855" s="195"/>
      <c r="DK855" s="195"/>
      <c r="DL855" s="195"/>
      <c r="DM855" s="195"/>
      <c r="DN855" s="195"/>
      <c r="DO855" s="195"/>
      <c r="DP855" s="195"/>
      <c r="DQ855" s="195"/>
      <c r="DR855" s="195"/>
      <c r="DS855" s="195"/>
      <c r="DT855" s="195"/>
      <c r="DU855" s="195"/>
      <c r="DV855" s="195"/>
      <c r="DW855" s="195"/>
      <c r="DX855" s="195"/>
      <c r="DY855" s="195"/>
      <c r="DZ855" s="195"/>
      <c r="EA855" s="195"/>
      <c r="EB855" s="195"/>
      <c r="EC855" s="195"/>
      <c r="ED855" s="195"/>
      <c r="EE855" s="195"/>
      <c r="EF855" s="195"/>
      <c r="EG855" s="195"/>
      <c r="EH855" s="195"/>
      <c r="EI855" s="195"/>
      <c r="EJ855" s="195"/>
      <c r="EK855" s="195"/>
      <c r="EL855" s="195"/>
      <c r="EM855" s="195"/>
      <c r="EN855" s="195"/>
      <c r="EO855" s="195"/>
      <c r="EP855" s="195"/>
      <c r="EQ855" s="195"/>
      <c r="ER855" s="195"/>
      <c r="ES855" s="195"/>
      <c r="ET855" s="195"/>
      <c r="EU855" s="195"/>
      <c r="EV855" s="195"/>
      <c r="EW855" s="195"/>
      <c r="EX855" s="195"/>
      <c r="EY855" s="195"/>
      <c r="EZ855" s="195"/>
      <c r="FA855" s="195"/>
      <c r="FB855" s="195"/>
      <c r="FC855" s="195"/>
      <c r="FD855" s="195"/>
      <c r="FE855" s="195"/>
      <c r="FF855" s="195"/>
      <c r="FG855" s="195"/>
      <c r="FH855" s="195"/>
      <c r="FI855" s="195"/>
      <c r="FJ855" s="195"/>
      <c r="FK855" s="195"/>
      <c r="FL855" s="195"/>
      <c r="FM855" s="195"/>
      <c r="FN855" s="195"/>
      <c r="FO855" s="195"/>
      <c r="FP855" s="195"/>
      <c r="FQ855" s="195"/>
      <c r="FR855" s="195"/>
      <c r="FS855" s="195"/>
      <c r="FT855" s="195"/>
      <c r="FU855" s="195"/>
      <c r="FV855" s="195"/>
      <c r="FW855" s="195"/>
      <c r="FX855" s="195"/>
      <c r="FY855" s="195"/>
      <c r="FZ855" s="195"/>
      <c r="GA855" s="195"/>
      <c r="GB855" s="195"/>
      <c r="GC855" s="195"/>
      <c r="GD855" s="195"/>
      <c r="GE855" s="195"/>
      <c r="GF855" s="195"/>
      <c r="GG855" s="195"/>
      <c r="GH855" s="195"/>
      <c r="GI855" s="195"/>
      <c r="GJ855" s="195"/>
      <c r="GK855" s="195"/>
      <c r="GL855" s="195"/>
      <c r="GM855" s="195"/>
      <c r="GN855" s="195"/>
      <c r="GO855" s="195"/>
      <c r="GP855" s="195"/>
      <c r="GQ855" s="195"/>
      <c r="GR855" s="195"/>
      <c r="GS855" s="195"/>
      <c r="GT855" s="195"/>
      <c r="GU855" s="195"/>
      <c r="GV855" s="195"/>
      <c r="GW855" s="195"/>
      <c r="GX855" s="195"/>
      <c r="GY855" s="195"/>
      <c r="GZ855" s="195"/>
      <c r="HA855" s="195"/>
      <c r="HB855" s="195"/>
      <c r="HC855" s="195"/>
      <c r="HD855" s="195"/>
      <c r="HE855" s="195"/>
      <c r="HF855" s="195"/>
      <c r="HG855" s="195"/>
      <c r="HH855" s="195"/>
      <c r="HI855" s="195"/>
      <c r="HJ855" s="195"/>
      <c r="HK855" s="195"/>
      <c r="HL855" s="195"/>
      <c r="HM855" s="195"/>
      <c r="HN855" s="195"/>
      <c r="HO855" s="195"/>
      <c r="HP855" s="195"/>
      <c r="HQ855" s="195"/>
      <c r="HR855" s="195"/>
      <c r="HS855" s="195"/>
      <c r="HT855" s="195"/>
      <c r="HU855" s="195"/>
      <c r="HV855" s="195"/>
      <c r="HW855" s="195"/>
      <c r="HX855" s="195"/>
      <c r="HY855" s="195"/>
      <c r="HZ855" s="195"/>
      <c r="IA855" s="195"/>
      <c r="IB855" s="195"/>
      <c r="IC855" s="195"/>
      <c r="ID855" s="195"/>
      <c r="IE855" s="195"/>
      <c r="IF855" s="195"/>
      <c r="IG855" s="195"/>
      <c r="IH855" s="195"/>
      <c r="II855" s="195"/>
      <c r="IJ855" s="195"/>
      <c r="IK855" s="195"/>
      <c r="IL855" s="195"/>
      <c r="IM855" s="195"/>
      <c r="IN855" s="195"/>
      <c r="IO855" s="195"/>
      <c r="IP855" s="195"/>
      <c r="IQ855" s="195"/>
      <c r="IR855" s="195"/>
      <c r="IS855" s="195"/>
      <c r="IT855" s="195"/>
      <c r="IU855" s="195"/>
      <c r="IV855" s="195"/>
      <c r="IW855" s="195"/>
      <c r="IX855" s="195"/>
      <c r="IY855" s="195"/>
      <c r="IZ855" s="195"/>
      <c r="JA855" s="195"/>
      <c r="JB855" s="195"/>
      <c r="JC855" s="195"/>
      <c r="JD855" s="195"/>
      <c r="JE855" s="195"/>
      <c r="JF855" s="195"/>
      <c r="JG855" s="195"/>
      <c r="JH855" s="195"/>
      <c r="JI855" s="195"/>
    </row>
    <row r="856" spans="2:269" x14ac:dyDescent="0.25">
      <c r="B856" s="195">
        <v>1</v>
      </c>
      <c r="C856" s="548" t="s">
        <v>320</v>
      </c>
      <c r="D856" s="154"/>
      <c r="E856" s="265"/>
      <c r="F856" s="2182">
        <f>SUM(F759,F685,F617,F592,F488,F426,F357,F288,F195,F82)</f>
        <v>83043.127659574457</v>
      </c>
      <c r="G856" s="2183">
        <f>SUM(G759,G685,G617,G592,G488,G426,G357,G288,G195,G82)</f>
        <v>76153.319148936163</v>
      </c>
      <c r="H856" s="2183">
        <f>SUM(H759,H685,H617,H592,H488,H426,H357,H288,H195,H82)</f>
        <v>78018.893617021269</v>
      </c>
      <c r="I856" s="2183">
        <f t="shared" si="667"/>
        <v>102.44976120402123</v>
      </c>
      <c r="J856" s="2187"/>
      <c r="K856" s="2187"/>
      <c r="L856" s="2183"/>
      <c r="M856" s="2183"/>
      <c r="N856" s="2183"/>
      <c r="O856" s="2183"/>
      <c r="P856" s="2183"/>
      <c r="Q856" s="1666"/>
      <c r="R856" s="2185"/>
      <c r="S856" s="2185"/>
      <c r="T856" s="2185"/>
      <c r="U856" s="2185"/>
      <c r="V856" s="2185"/>
      <c r="W856" s="2185"/>
      <c r="X856" s="2185"/>
      <c r="Y856" s="2185"/>
      <c r="Z856" s="2185"/>
      <c r="AA856" s="2185"/>
      <c r="AB856" s="2185"/>
      <c r="AC856" s="2185"/>
      <c r="AD856" s="2185"/>
      <c r="AE856" s="2724"/>
      <c r="AF856" s="2185"/>
      <c r="AG856" s="2185"/>
      <c r="AH856" s="2725"/>
      <c r="AI856" s="2725"/>
      <c r="AJ856" s="2185"/>
      <c r="AK856" s="2019"/>
      <c r="AL856" s="195"/>
      <c r="AM856" s="195"/>
      <c r="AN856" s="195"/>
      <c r="AO856" s="195"/>
      <c r="AP856" s="195"/>
      <c r="AQ856" s="195"/>
      <c r="AR856" s="195"/>
      <c r="AS856" s="195"/>
      <c r="AT856" s="195"/>
      <c r="AU856" s="195"/>
      <c r="AV856" s="195"/>
      <c r="AW856" s="195"/>
      <c r="AX856" s="195"/>
      <c r="AY856" s="195"/>
      <c r="AZ856" s="195"/>
      <c r="BA856" s="195"/>
      <c r="BB856" s="195"/>
      <c r="BC856" s="195"/>
      <c r="BD856" s="195"/>
      <c r="BE856" s="195"/>
      <c r="BF856" s="195"/>
      <c r="BG856" s="195"/>
      <c r="BH856" s="195"/>
      <c r="BI856" s="195"/>
      <c r="BJ856" s="195"/>
      <c r="BK856" s="195"/>
      <c r="BL856" s="195"/>
      <c r="BM856" s="195"/>
      <c r="BN856" s="195"/>
      <c r="BO856" s="195"/>
      <c r="BP856" s="195"/>
      <c r="BQ856" s="195"/>
      <c r="BR856" s="195"/>
      <c r="BS856" s="195"/>
      <c r="BT856" s="195"/>
      <c r="BU856" s="195"/>
      <c r="BV856" s="195"/>
      <c r="BW856" s="195"/>
      <c r="BX856" s="195"/>
      <c r="BY856" s="195"/>
      <c r="BZ856" s="195"/>
      <c r="CA856" s="195"/>
      <c r="CB856" s="195"/>
      <c r="CC856" s="195"/>
      <c r="CD856" s="195"/>
      <c r="CE856" s="195"/>
      <c r="CF856" s="195"/>
      <c r="CG856" s="195"/>
      <c r="CH856" s="195"/>
      <c r="CI856" s="195"/>
      <c r="CJ856" s="195"/>
      <c r="CK856" s="195"/>
      <c r="CL856" s="195"/>
      <c r="CM856" s="195"/>
      <c r="CN856" s="195"/>
      <c r="CO856" s="195"/>
      <c r="CP856" s="195"/>
      <c r="CQ856" s="195"/>
      <c r="CR856" s="195"/>
      <c r="CS856" s="195"/>
      <c r="CT856" s="195"/>
      <c r="CU856" s="195"/>
      <c r="CV856" s="195"/>
      <c r="CW856" s="195"/>
      <c r="CX856" s="195"/>
      <c r="CY856" s="195"/>
      <c r="CZ856" s="195"/>
      <c r="DA856" s="195"/>
      <c r="DB856" s="195"/>
      <c r="DC856" s="195"/>
      <c r="DD856" s="195"/>
      <c r="DE856" s="195"/>
      <c r="DF856" s="195"/>
      <c r="DG856" s="195"/>
      <c r="DH856" s="195"/>
      <c r="DI856" s="195"/>
      <c r="DJ856" s="195"/>
      <c r="DK856" s="195"/>
      <c r="DL856" s="195"/>
      <c r="DM856" s="195"/>
      <c r="DN856" s="195"/>
      <c r="DO856" s="195"/>
      <c r="DP856" s="195"/>
      <c r="DQ856" s="195"/>
      <c r="DR856" s="195"/>
      <c r="DS856" s="195"/>
      <c r="DT856" s="195"/>
      <c r="DU856" s="195"/>
      <c r="DV856" s="195"/>
      <c r="DW856" s="195"/>
      <c r="DX856" s="195"/>
      <c r="DY856" s="195"/>
      <c r="DZ856" s="195"/>
      <c r="EA856" s="195"/>
      <c r="EB856" s="195"/>
      <c r="EC856" s="195"/>
      <c r="ED856" s="195"/>
      <c r="EE856" s="195"/>
      <c r="EF856" s="195"/>
      <c r="EG856" s="195"/>
      <c r="EH856" s="195"/>
      <c r="EI856" s="195"/>
      <c r="EJ856" s="195"/>
      <c r="EK856" s="195"/>
      <c r="EL856" s="195"/>
      <c r="EM856" s="195"/>
      <c r="EN856" s="195"/>
      <c r="EO856" s="195"/>
      <c r="EP856" s="195"/>
      <c r="EQ856" s="195"/>
      <c r="ER856" s="195"/>
      <c r="ES856" s="195"/>
      <c r="ET856" s="195"/>
      <c r="EU856" s="195"/>
      <c r="EV856" s="195"/>
      <c r="EW856" s="195"/>
      <c r="EX856" s="195"/>
      <c r="EY856" s="195"/>
      <c r="EZ856" s="195"/>
      <c r="FA856" s="195"/>
      <c r="FB856" s="195"/>
      <c r="FC856" s="195"/>
      <c r="FD856" s="195"/>
      <c r="FE856" s="195"/>
      <c r="FF856" s="195"/>
      <c r="FG856" s="195"/>
      <c r="FH856" s="195"/>
      <c r="FI856" s="195"/>
      <c r="FJ856" s="195"/>
      <c r="FK856" s="195"/>
      <c r="FL856" s="195"/>
      <c r="FM856" s="195"/>
      <c r="FN856" s="195"/>
      <c r="FO856" s="195"/>
      <c r="FP856" s="195"/>
      <c r="FQ856" s="195"/>
      <c r="FR856" s="195"/>
      <c r="FS856" s="195"/>
      <c r="FT856" s="195"/>
      <c r="FU856" s="195"/>
      <c r="FV856" s="195"/>
      <c r="FW856" s="195"/>
      <c r="FX856" s="195"/>
      <c r="FY856" s="195"/>
      <c r="FZ856" s="195"/>
      <c r="GA856" s="195"/>
      <c r="GB856" s="195"/>
      <c r="GC856" s="195"/>
      <c r="GD856" s="195"/>
      <c r="GE856" s="195"/>
      <c r="GF856" s="195"/>
      <c r="GG856" s="195"/>
      <c r="GH856" s="195"/>
      <c r="GI856" s="195"/>
      <c r="GJ856" s="195"/>
      <c r="GK856" s="195"/>
      <c r="GL856" s="195"/>
      <c r="GM856" s="195"/>
      <c r="GN856" s="195"/>
      <c r="GO856" s="195"/>
      <c r="GP856" s="195"/>
      <c r="GQ856" s="195"/>
      <c r="GR856" s="195"/>
      <c r="GS856" s="195"/>
      <c r="GT856" s="195"/>
      <c r="GU856" s="195"/>
      <c r="GV856" s="195"/>
      <c r="GW856" s="195"/>
      <c r="GX856" s="195"/>
      <c r="GY856" s="195"/>
      <c r="GZ856" s="195"/>
      <c r="HA856" s="195"/>
      <c r="HB856" s="195"/>
      <c r="HC856" s="195"/>
      <c r="HD856" s="195"/>
      <c r="HE856" s="195"/>
      <c r="HF856" s="195"/>
      <c r="HG856" s="195"/>
      <c r="HH856" s="195"/>
      <c r="HI856" s="195"/>
      <c r="HJ856" s="195"/>
      <c r="HK856" s="195"/>
      <c r="HL856" s="195"/>
      <c r="HM856" s="195"/>
      <c r="HN856" s="195"/>
      <c r="HO856" s="195"/>
      <c r="HP856" s="195"/>
      <c r="HQ856" s="195"/>
      <c r="HR856" s="195"/>
      <c r="HS856" s="195"/>
      <c r="HT856" s="195"/>
      <c r="HU856" s="195"/>
      <c r="HV856" s="195"/>
      <c r="HW856" s="195"/>
      <c r="HX856" s="195"/>
      <c r="HY856" s="195"/>
      <c r="HZ856" s="195"/>
      <c r="IA856" s="195"/>
      <c r="IB856" s="195"/>
      <c r="IC856" s="195"/>
      <c r="ID856" s="195"/>
      <c r="IE856" s="195"/>
      <c r="IF856" s="195"/>
      <c r="IG856" s="195"/>
      <c r="IH856" s="195"/>
      <c r="II856" s="195"/>
      <c r="IJ856" s="195"/>
      <c r="IK856" s="195"/>
      <c r="IL856" s="195"/>
      <c r="IM856" s="195"/>
      <c r="IN856" s="195"/>
      <c r="IO856" s="195"/>
      <c r="IP856" s="195"/>
      <c r="IQ856" s="195"/>
      <c r="IR856" s="195"/>
      <c r="IS856" s="195"/>
      <c r="IT856" s="195"/>
      <c r="IU856" s="195"/>
      <c r="IV856" s="195"/>
      <c r="IW856" s="195"/>
      <c r="IX856" s="195"/>
      <c r="IY856" s="195"/>
      <c r="IZ856" s="195"/>
      <c r="JA856" s="195"/>
      <c r="JB856" s="195"/>
      <c r="JC856" s="195"/>
      <c r="JD856" s="195"/>
      <c r="JE856" s="195"/>
      <c r="JF856" s="195"/>
      <c r="JG856" s="195"/>
      <c r="JH856" s="195"/>
      <c r="JI856" s="195"/>
    </row>
    <row r="857" spans="2:269" x14ac:dyDescent="0.25">
      <c r="B857" s="195">
        <v>1</v>
      </c>
      <c r="C857" s="551" t="s">
        <v>321</v>
      </c>
      <c r="D857" s="154"/>
      <c r="E857" s="265"/>
      <c r="F857" s="2182">
        <f>SUM(F760,F686,F618,F593,F427,F489,F289,F196,F83)</f>
        <v>776608</v>
      </c>
      <c r="G857" s="2183">
        <f>SUM(G760,G686,G618,G593,G427,G489,G289,G196,G83)</f>
        <v>712173.33333333326</v>
      </c>
      <c r="H857" s="2183">
        <f>SUM(H760,H686,H618,H593,H427,H489,H289,H196,H83)</f>
        <v>729655.32</v>
      </c>
      <c r="I857" s="2183">
        <f t="shared" si="667"/>
        <v>102.45473761069404</v>
      </c>
      <c r="J857" s="2187"/>
      <c r="K857" s="2187"/>
      <c r="L857" s="2183"/>
      <c r="M857" s="2183"/>
      <c r="N857" s="2183"/>
      <c r="O857" s="2183"/>
      <c r="P857" s="2183"/>
      <c r="Q857" s="1666"/>
      <c r="R857" s="2185"/>
      <c r="S857" s="2185"/>
      <c r="T857" s="2185"/>
      <c r="U857" s="2185"/>
      <c r="V857" s="2185"/>
      <c r="W857" s="2185"/>
      <c r="X857" s="2185"/>
      <c r="Y857" s="2185"/>
      <c r="Z857" s="2185"/>
      <c r="AA857" s="2185"/>
      <c r="AB857" s="2185"/>
      <c r="AC857" s="2185"/>
      <c r="AD857" s="2185"/>
      <c r="AE857" s="2724"/>
      <c r="AF857" s="2185"/>
      <c r="AG857" s="2185"/>
      <c r="AH857" s="2725"/>
      <c r="AI857" s="2725"/>
      <c r="AJ857" s="2185"/>
      <c r="AK857" s="2019"/>
      <c r="AL857" s="195"/>
      <c r="AM857" s="195"/>
      <c r="AN857" s="195"/>
      <c r="AO857" s="195"/>
      <c r="AP857" s="195"/>
      <c r="AQ857" s="195"/>
      <c r="AR857" s="195"/>
      <c r="AS857" s="195"/>
      <c r="AT857" s="195"/>
      <c r="AU857" s="195"/>
      <c r="AV857" s="195"/>
      <c r="AW857" s="195"/>
      <c r="AX857" s="195"/>
      <c r="AY857" s="195"/>
      <c r="AZ857" s="195"/>
      <c r="BA857" s="195"/>
      <c r="BB857" s="195"/>
      <c r="BC857" s="195"/>
      <c r="BD857" s="195"/>
      <c r="BE857" s="195"/>
      <c r="BF857" s="195"/>
      <c r="BG857" s="195"/>
      <c r="BH857" s="195"/>
      <c r="BI857" s="195"/>
      <c r="BJ857" s="195"/>
      <c r="BK857" s="195"/>
      <c r="BL857" s="195"/>
      <c r="BM857" s="195"/>
      <c r="BN857" s="195"/>
      <c r="BO857" s="195"/>
      <c r="BP857" s="195"/>
      <c r="BQ857" s="195"/>
      <c r="BR857" s="195"/>
      <c r="BS857" s="195"/>
      <c r="BT857" s="195"/>
      <c r="BU857" s="195"/>
      <c r="BV857" s="195"/>
      <c r="BW857" s="195"/>
      <c r="BX857" s="195"/>
      <c r="BY857" s="195"/>
      <c r="BZ857" s="195"/>
      <c r="CA857" s="195"/>
      <c r="CB857" s="195"/>
      <c r="CC857" s="195"/>
      <c r="CD857" s="195"/>
      <c r="CE857" s="195"/>
      <c r="CF857" s="195"/>
      <c r="CG857" s="195"/>
      <c r="CH857" s="195"/>
      <c r="CI857" s="195"/>
      <c r="CJ857" s="195"/>
      <c r="CK857" s="195"/>
      <c r="CL857" s="195"/>
      <c r="CM857" s="195"/>
      <c r="CN857" s="195"/>
      <c r="CO857" s="195"/>
      <c r="CP857" s="195"/>
      <c r="CQ857" s="195"/>
      <c r="CR857" s="195"/>
      <c r="CS857" s="195"/>
      <c r="CT857" s="195"/>
      <c r="CU857" s="195"/>
      <c r="CV857" s="195"/>
      <c r="CW857" s="195"/>
      <c r="CX857" s="195"/>
      <c r="CY857" s="195"/>
      <c r="CZ857" s="195"/>
      <c r="DA857" s="195"/>
      <c r="DB857" s="195"/>
      <c r="DC857" s="195"/>
      <c r="DD857" s="195"/>
      <c r="DE857" s="195"/>
      <c r="DF857" s="195"/>
      <c r="DG857" s="195"/>
      <c r="DH857" s="195"/>
      <c r="DI857" s="195"/>
      <c r="DJ857" s="195"/>
      <c r="DK857" s="195"/>
      <c r="DL857" s="195"/>
      <c r="DM857" s="195"/>
      <c r="DN857" s="195"/>
      <c r="DO857" s="195"/>
      <c r="DP857" s="195"/>
      <c r="DQ857" s="195"/>
      <c r="DR857" s="195"/>
      <c r="DS857" s="195"/>
      <c r="DT857" s="195"/>
      <c r="DU857" s="195"/>
      <c r="DV857" s="195"/>
      <c r="DW857" s="195"/>
      <c r="DX857" s="195"/>
      <c r="DY857" s="195"/>
      <c r="DZ857" s="195"/>
      <c r="EA857" s="195"/>
      <c r="EB857" s="195"/>
      <c r="EC857" s="195"/>
      <c r="ED857" s="195"/>
      <c r="EE857" s="195"/>
      <c r="EF857" s="195"/>
      <c r="EG857" s="195"/>
      <c r="EH857" s="195"/>
      <c r="EI857" s="195"/>
      <c r="EJ857" s="195"/>
      <c r="EK857" s="195"/>
      <c r="EL857" s="195"/>
      <c r="EM857" s="195"/>
      <c r="EN857" s="195"/>
      <c r="EO857" s="195"/>
      <c r="EP857" s="195"/>
      <c r="EQ857" s="195"/>
      <c r="ER857" s="195"/>
      <c r="ES857" s="195"/>
      <c r="ET857" s="195"/>
      <c r="EU857" s="195"/>
      <c r="EV857" s="195"/>
      <c r="EW857" s="195"/>
      <c r="EX857" s="195"/>
      <c r="EY857" s="195"/>
      <c r="EZ857" s="195"/>
      <c r="FA857" s="195"/>
      <c r="FB857" s="195"/>
      <c r="FC857" s="195"/>
      <c r="FD857" s="195"/>
      <c r="FE857" s="195"/>
      <c r="FF857" s="195"/>
      <c r="FG857" s="195"/>
      <c r="FH857" s="195"/>
      <c r="FI857" s="195"/>
      <c r="FJ857" s="195"/>
      <c r="FK857" s="195"/>
      <c r="FL857" s="195"/>
      <c r="FM857" s="195"/>
      <c r="FN857" s="195"/>
      <c r="FO857" s="195"/>
      <c r="FP857" s="195"/>
      <c r="FQ857" s="195"/>
      <c r="FR857" s="195"/>
      <c r="FS857" s="195"/>
      <c r="FT857" s="195"/>
      <c r="FU857" s="195"/>
      <c r="FV857" s="195"/>
      <c r="FW857" s="195"/>
      <c r="FX857" s="195"/>
      <c r="FY857" s="195"/>
      <c r="FZ857" s="195"/>
      <c r="GA857" s="195"/>
      <c r="GB857" s="195"/>
      <c r="GC857" s="195"/>
      <c r="GD857" s="195"/>
      <c r="GE857" s="195"/>
      <c r="GF857" s="195"/>
      <c r="GG857" s="195"/>
      <c r="GH857" s="195"/>
      <c r="GI857" s="195"/>
      <c r="GJ857" s="195"/>
      <c r="GK857" s="195"/>
      <c r="GL857" s="195"/>
      <c r="GM857" s="195"/>
      <c r="GN857" s="195"/>
      <c r="GO857" s="195"/>
      <c r="GP857" s="195"/>
      <c r="GQ857" s="195"/>
      <c r="GR857" s="195"/>
      <c r="GS857" s="195"/>
      <c r="GT857" s="195"/>
      <c r="GU857" s="195"/>
      <c r="GV857" s="195"/>
      <c r="GW857" s="195"/>
      <c r="GX857" s="195"/>
      <c r="GY857" s="195"/>
      <c r="GZ857" s="195"/>
      <c r="HA857" s="195"/>
      <c r="HB857" s="195"/>
      <c r="HC857" s="195"/>
      <c r="HD857" s="195"/>
      <c r="HE857" s="195"/>
      <c r="HF857" s="195"/>
      <c r="HG857" s="195"/>
      <c r="HH857" s="195"/>
      <c r="HI857" s="195"/>
      <c r="HJ857" s="195"/>
      <c r="HK857" s="195"/>
      <c r="HL857" s="195"/>
      <c r="HM857" s="195"/>
      <c r="HN857" s="195"/>
      <c r="HO857" s="195"/>
      <c r="HP857" s="195"/>
      <c r="HQ857" s="195"/>
      <c r="HR857" s="195"/>
      <c r="HS857" s="195"/>
      <c r="HT857" s="195"/>
      <c r="HU857" s="195"/>
      <c r="HV857" s="195"/>
      <c r="HW857" s="195"/>
      <c r="HX857" s="195"/>
      <c r="HY857" s="195"/>
      <c r="HZ857" s="195"/>
      <c r="IA857" s="195"/>
      <c r="IB857" s="195"/>
      <c r="IC857" s="195"/>
      <c r="ID857" s="195"/>
      <c r="IE857" s="195"/>
      <c r="IF857" s="195"/>
      <c r="IG857" s="195"/>
      <c r="IH857" s="195"/>
      <c r="II857" s="195"/>
      <c r="IJ857" s="195"/>
      <c r="IK857" s="195"/>
      <c r="IL857" s="195"/>
      <c r="IM857" s="195"/>
      <c r="IN857" s="195"/>
      <c r="IO857" s="195"/>
      <c r="IP857" s="195"/>
      <c r="IQ857" s="195"/>
      <c r="IR857" s="195"/>
      <c r="IS857" s="195"/>
      <c r="IT857" s="195"/>
      <c r="IU857" s="195"/>
      <c r="IV857" s="195"/>
      <c r="IW857" s="195"/>
      <c r="IX857" s="195"/>
      <c r="IY857" s="195"/>
      <c r="IZ857" s="195"/>
      <c r="JA857" s="195"/>
      <c r="JB857" s="195"/>
      <c r="JC857" s="195"/>
      <c r="JD857" s="195"/>
      <c r="JE857" s="195"/>
      <c r="JF857" s="195"/>
      <c r="JG857" s="195"/>
      <c r="JH857" s="195"/>
      <c r="JI857" s="195"/>
    </row>
    <row r="858" spans="2:269" x14ac:dyDescent="0.25">
      <c r="B858" s="195">
        <v>1</v>
      </c>
      <c r="C858" s="551" t="s">
        <v>322</v>
      </c>
      <c r="D858" s="154"/>
      <c r="E858" s="265"/>
      <c r="F858" s="2182">
        <f>F619</f>
        <v>4000</v>
      </c>
      <c r="G858" s="2183">
        <f>G619</f>
        <v>3666.6666666666665</v>
      </c>
      <c r="H858" s="2183">
        <f>H619</f>
        <v>3722.2799999999997</v>
      </c>
      <c r="I858" s="2183">
        <f t="shared" si="667"/>
        <v>101.51672727272727</v>
      </c>
      <c r="J858" s="2187"/>
      <c r="K858" s="2187"/>
      <c r="L858" s="2183"/>
      <c r="M858" s="2183"/>
      <c r="N858" s="2183"/>
      <c r="O858" s="2183"/>
      <c r="P858" s="2183"/>
      <c r="Q858" s="1666"/>
      <c r="R858" s="2185"/>
      <c r="S858" s="2185"/>
      <c r="T858" s="2185"/>
      <c r="U858" s="2185"/>
      <c r="V858" s="2185"/>
      <c r="W858" s="2185"/>
      <c r="X858" s="2185"/>
      <c r="Y858" s="2185"/>
      <c r="Z858" s="2185"/>
      <c r="AA858" s="2185"/>
      <c r="AB858" s="2185"/>
      <c r="AC858" s="2185"/>
      <c r="AD858" s="2185"/>
      <c r="AE858" s="2724"/>
      <c r="AF858" s="2185"/>
      <c r="AG858" s="2185"/>
      <c r="AH858" s="2725"/>
      <c r="AI858" s="2725"/>
      <c r="AJ858" s="2185"/>
      <c r="AK858" s="2019"/>
      <c r="AL858" s="195"/>
      <c r="AM858" s="195"/>
      <c r="AN858" s="195"/>
      <c r="AO858" s="195"/>
      <c r="AP858" s="195"/>
      <c r="AQ858" s="195"/>
      <c r="AR858" s="195"/>
      <c r="AS858" s="195"/>
      <c r="AT858" s="195"/>
      <c r="AU858" s="195"/>
      <c r="AV858" s="195"/>
      <c r="AW858" s="195"/>
      <c r="AX858" s="195"/>
      <c r="AY858" s="195"/>
      <c r="AZ858" s="195"/>
      <c r="BA858" s="195"/>
      <c r="BB858" s="195"/>
      <c r="BC858" s="195"/>
      <c r="BD858" s="195"/>
      <c r="BE858" s="195"/>
      <c r="BF858" s="195"/>
      <c r="BG858" s="195"/>
      <c r="BH858" s="195"/>
      <c r="BI858" s="195"/>
      <c r="BJ858" s="195"/>
      <c r="BK858" s="195"/>
      <c r="BL858" s="195"/>
      <c r="BM858" s="195"/>
      <c r="BN858" s="195"/>
      <c r="BO858" s="195"/>
      <c r="BP858" s="195"/>
      <c r="BQ858" s="195"/>
      <c r="BR858" s="195"/>
      <c r="BS858" s="195"/>
      <c r="BT858" s="195"/>
      <c r="BU858" s="195"/>
      <c r="BV858" s="195"/>
      <c r="BW858" s="195"/>
      <c r="BX858" s="195"/>
      <c r="BY858" s="195"/>
      <c r="BZ858" s="195"/>
      <c r="CA858" s="195"/>
      <c r="CB858" s="195"/>
      <c r="CC858" s="195"/>
      <c r="CD858" s="195"/>
      <c r="CE858" s="195"/>
      <c r="CF858" s="195"/>
      <c r="CG858" s="195"/>
      <c r="CH858" s="195"/>
      <c r="CI858" s="195"/>
      <c r="CJ858" s="195"/>
      <c r="CK858" s="195"/>
      <c r="CL858" s="195"/>
      <c r="CM858" s="195"/>
      <c r="CN858" s="195"/>
      <c r="CO858" s="195"/>
      <c r="CP858" s="195"/>
      <c r="CQ858" s="195"/>
      <c r="CR858" s="195"/>
      <c r="CS858" s="195"/>
      <c r="CT858" s="195"/>
      <c r="CU858" s="195"/>
      <c r="CV858" s="195"/>
      <c r="CW858" s="195"/>
      <c r="CX858" s="195"/>
      <c r="CY858" s="195"/>
      <c r="CZ858" s="195"/>
      <c r="DA858" s="195"/>
      <c r="DB858" s="195"/>
      <c r="DC858" s="195"/>
      <c r="DD858" s="195"/>
      <c r="DE858" s="195"/>
      <c r="DF858" s="195"/>
      <c r="DG858" s="195"/>
      <c r="DH858" s="195"/>
      <c r="DI858" s="195"/>
      <c r="DJ858" s="195"/>
      <c r="DK858" s="195"/>
      <c r="DL858" s="195"/>
      <c r="DM858" s="195"/>
      <c r="DN858" s="195"/>
      <c r="DO858" s="195"/>
      <c r="DP858" s="195"/>
      <c r="DQ858" s="195"/>
      <c r="DR858" s="195"/>
      <c r="DS858" s="195"/>
      <c r="DT858" s="195"/>
      <c r="DU858" s="195"/>
      <c r="DV858" s="195"/>
      <c r="DW858" s="195"/>
      <c r="DX858" s="195"/>
      <c r="DY858" s="195"/>
      <c r="DZ858" s="195"/>
      <c r="EA858" s="195"/>
      <c r="EB858" s="195"/>
      <c r="EC858" s="195"/>
      <c r="ED858" s="195"/>
      <c r="EE858" s="195"/>
      <c r="EF858" s="195"/>
      <c r="EG858" s="195"/>
      <c r="EH858" s="195"/>
      <c r="EI858" s="195"/>
      <c r="EJ858" s="195"/>
      <c r="EK858" s="195"/>
      <c r="EL858" s="195"/>
      <c r="EM858" s="195"/>
      <c r="EN858" s="195"/>
      <c r="EO858" s="195"/>
      <c r="EP858" s="195"/>
      <c r="EQ858" s="195"/>
      <c r="ER858" s="195"/>
      <c r="ES858" s="195"/>
      <c r="ET858" s="195"/>
      <c r="EU858" s="195"/>
      <c r="EV858" s="195"/>
      <c r="EW858" s="195"/>
      <c r="EX858" s="195"/>
      <c r="EY858" s="195"/>
      <c r="EZ858" s="195"/>
      <c r="FA858" s="195"/>
      <c r="FB858" s="195"/>
      <c r="FC858" s="195"/>
      <c r="FD858" s="195"/>
      <c r="FE858" s="195"/>
      <c r="FF858" s="195"/>
      <c r="FG858" s="195"/>
      <c r="FH858" s="195"/>
      <c r="FI858" s="195"/>
      <c r="FJ858" s="195"/>
      <c r="FK858" s="195"/>
      <c r="FL858" s="195"/>
      <c r="FM858" s="195"/>
      <c r="FN858" s="195"/>
      <c r="FO858" s="195"/>
      <c r="FP858" s="195"/>
      <c r="FQ858" s="195"/>
      <c r="FR858" s="195"/>
      <c r="FS858" s="195"/>
      <c r="FT858" s="195"/>
      <c r="FU858" s="195"/>
      <c r="FV858" s="195"/>
      <c r="FW858" s="195"/>
      <c r="FX858" s="195"/>
      <c r="FY858" s="195"/>
      <c r="FZ858" s="195"/>
      <c r="GA858" s="195"/>
      <c r="GB858" s="195"/>
      <c r="GC858" s="195"/>
      <c r="GD858" s="195"/>
      <c r="GE858" s="195"/>
      <c r="GF858" s="195"/>
      <c r="GG858" s="195"/>
      <c r="GH858" s="195"/>
      <c r="GI858" s="195"/>
      <c r="GJ858" s="195"/>
      <c r="GK858" s="195"/>
      <c r="GL858" s="195"/>
      <c r="GM858" s="195"/>
      <c r="GN858" s="195"/>
      <c r="GO858" s="195"/>
      <c r="GP858" s="195"/>
      <c r="GQ858" s="195"/>
      <c r="GR858" s="195"/>
      <c r="GS858" s="195"/>
      <c r="GT858" s="195"/>
      <c r="GU858" s="195"/>
      <c r="GV858" s="195"/>
      <c r="GW858" s="195"/>
      <c r="GX858" s="195"/>
      <c r="GY858" s="195"/>
      <c r="GZ858" s="195"/>
      <c r="HA858" s="195"/>
      <c r="HB858" s="195"/>
      <c r="HC858" s="195"/>
      <c r="HD858" s="195"/>
      <c r="HE858" s="195"/>
      <c r="HF858" s="195"/>
      <c r="HG858" s="195"/>
      <c r="HH858" s="195"/>
      <c r="HI858" s="195"/>
      <c r="HJ858" s="195"/>
      <c r="HK858" s="195"/>
      <c r="HL858" s="195"/>
      <c r="HM858" s="195"/>
      <c r="HN858" s="195"/>
      <c r="HO858" s="195"/>
      <c r="HP858" s="195"/>
      <c r="HQ858" s="195"/>
      <c r="HR858" s="195"/>
      <c r="HS858" s="195"/>
      <c r="HT858" s="195"/>
      <c r="HU858" s="195"/>
      <c r="HV858" s="195"/>
      <c r="HW858" s="195"/>
      <c r="HX858" s="195"/>
      <c r="HY858" s="195"/>
      <c r="HZ858" s="195"/>
      <c r="IA858" s="195"/>
      <c r="IB858" s="195"/>
      <c r="IC858" s="195"/>
      <c r="ID858" s="195"/>
      <c r="IE858" s="195"/>
      <c r="IF858" s="195"/>
      <c r="IG858" s="195"/>
      <c r="IH858" s="195"/>
      <c r="II858" s="195"/>
      <c r="IJ858" s="195"/>
      <c r="IK858" s="195"/>
      <c r="IL858" s="195"/>
      <c r="IM858" s="195"/>
      <c r="IN858" s="195"/>
      <c r="IO858" s="195"/>
      <c r="IP858" s="195"/>
      <c r="IQ858" s="195"/>
      <c r="IR858" s="195"/>
      <c r="IS858" s="195"/>
      <c r="IT858" s="195"/>
      <c r="IU858" s="195"/>
      <c r="IV858" s="195"/>
      <c r="IW858" s="195"/>
      <c r="IX858" s="195"/>
      <c r="IY858" s="195"/>
      <c r="IZ858" s="195"/>
      <c r="JA858" s="195"/>
      <c r="JB858" s="195"/>
      <c r="JC858" s="195"/>
      <c r="JD858" s="195"/>
      <c r="JE858" s="195"/>
      <c r="JF858" s="195"/>
      <c r="JG858" s="195"/>
      <c r="JH858" s="195"/>
      <c r="JI858" s="195"/>
    </row>
    <row r="859" spans="2:269" ht="29.25" x14ac:dyDescent="0.25">
      <c r="C859" s="545" t="s">
        <v>494</v>
      </c>
      <c r="D859" s="154"/>
      <c r="E859" s="265"/>
      <c r="F859" s="2182">
        <f>F428</f>
        <v>150</v>
      </c>
      <c r="G859" s="2183">
        <f>G428</f>
        <v>107.14285714285714</v>
      </c>
      <c r="H859" s="2183">
        <f>H428</f>
        <v>107</v>
      </c>
      <c r="I859" s="2183">
        <f>I428</f>
        <v>99.866666666666674</v>
      </c>
      <c r="J859" s="2187"/>
      <c r="K859" s="2187"/>
      <c r="L859" s="2183"/>
      <c r="M859" s="2183"/>
      <c r="N859" s="2183"/>
      <c r="O859" s="2183"/>
      <c r="P859" s="2183"/>
      <c r="Q859" s="1666"/>
      <c r="R859" s="2185"/>
      <c r="S859" s="2185"/>
      <c r="T859" s="2185"/>
      <c r="U859" s="2185"/>
      <c r="V859" s="2185"/>
      <c r="W859" s="2185">
        <f t="shared" ref="W859:AJ859" si="668">W428</f>
        <v>7339.4724999999999</v>
      </c>
      <c r="X859" s="2185">
        <f t="shared" si="668"/>
        <v>7339.4724999999999</v>
      </c>
      <c r="Y859" s="2185">
        <f t="shared" si="668"/>
        <v>7339.4724999999999</v>
      </c>
      <c r="Z859" s="2185">
        <f t="shared" si="668"/>
        <v>7339.4724999999999</v>
      </c>
      <c r="AA859" s="2185">
        <f t="shared" si="668"/>
        <v>7339.4724999999999</v>
      </c>
      <c r="AB859" s="2185">
        <f t="shared" si="668"/>
        <v>7339.4724999999999</v>
      </c>
      <c r="AC859" s="2185">
        <f t="shared" si="668"/>
        <v>6290.9764285714282</v>
      </c>
      <c r="AD859" s="2185">
        <f t="shared" si="668"/>
        <v>4915.7960599999997</v>
      </c>
      <c r="AE859" s="2724">
        <f t="shared" si="668"/>
        <v>0</v>
      </c>
      <c r="AF859" s="2185">
        <f t="shared" si="668"/>
        <v>0</v>
      </c>
      <c r="AG859" s="2185">
        <f t="shared" si="668"/>
        <v>-1375.1803685714285</v>
      </c>
      <c r="AH859" s="2725">
        <f t="shared" si="668"/>
        <v>0</v>
      </c>
      <c r="AI859" s="2725">
        <f t="shared" si="668"/>
        <v>0</v>
      </c>
      <c r="AJ859" s="2185">
        <f t="shared" si="668"/>
        <v>4915.7960599999997</v>
      </c>
      <c r="AK859" s="2019"/>
      <c r="AL859" s="195"/>
      <c r="AM859" s="195"/>
      <c r="AN859" s="195"/>
      <c r="AO859" s="195"/>
      <c r="AP859" s="195"/>
      <c r="AQ859" s="195"/>
      <c r="AR859" s="195"/>
      <c r="AS859" s="195"/>
      <c r="AT859" s="195"/>
      <c r="AU859" s="195"/>
      <c r="AV859" s="195"/>
      <c r="AW859" s="195"/>
      <c r="AX859" s="195"/>
      <c r="AY859" s="195"/>
      <c r="AZ859" s="195"/>
      <c r="BA859" s="195"/>
      <c r="BB859" s="195"/>
      <c r="BC859" s="195"/>
      <c r="BD859" s="195"/>
      <c r="BE859" s="195"/>
      <c r="BF859" s="195"/>
      <c r="BG859" s="195"/>
      <c r="BH859" s="195"/>
      <c r="BI859" s="195"/>
      <c r="BJ859" s="195"/>
      <c r="BK859" s="195"/>
      <c r="BL859" s="195"/>
      <c r="BM859" s="195"/>
      <c r="BN859" s="195"/>
      <c r="BO859" s="195"/>
      <c r="BP859" s="195"/>
      <c r="BQ859" s="195"/>
      <c r="BR859" s="195"/>
      <c r="BS859" s="195"/>
      <c r="BT859" s="195"/>
      <c r="BU859" s="195"/>
      <c r="BV859" s="195"/>
      <c r="BW859" s="195"/>
      <c r="BX859" s="195"/>
      <c r="BY859" s="195"/>
      <c r="BZ859" s="195"/>
      <c r="CA859" s="195"/>
      <c r="CB859" s="195"/>
      <c r="CC859" s="195"/>
      <c r="CD859" s="195"/>
      <c r="CE859" s="195"/>
      <c r="CF859" s="195"/>
      <c r="CG859" s="195"/>
      <c r="CH859" s="195"/>
      <c r="CI859" s="195"/>
      <c r="CJ859" s="195"/>
      <c r="CK859" s="195"/>
      <c r="CL859" s="195"/>
      <c r="CM859" s="195"/>
      <c r="CN859" s="195"/>
      <c r="CO859" s="195"/>
      <c r="CP859" s="195"/>
      <c r="CQ859" s="195"/>
      <c r="CR859" s="195"/>
      <c r="CS859" s="195"/>
      <c r="CT859" s="195"/>
      <c r="CU859" s="195"/>
      <c r="CV859" s="195"/>
      <c r="CW859" s="195"/>
      <c r="CX859" s="195"/>
      <c r="CY859" s="195"/>
      <c r="CZ859" s="195"/>
      <c r="DA859" s="195"/>
      <c r="DB859" s="195"/>
      <c r="DC859" s="195"/>
      <c r="DD859" s="195"/>
      <c r="DE859" s="195"/>
      <c r="DF859" s="195"/>
      <c r="DG859" s="195"/>
      <c r="DH859" s="195"/>
      <c r="DI859" s="195"/>
      <c r="DJ859" s="195"/>
      <c r="DK859" s="195"/>
      <c r="DL859" s="195"/>
      <c r="DM859" s="195"/>
      <c r="DN859" s="195"/>
      <c r="DO859" s="195"/>
      <c r="DP859" s="195"/>
      <c r="DQ859" s="195"/>
      <c r="DR859" s="195"/>
      <c r="DS859" s="195"/>
      <c r="DT859" s="195"/>
      <c r="DU859" s="195"/>
      <c r="DV859" s="195"/>
      <c r="DW859" s="195"/>
      <c r="DX859" s="195"/>
      <c r="DY859" s="195"/>
      <c r="DZ859" s="195"/>
      <c r="EA859" s="195"/>
      <c r="EB859" s="195"/>
      <c r="EC859" s="195"/>
      <c r="ED859" s="195"/>
      <c r="EE859" s="195"/>
      <c r="EF859" s="195"/>
      <c r="EG859" s="195"/>
      <c r="EH859" s="195"/>
      <c r="EI859" s="195"/>
      <c r="EJ859" s="195"/>
      <c r="EK859" s="195"/>
      <c r="EL859" s="195"/>
      <c r="EM859" s="195"/>
      <c r="EN859" s="195"/>
      <c r="EO859" s="195"/>
      <c r="EP859" s="195"/>
      <c r="EQ859" s="195"/>
      <c r="ER859" s="195"/>
      <c r="ES859" s="195"/>
      <c r="ET859" s="195"/>
      <c r="EU859" s="195"/>
      <c r="EV859" s="195"/>
      <c r="EW859" s="195"/>
      <c r="EX859" s="195"/>
      <c r="EY859" s="195"/>
      <c r="EZ859" s="195"/>
      <c r="FA859" s="195"/>
      <c r="FB859" s="195"/>
      <c r="FC859" s="195"/>
      <c r="FD859" s="195"/>
      <c r="FE859" s="195"/>
      <c r="FF859" s="195"/>
      <c r="FG859" s="195"/>
      <c r="FH859" s="195"/>
      <c r="FI859" s="195"/>
      <c r="FJ859" s="195"/>
      <c r="FK859" s="195"/>
      <c r="FL859" s="195"/>
      <c r="FM859" s="195"/>
      <c r="FN859" s="195"/>
      <c r="FO859" s="195"/>
      <c r="FP859" s="195"/>
      <c r="FQ859" s="195"/>
      <c r="FR859" s="195"/>
      <c r="FS859" s="195"/>
      <c r="FT859" s="195"/>
      <c r="FU859" s="195"/>
      <c r="FV859" s="195"/>
      <c r="FW859" s="195"/>
      <c r="FX859" s="195"/>
      <c r="FY859" s="195"/>
      <c r="FZ859" s="195"/>
      <c r="GA859" s="195"/>
      <c r="GB859" s="195"/>
      <c r="GC859" s="195"/>
      <c r="GD859" s="195"/>
      <c r="GE859" s="195"/>
      <c r="GF859" s="195"/>
      <c r="GG859" s="195"/>
      <c r="GH859" s="195"/>
      <c r="GI859" s="195"/>
      <c r="GJ859" s="195"/>
      <c r="GK859" s="195"/>
      <c r="GL859" s="195"/>
      <c r="GM859" s="195"/>
      <c r="GN859" s="195"/>
      <c r="GO859" s="195"/>
      <c r="GP859" s="195"/>
      <c r="GQ859" s="195"/>
      <c r="GR859" s="195"/>
      <c r="GS859" s="195"/>
      <c r="GT859" s="195"/>
      <c r="GU859" s="195"/>
      <c r="GV859" s="195"/>
      <c r="GW859" s="195"/>
      <c r="GX859" s="195"/>
      <c r="GY859" s="195"/>
      <c r="GZ859" s="195"/>
      <c r="HA859" s="195"/>
      <c r="HB859" s="195"/>
      <c r="HC859" s="195"/>
      <c r="HD859" s="195"/>
      <c r="HE859" s="195"/>
      <c r="HF859" s="195"/>
      <c r="HG859" s="195"/>
      <c r="HH859" s="195"/>
      <c r="HI859" s="195"/>
      <c r="HJ859" s="195"/>
      <c r="HK859" s="195"/>
      <c r="HL859" s="195"/>
      <c r="HM859" s="195"/>
      <c r="HN859" s="195"/>
      <c r="HO859" s="195"/>
      <c r="HP859" s="195"/>
      <c r="HQ859" s="195"/>
      <c r="HR859" s="195"/>
      <c r="HS859" s="195"/>
      <c r="HT859" s="195"/>
      <c r="HU859" s="195"/>
      <c r="HV859" s="195"/>
      <c r="HW859" s="195"/>
      <c r="HX859" s="195"/>
      <c r="HY859" s="195"/>
      <c r="HZ859" s="195"/>
      <c r="IA859" s="195"/>
      <c r="IB859" s="195"/>
      <c r="IC859" s="195"/>
      <c r="ID859" s="195"/>
      <c r="IE859" s="195"/>
      <c r="IF859" s="195"/>
      <c r="IG859" s="195"/>
      <c r="IH859" s="195"/>
      <c r="II859" s="195"/>
      <c r="IJ859" s="195"/>
      <c r="IK859" s="195"/>
      <c r="IL859" s="195"/>
      <c r="IM859" s="195"/>
      <c r="IN859" s="195"/>
      <c r="IO859" s="195"/>
      <c r="IP859" s="195"/>
      <c r="IQ859" s="195"/>
      <c r="IR859" s="195"/>
      <c r="IS859" s="195"/>
      <c r="IT859" s="195"/>
      <c r="IU859" s="195"/>
      <c r="IV859" s="195"/>
      <c r="IW859" s="195"/>
      <c r="IX859" s="195"/>
      <c r="IY859" s="195"/>
      <c r="IZ859" s="195"/>
      <c r="JA859" s="195"/>
      <c r="JB859" s="195"/>
      <c r="JC859" s="195"/>
      <c r="JD859" s="195"/>
      <c r="JE859" s="195"/>
      <c r="JF859" s="195"/>
      <c r="JG859" s="195"/>
      <c r="JH859" s="195"/>
      <c r="JI859" s="195"/>
    </row>
    <row r="860" spans="2:269" ht="29.25" x14ac:dyDescent="0.25">
      <c r="B860" s="195">
        <v>1</v>
      </c>
      <c r="C860" s="545" t="s">
        <v>304</v>
      </c>
      <c r="D860" s="154"/>
      <c r="E860" s="265"/>
      <c r="F860" s="2182">
        <f>F490+F432+F358+F290+F84</f>
        <v>16400</v>
      </c>
      <c r="G860" s="2183">
        <f>G490+G432+G358+G290+G84</f>
        <v>15033.666666666666</v>
      </c>
      <c r="H860" s="2183">
        <f>H490+H432+H358+H290+H84</f>
        <v>14515</v>
      </c>
      <c r="I860" s="2183">
        <f t="shared" si="667"/>
        <v>96.54996563269107</v>
      </c>
      <c r="J860" s="2187"/>
      <c r="K860" s="2187"/>
      <c r="L860" s="2183"/>
      <c r="M860" s="2183"/>
      <c r="N860" s="2183"/>
      <c r="O860" s="2183"/>
      <c r="P860" s="2183"/>
      <c r="Q860" s="1666"/>
      <c r="R860" s="2185"/>
      <c r="S860" s="2185"/>
      <c r="T860" s="2185"/>
      <c r="U860" s="2185"/>
      <c r="V860" s="2185"/>
      <c r="W860" s="2185"/>
      <c r="X860" s="2185"/>
      <c r="Y860" s="2185"/>
      <c r="Z860" s="2185"/>
      <c r="AA860" s="2185"/>
      <c r="AB860" s="2185"/>
      <c r="AC860" s="2185"/>
      <c r="AD860" s="2185"/>
      <c r="AE860" s="2724"/>
      <c r="AF860" s="2185"/>
      <c r="AG860" s="2185"/>
      <c r="AH860" s="2725"/>
      <c r="AI860" s="2725"/>
      <c r="AJ860" s="2185"/>
      <c r="AK860" s="2019"/>
      <c r="AL860" s="195"/>
      <c r="AM860" s="195"/>
      <c r="AN860" s="195"/>
      <c r="AO860" s="195"/>
      <c r="AP860" s="195"/>
      <c r="AQ860" s="195"/>
      <c r="AR860" s="195"/>
      <c r="AS860" s="195"/>
      <c r="AT860" s="195"/>
      <c r="AU860" s="195"/>
      <c r="AV860" s="195"/>
      <c r="AW860" s="195"/>
      <c r="AX860" s="195"/>
      <c r="AY860" s="195"/>
      <c r="AZ860" s="195"/>
      <c r="BA860" s="195"/>
      <c r="BB860" s="195"/>
      <c r="BC860" s="195"/>
      <c r="BD860" s="195"/>
      <c r="BE860" s="195"/>
      <c r="BF860" s="195"/>
      <c r="BG860" s="195"/>
      <c r="BH860" s="195"/>
      <c r="BI860" s="195"/>
      <c r="BJ860" s="195"/>
      <c r="BK860" s="195"/>
      <c r="BL860" s="195"/>
      <c r="BM860" s="195"/>
      <c r="BN860" s="195"/>
      <c r="BO860" s="195"/>
      <c r="BP860" s="195"/>
      <c r="BQ860" s="195"/>
      <c r="BR860" s="195"/>
      <c r="BS860" s="195"/>
      <c r="BT860" s="195"/>
      <c r="BU860" s="195"/>
      <c r="BV860" s="195"/>
      <c r="BW860" s="195"/>
      <c r="BX860" s="195"/>
      <c r="BY860" s="195"/>
      <c r="BZ860" s="195"/>
      <c r="CA860" s="195"/>
      <c r="CB860" s="195"/>
      <c r="CC860" s="195"/>
      <c r="CD860" s="195"/>
      <c r="CE860" s="195"/>
      <c r="CF860" s="195"/>
      <c r="CG860" s="195"/>
      <c r="CH860" s="195"/>
      <c r="CI860" s="195"/>
      <c r="CJ860" s="195"/>
      <c r="CK860" s="195"/>
      <c r="CL860" s="195"/>
      <c r="CM860" s="195"/>
      <c r="CN860" s="195"/>
      <c r="CO860" s="195"/>
      <c r="CP860" s="195"/>
      <c r="CQ860" s="195"/>
      <c r="CR860" s="195"/>
      <c r="CS860" s="195"/>
      <c r="CT860" s="195"/>
      <c r="CU860" s="195"/>
      <c r="CV860" s="195"/>
      <c r="CW860" s="195"/>
      <c r="CX860" s="195"/>
      <c r="CY860" s="195"/>
      <c r="CZ860" s="195"/>
      <c r="DA860" s="195"/>
      <c r="DB860" s="195"/>
      <c r="DC860" s="195"/>
      <c r="DD860" s="195"/>
      <c r="DE860" s="195"/>
      <c r="DF860" s="195"/>
      <c r="DG860" s="195"/>
      <c r="DH860" s="195"/>
      <c r="DI860" s="195"/>
      <c r="DJ860" s="195"/>
      <c r="DK860" s="195"/>
      <c r="DL860" s="195"/>
      <c r="DM860" s="195"/>
      <c r="DN860" s="195"/>
      <c r="DO860" s="195"/>
      <c r="DP860" s="195"/>
      <c r="DQ860" s="195"/>
      <c r="DR860" s="195"/>
      <c r="DS860" s="195"/>
      <c r="DT860" s="195"/>
      <c r="DU860" s="195"/>
      <c r="DV860" s="195"/>
      <c r="DW860" s="195"/>
      <c r="DX860" s="195"/>
      <c r="DY860" s="195"/>
      <c r="DZ860" s="195"/>
      <c r="EA860" s="195"/>
      <c r="EB860" s="195"/>
      <c r="EC860" s="195"/>
      <c r="ED860" s="195"/>
      <c r="EE860" s="195"/>
      <c r="EF860" s="195"/>
      <c r="EG860" s="195"/>
      <c r="EH860" s="195"/>
      <c r="EI860" s="195"/>
      <c r="EJ860" s="195"/>
      <c r="EK860" s="195"/>
      <c r="EL860" s="195"/>
      <c r="EM860" s="195"/>
      <c r="EN860" s="195"/>
      <c r="EO860" s="195"/>
      <c r="EP860" s="195"/>
      <c r="EQ860" s="195"/>
      <c r="ER860" s="195"/>
      <c r="ES860" s="195"/>
      <c r="ET860" s="195"/>
      <c r="EU860" s="195"/>
      <c r="EV860" s="195"/>
      <c r="EW860" s="195"/>
      <c r="EX860" s="195"/>
      <c r="EY860" s="195"/>
      <c r="EZ860" s="195"/>
      <c r="FA860" s="195"/>
      <c r="FB860" s="195"/>
      <c r="FC860" s="195"/>
      <c r="FD860" s="195"/>
      <c r="FE860" s="195"/>
      <c r="FF860" s="195"/>
      <c r="FG860" s="195"/>
      <c r="FH860" s="195"/>
      <c r="FI860" s="195"/>
      <c r="FJ860" s="195"/>
      <c r="FK860" s="195"/>
      <c r="FL860" s="195"/>
      <c r="FM860" s="195"/>
      <c r="FN860" s="195"/>
      <c r="FO860" s="195"/>
      <c r="FP860" s="195"/>
      <c r="FQ860" s="195"/>
      <c r="FR860" s="195"/>
      <c r="FS860" s="195"/>
      <c r="FT860" s="195"/>
      <c r="FU860" s="195"/>
      <c r="FV860" s="195"/>
      <c r="FW860" s="195"/>
      <c r="FX860" s="195"/>
      <c r="FY860" s="195"/>
      <c r="FZ860" s="195"/>
      <c r="GA860" s="195"/>
      <c r="GB860" s="195"/>
      <c r="GC860" s="195"/>
      <c r="GD860" s="195"/>
      <c r="GE860" s="195"/>
      <c r="GF860" s="195"/>
      <c r="GG860" s="195"/>
      <c r="GH860" s="195"/>
      <c r="GI860" s="195"/>
      <c r="GJ860" s="195"/>
      <c r="GK860" s="195"/>
      <c r="GL860" s="195"/>
      <c r="GM860" s="195"/>
      <c r="GN860" s="195"/>
      <c r="GO860" s="195"/>
      <c r="GP860" s="195"/>
      <c r="GQ860" s="195"/>
      <c r="GR860" s="195"/>
      <c r="GS860" s="195"/>
      <c r="GT860" s="195"/>
      <c r="GU860" s="195"/>
      <c r="GV860" s="195"/>
      <c r="GW860" s="195"/>
      <c r="GX860" s="195"/>
      <c r="GY860" s="195"/>
      <c r="GZ860" s="195"/>
      <c r="HA860" s="195"/>
      <c r="HB860" s="195"/>
      <c r="HC860" s="195"/>
      <c r="HD860" s="195"/>
      <c r="HE860" s="195"/>
      <c r="HF860" s="195"/>
      <c r="HG860" s="195"/>
      <c r="HH860" s="195"/>
      <c r="HI860" s="195"/>
      <c r="HJ860" s="195"/>
      <c r="HK860" s="195"/>
      <c r="HL860" s="195"/>
      <c r="HM860" s="195"/>
      <c r="HN860" s="195"/>
      <c r="HO860" s="195"/>
      <c r="HP860" s="195"/>
      <c r="HQ860" s="195"/>
      <c r="HR860" s="195"/>
      <c r="HS860" s="195"/>
      <c r="HT860" s="195"/>
      <c r="HU860" s="195"/>
      <c r="HV860" s="195"/>
      <c r="HW860" s="195"/>
      <c r="HX860" s="195"/>
      <c r="HY860" s="195"/>
      <c r="HZ860" s="195"/>
      <c r="IA860" s="195"/>
      <c r="IB860" s="195"/>
      <c r="IC860" s="195"/>
      <c r="ID860" s="195"/>
      <c r="IE860" s="195"/>
      <c r="IF860" s="195"/>
      <c r="IG860" s="195"/>
      <c r="IH860" s="195"/>
      <c r="II860" s="195"/>
      <c r="IJ860" s="195"/>
      <c r="IK860" s="195"/>
      <c r="IL860" s="195"/>
      <c r="IM860" s="195"/>
      <c r="IN860" s="195"/>
      <c r="IO860" s="195"/>
      <c r="IP860" s="195"/>
      <c r="IQ860" s="195"/>
      <c r="IR860" s="195"/>
      <c r="IS860" s="195"/>
      <c r="IT860" s="195"/>
      <c r="IU860" s="195"/>
      <c r="IV860" s="195"/>
      <c r="IW860" s="195"/>
      <c r="IX860" s="195"/>
      <c r="IY860" s="195"/>
      <c r="IZ860" s="195"/>
      <c r="JA860" s="195"/>
      <c r="JB860" s="195"/>
      <c r="JC860" s="195"/>
      <c r="JD860" s="195"/>
      <c r="JE860" s="195"/>
      <c r="JF860" s="195"/>
      <c r="JG860" s="195"/>
      <c r="JH860" s="195"/>
      <c r="JI860" s="195"/>
    </row>
    <row r="861" spans="2:269" ht="30" x14ac:dyDescent="0.25">
      <c r="B861" s="195">
        <v>1</v>
      </c>
      <c r="C861" s="550" t="s">
        <v>684</v>
      </c>
      <c r="D861" s="154"/>
      <c r="E861" s="265"/>
      <c r="F861" s="2182">
        <f>SUM(F491,F433,F359,F291,F85)</f>
        <v>16400</v>
      </c>
      <c r="G861" s="2183">
        <f>SUM(G491,G433,G359,G291,G85)</f>
        <v>15033.666666666666</v>
      </c>
      <c r="H861" s="2183">
        <f>SUM(H491,H433,H359,H291,H85)</f>
        <v>14515</v>
      </c>
      <c r="I861" s="2183">
        <f t="shared" si="667"/>
        <v>96.54996563269107</v>
      </c>
      <c r="J861" s="2187"/>
      <c r="K861" s="2187"/>
      <c r="L861" s="2183"/>
      <c r="M861" s="2183"/>
      <c r="N861" s="2183"/>
      <c r="O861" s="2183"/>
      <c r="P861" s="2183"/>
      <c r="Q861" s="1666"/>
      <c r="R861" s="2185"/>
      <c r="S861" s="2185"/>
      <c r="T861" s="2185"/>
      <c r="U861" s="2185"/>
      <c r="V861" s="2185"/>
      <c r="W861" s="2185"/>
      <c r="X861" s="2185"/>
      <c r="Y861" s="2185"/>
      <c r="Z861" s="2185"/>
      <c r="AA861" s="2185"/>
      <c r="AB861" s="2185"/>
      <c r="AC861" s="2185"/>
      <c r="AD861" s="2185"/>
      <c r="AE861" s="2724"/>
      <c r="AF861" s="2185"/>
      <c r="AG861" s="2185"/>
      <c r="AH861" s="2725"/>
      <c r="AI861" s="2725"/>
      <c r="AJ861" s="2185"/>
      <c r="AK861" s="2019"/>
      <c r="AL861" s="195"/>
      <c r="AM861" s="195"/>
      <c r="AN861" s="195"/>
      <c r="AO861" s="195"/>
      <c r="AP861" s="195"/>
      <c r="AQ861" s="195"/>
      <c r="AR861" s="195"/>
      <c r="AS861" s="195"/>
      <c r="AT861" s="195"/>
      <c r="AU861" s="195"/>
      <c r="AV861" s="195"/>
      <c r="AW861" s="195"/>
      <c r="AX861" s="195"/>
      <c r="AY861" s="195"/>
      <c r="AZ861" s="195"/>
      <c r="BA861" s="195"/>
      <c r="BB861" s="195"/>
      <c r="BC861" s="195"/>
      <c r="BD861" s="195"/>
      <c r="BE861" s="195"/>
      <c r="BF861" s="195"/>
      <c r="BG861" s="195"/>
      <c r="BH861" s="195"/>
      <c r="BI861" s="195"/>
      <c r="BJ861" s="195"/>
      <c r="BK861" s="195"/>
      <c r="BL861" s="195"/>
      <c r="BM861" s="195"/>
      <c r="BN861" s="195"/>
      <c r="BO861" s="195"/>
      <c r="BP861" s="195"/>
      <c r="BQ861" s="195"/>
      <c r="BR861" s="195"/>
      <c r="BS861" s="195"/>
      <c r="BT861" s="195"/>
      <c r="BU861" s="195"/>
      <c r="BV861" s="195"/>
      <c r="BW861" s="195"/>
      <c r="BX861" s="195"/>
      <c r="BY861" s="195"/>
      <c r="BZ861" s="195"/>
      <c r="CA861" s="195"/>
      <c r="CB861" s="195"/>
      <c r="CC861" s="195"/>
      <c r="CD861" s="195"/>
      <c r="CE861" s="195"/>
      <c r="CF861" s="195"/>
      <c r="CG861" s="195"/>
      <c r="CH861" s="195"/>
      <c r="CI861" s="195"/>
      <c r="CJ861" s="195"/>
      <c r="CK861" s="195"/>
      <c r="CL861" s="195"/>
      <c r="CM861" s="195"/>
      <c r="CN861" s="195"/>
      <c r="CO861" s="195"/>
      <c r="CP861" s="195"/>
      <c r="CQ861" s="195"/>
      <c r="CR861" s="195"/>
      <c r="CS861" s="195"/>
      <c r="CT861" s="195"/>
      <c r="CU861" s="195"/>
      <c r="CV861" s="195"/>
      <c r="CW861" s="195"/>
      <c r="CX861" s="195"/>
      <c r="CY861" s="195"/>
      <c r="CZ861" s="195"/>
      <c r="DA861" s="195"/>
      <c r="DB861" s="195"/>
      <c r="DC861" s="195"/>
      <c r="DD861" s="195"/>
      <c r="DE861" s="195"/>
      <c r="DF861" s="195"/>
      <c r="DG861" s="195"/>
      <c r="DH861" s="195"/>
      <c r="DI861" s="195"/>
      <c r="DJ861" s="195"/>
      <c r="DK861" s="195"/>
      <c r="DL861" s="195"/>
      <c r="DM861" s="195"/>
      <c r="DN861" s="195"/>
      <c r="DO861" s="195"/>
      <c r="DP861" s="195"/>
      <c r="DQ861" s="195"/>
      <c r="DR861" s="195"/>
      <c r="DS861" s="195"/>
      <c r="DT861" s="195"/>
      <c r="DU861" s="195"/>
      <c r="DV861" s="195"/>
      <c r="DW861" s="195"/>
      <c r="DX861" s="195"/>
      <c r="DY861" s="195"/>
      <c r="DZ861" s="195"/>
      <c r="EA861" s="195"/>
      <c r="EB861" s="195"/>
      <c r="EC861" s="195"/>
      <c r="ED861" s="195"/>
      <c r="EE861" s="195"/>
      <c r="EF861" s="195"/>
      <c r="EG861" s="195"/>
      <c r="EH861" s="195"/>
      <c r="EI861" s="195"/>
      <c r="EJ861" s="195"/>
      <c r="EK861" s="195"/>
      <c r="EL861" s="195"/>
      <c r="EM861" s="195"/>
      <c r="EN861" s="195"/>
      <c r="EO861" s="195"/>
      <c r="EP861" s="195"/>
      <c r="EQ861" s="195"/>
      <c r="ER861" s="195"/>
      <c r="ES861" s="195"/>
      <c r="ET861" s="195"/>
      <c r="EU861" s="195"/>
      <c r="EV861" s="195"/>
      <c r="EW861" s="195"/>
      <c r="EX861" s="195"/>
      <c r="EY861" s="195"/>
      <c r="EZ861" s="195"/>
      <c r="FA861" s="195"/>
      <c r="FB861" s="195"/>
      <c r="FC861" s="195"/>
      <c r="FD861" s="195"/>
      <c r="FE861" s="195"/>
      <c r="FF861" s="195"/>
      <c r="FG861" s="195"/>
      <c r="FH861" s="195"/>
      <c r="FI861" s="195"/>
      <c r="FJ861" s="195"/>
      <c r="FK861" s="195"/>
      <c r="FL861" s="195"/>
      <c r="FM861" s="195"/>
      <c r="FN861" s="195"/>
      <c r="FO861" s="195"/>
      <c r="FP861" s="195"/>
      <c r="FQ861" s="195"/>
      <c r="FR861" s="195"/>
      <c r="FS861" s="195"/>
      <c r="FT861" s="195"/>
      <c r="FU861" s="195"/>
      <c r="FV861" s="195"/>
      <c r="FW861" s="195"/>
      <c r="FX861" s="195"/>
      <c r="FY861" s="195"/>
      <c r="FZ861" s="195"/>
      <c r="GA861" s="195"/>
      <c r="GB861" s="195"/>
      <c r="GC861" s="195"/>
      <c r="GD861" s="195"/>
      <c r="GE861" s="195"/>
      <c r="GF861" s="195"/>
      <c r="GG861" s="195"/>
      <c r="GH861" s="195"/>
      <c r="GI861" s="195"/>
      <c r="GJ861" s="195"/>
      <c r="GK861" s="195"/>
      <c r="GL861" s="195"/>
      <c r="GM861" s="195"/>
      <c r="GN861" s="195"/>
      <c r="GO861" s="195"/>
      <c r="GP861" s="195"/>
      <c r="GQ861" s="195"/>
      <c r="GR861" s="195"/>
      <c r="GS861" s="195"/>
      <c r="GT861" s="195"/>
      <c r="GU861" s="195"/>
      <c r="GV861" s="195"/>
      <c r="GW861" s="195"/>
      <c r="GX861" s="195"/>
      <c r="GY861" s="195"/>
      <c r="GZ861" s="195"/>
      <c r="HA861" s="195"/>
      <c r="HB861" s="195"/>
      <c r="HC861" s="195"/>
      <c r="HD861" s="195"/>
      <c r="HE861" s="195"/>
      <c r="HF861" s="195"/>
      <c r="HG861" s="195"/>
      <c r="HH861" s="195"/>
      <c r="HI861" s="195"/>
      <c r="HJ861" s="195"/>
      <c r="HK861" s="195"/>
      <c r="HL861" s="195"/>
      <c r="HM861" s="195"/>
      <c r="HN861" s="195"/>
      <c r="HO861" s="195"/>
      <c r="HP861" s="195"/>
      <c r="HQ861" s="195"/>
      <c r="HR861" s="195"/>
      <c r="HS861" s="195"/>
      <c r="HT861" s="195"/>
      <c r="HU861" s="195"/>
      <c r="HV861" s="195"/>
      <c r="HW861" s="195"/>
      <c r="HX861" s="195"/>
      <c r="HY861" s="195"/>
      <c r="HZ861" s="195"/>
      <c r="IA861" s="195"/>
      <c r="IB861" s="195"/>
      <c r="IC861" s="195"/>
      <c r="ID861" s="195"/>
      <c r="IE861" s="195"/>
      <c r="IF861" s="195"/>
      <c r="IG861" s="195"/>
      <c r="IH861" s="195"/>
      <c r="II861" s="195"/>
      <c r="IJ861" s="195"/>
      <c r="IK861" s="195"/>
      <c r="IL861" s="195"/>
      <c r="IM861" s="195"/>
      <c r="IN861" s="195"/>
      <c r="IO861" s="195"/>
      <c r="IP861" s="195"/>
      <c r="IQ861" s="195"/>
      <c r="IR861" s="195"/>
      <c r="IS861" s="195"/>
      <c r="IT861" s="195"/>
      <c r="IU861" s="195"/>
      <c r="IV861" s="195"/>
      <c r="IW861" s="195"/>
      <c r="IX861" s="195"/>
      <c r="IY861" s="195"/>
      <c r="IZ861" s="195"/>
      <c r="JA861" s="195"/>
      <c r="JB861" s="195"/>
      <c r="JC861" s="195"/>
      <c r="JD861" s="195"/>
      <c r="JE861" s="195"/>
      <c r="JF861" s="195"/>
      <c r="JG861" s="195"/>
      <c r="JH861" s="195"/>
      <c r="JI861" s="195"/>
    </row>
    <row r="862" spans="2:269" ht="72" x14ac:dyDescent="0.25">
      <c r="B862" s="195">
        <v>1</v>
      </c>
      <c r="C862" s="545" t="s">
        <v>305</v>
      </c>
      <c r="D862" s="154"/>
      <c r="E862" s="265"/>
      <c r="F862" s="2182">
        <f>SUM(F687,F492,F434,F360,F292,F197,F86)</f>
        <v>27034</v>
      </c>
      <c r="G862" s="2183">
        <f>SUM(G687,G492,G434,G360,G292,G197,G86)</f>
        <v>24800.583333333336</v>
      </c>
      <c r="H862" s="2183">
        <f>SUM(H687,H492,H434,H360,H292,H197,H86)</f>
        <v>40594</v>
      </c>
      <c r="I862" s="2183">
        <f t="shared" si="667"/>
        <v>163.68163383253753</v>
      </c>
      <c r="J862" s="2187"/>
      <c r="K862" s="2187"/>
      <c r="L862" s="2183"/>
      <c r="M862" s="2183"/>
      <c r="N862" s="2183"/>
      <c r="O862" s="2183"/>
      <c r="P862" s="2183"/>
      <c r="Q862" s="1666"/>
      <c r="R862" s="2185"/>
      <c r="S862" s="2185"/>
      <c r="T862" s="2185"/>
      <c r="U862" s="2185"/>
      <c r="V862" s="2185"/>
      <c r="W862" s="2185"/>
      <c r="X862" s="2185"/>
      <c r="Y862" s="2185"/>
      <c r="Z862" s="2185"/>
      <c r="AA862" s="2185"/>
      <c r="AB862" s="2185"/>
      <c r="AC862" s="2185"/>
      <c r="AD862" s="2185"/>
      <c r="AE862" s="2724"/>
      <c r="AF862" s="2185"/>
      <c r="AG862" s="2185"/>
      <c r="AH862" s="2725"/>
      <c r="AI862" s="2725"/>
      <c r="AJ862" s="2185"/>
      <c r="AK862" s="2019"/>
      <c r="AL862" s="195"/>
      <c r="AM862" s="195"/>
      <c r="AN862" s="195"/>
      <c r="AO862" s="195"/>
      <c r="AP862" s="195"/>
      <c r="AQ862" s="195"/>
      <c r="AR862" s="195"/>
      <c r="AS862" s="195"/>
      <c r="AT862" s="195"/>
      <c r="AU862" s="195"/>
      <c r="AV862" s="195"/>
      <c r="AW862" s="195"/>
      <c r="AX862" s="195"/>
      <c r="AY862" s="195"/>
      <c r="AZ862" s="195"/>
      <c r="BA862" s="195"/>
      <c r="BB862" s="195"/>
      <c r="BC862" s="195"/>
      <c r="BD862" s="195"/>
      <c r="BE862" s="195"/>
      <c r="BF862" s="195"/>
      <c r="BG862" s="195"/>
      <c r="BH862" s="195"/>
      <c r="BI862" s="195"/>
      <c r="BJ862" s="195"/>
      <c r="BK862" s="195"/>
      <c r="BL862" s="195"/>
      <c r="BM862" s="195"/>
      <c r="BN862" s="195"/>
      <c r="BO862" s="195"/>
      <c r="BP862" s="195"/>
      <c r="BQ862" s="195"/>
      <c r="BR862" s="195"/>
      <c r="BS862" s="195"/>
      <c r="BT862" s="195"/>
      <c r="BU862" s="195"/>
      <c r="BV862" s="195"/>
      <c r="BW862" s="195"/>
      <c r="BX862" s="195"/>
      <c r="BY862" s="195"/>
      <c r="BZ862" s="195"/>
      <c r="CA862" s="195"/>
      <c r="CB862" s="195"/>
      <c r="CC862" s="195"/>
      <c r="CD862" s="195"/>
      <c r="CE862" s="195"/>
      <c r="CF862" s="195"/>
      <c r="CG862" s="195"/>
      <c r="CH862" s="195"/>
      <c r="CI862" s="195"/>
      <c r="CJ862" s="195"/>
      <c r="CK862" s="195"/>
      <c r="CL862" s="195"/>
      <c r="CM862" s="195"/>
      <c r="CN862" s="195"/>
      <c r="CO862" s="195"/>
      <c r="CP862" s="195"/>
      <c r="CQ862" s="195"/>
      <c r="CR862" s="195"/>
      <c r="CS862" s="195"/>
      <c r="CT862" s="195"/>
      <c r="CU862" s="195"/>
      <c r="CV862" s="195"/>
      <c r="CW862" s="195"/>
      <c r="CX862" s="195"/>
      <c r="CY862" s="195"/>
      <c r="CZ862" s="195"/>
      <c r="DA862" s="195"/>
      <c r="DB862" s="195"/>
      <c r="DC862" s="195"/>
      <c r="DD862" s="195"/>
      <c r="DE862" s="195"/>
      <c r="DF862" s="195"/>
      <c r="DG862" s="195"/>
      <c r="DH862" s="195"/>
      <c r="DI862" s="195"/>
      <c r="DJ862" s="195"/>
      <c r="DK862" s="195"/>
      <c r="DL862" s="195"/>
      <c r="DM862" s="195"/>
      <c r="DN862" s="195"/>
      <c r="DO862" s="195"/>
      <c r="DP862" s="195"/>
      <c r="DQ862" s="195"/>
      <c r="DR862" s="195"/>
      <c r="DS862" s="195"/>
      <c r="DT862" s="195"/>
      <c r="DU862" s="195"/>
      <c r="DV862" s="195"/>
      <c r="DW862" s="195"/>
      <c r="DX862" s="195"/>
      <c r="DY862" s="195"/>
      <c r="DZ862" s="195"/>
      <c r="EA862" s="195"/>
      <c r="EB862" s="195"/>
      <c r="EC862" s="195"/>
      <c r="ED862" s="195"/>
      <c r="EE862" s="195"/>
      <c r="EF862" s="195"/>
      <c r="EG862" s="195"/>
      <c r="EH862" s="195"/>
      <c r="EI862" s="195"/>
      <c r="EJ862" s="195"/>
      <c r="EK862" s="195"/>
      <c r="EL862" s="195"/>
      <c r="EM862" s="195"/>
      <c r="EN862" s="195"/>
      <c r="EO862" s="195"/>
      <c r="EP862" s="195"/>
      <c r="EQ862" s="195"/>
      <c r="ER862" s="195"/>
      <c r="ES862" s="195"/>
      <c r="ET862" s="195"/>
      <c r="EU862" s="195"/>
      <c r="EV862" s="195"/>
      <c r="EW862" s="195"/>
      <c r="EX862" s="195"/>
      <c r="EY862" s="195"/>
      <c r="EZ862" s="195"/>
      <c r="FA862" s="195"/>
      <c r="FB862" s="195"/>
      <c r="FC862" s="195"/>
      <c r="FD862" s="195"/>
      <c r="FE862" s="195"/>
      <c r="FF862" s="195"/>
      <c r="FG862" s="195"/>
      <c r="FH862" s="195"/>
      <c r="FI862" s="195"/>
      <c r="FJ862" s="195"/>
      <c r="FK862" s="195"/>
      <c r="FL862" s="195"/>
      <c r="FM862" s="195"/>
      <c r="FN862" s="195"/>
      <c r="FO862" s="195"/>
      <c r="FP862" s="195"/>
      <c r="FQ862" s="195"/>
      <c r="FR862" s="195"/>
      <c r="FS862" s="195"/>
      <c r="FT862" s="195"/>
      <c r="FU862" s="195"/>
      <c r="FV862" s="195"/>
      <c r="FW862" s="195"/>
      <c r="FX862" s="195"/>
      <c r="FY862" s="195"/>
      <c r="FZ862" s="195"/>
      <c r="GA862" s="195"/>
      <c r="GB862" s="195"/>
      <c r="GC862" s="195"/>
      <c r="GD862" s="195"/>
      <c r="GE862" s="195"/>
      <c r="GF862" s="195"/>
      <c r="GG862" s="195"/>
      <c r="GH862" s="195"/>
      <c r="GI862" s="195"/>
      <c r="GJ862" s="195"/>
      <c r="GK862" s="195"/>
      <c r="GL862" s="195"/>
      <c r="GM862" s="195"/>
      <c r="GN862" s="195"/>
      <c r="GO862" s="195"/>
      <c r="GP862" s="195"/>
      <c r="GQ862" s="195"/>
      <c r="GR862" s="195"/>
      <c r="GS862" s="195"/>
      <c r="GT862" s="195"/>
      <c r="GU862" s="195"/>
      <c r="GV862" s="195"/>
      <c r="GW862" s="195"/>
      <c r="GX862" s="195"/>
      <c r="GY862" s="195"/>
      <c r="GZ862" s="195"/>
      <c r="HA862" s="195"/>
      <c r="HB862" s="195"/>
      <c r="HC862" s="195"/>
      <c r="HD862" s="195"/>
      <c r="HE862" s="195"/>
      <c r="HF862" s="195"/>
      <c r="HG862" s="195"/>
      <c r="HH862" s="195"/>
      <c r="HI862" s="195"/>
      <c r="HJ862" s="195"/>
      <c r="HK862" s="195"/>
      <c r="HL862" s="195"/>
      <c r="HM862" s="195"/>
      <c r="HN862" s="195"/>
      <c r="HO862" s="195"/>
      <c r="HP862" s="195"/>
      <c r="HQ862" s="195"/>
      <c r="HR862" s="195"/>
      <c r="HS862" s="195"/>
      <c r="HT862" s="195"/>
      <c r="HU862" s="195"/>
      <c r="HV862" s="195"/>
      <c r="HW862" s="195"/>
      <c r="HX862" s="195"/>
      <c r="HY862" s="195"/>
      <c r="HZ862" s="195"/>
      <c r="IA862" s="195"/>
      <c r="IB862" s="195"/>
      <c r="IC862" s="195"/>
      <c r="ID862" s="195"/>
      <c r="IE862" s="195"/>
      <c r="IF862" s="195"/>
      <c r="IG862" s="195"/>
      <c r="IH862" s="195"/>
      <c r="II862" s="195"/>
      <c r="IJ862" s="195"/>
      <c r="IK862" s="195"/>
      <c r="IL862" s="195"/>
      <c r="IM862" s="195"/>
      <c r="IN862" s="195"/>
      <c r="IO862" s="195"/>
      <c r="IP862" s="195"/>
      <c r="IQ862" s="195"/>
      <c r="IR862" s="195"/>
      <c r="IS862" s="195"/>
      <c r="IT862" s="195"/>
      <c r="IU862" s="195"/>
      <c r="IV862" s="195"/>
      <c r="IW862" s="195"/>
      <c r="IX862" s="195"/>
      <c r="IY862" s="195"/>
      <c r="IZ862" s="195"/>
      <c r="JA862" s="195"/>
      <c r="JB862" s="195"/>
      <c r="JC862" s="195"/>
      <c r="JD862" s="195"/>
      <c r="JE862" s="195"/>
      <c r="JF862" s="195"/>
      <c r="JG862" s="195"/>
      <c r="JH862" s="195"/>
      <c r="JI862" s="195"/>
    </row>
    <row r="863" spans="2:269" x14ac:dyDescent="0.25">
      <c r="B863" s="195">
        <v>1</v>
      </c>
      <c r="C863" s="554" t="s">
        <v>217</v>
      </c>
      <c r="D863" s="154"/>
      <c r="E863" s="265"/>
      <c r="F863" s="2182">
        <f>SUM(F787,F761,F688,F594,F493,F435,F361,F293,F198,F87)</f>
        <v>581567</v>
      </c>
      <c r="G863" s="2183">
        <f>SUM(G787,G761,G688,G594,G493,G435,G361,G293,G198,G87)</f>
        <v>531458</v>
      </c>
      <c r="H863" s="2183">
        <f>SUM(H787,H761,H688,H594,H493,H435,H361,H293,H198,H87)</f>
        <v>599529</v>
      </c>
      <c r="I863" s="2183">
        <f t="shared" si="667"/>
        <v>112.80834986019592</v>
      </c>
      <c r="J863" s="2187"/>
      <c r="K863" s="2187"/>
      <c r="L863" s="2183"/>
      <c r="M863" s="2183"/>
      <c r="N863" s="2183"/>
      <c r="O863" s="2183"/>
      <c r="P863" s="2183"/>
      <c r="Q863" s="1666"/>
      <c r="R863" s="2185">
        <f t="shared" ref="R863:AJ863" si="669">SUM(R787,R761,R688,R594,R493,R435, ,R361,R293,R198, ,R87)</f>
        <v>273938.40994279995</v>
      </c>
      <c r="S863" s="2185">
        <f t="shared" si="669"/>
        <v>273938.40994279995</v>
      </c>
      <c r="T863" s="2185">
        <f t="shared" si="669"/>
        <v>279820.85882279999</v>
      </c>
      <c r="U863" s="2185">
        <f t="shared" si="669"/>
        <v>280922.00882279995</v>
      </c>
      <c r="V863" s="2185">
        <f t="shared" si="669"/>
        <v>280922.00882279995</v>
      </c>
      <c r="W863" s="2185">
        <f t="shared" si="669"/>
        <v>280922.00882279995</v>
      </c>
      <c r="X863" s="2185">
        <f t="shared" si="669"/>
        <v>282258.15935279994</v>
      </c>
      <c r="Y863" s="2185">
        <f t="shared" si="669"/>
        <v>282258.15935279994</v>
      </c>
      <c r="Z863" s="2185">
        <f t="shared" si="669"/>
        <v>281798.59944679996</v>
      </c>
      <c r="AA863" s="2185">
        <f t="shared" si="669"/>
        <v>281798.59944679996</v>
      </c>
      <c r="AB863" s="2185">
        <f t="shared" si="669"/>
        <v>287499.63671679999</v>
      </c>
      <c r="AC863" s="2185">
        <f t="shared" si="669"/>
        <v>261018.6816329</v>
      </c>
      <c r="AD863" s="2185">
        <f t="shared" si="669"/>
        <v>280830.54113000003</v>
      </c>
      <c r="AE863" s="2724">
        <f t="shared" si="669"/>
        <v>0</v>
      </c>
      <c r="AF863" s="2185">
        <f t="shared" si="669"/>
        <v>30159.46083</v>
      </c>
      <c r="AG863" s="2185">
        <f t="shared" si="669"/>
        <v>19811.859497099998</v>
      </c>
      <c r="AH863" s="2725">
        <f t="shared" si="669"/>
        <v>-150.11111000000002</v>
      </c>
      <c r="AI863" s="2725">
        <f t="shared" si="669"/>
        <v>-218.46331000000001</v>
      </c>
      <c r="AJ863" s="2185">
        <f t="shared" si="669"/>
        <v>310771.53865</v>
      </c>
      <c r="AK863" s="2019"/>
      <c r="AL863" s="195"/>
      <c r="AM863" s="195"/>
      <c r="AN863" s="195"/>
      <c r="AO863" s="195"/>
      <c r="AP863" s="195"/>
      <c r="AQ863" s="195"/>
      <c r="AR863" s="195"/>
      <c r="AS863" s="195"/>
      <c r="AT863" s="195"/>
      <c r="AU863" s="195"/>
      <c r="AV863" s="195"/>
      <c r="AW863" s="195"/>
      <c r="AX863" s="195"/>
      <c r="AY863" s="195"/>
      <c r="AZ863" s="195"/>
      <c r="BA863" s="195"/>
      <c r="BB863" s="195"/>
      <c r="BC863" s="195"/>
      <c r="BD863" s="195"/>
      <c r="BE863" s="195"/>
      <c r="BF863" s="195"/>
      <c r="BG863" s="195"/>
      <c r="BH863" s="195"/>
      <c r="BI863" s="195"/>
      <c r="BJ863" s="195"/>
      <c r="BK863" s="195"/>
      <c r="BL863" s="195"/>
      <c r="BM863" s="195"/>
      <c r="BN863" s="195"/>
      <c r="BO863" s="195"/>
      <c r="BP863" s="195"/>
      <c r="BQ863" s="195"/>
      <c r="BR863" s="195"/>
      <c r="BS863" s="195"/>
      <c r="BT863" s="195"/>
      <c r="BU863" s="195"/>
      <c r="BV863" s="195"/>
      <c r="BW863" s="195"/>
      <c r="BX863" s="195"/>
      <c r="BY863" s="195"/>
      <c r="BZ863" s="195"/>
      <c r="CA863" s="195"/>
      <c r="CB863" s="195"/>
      <c r="CC863" s="195"/>
      <c r="CD863" s="195"/>
      <c r="CE863" s="195"/>
      <c r="CF863" s="195"/>
      <c r="CG863" s="195"/>
      <c r="CH863" s="195"/>
      <c r="CI863" s="195"/>
      <c r="CJ863" s="195"/>
      <c r="CK863" s="195"/>
      <c r="CL863" s="195"/>
      <c r="CM863" s="195"/>
      <c r="CN863" s="195"/>
      <c r="CO863" s="195"/>
      <c r="CP863" s="195"/>
      <c r="CQ863" s="195"/>
      <c r="CR863" s="195"/>
      <c r="CS863" s="195"/>
      <c r="CT863" s="195"/>
      <c r="CU863" s="195"/>
      <c r="CV863" s="195"/>
      <c r="CW863" s="195"/>
      <c r="CX863" s="195"/>
      <c r="CY863" s="195"/>
      <c r="CZ863" s="195"/>
      <c r="DA863" s="195"/>
      <c r="DB863" s="195"/>
      <c r="DC863" s="195"/>
      <c r="DD863" s="195"/>
      <c r="DE863" s="195"/>
      <c r="DF863" s="195"/>
      <c r="DG863" s="195"/>
      <c r="DH863" s="195"/>
      <c r="DI863" s="195"/>
      <c r="DJ863" s="195"/>
      <c r="DK863" s="195"/>
      <c r="DL863" s="195"/>
      <c r="DM863" s="195"/>
      <c r="DN863" s="195"/>
      <c r="DO863" s="195"/>
      <c r="DP863" s="195"/>
      <c r="DQ863" s="195"/>
      <c r="DR863" s="195"/>
      <c r="DS863" s="195"/>
      <c r="DT863" s="195"/>
      <c r="DU863" s="195"/>
      <c r="DV863" s="195"/>
      <c r="DW863" s="195"/>
      <c r="DX863" s="195"/>
      <c r="DY863" s="195"/>
      <c r="DZ863" s="195"/>
      <c r="EA863" s="195"/>
      <c r="EB863" s="195"/>
      <c r="EC863" s="195"/>
      <c r="ED863" s="195"/>
      <c r="EE863" s="195"/>
      <c r="EF863" s="195"/>
      <c r="EG863" s="195"/>
      <c r="EH863" s="195"/>
      <c r="EI863" s="195"/>
      <c r="EJ863" s="195"/>
      <c r="EK863" s="195"/>
      <c r="EL863" s="195"/>
      <c r="EM863" s="195"/>
      <c r="EN863" s="195"/>
      <c r="EO863" s="195"/>
      <c r="EP863" s="195"/>
      <c r="EQ863" s="195"/>
      <c r="ER863" s="195"/>
      <c r="ES863" s="195"/>
      <c r="ET863" s="195"/>
      <c r="EU863" s="195"/>
      <c r="EV863" s="195"/>
      <c r="EW863" s="195"/>
      <c r="EX863" s="195"/>
      <c r="EY863" s="195"/>
      <c r="EZ863" s="195"/>
      <c r="FA863" s="195"/>
      <c r="FB863" s="195"/>
      <c r="FC863" s="195"/>
      <c r="FD863" s="195"/>
      <c r="FE863" s="195"/>
      <c r="FF863" s="195"/>
      <c r="FG863" s="195"/>
      <c r="FH863" s="195"/>
      <c r="FI863" s="195"/>
      <c r="FJ863" s="195"/>
      <c r="FK863" s="195"/>
      <c r="FL863" s="195"/>
      <c r="FM863" s="195"/>
      <c r="FN863" s="195"/>
      <c r="FO863" s="195"/>
      <c r="FP863" s="195"/>
      <c r="FQ863" s="195"/>
      <c r="FR863" s="195"/>
      <c r="FS863" s="195"/>
      <c r="FT863" s="195"/>
      <c r="FU863" s="195"/>
      <c r="FV863" s="195"/>
      <c r="FW863" s="195"/>
      <c r="FX863" s="195"/>
      <c r="FY863" s="195"/>
      <c r="FZ863" s="195"/>
      <c r="GA863" s="195"/>
      <c r="GB863" s="195"/>
      <c r="GC863" s="195"/>
      <c r="GD863" s="195"/>
      <c r="GE863" s="195"/>
      <c r="GF863" s="195"/>
      <c r="GG863" s="195"/>
      <c r="GH863" s="195"/>
      <c r="GI863" s="195"/>
      <c r="GJ863" s="195"/>
      <c r="GK863" s="195"/>
      <c r="GL863" s="195"/>
      <c r="GM863" s="195"/>
      <c r="GN863" s="195"/>
      <c r="GO863" s="195"/>
      <c r="GP863" s="195"/>
      <c r="GQ863" s="195"/>
      <c r="GR863" s="195"/>
      <c r="GS863" s="195"/>
      <c r="GT863" s="195"/>
      <c r="GU863" s="195"/>
      <c r="GV863" s="195"/>
      <c r="GW863" s="195"/>
      <c r="GX863" s="195"/>
      <c r="GY863" s="195"/>
      <c r="GZ863" s="195"/>
      <c r="HA863" s="195"/>
      <c r="HB863" s="195"/>
      <c r="HC863" s="195"/>
      <c r="HD863" s="195"/>
      <c r="HE863" s="195"/>
      <c r="HF863" s="195"/>
      <c r="HG863" s="195"/>
      <c r="HH863" s="195"/>
      <c r="HI863" s="195"/>
      <c r="HJ863" s="195"/>
      <c r="HK863" s="195"/>
      <c r="HL863" s="195"/>
      <c r="HM863" s="195"/>
      <c r="HN863" s="195"/>
      <c r="HO863" s="195"/>
      <c r="HP863" s="195"/>
      <c r="HQ863" s="195"/>
      <c r="HR863" s="195"/>
      <c r="HS863" s="195"/>
      <c r="HT863" s="195"/>
      <c r="HU863" s="195"/>
      <c r="HV863" s="195"/>
      <c r="HW863" s="195"/>
      <c r="HX863" s="195"/>
      <c r="HY863" s="195"/>
      <c r="HZ863" s="195"/>
      <c r="IA863" s="195"/>
      <c r="IB863" s="195"/>
      <c r="IC863" s="195"/>
      <c r="ID863" s="195"/>
      <c r="IE863" s="195"/>
      <c r="IF863" s="195"/>
      <c r="IG863" s="195"/>
      <c r="IH863" s="195"/>
      <c r="II863" s="195"/>
      <c r="IJ863" s="195"/>
      <c r="IK863" s="195"/>
      <c r="IL863" s="195"/>
      <c r="IM863" s="195"/>
      <c r="IN863" s="195"/>
      <c r="IO863" s="195"/>
      <c r="IP863" s="195"/>
      <c r="IQ863" s="195"/>
      <c r="IR863" s="195"/>
      <c r="IS863" s="195"/>
      <c r="IT863" s="195"/>
      <c r="IU863" s="195"/>
      <c r="IV863" s="195"/>
      <c r="IW863" s="195"/>
      <c r="IX863" s="195"/>
      <c r="IY863" s="195"/>
      <c r="IZ863" s="195"/>
      <c r="JA863" s="195"/>
      <c r="JB863" s="195"/>
      <c r="JC863" s="195"/>
      <c r="JD863" s="195"/>
      <c r="JE863" s="195"/>
      <c r="JF863" s="195"/>
      <c r="JG863" s="195"/>
      <c r="JH863" s="195"/>
      <c r="JI863" s="195"/>
    </row>
    <row r="864" spans="2:269" ht="29.25" x14ac:dyDescent="0.25">
      <c r="B864" s="195">
        <v>1</v>
      </c>
      <c r="C864" s="555" t="s">
        <v>294</v>
      </c>
      <c r="D864" s="154"/>
      <c r="E864" s="265"/>
      <c r="F864" s="2182">
        <f>SUBTOTAL(9,F312,F103)</f>
        <v>0</v>
      </c>
      <c r="G864" s="2183">
        <f>SUBTOTAL(9,G312,G103)</f>
        <v>0</v>
      </c>
      <c r="H864" s="2183">
        <f>SUBTOTAL(9,H312,H103)</f>
        <v>0</v>
      </c>
      <c r="I864" s="2183"/>
      <c r="J864" s="2187"/>
      <c r="K864" s="2187"/>
      <c r="L864" s="2183"/>
      <c r="M864" s="2183"/>
      <c r="N864" s="2183"/>
      <c r="O864" s="2183"/>
      <c r="P864" s="2183"/>
      <c r="Q864" s="1666"/>
      <c r="R864" s="2185">
        <f t="shared" ref="R864:AJ864" si="670">SUM(R312,R103)</f>
        <v>0</v>
      </c>
      <c r="S864" s="2185">
        <f t="shared" si="670"/>
        <v>0</v>
      </c>
      <c r="T864" s="2185">
        <f t="shared" si="670"/>
        <v>0</v>
      </c>
      <c r="U864" s="2185">
        <f t="shared" si="670"/>
        <v>0</v>
      </c>
      <c r="V864" s="2185">
        <f t="shared" si="670"/>
        <v>0</v>
      </c>
      <c r="W864" s="2185">
        <f t="shared" si="670"/>
        <v>0</v>
      </c>
      <c r="X864" s="2185">
        <f t="shared" si="670"/>
        <v>0</v>
      </c>
      <c r="Y864" s="2185">
        <f t="shared" si="670"/>
        <v>0</v>
      </c>
      <c r="Z864" s="2185">
        <f t="shared" si="670"/>
        <v>0</v>
      </c>
      <c r="AA864" s="2185">
        <f t="shared" si="670"/>
        <v>0</v>
      </c>
      <c r="AB864" s="2185">
        <f t="shared" si="670"/>
        <v>0</v>
      </c>
      <c r="AC864" s="2185">
        <f t="shared" si="670"/>
        <v>0</v>
      </c>
      <c r="AD864" s="2185">
        <f t="shared" si="670"/>
        <v>0</v>
      </c>
      <c r="AE864" s="2724">
        <f t="shared" si="670"/>
        <v>0</v>
      </c>
      <c r="AF864" s="2185">
        <f t="shared" si="670"/>
        <v>0</v>
      </c>
      <c r="AG864" s="2185">
        <f t="shared" si="670"/>
        <v>0</v>
      </c>
      <c r="AH864" s="2725">
        <f t="shared" si="670"/>
        <v>0</v>
      </c>
      <c r="AI864" s="2725">
        <f t="shared" si="670"/>
        <v>0</v>
      </c>
      <c r="AJ864" s="2185">
        <f t="shared" si="670"/>
        <v>0</v>
      </c>
      <c r="AK864" s="2019"/>
      <c r="AL864" s="195"/>
      <c r="AM864" s="195"/>
      <c r="AN864" s="195"/>
      <c r="AO864" s="195"/>
      <c r="AP864" s="195"/>
      <c r="AQ864" s="195"/>
      <c r="AR864" s="195"/>
      <c r="AS864" s="195"/>
      <c r="AT864" s="195"/>
      <c r="AU864" s="195"/>
      <c r="AV864" s="195"/>
      <c r="AW864" s="195"/>
      <c r="AX864" s="195"/>
      <c r="AY864" s="195"/>
      <c r="AZ864" s="195"/>
      <c r="BA864" s="195"/>
      <c r="BB864" s="195"/>
      <c r="BC864" s="195"/>
      <c r="BD864" s="195"/>
      <c r="BE864" s="195"/>
      <c r="BF864" s="195"/>
      <c r="BG864" s="195"/>
      <c r="BH864" s="195"/>
      <c r="BI864" s="195"/>
      <c r="BJ864" s="195"/>
      <c r="BK864" s="195"/>
      <c r="BL864" s="195"/>
      <c r="BM864" s="195"/>
      <c r="BN864" s="195"/>
      <c r="BO864" s="195"/>
      <c r="BP864" s="195"/>
      <c r="BQ864" s="195"/>
      <c r="BR864" s="195"/>
      <c r="BS864" s="195"/>
      <c r="BT864" s="195"/>
      <c r="BU864" s="195"/>
      <c r="BV864" s="195"/>
      <c r="BW864" s="195"/>
      <c r="BX864" s="195"/>
      <c r="BY864" s="195"/>
      <c r="BZ864" s="195"/>
      <c r="CA864" s="195"/>
      <c r="CB864" s="195"/>
      <c r="CC864" s="195"/>
      <c r="CD864" s="195"/>
      <c r="CE864" s="195"/>
      <c r="CF864" s="195"/>
      <c r="CG864" s="195"/>
      <c r="CH864" s="195"/>
      <c r="CI864" s="195"/>
      <c r="CJ864" s="195"/>
      <c r="CK864" s="195"/>
      <c r="CL864" s="195"/>
      <c r="CM864" s="195"/>
      <c r="CN864" s="195"/>
      <c r="CO864" s="195"/>
      <c r="CP864" s="195"/>
      <c r="CQ864" s="195"/>
      <c r="CR864" s="195"/>
      <c r="CS864" s="195"/>
      <c r="CT864" s="195"/>
      <c r="CU864" s="195"/>
      <c r="CV864" s="195"/>
      <c r="CW864" s="195"/>
      <c r="CX864" s="195"/>
      <c r="CY864" s="195"/>
      <c r="CZ864" s="195"/>
      <c r="DA864" s="195"/>
      <c r="DB864" s="195"/>
      <c r="DC864" s="195"/>
      <c r="DD864" s="195"/>
      <c r="DE864" s="195"/>
      <c r="DF864" s="195"/>
      <c r="DG864" s="195"/>
      <c r="DH864" s="195"/>
      <c r="DI864" s="195"/>
      <c r="DJ864" s="195"/>
      <c r="DK864" s="195"/>
      <c r="DL864" s="195"/>
      <c r="DM864" s="195"/>
      <c r="DN864" s="195"/>
      <c r="DO864" s="195"/>
      <c r="DP864" s="195"/>
      <c r="DQ864" s="195"/>
      <c r="DR864" s="195"/>
      <c r="DS864" s="195"/>
      <c r="DT864" s="195"/>
      <c r="DU864" s="195"/>
      <c r="DV864" s="195"/>
      <c r="DW864" s="195"/>
      <c r="DX864" s="195"/>
      <c r="DY864" s="195"/>
      <c r="DZ864" s="195"/>
      <c r="EA864" s="195"/>
      <c r="EB864" s="195"/>
      <c r="EC864" s="195"/>
      <c r="ED864" s="195"/>
      <c r="EE864" s="195"/>
      <c r="EF864" s="195"/>
      <c r="EG864" s="195"/>
      <c r="EH864" s="195"/>
      <c r="EI864" s="195"/>
      <c r="EJ864" s="195"/>
      <c r="EK864" s="195"/>
      <c r="EL864" s="195"/>
      <c r="EM864" s="195"/>
      <c r="EN864" s="195"/>
      <c r="EO864" s="195"/>
      <c r="EP864" s="195"/>
      <c r="EQ864" s="195"/>
      <c r="ER864" s="195"/>
      <c r="ES864" s="195"/>
      <c r="ET864" s="195"/>
      <c r="EU864" s="195"/>
      <c r="EV864" s="195"/>
      <c r="EW864" s="195"/>
      <c r="EX864" s="195"/>
      <c r="EY864" s="195"/>
      <c r="EZ864" s="195"/>
      <c r="FA864" s="195"/>
      <c r="FB864" s="195"/>
      <c r="FC864" s="195"/>
      <c r="FD864" s="195"/>
      <c r="FE864" s="195"/>
      <c r="FF864" s="195"/>
      <c r="FG864" s="195"/>
      <c r="FH864" s="195"/>
      <c r="FI864" s="195"/>
      <c r="FJ864" s="195"/>
      <c r="FK864" s="195"/>
      <c r="FL864" s="195"/>
      <c r="FM864" s="195"/>
      <c r="FN864" s="195"/>
      <c r="FO864" s="195"/>
      <c r="FP864" s="195"/>
      <c r="FQ864" s="195"/>
      <c r="FR864" s="195"/>
      <c r="FS864" s="195"/>
      <c r="FT864" s="195"/>
      <c r="FU864" s="195"/>
      <c r="FV864" s="195"/>
      <c r="FW864" s="195"/>
      <c r="FX864" s="195"/>
      <c r="FY864" s="195"/>
      <c r="FZ864" s="195"/>
      <c r="GA864" s="195"/>
      <c r="GB864" s="195"/>
      <c r="GC864" s="195"/>
      <c r="GD864" s="195"/>
      <c r="GE864" s="195"/>
      <c r="GF864" s="195"/>
      <c r="GG864" s="195"/>
      <c r="GH864" s="195"/>
      <c r="GI864" s="195"/>
      <c r="GJ864" s="195"/>
      <c r="GK864" s="195"/>
      <c r="GL864" s="195"/>
      <c r="GM864" s="195"/>
      <c r="GN864" s="195"/>
      <c r="GO864" s="195"/>
      <c r="GP864" s="195"/>
      <c r="GQ864" s="195"/>
      <c r="GR864" s="195"/>
      <c r="GS864" s="195"/>
      <c r="GT864" s="195"/>
      <c r="GU864" s="195"/>
      <c r="GV864" s="195"/>
      <c r="GW864" s="195"/>
      <c r="GX864" s="195"/>
      <c r="GY864" s="195"/>
      <c r="GZ864" s="195"/>
      <c r="HA864" s="195"/>
      <c r="HB864" s="195"/>
      <c r="HC864" s="195"/>
      <c r="HD864" s="195"/>
      <c r="HE864" s="195"/>
      <c r="HF864" s="195"/>
      <c r="HG864" s="195"/>
      <c r="HH864" s="195"/>
      <c r="HI864" s="195"/>
      <c r="HJ864" s="195"/>
      <c r="HK864" s="195"/>
      <c r="HL864" s="195"/>
      <c r="HM864" s="195"/>
      <c r="HN864" s="195"/>
      <c r="HO864" s="195"/>
      <c r="HP864" s="195"/>
      <c r="HQ864" s="195"/>
      <c r="HR864" s="195"/>
      <c r="HS864" s="195"/>
      <c r="HT864" s="195"/>
      <c r="HU864" s="195"/>
      <c r="HV864" s="195"/>
      <c r="HW864" s="195"/>
      <c r="HX864" s="195"/>
      <c r="HY864" s="195"/>
      <c r="HZ864" s="195"/>
      <c r="IA864" s="195"/>
      <c r="IB864" s="195"/>
      <c r="IC864" s="195"/>
      <c r="ID864" s="195"/>
      <c r="IE864" s="195"/>
      <c r="IF864" s="195"/>
      <c r="IG864" s="195"/>
      <c r="IH864" s="195"/>
      <c r="II864" s="195"/>
      <c r="IJ864" s="195"/>
      <c r="IK864" s="195"/>
      <c r="IL864" s="195"/>
      <c r="IM864" s="195"/>
      <c r="IN864" s="195"/>
      <c r="IO864" s="195"/>
      <c r="IP864" s="195"/>
      <c r="IQ864" s="195"/>
      <c r="IR864" s="195"/>
      <c r="IS864" s="195"/>
      <c r="IT864" s="195"/>
      <c r="IU864" s="195"/>
      <c r="IV864" s="195"/>
      <c r="IW864" s="195"/>
      <c r="IX864" s="195"/>
      <c r="IY864" s="195"/>
      <c r="IZ864" s="195"/>
      <c r="JA864" s="195"/>
      <c r="JB864" s="195"/>
      <c r="JC864" s="195"/>
      <c r="JD864" s="195"/>
      <c r="JE864" s="195"/>
      <c r="JF864" s="195"/>
      <c r="JG864" s="195"/>
      <c r="JH864" s="195"/>
      <c r="JI864" s="195"/>
    </row>
    <row r="865" spans="1:269" ht="86.25" x14ac:dyDescent="0.25">
      <c r="B865" s="195">
        <v>1</v>
      </c>
      <c r="C865" s="555" t="s">
        <v>506</v>
      </c>
      <c r="D865" s="154"/>
      <c r="E865" s="265"/>
      <c r="F865" s="2182">
        <f>SUM(F764,F692,F597,F313,F205,F104)</f>
        <v>72796</v>
      </c>
      <c r="G865" s="2183">
        <f>SUM(G764,G692,G597,G313,G205,G104)</f>
        <v>66787.75</v>
      </c>
      <c r="H865" s="2183">
        <f>SUM(H764,H692,H597,H313,H205,H104)</f>
        <v>74148</v>
      </c>
      <c r="I865" s="2183">
        <f t="shared" ref="I865:I870" si="671">H865/G865*100</f>
        <v>111.02035927247138</v>
      </c>
      <c r="J865" s="2187"/>
      <c r="K865" s="2187"/>
      <c r="L865" s="2183"/>
      <c r="M865" s="2183"/>
      <c r="N865" s="2183"/>
      <c r="O865" s="2183"/>
      <c r="P865" s="2183"/>
      <c r="Q865" s="1666"/>
      <c r="R865" s="2185">
        <f t="shared" ref="R865:AJ865" si="672">SUM(R764,R692,R597,R313,R205, ,R104)</f>
        <v>301101.83253000001</v>
      </c>
      <c r="S865" s="2185">
        <f t="shared" si="672"/>
        <v>301101.83253000001</v>
      </c>
      <c r="T865" s="2185">
        <f t="shared" si="672"/>
        <v>301101.83253000001</v>
      </c>
      <c r="U865" s="2185">
        <f t="shared" si="672"/>
        <v>301101.83253000001</v>
      </c>
      <c r="V865" s="2185">
        <f t="shared" si="672"/>
        <v>301101.83253000001</v>
      </c>
      <c r="W865" s="2185">
        <f t="shared" si="672"/>
        <v>301101.83253000001</v>
      </c>
      <c r="X865" s="2185">
        <f t="shared" si="672"/>
        <v>301101.83253000001</v>
      </c>
      <c r="Y865" s="2185">
        <f t="shared" si="672"/>
        <v>301101.83253000001</v>
      </c>
      <c r="Z865" s="2185">
        <f t="shared" si="672"/>
        <v>277591.61064000003</v>
      </c>
      <c r="AA865" s="2185">
        <f t="shared" si="672"/>
        <v>277591.61064000003</v>
      </c>
      <c r="AB865" s="2185">
        <f t="shared" si="672"/>
        <v>272171.26241000002</v>
      </c>
      <c r="AC865" s="2185">
        <f t="shared" si="672"/>
        <v>251974.1779741667</v>
      </c>
      <c r="AD865" s="2185">
        <f t="shared" si="672"/>
        <v>275569.42762999993</v>
      </c>
      <c r="AE865" s="2724">
        <f t="shared" si="672"/>
        <v>0</v>
      </c>
      <c r="AF865" s="2185">
        <f t="shared" si="672"/>
        <v>0</v>
      </c>
      <c r="AG865" s="2185">
        <f t="shared" si="672"/>
        <v>23595.249655833264</v>
      </c>
      <c r="AH865" s="2725">
        <f t="shared" si="672"/>
        <v>0</v>
      </c>
      <c r="AI865" s="2725">
        <f t="shared" si="672"/>
        <v>-678.99621000000002</v>
      </c>
      <c r="AJ865" s="2185">
        <f t="shared" si="672"/>
        <v>274890.43141999998</v>
      </c>
      <c r="AK865" s="2019"/>
      <c r="AL865" s="195"/>
      <c r="AM865" s="195"/>
      <c r="AN865" s="195"/>
      <c r="AO865" s="195"/>
      <c r="AP865" s="195"/>
      <c r="AQ865" s="195"/>
      <c r="AR865" s="195"/>
      <c r="AS865" s="195"/>
      <c r="AT865" s="195"/>
      <c r="AU865" s="195"/>
      <c r="AV865" s="195"/>
      <c r="AW865" s="195"/>
      <c r="AX865" s="195"/>
      <c r="AY865" s="195"/>
      <c r="AZ865" s="195"/>
      <c r="BA865" s="195"/>
      <c r="BB865" s="195"/>
      <c r="BC865" s="195"/>
      <c r="BD865" s="195"/>
      <c r="BE865" s="195"/>
      <c r="BF865" s="195"/>
      <c r="BG865" s="195"/>
      <c r="BH865" s="195"/>
      <c r="BI865" s="195"/>
      <c r="BJ865" s="195"/>
      <c r="BK865" s="195"/>
      <c r="BL865" s="195"/>
      <c r="BM865" s="195"/>
      <c r="BN865" s="195"/>
      <c r="BO865" s="195"/>
      <c r="BP865" s="195"/>
      <c r="BQ865" s="195"/>
      <c r="BR865" s="195"/>
      <c r="BS865" s="195"/>
      <c r="BT865" s="195"/>
      <c r="BU865" s="195"/>
      <c r="BV865" s="195"/>
      <c r="BW865" s="195"/>
      <c r="BX865" s="195"/>
      <c r="BY865" s="195"/>
      <c r="BZ865" s="195"/>
      <c r="CA865" s="195"/>
      <c r="CB865" s="195"/>
      <c r="CC865" s="195"/>
      <c r="CD865" s="195"/>
      <c r="CE865" s="195"/>
      <c r="CF865" s="195"/>
      <c r="CG865" s="195"/>
      <c r="CH865" s="195"/>
      <c r="CI865" s="195"/>
      <c r="CJ865" s="195"/>
      <c r="CK865" s="195"/>
      <c r="CL865" s="195"/>
      <c r="CM865" s="195"/>
      <c r="CN865" s="195"/>
      <c r="CO865" s="195"/>
      <c r="CP865" s="195"/>
      <c r="CQ865" s="195"/>
      <c r="CR865" s="195"/>
      <c r="CS865" s="195"/>
      <c r="CT865" s="195"/>
      <c r="CU865" s="195"/>
      <c r="CV865" s="195"/>
      <c r="CW865" s="195"/>
      <c r="CX865" s="195"/>
      <c r="CY865" s="195"/>
      <c r="CZ865" s="195"/>
      <c r="DA865" s="195"/>
      <c r="DB865" s="195"/>
      <c r="DC865" s="195"/>
      <c r="DD865" s="195"/>
      <c r="DE865" s="195"/>
      <c r="DF865" s="195"/>
      <c r="DG865" s="195"/>
      <c r="DH865" s="195"/>
      <c r="DI865" s="195"/>
      <c r="DJ865" s="195"/>
      <c r="DK865" s="195"/>
      <c r="DL865" s="195"/>
      <c r="DM865" s="195"/>
      <c r="DN865" s="195"/>
      <c r="DO865" s="195"/>
      <c r="DP865" s="195"/>
      <c r="DQ865" s="195"/>
      <c r="DR865" s="195"/>
      <c r="DS865" s="195"/>
      <c r="DT865" s="195"/>
      <c r="DU865" s="195"/>
      <c r="DV865" s="195"/>
      <c r="DW865" s="195"/>
      <c r="DX865" s="195"/>
      <c r="DY865" s="195"/>
      <c r="DZ865" s="195"/>
      <c r="EA865" s="195"/>
      <c r="EB865" s="195"/>
      <c r="EC865" s="195"/>
      <c r="ED865" s="195"/>
      <c r="EE865" s="195"/>
      <c r="EF865" s="195"/>
      <c r="EG865" s="195"/>
      <c r="EH865" s="195"/>
      <c r="EI865" s="195"/>
      <c r="EJ865" s="195"/>
      <c r="EK865" s="195"/>
      <c r="EL865" s="195"/>
      <c r="EM865" s="195"/>
      <c r="EN865" s="195"/>
      <c r="EO865" s="195"/>
      <c r="EP865" s="195"/>
      <c r="EQ865" s="195"/>
      <c r="ER865" s="195"/>
      <c r="ES865" s="195"/>
      <c r="ET865" s="195"/>
      <c r="EU865" s="195"/>
      <c r="EV865" s="195"/>
      <c r="EW865" s="195"/>
      <c r="EX865" s="195"/>
      <c r="EY865" s="195"/>
      <c r="EZ865" s="195"/>
      <c r="FA865" s="195"/>
      <c r="FB865" s="195"/>
      <c r="FC865" s="195"/>
      <c r="FD865" s="195"/>
      <c r="FE865" s="195"/>
      <c r="FF865" s="195"/>
      <c r="FG865" s="195"/>
      <c r="FH865" s="195"/>
      <c r="FI865" s="195"/>
      <c r="FJ865" s="195"/>
      <c r="FK865" s="195"/>
      <c r="FL865" s="195"/>
      <c r="FM865" s="195"/>
      <c r="FN865" s="195"/>
      <c r="FO865" s="195"/>
      <c r="FP865" s="195"/>
      <c r="FQ865" s="195"/>
      <c r="FR865" s="195"/>
      <c r="FS865" s="195"/>
      <c r="FT865" s="195"/>
      <c r="FU865" s="195"/>
      <c r="FV865" s="195"/>
      <c r="FW865" s="195"/>
      <c r="FX865" s="195"/>
      <c r="FY865" s="195"/>
      <c r="FZ865" s="195"/>
      <c r="GA865" s="195"/>
      <c r="GB865" s="195"/>
      <c r="GC865" s="195"/>
      <c r="GD865" s="195"/>
      <c r="GE865" s="195"/>
      <c r="GF865" s="195"/>
      <c r="GG865" s="195"/>
      <c r="GH865" s="195"/>
      <c r="GI865" s="195"/>
      <c r="GJ865" s="195"/>
      <c r="GK865" s="195"/>
      <c r="GL865" s="195"/>
      <c r="GM865" s="195"/>
      <c r="GN865" s="195"/>
      <c r="GO865" s="195"/>
      <c r="GP865" s="195"/>
      <c r="GQ865" s="195"/>
      <c r="GR865" s="195"/>
      <c r="GS865" s="195"/>
      <c r="GT865" s="195"/>
      <c r="GU865" s="195"/>
      <c r="GV865" s="195"/>
      <c r="GW865" s="195"/>
      <c r="GX865" s="195"/>
      <c r="GY865" s="195"/>
      <c r="GZ865" s="195"/>
      <c r="HA865" s="195"/>
      <c r="HB865" s="195"/>
      <c r="HC865" s="195"/>
      <c r="HD865" s="195"/>
      <c r="HE865" s="195"/>
      <c r="HF865" s="195"/>
      <c r="HG865" s="195"/>
      <c r="HH865" s="195"/>
      <c r="HI865" s="195"/>
      <c r="HJ865" s="195"/>
      <c r="HK865" s="195"/>
      <c r="HL865" s="195"/>
      <c r="HM865" s="195"/>
      <c r="HN865" s="195"/>
      <c r="HO865" s="195"/>
      <c r="HP865" s="195"/>
      <c r="HQ865" s="195"/>
      <c r="HR865" s="195"/>
      <c r="HS865" s="195"/>
      <c r="HT865" s="195"/>
      <c r="HU865" s="195"/>
      <c r="HV865" s="195"/>
      <c r="HW865" s="195"/>
      <c r="HX865" s="195"/>
      <c r="HY865" s="195"/>
      <c r="HZ865" s="195"/>
      <c r="IA865" s="195"/>
      <c r="IB865" s="195"/>
      <c r="IC865" s="195"/>
      <c r="ID865" s="195"/>
      <c r="IE865" s="195"/>
      <c r="IF865" s="195"/>
      <c r="IG865" s="195"/>
      <c r="IH865" s="195"/>
      <c r="II865" s="195"/>
      <c r="IJ865" s="195"/>
      <c r="IK865" s="195"/>
      <c r="IL865" s="195"/>
      <c r="IM865" s="195"/>
      <c r="IN865" s="195"/>
      <c r="IO865" s="195"/>
      <c r="IP865" s="195"/>
      <c r="IQ865" s="195"/>
      <c r="IR865" s="195"/>
      <c r="IS865" s="195"/>
      <c r="IT865" s="195"/>
      <c r="IU865" s="195"/>
      <c r="IV865" s="195"/>
      <c r="IW865" s="195"/>
      <c r="IX865" s="195"/>
      <c r="IY865" s="195"/>
      <c r="IZ865" s="195"/>
      <c r="JA865" s="195"/>
      <c r="JB865" s="195"/>
      <c r="JC865" s="195"/>
      <c r="JD865" s="195"/>
      <c r="JE865" s="195"/>
      <c r="JF865" s="195"/>
      <c r="JG865" s="195"/>
      <c r="JH865" s="195"/>
      <c r="JI865" s="195"/>
    </row>
    <row r="866" spans="1:269" ht="29.25" x14ac:dyDescent="0.25">
      <c r="A866" s="195">
        <v>1</v>
      </c>
      <c r="B866" s="195">
        <v>1</v>
      </c>
      <c r="C866" s="555" t="s">
        <v>260</v>
      </c>
      <c r="D866" s="155"/>
      <c r="E866" s="155"/>
      <c r="F866" s="2182">
        <f>SUM(,F765,F693,F620,F598,F541,F452,F368,F314,F206,F105)</f>
        <v>492066.64999999997</v>
      </c>
      <c r="G866" s="2183">
        <f>SUM(,G765,G693,G620,G598,G541,G452,G368,G314,G206,G105)</f>
        <v>453076.49166666664</v>
      </c>
      <c r="H866" s="2183">
        <f>SUM(,H765,H693,H620,H598,H541,H452,H368,H314,H206,H105)</f>
        <v>516097.4</v>
      </c>
      <c r="I866" s="2183">
        <f t="shared" si="671"/>
        <v>113.90955158620292</v>
      </c>
      <c r="J866" s="2187"/>
      <c r="K866" s="2187"/>
      <c r="L866" s="2183"/>
      <c r="M866" s="2183"/>
      <c r="N866" s="2183"/>
      <c r="O866" s="2183"/>
      <c r="P866" s="2183"/>
      <c r="Q866" s="1666"/>
      <c r="R866" s="2185"/>
      <c r="S866" s="2185"/>
      <c r="T866" s="2185"/>
      <c r="U866" s="2185"/>
      <c r="V866" s="2185"/>
      <c r="W866" s="2185"/>
      <c r="X866" s="2185"/>
      <c r="Y866" s="2185"/>
      <c r="Z866" s="2185"/>
      <c r="AA866" s="2185"/>
      <c r="AB866" s="2185"/>
      <c r="AC866" s="2185"/>
      <c r="AD866" s="2185"/>
      <c r="AE866" s="2724"/>
      <c r="AF866" s="2185"/>
      <c r="AG866" s="2185"/>
      <c r="AH866" s="2725"/>
      <c r="AI866" s="2725"/>
      <c r="AJ866" s="2185"/>
      <c r="AK866" s="2019"/>
      <c r="AL866" s="195"/>
      <c r="AM866" s="195"/>
      <c r="AN866" s="195"/>
      <c r="AO866" s="195"/>
      <c r="AP866" s="195"/>
      <c r="AQ866" s="195"/>
      <c r="AR866" s="195"/>
      <c r="AS866" s="195"/>
      <c r="AT866" s="195"/>
      <c r="AU866" s="195"/>
      <c r="AV866" s="195"/>
      <c r="AW866" s="195"/>
      <c r="AX866" s="195"/>
      <c r="AY866" s="195"/>
      <c r="AZ866" s="195"/>
      <c r="BA866" s="195"/>
      <c r="BB866" s="195"/>
      <c r="BC866" s="195"/>
      <c r="BD866" s="195"/>
      <c r="BE866" s="195"/>
      <c r="BF866" s="195"/>
      <c r="BG866" s="195"/>
      <c r="BH866" s="195"/>
      <c r="BI866" s="195"/>
      <c r="BJ866" s="195"/>
      <c r="BK866" s="195"/>
      <c r="BL866" s="195"/>
      <c r="BM866" s="195"/>
      <c r="BN866" s="195"/>
      <c r="BO866" s="195"/>
      <c r="BP866" s="195"/>
      <c r="BQ866" s="195"/>
      <c r="BR866" s="195"/>
      <c r="BS866" s="195"/>
      <c r="BT866" s="195"/>
      <c r="BU866" s="195"/>
      <c r="BV866" s="195"/>
      <c r="BW866" s="195"/>
      <c r="BX866" s="195"/>
      <c r="BY866" s="195"/>
      <c r="BZ866" s="195"/>
      <c r="CA866" s="195"/>
      <c r="CB866" s="195"/>
      <c r="CC866" s="195"/>
      <c r="CD866" s="195"/>
      <c r="CE866" s="195"/>
      <c r="CF866" s="195"/>
      <c r="CG866" s="195"/>
      <c r="CH866" s="195"/>
      <c r="CI866" s="195"/>
      <c r="CJ866" s="195"/>
      <c r="CK866" s="195"/>
      <c r="CL866" s="195"/>
      <c r="CM866" s="195"/>
      <c r="CN866" s="195"/>
      <c r="CO866" s="195"/>
      <c r="CP866" s="195"/>
      <c r="CQ866" s="195"/>
      <c r="CR866" s="195"/>
      <c r="CS866" s="195"/>
      <c r="CT866" s="195"/>
      <c r="CU866" s="195"/>
      <c r="CV866" s="195"/>
      <c r="CW866" s="195"/>
      <c r="CX866" s="195"/>
      <c r="CY866" s="195"/>
      <c r="CZ866" s="195"/>
      <c r="DA866" s="195"/>
      <c r="DB866" s="195"/>
      <c r="DC866" s="195"/>
      <c r="DD866" s="195"/>
      <c r="DE866" s="195"/>
      <c r="DF866" s="195"/>
      <c r="DG866" s="195"/>
      <c r="DH866" s="195"/>
      <c r="DI866" s="195"/>
      <c r="DJ866" s="195"/>
      <c r="DK866" s="195"/>
      <c r="DL866" s="195"/>
      <c r="DM866" s="195"/>
      <c r="DN866" s="195"/>
      <c r="DO866" s="195"/>
      <c r="DP866" s="195"/>
      <c r="DQ866" s="195"/>
      <c r="DR866" s="195"/>
      <c r="DS866" s="195"/>
      <c r="DT866" s="195"/>
      <c r="DU866" s="195"/>
      <c r="DV866" s="195"/>
      <c r="DW866" s="195"/>
      <c r="DX866" s="195"/>
      <c r="DY866" s="195"/>
      <c r="DZ866" s="195"/>
      <c r="EA866" s="195"/>
      <c r="EB866" s="195"/>
      <c r="EC866" s="195"/>
      <c r="ED866" s="195"/>
      <c r="EE866" s="195"/>
      <c r="EF866" s="195"/>
      <c r="EG866" s="195"/>
      <c r="EH866" s="195"/>
      <c r="EI866" s="195"/>
      <c r="EJ866" s="195"/>
      <c r="EK866" s="195"/>
      <c r="EL866" s="195"/>
      <c r="EM866" s="195"/>
      <c r="EN866" s="195"/>
      <c r="EO866" s="195"/>
      <c r="EP866" s="195"/>
      <c r="EQ866" s="195"/>
      <c r="ER866" s="195"/>
      <c r="ES866" s="195"/>
      <c r="ET866" s="195"/>
      <c r="EU866" s="195"/>
      <c r="EV866" s="195"/>
      <c r="EW866" s="195"/>
      <c r="EX866" s="195"/>
      <c r="EY866" s="195"/>
      <c r="EZ866" s="195"/>
      <c r="FA866" s="195"/>
      <c r="FB866" s="195"/>
      <c r="FC866" s="195"/>
      <c r="FD866" s="195"/>
      <c r="FE866" s="195"/>
      <c r="FF866" s="195"/>
      <c r="FG866" s="195"/>
      <c r="FH866" s="195"/>
      <c r="FI866" s="195"/>
      <c r="FJ866" s="195"/>
      <c r="FK866" s="195"/>
      <c r="FL866" s="195"/>
      <c r="FM866" s="195"/>
      <c r="FN866" s="195"/>
      <c r="FO866" s="195"/>
      <c r="FP866" s="195"/>
      <c r="FQ866" s="195"/>
      <c r="FR866" s="195"/>
      <c r="FS866" s="195"/>
      <c r="FT866" s="195"/>
      <c r="FU866" s="195"/>
      <c r="FV866" s="195"/>
      <c r="FW866" s="195"/>
      <c r="FX866" s="195"/>
      <c r="FY866" s="195"/>
      <c r="FZ866" s="195"/>
      <c r="GA866" s="195"/>
      <c r="GB866" s="195"/>
      <c r="GC866" s="195"/>
      <c r="GD866" s="195"/>
      <c r="GE866" s="195"/>
      <c r="GF866" s="195"/>
      <c r="GG866" s="195"/>
      <c r="GH866" s="195"/>
      <c r="GI866" s="195"/>
      <c r="GJ866" s="195"/>
      <c r="GK866" s="195"/>
      <c r="GL866" s="195"/>
      <c r="GM866" s="195"/>
      <c r="GN866" s="195"/>
      <c r="GO866" s="195"/>
      <c r="GP866" s="195"/>
      <c r="GQ866" s="195"/>
      <c r="GR866" s="195"/>
      <c r="GS866" s="195"/>
      <c r="GT866" s="195"/>
      <c r="GU866" s="195"/>
      <c r="GV866" s="195"/>
      <c r="GW866" s="195"/>
      <c r="GX866" s="195"/>
      <c r="GY866" s="195"/>
      <c r="GZ866" s="195"/>
      <c r="HA866" s="195"/>
      <c r="HB866" s="195"/>
      <c r="HC866" s="195"/>
      <c r="HD866" s="195"/>
      <c r="HE866" s="195"/>
      <c r="HF866" s="195"/>
      <c r="HG866" s="195"/>
      <c r="HH866" s="195"/>
      <c r="HI866" s="195"/>
      <c r="HJ866" s="195"/>
      <c r="HK866" s="195"/>
      <c r="HL866" s="195"/>
      <c r="HM866" s="195"/>
      <c r="HN866" s="195"/>
      <c r="HO866" s="195"/>
      <c r="HP866" s="195"/>
      <c r="HQ866" s="195"/>
      <c r="HR866" s="195"/>
      <c r="HS866" s="195"/>
      <c r="HT866" s="195"/>
      <c r="HU866" s="195"/>
      <c r="HV866" s="195"/>
      <c r="HW866" s="195"/>
      <c r="HX866" s="195"/>
      <c r="HY866" s="195"/>
      <c r="HZ866" s="195"/>
      <c r="IA866" s="195"/>
      <c r="IB866" s="195"/>
      <c r="IC866" s="195"/>
      <c r="ID866" s="195"/>
      <c r="IE866" s="195"/>
      <c r="IF866" s="195"/>
      <c r="IG866" s="195"/>
      <c r="IH866" s="195"/>
      <c r="II866" s="195"/>
      <c r="IJ866" s="195"/>
      <c r="IK866" s="195"/>
      <c r="IL866" s="195"/>
      <c r="IM866" s="195"/>
      <c r="IN866" s="195"/>
      <c r="IO866" s="195"/>
      <c r="IP866" s="195"/>
      <c r="IQ866" s="195"/>
      <c r="IR866" s="195"/>
      <c r="IS866" s="195"/>
      <c r="IT866" s="195"/>
      <c r="IU866" s="195"/>
      <c r="IV866" s="195"/>
      <c r="IW866" s="195"/>
      <c r="IX866" s="195"/>
      <c r="IY866" s="195"/>
      <c r="IZ866" s="195"/>
      <c r="JA866" s="195"/>
      <c r="JB866" s="195"/>
      <c r="JC866" s="195"/>
      <c r="JD866" s="195"/>
      <c r="JE866" s="195"/>
      <c r="JF866" s="195"/>
      <c r="JG866" s="195"/>
      <c r="JH866" s="195"/>
      <c r="JI866" s="195"/>
    </row>
    <row r="867" spans="1:269" ht="43.5" x14ac:dyDescent="0.25">
      <c r="B867" s="195">
        <v>1</v>
      </c>
      <c r="C867" s="555" t="s">
        <v>273</v>
      </c>
      <c r="D867" s="155"/>
      <c r="E867" s="155"/>
      <c r="F867" s="2182">
        <f>SUM(F766,F694,F599,F542,F453,F369,F315,F207,F106)</f>
        <v>224106</v>
      </c>
      <c r="G867" s="2183">
        <f>SUM(G766,G694,G599,G542,G453,G369,G315,G207,G106)</f>
        <v>205989.75</v>
      </c>
      <c r="H867" s="2183">
        <f>SUM(H766,H694,H599,H542,H453,H369,H315,H207,H106)</f>
        <v>190989</v>
      </c>
      <c r="I867" s="2183">
        <f t="shared" si="671"/>
        <v>92.717720177824376</v>
      </c>
      <c r="J867" s="2187"/>
      <c r="K867" s="2187"/>
      <c r="L867" s="2183"/>
      <c r="M867" s="2183"/>
      <c r="N867" s="2183"/>
      <c r="O867" s="2183"/>
      <c r="P867" s="2183"/>
      <c r="Q867" s="1666"/>
      <c r="R867" s="2185">
        <f t="shared" ref="R867:AJ867" si="673">SUM(R766,R694,R599,R542,R453, ,R369,R315,R207, ,R106)</f>
        <v>0</v>
      </c>
      <c r="S867" s="2185">
        <f t="shared" si="673"/>
        <v>0</v>
      </c>
      <c r="T867" s="2185">
        <f t="shared" si="673"/>
        <v>0</v>
      </c>
      <c r="U867" s="2185">
        <f t="shared" si="673"/>
        <v>0</v>
      </c>
      <c r="V867" s="2185">
        <f t="shared" si="673"/>
        <v>0</v>
      </c>
      <c r="W867" s="2185">
        <f t="shared" si="673"/>
        <v>0</v>
      </c>
      <c r="X867" s="2185">
        <f t="shared" si="673"/>
        <v>0</v>
      </c>
      <c r="Y867" s="2185">
        <f t="shared" si="673"/>
        <v>0</v>
      </c>
      <c r="Z867" s="2185">
        <f t="shared" si="673"/>
        <v>0</v>
      </c>
      <c r="AA867" s="2185">
        <f t="shared" si="673"/>
        <v>0</v>
      </c>
      <c r="AB867" s="2185">
        <f t="shared" si="673"/>
        <v>0</v>
      </c>
      <c r="AC867" s="2185">
        <f t="shared" si="673"/>
        <v>0</v>
      </c>
      <c r="AD867" s="2185">
        <f t="shared" si="673"/>
        <v>0</v>
      </c>
      <c r="AE867" s="2724">
        <f t="shared" si="673"/>
        <v>0</v>
      </c>
      <c r="AF867" s="2185">
        <f t="shared" si="673"/>
        <v>0</v>
      </c>
      <c r="AG867" s="2185">
        <f t="shared" si="673"/>
        <v>0</v>
      </c>
      <c r="AH867" s="2725">
        <f t="shared" si="673"/>
        <v>0</v>
      </c>
      <c r="AI867" s="2725">
        <f t="shared" si="673"/>
        <v>0</v>
      </c>
      <c r="AJ867" s="2185">
        <f t="shared" si="673"/>
        <v>0</v>
      </c>
      <c r="AK867" s="2019"/>
      <c r="AL867" s="195"/>
      <c r="AM867" s="195"/>
      <c r="AN867" s="195"/>
      <c r="AO867" s="195"/>
      <c r="AP867" s="195"/>
      <c r="AQ867" s="195"/>
      <c r="AR867" s="195"/>
      <c r="AS867" s="195"/>
      <c r="AT867" s="195"/>
      <c r="AU867" s="195"/>
      <c r="AV867" s="195"/>
      <c r="AW867" s="195"/>
      <c r="AX867" s="195"/>
      <c r="AY867" s="195"/>
      <c r="AZ867" s="195"/>
      <c r="BA867" s="195"/>
      <c r="BB867" s="195"/>
      <c r="BC867" s="195"/>
      <c r="BD867" s="195"/>
      <c r="BE867" s="195"/>
      <c r="BF867" s="195"/>
      <c r="BG867" s="195"/>
      <c r="BH867" s="195"/>
      <c r="BI867" s="195"/>
      <c r="BJ867" s="195"/>
      <c r="BK867" s="195"/>
      <c r="BL867" s="195"/>
      <c r="BM867" s="195"/>
      <c r="BN867" s="195"/>
      <c r="BO867" s="195"/>
      <c r="BP867" s="195"/>
      <c r="BQ867" s="195"/>
      <c r="BR867" s="195"/>
      <c r="BS867" s="195"/>
      <c r="BT867" s="195"/>
      <c r="BU867" s="195"/>
      <c r="BV867" s="195"/>
      <c r="BW867" s="195"/>
      <c r="BX867" s="195"/>
      <c r="BY867" s="195"/>
      <c r="BZ867" s="195"/>
      <c r="CA867" s="195"/>
      <c r="CB867" s="195"/>
      <c r="CC867" s="195"/>
      <c r="CD867" s="195"/>
      <c r="CE867" s="195"/>
      <c r="CF867" s="195"/>
      <c r="CG867" s="195"/>
      <c r="CH867" s="195"/>
      <c r="CI867" s="195"/>
      <c r="CJ867" s="195"/>
      <c r="CK867" s="195"/>
      <c r="CL867" s="195"/>
      <c r="CM867" s="195"/>
      <c r="CN867" s="195"/>
      <c r="CO867" s="195"/>
      <c r="CP867" s="195"/>
      <c r="CQ867" s="195"/>
      <c r="CR867" s="195"/>
      <c r="CS867" s="195"/>
      <c r="CT867" s="195"/>
      <c r="CU867" s="195"/>
      <c r="CV867" s="195"/>
      <c r="CW867" s="195"/>
      <c r="CX867" s="195"/>
      <c r="CY867" s="195"/>
      <c r="CZ867" s="195"/>
      <c r="DA867" s="195"/>
      <c r="DB867" s="195"/>
      <c r="DC867" s="195"/>
      <c r="DD867" s="195"/>
      <c r="DE867" s="195"/>
      <c r="DF867" s="195"/>
      <c r="DG867" s="195"/>
      <c r="DH867" s="195"/>
      <c r="DI867" s="195"/>
      <c r="DJ867" s="195"/>
      <c r="DK867" s="195"/>
      <c r="DL867" s="195"/>
      <c r="DM867" s="195"/>
      <c r="DN867" s="195"/>
      <c r="DO867" s="195"/>
      <c r="DP867" s="195"/>
      <c r="DQ867" s="195"/>
      <c r="DR867" s="195"/>
      <c r="DS867" s="195"/>
      <c r="DT867" s="195"/>
      <c r="DU867" s="195"/>
      <c r="DV867" s="195"/>
      <c r="DW867" s="195"/>
      <c r="DX867" s="195"/>
      <c r="DY867" s="195"/>
      <c r="DZ867" s="195"/>
      <c r="EA867" s="195"/>
      <c r="EB867" s="195"/>
      <c r="EC867" s="195"/>
      <c r="ED867" s="195"/>
      <c r="EE867" s="195"/>
      <c r="EF867" s="195"/>
      <c r="EG867" s="195"/>
      <c r="EH867" s="195"/>
      <c r="EI867" s="195"/>
      <c r="EJ867" s="195"/>
      <c r="EK867" s="195"/>
      <c r="EL867" s="195"/>
      <c r="EM867" s="195"/>
      <c r="EN867" s="195"/>
      <c r="EO867" s="195"/>
      <c r="EP867" s="195"/>
      <c r="EQ867" s="195"/>
      <c r="ER867" s="195"/>
      <c r="ES867" s="195"/>
      <c r="ET867" s="195"/>
      <c r="EU867" s="195"/>
      <c r="EV867" s="195"/>
      <c r="EW867" s="195"/>
      <c r="EX867" s="195"/>
      <c r="EY867" s="195"/>
      <c r="EZ867" s="195"/>
      <c r="FA867" s="195"/>
      <c r="FB867" s="195"/>
      <c r="FC867" s="195"/>
      <c r="FD867" s="195"/>
      <c r="FE867" s="195"/>
      <c r="FF867" s="195"/>
      <c r="FG867" s="195"/>
      <c r="FH867" s="195"/>
      <c r="FI867" s="195"/>
      <c r="FJ867" s="195"/>
      <c r="FK867" s="195"/>
      <c r="FL867" s="195"/>
      <c r="FM867" s="195"/>
      <c r="FN867" s="195"/>
      <c r="FO867" s="195"/>
      <c r="FP867" s="195"/>
      <c r="FQ867" s="195"/>
      <c r="FR867" s="195"/>
      <c r="FS867" s="195"/>
      <c r="FT867" s="195"/>
      <c r="FU867" s="195"/>
      <c r="FV867" s="195"/>
      <c r="FW867" s="195"/>
      <c r="FX867" s="195"/>
      <c r="FY867" s="195"/>
      <c r="FZ867" s="195"/>
      <c r="GA867" s="195"/>
      <c r="GB867" s="195"/>
      <c r="GC867" s="195"/>
      <c r="GD867" s="195"/>
      <c r="GE867" s="195"/>
      <c r="GF867" s="195"/>
      <c r="GG867" s="195"/>
      <c r="GH867" s="195"/>
      <c r="GI867" s="195"/>
      <c r="GJ867" s="195"/>
      <c r="GK867" s="195"/>
      <c r="GL867" s="195"/>
      <c r="GM867" s="195"/>
      <c r="GN867" s="195"/>
      <c r="GO867" s="195"/>
      <c r="GP867" s="195"/>
      <c r="GQ867" s="195"/>
      <c r="GR867" s="195"/>
      <c r="GS867" s="195"/>
      <c r="GT867" s="195"/>
      <c r="GU867" s="195"/>
      <c r="GV867" s="195"/>
      <c r="GW867" s="195"/>
      <c r="GX867" s="195"/>
      <c r="GY867" s="195"/>
      <c r="GZ867" s="195"/>
      <c r="HA867" s="195"/>
      <c r="HB867" s="195"/>
      <c r="HC867" s="195"/>
      <c r="HD867" s="195"/>
      <c r="HE867" s="195"/>
      <c r="HF867" s="195"/>
      <c r="HG867" s="195"/>
      <c r="HH867" s="195"/>
      <c r="HI867" s="195"/>
      <c r="HJ867" s="195"/>
      <c r="HK867" s="195"/>
      <c r="HL867" s="195"/>
      <c r="HM867" s="195"/>
      <c r="HN867" s="195"/>
      <c r="HO867" s="195"/>
      <c r="HP867" s="195"/>
      <c r="HQ867" s="195"/>
      <c r="HR867" s="195"/>
      <c r="HS867" s="195"/>
      <c r="HT867" s="195"/>
      <c r="HU867" s="195"/>
      <c r="HV867" s="195"/>
      <c r="HW867" s="195"/>
      <c r="HX867" s="195"/>
      <c r="HY867" s="195"/>
      <c r="HZ867" s="195"/>
      <c r="IA867" s="195"/>
      <c r="IB867" s="195"/>
      <c r="IC867" s="195"/>
      <c r="ID867" s="195"/>
      <c r="IE867" s="195"/>
      <c r="IF867" s="195"/>
      <c r="IG867" s="195"/>
      <c r="IH867" s="195"/>
      <c r="II867" s="195"/>
      <c r="IJ867" s="195"/>
      <c r="IK867" s="195"/>
      <c r="IL867" s="195"/>
      <c r="IM867" s="195"/>
      <c r="IN867" s="195"/>
      <c r="IO867" s="195"/>
      <c r="IP867" s="195"/>
      <c r="IQ867" s="195"/>
      <c r="IR867" s="195"/>
      <c r="IS867" s="195"/>
      <c r="IT867" s="195"/>
      <c r="IU867" s="195"/>
      <c r="IV867" s="195"/>
      <c r="IW867" s="195"/>
      <c r="IX867" s="195"/>
      <c r="IY867" s="195"/>
      <c r="IZ867" s="195"/>
      <c r="JA867" s="195"/>
      <c r="JB867" s="195"/>
      <c r="JC867" s="195"/>
      <c r="JD867" s="195"/>
      <c r="JE867" s="195"/>
      <c r="JF867" s="195"/>
      <c r="JG867" s="195"/>
      <c r="JH867" s="195"/>
      <c r="JI867" s="195"/>
    </row>
    <row r="868" spans="1:269" ht="29.25" x14ac:dyDescent="0.25">
      <c r="A868" s="195">
        <v>1</v>
      </c>
      <c r="B868" s="195">
        <v>1</v>
      </c>
      <c r="C868" s="555" t="s">
        <v>261</v>
      </c>
      <c r="D868" s="155"/>
      <c r="E868" s="155"/>
      <c r="F868" s="2182">
        <f>SUM(F767,F695,F621,F600,F543,F454,F370,F316,F208,F107)</f>
        <v>469517.1276595745</v>
      </c>
      <c r="G868" s="2183">
        <f>SUM(G767,G695,G621,G600,G543,G454,G370,G316,G208,G107)</f>
        <v>431034.96200607903</v>
      </c>
      <c r="H868" s="2183">
        <f>SUM(H767,H695,H621,H600,H543,H454,H370,H316,H208,H107)</f>
        <v>382599.89361702127</v>
      </c>
      <c r="I868" s="2183">
        <f t="shared" si="671"/>
        <v>88.76307662755795</v>
      </c>
      <c r="J868" s="2187"/>
      <c r="K868" s="2187"/>
      <c r="L868" s="2183"/>
      <c r="M868" s="2183"/>
      <c r="N868" s="2183"/>
      <c r="O868" s="2183"/>
      <c r="P868" s="2183"/>
      <c r="Q868" s="1666"/>
      <c r="R868" s="2185"/>
      <c r="S868" s="2185"/>
      <c r="T868" s="2185"/>
      <c r="U868" s="2185"/>
      <c r="V868" s="2185"/>
      <c r="W868" s="2185"/>
      <c r="X868" s="2185"/>
      <c r="Y868" s="2185"/>
      <c r="Z868" s="2185"/>
      <c r="AA868" s="2185"/>
      <c r="AB868" s="2185"/>
      <c r="AC868" s="2185"/>
      <c r="AD868" s="2185"/>
      <c r="AE868" s="2724"/>
      <c r="AF868" s="2185"/>
      <c r="AG868" s="2185"/>
      <c r="AH868" s="2725"/>
      <c r="AI868" s="2725"/>
      <c r="AJ868" s="2185"/>
      <c r="AK868" s="2019"/>
      <c r="AL868" s="195"/>
      <c r="AM868" s="195"/>
      <c r="AN868" s="195"/>
      <c r="AO868" s="195"/>
      <c r="AP868" s="195"/>
      <c r="AQ868" s="195"/>
      <c r="AR868" s="195"/>
      <c r="AS868" s="195"/>
      <c r="AT868" s="195"/>
      <c r="AU868" s="195"/>
      <c r="AV868" s="195"/>
      <c r="AW868" s="195"/>
      <c r="AX868" s="195"/>
      <c r="AY868" s="195"/>
      <c r="AZ868" s="195"/>
      <c r="BA868" s="195"/>
      <c r="BB868" s="195"/>
      <c r="BC868" s="195"/>
      <c r="BD868" s="195"/>
      <c r="BE868" s="195"/>
      <c r="BF868" s="195"/>
      <c r="BG868" s="195"/>
      <c r="BH868" s="195"/>
      <c r="BI868" s="195"/>
      <c r="BJ868" s="195"/>
      <c r="BK868" s="195"/>
      <c r="BL868" s="195"/>
      <c r="BM868" s="195"/>
      <c r="BN868" s="195"/>
      <c r="BO868" s="195"/>
      <c r="BP868" s="195"/>
      <c r="BQ868" s="195"/>
      <c r="BR868" s="195"/>
      <c r="BS868" s="195"/>
      <c r="BT868" s="195"/>
      <c r="BU868" s="195"/>
      <c r="BV868" s="195"/>
      <c r="BW868" s="195"/>
      <c r="BX868" s="195"/>
      <c r="BY868" s="195"/>
      <c r="BZ868" s="195"/>
      <c r="CA868" s="195"/>
      <c r="CB868" s="195"/>
      <c r="CC868" s="195"/>
      <c r="CD868" s="195"/>
      <c r="CE868" s="195"/>
      <c r="CF868" s="195"/>
      <c r="CG868" s="195"/>
      <c r="CH868" s="195"/>
      <c r="CI868" s="195"/>
      <c r="CJ868" s="195"/>
      <c r="CK868" s="195"/>
      <c r="CL868" s="195"/>
      <c r="CM868" s="195"/>
      <c r="CN868" s="195"/>
      <c r="CO868" s="195"/>
      <c r="CP868" s="195"/>
      <c r="CQ868" s="195"/>
      <c r="CR868" s="195"/>
      <c r="CS868" s="195"/>
      <c r="CT868" s="195"/>
      <c r="CU868" s="195"/>
      <c r="CV868" s="195"/>
      <c r="CW868" s="195"/>
      <c r="CX868" s="195"/>
      <c r="CY868" s="195"/>
      <c r="CZ868" s="195"/>
      <c r="DA868" s="195"/>
      <c r="DB868" s="195"/>
      <c r="DC868" s="195"/>
      <c r="DD868" s="195"/>
      <c r="DE868" s="195"/>
      <c r="DF868" s="195"/>
      <c r="DG868" s="195"/>
      <c r="DH868" s="195"/>
      <c r="DI868" s="195"/>
      <c r="DJ868" s="195"/>
      <c r="DK868" s="195"/>
      <c r="DL868" s="195"/>
      <c r="DM868" s="195"/>
      <c r="DN868" s="195"/>
      <c r="DO868" s="195"/>
      <c r="DP868" s="195"/>
      <c r="DQ868" s="195"/>
      <c r="DR868" s="195"/>
      <c r="DS868" s="195"/>
      <c r="DT868" s="195"/>
      <c r="DU868" s="195"/>
      <c r="DV868" s="195"/>
      <c r="DW868" s="195"/>
      <c r="DX868" s="195"/>
      <c r="DY868" s="195"/>
      <c r="DZ868" s="195"/>
      <c r="EA868" s="195"/>
      <c r="EB868" s="195"/>
      <c r="EC868" s="195"/>
      <c r="ED868" s="195"/>
      <c r="EE868" s="195"/>
      <c r="EF868" s="195"/>
      <c r="EG868" s="195"/>
      <c r="EH868" s="195"/>
      <c r="EI868" s="195"/>
      <c r="EJ868" s="195"/>
      <c r="EK868" s="195"/>
      <c r="EL868" s="195"/>
      <c r="EM868" s="195"/>
      <c r="EN868" s="195"/>
      <c r="EO868" s="195"/>
      <c r="EP868" s="195"/>
      <c r="EQ868" s="195"/>
      <c r="ER868" s="195"/>
      <c r="ES868" s="195"/>
      <c r="ET868" s="195"/>
      <c r="EU868" s="195"/>
      <c r="EV868" s="195"/>
      <c r="EW868" s="195"/>
      <c r="EX868" s="195"/>
      <c r="EY868" s="195"/>
      <c r="EZ868" s="195"/>
      <c r="FA868" s="195"/>
      <c r="FB868" s="195"/>
      <c r="FC868" s="195"/>
      <c r="FD868" s="195"/>
      <c r="FE868" s="195"/>
      <c r="FF868" s="195"/>
      <c r="FG868" s="195"/>
      <c r="FH868" s="195"/>
      <c r="FI868" s="195"/>
      <c r="FJ868" s="195"/>
      <c r="FK868" s="195"/>
      <c r="FL868" s="195"/>
      <c r="FM868" s="195"/>
      <c r="FN868" s="195"/>
      <c r="FO868" s="195"/>
      <c r="FP868" s="195"/>
      <c r="FQ868" s="195"/>
      <c r="FR868" s="195"/>
      <c r="FS868" s="195"/>
      <c r="FT868" s="195"/>
      <c r="FU868" s="195"/>
      <c r="FV868" s="195"/>
      <c r="FW868" s="195"/>
      <c r="FX868" s="195"/>
      <c r="FY868" s="195"/>
      <c r="FZ868" s="195"/>
      <c r="GA868" s="195"/>
      <c r="GB868" s="195"/>
      <c r="GC868" s="195"/>
      <c r="GD868" s="195"/>
      <c r="GE868" s="195"/>
      <c r="GF868" s="195"/>
      <c r="GG868" s="195"/>
      <c r="GH868" s="195"/>
      <c r="GI868" s="195"/>
      <c r="GJ868" s="195"/>
      <c r="GK868" s="195"/>
      <c r="GL868" s="195"/>
      <c r="GM868" s="195"/>
      <c r="GN868" s="195"/>
      <c r="GO868" s="195"/>
      <c r="GP868" s="195"/>
      <c r="GQ868" s="195"/>
      <c r="GR868" s="195"/>
      <c r="GS868" s="195"/>
      <c r="GT868" s="195"/>
      <c r="GU868" s="195"/>
      <c r="GV868" s="195"/>
      <c r="GW868" s="195"/>
      <c r="GX868" s="195"/>
      <c r="GY868" s="195"/>
      <c r="GZ868" s="195"/>
      <c r="HA868" s="195"/>
      <c r="HB868" s="195"/>
      <c r="HC868" s="195"/>
      <c r="HD868" s="195"/>
      <c r="HE868" s="195"/>
      <c r="HF868" s="195"/>
      <c r="HG868" s="195"/>
      <c r="HH868" s="195"/>
      <c r="HI868" s="195"/>
      <c r="HJ868" s="195"/>
      <c r="HK868" s="195"/>
      <c r="HL868" s="195"/>
      <c r="HM868" s="195"/>
      <c r="HN868" s="195"/>
      <c r="HO868" s="195"/>
      <c r="HP868" s="195"/>
      <c r="HQ868" s="195"/>
      <c r="HR868" s="195"/>
      <c r="HS868" s="195"/>
      <c r="HT868" s="195"/>
      <c r="HU868" s="195"/>
      <c r="HV868" s="195"/>
      <c r="HW868" s="195"/>
      <c r="HX868" s="195"/>
      <c r="HY868" s="195"/>
      <c r="HZ868" s="195"/>
      <c r="IA868" s="195"/>
      <c r="IB868" s="195"/>
      <c r="IC868" s="195"/>
      <c r="ID868" s="195"/>
      <c r="IE868" s="195"/>
      <c r="IF868" s="195"/>
      <c r="IG868" s="195"/>
      <c r="IH868" s="195"/>
      <c r="II868" s="195"/>
      <c r="IJ868" s="195"/>
      <c r="IK868" s="195"/>
      <c r="IL868" s="195"/>
      <c r="IM868" s="195"/>
      <c r="IN868" s="195"/>
      <c r="IO868" s="195"/>
      <c r="IP868" s="195"/>
      <c r="IQ868" s="195"/>
      <c r="IR868" s="195"/>
      <c r="IS868" s="195"/>
      <c r="IT868" s="195"/>
      <c r="IU868" s="195"/>
      <c r="IV868" s="195"/>
      <c r="IW868" s="195"/>
      <c r="IX868" s="195"/>
      <c r="IY868" s="195"/>
      <c r="IZ868" s="195"/>
      <c r="JA868" s="195"/>
      <c r="JB868" s="195"/>
      <c r="JC868" s="195"/>
      <c r="JD868" s="195"/>
      <c r="JE868" s="195"/>
      <c r="JF868" s="195"/>
      <c r="JG868" s="195"/>
      <c r="JH868" s="195"/>
      <c r="JI868" s="195"/>
    </row>
    <row r="869" spans="1:269" ht="29.25" x14ac:dyDescent="0.25">
      <c r="A869" s="195">
        <v>1</v>
      </c>
      <c r="B869" s="195">
        <v>1</v>
      </c>
      <c r="C869" s="555" t="s">
        <v>262</v>
      </c>
      <c r="D869" s="155"/>
      <c r="E869" s="155"/>
      <c r="F869" s="2182">
        <f>SUM(F768,F696,F601,F544,F455,F371,F317,F209,F108)</f>
        <v>134979</v>
      </c>
      <c r="G869" s="2183">
        <f>SUM(G768,G696,G601,G544,G455,G371,G317,G209,G108)</f>
        <v>123804.41666666666</v>
      </c>
      <c r="H869" s="2183">
        <f>SUM(H768,H696,H601,H544,H455,H371,H317,H209,H108)</f>
        <v>128155</v>
      </c>
      <c r="I869" s="2183">
        <f t="shared" si="671"/>
        <v>103.51407764801068</v>
      </c>
      <c r="J869" s="2187"/>
      <c r="K869" s="2187"/>
      <c r="L869" s="2183"/>
      <c r="M869" s="2183"/>
      <c r="N869" s="2183"/>
      <c r="O869" s="2183"/>
      <c r="P869" s="2183"/>
      <c r="Q869" s="1666"/>
      <c r="R869" s="2185"/>
      <c r="S869" s="2185"/>
      <c r="T869" s="2185"/>
      <c r="U869" s="2185"/>
      <c r="V869" s="2185"/>
      <c r="W869" s="2185"/>
      <c r="X869" s="2185"/>
      <c r="Y869" s="2185"/>
      <c r="Z869" s="2185"/>
      <c r="AA869" s="2185"/>
      <c r="AB869" s="2185"/>
      <c r="AC869" s="2185"/>
      <c r="AD869" s="2185"/>
      <c r="AE869" s="2724"/>
      <c r="AF869" s="2185"/>
      <c r="AG869" s="2185"/>
      <c r="AH869" s="2725"/>
      <c r="AI869" s="2725"/>
      <c r="AJ869" s="2185"/>
      <c r="AK869" s="2019"/>
      <c r="AL869" s="195"/>
      <c r="AM869" s="195"/>
      <c r="AN869" s="195"/>
      <c r="AO869" s="195"/>
      <c r="AP869" s="195"/>
      <c r="AQ869" s="195"/>
      <c r="AR869" s="195"/>
      <c r="AS869" s="195"/>
      <c r="AT869" s="195"/>
      <c r="AU869" s="195"/>
      <c r="AV869" s="195"/>
      <c r="AW869" s="195"/>
      <c r="AX869" s="195"/>
      <c r="AY869" s="195"/>
      <c r="AZ869" s="195"/>
      <c r="BA869" s="195"/>
      <c r="BB869" s="195"/>
      <c r="BC869" s="195"/>
      <c r="BD869" s="195"/>
      <c r="BE869" s="195"/>
      <c r="BF869" s="195"/>
      <c r="BG869" s="195"/>
      <c r="BH869" s="195"/>
      <c r="BI869" s="195"/>
      <c r="BJ869" s="195"/>
      <c r="BK869" s="195"/>
      <c r="BL869" s="195"/>
      <c r="BM869" s="195"/>
      <c r="BN869" s="195"/>
      <c r="BO869" s="195"/>
      <c r="BP869" s="195"/>
      <c r="BQ869" s="195"/>
      <c r="BR869" s="195"/>
      <c r="BS869" s="195"/>
      <c r="BT869" s="195"/>
      <c r="BU869" s="195"/>
      <c r="BV869" s="195"/>
      <c r="BW869" s="195"/>
      <c r="BX869" s="195"/>
      <c r="BY869" s="195"/>
      <c r="BZ869" s="195"/>
      <c r="CA869" s="195"/>
      <c r="CB869" s="195"/>
      <c r="CC869" s="195"/>
      <c r="CD869" s="195"/>
      <c r="CE869" s="195"/>
      <c r="CF869" s="195"/>
      <c r="CG869" s="195"/>
      <c r="CH869" s="195"/>
      <c r="CI869" s="195"/>
      <c r="CJ869" s="195"/>
      <c r="CK869" s="195"/>
      <c r="CL869" s="195"/>
      <c r="CM869" s="195"/>
      <c r="CN869" s="195"/>
      <c r="CO869" s="195"/>
      <c r="CP869" s="195"/>
      <c r="CQ869" s="195"/>
      <c r="CR869" s="195"/>
      <c r="CS869" s="195"/>
      <c r="CT869" s="195"/>
      <c r="CU869" s="195"/>
      <c r="CV869" s="195"/>
      <c r="CW869" s="195"/>
      <c r="CX869" s="195"/>
      <c r="CY869" s="195"/>
      <c r="CZ869" s="195"/>
      <c r="DA869" s="195"/>
      <c r="DB869" s="195"/>
      <c r="DC869" s="195"/>
      <c r="DD869" s="195"/>
      <c r="DE869" s="195"/>
      <c r="DF869" s="195"/>
      <c r="DG869" s="195"/>
      <c r="DH869" s="195"/>
      <c r="DI869" s="195"/>
      <c r="DJ869" s="195"/>
      <c r="DK869" s="195"/>
      <c r="DL869" s="195"/>
      <c r="DM869" s="195"/>
      <c r="DN869" s="195"/>
      <c r="DO869" s="195"/>
      <c r="DP869" s="195"/>
      <c r="DQ869" s="195"/>
      <c r="DR869" s="195"/>
      <c r="DS869" s="195"/>
      <c r="DT869" s="195"/>
      <c r="DU869" s="195"/>
      <c r="DV869" s="195"/>
      <c r="DW869" s="195"/>
      <c r="DX869" s="195"/>
      <c r="DY869" s="195"/>
      <c r="DZ869" s="195"/>
      <c r="EA869" s="195"/>
      <c r="EB869" s="195"/>
      <c r="EC869" s="195"/>
      <c r="ED869" s="195"/>
      <c r="EE869" s="195"/>
      <c r="EF869" s="195"/>
      <c r="EG869" s="195"/>
      <c r="EH869" s="195"/>
      <c r="EI869" s="195"/>
      <c r="EJ869" s="195"/>
      <c r="EK869" s="195"/>
      <c r="EL869" s="195"/>
      <c r="EM869" s="195"/>
      <c r="EN869" s="195"/>
      <c r="EO869" s="195"/>
      <c r="EP869" s="195"/>
      <c r="EQ869" s="195"/>
      <c r="ER869" s="195"/>
      <c r="ES869" s="195"/>
      <c r="ET869" s="195"/>
      <c r="EU869" s="195"/>
      <c r="EV869" s="195"/>
      <c r="EW869" s="195"/>
      <c r="EX869" s="195"/>
      <c r="EY869" s="195"/>
      <c r="EZ869" s="195"/>
      <c r="FA869" s="195"/>
      <c r="FB869" s="195"/>
      <c r="FC869" s="195"/>
      <c r="FD869" s="195"/>
      <c r="FE869" s="195"/>
      <c r="FF869" s="195"/>
      <c r="FG869" s="195"/>
      <c r="FH869" s="195"/>
      <c r="FI869" s="195"/>
      <c r="FJ869" s="195"/>
      <c r="FK869" s="195"/>
      <c r="FL869" s="195"/>
      <c r="FM869" s="195"/>
      <c r="FN869" s="195"/>
      <c r="FO869" s="195"/>
      <c r="FP869" s="195"/>
      <c r="FQ869" s="195"/>
      <c r="FR869" s="195"/>
      <c r="FS869" s="195"/>
      <c r="FT869" s="195"/>
      <c r="FU869" s="195"/>
      <c r="FV869" s="195"/>
      <c r="FW869" s="195"/>
      <c r="FX869" s="195"/>
      <c r="FY869" s="195"/>
      <c r="FZ869" s="195"/>
      <c r="GA869" s="195"/>
      <c r="GB869" s="195"/>
      <c r="GC869" s="195"/>
      <c r="GD869" s="195"/>
      <c r="GE869" s="195"/>
      <c r="GF869" s="195"/>
      <c r="GG869" s="195"/>
      <c r="GH869" s="195"/>
      <c r="GI869" s="195"/>
      <c r="GJ869" s="195"/>
      <c r="GK869" s="195"/>
      <c r="GL869" s="195"/>
      <c r="GM869" s="195"/>
      <c r="GN869" s="195"/>
      <c r="GO869" s="195"/>
      <c r="GP869" s="195"/>
      <c r="GQ869" s="195"/>
      <c r="GR869" s="195"/>
      <c r="GS869" s="195"/>
      <c r="GT869" s="195"/>
      <c r="GU869" s="195"/>
      <c r="GV869" s="195"/>
      <c r="GW869" s="195"/>
      <c r="GX869" s="195"/>
      <c r="GY869" s="195"/>
      <c r="GZ869" s="195"/>
      <c r="HA869" s="195"/>
      <c r="HB869" s="195"/>
      <c r="HC869" s="195"/>
      <c r="HD869" s="195"/>
      <c r="HE869" s="195"/>
      <c r="HF869" s="195"/>
      <c r="HG869" s="195"/>
      <c r="HH869" s="195"/>
      <c r="HI869" s="195"/>
      <c r="HJ869" s="195"/>
      <c r="HK869" s="195"/>
      <c r="HL869" s="195"/>
      <c r="HM869" s="195"/>
      <c r="HN869" s="195"/>
      <c r="HO869" s="195"/>
      <c r="HP869" s="195"/>
      <c r="HQ869" s="195"/>
      <c r="HR869" s="195"/>
      <c r="HS869" s="195"/>
      <c r="HT869" s="195"/>
      <c r="HU869" s="195"/>
      <c r="HV869" s="195"/>
      <c r="HW869" s="195"/>
      <c r="HX869" s="195"/>
      <c r="HY869" s="195"/>
      <c r="HZ869" s="195"/>
      <c r="IA869" s="195"/>
      <c r="IB869" s="195"/>
      <c r="IC869" s="195"/>
      <c r="ID869" s="195"/>
      <c r="IE869" s="195"/>
      <c r="IF869" s="195"/>
      <c r="IG869" s="195"/>
      <c r="IH869" s="195"/>
      <c r="II869" s="195"/>
      <c r="IJ869" s="195"/>
      <c r="IK869" s="195"/>
      <c r="IL869" s="195"/>
      <c r="IM869" s="195"/>
      <c r="IN869" s="195"/>
      <c r="IO869" s="195"/>
      <c r="IP869" s="195"/>
      <c r="IQ869" s="195"/>
      <c r="IR869" s="195"/>
      <c r="IS869" s="195"/>
      <c r="IT869" s="195"/>
      <c r="IU869" s="195"/>
      <c r="IV869" s="195"/>
      <c r="IW869" s="195"/>
      <c r="IX869" s="195"/>
      <c r="IY869" s="195"/>
      <c r="IZ869" s="195"/>
      <c r="JA869" s="195"/>
      <c r="JB869" s="195"/>
      <c r="JC869" s="195"/>
      <c r="JD869" s="195"/>
      <c r="JE869" s="195"/>
      <c r="JF869" s="195"/>
      <c r="JG869" s="195"/>
      <c r="JH869" s="195"/>
      <c r="JI869" s="195"/>
    </row>
    <row r="870" spans="1:269" x14ac:dyDescent="0.25">
      <c r="A870" s="195">
        <v>1</v>
      </c>
      <c r="B870" s="195">
        <v>1</v>
      </c>
      <c r="C870" s="556" t="s">
        <v>134</v>
      </c>
      <c r="D870" s="155"/>
      <c r="E870" s="155"/>
      <c r="F870" s="2182">
        <f>SUM(,F790,F769,F697,F622,F602,F545,F456,F372,F318,F210,F109)</f>
        <v>2224972.6976190479</v>
      </c>
      <c r="G870" s="2183">
        <f>SUM(,G790,G769,G697,G622,G602,G545,G456,G372,G318,G210,G109)</f>
        <v>2043796.1988095238</v>
      </c>
      <c r="H870" s="2183">
        <f>SUM(,H790,H769,H697,H622,H602,H545,H456,H372,H318,H210,H109)</f>
        <v>1988708.3142857142</v>
      </c>
      <c r="I870" s="2183">
        <f t="shared" si="671"/>
        <v>97.304629269988013</v>
      </c>
      <c r="J870" s="2187"/>
      <c r="K870" s="2187"/>
      <c r="L870" s="2183"/>
      <c r="M870" s="2183"/>
      <c r="N870" s="2183"/>
      <c r="O870" s="2183"/>
      <c r="P870" s="2183"/>
      <c r="Q870" s="1666"/>
      <c r="R870" s="2185">
        <f t="shared" ref="R870:AJ870" si="674">SUM( ,R790,R769,R697,R622,R602,R545,R456, ,R372,R318,R210, ,R109)</f>
        <v>3210283.2937139999</v>
      </c>
      <c r="S870" s="2185">
        <f t="shared" si="674"/>
        <v>3210283.2937139999</v>
      </c>
      <c r="T870" s="2185">
        <f t="shared" si="674"/>
        <v>3186670.922334</v>
      </c>
      <c r="U870" s="2185">
        <f t="shared" si="674"/>
        <v>3187772.0723339999</v>
      </c>
      <c r="V870" s="2185">
        <f t="shared" si="674"/>
        <v>3187772.0723339999</v>
      </c>
      <c r="W870" s="2185">
        <f t="shared" si="674"/>
        <v>3194549.3688340001</v>
      </c>
      <c r="X870" s="2185">
        <f t="shared" si="674"/>
        <v>3203689.2893639999</v>
      </c>
      <c r="Y870" s="2185">
        <f t="shared" si="674"/>
        <v>3203689.2893639999</v>
      </c>
      <c r="Z870" s="2185">
        <f t="shared" si="674"/>
        <v>3127098.727738</v>
      </c>
      <c r="AA870" s="2185">
        <f t="shared" si="674"/>
        <v>3127098.727738</v>
      </c>
      <c r="AB870" s="2185">
        <f t="shared" si="674"/>
        <v>3141520.9227880002</v>
      </c>
      <c r="AC870" s="2185">
        <f t="shared" si="674"/>
        <v>2879302.9865542143</v>
      </c>
      <c r="AD870" s="2185">
        <f t="shared" si="674"/>
        <v>2943120.37983</v>
      </c>
      <c r="AE870" s="2724">
        <f t="shared" si="674"/>
        <v>0</v>
      </c>
      <c r="AF870" s="2185">
        <f t="shared" si="674"/>
        <v>29474.294139999998</v>
      </c>
      <c r="AG870" s="2185">
        <f t="shared" si="674"/>
        <v>63817.393275785835</v>
      </c>
      <c r="AH870" s="2725">
        <f t="shared" si="674"/>
        <v>-1273.69712</v>
      </c>
      <c r="AI870" s="2725">
        <f t="shared" si="674"/>
        <v>-2728.5278200000002</v>
      </c>
      <c r="AJ870" s="2185">
        <f t="shared" si="674"/>
        <v>2969866.1461500004</v>
      </c>
      <c r="AK870" s="2019"/>
      <c r="AL870" s="195"/>
      <c r="AM870" s="195"/>
      <c r="AN870" s="195"/>
      <c r="AO870" s="195"/>
      <c r="AP870" s="195"/>
      <c r="AQ870" s="195"/>
      <c r="AR870" s="195"/>
      <c r="AS870" s="195"/>
      <c r="AT870" s="195"/>
      <c r="AU870" s="195"/>
      <c r="AV870" s="195"/>
      <c r="AW870" s="195"/>
      <c r="AX870" s="195"/>
      <c r="AY870" s="195"/>
      <c r="AZ870" s="195"/>
      <c r="BA870" s="195"/>
      <c r="BB870" s="195"/>
      <c r="BC870" s="195"/>
      <c r="BD870" s="195"/>
      <c r="BE870" s="195"/>
      <c r="BF870" s="195"/>
      <c r="BG870" s="195"/>
      <c r="BH870" s="195"/>
      <c r="BI870" s="195"/>
      <c r="BJ870" s="195"/>
      <c r="BK870" s="195"/>
      <c r="BL870" s="195"/>
      <c r="BM870" s="195"/>
      <c r="BN870" s="195"/>
      <c r="BO870" s="195"/>
      <c r="BP870" s="195"/>
      <c r="BQ870" s="195"/>
      <c r="BR870" s="195"/>
      <c r="BS870" s="195"/>
      <c r="BT870" s="195"/>
      <c r="BU870" s="195"/>
      <c r="BV870" s="195"/>
      <c r="BW870" s="195"/>
      <c r="BX870" s="195"/>
      <c r="BY870" s="195"/>
      <c r="BZ870" s="195"/>
      <c r="CA870" s="195"/>
      <c r="CB870" s="195"/>
      <c r="CC870" s="195"/>
      <c r="CD870" s="195"/>
      <c r="CE870" s="195"/>
      <c r="CF870" s="195"/>
      <c r="CG870" s="195"/>
      <c r="CH870" s="195"/>
      <c r="CI870" s="195"/>
      <c r="CJ870" s="195"/>
      <c r="CK870" s="195"/>
      <c r="CL870" s="195"/>
      <c r="CM870" s="195"/>
      <c r="CN870" s="195"/>
      <c r="CO870" s="195"/>
      <c r="CP870" s="195"/>
      <c r="CQ870" s="195"/>
      <c r="CR870" s="195"/>
      <c r="CS870" s="195"/>
      <c r="CT870" s="195"/>
      <c r="CU870" s="195"/>
      <c r="CV870" s="195"/>
      <c r="CW870" s="195"/>
      <c r="CX870" s="195"/>
      <c r="CY870" s="195"/>
      <c r="CZ870" s="195"/>
      <c r="DA870" s="195"/>
      <c r="DB870" s="195"/>
      <c r="DC870" s="195"/>
      <c r="DD870" s="195"/>
      <c r="DE870" s="195"/>
      <c r="DF870" s="195"/>
      <c r="DG870" s="195"/>
      <c r="DH870" s="195"/>
      <c r="DI870" s="195"/>
      <c r="DJ870" s="195"/>
      <c r="DK870" s="195"/>
      <c r="DL870" s="195"/>
      <c r="DM870" s="195"/>
      <c r="DN870" s="195"/>
      <c r="DO870" s="195"/>
      <c r="DP870" s="195"/>
      <c r="DQ870" s="195"/>
      <c r="DR870" s="195"/>
      <c r="DS870" s="195"/>
      <c r="DT870" s="195"/>
      <c r="DU870" s="195"/>
      <c r="DV870" s="195"/>
      <c r="DW870" s="195"/>
      <c r="DX870" s="195"/>
      <c r="DY870" s="195"/>
      <c r="DZ870" s="195"/>
      <c r="EA870" s="195"/>
      <c r="EB870" s="195"/>
      <c r="EC870" s="195"/>
      <c r="ED870" s="195"/>
      <c r="EE870" s="195"/>
      <c r="EF870" s="195"/>
      <c r="EG870" s="195"/>
      <c r="EH870" s="195"/>
      <c r="EI870" s="195"/>
      <c r="EJ870" s="195"/>
      <c r="EK870" s="195"/>
      <c r="EL870" s="195"/>
      <c r="EM870" s="195"/>
      <c r="EN870" s="195"/>
      <c r="EO870" s="195"/>
      <c r="EP870" s="195"/>
      <c r="EQ870" s="195"/>
      <c r="ER870" s="195"/>
      <c r="ES870" s="195"/>
      <c r="ET870" s="195"/>
      <c r="EU870" s="195"/>
      <c r="EV870" s="195"/>
      <c r="EW870" s="195"/>
      <c r="EX870" s="195"/>
      <c r="EY870" s="195"/>
      <c r="EZ870" s="195"/>
      <c r="FA870" s="195"/>
      <c r="FB870" s="195"/>
      <c r="FC870" s="195"/>
      <c r="FD870" s="195"/>
      <c r="FE870" s="195"/>
      <c r="FF870" s="195"/>
      <c r="FG870" s="195"/>
      <c r="FH870" s="195"/>
      <c r="FI870" s="195"/>
      <c r="FJ870" s="195"/>
      <c r="FK870" s="195"/>
      <c r="FL870" s="195"/>
      <c r="FM870" s="195"/>
      <c r="FN870" s="195"/>
      <c r="FO870" s="195"/>
      <c r="FP870" s="195"/>
      <c r="FQ870" s="195"/>
      <c r="FR870" s="195"/>
      <c r="FS870" s="195"/>
      <c r="FT870" s="195"/>
      <c r="FU870" s="195"/>
      <c r="FV870" s="195"/>
      <c r="FW870" s="195"/>
      <c r="FX870" s="195"/>
      <c r="FY870" s="195"/>
      <c r="FZ870" s="195"/>
      <c r="GA870" s="195"/>
      <c r="GB870" s="195"/>
      <c r="GC870" s="195"/>
      <c r="GD870" s="195"/>
      <c r="GE870" s="195"/>
      <c r="GF870" s="195"/>
      <c r="GG870" s="195"/>
      <c r="GH870" s="195"/>
      <c r="GI870" s="195"/>
      <c r="GJ870" s="195"/>
      <c r="GK870" s="195"/>
      <c r="GL870" s="195"/>
      <c r="GM870" s="195"/>
      <c r="GN870" s="195"/>
      <c r="GO870" s="195"/>
      <c r="GP870" s="195"/>
      <c r="GQ870" s="195"/>
      <c r="GR870" s="195"/>
      <c r="GS870" s="195"/>
      <c r="GT870" s="195"/>
      <c r="GU870" s="195"/>
      <c r="GV870" s="195"/>
      <c r="GW870" s="195"/>
      <c r="GX870" s="195"/>
      <c r="GY870" s="195"/>
      <c r="GZ870" s="195"/>
      <c r="HA870" s="195"/>
      <c r="HB870" s="195"/>
      <c r="HC870" s="195"/>
      <c r="HD870" s="195"/>
      <c r="HE870" s="195"/>
      <c r="HF870" s="195"/>
      <c r="HG870" s="195"/>
      <c r="HH870" s="195"/>
      <c r="HI870" s="195"/>
      <c r="HJ870" s="195"/>
      <c r="HK870" s="195"/>
      <c r="HL870" s="195"/>
      <c r="HM870" s="195"/>
      <c r="HN870" s="195"/>
      <c r="HO870" s="195"/>
      <c r="HP870" s="195"/>
      <c r="HQ870" s="195"/>
      <c r="HR870" s="195"/>
      <c r="HS870" s="195"/>
      <c r="HT870" s="195"/>
      <c r="HU870" s="195"/>
      <c r="HV870" s="195"/>
      <c r="HW870" s="195"/>
      <c r="HX870" s="195"/>
      <c r="HY870" s="195"/>
      <c r="HZ870" s="195"/>
      <c r="IA870" s="195"/>
      <c r="IB870" s="195"/>
      <c r="IC870" s="195"/>
      <c r="ID870" s="195"/>
      <c r="IE870" s="195"/>
      <c r="IF870" s="195"/>
      <c r="IG870" s="195"/>
      <c r="IH870" s="195"/>
      <c r="II870" s="195"/>
      <c r="IJ870" s="195"/>
      <c r="IK870" s="195"/>
      <c r="IL870" s="195"/>
      <c r="IM870" s="195"/>
      <c r="IN870" s="195"/>
      <c r="IO870" s="195"/>
      <c r="IP870" s="195"/>
      <c r="IQ870" s="195"/>
      <c r="IR870" s="195"/>
      <c r="IS870" s="195"/>
      <c r="IT870" s="195"/>
      <c r="IU870" s="195"/>
      <c r="IV870" s="195"/>
      <c r="IW870" s="195"/>
      <c r="IX870" s="195"/>
      <c r="IY870" s="195"/>
      <c r="IZ870" s="195"/>
      <c r="JA870" s="195"/>
      <c r="JB870" s="195"/>
      <c r="JC870" s="195"/>
      <c r="JD870" s="195"/>
      <c r="JE870" s="195"/>
      <c r="JF870" s="195"/>
      <c r="JG870" s="195"/>
      <c r="JH870" s="195"/>
      <c r="JI870" s="195"/>
    </row>
    <row r="871" spans="1:269" ht="15.75" x14ac:dyDescent="0.25">
      <c r="A871" s="195">
        <v>1</v>
      </c>
      <c r="B871" s="195">
        <v>1</v>
      </c>
      <c r="C871" s="1678" t="s">
        <v>28</v>
      </c>
      <c r="D871" s="1678"/>
      <c r="E871" s="269"/>
      <c r="F871" s="2182"/>
      <c r="G871" s="2183"/>
      <c r="H871" s="2183"/>
      <c r="I871" s="2183"/>
      <c r="J871" s="2187"/>
      <c r="K871" s="2187"/>
      <c r="L871" s="2183"/>
      <c r="M871" s="2183"/>
      <c r="N871" s="2183"/>
      <c r="O871" s="2183"/>
      <c r="P871" s="2183"/>
      <c r="Q871" s="1666"/>
      <c r="R871" s="2185"/>
      <c r="S871" s="2185"/>
      <c r="T871" s="2185"/>
      <c r="U871" s="2185"/>
      <c r="V871" s="2185"/>
      <c r="W871" s="2185"/>
      <c r="X871" s="2185"/>
      <c r="Y871" s="2185"/>
      <c r="Z871" s="2185"/>
      <c r="AA871" s="2185"/>
      <c r="AB871" s="2185"/>
      <c r="AC871" s="2185"/>
      <c r="AD871" s="2185"/>
      <c r="AE871" s="2724"/>
      <c r="AF871" s="2185"/>
      <c r="AG871" s="2185"/>
      <c r="AH871" s="2725"/>
      <c r="AI871" s="2725"/>
      <c r="AJ871" s="2185"/>
      <c r="AK871" s="2019"/>
      <c r="AL871" s="195"/>
      <c r="AM871" s="195"/>
      <c r="AN871" s="195"/>
      <c r="AO871" s="195"/>
      <c r="AP871" s="195"/>
      <c r="AQ871" s="195"/>
      <c r="AR871" s="195"/>
      <c r="AS871" s="195"/>
      <c r="AT871" s="195"/>
      <c r="AU871" s="195"/>
      <c r="AV871" s="195"/>
      <c r="AW871" s="195"/>
      <c r="AX871" s="195"/>
      <c r="AY871" s="195"/>
      <c r="AZ871" s="195"/>
      <c r="BA871" s="195"/>
      <c r="BB871" s="195"/>
      <c r="BC871" s="195"/>
      <c r="BD871" s="195"/>
      <c r="BE871" s="195"/>
      <c r="BF871" s="195"/>
      <c r="BG871" s="195"/>
      <c r="BH871" s="195"/>
      <c r="BI871" s="195"/>
      <c r="BJ871" s="195"/>
      <c r="BK871" s="195"/>
      <c r="BL871" s="195"/>
      <c r="BM871" s="195"/>
      <c r="BN871" s="195"/>
      <c r="BO871" s="195"/>
      <c r="BP871" s="195"/>
      <c r="BQ871" s="195"/>
      <c r="BR871" s="195"/>
      <c r="BS871" s="195"/>
      <c r="BT871" s="195"/>
      <c r="BU871" s="195"/>
      <c r="BV871" s="195"/>
      <c r="BW871" s="195"/>
      <c r="BX871" s="195"/>
      <c r="BY871" s="195"/>
      <c r="BZ871" s="195"/>
      <c r="CA871" s="195"/>
      <c r="CB871" s="195"/>
      <c r="CC871" s="195"/>
      <c r="CD871" s="195"/>
      <c r="CE871" s="195"/>
      <c r="CF871" s="195"/>
      <c r="CG871" s="195"/>
      <c r="CH871" s="195"/>
      <c r="CI871" s="195"/>
      <c r="CJ871" s="195"/>
      <c r="CK871" s="195"/>
      <c r="CL871" s="195"/>
      <c r="CM871" s="195"/>
      <c r="CN871" s="195"/>
      <c r="CO871" s="195"/>
      <c r="CP871" s="195"/>
      <c r="CQ871" s="195"/>
      <c r="CR871" s="195"/>
      <c r="CS871" s="195"/>
      <c r="CT871" s="195"/>
      <c r="CU871" s="195"/>
      <c r="CV871" s="195"/>
      <c r="CW871" s="195"/>
      <c r="CX871" s="195"/>
      <c r="CY871" s="195"/>
      <c r="CZ871" s="195"/>
      <c r="DA871" s="195"/>
      <c r="DB871" s="195"/>
      <c r="DC871" s="195"/>
      <c r="DD871" s="195"/>
      <c r="DE871" s="195"/>
      <c r="DF871" s="195"/>
      <c r="DG871" s="195"/>
      <c r="DH871" s="195"/>
      <c r="DI871" s="195"/>
      <c r="DJ871" s="195"/>
      <c r="DK871" s="195"/>
      <c r="DL871" s="195"/>
      <c r="DM871" s="195"/>
      <c r="DN871" s="195"/>
      <c r="DO871" s="195"/>
      <c r="DP871" s="195"/>
      <c r="DQ871" s="195"/>
      <c r="DR871" s="195"/>
      <c r="DS871" s="195"/>
      <c r="DT871" s="195"/>
      <c r="DU871" s="195"/>
      <c r="DV871" s="195"/>
      <c r="DW871" s="195"/>
      <c r="DX871" s="195"/>
      <c r="DY871" s="195"/>
      <c r="DZ871" s="195"/>
      <c r="EA871" s="195"/>
      <c r="EB871" s="195"/>
      <c r="EC871" s="195"/>
      <c r="ED871" s="195"/>
      <c r="EE871" s="195"/>
      <c r="EF871" s="195"/>
      <c r="EG871" s="195"/>
      <c r="EH871" s="195"/>
      <c r="EI871" s="195"/>
      <c r="EJ871" s="195"/>
      <c r="EK871" s="195"/>
      <c r="EL871" s="195"/>
      <c r="EM871" s="195"/>
      <c r="EN871" s="195"/>
      <c r="EO871" s="195"/>
      <c r="EP871" s="195"/>
      <c r="EQ871" s="195"/>
      <c r="ER871" s="195"/>
      <c r="ES871" s="195"/>
      <c r="ET871" s="195"/>
      <c r="EU871" s="195"/>
      <c r="EV871" s="195"/>
      <c r="EW871" s="195"/>
      <c r="EX871" s="195"/>
      <c r="EY871" s="195"/>
      <c r="EZ871" s="195"/>
      <c r="FA871" s="195"/>
      <c r="FB871" s="195"/>
      <c r="FC871" s="195"/>
      <c r="FD871" s="195"/>
      <c r="FE871" s="195"/>
      <c r="FF871" s="195"/>
      <c r="FG871" s="195"/>
      <c r="FH871" s="195"/>
      <c r="FI871" s="195"/>
      <c r="FJ871" s="195"/>
      <c r="FK871" s="195"/>
      <c r="FL871" s="195"/>
      <c r="FM871" s="195"/>
      <c r="FN871" s="195"/>
      <c r="FO871" s="195"/>
      <c r="FP871" s="195"/>
      <c r="FQ871" s="195"/>
      <c r="FR871" s="195"/>
      <c r="FS871" s="195"/>
      <c r="FT871" s="195"/>
      <c r="FU871" s="195"/>
      <c r="FV871" s="195"/>
      <c r="FW871" s="195"/>
      <c r="FX871" s="195"/>
      <c r="FY871" s="195"/>
      <c r="FZ871" s="195"/>
      <c r="GA871" s="195"/>
      <c r="GB871" s="195"/>
      <c r="GC871" s="195"/>
      <c r="GD871" s="195"/>
      <c r="GE871" s="195"/>
      <c r="GF871" s="195"/>
      <c r="GG871" s="195"/>
      <c r="GH871" s="195"/>
      <c r="GI871" s="195"/>
      <c r="GJ871" s="195"/>
      <c r="GK871" s="195"/>
      <c r="GL871" s="195"/>
      <c r="GM871" s="195"/>
      <c r="GN871" s="195"/>
      <c r="GO871" s="195"/>
      <c r="GP871" s="195"/>
      <c r="GQ871" s="195"/>
      <c r="GR871" s="195"/>
      <c r="GS871" s="195"/>
      <c r="GT871" s="195"/>
      <c r="GU871" s="195"/>
      <c r="GV871" s="195"/>
      <c r="GW871" s="195"/>
      <c r="GX871" s="195"/>
      <c r="GY871" s="195"/>
      <c r="GZ871" s="195"/>
      <c r="HA871" s="195"/>
      <c r="HB871" s="195"/>
      <c r="HC871" s="195"/>
      <c r="HD871" s="195"/>
      <c r="HE871" s="195"/>
      <c r="HF871" s="195"/>
      <c r="HG871" s="195"/>
      <c r="HH871" s="195"/>
      <c r="HI871" s="195"/>
      <c r="HJ871" s="195"/>
      <c r="HK871" s="195"/>
      <c r="HL871" s="195"/>
      <c r="HM871" s="195"/>
      <c r="HN871" s="195"/>
      <c r="HO871" s="195"/>
      <c r="HP871" s="195"/>
      <c r="HQ871" s="195"/>
      <c r="HR871" s="195"/>
      <c r="HS871" s="195"/>
      <c r="HT871" s="195"/>
      <c r="HU871" s="195"/>
      <c r="HV871" s="195"/>
      <c r="HW871" s="195"/>
      <c r="HX871" s="195"/>
      <c r="HY871" s="195"/>
      <c r="HZ871" s="195"/>
      <c r="IA871" s="195"/>
      <c r="IB871" s="195"/>
      <c r="IC871" s="195"/>
      <c r="ID871" s="195"/>
      <c r="IE871" s="195"/>
      <c r="IF871" s="195"/>
      <c r="IG871" s="195"/>
      <c r="IH871" s="195"/>
      <c r="II871" s="195"/>
      <c r="IJ871" s="195"/>
      <c r="IK871" s="195"/>
      <c r="IL871" s="195"/>
      <c r="IM871" s="195"/>
      <c r="IN871" s="195"/>
      <c r="IO871" s="195"/>
      <c r="IP871" s="195"/>
      <c r="IQ871" s="195"/>
      <c r="IR871" s="195"/>
      <c r="IS871" s="195"/>
      <c r="IT871" s="195"/>
      <c r="IU871" s="195"/>
      <c r="IV871" s="195"/>
      <c r="IW871" s="195"/>
      <c r="IX871" s="195"/>
      <c r="IY871" s="195"/>
      <c r="IZ871" s="195"/>
      <c r="JA871" s="195"/>
      <c r="JB871" s="195"/>
      <c r="JC871" s="195"/>
      <c r="JD871" s="195"/>
      <c r="JE871" s="195"/>
      <c r="JF871" s="195"/>
      <c r="JG871" s="195"/>
      <c r="JH871" s="195"/>
      <c r="JI871" s="195"/>
    </row>
    <row r="872" spans="1:269" ht="29.25" x14ac:dyDescent="0.25">
      <c r="A872" s="195">
        <v>1</v>
      </c>
      <c r="B872" s="195">
        <v>1</v>
      </c>
      <c r="C872" s="267" t="s">
        <v>283</v>
      </c>
      <c r="D872" s="684"/>
      <c r="E872" s="2188"/>
      <c r="F872" s="2182">
        <f>SUM(F703,F460,F325,F215,F125,F782)</f>
        <v>3632</v>
      </c>
      <c r="G872" s="2183">
        <f>SUM(G703,G460,G325,G215,G125,G782)</f>
        <v>3367.4166666666665</v>
      </c>
      <c r="H872" s="2183">
        <f>SUM(H703,H460,H325,H215,H125,H782)</f>
        <v>3211</v>
      </c>
      <c r="I872" s="2183">
        <f t="shared" ref="I872:I879" si="675">H872/G872*100</f>
        <v>95.354995174342349</v>
      </c>
      <c r="J872" s="2183">
        <f>SUM(L872/F872)</f>
        <v>8.0591960352422909</v>
      </c>
      <c r="K872" s="2183">
        <f>SUM(K703,K460,K325,K215,K125,K782)</f>
        <v>42.221601732040448</v>
      </c>
      <c r="L872" s="2183">
        <f>SUM(L703,L460,L325,L215,L125,L782)</f>
        <v>29271</v>
      </c>
      <c r="M872" s="2183">
        <f>SUM(M703,M460,M325,M215,M125,M782)</f>
        <v>26832.083333333328</v>
      </c>
      <c r="N872" s="2183">
        <f>SUM(N703,N460,N325,N215,N125,N782)</f>
        <v>26843</v>
      </c>
      <c r="O872" s="2183">
        <f>N872/M872*100</f>
        <v>100.04068512508348</v>
      </c>
      <c r="P872" s="2183">
        <f>SUM(P703,P460,P325,P215,P125,P782)</f>
        <v>92.814705882352939</v>
      </c>
      <c r="Q872" s="1666">
        <f>N872/$C$3*12/P872</f>
        <v>315.50251060850928</v>
      </c>
      <c r="R872" s="2185"/>
      <c r="S872" s="2185"/>
      <c r="T872" s="2185"/>
      <c r="U872" s="2185"/>
      <c r="V872" s="2185"/>
      <c r="W872" s="2185"/>
      <c r="X872" s="2185"/>
      <c r="Y872" s="2185"/>
      <c r="Z872" s="2185"/>
      <c r="AA872" s="2185"/>
      <c r="AB872" s="2185"/>
      <c r="AC872" s="2185"/>
      <c r="AD872" s="2185"/>
      <c r="AE872" s="2724"/>
      <c r="AF872" s="2185"/>
      <c r="AG872" s="2185"/>
      <c r="AH872" s="2725"/>
      <c r="AI872" s="2725"/>
      <c r="AJ872" s="2185"/>
      <c r="AK872" s="2019"/>
      <c r="AL872" s="195"/>
      <c r="AM872" s="195"/>
      <c r="AN872" s="195"/>
      <c r="AO872" s="195"/>
      <c r="AP872" s="195"/>
      <c r="AQ872" s="195"/>
      <c r="AR872" s="195"/>
      <c r="AS872" s="195"/>
      <c r="AT872" s="195"/>
      <c r="AU872" s="195"/>
      <c r="AV872" s="195"/>
      <c r="AW872" s="195"/>
      <c r="AX872" s="195"/>
      <c r="AY872" s="195"/>
      <c r="AZ872" s="195"/>
      <c r="BA872" s="195"/>
      <c r="BB872" s="195"/>
      <c r="BC872" s="195"/>
      <c r="BD872" s="195"/>
      <c r="BE872" s="195"/>
      <c r="BF872" s="195"/>
      <c r="BG872" s="195"/>
      <c r="BH872" s="195"/>
      <c r="BI872" s="195"/>
      <c r="BJ872" s="195"/>
      <c r="BK872" s="195"/>
      <c r="BL872" s="195"/>
      <c r="BM872" s="195"/>
      <c r="BN872" s="195"/>
      <c r="BO872" s="195"/>
      <c r="BP872" s="195"/>
      <c r="BQ872" s="195"/>
      <c r="BR872" s="195"/>
      <c r="BS872" s="195"/>
      <c r="BT872" s="195"/>
      <c r="BU872" s="195"/>
      <c r="BV872" s="195"/>
      <c r="BW872" s="195"/>
      <c r="BX872" s="195"/>
      <c r="BY872" s="195"/>
      <c r="BZ872" s="195"/>
      <c r="CA872" s="195"/>
      <c r="CB872" s="195"/>
      <c r="CC872" s="195"/>
      <c r="CD872" s="195"/>
      <c r="CE872" s="195"/>
      <c r="CF872" s="195"/>
      <c r="CG872" s="195"/>
      <c r="CH872" s="195"/>
      <c r="CI872" s="195"/>
      <c r="CJ872" s="195"/>
      <c r="CK872" s="195"/>
      <c r="CL872" s="195"/>
      <c r="CM872" s="195"/>
      <c r="CN872" s="195"/>
      <c r="CO872" s="195"/>
      <c r="CP872" s="195"/>
      <c r="CQ872" s="195"/>
      <c r="CR872" s="195"/>
      <c r="CS872" s="195"/>
      <c r="CT872" s="195"/>
      <c r="CU872" s="195"/>
      <c r="CV872" s="195"/>
      <c r="CW872" s="195"/>
      <c r="CX872" s="195"/>
      <c r="CY872" s="195"/>
      <c r="CZ872" s="195"/>
      <c r="DA872" s="195"/>
      <c r="DB872" s="195"/>
      <c r="DC872" s="195"/>
      <c r="DD872" s="195"/>
      <c r="DE872" s="195"/>
      <c r="DF872" s="195"/>
      <c r="DG872" s="195"/>
      <c r="DH872" s="195"/>
      <c r="DI872" s="195"/>
      <c r="DJ872" s="195"/>
      <c r="DK872" s="195"/>
      <c r="DL872" s="195"/>
      <c r="DM872" s="195"/>
      <c r="DN872" s="195"/>
      <c r="DO872" s="195"/>
      <c r="DP872" s="195"/>
      <c r="DQ872" s="195"/>
      <c r="DR872" s="195"/>
      <c r="DS872" s="195"/>
      <c r="DT872" s="195"/>
      <c r="DU872" s="195"/>
      <c r="DV872" s="195"/>
      <c r="DW872" s="195"/>
      <c r="DX872" s="195"/>
      <c r="DY872" s="195"/>
      <c r="DZ872" s="195"/>
      <c r="EA872" s="195"/>
      <c r="EB872" s="195"/>
      <c r="EC872" s="195"/>
      <c r="ED872" s="195"/>
      <c r="EE872" s="195"/>
      <c r="EF872" s="195"/>
      <c r="EG872" s="195"/>
      <c r="EH872" s="195"/>
      <c r="EI872" s="195"/>
      <c r="EJ872" s="195"/>
      <c r="EK872" s="195"/>
      <c r="EL872" s="195"/>
      <c r="EM872" s="195"/>
      <c r="EN872" s="195"/>
      <c r="EO872" s="195"/>
      <c r="EP872" s="195"/>
      <c r="EQ872" s="195"/>
      <c r="ER872" s="195"/>
      <c r="ES872" s="195"/>
      <c r="ET872" s="195"/>
      <c r="EU872" s="195"/>
      <c r="EV872" s="195"/>
      <c r="EW872" s="195"/>
      <c r="EX872" s="195"/>
      <c r="EY872" s="195"/>
      <c r="EZ872" s="195"/>
      <c r="FA872" s="195"/>
      <c r="FB872" s="195"/>
      <c r="FC872" s="195"/>
      <c r="FD872" s="195"/>
      <c r="FE872" s="195"/>
      <c r="FF872" s="195"/>
      <c r="FG872" s="195"/>
      <c r="FH872" s="195"/>
      <c r="FI872" s="195"/>
      <c r="FJ872" s="195"/>
      <c r="FK872" s="195"/>
      <c r="FL872" s="195"/>
      <c r="FM872" s="195"/>
      <c r="FN872" s="195"/>
      <c r="FO872" s="195"/>
      <c r="FP872" s="195"/>
      <c r="FQ872" s="195"/>
      <c r="FR872" s="195"/>
      <c r="FS872" s="195"/>
      <c r="FT872" s="195"/>
      <c r="FU872" s="195"/>
      <c r="FV872" s="195"/>
      <c r="FW872" s="195"/>
      <c r="FX872" s="195"/>
      <c r="FY872" s="195"/>
      <c r="FZ872" s="195"/>
      <c r="GA872" s="195"/>
      <c r="GB872" s="195"/>
      <c r="GC872" s="195"/>
      <c r="GD872" s="195"/>
      <c r="GE872" s="195"/>
      <c r="GF872" s="195"/>
      <c r="GG872" s="195"/>
      <c r="GH872" s="195"/>
      <c r="GI872" s="195"/>
      <c r="GJ872" s="195"/>
      <c r="GK872" s="195"/>
      <c r="GL872" s="195"/>
      <c r="GM872" s="195"/>
      <c r="GN872" s="195"/>
      <c r="GO872" s="195"/>
      <c r="GP872" s="195"/>
      <c r="GQ872" s="195"/>
      <c r="GR872" s="195"/>
      <c r="GS872" s="195"/>
      <c r="GT872" s="195"/>
      <c r="GU872" s="195"/>
      <c r="GV872" s="195"/>
      <c r="GW872" s="195"/>
      <c r="GX872" s="195"/>
      <c r="GY872" s="195"/>
      <c r="GZ872" s="195"/>
      <c r="HA872" s="195"/>
      <c r="HB872" s="195"/>
      <c r="HC872" s="195"/>
      <c r="HD872" s="195"/>
      <c r="HE872" s="195"/>
      <c r="HF872" s="195"/>
      <c r="HG872" s="195"/>
      <c r="HH872" s="195"/>
      <c r="HI872" s="195"/>
      <c r="HJ872" s="195"/>
      <c r="HK872" s="195"/>
      <c r="HL872" s="195"/>
      <c r="HM872" s="195"/>
      <c r="HN872" s="195"/>
      <c r="HO872" s="195"/>
      <c r="HP872" s="195"/>
      <c r="HQ872" s="195"/>
      <c r="HR872" s="195"/>
      <c r="HS872" s="195"/>
      <c r="HT872" s="195"/>
      <c r="HU872" s="195"/>
      <c r="HV872" s="195"/>
      <c r="HW872" s="195"/>
      <c r="HX872" s="195"/>
      <c r="HY872" s="195"/>
      <c r="HZ872" s="195"/>
      <c r="IA872" s="195"/>
      <c r="IB872" s="195"/>
      <c r="IC872" s="195"/>
      <c r="ID872" s="195"/>
      <c r="IE872" s="195"/>
      <c r="IF872" s="195"/>
      <c r="IG872" s="195"/>
      <c r="IH872" s="195"/>
      <c r="II872" s="195"/>
      <c r="IJ872" s="195"/>
      <c r="IK872" s="195"/>
      <c r="IL872" s="195"/>
      <c r="IM872" s="195"/>
      <c r="IN872" s="195"/>
      <c r="IO872" s="195"/>
      <c r="IP872" s="195"/>
      <c r="IQ872" s="195"/>
      <c r="IR872" s="195"/>
      <c r="IS872" s="195"/>
      <c r="IT872" s="195"/>
      <c r="IU872" s="195"/>
      <c r="IV872" s="195"/>
      <c r="IW872" s="195"/>
      <c r="IX872" s="195"/>
      <c r="IY872" s="195"/>
      <c r="IZ872" s="195"/>
      <c r="JA872" s="195"/>
      <c r="JB872" s="195"/>
      <c r="JC872" s="195"/>
      <c r="JD872" s="195"/>
      <c r="JE872" s="195"/>
      <c r="JF872" s="195"/>
      <c r="JG872" s="195"/>
      <c r="JH872" s="195"/>
      <c r="JI872" s="195"/>
    </row>
    <row r="873" spans="1:269" ht="29.25" x14ac:dyDescent="0.25">
      <c r="A873" s="195">
        <v>1</v>
      </c>
      <c r="B873" s="195">
        <v>1</v>
      </c>
      <c r="C873" s="267" t="s">
        <v>284</v>
      </c>
      <c r="D873" s="681"/>
      <c r="E873" s="1950"/>
      <c r="F873" s="2182">
        <f>SUM(F774,F706,F464,F376,F334,F220,F134,F606,F785)</f>
        <v>12133</v>
      </c>
      <c r="G873" s="2183">
        <f>SUM(G774,G706,G464,G376,G334,G220,G134,G606,G785)</f>
        <v>11172.583333333334</v>
      </c>
      <c r="H873" s="2183">
        <f>SUM(H774,H706,H464,H376,H334,H220,H134,H606,H785)</f>
        <v>11831</v>
      </c>
      <c r="I873" s="2183">
        <f t="shared" si="675"/>
        <v>105.89314616882099</v>
      </c>
      <c r="J873" s="2183">
        <f>SUM(L873/F873)</f>
        <v>7.2217918074672385</v>
      </c>
      <c r="K873" s="2183">
        <f>SUM(K774,K706,K464,K376,K334,K220,K134,K606,K785)</f>
        <v>63.885791122427349</v>
      </c>
      <c r="L873" s="2183">
        <f>SUM(L774,L706,L464,L376,L334,L220,L134,L606,L785)</f>
        <v>87622</v>
      </c>
      <c r="M873" s="2183">
        <f>SUM(M774,M706,M464,M376,M334,M220,M134,M606,M785)</f>
        <v>80319.833333333328</v>
      </c>
      <c r="N873" s="2183">
        <f>SUM(N774,N706,N464,N376,N334,N220,N134,N606,N785)</f>
        <v>80078</v>
      </c>
      <c r="O873" s="2183">
        <f>N873/M873*100</f>
        <v>99.698912057835457</v>
      </c>
      <c r="P873" s="2183">
        <f>SUM(P774,P706,P464,P376,P334,P220,P134,P606,P785)</f>
        <v>366.0625</v>
      </c>
      <c r="Q873" s="1666">
        <f>N873/$C$3*12/P873</f>
        <v>238.64181166281216</v>
      </c>
      <c r="R873" s="2185"/>
      <c r="S873" s="2185"/>
      <c r="T873" s="2185"/>
      <c r="U873" s="2185"/>
      <c r="V873" s="2185"/>
      <c r="W873" s="2185"/>
      <c r="X873" s="2185"/>
      <c r="Y873" s="2185"/>
      <c r="Z873" s="2185"/>
      <c r="AA873" s="2185"/>
      <c r="AB873" s="2185"/>
      <c r="AC873" s="2185"/>
      <c r="AD873" s="2185"/>
      <c r="AE873" s="2724"/>
      <c r="AF873" s="2185"/>
      <c r="AG873" s="2185"/>
      <c r="AH873" s="2725"/>
      <c r="AI873" s="2725"/>
      <c r="AJ873" s="2185"/>
      <c r="AK873" s="2019"/>
      <c r="AL873" s="195"/>
      <c r="AM873" s="195"/>
      <c r="AN873" s="195"/>
      <c r="AO873" s="195"/>
      <c r="AP873" s="195"/>
      <c r="AQ873" s="195"/>
      <c r="AR873" s="195"/>
      <c r="AS873" s="195"/>
      <c r="AT873" s="195"/>
      <c r="AU873" s="195"/>
      <c r="AV873" s="195"/>
      <c r="AW873" s="195"/>
      <c r="AX873" s="195"/>
      <c r="AY873" s="195"/>
      <c r="AZ873" s="195"/>
      <c r="BA873" s="195"/>
      <c r="BB873" s="195"/>
      <c r="BC873" s="195"/>
      <c r="BD873" s="195"/>
      <c r="BE873" s="195"/>
      <c r="BF873" s="195"/>
      <c r="BG873" s="195"/>
      <c r="BH873" s="195"/>
      <c r="BI873" s="195"/>
      <c r="BJ873" s="195"/>
      <c r="BK873" s="195"/>
      <c r="BL873" s="195"/>
      <c r="BM873" s="195"/>
      <c r="BN873" s="195"/>
      <c r="BO873" s="195"/>
      <c r="BP873" s="195"/>
      <c r="BQ873" s="195"/>
      <c r="BR873" s="195"/>
      <c r="BS873" s="195"/>
      <c r="BT873" s="195"/>
      <c r="BU873" s="195"/>
      <c r="BV873" s="195"/>
      <c r="BW873" s="195"/>
      <c r="BX873" s="195"/>
      <c r="BY873" s="195"/>
      <c r="BZ873" s="195"/>
      <c r="CA873" s="195"/>
      <c r="CB873" s="195"/>
      <c r="CC873" s="195"/>
      <c r="CD873" s="195"/>
      <c r="CE873" s="195"/>
      <c r="CF873" s="195"/>
      <c r="CG873" s="195"/>
      <c r="CH873" s="195"/>
      <c r="CI873" s="195"/>
      <c r="CJ873" s="195"/>
      <c r="CK873" s="195"/>
      <c r="CL873" s="195"/>
      <c r="CM873" s="195"/>
      <c r="CN873" s="195"/>
      <c r="CO873" s="195"/>
      <c r="CP873" s="195"/>
      <c r="CQ873" s="195"/>
      <c r="CR873" s="195"/>
      <c r="CS873" s="195"/>
      <c r="CT873" s="195"/>
      <c r="CU873" s="195"/>
      <c r="CV873" s="195"/>
      <c r="CW873" s="195"/>
      <c r="CX873" s="195"/>
      <c r="CY873" s="195"/>
      <c r="CZ873" s="195"/>
      <c r="DA873" s="195"/>
      <c r="DB873" s="195"/>
      <c r="DC873" s="195"/>
      <c r="DD873" s="195"/>
      <c r="DE873" s="195"/>
      <c r="DF873" s="195"/>
      <c r="DG873" s="195"/>
      <c r="DH873" s="195"/>
      <c r="DI873" s="195"/>
      <c r="DJ873" s="195"/>
      <c r="DK873" s="195"/>
      <c r="DL873" s="195"/>
      <c r="DM873" s="195"/>
      <c r="DN873" s="195"/>
      <c r="DO873" s="195"/>
      <c r="DP873" s="195"/>
      <c r="DQ873" s="195"/>
      <c r="DR873" s="195"/>
      <c r="DS873" s="195"/>
      <c r="DT873" s="195"/>
      <c r="DU873" s="195"/>
      <c r="DV873" s="195"/>
      <c r="DW873" s="195"/>
      <c r="DX873" s="195"/>
      <c r="DY873" s="195"/>
      <c r="DZ873" s="195"/>
      <c r="EA873" s="195"/>
      <c r="EB873" s="195"/>
      <c r="EC873" s="195"/>
      <c r="ED873" s="195"/>
      <c r="EE873" s="195"/>
      <c r="EF873" s="195"/>
      <c r="EG873" s="195"/>
      <c r="EH873" s="195"/>
      <c r="EI873" s="195"/>
      <c r="EJ873" s="195"/>
      <c r="EK873" s="195"/>
      <c r="EL873" s="195"/>
      <c r="EM873" s="195"/>
      <c r="EN873" s="195"/>
      <c r="EO873" s="195"/>
      <c r="EP873" s="195"/>
      <c r="EQ873" s="195"/>
      <c r="ER873" s="195"/>
      <c r="ES873" s="195"/>
      <c r="ET873" s="195"/>
      <c r="EU873" s="195"/>
      <c r="EV873" s="195"/>
      <c r="EW873" s="195"/>
      <c r="EX873" s="195"/>
      <c r="EY873" s="195"/>
      <c r="EZ873" s="195"/>
      <c r="FA873" s="195"/>
      <c r="FB873" s="195"/>
      <c r="FC873" s="195"/>
      <c r="FD873" s="195"/>
      <c r="FE873" s="195"/>
      <c r="FF873" s="195"/>
      <c r="FG873" s="195"/>
      <c r="FH873" s="195"/>
      <c r="FI873" s="195"/>
      <c r="FJ873" s="195"/>
      <c r="FK873" s="195"/>
      <c r="FL873" s="195"/>
      <c r="FM873" s="195"/>
      <c r="FN873" s="195"/>
      <c r="FO873" s="195"/>
      <c r="FP873" s="195"/>
      <c r="FQ873" s="195"/>
      <c r="FR873" s="195"/>
      <c r="FS873" s="195"/>
      <c r="FT873" s="195"/>
      <c r="FU873" s="195"/>
      <c r="FV873" s="195"/>
      <c r="FW873" s="195"/>
      <c r="FX873" s="195"/>
      <c r="FY873" s="195"/>
      <c r="FZ873" s="195"/>
      <c r="GA873" s="195"/>
      <c r="GB873" s="195"/>
      <c r="GC873" s="195"/>
      <c r="GD873" s="195"/>
      <c r="GE873" s="195"/>
      <c r="GF873" s="195"/>
      <c r="GG873" s="195"/>
      <c r="GH873" s="195"/>
      <c r="GI873" s="195"/>
      <c r="GJ873" s="195"/>
      <c r="GK873" s="195"/>
      <c r="GL873" s="195"/>
      <c r="GM873" s="195"/>
      <c r="GN873" s="195"/>
      <c r="GO873" s="195"/>
      <c r="GP873" s="195"/>
      <c r="GQ873" s="195"/>
      <c r="GR873" s="195"/>
      <c r="GS873" s="195"/>
      <c r="GT873" s="195"/>
      <c r="GU873" s="195"/>
      <c r="GV873" s="195"/>
      <c r="GW873" s="195"/>
      <c r="GX873" s="195"/>
      <c r="GY873" s="195"/>
      <c r="GZ873" s="195"/>
      <c r="HA873" s="195"/>
      <c r="HB873" s="195"/>
      <c r="HC873" s="195"/>
      <c r="HD873" s="195"/>
      <c r="HE873" s="195"/>
      <c r="HF873" s="195"/>
      <c r="HG873" s="195"/>
      <c r="HH873" s="195"/>
      <c r="HI873" s="195"/>
      <c r="HJ873" s="195"/>
      <c r="HK873" s="195"/>
      <c r="HL873" s="195"/>
      <c r="HM873" s="195"/>
      <c r="HN873" s="195"/>
      <c r="HO873" s="195"/>
      <c r="HP873" s="195"/>
      <c r="HQ873" s="195"/>
      <c r="HR873" s="195"/>
      <c r="HS873" s="195"/>
      <c r="HT873" s="195"/>
      <c r="HU873" s="195"/>
      <c r="HV873" s="195"/>
      <c r="HW873" s="195"/>
      <c r="HX873" s="195"/>
      <c r="HY873" s="195"/>
      <c r="HZ873" s="195"/>
      <c r="IA873" s="195"/>
      <c r="IB873" s="195"/>
      <c r="IC873" s="195"/>
      <c r="ID873" s="195"/>
      <c r="IE873" s="195"/>
      <c r="IF873" s="195"/>
      <c r="IG873" s="195"/>
      <c r="IH873" s="195"/>
      <c r="II873" s="195"/>
      <c r="IJ873" s="195"/>
      <c r="IK873" s="195"/>
      <c r="IL873" s="195"/>
      <c r="IM873" s="195"/>
      <c r="IN873" s="195"/>
      <c r="IO873" s="195"/>
      <c r="IP873" s="195"/>
      <c r="IQ873" s="195"/>
      <c r="IR873" s="195"/>
      <c r="IS873" s="195"/>
      <c r="IT873" s="195"/>
      <c r="IU873" s="195"/>
      <c r="IV873" s="195"/>
      <c r="IW873" s="195"/>
      <c r="IX873" s="195"/>
      <c r="IY873" s="195"/>
      <c r="IZ873" s="195"/>
      <c r="JA873" s="195"/>
      <c r="JB873" s="195"/>
      <c r="JC873" s="195"/>
      <c r="JD873" s="195"/>
      <c r="JE873" s="195"/>
      <c r="JF873" s="195"/>
      <c r="JG873" s="195"/>
      <c r="JH873" s="195"/>
      <c r="JI873" s="195"/>
    </row>
    <row r="874" spans="1:269" ht="29.25" x14ac:dyDescent="0.25">
      <c r="A874" s="195">
        <v>1</v>
      </c>
      <c r="B874" s="195">
        <v>1</v>
      </c>
      <c r="C874" s="680" t="s">
        <v>135</v>
      </c>
      <c r="D874" s="680"/>
      <c r="E874" s="680"/>
      <c r="F874" s="2182">
        <f>SUM(F775,F707,F607,F465,F377,F335,F221,F135,F786)</f>
        <v>15765</v>
      </c>
      <c r="G874" s="2183">
        <f>SUM(G775,G707,G607,G465,G377,G335,G221,G135,G786)</f>
        <v>14540</v>
      </c>
      <c r="H874" s="2183">
        <f>SUM(H775,H707,H607,H465,H377,H335,H221,H135,H786)</f>
        <v>15042</v>
      </c>
      <c r="I874" s="2183">
        <f t="shared" si="675"/>
        <v>103.4525447042641</v>
      </c>
      <c r="J874" s="2183">
        <f>SUM(L874/F874)</f>
        <v>7.414716143355534</v>
      </c>
      <c r="K874" s="2183">
        <f>SUM(K775,K707,K607,K465,K377,K335,K221,K135,K786)</f>
        <v>64.951236089229567</v>
      </c>
      <c r="L874" s="2183">
        <f>SUM(L775,L707,L607,L465,L377,L335,L221,L135,L786)</f>
        <v>116893</v>
      </c>
      <c r="M874" s="2183">
        <f>SUM(M775,M707,M607,M465,M377,M335,M221,M135,M786)</f>
        <v>107151.91666666666</v>
      </c>
      <c r="N874" s="2183">
        <f>SUM(N775,N707,N607,N465,N377,N335,N221,N135,N786)</f>
        <v>106921</v>
      </c>
      <c r="O874" s="2183">
        <f>N874/M874*100</f>
        <v>99.784495999838242</v>
      </c>
      <c r="P874" s="2183">
        <f>SUM(P775,P707,P607,P465,P377,P335,P221,P135,P786)</f>
        <v>458.87720588235294</v>
      </c>
      <c r="Q874" s="1666">
        <f>N874/$C$3*12/P874</f>
        <v>254.18802549759985</v>
      </c>
      <c r="R874" s="2185">
        <f t="shared" ref="R874:AJ874" si="676">SUM(R775,R707,R607,R465,R377,R335,R221,R135,R786)</f>
        <v>477849.09794285428</v>
      </c>
      <c r="S874" s="2185">
        <f t="shared" si="676"/>
        <v>477849.09794285428</v>
      </c>
      <c r="T874" s="2185">
        <f t="shared" si="676"/>
        <v>493051.56429856131</v>
      </c>
      <c r="U874" s="2185">
        <f t="shared" si="676"/>
        <v>493051.56429856131</v>
      </c>
      <c r="V874" s="2185">
        <f t="shared" si="676"/>
        <v>493051.56429856131</v>
      </c>
      <c r="W874" s="2185">
        <f t="shared" si="676"/>
        <v>492041.33870979538</v>
      </c>
      <c r="X874" s="2185">
        <f t="shared" si="676"/>
        <v>492041.3387022618</v>
      </c>
      <c r="Y874" s="2185">
        <f t="shared" si="676"/>
        <v>492041.3387022618</v>
      </c>
      <c r="Z874" s="2185">
        <f t="shared" si="676"/>
        <v>482216.71436191595</v>
      </c>
      <c r="AA874" s="2185">
        <f t="shared" si="676"/>
        <v>461396.86208807235</v>
      </c>
      <c r="AB874" s="2185">
        <f t="shared" si="676"/>
        <v>467161.14085555502</v>
      </c>
      <c r="AC874" s="2185">
        <f t="shared" si="676"/>
        <v>432256.99830718955</v>
      </c>
      <c r="AD874" s="2185">
        <f t="shared" si="676"/>
        <v>416027.61274000001</v>
      </c>
      <c r="AE874" s="2724">
        <f t="shared" si="676"/>
        <v>0</v>
      </c>
      <c r="AF874" s="2185">
        <f t="shared" si="676"/>
        <v>0</v>
      </c>
      <c r="AG874" s="2185">
        <f t="shared" si="676"/>
        <v>-16229.3855671895</v>
      </c>
      <c r="AH874" s="2185">
        <f t="shared" si="676"/>
        <v>-37.176520000000004</v>
      </c>
      <c r="AI874" s="2185">
        <f t="shared" si="676"/>
        <v>-2238.7245699999999</v>
      </c>
      <c r="AJ874" s="2185">
        <f t="shared" si="676"/>
        <v>413788.88816999999</v>
      </c>
      <c r="AK874" s="2019"/>
      <c r="AL874" s="195"/>
      <c r="AM874" s="195"/>
      <c r="AN874" s="195"/>
      <c r="AO874" s="195"/>
      <c r="AP874" s="195"/>
      <c r="AQ874" s="195"/>
      <c r="AR874" s="195"/>
      <c r="AS874" s="195"/>
      <c r="AT874" s="195"/>
      <c r="AU874" s="195"/>
      <c r="AV874" s="195"/>
      <c r="AW874" s="195"/>
      <c r="AX874" s="195"/>
      <c r="AY874" s="195"/>
      <c r="AZ874" s="195"/>
      <c r="BA874" s="195"/>
      <c r="BB874" s="195"/>
      <c r="BC874" s="195"/>
      <c r="BD874" s="195"/>
      <c r="BE874" s="195"/>
      <c r="BF874" s="195"/>
      <c r="BG874" s="195"/>
      <c r="BH874" s="195"/>
      <c r="BI874" s="195"/>
      <c r="BJ874" s="195"/>
      <c r="BK874" s="195"/>
      <c r="BL874" s="195"/>
      <c r="BM874" s="195"/>
      <c r="BN874" s="195"/>
      <c r="BO874" s="195"/>
      <c r="BP874" s="195"/>
      <c r="BQ874" s="195"/>
      <c r="BR874" s="195"/>
      <c r="BS874" s="195"/>
      <c r="BT874" s="195"/>
      <c r="BU874" s="195"/>
      <c r="BV874" s="195"/>
      <c r="BW874" s="195"/>
      <c r="BX874" s="195"/>
      <c r="BY874" s="195"/>
      <c r="BZ874" s="195"/>
      <c r="CA874" s="195"/>
      <c r="CB874" s="195"/>
      <c r="CC874" s="195"/>
      <c r="CD874" s="195"/>
      <c r="CE874" s="195"/>
      <c r="CF874" s="195"/>
      <c r="CG874" s="195"/>
      <c r="CH874" s="195"/>
      <c r="CI874" s="195"/>
      <c r="CJ874" s="195"/>
      <c r="CK874" s="195"/>
      <c r="CL874" s="195"/>
      <c r="CM874" s="195"/>
      <c r="CN874" s="195"/>
      <c r="CO874" s="195"/>
      <c r="CP874" s="195"/>
      <c r="CQ874" s="195"/>
      <c r="CR874" s="195"/>
      <c r="CS874" s="195"/>
      <c r="CT874" s="195"/>
      <c r="CU874" s="195"/>
      <c r="CV874" s="195"/>
      <c r="CW874" s="195"/>
      <c r="CX874" s="195"/>
      <c r="CY874" s="195"/>
      <c r="CZ874" s="195"/>
      <c r="DA874" s="195"/>
      <c r="DB874" s="195"/>
      <c r="DC874" s="195"/>
      <c r="DD874" s="195"/>
      <c r="DE874" s="195"/>
      <c r="DF874" s="195"/>
      <c r="DG874" s="195"/>
      <c r="DH874" s="195"/>
      <c r="DI874" s="195"/>
      <c r="DJ874" s="195"/>
      <c r="DK874" s="195"/>
      <c r="DL874" s="195"/>
      <c r="DM874" s="195"/>
      <c r="DN874" s="195"/>
      <c r="DO874" s="195"/>
      <c r="DP874" s="195"/>
      <c r="DQ874" s="195"/>
      <c r="DR874" s="195"/>
      <c r="DS874" s="195"/>
      <c r="DT874" s="195"/>
      <c r="DU874" s="195"/>
      <c r="DV874" s="195"/>
      <c r="DW874" s="195"/>
      <c r="DX874" s="195"/>
      <c r="DY874" s="195"/>
      <c r="DZ874" s="195"/>
      <c r="EA874" s="195"/>
      <c r="EB874" s="195"/>
      <c r="EC874" s="195"/>
      <c r="ED874" s="195"/>
      <c r="EE874" s="195"/>
      <c r="EF874" s="195"/>
      <c r="EG874" s="195"/>
      <c r="EH874" s="195"/>
      <c r="EI874" s="195"/>
      <c r="EJ874" s="195"/>
      <c r="EK874" s="195"/>
      <c r="EL874" s="195"/>
      <c r="EM874" s="195"/>
      <c r="EN874" s="195"/>
      <c r="EO874" s="195"/>
      <c r="EP874" s="195"/>
      <c r="EQ874" s="195"/>
      <c r="ER874" s="195"/>
      <c r="ES874" s="195"/>
      <c r="ET874" s="195"/>
      <c r="EU874" s="195"/>
      <c r="EV874" s="195"/>
      <c r="EW874" s="195"/>
      <c r="EX874" s="195"/>
      <c r="EY874" s="195"/>
      <c r="EZ874" s="195"/>
      <c r="FA874" s="195"/>
      <c r="FB874" s="195"/>
      <c r="FC874" s="195"/>
      <c r="FD874" s="195"/>
      <c r="FE874" s="195"/>
      <c r="FF874" s="195"/>
      <c r="FG874" s="195"/>
      <c r="FH874" s="195"/>
      <c r="FI874" s="195"/>
      <c r="FJ874" s="195"/>
      <c r="FK874" s="195"/>
      <c r="FL874" s="195"/>
      <c r="FM874" s="195"/>
      <c r="FN874" s="195"/>
      <c r="FO874" s="195"/>
      <c r="FP874" s="195"/>
      <c r="FQ874" s="195"/>
      <c r="FR874" s="195"/>
      <c r="FS874" s="195"/>
      <c r="FT874" s="195"/>
      <c r="FU874" s="195"/>
      <c r="FV874" s="195"/>
      <c r="FW874" s="195"/>
      <c r="FX874" s="195"/>
      <c r="FY874" s="195"/>
      <c r="FZ874" s="195"/>
      <c r="GA874" s="195"/>
      <c r="GB874" s="195"/>
      <c r="GC874" s="195"/>
      <c r="GD874" s="195"/>
      <c r="GE874" s="195"/>
      <c r="GF874" s="195"/>
      <c r="GG874" s="195"/>
      <c r="GH874" s="195"/>
      <c r="GI874" s="195"/>
      <c r="GJ874" s="195"/>
      <c r="GK874" s="195"/>
      <c r="GL874" s="195"/>
      <c r="GM874" s="195"/>
      <c r="GN874" s="195"/>
      <c r="GO874" s="195"/>
      <c r="GP874" s="195"/>
      <c r="GQ874" s="195"/>
      <c r="GR874" s="195"/>
      <c r="GS874" s="195"/>
      <c r="GT874" s="195"/>
      <c r="GU874" s="195"/>
      <c r="GV874" s="195"/>
      <c r="GW874" s="195"/>
      <c r="GX874" s="195"/>
      <c r="GY874" s="195"/>
      <c r="GZ874" s="195"/>
      <c r="HA874" s="195"/>
      <c r="HB874" s="195"/>
      <c r="HC874" s="195"/>
      <c r="HD874" s="195"/>
      <c r="HE874" s="195"/>
      <c r="HF874" s="195"/>
      <c r="HG874" s="195"/>
      <c r="HH874" s="195"/>
      <c r="HI874" s="195"/>
      <c r="HJ874" s="195"/>
      <c r="HK874" s="195"/>
      <c r="HL874" s="195"/>
      <c r="HM874" s="195"/>
      <c r="HN874" s="195"/>
      <c r="HO874" s="195"/>
      <c r="HP874" s="195"/>
      <c r="HQ874" s="195"/>
      <c r="HR874" s="195"/>
      <c r="HS874" s="195"/>
      <c r="HT874" s="195"/>
      <c r="HU874" s="195"/>
      <c r="HV874" s="195"/>
      <c r="HW874" s="195"/>
      <c r="HX874" s="195"/>
      <c r="HY874" s="195"/>
      <c r="HZ874" s="195"/>
      <c r="IA874" s="195"/>
      <c r="IB874" s="195"/>
      <c r="IC874" s="195"/>
      <c r="ID874" s="195"/>
      <c r="IE874" s="195"/>
      <c r="IF874" s="195"/>
      <c r="IG874" s="195"/>
      <c r="IH874" s="195"/>
      <c r="II874" s="195"/>
      <c r="IJ874" s="195"/>
      <c r="IK874" s="195"/>
      <c r="IL874" s="195"/>
      <c r="IM874" s="195"/>
      <c r="IN874" s="195"/>
      <c r="IO874" s="195"/>
      <c r="IP874" s="195"/>
      <c r="IQ874" s="195"/>
      <c r="IR874" s="195"/>
      <c r="IS874" s="195"/>
      <c r="IT874" s="195"/>
      <c r="IU874" s="195"/>
      <c r="IV874" s="195"/>
      <c r="IW874" s="195"/>
      <c r="IX874" s="195"/>
      <c r="IY874" s="195"/>
      <c r="IZ874" s="195"/>
      <c r="JA874" s="195"/>
      <c r="JB874" s="195"/>
      <c r="JC874" s="195"/>
      <c r="JD874" s="195"/>
      <c r="JE874" s="195"/>
      <c r="JF874" s="195"/>
      <c r="JG874" s="195"/>
      <c r="JH874" s="195"/>
      <c r="JI874" s="195"/>
    </row>
    <row r="875" spans="1:269" x14ac:dyDescent="0.25">
      <c r="B875" s="195">
        <v>1</v>
      </c>
      <c r="C875" s="1690" t="s">
        <v>209</v>
      </c>
      <c r="D875" s="1690"/>
      <c r="E875" s="680"/>
      <c r="F875" s="2182">
        <f>SUM(F796,F113)</f>
        <v>15219</v>
      </c>
      <c r="G875" s="2183">
        <f>SUM(G796,G113)</f>
        <v>13952</v>
      </c>
      <c r="H875" s="2183">
        <f>SUM(H796,H113)</f>
        <v>14136</v>
      </c>
      <c r="I875" s="2183">
        <f t="shared" si="675"/>
        <v>101.31880733944953</v>
      </c>
      <c r="J875" s="2187"/>
      <c r="K875" s="2189"/>
      <c r="L875" s="2190"/>
      <c r="M875" s="2190"/>
      <c r="N875" s="2183"/>
      <c r="O875" s="2190"/>
      <c r="P875" s="2190"/>
      <c r="Q875" s="1666"/>
      <c r="R875" s="2191">
        <f t="shared" ref="R875:AJ875" si="677">SUM(R796,R113)</f>
        <v>107819.03646</v>
      </c>
      <c r="S875" s="2191">
        <f t="shared" si="677"/>
        <v>107819.03646</v>
      </c>
      <c r="T875" s="2191">
        <f t="shared" si="677"/>
        <v>110476.87212666668</v>
      </c>
      <c r="U875" s="2191">
        <f t="shared" si="677"/>
        <v>110476.87212666668</v>
      </c>
      <c r="V875" s="2191">
        <f t="shared" si="677"/>
        <v>110476.87212666668</v>
      </c>
      <c r="W875" s="2191">
        <f t="shared" si="677"/>
        <v>110476.87212666668</v>
      </c>
      <c r="X875" s="2191">
        <f t="shared" si="677"/>
        <v>110476.87212666668</v>
      </c>
      <c r="Y875" s="2191">
        <f t="shared" si="677"/>
        <v>113596.75612666667</v>
      </c>
      <c r="Z875" s="2191">
        <f t="shared" si="677"/>
        <v>113596.75612666667</v>
      </c>
      <c r="AA875" s="2191">
        <f t="shared" si="677"/>
        <v>113596.75612666667</v>
      </c>
      <c r="AB875" s="2191">
        <f t="shared" si="677"/>
        <v>113596.75612666667</v>
      </c>
      <c r="AC875" s="2185">
        <f t="shared" si="677"/>
        <v>103722.07605500003</v>
      </c>
      <c r="AD875" s="2191">
        <f t="shared" si="677"/>
        <v>104539.33257</v>
      </c>
      <c r="AE875" s="2724">
        <f t="shared" si="677"/>
        <v>0</v>
      </c>
      <c r="AF875" s="2185">
        <f t="shared" si="677"/>
        <v>0</v>
      </c>
      <c r="AG875" s="2185">
        <f t="shared" si="677"/>
        <v>817.25651499997912</v>
      </c>
      <c r="AH875" s="2191">
        <f t="shared" si="677"/>
        <v>0</v>
      </c>
      <c r="AI875" s="2191">
        <f t="shared" si="677"/>
        <v>-74.779210000000006</v>
      </c>
      <c r="AJ875" s="2191">
        <f t="shared" si="677"/>
        <v>104464.55336000001</v>
      </c>
      <c r="AK875" s="2019"/>
      <c r="AL875" s="195"/>
      <c r="AM875" s="195"/>
      <c r="AN875" s="195"/>
      <c r="AO875" s="195"/>
      <c r="AP875" s="195"/>
      <c r="AQ875" s="195"/>
      <c r="AR875" s="195"/>
      <c r="AS875" s="195"/>
      <c r="AT875" s="195"/>
      <c r="AU875" s="195"/>
      <c r="AV875" s="195"/>
      <c r="AW875" s="195"/>
      <c r="AX875" s="195"/>
      <c r="AY875" s="195"/>
      <c r="AZ875" s="195"/>
      <c r="BA875" s="195"/>
      <c r="BB875" s="195"/>
      <c r="BC875" s="195"/>
      <c r="BD875" s="195"/>
      <c r="BE875" s="195"/>
      <c r="BF875" s="195"/>
      <c r="BG875" s="195"/>
      <c r="BH875" s="195"/>
      <c r="BI875" s="195"/>
      <c r="BJ875" s="195"/>
      <c r="BK875" s="195"/>
      <c r="BL875" s="195"/>
      <c r="BM875" s="195"/>
      <c r="BN875" s="195"/>
      <c r="BO875" s="195"/>
      <c r="BP875" s="195"/>
      <c r="BQ875" s="195"/>
      <c r="BR875" s="195"/>
      <c r="BS875" s="195"/>
      <c r="BT875" s="195"/>
      <c r="BU875" s="195"/>
      <c r="BV875" s="195"/>
      <c r="BW875" s="195"/>
      <c r="BX875" s="195"/>
      <c r="BY875" s="195"/>
      <c r="BZ875" s="195"/>
      <c r="CA875" s="195"/>
      <c r="CB875" s="195"/>
      <c r="CC875" s="195"/>
      <c r="CD875" s="195"/>
      <c r="CE875" s="195"/>
      <c r="CF875" s="195"/>
      <c r="CG875" s="195"/>
      <c r="CH875" s="195"/>
      <c r="CI875" s="195"/>
      <c r="CJ875" s="195"/>
      <c r="CK875" s="195"/>
      <c r="CL875" s="195"/>
      <c r="CM875" s="195"/>
      <c r="CN875" s="195"/>
      <c r="CO875" s="195"/>
      <c r="CP875" s="195"/>
      <c r="CQ875" s="195"/>
      <c r="CR875" s="195"/>
      <c r="CS875" s="195"/>
      <c r="CT875" s="195"/>
      <c r="CU875" s="195"/>
      <c r="CV875" s="195"/>
      <c r="CW875" s="195"/>
      <c r="CX875" s="195"/>
      <c r="CY875" s="195"/>
      <c r="CZ875" s="195"/>
      <c r="DA875" s="195"/>
      <c r="DB875" s="195"/>
      <c r="DC875" s="195"/>
      <c r="DD875" s="195"/>
      <c r="DE875" s="195"/>
      <c r="DF875" s="195"/>
      <c r="DG875" s="195"/>
      <c r="DH875" s="195"/>
      <c r="DI875" s="195"/>
      <c r="DJ875" s="195"/>
      <c r="DK875" s="195"/>
      <c r="DL875" s="195"/>
      <c r="DM875" s="195"/>
      <c r="DN875" s="195"/>
      <c r="DO875" s="195"/>
      <c r="DP875" s="195"/>
      <c r="DQ875" s="195"/>
      <c r="DR875" s="195"/>
      <c r="DS875" s="195"/>
      <c r="DT875" s="195"/>
      <c r="DU875" s="195"/>
      <c r="DV875" s="195"/>
      <c r="DW875" s="195"/>
      <c r="DX875" s="195"/>
      <c r="DY875" s="195"/>
      <c r="DZ875" s="195"/>
      <c r="EA875" s="195"/>
      <c r="EB875" s="195"/>
      <c r="EC875" s="195"/>
      <c r="ED875" s="195"/>
      <c r="EE875" s="195"/>
      <c r="EF875" s="195"/>
      <c r="EG875" s="195"/>
      <c r="EH875" s="195"/>
      <c r="EI875" s="195"/>
      <c r="EJ875" s="195"/>
      <c r="EK875" s="195"/>
      <c r="EL875" s="195"/>
      <c r="EM875" s="195"/>
      <c r="EN875" s="195"/>
      <c r="EO875" s="195"/>
      <c r="EP875" s="195"/>
      <c r="EQ875" s="195"/>
      <c r="ER875" s="195"/>
      <c r="ES875" s="195"/>
      <c r="ET875" s="195"/>
      <c r="EU875" s="195"/>
      <c r="EV875" s="195"/>
      <c r="EW875" s="195"/>
      <c r="EX875" s="195"/>
      <c r="EY875" s="195"/>
      <c r="EZ875" s="195"/>
      <c r="FA875" s="195"/>
      <c r="FB875" s="195"/>
      <c r="FC875" s="195"/>
      <c r="FD875" s="195"/>
      <c r="FE875" s="195"/>
      <c r="FF875" s="195"/>
      <c r="FG875" s="195"/>
      <c r="FH875" s="195"/>
      <c r="FI875" s="195"/>
      <c r="FJ875" s="195"/>
      <c r="FK875" s="195"/>
      <c r="FL875" s="195"/>
      <c r="FM875" s="195"/>
      <c r="FN875" s="195"/>
      <c r="FO875" s="195"/>
      <c r="FP875" s="195"/>
      <c r="FQ875" s="195"/>
      <c r="FR875" s="195"/>
      <c r="FS875" s="195"/>
      <c r="FT875" s="195"/>
      <c r="FU875" s="195"/>
      <c r="FV875" s="195"/>
      <c r="FW875" s="195"/>
      <c r="FX875" s="195"/>
      <c r="FY875" s="195"/>
      <c r="FZ875" s="195"/>
      <c r="GA875" s="195"/>
      <c r="GB875" s="195"/>
      <c r="GC875" s="195"/>
      <c r="GD875" s="195"/>
      <c r="GE875" s="195"/>
      <c r="GF875" s="195"/>
      <c r="GG875" s="195"/>
      <c r="GH875" s="195"/>
      <c r="GI875" s="195"/>
      <c r="GJ875" s="195"/>
      <c r="GK875" s="195"/>
      <c r="GL875" s="195"/>
      <c r="GM875" s="195"/>
      <c r="GN875" s="195"/>
      <c r="GO875" s="195"/>
      <c r="GP875" s="195"/>
      <c r="GQ875" s="195"/>
      <c r="GR875" s="195"/>
      <c r="GS875" s="195"/>
      <c r="GT875" s="195"/>
      <c r="GU875" s="195"/>
      <c r="GV875" s="195"/>
      <c r="GW875" s="195"/>
      <c r="GX875" s="195"/>
      <c r="GY875" s="195"/>
      <c r="GZ875" s="195"/>
      <c r="HA875" s="195"/>
      <c r="HB875" s="195"/>
      <c r="HC875" s="195"/>
      <c r="HD875" s="195"/>
      <c r="HE875" s="195"/>
      <c r="HF875" s="195"/>
      <c r="HG875" s="195"/>
      <c r="HH875" s="195"/>
      <c r="HI875" s="195"/>
      <c r="HJ875" s="195"/>
      <c r="HK875" s="195"/>
      <c r="HL875" s="195"/>
      <c r="HM875" s="195"/>
      <c r="HN875" s="195"/>
      <c r="HO875" s="195"/>
      <c r="HP875" s="195"/>
      <c r="HQ875" s="195"/>
      <c r="HR875" s="195"/>
      <c r="HS875" s="195"/>
      <c r="HT875" s="195"/>
      <c r="HU875" s="195"/>
      <c r="HV875" s="195"/>
      <c r="HW875" s="195"/>
      <c r="HX875" s="195"/>
      <c r="HY875" s="195"/>
      <c r="HZ875" s="195"/>
      <c r="IA875" s="195"/>
      <c r="IB875" s="195"/>
      <c r="IC875" s="195"/>
      <c r="ID875" s="195"/>
      <c r="IE875" s="195"/>
      <c r="IF875" s="195"/>
      <c r="IG875" s="195"/>
      <c r="IH875" s="195"/>
      <c r="II875" s="195"/>
      <c r="IJ875" s="195"/>
      <c r="IK875" s="195"/>
      <c r="IL875" s="195"/>
      <c r="IM875" s="195"/>
      <c r="IN875" s="195"/>
      <c r="IO875" s="195"/>
      <c r="IP875" s="195"/>
      <c r="IQ875" s="195"/>
      <c r="IR875" s="195"/>
      <c r="IS875" s="195"/>
      <c r="IT875" s="195"/>
      <c r="IU875" s="195"/>
      <c r="IV875" s="195"/>
      <c r="IW875" s="195"/>
      <c r="IX875" s="195"/>
      <c r="IY875" s="195"/>
      <c r="IZ875" s="195"/>
      <c r="JA875" s="195"/>
      <c r="JB875" s="195"/>
      <c r="JC875" s="195"/>
      <c r="JD875" s="195"/>
      <c r="JE875" s="195"/>
      <c r="JF875" s="195"/>
      <c r="JG875" s="195"/>
      <c r="JH875" s="195"/>
      <c r="JI875" s="195"/>
    </row>
    <row r="876" spans="1:269" x14ac:dyDescent="0.25">
      <c r="A876" s="195">
        <v>1</v>
      </c>
      <c r="B876" s="195">
        <v>1</v>
      </c>
      <c r="C876" s="681" t="s">
        <v>197</v>
      </c>
      <c r="D876" s="681"/>
      <c r="E876" s="688"/>
      <c r="F876" s="2192">
        <f t="shared" ref="F876:H879" si="678">F626+F137</f>
        <v>82000</v>
      </c>
      <c r="G876" s="2193">
        <f t="shared" si="678"/>
        <v>75167</v>
      </c>
      <c r="H876" s="2193">
        <f t="shared" si="678"/>
        <v>71061</v>
      </c>
      <c r="I876" s="2193">
        <f t="shared" si="675"/>
        <v>94.537496507776027</v>
      </c>
      <c r="J876" s="2194"/>
      <c r="K876" s="2187"/>
      <c r="L876" s="2183"/>
      <c r="M876" s="2183"/>
      <c r="N876" s="2193"/>
      <c r="O876" s="2183"/>
      <c r="P876" s="2183"/>
      <c r="Q876" s="1947"/>
      <c r="R876" s="2185">
        <f t="shared" ref="R876:AJ876" si="679">R626</f>
        <v>0</v>
      </c>
      <c r="S876" s="2185">
        <f t="shared" ref="S876:T876" si="680">S626</f>
        <v>0</v>
      </c>
      <c r="T876" s="2185">
        <f t="shared" si="680"/>
        <v>0</v>
      </c>
      <c r="U876" s="2185">
        <f t="shared" ref="U876:V876" si="681">U626</f>
        <v>0</v>
      </c>
      <c r="V876" s="2185">
        <f t="shared" si="681"/>
        <v>0</v>
      </c>
      <c r="W876" s="2185">
        <f t="shared" ref="W876:X876" si="682">W626</f>
        <v>0</v>
      </c>
      <c r="X876" s="2185">
        <f t="shared" si="682"/>
        <v>0</v>
      </c>
      <c r="Y876" s="2185">
        <f t="shared" ref="Y876:Z876" si="683">Y626</f>
        <v>0</v>
      </c>
      <c r="Z876" s="2185">
        <f t="shared" si="683"/>
        <v>0</v>
      </c>
      <c r="AA876" s="2185">
        <f t="shared" ref="AA876:AB876" si="684">AA626</f>
        <v>0</v>
      </c>
      <c r="AB876" s="2185">
        <f t="shared" si="684"/>
        <v>0</v>
      </c>
      <c r="AC876" s="2185">
        <f t="shared" si="679"/>
        <v>0</v>
      </c>
      <c r="AD876" s="2185">
        <f t="shared" si="679"/>
        <v>0</v>
      </c>
      <c r="AE876" s="2727">
        <f t="shared" si="679"/>
        <v>0</v>
      </c>
      <c r="AF876" s="2181">
        <f t="shared" si="679"/>
        <v>0</v>
      </c>
      <c r="AG876" s="2181">
        <f t="shared" si="679"/>
        <v>0</v>
      </c>
      <c r="AH876" s="2181">
        <f t="shared" si="679"/>
        <v>0</v>
      </c>
      <c r="AI876" s="2185">
        <f t="shared" si="679"/>
        <v>0</v>
      </c>
      <c r="AJ876" s="2185">
        <f t="shared" si="679"/>
        <v>0</v>
      </c>
      <c r="AK876" s="2019"/>
      <c r="AL876" s="195"/>
      <c r="AM876" s="195"/>
      <c r="AN876" s="195"/>
      <c r="AO876" s="195"/>
      <c r="AP876" s="195"/>
      <c r="AQ876" s="195"/>
      <c r="AR876" s="195"/>
      <c r="AS876" s="195"/>
      <c r="AT876" s="195"/>
      <c r="AU876" s="195"/>
      <c r="AV876" s="195"/>
      <c r="AW876" s="195"/>
      <c r="AX876" s="195"/>
      <c r="AY876" s="195"/>
      <c r="AZ876" s="195"/>
      <c r="BA876" s="195"/>
      <c r="BB876" s="195"/>
      <c r="BC876" s="195"/>
      <c r="BD876" s="195"/>
      <c r="BE876" s="195"/>
      <c r="BF876" s="195"/>
      <c r="BG876" s="195"/>
      <c r="BH876" s="195"/>
      <c r="BI876" s="195"/>
      <c r="BJ876" s="195"/>
      <c r="BK876" s="195"/>
      <c r="BL876" s="195"/>
      <c r="BM876" s="195"/>
      <c r="BN876" s="195"/>
      <c r="BO876" s="195"/>
      <c r="BP876" s="195"/>
      <c r="BQ876" s="195"/>
      <c r="BR876" s="195"/>
      <c r="BS876" s="195"/>
      <c r="BT876" s="195"/>
      <c r="BU876" s="195"/>
      <c r="BV876" s="195"/>
      <c r="BW876" s="195"/>
      <c r="BX876" s="195"/>
      <c r="BY876" s="195"/>
      <c r="BZ876" s="195"/>
      <c r="CA876" s="195"/>
      <c r="CB876" s="195"/>
      <c r="CC876" s="195"/>
      <c r="CD876" s="195"/>
      <c r="CE876" s="195"/>
      <c r="CF876" s="195"/>
      <c r="CG876" s="195"/>
      <c r="CH876" s="195"/>
      <c r="CI876" s="195"/>
      <c r="CJ876" s="195"/>
      <c r="CK876" s="195"/>
      <c r="CL876" s="195"/>
      <c r="CM876" s="195"/>
      <c r="CN876" s="195"/>
      <c r="CO876" s="195"/>
      <c r="CP876" s="195"/>
      <c r="CQ876" s="195"/>
      <c r="CR876" s="195"/>
      <c r="CS876" s="195"/>
      <c r="CT876" s="195"/>
      <c r="CU876" s="195"/>
      <c r="CV876" s="195"/>
      <c r="CW876" s="195"/>
      <c r="CX876" s="195"/>
      <c r="CY876" s="195"/>
      <c r="CZ876" s="195"/>
      <c r="DA876" s="195"/>
      <c r="DB876" s="195"/>
      <c r="DC876" s="195"/>
      <c r="DD876" s="195"/>
      <c r="DE876" s="195"/>
      <c r="DF876" s="195"/>
      <c r="DG876" s="195"/>
      <c r="DH876" s="195"/>
      <c r="DI876" s="195"/>
      <c r="DJ876" s="195"/>
      <c r="DK876" s="195"/>
      <c r="DL876" s="195"/>
      <c r="DM876" s="195"/>
      <c r="DN876" s="195"/>
      <c r="DO876" s="195"/>
      <c r="DP876" s="195"/>
      <c r="DQ876" s="195"/>
      <c r="DR876" s="195"/>
      <c r="DS876" s="195"/>
      <c r="DT876" s="195"/>
      <c r="DU876" s="195"/>
      <c r="DV876" s="195"/>
      <c r="DW876" s="195"/>
      <c r="DX876" s="195"/>
      <c r="DY876" s="195"/>
      <c r="DZ876" s="195"/>
      <c r="EA876" s="195"/>
      <c r="EB876" s="195"/>
      <c r="EC876" s="195"/>
      <c r="ED876" s="195"/>
      <c r="EE876" s="195"/>
      <c r="EF876" s="195"/>
      <c r="EG876" s="195"/>
      <c r="EH876" s="195"/>
      <c r="EI876" s="195"/>
      <c r="EJ876" s="195"/>
      <c r="EK876" s="195"/>
      <c r="EL876" s="195"/>
      <c r="EM876" s="195"/>
      <c r="EN876" s="195"/>
      <c r="EO876" s="195"/>
      <c r="EP876" s="195"/>
      <c r="EQ876" s="195"/>
      <c r="ER876" s="195"/>
      <c r="ES876" s="195"/>
      <c r="ET876" s="195"/>
      <c r="EU876" s="195"/>
      <c r="EV876" s="195"/>
      <c r="EW876" s="195"/>
      <c r="EX876" s="195"/>
      <c r="EY876" s="195"/>
      <c r="EZ876" s="195"/>
      <c r="FA876" s="195"/>
      <c r="FB876" s="195"/>
      <c r="FC876" s="195"/>
      <c r="FD876" s="195"/>
      <c r="FE876" s="195"/>
      <c r="FF876" s="195"/>
      <c r="FG876" s="195"/>
      <c r="FH876" s="195"/>
      <c r="FI876" s="195"/>
      <c r="FJ876" s="195"/>
      <c r="FK876" s="195"/>
      <c r="FL876" s="195"/>
      <c r="FM876" s="195"/>
      <c r="FN876" s="195"/>
      <c r="FO876" s="195"/>
      <c r="FP876" s="195"/>
      <c r="FQ876" s="195"/>
      <c r="FR876" s="195"/>
      <c r="FS876" s="195"/>
      <c r="FT876" s="195"/>
      <c r="FU876" s="195"/>
      <c r="FV876" s="195"/>
      <c r="FW876" s="195"/>
      <c r="FX876" s="195"/>
      <c r="FY876" s="195"/>
      <c r="FZ876" s="195"/>
      <c r="GA876" s="195"/>
      <c r="GB876" s="195"/>
      <c r="GC876" s="195"/>
      <c r="GD876" s="195"/>
      <c r="GE876" s="195"/>
      <c r="GF876" s="195"/>
      <c r="GG876" s="195"/>
      <c r="GH876" s="195"/>
      <c r="GI876" s="195"/>
      <c r="GJ876" s="195"/>
      <c r="GK876" s="195"/>
      <c r="GL876" s="195"/>
      <c r="GM876" s="195"/>
      <c r="GN876" s="195"/>
      <c r="GO876" s="195"/>
      <c r="GP876" s="195"/>
      <c r="GQ876" s="195"/>
      <c r="GR876" s="195"/>
      <c r="GS876" s="195"/>
      <c r="GT876" s="195"/>
      <c r="GU876" s="195"/>
      <c r="GV876" s="195"/>
      <c r="GW876" s="195"/>
      <c r="GX876" s="195"/>
      <c r="GY876" s="195"/>
      <c r="GZ876" s="195"/>
      <c r="HA876" s="195"/>
      <c r="HB876" s="195"/>
      <c r="HC876" s="195"/>
      <c r="HD876" s="195"/>
      <c r="HE876" s="195"/>
      <c r="HF876" s="195"/>
      <c r="HG876" s="195"/>
      <c r="HH876" s="195"/>
      <c r="HI876" s="195"/>
      <c r="HJ876" s="195"/>
      <c r="HK876" s="195"/>
      <c r="HL876" s="195"/>
      <c r="HM876" s="195"/>
      <c r="HN876" s="195"/>
      <c r="HO876" s="195"/>
      <c r="HP876" s="195"/>
      <c r="HQ876" s="195"/>
      <c r="HR876" s="195"/>
      <c r="HS876" s="195"/>
      <c r="HT876" s="195"/>
      <c r="HU876" s="195"/>
      <c r="HV876" s="195"/>
      <c r="HW876" s="195"/>
      <c r="HX876" s="195"/>
      <c r="HY876" s="195"/>
      <c r="HZ876" s="195"/>
      <c r="IA876" s="195"/>
      <c r="IB876" s="195"/>
      <c r="IC876" s="195"/>
      <c r="ID876" s="195"/>
      <c r="IE876" s="195"/>
      <c r="IF876" s="195"/>
      <c r="IG876" s="195"/>
      <c r="IH876" s="195"/>
      <c r="II876" s="195"/>
      <c r="IJ876" s="195"/>
      <c r="IK876" s="195"/>
      <c r="IL876" s="195"/>
      <c r="IM876" s="195"/>
      <c r="IN876" s="195"/>
      <c r="IO876" s="195"/>
      <c r="IP876" s="195"/>
      <c r="IQ876" s="195"/>
      <c r="IR876" s="195"/>
      <c r="IS876" s="195"/>
      <c r="IT876" s="195"/>
      <c r="IU876" s="195"/>
      <c r="IV876" s="195"/>
      <c r="IW876" s="195"/>
      <c r="IX876" s="195"/>
      <c r="IY876" s="195"/>
      <c r="IZ876" s="195"/>
      <c r="JA876" s="195"/>
      <c r="JB876" s="195"/>
      <c r="JC876" s="195"/>
      <c r="JD876" s="195"/>
      <c r="JE876" s="195"/>
      <c r="JF876" s="195"/>
      <c r="JG876" s="195"/>
      <c r="JH876" s="195"/>
      <c r="JI876" s="195"/>
    </row>
    <row r="877" spans="1:269" x14ac:dyDescent="0.25">
      <c r="A877" s="195">
        <v>1</v>
      </c>
      <c r="B877" s="195">
        <v>1</v>
      </c>
      <c r="C877" s="682" t="s">
        <v>198</v>
      </c>
      <c r="D877" s="2195"/>
      <c r="E877" s="680"/>
      <c r="F877" s="2182">
        <f t="shared" si="678"/>
        <v>81982</v>
      </c>
      <c r="G877" s="2183">
        <f t="shared" si="678"/>
        <v>75151</v>
      </c>
      <c r="H877" s="2183">
        <f t="shared" si="678"/>
        <v>71025</v>
      </c>
      <c r="I877" s="2183">
        <f t="shared" si="675"/>
        <v>94.509720429535207</v>
      </c>
      <c r="J877" s="2187"/>
      <c r="K877" s="2187"/>
      <c r="L877" s="2183"/>
      <c r="M877" s="2183"/>
      <c r="N877" s="2183"/>
      <c r="O877" s="2183"/>
      <c r="P877" s="2183"/>
      <c r="Q877" s="1666"/>
      <c r="R877" s="2185">
        <f t="shared" ref="R877:AJ877" si="685">R627</f>
        <v>0</v>
      </c>
      <c r="S877" s="2185">
        <f t="shared" ref="S877:T877" si="686">S627</f>
        <v>0</v>
      </c>
      <c r="T877" s="2185">
        <f t="shared" si="686"/>
        <v>0</v>
      </c>
      <c r="U877" s="2185">
        <f t="shared" ref="U877:V877" si="687">U627</f>
        <v>0</v>
      </c>
      <c r="V877" s="2185">
        <f t="shared" si="687"/>
        <v>0</v>
      </c>
      <c r="W877" s="2185">
        <f t="shared" ref="W877:X877" si="688">W627</f>
        <v>0</v>
      </c>
      <c r="X877" s="2185">
        <f t="shared" si="688"/>
        <v>0</v>
      </c>
      <c r="Y877" s="2185">
        <f t="shared" ref="Y877:Z877" si="689">Y627</f>
        <v>0</v>
      </c>
      <c r="Z877" s="2185">
        <f t="shared" si="689"/>
        <v>0</v>
      </c>
      <c r="AA877" s="2185">
        <f t="shared" ref="AA877:AB877" si="690">AA627</f>
        <v>0</v>
      </c>
      <c r="AB877" s="2185">
        <f t="shared" si="690"/>
        <v>0</v>
      </c>
      <c r="AC877" s="2185">
        <f t="shared" si="685"/>
        <v>0</v>
      </c>
      <c r="AD877" s="2185">
        <f t="shared" si="685"/>
        <v>0</v>
      </c>
      <c r="AE877" s="2724">
        <f t="shared" si="685"/>
        <v>0</v>
      </c>
      <c r="AF877" s="2185">
        <f t="shared" si="685"/>
        <v>0</v>
      </c>
      <c r="AG877" s="2185">
        <f t="shared" si="685"/>
        <v>0</v>
      </c>
      <c r="AH877" s="2725">
        <f t="shared" si="685"/>
        <v>0</v>
      </c>
      <c r="AI877" s="2725">
        <f t="shared" si="685"/>
        <v>0</v>
      </c>
      <c r="AJ877" s="2185">
        <f t="shared" si="685"/>
        <v>0</v>
      </c>
      <c r="AK877" s="2019"/>
      <c r="AL877" s="195"/>
      <c r="AM877" s="195"/>
      <c r="AN877" s="195"/>
      <c r="AO877" s="195"/>
      <c r="AP877" s="195"/>
      <c r="AQ877" s="195"/>
      <c r="AR877" s="195"/>
      <c r="AS877" s="195"/>
      <c r="AT877" s="195"/>
      <c r="AU877" s="195"/>
      <c r="AV877" s="195"/>
      <c r="AW877" s="195"/>
      <c r="AX877" s="195"/>
      <c r="AY877" s="195"/>
      <c r="AZ877" s="195"/>
      <c r="BA877" s="195"/>
      <c r="BB877" s="195"/>
      <c r="BC877" s="195"/>
      <c r="BD877" s="195"/>
      <c r="BE877" s="195"/>
      <c r="BF877" s="195"/>
      <c r="BG877" s="195"/>
      <c r="BH877" s="195"/>
      <c r="BI877" s="195"/>
      <c r="BJ877" s="195"/>
      <c r="BK877" s="195"/>
      <c r="BL877" s="195"/>
      <c r="BM877" s="195"/>
      <c r="BN877" s="195"/>
      <c r="BO877" s="195"/>
      <c r="BP877" s="195"/>
      <c r="BQ877" s="195"/>
      <c r="BR877" s="195"/>
      <c r="BS877" s="195"/>
      <c r="BT877" s="195"/>
      <c r="BU877" s="195"/>
      <c r="BV877" s="195"/>
      <c r="BW877" s="195"/>
      <c r="BX877" s="195"/>
      <c r="BY877" s="195"/>
      <c r="BZ877" s="195"/>
      <c r="CA877" s="195"/>
      <c r="CB877" s="195"/>
      <c r="CC877" s="195"/>
      <c r="CD877" s="195"/>
      <c r="CE877" s="195"/>
      <c r="CF877" s="195"/>
      <c r="CG877" s="195"/>
      <c r="CH877" s="195"/>
      <c r="CI877" s="195"/>
      <c r="CJ877" s="195"/>
      <c r="CK877" s="195"/>
      <c r="CL877" s="195"/>
      <c r="CM877" s="195"/>
      <c r="CN877" s="195"/>
      <c r="CO877" s="195"/>
      <c r="CP877" s="195"/>
      <c r="CQ877" s="195"/>
      <c r="CR877" s="195"/>
      <c r="CS877" s="195"/>
      <c r="CT877" s="195"/>
      <c r="CU877" s="195"/>
      <c r="CV877" s="195"/>
      <c r="CW877" s="195"/>
      <c r="CX877" s="195"/>
      <c r="CY877" s="195"/>
      <c r="CZ877" s="195"/>
      <c r="DA877" s="195"/>
      <c r="DB877" s="195"/>
      <c r="DC877" s="195"/>
      <c r="DD877" s="195"/>
      <c r="DE877" s="195"/>
      <c r="DF877" s="195"/>
      <c r="DG877" s="195"/>
      <c r="DH877" s="195"/>
      <c r="DI877" s="195"/>
      <c r="DJ877" s="195"/>
      <c r="DK877" s="195"/>
      <c r="DL877" s="195"/>
      <c r="DM877" s="195"/>
      <c r="DN877" s="195"/>
      <c r="DO877" s="195"/>
      <c r="DP877" s="195"/>
      <c r="DQ877" s="195"/>
      <c r="DR877" s="195"/>
      <c r="DS877" s="195"/>
      <c r="DT877" s="195"/>
      <c r="DU877" s="195"/>
      <c r="DV877" s="195"/>
      <c r="DW877" s="195"/>
      <c r="DX877" s="195"/>
      <c r="DY877" s="195"/>
      <c r="DZ877" s="195"/>
      <c r="EA877" s="195"/>
      <c r="EB877" s="195"/>
      <c r="EC877" s="195"/>
      <c r="ED877" s="195"/>
      <c r="EE877" s="195"/>
      <c r="EF877" s="195"/>
      <c r="EG877" s="195"/>
      <c r="EH877" s="195"/>
      <c r="EI877" s="195"/>
      <c r="EJ877" s="195"/>
      <c r="EK877" s="195"/>
      <c r="EL877" s="195"/>
      <c r="EM877" s="195"/>
      <c r="EN877" s="195"/>
      <c r="EO877" s="195"/>
      <c r="EP877" s="195"/>
      <c r="EQ877" s="195"/>
      <c r="ER877" s="195"/>
      <c r="ES877" s="195"/>
      <c r="ET877" s="195"/>
      <c r="EU877" s="195"/>
      <c r="EV877" s="195"/>
      <c r="EW877" s="195"/>
      <c r="EX877" s="195"/>
      <c r="EY877" s="195"/>
      <c r="EZ877" s="195"/>
      <c r="FA877" s="195"/>
      <c r="FB877" s="195"/>
      <c r="FC877" s="195"/>
      <c r="FD877" s="195"/>
      <c r="FE877" s="195"/>
      <c r="FF877" s="195"/>
      <c r="FG877" s="195"/>
      <c r="FH877" s="195"/>
      <c r="FI877" s="195"/>
      <c r="FJ877" s="195"/>
      <c r="FK877" s="195"/>
      <c r="FL877" s="195"/>
      <c r="FM877" s="195"/>
      <c r="FN877" s="195"/>
      <c r="FO877" s="195"/>
      <c r="FP877" s="195"/>
      <c r="FQ877" s="195"/>
      <c r="FR877" s="195"/>
      <c r="FS877" s="195"/>
      <c r="FT877" s="195"/>
      <c r="FU877" s="195"/>
      <c r="FV877" s="195"/>
      <c r="FW877" s="195"/>
      <c r="FX877" s="195"/>
      <c r="FY877" s="195"/>
      <c r="FZ877" s="195"/>
      <c r="GA877" s="195"/>
      <c r="GB877" s="195"/>
      <c r="GC877" s="195"/>
      <c r="GD877" s="195"/>
      <c r="GE877" s="195"/>
      <c r="GF877" s="195"/>
      <c r="GG877" s="195"/>
      <c r="GH877" s="195"/>
      <c r="GI877" s="195"/>
      <c r="GJ877" s="195"/>
      <c r="GK877" s="195"/>
      <c r="GL877" s="195"/>
      <c r="GM877" s="195"/>
      <c r="GN877" s="195"/>
      <c r="GO877" s="195"/>
      <c r="GP877" s="195"/>
      <c r="GQ877" s="195"/>
      <c r="GR877" s="195"/>
      <c r="GS877" s="195"/>
      <c r="GT877" s="195"/>
      <c r="GU877" s="195"/>
      <c r="GV877" s="195"/>
      <c r="GW877" s="195"/>
      <c r="GX877" s="195"/>
      <c r="GY877" s="195"/>
      <c r="GZ877" s="195"/>
      <c r="HA877" s="195"/>
      <c r="HB877" s="195"/>
      <c r="HC877" s="195"/>
      <c r="HD877" s="195"/>
      <c r="HE877" s="195"/>
      <c r="HF877" s="195"/>
      <c r="HG877" s="195"/>
      <c r="HH877" s="195"/>
      <c r="HI877" s="195"/>
      <c r="HJ877" s="195"/>
      <c r="HK877" s="195"/>
      <c r="HL877" s="195"/>
      <c r="HM877" s="195"/>
      <c r="HN877" s="195"/>
      <c r="HO877" s="195"/>
      <c r="HP877" s="195"/>
      <c r="HQ877" s="195"/>
      <c r="HR877" s="195"/>
      <c r="HS877" s="195"/>
      <c r="HT877" s="195"/>
      <c r="HU877" s="195"/>
      <c r="HV877" s="195"/>
      <c r="HW877" s="195"/>
      <c r="HX877" s="195"/>
      <c r="HY877" s="195"/>
      <c r="HZ877" s="195"/>
      <c r="IA877" s="195"/>
      <c r="IB877" s="195"/>
      <c r="IC877" s="195"/>
      <c r="ID877" s="195"/>
      <c r="IE877" s="195"/>
      <c r="IF877" s="195"/>
      <c r="IG877" s="195"/>
      <c r="IH877" s="195"/>
      <c r="II877" s="195"/>
      <c r="IJ877" s="195"/>
      <c r="IK877" s="195"/>
      <c r="IL877" s="195"/>
      <c r="IM877" s="195"/>
      <c r="IN877" s="195"/>
      <c r="IO877" s="195"/>
      <c r="IP877" s="195"/>
      <c r="IQ877" s="195"/>
      <c r="IR877" s="195"/>
      <c r="IS877" s="195"/>
      <c r="IT877" s="195"/>
      <c r="IU877" s="195"/>
      <c r="IV877" s="195"/>
      <c r="IW877" s="195"/>
      <c r="IX877" s="195"/>
      <c r="IY877" s="195"/>
      <c r="IZ877" s="195"/>
      <c r="JA877" s="195"/>
      <c r="JB877" s="195"/>
      <c r="JC877" s="195"/>
      <c r="JD877" s="195"/>
      <c r="JE877" s="195"/>
      <c r="JF877" s="195"/>
      <c r="JG877" s="195"/>
      <c r="JH877" s="195"/>
      <c r="JI877" s="195"/>
    </row>
    <row r="878" spans="1:269" ht="30" x14ac:dyDescent="0.25">
      <c r="A878" s="195">
        <v>1</v>
      </c>
      <c r="B878" s="195">
        <v>1</v>
      </c>
      <c r="C878" s="683" t="s">
        <v>199</v>
      </c>
      <c r="D878" s="683"/>
      <c r="E878" s="688"/>
      <c r="F878" s="2182">
        <f t="shared" si="678"/>
        <v>18</v>
      </c>
      <c r="G878" s="2183">
        <f t="shared" si="678"/>
        <v>16</v>
      </c>
      <c r="H878" s="2190">
        <f t="shared" si="678"/>
        <v>36</v>
      </c>
      <c r="I878" s="2183">
        <f t="shared" si="675"/>
        <v>225</v>
      </c>
      <c r="J878" s="2189"/>
      <c r="K878" s="2189"/>
      <c r="L878" s="2183"/>
      <c r="M878" s="2183"/>
      <c r="N878" s="2190"/>
      <c r="O878" s="2183"/>
      <c r="P878" s="2190"/>
      <c r="Q878" s="1694"/>
      <c r="R878" s="2191">
        <f t="shared" ref="R878:AJ878" si="691">R628</f>
        <v>0</v>
      </c>
      <c r="S878" s="2191">
        <f t="shared" ref="S878:T878" si="692">S628</f>
        <v>0</v>
      </c>
      <c r="T878" s="2191">
        <f t="shared" si="692"/>
        <v>0</v>
      </c>
      <c r="U878" s="2191">
        <f t="shared" ref="U878:V878" si="693">U628</f>
        <v>0</v>
      </c>
      <c r="V878" s="2191">
        <f t="shared" si="693"/>
        <v>0</v>
      </c>
      <c r="W878" s="2191">
        <f t="shared" ref="W878:X878" si="694">W628</f>
        <v>0</v>
      </c>
      <c r="X878" s="2191">
        <f t="shared" si="694"/>
        <v>0</v>
      </c>
      <c r="Y878" s="2191">
        <f t="shared" ref="Y878:Z878" si="695">Y628</f>
        <v>0</v>
      </c>
      <c r="Z878" s="2191">
        <f t="shared" si="695"/>
        <v>0</v>
      </c>
      <c r="AA878" s="2191">
        <f t="shared" ref="AA878:AB878" si="696">AA628</f>
        <v>0</v>
      </c>
      <c r="AB878" s="2191">
        <f t="shared" si="696"/>
        <v>0</v>
      </c>
      <c r="AC878" s="2185">
        <f t="shared" si="691"/>
        <v>0</v>
      </c>
      <c r="AD878" s="2191">
        <f t="shared" si="691"/>
        <v>0</v>
      </c>
      <c r="AE878" s="2726">
        <f t="shared" si="691"/>
        <v>0</v>
      </c>
      <c r="AF878" s="2191">
        <f t="shared" si="691"/>
        <v>0</v>
      </c>
      <c r="AG878" s="2191">
        <f t="shared" si="691"/>
        <v>0</v>
      </c>
      <c r="AH878" s="2728">
        <f t="shared" si="691"/>
        <v>0</v>
      </c>
      <c r="AI878" s="2728">
        <f t="shared" si="691"/>
        <v>0</v>
      </c>
      <c r="AJ878" s="2191">
        <f t="shared" si="691"/>
        <v>0</v>
      </c>
      <c r="AK878" s="2019"/>
      <c r="AL878" s="195"/>
      <c r="AM878" s="195"/>
      <c r="AN878" s="195"/>
      <c r="AO878" s="195"/>
      <c r="AP878" s="195"/>
      <c r="AQ878" s="195"/>
      <c r="AR878" s="195"/>
      <c r="AS878" s="195"/>
      <c r="AT878" s="195"/>
      <c r="AU878" s="195"/>
      <c r="AV878" s="195"/>
      <c r="AW878" s="195"/>
      <c r="AX878" s="195"/>
      <c r="AY878" s="195"/>
      <c r="AZ878" s="195"/>
      <c r="BA878" s="195"/>
      <c r="BB878" s="195"/>
      <c r="BC878" s="195"/>
      <c r="BD878" s="195"/>
      <c r="BE878" s="195"/>
      <c r="BF878" s="195"/>
      <c r="BG878" s="195"/>
      <c r="BH878" s="195"/>
      <c r="BI878" s="195"/>
      <c r="BJ878" s="195"/>
      <c r="BK878" s="195"/>
      <c r="BL878" s="195"/>
      <c r="BM878" s="195"/>
      <c r="BN878" s="195"/>
      <c r="BO878" s="195"/>
      <c r="BP878" s="195"/>
      <c r="BQ878" s="195"/>
      <c r="BR878" s="195"/>
      <c r="BS878" s="195"/>
      <c r="BT878" s="195"/>
      <c r="BU878" s="195"/>
      <c r="BV878" s="195"/>
      <c r="BW878" s="195"/>
      <c r="BX878" s="195"/>
      <c r="BY878" s="195"/>
      <c r="BZ878" s="195"/>
      <c r="CA878" s="195"/>
      <c r="CB878" s="195"/>
      <c r="CC878" s="195"/>
      <c r="CD878" s="195"/>
      <c r="CE878" s="195"/>
      <c r="CF878" s="195"/>
      <c r="CG878" s="195"/>
      <c r="CH878" s="195"/>
      <c r="CI878" s="195"/>
      <c r="CJ878" s="195"/>
      <c r="CK878" s="195"/>
      <c r="CL878" s="195"/>
      <c r="CM878" s="195"/>
      <c r="CN878" s="195"/>
      <c r="CO878" s="195"/>
      <c r="CP878" s="195"/>
      <c r="CQ878" s="195"/>
      <c r="CR878" s="195"/>
      <c r="CS878" s="195"/>
      <c r="CT878" s="195"/>
      <c r="CU878" s="195"/>
      <c r="CV878" s="195"/>
      <c r="CW878" s="195"/>
      <c r="CX878" s="195"/>
      <c r="CY878" s="195"/>
      <c r="CZ878" s="195"/>
      <c r="DA878" s="195"/>
      <c r="DB878" s="195"/>
      <c r="DC878" s="195"/>
      <c r="DD878" s="195"/>
      <c r="DE878" s="195"/>
      <c r="DF878" s="195"/>
      <c r="DG878" s="195"/>
      <c r="DH878" s="195"/>
      <c r="DI878" s="195"/>
      <c r="DJ878" s="195"/>
      <c r="DK878" s="195"/>
      <c r="DL878" s="195"/>
      <c r="DM878" s="195"/>
      <c r="DN878" s="195"/>
      <c r="DO878" s="195"/>
      <c r="DP878" s="195"/>
      <c r="DQ878" s="195"/>
      <c r="DR878" s="195"/>
      <c r="DS878" s="195"/>
      <c r="DT878" s="195"/>
      <c r="DU878" s="195"/>
      <c r="DV878" s="195"/>
      <c r="DW878" s="195"/>
      <c r="DX878" s="195"/>
      <c r="DY878" s="195"/>
      <c r="DZ878" s="195"/>
      <c r="EA878" s="195"/>
      <c r="EB878" s="195"/>
      <c r="EC878" s="195"/>
      <c r="ED878" s="195"/>
      <c r="EE878" s="195"/>
      <c r="EF878" s="195"/>
      <c r="EG878" s="195"/>
      <c r="EH878" s="195"/>
      <c r="EI878" s="195"/>
      <c r="EJ878" s="195"/>
      <c r="EK878" s="195"/>
      <c r="EL878" s="195"/>
      <c r="EM878" s="195"/>
      <c r="EN878" s="195"/>
      <c r="EO878" s="195"/>
      <c r="EP878" s="195"/>
      <c r="EQ878" s="195"/>
      <c r="ER878" s="195"/>
      <c r="ES878" s="195"/>
      <c r="ET878" s="195"/>
      <c r="EU878" s="195"/>
      <c r="EV878" s="195"/>
      <c r="EW878" s="195"/>
      <c r="EX878" s="195"/>
      <c r="EY878" s="195"/>
      <c r="EZ878" s="195"/>
      <c r="FA878" s="195"/>
      <c r="FB878" s="195"/>
      <c r="FC878" s="195"/>
      <c r="FD878" s="195"/>
      <c r="FE878" s="195"/>
      <c r="FF878" s="195"/>
      <c r="FG878" s="195"/>
      <c r="FH878" s="195"/>
      <c r="FI878" s="195"/>
      <c r="FJ878" s="195"/>
      <c r="FK878" s="195"/>
      <c r="FL878" s="195"/>
      <c r="FM878" s="195"/>
      <c r="FN878" s="195"/>
      <c r="FO878" s="195"/>
      <c r="FP878" s="195"/>
      <c r="FQ878" s="195"/>
      <c r="FR878" s="195"/>
      <c r="FS878" s="195"/>
      <c r="FT878" s="195"/>
      <c r="FU878" s="195"/>
      <c r="FV878" s="195"/>
      <c r="FW878" s="195"/>
      <c r="FX878" s="195"/>
      <c r="FY878" s="195"/>
      <c r="FZ878" s="195"/>
      <c r="GA878" s="195"/>
      <c r="GB878" s="195"/>
      <c r="GC878" s="195"/>
      <c r="GD878" s="195"/>
      <c r="GE878" s="195"/>
      <c r="GF878" s="195"/>
      <c r="GG878" s="195"/>
      <c r="GH878" s="195"/>
      <c r="GI878" s="195"/>
      <c r="GJ878" s="195"/>
      <c r="GK878" s="195"/>
      <c r="GL878" s="195"/>
      <c r="GM878" s="195"/>
      <c r="GN878" s="195"/>
      <c r="GO878" s="195"/>
      <c r="GP878" s="195"/>
      <c r="GQ878" s="195"/>
      <c r="GR878" s="195"/>
      <c r="GS878" s="195"/>
      <c r="GT878" s="195"/>
      <c r="GU878" s="195"/>
      <c r="GV878" s="195"/>
      <c r="GW878" s="195"/>
      <c r="GX878" s="195"/>
      <c r="GY878" s="195"/>
      <c r="GZ878" s="195"/>
      <c r="HA878" s="195"/>
      <c r="HB878" s="195"/>
      <c r="HC878" s="195"/>
      <c r="HD878" s="195"/>
      <c r="HE878" s="195"/>
      <c r="HF878" s="195"/>
      <c r="HG878" s="195"/>
      <c r="HH878" s="195"/>
      <c r="HI878" s="195"/>
      <c r="HJ878" s="195"/>
      <c r="HK878" s="195"/>
      <c r="HL878" s="195"/>
      <c r="HM878" s="195"/>
      <c r="HN878" s="195"/>
      <c r="HO878" s="195"/>
      <c r="HP878" s="195"/>
      <c r="HQ878" s="195"/>
      <c r="HR878" s="195"/>
      <c r="HS878" s="195"/>
      <c r="HT878" s="195"/>
      <c r="HU878" s="195"/>
      <c r="HV878" s="195"/>
      <c r="HW878" s="195"/>
      <c r="HX878" s="195"/>
      <c r="HY878" s="195"/>
      <c r="HZ878" s="195"/>
      <c r="IA878" s="195"/>
      <c r="IB878" s="195"/>
      <c r="IC878" s="195"/>
      <c r="ID878" s="195"/>
      <c r="IE878" s="195"/>
      <c r="IF878" s="195"/>
      <c r="IG878" s="195"/>
      <c r="IH878" s="195"/>
      <c r="II878" s="195"/>
      <c r="IJ878" s="195"/>
      <c r="IK878" s="195"/>
      <c r="IL878" s="195"/>
      <c r="IM878" s="195"/>
      <c r="IN878" s="195"/>
      <c r="IO878" s="195"/>
      <c r="IP878" s="195"/>
      <c r="IQ878" s="195"/>
      <c r="IR878" s="195"/>
      <c r="IS878" s="195"/>
      <c r="IT878" s="195"/>
      <c r="IU878" s="195"/>
      <c r="IV878" s="195"/>
      <c r="IW878" s="195"/>
      <c r="IX878" s="195"/>
      <c r="IY878" s="195"/>
      <c r="IZ878" s="195"/>
      <c r="JA878" s="195"/>
      <c r="JB878" s="195"/>
      <c r="JC878" s="195"/>
      <c r="JD878" s="195"/>
      <c r="JE878" s="195"/>
      <c r="JF878" s="195"/>
      <c r="JG878" s="195"/>
      <c r="JH878" s="195"/>
      <c r="JI878" s="195"/>
    </row>
    <row r="879" spans="1:269" ht="29.25" thickBot="1" x14ac:dyDescent="0.3">
      <c r="B879" s="195">
        <v>1</v>
      </c>
      <c r="C879" s="1883" t="s">
        <v>204</v>
      </c>
      <c r="D879" s="1883"/>
      <c r="E879" s="687"/>
      <c r="F879" s="2196">
        <f t="shared" si="678"/>
        <v>82000</v>
      </c>
      <c r="G879" s="2197">
        <f t="shared" si="678"/>
        <v>75167</v>
      </c>
      <c r="H879" s="2197">
        <f t="shared" si="678"/>
        <v>71061</v>
      </c>
      <c r="I879" s="2197">
        <f t="shared" si="675"/>
        <v>94.537496507776027</v>
      </c>
      <c r="J879" s="2198"/>
      <c r="K879" s="2198"/>
      <c r="L879" s="2197"/>
      <c r="M879" s="2197"/>
      <c r="N879" s="2197"/>
      <c r="O879" s="2197"/>
      <c r="P879" s="2197"/>
      <c r="Q879" s="1709"/>
      <c r="R879" s="2199">
        <f t="shared" ref="R879:AJ879" si="697">R629+R140</f>
        <v>614807.50224000006</v>
      </c>
      <c r="S879" s="2199">
        <f t="shared" si="697"/>
        <v>614807.50224000006</v>
      </c>
      <c r="T879" s="2199">
        <f t="shared" si="697"/>
        <v>614807.50224000006</v>
      </c>
      <c r="U879" s="2199">
        <f t="shared" si="697"/>
        <v>614807.50224000006</v>
      </c>
      <c r="V879" s="2199">
        <f t="shared" si="697"/>
        <v>614807.50224000006</v>
      </c>
      <c r="W879" s="2199">
        <f t="shared" si="697"/>
        <v>614807.50224000006</v>
      </c>
      <c r="X879" s="2199">
        <f t="shared" si="697"/>
        <v>614807.50224000006</v>
      </c>
      <c r="Y879" s="2199">
        <f t="shared" si="697"/>
        <v>614807.50224000006</v>
      </c>
      <c r="Z879" s="2199">
        <f t="shared" si="697"/>
        <v>614807.50224000006</v>
      </c>
      <c r="AA879" s="2199">
        <f t="shared" si="697"/>
        <v>614807.50224000006</v>
      </c>
      <c r="AB879" s="2199">
        <f t="shared" si="697"/>
        <v>614807.50224000006</v>
      </c>
      <c r="AC879" s="2199">
        <f t="shared" si="697"/>
        <v>563573.54372000007</v>
      </c>
      <c r="AD879" s="2199">
        <f t="shared" si="697"/>
        <v>560339.29064000002</v>
      </c>
      <c r="AE879" s="2729">
        <f t="shared" si="697"/>
        <v>0</v>
      </c>
      <c r="AF879" s="2199">
        <f t="shared" si="697"/>
        <v>0</v>
      </c>
      <c r="AG879" s="2199">
        <f t="shared" si="697"/>
        <v>-3234.2530800000095</v>
      </c>
      <c r="AH879" s="2199">
        <f t="shared" si="697"/>
        <v>0</v>
      </c>
      <c r="AI879" s="2199">
        <f t="shared" si="697"/>
        <v>-205.82759000000004</v>
      </c>
      <c r="AJ879" s="2199">
        <f t="shared" si="697"/>
        <v>560133.46305000002</v>
      </c>
      <c r="AK879" s="2019"/>
      <c r="AL879" s="195"/>
      <c r="AM879" s="195"/>
      <c r="AN879" s="195"/>
      <c r="AO879" s="195"/>
      <c r="AP879" s="195"/>
      <c r="AQ879" s="195"/>
      <c r="AR879" s="195"/>
      <c r="AS879" s="195"/>
      <c r="AT879" s="195"/>
      <c r="AU879" s="195"/>
      <c r="AV879" s="195"/>
      <c r="AW879" s="195"/>
      <c r="AX879" s="195"/>
      <c r="AY879" s="195"/>
      <c r="AZ879" s="195"/>
      <c r="BA879" s="195"/>
      <c r="BB879" s="195"/>
      <c r="BC879" s="195"/>
      <c r="BD879" s="195"/>
      <c r="BE879" s="195"/>
      <c r="BF879" s="195"/>
      <c r="BG879" s="195"/>
      <c r="BH879" s="195"/>
      <c r="BI879" s="195"/>
      <c r="BJ879" s="195"/>
      <c r="BK879" s="195"/>
      <c r="BL879" s="195"/>
      <c r="BM879" s="195"/>
      <c r="BN879" s="195"/>
      <c r="BO879" s="195"/>
      <c r="BP879" s="195"/>
      <c r="BQ879" s="195"/>
      <c r="BR879" s="195"/>
      <c r="BS879" s="195"/>
      <c r="BT879" s="195"/>
      <c r="BU879" s="195"/>
      <c r="BV879" s="195"/>
      <c r="BW879" s="195"/>
      <c r="BX879" s="195"/>
      <c r="BY879" s="195"/>
      <c r="BZ879" s="195"/>
      <c r="CA879" s="195"/>
      <c r="CB879" s="195"/>
      <c r="CC879" s="195"/>
      <c r="CD879" s="195"/>
      <c r="CE879" s="195"/>
      <c r="CF879" s="195"/>
      <c r="CG879" s="195"/>
      <c r="CH879" s="195"/>
      <c r="CI879" s="195"/>
      <c r="CJ879" s="195"/>
      <c r="CK879" s="195"/>
      <c r="CL879" s="195"/>
      <c r="CM879" s="195"/>
      <c r="CN879" s="195"/>
      <c r="CO879" s="195"/>
      <c r="CP879" s="195"/>
      <c r="CQ879" s="195"/>
      <c r="CR879" s="195"/>
      <c r="CS879" s="195"/>
      <c r="CT879" s="195"/>
      <c r="CU879" s="195"/>
      <c r="CV879" s="195"/>
      <c r="CW879" s="195"/>
      <c r="CX879" s="195"/>
      <c r="CY879" s="195"/>
      <c r="CZ879" s="195"/>
      <c r="DA879" s="195"/>
      <c r="DB879" s="195"/>
      <c r="DC879" s="195"/>
      <c r="DD879" s="195"/>
      <c r="DE879" s="195"/>
      <c r="DF879" s="195"/>
      <c r="DG879" s="195"/>
      <c r="DH879" s="195"/>
      <c r="DI879" s="195"/>
      <c r="DJ879" s="195"/>
      <c r="DK879" s="195"/>
      <c r="DL879" s="195"/>
      <c r="DM879" s="195"/>
      <c r="DN879" s="195"/>
      <c r="DO879" s="195"/>
      <c r="DP879" s="195"/>
      <c r="DQ879" s="195"/>
      <c r="DR879" s="195"/>
      <c r="DS879" s="195"/>
      <c r="DT879" s="195"/>
      <c r="DU879" s="195"/>
      <c r="DV879" s="195"/>
      <c r="DW879" s="195"/>
      <c r="DX879" s="195"/>
      <c r="DY879" s="195"/>
      <c r="DZ879" s="195"/>
      <c r="EA879" s="195"/>
      <c r="EB879" s="195"/>
      <c r="EC879" s="195"/>
      <c r="ED879" s="195"/>
      <c r="EE879" s="195"/>
      <c r="EF879" s="195"/>
      <c r="EG879" s="195"/>
      <c r="EH879" s="195"/>
      <c r="EI879" s="195"/>
      <c r="EJ879" s="195"/>
      <c r="EK879" s="195"/>
      <c r="EL879" s="195"/>
      <c r="EM879" s="195"/>
      <c r="EN879" s="195"/>
      <c r="EO879" s="195"/>
      <c r="EP879" s="195"/>
      <c r="EQ879" s="195"/>
      <c r="ER879" s="195"/>
      <c r="ES879" s="195"/>
      <c r="ET879" s="195"/>
      <c r="EU879" s="195"/>
      <c r="EV879" s="195"/>
      <c r="EW879" s="195"/>
      <c r="EX879" s="195"/>
      <c r="EY879" s="195"/>
      <c r="EZ879" s="195"/>
      <c r="FA879" s="195"/>
      <c r="FB879" s="195"/>
      <c r="FC879" s="195"/>
      <c r="FD879" s="195"/>
      <c r="FE879" s="195"/>
      <c r="FF879" s="195"/>
      <c r="FG879" s="195"/>
      <c r="FH879" s="195"/>
      <c r="FI879" s="195"/>
      <c r="FJ879" s="195"/>
      <c r="FK879" s="195"/>
      <c r="FL879" s="195"/>
      <c r="FM879" s="195"/>
      <c r="FN879" s="195"/>
      <c r="FO879" s="195"/>
      <c r="FP879" s="195"/>
      <c r="FQ879" s="195"/>
      <c r="FR879" s="195"/>
      <c r="FS879" s="195"/>
      <c r="FT879" s="195"/>
      <c r="FU879" s="195"/>
      <c r="FV879" s="195"/>
      <c r="FW879" s="195"/>
      <c r="FX879" s="195"/>
      <c r="FY879" s="195"/>
      <c r="FZ879" s="195"/>
      <c r="GA879" s="195"/>
      <c r="GB879" s="195"/>
      <c r="GC879" s="195"/>
      <c r="GD879" s="195"/>
      <c r="GE879" s="195"/>
      <c r="GF879" s="195"/>
      <c r="GG879" s="195"/>
      <c r="GH879" s="195"/>
      <c r="GI879" s="195"/>
      <c r="GJ879" s="195"/>
      <c r="GK879" s="195"/>
      <c r="GL879" s="195"/>
      <c r="GM879" s="195"/>
      <c r="GN879" s="195"/>
      <c r="GO879" s="195"/>
      <c r="GP879" s="195"/>
      <c r="GQ879" s="195"/>
      <c r="GR879" s="195"/>
      <c r="GS879" s="195"/>
      <c r="GT879" s="195"/>
      <c r="GU879" s="195"/>
      <c r="GV879" s="195"/>
      <c r="GW879" s="195"/>
      <c r="GX879" s="195"/>
      <c r="GY879" s="195"/>
      <c r="GZ879" s="195"/>
      <c r="HA879" s="195"/>
      <c r="HB879" s="195"/>
      <c r="HC879" s="195"/>
      <c r="HD879" s="195"/>
      <c r="HE879" s="195"/>
      <c r="HF879" s="195"/>
      <c r="HG879" s="195"/>
      <c r="HH879" s="195"/>
      <c r="HI879" s="195"/>
      <c r="HJ879" s="195"/>
      <c r="HK879" s="195"/>
      <c r="HL879" s="195"/>
      <c r="HM879" s="195"/>
      <c r="HN879" s="195"/>
      <c r="HO879" s="195"/>
      <c r="HP879" s="195"/>
      <c r="HQ879" s="195"/>
      <c r="HR879" s="195"/>
      <c r="HS879" s="195"/>
      <c r="HT879" s="195"/>
      <c r="HU879" s="195"/>
      <c r="HV879" s="195"/>
      <c r="HW879" s="195"/>
      <c r="HX879" s="195"/>
      <c r="HY879" s="195"/>
      <c r="HZ879" s="195"/>
      <c r="IA879" s="195"/>
      <c r="IB879" s="195"/>
      <c r="IC879" s="195"/>
      <c r="ID879" s="195"/>
      <c r="IE879" s="195"/>
      <c r="IF879" s="195"/>
      <c r="IG879" s="195"/>
      <c r="IH879" s="195"/>
      <c r="II879" s="195"/>
      <c r="IJ879" s="195"/>
      <c r="IK879" s="195"/>
      <c r="IL879" s="195"/>
      <c r="IM879" s="195"/>
      <c r="IN879" s="195"/>
      <c r="IO879" s="195"/>
      <c r="IP879" s="195"/>
      <c r="IQ879" s="195"/>
      <c r="IR879" s="195"/>
      <c r="IS879" s="195"/>
      <c r="IT879" s="195"/>
      <c r="IU879" s="195"/>
      <c r="IV879" s="195"/>
      <c r="IW879" s="195"/>
      <c r="IX879" s="195"/>
      <c r="IY879" s="195"/>
      <c r="IZ879" s="195"/>
      <c r="JA879" s="195"/>
      <c r="JB879" s="195"/>
      <c r="JC879" s="195"/>
      <c r="JD879" s="195"/>
      <c r="JE879" s="195"/>
      <c r="JF879" s="195"/>
      <c r="JG879" s="195"/>
      <c r="JH879" s="195"/>
      <c r="JI879" s="195"/>
    </row>
    <row r="880" spans="1:269" x14ac:dyDescent="0.25">
      <c r="A880" s="195">
        <v>1</v>
      </c>
      <c r="B880" s="195">
        <v>1</v>
      </c>
      <c r="C880" s="1452"/>
      <c r="D880" s="1452"/>
      <c r="E880" s="1452"/>
      <c r="F880" s="1260"/>
      <c r="G880" s="1064"/>
      <c r="H880" s="1064"/>
      <c r="I880" s="1064"/>
      <c r="J880" s="1016"/>
      <c r="K880" s="1016"/>
      <c r="L880" s="1064"/>
      <c r="M880" s="1064"/>
      <c r="N880" s="1064"/>
      <c r="O880" s="1064"/>
      <c r="P880" s="1064"/>
      <c r="Q880" s="1064"/>
      <c r="R880" s="2200"/>
      <c r="S880" s="2200"/>
      <c r="T880" s="2200"/>
      <c r="U880" s="2200"/>
      <c r="V880" s="2200"/>
      <c r="W880" s="2200"/>
      <c r="X880" s="2200"/>
      <c r="Y880" s="2200"/>
      <c r="Z880" s="2200"/>
      <c r="AA880" s="2200"/>
      <c r="AB880" s="2200"/>
      <c r="AC880" s="2201"/>
      <c r="AD880" s="2200"/>
      <c r="AE880" s="2730"/>
      <c r="AF880" s="2200"/>
      <c r="AG880" s="2200"/>
      <c r="AH880" s="2731"/>
      <c r="AI880" s="2731"/>
      <c r="AJ880" s="2200"/>
      <c r="AK880" s="2019"/>
      <c r="AL880" s="195"/>
      <c r="AM880" s="195"/>
      <c r="AN880" s="195"/>
      <c r="AO880" s="195"/>
      <c r="AP880" s="195"/>
      <c r="AQ880" s="195"/>
      <c r="AR880" s="195"/>
      <c r="AS880" s="195"/>
      <c r="AT880" s="195"/>
      <c r="AU880" s="195"/>
      <c r="AV880" s="195"/>
      <c r="AW880" s="195"/>
      <c r="AX880" s="195"/>
      <c r="AY880" s="195"/>
      <c r="AZ880" s="195"/>
      <c r="BA880" s="195"/>
      <c r="BB880" s="195"/>
      <c r="BC880" s="195"/>
      <c r="BD880" s="195"/>
      <c r="BE880" s="195"/>
      <c r="BF880" s="195"/>
      <c r="BG880" s="195"/>
      <c r="BH880" s="195"/>
      <c r="BI880" s="195"/>
      <c r="BJ880" s="195"/>
      <c r="BK880" s="195"/>
      <c r="BL880" s="195"/>
      <c r="BM880" s="195"/>
      <c r="BN880" s="195"/>
      <c r="BO880" s="195"/>
      <c r="BP880" s="195"/>
      <c r="BQ880" s="195"/>
      <c r="BR880" s="195"/>
      <c r="BS880" s="195"/>
      <c r="BT880" s="195"/>
      <c r="BU880" s="195"/>
      <c r="BV880" s="195"/>
      <c r="BW880" s="195"/>
      <c r="BX880" s="195"/>
      <c r="BY880" s="195"/>
      <c r="BZ880" s="195"/>
      <c r="CA880" s="195"/>
      <c r="CB880" s="195"/>
      <c r="CC880" s="195"/>
      <c r="CD880" s="195"/>
      <c r="CE880" s="195"/>
      <c r="CF880" s="195"/>
      <c r="CG880" s="195"/>
      <c r="CH880" s="195"/>
      <c r="CI880" s="195"/>
      <c r="CJ880" s="195"/>
      <c r="CK880" s="195"/>
      <c r="CL880" s="195"/>
      <c r="CM880" s="195"/>
      <c r="CN880" s="195"/>
      <c r="CO880" s="195"/>
      <c r="CP880" s="195"/>
      <c r="CQ880" s="195"/>
      <c r="CR880" s="195"/>
      <c r="CS880" s="195"/>
      <c r="CT880" s="195"/>
      <c r="CU880" s="195"/>
      <c r="CV880" s="195"/>
      <c r="CW880" s="195"/>
      <c r="CX880" s="195"/>
      <c r="CY880" s="195"/>
      <c r="CZ880" s="195"/>
      <c r="DA880" s="195"/>
      <c r="DB880" s="195"/>
      <c r="DC880" s="195"/>
      <c r="DD880" s="195"/>
      <c r="DE880" s="195"/>
      <c r="DF880" s="195"/>
      <c r="DG880" s="195"/>
      <c r="DH880" s="195"/>
      <c r="DI880" s="195"/>
      <c r="DJ880" s="195"/>
      <c r="DK880" s="195"/>
      <c r="DL880" s="195"/>
      <c r="DM880" s="195"/>
      <c r="DN880" s="195"/>
      <c r="DO880" s="195"/>
      <c r="DP880" s="195"/>
      <c r="DQ880" s="195"/>
      <c r="DR880" s="195"/>
      <c r="DS880" s="195"/>
      <c r="DT880" s="195"/>
      <c r="DU880" s="195"/>
      <c r="DV880" s="195"/>
      <c r="DW880" s="195"/>
      <c r="DX880" s="195"/>
      <c r="DY880" s="195"/>
      <c r="DZ880" s="195"/>
      <c r="EA880" s="195"/>
      <c r="EB880" s="195"/>
      <c r="EC880" s="195"/>
      <c r="ED880" s="195"/>
      <c r="EE880" s="195"/>
      <c r="EF880" s="195"/>
      <c r="EG880" s="195"/>
      <c r="EH880" s="195"/>
      <c r="EI880" s="195"/>
      <c r="EJ880" s="195"/>
      <c r="EK880" s="195"/>
      <c r="EL880" s="195"/>
      <c r="EM880" s="195"/>
      <c r="EN880" s="195"/>
      <c r="EO880" s="195"/>
      <c r="EP880" s="195"/>
      <c r="EQ880" s="195"/>
      <c r="ER880" s="195"/>
      <c r="ES880" s="195"/>
      <c r="ET880" s="195"/>
      <c r="EU880" s="195"/>
      <c r="EV880" s="195"/>
      <c r="EW880" s="195"/>
      <c r="EX880" s="195"/>
      <c r="EY880" s="195"/>
      <c r="EZ880" s="195"/>
      <c r="FA880" s="195"/>
      <c r="FB880" s="195"/>
      <c r="FC880" s="195"/>
      <c r="FD880" s="195"/>
      <c r="FE880" s="195"/>
      <c r="FF880" s="195"/>
      <c r="FG880" s="195"/>
      <c r="FH880" s="195"/>
      <c r="FI880" s="195"/>
      <c r="FJ880" s="195"/>
      <c r="FK880" s="195"/>
      <c r="FL880" s="195"/>
      <c r="FM880" s="195"/>
      <c r="FN880" s="195"/>
      <c r="FO880" s="195"/>
      <c r="FP880" s="195"/>
      <c r="FQ880" s="195"/>
      <c r="FR880" s="195"/>
      <c r="FS880" s="195"/>
      <c r="FT880" s="195"/>
      <c r="FU880" s="195"/>
      <c r="FV880" s="195"/>
      <c r="FW880" s="195"/>
      <c r="FX880" s="195"/>
      <c r="FY880" s="195"/>
      <c r="FZ880" s="195"/>
      <c r="GA880" s="195"/>
      <c r="GB880" s="195"/>
      <c r="GC880" s="195"/>
      <c r="GD880" s="195"/>
      <c r="GE880" s="195"/>
      <c r="GF880" s="195"/>
      <c r="GG880" s="195"/>
      <c r="GH880" s="195"/>
      <c r="GI880" s="195"/>
      <c r="GJ880" s="195"/>
      <c r="GK880" s="195"/>
      <c r="GL880" s="195"/>
      <c r="GM880" s="195"/>
      <c r="GN880" s="195"/>
      <c r="GO880" s="195"/>
      <c r="GP880" s="195"/>
      <c r="GQ880" s="195"/>
      <c r="GR880" s="195"/>
      <c r="GS880" s="195"/>
      <c r="GT880" s="195"/>
      <c r="GU880" s="195"/>
      <c r="GV880" s="195"/>
      <c r="GW880" s="195"/>
      <c r="GX880" s="195"/>
      <c r="GY880" s="195"/>
      <c r="GZ880" s="195"/>
      <c r="HA880" s="195"/>
      <c r="HB880" s="195"/>
      <c r="HC880" s="195"/>
      <c r="HD880" s="195"/>
      <c r="HE880" s="195"/>
      <c r="HF880" s="195"/>
      <c r="HG880" s="195"/>
      <c r="HH880" s="195"/>
      <c r="HI880" s="195"/>
      <c r="HJ880" s="195"/>
      <c r="HK880" s="195"/>
      <c r="HL880" s="195"/>
      <c r="HM880" s="195"/>
      <c r="HN880" s="195"/>
      <c r="HO880" s="195"/>
      <c r="HP880" s="195"/>
      <c r="HQ880" s="195"/>
      <c r="HR880" s="195"/>
      <c r="HS880" s="195"/>
      <c r="HT880" s="195"/>
      <c r="HU880" s="195"/>
      <c r="HV880" s="195"/>
      <c r="HW880" s="195"/>
      <c r="HX880" s="195"/>
      <c r="HY880" s="195"/>
      <c r="HZ880" s="195"/>
      <c r="IA880" s="195"/>
      <c r="IB880" s="195"/>
      <c r="IC880" s="195"/>
      <c r="ID880" s="195"/>
      <c r="IE880" s="195"/>
      <c r="IF880" s="195"/>
      <c r="IG880" s="195"/>
      <c r="IH880" s="195"/>
      <c r="II880" s="195"/>
      <c r="IJ880" s="195"/>
      <c r="IK880" s="195"/>
      <c r="IL880" s="195"/>
      <c r="IM880" s="195"/>
      <c r="IN880" s="195"/>
      <c r="IO880" s="195"/>
      <c r="IP880" s="195"/>
      <c r="IQ880" s="195"/>
      <c r="IR880" s="195"/>
      <c r="IS880" s="195"/>
      <c r="IT880" s="195"/>
      <c r="IU880" s="195"/>
      <c r="IV880" s="195"/>
      <c r="IW880" s="195"/>
      <c r="IX880" s="195"/>
      <c r="IY880" s="195"/>
      <c r="IZ880" s="195"/>
      <c r="JA880" s="195"/>
      <c r="JB880" s="195"/>
      <c r="JC880" s="195"/>
      <c r="JD880" s="195"/>
      <c r="JE880" s="195"/>
      <c r="JF880" s="195"/>
      <c r="JG880" s="195"/>
      <c r="JH880" s="195"/>
      <c r="JI880" s="195"/>
    </row>
    <row r="881" spans="1:269" x14ac:dyDescent="0.25">
      <c r="A881" s="195">
        <v>1</v>
      </c>
      <c r="B881" s="195">
        <v>1</v>
      </c>
      <c r="C881" s="2202" t="s">
        <v>81</v>
      </c>
      <c r="D881" s="2202"/>
      <c r="E881" s="2202"/>
      <c r="F881" s="203"/>
      <c r="G881" s="1794"/>
      <c r="H881" s="1794"/>
      <c r="I881" s="1794"/>
      <c r="J881" s="1794"/>
      <c r="K881" s="1794"/>
      <c r="L881" s="1794"/>
      <c r="M881" s="1794"/>
      <c r="N881" s="1794"/>
      <c r="O881" s="1794"/>
      <c r="P881" s="1794"/>
      <c r="Q881" s="1794"/>
      <c r="R881" s="342"/>
      <c r="S881" s="342"/>
      <c r="T881" s="342"/>
      <c r="U881" s="342"/>
      <c r="V881" s="342"/>
      <c r="W881" s="342"/>
      <c r="X881" s="342"/>
      <c r="Y881" s="342"/>
      <c r="Z881" s="342"/>
      <c r="AA881" s="342"/>
      <c r="AB881" s="342"/>
      <c r="AC881" s="1994"/>
      <c r="AD881" s="342"/>
      <c r="AE881" s="963"/>
      <c r="AF881" s="342"/>
      <c r="AG881" s="342"/>
      <c r="AH881" s="2695"/>
      <c r="AI881" s="2695"/>
      <c r="AJ881" s="342"/>
      <c r="AK881" s="2019"/>
      <c r="AM881" s="195"/>
      <c r="AN881" s="195"/>
      <c r="AO881" s="195"/>
      <c r="AP881" s="195"/>
      <c r="AQ881" s="195"/>
      <c r="AR881" s="195"/>
      <c r="AS881" s="195"/>
      <c r="AT881" s="195"/>
      <c r="AU881" s="195"/>
      <c r="AV881" s="195"/>
      <c r="AW881" s="195"/>
      <c r="AX881" s="195"/>
      <c r="AY881" s="195"/>
      <c r="AZ881" s="195"/>
      <c r="BA881" s="195"/>
      <c r="BB881" s="195"/>
      <c r="BC881" s="195"/>
      <c r="BD881" s="195"/>
      <c r="BE881" s="195"/>
      <c r="BF881" s="195"/>
      <c r="BG881" s="195"/>
      <c r="BH881" s="195"/>
      <c r="BI881" s="195"/>
      <c r="BJ881" s="195"/>
      <c r="BK881" s="195"/>
      <c r="BL881" s="195"/>
      <c r="BM881" s="195"/>
      <c r="BN881" s="195"/>
      <c r="BO881" s="195"/>
      <c r="BP881" s="195"/>
      <c r="BQ881" s="195"/>
      <c r="BR881" s="195"/>
      <c r="BS881" s="195"/>
      <c r="BT881" s="195"/>
      <c r="BU881" s="195"/>
      <c r="BV881" s="195"/>
      <c r="BW881" s="195"/>
      <c r="BX881" s="195"/>
      <c r="BY881" s="195"/>
      <c r="BZ881" s="195"/>
      <c r="CA881" s="195"/>
      <c r="CB881" s="195"/>
      <c r="CC881" s="195"/>
      <c r="CD881" s="195"/>
      <c r="CE881" s="195"/>
      <c r="CF881" s="195"/>
      <c r="CG881" s="195"/>
      <c r="CH881" s="195"/>
      <c r="CI881" s="195"/>
      <c r="CJ881" s="195"/>
      <c r="CK881" s="195"/>
      <c r="CL881" s="195"/>
      <c r="CM881" s="195"/>
      <c r="CN881" s="195"/>
      <c r="CO881" s="195"/>
      <c r="CP881" s="195"/>
      <c r="CQ881" s="195"/>
      <c r="CR881" s="195"/>
      <c r="CS881" s="195"/>
      <c r="CT881" s="195"/>
      <c r="CU881" s="195"/>
      <c r="CV881" s="195"/>
      <c r="CW881" s="195"/>
      <c r="CX881" s="195"/>
      <c r="CY881" s="195"/>
      <c r="CZ881" s="195"/>
      <c r="DA881" s="195"/>
      <c r="DB881" s="195"/>
      <c r="DC881" s="195"/>
      <c r="DD881" s="195"/>
      <c r="DE881" s="195"/>
      <c r="DF881" s="195"/>
      <c r="DG881" s="195"/>
      <c r="DH881" s="195"/>
      <c r="DI881" s="195"/>
      <c r="DJ881" s="195"/>
      <c r="DK881" s="195"/>
      <c r="DL881" s="195"/>
      <c r="DM881" s="195"/>
      <c r="DN881" s="195"/>
      <c r="DO881" s="195"/>
      <c r="DP881" s="195"/>
      <c r="DQ881" s="195"/>
      <c r="DR881" s="195"/>
      <c r="DS881" s="195"/>
      <c r="DT881" s="195"/>
      <c r="DU881" s="195"/>
      <c r="DV881" s="195"/>
      <c r="DW881" s="195"/>
      <c r="DX881" s="195"/>
      <c r="DY881" s="195"/>
      <c r="DZ881" s="195"/>
      <c r="EA881" s="195"/>
      <c r="EB881" s="195"/>
      <c r="EC881" s="195"/>
      <c r="ED881" s="195"/>
      <c r="EE881" s="195"/>
      <c r="EF881" s="195"/>
      <c r="EG881" s="195"/>
      <c r="EH881" s="195"/>
      <c r="EI881" s="195"/>
      <c r="EJ881" s="195"/>
      <c r="EK881" s="195"/>
      <c r="EL881" s="195"/>
      <c r="EM881" s="195"/>
      <c r="EN881" s="195"/>
      <c r="EO881" s="195"/>
      <c r="EP881" s="195"/>
      <c r="EQ881" s="195"/>
      <c r="ER881" s="195"/>
      <c r="ES881" s="195"/>
      <c r="ET881" s="195"/>
      <c r="EU881" s="195"/>
      <c r="EV881" s="195"/>
      <c r="EW881" s="195"/>
      <c r="EX881" s="195"/>
      <c r="EY881" s="195"/>
      <c r="EZ881" s="195"/>
      <c r="FA881" s="195"/>
      <c r="FB881" s="195"/>
      <c r="FC881" s="195"/>
      <c r="FD881" s="195"/>
      <c r="FE881" s="195"/>
      <c r="FF881" s="195"/>
      <c r="FG881" s="195"/>
      <c r="FH881" s="195"/>
      <c r="FI881" s="195"/>
      <c r="FJ881" s="195"/>
      <c r="FK881" s="195"/>
      <c r="FL881" s="195"/>
      <c r="FM881" s="195"/>
      <c r="FN881" s="195"/>
      <c r="FO881" s="195"/>
      <c r="FP881" s="195"/>
      <c r="FQ881" s="195"/>
      <c r="FR881" s="195"/>
      <c r="FS881" s="195"/>
      <c r="FT881" s="195"/>
      <c r="FU881" s="195"/>
      <c r="FV881" s="195"/>
      <c r="FW881" s="195"/>
      <c r="FX881" s="195"/>
      <c r="FY881" s="195"/>
      <c r="FZ881" s="195"/>
      <c r="GA881" s="195"/>
      <c r="GB881" s="195"/>
      <c r="GC881" s="195"/>
      <c r="GD881" s="195"/>
      <c r="GE881" s="195"/>
      <c r="GF881" s="195"/>
      <c r="GG881" s="195"/>
      <c r="GH881" s="195"/>
      <c r="GI881" s="195"/>
      <c r="GJ881" s="195"/>
      <c r="GK881" s="195"/>
      <c r="GL881" s="195"/>
      <c r="GM881" s="195"/>
      <c r="GN881" s="195"/>
      <c r="GO881" s="195"/>
      <c r="GP881" s="195"/>
      <c r="GQ881" s="195"/>
      <c r="GR881" s="195"/>
      <c r="GS881" s="195"/>
      <c r="GT881" s="195"/>
      <c r="GU881" s="195"/>
      <c r="GV881" s="195"/>
      <c r="GW881" s="195"/>
      <c r="GX881" s="195"/>
      <c r="GY881" s="195"/>
      <c r="GZ881" s="195"/>
      <c r="HA881" s="195"/>
      <c r="HB881" s="195"/>
      <c r="HC881" s="195"/>
      <c r="HD881" s="195"/>
      <c r="HE881" s="195"/>
      <c r="HF881" s="195"/>
      <c r="HG881" s="195"/>
      <c r="HH881" s="195"/>
      <c r="HI881" s="195"/>
      <c r="HJ881" s="195"/>
      <c r="HK881" s="195"/>
      <c r="HL881" s="195"/>
      <c r="HM881" s="195"/>
      <c r="HN881" s="195"/>
      <c r="HO881" s="195"/>
      <c r="HP881" s="195"/>
      <c r="HQ881" s="195"/>
      <c r="HR881" s="195"/>
      <c r="HS881" s="195"/>
      <c r="HT881" s="195"/>
      <c r="HU881" s="195"/>
      <c r="HV881" s="195"/>
      <c r="HW881" s="195"/>
      <c r="HX881" s="195"/>
      <c r="HY881" s="195"/>
      <c r="HZ881" s="195"/>
      <c r="IA881" s="195"/>
      <c r="IB881" s="195"/>
      <c r="IC881" s="195"/>
      <c r="ID881" s="195"/>
      <c r="IE881" s="195"/>
      <c r="IF881" s="195"/>
      <c r="IG881" s="195"/>
      <c r="IH881" s="195"/>
      <c r="II881" s="195"/>
      <c r="IJ881" s="195"/>
      <c r="IK881" s="195"/>
      <c r="IL881" s="195"/>
      <c r="IM881" s="195"/>
      <c r="IN881" s="195"/>
      <c r="IO881" s="195"/>
      <c r="IP881" s="195"/>
      <c r="IQ881" s="195"/>
      <c r="IR881" s="195"/>
      <c r="IS881" s="195"/>
      <c r="IT881" s="195"/>
      <c r="IU881" s="195"/>
      <c r="IV881" s="195"/>
      <c r="IW881" s="195"/>
      <c r="IX881" s="195"/>
      <c r="IY881" s="195"/>
      <c r="IZ881" s="195"/>
      <c r="JA881" s="195"/>
      <c r="JB881" s="195"/>
      <c r="JC881" s="195"/>
      <c r="JD881" s="195"/>
      <c r="JE881" s="195"/>
      <c r="JF881" s="195"/>
      <c r="JG881" s="195"/>
      <c r="JH881" s="195"/>
      <c r="JI881" s="195"/>
    </row>
    <row r="882" spans="1:269" ht="63" x14ac:dyDescent="0.25">
      <c r="A882" s="195">
        <v>1</v>
      </c>
      <c r="B882" s="195">
        <v>1</v>
      </c>
      <c r="C882" s="1620" t="s">
        <v>601</v>
      </c>
      <c r="D882" s="2228"/>
      <c r="E882" s="1479"/>
      <c r="F882" s="1897"/>
      <c r="G882" s="801"/>
      <c r="H882" s="801"/>
      <c r="I882" s="801"/>
      <c r="J882" s="303"/>
      <c r="K882" s="1076"/>
      <c r="L882" s="660"/>
      <c r="M882" s="660"/>
      <c r="N882" s="660"/>
      <c r="O882" s="660"/>
      <c r="P882" s="660"/>
      <c r="Q882" s="660"/>
      <c r="R882" s="328"/>
      <c r="S882" s="328"/>
      <c r="T882" s="328"/>
      <c r="U882" s="328"/>
      <c r="V882" s="328"/>
      <c r="W882" s="328"/>
      <c r="X882" s="328"/>
      <c r="Y882" s="328"/>
      <c r="Z882" s="328"/>
      <c r="AA882" s="328"/>
      <c r="AB882" s="328"/>
      <c r="AC882" s="2229"/>
      <c r="AD882" s="328"/>
      <c r="AE882" s="742"/>
      <c r="AF882" s="328"/>
      <c r="AG882" s="328"/>
      <c r="AH882" s="2732"/>
      <c r="AI882" s="2732"/>
      <c r="AJ882" s="328"/>
      <c r="AK882" s="2019"/>
      <c r="AM882" s="195"/>
      <c r="AN882" s="195"/>
      <c r="AO882" s="195"/>
      <c r="AP882" s="195"/>
      <c r="AQ882" s="195"/>
      <c r="AR882" s="195"/>
      <c r="AS882" s="195"/>
      <c r="AT882" s="195"/>
      <c r="AU882" s="195"/>
      <c r="AV882" s="195"/>
      <c r="AW882" s="195"/>
      <c r="AX882" s="195"/>
      <c r="AY882" s="195"/>
      <c r="AZ882" s="195"/>
      <c r="BA882" s="195"/>
      <c r="BB882" s="195"/>
      <c r="BC882" s="195"/>
      <c r="BD882" s="195"/>
      <c r="BE882" s="195"/>
      <c r="BF882" s="195"/>
      <c r="BG882" s="195"/>
      <c r="BH882" s="195"/>
      <c r="BI882" s="195"/>
      <c r="BJ882" s="195"/>
      <c r="BK882" s="195"/>
      <c r="BL882" s="195"/>
      <c r="BM882" s="195"/>
      <c r="BN882" s="195"/>
      <c r="BO882" s="195"/>
      <c r="BP882" s="195"/>
      <c r="BQ882" s="195"/>
      <c r="BR882" s="195"/>
      <c r="BS882" s="195"/>
      <c r="BT882" s="195"/>
      <c r="BU882" s="195"/>
      <c r="BV882" s="195"/>
      <c r="BW882" s="195"/>
      <c r="BX882" s="195"/>
      <c r="BY882" s="195"/>
      <c r="BZ882" s="195"/>
      <c r="CA882" s="195"/>
      <c r="CB882" s="195"/>
      <c r="CC882" s="195"/>
      <c r="CD882" s="195"/>
      <c r="CE882" s="195"/>
      <c r="CF882" s="195"/>
      <c r="CG882" s="195"/>
      <c r="CH882" s="195"/>
      <c r="CI882" s="195"/>
      <c r="CJ882" s="195"/>
      <c r="CK882" s="195"/>
      <c r="CL882" s="195"/>
      <c r="CM882" s="195"/>
      <c r="CN882" s="195"/>
      <c r="CO882" s="195"/>
      <c r="CP882" s="195"/>
      <c r="CQ882" s="195"/>
      <c r="CR882" s="195"/>
      <c r="CS882" s="195"/>
      <c r="CT882" s="195"/>
      <c r="CU882" s="195"/>
      <c r="CV882" s="195"/>
      <c r="CW882" s="195"/>
      <c r="CX882" s="195"/>
      <c r="CY882" s="195"/>
      <c r="CZ882" s="195"/>
      <c r="DA882" s="195"/>
      <c r="DB882" s="195"/>
      <c r="DC882" s="195"/>
      <c r="DD882" s="195"/>
      <c r="DE882" s="195"/>
      <c r="DF882" s="195"/>
      <c r="DG882" s="195"/>
      <c r="DH882" s="195"/>
      <c r="DI882" s="195"/>
      <c r="DJ882" s="195"/>
      <c r="DK882" s="195"/>
      <c r="DL882" s="195"/>
      <c r="DM882" s="195"/>
      <c r="DN882" s="195"/>
      <c r="DO882" s="195"/>
      <c r="DP882" s="195"/>
      <c r="DQ882" s="195"/>
      <c r="DR882" s="195"/>
      <c r="DS882" s="195"/>
      <c r="DT882" s="195"/>
      <c r="DU882" s="195"/>
      <c r="DV882" s="195"/>
      <c r="DW882" s="195"/>
      <c r="DX882" s="195"/>
      <c r="DY882" s="195"/>
      <c r="DZ882" s="195"/>
      <c r="EA882" s="195"/>
      <c r="EB882" s="195"/>
      <c r="EC882" s="195"/>
      <c r="ED882" s="195"/>
      <c r="EE882" s="195"/>
      <c r="EF882" s="195"/>
      <c r="EG882" s="195"/>
      <c r="EH882" s="195"/>
      <c r="EI882" s="195"/>
      <c r="EJ882" s="195"/>
      <c r="EK882" s="195"/>
      <c r="EL882" s="195"/>
      <c r="EM882" s="195"/>
      <c r="EN882" s="195"/>
      <c r="EO882" s="195"/>
      <c r="EP882" s="195"/>
      <c r="EQ882" s="195"/>
      <c r="ER882" s="195"/>
      <c r="ES882" s="195"/>
      <c r="ET882" s="195"/>
      <c r="EU882" s="195"/>
      <c r="EV882" s="195"/>
      <c r="EW882" s="195"/>
      <c r="EX882" s="195"/>
      <c r="EY882" s="195"/>
      <c r="EZ882" s="195"/>
      <c r="FA882" s="195"/>
      <c r="FB882" s="195"/>
      <c r="FC882" s="195"/>
      <c r="FD882" s="195"/>
      <c r="FE882" s="195"/>
      <c r="FF882" s="195"/>
      <c r="FG882" s="195"/>
      <c r="FH882" s="195"/>
      <c r="FI882" s="195"/>
      <c r="FJ882" s="195"/>
      <c r="FK882" s="195"/>
      <c r="FL882" s="195"/>
      <c r="FM882" s="195"/>
      <c r="FN882" s="195"/>
      <c r="FO882" s="195"/>
      <c r="FP882" s="195"/>
      <c r="FQ882" s="195"/>
      <c r="FR882" s="195"/>
      <c r="FS882" s="195"/>
      <c r="FT882" s="195"/>
      <c r="FU882" s="195"/>
      <c r="FV882" s="195"/>
      <c r="FW882" s="195"/>
      <c r="FX882" s="195"/>
      <c r="FY882" s="195"/>
      <c r="FZ882" s="195"/>
      <c r="GA882" s="195"/>
      <c r="GB882" s="195"/>
      <c r="GC882" s="195"/>
      <c r="GD882" s="195"/>
      <c r="GE882" s="195"/>
      <c r="GF882" s="195"/>
      <c r="GG882" s="195"/>
      <c r="GH882" s="195"/>
      <c r="GI882" s="195"/>
      <c r="GJ882" s="195"/>
      <c r="GK882" s="195"/>
      <c r="GL882" s="195"/>
      <c r="GM882" s="195"/>
      <c r="GN882" s="195"/>
      <c r="GO882" s="195"/>
      <c r="GP882" s="195"/>
      <c r="GQ882" s="195"/>
      <c r="GR882" s="195"/>
      <c r="GS882" s="195"/>
      <c r="GT882" s="195"/>
      <c r="GU882" s="195"/>
      <c r="GV882" s="195"/>
      <c r="GW882" s="195"/>
      <c r="GX882" s="195"/>
      <c r="GY882" s="195"/>
      <c r="GZ882" s="195"/>
      <c r="HA882" s="195"/>
      <c r="HB882" s="195"/>
      <c r="HC882" s="195"/>
      <c r="HD882" s="195"/>
      <c r="HE882" s="195"/>
      <c r="HF882" s="195"/>
      <c r="HG882" s="195"/>
      <c r="HH882" s="195"/>
      <c r="HI882" s="195"/>
      <c r="HJ882" s="195"/>
      <c r="HK882" s="195"/>
      <c r="HL882" s="195"/>
      <c r="HM882" s="195"/>
      <c r="HN882" s="195"/>
      <c r="HO882" s="195"/>
      <c r="HP882" s="195"/>
      <c r="HQ882" s="195"/>
      <c r="HR882" s="195"/>
      <c r="HS882" s="195"/>
      <c r="HT882" s="195"/>
      <c r="HU882" s="195"/>
      <c r="HV882" s="195"/>
      <c r="HW882" s="195"/>
      <c r="HX882" s="195"/>
      <c r="HY882" s="195"/>
      <c r="HZ882" s="195"/>
      <c r="IA882" s="195"/>
      <c r="IB882" s="195"/>
      <c r="IC882" s="195"/>
      <c r="ID882" s="195"/>
      <c r="IE882" s="195"/>
      <c r="IF882" s="195"/>
      <c r="IG882" s="195"/>
      <c r="IH882" s="195"/>
      <c r="II882" s="195"/>
      <c r="IJ882" s="195"/>
      <c r="IK882" s="195"/>
      <c r="IL882" s="195"/>
      <c r="IM882" s="195"/>
      <c r="IN882" s="195"/>
      <c r="IO882" s="195"/>
      <c r="IP882" s="195"/>
      <c r="IQ882" s="195"/>
      <c r="IR882" s="195"/>
      <c r="IS882" s="195"/>
      <c r="IT882" s="195"/>
      <c r="IU882" s="195"/>
      <c r="IV882" s="195"/>
      <c r="IW882" s="195"/>
      <c r="IX882" s="195"/>
      <c r="IY882" s="195"/>
      <c r="IZ882" s="195"/>
      <c r="JA882" s="195"/>
      <c r="JB882" s="195"/>
      <c r="JC882" s="195"/>
      <c r="JD882" s="195"/>
      <c r="JE882" s="195"/>
      <c r="JF882" s="195"/>
      <c r="JG882" s="195"/>
      <c r="JH882" s="195"/>
      <c r="JI882" s="195"/>
    </row>
    <row r="883" spans="1:269" s="1984" customFormat="1" x14ac:dyDescent="0.25">
      <c r="A883" s="195">
        <v>1</v>
      </c>
      <c r="B883" s="195">
        <v>1</v>
      </c>
      <c r="C883" s="503" t="s">
        <v>14</v>
      </c>
      <c r="D883" s="503"/>
      <c r="E883" s="503"/>
      <c r="F883" s="203"/>
      <c r="G883" s="168"/>
      <c r="H883" s="168"/>
      <c r="I883" s="168"/>
      <c r="J883" s="1313"/>
      <c r="K883" s="1313"/>
      <c r="L883" s="493"/>
      <c r="M883" s="493"/>
      <c r="N883" s="493"/>
      <c r="O883" s="493"/>
      <c r="P883" s="493"/>
      <c r="Q883" s="493"/>
      <c r="R883" s="300"/>
      <c r="S883" s="300"/>
      <c r="T883" s="300"/>
      <c r="U883" s="300"/>
      <c r="V883" s="300"/>
      <c r="W883" s="300"/>
      <c r="X883" s="300"/>
      <c r="Y883" s="300"/>
      <c r="Z883" s="300"/>
      <c r="AA883" s="300"/>
      <c r="AB883" s="300"/>
      <c r="AC883" s="727"/>
      <c r="AD883" s="300"/>
      <c r="AE883" s="750"/>
      <c r="AF883" s="300"/>
      <c r="AG883" s="300"/>
      <c r="AH883" s="300"/>
      <c r="AI883" s="300"/>
      <c r="AJ883" s="300"/>
      <c r="AK883" s="2019"/>
      <c r="AL883" s="885"/>
      <c r="AQ883" s="195"/>
    </row>
    <row r="884" spans="1:269" s="1984" customFormat="1" x14ac:dyDescent="0.25">
      <c r="A884" s="195">
        <v>1</v>
      </c>
      <c r="B884" s="195">
        <v>1</v>
      </c>
      <c r="C884" s="439" t="s">
        <v>194</v>
      </c>
      <c r="D884" s="2133"/>
      <c r="E884" s="2133"/>
      <c r="F884" s="216"/>
      <c r="G884" s="153"/>
      <c r="H884" s="153"/>
      <c r="I884" s="168"/>
      <c r="J884" s="1313"/>
      <c r="K884" s="1313"/>
      <c r="L884" s="493"/>
      <c r="M884" s="493"/>
      <c r="N884" s="493"/>
      <c r="O884" s="493"/>
      <c r="P884" s="493"/>
      <c r="Q884" s="493"/>
      <c r="R884" s="300"/>
      <c r="S884" s="300"/>
      <c r="T884" s="300"/>
      <c r="U884" s="300"/>
      <c r="V884" s="300"/>
      <c r="W884" s="300"/>
      <c r="X884" s="300"/>
      <c r="Y884" s="300"/>
      <c r="Z884" s="300"/>
      <c r="AA884" s="300"/>
      <c r="AB884" s="300"/>
      <c r="AC884" s="844">
        <f>R884/12*$C$3</f>
        <v>0</v>
      </c>
      <c r="AD884" s="300">
        <f t="shared" ref="AD884:AD885" si="698">AJ884-AI884-AF884-AE884</f>
        <v>0</v>
      </c>
      <c r="AE884" s="750"/>
      <c r="AF884" s="300"/>
      <c r="AG884" s="300">
        <f>AD884-AC884</f>
        <v>0</v>
      </c>
      <c r="AH884" s="300"/>
      <c r="AI884" s="300"/>
      <c r="AJ884" s="300"/>
      <c r="AK884" s="2019"/>
      <c r="AL884" s="885"/>
      <c r="AQ884" s="195"/>
    </row>
    <row r="885" spans="1:269" s="1984" customFormat="1" ht="29.25" x14ac:dyDescent="0.25">
      <c r="A885" s="195"/>
      <c r="B885" s="195">
        <v>1</v>
      </c>
      <c r="C885" s="492" t="s">
        <v>310</v>
      </c>
      <c r="D885" s="2133"/>
      <c r="E885" s="2133"/>
      <c r="F885" s="296">
        <f>F886</f>
        <v>1399.5</v>
      </c>
      <c r="G885" s="513">
        <f>G886</f>
        <v>1282.875</v>
      </c>
      <c r="H885" s="513">
        <f>H886</f>
        <v>1225.3900000000001</v>
      </c>
      <c r="I885" s="493">
        <f t="shared" ref="I885:I890" si="699">H885/G885*100</f>
        <v>95.519049011010438</v>
      </c>
      <c r="J885" s="1313"/>
      <c r="K885" s="1313"/>
      <c r="L885" s="493"/>
      <c r="M885" s="493"/>
      <c r="N885" s="493"/>
      <c r="O885" s="493"/>
      <c r="P885" s="493"/>
      <c r="Q885" s="493"/>
      <c r="R885" s="300">
        <v>53016.997200000005</v>
      </c>
      <c r="S885" s="300">
        <v>53016.997200000005</v>
      </c>
      <c r="T885" s="300">
        <v>53016.997200000005</v>
      </c>
      <c r="U885" s="300">
        <v>53016.997200000005</v>
      </c>
      <c r="V885" s="300">
        <v>53016.997200000005</v>
      </c>
      <c r="W885" s="300">
        <v>53016.997200000005</v>
      </c>
      <c r="X885" s="300">
        <v>53016.997200000005</v>
      </c>
      <c r="Y885" s="300">
        <v>53016.997200000005</v>
      </c>
      <c r="Z885" s="300">
        <v>53016.997200000005</v>
      </c>
      <c r="AA885" s="300">
        <v>53016.997200000005</v>
      </c>
      <c r="AB885" s="300">
        <v>53184.207400000007</v>
      </c>
      <c r="AC885" s="727">
        <f t="shared" ref="AC885" si="700">R885/12*$C$3+(S885-R885)/11*10+(T885-S885)/10*9+(U885-T885)/9*8+(V885-U885)/8*7+(W885-V885)/7*6+(X885-W885)/6*5+(Y885-X885)/5*4+(Z885-Y885)/4*3+(AA885-Z885)/3*2+(AB885-AA885)/2*1</f>
        <v>48682.51920000001</v>
      </c>
      <c r="AD885" s="300">
        <f t="shared" si="698"/>
        <v>48594.501030000014</v>
      </c>
      <c r="AE885" s="750"/>
      <c r="AF885" s="300"/>
      <c r="AG885" s="300">
        <f>AD885-AC885</f>
        <v>-88.018169999995735</v>
      </c>
      <c r="AH885" s="300"/>
      <c r="AI885" s="300">
        <v>-14.068950000000001</v>
      </c>
      <c r="AJ885" s="300">
        <v>48580.432080000013</v>
      </c>
      <c r="AK885" s="2019"/>
      <c r="AL885" s="885"/>
      <c r="AQ885" s="195"/>
    </row>
    <row r="886" spans="1:269" s="1984" customFormat="1" ht="30" x14ac:dyDescent="0.25">
      <c r="A886" s="195"/>
      <c r="B886" s="195">
        <v>1</v>
      </c>
      <c r="C886" s="786" t="s">
        <v>442</v>
      </c>
      <c r="D886" s="2133"/>
      <c r="E886" s="2133"/>
      <c r="F886" s="1976">
        <f>F887/4</f>
        <v>1399.5</v>
      </c>
      <c r="G886" s="153">
        <f>G887/4</f>
        <v>1282.875</v>
      </c>
      <c r="H886" s="153">
        <f>H887/4</f>
        <v>1225.3900000000001</v>
      </c>
      <c r="I886" s="168">
        <f t="shared" si="699"/>
        <v>95.519049011010438</v>
      </c>
      <c r="J886" s="1313"/>
      <c r="K886" s="1313"/>
      <c r="L886" s="493"/>
      <c r="M886" s="493"/>
      <c r="N886" s="493"/>
      <c r="O886" s="493"/>
      <c r="P886" s="493"/>
      <c r="Q886" s="493"/>
      <c r="R886" s="300"/>
      <c r="S886" s="300"/>
      <c r="T886" s="300"/>
      <c r="U886" s="300"/>
      <c r="V886" s="300"/>
      <c r="W886" s="300"/>
      <c r="X886" s="300"/>
      <c r="Y886" s="300"/>
      <c r="Z886" s="300"/>
      <c r="AA886" s="300"/>
      <c r="AB886" s="300"/>
      <c r="AC886" s="727"/>
      <c r="AD886" s="300"/>
      <c r="AE886" s="750"/>
      <c r="AF886" s="300"/>
      <c r="AG886" s="300"/>
      <c r="AH886" s="300"/>
      <c r="AI886" s="300"/>
      <c r="AJ886" s="300"/>
      <c r="AK886" s="2019"/>
      <c r="AL886" s="885"/>
      <c r="AQ886" s="195"/>
    </row>
    <row r="887" spans="1:269" s="1984" customFormat="1" ht="30" x14ac:dyDescent="0.25">
      <c r="A887" s="195"/>
      <c r="B887" s="195">
        <v>1</v>
      </c>
      <c r="C887" s="4" t="s">
        <v>444</v>
      </c>
      <c r="D887" s="2133"/>
      <c r="E887" s="2133"/>
      <c r="F887" s="1976">
        <v>5598</v>
      </c>
      <c r="G887" s="109">
        <f>F887/12*$C$3</f>
        <v>5131.5</v>
      </c>
      <c r="H887" s="153">
        <v>4901.5600000000004</v>
      </c>
      <c r="I887" s="168">
        <f t="shared" si="699"/>
        <v>95.519049011010438</v>
      </c>
      <c r="J887" s="1313"/>
      <c r="K887" s="1313"/>
      <c r="L887" s="493"/>
      <c r="M887" s="493"/>
      <c r="N887" s="493"/>
      <c r="O887" s="493"/>
      <c r="P887" s="493"/>
      <c r="Q887" s="493"/>
      <c r="R887" s="300"/>
      <c r="S887" s="300"/>
      <c r="T887" s="300"/>
      <c r="U887" s="300"/>
      <c r="V887" s="300"/>
      <c r="W887" s="300"/>
      <c r="X887" s="300"/>
      <c r="Y887" s="300"/>
      <c r="Z887" s="300"/>
      <c r="AA887" s="300"/>
      <c r="AB887" s="300"/>
      <c r="AC887" s="727"/>
      <c r="AD887" s="300"/>
      <c r="AE887" s="750"/>
      <c r="AF887" s="300"/>
      <c r="AG887" s="300"/>
      <c r="AH887" s="300"/>
      <c r="AI887" s="300"/>
      <c r="AJ887" s="300"/>
      <c r="AK887" s="2019"/>
      <c r="AL887" s="885"/>
      <c r="AQ887" s="195"/>
    </row>
    <row r="888" spans="1:269" s="1984" customFormat="1" ht="29.25" x14ac:dyDescent="0.25">
      <c r="A888" s="195"/>
      <c r="B888" s="195">
        <v>1</v>
      </c>
      <c r="C888" s="492" t="s">
        <v>311</v>
      </c>
      <c r="D888" s="2133"/>
      <c r="E888" s="2133"/>
      <c r="F888" s="1976">
        <f>F890/9.4</f>
        <v>16830.531914893618</v>
      </c>
      <c r="G888" s="153">
        <f>G890/9.4</f>
        <v>15427.987588652479</v>
      </c>
      <c r="H888" s="153">
        <f>H890/9.4</f>
        <v>15400.893617021275</v>
      </c>
      <c r="I888" s="168">
        <f t="shared" si="699"/>
        <v>99.824384279054428</v>
      </c>
      <c r="J888" s="1313"/>
      <c r="K888" s="1313"/>
      <c r="L888" s="493"/>
      <c r="M888" s="493"/>
      <c r="N888" s="493"/>
      <c r="O888" s="493"/>
      <c r="P888" s="493"/>
      <c r="Q888" s="493"/>
      <c r="R888" s="300"/>
      <c r="S888" s="300"/>
      <c r="T888" s="300"/>
      <c r="U888" s="300"/>
      <c r="V888" s="300"/>
      <c r="W888" s="300"/>
      <c r="X888" s="300"/>
      <c r="Y888" s="300"/>
      <c r="Z888" s="300"/>
      <c r="AA888" s="300"/>
      <c r="AB888" s="300"/>
      <c r="AC888" s="727"/>
      <c r="AD888" s="300"/>
      <c r="AE888" s="750"/>
      <c r="AF888" s="300"/>
      <c r="AG888" s="300"/>
      <c r="AH888" s="300"/>
      <c r="AI888" s="300"/>
      <c r="AJ888" s="300"/>
      <c r="AK888" s="2019"/>
      <c r="AL888" s="885"/>
      <c r="AQ888" s="195"/>
    </row>
    <row r="889" spans="1:269" s="1984" customFormat="1" x14ac:dyDescent="0.25">
      <c r="A889" s="195"/>
      <c r="B889" s="195">
        <v>1</v>
      </c>
      <c r="C889" s="4" t="s">
        <v>320</v>
      </c>
      <c r="D889" s="2133"/>
      <c r="E889" s="2133"/>
      <c r="F889" s="1976">
        <f>F890/9.4</f>
        <v>16830.531914893618</v>
      </c>
      <c r="G889" s="109">
        <f>G890/9.4</f>
        <v>15427.987588652479</v>
      </c>
      <c r="H889" s="153">
        <f>H890/9.4</f>
        <v>15400.893617021275</v>
      </c>
      <c r="I889" s="168">
        <f t="shared" si="699"/>
        <v>99.824384279054428</v>
      </c>
      <c r="J889" s="1313"/>
      <c r="K889" s="1313"/>
      <c r="L889" s="493"/>
      <c r="M889" s="493"/>
      <c r="N889" s="493"/>
      <c r="O889" s="493"/>
      <c r="P889" s="493"/>
      <c r="Q889" s="493"/>
      <c r="R889" s="300"/>
      <c r="S889" s="300"/>
      <c r="T889" s="300"/>
      <c r="U889" s="300"/>
      <c r="V889" s="300"/>
      <c r="W889" s="300"/>
      <c r="X889" s="300"/>
      <c r="Y889" s="300"/>
      <c r="Z889" s="300"/>
      <c r="AA889" s="300"/>
      <c r="AB889" s="300"/>
      <c r="AC889" s="727"/>
      <c r="AD889" s="300"/>
      <c r="AE889" s="750"/>
      <c r="AF889" s="300"/>
      <c r="AG889" s="300"/>
      <c r="AH889" s="300"/>
      <c r="AI889" s="300"/>
      <c r="AJ889" s="300"/>
      <c r="AK889" s="2019"/>
      <c r="AL889" s="885"/>
      <c r="AQ889" s="195"/>
    </row>
    <row r="890" spans="1:269" s="1984" customFormat="1" x14ac:dyDescent="0.25">
      <c r="A890" s="195">
        <v>1</v>
      </c>
      <c r="B890" s="195">
        <v>1</v>
      </c>
      <c r="C890" s="506" t="s">
        <v>321</v>
      </c>
      <c r="D890" s="2133"/>
      <c r="E890" s="2133"/>
      <c r="F890" s="1976">
        <v>158207</v>
      </c>
      <c r="G890" s="153">
        <f>F890/12*$C$3</f>
        <v>145023.08333333331</v>
      </c>
      <c r="H890" s="153">
        <v>144768.4</v>
      </c>
      <c r="I890" s="168">
        <f t="shared" si="699"/>
        <v>99.824384279054428</v>
      </c>
      <c r="J890" s="1313"/>
      <c r="K890" s="1313"/>
      <c r="L890" s="493"/>
      <c r="M890" s="493"/>
      <c r="N890" s="493"/>
      <c r="O890" s="493"/>
      <c r="P890" s="493"/>
      <c r="Q890" s="493"/>
      <c r="R890" s="300"/>
      <c r="S890" s="300"/>
      <c r="T890" s="300"/>
      <c r="U890" s="300"/>
      <c r="V890" s="300"/>
      <c r="W890" s="300"/>
      <c r="X890" s="300"/>
      <c r="Y890" s="300"/>
      <c r="Z890" s="300"/>
      <c r="AA890" s="300"/>
      <c r="AB890" s="300"/>
      <c r="AC890" s="727"/>
      <c r="AD890" s="300"/>
      <c r="AE890" s="750"/>
      <c r="AF890" s="300"/>
      <c r="AG890" s="300"/>
      <c r="AH890" s="300"/>
      <c r="AI890" s="300"/>
      <c r="AJ890" s="300"/>
      <c r="AK890" s="2019"/>
      <c r="AL890" s="885"/>
      <c r="AQ890" s="195"/>
    </row>
    <row r="891" spans="1:269" s="1984" customFormat="1" x14ac:dyDescent="0.25">
      <c r="A891" s="195">
        <v>1</v>
      </c>
      <c r="B891" s="195">
        <v>1</v>
      </c>
      <c r="C891" s="506" t="s">
        <v>325</v>
      </c>
      <c r="D891" s="9"/>
      <c r="E891" s="9"/>
      <c r="F891" s="1976"/>
      <c r="G891" s="109"/>
      <c r="H891" s="153"/>
      <c r="I891" s="109"/>
      <c r="J891" s="1313"/>
      <c r="K891" s="1313"/>
      <c r="L891" s="108"/>
      <c r="M891" s="108"/>
      <c r="N891" s="108"/>
      <c r="O891" s="108"/>
      <c r="P891" s="108"/>
      <c r="Q891" s="108"/>
      <c r="R891" s="300"/>
      <c r="S891" s="300"/>
      <c r="T891" s="300"/>
      <c r="U891" s="300"/>
      <c r="V891" s="300"/>
      <c r="W891" s="300"/>
      <c r="X891" s="300"/>
      <c r="Y891" s="300"/>
      <c r="Z891" s="300"/>
      <c r="AA891" s="300"/>
      <c r="AB891" s="300"/>
      <c r="AC891" s="727"/>
      <c r="AD891" s="300"/>
      <c r="AE891" s="750"/>
      <c r="AF891" s="300"/>
      <c r="AG891" s="300"/>
      <c r="AH891" s="300"/>
      <c r="AI891" s="300"/>
      <c r="AJ891" s="300"/>
      <c r="AK891" s="2019"/>
      <c r="AL891" s="885"/>
      <c r="AQ891" s="195"/>
    </row>
    <row r="892" spans="1:269" s="1984" customFormat="1" ht="29.25" x14ac:dyDescent="0.25">
      <c r="A892" s="195">
        <v>1</v>
      </c>
      <c r="B892" s="195">
        <v>1</v>
      </c>
      <c r="C892" s="442" t="s">
        <v>260</v>
      </c>
      <c r="D892" s="4"/>
      <c r="E892" s="4"/>
      <c r="F892" s="223">
        <f>F885</f>
        <v>1399.5</v>
      </c>
      <c r="G892" s="716">
        <f>G885</f>
        <v>1282.875</v>
      </c>
      <c r="H892" s="716">
        <f>H885</f>
        <v>1225.3900000000001</v>
      </c>
      <c r="I892" s="716">
        <f>H892/G892*100</f>
        <v>95.519049011010438</v>
      </c>
      <c r="J892" s="1313"/>
      <c r="K892" s="1313"/>
      <c r="L892" s="108"/>
      <c r="M892" s="108"/>
      <c r="N892" s="108"/>
      <c r="O892" s="108"/>
      <c r="P892" s="108"/>
      <c r="Q892" s="108"/>
      <c r="R892" s="300"/>
      <c r="S892" s="300"/>
      <c r="T892" s="300"/>
      <c r="U892" s="300"/>
      <c r="V892" s="300"/>
      <c r="W892" s="300"/>
      <c r="X892" s="300"/>
      <c r="Y892" s="300"/>
      <c r="Z892" s="300"/>
      <c r="AA892" s="300"/>
      <c r="AB892" s="300"/>
      <c r="AC892" s="727"/>
      <c r="AD892" s="300"/>
      <c r="AE892" s="750"/>
      <c r="AF892" s="300"/>
      <c r="AG892" s="300"/>
      <c r="AH892" s="300"/>
      <c r="AI892" s="300"/>
      <c r="AJ892" s="300"/>
      <c r="AK892" s="2019"/>
      <c r="AL892" s="885"/>
      <c r="AQ892" s="195"/>
    </row>
    <row r="893" spans="1:269" s="1984" customFormat="1" ht="29.25" x14ac:dyDescent="0.25">
      <c r="A893" s="195">
        <v>1</v>
      </c>
      <c r="B893" s="195">
        <v>1</v>
      </c>
      <c r="C893" s="442" t="s">
        <v>261</v>
      </c>
      <c r="D893" s="1506"/>
      <c r="E893" s="1077"/>
      <c r="F893" s="205">
        <f>F888</f>
        <v>16830.531914893618</v>
      </c>
      <c r="G893" s="1332">
        <f>G888</f>
        <v>15427.987588652479</v>
      </c>
      <c r="H893" s="108">
        <f>H888</f>
        <v>15400.893617021275</v>
      </c>
      <c r="I893" s="108">
        <f>H893/G893*100</f>
        <v>99.824384279054428</v>
      </c>
      <c r="J893" s="1331"/>
      <c r="K893" s="1331"/>
      <c r="L893" s="284"/>
      <c r="M893" s="493"/>
      <c r="N893" s="284"/>
      <c r="O893" s="284"/>
      <c r="P893" s="284"/>
      <c r="Q893" s="493"/>
      <c r="R893" s="305"/>
      <c r="S893" s="305"/>
      <c r="T893" s="305"/>
      <c r="U893" s="305"/>
      <c r="V893" s="305"/>
      <c r="W893" s="305"/>
      <c r="X893" s="305"/>
      <c r="Y893" s="305"/>
      <c r="Z893" s="305"/>
      <c r="AA893" s="305"/>
      <c r="AB893" s="305"/>
      <c r="AC893" s="2103">
        <f>R893/12*$C$3</f>
        <v>0</v>
      </c>
      <c r="AD893" s="305">
        <f>AJ893-AI893</f>
        <v>0</v>
      </c>
      <c r="AE893" s="957"/>
      <c r="AF893" s="305"/>
      <c r="AG893" s="304">
        <f>AD893-AC893</f>
        <v>0</v>
      </c>
      <c r="AH893" s="304"/>
      <c r="AI893" s="304"/>
      <c r="AJ893" s="304"/>
      <c r="AK893" s="2019"/>
      <c r="AL893" s="885"/>
      <c r="AQ893" s="195"/>
    </row>
    <row r="894" spans="1:269" s="1984" customFormat="1" ht="29.25" x14ac:dyDescent="0.25">
      <c r="A894" s="195"/>
      <c r="B894" s="195">
        <v>1</v>
      </c>
      <c r="C894" s="442" t="s">
        <v>203</v>
      </c>
      <c r="D894" s="1922"/>
      <c r="E894" s="1074"/>
      <c r="F894" s="228">
        <f>F892+F890/4.2</f>
        <v>39067.833333333328</v>
      </c>
      <c r="G894" s="1503">
        <f>G892+G890/4.2</f>
        <v>35812.180555555547</v>
      </c>
      <c r="H894" s="1326">
        <f>H892+H890/4.2</f>
        <v>35694.056666666664</v>
      </c>
      <c r="I894" s="1326">
        <f>H894/G894*100</f>
        <v>99.670157228472476</v>
      </c>
      <c r="J894" s="1534"/>
      <c r="K894" s="1534"/>
      <c r="L894" s="190"/>
      <c r="M894" s="1101"/>
      <c r="N894" s="190"/>
      <c r="O894" s="190"/>
      <c r="P894" s="190"/>
      <c r="Q894" s="1101"/>
      <c r="R894" s="310">
        <f t="shared" ref="R894:S894" si="701">R885</f>
        <v>53016.997200000005</v>
      </c>
      <c r="S894" s="310">
        <f t="shared" si="701"/>
        <v>53016.997200000005</v>
      </c>
      <c r="T894" s="310">
        <f t="shared" ref="T894:U894" si="702">T885</f>
        <v>53016.997200000005</v>
      </c>
      <c r="U894" s="310">
        <f t="shared" si="702"/>
        <v>53016.997200000005</v>
      </c>
      <c r="V894" s="310">
        <f t="shared" ref="V894:W894" si="703">V885</f>
        <v>53016.997200000005</v>
      </c>
      <c r="W894" s="310">
        <f t="shared" si="703"/>
        <v>53016.997200000005</v>
      </c>
      <c r="X894" s="310">
        <f t="shared" ref="X894:Y894" si="704">X885</f>
        <v>53016.997200000005</v>
      </c>
      <c r="Y894" s="310">
        <f t="shared" si="704"/>
        <v>53016.997200000005</v>
      </c>
      <c r="Z894" s="310">
        <f t="shared" ref="Z894:AA894" si="705">Z885</f>
        <v>53016.997200000005</v>
      </c>
      <c r="AA894" s="310">
        <f t="shared" si="705"/>
        <v>53016.997200000005</v>
      </c>
      <c r="AB894" s="310">
        <f t="shared" ref="AB894" si="706">AB885</f>
        <v>53184.207400000007</v>
      </c>
      <c r="AC894" s="2230">
        <f t="shared" ref="AC894:AJ894" si="707">AC885</f>
        <v>48682.51920000001</v>
      </c>
      <c r="AD894" s="310">
        <f t="shared" si="707"/>
        <v>48594.501030000014</v>
      </c>
      <c r="AE894" s="971">
        <f t="shared" si="707"/>
        <v>0</v>
      </c>
      <c r="AF894" s="310">
        <f t="shared" si="707"/>
        <v>0</v>
      </c>
      <c r="AG894" s="306">
        <f t="shared" si="707"/>
        <v>-88.018169999995735</v>
      </c>
      <c r="AH894" s="306">
        <f t="shared" si="707"/>
        <v>0</v>
      </c>
      <c r="AI894" s="306">
        <f t="shared" si="707"/>
        <v>-14.068950000000001</v>
      </c>
      <c r="AJ894" s="306">
        <f t="shared" si="707"/>
        <v>48580.432080000013</v>
      </c>
      <c r="AK894" s="2019"/>
      <c r="AL894" s="885"/>
      <c r="AQ894" s="195"/>
    </row>
    <row r="895" spans="1:269" s="1984" customFormat="1" x14ac:dyDescent="0.25">
      <c r="A895" s="195">
        <v>1</v>
      </c>
      <c r="B895" s="195">
        <v>1</v>
      </c>
      <c r="C895" s="972" t="s">
        <v>277</v>
      </c>
      <c r="D895" s="972"/>
      <c r="E895" s="972"/>
      <c r="F895" s="210"/>
      <c r="G895" s="1317"/>
      <c r="H895" s="1317"/>
      <c r="I895" s="1317"/>
      <c r="J895" s="1441">
        <f>F895/12-G895</f>
        <v>0</v>
      </c>
      <c r="K895" s="1441"/>
      <c r="L895" s="1317"/>
      <c r="M895" s="1317"/>
      <c r="N895" s="1317"/>
      <c r="O895" s="1317"/>
      <c r="P895" s="1317"/>
      <c r="Q895" s="1317"/>
      <c r="R895" s="302">
        <f t="shared" ref="R895:AC895" si="708">R894</f>
        <v>53016.997200000005</v>
      </c>
      <c r="S895" s="302">
        <f t="shared" ref="S895:T895" si="709">S894</f>
        <v>53016.997200000005</v>
      </c>
      <c r="T895" s="302">
        <f t="shared" si="709"/>
        <v>53016.997200000005</v>
      </c>
      <c r="U895" s="302">
        <f t="shared" ref="U895:V895" si="710">U894</f>
        <v>53016.997200000005</v>
      </c>
      <c r="V895" s="302">
        <f t="shared" si="710"/>
        <v>53016.997200000005</v>
      </c>
      <c r="W895" s="302">
        <f t="shared" ref="W895:X895" si="711">W894</f>
        <v>53016.997200000005</v>
      </c>
      <c r="X895" s="302">
        <f t="shared" si="711"/>
        <v>53016.997200000005</v>
      </c>
      <c r="Y895" s="302">
        <f t="shared" ref="Y895:Z895" si="712">Y894</f>
        <v>53016.997200000005</v>
      </c>
      <c r="Z895" s="302">
        <f t="shared" si="712"/>
        <v>53016.997200000005</v>
      </c>
      <c r="AA895" s="302">
        <f t="shared" ref="AA895:AB895" si="713">AA894</f>
        <v>53016.997200000005</v>
      </c>
      <c r="AB895" s="302">
        <f t="shared" si="713"/>
        <v>53184.207400000007</v>
      </c>
      <c r="AC895" s="845">
        <f t="shared" si="708"/>
        <v>48682.51920000001</v>
      </c>
      <c r="AD895" s="302">
        <f t="shared" ref="AD895:AJ895" si="714">AD894</f>
        <v>48594.501030000014</v>
      </c>
      <c r="AE895" s="745">
        <f t="shared" si="714"/>
        <v>0</v>
      </c>
      <c r="AF895" s="302">
        <f>AF894</f>
        <v>0</v>
      </c>
      <c r="AG895" s="302">
        <f t="shared" si="714"/>
        <v>-88.018169999995735</v>
      </c>
      <c r="AH895" s="302"/>
      <c r="AI895" s="302">
        <f t="shared" si="714"/>
        <v>-14.068950000000001</v>
      </c>
      <c r="AJ895" s="302">
        <f t="shared" si="714"/>
        <v>48580.432080000013</v>
      </c>
      <c r="AK895" s="2019"/>
      <c r="AL895" s="885"/>
      <c r="AQ895" s="195"/>
    </row>
    <row r="896" spans="1:269" ht="15.75" thickBot="1" x14ac:dyDescent="0.3">
      <c r="A896" s="195">
        <v>1</v>
      </c>
      <c r="B896" s="195">
        <v>1</v>
      </c>
      <c r="C896" s="130"/>
      <c r="D896" s="130"/>
      <c r="E896" s="130"/>
      <c r="F896" s="229"/>
      <c r="G896" s="664"/>
      <c r="H896" s="664"/>
      <c r="I896" s="664"/>
      <c r="J896" s="306"/>
      <c r="K896" s="306"/>
      <c r="L896" s="664"/>
      <c r="M896" s="664"/>
      <c r="N896" s="664"/>
      <c r="O896" s="664"/>
      <c r="P896" s="664"/>
      <c r="Q896" s="664"/>
      <c r="R896" s="306">
        <f t="shared" ref="R896:AG896" si="715">R897-R898-R947-R951-R955</f>
        <v>0</v>
      </c>
      <c r="S896" s="306">
        <f t="shared" ref="S896:T896" si="716">S897-S898-S947-S951-S955</f>
        <v>0</v>
      </c>
      <c r="T896" s="306">
        <f t="shared" si="716"/>
        <v>0</v>
      </c>
      <c r="U896" s="306">
        <f t="shared" ref="U896:V896" si="717">U897-U898-U947-U951-U955</f>
        <v>0</v>
      </c>
      <c r="V896" s="306">
        <f t="shared" si="717"/>
        <v>0</v>
      </c>
      <c r="W896" s="306">
        <f t="shared" ref="W896:X896" si="718">W897-W898-W947-W951-W955</f>
        <v>0</v>
      </c>
      <c r="X896" s="306">
        <f t="shared" si="718"/>
        <v>0</v>
      </c>
      <c r="Y896" s="306">
        <f t="shared" ref="Y896:Z896" si="719">Y897-Y898-Y947-Y951-Y955</f>
        <v>0</v>
      </c>
      <c r="Z896" s="306">
        <f t="shared" si="719"/>
        <v>0</v>
      </c>
      <c r="AA896" s="306">
        <f t="shared" ref="AA896:AB896" si="720">AA897-AA898-AA947-AA951-AA955</f>
        <v>0</v>
      </c>
      <c r="AB896" s="306">
        <f t="shared" si="720"/>
        <v>0</v>
      </c>
      <c r="AC896" s="2231">
        <f t="shared" si="715"/>
        <v>0</v>
      </c>
      <c r="AD896" s="306">
        <f t="shared" si="715"/>
        <v>0</v>
      </c>
      <c r="AE896" s="1097">
        <f t="shared" si="715"/>
        <v>0</v>
      </c>
      <c r="AF896" s="306">
        <f t="shared" si="715"/>
        <v>0</v>
      </c>
      <c r="AG896" s="306">
        <f t="shared" si="715"/>
        <v>0</v>
      </c>
      <c r="AH896" s="306"/>
      <c r="AI896" s="306">
        <f>AI897-AI898-AI947-AI951-AI955</f>
        <v>0</v>
      </c>
      <c r="AJ896" s="306">
        <f>AJ897-AJ898-AJ947-AJ951-AJ955</f>
        <v>0</v>
      </c>
      <c r="AK896" s="2019"/>
      <c r="AM896" s="195"/>
      <c r="AN896" s="195"/>
      <c r="AO896" s="195"/>
      <c r="AP896" s="195"/>
      <c r="AQ896" s="195"/>
      <c r="AR896" s="195"/>
      <c r="AS896" s="195"/>
      <c r="AT896" s="195"/>
      <c r="AU896" s="195"/>
      <c r="AV896" s="195"/>
      <c r="AW896" s="195"/>
      <c r="AX896" s="195"/>
      <c r="AY896" s="195"/>
      <c r="AZ896" s="195"/>
      <c r="BA896" s="195"/>
      <c r="BB896" s="195"/>
      <c r="BC896" s="195"/>
      <c r="BD896" s="195"/>
      <c r="BE896" s="195"/>
      <c r="BF896" s="195"/>
      <c r="BG896" s="195"/>
      <c r="BH896" s="195"/>
      <c r="BI896" s="195"/>
      <c r="BJ896" s="195"/>
      <c r="BK896" s="195"/>
      <c r="BL896" s="195"/>
      <c r="BM896" s="195"/>
      <c r="BN896" s="195"/>
      <c r="BO896" s="195"/>
      <c r="BP896" s="195"/>
      <c r="BQ896" s="195"/>
      <c r="BR896" s="195"/>
      <c r="BS896" s="195"/>
      <c r="BT896" s="195"/>
      <c r="BU896" s="195"/>
      <c r="BV896" s="195"/>
      <c r="BW896" s="195"/>
      <c r="BX896" s="195"/>
      <c r="BY896" s="195"/>
      <c r="BZ896" s="195"/>
      <c r="CA896" s="195"/>
      <c r="CB896" s="195"/>
      <c r="CC896" s="195"/>
      <c r="CD896" s="195"/>
      <c r="CE896" s="195"/>
      <c r="CF896" s="195"/>
      <c r="CG896" s="195"/>
      <c r="CH896" s="195"/>
      <c r="CI896" s="195"/>
      <c r="CJ896" s="195"/>
      <c r="CK896" s="195"/>
      <c r="CL896" s="195"/>
      <c r="CM896" s="195"/>
      <c r="CN896" s="195"/>
      <c r="CO896" s="195"/>
      <c r="CP896" s="195"/>
      <c r="CQ896" s="195"/>
      <c r="CR896" s="195"/>
      <c r="CS896" s="195"/>
      <c r="CT896" s="195"/>
      <c r="CU896" s="195"/>
      <c r="CV896" s="195"/>
      <c r="CW896" s="195"/>
      <c r="CX896" s="195"/>
      <c r="CY896" s="195"/>
      <c r="CZ896" s="195"/>
      <c r="DA896" s="195"/>
      <c r="DB896" s="195"/>
      <c r="DC896" s="195"/>
      <c r="DD896" s="195"/>
      <c r="DE896" s="195"/>
      <c r="DF896" s="195"/>
      <c r="DG896" s="195"/>
      <c r="DH896" s="195"/>
      <c r="DI896" s="195"/>
      <c r="DJ896" s="195"/>
      <c r="DK896" s="195"/>
      <c r="DL896" s="195"/>
      <c r="DM896" s="195"/>
      <c r="DN896" s="195"/>
      <c r="DO896" s="195"/>
      <c r="DP896" s="195"/>
      <c r="DQ896" s="195"/>
      <c r="DR896" s="195"/>
      <c r="DS896" s="195"/>
      <c r="DT896" s="195"/>
      <c r="DU896" s="195"/>
      <c r="DV896" s="195"/>
      <c r="DW896" s="195"/>
      <c r="DX896" s="195"/>
      <c r="DY896" s="195"/>
      <c r="DZ896" s="195"/>
      <c r="EA896" s="195"/>
      <c r="EB896" s="195"/>
      <c r="EC896" s="195"/>
      <c r="ED896" s="195"/>
      <c r="EE896" s="195"/>
      <c r="EF896" s="195"/>
      <c r="EG896" s="195"/>
      <c r="EH896" s="195"/>
      <c r="EI896" s="195"/>
      <c r="EJ896" s="195"/>
      <c r="EK896" s="195"/>
      <c r="EL896" s="195"/>
      <c r="EM896" s="195"/>
      <c r="EN896" s="195"/>
      <c r="EO896" s="195"/>
      <c r="EP896" s="195"/>
      <c r="EQ896" s="195"/>
      <c r="ER896" s="195"/>
      <c r="ES896" s="195"/>
      <c r="ET896" s="195"/>
      <c r="EU896" s="195"/>
      <c r="EV896" s="195"/>
      <c r="EW896" s="195"/>
      <c r="EX896" s="195"/>
      <c r="EY896" s="195"/>
      <c r="EZ896" s="195"/>
      <c r="FA896" s="195"/>
      <c r="FB896" s="195"/>
      <c r="FC896" s="195"/>
      <c r="FD896" s="195"/>
      <c r="FE896" s="195"/>
      <c r="FF896" s="195"/>
      <c r="FG896" s="195"/>
      <c r="FH896" s="195"/>
      <c r="FI896" s="195"/>
      <c r="FJ896" s="195"/>
      <c r="FK896" s="195"/>
      <c r="FL896" s="195"/>
      <c r="FM896" s="195"/>
      <c r="FN896" s="195"/>
      <c r="FO896" s="195"/>
      <c r="FP896" s="195"/>
      <c r="FQ896" s="195"/>
      <c r="FR896" s="195"/>
      <c r="FS896" s="195"/>
      <c r="FT896" s="195"/>
      <c r="FU896" s="195"/>
      <c r="FV896" s="195"/>
      <c r="FW896" s="195"/>
      <c r="FX896" s="195"/>
      <c r="FY896" s="195"/>
      <c r="FZ896" s="195"/>
      <c r="GA896" s="195"/>
      <c r="GB896" s="195"/>
      <c r="GC896" s="195"/>
      <c r="GD896" s="195"/>
      <c r="GE896" s="195"/>
      <c r="GF896" s="195"/>
      <c r="GG896" s="195"/>
      <c r="GH896" s="195"/>
      <c r="GI896" s="195"/>
      <c r="GJ896" s="195"/>
      <c r="GK896" s="195"/>
      <c r="GL896" s="195"/>
      <c r="GM896" s="195"/>
      <c r="GN896" s="195"/>
      <c r="GO896" s="195"/>
      <c r="GP896" s="195"/>
      <c r="GQ896" s="195"/>
      <c r="GR896" s="195"/>
      <c r="GS896" s="195"/>
      <c r="GT896" s="195"/>
      <c r="GU896" s="195"/>
      <c r="GV896" s="195"/>
      <c r="GW896" s="195"/>
      <c r="GX896" s="195"/>
      <c r="GY896" s="195"/>
      <c r="GZ896" s="195"/>
      <c r="HA896" s="195"/>
      <c r="HB896" s="195"/>
      <c r="HC896" s="195"/>
      <c r="HD896" s="195"/>
      <c r="HE896" s="195"/>
      <c r="HF896" s="195"/>
      <c r="HG896" s="195"/>
      <c r="HH896" s="195"/>
      <c r="HI896" s="195"/>
      <c r="HJ896" s="195"/>
      <c r="HK896" s="195"/>
      <c r="HL896" s="195"/>
      <c r="HM896" s="195"/>
      <c r="HN896" s="195"/>
      <c r="HO896" s="195"/>
      <c r="HP896" s="195"/>
      <c r="HQ896" s="195"/>
      <c r="HR896" s="195"/>
      <c r="HS896" s="195"/>
      <c r="HT896" s="195"/>
      <c r="HU896" s="195"/>
      <c r="HV896" s="195"/>
      <c r="HW896" s="195"/>
      <c r="HX896" s="195"/>
      <c r="HY896" s="195"/>
      <c r="HZ896" s="195"/>
      <c r="IA896" s="195"/>
      <c r="IB896" s="195"/>
      <c r="IC896" s="195"/>
      <c r="ID896" s="195"/>
      <c r="IE896" s="195"/>
      <c r="IF896" s="195"/>
      <c r="IG896" s="195"/>
      <c r="IH896" s="195"/>
      <c r="II896" s="195"/>
      <c r="IJ896" s="195"/>
      <c r="IK896" s="195"/>
      <c r="IL896" s="195"/>
      <c r="IM896" s="195"/>
      <c r="IN896" s="195"/>
      <c r="IO896" s="195"/>
      <c r="IP896" s="195"/>
      <c r="IQ896" s="195"/>
      <c r="IR896" s="195"/>
      <c r="IS896" s="195"/>
      <c r="IT896" s="195"/>
      <c r="IU896" s="195"/>
      <c r="IV896" s="195"/>
      <c r="IW896" s="195"/>
      <c r="IX896" s="195"/>
      <c r="IY896" s="195"/>
      <c r="IZ896" s="195"/>
      <c r="JA896" s="195"/>
      <c r="JB896" s="195"/>
      <c r="JC896" s="195"/>
      <c r="JD896" s="195"/>
      <c r="JE896" s="195"/>
      <c r="JF896" s="195"/>
      <c r="JG896" s="195"/>
      <c r="JH896" s="195"/>
      <c r="JI896" s="195"/>
    </row>
    <row r="897" spans="1:269" x14ac:dyDescent="0.25">
      <c r="A897" s="195">
        <v>1</v>
      </c>
      <c r="B897" s="195">
        <v>1</v>
      </c>
      <c r="C897" s="2233" t="s">
        <v>205</v>
      </c>
      <c r="D897" s="2233"/>
      <c r="E897" s="2233"/>
      <c r="F897" s="2234"/>
      <c r="G897" s="2235"/>
      <c r="H897" s="2235"/>
      <c r="I897" s="2235"/>
      <c r="J897" s="2236"/>
      <c r="K897" s="2236"/>
      <c r="L897" s="2237"/>
      <c r="M897" s="2237"/>
      <c r="N897" s="2237"/>
      <c r="O897" s="2237"/>
      <c r="P897" s="2237"/>
      <c r="Q897" s="2237"/>
      <c r="R897" s="2236">
        <f t="shared" ref="R897:W897" si="721">SUM(R895, )</f>
        <v>53016.997200000005</v>
      </c>
      <c r="S897" s="2236">
        <f t="shared" si="721"/>
        <v>53016.997200000005</v>
      </c>
      <c r="T897" s="2236">
        <f t="shared" si="721"/>
        <v>53016.997200000005</v>
      </c>
      <c r="U897" s="2236">
        <f t="shared" si="721"/>
        <v>53016.997200000005</v>
      </c>
      <c r="V897" s="2236">
        <f t="shared" si="721"/>
        <v>53016.997200000005</v>
      </c>
      <c r="W897" s="2236">
        <f t="shared" si="721"/>
        <v>53016.997200000005</v>
      </c>
      <c r="X897" s="2236">
        <f t="shared" ref="X897:Y897" si="722">SUM(X895, )</f>
        <v>53016.997200000005</v>
      </c>
      <c r="Y897" s="2236">
        <f t="shared" si="722"/>
        <v>53016.997200000005</v>
      </c>
      <c r="Z897" s="2236">
        <f t="shared" ref="Z897:AA897" si="723">SUM(Z895, )</f>
        <v>53016.997200000005</v>
      </c>
      <c r="AA897" s="2236">
        <f t="shared" si="723"/>
        <v>53016.997200000005</v>
      </c>
      <c r="AB897" s="2236">
        <f t="shared" ref="AB897" si="724">SUM(AB895, )</f>
        <v>53184.207400000007</v>
      </c>
      <c r="AC897" s="2238">
        <f t="shared" ref="AC897:AJ897" si="725">SUM(AC895, )</f>
        <v>48682.51920000001</v>
      </c>
      <c r="AD897" s="2236">
        <f t="shared" si="725"/>
        <v>48594.501030000014</v>
      </c>
      <c r="AE897" s="1124">
        <f t="shared" si="725"/>
        <v>0</v>
      </c>
      <c r="AF897" s="2236">
        <f t="shared" si="725"/>
        <v>0</v>
      </c>
      <c r="AG897" s="2236">
        <f t="shared" si="725"/>
        <v>-88.018169999995735</v>
      </c>
      <c r="AH897" s="2236">
        <f t="shared" si="725"/>
        <v>0</v>
      </c>
      <c r="AI897" s="2236">
        <f t="shared" si="725"/>
        <v>-14.068950000000001</v>
      </c>
      <c r="AJ897" s="2236">
        <f t="shared" si="725"/>
        <v>48580.432080000013</v>
      </c>
      <c r="AK897" s="2019"/>
    </row>
    <row r="898" spans="1:269" x14ac:dyDescent="0.25">
      <c r="A898" s="195">
        <v>1</v>
      </c>
      <c r="B898" s="195">
        <v>1</v>
      </c>
      <c r="C898" s="679" t="s">
        <v>7</v>
      </c>
      <c r="D898" s="679"/>
      <c r="E898" s="1861"/>
      <c r="F898" s="1680"/>
      <c r="G898" s="1687"/>
      <c r="H898" s="1687"/>
      <c r="I898" s="1786"/>
      <c r="J898" s="346"/>
      <c r="K898" s="346"/>
      <c r="L898" s="1687"/>
      <c r="M898" s="1687"/>
      <c r="N898" s="1687"/>
      <c r="O898" s="1687"/>
      <c r="P898" s="1687"/>
      <c r="Q898" s="1666"/>
      <c r="R898" s="2240"/>
      <c r="S898" s="2240"/>
      <c r="T898" s="2240"/>
      <c r="U898" s="2240"/>
      <c r="V898" s="2240"/>
      <c r="W898" s="2240"/>
      <c r="X898" s="2240"/>
      <c r="Y898" s="2240"/>
      <c r="Z898" s="2240"/>
      <c r="AA898" s="2240"/>
      <c r="AB898" s="2240"/>
      <c r="AC898" s="2241"/>
      <c r="AD898" s="2240"/>
      <c r="AE898" s="2290"/>
      <c r="AF898" s="2240"/>
      <c r="AG898" s="2240"/>
      <c r="AH898" s="2240"/>
      <c r="AI898" s="2240"/>
      <c r="AJ898" s="2240"/>
      <c r="AK898" s="2019"/>
    </row>
    <row r="899" spans="1:269" x14ac:dyDescent="0.25">
      <c r="B899" s="195">
        <v>1</v>
      </c>
      <c r="C899" s="2242" t="s">
        <v>324</v>
      </c>
      <c r="D899" s="679"/>
      <c r="E899" s="1861"/>
      <c r="F899" s="1680"/>
      <c r="G899" s="1687"/>
      <c r="H899" s="1687"/>
      <c r="I899" s="1786"/>
      <c r="J899" s="346"/>
      <c r="K899" s="346"/>
      <c r="L899" s="1687"/>
      <c r="M899" s="1687"/>
      <c r="N899" s="1687"/>
      <c r="O899" s="1687"/>
      <c r="P899" s="1687"/>
      <c r="Q899" s="1666"/>
      <c r="R899" s="2240"/>
      <c r="S899" s="2240"/>
      <c r="T899" s="2240"/>
      <c r="U899" s="2240"/>
      <c r="V899" s="2240"/>
      <c r="W899" s="2240"/>
      <c r="X899" s="2240"/>
      <c r="Y899" s="2240"/>
      <c r="Z899" s="2240"/>
      <c r="AA899" s="2240"/>
      <c r="AB899" s="2240"/>
      <c r="AC899" s="2241"/>
      <c r="AD899" s="2240"/>
      <c r="AE899" s="2290"/>
      <c r="AF899" s="2240"/>
      <c r="AG899" s="2240"/>
      <c r="AH899" s="2733"/>
      <c r="AI899" s="2733"/>
      <c r="AJ899" s="2240"/>
      <c r="AK899" s="2019"/>
    </row>
    <row r="900" spans="1:269" x14ac:dyDescent="0.25">
      <c r="B900" s="195">
        <v>1</v>
      </c>
      <c r="C900" s="2242" t="s">
        <v>288</v>
      </c>
      <c r="D900" s="679"/>
      <c r="E900" s="1861"/>
      <c r="F900" s="1680"/>
      <c r="G900" s="1687"/>
      <c r="H900" s="1687"/>
      <c r="I900" s="1786"/>
      <c r="J900" s="346"/>
      <c r="K900" s="346"/>
      <c r="L900" s="1687"/>
      <c r="M900" s="1687"/>
      <c r="N900" s="1687"/>
      <c r="O900" s="1687"/>
      <c r="P900" s="1687"/>
      <c r="Q900" s="1666"/>
      <c r="R900" s="2240"/>
      <c r="S900" s="2240"/>
      <c r="T900" s="2240"/>
      <c r="U900" s="2240"/>
      <c r="V900" s="2240"/>
      <c r="W900" s="2240"/>
      <c r="X900" s="2240"/>
      <c r="Y900" s="2240"/>
      <c r="Z900" s="2240"/>
      <c r="AA900" s="2240"/>
      <c r="AB900" s="2240"/>
      <c r="AC900" s="2241"/>
      <c r="AD900" s="2240"/>
      <c r="AE900" s="2290"/>
      <c r="AF900" s="2240"/>
      <c r="AG900" s="2240"/>
      <c r="AH900" s="2733"/>
      <c r="AI900" s="2733"/>
      <c r="AJ900" s="2240"/>
      <c r="AK900" s="2019"/>
    </row>
    <row r="901" spans="1:269" s="821" customFormat="1" ht="29.25" x14ac:dyDescent="0.25">
      <c r="A901" s="195">
        <v>1</v>
      </c>
      <c r="B901" s="195">
        <v>1</v>
      </c>
      <c r="C901" s="584" t="s">
        <v>270</v>
      </c>
      <c r="D901" s="154"/>
      <c r="E901" s="155"/>
      <c r="F901" s="1674"/>
      <c r="G901" s="718"/>
      <c r="H901" s="718"/>
      <c r="I901" s="1786"/>
      <c r="J901" s="2243"/>
      <c r="K901" s="2243"/>
      <c r="L901" s="2244"/>
      <c r="M901" s="2244"/>
      <c r="N901" s="2244"/>
      <c r="O901" s="2244"/>
      <c r="P901" s="2244"/>
      <c r="Q901" s="2244"/>
      <c r="R901" s="2241"/>
      <c r="S901" s="2241"/>
      <c r="T901" s="2241"/>
      <c r="U901" s="2241"/>
      <c r="V901" s="2241"/>
      <c r="W901" s="2241"/>
      <c r="X901" s="2241"/>
      <c r="Y901" s="2241"/>
      <c r="Z901" s="2241"/>
      <c r="AA901" s="2241"/>
      <c r="AB901" s="2241"/>
      <c r="AC901" s="2241"/>
      <c r="AD901" s="2241"/>
      <c r="AE901" s="963"/>
      <c r="AF901" s="2241"/>
      <c r="AG901" s="2241"/>
      <c r="AH901" s="2364"/>
      <c r="AI901" s="2364"/>
      <c r="AJ901" s="2241"/>
      <c r="AK901" s="2019"/>
      <c r="AL901" s="2608"/>
      <c r="AM901" s="135"/>
      <c r="AN901" s="135"/>
      <c r="AO901" s="135"/>
      <c r="AP901" s="135"/>
      <c r="AQ901" s="135"/>
      <c r="AR901" s="135"/>
      <c r="AS901" s="135"/>
      <c r="AT901" s="135"/>
      <c r="AU901" s="135"/>
      <c r="AV901" s="135"/>
      <c r="AW901" s="135"/>
      <c r="AX901" s="135"/>
      <c r="AY901" s="135"/>
      <c r="AZ901" s="135"/>
      <c r="BA901" s="135"/>
      <c r="BB901" s="135"/>
      <c r="BC901" s="135"/>
      <c r="BD901" s="135"/>
      <c r="BE901" s="135"/>
      <c r="BF901" s="135"/>
      <c r="BG901" s="135"/>
      <c r="BH901" s="135"/>
      <c r="BI901" s="135"/>
      <c r="BJ901" s="135"/>
      <c r="BK901" s="135"/>
      <c r="BL901" s="135"/>
      <c r="BM901" s="135"/>
      <c r="BN901" s="135"/>
      <c r="BO901" s="135"/>
      <c r="BP901" s="135"/>
      <c r="BQ901" s="135"/>
      <c r="BR901" s="135"/>
      <c r="BS901" s="135"/>
      <c r="BT901" s="135"/>
      <c r="BU901" s="135"/>
      <c r="BV901" s="135"/>
      <c r="BW901" s="135"/>
      <c r="BX901" s="135"/>
      <c r="BY901" s="135"/>
      <c r="BZ901" s="135"/>
      <c r="CA901" s="135"/>
      <c r="CB901" s="135"/>
      <c r="CC901" s="135"/>
      <c r="CD901" s="135"/>
      <c r="CE901" s="135"/>
      <c r="CF901" s="135"/>
      <c r="CG901" s="135"/>
      <c r="CH901" s="135"/>
      <c r="CI901" s="135"/>
      <c r="CJ901" s="135"/>
      <c r="CK901" s="135"/>
      <c r="CL901" s="135"/>
      <c r="CM901" s="135"/>
      <c r="CN901" s="135"/>
      <c r="CO901" s="135"/>
      <c r="CP901" s="135"/>
      <c r="CQ901" s="135"/>
      <c r="CR901" s="135"/>
      <c r="CS901" s="135"/>
      <c r="CT901" s="135"/>
      <c r="CU901" s="135"/>
      <c r="CV901" s="135"/>
      <c r="CW901" s="135"/>
      <c r="CX901" s="135"/>
      <c r="CY901" s="135"/>
      <c r="CZ901" s="135"/>
      <c r="DA901" s="135"/>
      <c r="DB901" s="135"/>
      <c r="DC901" s="135"/>
      <c r="DD901" s="135"/>
      <c r="DE901" s="135"/>
      <c r="DF901" s="135"/>
      <c r="DG901" s="135"/>
      <c r="DH901" s="135"/>
      <c r="DI901" s="135"/>
      <c r="DJ901" s="135"/>
      <c r="DK901" s="135"/>
      <c r="DL901" s="135"/>
      <c r="DM901" s="135"/>
      <c r="DN901" s="135"/>
      <c r="DO901" s="135"/>
      <c r="DP901" s="135"/>
      <c r="DQ901" s="135"/>
      <c r="DR901" s="135"/>
      <c r="DS901" s="135"/>
      <c r="DT901" s="135"/>
      <c r="DU901" s="135"/>
      <c r="DV901" s="135"/>
      <c r="DW901" s="135"/>
      <c r="DX901" s="135"/>
      <c r="DY901" s="135"/>
      <c r="DZ901" s="135"/>
      <c r="EA901" s="135"/>
      <c r="EB901" s="135"/>
      <c r="EC901" s="135"/>
      <c r="ED901" s="135"/>
      <c r="EE901" s="135"/>
      <c r="EF901" s="135"/>
      <c r="EG901" s="135"/>
      <c r="EH901" s="135"/>
      <c r="EI901" s="135"/>
      <c r="EJ901" s="135"/>
      <c r="EK901" s="135"/>
      <c r="EL901" s="135"/>
      <c r="EM901" s="135"/>
      <c r="EN901" s="135"/>
      <c r="EO901" s="135"/>
      <c r="EP901" s="135"/>
      <c r="EQ901" s="135"/>
      <c r="ER901" s="135"/>
      <c r="ES901" s="135"/>
      <c r="ET901" s="135"/>
      <c r="EU901" s="135"/>
      <c r="EV901" s="135"/>
      <c r="EW901" s="135"/>
      <c r="EX901" s="135"/>
      <c r="EY901" s="135"/>
      <c r="EZ901" s="135"/>
      <c r="FA901" s="135"/>
      <c r="FB901" s="135"/>
      <c r="FC901" s="135"/>
      <c r="FD901" s="135"/>
      <c r="FE901" s="135"/>
      <c r="FF901" s="135"/>
      <c r="FG901" s="135"/>
      <c r="FH901" s="135"/>
      <c r="FI901" s="135"/>
      <c r="FJ901" s="135"/>
      <c r="FK901" s="135"/>
      <c r="FL901" s="135"/>
      <c r="FM901" s="135"/>
      <c r="FN901" s="135"/>
      <c r="FO901" s="135"/>
      <c r="FP901" s="135"/>
      <c r="FQ901" s="135"/>
      <c r="FR901" s="135"/>
      <c r="FS901" s="135"/>
      <c r="FT901" s="135"/>
      <c r="FU901" s="135"/>
      <c r="FV901" s="135"/>
      <c r="FW901" s="135"/>
      <c r="FX901" s="135"/>
      <c r="FY901" s="135"/>
      <c r="FZ901" s="135"/>
      <c r="GA901" s="135"/>
      <c r="GB901" s="135"/>
      <c r="GC901" s="135"/>
      <c r="GD901" s="135"/>
      <c r="GE901" s="135"/>
      <c r="GF901" s="135"/>
      <c r="GG901" s="135"/>
      <c r="GH901" s="135"/>
      <c r="GI901" s="135"/>
      <c r="GJ901" s="135"/>
      <c r="GK901" s="135"/>
      <c r="GL901" s="135"/>
      <c r="GM901" s="135"/>
      <c r="GN901" s="135"/>
      <c r="GO901" s="135"/>
      <c r="GP901" s="135"/>
      <c r="GQ901" s="135"/>
      <c r="GR901" s="135"/>
      <c r="GS901" s="135"/>
      <c r="GT901" s="135"/>
      <c r="GU901" s="135"/>
      <c r="GV901" s="135"/>
      <c r="GW901" s="135"/>
      <c r="GX901" s="135"/>
      <c r="GY901" s="135"/>
      <c r="GZ901" s="135"/>
      <c r="HA901" s="135"/>
      <c r="HB901" s="135"/>
      <c r="HC901" s="135"/>
      <c r="HD901" s="135"/>
      <c r="HE901" s="135"/>
      <c r="HF901" s="135"/>
      <c r="HG901" s="135"/>
      <c r="HH901" s="135"/>
      <c r="HI901" s="135"/>
      <c r="HJ901" s="135"/>
      <c r="HK901" s="135"/>
      <c r="HL901" s="135"/>
      <c r="HM901" s="135"/>
      <c r="HN901" s="135"/>
      <c r="HO901" s="135"/>
      <c r="HP901" s="135"/>
      <c r="HQ901" s="135"/>
      <c r="HR901" s="135"/>
      <c r="HS901" s="135"/>
      <c r="HT901" s="135"/>
      <c r="HU901" s="135"/>
      <c r="HV901" s="135"/>
      <c r="HW901" s="135"/>
      <c r="HX901" s="135"/>
      <c r="HY901" s="135"/>
      <c r="HZ901" s="135"/>
      <c r="IA901" s="135"/>
      <c r="IB901" s="135"/>
      <c r="IC901" s="135"/>
      <c r="ID901" s="135"/>
      <c r="IE901" s="135"/>
      <c r="IF901" s="135"/>
      <c r="IG901" s="135"/>
      <c r="IH901" s="135"/>
      <c r="II901" s="135"/>
      <c r="IJ901" s="135"/>
      <c r="IK901" s="135"/>
      <c r="IL901" s="135"/>
      <c r="IM901" s="135"/>
      <c r="IN901" s="135"/>
      <c r="IO901" s="135"/>
      <c r="IP901" s="135"/>
      <c r="IQ901" s="135"/>
      <c r="IR901" s="135"/>
      <c r="IS901" s="135"/>
      <c r="IT901" s="135"/>
      <c r="IU901" s="135"/>
      <c r="IV901" s="135"/>
      <c r="IW901" s="135"/>
      <c r="IX901" s="135"/>
      <c r="IY901" s="135"/>
      <c r="IZ901" s="135"/>
      <c r="JA901" s="135"/>
      <c r="JB901" s="135"/>
      <c r="JC901" s="135"/>
      <c r="JD901" s="135"/>
      <c r="JE901" s="135"/>
      <c r="JF901" s="135"/>
      <c r="JG901" s="135"/>
      <c r="JH901" s="135"/>
      <c r="JI901" s="135"/>
    </row>
    <row r="902" spans="1:269" s="821" customFormat="1" ht="30" x14ac:dyDescent="0.25">
      <c r="A902" s="195">
        <v>1</v>
      </c>
      <c r="B902" s="195">
        <v>1</v>
      </c>
      <c r="C902" s="573" t="s">
        <v>193</v>
      </c>
      <c r="D902" s="155"/>
      <c r="E902" s="155"/>
      <c r="F902" s="1674"/>
      <c r="G902" s="718"/>
      <c r="H902" s="718"/>
      <c r="I902" s="1786"/>
      <c r="J902" s="2243"/>
      <c r="K902" s="2243"/>
      <c r="L902" s="2244"/>
      <c r="M902" s="2244"/>
      <c r="N902" s="2244"/>
      <c r="O902" s="2244"/>
      <c r="P902" s="2244"/>
      <c r="Q902" s="2244"/>
      <c r="R902" s="2241"/>
      <c r="S902" s="2241"/>
      <c r="T902" s="2241"/>
      <c r="U902" s="2241"/>
      <c r="V902" s="2241"/>
      <c r="W902" s="2241"/>
      <c r="X902" s="2241"/>
      <c r="Y902" s="2241"/>
      <c r="Z902" s="2241"/>
      <c r="AA902" s="2241"/>
      <c r="AB902" s="2241"/>
      <c r="AC902" s="2241"/>
      <c r="AD902" s="2241"/>
      <c r="AE902" s="963"/>
      <c r="AF902" s="2241"/>
      <c r="AG902" s="2241"/>
      <c r="AH902" s="2364"/>
      <c r="AI902" s="2364"/>
      <c r="AJ902" s="2241"/>
      <c r="AK902" s="2019"/>
      <c r="AL902" s="2608"/>
      <c r="AM902" s="135"/>
      <c r="AN902" s="135"/>
      <c r="AO902" s="135"/>
      <c r="AP902" s="135"/>
      <c r="AQ902" s="135"/>
      <c r="AR902" s="135"/>
      <c r="AS902" s="135"/>
      <c r="AT902" s="135"/>
      <c r="AU902" s="135"/>
      <c r="AV902" s="135"/>
      <c r="AW902" s="135"/>
      <c r="AX902" s="135"/>
      <c r="AY902" s="135"/>
      <c r="AZ902" s="135"/>
      <c r="BA902" s="135"/>
      <c r="BB902" s="135"/>
      <c r="BC902" s="135"/>
      <c r="BD902" s="135"/>
      <c r="BE902" s="135"/>
      <c r="BF902" s="135"/>
      <c r="BG902" s="135"/>
      <c r="BH902" s="135"/>
      <c r="BI902" s="135"/>
      <c r="BJ902" s="135"/>
      <c r="BK902" s="135"/>
      <c r="BL902" s="135"/>
      <c r="BM902" s="135"/>
      <c r="BN902" s="135"/>
      <c r="BO902" s="135"/>
      <c r="BP902" s="135"/>
      <c r="BQ902" s="135"/>
      <c r="BR902" s="135"/>
      <c r="BS902" s="135"/>
      <c r="BT902" s="135"/>
      <c r="BU902" s="135"/>
      <c r="BV902" s="135"/>
      <c r="BW902" s="135"/>
      <c r="BX902" s="135"/>
      <c r="BY902" s="135"/>
      <c r="BZ902" s="135"/>
      <c r="CA902" s="135"/>
      <c r="CB902" s="135"/>
      <c r="CC902" s="135"/>
      <c r="CD902" s="135"/>
      <c r="CE902" s="135"/>
      <c r="CF902" s="135"/>
      <c r="CG902" s="135"/>
      <c r="CH902" s="135"/>
      <c r="CI902" s="135"/>
      <c r="CJ902" s="135"/>
      <c r="CK902" s="135"/>
      <c r="CL902" s="135"/>
      <c r="CM902" s="135"/>
      <c r="CN902" s="135"/>
      <c r="CO902" s="135"/>
      <c r="CP902" s="135"/>
      <c r="CQ902" s="135"/>
      <c r="CR902" s="135"/>
      <c r="CS902" s="135"/>
      <c r="CT902" s="135"/>
      <c r="CU902" s="135"/>
      <c r="CV902" s="135"/>
      <c r="CW902" s="135"/>
      <c r="CX902" s="135"/>
      <c r="CY902" s="135"/>
      <c r="CZ902" s="135"/>
      <c r="DA902" s="135"/>
      <c r="DB902" s="135"/>
      <c r="DC902" s="135"/>
      <c r="DD902" s="135"/>
      <c r="DE902" s="135"/>
      <c r="DF902" s="135"/>
      <c r="DG902" s="135"/>
      <c r="DH902" s="135"/>
      <c r="DI902" s="135"/>
      <c r="DJ902" s="135"/>
      <c r="DK902" s="135"/>
      <c r="DL902" s="135"/>
      <c r="DM902" s="135"/>
      <c r="DN902" s="135"/>
      <c r="DO902" s="135"/>
      <c r="DP902" s="135"/>
      <c r="DQ902" s="135"/>
      <c r="DR902" s="135"/>
      <c r="DS902" s="135"/>
      <c r="DT902" s="135"/>
      <c r="DU902" s="135"/>
      <c r="DV902" s="135"/>
      <c r="DW902" s="135"/>
      <c r="DX902" s="135"/>
      <c r="DY902" s="135"/>
      <c r="DZ902" s="135"/>
      <c r="EA902" s="135"/>
      <c r="EB902" s="135"/>
      <c r="EC902" s="135"/>
      <c r="ED902" s="135"/>
      <c r="EE902" s="135"/>
      <c r="EF902" s="135"/>
      <c r="EG902" s="135"/>
      <c r="EH902" s="135"/>
      <c r="EI902" s="135"/>
      <c r="EJ902" s="135"/>
      <c r="EK902" s="135"/>
      <c r="EL902" s="135"/>
      <c r="EM902" s="135"/>
      <c r="EN902" s="135"/>
      <c r="EO902" s="135"/>
      <c r="EP902" s="135"/>
      <c r="EQ902" s="135"/>
      <c r="ER902" s="135"/>
      <c r="ES902" s="135"/>
      <c r="ET902" s="135"/>
      <c r="EU902" s="135"/>
      <c r="EV902" s="135"/>
      <c r="EW902" s="135"/>
      <c r="EX902" s="135"/>
      <c r="EY902" s="135"/>
      <c r="EZ902" s="135"/>
      <c r="FA902" s="135"/>
      <c r="FB902" s="135"/>
      <c r="FC902" s="135"/>
      <c r="FD902" s="135"/>
      <c r="FE902" s="135"/>
      <c r="FF902" s="135"/>
      <c r="FG902" s="135"/>
      <c r="FH902" s="135"/>
      <c r="FI902" s="135"/>
      <c r="FJ902" s="135"/>
      <c r="FK902" s="135"/>
      <c r="FL902" s="135"/>
      <c r="FM902" s="135"/>
      <c r="FN902" s="135"/>
      <c r="FO902" s="135"/>
      <c r="FP902" s="135"/>
      <c r="FQ902" s="135"/>
      <c r="FR902" s="135"/>
      <c r="FS902" s="135"/>
      <c r="FT902" s="135"/>
      <c r="FU902" s="135"/>
      <c r="FV902" s="135"/>
      <c r="FW902" s="135"/>
      <c r="FX902" s="135"/>
      <c r="FY902" s="135"/>
      <c r="FZ902" s="135"/>
      <c r="GA902" s="135"/>
      <c r="GB902" s="135"/>
      <c r="GC902" s="135"/>
      <c r="GD902" s="135"/>
      <c r="GE902" s="135"/>
      <c r="GF902" s="135"/>
      <c r="GG902" s="135"/>
      <c r="GH902" s="135"/>
      <c r="GI902" s="135"/>
      <c r="GJ902" s="135"/>
      <c r="GK902" s="135"/>
      <c r="GL902" s="135"/>
      <c r="GM902" s="135"/>
      <c r="GN902" s="135"/>
      <c r="GO902" s="135"/>
      <c r="GP902" s="135"/>
      <c r="GQ902" s="135"/>
      <c r="GR902" s="135"/>
      <c r="GS902" s="135"/>
      <c r="GT902" s="135"/>
      <c r="GU902" s="135"/>
      <c r="GV902" s="135"/>
      <c r="GW902" s="135"/>
      <c r="GX902" s="135"/>
      <c r="GY902" s="135"/>
      <c r="GZ902" s="135"/>
      <c r="HA902" s="135"/>
      <c r="HB902" s="135"/>
      <c r="HC902" s="135"/>
      <c r="HD902" s="135"/>
      <c r="HE902" s="135"/>
      <c r="HF902" s="135"/>
      <c r="HG902" s="135"/>
      <c r="HH902" s="135"/>
      <c r="HI902" s="135"/>
      <c r="HJ902" s="135"/>
      <c r="HK902" s="135"/>
      <c r="HL902" s="135"/>
      <c r="HM902" s="135"/>
      <c r="HN902" s="135"/>
      <c r="HO902" s="135"/>
      <c r="HP902" s="135"/>
      <c r="HQ902" s="135"/>
      <c r="HR902" s="135"/>
      <c r="HS902" s="135"/>
      <c r="HT902" s="135"/>
      <c r="HU902" s="135"/>
      <c r="HV902" s="135"/>
      <c r="HW902" s="135"/>
      <c r="HX902" s="135"/>
      <c r="HY902" s="135"/>
      <c r="HZ902" s="135"/>
      <c r="IA902" s="135"/>
      <c r="IB902" s="135"/>
      <c r="IC902" s="135"/>
      <c r="ID902" s="135"/>
      <c r="IE902" s="135"/>
      <c r="IF902" s="135"/>
      <c r="IG902" s="135"/>
      <c r="IH902" s="135"/>
      <c r="II902" s="135"/>
      <c r="IJ902" s="135"/>
      <c r="IK902" s="135"/>
      <c r="IL902" s="135"/>
      <c r="IM902" s="135"/>
      <c r="IN902" s="135"/>
      <c r="IO902" s="135"/>
      <c r="IP902" s="135"/>
      <c r="IQ902" s="135"/>
      <c r="IR902" s="135"/>
      <c r="IS902" s="135"/>
      <c r="IT902" s="135"/>
      <c r="IU902" s="135"/>
      <c r="IV902" s="135"/>
      <c r="IW902" s="135"/>
      <c r="IX902" s="135"/>
      <c r="IY902" s="135"/>
      <c r="IZ902" s="135"/>
      <c r="JA902" s="135"/>
      <c r="JB902" s="135"/>
      <c r="JC902" s="135"/>
      <c r="JD902" s="135"/>
      <c r="JE902" s="135"/>
      <c r="JF902" s="135"/>
      <c r="JG902" s="135"/>
      <c r="JH902" s="135"/>
      <c r="JI902" s="135"/>
    </row>
    <row r="903" spans="1:269" s="821" customFormat="1" ht="30" x14ac:dyDescent="0.25">
      <c r="A903" s="195"/>
      <c r="B903" s="195">
        <v>1</v>
      </c>
      <c r="C903" s="2877" t="s">
        <v>453</v>
      </c>
      <c r="D903" s="155"/>
      <c r="E903" s="155"/>
      <c r="F903" s="1674"/>
      <c r="G903" s="718"/>
      <c r="H903" s="718"/>
      <c r="I903" s="1786"/>
      <c r="J903" s="2243"/>
      <c r="K903" s="2243"/>
      <c r="L903" s="2244"/>
      <c r="M903" s="2244"/>
      <c r="N903" s="2244"/>
      <c r="O903" s="2244"/>
      <c r="P903" s="2244"/>
      <c r="Q903" s="2244"/>
      <c r="R903" s="2241"/>
      <c r="S903" s="2241"/>
      <c r="T903" s="2241"/>
      <c r="U903" s="2241"/>
      <c r="V903" s="2241"/>
      <c r="W903" s="2241"/>
      <c r="X903" s="2241"/>
      <c r="Y903" s="2241"/>
      <c r="Z903" s="2241"/>
      <c r="AA903" s="2241"/>
      <c r="AB903" s="2241"/>
      <c r="AC903" s="2241"/>
      <c r="AD903" s="2241"/>
      <c r="AE903" s="963"/>
      <c r="AF903" s="2241"/>
      <c r="AG903" s="2241"/>
      <c r="AH903" s="2364"/>
      <c r="AI903" s="2364"/>
      <c r="AJ903" s="2241"/>
      <c r="AK903" s="2019"/>
      <c r="AL903" s="2608"/>
      <c r="AM903" s="135"/>
      <c r="AN903" s="135"/>
      <c r="AO903" s="135"/>
      <c r="AP903" s="135"/>
      <c r="AQ903" s="135"/>
      <c r="AR903" s="135"/>
      <c r="AS903" s="135"/>
      <c r="AT903" s="135"/>
      <c r="AU903" s="135"/>
      <c r="AV903" s="135"/>
      <c r="AW903" s="135"/>
      <c r="AX903" s="135"/>
      <c r="AY903" s="135"/>
      <c r="AZ903" s="135"/>
      <c r="BA903" s="135"/>
      <c r="BB903" s="135"/>
      <c r="BC903" s="135"/>
      <c r="BD903" s="135"/>
      <c r="BE903" s="135"/>
      <c r="BF903" s="135"/>
      <c r="BG903" s="135"/>
      <c r="BH903" s="135"/>
      <c r="BI903" s="135"/>
      <c r="BJ903" s="135"/>
      <c r="BK903" s="135"/>
      <c r="BL903" s="135"/>
      <c r="BM903" s="135"/>
      <c r="BN903" s="135"/>
      <c r="BO903" s="135"/>
      <c r="BP903" s="135"/>
      <c r="BQ903" s="135"/>
      <c r="BR903" s="135"/>
      <c r="BS903" s="135"/>
      <c r="BT903" s="135"/>
      <c r="BU903" s="135"/>
      <c r="BV903" s="135"/>
      <c r="BW903" s="135"/>
      <c r="BX903" s="135"/>
      <c r="BY903" s="135"/>
      <c r="BZ903" s="135"/>
      <c r="CA903" s="135"/>
      <c r="CB903" s="135"/>
      <c r="CC903" s="135"/>
      <c r="CD903" s="135"/>
      <c r="CE903" s="135"/>
      <c r="CF903" s="135"/>
      <c r="CG903" s="135"/>
      <c r="CH903" s="135"/>
      <c r="CI903" s="135"/>
      <c r="CJ903" s="135"/>
      <c r="CK903" s="135"/>
      <c r="CL903" s="135"/>
      <c r="CM903" s="135"/>
      <c r="CN903" s="135"/>
      <c r="CO903" s="135"/>
      <c r="CP903" s="135"/>
      <c r="CQ903" s="135"/>
      <c r="CR903" s="135"/>
      <c r="CS903" s="135"/>
      <c r="CT903" s="135"/>
      <c r="CU903" s="135"/>
      <c r="CV903" s="135"/>
      <c r="CW903" s="135"/>
      <c r="CX903" s="135"/>
      <c r="CY903" s="135"/>
      <c r="CZ903" s="135"/>
      <c r="DA903" s="135"/>
      <c r="DB903" s="135"/>
      <c r="DC903" s="135"/>
      <c r="DD903" s="135"/>
      <c r="DE903" s="135"/>
      <c r="DF903" s="135"/>
      <c r="DG903" s="135"/>
      <c r="DH903" s="135"/>
      <c r="DI903" s="135"/>
      <c r="DJ903" s="135"/>
      <c r="DK903" s="135"/>
      <c r="DL903" s="135"/>
      <c r="DM903" s="135"/>
      <c r="DN903" s="135"/>
      <c r="DO903" s="135"/>
      <c r="DP903" s="135"/>
      <c r="DQ903" s="135"/>
      <c r="DR903" s="135"/>
      <c r="DS903" s="135"/>
      <c r="DT903" s="135"/>
      <c r="DU903" s="135"/>
      <c r="DV903" s="135"/>
      <c r="DW903" s="135"/>
      <c r="DX903" s="135"/>
      <c r="DY903" s="135"/>
      <c r="DZ903" s="135"/>
      <c r="EA903" s="135"/>
      <c r="EB903" s="135"/>
      <c r="EC903" s="135"/>
      <c r="ED903" s="135"/>
      <c r="EE903" s="135"/>
      <c r="EF903" s="135"/>
      <c r="EG903" s="135"/>
      <c r="EH903" s="135"/>
      <c r="EI903" s="135"/>
      <c r="EJ903" s="135"/>
      <c r="EK903" s="135"/>
      <c r="EL903" s="135"/>
      <c r="EM903" s="135"/>
      <c r="EN903" s="135"/>
      <c r="EO903" s="135"/>
      <c r="EP903" s="135"/>
      <c r="EQ903" s="135"/>
      <c r="ER903" s="135"/>
      <c r="ES903" s="135"/>
      <c r="ET903" s="135"/>
      <c r="EU903" s="135"/>
      <c r="EV903" s="135"/>
      <c r="EW903" s="135"/>
      <c r="EX903" s="135"/>
      <c r="EY903" s="135"/>
      <c r="EZ903" s="135"/>
      <c r="FA903" s="135"/>
      <c r="FB903" s="135"/>
      <c r="FC903" s="135"/>
      <c r="FD903" s="135"/>
      <c r="FE903" s="135"/>
      <c r="FF903" s="135"/>
      <c r="FG903" s="135"/>
      <c r="FH903" s="135"/>
      <c r="FI903" s="135"/>
      <c r="FJ903" s="135"/>
      <c r="FK903" s="135"/>
      <c r="FL903" s="135"/>
      <c r="FM903" s="135"/>
      <c r="FN903" s="135"/>
      <c r="FO903" s="135"/>
      <c r="FP903" s="135"/>
      <c r="FQ903" s="135"/>
      <c r="FR903" s="135"/>
      <c r="FS903" s="135"/>
      <c r="FT903" s="135"/>
      <c r="FU903" s="135"/>
      <c r="FV903" s="135"/>
      <c r="FW903" s="135"/>
      <c r="FX903" s="135"/>
      <c r="FY903" s="135"/>
      <c r="FZ903" s="135"/>
      <c r="GA903" s="135"/>
      <c r="GB903" s="135"/>
      <c r="GC903" s="135"/>
      <c r="GD903" s="135"/>
      <c r="GE903" s="135"/>
      <c r="GF903" s="135"/>
      <c r="GG903" s="135"/>
      <c r="GH903" s="135"/>
      <c r="GI903" s="135"/>
      <c r="GJ903" s="135"/>
      <c r="GK903" s="135"/>
      <c r="GL903" s="135"/>
      <c r="GM903" s="135"/>
      <c r="GN903" s="135"/>
      <c r="GO903" s="135"/>
      <c r="GP903" s="135"/>
      <c r="GQ903" s="135"/>
      <c r="GR903" s="135"/>
      <c r="GS903" s="135"/>
      <c r="GT903" s="135"/>
      <c r="GU903" s="135"/>
      <c r="GV903" s="135"/>
      <c r="GW903" s="135"/>
      <c r="GX903" s="135"/>
      <c r="GY903" s="135"/>
      <c r="GZ903" s="135"/>
      <c r="HA903" s="135"/>
      <c r="HB903" s="135"/>
      <c r="HC903" s="135"/>
      <c r="HD903" s="135"/>
      <c r="HE903" s="135"/>
      <c r="HF903" s="135"/>
      <c r="HG903" s="135"/>
      <c r="HH903" s="135"/>
      <c r="HI903" s="135"/>
      <c r="HJ903" s="135"/>
      <c r="HK903" s="135"/>
      <c r="HL903" s="135"/>
      <c r="HM903" s="135"/>
      <c r="HN903" s="135"/>
      <c r="HO903" s="135"/>
      <c r="HP903" s="135"/>
      <c r="HQ903" s="135"/>
      <c r="HR903" s="135"/>
      <c r="HS903" s="135"/>
      <c r="HT903" s="135"/>
      <c r="HU903" s="135"/>
      <c r="HV903" s="135"/>
      <c r="HW903" s="135"/>
      <c r="HX903" s="135"/>
      <c r="HY903" s="135"/>
      <c r="HZ903" s="135"/>
      <c r="IA903" s="135"/>
      <c r="IB903" s="135"/>
      <c r="IC903" s="135"/>
      <c r="ID903" s="135"/>
      <c r="IE903" s="135"/>
      <c r="IF903" s="135"/>
      <c r="IG903" s="135"/>
      <c r="IH903" s="135"/>
      <c r="II903" s="135"/>
      <c r="IJ903" s="135"/>
      <c r="IK903" s="135"/>
      <c r="IL903" s="135"/>
      <c r="IM903" s="135"/>
      <c r="IN903" s="135"/>
      <c r="IO903" s="135"/>
      <c r="IP903" s="135"/>
      <c r="IQ903" s="135"/>
      <c r="IR903" s="135"/>
      <c r="IS903" s="135"/>
      <c r="IT903" s="135"/>
      <c r="IU903" s="135"/>
      <c r="IV903" s="135"/>
      <c r="IW903" s="135"/>
      <c r="IX903" s="135"/>
      <c r="IY903" s="135"/>
      <c r="IZ903" s="135"/>
      <c r="JA903" s="135"/>
      <c r="JB903" s="135"/>
      <c r="JC903" s="135"/>
      <c r="JD903" s="135"/>
      <c r="JE903" s="135"/>
      <c r="JF903" s="135"/>
      <c r="JG903" s="135"/>
      <c r="JH903" s="135"/>
      <c r="JI903" s="135"/>
    </row>
    <row r="904" spans="1:269" s="821" customFormat="1" ht="75" x14ac:dyDescent="0.25">
      <c r="A904" s="195"/>
      <c r="B904" s="195">
        <v>1</v>
      </c>
      <c r="C904" s="583" t="s">
        <v>454</v>
      </c>
      <c r="D904" s="155"/>
      <c r="E904" s="155"/>
      <c r="F904" s="1674"/>
      <c r="G904" s="718"/>
      <c r="H904" s="718"/>
      <c r="I904" s="1786"/>
      <c r="J904" s="2243"/>
      <c r="K904" s="2243"/>
      <c r="L904" s="2244"/>
      <c r="M904" s="2244"/>
      <c r="N904" s="2244"/>
      <c r="O904" s="2244"/>
      <c r="P904" s="2244"/>
      <c r="Q904" s="2244"/>
      <c r="R904" s="2241"/>
      <c r="S904" s="2241"/>
      <c r="T904" s="2241"/>
      <c r="U904" s="2241"/>
      <c r="V904" s="2241"/>
      <c r="W904" s="2241"/>
      <c r="X904" s="2241"/>
      <c r="Y904" s="2241"/>
      <c r="Z904" s="2241"/>
      <c r="AA904" s="2241"/>
      <c r="AB904" s="2241"/>
      <c r="AC904" s="2241"/>
      <c r="AD904" s="2241"/>
      <c r="AE904" s="963"/>
      <c r="AF904" s="2241"/>
      <c r="AG904" s="2241"/>
      <c r="AH904" s="2364"/>
      <c r="AI904" s="2364"/>
      <c r="AJ904" s="2241"/>
      <c r="AK904" s="2019"/>
      <c r="AL904" s="2608"/>
      <c r="AM904" s="135"/>
      <c r="AN904" s="135"/>
      <c r="AO904" s="135"/>
      <c r="AP904" s="135"/>
      <c r="AQ904" s="135"/>
      <c r="AR904" s="135"/>
      <c r="AS904" s="135"/>
      <c r="AT904" s="135"/>
      <c r="AU904" s="135"/>
      <c r="AV904" s="135"/>
      <c r="AW904" s="135"/>
      <c r="AX904" s="135"/>
      <c r="AY904" s="135"/>
      <c r="AZ904" s="135"/>
      <c r="BA904" s="135"/>
      <c r="BB904" s="135"/>
      <c r="BC904" s="135"/>
      <c r="BD904" s="135"/>
      <c r="BE904" s="135"/>
      <c r="BF904" s="135"/>
      <c r="BG904" s="135"/>
      <c r="BH904" s="135"/>
      <c r="BI904" s="135"/>
      <c r="BJ904" s="135"/>
      <c r="BK904" s="135"/>
      <c r="BL904" s="135"/>
      <c r="BM904" s="135"/>
      <c r="BN904" s="135"/>
      <c r="BO904" s="135"/>
      <c r="BP904" s="135"/>
      <c r="BQ904" s="135"/>
      <c r="BR904" s="135"/>
      <c r="BS904" s="135"/>
      <c r="BT904" s="135"/>
      <c r="BU904" s="135"/>
      <c r="BV904" s="135"/>
      <c r="BW904" s="135"/>
      <c r="BX904" s="135"/>
      <c r="BY904" s="135"/>
      <c r="BZ904" s="135"/>
      <c r="CA904" s="135"/>
      <c r="CB904" s="135"/>
      <c r="CC904" s="135"/>
      <c r="CD904" s="135"/>
      <c r="CE904" s="135"/>
      <c r="CF904" s="135"/>
      <c r="CG904" s="135"/>
      <c r="CH904" s="135"/>
      <c r="CI904" s="135"/>
      <c r="CJ904" s="135"/>
      <c r="CK904" s="135"/>
      <c r="CL904" s="135"/>
      <c r="CM904" s="135"/>
      <c r="CN904" s="135"/>
      <c r="CO904" s="135"/>
      <c r="CP904" s="135"/>
      <c r="CQ904" s="135"/>
      <c r="CR904" s="135"/>
      <c r="CS904" s="135"/>
      <c r="CT904" s="135"/>
      <c r="CU904" s="135"/>
      <c r="CV904" s="135"/>
      <c r="CW904" s="135"/>
      <c r="CX904" s="135"/>
      <c r="CY904" s="135"/>
      <c r="CZ904" s="135"/>
      <c r="DA904" s="135"/>
      <c r="DB904" s="135"/>
      <c r="DC904" s="135"/>
      <c r="DD904" s="135"/>
      <c r="DE904" s="135"/>
      <c r="DF904" s="135"/>
      <c r="DG904" s="135"/>
      <c r="DH904" s="135"/>
      <c r="DI904" s="135"/>
      <c r="DJ904" s="135"/>
      <c r="DK904" s="135"/>
      <c r="DL904" s="135"/>
      <c r="DM904" s="135"/>
      <c r="DN904" s="135"/>
      <c r="DO904" s="135"/>
      <c r="DP904" s="135"/>
      <c r="DQ904" s="135"/>
      <c r="DR904" s="135"/>
      <c r="DS904" s="135"/>
      <c r="DT904" s="135"/>
      <c r="DU904" s="135"/>
      <c r="DV904" s="135"/>
      <c r="DW904" s="135"/>
      <c r="DX904" s="135"/>
      <c r="DY904" s="135"/>
      <c r="DZ904" s="135"/>
      <c r="EA904" s="135"/>
      <c r="EB904" s="135"/>
      <c r="EC904" s="135"/>
      <c r="ED904" s="135"/>
      <c r="EE904" s="135"/>
      <c r="EF904" s="135"/>
      <c r="EG904" s="135"/>
      <c r="EH904" s="135"/>
      <c r="EI904" s="135"/>
      <c r="EJ904" s="135"/>
      <c r="EK904" s="135"/>
      <c r="EL904" s="135"/>
      <c r="EM904" s="135"/>
      <c r="EN904" s="135"/>
      <c r="EO904" s="135"/>
      <c r="EP904" s="135"/>
      <c r="EQ904" s="135"/>
      <c r="ER904" s="135"/>
      <c r="ES904" s="135"/>
      <c r="ET904" s="135"/>
      <c r="EU904" s="135"/>
      <c r="EV904" s="135"/>
      <c r="EW904" s="135"/>
      <c r="EX904" s="135"/>
      <c r="EY904" s="135"/>
      <c r="EZ904" s="135"/>
      <c r="FA904" s="135"/>
      <c r="FB904" s="135"/>
      <c r="FC904" s="135"/>
      <c r="FD904" s="135"/>
      <c r="FE904" s="135"/>
      <c r="FF904" s="135"/>
      <c r="FG904" s="135"/>
      <c r="FH904" s="135"/>
      <c r="FI904" s="135"/>
      <c r="FJ904" s="135"/>
      <c r="FK904" s="135"/>
      <c r="FL904" s="135"/>
      <c r="FM904" s="135"/>
      <c r="FN904" s="135"/>
      <c r="FO904" s="135"/>
      <c r="FP904" s="135"/>
      <c r="FQ904" s="135"/>
      <c r="FR904" s="135"/>
      <c r="FS904" s="135"/>
      <c r="FT904" s="135"/>
      <c r="FU904" s="135"/>
      <c r="FV904" s="135"/>
      <c r="FW904" s="135"/>
      <c r="FX904" s="135"/>
      <c r="FY904" s="135"/>
      <c r="FZ904" s="135"/>
      <c r="GA904" s="135"/>
      <c r="GB904" s="135"/>
      <c r="GC904" s="135"/>
      <c r="GD904" s="135"/>
      <c r="GE904" s="135"/>
      <c r="GF904" s="135"/>
      <c r="GG904" s="135"/>
      <c r="GH904" s="135"/>
      <c r="GI904" s="135"/>
      <c r="GJ904" s="135"/>
      <c r="GK904" s="135"/>
      <c r="GL904" s="135"/>
      <c r="GM904" s="135"/>
      <c r="GN904" s="135"/>
      <c r="GO904" s="135"/>
      <c r="GP904" s="135"/>
      <c r="GQ904" s="135"/>
      <c r="GR904" s="135"/>
      <c r="GS904" s="135"/>
      <c r="GT904" s="135"/>
      <c r="GU904" s="135"/>
      <c r="GV904" s="135"/>
      <c r="GW904" s="135"/>
      <c r="GX904" s="135"/>
      <c r="GY904" s="135"/>
      <c r="GZ904" s="135"/>
      <c r="HA904" s="135"/>
      <c r="HB904" s="135"/>
      <c r="HC904" s="135"/>
      <c r="HD904" s="135"/>
      <c r="HE904" s="135"/>
      <c r="HF904" s="135"/>
      <c r="HG904" s="135"/>
      <c r="HH904" s="135"/>
      <c r="HI904" s="135"/>
      <c r="HJ904" s="135"/>
      <c r="HK904" s="135"/>
      <c r="HL904" s="135"/>
      <c r="HM904" s="135"/>
      <c r="HN904" s="135"/>
      <c r="HO904" s="135"/>
      <c r="HP904" s="135"/>
      <c r="HQ904" s="135"/>
      <c r="HR904" s="135"/>
      <c r="HS904" s="135"/>
      <c r="HT904" s="135"/>
      <c r="HU904" s="135"/>
      <c r="HV904" s="135"/>
      <c r="HW904" s="135"/>
      <c r="HX904" s="135"/>
      <c r="HY904" s="135"/>
      <c r="HZ904" s="135"/>
      <c r="IA904" s="135"/>
      <c r="IB904" s="135"/>
      <c r="IC904" s="135"/>
      <c r="ID904" s="135"/>
      <c r="IE904" s="135"/>
      <c r="IF904" s="135"/>
      <c r="IG904" s="135"/>
      <c r="IH904" s="135"/>
      <c r="II904" s="135"/>
      <c r="IJ904" s="135"/>
      <c r="IK904" s="135"/>
      <c r="IL904" s="135"/>
      <c r="IM904" s="135"/>
      <c r="IN904" s="135"/>
      <c r="IO904" s="135"/>
      <c r="IP904" s="135"/>
      <c r="IQ904" s="135"/>
      <c r="IR904" s="135"/>
      <c r="IS904" s="135"/>
      <c r="IT904" s="135"/>
      <c r="IU904" s="135"/>
      <c r="IV904" s="135"/>
      <c r="IW904" s="135"/>
      <c r="IX904" s="135"/>
      <c r="IY904" s="135"/>
      <c r="IZ904" s="135"/>
      <c r="JA904" s="135"/>
      <c r="JB904" s="135"/>
      <c r="JC904" s="135"/>
      <c r="JD904" s="135"/>
      <c r="JE904" s="135"/>
      <c r="JF904" s="135"/>
      <c r="JG904" s="135"/>
      <c r="JH904" s="135"/>
      <c r="JI904" s="135"/>
    </row>
    <row r="905" spans="1:269" s="821" customFormat="1" ht="45" x14ac:dyDescent="0.25">
      <c r="A905" s="195"/>
      <c r="B905" s="195">
        <v>1</v>
      </c>
      <c r="C905" s="155" t="s">
        <v>455</v>
      </c>
      <c r="D905" s="155"/>
      <c r="E905" s="155"/>
      <c r="F905" s="1674"/>
      <c r="G905" s="718"/>
      <c r="H905" s="718"/>
      <c r="I905" s="1786"/>
      <c r="J905" s="2243"/>
      <c r="K905" s="2243"/>
      <c r="L905" s="2244"/>
      <c r="M905" s="2244"/>
      <c r="N905" s="2244"/>
      <c r="O905" s="2244"/>
      <c r="P905" s="2244"/>
      <c r="Q905" s="2244"/>
      <c r="R905" s="2241"/>
      <c r="S905" s="2241"/>
      <c r="T905" s="2241"/>
      <c r="U905" s="2241"/>
      <c r="V905" s="2241"/>
      <c r="W905" s="2241"/>
      <c r="X905" s="2241"/>
      <c r="Y905" s="2241"/>
      <c r="Z905" s="2241"/>
      <c r="AA905" s="2241"/>
      <c r="AB905" s="2241"/>
      <c r="AC905" s="2241"/>
      <c r="AD905" s="2241"/>
      <c r="AE905" s="963"/>
      <c r="AF905" s="2241"/>
      <c r="AG905" s="2241"/>
      <c r="AH905" s="2364"/>
      <c r="AI905" s="2364"/>
      <c r="AJ905" s="2241"/>
      <c r="AK905" s="2019"/>
      <c r="AL905" s="2608"/>
      <c r="AM905" s="135"/>
      <c r="AN905" s="135"/>
      <c r="AO905" s="135"/>
      <c r="AP905" s="135"/>
      <c r="AQ905" s="135"/>
      <c r="AR905" s="135"/>
      <c r="AS905" s="135"/>
      <c r="AT905" s="135"/>
      <c r="AU905" s="135"/>
      <c r="AV905" s="135"/>
      <c r="AW905" s="135"/>
      <c r="AX905" s="135"/>
      <c r="AY905" s="135"/>
      <c r="AZ905" s="135"/>
      <c r="BA905" s="135"/>
      <c r="BB905" s="135"/>
      <c r="BC905" s="135"/>
      <c r="BD905" s="135"/>
      <c r="BE905" s="135"/>
      <c r="BF905" s="135"/>
      <c r="BG905" s="135"/>
      <c r="BH905" s="135"/>
      <c r="BI905" s="135"/>
      <c r="BJ905" s="135"/>
      <c r="BK905" s="135"/>
      <c r="BL905" s="135"/>
      <c r="BM905" s="135"/>
      <c r="BN905" s="135"/>
      <c r="BO905" s="135"/>
      <c r="BP905" s="135"/>
      <c r="BQ905" s="135"/>
      <c r="BR905" s="135"/>
      <c r="BS905" s="135"/>
      <c r="BT905" s="135"/>
      <c r="BU905" s="135"/>
      <c r="BV905" s="135"/>
      <c r="BW905" s="135"/>
      <c r="BX905" s="135"/>
      <c r="BY905" s="135"/>
      <c r="BZ905" s="135"/>
      <c r="CA905" s="135"/>
      <c r="CB905" s="135"/>
      <c r="CC905" s="135"/>
      <c r="CD905" s="135"/>
      <c r="CE905" s="135"/>
      <c r="CF905" s="135"/>
      <c r="CG905" s="135"/>
      <c r="CH905" s="135"/>
      <c r="CI905" s="135"/>
      <c r="CJ905" s="135"/>
      <c r="CK905" s="135"/>
      <c r="CL905" s="135"/>
      <c r="CM905" s="135"/>
      <c r="CN905" s="135"/>
      <c r="CO905" s="135"/>
      <c r="CP905" s="135"/>
      <c r="CQ905" s="135"/>
      <c r="CR905" s="135"/>
      <c r="CS905" s="135"/>
      <c r="CT905" s="135"/>
      <c r="CU905" s="135"/>
      <c r="CV905" s="135"/>
      <c r="CW905" s="135"/>
      <c r="CX905" s="135"/>
      <c r="CY905" s="135"/>
      <c r="CZ905" s="135"/>
      <c r="DA905" s="135"/>
      <c r="DB905" s="135"/>
      <c r="DC905" s="135"/>
      <c r="DD905" s="135"/>
      <c r="DE905" s="135"/>
      <c r="DF905" s="135"/>
      <c r="DG905" s="135"/>
      <c r="DH905" s="135"/>
      <c r="DI905" s="135"/>
      <c r="DJ905" s="135"/>
      <c r="DK905" s="135"/>
      <c r="DL905" s="135"/>
      <c r="DM905" s="135"/>
      <c r="DN905" s="135"/>
      <c r="DO905" s="135"/>
      <c r="DP905" s="135"/>
      <c r="DQ905" s="135"/>
      <c r="DR905" s="135"/>
      <c r="DS905" s="135"/>
      <c r="DT905" s="135"/>
      <c r="DU905" s="135"/>
      <c r="DV905" s="135"/>
      <c r="DW905" s="135"/>
      <c r="DX905" s="135"/>
      <c r="DY905" s="135"/>
      <c r="DZ905" s="135"/>
      <c r="EA905" s="135"/>
      <c r="EB905" s="135"/>
      <c r="EC905" s="135"/>
      <c r="ED905" s="135"/>
      <c r="EE905" s="135"/>
      <c r="EF905" s="135"/>
      <c r="EG905" s="135"/>
      <c r="EH905" s="135"/>
      <c r="EI905" s="135"/>
      <c r="EJ905" s="135"/>
      <c r="EK905" s="135"/>
      <c r="EL905" s="135"/>
      <c r="EM905" s="135"/>
      <c r="EN905" s="135"/>
      <c r="EO905" s="135"/>
      <c r="EP905" s="135"/>
      <c r="EQ905" s="135"/>
      <c r="ER905" s="135"/>
      <c r="ES905" s="135"/>
      <c r="ET905" s="135"/>
      <c r="EU905" s="135"/>
      <c r="EV905" s="135"/>
      <c r="EW905" s="135"/>
      <c r="EX905" s="135"/>
      <c r="EY905" s="135"/>
      <c r="EZ905" s="135"/>
      <c r="FA905" s="135"/>
      <c r="FB905" s="135"/>
      <c r="FC905" s="135"/>
      <c r="FD905" s="135"/>
      <c r="FE905" s="135"/>
      <c r="FF905" s="135"/>
      <c r="FG905" s="135"/>
      <c r="FH905" s="135"/>
      <c r="FI905" s="135"/>
      <c r="FJ905" s="135"/>
      <c r="FK905" s="135"/>
      <c r="FL905" s="135"/>
      <c r="FM905" s="135"/>
      <c r="FN905" s="135"/>
      <c r="FO905" s="135"/>
      <c r="FP905" s="135"/>
      <c r="FQ905" s="135"/>
      <c r="FR905" s="135"/>
      <c r="FS905" s="135"/>
      <c r="FT905" s="135"/>
      <c r="FU905" s="135"/>
      <c r="FV905" s="135"/>
      <c r="FW905" s="135"/>
      <c r="FX905" s="135"/>
      <c r="FY905" s="135"/>
      <c r="FZ905" s="135"/>
      <c r="GA905" s="135"/>
      <c r="GB905" s="135"/>
      <c r="GC905" s="135"/>
      <c r="GD905" s="135"/>
      <c r="GE905" s="135"/>
      <c r="GF905" s="135"/>
      <c r="GG905" s="135"/>
      <c r="GH905" s="135"/>
      <c r="GI905" s="135"/>
      <c r="GJ905" s="135"/>
      <c r="GK905" s="135"/>
      <c r="GL905" s="135"/>
      <c r="GM905" s="135"/>
      <c r="GN905" s="135"/>
      <c r="GO905" s="135"/>
      <c r="GP905" s="135"/>
      <c r="GQ905" s="135"/>
      <c r="GR905" s="135"/>
      <c r="GS905" s="135"/>
      <c r="GT905" s="135"/>
      <c r="GU905" s="135"/>
      <c r="GV905" s="135"/>
      <c r="GW905" s="135"/>
      <c r="GX905" s="135"/>
      <c r="GY905" s="135"/>
      <c r="GZ905" s="135"/>
      <c r="HA905" s="135"/>
      <c r="HB905" s="135"/>
      <c r="HC905" s="135"/>
      <c r="HD905" s="135"/>
      <c r="HE905" s="135"/>
      <c r="HF905" s="135"/>
      <c r="HG905" s="135"/>
      <c r="HH905" s="135"/>
      <c r="HI905" s="135"/>
      <c r="HJ905" s="135"/>
      <c r="HK905" s="135"/>
      <c r="HL905" s="135"/>
      <c r="HM905" s="135"/>
      <c r="HN905" s="135"/>
      <c r="HO905" s="135"/>
      <c r="HP905" s="135"/>
      <c r="HQ905" s="135"/>
      <c r="HR905" s="135"/>
      <c r="HS905" s="135"/>
      <c r="HT905" s="135"/>
      <c r="HU905" s="135"/>
      <c r="HV905" s="135"/>
      <c r="HW905" s="135"/>
      <c r="HX905" s="135"/>
      <c r="HY905" s="135"/>
      <c r="HZ905" s="135"/>
      <c r="IA905" s="135"/>
      <c r="IB905" s="135"/>
      <c r="IC905" s="135"/>
      <c r="ID905" s="135"/>
      <c r="IE905" s="135"/>
      <c r="IF905" s="135"/>
      <c r="IG905" s="135"/>
      <c r="IH905" s="135"/>
      <c r="II905" s="135"/>
      <c r="IJ905" s="135"/>
      <c r="IK905" s="135"/>
      <c r="IL905" s="135"/>
      <c r="IM905" s="135"/>
      <c r="IN905" s="135"/>
      <c r="IO905" s="135"/>
      <c r="IP905" s="135"/>
      <c r="IQ905" s="135"/>
      <c r="IR905" s="135"/>
      <c r="IS905" s="135"/>
      <c r="IT905" s="135"/>
      <c r="IU905" s="135"/>
      <c r="IV905" s="135"/>
      <c r="IW905" s="135"/>
      <c r="IX905" s="135"/>
      <c r="IY905" s="135"/>
      <c r="IZ905" s="135"/>
      <c r="JA905" s="135"/>
      <c r="JB905" s="135"/>
      <c r="JC905" s="135"/>
      <c r="JD905" s="135"/>
      <c r="JE905" s="135"/>
      <c r="JF905" s="135"/>
      <c r="JG905" s="135"/>
      <c r="JH905" s="135"/>
      <c r="JI905" s="135"/>
    </row>
    <row r="906" spans="1:269" s="821" customFormat="1" ht="105" x14ac:dyDescent="0.25">
      <c r="A906" s="195"/>
      <c r="B906" s="195">
        <v>1</v>
      </c>
      <c r="C906" s="2878" t="s">
        <v>456</v>
      </c>
      <c r="D906" s="155"/>
      <c r="E906" s="155"/>
      <c r="F906" s="1674"/>
      <c r="G906" s="718"/>
      <c r="H906" s="718"/>
      <c r="I906" s="1786"/>
      <c r="J906" s="2243"/>
      <c r="K906" s="2243"/>
      <c r="L906" s="2244"/>
      <c r="M906" s="2244"/>
      <c r="N906" s="2244"/>
      <c r="O906" s="2244"/>
      <c r="P906" s="2244"/>
      <c r="Q906" s="2244"/>
      <c r="R906" s="2241"/>
      <c r="S906" s="2241"/>
      <c r="T906" s="2241"/>
      <c r="U906" s="2241"/>
      <c r="V906" s="2241"/>
      <c r="W906" s="2241"/>
      <c r="X906" s="2241"/>
      <c r="Y906" s="2241"/>
      <c r="Z906" s="2241"/>
      <c r="AA906" s="2241"/>
      <c r="AB906" s="2241"/>
      <c r="AC906" s="2241"/>
      <c r="AD906" s="2241"/>
      <c r="AE906" s="963"/>
      <c r="AF906" s="2241"/>
      <c r="AG906" s="2241"/>
      <c r="AH906" s="2364"/>
      <c r="AI906" s="2364"/>
      <c r="AJ906" s="2241"/>
      <c r="AK906" s="2019"/>
      <c r="AL906" s="2608"/>
      <c r="AM906" s="135"/>
      <c r="AN906" s="135"/>
      <c r="AO906" s="135"/>
      <c r="AP906" s="135"/>
      <c r="AQ906" s="135"/>
      <c r="AR906" s="135"/>
      <c r="AS906" s="135"/>
      <c r="AT906" s="135"/>
      <c r="AU906" s="135"/>
      <c r="AV906" s="135"/>
      <c r="AW906" s="135"/>
      <c r="AX906" s="135"/>
      <c r="AY906" s="135"/>
      <c r="AZ906" s="135"/>
      <c r="BA906" s="135"/>
      <c r="BB906" s="135"/>
      <c r="BC906" s="135"/>
      <c r="BD906" s="135"/>
      <c r="BE906" s="135"/>
      <c r="BF906" s="135"/>
      <c r="BG906" s="135"/>
      <c r="BH906" s="135"/>
      <c r="BI906" s="135"/>
      <c r="BJ906" s="135"/>
      <c r="BK906" s="135"/>
      <c r="BL906" s="135"/>
      <c r="BM906" s="135"/>
      <c r="BN906" s="135"/>
      <c r="BO906" s="135"/>
      <c r="BP906" s="135"/>
      <c r="BQ906" s="135"/>
      <c r="BR906" s="135"/>
      <c r="BS906" s="135"/>
      <c r="BT906" s="135"/>
      <c r="BU906" s="135"/>
      <c r="BV906" s="135"/>
      <c r="BW906" s="135"/>
      <c r="BX906" s="135"/>
      <c r="BY906" s="135"/>
      <c r="BZ906" s="135"/>
      <c r="CA906" s="135"/>
      <c r="CB906" s="135"/>
      <c r="CC906" s="135"/>
      <c r="CD906" s="135"/>
      <c r="CE906" s="135"/>
      <c r="CF906" s="135"/>
      <c r="CG906" s="135"/>
      <c r="CH906" s="135"/>
      <c r="CI906" s="135"/>
      <c r="CJ906" s="135"/>
      <c r="CK906" s="135"/>
      <c r="CL906" s="135"/>
      <c r="CM906" s="135"/>
      <c r="CN906" s="135"/>
      <c r="CO906" s="135"/>
      <c r="CP906" s="135"/>
      <c r="CQ906" s="135"/>
      <c r="CR906" s="135"/>
      <c r="CS906" s="135"/>
      <c r="CT906" s="135"/>
      <c r="CU906" s="135"/>
      <c r="CV906" s="135"/>
      <c r="CW906" s="135"/>
      <c r="CX906" s="135"/>
      <c r="CY906" s="135"/>
      <c r="CZ906" s="135"/>
      <c r="DA906" s="135"/>
      <c r="DB906" s="135"/>
      <c r="DC906" s="135"/>
      <c r="DD906" s="135"/>
      <c r="DE906" s="135"/>
      <c r="DF906" s="135"/>
      <c r="DG906" s="135"/>
      <c r="DH906" s="135"/>
      <c r="DI906" s="135"/>
      <c r="DJ906" s="135"/>
      <c r="DK906" s="135"/>
      <c r="DL906" s="135"/>
      <c r="DM906" s="135"/>
      <c r="DN906" s="135"/>
      <c r="DO906" s="135"/>
      <c r="DP906" s="135"/>
      <c r="DQ906" s="135"/>
      <c r="DR906" s="135"/>
      <c r="DS906" s="135"/>
      <c r="DT906" s="135"/>
      <c r="DU906" s="135"/>
      <c r="DV906" s="135"/>
      <c r="DW906" s="135"/>
      <c r="DX906" s="135"/>
      <c r="DY906" s="135"/>
      <c r="DZ906" s="135"/>
      <c r="EA906" s="135"/>
      <c r="EB906" s="135"/>
      <c r="EC906" s="135"/>
      <c r="ED906" s="135"/>
      <c r="EE906" s="135"/>
      <c r="EF906" s="135"/>
      <c r="EG906" s="135"/>
      <c r="EH906" s="135"/>
      <c r="EI906" s="135"/>
      <c r="EJ906" s="135"/>
      <c r="EK906" s="135"/>
      <c r="EL906" s="135"/>
      <c r="EM906" s="135"/>
      <c r="EN906" s="135"/>
      <c r="EO906" s="135"/>
      <c r="EP906" s="135"/>
      <c r="EQ906" s="135"/>
      <c r="ER906" s="135"/>
      <c r="ES906" s="135"/>
      <c r="ET906" s="135"/>
      <c r="EU906" s="135"/>
      <c r="EV906" s="135"/>
      <c r="EW906" s="135"/>
      <c r="EX906" s="135"/>
      <c r="EY906" s="135"/>
      <c r="EZ906" s="135"/>
      <c r="FA906" s="135"/>
      <c r="FB906" s="135"/>
      <c r="FC906" s="135"/>
      <c r="FD906" s="135"/>
      <c r="FE906" s="135"/>
      <c r="FF906" s="135"/>
      <c r="FG906" s="135"/>
      <c r="FH906" s="135"/>
      <c r="FI906" s="135"/>
      <c r="FJ906" s="135"/>
      <c r="FK906" s="135"/>
      <c r="FL906" s="135"/>
      <c r="FM906" s="135"/>
      <c r="FN906" s="135"/>
      <c r="FO906" s="135"/>
      <c r="FP906" s="135"/>
      <c r="FQ906" s="135"/>
      <c r="FR906" s="135"/>
      <c r="FS906" s="135"/>
      <c r="FT906" s="135"/>
      <c r="FU906" s="135"/>
      <c r="FV906" s="135"/>
      <c r="FW906" s="135"/>
      <c r="FX906" s="135"/>
      <c r="FY906" s="135"/>
      <c r="FZ906" s="135"/>
      <c r="GA906" s="135"/>
      <c r="GB906" s="135"/>
      <c r="GC906" s="135"/>
      <c r="GD906" s="135"/>
      <c r="GE906" s="135"/>
      <c r="GF906" s="135"/>
      <c r="GG906" s="135"/>
      <c r="GH906" s="135"/>
      <c r="GI906" s="135"/>
      <c r="GJ906" s="135"/>
      <c r="GK906" s="135"/>
      <c r="GL906" s="135"/>
      <c r="GM906" s="135"/>
      <c r="GN906" s="135"/>
      <c r="GO906" s="135"/>
      <c r="GP906" s="135"/>
      <c r="GQ906" s="135"/>
      <c r="GR906" s="135"/>
      <c r="GS906" s="135"/>
      <c r="GT906" s="135"/>
      <c r="GU906" s="135"/>
      <c r="GV906" s="135"/>
      <c r="GW906" s="135"/>
      <c r="GX906" s="135"/>
      <c r="GY906" s="135"/>
      <c r="GZ906" s="135"/>
      <c r="HA906" s="135"/>
      <c r="HB906" s="135"/>
      <c r="HC906" s="135"/>
      <c r="HD906" s="135"/>
      <c r="HE906" s="135"/>
      <c r="HF906" s="135"/>
      <c r="HG906" s="135"/>
      <c r="HH906" s="135"/>
      <c r="HI906" s="135"/>
      <c r="HJ906" s="135"/>
      <c r="HK906" s="135"/>
      <c r="HL906" s="135"/>
      <c r="HM906" s="135"/>
      <c r="HN906" s="135"/>
      <c r="HO906" s="135"/>
      <c r="HP906" s="135"/>
      <c r="HQ906" s="135"/>
      <c r="HR906" s="135"/>
      <c r="HS906" s="135"/>
      <c r="HT906" s="135"/>
      <c r="HU906" s="135"/>
      <c r="HV906" s="135"/>
      <c r="HW906" s="135"/>
      <c r="HX906" s="135"/>
      <c r="HY906" s="135"/>
      <c r="HZ906" s="135"/>
      <c r="IA906" s="135"/>
      <c r="IB906" s="135"/>
      <c r="IC906" s="135"/>
      <c r="ID906" s="135"/>
      <c r="IE906" s="135"/>
      <c r="IF906" s="135"/>
      <c r="IG906" s="135"/>
      <c r="IH906" s="135"/>
      <c r="II906" s="135"/>
      <c r="IJ906" s="135"/>
      <c r="IK906" s="135"/>
      <c r="IL906" s="135"/>
      <c r="IM906" s="135"/>
      <c r="IN906" s="135"/>
      <c r="IO906" s="135"/>
      <c r="IP906" s="135"/>
      <c r="IQ906" s="135"/>
      <c r="IR906" s="135"/>
      <c r="IS906" s="135"/>
      <c r="IT906" s="135"/>
      <c r="IU906" s="135"/>
      <c r="IV906" s="135"/>
      <c r="IW906" s="135"/>
      <c r="IX906" s="135"/>
      <c r="IY906" s="135"/>
      <c r="IZ906" s="135"/>
      <c r="JA906" s="135"/>
      <c r="JB906" s="135"/>
      <c r="JC906" s="135"/>
      <c r="JD906" s="135"/>
      <c r="JE906" s="135"/>
      <c r="JF906" s="135"/>
      <c r="JG906" s="135"/>
      <c r="JH906" s="135"/>
      <c r="JI906" s="135"/>
    </row>
    <row r="907" spans="1:269" s="821" customFormat="1" ht="29.25" x14ac:dyDescent="0.25">
      <c r="A907" s="195"/>
      <c r="B907" s="195">
        <v>1</v>
      </c>
      <c r="C907" s="570" t="s">
        <v>131</v>
      </c>
      <c r="D907" s="267"/>
      <c r="E907" s="267"/>
      <c r="F907" s="1677"/>
      <c r="G907" s="1676"/>
      <c r="H907" s="1676"/>
      <c r="I907" s="2245"/>
      <c r="J907" s="2243"/>
      <c r="K907" s="2243"/>
      <c r="L907" s="2244"/>
      <c r="M907" s="2244"/>
      <c r="N907" s="2244"/>
      <c r="O907" s="2244"/>
      <c r="P907" s="2244"/>
      <c r="Q907" s="2244"/>
      <c r="R907" s="2241"/>
      <c r="S907" s="2241"/>
      <c r="T907" s="2241"/>
      <c r="U907" s="2241"/>
      <c r="V907" s="2241"/>
      <c r="W907" s="2241"/>
      <c r="X907" s="2241"/>
      <c r="Y907" s="2241"/>
      <c r="Z907" s="2241"/>
      <c r="AA907" s="2241"/>
      <c r="AB907" s="2241"/>
      <c r="AC907" s="2241"/>
      <c r="AD907" s="2241"/>
      <c r="AE907" s="963"/>
      <c r="AF907" s="2241"/>
      <c r="AG907" s="2241"/>
      <c r="AH907" s="2364"/>
      <c r="AI907" s="2364"/>
      <c r="AJ907" s="2241"/>
      <c r="AK907" s="2019"/>
      <c r="AL907" s="2608"/>
      <c r="AM907" s="135"/>
      <c r="AN907" s="135"/>
      <c r="AO907" s="135"/>
      <c r="AP907" s="135"/>
      <c r="AQ907" s="135"/>
      <c r="AR907" s="135"/>
      <c r="AS907" s="135"/>
      <c r="AT907" s="135"/>
      <c r="AU907" s="135"/>
      <c r="AV907" s="135"/>
      <c r="AW907" s="135"/>
      <c r="AX907" s="135"/>
      <c r="AY907" s="135"/>
      <c r="AZ907" s="135"/>
      <c r="BA907" s="135"/>
      <c r="BB907" s="135"/>
      <c r="BC907" s="135"/>
      <c r="BD907" s="135"/>
      <c r="BE907" s="135"/>
      <c r="BF907" s="135"/>
      <c r="BG907" s="135"/>
      <c r="BH907" s="135"/>
      <c r="BI907" s="135"/>
      <c r="BJ907" s="135"/>
      <c r="BK907" s="135"/>
      <c r="BL907" s="135"/>
      <c r="BM907" s="135"/>
      <c r="BN907" s="135"/>
      <c r="BO907" s="135"/>
      <c r="BP907" s="135"/>
      <c r="BQ907" s="135"/>
      <c r="BR907" s="135"/>
      <c r="BS907" s="135"/>
      <c r="BT907" s="135"/>
      <c r="BU907" s="135"/>
      <c r="BV907" s="135"/>
      <c r="BW907" s="135"/>
      <c r="BX907" s="135"/>
      <c r="BY907" s="135"/>
      <c r="BZ907" s="135"/>
      <c r="CA907" s="135"/>
      <c r="CB907" s="135"/>
      <c r="CC907" s="135"/>
      <c r="CD907" s="135"/>
      <c r="CE907" s="135"/>
      <c r="CF907" s="135"/>
      <c r="CG907" s="135"/>
      <c r="CH907" s="135"/>
      <c r="CI907" s="135"/>
      <c r="CJ907" s="135"/>
      <c r="CK907" s="135"/>
      <c r="CL907" s="135"/>
      <c r="CM907" s="135"/>
      <c r="CN907" s="135"/>
      <c r="CO907" s="135"/>
      <c r="CP907" s="135"/>
      <c r="CQ907" s="135"/>
      <c r="CR907" s="135"/>
      <c r="CS907" s="135"/>
      <c r="CT907" s="135"/>
      <c r="CU907" s="135"/>
      <c r="CV907" s="135"/>
      <c r="CW907" s="135"/>
      <c r="CX907" s="135"/>
      <c r="CY907" s="135"/>
      <c r="CZ907" s="135"/>
      <c r="DA907" s="135"/>
      <c r="DB907" s="135"/>
      <c r="DC907" s="135"/>
      <c r="DD907" s="135"/>
      <c r="DE907" s="135"/>
      <c r="DF907" s="135"/>
      <c r="DG907" s="135"/>
      <c r="DH907" s="135"/>
      <c r="DI907" s="135"/>
      <c r="DJ907" s="135"/>
      <c r="DK907" s="135"/>
      <c r="DL907" s="135"/>
      <c r="DM907" s="135"/>
      <c r="DN907" s="135"/>
      <c r="DO907" s="135"/>
      <c r="DP907" s="135"/>
      <c r="DQ907" s="135"/>
      <c r="DR907" s="135"/>
      <c r="DS907" s="135"/>
      <c r="DT907" s="135"/>
      <c r="DU907" s="135"/>
      <c r="DV907" s="135"/>
      <c r="DW907" s="135"/>
      <c r="DX907" s="135"/>
      <c r="DY907" s="135"/>
      <c r="DZ907" s="135"/>
      <c r="EA907" s="135"/>
      <c r="EB907" s="135"/>
      <c r="EC907" s="135"/>
      <c r="ED907" s="135"/>
      <c r="EE907" s="135"/>
      <c r="EF907" s="135"/>
      <c r="EG907" s="135"/>
      <c r="EH907" s="135"/>
      <c r="EI907" s="135"/>
      <c r="EJ907" s="135"/>
      <c r="EK907" s="135"/>
      <c r="EL907" s="135"/>
      <c r="EM907" s="135"/>
      <c r="EN907" s="135"/>
      <c r="EO907" s="135"/>
      <c r="EP907" s="135"/>
      <c r="EQ907" s="135"/>
      <c r="ER907" s="135"/>
      <c r="ES907" s="135"/>
      <c r="ET907" s="135"/>
      <c r="EU907" s="135"/>
      <c r="EV907" s="135"/>
      <c r="EW907" s="135"/>
      <c r="EX907" s="135"/>
      <c r="EY907" s="135"/>
      <c r="EZ907" s="135"/>
      <c r="FA907" s="135"/>
      <c r="FB907" s="135"/>
      <c r="FC907" s="135"/>
      <c r="FD907" s="135"/>
      <c r="FE907" s="135"/>
      <c r="FF907" s="135"/>
      <c r="FG907" s="135"/>
      <c r="FH907" s="135"/>
      <c r="FI907" s="135"/>
      <c r="FJ907" s="135"/>
      <c r="FK907" s="135"/>
      <c r="FL907" s="135"/>
      <c r="FM907" s="135"/>
      <c r="FN907" s="135"/>
      <c r="FO907" s="135"/>
      <c r="FP907" s="135"/>
      <c r="FQ907" s="135"/>
      <c r="FR907" s="135"/>
      <c r="FS907" s="135"/>
      <c r="FT907" s="135"/>
      <c r="FU907" s="135"/>
      <c r="FV907" s="135"/>
      <c r="FW907" s="135"/>
      <c r="FX907" s="135"/>
      <c r="FY907" s="135"/>
      <c r="FZ907" s="135"/>
      <c r="GA907" s="135"/>
      <c r="GB907" s="135"/>
      <c r="GC907" s="135"/>
      <c r="GD907" s="135"/>
      <c r="GE907" s="135"/>
      <c r="GF907" s="135"/>
      <c r="GG907" s="135"/>
      <c r="GH907" s="135"/>
      <c r="GI907" s="135"/>
      <c r="GJ907" s="135"/>
      <c r="GK907" s="135"/>
      <c r="GL907" s="135"/>
      <c r="GM907" s="135"/>
      <c r="GN907" s="135"/>
      <c r="GO907" s="135"/>
      <c r="GP907" s="135"/>
      <c r="GQ907" s="135"/>
      <c r="GR907" s="135"/>
      <c r="GS907" s="135"/>
      <c r="GT907" s="135"/>
      <c r="GU907" s="135"/>
      <c r="GV907" s="135"/>
      <c r="GW907" s="135"/>
      <c r="GX907" s="135"/>
      <c r="GY907" s="135"/>
      <c r="GZ907" s="135"/>
      <c r="HA907" s="135"/>
      <c r="HB907" s="135"/>
      <c r="HC907" s="135"/>
      <c r="HD907" s="135"/>
      <c r="HE907" s="135"/>
      <c r="HF907" s="135"/>
      <c r="HG907" s="135"/>
      <c r="HH907" s="135"/>
      <c r="HI907" s="135"/>
      <c r="HJ907" s="135"/>
      <c r="HK907" s="135"/>
      <c r="HL907" s="135"/>
      <c r="HM907" s="135"/>
      <c r="HN907" s="135"/>
      <c r="HO907" s="135"/>
      <c r="HP907" s="135"/>
      <c r="HQ907" s="135"/>
      <c r="HR907" s="135"/>
      <c r="HS907" s="135"/>
      <c r="HT907" s="135"/>
      <c r="HU907" s="135"/>
      <c r="HV907" s="135"/>
      <c r="HW907" s="135"/>
      <c r="HX907" s="135"/>
      <c r="HY907" s="135"/>
      <c r="HZ907" s="135"/>
      <c r="IA907" s="135"/>
      <c r="IB907" s="135"/>
      <c r="IC907" s="135"/>
      <c r="ID907" s="135"/>
      <c r="IE907" s="135"/>
      <c r="IF907" s="135"/>
      <c r="IG907" s="135"/>
      <c r="IH907" s="135"/>
      <c r="II907" s="135"/>
      <c r="IJ907" s="135"/>
      <c r="IK907" s="135"/>
      <c r="IL907" s="135"/>
      <c r="IM907" s="135"/>
      <c r="IN907" s="135"/>
      <c r="IO907" s="135"/>
      <c r="IP907" s="135"/>
      <c r="IQ907" s="135"/>
      <c r="IR907" s="135"/>
      <c r="IS907" s="135"/>
      <c r="IT907" s="135"/>
      <c r="IU907" s="135"/>
      <c r="IV907" s="135"/>
      <c r="IW907" s="135"/>
      <c r="IX907" s="135"/>
      <c r="IY907" s="135"/>
      <c r="IZ907" s="135"/>
      <c r="JA907" s="135"/>
      <c r="JB907" s="135"/>
      <c r="JC907" s="135"/>
      <c r="JD907" s="135"/>
      <c r="JE907" s="135"/>
      <c r="JF907" s="135"/>
      <c r="JG907" s="135"/>
      <c r="JH907" s="135"/>
      <c r="JI907" s="135"/>
    </row>
    <row r="908" spans="1:269" s="821" customFormat="1" x14ac:dyDescent="0.25">
      <c r="A908" s="195"/>
      <c r="B908" s="195">
        <v>1</v>
      </c>
      <c r="C908" s="2878" t="s">
        <v>222</v>
      </c>
      <c r="D908" s="155"/>
      <c r="E908" s="155"/>
      <c r="F908" s="1674"/>
      <c r="G908" s="718"/>
      <c r="H908" s="718"/>
      <c r="I908" s="1786"/>
      <c r="J908" s="2243"/>
      <c r="K908" s="2243"/>
      <c r="L908" s="2244"/>
      <c r="M908" s="2244"/>
      <c r="N908" s="2244"/>
      <c r="O908" s="2244"/>
      <c r="P908" s="2244"/>
      <c r="Q908" s="2244"/>
      <c r="R908" s="2241"/>
      <c r="S908" s="2241"/>
      <c r="T908" s="2241"/>
      <c r="U908" s="2241"/>
      <c r="V908" s="2241"/>
      <c r="W908" s="2241"/>
      <c r="X908" s="2241"/>
      <c r="Y908" s="2241"/>
      <c r="Z908" s="2241"/>
      <c r="AA908" s="2241"/>
      <c r="AB908" s="2241"/>
      <c r="AC908" s="2241"/>
      <c r="AD908" s="2241"/>
      <c r="AE908" s="963"/>
      <c r="AF908" s="2241"/>
      <c r="AG908" s="2241"/>
      <c r="AH908" s="2364"/>
      <c r="AI908" s="2364"/>
      <c r="AJ908" s="2241"/>
      <c r="AK908" s="2019"/>
      <c r="AL908" s="2608"/>
      <c r="AM908" s="135"/>
      <c r="AN908" s="135"/>
      <c r="AO908" s="135"/>
      <c r="AP908" s="135"/>
      <c r="AQ908" s="135"/>
      <c r="AR908" s="135"/>
      <c r="AS908" s="135"/>
      <c r="AT908" s="135"/>
      <c r="AU908" s="135"/>
      <c r="AV908" s="135"/>
      <c r="AW908" s="135"/>
      <c r="AX908" s="135"/>
      <c r="AY908" s="135"/>
      <c r="AZ908" s="135"/>
      <c r="BA908" s="135"/>
      <c r="BB908" s="135"/>
      <c r="BC908" s="135"/>
      <c r="BD908" s="135"/>
      <c r="BE908" s="135"/>
      <c r="BF908" s="135"/>
      <c r="BG908" s="135"/>
      <c r="BH908" s="135"/>
      <c r="BI908" s="135"/>
      <c r="BJ908" s="135"/>
      <c r="BK908" s="135"/>
      <c r="BL908" s="135"/>
      <c r="BM908" s="135"/>
      <c r="BN908" s="135"/>
      <c r="BO908" s="135"/>
      <c r="BP908" s="135"/>
      <c r="BQ908" s="135"/>
      <c r="BR908" s="135"/>
      <c r="BS908" s="135"/>
      <c r="BT908" s="135"/>
      <c r="BU908" s="135"/>
      <c r="BV908" s="135"/>
      <c r="BW908" s="135"/>
      <c r="BX908" s="135"/>
      <c r="BY908" s="135"/>
      <c r="BZ908" s="135"/>
      <c r="CA908" s="135"/>
      <c r="CB908" s="135"/>
      <c r="CC908" s="135"/>
      <c r="CD908" s="135"/>
      <c r="CE908" s="135"/>
      <c r="CF908" s="135"/>
      <c r="CG908" s="135"/>
      <c r="CH908" s="135"/>
      <c r="CI908" s="135"/>
      <c r="CJ908" s="135"/>
      <c r="CK908" s="135"/>
      <c r="CL908" s="135"/>
      <c r="CM908" s="135"/>
      <c r="CN908" s="135"/>
      <c r="CO908" s="135"/>
      <c r="CP908" s="135"/>
      <c r="CQ908" s="135"/>
      <c r="CR908" s="135"/>
      <c r="CS908" s="135"/>
      <c r="CT908" s="135"/>
      <c r="CU908" s="135"/>
      <c r="CV908" s="135"/>
      <c r="CW908" s="135"/>
      <c r="CX908" s="135"/>
      <c r="CY908" s="135"/>
      <c r="CZ908" s="135"/>
      <c r="DA908" s="135"/>
      <c r="DB908" s="135"/>
      <c r="DC908" s="135"/>
      <c r="DD908" s="135"/>
      <c r="DE908" s="135"/>
      <c r="DF908" s="135"/>
      <c r="DG908" s="135"/>
      <c r="DH908" s="135"/>
      <c r="DI908" s="135"/>
      <c r="DJ908" s="135"/>
      <c r="DK908" s="135"/>
      <c r="DL908" s="135"/>
      <c r="DM908" s="135"/>
      <c r="DN908" s="135"/>
      <c r="DO908" s="135"/>
      <c r="DP908" s="135"/>
      <c r="DQ908" s="135"/>
      <c r="DR908" s="135"/>
      <c r="DS908" s="135"/>
      <c r="DT908" s="135"/>
      <c r="DU908" s="135"/>
      <c r="DV908" s="135"/>
      <c r="DW908" s="135"/>
      <c r="DX908" s="135"/>
      <c r="DY908" s="135"/>
      <c r="DZ908" s="135"/>
      <c r="EA908" s="135"/>
      <c r="EB908" s="135"/>
      <c r="EC908" s="135"/>
      <c r="ED908" s="135"/>
      <c r="EE908" s="135"/>
      <c r="EF908" s="135"/>
      <c r="EG908" s="135"/>
      <c r="EH908" s="135"/>
      <c r="EI908" s="135"/>
      <c r="EJ908" s="135"/>
      <c r="EK908" s="135"/>
      <c r="EL908" s="135"/>
      <c r="EM908" s="135"/>
      <c r="EN908" s="135"/>
      <c r="EO908" s="135"/>
      <c r="EP908" s="135"/>
      <c r="EQ908" s="135"/>
      <c r="ER908" s="135"/>
      <c r="ES908" s="135"/>
      <c r="ET908" s="135"/>
      <c r="EU908" s="135"/>
      <c r="EV908" s="135"/>
      <c r="EW908" s="135"/>
      <c r="EX908" s="135"/>
      <c r="EY908" s="135"/>
      <c r="EZ908" s="135"/>
      <c r="FA908" s="135"/>
      <c r="FB908" s="135"/>
      <c r="FC908" s="135"/>
      <c r="FD908" s="135"/>
      <c r="FE908" s="135"/>
      <c r="FF908" s="135"/>
      <c r="FG908" s="135"/>
      <c r="FH908" s="135"/>
      <c r="FI908" s="135"/>
      <c r="FJ908" s="135"/>
      <c r="FK908" s="135"/>
      <c r="FL908" s="135"/>
      <c r="FM908" s="135"/>
      <c r="FN908" s="135"/>
      <c r="FO908" s="135"/>
      <c r="FP908" s="135"/>
      <c r="FQ908" s="135"/>
      <c r="FR908" s="135"/>
      <c r="FS908" s="135"/>
      <c r="FT908" s="135"/>
      <c r="FU908" s="135"/>
      <c r="FV908" s="135"/>
      <c r="FW908" s="135"/>
      <c r="FX908" s="135"/>
      <c r="FY908" s="135"/>
      <c r="FZ908" s="135"/>
      <c r="GA908" s="135"/>
      <c r="GB908" s="135"/>
      <c r="GC908" s="135"/>
      <c r="GD908" s="135"/>
      <c r="GE908" s="135"/>
      <c r="GF908" s="135"/>
      <c r="GG908" s="135"/>
      <c r="GH908" s="135"/>
      <c r="GI908" s="135"/>
      <c r="GJ908" s="135"/>
      <c r="GK908" s="135"/>
      <c r="GL908" s="135"/>
      <c r="GM908" s="135"/>
      <c r="GN908" s="135"/>
      <c r="GO908" s="135"/>
      <c r="GP908" s="135"/>
      <c r="GQ908" s="135"/>
      <c r="GR908" s="135"/>
      <c r="GS908" s="135"/>
      <c r="GT908" s="135"/>
      <c r="GU908" s="135"/>
      <c r="GV908" s="135"/>
      <c r="GW908" s="135"/>
      <c r="GX908" s="135"/>
      <c r="GY908" s="135"/>
      <c r="GZ908" s="135"/>
      <c r="HA908" s="135"/>
      <c r="HB908" s="135"/>
      <c r="HC908" s="135"/>
      <c r="HD908" s="135"/>
      <c r="HE908" s="135"/>
      <c r="HF908" s="135"/>
      <c r="HG908" s="135"/>
      <c r="HH908" s="135"/>
      <c r="HI908" s="135"/>
      <c r="HJ908" s="135"/>
      <c r="HK908" s="135"/>
      <c r="HL908" s="135"/>
      <c r="HM908" s="135"/>
      <c r="HN908" s="135"/>
      <c r="HO908" s="135"/>
      <c r="HP908" s="135"/>
      <c r="HQ908" s="135"/>
      <c r="HR908" s="135"/>
      <c r="HS908" s="135"/>
      <c r="HT908" s="135"/>
      <c r="HU908" s="135"/>
      <c r="HV908" s="135"/>
      <c r="HW908" s="135"/>
      <c r="HX908" s="135"/>
      <c r="HY908" s="135"/>
      <c r="HZ908" s="135"/>
      <c r="IA908" s="135"/>
      <c r="IB908" s="135"/>
      <c r="IC908" s="135"/>
      <c r="ID908" s="135"/>
      <c r="IE908" s="135"/>
      <c r="IF908" s="135"/>
      <c r="IG908" s="135"/>
      <c r="IH908" s="135"/>
      <c r="II908" s="135"/>
      <c r="IJ908" s="135"/>
      <c r="IK908" s="135"/>
      <c r="IL908" s="135"/>
      <c r="IM908" s="135"/>
      <c r="IN908" s="135"/>
      <c r="IO908" s="135"/>
      <c r="IP908" s="135"/>
      <c r="IQ908" s="135"/>
      <c r="IR908" s="135"/>
      <c r="IS908" s="135"/>
      <c r="IT908" s="135"/>
      <c r="IU908" s="135"/>
      <c r="IV908" s="135"/>
      <c r="IW908" s="135"/>
      <c r="IX908" s="135"/>
      <c r="IY908" s="135"/>
      <c r="IZ908" s="135"/>
      <c r="JA908" s="135"/>
      <c r="JB908" s="135"/>
      <c r="JC908" s="135"/>
      <c r="JD908" s="135"/>
      <c r="JE908" s="135"/>
      <c r="JF908" s="135"/>
      <c r="JG908" s="135"/>
      <c r="JH908" s="135"/>
      <c r="JI908" s="135"/>
    </row>
    <row r="909" spans="1:269" s="821" customFormat="1" ht="45" x14ac:dyDescent="0.25">
      <c r="A909" s="195"/>
      <c r="B909" s="195">
        <v>1</v>
      </c>
      <c r="C909" s="2878" t="s">
        <v>457</v>
      </c>
      <c r="D909" s="155"/>
      <c r="E909" s="155"/>
      <c r="F909" s="1674"/>
      <c r="G909" s="718"/>
      <c r="H909" s="718"/>
      <c r="I909" s="1786"/>
      <c r="J909" s="2243"/>
      <c r="K909" s="2243"/>
      <c r="L909" s="2244"/>
      <c r="M909" s="2244"/>
      <c r="N909" s="2244"/>
      <c r="O909" s="2244"/>
      <c r="P909" s="2244"/>
      <c r="Q909" s="2244"/>
      <c r="R909" s="2241"/>
      <c r="S909" s="2241"/>
      <c r="T909" s="2241"/>
      <c r="U909" s="2241"/>
      <c r="V909" s="2241"/>
      <c r="W909" s="2241"/>
      <c r="X909" s="2241"/>
      <c r="Y909" s="2241"/>
      <c r="Z909" s="2241"/>
      <c r="AA909" s="2241"/>
      <c r="AB909" s="2241"/>
      <c r="AC909" s="2241"/>
      <c r="AD909" s="2241"/>
      <c r="AE909" s="963"/>
      <c r="AF909" s="2241"/>
      <c r="AG909" s="2241"/>
      <c r="AH909" s="2364"/>
      <c r="AI909" s="2364"/>
      <c r="AJ909" s="2241"/>
      <c r="AK909" s="2019"/>
      <c r="AL909" s="2608"/>
      <c r="AM909" s="135"/>
      <c r="AN909" s="135"/>
      <c r="AO909" s="135"/>
      <c r="AP909" s="135"/>
      <c r="AQ909" s="135"/>
      <c r="AR909" s="135"/>
      <c r="AS909" s="135"/>
      <c r="AT909" s="135"/>
      <c r="AU909" s="135"/>
      <c r="AV909" s="135"/>
      <c r="AW909" s="135"/>
      <c r="AX909" s="135"/>
      <c r="AY909" s="135"/>
      <c r="AZ909" s="135"/>
      <c r="BA909" s="135"/>
      <c r="BB909" s="135"/>
      <c r="BC909" s="135"/>
      <c r="BD909" s="135"/>
      <c r="BE909" s="135"/>
      <c r="BF909" s="135"/>
      <c r="BG909" s="135"/>
      <c r="BH909" s="135"/>
      <c r="BI909" s="135"/>
      <c r="BJ909" s="135"/>
      <c r="BK909" s="135"/>
      <c r="BL909" s="135"/>
      <c r="BM909" s="135"/>
      <c r="BN909" s="135"/>
      <c r="BO909" s="135"/>
      <c r="BP909" s="135"/>
      <c r="BQ909" s="135"/>
      <c r="BR909" s="135"/>
      <c r="BS909" s="135"/>
      <c r="BT909" s="135"/>
      <c r="BU909" s="135"/>
      <c r="BV909" s="135"/>
      <c r="BW909" s="135"/>
      <c r="BX909" s="135"/>
      <c r="BY909" s="135"/>
      <c r="BZ909" s="135"/>
      <c r="CA909" s="135"/>
      <c r="CB909" s="135"/>
      <c r="CC909" s="135"/>
      <c r="CD909" s="135"/>
      <c r="CE909" s="135"/>
      <c r="CF909" s="135"/>
      <c r="CG909" s="135"/>
      <c r="CH909" s="135"/>
      <c r="CI909" s="135"/>
      <c r="CJ909" s="135"/>
      <c r="CK909" s="135"/>
      <c r="CL909" s="135"/>
      <c r="CM909" s="135"/>
      <c r="CN909" s="135"/>
      <c r="CO909" s="135"/>
      <c r="CP909" s="135"/>
      <c r="CQ909" s="135"/>
      <c r="CR909" s="135"/>
      <c r="CS909" s="135"/>
      <c r="CT909" s="135"/>
      <c r="CU909" s="135"/>
      <c r="CV909" s="135"/>
      <c r="CW909" s="135"/>
      <c r="CX909" s="135"/>
      <c r="CY909" s="135"/>
      <c r="CZ909" s="135"/>
      <c r="DA909" s="135"/>
      <c r="DB909" s="135"/>
      <c r="DC909" s="135"/>
      <c r="DD909" s="135"/>
      <c r="DE909" s="135"/>
      <c r="DF909" s="135"/>
      <c r="DG909" s="135"/>
      <c r="DH909" s="135"/>
      <c r="DI909" s="135"/>
      <c r="DJ909" s="135"/>
      <c r="DK909" s="135"/>
      <c r="DL909" s="135"/>
      <c r="DM909" s="135"/>
      <c r="DN909" s="135"/>
      <c r="DO909" s="135"/>
      <c r="DP909" s="135"/>
      <c r="DQ909" s="135"/>
      <c r="DR909" s="135"/>
      <c r="DS909" s="135"/>
      <c r="DT909" s="135"/>
      <c r="DU909" s="135"/>
      <c r="DV909" s="135"/>
      <c r="DW909" s="135"/>
      <c r="DX909" s="135"/>
      <c r="DY909" s="135"/>
      <c r="DZ909" s="135"/>
      <c r="EA909" s="135"/>
      <c r="EB909" s="135"/>
      <c r="EC909" s="135"/>
      <c r="ED909" s="135"/>
      <c r="EE909" s="135"/>
      <c r="EF909" s="135"/>
      <c r="EG909" s="135"/>
      <c r="EH909" s="135"/>
      <c r="EI909" s="135"/>
      <c r="EJ909" s="135"/>
      <c r="EK909" s="135"/>
      <c r="EL909" s="135"/>
      <c r="EM909" s="135"/>
      <c r="EN909" s="135"/>
      <c r="EO909" s="135"/>
      <c r="EP909" s="135"/>
      <c r="EQ909" s="135"/>
      <c r="ER909" s="135"/>
      <c r="ES909" s="135"/>
      <c r="ET909" s="135"/>
      <c r="EU909" s="135"/>
      <c r="EV909" s="135"/>
      <c r="EW909" s="135"/>
      <c r="EX909" s="135"/>
      <c r="EY909" s="135"/>
      <c r="EZ909" s="135"/>
      <c r="FA909" s="135"/>
      <c r="FB909" s="135"/>
      <c r="FC909" s="135"/>
      <c r="FD909" s="135"/>
      <c r="FE909" s="135"/>
      <c r="FF909" s="135"/>
      <c r="FG909" s="135"/>
      <c r="FH909" s="135"/>
      <c r="FI909" s="135"/>
      <c r="FJ909" s="135"/>
      <c r="FK909" s="135"/>
      <c r="FL909" s="135"/>
      <c r="FM909" s="135"/>
      <c r="FN909" s="135"/>
      <c r="FO909" s="135"/>
      <c r="FP909" s="135"/>
      <c r="FQ909" s="135"/>
      <c r="FR909" s="135"/>
      <c r="FS909" s="135"/>
      <c r="FT909" s="135"/>
      <c r="FU909" s="135"/>
      <c r="FV909" s="135"/>
      <c r="FW909" s="135"/>
      <c r="FX909" s="135"/>
      <c r="FY909" s="135"/>
      <c r="FZ909" s="135"/>
      <c r="GA909" s="135"/>
      <c r="GB909" s="135"/>
      <c r="GC909" s="135"/>
      <c r="GD909" s="135"/>
      <c r="GE909" s="135"/>
      <c r="GF909" s="135"/>
      <c r="GG909" s="135"/>
      <c r="GH909" s="135"/>
      <c r="GI909" s="135"/>
      <c r="GJ909" s="135"/>
      <c r="GK909" s="135"/>
      <c r="GL909" s="135"/>
      <c r="GM909" s="135"/>
      <c r="GN909" s="135"/>
      <c r="GO909" s="135"/>
      <c r="GP909" s="135"/>
      <c r="GQ909" s="135"/>
      <c r="GR909" s="135"/>
      <c r="GS909" s="135"/>
      <c r="GT909" s="135"/>
      <c r="GU909" s="135"/>
      <c r="GV909" s="135"/>
      <c r="GW909" s="135"/>
      <c r="GX909" s="135"/>
      <c r="GY909" s="135"/>
      <c r="GZ909" s="135"/>
      <c r="HA909" s="135"/>
      <c r="HB909" s="135"/>
      <c r="HC909" s="135"/>
      <c r="HD909" s="135"/>
      <c r="HE909" s="135"/>
      <c r="HF909" s="135"/>
      <c r="HG909" s="135"/>
      <c r="HH909" s="135"/>
      <c r="HI909" s="135"/>
      <c r="HJ909" s="135"/>
      <c r="HK909" s="135"/>
      <c r="HL909" s="135"/>
      <c r="HM909" s="135"/>
      <c r="HN909" s="135"/>
      <c r="HO909" s="135"/>
      <c r="HP909" s="135"/>
      <c r="HQ909" s="135"/>
      <c r="HR909" s="135"/>
      <c r="HS909" s="135"/>
      <c r="HT909" s="135"/>
      <c r="HU909" s="135"/>
      <c r="HV909" s="135"/>
      <c r="HW909" s="135"/>
      <c r="HX909" s="135"/>
      <c r="HY909" s="135"/>
      <c r="HZ909" s="135"/>
      <c r="IA909" s="135"/>
      <c r="IB909" s="135"/>
      <c r="IC909" s="135"/>
      <c r="ID909" s="135"/>
      <c r="IE909" s="135"/>
      <c r="IF909" s="135"/>
      <c r="IG909" s="135"/>
      <c r="IH909" s="135"/>
      <c r="II909" s="135"/>
      <c r="IJ909" s="135"/>
      <c r="IK909" s="135"/>
      <c r="IL909" s="135"/>
      <c r="IM909" s="135"/>
      <c r="IN909" s="135"/>
      <c r="IO909" s="135"/>
      <c r="IP909" s="135"/>
      <c r="IQ909" s="135"/>
      <c r="IR909" s="135"/>
      <c r="IS909" s="135"/>
      <c r="IT909" s="135"/>
      <c r="IU909" s="135"/>
      <c r="IV909" s="135"/>
      <c r="IW909" s="135"/>
      <c r="IX909" s="135"/>
      <c r="IY909" s="135"/>
      <c r="IZ909" s="135"/>
      <c r="JA909" s="135"/>
      <c r="JB909" s="135"/>
      <c r="JC909" s="135"/>
      <c r="JD909" s="135"/>
      <c r="JE909" s="135"/>
      <c r="JF909" s="135"/>
      <c r="JG909" s="135"/>
      <c r="JH909" s="135"/>
      <c r="JI909" s="135"/>
    </row>
    <row r="910" spans="1:269" s="821" customFormat="1" ht="75" x14ac:dyDescent="0.25">
      <c r="A910" s="195"/>
      <c r="B910" s="195">
        <v>1</v>
      </c>
      <c r="C910" s="2878" t="s">
        <v>501</v>
      </c>
      <c r="D910" s="155"/>
      <c r="E910" s="155"/>
      <c r="F910" s="1674"/>
      <c r="G910" s="718"/>
      <c r="H910" s="718"/>
      <c r="I910" s="1786"/>
      <c r="J910" s="2243"/>
      <c r="K910" s="2243"/>
      <c r="L910" s="2244"/>
      <c r="M910" s="2244"/>
      <c r="N910" s="2244"/>
      <c r="O910" s="2244"/>
      <c r="P910" s="2244"/>
      <c r="Q910" s="2244"/>
      <c r="R910" s="2241"/>
      <c r="S910" s="2241"/>
      <c r="T910" s="2241"/>
      <c r="U910" s="2241"/>
      <c r="V910" s="2241"/>
      <c r="W910" s="2241"/>
      <c r="X910" s="2241"/>
      <c r="Y910" s="2241"/>
      <c r="Z910" s="2241"/>
      <c r="AA910" s="2241"/>
      <c r="AB910" s="2241"/>
      <c r="AC910" s="2241"/>
      <c r="AD910" s="2241"/>
      <c r="AE910" s="963"/>
      <c r="AF910" s="2241"/>
      <c r="AG910" s="2241"/>
      <c r="AH910" s="2364"/>
      <c r="AI910" s="2364"/>
      <c r="AJ910" s="2241"/>
      <c r="AK910" s="2019"/>
      <c r="AL910" s="2608"/>
      <c r="AM910" s="135"/>
      <c r="AN910" s="135"/>
      <c r="AO910" s="135"/>
      <c r="AP910" s="135"/>
      <c r="AQ910" s="135"/>
      <c r="AR910" s="135"/>
      <c r="AS910" s="135"/>
      <c r="AT910" s="135"/>
      <c r="AU910" s="135"/>
      <c r="AV910" s="135"/>
      <c r="AW910" s="135"/>
      <c r="AX910" s="135"/>
      <c r="AY910" s="135"/>
      <c r="AZ910" s="135"/>
      <c r="BA910" s="135"/>
      <c r="BB910" s="135"/>
      <c r="BC910" s="135"/>
      <c r="BD910" s="135"/>
      <c r="BE910" s="135"/>
      <c r="BF910" s="135"/>
      <c r="BG910" s="135"/>
      <c r="BH910" s="135"/>
      <c r="BI910" s="135"/>
      <c r="BJ910" s="135"/>
      <c r="BK910" s="135"/>
      <c r="BL910" s="135"/>
      <c r="BM910" s="135"/>
      <c r="BN910" s="135"/>
      <c r="BO910" s="135"/>
      <c r="BP910" s="135"/>
      <c r="BQ910" s="135"/>
      <c r="BR910" s="135"/>
      <c r="BS910" s="135"/>
      <c r="BT910" s="135"/>
      <c r="BU910" s="135"/>
      <c r="BV910" s="135"/>
      <c r="BW910" s="135"/>
      <c r="BX910" s="135"/>
      <c r="BY910" s="135"/>
      <c r="BZ910" s="135"/>
      <c r="CA910" s="135"/>
      <c r="CB910" s="135"/>
      <c r="CC910" s="135"/>
      <c r="CD910" s="135"/>
      <c r="CE910" s="135"/>
      <c r="CF910" s="135"/>
      <c r="CG910" s="135"/>
      <c r="CH910" s="135"/>
      <c r="CI910" s="135"/>
      <c r="CJ910" s="135"/>
      <c r="CK910" s="135"/>
      <c r="CL910" s="135"/>
      <c r="CM910" s="135"/>
      <c r="CN910" s="135"/>
      <c r="CO910" s="135"/>
      <c r="CP910" s="135"/>
      <c r="CQ910" s="135"/>
      <c r="CR910" s="135"/>
      <c r="CS910" s="135"/>
      <c r="CT910" s="135"/>
      <c r="CU910" s="135"/>
      <c r="CV910" s="135"/>
      <c r="CW910" s="135"/>
      <c r="CX910" s="135"/>
      <c r="CY910" s="135"/>
      <c r="CZ910" s="135"/>
      <c r="DA910" s="135"/>
      <c r="DB910" s="135"/>
      <c r="DC910" s="135"/>
      <c r="DD910" s="135"/>
      <c r="DE910" s="135"/>
      <c r="DF910" s="135"/>
      <c r="DG910" s="135"/>
      <c r="DH910" s="135"/>
      <c r="DI910" s="135"/>
      <c r="DJ910" s="135"/>
      <c r="DK910" s="135"/>
      <c r="DL910" s="135"/>
      <c r="DM910" s="135"/>
      <c r="DN910" s="135"/>
      <c r="DO910" s="135"/>
      <c r="DP910" s="135"/>
      <c r="DQ910" s="135"/>
      <c r="DR910" s="135"/>
      <c r="DS910" s="135"/>
      <c r="DT910" s="135"/>
      <c r="DU910" s="135"/>
      <c r="DV910" s="135"/>
      <c r="DW910" s="135"/>
      <c r="DX910" s="135"/>
      <c r="DY910" s="135"/>
      <c r="DZ910" s="135"/>
      <c r="EA910" s="135"/>
      <c r="EB910" s="135"/>
      <c r="EC910" s="135"/>
      <c r="ED910" s="135"/>
      <c r="EE910" s="135"/>
      <c r="EF910" s="135"/>
      <c r="EG910" s="135"/>
      <c r="EH910" s="135"/>
      <c r="EI910" s="135"/>
      <c r="EJ910" s="135"/>
      <c r="EK910" s="135"/>
      <c r="EL910" s="135"/>
      <c r="EM910" s="135"/>
      <c r="EN910" s="135"/>
      <c r="EO910" s="135"/>
      <c r="EP910" s="135"/>
      <c r="EQ910" s="135"/>
      <c r="ER910" s="135"/>
      <c r="ES910" s="135"/>
      <c r="ET910" s="135"/>
      <c r="EU910" s="135"/>
      <c r="EV910" s="135"/>
      <c r="EW910" s="135"/>
      <c r="EX910" s="135"/>
      <c r="EY910" s="135"/>
      <c r="EZ910" s="135"/>
      <c r="FA910" s="135"/>
      <c r="FB910" s="135"/>
      <c r="FC910" s="135"/>
      <c r="FD910" s="135"/>
      <c r="FE910" s="135"/>
      <c r="FF910" s="135"/>
      <c r="FG910" s="135"/>
      <c r="FH910" s="135"/>
      <c r="FI910" s="135"/>
      <c r="FJ910" s="135"/>
      <c r="FK910" s="135"/>
      <c r="FL910" s="135"/>
      <c r="FM910" s="135"/>
      <c r="FN910" s="135"/>
      <c r="FO910" s="135"/>
      <c r="FP910" s="135"/>
      <c r="FQ910" s="135"/>
      <c r="FR910" s="135"/>
      <c r="FS910" s="135"/>
      <c r="FT910" s="135"/>
      <c r="FU910" s="135"/>
      <c r="FV910" s="135"/>
      <c r="FW910" s="135"/>
      <c r="FX910" s="135"/>
      <c r="FY910" s="135"/>
      <c r="FZ910" s="135"/>
      <c r="GA910" s="135"/>
      <c r="GB910" s="135"/>
      <c r="GC910" s="135"/>
      <c r="GD910" s="135"/>
      <c r="GE910" s="135"/>
      <c r="GF910" s="135"/>
      <c r="GG910" s="135"/>
      <c r="GH910" s="135"/>
      <c r="GI910" s="135"/>
      <c r="GJ910" s="135"/>
      <c r="GK910" s="135"/>
      <c r="GL910" s="135"/>
      <c r="GM910" s="135"/>
      <c r="GN910" s="135"/>
      <c r="GO910" s="135"/>
      <c r="GP910" s="135"/>
      <c r="GQ910" s="135"/>
      <c r="GR910" s="135"/>
      <c r="GS910" s="135"/>
      <c r="GT910" s="135"/>
      <c r="GU910" s="135"/>
      <c r="GV910" s="135"/>
      <c r="GW910" s="135"/>
      <c r="GX910" s="135"/>
      <c r="GY910" s="135"/>
      <c r="GZ910" s="135"/>
      <c r="HA910" s="135"/>
      <c r="HB910" s="135"/>
      <c r="HC910" s="135"/>
      <c r="HD910" s="135"/>
      <c r="HE910" s="135"/>
      <c r="HF910" s="135"/>
      <c r="HG910" s="135"/>
      <c r="HH910" s="135"/>
      <c r="HI910" s="135"/>
      <c r="HJ910" s="135"/>
      <c r="HK910" s="135"/>
      <c r="HL910" s="135"/>
      <c r="HM910" s="135"/>
      <c r="HN910" s="135"/>
      <c r="HO910" s="135"/>
      <c r="HP910" s="135"/>
      <c r="HQ910" s="135"/>
      <c r="HR910" s="135"/>
      <c r="HS910" s="135"/>
      <c r="HT910" s="135"/>
      <c r="HU910" s="135"/>
      <c r="HV910" s="135"/>
      <c r="HW910" s="135"/>
      <c r="HX910" s="135"/>
      <c r="HY910" s="135"/>
      <c r="HZ910" s="135"/>
      <c r="IA910" s="135"/>
      <c r="IB910" s="135"/>
      <c r="IC910" s="135"/>
      <c r="ID910" s="135"/>
      <c r="IE910" s="135"/>
      <c r="IF910" s="135"/>
      <c r="IG910" s="135"/>
      <c r="IH910" s="135"/>
      <c r="II910" s="135"/>
      <c r="IJ910" s="135"/>
      <c r="IK910" s="135"/>
      <c r="IL910" s="135"/>
      <c r="IM910" s="135"/>
      <c r="IN910" s="135"/>
      <c r="IO910" s="135"/>
      <c r="IP910" s="135"/>
      <c r="IQ910" s="135"/>
      <c r="IR910" s="135"/>
      <c r="IS910" s="135"/>
      <c r="IT910" s="135"/>
      <c r="IU910" s="135"/>
      <c r="IV910" s="135"/>
      <c r="IW910" s="135"/>
      <c r="IX910" s="135"/>
      <c r="IY910" s="135"/>
      <c r="IZ910" s="135"/>
      <c r="JA910" s="135"/>
      <c r="JB910" s="135"/>
      <c r="JC910" s="135"/>
      <c r="JD910" s="135"/>
      <c r="JE910" s="135"/>
      <c r="JF910" s="135"/>
      <c r="JG910" s="135"/>
      <c r="JH910" s="135"/>
      <c r="JI910" s="135"/>
    </row>
    <row r="911" spans="1:269" s="821" customFormat="1" ht="30" x14ac:dyDescent="0.25">
      <c r="A911" s="195"/>
      <c r="B911" s="195">
        <v>1</v>
      </c>
      <c r="C911" s="2879" t="s">
        <v>194</v>
      </c>
      <c r="D911" s="155"/>
      <c r="E911" s="155"/>
      <c r="F911" s="1674"/>
      <c r="G911" s="718"/>
      <c r="H911" s="718"/>
      <c r="I911" s="1786"/>
      <c r="J911" s="2243"/>
      <c r="K911" s="2243"/>
      <c r="L911" s="2244"/>
      <c r="M911" s="2244"/>
      <c r="N911" s="2244"/>
      <c r="O911" s="2244"/>
      <c r="P911" s="2244"/>
      <c r="Q911" s="2244"/>
      <c r="R911" s="2241"/>
      <c r="S911" s="2241"/>
      <c r="T911" s="2241"/>
      <c r="U911" s="2241"/>
      <c r="V911" s="2241"/>
      <c r="W911" s="2241"/>
      <c r="X911" s="2241"/>
      <c r="Y911" s="2241"/>
      <c r="Z911" s="2241"/>
      <c r="AA911" s="2241"/>
      <c r="AB911" s="2241"/>
      <c r="AC911" s="2241"/>
      <c r="AD911" s="2241"/>
      <c r="AE911" s="963"/>
      <c r="AF911" s="2241"/>
      <c r="AG911" s="2241"/>
      <c r="AH911" s="2364"/>
      <c r="AI911" s="2364"/>
      <c r="AJ911" s="2241"/>
      <c r="AK911" s="2019"/>
      <c r="AL911" s="2608"/>
      <c r="AM911" s="135"/>
      <c r="AN911" s="135"/>
      <c r="AO911" s="135"/>
      <c r="AP911" s="135"/>
      <c r="AQ911" s="135"/>
      <c r="AR911" s="135"/>
      <c r="AS911" s="135"/>
      <c r="AT911" s="135"/>
      <c r="AU911" s="135"/>
      <c r="AV911" s="135"/>
      <c r="AW911" s="135"/>
      <c r="AX911" s="135"/>
      <c r="AY911" s="135"/>
      <c r="AZ911" s="135"/>
      <c r="BA911" s="135"/>
      <c r="BB911" s="135"/>
      <c r="BC911" s="135"/>
      <c r="BD911" s="135"/>
      <c r="BE911" s="135"/>
      <c r="BF911" s="135"/>
      <c r="BG911" s="135"/>
      <c r="BH911" s="135"/>
      <c r="BI911" s="135"/>
      <c r="BJ911" s="135"/>
      <c r="BK911" s="135"/>
      <c r="BL911" s="135"/>
      <c r="BM911" s="135"/>
      <c r="BN911" s="135"/>
      <c r="BO911" s="135"/>
      <c r="BP911" s="135"/>
      <c r="BQ911" s="135"/>
      <c r="BR911" s="135"/>
      <c r="BS911" s="135"/>
      <c r="BT911" s="135"/>
      <c r="BU911" s="135"/>
      <c r="BV911" s="135"/>
      <c r="BW911" s="135"/>
      <c r="BX911" s="135"/>
      <c r="BY911" s="135"/>
      <c r="BZ911" s="135"/>
      <c r="CA911" s="135"/>
      <c r="CB911" s="135"/>
      <c r="CC911" s="135"/>
      <c r="CD911" s="135"/>
      <c r="CE911" s="135"/>
      <c r="CF911" s="135"/>
      <c r="CG911" s="135"/>
      <c r="CH911" s="135"/>
      <c r="CI911" s="135"/>
      <c r="CJ911" s="135"/>
      <c r="CK911" s="135"/>
      <c r="CL911" s="135"/>
      <c r="CM911" s="135"/>
      <c r="CN911" s="135"/>
      <c r="CO911" s="135"/>
      <c r="CP911" s="135"/>
      <c r="CQ911" s="135"/>
      <c r="CR911" s="135"/>
      <c r="CS911" s="135"/>
      <c r="CT911" s="135"/>
      <c r="CU911" s="135"/>
      <c r="CV911" s="135"/>
      <c r="CW911" s="135"/>
      <c r="CX911" s="135"/>
      <c r="CY911" s="135"/>
      <c r="CZ911" s="135"/>
      <c r="DA911" s="135"/>
      <c r="DB911" s="135"/>
      <c r="DC911" s="135"/>
      <c r="DD911" s="135"/>
      <c r="DE911" s="135"/>
      <c r="DF911" s="135"/>
      <c r="DG911" s="135"/>
      <c r="DH911" s="135"/>
      <c r="DI911" s="135"/>
      <c r="DJ911" s="135"/>
      <c r="DK911" s="135"/>
      <c r="DL911" s="135"/>
      <c r="DM911" s="135"/>
      <c r="DN911" s="135"/>
      <c r="DO911" s="135"/>
      <c r="DP911" s="135"/>
      <c r="DQ911" s="135"/>
      <c r="DR911" s="135"/>
      <c r="DS911" s="135"/>
      <c r="DT911" s="135"/>
      <c r="DU911" s="135"/>
      <c r="DV911" s="135"/>
      <c r="DW911" s="135"/>
      <c r="DX911" s="135"/>
      <c r="DY911" s="135"/>
      <c r="DZ911" s="135"/>
      <c r="EA911" s="135"/>
      <c r="EB911" s="135"/>
      <c r="EC911" s="135"/>
      <c r="ED911" s="135"/>
      <c r="EE911" s="135"/>
      <c r="EF911" s="135"/>
      <c r="EG911" s="135"/>
      <c r="EH911" s="135"/>
      <c r="EI911" s="135"/>
      <c r="EJ911" s="135"/>
      <c r="EK911" s="135"/>
      <c r="EL911" s="135"/>
      <c r="EM911" s="135"/>
      <c r="EN911" s="135"/>
      <c r="EO911" s="135"/>
      <c r="EP911" s="135"/>
      <c r="EQ911" s="135"/>
      <c r="ER911" s="135"/>
      <c r="ES911" s="135"/>
      <c r="ET911" s="135"/>
      <c r="EU911" s="135"/>
      <c r="EV911" s="135"/>
      <c r="EW911" s="135"/>
      <c r="EX911" s="135"/>
      <c r="EY911" s="135"/>
      <c r="EZ911" s="135"/>
      <c r="FA911" s="135"/>
      <c r="FB911" s="135"/>
      <c r="FC911" s="135"/>
      <c r="FD911" s="135"/>
      <c r="FE911" s="135"/>
      <c r="FF911" s="135"/>
      <c r="FG911" s="135"/>
      <c r="FH911" s="135"/>
      <c r="FI911" s="135"/>
      <c r="FJ911" s="135"/>
      <c r="FK911" s="135"/>
      <c r="FL911" s="135"/>
      <c r="FM911" s="135"/>
      <c r="FN911" s="135"/>
      <c r="FO911" s="135"/>
      <c r="FP911" s="135"/>
      <c r="FQ911" s="135"/>
      <c r="FR911" s="135"/>
      <c r="FS911" s="135"/>
      <c r="FT911" s="135"/>
      <c r="FU911" s="135"/>
      <c r="FV911" s="135"/>
      <c r="FW911" s="135"/>
      <c r="FX911" s="135"/>
      <c r="FY911" s="135"/>
      <c r="FZ911" s="135"/>
      <c r="GA911" s="135"/>
      <c r="GB911" s="135"/>
      <c r="GC911" s="135"/>
      <c r="GD911" s="135"/>
      <c r="GE911" s="135"/>
      <c r="GF911" s="135"/>
      <c r="GG911" s="135"/>
      <c r="GH911" s="135"/>
      <c r="GI911" s="135"/>
      <c r="GJ911" s="135"/>
      <c r="GK911" s="135"/>
      <c r="GL911" s="135"/>
      <c r="GM911" s="135"/>
      <c r="GN911" s="135"/>
      <c r="GO911" s="135"/>
      <c r="GP911" s="135"/>
      <c r="GQ911" s="135"/>
      <c r="GR911" s="135"/>
      <c r="GS911" s="135"/>
      <c r="GT911" s="135"/>
      <c r="GU911" s="135"/>
      <c r="GV911" s="135"/>
      <c r="GW911" s="135"/>
      <c r="GX911" s="135"/>
      <c r="GY911" s="135"/>
      <c r="GZ911" s="135"/>
      <c r="HA911" s="135"/>
      <c r="HB911" s="135"/>
      <c r="HC911" s="135"/>
      <c r="HD911" s="135"/>
      <c r="HE911" s="135"/>
      <c r="HF911" s="135"/>
      <c r="HG911" s="135"/>
      <c r="HH911" s="135"/>
      <c r="HI911" s="135"/>
      <c r="HJ911" s="135"/>
      <c r="HK911" s="135"/>
      <c r="HL911" s="135"/>
      <c r="HM911" s="135"/>
      <c r="HN911" s="135"/>
      <c r="HO911" s="135"/>
      <c r="HP911" s="135"/>
      <c r="HQ911" s="135"/>
      <c r="HR911" s="135"/>
      <c r="HS911" s="135"/>
      <c r="HT911" s="135"/>
      <c r="HU911" s="135"/>
      <c r="HV911" s="135"/>
      <c r="HW911" s="135"/>
      <c r="HX911" s="135"/>
      <c r="HY911" s="135"/>
      <c r="HZ911" s="135"/>
      <c r="IA911" s="135"/>
      <c r="IB911" s="135"/>
      <c r="IC911" s="135"/>
      <c r="ID911" s="135"/>
      <c r="IE911" s="135"/>
      <c r="IF911" s="135"/>
      <c r="IG911" s="135"/>
      <c r="IH911" s="135"/>
      <c r="II911" s="135"/>
      <c r="IJ911" s="135"/>
      <c r="IK911" s="135"/>
      <c r="IL911" s="135"/>
      <c r="IM911" s="135"/>
      <c r="IN911" s="135"/>
      <c r="IO911" s="135"/>
      <c r="IP911" s="135"/>
      <c r="IQ911" s="135"/>
      <c r="IR911" s="135"/>
      <c r="IS911" s="135"/>
      <c r="IT911" s="135"/>
      <c r="IU911" s="135"/>
      <c r="IV911" s="135"/>
      <c r="IW911" s="135"/>
      <c r="IX911" s="135"/>
      <c r="IY911" s="135"/>
      <c r="IZ911" s="135"/>
      <c r="JA911" s="135"/>
      <c r="JB911" s="135"/>
      <c r="JC911" s="135"/>
      <c r="JD911" s="135"/>
      <c r="JE911" s="135"/>
      <c r="JF911" s="135"/>
      <c r="JG911" s="135"/>
      <c r="JH911" s="135"/>
      <c r="JI911" s="135"/>
    </row>
    <row r="912" spans="1:269" s="821" customFormat="1" ht="110.25" x14ac:dyDescent="0.25">
      <c r="A912" s="195"/>
      <c r="B912" s="195">
        <v>1</v>
      </c>
      <c r="C912" s="2883" t="s">
        <v>502</v>
      </c>
      <c r="D912" s="267"/>
      <c r="E912" s="267"/>
      <c r="F912" s="1677"/>
      <c r="G912" s="1676"/>
      <c r="H912" s="1676"/>
      <c r="I912" s="2245"/>
      <c r="J912" s="2243"/>
      <c r="K912" s="2243"/>
      <c r="L912" s="2244"/>
      <c r="M912" s="2244"/>
      <c r="N912" s="2244"/>
      <c r="O912" s="2244"/>
      <c r="P912" s="2244"/>
      <c r="Q912" s="2244"/>
      <c r="R912" s="2241"/>
      <c r="S912" s="2241"/>
      <c r="T912" s="2241"/>
      <c r="U912" s="2241"/>
      <c r="V912" s="2241"/>
      <c r="W912" s="2241"/>
      <c r="X912" s="2241"/>
      <c r="Y912" s="2241"/>
      <c r="Z912" s="2241"/>
      <c r="AA912" s="2241"/>
      <c r="AB912" s="2241"/>
      <c r="AC912" s="2241"/>
      <c r="AD912" s="2241"/>
      <c r="AE912" s="963"/>
      <c r="AF912" s="2241"/>
      <c r="AG912" s="2241"/>
      <c r="AH912" s="2364"/>
      <c r="AI912" s="2364"/>
      <c r="AJ912" s="2241"/>
      <c r="AK912" s="2019"/>
      <c r="AL912" s="2608"/>
      <c r="AM912" s="135"/>
      <c r="AN912" s="135"/>
      <c r="AO912" s="135"/>
      <c r="AP912" s="135"/>
      <c r="AQ912" s="135"/>
      <c r="AR912" s="135"/>
      <c r="AS912" s="135"/>
      <c r="AT912" s="135"/>
      <c r="AU912" s="135"/>
      <c r="AV912" s="135"/>
      <c r="AW912" s="135"/>
      <c r="AX912" s="135"/>
      <c r="AY912" s="135"/>
      <c r="AZ912" s="135"/>
      <c r="BA912" s="135"/>
      <c r="BB912" s="135"/>
      <c r="BC912" s="135"/>
      <c r="BD912" s="135"/>
      <c r="BE912" s="135"/>
      <c r="BF912" s="135"/>
      <c r="BG912" s="135"/>
      <c r="BH912" s="135"/>
      <c r="BI912" s="135"/>
      <c r="BJ912" s="135"/>
      <c r="BK912" s="135"/>
      <c r="BL912" s="135"/>
      <c r="BM912" s="135"/>
      <c r="BN912" s="135"/>
      <c r="BO912" s="135"/>
      <c r="BP912" s="135"/>
      <c r="BQ912" s="135"/>
      <c r="BR912" s="135"/>
      <c r="BS912" s="135"/>
      <c r="BT912" s="135"/>
      <c r="BU912" s="135"/>
      <c r="BV912" s="135"/>
      <c r="BW912" s="135"/>
      <c r="BX912" s="135"/>
      <c r="BY912" s="135"/>
      <c r="BZ912" s="135"/>
      <c r="CA912" s="135"/>
      <c r="CB912" s="135"/>
      <c r="CC912" s="135"/>
      <c r="CD912" s="135"/>
      <c r="CE912" s="135"/>
      <c r="CF912" s="135"/>
      <c r="CG912" s="135"/>
      <c r="CH912" s="135"/>
      <c r="CI912" s="135"/>
      <c r="CJ912" s="135"/>
      <c r="CK912" s="135"/>
      <c r="CL912" s="135"/>
      <c r="CM912" s="135"/>
      <c r="CN912" s="135"/>
      <c r="CO912" s="135"/>
      <c r="CP912" s="135"/>
      <c r="CQ912" s="135"/>
      <c r="CR912" s="135"/>
      <c r="CS912" s="135"/>
      <c r="CT912" s="135"/>
      <c r="CU912" s="135"/>
      <c r="CV912" s="135"/>
      <c r="CW912" s="135"/>
      <c r="CX912" s="135"/>
      <c r="CY912" s="135"/>
      <c r="CZ912" s="135"/>
      <c r="DA912" s="135"/>
      <c r="DB912" s="135"/>
      <c r="DC912" s="135"/>
      <c r="DD912" s="135"/>
      <c r="DE912" s="135"/>
      <c r="DF912" s="135"/>
      <c r="DG912" s="135"/>
      <c r="DH912" s="135"/>
      <c r="DI912" s="135"/>
      <c r="DJ912" s="135"/>
      <c r="DK912" s="135"/>
      <c r="DL912" s="135"/>
      <c r="DM912" s="135"/>
      <c r="DN912" s="135"/>
      <c r="DO912" s="135"/>
      <c r="DP912" s="135"/>
      <c r="DQ912" s="135"/>
      <c r="DR912" s="135"/>
      <c r="DS912" s="135"/>
      <c r="DT912" s="135"/>
      <c r="DU912" s="135"/>
      <c r="DV912" s="135"/>
      <c r="DW912" s="135"/>
      <c r="DX912" s="135"/>
      <c r="DY912" s="135"/>
      <c r="DZ912" s="135"/>
      <c r="EA912" s="135"/>
      <c r="EB912" s="135"/>
      <c r="EC912" s="135"/>
      <c r="ED912" s="135"/>
      <c r="EE912" s="135"/>
      <c r="EF912" s="135"/>
      <c r="EG912" s="135"/>
      <c r="EH912" s="135"/>
      <c r="EI912" s="135"/>
      <c r="EJ912" s="135"/>
      <c r="EK912" s="135"/>
      <c r="EL912" s="135"/>
      <c r="EM912" s="135"/>
      <c r="EN912" s="135"/>
      <c r="EO912" s="135"/>
      <c r="EP912" s="135"/>
      <c r="EQ912" s="135"/>
      <c r="ER912" s="135"/>
      <c r="ES912" s="135"/>
      <c r="ET912" s="135"/>
      <c r="EU912" s="135"/>
      <c r="EV912" s="135"/>
      <c r="EW912" s="135"/>
      <c r="EX912" s="135"/>
      <c r="EY912" s="135"/>
      <c r="EZ912" s="135"/>
      <c r="FA912" s="135"/>
      <c r="FB912" s="135"/>
      <c r="FC912" s="135"/>
      <c r="FD912" s="135"/>
      <c r="FE912" s="135"/>
      <c r="FF912" s="135"/>
      <c r="FG912" s="135"/>
      <c r="FH912" s="135"/>
      <c r="FI912" s="135"/>
      <c r="FJ912" s="135"/>
      <c r="FK912" s="135"/>
      <c r="FL912" s="135"/>
      <c r="FM912" s="135"/>
      <c r="FN912" s="135"/>
      <c r="FO912" s="135"/>
      <c r="FP912" s="135"/>
      <c r="FQ912" s="135"/>
      <c r="FR912" s="135"/>
      <c r="FS912" s="135"/>
      <c r="FT912" s="135"/>
      <c r="FU912" s="135"/>
      <c r="FV912" s="135"/>
      <c r="FW912" s="135"/>
      <c r="FX912" s="135"/>
      <c r="FY912" s="135"/>
      <c r="FZ912" s="135"/>
      <c r="GA912" s="135"/>
      <c r="GB912" s="135"/>
      <c r="GC912" s="135"/>
      <c r="GD912" s="135"/>
      <c r="GE912" s="135"/>
      <c r="GF912" s="135"/>
      <c r="GG912" s="135"/>
      <c r="GH912" s="135"/>
      <c r="GI912" s="135"/>
      <c r="GJ912" s="135"/>
      <c r="GK912" s="135"/>
      <c r="GL912" s="135"/>
      <c r="GM912" s="135"/>
      <c r="GN912" s="135"/>
      <c r="GO912" s="135"/>
      <c r="GP912" s="135"/>
      <c r="GQ912" s="135"/>
      <c r="GR912" s="135"/>
      <c r="GS912" s="135"/>
      <c r="GT912" s="135"/>
      <c r="GU912" s="135"/>
      <c r="GV912" s="135"/>
      <c r="GW912" s="135"/>
      <c r="GX912" s="135"/>
      <c r="GY912" s="135"/>
      <c r="GZ912" s="135"/>
      <c r="HA912" s="135"/>
      <c r="HB912" s="135"/>
      <c r="HC912" s="135"/>
      <c r="HD912" s="135"/>
      <c r="HE912" s="135"/>
      <c r="HF912" s="135"/>
      <c r="HG912" s="135"/>
      <c r="HH912" s="135"/>
      <c r="HI912" s="135"/>
      <c r="HJ912" s="135"/>
      <c r="HK912" s="135"/>
      <c r="HL912" s="135"/>
      <c r="HM912" s="135"/>
      <c r="HN912" s="135"/>
      <c r="HO912" s="135"/>
      <c r="HP912" s="135"/>
      <c r="HQ912" s="135"/>
      <c r="HR912" s="135"/>
      <c r="HS912" s="135"/>
      <c r="HT912" s="135"/>
      <c r="HU912" s="135"/>
      <c r="HV912" s="135"/>
      <c r="HW912" s="135"/>
      <c r="HX912" s="135"/>
      <c r="HY912" s="135"/>
      <c r="HZ912" s="135"/>
      <c r="IA912" s="135"/>
      <c r="IB912" s="135"/>
      <c r="IC912" s="135"/>
      <c r="ID912" s="135"/>
      <c r="IE912" s="135"/>
      <c r="IF912" s="135"/>
      <c r="IG912" s="135"/>
      <c r="IH912" s="135"/>
      <c r="II912" s="135"/>
      <c r="IJ912" s="135"/>
      <c r="IK912" s="135"/>
      <c r="IL912" s="135"/>
      <c r="IM912" s="135"/>
      <c r="IN912" s="135"/>
      <c r="IO912" s="135"/>
      <c r="IP912" s="135"/>
      <c r="IQ912" s="135"/>
      <c r="IR912" s="135"/>
      <c r="IS912" s="135"/>
      <c r="IT912" s="135"/>
      <c r="IU912" s="135"/>
      <c r="IV912" s="135"/>
      <c r="IW912" s="135"/>
      <c r="IX912" s="135"/>
      <c r="IY912" s="135"/>
      <c r="IZ912" s="135"/>
      <c r="JA912" s="135"/>
      <c r="JB912" s="135"/>
      <c r="JC912" s="135"/>
      <c r="JD912" s="135"/>
      <c r="JE912" s="135"/>
      <c r="JF912" s="135"/>
      <c r="JG912" s="135"/>
      <c r="JH912" s="135"/>
      <c r="JI912" s="135"/>
    </row>
    <row r="913" spans="1:269" s="821" customFormat="1" ht="45" x14ac:dyDescent="0.25">
      <c r="A913" s="195"/>
      <c r="B913" s="195">
        <v>1</v>
      </c>
      <c r="C913" s="585" t="s">
        <v>458</v>
      </c>
      <c r="D913" s="155"/>
      <c r="E913" s="155"/>
      <c r="F913" s="1674"/>
      <c r="G913" s="718"/>
      <c r="H913" s="718"/>
      <c r="I913" s="1786"/>
      <c r="J913" s="2243"/>
      <c r="K913" s="2243"/>
      <c r="L913" s="2244"/>
      <c r="M913" s="2244"/>
      <c r="N913" s="2244"/>
      <c r="O913" s="2244"/>
      <c r="P913" s="2244"/>
      <c r="Q913" s="2244"/>
      <c r="R913" s="2241"/>
      <c r="S913" s="2241"/>
      <c r="T913" s="2241"/>
      <c r="U913" s="2241"/>
      <c r="V913" s="2241"/>
      <c r="W913" s="2241"/>
      <c r="X913" s="2241"/>
      <c r="Y913" s="2241"/>
      <c r="Z913" s="2241"/>
      <c r="AA913" s="2241"/>
      <c r="AB913" s="2241"/>
      <c r="AC913" s="2241"/>
      <c r="AD913" s="2241"/>
      <c r="AE913" s="963"/>
      <c r="AF913" s="2241"/>
      <c r="AG913" s="2241"/>
      <c r="AH913" s="2364"/>
      <c r="AI913" s="2364"/>
      <c r="AJ913" s="2241"/>
      <c r="AK913" s="2019"/>
      <c r="AL913" s="2608"/>
      <c r="AM913" s="135"/>
      <c r="AN913" s="135"/>
      <c r="AO913" s="135"/>
      <c r="AP913" s="135"/>
      <c r="AQ913" s="135"/>
      <c r="AR913" s="135"/>
      <c r="AS913" s="135"/>
      <c r="AT913" s="135"/>
      <c r="AU913" s="135"/>
      <c r="AV913" s="135"/>
      <c r="AW913" s="135"/>
      <c r="AX913" s="135"/>
      <c r="AY913" s="135"/>
      <c r="AZ913" s="135"/>
      <c r="BA913" s="135"/>
      <c r="BB913" s="135"/>
      <c r="BC913" s="135"/>
      <c r="BD913" s="135"/>
      <c r="BE913" s="135"/>
      <c r="BF913" s="135"/>
      <c r="BG913" s="135"/>
      <c r="BH913" s="135"/>
      <c r="BI913" s="135"/>
      <c r="BJ913" s="135"/>
      <c r="BK913" s="135"/>
      <c r="BL913" s="135"/>
      <c r="BM913" s="135"/>
      <c r="BN913" s="135"/>
      <c r="BO913" s="135"/>
      <c r="BP913" s="135"/>
      <c r="BQ913" s="135"/>
      <c r="BR913" s="135"/>
      <c r="BS913" s="135"/>
      <c r="BT913" s="135"/>
      <c r="BU913" s="135"/>
      <c r="BV913" s="135"/>
      <c r="BW913" s="135"/>
      <c r="BX913" s="135"/>
      <c r="BY913" s="135"/>
      <c r="BZ913" s="135"/>
      <c r="CA913" s="135"/>
      <c r="CB913" s="135"/>
      <c r="CC913" s="135"/>
      <c r="CD913" s="135"/>
      <c r="CE913" s="135"/>
      <c r="CF913" s="135"/>
      <c r="CG913" s="135"/>
      <c r="CH913" s="135"/>
      <c r="CI913" s="135"/>
      <c r="CJ913" s="135"/>
      <c r="CK913" s="135"/>
      <c r="CL913" s="135"/>
      <c r="CM913" s="135"/>
      <c r="CN913" s="135"/>
      <c r="CO913" s="135"/>
      <c r="CP913" s="135"/>
      <c r="CQ913" s="135"/>
      <c r="CR913" s="135"/>
      <c r="CS913" s="135"/>
      <c r="CT913" s="135"/>
      <c r="CU913" s="135"/>
      <c r="CV913" s="135"/>
      <c r="CW913" s="135"/>
      <c r="CX913" s="135"/>
      <c r="CY913" s="135"/>
      <c r="CZ913" s="135"/>
      <c r="DA913" s="135"/>
      <c r="DB913" s="135"/>
      <c r="DC913" s="135"/>
      <c r="DD913" s="135"/>
      <c r="DE913" s="135"/>
      <c r="DF913" s="135"/>
      <c r="DG913" s="135"/>
      <c r="DH913" s="135"/>
      <c r="DI913" s="135"/>
      <c r="DJ913" s="135"/>
      <c r="DK913" s="135"/>
      <c r="DL913" s="135"/>
      <c r="DM913" s="135"/>
      <c r="DN913" s="135"/>
      <c r="DO913" s="135"/>
      <c r="DP913" s="135"/>
      <c r="DQ913" s="135"/>
      <c r="DR913" s="135"/>
      <c r="DS913" s="135"/>
      <c r="DT913" s="135"/>
      <c r="DU913" s="135"/>
      <c r="DV913" s="135"/>
      <c r="DW913" s="135"/>
      <c r="DX913" s="135"/>
      <c r="DY913" s="135"/>
      <c r="DZ913" s="135"/>
      <c r="EA913" s="135"/>
      <c r="EB913" s="135"/>
      <c r="EC913" s="135"/>
      <c r="ED913" s="135"/>
      <c r="EE913" s="135"/>
      <c r="EF913" s="135"/>
      <c r="EG913" s="135"/>
      <c r="EH913" s="135"/>
      <c r="EI913" s="135"/>
      <c r="EJ913" s="135"/>
      <c r="EK913" s="135"/>
      <c r="EL913" s="135"/>
      <c r="EM913" s="135"/>
      <c r="EN913" s="135"/>
      <c r="EO913" s="135"/>
      <c r="EP913" s="135"/>
      <c r="EQ913" s="135"/>
      <c r="ER913" s="135"/>
      <c r="ES913" s="135"/>
      <c r="ET913" s="135"/>
      <c r="EU913" s="135"/>
      <c r="EV913" s="135"/>
      <c r="EW913" s="135"/>
      <c r="EX913" s="135"/>
      <c r="EY913" s="135"/>
      <c r="EZ913" s="135"/>
      <c r="FA913" s="135"/>
      <c r="FB913" s="135"/>
      <c r="FC913" s="135"/>
      <c r="FD913" s="135"/>
      <c r="FE913" s="135"/>
      <c r="FF913" s="135"/>
      <c r="FG913" s="135"/>
      <c r="FH913" s="135"/>
      <c r="FI913" s="135"/>
      <c r="FJ913" s="135"/>
      <c r="FK913" s="135"/>
      <c r="FL913" s="135"/>
      <c r="FM913" s="135"/>
      <c r="FN913" s="135"/>
      <c r="FO913" s="135"/>
      <c r="FP913" s="135"/>
      <c r="FQ913" s="135"/>
      <c r="FR913" s="135"/>
      <c r="FS913" s="135"/>
      <c r="FT913" s="135"/>
      <c r="FU913" s="135"/>
      <c r="FV913" s="135"/>
      <c r="FW913" s="135"/>
      <c r="FX913" s="135"/>
      <c r="FY913" s="135"/>
      <c r="FZ913" s="135"/>
      <c r="GA913" s="135"/>
      <c r="GB913" s="135"/>
      <c r="GC913" s="135"/>
      <c r="GD913" s="135"/>
      <c r="GE913" s="135"/>
      <c r="GF913" s="135"/>
      <c r="GG913" s="135"/>
      <c r="GH913" s="135"/>
      <c r="GI913" s="135"/>
      <c r="GJ913" s="135"/>
      <c r="GK913" s="135"/>
      <c r="GL913" s="135"/>
      <c r="GM913" s="135"/>
      <c r="GN913" s="135"/>
      <c r="GO913" s="135"/>
      <c r="GP913" s="135"/>
      <c r="GQ913" s="135"/>
      <c r="GR913" s="135"/>
      <c r="GS913" s="135"/>
      <c r="GT913" s="135"/>
      <c r="GU913" s="135"/>
      <c r="GV913" s="135"/>
      <c r="GW913" s="135"/>
      <c r="GX913" s="135"/>
      <c r="GY913" s="135"/>
      <c r="GZ913" s="135"/>
      <c r="HA913" s="135"/>
      <c r="HB913" s="135"/>
      <c r="HC913" s="135"/>
      <c r="HD913" s="135"/>
      <c r="HE913" s="135"/>
      <c r="HF913" s="135"/>
      <c r="HG913" s="135"/>
      <c r="HH913" s="135"/>
      <c r="HI913" s="135"/>
      <c r="HJ913" s="135"/>
      <c r="HK913" s="135"/>
      <c r="HL913" s="135"/>
      <c r="HM913" s="135"/>
      <c r="HN913" s="135"/>
      <c r="HO913" s="135"/>
      <c r="HP913" s="135"/>
      <c r="HQ913" s="135"/>
      <c r="HR913" s="135"/>
      <c r="HS913" s="135"/>
      <c r="HT913" s="135"/>
      <c r="HU913" s="135"/>
      <c r="HV913" s="135"/>
      <c r="HW913" s="135"/>
      <c r="HX913" s="135"/>
      <c r="HY913" s="135"/>
      <c r="HZ913" s="135"/>
      <c r="IA913" s="135"/>
      <c r="IB913" s="135"/>
      <c r="IC913" s="135"/>
      <c r="ID913" s="135"/>
      <c r="IE913" s="135"/>
      <c r="IF913" s="135"/>
      <c r="IG913" s="135"/>
      <c r="IH913" s="135"/>
      <c r="II913" s="135"/>
      <c r="IJ913" s="135"/>
      <c r="IK913" s="135"/>
      <c r="IL913" s="135"/>
      <c r="IM913" s="135"/>
      <c r="IN913" s="135"/>
      <c r="IO913" s="135"/>
      <c r="IP913" s="135"/>
      <c r="IQ913" s="135"/>
      <c r="IR913" s="135"/>
      <c r="IS913" s="135"/>
      <c r="IT913" s="135"/>
      <c r="IU913" s="135"/>
      <c r="IV913" s="135"/>
      <c r="IW913" s="135"/>
      <c r="IX913" s="135"/>
      <c r="IY913" s="135"/>
      <c r="IZ913" s="135"/>
      <c r="JA913" s="135"/>
      <c r="JB913" s="135"/>
      <c r="JC913" s="135"/>
      <c r="JD913" s="135"/>
      <c r="JE913" s="135"/>
      <c r="JF913" s="135"/>
      <c r="JG913" s="135"/>
      <c r="JH913" s="135"/>
      <c r="JI913" s="135"/>
    </row>
    <row r="914" spans="1:269" s="821" customFormat="1" ht="30" x14ac:dyDescent="0.25">
      <c r="A914" s="195"/>
      <c r="B914" s="195">
        <v>1</v>
      </c>
      <c r="C914" s="575" t="s">
        <v>271</v>
      </c>
      <c r="D914" s="155"/>
      <c r="E914" s="155"/>
      <c r="F914" s="1674"/>
      <c r="G914" s="718"/>
      <c r="H914" s="718"/>
      <c r="I914" s="1786"/>
      <c r="J914" s="2243"/>
      <c r="K914" s="2243"/>
      <c r="L914" s="2244"/>
      <c r="M914" s="2244"/>
      <c r="N914" s="2244"/>
      <c r="O914" s="2244"/>
      <c r="P914" s="2244"/>
      <c r="Q914" s="2244"/>
      <c r="R914" s="2241"/>
      <c r="S914" s="2241"/>
      <c r="T914" s="2241"/>
      <c r="U914" s="2241"/>
      <c r="V914" s="2241"/>
      <c r="W914" s="2241"/>
      <c r="X914" s="2241"/>
      <c r="Y914" s="2241"/>
      <c r="Z914" s="2241"/>
      <c r="AA914" s="2241"/>
      <c r="AB914" s="2241"/>
      <c r="AC914" s="2241"/>
      <c r="AD914" s="2241"/>
      <c r="AE914" s="963"/>
      <c r="AF914" s="2241"/>
      <c r="AG914" s="2241"/>
      <c r="AH914" s="2364"/>
      <c r="AI914" s="2364"/>
      <c r="AJ914" s="2241"/>
      <c r="AK914" s="2019"/>
      <c r="AL914" s="2608"/>
      <c r="AM914" s="135"/>
      <c r="AN914" s="135"/>
      <c r="AO914" s="135"/>
      <c r="AP914" s="135"/>
      <c r="AQ914" s="135"/>
      <c r="AR914" s="135"/>
      <c r="AS914" s="135"/>
      <c r="AT914" s="135"/>
      <c r="AU914" s="135"/>
      <c r="AV914" s="135"/>
      <c r="AW914" s="135"/>
      <c r="AX914" s="135"/>
      <c r="AY914" s="135"/>
      <c r="AZ914" s="135"/>
      <c r="BA914" s="135"/>
      <c r="BB914" s="135"/>
      <c r="BC914" s="135"/>
      <c r="BD914" s="135"/>
      <c r="BE914" s="135"/>
      <c r="BF914" s="135"/>
      <c r="BG914" s="135"/>
      <c r="BH914" s="135"/>
      <c r="BI914" s="135"/>
      <c r="BJ914" s="135"/>
      <c r="BK914" s="135"/>
      <c r="BL914" s="135"/>
      <c r="BM914" s="135"/>
      <c r="BN914" s="135"/>
      <c r="BO914" s="135"/>
      <c r="BP914" s="135"/>
      <c r="BQ914" s="135"/>
      <c r="BR914" s="135"/>
      <c r="BS914" s="135"/>
      <c r="BT914" s="135"/>
      <c r="BU914" s="135"/>
      <c r="BV914" s="135"/>
      <c r="BW914" s="135"/>
      <c r="BX914" s="135"/>
      <c r="BY914" s="135"/>
      <c r="BZ914" s="135"/>
      <c r="CA914" s="135"/>
      <c r="CB914" s="135"/>
      <c r="CC914" s="135"/>
      <c r="CD914" s="135"/>
      <c r="CE914" s="135"/>
      <c r="CF914" s="135"/>
      <c r="CG914" s="135"/>
      <c r="CH914" s="135"/>
      <c r="CI914" s="135"/>
      <c r="CJ914" s="135"/>
      <c r="CK914" s="135"/>
      <c r="CL914" s="135"/>
      <c r="CM914" s="135"/>
      <c r="CN914" s="135"/>
      <c r="CO914" s="135"/>
      <c r="CP914" s="135"/>
      <c r="CQ914" s="135"/>
      <c r="CR914" s="135"/>
      <c r="CS914" s="135"/>
      <c r="CT914" s="135"/>
      <c r="CU914" s="135"/>
      <c r="CV914" s="135"/>
      <c r="CW914" s="135"/>
      <c r="CX914" s="135"/>
      <c r="CY914" s="135"/>
      <c r="CZ914" s="135"/>
      <c r="DA914" s="135"/>
      <c r="DB914" s="135"/>
      <c r="DC914" s="135"/>
      <c r="DD914" s="135"/>
      <c r="DE914" s="135"/>
      <c r="DF914" s="135"/>
      <c r="DG914" s="135"/>
      <c r="DH914" s="135"/>
      <c r="DI914" s="135"/>
      <c r="DJ914" s="135"/>
      <c r="DK914" s="135"/>
      <c r="DL914" s="135"/>
      <c r="DM914" s="135"/>
      <c r="DN914" s="135"/>
      <c r="DO914" s="135"/>
      <c r="DP914" s="135"/>
      <c r="DQ914" s="135"/>
      <c r="DR914" s="135"/>
      <c r="DS914" s="135"/>
      <c r="DT914" s="135"/>
      <c r="DU914" s="135"/>
      <c r="DV914" s="135"/>
      <c r="DW914" s="135"/>
      <c r="DX914" s="135"/>
      <c r="DY914" s="135"/>
      <c r="DZ914" s="135"/>
      <c r="EA914" s="135"/>
      <c r="EB914" s="135"/>
      <c r="EC914" s="135"/>
      <c r="ED914" s="135"/>
      <c r="EE914" s="135"/>
      <c r="EF914" s="135"/>
      <c r="EG914" s="135"/>
      <c r="EH914" s="135"/>
      <c r="EI914" s="135"/>
      <c r="EJ914" s="135"/>
      <c r="EK914" s="135"/>
      <c r="EL914" s="135"/>
      <c r="EM914" s="135"/>
      <c r="EN914" s="135"/>
      <c r="EO914" s="135"/>
      <c r="EP914" s="135"/>
      <c r="EQ914" s="135"/>
      <c r="ER914" s="135"/>
      <c r="ES914" s="135"/>
      <c r="ET914" s="135"/>
      <c r="EU914" s="135"/>
      <c r="EV914" s="135"/>
      <c r="EW914" s="135"/>
      <c r="EX914" s="135"/>
      <c r="EY914" s="135"/>
      <c r="EZ914" s="135"/>
      <c r="FA914" s="135"/>
      <c r="FB914" s="135"/>
      <c r="FC914" s="135"/>
      <c r="FD914" s="135"/>
      <c r="FE914" s="135"/>
      <c r="FF914" s="135"/>
      <c r="FG914" s="135"/>
      <c r="FH914" s="135"/>
      <c r="FI914" s="135"/>
      <c r="FJ914" s="135"/>
      <c r="FK914" s="135"/>
      <c r="FL914" s="135"/>
      <c r="FM914" s="135"/>
      <c r="FN914" s="135"/>
      <c r="FO914" s="135"/>
      <c r="FP914" s="135"/>
      <c r="FQ914" s="135"/>
      <c r="FR914" s="135"/>
      <c r="FS914" s="135"/>
      <c r="FT914" s="135"/>
      <c r="FU914" s="135"/>
      <c r="FV914" s="135"/>
      <c r="FW914" s="135"/>
      <c r="FX914" s="135"/>
      <c r="FY914" s="135"/>
      <c r="FZ914" s="135"/>
      <c r="GA914" s="135"/>
      <c r="GB914" s="135"/>
      <c r="GC914" s="135"/>
      <c r="GD914" s="135"/>
      <c r="GE914" s="135"/>
      <c r="GF914" s="135"/>
      <c r="GG914" s="135"/>
      <c r="GH914" s="135"/>
      <c r="GI914" s="135"/>
      <c r="GJ914" s="135"/>
      <c r="GK914" s="135"/>
      <c r="GL914" s="135"/>
      <c r="GM914" s="135"/>
      <c r="GN914" s="135"/>
      <c r="GO914" s="135"/>
      <c r="GP914" s="135"/>
      <c r="GQ914" s="135"/>
      <c r="GR914" s="135"/>
      <c r="GS914" s="135"/>
      <c r="GT914" s="135"/>
      <c r="GU914" s="135"/>
      <c r="GV914" s="135"/>
      <c r="GW914" s="135"/>
      <c r="GX914" s="135"/>
      <c r="GY914" s="135"/>
      <c r="GZ914" s="135"/>
      <c r="HA914" s="135"/>
      <c r="HB914" s="135"/>
      <c r="HC914" s="135"/>
      <c r="HD914" s="135"/>
      <c r="HE914" s="135"/>
      <c r="HF914" s="135"/>
      <c r="HG914" s="135"/>
      <c r="HH914" s="135"/>
      <c r="HI914" s="135"/>
      <c r="HJ914" s="135"/>
      <c r="HK914" s="135"/>
      <c r="HL914" s="135"/>
      <c r="HM914" s="135"/>
      <c r="HN914" s="135"/>
      <c r="HO914" s="135"/>
      <c r="HP914" s="135"/>
      <c r="HQ914" s="135"/>
      <c r="HR914" s="135"/>
      <c r="HS914" s="135"/>
      <c r="HT914" s="135"/>
      <c r="HU914" s="135"/>
      <c r="HV914" s="135"/>
      <c r="HW914" s="135"/>
      <c r="HX914" s="135"/>
      <c r="HY914" s="135"/>
      <c r="HZ914" s="135"/>
      <c r="IA914" s="135"/>
      <c r="IB914" s="135"/>
      <c r="IC914" s="135"/>
      <c r="ID914" s="135"/>
      <c r="IE914" s="135"/>
      <c r="IF914" s="135"/>
      <c r="IG914" s="135"/>
      <c r="IH914" s="135"/>
      <c r="II914" s="135"/>
      <c r="IJ914" s="135"/>
      <c r="IK914" s="135"/>
      <c r="IL914" s="135"/>
      <c r="IM914" s="135"/>
      <c r="IN914" s="135"/>
      <c r="IO914" s="135"/>
      <c r="IP914" s="135"/>
      <c r="IQ914" s="135"/>
      <c r="IR914" s="135"/>
      <c r="IS914" s="135"/>
      <c r="IT914" s="135"/>
      <c r="IU914" s="135"/>
      <c r="IV914" s="135"/>
      <c r="IW914" s="135"/>
      <c r="IX914" s="135"/>
      <c r="IY914" s="135"/>
      <c r="IZ914" s="135"/>
      <c r="JA914" s="135"/>
      <c r="JB914" s="135"/>
      <c r="JC914" s="135"/>
      <c r="JD914" s="135"/>
      <c r="JE914" s="135"/>
      <c r="JF914" s="135"/>
      <c r="JG914" s="135"/>
      <c r="JH914" s="135"/>
      <c r="JI914" s="135"/>
    </row>
    <row r="915" spans="1:269" s="821" customFormat="1" ht="30" x14ac:dyDescent="0.25">
      <c r="A915" s="195"/>
      <c r="B915" s="195">
        <v>1</v>
      </c>
      <c r="C915" s="575" t="s">
        <v>459</v>
      </c>
      <c r="D915" s="155"/>
      <c r="E915" s="155"/>
      <c r="F915" s="1674"/>
      <c r="G915" s="1674"/>
      <c r="H915" s="1674"/>
      <c r="I915" s="1674"/>
      <c r="J915" s="2243"/>
      <c r="K915" s="2243"/>
      <c r="L915" s="2244"/>
      <c r="M915" s="2244"/>
      <c r="N915" s="2244"/>
      <c r="O915" s="2244"/>
      <c r="P915" s="2244"/>
      <c r="Q915" s="2244"/>
      <c r="R915" s="2241"/>
      <c r="S915" s="2241"/>
      <c r="T915" s="2241"/>
      <c r="U915" s="2241"/>
      <c r="V915" s="2241"/>
      <c r="W915" s="2241"/>
      <c r="X915" s="2241"/>
      <c r="Y915" s="2241"/>
      <c r="Z915" s="2241"/>
      <c r="AA915" s="2241"/>
      <c r="AB915" s="2241"/>
      <c r="AC915" s="2241"/>
      <c r="AD915" s="2241"/>
      <c r="AE915" s="963"/>
      <c r="AF915" s="2241"/>
      <c r="AG915" s="2241"/>
      <c r="AH915" s="2364"/>
      <c r="AI915" s="2364"/>
      <c r="AJ915" s="2241"/>
      <c r="AK915" s="2019"/>
      <c r="AL915" s="2608"/>
      <c r="AM915" s="135"/>
      <c r="AN915" s="135"/>
      <c r="AO915" s="135"/>
      <c r="AP915" s="135"/>
      <c r="AQ915" s="135"/>
      <c r="AR915" s="135"/>
      <c r="AS915" s="135"/>
      <c r="AT915" s="135"/>
      <c r="AU915" s="135"/>
      <c r="AV915" s="135"/>
      <c r="AW915" s="135"/>
      <c r="AX915" s="135"/>
      <c r="AY915" s="135"/>
      <c r="AZ915" s="135"/>
      <c r="BA915" s="135"/>
      <c r="BB915" s="135"/>
      <c r="BC915" s="135"/>
      <c r="BD915" s="135"/>
      <c r="BE915" s="135"/>
      <c r="BF915" s="135"/>
      <c r="BG915" s="135"/>
      <c r="BH915" s="135"/>
      <c r="BI915" s="135"/>
      <c r="BJ915" s="135"/>
      <c r="BK915" s="135"/>
      <c r="BL915" s="135"/>
      <c r="BM915" s="135"/>
      <c r="BN915" s="135"/>
      <c r="BO915" s="135"/>
      <c r="BP915" s="135"/>
      <c r="BQ915" s="135"/>
      <c r="BR915" s="135"/>
      <c r="BS915" s="135"/>
      <c r="BT915" s="135"/>
      <c r="BU915" s="135"/>
      <c r="BV915" s="135"/>
      <c r="BW915" s="135"/>
      <c r="BX915" s="135"/>
      <c r="BY915" s="135"/>
      <c r="BZ915" s="135"/>
      <c r="CA915" s="135"/>
      <c r="CB915" s="135"/>
      <c r="CC915" s="135"/>
      <c r="CD915" s="135"/>
      <c r="CE915" s="135"/>
      <c r="CF915" s="135"/>
      <c r="CG915" s="135"/>
      <c r="CH915" s="135"/>
      <c r="CI915" s="135"/>
      <c r="CJ915" s="135"/>
      <c r="CK915" s="135"/>
      <c r="CL915" s="135"/>
      <c r="CM915" s="135"/>
      <c r="CN915" s="135"/>
      <c r="CO915" s="135"/>
      <c r="CP915" s="135"/>
      <c r="CQ915" s="135"/>
      <c r="CR915" s="135"/>
      <c r="CS915" s="135"/>
      <c r="CT915" s="135"/>
      <c r="CU915" s="135"/>
      <c r="CV915" s="135"/>
      <c r="CW915" s="135"/>
      <c r="CX915" s="135"/>
      <c r="CY915" s="135"/>
      <c r="CZ915" s="135"/>
      <c r="DA915" s="135"/>
      <c r="DB915" s="135"/>
      <c r="DC915" s="135"/>
      <c r="DD915" s="135"/>
      <c r="DE915" s="135"/>
      <c r="DF915" s="135"/>
      <c r="DG915" s="135"/>
      <c r="DH915" s="135"/>
      <c r="DI915" s="135"/>
      <c r="DJ915" s="135"/>
      <c r="DK915" s="135"/>
      <c r="DL915" s="135"/>
      <c r="DM915" s="135"/>
      <c r="DN915" s="135"/>
      <c r="DO915" s="135"/>
      <c r="DP915" s="135"/>
      <c r="DQ915" s="135"/>
      <c r="DR915" s="135"/>
      <c r="DS915" s="135"/>
      <c r="DT915" s="135"/>
      <c r="DU915" s="135"/>
      <c r="DV915" s="135"/>
      <c r="DW915" s="135"/>
      <c r="DX915" s="135"/>
      <c r="DY915" s="135"/>
      <c r="DZ915" s="135"/>
      <c r="EA915" s="135"/>
      <c r="EB915" s="135"/>
      <c r="EC915" s="135"/>
      <c r="ED915" s="135"/>
      <c r="EE915" s="135"/>
      <c r="EF915" s="135"/>
      <c r="EG915" s="135"/>
      <c r="EH915" s="135"/>
      <c r="EI915" s="135"/>
      <c r="EJ915" s="135"/>
      <c r="EK915" s="135"/>
      <c r="EL915" s="135"/>
      <c r="EM915" s="135"/>
      <c r="EN915" s="135"/>
      <c r="EO915" s="135"/>
      <c r="EP915" s="135"/>
      <c r="EQ915" s="135"/>
      <c r="ER915" s="135"/>
      <c r="ES915" s="135"/>
      <c r="ET915" s="135"/>
      <c r="EU915" s="135"/>
      <c r="EV915" s="135"/>
      <c r="EW915" s="135"/>
      <c r="EX915" s="135"/>
      <c r="EY915" s="135"/>
      <c r="EZ915" s="135"/>
      <c r="FA915" s="135"/>
      <c r="FB915" s="135"/>
      <c r="FC915" s="135"/>
      <c r="FD915" s="135"/>
      <c r="FE915" s="135"/>
      <c r="FF915" s="135"/>
      <c r="FG915" s="135"/>
      <c r="FH915" s="135"/>
      <c r="FI915" s="135"/>
      <c r="FJ915" s="135"/>
      <c r="FK915" s="135"/>
      <c r="FL915" s="135"/>
      <c r="FM915" s="135"/>
      <c r="FN915" s="135"/>
      <c r="FO915" s="135"/>
      <c r="FP915" s="135"/>
      <c r="FQ915" s="135"/>
      <c r="FR915" s="135"/>
      <c r="FS915" s="135"/>
      <c r="FT915" s="135"/>
      <c r="FU915" s="135"/>
      <c r="FV915" s="135"/>
      <c r="FW915" s="135"/>
      <c r="FX915" s="135"/>
      <c r="FY915" s="135"/>
      <c r="FZ915" s="135"/>
      <c r="GA915" s="135"/>
      <c r="GB915" s="135"/>
      <c r="GC915" s="135"/>
      <c r="GD915" s="135"/>
      <c r="GE915" s="135"/>
      <c r="GF915" s="135"/>
      <c r="GG915" s="135"/>
      <c r="GH915" s="135"/>
      <c r="GI915" s="135"/>
      <c r="GJ915" s="135"/>
      <c r="GK915" s="135"/>
      <c r="GL915" s="135"/>
      <c r="GM915" s="135"/>
      <c r="GN915" s="135"/>
      <c r="GO915" s="135"/>
      <c r="GP915" s="135"/>
      <c r="GQ915" s="135"/>
      <c r="GR915" s="135"/>
      <c r="GS915" s="135"/>
      <c r="GT915" s="135"/>
      <c r="GU915" s="135"/>
      <c r="GV915" s="135"/>
      <c r="GW915" s="135"/>
      <c r="GX915" s="135"/>
      <c r="GY915" s="135"/>
      <c r="GZ915" s="135"/>
      <c r="HA915" s="135"/>
      <c r="HB915" s="135"/>
      <c r="HC915" s="135"/>
      <c r="HD915" s="135"/>
      <c r="HE915" s="135"/>
      <c r="HF915" s="135"/>
      <c r="HG915" s="135"/>
      <c r="HH915" s="135"/>
      <c r="HI915" s="135"/>
      <c r="HJ915" s="135"/>
      <c r="HK915" s="135"/>
      <c r="HL915" s="135"/>
      <c r="HM915" s="135"/>
      <c r="HN915" s="135"/>
      <c r="HO915" s="135"/>
      <c r="HP915" s="135"/>
      <c r="HQ915" s="135"/>
      <c r="HR915" s="135"/>
      <c r="HS915" s="135"/>
      <c r="HT915" s="135"/>
      <c r="HU915" s="135"/>
      <c r="HV915" s="135"/>
      <c r="HW915" s="135"/>
      <c r="HX915" s="135"/>
      <c r="HY915" s="135"/>
      <c r="HZ915" s="135"/>
      <c r="IA915" s="135"/>
      <c r="IB915" s="135"/>
      <c r="IC915" s="135"/>
      <c r="ID915" s="135"/>
      <c r="IE915" s="135"/>
      <c r="IF915" s="135"/>
      <c r="IG915" s="135"/>
      <c r="IH915" s="135"/>
      <c r="II915" s="135"/>
      <c r="IJ915" s="135"/>
      <c r="IK915" s="135"/>
      <c r="IL915" s="135"/>
      <c r="IM915" s="135"/>
      <c r="IN915" s="135"/>
      <c r="IO915" s="135"/>
      <c r="IP915" s="135"/>
      <c r="IQ915" s="135"/>
      <c r="IR915" s="135"/>
      <c r="IS915" s="135"/>
      <c r="IT915" s="135"/>
      <c r="IU915" s="135"/>
      <c r="IV915" s="135"/>
      <c r="IW915" s="135"/>
      <c r="IX915" s="135"/>
      <c r="IY915" s="135"/>
      <c r="IZ915" s="135"/>
      <c r="JA915" s="135"/>
      <c r="JB915" s="135"/>
      <c r="JC915" s="135"/>
      <c r="JD915" s="135"/>
      <c r="JE915" s="135"/>
      <c r="JF915" s="135"/>
      <c r="JG915" s="135"/>
      <c r="JH915" s="135"/>
      <c r="JI915" s="135"/>
    </row>
    <row r="916" spans="1:269" s="821" customFormat="1" ht="60" x14ac:dyDescent="0.25">
      <c r="A916" s="195"/>
      <c r="B916" s="195">
        <v>1</v>
      </c>
      <c r="C916" s="577" t="s">
        <v>479</v>
      </c>
      <c r="D916" s="155"/>
      <c r="E916" s="155"/>
      <c r="F916" s="1674"/>
      <c r="G916" s="718"/>
      <c r="H916" s="718"/>
      <c r="I916" s="1786"/>
      <c r="J916" s="2243"/>
      <c r="K916" s="2243"/>
      <c r="L916" s="2244"/>
      <c r="M916" s="2244"/>
      <c r="N916" s="2244"/>
      <c r="O916" s="2244"/>
      <c r="P916" s="2244"/>
      <c r="Q916" s="2244"/>
      <c r="R916" s="2241"/>
      <c r="S916" s="2241"/>
      <c r="T916" s="2241"/>
      <c r="U916" s="2241"/>
      <c r="V916" s="2241"/>
      <c r="W916" s="2241"/>
      <c r="X916" s="2241"/>
      <c r="Y916" s="2241"/>
      <c r="Z916" s="2241"/>
      <c r="AA916" s="2241"/>
      <c r="AB916" s="2241"/>
      <c r="AC916" s="2241"/>
      <c r="AD916" s="2241"/>
      <c r="AE916" s="963"/>
      <c r="AF916" s="2241"/>
      <c r="AG916" s="2241"/>
      <c r="AH916" s="2364"/>
      <c r="AI916" s="2364"/>
      <c r="AJ916" s="2241"/>
      <c r="AK916" s="2019"/>
      <c r="AL916" s="2608"/>
      <c r="AM916" s="135"/>
      <c r="AN916" s="135"/>
      <c r="AO916" s="135"/>
      <c r="AP916" s="135"/>
      <c r="AQ916" s="135"/>
      <c r="AR916" s="135"/>
      <c r="AS916" s="135"/>
      <c r="AT916" s="135"/>
      <c r="AU916" s="135"/>
      <c r="AV916" s="135"/>
      <c r="AW916" s="135"/>
      <c r="AX916" s="135"/>
      <c r="AY916" s="135"/>
      <c r="AZ916" s="135"/>
      <c r="BA916" s="135"/>
      <c r="BB916" s="135"/>
      <c r="BC916" s="135"/>
      <c r="BD916" s="135"/>
      <c r="BE916" s="135"/>
      <c r="BF916" s="135"/>
      <c r="BG916" s="135"/>
      <c r="BH916" s="135"/>
      <c r="BI916" s="135"/>
      <c r="BJ916" s="135"/>
      <c r="BK916" s="135"/>
      <c r="BL916" s="135"/>
      <c r="BM916" s="135"/>
      <c r="BN916" s="135"/>
      <c r="BO916" s="135"/>
      <c r="BP916" s="135"/>
      <c r="BQ916" s="135"/>
      <c r="BR916" s="135"/>
      <c r="BS916" s="135"/>
      <c r="BT916" s="135"/>
      <c r="BU916" s="135"/>
      <c r="BV916" s="135"/>
      <c r="BW916" s="135"/>
      <c r="BX916" s="135"/>
      <c r="BY916" s="135"/>
      <c r="BZ916" s="135"/>
      <c r="CA916" s="135"/>
      <c r="CB916" s="135"/>
      <c r="CC916" s="135"/>
      <c r="CD916" s="135"/>
      <c r="CE916" s="135"/>
      <c r="CF916" s="135"/>
      <c r="CG916" s="135"/>
      <c r="CH916" s="135"/>
      <c r="CI916" s="135"/>
      <c r="CJ916" s="135"/>
      <c r="CK916" s="135"/>
      <c r="CL916" s="135"/>
      <c r="CM916" s="135"/>
      <c r="CN916" s="135"/>
      <c r="CO916" s="135"/>
      <c r="CP916" s="135"/>
      <c r="CQ916" s="135"/>
      <c r="CR916" s="135"/>
      <c r="CS916" s="135"/>
      <c r="CT916" s="135"/>
      <c r="CU916" s="135"/>
      <c r="CV916" s="135"/>
      <c r="CW916" s="135"/>
      <c r="CX916" s="135"/>
      <c r="CY916" s="135"/>
      <c r="CZ916" s="135"/>
      <c r="DA916" s="135"/>
      <c r="DB916" s="135"/>
      <c r="DC916" s="135"/>
      <c r="DD916" s="135"/>
      <c r="DE916" s="135"/>
      <c r="DF916" s="135"/>
      <c r="DG916" s="135"/>
      <c r="DH916" s="135"/>
      <c r="DI916" s="135"/>
      <c r="DJ916" s="135"/>
      <c r="DK916" s="135"/>
      <c r="DL916" s="135"/>
      <c r="DM916" s="135"/>
      <c r="DN916" s="135"/>
      <c r="DO916" s="135"/>
      <c r="DP916" s="135"/>
      <c r="DQ916" s="135"/>
      <c r="DR916" s="135"/>
      <c r="DS916" s="135"/>
      <c r="DT916" s="135"/>
      <c r="DU916" s="135"/>
      <c r="DV916" s="135"/>
      <c r="DW916" s="135"/>
      <c r="DX916" s="135"/>
      <c r="DY916" s="135"/>
      <c r="DZ916" s="135"/>
      <c r="EA916" s="135"/>
      <c r="EB916" s="135"/>
      <c r="EC916" s="135"/>
      <c r="ED916" s="135"/>
      <c r="EE916" s="135"/>
      <c r="EF916" s="135"/>
      <c r="EG916" s="135"/>
      <c r="EH916" s="135"/>
      <c r="EI916" s="135"/>
      <c r="EJ916" s="135"/>
      <c r="EK916" s="135"/>
      <c r="EL916" s="135"/>
      <c r="EM916" s="135"/>
      <c r="EN916" s="135"/>
      <c r="EO916" s="135"/>
      <c r="EP916" s="135"/>
      <c r="EQ916" s="135"/>
      <c r="ER916" s="135"/>
      <c r="ES916" s="135"/>
      <c r="ET916" s="135"/>
      <c r="EU916" s="135"/>
      <c r="EV916" s="135"/>
      <c r="EW916" s="135"/>
      <c r="EX916" s="135"/>
      <c r="EY916" s="135"/>
      <c r="EZ916" s="135"/>
      <c r="FA916" s="135"/>
      <c r="FB916" s="135"/>
      <c r="FC916" s="135"/>
      <c r="FD916" s="135"/>
      <c r="FE916" s="135"/>
      <c r="FF916" s="135"/>
      <c r="FG916" s="135"/>
      <c r="FH916" s="135"/>
      <c r="FI916" s="135"/>
      <c r="FJ916" s="135"/>
      <c r="FK916" s="135"/>
      <c r="FL916" s="135"/>
      <c r="FM916" s="135"/>
      <c r="FN916" s="135"/>
      <c r="FO916" s="135"/>
      <c r="FP916" s="135"/>
      <c r="FQ916" s="135"/>
      <c r="FR916" s="135"/>
      <c r="FS916" s="135"/>
      <c r="FT916" s="135"/>
      <c r="FU916" s="135"/>
      <c r="FV916" s="135"/>
      <c r="FW916" s="135"/>
      <c r="FX916" s="135"/>
      <c r="FY916" s="135"/>
      <c r="FZ916" s="135"/>
      <c r="GA916" s="135"/>
      <c r="GB916" s="135"/>
      <c r="GC916" s="135"/>
      <c r="GD916" s="135"/>
      <c r="GE916" s="135"/>
      <c r="GF916" s="135"/>
      <c r="GG916" s="135"/>
      <c r="GH916" s="135"/>
      <c r="GI916" s="135"/>
      <c r="GJ916" s="135"/>
      <c r="GK916" s="135"/>
      <c r="GL916" s="135"/>
      <c r="GM916" s="135"/>
      <c r="GN916" s="135"/>
      <c r="GO916" s="135"/>
      <c r="GP916" s="135"/>
      <c r="GQ916" s="135"/>
      <c r="GR916" s="135"/>
      <c r="GS916" s="135"/>
      <c r="GT916" s="135"/>
      <c r="GU916" s="135"/>
      <c r="GV916" s="135"/>
      <c r="GW916" s="135"/>
      <c r="GX916" s="135"/>
      <c r="GY916" s="135"/>
      <c r="GZ916" s="135"/>
      <c r="HA916" s="135"/>
      <c r="HB916" s="135"/>
      <c r="HC916" s="135"/>
      <c r="HD916" s="135"/>
      <c r="HE916" s="135"/>
      <c r="HF916" s="135"/>
      <c r="HG916" s="135"/>
      <c r="HH916" s="135"/>
      <c r="HI916" s="135"/>
      <c r="HJ916" s="135"/>
      <c r="HK916" s="135"/>
      <c r="HL916" s="135"/>
      <c r="HM916" s="135"/>
      <c r="HN916" s="135"/>
      <c r="HO916" s="135"/>
      <c r="HP916" s="135"/>
      <c r="HQ916" s="135"/>
      <c r="HR916" s="135"/>
      <c r="HS916" s="135"/>
      <c r="HT916" s="135"/>
      <c r="HU916" s="135"/>
      <c r="HV916" s="135"/>
      <c r="HW916" s="135"/>
      <c r="HX916" s="135"/>
      <c r="HY916" s="135"/>
      <c r="HZ916" s="135"/>
      <c r="IA916" s="135"/>
      <c r="IB916" s="135"/>
      <c r="IC916" s="135"/>
      <c r="ID916" s="135"/>
      <c r="IE916" s="135"/>
      <c r="IF916" s="135"/>
      <c r="IG916" s="135"/>
      <c r="IH916" s="135"/>
      <c r="II916" s="135"/>
      <c r="IJ916" s="135"/>
      <c r="IK916" s="135"/>
      <c r="IL916" s="135"/>
      <c r="IM916" s="135"/>
      <c r="IN916" s="135"/>
      <c r="IO916" s="135"/>
      <c r="IP916" s="135"/>
      <c r="IQ916" s="135"/>
      <c r="IR916" s="135"/>
      <c r="IS916" s="135"/>
      <c r="IT916" s="135"/>
      <c r="IU916" s="135"/>
      <c r="IV916" s="135"/>
      <c r="IW916" s="135"/>
      <c r="IX916" s="135"/>
      <c r="IY916" s="135"/>
      <c r="IZ916" s="135"/>
      <c r="JA916" s="135"/>
      <c r="JB916" s="135"/>
      <c r="JC916" s="135"/>
      <c r="JD916" s="135"/>
      <c r="JE916" s="135"/>
      <c r="JF916" s="135"/>
      <c r="JG916" s="135"/>
      <c r="JH916" s="135"/>
      <c r="JI916" s="135"/>
    </row>
    <row r="917" spans="1:269" s="821" customFormat="1" ht="30" x14ac:dyDescent="0.25">
      <c r="A917" s="195"/>
      <c r="B917" s="195">
        <v>1</v>
      </c>
      <c r="C917" s="577" t="s">
        <v>460</v>
      </c>
      <c r="D917" s="155"/>
      <c r="E917" s="155"/>
      <c r="F917" s="1674"/>
      <c r="G917" s="718"/>
      <c r="H917" s="718"/>
      <c r="I917" s="1786"/>
      <c r="J917" s="2243"/>
      <c r="K917" s="2243"/>
      <c r="L917" s="2244"/>
      <c r="M917" s="2244"/>
      <c r="N917" s="2244"/>
      <c r="O917" s="2244"/>
      <c r="P917" s="2244"/>
      <c r="Q917" s="2244"/>
      <c r="R917" s="2241"/>
      <c r="S917" s="2241"/>
      <c r="T917" s="2241"/>
      <c r="U917" s="2241"/>
      <c r="V917" s="2241"/>
      <c r="W917" s="2241"/>
      <c r="X917" s="2241"/>
      <c r="Y917" s="2241"/>
      <c r="Z917" s="2241"/>
      <c r="AA917" s="2241"/>
      <c r="AB917" s="2241"/>
      <c r="AC917" s="2241"/>
      <c r="AD917" s="2241"/>
      <c r="AE917" s="963"/>
      <c r="AF917" s="2241"/>
      <c r="AG917" s="2241"/>
      <c r="AH917" s="2364"/>
      <c r="AI917" s="2364"/>
      <c r="AJ917" s="2241"/>
      <c r="AK917" s="2019"/>
      <c r="AL917" s="2608"/>
      <c r="AM917" s="135"/>
      <c r="AN917" s="135"/>
      <c r="AO917" s="135"/>
      <c r="AP917" s="135"/>
      <c r="AQ917" s="135"/>
      <c r="AR917" s="135"/>
      <c r="AS917" s="135"/>
      <c r="AT917" s="135"/>
      <c r="AU917" s="135"/>
      <c r="AV917" s="135"/>
      <c r="AW917" s="135"/>
      <c r="AX917" s="135"/>
      <c r="AY917" s="135"/>
      <c r="AZ917" s="135"/>
      <c r="BA917" s="135"/>
      <c r="BB917" s="135"/>
      <c r="BC917" s="135"/>
      <c r="BD917" s="135"/>
      <c r="BE917" s="135"/>
      <c r="BF917" s="135"/>
      <c r="BG917" s="135"/>
      <c r="BH917" s="135"/>
      <c r="BI917" s="135"/>
      <c r="BJ917" s="135"/>
      <c r="BK917" s="135"/>
      <c r="BL917" s="135"/>
      <c r="BM917" s="135"/>
      <c r="BN917" s="135"/>
      <c r="BO917" s="135"/>
      <c r="BP917" s="135"/>
      <c r="BQ917" s="135"/>
      <c r="BR917" s="135"/>
      <c r="BS917" s="135"/>
      <c r="BT917" s="135"/>
      <c r="BU917" s="135"/>
      <c r="BV917" s="135"/>
      <c r="BW917" s="135"/>
      <c r="BX917" s="135"/>
      <c r="BY917" s="135"/>
      <c r="BZ917" s="135"/>
      <c r="CA917" s="135"/>
      <c r="CB917" s="135"/>
      <c r="CC917" s="135"/>
      <c r="CD917" s="135"/>
      <c r="CE917" s="135"/>
      <c r="CF917" s="135"/>
      <c r="CG917" s="135"/>
      <c r="CH917" s="135"/>
      <c r="CI917" s="135"/>
      <c r="CJ917" s="135"/>
      <c r="CK917" s="135"/>
      <c r="CL917" s="135"/>
      <c r="CM917" s="135"/>
      <c r="CN917" s="135"/>
      <c r="CO917" s="135"/>
      <c r="CP917" s="135"/>
      <c r="CQ917" s="135"/>
      <c r="CR917" s="135"/>
      <c r="CS917" s="135"/>
      <c r="CT917" s="135"/>
      <c r="CU917" s="135"/>
      <c r="CV917" s="135"/>
      <c r="CW917" s="135"/>
      <c r="CX917" s="135"/>
      <c r="CY917" s="135"/>
      <c r="CZ917" s="135"/>
      <c r="DA917" s="135"/>
      <c r="DB917" s="135"/>
      <c r="DC917" s="135"/>
      <c r="DD917" s="135"/>
      <c r="DE917" s="135"/>
      <c r="DF917" s="135"/>
      <c r="DG917" s="135"/>
      <c r="DH917" s="135"/>
      <c r="DI917" s="135"/>
      <c r="DJ917" s="135"/>
      <c r="DK917" s="135"/>
      <c r="DL917" s="135"/>
      <c r="DM917" s="135"/>
      <c r="DN917" s="135"/>
      <c r="DO917" s="135"/>
      <c r="DP917" s="135"/>
      <c r="DQ917" s="135"/>
      <c r="DR917" s="135"/>
      <c r="DS917" s="135"/>
      <c r="DT917" s="135"/>
      <c r="DU917" s="135"/>
      <c r="DV917" s="135"/>
      <c r="DW917" s="135"/>
      <c r="DX917" s="135"/>
      <c r="DY917" s="135"/>
      <c r="DZ917" s="135"/>
      <c r="EA917" s="135"/>
      <c r="EB917" s="135"/>
      <c r="EC917" s="135"/>
      <c r="ED917" s="135"/>
      <c r="EE917" s="135"/>
      <c r="EF917" s="135"/>
      <c r="EG917" s="135"/>
      <c r="EH917" s="135"/>
      <c r="EI917" s="135"/>
      <c r="EJ917" s="135"/>
      <c r="EK917" s="135"/>
      <c r="EL917" s="135"/>
      <c r="EM917" s="135"/>
      <c r="EN917" s="135"/>
      <c r="EO917" s="135"/>
      <c r="EP917" s="135"/>
      <c r="EQ917" s="135"/>
      <c r="ER917" s="135"/>
      <c r="ES917" s="135"/>
      <c r="ET917" s="135"/>
      <c r="EU917" s="135"/>
      <c r="EV917" s="135"/>
      <c r="EW917" s="135"/>
      <c r="EX917" s="135"/>
      <c r="EY917" s="135"/>
      <c r="EZ917" s="135"/>
      <c r="FA917" s="135"/>
      <c r="FB917" s="135"/>
      <c r="FC917" s="135"/>
      <c r="FD917" s="135"/>
      <c r="FE917" s="135"/>
      <c r="FF917" s="135"/>
      <c r="FG917" s="135"/>
      <c r="FH917" s="135"/>
      <c r="FI917" s="135"/>
      <c r="FJ917" s="135"/>
      <c r="FK917" s="135"/>
      <c r="FL917" s="135"/>
      <c r="FM917" s="135"/>
      <c r="FN917" s="135"/>
      <c r="FO917" s="135"/>
      <c r="FP917" s="135"/>
      <c r="FQ917" s="135"/>
      <c r="FR917" s="135"/>
      <c r="FS917" s="135"/>
      <c r="FT917" s="135"/>
      <c r="FU917" s="135"/>
      <c r="FV917" s="135"/>
      <c r="FW917" s="135"/>
      <c r="FX917" s="135"/>
      <c r="FY917" s="135"/>
      <c r="FZ917" s="135"/>
      <c r="GA917" s="135"/>
      <c r="GB917" s="135"/>
      <c r="GC917" s="135"/>
      <c r="GD917" s="135"/>
      <c r="GE917" s="135"/>
      <c r="GF917" s="135"/>
      <c r="GG917" s="135"/>
      <c r="GH917" s="135"/>
      <c r="GI917" s="135"/>
      <c r="GJ917" s="135"/>
      <c r="GK917" s="135"/>
      <c r="GL917" s="135"/>
      <c r="GM917" s="135"/>
      <c r="GN917" s="135"/>
      <c r="GO917" s="135"/>
      <c r="GP917" s="135"/>
      <c r="GQ917" s="135"/>
      <c r="GR917" s="135"/>
      <c r="GS917" s="135"/>
      <c r="GT917" s="135"/>
      <c r="GU917" s="135"/>
      <c r="GV917" s="135"/>
      <c r="GW917" s="135"/>
      <c r="GX917" s="135"/>
      <c r="GY917" s="135"/>
      <c r="GZ917" s="135"/>
      <c r="HA917" s="135"/>
      <c r="HB917" s="135"/>
      <c r="HC917" s="135"/>
      <c r="HD917" s="135"/>
      <c r="HE917" s="135"/>
      <c r="HF917" s="135"/>
      <c r="HG917" s="135"/>
      <c r="HH917" s="135"/>
      <c r="HI917" s="135"/>
      <c r="HJ917" s="135"/>
      <c r="HK917" s="135"/>
      <c r="HL917" s="135"/>
      <c r="HM917" s="135"/>
      <c r="HN917" s="135"/>
      <c r="HO917" s="135"/>
      <c r="HP917" s="135"/>
      <c r="HQ917" s="135"/>
      <c r="HR917" s="135"/>
      <c r="HS917" s="135"/>
      <c r="HT917" s="135"/>
      <c r="HU917" s="135"/>
      <c r="HV917" s="135"/>
      <c r="HW917" s="135"/>
      <c r="HX917" s="135"/>
      <c r="HY917" s="135"/>
      <c r="HZ917" s="135"/>
      <c r="IA917" s="135"/>
      <c r="IB917" s="135"/>
      <c r="IC917" s="135"/>
      <c r="ID917" s="135"/>
      <c r="IE917" s="135"/>
      <c r="IF917" s="135"/>
      <c r="IG917" s="135"/>
      <c r="IH917" s="135"/>
      <c r="II917" s="135"/>
      <c r="IJ917" s="135"/>
      <c r="IK917" s="135"/>
      <c r="IL917" s="135"/>
      <c r="IM917" s="135"/>
      <c r="IN917" s="135"/>
      <c r="IO917" s="135"/>
      <c r="IP917" s="135"/>
      <c r="IQ917" s="135"/>
      <c r="IR917" s="135"/>
      <c r="IS917" s="135"/>
      <c r="IT917" s="135"/>
      <c r="IU917" s="135"/>
      <c r="IV917" s="135"/>
      <c r="IW917" s="135"/>
      <c r="IX917" s="135"/>
      <c r="IY917" s="135"/>
      <c r="IZ917" s="135"/>
      <c r="JA917" s="135"/>
      <c r="JB917" s="135"/>
      <c r="JC917" s="135"/>
      <c r="JD917" s="135"/>
      <c r="JE917" s="135"/>
      <c r="JF917" s="135"/>
      <c r="JG917" s="135"/>
      <c r="JH917" s="135"/>
      <c r="JI917" s="135"/>
    </row>
    <row r="918" spans="1:269" s="821" customFormat="1" ht="45" x14ac:dyDescent="0.25">
      <c r="A918" s="195"/>
      <c r="B918" s="195">
        <v>1</v>
      </c>
      <c r="C918" s="574" t="s">
        <v>461</v>
      </c>
      <c r="D918" s="155"/>
      <c r="E918" s="155"/>
      <c r="F918" s="1674"/>
      <c r="G918" s="718"/>
      <c r="H918" s="718"/>
      <c r="I918" s="1786"/>
      <c r="J918" s="2243"/>
      <c r="K918" s="2243"/>
      <c r="L918" s="2244"/>
      <c r="M918" s="2244"/>
      <c r="N918" s="2244"/>
      <c r="O918" s="2244"/>
      <c r="P918" s="2244"/>
      <c r="Q918" s="2244"/>
      <c r="R918" s="2241"/>
      <c r="S918" s="2241"/>
      <c r="T918" s="2241"/>
      <c r="U918" s="2241"/>
      <c r="V918" s="2241"/>
      <c r="W918" s="2241"/>
      <c r="X918" s="2241"/>
      <c r="Y918" s="2241"/>
      <c r="Z918" s="2241"/>
      <c r="AA918" s="2241"/>
      <c r="AB918" s="2241"/>
      <c r="AC918" s="2241"/>
      <c r="AD918" s="2241"/>
      <c r="AE918" s="963"/>
      <c r="AF918" s="2241"/>
      <c r="AG918" s="2241"/>
      <c r="AH918" s="2364"/>
      <c r="AI918" s="2364"/>
      <c r="AJ918" s="2241"/>
      <c r="AK918" s="2019"/>
      <c r="AL918" s="2608"/>
      <c r="AM918" s="135"/>
      <c r="AN918" s="135"/>
      <c r="AO918" s="135"/>
      <c r="AP918" s="135"/>
      <c r="AQ918" s="135"/>
      <c r="AR918" s="135"/>
      <c r="AS918" s="135"/>
      <c r="AT918" s="135"/>
      <c r="AU918" s="135"/>
      <c r="AV918" s="135"/>
      <c r="AW918" s="135"/>
      <c r="AX918" s="135"/>
      <c r="AY918" s="135"/>
      <c r="AZ918" s="135"/>
      <c r="BA918" s="135"/>
      <c r="BB918" s="135"/>
      <c r="BC918" s="135"/>
      <c r="BD918" s="135"/>
      <c r="BE918" s="135"/>
      <c r="BF918" s="135"/>
      <c r="BG918" s="135"/>
      <c r="BH918" s="135"/>
      <c r="BI918" s="135"/>
      <c r="BJ918" s="135"/>
      <c r="BK918" s="135"/>
      <c r="BL918" s="135"/>
      <c r="BM918" s="135"/>
      <c r="BN918" s="135"/>
      <c r="BO918" s="135"/>
      <c r="BP918" s="135"/>
      <c r="BQ918" s="135"/>
      <c r="BR918" s="135"/>
      <c r="BS918" s="135"/>
      <c r="BT918" s="135"/>
      <c r="BU918" s="135"/>
      <c r="BV918" s="135"/>
      <c r="BW918" s="135"/>
      <c r="BX918" s="135"/>
      <c r="BY918" s="135"/>
      <c r="BZ918" s="135"/>
      <c r="CA918" s="135"/>
      <c r="CB918" s="135"/>
      <c r="CC918" s="135"/>
      <c r="CD918" s="135"/>
      <c r="CE918" s="135"/>
      <c r="CF918" s="135"/>
      <c r="CG918" s="135"/>
      <c r="CH918" s="135"/>
      <c r="CI918" s="135"/>
      <c r="CJ918" s="135"/>
      <c r="CK918" s="135"/>
      <c r="CL918" s="135"/>
      <c r="CM918" s="135"/>
      <c r="CN918" s="135"/>
      <c r="CO918" s="135"/>
      <c r="CP918" s="135"/>
      <c r="CQ918" s="135"/>
      <c r="CR918" s="135"/>
      <c r="CS918" s="135"/>
      <c r="CT918" s="135"/>
      <c r="CU918" s="135"/>
      <c r="CV918" s="135"/>
      <c r="CW918" s="135"/>
      <c r="CX918" s="135"/>
      <c r="CY918" s="135"/>
      <c r="CZ918" s="135"/>
      <c r="DA918" s="135"/>
      <c r="DB918" s="135"/>
      <c r="DC918" s="135"/>
      <c r="DD918" s="135"/>
      <c r="DE918" s="135"/>
      <c r="DF918" s="135"/>
      <c r="DG918" s="135"/>
      <c r="DH918" s="135"/>
      <c r="DI918" s="135"/>
      <c r="DJ918" s="135"/>
      <c r="DK918" s="135"/>
      <c r="DL918" s="135"/>
      <c r="DM918" s="135"/>
      <c r="DN918" s="135"/>
      <c r="DO918" s="135"/>
      <c r="DP918" s="135"/>
      <c r="DQ918" s="135"/>
      <c r="DR918" s="135"/>
      <c r="DS918" s="135"/>
      <c r="DT918" s="135"/>
      <c r="DU918" s="135"/>
      <c r="DV918" s="135"/>
      <c r="DW918" s="135"/>
      <c r="DX918" s="135"/>
      <c r="DY918" s="135"/>
      <c r="DZ918" s="135"/>
      <c r="EA918" s="135"/>
      <c r="EB918" s="135"/>
      <c r="EC918" s="135"/>
      <c r="ED918" s="135"/>
      <c r="EE918" s="135"/>
      <c r="EF918" s="135"/>
      <c r="EG918" s="135"/>
      <c r="EH918" s="135"/>
      <c r="EI918" s="135"/>
      <c r="EJ918" s="135"/>
      <c r="EK918" s="135"/>
      <c r="EL918" s="135"/>
      <c r="EM918" s="135"/>
      <c r="EN918" s="135"/>
      <c r="EO918" s="135"/>
      <c r="EP918" s="135"/>
      <c r="EQ918" s="135"/>
      <c r="ER918" s="135"/>
      <c r="ES918" s="135"/>
      <c r="ET918" s="135"/>
      <c r="EU918" s="135"/>
      <c r="EV918" s="135"/>
      <c r="EW918" s="135"/>
      <c r="EX918" s="135"/>
      <c r="EY918" s="135"/>
      <c r="EZ918" s="135"/>
      <c r="FA918" s="135"/>
      <c r="FB918" s="135"/>
      <c r="FC918" s="135"/>
      <c r="FD918" s="135"/>
      <c r="FE918" s="135"/>
      <c r="FF918" s="135"/>
      <c r="FG918" s="135"/>
      <c r="FH918" s="135"/>
      <c r="FI918" s="135"/>
      <c r="FJ918" s="135"/>
      <c r="FK918" s="135"/>
      <c r="FL918" s="135"/>
      <c r="FM918" s="135"/>
      <c r="FN918" s="135"/>
      <c r="FO918" s="135"/>
      <c r="FP918" s="135"/>
      <c r="FQ918" s="135"/>
      <c r="FR918" s="135"/>
      <c r="FS918" s="135"/>
      <c r="FT918" s="135"/>
      <c r="FU918" s="135"/>
      <c r="FV918" s="135"/>
      <c r="FW918" s="135"/>
      <c r="FX918" s="135"/>
      <c r="FY918" s="135"/>
      <c r="FZ918" s="135"/>
      <c r="GA918" s="135"/>
      <c r="GB918" s="135"/>
      <c r="GC918" s="135"/>
      <c r="GD918" s="135"/>
      <c r="GE918" s="135"/>
      <c r="GF918" s="135"/>
      <c r="GG918" s="135"/>
      <c r="GH918" s="135"/>
      <c r="GI918" s="135"/>
      <c r="GJ918" s="135"/>
      <c r="GK918" s="135"/>
      <c r="GL918" s="135"/>
      <c r="GM918" s="135"/>
      <c r="GN918" s="135"/>
      <c r="GO918" s="135"/>
      <c r="GP918" s="135"/>
      <c r="GQ918" s="135"/>
      <c r="GR918" s="135"/>
      <c r="GS918" s="135"/>
      <c r="GT918" s="135"/>
      <c r="GU918" s="135"/>
      <c r="GV918" s="135"/>
      <c r="GW918" s="135"/>
      <c r="GX918" s="135"/>
      <c r="GY918" s="135"/>
      <c r="GZ918" s="135"/>
      <c r="HA918" s="135"/>
      <c r="HB918" s="135"/>
      <c r="HC918" s="135"/>
      <c r="HD918" s="135"/>
      <c r="HE918" s="135"/>
      <c r="HF918" s="135"/>
      <c r="HG918" s="135"/>
      <c r="HH918" s="135"/>
      <c r="HI918" s="135"/>
      <c r="HJ918" s="135"/>
      <c r="HK918" s="135"/>
      <c r="HL918" s="135"/>
      <c r="HM918" s="135"/>
      <c r="HN918" s="135"/>
      <c r="HO918" s="135"/>
      <c r="HP918" s="135"/>
      <c r="HQ918" s="135"/>
      <c r="HR918" s="135"/>
      <c r="HS918" s="135"/>
      <c r="HT918" s="135"/>
      <c r="HU918" s="135"/>
      <c r="HV918" s="135"/>
      <c r="HW918" s="135"/>
      <c r="HX918" s="135"/>
      <c r="HY918" s="135"/>
      <c r="HZ918" s="135"/>
      <c r="IA918" s="135"/>
      <c r="IB918" s="135"/>
      <c r="IC918" s="135"/>
      <c r="ID918" s="135"/>
      <c r="IE918" s="135"/>
      <c r="IF918" s="135"/>
      <c r="IG918" s="135"/>
      <c r="IH918" s="135"/>
      <c r="II918" s="135"/>
      <c r="IJ918" s="135"/>
      <c r="IK918" s="135"/>
      <c r="IL918" s="135"/>
      <c r="IM918" s="135"/>
      <c r="IN918" s="135"/>
      <c r="IO918" s="135"/>
      <c r="IP918" s="135"/>
      <c r="IQ918" s="135"/>
      <c r="IR918" s="135"/>
      <c r="IS918" s="135"/>
      <c r="IT918" s="135"/>
      <c r="IU918" s="135"/>
      <c r="IV918" s="135"/>
      <c r="IW918" s="135"/>
      <c r="IX918" s="135"/>
      <c r="IY918" s="135"/>
      <c r="IZ918" s="135"/>
      <c r="JA918" s="135"/>
      <c r="JB918" s="135"/>
      <c r="JC918" s="135"/>
      <c r="JD918" s="135"/>
      <c r="JE918" s="135"/>
      <c r="JF918" s="135"/>
      <c r="JG918" s="135"/>
      <c r="JH918" s="135"/>
      <c r="JI918" s="135"/>
    </row>
    <row r="919" spans="1:269" s="821" customFormat="1" ht="45" x14ac:dyDescent="0.25">
      <c r="A919" s="195"/>
      <c r="B919" s="195">
        <v>1</v>
      </c>
      <c r="C919" s="578" t="s">
        <v>462</v>
      </c>
      <c r="D919" s="155"/>
      <c r="E919" s="155"/>
      <c r="F919" s="1674"/>
      <c r="G919" s="718"/>
      <c r="H919" s="718"/>
      <c r="I919" s="1786"/>
      <c r="J919" s="2243"/>
      <c r="K919" s="2243"/>
      <c r="L919" s="2244"/>
      <c r="M919" s="2244"/>
      <c r="N919" s="2244"/>
      <c r="O919" s="2244"/>
      <c r="P919" s="2244"/>
      <c r="Q919" s="2244"/>
      <c r="R919" s="2241"/>
      <c r="S919" s="2241"/>
      <c r="T919" s="2241"/>
      <c r="U919" s="2241"/>
      <c r="V919" s="2241"/>
      <c r="W919" s="2241"/>
      <c r="X919" s="2241"/>
      <c r="Y919" s="2241"/>
      <c r="Z919" s="2241"/>
      <c r="AA919" s="2241"/>
      <c r="AB919" s="2241"/>
      <c r="AC919" s="2241"/>
      <c r="AD919" s="2241"/>
      <c r="AE919" s="963"/>
      <c r="AF919" s="2241"/>
      <c r="AG919" s="2241"/>
      <c r="AH919" s="2364"/>
      <c r="AI919" s="2364"/>
      <c r="AJ919" s="2241"/>
      <c r="AK919" s="2019"/>
      <c r="AL919" s="2608"/>
      <c r="AM919" s="135"/>
      <c r="AN919" s="135"/>
      <c r="AO919" s="135"/>
      <c r="AP919" s="135"/>
      <c r="AQ919" s="135"/>
      <c r="AR919" s="135"/>
      <c r="AS919" s="135"/>
      <c r="AT919" s="135"/>
      <c r="AU919" s="135"/>
      <c r="AV919" s="135"/>
      <c r="AW919" s="135"/>
      <c r="AX919" s="135"/>
      <c r="AY919" s="135"/>
      <c r="AZ919" s="135"/>
      <c r="BA919" s="135"/>
      <c r="BB919" s="135"/>
      <c r="BC919" s="135"/>
      <c r="BD919" s="135"/>
      <c r="BE919" s="135"/>
      <c r="BF919" s="135"/>
      <c r="BG919" s="135"/>
      <c r="BH919" s="135"/>
      <c r="BI919" s="135"/>
      <c r="BJ919" s="135"/>
      <c r="BK919" s="135"/>
      <c r="BL919" s="135"/>
      <c r="BM919" s="135"/>
      <c r="BN919" s="135"/>
      <c r="BO919" s="135"/>
      <c r="BP919" s="135"/>
      <c r="BQ919" s="135"/>
      <c r="BR919" s="135"/>
      <c r="BS919" s="135"/>
      <c r="BT919" s="135"/>
      <c r="BU919" s="135"/>
      <c r="BV919" s="135"/>
      <c r="BW919" s="135"/>
      <c r="BX919" s="135"/>
      <c r="BY919" s="135"/>
      <c r="BZ919" s="135"/>
      <c r="CA919" s="135"/>
      <c r="CB919" s="135"/>
      <c r="CC919" s="135"/>
      <c r="CD919" s="135"/>
      <c r="CE919" s="135"/>
      <c r="CF919" s="135"/>
      <c r="CG919" s="135"/>
      <c r="CH919" s="135"/>
      <c r="CI919" s="135"/>
      <c r="CJ919" s="135"/>
      <c r="CK919" s="135"/>
      <c r="CL919" s="135"/>
      <c r="CM919" s="135"/>
      <c r="CN919" s="135"/>
      <c r="CO919" s="135"/>
      <c r="CP919" s="135"/>
      <c r="CQ919" s="135"/>
      <c r="CR919" s="135"/>
      <c r="CS919" s="135"/>
      <c r="CT919" s="135"/>
      <c r="CU919" s="135"/>
      <c r="CV919" s="135"/>
      <c r="CW919" s="135"/>
      <c r="CX919" s="135"/>
      <c r="CY919" s="135"/>
      <c r="CZ919" s="135"/>
      <c r="DA919" s="135"/>
      <c r="DB919" s="135"/>
      <c r="DC919" s="135"/>
      <c r="DD919" s="135"/>
      <c r="DE919" s="135"/>
      <c r="DF919" s="135"/>
      <c r="DG919" s="135"/>
      <c r="DH919" s="135"/>
      <c r="DI919" s="135"/>
      <c r="DJ919" s="135"/>
      <c r="DK919" s="135"/>
      <c r="DL919" s="135"/>
      <c r="DM919" s="135"/>
      <c r="DN919" s="135"/>
      <c r="DO919" s="135"/>
      <c r="DP919" s="135"/>
      <c r="DQ919" s="135"/>
      <c r="DR919" s="135"/>
      <c r="DS919" s="135"/>
      <c r="DT919" s="135"/>
      <c r="DU919" s="135"/>
      <c r="DV919" s="135"/>
      <c r="DW919" s="135"/>
      <c r="DX919" s="135"/>
      <c r="DY919" s="135"/>
      <c r="DZ919" s="135"/>
      <c r="EA919" s="135"/>
      <c r="EB919" s="135"/>
      <c r="EC919" s="135"/>
      <c r="ED919" s="135"/>
      <c r="EE919" s="135"/>
      <c r="EF919" s="135"/>
      <c r="EG919" s="135"/>
      <c r="EH919" s="135"/>
      <c r="EI919" s="135"/>
      <c r="EJ919" s="135"/>
      <c r="EK919" s="135"/>
      <c r="EL919" s="135"/>
      <c r="EM919" s="135"/>
      <c r="EN919" s="135"/>
      <c r="EO919" s="135"/>
      <c r="EP919" s="135"/>
      <c r="EQ919" s="135"/>
      <c r="ER919" s="135"/>
      <c r="ES919" s="135"/>
      <c r="ET919" s="135"/>
      <c r="EU919" s="135"/>
      <c r="EV919" s="135"/>
      <c r="EW919" s="135"/>
      <c r="EX919" s="135"/>
      <c r="EY919" s="135"/>
      <c r="EZ919" s="135"/>
      <c r="FA919" s="135"/>
      <c r="FB919" s="135"/>
      <c r="FC919" s="135"/>
      <c r="FD919" s="135"/>
      <c r="FE919" s="135"/>
      <c r="FF919" s="135"/>
      <c r="FG919" s="135"/>
      <c r="FH919" s="135"/>
      <c r="FI919" s="135"/>
      <c r="FJ919" s="135"/>
      <c r="FK919" s="135"/>
      <c r="FL919" s="135"/>
      <c r="FM919" s="135"/>
      <c r="FN919" s="135"/>
      <c r="FO919" s="135"/>
      <c r="FP919" s="135"/>
      <c r="FQ919" s="135"/>
      <c r="FR919" s="135"/>
      <c r="FS919" s="135"/>
      <c r="FT919" s="135"/>
      <c r="FU919" s="135"/>
      <c r="FV919" s="135"/>
      <c r="FW919" s="135"/>
      <c r="FX919" s="135"/>
      <c r="FY919" s="135"/>
      <c r="FZ919" s="135"/>
      <c r="GA919" s="135"/>
      <c r="GB919" s="135"/>
      <c r="GC919" s="135"/>
      <c r="GD919" s="135"/>
      <c r="GE919" s="135"/>
      <c r="GF919" s="135"/>
      <c r="GG919" s="135"/>
      <c r="GH919" s="135"/>
      <c r="GI919" s="135"/>
      <c r="GJ919" s="135"/>
      <c r="GK919" s="135"/>
      <c r="GL919" s="135"/>
      <c r="GM919" s="135"/>
      <c r="GN919" s="135"/>
      <c r="GO919" s="135"/>
      <c r="GP919" s="135"/>
      <c r="GQ919" s="135"/>
      <c r="GR919" s="135"/>
      <c r="GS919" s="135"/>
      <c r="GT919" s="135"/>
      <c r="GU919" s="135"/>
      <c r="GV919" s="135"/>
      <c r="GW919" s="135"/>
      <c r="GX919" s="135"/>
      <c r="GY919" s="135"/>
      <c r="GZ919" s="135"/>
      <c r="HA919" s="135"/>
      <c r="HB919" s="135"/>
      <c r="HC919" s="135"/>
      <c r="HD919" s="135"/>
      <c r="HE919" s="135"/>
      <c r="HF919" s="135"/>
      <c r="HG919" s="135"/>
      <c r="HH919" s="135"/>
      <c r="HI919" s="135"/>
      <c r="HJ919" s="135"/>
      <c r="HK919" s="135"/>
      <c r="HL919" s="135"/>
      <c r="HM919" s="135"/>
      <c r="HN919" s="135"/>
      <c r="HO919" s="135"/>
      <c r="HP919" s="135"/>
      <c r="HQ919" s="135"/>
      <c r="HR919" s="135"/>
      <c r="HS919" s="135"/>
      <c r="HT919" s="135"/>
      <c r="HU919" s="135"/>
      <c r="HV919" s="135"/>
      <c r="HW919" s="135"/>
      <c r="HX919" s="135"/>
      <c r="HY919" s="135"/>
      <c r="HZ919" s="135"/>
      <c r="IA919" s="135"/>
      <c r="IB919" s="135"/>
      <c r="IC919" s="135"/>
      <c r="ID919" s="135"/>
      <c r="IE919" s="135"/>
      <c r="IF919" s="135"/>
      <c r="IG919" s="135"/>
      <c r="IH919" s="135"/>
      <c r="II919" s="135"/>
      <c r="IJ919" s="135"/>
      <c r="IK919" s="135"/>
      <c r="IL919" s="135"/>
      <c r="IM919" s="135"/>
      <c r="IN919" s="135"/>
      <c r="IO919" s="135"/>
      <c r="IP919" s="135"/>
      <c r="IQ919" s="135"/>
      <c r="IR919" s="135"/>
      <c r="IS919" s="135"/>
      <c r="IT919" s="135"/>
      <c r="IU919" s="135"/>
      <c r="IV919" s="135"/>
      <c r="IW919" s="135"/>
      <c r="IX919" s="135"/>
      <c r="IY919" s="135"/>
      <c r="IZ919" s="135"/>
      <c r="JA919" s="135"/>
      <c r="JB919" s="135"/>
      <c r="JC919" s="135"/>
      <c r="JD919" s="135"/>
      <c r="JE919" s="135"/>
      <c r="JF919" s="135"/>
      <c r="JG919" s="135"/>
      <c r="JH919" s="135"/>
      <c r="JI919" s="135"/>
    </row>
    <row r="920" spans="1:269" s="821" customFormat="1" ht="30" x14ac:dyDescent="0.25">
      <c r="A920" s="195"/>
      <c r="B920" s="195">
        <v>1</v>
      </c>
      <c r="C920" s="575" t="s">
        <v>463</v>
      </c>
      <c r="D920" s="155"/>
      <c r="E920" s="155"/>
      <c r="F920" s="1674"/>
      <c r="G920" s="718"/>
      <c r="H920" s="718"/>
      <c r="I920" s="1786"/>
      <c r="J920" s="2243"/>
      <c r="K920" s="2243"/>
      <c r="L920" s="2244"/>
      <c r="M920" s="2244"/>
      <c r="N920" s="2244"/>
      <c r="O920" s="2244"/>
      <c r="P920" s="2244"/>
      <c r="Q920" s="2244"/>
      <c r="R920" s="2241"/>
      <c r="S920" s="2241"/>
      <c r="T920" s="2241"/>
      <c r="U920" s="2241"/>
      <c r="V920" s="2241"/>
      <c r="W920" s="2241"/>
      <c r="X920" s="2241"/>
      <c r="Y920" s="2241"/>
      <c r="Z920" s="2241"/>
      <c r="AA920" s="2241"/>
      <c r="AB920" s="2241"/>
      <c r="AC920" s="2241"/>
      <c r="AD920" s="2241"/>
      <c r="AE920" s="963"/>
      <c r="AF920" s="2241"/>
      <c r="AG920" s="2241"/>
      <c r="AH920" s="2364"/>
      <c r="AI920" s="2364"/>
      <c r="AJ920" s="2241"/>
      <c r="AK920" s="2019"/>
      <c r="AL920" s="2608"/>
      <c r="AM920" s="135"/>
      <c r="AN920" s="135"/>
      <c r="AO920" s="135"/>
      <c r="AP920" s="135"/>
      <c r="AQ920" s="135"/>
      <c r="AR920" s="135"/>
      <c r="AS920" s="135"/>
      <c r="AT920" s="135"/>
      <c r="AU920" s="135"/>
      <c r="AV920" s="135"/>
      <c r="AW920" s="135"/>
      <c r="AX920" s="135"/>
      <c r="AY920" s="135"/>
      <c r="AZ920" s="135"/>
      <c r="BA920" s="135"/>
      <c r="BB920" s="135"/>
      <c r="BC920" s="135"/>
      <c r="BD920" s="135"/>
      <c r="BE920" s="135"/>
      <c r="BF920" s="135"/>
      <c r="BG920" s="135"/>
      <c r="BH920" s="135"/>
      <c r="BI920" s="135"/>
      <c r="BJ920" s="135"/>
      <c r="BK920" s="135"/>
      <c r="BL920" s="135"/>
      <c r="BM920" s="135"/>
      <c r="BN920" s="135"/>
      <c r="BO920" s="135"/>
      <c r="BP920" s="135"/>
      <c r="BQ920" s="135"/>
      <c r="BR920" s="135"/>
      <c r="BS920" s="135"/>
      <c r="BT920" s="135"/>
      <c r="BU920" s="135"/>
      <c r="BV920" s="135"/>
      <c r="BW920" s="135"/>
      <c r="BX920" s="135"/>
      <c r="BY920" s="135"/>
      <c r="BZ920" s="135"/>
      <c r="CA920" s="135"/>
      <c r="CB920" s="135"/>
      <c r="CC920" s="135"/>
      <c r="CD920" s="135"/>
      <c r="CE920" s="135"/>
      <c r="CF920" s="135"/>
      <c r="CG920" s="135"/>
      <c r="CH920" s="135"/>
      <c r="CI920" s="135"/>
      <c r="CJ920" s="135"/>
      <c r="CK920" s="135"/>
      <c r="CL920" s="135"/>
      <c r="CM920" s="135"/>
      <c r="CN920" s="135"/>
      <c r="CO920" s="135"/>
      <c r="CP920" s="135"/>
      <c r="CQ920" s="135"/>
      <c r="CR920" s="135"/>
      <c r="CS920" s="135"/>
      <c r="CT920" s="135"/>
      <c r="CU920" s="135"/>
      <c r="CV920" s="135"/>
      <c r="CW920" s="135"/>
      <c r="CX920" s="135"/>
      <c r="CY920" s="135"/>
      <c r="CZ920" s="135"/>
      <c r="DA920" s="135"/>
      <c r="DB920" s="135"/>
      <c r="DC920" s="135"/>
      <c r="DD920" s="135"/>
      <c r="DE920" s="135"/>
      <c r="DF920" s="135"/>
      <c r="DG920" s="135"/>
      <c r="DH920" s="135"/>
      <c r="DI920" s="135"/>
      <c r="DJ920" s="135"/>
      <c r="DK920" s="135"/>
      <c r="DL920" s="135"/>
      <c r="DM920" s="135"/>
      <c r="DN920" s="135"/>
      <c r="DO920" s="135"/>
      <c r="DP920" s="135"/>
      <c r="DQ920" s="135"/>
      <c r="DR920" s="135"/>
      <c r="DS920" s="135"/>
      <c r="DT920" s="135"/>
      <c r="DU920" s="135"/>
      <c r="DV920" s="135"/>
      <c r="DW920" s="135"/>
      <c r="DX920" s="135"/>
      <c r="DY920" s="135"/>
      <c r="DZ920" s="135"/>
      <c r="EA920" s="135"/>
      <c r="EB920" s="135"/>
      <c r="EC920" s="135"/>
      <c r="ED920" s="135"/>
      <c r="EE920" s="135"/>
      <c r="EF920" s="135"/>
      <c r="EG920" s="135"/>
      <c r="EH920" s="135"/>
      <c r="EI920" s="135"/>
      <c r="EJ920" s="135"/>
      <c r="EK920" s="135"/>
      <c r="EL920" s="135"/>
      <c r="EM920" s="135"/>
      <c r="EN920" s="135"/>
      <c r="EO920" s="135"/>
      <c r="EP920" s="135"/>
      <c r="EQ920" s="135"/>
      <c r="ER920" s="135"/>
      <c r="ES920" s="135"/>
      <c r="ET920" s="135"/>
      <c r="EU920" s="135"/>
      <c r="EV920" s="135"/>
      <c r="EW920" s="135"/>
      <c r="EX920" s="135"/>
      <c r="EY920" s="135"/>
      <c r="EZ920" s="135"/>
      <c r="FA920" s="135"/>
      <c r="FB920" s="135"/>
      <c r="FC920" s="135"/>
      <c r="FD920" s="135"/>
      <c r="FE920" s="135"/>
      <c r="FF920" s="135"/>
      <c r="FG920" s="135"/>
      <c r="FH920" s="135"/>
      <c r="FI920" s="135"/>
      <c r="FJ920" s="135"/>
      <c r="FK920" s="135"/>
      <c r="FL920" s="135"/>
      <c r="FM920" s="135"/>
      <c r="FN920" s="135"/>
      <c r="FO920" s="135"/>
      <c r="FP920" s="135"/>
      <c r="FQ920" s="135"/>
      <c r="FR920" s="135"/>
      <c r="FS920" s="135"/>
      <c r="FT920" s="135"/>
      <c r="FU920" s="135"/>
      <c r="FV920" s="135"/>
      <c r="FW920" s="135"/>
      <c r="FX920" s="135"/>
      <c r="FY920" s="135"/>
      <c r="FZ920" s="135"/>
      <c r="GA920" s="135"/>
      <c r="GB920" s="135"/>
      <c r="GC920" s="135"/>
      <c r="GD920" s="135"/>
      <c r="GE920" s="135"/>
      <c r="GF920" s="135"/>
      <c r="GG920" s="135"/>
      <c r="GH920" s="135"/>
      <c r="GI920" s="135"/>
      <c r="GJ920" s="135"/>
      <c r="GK920" s="135"/>
      <c r="GL920" s="135"/>
      <c r="GM920" s="135"/>
      <c r="GN920" s="135"/>
      <c r="GO920" s="135"/>
      <c r="GP920" s="135"/>
      <c r="GQ920" s="135"/>
      <c r="GR920" s="135"/>
      <c r="GS920" s="135"/>
      <c r="GT920" s="135"/>
      <c r="GU920" s="135"/>
      <c r="GV920" s="135"/>
      <c r="GW920" s="135"/>
      <c r="GX920" s="135"/>
      <c r="GY920" s="135"/>
      <c r="GZ920" s="135"/>
      <c r="HA920" s="135"/>
      <c r="HB920" s="135"/>
      <c r="HC920" s="135"/>
      <c r="HD920" s="135"/>
      <c r="HE920" s="135"/>
      <c r="HF920" s="135"/>
      <c r="HG920" s="135"/>
      <c r="HH920" s="135"/>
      <c r="HI920" s="135"/>
      <c r="HJ920" s="135"/>
      <c r="HK920" s="135"/>
      <c r="HL920" s="135"/>
      <c r="HM920" s="135"/>
      <c r="HN920" s="135"/>
      <c r="HO920" s="135"/>
      <c r="HP920" s="135"/>
      <c r="HQ920" s="135"/>
      <c r="HR920" s="135"/>
      <c r="HS920" s="135"/>
      <c r="HT920" s="135"/>
      <c r="HU920" s="135"/>
      <c r="HV920" s="135"/>
      <c r="HW920" s="135"/>
      <c r="HX920" s="135"/>
      <c r="HY920" s="135"/>
      <c r="HZ920" s="135"/>
      <c r="IA920" s="135"/>
      <c r="IB920" s="135"/>
      <c r="IC920" s="135"/>
      <c r="ID920" s="135"/>
      <c r="IE920" s="135"/>
      <c r="IF920" s="135"/>
      <c r="IG920" s="135"/>
      <c r="IH920" s="135"/>
      <c r="II920" s="135"/>
      <c r="IJ920" s="135"/>
      <c r="IK920" s="135"/>
      <c r="IL920" s="135"/>
      <c r="IM920" s="135"/>
      <c r="IN920" s="135"/>
      <c r="IO920" s="135"/>
      <c r="IP920" s="135"/>
      <c r="IQ920" s="135"/>
      <c r="IR920" s="135"/>
      <c r="IS920" s="135"/>
      <c r="IT920" s="135"/>
      <c r="IU920" s="135"/>
      <c r="IV920" s="135"/>
      <c r="IW920" s="135"/>
      <c r="IX920" s="135"/>
      <c r="IY920" s="135"/>
      <c r="IZ920" s="135"/>
      <c r="JA920" s="135"/>
      <c r="JB920" s="135"/>
      <c r="JC920" s="135"/>
      <c r="JD920" s="135"/>
      <c r="JE920" s="135"/>
      <c r="JF920" s="135"/>
      <c r="JG920" s="135"/>
      <c r="JH920" s="135"/>
      <c r="JI920" s="135"/>
    </row>
    <row r="921" spans="1:269" s="821" customFormat="1" ht="57.75" x14ac:dyDescent="0.25">
      <c r="A921" s="195"/>
      <c r="B921" s="195">
        <v>1</v>
      </c>
      <c r="C921" s="584" t="s">
        <v>272</v>
      </c>
      <c r="D921" s="267"/>
      <c r="E921" s="267"/>
      <c r="F921" s="1677"/>
      <c r="G921" s="1676"/>
      <c r="H921" s="1676"/>
      <c r="I921" s="2245"/>
      <c r="J921" s="2243"/>
      <c r="K921" s="2243"/>
      <c r="L921" s="2244"/>
      <c r="M921" s="2244"/>
      <c r="N921" s="2244"/>
      <c r="O921" s="2244"/>
      <c r="P921" s="2244"/>
      <c r="Q921" s="2244"/>
      <c r="R921" s="2241"/>
      <c r="S921" s="2241"/>
      <c r="T921" s="2241"/>
      <c r="U921" s="2241"/>
      <c r="V921" s="2241"/>
      <c r="W921" s="2241"/>
      <c r="X921" s="2241"/>
      <c r="Y921" s="2241"/>
      <c r="Z921" s="2241"/>
      <c r="AA921" s="2241"/>
      <c r="AB921" s="2241"/>
      <c r="AC921" s="2241"/>
      <c r="AD921" s="2241"/>
      <c r="AE921" s="963"/>
      <c r="AF921" s="2241"/>
      <c r="AG921" s="2241"/>
      <c r="AH921" s="2364"/>
      <c r="AI921" s="2364"/>
      <c r="AJ921" s="2241"/>
      <c r="AK921" s="2019"/>
      <c r="AL921" s="2608"/>
      <c r="AM921" s="135"/>
      <c r="AN921" s="135"/>
      <c r="AO921" s="135"/>
      <c r="AP921" s="135"/>
      <c r="AQ921" s="135"/>
      <c r="AR921" s="135"/>
      <c r="AS921" s="135"/>
      <c r="AT921" s="135"/>
      <c r="AU921" s="135"/>
      <c r="AV921" s="135"/>
      <c r="AW921" s="135"/>
      <c r="AX921" s="135"/>
      <c r="AY921" s="135"/>
      <c r="AZ921" s="135"/>
      <c r="BA921" s="135"/>
      <c r="BB921" s="135"/>
      <c r="BC921" s="135"/>
      <c r="BD921" s="135"/>
      <c r="BE921" s="135"/>
      <c r="BF921" s="135"/>
      <c r="BG921" s="135"/>
      <c r="BH921" s="135"/>
      <c r="BI921" s="135"/>
      <c r="BJ921" s="135"/>
      <c r="BK921" s="135"/>
      <c r="BL921" s="135"/>
      <c r="BM921" s="135"/>
      <c r="BN921" s="135"/>
      <c r="BO921" s="135"/>
      <c r="BP921" s="135"/>
      <c r="BQ921" s="135"/>
      <c r="BR921" s="135"/>
      <c r="BS921" s="135"/>
      <c r="BT921" s="135"/>
      <c r="BU921" s="135"/>
      <c r="BV921" s="135"/>
      <c r="BW921" s="135"/>
      <c r="BX921" s="135"/>
      <c r="BY921" s="135"/>
      <c r="BZ921" s="135"/>
      <c r="CA921" s="135"/>
      <c r="CB921" s="135"/>
      <c r="CC921" s="135"/>
      <c r="CD921" s="135"/>
      <c r="CE921" s="135"/>
      <c r="CF921" s="135"/>
      <c r="CG921" s="135"/>
      <c r="CH921" s="135"/>
      <c r="CI921" s="135"/>
      <c r="CJ921" s="135"/>
      <c r="CK921" s="135"/>
      <c r="CL921" s="135"/>
      <c r="CM921" s="135"/>
      <c r="CN921" s="135"/>
      <c r="CO921" s="135"/>
      <c r="CP921" s="135"/>
      <c r="CQ921" s="135"/>
      <c r="CR921" s="135"/>
      <c r="CS921" s="135"/>
      <c r="CT921" s="135"/>
      <c r="CU921" s="135"/>
      <c r="CV921" s="135"/>
      <c r="CW921" s="135"/>
      <c r="CX921" s="135"/>
      <c r="CY921" s="135"/>
      <c r="CZ921" s="135"/>
      <c r="DA921" s="135"/>
      <c r="DB921" s="135"/>
      <c r="DC921" s="135"/>
      <c r="DD921" s="135"/>
      <c r="DE921" s="135"/>
      <c r="DF921" s="135"/>
      <c r="DG921" s="135"/>
      <c r="DH921" s="135"/>
      <c r="DI921" s="135"/>
      <c r="DJ921" s="135"/>
      <c r="DK921" s="135"/>
      <c r="DL921" s="135"/>
      <c r="DM921" s="135"/>
      <c r="DN921" s="135"/>
      <c r="DO921" s="135"/>
      <c r="DP921" s="135"/>
      <c r="DQ921" s="135"/>
      <c r="DR921" s="135"/>
      <c r="DS921" s="135"/>
      <c r="DT921" s="135"/>
      <c r="DU921" s="135"/>
      <c r="DV921" s="135"/>
      <c r="DW921" s="135"/>
      <c r="DX921" s="135"/>
      <c r="DY921" s="135"/>
      <c r="DZ921" s="135"/>
      <c r="EA921" s="135"/>
      <c r="EB921" s="135"/>
      <c r="EC921" s="135"/>
      <c r="ED921" s="135"/>
      <c r="EE921" s="135"/>
      <c r="EF921" s="135"/>
      <c r="EG921" s="135"/>
      <c r="EH921" s="135"/>
      <c r="EI921" s="135"/>
      <c r="EJ921" s="135"/>
      <c r="EK921" s="135"/>
      <c r="EL921" s="135"/>
      <c r="EM921" s="135"/>
      <c r="EN921" s="135"/>
      <c r="EO921" s="135"/>
      <c r="EP921" s="135"/>
      <c r="EQ921" s="135"/>
      <c r="ER921" s="135"/>
      <c r="ES921" s="135"/>
      <c r="ET921" s="135"/>
      <c r="EU921" s="135"/>
      <c r="EV921" s="135"/>
      <c r="EW921" s="135"/>
      <c r="EX921" s="135"/>
      <c r="EY921" s="135"/>
      <c r="EZ921" s="135"/>
      <c r="FA921" s="135"/>
      <c r="FB921" s="135"/>
      <c r="FC921" s="135"/>
      <c r="FD921" s="135"/>
      <c r="FE921" s="135"/>
      <c r="FF921" s="135"/>
      <c r="FG921" s="135"/>
      <c r="FH921" s="135"/>
      <c r="FI921" s="135"/>
      <c r="FJ921" s="135"/>
      <c r="FK921" s="135"/>
      <c r="FL921" s="135"/>
      <c r="FM921" s="135"/>
      <c r="FN921" s="135"/>
      <c r="FO921" s="135"/>
      <c r="FP921" s="135"/>
      <c r="FQ921" s="135"/>
      <c r="FR921" s="135"/>
      <c r="FS921" s="135"/>
      <c r="FT921" s="135"/>
      <c r="FU921" s="135"/>
      <c r="FV921" s="135"/>
      <c r="FW921" s="135"/>
      <c r="FX921" s="135"/>
      <c r="FY921" s="135"/>
      <c r="FZ921" s="135"/>
      <c r="GA921" s="135"/>
      <c r="GB921" s="135"/>
      <c r="GC921" s="135"/>
      <c r="GD921" s="135"/>
      <c r="GE921" s="135"/>
      <c r="GF921" s="135"/>
      <c r="GG921" s="135"/>
      <c r="GH921" s="135"/>
      <c r="GI921" s="135"/>
      <c r="GJ921" s="135"/>
      <c r="GK921" s="135"/>
      <c r="GL921" s="135"/>
      <c r="GM921" s="135"/>
      <c r="GN921" s="135"/>
      <c r="GO921" s="135"/>
      <c r="GP921" s="135"/>
      <c r="GQ921" s="135"/>
      <c r="GR921" s="135"/>
      <c r="GS921" s="135"/>
      <c r="GT921" s="135"/>
      <c r="GU921" s="135"/>
      <c r="GV921" s="135"/>
      <c r="GW921" s="135"/>
      <c r="GX921" s="135"/>
      <c r="GY921" s="135"/>
      <c r="GZ921" s="135"/>
      <c r="HA921" s="135"/>
      <c r="HB921" s="135"/>
      <c r="HC921" s="135"/>
      <c r="HD921" s="135"/>
      <c r="HE921" s="135"/>
      <c r="HF921" s="135"/>
      <c r="HG921" s="135"/>
      <c r="HH921" s="135"/>
      <c r="HI921" s="135"/>
      <c r="HJ921" s="135"/>
      <c r="HK921" s="135"/>
      <c r="HL921" s="135"/>
      <c r="HM921" s="135"/>
      <c r="HN921" s="135"/>
      <c r="HO921" s="135"/>
      <c r="HP921" s="135"/>
      <c r="HQ921" s="135"/>
      <c r="HR921" s="135"/>
      <c r="HS921" s="135"/>
      <c r="HT921" s="135"/>
      <c r="HU921" s="135"/>
      <c r="HV921" s="135"/>
      <c r="HW921" s="135"/>
      <c r="HX921" s="135"/>
      <c r="HY921" s="135"/>
      <c r="HZ921" s="135"/>
      <c r="IA921" s="135"/>
      <c r="IB921" s="135"/>
      <c r="IC921" s="135"/>
      <c r="ID921" s="135"/>
      <c r="IE921" s="135"/>
      <c r="IF921" s="135"/>
      <c r="IG921" s="135"/>
      <c r="IH921" s="135"/>
      <c r="II921" s="135"/>
      <c r="IJ921" s="135"/>
      <c r="IK921" s="135"/>
      <c r="IL921" s="135"/>
      <c r="IM921" s="135"/>
      <c r="IN921" s="135"/>
      <c r="IO921" s="135"/>
      <c r="IP921" s="135"/>
      <c r="IQ921" s="135"/>
      <c r="IR921" s="135"/>
      <c r="IS921" s="135"/>
      <c r="IT921" s="135"/>
      <c r="IU921" s="135"/>
      <c r="IV921" s="135"/>
      <c r="IW921" s="135"/>
      <c r="IX921" s="135"/>
      <c r="IY921" s="135"/>
      <c r="IZ921" s="135"/>
      <c r="JA921" s="135"/>
      <c r="JB921" s="135"/>
      <c r="JC921" s="135"/>
      <c r="JD921" s="135"/>
      <c r="JE921" s="135"/>
      <c r="JF921" s="135"/>
      <c r="JG921" s="135"/>
      <c r="JH921" s="135"/>
      <c r="JI921" s="135"/>
    </row>
    <row r="922" spans="1:269" s="821" customFormat="1" ht="45" x14ac:dyDescent="0.25">
      <c r="A922" s="195">
        <v>1</v>
      </c>
      <c r="B922" s="195">
        <v>1</v>
      </c>
      <c r="C922" s="577" t="s">
        <v>464</v>
      </c>
      <c r="D922" s="155"/>
      <c r="E922" s="155"/>
      <c r="F922" s="1674"/>
      <c r="G922" s="718"/>
      <c r="H922" s="718"/>
      <c r="I922" s="1786"/>
      <c r="J922" s="2243"/>
      <c r="K922" s="2243"/>
      <c r="L922" s="2244"/>
      <c r="M922" s="2244"/>
      <c r="N922" s="2244"/>
      <c r="O922" s="2244"/>
      <c r="P922" s="2244"/>
      <c r="Q922" s="2244"/>
      <c r="R922" s="2241"/>
      <c r="S922" s="2241"/>
      <c r="T922" s="2241"/>
      <c r="U922" s="2241"/>
      <c r="V922" s="2241"/>
      <c r="W922" s="2241"/>
      <c r="X922" s="2241"/>
      <c r="Y922" s="2241"/>
      <c r="Z922" s="2241"/>
      <c r="AA922" s="2241"/>
      <c r="AB922" s="2241"/>
      <c r="AC922" s="2241"/>
      <c r="AD922" s="2241"/>
      <c r="AE922" s="963"/>
      <c r="AF922" s="2241"/>
      <c r="AG922" s="2241"/>
      <c r="AH922" s="2364"/>
      <c r="AI922" s="2364"/>
      <c r="AJ922" s="2241"/>
      <c r="AK922" s="2019"/>
      <c r="AL922" s="2608"/>
      <c r="AM922" s="135"/>
      <c r="AN922" s="135"/>
      <c r="AO922" s="135"/>
      <c r="AP922" s="135"/>
      <c r="AQ922" s="135"/>
      <c r="AR922" s="135"/>
      <c r="AS922" s="135"/>
      <c r="AT922" s="135"/>
      <c r="AU922" s="135"/>
      <c r="AV922" s="135"/>
      <c r="AW922" s="135"/>
      <c r="AX922" s="135"/>
      <c r="AY922" s="135"/>
      <c r="AZ922" s="135"/>
      <c r="BA922" s="135"/>
      <c r="BB922" s="135"/>
      <c r="BC922" s="135"/>
      <c r="BD922" s="135"/>
      <c r="BE922" s="135"/>
      <c r="BF922" s="135"/>
      <c r="BG922" s="135"/>
      <c r="BH922" s="135"/>
      <c r="BI922" s="135"/>
      <c r="BJ922" s="135"/>
      <c r="BK922" s="135"/>
      <c r="BL922" s="135"/>
      <c r="BM922" s="135"/>
      <c r="BN922" s="135"/>
      <c r="BO922" s="135"/>
      <c r="BP922" s="135"/>
      <c r="BQ922" s="135"/>
      <c r="BR922" s="135"/>
      <c r="BS922" s="135"/>
      <c r="BT922" s="135"/>
      <c r="BU922" s="135"/>
      <c r="BV922" s="135"/>
      <c r="BW922" s="135"/>
      <c r="BX922" s="135"/>
      <c r="BY922" s="135"/>
      <c r="BZ922" s="135"/>
      <c r="CA922" s="135"/>
      <c r="CB922" s="135"/>
      <c r="CC922" s="135"/>
      <c r="CD922" s="135"/>
      <c r="CE922" s="135"/>
      <c r="CF922" s="135"/>
      <c r="CG922" s="135"/>
      <c r="CH922" s="135"/>
      <c r="CI922" s="135"/>
      <c r="CJ922" s="135"/>
      <c r="CK922" s="135"/>
      <c r="CL922" s="135"/>
      <c r="CM922" s="135"/>
      <c r="CN922" s="135"/>
      <c r="CO922" s="135"/>
      <c r="CP922" s="135"/>
      <c r="CQ922" s="135"/>
      <c r="CR922" s="135"/>
      <c r="CS922" s="135"/>
      <c r="CT922" s="135"/>
      <c r="CU922" s="135"/>
      <c r="CV922" s="135"/>
      <c r="CW922" s="135"/>
      <c r="CX922" s="135"/>
      <c r="CY922" s="135"/>
      <c r="CZ922" s="135"/>
      <c r="DA922" s="135"/>
      <c r="DB922" s="135"/>
      <c r="DC922" s="135"/>
      <c r="DD922" s="135"/>
      <c r="DE922" s="135"/>
      <c r="DF922" s="135"/>
      <c r="DG922" s="135"/>
      <c r="DH922" s="135"/>
      <c r="DI922" s="135"/>
      <c r="DJ922" s="135"/>
      <c r="DK922" s="135"/>
      <c r="DL922" s="135"/>
      <c r="DM922" s="135"/>
      <c r="DN922" s="135"/>
      <c r="DO922" s="135"/>
      <c r="DP922" s="135"/>
      <c r="DQ922" s="135"/>
      <c r="DR922" s="135"/>
      <c r="DS922" s="135"/>
      <c r="DT922" s="135"/>
      <c r="DU922" s="135"/>
      <c r="DV922" s="135"/>
      <c r="DW922" s="135"/>
      <c r="DX922" s="135"/>
      <c r="DY922" s="135"/>
      <c r="DZ922" s="135"/>
      <c r="EA922" s="135"/>
      <c r="EB922" s="135"/>
      <c r="EC922" s="135"/>
      <c r="ED922" s="135"/>
      <c r="EE922" s="135"/>
      <c r="EF922" s="135"/>
      <c r="EG922" s="135"/>
      <c r="EH922" s="135"/>
      <c r="EI922" s="135"/>
      <c r="EJ922" s="135"/>
      <c r="EK922" s="135"/>
      <c r="EL922" s="135"/>
      <c r="EM922" s="135"/>
      <c r="EN922" s="135"/>
      <c r="EO922" s="135"/>
      <c r="EP922" s="135"/>
      <c r="EQ922" s="135"/>
      <c r="ER922" s="135"/>
      <c r="ES922" s="135"/>
      <c r="ET922" s="135"/>
      <c r="EU922" s="135"/>
      <c r="EV922" s="135"/>
      <c r="EW922" s="135"/>
      <c r="EX922" s="135"/>
      <c r="EY922" s="135"/>
      <c r="EZ922" s="135"/>
      <c r="FA922" s="135"/>
      <c r="FB922" s="135"/>
      <c r="FC922" s="135"/>
      <c r="FD922" s="135"/>
      <c r="FE922" s="135"/>
      <c r="FF922" s="135"/>
      <c r="FG922" s="135"/>
      <c r="FH922" s="135"/>
      <c r="FI922" s="135"/>
      <c r="FJ922" s="135"/>
      <c r="FK922" s="135"/>
      <c r="FL922" s="135"/>
      <c r="FM922" s="135"/>
      <c r="FN922" s="135"/>
      <c r="FO922" s="135"/>
      <c r="FP922" s="135"/>
      <c r="FQ922" s="135"/>
      <c r="FR922" s="135"/>
      <c r="FS922" s="135"/>
      <c r="FT922" s="135"/>
      <c r="FU922" s="135"/>
      <c r="FV922" s="135"/>
      <c r="FW922" s="135"/>
      <c r="FX922" s="135"/>
      <c r="FY922" s="135"/>
      <c r="FZ922" s="135"/>
      <c r="GA922" s="135"/>
      <c r="GB922" s="135"/>
      <c r="GC922" s="135"/>
      <c r="GD922" s="135"/>
      <c r="GE922" s="135"/>
      <c r="GF922" s="135"/>
      <c r="GG922" s="135"/>
      <c r="GH922" s="135"/>
      <c r="GI922" s="135"/>
      <c r="GJ922" s="135"/>
      <c r="GK922" s="135"/>
      <c r="GL922" s="135"/>
      <c r="GM922" s="135"/>
      <c r="GN922" s="135"/>
      <c r="GO922" s="135"/>
      <c r="GP922" s="135"/>
      <c r="GQ922" s="135"/>
      <c r="GR922" s="135"/>
      <c r="GS922" s="135"/>
      <c r="GT922" s="135"/>
      <c r="GU922" s="135"/>
      <c r="GV922" s="135"/>
      <c r="GW922" s="135"/>
      <c r="GX922" s="135"/>
      <c r="GY922" s="135"/>
      <c r="GZ922" s="135"/>
      <c r="HA922" s="135"/>
      <c r="HB922" s="135"/>
      <c r="HC922" s="135"/>
      <c r="HD922" s="135"/>
      <c r="HE922" s="135"/>
      <c r="HF922" s="135"/>
      <c r="HG922" s="135"/>
      <c r="HH922" s="135"/>
      <c r="HI922" s="135"/>
      <c r="HJ922" s="135"/>
      <c r="HK922" s="135"/>
      <c r="HL922" s="135"/>
      <c r="HM922" s="135"/>
      <c r="HN922" s="135"/>
      <c r="HO922" s="135"/>
      <c r="HP922" s="135"/>
      <c r="HQ922" s="135"/>
      <c r="HR922" s="135"/>
      <c r="HS922" s="135"/>
      <c r="HT922" s="135"/>
      <c r="HU922" s="135"/>
      <c r="HV922" s="135"/>
      <c r="HW922" s="135"/>
      <c r="HX922" s="135"/>
      <c r="HY922" s="135"/>
      <c r="HZ922" s="135"/>
      <c r="IA922" s="135"/>
      <c r="IB922" s="135"/>
      <c r="IC922" s="135"/>
      <c r="ID922" s="135"/>
      <c r="IE922" s="135"/>
      <c r="IF922" s="135"/>
      <c r="IG922" s="135"/>
      <c r="IH922" s="135"/>
      <c r="II922" s="135"/>
      <c r="IJ922" s="135"/>
      <c r="IK922" s="135"/>
      <c r="IL922" s="135"/>
      <c r="IM922" s="135"/>
      <c r="IN922" s="135"/>
      <c r="IO922" s="135"/>
      <c r="IP922" s="135"/>
      <c r="IQ922" s="135"/>
      <c r="IR922" s="135"/>
      <c r="IS922" s="135"/>
      <c r="IT922" s="135"/>
      <c r="IU922" s="135"/>
      <c r="IV922" s="135"/>
      <c r="IW922" s="135"/>
      <c r="IX922" s="135"/>
      <c r="IY922" s="135"/>
      <c r="IZ922" s="135"/>
      <c r="JA922" s="135"/>
      <c r="JB922" s="135"/>
      <c r="JC922" s="135"/>
      <c r="JD922" s="135"/>
      <c r="JE922" s="135"/>
      <c r="JF922" s="135"/>
      <c r="JG922" s="135"/>
      <c r="JH922" s="135"/>
      <c r="JI922" s="135"/>
    </row>
    <row r="923" spans="1:269" s="821" customFormat="1" ht="75" x14ac:dyDescent="0.25">
      <c r="A923" s="195"/>
      <c r="B923" s="195">
        <v>1</v>
      </c>
      <c r="C923" s="577" t="s">
        <v>465</v>
      </c>
      <c r="D923" s="155"/>
      <c r="E923" s="155"/>
      <c r="F923" s="1674"/>
      <c r="G923" s="718"/>
      <c r="H923" s="718"/>
      <c r="I923" s="1786"/>
      <c r="J923" s="2243"/>
      <c r="K923" s="2243"/>
      <c r="L923" s="2244"/>
      <c r="M923" s="2244"/>
      <c r="N923" s="2244"/>
      <c r="O923" s="2244"/>
      <c r="P923" s="2244"/>
      <c r="Q923" s="2244"/>
      <c r="R923" s="2241"/>
      <c r="S923" s="2241"/>
      <c r="T923" s="2241"/>
      <c r="U923" s="2241"/>
      <c r="V923" s="2241"/>
      <c r="W923" s="2241"/>
      <c r="X923" s="2241"/>
      <c r="Y923" s="2241"/>
      <c r="Z923" s="2241"/>
      <c r="AA923" s="2241"/>
      <c r="AB923" s="2241"/>
      <c r="AC923" s="2241"/>
      <c r="AD923" s="2241"/>
      <c r="AE923" s="963"/>
      <c r="AF923" s="2241"/>
      <c r="AG923" s="2241"/>
      <c r="AH923" s="2364"/>
      <c r="AI923" s="2364"/>
      <c r="AJ923" s="2241"/>
      <c r="AK923" s="2019"/>
      <c r="AL923" s="2608"/>
      <c r="AM923" s="135"/>
      <c r="AN923" s="135"/>
      <c r="AO923" s="135"/>
      <c r="AP923" s="135"/>
      <c r="AQ923" s="135"/>
      <c r="AR923" s="135"/>
      <c r="AS923" s="135"/>
      <c r="AT923" s="135"/>
      <c r="AU923" s="135"/>
      <c r="AV923" s="135"/>
      <c r="AW923" s="135"/>
      <c r="AX923" s="135"/>
      <c r="AY923" s="135"/>
      <c r="AZ923" s="135"/>
      <c r="BA923" s="135"/>
      <c r="BB923" s="135"/>
      <c r="BC923" s="135"/>
      <c r="BD923" s="135"/>
      <c r="BE923" s="135"/>
      <c r="BF923" s="135"/>
      <c r="BG923" s="135"/>
      <c r="BH923" s="135"/>
      <c r="BI923" s="135"/>
      <c r="BJ923" s="135"/>
      <c r="BK923" s="135"/>
      <c r="BL923" s="135"/>
      <c r="BM923" s="135"/>
      <c r="BN923" s="135"/>
      <c r="BO923" s="135"/>
      <c r="BP923" s="135"/>
      <c r="BQ923" s="135"/>
      <c r="BR923" s="135"/>
      <c r="BS923" s="135"/>
      <c r="BT923" s="135"/>
      <c r="BU923" s="135"/>
      <c r="BV923" s="135"/>
      <c r="BW923" s="135"/>
      <c r="BX923" s="135"/>
      <c r="BY923" s="135"/>
      <c r="BZ923" s="135"/>
      <c r="CA923" s="135"/>
      <c r="CB923" s="135"/>
      <c r="CC923" s="135"/>
      <c r="CD923" s="135"/>
      <c r="CE923" s="135"/>
      <c r="CF923" s="135"/>
      <c r="CG923" s="135"/>
      <c r="CH923" s="135"/>
      <c r="CI923" s="135"/>
      <c r="CJ923" s="135"/>
      <c r="CK923" s="135"/>
      <c r="CL923" s="135"/>
      <c r="CM923" s="135"/>
      <c r="CN923" s="135"/>
      <c r="CO923" s="135"/>
      <c r="CP923" s="135"/>
      <c r="CQ923" s="135"/>
      <c r="CR923" s="135"/>
      <c r="CS923" s="135"/>
      <c r="CT923" s="135"/>
      <c r="CU923" s="135"/>
      <c r="CV923" s="135"/>
      <c r="CW923" s="135"/>
      <c r="CX923" s="135"/>
      <c r="CY923" s="135"/>
      <c r="CZ923" s="135"/>
      <c r="DA923" s="135"/>
      <c r="DB923" s="135"/>
      <c r="DC923" s="135"/>
      <c r="DD923" s="135"/>
      <c r="DE923" s="135"/>
      <c r="DF923" s="135"/>
      <c r="DG923" s="135"/>
      <c r="DH923" s="135"/>
      <c r="DI923" s="135"/>
      <c r="DJ923" s="135"/>
      <c r="DK923" s="135"/>
      <c r="DL923" s="135"/>
      <c r="DM923" s="135"/>
      <c r="DN923" s="135"/>
      <c r="DO923" s="135"/>
      <c r="DP923" s="135"/>
      <c r="DQ923" s="135"/>
      <c r="DR923" s="135"/>
      <c r="DS923" s="135"/>
      <c r="DT923" s="135"/>
      <c r="DU923" s="135"/>
      <c r="DV923" s="135"/>
      <c r="DW923" s="135"/>
      <c r="DX923" s="135"/>
      <c r="DY923" s="135"/>
      <c r="DZ923" s="135"/>
      <c r="EA923" s="135"/>
      <c r="EB923" s="135"/>
      <c r="EC923" s="135"/>
      <c r="ED923" s="135"/>
      <c r="EE923" s="135"/>
      <c r="EF923" s="135"/>
      <c r="EG923" s="135"/>
      <c r="EH923" s="135"/>
      <c r="EI923" s="135"/>
      <c r="EJ923" s="135"/>
      <c r="EK923" s="135"/>
      <c r="EL923" s="135"/>
      <c r="EM923" s="135"/>
      <c r="EN923" s="135"/>
      <c r="EO923" s="135"/>
      <c r="EP923" s="135"/>
      <c r="EQ923" s="135"/>
      <c r="ER923" s="135"/>
      <c r="ES923" s="135"/>
      <c r="ET923" s="135"/>
      <c r="EU923" s="135"/>
      <c r="EV923" s="135"/>
      <c r="EW923" s="135"/>
      <c r="EX923" s="135"/>
      <c r="EY923" s="135"/>
      <c r="EZ923" s="135"/>
      <c r="FA923" s="135"/>
      <c r="FB923" s="135"/>
      <c r="FC923" s="135"/>
      <c r="FD923" s="135"/>
      <c r="FE923" s="135"/>
      <c r="FF923" s="135"/>
      <c r="FG923" s="135"/>
      <c r="FH923" s="135"/>
      <c r="FI923" s="135"/>
      <c r="FJ923" s="135"/>
      <c r="FK923" s="135"/>
      <c r="FL923" s="135"/>
      <c r="FM923" s="135"/>
      <c r="FN923" s="135"/>
      <c r="FO923" s="135"/>
      <c r="FP923" s="135"/>
      <c r="FQ923" s="135"/>
      <c r="FR923" s="135"/>
      <c r="FS923" s="135"/>
      <c r="FT923" s="135"/>
      <c r="FU923" s="135"/>
      <c r="FV923" s="135"/>
      <c r="FW923" s="135"/>
      <c r="FX923" s="135"/>
      <c r="FY923" s="135"/>
      <c r="FZ923" s="135"/>
      <c r="GA923" s="135"/>
      <c r="GB923" s="135"/>
      <c r="GC923" s="135"/>
      <c r="GD923" s="135"/>
      <c r="GE923" s="135"/>
      <c r="GF923" s="135"/>
      <c r="GG923" s="135"/>
      <c r="GH923" s="135"/>
      <c r="GI923" s="135"/>
      <c r="GJ923" s="135"/>
      <c r="GK923" s="135"/>
      <c r="GL923" s="135"/>
      <c r="GM923" s="135"/>
      <c r="GN923" s="135"/>
      <c r="GO923" s="135"/>
      <c r="GP923" s="135"/>
      <c r="GQ923" s="135"/>
      <c r="GR923" s="135"/>
      <c r="GS923" s="135"/>
      <c r="GT923" s="135"/>
      <c r="GU923" s="135"/>
      <c r="GV923" s="135"/>
      <c r="GW923" s="135"/>
      <c r="GX923" s="135"/>
      <c r="GY923" s="135"/>
      <c r="GZ923" s="135"/>
      <c r="HA923" s="135"/>
      <c r="HB923" s="135"/>
      <c r="HC923" s="135"/>
      <c r="HD923" s="135"/>
      <c r="HE923" s="135"/>
      <c r="HF923" s="135"/>
      <c r="HG923" s="135"/>
      <c r="HH923" s="135"/>
      <c r="HI923" s="135"/>
      <c r="HJ923" s="135"/>
      <c r="HK923" s="135"/>
      <c r="HL923" s="135"/>
      <c r="HM923" s="135"/>
      <c r="HN923" s="135"/>
      <c r="HO923" s="135"/>
      <c r="HP923" s="135"/>
      <c r="HQ923" s="135"/>
      <c r="HR923" s="135"/>
      <c r="HS923" s="135"/>
      <c r="HT923" s="135"/>
      <c r="HU923" s="135"/>
      <c r="HV923" s="135"/>
      <c r="HW923" s="135"/>
      <c r="HX923" s="135"/>
      <c r="HY923" s="135"/>
      <c r="HZ923" s="135"/>
      <c r="IA923" s="135"/>
      <c r="IB923" s="135"/>
      <c r="IC923" s="135"/>
      <c r="ID923" s="135"/>
      <c r="IE923" s="135"/>
      <c r="IF923" s="135"/>
      <c r="IG923" s="135"/>
      <c r="IH923" s="135"/>
      <c r="II923" s="135"/>
      <c r="IJ923" s="135"/>
      <c r="IK923" s="135"/>
      <c r="IL923" s="135"/>
      <c r="IM923" s="135"/>
      <c r="IN923" s="135"/>
      <c r="IO923" s="135"/>
      <c r="IP923" s="135"/>
      <c r="IQ923" s="135"/>
      <c r="IR923" s="135"/>
      <c r="IS923" s="135"/>
      <c r="IT923" s="135"/>
      <c r="IU923" s="135"/>
      <c r="IV923" s="135"/>
      <c r="IW923" s="135"/>
      <c r="IX923" s="135"/>
      <c r="IY923" s="135"/>
      <c r="IZ923" s="135"/>
      <c r="JA923" s="135"/>
      <c r="JB923" s="135"/>
      <c r="JC923" s="135"/>
      <c r="JD923" s="135"/>
      <c r="JE923" s="135"/>
      <c r="JF923" s="135"/>
      <c r="JG923" s="135"/>
      <c r="JH923" s="135"/>
      <c r="JI923" s="135"/>
    </row>
    <row r="924" spans="1:269" s="821" customFormat="1" ht="60" x14ac:dyDescent="0.25">
      <c r="A924" s="195"/>
      <c r="B924" s="195">
        <v>1</v>
      </c>
      <c r="C924" s="578" t="s">
        <v>466</v>
      </c>
      <c r="D924" s="155"/>
      <c r="E924" s="155"/>
      <c r="F924" s="1674"/>
      <c r="G924" s="718"/>
      <c r="H924" s="718"/>
      <c r="I924" s="1786"/>
      <c r="J924" s="2243"/>
      <c r="K924" s="2243"/>
      <c r="L924" s="2244"/>
      <c r="M924" s="2244"/>
      <c r="N924" s="2244"/>
      <c r="O924" s="2244"/>
      <c r="P924" s="2244"/>
      <c r="Q924" s="2244"/>
      <c r="R924" s="2241"/>
      <c r="S924" s="2241"/>
      <c r="T924" s="2241"/>
      <c r="U924" s="2241"/>
      <c r="V924" s="2241"/>
      <c r="W924" s="2241"/>
      <c r="X924" s="2241"/>
      <c r="Y924" s="2241"/>
      <c r="Z924" s="2241"/>
      <c r="AA924" s="2241"/>
      <c r="AB924" s="2241"/>
      <c r="AC924" s="2241"/>
      <c r="AD924" s="2241"/>
      <c r="AE924" s="963"/>
      <c r="AF924" s="2241"/>
      <c r="AG924" s="2241"/>
      <c r="AH924" s="2364"/>
      <c r="AI924" s="2364"/>
      <c r="AJ924" s="2241"/>
      <c r="AK924" s="2019"/>
      <c r="AL924" s="2608"/>
      <c r="AM924" s="135"/>
      <c r="AN924" s="135"/>
      <c r="AO924" s="135"/>
      <c r="AP924" s="135"/>
      <c r="AQ924" s="135"/>
      <c r="AR924" s="135"/>
      <c r="AS924" s="135"/>
      <c r="AT924" s="135"/>
      <c r="AU924" s="135"/>
      <c r="AV924" s="135"/>
      <c r="AW924" s="135"/>
      <c r="AX924" s="135"/>
      <c r="AY924" s="135"/>
      <c r="AZ924" s="135"/>
      <c r="BA924" s="135"/>
      <c r="BB924" s="135"/>
      <c r="BC924" s="135"/>
      <c r="BD924" s="135"/>
      <c r="BE924" s="135"/>
      <c r="BF924" s="135"/>
      <c r="BG924" s="135"/>
      <c r="BH924" s="135"/>
      <c r="BI924" s="135"/>
      <c r="BJ924" s="135"/>
      <c r="BK924" s="135"/>
      <c r="BL924" s="135"/>
      <c r="BM924" s="135"/>
      <c r="BN924" s="135"/>
      <c r="BO924" s="135"/>
      <c r="BP924" s="135"/>
      <c r="BQ924" s="135"/>
      <c r="BR924" s="135"/>
      <c r="BS924" s="135"/>
      <c r="BT924" s="135"/>
      <c r="BU924" s="135"/>
      <c r="BV924" s="135"/>
      <c r="BW924" s="135"/>
      <c r="BX924" s="135"/>
      <c r="BY924" s="135"/>
      <c r="BZ924" s="135"/>
      <c r="CA924" s="135"/>
      <c r="CB924" s="135"/>
      <c r="CC924" s="135"/>
      <c r="CD924" s="135"/>
      <c r="CE924" s="135"/>
      <c r="CF924" s="135"/>
      <c r="CG924" s="135"/>
      <c r="CH924" s="135"/>
      <c r="CI924" s="135"/>
      <c r="CJ924" s="135"/>
      <c r="CK924" s="135"/>
      <c r="CL924" s="135"/>
      <c r="CM924" s="135"/>
      <c r="CN924" s="135"/>
      <c r="CO924" s="135"/>
      <c r="CP924" s="135"/>
      <c r="CQ924" s="135"/>
      <c r="CR924" s="135"/>
      <c r="CS924" s="135"/>
      <c r="CT924" s="135"/>
      <c r="CU924" s="135"/>
      <c r="CV924" s="135"/>
      <c r="CW924" s="135"/>
      <c r="CX924" s="135"/>
      <c r="CY924" s="135"/>
      <c r="CZ924" s="135"/>
      <c r="DA924" s="135"/>
      <c r="DB924" s="135"/>
      <c r="DC924" s="135"/>
      <c r="DD924" s="135"/>
      <c r="DE924" s="135"/>
      <c r="DF924" s="135"/>
      <c r="DG924" s="135"/>
      <c r="DH924" s="135"/>
      <c r="DI924" s="135"/>
      <c r="DJ924" s="135"/>
      <c r="DK924" s="135"/>
      <c r="DL924" s="135"/>
      <c r="DM924" s="135"/>
      <c r="DN924" s="135"/>
      <c r="DO924" s="135"/>
      <c r="DP924" s="135"/>
      <c r="DQ924" s="135"/>
      <c r="DR924" s="135"/>
      <c r="DS924" s="135"/>
      <c r="DT924" s="135"/>
      <c r="DU924" s="135"/>
      <c r="DV924" s="135"/>
      <c r="DW924" s="135"/>
      <c r="DX924" s="135"/>
      <c r="DY924" s="135"/>
      <c r="DZ924" s="135"/>
      <c r="EA924" s="135"/>
      <c r="EB924" s="135"/>
      <c r="EC924" s="135"/>
      <c r="ED924" s="135"/>
      <c r="EE924" s="135"/>
      <c r="EF924" s="135"/>
      <c r="EG924" s="135"/>
      <c r="EH924" s="135"/>
      <c r="EI924" s="135"/>
      <c r="EJ924" s="135"/>
      <c r="EK924" s="135"/>
      <c r="EL924" s="135"/>
      <c r="EM924" s="135"/>
      <c r="EN924" s="135"/>
      <c r="EO924" s="135"/>
      <c r="EP924" s="135"/>
      <c r="EQ924" s="135"/>
      <c r="ER924" s="135"/>
      <c r="ES924" s="135"/>
      <c r="ET924" s="135"/>
      <c r="EU924" s="135"/>
      <c r="EV924" s="135"/>
      <c r="EW924" s="135"/>
      <c r="EX924" s="135"/>
      <c r="EY924" s="135"/>
      <c r="EZ924" s="135"/>
      <c r="FA924" s="135"/>
      <c r="FB924" s="135"/>
      <c r="FC924" s="135"/>
      <c r="FD924" s="135"/>
      <c r="FE924" s="135"/>
      <c r="FF924" s="135"/>
      <c r="FG924" s="135"/>
      <c r="FH924" s="135"/>
      <c r="FI924" s="135"/>
      <c r="FJ924" s="135"/>
      <c r="FK924" s="135"/>
      <c r="FL924" s="135"/>
      <c r="FM924" s="135"/>
      <c r="FN924" s="135"/>
      <c r="FO924" s="135"/>
      <c r="FP924" s="135"/>
      <c r="FQ924" s="135"/>
      <c r="FR924" s="135"/>
      <c r="FS924" s="135"/>
      <c r="FT924" s="135"/>
      <c r="FU924" s="135"/>
      <c r="FV924" s="135"/>
      <c r="FW924" s="135"/>
      <c r="FX924" s="135"/>
      <c r="FY924" s="135"/>
      <c r="FZ924" s="135"/>
      <c r="GA924" s="135"/>
      <c r="GB924" s="135"/>
      <c r="GC924" s="135"/>
      <c r="GD924" s="135"/>
      <c r="GE924" s="135"/>
      <c r="GF924" s="135"/>
      <c r="GG924" s="135"/>
      <c r="GH924" s="135"/>
      <c r="GI924" s="135"/>
      <c r="GJ924" s="135"/>
      <c r="GK924" s="135"/>
      <c r="GL924" s="135"/>
      <c r="GM924" s="135"/>
      <c r="GN924" s="135"/>
      <c r="GO924" s="135"/>
      <c r="GP924" s="135"/>
      <c r="GQ924" s="135"/>
      <c r="GR924" s="135"/>
      <c r="GS924" s="135"/>
      <c r="GT924" s="135"/>
      <c r="GU924" s="135"/>
      <c r="GV924" s="135"/>
      <c r="GW924" s="135"/>
      <c r="GX924" s="135"/>
      <c r="GY924" s="135"/>
      <c r="GZ924" s="135"/>
      <c r="HA924" s="135"/>
      <c r="HB924" s="135"/>
      <c r="HC924" s="135"/>
      <c r="HD924" s="135"/>
      <c r="HE924" s="135"/>
      <c r="HF924" s="135"/>
      <c r="HG924" s="135"/>
      <c r="HH924" s="135"/>
      <c r="HI924" s="135"/>
      <c r="HJ924" s="135"/>
      <c r="HK924" s="135"/>
      <c r="HL924" s="135"/>
      <c r="HM924" s="135"/>
      <c r="HN924" s="135"/>
      <c r="HO924" s="135"/>
      <c r="HP924" s="135"/>
      <c r="HQ924" s="135"/>
      <c r="HR924" s="135"/>
      <c r="HS924" s="135"/>
      <c r="HT924" s="135"/>
      <c r="HU924" s="135"/>
      <c r="HV924" s="135"/>
      <c r="HW924" s="135"/>
      <c r="HX924" s="135"/>
      <c r="HY924" s="135"/>
      <c r="HZ924" s="135"/>
      <c r="IA924" s="135"/>
      <c r="IB924" s="135"/>
      <c r="IC924" s="135"/>
      <c r="ID924" s="135"/>
      <c r="IE924" s="135"/>
      <c r="IF924" s="135"/>
      <c r="IG924" s="135"/>
      <c r="IH924" s="135"/>
      <c r="II924" s="135"/>
      <c r="IJ924" s="135"/>
      <c r="IK924" s="135"/>
      <c r="IL924" s="135"/>
      <c r="IM924" s="135"/>
      <c r="IN924" s="135"/>
      <c r="IO924" s="135"/>
      <c r="IP924" s="135"/>
      <c r="IQ924" s="135"/>
      <c r="IR924" s="135"/>
      <c r="IS924" s="135"/>
      <c r="IT924" s="135"/>
      <c r="IU924" s="135"/>
      <c r="IV924" s="135"/>
      <c r="IW924" s="135"/>
      <c r="IX924" s="135"/>
      <c r="IY924" s="135"/>
      <c r="IZ924" s="135"/>
      <c r="JA924" s="135"/>
      <c r="JB924" s="135"/>
      <c r="JC924" s="135"/>
      <c r="JD924" s="135"/>
      <c r="JE924" s="135"/>
      <c r="JF924" s="135"/>
      <c r="JG924" s="135"/>
      <c r="JH924" s="135"/>
      <c r="JI924" s="135"/>
    </row>
    <row r="925" spans="1:269" s="821" customFormat="1" ht="29.25" x14ac:dyDescent="0.25">
      <c r="A925" s="195">
        <v>1</v>
      </c>
      <c r="B925" s="195">
        <v>1</v>
      </c>
      <c r="C925" s="584" t="s">
        <v>310</v>
      </c>
      <c r="D925" s="155"/>
      <c r="E925" s="155"/>
      <c r="F925" s="1674">
        <f>F885</f>
        <v>1399.5</v>
      </c>
      <c r="G925" s="718">
        <f t="shared" ref="G925:H925" si="726">G885</f>
        <v>1282.875</v>
      </c>
      <c r="H925" s="718">
        <f t="shared" si="726"/>
        <v>1225.3900000000001</v>
      </c>
      <c r="I925" s="1786">
        <f>H925/G925*100</f>
        <v>95.519049011010438</v>
      </c>
      <c r="J925" s="2243"/>
      <c r="K925" s="2243"/>
      <c r="L925" s="2244"/>
      <c r="M925" s="2244"/>
      <c r="N925" s="2244"/>
      <c r="O925" s="2244"/>
      <c r="P925" s="2244"/>
      <c r="Q925" s="2244"/>
      <c r="R925" s="2241">
        <f t="shared" ref="R925:AJ925" si="727">R885</f>
        <v>53016.997200000005</v>
      </c>
      <c r="S925" s="2241">
        <f t="shared" ref="S925:T925" si="728">S885</f>
        <v>53016.997200000005</v>
      </c>
      <c r="T925" s="2241">
        <f t="shared" si="728"/>
        <v>53016.997200000005</v>
      </c>
      <c r="U925" s="2241">
        <f t="shared" ref="U925:V925" si="729">U885</f>
        <v>53016.997200000005</v>
      </c>
      <c r="V925" s="2241">
        <f t="shared" si="729"/>
        <v>53016.997200000005</v>
      </c>
      <c r="W925" s="2241">
        <f t="shared" ref="W925:X925" si="730">W885</f>
        <v>53016.997200000005</v>
      </c>
      <c r="X925" s="2241">
        <f t="shared" si="730"/>
        <v>53016.997200000005</v>
      </c>
      <c r="Y925" s="2241">
        <f t="shared" ref="Y925:Z925" si="731">Y885</f>
        <v>53016.997200000005</v>
      </c>
      <c r="Z925" s="2241">
        <f t="shared" si="731"/>
        <v>53016.997200000005</v>
      </c>
      <c r="AA925" s="2241">
        <f t="shared" ref="AA925:AB925" si="732">AA885</f>
        <v>53016.997200000005</v>
      </c>
      <c r="AB925" s="2241">
        <f t="shared" si="732"/>
        <v>53184.207400000007</v>
      </c>
      <c r="AC925" s="2241">
        <f t="shared" si="727"/>
        <v>48682.51920000001</v>
      </c>
      <c r="AD925" s="2241">
        <f t="shared" si="727"/>
        <v>48594.501030000014</v>
      </c>
      <c r="AE925" s="963">
        <f t="shared" si="727"/>
        <v>0</v>
      </c>
      <c r="AF925" s="2241">
        <f t="shared" si="727"/>
        <v>0</v>
      </c>
      <c r="AG925" s="2241">
        <f t="shared" si="727"/>
        <v>-88.018169999995735</v>
      </c>
      <c r="AH925" s="2364">
        <f t="shared" si="727"/>
        <v>0</v>
      </c>
      <c r="AI925" s="2364">
        <f t="shared" si="727"/>
        <v>-14.068950000000001</v>
      </c>
      <c r="AJ925" s="2241">
        <f t="shared" si="727"/>
        <v>48580.432080000013</v>
      </c>
      <c r="AK925" s="2019"/>
      <c r="AL925" s="2608"/>
      <c r="AM925" s="135"/>
      <c r="AN925" s="135"/>
      <c r="AO925" s="135"/>
      <c r="AP925" s="135"/>
      <c r="AQ925" s="135"/>
      <c r="AR925" s="135"/>
      <c r="AS925" s="135"/>
      <c r="AT925" s="135"/>
      <c r="AU925" s="135"/>
      <c r="AV925" s="135"/>
      <c r="AW925" s="135"/>
      <c r="AX925" s="135"/>
      <c r="AY925" s="135"/>
      <c r="AZ925" s="135"/>
      <c r="BA925" s="135"/>
      <c r="BB925" s="135"/>
      <c r="BC925" s="135"/>
      <c r="BD925" s="135"/>
      <c r="BE925" s="135"/>
      <c r="BF925" s="135"/>
      <c r="BG925" s="135"/>
      <c r="BH925" s="135"/>
      <c r="BI925" s="135"/>
      <c r="BJ925" s="135"/>
      <c r="BK925" s="135"/>
      <c r="BL925" s="135"/>
      <c r="BM925" s="135"/>
      <c r="BN925" s="135"/>
      <c r="BO925" s="135"/>
      <c r="BP925" s="135"/>
      <c r="BQ925" s="135"/>
      <c r="BR925" s="135"/>
      <c r="BS925" s="135"/>
      <c r="BT925" s="135"/>
      <c r="BU925" s="135"/>
      <c r="BV925" s="135"/>
      <c r="BW925" s="135"/>
      <c r="BX925" s="135"/>
      <c r="BY925" s="135"/>
      <c r="BZ925" s="135"/>
      <c r="CA925" s="135"/>
      <c r="CB925" s="135"/>
      <c r="CC925" s="135"/>
      <c r="CD925" s="135"/>
      <c r="CE925" s="135"/>
      <c r="CF925" s="135"/>
      <c r="CG925" s="135"/>
      <c r="CH925" s="135"/>
      <c r="CI925" s="135"/>
      <c r="CJ925" s="135"/>
      <c r="CK925" s="135"/>
      <c r="CL925" s="135"/>
      <c r="CM925" s="135"/>
      <c r="CN925" s="135"/>
      <c r="CO925" s="135"/>
      <c r="CP925" s="135"/>
      <c r="CQ925" s="135"/>
      <c r="CR925" s="135"/>
      <c r="CS925" s="135"/>
      <c r="CT925" s="135"/>
      <c r="CU925" s="135"/>
      <c r="CV925" s="135"/>
      <c r="CW925" s="135"/>
      <c r="CX925" s="135"/>
      <c r="CY925" s="135"/>
      <c r="CZ925" s="135"/>
      <c r="DA925" s="135"/>
      <c r="DB925" s="135"/>
      <c r="DC925" s="135"/>
      <c r="DD925" s="135"/>
      <c r="DE925" s="135"/>
      <c r="DF925" s="135"/>
      <c r="DG925" s="135"/>
      <c r="DH925" s="135"/>
      <c r="DI925" s="135"/>
      <c r="DJ925" s="135"/>
      <c r="DK925" s="135"/>
      <c r="DL925" s="135"/>
      <c r="DM925" s="135"/>
      <c r="DN925" s="135"/>
      <c r="DO925" s="135"/>
      <c r="DP925" s="135"/>
      <c r="DQ925" s="135"/>
      <c r="DR925" s="135"/>
      <c r="DS925" s="135"/>
      <c r="DT925" s="135"/>
      <c r="DU925" s="135"/>
      <c r="DV925" s="135"/>
      <c r="DW925" s="135"/>
      <c r="DX925" s="135"/>
      <c r="DY925" s="135"/>
      <c r="DZ925" s="135"/>
      <c r="EA925" s="135"/>
      <c r="EB925" s="135"/>
      <c r="EC925" s="135"/>
      <c r="ED925" s="135"/>
      <c r="EE925" s="135"/>
      <c r="EF925" s="135"/>
      <c r="EG925" s="135"/>
      <c r="EH925" s="135"/>
      <c r="EI925" s="135"/>
      <c r="EJ925" s="135"/>
      <c r="EK925" s="135"/>
      <c r="EL925" s="135"/>
      <c r="EM925" s="135"/>
      <c r="EN925" s="135"/>
      <c r="EO925" s="135"/>
      <c r="EP925" s="135"/>
      <c r="EQ925" s="135"/>
      <c r="ER925" s="135"/>
      <c r="ES925" s="135"/>
      <c r="ET925" s="135"/>
      <c r="EU925" s="135"/>
      <c r="EV925" s="135"/>
      <c r="EW925" s="135"/>
      <c r="EX925" s="135"/>
      <c r="EY925" s="135"/>
      <c r="EZ925" s="135"/>
      <c r="FA925" s="135"/>
      <c r="FB925" s="135"/>
      <c r="FC925" s="135"/>
      <c r="FD925" s="135"/>
      <c r="FE925" s="135"/>
      <c r="FF925" s="135"/>
      <c r="FG925" s="135"/>
      <c r="FH925" s="135"/>
      <c r="FI925" s="135"/>
      <c r="FJ925" s="135"/>
      <c r="FK925" s="135"/>
      <c r="FL925" s="135"/>
      <c r="FM925" s="135"/>
      <c r="FN925" s="135"/>
      <c r="FO925" s="135"/>
      <c r="FP925" s="135"/>
      <c r="FQ925" s="135"/>
      <c r="FR925" s="135"/>
      <c r="FS925" s="135"/>
      <c r="FT925" s="135"/>
      <c r="FU925" s="135"/>
      <c r="FV925" s="135"/>
      <c r="FW925" s="135"/>
      <c r="FX925" s="135"/>
      <c r="FY925" s="135"/>
      <c r="FZ925" s="135"/>
      <c r="GA925" s="135"/>
      <c r="GB925" s="135"/>
      <c r="GC925" s="135"/>
      <c r="GD925" s="135"/>
      <c r="GE925" s="135"/>
      <c r="GF925" s="135"/>
      <c r="GG925" s="135"/>
      <c r="GH925" s="135"/>
      <c r="GI925" s="135"/>
      <c r="GJ925" s="135"/>
      <c r="GK925" s="135"/>
      <c r="GL925" s="135"/>
      <c r="GM925" s="135"/>
      <c r="GN925" s="135"/>
      <c r="GO925" s="135"/>
      <c r="GP925" s="135"/>
      <c r="GQ925" s="135"/>
      <c r="GR925" s="135"/>
      <c r="GS925" s="135"/>
      <c r="GT925" s="135"/>
      <c r="GU925" s="135"/>
      <c r="GV925" s="135"/>
      <c r="GW925" s="135"/>
      <c r="GX925" s="135"/>
      <c r="GY925" s="135"/>
      <c r="GZ925" s="135"/>
      <c r="HA925" s="135"/>
      <c r="HB925" s="135"/>
      <c r="HC925" s="135"/>
      <c r="HD925" s="135"/>
      <c r="HE925" s="135"/>
      <c r="HF925" s="135"/>
      <c r="HG925" s="135"/>
      <c r="HH925" s="135"/>
      <c r="HI925" s="135"/>
      <c r="HJ925" s="135"/>
      <c r="HK925" s="135"/>
      <c r="HL925" s="135"/>
      <c r="HM925" s="135"/>
      <c r="HN925" s="135"/>
      <c r="HO925" s="135"/>
      <c r="HP925" s="135"/>
      <c r="HQ925" s="135"/>
      <c r="HR925" s="135"/>
      <c r="HS925" s="135"/>
      <c r="HT925" s="135"/>
      <c r="HU925" s="135"/>
      <c r="HV925" s="135"/>
      <c r="HW925" s="135"/>
      <c r="HX925" s="135"/>
      <c r="HY925" s="135"/>
      <c r="HZ925" s="135"/>
      <c r="IA925" s="135"/>
      <c r="IB925" s="135"/>
      <c r="IC925" s="135"/>
      <c r="ID925" s="135"/>
      <c r="IE925" s="135"/>
      <c r="IF925" s="135"/>
      <c r="IG925" s="135"/>
      <c r="IH925" s="135"/>
      <c r="II925" s="135"/>
      <c r="IJ925" s="135"/>
      <c r="IK925" s="135"/>
      <c r="IL925" s="135"/>
      <c r="IM925" s="135"/>
      <c r="IN925" s="135"/>
      <c r="IO925" s="135"/>
      <c r="IP925" s="135"/>
      <c r="IQ925" s="135"/>
      <c r="IR925" s="135"/>
      <c r="IS925" s="135"/>
      <c r="IT925" s="135"/>
      <c r="IU925" s="135"/>
      <c r="IV925" s="135"/>
      <c r="IW925" s="135"/>
      <c r="IX925" s="135"/>
      <c r="IY925" s="135"/>
      <c r="IZ925" s="135"/>
      <c r="JA925" s="135"/>
      <c r="JB925" s="135"/>
      <c r="JC925" s="135"/>
      <c r="JD925" s="135"/>
      <c r="JE925" s="135"/>
      <c r="JF925" s="135"/>
      <c r="JG925" s="135"/>
      <c r="JH925" s="135"/>
      <c r="JI925" s="135"/>
    </row>
    <row r="926" spans="1:269" s="821" customFormat="1" x14ac:dyDescent="0.25">
      <c r="A926" s="195">
        <v>1</v>
      </c>
      <c r="B926" s="195">
        <v>1</v>
      </c>
      <c r="C926" s="575" t="s">
        <v>303</v>
      </c>
      <c r="D926" s="155"/>
      <c r="E926" s="155"/>
      <c r="F926" s="1674"/>
      <c r="G926" s="718"/>
      <c r="H926" s="718"/>
      <c r="I926" s="1786"/>
      <c r="J926" s="2243"/>
      <c r="K926" s="2243"/>
      <c r="L926" s="2244"/>
      <c r="M926" s="2244"/>
      <c r="N926" s="2244"/>
      <c r="O926" s="2244"/>
      <c r="P926" s="2244"/>
      <c r="Q926" s="2244"/>
      <c r="R926" s="2241"/>
      <c r="S926" s="2241"/>
      <c r="T926" s="2241"/>
      <c r="U926" s="2241"/>
      <c r="V926" s="2241"/>
      <c r="W926" s="2241"/>
      <c r="X926" s="2241"/>
      <c r="Y926" s="2241"/>
      <c r="Z926" s="2241"/>
      <c r="AA926" s="2241"/>
      <c r="AB926" s="2241"/>
      <c r="AC926" s="2241"/>
      <c r="AD926" s="2241"/>
      <c r="AE926" s="963"/>
      <c r="AF926" s="2241"/>
      <c r="AG926" s="2241"/>
      <c r="AH926" s="2364"/>
      <c r="AI926" s="2364"/>
      <c r="AJ926" s="2241"/>
      <c r="AK926" s="2019"/>
      <c r="AL926" s="2608"/>
      <c r="AM926" s="135"/>
      <c r="AN926" s="135"/>
      <c r="AO926" s="135"/>
      <c r="AP926" s="135"/>
      <c r="AQ926" s="135"/>
      <c r="AR926" s="135"/>
      <c r="AS926" s="135"/>
      <c r="AT926" s="135"/>
      <c r="AU926" s="135"/>
      <c r="AV926" s="135"/>
      <c r="AW926" s="135"/>
      <c r="AX926" s="135"/>
      <c r="AY926" s="135"/>
      <c r="AZ926" s="135"/>
      <c r="BA926" s="135"/>
      <c r="BB926" s="135"/>
      <c r="BC926" s="135"/>
      <c r="BD926" s="135"/>
      <c r="BE926" s="135"/>
      <c r="BF926" s="135"/>
      <c r="BG926" s="135"/>
      <c r="BH926" s="135"/>
      <c r="BI926" s="135"/>
      <c r="BJ926" s="135"/>
      <c r="BK926" s="135"/>
      <c r="BL926" s="135"/>
      <c r="BM926" s="135"/>
      <c r="BN926" s="135"/>
      <c r="BO926" s="135"/>
      <c r="BP926" s="135"/>
      <c r="BQ926" s="135"/>
      <c r="BR926" s="135"/>
      <c r="BS926" s="135"/>
      <c r="BT926" s="135"/>
      <c r="BU926" s="135"/>
      <c r="BV926" s="135"/>
      <c r="BW926" s="135"/>
      <c r="BX926" s="135"/>
      <c r="BY926" s="135"/>
      <c r="BZ926" s="135"/>
      <c r="CA926" s="135"/>
      <c r="CB926" s="135"/>
      <c r="CC926" s="135"/>
      <c r="CD926" s="135"/>
      <c r="CE926" s="135"/>
      <c r="CF926" s="135"/>
      <c r="CG926" s="135"/>
      <c r="CH926" s="135"/>
      <c r="CI926" s="135"/>
      <c r="CJ926" s="135"/>
      <c r="CK926" s="135"/>
      <c r="CL926" s="135"/>
      <c r="CM926" s="135"/>
      <c r="CN926" s="135"/>
      <c r="CO926" s="135"/>
      <c r="CP926" s="135"/>
      <c r="CQ926" s="135"/>
      <c r="CR926" s="135"/>
      <c r="CS926" s="135"/>
      <c r="CT926" s="135"/>
      <c r="CU926" s="135"/>
      <c r="CV926" s="135"/>
      <c r="CW926" s="135"/>
      <c r="CX926" s="135"/>
      <c r="CY926" s="135"/>
      <c r="CZ926" s="135"/>
      <c r="DA926" s="135"/>
      <c r="DB926" s="135"/>
      <c r="DC926" s="135"/>
      <c r="DD926" s="135"/>
      <c r="DE926" s="135"/>
      <c r="DF926" s="135"/>
      <c r="DG926" s="135"/>
      <c r="DH926" s="135"/>
      <c r="DI926" s="135"/>
      <c r="DJ926" s="135"/>
      <c r="DK926" s="135"/>
      <c r="DL926" s="135"/>
      <c r="DM926" s="135"/>
      <c r="DN926" s="135"/>
      <c r="DO926" s="135"/>
      <c r="DP926" s="135"/>
      <c r="DQ926" s="135"/>
      <c r="DR926" s="135"/>
      <c r="DS926" s="135"/>
      <c r="DT926" s="135"/>
      <c r="DU926" s="135"/>
      <c r="DV926" s="135"/>
      <c r="DW926" s="135"/>
      <c r="DX926" s="135"/>
      <c r="DY926" s="135"/>
      <c r="DZ926" s="135"/>
      <c r="EA926" s="135"/>
      <c r="EB926" s="135"/>
      <c r="EC926" s="135"/>
      <c r="ED926" s="135"/>
      <c r="EE926" s="135"/>
      <c r="EF926" s="135"/>
      <c r="EG926" s="135"/>
      <c r="EH926" s="135"/>
      <c r="EI926" s="135"/>
      <c r="EJ926" s="135"/>
      <c r="EK926" s="135"/>
      <c r="EL926" s="135"/>
      <c r="EM926" s="135"/>
      <c r="EN926" s="135"/>
      <c r="EO926" s="135"/>
      <c r="EP926" s="135"/>
      <c r="EQ926" s="135"/>
      <c r="ER926" s="135"/>
      <c r="ES926" s="135"/>
      <c r="ET926" s="135"/>
      <c r="EU926" s="135"/>
      <c r="EV926" s="135"/>
      <c r="EW926" s="135"/>
      <c r="EX926" s="135"/>
      <c r="EY926" s="135"/>
      <c r="EZ926" s="135"/>
      <c r="FA926" s="135"/>
      <c r="FB926" s="135"/>
      <c r="FC926" s="135"/>
      <c r="FD926" s="135"/>
      <c r="FE926" s="135"/>
      <c r="FF926" s="135"/>
      <c r="FG926" s="135"/>
      <c r="FH926" s="135"/>
      <c r="FI926" s="135"/>
      <c r="FJ926" s="135"/>
      <c r="FK926" s="135"/>
      <c r="FL926" s="135"/>
      <c r="FM926" s="135"/>
      <c r="FN926" s="135"/>
      <c r="FO926" s="135"/>
      <c r="FP926" s="135"/>
      <c r="FQ926" s="135"/>
      <c r="FR926" s="135"/>
      <c r="FS926" s="135"/>
      <c r="FT926" s="135"/>
      <c r="FU926" s="135"/>
      <c r="FV926" s="135"/>
      <c r="FW926" s="135"/>
      <c r="FX926" s="135"/>
      <c r="FY926" s="135"/>
      <c r="FZ926" s="135"/>
      <c r="GA926" s="135"/>
      <c r="GB926" s="135"/>
      <c r="GC926" s="135"/>
      <c r="GD926" s="135"/>
      <c r="GE926" s="135"/>
      <c r="GF926" s="135"/>
      <c r="GG926" s="135"/>
      <c r="GH926" s="135"/>
      <c r="GI926" s="135"/>
      <c r="GJ926" s="135"/>
      <c r="GK926" s="135"/>
      <c r="GL926" s="135"/>
      <c r="GM926" s="135"/>
      <c r="GN926" s="135"/>
      <c r="GO926" s="135"/>
      <c r="GP926" s="135"/>
      <c r="GQ926" s="135"/>
      <c r="GR926" s="135"/>
      <c r="GS926" s="135"/>
      <c r="GT926" s="135"/>
      <c r="GU926" s="135"/>
      <c r="GV926" s="135"/>
      <c r="GW926" s="135"/>
      <c r="GX926" s="135"/>
      <c r="GY926" s="135"/>
      <c r="GZ926" s="135"/>
      <c r="HA926" s="135"/>
      <c r="HB926" s="135"/>
      <c r="HC926" s="135"/>
      <c r="HD926" s="135"/>
      <c r="HE926" s="135"/>
      <c r="HF926" s="135"/>
      <c r="HG926" s="135"/>
      <c r="HH926" s="135"/>
      <c r="HI926" s="135"/>
      <c r="HJ926" s="135"/>
      <c r="HK926" s="135"/>
      <c r="HL926" s="135"/>
      <c r="HM926" s="135"/>
      <c r="HN926" s="135"/>
      <c r="HO926" s="135"/>
      <c r="HP926" s="135"/>
      <c r="HQ926" s="135"/>
      <c r="HR926" s="135"/>
      <c r="HS926" s="135"/>
      <c r="HT926" s="135"/>
      <c r="HU926" s="135"/>
      <c r="HV926" s="135"/>
      <c r="HW926" s="135"/>
      <c r="HX926" s="135"/>
      <c r="HY926" s="135"/>
      <c r="HZ926" s="135"/>
      <c r="IA926" s="135"/>
      <c r="IB926" s="135"/>
      <c r="IC926" s="135"/>
      <c r="ID926" s="135"/>
      <c r="IE926" s="135"/>
      <c r="IF926" s="135"/>
      <c r="IG926" s="135"/>
      <c r="IH926" s="135"/>
      <c r="II926" s="135"/>
      <c r="IJ926" s="135"/>
      <c r="IK926" s="135"/>
      <c r="IL926" s="135"/>
      <c r="IM926" s="135"/>
      <c r="IN926" s="135"/>
      <c r="IO926" s="135"/>
      <c r="IP926" s="135"/>
      <c r="IQ926" s="135"/>
      <c r="IR926" s="135"/>
      <c r="IS926" s="135"/>
      <c r="IT926" s="135"/>
      <c r="IU926" s="135"/>
      <c r="IV926" s="135"/>
      <c r="IW926" s="135"/>
      <c r="IX926" s="135"/>
      <c r="IY926" s="135"/>
      <c r="IZ926" s="135"/>
      <c r="JA926" s="135"/>
      <c r="JB926" s="135"/>
      <c r="JC926" s="135"/>
      <c r="JD926" s="135"/>
      <c r="JE926" s="135"/>
      <c r="JF926" s="135"/>
      <c r="JG926" s="135"/>
      <c r="JH926" s="135"/>
      <c r="JI926" s="135"/>
    </row>
    <row r="927" spans="1:269" s="821" customFormat="1" ht="30" x14ac:dyDescent="0.25">
      <c r="A927" s="195"/>
      <c r="B927" s="195">
        <v>1</v>
      </c>
      <c r="C927" s="585" t="s">
        <v>442</v>
      </c>
      <c r="D927" s="155"/>
      <c r="E927" s="155"/>
      <c r="F927" s="1674">
        <f>F886</f>
        <v>1399.5</v>
      </c>
      <c r="G927" s="718">
        <f t="shared" ref="G927:H927" si="733">G886</f>
        <v>1282.875</v>
      </c>
      <c r="H927" s="718">
        <f t="shared" si="733"/>
        <v>1225.3900000000001</v>
      </c>
      <c r="I927" s="1786">
        <f>H927/G927*100</f>
        <v>95.519049011010438</v>
      </c>
      <c r="J927" s="2243"/>
      <c r="K927" s="2243"/>
      <c r="L927" s="2244"/>
      <c r="M927" s="2244"/>
      <c r="N927" s="2244"/>
      <c r="O927" s="2244"/>
      <c r="P927" s="2244"/>
      <c r="Q927" s="2244"/>
      <c r="R927" s="2241">
        <f t="shared" ref="R927:AJ927" si="734">R886</f>
        <v>0</v>
      </c>
      <c r="S927" s="2241">
        <f t="shared" ref="S927:T927" si="735">S886</f>
        <v>0</v>
      </c>
      <c r="T927" s="2241">
        <f t="shared" si="735"/>
        <v>0</v>
      </c>
      <c r="U927" s="2241">
        <f t="shared" ref="U927:V927" si="736">U886</f>
        <v>0</v>
      </c>
      <c r="V927" s="2241">
        <f t="shared" si="736"/>
        <v>0</v>
      </c>
      <c r="W927" s="2241">
        <f t="shared" ref="W927:X927" si="737">W886</f>
        <v>0</v>
      </c>
      <c r="X927" s="2241">
        <f t="shared" si="737"/>
        <v>0</v>
      </c>
      <c r="Y927" s="2241">
        <f t="shared" ref="Y927:Z927" si="738">Y886</f>
        <v>0</v>
      </c>
      <c r="Z927" s="2241">
        <f t="shared" si="738"/>
        <v>0</v>
      </c>
      <c r="AA927" s="2241">
        <f t="shared" ref="AA927:AB927" si="739">AA886</f>
        <v>0</v>
      </c>
      <c r="AB927" s="2241">
        <f t="shared" si="739"/>
        <v>0</v>
      </c>
      <c r="AC927" s="2241">
        <f t="shared" si="734"/>
        <v>0</v>
      </c>
      <c r="AD927" s="2241">
        <f t="shared" si="734"/>
        <v>0</v>
      </c>
      <c r="AE927" s="963">
        <f t="shared" si="734"/>
        <v>0</v>
      </c>
      <c r="AF927" s="2241">
        <f t="shared" si="734"/>
        <v>0</v>
      </c>
      <c r="AG927" s="2241">
        <f t="shared" si="734"/>
        <v>0</v>
      </c>
      <c r="AH927" s="2364">
        <f t="shared" si="734"/>
        <v>0</v>
      </c>
      <c r="AI927" s="2364">
        <f t="shared" si="734"/>
        <v>0</v>
      </c>
      <c r="AJ927" s="2241">
        <f t="shared" si="734"/>
        <v>0</v>
      </c>
      <c r="AK927" s="2019"/>
      <c r="AL927" s="2608"/>
      <c r="AM927" s="135"/>
      <c r="AN927" s="135"/>
      <c r="AO927" s="135"/>
      <c r="AP927" s="135"/>
      <c r="AQ927" s="135"/>
      <c r="AR927" s="135"/>
      <c r="AS927" s="135"/>
      <c r="AT927" s="135"/>
      <c r="AU927" s="135"/>
      <c r="AV927" s="135"/>
      <c r="AW927" s="135"/>
      <c r="AX927" s="135"/>
      <c r="AY927" s="135"/>
      <c r="AZ927" s="135"/>
      <c r="BA927" s="135"/>
      <c r="BB927" s="135"/>
      <c r="BC927" s="135"/>
      <c r="BD927" s="135"/>
      <c r="BE927" s="135"/>
      <c r="BF927" s="135"/>
      <c r="BG927" s="135"/>
      <c r="BH927" s="135"/>
      <c r="BI927" s="135"/>
      <c r="BJ927" s="135"/>
      <c r="BK927" s="135"/>
      <c r="BL927" s="135"/>
      <c r="BM927" s="135"/>
      <c r="BN927" s="135"/>
      <c r="BO927" s="135"/>
      <c r="BP927" s="135"/>
      <c r="BQ927" s="135"/>
      <c r="BR927" s="135"/>
      <c r="BS927" s="135"/>
      <c r="BT927" s="135"/>
      <c r="BU927" s="135"/>
      <c r="BV927" s="135"/>
      <c r="BW927" s="135"/>
      <c r="BX927" s="135"/>
      <c r="BY927" s="135"/>
      <c r="BZ927" s="135"/>
      <c r="CA927" s="135"/>
      <c r="CB927" s="135"/>
      <c r="CC927" s="135"/>
      <c r="CD927" s="135"/>
      <c r="CE927" s="135"/>
      <c r="CF927" s="135"/>
      <c r="CG927" s="135"/>
      <c r="CH927" s="135"/>
      <c r="CI927" s="135"/>
      <c r="CJ927" s="135"/>
      <c r="CK927" s="135"/>
      <c r="CL927" s="135"/>
      <c r="CM927" s="135"/>
      <c r="CN927" s="135"/>
      <c r="CO927" s="135"/>
      <c r="CP927" s="135"/>
      <c r="CQ927" s="135"/>
      <c r="CR927" s="135"/>
      <c r="CS927" s="135"/>
      <c r="CT927" s="135"/>
      <c r="CU927" s="135"/>
      <c r="CV927" s="135"/>
      <c r="CW927" s="135"/>
      <c r="CX927" s="135"/>
      <c r="CY927" s="135"/>
      <c r="CZ927" s="135"/>
      <c r="DA927" s="135"/>
      <c r="DB927" s="135"/>
      <c r="DC927" s="135"/>
      <c r="DD927" s="135"/>
      <c r="DE927" s="135"/>
      <c r="DF927" s="135"/>
      <c r="DG927" s="135"/>
      <c r="DH927" s="135"/>
      <c r="DI927" s="135"/>
      <c r="DJ927" s="135"/>
      <c r="DK927" s="135"/>
      <c r="DL927" s="135"/>
      <c r="DM927" s="135"/>
      <c r="DN927" s="135"/>
      <c r="DO927" s="135"/>
      <c r="DP927" s="135"/>
      <c r="DQ927" s="135"/>
      <c r="DR927" s="135"/>
      <c r="DS927" s="135"/>
      <c r="DT927" s="135"/>
      <c r="DU927" s="135"/>
      <c r="DV927" s="135"/>
      <c r="DW927" s="135"/>
      <c r="DX927" s="135"/>
      <c r="DY927" s="135"/>
      <c r="DZ927" s="135"/>
      <c r="EA927" s="135"/>
      <c r="EB927" s="135"/>
      <c r="EC927" s="135"/>
      <c r="ED927" s="135"/>
      <c r="EE927" s="135"/>
      <c r="EF927" s="135"/>
      <c r="EG927" s="135"/>
      <c r="EH927" s="135"/>
      <c r="EI927" s="135"/>
      <c r="EJ927" s="135"/>
      <c r="EK927" s="135"/>
      <c r="EL927" s="135"/>
      <c r="EM927" s="135"/>
      <c r="EN927" s="135"/>
      <c r="EO927" s="135"/>
      <c r="EP927" s="135"/>
      <c r="EQ927" s="135"/>
      <c r="ER927" s="135"/>
      <c r="ES927" s="135"/>
      <c r="ET927" s="135"/>
      <c r="EU927" s="135"/>
      <c r="EV927" s="135"/>
      <c r="EW927" s="135"/>
      <c r="EX927" s="135"/>
      <c r="EY927" s="135"/>
      <c r="EZ927" s="135"/>
      <c r="FA927" s="135"/>
      <c r="FB927" s="135"/>
      <c r="FC927" s="135"/>
      <c r="FD927" s="135"/>
      <c r="FE927" s="135"/>
      <c r="FF927" s="135"/>
      <c r="FG927" s="135"/>
      <c r="FH927" s="135"/>
      <c r="FI927" s="135"/>
      <c r="FJ927" s="135"/>
      <c r="FK927" s="135"/>
      <c r="FL927" s="135"/>
      <c r="FM927" s="135"/>
      <c r="FN927" s="135"/>
      <c r="FO927" s="135"/>
      <c r="FP927" s="135"/>
      <c r="FQ927" s="135"/>
      <c r="FR927" s="135"/>
      <c r="FS927" s="135"/>
      <c r="FT927" s="135"/>
      <c r="FU927" s="135"/>
      <c r="FV927" s="135"/>
      <c r="FW927" s="135"/>
      <c r="FX927" s="135"/>
      <c r="FY927" s="135"/>
      <c r="FZ927" s="135"/>
      <c r="GA927" s="135"/>
      <c r="GB927" s="135"/>
      <c r="GC927" s="135"/>
      <c r="GD927" s="135"/>
      <c r="GE927" s="135"/>
      <c r="GF927" s="135"/>
      <c r="GG927" s="135"/>
      <c r="GH927" s="135"/>
      <c r="GI927" s="135"/>
      <c r="GJ927" s="135"/>
      <c r="GK927" s="135"/>
      <c r="GL927" s="135"/>
      <c r="GM927" s="135"/>
      <c r="GN927" s="135"/>
      <c r="GO927" s="135"/>
      <c r="GP927" s="135"/>
      <c r="GQ927" s="135"/>
      <c r="GR927" s="135"/>
      <c r="GS927" s="135"/>
      <c r="GT927" s="135"/>
      <c r="GU927" s="135"/>
      <c r="GV927" s="135"/>
      <c r="GW927" s="135"/>
      <c r="GX927" s="135"/>
      <c r="GY927" s="135"/>
      <c r="GZ927" s="135"/>
      <c r="HA927" s="135"/>
      <c r="HB927" s="135"/>
      <c r="HC927" s="135"/>
      <c r="HD927" s="135"/>
      <c r="HE927" s="135"/>
      <c r="HF927" s="135"/>
      <c r="HG927" s="135"/>
      <c r="HH927" s="135"/>
      <c r="HI927" s="135"/>
      <c r="HJ927" s="135"/>
      <c r="HK927" s="135"/>
      <c r="HL927" s="135"/>
      <c r="HM927" s="135"/>
      <c r="HN927" s="135"/>
      <c r="HO927" s="135"/>
      <c r="HP927" s="135"/>
      <c r="HQ927" s="135"/>
      <c r="HR927" s="135"/>
      <c r="HS927" s="135"/>
      <c r="HT927" s="135"/>
      <c r="HU927" s="135"/>
      <c r="HV927" s="135"/>
      <c r="HW927" s="135"/>
      <c r="HX927" s="135"/>
      <c r="HY927" s="135"/>
      <c r="HZ927" s="135"/>
      <c r="IA927" s="135"/>
      <c r="IB927" s="135"/>
      <c r="IC927" s="135"/>
      <c r="ID927" s="135"/>
      <c r="IE927" s="135"/>
      <c r="IF927" s="135"/>
      <c r="IG927" s="135"/>
      <c r="IH927" s="135"/>
      <c r="II927" s="135"/>
      <c r="IJ927" s="135"/>
      <c r="IK927" s="135"/>
      <c r="IL927" s="135"/>
      <c r="IM927" s="135"/>
      <c r="IN927" s="135"/>
      <c r="IO927" s="135"/>
      <c r="IP927" s="135"/>
      <c r="IQ927" s="135"/>
      <c r="IR927" s="135"/>
      <c r="IS927" s="135"/>
      <c r="IT927" s="135"/>
      <c r="IU927" s="135"/>
      <c r="IV927" s="135"/>
      <c r="IW927" s="135"/>
      <c r="IX927" s="135"/>
      <c r="IY927" s="135"/>
      <c r="IZ927" s="135"/>
      <c r="JA927" s="135"/>
      <c r="JB927" s="135"/>
      <c r="JC927" s="135"/>
      <c r="JD927" s="135"/>
      <c r="JE927" s="135"/>
      <c r="JF927" s="135"/>
      <c r="JG927" s="135"/>
      <c r="JH927" s="135"/>
      <c r="JI927" s="135"/>
    </row>
    <row r="928" spans="1:269" s="821" customFormat="1" x14ac:dyDescent="0.25">
      <c r="A928" s="195"/>
      <c r="B928" s="195">
        <v>1</v>
      </c>
      <c r="C928" s="575" t="s">
        <v>443</v>
      </c>
      <c r="D928" s="155"/>
      <c r="E928" s="155"/>
      <c r="F928" s="1674"/>
      <c r="G928" s="718"/>
      <c r="H928" s="718"/>
      <c r="I928" s="1786"/>
      <c r="J928" s="2243"/>
      <c r="K928" s="2243"/>
      <c r="L928" s="2244"/>
      <c r="M928" s="2244"/>
      <c r="N928" s="2244"/>
      <c r="O928" s="2244"/>
      <c r="P928" s="2244"/>
      <c r="Q928" s="2244"/>
      <c r="R928" s="2241"/>
      <c r="S928" s="2241"/>
      <c r="T928" s="2241"/>
      <c r="U928" s="2241"/>
      <c r="V928" s="2241"/>
      <c r="W928" s="2241"/>
      <c r="X928" s="2241"/>
      <c r="Y928" s="2241"/>
      <c r="Z928" s="2241"/>
      <c r="AA928" s="2241"/>
      <c r="AB928" s="2241"/>
      <c r="AC928" s="2241"/>
      <c r="AD928" s="2241"/>
      <c r="AE928" s="963"/>
      <c r="AF928" s="2241"/>
      <c r="AG928" s="2241"/>
      <c r="AH928" s="2364"/>
      <c r="AI928" s="2364"/>
      <c r="AJ928" s="2241"/>
      <c r="AK928" s="2019"/>
      <c r="AL928" s="2608"/>
      <c r="AM928" s="135"/>
      <c r="AN928" s="135"/>
      <c r="AO928" s="135"/>
      <c r="AP928" s="135"/>
      <c r="AQ928" s="135"/>
      <c r="AR928" s="135"/>
      <c r="AS928" s="135"/>
      <c r="AT928" s="135"/>
      <c r="AU928" s="135"/>
      <c r="AV928" s="135"/>
      <c r="AW928" s="135"/>
      <c r="AX928" s="135"/>
      <c r="AY928" s="135"/>
      <c r="AZ928" s="135"/>
      <c r="BA928" s="135"/>
      <c r="BB928" s="135"/>
      <c r="BC928" s="135"/>
      <c r="BD928" s="135"/>
      <c r="BE928" s="135"/>
      <c r="BF928" s="135"/>
      <c r="BG928" s="135"/>
      <c r="BH928" s="135"/>
      <c r="BI928" s="135"/>
      <c r="BJ928" s="135"/>
      <c r="BK928" s="135"/>
      <c r="BL928" s="135"/>
      <c r="BM928" s="135"/>
      <c r="BN928" s="135"/>
      <c r="BO928" s="135"/>
      <c r="BP928" s="135"/>
      <c r="BQ928" s="135"/>
      <c r="BR928" s="135"/>
      <c r="BS928" s="135"/>
      <c r="BT928" s="135"/>
      <c r="BU928" s="135"/>
      <c r="BV928" s="135"/>
      <c r="BW928" s="135"/>
      <c r="BX928" s="135"/>
      <c r="BY928" s="135"/>
      <c r="BZ928" s="135"/>
      <c r="CA928" s="135"/>
      <c r="CB928" s="135"/>
      <c r="CC928" s="135"/>
      <c r="CD928" s="135"/>
      <c r="CE928" s="135"/>
      <c r="CF928" s="135"/>
      <c r="CG928" s="135"/>
      <c r="CH928" s="135"/>
      <c r="CI928" s="135"/>
      <c r="CJ928" s="135"/>
      <c r="CK928" s="135"/>
      <c r="CL928" s="135"/>
      <c r="CM928" s="135"/>
      <c r="CN928" s="135"/>
      <c r="CO928" s="135"/>
      <c r="CP928" s="135"/>
      <c r="CQ928" s="135"/>
      <c r="CR928" s="135"/>
      <c r="CS928" s="135"/>
      <c r="CT928" s="135"/>
      <c r="CU928" s="135"/>
      <c r="CV928" s="135"/>
      <c r="CW928" s="135"/>
      <c r="CX928" s="135"/>
      <c r="CY928" s="135"/>
      <c r="CZ928" s="135"/>
      <c r="DA928" s="135"/>
      <c r="DB928" s="135"/>
      <c r="DC928" s="135"/>
      <c r="DD928" s="135"/>
      <c r="DE928" s="135"/>
      <c r="DF928" s="135"/>
      <c r="DG928" s="135"/>
      <c r="DH928" s="135"/>
      <c r="DI928" s="135"/>
      <c r="DJ928" s="135"/>
      <c r="DK928" s="135"/>
      <c r="DL928" s="135"/>
      <c r="DM928" s="135"/>
      <c r="DN928" s="135"/>
      <c r="DO928" s="135"/>
      <c r="DP928" s="135"/>
      <c r="DQ928" s="135"/>
      <c r="DR928" s="135"/>
      <c r="DS928" s="135"/>
      <c r="DT928" s="135"/>
      <c r="DU928" s="135"/>
      <c r="DV928" s="135"/>
      <c r="DW928" s="135"/>
      <c r="DX928" s="135"/>
      <c r="DY928" s="135"/>
      <c r="DZ928" s="135"/>
      <c r="EA928" s="135"/>
      <c r="EB928" s="135"/>
      <c r="EC928" s="135"/>
      <c r="ED928" s="135"/>
      <c r="EE928" s="135"/>
      <c r="EF928" s="135"/>
      <c r="EG928" s="135"/>
      <c r="EH928" s="135"/>
      <c r="EI928" s="135"/>
      <c r="EJ928" s="135"/>
      <c r="EK928" s="135"/>
      <c r="EL928" s="135"/>
      <c r="EM928" s="135"/>
      <c r="EN928" s="135"/>
      <c r="EO928" s="135"/>
      <c r="EP928" s="135"/>
      <c r="EQ928" s="135"/>
      <c r="ER928" s="135"/>
      <c r="ES928" s="135"/>
      <c r="ET928" s="135"/>
      <c r="EU928" s="135"/>
      <c r="EV928" s="135"/>
      <c r="EW928" s="135"/>
      <c r="EX928" s="135"/>
      <c r="EY928" s="135"/>
      <c r="EZ928" s="135"/>
      <c r="FA928" s="135"/>
      <c r="FB928" s="135"/>
      <c r="FC928" s="135"/>
      <c r="FD928" s="135"/>
      <c r="FE928" s="135"/>
      <c r="FF928" s="135"/>
      <c r="FG928" s="135"/>
      <c r="FH928" s="135"/>
      <c r="FI928" s="135"/>
      <c r="FJ928" s="135"/>
      <c r="FK928" s="135"/>
      <c r="FL928" s="135"/>
      <c r="FM928" s="135"/>
      <c r="FN928" s="135"/>
      <c r="FO928" s="135"/>
      <c r="FP928" s="135"/>
      <c r="FQ928" s="135"/>
      <c r="FR928" s="135"/>
      <c r="FS928" s="135"/>
      <c r="FT928" s="135"/>
      <c r="FU928" s="135"/>
      <c r="FV928" s="135"/>
      <c r="FW928" s="135"/>
      <c r="FX928" s="135"/>
      <c r="FY928" s="135"/>
      <c r="FZ928" s="135"/>
      <c r="GA928" s="135"/>
      <c r="GB928" s="135"/>
      <c r="GC928" s="135"/>
      <c r="GD928" s="135"/>
      <c r="GE928" s="135"/>
      <c r="GF928" s="135"/>
      <c r="GG928" s="135"/>
      <c r="GH928" s="135"/>
      <c r="GI928" s="135"/>
      <c r="GJ928" s="135"/>
      <c r="GK928" s="135"/>
      <c r="GL928" s="135"/>
      <c r="GM928" s="135"/>
      <c r="GN928" s="135"/>
      <c r="GO928" s="135"/>
      <c r="GP928" s="135"/>
      <c r="GQ928" s="135"/>
      <c r="GR928" s="135"/>
      <c r="GS928" s="135"/>
      <c r="GT928" s="135"/>
      <c r="GU928" s="135"/>
      <c r="GV928" s="135"/>
      <c r="GW928" s="135"/>
      <c r="GX928" s="135"/>
      <c r="GY928" s="135"/>
      <c r="GZ928" s="135"/>
      <c r="HA928" s="135"/>
      <c r="HB928" s="135"/>
      <c r="HC928" s="135"/>
      <c r="HD928" s="135"/>
      <c r="HE928" s="135"/>
      <c r="HF928" s="135"/>
      <c r="HG928" s="135"/>
      <c r="HH928" s="135"/>
      <c r="HI928" s="135"/>
      <c r="HJ928" s="135"/>
      <c r="HK928" s="135"/>
      <c r="HL928" s="135"/>
      <c r="HM928" s="135"/>
      <c r="HN928" s="135"/>
      <c r="HO928" s="135"/>
      <c r="HP928" s="135"/>
      <c r="HQ928" s="135"/>
      <c r="HR928" s="135"/>
      <c r="HS928" s="135"/>
      <c r="HT928" s="135"/>
      <c r="HU928" s="135"/>
      <c r="HV928" s="135"/>
      <c r="HW928" s="135"/>
      <c r="HX928" s="135"/>
      <c r="HY928" s="135"/>
      <c r="HZ928" s="135"/>
      <c r="IA928" s="135"/>
      <c r="IB928" s="135"/>
      <c r="IC928" s="135"/>
      <c r="ID928" s="135"/>
      <c r="IE928" s="135"/>
      <c r="IF928" s="135"/>
      <c r="IG928" s="135"/>
      <c r="IH928" s="135"/>
      <c r="II928" s="135"/>
      <c r="IJ928" s="135"/>
      <c r="IK928" s="135"/>
      <c r="IL928" s="135"/>
      <c r="IM928" s="135"/>
      <c r="IN928" s="135"/>
      <c r="IO928" s="135"/>
      <c r="IP928" s="135"/>
      <c r="IQ928" s="135"/>
      <c r="IR928" s="135"/>
      <c r="IS928" s="135"/>
      <c r="IT928" s="135"/>
      <c r="IU928" s="135"/>
      <c r="IV928" s="135"/>
      <c r="IW928" s="135"/>
      <c r="IX928" s="135"/>
      <c r="IY928" s="135"/>
      <c r="IZ928" s="135"/>
      <c r="JA928" s="135"/>
      <c r="JB928" s="135"/>
      <c r="JC928" s="135"/>
      <c r="JD928" s="135"/>
      <c r="JE928" s="135"/>
      <c r="JF928" s="135"/>
      <c r="JG928" s="135"/>
      <c r="JH928" s="135"/>
      <c r="JI928" s="135"/>
    </row>
    <row r="929" spans="1:269" s="821" customFormat="1" ht="30" x14ac:dyDescent="0.25">
      <c r="A929" s="195"/>
      <c r="B929" s="195">
        <v>1</v>
      </c>
      <c r="C929" s="575" t="s">
        <v>444</v>
      </c>
      <c r="D929" s="155"/>
      <c r="E929" s="155"/>
      <c r="F929" s="1674">
        <f>F887</f>
        <v>5598</v>
      </c>
      <c r="G929" s="718">
        <f t="shared" ref="G929:H929" si="740">G887</f>
        <v>5131.5</v>
      </c>
      <c r="H929" s="718">
        <f t="shared" si="740"/>
        <v>4901.5600000000004</v>
      </c>
      <c r="I929" s="1786">
        <f>H929/G929*100</f>
        <v>95.519049011010438</v>
      </c>
      <c r="J929" s="2243"/>
      <c r="K929" s="2243"/>
      <c r="L929" s="2244"/>
      <c r="M929" s="2244"/>
      <c r="N929" s="2244"/>
      <c r="O929" s="2244"/>
      <c r="P929" s="2244"/>
      <c r="Q929" s="2244"/>
      <c r="R929" s="2241">
        <f t="shared" ref="R929:AJ929" si="741">R887</f>
        <v>0</v>
      </c>
      <c r="S929" s="2241">
        <f t="shared" ref="S929:T929" si="742">S887</f>
        <v>0</v>
      </c>
      <c r="T929" s="2241">
        <f t="shared" si="742"/>
        <v>0</v>
      </c>
      <c r="U929" s="2241">
        <f t="shared" ref="U929:V929" si="743">U887</f>
        <v>0</v>
      </c>
      <c r="V929" s="2241">
        <f t="shared" si="743"/>
        <v>0</v>
      </c>
      <c r="W929" s="2241">
        <f t="shared" ref="W929:X929" si="744">W887</f>
        <v>0</v>
      </c>
      <c r="X929" s="2241">
        <f t="shared" si="744"/>
        <v>0</v>
      </c>
      <c r="Y929" s="2241">
        <f t="shared" ref="Y929:Z929" si="745">Y887</f>
        <v>0</v>
      </c>
      <c r="Z929" s="2241">
        <f t="shared" si="745"/>
        <v>0</v>
      </c>
      <c r="AA929" s="2241">
        <f t="shared" ref="AA929:AB929" si="746">AA887</f>
        <v>0</v>
      </c>
      <c r="AB929" s="2241">
        <f t="shared" si="746"/>
        <v>0</v>
      </c>
      <c r="AC929" s="2241">
        <f t="shared" si="741"/>
        <v>0</v>
      </c>
      <c r="AD929" s="2241">
        <f t="shared" si="741"/>
        <v>0</v>
      </c>
      <c r="AE929" s="963">
        <f t="shared" si="741"/>
        <v>0</v>
      </c>
      <c r="AF929" s="2241">
        <f t="shared" si="741"/>
        <v>0</v>
      </c>
      <c r="AG929" s="2241">
        <f t="shared" si="741"/>
        <v>0</v>
      </c>
      <c r="AH929" s="2364">
        <f t="shared" si="741"/>
        <v>0</v>
      </c>
      <c r="AI929" s="2364">
        <f t="shared" si="741"/>
        <v>0</v>
      </c>
      <c r="AJ929" s="2241">
        <f t="shared" si="741"/>
        <v>0</v>
      </c>
      <c r="AK929" s="2019"/>
      <c r="AL929" s="2608"/>
      <c r="AM929" s="135"/>
      <c r="AN929" s="135"/>
      <c r="AO929" s="135"/>
      <c r="AP929" s="135"/>
      <c r="AQ929" s="135"/>
      <c r="AR929" s="135"/>
      <c r="AS929" s="135"/>
      <c r="AT929" s="135"/>
      <c r="AU929" s="135"/>
      <c r="AV929" s="135"/>
      <c r="AW929" s="135"/>
      <c r="AX929" s="135"/>
      <c r="AY929" s="135"/>
      <c r="AZ929" s="135"/>
      <c r="BA929" s="135"/>
      <c r="BB929" s="135"/>
      <c r="BC929" s="135"/>
      <c r="BD929" s="135"/>
      <c r="BE929" s="135"/>
      <c r="BF929" s="135"/>
      <c r="BG929" s="135"/>
      <c r="BH929" s="135"/>
      <c r="BI929" s="135"/>
      <c r="BJ929" s="135"/>
      <c r="BK929" s="135"/>
      <c r="BL929" s="135"/>
      <c r="BM929" s="135"/>
      <c r="BN929" s="135"/>
      <c r="BO929" s="135"/>
      <c r="BP929" s="135"/>
      <c r="BQ929" s="135"/>
      <c r="BR929" s="135"/>
      <c r="BS929" s="135"/>
      <c r="BT929" s="135"/>
      <c r="BU929" s="135"/>
      <c r="BV929" s="135"/>
      <c r="BW929" s="135"/>
      <c r="BX929" s="135"/>
      <c r="BY929" s="135"/>
      <c r="BZ929" s="135"/>
      <c r="CA929" s="135"/>
      <c r="CB929" s="135"/>
      <c r="CC929" s="135"/>
      <c r="CD929" s="135"/>
      <c r="CE929" s="135"/>
      <c r="CF929" s="135"/>
      <c r="CG929" s="135"/>
      <c r="CH929" s="135"/>
      <c r="CI929" s="135"/>
      <c r="CJ929" s="135"/>
      <c r="CK929" s="135"/>
      <c r="CL929" s="135"/>
      <c r="CM929" s="135"/>
      <c r="CN929" s="135"/>
      <c r="CO929" s="135"/>
      <c r="CP929" s="135"/>
      <c r="CQ929" s="135"/>
      <c r="CR929" s="135"/>
      <c r="CS929" s="135"/>
      <c r="CT929" s="135"/>
      <c r="CU929" s="135"/>
      <c r="CV929" s="135"/>
      <c r="CW929" s="135"/>
      <c r="CX929" s="135"/>
      <c r="CY929" s="135"/>
      <c r="CZ929" s="135"/>
      <c r="DA929" s="135"/>
      <c r="DB929" s="135"/>
      <c r="DC929" s="135"/>
      <c r="DD929" s="135"/>
      <c r="DE929" s="135"/>
      <c r="DF929" s="135"/>
      <c r="DG929" s="135"/>
      <c r="DH929" s="135"/>
      <c r="DI929" s="135"/>
      <c r="DJ929" s="135"/>
      <c r="DK929" s="135"/>
      <c r="DL929" s="135"/>
      <c r="DM929" s="135"/>
      <c r="DN929" s="135"/>
      <c r="DO929" s="135"/>
      <c r="DP929" s="135"/>
      <c r="DQ929" s="135"/>
      <c r="DR929" s="135"/>
      <c r="DS929" s="135"/>
      <c r="DT929" s="135"/>
      <c r="DU929" s="135"/>
      <c r="DV929" s="135"/>
      <c r="DW929" s="135"/>
      <c r="DX929" s="135"/>
      <c r="DY929" s="135"/>
      <c r="DZ929" s="135"/>
      <c r="EA929" s="135"/>
      <c r="EB929" s="135"/>
      <c r="EC929" s="135"/>
      <c r="ED929" s="135"/>
      <c r="EE929" s="135"/>
      <c r="EF929" s="135"/>
      <c r="EG929" s="135"/>
      <c r="EH929" s="135"/>
      <c r="EI929" s="135"/>
      <c r="EJ929" s="135"/>
      <c r="EK929" s="135"/>
      <c r="EL929" s="135"/>
      <c r="EM929" s="135"/>
      <c r="EN929" s="135"/>
      <c r="EO929" s="135"/>
      <c r="EP929" s="135"/>
      <c r="EQ929" s="135"/>
      <c r="ER929" s="135"/>
      <c r="ES929" s="135"/>
      <c r="ET929" s="135"/>
      <c r="EU929" s="135"/>
      <c r="EV929" s="135"/>
      <c r="EW929" s="135"/>
      <c r="EX929" s="135"/>
      <c r="EY929" s="135"/>
      <c r="EZ929" s="135"/>
      <c r="FA929" s="135"/>
      <c r="FB929" s="135"/>
      <c r="FC929" s="135"/>
      <c r="FD929" s="135"/>
      <c r="FE929" s="135"/>
      <c r="FF929" s="135"/>
      <c r="FG929" s="135"/>
      <c r="FH929" s="135"/>
      <c r="FI929" s="135"/>
      <c r="FJ929" s="135"/>
      <c r="FK929" s="135"/>
      <c r="FL929" s="135"/>
      <c r="FM929" s="135"/>
      <c r="FN929" s="135"/>
      <c r="FO929" s="135"/>
      <c r="FP929" s="135"/>
      <c r="FQ929" s="135"/>
      <c r="FR929" s="135"/>
      <c r="FS929" s="135"/>
      <c r="FT929" s="135"/>
      <c r="FU929" s="135"/>
      <c r="FV929" s="135"/>
      <c r="FW929" s="135"/>
      <c r="FX929" s="135"/>
      <c r="FY929" s="135"/>
      <c r="FZ929" s="135"/>
      <c r="GA929" s="135"/>
      <c r="GB929" s="135"/>
      <c r="GC929" s="135"/>
      <c r="GD929" s="135"/>
      <c r="GE929" s="135"/>
      <c r="GF929" s="135"/>
      <c r="GG929" s="135"/>
      <c r="GH929" s="135"/>
      <c r="GI929" s="135"/>
      <c r="GJ929" s="135"/>
      <c r="GK929" s="135"/>
      <c r="GL929" s="135"/>
      <c r="GM929" s="135"/>
      <c r="GN929" s="135"/>
      <c r="GO929" s="135"/>
      <c r="GP929" s="135"/>
      <c r="GQ929" s="135"/>
      <c r="GR929" s="135"/>
      <c r="GS929" s="135"/>
      <c r="GT929" s="135"/>
      <c r="GU929" s="135"/>
      <c r="GV929" s="135"/>
      <c r="GW929" s="135"/>
      <c r="GX929" s="135"/>
      <c r="GY929" s="135"/>
      <c r="GZ929" s="135"/>
      <c r="HA929" s="135"/>
      <c r="HB929" s="135"/>
      <c r="HC929" s="135"/>
      <c r="HD929" s="135"/>
      <c r="HE929" s="135"/>
      <c r="HF929" s="135"/>
      <c r="HG929" s="135"/>
      <c r="HH929" s="135"/>
      <c r="HI929" s="135"/>
      <c r="HJ929" s="135"/>
      <c r="HK929" s="135"/>
      <c r="HL929" s="135"/>
      <c r="HM929" s="135"/>
      <c r="HN929" s="135"/>
      <c r="HO929" s="135"/>
      <c r="HP929" s="135"/>
      <c r="HQ929" s="135"/>
      <c r="HR929" s="135"/>
      <c r="HS929" s="135"/>
      <c r="HT929" s="135"/>
      <c r="HU929" s="135"/>
      <c r="HV929" s="135"/>
      <c r="HW929" s="135"/>
      <c r="HX929" s="135"/>
      <c r="HY929" s="135"/>
      <c r="HZ929" s="135"/>
      <c r="IA929" s="135"/>
      <c r="IB929" s="135"/>
      <c r="IC929" s="135"/>
      <c r="ID929" s="135"/>
      <c r="IE929" s="135"/>
      <c r="IF929" s="135"/>
      <c r="IG929" s="135"/>
      <c r="IH929" s="135"/>
      <c r="II929" s="135"/>
      <c r="IJ929" s="135"/>
      <c r="IK929" s="135"/>
      <c r="IL929" s="135"/>
      <c r="IM929" s="135"/>
      <c r="IN929" s="135"/>
      <c r="IO929" s="135"/>
      <c r="IP929" s="135"/>
      <c r="IQ929" s="135"/>
      <c r="IR929" s="135"/>
      <c r="IS929" s="135"/>
      <c r="IT929" s="135"/>
      <c r="IU929" s="135"/>
      <c r="IV929" s="135"/>
      <c r="IW929" s="135"/>
      <c r="IX929" s="135"/>
      <c r="IY929" s="135"/>
      <c r="IZ929" s="135"/>
      <c r="JA929" s="135"/>
      <c r="JB929" s="135"/>
      <c r="JC929" s="135"/>
      <c r="JD929" s="135"/>
      <c r="JE929" s="135"/>
      <c r="JF929" s="135"/>
      <c r="JG929" s="135"/>
      <c r="JH929" s="135"/>
      <c r="JI929" s="135"/>
    </row>
    <row r="930" spans="1:269" s="821" customFormat="1" ht="60" x14ac:dyDescent="0.25">
      <c r="A930" s="195"/>
      <c r="B930" s="195">
        <v>1</v>
      </c>
      <c r="C930" s="155" t="s">
        <v>446</v>
      </c>
      <c r="D930" s="155"/>
      <c r="E930" s="155"/>
      <c r="F930" s="1674"/>
      <c r="G930" s="718"/>
      <c r="H930" s="718"/>
      <c r="I930" s="1786"/>
      <c r="J930" s="2243"/>
      <c r="K930" s="2243"/>
      <c r="L930" s="2244"/>
      <c r="M930" s="2244"/>
      <c r="N930" s="2244"/>
      <c r="O930" s="2244"/>
      <c r="P930" s="2244"/>
      <c r="Q930" s="2244"/>
      <c r="R930" s="2241"/>
      <c r="S930" s="2241"/>
      <c r="T930" s="2241"/>
      <c r="U930" s="2241"/>
      <c r="V930" s="2241"/>
      <c r="W930" s="2241"/>
      <c r="X930" s="2241"/>
      <c r="Y930" s="2241"/>
      <c r="Z930" s="2241"/>
      <c r="AA930" s="2241"/>
      <c r="AB930" s="2241"/>
      <c r="AC930" s="2241"/>
      <c r="AD930" s="2241"/>
      <c r="AE930" s="963"/>
      <c r="AF930" s="2241"/>
      <c r="AG930" s="2241"/>
      <c r="AH930" s="2364"/>
      <c r="AI930" s="2364"/>
      <c r="AJ930" s="2241"/>
      <c r="AK930" s="2019"/>
      <c r="AL930" s="2608"/>
      <c r="AM930" s="135"/>
      <c r="AN930" s="135"/>
      <c r="AO930" s="135"/>
      <c r="AP930" s="135"/>
      <c r="AQ930" s="135"/>
      <c r="AR930" s="135"/>
      <c r="AS930" s="135"/>
      <c r="AT930" s="135"/>
      <c r="AU930" s="135"/>
      <c r="AV930" s="135"/>
      <c r="AW930" s="135"/>
      <c r="AX930" s="135"/>
      <c r="AY930" s="135"/>
      <c r="AZ930" s="135"/>
      <c r="BA930" s="135"/>
      <c r="BB930" s="135"/>
      <c r="BC930" s="135"/>
      <c r="BD930" s="135"/>
      <c r="BE930" s="135"/>
      <c r="BF930" s="135"/>
      <c r="BG930" s="135"/>
      <c r="BH930" s="135"/>
      <c r="BI930" s="135"/>
      <c r="BJ930" s="135"/>
      <c r="BK930" s="135"/>
      <c r="BL930" s="135"/>
      <c r="BM930" s="135"/>
      <c r="BN930" s="135"/>
      <c r="BO930" s="135"/>
      <c r="BP930" s="135"/>
      <c r="BQ930" s="135"/>
      <c r="BR930" s="135"/>
      <c r="BS930" s="135"/>
      <c r="BT930" s="135"/>
      <c r="BU930" s="135"/>
      <c r="BV930" s="135"/>
      <c r="BW930" s="135"/>
      <c r="BX930" s="135"/>
      <c r="BY930" s="135"/>
      <c r="BZ930" s="135"/>
      <c r="CA930" s="135"/>
      <c r="CB930" s="135"/>
      <c r="CC930" s="135"/>
      <c r="CD930" s="135"/>
      <c r="CE930" s="135"/>
      <c r="CF930" s="135"/>
      <c r="CG930" s="135"/>
      <c r="CH930" s="135"/>
      <c r="CI930" s="135"/>
      <c r="CJ930" s="135"/>
      <c r="CK930" s="135"/>
      <c r="CL930" s="135"/>
      <c r="CM930" s="135"/>
      <c r="CN930" s="135"/>
      <c r="CO930" s="135"/>
      <c r="CP930" s="135"/>
      <c r="CQ930" s="135"/>
      <c r="CR930" s="135"/>
      <c r="CS930" s="135"/>
      <c r="CT930" s="135"/>
      <c r="CU930" s="135"/>
      <c r="CV930" s="135"/>
      <c r="CW930" s="135"/>
      <c r="CX930" s="135"/>
      <c r="CY930" s="135"/>
      <c r="CZ930" s="135"/>
      <c r="DA930" s="135"/>
      <c r="DB930" s="135"/>
      <c r="DC930" s="135"/>
      <c r="DD930" s="135"/>
      <c r="DE930" s="135"/>
      <c r="DF930" s="135"/>
      <c r="DG930" s="135"/>
      <c r="DH930" s="135"/>
      <c r="DI930" s="135"/>
      <c r="DJ930" s="135"/>
      <c r="DK930" s="135"/>
      <c r="DL930" s="135"/>
      <c r="DM930" s="135"/>
      <c r="DN930" s="135"/>
      <c r="DO930" s="135"/>
      <c r="DP930" s="135"/>
      <c r="DQ930" s="135"/>
      <c r="DR930" s="135"/>
      <c r="DS930" s="135"/>
      <c r="DT930" s="135"/>
      <c r="DU930" s="135"/>
      <c r="DV930" s="135"/>
      <c r="DW930" s="135"/>
      <c r="DX930" s="135"/>
      <c r="DY930" s="135"/>
      <c r="DZ930" s="135"/>
      <c r="EA930" s="135"/>
      <c r="EB930" s="135"/>
      <c r="EC930" s="135"/>
      <c r="ED930" s="135"/>
      <c r="EE930" s="135"/>
      <c r="EF930" s="135"/>
      <c r="EG930" s="135"/>
      <c r="EH930" s="135"/>
      <c r="EI930" s="135"/>
      <c r="EJ930" s="135"/>
      <c r="EK930" s="135"/>
      <c r="EL930" s="135"/>
      <c r="EM930" s="135"/>
      <c r="EN930" s="135"/>
      <c r="EO930" s="135"/>
      <c r="EP930" s="135"/>
      <c r="EQ930" s="135"/>
      <c r="ER930" s="135"/>
      <c r="ES930" s="135"/>
      <c r="ET930" s="135"/>
      <c r="EU930" s="135"/>
      <c r="EV930" s="135"/>
      <c r="EW930" s="135"/>
      <c r="EX930" s="135"/>
      <c r="EY930" s="135"/>
      <c r="EZ930" s="135"/>
      <c r="FA930" s="135"/>
      <c r="FB930" s="135"/>
      <c r="FC930" s="135"/>
      <c r="FD930" s="135"/>
      <c r="FE930" s="135"/>
      <c r="FF930" s="135"/>
      <c r="FG930" s="135"/>
      <c r="FH930" s="135"/>
      <c r="FI930" s="135"/>
      <c r="FJ930" s="135"/>
      <c r="FK930" s="135"/>
      <c r="FL930" s="135"/>
      <c r="FM930" s="135"/>
      <c r="FN930" s="135"/>
      <c r="FO930" s="135"/>
      <c r="FP930" s="135"/>
      <c r="FQ930" s="135"/>
      <c r="FR930" s="135"/>
      <c r="FS930" s="135"/>
      <c r="FT930" s="135"/>
      <c r="FU930" s="135"/>
      <c r="FV930" s="135"/>
      <c r="FW930" s="135"/>
      <c r="FX930" s="135"/>
      <c r="FY930" s="135"/>
      <c r="FZ930" s="135"/>
      <c r="GA930" s="135"/>
      <c r="GB930" s="135"/>
      <c r="GC930" s="135"/>
      <c r="GD930" s="135"/>
      <c r="GE930" s="135"/>
      <c r="GF930" s="135"/>
      <c r="GG930" s="135"/>
      <c r="GH930" s="135"/>
      <c r="GI930" s="135"/>
      <c r="GJ930" s="135"/>
      <c r="GK930" s="135"/>
      <c r="GL930" s="135"/>
      <c r="GM930" s="135"/>
      <c r="GN930" s="135"/>
      <c r="GO930" s="135"/>
      <c r="GP930" s="135"/>
      <c r="GQ930" s="135"/>
      <c r="GR930" s="135"/>
      <c r="GS930" s="135"/>
      <c r="GT930" s="135"/>
      <c r="GU930" s="135"/>
      <c r="GV930" s="135"/>
      <c r="GW930" s="135"/>
      <c r="GX930" s="135"/>
      <c r="GY930" s="135"/>
      <c r="GZ930" s="135"/>
      <c r="HA930" s="135"/>
      <c r="HB930" s="135"/>
      <c r="HC930" s="135"/>
      <c r="HD930" s="135"/>
      <c r="HE930" s="135"/>
      <c r="HF930" s="135"/>
      <c r="HG930" s="135"/>
      <c r="HH930" s="135"/>
      <c r="HI930" s="135"/>
      <c r="HJ930" s="135"/>
      <c r="HK930" s="135"/>
      <c r="HL930" s="135"/>
      <c r="HM930" s="135"/>
      <c r="HN930" s="135"/>
      <c r="HO930" s="135"/>
      <c r="HP930" s="135"/>
      <c r="HQ930" s="135"/>
      <c r="HR930" s="135"/>
      <c r="HS930" s="135"/>
      <c r="HT930" s="135"/>
      <c r="HU930" s="135"/>
      <c r="HV930" s="135"/>
      <c r="HW930" s="135"/>
      <c r="HX930" s="135"/>
      <c r="HY930" s="135"/>
      <c r="HZ930" s="135"/>
      <c r="IA930" s="135"/>
      <c r="IB930" s="135"/>
      <c r="IC930" s="135"/>
      <c r="ID930" s="135"/>
      <c r="IE930" s="135"/>
      <c r="IF930" s="135"/>
      <c r="IG930" s="135"/>
      <c r="IH930" s="135"/>
      <c r="II930" s="135"/>
      <c r="IJ930" s="135"/>
      <c r="IK930" s="135"/>
      <c r="IL930" s="135"/>
      <c r="IM930" s="135"/>
      <c r="IN930" s="135"/>
      <c r="IO930" s="135"/>
      <c r="IP930" s="135"/>
      <c r="IQ930" s="135"/>
      <c r="IR930" s="135"/>
      <c r="IS930" s="135"/>
      <c r="IT930" s="135"/>
      <c r="IU930" s="135"/>
      <c r="IV930" s="135"/>
      <c r="IW930" s="135"/>
      <c r="IX930" s="135"/>
      <c r="IY930" s="135"/>
      <c r="IZ930" s="135"/>
      <c r="JA930" s="135"/>
      <c r="JB930" s="135"/>
      <c r="JC930" s="135"/>
      <c r="JD930" s="135"/>
      <c r="JE930" s="135"/>
      <c r="JF930" s="135"/>
      <c r="JG930" s="135"/>
      <c r="JH930" s="135"/>
      <c r="JI930" s="135"/>
    </row>
    <row r="931" spans="1:269" s="821" customFormat="1" ht="45" x14ac:dyDescent="0.25">
      <c r="A931" s="195"/>
      <c r="B931" s="195">
        <v>1</v>
      </c>
      <c r="C931" s="571" t="s">
        <v>447</v>
      </c>
      <c r="D931" s="1853"/>
      <c r="E931" s="155"/>
      <c r="F931" s="1677"/>
      <c r="G931" s="1676"/>
      <c r="H931" s="1676"/>
      <c r="I931" s="2245"/>
      <c r="J931" s="2243"/>
      <c r="K931" s="2243"/>
      <c r="L931" s="2244"/>
      <c r="M931" s="2244"/>
      <c r="N931" s="2244"/>
      <c r="O931" s="2244"/>
      <c r="P931" s="2244"/>
      <c r="Q931" s="2244"/>
      <c r="R931" s="346"/>
      <c r="S931" s="346"/>
      <c r="T931" s="346"/>
      <c r="U931" s="346"/>
      <c r="V931" s="346"/>
      <c r="W931" s="346"/>
      <c r="X931" s="346"/>
      <c r="Y931" s="346"/>
      <c r="Z931" s="346"/>
      <c r="AA931" s="346"/>
      <c r="AB931" s="346"/>
      <c r="AC931" s="2241"/>
      <c r="AD931" s="346"/>
      <c r="AE931" s="741"/>
      <c r="AF931" s="346"/>
      <c r="AG931" s="346"/>
      <c r="AH931" s="2734"/>
      <c r="AI931" s="2734"/>
      <c r="AJ931" s="346"/>
      <c r="AK931" s="2019"/>
      <c r="AL931" s="2608"/>
      <c r="AM931" s="135"/>
      <c r="AN931" s="135"/>
      <c r="AO931" s="135"/>
      <c r="AP931" s="135"/>
      <c r="AQ931" s="135"/>
      <c r="AR931" s="135"/>
      <c r="AS931" s="135"/>
      <c r="AT931" s="135"/>
      <c r="AU931" s="135"/>
      <c r="AV931" s="135"/>
      <c r="AW931" s="135"/>
      <c r="AX931" s="135"/>
      <c r="AY931" s="135"/>
      <c r="AZ931" s="135"/>
      <c r="BA931" s="135"/>
      <c r="BB931" s="135"/>
      <c r="BC931" s="135"/>
      <c r="BD931" s="135"/>
      <c r="BE931" s="135"/>
      <c r="BF931" s="135"/>
      <c r="BG931" s="135"/>
      <c r="BH931" s="135"/>
      <c r="BI931" s="135"/>
      <c r="BJ931" s="135"/>
      <c r="BK931" s="135"/>
      <c r="BL931" s="135"/>
      <c r="BM931" s="135"/>
      <c r="BN931" s="135"/>
      <c r="BO931" s="135"/>
      <c r="BP931" s="135"/>
      <c r="BQ931" s="135"/>
      <c r="BR931" s="135"/>
      <c r="BS931" s="135"/>
      <c r="BT931" s="135"/>
      <c r="BU931" s="135"/>
      <c r="BV931" s="135"/>
      <c r="BW931" s="135"/>
      <c r="BX931" s="135"/>
      <c r="BY931" s="135"/>
      <c r="BZ931" s="135"/>
      <c r="CA931" s="135"/>
      <c r="CB931" s="135"/>
      <c r="CC931" s="135"/>
      <c r="CD931" s="135"/>
      <c r="CE931" s="135"/>
      <c r="CF931" s="135"/>
      <c r="CG931" s="135"/>
      <c r="CH931" s="135"/>
      <c r="CI931" s="135"/>
      <c r="CJ931" s="135"/>
      <c r="CK931" s="135"/>
      <c r="CL931" s="135"/>
      <c r="CM931" s="135"/>
      <c r="CN931" s="135"/>
      <c r="CO931" s="135"/>
      <c r="CP931" s="135"/>
      <c r="CQ931" s="135"/>
      <c r="CR931" s="135"/>
      <c r="CS931" s="135"/>
      <c r="CT931" s="135"/>
      <c r="CU931" s="135"/>
      <c r="CV931" s="135"/>
      <c r="CW931" s="135"/>
      <c r="CX931" s="135"/>
      <c r="CY931" s="135"/>
      <c r="CZ931" s="135"/>
      <c r="DA931" s="135"/>
      <c r="DB931" s="135"/>
      <c r="DC931" s="135"/>
      <c r="DD931" s="135"/>
      <c r="DE931" s="135"/>
      <c r="DF931" s="135"/>
      <c r="DG931" s="135"/>
      <c r="DH931" s="135"/>
      <c r="DI931" s="135"/>
      <c r="DJ931" s="135"/>
      <c r="DK931" s="135"/>
      <c r="DL931" s="135"/>
      <c r="DM931" s="135"/>
      <c r="DN931" s="135"/>
      <c r="DO931" s="135"/>
      <c r="DP931" s="135"/>
      <c r="DQ931" s="135"/>
      <c r="DR931" s="135"/>
      <c r="DS931" s="135"/>
      <c r="DT931" s="135"/>
      <c r="DU931" s="135"/>
      <c r="DV931" s="135"/>
      <c r="DW931" s="135"/>
      <c r="DX931" s="135"/>
      <c r="DY931" s="135"/>
      <c r="DZ931" s="135"/>
      <c r="EA931" s="135"/>
      <c r="EB931" s="135"/>
      <c r="EC931" s="135"/>
      <c r="ED931" s="135"/>
      <c r="EE931" s="135"/>
      <c r="EF931" s="135"/>
      <c r="EG931" s="135"/>
      <c r="EH931" s="135"/>
      <c r="EI931" s="135"/>
      <c r="EJ931" s="135"/>
      <c r="EK931" s="135"/>
      <c r="EL931" s="135"/>
      <c r="EM931" s="135"/>
      <c r="EN931" s="135"/>
      <c r="EO931" s="135"/>
      <c r="EP931" s="135"/>
      <c r="EQ931" s="135"/>
      <c r="ER931" s="135"/>
      <c r="ES931" s="135"/>
      <c r="ET931" s="135"/>
      <c r="EU931" s="135"/>
      <c r="EV931" s="135"/>
      <c r="EW931" s="135"/>
      <c r="EX931" s="135"/>
      <c r="EY931" s="135"/>
      <c r="EZ931" s="135"/>
      <c r="FA931" s="135"/>
      <c r="FB931" s="135"/>
      <c r="FC931" s="135"/>
      <c r="FD931" s="135"/>
      <c r="FE931" s="135"/>
      <c r="FF931" s="135"/>
      <c r="FG931" s="135"/>
      <c r="FH931" s="135"/>
      <c r="FI931" s="135"/>
      <c r="FJ931" s="135"/>
      <c r="FK931" s="135"/>
      <c r="FL931" s="135"/>
      <c r="FM931" s="135"/>
      <c r="FN931" s="135"/>
      <c r="FO931" s="135"/>
      <c r="FP931" s="135"/>
      <c r="FQ931" s="135"/>
      <c r="FR931" s="135"/>
      <c r="FS931" s="135"/>
      <c r="FT931" s="135"/>
      <c r="FU931" s="135"/>
      <c r="FV931" s="135"/>
      <c r="FW931" s="135"/>
      <c r="FX931" s="135"/>
      <c r="FY931" s="135"/>
      <c r="FZ931" s="135"/>
      <c r="GA931" s="135"/>
      <c r="GB931" s="135"/>
      <c r="GC931" s="135"/>
      <c r="GD931" s="135"/>
      <c r="GE931" s="135"/>
      <c r="GF931" s="135"/>
      <c r="GG931" s="135"/>
      <c r="GH931" s="135"/>
      <c r="GI931" s="135"/>
      <c r="GJ931" s="135"/>
      <c r="GK931" s="135"/>
      <c r="GL931" s="135"/>
      <c r="GM931" s="135"/>
      <c r="GN931" s="135"/>
      <c r="GO931" s="135"/>
      <c r="GP931" s="135"/>
      <c r="GQ931" s="135"/>
      <c r="GR931" s="135"/>
      <c r="GS931" s="135"/>
      <c r="GT931" s="135"/>
      <c r="GU931" s="135"/>
      <c r="GV931" s="135"/>
      <c r="GW931" s="135"/>
      <c r="GX931" s="135"/>
      <c r="GY931" s="135"/>
      <c r="GZ931" s="135"/>
      <c r="HA931" s="135"/>
      <c r="HB931" s="135"/>
      <c r="HC931" s="135"/>
      <c r="HD931" s="135"/>
      <c r="HE931" s="135"/>
      <c r="HF931" s="135"/>
      <c r="HG931" s="135"/>
      <c r="HH931" s="135"/>
      <c r="HI931" s="135"/>
      <c r="HJ931" s="135"/>
      <c r="HK931" s="135"/>
      <c r="HL931" s="135"/>
      <c r="HM931" s="135"/>
      <c r="HN931" s="135"/>
      <c r="HO931" s="135"/>
      <c r="HP931" s="135"/>
      <c r="HQ931" s="135"/>
      <c r="HR931" s="135"/>
      <c r="HS931" s="135"/>
      <c r="HT931" s="135"/>
      <c r="HU931" s="135"/>
      <c r="HV931" s="135"/>
      <c r="HW931" s="135"/>
      <c r="HX931" s="135"/>
      <c r="HY931" s="135"/>
      <c r="HZ931" s="135"/>
      <c r="IA931" s="135"/>
      <c r="IB931" s="135"/>
      <c r="IC931" s="135"/>
      <c r="ID931" s="135"/>
      <c r="IE931" s="135"/>
      <c r="IF931" s="135"/>
      <c r="IG931" s="135"/>
      <c r="IH931" s="135"/>
      <c r="II931" s="135"/>
      <c r="IJ931" s="135"/>
      <c r="IK931" s="135"/>
      <c r="IL931" s="135"/>
      <c r="IM931" s="135"/>
      <c r="IN931" s="135"/>
      <c r="IO931" s="135"/>
      <c r="IP931" s="135"/>
      <c r="IQ931" s="135"/>
      <c r="IR931" s="135"/>
      <c r="IS931" s="135"/>
      <c r="IT931" s="135"/>
      <c r="IU931" s="135"/>
      <c r="IV931" s="135"/>
      <c r="IW931" s="135"/>
      <c r="IX931" s="135"/>
      <c r="IY931" s="135"/>
      <c r="IZ931" s="135"/>
      <c r="JA931" s="135"/>
      <c r="JB931" s="135"/>
      <c r="JC931" s="135"/>
      <c r="JD931" s="135"/>
      <c r="JE931" s="135"/>
      <c r="JF931" s="135"/>
      <c r="JG931" s="135"/>
      <c r="JH931" s="135"/>
      <c r="JI931" s="135"/>
    </row>
    <row r="932" spans="1:269" s="821" customFormat="1" ht="57.75" customHeight="1" x14ac:dyDescent="0.25">
      <c r="A932" s="195"/>
      <c r="B932" s="195">
        <v>1</v>
      </c>
      <c r="C932" s="2877" t="s">
        <v>448</v>
      </c>
      <c r="D932" s="1853"/>
      <c r="E932" s="155"/>
      <c r="F932" s="1674"/>
      <c r="G932" s="718"/>
      <c r="H932" s="718"/>
      <c r="I932" s="1786"/>
      <c r="J932" s="2243"/>
      <c r="K932" s="2243"/>
      <c r="L932" s="2244"/>
      <c r="M932" s="2244"/>
      <c r="N932" s="2244"/>
      <c r="O932" s="2244"/>
      <c r="P932" s="2244"/>
      <c r="Q932" s="2244"/>
      <c r="R932" s="346"/>
      <c r="S932" s="346"/>
      <c r="T932" s="346"/>
      <c r="U932" s="346"/>
      <c r="V932" s="346"/>
      <c r="W932" s="346"/>
      <c r="X932" s="346"/>
      <c r="Y932" s="346"/>
      <c r="Z932" s="346"/>
      <c r="AA932" s="346"/>
      <c r="AB932" s="346"/>
      <c r="AC932" s="2241"/>
      <c r="AD932" s="346"/>
      <c r="AE932" s="741"/>
      <c r="AF932" s="346"/>
      <c r="AG932" s="346"/>
      <c r="AH932" s="2734"/>
      <c r="AI932" s="2734"/>
      <c r="AJ932" s="346"/>
      <c r="AK932" s="2019"/>
      <c r="AL932" s="2608"/>
      <c r="AM932" s="135"/>
      <c r="AN932" s="135"/>
      <c r="AO932" s="135"/>
      <c r="AP932" s="135"/>
      <c r="AQ932" s="135"/>
      <c r="AR932" s="135"/>
      <c r="AS932" s="135"/>
      <c r="AT932" s="135"/>
      <c r="AU932" s="135"/>
      <c r="AV932" s="135"/>
      <c r="AW932" s="135"/>
      <c r="AX932" s="135"/>
      <c r="AY932" s="135"/>
      <c r="AZ932" s="135"/>
      <c r="BA932" s="135"/>
      <c r="BB932" s="135"/>
      <c r="BC932" s="135"/>
      <c r="BD932" s="135"/>
      <c r="BE932" s="135"/>
      <c r="BF932" s="135"/>
      <c r="BG932" s="135"/>
      <c r="BH932" s="135"/>
      <c r="BI932" s="135"/>
      <c r="BJ932" s="135"/>
      <c r="BK932" s="135"/>
      <c r="BL932" s="135"/>
      <c r="BM932" s="135"/>
      <c r="BN932" s="135"/>
      <c r="BO932" s="135"/>
      <c r="BP932" s="135"/>
      <c r="BQ932" s="135"/>
      <c r="BR932" s="135"/>
      <c r="BS932" s="135"/>
      <c r="BT932" s="135"/>
      <c r="BU932" s="135"/>
      <c r="BV932" s="135"/>
      <c r="BW932" s="135"/>
      <c r="BX932" s="135"/>
      <c r="BY932" s="135"/>
      <c r="BZ932" s="135"/>
      <c r="CA932" s="135"/>
      <c r="CB932" s="135"/>
      <c r="CC932" s="135"/>
      <c r="CD932" s="135"/>
      <c r="CE932" s="135"/>
      <c r="CF932" s="135"/>
      <c r="CG932" s="135"/>
      <c r="CH932" s="135"/>
      <c r="CI932" s="135"/>
      <c r="CJ932" s="135"/>
      <c r="CK932" s="135"/>
      <c r="CL932" s="135"/>
      <c r="CM932" s="135"/>
      <c r="CN932" s="135"/>
      <c r="CO932" s="135"/>
      <c r="CP932" s="135"/>
      <c r="CQ932" s="135"/>
      <c r="CR932" s="135"/>
      <c r="CS932" s="135"/>
      <c r="CT932" s="135"/>
      <c r="CU932" s="135"/>
      <c r="CV932" s="135"/>
      <c r="CW932" s="135"/>
      <c r="CX932" s="135"/>
      <c r="CY932" s="135"/>
      <c r="CZ932" s="135"/>
      <c r="DA932" s="135"/>
      <c r="DB932" s="135"/>
      <c r="DC932" s="135"/>
      <c r="DD932" s="135"/>
      <c r="DE932" s="135"/>
      <c r="DF932" s="135"/>
      <c r="DG932" s="135"/>
      <c r="DH932" s="135"/>
      <c r="DI932" s="135"/>
      <c r="DJ932" s="135"/>
      <c r="DK932" s="135"/>
      <c r="DL932" s="135"/>
      <c r="DM932" s="135"/>
      <c r="DN932" s="135"/>
      <c r="DO932" s="135"/>
      <c r="DP932" s="135"/>
      <c r="DQ932" s="135"/>
      <c r="DR932" s="135"/>
      <c r="DS932" s="135"/>
      <c r="DT932" s="135"/>
      <c r="DU932" s="135"/>
      <c r="DV932" s="135"/>
      <c r="DW932" s="135"/>
      <c r="DX932" s="135"/>
      <c r="DY932" s="135"/>
      <c r="DZ932" s="135"/>
      <c r="EA932" s="135"/>
      <c r="EB932" s="135"/>
      <c r="EC932" s="135"/>
      <c r="ED932" s="135"/>
      <c r="EE932" s="135"/>
      <c r="EF932" s="135"/>
      <c r="EG932" s="135"/>
      <c r="EH932" s="135"/>
      <c r="EI932" s="135"/>
      <c r="EJ932" s="135"/>
      <c r="EK932" s="135"/>
      <c r="EL932" s="135"/>
      <c r="EM932" s="135"/>
      <c r="EN932" s="135"/>
      <c r="EO932" s="135"/>
      <c r="EP932" s="135"/>
      <c r="EQ932" s="135"/>
      <c r="ER932" s="135"/>
      <c r="ES932" s="135"/>
      <c r="ET932" s="135"/>
      <c r="EU932" s="135"/>
      <c r="EV932" s="135"/>
      <c r="EW932" s="135"/>
      <c r="EX932" s="135"/>
      <c r="EY932" s="135"/>
      <c r="EZ932" s="135"/>
      <c r="FA932" s="135"/>
      <c r="FB932" s="135"/>
      <c r="FC932" s="135"/>
      <c r="FD932" s="135"/>
      <c r="FE932" s="135"/>
      <c r="FF932" s="135"/>
      <c r="FG932" s="135"/>
      <c r="FH932" s="135"/>
      <c r="FI932" s="135"/>
      <c r="FJ932" s="135"/>
      <c r="FK932" s="135"/>
      <c r="FL932" s="135"/>
      <c r="FM932" s="135"/>
      <c r="FN932" s="135"/>
      <c r="FO932" s="135"/>
      <c r="FP932" s="135"/>
      <c r="FQ932" s="135"/>
      <c r="FR932" s="135"/>
      <c r="FS932" s="135"/>
      <c r="FT932" s="135"/>
      <c r="FU932" s="135"/>
      <c r="FV932" s="135"/>
      <c r="FW932" s="135"/>
      <c r="FX932" s="135"/>
      <c r="FY932" s="135"/>
      <c r="FZ932" s="135"/>
      <c r="GA932" s="135"/>
      <c r="GB932" s="135"/>
      <c r="GC932" s="135"/>
      <c r="GD932" s="135"/>
      <c r="GE932" s="135"/>
      <c r="GF932" s="135"/>
      <c r="GG932" s="135"/>
      <c r="GH932" s="135"/>
      <c r="GI932" s="135"/>
      <c r="GJ932" s="135"/>
      <c r="GK932" s="135"/>
      <c r="GL932" s="135"/>
      <c r="GM932" s="135"/>
      <c r="GN932" s="135"/>
      <c r="GO932" s="135"/>
      <c r="GP932" s="135"/>
      <c r="GQ932" s="135"/>
      <c r="GR932" s="135"/>
      <c r="GS932" s="135"/>
      <c r="GT932" s="135"/>
      <c r="GU932" s="135"/>
      <c r="GV932" s="135"/>
      <c r="GW932" s="135"/>
      <c r="GX932" s="135"/>
      <c r="GY932" s="135"/>
      <c r="GZ932" s="135"/>
      <c r="HA932" s="135"/>
      <c r="HB932" s="135"/>
      <c r="HC932" s="135"/>
      <c r="HD932" s="135"/>
      <c r="HE932" s="135"/>
      <c r="HF932" s="135"/>
      <c r="HG932" s="135"/>
      <c r="HH932" s="135"/>
      <c r="HI932" s="135"/>
      <c r="HJ932" s="135"/>
      <c r="HK932" s="135"/>
      <c r="HL932" s="135"/>
      <c r="HM932" s="135"/>
      <c r="HN932" s="135"/>
      <c r="HO932" s="135"/>
      <c r="HP932" s="135"/>
      <c r="HQ932" s="135"/>
      <c r="HR932" s="135"/>
      <c r="HS932" s="135"/>
      <c r="HT932" s="135"/>
      <c r="HU932" s="135"/>
      <c r="HV932" s="135"/>
      <c r="HW932" s="135"/>
      <c r="HX932" s="135"/>
      <c r="HY932" s="135"/>
      <c r="HZ932" s="135"/>
      <c r="IA932" s="135"/>
      <c r="IB932" s="135"/>
      <c r="IC932" s="135"/>
      <c r="ID932" s="135"/>
      <c r="IE932" s="135"/>
      <c r="IF932" s="135"/>
      <c r="IG932" s="135"/>
      <c r="IH932" s="135"/>
      <c r="II932" s="135"/>
      <c r="IJ932" s="135"/>
      <c r="IK932" s="135"/>
      <c r="IL932" s="135"/>
      <c r="IM932" s="135"/>
      <c r="IN932" s="135"/>
      <c r="IO932" s="135"/>
      <c r="IP932" s="135"/>
      <c r="IQ932" s="135"/>
      <c r="IR932" s="135"/>
      <c r="IS932" s="135"/>
      <c r="IT932" s="135"/>
      <c r="IU932" s="135"/>
      <c r="IV932" s="135"/>
      <c r="IW932" s="135"/>
      <c r="IX932" s="135"/>
      <c r="IY932" s="135"/>
      <c r="IZ932" s="135"/>
      <c r="JA932" s="135"/>
      <c r="JB932" s="135"/>
      <c r="JC932" s="135"/>
      <c r="JD932" s="135"/>
      <c r="JE932" s="135"/>
      <c r="JF932" s="135"/>
      <c r="JG932" s="135"/>
      <c r="JH932" s="135"/>
      <c r="JI932" s="135"/>
    </row>
    <row r="933" spans="1:269" s="821" customFormat="1" ht="36" customHeight="1" x14ac:dyDescent="0.25">
      <c r="A933" s="195"/>
      <c r="B933" s="195">
        <v>1</v>
      </c>
      <c r="C933" s="888" t="s">
        <v>467</v>
      </c>
      <c r="D933" s="1853"/>
      <c r="E933" s="155"/>
      <c r="F933" s="1674"/>
      <c r="G933" s="718"/>
      <c r="H933" s="718"/>
      <c r="I933" s="1786"/>
      <c r="J933" s="2243"/>
      <c r="K933" s="2243"/>
      <c r="L933" s="2244"/>
      <c r="M933" s="2244"/>
      <c r="N933" s="2244"/>
      <c r="O933" s="2244"/>
      <c r="P933" s="2244"/>
      <c r="Q933" s="2244"/>
      <c r="R933" s="718"/>
      <c r="S933" s="718"/>
      <c r="T933" s="718"/>
      <c r="U933" s="718"/>
      <c r="V933" s="718"/>
      <c r="W933" s="718"/>
      <c r="X933" s="718"/>
      <c r="Y933" s="718"/>
      <c r="Z933" s="718"/>
      <c r="AA933" s="718"/>
      <c r="AB933" s="718"/>
      <c r="AC933" s="2241"/>
      <c r="AD933" s="2241"/>
      <c r="AE933" s="2241"/>
      <c r="AF933" s="2241"/>
      <c r="AG933" s="2241"/>
      <c r="AH933" s="2241"/>
      <c r="AI933" s="2241"/>
      <c r="AJ933" s="2241"/>
      <c r="AK933" s="2019"/>
      <c r="AL933" s="2608"/>
      <c r="AM933" s="135"/>
      <c r="AN933" s="135"/>
      <c r="AO933" s="135"/>
      <c r="AP933" s="135"/>
      <c r="AQ933" s="135"/>
      <c r="AR933" s="135"/>
      <c r="AS933" s="135"/>
      <c r="AT933" s="135"/>
      <c r="AU933" s="135"/>
      <c r="AV933" s="135"/>
      <c r="AW933" s="135"/>
      <c r="AX933" s="135"/>
      <c r="AY933" s="135"/>
      <c r="AZ933" s="135"/>
      <c r="BA933" s="135"/>
      <c r="BB933" s="135"/>
      <c r="BC933" s="135"/>
      <c r="BD933" s="135"/>
      <c r="BE933" s="135"/>
      <c r="BF933" s="135"/>
      <c r="BG933" s="135"/>
      <c r="BH933" s="135"/>
      <c r="BI933" s="135"/>
      <c r="BJ933" s="135"/>
      <c r="BK933" s="135"/>
      <c r="BL933" s="135"/>
      <c r="BM933" s="135"/>
      <c r="BN933" s="135"/>
      <c r="BO933" s="135"/>
      <c r="BP933" s="135"/>
      <c r="BQ933" s="135"/>
      <c r="BR933" s="135"/>
      <c r="BS933" s="135"/>
      <c r="BT933" s="135"/>
      <c r="BU933" s="135"/>
      <c r="BV933" s="135"/>
      <c r="BW933" s="135"/>
      <c r="BX933" s="135"/>
      <c r="BY933" s="135"/>
      <c r="BZ933" s="135"/>
      <c r="CA933" s="135"/>
      <c r="CB933" s="135"/>
      <c r="CC933" s="135"/>
      <c r="CD933" s="135"/>
      <c r="CE933" s="135"/>
      <c r="CF933" s="135"/>
      <c r="CG933" s="135"/>
      <c r="CH933" s="135"/>
      <c r="CI933" s="135"/>
      <c r="CJ933" s="135"/>
      <c r="CK933" s="135"/>
      <c r="CL933" s="135"/>
      <c r="CM933" s="135"/>
      <c r="CN933" s="135"/>
      <c r="CO933" s="135"/>
      <c r="CP933" s="135"/>
      <c r="CQ933" s="135"/>
      <c r="CR933" s="135"/>
      <c r="CS933" s="135"/>
      <c r="CT933" s="135"/>
      <c r="CU933" s="135"/>
      <c r="CV933" s="135"/>
      <c r="CW933" s="135"/>
      <c r="CX933" s="135"/>
      <c r="CY933" s="135"/>
      <c r="CZ933" s="135"/>
      <c r="DA933" s="135"/>
      <c r="DB933" s="135"/>
      <c r="DC933" s="135"/>
      <c r="DD933" s="135"/>
      <c r="DE933" s="135"/>
      <c r="DF933" s="135"/>
      <c r="DG933" s="135"/>
      <c r="DH933" s="135"/>
      <c r="DI933" s="135"/>
      <c r="DJ933" s="135"/>
      <c r="DK933" s="135"/>
      <c r="DL933" s="135"/>
      <c r="DM933" s="135"/>
      <c r="DN933" s="135"/>
      <c r="DO933" s="135"/>
      <c r="DP933" s="135"/>
      <c r="DQ933" s="135"/>
      <c r="DR933" s="135"/>
      <c r="DS933" s="135"/>
      <c r="DT933" s="135"/>
      <c r="DU933" s="135"/>
      <c r="DV933" s="135"/>
      <c r="DW933" s="135"/>
      <c r="DX933" s="135"/>
      <c r="DY933" s="135"/>
      <c r="DZ933" s="135"/>
      <c r="EA933" s="135"/>
      <c r="EB933" s="135"/>
      <c r="EC933" s="135"/>
      <c r="ED933" s="135"/>
      <c r="EE933" s="135"/>
      <c r="EF933" s="135"/>
      <c r="EG933" s="135"/>
      <c r="EH933" s="135"/>
      <c r="EI933" s="135"/>
      <c r="EJ933" s="135"/>
      <c r="EK933" s="135"/>
      <c r="EL933" s="135"/>
      <c r="EM933" s="135"/>
      <c r="EN933" s="135"/>
      <c r="EO933" s="135"/>
      <c r="EP933" s="135"/>
      <c r="EQ933" s="135"/>
      <c r="ER933" s="135"/>
      <c r="ES933" s="135"/>
      <c r="ET933" s="135"/>
      <c r="EU933" s="135"/>
      <c r="EV933" s="135"/>
      <c r="EW933" s="135"/>
      <c r="EX933" s="135"/>
      <c r="EY933" s="135"/>
      <c r="EZ933" s="135"/>
      <c r="FA933" s="135"/>
      <c r="FB933" s="135"/>
      <c r="FC933" s="135"/>
      <c r="FD933" s="135"/>
      <c r="FE933" s="135"/>
      <c r="FF933" s="135"/>
      <c r="FG933" s="135"/>
      <c r="FH933" s="135"/>
      <c r="FI933" s="135"/>
      <c r="FJ933" s="135"/>
      <c r="FK933" s="135"/>
      <c r="FL933" s="135"/>
      <c r="FM933" s="135"/>
      <c r="FN933" s="135"/>
      <c r="FO933" s="135"/>
      <c r="FP933" s="135"/>
      <c r="FQ933" s="135"/>
      <c r="FR933" s="135"/>
      <c r="FS933" s="135"/>
      <c r="FT933" s="135"/>
      <c r="FU933" s="135"/>
      <c r="FV933" s="135"/>
      <c r="FW933" s="135"/>
      <c r="FX933" s="135"/>
      <c r="FY933" s="135"/>
      <c r="FZ933" s="135"/>
      <c r="GA933" s="135"/>
      <c r="GB933" s="135"/>
      <c r="GC933" s="135"/>
      <c r="GD933" s="135"/>
      <c r="GE933" s="135"/>
      <c r="GF933" s="135"/>
      <c r="GG933" s="135"/>
      <c r="GH933" s="135"/>
      <c r="GI933" s="135"/>
      <c r="GJ933" s="135"/>
      <c r="GK933" s="135"/>
      <c r="GL933" s="135"/>
      <c r="GM933" s="135"/>
      <c r="GN933" s="135"/>
      <c r="GO933" s="135"/>
      <c r="GP933" s="135"/>
      <c r="GQ933" s="135"/>
      <c r="GR933" s="135"/>
      <c r="GS933" s="135"/>
      <c r="GT933" s="135"/>
      <c r="GU933" s="135"/>
      <c r="GV933" s="135"/>
      <c r="GW933" s="135"/>
      <c r="GX933" s="135"/>
      <c r="GY933" s="135"/>
      <c r="GZ933" s="135"/>
      <c r="HA933" s="135"/>
      <c r="HB933" s="135"/>
      <c r="HC933" s="135"/>
      <c r="HD933" s="135"/>
      <c r="HE933" s="135"/>
      <c r="HF933" s="135"/>
      <c r="HG933" s="135"/>
      <c r="HH933" s="135"/>
      <c r="HI933" s="135"/>
      <c r="HJ933" s="135"/>
      <c r="HK933" s="135"/>
      <c r="HL933" s="135"/>
      <c r="HM933" s="135"/>
      <c r="HN933" s="135"/>
      <c r="HO933" s="135"/>
      <c r="HP933" s="135"/>
      <c r="HQ933" s="135"/>
      <c r="HR933" s="135"/>
      <c r="HS933" s="135"/>
      <c r="HT933" s="135"/>
      <c r="HU933" s="135"/>
      <c r="HV933" s="135"/>
      <c r="HW933" s="135"/>
      <c r="HX933" s="135"/>
      <c r="HY933" s="135"/>
      <c r="HZ933" s="135"/>
      <c r="IA933" s="135"/>
      <c r="IB933" s="135"/>
      <c r="IC933" s="135"/>
      <c r="ID933" s="135"/>
      <c r="IE933" s="135"/>
      <c r="IF933" s="135"/>
      <c r="IG933" s="135"/>
      <c r="IH933" s="135"/>
      <c r="II933" s="135"/>
      <c r="IJ933" s="135"/>
      <c r="IK933" s="135"/>
      <c r="IL933" s="135"/>
      <c r="IM933" s="135"/>
      <c r="IN933" s="135"/>
      <c r="IO933" s="135"/>
      <c r="IP933" s="135"/>
      <c r="IQ933" s="135"/>
      <c r="IR933" s="135"/>
      <c r="IS933" s="135"/>
      <c r="IT933" s="135"/>
      <c r="IU933" s="135"/>
      <c r="IV933" s="135"/>
      <c r="IW933" s="135"/>
      <c r="IX933" s="135"/>
      <c r="IY933" s="135"/>
      <c r="IZ933" s="135"/>
      <c r="JA933" s="135"/>
      <c r="JB933" s="135"/>
      <c r="JC933" s="135"/>
      <c r="JD933" s="135"/>
      <c r="JE933" s="135"/>
      <c r="JF933" s="135"/>
      <c r="JG933" s="135"/>
      <c r="JH933" s="135"/>
      <c r="JI933" s="135"/>
    </row>
    <row r="934" spans="1:269" s="821" customFormat="1" ht="29.25" x14ac:dyDescent="0.25">
      <c r="A934" s="195"/>
      <c r="B934" s="195">
        <v>1</v>
      </c>
      <c r="C934" s="584" t="s">
        <v>311</v>
      </c>
      <c r="D934" s="154"/>
      <c r="E934" s="155"/>
      <c r="F934" s="1674">
        <f>F888</f>
        <v>16830.531914893618</v>
      </c>
      <c r="G934" s="718">
        <f t="shared" ref="G934:H934" si="747">G888</f>
        <v>15427.987588652479</v>
      </c>
      <c r="H934" s="718">
        <f t="shared" si="747"/>
        <v>15400.893617021275</v>
      </c>
      <c r="I934" s="1786">
        <f>H934/G934*100</f>
        <v>99.824384279054428</v>
      </c>
      <c r="J934" s="2243"/>
      <c r="K934" s="2243"/>
      <c r="L934" s="2244"/>
      <c r="M934" s="2244"/>
      <c r="N934" s="2244"/>
      <c r="O934" s="2244"/>
      <c r="P934" s="2244"/>
      <c r="Q934" s="2244"/>
      <c r="R934" s="2241"/>
      <c r="S934" s="2241"/>
      <c r="T934" s="2241"/>
      <c r="U934" s="2241"/>
      <c r="V934" s="2241"/>
      <c r="W934" s="2241"/>
      <c r="X934" s="2241"/>
      <c r="Y934" s="2241"/>
      <c r="Z934" s="2241"/>
      <c r="AA934" s="2241"/>
      <c r="AB934" s="2241"/>
      <c r="AC934" s="2241"/>
      <c r="AD934" s="2241"/>
      <c r="AE934" s="963"/>
      <c r="AF934" s="2241"/>
      <c r="AG934" s="2241"/>
      <c r="AH934" s="2364"/>
      <c r="AI934" s="2364"/>
      <c r="AJ934" s="2241"/>
      <c r="AK934" s="2019"/>
      <c r="AL934" s="2608"/>
      <c r="AM934" s="135"/>
      <c r="AN934" s="135"/>
      <c r="AO934" s="135"/>
      <c r="AP934" s="135"/>
      <c r="AQ934" s="135"/>
      <c r="AR934" s="135"/>
      <c r="AS934" s="135"/>
      <c r="AT934" s="135"/>
      <c r="AU934" s="135"/>
      <c r="AV934" s="135"/>
      <c r="AW934" s="135"/>
      <c r="AX934" s="135"/>
      <c r="AY934" s="135"/>
      <c r="AZ934" s="135"/>
      <c r="BA934" s="135"/>
      <c r="BB934" s="135"/>
      <c r="BC934" s="135"/>
      <c r="BD934" s="135"/>
      <c r="BE934" s="135"/>
      <c r="BF934" s="135"/>
      <c r="BG934" s="135"/>
      <c r="BH934" s="135"/>
      <c r="BI934" s="135"/>
      <c r="BJ934" s="135"/>
      <c r="BK934" s="135"/>
      <c r="BL934" s="135"/>
      <c r="BM934" s="135"/>
      <c r="BN934" s="135"/>
      <c r="BO934" s="135"/>
      <c r="BP934" s="135"/>
      <c r="BQ934" s="135"/>
      <c r="BR934" s="135"/>
      <c r="BS934" s="135"/>
      <c r="BT934" s="135"/>
      <c r="BU934" s="135"/>
      <c r="BV934" s="135"/>
      <c r="BW934" s="135"/>
      <c r="BX934" s="135"/>
      <c r="BY934" s="135"/>
      <c r="BZ934" s="135"/>
      <c r="CA934" s="135"/>
      <c r="CB934" s="135"/>
      <c r="CC934" s="135"/>
      <c r="CD934" s="135"/>
      <c r="CE934" s="135"/>
      <c r="CF934" s="135"/>
      <c r="CG934" s="135"/>
      <c r="CH934" s="135"/>
      <c r="CI934" s="135"/>
      <c r="CJ934" s="135"/>
      <c r="CK934" s="135"/>
      <c r="CL934" s="135"/>
      <c r="CM934" s="135"/>
      <c r="CN934" s="135"/>
      <c r="CO934" s="135"/>
      <c r="CP934" s="135"/>
      <c r="CQ934" s="135"/>
      <c r="CR934" s="135"/>
      <c r="CS934" s="135"/>
      <c r="CT934" s="135"/>
      <c r="CU934" s="135"/>
      <c r="CV934" s="135"/>
      <c r="CW934" s="135"/>
      <c r="CX934" s="135"/>
      <c r="CY934" s="135"/>
      <c r="CZ934" s="135"/>
      <c r="DA934" s="135"/>
      <c r="DB934" s="135"/>
      <c r="DC934" s="135"/>
      <c r="DD934" s="135"/>
      <c r="DE934" s="135"/>
      <c r="DF934" s="135"/>
      <c r="DG934" s="135"/>
      <c r="DH934" s="135"/>
      <c r="DI934" s="135"/>
      <c r="DJ934" s="135"/>
      <c r="DK934" s="135"/>
      <c r="DL934" s="135"/>
      <c r="DM934" s="135"/>
      <c r="DN934" s="135"/>
      <c r="DO934" s="135"/>
      <c r="DP934" s="135"/>
      <c r="DQ934" s="135"/>
      <c r="DR934" s="135"/>
      <c r="DS934" s="135"/>
      <c r="DT934" s="135"/>
      <c r="DU934" s="135"/>
      <c r="DV934" s="135"/>
      <c r="DW934" s="135"/>
      <c r="DX934" s="135"/>
      <c r="DY934" s="135"/>
      <c r="DZ934" s="135"/>
      <c r="EA934" s="135"/>
      <c r="EB934" s="135"/>
      <c r="EC934" s="135"/>
      <c r="ED934" s="135"/>
      <c r="EE934" s="135"/>
      <c r="EF934" s="135"/>
      <c r="EG934" s="135"/>
      <c r="EH934" s="135"/>
      <c r="EI934" s="135"/>
      <c r="EJ934" s="135"/>
      <c r="EK934" s="135"/>
      <c r="EL934" s="135"/>
      <c r="EM934" s="135"/>
      <c r="EN934" s="135"/>
      <c r="EO934" s="135"/>
      <c r="EP934" s="135"/>
      <c r="EQ934" s="135"/>
      <c r="ER934" s="135"/>
      <c r="ES934" s="135"/>
      <c r="ET934" s="135"/>
      <c r="EU934" s="135"/>
      <c r="EV934" s="135"/>
      <c r="EW934" s="135"/>
      <c r="EX934" s="135"/>
      <c r="EY934" s="135"/>
      <c r="EZ934" s="135"/>
      <c r="FA934" s="135"/>
      <c r="FB934" s="135"/>
      <c r="FC934" s="135"/>
      <c r="FD934" s="135"/>
      <c r="FE934" s="135"/>
      <c r="FF934" s="135"/>
      <c r="FG934" s="135"/>
      <c r="FH934" s="135"/>
      <c r="FI934" s="135"/>
      <c r="FJ934" s="135"/>
      <c r="FK934" s="135"/>
      <c r="FL934" s="135"/>
      <c r="FM934" s="135"/>
      <c r="FN934" s="135"/>
      <c r="FO934" s="135"/>
      <c r="FP934" s="135"/>
      <c r="FQ934" s="135"/>
      <c r="FR934" s="135"/>
      <c r="FS934" s="135"/>
      <c r="FT934" s="135"/>
      <c r="FU934" s="135"/>
      <c r="FV934" s="135"/>
      <c r="FW934" s="135"/>
      <c r="FX934" s="135"/>
      <c r="FY934" s="135"/>
      <c r="FZ934" s="135"/>
      <c r="GA934" s="135"/>
      <c r="GB934" s="135"/>
      <c r="GC934" s="135"/>
      <c r="GD934" s="135"/>
      <c r="GE934" s="135"/>
      <c r="GF934" s="135"/>
      <c r="GG934" s="135"/>
      <c r="GH934" s="135"/>
      <c r="GI934" s="135"/>
      <c r="GJ934" s="135"/>
      <c r="GK934" s="135"/>
      <c r="GL934" s="135"/>
      <c r="GM934" s="135"/>
      <c r="GN934" s="135"/>
      <c r="GO934" s="135"/>
      <c r="GP934" s="135"/>
      <c r="GQ934" s="135"/>
      <c r="GR934" s="135"/>
      <c r="GS934" s="135"/>
      <c r="GT934" s="135"/>
      <c r="GU934" s="135"/>
      <c r="GV934" s="135"/>
      <c r="GW934" s="135"/>
      <c r="GX934" s="135"/>
      <c r="GY934" s="135"/>
      <c r="GZ934" s="135"/>
      <c r="HA934" s="135"/>
      <c r="HB934" s="135"/>
      <c r="HC934" s="135"/>
      <c r="HD934" s="135"/>
      <c r="HE934" s="135"/>
      <c r="HF934" s="135"/>
      <c r="HG934" s="135"/>
      <c r="HH934" s="135"/>
      <c r="HI934" s="135"/>
      <c r="HJ934" s="135"/>
      <c r="HK934" s="135"/>
      <c r="HL934" s="135"/>
      <c r="HM934" s="135"/>
      <c r="HN934" s="135"/>
      <c r="HO934" s="135"/>
      <c r="HP934" s="135"/>
      <c r="HQ934" s="135"/>
      <c r="HR934" s="135"/>
      <c r="HS934" s="135"/>
      <c r="HT934" s="135"/>
      <c r="HU934" s="135"/>
      <c r="HV934" s="135"/>
      <c r="HW934" s="135"/>
      <c r="HX934" s="135"/>
      <c r="HY934" s="135"/>
      <c r="HZ934" s="135"/>
      <c r="IA934" s="135"/>
      <c r="IB934" s="135"/>
      <c r="IC934" s="135"/>
      <c r="ID934" s="135"/>
      <c r="IE934" s="135"/>
      <c r="IF934" s="135"/>
      <c r="IG934" s="135"/>
      <c r="IH934" s="135"/>
      <c r="II934" s="135"/>
      <c r="IJ934" s="135"/>
      <c r="IK934" s="135"/>
      <c r="IL934" s="135"/>
      <c r="IM934" s="135"/>
      <c r="IN934" s="135"/>
      <c r="IO934" s="135"/>
      <c r="IP934" s="135"/>
      <c r="IQ934" s="135"/>
      <c r="IR934" s="135"/>
      <c r="IS934" s="135"/>
      <c r="IT934" s="135"/>
      <c r="IU934" s="135"/>
      <c r="IV934" s="135"/>
      <c r="IW934" s="135"/>
      <c r="IX934" s="135"/>
      <c r="IY934" s="135"/>
      <c r="IZ934" s="135"/>
      <c r="JA934" s="135"/>
      <c r="JB934" s="135"/>
      <c r="JC934" s="135"/>
      <c r="JD934" s="135"/>
      <c r="JE934" s="135"/>
      <c r="JF934" s="135"/>
      <c r="JG934" s="135"/>
      <c r="JH934" s="135"/>
      <c r="JI934" s="135"/>
    </row>
    <row r="935" spans="1:269" s="821" customFormat="1" x14ac:dyDescent="0.25">
      <c r="A935" s="195"/>
      <c r="B935" s="195">
        <v>1</v>
      </c>
      <c r="C935" s="584" t="s">
        <v>319</v>
      </c>
      <c r="D935" s="155"/>
      <c r="E935" s="155"/>
      <c r="F935" s="1674"/>
      <c r="G935" s="718"/>
      <c r="H935" s="718"/>
      <c r="I935" s="1786"/>
      <c r="J935" s="2243"/>
      <c r="K935" s="2243"/>
      <c r="L935" s="2244"/>
      <c r="M935" s="2244"/>
      <c r="N935" s="2244"/>
      <c r="O935" s="2244"/>
      <c r="P935" s="2244"/>
      <c r="Q935" s="2244"/>
      <c r="R935" s="2241"/>
      <c r="S935" s="2241"/>
      <c r="T935" s="2241"/>
      <c r="U935" s="2241"/>
      <c r="V935" s="2241"/>
      <c r="W935" s="2241"/>
      <c r="X935" s="2241"/>
      <c r="Y935" s="2241"/>
      <c r="Z935" s="2241"/>
      <c r="AA935" s="2241"/>
      <c r="AB935" s="2241"/>
      <c r="AC935" s="2241"/>
      <c r="AD935" s="2241"/>
      <c r="AE935" s="963"/>
      <c r="AF935" s="2241"/>
      <c r="AG935" s="2241"/>
      <c r="AH935" s="2364"/>
      <c r="AI935" s="2364"/>
      <c r="AJ935" s="2241"/>
      <c r="AK935" s="2019"/>
      <c r="AL935" s="2608"/>
      <c r="AM935" s="135"/>
      <c r="AN935" s="135"/>
      <c r="AO935" s="135"/>
      <c r="AP935" s="135"/>
      <c r="AQ935" s="135"/>
      <c r="AR935" s="135"/>
      <c r="AS935" s="135"/>
      <c r="AT935" s="135"/>
      <c r="AU935" s="135"/>
      <c r="AV935" s="135"/>
      <c r="AW935" s="135"/>
      <c r="AX935" s="135"/>
      <c r="AY935" s="135"/>
      <c r="AZ935" s="135"/>
      <c r="BA935" s="135"/>
      <c r="BB935" s="135"/>
      <c r="BC935" s="135"/>
      <c r="BD935" s="135"/>
      <c r="BE935" s="135"/>
      <c r="BF935" s="135"/>
      <c r="BG935" s="135"/>
      <c r="BH935" s="135"/>
      <c r="BI935" s="135"/>
      <c r="BJ935" s="135"/>
      <c r="BK935" s="135"/>
      <c r="BL935" s="135"/>
      <c r="BM935" s="135"/>
      <c r="BN935" s="135"/>
      <c r="BO935" s="135"/>
      <c r="BP935" s="135"/>
      <c r="BQ935" s="135"/>
      <c r="BR935" s="135"/>
      <c r="BS935" s="135"/>
      <c r="BT935" s="135"/>
      <c r="BU935" s="135"/>
      <c r="BV935" s="135"/>
      <c r="BW935" s="135"/>
      <c r="BX935" s="135"/>
      <c r="BY935" s="135"/>
      <c r="BZ935" s="135"/>
      <c r="CA935" s="135"/>
      <c r="CB935" s="135"/>
      <c r="CC935" s="135"/>
      <c r="CD935" s="135"/>
      <c r="CE935" s="135"/>
      <c r="CF935" s="135"/>
      <c r="CG935" s="135"/>
      <c r="CH935" s="135"/>
      <c r="CI935" s="135"/>
      <c r="CJ935" s="135"/>
      <c r="CK935" s="135"/>
      <c r="CL935" s="135"/>
      <c r="CM935" s="135"/>
      <c r="CN935" s="135"/>
      <c r="CO935" s="135"/>
      <c r="CP935" s="135"/>
      <c r="CQ935" s="135"/>
      <c r="CR935" s="135"/>
      <c r="CS935" s="135"/>
      <c r="CT935" s="135"/>
      <c r="CU935" s="135"/>
      <c r="CV935" s="135"/>
      <c r="CW935" s="135"/>
      <c r="CX935" s="135"/>
      <c r="CY935" s="135"/>
      <c r="CZ935" s="135"/>
      <c r="DA935" s="135"/>
      <c r="DB935" s="135"/>
      <c r="DC935" s="135"/>
      <c r="DD935" s="135"/>
      <c r="DE935" s="135"/>
      <c r="DF935" s="135"/>
      <c r="DG935" s="135"/>
      <c r="DH935" s="135"/>
      <c r="DI935" s="135"/>
      <c r="DJ935" s="135"/>
      <c r="DK935" s="135"/>
      <c r="DL935" s="135"/>
      <c r="DM935" s="135"/>
      <c r="DN935" s="135"/>
      <c r="DO935" s="135"/>
      <c r="DP935" s="135"/>
      <c r="DQ935" s="135"/>
      <c r="DR935" s="135"/>
      <c r="DS935" s="135"/>
      <c r="DT935" s="135"/>
      <c r="DU935" s="135"/>
      <c r="DV935" s="135"/>
      <c r="DW935" s="135"/>
      <c r="DX935" s="135"/>
      <c r="DY935" s="135"/>
      <c r="DZ935" s="135"/>
      <c r="EA935" s="135"/>
      <c r="EB935" s="135"/>
      <c r="EC935" s="135"/>
      <c r="ED935" s="135"/>
      <c r="EE935" s="135"/>
      <c r="EF935" s="135"/>
      <c r="EG935" s="135"/>
      <c r="EH935" s="135"/>
      <c r="EI935" s="135"/>
      <c r="EJ935" s="135"/>
      <c r="EK935" s="135"/>
      <c r="EL935" s="135"/>
      <c r="EM935" s="135"/>
      <c r="EN935" s="135"/>
      <c r="EO935" s="135"/>
      <c r="EP935" s="135"/>
      <c r="EQ935" s="135"/>
      <c r="ER935" s="135"/>
      <c r="ES935" s="135"/>
      <c r="ET935" s="135"/>
      <c r="EU935" s="135"/>
      <c r="EV935" s="135"/>
      <c r="EW935" s="135"/>
      <c r="EX935" s="135"/>
      <c r="EY935" s="135"/>
      <c r="EZ935" s="135"/>
      <c r="FA935" s="135"/>
      <c r="FB935" s="135"/>
      <c r="FC935" s="135"/>
      <c r="FD935" s="135"/>
      <c r="FE935" s="135"/>
      <c r="FF935" s="135"/>
      <c r="FG935" s="135"/>
      <c r="FH935" s="135"/>
      <c r="FI935" s="135"/>
      <c r="FJ935" s="135"/>
      <c r="FK935" s="135"/>
      <c r="FL935" s="135"/>
      <c r="FM935" s="135"/>
      <c r="FN935" s="135"/>
      <c r="FO935" s="135"/>
      <c r="FP935" s="135"/>
      <c r="FQ935" s="135"/>
      <c r="FR935" s="135"/>
      <c r="FS935" s="135"/>
      <c r="FT935" s="135"/>
      <c r="FU935" s="135"/>
      <c r="FV935" s="135"/>
      <c r="FW935" s="135"/>
      <c r="FX935" s="135"/>
      <c r="FY935" s="135"/>
      <c r="FZ935" s="135"/>
      <c r="GA935" s="135"/>
      <c r="GB935" s="135"/>
      <c r="GC935" s="135"/>
      <c r="GD935" s="135"/>
      <c r="GE935" s="135"/>
      <c r="GF935" s="135"/>
      <c r="GG935" s="135"/>
      <c r="GH935" s="135"/>
      <c r="GI935" s="135"/>
      <c r="GJ935" s="135"/>
      <c r="GK935" s="135"/>
      <c r="GL935" s="135"/>
      <c r="GM935" s="135"/>
      <c r="GN935" s="135"/>
      <c r="GO935" s="135"/>
      <c r="GP935" s="135"/>
      <c r="GQ935" s="135"/>
      <c r="GR935" s="135"/>
      <c r="GS935" s="135"/>
      <c r="GT935" s="135"/>
      <c r="GU935" s="135"/>
      <c r="GV935" s="135"/>
      <c r="GW935" s="135"/>
      <c r="GX935" s="135"/>
      <c r="GY935" s="135"/>
      <c r="GZ935" s="135"/>
      <c r="HA935" s="135"/>
      <c r="HB935" s="135"/>
      <c r="HC935" s="135"/>
      <c r="HD935" s="135"/>
      <c r="HE935" s="135"/>
      <c r="HF935" s="135"/>
      <c r="HG935" s="135"/>
      <c r="HH935" s="135"/>
      <c r="HI935" s="135"/>
      <c r="HJ935" s="135"/>
      <c r="HK935" s="135"/>
      <c r="HL935" s="135"/>
      <c r="HM935" s="135"/>
      <c r="HN935" s="135"/>
      <c r="HO935" s="135"/>
      <c r="HP935" s="135"/>
      <c r="HQ935" s="135"/>
      <c r="HR935" s="135"/>
      <c r="HS935" s="135"/>
      <c r="HT935" s="135"/>
      <c r="HU935" s="135"/>
      <c r="HV935" s="135"/>
      <c r="HW935" s="135"/>
      <c r="HX935" s="135"/>
      <c r="HY935" s="135"/>
      <c r="HZ935" s="135"/>
      <c r="IA935" s="135"/>
      <c r="IB935" s="135"/>
      <c r="IC935" s="135"/>
      <c r="ID935" s="135"/>
      <c r="IE935" s="135"/>
      <c r="IF935" s="135"/>
      <c r="IG935" s="135"/>
      <c r="IH935" s="135"/>
      <c r="II935" s="135"/>
      <c r="IJ935" s="135"/>
      <c r="IK935" s="135"/>
      <c r="IL935" s="135"/>
      <c r="IM935" s="135"/>
      <c r="IN935" s="135"/>
      <c r="IO935" s="135"/>
      <c r="IP935" s="135"/>
      <c r="IQ935" s="135"/>
      <c r="IR935" s="135"/>
      <c r="IS935" s="135"/>
      <c r="IT935" s="135"/>
      <c r="IU935" s="135"/>
      <c r="IV935" s="135"/>
      <c r="IW935" s="135"/>
      <c r="IX935" s="135"/>
      <c r="IY935" s="135"/>
      <c r="IZ935" s="135"/>
      <c r="JA935" s="135"/>
      <c r="JB935" s="135"/>
      <c r="JC935" s="135"/>
      <c r="JD935" s="135"/>
      <c r="JE935" s="135"/>
      <c r="JF935" s="135"/>
      <c r="JG935" s="135"/>
      <c r="JH935" s="135"/>
      <c r="JI935" s="135"/>
    </row>
    <row r="936" spans="1:269" s="821" customFormat="1" x14ac:dyDescent="0.25">
      <c r="A936" s="195"/>
      <c r="B936" s="195">
        <v>1</v>
      </c>
      <c r="C936" s="575" t="s">
        <v>320</v>
      </c>
      <c r="D936" s="155"/>
      <c r="E936" s="155"/>
      <c r="F936" s="1674">
        <f>F889</f>
        <v>16830.531914893618</v>
      </c>
      <c r="G936" s="718">
        <f t="shared" ref="G936:H936" si="748">G889</f>
        <v>15427.987588652479</v>
      </c>
      <c r="H936" s="718">
        <f t="shared" si="748"/>
        <v>15400.893617021275</v>
      </c>
      <c r="I936" s="1786">
        <f>H936/G936*100</f>
        <v>99.824384279054428</v>
      </c>
      <c r="J936" s="2243"/>
      <c r="K936" s="2243"/>
      <c r="L936" s="2244"/>
      <c r="M936" s="2244"/>
      <c r="N936" s="2244"/>
      <c r="O936" s="2244"/>
      <c r="P936" s="2244"/>
      <c r="Q936" s="2244"/>
      <c r="R936" s="2241"/>
      <c r="S936" s="2241"/>
      <c r="T936" s="2241"/>
      <c r="U936" s="2241"/>
      <c r="V936" s="2241"/>
      <c r="W936" s="2241"/>
      <c r="X936" s="2241"/>
      <c r="Y936" s="2241"/>
      <c r="Z936" s="2241"/>
      <c r="AA936" s="2241"/>
      <c r="AB936" s="2241"/>
      <c r="AC936" s="2241"/>
      <c r="AD936" s="2241"/>
      <c r="AE936" s="963"/>
      <c r="AF936" s="2241"/>
      <c r="AG936" s="2241"/>
      <c r="AH936" s="2364"/>
      <c r="AI936" s="2364"/>
      <c r="AJ936" s="2241"/>
      <c r="AK936" s="2019"/>
      <c r="AL936" s="2608"/>
      <c r="AM936" s="135"/>
      <c r="AN936" s="135"/>
      <c r="AO936" s="135"/>
      <c r="AP936" s="135"/>
      <c r="AQ936" s="135"/>
      <c r="AR936" s="135"/>
      <c r="AS936" s="135"/>
      <c r="AT936" s="135"/>
      <c r="AU936" s="135"/>
      <c r="AV936" s="135"/>
      <c r="AW936" s="135"/>
      <c r="AX936" s="135"/>
      <c r="AY936" s="135"/>
      <c r="AZ936" s="135"/>
      <c r="BA936" s="135"/>
      <c r="BB936" s="135"/>
      <c r="BC936" s="135"/>
      <c r="BD936" s="135"/>
      <c r="BE936" s="135"/>
      <c r="BF936" s="135"/>
      <c r="BG936" s="135"/>
      <c r="BH936" s="135"/>
      <c r="BI936" s="135"/>
      <c r="BJ936" s="135"/>
      <c r="BK936" s="135"/>
      <c r="BL936" s="135"/>
      <c r="BM936" s="135"/>
      <c r="BN936" s="135"/>
      <c r="BO936" s="135"/>
      <c r="BP936" s="135"/>
      <c r="BQ936" s="135"/>
      <c r="BR936" s="135"/>
      <c r="BS936" s="135"/>
      <c r="BT936" s="135"/>
      <c r="BU936" s="135"/>
      <c r="BV936" s="135"/>
      <c r="BW936" s="135"/>
      <c r="BX936" s="135"/>
      <c r="BY936" s="135"/>
      <c r="BZ936" s="135"/>
      <c r="CA936" s="135"/>
      <c r="CB936" s="135"/>
      <c r="CC936" s="135"/>
      <c r="CD936" s="135"/>
      <c r="CE936" s="135"/>
      <c r="CF936" s="135"/>
      <c r="CG936" s="135"/>
      <c r="CH936" s="135"/>
      <c r="CI936" s="135"/>
      <c r="CJ936" s="135"/>
      <c r="CK936" s="135"/>
      <c r="CL936" s="135"/>
      <c r="CM936" s="135"/>
      <c r="CN936" s="135"/>
      <c r="CO936" s="135"/>
      <c r="CP936" s="135"/>
      <c r="CQ936" s="135"/>
      <c r="CR936" s="135"/>
      <c r="CS936" s="135"/>
      <c r="CT936" s="135"/>
      <c r="CU936" s="135"/>
      <c r="CV936" s="135"/>
      <c r="CW936" s="135"/>
      <c r="CX936" s="135"/>
      <c r="CY936" s="135"/>
      <c r="CZ936" s="135"/>
      <c r="DA936" s="135"/>
      <c r="DB936" s="135"/>
      <c r="DC936" s="135"/>
      <c r="DD936" s="135"/>
      <c r="DE936" s="135"/>
      <c r="DF936" s="135"/>
      <c r="DG936" s="135"/>
      <c r="DH936" s="135"/>
      <c r="DI936" s="135"/>
      <c r="DJ936" s="135"/>
      <c r="DK936" s="135"/>
      <c r="DL936" s="135"/>
      <c r="DM936" s="135"/>
      <c r="DN936" s="135"/>
      <c r="DO936" s="135"/>
      <c r="DP936" s="135"/>
      <c r="DQ936" s="135"/>
      <c r="DR936" s="135"/>
      <c r="DS936" s="135"/>
      <c r="DT936" s="135"/>
      <c r="DU936" s="135"/>
      <c r="DV936" s="135"/>
      <c r="DW936" s="135"/>
      <c r="DX936" s="135"/>
      <c r="DY936" s="135"/>
      <c r="DZ936" s="135"/>
      <c r="EA936" s="135"/>
      <c r="EB936" s="135"/>
      <c r="EC936" s="135"/>
      <c r="ED936" s="135"/>
      <c r="EE936" s="135"/>
      <c r="EF936" s="135"/>
      <c r="EG936" s="135"/>
      <c r="EH936" s="135"/>
      <c r="EI936" s="135"/>
      <c r="EJ936" s="135"/>
      <c r="EK936" s="135"/>
      <c r="EL936" s="135"/>
      <c r="EM936" s="135"/>
      <c r="EN936" s="135"/>
      <c r="EO936" s="135"/>
      <c r="EP936" s="135"/>
      <c r="EQ936" s="135"/>
      <c r="ER936" s="135"/>
      <c r="ES936" s="135"/>
      <c r="ET936" s="135"/>
      <c r="EU936" s="135"/>
      <c r="EV936" s="135"/>
      <c r="EW936" s="135"/>
      <c r="EX936" s="135"/>
      <c r="EY936" s="135"/>
      <c r="EZ936" s="135"/>
      <c r="FA936" s="135"/>
      <c r="FB936" s="135"/>
      <c r="FC936" s="135"/>
      <c r="FD936" s="135"/>
      <c r="FE936" s="135"/>
      <c r="FF936" s="135"/>
      <c r="FG936" s="135"/>
      <c r="FH936" s="135"/>
      <c r="FI936" s="135"/>
      <c r="FJ936" s="135"/>
      <c r="FK936" s="135"/>
      <c r="FL936" s="135"/>
      <c r="FM936" s="135"/>
      <c r="FN936" s="135"/>
      <c r="FO936" s="135"/>
      <c r="FP936" s="135"/>
      <c r="FQ936" s="135"/>
      <c r="FR936" s="135"/>
      <c r="FS936" s="135"/>
      <c r="FT936" s="135"/>
      <c r="FU936" s="135"/>
      <c r="FV936" s="135"/>
      <c r="FW936" s="135"/>
      <c r="FX936" s="135"/>
      <c r="FY936" s="135"/>
      <c r="FZ936" s="135"/>
      <c r="GA936" s="135"/>
      <c r="GB936" s="135"/>
      <c r="GC936" s="135"/>
      <c r="GD936" s="135"/>
      <c r="GE936" s="135"/>
      <c r="GF936" s="135"/>
      <c r="GG936" s="135"/>
      <c r="GH936" s="135"/>
      <c r="GI936" s="135"/>
      <c r="GJ936" s="135"/>
      <c r="GK936" s="135"/>
      <c r="GL936" s="135"/>
      <c r="GM936" s="135"/>
      <c r="GN936" s="135"/>
      <c r="GO936" s="135"/>
      <c r="GP936" s="135"/>
      <c r="GQ936" s="135"/>
      <c r="GR936" s="135"/>
      <c r="GS936" s="135"/>
      <c r="GT936" s="135"/>
      <c r="GU936" s="135"/>
      <c r="GV936" s="135"/>
      <c r="GW936" s="135"/>
      <c r="GX936" s="135"/>
      <c r="GY936" s="135"/>
      <c r="GZ936" s="135"/>
      <c r="HA936" s="135"/>
      <c r="HB936" s="135"/>
      <c r="HC936" s="135"/>
      <c r="HD936" s="135"/>
      <c r="HE936" s="135"/>
      <c r="HF936" s="135"/>
      <c r="HG936" s="135"/>
      <c r="HH936" s="135"/>
      <c r="HI936" s="135"/>
      <c r="HJ936" s="135"/>
      <c r="HK936" s="135"/>
      <c r="HL936" s="135"/>
      <c r="HM936" s="135"/>
      <c r="HN936" s="135"/>
      <c r="HO936" s="135"/>
      <c r="HP936" s="135"/>
      <c r="HQ936" s="135"/>
      <c r="HR936" s="135"/>
      <c r="HS936" s="135"/>
      <c r="HT936" s="135"/>
      <c r="HU936" s="135"/>
      <c r="HV936" s="135"/>
      <c r="HW936" s="135"/>
      <c r="HX936" s="135"/>
      <c r="HY936" s="135"/>
      <c r="HZ936" s="135"/>
      <c r="IA936" s="135"/>
      <c r="IB936" s="135"/>
      <c r="IC936" s="135"/>
      <c r="ID936" s="135"/>
      <c r="IE936" s="135"/>
      <c r="IF936" s="135"/>
      <c r="IG936" s="135"/>
      <c r="IH936" s="135"/>
      <c r="II936" s="135"/>
      <c r="IJ936" s="135"/>
      <c r="IK936" s="135"/>
      <c r="IL936" s="135"/>
      <c r="IM936" s="135"/>
      <c r="IN936" s="135"/>
      <c r="IO936" s="135"/>
      <c r="IP936" s="135"/>
      <c r="IQ936" s="135"/>
      <c r="IR936" s="135"/>
      <c r="IS936" s="135"/>
      <c r="IT936" s="135"/>
      <c r="IU936" s="135"/>
      <c r="IV936" s="135"/>
      <c r="IW936" s="135"/>
      <c r="IX936" s="135"/>
      <c r="IY936" s="135"/>
      <c r="IZ936" s="135"/>
      <c r="JA936" s="135"/>
      <c r="JB936" s="135"/>
      <c r="JC936" s="135"/>
      <c r="JD936" s="135"/>
      <c r="JE936" s="135"/>
      <c r="JF936" s="135"/>
      <c r="JG936" s="135"/>
      <c r="JH936" s="135"/>
      <c r="JI936" s="135"/>
    </row>
    <row r="937" spans="1:269" s="821" customFormat="1" x14ac:dyDescent="0.25">
      <c r="A937" s="195"/>
      <c r="B937" s="195">
        <v>1</v>
      </c>
      <c r="C937" s="580" t="s">
        <v>321</v>
      </c>
      <c r="D937" s="155"/>
      <c r="E937" s="155"/>
      <c r="F937" s="1674">
        <f>F890</f>
        <v>158207</v>
      </c>
      <c r="G937" s="718">
        <f t="shared" ref="G937:H937" si="749">G890</f>
        <v>145023.08333333331</v>
      </c>
      <c r="H937" s="718">
        <f t="shared" si="749"/>
        <v>144768.4</v>
      </c>
      <c r="I937" s="1786">
        <f>H937/G937*100</f>
        <v>99.824384279054428</v>
      </c>
      <c r="J937" s="2243"/>
      <c r="K937" s="2243"/>
      <c r="L937" s="2244"/>
      <c r="M937" s="2244"/>
      <c r="N937" s="2244"/>
      <c r="O937" s="2244"/>
      <c r="P937" s="2244"/>
      <c r="Q937" s="2244"/>
      <c r="R937" s="2241"/>
      <c r="S937" s="2241"/>
      <c r="T937" s="2241"/>
      <c r="U937" s="2241"/>
      <c r="V937" s="2241"/>
      <c r="W937" s="2241"/>
      <c r="X937" s="2241"/>
      <c r="Y937" s="2241"/>
      <c r="Z937" s="2241"/>
      <c r="AA937" s="2241"/>
      <c r="AB937" s="2241"/>
      <c r="AC937" s="2241"/>
      <c r="AD937" s="2241"/>
      <c r="AE937" s="963"/>
      <c r="AF937" s="2241"/>
      <c r="AG937" s="2241"/>
      <c r="AH937" s="2364"/>
      <c r="AI937" s="2364"/>
      <c r="AJ937" s="2241"/>
      <c r="AK937" s="2019"/>
      <c r="AL937" s="2608"/>
      <c r="AM937" s="135"/>
      <c r="AN937" s="135"/>
      <c r="AO937" s="135"/>
      <c r="AP937" s="135"/>
      <c r="AQ937" s="135"/>
      <c r="AR937" s="135"/>
      <c r="AS937" s="135"/>
      <c r="AT937" s="135"/>
      <c r="AU937" s="135"/>
      <c r="AV937" s="135"/>
      <c r="AW937" s="135"/>
      <c r="AX937" s="135"/>
      <c r="AY937" s="135"/>
      <c r="AZ937" s="135"/>
      <c r="BA937" s="135"/>
      <c r="BB937" s="135"/>
      <c r="BC937" s="135"/>
      <c r="BD937" s="135"/>
      <c r="BE937" s="135"/>
      <c r="BF937" s="135"/>
      <c r="BG937" s="135"/>
      <c r="BH937" s="135"/>
      <c r="BI937" s="135"/>
      <c r="BJ937" s="135"/>
      <c r="BK937" s="135"/>
      <c r="BL937" s="135"/>
      <c r="BM937" s="135"/>
      <c r="BN937" s="135"/>
      <c r="BO937" s="135"/>
      <c r="BP937" s="135"/>
      <c r="BQ937" s="135"/>
      <c r="BR937" s="135"/>
      <c r="BS937" s="135"/>
      <c r="BT937" s="135"/>
      <c r="BU937" s="135"/>
      <c r="BV937" s="135"/>
      <c r="BW937" s="135"/>
      <c r="BX937" s="135"/>
      <c r="BY937" s="135"/>
      <c r="BZ937" s="135"/>
      <c r="CA937" s="135"/>
      <c r="CB937" s="135"/>
      <c r="CC937" s="135"/>
      <c r="CD937" s="135"/>
      <c r="CE937" s="135"/>
      <c r="CF937" s="135"/>
      <c r="CG937" s="135"/>
      <c r="CH937" s="135"/>
      <c r="CI937" s="135"/>
      <c r="CJ937" s="135"/>
      <c r="CK937" s="135"/>
      <c r="CL937" s="135"/>
      <c r="CM937" s="135"/>
      <c r="CN937" s="135"/>
      <c r="CO937" s="135"/>
      <c r="CP937" s="135"/>
      <c r="CQ937" s="135"/>
      <c r="CR937" s="135"/>
      <c r="CS937" s="135"/>
      <c r="CT937" s="135"/>
      <c r="CU937" s="135"/>
      <c r="CV937" s="135"/>
      <c r="CW937" s="135"/>
      <c r="CX937" s="135"/>
      <c r="CY937" s="135"/>
      <c r="CZ937" s="135"/>
      <c r="DA937" s="135"/>
      <c r="DB937" s="135"/>
      <c r="DC937" s="135"/>
      <c r="DD937" s="135"/>
      <c r="DE937" s="135"/>
      <c r="DF937" s="135"/>
      <c r="DG937" s="135"/>
      <c r="DH937" s="135"/>
      <c r="DI937" s="135"/>
      <c r="DJ937" s="135"/>
      <c r="DK937" s="135"/>
      <c r="DL937" s="135"/>
      <c r="DM937" s="135"/>
      <c r="DN937" s="135"/>
      <c r="DO937" s="135"/>
      <c r="DP937" s="135"/>
      <c r="DQ937" s="135"/>
      <c r="DR937" s="135"/>
      <c r="DS937" s="135"/>
      <c r="DT937" s="135"/>
      <c r="DU937" s="135"/>
      <c r="DV937" s="135"/>
      <c r="DW937" s="135"/>
      <c r="DX937" s="135"/>
      <c r="DY937" s="135"/>
      <c r="DZ937" s="135"/>
      <c r="EA937" s="135"/>
      <c r="EB937" s="135"/>
      <c r="EC937" s="135"/>
      <c r="ED937" s="135"/>
      <c r="EE937" s="135"/>
      <c r="EF937" s="135"/>
      <c r="EG937" s="135"/>
      <c r="EH937" s="135"/>
      <c r="EI937" s="135"/>
      <c r="EJ937" s="135"/>
      <c r="EK937" s="135"/>
      <c r="EL937" s="135"/>
      <c r="EM937" s="135"/>
      <c r="EN937" s="135"/>
      <c r="EO937" s="135"/>
      <c r="EP937" s="135"/>
      <c r="EQ937" s="135"/>
      <c r="ER937" s="135"/>
      <c r="ES937" s="135"/>
      <c r="ET937" s="135"/>
      <c r="EU937" s="135"/>
      <c r="EV937" s="135"/>
      <c r="EW937" s="135"/>
      <c r="EX937" s="135"/>
      <c r="EY937" s="135"/>
      <c r="EZ937" s="135"/>
      <c r="FA937" s="135"/>
      <c r="FB937" s="135"/>
      <c r="FC937" s="135"/>
      <c r="FD937" s="135"/>
      <c r="FE937" s="135"/>
      <c r="FF937" s="135"/>
      <c r="FG937" s="135"/>
      <c r="FH937" s="135"/>
      <c r="FI937" s="135"/>
      <c r="FJ937" s="135"/>
      <c r="FK937" s="135"/>
      <c r="FL937" s="135"/>
      <c r="FM937" s="135"/>
      <c r="FN937" s="135"/>
      <c r="FO937" s="135"/>
      <c r="FP937" s="135"/>
      <c r="FQ937" s="135"/>
      <c r="FR937" s="135"/>
      <c r="FS937" s="135"/>
      <c r="FT937" s="135"/>
      <c r="FU937" s="135"/>
      <c r="FV937" s="135"/>
      <c r="FW937" s="135"/>
      <c r="FX937" s="135"/>
      <c r="FY937" s="135"/>
      <c r="FZ937" s="135"/>
      <c r="GA937" s="135"/>
      <c r="GB937" s="135"/>
      <c r="GC937" s="135"/>
      <c r="GD937" s="135"/>
      <c r="GE937" s="135"/>
      <c r="GF937" s="135"/>
      <c r="GG937" s="135"/>
      <c r="GH937" s="135"/>
      <c r="GI937" s="135"/>
      <c r="GJ937" s="135"/>
      <c r="GK937" s="135"/>
      <c r="GL937" s="135"/>
      <c r="GM937" s="135"/>
      <c r="GN937" s="135"/>
      <c r="GO937" s="135"/>
      <c r="GP937" s="135"/>
      <c r="GQ937" s="135"/>
      <c r="GR937" s="135"/>
      <c r="GS937" s="135"/>
      <c r="GT937" s="135"/>
      <c r="GU937" s="135"/>
      <c r="GV937" s="135"/>
      <c r="GW937" s="135"/>
      <c r="GX937" s="135"/>
      <c r="GY937" s="135"/>
      <c r="GZ937" s="135"/>
      <c r="HA937" s="135"/>
      <c r="HB937" s="135"/>
      <c r="HC937" s="135"/>
      <c r="HD937" s="135"/>
      <c r="HE937" s="135"/>
      <c r="HF937" s="135"/>
      <c r="HG937" s="135"/>
      <c r="HH937" s="135"/>
      <c r="HI937" s="135"/>
      <c r="HJ937" s="135"/>
      <c r="HK937" s="135"/>
      <c r="HL937" s="135"/>
      <c r="HM937" s="135"/>
      <c r="HN937" s="135"/>
      <c r="HO937" s="135"/>
      <c r="HP937" s="135"/>
      <c r="HQ937" s="135"/>
      <c r="HR937" s="135"/>
      <c r="HS937" s="135"/>
      <c r="HT937" s="135"/>
      <c r="HU937" s="135"/>
      <c r="HV937" s="135"/>
      <c r="HW937" s="135"/>
      <c r="HX937" s="135"/>
      <c r="HY937" s="135"/>
      <c r="HZ937" s="135"/>
      <c r="IA937" s="135"/>
      <c r="IB937" s="135"/>
      <c r="IC937" s="135"/>
      <c r="ID937" s="135"/>
      <c r="IE937" s="135"/>
      <c r="IF937" s="135"/>
      <c r="IG937" s="135"/>
      <c r="IH937" s="135"/>
      <c r="II937" s="135"/>
      <c r="IJ937" s="135"/>
      <c r="IK937" s="135"/>
      <c r="IL937" s="135"/>
      <c r="IM937" s="135"/>
      <c r="IN937" s="135"/>
      <c r="IO937" s="135"/>
      <c r="IP937" s="135"/>
      <c r="IQ937" s="135"/>
      <c r="IR937" s="135"/>
      <c r="IS937" s="135"/>
      <c r="IT937" s="135"/>
      <c r="IU937" s="135"/>
      <c r="IV937" s="135"/>
      <c r="IW937" s="135"/>
      <c r="IX937" s="135"/>
      <c r="IY937" s="135"/>
      <c r="IZ937" s="135"/>
      <c r="JA937" s="135"/>
      <c r="JB937" s="135"/>
      <c r="JC937" s="135"/>
      <c r="JD937" s="135"/>
      <c r="JE937" s="135"/>
      <c r="JF937" s="135"/>
      <c r="JG937" s="135"/>
      <c r="JH937" s="135"/>
      <c r="JI937" s="135"/>
    </row>
    <row r="938" spans="1:269" s="821" customFormat="1" ht="29.25" x14ac:dyDescent="0.25">
      <c r="A938" s="195">
        <v>1</v>
      </c>
      <c r="B938" s="195">
        <v>1</v>
      </c>
      <c r="C938" s="584" t="s">
        <v>304</v>
      </c>
      <c r="D938" s="270"/>
      <c r="E938" s="155"/>
      <c r="F938" s="1674"/>
      <c r="G938" s="718"/>
      <c r="H938" s="718"/>
      <c r="I938" s="1786"/>
      <c r="J938" s="2243"/>
      <c r="K938" s="2243"/>
      <c r="L938" s="2244"/>
      <c r="M938" s="2244"/>
      <c r="N938" s="2244"/>
      <c r="O938" s="2244"/>
      <c r="P938" s="2244"/>
      <c r="Q938" s="2244"/>
      <c r="R938" s="2241"/>
      <c r="S938" s="2241"/>
      <c r="T938" s="2241"/>
      <c r="U938" s="2241"/>
      <c r="V938" s="2241"/>
      <c r="W938" s="2241"/>
      <c r="X938" s="2241"/>
      <c r="Y938" s="2241"/>
      <c r="Z938" s="2241"/>
      <c r="AA938" s="2241"/>
      <c r="AB938" s="2241"/>
      <c r="AC938" s="2241"/>
      <c r="AD938" s="2241"/>
      <c r="AE938" s="963"/>
      <c r="AF938" s="2241"/>
      <c r="AG938" s="2241"/>
      <c r="AH938" s="2364"/>
      <c r="AI938" s="2364"/>
      <c r="AJ938" s="2241"/>
      <c r="AK938" s="2019"/>
      <c r="AL938" s="2608"/>
      <c r="AM938" s="135"/>
      <c r="AN938" s="135"/>
      <c r="AO938" s="135"/>
      <c r="AP938" s="135"/>
      <c r="AQ938" s="135"/>
      <c r="AR938" s="135"/>
      <c r="AS938" s="135"/>
      <c r="AT938" s="135"/>
      <c r="AU938" s="135"/>
      <c r="AV938" s="135"/>
      <c r="AW938" s="135"/>
      <c r="AX938" s="135"/>
      <c r="AY938" s="135"/>
      <c r="AZ938" s="135"/>
      <c r="BA938" s="135"/>
      <c r="BB938" s="135"/>
      <c r="BC938" s="135"/>
      <c r="BD938" s="135"/>
      <c r="BE938" s="135"/>
      <c r="BF938" s="135"/>
      <c r="BG938" s="135"/>
      <c r="BH938" s="135"/>
      <c r="BI938" s="135"/>
      <c r="BJ938" s="135"/>
      <c r="BK938" s="135"/>
      <c r="BL938" s="135"/>
      <c r="BM938" s="135"/>
      <c r="BN938" s="135"/>
      <c r="BO938" s="135"/>
      <c r="BP938" s="135"/>
      <c r="BQ938" s="135"/>
      <c r="BR938" s="135"/>
      <c r="BS938" s="135"/>
      <c r="BT938" s="135"/>
      <c r="BU938" s="135"/>
      <c r="BV938" s="135"/>
      <c r="BW938" s="135"/>
      <c r="BX938" s="135"/>
      <c r="BY938" s="135"/>
      <c r="BZ938" s="135"/>
      <c r="CA938" s="135"/>
      <c r="CB938" s="135"/>
      <c r="CC938" s="135"/>
      <c r="CD938" s="135"/>
      <c r="CE938" s="135"/>
      <c r="CF938" s="135"/>
      <c r="CG938" s="135"/>
      <c r="CH938" s="135"/>
      <c r="CI938" s="135"/>
      <c r="CJ938" s="135"/>
      <c r="CK938" s="135"/>
      <c r="CL938" s="135"/>
      <c r="CM938" s="135"/>
      <c r="CN938" s="135"/>
      <c r="CO938" s="135"/>
      <c r="CP938" s="135"/>
      <c r="CQ938" s="135"/>
      <c r="CR938" s="135"/>
      <c r="CS938" s="135"/>
      <c r="CT938" s="135"/>
      <c r="CU938" s="135"/>
      <c r="CV938" s="135"/>
      <c r="CW938" s="135"/>
      <c r="CX938" s="135"/>
      <c r="CY938" s="135"/>
      <c r="CZ938" s="135"/>
      <c r="DA938" s="135"/>
      <c r="DB938" s="135"/>
      <c r="DC938" s="135"/>
      <c r="DD938" s="135"/>
      <c r="DE938" s="135"/>
      <c r="DF938" s="135"/>
      <c r="DG938" s="135"/>
      <c r="DH938" s="135"/>
      <c r="DI938" s="135"/>
      <c r="DJ938" s="135"/>
      <c r="DK938" s="135"/>
      <c r="DL938" s="135"/>
      <c r="DM938" s="135"/>
      <c r="DN938" s="135"/>
      <c r="DO938" s="135"/>
      <c r="DP938" s="135"/>
      <c r="DQ938" s="135"/>
      <c r="DR938" s="135"/>
      <c r="DS938" s="135"/>
      <c r="DT938" s="135"/>
      <c r="DU938" s="135"/>
      <c r="DV938" s="135"/>
      <c r="DW938" s="135"/>
      <c r="DX938" s="135"/>
      <c r="DY938" s="135"/>
      <c r="DZ938" s="135"/>
      <c r="EA938" s="135"/>
      <c r="EB938" s="135"/>
      <c r="EC938" s="135"/>
      <c r="ED938" s="135"/>
      <c r="EE938" s="135"/>
      <c r="EF938" s="135"/>
      <c r="EG938" s="135"/>
      <c r="EH938" s="135"/>
      <c r="EI938" s="135"/>
      <c r="EJ938" s="135"/>
      <c r="EK938" s="135"/>
      <c r="EL938" s="135"/>
      <c r="EM938" s="135"/>
      <c r="EN938" s="135"/>
      <c r="EO938" s="135"/>
      <c r="EP938" s="135"/>
      <c r="EQ938" s="135"/>
      <c r="ER938" s="135"/>
      <c r="ES938" s="135"/>
      <c r="ET938" s="135"/>
      <c r="EU938" s="135"/>
      <c r="EV938" s="135"/>
      <c r="EW938" s="135"/>
      <c r="EX938" s="135"/>
      <c r="EY938" s="135"/>
      <c r="EZ938" s="135"/>
      <c r="FA938" s="135"/>
      <c r="FB938" s="135"/>
      <c r="FC938" s="135"/>
      <c r="FD938" s="135"/>
      <c r="FE938" s="135"/>
      <c r="FF938" s="135"/>
      <c r="FG938" s="135"/>
      <c r="FH938" s="135"/>
      <c r="FI938" s="135"/>
      <c r="FJ938" s="135"/>
      <c r="FK938" s="135"/>
      <c r="FL938" s="135"/>
      <c r="FM938" s="135"/>
      <c r="FN938" s="135"/>
      <c r="FO938" s="135"/>
      <c r="FP938" s="135"/>
      <c r="FQ938" s="135"/>
      <c r="FR938" s="135"/>
      <c r="FS938" s="135"/>
      <c r="FT938" s="135"/>
      <c r="FU938" s="135"/>
      <c r="FV938" s="135"/>
      <c r="FW938" s="135"/>
      <c r="FX938" s="135"/>
      <c r="FY938" s="135"/>
      <c r="FZ938" s="135"/>
      <c r="GA938" s="135"/>
      <c r="GB938" s="135"/>
      <c r="GC938" s="135"/>
      <c r="GD938" s="135"/>
      <c r="GE938" s="135"/>
      <c r="GF938" s="135"/>
      <c r="GG938" s="135"/>
      <c r="GH938" s="135"/>
      <c r="GI938" s="135"/>
      <c r="GJ938" s="135"/>
      <c r="GK938" s="135"/>
      <c r="GL938" s="135"/>
      <c r="GM938" s="135"/>
      <c r="GN938" s="135"/>
      <c r="GO938" s="135"/>
      <c r="GP938" s="135"/>
      <c r="GQ938" s="135"/>
      <c r="GR938" s="135"/>
      <c r="GS938" s="135"/>
      <c r="GT938" s="135"/>
      <c r="GU938" s="135"/>
      <c r="GV938" s="135"/>
      <c r="GW938" s="135"/>
      <c r="GX938" s="135"/>
      <c r="GY938" s="135"/>
      <c r="GZ938" s="135"/>
      <c r="HA938" s="135"/>
      <c r="HB938" s="135"/>
      <c r="HC938" s="135"/>
      <c r="HD938" s="135"/>
      <c r="HE938" s="135"/>
      <c r="HF938" s="135"/>
      <c r="HG938" s="135"/>
      <c r="HH938" s="135"/>
      <c r="HI938" s="135"/>
      <c r="HJ938" s="135"/>
      <c r="HK938" s="135"/>
      <c r="HL938" s="135"/>
      <c r="HM938" s="135"/>
      <c r="HN938" s="135"/>
      <c r="HO938" s="135"/>
      <c r="HP938" s="135"/>
      <c r="HQ938" s="135"/>
      <c r="HR938" s="135"/>
      <c r="HS938" s="135"/>
      <c r="HT938" s="135"/>
      <c r="HU938" s="135"/>
      <c r="HV938" s="135"/>
      <c r="HW938" s="135"/>
      <c r="HX938" s="135"/>
      <c r="HY938" s="135"/>
      <c r="HZ938" s="135"/>
      <c r="IA938" s="135"/>
      <c r="IB938" s="135"/>
      <c r="IC938" s="135"/>
      <c r="ID938" s="135"/>
      <c r="IE938" s="135"/>
      <c r="IF938" s="135"/>
      <c r="IG938" s="135"/>
      <c r="IH938" s="135"/>
      <c r="II938" s="135"/>
      <c r="IJ938" s="135"/>
      <c r="IK938" s="135"/>
      <c r="IL938" s="135"/>
      <c r="IM938" s="135"/>
      <c r="IN938" s="135"/>
      <c r="IO938" s="135"/>
      <c r="IP938" s="135"/>
      <c r="IQ938" s="135"/>
      <c r="IR938" s="135"/>
      <c r="IS938" s="135"/>
      <c r="IT938" s="135"/>
      <c r="IU938" s="135"/>
      <c r="IV938" s="135"/>
      <c r="IW938" s="135"/>
      <c r="IX938" s="135"/>
      <c r="IY938" s="135"/>
      <c r="IZ938" s="135"/>
      <c r="JA938" s="135"/>
      <c r="JB938" s="135"/>
      <c r="JC938" s="135"/>
      <c r="JD938" s="135"/>
      <c r="JE938" s="135"/>
      <c r="JF938" s="135"/>
      <c r="JG938" s="135"/>
      <c r="JH938" s="135"/>
      <c r="JI938" s="135"/>
    </row>
    <row r="939" spans="1:269" s="821" customFormat="1" ht="30" x14ac:dyDescent="0.25">
      <c r="A939" s="195">
        <v>1</v>
      </c>
      <c r="B939" s="195">
        <v>1</v>
      </c>
      <c r="C939" s="2880" t="s">
        <v>191</v>
      </c>
      <c r="D939" s="155"/>
      <c r="E939" s="155"/>
      <c r="F939" s="1674"/>
      <c r="G939" s="718"/>
      <c r="H939" s="718"/>
      <c r="I939" s="1786"/>
      <c r="J939" s="2243"/>
      <c r="K939" s="2243"/>
      <c r="L939" s="2244"/>
      <c r="M939" s="2244"/>
      <c r="N939" s="2244"/>
      <c r="O939" s="2244"/>
      <c r="P939" s="2244"/>
      <c r="Q939" s="2244"/>
      <c r="R939" s="2241"/>
      <c r="S939" s="2241"/>
      <c r="T939" s="2241"/>
      <c r="U939" s="2241"/>
      <c r="V939" s="2241"/>
      <c r="W939" s="2241"/>
      <c r="X939" s="2241"/>
      <c r="Y939" s="2241"/>
      <c r="Z939" s="2241"/>
      <c r="AA939" s="2241"/>
      <c r="AB939" s="2241"/>
      <c r="AC939" s="2241"/>
      <c r="AD939" s="2241"/>
      <c r="AE939" s="963"/>
      <c r="AF939" s="2241"/>
      <c r="AG939" s="2241"/>
      <c r="AH939" s="2364"/>
      <c r="AI939" s="2364"/>
      <c r="AJ939" s="2241"/>
      <c r="AK939" s="2019"/>
      <c r="AL939" s="2608"/>
      <c r="AM939" s="135"/>
      <c r="AN939" s="135"/>
      <c r="AO939" s="135"/>
      <c r="AP939" s="135"/>
      <c r="AQ939" s="135"/>
      <c r="AR939" s="135"/>
      <c r="AS939" s="135"/>
      <c r="AT939" s="135"/>
      <c r="AU939" s="135"/>
      <c r="AV939" s="135"/>
      <c r="AW939" s="135"/>
      <c r="AX939" s="135"/>
      <c r="AY939" s="135"/>
      <c r="AZ939" s="135"/>
      <c r="BA939" s="135"/>
      <c r="BB939" s="135"/>
      <c r="BC939" s="135"/>
      <c r="BD939" s="135"/>
      <c r="BE939" s="135"/>
      <c r="BF939" s="135"/>
      <c r="BG939" s="135"/>
      <c r="BH939" s="135"/>
      <c r="BI939" s="135"/>
      <c r="BJ939" s="135"/>
      <c r="BK939" s="135"/>
      <c r="BL939" s="135"/>
      <c r="BM939" s="135"/>
      <c r="BN939" s="135"/>
      <c r="BO939" s="135"/>
      <c r="BP939" s="135"/>
      <c r="BQ939" s="135"/>
      <c r="BR939" s="135"/>
      <c r="BS939" s="135"/>
      <c r="BT939" s="135"/>
      <c r="BU939" s="135"/>
      <c r="BV939" s="135"/>
      <c r="BW939" s="135"/>
      <c r="BX939" s="135"/>
      <c r="BY939" s="135"/>
      <c r="BZ939" s="135"/>
      <c r="CA939" s="135"/>
      <c r="CB939" s="135"/>
      <c r="CC939" s="135"/>
      <c r="CD939" s="135"/>
      <c r="CE939" s="135"/>
      <c r="CF939" s="135"/>
      <c r="CG939" s="135"/>
      <c r="CH939" s="135"/>
      <c r="CI939" s="135"/>
      <c r="CJ939" s="135"/>
      <c r="CK939" s="135"/>
      <c r="CL939" s="135"/>
      <c r="CM939" s="135"/>
      <c r="CN939" s="135"/>
      <c r="CO939" s="135"/>
      <c r="CP939" s="135"/>
      <c r="CQ939" s="135"/>
      <c r="CR939" s="135"/>
      <c r="CS939" s="135"/>
      <c r="CT939" s="135"/>
      <c r="CU939" s="135"/>
      <c r="CV939" s="135"/>
      <c r="CW939" s="135"/>
      <c r="CX939" s="135"/>
      <c r="CY939" s="135"/>
      <c r="CZ939" s="135"/>
      <c r="DA939" s="135"/>
      <c r="DB939" s="135"/>
      <c r="DC939" s="135"/>
      <c r="DD939" s="135"/>
      <c r="DE939" s="135"/>
      <c r="DF939" s="135"/>
      <c r="DG939" s="135"/>
      <c r="DH939" s="135"/>
      <c r="DI939" s="135"/>
      <c r="DJ939" s="135"/>
      <c r="DK939" s="135"/>
      <c r="DL939" s="135"/>
      <c r="DM939" s="135"/>
      <c r="DN939" s="135"/>
      <c r="DO939" s="135"/>
      <c r="DP939" s="135"/>
      <c r="DQ939" s="135"/>
      <c r="DR939" s="135"/>
      <c r="DS939" s="135"/>
      <c r="DT939" s="135"/>
      <c r="DU939" s="135"/>
      <c r="DV939" s="135"/>
      <c r="DW939" s="135"/>
      <c r="DX939" s="135"/>
      <c r="DY939" s="135"/>
      <c r="DZ939" s="135"/>
      <c r="EA939" s="135"/>
      <c r="EB939" s="135"/>
      <c r="EC939" s="135"/>
      <c r="ED939" s="135"/>
      <c r="EE939" s="135"/>
      <c r="EF939" s="135"/>
      <c r="EG939" s="135"/>
      <c r="EH939" s="135"/>
      <c r="EI939" s="135"/>
      <c r="EJ939" s="135"/>
      <c r="EK939" s="135"/>
      <c r="EL939" s="135"/>
      <c r="EM939" s="135"/>
      <c r="EN939" s="135"/>
      <c r="EO939" s="135"/>
      <c r="EP939" s="135"/>
      <c r="EQ939" s="135"/>
      <c r="ER939" s="135"/>
      <c r="ES939" s="135"/>
      <c r="ET939" s="135"/>
      <c r="EU939" s="135"/>
      <c r="EV939" s="135"/>
      <c r="EW939" s="135"/>
      <c r="EX939" s="135"/>
      <c r="EY939" s="135"/>
      <c r="EZ939" s="135"/>
      <c r="FA939" s="135"/>
      <c r="FB939" s="135"/>
      <c r="FC939" s="135"/>
      <c r="FD939" s="135"/>
      <c r="FE939" s="135"/>
      <c r="FF939" s="135"/>
      <c r="FG939" s="135"/>
      <c r="FH939" s="135"/>
      <c r="FI939" s="135"/>
      <c r="FJ939" s="135"/>
      <c r="FK939" s="135"/>
      <c r="FL939" s="135"/>
      <c r="FM939" s="135"/>
      <c r="FN939" s="135"/>
      <c r="FO939" s="135"/>
      <c r="FP939" s="135"/>
      <c r="FQ939" s="135"/>
      <c r="FR939" s="135"/>
      <c r="FS939" s="135"/>
      <c r="FT939" s="135"/>
      <c r="FU939" s="135"/>
      <c r="FV939" s="135"/>
      <c r="FW939" s="135"/>
      <c r="FX939" s="135"/>
      <c r="FY939" s="135"/>
      <c r="FZ939" s="135"/>
      <c r="GA939" s="135"/>
      <c r="GB939" s="135"/>
      <c r="GC939" s="135"/>
      <c r="GD939" s="135"/>
      <c r="GE939" s="135"/>
      <c r="GF939" s="135"/>
      <c r="GG939" s="135"/>
      <c r="GH939" s="135"/>
      <c r="GI939" s="135"/>
      <c r="GJ939" s="135"/>
      <c r="GK939" s="135"/>
      <c r="GL939" s="135"/>
      <c r="GM939" s="135"/>
      <c r="GN939" s="135"/>
      <c r="GO939" s="135"/>
      <c r="GP939" s="135"/>
      <c r="GQ939" s="135"/>
      <c r="GR939" s="135"/>
      <c r="GS939" s="135"/>
      <c r="GT939" s="135"/>
      <c r="GU939" s="135"/>
      <c r="GV939" s="135"/>
      <c r="GW939" s="135"/>
      <c r="GX939" s="135"/>
      <c r="GY939" s="135"/>
      <c r="GZ939" s="135"/>
      <c r="HA939" s="135"/>
      <c r="HB939" s="135"/>
      <c r="HC939" s="135"/>
      <c r="HD939" s="135"/>
      <c r="HE939" s="135"/>
      <c r="HF939" s="135"/>
      <c r="HG939" s="135"/>
      <c r="HH939" s="135"/>
      <c r="HI939" s="135"/>
      <c r="HJ939" s="135"/>
      <c r="HK939" s="135"/>
      <c r="HL939" s="135"/>
      <c r="HM939" s="135"/>
      <c r="HN939" s="135"/>
      <c r="HO939" s="135"/>
      <c r="HP939" s="135"/>
      <c r="HQ939" s="135"/>
      <c r="HR939" s="135"/>
      <c r="HS939" s="135"/>
      <c r="HT939" s="135"/>
      <c r="HU939" s="135"/>
      <c r="HV939" s="135"/>
      <c r="HW939" s="135"/>
      <c r="HX939" s="135"/>
      <c r="HY939" s="135"/>
      <c r="HZ939" s="135"/>
      <c r="IA939" s="135"/>
      <c r="IB939" s="135"/>
      <c r="IC939" s="135"/>
      <c r="ID939" s="135"/>
      <c r="IE939" s="135"/>
      <c r="IF939" s="135"/>
      <c r="IG939" s="135"/>
      <c r="IH939" s="135"/>
      <c r="II939" s="135"/>
      <c r="IJ939" s="135"/>
      <c r="IK939" s="135"/>
      <c r="IL939" s="135"/>
      <c r="IM939" s="135"/>
      <c r="IN939" s="135"/>
      <c r="IO939" s="135"/>
      <c r="IP939" s="135"/>
      <c r="IQ939" s="135"/>
      <c r="IR939" s="135"/>
      <c r="IS939" s="135"/>
      <c r="IT939" s="135"/>
      <c r="IU939" s="135"/>
      <c r="IV939" s="135"/>
      <c r="IW939" s="135"/>
      <c r="IX939" s="135"/>
      <c r="IY939" s="135"/>
      <c r="IZ939" s="135"/>
      <c r="JA939" s="135"/>
      <c r="JB939" s="135"/>
      <c r="JC939" s="135"/>
      <c r="JD939" s="135"/>
      <c r="JE939" s="135"/>
      <c r="JF939" s="135"/>
      <c r="JG939" s="135"/>
      <c r="JH939" s="135"/>
      <c r="JI939" s="135"/>
    </row>
    <row r="940" spans="1:269" s="821" customFormat="1" ht="72" x14ac:dyDescent="0.25">
      <c r="A940" s="195">
        <v>1</v>
      </c>
      <c r="B940" s="195">
        <v>1</v>
      </c>
      <c r="C940" s="267" t="s">
        <v>312</v>
      </c>
      <c r="D940" s="155"/>
      <c r="E940" s="155"/>
      <c r="F940" s="1674"/>
      <c r="G940" s="718"/>
      <c r="H940" s="718"/>
      <c r="I940" s="1786"/>
      <c r="J940" s="2243"/>
      <c r="K940" s="2243"/>
      <c r="L940" s="2244"/>
      <c r="M940" s="2244"/>
      <c r="N940" s="2244"/>
      <c r="O940" s="2244"/>
      <c r="P940" s="2244"/>
      <c r="Q940" s="2244"/>
      <c r="R940" s="2241"/>
      <c r="S940" s="2241"/>
      <c r="T940" s="2241"/>
      <c r="U940" s="2241"/>
      <c r="V940" s="2241"/>
      <c r="W940" s="2241"/>
      <c r="X940" s="2241"/>
      <c r="Y940" s="2241"/>
      <c r="Z940" s="2241"/>
      <c r="AA940" s="2241"/>
      <c r="AB940" s="2241"/>
      <c r="AC940" s="2241"/>
      <c r="AD940" s="2241"/>
      <c r="AE940" s="963"/>
      <c r="AF940" s="2241"/>
      <c r="AG940" s="2241"/>
      <c r="AH940" s="2364"/>
      <c r="AI940" s="2364"/>
      <c r="AJ940" s="2241"/>
      <c r="AK940" s="2019"/>
      <c r="AL940" s="2608"/>
      <c r="AM940" s="135"/>
      <c r="AN940" s="135"/>
      <c r="AO940" s="135"/>
      <c r="AP940" s="135"/>
      <c r="AQ940" s="135"/>
      <c r="AR940" s="135"/>
      <c r="AS940" s="135"/>
      <c r="AT940" s="135"/>
      <c r="AU940" s="135"/>
      <c r="AV940" s="135"/>
      <c r="AW940" s="135"/>
      <c r="AX940" s="135"/>
      <c r="AY940" s="135"/>
      <c r="AZ940" s="135"/>
      <c r="BA940" s="135"/>
      <c r="BB940" s="135"/>
      <c r="BC940" s="135"/>
      <c r="BD940" s="135"/>
      <c r="BE940" s="135"/>
      <c r="BF940" s="135"/>
      <c r="BG940" s="135"/>
      <c r="BH940" s="135"/>
      <c r="BI940" s="135"/>
      <c r="BJ940" s="135"/>
      <c r="BK940" s="135"/>
      <c r="BL940" s="135"/>
      <c r="BM940" s="135"/>
      <c r="BN940" s="135"/>
      <c r="BO940" s="135"/>
      <c r="BP940" s="135"/>
      <c r="BQ940" s="135"/>
      <c r="BR940" s="135"/>
      <c r="BS940" s="135"/>
      <c r="BT940" s="135"/>
      <c r="BU940" s="135"/>
      <c r="BV940" s="135"/>
      <c r="BW940" s="135"/>
      <c r="BX940" s="135"/>
      <c r="BY940" s="135"/>
      <c r="BZ940" s="135"/>
      <c r="CA940" s="135"/>
      <c r="CB940" s="135"/>
      <c r="CC940" s="135"/>
      <c r="CD940" s="135"/>
      <c r="CE940" s="135"/>
      <c r="CF940" s="135"/>
      <c r="CG940" s="135"/>
      <c r="CH940" s="135"/>
      <c r="CI940" s="135"/>
      <c r="CJ940" s="135"/>
      <c r="CK940" s="135"/>
      <c r="CL940" s="135"/>
      <c r="CM940" s="135"/>
      <c r="CN940" s="135"/>
      <c r="CO940" s="135"/>
      <c r="CP940" s="135"/>
      <c r="CQ940" s="135"/>
      <c r="CR940" s="135"/>
      <c r="CS940" s="135"/>
      <c r="CT940" s="135"/>
      <c r="CU940" s="135"/>
      <c r="CV940" s="135"/>
      <c r="CW940" s="135"/>
      <c r="CX940" s="135"/>
      <c r="CY940" s="135"/>
      <c r="CZ940" s="135"/>
      <c r="DA940" s="135"/>
      <c r="DB940" s="135"/>
      <c r="DC940" s="135"/>
      <c r="DD940" s="135"/>
      <c r="DE940" s="135"/>
      <c r="DF940" s="135"/>
      <c r="DG940" s="135"/>
      <c r="DH940" s="135"/>
      <c r="DI940" s="135"/>
      <c r="DJ940" s="135"/>
      <c r="DK940" s="135"/>
      <c r="DL940" s="135"/>
      <c r="DM940" s="135"/>
      <c r="DN940" s="135"/>
      <c r="DO940" s="135"/>
      <c r="DP940" s="135"/>
      <c r="DQ940" s="135"/>
      <c r="DR940" s="135"/>
      <c r="DS940" s="135"/>
      <c r="DT940" s="135"/>
      <c r="DU940" s="135"/>
      <c r="DV940" s="135"/>
      <c r="DW940" s="135"/>
      <c r="DX940" s="135"/>
      <c r="DY940" s="135"/>
      <c r="DZ940" s="135"/>
      <c r="EA940" s="135"/>
      <c r="EB940" s="135"/>
      <c r="EC940" s="135"/>
      <c r="ED940" s="135"/>
      <c r="EE940" s="135"/>
      <c r="EF940" s="135"/>
      <c r="EG940" s="135"/>
      <c r="EH940" s="135"/>
      <c r="EI940" s="135"/>
      <c r="EJ940" s="135"/>
      <c r="EK940" s="135"/>
      <c r="EL940" s="135"/>
      <c r="EM940" s="135"/>
      <c r="EN940" s="135"/>
      <c r="EO940" s="135"/>
      <c r="EP940" s="135"/>
      <c r="EQ940" s="135"/>
      <c r="ER940" s="135"/>
      <c r="ES940" s="135"/>
      <c r="ET940" s="135"/>
      <c r="EU940" s="135"/>
      <c r="EV940" s="135"/>
      <c r="EW940" s="135"/>
      <c r="EX940" s="135"/>
      <c r="EY940" s="135"/>
      <c r="EZ940" s="135"/>
      <c r="FA940" s="135"/>
      <c r="FB940" s="135"/>
      <c r="FC940" s="135"/>
      <c r="FD940" s="135"/>
      <c r="FE940" s="135"/>
      <c r="FF940" s="135"/>
      <c r="FG940" s="135"/>
      <c r="FH940" s="135"/>
      <c r="FI940" s="135"/>
      <c r="FJ940" s="135"/>
      <c r="FK940" s="135"/>
      <c r="FL940" s="135"/>
      <c r="FM940" s="135"/>
      <c r="FN940" s="135"/>
      <c r="FO940" s="135"/>
      <c r="FP940" s="135"/>
      <c r="FQ940" s="135"/>
      <c r="FR940" s="135"/>
      <c r="FS940" s="135"/>
      <c r="FT940" s="135"/>
      <c r="FU940" s="135"/>
      <c r="FV940" s="135"/>
      <c r="FW940" s="135"/>
      <c r="FX940" s="135"/>
      <c r="FY940" s="135"/>
      <c r="FZ940" s="135"/>
      <c r="GA940" s="135"/>
      <c r="GB940" s="135"/>
      <c r="GC940" s="135"/>
      <c r="GD940" s="135"/>
      <c r="GE940" s="135"/>
      <c r="GF940" s="135"/>
      <c r="GG940" s="135"/>
      <c r="GH940" s="135"/>
      <c r="GI940" s="135"/>
      <c r="GJ940" s="135"/>
      <c r="GK940" s="135"/>
      <c r="GL940" s="135"/>
      <c r="GM940" s="135"/>
      <c r="GN940" s="135"/>
      <c r="GO940" s="135"/>
      <c r="GP940" s="135"/>
      <c r="GQ940" s="135"/>
      <c r="GR940" s="135"/>
      <c r="GS940" s="135"/>
      <c r="GT940" s="135"/>
      <c r="GU940" s="135"/>
      <c r="GV940" s="135"/>
      <c r="GW940" s="135"/>
      <c r="GX940" s="135"/>
      <c r="GY940" s="135"/>
      <c r="GZ940" s="135"/>
      <c r="HA940" s="135"/>
      <c r="HB940" s="135"/>
      <c r="HC940" s="135"/>
      <c r="HD940" s="135"/>
      <c r="HE940" s="135"/>
      <c r="HF940" s="135"/>
      <c r="HG940" s="135"/>
      <c r="HH940" s="135"/>
      <c r="HI940" s="135"/>
      <c r="HJ940" s="135"/>
      <c r="HK940" s="135"/>
      <c r="HL940" s="135"/>
      <c r="HM940" s="135"/>
      <c r="HN940" s="135"/>
      <c r="HO940" s="135"/>
      <c r="HP940" s="135"/>
      <c r="HQ940" s="135"/>
      <c r="HR940" s="135"/>
      <c r="HS940" s="135"/>
      <c r="HT940" s="135"/>
      <c r="HU940" s="135"/>
      <c r="HV940" s="135"/>
      <c r="HW940" s="135"/>
      <c r="HX940" s="135"/>
      <c r="HY940" s="135"/>
      <c r="HZ940" s="135"/>
      <c r="IA940" s="135"/>
      <c r="IB940" s="135"/>
      <c r="IC940" s="135"/>
      <c r="ID940" s="135"/>
      <c r="IE940" s="135"/>
      <c r="IF940" s="135"/>
      <c r="IG940" s="135"/>
      <c r="IH940" s="135"/>
      <c r="II940" s="135"/>
      <c r="IJ940" s="135"/>
      <c r="IK940" s="135"/>
      <c r="IL940" s="135"/>
      <c r="IM940" s="135"/>
      <c r="IN940" s="135"/>
      <c r="IO940" s="135"/>
      <c r="IP940" s="135"/>
      <c r="IQ940" s="135"/>
      <c r="IR940" s="135"/>
      <c r="IS940" s="135"/>
      <c r="IT940" s="135"/>
      <c r="IU940" s="135"/>
      <c r="IV940" s="135"/>
      <c r="IW940" s="135"/>
      <c r="IX940" s="135"/>
      <c r="IY940" s="135"/>
      <c r="IZ940" s="135"/>
      <c r="JA940" s="135"/>
      <c r="JB940" s="135"/>
      <c r="JC940" s="135"/>
      <c r="JD940" s="135"/>
      <c r="JE940" s="135"/>
      <c r="JF940" s="135"/>
      <c r="JG940" s="135"/>
      <c r="JH940" s="135"/>
      <c r="JI940" s="135"/>
    </row>
    <row r="941" spans="1:269" s="821" customFormat="1" x14ac:dyDescent="0.25">
      <c r="A941" s="195">
        <v>1</v>
      </c>
      <c r="B941" s="195">
        <v>1</v>
      </c>
      <c r="C941" s="2881" t="s">
        <v>217</v>
      </c>
      <c r="D941" s="155"/>
      <c r="E941" s="155"/>
      <c r="F941" s="1674"/>
      <c r="G941" s="718"/>
      <c r="H941" s="718"/>
      <c r="I941" s="1786"/>
      <c r="J941" s="2243"/>
      <c r="K941" s="2243"/>
      <c r="L941" s="2244"/>
      <c r="M941" s="2244"/>
      <c r="N941" s="2244"/>
      <c r="O941" s="2244"/>
      <c r="P941" s="2244"/>
      <c r="Q941" s="2244"/>
      <c r="R941" s="2241"/>
      <c r="S941" s="2241"/>
      <c r="T941" s="2241"/>
      <c r="U941" s="2241"/>
      <c r="V941" s="2241"/>
      <c r="W941" s="2241"/>
      <c r="X941" s="2241"/>
      <c r="Y941" s="2241"/>
      <c r="Z941" s="2241"/>
      <c r="AA941" s="2241"/>
      <c r="AB941" s="2241"/>
      <c r="AC941" s="2241"/>
      <c r="AD941" s="2241"/>
      <c r="AE941" s="963"/>
      <c r="AF941" s="2241"/>
      <c r="AG941" s="2241"/>
      <c r="AH941" s="2364"/>
      <c r="AI941" s="2364"/>
      <c r="AJ941" s="2241"/>
      <c r="AK941" s="2019"/>
      <c r="AL941" s="2608"/>
      <c r="AM941" s="135"/>
      <c r="AN941" s="135"/>
      <c r="AO941" s="135"/>
      <c r="AP941" s="135"/>
      <c r="AQ941" s="135"/>
      <c r="AR941" s="135"/>
      <c r="AS941" s="135"/>
      <c r="AT941" s="135"/>
      <c r="AU941" s="135"/>
      <c r="AV941" s="135"/>
      <c r="AW941" s="135"/>
      <c r="AX941" s="135"/>
      <c r="AY941" s="135"/>
      <c r="AZ941" s="135"/>
      <c r="BA941" s="135"/>
      <c r="BB941" s="135"/>
      <c r="BC941" s="135"/>
      <c r="BD941" s="135"/>
      <c r="BE941" s="135"/>
      <c r="BF941" s="135"/>
      <c r="BG941" s="135"/>
      <c r="BH941" s="135"/>
      <c r="BI941" s="135"/>
      <c r="BJ941" s="135"/>
      <c r="BK941" s="135"/>
      <c r="BL941" s="135"/>
      <c r="BM941" s="135"/>
      <c r="BN941" s="135"/>
      <c r="BO941" s="135"/>
      <c r="BP941" s="135"/>
      <c r="BQ941" s="135"/>
      <c r="BR941" s="135"/>
      <c r="BS941" s="135"/>
      <c r="BT941" s="135"/>
      <c r="BU941" s="135"/>
      <c r="BV941" s="135"/>
      <c r="BW941" s="135"/>
      <c r="BX941" s="135"/>
      <c r="BY941" s="135"/>
      <c r="BZ941" s="135"/>
      <c r="CA941" s="135"/>
      <c r="CB941" s="135"/>
      <c r="CC941" s="135"/>
      <c r="CD941" s="135"/>
      <c r="CE941" s="135"/>
      <c r="CF941" s="135"/>
      <c r="CG941" s="135"/>
      <c r="CH941" s="135"/>
      <c r="CI941" s="135"/>
      <c r="CJ941" s="135"/>
      <c r="CK941" s="135"/>
      <c r="CL941" s="135"/>
      <c r="CM941" s="135"/>
      <c r="CN941" s="135"/>
      <c r="CO941" s="135"/>
      <c r="CP941" s="135"/>
      <c r="CQ941" s="135"/>
      <c r="CR941" s="135"/>
      <c r="CS941" s="135"/>
      <c r="CT941" s="135"/>
      <c r="CU941" s="135"/>
      <c r="CV941" s="135"/>
      <c r="CW941" s="135"/>
      <c r="CX941" s="135"/>
      <c r="CY941" s="135"/>
      <c r="CZ941" s="135"/>
      <c r="DA941" s="135"/>
      <c r="DB941" s="135"/>
      <c r="DC941" s="135"/>
      <c r="DD941" s="135"/>
      <c r="DE941" s="135"/>
      <c r="DF941" s="135"/>
      <c r="DG941" s="135"/>
      <c r="DH941" s="135"/>
      <c r="DI941" s="135"/>
      <c r="DJ941" s="135"/>
      <c r="DK941" s="135"/>
      <c r="DL941" s="135"/>
      <c r="DM941" s="135"/>
      <c r="DN941" s="135"/>
      <c r="DO941" s="135"/>
      <c r="DP941" s="135"/>
      <c r="DQ941" s="135"/>
      <c r="DR941" s="135"/>
      <c r="DS941" s="135"/>
      <c r="DT941" s="135"/>
      <c r="DU941" s="135"/>
      <c r="DV941" s="135"/>
      <c r="DW941" s="135"/>
      <c r="DX941" s="135"/>
      <c r="DY941" s="135"/>
      <c r="DZ941" s="135"/>
      <c r="EA941" s="135"/>
      <c r="EB941" s="135"/>
      <c r="EC941" s="135"/>
      <c r="ED941" s="135"/>
      <c r="EE941" s="135"/>
      <c r="EF941" s="135"/>
      <c r="EG941" s="135"/>
      <c r="EH941" s="135"/>
      <c r="EI941" s="135"/>
      <c r="EJ941" s="135"/>
      <c r="EK941" s="135"/>
      <c r="EL941" s="135"/>
      <c r="EM941" s="135"/>
      <c r="EN941" s="135"/>
      <c r="EO941" s="135"/>
      <c r="EP941" s="135"/>
      <c r="EQ941" s="135"/>
      <c r="ER941" s="135"/>
      <c r="ES941" s="135"/>
      <c r="ET941" s="135"/>
      <c r="EU941" s="135"/>
      <c r="EV941" s="135"/>
      <c r="EW941" s="135"/>
      <c r="EX941" s="135"/>
      <c r="EY941" s="135"/>
      <c r="EZ941" s="135"/>
      <c r="FA941" s="135"/>
      <c r="FB941" s="135"/>
      <c r="FC941" s="135"/>
      <c r="FD941" s="135"/>
      <c r="FE941" s="135"/>
      <c r="FF941" s="135"/>
      <c r="FG941" s="135"/>
      <c r="FH941" s="135"/>
      <c r="FI941" s="135"/>
      <c r="FJ941" s="135"/>
      <c r="FK941" s="135"/>
      <c r="FL941" s="135"/>
      <c r="FM941" s="135"/>
      <c r="FN941" s="135"/>
      <c r="FO941" s="135"/>
      <c r="FP941" s="135"/>
      <c r="FQ941" s="135"/>
      <c r="FR941" s="135"/>
      <c r="FS941" s="135"/>
      <c r="FT941" s="135"/>
      <c r="FU941" s="135"/>
      <c r="FV941" s="135"/>
      <c r="FW941" s="135"/>
      <c r="FX941" s="135"/>
      <c r="FY941" s="135"/>
      <c r="FZ941" s="135"/>
      <c r="GA941" s="135"/>
      <c r="GB941" s="135"/>
      <c r="GC941" s="135"/>
      <c r="GD941" s="135"/>
      <c r="GE941" s="135"/>
      <c r="GF941" s="135"/>
      <c r="GG941" s="135"/>
      <c r="GH941" s="135"/>
      <c r="GI941" s="135"/>
      <c r="GJ941" s="135"/>
      <c r="GK941" s="135"/>
      <c r="GL941" s="135"/>
      <c r="GM941" s="135"/>
      <c r="GN941" s="135"/>
      <c r="GO941" s="135"/>
      <c r="GP941" s="135"/>
      <c r="GQ941" s="135"/>
      <c r="GR941" s="135"/>
      <c r="GS941" s="135"/>
      <c r="GT941" s="135"/>
      <c r="GU941" s="135"/>
      <c r="GV941" s="135"/>
      <c r="GW941" s="135"/>
      <c r="GX941" s="135"/>
      <c r="GY941" s="135"/>
      <c r="GZ941" s="135"/>
      <c r="HA941" s="135"/>
      <c r="HB941" s="135"/>
      <c r="HC941" s="135"/>
      <c r="HD941" s="135"/>
      <c r="HE941" s="135"/>
      <c r="HF941" s="135"/>
      <c r="HG941" s="135"/>
      <c r="HH941" s="135"/>
      <c r="HI941" s="135"/>
      <c r="HJ941" s="135"/>
      <c r="HK941" s="135"/>
      <c r="HL941" s="135"/>
      <c r="HM941" s="135"/>
      <c r="HN941" s="135"/>
      <c r="HO941" s="135"/>
      <c r="HP941" s="135"/>
      <c r="HQ941" s="135"/>
      <c r="HR941" s="135"/>
      <c r="HS941" s="135"/>
      <c r="HT941" s="135"/>
      <c r="HU941" s="135"/>
      <c r="HV941" s="135"/>
      <c r="HW941" s="135"/>
      <c r="HX941" s="135"/>
      <c r="HY941" s="135"/>
      <c r="HZ941" s="135"/>
      <c r="IA941" s="135"/>
      <c r="IB941" s="135"/>
      <c r="IC941" s="135"/>
      <c r="ID941" s="135"/>
      <c r="IE941" s="135"/>
      <c r="IF941" s="135"/>
      <c r="IG941" s="135"/>
      <c r="IH941" s="135"/>
      <c r="II941" s="135"/>
      <c r="IJ941" s="135"/>
      <c r="IK941" s="135"/>
      <c r="IL941" s="135"/>
      <c r="IM941" s="135"/>
      <c r="IN941" s="135"/>
      <c r="IO941" s="135"/>
      <c r="IP941" s="135"/>
      <c r="IQ941" s="135"/>
      <c r="IR941" s="135"/>
      <c r="IS941" s="135"/>
      <c r="IT941" s="135"/>
      <c r="IU941" s="135"/>
      <c r="IV941" s="135"/>
      <c r="IW941" s="135"/>
      <c r="IX941" s="135"/>
      <c r="IY941" s="135"/>
      <c r="IZ941" s="135"/>
      <c r="JA941" s="135"/>
      <c r="JB941" s="135"/>
      <c r="JC941" s="135"/>
      <c r="JD941" s="135"/>
      <c r="JE941" s="135"/>
      <c r="JF941" s="135"/>
      <c r="JG941" s="135"/>
      <c r="JH941" s="135"/>
      <c r="JI941" s="135"/>
    </row>
    <row r="942" spans="1:269" s="821" customFormat="1" ht="86.25" x14ac:dyDescent="0.25">
      <c r="A942" s="195"/>
      <c r="B942" s="195">
        <v>1</v>
      </c>
      <c r="C942" s="587" t="s">
        <v>506</v>
      </c>
      <c r="D942" s="155"/>
      <c r="E942" s="155"/>
      <c r="F942" s="1677"/>
      <c r="G942" s="1676"/>
      <c r="H942" s="1676"/>
      <c r="I942" s="2245"/>
      <c r="J942" s="2243"/>
      <c r="K942" s="2243"/>
      <c r="L942" s="2244"/>
      <c r="M942" s="2244"/>
      <c r="N942" s="2244"/>
      <c r="O942" s="2244"/>
      <c r="P942" s="2244"/>
      <c r="Q942" s="2244"/>
      <c r="R942" s="2241"/>
      <c r="S942" s="2241"/>
      <c r="T942" s="2241"/>
      <c r="U942" s="2241"/>
      <c r="V942" s="2241"/>
      <c r="W942" s="2241"/>
      <c r="X942" s="2241"/>
      <c r="Y942" s="2241"/>
      <c r="Z942" s="2241"/>
      <c r="AA942" s="2241"/>
      <c r="AB942" s="2241"/>
      <c r="AC942" s="2241"/>
      <c r="AD942" s="2241"/>
      <c r="AE942" s="963"/>
      <c r="AF942" s="2241"/>
      <c r="AG942" s="2241"/>
      <c r="AH942" s="2364"/>
      <c r="AI942" s="2364"/>
      <c r="AJ942" s="2241"/>
      <c r="AK942" s="2019"/>
      <c r="AL942" s="2608"/>
      <c r="AM942" s="135"/>
      <c r="AN942" s="135"/>
      <c r="AO942" s="135"/>
      <c r="AP942" s="135"/>
      <c r="AQ942" s="135"/>
      <c r="AR942" s="135"/>
      <c r="AS942" s="135"/>
      <c r="AT942" s="135"/>
      <c r="AU942" s="135"/>
      <c r="AV942" s="135"/>
      <c r="AW942" s="135"/>
      <c r="AX942" s="135"/>
      <c r="AY942" s="135"/>
      <c r="AZ942" s="135"/>
      <c r="BA942" s="135"/>
      <c r="BB942" s="135"/>
      <c r="BC942" s="135"/>
      <c r="BD942" s="135"/>
      <c r="BE942" s="135"/>
      <c r="BF942" s="135"/>
      <c r="BG942" s="135"/>
      <c r="BH942" s="135"/>
      <c r="BI942" s="135"/>
      <c r="BJ942" s="135"/>
      <c r="BK942" s="135"/>
      <c r="BL942" s="135"/>
      <c r="BM942" s="135"/>
      <c r="BN942" s="135"/>
      <c r="BO942" s="135"/>
      <c r="BP942" s="135"/>
      <c r="BQ942" s="135"/>
      <c r="BR942" s="135"/>
      <c r="BS942" s="135"/>
      <c r="BT942" s="135"/>
      <c r="BU942" s="135"/>
      <c r="BV942" s="135"/>
      <c r="BW942" s="135"/>
      <c r="BX942" s="135"/>
      <c r="BY942" s="135"/>
      <c r="BZ942" s="135"/>
      <c r="CA942" s="135"/>
      <c r="CB942" s="135"/>
      <c r="CC942" s="135"/>
      <c r="CD942" s="135"/>
      <c r="CE942" s="135"/>
      <c r="CF942" s="135"/>
      <c r="CG942" s="135"/>
      <c r="CH942" s="135"/>
      <c r="CI942" s="135"/>
      <c r="CJ942" s="135"/>
      <c r="CK942" s="135"/>
      <c r="CL942" s="135"/>
      <c r="CM942" s="135"/>
      <c r="CN942" s="135"/>
      <c r="CO942" s="135"/>
      <c r="CP942" s="135"/>
      <c r="CQ942" s="135"/>
      <c r="CR942" s="135"/>
      <c r="CS942" s="135"/>
      <c r="CT942" s="135"/>
      <c r="CU942" s="135"/>
      <c r="CV942" s="135"/>
      <c r="CW942" s="135"/>
      <c r="CX942" s="135"/>
      <c r="CY942" s="135"/>
      <c r="CZ942" s="135"/>
      <c r="DA942" s="135"/>
      <c r="DB942" s="135"/>
      <c r="DC942" s="135"/>
      <c r="DD942" s="135"/>
      <c r="DE942" s="135"/>
      <c r="DF942" s="135"/>
      <c r="DG942" s="135"/>
      <c r="DH942" s="135"/>
      <c r="DI942" s="135"/>
      <c r="DJ942" s="135"/>
      <c r="DK942" s="135"/>
      <c r="DL942" s="135"/>
      <c r="DM942" s="135"/>
      <c r="DN942" s="135"/>
      <c r="DO942" s="135"/>
      <c r="DP942" s="135"/>
      <c r="DQ942" s="135"/>
      <c r="DR942" s="135"/>
      <c r="DS942" s="135"/>
      <c r="DT942" s="135"/>
      <c r="DU942" s="135"/>
      <c r="DV942" s="135"/>
      <c r="DW942" s="135"/>
      <c r="DX942" s="135"/>
      <c r="DY942" s="135"/>
      <c r="DZ942" s="135"/>
      <c r="EA942" s="135"/>
      <c r="EB942" s="135"/>
      <c r="EC942" s="135"/>
      <c r="ED942" s="135"/>
      <c r="EE942" s="135"/>
      <c r="EF942" s="135"/>
      <c r="EG942" s="135"/>
      <c r="EH942" s="135"/>
      <c r="EI942" s="135"/>
      <c r="EJ942" s="135"/>
      <c r="EK942" s="135"/>
      <c r="EL942" s="135"/>
      <c r="EM942" s="135"/>
      <c r="EN942" s="135"/>
      <c r="EO942" s="135"/>
      <c r="EP942" s="135"/>
      <c r="EQ942" s="135"/>
      <c r="ER942" s="135"/>
      <c r="ES942" s="135"/>
      <c r="ET942" s="135"/>
      <c r="EU942" s="135"/>
      <c r="EV942" s="135"/>
      <c r="EW942" s="135"/>
      <c r="EX942" s="135"/>
      <c r="EY942" s="135"/>
      <c r="EZ942" s="135"/>
      <c r="FA942" s="135"/>
      <c r="FB942" s="135"/>
      <c r="FC942" s="135"/>
      <c r="FD942" s="135"/>
      <c r="FE942" s="135"/>
      <c r="FF942" s="135"/>
      <c r="FG942" s="135"/>
      <c r="FH942" s="135"/>
      <c r="FI942" s="135"/>
      <c r="FJ942" s="135"/>
      <c r="FK942" s="135"/>
      <c r="FL942" s="135"/>
      <c r="FM942" s="135"/>
      <c r="FN942" s="135"/>
      <c r="FO942" s="135"/>
      <c r="FP942" s="135"/>
      <c r="FQ942" s="135"/>
      <c r="FR942" s="135"/>
      <c r="FS942" s="135"/>
      <c r="FT942" s="135"/>
      <c r="FU942" s="135"/>
      <c r="FV942" s="135"/>
      <c r="FW942" s="135"/>
      <c r="FX942" s="135"/>
      <c r="FY942" s="135"/>
      <c r="FZ942" s="135"/>
      <c r="GA942" s="135"/>
      <c r="GB942" s="135"/>
      <c r="GC942" s="135"/>
      <c r="GD942" s="135"/>
      <c r="GE942" s="135"/>
      <c r="GF942" s="135"/>
      <c r="GG942" s="135"/>
      <c r="GH942" s="135"/>
      <c r="GI942" s="135"/>
      <c r="GJ942" s="135"/>
      <c r="GK942" s="135"/>
      <c r="GL942" s="135"/>
      <c r="GM942" s="135"/>
      <c r="GN942" s="135"/>
      <c r="GO942" s="135"/>
      <c r="GP942" s="135"/>
      <c r="GQ942" s="135"/>
      <c r="GR942" s="135"/>
      <c r="GS942" s="135"/>
      <c r="GT942" s="135"/>
      <c r="GU942" s="135"/>
      <c r="GV942" s="135"/>
      <c r="GW942" s="135"/>
      <c r="GX942" s="135"/>
      <c r="GY942" s="135"/>
      <c r="GZ942" s="135"/>
      <c r="HA942" s="135"/>
      <c r="HB942" s="135"/>
      <c r="HC942" s="135"/>
      <c r="HD942" s="135"/>
      <c r="HE942" s="135"/>
      <c r="HF942" s="135"/>
      <c r="HG942" s="135"/>
      <c r="HH942" s="135"/>
      <c r="HI942" s="135"/>
      <c r="HJ942" s="135"/>
      <c r="HK942" s="135"/>
      <c r="HL942" s="135"/>
      <c r="HM942" s="135"/>
      <c r="HN942" s="135"/>
      <c r="HO942" s="135"/>
      <c r="HP942" s="135"/>
      <c r="HQ942" s="135"/>
      <c r="HR942" s="135"/>
      <c r="HS942" s="135"/>
      <c r="HT942" s="135"/>
      <c r="HU942" s="135"/>
      <c r="HV942" s="135"/>
      <c r="HW942" s="135"/>
      <c r="HX942" s="135"/>
      <c r="HY942" s="135"/>
      <c r="HZ942" s="135"/>
      <c r="IA942" s="135"/>
      <c r="IB942" s="135"/>
      <c r="IC942" s="135"/>
      <c r="ID942" s="135"/>
      <c r="IE942" s="135"/>
      <c r="IF942" s="135"/>
      <c r="IG942" s="135"/>
      <c r="IH942" s="135"/>
      <c r="II942" s="135"/>
      <c r="IJ942" s="135"/>
      <c r="IK942" s="135"/>
      <c r="IL942" s="135"/>
      <c r="IM942" s="135"/>
      <c r="IN942" s="135"/>
      <c r="IO942" s="135"/>
      <c r="IP942" s="135"/>
      <c r="IQ942" s="135"/>
      <c r="IR942" s="135"/>
      <c r="IS942" s="135"/>
      <c r="IT942" s="135"/>
      <c r="IU942" s="135"/>
      <c r="IV942" s="135"/>
      <c r="IW942" s="135"/>
      <c r="IX942" s="135"/>
      <c r="IY942" s="135"/>
      <c r="IZ942" s="135"/>
      <c r="JA942" s="135"/>
      <c r="JB942" s="135"/>
      <c r="JC942" s="135"/>
      <c r="JD942" s="135"/>
      <c r="JE942" s="135"/>
      <c r="JF942" s="135"/>
      <c r="JG942" s="135"/>
      <c r="JH942" s="135"/>
      <c r="JI942" s="135"/>
    </row>
    <row r="943" spans="1:269" s="821" customFormat="1" ht="29.25" x14ac:dyDescent="0.25">
      <c r="A943" s="195">
        <v>1</v>
      </c>
      <c r="B943" s="195">
        <v>1</v>
      </c>
      <c r="C943" s="587" t="s">
        <v>260</v>
      </c>
      <c r="D943" s="155"/>
      <c r="E943" s="155"/>
      <c r="F943" s="1677">
        <f>F892</f>
        <v>1399.5</v>
      </c>
      <c r="G943" s="1676">
        <f t="shared" ref="G943:H943" si="750">G892</f>
        <v>1282.875</v>
      </c>
      <c r="H943" s="1676">
        <f t="shared" si="750"/>
        <v>1225.3900000000001</v>
      </c>
      <c r="I943" s="2245">
        <f>H943/G943*100</f>
        <v>95.519049011010438</v>
      </c>
      <c r="J943" s="2243"/>
      <c r="K943" s="2243"/>
      <c r="L943" s="2244"/>
      <c r="M943" s="2244"/>
      <c r="N943" s="2244"/>
      <c r="O943" s="2244"/>
      <c r="P943" s="2244"/>
      <c r="Q943" s="2244"/>
      <c r="R943" s="2241">
        <f t="shared" ref="R943:AJ943" si="751">R892</f>
        <v>0</v>
      </c>
      <c r="S943" s="2241">
        <f t="shared" ref="S943:T943" si="752">S892</f>
        <v>0</v>
      </c>
      <c r="T943" s="2241">
        <f t="shared" si="752"/>
        <v>0</v>
      </c>
      <c r="U943" s="2241">
        <f t="shared" ref="U943:V943" si="753">U892</f>
        <v>0</v>
      </c>
      <c r="V943" s="2241">
        <f t="shared" si="753"/>
        <v>0</v>
      </c>
      <c r="W943" s="2241">
        <f t="shared" ref="W943:X943" si="754">W892</f>
        <v>0</v>
      </c>
      <c r="X943" s="2241">
        <f t="shared" si="754"/>
        <v>0</v>
      </c>
      <c r="Y943" s="2241">
        <f t="shared" ref="Y943:Z943" si="755">Y892</f>
        <v>0</v>
      </c>
      <c r="Z943" s="2241">
        <f t="shared" si="755"/>
        <v>0</v>
      </c>
      <c r="AA943" s="2241">
        <f t="shared" ref="AA943:AB943" si="756">AA892</f>
        <v>0</v>
      </c>
      <c r="AB943" s="2241">
        <f t="shared" si="756"/>
        <v>0</v>
      </c>
      <c r="AC943" s="2241">
        <f t="shared" si="751"/>
        <v>0</v>
      </c>
      <c r="AD943" s="2241">
        <f t="shared" si="751"/>
        <v>0</v>
      </c>
      <c r="AE943" s="963">
        <f t="shared" si="751"/>
        <v>0</v>
      </c>
      <c r="AF943" s="2241">
        <f t="shared" si="751"/>
        <v>0</v>
      </c>
      <c r="AG943" s="2241">
        <f t="shared" si="751"/>
        <v>0</v>
      </c>
      <c r="AH943" s="2364">
        <f t="shared" si="751"/>
        <v>0</v>
      </c>
      <c r="AI943" s="2364">
        <f t="shared" si="751"/>
        <v>0</v>
      </c>
      <c r="AJ943" s="2241">
        <f t="shared" si="751"/>
        <v>0</v>
      </c>
      <c r="AK943" s="2019"/>
      <c r="AL943" s="2608"/>
      <c r="AM943" s="135"/>
      <c r="AN943" s="135"/>
      <c r="AO943" s="135"/>
      <c r="AP943" s="135"/>
      <c r="AQ943" s="135"/>
      <c r="AR943" s="135"/>
      <c r="AS943" s="135"/>
      <c r="AT943" s="135"/>
      <c r="AU943" s="135"/>
      <c r="AV943" s="135"/>
      <c r="AW943" s="135"/>
      <c r="AX943" s="135"/>
      <c r="AY943" s="135"/>
      <c r="AZ943" s="135"/>
      <c r="BA943" s="135"/>
      <c r="BB943" s="135"/>
      <c r="BC943" s="135"/>
      <c r="BD943" s="135"/>
      <c r="BE943" s="135"/>
      <c r="BF943" s="135"/>
      <c r="BG943" s="135"/>
      <c r="BH943" s="135"/>
      <c r="BI943" s="135"/>
      <c r="BJ943" s="135"/>
      <c r="BK943" s="135"/>
      <c r="BL943" s="135"/>
      <c r="BM943" s="135"/>
      <c r="BN943" s="135"/>
      <c r="BO943" s="135"/>
      <c r="BP943" s="135"/>
      <c r="BQ943" s="135"/>
      <c r="BR943" s="135"/>
      <c r="BS943" s="135"/>
      <c r="BT943" s="135"/>
      <c r="BU943" s="135"/>
      <c r="BV943" s="135"/>
      <c r="BW943" s="135"/>
      <c r="BX943" s="135"/>
      <c r="BY943" s="135"/>
      <c r="BZ943" s="135"/>
      <c r="CA943" s="135"/>
      <c r="CB943" s="135"/>
      <c r="CC943" s="135"/>
      <c r="CD943" s="135"/>
      <c r="CE943" s="135"/>
      <c r="CF943" s="135"/>
      <c r="CG943" s="135"/>
      <c r="CH943" s="135"/>
      <c r="CI943" s="135"/>
      <c r="CJ943" s="135"/>
      <c r="CK943" s="135"/>
      <c r="CL943" s="135"/>
      <c r="CM943" s="135"/>
      <c r="CN943" s="135"/>
      <c r="CO943" s="135"/>
      <c r="CP943" s="135"/>
      <c r="CQ943" s="135"/>
      <c r="CR943" s="135"/>
      <c r="CS943" s="135"/>
      <c r="CT943" s="135"/>
      <c r="CU943" s="135"/>
      <c r="CV943" s="135"/>
      <c r="CW943" s="135"/>
      <c r="CX943" s="135"/>
      <c r="CY943" s="135"/>
      <c r="CZ943" s="135"/>
      <c r="DA943" s="135"/>
      <c r="DB943" s="135"/>
      <c r="DC943" s="135"/>
      <c r="DD943" s="135"/>
      <c r="DE943" s="135"/>
      <c r="DF943" s="135"/>
      <c r="DG943" s="135"/>
      <c r="DH943" s="135"/>
      <c r="DI943" s="135"/>
      <c r="DJ943" s="135"/>
      <c r="DK943" s="135"/>
      <c r="DL943" s="135"/>
      <c r="DM943" s="135"/>
      <c r="DN943" s="135"/>
      <c r="DO943" s="135"/>
      <c r="DP943" s="135"/>
      <c r="DQ943" s="135"/>
      <c r="DR943" s="135"/>
      <c r="DS943" s="135"/>
      <c r="DT943" s="135"/>
      <c r="DU943" s="135"/>
      <c r="DV943" s="135"/>
      <c r="DW943" s="135"/>
      <c r="DX943" s="135"/>
      <c r="DY943" s="135"/>
      <c r="DZ943" s="135"/>
      <c r="EA943" s="135"/>
      <c r="EB943" s="135"/>
      <c r="EC943" s="135"/>
      <c r="ED943" s="135"/>
      <c r="EE943" s="135"/>
      <c r="EF943" s="135"/>
      <c r="EG943" s="135"/>
      <c r="EH943" s="135"/>
      <c r="EI943" s="135"/>
      <c r="EJ943" s="135"/>
      <c r="EK943" s="135"/>
      <c r="EL943" s="135"/>
      <c r="EM943" s="135"/>
      <c r="EN943" s="135"/>
      <c r="EO943" s="135"/>
      <c r="EP943" s="135"/>
      <c r="EQ943" s="135"/>
      <c r="ER943" s="135"/>
      <c r="ES943" s="135"/>
      <c r="ET943" s="135"/>
      <c r="EU943" s="135"/>
      <c r="EV943" s="135"/>
      <c r="EW943" s="135"/>
      <c r="EX943" s="135"/>
      <c r="EY943" s="135"/>
      <c r="EZ943" s="135"/>
      <c r="FA943" s="135"/>
      <c r="FB943" s="135"/>
      <c r="FC943" s="135"/>
      <c r="FD943" s="135"/>
      <c r="FE943" s="135"/>
      <c r="FF943" s="135"/>
      <c r="FG943" s="135"/>
      <c r="FH943" s="135"/>
      <c r="FI943" s="135"/>
      <c r="FJ943" s="135"/>
      <c r="FK943" s="135"/>
      <c r="FL943" s="135"/>
      <c r="FM943" s="135"/>
      <c r="FN943" s="135"/>
      <c r="FO943" s="135"/>
      <c r="FP943" s="135"/>
      <c r="FQ943" s="135"/>
      <c r="FR943" s="135"/>
      <c r="FS943" s="135"/>
      <c r="FT943" s="135"/>
      <c r="FU943" s="135"/>
      <c r="FV943" s="135"/>
      <c r="FW943" s="135"/>
      <c r="FX943" s="135"/>
      <c r="FY943" s="135"/>
      <c r="FZ943" s="135"/>
      <c r="GA943" s="135"/>
      <c r="GB943" s="135"/>
      <c r="GC943" s="135"/>
      <c r="GD943" s="135"/>
      <c r="GE943" s="135"/>
      <c r="GF943" s="135"/>
      <c r="GG943" s="135"/>
      <c r="GH943" s="135"/>
      <c r="GI943" s="135"/>
      <c r="GJ943" s="135"/>
      <c r="GK943" s="135"/>
      <c r="GL943" s="135"/>
      <c r="GM943" s="135"/>
      <c r="GN943" s="135"/>
      <c r="GO943" s="135"/>
      <c r="GP943" s="135"/>
      <c r="GQ943" s="135"/>
      <c r="GR943" s="135"/>
      <c r="GS943" s="135"/>
      <c r="GT943" s="135"/>
      <c r="GU943" s="135"/>
      <c r="GV943" s="135"/>
      <c r="GW943" s="135"/>
      <c r="GX943" s="135"/>
      <c r="GY943" s="135"/>
      <c r="GZ943" s="135"/>
      <c r="HA943" s="135"/>
      <c r="HB943" s="135"/>
      <c r="HC943" s="135"/>
      <c r="HD943" s="135"/>
      <c r="HE943" s="135"/>
      <c r="HF943" s="135"/>
      <c r="HG943" s="135"/>
      <c r="HH943" s="135"/>
      <c r="HI943" s="135"/>
      <c r="HJ943" s="135"/>
      <c r="HK943" s="135"/>
      <c r="HL943" s="135"/>
      <c r="HM943" s="135"/>
      <c r="HN943" s="135"/>
      <c r="HO943" s="135"/>
      <c r="HP943" s="135"/>
      <c r="HQ943" s="135"/>
      <c r="HR943" s="135"/>
      <c r="HS943" s="135"/>
      <c r="HT943" s="135"/>
      <c r="HU943" s="135"/>
      <c r="HV943" s="135"/>
      <c r="HW943" s="135"/>
      <c r="HX943" s="135"/>
      <c r="HY943" s="135"/>
      <c r="HZ943" s="135"/>
      <c r="IA943" s="135"/>
      <c r="IB943" s="135"/>
      <c r="IC943" s="135"/>
      <c r="ID943" s="135"/>
      <c r="IE943" s="135"/>
      <c r="IF943" s="135"/>
      <c r="IG943" s="135"/>
      <c r="IH943" s="135"/>
      <c r="II943" s="135"/>
      <c r="IJ943" s="135"/>
      <c r="IK943" s="135"/>
      <c r="IL943" s="135"/>
      <c r="IM943" s="135"/>
      <c r="IN943" s="135"/>
      <c r="IO943" s="135"/>
      <c r="IP943" s="135"/>
      <c r="IQ943" s="135"/>
      <c r="IR943" s="135"/>
      <c r="IS943" s="135"/>
      <c r="IT943" s="135"/>
      <c r="IU943" s="135"/>
      <c r="IV943" s="135"/>
      <c r="IW943" s="135"/>
      <c r="IX943" s="135"/>
      <c r="IY943" s="135"/>
      <c r="IZ943" s="135"/>
      <c r="JA943" s="135"/>
      <c r="JB943" s="135"/>
      <c r="JC943" s="135"/>
      <c r="JD943" s="135"/>
      <c r="JE943" s="135"/>
      <c r="JF943" s="135"/>
      <c r="JG943" s="135"/>
      <c r="JH943" s="135"/>
      <c r="JI943" s="135"/>
    </row>
    <row r="944" spans="1:269" s="821" customFormat="1" ht="43.5" x14ac:dyDescent="0.25">
      <c r="A944" s="195">
        <v>1</v>
      </c>
      <c r="B944" s="195">
        <v>1</v>
      </c>
      <c r="C944" s="588" t="s">
        <v>273</v>
      </c>
      <c r="D944" s="270"/>
      <c r="E944" s="155"/>
      <c r="F944" s="1677"/>
      <c r="G944" s="1676"/>
      <c r="H944" s="1676"/>
      <c r="I944" s="2245"/>
      <c r="J944" s="2243"/>
      <c r="K944" s="2243"/>
      <c r="L944" s="2244"/>
      <c r="M944" s="2244"/>
      <c r="N944" s="2244"/>
      <c r="O944" s="2244"/>
      <c r="P944" s="2244"/>
      <c r="Q944" s="2244"/>
      <c r="R944" s="2241"/>
      <c r="S944" s="2241"/>
      <c r="T944" s="2241"/>
      <c r="U944" s="2241"/>
      <c r="V944" s="2241"/>
      <c r="W944" s="2241"/>
      <c r="X944" s="2241"/>
      <c r="Y944" s="2241"/>
      <c r="Z944" s="2241"/>
      <c r="AA944" s="2241"/>
      <c r="AB944" s="2241"/>
      <c r="AC944" s="2241"/>
      <c r="AD944" s="2241"/>
      <c r="AE944" s="963"/>
      <c r="AF944" s="2241"/>
      <c r="AG944" s="2241"/>
      <c r="AH944" s="2364"/>
      <c r="AI944" s="2364"/>
      <c r="AJ944" s="2241"/>
      <c r="AK944" s="2019"/>
      <c r="AL944" s="2608"/>
      <c r="AM944" s="135"/>
      <c r="AN944" s="135"/>
      <c r="AO944" s="135"/>
      <c r="AP944" s="135"/>
      <c r="AQ944" s="135"/>
      <c r="AR944" s="135"/>
      <c r="AS944" s="135"/>
      <c r="AT944" s="135"/>
      <c r="AU944" s="135"/>
      <c r="AV944" s="135"/>
      <c r="AW944" s="135"/>
      <c r="AX944" s="135"/>
      <c r="AY944" s="135"/>
      <c r="AZ944" s="135"/>
      <c r="BA944" s="135"/>
      <c r="BB944" s="135"/>
      <c r="BC944" s="135"/>
      <c r="BD944" s="135"/>
      <c r="BE944" s="135"/>
      <c r="BF944" s="135"/>
      <c r="BG944" s="135"/>
      <c r="BH944" s="135"/>
      <c r="BI944" s="135"/>
      <c r="BJ944" s="135"/>
      <c r="BK944" s="135"/>
      <c r="BL944" s="135"/>
      <c r="BM944" s="135"/>
      <c r="BN944" s="135"/>
      <c r="BO944" s="135"/>
      <c r="BP944" s="135"/>
      <c r="BQ944" s="135"/>
      <c r="BR944" s="135"/>
      <c r="BS944" s="135"/>
      <c r="BT944" s="135"/>
      <c r="BU944" s="135"/>
      <c r="BV944" s="135"/>
      <c r="BW944" s="135"/>
      <c r="BX944" s="135"/>
      <c r="BY944" s="135"/>
      <c r="BZ944" s="135"/>
      <c r="CA944" s="135"/>
      <c r="CB944" s="135"/>
      <c r="CC944" s="135"/>
      <c r="CD944" s="135"/>
      <c r="CE944" s="135"/>
      <c r="CF944" s="135"/>
      <c r="CG944" s="135"/>
      <c r="CH944" s="135"/>
      <c r="CI944" s="135"/>
      <c r="CJ944" s="135"/>
      <c r="CK944" s="135"/>
      <c r="CL944" s="135"/>
      <c r="CM944" s="135"/>
      <c r="CN944" s="135"/>
      <c r="CO944" s="135"/>
      <c r="CP944" s="135"/>
      <c r="CQ944" s="135"/>
      <c r="CR944" s="135"/>
      <c r="CS944" s="135"/>
      <c r="CT944" s="135"/>
      <c r="CU944" s="135"/>
      <c r="CV944" s="135"/>
      <c r="CW944" s="135"/>
      <c r="CX944" s="135"/>
      <c r="CY944" s="135"/>
      <c r="CZ944" s="135"/>
      <c r="DA944" s="135"/>
      <c r="DB944" s="135"/>
      <c r="DC944" s="135"/>
      <c r="DD944" s="135"/>
      <c r="DE944" s="135"/>
      <c r="DF944" s="135"/>
      <c r="DG944" s="135"/>
      <c r="DH944" s="135"/>
      <c r="DI944" s="135"/>
      <c r="DJ944" s="135"/>
      <c r="DK944" s="135"/>
      <c r="DL944" s="135"/>
      <c r="DM944" s="135"/>
      <c r="DN944" s="135"/>
      <c r="DO944" s="135"/>
      <c r="DP944" s="135"/>
      <c r="DQ944" s="135"/>
      <c r="DR944" s="135"/>
      <c r="DS944" s="135"/>
      <c r="DT944" s="135"/>
      <c r="DU944" s="135"/>
      <c r="DV944" s="135"/>
      <c r="DW944" s="135"/>
      <c r="DX944" s="135"/>
      <c r="DY944" s="135"/>
      <c r="DZ944" s="135"/>
      <c r="EA944" s="135"/>
      <c r="EB944" s="135"/>
      <c r="EC944" s="135"/>
      <c r="ED944" s="135"/>
      <c r="EE944" s="135"/>
      <c r="EF944" s="135"/>
      <c r="EG944" s="135"/>
      <c r="EH944" s="135"/>
      <c r="EI944" s="135"/>
      <c r="EJ944" s="135"/>
      <c r="EK944" s="135"/>
      <c r="EL944" s="135"/>
      <c r="EM944" s="135"/>
      <c r="EN944" s="135"/>
      <c r="EO944" s="135"/>
      <c r="EP944" s="135"/>
      <c r="EQ944" s="135"/>
      <c r="ER944" s="135"/>
      <c r="ES944" s="135"/>
      <c r="ET944" s="135"/>
      <c r="EU944" s="135"/>
      <c r="EV944" s="135"/>
      <c r="EW944" s="135"/>
      <c r="EX944" s="135"/>
      <c r="EY944" s="135"/>
      <c r="EZ944" s="135"/>
      <c r="FA944" s="135"/>
      <c r="FB944" s="135"/>
      <c r="FC944" s="135"/>
      <c r="FD944" s="135"/>
      <c r="FE944" s="135"/>
      <c r="FF944" s="135"/>
      <c r="FG944" s="135"/>
      <c r="FH944" s="135"/>
      <c r="FI944" s="135"/>
      <c r="FJ944" s="135"/>
      <c r="FK944" s="135"/>
      <c r="FL944" s="135"/>
      <c r="FM944" s="135"/>
      <c r="FN944" s="135"/>
      <c r="FO944" s="135"/>
      <c r="FP944" s="135"/>
      <c r="FQ944" s="135"/>
      <c r="FR944" s="135"/>
      <c r="FS944" s="135"/>
      <c r="FT944" s="135"/>
      <c r="FU944" s="135"/>
      <c r="FV944" s="135"/>
      <c r="FW944" s="135"/>
      <c r="FX944" s="135"/>
      <c r="FY944" s="135"/>
      <c r="FZ944" s="135"/>
      <c r="GA944" s="135"/>
      <c r="GB944" s="135"/>
      <c r="GC944" s="135"/>
      <c r="GD944" s="135"/>
      <c r="GE944" s="135"/>
      <c r="GF944" s="135"/>
      <c r="GG944" s="135"/>
      <c r="GH944" s="135"/>
      <c r="GI944" s="135"/>
      <c r="GJ944" s="135"/>
      <c r="GK944" s="135"/>
      <c r="GL944" s="135"/>
      <c r="GM944" s="135"/>
      <c r="GN944" s="135"/>
      <c r="GO944" s="135"/>
      <c r="GP944" s="135"/>
      <c r="GQ944" s="135"/>
      <c r="GR944" s="135"/>
      <c r="GS944" s="135"/>
      <c r="GT944" s="135"/>
      <c r="GU944" s="135"/>
      <c r="GV944" s="135"/>
      <c r="GW944" s="135"/>
      <c r="GX944" s="135"/>
      <c r="GY944" s="135"/>
      <c r="GZ944" s="135"/>
      <c r="HA944" s="135"/>
      <c r="HB944" s="135"/>
      <c r="HC944" s="135"/>
      <c r="HD944" s="135"/>
      <c r="HE944" s="135"/>
      <c r="HF944" s="135"/>
      <c r="HG944" s="135"/>
      <c r="HH944" s="135"/>
      <c r="HI944" s="135"/>
      <c r="HJ944" s="135"/>
      <c r="HK944" s="135"/>
      <c r="HL944" s="135"/>
      <c r="HM944" s="135"/>
      <c r="HN944" s="135"/>
      <c r="HO944" s="135"/>
      <c r="HP944" s="135"/>
      <c r="HQ944" s="135"/>
      <c r="HR944" s="135"/>
      <c r="HS944" s="135"/>
      <c r="HT944" s="135"/>
      <c r="HU944" s="135"/>
      <c r="HV944" s="135"/>
      <c r="HW944" s="135"/>
      <c r="HX944" s="135"/>
      <c r="HY944" s="135"/>
      <c r="HZ944" s="135"/>
      <c r="IA944" s="135"/>
      <c r="IB944" s="135"/>
      <c r="IC944" s="135"/>
      <c r="ID944" s="135"/>
      <c r="IE944" s="135"/>
      <c r="IF944" s="135"/>
      <c r="IG944" s="135"/>
      <c r="IH944" s="135"/>
      <c r="II944" s="135"/>
      <c r="IJ944" s="135"/>
      <c r="IK944" s="135"/>
      <c r="IL944" s="135"/>
      <c r="IM944" s="135"/>
      <c r="IN944" s="135"/>
      <c r="IO944" s="135"/>
      <c r="IP944" s="135"/>
      <c r="IQ944" s="135"/>
      <c r="IR944" s="135"/>
      <c r="IS944" s="135"/>
      <c r="IT944" s="135"/>
      <c r="IU944" s="135"/>
      <c r="IV944" s="135"/>
      <c r="IW944" s="135"/>
      <c r="IX944" s="135"/>
      <c r="IY944" s="135"/>
      <c r="IZ944" s="135"/>
      <c r="JA944" s="135"/>
      <c r="JB944" s="135"/>
      <c r="JC944" s="135"/>
      <c r="JD944" s="135"/>
      <c r="JE944" s="135"/>
      <c r="JF944" s="135"/>
      <c r="JG944" s="135"/>
      <c r="JH944" s="135"/>
      <c r="JI944" s="135"/>
    </row>
    <row r="945" spans="1:269" s="821" customFormat="1" ht="29.25" x14ac:dyDescent="0.25">
      <c r="A945" s="195">
        <v>1</v>
      </c>
      <c r="B945" s="195">
        <v>1</v>
      </c>
      <c r="C945" s="586" t="s">
        <v>261</v>
      </c>
      <c r="D945" s="155"/>
      <c r="E945" s="155"/>
      <c r="F945" s="1677">
        <f>F893</f>
        <v>16830.531914893618</v>
      </c>
      <c r="G945" s="1676">
        <f t="shared" ref="G945:H945" si="757">G893</f>
        <v>15427.987588652479</v>
      </c>
      <c r="H945" s="1676">
        <f t="shared" si="757"/>
        <v>15400.893617021275</v>
      </c>
      <c r="I945" s="2245">
        <f>H945/G945*100</f>
        <v>99.824384279054428</v>
      </c>
      <c r="J945" s="2243"/>
      <c r="K945" s="2243"/>
      <c r="L945" s="2244"/>
      <c r="M945" s="2244"/>
      <c r="N945" s="2244"/>
      <c r="O945" s="2244"/>
      <c r="P945" s="2244"/>
      <c r="Q945" s="2244"/>
      <c r="R945" s="2241"/>
      <c r="S945" s="2241"/>
      <c r="T945" s="2241"/>
      <c r="U945" s="2241"/>
      <c r="V945" s="2241"/>
      <c r="W945" s="2241"/>
      <c r="X945" s="2241"/>
      <c r="Y945" s="2241"/>
      <c r="Z945" s="2241"/>
      <c r="AA945" s="2241"/>
      <c r="AB945" s="2241"/>
      <c r="AC945" s="2241"/>
      <c r="AD945" s="2241"/>
      <c r="AE945" s="963"/>
      <c r="AF945" s="2241"/>
      <c r="AG945" s="2241"/>
      <c r="AH945" s="2364"/>
      <c r="AI945" s="2364"/>
      <c r="AJ945" s="2241"/>
      <c r="AK945" s="2019"/>
      <c r="AL945" s="2608"/>
      <c r="AM945" s="135"/>
      <c r="AN945" s="135"/>
      <c r="AO945" s="135"/>
      <c r="AP945" s="135"/>
      <c r="AQ945" s="135"/>
      <c r="AR945" s="135"/>
      <c r="AS945" s="135"/>
      <c r="AT945" s="135"/>
      <c r="AU945" s="135"/>
      <c r="AV945" s="135"/>
      <c r="AW945" s="135"/>
      <c r="AX945" s="135"/>
      <c r="AY945" s="135"/>
      <c r="AZ945" s="135"/>
      <c r="BA945" s="135"/>
      <c r="BB945" s="135"/>
      <c r="BC945" s="135"/>
      <c r="BD945" s="135"/>
      <c r="BE945" s="135"/>
      <c r="BF945" s="135"/>
      <c r="BG945" s="135"/>
      <c r="BH945" s="135"/>
      <c r="BI945" s="135"/>
      <c r="BJ945" s="135"/>
      <c r="BK945" s="135"/>
      <c r="BL945" s="135"/>
      <c r="BM945" s="135"/>
      <c r="BN945" s="135"/>
      <c r="BO945" s="135"/>
      <c r="BP945" s="135"/>
      <c r="BQ945" s="135"/>
      <c r="BR945" s="135"/>
      <c r="BS945" s="135"/>
      <c r="BT945" s="135"/>
      <c r="BU945" s="135"/>
      <c r="BV945" s="135"/>
      <c r="BW945" s="135"/>
      <c r="BX945" s="135"/>
      <c r="BY945" s="135"/>
      <c r="BZ945" s="135"/>
      <c r="CA945" s="135"/>
      <c r="CB945" s="135"/>
      <c r="CC945" s="135"/>
      <c r="CD945" s="135"/>
      <c r="CE945" s="135"/>
      <c r="CF945" s="135"/>
      <c r="CG945" s="135"/>
      <c r="CH945" s="135"/>
      <c r="CI945" s="135"/>
      <c r="CJ945" s="135"/>
      <c r="CK945" s="135"/>
      <c r="CL945" s="135"/>
      <c r="CM945" s="135"/>
      <c r="CN945" s="135"/>
      <c r="CO945" s="135"/>
      <c r="CP945" s="135"/>
      <c r="CQ945" s="135"/>
      <c r="CR945" s="135"/>
      <c r="CS945" s="135"/>
      <c r="CT945" s="135"/>
      <c r="CU945" s="135"/>
      <c r="CV945" s="135"/>
      <c r="CW945" s="135"/>
      <c r="CX945" s="135"/>
      <c r="CY945" s="135"/>
      <c r="CZ945" s="135"/>
      <c r="DA945" s="135"/>
      <c r="DB945" s="135"/>
      <c r="DC945" s="135"/>
      <c r="DD945" s="135"/>
      <c r="DE945" s="135"/>
      <c r="DF945" s="135"/>
      <c r="DG945" s="135"/>
      <c r="DH945" s="135"/>
      <c r="DI945" s="135"/>
      <c r="DJ945" s="135"/>
      <c r="DK945" s="135"/>
      <c r="DL945" s="135"/>
      <c r="DM945" s="135"/>
      <c r="DN945" s="135"/>
      <c r="DO945" s="135"/>
      <c r="DP945" s="135"/>
      <c r="DQ945" s="135"/>
      <c r="DR945" s="135"/>
      <c r="DS945" s="135"/>
      <c r="DT945" s="135"/>
      <c r="DU945" s="135"/>
      <c r="DV945" s="135"/>
      <c r="DW945" s="135"/>
      <c r="DX945" s="135"/>
      <c r="DY945" s="135"/>
      <c r="DZ945" s="135"/>
      <c r="EA945" s="135"/>
      <c r="EB945" s="135"/>
      <c r="EC945" s="135"/>
      <c r="ED945" s="135"/>
      <c r="EE945" s="135"/>
      <c r="EF945" s="135"/>
      <c r="EG945" s="135"/>
      <c r="EH945" s="135"/>
      <c r="EI945" s="135"/>
      <c r="EJ945" s="135"/>
      <c r="EK945" s="135"/>
      <c r="EL945" s="135"/>
      <c r="EM945" s="135"/>
      <c r="EN945" s="135"/>
      <c r="EO945" s="135"/>
      <c r="EP945" s="135"/>
      <c r="EQ945" s="135"/>
      <c r="ER945" s="135"/>
      <c r="ES945" s="135"/>
      <c r="ET945" s="135"/>
      <c r="EU945" s="135"/>
      <c r="EV945" s="135"/>
      <c r="EW945" s="135"/>
      <c r="EX945" s="135"/>
      <c r="EY945" s="135"/>
      <c r="EZ945" s="135"/>
      <c r="FA945" s="135"/>
      <c r="FB945" s="135"/>
      <c r="FC945" s="135"/>
      <c r="FD945" s="135"/>
      <c r="FE945" s="135"/>
      <c r="FF945" s="135"/>
      <c r="FG945" s="135"/>
      <c r="FH945" s="135"/>
      <c r="FI945" s="135"/>
      <c r="FJ945" s="135"/>
      <c r="FK945" s="135"/>
      <c r="FL945" s="135"/>
      <c r="FM945" s="135"/>
      <c r="FN945" s="135"/>
      <c r="FO945" s="135"/>
      <c r="FP945" s="135"/>
      <c r="FQ945" s="135"/>
      <c r="FR945" s="135"/>
      <c r="FS945" s="135"/>
      <c r="FT945" s="135"/>
      <c r="FU945" s="135"/>
      <c r="FV945" s="135"/>
      <c r="FW945" s="135"/>
      <c r="FX945" s="135"/>
      <c r="FY945" s="135"/>
      <c r="FZ945" s="135"/>
      <c r="GA945" s="135"/>
      <c r="GB945" s="135"/>
      <c r="GC945" s="135"/>
      <c r="GD945" s="135"/>
      <c r="GE945" s="135"/>
      <c r="GF945" s="135"/>
      <c r="GG945" s="135"/>
      <c r="GH945" s="135"/>
      <c r="GI945" s="135"/>
      <c r="GJ945" s="135"/>
      <c r="GK945" s="135"/>
      <c r="GL945" s="135"/>
      <c r="GM945" s="135"/>
      <c r="GN945" s="135"/>
      <c r="GO945" s="135"/>
      <c r="GP945" s="135"/>
      <c r="GQ945" s="135"/>
      <c r="GR945" s="135"/>
      <c r="GS945" s="135"/>
      <c r="GT945" s="135"/>
      <c r="GU945" s="135"/>
      <c r="GV945" s="135"/>
      <c r="GW945" s="135"/>
      <c r="GX945" s="135"/>
      <c r="GY945" s="135"/>
      <c r="GZ945" s="135"/>
      <c r="HA945" s="135"/>
      <c r="HB945" s="135"/>
      <c r="HC945" s="135"/>
      <c r="HD945" s="135"/>
      <c r="HE945" s="135"/>
      <c r="HF945" s="135"/>
      <c r="HG945" s="135"/>
      <c r="HH945" s="135"/>
      <c r="HI945" s="135"/>
      <c r="HJ945" s="135"/>
      <c r="HK945" s="135"/>
      <c r="HL945" s="135"/>
      <c r="HM945" s="135"/>
      <c r="HN945" s="135"/>
      <c r="HO945" s="135"/>
      <c r="HP945" s="135"/>
      <c r="HQ945" s="135"/>
      <c r="HR945" s="135"/>
      <c r="HS945" s="135"/>
      <c r="HT945" s="135"/>
      <c r="HU945" s="135"/>
      <c r="HV945" s="135"/>
      <c r="HW945" s="135"/>
      <c r="HX945" s="135"/>
      <c r="HY945" s="135"/>
      <c r="HZ945" s="135"/>
      <c r="IA945" s="135"/>
      <c r="IB945" s="135"/>
      <c r="IC945" s="135"/>
      <c r="ID945" s="135"/>
      <c r="IE945" s="135"/>
      <c r="IF945" s="135"/>
      <c r="IG945" s="135"/>
      <c r="IH945" s="135"/>
      <c r="II945" s="135"/>
      <c r="IJ945" s="135"/>
      <c r="IK945" s="135"/>
      <c r="IL945" s="135"/>
      <c r="IM945" s="135"/>
      <c r="IN945" s="135"/>
      <c r="IO945" s="135"/>
      <c r="IP945" s="135"/>
      <c r="IQ945" s="135"/>
      <c r="IR945" s="135"/>
      <c r="IS945" s="135"/>
      <c r="IT945" s="135"/>
      <c r="IU945" s="135"/>
      <c r="IV945" s="135"/>
      <c r="IW945" s="135"/>
      <c r="IX945" s="135"/>
      <c r="IY945" s="135"/>
      <c r="IZ945" s="135"/>
      <c r="JA945" s="135"/>
      <c r="JB945" s="135"/>
      <c r="JC945" s="135"/>
      <c r="JD945" s="135"/>
      <c r="JE945" s="135"/>
      <c r="JF945" s="135"/>
      <c r="JG945" s="135"/>
      <c r="JH945" s="135"/>
      <c r="JI945" s="135"/>
    </row>
    <row r="946" spans="1:269" s="821" customFormat="1" ht="29.25" x14ac:dyDescent="0.25">
      <c r="A946" s="195">
        <v>1</v>
      </c>
      <c r="B946" s="195">
        <v>1</v>
      </c>
      <c r="C946" s="587" t="s">
        <v>262</v>
      </c>
      <c r="D946" s="155"/>
      <c r="E946" s="155"/>
      <c r="F946" s="1677"/>
      <c r="G946" s="1676"/>
      <c r="H946" s="1676"/>
      <c r="I946" s="2245"/>
      <c r="J946" s="2243"/>
      <c r="K946" s="2243"/>
      <c r="L946" s="2244"/>
      <c r="M946" s="2244"/>
      <c r="N946" s="2244"/>
      <c r="O946" s="2244"/>
      <c r="P946" s="2244"/>
      <c r="Q946" s="2244"/>
      <c r="R946" s="2241"/>
      <c r="S946" s="2241"/>
      <c r="T946" s="2241"/>
      <c r="U946" s="2241"/>
      <c r="V946" s="2241"/>
      <c r="W946" s="2241"/>
      <c r="X946" s="2241"/>
      <c r="Y946" s="2241"/>
      <c r="Z946" s="2241"/>
      <c r="AA946" s="2241"/>
      <c r="AB946" s="2241"/>
      <c r="AC946" s="2241"/>
      <c r="AD946" s="2241"/>
      <c r="AE946" s="963"/>
      <c r="AF946" s="2241"/>
      <c r="AG946" s="2241"/>
      <c r="AH946" s="2364"/>
      <c r="AI946" s="2364"/>
      <c r="AJ946" s="2241"/>
      <c r="AK946" s="2019"/>
      <c r="AL946" s="2608"/>
      <c r="AM946" s="135"/>
      <c r="AN946" s="135"/>
      <c r="AO946" s="135"/>
      <c r="AP946" s="135"/>
      <c r="AQ946" s="135"/>
      <c r="AR946" s="135"/>
      <c r="AS946" s="135"/>
      <c r="AT946" s="135"/>
      <c r="AU946" s="135"/>
      <c r="AV946" s="135"/>
      <c r="AW946" s="135"/>
      <c r="AX946" s="135"/>
      <c r="AY946" s="135"/>
      <c r="AZ946" s="135"/>
      <c r="BA946" s="135"/>
      <c r="BB946" s="135"/>
      <c r="BC946" s="135"/>
      <c r="BD946" s="135"/>
      <c r="BE946" s="135"/>
      <c r="BF946" s="135"/>
      <c r="BG946" s="135"/>
      <c r="BH946" s="135"/>
      <c r="BI946" s="135"/>
      <c r="BJ946" s="135"/>
      <c r="BK946" s="135"/>
      <c r="BL946" s="135"/>
      <c r="BM946" s="135"/>
      <c r="BN946" s="135"/>
      <c r="BO946" s="135"/>
      <c r="BP946" s="135"/>
      <c r="BQ946" s="135"/>
      <c r="BR946" s="135"/>
      <c r="BS946" s="135"/>
      <c r="BT946" s="135"/>
      <c r="BU946" s="135"/>
      <c r="BV946" s="135"/>
      <c r="BW946" s="135"/>
      <c r="BX946" s="135"/>
      <c r="BY946" s="135"/>
      <c r="BZ946" s="135"/>
      <c r="CA946" s="135"/>
      <c r="CB946" s="135"/>
      <c r="CC946" s="135"/>
      <c r="CD946" s="135"/>
      <c r="CE946" s="135"/>
      <c r="CF946" s="135"/>
      <c r="CG946" s="135"/>
      <c r="CH946" s="135"/>
      <c r="CI946" s="135"/>
      <c r="CJ946" s="135"/>
      <c r="CK946" s="135"/>
      <c r="CL946" s="135"/>
      <c r="CM946" s="135"/>
      <c r="CN946" s="135"/>
      <c r="CO946" s="135"/>
      <c r="CP946" s="135"/>
      <c r="CQ946" s="135"/>
      <c r="CR946" s="135"/>
      <c r="CS946" s="135"/>
      <c r="CT946" s="135"/>
      <c r="CU946" s="135"/>
      <c r="CV946" s="135"/>
      <c r="CW946" s="135"/>
      <c r="CX946" s="135"/>
      <c r="CY946" s="135"/>
      <c r="CZ946" s="135"/>
      <c r="DA946" s="135"/>
      <c r="DB946" s="135"/>
      <c r="DC946" s="135"/>
      <c r="DD946" s="135"/>
      <c r="DE946" s="135"/>
      <c r="DF946" s="135"/>
      <c r="DG946" s="135"/>
      <c r="DH946" s="135"/>
      <c r="DI946" s="135"/>
      <c r="DJ946" s="135"/>
      <c r="DK946" s="135"/>
      <c r="DL946" s="135"/>
      <c r="DM946" s="135"/>
      <c r="DN946" s="135"/>
      <c r="DO946" s="135"/>
      <c r="DP946" s="135"/>
      <c r="DQ946" s="135"/>
      <c r="DR946" s="135"/>
      <c r="DS946" s="135"/>
      <c r="DT946" s="135"/>
      <c r="DU946" s="135"/>
      <c r="DV946" s="135"/>
      <c r="DW946" s="135"/>
      <c r="DX946" s="135"/>
      <c r="DY946" s="135"/>
      <c r="DZ946" s="135"/>
      <c r="EA946" s="135"/>
      <c r="EB946" s="135"/>
      <c r="EC946" s="135"/>
      <c r="ED946" s="135"/>
      <c r="EE946" s="135"/>
      <c r="EF946" s="135"/>
      <c r="EG946" s="135"/>
      <c r="EH946" s="135"/>
      <c r="EI946" s="135"/>
      <c r="EJ946" s="135"/>
      <c r="EK946" s="135"/>
      <c r="EL946" s="135"/>
      <c r="EM946" s="135"/>
      <c r="EN946" s="135"/>
      <c r="EO946" s="135"/>
      <c r="EP946" s="135"/>
      <c r="EQ946" s="135"/>
      <c r="ER946" s="135"/>
      <c r="ES946" s="135"/>
      <c r="ET946" s="135"/>
      <c r="EU946" s="135"/>
      <c r="EV946" s="135"/>
      <c r="EW946" s="135"/>
      <c r="EX946" s="135"/>
      <c r="EY946" s="135"/>
      <c r="EZ946" s="135"/>
      <c r="FA946" s="135"/>
      <c r="FB946" s="135"/>
      <c r="FC946" s="135"/>
      <c r="FD946" s="135"/>
      <c r="FE946" s="135"/>
      <c r="FF946" s="135"/>
      <c r="FG946" s="135"/>
      <c r="FH946" s="135"/>
      <c r="FI946" s="135"/>
      <c r="FJ946" s="135"/>
      <c r="FK946" s="135"/>
      <c r="FL946" s="135"/>
      <c r="FM946" s="135"/>
      <c r="FN946" s="135"/>
      <c r="FO946" s="135"/>
      <c r="FP946" s="135"/>
      <c r="FQ946" s="135"/>
      <c r="FR946" s="135"/>
      <c r="FS946" s="135"/>
      <c r="FT946" s="135"/>
      <c r="FU946" s="135"/>
      <c r="FV946" s="135"/>
      <c r="FW946" s="135"/>
      <c r="FX946" s="135"/>
      <c r="FY946" s="135"/>
      <c r="FZ946" s="135"/>
      <c r="GA946" s="135"/>
      <c r="GB946" s="135"/>
      <c r="GC946" s="135"/>
      <c r="GD946" s="135"/>
      <c r="GE946" s="135"/>
      <c r="GF946" s="135"/>
      <c r="GG946" s="135"/>
      <c r="GH946" s="135"/>
      <c r="GI946" s="135"/>
      <c r="GJ946" s="135"/>
      <c r="GK946" s="135"/>
      <c r="GL946" s="135"/>
      <c r="GM946" s="135"/>
      <c r="GN946" s="135"/>
      <c r="GO946" s="135"/>
      <c r="GP946" s="135"/>
      <c r="GQ946" s="135"/>
      <c r="GR946" s="135"/>
      <c r="GS946" s="135"/>
      <c r="GT946" s="135"/>
      <c r="GU946" s="135"/>
      <c r="GV946" s="135"/>
      <c r="GW946" s="135"/>
      <c r="GX946" s="135"/>
      <c r="GY946" s="135"/>
      <c r="GZ946" s="135"/>
      <c r="HA946" s="135"/>
      <c r="HB946" s="135"/>
      <c r="HC946" s="135"/>
      <c r="HD946" s="135"/>
      <c r="HE946" s="135"/>
      <c r="HF946" s="135"/>
      <c r="HG946" s="135"/>
      <c r="HH946" s="135"/>
      <c r="HI946" s="135"/>
      <c r="HJ946" s="135"/>
      <c r="HK946" s="135"/>
      <c r="HL946" s="135"/>
      <c r="HM946" s="135"/>
      <c r="HN946" s="135"/>
      <c r="HO946" s="135"/>
      <c r="HP946" s="135"/>
      <c r="HQ946" s="135"/>
      <c r="HR946" s="135"/>
      <c r="HS946" s="135"/>
      <c r="HT946" s="135"/>
      <c r="HU946" s="135"/>
      <c r="HV946" s="135"/>
      <c r="HW946" s="135"/>
      <c r="HX946" s="135"/>
      <c r="HY946" s="135"/>
      <c r="HZ946" s="135"/>
      <c r="IA946" s="135"/>
      <c r="IB946" s="135"/>
      <c r="IC946" s="135"/>
      <c r="ID946" s="135"/>
      <c r="IE946" s="135"/>
      <c r="IF946" s="135"/>
      <c r="IG946" s="135"/>
      <c r="IH946" s="135"/>
      <c r="II946" s="135"/>
      <c r="IJ946" s="135"/>
      <c r="IK946" s="135"/>
      <c r="IL946" s="135"/>
      <c r="IM946" s="135"/>
      <c r="IN946" s="135"/>
      <c r="IO946" s="135"/>
      <c r="IP946" s="135"/>
      <c r="IQ946" s="135"/>
      <c r="IR946" s="135"/>
      <c r="IS946" s="135"/>
      <c r="IT946" s="135"/>
      <c r="IU946" s="135"/>
      <c r="IV946" s="135"/>
      <c r="IW946" s="135"/>
      <c r="IX946" s="135"/>
      <c r="IY946" s="135"/>
      <c r="IZ946" s="135"/>
      <c r="JA946" s="135"/>
      <c r="JB946" s="135"/>
      <c r="JC946" s="135"/>
      <c r="JD946" s="135"/>
      <c r="JE946" s="135"/>
      <c r="JF946" s="135"/>
      <c r="JG946" s="135"/>
      <c r="JH946" s="135"/>
      <c r="JI946" s="135"/>
    </row>
    <row r="947" spans="1:269" s="821" customFormat="1" x14ac:dyDescent="0.25">
      <c r="A947" s="195">
        <v>1</v>
      </c>
      <c r="B947" s="195">
        <v>1</v>
      </c>
      <c r="C947" s="2882" t="s">
        <v>134</v>
      </c>
      <c r="D947" s="155"/>
      <c r="E947" s="155"/>
      <c r="F947" s="1677">
        <f>F894</f>
        <v>39067.833333333328</v>
      </c>
      <c r="G947" s="1676">
        <f t="shared" ref="G947:H947" si="758">G894</f>
        <v>35812.180555555547</v>
      </c>
      <c r="H947" s="1676">
        <f t="shared" si="758"/>
        <v>35694.056666666664</v>
      </c>
      <c r="I947" s="2245">
        <f>H947/G947*100</f>
        <v>99.670157228472476</v>
      </c>
      <c r="J947" s="2243"/>
      <c r="K947" s="2243"/>
      <c r="L947" s="2244"/>
      <c r="M947" s="2244"/>
      <c r="N947" s="2244"/>
      <c r="O947" s="2244"/>
      <c r="P947" s="2244"/>
      <c r="Q947" s="2244"/>
      <c r="R947" s="2241">
        <f t="shared" ref="R947:AJ947" si="759">R894</f>
        <v>53016.997200000005</v>
      </c>
      <c r="S947" s="2241">
        <f t="shared" ref="S947:T947" si="760">S894</f>
        <v>53016.997200000005</v>
      </c>
      <c r="T947" s="2241">
        <f t="shared" si="760"/>
        <v>53016.997200000005</v>
      </c>
      <c r="U947" s="2241">
        <f t="shared" ref="U947:V947" si="761">U894</f>
        <v>53016.997200000005</v>
      </c>
      <c r="V947" s="2241">
        <f t="shared" si="761"/>
        <v>53016.997200000005</v>
      </c>
      <c r="W947" s="2241">
        <f t="shared" ref="W947:X947" si="762">W894</f>
        <v>53016.997200000005</v>
      </c>
      <c r="X947" s="2241">
        <f t="shared" si="762"/>
        <v>53016.997200000005</v>
      </c>
      <c r="Y947" s="2241">
        <f t="shared" ref="Y947:Z947" si="763">Y894</f>
        <v>53016.997200000005</v>
      </c>
      <c r="Z947" s="2241">
        <f t="shared" si="763"/>
        <v>53016.997200000005</v>
      </c>
      <c r="AA947" s="2241">
        <f t="shared" ref="AA947:AB947" si="764">AA894</f>
        <v>53016.997200000005</v>
      </c>
      <c r="AB947" s="2241">
        <f t="shared" si="764"/>
        <v>53184.207400000007</v>
      </c>
      <c r="AC947" s="2241">
        <f t="shared" si="759"/>
        <v>48682.51920000001</v>
      </c>
      <c r="AD947" s="2241">
        <f t="shared" si="759"/>
        <v>48594.501030000014</v>
      </c>
      <c r="AE947" s="963">
        <f t="shared" si="759"/>
        <v>0</v>
      </c>
      <c r="AF947" s="2241">
        <f t="shared" si="759"/>
        <v>0</v>
      </c>
      <c r="AG947" s="2241">
        <f t="shared" si="759"/>
        <v>-88.018169999995735</v>
      </c>
      <c r="AH947" s="2364">
        <f t="shared" si="759"/>
        <v>0</v>
      </c>
      <c r="AI947" s="2364">
        <f t="shared" si="759"/>
        <v>-14.068950000000001</v>
      </c>
      <c r="AJ947" s="2241">
        <f t="shared" si="759"/>
        <v>48580.432080000013</v>
      </c>
      <c r="AK947" s="2019"/>
      <c r="AL947" s="2608"/>
      <c r="AM947" s="135"/>
      <c r="AN947" s="135"/>
      <c r="AO947" s="135"/>
      <c r="AP947" s="135"/>
      <c r="AQ947" s="135"/>
      <c r="AR947" s="135"/>
      <c r="AS947" s="135"/>
      <c r="AT947" s="135"/>
      <c r="AU947" s="135"/>
      <c r="AV947" s="135"/>
      <c r="AW947" s="135"/>
      <c r="AX947" s="135"/>
      <c r="AY947" s="135"/>
      <c r="AZ947" s="135"/>
      <c r="BA947" s="135"/>
      <c r="BB947" s="135"/>
      <c r="BC947" s="135"/>
      <c r="BD947" s="135"/>
      <c r="BE947" s="135"/>
      <c r="BF947" s="135"/>
      <c r="BG947" s="135"/>
      <c r="BH947" s="135"/>
      <c r="BI947" s="135"/>
      <c r="BJ947" s="135"/>
      <c r="BK947" s="135"/>
      <c r="BL947" s="135"/>
      <c r="BM947" s="135"/>
      <c r="BN947" s="135"/>
      <c r="BO947" s="135"/>
      <c r="BP947" s="135"/>
      <c r="BQ947" s="135"/>
      <c r="BR947" s="135"/>
      <c r="BS947" s="135"/>
      <c r="BT947" s="135"/>
      <c r="BU947" s="135"/>
      <c r="BV947" s="135"/>
      <c r="BW947" s="135"/>
      <c r="BX947" s="135"/>
      <c r="BY947" s="135"/>
      <c r="BZ947" s="135"/>
      <c r="CA947" s="135"/>
      <c r="CB947" s="135"/>
      <c r="CC947" s="135"/>
      <c r="CD947" s="135"/>
      <c r="CE947" s="135"/>
      <c r="CF947" s="135"/>
      <c r="CG947" s="135"/>
      <c r="CH947" s="135"/>
      <c r="CI947" s="135"/>
      <c r="CJ947" s="135"/>
      <c r="CK947" s="135"/>
      <c r="CL947" s="135"/>
      <c r="CM947" s="135"/>
      <c r="CN947" s="135"/>
      <c r="CO947" s="135"/>
      <c r="CP947" s="135"/>
      <c r="CQ947" s="135"/>
      <c r="CR947" s="135"/>
      <c r="CS947" s="135"/>
      <c r="CT947" s="135"/>
      <c r="CU947" s="135"/>
      <c r="CV947" s="135"/>
      <c r="CW947" s="135"/>
      <c r="CX947" s="135"/>
      <c r="CY947" s="135"/>
      <c r="CZ947" s="135"/>
      <c r="DA947" s="135"/>
      <c r="DB947" s="135"/>
      <c r="DC947" s="135"/>
      <c r="DD947" s="135"/>
      <c r="DE947" s="135"/>
      <c r="DF947" s="135"/>
      <c r="DG947" s="135"/>
      <c r="DH947" s="135"/>
      <c r="DI947" s="135"/>
      <c r="DJ947" s="135"/>
      <c r="DK947" s="135"/>
      <c r="DL947" s="135"/>
      <c r="DM947" s="135"/>
      <c r="DN947" s="135"/>
      <c r="DO947" s="135"/>
      <c r="DP947" s="135"/>
      <c r="DQ947" s="135"/>
      <c r="DR947" s="135"/>
      <c r="DS947" s="135"/>
      <c r="DT947" s="135"/>
      <c r="DU947" s="135"/>
      <c r="DV947" s="135"/>
      <c r="DW947" s="135"/>
      <c r="DX947" s="135"/>
      <c r="DY947" s="135"/>
      <c r="DZ947" s="135"/>
      <c r="EA947" s="135"/>
      <c r="EB947" s="135"/>
      <c r="EC947" s="135"/>
      <c r="ED947" s="135"/>
      <c r="EE947" s="135"/>
      <c r="EF947" s="135"/>
      <c r="EG947" s="135"/>
      <c r="EH947" s="135"/>
      <c r="EI947" s="135"/>
      <c r="EJ947" s="135"/>
      <c r="EK947" s="135"/>
      <c r="EL947" s="135"/>
      <c r="EM947" s="135"/>
      <c r="EN947" s="135"/>
      <c r="EO947" s="135"/>
      <c r="EP947" s="135"/>
      <c r="EQ947" s="135"/>
      <c r="ER947" s="135"/>
      <c r="ES947" s="135"/>
      <c r="ET947" s="135"/>
      <c r="EU947" s="135"/>
      <c r="EV947" s="135"/>
      <c r="EW947" s="135"/>
      <c r="EX947" s="135"/>
      <c r="EY947" s="135"/>
      <c r="EZ947" s="135"/>
      <c r="FA947" s="135"/>
      <c r="FB947" s="135"/>
      <c r="FC947" s="135"/>
      <c r="FD947" s="135"/>
      <c r="FE947" s="135"/>
      <c r="FF947" s="135"/>
      <c r="FG947" s="135"/>
      <c r="FH947" s="135"/>
      <c r="FI947" s="135"/>
      <c r="FJ947" s="135"/>
      <c r="FK947" s="135"/>
      <c r="FL947" s="135"/>
      <c r="FM947" s="135"/>
      <c r="FN947" s="135"/>
      <c r="FO947" s="135"/>
      <c r="FP947" s="135"/>
      <c r="FQ947" s="135"/>
      <c r="FR947" s="135"/>
      <c r="FS947" s="135"/>
      <c r="FT947" s="135"/>
      <c r="FU947" s="135"/>
      <c r="FV947" s="135"/>
      <c r="FW947" s="135"/>
      <c r="FX947" s="135"/>
      <c r="FY947" s="135"/>
      <c r="FZ947" s="135"/>
      <c r="GA947" s="135"/>
      <c r="GB947" s="135"/>
      <c r="GC947" s="135"/>
      <c r="GD947" s="135"/>
      <c r="GE947" s="135"/>
      <c r="GF947" s="135"/>
      <c r="GG947" s="135"/>
      <c r="GH947" s="135"/>
      <c r="GI947" s="135"/>
      <c r="GJ947" s="135"/>
      <c r="GK947" s="135"/>
      <c r="GL947" s="135"/>
      <c r="GM947" s="135"/>
      <c r="GN947" s="135"/>
      <c r="GO947" s="135"/>
      <c r="GP947" s="135"/>
      <c r="GQ947" s="135"/>
      <c r="GR947" s="135"/>
      <c r="GS947" s="135"/>
      <c r="GT947" s="135"/>
      <c r="GU947" s="135"/>
      <c r="GV947" s="135"/>
      <c r="GW947" s="135"/>
      <c r="GX947" s="135"/>
      <c r="GY947" s="135"/>
      <c r="GZ947" s="135"/>
      <c r="HA947" s="135"/>
      <c r="HB947" s="135"/>
      <c r="HC947" s="135"/>
      <c r="HD947" s="135"/>
      <c r="HE947" s="135"/>
      <c r="HF947" s="135"/>
      <c r="HG947" s="135"/>
      <c r="HH947" s="135"/>
      <c r="HI947" s="135"/>
      <c r="HJ947" s="135"/>
      <c r="HK947" s="135"/>
      <c r="HL947" s="135"/>
      <c r="HM947" s="135"/>
      <c r="HN947" s="135"/>
      <c r="HO947" s="135"/>
      <c r="HP947" s="135"/>
      <c r="HQ947" s="135"/>
      <c r="HR947" s="135"/>
      <c r="HS947" s="135"/>
      <c r="HT947" s="135"/>
      <c r="HU947" s="135"/>
      <c r="HV947" s="135"/>
      <c r="HW947" s="135"/>
      <c r="HX947" s="135"/>
      <c r="HY947" s="135"/>
      <c r="HZ947" s="135"/>
      <c r="IA947" s="135"/>
      <c r="IB947" s="135"/>
      <c r="IC947" s="135"/>
      <c r="ID947" s="135"/>
      <c r="IE947" s="135"/>
      <c r="IF947" s="135"/>
      <c r="IG947" s="135"/>
      <c r="IH947" s="135"/>
      <c r="II947" s="135"/>
      <c r="IJ947" s="135"/>
      <c r="IK947" s="135"/>
      <c r="IL947" s="135"/>
      <c r="IM947" s="135"/>
      <c r="IN947" s="135"/>
      <c r="IO947" s="135"/>
      <c r="IP947" s="135"/>
      <c r="IQ947" s="135"/>
      <c r="IR947" s="135"/>
      <c r="IS947" s="135"/>
      <c r="IT947" s="135"/>
      <c r="IU947" s="135"/>
      <c r="IV947" s="135"/>
      <c r="IW947" s="135"/>
      <c r="IX947" s="135"/>
      <c r="IY947" s="135"/>
      <c r="IZ947" s="135"/>
      <c r="JA947" s="135"/>
      <c r="JB947" s="135"/>
      <c r="JC947" s="135"/>
      <c r="JD947" s="135"/>
      <c r="JE947" s="135"/>
      <c r="JF947" s="135"/>
      <c r="JG947" s="135"/>
      <c r="JH947" s="135"/>
      <c r="JI947" s="135"/>
    </row>
    <row r="948" spans="1:269" s="821" customFormat="1" ht="15.75" x14ac:dyDescent="0.25">
      <c r="A948" s="195">
        <v>1</v>
      </c>
      <c r="B948" s="195">
        <v>1</v>
      </c>
      <c r="C948" s="1678" t="s">
        <v>28</v>
      </c>
      <c r="D948" s="1678"/>
      <c r="E948" s="155"/>
      <c r="F948" s="1674"/>
      <c r="G948" s="718"/>
      <c r="H948" s="718"/>
      <c r="I948" s="1786"/>
      <c r="J948" s="2243"/>
      <c r="K948" s="2243"/>
      <c r="L948" s="2244"/>
      <c r="M948" s="2244"/>
      <c r="N948" s="2244"/>
      <c r="O948" s="2244"/>
      <c r="P948" s="2244"/>
      <c r="Q948" s="2244"/>
      <c r="R948" s="2241"/>
      <c r="S948" s="2241"/>
      <c r="T948" s="2241"/>
      <c r="U948" s="2241"/>
      <c r="V948" s="2241"/>
      <c r="W948" s="2241"/>
      <c r="X948" s="2241"/>
      <c r="Y948" s="2241"/>
      <c r="Z948" s="2241"/>
      <c r="AA948" s="2241"/>
      <c r="AB948" s="2241"/>
      <c r="AC948" s="2241"/>
      <c r="AD948" s="2241"/>
      <c r="AE948" s="963"/>
      <c r="AF948" s="2241"/>
      <c r="AG948" s="2241"/>
      <c r="AH948" s="2364"/>
      <c r="AI948" s="2364"/>
      <c r="AJ948" s="2241"/>
      <c r="AK948" s="2019"/>
      <c r="AL948" s="2608"/>
      <c r="AM948" s="135"/>
      <c r="AN948" s="135"/>
      <c r="AO948" s="135"/>
      <c r="AP948" s="135"/>
      <c r="AQ948" s="135"/>
      <c r="AR948" s="135"/>
      <c r="AS948" s="135"/>
      <c r="AT948" s="135"/>
      <c r="AU948" s="135"/>
      <c r="AV948" s="135"/>
      <c r="AW948" s="135"/>
      <c r="AX948" s="135"/>
      <c r="AY948" s="135"/>
      <c r="AZ948" s="135"/>
      <c r="BA948" s="135"/>
      <c r="BB948" s="135"/>
      <c r="BC948" s="135"/>
      <c r="BD948" s="135"/>
      <c r="BE948" s="135"/>
      <c r="BF948" s="135"/>
      <c r="BG948" s="135"/>
      <c r="BH948" s="135"/>
      <c r="BI948" s="135"/>
      <c r="BJ948" s="135"/>
      <c r="BK948" s="135"/>
      <c r="BL948" s="135"/>
      <c r="BM948" s="135"/>
      <c r="BN948" s="135"/>
      <c r="BO948" s="135"/>
      <c r="BP948" s="135"/>
      <c r="BQ948" s="135"/>
      <c r="BR948" s="135"/>
      <c r="BS948" s="135"/>
      <c r="BT948" s="135"/>
      <c r="BU948" s="135"/>
      <c r="BV948" s="135"/>
      <c r="BW948" s="135"/>
      <c r="BX948" s="135"/>
      <c r="BY948" s="135"/>
      <c r="BZ948" s="135"/>
      <c r="CA948" s="135"/>
      <c r="CB948" s="135"/>
      <c r="CC948" s="135"/>
      <c r="CD948" s="135"/>
      <c r="CE948" s="135"/>
      <c r="CF948" s="135"/>
      <c r="CG948" s="135"/>
      <c r="CH948" s="135"/>
      <c r="CI948" s="135"/>
      <c r="CJ948" s="135"/>
      <c r="CK948" s="135"/>
      <c r="CL948" s="135"/>
      <c r="CM948" s="135"/>
      <c r="CN948" s="135"/>
      <c r="CO948" s="135"/>
      <c r="CP948" s="135"/>
      <c r="CQ948" s="135"/>
      <c r="CR948" s="135"/>
      <c r="CS948" s="135"/>
      <c r="CT948" s="135"/>
      <c r="CU948" s="135"/>
      <c r="CV948" s="135"/>
      <c r="CW948" s="135"/>
      <c r="CX948" s="135"/>
      <c r="CY948" s="135"/>
      <c r="CZ948" s="135"/>
      <c r="DA948" s="135"/>
      <c r="DB948" s="135"/>
      <c r="DC948" s="135"/>
      <c r="DD948" s="135"/>
      <c r="DE948" s="135"/>
      <c r="DF948" s="135"/>
      <c r="DG948" s="135"/>
      <c r="DH948" s="135"/>
      <c r="DI948" s="135"/>
      <c r="DJ948" s="135"/>
      <c r="DK948" s="135"/>
      <c r="DL948" s="135"/>
      <c r="DM948" s="135"/>
      <c r="DN948" s="135"/>
      <c r="DO948" s="135"/>
      <c r="DP948" s="135"/>
      <c r="DQ948" s="135"/>
      <c r="DR948" s="135"/>
      <c r="DS948" s="135"/>
      <c r="DT948" s="135"/>
      <c r="DU948" s="135"/>
      <c r="DV948" s="135"/>
      <c r="DW948" s="135"/>
      <c r="DX948" s="135"/>
      <c r="DY948" s="135"/>
      <c r="DZ948" s="135"/>
      <c r="EA948" s="135"/>
      <c r="EB948" s="135"/>
      <c r="EC948" s="135"/>
      <c r="ED948" s="135"/>
      <c r="EE948" s="135"/>
      <c r="EF948" s="135"/>
      <c r="EG948" s="135"/>
      <c r="EH948" s="135"/>
      <c r="EI948" s="135"/>
      <c r="EJ948" s="135"/>
      <c r="EK948" s="135"/>
      <c r="EL948" s="135"/>
      <c r="EM948" s="135"/>
      <c r="EN948" s="135"/>
      <c r="EO948" s="135"/>
      <c r="EP948" s="135"/>
      <c r="EQ948" s="135"/>
      <c r="ER948" s="135"/>
      <c r="ES948" s="135"/>
      <c r="ET948" s="135"/>
      <c r="EU948" s="135"/>
      <c r="EV948" s="135"/>
      <c r="EW948" s="135"/>
      <c r="EX948" s="135"/>
      <c r="EY948" s="135"/>
      <c r="EZ948" s="135"/>
      <c r="FA948" s="135"/>
      <c r="FB948" s="135"/>
      <c r="FC948" s="135"/>
      <c r="FD948" s="135"/>
      <c r="FE948" s="135"/>
      <c r="FF948" s="135"/>
      <c r="FG948" s="135"/>
      <c r="FH948" s="135"/>
      <c r="FI948" s="135"/>
      <c r="FJ948" s="135"/>
      <c r="FK948" s="135"/>
      <c r="FL948" s="135"/>
      <c r="FM948" s="135"/>
      <c r="FN948" s="135"/>
      <c r="FO948" s="135"/>
      <c r="FP948" s="135"/>
      <c r="FQ948" s="135"/>
      <c r="FR948" s="135"/>
      <c r="FS948" s="135"/>
      <c r="FT948" s="135"/>
      <c r="FU948" s="135"/>
      <c r="FV948" s="135"/>
      <c r="FW948" s="135"/>
      <c r="FX948" s="135"/>
      <c r="FY948" s="135"/>
      <c r="FZ948" s="135"/>
      <c r="GA948" s="135"/>
      <c r="GB948" s="135"/>
      <c r="GC948" s="135"/>
      <c r="GD948" s="135"/>
      <c r="GE948" s="135"/>
      <c r="GF948" s="135"/>
      <c r="GG948" s="135"/>
      <c r="GH948" s="135"/>
      <c r="GI948" s="135"/>
      <c r="GJ948" s="135"/>
      <c r="GK948" s="135"/>
      <c r="GL948" s="135"/>
      <c r="GM948" s="135"/>
      <c r="GN948" s="135"/>
      <c r="GO948" s="135"/>
      <c r="GP948" s="135"/>
      <c r="GQ948" s="135"/>
      <c r="GR948" s="135"/>
      <c r="GS948" s="135"/>
      <c r="GT948" s="135"/>
      <c r="GU948" s="135"/>
      <c r="GV948" s="135"/>
      <c r="GW948" s="135"/>
      <c r="GX948" s="135"/>
      <c r="GY948" s="135"/>
      <c r="GZ948" s="135"/>
      <c r="HA948" s="135"/>
      <c r="HB948" s="135"/>
      <c r="HC948" s="135"/>
      <c r="HD948" s="135"/>
      <c r="HE948" s="135"/>
      <c r="HF948" s="135"/>
      <c r="HG948" s="135"/>
      <c r="HH948" s="135"/>
      <c r="HI948" s="135"/>
      <c r="HJ948" s="135"/>
      <c r="HK948" s="135"/>
      <c r="HL948" s="135"/>
      <c r="HM948" s="135"/>
      <c r="HN948" s="135"/>
      <c r="HO948" s="135"/>
      <c r="HP948" s="135"/>
      <c r="HQ948" s="135"/>
      <c r="HR948" s="135"/>
      <c r="HS948" s="135"/>
      <c r="HT948" s="135"/>
      <c r="HU948" s="135"/>
      <c r="HV948" s="135"/>
      <c r="HW948" s="135"/>
      <c r="HX948" s="135"/>
      <c r="HY948" s="135"/>
      <c r="HZ948" s="135"/>
      <c r="IA948" s="135"/>
      <c r="IB948" s="135"/>
      <c r="IC948" s="135"/>
      <c r="ID948" s="135"/>
      <c r="IE948" s="135"/>
      <c r="IF948" s="135"/>
      <c r="IG948" s="135"/>
      <c r="IH948" s="135"/>
      <c r="II948" s="135"/>
      <c r="IJ948" s="135"/>
      <c r="IK948" s="135"/>
      <c r="IL948" s="135"/>
      <c r="IM948" s="135"/>
      <c r="IN948" s="135"/>
      <c r="IO948" s="135"/>
      <c r="IP948" s="135"/>
      <c r="IQ948" s="135"/>
      <c r="IR948" s="135"/>
      <c r="IS948" s="135"/>
      <c r="IT948" s="135"/>
      <c r="IU948" s="135"/>
      <c r="IV948" s="135"/>
      <c r="IW948" s="135"/>
      <c r="IX948" s="135"/>
      <c r="IY948" s="135"/>
      <c r="IZ948" s="135"/>
      <c r="JA948" s="135"/>
      <c r="JB948" s="135"/>
      <c r="JC948" s="135"/>
      <c r="JD948" s="135"/>
      <c r="JE948" s="135"/>
      <c r="JF948" s="135"/>
      <c r="JG948" s="135"/>
      <c r="JH948" s="135"/>
      <c r="JI948" s="135"/>
    </row>
    <row r="949" spans="1:269" s="821" customFormat="1" x14ac:dyDescent="0.25">
      <c r="A949" s="195">
        <v>1</v>
      </c>
      <c r="B949" s="195">
        <v>1</v>
      </c>
      <c r="C949" s="684" t="s">
        <v>146</v>
      </c>
      <c r="D949" s="684"/>
      <c r="E949" s="155"/>
      <c r="F949" s="1674"/>
      <c r="G949" s="718"/>
      <c r="H949" s="718"/>
      <c r="I949" s="1786"/>
      <c r="J949" s="718"/>
      <c r="K949" s="718"/>
      <c r="L949" s="718"/>
      <c r="M949" s="718"/>
      <c r="N949" s="718"/>
      <c r="O949" s="718"/>
      <c r="P949" s="718"/>
      <c r="Q949" s="718"/>
      <c r="R949" s="2241"/>
      <c r="S949" s="2241"/>
      <c r="T949" s="2241"/>
      <c r="U949" s="2241"/>
      <c r="V949" s="2241"/>
      <c r="W949" s="2241"/>
      <c r="X949" s="2241"/>
      <c r="Y949" s="2241"/>
      <c r="Z949" s="2241"/>
      <c r="AA949" s="2241"/>
      <c r="AB949" s="2241"/>
      <c r="AC949" s="2241"/>
      <c r="AD949" s="2241"/>
      <c r="AE949" s="963"/>
      <c r="AF949" s="2241"/>
      <c r="AG949" s="2241"/>
      <c r="AH949" s="2364"/>
      <c r="AI949" s="2364"/>
      <c r="AJ949" s="2241"/>
      <c r="AK949" s="2019"/>
      <c r="AL949" s="2608"/>
      <c r="AM949" s="135"/>
      <c r="AN949" s="135"/>
      <c r="AO949" s="135"/>
      <c r="AP949" s="135"/>
      <c r="AQ949" s="135"/>
      <c r="AR949" s="135"/>
      <c r="AS949" s="135"/>
      <c r="AT949" s="135"/>
      <c r="AU949" s="135"/>
      <c r="AV949" s="135"/>
      <c r="AW949" s="135"/>
      <c r="AX949" s="135"/>
      <c r="AY949" s="135"/>
      <c r="AZ949" s="135"/>
      <c r="BA949" s="135"/>
      <c r="BB949" s="135"/>
      <c r="BC949" s="135"/>
      <c r="BD949" s="135"/>
      <c r="BE949" s="135"/>
      <c r="BF949" s="135"/>
      <c r="BG949" s="135"/>
      <c r="BH949" s="135"/>
      <c r="BI949" s="135"/>
      <c r="BJ949" s="135"/>
      <c r="BK949" s="135"/>
      <c r="BL949" s="135"/>
      <c r="BM949" s="135"/>
      <c r="BN949" s="135"/>
      <c r="BO949" s="135"/>
      <c r="BP949" s="135"/>
      <c r="BQ949" s="135"/>
      <c r="BR949" s="135"/>
      <c r="BS949" s="135"/>
      <c r="BT949" s="135"/>
      <c r="BU949" s="135"/>
      <c r="BV949" s="135"/>
      <c r="BW949" s="135"/>
      <c r="BX949" s="135"/>
      <c r="BY949" s="135"/>
      <c r="BZ949" s="135"/>
      <c r="CA949" s="135"/>
      <c r="CB949" s="135"/>
      <c r="CC949" s="135"/>
      <c r="CD949" s="135"/>
      <c r="CE949" s="135"/>
      <c r="CF949" s="135"/>
      <c r="CG949" s="135"/>
      <c r="CH949" s="135"/>
      <c r="CI949" s="135"/>
      <c r="CJ949" s="135"/>
      <c r="CK949" s="135"/>
      <c r="CL949" s="135"/>
      <c r="CM949" s="135"/>
      <c r="CN949" s="135"/>
      <c r="CO949" s="135"/>
      <c r="CP949" s="135"/>
      <c r="CQ949" s="135"/>
      <c r="CR949" s="135"/>
      <c r="CS949" s="135"/>
      <c r="CT949" s="135"/>
      <c r="CU949" s="135"/>
      <c r="CV949" s="135"/>
      <c r="CW949" s="135"/>
      <c r="CX949" s="135"/>
      <c r="CY949" s="135"/>
      <c r="CZ949" s="135"/>
      <c r="DA949" s="135"/>
      <c r="DB949" s="135"/>
      <c r="DC949" s="135"/>
      <c r="DD949" s="135"/>
      <c r="DE949" s="135"/>
      <c r="DF949" s="135"/>
      <c r="DG949" s="135"/>
      <c r="DH949" s="135"/>
      <c r="DI949" s="135"/>
      <c r="DJ949" s="135"/>
      <c r="DK949" s="135"/>
      <c r="DL949" s="135"/>
      <c r="DM949" s="135"/>
      <c r="DN949" s="135"/>
      <c r="DO949" s="135"/>
      <c r="DP949" s="135"/>
      <c r="DQ949" s="135"/>
      <c r="DR949" s="135"/>
      <c r="DS949" s="135"/>
      <c r="DT949" s="135"/>
      <c r="DU949" s="135"/>
      <c r="DV949" s="135"/>
      <c r="DW949" s="135"/>
      <c r="DX949" s="135"/>
      <c r="DY949" s="135"/>
      <c r="DZ949" s="135"/>
      <c r="EA949" s="135"/>
      <c r="EB949" s="135"/>
      <c r="EC949" s="135"/>
      <c r="ED949" s="135"/>
      <c r="EE949" s="135"/>
      <c r="EF949" s="135"/>
      <c r="EG949" s="135"/>
      <c r="EH949" s="135"/>
      <c r="EI949" s="135"/>
      <c r="EJ949" s="135"/>
      <c r="EK949" s="135"/>
      <c r="EL949" s="135"/>
      <c r="EM949" s="135"/>
      <c r="EN949" s="135"/>
      <c r="EO949" s="135"/>
      <c r="EP949" s="135"/>
      <c r="EQ949" s="135"/>
      <c r="ER949" s="135"/>
      <c r="ES949" s="135"/>
      <c r="ET949" s="135"/>
      <c r="EU949" s="135"/>
      <c r="EV949" s="135"/>
      <c r="EW949" s="135"/>
      <c r="EX949" s="135"/>
      <c r="EY949" s="135"/>
      <c r="EZ949" s="135"/>
      <c r="FA949" s="135"/>
      <c r="FB949" s="135"/>
      <c r="FC949" s="135"/>
      <c r="FD949" s="135"/>
      <c r="FE949" s="135"/>
      <c r="FF949" s="135"/>
      <c r="FG949" s="135"/>
      <c r="FH949" s="135"/>
      <c r="FI949" s="135"/>
      <c r="FJ949" s="135"/>
      <c r="FK949" s="135"/>
      <c r="FL949" s="135"/>
      <c r="FM949" s="135"/>
      <c r="FN949" s="135"/>
      <c r="FO949" s="135"/>
      <c r="FP949" s="135"/>
      <c r="FQ949" s="135"/>
      <c r="FR949" s="135"/>
      <c r="FS949" s="135"/>
      <c r="FT949" s="135"/>
      <c r="FU949" s="135"/>
      <c r="FV949" s="135"/>
      <c r="FW949" s="135"/>
      <c r="FX949" s="135"/>
      <c r="FY949" s="135"/>
      <c r="FZ949" s="135"/>
      <c r="GA949" s="135"/>
      <c r="GB949" s="135"/>
      <c r="GC949" s="135"/>
      <c r="GD949" s="135"/>
      <c r="GE949" s="135"/>
      <c r="GF949" s="135"/>
      <c r="GG949" s="135"/>
      <c r="GH949" s="135"/>
      <c r="GI949" s="135"/>
      <c r="GJ949" s="135"/>
      <c r="GK949" s="135"/>
      <c r="GL949" s="135"/>
      <c r="GM949" s="135"/>
      <c r="GN949" s="135"/>
      <c r="GO949" s="135"/>
      <c r="GP949" s="135"/>
      <c r="GQ949" s="135"/>
      <c r="GR949" s="135"/>
      <c r="GS949" s="135"/>
      <c r="GT949" s="135"/>
      <c r="GU949" s="135"/>
      <c r="GV949" s="135"/>
      <c r="GW949" s="135"/>
      <c r="GX949" s="135"/>
      <c r="GY949" s="135"/>
      <c r="GZ949" s="135"/>
      <c r="HA949" s="135"/>
      <c r="HB949" s="135"/>
      <c r="HC949" s="135"/>
      <c r="HD949" s="135"/>
      <c r="HE949" s="135"/>
      <c r="HF949" s="135"/>
      <c r="HG949" s="135"/>
      <c r="HH949" s="135"/>
      <c r="HI949" s="135"/>
      <c r="HJ949" s="135"/>
      <c r="HK949" s="135"/>
      <c r="HL949" s="135"/>
      <c r="HM949" s="135"/>
      <c r="HN949" s="135"/>
      <c r="HO949" s="135"/>
      <c r="HP949" s="135"/>
      <c r="HQ949" s="135"/>
      <c r="HR949" s="135"/>
      <c r="HS949" s="135"/>
      <c r="HT949" s="135"/>
      <c r="HU949" s="135"/>
      <c r="HV949" s="135"/>
      <c r="HW949" s="135"/>
      <c r="HX949" s="135"/>
      <c r="HY949" s="135"/>
      <c r="HZ949" s="135"/>
      <c r="IA949" s="135"/>
      <c r="IB949" s="135"/>
      <c r="IC949" s="135"/>
      <c r="ID949" s="135"/>
      <c r="IE949" s="135"/>
      <c r="IF949" s="135"/>
      <c r="IG949" s="135"/>
      <c r="IH949" s="135"/>
      <c r="II949" s="135"/>
      <c r="IJ949" s="135"/>
      <c r="IK949" s="135"/>
      <c r="IL949" s="135"/>
      <c r="IM949" s="135"/>
      <c r="IN949" s="135"/>
      <c r="IO949" s="135"/>
      <c r="IP949" s="135"/>
      <c r="IQ949" s="135"/>
      <c r="IR949" s="135"/>
      <c r="IS949" s="135"/>
      <c r="IT949" s="135"/>
      <c r="IU949" s="135"/>
      <c r="IV949" s="135"/>
      <c r="IW949" s="135"/>
      <c r="IX949" s="135"/>
      <c r="IY949" s="135"/>
      <c r="IZ949" s="135"/>
      <c r="JA949" s="135"/>
      <c r="JB949" s="135"/>
      <c r="JC949" s="135"/>
      <c r="JD949" s="135"/>
      <c r="JE949" s="135"/>
      <c r="JF949" s="135"/>
      <c r="JG949" s="135"/>
      <c r="JH949" s="135"/>
      <c r="JI949" s="135"/>
    </row>
    <row r="950" spans="1:269" s="821" customFormat="1" x14ac:dyDescent="0.25">
      <c r="A950" s="195">
        <v>1</v>
      </c>
      <c r="B950" s="195">
        <v>1</v>
      </c>
      <c r="C950" s="681" t="s">
        <v>123</v>
      </c>
      <c r="D950" s="681"/>
      <c r="E950" s="155"/>
      <c r="F950" s="1674"/>
      <c r="G950" s="718"/>
      <c r="H950" s="718"/>
      <c r="I950" s="1786"/>
      <c r="J950" s="718"/>
      <c r="K950" s="718"/>
      <c r="L950" s="718"/>
      <c r="M950" s="718"/>
      <c r="N950" s="718"/>
      <c r="O950" s="718"/>
      <c r="P950" s="718"/>
      <c r="Q950" s="718"/>
      <c r="R950" s="2241"/>
      <c r="S950" s="2241"/>
      <c r="T950" s="2241"/>
      <c r="U950" s="2241"/>
      <c r="V950" s="2241"/>
      <c r="W950" s="2241"/>
      <c r="X950" s="2241"/>
      <c r="Y950" s="2241"/>
      <c r="Z950" s="2241"/>
      <c r="AA950" s="2241"/>
      <c r="AB950" s="2241"/>
      <c r="AC950" s="2241"/>
      <c r="AD950" s="2241"/>
      <c r="AE950" s="963"/>
      <c r="AF950" s="2241"/>
      <c r="AG950" s="2241"/>
      <c r="AH950" s="2364"/>
      <c r="AI950" s="2364"/>
      <c r="AJ950" s="2241"/>
      <c r="AK950" s="2019"/>
      <c r="AL950" s="2608"/>
      <c r="AM950" s="135"/>
      <c r="AN950" s="135"/>
      <c r="AO950" s="135"/>
      <c r="AP950" s="135"/>
      <c r="AQ950" s="135"/>
      <c r="AR950" s="135"/>
      <c r="AS950" s="135"/>
      <c r="AT950" s="135"/>
      <c r="AU950" s="135"/>
      <c r="AV950" s="135"/>
      <c r="AW950" s="135"/>
      <c r="AX950" s="135"/>
      <c r="AY950" s="135"/>
      <c r="AZ950" s="135"/>
      <c r="BA950" s="135"/>
      <c r="BB950" s="135"/>
      <c r="BC950" s="135"/>
      <c r="BD950" s="135"/>
      <c r="BE950" s="135"/>
      <c r="BF950" s="135"/>
      <c r="BG950" s="135"/>
      <c r="BH950" s="135"/>
      <c r="BI950" s="135"/>
      <c r="BJ950" s="135"/>
      <c r="BK950" s="135"/>
      <c r="BL950" s="135"/>
      <c r="BM950" s="135"/>
      <c r="BN950" s="135"/>
      <c r="BO950" s="135"/>
      <c r="BP950" s="135"/>
      <c r="BQ950" s="135"/>
      <c r="BR950" s="135"/>
      <c r="BS950" s="135"/>
      <c r="BT950" s="135"/>
      <c r="BU950" s="135"/>
      <c r="BV950" s="135"/>
      <c r="BW950" s="135"/>
      <c r="BX950" s="135"/>
      <c r="BY950" s="135"/>
      <c r="BZ950" s="135"/>
      <c r="CA950" s="135"/>
      <c r="CB950" s="135"/>
      <c r="CC950" s="135"/>
      <c r="CD950" s="135"/>
      <c r="CE950" s="135"/>
      <c r="CF950" s="135"/>
      <c r="CG950" s="135"/>
      <c r="CH950" s="135"/>
      <c r="CI950" s="135"/>
      <c r="CJ950" s="135"/>
      <c r="CK950" s="135"/>
      <c r="CL950" s="135"/>
      <c r="CM950" s="135"/>
      <c r="CN950" s="135"/>
      <c r="CO950" s="135"/>
      <c r="CP950" s="135"/>
      <c r="CQ950" s="135"/>
      <c r="CR950" s="135"/>
      <c r="CS950" s="135"/>
      <c r="CT950" s="135"/>
      <c r="CU950" s="135"/>
      <c r="CV950" s="135"/>
      <c r="CW950" s="135"/>
      <c r="CX950" s="135"/>
      <c r="CY950" s="135"/>
      <c r="CZ950" s="135"/>
      <c r="DA950" s="135"/>
      <c r="DB950" s="135"/>
      <c r="DC950" s="135"/>
      <c r="DD950" s="135"/>
      <c r="DE950" s="135"/>
      <c r="DF950" s="135"/>
      <c r="DG950" s="135"/>
      <c r="DH950" s="135"/>
      <c r="DI950" s="135"/>
      <c r="DJ950" s="135"/>
      <c r="DK950" s="135"/>
      <c r="DL950" s="135"/>
      <c r="DM950" s="135"/>
      <c r="DN950" s="135"/>
      <c r="DO950" s="135"/>
      <c r="DP950" s="135"/>
      <c r="DQ950" s="135"/>
      <c r="DR950" s="135"/>
      <c r="DS950" s="135"/>
      <c r="DT950" s="135"/>
      <c r="DU950" s="135"/>
      <c r="DV950" s="135"/>
      <c r="DW950" s="135"/>
      <c r="DX950" s="135"/>
      <c r="DY950" s="135"/>
      <c r="DZ950" s="135"/>
      <c r="EA950" s="135"/>
      <c r="EB950" s="135"/>
      <c r="EC950" s="135"/>
      <c r="ED950" s="135"/>
      <c r="EE950" s="135"/>
      <c r="EF950" s="135"/>
      <c r="EG950" s="135"/>
      <c r="EH950" s="135"/>
      <c r="EI950" s="135"/>
      <c r="EJ950" s="135"/>
      <c r="EK950" s="135"/>
      <c r="EL950" s="135"/>
      <c r="EM950" s="135"/>
      <c r="EN950" s="135"/>
      <c r="EO950" s="135"/>
      <c r="EP950" s="135"/>
      <c r="EQ950" s="135"/>
      <c r="ER950" s="135"/>
      <c r="ES950" s="135"/>
      <c r="ET950" s="135"/>
      <c r="EU950" s="135"/>
      <c r="EV950" s="135"/>
      <c r="EW950" s="135"/>
      <c r="EX950" s="135"/>
      <c r="EY950" s="135"/>
      <c r="EZ950" s="135"/>
      <c r="FA950" s="135"/>
      <c r="FB950" s="135"/>
      <c r="FC950" s="135"/>
      <c r="FD950" s="135"/>
      <c r="FE950" s="135"/>
      <c r="FF950" s="135"/>
      <c r="FG950" s="135"/>
      <c r="FH950" s="135"/>
      <c r="FI950" s="135"/>
      <c r="FJ950" s="135"/>
      <c r="FK950" s="135"/>
      <c r="FL950" s="135"/>
      <c r="FM950" s="135"/>
      <c r="FN950" s="135"/>
      <c r="FO950" s="135"/>
      <c r="FP950" s="135"/>
      <c r="FQ950" s="135"/>
      <c r="FR950" s="135"/>
      <c r="FS950" s="135"/>
      <c r="FT950" s="135"/>
      <c r="FU950" s="135"/>
      <c r="FV950" s="135"/>
      <c r="FW950" s="135"/>
      <c r="FX950" s="135"/>
      <c r="FY950" s="135"/>
      <c r="FZ950" s="135"/>
      <c r="GA950" s="135"/>
      <c r="GB950" s="135"/>
      <c r="GC950" s="135"/>
      <c r="GD950" s="135"/>
      <c r="GE950" s="135"/>
      <c r="GF950" s="135"/>
      <c r="GG950" s="135"/>
      <c r="GH950" s="135"/>
      <c r="GI950" s="135"/>
      <c r="GJ950" s="135"/>
      <c r="GK950" s="135"/>
      <c r="GL950" s="135"/>
      <c r="GM950" s="135"/>
      <c r="GN950" s="135"/>
      <c r="GO950" s="135"/>
      <c r="GP950" s="135"/>
      <c r="GQ950" s="135"/>
      <c r="GR950" s="135"/>
      <c r="GS950" s="135"/>
      <c r="GT950" s="135"/>
      <c r="GU950" s="135"/>
      <c r="GV950" s="135"/>
      <c r="GW950" s="135"/>
      <c r="GX950" s="135"/>
      <c r="GY950" s="135"/>
      <c r="GZ950" s="135"/>
      <c r="HA950" s="135"/>
      <c r="HB950" s="135"/>
      <c r="HC950" s="135"/>
      <c r="HD950" s="135"/>
      <c r="HE950" s="135"/>
      <c r="HF950" s="135"/>
      <c r="HG950" s="135"/>
      <c r="HH950" s="135"/>
      <c r="HI950" s="135"/>
      <c r="HJ950" s="135"/>
      <c r="HK950" s="135"/>
      <c r="HL950" s="135"/>
      <c r="HM950" s="135"/>
      <c r="HN950" s="135"/>
      <c r="HO950" s="135"/>
      <c r="HP950" s="135"/>
      <c r="HQ950" s="135"/>
      <c r="HR950" s="135"/>
      <c r="HS950" s="135"/>
      <c r="HT950" s="135"/>
      <c r="HU950" s="135"/>
      <c r="HV950" s="135"/>
      <c r="HW950" s="135"/>
      <c r="HX950" s="135"/>
      <c r="HY950" s="135"/>
      <c r="HZ950" s="135"/>
      <c r="IA950" s="135"/>
      <c r="IB950" s="135"/>
      <c r="IC950" s="135"/>
      <c r="ID950" s="135"/>
      <c r="IE950" s="135"/>
      <c r="IF950" s="135"/>
      <c r="IG950" s="135"/>
      <c r="IH950" s="135"/>
      <c r="II950" s="135"/>
      <c r="IJ950" s="135"/>
      <c r="IK950" s="135"/>
      <c r="IL950" s="135"/>
      <c r="IM950" s="135"/>
      <c r="IN950" s="135"/>
      <c r="IO950" s="135"/>
      <c r="IP950" s="135"/>
      <c r="IQ950" s="135"/>
      <c r="IR950" s="135"/>
      <c r="IS950" s="135"/>
      <c r="IT950" s="135"/>
      <c r="IU950" s="135"/>
      <c r="IV950" s="135"/>
      <c r="IW950" s="135"/>
      <c r="IX950" s="135"/>
      <c r="IY950" s="135"/>
      <c r="IZ950" s="135"/>
      <c r="JA950" s="135"/>
      <c r="JB950" s="135"/>
      <c r="JC950" s="135"/>
      <c r="JD950" s="135"/>
      <c r="JE950" s="135"/>
      <c r="JF950" s="135"/>
      <c r="JG950" s="135"/>
      <c r="JH950" s="135"/>
      <c r="JI950" s="135"/>
    </row>
    <row r="951" spans="1:269" s="821" customFormat="1" ht="29.25" x14ac:dyDescent="0.25">
      <c r="A951" s="195">
        <v>1</v>
      </c>
      <c r="B951" s="195">
        <v>1</v>
      </c>
      <c r="C951" s="680" t="s">
        <v>135</v>
      </c>
      <c r="D951" s="680"/>
      <c r="E951" s="155"/>
      <c r="F951" s="1674"/>
      <c r="G951" s="718"/>
      <c r="H951" s="718"/>
      <c r="I951" s="1786"/>
      <c r="J951" s="718"/>
      <c r="K951" s="718"/>
      <c r="L951" s="718"/>
      <c r="M951" s="718"/>
      <c r="N951" s="718"/>
      <c r="O951" s="718"/>
      <c r="P951" s="718"/>
      <c r="Q951" s="718"/>
      <c r="R951" s="2241"/>
      <c r="S951" s="2241"/>
      <c r="T951" s="2241"/>
      <c r="U951" s="2241"/>
      <c r="V951" s="2241"/>
      <c r="W951" s="2241"/>
      <c r="X951" s="2241"/>
      <c r="Y951" s="2241"/>
      <c r="Z951" s="2241"/>
      <c r="AA951" s="2241"/>
      <c r="AB951" s="2241"/>
      <c r="AC951" s="2241"/>
      <c r="AD951" s="2241"/>
      <c r="AE951" s="963"/>
      <c r="AF951" s="2241"/>
      <c r="AG951" s="2241"/>
      <c r="AH951" s="2241"/>
      <c r="AI951" s="2241"/>
      <c r="AJ951" s="2241"/>
      <c r="AK951" s="2019"/>
      <c r="AL951" s="2608"/>
      <c r="AM951" s="135"/>
      <c r="AN951" s="135"/>
      <c r="AO951" s="135"/>
      <c r="AP951" s="135"/>
      <c r="AQ951" s="135"/>
      <c r="AR951" s="135"/>
      <c r="AS951" s="135"/>
      <c r="AT951" s="135"/>
      <c r="AU951" s="135"/>
      <c r="AV951" s="135"/>
      <c r="AW951" s="135"/>
      <c r="AX951" s="135"/>
      <c r="AY951" s="135"/>
      <c r="AZ951" s="135"/>
      <c r="BA951" s="135"/>
      <c r="BB951" s="135"/>
      <c r="BC951" s="135"/>
      <c r="BD951" s="135"/>
      <c r="BE951" s="135"/>
      <c r="BF951" s="135"/>
      <c r="BG951" s="135"/>
      <c r="BH951" s="135"/>
      <c r="BI951" s="135"/>
      <c r="BJ951" s="135"/>
      <c r="BK951" s="135"/>
      <c r="BL951" s="135"/>
      <c r="BM951" s="135"/>
      <c r="BN951" s="135"/>
      <c r="BO951" s="135"/>
      <c r="BP951" s="135"/>
      <c r="BQ951" s="135"/>
      <c r="BR951" s="135"/>
      <c r="BS951" s="135"/>
      <c r="BT951" s="135"/>
      <c r="BU951" s="135"/>
      <c r="BV951" s="135"/>
      <c r="BW951" s="135"/>
      <c r="BX951" s="135"/>
      <c r="BY951" s="135"/>
      <c r="BZ951" s="135"/>
      <c r="CA951" s="135"/>
      <c r="CB951" s="135"/>
      <c r="CC951" s="135"/>
      <c r="CD951" s="135"/>
      <c r="CE951" s="135"/>
      <c r="CF951" s="135"/>
      <c r="CG951" s="135"/>
      <c r="CH951" s="135"/>
      <c r="CI951" s="135"/>
      <c r="CJ951" s="135"/>
      <c r="CK951" s="135"/>
      <c r="CL951" s="135"/>
      <c r="CM951" s="135"/>
      <c r="CN951" s="135"/>
      <c r="CO951" s="135"/>
      <c r="CP951" s="135"/>
      <c r="CQ951" s="135"/>
      <c r="CR951" s="135"/>
      <c r="CS951" s="135"/>
      <c r="CT951" s="135"/>
      <c r="CU951" s="135"/>
      <c r="CV951" s="135"/>
      <c r="CW951" s="135"/>
      <c r="CX951" s="135"/>
      <c r="CY951" s="135"/>
      <c r="CZ951" s="135"/>
      <c r="DA951" s="135"/>
      <c r="DB951" s="135"/>
      <c r="DC951" s="135"/>
      <c r="DD951" s="135"/>
      <c r="DE951" s="135"/>
      <c r="DF951" s="135"/>
      <c r="DG951" s="135"/>
      <c r="DH951" s="135"/>
      <c r="DI951" s="135"/>
      <c r="DJ951" s="135"/>
      <c r="DK951" s="135"/>
      <c r="DL951" s="135"/>
      <c r="DM951" s="135"/>
      <c r="DN951" s="135"/>
      <c r="DO951" s="135"/>
      <c r="DP951" s="135"/>
      <c r="DQ951" s="135"/>
      <c r="DR951" s="135"/>
      <c r="DS951" s="135"/>
      <c r="DT951" s="135"/>
      <c r="DU951" s="135"/>
      <c r="DV951" s="135"/>
      <c r="DW951" s="135"/>
      <c r="DX951" s="135"/>
      <c r="DY951" s="135"/>
      <c r="DZ951" s="135"/>
      <c r="EA951" s="135"/>
      <c r="EB951" s="135"/>
      <c r="EC951" s="135"/>
      <c r="ED951" s="135"/>
      <c r="EE951" s="135"/>
      <c r="EF951" s="135"/>
      <c r="EG951" s="135"/>
      <c r="EH951" s="135"/>
      <c r="EI951" s="135"/>
      <c r="EJ951" s="135"/>
      <c r="EK951" s="135"/>
      <c r="EL951" s="135"/>
      <c r="EM951" s="135"/>
      <c r="EN951" s="135"/>
      <c r="EO951" s="135"/>
      <c r="EP951" s="135"/>
      <c r="EQ951" s="135"/>
      <c r="ER951" s="135"/>
      <c r="ES951" s="135"/>
      <c r="ET951" s="135"/>
      <c r="EU951" s="135"/>
      <c r="EV951" s="135"/>
      <c r="EW951" s="135"/>
      <c r="EX951" s="135"/>
      <c r="EY951" s="135"/>
      <c r="EZ951" s="135"/>
      <c r="FA951" s="135"/>
      <c r="FB951" s="135"/>
      <c r="FC951" s="135"/>
      <c r="FD951" s="135"/>
      <c r="FE951" s="135"/>
      <c r="FF951" s="135"/>
      <c r="FG951" s="135"/>
      <c r="FH951" s="135"/>
      <c r="FI951" s="135"/>
      <c r="FJ951" s="135"/>
      <c r="FK951" s="135"/>
      <c r="FL951" s="135"/>
      <c r="FM951" s="135"/>
      <c r="FN951" s="135"/>
      <c r="FO951" s="135"/>
      <c r="FP951" s="135"/>
      <c r="FQ951" s="135"/>
      <c r="FR951" s="135"/>
      <c r="FS951" s="135"/>
      <c r="FT951" s="135"/>
      <c r="FU951" s="135"/>
      <c r="FV951" s="135"/>
      <c r="FW951" s="135"/>
      <c r="FX951" s="135"/>
      <c r="FY951" s="135"/>
      <c r="FZ951" s="135"/>
      <c r="GA951" s="135"/>
      <c r="GB951" s="135"/>
      <c r="GC951" s="135"/>
      <c r="GD951" s="135"/>
      <c r="GE951" s="135"/>
      <c r="GF951" s="135"/>
      <c r="GG951" s="135"/>
      <c r="GH951" s="135"/>
      <c r="GI951" s="135"/>
      <c r="GJ951" s="135"/>
      <c r="GK951" s="135"/>
      <c r="GL951" s="135"/>
      <c r="GM951" s="135"/>
      <c r="GN951" s="135"/>
      <c r="GO951" s="135"/>
      <c r="GP951" s="135"/>
      <c r="GQ951" s="135"/>
      <c r="GR951" s="135"/>
      <c r="GS951" s="135"/>
      <c r="GT951" s="135"/>
      <c r="GU951" s="135"/>
      <c r="GV951" s="135"/>
      <c r="GW951" s="135"/>
      <c r="GX951" s="135"/>
      <c r="GY951" s="135"/>
      <c r="GZ951" s="135"/>
      <c r="HA951" s="135"/>
      <c r="HB951" s="135"/>
      <c r="HC951" s="135"/>
      <c r="HD951" s="135"/>
      <c r="HE951" s="135"/>
      <c r="HF951" s="135"/>
      <c r="HG951" s="135"/>
      <c r="HH951" s="135"/>
      <c r="HI951" s="135"/>
      <c r="HJ951" s="135"/>
      <c r="HK951" s="135"/>
      <c r="HL951" s="135"/>
      <c r="HM951" s="135"/>
      <c r="HN951" s="135"/>
      <c r="HO951" s="135"/>
      <c r="HP951" s="135"/>
      <c r="HQ951" s="135"/>
      <c r="HR951" s="135"/>
      <c r="HS951" s="135"/>
      <c r="HT951" s="135"/>
      <c r="HU951" s="135"/>
      <c r="HV951" s="135"/>
      <c r="HW951" s="135"/>
      <c r="HX951" s="135"/>
      <c r="HY951" s="135"/>
      <c r="HZ951" s="135"/>
      <c r="IA951" s="135"/>
      <c r="IB951" s="135"/>
      <c r="IC951" s="135"/>
      <c r="ID951" s="135"/>
      <c r="IE951" s="135"/>
      <c r="IF951" s="135"/>
      <c r="IG951" s="135"/>
      <c r="IH951" s="135"/>
      <c r="II951" s="135"/>
      <c r="IJ951" s="135"/>
      <c r="IK951" s="135"/>
      <c r="IL951" s="135"/>
      <c r="IM951" s="135"/>
      <c r="IN951" s="135"/>
      <c r="IO951" s="135"/>
      <c r="IP951" s="135"/>
      <c r="IQ951" s="135"/>
      <c r="IR951" s="135"/>
      <c r="IS951" s="135"/>
      <c r="IT951" s="135"/>
      <c r="IU951" s="135"/>
      <c r="IV951" s="135"/>
      <c r="IW951" s="135"/>
      <c r="IX951" s="135"/>
      <c r="IY951" s="135"/>
      <c r="IZ951" s="135"/>
      <c r="JA951" s="135"/>
      <c r="JB951" s="135"/>
      <c r="JC951" s="135"/>
      <c r="JD951" s="135"/>
      <c r="JE951" s="135"/>
      <c r="JF951" s="135"/>
      <c r="JG951" s="135"/>
      <c r="JH951" s="135"/>
      <c r="JI951" s="135"/>
    </row>
    <row r="952" spans="1:269" s="821" customFormat="1" x14ac:dyDescent="0.25">
      <c r="A952" s="195">
        <v>1</v>
      </c>
      <c r="B952" s="195">
        <v>1</v>
      </c>
      <c r="C952" s="685" t="s">
        <v>197</v>
      </c>
      <c r="D952" s="685"/>
      <c r="E952" s="293"/>
      <c r="F952" s="1771"/>
      <c r="G952" s="1770"/>
      <c r="H952" s="1770"/>
      <c r="I952" s="2246"/>
      <c r="J952" s="2247"/>
      <c r="K952" s="2247"/>
      <c r="L952" s="2248"/>
      <c r="M952" s="2248"/>
      <c r="N952" s="2248"/>
      <c r="O952" s="2248"/>
      <c r="P952" s="2248"/>
      <c r="Q952" s="2248"/>
      <c r="R952" s="2238"/>
      <c r="S952" s="2238"/>
      <c r="T952" s="2238"/>
      <c r="U952" s="2238"/>
      <c r="V952" s="2238"/>
      <c r="W952" s="2238"/>
      <c r="X952" s="2238"/>
      <c r="Y952" s="2238"/>
      <c r="Z952" s="2238"/>
      <c r="AA952" s="2238"/>
      <c r="AB952" s="2238"/>
      <c r="AC952" s="2241"/>
      <c r="AD952" s="2238"/>
      <c r="AE952" s="742"/>
      <c r="AF952" s="2238"/>
      <c r="AG952" s="2238"/>
      <c r="AH952" s="2735"/>
      <c r="AI952" s="2735"/>
      <c r="AJ952" s="2238"/>
      <c r="AK952" s="2019"/>
      <c r="AL952" s="2608"/>
      <c r="AM952" s="135"/>
      <c r="AN952" s="135"/>
      <c r="AO952" s="135"/>
      <c r="AP952" s="135"/>
      <c r="AQ952" s="135"/>
      <c r="AR952" s="135"/>
      <c r="AS952" s="135"/>
      <c r="AT952" s="135"/>
      <c r="AU952" s="135"/>
      <c r="AV952" s="135"/>
      <c r="AW952" s="135"/>
      <c r="AX952" s="135"/>
      <c r="AY952" s="135"/>
      <c r="AZ952" s="135"/>
      <c r="BA952" s="135"/>
      <c r="BB952" s="135"/>
      <c r="BC952" s="135"/>
      <c r="BD952" s="135"/>
      <c r="BE952" s="135"/>
      <c r="BF952" s="135"/>
      <c r="BG952" s="135"/>
      <c r="BH952" s="135"/>
      <c r="BI952" s="135"/>
      <c r="BJ952" s="135"/>
      <c r="BK952" s="135"/>
      <c r="BL952" s="135"/>
      <c r="BM952" s="135"/>
      <c r="BN952" s="135"/>
      <c r="BO952" s="135"/>
      <c r="BP952" s="135"/>
      <c r="BQ952" s="135"/>
      <c r="BR952" s="135"/>
      <c r="BS952" s="135"/>
      <c r="BT952" s="135"/>
      <c r="BU952" s="135"/>
      <c r="BV952" s="135"/>
      <c r="BW952" s="135"/>
      <c r="BX952" s="135"/>
      <c r="BY952" s="135"/>
      <c r="BZ952" s="135"/>
      <c r="CA952" s="135"/>
      <c r="CB952" s="135"/>
      <c r="CC952" s="135"/>
      <c r="CD952" s="135"/>
      <c r="CE952" s="135"/>
      <c r="CF952" s="135"/>
      <c r="CG952" s="135"/>
      <c r="CH952" s="135"/>
      <c r="CI952" s="135"/>
      <c r="CJ952" s="135"/>
      <c r="CK952" s="135"/>
      <c r="CL952" s="135"/>
      <c r="CM952" s="135"/>
      <c r="CN952" s="135"/>
      <c r="CO952" s="135"/>
      <c r="CP952" s="135"/>
      <c r="CQ952" s="135"/>
      <c r="CR952" s="135"/>
      <c r="CS952" s="135"/>
      <c r="CT952" s="135"/>
      <c r="CU952" s="135"/>
      <c r="CV952" s="135"/>
      <c r="CW952" s="135"/>
      <c r="CX952" s="135"/>
      <c r="CY952" s="135"/>
      <c r="CZ952" s="135"/>
      <c r="DA952" s="135"/>
      <c r="DB952" s="135"/>
      <c r="DC952" s="135"/>
      <c r="DD952" s="135"/>
      <c r="DE952" s="135"/>
      <c r="DF952" s="135"/>
      <c r="DG952" s="135"/>
      <c r="DH952" s="135"/>
      <c r="DI952" s="135"/>
      <c r="DJ952" s="135"/>
      <c r="DK952" s="135"/>
      <c r="DL952" s="135"/>
      <c r="DM952" s="135"/>
      <c r="DN952" s="135"/>
      <c r="DO952" s="135"/>
      <c r="DP952" s="135"/>
      <c r="DQ952" s="135"/>
      <c r="DR952" s="135"/>
      <c r="DS952" s="135"/>
      <c r="DT952" s="135"/>
      <c r="DU952" s="135"/>
      <c r="DV952" s="135"/>
      <c r="DW952" s="135"/>
      <c r="DX952" s="135"/>
      <c r="DY952" s="135"/>
      <c r="DZ952" s="135"/>
      <c r="EA952" s="135"/>
      <c r="EB952" s="135"/>
      <c r="EC952" s="135"/>
      <c r="ED952" s="135"/>
      <c r="EE952" s="135"/>
      <c r="EF952" s="135"/>
      <c r="EG952" s="135"/>
      <c r="EH952" s="135"/>
      <c r="EI952" s="135"/>
      <c r="EJ952" s="135"/>
      <c r="EK952" s="135"/>
      <c r="EL952" s="135"/>
      <c r="EM952" s="135"/>
      <c r="EN952" s="135"/>
      <c r="EO952" s="135"/>
      <c r="EP952" s="135"/>
      <c r="EQ952" s="135"/>
      <c r="ER952" s="135"/>
      <c r="ES952" s="135"/>
      <c r="ET952" s="135"/>
      <c r="EU952" s="135"/>
      <c r="EV952" s="135"/>
      <c r="EW952" s="135"/>
      <c r="EX952" s="135"/>
      <c r="EY952" s="135"/>
      <c r="EZ952" s="135"/>
      <c r="FA952" s="135"/>
      <c r="FB952" s="135"/>
      <c r="FC952" s="135"/>
      <c r="FD952" s="135"/>
      <c r="FE952" s="135"/>
      <c r="FF952" s="135"/>
      <c r="FG952" s="135"/>
      <c r="FH952" s="135"/>
      <c r="FI952" s="135"/>
      <c r="FJ952" s="135"/>
      <c r="FK952" s="135"/>
      <c r="FL952" s="135"/>
      <c r="FM952" s="135"/>
      <c r="FN952" s="135"/>
      <c r="FO952" s="135"/>
      <c r="FP952" s="135"/>
      <c r="FQ952" s="135"/>
      <c r="FR952" s="135"/>
      <c r="FS952" s="135"/>
      <c r="FT952" s="135"/>
      <c r="FU952" s="135"/>
      <c r="FV952" s="135"/>
      <c r="FW952" s="135"/>
      <c r="FX952" s="135"/>
      <c r="FY952" s="135"/>
      <c r="FZ952" s="135"/>
      <c r="GA952" s="135"/>
      <c r="GB952" s="135"/>
      <c r="GC952" s="135"/>
      <c r="GD952" s="135"/>
      <c r="GE952" s="135"/>
      <c r="GF952" s="135"/>
      <c r="GG952" s="135"/>
      <c r="GH952" s="135"/>
      <c r="GI952" s="135"/>
      <c r="GJ952" s="135"/>
      <c r="GK952" s="135"/>
      <c r="GL952" s="135"/>
      <c r="GM952" s="135"/>
      <c r="GN952" s="135"/>
      <c r="GO952" s="135"/>
      <c r="GP952" s="135"/>
      <c r="GQ952" s="135"/>
      <c r="GR952" s="135"/>
      <c r="GS952" s="135"/>
      <c r="GT952" s="135"/>
      <c r="GU952" s="135"/>
      <c r="GV952" s="135"/>
      <c r="GW952" s="135"/>
      <c r="GX952" s="135"/>
      <c r="GY952" s="135"/>
      <c r="GZ952" s="135"/>
      <c r="HA952" s="135"/>
      <c r="HB952" s="135"/>
      <c r="HC952" s="135"/>
      <c r="HD952" s="135"/>
      <c r="HE952" s="135"/>
      <c r="HF952" s="135"/>
      <c r="HG952" s="135"/>
      <c r="HH952" s="135"/>
      <c r="HI952" s="135"/>
      <c r="HJ952" s="135"/>
      <c r="HK952" s="135"/>
      <c r="HL952" s="135"/>
      <c r="HM952" s="135"/>
      <c r="HN952" s="135"/>
      <c r="HO952" s="135"/>
      <c r="HP952" s="135"/>
      <c r="HQ952" s="135"/>
      <c r="HR952" s="135"/>
      <c r="HS952" s="135"/>
      <c r="HT952" s="135"/>
      <c r="HU952" s="135"/>
      <c r="HV952" s="135"/>
      <c r="HW952" s="135"/>
      <c r="HX952" s="135"/>
      <c r="HY952" s="135"/>
      <c r="HZ952" s="135"/>
      <c r="IA952" s="135"/>
      <c r="IB952" s="135"/>
      <c r="IC952" s="135"/>
      <c r="ID952" s="135"/>
      <c r="IE952" s="135"/>
      <c r="IF952" s="135"/>
      <c r="IG952" s="135"/>
      <c r="IH952" s="135"/>
      <c r="II952" s="135"/>
      <c r="IJ952" s="135"/>
      <c r="IK952" s="135"/>
      <c r="IL952" s="135"/>
      <c r="IM952" s="135"/>
      <c r="IN952" s="135"/>
      <c r="IO952" s="135"/>
      <c r="IP952" s="135"/>
      <c r="IQ952" s="135"/>
      <c r="IR952" s="135"/>
      <c r="IS952" s="135"/>
      <c r="IT952" s="135"/>
      <c r="IU952" s="135"/>
      <c r="IV952" s="135"/>
      <c r="IW952" s="135"/>
      <c r="IX952" s="135"/>
      <c r="IY952" s="135"/>
      <c r="IZ952" s="135"/>
      <c r="JA952" s="135"/>
      <c r="JB952" s="135"/>
      <c r="JC952" s="135"/>
      <c r="JD952" s="135"/>
      <c r="JE952" s="135"/>
      <c r="JF952" s="135"/>
      <c r="JG952" s="135"/>
      <c r="JH952" s="135"/>
      <c r="JI952" s="135"/>
    </row>
    <row r="953" spans="1:269" s="821" customFormat="1" x14ac:dyDescent="0.25">
      <c r="A953" s="195">
        <v>1</v>
      </c>
      <c r="B953" s="195">
        <v>1</v>
      </c>
      <c r="C953" s="682" t="s">
        <v>198</v>
      </c>
      <c r="D953" s="682"/>
      <c r="E953" s="155"/>
      <c r="F953" s="1674"/>
      <c r="G953" s="718"/>
      <c r="H953" s="718"/>
      <c r="I953" s="1786"/>
      <c r="J953" s="2243"/>
      <c r="K953" s="2243"/>
      <c r="L953" s="2244"/>
      <c r="M953" s="2244"/>
      <c r="N953" s="2244"/>
      <c r="O953" s="2244"/>
      <c r="P953" s="2244"/>
      <c r="Q953" s="2244"/>
      <c r="R953" s="2241"/>
      <c r="S953" s="2241"/>
      <c r="T953" s="2241"/>
      <c r="U953" s="2241"/>
      <c r="V953" s="2241"/>
      <c r="W953" s="2241"/>
      <c r="X953" s="2241"/>
      <c r="Y953" s="2241"/>
      <c r="Z953" s="2241"/>
      <c r="AA953" s="2241"/>
      <c r="AB953" s="2241"/>
      <c r="AC953" s="2241"/>
      <c r="AD953" s="2241"/>
      <c r="AE953" s="963"/>
      <c r="AF953" s="2241"/>
      <c r="AG953" s="2241"/>
      <c r="AH953" s="2364"/>
      <c r="AI953" s="2364"/>
      <c r="AJ953" s="2241"/>
      <c r="AK953" s="2019"/>
      <c r="AL953" s="2608"/>
      <c r="AM953" s="135"/>
      <c r="AN953" s="135"/>
      <c r="AO953" s="135"/>
      <c r="AP953" s="135"/>
      <c r="AQ953" s="135"/>
      <c r="AR953" s="135"/>
      <c r="AS953" s="135"/>
      <c r="AT953" s="135"/>
      <c r="AU953" s="135"/>
      <c r="AV953" s="135"/>
      <c r="AW953" s="135"/>
      <c r="AX953" s="135"/>
      <c r="AY953" s="135"/>
      <c r="AZ953" s="135"/>
      <c r="BA953" s="135"/>
      <c r="BB953" s="135"/>
      <c r="BC953" s="135"/>
      <c r="BD953" s="135"/>
      <c r="BE953" s="135"/>
      <c r="BF953" s="135"/>
      <c r="BG953" s="135"/>
      <c r="BH953" s="135"/>
      <c r="BI953" s="135"/>
      <c r="BJ953" s="135"/>
      <c r="BK953" s="135"/>
      <c r="BL953" s="135"/>
      <c r="BM953" s="135"/>
      <c r="BN953" s="135"/>
      <c r="BO953" s="135"/>
      <c r="BP953" s="135"/>
      <c r="BQ953" s="135"/>
      <c r="BR953" s="135"/>
      <c r="BS953" s="135"/>
      <c r="BT953" s="135"/>
      <c r="BU953" s="135"/>
      <c r="BV953" s="135"/>
      <c r="BW953" s="135"/>
      <c r="BX953" s="135"/>
      <c r="BY953" s="135"/>
      <c r="BZ953" s="135"/>
      <c r="CA953" s="135"/>
      <c r="CB953" s="135"/>
      <c r="CC953" s="135"/>
      <c r="CD953" s="135"/>
      <c r="CE953" s="135"/>
      <c r="CF953" s="135"/>
      <c r="CG953" s="135"/>
      <c r="CH953" s="135"/>
      <c r="CI953" s="135"/>
      <c r="CJ953" s="135"/>
      <c r="CK953" s="135"/>
      <c r="CL953" s="135"/>
      <c r="CM953" s="135"/>
      <c r="CN953" s="135"/>
      <c r="CO953" s="135"/>
      <c r="CP953" s="135"/>
      <c r="CQ953" s="135"/>
      <c r="CR953" s="135"/>
      <c r="CS953" s="135"/>
      <c r="CT953" s="135"/>
      <c r="CU953" s="135"/>
      <c r="CV953" s="135"/>
      <c r="CW953" s="135"/>
      <c r="CX953" s="135"/>
      <c r="CY953" s="135"/>
      <c r="CZ953" s="135"/>
      <c r="DA953" s="135"/>
      <c r="DB953" s="135"/>
      <c r="DC953" s="135"/>
      <c r="DD953" s="135"/>
      <c r="DE953" s="135"/>
      <c r="DF953" s="135"/>
      <c r="DG953" s="135"/>
      <c r="DH953" s="135"/>
      <c r="DI953" s="135"/>
      <c r="DJ953" s="135"/>
      <c r="DK953" s="135"/>
      <c r="DL953" s="135"/>
      <c r="DM953" s="135"/>
      <c r="DN953" s="135"/>
      <c r="DO953" s="135"/>
      <c r="DP953" s="135"/>
      <c r="DQ953" s="135"/>
      <c r="DR953" s="135"/>
      <c r="DS953" s="135"/>
      <c r="DT953" s="135"/>
      <c r="DU953" s="135"/>
      <c r="DV953" s="135"/>
      <c r="DW953" s="135"/>
      <c r="DX953" s="135"/>
      <c r="DY953" s="135"/>
      <c r="DZ953" s="135"/>
      <c r="EA953" s="135"/>
      <c r="EB953" s="135"/>
      <c r="EC953" s="135"/>
      <c r="ED953" s="135"/>
      <c r="EE953" s="135"/>
      <c r="EF953" s="135"/>
      <c r="EG953" s="135"/>
      <c r="EH953" s="135"/>
      <c r="EI953" s="135"/>
      <c r="EJ953" s="135"/>
      <c r="EK953" s="135"/>
      <c r="EL953" s="135"/>
      <c r="EM953" s="135"/>
      <c r="EN953" s="135"/>
      <c r="EO953" s="135"/>
      <c r="EP953" s="135"/>
      <c r="EQ953" s="135"/>
      <c r="ER953" s="135"/>
      <c r="ES953" s="135"/>
      <c r="ET953" s="135"/>
      <c r="EU953" s="135"/>
      <c r="EV953" s="135"/>
      <c r="EW953" s="135"/>
      <c r="EX953" s="135"/>
      <c r="EY953" s="135"/>
      <c r="EZ953" s="135"/>
      <c r="FA953" s="135"/>
      <c r="FB953" s="135"/>
      <c r="FC953" s="135"/>
      <c r="FD953" s="135"/>
      <c r="FE953" s="135"/>
      <c r="FF953" s="135"/>
      <c r="FG953" s="135"/>
      <c r="FH953" s="135"/>
      <c r="FI953" s="135"/>
      <c r="FJ953" s="135"/>
      <c r="FK953" s="135"/>
      <c r="FL953" s="135"/>
      <c r="FM953" s="135"/>
      <c r="FN953" s="135"/>
      <c r="FO953" s="135"/>
      <c r="FP953" s="135"/>
      <c r="FQ953" s="135"/>
      <c r="FR953" s="135"/>
      <c r="FS953" s="135"/>
      <c r="FT953" s="135"/>
      <c r="FU953" s="135"/>
      <c r="FV953" s="135"/>
      <c r="FW953" s="135"/>
      <c r="FX953" s="135"/>
      <c r="FY953" s="135"/>
      <c r="FZ953" s="135"/>
      <c r="GA953" s="135"/>
      <c r="GB953" s="135"/>
      <c r="GC953" s="135"/>
      <c r="GD953" s="135"/>
      <c r="GE953" s="135"/>
      <c r="GF953" s="135"/>
      <c r="GG953" s="135"/>
      <c r="GH953" s="135"/>
      <c r="GI953" s="135"/>
      <c r="GJ953" s="135"/>
      <c r="GK953" s="135"/>
      <c r="GL953" s="135"/>
      <c r="GM953" s="135"/>
      <c r="GN953" s="135"/>
      <c r="GO953" s="135"/>
      <c r="GP953" s="135"/>
      <c r="GQ953" s="135"/>
      <c r="GR953" s="135"/>
      <c r="GS953" s="135"/>
      <c r="GT953" s="135"/>
      <c r="GU953" s="135"/>
      <c r="GV953" s="135"/>
      <c r="GW953" s="135"/>
      <c r="GX953" s="135"/>
      <c r="GY953" s="135"/>
      <c r="GZ953" s="135"/>
      <c r="HA953" s="135"/>
      <c r="HB953" s="135"/>
      <c r="HC953" s="135"/>
      <c r="HD953" s="135"/>
      <c r="HE953" s="135"/>
      <c r="HF953" s="135"/>
      <c r="HG953" s="135"/>
      <c r="HH953" s="135"/>
      <c r="HI953" s="135"/>
      <c r="HJ953" s="135"/>
      <c r="HK953" s="135"/>
      <c r="HL953" s="135"/>
      <c r="HM953" s="135"/>
      <c r="HN953" s="135"/>
      <c r="HO953" s="135"/>
      <c r="HP953" s="135"/>
      <c r="HQ953" s="135"/>
      <c r="HR953" s="135"/>
      <c r="HS953" s="135"/>
      <c r="HT953" s="135"/>
      <c r="HU953" s="135"/>
      <c r="HV953" s="135"/>
      <c r="HW953" s="135"/>
      <c r="HX953" s="135"/>
      <c r="HY953" s="135"/>
      <c r="HZ953" s="135"/>
      <c r="IA953" s="135"/>
      <c r="IB953" s="135"/>
      <c r="IC953" s="135"/>
      <c r="ID953" s="135"/>
      <c r="IE953" s="135"/>
      <c r="IF953" s="135"/>
      <c r="IG953" s="135"/>
      <c r="IH953" s="135"/>
      <c r="II953" s="135"/>
      <c r="IJ953" s="135"/>
      <c r="IK953" s="135"/>
      <c r="IL953" s="135"/>
      <c r="IM953" s="135"/>
      <c r="IN953" s="135"/>
      <c r="IO953" s="135"/>
      <c r="IP953" s="135"/>
      <c r="IQ953" s="135"/>
      <c r="IR953" s="135"/>
      <c r="IS953" s="135"/>
      <c r="IT953" s="135"/>
      <c r="IU953" s="135"/>
      <c r="IV953" s="135"/>
      <c r="IW953" s="135"/>
      <c r="IX953" s="135"/>
      <c r="IY953" s="135"/>
      <c r="IZ953" s="135"/>
      <c r="JA953" s="135"/>
      <c r="JB953" s="135"/>
      <c r="JC953" s="135"/>
      <c r="JD953" s="135"/>
      <c r="JE953" s="135"/>
      <c r="JF953" s="135"/>
      <c r="JG953" s="135"/>
      <c r="JH953" s="135"/>
      <c r="JI953" s="135"/>
    </row>
    <row r="954" spans="1:269" s="821" customFormat="1" ht="30" x14ac:dyDescent="0.25">
      <c r="A954" s="195">
        <v>1</v>
      </c>
      <c r="B954" s="195">
        <v>1</v>
      </c>
      <c r="C954" s="686" t="s">
        <v>199</v>
      </c>
      <c r="D954" s="686"/>
      <c r="E954" s="155"/>
      <c r="F954" s="2249"/>
      <c r="G954" s="718"/>
      <c r="H954" s="2250"/>
      <c r="I954" s="1786"/>
      <c r="J954" s="2251"/>
      <c r="K954" s="2251"/>
      <c r="L954" s="2252"/>
      <c r="M954" s="2244"/>
      <c r="N954" s="2252"/>
      <c r="O954" s="2252"/>
      <c r="P954" s="2252"/>
      <c r="Q954" s="2244"/>
      <c r="R954" s="2253"/>
      <c r="S954" s="2253"/>
      <c r="T954" s="2253"/>
      <c r="U954" s="2253"/>
      <c r="V954" s="2253"/>
      <c r="W954" s="2253"/>
      <c r="X954" s="2253"/>
      <c r="Y954" s="2253"/>
      <c r="Z954" s="2253"/>
      <c r="AA954" s="2253"/>
      <c r="AB954" s="2253"/>
      <c r="AC954" s="2241"/>
      <c r="AD954" s="2241"/>
      <c r="AE954" s="963"/>
      <c r="AF954" s="2241"/>
      <c r="AG954" s="2253"/>
      <c r="AH954" s="2441"/>
      <c r="AI954" s="2441"/>
      <c r="AJ954" s="2253"/>
      <c r="AK954" s="2019"/>
      <c r="AL954" s="2608"/>
      <c r="AM954" s="135"/>
      <c r="AN954" s="135"/>
      <c r="AO954" s="135"/>
      <c r="AP954" s="135"/>
      <c r="AQ954" s="135"/>
      <c r="AR954" s="135"/>
      <c r="AS954" s="135"/>
      <c r="AT954" s="135"/>
      <c r="AU954" s="135"/>
      <c r="AV954" s="135"/>
      <c r="AW954" s="135"/>
      <c r="AX954" s="135"/>
      <c r="AY954" s="135"/>
      <c r="AZ954" s="135"/>
      <c r="BA954" s="135"/>
      <c r="BB954" s="135"/>
      <c r="BC954" s="135"/>
      <c r="BD954" s="135"/>
      <c r="BE954" s="135"/>
      <c r="BF954" s="135"/>
      <c r="BG954" s="135"/>
      <c r="BH954" s="135"/>
      <c r="BI954" s="135"/>
      <c r="BJ954" s="135"/>
      <c r="BK954" s="135"/>
      <c r="BL954" s="135"/>
      <c r="BM954" s="135"/>
      <c r="BN954" s="135"/>
      <c r="BO954" s="135"/>
      <c r="BP954" s="135"/>
      <c r="BQ954" s="135"/>
      <c r="BR954" s="135"/>
      <c r="BS954" s="135"/>
      <c r="BT954" s="135"/>
      <c r="BU954" s="135"/>
      <c r="BV954" s="135"/>
      <c r="BW954" s="135"/>
      <c r="BX954" s="135"/>
      <c r="BY954" s="135"/>
      <c r="BZ954" s="135"/>
      <c r="CA954" s="135"/>
      <c r="CB954" s="135"/>
      <c r="CC954" s="135"/>
      <c r="CD954" s="135"/>
      <c r="CE954" s="135"/>
      <c r="CF954" s="135"/>
      <c r="CG954" s="135"/>
      <c r="CH954" s="135"/>
      <c r="CI954" s="135"/>
      <c r="CJ954" s="135"/>
      <c r="CK954" s="135"/>
      <c r="CL954" s="135"/>
      <c r="CM954" s="135"/>
      <c r="CN954" s="135"/>
      <c r="CO954" s="135"/>
      <c r="CP954" s="135"/>
      <c r="CQ954" s="135"/>
      <c r="CR954" s="135"/>
      <c r="CS954" s="135"/>
      <c r="CT954" s="135"/>
      <c r="CU954" s="135"/>
      <c r="CV954" s="135"/>
      <c r="CW954" s="135"/>
      <c r="CX954" s="135"/>
      <c r="CY954" s="135"/>
      <c r="CZ954" s="135"/>
      <c r="DA954" s="135"/>
      <c r="DB954" s="135"/>
      <c r="DC954" s="135"/>
      <c r="DD954" s="135"/>
      <c r="DE954" s="135"/>
      <c r="DF954" s="135"/>
      <c r="DG954" s="135"/>
      <c r="DH954" s="135"/>
      <c r="DI954" s="135"/>
      <c r="DJ954" s="135"/>
      <c r="DK954" s="135"/>
      <c r="DL954" s="135"/>
      <c r="DM954" s="135"/>
      <c r="DN954" s="135"/>
      <c r="DO954" s="135"/>
      <c r="DP954" s="135"/>
      <c r="DQ954" s="135"/>
      <c r="DR954" s="135"/>
      <c r="DS954" s="135"/>
      <c r="DT954" s="135"/>
      <c r="DU954" s="135"/>
      <c r="DV954" s="135"/>
      <c r="DW954" s="135"/>
      <c r="DX954" s="135"/>
      <c r="DY954" s="135"/>
      <c r="DZ954" s="135"/>
      <c r="EA954" s="135"/>
      <c r="EB954" s="135"/>
      <c r="EC954" s="135"/>
      <c r="ED954" s="135"/>
      <c r="EE954" s="135"/>
      <c r="EF954" s="135"/>
      <c r="EG954" s="135"/>
      <c r="EH954" s="135"/>
      <c r="EI954" s="135"/>
      <c r="EJ954" s="135"/>
      <c r="EK954" s="135"/>
      <c r="EL954" s="135"/>
      <c r="EM954" s="135"/>
      <c r="EN954" s="135"/>
      <c r="EO954" s="135"/>
      <c r="EP954" s="135"/>
      <c r="EQ954" s="135"/>
      <c r="ER954" s="135"/>
      <c r="ES954" s="135"/>
      <c r="ET954" s="135"/>
      <c r="EU954" s="135"/>
      <c r="EV954" s="135"/>
      <c r="EW954" s="135"/>
      <c r="EX954" s="135"/>
      <c r="EY954" s="135"/>
      <c r="EZ954" s="135"/>
      <c r="FA954" s="135"/>
      <c r="FB954" s="135"/>
      <c r="FC954" s="135"/>
      <c r="FD954" s="135"/>
      <c r="FE954" s="135"/>
      <c r="FF954" s="135"/>
      <c r="FG954" s="135"/>
      <c r="FH954" s="135"/>
      <c r="FI954" s="135"/>
      <c r="FJ954" s="135"/>
      <c r="FK954" s="135"/>
      <c r="FL954" s="135"/>
      <c r="FM954" s="135"/>
      <c r="FN954" s="135"/>
      <c r="FO954" s="135"/>
      <c r="FP954" s="135"/>
      <c r="FQ954" s="135"/>
      <c r="FR954" s="135"/>
      <c r="FS954" s="135"/>
      <c r="FT954" s="135"/>
      <c r="FU954" s="135"/>
      <c r="FV954" s="135"/>
      <c r="FW954" s="135"/>
      <c r="FX954" s="135"/>
      <c r="FY954" s="135"/>
      <c r="FZ954" s="135"/>
      <c r="GA954" s="135"/>
      <c r="GB954" s="135"/>
      <c r="GC954" s="135"/>
      <c r="GD954" s="135"/>
      <c r="GE954" s="135"/>
      <c r="GF954" s="135"/>
      <c r="GG954" s="135"/>
      <c r="GH954" s="135"/>
      <c r="GI954" s="135"/>
      <c r="GJ954" s="135"/>
      <c r="GK954" s="135"/>
      <c r="GL954" s="135"/>
      <c r="GM954" s="135"/>
      <c r="GN954" s="135"/>
      <c r="GO954" s="135"/>
      <c r="GP954" s="135"/>
      <c r="GQ954" s="135"/>
      <c r="GR954" s="135"/>
      <c r="GS954" s="135"/>
      <c r="GT954" s="135"/>
      <c r="GU954" s="135"/>
      <c r="GV954" s="135"/>
      <c r="GW954" s="135"/>
      <c r="GX954" s="135"/>
      <c r="GY954" s="135"/>
      <c r="GZ954" s="135"/>
      <c r="HA954" s="135"/>
      <c r="HB954" s="135"/>
      <c r="HC954" s="135"/>
      <c r="HD954" s="135"/>
      <c r="HE954" s="135"/>
      <c r="HF954" s="135"/>
      <c r="HG954" s="135"/>
      <c r="HH954" s="135"/>
      <c r="HI954" s="135"/>
      <c r="HJ954" s="135"/>
      <c r="HK954" s="135"/>
      <c r="HL954" s="135"/>
      <c r="HM954" s="135"/>
      <c r="HN954" s="135"/>
      <c r="HO954" s="135"/>
      <c r="HP954" s="135"/>
      <c r="HQ954" s="135"/>
      <c r="HR954" s="135"/>
      <c r="HS954" s="135"/>
      <c r="HT954" s="135"/>
      <c r="HU954" s="135"/>
      <c r="HV954" s="135"/>
      <c r="HW954" s="135"/>
      <c r="HX954" s="135"/>
      <c r="HY954" s="135"/>
      <c r="HZ954" s="135"/>
      <c r="IA954" s="135"/>
      <c r="IB954" s="135"/>
      <c r="IC954" s="135"/>
      <c r="ID954" s="135"/>
      <c r="IE954" s="135"/>
      <c r="IF954" s="135"/>
      <c r="IG954" s="135"/>
      <c r="IH954" s="135"/>
      <c r="II954" s="135"/>
      <c r="IJ954" s="135"/>
      <c r="IK954" s="135"/>
      <c r="IL954" s="135"/>
      <c r="IM954" s="135"/>
      <c r="IN954" s="135"/>
      <c r="IO954" s="135"/>
      <c r="IP954" s="135"/>
      <c r="IQ954" s="135"/>
      <c r="IR954" s="135"/>
      <c r="IS954" s="135"/>
      <c r="IT954" s="135"/>
      <c r="IU954" s="135"/>
      <c r="IV954" s="135"/>
      <c r="IW954" s="135"/>
      <c r="IX954" s="135"/>
      <c r="IY954" s="135"/>
      <c r="IZ954" s="135"/>
      <c r="JA954" s="135"/>
      <c r="JB954" s="135"/>
      <c r="JC954" s="135"/>
      <c r="JD954" s="135"/>
      <c r="JE954" s="135"/>
      <c r="JF954" s="135"/>
      <c r="JG954" s="135"/>
      <c r="JH954" s="135"/>
      <c r="JI954" s="135"/>
    </row>
    <row r="955" spans="1:269" s="821" customFormat="1" ht="30" thickBot="1" x14ac:dyDescent="0.3">
      <c r="A955" s="195"/>
      <c r="B955" s="195">
        <v>1</v>
      </c>
      <c r="C955" s="687" t="s">
        <v>204</v>
      </c>
      <c r="D955" s="2254"/>
      <c r="E955" s="2255"/>
      <c r="F955" s="2256"/>
      <c r="G955" s="2257"/>
      <c r="H955" s="2257"/>
      <c r="I955" s="1790"/>
      <c r="J955" s="2258"/>
      <c r="K955" s="2258"/>
      <c r="L955" s="2259"/>
      <c r="M955" s="2259"/>
      <c r="N955" s="2259"/>
      <c r="O955" s="2259"/>
      <c r="P955" s="2259"/>
      <c r="Q955" s="2259"/>
      <c r="R955" s="2260"/>
      <c r="S955" s="2260"/>
      <c r="T955" s="2260"/>
      <c r="U955" s="2260"/>
      <c r="V955" s="2260"/>
      <c r="W955" s="2260"/>
      <c r="X955" s="2260"/>
      <c r="Y955" s="2260"/>
      <c r="Z955" s="2260"/>
      <c r="AA955" s="2260"/>
      <c r="AB955" s="2260"/>
      <c r="AC955" s="2260"/>
      <c r="AD955" s="2260"/>
      <c r="AE955" s="2444"/>
      <c r="AF955" s="2260"/>
      <c r="AG955" s="2260"/>
      <c r="AH955" s="2260"/>
      <c r="AI955" s="2260"/>
      <c r="AJ955" s="2260"/>
      <c r="AK955" s="2019"/>
      <c r="AL955" s="2608"/>
      <c r="AM955" s="135"/>
      <c r="AN955" s="135"/>
      <c r="AO955" s="135"/>
      <c r="AP955" s="135"/>
      <c r="AQ955" s="135"/>
      <c r="AR955" s="135"/>
      <c r="AS955" s="135"/>
      <c r="AT955" s="135"/>
      <c r="AU955" s="135"/>
      <c r="AV955" s="135"/>
      <c r="AW955" s="135"/>
      <c r="AX955" s="135"/>
      <c r="AY955" s="135"/>
      <c r="AZ955" s="135"/>
      <c r="BA955" s="135"/>
      <c r="BB955" s="135"/>
      <c r="BC955" s="135"/>
      <c r="BD955" s="135"/>
      <c r="BE955" s="135"/>
      <c r="BF955" s="135"/>
      <c r="BG955" s="135"/>
      <c r="BH955" s="135"/>
      <c r="BI955" s="135"/>
      <c r="BJ955" s="135"/>
      <c r="BK955" s="135"/>
      <c r="BL955" s="135"/>
      <c r="BM955" s="135"/>
      <c r="BN955" s="135"/>
      <c r="BO955" s="135"/>
      <c r="BP955" s="135"/>
      <c r="BQ955" s="135"/>
      <c r="BR955" s="135"/>
      <c r="BS955" s="135"/>
      <c r="BT955" s="135"/>
      <c r="BU955" s="135"/>
      <c r="BV955" s="135"/>
      <c r="BW955" s="135"/>
      <c r="BX955" s="135"/>
      <c r="BY955" s="135"/>
      <c r="BZ955" s="135"/>
      <c r="CA955" s="135"/>
      <c r="CB955" s="135"/>
      <c r="CC955" s="135"/>
      <c r="CD955" s="135"/>
      <c r="CE955" s="135"/>
      <c r="CF955" s="135"/>
      <c r="CG955" s="135"/>
      <c r="CH955" s="135"/>
      <c r="CI955" s="135"/>
      <c r="CJ955" s="135"/>
      <c r="CK955" s="135"/>
      <c r="CL955" s="135"/>
      <c r="CM955" s="135"/>
      <c r="CN955" s="135"/>
      <c r="CO955" s="135"/>
      <c r="CP955" s="135"/>
      <c r="CQ955" s="135"/>
      <c r="CR955" s="135"/>
      <c r="CS955" s="135"/>
      <c r="CT955" s="135"/>
      <c r="CU955" s="135"/>
      <c r="CV955" s="135"/>
      <c r="CW955" s="135"/>
      <c r="CX955" s="135"/>
      <c r="CY955" s="135"/>
      <c r="CZ955" s="135"/>
      <c r="DA955" s="135"/>
      <c r="DB955" s="135"/>
      <c r="DC955" s="135"/>
      <c r="DD955" s="135"/>
      <c r="DE955" s="135"/>
      <c r="DF955" s="135"/>
      <c r="DG955" s="135"/>
      <c r="DH955" s="135"/>
      <c r="DI955" s="135"/>
      <c r="DJ955" s="135"/>
      <c r="DK955" s="135"/>
      <c r="DL955" s="135"/>
      <c r="DM955" s="135"/>
      <c r="DN955" s="135"/>
      <c r="DO955" s="135"/>
      <c r="DP955" s="135"/>
      <c r="DQ955" s="135"/>
      <c r="DR955" s="135"/>
      <c r="DS955" s="135"/>
      <c r="DT955" s="135"/>
      <c r="DU955" s="135"/>
      <c r="DV955" s="135"/>
      <c r="DW955" s="135"/>
      <c r="DX955" s="135"/>
      <c r="DY955" s="135"/>
      <c r="DZ955" s="135"/>
      <c r="EA955" s="135"/>
      <c r="EB955" s="135"/>
      <c r="EC955" s="135"/>
      <c r="ED955" s="135"/>
      <c r="EE955" s="135"/>
      <c r="EF955" s="135"/>
      <c r="EG955" s="135"/>
      <c r="EH955" s="135"/>
      <c r="EI955" s="135"/>
      <c r="EJ955" s="135"/>
      <c r="EK955" s="135"/>
      <c r="EL955" s="135"/>
      <c r="EM955" s="135"/>
      <c r="EN955" s="135"/>
      <c r="EO955" s="135"/>
      <c r="EP955" s="135"/>
      <c r="EQ955" s="135"/>
      <c r="ER955" s="135"/>
      <c r="ES955" s="135"/>
      <c r="ET955" s="135"/>
      <c r="EU955" s="135"/>
      <c r="EV955" s="135"/>
      <c r="EW955" s="135"/>
      <c r="EX955" s="135"/>
      <c r="EY955" s="135"/>
      <c r="EZ955" s="135"/>
      <c r="FA955" s="135"/>
      <c r="FB955" s="135"/>
      <c r="FC955" s="135"/>
      <c r="FD955" s="135"/>
      <c r="FE955" s="135"/>
      <c r="FF955" s="135"/>
      <c r="FG955" s="135"/>
      <c r="FH955" s="135"/>
      <c r="FI955" s="135"/>
      <c r="FJ955" s="135"/>
      <c r="FK955" s="135"/>
      <c r="FL955" s="135"/>
      <c r="FM955" s="135"/>
      <c r="FN955" s="135"/>
      <c r="FO955" s="135"/>
      <c r="FP955" s="135"/>
      <c r="FQ955" s="135"/>
      <c r="FR955" s="135"/>
      <c r="FS955" s="135"/>
      <c r="FT955" s="135"/>
      <c r="FU955" s="135"/>
      <c r="FV955" s="135"/>
      <c r="FW955" s="135"/>
      <c r="FX955" s="135"/>
      <c r="FY955" s="135"/>
      <c r="FZ955" s="135"/>
      <c r="GA955" s="135"/>
      <c r="GB955" s="135"/>
      <c r="GC955" s="135"/>
      <c r="GD955" s="135"/>
      <c r="GE955" s="135"/>
      <c r="GF955" s="135"/>
      <c r="GG955" s="135"/>
      <c r="GH955" s="135"/>
      <c r="GI955" s="135"/>
      <c r="GJ955" s="135"/>
      <c r="GK955" s="135"/>
      <c r="GL955" s="135"/>
      <c r="GM955" s="135"/>
      <c r="GN955" s="135"/>
      <c r="GO955" s="135"/>
      <c r="GP955" s="135"/>
      <c r="GQ955" s="135"/>
      <c r="GR955" s="135"/>
      <c r="GS955" s="135"/>
      <c r="GT955" s="135"/>
      <c r="GU955" s="135"/>
      <c r="GV955" s="135"/>
      <c r="GW955" s="135"/>
      <c r="GX955" s="135"/>
      <c r="GY955" s="135"/>
      <c r="GZ955" s="135"/>
      <c r="HA955" s="135"/>
      <c r="HB955" s="135"/>
      <c r="HC955" s="135"/>
      <c r="HD955" s="135"/>
      <c r="HE955" s="135"/>
      <c r="HF955" s="135"/>
      <c r="HG955" s="135"/>
      <c r="HH955" s="135"/>
      <c r="HI955" s="135"/>
      <c r="HJ955" s="135"/>
      <c r="HK955" s="135"/>
      <c r="HL955" s="135"/>
      <c r="HM955" s="135"/>
      <c r="HN955" s="135"/>
      <c r="HO955" s="135"/>
      <c r="HP955" s="135"/>
      <c r="HQ955" s="135"/>
      <c r="HR955" s="135"/>
      <c r="HS955" s="135"/>
      <c r="HT955" s="135"/>
      <c r="HU955" s="135"/>
      <c r="HV955" s="135"/>
      <c r="HW955" s="135"/>
      <c r="HX955" s="135"/>
      <c r="HY955" s="135"/>
      <c r="HZ955" s="135"/>
      <c r="IA955" s="135"/>
      <c r="IB955" s="135"/>
      <c r="IC955" s="135"/>
      <c r="ID955" s="135"/>
      <c r="IE955" s="135"/>
      <c r="IF955" s="135"/>
      <c r="IG955" s="135"/>
      <c r="IH955" s="135"/>
      <c r="II955" s="135"/>
      <c r="IJ955" s="135"/>
      <c r="IK955" s="135"/>
      <c r="IL955" s="135"/>
      <c r="IM955" s="135"/>
      <c r="IN955" s="135"/>
      <c r="IO955" s="135"/>
      <c r="IP955" s="135"/>
      <c r="IQ955" s="135"/>
      <c r="IR955" s="135"/>
      <c r="IS955" s="135"/>
      <c r="IT955" s="135"/>
      <c r="IU955" s="135"/>
      <c r="IV955" s="135"/>
      <c r="IW955" s="135"/>
      <c r="IX955" s="135"/>
      <c r="IY955" s="135"/>
      <c r="IZ955" s="135"/>
      <c r="JA955" s="135"/>
      <c r="JB955" s="135"/>
      <c r="JC955" s="135"/>
      <c r="JD955" s="135"/>
      <c r="JE955" s="135"/>
      <c r="JF955" s="135"/>
      <c r="JG955" s="135"/>
      <c r="JH955" s="135"/>
      <c r="JI955" s="135"/>
    </row>
    <row r="956" spans="1:269" ht="15.75" thickBot="1" x14ac:dyDescent="0.3">
      <c r="A956" s="195">
        <v>1</v>
      </c>
      <c r="B956" s="195">
        <v>1</v>
      </c>
      <c r="C956" s="2262" t="s">
        <v>54</v>
      </c>
      <c r="D956" s="2263"/>
      <c r="E956" s="2263"/>
      <c r="F956" s="239"/>
      <c r="G956" s="1334"/>
      <c r="H956" s="1334"/>
      <c r="I956" s="1334"/>
      <c r="J956" s="306"/>
      <c r="K956" s="306"/>
      <c r="L956" s="664"/>
      <c r="M956" s="664"/>
      <c r="N956" s="664"/>
      <c r="O956" s="664"/>
      <c r="P956" s="664"/>
      <c r="Q956" s="664"/>
      <c r="R956" s="306"/>
      <c r="S956" s="306"/>
      <c r="T956" s="306"/>
      <c r="U956" s="306"/>
      <c r="V956" s="306"/>
      <c r="W956" s="306"/>
      <c r="X956" s="306"/>
      <c r="Y956" s="306"/>
      <c r="Z956" s="306"/>
      <c r="AA956" s="306"/>
      <c r="AB956" s="306"/>
      <c r="AC956" s="2264"/>
      <c r="AD956" s="306"/>
      <c r="AE956" s="1097"/>
      <c r="AF956" s="306"/>
      <c r="AG956" s="306"/>
      <c r="AH956" s="2700"/>
      <c r="AI956" s="2700"/>
      <c r="AJ956" s="306"/>
      <c r="AK956" s="2019"/>
    </row>
    <row r="957" spans="1:269" ht="47.25" x14ac:dyDescent="0.25">
      <c r="A957" s="195">
        <v>1</v>
      </c>
      <c r="B957" s="195">
        <v>1</v>
      </c>
      <c r="C957" s="1620" t="s">
        <v>393</v>
      </c>
      <c r="D957" s="2265"/>
      <c r="E957" s="2266"/>
      <c r="F957" s="203"/>
      <c r="G957" s="126"/>
      <c r="H957" s="126"/>
      <c r="I957" s="126"/>
      <c r="J957" s="1091"/>
      <c r="K957" s="1091"/>
      <c r="L957" s="1091"/>
      <c r="M957" s="1091"/>
      <c r="N957" s="1091"/>
      <c r="O957" s="1091"/>
      <c r="P957" s="1091"/>
      <c r="Q957" s="1091"/>
      <c r="R957" s="1723"/>
      <c r="S957" s="1723"/>
      <c r="T957" s="1723"/>
      <c r="U957" s="1723"/>
      <c r="V957" s="1723"/>
      <c r="W957" s="1723"/>
      <c r="X957" s="1723"/>
      <c r="Y957" s="1723"/>
      <c r="Z957" s="1723"/>
      <c r="AA957" s="1723"/>
      <c r="AB957" s="1723"/>
      <c r="AC957" s="2267"/>
      <c r="AD957" s="1723"/>
      <c r="AE957" s="2369"/>
      <c r="AF957" s="1723"/>
      <c r="AG957" s="1723"/>
      <c r="AH957" s="2736"/>
      <c r="AI957" s="2736"/>
      <c r="AJ957" s="1723"/>
      <c r="AK957" s="2019"/>
    </row>
    <row r="958" spans="1:269" s="1984" customFormat="1" x14ac:dyDescent="0.25">
      <c r="A958" s="195">
        <v>1</v>
      </c>
      <c r="B958" s="195">
        <v>1</v>
      </c>
      <c r="C958" s="1717" t="s">
        <v>5</v>
      </c>
      <c r="D958" s="1717"/>
      <c r="E958" s="1717"/>
      <c r="F958" s="233"/>
      <c r="G958" s="1091"/>
      <c r="H958" s="1091"/>
      <c r="I958" s="1091"/>
      <c r="J958" s="1091"/>
      <c r="K958" s="1091"/>
      <c r="L958" s="1719"/>
      <c r="M958" s="1719"/>
      <c r="N958" s="1719"/>
      <c r="O958" s="1719"/>
      <c r="P958" s="1719"/>
      <c r="Q958" s="1719"/>
      <c r="R958" s="2107"/>
      <c r="S958" s="2107"/>
      <c r="T958" s="2107"/>
      <c r="U958" s="2107"/>
      <c r="V958" s="2107"/>
      <c r="W958" s="2107"/>
      <c r="X958" s="2107"/>
      <c r="Y958" s="2107"/>
      <c r="Z958" s="2107"/>
      <c r="AA958" s="2107"/>
      <c r="AB958" s="2107"/>
      <c r="AC958" s="2268"/>
      <c r="AD958" s="2107"/>
      <c r="AE958" s="2372"/>
      <c r="AF958" s="2107"/>
      <c r="AG958" s="2107"/>
      <c r="AH958" s="2107"/>
      <c r="AI958" s="2107"/>
      <c r="AJ958" s="2107"/>
      <c r="AK958" s="2019"/>
      <c r="AL958" s="885"/>
      <c r="AQ958" s="5"/>
    </row>
    <row r="959" spans="1:269" s="1984" customFormat="1" x14ac:dyDescent="0.25">
      <c r="A959" s="195">
        <v>1</v>
      </c>
      <c r="B959" s="195">
        <v>1</v>
      </c>
      <c r="C959" s="1720" t="s">
        <v>514</v>
      </c>
      <c r="D959" s="926" t="s">
        <v>229</v>
      </c>
      <c r="E959" s="1719">
        <v>200</v>
      </c>
      <c r="F959" s="38">
        <v>250</v>
      </c>
      <c r="G959" s="109">
        <f>F959/12*$C$3</f>
        <v>229.16666666666666</v>
      </c>
      <c r="H959" s="109">
        <v>240</v>
      </c>
      <c r="I959" s="109">
        <f t="shared" ref="I959:I965" si="765">H959/G959*100</f>
        <v>104.72727272727273</v>
      </c>
      <c r="J959" s="1723">
        <v>8</v>
      </c>
      <c r="K959" s="136">
        <f t="shared" ref="K959:K970" si="766">N959/H959</f>
        <v>8.3416666666666668</v>
      </c>
      <c r="L959" s="137">
        <f t="shared" ref="L959:L969" si="767">ROUND(F959*J959,0)</f>
        <v>2000</v>
      </c>
      <c r="M959" s="137">
        <f>ROUND(L959/12*$C$3,0)</f>
        <v>1833</v>
      </c>
      <c r="N959" s="137">
        <v>2002</v>
      </c>
      <c r="O959" s="137">
        <f t="shared" ref="O959:O970" si="768">N959/M959*100</f>
        <v>109.21985815602837</v>
      </c>
      <c r="P959" s="137">
        <f t="shared" ref="P959:P969" si="769">ROUND(L959/E959,0)</f>
        <v>10</v>
      </c>
      <c r="Q959" s="137">
        <f t="shared" ref="Q959:Q970" si="770">N959/$C$3*12/P959</f>
        <v>218.4</v>
      </c>
      <c r="R959" s="300"/>
      <c r="S959" s="300"/>
      <c r="T959" s="300"/>
      <c r="U959" s="300"/>
      <c r="V959" s="300"/>
      <c r="W959" s="300"/>
      <c r="X959" s="300"/>
      <c r="Y959" s="300"/>
      <c r="Z959" s="300"/>
      <c r="AA959" s="300"/>
      <c r="AB959" s="300"/>
      <c r="AC959" s="2102"/>
      <c r="AD959" s="300"/>
      <c r="AE959" s="750"/>
      <c r="AF959" s="300"/>
      <c r="AG959" s="300"/>
      <c r="AH959" s="300"/>
      <c r="AI959" s="300"/>
      <c r="AJ959" s="300"/>
      <c r="AK959" s="2019"/>
      <c r="AL959" s="885"/>
      <c r="AQ959" s="5"/>
    </row>
    <row r="960" spans="1:269" s="1984" customFormat="1" x14ac:dyDescent="0.25">
      <c r="A960" s="195">
        <v>1</v>
      </c>
      <c r="B960" s="195">
        <v>1</v>
      </c>
      <c r="C960" s="1720" t="s">
        <v>23</v>
      </c>
      <c r="D960" s="926" t="s">
        <v>229</v>
      </c>
      <c r="E960" s="1719">
        <v>340</v>
      </c>
      <c r="F960" s="38">
        <v>246</v>
      </c>
      <c r="G960" s="109">
        <f>F960/12*$C$3</f>
        <v>225.5</v>
      </c>
      <c r="H960" s="109">
        <v>372</v>
      </c>
      <c r="I960" s="109">
        <f t="shared" si="765"/>
        <v>164.96674057649668</v>
      </c>
      <c r="J960" s="1723">
        <v>5</v>
      </c>
      <c r="K960" s="136">
        <f t="shared" si="766"/>
        <v>6.588709677419355</v>
      </c>
      <c r="L960" s="137">
        <f t="shared" si="767"/>
        <v>1230</v>
      </c>
      <c r="M960" s="137">
        <f>ROUND(L960/12*$C$3,0)</f>
        <v>1128</v>
      </c>
      <c r="N960" s="137">
        <v>2451</v>
      </c>
      <c r="O960" s="137">
        <f t="shared" si="768"/>
        <v>217.28723404255322</v>
      </c>
      <c r="P960" s="137">
        <f t="shared" si="769"/>
        <v>4</v>
      </c>
      <c r="Q960" s="137">
        <f t="shared" si="770"/>
        <v>668.4545454545455</v>
      </c>
      <c r="R960" s="300"/>
      <c r="S960" s="300"/>
      <c r="T960" s="300"/>
      <c r="U960" s="300"/>
      <c r="V960" s="300"/>
      <c r="W960" s="300"/>
      <c r="X960" s="300"/>
      <c r="Y960" s="300"/>
      <c r="Z960" s="300"/>
      <c r="AA960" s="300"/>
      <c r="AB960" s="300"/>
      <c r="AC960" s="2102"/>
      <c r="AD960" s="300"/>
      <c r="AE960" s="750"/>
      <c r="AF960" s="300"/>
      <c r="AG960" s="300"/>
      <c r="AH960" s="300"/>
      <c r="AI960" s="300"/>
      <c r="AJ960" s="300"/>
      <c r="AK960" s="2019"/>
      <c r="AL960" s="885"/>
      <c r="AQ960" s="5"/>
    </row>
    <row r="961" spans="1:43" s="1984" customFormat="1" x14ac:dyDescent="0.25">
      <c r="A961" s="195">
        <v>1</v>
      </c>
      <c r="B961" s="195">
        <v>1</v>
      </c>
      <c r="C961" s="1720" t="s">
        <v>24</v>
      </c>
      <c r="D961" s="926" t="s">
        <v>229</v>
      </c>
      <c r="E961" s="1719">
        <v>300</v>
      </c>
      <c r="F961" s="38">
        <v>170</v>
      </c>
      <c r="G961" s="109">
        <f>F961/12*$C$3</f>
        <v>155.83333333333331</v>
      </c>
      <c r="H961" s="109">
        <v>137</v>
      </c>
      <c r="I961" s="109">
        <f t="shared" si="765"/>
        <v>87.914438502673804</v>
      </c>
      <c r="J961" s="1723">
        <v>6</v>
      </c>
      <c r="K961" s="136">
        <f t="shared" si="766"/>
        <v>4.8905109489051091</v>
      </c>
      <c r="L961" s="137">
        <f t="shared" si="767"/>
        <v>1020</v>
      </c>
      <c r="M961" s="137">
        <f>ROUND(L961/12*$C$3,0)</f>
        <v>935</v>
      </c>
      <c r="N961" s="137">
        <v>670</v>
      </c>
      <c r="O961" s="137">
        <f t="shared" si="768"/>
        <v>71.657754010695186</v>
      </c>
      <c r="P961" s="137">
        <f t="shared" si="769"/>
        <v>3</v>
      </c>
      <c r="Q961" s="137">
        <f t="shared" si="770"/>
        <v>243.63636363636363</v>
      </c>
      <c r="R961" s="300"/>
      <c r="S961" s="300"/>
      <c r="T961" s="300"/>
      <c r="U961" s="300"/>
      <c r="V961" s="300"/>
      <c r="W961" s="300"/>
      <c r="X961" s="300"/>
      <c r="Y961" s="300"/>
      <c r="Z961" s="300"/>
      <c r="AA961" s="300"/>
      <c r="AB961" s="300"/>
      <c r="AC961" s="2102"/>
      <c r="AD961" s="300"/>
      <c r="AE961" s="750"/>
      <c r="AF961" s="300"/>
      <c r="AG961" s="300"/>
      <c r="AH961" s="300"/>
      <c r="AI961" s="300"/>
      <c r="AJ961" s="300"/>
      <c r="AK961" s="2019"/>
      <c r="AL961" s="885"/>
      <c r="AQ961" s="5"/>
    </row>
    <row r="962" spans="1:43" s="1984" customFormat="1" x14ac:dyDescent="0.25">
      <c r="A962" s="195">
        <v>1</v>
      </c>
      <c r="B962" s="195">
        <v>1</v>
      </c>
      <c r="C962" s="1720" t="s">
        <v>8</v>
      </c>
      <c r="D962" s="926" t="s">
        <v>229</v>
      </c>
      <c r="E962" s="1719">
        <v>340</v>
      </c>
      <c r="F962" s="38">
        <v>162</v>
      </c>
      <c r="G962" s="109">
        <f t="shared" ref="G962:G969" si="771">F962/12*$C$3</f>
        <v>148.5</v>
      </c>
      <c r="H962" s="109">
        <v>183</v>
      </c>
      <c r="I962" s="109">
        <f t="shared" si="765"/>
        <v>123.23232323232322</v>
      </c>
      <c r="J962" s="1723">
        <v>12</v>
      </c>
      <c r="K962" s="136">
        <f t="shared" si="766"/>
        <v>7.6120218579234971</v>
      </c>
      <c r="L962" s="137">
        <f t="shared" si="767"/>
        <v>1944</v>
      </c>
      <c r="M962" s="137">
        <f>L962/12*$C$3</f>
        <v>1782</v>
      </c>
      <c r="N962" s="137">
        <v>1393</v>
      </c>
      <c r="O962" s="137">
        <f t="shared" si="768"/>
        <v>78.170594837261504</v>
      </c>
      <c r="P962" s="137">
        <f t="shared" si="769"/>
        <v>6</v>
      </c>
      <c r="Q962" s="137">
        <f t="shared" si="770"/>
        <v>253.27272727272728</v>
      </c>
      <c r="R962" s="300"/>
      <c r="S962" s="300"/>
      <c r="T962" s="300"/>
      <c r="U962" s="300"/>
      <c r="V962" s="300"/>
      <c r="W962" s="300"/>
      <c r="X962" s="300"/>
      <c r="Y962" s="300"/>
      <c r="Z962" s="300"/>
      <c r="AA962" s="300"/>
      <c r="AB962" s="300"/>
      <c r="AC962" s="2102"/>
      <c r="AD962" s="300"/>
      <c r="AE962" s="750"/>
      <c r="AF962" s="300"/>
      <c r="AG962" s="300"/>
      <c r="AH962" s="300"/>
      <c r="AI962" s="300"/>
      <c r="AJ962" s="300"/>
      <c r="AK962" s="2019"/>
      <c r="AL962" s="885"/>
      <c r="AQ962" s="5"/>
    </row>
    <row r="963" spans="1:43" s="1984" customFormat="1" x14ac:dyDescent="0.25">
      <c r="A963" s="195">
        <v>1</v>
      </c>
      <c r="B963" s="195">
        <v>1</v>
      </c>
      <c r="C963" s="1720" t="s">
        <v>212</v>
      </c>
      <c r="D963" s="926" t="s">
        <v>229</v>
      </c>
      <c r="E963" s="1719">
        <v>330</v>
      </c>
      <c r="F963" s="203">
        <v>33</v>
      </c>
      <c r="G963" s="109">
        <f t="shared" si="771"/>
        <v>30.25</v>
      </c>
      <c r="H963" s="109">
        <v>29</v>
      </c>
      <c r="I963" s="109">
        <f t="shared" si="765"/>
        <v>95.867768595041326</v>
      </c>
      <c r="J963" s="342">
        <v>10</v>
      </c>
      <c r="K963" s="136">
        <f t="shared" si="766"/>
        <v>5.3103448275862073</v>
      </c>
      <c r="L963" s="137">
        <f t="shared" si="767"/>
        <v>330</v>
      </c>
      <c r="M963" s="137">
        <f t="shared" ref="M963:M969" si="772">ROUND(L963/12*$C$3,0)</f>
        <v>303</v>
      </c>
      <c r="N963" s="137">
        <v>154</v>
      </c>
      <c r="O963" s="137">
        <f t="shared" si="768"/>
        <v>50.82508250825083</v>
      </c>
      <c r="P963" s="137">
        <f t="shared" si="769"/>
        <v>1</v>
      </c>
      <c r="Q963" s="137">
        <f t="shared" si="770"/>
        <v>168</v>
      </c>
      <c r="R963" s="300"/>
      <c r="S963" s="300"/>
      <c r="T963" s="300"/>
      <c r="U963" s="300"/>
      <c r="V963" s="300"/>
      <c r="W963" s="300"/>
      <c r="X963" s="300"/>
      <c r="Y963" s="300"/>
      <c r="Z963" s="300"/>
      <c r="AA963" s="300"/>
      <c r="AB963" s="300"/>
      <c r="AC963" s="2102"/>
      <c r="AD963" s="300"/>
      <c r="AE963" s="750"/>
      <c r="AF963" s="300"/>
      <c r="AG963" s="300"/>
      <c r="AH963" s="300"/>
      <c r="AI963" s="300"/>
      <c r="AJ963" s="300"/>
      <c r="AK963" s="2019"/>
      <c r="AL963" s="885"/>
      <c r="AQ963" s="5"/>
    </row>
    <row r="964" spans="1:43" s="1984" customFormat="1" x14ac:dyDescent="0.25">
      <c r="A964" s="195">
        <v>1</v>
      </c>
      <c r="B964" s="195">
        <v>1</v>
      </c>
      <c r="C964" s="1720" t="s">
        <v>9</v>
      </c>
      <c r="D964" s="926" t="s">
        <v>229</v>
      </c>
      <c r="E964" s="1719">
        <v>340</v>
      </c>
      <c r="F964" s="38">
        <v>164</v>
      </c>
      <c r="G964" s="109">
        <f t="shared" si="771"/>
        <v>150.33333333333331</v>
      </c>
      <c r="H964" s="109">
        <v>123</v>
      </c>
      <c r="I964" s="109">
        <f t="shared" si="765"/>
        <v>81.818181818181827</v>
      </c>
      <c r="J964" s="1723">
        <v>8</v>
      </c>
      <c r="K964" s="136">
        <f t="shared" si="766"/>
        <v>8.2195121951219505</v>
      </c>
      <c r="L964" s="137">
        <f t="shared" si="767"/>
        <v>1312</v>
      </c>
      <c r="M964" s="137">
        <f t="shared" si="772"/>
        <v>1203</v>
      </c>
      <c r="N964" s="137">
        <v>1011</v>
      </c>
      <c r="O964" s="137">
        <f t="shared" si="768"/>
        <v>84.039900249376558</v>
      </c>
      <c r="P964" s="137">
        <f t="shared" si="769"/>
        <v>4</v>
      </c>
      <c r="Q964" s="137">
        <f t="shared" si="770"/>
        <v>275.72727272727275</v>
      </c>
      <c r="R964" s="300"/>
      <c r="S964" s="300"/>
      <c r="T964" s="300"/>
      <c r="U964" s="300"/>
      <c r="V964" s="300"/>
      <c r="W964" s="300"/>
      <c r="X964" s="300"/>
      <c r="Y964" s="300"/>
      <c r="Z964" s="300"/>
      <c r="AA964" s="300"/>
      <c r="AB964" s="300"/>
      <c r="AC964" s="2102"/>
      <c r="AD964" s="300"/>
      <c r="AE964" s="750"/>
      <c r="AF964" s="300"/>
      <c r="AG964" s="300"/>
      <c r="AH964" s="300"/>
      <c r="AI964" s="300"/>
      <c r="AJ964" s="300"/>
      <c r="AK964" s="2019"/>
      <c r="AL964" s="885"/>
      <c r="AQ964" s="5"/>
    </row>
    <row r="965" spans="1:43" s="1984" customFormat="1" x14ac:dyDescent="0.25">
      <c r="A965" s="195">
        <v>1</v>
      </c>
      <c r="B965" s="195">
        <v>1</v>
      </c>
      <c r="C965" s="1720" t="s">
        <v>25</v>
      </c>
      <c r="D965" s="926" t="s">
        <v>229</v>
      </c>
      <c r="E965" s="1536">
        <v>340</v>
      </c>
      <c r="F965" s="38">
        <v>450</v>
      </c>
      <c r="G965" s="109">
        <f t="shared" si="771"/>
        <v>412.5</v>
      </c>
      <c r="H965" s="109">
        <v>280</v>
      </c>
      <c r="I965" s="109">
        <f t="shared" si="765"/>
        <v>67.87878787878789</v>
      </c>
      <c r="J965" s="1723">
        <v>8</v>
      </c>
      <c r="K965" s="136">
        <f t="shared" si="766"/>
        <v>5.1571428571428575</v>
      </c>
      <c r="L965" s="137">
        <f t="shared" si="767"/>
        <v>3600</v>
      </c>
      <c r="M965" s="137">
        <f t="shared" si="772"/>
        <v>3300</v>
      </c>
      <c r="N965" s="137">
        <v>1444</v>
      </c>
      <c r="O965" s="137">
        <f t="shared" si="768"/>
        <v>43.757575757575758</v>
      </c>
      <c r="P965" s="137">
        <f t="shared" si="769"/>
        <v>11</v>
      </c>
      <c r="Q965" s="137">
        <f t="shared" si="770"/>
        <v>143.20661157024796</v>
      </c>
      <c r="R965" s="300"/>
      <c r="S965" s="300"/>
      <c r="T965" s="300"/>
      <c r="U965" s="300"/>
      <c r="V965" s="300"/>
      <c r="W965" s="300"/>
      <c r="X965" s="300"/>
      <c r="Y965" s="300"/>
      <c r="Z965" s="300"/>
      <c r="AA965" s="300"/>
      <c r="AB965" s="300"/>
      <c r="AC965" s="2102"/>
      <c r="AD965" s="300"/>
      <c r="AE965" s="750"/>
      <c r="AF965" s="300"/>
      <c r="AG965" s="300"/>
      <c r="AH965" s="300"/>
      <c r="AI965" s="300"/>
      <c r="AJ965" s="300"/>
      <c r="AK965" s="2019"/>
      <c r="AL965" s="885"/>
      <c r="AQ965" s="5"/>
    </row>
    <row r="966" spans="1:43" s="1984" customFormat="1" x14ac:dyDescent="0.25">
      <c r="A966" s="195"/>
      <c r="B966" s="195">
        <v>1</v>
      </c>
      <c r="C966" s="1720" t="s">
        <v>64</v>
      </c>
      <c r="D966" s="926" t="s">
        <v>229</v>
      </c>
      <c r="E966" s="1719">
        <v>320</v>
      </c>
      <c r="F966" s="233">
        <v>384</v>
      </c>
      <c r="G966" s="109">
        <f t="shared" si="771"/>
        <v>352</v>
      </c>
      <c r="H966" s="109">
        <v>400</v>
      </c>
      <c r="I966" s="109">
        <f>H966/ROUND(G966,0)*100</f>
        <v>113.63636363636364</v>
      </c>
      <c r="J966" s="1424">
        <v>8</v>
      </c>
      <c r="K966" s="136">
        <f t="shared" si="766"/>
        <v>8.5374999999999996</v>
      </c>
      <c r="L966" s="137">
        <f t="shared" si="767"/>
        <v>3072</v>
      </c>
      <c r="M966" s="137">
        <f t="shared" si="772"/>
        <v>2816</v>
      </c>
      <c r="N966" s="137">
        <v>3415</v>
      </c>
      <c r="O966" s="137">
        <f t="shared" si="768"/>
        <v>121.27130681818181</v>
      </c>
      <c r="P966" s="137">
        <f t="shared" si="769"/>
        <v>10</v>
      </c>
      <c r="Q966" s="137">
        <f t="shared" si="770"/>
        <v>372.5454545454545</v>
      </c>
      <c r="R966" s="300"/>
      <c r="S966" s="300"/>
      <c r="T966" s="300"/>
      <c r="U966" s="300"/>
      <c r="V966" s="300"/>
      <c r="W966" s="300"/>
      <c r="X966" s="300"/>
      <c r="Y966" s="300"/>
      <c r="Z966" s="300"/>
      <c r="AA966" s="300"/>
      <c r="AB966" s="300"/>
      <c r="AC966" s="2206"/>
      <c r="AD966" s="300"/>
      <c r="AE966" s="750"/>
      <c r="AF966" s="300"/>
      <c r="AG966" s="300"/>
      <c r="AH966" s="300"/>
      <c r="AI966" s="300"/>
      <c r="AJ966" s="300"/>
      <c r="AK966" s="2019"/>
      <c r="AL966" s="885"/>
      <c r="AQ966" s="5"/>
    </row>
    <row r="967" spans="1:43" s="1984" customFormat="1" x14ac:dyDescent="0.25">
      <c r="A967" s="195"/>
      <c r="B967" s="195">
        <v>1</v>
      </c>
      <c r="C967" s="1720" t="s">
        <v>10</v>
      </c>
      <c r="D967" s="926" t="s">
        <v>229</v>
      </c>
      <c r="E967" s="1719">
        <v>340</v>
      </c>
      <c r="F967" s="233">
        <v>590</v>
      </c>
      <c r="G967" s="109">
        <f t="shared" si="771"/>
        <v>540.83333333333326</v>
      </c>
      <c r="H967" s="109">
        <v>485</v>
      </c>
      <c r="I967" s="109">
        <f>H967/G967*100</f>
        <v>89.67642526964562</v>
      </c>
      <c r="J967" s="1424">
        <v>8</v>
      </c>
      <c r="K967" s="136">
        <f t="shared" si="766"/>
        <v>7.8164948453608245</v>
      </c>
      <c r="L967" s="137">
        <f t="shared" si="767"/>
        <v>4720</v>
      </c>
      <c r="M967" s="137">
        <f t="shared" si="772"/>
        <v>4327</v>
      </c>
      <c r="N967" s="137">
        <v>3791</v>
      </c>
      <c r="O967" s="137">
        <f t="shared" si="768"/>
        <v>87.612664663739309</v>
      </c>
      <c r="P967" s="137">
        <f t="shared" si="769"/>
        <v>14</v>
      </c>
      <c r="Q967" s="137">
        <f>N967/$C$3*12/P967</f>
        <v>295.40259740259745</v>
      </c>
      <c r="R967" s="300"/>
      <c r="S967" s="300"/>
      <c r="T967" s="300"/>
      <c r="U967" s="300"/>
      <c r="V967" s="300"/>
      <c r="W967" s="300"/>
      <c r="X967" s="300"/>
      <c r="Y967" s="300"/>
      <c r="Z967" s="300"/>
      <c r="AA967" s="300"/>
      <c r="AB967" s="300"/>
      <c r="AC967" s="2206"/>
      <c r="AD967" s="300"/>
      <c r="AE967" s="750"/>
      <c r="AF967" s="300"/>
      <c r="AG967" s="300"/>
      <c r="AH967" s="300"/>
      <c r="AI967" s="300"/>
      <c r="AJ967" s="300"/>
      <c r="AK967" s="2019"/>
      <c r="AL967" s="885"/>
      <c r="AQ967" s="5"/>
    </row>
    <row r="968" spans="1:43" s="1984" customFormat="1" x14ac:dyDescent="0.25">
      <c r="A968" s="195"/>
      <c r="B968" s="195">
        <v>1</v>
      </c>
      <c r="C968" s="1720" t="s">
        <v>63</v>
      </c>
      <c r="D968" s="926" t="s">
        <v>229</v>
      </c>
      <c r="E968" s="1719">
        <v>340</v>
      </c>
      <c r="F968" s="233">
        <v>264</v>
      </c>
      <c r="G968" s="109">
        <f t="shared" si="771"/>
        <v>242</v>
      </c>
      <c r="H968" s="109">
        <v>193</v>
      </c>
      <c r="I968" s="109">
        <f>H968/ROUND(G968,0)*100</f>
        <v>79.752066115702476</v>
      </c>
      <c r="J968" s="1424">
        <v>12</v>
      </c>
      <c r="K968" s="136">
        <f t="shared" si="766"/>
        <v>8.9585492227979273</v>
      </c>
      <c r="L968" s="137">
        <f t="shared" si="767"/>
        <v>3168</v>
      </c>
      <c r="M968" s="137">
        <f t="shared" si="772"/>
        <v>2904</v>
      </c>
      <c r="N968" s="137">
        <v>1729</v>
      </c>
      <c r="O968" s="137">
        <f t="shared" si="768"/>
        <v>59.53856749311295</v>
      </c>
      <c r="P968" s="137">
        <f t="shared" si="769"/>
        <v>9</v>
      </c>
      <c r="Q968" s="137">
        <f>N968/$C$3*12/P968</f>
        <v>209.57575757575759</v>
      </c>
      <c r="R968" s="300"/>
      <c r="S968" s="300"/>
      <c r="T968" s="300"/>
      <c r="U968" s="300"/>
      <c r="V968" s="300"/>
      <c r="W968" s="300"/>
      <c r="X968" s="300"/>
      <c r="Y968" s="300"/>
      <c r="Z968" s="300"/>
      <c r="AA968" s="300"/>
      <c r="AB968" s="300"/>
      <c r="AC968" s="2206"/>
      <c r="AD968" s="300"/>
      <c r="AE968" s="750"/>
      <c r="AF968" s="300"/>
      <c r="AG968" s="300"/>
      <c r="AH968" s="300"/>
      <c r="AI968" s="300"/>
      <c r="AJ968" s="300"/>
      <c r="AK968" s="2019"/>
      <c r="AL968" s="885"/>
      <c r="AQ968" s="5"/>
    </row>
    <row r="969" spans="1:43" s="1984" customFormat="1" x14ac:dyDescent="0.25">
      <c r="A969" s="195"/>
      <c r="B969" s="195">
        <v>1</v>
      </c>
      <c r="C969" s="1720" t="s">
        <v>6</v>
      </c>
      <c r="D969" s="926" t="s">
        <v>229</v>
      </c>
      <c r="E969" s="1719">
        <v>340</v>
      </c>
      <c r="F969" s="233">
        <v>537</v>
      </c>
      <c r="G969" s="109">
        <f t="shared" si="771"/>
        <v>492.25</v>
      </c>
      <c r="H969" s="109">
        <v>494</v>
      </c>
      <c r="I969" s="109">
        <f>H969/ROUND(G969,0)*100</f>
        <v>100.40650406504066</v>
      </c>
      <c r="J969" s="1424">
        <v>10</v>
      </c>
      <c r="K969" s="136">
        <f t="shared" si="766"/>
        <v>9.1963562753036445</v>
      </c>
      <c r="L969" s="137">
        <f t="shared" si="767"/>
        <v>5370</v>
      </c>
      <c r="M969" s="137">
        <f t="shared" si="772"/>
        <v>4923</v>
      </c>
      <c r="N969" s="137">
        <v>4543</v>
      </c>
      <c r="O969" s="137">
        <f t="shared" si="768"/>
        <v>92.281129392646761</v>
      </c>
      <c r="P969" s="137">
        <f t="shared" si="769"/>
        <v>16</v>
      </c>
      <c r="Q969" s="137">
        <f>N969/$C$3*12/P969</f>
        <v>309.75</v>
      </c>
      <c r="R969" s="300"/>
      <c r="S969" s="300"/>
      <c r="T969" s="300"/>
      <c r="U969" s="300"/>
      <c r="V969" s="300"/>
      <c r="W969" s="300"/>
      <c r="X969" s="300"/>
      <c r="Y969" s="300"/>
      <c r="Z969" s="300"/>
      <c r="AA969" s="300"/>
      <c r="AB969" s="300"/>
      <c r="AC969" s="2206"/>
      <c r="AD969" s="300"/>
      <c r="AE969" s="750"/>
      <c r="AF969" s="300"/>
      <c r="AG969" s="300"/>
      <c r="AH969" s="300"/>
      <c r="AI969" s="300"/>
      <c r="AJ969" s="300"/>
      <c r="AK969" s="2019"/>
      <c r="AL969" s="885"/>
      <c r="AQ969" s="5"/>
    </row>
    <row r="970" spans="1:43" s="1984" customFormat="1" ht="29.25" x14ac:dyDescent="0.25">
      <c r="A970" s="195">
        <v>1</v>
      </c>
      <c r="B970" s="195">
        <v>1</v>
      </c>
      <c r="C970" s="1169" t="s">
        <v>7</v>
      </c>
      <c r="D970" s="2615"/>
      <c r="E970" s="1169"/>
      <c r="F970" s="68">
        <f>SUM(F959:F969)</f>
        <v>3250</v>
      </c>
      <c r="G970" s="2207">
        <f>SUM(G959:G969)</f>
        <v>2979.1666666666665</v>
      </c>
      <c r="H970" s="2207">
        <f>SUM(H959:H969)</f>
        <v>2936</v>
      </c>
      <c r="I970" s="2207">
        <f>H970/G970*100</f>
        <v>98.551048951048955</v>
      </c>
      <c r="J970" s="1740">
        <f>IF(F970=0,0,L970/F970)</f>
        <v>8.5433846153846158</v>
      </c>
      <c r="K970" s="177">
        <f t="shared" si="766"/>
        <v>7.6985694822888284</v>
      </c>
      <c r="L970" s="2207">
        <f>SUM(L959:L969)</f>
        <v>27766</v>
      </c>
      <c r="M970" s="2207">
        <f>SUM(M959:M969)</f>
        <v>25454</v>
      </c>
      <c r="N970" s="2207">
        <f>SUM(N959:N969)</f>
        <v>22603</v>
      </c>
      <c r="O970" s="137">
        <f t="shared" si="768"/>
        <v>88.799402844346659</v>
      </c>
      <c r="P970" s="2207">
        <f>SUM(P959:P969)</f>
        <v>88</v>
      </c>
      <c r="Q970" s="137">
        <f t="shared" si="770"/>
        <v>280.20247933884298</v>
      </c>
      <c r="R970" s="2208">
        <v>114017.85695999999</v>
      </c>
      <c r="S970" s="2208">
        <v>114017.85695999999</v>
      </c>
      <c r="T970" s="2208">
        <v>146538.30549975869</v>
      </c>
      <c r="U970" s="2208">
        <v>146538.30549975869</v>
      </c>
      <c r="V970" s="2208">
        <v>146538.30549975869</v>
      </c>
      <c r="W970" s="2208">
        <v>146538.30549975869</v>
      </c>
      <c r="X970" s="2208">
        <v>146538.30549975869</v>
      </c>
      <c r="Y970" s="2208">
        <v>146538.30549975869</v>
      </c>
      <c r="Z970" s="2208">
        <v>146538.30549975869</v>
      </c>
      <c r="AA970" s="2208">
        <v>152891.87804638717</v>
      </c>
      <c r="AB970" s="2208">
        <v>152891.87804638717</v>
      </c>
      <c r="AC970" s="844">
        <f t="shared" ref="AC970" si="773">R970/12*$C$3+(S970-R970)/11*10+(T970-S970)/10*9+(U970-T970)/9*8+(V970-U970)/8*7+(W970-V970)/7*6+(X970-W970)/6*5+(Y970-X970)/5*4+(Z970-Y970)/4*3+(AA970-Z970)/3*2+(AB970-AA970)/2*1</f>
        <v>138020.48759686848</v>
      </c>
      <c r="AD970" s="2208">
        <f t="shared" ref="AD970:AD973" si="774">AJ970-AI970-AF970-AE970</f>
        <v>152459.95758000002</v>
      </c>
      <c r="AE970" s="2395"/>
      <c r="AF970" s="2208">
        <v>-892.94781000000012</v>
      </c>
      <c r="AG970" s="2208">
        <f>AD970-AC970</f>
        <v>14439.469983131537</v>
      </c>
      <c r="AH970" s="2208">
        <v>-82.233879999999999</v>
      </c>
      <c r="AI970" s="2208">
        <v>-2423.0825700000005</v>
      </c>
      <c r="AJ970" s="2208">
        <v>149143.92720000001</v>
      </c>
      <c r="AK970" s="2019"/>
      <c r="AL970" s="885"/>
      <c r="AQ970" s="5"/>
    </row>
    <row r="971" spans="1:43" s="1984" customFormat="1" x14ac:dyDescent="0.25">
      <c r="A971" s="195">
        <v>1</v>
      </c>
      <c r="B971" s="195">
        <v>1</v>
      </c>
      <c r="C971" s="1630" t="s">
        <v>14</v>
      </c>
      <c r="D971" s="1630"/>
      <c r="E971" s="2210"/>
      <c r="F971" s="68"/>
      <c r="G971" s="2207"/>
      <c r="H971" s="2207"/>
      <c r="I971" s="2207"/>
      <c r="J971" s="2211"/>
      <c r="K971" s="2211"/>
      <c r="L971" s="2207"/>
      <c r="M971" s="2207"/>
      <c r="N971" s="2207"/>
      <c r="O971" s="2207"/>
      <c r="P971" s="2207"/>
      <c r="Q971" s="2207"/>
      <c r="R971" s="2107"/>
      <c r="S971" s="2107"/>
      <c r="T971" s="2107"/>
      <c r="U971" s="2107"/>
      <c r="V971" s="2107"/>
      <c r="W971" s="2107"/>
      <c r="X971" s="2107"/>
      <c r="Y971" s="2107"/>
      <c r="Z971" s="2107"/>
      <c r="AA971" s="2107"/>
      <c r="AB971" s="2107"/>
      <c r="AC971" s="2101">
        <f t="shared" ref="AC971" si="775">R971/12*$C$3+(S971-R971)/11*9+(T971-S971)/10*8+(U971-T971)/9*7+(V971-U971)/8*6+(W971-V971)/7*5+(X971-W971)/6*4+(Y971-X971)/5*3+(Z971-Y971)/4*2+(AA971-Z971)/3*1</f>
        <v>0</v>
      </c>
      <c r="AD971" s="2107">
        <f t="shared" si="774"/>
        <v>0</v>
      </c>
      <c r="AE971" s="2372"/>
      <c r="AF971" s="2107"/>
      <c r="AG971" s="2107">
        <f>AD971-AC971</f>
        <v>0</v>
      </c>
      <c r="AH971" s="2107"/>
      <c r="AI971" s="2107"/>
      <c r="AJ971" s="2107"/>
      <c r="AK971" s="2019"/>
      <c r="AL971" s="885"/>
      <c r="AQ971" s="5"/>
    </row>
    <row r="972" spans="1:43" s="1984" customFormat="1" x14ac:dyDescent="0.25">
      <c r="A972" s="195">
        <v>1</v>
      </c>
      <c r="B972" s="195">
        <v>1</v>
      </c>
      <c r="C972" s="459" t="s">
        <v>324</v>
      </c>
      <c r="D972" s="503"/>
      <c r="E972" s="1444"/>
      <c r="F972" s="237"/>
      <c r="G972" s="495"/>
      <c r="H972" s="495"/>
      <c r="I972" s="495"/>
      <c r="J972" s="794"/>
      <c r="K972" s="794"/>
      <c r="L972" s="1282"/>
      <c r="M972" s="1282"/>
      <c r="N972" s="1282"/>
      <c r="O972" s="1282"/>
      <c r="P972" s="1282"/>
      <c r="Q972" s="1282"/>
      <c r="R972" s="342">
        <v>146031.54342000003</v>
      </c>
      <c r="S972" s="342">
        <v>146031.54342000003</v>
      </c>
      <c r="T972" s="342">
        <v>115437.55328000001</v>
      </c>
      <c r="U972" s="342">
        <v>115437.55328000001</v>
      </c>
      <c r="V972" s="342">
        <v>115437.55328000001</v>
      </c>
      <c r="W972" s="342">
        <v>115437.55328000001</v>
      </c>
      <c r="X972" s="342">
        <v>115437.55328000001</v>
      </c>
      <c r="Y972" s="342">
        <v>115437.55328000001</v>
      </c>
      <c r="Z972" s="342">
        <v>115437.55328000001</v>
      </c>
      <c r="AA972" s="342">
        <v>115437.55328000001</v>
      </c>
      <c r="AB972" s="342">
        <v>109940.52693000001</v>
      </c>
      <c r="AC972" s="2026">
        <f t="shared" ref="AC972:AC973" si="776">R972/12*$C$3+(S972-R972)/11*10+(T972-S972)/10*9+(U972-T972)/9*8+(V972-U972)/8*7+(W972-V972)/7*6+(X972-W972)/6*5+(Y972-X972)/5*4+(Z972-Y972)/4*3+(AA972-Z972)/3*2+(AB972-AA972)/2*1</f>
        <v>103579.14383400002</v>
      </c>
      <c r="AD972" s="342">
        <f t="shared" si="774"/>
        <v>101227.59622000002</v>
      </c>
      <c r="AE972" s="963"/>
      <c r="AF972" s="342"/>
      <c r="AG972" s="342">
        <f>AD972-AC972</f>
        <v>-2351.5476139999955</v>
      </c>
      <c r="AH972" s="342"/>
      <c r="AI972" s="342">
        <v>-54.558879999999988</v>
      </c>
      <c r="AJ972" s="342">
        <v>101173.03734000002</v>
      </c>
      <c r="AK972" s="2019"/>
      <c r="AL972" s="885"/>
      <c r="AQ972" s="5"/>
    </row>
    <row r="973" spans="1:43" s="1984" customFormat="1" x14ac:dyDescent="0.25">
      <c r="A973" s="195"/>
      <c r="B973" s="195">
        <v>1</v>
      </c>
      <c r="C973" s="439" t="s">
        <v>288</v>
      </c>
      <c r="D973" s="503"/>
      <c r="E973" s="1444"/>
      <c r="F973" s="237"/>
      <c r="G973" s="495"/>
      <c r="H973" s="495"/>
      <c r="I973" s="495"/>
      <c r="J973" s="794"/>
      <c r="K973" s="794"/>
      <c r="L973" s="1282"/>
      <c r="M973" s="1282"/>
      <c r="N973" s="1282"/>
      <c r="O973" s="1282"/>
      <c r="P973" s="1282"/>
      <c r="Q973" s="1282"/>
      <c r="R973" s="342">
        <v>4283.3212800000001</v>
      </c>
      <c r="S973" s="342">
        <v>4283.3212800000001</v>
      </c>
      <c r="T973" s="342">
        <v>4283.3212800000001</v>
      </c>
      <c r="U973" s="342">
        <v>4283.3212800000001</v>
      </c>
      <c r="V973" s="342">
        <v>4283.3212800000001</v>
      </c>
      <c r="W973" s="342">
        <v>4283.3212800000001</v>
      </c>
      <c r="X973" s="342">
        <v>4283.3212800000001</v>
      </c>
      <c r="Y973" s="342">
        <v>4283.3212800000001</v>
      </c>
      <c r="Z973" s="342">
        <v>4283.3212800000001</v>
      </c>
      <c r="AA973" s="342">
        <v>4283.3212800000001</v>
      </c>
      <c r="AB973" s="342">
        <v>4283.3212800000001</v>
      </c>
      <c r="AC973" s="2026">
        <f t="shared" si="776"/>
        <v>3926.3778400000001</v>
      </c>
      <c r="AD973" s="342">
        <f t="shared" si="774"/>
        <v>3926.3778399999997</v>
      </c>
      <c r="AE973" s="963"/>
      <c r="AF973" s="342"/>
      <c r="AG973" s="342">
        <f>AD973-AC973</f>
        <v>0</v>
      </c>
      <c r="AH973" s="342"/>
      <c r="AI973" s="342">
        <v>0</v>
      </c>
      <c r="AJ973" s="342">
        <v>3926.3778399999997</v>
      </c>
      <c r="AK973" s="2019"/>
      <c r="AL973" s="885"/>
      <c r="AQ973" s="5"/>
    </row>
    <row r="974" spans="1:43" s="1984" customFormat="1" ht="29.25" x14ac:dyDescent="0.25">
      <c r="A974" s="195"/>
      <c r="B974" s="195">
        <v>1</v>
      </c>
      <c r="C974" s="1979" t="s">
        <v>270</v>
      </c>
      <c r="D974" s="503"/>
      <c r="E974" s="1444"/>
      <c r="F974" s="534">
        <f>F976+F977+F978+F979</f>
        <v>43200</v>
      </c>
      <c r="G974" s="534">
        <f t="shared" ref="G974:H974" si="777">G976+G977+G978+G979</f>
        <v>39600</v>
      </c>
      <c r="H974" s="534">
        <f t="shared" si="777"/>
        <v>41797</v>
      </c>
      <c r="I974" s="259">
        <f>H974/ROUND(G974,0)*100</f>
        <v>105.54797979797981</v>
      </c>
      <c r="J974" s="794"/>
      <c r="K974" s="794"/>
      <c r="L974" s="1282"/>
      <c r="M974" s="1282"/>
      <c r="N974" s="1282"/>
      <c r="O974" s="1282"/>
      <c r="P974" s="1282"/>
      <c r="Q974" s="1282"/>
      <c r="R974" s="342"/>
      <c r="S974" s="342"/>
      <c r="T974" s="342"/>
      <c r="U974" s="342"/>
      <c r="V974" s="342"/>
      <c r="W974" s="342"/>
      <c r="X974" s="342"/>
      <c r="Y974" s="342"/>
      <c r="Z974" s="342"/>
      <c r="AA974" s="342"/>
      <c r="AB974" s="342"/>
      <c r="AC974" s="2103"/>
      <c r="AD974" s="342"/>
      <c r="AE974" s="963"/>
      <c r="AF974" s="342"/>
      <c r="AG974" s="342"/>
      <c r="AH974" s="342"/>
      <c r="AI974" s="342"/>
      <c r="AJ974" s="342"/>
      <c r="AK974" s="2019"/>
      <c r="AL974" s="885"/>
      <c r="AQ974" s="5"/>
    </row>
    <row r="975" spans="1:43" s="1984" customFormat="1" ht="30" x14ac:dyDescent="0.25">
      <c r="A975" s="195"/>
      <c r="B975" s="195">
        <v>1</v>
      </c>
      <c r="C975" s="285" t="s">
        <v>193</v>
      </c>
      <c r="D975" s="503"/>
      <c r="E975" s="1444"/>
      <c r="F975" s="534"/>
      <c r="G975" s="109"/>
      <c r="H975" s="495"/>
      <c r="I975" s="495"/>
      <c r="J975" s="794"/>
      <c r="K975" s="794"/>
      <c r="L975" s="1282"/>
      <c r="M975" s="1282"/>
      <c r="N975" s="1282"/>
      <c r="O975" s="1282"/>
      <c r="P975" s="1282"/>
      <c r="Q975" s="1282"/>
      <c r="R975" s="342"/>
      <c r="S975" s="342"/>
      <c r="T975" s="342"/>
      <c r="U975" s="342"/>
      <c r="V975" s="342"/>
      <c r="W975" s="342"/>
      <c r="X975" s="342"/>
      <c r="Y975" s="342"/>
      <c r="Z975" s="342"/>
      <c r="AA975" s="342"/>
      <c r="AB975" s="342"/>
      <c r="AC975" s="2103"/>
      <c r="AD975" s="342"/>
      <c r="AE975" s="963"/>
      <c r="AF975" s="342"/>
      <c r="AG975" s="342"/>
      <c r="AH975" s="342"/>
      <c r="AI975" s="342"/>
      <c r="AJ975" s="342"/>
      <c r="AK975" s="2019"/>
      <c r="AL975" s="885"/>
      <c r="AQ975" s="5"/>
    </row>
    <row r="976" spans="1:43" s="1984" customFormat="1" ht="30" x14ac:dyDescent="0.25">
      <c r="A976" s="195"/>
      <c r="B976" s="195">
        <v>1</v>
      </c>
      <c r="C976" s="286" t="s">
        <v>453</v>
      </c>
      <c r="D976" s="503"/>
      <c r="E976" s="1444"/>
      <c r="F976" s="535">
        <v>14500</v>
      </c>
      <c r="G976" s="109">
        <f t="shared" ref="G976:G979" si="778">F976/12*$C$3</f>
        <v>13291.666666666666</v>
      </c>
      <c r="H976" s="110">
        <v>11403</v>
      </c>
      <c r="I976" s="495">
        <f t="shared" ref="I976:I983" si="779">H976/ROUND(G976,0)*100</f>
        <v>85.788444176948545</v>
      </c>
      <c r="J976" s="794"/>
      <c r="K976" s="794"/>
      <c r="L976" s="1282"/>
      <c r="M976" s="1282"/>
      <c r="N976" s="1282"/>
      <c r="O976" s="1282"/>
      <c r="P976" s="1282"/>
      <c r="Q976" s="1282"/>
      <c r="R976" s="342"/>
      <c r="S976" s="342"/>
      <c r="T976" s="342"/>
      <c r="U976" s="342"/>
      <c r="V976" s="342"/>
      <c r="W976" s="342"/>
      <c r="X976" s="342"/>
      <c r="Y976" s="342"/>
      <c r="Z976" s="342"/>
      <c r="AA976" s="342"/>
      <c r="AB976" s="342"/>
      <c r="AC976" s="2103"/>
      <c r="AD976" s="342"/>
      <c r="AE976" s="963"/>
      <c r="AF976" s="342"/>
      <c r="AG976" s="342"/>
      <c r="AH976" s="342"/>
      <c r="AI976" s="342"/>
      <c r="AJ976" s="342"/>
      <c r="AK976" s="2019"/>
      <c r="AL976" s="885"/>
      <c r="AQ976" s="5"/>
    </row>
    <row r="977" spans="1:43" s="1984" customFormat="1" ht="60" x14ac:dyDescent="0.25">
      <c r="A977" s="195"/>
      <c r="B977" s="195">
        <v>1</v>
      </c>
      <c r="C977" s="286" t="s">
        <v>454</v>
      </c>
      <c r="D977" s="503"/>
      <c r="E977" s="1444"/>
      <c r="F977" s="292">
        <v>4100</v>
      </c>
      <c r="G977" s="109">
        <f t="shared" si="778"/>
        <v>3758.3333333333335</v>
      </c>
      <c r="H977" s="110">
        <v>2572</v>
      </c>
      <c r="I977" s="259">
        <f t="shared" si="779"/>
        <v>68.440659925492284</v>
      </c>
      <c r="J977" s="794"/>
      <c r="K977" s="794"/>
      <c r="L977" s="1282"/>
      <c r="M977" s="1282"/>
      <c r="N977" s="1282"/>
      <c r="O977" s="1282"/>
      <c r="P977" s="1282"/>
      <c r="Q977" s="1282"/>
      <c r="R977" s="342"/>
      <c r="S977" s="342"/>
      <c r="T977" s="342"/>
      <c r="U977" s="342"/>
      <c r="V977" s="342"/>
      <c r="W977" s="342"/>
      <c r="X977" s="342"/>
      <c r="Y977" s="342"/>
      <c r="Z977" s="342"/>
      <c r="AA977" s="342"/>
      <c r="AB977" s="342"/>
      <c r="AC977" s="2103"/>
      <c r="AD977" s="342"/>
      <c r="AE977" s="963"/>
      <c r="AF977" s="342"/>
      <c r="AG977" s="342"/>
      <c r="AH977" s="342"/>
      <c r="AI977" s="342"/>
      <c r="AJ977" s="342"/>
      <c r="AK977" s="2019"/>
      <c r="AL977" s="885"/>
      <c r="AQ977" s="5"/>
    </row>
    <row r="978" spans="1:43" s="1984" customFormat="1" ht="45" x14ac:dyDescent="0.25">
      <c r="A978" s="195"/>
      <c r="B978" s="195">
        <v>1</v>
      </c>
      <c r="C978" s="286" t="s">
        <v>455</v>
      </c>
      <c r="D978" s="503"/>
      <c r="E978" s="1444"/>
      <c r="F978" s="292">
        <v>24100</v>
      </c>
      <c r="G978" s="109">
        <f t="shared" si="778"/>
        <v>22091.666666666664</v>
      </c>
      <c r="H978" s="110">
        <v>27822</v>
      </c>
      <c r="I978" s="110">
        <f t="shared" si="779"/>
        <v>125.93699076588811</v>
      </c>
      <c r="J978" s="794"/>
      <c r="K978" s="794"/>
      <c r="L978" s="1282"/>
      <c r="M978" s="1282"/>
      <c r="N978" s="1282"/>
      <c r="O978" s="1282"/>
      <c r="P978" s="1282"/>
      <c r="Q978" s="1282"/>
      <c r="R978" s="342"/>
      <c r="S978" s="342"/>
      <c r="T978" s="342"/>
      <c r="U978" s="342"/>
      <c r="V978" s="342"/>
      <c r="W978" s="342"/>
      <c r="X978" s="342"/>
      <c r="Y978" s="342"/>
      <c r="Z978" s="342"/>
      <c r="AA978" s="342"/>
      <c r="AB978" s="342"/>
      <c r="AC978" s="2103"/>
      <c r="AD978" s="342"/>
      <c r="AE978" s="963"/>
      <c r="AF978" s="342"/>
      <c r="AG978" s="342"/>
      <c r="AH978" s="342"/>
      <c r="AI978" s="342"/>
      <c r="AJ978" s="342"/>
      <c r="AK978" s="2019"/>
      <c r="AL978" s="885"/>
      <c r="AQ978" s="5"/>
    </row>
    <row r="979" spans="1:43" s="1984" customFormat="1" ht="105" x14ac:dyDescent="0.25">
      <c r="A979" s="195"/>
      <c r="B979" s="195">
        <v>1</v>
      </c>
      <c r="C979" s="286" t="s">
        <v>456</v>
      </c>
      <c r="D979" s="503"/>
      <c r="E979" s="1444"/>
      <c r="F979" s="292">
        <v>500</v>
      </c>
      <c r="G979" s="109">
        <f t="shared" si="778"/>
        <v>458.33333333333331</v>
      </c>
      <c r="H979" s="110">
        <v>0</v>
      </c>
      <c r="I979" s="110">
        <f t="shared" si="779"/>
        <v>0</v>
      </c>
      <c r="J979" s="794"/>
      <c r="K979" s="794"/>
      <c r="L979" s="1282"/>
      <c r="M979" s="1282"/>
      <c r="N979" s="1282"/>
      <c r="O979" s="1282"/>
      <c r="P979" s="1282"/>
      <c r="Q979" s="1282"/>
      <c r="R979" s="342"/>
      <c r="S979" s="342"/>
      <c r="T979" s="342"/>
      <c r="U979" s="342"/>
      <c r="V979" s="342"/>
      <c r="W979" s="342"/>
      <c r="X979" s="342"/>
      <c r="Y979" s="342"/>
      <c r="Z979" s="342"/>
      <c r="AA979" s="342"/>
      <c r="AB979" s="342"/>
      <c r="AC979" s="2103"/>
      <c r="AD979" s="342"/>
      <c r="AE979" s="963"/>
      <c r="AF979" s="342"/>
      <c r="AG979" s="342"/>
      <c r="AH979" s="342"/>
      <c r="AI979" s="342"/>
      <c r="AJ979" s="342"/>
      <c r="AK979" s="2019"/>
      <c r="AL979" s="885"/>
      <c r="AQ979" s="5"/>
    </row>
    <row r="980" spans="1:43" s="1984" customFormat="1" ht="29.25" x14ac:dyDescent="0.25">
      <c r="A980" s="195"/>
      <c r="B980" s="195">
        <v>1</v>
      </c>
      <c r="C980" s="260" t="s">
        <v>131</v>
      </c>
      <c r="D980" s="503"/>
      <c r="E980" s="1444"/>
      <c r="F980" s="569">
        <f>F981+F982+F983</f>
        <v>38130</v>
      </c>
      <c r="G980" s="569">
        <f t="shared" ref="G980:H980" si="780">G981+G982+G983</f>
        <v>34952.5</v>
      </c>
      <c r="H980" s="569">
        <f t="shared" si="780"/>
        <v>25669</v>
      </c>
      <c r="I980" s="110">
        <f t="shared" si="779"/>
        <v>73.43861757216834</v>
      </c>
      <c r="J980" s="794"/>
      <c r="K980" s="794"/>
      <c r="L980" s="1282"/>
      <c r="M980" s="1282"/>
      <c r="N980" s="1282"/>
      <c r="O980" s="1282"/>
      <c r="P980" s="1282"/>
      <c r="Q980" s="1282"/>
      <c r="R980" s="342"/>
      <c r="S980" s="342"/>
      <c r="T980" s="342"/>
      <c r="U980" s="342"/>
      <c r="V980" s="342"/>
      <c r="W980" s="342"/>
      <c r="X980" s="342"/>
      <c r="Y980" s="342"/>
      <c r="Z980" s="342"/>
      <c r="AA980" s="342"/>
      <c r="AB980" s="342"/>
      <c r="AC980" s="2103"/>
      <c r="AD980" s="342"/>
      <c r="AE980" s="963"/>
      <c r="AF980" s="342"/>
      <c r="AG980" s="342"/>
      <c r="AH980" s="342"/>
      <c r="AI980" s="342"/>
      <c r="AJ980" s="342"/>
      <c r="AK980" s="2019"/>
      <c r="AL980" s="885"/>
      <c r="AQ980" s="5"/>
    </row>
    <row r="981" spans="1:43" s="1984" customFormat="1" x14ac:dyDescent="0.25">
      <c r="A981" s="195"/>
      <c r="B981" s="195">
        <v>1</v>
      </c>
      <c r="C981" s="286" t="s">
        <v>222</v>
      </c>
      <c r="D981" s="503"/>
      <c r="E981" s="1444"/>
      <c r="F981" s="292">
        <f>36500-500</f>
        <v>36000</v>
      </c>
      <c r="G981" s="109">
        <f t="shared" ref="G981:G991" si="781">F981/12*$C$3</f>
        <v>33000</v>
      </c>
      <c r="H981" s="110">
        <v>22110</v>
      </c>
      <c r="I981" s="110">
        <f t="shared" si="779"/>
        <v>67</v>
      </c>
      <c r="J981" s="794"/>
      <c r="K981" s="794"/>
      <c r="L981" s="1282"/>
      <c r="M981" s="1282"/>
      <c r="N981" s="1282"/>
      <c r="O981" s="1282"/>
      <c r="P981" s="1282"/>
      <c r="Q981" s="1282"/>
      <c r="R981" s="342"/>
      <c r="S981" s="342"/>
      <c r="T981" s="342"/>
      <c r="U981" s="342"/>
      <c r="V981" s="342"/>
      <c r="W981" s="342"/>
      <c r="X981" s="342"/>
      <c r="Y981" s="342"/>
      <c r="Z981" s="342"/>
      <c r="AA981" s="342"/>
      <c r="AB981" s="342"/>
      <c r="AC981" s="2103"/>
      <c r="AD981" s="342"/>
      <c r="AE981" s="963"/>
      <c r="AF981" s="342"/>
      <c r="AG981" s="342"/>
      <c r="AH981" s="342"/>
      <c r="AI981" s="342"/>
      <c r="AJ981" s="342"/>
      <c r="AK981" s="2019"/>
      <c r="AL981" s="885"/>
      <c r="AQ981" s="5"/>
    </row>
    <row r="982" spans="1:43" s="1984" customFormat="1" ht="45" x14ac:dyDescent="0.25">
      <c r="A982" s="195"/>
      <c r="B982" s="195">
        <v>1</v>
      </c>
      <c r="C982" s="286" t="s">
        <v>457</v>
      </c>
      <c r="D982" s="503"/>
      <c r="E982" s="1444"/>
      <c r="F982" s="2800">
        <v>1630</v>
      </c>
      <c r="G982" s="109">
        <f t="shared" si="781"/>
        <v>1494.1666666666667</v>
      </c>
      <c r="H982" s="110">
        <v>2822</v>
      </c>
      <c r="I982" s="259">
        <f t="shared" si="779"/>
        <v>188.88888888888889</v>
      </c>
      <c r="J982" s="794"/>
      <c r="K982" s="794"/>
      <c r="L982" s="1282"/>
      <c r="M982" s="1282"/>
      <c r="N982" s="1282"/>
      <c r="O982" s="1282"/>
      <c r="P982" s="1282"/>
      <c r="Q982" s="1282"/>
      <c r="R982" s="342"/>
      <c r="S982" s="342"/>
      <c r="T982" s="342"/>
      <c r="U982" s="342"/>
      <c r="V982" s="342"/>
      <c r="W982" s="342"/>
      <c r="X982" s="342"/>
      <c r="Y982" s="342"/>
      <c r="Z982" s="342"/>
      <c r="AA982" s="342"/>
      <c r="AB982" s="342"/>
      <c r="AC982" s="2103"/>
      <c r="AD982" s="342"/>
      <c r="AE982" s="963"/>
      <c r="AF982" s="342"/>
      <c r="AG982" s="342"/>
      <c r="AH982" s="342"/>
      <c r="AI982" s="342"/>
      <c r="AJ982" s="342"/>
      <c r="AK982" s="2019"/>
      <c r="AL982" s="885"/>
      <c r="AQ982" s="5"/>
    </row>
    <row r="983" spans="1:43" s="1984" customFormat="1" ht="75" x14ac:dyDescent="0.25">
      <c r="A983" s="195"/>
      <c r="B983" s="195">
        <v>1</v>
      </c>
      <c r="C983" s="286" t="s">
        <v>501</v>
      </c>
      <c r="D983" s="503"/>
      <c r="E983" s="1444"/>
      <c r="F983" s="2800">
        <v>500</v>
      </c>
      <c r="G983" s="109">
        <f t="shared" si="781"/>
        <v>458.33333333333331</v>
      </c>
      <c r="H983" s="110">
        <v>737</v>
      </c>
      <c r="I983" s="259">
        <f t="shared" si="779"/>
        <v>160.91703056768557</v>
      </c>
      <c r="J983" s="794"/>
      <c r="K983" s="794"/>
      <c r="L983" s="1282"/>
      <c r="M983" s="1282"/>
      <c r="N983" s="1282"/>
      <c r="O983" s="1282"/>
      <c r="P983" s="1282"/>
      <c r="Q983" s="1282"/>
      <c r="R983" s="342"/>
      <c r="S983" s="342"/>
      <c r="T983" s="342"/>
      <c r="U983" s="342"/>
      <c r="V983" s="342"/>
      <c r="W983" s="342"/>
      <c r="X983" s="342"/>
      <c r="Y983" s="342"/>
      <c r="Z983" s="342"/>
      <c r="AA983" s="342"/>
      <c r="AB983" s="342"/>
      <c r="AC983" s="2103"/>
      <c r="AD983" s="342"/>
      <c r="AE983" s="963"/>
      <c r="AF983" s="342"/>
      <c r="AG983" s="342"/>
      <c r="AH983" s="342"/>
      <c r="AI983" s="342"/>
      <c r="AJ983" s="342"/>
      <c r="AK983" s="2019"/>
      <c r="AL983" s="885"/>
      <c r="AQ983" s="5"/>
    </row>
    <row r="984" spans="1:43" s="1984" customFormat="1" ht="29.25" x14ac:dyDescent="0.25">
      <c r="A984" s="195"/>
      <c r="B984" s="195">
        <v>1</v>
      </c>
      <c r="C984" s="492" t="s">
        <v>343</v>
      </c>
      <c r="D984" s="503"/>
      <c r="E984" s="1444"/>
      <c r="F984" s="2800">
        <v>3299</v>
      </c>
      <c r="G984" s="109">
        <f>F984</f>
        <v>3299</v>
      </c>
      <c r="H984" s="110">
        <v>4802</v>
      </c>
      <c r="I984" s="259">
        <f>H984/ROUND(G984,0)*100</f>
        <v>145.55926038193391</v>
      </c>
      <c r="J984" s="794"/>
      <c r="K984" s="794"/>
      <c r="L984" s="1282"/>
      <c r="M984" s="1282"/>
      <c r="N984" s="1282"/>
      <c r="O984" s="1282"/>
      <c r="P984" s="1282"/>
      <c r="Q984" s="1282"/>
      <c r="R984" s="342"/>
      <c r="S984" s="342"/>
      <c r="T984" s="342"/>
      <c r="U984" s="342"/>
      <c r="V984" s="342"/>
      <c r="W984" s="342"/>
      <c r="X984" s="342"/>
      <c r="Y984" s="342"/>
      <c r="Z984" s="342"/>
      <c r="AA984" s="342"/>
      <c r="AB984" s="342"/>
      <c r="AC984" s="2103"/>
      <c r="AD984" s="342"/>
      <c r="AE984" s="963"/>
      <c r="AF984" s="342"/>
      <c r="AG984" s="342"/>
      <c r="AH984" s="342"/>
      <c r="AI984" s="342"/>
      <c r="AJ984" s="342"/>
      <c r="AK984" s="2019"/>
      <c r="AL984" s="885"/>
      <c r="AQ984" s="5"/>
    </row>
    <row r="985" spans="1:43" s="1984" customFormat="1" ht="30" x14ac:dyDescent="0.25">
      <c r="A985" s="195"/>
      <c r="B985" s="195">
        <v>1</v>
      </c>
      <c r="C985" s="2869" t="s">
        <v>191</v>
      </c>
      <c r="D985" s="503"/>
      <c r="E985" s="1444"/>
      <c r="F985" s="2800">
        <v>159</v>
      </c>
      <c r="G985" s="109">
        <f t="shared" ref="G985:G986" si="782">F985</f>
        <v>159</v>
      </c>
      <c r="H985" s="110">
        <v>158</v>
      </c>
      <c r="I985" s="259">
        <f>H985/ROUND(G985,0)*100</f>
        <v>99.371069182389931</v>
      </c>
      <c r="J985" s="794"/>
      <c r="K985" s="794"/>
      <c r="L985" s="1282"/>
      <c r="M985" s="1282"/>
      <c r="N985" s="1282"/>
      <c r="O985" s="1282"/>
      <c r="P985" s="1282"/>
      <c r="Q985" s="1282"/>
      <c r="R985" s="342"/>
      <c r="S985" s="342"/>
      <c r="T985" s="342"/>
      <c r="U985" s="342"/>
      <c r="V985" s="342"/>
      <c r="W985" s="342"/>
      <c r="X985" s="342"/>
      <c r="Y985" s="342"/>
      <c r="Z985" s="342"/>
      <c r="AA985" s="342"/>
      <c r="AB985" s="342"/>
      <c r="AC985" s="2103"/>
      <c r="AD985" s="342"/>
      <c r="AE985" s="963"/>
      <c r="AF985" s="342"/>
      <c r="AG985" s="342"/>
      <c r="AH985" s="342"/>
      <c r="AI985" s="342"/>
      <c r="AJ985" s="342"/>
      <c r="AK985" s="2019"/>
      <c r="AL985" s="885"/>
      <c r="AQ985" s="5"/>
    </row>
    <row r="986" spans="1:43" s="1984" customFormat="1" ht="72" x14ac:dyDescent="0.25">
      <c r="A986" s="195"/>
      <c r="B986" s="195">
        <v>1</v>
      </c>
      <c r="C986" s="492" t="s">
        <v>637</v>
      </c>
      <c r="D986" s="503"/>
      <c r="E986" s="1444"/>
      <c r="F986" s="2800">
        <v>197</v>
      </c>
      <c r="G986" s="109">
        <f t="shared" si="782"/>
        <v>197</v>
      </c>
      <c r="H986" s="110">
        <v>197</v>
      </c>
      <c r="I986" s="259">
        <f>H986/ROUND(G986,0)*100</f>
        <v>100</v>
      </c>
      <c r="J986" s="794"/>
      <c r="K986" s="794"/>
      <c r="L986" s="1282"/>
      <c r="M986" s="1282"/>
      <c r="N986" s="1282"/>
      <c r="O986" s="1282"/>
      <c r="P986" s="1282"/>
      <c r="Q986" s="1282"/>
      <c r="R986" s="342"/>
      <c r="S986" s="342"/>
      <c r="T986" s="342"/>
      <c r="U986" s="342"/>
      <c r="V986" s="342"/>
      <c r="W986" s="342"/>
      <c r="X986" s="342"/>
      <c r="Y986" s="342"/>
      <c r="Z986" s="342"/>
      <c r="AA986" s="342"/>
      <c r="AB986" s="342"/>
      <c r="AC986" s="2103"/>
      <c r="AD986" s="342"/>
      <c r="AE986" s="963"/>
      <c r="AF986" s="342"/>
      <c r="AG986" s="342"/>
      <c r="AH986" s="342"/>
      <c r="AI986" s="342"/>
      <c r="AJ986" s="342"/>
      <c r="AK986" s="2019"/>
      <c r="AL986" s="885"/>
      <c r="AQ986" s="5"/>
    </row>
    <row r="987" spans="1:43" s="1984" customFormat="1" x14ac:dyDescent="0.25">
      <c r="A987" s="195"/>
      <c r="B987" s="195">
        <v>1</v>
      </c>
      <c r="C987" s="787" t="s">
        <v>194</v>
      </c>
      <c r="D987" s="503"/>
      <c r="E987" s="1444"/>
      <c r="F987" s="292"/>
      <c r="G987" s="109"/>
      <c r="H987" s="110"/>
      <c r="I987" s="110"/>
      <c r="J987" s="794"/>
      <c r="K987" s="794"/>
      <c r="L987" s="1282"/>
      <c r="M987" s="1282"/>
      <c r="N987" s="1282"/>
      <c r="O987" s="1282"/>
      <c r="P987" s="1282"/>
      <c r="Q987" s="1282"/>
      <c r="R987" s="342"/>
      <c r="S987" s="342"/>
      <c r="T987" s="342"/>
      <c r="U987" s="342"/>
      <c r="V987" s="342"/>
      <c r="W987" s="342"/>
      <c r="X987" s="342"/>
      <c r="Y987" s="342"/>
      <c r="Z987" s="342"/>
      <c r="AA987" s="342"/>
      <c r="AB987" s="342"/>
      <c r="AC987" s="2103"/>
      <c r="AD987" s="342"/>
      <c r="AE987" s="963"/>
      <c r="AF987" s="342"/>
      <c r="AG987" s="342"/>
      <c r="AH987" s="342"/>
      <c r="AI987" s="342"/>
      <c r="AJ987" s="342"/>
      <c r="AK987" s="2019"/>
      <c r="AL987" s="885"/>
      <c r="AQ987" s="5"/>
    </row>
    <row r="988" spans="1:43" s="1984" customFormat="1" ht="104.25" x14ac:dyDescent="0.25">
      <c r="A988" s="195"/>
      <c r="B988" s="195">
        <v>1</v>
      </c>
      <c r="C988" s="286" t="s">
        <v>503</v>
      </c>
      <c r="D988" s="503"/>
      <c r="E988" s="1444"/>
      <c r="F988" s="292">
        <v>5417</v>
      </c>
      <c r="G988" s="109">
        <f t="shared" si="781"/>
        <v>4965.5833333333339</v>
      </c>
      <c r="H988" s="110">
        <v>4549</v>
      </c>
      <c r="I988" s="110">
        <f t="shared" ref="I988:I995" si="783">H988/ROUND(G988,0)*100</f>
        <v>91.602899718082966</v>
      </c>
      <c r="J988" s="794"/>
      <c r="K988" s="794"/>
      <c r="L988" s="1282"/>
      <c r="M988" s="1282"/>
      <c r="N988" s="1282"/>
      <c r="O988" s="1282"/>
      <c r="P988" s="1282"/>
      <c r="Q988" s="1282"/>
      <c r="R988" s="342">
        <v>20310.571110000004</v>
      </c>
      <c r="S988" s="342">
        <v>20310.571110000004</v>
      </c>
      <c r="T988" s="342">
        <v>20310.571110000004</v>
      </c>
      <c r="U988" s="342">
        <v>20310.571110000004</v>
      </c>
      <c r="V988" s="342">
        <v>20310.571110000004</v>
      </c>
      <c r="W988" s="342">
        <v>20310.571110000004</v>
      </c>
      <c r="X988" s="342">
        <v>20310.571110000004</v>
      </c>
      <c r="Y988" s="342">
        <v>20310.571110000004</v>
      </c>
      <c r="Z988" s="342">
        <v>20310.571110000004</v>
      </c>
      <c r="AA988" s="342">
        <v>20310.571110000004</v>
      </c>
      <c r="AB988" s="342">
        <v>20310.571110000004</v>
      </c>
      <c r="AC988" s="2026">
        <f t="shared" ref="AC988" si="784">R988/12*$C$3+(S988-R988)/11*10+(T988-S988)/10*9+(U988-T988)/9*8+(V988-U988)/8*7+(W988-V988)/7*6+(X988-W988)/6*5+(Y988-X988)/5*4+(Z988-Y988)/4*3+(AA988-Z988)/3*2+(AB988-AA988)/2*1</f>
        <v>18618.023517500002</v>
      </c>
      <c r="AD988" s="342">
        <f t="shared" ref="AD988" si="785">AJ988-AI988-AF988-AE988</f>
        <v>16774.200499999995</v>
      </c>
      <c r="AE988" s="963"/>
      <c r="AF988" s="342"/>
      <c r="AG988" s="342">
        <f>AD988-AC988</f>
        <v>-1843.8230175000062</v>
      </c>
      <c r="AH988" s="342"/>
      <c r="AI988" s="342">
        <v>-154.64170000000001</v>
      </c>
      <c r="AJ988" s="342">
        <v>16619.558799999995</v>
      </c>
      <c r="AK988" s="2019"/>
      <c r="AL988" s="885"/>
      <c r="AQ988" s="5"/>
    </row>
    <row r="989" spans="1:43" s="1984" customFormat="1" x14ac:dyDescent="0.25">
      <c r="A989" s="195"/>
      <c r="B989" s="195">
        <v>1</v>
      </c>
      <c r="C989" s="286" t="s">
        <v>623</v>
      </c>
      <c r="D989" s="503"/>
      <c r="E989" s="1444"/>
      <c r="F989" s="292">
        <v>934</v>
      </c>
      <c r="G989" s="109">
        <f t="shared" si="781"/>
        <v>856.16666666666663</v>
      </c>
      <c r="H989" s="110">
        <v>575</v>
      </c>
      <c r="I989" s="110">
        <f t="shared" si="783"/>
        <v>67.172897196261687</v>
      </c>
      <c r="J989" s="794"/>
      <c r="K989" s="794"/>
      <c r="L989" s="1282"/>
      <c r="M989" s="1282"/>
      <c r="N989" s="1282"/>
      <c r="O989" s="1282"/>
      <c r="P989" s="1282"/>
      <c r="Q989" s="1282"/>
      <c r="R989" s="342"/>
      <c r="S989" s="342"/>
      <c r="T989" s="342"/>
      <c r="U989" s="342"/>
      <c r="V989" s="342"/>
      <c r="W989" s="342"/>
      <c r="X989" s="342"/>
      <c r="Y989" s="342"/>
      <c r="Z989" s="342"/>
      <c r="AA989" s="342"/>
      <c r="AB989" s="342"/>
      <c r="AC989" s="2026"/>
      <c r="AD989" s="342"/>
      <c r="AE989" s="963"/>
      <c r="AF989" s="342"/>
      <c r="AG989" s="342"/>
      <c r="AH989" s="342"/>
      <c r="AI989" s="342"/>
      <c r="AJ989" s="342"/>
      <c r="AK989" s="2019"/>
      <c r="AL989" s="885"/>
      <c r="AQ989" s="5"/>
    </row>
    <row r="990" spans="1:43" s="1984" customFormat="1" x14ac:dyDescent="0.25">
      <c r="A990" s="195"/>
      <c r="B990" s="195">
        <v>1</v>
      </c>
      <c r="C990" s="286" t="s">
        <v>624</v>
      </c>
      <c r="D990" s="503"/>
      <c r="E990" s="1444"/>
      <c r="F990" s="292">
        <v>1240</v>
      </c>
      <c r="G990" s="109">
        <f t="shared" si="781"/>
        <v>1136.6666666666665</v>
      </c>
      <c r="H990" s="110">
        <v>1254</v>
      </c>
      <c r="I990" s="110">
        <f t="shared" si="783"/>
        <v>110.29023746701847</v>
      </c>
      <c r="J990" s="794"/>
      <c r="K990" s="794"/>
      <c r="L990" s="1282"/>
      <c r="M990" s="1282"/>
      <c r="N990" s="1282"/>
      <c r="O990" s="1282"/>
      <c r="P990" s="1282"/>
      <c r="Q990" s="1282"/>
      <c r="R990" s="342"/>
      <c r="S990" s="342"/>
      <c r="T990" s="342"/>
      <c r="U990" s="342"/>
      <c r="V990" s="342"/>
      <c r="W990" s="342"/>
      <c r="X990" s="342"/>
      <c r="Y990" s="342"/>
      <c r="Z990" s="342"/>
      <c r="AA990" s="342"/>
      <c r="AB990" s="342"/>
      <c r="AC990" s="2026"/>
      <c r="AD990" s="342"/>
      <c r="AE990" s="963"/>
      <c r="AF990" s="342"/>
      <c r="AG990" s="342"/>
      <c r="AH990" s="342"/>
      <c r="AI990" s="342"/>
      <c r="AJ990" s="342"/>
      <c r="AK990" s="2019"/>
      <c r="AL990" s="885"/>
      <c r="AQ990" s="5"/>
    </row>
    <row r="991" spans="1:43" s="1984" customFormat="1" ht="30" x14ac:dyDescent="0.25">
      <c r="A991" s="195"/>
      <c r="B991" s="195">
        <v>1</v>
      </c>
      <c r="C991" s="286" t="s">
        <v>625</v>
      </c>
      <c r="D991" s="503"/>
      <c r="E991" s="1444"/>
      <c r="F991" s="292">
        <v>2597</v>
      </c>
      <c r="G991" s="109">
        <f t="shared" si="781"/>
        <v>2380.583333333333</v>
      </c>
      <c r="H991" s="110">
        <v>2333</v>
      </c>
      <c r="I991" s="110">
        <f t="shared" si="783"/>
        <v>97.984040319193625</v>
      </c>
      <c r="J991" s="794"/>
      <c r="K991" s="794"/>
      <c r="L991" s="1282"/>
      <c r="M991" s="1282"/>
      <c r="N991" s="1282"/>
      <c r="O991" s="1282"/>
      <c r="P991" s="1282"/>
      <c r="Q991" s="1282"/>
      <c r="R991" s="342"/>
      <c r="S991" s="342"/>
      <c r="T991" s="342"/>
      <c r="U991" s="342"/>
      <c r="V991" s="342"/>
      <c r="W991" s="342"/>
      <c r="X991" s="342"/>
      <c r="Y991" s="342"/>
      <c r="Z991" s="342"/>
      <c r="AA991" s="342"/>
      <c r="AB991" s="342"/>
      <c r="AC991" s="2026"/>
      <c r="AD991" s="342"/>
      <c r="AE991" s="963"/>
      <c r="AF991" s="342"/>
      <c r="AG991" s="342"/>
      <c r="AH991" s="342"/>
      <c r="AI991" s="342"/>
      <c r="AJ991" s="342"/>
      <c r="AK991" s="2019"/>
      <c r="AL991" s="885"/>
      <c r="AQ991" s="5"/>
    </row>
    <row r="992" spans="1:43" s="1984" customFormat="1" ht="57.75" x14ac:dyDescent="0.25">
      <c r="A992" s="195"/>
      <c r="B992" s="195">
        <v>1</v>
      </c>
      <c r="C992" s="492" t="s">
        <v>458</v>
      </c>
      <c r="D992" s="503"/>
      <c r="E992" s="1444"/>
      <c r="F992" s="569">
        <f>F993+F1001</f>
        <v>18244</v>
      </c>
      <c r="G992" s="569">
        <f>G993+G1001</f>
        <v>16723.666666666664</v>
      </c>
      <c r="H992" s="569">
        <f>H993+H1001</f>
        <v>14329</v>
      </c>
      <c r="I992" s="495">
        <f t="shared" si="783"/>
        <v>85.679263334130596</v>
      </c>
      <c r="J992" s="794"/>
      <c r="K992" s="794"/>
      <c r="L992" s="1282"/>
      <c r="M992" s="1282"/>
      <c r="N992" s="1282"/>
      <c r="O992" s="1282"/>
      <c r="P992" s="1282"/>
      <c r="Q992" s="1282"/>
      <c r="R992" s="342">
        <f t="shared" ref="R992:AJ992" si="786">R993+R1001</f>
        <v>65781.880600000004</v>
      </c>
      <c r="S992" s="342">
        <f t="shared" si="786"/>
        <v>65781.880600000004</v>
      </c>
      <c r="T992" s="342">
        <f t="shared" si="786"/>
        <v>65781.880600000004</v>
      </c>
      <c r="U992" s="342">
        <f t="shared" si="786"/>
        <v>65781.880600000004</v>
      </c>
      <c r="V992" s="342">
        <f t="shared" ref="V992:W992" si="787">V993+V1001</f>
        <v>65781.880600000004</v>
      </c>
      <c r="W992" s="342">
        <f t="shared" si="787"/>
        <v>65781.880600000004</v>
      </c>
      <c r="X992" s="342">
        <f t="shared" ref="X992:Y992" si="788">X993+X1001</f>
        <v>65781.880600000004</v>
      </c>
      <c r="Y992" s="342">
        <f t="shared" si="788"/>
        <v>65781.880600000004</v>
      </c>
      <c r="Z992" s="342">
        <f t="shared" ref="Z992:AA992" si="789">Z993+Z1001</f>
        <v>65781.880600000004</v>
      </c>
      <c r="AA992" s="342">
        <f t="shared" si="789"/>
        <v>65781.880600000004</v>
      </c>
      <c r="AB992" s="342">
        <f t="shared" ref="AB992" si="790">AB993+AB1001</f>
        <v>65781.880600000004</v>
      </c>
      <c r="AC992" s="2103">
        <f t="shared" si="786"/>
        <v>60300.057216666668</v>
      </c>
      <c r="AD992" s="342">
        <f t="shared" si="786"/>
        <v>54843.611860000005</v>
      </c>
      <c r="AE992" s="963">
        <f t="shared" si="786"/>
        <v>0</v>
      </c>
      <c r="AF992" s="342">
        <f t="shared" si="786"/>
        <v>0</v>
      </c>
      <c r="AG992" s="342">
        <f t="shared" si="786"/>
        <v>-5456.4453566666625</v>
      </c>
      <c r="AH992" s="342">
        <f t="shared" si="786"/>
        <v>0</v>
      </c>
      <c r="AI992" s="342">
        <f t="shared" si="786"/>
        <v>-597.64065000000005</v>
      </c>
      <c r="AJ992" s="342">
        <f t="shared" si="786"/>
        <v>54245.971210000003</v>
      </c>
      <c r="AK992" s="2019"/>
      <c r="AL992" s="885"/>
      <c r="AQ992" s="5"/>
    </row>
    <row r="993" spans="1:43" s="1984" customFormat="1" ht="30" x14ac:dyDescent="0.25">
      <c r="A993" s="195"/>
      <c r="B993" s="195">
        <v>1</v>
      </c>
      <c r="C993" s="440" t="s">
        <v>271</v>
      </c>
      <c r="D993" s="503"/>
      <c r="E993" s="1444"/>
      <c r="F993" s="807">
        <f>F994+F997+F999+F1000</f>
        <v>8056</v>
      </c>
      <c r="G993" s="807">
        <f t="shared" ref="G993:H993" si="791">G994+G997+G999+G1000</f>
        <v>7384.6666666666661</v>
      </c>
      <c r="H993" s="807">
        <f t="shared" si="791"/>
        <v>6928</v>
      </c>
      <c r="I993" s="495">
        <f t="shared" si="783"/>
        <v>93.811780636425198</v>
      </c>
      <c r="J993" s="794"/>
      <c r="K993" s="794"/>
      <c r="L993" s="1282"/>
      <c r="M993" s="1282"/>
      <c r="N993" s="1282"/>
      <c r="O993" s="1282"/>
      <c r="P993" s="1282"/>
      <c r="Q993" s="1282"/>
      <c r="R993" s="342">
        <f t="shared" ref="R993:AJ993" si="792">SUM(R994:R1000)</f>
        <v>33767.313760000005</v>
      </c>
      <c r="S993" s="342">
        <f t="shared" si="792"/>
        <v>33767.313760000005</v>
      </c>
      <c r="T993" s="342">
        <f t="shared" si="792"/>
        <v>33767.313760000005</v>
      </c>
      <c r="U993" s="342">
        <f t="shared" si="792"/>
        <v>33767.313760000005</v>
      </c>
      <c r="V993" s="342">
        <f t="shared" ref="V993:W993" si="793">SUM(V994:V1000)</f>
        <v>33767.313760000005</v>
      </c>
      <c r="W993" s="342">
        <f t="shared" si="793"/>
        <v>33767.313760000005</v>
      </c>
      <c r="X993" s="342">
        <f t="shared" ref="X993:Y993" si="794">SUM(X994:X1000)</f>
        <v>33767.313760000005</v>
      </c>
      <c r="Y993" s="342">
        <f t="shared" si="794"/>
        <v>33767.313760000005</v>
      </c>
      <c r="Z993" s="342">
        <f t="shared" ref="Z993:AA993" si="795">SUM(Z994:Z1000)</f>
        <v>33767.313760000005</v>
      </c>
      <c r="AA993" s="342">
        <f t="shared" si="795"/>
        <v>33767.313760000005</v>
      </c>
      <c r="AB993" s="342">
        <f t="shared" ref="AB993" si="796">SUM(AB994:AB1000)</f>
        <v>33767.313760000005</v>
      </c>
      <c r="AC993" s="2103">
        <f t="shared" si="792"/>
        <v>30953.370946666666</v>
      </c>
      <c r="AD993" s="342">
        <f t="shared" si="792"/>
        <v>31707.028710000002</v>
      </c>
      <c r="AE993" s="963">
        <f t="shared" si="792"/>
        <v>0</v>
      </c>
      <c r="AF993" s="342">
        <f t="shared" si="792"/>
        <v>0</v>
      </c>
      <c r="AG993" s="342">
        <f t="shared" si="792"/>
        <v>753.6577633333369</v>
      </c>
      <c r="AH993" s="342">
        <f t="shared" si="792"/>
        <v>0</v>
      </c>
      <c r="AI993" s="342">
        <f t="shared" si="792"/>
        <v>-597.64065000000005</v>
      </c>
      <c r="AJ993" s="342">
        <f t="shared" si="792"/>
        <v>31109.388060000001</v>
      </c>
      <c r="AK993" s="2019"/>
      <c r="AL993" s="885"/>
      <c r="AQ993" s="5"/>
    </row>
    <row r="994" spans="1:43" s="1984" customFormat="1" ht="30" x14ac:dyDescent="0.25">
      <c r="A994" s="195"/>
      <c r="B994" s="195">
        <v>1</v>
      </c>
      <c r="C994" s="286" t="s">
        <v>459</v>
      </c>
      <c r="D994" s="503"/>
      <c r="E994" s="1444"/>
      <c r="F994" s="1976">
        <v>6878</v>
      </c>
      <c r="G994" s="109">
        <f t="shared" ref="G994" si="797">F994/12*$C$3</f>
        <v>6304.833333333333</v>
      </c>
      <c r="H994" s="110">
        <v>5894</v>
      </c>
      <c r="I994" s="110">
        <f t="shared" si="783"/>
        <v>93.481363996827909</v>
      </c>
      <c r="J994" s="794"/>
      <c r="K994" s="794"/>
      <c r="L994" s="1282"/>
      <c r="M994" s="1282"/>
      <c r="N994" s="1282"/>
      <c r="O994" s="1282"/>
      <c r="P994" s="1282"/>
      <c r="Q994" s="1282"/>
      <c r="R994" s="342">
        <v>30263.200000000001</v>
      </c>
      <c r="S994" s="342">
        <v>30263.200000000001</v>
      </c>
      <c r="T994" s="342">
        <v>30263.200000000001</v>
      </c>
      <c r="U994" s="342">
        <v>30263.200000000001</v>
      </c>
      <c r="V994" s="342">
        <v>30263.200000000001</v>
      </c>
      <c r="W994" s="342">
        <v>30263.200000000001</v>
      </c>
      <c r="X994" s="342">
        <v>30263.200000000001</v>
      </c>
      <c r="Y994" s="342">
        <v>30263.200000000001</v>
      </c>
      <c r="Z994" s="342">
        <v>30263.200000000001</v>
      </c>
      <c r="AA994" s="342">
        <v>30263.200000000001</v>
      </c>
      <c r="AB994" s="342">
        <v>30263.200000000001</v>
      </c>
      <c r="AC994" s="2103">
        <f t="shared" ref="AC994" si="798">R994/12*$C$3+(S994-R994)/11*10+(T994-S994)/10*9+(U994-T994)/9*8+(V994-U994)/8*7+(W994-V994)/7*6+(X994-W994)/6*5+(Y994-X994)/5*4+(Z994-Y994)/4*3+(AA994-Z994)/3*2+(AB994-AA994)/2*1</f>
        <v>27741.266666666666</v>
      </c>
      <c r="AD994" s="342">
        <f t="shared" ref="AD994" si="799">AJ994-AI994-AF994-AE994</f>
        <v>27835.437510000003</v>
      </c>
      <c r="AE994" s="963"/>
      <c r="AF994" s="342"/>
      <c r="AG994" s="342">
        <f>AD994-AC994</f>
        <v>94.170843333336961</v>
      </c>
      <c r="AH994" s="342"/>
      <c r="AI994" s="342">
        <v>-503.30973000000006</v>
      </c>
      <c r="AJ994" s="342">
        <v>27332.127780000003</v>
      </c>
      <c r="AK994" s="2019"/>
      <c r="AL994" s="885"/>
      <c r="AQ994" s="5"/>
    </row>
    <row r="995" spans="1:43" s="1984" customFormat="1" ht="60" x14ac:dyDescent="0.25">
      <c r="A995" s="195"/>
      <c r="B995" s="195"/>
      <c r="C995" s="286" t="s">
        <v>687</v>
      </c>
      <c r="D995" s="503"/>
      <c r="E995" s="1444"/>
      <c r="F995" s="467">
        <v>1251</v>
      </c>
      <c r="G995" s="2874">
        <f>F995/8*6</f>
        <v>938.25</v>
      </c>
      <c r="H995" s="110">
        <v>0</v>
      </c>
      <c r="I995" s="110">
        <f t="shared" si="783"/>
        <v>0</v>
      </c>
      <c r="J995" s="794"/>
      <c r="K995" s="794"/>
      <c r="L995" s="1282"/>
      <c r="M995" s="1282"/>
      <c r="N995" s="1282"/>
      <c r="O995" s="1282"/>
      <c r="P995" s="1282"/>
      <c r="Q995" s="1282"/>
      <c r="R995" s="342"/>
      <c r="S995" s="342"/>
      <c r="T995" s="342"/>
      <c r="U995" s="342"/>
      <c r="V995" s="342"/>
      <c r="W995" s="342"/>
      <c r="X995" s="342"/>
      <c r="Y995" s="342"/>
      <c r="Z995" s="342"/>
      <c r="AA995" s="342"/>
      <c r="AB995" s="342"/>
      <c r="AC995" s="2103"/>
      <c r="AD995" s="342">
        <f>AJ995</f>
        <v>0</v>
      </c>
      <c r="AE995" s="963"/>
      <c r="AF995" s="342"/>
      <c r="AG995" s="342"/>
      <c r="AH995" s="342"/>
      <c r="AI995" s="342">
        <v>0</v>
      </c>
      <c r="AJ995" s="342">
        <v>0</v>
      </c>
      <c r="AK995" s="2019"/>
      <c r="AL995" s="885"/>
      <c r="AQ995" s="5"/>
    </row>
    <row r="996" spans="1:43" s="1984" customFormat="1" ht="60" x14ac:dyDescent="0.25">
      <c r="A996" s="195"/>
      <c r="B996" s="195"/>
      <c r="C996" s="286" t="s">
        <v>688</v>
      </c>
      <c r="D996" s="503"/>
      <c r="E996" s="1444"/>
      <c r="F996" s="467"/>
      <c r="G996" s="109"/>
      <c r="H996" s="110"/>
      <c r="I996" s="110"/>
      <c r="J996" s="794"/>
      <c r="K996" s="794"/>
      <c r="L996" s="1282"/>
      <c r="M996" s="1282"/>
      <c r="N996" s="1282"/>
      <c r="O996" s="1282"/>
      <c r="P996" s="1282"/>
      <c r="Q996" s="1282"/>
      <c r="R996" s="342"/>
      <c r="S996" s="342"/>
      <c r="T996" s="342"/>
      <c r="U996" s="342"/>
      <c r="V996" s="342"/>
      <c r="W996" s="342"/>
      <c r="X996" s="342"/>
      <c r="Y996" s="342"/>
      <c r="Z996" s="342"/>
      <c r="AA996" s="342"/>
      <c r="AB996" s="342"/>
      <c r="AC996" s="2103"/>
      <c r="AD996" s="342"/>
      <c r="AE996" s="963"/>
      <c r="AF996" s="342"/>
      <c r="AG996" s="342"/>
      <c r="AH996" s="342"/>
      <c r="AI996" s="342"/>
      <c r="AJ996" s="342"/>
      <c r="AK996" s="2019"/>
      <c r="AL996" s="885"/>
      <c r="AQ996" s="5"/>
    </row>
    <row r="997" spans="1:43" s="1984" customFormat="1" ht="30" x14ac:dyDescent="0.25">
      <c r="A997" s="195"/>
      <c r="B997" s="195">
        <v>1</v>
      </c>
      <c r="C997" s="286" t="s">
        <v>460</v>
      </c>
      <c r="D997" s="503"/>
      <c r="E997" s="1444"/>
      <c r="F997" s="467">
        <v>1041</v>
      </c>
      <c r="G997" s="109">
        <f t="shared" ref="G997" si="800">F997/12*$C$3</f>
        <v>954.25</v>
      </c>
      <c r="H997" s="110">
        <v>900</v>
      </c>
      <c r="I997" s="495">
        <f>H997/ROUND(G997,0)*100</f>
        <v>94.339622641509436</v>
      </c>
      <c r="J997" s="794"/>
      <c r="K997" s="794"/>
      <c r="L997" s="1282"/>
      <c r="M997" s="1282"/>
      <c r="N997" s="1282"/>
      <c r="O997" s="1282"/>
      <c r="P997" s="1282"/>
      <c r="Q997" s="1282"/>
      <c r="R997" s="342">
        <v>2211.68316</v>
      </c>
      <c r="S997" s="342">
        <v>2211.68316</v>
      </c>
      <c r="T997" s="342">
        <v>2211.68316</v>
      </c>
      <c r="U997" s="342">
        <v>2211.68316</v>
      </c>
      <c r="V997" s="342">
        <v>2211.68316</v>
      </c>
      <c r="W997" s="342">
        <v>2211.68316</v>
      </c>
      <c r="X997" s="342">
        <v>2211.68316</v>
      </c>
      <c r="Y997" s="342">
        <v>2211.68316</v>
      </c>
      <c r="Z997" s="342">
        <v>2211.68316</v>
      </c>
      <c r="AA997" s="342">
        <v>2211.68316</v>
      </c>
      <c r="AB997" s="342">
        <v>2211.68316</v>
      </c>
      <c r="AC997" s="2103">
        <f t="shared" ref="AC997" si="801">R997/12*$C$3+(S997-R997)/11*10+(T997-S997)/10*9+(U997-T997)/9*8+(V997-U997)/8*7+(W997-V997)/7*6+(X997-W997)/6*5+(Y997-X997)/5*4+(Z997-Y997)/4*3+(AA997-Z997)/3*2+(AB997-AA997)/2*1</f>
        <v>2027.3762299999999</v>
      </c>
      <c r="AD997" s="342">
        <f t="shared" ref="AD997" si="802">AJ997-AI997-AF997-AE997</f>
        <v>2607.462</v>
      </c>
      <c r="AE997" s="963"/>
      <c r="AF997" s="342"/>
      <c r="AG997" s="342">
        <f>AD997-AC997</f>
        <v>580.08577000000014</v>
      </c>
      <c r="AH997" s="342"/>
      <c r="AI997" s="342">
        <v>0</v>
      </c>
      <c r="AJ997" s="342">
        <v>2607.462</v>
      </c>
      <c r="AK997" s="2019"/>
      <c r="AL997" s="885"/>
      <c r="AQ997" s="5"/>
    </row>
    <row r="998" spans="1:43" s="1984" customFormat="1" ht="30" x14ac:dyDescent="0.25">
      <c r="A998" s="195"/>
      <c r="B998" s="195">
        <v>1</v>
      </c>
      <c r="C998" s="286" t="s">
        <v>461</v>
      </c>
      <c r="D998" s="503"/>
      <c r="E998" s="1444"/>
      <c r="F998" s="806"/>
      <c r="G998" s="109"/>
      <c r="H998" s="110"/>
      <c r="I998" s="495"/>
      <c r="J998" s="794"/>
      <c r="K998" s="794"/>
      <c r="L998" s="1282"/>
      <c r="M998" s="1282"/>
      <c r="N998" s="1282"/>
      <c r="O998" s="1282"/>
      <c r="P998" s="1282"/>
      <c r="Q998" s="1282"/>
      <c r="R998" s="342"/>
      <c r="S998" s="342"/>
      <c r="T998" s="342"/>
      <c r="U998" s="342"/>
      <c r="V998" s="342"/>
      <c r="W998" s="342"/>
      <c r="X998" s="342"/>
      <c r="Y998" s="342"/>
      <c r="Z998" s="342"/>
      <c r="AA998" s="342"/>
      <c r="AB998" s="342"/>
      <c r="AC998" s="2103">
        <f t="shared" ref="AC998" si="803">R998/12*$C$3+(S998-R998)/11*5+(T998-S998)/10*4+(U998-T998)/9*3+(V998-U998)/8*2+(W998-V998)/7*1</f>
        <v>0</v>
      </c>
      <c r="AD998" s="342">
        <f>AJ998-AI998-AF998</f>
        <v>0</v>
      </c>
      <c r="AE998" s="963"/>
      <c r="AF998" s="342"/>
      <c r="AG998" s="342">
        <f>AD998-AC998</f>
        <v>0</v>
      </c>
      <c r="AH998" s="342"/>
      <c r="AI998" s="342">
        <v>0</v>
      </c>
      <c r="AJ998" s="342">
        <v>0</v>
      </c>
      <c r="AK998" s="2019"/>
      <c r="AL998" s="885"/>
      <c r="AQ998" s="5"/>
    </row>
    <row r="999" spans="1:43" s="1984" customFormat="1" ht="45" x14ac:dyDescent="0.25">
      <c r="A999" s="195">
        <v>1</v>
      </c>
      <c r="B999" s="195">
        <v>1</v>
      </c>
      <c r="C999" s="286" t="s">
        <v>462</v>
      </c>
      <c r="D999" s="4"/>
      <c r="E999" s="4"/>
      <c r="F999" s="806">
        <v>9</v>
      </c>
      <c r="G999" s="109">
        <f t="shared" ref="G999:G1000" si="804">F999/12*$C$3</f>
        <v>8.25</v>
      </c>
      <c r="H999" s="165">
        <v>10</v>
      </c>
      <c r="I999" s="165">
        <f t="shared" ref="I999:I1005" si="805">H999/ROUND(G999,0)*100</f>
        <v>125</v>
      </c>
      <c r="J999" s="1313"/>
      <c r="K999" s="1313"/>
      <c r="L999" s="108"/>
      <c r="M999" s="108"/>
      <c r="N999" s="108"/>
      <c r="O999" s="108"/>
      <c r="P999" s="108"/>
      <c r="Q999" s="108"/>
      <c r="R999" s="300">
        <v>84.904200000000003</v>
      </c>
      <c r="S999" s="300">
        <v>84.904200000000003</v>
      </c>
      <c r="T999" s="300">
        <v>84.904200000000003</v>
      </c>
      <c r="U999" s="300">
        <v>84.904200000000003</v>
      </c>
      <c r="V999" s="300">
        <v>84.904200000000003</v>
      </c>
      <c r="W999" s="300">
        <v>84.904200000000003</v>
      </c>
      <c r="X999" s="300">
        <v>84.904200000000003</v>
      </c>
      <c r="Y999" s="300">
        <v>84.904200000000003</v>
      </c>
      <c r="Z999" s="300">
        <v>84.904200000000003</v>
      </c>
      <c r="AA999" s="300">
        <v>84.904200000000003</v>
      </c>
      <c r="AB999" s="300">
        <v>84.904200000000003</v>
      </c>
      <c r="AC999" s="2102">
        <f t="shared" ref="AC999:AC1000" si="806">R999/12*$C$3+(S999-R999)/11*10+(T999-S999)/10*9+(U999-T999)/9*8+(V999-U999)/8*7+(W999-V999)/7*6+(X999-W999)/6*5+(Y999-X999)/5*4+(Z999-Y999)/4*3+(AA999-Z999)/3*2+(AB999-AA999)/2*1</f>
        <v>77.828850000000003</v>
      </c>
      <c r="AD999" s="300">
        <f t="shared" ref="AD999:AD1000" si="807">AJ999-AI999-AF999-AE999</f>
        <v>94.337999999999994</v>
      </c>
      <c r="AE999" s="750"/>
      <c r="AF999" s="300"/>
      <c r="AG999" s="300">
        <f>AD999-AC999</f>
        <v>16.509149999999991</v>
      </c>
      <c r="AH999" s="300"/>
      <c r="AI999" s="300">
        <v>-1.88676</v>
      </c>
      <c r="AJ999" s="300">
        <v>92.451239999999999</v>
      </c>
      <c r="AK999" s="2019"/>
      <c r="AL999" s="885"/>
      <c r="AQ999" s="5"/>
    </row>
    <row r="1000" spans="1:43" s="1984" customFormat="1" ht="30" x14ac:dyDescent="0.25">
      <c r="A1000" s="195"/>
      <c r="B1000" s="195">
        <v>1</v>
      </c>
      <c r="C1000" s="286" t="s">
        <v>463</v>
      </c>
      <c r="D1000" s="4"/>
      <c r="E1000" s="4"/>
      <c r="F1000" s="806">
        <v>128</v>
      </c>
      <c r="G1000" s="109">
        <f t="shared" si="804"/>
        <v>117.33333333333333</v>
      </c>
      <c r="H1000" s="165">
        <v>124</v>
      </c>
      <c r="I1000" s="165">
        <f t="shared" si="805"/>
        <v>105.98290598290599</v>
      </c>
      <c r="J1000" s="1313"/>
      <c r="K1000" s="1313"/>
      <c r="L1000" s="108"/>
      <c r="M1000" s="108"/>
      <c r="N1000" s="108"/>
      <c r="O1000" s="108"/>
      <c r="P1000" s="108"/>
      <c r="Q1000" s="108"/>
      <c r="R1000" s="300">
        <v>1207.5264</v>
      </c>
      <c r="S1000" s="300">
        <v>1207.5264</v>
      </c>
      <c r="T1000" s="300">
        <v>1207.5264</v>
      </c>
      <c r="U1000" s="300">
        <v>1207.5264</v>
      </c>
      <c r="V1000" s="300">
        <v>1207.5264</v>
      </c>
      <c r="W1000" s="300">
        <v>1207.5264</v>
      </c>
      <c r="X1000" s="300">
        <v>1207.5264</v>
      </c>
      <c r="Y1000" s="300">
        <v>1207.5264</v>
      </c>
      <c r="Z1000" s="300">
        <v>1207.5264</v>
      </c>
      <c r="AA1000" s="300">
        <v>1207.5264</v>
      </c>
      <c r="AB1000" s="300">
        <v>1207.5264</v>
      </c>
      <c r="AC1000" s="2102">
        <f t="shared" si="806"/>
        <v>1106.8992000000001</v>
      </c>
      <c r="AD1000" s="300">
        <f t="shared" si="807"/>
        <v>1169.7911999999999</v>
      </c>
      <c r="AE1000" s="750"/>
      <c r="AF1000" s="300"/>
      <c r="AG1000" s="300">
        <f>AD1000-AC1000</f>
        <v>62.891999999999825</v>
      </c>
      <c r="AH1000" s="300"/>
      <c r="AI1000" s="300">
        <v>-92.444159999999997</v>
      </c>
      <c r="AJ1000" s="300">
        <v>1077.3470399999999</v>
      </c>
      <c r="AK1000" s="2019"/>
      <c r="AL1000" s="885"/>
      <c r="AQ1000" s="5"/>
    </row>
    <row r="1001" spans="1:43" s="1984" customFormat="1" ht="45" x14ac:dyDescent="0.25">
      <c r="A1001" s="195"/>
      <c r="B1001" s="195">
        <v>1</v>
      </c>
      <c r="C1001" s="440" t="s">
        <v>272</v>
      </c>
      <c r="D1001" s="4"/>
      <c r="E1001" s="4"/>
      <c r="F1001" s="807">
        <f>SUM(F1002:F1004)</f>
        <v>10188</v>
      </c>
      <c r="G1001" s="807">
        <f>SUM(G1002:G1004)</f>
        <v>9339</v>
      </c>
      <c r="H1001" s="807">
        <f>H1002+H1003+H1004</f>
        <v>7401</v>
      </c>
      <c r="I1001" s="165">
        <f t="shared" si="805"/>
        <v>79.248313523931898</v>
      </c>
      <c r="J1001" s="1313"/>
      <c r="K1001" s="1313"/>
      <c r="L1001" s="108"/>
      <c r="M1001" s="108"/>
      <c r="N1001" s="108"/>
      <c r="O1001" s="108"/>
      <c r="P1001" s="108"/>
      <c r="Q1001" s="108"/>
      <c r="R1001" s="300">
        <f t="shared" ref="R1001:AJ1001" si="808">SUM(R1002:R1004)</f>
        <v>32014.56684</v>
      </c>
      <c r="S1001" s="300">
        <f t="shared" si="808"/>
        <v>32014.56684</v>
      </c>
      <c r="T1001" s="300">
        <f t="shared" si="808"/>
        <v>32014.56684</v>
      </c>
      <c r="U1001" s="300">
        <f t="shared" ref="U1001:V1001" si="809">SUM(U1002:U1004)</f>
        <v>32014.56684</v>
      </c>
      <c r="V1001" s="300">
        <f t="shared" si="809"/>
        <v>32014.56684</v>
      </c>
      <c r="W1001" s="300">
        <f t="shared" ref="W1001:X1001" si="810">SUM(W1002:W1004)</f>
        <v>32014.56684</v>
      </c>
      <c r="X1001" s="300">
        <f t="shared" si="810"/>
        <v>32014.56684</v>
      </c>
      <c r="Y1001" s="300">
        <f t="shared" ref="Y1001:Z1001" si="811">SUM(Y1002:Y1004)</f>
        <v>32014.56684</v>
      </c>
      <c r="Z1001" s="300">
        <f t="shared" si="811"/>
        <v>32014.56684</v>
      </c>
      <c r="AA1001" s="300">
        <f t="shared" ref="AA1001:AB1001" si="812">SUM(AA1002:AA1004)</f>
        <v>32014.56684</v>
      </c>
      <c r="AB1001" s="300">
        <f t="shared" si="812"/>
        <v>32014.56684</v>
      </c>
      <c r="AC1001" s="2102">
        <f t="shared" si="808"/>
        <v>29346.686269999998</v>
      </c>
      <c r="AD1001" s="300">
        <f t="shared" si="808"/>
        <v>23136.583149999999</v>
      </c>
      <c r="AE1001" s="750">
        <f t="shared" si="808"/>
        <v>0</v>
      </c>
      <c r="AF1001" s="300">
        <f t="shared" si="808"/>
        <v>0</v>
      </c>
      <c r="AG1001" s="300">
        <f t="shared" si="808"/>
        <v>-6210.1031199999998</v>
      </c>
      <c r="AH1001" s="300">
        <f t="shared" si="808"/>
        <v>0</v>
      </c>
      <c r="AI1001" s="300">
        <f t="shared" si="808"/>
        <v>0</v>
      </c>
      <c r="AJ1001" s="300">
        <f t="shared" si="808"/>
        <v>23136.583149999999</v>
      </c>
      <c r="AK1001" s="2019"/>
      <c r="AL1001" s="885"/>
      <c r="AQ1001" s="5"/>
    </row>
    <row r="1002" spans="1:43" s="1984" customFormat="1" ht="45" x14ac:dyDescent="0.25">
      <c r="A1002" s="195">
        <v>1</v>
      </c>
      <c r="B1002" s="195">
        <v>1</v>
      </c>
      <c r="C1002" s="286" t="s">
        <v>464</v>
      </c>
      <c r="D1002" s="4"/>
      <c r="E1002" s="4"/>
      <c r="F1002" s="812">
        <v>2548</v>
      </c>
      <c r="G1002" s="109">
        <f t="shared" ref="G1002:G1004" si="813">F1002/12*$C$3</f>
        <v>2335.666666666667</v>
      </c>
      <c r="H1002" s="165">
        <v>2105</v>
      </c>
      <c r="I1002" s="165">
        <f t="shared" si="805"/>
        <v>90.111301369863014</v>
      </c>
      <c r="J1002" s="1313"/>
      <c r="K1002" s="1313"/>
      <c r="L1002" s="108"/>
      <c r="M1002" s="108"/>
      <c r="N1002" s="108"/>
      <c r="O1002" s="108"/>
      <c r="P1002" s="108"/>
      <c r="Q1002" s="108"/>
      <c r="R1002" s="300">
        <v>4681.7716400000008</v>
      </c>
      <c r="S1002" s="300">
        <v>4681.7716400000008</v>
      </c>
      <c r="T1002" s="300">
        <v>4681.7716400000008</v>
      </c>
      <c r="U1002" s="300">
        <v>4681.7716400000008</v>
      </c>
      <c r="V1002" s="300">
        <v>4681.7716400000008</v>
      </c>
      <c r="W1002" s="300">
        <v>4681.7716400000008</v>
      </c>
      <c r="X1002" s="300">
        <v>4681.7716400000008</v>
      </c>
      <c r="Y1002" s="300">
        <v>4681.7716400000008</v>
      </c>
      <c r="Z1002" s="300">
        <v>4681.7716400000008</v>
      </c>
      <c r="AA1002" s="300">
        <v>4681.7716400000008</v>
      </c>
      <c r="AB1002" s="300">
        <v>4681.7716400000008</v>
      </c>
      <c r="AC1002" s="2102">
        <f t="shared" ref="AC1002:AC1005" si="814">R1002/12*$C$3+(S1002-R1002)/11*10+(T1002-S1002)/10*9+(U1002-T1002)/9*8+(V1002-U1002)/8*7+(W1002-V1002)/7*6+(X1002-W1002)/6*5+(Y1002-X1002)/5*4+(Z1002-Y1002)/4*3+(AA1002-Z1002)/3*2+(AB1002-AA1002)/2*1</f>
        <v>4291.6240033333343</v>
      </c>
      <c r="AD1002" s="300">
        <f t="shared" ref="AD1002:AD1005" si="815">AJ1002-AI1002-AF1002-AE1002</f>
        <v>3877.5610800000004</v>
      </c>
      <c r="AE1002" s="750"/>
      <c r="AF1002" s="300"/>
      <c r="AG1002" s="300">
        <f>AD1002-AC1002</f>
        <v>-414.06292333333386</v>
      </c>
      <c r="AH1002" s="300"/>
      <c r="AI1002" s="300">
        <v>0</v>
      </c>
      <c r="AJ1002" s="300">
        <v>3877.5610800000004</v>
      </c>
      <c r="AK1002" s="2019"/>
      <c r="AL1002" s="885"/>
      <c r="AQ1002" s="5"/>
    </row>
    <row r="1003" spans="1:43" s="1984" customFormat="1" ht="75" x14ac:dyDescent="0.25">
      <c r="A1003" s="195"/>
      <c r="B1003" s="195">
        <v>1</v>
      </c>
      <c r="C1003" s="286" t="s">
        <v>465</v>
      </c>
      <c r="D1003" s="4"/>
      <c r="E1003" s="4"/>
      <c r="F1003" s="806">
        <v>5750</v>
      </c>
      <c r="G1003" s="109">
        <f t="shared" si="813"/>
        <v>5270.8333333333339</v>
      </c>
      <c r="H1003" s="165">
        <v>4162</v>
      </c>
      <c r="I1003" s="165">
        <f t="shared" si="805"/>
        <v>78.960349079870994</v>
      </c>
      <c r="J1003" s="1313"/>
      <c r="K1003" s="1313"/>
      <c r="L1003" s="108"/>
      <c r="M1003" s="108"/>
      <c r="N1003" s="108"/>
      <c r="O1003" s="108"/>
      <c r="P1003" s="108"/>
      <c r="Q1003" s="108"/>
      <c r="R1003" s="300">
        <v>23467.877499999999</v>
      </c>
      <c r="S1003" s="300">
        <v>23467.877499999999</v>
      </c>
      <c r="T1003" s="300">
        <v>23467.877499999999</v>
      </c>
      <c r="U1003" s="300">
        <v>23467.877499999999</v>
      </c>
      <c r="V1003" s="300">
        <v>23467.877499999999</v>
      </c>
      <c r="W1003" s="300">
        <v>23467.877499999999</v>
      </c>
      <c r="X1003" s="300">
        <v>23467.877499999999</v>
      </c>
      <c r="Y1003" s="300">
        <v>23467.877499999999</v>
      </c>
      <c r="Z1003" s="300">
        <v>23467.877499999999</v>
      </c>
      <c r="AA1003" s="300">
        <v>23467.877499999999</v>
      </c>
      <c r="AB1003" s="300">
        <v>23467.877499999999</v>
      </c>
      <c r="AC1003" s="2102">
        <f t="shared" si="814"/>
        <v>21512.221041666664</v>
      </c>
      <c r="AD1003" s="300">
        <f t="shared" si="815"/>
        <v>17246.273119999998</v>
      </c>
      <c r="AE1003" s="750"/>
      <c r="AF1003" s="300"/>
      <c r="AG1003" s="300">
        <f>AD1003-AC1003</f>
        <v>-4265.9479216666659</v>
      </c>
      <c r="AH1003" s="300"/>
      <c r="AI1003" s="300">
        <v>0</v>
      </c>
      <c r="AJ1003" s="300">
        <v>17246.273119999998</v>
      </c>
      <c r="AK1003" s="2019"/>
      <c r="AL1003" s="885"/>
      <c r="AQ1003" s="5"/>
    </row>
    <row r="1004" spans="1:43" s="1984" customFormat="1" ht="60" x14ac:dyDescent="0.25">
      <c r="A1004" s="195"/>
      <c r="B1004" s="195">
        <v>1</v>
      </c>
      <c r="C1004" s="286" t="s">
        <v>466</v>
      </c>
      <c r="D1004" s="4"/>
      <c r="E1004" s="4"/>
      <c r="F1004" s="806">
        <v>1890</v>
      </c>
      <c r="G1004" s="109">
        <f t="shared" si="813"/>
        <v>1732.5</v>
      </c>
      <c r="H1004" s="165">
        <v>1134</v>
      </c>
      <c r="I1004" s="165">
        <f t="shared" si="805"/>
        <v>65.43566070398154</v>
      </c>
      <c r="J1004" s="1313"/>
      <c r="K1004" s="1313"/>
      <c r="L1004" s="108"/>
      <c r="M1004" s="108"/>
      <c r="N1004" s="108"/>
      <c r="O1004" s="108"/>
      <c r="P1004" s="108"/>
      <c r="Q1004" s="108"/>
      <c r="R1004" s="300">
        <v>3864.9177</v>
      </c>
      <c r="S1004" s="300">
        <v>3864.9177</v>
      </c>
      <c r="T1004" s="300">
        <v>3864.9177</v>
      </c>
      <c r="U1004" s="300">
        <v>3864.9177</v>
      </c>
      <c r="V1004" s="300">
        <v>3864.9177</v>
      </c>
      <c r="W1004" s="300">
        <v>3864.9177</v>
      </c>
      <c r="X1004" s="300">
        <v>3864.9177</v>
      </c>
      <c r="Y1004" s="300">
        <v>3864.9177</v>
      </c>
      <c r="Z1004" s="300">
        <v>3864.9177</v>
      </c>
      <c r="AA1004" s="300">
        <v>3864.9177</v>
      </c>
      <c r="AB1004" s="300">
        <v>3864.9177</v>
      </c>
      <c r="AC1004" s="2102">
        <f t="shared" si="814"/>
        <v>3542.8412250000001</v>
      </c>
      <c r="AD1004" s="300">
        <f t="shared" si="815"/>
        <v>2012.7489500000001</v>
      </c>
      <c r="AE1004" s="750"/>
      <c r="AF1004" s="300"/>
      <c r="AG1004" s="300">
        <f>AD1004-AC1004</f>
        <v>-1530.092275</v>
      </c>
      <c r="AH1004" s="300"/>
      <c r="AI1004" s="300">
        <v>0</v>
      </c>
      <c r="AJ1004" s="300">
        <v>2012.7489500000001</v>
      </c>
      <c r="AK1004" s="2019"/>
      <c r="AL1004" s="885"/>
      <c r="AQ1004" s="5"/>
    </row>
    <row r="1005" spans="1:43" s="1984" customFormat="1" ht="29.25" x14ac:dyDescent="0.25">
      <c r="A1005" s="195">
        <v>1</v>
      </c>
      <c r="B1005" s="195">
        <v>1</v>
      </c>
      <c r="C1005" s="492" t="s">
        <v>310</v>
      </c>
      <c r="D1005" s="4"/>
      <c r="E1005" s="4"/>
      <c r="F1005" s="660">
        <f>SUM(F1006,F1007,F1010,F1011,F1012,F1013)</f>
        <v>2138.4</v>
      </c>
      <c r="G1005" s="660">
        <f t="shared" ref="G1005:H1005" si="816">SUM(G1006,G1007,G1010,G1011,G1012,G1013)</f>
        <v>1960.2000000000003</v>
      </c>
      <c r="H1005" s="660">
        <f t="shared" si="816"/>
        <v>2916.5125000000003</v>
      </c>
      <c r="I1005" s="165">
        <f t="shared" si="805"/>
        <v>148.8016581632653</v>
      </c>
      <c r="J1005" s="1313"/>
      <c r="K1005" s="1313"/>
      <c r="L1005" s="108"/>
      <c r="M1005" s="108"/>
      <c r="N1005" s="108"/>
      <c r="O1005" s="108"/>
      <c r="P1005" s="108"/>
      <c r="Q1005" s="108"/>
      <c r="R1005" s="300">
        <v>13896.304000000004</v>
      </c>
      <c r="S1005" s="300">
        <v>13896.304000000004</v>
      </c>
      <c r="T1005" s="300">
        <v>15082.495360000003</v>
      </c>
      <c r="U1005" s="300">
        <v>15082.495360000003</v>
      </c>
      <c r="V1005" s="300">
        <v>15082.495360000003</v>
      </c>
      <c r="W1005" s="300">
        <v>15082.495360000003</v>
      </c>
      <c r="X1005" s="300">
        <v>15082.495360000003</v>
      </c>
      <c r="Y1005" s="300">
        <v>15082.495360000003</v>
      </c>
      <c r="Z1005" s="300">
        <v>15082.495360000003</v>
      </c>
      <c r="AA1005" s="300">
        <v>15082.495360000003</v>
      </c>
      <c r="AB1005" s="300">
        <v>15082.495360000003</v>
      </c>
      <c r="AC1005" s="2102">
        <f t="shared" si="814"/>
        <v>13805.85089066667</v>
      </c>
      <c r="AD1005" s="300">
        <f t="shared" si="815"/>
        <v>15479.405140000006</v>
      </c>
      <c r="AE1005" s="750"/>
      <c r="AF1005" s="300"/>
      <c r="AG1005" s="300">
        <f>AD1005-AC1005</f>
        <v>1673.554249333336</v>
      </c>
      <c r="AH1005" s="300">
        <v>-42.197930000000014</v>
      </c>
      <c r="AI1005" s="300">
        <v>-31.564799999999991</v>
      </c>
      <c r="AJ1005" s="300">
        <v>15447.840340000006</v>
      </c>
      <c r="AK1005" s="2019"/>
      <c r="AL1005" s="885"/>
      <c r="AQ1005" s="5"/>
    </row>
    <row r="1006" spans="1:43" s="1984" customFormat="1" x14ac:dyDescent="0.25">
      <c r="A1006" s="195">
        <v>1</v>
      </c>
      <c r="B1006" s="195">
        <v>1</v>
      </c>
      <c r="C1006" s="4" t="s">
        <v>303</v>
      </c>
      <c r="D1006" s="4"/>
      <c r="E1006" s="4"/>
      <c r="F1006" s="806"/>
      <c r="G1006" s="806"/>
      <c r="H1006" s="806"/>
      <c r="I1006" s="165"/>
      <c r="J1006" s="1313"/>
      <c r="K1006" s="1313"/>
      <c r="L1006" s="108"/>
      <c r="M1006" s="108"/>
      <c r="N1006" s="108"/>
      <c r="O1006" s="108"/>
      <c r="P1006" s="108"/>
      <c r="Q1006" s="108"/>
      <c r="R1006" s="300"/>
      <c r="S1006" s="300"/>
      <c r="T1006" s="300"/>
      <c r="U1006" s="300"/>
      <c r="V1006" s="300"/>
      <c r="W1006" s="300"/>
      <c r="X1006" s="300"/>
      <c r="Y1006" s="300"/>
      <c r="Z1006" s="300"/>
      <c r="AA1006" s="300"/>
      <c r="AB1006" s="300"/>
      <c r="AC1006" s="2102"/>
      <c r="AD1006" s="300"/>
      <c r="AE1006" s="750"/>
      <c r="AF1006" s="300"/>
      <c r="AG1006" s="300"/>
      <c r="AH1006" s="300"/>
      <c r="AI1006" s="300"/>
      <c r="AJ1006" s="300"/>
      <c r="AK1006" s="2019"/>
      <c r="AL1006" s="885"/>
      <c r="AQ1006" s="5"/>
    </row>
    <row r="1007" spans="1:43" s="1984" customFormat="1" ht="30" x14ac:dyDescent="0.25">
      <c r="A1007" s="195">
        <v>1</v>
      </c>
      <c r="B1007" s="195">
        <v>1</v>
      </c>
      <c r="C1007" s="504" t="s">
        <v>442</v>
      </c>
      <c r="D1007" s="4"/>
      <c r="E1007" s="4"/>
      <c r="F1007" s="296">
        <f>F1008+F1009/4</f>
        <v>75</v>
      </c>
      <c r="G1007" s="296">
        <f t="shared" ref="G1007:H1007" si="817">G1008+G1009/4</f>
        <v>68.75</v>
      </c>
      <c r="H1007" s="296">
        <f t="shared" si="817"/>
        <v>1192.5125000000003</v>
      </c>
      <c r="I1007" s="165">
        <f>H1007/ROUND(G1007,0)*100</f>
        <v>1728.2789855072469</v>
      </c>
      <c r="J1007" s="1313"/>
      <c r="K1007" s="1313"/>
      <c r="L1007" s="108"/>
      <c r="M1007" s="108"/>
      <c r="N1007" s="108"/>
      <c r="O1007" s="108"/>
      <c r="P1007" s="108"/>
      <c r="Q1007" s="108"/>
      <c r="R1007" s="300"/>
      <c r="S1007" s="300"/>
      <c r="T1007" s="300"/>
      <c r="U1007" s="300"/>
      <c r="V1007" s="300"/>
      <c r="W1007" s="300"/>
      <c r="X1007" s="300"/>
      <c r="Y1007" s="300"/>
      <c r="Z1007" s="300"/>
      <c r="AA1007" s="300"/>
      <c r="AB1007" s="300"/>
      <c r="AC1007" s="2102"/>
      <c r="AD1007" s="300"/>
      <c r="AE1007" s="750"/>
      <c r="AF1007" s="300"/>
      <c r="AG1007" s="300"/>
      <c r="AH1007" s="300"/>
      <c r="AI1007" s="300"/>
      <c r="AJ1007" s="300"/>
      <c r="AK1007" s="2019"/>
      <c r="AL1007" s="885"/>
      <c r="AQ1007" s="5"/>
    </row>
    <row r="1008" spans="1:43" s="1984" customFormat="1" x14ac:dyDescent="0.25">
      <c r="A1008" s="195"/>
      <c r="B1008" s="195">
        <v>1</v>
      </c>
      <c r="C1008" s="4" t="s">
        <v>443</v>
      </c>
      <c r="D1008" s="4"/>
      <c r="E1008" s="4"/>
      <c r="F1008" s="802"/>
      <c r="G1008" s="109"/>
      <c r="H1008" s="165"/>
      <c r="I1008" s="165"/>
      <c r="J1008" s="1313"/>
      <c r="K1008" s="1313"/>
      <c r="L1008" s="108"/>
      <c r="M1008" s="108"/>
      <c r="N1008" s="108"/>
      <c r="O1008" s="108"/>
      <c r="P1008" s="108"/>
      <c r="Q1008" s="108"/>
      <c r="R1008" s="300"/>
      <c r="S1008" s="300"/>
      <c r="T1008" s="300"/>
      <c r="U1008" s="300"/>
      <c r="V1008" s="300"/>
      <c r="W1008" s="300"/>
      <c r="X1008" s="300"/>
      <c r="Y1008" s="300"/>
      <c r="Z1008" s="300"/>
      <c r="AA1008" s="300"/>
      <c r="AB1008" s="300"/>
      <c r="AC1008" s="2102"/>
      <c r="AD1008" s="300"/>
      <c r="AE1008" s="750"/>
      <c r="AF1008" s="300"/>
      <c r="AG1008" s="300"/>
      <c r="AH1008" s="300"/>
      <c r="AI1008" s="300"/>
      <c r="AJ1008" s="300"/>
      <c r="AK1008" s="2019"/>
      <c r="AL1008" s="885"/>
      <c r="AQ1008" s="5"/>
    </row>
    <row r="1009" spans="1:43" s="1984" customFormat="1" ht="30" x14ac:dyDescent="0.25">
      <c r="A1009" s="195">
        <v>1</v>
      </c>
      <c r="B1009" s="195">
        <v>1</v>
      </c>
      <c r="C1009" s="4" t="s">
        <v>444</v>
      </c>
      <c r="D1009" s="4"/>
      <c r="E1009" s="4"/>
      <c r="F1009" s="806">
        <v>300</v>
      </c>
      <c r="G1009" s="109">
        <f t="shared" ref="G1009" si="818">F1009/12*$C$3</f>
        <v>275</v>
      </c>
      <c r="H1009" s="165">
        <v>4770.0500000000011</v>
      </c>
      <c r="I1009" s="165">
        <f>H1009/ROUND(G1009,0)*100</f>
        <v>1734.5636363636365</v>
      </c>
      <c r="J1009" s="1313"/>
      <c r="K1009" s="1313"/>
      <c r="L1009" s="108"/>
      <c r="M1009" s="108"/>
      <c r="N1009" s="108"/>
      <c r="O1009" s="108"/>
      <c r="P1009" s="108"/>
      <c r="Q1009" s="108"/>
      <c r="R1009" s="300"/>
      <c r="S1009" s="300"/>
      <c r="T1009" s="300"/>
      <c r="U1009" s="300"/>
      <c r="V1009" s="300"/>
      <c r="W1009" s="300"/>
      <c r="X1009" s="300"/>
      <c r="Y1009" s="300"/>
      <c r="Z1009" s="300"/>
      <c r="AA1009" s="300"/>
      <c r="AB1009" s="300"/>
      <c r="AC1009" s="2102"/>
      <c r="AD1009" s="300"/>
      <c r="AE1009" s="750"/>
      <c r="AF1009" s="300"/>
      <c r="AG1009" s="300"/>
      <c r="AH1009" s="300"/>
      <c r="AI1009" s="300"/>
      <c r="AJ1009" s="300"/>
      <c r="AK1009" s="2019"/>
      <c r="AL1009" s="885"/>
      <c r="AQ1009" s="5"/>
    </row>
    <row r="1010" spans="1:43" s="1984" customFormat="1" ht="60" x14ac:dyDescent="0.25">
      <c r="A1010" s="195">
        <v>1</v>
      </c>
      <c r="B1010" s="195">
        <v>1</v>
      </c>
      <c r="C1010" s="4" t="s">
        <v>446</v>
      </c>
      <c r="D1010" s="4"/>
      <c r="E1010" s="4"/>
      <c r="F1010" s="2572"/>
      <c r="G1010" s="109"/>
      <c r="H1010" s="109"/>
      <c r="I1010" s="165"/>
      <c r="J1010" s="1313"/>
      <c r="K1010" s="1313"/>
      <c r="L1010" s="108"/>
      <c r="M1010" s="108"/>
      <c r="N1010" s="108"/>
      <c r="O1010" s="108"/>
      <c r="P1010" s="108"/>
      <c r="Q1010" s="108"/>
      <c r="R1010" s="300"/>
      <c r="S1010" s="300"/>
      <c r="T1010" s="300"/>
      <c r="U1010" s="300"/>
      <c r="V1010" s="300"/>
      <c r="W1010" s="300"/>
      <c r="X1010" s="300"/>
      <c r="Y1010" s="300"/>
      <c r="Z1010" s="300"/>
      <c r="AA1010" s="300"/>
      <c r="AB1010" s="300"/>
      <c r="AC1010" s="2102"/>
      <c r="AD1010" s="300"/>
      <c r="AE1010" s="750"/>
      <c r="AF1010" s="300"/>
      <c r="AG1010" s="300"/>
      <c r="AH1010" s="300"/>
      <c r="AI1010" s="300"/>
      <c r="AJ1010" s="300"/>
      <c r="AK1010" s="2019"/>
      <c r="AL1010" s="885"/>
      <c r="AQ1010" s="5"/>
    </row>
    <row r="1011" spans="1:43" s="1984" customFormat="1" ht="45" x14ac:dyDescent="0.25">
      <c r="A1011" s="195">
        <v>1</v>
      </c>
      <c r="B1011" s="195">
        <v>1</v>
      </c>
      <c r="C1011" s="505" t="s">
        <v>447</v>
      </c>
      <c r="D1011" s="1074"/>
      <c r="E1011" s="492"/>
      <c r="F1011" s="2572"/>
      <c r="G1011" s="165"/>
      <c r="H1011" s="716"/>
      <c r="I1011" s="716"/>
      <c r="J1011" s="1313"/>
      <c r="K1011" s="1313"/>
      <c r="L1011" s="108"/>
      <c r="M1011" s="108"/>
      <c r="N1011" s="108"/>
      <c r="O1011" s="108"/>
      <c r="P1011" s="108"/>
      <c r="Q1011" s="108"/>
      <c r="R1011" s="2033"/>
      <c r="S1011" s="2033"/>
      <c r="T1011" s="2033"/>
      <c r="U1011" s="2033"/>
      <c r="V1011" s="2033"/>
      <c r="W1011" s="2033"/>
      <c r="X1011" s="2033"/>
      <c r="Y1011" s="2033"/>
      <c r="Z1011" s="2033"/>
      <c r="AA1011" s="2033"/>
      <c r="AB1011" s="2033"/>
      <c r="AC1011" s="2103">
        <f>R1011/12*$C$3</f>
        <v>0</v>
      </c>
      <c r="AD1011" s="2033">
        <f>AJ1011-AI1011</f>
        <v>0</v>
      </c>
      <c r="AE1011" s="2290"/>
      <c r="AF1011" s="2033"/>
      <c r="AG1011" s="2033">
        <f>AD1011-AC1011</f>
        <v>0</v>
      </c>
      <c r="AH1011" s="2033"/>
      <c r="AI1011" s="2033"/>
      <c r="AJ1011" s="2033"/>
      <c r="AK1011" s="2019"/>
      <c r="AL1011" s="885"/>
      <c r="AQ1011" s="5"/>
    </row>
    <row r="1012" spans="1:43" s="1984" customFormat="1" ht="105" x14ac:dyDescent="0.25">
      <c r="A1012" s="195"/>
      <c r="B1012" s="195">
        <v>1</v>
      </c>
      <c r="C1012" s="505" t="s">
        <v>448</v>
      </c>
      <c r="D1012" s="1074"/>
      <c r="E1012" s="492"/>
      <c r="F1012" s="467"/>
      <c r="G1012" s="109">
        <f t="shared" ref="G1012:G1013" si="819">F1012/12*$C$3</f>
        <v>0</v>
      </c>
      <c r="H1012" s="165"/>
      <c r="I1012" s="165"/>
      <c r="J1012" s="1313"/>
      <c r="K1012" s="1313"/>
      <c r="L1012" s="108"/>
      <c r="M1012" s="108"/>
      <c r="N1012" s="108"/>
      <c r="O1012" s="108"/>
      <c r="P1012" s="108"/>
      <c r="Q1012" s="108"/>
      <c r="R1012" s="2033"/>
      <c r="S1012" s="2033"/>
      <c r="T1012" s="2033"/>
      <c r="U1012" s="2033"/>
      <c r="V1012" s="2033"/>
      <c r="W1012" s="2033"/>
      <c r="X1012" s="2033"/>
      <c r="Y1012" s="2033"/>
      <c r="Z1012" s="2033"/>
      <c r="AA1012" s="2033"/>
      <c r="AB1012" s="2033"/>
      <c r="AC1012" s="2103"/>
      <c r="AD1012" s="2033"/>
      <c r="AE1012" s="2290"/>
      <c r="AF1012" s="2033"/>
      <c r="AG1012" s="2033"/>
      <c r="AH1012" s="2033"/>
      <c r="AI1012" s="2033"/>
      <c r="AJ1012" s="2033"/>
      <c r="AK1012" s="2019"/>
      <c r="AL1012" s="885"/>
      <c r="AQ1012" s="5"/>
    </row>
    <row r="1013" spans="1:43" s="1984" customFormat="1" ht="30" x14ac:dyDescent="0.25">
      <c r="A1013" s="195"/>
      <c r="B1013" s="195">
        <v>1</v>
      </c>
      <c r="C1013" s="505" t="s">
        <v>467</v>
      </c>
      <c r="D1013" s="1074"/>
      <c r="E1013" s="492"/>
      <c r="F1013" s="467">
        <v>2063.4</v>
      </c>
      <c r="G1013" s="109">
        <f t="shared" si="819"/>
        <v>1891.4500000000003</v>
      </c>
      <c r="H1013" s="467">
        <v>1724</v>
      </c>
      <c r="I1013" s="716">
        <f>H1013/ROUND(G1013,0)*100</f>
        <v>91.168693812797457</v>
      </c>
      <c r="J1013" s="1313"/>
      <c r="K1013" s="1313"/>
      <c r="L1013" s="108"/>
      <c r="M1013" s="108"/>
      <c r="N1013" s="108"/>
      <c r="O1013" s="108"/>
      <c r="P1013" s="108"/>
      <c r="Q1013" s="108"/>
      <c r="R1013" s="2033">
        <v>5363.8</v>
      </c>
      <c r="S1013" s="2033">
        <v>5363.8</v>
      </c>
      <c r="T1013" s="2033">
        <v>5363.8</v>
      </c>
      <c r="U1013" s="2033">
        <v>5363.8</v>
      </c>
      <c r="V1013" s="2033">
        <v>5363.8</v>
      </c>
      <c r="W1013" s="2033">
        <v>5363.8</v>
      </c>
      <c r="X1013" s="2033">
        <v>5363.8</v>
      </c>
      <c r="Y1013" s="2033">
        <v>5363.8</v>
      </c>
      <c r="Z1013" s="2033">
        <v>5363.8</v>
      </c>
      <c r="AA1013" s="2033">
        <v>5363.8</v>
      </c>
      <c r="AB1013" s="2033">
        <v>5363.8</v>
      </c>
      <c r="AC1013" s="844">
        <f t="shared" ref="AC1013" si="820">R1013/12*$C$3+(S1013-R1013)/11*10+(T1013-S1013)/10*9+(U1013-T1013)/9*8+(V1013-U1013)/8*7+(W1013-V1013)/7*6+(X1013-W1013)/6*5+(Y1013-X1013)/5*4+(Z1013-Y1013)/4*3+(AA1013-Z1013)/3*2+(AB1013-AA1013)/2*1</f>
        <v>4916.8166666666666</v>
      </c>
      <c r="AD1013" s="300">
        <f t="shared" ref="AD1013" si="821">AJ1013-AI1013-AF1013-AE1013</f>
        <v>4417.7903500000002</v>
      </c>
      <c r="AE1013" s="750"/>
      <c r="AF1013" s="300"/>
      <c r="AG1013" s="300">
        <f>AD1013-AC1013</f>
        <v>-499.02631666666639</v>
      </c>
      <c r="AH1013" s="300"/>
      <c r="AI1013" s="300">
        <v>-0.44839999999999997</v>
      </c>
      <c r="AJ1013" s="300">
        <v>4417.34195</v>
      </c>
      <c r="AK1013" s="2019"/>
      <c r="AL1013" s="885"/>
      <c r="AQ1013" s="5"/>
    </row>
    <row r="1014" spans="1:43" s="1984" customFormat="1" ht="29.25" x14ac:dyDescent="0.25">
      <c r="A1014" s="195">
        <v>1</v>
      </c>
      <c r="B1014" s="195">
        <v>1</v>
      </c>
      <c r="C1014" s="492" t="s">
        <v>311</v>
      </c>
      <c r="D1014" s="503"/>
      <c r="E1014" s="4"/>
      <c r="F1014" s="199">
        <f>F1015+F1016</f>
        <v>4521.2765957446809</v>
      </c>
      <c r="G1014" s="165">
        <f>G1015+G1016</f>
        <v>4144.5035460992904</v>
      </c>
      <c r="H1014" s="165">
        <f>H1015+H1016</f>
        <v>3820.3521276595757</v>
      </c>
      <c r="I1014" s="716">
        <f>H1014/ROUND(G1014,0)*100</f>
        <v>92.167723224597722</v>
      </c>
      <c r="J1014" s="1313"/>
      <c r="K1014" s="1313"/>
      <c r="L1014" s="108"/>
      <c r="M1014" s="108"/>
      <c r="N1014" s="108"/>
      <c r="O1014" s="108"/>
      <c r="P1014" s="108"/>
      <c r="Q1014" s="108"/>
      <c r="R1014" s="300"/>
      <c r="S1014" s="300"/>
      <c r="T1014" s="300"/>
      <c r="U1014" s="300"/>
      <c r="V1014" s="300"/>
      <c r="W1014" s="300"/>
      <c r="X1014" s="300"/>
      <c r="Y1014" s="300"/>
      <c r="Z1014" s="300"/>
      <c r="AA1014" s="300"/>
      <c r="AB1014" s="300"/>
      <c r="AC1014" s="2102"/>
      <c r="AD1014" s="300"/>
      <c r="AE1014" s="750"/>
      <c r="AF1014" s="300"/>
      <c r="AG1014" s="300"/>
      <c r="AH1014" s="300"/>
      <c r="AI1014" s="300"/>
      <c r="AJ1014" s="300"/>
      <c r="AK1014" s="2019"/>
      <c r="AL1014" s="885"/>
      <c r="AQ1014" s="5"/>
    </row>
    <row r="1015" spans="1:43" s="1984" customFormat="1" x14ac:dyDescent="0.25">
      <c r="A1015" s="195">
        <v>1</v>
      </c>
      <c r="B1015" s="195">
        <v>1</v>
      </c>
      <c r="C1015" s="492" t="s">
        <v>319</v>
      </c>
      <c r="D1015" s="4"/>
      <c r="E1015" s="4"/>
      <c r="F1015" s="199"/>
      <c r="G1015" s="165"/>
      <c r="H1015" s="165"/>
      <c r="I1015" s="165"/>
      <c r="J1015" s="1313"/>
      <c r="K1015" s="1313"/>
      <c r="L1015" s="108"/>
      <c r="M1015" s="108"/>
      <c r="N1015" s="108"/>
      <c r="O1015" s="108"/>
      <c r="P1015" s="108"/>
      <c r="Q1015" s="108"/>
      <c r="R1015" s="300"/>
      <c r="S1015" s="300"/>
      <c r="T1015" s="300"/>
      <c r="U1015" s="300"/>
      <c r="V1015" s="300"/>
      <c r="W1015" s="300"/>
      <c r="X1015" s="300"/>
      <c r="Y1015" s="300"/>
      <c r="Z1015" s="300"/>
      <c r="AA1015" s="300"/>
      <c r="AB1015" s="300"/>
      <c r="AC1015" s="2102"/>
      <c r="AD1015" s="300"/>
      <c r="AE1015" s="750"/>
      <c r="AF1015" s="300"/>
      <c r="AG1015" s="300"/>
      <c r="AH1015" s="300"/>
      <c r="AI1015" s="300"/>
      <c r="AJ1015" s="300"/>
      <c r="AK1015" s="2019"/>
      <c r="AL1015" s="885"/>
      <c r="AQ1015" s="5"/>
    </row>
    <row r="1016" spans="1:43" s="1984" customFormat="1" x14ac:dyDescent="0.25">
      <c r="A1016" s="195">
        <v>1</v>
      </c>
      <c r="B1016" s="195">
        <v>1</v>
      </c>
      <c r="C1016" s="4" t="s">
        <v>320</v>
      </c>
      <c r="D1016" s="4"/>
      <c r="E1016" s="4"/>
      <c r="F1016" s="199">
        <f>F1017/9.4</f>
        <v>4521.2765957446809</v>
      </c>
      <c r="G1016" s="109">
        <f>G1017/9.4</f>
        <v>4144.5035460992904</v>
      </c>
      <c r="H1016" s="165">
        <f>H1017/9.4</f>
        <v>3820.3521276595757</v>
      </c>
      <c r="I1016" s="165">
        <f>H1016/ROUND(G1016,0)*100</f>
        <v>92.167723224597722</v>
      </c>
      <c r="J1016" s="1313"/>
      <c r="K1016" s="1313"/>
      <c r="L1016" s="108"/>
      <c r="M1016" s="108"/>
      <c r="N1016" s="108"/>
      <c r="O1016" s="108"/>
      <c r="P1016" s="108"/>
      <c r="Q1016" s="108"/>
      <c r="R1016" s="300"/>
      <c r="S1016" s="300"/>
      <c r="T1016" s="300"/>
      <c r="U1016" s="300"/>
      <c r="V1016" s="300"/>
      <c r="W1016" s="300"/>
      <c r="X1016" s="300"/>
      <c r="Y1016" s="300"/>
      <c r="Z1016" s="300"/>
      <c r="AA1016" s="300"/>
      <c r="AB1016" s="300"/>
      <c r="AC1016" s="2102"/>
      <c r="AD1016" s="300"/>
      <c r="AE1016" s="750"/>
      <c r="AF1016" s="300"/>
      <c r="AG1016" s="300"/>
      <c r="AH1016" s="300"/>
      <c r="AI1016" s="300"/>
      <c r="AJ1016" s="300"/>
      <c r="AK1016" s="2019"/>
      <c r="AL1016" s="885"/>
      <c r="AQ1016" s="5"/>
    </row>
    <row r="1017" spans="1:43" s="1984" customFormat="1" x14ac:dyDescent="0.25">
      <c r="A1017" s="195">
        <v>1</v>
      </c>
      <c r="B1017" s="195">
        <v>1</v>
      </c>
      <c r="C1017" s="506" t="s">
        <v>321</v>
      </c>
      <c r="D1017" s="4"/>
      <c r="E1017" s="4"/>
      <c r="F1017" s="199">
        <v>42500</v>
      </c>
      <c r="G1017" s="165">
        <f>(F1017/12*$C$3)</f>
        <v>38958.333333333328</v>
      </c>
      <c r="H1017" s="165">
        <v>35911.310000000012</v>
      </c>
      <c r="I1017" s="165">
        <f>H1017/ROUND(G1017,0)*100</f>
        <v>92.17955233841576</v>
      </c>
      <c r="J1017" s="1313"/>
      <c r="K1017" s="1313"/>
      <c r="L1017" s="108"/>
      <c r="M1017" s="108"/>
      <c r="N1017" s="108"/>
      <c r="O1017" s="108"/>
      <c r="P1017" s="108"/>
      <c r="Q1017" s="108"/>
      <c r="R1017" s="300"/>
      <c r="S1017" s="300"/>
      <c r="T1017" s="300"/>
      <c r="U1017" s="300"/>
      <c r="V1017" s="300"/>
      <c r="W1017" s="300"/>
      <c r="X1017" s="300"/>
      <c r="Y1017" s="300"/>
      <c r="Z1017" s="300"/>
      <c r="AA1017" s="300"/>
      <c r="AB1017" s="300"/>
      <c r="AC1017" s="2102"/>
      <c r="AD1017" s="300"/>
      <c r="AE1017" s="750"/>
      <c r="AF1017" s="300"/>
      <c r="AG1017" s="300"/>
      <c r="AH1017" s="300"/>
      <c r="AI1017" s="300"/>
      <c r="AJ1017" s="300"/>
      <c r="AK1017" s="2019"/>
      <c r="AL1017" s="885"/>
      <c r="AQ1017" s="5"/>
    </row>
    <row r="1018" spans="1:43" s="1984" customFormat="1" ht="29.25" x14ac:dyDescent="0.25">
      <c r="A1018" s="195"/>
      <c r="B1018" s="195">
        <v>1</v>
      </c>
      <c r="C1018" s="492" t="s">
        <v>304</v>
      </c>
      <c r="D1018" s="492"/>
      <c r="E1018" s="492"/>
      <c r="F1018" s="223">
        <f>F1019</f>
        <v>541</v>
      </c>
      <c r="G1018" s="109">
        <f t="shared" ref="G1018:G1020" si="822">F1018/12*$C$3</f>
        <v>495.91666666666669</v>
      </c>
      <c r="H1018" s="716">
        <f>H1019</f>
        <v>918</v>
      </c>
      <c r="I1018" s="165">
        <f t="shared" ref="I1018:I1020" si="823">H1018/ROUND(G1018,0)*100</f>
        <v>185.08064516129033</v>
      </c>
      <c r="J1018" s="1313"/>
      <c r="K1018" s="1313"/>
      <c r="L1018" s="108"/>
      <c r="M1018" s="108"/>
      <c r="N1018" s="108"/>
      <c r="O1018" s="108"/>
      <c r="P1018" s="108"/>
      <c r="Q1018" s="108"/>
      <c r="R1018" s="300"/>
      <c r="S1018" s="300"/>
      <c r="T1018" s="300"/>
      <c r="U1018" s="300"/>
      <c r="V1018" s="300"/>
      <c r="W1018" s="300"/>
      <c r="X1018" s="300"/>
      <c r="Y1018" s="300"/>
      <c r="Z1018" s="300"/>
      <c r="AA1018" s="300"/>
      <c r="AB1018" s="300"/>
      <c r="AC1018" s="2102"/>
      <c r="AD1018" s="300"/>
      <c r="AE1018" s="750"/>
      <c r="AF1018" s="300"/>
      <c r="AG1018" s="300"/>
      <c r="AH1018" s="300"/>
      <c r="AI1018" s="300"/>
      <c r="AJ1018" s="300"/>
      <c r="AK1018" s="2019"/>
      <c r="AL1018" s="885"/>
      <c r="AQ1018" s="5"/>
    </row>
    <row r="1019" spans="1:43" s="1984" customFormat="1" ht="30" x14ac:dyDescent="0.25">
      <c r="A1019" s="195"/>
      <c r="B1019" s="195">
        <v>1</v>
      </c>
      <c r="C1019" s="3011" t="s">
        <v>191</v>
      </c>
      <c r="D1019" s="4"/>
      <c r="E1019" s="4"/>
      <c r="F1019" s="199">
        <v>541</v>
      </c>
      <c r="G1019" s="109">
        <f t="shared" si="822"/>
        <v>495.91666666666669</v>
      </c>
      <c r="H1019" s="165">
        <v>918</v>
      </c>
      <c r="I1019" s="165">
        <f t="shared" si="823"/>
        <v>185.08064516129033</v>
      </c>
      <c r="J1019" s="1313"/>
      <c r="K1019" s="1313"/>
      <c r="L1019" s="108"/>
      <c r="M1019" s="108"/>
      <c r="N1019" s="108"/>
      <c r="O1019" s="108"/>
      <c r="P1019" s="108"/>
      <c r="Q1019" s="108"/>
      <c r="R1019" s="300"/>
      <c r="S1019" s="300"/>
      <c r="T1019" s="300"/>
      <c r="U1019" s="300"/>
      <c r="V1019" s="300"/>
      <c r="W1019" s="300"/>
      <c r="X1019" s="300"/>
      <c r="Y1019" s="300"/>
      <c r="Z1019" s="300"/>
      <c r="AA1019" s="300"/>
      <c r="AB1019" s="300"/>
      <c r="AC1019" s="2102"/>
      <c r="AD1019" s="300"/>
      <c r="AE1019" s="750"/>
      <c r="AF1019" s="300"/>
      <c r="AG1019" s="300"/>
      <c r="AH1019" s="300"/>
      <c r="AI1019" s="300"/>
      <c r="AJ1019" s="300"/>
      <c r="AK1019" s="2019"/>
      <c r="AL1019" s="885"/>
      <c r="AQ1019" s="5"/>
    </row>
    <row r="1020" spans="1:43" s="1984" customFormat="1" ht="72" x14ac:dyDescent="0.25">
      <c r="A1020" s="195"/>
      <c r="B1020" s="195">
        <v>1</v>
      </c>
      <c r="C1020" s="492" t="s">
        <v>305</v>
      </c>
      <c r="D1020" s="492"/>
      <c r="E1020" s="492"/>
      <c r="F1020" s="223">
        <v>303</v>
      </c>
      <c r="G1020" s="109">
        <f t="shared" si="822"/>
        <v>277.75</v>
      </c>
      <c r="H1020" s="716">
        <v>686</v>
      </c>
      <c r="I1020" s="165">
        <f t="shared" si="823"/>
        <v>246.76258992805757</v>
      </c>
      <c r="J1020" s="1313"/>
      <c r="K1020" s="1313"/>
      <c r="L1020" s="108"/>
      <c r="M1020" s="108"/>
      <c r="N1020" s="108"/>
      <c r="O1020" s="108"/>
      <c r="P1020" s="108"/>
      <c r="Q1020" s="108"/>
      <c r="R1020" s="300"/>
      <c r="S1020" s="300"/>
      <c r="T1020" s="300"/>
      <c r="U1020" s="300"/>
      <c r="V1020" s="300"/>
      <c r="W1020" s="300"/>
      <c r="X1020" s="300"/>
      <c r="Y1020" s="300"/>
      <c r="Z1020" s="300"/>
      <c r="AA1020" s="300"/>
      <c r="AB1020" s="300"/>
      <c r="AC1020" s="2102"/>
      <c r="AD1020" s="300"/>
      <c r="AE1020" s="750"/>
      <c r="AF1020" s="300"/>
      <c r="AG1020" s="300"/>
      <c r="AH1020" s="300"/>
      <c r="AI1020" s="300"/>
      <c r="AJ1020" s="300"/>
      <c r="AK1020" s="2019"/>
      <c r="AL1020" s="885"/>
      <c r="AQ1020" s="5"/>
    </row>
    <row r="1021" spans="1:43" s="1984" customFormat="1" x14ac:dyDescent="0.25">
      <c r="A1021" s="195">
        <v>1</v>
      </c>
      <c r="B1021" s="195">
        <v>1</v>
      </c>
      <c r="C1021" s="2868" t="s">
        <v>217</v>
      </c>
      <c r="D1021" s="4"/>
      <c r="E1021" s="4"/>
      <c r="F1021" s="223">
        <f>SUM(F1022:F1031)</f>
        <v>4060</v>
      </c>
      <c r="G1021" s="495">
        <f>SUM(G1022:G1031)</f>
        <v>3721.6666666666665</v>
      </c>
      <c r="H1021" s="716">
        <f>SUM(H1022:H1031)</f>
        <v>3252</v>
      </c>
      <c r="I1021" s="716">
        <f>H1021/ROUND(G1021,0)*100</f>
        <v>87.372380440623317</v>
      </c>
      <c r="J1021" s="1313"/>
      <c r="K1021" s="1313"/>
      <c r="L1021" s="108"/>
      <c r="M1021" s="108"/>
      <c r="N1021" s="108"/>
      <c r="O1021" s="108"/>
      <c r="P1021" s="108"/>
      <c r="Q1021" s="108"/>
      <c r="R1021" s="300">
        <v>12679.270400000001</v>
      </c>
      <c r="S1021" s="300">
        <v>12679.270400000001</v>
      </c>
      <c r="T1021" s="300">
        <v>12679.270400000001</v>
      </c>
      <c r="U1021" s="300">
        <v>12679.270400000001</v>
      </c>
      <c r="V1021" s="300">
        <v>12679.270400000001</v>
      </c>
      <c r="W1021" s="300">
        <v>12679.270400000001</v>
      </c>
      <c r="X1021" s="300">
        <v>12679.270400000001</v>
      </c>
      <c r="Y1021" s="300">
        <v>12679.270400000001</v>
      </c>
      <c r="Z1021" s="300">
        <v>12679.270400000001</v>
      </c>
      <c r="AA1021" s="300">
        <v>12679.270400000001</v>
      </c>
      <c r="AB1021" s="300">
        <v>12679.270400000001</v>
      </c>
      <c r="AC1021" s="844">
        <f t="shared" ref="AC1021" si="824">R1021/12*$C$3+(S1021-R1021)/11*10+(T1021-S1021)/10*9+(U1021-T1021)/9*8+(V1021-U1021)/8*7+(W1021-V1021)/7*6+(X1021-W1021)/6*5+(Y1021-X1021)/5*4+(Z1021-Y1021)/4*3+(AA1021-Z1021)/3*2+(AB1021-AA1021)/2*1</f>
        <v>11622.664533333334</v>
      </c>
      <c r="AD1021" s="300">
        <f t="shared" ref="AD1021" si="825">AJ1021-AI1021-AF1021-AE1021</f>
        <v>7040.0865800000001</v>
      </c>
      <c r="AE1021" s="750"/>
      <c r="AF1021" s="300">
        <v>870.06886999999995</v>
      </c>
      <c r="AG1021" s="300">
        <f>AD1021-AC1021</f>
        <v>-4582.5779533333343</v>
      </c>
      <c r="AH1021" s="300"/>
      <c r="AI1021" s="300">
        <v>0</v>
      </c>
      <c r="AJ1021" s="300">
        <v>7910.1554500000002</v>
      </c>
      <c r="AK1021" s="2019"/>
      <c r="AL1021" s="885"/>
      <c r="AQ1021" s="5"/>
    </row>
    <row r="1022" spans="1:43" s="1984" customFormat="1" x14ac:dyDescent="0.25">
      <c r="A1022" s="195"/>
      <c r="B1022" s="195">
        <v>1</v>
      </c>
      <c r="C1022" s="817" t="s">
        <v>243</v>
      </c>
      <c r="D1022" s="4"/>
      <c r="E1022" s="4"/>
      <c r="F1022" s="199">
        <v>80</v>
      </c>
      <c r="G1022" s="165">
        <f t="shared" ref="G1022:G1023" si="826">F1022/12*$C$3</f>
        <v>73.333333333333343</v>
      </c>
      <c r="H1022" s="165">
        <v>61</v>
      </c>
      <c r="I1022" s="165">
        <f>H1022/ROUND(G1022,0)*100</f>
        <v>83.561643835616437</v>
      </c>
      <c r="J1022" s="1313"/>
      <c r="K1022" s="1313"/>
      <c r="L1022" s="108"/>
      <c r="M1022" s="108"/>
      <c r="N1022" s="108"/>
      <c r="O1022" s="108"/>
      <c r="P1022" s="108"/>
      <c r="Q1022" s="108"/>
      <c r="R1022" s="300"/>
      <c r="S1022" s="300"/>
      <c r="T1022" s="300"/>
      <c r="U1022" s="300"/>
      <c r="V1022" s="300"/>
      <c r="W1022" s="300"/>
      <c r="X1022" s="300"/>
      <c r="Y1022" s="300"/>
      <c r="Z1022" s="300"/>
      <c r="AA1022" s="300"/>
      <c r="AB1022" s="300"/>
      <c r="AC1022" s="844"/>
      <c r="AD1022" s="300"/>
      <c r="AE1022" s="750"/>
      <c r="AF1022" s="300"/>
      <c r="AG1022" s="300"/>
      <c r="AH1022" s="300"/>
      <c r="AI1022" s="300"/>
      <c r="AJ1022" s="300"/>
      <c r="AK1022" s="2019"/>
      <c r="AL1022" s="885"/>
      <c r="AQ1022" s="5"/>
    </row>
    <row r="1023" spans="1:43" s="1984" customFormat="1" x14ac:dyDescent="0.25">
      <c r="A1023" s="195"/>
      <c r="B1023" s="195">
        <v>1</v>
      </c>
      <c r="C1023" s="817" t="s">
        <v>65</v>
      </c>
      <c r="D1023" s="4"/>
      <c r="E1023" s="4"/>
      <c r="F1023" s="199">
        <v>2000</v>
      </c>
      <c r="G1023" s="165">
        <f t="shared" si="826"/>
        <v>1833.3333333333333</v>
      </c>
      <c r="H1023" s="165">
        <v>1199</v>
      </c>
      <c r="I1023" s="165">
        <f>H1023/ROUND(G1023,0)*100</f>
        <v>65.411893071467546</v>
      </c>
      <c r="J1023" s="1313"/>
      <c r="K1023" s="1313"/>
      <c r="L1023" s="108"/>
      <c r="M1023" s="108"/>
      <c r="N1023" s="108"/>
      <c r="O1023" s="108"/>
      <c r="P1023" s="108"/>
      <c r="Q1023" s="108"/>
      <c r="R1023" s="300"/>
      <c r="S1023" s="300"/>
      <c r="T1023" s="300"/>
      <c r="U1023" s="300"/>
      <c r="V1023" s="300"/>
      <c r="W1023" s="300"/>
      <c r="X1023" s="300"/>
      <c r="Y1023" s="300"/>
      <c r="Z1023" s="300"/>
      <c r="AA1023" s="300"/>
      <c r="AB1023" s="300"/>
      <c r="AC1023" s="2102"/>
      <c r="AD1023" s="300"/>
      <c r="AE1023" s="750"/>
      <c r="AF1023" s="300"/>
      <c r="AG1023" s="300"/>
      <c r="AH1023" s="300"/>
      <c r="AI1023" s="300"/>
      <c r="AJ1023" s="300"/>
      <c r="AK1023" s="2019"/>
      <c r="AL1023" s="885"/>
      <c r="AQ1023" s="5"/>
    </row>
    <row r="1024" spans="1:43" s="1984" customFormat="1" x14ac:dyDescent="0.25">
      <c r="A1024" s="195"/>
      <c r="B1024" s="195">
        <v>1</v>
      </c>
      <c r="C1024" s="817" t="s">
        <v>327</v>
      </c>
      <c r="D1024" s="4"/>
      <c r="E1024" s="4"/>
      <c r="F1024" s="199"/>
      <c r="G1024" s="165"/>
      <c r="H1024" s="165">
        <v>338</v>
      </c>
      <c r="I1024" s="165"/>
      <c r="J1024" s="1313"/>
      <c r="K1024" s="1313"/>
      <c r="L1024" s="108"/>
      <c r="M1024" s="108"/>
      <c r="N1024" s="108"/>
      <c r="O1024" s="108"/>
      <c r="P1024" s="108"/>
      <c r="Q1024" s="108"/>
      <c r="R1024" s="300"/>
      <c r="S1024" s="300"/>
      <c r="T1024" s="300"/>
      <c r="U1024" s="300"/>
      <c r="V1024" s="300"/>
      <c r="W1024" s="300"/>
      <c r="X1024" s="300"/>
      <c r="Y1024" s="300"/>
      <c r="Z1024" s="300"/>
      <c r="AA1024" s="300"/>
      <c r="AB1024" s="300"/>
      <c r="AC1024" s="2102"/>
      <c r="AD1024" s="300"/>
      <c r="AE1024" s="750"/>
      <c r="AF1024" s="300"/>
      <c r="AG1024" s="300"/>
      <c r="AH1024" s="300"/>
      <c r="AI1024" s="300"/>
      <c r="AJ1024" s="300"/>
      <c r="AK1024" s="2019"/>
      <c r="AL1024" s="885"/>
      <c r="AQ1024" s="5"/>
    </row>
    <row r="1025" spans="1:43" s="1984" customFormat="1" ht="30" x14ac:dyDescent="0.25">
      <c r="A1025" s="195"/>
      <c r="B1025" s="195">
        <v>1</v>
      </c>
      <c r="C1025" s="817" t="s">
        <v>122</v>
      </c>
      <c r="D1025" s="4"/>
      <c r="E1025" s="4"/>
      <c r="F1025" s="199">
        <v>600</v>
      </c>
      <c r="G1025" s="165">
        <f t="shared" ref="G1025:G1031" si="827">F1025/12*$C$3</f>
        <v>550</v>
      </c>
      <c r="H1025" s="165">
        <v>320</v>
      </c>
      <c r="I1025" s="165">
        <f>H1025/G1025*100</f>
        <v>58.18181818181818</v>
      </c>
      <c r="J1025" s="1313"/>
      <c r="K1025" s="1313"/>
      <c r="L1025" s="108"/>
      <c r="M1025" s="108"/>
      <c r="N1025" s="108"/>
      <c r="O1025" s="108"/>
      <c r="P1025" s="108"/>
      <c r="Q1025" s="108"/>
      <c r="R1025" s="300"/>
      <c r="S1025" s="300"/>
      <c r="T1025" s="300"/>
      <c r="U1025" s="300"/>
      <c r="V1025" s="300"/>
      <c r="W1025" s="300"/>
      <c r="X1025" s="300"/>
      <c r="Y1025" s="300"/>
      <c r="Z1025" s="300"/>
      <c r="AA1025" s="300"/>
      <c r="AB1025" s="300"/>
      <c r="AC1025" s="2102"/>
      <c r="AD1025" s="300"/>
      <c r="AE1025" s="750"/>
      <c r="AF1025" s="300"/>
      <c r="AG1025" s="300"/>
      <c r="AH1025" s="300"/>
      <c r="AI1025" s="300"/>
      <c r="AJ1025" s="300"/>
      <c r="AK1025" s="2019"/>
      <c r="AL1025" s="885"/>
      <c r="AQ1025" s="5"/>
    </row>
    <row r="1026" spans="1:43" s="1984" customFormat="1" ht="45" x14ac:dyDescent="0.25">
      <c r="A1026" s="195"/>
      <c r="B1026" s="195">
        <v>1</v>
      </c>
      <c r="C1026" s="817" t="s">
        <v>341</v>
      </c>
      <c r="D1026" s="4"/>
      <c r="E1026" s="4"/>
      <c r="F1026" s="199"/>
      <c r="G1026" s="165"/>
      <c r="H1026" s="165">
        <v>10</v>
      </c>
      <c r="I1026" s="165"/>
      <c r="J1026" s="1313"/>
      <c r="K1026" s="1313"/>
      <c r="L1026" s="108"/>
      <c r="M1026" s="108"/>
      <c r="N1026" s="108"/>
      <c r="O1026" s="108"/>
      <c r="P1026" s="108"/>
      <c r="Q1026" s="108"/>
      <c r="R1026" s="300"/>
      <c r="S1026" s="300"/>
      <c r="T1026" s="300"/>
      <c r="U1026" s="300"/>
      <c r="V1026" s="300"/>
      <c r="W1026" s="300"/>
      <c r="X1026" s="300"/>
      <c r="Y1026" s="300"/>
      <c r="Z1026" s="300"/>
      <c r="AA1026" s="300"/>
      <c r="AB1026" s="300"/>
      <c r="AC1026" s="2102"/>
      <c r="AD1026" s="300"/>
      <c r="AE1026" s="750"/>
      <c r="AF1026" s="300"/>
      <c r="AG1026" s="300"/>
      <c r="AH1026" s="300"/>
      <c r="AI1026" s="300"/>
      <c r="AJ1026" s="300"/>
      <c r="AK1026" s="2019"/>
      <c r="AL1026" s="885"/>
      <c r="AQ1026" s="5"/>
    </row>
    <row r="1027" spans="1:43" s="1984" customFormat="1" x14ac:dyDescent="0.25">
      <c r="A1027" s="195"/>
      <c r="B1027" s="195">
        <v>1</v>
      </c>
      <c r="C1027" s="817" t="s">
        <v>493</v>
      </c>
      <c r="D1027" s="4"/>
      <c r="E1027" s="4"/>
      <c r="F1027" s="199">
        <v>250</v>
      </c>
      <c r="G1027" s="165">
        <f t="shared" si="827"/>
        <v>229.16666666666666</v>
      </c>
      <c r="H1027" s="165">
        <v>233</v>
      </c>
      <c r="I1027" s="165">
        <f>H1027/G1027*100</f>
        <v>101.67272727272727</v>
      </c>
      <c r="J1027" s="1313"/>
      <c r="K1027" s="1313"/>
      <c r="L1027" s="108"/>
      <c r="M1027" s="108"/>
      <c r="N1027" s="108"/>
      <c r="O1027" s="108"/>
      <c r="P1027" s="108"/>
      <c r="Q1027" s="108"/>
      <c r="R1027" s="300"/>
      <c r="S1027" s="300"/>
      <c r="T1027" s="300"/>
      <c r="U1027" s="300"/>
      <c r="V1027" s="300"/>
      <c r="W1027" s="300"/>
      <c r="X1027" s="300"/>
      <c r="Y1027" s="300"/>
      <c r="Z1027" s="300"/>
      <c r="AA1027" s="300"/>
      <c r="AB1027" s="300"/>
      <c r="AC1027" s="2102"/>
      <c r="AD1027" s="300"/>
      <c r="AE1027" s="750"/>
      <c r="AF1027" s="300"/>
      <c r="AG1027" s="300"/>
      <c r="AH1027" s="300"/>
      <c r="AI1027" s="300"/>
      <c r="AJ1027" s="300"/>
      <c r="AK1027" s="2019"/>
      <c r="AL1027" s="885"/>
      <c r="AQ1027" s="5"/>
    </row>
    <row r="1028" spans="1:43" s="1984" customFormat="1" x14ac:dyDescent="0.25">
      <c r="A1028" s="195"/>
      <c r="B1028" s="195">
        <v>1</v>
      </c>
      <c r="C1028" s="817" t="s">
        <v>516</v>
      </c>
      <c r="D1028" s="4"/>
      <c r="E1028" s="4"/>
      <c r="F1028" s="199"/>
      <c r="G1028" s="165"/>
      <c r="H1028" s="165">
        <v>115</v>
      </c>
      <c r="I1028" s="165"/>
      <c r="J1028" s="1313"/>
      <c r="K1028" s="1313"/>
      <c r="L1028" s="108"/>
      <c r="M1028" s="108"/>
      <c r="N1028" s="108"/>
      <c r="O1028" s="108"/>
      <c r="P1028" s="108"/>
      <c r="Q1028" s="108"/>
      <c r="R1028" s="300"/>
      <c r="S1028" s="300"/>
      <c r="T1028" s="300"/>
      <c r="U1028" s="300"/>
      <c r="V1028" s="300"/>
      <c r="W1028" s="300"/>
      <c r="X1028" s="300"/>
      <c r="Y1028" s="300"/>
      <c r="Z1028" s="300"/>
      <c r="AA1028" s="300"/>
      <c r="AB1028" s="300"/>
      <c r="AC1028" s="2102"/>
      <c r="AD1028" s="300"/>
      <c r="AE1028" s="750"/>
      <c r="AF1028" s="300"/>
      <c r="AG1028" s="300"/>
      <c r="AH1028" s="300"/>
      <c r="AI1028" s="300"/>
      <c r="AJ1028" s="300"/>
      <c r="AK1028" s="2019"/>
      <c r="AL1028" s="885"/>
      <c r="AQ1028" s="5"/>
    </row>
    <row r="1029" spans="1:43" s="1984" customFormat="1" ht="30" x14ac:dyDescent="0.25">
      <c r="A1029" s="195">
        <v>1</v>
      </c>
      <c r="B1029" s="195">
        <v>1</v>
      </c>
      <c r="C1029" s="817" t="s">
        <v>259</v>
      </c>
      <c r="D1029" s="4"/>
      <c r="E1029" s="4"/>
      <c r="F1029" s="199">
        <v>200</v>
      </c>
      <c r="G1029" s="109">
        <f>F1029/12*$C$3</f>
        <v>183.33333333333334</v>
      </c>
      <c r="H1029" s="165">
        <v>179</v>
      </c>
      <c r="I1029" s="165">
        <f t="shared" ref="I1029:I1037" si="828">H1029/ROUND(G1029,0)*100</f>
        <v>97.814207650273218</v>
      </c>
      <c r="J1029" s="1313"/>
      <c r="K1029" s="1313"/>
      <c r="L1029" s="108"/>
      <c r="M1029" s="108"/>
      <c r="N1029" s="108"/>
      <c r="O1029" s="108"/>
      <c r="P1029" s="108"/>
      <c r="Q1029" s="108"/>
      <c r="R1029" s="300"/>
      <c r="S1029" s="300"/>
      <c r="T1029" s="300"/>
      <c r="U1029" s="300"/>
      <c r="V1029" s="300"/>
      <c r="W1029" s="300"/>
      <c r="X1029" s="300"/>
      <c r="Y1029" s="300"/>
      <c r="Z1029" s="300"/>
      <c r="AA1029" s="300"/>
      <c r="AB1029" s="300"/>
      <c r="AC1029" s="2102"/>
      <c r="AD1029" s="300"/>
      <c r="AE1029" s="750"/>
      <c r="AF1029" s="300"/>
      <c r="AG1029" s="300"/>
      <c r="AH1029" s="300"/>
      <c r="AI1029" s="300"/>
      <c r="AJ1029" s="300"/>
      <c r="AK1029" s="2019"/>
      <c r="AL1029" s="885"/>
      <c r="AQ1029" s="5"/>
    </row>
    <row r="1030" spans="1:43" s="1984" customFormat="1" ht="30" x14ac:dyDescent="0.25">
      <c r="A1030" s="195"/>
      <c r="B1030" s="195">
        <v>1</v>
      </c>
      <c r="C1030" s="817" t="s">
        <v>264</v>
      </c>
      <c r="D1030" s="4"/>
      <c r="E1030" s="4"/>
      <c r="F1030" s="199">
        <v>450</v>
      </c>
      <c r="G1030" s="109">
        <f>F1030/12*$C$3</f>
        <v>412.5</v>
      </c>
      <c r="H1030" s="165">
        <v>406</v>
      </c>
      <c r="I1030" s="165">
        <f t="shared" si="828"/>
        <v>98.305084745762713</v>
      </c>
      <c r="J1030" s="1313"/>
      <c r="K1030" s="1313"/>
      <c r="L1030" s="108"/>
      <c r="M1030" s="108"/>
      <c r="N1030" s="108"/>
      <c r="O1030" s="108"/>
      <c r="P1030" s="108"/>
      <c r="Q1030" s="108"/>
      <c r="R1030" s="300"/>
      <c r="S1030" s="300"/>
      <c r="T1030" s="300"/>
      <c r="U1030" s="300"/>
      <c r="V1030" s="300"/>
      <c r="W1030" s="300"/>
      <c r="X1030" s="300"/>
      <c r="Y1030" s="300"/>
      <c r="Z1030" s="300"/>
      <c r="AA1030" s="300"/>
      <c r="AB1030" s="300"/>
      <c r="AC1030" s="2102"/>
      <c r="AD1030" s="300"/>
      <c r="AE1030" s="750"/>
      <c r="AF1030" s="300"/>
      <c r="AG1030" s="300"/>
      <c r="AH1030" s="300"/>
      <c r="AI1030" s="300"/>
      <c r="AJ1030" s="300"/>
      <c r="AK1030" s="2019"/>
      <c r="AL1030" s="885"/>
      <c r="AQ1030" s="5"/>
    </row>
    <row r="1031" spans="1:43" s="1984" customFormat="1" ht="30" x14ac:dyDescent="0.25">
      <c r="A1031" s="195">
        <v>1</v>
      </c>
      <c r="B1031" s="195">
        <v>1</v>
      </c>
      <c r="C1031" s="505" t="s">
        <v>71</v>
      </c>
      <c r="D1031" s="4"/>
      <c r="E1031" s="4"/>
      <c r="F1031" s="199">
        <v>480</v>
      </c>
      <c r="G1031" s="109">
        <f t="shared" si="827"/>
        <v>440</v>
      </c>
      <c r="H1031" s="165">
        <v>391</v>
      </c>
      <c r="I1031" s="165">
        <f t="shared" si="828"/>
        <v>88.863636363636374</v>
      </c>
      <c r="J1031" s="1313"/>
      <c r="K1031" s="1313"/>
      <c r="L1031" s="108"/>
      <c r="M1031" s="108"/>
      <c r="N1031" s="108"/>
      <c r="O1031" s="108"/>
      <c r="P1031" s="108"/>
      <c r="Q1031" s="108"/>
      <c r="R1031" s="300"/>
      <c r="S1031" s="300"/>
      <c r="T1031" s="300"/>
      <c r="U1031" s="300"/>
      <c r="V1031" s="300"/>
      <c r="W1031" s="300"/>
      <c r="X1031" s="300"/>
      <c r="Y1031" s="300"/>
      <c r="Z1031" s="300"/>
      <c r="AA1031" s="300"/>
      <c r="AB1031" s="300"/>
      <c r="AC1031" s="2102"/>
      <c r="AD1031" s="300"/>
      <c r="AE1031" s="750"/>
      <c r="AF1031" s="300"/>
      <c r="AG1031" s="300"/>
      <c r="AH1031" s="300"/>
      <c r="AI1031" s="300"/>
      <c r="AJ1031" s="300"/>
      <c r="AK1031" s="2019"/>
      <c r="AL1031" s="885"/>
      <c r="AQ1031" s="5"/>
    </row>
    <row r="1032" spans="1:43" s="1984" customFormat="1" ht="86.25" x14ac:dyDescent="0.25">
      <c r="A1032" s="195"/>
      <c r="B1032" s="195">
        <v>1</v>
      </c>
      <c r="C1032" s="442" t="s">
        <v>506</v>
      </c>
      <c r="D1032" s="4"/>
      <c r="E1032" s="4"/>
      <c r="F1032" s="2801">
        <f>F988</f>
        <v>5417</v>
      </c>
      <c r="G1032" s="2801">
        <f>G988</f>
        <v>4965.5833333333339</v>
      </c>
      <c r="H1032" s="2801">
        <f>H988</f>
        <v>4549</v>
      </c>
      <c r="I1032" s="716">
        <f t="shared" si="828"/>
        <v>91.602899718082966</v>
      </c>
      <c r="J1032" s="1313"/>
      <c r="K1032" s="1313"/>
      <c r="L1032" s="108"/>
      <c r="M1032" s="108"/>
      <c r="N1032" s="108"/>
      <c r="O1032" s="108"/>
      <c r="P1032" s="108"/>
      <c r="Q1032" s="108"/>
      <c r="R1032" s="300">
        <f t="shared" ref="R1032:W1032" si="829">R988</f>
        <v>20310.571110000004</v>
      </c>
      <c r="S1032" s="300">
        <f t="shared" si="829"/>
        <v>20310.571110000004</v>
      </c>
      <c r="T1032" s="300">
        <f t="shared" si="829"/>
        <v>20310.571110000004</v>
      </c>
      <c r="U1032" s="300">
        <f t="shared" si="829"/>
        <v>20310.571110000004</v>
      </c>
      <c r="V1032" s="300">
        <f t="shared" si="829"/>
        <v>20310.571110000004</v>
      </c>
      <c r="W1032" s="300">
        <f t="shared" si="829"/>
        <v>20310.571110000004</v>
      </c>
      <c r="X1032" s="300">
        <f t="shared" ref="X1032:Y1032" si="830">X988</f>
        <v>20310.571110000004</v>
      </c>
      <c r="Y1032" s="300">
        <f t="shared" si="830"/>
        <v>20310.571110000004</v>
      </c>
      <c r="Z1032" s="300">
        <f t="shared" ref="Z1032:AA1032" si="831">Z988</f>
        <v>20310.571110000004</v>
      </c>
      <c r="AA1032" s="300">
        <f t="shared" si="831"/>
        <v>20310.571110000004</v>
      </c>
      <c r="AB1032" s="300">
        <f t="shared" ref="AB1032" si="832">AB988</f>
        <v>20310.571110000004</v>
      </c>
      <c r="AC1032" s="2102">
        <f t="shared" ref="AC1032" si="833">R1032/12*$C$3+(S1032-R1032)/11*2+(T1032-S1032)/10*1</f>
        <v>18618.023517500002</v>
      </c>
      <c r="AD1032" s="300">
        <f t="shared" ref="AD1032:AJ1032" si="834">AD988</f>
        <v>16774.200499999995</v>
      </c>
      <c r="AE1032" s="750">
        <f t="shared" si="834"/>
        <v>0</v>
      </c>
      <c r="AF1032" s="300">
        <f t="shared" si="834"/>
        <v>0</v>
      </c>
      <c r="AG1032" s="300">
        <f t="shared" si="834"/>
        <v>-1843.8230175000062</v>
      </c>
      <c r="AH1032" s="300">
        <f t="shared" si="834"/>
        <v>0</v>
      </c>
      <c r="AI1032" s="300">
        <f t="shared" si="834"/>
        <v>-154.64170000000001</v>
      </c>
      <c r="AJ1032" s="300">
        <f t="shared" si="834"/>
        <v>16619.558799999995</v>
      </c>
      <c r="AK1032" s="2019"/>
      <c r="AL1032" s="885"/>
      <c r="AQ1032" s="5"/>
    </row>
    <row r="1033" spans="1:43" s="1984" customFormat="1" ht="29.25" x14ac:dyDescent="0.25">
      <c r="A1033" s="195"/>
      <c r="B1033" s="195">
        <v>1</v>
      </c>
      <c r="C1033" s="489" t="s">
        <v>260</v>
      </c>
      <c r="D1033" s="4"/>
      <c r="E1033" s="4"/>
      <c r="F1033" s="296">
        <f>F1005+F974</f>
        <v>45338.400000000001</v>
      </c>
      <c r="G1033" s="296">
        <f>G1005+G974</f>
        <v>41560.199999999997</v>
      </c>
      <c r="H1033" s="296">
        <f>H1005+H974</f>
        <v>44713.512499999997</v>
      </c>
      <c r="I1033" s="716">
        <f t="shared" si="828"/>
        <v>107.58785490856593</v>
      </c>
      <c r="J1033" s="1313"/>
      <c r="K1033" s="1313"/>
      <c r="L1033" s="108"/>
      <c r="M1033" s="108"/>
      <c r="N1033" s="108"/>
      <c r="O1033" s="108"/>
      <c r="P1033" s="108"/>
      <c r="Q1033" s="108"/>
      <c r="R1033" s="300"/>
      <c r="S1033" s="300"/>
      <c r="T1033" s="300"/>
      <c r="U1033" s="300"/>
      <c r="V1033" s="300"/>
      <c r="W1033" s="300"/>
      <c r="X1033" s="300"/>
      <c r="Y1033" s="300"/>
      <c r="Z1033" s="300"/>
      <c r="AA1033" s="300"/>
      <c r="AB1033" s="300"/>
      <c r="AC1033" s="2102"/>
      <c r="AD1033" s="300"/>
      <c r="AE1033" s="750"/>
      <c r="AF1033" s="300"/>
      <c r="AG1033" s="300"/>
      <c r="AH1033" s="300"/>
      <c r="AI1033" s="300"/>
      <c r="AJ1033" s="300"/>
      <c r="AK1033" s="2019"/>
      <c r="AL1033" s="885"/>
      <c r="AQ1033" s="5"/>
    </row>
    <row r="1034" spans="1:43" s="1984" customFormat="1" ht="43.5" x14ac:dyDescent="0.25">
      <c r="A1034" s="195"/>
      <c r="B1034" s="195">
        <v>1</v>
      </c>
      <c r="C1034" s="489" t="s">
        <v>273</v>
      </c>
      <c r="D1034" s="1539"/>
      <c r="E1034" s="4"/>
      <c r="F1034" s="296">
        <f>F992</f>
        <v>18244</v>
      </c>
      <c r="G1034" s="296">
        <f>G992</f>
        <v>16723.666666666664</v>
      </c>
      <c r="H1034" s="296">
        <f>H992</f>
        <v>14329</v>
      </c>
      <c r="I1034" s="716">
        <f t="shared" si="828"/>
        <v>85.679263334130596</v>
      </c>
      <c r="J1034" s="1313"/>
      <c r="K1034" s="1313"/>
      <c r="L1034" s="108"/>
      <c r="M1034" s="108"/>
      <c r="N1034" s="108"/>
      <c r="O1034" s="108"/>
      <c r="P1034" s="108"/>
      <c r="Q1034" s="108"/>
      <c r="R1034" s="300"/>
      <c r="S1034" s="300"/>
      <c r="T1034" s="300"/>
      <c r="U1034" s="300"/>
      <c r="V1034" s="300"/>
      <c r="W1034" s="300"/>
      <c r="X1034" s="300"/>
      <c r="Y1034" s="300"/>
      <c r="Z1034" s="300"/>
      <c r="AA1034" s="300"/>
      <c r="AB1034" s="300"/>
      <c r="AC1034" s="2102"/>
      <c r="AD1034" s="300"/>
      <c r="AE1034" s="750"/>
      <c r="AF1034" s="300"/>
      <c r="AG1034" s="300"/>
      <c r="AH1034" s="300"/>
      <c r="AI1034" s="300"/>
      <c r="AJ1034" s="300"/>
      <c r="AK1034" s="2019"/>
      <c r="AL1034" s="885"/>
      <c r="AQ1034" s="5"/>
    </row>
    <row r="1035" spans="1:43" s="1984" customFormat="1" ht="29.25" x14ac:dyDescent="0.25">
      <c r="A1035" s="195">
        <v>1</v>
      </c>
      <c r="B1035" s="195">
        <v>1</v>
      </c>
      <c r="C1035" s="489" t="s">
        <v>261</v>
      </c>
      <c r="D1035" s="1074"/>
      <c r="E1035" s="492"/>
      <c r="F1035" s="296">
        <f>F1014+F980</f>
        <v>42651.276595744683</v>
      </c>
      <c r="G1035" s="296">
        <f>G1014+G980</f>
        <v>39097.003546099288</v>
      </c>
      <c r="H1035" s="296">
        <f>H1014+H980</f>
        <v>29489.352127659575</v>
      </c>
      <c r="I1035" s="716">
        <f t="shared" si="828"/>
        <v>75.426125093126259</v>
      </c>
      <c r="J1035" s="1313"/>
      <c r="K1035" s="1313"/>
      <c r="L1035" s="108"/>
      <c r="M1035" s="108"/>
      <c r="N1035" s="108"/>
      <c r="O1035" s="108"/>
      <c r="P1035" s="108"/>
      <c r="Q1035" s="108"/>
      <c r="R1035" s="2033"/>
      <c r="S1035" s="2033"/>
      <c r="T1035" s="2033"/>
      <c r="U1035" s="2033"/>
      <c r="V1035" s="2033"/>
      <c r="W1035" s="2033"/>
      <c r="X1035" s="2033"/>
      <c r="Y1035" s="2033"/>
      <c r="Z1035" s="2033"/>
      <c r="AA1035" s="2033"/>
      <c r="AB1035" s="2033"/>
      <c r="AC1035" s="2103"/>
      <c r="AD1035" s="2033"/>
      <c r="AE1035" s="2290"/>
      <c r="AF1035" s="2033"/>
      <c r="AG1035" s="2033"/>
      <c r="AH1035" s="2033"/>
      <c r="AI1035" s="2033"/>
      <c r="AJ1035" s="2033"/>
      <c r="AK1035" s="2019"/>
      <c r="AL1035" s="885"/>
      <c r="AQ1035" s="5"/>
    </row>
    <row r="1036" spans="1:43" s="1984" customFormat="1" ht="29.25" x14ac:dyDescent="0.25">
      <c r="A1036" s="195"/>
      <c r="B1036" s="195">
        <v>1</v>
      </c>
      <c r="C1036" s="489" t="s">
        <v>262</v>
      </c>
      <c r="D1036" s="1895"/>
      <c r="E1036" s="1895"/>
      <c r="F1036" s="296">
        <f>F984+F986+F1018+F1020</f>
        <v>4340</v>
      </c>
      <c r="G1036" s="296">
        <f>G984+G986+G1018+G1020</f>
        <v>4269.6666666666661</v>
      </c>
      <c r="H1036" s="296">
        <f>H984+H986+H1018+H1020</f>
        <v>6603</v>
      </c>
      <c r="I1036" s="2207">
        <f t="shared" si="828"/>
        <v>154.63700234192038</v>
      </c>
      <c r="J1036" s="2211"/>
      <c r="K1036" s="2211"/>
      <c r="L1036" s="2207"/>
      <c r="M1036" s="2207"/>
      <c r="N1036" s="2207"/>
      <c r="O1036" s="2207"/>
      <c r="P1036" s="2207"/>
      <c r="Q1036" s="2207"/>
      <c r="R1036" s="2033"/>
      <c r="S1036" s="2033"/>
      <c r="T1036" s="2033"/>
      <c r="U1036" s="2033"/>
      <c r="V1036" s="2033"/>
      <c r="W1036" s="2033"/>
      <c r="X1036" s="2033"/>
      <c r="Y1036" s="2033"/>
      <c r="Z1036" s="2033"/>
      <c r="AA1036" s="2033"/>
      <c r="AB1036" s="2033"/>
      <c r="AC1036" s="844"/>
      <c r="AD1036" s="2033"/>
      <c r="AE1036" s="2290"/>
      <c r="AF1036" s="2033"/>
      <c r="AG1036" s="2033"/>
      <c r="AH1036" s="2033"/>
      <c r="AI1036" s="2033"/>
      <c r="AJ1036" s="2033"/>
      <c r="AK1036" s="2019"/>
      <c r="AL1036" s="885"/>
      <c r="AQ1036" s="5"/>
    </row>
    <row r="1037" spans="1:43" s="1984" customFormat="1" x14ac:dyDescent="0.25">
      <c r="A1037" s="195"/>
      <c r="B1037" s="195">
        <v>1</v>
      </c>
      <c r="C1037" s="973" t="s">
        <v>134</v>
      </c>
      <c r="D1037" s="1895"/>
      <c r="E1037" s="1895"/>
      <c r="F1037" s="296">
        <f>F1033+F1034+F1036+F980*2.6+F1017/4.2+F1032*2.6</f>
        <v>191263.64761904761</v>
      </c>
      <c r="G1037" s="296">
        <f>G1033+G1034+G1036+G980*2.6+G1017/4.2+G1032*2.6</f>
        <v>175616.34365079363</v>
      </c>
      <c r="H1037" s="296">
        <f>H1033+H1034+H1036+H980*2.6+H1017/4.2+H1032*2.6</f>
        <v>152762.62440476191</v>
      </c>
      <c r="I1037" s="2207">
        <f t="shared" si="828"/>
        <v>86.986734924358771</v>
      </c>
      <c r="J1037" s="2211"/>
      <c r="K1037" s="2211"/>
      <c r="L1037" s="2207"/>
      <c r="M1037" s="2207"/>
      <c r="N1037" s="2207"/>
      <c r="O1037" s="2207"/>
      <c r="P1037" s="2207"/>
      <c r="Q1037" s="2207"/>
      <c r="R1037" s="2033">
        <f t="shared" ref="R1037:AJ1037" si="835">SUM(R1036,R1021,R1013,R1005,R992,R988,R973,R972)</f>
        <v>268346.69081000006</v>
      </c>
      <c r="S1037" s="2033">
        <f t="shared" si="835"/>
        <v>268346.69081000006</v>
      </c>
      <c r="T1037" s="2033">
        <f t="shared" si="835"/>
        <v>238938.89203000002</v>
      </c>
      <c r="U1037" s="2033">
        <f t="shared" si="835"/>
        <v>238938.89203000002</v>
      </c>
      <c r="V1037" s="2033">
        <f t="shared" ref="V1037:W1037" si="836">SUM(V1036,V1021,V1013,V1005,V992,V988,V973,V972)</f>
        <v>238938.89203000002</v>
      </c>
      <c r="W1037" s="2033">
        <f t="shared" si="836"/>
        <v>238938.89203000002</v>
      </c>
      <c r="X1037" s="2033">
        <f t="shared" ref="X1037:Y1037" si="837">SUM(X1036,X1021,X1013,X1005,X992,X988,X973,X972)</f>
        <v>238938.89203000002</v>
      </c>
      <c r="Y1037" s="2033">
        <f t="shared" si="837"/>
        <v>238938.89203000002</v>
      </c>
      <c r="Z1037" s="2033">
        <f t="shared" ref="Z1037:AA1037" si="838">SUM(Z1036,Z1021,Z1013,Z1005,Z992,Z988,Z973,Z972)</f>
        <v>238938.89203000002</v>
      </c>
      <c r="AA1037" s="2033">
        <f t="shared" si="838"/>
        <v>238938.89203000002</v>
      </c>
      <c r="AB1037" s="2033">
        <f t="shared" ref="AB1037" si="839">SUM(AB1036,AB1021,AB1013,AB1005,AB992,AB988,AB973,AB972)</f>
        <v>233441.86568000002</v>
      </c>
      <c r="AC1037" s="2270">
        <f t="shared" si="835"/>
        <v>216768.93449883335</v>
      </c>
      <c r="AD1037" s="2033">
        <f t="shared" si="835"/>
        <v>203709.06849000003</v>
      </c>
      <c r="AE1037" s="2290">
        <f t="shared" si="835"/>
        <v>0</v>
      </c>
      <c r="AF1037" s="2033">
        <f t="shared" si="835"/>
        <v>870.06886999999995</v>
      </c>
      <c r="AG1037" s="2033">
        <f t="shared" si="835"/>
        <v>-13059.866008833329</v>
      </c>
      <c r="AH1037" s="2033">
        <f t="shared" si="835"/>
        <v>-42.197930000000014</v>
      </c>
      <c r="AI1037" s="2033">
        <f t="shared" si="835"/>
        <v>-838.85443000000009</v>
      </c>
      <c r="AJ1037" s="2033">
        <f t="shared" si="835"/>
        <v>203740.28293000004</v>
      </c>
      <c r="AK1037" s="2019"/>
      <c r="AL1037" s="885"/>
      <c r="AQ1037" s="5"/>
    </row>
    <row r="1038" spans="1:43" s="1984" customFormat="1" x14ac:dyDescent="0.25">
      <c r="A1038" s="195">
        <v>1</v>
      </c>
      <c r="B1038" s="195">
        <v>1</v>
      </c>
      <c r="C1038" s="2" t="s">
        <v>28</v>
      </c>
      <c r="D1038" s="2"/>
      <c r="E1038" s="2"/>
      <c r="F1038" s="38"/>
      <c r="G1038" s="2213"/>
      <c r="H1038" s="2213"/>
      <c r="I1038" s="2213"/>
      <c r="J1038" s="2211"/>
      <c r="K1038" s="2211"/>
      <c r="L1038" s="2207"/>
      <c r="M1038" s="2207"/>
      <c r="N1038" s="2207"/>
      <c r="O1038" s="2207"/>
      <c r="P1038" s="2207"/>
      <c r="Q1038" s="2207"/>
      <c r="R1038" s="342"/>
      <c r="S1038" s="342"/>
      <c r="T1038" s="342"/>
      <c r="U1038" s="342"/>
      <c r="V1038" s="342"/>
      <c r="W1038" s="342"/>
      <c r="X1038" s="342"/>
      <c r="Y1038" s="342"/>
      <c r="Z1038" s="342"/>
      <c r="AA1038" s="342"/>
      <c r="AB1038" s="342"/>
      <c r="AC1038" s="2103"/>
      <c r="AD1038" s="342"/>
      <c r="AE1038" s="963"/>
      <c r="AF1038" s="342"/>
      <c r="AG1038" s="342"/>
      <c r="AH1038" s="342"/>
      <c r="AI1038" s="342"/>
      <c r="AJ1038" s="342"/>
      <c r="AK1038" s="2019"/>
      <c r="AL1038" s="885"/>
      <c r="AQ1038" s="5"/>
    </row>
    <row r="1039" spans="1:43" s="1984" customFormat="1" x14ac:dyDescent="0.25">
      <c r="A1039" s="195">
        <v>1</v>
      </c>
      <c r="B1039" s="195">
        <v>1</v>
      </c>
      <c r="C1039" s="3" t="s">
        <v>23</v>
      </c>
      <c r="D1039" s="3"/>
      <c r="E1039" s="2214">
        <v>300</v>
      </c>
      <c r="F1039" s="233">
        <v>178</v>
      </c>
      <c r="G1039" s="109">
        <f t="shared" ref="G1039:G1042" si="840">ROUND(F1039/12*$C$3,0)</f>
        <v>163</v>
      </c>
      <c r="H1039" s="109">
        <v>179</v>
      </c>
      <c r="I1039" s="109">
        <f>H1039/G1039*100</f>
        <v>109.81595092024541</v>
      </c>
      <c r="J1039" s="794">
        <v>6</v>
      </c>
      <c r="K1039" s="136">
        <f>N1039/H1039</f>
        <v>4.7765363128491618</v>
      </c>
      <c r="L1039" s="137">
        <f>ROUND(F1039*J1039,0)</f>
        <v>1068</v>
      </c>
      <c r="M1039" s="137">
        <f t="shared" ref="M1039:M1041" si="841">ROUND(L1039/12*$C$3,0)</f>
        <v>979</v>
      </c>
      <c r="N1039" s="137">
        <v>855</v>
      </c>
      <c r="O1039" s="137">
        <f>N1039/M1039*100</f>
        <v>87.334014300306436</v>
      </c>
      <c r="P1039" s="137">
        <f>ROUND(L1039/E1039,0)</f>
        <v>4</v>
      </c>
      <c r="Q1039" s="137">
        <f t="shared" ref="Q1039:Q1043" si="842">N1039/$C$3*12/P1039</f>
        <v>233.18181818181819</v>
      </c>
      <c r="R1039" s="300"/>
      <c r="S1039" s="300"/>
      <c r="T1039" s="300"/>
      <c r="U1039" s="300"/>
      <c r="V1039" s="300"/>
      <c r="W1039" s="300"/>
      <c r="X1039" s="300"/>
      <c r="Y1039" s="300"/>
      <c r="Z1039" s="300"/>
      <c r="AA1039" s="300"/>
      <c r="AB1039" s="300"/>
      <c r="AC1039" s="2102"/>
      <c r="AD1039" s="300"/>
      <c r="AE1039" s="750"/>
      <c r="AF1039" s="300"/>
      <c r="AG1039" s="300"/>
      <c r="AH1039" s="300"/>
      <c r="AI1039" s="300"/>
      <c r="AJ1039" s="300"/>
      <c r="AK1039" s="2019"/>
      <c r="AL1039" s="885"/>
      <c r="AQ1039" s="5"/>
    </row>
    <row r="1040" spans="1:43" s="1984" customFormat="1" x14ac:dyDescent="0.25">
      <c r="A1040" s="195"/>
      <c r="B1040" s="195">
        <v>1</v>
      </c>
      <c r="C1040" s="3" t="s">
        <v>25</v>
      </c>
      <c r="D1040" s="3"/>
      <c r="E1040" s="2214">
        <v>300</v>
      </c>
      <c r="F1040" s="233">
        <v>82</v>
      </c>
      <c r="G1040" s="109">
        <f t="shared" ref="G1040" si="843">ROUND(F1040/12*$C$3,0)</f>
        <v>75</v>
      </c>
      <c r="H1040" s="109">
        <v>0</v>
      </c>
      <c r="I1040" s="109">
        <f>H1040/G1040*100</f>
        <v>0</v>
      </c>
      <c r="J1040" s="794">
        <v>7.7</v>
      </c>
      <c r="K1040" s="136" t="e">
        <f>N1040/H1040</f>
        <v>#DIV/0!</v>
      </c>
      <c r="L1040" s="137">
        <f>ROUND(F1040*J1040,0)</f>
        <v>631</v>
      </c>
      <c r="M1040" s="137">
        <f t="shared" ref="M1040" si="844">ROUND(L1040/12*$C$3,0)</f>
        <v>578</v>
      </c>
      <c r="N1040" s="137">
        <v>0</v>
      </c>
      <c r="O1040" s="137">
        <f>N1040/M1040*100</f>
        <v>0</v>
      </c>
      <c r="P1040" s="137">
        <f>ROUND(L1040/E1040,0)</f>
        <v>2</v>
      </c>
      <c r="Q1040" s="137">
        <f t="shared" ref="Q1040" si="845">N1040/$C$3*12/P1040</f>
        <v>0</v>
      </c>
      <c r="R1040" s="300"/>
      <c r="S1040" s="300"/>
      <c r="T1040" s="300"/>
      <c r="U1040" s="300"/>
      <c r="V1040" s="300"/>
      <c r="W1040" s="300"/>
      <c r="X1040" s="300"/>
      <c r="Y1040" s="300"/>
      <c r="Z1040" s="300"/>
      <c r="AA1040" s="300"/>
      <c r="AB1040" s="300"/>
      <c r="AC1040" s="2102"/>
      <c r="AD1040" s="300"/>
      <c r="AE1040" s="750"/>
      <c r="AF1040" s="300"/>
      <c r="AG1040" s="300"/>
      <c r="AH1040" s="300"/>
      <c r="AI1040" s="300"/>
      <c r="AJ1040" s="300"/>
      <c r="AK1040" s="2019"/>
      <c r="AL1040" s="885"/>
      <c r="AQ1040" s="5"/>
    </row>
    <row r="1041" spans="1:269" s="1984" customFormat="1" x14ac:dyDescent="0.25">
      <c r="A1041" s="195">
        <v>1</v>
      </c>
      <c r="B1041" s="195">
        <v>1</v>
      </c>
      <c r="C1041" s="3" t="s">
        <v>64</v>
      </c>
      <c r="D1041" s="3"/>
      <c r="E1041" s="2214">
        <v>300</v>
      </c>
      <c r="F1041" s="233">
        <v>210</v>
      </c>
      <c r="G1041" s="109">
        <f t="shared" si="840"/>
        <v>193</v>
      </c>
      <c r="H1041" s="109">
        <v>225</v>
      </c>
      <c r="I1041" s="109">
        <f>H1041/G1041*100</f>
        <v>116.580310880829</v>
      </c>
      <c r="J1041" s="794">
        <v>7</v>
      </c>
      <c r="K1041" s="136">
        <f>N1041/H1041</f>
        <v>9.76</v>
      </c>
      <c r="L1041" s="137">
        <f>ROUND(F1041*J1041,0)</f>
        <v>1470</v>
      </c>
      <c r="M1041" s="137">
        <f t="shared" si="841"/>
        <v>1348</v>
      </c>
      <c r="N1041" s="137">
        <v>2196</v>
      </c>
      <c r="O1041" s="137">
        <f>N1041/M1041*100</f>
        <v>162.90801186943619</v>
      </c>
      <c r="P1041" s="137">
        <f>ROUND(L1041/E1041,0)</f>
        <v>5</v>
      </c>
      <c r="Q1041" s="137">
        <f t="shared" si="842"/>
        <v>479.12727272727273</v>
      </c>
      <c r="R1041" s="300"/>
      <c r="S1041" s="300"/>
      <c r="T1041" s="300"/>
      <c r="U1041" s="300"/>
      <c r="V1041" s="300"/>
      <c r="W1041" s="300"/>
      <c r="X1041" s="300"/>
      <c r="Y1041" s="300"/>
      <c r="Z1041" s="300"/>
      <c r="AA1041" s="300"/>
      <c r="AB1041" s="300"/>
      <c r="AC1041" s="2102"/>
      <c r="AD1041" s="300"/>
      <c r="AE1041" s="750"/>
      <c r="AF1041" s="300"/>
      <c r="AG1041" s="300"/>
      <c r="AH1041" s="300"/>
      <c r="AI1041" s="300"/>
      <c r="AJ1041" s="300"/>
      <c r="AK1041" s="2019"/>
      <c r="AL1041" s="885"/>
      <c r="AQ1041" s="5"/>
    </row>
    <row r="1042" spans="1:269" s="1984" customFormat="1" x14ac:dyDescent="0.25">
      <c r="A1042" s="195"/>
      <c r="B1042" s="195">
        <v>1</v>
      </c>
      <c r="C1042" s="3" t="s">
        <v>6</v>
      </c>
      <c r="D1042" s="3"/>
      <c r="E1042" s="2214">
        <v>300</v>
      </c>
      <c r="F1042" s="233">
        <v>130</v>
      </c>
      <c r="G1042" s="109">
        <f t="shared" si="840"/>
        <v>119</v>
      </c>
      <c r="H1042" s="109">
        <v>123</v>
      </c>
      <c r="I1042" s="109">
        <f>H1042/G1042*100</f>
        <v>103.36134453781514</v>
      </c>
      <c r="J1042" s="794">
        <v>10</v>
      </c>
      <c r="K1042" s="136">
        <f>N1042/H1042</f>
        <v>8.7154471544715442</v>
      </c>
      <c r="L1042" s="137">
        <f>ROUND(F1042*J1042,0)</f>
        <v>1300</v>
      </c>
      <c r="M1042" s="137">
        <f t="shared" ref="M1042" si="846">ROUND(L1042/12*$C$3,0)</f>
        <v>1192</v>
      </c>
      <c r="N1042" s="137">
        <v>1072</v>
      </c>
      <c r="O1042" s="137">
        <f>N1042/M1042*100</f>
        <v>89.932885906040269</v>
      </c>
      <c r="P1042" s="137">
        <f>ROUND(L1042/E1042,0)</f>
        <v>4</v>
      </c>
      <c r="Q1042" s="137">
        <f t="shared" ref="Q1042" si="847">N1042/$C$3*12/P1042</f>
        <v>292.36363636363637</v>
      </c>
      <c r="R1042" s="300"/>
      <c r="S1042" s="300"/>
      <c r="T1042" s="300"/>
      <c r="U1042" s="300"/>
      <c r="V1042" s="300"/>
      <c r="W1042" s="300"/>
      <c r="X1042" s="300"/>
      <c r="Y1042" s="300"/>
      <c r="Z1042" s="300"/>
      <c r="AA1042" s="300"/>
      <c r="AB1042" s="300"/>
      <c r="AC1042" s="2102"/>
      <c r="AD1042" s="300"/>
      <c r="AE1042" s="750"/>
      <c r="AF1042" s="300"/>
      <c r="AG1042" s="300"/>
      <c r="AH1042" s="300"/>
      <c r="AI1042" s="300"/>
      <c r="AJ1042" s="300"/>
      <c r="AK1042" s="2019"/>
      <c r="AL1042" s="885"/>
      <c r="AQ1042" s="5"/>
    </row>
    <row r="1043" spans="1:269" s="1984" customFormat="1" x14ac:dyDescent="0.25">
      <c r="A1043" s="195">
        <v>1</v>
      </c>
      <c r="B1043" s="195">
        <v>1</v>
      </c>
      <c r="C1043" s="492" t="s">
        <v>13</v>
      </c>
      <c r="D1043" s="492"/>
      <c r="E1043" s="492"/>
      <c r="F1043" s="1739">
        <f>SUM(F1039:F1042)</f>
        <v>600</v>
      </c>
      <c r="G1043" s="1295">
        <f t="shared" ref="G1043:H1043" si="848">SUM(G1039:G1042)</f>
        <v>550</v>
      </c>
      <c r="H1043" s="1295">
        <f t="shared" si="848"/>
        <v>527</v>
      </c>
      <c r="I1043" s="1295">
        <f>H1043/G1043*100</f>
        <v>95.818181818181813</v>
      </c>
      <c r="J1043" s="1740">
        <f>IF(F1043=0,0,L1043/F1043)</f>
        <v>7.4483333333333333</v>
      </c>
      <c r="K1043" s="177">
        <f>N1043/H1043</f>
        <v>7.8235294117647056</v>
      </c>
      <c r="L1043" s="1295">
        <f t="shared" ref="L1043:N1043" si="849">SUM(L1039:L1042)</f>
        <v>4469</v>
      </c>
      <c r="M1043" s="1295">
        <f t="shared" si="849"/>
        <v>4097</v>
      </c>
      <c r="N1043" s="1295">
        <f t="shared" si="849"/>
        <v>4123</v>
      </c>
      <c r="O1043" s="137">
        <f>N1043/M1043*100</f>
        <v>100.63461069074933</v>
      </c>
      <c r="P1043" s="1087">
        <f>SUM(P1039:P1042)</f>
        <v>15</v>
      </c>
      <c r="Q1043" s="137">
        <f t="shared" si="842"/>
        <v>299.85454545454547</v>
      </c>
      <c r="R1043" s="2215"/>
      <c r="S1043" s="2215"/>
      <c r="T1043" s="2215"/>
      <c r="U1043" s="2215"/>
      <c r="V1043" s="2215"/>
      <c r="W1043" s="2215"/>
      <c r="X1043" s="2215"/>
      <c r="Y1043" s="2215"/>
      <c r="Z1043" s="2215"/>
      <c r="AA1043" s="2215"/>
      <c r="AB1043" s="2215"/>
      <c r="AC1043" s="2216"/>
      <c r="AD1043" s="2215"/>
      <c r="AE1043" s="2295"/>
      <c r="AF1043" s="2215"/>
      <c r="AG1043" s="2215"/>
      <c r="AH1043" s="2215"/>
      <c r="AI1043" s="2215"/>
      <c r="AJ1043" s="2215"/>
      <c r="AK1043" s="2019"/>
      <c r="AL1043" s="885"/>
      <c r="AQ1043" s="5"/>
    </row>
    <row r="1044" spans="1:269" s="1984" customFormat="1" ht="30" x14ac:dyDescent="0.25">
      <c r="A1044" s="195">
        <v>1</v>
      </c>
      <c r="B1044" s="195">
        <v>1</v>
      </c>
      <c r="C1044" s="2" t="s">
        <v>123</v>
      </c>
      <c r="D1044" s="2"/>
      <c r="E1044" s="492"/>
      <c r="F1044" s="1739"/>
      <c r="G1044" s="1295"/>
      <c r="H1044" s="1295"/>
      <c r="I1044" s="1295"/>
      <c r="J1044" s="1740"/>
      <c r="K1044" s="177"/>
      <c r="L1044" s="1295"/>
      <c r="M1044" s="1295"/>
      <c r="N1044" s="1295"/>
      <c r="O1044" s="137"/>
      <c r="P1044" s="137"/>
      <c r="Q1044" s="137"/>
      <c r="R1044" s="2215"/>
      <c r="S1044" s="2215"/>
      <c r="T1044" s="2215"/>
      <c r="U1044" s="2215"/>
      <c r="V1044" s="2215"/>
      <c r="W1044" s="2215"/>
      <c r="X1044" s="2215"/>
      <c r="Y1044" s="2215"/>
      <c r="Z1044" s="2215"/>
      <c r="AA1044" s="2215"/>
      <c r="AB1044" s="2215"/>
      <c r="AC1044" s="2216"/>
      <c r="AD1044" s="2215"/>
      <c r="AE1044" s="2295"/>
      <c r="AF1044" s="2215"/>
      <c r="AG1044" s="2215"/>
      <c r="AH1044" s="2215"/>
      <c r="AI1044" s="2215"/>
      <c r="AJ1044" s="2215"/>
      <c r="AK1044" s="2019"/>
      <c r="AL1044" s="885"/>
      <c r="AQ1044" s="5"/>
    </row>
    <row r="1045" spans="1:269" s="1984" customFormat="1" x14ac:dyDescent="0.25">
      <c r="A1045" s="195">
        <v>1</v>
      </c>
      <c r="B1045" s="195">
        <v>1</v>
      </c>
      <c r="C1045" s="1982" t="s">
        <v>9</v>
      </c>
      <c r="D1045" s="1982"/>
      <c r="E1045" s="1720">
        <v>240</v>
      </c>
      <c r="F1045" s="233">
        <v>220</v>
      </c>
      <c r="G1045" s="109">
        <f>ROUND(F1045/12*$C$3,0)</f>
        <v>202</v>
      </c>
      <c r="H1045" s="109">
        <v>0</v>
      </c>
      <c r="I1045" s="109">
        <f t="shared" ref="I1045:I1052" si="850">H1045/G1045*100</f>
        <v>0</v>
      </c>
      <c r="J1045" s="1424">
        <v>8</v>
      </c>
      <c r="K1045" s="136" t="e">
        <f>N1045/H1045</f>
        <v>#DIV/0!</v>
      </c>
      <c r="L1045" s="137">
        <f>ROUND(F1045*J1045,0)</f>
        <v>1760</v>
      </c>
      <c r="M1045" s="137">
        <f>ROUND(L1045/12*$C$3,0)</f>
        <v>1613</v>
      </c>
      <c r="N1045" s="137"/>
      <c r="O1045" s="137">
        <f>N1045/M1045*100</f>
        <v>0</v>
      </c>
      <c r="P1045" s="137">
        <f>ROUND(L1045/E1045,0)</f>
        <v>7</v>
      </c>
      <c r="Q1045" s="137">
        <f>N1045/$C$3*12/P1045</f>
        <v>0</v>
      </c>
      <c r="R1045" s="300"/>
      <c r="S1045" s="300"/>
      <c r="T1045" s="300"/>
      <c r="U1045" s="300"/>
      <c r="V1045" s="300"/>
      <c r="W1045" s="300"/>
      <c r="X1045" s="300"/>
      <c r="Y1045" s="300"/>
      <c r="Z1045" s="300"/>
      <c r="AA1045" s="300"/>
      <c r="AB1045" s="300"/>
      <c r="AC1045" s="2216"/>
      <c r="AD1045" s="2215"/>
      <c r="AE1045" s="2295"/>
      <c r="AF1045" s="2215"/>
      <c r="AG1045" s="2215"/>
      <c r="AH1045" s="2215"/>
      <c r="AI1045" s="300"/>
      <c r="AJ1045" s="300"/>
      <c r="AK1045" s="2019"/>
      <c r="AL1045" s="885"/>
      <c r="AQ1045" s="5"/>
    </row>
    <row r="1046" spans="1:269" s="1984" customFormat="1" x14ac:dyDescent="0.25">
      <c r="A1046" s="195"/>
      <c r="B1046" s="195">
        <v>1</v>
      </c>
      <c r="C1046" s="1982" t="s">
        <v>44</v>
      </c>
      <c r="D1046" s="1982"/>
      <c r="E1046" s="1724">
        <v>240</v>
      </c>
      <c r="F1046" s="233">
        <v>520</v>
      </c>
      <c r="G1046" s="109">
        <f>ROUND(F1046/12*$C$3,0)</f>
        <v>477</v>
      </c>
      <c r="H1046" s="109">
        <v>811</v>
      </c>
      <c r="I1046" s="109">
        <f t="shared" si="850"/>
        <v>170.02096436058702</v>
      </c>
      <c r="J1046" s="1424">
        <v>8</v>
      </c>
      <c r="K1046" s="136">
        <f>N1046/H1046</f>
        <v>8.0789149198520338</v>
      </c>
      <c r="L1046" s="137">
        <f>ROUND(F1046*J1046,0)</f>
        <v>4160</v>
      </c>
      <c r="M1046" s="137">
        <f>ROUND(L1046/12*$C$3,0)</f>
        <v>3813</v>
      </c>
      <c r="N1046" s="137">
        <v>6552</v>
      </c>
      <c r="O1046" s="137">
        <f>N1046/M1046*100</f>
        <v>171.83320220298975</v>
      </c>
      <c r="P1046" s="137">
        <f>ROUND(L1046/E1046,0)</f>
        <v>17</v>
      </c>
      <c r="Q1046" s="137">
        <f>N1046/$C$3*12/P1046</f>
        <v>420.44919786096261</v>
      </c>
      <c r="R1046" s="300"/>
      <c r="S1046" s="300"/>
      <c r="T1046" s="300"/>
      <c r="U1046" s="300"/>
      <c r="V1046" s="300"/>
      <c r="W1046" s="300"/>
      <c r="X1046" s="300"/>
      <c r="Y1046" s="300"/>
      <c r="Z1046" s="300"/>
      <c r="AA1046" s="300"/>
      <c r="AB1046" s="300"/>
      <c r="AC1046" s="2216"/>
      <c r="AD1046" s="2215"/>
      <c r="AE1046" s="2295"/>
      <c r="AF1046" s="2215"/>
      <c r="AG1046" s="2215"/>
      <c r="AH1046" s="2215"/>
      <c r="AI1046" s="300"/>
      <c r="AJ1046" s="300"/>
      <c r="AK1046" s="2019"/>
      <c r="AL1046" s="885"/>
      <c r="AQ1046" s="5"/>
    </row>
    <row r="1047" spans="1:269" s="131" customFormat="1" x14ac:dyDescent="0.25">
      <c r="A1047" s="195">
        <v>1</v>
      </c>
      <c r="B1047" s="195">
        <v>1</v>
      </c>
      <c r="C1047" s="1169" t="s">
        <v>150</v>
      </c>
      <c r="D1047" s="2141"/>
      <c r="E1047" s="1742"/>
      <c r="F1047" s="1739">
        <f>SUM(F1045:F1046)</f>
        <v>740</v>
      </c>
      <c r="G1047" s="495">
        <f>SUM(G1045:G1046)</f>
        <v>679</v>
      </c>
      <c r="H1047" s="495">
        <f>SUM(H1045:H1046)</f>
        <v>811</v>
      </c>
      <c r="I1047" s="495">
        <f t="shared" si="850"/>
        <v>119.44035346097202</v>
      </c>
      <c r="J1047" s="2104">
        <f>L1047/F1047</f>
        <v>8</v>
      </c>
      <c r="K1047" s="136">
        <f>N1047/H1047</f>
        <v>8.0789149198520338</v>
      </c>
      <c r="L1047" s="955">
        <f>SUM(L1045:L1046)</f>
        <v>5920</v>
      </c>
      <c r="M1047" s="955">
        <f>SUM(M1045:M1046)</f>
        <v>5426</v>
      </c>
      <c r="N1047" s="955">
        <f>SUM(N1045:N1046)</f>
        <v>6552</v>
      </c>
      <c r="O1047" s="955">
        <f>N1047/M1047*100</f>
        <v>120.7519351271655</v>
      </c>
      <c r="P1047" s="955">
        <f>SUM(P1045:P1046)</f>
        <v>24</v>
      </c>
      <c r="Q1047" s="137">
        <f>N1047/$C$3*12/P1047</f>
        <v>297.81818181818181</v>
      </c>
      <c r="R1047" s="2032"/>
      <c r="S1047" s="2032"/>
      <c r="T1047" s="2032"/>
      <c r="U1047" s="2032"/>
      <c r="V1047" s="2032"/>
      <c r="W1047" s="2032"/>
      <c r="X1047" s="2032"/>
      <c r="Y1047" s="2032"/>
      <c r="Z1047" s="2032"/>
      <c r="AA1047" s="2032"/>
      <c r="AB1047" s="2032"/>
      <c r="AC1047" s="2216"/>
      <c r="AD1047" s="2215"/>
      <c r="AE1047" s="2295"/>
      <c r="AF1047" s="2215"/>
      <c r="AG1047" s="2215"/>
      <c r="AH1047" s="2215"/>
      <c r="AI1047" s="2111"/>
      <c r="AJ1047" s="2111"/>
      <c r="AK1047" s="2019"/>
      <c r="AL1047" s="928"/>
      <c r="AQ1047" s="5"/>
    </row>
    <row r="1048" spans="1:269" s="1984" customFormat="1" ht="29.25" x14ac:dyDescent="0.25">
      <c r="A1048" s="195">
        <v>1</v>
      </c>
      <c r="B1048" s="195">
        <v>1</v>
      </c>
      <c r="C1048" s="675" t="s">
        <v>135</v>
      </c>
      <c r="D1048" s="675"/>
      <c r="E1048" s="675"/>
      <c r="F1048" s="1739">
        <f>SUM(F1047,F1043)</f>
        <v>1340</v>
      </c>
      <c r="G1048" s="2218">
        <f>SUM(G1047,G1043)</f>
        <v>1229</v>
      </c>
      <c r="H1048" s="2218">
        <f>SUM(H1047,H1043)</f>
        <v>1338</v>
      </c>
      <c r="I1048" s="2218">
        <f t="shared" si="850"/>
        <v>108.86899918633036</v>
      </c>
      <c r="J1048" s="2104">
        <f>L1048/F1048</f>
        <v>7.7529850746268654</v>
      </c>
      <c r="K1048" s="1083">
        <f>N1048/H1048</f>
        <v>7.978325859491779</v>
      </c>
      <c r="L1048" s="2218">
        <f>SUM(L1047,L1043)</f>
        <v>10389</v>
      </c>
      <c r="M1048" s="2218">
        <f>SUM(M1047,M1043)</f>
        <v>9523</v>
      </c>
      <c r="N1048" s="2218">
        <f>SUM(N1047,N1043)</f>
        <v>10675</v>
      </c>
      <c r="O1048" s="137">
        <f>N1048/M1048*100</f>
        <v>112.09702824740103</v>
      </c>
      <c r="P1048" s="2218">
        <f>SUM(P1047,P1043)</f>
        <v>39</v>
      </c>
      <c r="Q1048" s="137">
        <f>N1048/$C$3*12/P1048</f>
        <v>298.60139860139861</v>
      </c>
      <c r="R1048" s="2033">
        <v>19740.524160000001</v>
      </c>
      <c r="S1048" s="2033">
        <v>19740.524160000001</v>
      </c>
      <c r="T1048" s="2033">
        <v>32031.400652083197</v>
      </c>
      <c r="U1048" s="2033">
        <v>32031.400652083197</v>
      </c>
      <c r="V1048" s="2033">
        <v>32031.400652083197</v>
      </c>
      <c r="W1048" s="2033">
        <v>32031.400652083197</v>
      </c>
      <c r="X1048" s="2033">
        <v>32031.400652083197</v>
      </c>
      <c r="Y1048" s="2033">
        <v>32031.400652083197</v>
      </c>
      <c r="Z1048" s="2033">
        <v>32031.400652083197</v>
      </c>
      <c r="AA1048" s="2033">
        <v>32031.400652083197</v>
      </c>
      <c r="AB1048" s="2033">
        <v>32031.400652083197</v>
      </c>
      <c r="AC1048" s="844">
        <f t="shared" ref="AC1048" si="851">R1048/12*$C$3+(S1048-R1048)/11*10+(T1048-S1048)/10*9+(U1048-T1048)/9*8+(V1048-U1048)/8*7+(W1048-V1048)/7*6+(X1048-W1048)/6*5+(Y1048-X1048)/5*4+(Z1048-Y1048)/4*3+(AA1048-Z1048)/3*2+(AB1048-AA1048)/2*1</f>
        <v>29157.269322874876</v>
      </c>
      <c r="AD1048" s="2215">
        <f t="shared" ref="AD1048" si="852">AJ1048-AI1048-AF1048-AE1048</f>
        <v>29955.627949999998</v>
      </c>
      <c r="AE1048" s="2295"/>
      <c r="AF1048" s="2215"/>
      <c r="AG1048" s="2215">
        <f>AD1048-AC1048</f>
        <v>798.35862712512244</v>
      </c>
      <c r="AH1048" s="2215"/>
      <c r="AI1048" s="2033">
        <v>-381.72438</v>
      </c>
      <c r="AJ1048" s="2033">
        <v>29573.903569999999</v>
      </c>
      <c r="AK1048" s="2019"/>
      <c r="AL1048" s="885"/>
      <c r="AQ1048" s="5"/>
    </row>
    <row r="1049" spans="1:269" s="1984" customFormat="1" x14ac:dyDescent="0.25">
      <c r="A1049" s="195">
        <v>1</v>
      </c>
      <c r="B1049" s="195">
        <v>1</v>
      </c>
      <c r="C1049" s="675" t="s">
        <v>197</v>
      </c>
      <c r="D1049" s="675"/>
      <c r="E1049" s="675"/>
      <c r="F1049" s="255">
        <f>F1052</f>
        <v>4900</v>
      </c>
      <c r="G1049" s="2218">
        <f t="shared" ref="G1049:G1052" si="853">ROUND(F1049/12*$C$3,0)</f>
        <v>4492</v>
      </c>
      <c r="H1049" s="2218">
        <f>H1052</f>
        <v>3832</v>
      </c>
      <c r="I1049" s="2218">
        <f t="shared" si="850"/>
        <v>85.307212822796089</v>
      </c>
      <c r="J1049" s="1744"/>
      <c r="K1049" s="1071"/>
      <c r="L1049" s="2220"/>
      <c r="M1049" s="2220"/>
      <c r="N1049" s="2220"/>
      <c r="O1049" s="257"/>
      <c r="P1049" s="2220"/>
      <c r="Q1049" s="257"/>
      <c r="R1049" s="2127"/>
      <c r="S1049" s="2127"/>
      <c r="T1049" s="2127"/>
      <c r="U1049" s="2127"/>
      <c r="V1049" s="2127"/>
      <c r="W1049" s="2127"/>
      <c r="X1049" s="2127"/>
      <c r="Y1049" s="2127"/>
      <c r="Z1049" s="2127"/>
      <c r="AA1049" s="2127"/>
      <c r="AB1049" s="2127"/>
      <c r="AC1049" s="2103"/>
      <c r="AD1049" s="2400"/>
      <c r="AE1049" s="2401"/>
      <c r="AF1049" s="2400"/>
      <c r="AG1049" s="2400"/>
      <c r="AH1049" s="2400"/>
      <c r="AI1049" s="2127"/>
      <c r="AJ1049" s="2127"/>
      <c r="AK1049" s="2019"/>
      <c r="AL1049" s="885"/>
      <c r="AQ1049" s="5"/>
    </row>
    <row r="1050" spans="1:269" s="1984" customFormat="1" x14ac:dyDescent="0.25">
      <c r="A1050" s="195">
        <v>1</v>
      </c>
      <c r="B1050" s="195">
        <v>1</v>
      </c>
      <c r="C1050" s="669" t="s">
        <v>198</v>
      </c>
      <c r="D1050" s="669"/>
      <c r="E1050" s="669"/>
      <c r="F1050" s="201">
        <f>F1052-F1051</f>
        <v>4894</v>
      </c>
      <c r="G1050" s="2219">
        <f t="shared" si="853"/>
        <v>4486</v>
      </c>
      <c r="H1050" s="2219">
        <f>H1052-H1051</f>
        <v>3822</v>
      </c>
      <c r="I1050" s="2219">
        <f t="shared" si="850"/>
        <v>85.198395006687477</v>
      </c>
      <c r="J1050" s="1521"/>
      <c r="K1050" s="1071"/>
      <c r="L1050" s="2271"/>
      <c r="M1050" s="2271"/>
      <c r="N1050" s="2271"/>
      <c r="O1050" s="257"/>
      <c r="P1050" s="2271"/>
      <c r="Q1050" s="257"/>
      <c r="R1050" s="2272"/>
      <c r="S1050" s="2272"/>
      <c r="T1050" s="2272"/>
      <c r="U1050" s="2272"/>
      <c r="V1050" s="2272"/>
      <c r="W1050" s="2272"/>
      <c r="X1050" s="2272"/>
      <c r="Y1050" s="2272"/>
      <c r="Z1050" s="2272"/>
      <c r="AA1050" s="2272"/>
      <c r="AB1050" s="2272"/>
      <c r="AC1050" s="2103"/>
      <c r="AD1050" s="2403"/>
      <c r="AE1050" s="2404"/>
      <c r="AF1050" s="2403"/>
      <c r="AG1050" s="2403"/>
      <c r="AH1050" s="2403"/>
      <c r="AI1050" s="2272"/>
      <c r="AJ1050" s="2272"/>
      <c r="AK1050" s="2019"/>
      <c r="AL1050" s="885"/>
      <c r="AQ1050" s="5"/>
    </row>
    <row r="1051" spans="1:269" s="1984" customFormat="1" ht="30" x14ac:dyDescent="0.25">
      <c r="A1051" s="195">
        <v>1</v>
      </c>
      <c r="B1051" s="195">
        <v>1</v>
      </c>
      <c r="C1051" s="669" t="s">
        <v>199</v>
      </c>
      <c r="D1051" s="669"/>
      <c r="E1051" s="669"/>
      <c r="F1051" s="1898">
        <v>6</v>
      </c>
      <c r="G1051" s="2219">
        <f t="shared" si="853"/>
        <v>6</v>
      </c>
      <c r="H1051" s="2219">
        <v>10</v>
      </c>
      <c r="I1051" s="2219">
        <f t="shared" si="850"/>
        <v>166.66666666666669</v>
      </c>
      <c r="J1051" s="1521"/>
      <c r="K1051" s="1091"/>
      <c r="L1051" s="2219"/>
      <c r="M1051" s="2219"/>
      <c r="N1051" s="2219"/>
      <c r="O1051" s="257"/>
      <c r="P1051" s="2219"/>
      <c r="Q1051" s="137"/>
      <c r="R1051" s="2272"/>
      <c r="S1051" s="2272"/>
      <c r="T1051" s="2272"/>
      <c r="U1051" s="2272"/>
      <c r="V1051" s="2272"/>
      <c r="W1051" s="2272"/>
      <c r="X1051" s="2272"/>
      <c r="Y1051" s="2272"/>
      <c r="Z1051" s="2272"/>
      <c r="AA1051" s="2272"/>
      <c r="AB1051" s="2272"/>
      <c r="AC1051" s="2103"/>
      <c r="AD1051" s="2433"/>
      <c r="AE1051" s="2404"/>
      <c r="AF1051" s="2403"/>
      <c r="AG1051" s="2433"/>
      <c r="AH1051" s="2433"/>
      <c r="AI1051" s="2107"/>
      <c r="AJ1051" s="2107"/>
      <c r="AK1051" s="2019"/>
      <c r="AL1051" s="885"/>
      <c r="AQ1051" s="5"/>
    </row>
    <row r="1052" spans="1:269" s="1984" customFormat="1" ht="30" thickBot="1" x14ac:dyDescent="0.3">
      <c r="A1052" s="195"/>
      <c r="B1052" s="195">
        <v>1</v>
      </c>
      <c r="C1052" s="675" t="s">
        <v>204</v>
      </c>
      <c r="D1052" s="675"/>
      <c r="E1052" s="675"/>
      <c r="F1052" s="1898">
        <v>4900</v>
      </c>
      <c r="G1052" s="2220">
        <f t="shared" si="853"/>
        <v>4492</v>
      </c>
      <c r="H1052" s="2220">
        <v>3832</v>
      </c>
      <c r="I1052" s="2218">
        <f t="shared" si="850"/>
        <v>85.307212822796089</v>
      </c>
      <c r="J1052" s="2273"/>
      <c r="K1052" s="990"/>
      <c r="L1052" s="2274"/>
      <c r="M1052" s="2274"/>
      <c r="N1052" s="2274"/>
      <c r="O1052" s="1589"/>
      <c r="P1052" s="2274"/>
      <c r="Q1052" s="931"/>
      <c r="R1052" s="2275">
        <v>54979.315320000009</v>
      </c>
      <c r="S1052" s="2275">
        <v>54979.315320000009</v>
      </c>
      <c r="T1052" s="2275">
        <v>54979.315320000009</v>
      </c>
      <c r="U1052" s="2275">
        <v>54979.315320000009</v>
      </c>
      <c r="V1052" s="2275">
        <v>54979.315320000009</v>
      </c>
      <c r="W1052" s="2275">
        <v>54979.315320000009</v>
      </c>
      <c r="X1052" s="2275">
        <v>54979.315320000009</v>
      </c>
      <c r="Y1052" s="2275">
        <v>54979.315320000009</v>
      </c>
      <c r="Z1052" s="2275">
        <v>54979.315320000009</v>
      </c>
      <c r="AA1052" s="2275">
        <v>54979.315320000009</v>
      </c>
      <c r="AB1052" s="2275">
        <v>54979.315320000009</v>
      </c>
      <c r="AC1052" s="844">
        <f t="shared" ref="AC1052" si="854">R1052/12*$C$3+(S1052-R1052)/11*10+(T1052-S1052)/10*9+(U1052-T1052)/9*8+(V1052-U1052)/8*7+(W1052-V1052)/7*6+(X1052-W1052)/6*5+(Y1052-X1052)/5*4+(Z1052-Y1052)/4*3+(AA1052-Z1052)/3*2+(AB1052-AA1052)/2*1</f>
        <v>50397.705710000002</v>
      </c>
      <c r="AD1052" s="2435">
        <f t="shared" ref="AD1052" si="855">AJ1052-AI1052-AF1052-AE1052</f>
        <v>50298.124539999997</v>
      </c>
      <c r="AE1052" s="2409"/>
      <c r="AF1052" s="2408"/>
      <c r="AG1052" s="2435">
        <f>AD1052-AC1052</f>
        <v>-99.581170000004931</v>
      </c>
      <c r="AH1052" s="2435"/>
      <c r="AI1052" s="2450">
        <v>-36.880060000000007</v>
      </c>
      <c r="AJ1052" s="2450">
        <v>50261.244479999994</v>
      </c>
      <c r="AK1052" s="2019"/>
      <c r="AL1052" s="885"/>
      <c r="AQ1052" s="5"/>
    </row>
    <row r="1053" spans="1:269" s="1984" customFormat="1" ht="15.75" thickBot="1" x14ac:dyDescent="0.3">
      <c r="A1053" s="195">
        <v>1</v>
      </c>
      <c r="B1053" s="195">
        <v>1</v>
      </c>
      <c r="C1053" s="653" t="s">
        <v>277</v>
      </c>
      <c r="D1053" s="2276"/>
      <c r="E1053" s="2276"/>
      <c r="F1053" s="2277"/>
      <c r="G1053" s="2278"/>
      <c r="H1053" s="2278"/>
      <c r="I1053" s="2278"/>
      <c r="J1053" s="1759"/>
      <c r="K1053" s="1759"/>
      <c r="L1053" s="1760"/>
      <c r="M1053" s="1760"/>
      <c r="N1053" s="1760">
        <f>SUM(N1048,N970)</f>
        <v>33278</v>
      </c>
      <c r="O1053" s="1760"/>
      <c r="P1053" s="1760"/>
      <c r="Q1053" s="1760"/>
      <c r="R1053" s="1759">
        <f t="shared" ref="R1053:AJ1053" si="856">R1052+R1048+R1037+R970</f>
        <v>457084.38725000009</v>
      </c>
      <c r="S1053" s="1759">
        <f t="shared" si="856"/>
        <v>457084.38725000009</v>
      </c>
      <c r="T1053" s="1759">
        <f t="shared" si="856"/>
        <v>472487.91350184195</v>
      </c>
      <c r="U1053" s="1759">
        <f t="shared" si="856"/>
        <v>472487.91350184195</v>
      </c>
      <c r="V1053" s="1759">
        <f t="shared" ref="V1053:W1053" si="857">V1052+V1048+V1037+V970</f>
        <v>472487.91350184195</v>
      </c>
      <c r="W1053" s="1759">
        <f t="shared" si="857"/>
        <v>472487.91350184195</v>
      </c>
      <c r="X1053" s="1759">
        <f t="shared" ref="X1053:Y1053" si="858">X1052+X1048+X1037+X970</f>
        <v>472487.91350184195</v>
      </c>
      <c r="Y1053" s="1759">
        <f t="shared" si="858"/>
        <v>472487.91350184195</v>
      </c>
      <c r="Z1053" s="1759">
        <f t="shared" ref="Z1053:AA1053" si="859">Z1052+Z1048+Z1037+Z970</f>
        <v>472487.91350184195</v>
      </c>
      <c r="AA1053" s="1759">
        <f t="shared" si="859"/>
        <v>478841.48604847043</v>
      </c>
      <c r="AB1053" s="657">
        <f t="shared" ref="AB1053" si="860">AB1052+AB1048+AB1037+AB970</f>
        <v>473344.45969847037</v>
      </c>
      <c r="AC1053" s="2279">
        <f t="shared" si="856"/>
        <v>434344.3971285767</v>
      </c>
      <c r="AD1053" s="1759">
        <f t="shared" si="856"/>
        <v>436422.77856000001</v>
      </c>
      <c r="AE1053" s="2437">
        <f t="shared" si="856"/>
        <v>0</v>
      </c>
      <c r="AF1053" s="1759">
        <f t="shared" si="856"/>
        <v>-22.878940000000171</v>
      </c>
      <c r="AG1053" s="1759">
        <f t="shared" si="856"/>
        <v>2078.3814314233259</v>
      </c>
      <c r="AH1053" s="1759">
        <f t="shared" si="856"/>
        <v>-124.43181000000001</v>
      </c>
      <c r="AI1053" s="1759">
        <f t="shared" si="856"/>
        <v>-3680.5414400000009</v>
      </c>
      <c r="AJ1053" s="1759">
        <f t="shared" si="856"/>
        <v>432719.3581800001</v>
      </c>
      <c r="AK1053" s="2019"/>
      <c r="AL1053" s="885"/>
      <c r="AQ1053" s="5"/>
    </row>
    <row r="1054" spans="1:269" s="1984" customFormat="1" ht="30" thickBot="1" x14ac:dyDescent="0.3">
      <c r="A1054" s="195"/>
      <c r="B1054" s="195"/>
      <c r="C1054" s="1478" t="s">
        <v>761</v>
      </c>
      <c r="D1054" s="3134"/>
      <c r="E1054" s="3134"/>
      <c r="F1054" s="3135"/>
      <c r="G1054" s="3136"/>
      <c r="H1054" s="3136"/>
      <c r="I1054" s="3136"/>
      <c r="J1054" s="3098"/>
      <c r="K1054" s="3098"/>
      <c r="L1054" s="3097"/>
      <c r="M1054" s="3097"/>
      <c r="N1054" s="3097"/>
      <c r="O1054" s="3097"/>
      <c r="P1054" s="3097"/>
      <c r="Q1054" s="3097"/>
      <c r="R1054" s="3098"/>
      <c r="S1054" s="3098"/>
      <c r="T1054" s="3098"/>
      <c r="U1054" s="3098"/>
      <c r="V1054" s="3098"/>
      <c r="W1054" s="3098"/>
      <c r="X1054" s="3098"/>
      <c r="Y1054" s="3098"/>
      <c r="Z1054" s="3098"/>
      <c r="AA1054" s="3098"/>
      <c r="AB1054" s="3138">
        <f>AB1053-AB973-AB972</f>
        <v>359120.6114884704</v>
      </c>
      <c r="AC1054" s="3099">
        <f t="shared" ref="AC1054:AJ1054" si="861">AC1053-AC973-AC972</f>
        <v>326838.87545457669</v>
      </c>
      <c r="AD1054" s="3098">
        <f t="shared" si="861"/>
        <v>331268.80450000003</v>
      </c>
      <c r="AE1054" s="3100">
        <f t="shared" si="861"/>
        <v>0</v>
      </c>
      <c r="AF1054" s="3098">
        <f t="shared" si="861"/>
        <v>-22.878940000000171</v>
      </c>
      <c r="AG1054" s="3098">
        <f t="shared" si="861"/>
        <v>4429.9290454233214</v>
      </c>
      <c r="AH1054" s="3137">
        <f t="shared" si="861"/>
        <v>-124.43181000000001</v>
      </c>
      <c r="AI1054" s="657">
        <f t="shared" si="861"/>
        <v>-3625.9825600000008</v>
      </c>
      <c r="AJ1054" s="3098">
        <f t="shared" si="861"/>
        <v>327619.94300000009</v>
      </c>
      <c r="AK1054" s="2019"/>
      <c r="AL1054" s="885"/>
      <c r="AQ1054" s="5"/>
    </row>
    <row r="1055" spans="1:269" ht="63" x14ac:dyDescent="0.25">
      <c r="A1055" s="195">
        <v>1</v>
      </c>
      <c r="B1055" s="195">
        <v>1</v>
      </c>
      <c r="C1055" s="1628" t="s">
        <v>515</v>
      </c>
      <c r="D1055" s="2280"/>
      <c r="E1055" s="2280"/>
      <c r="F1055" s="220"/>
      <c r="G1055" s="124"/>
      <c r="H1055" s="124"/>
      <c r="I1055" s="124"/>
      <c r="J1055" s="2281"/>
      <c r="K1055" s="2281"/>
      <c r="L1055" s="2282"/>
      <c r="M1055" s="2282"/>
      <c r="N1055" s="2282"/>
      <c r="O1055" s="2282"/>
      <c r="P1055" s="2282"/>
      <c r="Q1055" s="2282"/>
      <c r="R1055" s="2281"/>
      <c r="S1055" s="2281"/>
      <c r="T1055" s="2281"/>
      <c r="U1055" s="2281"/>
      <c r="V1055" s="2281"/>
      <c r="W1055" s="2281"/>
      <c r="X1055" s="2281"/>
      <c r="Y1055" s="2281"/>
      <c r="Z1055" s="2281"/>
      <c r="AA1055" s="2281"/>
      <c r="AB1055" s="2281"/>
      <c r="AC1055" s="2283"/>
      <c r="AD1055" s="2281"/>
      <c r="AE1055" s="2737"/>
      <c r="AF1055" s="2281"/>
      <c r="AG1055" s="2281"/>
      <c r="AH1055" s="2738"/>
      <c r="AI1055" s="2738"/>
      <c r="AJ1055" s="2281"/>
      <c r="AK1055" s="2019"/>
      <c r="AM1055" s="195"/>
      <c r="AN1055" s="195"/>
      <c r="AO1055" s="195"/>
      <c r="AP1055" s="195"/>
      <c r="AQ1055" s="195"/>
      <c r="AR1055" s="195"/>
      <c r="AS1055" s="195"/>
      <c r="AT1055" s="195"/>
      <c r="AU1055" s="195"/>
      <c r="AV1055" s="195"/>
      <c r="AW1055" s="195"/>
      <c r="AX1055" s="195"/>
      <c r="AY1055" s="195"/>
      <c r="AZ1055" s="195"/>
      <c r="BA1055" s="195"/>
      <c r="BB1055" s="195"/>
      <c r="BC1055" s="195"/>
      <c r="BD1055" s="195"/>
      <c r="BE1055" s="195"/>
      <c r="BF1055" s="195"/>
      <c r="BG1055" s="195"/>
      <c r="BH1055" s="195"/>
      <c r="BI1055" s="195"/>
      <c r="BJ1055" s="195"/>
      <c r="BK1055" s="195"/>
      <c r="BL1055" s="195"/>
      <c r="BM1055" s="195"/>
      <c r="BN1055" s="195"/>
      <c r="BO1055" s="195"/>
      <c r="BP1055" s="195"/>
      <c r="BQ1055" s="195"/>
      <c r="BR1055" s="195"/>
      <c r="BS1055" s="195"/>
      <c r="BT1055" s="195"/>
      <c r="BU1055" s="195"/>
      <c r="BV1055" s="195"/>
      <c r="BW1055" s="195"/>
      <c r="BX1055" s="195"/>
      <c r="BY1055" s="195"/>
      <c r="BZ1055" s="195"/>
      <c r="CA1055" s="195"/>
      <c r="CB1055" s="195"/>
      <c r="CC1055" s="195"/>
      <c r="CD1055" s="195"/>
      <c r="CE1055" s="195"/>
      <c r="CF1055" s="195"/>
      <c r="CG1055" s="195"/>
      <c r="CH1055" s="195"/>
      <c r="CI1055" s="195"/>
      <c r="CJ1055" s="195"/>
      <c r="CK1055" s="195"/>
      <c r="CL1055" s="195"/>
      <c r="CM1055" s="195"/>
      <c r="CN1055" s="195"/>
      <c r="CO1055" s="195"/>
      <c r="CP1055" s="195"/>
      <c r="CQ1055" s="195"/>
      <c r="CR1055" s="195"/>
      <c r="CS1055" s="195"/>
      <c r="CT1055" s="195"/>
      <c r="CU1055" s="195"/>
      <c r="CV1055" s="195"/>
      <c r="CW1055" s="195"/>
      <c r="CX1055" s="195"/>
      <c r="CY1055" s="195"/>
      <c r="CZ1055" s="195"/>
      <c r="DA1055" s="195"/>
      <c r="DB1055" s="195"/>
      <c r="DC1055" s="195"/>
      <c r="DD1055" s="195"/>
      <c r="DE1055" s="195"/>
      <c r="DF1055" s="195"/>
      <c r="DG1055" s="195"/>
      <c r="DH1055" s="195"/>
      <c r="DI1055" s="195"/>
      <c r="DJ1055" s="195"/>
      <c r="DK1055" s="195"/>
      <c r="DL1055" s="195"/>
      <c r="DM1055" s="195"/>
      <c r="DN1055" s="195"/>
      <c r="DO1055" s="195"/>
      <c r="DP1055" s="195"/>
      <c r="DQ1055" s="195"/>
      <c r="DR1055" s="195"/>
      <c r="DS1055" s="195"/>
      <c r="DT1055" s="195"/>
      <c r="DU1055" s="195"/>
      <c r="DV1055" s="195"/>
      <c r="DW1055" s="195"/>
      <c r="DX1055" s="195"/>
      <c r="DY1055" s="195"/>
      <c r="DZ1055" s="195"/>
      <c r="EA1055" s="195"/>
      <c r="EB1055" s="195"/>
      <c r="EC1055" s="195"/>
      <c r="ED1055" s="195"/>
      <c r="EE1055" s="195"/>
      <c r="EF1055" s="195"/>
      <c r="EG1055" s="195"/>
      <c r="EH1055" s="195"/>
      <c r="EI1055" s="195"/>
      <c r="EJ1055" s="195"/>
      <c r="EK1055" s="195"/>
      <c r="EL1055" s="195"/>
      <c r="EM1055" s="195"/>
      <c r="EN1055" s="195"/>
      <c r="EO1055" s="195"/>
      <c r="EP1055" s="195"/>
      <c r="EQ1055" s="195"/>
      <c r="ER1055" s="195"/>
      <c r="ES1055" s="195"/>
      <c r="ET1055" s="195"/>
      <c r="EU1055" s="195"/>
      <c r="EV1055" s="195"/>
      <c r="EW1055" s="195"/>
      <c r="EX1055" s="195"/>
      <c r="EY1055" s="195"/>
      <c r="EZ1055" s="195"/>
      <c r="FA1055" s="195"/>
      <c r="FB1055" s="195"/>
      <c r="FC1055" s="195"/>
      <c r="FD1055" s="195"/>
      <c r="FE1055" s="195"/>
      <c r="FF1055" s="195"/>
      <c r="FG1055" s="195"/>
      <c r="FH1055" s="195"/>
      <c r="FI1055" s="195"/>
      <c r="FJ1055" s="195"/>
      <c r="FK1055" s="195"/>
      <c r="FL1055" s="195"/>
      <c r="FM1055" s="195"/>
      <c r="FN1055" s="195"/>
      <c r="FO1055" s="195"/>
      <c r="FP1055" s="195"/>
      <c r="FQ1055" s="195"/>
      <c r="FR1055" s="195"/>
      <c r="FS1055" s="195"/>
      <c r="FT1055" s="195"/>
      <c r="FU1055" s="195"/>
      <c r="FV1055" s="195"/>
      <c r="FW1055" s="195"/>
      <c r="FX1055" s="195"/>
      <c r="FY1055" s="195"/>
      <c r="FZ1055" s="195"/>
      <c r="GA1055" s="195"/>
      <c r="GB1055" s="195"/>
      <c r="GC1055" s="195"/>
      <c r="GD1055" s="195"/>
      <c r="GE1055" s="195"/>
      <c r="GF1055" s="195"/>
      <c r="GG1055" s="195"/>
      <c r="GH1055" s="195"/>
      <c r="GI1055" s="195"/>
      <c r="GJ1055" s="195"/>
      <c r="GK1055" s="195"/>
      <c r="GL1055" s="195"/>
      <c r="GM1055" s="195"/>
      <c r="GN1055" s="195"/>
      <c r="GO1055" s="195"/>
      <c r="GP1055" s="195"/>
      <c r="GQ1055" s="195"/>
      <c r="GR1055" s="195"/>
      <c r="GS1055" s="195"/>
      <c r="GT1055" s="195"/>
      <c r="GU1055" s="195"/>
      <c r="GV1055" s="195"/>
      <c r="GW1055" s="195"/>
      <c r="GX1055" s="195"/>
      <c r="GY1055" s="195"/>
      <c r="GZ1055" s="195"/>
      <c r="HA1055" s="195"/>
      <c r="HB1055" s="195"/>
      <c r="HC1055" s="195"/>
      <c r="HD1055" s="195"/>
      <c r="HE1055" s="195"/>
      <c r="HF1055" s="195"/>
      <c r="HG1055" s="195"/>
      <c r="HH1055" s="195"/>
      <c r="HI1055" s="195"/>
      <c r="HJ1055" s="195"/>
      <c r="HK1055" s="195"/>
      <c r="HL1055" s="195"/>
      <c r="HM1055" s="195"/>
      <c r="HN1055" s="195"/>
      <c r="HO1055" s="195"/>
      <c r="HP1055" s="195"/>
      <c r="HQ1055" s="195"/>
      <c r="HR1055" s="195"/>
      <c r="HS1055" s="195"/>
      <c r="HT1055" s="195"/>
      <c r="HU1055" s="195"/>
      <c r="HV1055" s="195"/>
      <c r="HW1055" s="195"/>
      <c r="HX1055" s="195"/>
      <c r="HY1055" s="195"/>
      <c r="HZ1055" s="195"/>
      <c r="IA1055" s="195"/>
      <c r="IB1055" s="195"/>
      <c r="IC1055" s="195"/>
      <c r="ID1055" s="195"/>
      <c r="IE1055" s="195"/>
      <c r="IF1055" s="195"/>
      <c r="IG1055" s="195"/>
      <c r="IH1055" s="195"/>
      <c r="II1055" s="195"/>
      <c r="IJ1055" s="195"/>
      <c r="IK1055" s="195"/>
      <c r="IL1055" s="195"/>
      <c r="IM1055" s="195"/>
      <c r="IN1055" s="195"/>
      <c r="IO1055" s="195"/>
      <c r="IP1055" s="195"/>
      <c r="IQ1055" s="195"/>
      <c r="IR1055" s="195"/>
      <c r="IS1055" s="195"/>
      <c r="IT1055" s="195"/>
      <c r="IU1055" s="195"/>
      <c r="IV1055" s="195"/>
      <c r="IW1055" s="195"/>
      <c r="IX1055" s="195"/>
      <c r="IY1055" s="195"/>
      <c r="IZ1055" s="195"/>
      <c r="JA1055" s="195"/>
      <c r="JB1055" s="195"/>
      <c r="JC1055" s="195"/>
      <c r="JD1055" s="195"/>
      <c r="JE1055" s="195"/>
      <c r="JF1055" s="195"/>
      <c r="JG1055" s="195"/>
      <c r="JH1055" s="195"/>
      <c r="JI1055" s="195"/>
    </row>
    <row r="1056" spans="1:269" s="1984" customFormat="1" x14ac:dyDescent="0.25">
      <c r="A1056" s="195">
        <v>1</v>
      </c>
      <c r="B1056" s="195">
        <v>1</v>
      </c>
      <c r="C1056" s="1717" t="s">
        <v>5</v>
      </c>
      <c r="D1056" s="1717"/>
      <c r="E1056" s="1717"/>
      <c r="F1056" s="233"/>
      <c r="G1056" s="1091"/>
      <c r="H1056" s="1091"/>
      <c r="I1056" s="1091"/>
      <c r="J1056" s="1091"/>
      <c r="K1056" s="1091"/>
      <c r="L1056" s="1719"/>
      <c r="M1056" s="1719"/>
      <c r="N1056" s="1719"/>
      <c r="O1056" s="1719"/>
      <c r="P1056" s="1719"/>
      <c r="Q1056" s="1719"/>
      <c r="R1056" s="2107"/>
      <c r="S1056" s="2107"/>
      <c r="T1056" s="2107"/>
      <c r="U1056" s="2107"/>
      <c r="V1056" s="2107"/>
      <c r="W1056" s="2107"/>
      <c r="X1056" s="2107"/>
      <c r="Y1056" s="2107"/>
      <c r="Z1056" s="2107"/>
      <c r="AA1056" s="2107"/>
      <c r="AB1056" s="2107"/>
      <c r="AC1056" s="2268"/>
      <c r="AD1056" s="2107"/>
      <c r="AE1056" s="2372"/>
      <c r="AF1056" s="2107"/>
      <c r="AG1056" s="2107"/>
      <c r="AH1056" s="2107"/>
      <c r="AI1056" s="2107"/>
      <c r="AJ1056" s="2107"/>
      <c r="AK1056" s="2019"/>
      <c r="AL1056" s="885"/>
      <c r="AQ1056" s="195"/>
    </row>
    <row r="1057" spans="1:43" s="1984" customFormat="1" x14ac:dyDescent="0.25">
      <c r="A1057" s="195">
        <v>1</v>
      </c>
      <c r="B1057" s="195">
        <v>1</v>
      </c>
      <c r="C1057" s="125" t="s">
        <v>22</v>
      </c>
      <c r="D1057" s="926" t="s">
        <v>229</v>
      </c>
      <c r="E1057" s="1719">
        <v>270</v>
      </c>
      <c r="F1057" s="38">
        <v>483</v>
      </c>
      <c r="G1057" s="109">
        <f t="shared" ref="G1057:G1060" si="862">F1057/12*$C$3</f>
        <v>442.75</v>
      </c>
      <c r="H1057" s="109">
        <v>407</v>
      </c>
      <c r="I1057" s="109">
        <f t="shared" ref="I1057:I1062" si="863">H1057/G1057*100</f>
        <v>91.925465838509311</v>
      </c>
      <c r="J1057" s="1424">
        <v>7.5</v>
      </c>
      <c r="K1057" s="136">
        <f t="shared" ref="K1057:K1062" si="864">N1057/H1057</f>
        <v>5.3316953316953315</v>
      </c>
      <c r="L1057" s="137">
        <f>ROUND(F1057*J1057,0)</f>
        <v>3623</v>
      </c>
      <c r="M1057" s="137">
        <f t="shared" ref="M1057:M1060" si="865">ROUND(L1057/12*$C$3,0)</f>
        <v>3321</v>
      </c>
      <c r="N1057" s="137">
        <v>2170</v>
      </c>
      <c r="O1057" s="137">
        <f t="shared" ref="O1057:O1062" si="866">N1057/M1057*100</f>
        <v>65.3417645287564</v>
      </c>
      <c r="P1057" s="137">
        <f>ROUND(L1057/E1057,0)</f>
        <v>13</v>
      </c>
      <c r="Q1057" s="137">
        <f t="shared" ref="Q1057:Q1062" si="867">N1057/$C$3*12/P1057</f>
        <v>182.09790209790211</v>
      </c>
      <c r="R1057" s="300"/>
      <c r="S1057" s="300"/>
      <c r="T1057" s="300"/>
      <c r="U1057" s="300"/>
      <c r="V1057" s="300"/>
      <c r="W1057" s="300"/>
      <c r="X1057" s="300"/>
      <c r="Y1057" s="300"/>
      <c r="Z1057" s="300"/>
      <c r="AA1057" s="300"/>
      <c r="AB1057" s="300"/>
      <c r="AC1057" s="2102"/>
      <c r="AD1057" s="300"/>
      <c r="AE1057" s="750"/>
      <c r="AF1057" s="300"/>
      <c r="AG1057" s="300"/>
      <c r="AH1057" s="300"/>
      <c r="AI1057" s="300"/>
      <c r="AJ1057" s="300"/>
      <c r="AK1057" s="2019"/>
      <c r="AL1057" s="885"/>
      <c r="AQ1057" s="195"/>
    </row>
    <row r="1058" spans="1:43" s="1984" customFormat="1" x14ac:dyDescent="0.25">
      <c r="A1058" s="195"/>
      <c r="B1058" s="195">
        <v>1</v>
      </c>
      <c r="C1058" s="125" t="s">
        <v>130</v>
      </c>
      <c r="D1058" s="926" t="s">
        <v>229</v>
      </c>
      <c r="E1058" s="1719">
        <v>340</v>
      </c>
      <c r="F1058" s="38">
        <v>10</v>
      </c>
      <c r="G1058" s="109">
        <f t="shared" ref="G1058" si="868">F1058/12*$C$3</f>
        <v>9.1666666666666679</v>
      </c>
      <c r="H1058" s="109">
        <v>2</v>
      </c>
      <c r="I1058" s="109">
        <f t="shared" si="863"/>
        <v>21.818181818181813</v>
      </c>
      <c r="J1058" s="1424">
        <v>12.5</v>
      </c>
      <c r="K1058" s="136">
        <f t="shared" si="864"/>
        <v>17</v>
      </c>
      <c r="L1058" s="137">
        <f>ROUND(F1058*J1058,0)</f>
        <v>125</v>
      </c>
      <c r="M1058" s="137">
        <f t="shared" ref="M1058" si="869">ROUND(L1058/12*$C$3,0)</f>
        <v>115</v>
      </c>
      <c r="N1058" s="137">
        <v>34</v>
      </c>
      <c r="O1058" s="137">
        <f t="shared" si="866"/>
        <v>29.565217391304348</v>
      </c>
      <c r="P1058" s="137">
        <f>ROUND(L1058/E1058,0)</f>
        <v>0</v>
      </c>
      <c r="Q1058" s="137" t="e">
        <f t="shared" ref="Q1058" si="870">N1058/$C$3*12/P1058</f>
        <v>#DIV/0!</v>
      </c>
      <c r="R1058" s="2564">
        <v>575.85199999999998</v>
      </c>
      <c r="S1058" s="2564">
        <v>575.85199999999998</v>
      </c>
      <c r="T1058" s="2564">
        <v>662.84500000000003</v>
      </c>
      <c r="U1058" s="2564">
        <v>662.84500000000003</v>
      </c>
      <c r="V1058" s="2564">
        <v>662.84500000000003</v>
      </c>
      <c r="W1058" s="2564">
        <v>662.84500000000003</v>
      </c>
      <c r="X1058" s="2564">
        <v>662.84500000000003</v>
      </c>
      <c r="Y1058" s="2564">
        <v>662.84500000000003</v>
      </c>
      <c r="Z1058" s="2564">
        <v>662.84500000000003</v>
      </c>
      <c r="AA1058" s="2564">
        <v>662.84500000000003</v>
      </c>
      <c r="AB1058" s="2564">
        <v>662.84500000000003</v>
      </c>
      <c r="AC1058" s="2284">
        <f t="shared" ref="AC1058" si="871">R1058/12*$C$3+(S1058-R1058)/11*10+(T1058-S1058)/10*9+(U1058-T1058)/9*8+(V1058-U1058)/8*7+(W1058-V1058)/7*6+(X1058-W1058)/6*5+(Y1058-X1058)/5*4+(Z1058-Y1058)/4*3+(AA1058-Z1058)/3*2+(AB1058-AA1058)/2*1</f>
        <v>606.15803333333338</v>
      </c>
      <c r="AD1058" s="2739">
        <f t="shared" ref="AD1058" si="872">AJ1058-AI1058-AF1058-AE1058</f>
        <v>338.12104000000005</v>
      </c>
      <c r="AE1058" s="750"/>
      <c r="AF1058" s="2739"/>
      <c r="AG1058" s="300">
        <f t="shared" ref="AG1058:AG1064" si="873">AD1058-AC1058</f>
        <v>-268.03699333333333</v>
      </c>
      <c r="AH1058" s="300"/>
      <c r="AI1058" s="300">
        <v>0</v>
      </c>
      <c r="AJ1058" s="300">
        <v>338.12104000000005</v>
      </c>
      <c r="AK1058" s="2019"/>
      <c r="AL1058" s="885"/>
      <c r="AQ1058" s="195"/>
    </row>
    <row r="1059" spans="1:43" s="1984" customFormat="1" x14ac:dyDescent="0.25">
      <c r="A1059" s="195"/>
      <c r="B1059" s="195">
        <v>1</v>
      </c>
      <c r="C1059" s="125" t="s">
        <v>9</v>
      </c>
      <c r="D1059" s="926" t="s">
        <v>229</v>
      </c>
      <c r="E1059" s="137">
        <v>340</v>
      </c>
      <c r="F1059" s="38">
        <v>135</v>
      </c>
      <c r="G1059" s="109">
        <f t="shared" si="862"/>
        <v>123.75</v>
      </c>
      <c r="H1059" s="109">
        <v>135</v>
      </c>
      <c r="I1059" s="109">
        <f t="shared" si="863"/>
        <v>109.09090909090908</v>
      </c>
      <c r="J1059" s="1723">
        <v>12</v>
      </c>
      <c r="K1059" s="136">
        <f t="shared" si="864"/>
        <v>10.274074074074074</v>
      </c>
      <c r="L1059" s="137">
        <f>ROUND(F1059*J1059,0)</f>
        <v>1620</v>
      </c>
      <c r="M1059" s="137">
        <f t="shared" si="865"/>
        <v>1485</v>
      </c>
      <c r="N1059" s="930">
        <v>1387</v>
      </c>
      <c r="O1059" s="137">
        <f t="shared" si="866"/>
        <v>93.400673400673398</v>
      </c>
      <c r="P1059" s="137">
        <f>ROUND(L1059/E1059,0)</f>
        <v>5</v>
      </c>
      <c r="Q1059" s="137">
        <f t="shared" si="867"/>
        <v>302.61818181818182</v>
      </c>
      <c r="R1059" s="2272"/>
      <c r="S1059" s="2272"/>
      <c r="T1059" s="2272"/>
      <c r="U1059" s="2272"/>
      <c r="V1059" s="2272"/>
      <c r="W1059" s="2272"/>
      <c r="X1059" s="2272"/>
      <c r="Y1059" s="2272"/>
      <c r="Z1059" s="2272"/>
      <c r="AA1059" s="2272"/>
      <c r="AB1059" s="2272"/>
      <c r="AC1059" s="2102">
        <f>R1059/12*$C$3</f>
        <v>0</v>
      </c>
      <c r="AD1059" s="300">
        <f>AJ1059-AI1059-AE1059</f>
        <v>0</v>
      </c>
      <c r="AE1059" s="2740"/>
      <c r="AF1059" s="300"/>
      <c r="AG1059" s="300">
        <f t="shared" si="873"/>
        <v>0</v>
      </c>
      <c r="AH1059" s="300"/>
      <c r="AI1059" s="300"/>
      <c r="AJ1059" s="2739"/>
      <c r="AK1059" s="2019"/>
      <c r="AL1059" s="885"/>
      <c r="AQ1059" s="195"/>
    </row>
    <row r="1060" spans="1:43" s="1984" customFormat="1" x14ac:dyDescent="0.25">
      <c r="A1060" s="195">
        <v>1</v>
      </c>
      <c r="B1060" s="195">
        <v>1</v>
      </c>
      <c r="C1060" s="125" t="s">
        <v>10</v>
      </c>
      <c r="D1060" s="926" t="s">
        <v>229</v>
      </c>
      <c r="E1060" s="137">
        <v>340</v>
      </c>
      <c r="F1060" s="38">
        <v>18</v>
      </c>
      <c r="G1060" s="109">
        <f t="shared" si="862"/>
        <v>16.5</v>
      </c>
      <c r="H1060" s="109">
        <v>31</v>
      </c>
      <c r="I1060" s="109">
        <f t="shared" si="863"/>
        <v>187.87878787878788</v>
      </c>
      <c r="J1060" s="1723">
        <v>10.5</v>
      </c>
      <c r="K1060" s="136">
        <f t="shared" si="864"/>
        <v>5.903225806451613</v>
      </c>
      <c r="L1060" s="137">
        <f>ROUND(F1060*J1060,0)</f>
        <v>189</v>
      </c>
      <c r="M1060" s="137">
        <f t="shared" si="865"/>
        <v>173</v>
      </c>
      <c r="N1060" s="137">
        <v>183</v>
      </c>
      <c r="O1060" s="137">
        <f t="shared" si="866"/>
        <v>105.78034682080926</v>
      </c>
      <c r="P1060" s="137">
        <f>ROUND(L1060/E1060,0)</f>
        <v>1</v>
      </c>
      <c r="Q1060" s="137">
        <f t="shared" si="867"/>
        <v>199.63636363636363</v>
      </c>
      <c r="R1060" s="2564"/>
      <c r="S1060" s="2564"/>
      <c r="T1060" s="2564"/>
      <c r="U1060" s="2564"/>
      <c r="V1060" s="2564"/>
      <c r="W1060" s="2564"/>
      <c r="X1060" s="2564"/>
      <c r="Y1060" s="2564"/>
      <c r="Z1060" s="2564"/>
      <c r="AA1060" s="2564"/>
      <c r="AB1060" s="2564"/>
      <c r="AC1060" s="2102">
        <f>R1060/12*$C$3</f>
        <v>0</v>
      </c>
      <c r="AD1060" s="300">
        <f>AJ1060-AI1060-AE1060</f>
        <v>0</v>
      </c>
      <c r="AE1060" s="750"/>
      <c r="AF1060" s="300"/>
      <c r="AG1060" s="300">
        <f t="shared" si="873"/>
        <v>0</v>
      </c>
      <c r="AH1060" s="300"/>
      <c r="AI1060" s="300"/>
      <c r="AJ1060" s="300"/>
      <c r="AK1060" s="2019"/>
      <c r="AL1060" s="885"/>
      <c r="AQ1060" s="195"/>
    </row>
    <row r="1061" spans="1:43" s="1984" customFormat="1" x14ac:dyDescent="0.25">
      <c r="A1061" s="195"/>
      <c r="B1061" s="195">
        <v>1</v>
      </c>
      <c r="C1061" s="125" t="s">
        <v>6</v>
      </c>
      <c r="D1061" s="926" t="s">
        <v>229</v>
      </c>
      <c r="E1061" s="137">
        <v>340</v>
      </c>
      <c r="F1061" s="38">
        <v>2</v>
      </c>
      <c r="G1061" s="109">
        <f t="shared" ref="G1061" si="874">F1061/12*$C$3</f>
        <v>1.8333333333333333</v>
      </c>
      <c r="H1061" s="109">
        <v>2</v>
      </c>
      <c r="I1061" s="109">
        <f t="shared" si="863"/>
        <v>109.09090909090911</v>
      </c>
      <c r="J1061" s="1723">
        <v>9.5</v>
      </c>
      <c r="K1061" s="136">
        <f t="shared" si="864"/>
        <v>9</v>
      </c>
      <c r="L1061" s="137">
        <f>ROUND(F1061*J1061,0)</f>
        <v>19</v>
      </c>
      <c r="M1061" s="137">
        <f t="shared" ref="M1061" si="875">ROUND(L1061/12*$C$3,0)</f>
        <v>17</v>
      </c>
      <c r="N1061" s="137">
        <v>18</v>
      </c>
      <c r="O1061" s="137">
        <f t="shared" si="866"/>
        <v>105.88235294117648</v>
      </c>
      <c r="P1061" s="137">
        <f>ROUND(L1061/E1061,0)</f>
        <v>0</v>
      </c>
      <c r="Q1061" s="137" t="e">
        <f t="shared" ref="Q1061" si="876">N1061/$C$3*12/P1061</f>
        <v>#DIV/0!</v>
      </c>
      <c r="R1061" s="2564"/>
      <c r="S1061" s="2564"/>
      <c r="T1061" s="2564"/>
      <c r="U1061" s="2564"/>
      <c r="V1061" s="2564"/>
      <c r="W1061" s="2564"/>
      <c r="X1061" s="2564"/>
      <c r="Y1061" s="2564"/>
      <c r="Z1061" s="2564"/>
      <c r="AA1061" s="2564"/>
      <c r="AB1061" s="2564"/>
      <c r="AC1061" s="2102">
        <f>R1061/12*$C$3</f>
        <v>0</v>
      </c>
      <c r="AD1061" s="300">
        <f>AJ1061-AI1061-AE1061</f>
        <v>0</v>
      </c>
      <c r="AE1061" s="750"/>
      <c r="AF1061" s="300"/>
      <c r="AG1061" s="300">
        <f t="shared" si="873"/>
        <v>0</v>
      </c>
      <c r="AH1061" s="300"/>
      <c r="AI1061" s="300"/>
      <c r="AJ1061" s="300"/>
      <c r="AK1061" s="2019"/>
      <c r="AL1061" s="885"/>
      <c r="AQ1061" s="195"/>
    </row>
    <row r="1062" spans="1:43" s="1984" customFormat="1" ht="29.25" x14ac:dyDescent="0.25">
      <c r="A1062" s="195">
        <v>1</v>
      </c>
      <c r="B1062" s="195">
        <v>1</v>
      </c>
      <c r="C1062" s="1728" t="s">
        <v>7</v>
      </c>
      <c r="D1062" s="2616"/>
      <c r="E1062" s="1728"/>
      <c r="F1062" s="1730">
        <f>SUM(F1057:F1061)</f>
        <v>648</v>
      </c>
      <c r="G1062" s="1730">
        <f t="shared" ref="G1062:H1062" si="877">SUM(G1057:G1061)</f>
        <v>594.00000000000011</v>
      </c>
      <c r="H1062" s="1730">
        <f t="shared" si="877"/>
        <v>577</v>
      </c>
      <c r="I1062" s="1731">
        <f t="shared" si="863"/>
        <v>97.138047138047128</v>
      </c>
      <c r="J1062" s="1732">
        <f>IF(F1062=0,0,L1062/F1062)</f>
        <v>8.6049382716049383</v>
      </c>
      <c r="K1062" s="8">
        <f t="shared" si="864"/>
        <v>6.5719237435008662</v>
      </c>
      <c r="L1062" s="1731">
        <f t="shared" ref="L1062:N1062" si="878">SUM(L1057:L1061)</f>
        <v>5576</v>
      </c>
      <c r="M1062" s="1731">
        <f t="shared" si="878"/>
        <v>5111</v>
      </c>
      <c r="N1062" s="1731">
        <f t="shared" si="878"/>
        <v>3792</v>
      </c>
      <c r="O1062" s="947">
        <f t="shared" si="866"/>
        <v>74.192917237331244</v>
      </c>
      <c r="P1062" s="1731">
        <f>SUM(P1057:P1061)</f>
        <v>19</v>
      </c>
      <c r="Q1062" s="947">
        <f t="shared" si="867"/>
        <v>217.72248803827753</v>
      </c>
      <c r="R1062" s="2285">
        <v>22978.606029120005</v>
      </c>
      <c r="S1062" s="2285">
        <v>22978.606029120005</v>
      </c>
      <c r="T1062" s="2285">
        <v>25501.44939097</v>
      </c>
      <c r="U1062" s="2285">
        <v>25501.44939097</v>
      </c>
      <c r="V1062" s="2285">
        <v>25501.44939097</v>
      </c>
      <c r="W1062" s="2285">
        <v>25501.44939097</v>
      </c>
      <c r="X1062" s="2285">
        <v>25501.44939097</v>
      </c>
      <c r="Y1062" s="2285">
        <v>26544.216633466003</v>
      </c>
      <c r="Z1062" s="2285">
        <v>26544.216633466003</v>
      </c>
      <c r="AA1062" s="2285">
        <v>26544.216633466003</v>
      </c>
      <c r="AB1062" s="2285">
        <v>26544.216633466003</v>
      </c>
      <c r="AC1062" s="1969">
        <f t="shared" ref="AC1062:AC1064" si="879">R1062/12*$C$3+(S1062-R1062)/11*10+(T1062-S1062)/10*9+(U1062-T1062)/9*8+(V1062-U1062)/8*7+(W1062-V1062)/7*6+(X1062-W1062)/6*5+(Y1062-X1062)/5*4+(Z1062-Y1062)/4*3+(AA1062-Z1062)/3*2+(AB1062-AA1062)/2*1</f>
        <v>24168.495013021802</v>
      </c>
      <c r="AD1062" s="2286">
        <f t="shared" ref="AD1062:AD1064" si="880">AJ1062-AI1062-AF1062-AE1062</f>
        <v>24602.911070000002</v>
      </c>
      <c r="AE1062" s="2287"/>
      <c r="AF1062" s="2286">
        <v>-550.14772000000005</v>
      </c>
      <c r="AG1062" s="2286">
        <f t="shared" si="873"/>
        <v>434.41605697819978</v>
      </c>
      <c r="AH1062" s="2286"/>
      <c r="AI1062" s="2286">
        <v>-521.05178000000001</v>
      </c>
      <c r="AJ1062" s="2286">
        <v>23531.711569999999</v>
      </c>
      <c r="AK1062" s="2019"/>
      <c r="AL1062" s="885"/>
      <c r="AQ1062" s="195"/>
    </row>
    <row r="1063" spans="1:43" s="1984" customFormat="1" x14ac:dyDescent="0.25">
      <c r="A1063" s="195">
        <v>1</v>
      </c>
      <c r="B1063" s="195">
        <v>1</v>
      </c>
      <c r="C1063" s="1733" t="s">
        <v>14</v>
      </c>
      <c r="D1063" s="1733"/>
      <c r="E1063" s="1734"/>
      <c r="F1063" s="1735"/>
      <c r="G1063" s="1736"/>
      <c r="H1063" s="1736"/>
      <c r="I1063" s="1736"/>
      <c r="J1063" s="1737"/>
      <c r="K1063" s="1737"/>
      <c r="L1063" s="1736"/>
      <c r="M1063" s="1736"/>
      <c r="N1063" s="1736"/>
      <c r="O1063" s="1736"/>
      <c r="P1063" s="1736"/>
      <c r="Q1063" s="1736"/>
      <c r="R1063" s="2288"/>
      <c r="S1063" s="2288"/>
      <c r="T1063" s="2288"/>
      <c r="U1063" s="2288"/>
      <c r="V1063" s="2288"/>
      <c r="W1063" s="2288"/>
      <c r="X1063" s="2288"/>
      <c r="Y1063" s="2288"/>
      <c r="Z1063" s="2288"/>
      <c r="AA1063" s="2288"/>
      <c r="AB1063" s="2288"/>
      <c r="AC1063" s="2101">
        <f t="shared" si="879"/>
        <v>0</v>
      </c>
      <c r="AD1063" s="2288">
        <f t="shared" si="880"/>
        <v>0</v>
      </c>
      <c r="AE1063" s="2289"/>
      <c r="AF1063" s="2288"/>
      <c r="AG1063" s="2288">
        <f t="shared" si="873"/>
        <v>0</v>
      </c>
      <c r="AH1063" s="2288"/>
      <c r="AI1063" s="2288"/>
      <c r="AJ1063" s="2288"/>
      <c r="AK1063" s="2019"/>
      <c r="AL1063" s="885"/>
      <c r="AQ1063" s="195"/>
    </row>
    <row r="1064" spans="1:43" s="1984" customFormat="1" x14ac:dyDescent="0.25">
      <c r="A1064" s="195">
        <v>1</v>
      </c>
      <c r="B1064" s="195">
        <v>1</v>
      </c>
      <c r="C1064" s="459" t="s">
        <v>324</v>
      </c>
      <c r="D1064" s="503"/>
      <c r="E1064" s="1444"/>
      <c r="F1064" s="237"/>
      <c r="G1064" s="495"/>
      <c r="H1064" s="495"/>
      <c r="I1064" s="495"/>
      <c r="J1064" s="794"/>
      <c r="K1064" s="794"/>
      <c r="L1064" s="1282"/>
      <c r="M1064" s="1282"/>
      <c r="N1064" s="1282"/>
      <c r="O1064" s="1282"/>
      <c r="P1064" s="1282"/>
      <c r="Q1064" s="1282"/>
      <c r="R1064" s="342">
        <v>20519.020660000002</v>
      </c>
      <c r="S1064" s="342">
        <v>20519.020660000002</v>
      </c>
      <c r="T1064" s="342">
        <v>24513.206899999997</v>
      </c>
      <c r="U1064" s="342">
        <v>24513.206899999997</v>
      </c>
      <c r="V1064" s="342">
        <v>24513.206899999997</v>
      </c>
      <c r="W1064" s="342">
        <v>24513.206899999997</v>
      </c>
      <c r="X1064" s="342">
        <v>24513.206899999997</v>
      </c>
      <c r="Y1064" s="342">
        <v>24513.206899999997</v>
      </c>
      <c r="Z1064" s="342">
        <v>24449.624989999993</v>
      </c>
      <c r="AA1064" s="342">
        <v>24449.624989999993</v>
      </c>
      <c r="AB1064" s="342">
        <v>24038.517779999995</v>
      </c>
      <c r="AC1064" s="2026">
        <f t="shared" si="879"/>
        <v>22150.629850166668</v>
      </c>
      <c r="AD1064" s="342">
        <f t="shared" si="880"/>
        <v>22019.560979999998</v>
      </c>
      <c r="AE1064" s="963"/>
      <c r="AF1064" s="342">
        <v>-82.998949999999994</v>
      </c>
      <c r="AG1064" s="342">
        <f t="shared" si="873"/>
        <v>-131.06887016666951</v>
      </c>
      <c r="AH1064" s="342"/>
      <c r="AI1064" s="342">
        <v>-3.2523800000000005</v>
      </c>
      <c r="AJ1064" s="342">
        <v>21933.309649999996</v>
      </c>
      <c r="AK1064" s="2019"/>
      <c r="AL1064" s="885"/>
      <c r="AQ1064" s="195"/>
    </row>
    <row r="1065" spans="1:43" s="1984" customFormat="1" ht="29.25" x14ac:dyDescent="0.25">
      <c r="A1065" s="195">
        <v>1</v>
      </c>
      <c r="B1065" s="195">
        <v>1</v>
      </c>
      <c r="C1065" s="1979" t="s">
        <v>270</v>
      </c>
      <c r="D1065" s="4"/>
      <c r="E1065" s="4"/>
      <c r="F1065" s="536">
        <f>F1067+F1069+F1070</f>
        <v>7900</v>
      </c>
      <c r="G1065" s="536">
        <f t="shared" ref="G1065:H1065" si="881">G1067+G1069+G1070</f>
        <v>7241.666666666667</v>
      </c>
      <c r="H1065" s="536">
        <f t="shared" si="881"/>
        <v>8259</v>
      </c>
      <c r="I1065" s="165">
        <f>H1065/G1065*100</f>
        <v>114.04833141542001</v>
      </c>
      <c r="J1065" s="1313"/>
      <c r="K1065" s="1313"/>
      <c r="L1065" s="108"/>
      <c r="M1065" s="108"/>
      <c r="N1065" s="108"/>
      <c r="O1065" s="108"/>
      <c r="P1065" s="108"/>
      <c r="Q1065" s="108"/>
      <c r="R1065" s="300"/>
      <c r="S1065" s="300"/>
      <c r="T1065" s="300"/>
      <c r="U1065" s="300"/>
      <c r="V1065" s="300"/>
      <c r="W1065" s="300"/>
      <c r="X1065" s="300"/>
      <c r="Y1065" s="300"/>
      <c r="Z1065" s="300"/>
      <c r="AA1065" s="300"/>
      <c r="AB1065" s="300"/>
      <c r="AC1065" s="2102"/>
      <c r="AD1065" s="300"/>
      <c r="AE1065" s="750"/>
      <c r="AF1065" s="300"/>
      <c r="AG1065" s="300"/>
      <c r="AH1065" s="300"/>
      <c r="AI1065" s="300"/>
      <c r="AJ1065" s="300"/>
      <c r="AK1065" s="2019"/>
      <c r="AL1065" s="885"/>
      <c r="AQ1065" s="195"/>
    </row>
    <row r="1066" spans="1:43" s="1984" customFormat="1" ht="30" x14ac:dyDescent="0.25">
      <c r="A1066" s="195"/>
      <c r="B1066" s="195">
        <v>1</v>
      </c>
      <c r="C1066" s="285" t="s">
        <v>193</v>
      </c>
      <c r="D1066" s="4"/>
      <c r="E1066" s="4"/>
      <c r="F1066" s="153"/>
      <c r="G1066" s="165"/>
      <c r="H1066" s="165"/>
      <c r="I1066" s="165"/>
      <c r="J1066" s="1313"/>
      <c r="K1066" s="1313"/>
      <c r="L1066" s="108"/>
      <c r="M1066" s="108"/>
      <c r="N1066" s="108"/>
      <c r="O1066" s="108"/>
      <c r="P1066" s="108"/>
      <c r="Q1066" s="108"/>
      <c r="R1066" s="300"/>
      <c r="S1066" s="300"/>
      <c r="T1066" s="300"/>
      <c r="U1066" s="300"/>
      <c r="V1066" s="300"/>
      <c r="W1066" s="300"/>
      <c r="X1066" s="300"/>
      <c r="Y1066" s="300"/>
      <c r="Z1066" s="300"/>
      <c r="AA1066" s="300"/>
      <c r="AB1066" s="300"/>
      <c r="AC1066" s="2102"/>
      <c r="AD1066" s="300"/>
      <c r="AE1066" s="750"/>
      <c r="AF1066" s="300"/>
      <c r="AG1066" s="300"/>
      <c r="AH1066" s="300"/>
      <c r="AI1066" s="300"/>
      <c r="AJ1066" s="300"/>
      <c r="AK1066" s="2019"/>
      <c r="AL1066" s="885"/>
      <c r="AQ1066" s="195"/>
    </row>
    <row r="1067" spans="1:43" s="1984" customFormat="1" ht="30" x14ac:dyDescent="0.25">
      <c r="A1067" s="195"/>
      <c r="B1067" s="195">
        <v>1</v>
      </c>
      <c r="C1067" s="440" t="s">
        <v>453</v>
      </c>
      <c r="D1067" s="4"/>
      <c r="E1067" s="4"/>
      <c r="F1067" s="153">
        <v>7000</v>
      </c>
      <c r="G1067" s="109">
        <f t="shared" ref="G1067" si="882">F1067/12*$C$3</f>
        <v>6416.666666666667</v>
      </c>
      <c r="H1067" s="165">
        <v>7704</v>
      </c>
      <c r="I1067" s="165">
        <f>H1067/G1067*100</f>
        <v>120.06233766233765</v>
      </c>
      <c r="J1067" s="1313"/>
      <c r="K1067" s="1313"/>
      <c r="L1067" s="108"/>
      <c r="M1067" s="108"/>
      <c r="N1067" s="108"/>
      <c r="O1067" s="108"/>
      <c r="P1067" s="108"/>
      <c r="Q1067" s="108"/>
      <c r="R1067" s="300"/>
      <c r="S1067" s="300"/>
      <c r="T1067" s="300"/>
      <c r="U1067" s="300"/>
      <c r="V1067" s="300"/>
      <c r="W1067" s="300"/>
      <c r="X1067" s="300"/>
      <c r="Y1067" s="300"/>
      <c r="Z1067" s="300"/>
      <c r="AA1067" s="300"/>
      <c r="AB1067" s="300"/>
      <c r="AC1067" s="2102"/>
      <c r="AD1067" s="300"/>
      <c r="AE1067" s="750"/>
      <c r="AF1067" s="300"/>
      <c r="AG1067" s="300"/>
      <c r="AH1067" s="300"/>
      <c r="AI1067" s="300"/>
      <c r="AJ1067" s="300"/>
      <c r="AK1067" s="2019"/>
      <c r="AL1067" s="885"/>
      <c r="AQ1067" s="195"/>
    </row>
    <row r="1068" spans="1:43" s="1984" customFormat="1" ht="60" x14ac:dyDescent="0.25">
      <c r="A1068" s="195"/>
      <c r="B1068" s="195">
        <v>1</v>
      </c>
      <c r="C1068" s="286" t="s">
        <v>454</v>
      </c>
      <c r="D1068" s="4"/>
      <c r="E1068" s="4"/>
      <c r="F1068" s="153"/>
      <c r="G1068" s="165"/>
      <c r="H1068" s="165"/>
      <c r="I1068" s="165"/>
      <c r="J1068" s="1313"/>
      <c r="K1068" s="1313"/>
      <c r="L1068" s="108"/>
      <c r="M1068" s="108"/>
      <c r="N1068" s="108"/>
      <c r="O1068" s="108"/>
      <c r="P1068" s="108"/>
      <c r="Q1068" s="108"/>
      <c r="R1068" s="300"/>
      <c r="S1068" s="300"/>
      <c r="T1068" s="300"/>
      <c r="U1068" s="300"/>
      <c r="V1068" s="300"/>
      <c r="W1068" s="300"/>
      <c r="X1068" s="300"/>
      <c r="Y1068" s="300"/>
      <c r="Z1068" s="300"/>
      <c r="AA1068" s="300"/>
      <c r="AB1068" s="300"/>
      <c r="AC1068" s="2102"/>
      <c r="AD1068" s="300"/>
      <c r="AE1068" s="750"/>
      <c r="AF1068" s="300"/>
      <c r="AG1068" s="300"/>
      <c r="AH1068" s="300"/>
      <c r="AI1068" s="300"/>
      <c r="AJ1068" s="300"/>
      <c r="AK1068" s="2019"/>
      <c r="AL1068" s="885"/>
      <c r="AQ1068" s="195"/>
    </row>
    <row r="1069" spans="1:43" s="1984" customFormat="1" ht="45" x14ac:dyDescent="0.25">
      <c r="A1069" s="195"/>
      <c r="B1069" s="195">
        <v>1</v>
      </c>
      <c r="C1069" s="286" t="s">
        <v>455</v>
      </c>
      <c r="D1069" s="4"/>
      <c r="E1069" s="4"/>
      <c r="F1069" s="153">
        <v>800</v>
      </c>
      <c r="G1069" s="109">
        <f t="shared" ref="G1069:G1075" si="883">F1069/12*$C$3</f>
        <v>733.33333333333337</v>
      </c>
      <c r="H1069" s="165">
        <v>555</v>
      </c>
      <c r="I1069" s="165">
        <f>H1069/G1069*100</f>
        <v>75.681818181818187</v>
      </c>
      <c r="J1069" s="1313"/>
      <c r="K1069" s="1313"/>
      <c r="L1069" s="108"/>
      <c r="M1069" s="108"/>
      <c r="N1069" s="108"/>
      <c r="O1069" s="108"/>
      <c r="P1069" s="108"/>
      <c r="Q1069" s="108"/>
      <c r="R1069" s="300"/>
      <c r="S1069" s="300"/>
      <c r="T1069" s="300"/>
      <c r="U1069" s="300"/>
      <c r="V1069" s="300"/>
      <c r="W1069" s="300"/>
      <c r="X1069" s="300"/>
      <c r="Y1069" s="300"/>
      <c r="Z1069" s="300"/>
      <c r="AA1069" s="300"/>
      <c r="AB1069" s="300"/>
      <c r="AC1069" s="2102"/>
      <c r="AD1069" s="300"/>
      <c r="AE1069" s="750"/>
      <c r="AF1069" s="300"/>
      <c r="AG1069" s="300"/>
      <c r="AH1069" s="300"/>
      <c r="AI1069" s="300"/>
      <c r="AJ1069" s="300"/>
      <c r="AK1069" s="2019"/>
      <c r="AL1069" s="885"/>
      <c r="AQ1069" s="195"/>
    </row>
    <row r="1070" spans="1:43" s="1984" customFormat="1" ht="105" x14ac:dyDescent="0.25">
      <c r="A1070" s="195"/>
      <c r="B1070" s="195">
        <v>1</v>
      </c>
      <c r="C1070" s="286" t="s">
        <v>456</v>
      </c>
      <c r="D1070" s="4"/>
      <c r="E1070" s="4"/>
      <c r="F1070" s="153">
        <v>100</v>
      </c>
      <c r="G1070" s="109">
        <f t="shared" si="883"/>
        <v>91.666666666666671</v>
      </c>
      <c r="H1070" s="165">
        <v>0</v>
      </c>
      <c r="I1070" s="165">
        <f>H1070/G1070*100</f>
        <v>0</v>
      </c>
      <c r="J1070" s="1313"/>
      <c r="K1070" s="1313"/>
      <c r="L1070" s="108"/>
      <c r="M1070" s="108"/>
      <c r="N1070" s="108"/>
      <c r="O1070" s="108"/>
      <c r="P1070" s="108"/>
      <c r="Q1070" s="108"/>
      <c r="R1070" s="300"/>
      <c r="S1070" s="300"/>
      <c r="T1070" s="300"/>
      <c r="U1070" s="300"/>
      <c r="V1070" s="300"/>
      <c r="W1070" s="300"/>
      <c r="X1070" s="300"/>
      <c r="Y1070" s="300"/>
      <c r="Z1070" s="300"/>
      <c r="AA1070" s="300"/>
      <c r="AB1070" s="300"/>
      <c r="AC1070" s="2102"/>
      <c r="AD1070" s="300"/>
      <c r="AE1070" s="750"/>
      <c r="AF1070" s="300"/>
      <c r="AG1070" s="300"/>
      <c r="AH1070" s="300"/>
      <c r="AI1070" s="300"/>
      <c r="AJ1070" s="300"/>
      <c r="AK1070" s="2019"/>
      <c r="AL1070" s="885"/>
      <c r="AQ1070" s="195"/>
    </row>
    <row r="1071" spans="1:43" s="1984" customFormat="1" ht="29.25" x14ac:dyDescent="0.25">
      <c r="A1071" s="195"/>
      <c r="B1071" s="195">
        <v>1</v>
      </c>
      <c r="C1071" s="260" t="s">
        <v>131</v>
      </c>
      <c r="D1071" s="4"/>
      <c r="E1071" s="4"/>
      <c r="F1071" s="153">
        <f>F1072+F1073+F1074</f>
        <v>6000</v>
      </c>
      <c r="G1071" s="153">
        <f t="shared" ref="G1071:H1071" si="884">G1072+G1073+G1074</f>
        <v>5500.0000000000009</v>
      </c>
      <c r="H1071" s="153">
        <f t="shared" si="884"/>
        <v>2857</v>
      </c>
      <c r="I1071" s="165">
        <f>H1071/G1071*100</f>
        <v>51.945454545454538</v>
      </c>
      <c r="J1071" s="1313"/>
      <c r="K1071" s="1313"/>
      <c r="L1071" s="108"/>
      <c r="M1071" s="108"/>
      <c r="N1071" s="108"/>
      <c r="O1071" s="108"/>
      <c r="P1071" s="108"/>
      <c r="Q1071" s="108"/>
      <c r="R1071" s="300"/>
      <c r="S1071" s="300"/>
      <c r="T1071" s="300"/>
      <c r="U1071" s="300"/>
      <c r="V1071" s="300"/>
      <c r="W1071" s="300"/>
      <c r="X1071" s="300"/>
      <c r="Y1071" s="300"/>
      <c r="Z1071" s="300"/>
      <c r="AA1071" s="300"/>
      <c r="AB1071" s="300"/>
      <c r="AC1071" s="2102"/>
      <c r="AD1071" s="300"/>
      <c r="AE1071" s="750"/>
      <c r="AF1071" s="300"/>
      <c r="AG1071" s="300"/>
      <c r="AH1071" s="300"/>
      <c r="AI1071" s="300"/>
      <c r="AJ1071" s="300"/>
      <c r="AK1071" s="2019"/>
      <c r="AL1071" s="885"/>
      <c r="AQ1071" s="195"/>
    </row>
    <row r="1072" spans="1:43" s="1984" customFormat="1" x14ac:dyDescent="0.25">
      <c r="A1072" s="195"/>
      <c r="B1072" s="195">
        <v>1</v>
      </c>
      <c r="C1072" s="148" t="s">
        <v>222</v>
      </c>
      <c r="D1072" s="4"/>
      <c r="E1072" s="4"/>
      <c r="F1072" s="153">
        <v>5750</v>
      </c>
      <c r="G1072" s="109">
        <f t="shared" si="883"/>
        <v>5270.8333333333339</v>
      </c>
      <c r="H1072" s="165">
        <v>2682</v>
      </c>
      <c r="I1072" s="165">
        <f>H1072/G1072*100</f>
        <v>50.883794466403153</v>
      </c>
      <c r="J1072" s="1313"/>
      <c r="K1072" s="1313"/>
      <c r="L1072" s="108"/>
      <c r="M1072" s="108"/>
      <c r="N1072" s="108"/>
      <c r="O1072" s="108"/>
      <c r="P1072" s="108"/>
      <c r="Q1072" s="108"/>
      <c r="R1072" s="300"/>
      <c r="S1072" s="300"/>
      <c r="T1072" s="300"/>
      <c r="U1072" s="300"/>
      <c r="V1072" s="300"/>
      <c r="W1072" s="300"/>
      <c r="X1072" s="300"/>
      <c r="Y1072" s="300"/>
      <c r="Z1072" s="300"/>
      <c r="AA1072" s="300"/>
      <c r="AB1072" s="300"/>
      <c r="AC1072" s="2102"/>
      <c r="AD1072" s="300"/>
      <c r="AE1072" s="750"/>
      <c r="AF1072" s="300"/>
      <c r="AG1072" s="300"/>
      <c r="AH1072" s="300"/>
      <c r="AI1072" s="300"/>
      <c r="AJ1072" s="300"/>
      <c r="AK1072" s="2019"/>
      <c r="AL1072" s="885"/>
      <c r="AQ1072" s="195"/>
    </row>
    <row r="1073" spans="1:43" s="1984" customFormat="1" ht="45" x14ac:dyDescent="0.25">
      <c r="A1073" s="195"/>
      <c r="B1073" s="195">
        <v>1</v>
      </c>
      <c r="C1073" s="148" t="s">
        <v>457</v>
      </c>
      <c r="D1073" s="4"/>
      <c r="E1073" s="4"/>
      <c r="F1073" s="153"/>
      <c r="G1073" s="165">
        <f t="shared" si="883"/>
        <v>0</v>
      </c>
      <c r="H1073" s="165">
        <v>0</v>
      </c>
      <c r="I1073" s="165"/>
      <c r="J1073" s="1313"/>
      <c r="K1073" s="1313"/>
      <c r="L1073" s="108"/>
      <c r="M1073" s="108"/>
      <c r="N1073" s="108"/>
      <c r="O1073" s="108"/>
      <c r="P1073" s="108"/>
      <c r="Q1073" s="108"/>
      <c r="R1073" s="300"/>
      <c r="S1073" s="300"/>
      <c r="T1073" s="300"/>
      <c r="U1073" s="300"/>
      <c r="V1073" s="300"/>
      <c r="W1073" s="300"/>
      <c r="X1073" s="300"/>
      <c r="Y1073" s="300"/>
      <c r="Z1073" s="300"/>
      <c r="AA1073" s="300"/>
      <c r="AB1073" s="300"/>
      <c r="AC1073" s="2102"/>
      <c r="AD1073" s="300"/>
      <c r="AE1073" s="750"/>
      <c r="AF1073" s="300"/>
      <c r="AG1073" s="300"/>
      <c r="AH1073" s="300"/>
      <c r="AI1073" s="300"/>
      <c r="AJ1073" s="300"/>
      <c r="AK1073" s="2019"/>
      <c r="AL1073" s="885"/>
      <c r="AQ1073" s="195"/>
    </row>
    <row r="1074" spans="1:43" s="1984" customFormat="1" ht="75" x14ac:dyDescent="0.25">
      <c r="A1074" s="195"/>
      <c r="B1074" s="195">
        <v>1</v>
      </c>
      <c r="C1074" s="148" t="s">
        <v>501</v>
      </c>
      <c r="D1074" s="4"/>
      <c r="E1074" s="4"/>
      <c r="F1074" s="153">
        <v>250</v>
      </c>
      <c r="G1074" s="165">
        <f t="shared" si="883"/>
        <v>229.16666666666666</v>
      </c>
      <c r="H1074" s="165">
        <v>175</v>
      </c>
      <c r="I1074" s="165">
        <f>H1074/G1074*100</f>
        <v>76.363636363636374</v>
      </c>
      <c r="J1074" s="1313"/>
      <c r="K1074" s="1313"/>
      <c r="L1074" s="108"/>
      <c r="M1074" s="108"/>
      <c r="N1074" s="108"/>
      <c r="O1074" s="108"/>
      <c r="P1074" s="108"/>
      <c r="Q1074" s="108"/>
      <c r="R1074" s="300"/>
      <c r="S1074" s="300"/>
      <c r="T1074" s="300"/>
      <c r="U1074" s="300"/>
      <c r="V1074" s="300"/>
      <c r="W1074" s="300"/>
      <c r="X1074" s="300"/>
      <c r="Y1074" s="300"/>
      <c r="Z1074" s="300"/>
      <c r="AA1074" s="300"/>
      <c r="AB1074" s="300"/>
      <c r="AC1074" s="2102"/>
      <c r="AD1074" s="300"/>
      <c r="AE1074" s="750"/>
      <c r="AF1074" s="300"/>
      <c r="AG1074" s="300"/>
      <c r="AH1074" s="300"/>
      <c r="AI1074" s="300"/>
      <c r="AJ1074" s="300"/>
      <c r="AK1074" s="2019"/>
      <c r="AL1074" s="885"/>
      <c r="AQ1074" s="195"/>
    </row>
    <row r="1075" spans="1:43" s="1984" customFormat="1" ht="29.25" x14ac:dyDescent="0.25">
      <c r="A1075" s="195"/>
      <c r="B1075" s="195">
        <v>1</v>
      </c>
      <c r="C1075" s="492" t="s">
        <v>343</v>
      </c>
      <c r="D1075" s="4"/>
      <c r="E1075" s="4"/>
      <c r="F1075" s="153">
        <v>400</v>
      </c>
      <c r="G1075" s="165">
        <f t="shared" si="883"/>
        <v>366.66666666666669</v>
      </c>
      <c r="H1075" s="165">
        <v>367</v>
      </c>
      <c r="I1075" s="165">
        <f>H1075/G1075*100</f>
        <v>100.09090909090908</v>
      </c>
      <c r="J1075" s="1313"/>
      <c r="K1075" s="1313"/>
      <c r="L1075" s="108"/>
      <c r="M1075" s="108"/>
      <c r="N1075" s="108"/>
      <c r="O1075" s="108"/>
      <c r="P1075" s="108"/>
      <c r="Q1075" s="108"/>
      <c r="R1075" s="300"/>
      <c r="S1075" s="300"/>
      <c r="T1075" s="300"/>
      <c r="U1075" s="300"/>
      <c r="V1075" s="300"/>
      <c r="W1075" s="300"/>
      <c r="X1075" s="300"/>
      <c r="Y1075" s="300"/>
      <c r="Z1075" s="300"/>
      <c r="AA1075" s="300"/>
      <c r="AB1075" s="300"/>
      <c r="AC1075" s="2102"/>
      <c r="AD1075" s="300"/>
      <c r="AE1075" s="750"/>
      <c r="AF1075" s="300"/>
      <c r="AG1075" s="300"/>
      <c r="AH1075" s="300"/>
      <c r="AI1075" s="300"/>
      <c r="AJ1075" s="300"/>
      <c r="AK1075" s="2019"/>
      <c r="AL1075" s="885"/>
      <c r="AQ1075" s="195"/>
    </row>
    <row r="1076" spans="1:43" s="1984" customFormat="1" x14ac:dyDescent="0.25">
      <c r="A1076" s="195"/>
      <c r="B1076" s="195">
        <v>1</v>
      </c>
      <c r="C1076" s="2638" t="s">
        <v>194</v>
      </c>
      <c r="D1076" s="4"/>
      <c r="E1076" s="4"/>
      <c r="F1076" s="153"/>
      <c r="G1076" s="165"/>
      <c r="H1076" s="165"/>
      <c r="I1076" s="165"/>
      <c r="J1076" s="1313"/>
      <c r="K1076" s="1313"/>
      <c r="L1076" s="108"/>
      <c r="M1076" s="108"/>
      <c r="N1076" s="108"/>
      <c r="O1076" s="108"/>
      <c r="P1076" s="108"/>
      <c r="Q1076" s="108"/>
      <c r="R1076" s="300"/>
      <c r="S1076" s="300"/>
      <c r="T1076" s="300"/>
      <c r="U1076" s="300"/>
      <c r="V1076" s="300"/>
      <c r="W1076" s="300"/>
      <c r="X1076" s="300"/>
      <c r="Y1076" s="300"/>
      <c r="Z1076" s="300"/>
      <c r="AA1076" s="300"/>
      <c r="AB1076" s="300"/>
      <c r="AC1076" s="2102"/>
      <c r="AD1076" s="300"/>
      <c r="AE1076" s="750"/>
      <c r="AF1076" s="300"/>
      <c r="AG1076" s="300"/>
      <c r="AH1076" s="300"/>
      <c r="AI1076" s="300"/>
      <c r="AJ1076" s="300"/>
      <c r="AK1076" s="2019"/>
      <c r="AL1076" s="885"/>
      <c r="AQ1076" s="195"/>
    </row>
    <row r="1077" spans="1:43" s="1984" customFormat="1" ht="104.25" x14ac:dyDescent="0.25">
      <c r="A1077" s="195"/>
      <c r="B1077" s="195">
        <v>1</v>
      </c>
      <c r="C1077" s="286" t="s">
        <v>503</v>
      </c>
      <c r="D1077" s="4"/>
      <c r="E1077" s="4"/>
      <c r="F1077" s="153">
        <v>1964</v>
      </c>
      <c r="G1077" s="109">
        <f t="shared" ref="G1077:G1080" si="885">F1077/12*$C$3</f>
        <v>1800.3333333333333</v>
      </c>
      <c r="H1077" s="165">
        <v>1585</v>
      </c>
      <c r="I1077" s="165">
        <f t="shared" ref="I1077:I1085" si="886">H1077/G1077*100</f>
        <v>88.039251990372165</v>
      </c>
      <c r="J1077" s="1313"/>
      <c r="K1077" s="1313"/>
      <c r="L1077" s="108"/>
      <c r="M1077" s="108"/>
      <c r="N1077" s="108"/>
      <c r="O1077" s="108"/>
      <c r="P1077" s="108"/>
      <c r="Q1077" s="108"/>
      <c r="R1077" s="300">
        <v>7363.6151500000005</v>
      </c>
      <c r="S1077" s="300">
        <v>7363.6151500000005</v>
      </c>
      <c r="T1077" s="300">
        <v>7363.6151500000005</v>
      </c>
      <c r="U1077" s="300">
        <v>7363.6151500000005</v>
      </c>
      <c r="V1077" s="300">
        <v>7363.6151500000005</v>
      </c>
      <c r="W1077" s="300">
        <v>7363.6151500000005</v>
      </c>
      <c r="X1077" s="300">
        <v>7363.6151500000005</v>
      </c>
      <c r="Y1077" s="300">
        <v>7363.6151500000005</v>
      </c>
      <c r="Z1077" s="300">
        <v>7363.6151500000005</v>
      </c>
      <c r="AA1077" s="300">
        <v>7363.6151500000005</v>
      </c>
      <c r="AB1077" s="300">
        <v>7363.6151500000005</v>
      </c>
      <c r="AC1077" s="2026">
        <f t="shared" ref="AC1077" si="887">R1077/12*$C$3+(S1077-R1077)/11*10+(T1077-S1077)/10*9+(U1077-T1077)/9*8+(V1077-U1077)/8*7+(W1077-V1077)/7*6+(X1077-W1077)/6*5+(Y1077-X1077)/5*4+(Z1077-Y1077)/4*3+(AA1077-Z1077)/3*2+(AB1077-AA1077)/2*1</f>
        <v>6749.9805541666674</v>
      </c>
      <c r="AD1077" s="300">
        <f t="shared" ref="AD1077" si="888">AJ1077-AI1077-AF1077-AE1077</f>
        <v>5997.2897500000008</v>
      </c>
      <c r="AE1077" s="750"/>
      <c r="AF1077" s="300"/>
      <c r="AG1077" s="300">
        <f>AD1077-AC1077</f>
        <v>-752.69080416666657</v>
      </c>
      <c r="AH1077" s="300"/>
      <c r="AI1077" s="300">
        <v>-2.9837699999999998</v>
      </c>
      <c r="AJ1077" s="300">
        <v>5994.305980000001</v>
      </c>
      <c r="AK1077" s="2019"/>
      <c r="AL1077" s="885"/>
      <c r="AQ1077" s="195"/>
    </row>
    <row r="1078" spans="1:43" s="1984" customFormat="1" x14ac:dyDescent="0.25">
      <c r="A1078" s="195"/>
      <c r="B1078" s="195">
        <v>1</v>
      </c>
      <c r="C1078" s="286" t="s">
        <v>623</v>
      </c>
      <c r="D1078" s="4"/>
      <c r="E1078" s="4"/>
      <c r="F1078" s="153">
        <v>339</v>
      </c>
      <c r="G1078" s="109">
        <f t="shared" si="885"/>
        <v>310.75</v>
      </c>
      <c r="H1078" s="165">
        <v>266</v>
      </c>
      <c r="I1078" s="165">
        <f t="shared" si="886"/>
        <v>85.599356395816571</v>
      </c>
      <c r="J1078" s="1313"/>
      <c r="K1078" s="1313"/>
      <c r="L1078" s="108"/>
      <c r="M1078" s="108"/>
      <c r="N1078" s="108"/>
      <c r="O1078" s="108"/>
      <c r="P1078" s="108"/>
      <c r="Q1078" s="108"/>
      <c r="R1078" s="300"/>
      <c r="S1078" s="300"/>
      <c r="T1078" s="300"/>
      <c r="U1078" s="300"/>
      <c r="V1078" s="300"/>
      <c r="W1078" s="300"/>
      <c r="X1078" s="300"/>
      <c r="Y1078" s="300"/>
      <c r="Z1078" s="300"/>
      <c r="AA1078" s="300"/>
      <c r="AB1078" s="300"/>
      <c r="AC1078" s="2026"/>
      <c r="AD1078" s="300"/>
      <c r="AE1078" s="750"/>
      <c r="AF1078" s="300"/>
      <c r="AG1078" s="300"/>
      <c r="AH1078" s="300"/>
      <c r="AI1078" s="300"/>
      <c r="AJ1078" s="300"/>
      <c r="AK1078" s="2019"/>
      <c r="AL1078" s="885"/>
      <c r="AQ1078" s="195"/>
    </row>
    <row r="1079" spans="1:43" s="1984" customFormat="1" x14ac:dyDescent="0.25">
      <c r="A1079" s="195"/>
      <c r="B1079" s="195">
        <v>1</v>
      </c>
      <c r="C1079" s="286" t="s">
        <v>624</v>
      </c>
      <c r="D1079" s="4"/>
      <c r="E1079" s="4"/>
      <c r="F1079" s="153">
        <v>450</v>
      </c>
      <c r="G1079" s="109">
        <f t="shared" si="885"/>
        <v>412.5</v>
      </c>
      <c r="H1079" s="165">
        <v>298</v>
      </c>
      <c r="I1079" s="165">
        <f t="shared" si="886"/>
        <v>72.242424242424235</v>
      </c>
      <c r="J1079" s="1313"/>
      <c r="K1079" s="1313"/>
      <c r="L1079" s="108"/>
      <c r="M1079" s="108"/>
      <c r="N1079" s="108"/>
      <c r="O1079" s="108"/>
      <c r="P1079" s="108"/>
      <c r="Q1079" s="108"/>
      <c r="R1079" s="300"/>
      <c r="S1079" s="300"/>
      <c r="T1079" s="300"/>
      <c r="U1079" s="300"/>
      <c r="V1079" s="300"/>
      <c r="W1079" s="300"/>
      <c r="X1079" s="300"/>
      <c r="Y1079" s="300"/>
      <c r="Z1079" s="300"/>
      <c r="AA1079" s="300"/>
      <c r="AB1079" s="300"/>
      <c r="AC1079" s="2026"/>
      <c r="AD1079" s="300"/>
      <c r="AE1079" s="750"/>
      <c r="AF1079" s="300"/>
      <c r="AG1079" s="300"/>
      <c r="AH1079" s="300"/>
      <c r="AI1079" s="300"/>
      <c r="AJ1079" s="300"/>
      <c r="AK1079" s="2019"/>
      <c r="AL1079" s="885"/>
      <c r="AQ1079" s="195"/>
    </row>
    <row r="1080" spans="1:43" s="1984" customFormat="1" ht="30" x14ac:dyDescent="0.25">
      <c r="A1080" s="195"/>
      <c r="B1080" s="195">
        <v>1</v>
      </c>
      <c r="C1080" s="286" t="s">
        <v>625</v>
      </c>
      <c r="D1080" s="4"/>
      <c r="E1080" s="4"/>
      <c r="F1080" s="153">
        <v>941</v>
      </c>
      <c r="G1080" s="109">
        <f t="shared" si="885"/>
        <v>862.58333333333337</v>
      </c>
      <c r="H1080" s="165">
        <v>789</v>
      </c>
      <c r="I1080" s="165">
        <f t="shared" si="886"/>
        <v>91.469423244130994</v>
      </c>
      <c r="J1080" s="1313"/>
      <c r="K1080" s="1313"/>
      <c r="L1080" s="108"/>
      <c r="M1080" s="108"/>
      <c r="N1080" s="108"/>
      <c r="O1080" s="108"/>
      <c r="P1080" s="108"/>
      <c r="Q1080" s="108"/>
      <c r="R1080" s="300"/>
      <c r="S1080" s="300"/>
      <c r="T1080" s="300"/>
      <c r="U1080" s="300"/>
      <c r="V1080" s="300"/>
      <c r="W1080" s="300"/>
      <c r="X1080" s="300"/>
      <c r="Y1080" s="300"/>
      <c r="Z1080" s="300"/>
      <c r="AA1080" s="300"/>
      <c r="AB1080" s="300"/>
      <c r="AC1080" s="2026"/>
      <c r="AD1080" s="300"/>
      <c r="AE1080" s="750"/>
      <c r="AF1080" s="300"/>
      <c r="AG1080" s="300"/>
      <c r="AH1080" s="300"/>
      <c r="AI1080" s="300"/>
      <c r="AJ1080" s="300"/>
      <c r="AK1080" s="2019"/>
      <c r="AL1080" s="885"/>
      <c r="AQ1080" s="195"/>
    </row>
    <row r="1081" spans="1:43" s="1984" customFormat="1" ht="57.75" x14ac:dyDescent="0.25">
      <c r="A1081" s="195"/>
      <c r="B1081" s="195">
        <v>1</v>
      </c>
      <c r="C1081" s="1979" t="s">
        <v>458</v>
      </c>
      <c r="D1081" s="4"/>
      <c r="E1081" s="4"/>
      <c r="F1081" s="882">
        <f>F1082+F1091</f>
        <v>3815</v>
      </c>
      <c r="G1081" s="882">
        <f t="shared" ref="G1081:H1081" si="889">G1082+G1091</f>
        <v>3497.083333333333</v>
      </c>
      <c r="H1081" s="882">
        <f t="shared" si="889"/>
        <v>3854</v>
      </c>
      <c r="I1081" s="165">
        <f t="shared" si="886"/>
        <v>110.20612415107828</v>
      </c>
      <c r="J1081" s="1313"/>
      <c r="K1081" s="1313"/>
      <c r="L1081" s="108"/>
      <c r="M1081" s="108"/>
      <c r="N1081" s="108"/>
      <c r="O1081" s="108"/>
      <c r="P1081" s="108"/>
      <c r="Q1081" s="108"/>
      <c r="R1081" s="300">
        <f t="shared" ref="R1081:AJ1081" si="890">R1082+R1091</f>
        <v>13485.899569999998</v>
      </c>
      <c r="S1081" s="300">
        <f t="shared" ref="S1081:T1081" si="891">S1082+S1091</f>
        <v>13485.899569999998</v>
      </c>
      <c r="T1081" s="300">
        <f t="shared" si="891"/>
        <v>13485.899569999998</v>
      </c>
      <c r="U1081" s="300">
        <f t="shared" ref="U1081:V1081" si="892">U1082+U1091</f>
        <v>13485.899569999998</v>
      </c>
      <c r="V1081" s="300">
        <f t="shared" si="892"/>
        <v>13485.899569999998</v>
      </c>
      <c r="W1081" s="300">
        <f t="shared" ref="W1081:X1081" si="893">W1082+W1091</f>
        <v>13485.899569999998</v>
      </c>
      <c r="X1081" s="300">
        <f t="shared" si="893"/>
        <v>13485.899569999998</v>
      </c>
      <c r="Y1081" s="300">
        <f t="shared" ref="Y1081:Z1081" si="894">Y1082+Y1091</f>
        <v>13485.899569999998</v>
      </c>
      <c r="Z1081" s="300">
        <f t="shared" si="894"/>
        <v>13485.899569999998</v>
      </c>
      <c r="AA1081" s="300">
        <f t="shared" ref="AA1081:AB1081" si="895">AA1082+AA1091</f>
        <v>13485.899569999998</v>
      </c>
      <c r="AB1081" s="300">
        <f t="shared" si="895"/>
        <v>13485.899569999998</v>
      </c>
      <c r="AC1081" s="2102">
        <f t="shared" si="890"/>
        <v>12362.074605833332</v>
      </c>
      <c r="AD1081" s="300">
        <f t="shared" si="890"/>
        <v>12676.55097</v>
      </c>
      <c r="AE1081" s="750">
        <f t="shared" si="890"/>
        <v>0</v>
      </c>
      <c r="AF1081" s="300">
        <f t="shared" si="890"/>
        <v>0</v>
      </c>
      <c r="AG1081" s="300">
        <f t="shared" si="890"/>
        <v>314.47636416666683</v>
      </c>
      <c r="AH1081" s="300">
        <f t="shared" si="890"/>
        <v>0</v>
      </c>
      <c r="AI1081" s="300">
        <f t="shared" si="890"/>
        <v>-27.744759999999996</v>
      </c>
      <c r="AJ1081" s="300">
        <f t="shared" si="890"/>
        <v>12648.806210000001</v>
      </c>
      <c r="AK1081" s="2019"/>
      <c r="AL1081" s="885"/>
      <c r="AQ1081" s="195"/>
    </row>
    <row r="1082" spans="1:43" s="1984" customFormat="1" ht="30" x14ac:dyDescent="0.25">
      <c r="A1082" s="195"/>
      <c r="B1082" s="195">
        <v>1</v>
      </c>
      <c r="C1082" s="440" t="s">
        <v>271</v>
      </c>
      <c r="D1082" s="4"/>
      <c r="E1082" s="4"/>
      <c r="F1082" s="882">
        <f>F1083+F1087</f>
        <v>2886</v>
      </c>
      <c r="G1082" s="882">
        <f t="shared" ref="G1082:H1082" si="896">G1083+G1087</f>
        <v>2645.4999999999995</v>
      </c>
      <c r="H1082" s="882">
        <f t="shared" si="896"/>
        <v>3056</v>
      </c>
      <c r="I1082" s="165">
        <f t="shared" si="886"/>
        <v>115.51691551691555</v>
      </c>
      <c r="J1082" s="1313"/>
      <c r="K1082" s="1313"/>
      <c r="L1082" s="108"/>
      <c r="M1082" s="108"/>
      <c r="N1082" s="108"/>
      <c r="O1082" s="108"/>
      <c r="P1082" s="108"/>
      <c r="Q1082" s="108"/>
      <c r="R1082" s="300">
        <f t="shared" ref="R1082:AC1082" si="897">SUM(R1083:R1090)</f>
        <v>11836.153499999999</v>
      </c>
      <c r="S1082" s="300">
        <f t="shared" ref="S1082:T1082" si="898">SUM(S1083:S1090)</f>
        <v>11836.153499999999</v>
      </c>
      <c r="T1082" s="300">
        <f t="shared" si="898"/>
        <v>11836.153499999999</v>
      </c>
      <c r="U1082" s="300">
        <f t="shared" ref="U1082:V1082" si="899">SUM(U1083:U1090)</f>
        <v>11836.153499999999</v>
      </c>
      <c r="V1082" s="300">
        <f t="shared" si="899"/>
        <v>11836.153499999999</v>
      </c>
      <c r="W1082" s="300">
        <f t="shared" ref="W1082:X1082" si="900">SUM(W1083:W1090)</f>
        <v>11836.153499999999</v>
      </c>
      <c r="X1082" s="300">
        <f t="shared" si="900"/>
        <v>11836.153499999999</v>
      </c>
      <c r="Y1082" s="300">
        <f t="shared" ref="Y1082:Z1082" si="901">SUM(Y1083:Y1090)</f>
        <v>11836.153499999999</v>
      </c>
      <c r="Z1082" s="300">
        <f t="shared" si="901"/>
        <v>11836.153499999999</v>
      </c>
      <c r="AA1082" s="300">
        <f t="shared" ref="AA1082:AB1082" si="902">SUM(AA1083:AA1090)</f>
        <v>11836.153499999999</v>
      </c>
      <c r="AB1082" s="300">
        <f t="shared" si="902"/>
        <v>11836.153499999999</v>
      </c>
      <c r="AC1082" s="2102">
        <f t="shared" si="897"/>
        <v>10849.807374999999</v>
      </c>
      <c r="AD1082" s="300">
        <f t="shared" ref="AD1082:AI1082" si="903">SUM(AD1083:AD1090)-AD1085</f>
        <v>11306.92231</v>
      </c>
      <c r="AE1082" s="750">
        <f t="shared" si="903"/>
        <v>0</v>
      </c>
      <c r="AF1082" s="300">
        <f t="shared" si="903"/>
        <v>0</v>
      </c>
      <c r="AG1082" s="300">
        <f t="shared" si="903"/>
        <v>457.11493500000029</v>
      </c>
      <c r="AH1082" s="300">
        <f t="shared" si="903"/>
        <v>0</v>
      </c>
      <c r="AI1082" s="300">
        <f t="shared" si="903"/>
        <v>-27.514559999999996</v>
      </c>
      <c r="AJ1082" s="300">
        <f>SUM(AJ1083:AJ1090)-AJ1085</f>
        <v>11279.40775</v>
      </c>
      <c r="AK1082" s="2019"/>
      <c r="AL1082" s="885"/>
      <c r="AQ1082" s="195"/>
    </row>
    <row r="1083" spans="1:43" s="1984" customFormat="1" ht="30" x14ac:dyDescent="0.25">
      <c r="A1083" s="195"/>
      <c r="B1083" s="195">
        <v>1</v>
      </c>
      <c r="C1083" s="286" t="s">
        <v>459</v>
      </c>
      <c r="D1083" s="4"/>
      <c r="E1083" s="4"/>
      <c r="F1083" s="536">
        <v>2507</v>
      </c>
      <c r="G1083" s="109">
        <f t="shared" ref="G1083" si="904">F1083/12*$C$3</f>
        <v>2298.083333333333</v>
      </c>
      <c r="H1083" s="165">
        <v>2614</v>
      </c>
      <c r="I1083" s="165">
        <f t="shared" si="886"/>
        <v>113.74696304891758</v>
      </c>
      <c r="J1083" s="1313"/>
      <c r="K1083" s="1313"/>
      <c r="L1083" s="108"/>
      <c r="M1083" s="108"/>
      <c r="N1083" s="108"/>
      <c r="O1083" s="108"/>
      <c r="P1083" s="108"/>
      <c r="Q1083" s="108"/>
      <c r="R1083" s="300">
        <v>11030.8</v>
      </c>
      <c r="S1083" s="300">
        <v>11030.8</v>
      </c>
      <c r="T1083" s="300">
        <v>11030.8</v>
      </c>
      <c r="U1083" s="300">
        <v>11030.8</v>
      </c>
      <c r="V1083" s="300">
        <v>11030.8</v>
      </c>
      <c r="W1083" s="300">
        <v>11030.8</v>
      </c>
      <c r="X1083" s="300">
        <v>11030.8</v>
      </c>
      <c r="Y1083" s="300">
        <v>11030.8</v>
      </c>
      <c r="Z1083" s="300">
        <v>11030.8</v>
      </c>
      <c r="AA1083" s="300">
        <v>11030.8</v>
      </c>
      <c r="AB1083" s="300">
        <v>11030.8</v>
      </c>
      <c r="AC1083" s="2102">
        <f t="shared" ref="AC1083" si="905">R1083/12*$C$3+(S1083-R1083)/11*10+(T1083-S1083)/10*9+(U1083-T1083)/9*8+(V1083-U1083)/8*7+(W1083-V1083)/7*6+(X1083-W1083)/6*5+(Y1083-X1083)/5*4+(Z1083-Y1083)/4*3+(AA1083-Z1083)/3*2+(AB1083-AA1083)/2*1</f>
        <v>10111.566666666666</v>
      </c>
      <c r="AD1083" s="300">
        <f t="shared" ref="AD1083" si="906">AJ1083-AI1083-AF1083-AE1083</f>
        <v>10461.35421</v>
      </c>
      <c r="AE1083" s="750"/>
      <c r="AF1083" s="300"/>
      <c r="AG1083" s="300">
        <f>AD1083-AC1083</f>
        <v>349.78754333333382</v>
      </c>
      <c r="AH1083" s="300"/>
      <c r="AI1083" s="300">
        <v>-27.514559999999996</v>
      </c>
      <c r="AJ1083" s="300">
        <v>10433.83965</v>
      </c>
      <c r="AK1083" s="2019"/>
      <c r="AL1083" s="885"/>
      <c r="AQ1083" s="195"/>
    </row>
    <row r="1084" spans="1:43" s="1984" customFormat="1" ht="60" x14ac:dyDescent="0.25">
      <c r="A1084" s="195"/>
      <c r="B1084" s="195">
        <v>1</v>
      </c>
      <c r="C1084" s="286" t="s">
        <v>479</v>
      </c>
      <c r="D1084" s="4"/>
      <c r="E1084" s="4"/>
      <c r="F1084" s="538"/>
      <c r="G1084" s="165"/>
      <c r="H1084" s="165"/>
      <c r="I1084" s="165"/>
      <c r="J1084" s="1313"/>
      <c r="K1084" s="1313"/>
      <c r="L1084" s="108"/>
      <c r="M1084" s="108"/>
      <c r="N1084" s="108"/>
      <c r="O1084" s="108"/>
      <c r="P1084" s="108"/>
      <c r="Q1084" s="108"/>
      <c r="R1084" s="300"/>
      <c r="S1084" s="300"/>
      <c r="T1084" s="300"/>
      <c r="U1084" s="300"/>
      <c r="V1084" s="300"/>
      <c r="W1084" s="300"/>
      <c r="X1084" s="300"/>
      <c r="Y1084" s="300"/>
      <c r="Z1084" s="300"/>
      <c r="AA1084" s="300"/>
      <c r="AB1084" s="300"/>
      <c r="AC1084" s="2102"/>
      <c r="AD1084" s="300"/>
      <c r="AE1084" s="750"/>
      <c r="AF1084" s="300"/>
      <c r="AG1084" s="300"/>
      <c r="AH1084" s="300"/>
      <c r="AI1084" s="300"/>
      <c r="AJ1084" s="300"/>
      <c r="AK1084" s="2019"/>
      <c r="AL1084" s="885"/>
      <c r="AQ1084" s="195"/>
    </row>
    <row r="1085" spans="1:43" s="1984" customFormat="1" ht="60" x14ac:dyDescent="0.25">
      <c r="A1085" s="195"/>
      <c r="B1085" s="195"/>
      <c r="C1085" s="286" t="s">
        <v>687</v>
      </c>
      <c r="D1085" s="4"/>
      <c r="E1085" s="4"/>
      <c r="F1085" s="2640">
        <v>399</v>
      </c>
      <c r="G1085" s="3017">
        <f>F1085/8*6</f>
        <v>299.25</v>
      </c>
      <c r="H1085" s="165">
        <v>387</v>
      </c>
      <c r="I1085" s="165">
        <f t="shared" si="886"/>
        <v>129.32330827067668</v>
      </c>
      <c r="J1085" s="1313"/>
      <c r="K1085" s="1313"/>
      <c r="L1085" s="108"/>
      <c r="M1085" s="108"/>
      <c r="N1085" s="108"/>
      <c r="O1085" s="108"/>
      <c r="P1085" s="108"/>
      <c r="Q1085" s="108"/>
      <c r="R1085" s="300"/>
      <c r="S1085" s="300"/>
      <c r="T1085" s="300"/>
      <c r="U1085" s="300"/>
      <c r="V1085" s="300"/>
      <c r="W1085" s="300"/>
      <c r="X1085" s="300"/>
      <c r="Y1085" s="300"/>
      <c r="Z1085" s="300"/>
      <c r="AA1085" s="300"/>
      <c r="AB1085" s="300"/>
      <c r="AC1085" s="2102"/>
      <c r="AD1085" s="300">
        <f>AJ1085</f>
        <v>489.88947999999999</v>
      </c>
      <c r="AE1085" s="750"/>
      <c r="AF1085" s="300"/>
      <c r="AG1085" s="300"/>
      <c r="AH1085" s="300"/>
      <c r="AI1085" s="300">
        <v>0</v>
      </c>
      <c r="AJ1085" s="300">
        <v>489.88947999999999</v>
      </c>
      <c r="AK1085" s="2019"/>
      <c r="AL1085" s="885"/>
      <c r="AQ1085" s="195"/>
    </row>
    <row r="1086" spans="1:43" s="1984" customFormat="1" ht="60" x14ac:dyDescent="0.25">
      <c r="A1086" s="195"/>
      <c r="B1086" s="195"/>
      <c r="C1086" s="286" t="s">
        <v>688</v>
      </c>
      <c r="D1086" s="4"/>
      <c r="E1086" s="4"/>
      <c r="F1086" s="2640"/>
      <c r="G1086" s="165"/>
      <c r="H1086" s="165"/>
      <c r="I1086" s="165"/>
      <c r="J1086" s="1313"/>
      <c r="K1086" s="1313"/>
      <c r="L1086" s="108"/>
      <c r="M1086" s="108"/>
      <c r="N1086" s="108"/>
      <c r="O1086" s="108"/>
      <c r="P1086" s="108"/>
      <c r="Q1086" s="108"/>
      <c r="R1086" s="300"/>
      <c r="S1086" s="300"/>
      <c r="T1086" s="300"/>
      <c r="U1086" s="300"/>
      <c r="V1086" s="300"/>
      <c r="W1086" s="300"/>
      <c r="X1086" s="300"/>
      <c r="Y1086" s="300"/>
      <c r="Z1086" s="300"/>
      <c r="AA1086" s="300"/>
      <c r="AB1086" s="300"/>
      <c r="AC1086" s="2102"/>
      <c r="AD1086" s="300"/>
      <c r="AE1086" s="750"/>
      <c r="AF1086" s="300"/>
      <c r="AG1086" s="300"/>
      <c r="AH1086" s="300"/>
      <c r="AI1086" s="300"/>
      <c r="AJ1086" s="300"/>
      <c r="AK1086" s="2019"/>
      <c r="AL1086" s="885"/>
      <c r="AQ1086" s="195"/>
    </row>
    <row r="1087" spans="1:43" s="1984" customFormat="1" ht="30" x14ac:dyDescent="0.25">
      <c r="A1087" s="195"/>
      <c r="B1087" s="195">
        <v>1</v>
      </c>
      <c r="C1087" s="286" t="s">
        <v>460</v>
      </c>
      <c r="D1087" s="4"/>
      <c r="E1087" s="4"/>
      <c r="F1087" s="465">
        <v>379</v>
      </c>
      <c r="G1087" s="109">
        <f t="shared" ref="G1087" si="907">F1087/12*$C$3</f>
        <v>347.41666666666663</v>
      </c>
      <c r="H1087" s="165">
        <v>442</v>
      </c>
      <c r="I1087" s="165">
        <f>H1087/G1087*100</f>
        <v>127.22475413768291</v>
      </c>
      <c r="J1087" s="1313"/>
      <c r="K1087" s="1313"/>
      <c r="L1087" s="108"/>
      <c r="M1087" s="108"/>
      <c r="N1087" s="108"/>
      <c r="O1087" s="108"/>
      <c r="P1087" s="108"/>
      <c r="Q1087" s="108"/>
      <c r="R1087" s="300">
        <v>805.35350000000005</v>
      </c>
      <c r="S1087" s="300">
        <v>805.35350000000005</v>
      </c>
      <c r="T1087" s="300">
        <v>805.35350000000005</v>
      </c>
      <c r="U1087" s="300">
        <v>805.35350000000005</v>
      </c>
      <c r="V1087" s="300">
        <v>805.35350000000005</v>
      </c>
      <c r="W1087" s="300">
        <v>805.35350000000005</v>
      </c>
      <c r="X1087" s="300">
        <v>805.35350000000005</v>
      </c>
      <c r="Y1087" s="300">
        <v>805.35350000000005</v>
      </c>
      <c r="Z1087" s="300">
        <v>805.35350000000005</v>
      </c>
      <c r="AA1087" s="300">
        <v>805.35350000000005</v>
      </c>
      <c r="AB1087" s="300">
        <v>805.35350000000005</v>
      </c>
      <c r="AC1087" s="2102">
        <f t="shared" ref="AC1087" si="908">R1087/12*$C$3+(S1087-R1087)/11*10+(T1087-S1087)/10*9+(U1087-T1087)/9*8+(V1087-U1087)/8*7+(W1087-V1087)/7*6+(X1087-W1087)/6*5+(Y1087-X1087)/5*4+(Z1087-Y1087)/4*3+(AA1087-Z1087)/3*2+(AB1087-AA1087)/2*1</f>
        <v>738.24070833333337</v>
      </c>
      <c r="AD1087" s="300">
        <f t="shared" ref="AD1087" si="909">AJ1087-AI1087-AF1087-AE1087</f>
        <v>845.56809999999984</v>
      </c>
      <c r="AE1087" s="750"/>
      <c r="AF1087" s="300"/>
      <c r="AG1087" s="300">
        <f>AD1087-AC1087</f>
        <v>107.32739166666647</v>
      </c>
      <c r="AH1087" s="300"/>
      <c r="AI1087" s="300">
        <v>0</v>
      </c>
      <c r="AJ1087" s="300">
        <v>845.56809999999984</v>
      </c>
      <c r="AK1087" s="2019"/>
      <c r="AL1087" s="885"/>
      <c r="AQ1087" s="195"/>
    </row>
    <row r="1088" spans="1:43" s="1984" customFormat="1" ht="30" x14ac:dyDescent="0.25">
      <c r="A1088" s="195"/>
      <c r="B1088" s="195">
        <v>1</v>
      </c>
      <c r="C1088" s="286" t="s">
        <v>461</v>
      </c>
      <c r="D1088" s="4"/>
      <c r="E1088" s="4"/>
      <c r="F1088" s="538"/>
      <c r="G1088" s="165"/>
      <c r="H1088" s="165"/>
      <c r="I1088" s="165"/>
      <c r="J1088" s="1313"/>
      <c r="K1088" s="1313"/>
      <c r="L1088" s="108"/>
      <c r="M1088" s="108"/>
      <c r="N1088" s="108"/>
      <c r="O1088" s="108"/>
      <c r="P1088" s="108"/>
      <c r="Q1088" s="108"/>
      <c r="R1088" s="300"/>
      <c r="S1088" s="300"/>
      <c r="T1088" s="300"/>
      <c r="U1088" s="300"/>
      <c r="V1088" s="300"/>
      <c r="W1088" s="300"/>
      <c r="X1088" s="300"/>
      <c r="Y1088" s="300"/>
      <c r="Z1088" s="300"/>
      <c r="AA1088" s="300"/>
      <c r="AB1088" s="300"/>
      <c r="AC1088" s="2102"/>
      <c r="AD1088" s="300">
        <f>AJ1088-AI1088-AF1088</f>
        <v>0</v>
      </c>
      <c r="AE1088" s="750"/>
      <c r="AF1088" s="300"/>
      <c r="AG1088" s="300">
        <f>AD1088-AC1088</f>
        <v>0</v>
      </c>
      <c r="AH1088" s="300"/>
      <c r="AI1088" s="300">
        <v>0</v>
      </c>
      <c r="AJ1088" s="300">
        <v>0</v>
      </c>
      <c r="AK1088" s="2019"/>
      <c r="AL1088" s="885"/>
      <c r="AQ1088" s="195"/>
    </row>
    <row r="1089" spans="1:43" s="1984" customFormat="1" ht="45" x14ac:dyDescent="0.25">
      <c r="A1089" s="195"/>
      <c r="B1089" s="195">
        <v>1</v>
      </c>
      <c r="C1089" s="286" t="s">
        <v>462</v>
      </c>
      <c r="D1089" s="4"/>
      <c r="E1089" s="4"/>
      <c r="F1089" s="153"/>
      <c r="G1089" s="165"/>
      <c r="H1089" s="165"/>
      <c r="I1089" s="165"/>
      <c r="J1089" s="1313"/>
      <c r="K1089" s="1313"/>
      <c r="L1089" s="108"/>
      <c r="M1089" s="108"/>
      <c r="N1089" s="108"/>
      <c r="O1089" s="108"/>
      <c r="P1089" s="108"/>
      <c r="Q1089" s="108"/>
      <c r="R1089" s="300"/>
      <c r="S1089" s="300"/>
      <c r="T1089" s="300"/>
      <c r="U1089" s="300"/>
      <c r="V1089" s="300"/>
      <c r="W1089" s="300"/>
      <c r="X1089" s="300"/>
      <c r="Y1089" s="300"/>
      <c r="Z1089" s="300"/>
      <c r="AA1089" s="300"/>
      <c r="AB1089" s="300"/>
      <c r="AC1089" s="2102"/>
      <c r="AD1089" s="300"/>
      <c r="AE1089" s="750"/>
      <c r="AF1089" s="300"/>
      <c r="AG1089" s="300"/>
      <c r="AH1089" s="300"/>
      <c r="AI1089" s="300"/>
      <c r="AJ1089" s="300"/>
      <c r="AK1089" s="2019"/>
      <c r="AL1089" s="885"/>
      <c r="AQ1089" s="195"/>
    </row>
    <row r="1090" spans="1:43" s="1984" customFormat="1" ht="30" x14ac:dyDescent="0.25">
      <c r="A1090" s="195"/>
      <c r="B1090" s="195">
        <v>1</v>
      </c>
      <c r="C1090" s="286" t="s">
        <v>463</v>
      </c>
      <c r="D1090" s="4"/>
      <c r="E1090" s="4"/>
      <c r="F1090" s="536"/>
      <c r="G1090" s="165"/>
      <c r="H1090" s="165"/>
      <c r="I1090" s="165"/>
      <c r="J1090" s="1313"/>
      <c r="K1090" s="1313"/>
      <c r="L1090" s="108"/>
      <c r="M1090" s="108"/>
      <c r="N1090" s="108"/>
      <c r="O1090" s="108"/>
      <c r="P1090" s="108"/>
      <c r="Q1090" s="108"/>
      <c r="R1090" s="300"/>
      <c r="S1090" s="300"/>
      <c r="T1090" s="300"/>
      <c r="U1090" s="300"/>
      <c r="V1090" s="300"/>
      <c r="W1090" s="300"/>
      <c r="X1090" s="300"/>
      <c r="Y1090" s="300"/>
      <c r="Z1090" s="300"/>
      <c r="AA1090" s="300"/>
      <c r="AB1090" s="300"/>
      <c r="AC1090" s="2102"/>
      <c r="AD1090" s="300"/>
      <c r="AE1090" s="750"/>
      <c r="AF1090" s="300"/>
      <c r="AG1090" s="300"/>
      <c r="AH1090" s="300"/>
      <c r="AI1090" s="300"/>
      <c r="AJ1090" s="300"/>
      <c r="AK1090" s="2019"/>
      <c r="AL1090" s="885"/>
      <c r="AQ1090" s="195"/>
    </row>
    <row r="1091" spans="1:43" s="1984" customFormat="1" ht="45" x14ac:dyDescent="0.25">
      <c r="A1091" s="195"/>
      <c r="B1091" s="195">
        <v>1</v>
      </c>
      <c r="C1091" s="440" t="s">
        <v>272</v>
      </c>
      <c r="D1091" s="4"/>
      <c r="E1091" s="4"/>
      <c r="F1091" s="537">
        <f>SUM(F1092:F1094)</f>
        <v>929</v>
      </c>
      <c r="G1091" s="537">
        <f t="shared" ref="G1091:H1091" si="910">SUM(G1092:G1094)</f>
        <v>851.58333333333337</v>
      </c>
      <c r="H1091" s="537">
        <f t="shared" si="910"/>
        <v>798</v>
      </c>
      <c r="I1091" s="165">
        <f>H1091/G1091*100</f>
        <v>93.707799197573138</v>
      </c>
      <c r="J1091" s="1313"/>
      <c r="K1091" s="1313"/>
      <c r="L1091" s="108"/>
      <c r="M1091" s="108"/>
      <c r="N1091" s="108"/>
      <c r="O1091" s="108"/>
      <c r="P1091" s="108"/>
      <c r="Q1091" s="108"/>
      <c r="R1091" s="300">
        <f t="shared" ref="R1091:AJ1091" si="911">SUM(R1092:R1094)</f>
        <v>1649.7460699999999</v>
      </c>
      <c r="S1091" s="300">
        <f t="shared" ref="S1091:T1091" si="912">SUM(S1092:S1094)</f>
        <v>1649.7460699999999</v>
      </c>
      <c r="T1091" s="300">
        <f t="shared" si="912"/>
        <v>1649.7460699999999</v>
      </c>
      <c r="U1091" s="300">
        <f t="shared" ref="U1091:V1091" si="913">SUM(U1092:U1094)</f>
        <v>1649.7460699999999</v>
      </c>
      <c r="V1091" s="300">
        <f t="shared" si="913"/>
        <v>1649.7460699999999</v>
      </c>
      <c r="W1091" s="300">
        <f t="shared" ref="W1091:X1091" si="914">SUM(W1092:W1094)</f>
        <v>1649.7460699999999</v>
      </c>
      <c r="X1091" s="300">
        <f t="shared" si="914"/>
        <v>1649.7460699999999</v>
      </c>
      <c r="Y1091" s="300">
        <f t="shared" ref="Y1091:Z1091" si="915">SUM(Y1092:Y1094)</f>
        <v>1649.7460699999999</v>
      </c>
      <c r="Z1091" s="300">
        <f t="shared" si="915"/>
        <v>1649.7460699999999</v>
      </c>
      <c r="AA1091" s="300">
        <f t="shared" ref="AA1091:AB1091" si="916">SUM(AA1092:AA1094)</f>
        <v>1649.7460699999999</v>
      </c>
      <c r="AB1091" s="300">
        <f t="shared" si="916"/>
        <v>1649.7460699999999</v>
      </c>
      <c r="AC1091" s="2102">
        <f t="shared" si="911"/>
        <v>1512.2672308333333</v>
      </c>
      <c r="AD1091" s="300">
        <f t="shared" si="911"/>
        <v>1369.6286599999999</v>
      </c>
      <c r="AE1091" s="750">
        <f t="shared" si="911"/>
        <v>0</v>
      </c>
      <c r="AF1091" s="300">
        <f t="shared" si="911"/>
        <v>0</v>
      </c>
      <c r="AG1091" s="300">
        <f t="shared" si="911"/>
        <v>-142.63857083333346</v>
      </c>
      <c r="AH1091" s="300">
        <f t="shared" si="911"/>
        <v>0</v>
      </c>
      <c r="AI1091" s="300">
        <f t="shared" si="911"/>
        <v>-0.23019999999999999</v>
      </c>
      <c r="AJ1091" s="300">
        <f t="shared" si="911"/>
        <v>1369.3984599999999</v>
      </c>
      <c r="AK1091" s="2019"/>
      <c r="AL1091" s="885"/>
      <c r="AQ1091" s="195"/>
    </row>
    <row r="1092" spans="1:43" s="1984" customFormat="1" ht="45" x14ac:dyDescent="0.25">
      <c r="A1092" s="195"/>
      <c r="B1092" s="195">
        <v>1</v>
      </c>
      <c r="C1092" s="286" t="s">
        <v>464</v>
      </c>
      <c r="D1092" s="4"/>
      <c r="E1092" s="4"/>
      <c r="F1092" s="536">
        <v>929</v>
      </c>
      <c r="G1092" s="109">
        <f t="shared" ref="G1092" si="917">F1092/12*$C$3</f>
        <v>851.58333333333337</v>
      </c>
      <c r="H1092" s="165">
        <v>798</v>
      </c>
      <c r="I1092" s="165">
        <f>H1092/G1092*100</f>
        <v>93.707799197573138</v>
      </c>
      <c r="J1092" s="1313"/>
      <c r="K1092" s="1313"/>
      <c r="L1092" s="108"/>
      <c r="M1092" s="108"/>
      <c r="N1092" s="108"/>
      <c r="O1092" s="108"/>
      <c r="P1092" s="108"/>
      <c r="Q1092" s="108"/>
      <c r="R1092" s="300">
        <v>1649.7460699999999</v>
      </c>
      <c r="S1092" s="300">
        <v>1649.7460699999999</v>
      </c>
      <c r="T1092" s="300">
        <v>1649.7460699999999</v>
      </c>
      <c r="U1092" s="300">
        <v>1649.7460699999999</v>
      </c>
      <c r="V1092" s="300">
        <v>1649.7460699999999</v>
      </c>
      <c r="W1092" s="300">
        <v>1649.7460699999999</v>
      </c>
      <c r="X1092" s="300">
        <v>1649.7460699999999</v>
      </c>
      <c r="Y1092" s="300">
        <v>1649.7460699999999</v>
      </c>
      <c r="Z1092" s="300">
        <v>1649.7460699999999</v>
      </c>
      <c r="AA1092" s="300">
        <v>1649.7460699999999</v>
      </c>
      <c r="AB1092" s="300">
        <v>1649.7460699999999</v>
      </c>
      <c r="AC1092" s="2102">
        <f t="shared" ref="AC1092" si="918">R1092/12*$C$3+(S1092-R1092)/11*10+(T1092-S1092)/10*9+(U1092-T1092)/9*8+(V1092-U1092)/8*7+(W1092-V1092)/7*6+(X1092-W1092)/6*5+(Y1092-X1092)/5*4+(Z1092-Y1092)/4*3+(AA1092-Z1092)/3*2+(AB1092-AA1092)/2*1</f>
        <v>1512.2672308333333</v>
      </c>
      <c r="AD1092" s="300">
        <f t="shared" ref="AD1092:AD1095" si="919">AJ1092-AI1092-AF1092-AE1092</f>
        <v>1369.6286599999999</v>
      </c>
      <c r="AE1092" s="750"/>
      <c r="AF1092" s="300"/>
      <c r="AG1092" s="300">
        <f>AD1092-AC1092</f>
        <v>-142.63857083333346</v>
      </c>
      <c r="AH1092" s="300"/>
      <c r="AI1092" s="300">
        <v>-0.23019999999999999</v>
      </c>
      <c r="AJ1092" s="300">
        <v>1369.3984599999999</v>
      </c>
      <c r="AK1092" s="2019"/>
      <c r="AL1092" s="885"/>
      <c r="AQ1092" s="195"/>
    </row>
    <row r="1093" spans="1:43" s="1984" customFormat="1" ht="75" x14ac:dyDescent="0.25">
      <c r="A1093" s="195"/>
      <c r="B1093" s="195">
        <v>1</v>
      </c>
      <c r="C1093" s="286" t="s">
        <v>465</v>
      </c>
      <c r="D1093" s="4"/>
      <c r="E1093" s="4"/>
      <c r="F1093" s="513"/>
      <c r="G1093" s="165"/>
      <c r="H1093" s="165"/>
      <c r="I1093" s="165"/>
      <c r="J1093" s="1313"/>
      <c r="K1093" s="1313"/>
      <c r="L1093" s="108"/>
      <c r="M1093" s="108"/>
      <c r="N1093" s="108"/>
      <c r="O1093" s="108"/>
      <c r="P1093" s="108"/>
      <c r="Q1093" s="108"/>
      <c r="R1093" s="300"/>
      <c r="S1093" s="300"/>
      <c r="T1093" s="300"/>
      <c r="U1093" s="300"/>
      <c r="V1093" s="300"/>
      <c r="W1093" s="300"/>
      <c r="X1093" s="300"/>
      <c r="Y1093" s="300"/>
      <c r="Z1093" s="300"/>
      <c r="AA1093" s="300"/>
      <c r="AB1093" s="300"/>
      <c r="AC1093" s="2102">
        <f>R1093/12*$C$3</f>
        <v>0</v>
      </c>
      <c r="AD1093" s="300">
        <f t="shared" si="919"/>
        <v>0</v>
      </c>
      <c r="AE1093" s="750"/>
      <c r="AF1093" s="300"/>
      <c r="AG1093" s="300">
        <f>AD1093-AC1093</f>
        <v>0</v>
      </c>
      <c r="AH1093" s="300"/>
      <c r="AI1093" s="300"/>
      <c r="AJ1093" s="300"/>
      <c r="AK1093" s="2019"/>
      <c r="AL1093" s="885"/>
      <c r="AQ1093" s="195"/>
    </row>
    <row r="1094" spans="1:43" s="1984" customFormat="1" ht="60" x14ac:dyDescent="0.25">
      <c r="A1094" s="195"/>
      <c r="B1094" s="195">
        <v>1</v>
      </c>
      <c r="C1094" s="286" t="s">
        <v>466</v>
      </c>
      <c r="D1094" s="4"/>
      <c r="E1094" s="4"/>
      <c r="F1094" s="882"/>
      <c r="G1094" s="165"/>
      <c r="H1094" s="165"/>
      <c r="I1094" s="165"/>
      <c r="J1094" s="1313"/>
      <c r="K1094" s="1313"/>
      <c r="L1094" s="108"/>
      <c r="M1094" s="108"/>
      <c r="N1094" s="108"/>
      <c r="O1094" s="108"/>
      <c r="P1094" s="108"/>
      <c r="Q1094" s="108"/>
      <c r="R1094" s="300"/>
      <c r="S1094" s="300"/>
      <c r="T1094" s="300"/>
      <c r="U1094" s="300"/>
      <c r="V1094" s="300"/>
      <c r="W1094" s="300"/>
      <c r="X1094" s="300"/>
      <c r="Y1094" s="300"/>
      <c r="Z1094" s="300"/>
      <c r="AA1094" s="300"/>
      <c r="AB1094" s="300"/>
      <c r="AC1094" s="2102">
        <f>R1094/12*$C$3</f>
        <v>0</v>
      </c>
      <c r="AD1094" s="300">
        <f t="shared" si="919"/>
        <v>0</v>
      </c>
      <c r="AE1094" s="750"/>
      <c r="AF1094" s="300"/>
      <c r="AG1094" s="300">
        <f>AD1094-AC1094</f>
        <v>0</v>
      </c>
      <c r="AH1094" s="300"/>
      <c r="AI1094" s="300"/>
      <c r="AJ1094" s="300"/>
      <c r="AK1094" s="2019"/>
      <c r="AL1094" s="885"/>
      <c r="AQ1094" s="195"/>
    </row>
    <row r="1095" spans="1:43" s="1984" customFormat="1" ht="29.25" x14ac:dyDescent="0.25">
      <c r="A1095" s="195"/>
      <c r="B1095" s="195">
        <v>1</v>
      </c>
      <c r="C1095" s="1979" t="s">
        <v>310</v>
      </c>
      <c r="D1095" s="4"/>
      <c r="E1095" s="4"/>
      <c r="F1095" s="513">
        <f>F1097+F1102+F1103</f>
        <v>827.1</v>
      </c>
      <c r="G1095" s="513">
        <f t="shared" ref="G1095:H1095" si="920">G1097+G1102+G1103</f>
        <v>758.17500000000007</v>
      </c>
      <c r="H1095" s="513">
        <f t="shared" si="920"/>
        <v>1150</v>
      </c>
      <c r="I1095" s="165">
        <f>H1095/G1095*100</f>
        <v>151.68002110330727</v>
      </c>
      <c r="J1095" s="1313"/>
      <c r="K1095" s="1313"/>
      <c r="L1095" s="108"/>
      <c r="M1095" s="108"/>
      <c r="N1095" s="108"/>
      <c r="O1095" s="108"/>
      <c r="P1095" s="108"/>
      <c r="Q1095" s="108"/>
      <c r="R1095" s="300">
        <v>3612.2384000000002</v>
      </c>
      <c r="S1095" s="300">
        <v>3612.2384000000002</v>
      </c>
      <c r="T1095" s="300">
        <v>3612.2384000000002</v>
      </c>
      <c r="U1095" s="300">
        <v>3612.2384000000002</v>
      </c>
      <c r="V1095" s="300">
        <v>3612.2384000000002</v>
      </c>
      <c r="W1095" s="300">
        <v>3612.2384000000002</v>
      </c>
      <c r="X1095" s="300">
        <v>3612.2384000000002</v>
      </c>
      <c r="Y1095" s="300">
        <v>3612.2384000000002</v>
      </c>
      <c r="Z1095" s="300">
        <v>3612.2384000000002</v>
      </c>
      <c r="AA1095" s="300">
        <v>3612.2384000000002</v>
      </c>
      <c r="AB1095" s="300">
        <v>3612.2384000000002</v>
      </c>
      <c r="AC1095" s="2102">
        <f t="shared" ref="AC1095" si="921">R1095/12*$C$3+(S1095-R1095)/11*10+(T1095-S1095)/10*9+(U1095-T1095)/9*8+(V1095-U1095)/8*7+(W1095-V1095)/7*6+(X1095-W1095)/6*5+(Y1095-X1095)/5*4+(Z1095-Y1095)/4*3+(AA1095-Z1095)/3*2+(AB1095-AA1095)/2*1</f>
        <v>3311.2185333333337</v>
      </c>
      <c r="AD1095" s="300">
        <f t="shared" si="919"/>
        <v>3053.0679500000074</v>
      </c>
      <c r="AE1095" s="750"/>
      <c r="AF1095" s="300"/>
      <c r="AG1095" s="300">
        <f>AD1095-AC1095</f>
        <v>-258.15058333332627</v>
      </c>
      <c r="AH1095" s="300">
        <v>-3.7517600000000004</v>
      </c>
      <c r="AI1095" s="300">
        <v>-8.9754199999999997</v>
      </c>
      <c r="AJ1095" s="300">
        <v>3044.0925300000072</v>
      </c>
      <c r="AK1095" s="2019"/>
      <c r="AL1095" s="885"/>
      <c r="AQ1095" s="195"/>
    </row>
    <row r="1096" spans="1:43" s="1984" customFormat="1" x14ac:dyDescent="0.25">
      <c r="A1096" s="195"/>
      <c r="B1096" s="195">
        <v>1</v>
      </c>
      <c r="C1096" s="286" t="s">
        <v>303</v>
      </c>
      <c r="D1096" s="4"/>
      <c r="E1096" s="4"/>
      <c r="F1096" s="153"/>
      <c r="G1096" s="153"/>
      <c r="H1096" s="153"/>
      <c r="I1096" s="165"/>
      <c r="J1096" s="1313"/>
      <c r="K1096" s="1313"/>
      <c r="L1096" s="108"/>
      <c r="M1096" s="108"/>
      <c r="N1096" s="108"/>
      <c r="O1096" s="108"/>
      <c r="P1096" s="108"/>
      <c r="Q1096" s="108"/>
      <c r="R1096" s="300"/>
      <c r="S1096" s="300"/>
      <c r="T1096" s="300"/>
      <c r="U1096" s="300"/>
      <c r="V1096" s="300"/>
      <c r="W1096" s="300"/>
      <c r="X1096" s="300"/>
      <c r="Y1096" s="300"/>
      <c r="Z1096" s="300"/>
      <c r="AA1096" s="300"/>
      <c r="AB1096" s="300"/>
      <c r="AC1096" s="2102"/>
      <c r="AD1096" s="300"/>
      <c r="AE1096" s="750"/>
      <c r="AF1096" s="300"/>
      <c r="AG1096" s="300"/>
      <c r="AH1096" s="300"/>
      <c r="AI1096" s="300"/>
      <c r="AJ1096" s="300"/>
      <c r="AK1096" s="2019"/>
      <c r="AL1096" s="885"/>
      <c r="AQ1096" s="195"/>
    </row>
    <row r="1097" spans="1:43" s="1984" customFormat="1" ht="30" x14ac:dyDescent="0.25">
      <c r="A1097" s="195"/>
      <c r="B1097" s="195">
        <v>1</v>
      </c>
      <c r="C1097" s="440" t="s">
        <v>442</v>
      </c>
      <c r="D1097" s="4"/>
      <c r="E1097" s="4"/>
      <c r="F1097" s="153">
        <f>F1098+F1099/4</f>
        <v>25</v>
      </c>
      <c r="G1097" s="153">
        <f t="shared" ref="G1097:H1097" si="922">G1098+G1099/4</f>
        <v>22.916666666666668</v>
      </c>
      <c r="H1097" s="153">
        <f t="shared" si="922"/>
        <v>0</v>
      </c>
      <c r="I1097" s="165">
        <f>H1097/G1097*100</f>
        <v>0</v>
      </c>
      <c r="J1097" s="1313"/>
      <c r="K1097" s="1313"/>
      <c r="L1097" s="108"/>
      <c r="M1097" s="108"/>
      <c r="N1097" s="108"/>
      <c r="O1097" s="108"/>
      <c r="P1097" s="108"/>
      <c r="Q1097" s="108"/>
      <c r="R1097" s="300"/>
      <c r="S1097" s="300"/>
      <c r="T1097" s="300"/>
      <c r="U1097" s="300"/>
      <c r="V1097" s="300"/>
      <c r="W1097" s="300"/>
      <c r="X1097" s="300"/>
      <c r="Y1097" s="300"/>
      <c r="Z1097" s="300"/>
      <c r="AA1097" s="300"/>
      <c r="AB1097" s="300"/>
      <c r="AC1097" s="2102"/>
      <c r="AD1097" s="300"/>
      <c r="AE1097" s="750"/>
      <c r="AF1097" s="300"/>
      <c r="AG1097" s="300"/>
      <c r="AH1097" s="300"/>
      <c r="AI1097" s="300"/>
      <c r="AJ1097" s="300"/>
      <c r="AK1097" s="2019"/>
      <c r="AL1097" s="885"/>
      <c r="AQ1097" s="195"/>
    </row>
    <row r="1098" spans="1:43" s="1984" customFormat="1" x14ac:dyDescent="0.25">
      <c r="A1098" s="195"/>
      <c r="B1098" s="195">
        <v>1</v>
      </c>
      <c r="C1098" s="286" t="s">
        <v>443</v>
      </c>
      <c r="D1098" s="4"/>
      <c r="E1098" s="4"/>
      <c r="F1098" s="515"/>
      <c r="G1098" s="109">
        <f t="shared" ref="G1098" si="923">F1098/12*$C$3</f>
        <v>0</v>
      </c>
      <c r="H1098" s="165"/>
      <c r="I1098" s="165" t="e">
        <f>H1098/G1098*100</f>
        <v>#DIV/0!</v>
      </c>
      <c r="J1098" s="1313"/>
      <c r="K1098" s="1313"/>
      <c r="L1098" s="108"/>
      <c r="M1098" s="108"/>
      <c r="N1098" s="108"/>
      <c r="O1098" s="108"/>
      <c r="P1098" s="108"/>
      <c r="Q1098" s="108"/>
      <c r="R1098" s="300"/>
      <c r="S1098" s="300"/>
      <c r="T1098" s="300"/>
      <c r="U1098" s="300"/>
      <c r="V1098" s="300"/>
      <c r="W1098" s="300"/>
      <c r="X1098" s="300"/>
      <c r="Y1098" s="300"/>
      <c r="Z1098" s="300"/>
      <c r="AA1098" s="300"/>
      <c r="AB1098" s="300"/>
      <c r="AC1098" s="2102"/>
      <c r="AD1098" s="300"/>
      <c r="AE1098" s="750"/>
      <c r="AF1098" s="300"/>
      <c r="AG1098" s="300"/>
      <c r="AH1098" s="300"/>
      <c r="AI1098" s="300"/>
      <c r="AJ1098" s="300"/>
      <c r="AK1098" s="2019"/>
      <c r="AL1098" s="885"/>
      <c r="AQ1098" s="195"/>
    </row>
    <row r="1099" spans="1:43" s="1984" customFormat="1" ht="30" x14ac:dyDescent="0.25">
      <c r="A1099" s="195">
        <v>1</v>
      </c>
      <c r="B1099" s="195">
        <v>1</v>
      </c>
      <c r="C1099" s="286" t="s">
        <v>444</v>
      </c>
      <c r="D1099" s="4"/>
      <c r="E1099" s="4"/>
      <c r="F1099" s="539">
        <v>100</v>
      </c>
      <c r="G1099" s="109">
        <f t="shared" ref="G1099" si="924">F1099/12*$C$3</f>
        <v>91.666666666666671</v>
      </c>
      <c r="H1099" s="165"/>
      <c r="I1099" s="165">
        <f>H1099/G1099*100</f>
        <v>0</v>
      </c>
      <c r="J1099" s="1313"/>
      <c r="K1099" s="1313"/>
      <c r="L1099" s="108"/>
      <c r="M1099" s="108"/>
      <c r="N1099" s="108"/>
      <c r="O1099" s="108"/>
      <c r="P1099" s="108"/>
      <c r="Q1099" s="108"/>
      <c r="R1099" s="300"/>
      <c r="S1099" s="300"/>
      <c r="T1099" s="300"/>
      <c r="U1099" s="300"/>
      <c r="V1099" s="300"/>
      <c r="W1099" s="300"/>
      <c r="X1099" s="300"/>
      <c r="Y1099" s="300"/>
      <c r="Z1099" s="300"/>
      <c r="AA1099" s="300"/>
      <c r="AB1099" s="300"/>
      <c r="AC1099" s="2102"/>
      <c r="AD1099" s="300"/>
      <c r="AE1099" s="750"/>
      <c r="AF1099" s="300"/>
      <c r="AG1099" s="300"/>
      <c r="AH1099" s="300"/>
      <c r="AI1099" s="300"/>
      <c r="AJ1099" s="300"/>
      <c r="AK1099" s="2019"/>
      <c r="AL1099" s="885"/>
      <c r="AQ1099" s="195"/>
    </row>
    <row r="1100" spans="1:43" s="1984" customFormat="1" ht="60" x14ac:dyDescent="0.25">
      <c r="A1100" s="195">
        <v>1</v>
      </c>
      <c r="B1100" s="195">
        <v>1</v>
      </c>
      <c r="C1100" s="286" t="s">
        <v>446</v>
      </c>
      <c r="D1100" s="4"/>
      <c r="E1100" s="4"/>
      <c r="F1100" s="539"/>
      <c r="G1100" s="109"/>
      <c r="H1100" s="165"/>
      <c r="I1100" s="165"/>
      <c r="J1100" s="1313"/>
      <c r="K1100" s="1313"/>
      <c r="L1100" s="108"/>
      <c r="M1100" s="108"/>
      <c r="N1100" s="108"/>
      <c r="O1100" s="108"/>
      <c r="P1100" s="108"/>
      <c r="Q1100" s="108"/>
      <c r="R1100" s="300"/>
      <c r="S1100" s="300"/>
      <c r="T1100" s="300"/>
      <c r="U1100" s="300"/>
      <c r="V1100" s="300"/>
      <c r="W1100" s="300"/>
      <c r="X1100" s="300"/>
      <c r="Y1100" s="300"/>
      <c r="Z1100" s="300"/>
      <c r="AA1100" s="300"/>
      <c r="AB1100" s="300"/>
      <c r="AC1100" s="2102"/>
      <c r="AD1100" s="300"/>
      <c r="AE1100" s="750"/>
      <c r="AF1100" s="300"/>
      <c r="AG1100" s="300"/>
      <c r="AH1100" s="300"/>
      <c r="AI1100" s="300"/>
      <c r="AJ1100" s="300"/>
      <c r="AK1100" s="2019"/>
      <c r="AL1100" s="885"/>
      <c r="AQ1100" s="195"/>
    </row>
    <row r="1101" spans="1:43" s="1984" customFormat="1" ht="45" x14ac:dyDescent="0.25">
      <c r="A1101" s="195"/>
      <c r="B1101" s="195">
        <v>1</v>
      </c>
      <c r="C1101" s="285" t="s">
        <v>447</v>
      </c>
      <c r="D1101" s="4"/>
      <c r="E1101" s="4"/>
      <c r="F1101" s="539"/>
      <c r="G1101" s="109"/>
      <c r="H1101" s="165"/>
      <c r="I1101" s="165"/>
      <c r="J1101" s="1313"/>
      <c r="K1101" s="1313"/>
      <c r="L1101" s="108"/>
      <c r="M1101" s="108"/>
      <c r="N1101" s="108"/>
      <c r="O1101" s="108"/>
      <c r="P1101" s="108"/>
      <c r="Q1101" s="108"/>
      <c r="R1101" s="300"/>
      <c r="S1101" s="300"/>
      <c r="T1101" s="300"/>
      <c r="U1101" s="300"/>
      <c r="V1101" s="300"/>
      <c r="W1101" s="300"/>
      <c r="X1101" s="300"/>
      <c r="Y1101" s="300"/>
      <c r="Z1101" s="300"/>
      <c r="AA1101" s="300"/>
      <c r="AB1101" s="300"/>
      <c r="AC1101" s="2102"/>
      <c r="AD1101" s="300"/>
      <c r="AE1101" s="750"/>
      <c r="AF1101" s="300"/>
      <c r="AG1101" s="300"/>
      <c r="AH1101" s="300"/>
      <c r="AI1101" s="300"/>
      <c r="AJ1101" s="300"/>
      <c r="AK1101" s="2019"/>
      <c r="AL1101" s="885"/>
      <c r="AQ1101" s="195"/>
    </row>
    <row r="1102" spans="1:43" s="1984" customFormat="1" ht="105" x14ac:dyDescent="0.25">
      <c r="A1102" s="195"/>
      <c r="B1102" s="195">
        <v>1</v>
      </c>
      <c r="C1102" s="285" t="s">
        <v>448</v>
      </c>
      <c r="D1102" s="1074"/>
      <c r="E1102" s="492"/>
      <c r="F1102" s="465">
        <v>50</v>
      </c>
      <c r="G1102" s="109">
        <f t="shared" ref="G1102:G1103" si="925">F1102/12*$C$3</f>
        <v>45.833333333333336</v>
      </c>
      <c r="H1102" s="467"/>
      <c r="I1102" s="716">
        <f>H1102/ROUND(G1102,0)*100</f>
        <v>0</v>
      </c>
      <c r="J1102" s="1313"/>
      <c r="K1102" s="1313"/>
      <c r="L1102" s="108"/>
      <c r="M1102" s="108"/>
      <c r="N1102" s="108"/>
      <c r="O1102" s="108"/>
      <c r="P1102" s="108"/>
      <c r="Q1102" s="108"/>
      <c r="R1102" s="2033"/>
      <c r="S1102" s="2033"/>
      <c r="T1102" s="2033"/>
      <c r="U1102" s="2033"/>
      <c r="V1102" s="2033"/>
      <c r="W1102" s="2033"/>
      <c r="X1102" s="2033"/>
      <c r="Y1102" s="2033"/>
      <c r="Z1102" s="2033"/>
      <c r="AA1102" s="2033"/>
      <c r="AB1102" s="2033"/>
      <c r="AC1102" s="844">
        <f>R1102/12*$C$3</f>
        <v>0</v>
      </c>
      <c r="AD1102" s="300">
        <f t="shared" ref="AD1102:AD1103" si="926">AJ1102-AI1102-AF1102-AE1102</f>
        <v>0</v>
      </c>
      <c r="AE1102" s="750"/>
      <c r="AF1102" s="300"/>
      <c r="AG1102" s="300">
        <f>AD1102-AC1102</f>
        <v>0</v>
      </c>
      <c r="AH1102" s="300"/>
      <c r="AI1102" s="300"/>
      <c r="AJ1102" s="300"/>
      <c r="AK1102" s="2019"/>
      <c r="AL1102" s="885"/>
      <c r="AQ1102" s="195"/>
    </row>
    <row r="1103" spans="1:43" s="1984" customFormat="1" ht="30" x14ac:dyDescent="0.25">
      <c r="A1103" s="195"/>
      <c r="B1103" s="195">
        <v>1</v>
      </c>
      <c r="C1103" s="285" t="s">
        <v>467</v>
      </c>
      <c r="D1103" s="1074"/>
      <c r="E1103" s="492"/>
      <c r="F1103" s="465">
        <v>752.1</v>
      </c>
      <c r="G1103" s="109">
        <f t="shared" si="925"/>
        <v>689.42500000000007</v>
      </c>
      <c r="H1103" s="165">
        <v>1150</v>
      </c>
      <c r="I1103" s="165">
        <f>H1103/ROUND(G1103,0)*100</f>
        <v>166.90856313497824</v>
      </c>
      <c r="J1103" s="1313"/>
      <c r="K1103" s="1313"/>
      <c r="L1103" s="108"/>
      <c r="M1103" s="108"/>
      <c r="N1103" s="108"/>
      <c r="O1103" s="108"/>
      <c r="P1103" s="108"/>
      <c r="Q1103" s="108"/>
      <c r="R1103" s="2033">
        <v>1955.2</v>
      </c>
      <c r="S1103" s="2033">
        <v>1955.2</v>
      </c>
      <c r="T1103" s="2033">
        <v>1955.2</v>
      </c>
      <c r="U1103" s="2033">
        <v>1955.2</v>
      </c>
      <c r="V1103" s="2033">
        <v>1955.2</v>
      </c>
      <c r="W1103" s="2033">
        <v>1955.2</v>
      </c>
      <c r="X1103" s="2033">
        <v>1955.2</v>
      </c>
      <c r="Y1103" s="2033">
        <v>1955.2</v>
      </c>
      <c r="Z1103" s="2033">
        <v>1955.2</v>
      </c>
      <c r="AA1103" s="2033">
        <v>1955.2</v>
      </c>
      <c r="AB1103" s="2033">
        <v>1955.2</v>
      </c>
      <c r="AC1103" s="2103">
        <f t="shared" ref="AC1103" si="927">R1103/12*$C$3+(S1103-R1103)/11*10+(T1103-S1103)/10*9+(U1103-T1103)/9*8+(V1103-U1103)/8*7+(W1103-V1103)/7*6+(X1103-W1103)/6*5+(Y1103-X1103)/5*4+(Z1103-Y1103)/4*3+(AA1103-Z1103)/3*2+(AB1103-AA1103)/2*1</f>
        <v>1792.2666666666667</v>
      </c>
      <c r="AD1103" s="2033">
        <f t="shared" si="926"/>
        <v>3074.7886499999995</v>
      </c>
      <c r="AE1103" s="2290"/>
      <c r="AF1103" s="2033"/>
      <c r="AG1103" s="2033">
        <f>AD1103-AC1103</f>
        <v>1282.5219833333329</v>
      </c>
      <c r="AH1103" s="2033"/>
      <c r="AI1103" s="2033">
        <v>0</v>
      </c>
      <c r="AJ1103" s="2033">
        <v>3074.7886499999995</v>
      </c>
      <c r="AK1103" s="2019"/>
      <c r="AL1103" s="885"/>
      <c r="AQ1103" s="195"/>
    </row>
    <row r="1104" spans="1:43" s="1984" customFormat="1" ht="29.25" x14ac:dyDescent="0.25">
      <c r="A1104" s="195">
        <v>1</v>
      </c>
      <c r="B1104" s="195">
        <v>1</v>
      </c>
      <c r="C1104" s="492" t="s">
        <v>311</v>
      </c>
      <c r="D1104" s="4"/>
      <c r="E1104" s="4"/>
      <c r="F1104" s="199">
        <f>F1105+F1106+F1108</f>
        <v>1080</v>
      </c>
      <c r="G1104" s="109">
        <f t="shared" ref="G1104:H1104" si="928">G1105+G1106+G1108</f>
        <v>990.00000000000011</v>
      </c>
      <c r="H1104" s="165">
        <f t="shared" si="928"/>
        <v>973.3436170212766</v>
      </c>
      <c r="I1104" s="165">
        <f t="shared" ref="I1104:I1117" si="929">H1104/G1104*100</f>
        <v>98.317537072856211</v>
      </c>
      <c r="J1104" s="1313"/>
      <c r="K1104" s="1313"/>
      <c r="L1104" s="108"/>
      <c r="M1104" s="108"/>
      <c r="N1104" s="108"/>
      <c r="O1104" s="108"/>
      <c r="P1104" s="108"/>
      <c r="Q1104" s="108"/>
      <c r="R1104" s="300"/>
      <c r="S1104" s="300"/>
      <c r="T1104" s="300"/>
      <c r="U1104" s="300"/>
      <c r="V1104" s="300"/>
      <c r="W1104" s="300"/>
      <c r="X1104" s="300"/>
      <c r="Y1104" s="300"/>
      <c r="Z1104" s="300"/>
      <c r="AA1104" s="300"/>
      <c r="AB1104" s="300"/>
      <c r="AC1104" s="2102"/>
      <c r="AD1104" s="300"/>
      <c r="AE1104" s="750"/>
      <c r="AF1104" s="300"/>
      <c r="AG1104" s="300"/>
      <c r="AH1104" s="300"/>
      <c r="AI1104" s="300"/>
      <c r="AJ1104" s="300"/>
      <c r="AK1104" s="2019"/>
      <c r="AL1104" s="885"/>
      <c r="AQ1104" s="195"/>
    </row>
    <row r="1105" spans="1:43" s="1984" customFormat="1" x14ac:dyDescent="0.25">
      <c r="A1105" s="195">
        <v>1</v>
      </c>
      <c r="B1105" s="195">
        <v>1</v>
      </c>
      <c r="C1105" s="492" t="s">
        <v>319</v>
      </c>
      <c r="D1105" s="4"/>
      <c r="E1105" s="4"/>
      <c r="F1105" s="199">
        <v>30</v>
      </c>
      <c r="G1105" s="109">
        <f>F1105/12*$C$3</f>
        <v>27.5</v>
      </c>
      <c r="H1105" s="165"/>
      <c r="I1105" s="165">
        <f t="shared" si="929"/>
        <v>0</v>
      </c>
      <c r="J1105" s="1313"/>
      <c r="K1105" s="1313"/>
      <c r="L1105" s="108"/>
      <c r="M1105" s="108"/>
      <c r="N1105" s="108"/>
      <c r="O1105" s="108"/>
      <c r="P1105" s="108"/>
      <c r="Q1105" s="108"/>
      <c r="R1105" s="300"/>
      <c r="S1105" s="300"/>
      <c r="T1105" s="300"/>
      <c r="U1105" s="300"/>
      <c r="V1105" s="300"/>
      <c r="W1105" s="300"/>
      <c r="X1105" s="300"/>
      <c r="Y1105" s="300"/>
      <c r="Z1105" s="300"/>
      <c r="AA1105" s="300"/>
      <c r="AB1105" s="300"/>
      <c r="AC1105" s="2102"/>
      <c r="AD1105" s="300"/>
      <c r="AE1105" s="750"/>
      <c r="AF1105" s="300"/>
      <c r="AG1105" s="300"/>
      <c r="AH1105" s="300"/>
      <c r="AI1105" s="300"/>
      <c r="AJ1105" s="300"/>
      <c r="AK1105" s="2019"/>
      <c r="AL1105" s="885"/>
      <c r="AQ1105" s="195"/>
    </row>
    <row r="1106" spans="1:43" s="1984" customFormat="1" x14ac:dyDescent="0.25">
      <c r="A1106" s="195"/>
      <c r="B1106" s="195">
        <v>1</v>
      </c>
      <c r="C1106" s="4" t="s">
        <v>320</v>
      </c>
      <c r="D1106" s="4"/>
      <c r="E1106" s="4"/>
      <c r="F1106" s="199">
        <f>F1107/9.4</f>
        <v>1000</v>
      </c>
      <c r="G1106" s="109">
        <f>G1107/9.4</f>
        <v>916.66666666666674</v>
      </c>
      <c r="H1106" s="165">
        <f>H1107/9.4</f>
        <v>922.3436170212766</v>
      </c>
      <c r="I1106" s="165">
        <f t="shared" si="929"/>
        <v>100.61930367504834</v>
      </c>
      <c r="J1106" s="1313"/>
      <c r="K1106" s="1313"/>
      <c r="L1106" s="108"/>
      <c r="M1106" s="108"/>
      <c r="N1106" s="108"/>
      <c r="O1106" s="108"/>
      <c r="P1106" s="108"/>
      <c r="Q1106" s="108"/>
      <c r="R1106" s="300"/>
      <c r="S1106" s="300"/>
      <c r="T1106" s="300"/>
      <c r="U1106" s="300"/>
      <c r="V1106" s="300"/>
      <c r="W1106" s="300"/>
      <c r="X1106" s="300"/>
      <c r="Y1106" s="300"/>
      <c r="Z1106" s="300"/>
      <c r="AA1106" s="300"/>
      <c r="AB1106" s="300"/>
      <c r="AC1106" s="2102"/>
      <c r="AD1106" s="300"/>
      <c r="AE1106" s="750"/>
      <c r="AF1106" s="300"/>
      <c r="AG1106" s="300"/>
      <c r="AH1106" s="300"/>
      <c r="AI1106" s="300"/>
      <c r="AJ1106" s="300"/>
      <c r="AK1106" s="2019"/>
      <c r="AL1106" s="885"/>
      <c r="AQ1106" s="195"/>
    </row>
    <row r="1107" spans="1:43" s="1984" customFormat="1" x14ac:dyDescent="0.25">
      <c r="A1107" s="195">
        <v>1</v>
      </c>
      <c r="B1107" s="195">
        <v>1</v>
      </c>
      <c r="C1107" s="506" t="s">
        <v>321</v>
      </c>
      <c r="D1107" s="4"/>
      <c r="E1107" s="4"/>
      <c r="F1107" s="199">
        <v>9400</v>
      </c>
      <c r="G1107" s="109">
        <f>F1107/12*$C$3</f>
        <v>8616.6666666666679</v>
      </c>
      <c r="H1107" s="109">
        <v>8670.0300000000007</v>
      </c>
      <c r="I1107" s="165">
        <f t="shared" si="929"/>
        <v>100.61930367504834</v>
      </c>
      <c r="J1107" s="1313"/>
      <c r="K1107" s="1313"/>
      <c r="L1107" s="108"/>
      <c r="M1107" s="108"/>
      <c r="N1107" s="108"/>
      <c r="O1107" s="108"/>
      <c r="P1107" s="108"/>
      <c r="Q1107" s="108"/>
      <c r="R1107" s="300"/>
      <c r="S1107" s="300"/>
      <c r="T1107" s="300"/>
      <c r="U1107" s="300"/>
      <c r="V1107" s="300"/>
      <c r="W1107" s="300"/>
      <c r="X1107" s="300"/>
      <c r="Y1107" s="300"/>
      <c r="Z1107" s="300"/>
      <c r="AA1107" s="300"/>
      <c r="AB1107" s="300"/>
      <c r="AC1107" s="2102"/>
      <c r="AD1107" s="300"/>
      <c r="AE1107" s="750"/>
      <c r="AF1107" s="300"/>
      <c r="AG1107" s="300"/>
      <c r="AH1107" s="300"/>
      <c r="AI1107" s="300"/>
      <c r="AJ1107" s="300"/>
      <c r="AK1107" s="2019"/>
      <c r="AL1107" s="885"/>
      <c r="AQ1107" s="195"/>
    </row>
    <row r="1108" spans="1:43" s="1984" customFormat="1" ht="29.25" x14ac:dyDescent="0.25">
      <c r="A1108" s="195"/>
      <c r="B1108" s="195">
        <v>1</v>
      </c>
      <c r="C1108" s="492" t="s">
        <v>494</v>
      </c>
      <c r="D1108" s="492"/>
      <c r="E1108" s="492"/>
      <c r="F1108" s="223">
        <f>SUM(F1109:F1111)</f>
        <v>50</v>
      </c>
      <c r="G1108" s="495">
        <f t="shared" ref="G1108:H1108" si="930">SUM(G1109:G1111)</f>
        <v>45.833333333333329</v>
      </c>
      <c r="H1108" s="495">
        <f t="shared" si="930"/>
        <v>51</v>
      </c>
      <c r="I1108" s="716">
        <f t="shared" si="929"/>
        <v>111.27272727272728</v>
      </c>
      <c r="J1108" s="1313"/>
      <c r="K1108" s="1313"/>
      <c r="L1108" s="108"/>
      <c r="M1108" s="108"/>
      <c r="N1108" s="108"/>
      <c r="O1108" s="108"/>
      <c r="P1108" s="108"/>
      <c r="Q1108" s="108"/>
      <c r="R1108" s="2032">
        <v>1904.2251999999996</v>
      </c>
      <c r="S1108" s="2032">
        <v>1904.2251999999996</v>
      </c>
      <c r="T1108" s="2032">
        <v>1904.2251999999996</v>
      </c>
      <c r="U1108" s="2032">
        <v>1904.2251999999996</v>
      </c>
      <c r="V1108" s="2032">
        <v>1904.2251999999996</v>
      </c>
      <c r="W1108" s="2032">
        <v>1904.2251999999996</v>
      </c>
      <c r="X1108" s="2032">
        <v>1904.2251999999996</v>
      </c>
      <c r="Y1108" s="2032">
        <v>1904.2251999999996</v>
      </c>
      <c r="Z1108" s="2032">
        <v>1904.2251999999996</v>
      </c>
      <c r="AA1108" s="2032">
        <v>1904.2251999999996</v>
      </c>
      <c r="AB1108" s="2032">
        <v>1904.2251999999996</v>
      </c>
      <c r="AC1108" s="2292">
        <f t="shared" ref="AC1108" si="931">R1108/12*$C$3+(S1108-R1108)/11*10+(T1108-S1108)/10*9+(U1108-T1108)/9*8+(V1108-U1108)/8*7+(W1108-V1108)/7*6+(X1108-W1108)/6*5+(Y1108-X1108)/5*4+(Z1108-Y1108)/4*3+(AA1108-Z1108)/3*2+(AB1108-AA1108)/2*1</f>
        <v>1745.5397666666663</v>
      </c>
      <c r="AD1108" s="2032">
        <f t="shared" ref="AD1108" si="932">AJ1108-AI1108-AF1108-AE1108</f>
        <v>1558.2865800000002</v>
      </c>
      <c r="AE1108" s="2293"/>
      <c r="AF1108" s="2032"/>
      <c r="AG1108" s="2032">
        <f>AD1108-AC1108</f>
        <v>-187.25318666666612</v>
      </c>
      <c r="AH1108" s="2032"/>
      <c r="AI1108" s="2032">
        <v>0</v>
      </c>
      <c r="AJ1108" s="2032">
        <v>1558.2865800000002</v>
      </c>
      <c r="AK1108" s="2019"/>
      <c r="AL1108" s="885"/>
      <c r="AQ1108" s="195"/>
    </row>
    <row r="1109" spans="1:43" s="1984" customFormat="1" x14ac:dyDescent="0.25">
      <c r="A1109" s="195"/>
      <c r="B1109" s="195">
        <v>1</v>
      </c>
      <c r="C1109" s="506" t="s">
        <v>422</v>
      </c>
      <c r="D1109" s="4"/>
      <c r="E1109" s="4"/>
      <c r="F1109" s="199">
        <v>5</v>
      </c>
      <c r="G1109" s="109">
        <f t="shared" ref="G1109:G1111" si="933">F1109/12*$C$3</f>
        <v>4.5833333333333339</v>
      </c>
      <c r="H1109" s="109">
        <v>9</v>
      </c>
      <c r="I1109" s="165">
        <f t="shared" si="929"/>
        <v>196.36363636363635</v>
      </c>
      <c r="J1109" s="1313"/>
      <c r="K1109" s="1313"/>
      <c r="L1109" s="108"/>
      <c r="M1109" s="108"/>
      <c r="N1109" s="108"/>
      <c r="O1109" s="108"/>
      <c r="P1109" s="108"/>
      <c r="Q1109" s="108"/>
      <c r="R1109" s="300"/>
      <c r="S1109" s="300"/>
      <c r="T1109" s="300"/>
      <c r="U1109" s="300"/>
      <c r="V1109" s="300"/>
      <c r="W1109" s="300"/>
      <c r="X1109" s="300"/>
      <c r="Y1109" s="300"/>
      <c r="Z1109" s="300"/>
      <c r="AA1109" s="300"/>
      <c r="AB1109" s="300"/>
      <c r="AC1109" s="2102"/>
      <c r="AD1109" s="300"/>
      <c r="AE1109" s="750"/>
      <c r="AF1109" s="300"/>
      <c r="AG1109" s="300"/>
      <c r="AH1109" s="300"/>
      <c r="AI1109" s="300"/>
      <c r="AJ1109" s="300"/>
      <c r="AK1109" s="2019"/>
      <c r="AL1109" s="885"/>
      <c r="AQ1109" s="195"/>
    </row>
    <row r="1110" spans="1:43" s="1984" customFormat="1" ht="90" x14ac:dyDescent="0.25">
      <c r="A1110" s="195"/>
      <c r="B1110" s="195">
        <v>1</v>
      </c>
      <c r="C1110" s="506" t="s">
        <v>431</v>
      </c>
      <c r="D1110" s="4"/>
      <c r="E1110" s="4"/>
      <c r="F1110" s="199">
        <v>35</v>
      </c>
      <c r="G1110" s="109">
        <f>F1110/12*$C$3</f>
        <v>32.083333333333329</v>
      </c>
      <c r="H1110" s="109"/>
      <c r="I1110" s="165">
        <f t="shared" si="929"/>
        <v>0</v>
      </c>
      <c r="J1110" s="1313"/>
      <c r="K1110" s="1313"/>
      <c r="L1110" s="108"/>
      <c r="M1110" s="108"/>
      <c r="N1110" s="108"/>
      <c r="O1110" s="108"/>
      <c r="P1110" s="108"/>
      <c r="Q1110" s="108"/>
      <c r="R1110" s="300"/>
      <c r="S1110" s="300"/>
      <c r="T1110" s="300"/>
      <c r="U1110" s="300"/>
      <c r="V1110" s="300"/>
      <c r="W1110" s="300"/>
      <c r="X1110" s="300"/>
      <c r="Y1110" s="300"/>
      <c r="Z1110" s="300"/>
      <c r="AA1110" s="300"/>
      <c r="AB1110" s="300"/>
      <c r="AC1110" s="2102"/>
      <c r="AD1110" s="300"/>
      <c r="AE1110" s="750"/>
      <c r="AF1110" s="300"/>
      <c r="AG1110" s="300"/>
      <c r="AH1110" s="300"/>
      <c r="AI1110" s="300"/>
      <c r="AJ1110" s="300"/>
      <c r="AK1110" s="2019"/>
      <c r="AL1110" s="885"/>
      <c r="AQ1110" s="195"/>
    </row>
    <row r="1111" spans="1:43" s="1984" customFormat="1" ht="75" x14ac:dyDescent="0.25">
      <c r="A1111" s="195"/>
      <c r="B1111" s="195">
        <v>1</v>
      </c>
      <c r="C1111" s="506" t="s">
        <v>425</v>
      </c>
      <c r="D1111" s="4"/>
      <c r="E1111" s="4"/>
      <c r="F1111" s="199">
        <v>10</v>
      </c>
      <c r="G1111" s="109">
        <f t="shared" si="933"/>
        <v>9.1666666666666679</v>
      </c>
      <c r="H1111" s="109">
        <v>42</v>
      </c>
      <c r="I1111" s="165">
        <f t="shared" si="929"/>
        <v>458.18181818181813</v>
      </c>
      <c r="J1111" s="1313"/>
      <c r="K1111" s="1313"/>
      <c r="L1111" s="108"/>
      <c r="M1111" s="108"/>
      <c r="N1111" s="108"/>
      <c r="O1111" s="108"/>
      <c r="P1111" s="108"/>
      <c r="Q1111" s="108"/>
      <c r="R1111" s="300"/>
      <c r="S1111" s="300"/>
      <c r="T1111" s="300"/>
      <c r="U1111" s="300"/>
      <c r="V1111" s="300"/>
      <c r="W1111" s="300"/>
      <c r="X1111" s="300"/>
      <c r="Y1111" s="300"/>
      <c r="Z1111" s="300"/>
      <c r="AA1111" s="300"/>
      <c r="AB1111" s="300"/>
      <c r="AC1111" s="2102"/>
      <c r="AD1111" s="300"/>
      <c r="AE1111" s="750"/>
      <c r="AF1111" s="300"/>
      <c r="AG1111" s="300"/>
      <c r="AH1111" s="300"/>
      <c r="AI1111" s="300"/>
      <c r="AJ1111" s="300"/>
      <c r="AK1111" s="2019"/>
      <c r="AL1111" s="885"/>
      <c r="AQ1111" s="195"/>
    </row>
    <row r="1112" spans="1:43" s="1984" customFormat="1" ht="72" x14ac:dyDescent="0.25">
      <c r="A1112" s="195">
        <v>1</v>
      </c>
      <c r="B1112" s="195">
        <v>1</v>
      </c>
      <c r="C1112" s="816" t="s">
        <v>312</v>
      </c>
      <c r="D1112" s="1074"/>
      <c r="E1112" s="492"/>
      <c r="F1112" s="199">
        <v>300</v>
      </c>
      <c r="G1112" s="165">
        <f>F1112/12*$C$3</f>
        <v>275</v>
      </c>
      <c r="H1112" s="165">
        <v>162</v>
      </c>
      <c r="I1112" s="165">
        <f t="shared" si="929"/>
        <v>58.909090909090914</v>
      </c>
      <c r="J1112" s="1313"/>
      <c r="K1112" s="1313"/>
      <c r="L1112" s="108"/>
      <c r="M1112" s="108"/>
      <c r="N1112" s="108"/>
      <c r="O1112" s="108"/>
      <c r="P1112" s="108"/>
      <c r="Q1112" s="108"/>
      <c r="R1112" s="2033"/>
      <c r="S1112" s="2033"/>
      <c r="T1112" s="2033"/>
      <c r="U1112" s="2033"/>
      <c r="V1112" s="2033"/>
      <c r="W1112" s="2033"/>
      <c r="X1112" s="2033"/>
      <c r="Y1112" s="2033"/>
      <c r="Z1112" s="2033"/>
      <c r="AA1112" s="2033"/>
      <c r="AB1112" s="2033"/>
      <c r="AC1112" s="2103">
        <f>R1112/12*$C$3</f>
        <v>0</v>
      </c>
      <c r="AD1112" s="2033">
        <f>AJ1112-AI1112</f>
        <v>0</v>
      </c>
      <c r="AE1112" s="2290"/>
      <c r="AF1112" s="2033"/>
      <c r="AG1112" s="2033">
        <f>AD1112-AC1112</f>
        <v>0</v>
      </c>
      <c r="AH1112" s="2033"/>
      <c r="AI1112" s="2033"/>
      <c r="AJ1112" s="2033"/>
      <c r="AK1112" s="2019"/>
      <c r="AL1112" s="885"/>
      <c r="AQ1112" s="195"/>
    </row>
    <row r="1113" spans="1:43" s="1984" customFormat="1" x14ac:dyDescent="0.25">
      <c r="A1113" s="195">
        <v>1</v>
      </c>
      <c r="B1113" s="195">
        <v>1</v>
      </c>
      <c r="C1113" s="480" t="s">
        <v>217</v>
      </c>
      <c r="D1113" s="503"/>
      <c r="E1113" s="4"/>
      <c r="F1113" s="223">
        <f>SUM(F1114:F1119)</f>
        <v>1320</v>
      </c>
      <c r="G1113" s="716">
        <f t="shared" ref="G1113:H1113" si="934">SUM(G1114:G1119)</f>
        <v>1210</v>
      </c>
      <c r="H1113" s="716">
        <f t="shared" si="934"/>
        <v>1719</v>
      </c>
      <c r="I1113" s="716">
        <f t="shared" si="929"/>
        <v>142.06611570247932</v>
      </c>
      <c r="J1113" s="1313"/>
      <c r="K1113" s="1313"/>
      <c r="L1113" s="108"/>
      <c r="M1113" s="108"/>
      <c r="N1113" s="108"/>
      <c r="O1113" s="108"/>
      <c r="P1113" s="108"/>
      <c r="Q1113" s="108"/>
      <c r="R1113" s="300">
        <v>1754.0644</v>
      </c>
      <c r="S1113" s="300">
        <v>1754.0644</v>
      </c>
      <c r="T1113" s="300">
        <v>1754.0644</v>
      </c>
      <c r="U1113" s="300">
        <v>1754.0644</v>
      </c>
      <c r="V1113" s="300">
        <v>1754.0644</v>
      </c>
      <c r="W1113" s="300">
        <v>1754.0644</v>
      </c>
      <c r="X1113" s="300">
        <v>1754.0644</v>
      </c>
      <c r="Y1113" s="300">
        <v>1754.0644</v>
      </c>
      <c r="Z1113" s="300">
        <v>1754.0644</v>
      </c>
      <c r="AA1113" s="300">
        <v>1754.0644</v>
      </c>
      <c r="AB1113" s="300">
        <v>1754.0644</v>
      </c>
      <c r="AC1113" s="2026">
        <f t="shared" ref="AC1113" si="935">R1113/12*$C$3+(S1113-R1113)/11*10+(T1113-S1113)/10*9+(U1113-T1113)/9*8+(V1113-U1113)/8*7+(W1113-V1113)/7*6+(X1113-W1113)/6*5+(Y1113-X1113)/5*4+(Z1113-Y1113)/4*3+(AA1113-Z1113)/3*2+(AB1113-AA1113)/2*1</f>
        <v>1607.8923666666667</v>
      </c>
      <c r="AD1113" s="300">
        <f t="shared" ref="AD1113" si="936">AJ1113-AI1113-AF1113-AE1113</f>
        <v>2354.0391500000001</v>
      </c>
      <c r="AE1113" s="750"/>
      <c r="AF1113" s="300"/>
      <c r="AG1113" s="300">
        <f>AD1113-AC1113</f>
        <v>746.14678333333336</v>
      </c>
      <c r="AH1113" s="300"/>
      <c r="AI1113" s="300">
        <v>0</v>
      </c>
      <c r="AJ1113" s="300">
        <v>2354.0391500000001</v>
      </c>
      <c r="AK1113" s="2019"/>
      <c r="AL1113" s="885"/>
      <c r="AQ1113" s="195"/>
    </row>
    <row r="1114" spans="1:43" s="1984" customFormat="1" x14ac:dyDescent="0.25">
      <c r="A1114" s="195">
        <v>1</v>
      </c>
      <c r="B1114" s="195">
        <v>1</v>
      </c>
      <c r="C1114" s="146" t="s">
        <v>65</v>
      </c>
      <c r="D1114" s="4"/>
      <c r="E1114" s="4"/>
      <c r="F1114" s="199">
        <v>20</v>
      </c>
      <c r="G1114" s="165">
        <f>F1114/12*$C$3</f>
        <v>18.333333333333336</v>
      </c>
      <c r="H1114" s="165">
        <v>0</v>
      </c>
      <c r="I1114" s="165">
        <f t="shared" si="929"/>
        <v>0</v>
      </c>
      <c r="J1114" s="1313"/>
      <c r="K1114" s="1313"/>
      <c r="L1114" s="108"/>
      <c r="M1114" s="108"/>
      <c r="N1114" s="108"/>
      <c r="O1114" s="108"/>
      <c r="P1114" s="108"/>
      <c r="Q1114" s="108"/>
      <c r="R1114" s="300"/>
      <c r="S1114" s="300"/>
      <c r="T1114" s="300"/>
      <c r="U1114" s="300"/>
      <c r="V1114" s="300"/>
      <c r="W1114" s="300"/>
      <c r="X1114" s="300"/>
      <c r="Y1114" s="300"/>
      <c r="Z1114" s="300"/>
      <c r="AA1114" s="300"/>
      <c r="AB1114" s="300"/>
      <c r="AC1114" s="2102"/>
      <c r="AD1114" s="300"/>
      <c r="AE1114" s="750"/>
      <c r="AF1114" s="300"/>
      <c r="AG1114" s="300"/>
      <c r="AH1114" s="300"/>
      <c r="AI1114" s="300"/>
      <c r="AJ1114" s="300"/>
      <c r="AK1114" s="2019"/>
      <c r="AL1114" s="885"/>
      <c r="AQ1114" s="195"/>
    </row>
    <row r="1115" spans="1:43" s="1984" customFormat="1" ht="30" x14ac:dyDescent="0.25">
      <c r="A1115" s="195">
        <v>1</v>
      </c>
      <c r="B1115" s="195">
        <v>1</v>
      </c>
      <c r="C1115" s="501" t="s">
        <v>259</v>
      </c>
      <c r="D1115" s="4"/>
      <c r="E1115" s="4"/>
      <c r="F1115" s="199">
        <v>600</v>
      </c>
      <c r="G1115" s="109">
        <f>F1115/12*$C$3</f>
        <v>550</v>
      </c>
      <c r="H1115" s="165">
        <v>763</v>
      </c>
      <c r="I1115" s="165">
        <f t="shared" si="929"/>
        <v>138.72727272727272</v>
      </c>
      <c r="J1115" s="1313"/>
      <c r="K1115" s="1313"/>
      <c r="L1115" s="108"/>
      <c r="M1115" s="108"/>
      <c r="N1115" s="108"/>
      <c r="O1115" s="108"/>
      <c r="P1115" s="108"/>
      <c r="Q1115" s="108"/>
      <c r="R1115" s="300"/>
      <c r="S1115" s="300"/>
      <c r="T1115" s="300"/>
      <c r="U1115" s="300"/>
      <c r="V1115" s="300"/>
      <c r="W1115" s="300"/>
      <c r="X1115" s="300"/>
      <c r="Y1115" s="300"/>
      <c r="Z1115" s="300"/>
      <c r="AA1115" s="300"/>
      <c r="AB1115" s="300"/>
      <c r="AC1115" s="2102"/>
      <c r="AD1115" s="300"/>
      <c r="AE1115" s="750"/>
      <c r="AF1115" s="300"/>
      <c r="AG1115" s="300"/>
      <c r="AH1115" s="300"/>
      <c r="AI1115" s="300"/>
      <c r="AJ1115" s="300"/>
      <c r="AK1115" s="2019"/>
      <c r="AL1115" s="885"/>
      <c r="AQ1115" s="195"/>
    </row>
    <row r="1116" spans="1:43" s="1984" customFormat="1" ht="30" x14ac:dyDescent="0.25">
      <c r="A1116" s="195"/>
      <c r="B1116" s="195">
        <v>1</v>
      </c>
      <c r="C1116" s="501" t="s">
        <v>264</v>
      </c>
      <c r="D1116" s="4"/>
      <c r="E1116" s="4"/>
      <c r="F1116" s="199">
        <v>200</v>
      </c>
      <c r="G1116" s="109">
        <f>F1116/12*$C$3</f>
        <v>183.33333333333334</v>
      </c>
      <c r="H1116" s="165">
        <v>167</v>
      </c>
      <c r="I1116" s="165">
        <f t="shared" si="929"/>
        <v>91.090909090909093</v>
      </c>
      <c r="J1116" s="1313"/>
      <c r="K1116" s="1313"/>
      <c r="L1116" s="108"/>
      <c r="M1116" s="108"/>
      <c r="N1116" s="108"/>
      <c r="O1116" s="108"/>
      <c r="P1116" s="108"/>
      <c r="Q1116" s="108"/>
      <c r="R1116" s="300"/>
      <c r="S1116" s="300"/>
      <c r="T1116" s="300"/>
      <c r="U1116" s="300"/>
      <c r="V1116" s="300"/>
      <c r="W1116" s="300"/>
      <c r="X1116" s="300"/>
      <c r="Y1116" s="300"/>
      <c r="Z1116" s="300"/>
      <c r="AA1116" s="300"/>
      <c r="AB1116" s="300"/>
      <c r="AC1116" s="2102"/>
      <c r="AD1116" s="300"/>
      <c r="AE1116" s="750"/>
      <c r="AF1116" s="300"/>
      <c r="AG1116" s="300"/>
      <c r="AH1116" s="300"/>
      <c r="AI1116" s="300"/>
      <c r="AJ1116" s="300"/>
      <c r="AK1116" s="2019"/>
      <c r="AL1116" s="885"/>
      <c r="AQ1116" s="195"/>
    </row>
    <row r="1117" spans="1:43" s="1984" customFormat="1" ht="30" x14ac:dyDescent="0.25">
      <c r="A1117" s="195">
        <v>1</v>
      </c>
      <c r="B1117" s="195">
        <v>1</v>
      </c>
      <c r="C1117" s="501" t="s">
        <v>71</v>
      </c>
      <c r="D1117" s="4"/>
      <c r="E1117" s="4"/>
      <c r="F1117" s="199">
        <v>500</v>
      </c>
      <c r="G1117" s="165">
        <f>F1117/12*$C$3</f>
        <v>458.33333333333331</v>
      </c>
      <c r="H1117" s="165">
        <v>789</v>
      </c>
      <c r="I1117" s="165">
        <f t="shared" si="929"/>
        <v>172.14545454545456</v>
      </c>
      <c r="J1117" s="1313"/>
      <c r="K1117" s="1313"/>
      <c r="L1117" s="108"/>
      <c r="M1117" s="108"/>
      <c r="N1117" s="108"/>
      <c r="O1117" s="108"/>
      <c r="P1117" s="108"/>
      <c r="Q1117" s="108"/>
      <c r="R1117" s="300"/>
      <c r="S1117" s="300"/>
      <c r="T1117" s="300"/>
      <c r="U1117" s="300"/>
      <c r="V1117" s="300"/>
      <c r="W1117" s="300"/>
      <c r="X1117" s="300"/>
      <c r="Y1117" s="300"/>
      <c r="Z1117" s="300"/>
      <c r="AA1117" s="300"/>
      <c r="AB1117" s="300"/>
      <c r="AC1117" s="2102"/>
      <c r="AD1117" s="300"/>
      <c r="AE1117" s="750"/>
      <c r="AF1117" s="300"/>
      <c r="AG1117" s="300"/>
      <c r="AH1117" s="300"/>
      <c r="AI1117" s="300"/>
      <c r="AJ1117" s="300"/>
      <c r="AK1117" s="2019"/>
      <c r="AL1117" s="885"/>
      <c r="AQ1117" s="195"/>
    </row>
    <row r="1118" spans="1:43" s="1984" customFormat="1" x14ac:dyDescent="0.25">
      <c r="A1118" s="195"/>
      <c r="B1118" s="195">
        <v>1</v>
      </c>
      <c r="C1118" s="501" t="s">
        <v>522</v>
      </c>
      <c r="D1118" s="4"/>
      <c r="E1118" s="4"/>
      <c r="F1118" s="216"/>
      <c r="G1118" s="1976"/>
      <c r="H1118" s="1976"/>
      <c r="I1118" s="165"/>
      <c r="J1118" s="1313"/>
      <c r="K1118" s="1313"/>
      <c r="L1118" s="108"/>
      <c r="M1118" s="108"/>
      <c r="N1118" s="108"/>
      <c r="O1118" s="108"/>
      <c r="P1118" s="108"/>
      <c r="Q1118" s="108"/>
      <c r="R1118" s="300"/>
      <c r="S1118" s="300"/>
      <c r="T1118" s="300"/>
      <c r="U1118" s="300"/>
      <c r="V1118" s="300"/>
      <c r="W1118" s="300"/>
      <c r="X1118" s="300"/>
      <c r="Y1118" s="300"/>
      <c r="Z1118" s="300"/>
      <c r="AA1118" s="300"/>
      <c r="AB1118" s="300"/>
      <c r="AC1118" s="2102"/>
      <c r="AD1118" s="300"/>
      <c r="AE1118" s="750"/>
      <c r="AF1118" s="300"/>
      <c r="AG1118" s="300"/>
      <c r="AH1118" s="300"/>
      <c r="AI1118" s="300"/>
      <c r="AJ1118" s="300"/>
      <c r="AK1118" s="2019"/>
      <c r="AL1118" s="885"/>
      <c r="AQ1118" s="195"/>
    </row>
    <row r="1119" spans="1:43" s="1984" customFormat="1" x14ac:dyDescent="0.25">
      <c r="A1119" s="195"/>
      <c r="B1119" s="195">
        <v>1</v>
      </c>
      <c r="C1119" s="501" t="s">
        <v>523</v>
      </c>
      <c r="D1119" s="4"/>
      <c r="E1119" s="4"/>
      <c r="F1119" s="216"/>
      <c r="G1119" s="1976"/>
      <c r="H1119" s="1976"/>
      <c r="I1119" s="165"/>
      <c r="J1119" s="1313"/>
      <c r="K1119" s="1313"/>
      <c r="L1119" s="108"/>
      <c r="M1119" s="108"/>
      <c r="N1119" s="108"/>
      <c r="O1119" s="108"/>
      <c r="P1119" s="108"/>
      <c r="Q1119" s="108"/>
      <c r="R1119" s="300"/>
      <c r="S1119" s="300"/>
      <c r="T1119" s="300"/>
      <c r="U1119" s="300"/>
      <c r="V1119" s="300"/>
      <c r="W1119" s="300"/>
      <c r="X1119" s="300"/>
      <c r="Y1119" s="300"/>
      <c r="Z1119" s="300"/>
      <c r="AA1119" s="300"/>
      <c r="AB1119" s="300"/>
      <c r="AC1119" s="2102"/>
      <c r="AD1119" s="300"/>
      <c r="AE1119" s="750"/>
      <c r="AF1119" s="300"/>
      <c r="AG1119" s="300"/>
      <c r="AH1119" s="300"/>
      <c r="AI1119" s="300"/>
      <c r="AJ1119" s="300"/>
      <c r="AK1119" s="2019"/>
      <c r="AL1119" s="885"/>
      <c r="AQ1119" s="195"/>
    </row>
    <row r="1120" spans="1:43" s="1984" customFormat="1" ht="86.25" x14ac:dyDescent="0.25">
      <c r="A1120" s="195"/>
      <c r="B1120" s="195">
        <v>1</v>
      </c>
      <c r="C1120" s="442" t="s">
        <v>506</v>
      </c>
      <c r="D1120" s="4"/>
      <c r="E1120" s="4"/>
      <c r="F1120" s="513">
        <f>F1077</f>
        <v>1964</v>
      </c>
      <c r="G1120" s="513">
        <f>G1077</f>
        <v>1800.3333333333333</v>
      </c>
      <c r="H1120" s="513">
        <f>H1077</f>
        <v>1585</v>
      </c>
      <c r="I1120" s="165">
        <f t="shared" ref="I1120:I1125" si="937">H1120/G1120*100</f>
        <v>88.039251990372165</v>
      </c>
      <c r="J1120" s="1313"/>
      <c r="K1120" s="1313"/>
      <c r="L1120" s="108"/>
      <c r="M1120" s="108"/>
      <c r="N1120" s="108"/>
      <c r="O1120" s="108"/>
      <c r="P1120" s="108"/>
      <c r="Q1120" s="108"/>
      <c r="R1120" s="300">
        <f t="shared" ref="R1120:W1120" si="938">R1077</f>
        <v>7363.6151500000005</v>
      </c>
      <c r="S1120" s="300">
        <f t="shared" si="938"/>
        <v>7363.6151500000005</v>
      </c>
      <c r="T1120" s="300">
        <f t="shared" si="938"/>
        <v>7363.6151500000005</v>
      </c>
      <c r="U1120" s="300">
        <f t="shared" si="938"/>
        <v>7363.6151500000005</v>
      </c>
      <c r="V1120" s="300">
        <f t="shared" si="938"/>
        <v>7363.6151500000005</v>
      </c>
      <c r="W1120" s="300">
        <f t="shared" si="938"/>
        <v>7363.6151500000005</v>
      </c>
      <c r="X1120" s="300">
        <f t="shared" ref="X1120:Y1120" si="939">X1077</f>
        <v>7363.6151500000005</v>
      </c>
      <c r="Y1120" s="300">
        <f t="shared" si="939"/>
        <v>7363.6151500000005</v>
      </c>
      <c r="Z1120" s="300">
        <f t="shared" ref="Z1120:AA1120" si="940">Z1077</f>
        <v>7363.6151500000005</v>
      </c>
      <c r="AA1120" s="300">
        <f t="shared" si="940"/>
        <v>7363.6151500000005</v>
      </c>
      <c r="AB1120" s="300">
        <f t="shared" ref="AB1120" si="941">AB1077</f>
        <v>7363.6151500000005</v>
      </c>
      <c r="AC1120" s="2102">
        <f t="shared" ref="AC1120" si="942">R1120/12*$C$3</f>
        <v>6749.9805541666674</v>
      </c>
      <c r="AD1120" s="300">
        <f t="shared" ref="AD1120:AJ1120" si="943">AD1077</f>
        <v>5997.2897500000008</v>
      </c>
      <c r="AE1120" s="750">
        <f t="shared" si="943"/>
        <v>0</v>
      </c>
      <c r="AF1120" s="300">
        <f t="shared" si="943"/>
        <v>0</v>
      </c>
      <c r="AG1120" s="300">
        <f t="shared" si="943"/>
        <v>-752.69080416666657</v>
      </c>
      <c r="AH1120" s="300">
        <f t="shared" si="943"/>
        <v>0</v>
      </c>
      <c r="AI1120" s="300">
        <f t="shared" si="943"/>
        <v>-2.9837699999999998</v>
      </c>
      <c r="AJ1120" s="300">
        <f t="shared" si="943"/>
        <v>5994.305980000001</v>
      </c>
      <c r="AK1120" s="2019"/>
      <c r="AL1120" s="885"/>
      <c r="AQ1120" s="195"/>
    </row>
    <row r="1121" spans="1:269" s="1984" customFormat="1" ht="29.25" x14ac:dyDescent="0.25">
      <c r="A1121" s="195">
        <v>1</v>
      </c>
      <c r="B1121" s="195">
        <v>1</v>
      </c>
      <c r="C1121" s="442" t="s">
        <v>260</v>
      </c>
      <c r="D1121" s="4"/>
      <c r="E1121" s="4"/>
      <c r="F1121" s="513">
        <f>F1095+F1065</f>
        <v>8727.1</v>
      </c>
      <c r="G1121" s="513">
        <f>G1095+G1065</f>
        <v>7999.8416666666672</v>
      </c>
      <c r="H1121" s="513">
        <f>H1095+H1065</f>
        <v>9409</v>
      </c>
      <c r="I1121" s="716">
        <f t="shared" si="937"/>
        <v>117.61482779346674</v>
      </c>
      <c r="J1121" s="1313"/>
      <c r="K1121" s="1313"/>
      <c r="L1121" s="108"/>
      <c r="M1121" s="108"/>
      <c r="N1121" s="108"/>
      <c r="O1121" s="108"/>
      <c r="P1121" s="108"/>
      <c r="Q1121" s="108"/>
      <c r="R1121" s="300"/>
      <c r="S1121" s="300"/>
      <c r="T1121" s="300"/>
      <c r="U1121" s="300"/>
      <c r="V1121" s="300"/>
      <c r="W1121" s="300"/>
      <c r="X1121" s="300"/>
      <c r="Y1121" s="300"/>
      <c r="Z1121" s="300"/>
      <c r="AA1121" s="300"/>
      <c r="AB1121" s="300"/>
      <c r="AC1121" s="2102"/>
      <c r="AD1121" s="300"/>
      <c r="AE1121" s="750"/>
      <c r="AF1121" s="300"/>
      <c r="AG1121" s="300"/>
      <c r="AH1121" s="300"/>
      <c r="AI1121" s="300"/>
      <c r="AJ1121" s="300"/>
      <c r="AK1121" s="2019"/>
      <c r="AL1121" s="885"/>
      <c r="AQ1121" s="195"/>
    </row>
    <row r="1122" spans="1:269" s="1984" customFormat="1" ht="43.5" x14ac:dyDescent="0.25">
      <c r="A1122" s="195">
        <v>1</v>
      </c>
      <c r="B1122" s="195">
        <v>1</v>
      </c>
      <c r="C1122" s="442" t="s">
        <v>273</v>
      </c>
      <c r="D1122" s="4"/>
      <c r="E1122" s="4"/>
      <c r="F1122" s="513">
        <f>F1081</f>
        <v>3815</v>
      </c>
      <c r="G1122" s="513">
        <f>G1081</f>
        <v>3497.083333333333</v>
      </c>
      <c r="H1122" s="513">
        <f>H1081</f>
        <v>3854</v>
      </c>
      <c r="I1122" s="716">
        <f t="shared" si="937"/>
        <v>110.20612415107828</v>
      </c>
      <c r="J1122" s="1313"/>
      <c r="K1122" s="1313"/>
      <c r="L1122" s="108"/>
      <c r="M1122" s="108"/>
      <c r="N1122" s="108"/>
      <c r="O1122" s="108"/>
      <c r="P1122" s="108"/>
      <c r="Q1122" s="108"/>
      <c r="R1122" s="300"/>
      <c r="S1122" s="300"/>
      <c r="T1122" s="300"/>
      <c r="U1122" s="300"/>
      <c r="V1122" s="300"/>
      <c r="W1122" s="300"/>
      <c r="X1122" s="300"/>
      <c r="Y1122" s="300"/>
      <c r="Z1122" s="300"/>
      <c r="AA1122" s="300"/>
      <c r="AB1122" s="300"/>
      <c r="AC1122" s="2102"/>
      <c r="AD1122" s="300"/>
      <c r="AE1122" s="750"/>
      <c r="AF1122" s="300"/>
      <c r="AG1122" s="300"/>
      <c r="AH1122" s="300"/>
      <c r="AI1122" s="300"/>
      <c r="AJ1122" s="300"/>
      <c r="AK1122" s="2019"/>
      <c r="AL1122" s="885"/>
      <c r="AQ1122" s="195"/>
    </row>
    <row r="1123" spans="1:269" s="1984" customFormat="1" ht="29.25" x14ac:dyDescent="0.25">
      <c r="A1123" s="195">
        <v>1</v>
      </c>
      <c r="B1123" s="195">
        <v>1</v>
      </c>
      <c r="C1123" s="442" t="s">
        <v>261</v>
      </c>
      <c r="D1123" s="4"/>
      <c r="E1123" s="4"/>
      <c r="F1123" s="513">
        <f>F1104+F1071</f>
        <v>7080</v>
      </c>
      <c r="G1123" s="513">
        <f>G1104+G1071</f>
        <v>6490.0000000000009</v>
      </c>
      <c r="H1123" s="513">
        <f>H1104+H1071</f>
        <v>3830.3436170212767</v>
      </c>
      <c r="I1123" s="716">
        <f t="shared" si="937"/>
        <v>59.019162049634453</v>
      </c>
      <c r="J1123" s="1313"/>
      <c r="K1123" s="1313"/>
      <c r="L1123" s="108"/>
      <c r="M1123" s="108"/>
      <c r="N1123" s="108"/>
      <c r="O1123" s="108"/>
      <c r="P1123" s="108"/>
      <c r="Q1123" s="108"/>
      <c r="R1123" s="300"/>
      <c r="S1123" s="300"/>
      <c r="T1123" s="300"/>
      <c r="U1123" s="300"/>
      <c r="V1123" s="300"/>
      <c r="W1123" s="300"/>
      <c r="X1123" s="300"/>
      <c r="Y1123" s="300"/>
      <c r="Z1123" s="300"/>
      <c r="AA1123" s="300"/>
      <c r="AB1123" s="300"/>
      <c r="AC1123" s="2102"/>
      <c r="AD1123" s="300"/>
      <c r="AE1123" s="750"/>
      <c r="AF1123" s="300"/>
      <c r="AG1123" s="300"/>
      <c r="AH1123" s="300"/>
      <c r="AI1123" s="300"/>
      <c r="AJ1123" s="300"/>
      <c r="AK1123" s="2019"/>
      <c r="AL1123" s="885"/>
      <c r="AQ1123" s="195"/>
    </row>
    <row r="1124" spans="1:269" s="1984" customFormat="1" ht="29.25" x14ac:dyDescent="0.25">
      <c r="A1124" s="195">
        <v>1</v>
      </c>
      <c r="B1124" s="195">
        <v>1</v>
      </c>
      <c r="C1124" s="442" t="s">
        <v>262</v>
      </c>
      <c r="D1124" s="4"/>
      <c r="E1124" s="4"/>
      <c r="F1124" s="513">
        <f>F1112+F1075</f>
        <v>700</v>
      </c>
      <c r="G1124" s="513">
        <f t="shared" ref="G1124:H1124" si="944">G1112+G1075</f>
        <v>641.66666666666674</v>
      </c>
      <c r="H1124" s="513">
        <f t="shared" si="944"/>
        <v>529</v>
      </c>
      <c r="I1124" s="716">
        <f t="shared" si="937"/>
        <v>82.441558441558428</v>
      </c>
      <c r="J1124" s="1313"/>
      <c r="K1124" s="1313"/>
      <c r="L1124" s="108"/>
      <c r="M1124" s="108"/>
      <c r="N1124" s="108"/>
      <c r="O1124" s="108"/>
      <c r="P1124" s="108"/>
      <c r="Q1124" s="108"/>
      <c r="R1124" s="300"/>
      <c r="S1124" s="300"/>
      <c r="T1124" s="300"/>
      <c r="U1124" s="300"/>
      <c r="V1124" s="300"/>
      <c r="W1124" s="300"/>
      <c r="X1124" s="300"/>
      <c r="Y1124" s="300"/>
      <c r="Z1124" s="300"/>
      <c r="AA1124" s="300"/>
      <c r="AB1124" s="300"/>
      <c r="AC1124" s="2026"/>
      <c r="AD1124" s="300"/>
      <c r="AE1124" s="750"/>
      <c r="AF1124" s="300"/>
      <c r="AG1124" s="300"/>
      <c r="AH1124" s="300"/>
      <c r="AI1124" s="300"/>
      <c r="AJ1124" s="300"/>
      <c r="AK1124" s="2019"/>
      <c r="AL1124" s="885"/>
      <c r="AQ1124" s="195"/>
    </row>
    <row r="1125" spans="1:269" s="1984" customFormat="1" x14ac:dyDescent="0.25">
      <c r="A1125" s="195">
        <v>1</v>
      </c>
      <c r="B1125" s="195">
        <v>1</v>
      </c>
      <c r="C1125" s="443" t="s">
        <v>134</v>
      </c>
      <c r="D1125" s="4"/>
      <c r="E1125" s="4"/>
      <c r="F1125" s="513">
        <f>F1121+F1122+F1124+F1105*2.6+F1071*2.6+F1107/4.2+F1108*10+F1120*2.6</f>
        <v>36764.595238095237</v>
      </c>
      <c r="G1125" s="513">
        <f>G1121+G1122+G1124+G1105*2.6+G1071*2.6+G1107/4.2+G1108*10+G1120*2.6</f>
        <v>33700.878968253965</v>
      </c>
      <c r="H1125" s="513">
        <f>H1121+H1122+H1124+H1105*2.6+H1071*2.6+H1107/4.2+H1108*10+H1120*2.6</f>
        <v>27915.492857142857</v>
      </c>
      <c r="I1125" s="716">
        <f t="shared" si="937"/>
        <v>82.833129911653316</v>
      </c>
      <c r="J1125" s="1313"/>
      <c r="K1125" s="1313"/>
      <c r="L1125" s="108"/>
      <c r="M1125" s="108"/>
      <c r="N1125" s="108"/>
      <c r="O1125" s="108"/>
      <c r="P1125" s="108"/>
      <c r="Q1125" s="108"/>
      <c r="R1125" s="300">
        <f t="shared" ref="R1125:W1125" si="945">SUM(R1124,R1113,R1103,R1095,R1108,R1081,R1077,R1064)</f>
        <v>50594.263380000004</v>
      </c>
      <c r="S1125" s="300">
        <f t="shared" si="945"/>
        <v>50594.263380000004</v>
      </c>
      <c r="T1125" s="300">
        <f t="shared" si="945"/>
        <v>54588.449619999999</v>
      </c>
      <c r="U1125" s="300">
        <f t="shared" si="945"/>
        <v>54588.449619999999</v>
      </c>
      <c r="V1125" s="300">
        <f t="shared" si="945"/>
        <v>54588.449619999999</v>
      </c>
      <c r="W1125" s="300">
        <f t="shared" si="945"/>
        <v>54588.449619999999</v>
      </c>
      <c r="X1125" s="300">
        <f t="shared" ref="X1125:Y1125" si="946">SUM(X1124,X1113,X1103,X1095,X1108,X1081,X1077,X1064)</f>
        <v>54588.449619999999</v>
      </c>
      <c r="Y1125" s="300">
        <f t="shared" si="946"/>
        <v>54588.449619999999</v>
      </c>
      <c r="Z1125" s="300">
        <f t="shared" ref="Z1125:AA1125" si="947">SUM(Z1124,Z1113,Z1103,Z1095,Z1108,Z1081,Z1077,Z1064)</f>
        <v>54524.867709999991</v>
      </c>
      <c r="AA1125" s="300">
        <f t="shared" si="947"/>
        <v>54524.867709999991</v>
      </c>
      <c r="AB1125" s="300">
        <f t="shared" ref="AB1125" si="948">SUM(AB1124,AB1113,AB1103,AB1095,AB1108,AB1081,AB1077,AB1064)</f>
        <v>54113.760499999989</v>
      </c>
      <c r="AC1125" s="2292">
        <f t="shared" ref="AC1125:AJ1125" si="949">SUM(AC1124,AC1113,AC1103,AC1095,AC1108,AC1081,AC1077,AC1064)</f>
        <v>49719.602343499995</v>
      </c>
      <c r="AD1125" s="2032">
        <f t="shared" si="949"/>
        <v>50733.584030000005</v>
      </c>
      <c r="AE1125" s="2293">
        <f t="shared" si="949"/>
        <v>0</v>
      </c>
      <c r="AF1125" s="2032">
        <f t="shared" si="949"/>
        <v>-82.998949999999994</v>
      </c>
      <c r="AG1125" s="2032">
        <f t="shared" si="949"/>
        <v>1013.9816865000046</v>
      </c>
      <c r="AH1125" s="2032">
        <f t="shared" si="949"/>
        <v>-3.7517600000000004</v>
      </c>
      <c r="AI1125" s="2032">
        <f t="shared" si="949"/>
        <v>-42.956330000000001</v>
      </c>
      <c r="AJ1125" s="2032">
        <f t="shared" si="949"/>
        <v>50607.628750000003</v>
      </c>
      <c r="AK1125" s="2019"/>
      <c r="AL1125" s="885"/>
      <c r="AQ1125" s="195"/>
    </row>
    <row r="1126" spans="1:269" s="1984" customFormat="1" x14ac:dyDescent="0.25">
      <c r="A1126" s="195">
        <v>1</v>
      </c>
      <c r="B1126" s="195">
        <v>1</v>
      </c>
      <c r="C1126" s="1170" t="s">
        <v>28</v>
      </c>
      <c r="D1126" s="1170"/>
      <c r="E1126" s="2"/>
      <c r="F1126" s="38"/>
      <c r="G1126" s="2213"/>
      <c r="H1126" s="2213"/>
      <c r="I1126" s="2213"/>
      <c r="J1126" s="2211"/>
      <c r="K1126" s="2211"/>
      <c r="L1126" s="2207"/>
      <c r="M1126" s="2207"/>
      <c r="N1126" s="2207"/>
      <c r="O1126" s="2207"/>
      <c r="P1126" s="2207"/>
      <c r="Q1126" s="2207"/>
      <c r="R1126" s="342"/>
      <c r="S1126" s="342"/>
      <c r="T1126" s="342"/>
      <c r="U1126" s="342"/>
      <c r="V1126" s="342"/>
      <c r="W1126" s="342"/>
      <c r="X1126" s="342"/>
      <c r="Y1126" s="342"/>
      <c r="Z1126" s="342"/>
      <c r="AA1126" s="342"/>
      <c r="AB1126" s="342"/>
      <c r="AC1126" s="2103"/>
      <c r="AD1126" s="342"/>
      <c r="AE1126" s="963"/>
      <c r="AF1126" s="342"/>
      <c r="AG1126" s="342"/>
      <c r="AH1126" s="342"/>
      <c r="AI1126" s="342"/>
      <c r="AJ1126" s="342"/>
      <c r="AK1126" s="2019"/>
      <c r="AL1126" s="885"/>
      <c r="AQ1126" s="195"/>
    </row>
    <row r="1127" spans="1:269" s="1984" customFormat="1" ht="30" x14ac:dyDescent="0.25">
      <c r="A1127" s="195">
        <v>1</v>
      </c>
      <c r="B1127" s="195">
        <v>1</v>
      </c>
      <c r="C1127" s="2" t="s">
        <v>123</v>
      </c>
      <c r="D1127" s="2"/>
      <c r="E1127" s="492"/>
      <c r="F1127" s="1739"/>
      <c r="G1127" s="1295"/>
      <c r="H1127" s="1295"/>
      <c r="I1127" s="1295"/>
      <c r="J1127" s="1740"/>
      <c r="K1127" s="177"/>
      <c r="L1127" s="1295"/>
      <c r="M1127" s="1295"/>
      <c r="N1127" s="1295"/>
      <c r="O1127" s="137"/>
      <c r="P1127" s="137"/>
      <c r="Q1127" s="137"/>
      <c r="R1127" s="2215"/>
      <c r="S1127" s="2215"/>
      <c r="T1127" s="2215"/>
      <c r="U1127" s="2215"/>
      <c r="V1127" s="2215"/>
      <c r="W1127" s="2215"/>
      <c r="X1127" s="2215"/>
      <c r="Y1127" s="2215"/>
      <c r="Z1127" s="2215"/>
      <c r="AA1127" s="2215"/>
      <c r="AB1127" s="2215"/>
      <c r="AC1127" s="2216"/>
      <c r="AD1127" s="2215"/>
      <c r="AE1127" s="2295"/>
      <c r="AF1127" s="2215"/>
      <c r="AG1127" s="2215"/>
      <c r="AH1127" s="2215"/>
      <c r="AI1127" s="2215"/>
      <c r="AJ1127" s="2215"/>
      <c r="AK1127" s="2019"/>
      <c r="AL1127" s="885"/>
      <c r="AQ1127" s="195"/>
    </row>
    <row r="1128" spans="1:269" s="1984" customFormat="1" x14ac:dyDescent="0.25">
      <c r="A1128" s="195">
        <v>1</v>
      </c>
      <c r="B1128" s="195">
        <v>1</v>
      </c>
      <c r="C1128" s="1982" t="s">
        <v>130</v>
      </c>
      <c r="D1128" s="1982"/>
      <c r="E1128" s="2214">
        <v>240</v>
      </c>
      <c r="F1128" s="233">
        <v>40</v>
      </c>
      <c r="G1128" s="109">
        <f>ROUND(F1128/12*$C$3,0)</f>
        <v>37</v>
      </c>
      <c r="H1128" s="109">
        <v>34</v>
      </c>
      <c r="I1128" s="109">
        <f>H1128/G1128*100</f>
        <v>91.891891891891902</v>
      </c>
      <c r="J1128" s="2802">
        <v>8</v>
      </c>
      <c r="K1128" s="136">
        <f>N1128/H1128</f>
        <v>11.764705882352942</v>
      </c>
      <c r="L1128" s="137">
        <f>ROUND(F1128*J1128,0)</f>
        <v>320</v>
      </c>
      <c r="M1128" s="137">
        <f>ROUND(L1128/12*$C$3,0)</f>
        <v>293</v>
      </c>
      <c r="N1128" s="137">
        <v>400</v>
      </c>
      <c r="O1128" s="137">
        <f>N1128/M1128*100</f>
        <v>136.51877133105802</v>
      </c>
      <c r="P1128" s="137">
        <f>L1128/E1128</f>
        <v>1.3333333333333333</v>
      </c>
      <c r="Q1128" s="137">
        <f>N1128/$C$3*12/P1128</f>
        <v>327.27272727272731</v>
      </c>
      <c r="R1128" s="300">
        <v>1584.4590000000001</v>
      </c>
      <c r="S1128" s="300">
        <v>1584.4590000000001</v>
      </c>
      <c r="T1128" s="300">
        <v>1650.5350000000001</v>
      </c>
      <c r="U1128" s="300">
        <v>1650.5350000000001</v>
      </c>
      <c r="V1128" s="300">
        <v>1650.5350000000001</v>
      </c>
      <c r="W1128" s="300">
        <v>1650.5350000000001</v>
      </c>
      <c r="X1128" s="300">
        <v>1650.5350000000001</v>
      </c>
      <c r="Y1128" s="300">
        <v>1650.5350000000001</v>
      </c>
      <c r="Z1128" s="300">
        <v>1650.5350000000001</v>
      </c>
      <c r="AA1128" s="300">
        <v>1650.5350000000001</v>
      </c>
      <c r="AB1128" s="300">
        <v>1650.5350000000001</v>
      </c>
      <c r="AC1128" s="2026">
        <f t="shared" ref="AC1128" si="950">R1128/12*$C$3+(S1128-R1128)/11*10+(T1128-S1128)/10*9+(U1128-T1128)/9*8+(V1128-U1128)/8*7+(W1128-V1128)/7*6+(X1128-W1128)/6*5+(Y1128-X1128)/5*4+(Z1128-Y1128)/4*3+(AA1128-Z1128)/3*2+(AB1128-AA1128)/2*1</f>
        <v>1511.88915</v>
      </c>
      <c r="AD1128" s="2215">
        <f t="shared" ref="AD1128" si="951">AJ1128-AI1128-AF1128-AE1128</f>
        <v>1880.1504600000003</v>
      </c>
      <c r="AE1128" s="2295"/>
      <c r="AF1128" s="2215"/>
      <c r="AG1128" s="2215">
        <f>AD1128-AC1128</f>
        <v>368.26131000000032</v>
      </c>
      <c r="AH1128" s="2215"/>
      <c r="AI1128" s="300">
        <v>0</v>
      </c>
      <c r="AJ1128" s="300">
        <v>1880.1504600000003</v>
      </c>
      <c r="AK1128" s="2019"/>
      <c r="AL1128" s="885"/>
      <c r="AQ1128" s="195"/>
    </row>
    <row r="1129" spans="1:269" s="1984" customFormat="1" x14ac:dyDescent="0.25">
      <c r="A1129" s="195"/>
      <c r="B1129" s="195">
        <v>1</v>
      </c>
      <c r="C1129" s="1982" t="s">
        <v>9</v>
      </c>
      <c r="D1129" s="1982"/>
      <c r="E1129" s="2297">
        <v>240</v>
      </c>
      <c r="F1129" s="233">
        <v>130</v>
      </c>
      <c r="G1129" s="109">
        <f>ROUND(F1129/12*$C$3,0)</f>
        <v>119</v>
      </c>
      <c r="H1129" s="109">
        <v>121</v>
      </c>
      <c r="I1129" s="109">
        <f>H1129/G1129*100</f>
        <v>101.68067226890756</v>
      </c>
      <c r="J1129" s="2802">
        <v>8</v>
      </c>
      <c r="K1129" s="136">
        <f>N1129/H1129</f>
        <v>8.1983471074380159</v>
      </c>
      <c r="L1129" s="137">
        <f>ROUND(F1129*J1129,0)</f>
        <v>1040</v>
      </c>
      <c r="M1129" s="137">
        <f>ROUND(L1129/12*$C$3,0)</f>
        <v>953</v>
      </c>
      <c r="N1129" s="137">
        <v>992</v>
      </c>
      <c r="O1129" s="137">
        <f>N1129/M1129*100</f>
        <v>104.09233997901364</v>
      </c>
      <c r="P1129" s="137">
        <f>L1129/E1129</f>
        <v>4.333333333333333</v>
      </c>
      <c r="Q1129" s="137">
        <f>N1129/$C$3*12/P1129</f>
        <v>249.73426573426576</v>
      </c>
      <c r="R1129" s="300"/>
      <c r="S1129" s="300"/>
      <c r="T1129" s="300"/>
      <c r="U1129" s="300"/>
      <c r="V1129" s="300"/>
      <c r="W1129" s="300"/>
      <c r="X1129" s="300"/>
      <c r="Y1129" s="300"/>
      <c r="Z1129" s="300"/>
      <c r="AA1129" s="300"/>
      <c r="AB1129" s="300"/>
      <c r="AC1129" s="2298"/>
      <c r="AD1129" s="2215"/>
      <c r="AE1129" s="2295"/>
      <c r="AF1129" s="2215"/>
      <c r="AG1129" s="2215"/>
      <c r="AH1129" s="2215"/>
      <c r="AI1129" s="300"/>
      <c r="AJ1129" s="300"/>
      <c r="AK1129" s="2019"/>
      <c r="AL1129" s="885"/>
      <c r="AQ1129" s="195"/>
    </row>
    <row r="1130" spans="1:269" s="1984" customFormat="1" x14ac:dyDescent="0.25">
      <c r="A1130" s="195"/>
      <c r="B1130" s="195">
        <v>1</v>
      </c>
      <c r="C1130" s="1982" t="s">
        <v>44</v>
      </c>
      <c r="D1130" s="1982"/>
      <c r="E1130" s="2297">
        <v>240</v>
      </c>
      <c r="F1130" s="233">
        <v>160</v>
      </c>
      <c r="G1130" s="109">
        <f>ROUND(F1130/12*$C$3,0)</f>
        <v>147</v>
      </c>
      <c r="H1130" s="109">
        <v>132</v>
      </c>
      <c r="I1130" s="109">
        <f>H1130/G1130*100</f>
        <v>89.795918367346943</v>
      </c>
      <c r="J1130" s="2802">
        <v>8</v>
      </c>
      <c r="K1130" s="136">
        <f>N1130/H1130</f>
        <v>8.0378787878787872</v>
      </c>
      <c r="L1130" s="137">
        <f>ROUND(F1130*J1130,0)</f>
        <v>1280</v>
      </c>
      <c r="M1130" s="137">
        <f>ROUND(L1130/12*$C$3,0)</f>
        <v>1173</v>
      </c>
      <c r="N1130" s="137">
        <v>1061</v>
      </c>
      <c r="O1130" s="137">
        <f>N1130/M1130*100</f>
        <v>90.451832907075868</v>
      </c>
      <c r="P1130" s="137">
        <f>L1130/E1130</f>
        <v>5.333333333333333</v>
      </c>
      <c r="Q1130" s="137">
        <f>N1130/$C$3*12/P1130</f>
        <v>217.02272727272728</v>
      </c>
      <c r="R1130" s="300"/>
      <c r="S1130" s="300"/>
      <c r="T1130" s="300"/>
      <c r="U1130" s="300"/>
      <c r="V1130" s="300"/>
      <c r="W1130" s="300"/>
      <c r="X1130" s="300"/>
      <c r="Y1130" s="300"/>
      <c r="Z1130" s="300"/>
      <c r="AA1130" s="300"/>
      <c r="AB1130" s="300"/>
      <c r="AC1130" s="2216"/>
      <c r="AD1130" s="2215"/>
      <c r="AE1130" s="2295"/>
      <c r="AF1130" s="2215"/>
      <c r="AG1130" s="2215"/>
      <c r="AH1130" s="2215"/>
      <c r="AI1130" s="300"/>
      <c r="AJ1130" s="300"/>
      <c r="AK1130" s="2019"/>
      <c r="AL1130" s="885"/>
      <c r="AQ1130" s="195"/>
    </row>
    <row r="1131" spans="1:269" s="131" customFormat="1" x14ac:dyDescent="0.25">
      <c r="A1131" s="195">
        <v>1</v>
      </c>
      <c r="B1131" s="195">
        <v>1</v>
      </c>
      <c r="C1131" s="1169" t="s">
        <v>150</v>
      </c>
      <c r="D1131" s="2141"/>
      <c r="E1131" s="1742"/>
      <c r="F1131" s="1739">
        <f>SUM(F1128:F1130)</f>
        <v>330</v>
      </c>
      <c r="G1131" s="1295">
        <f>SUM(G1128:G1130)</f>
        <v>303</v>
      </c>
      <c r="H1131" s="1295">
        <f>SUM(H1128:H1130)</f>
        <v>287</v>
      </c>
      <c r="I1131" s="495">
        <f>H1131/G1131*100</f>
        <v>94.71947194719472</v>
      </c>
      <c r="J1131" s="2104">
        <f>L1131/F1131</f>
        <v>8</v>
      </c>
      <c r="K1131" s="1083">
        <f>N1131/H1131</f>
        <v>8.547038327526133</v>
      </c>
      <c r="L1131" s="1295">
        <f>SUM(L1128:L1130)</f>
        <v>2640</v>
      </c>
      <c r="M1131" s="1295">
        <f>SUM(M1128:M1130)</f>
        <v>2419</v>
      </c>
      <c r="N1131" s="1295">
        <f>SUM(N1128:N1130)</f>
        <v>2453</v>
      </c>
      <c r="O1131" s="955">
        <f>N1131/M1131*100</f>
        <v>101.4055394791236</v>
      </c>
      <c r="P1131" s="1295">
        <f>SUM(P1128:P1130)</f>
        <v>11</v>
      </c>
      <c r="Q1131" s="137">
        <f>N1131/$C$3*12/P1131</f>
        <v>243.27272727272728</v>
      </c>
      <c r="R1131" s="2032"/>
      <c r="S1131" s="2032"/>
      <c r="T1131" s="2032"/>
      <c r="U1131" s="2032"/>
      <c r="V1131" s="2032"/>
      <c r="W1131" s="2032"/>
      <c r="X1131" s="2032"/>
      <c r="Y1131" s="2032"/>
      <c r="Z1131" s="2032"/>
      <c r="AA1131" s="2032"/>
      <c r="AB1131" s="2032"/>
      <c r="AC1131" s="2299"/>
      <c r="AD1131" s="2215"/>
      <c r="AE1131" s="2295"/>
      <c r="AF1131" s="2215"/>
      <c r="AG1131" s="2215"/>
      <c r="AH1131" s="2215"/>
      <c r="AI1131" s="2111"/>
      <c r="AJ1131" s="2111"/>
      <c r="AK1131" s="2019"/>
      <c r="AL1131" s="928"/>
      <c r="AQ1131" s="195"/>
    </row>
    <row r="1132" spans="1:269" s="1984" customFormat="1" ht="29.25" x14ac:dyDescent="0.25">
      <c r="A1132" s="195">
        <v>1</v>
      </c>
      <c r="B1132" s="195">
        <v>1</v>
      </c>
      <c r="C1132" s="674" t="s">
        <v>135</v>
      </c>
      <c r="D1132" s="674"/>
      <c r="E1132" s="674"/>
      <c r="F1132" s="1739">
        <f>SUM(F1131,)</f>
        <v>330</v>
      </c>
      <c r="G1132" s="2218">
        <f>SUM(G1131,)</f>
        <v>303</v>
      </c>
      <c r="H1132" s="2218">
        <f>SUM(H1131,)</f>
        <v>287</v>
      </c>
      <c r="I1132" s="2218">
        <f>H1132/G1132*100</f>
        <v>94.71947194719472</v>
      </c>
      <c r="J1132" s="2300">
        <f>L1132/F1132</f>
        <v>8</v>
      </c>
      <c r="K1132" s="1083">
        <f>SUM(K1131,)</f>
        <v>8.547038327526133</v>
      </c>
      <c r="L1132" s="2218">
        <f>SUM(L1131,)</f>
        <v>2640</v>
      </c>
      <c r="M1132" s="2218">
        <f>SUM(M1131,)</f>
        <v>2419</v>
      </c>
      <c r="N1132" s="2218">
        <f>SUM(N1131,)</f>
        <v>2453</v>
      </c>
      <c r="O1132" s="955">
        <f>N1132/M1132*100</f>
        <v>101.4055394791236</v>
      </c>
      <c r="P1132" s="2218">
        <f>SUM(P1131,)</f>
        <v>11</v>
      </c>
      <c r="Q1132" s="955">
        <f>N1132/$C$3*12/P1132</f>
        <v>243.27272727272728</v>
      </c>
      <c r="R1132" s="2033">
        <v>8428.4580239999977</v>
      </c>
      <c r="S1132" s="2033">
        <v>8428.4580239999977</v>
      </c>
      <c r="T1132" s="2033">
        <v>8729.0626919999995</v>
      </c>
      <c r="U1132" s="2033">
        <v>8729.0626919999995</v>
      </c>
      <c r="V1132" s="2033">
        <v>8729.0626919999995</v>
      </c>
      <c r="W1132" s="2033">
        <v>8729.0626919999995</v>
      </c>
      <c r="X1132" s="2033">
        <v>8729.0626919999995</v>
      </c>
      <c r="Y1132" s="2033">
        <v>8729.0626919999995</v>
      </c>
      <c r="Z1132" s="2033">
        <v>8729.0626919999995</v>
      </c>
      <c r="AA1132" s="2033">
        <v>8729.0626919999995</v>
      </c>
      <c r="AB1132" s="2033">
        <v>8729.0626919999995</v>
      </c>
      <c r="AC1132" s="844">
        <f t="shared" ref="AC1132" si="952">R1132/12*$C$3+(S1132-R1132)/11*10+(T1132-S1132)/10*9+(U1132-T1132)/9*8+(V1132-U1132)/8*7+(W1132-V1132)/7*6+(X1132-W1132)/6*5+(Y1132-X1132)/5*4+(Z1132-Y1132)/4*3+(AA1132-Z1132)/3*2+(AB1132-AA1132)/2*1</f>
        <v>7996.6307231999999</v>
      </c>
      <c r="AD1132" s="2215">
        <f t="shared" ref="AD1132" si="953">AJ1132-AI1132-AF1132-AE1132</f>
        <v>8082.1056299999991</v>
      </c>
      <c r="AE1132" s="2295"/>
      <c r="AF1132" s="2215"/>
      <c r="AG1132" s="2215">
        <f>AD1132-AC1132</f>
        <v>85.474906799999189</v>
      </c>
      <c r="AH1132" s="2215"/>
      <c r="AI1132" s="2033">
        <v>-111.4649</v>
      </c>
      <c r="AJ1132" s="2033">
        <v>7970.6407299999992</v>
      </c>
      <c r="AK1132" s="2019"/>
      <c r="AL1132" s="885"/>
      <c r="AQ1132" s="195"/>
    </row>
    <row r="1133" spans="1:269" s="1984" customFormat="1" ht="15.75" thickBot="1" x14ac:dyDescent="0.3">
      <c r="A1133" s="195">
        <v>1</v>
      </c>
      <c r="B1133" s="195">
        <v>1</v>
      </c>
      <c r="C1133" s="2301" t="s">
        <v>277</v>
      </c>
      <c r="D1133" s="2302"/>
      <c r="E1133" s="2303"/>
      <c r="F1133" s="1730"/>
      <c r="G1133" s="2304"/>
      <c r="H1133" s="2304"/>
      <c r="I1133" s="2304"/>
      <c r="J1133" s="2305"/>
      <c r="K1133" s="2305"/>
      <c r="L1133" s="2306"/>
      <c r="M1133" s="2306"/>
      <c r="N1133" s="2306">
        <f>SUM(N1132,N1062)</f>
        <v>6245</v>
      </c>
      <c r="O1133" s="2306"/>
      <c r="P1133" s="2306"/>
      <c r="Q1133" s="2306"/>
      <c r="R1133" s="2305">
        <f t="shared" ref="R1133:AJ1133" si="954">R1132+R1125+R1062</f>
        <v>82001.327433120008</v>
      </c>
      <c r="S1133" s="2305">
        <f t="shared" ref="S1133:T1133" si="955">S1132+S1125+S1062</f>
        <v>82001.327433120008</v>
      </c>
      <c r="T1133" s="2305">
        <f t="shared" si="955"/>
        <v>88818.961702970002</v>
      </c>
      <c r="U1133" s="2305">
        <f t="shared" ref="U1133:V1133" si="956">U1132+U1125+U1062</f>
        <v>88818.961702970002</v>
      </c>
      <c r="V1133" s="2305">
        <f t="shared" si="956"/>
        <v>88818.961702970002</v>
      </c>
      <c r="W1133" s="2305">
        <f t="shared" ref="W1133:X1133" si="957">W1132+W1125+W1062</f>
        <v>88818.961702970002</v>
      </c>
      <c r="X1133" s="2305">
        <f t="shared" si="957"/>
        <v>88818.961702970002</v>
      </c>
      <c r="Y1133" s="2305">
        <f t="shared" ref="Y1133:Z1133" si="958">Y1132+Y1125+Y1062</f>
        <v>89861.728945466006</v>
      </c>
      <c r="Z1133" s="2305">
        <f t="shared" si="958"/>
        <v>89798.147035465998</v>
      </c>
      <c r="AA1133" s="2305">
        <f t="shared" ref="AA1133:AB1133" si="959">AA1132+AA1125+AA1062</f>
        <v>89798.147035465998</v>
      </c>
      <c r="AB1133" s="2305">
        <f t="shared" si="959"/>
        <v>89387.039825465996</v>
      </c>
      <c r="AC1133" s="2307">
        <f t="shared" si="954"/>
        <v>81884.728079721797</v>
      </c>
      <c r="AD1133" s="2305">
        <f t="shared" si="954"/>
        <v>83418.600730000006</v>
      </c>
      <c r="AE1133" s="2308">
        <f t="shared" si="954"/>
        <v>0</v>
      </c>
      <c r="AF1133" s="2305">
        <f t="shared" si="954"/>
        <v>-633.14667000000009</v>
      </c>
      <c r="AG1133" s="2305">
        <f t="shared" si="954"/>
        <v>1533.8726502782035</v>
      </c>
      <c r="AH1133" s="2305">
        <f t="shared" si="954"/>
        <v>-3.7517600000000004</v>
      </c>
      <c r="AI1133" s="2305">
        <f t="shared" si="954"/>
        <v>-675.47301000000004</v>
      </c>
      <c r="AJ1133" s="2305">
        <f t="shared" si="954"/>
        <v>82109.981050000002</v>
      </c>
      <c r="AK1133" s="2019"/>
      <c r="AL1133" s="885"/>
      <c r="AQ1133" s="195"/>
    </row>
    <row r="1134" spans="1:269" s="1984" customFormat="1" ht="30" thickBot="1" x14ac:dyDescent="0.3">
      <c r="A1134" s="195"/>
      <c r="B1134" s="195"/>
      <c r="C1134" s="1478" t="s">
        <v>761</v>
      </c>
      <c r="D1134" s="1478"/>
      <c r="E1134" s="1478"/>
      <c r="F1134" s="208"/>
      <c r="G1134" s="676"/>
      <c r="H1134" s="676"/>
      <c r="I1134" s="676"/>
      <c r="J1134" s="1285"/>
      <c r="K1134" s="1285"/>
      <c r="L1134" s="676"/>
      <c r="M1134" s="676"/>
      <c r="N1134" s="676"/>
      <c r="O1134" s="676"/>
      <c r="P1134" s="676"/>
      <c r="Q1134" s="676"/>
      <c r="R1134" s="309"/>
      <c r="S1134" s="309"/>
      <c r="T1134" s="309"/>
      <c r="U1134" s="309"/>
      <c r="V1134" s="309"/>
      <c r="W1134" s="309"/>
      <c r="X1134" s="309"/>
      <c r="Y1134" s="309"/>
      <c r="Z1134" s="309"/>
      <c r="AA1134" s="309"/>
      <c r="AB1134" s="309">
        <f>AB1133-AB1064</f>
        <v>65348.522045466001</v>
      </c>
      <c r="AC1134" s="726">
        <f t="shared" ref="AC1134:AJ1134" si="960">AC1133-AC1064</f>
        <v>59734.098229555129</v>
      </c>
      <c r="AD1134" s="309">
        <f t="shared" si="960"/>
        <v>61399.039750000011</v>
      </c>
      <c r="AE1134" s="746">
        <f t="shared" si="960"/>
        <v>0</v>
      </c>
      <c r="AF1134" s="140">
        <f t="shared" si="960"/>
        <v>-550.14772000000005</v>
      </c>
      <c r="AG1134" s="309">
        <f t="shared" si="960"/>
        <v>1664.941520444873</v>
      </c>
      <c r="AH1134" s="309">
        <f t="shared" si="960"/>
        <v>-3.7517600000000004</v>
      </c>
      <c r="AI1134" s="309">
        <f t="shared" si="960"/>
        <v>-672.22063000000003</v>
      </c>
      <c r="AJ1134" s="309">
        <f t="shared" si="960"/>
        <v>60176.671400000007</v>
      </c>
      <c r="AK1134" s="2019"/>
      <c r="AL1134" s="885"/>
      <c r="AQ1134" s="195"/>
    </row>
    <row r="1135" spans="1:269" s="1984" customFormat="1" ht="15.75" thickBot="1" x14ac:dyDescent="0.3">
      <c r="A1135" s="195"/>
      <c r="B1135" s="195">
        <v>1</v>
      </c>
      <c r="C1135" s="2311"/>
      <c r="D1135" s="2312"/>
      <c r="E1135" s="2311"/>
      <c r="F1135" s="2313"/>
      <c r="G1135" s="2314"/>
      <c r="H1135" s="2314"/>
      <c r="I1135" s="2314"/>
      <c r="J1135" s="2315"/>
      <c r="K1135" s="2315"/>
      <c r="L1135" s="2316"/>
      <c r="M1135" s="2316"/>
      <c r="N1135" s="2316"/>
      <c r="O1135" s="2316"/>
      <c r="P1135" s="2316"/>
      <c r="Q1135" s="2316"/>
      <c r="R1135" s="2315">
        <f t="shared" ref="R1135:AG1135" si="961">R1136-R1137-R1197-R1200-R1205</f>
        <v>6.5483618527650833E-11</v>
      </c>
      <c r="S1135" s="2315">
        <f t="shared" si="961"/>
        <v>6.5483618527650833E-11</v>
      </c>
      <c r="T1135" s="2315">
        <f t="shared" si="961"/>
        <v>0</v>
      </c>
      <c r="U1135" s="2315">
        <f t="shared" si="961"/>
        <v>0</v>
      </c>
      <c r="V1135" s="2315">
        <f t="shared" ref="V1135:W1135" si="962">V1136-V1137-V1197-V1200-V1205</f>
        <v>0</v>
      </c>
      <c r="W1135" s="2315">
        <f t="shared" si="962"/>
        <v>0</v>
      </c>
      <c r="X1135" s="2315">
        <f t="shared" ref="X1135:Y1135" si="963">X1136-X1137-X1197-X1200-X1205</f>
        <v>0</v>
      </c>
      <c r="Y1135" s="2315">
        <f t="shared" si="963"/>
        <v>0</v>
      </c>
      <c r="Z1135" s="2315">
        <f t="shared" ref="Z1135:AA1135" si="964">Z1136-Z1137-Z1197-Z1200-Z1205</f>
        <v>7.2759576141834259E-11</v>
      </c>
      <c r="AA1135" s="2315">
        <f t="shared" si="964"/>
        <v>0</v>
      </c>
      <c r="AB1135" s="2315">
        <f t="shared" ref="AB1135" si="965">AB1136-AB1137-AB1197-AB1200-AB1205</f>
        <v>-1.0186340659856796E-10</v>
      </c>
      <c r="AC1135" s="2317">
        <f t="shared" si="961"/>
        <v>0</v>
      </c>
      <c r="AD1135" s="2315">
        <f t="shared" si="961"/>
        <v>0</v>
      </c>
      <c r="AE1135" s="2318">
        <f t="shared" si="961"/>
        <v>0</v>
      </c>
      <c r="AF1135" s="2315">
        <f t="shared" si="961"/>
        <v>-1.1368683772161603E-13</v>
      </c>
      <c r="AG1135" s="2315">
        <f t="shared" si="961"/>
        <v>-9.0949470177292824E-13</v>
      </c>
      <c r="AH1135" s="2315"/>
      <c r="AI1135" s="2315">
        <f>AI1136-AI1137-AI1197-AI1200-AI1205</f>
        <v>-2.3447910280083306E-13</v>
      </c>
      <c r="AJ1135" s="2315">
        <f>AJ1136-AJ1137-AJ1197-AJ1200-AJ1205</f>
        <v>0</v>
      </c>
      <c r="AK1135" s="2019"/>
      <c r="AL1135" s="885"/>
      <c r="AQ1135" s="195"/>
    </row>
    <row r="1136" spans="1:269" x14ac:dyDescent="0.25">
      <c r="A1136" s="195">
        <v>1</v>
      </c>
      <c r="B1136" s="195">
        <v>1</v>
      </c>
      <c r="C1136" s="2321" t="s">
        <v>206</v>
      </c>
      <c r="D1136" s="2321"/>
      <c r="E1136" s="2321"/>
      <c r="F1136" s="2322"/>
      <c r="G1136" s="2323"/>
      <c r="H1136" s="2323"/>
      <c r="I1136" s="2323"/>
      <c r="J1136" s="2324"/>
      <c r="K1136" s="2325"/>
      <c r="L1136" s="2326"/>
      <c r="M1136" s="2326"/>
      <c r="N1136" s="2326"/>
      <c r="O1136" s="2326"/>
      <c r="P1136" s="2326"/>
      <c r="Q1136" s="2326"/>
      <c r="R1136" s="2325">
        <f t="shared" ref="R1136:AJ1136" si="966">SUM(R1133,R1053)</f>
        <v>539085.71468312014</v>
      </c>
      <c r="S1136" s="2325">
        <f t="shared" ref="S1136:T1136" si="967">SUM(S1133,S1053)</f>
        <v>539085.71468312014</v>
      </c>
      <c r="T1136" s="2325">
        <f t="shared" si="967"/>
        <v>561306.87520481192</v>
      </c>
      <c r="U1136" s="2325">
        <f t="shared" ref="U1136:V1136" si="968">SUM(U1133,U1053)</f>
        <v>561306.87520481192</v>
      </c>
      <c r="V1136" s="2325">
        <f t="shared" si="968"/>
        <v>561306.87520481192</v>
      </c>
      <c r="W1136" s="2325">
        <f t="shared" ref="W1136:X1136" si="969">SUM(W1133,W1053)</f>
        <v>561306.87520481192</v>
      </c>
      <c r="X1136" s="2325">
        <f t="shared" si="969"/>
        <v>561306.87520481192</v>
      </c>
      <c r="Y1136" s="2325">
        <f t="shared" ref="Y1136:Z1136" si="970">SUM(Y1133,Y1053)</f>
        <v>562349.64244730794</v>
      </c>
      <c r="Z1136" s="2325">
        <f t="shared" si="970"/>
        <v>562286.06053730799</v>
      </c>
      <c r="AA1136" s="2325">
        <f t="shared" ref="AA1136:AB1136" si="971">SUM(AA1133,AA1053)</f>
        <v>568639.63308393641</v>
      </c>
      <c r="AB1136" s="2325">
        <f t="shared" si="971"/>
        <v>562731.49952393631</v>
      </c>
      <c r="AC1136" s="2327">
        <f t="shared" si="966"/>
        <v>516229.1252082985</v>
      </c>
      <c r="AD1136" s="2325">
        <f t="shared" si="966"/>
        <v>519841.37929000001</v>
      </c>
      <c r="AE1136" s="2328">
        <f t="shared" si="966"/>
        <v>0</v>
      </c>
      <c r="AF1136" s="2325">
        <f t="shared" si="966"/>
        <v>-656.02561000000026</v>
      </c>
      <c r="AG1136" s="2325">
        <f t="shared" si="966"/>
        <v>3612.2540817015297</v>
      </c>
      <c r="AH1136" s="2325">
        <f t="shared" si="966"/>
        <v>-128.18357</v>
      </c>
      <c r="AI1136" s="2325">
        <f t="shared" si="966"/>
        <v>-4356.0144500000006</v>
      </c>
      <c r="AJ1136" s="2325">
        <f t="shared" si="966"/>
        <v>514829.3392300001</v>
      </c>
      <c r="AK1136" s="2019"/>
      <c r="AM1136" s="195"/>
      <c r="AN1136" s="195"/>
      <c r="AO1136" s="195"/>
      <c r="AP1136" s="195"/>
      <c r="AQ1136" s="195"/>
      <c r="AR1136" s="195"/>
      <c r="AS1136" s="195"/>
      <c r="AT1136" s="195"/>
      <c r="AU1136" s="195"/>
      <c r="AV1136" s="195"/>
      <c r="AW1136" s="195"/>
      <c r="AX1136" s="195"/>
      <c r="AY1136" s="195"/>
      <c r="AZ1136" s="195"/>
      <c r="BA1136" s="195"/>
      <c r="BB1136" s="195"/>
      <c r="BC1136" s="195"/>
      <c r="BD1136" s="195"/>
      <c r="BE1136" s="195"/>
      <c r="BF1136" s="195"/>
      <c r="BG1136" s="195"/>
      <c r="BH1136" s="195"/>
      <c r="BI1136" s="195"/>
      <c r="BJ1136" s="195"/>
      <c r="BK1136" s="195"/>
      <c r="BL1136" s="195"/>
      <c r="BM1136" s="195"/>
      <c r="BN1136" s="195"/>
      <c r="BO1136" s="195"/>
      <c r="BP1136" s="195"/>
      <c r="BQ1136" s="195"/>
      <c r="BR1136" s="195"/>
      <c r="BS1136" s="195"/>
      <c r="BT1136" s="195"/>
      <c r="BU1136" s="195"/>
      <c r="BV1136" s="195"/>
      <c r="BW1136" s="195"/>
      <c r="BX1136" s="195"/>
      <c r="BY1136" s="195"/>
      <c r="BZ1136" s="195"/>
      <c r="CA1136" s="195"/>
      <c r="CB1136" s="195"/>
      <c r="CC1136" s="195"/>
      <c r="CD1136" s="195"/>
      <c r="CE1136" s="195"/>
      <c r="CF1136" s="195"/>
      <c r="CG1136" s="195"/>
      <c r="CH1136" s="195"/>
      <c r="CI1136" s="195"/>
      <c r="CJ1136" s="195"/>
      <c r="CK1136" s="195"/>
      <c r="CL1136" s="195"/>
      <c r="CM1136" s="195"/>
      <c r="CN1136" s="195"/>
      <c r="CO1136" s="195"/>
      <c r="CP1136" s="195"/>
      <c r="CQ1136" s="195"/>
      <c r="CR1136" s="195"/>
      <c r="CS1136" s="195"/>
      <c r="CT1136" s="195"/>
      <c r="CU1136" s="195"/>
      <c r="CV1136" s="195"/>
      <c r="CW1136" s="195"/>
      <c r="CX1136" s="195"/>
      <c r="CY1136" s="195"/>
      <c r="CZ1136" s="195"/>
      <c r="DA1136" s="195"/>
      <c r="DB1136" s="195"/>
      <c r="DC1136" s="195"/>
      <c r="DD1136" s="195"/>
      <c r="DE1136" s="195"/>
      <c r="DF1136" s="195"/>
      <c r="DG1136" s="195"/>
      <c r="DH1136" s="195"/>
      <c r="DI1136" s="195"/>
      <c r="DJ1136" s="195"/>
      <c r="DK1136" s="195"/>
      <c r="DL1136" s="195"/>
      <c r="DM1136" s="195"/>
      <c r="DN1136" s="195"/>
      <c r="DO1136" s="195"/>
      <c r="DP1136" s="195"/>
      <c r="DQ1136" s="195"/>
      <c r="DR1136" s="195"/>
      <c r="DS1136" s="195"/>
      <c r="DT1136" s="195"/>
      <c r="DU1136" s="195"/>
      <c r="DV1136" s="195"/>
      <c r="DW1136" s="195"/>
      <c r="DX1136" s="195"/>
      <c r="DY1136" s="195"/>
      <c r="DZ1136" s="195"/>
      <c r="EA1136" s="195"/>
      <c r="EB1136" s="195"/>
      <c r="EC1136" s="195"/>
      <c r="ED1136" s="195"/>
      <c r="EE1136" s="195"/>
      <c r="EF1136" s="195"/>
      <c r="EG1136" s="195"/>
      <c r="EH1136" s="195"/>
      <c r="EI1136" s="195"/>
      <c r="EJ1136" s="195"/>
      <c r="EK1136" s="195"/>
      <c r="EL1136" s="195"/>
      <c r="EM1136" s="195"/>
      <c r="EN1136" s="195"/>
      <c r="EO1136" s="195"/>
      <c r="EP1136" s="195"/>
      <c r="EQ1136" s="195"/>
      <c r="ER1136" s="195"/>
      <c r="ES1136" s="195"/>
      <c r="ET1136" s="195"/>
      <c r="EU1136" s="195"/>
      <c r="EV1136" s="195"/>
      <c r="EW1136" s="195"/>
      <c r="EX1136" s="195"/>
      <c r="EY1136" s="195"/>
      <c r="EZ1136" s="195"/>
      <c r="FA1136" s="195"/>
      <c r="FB1136" s="195"/>
      <c r="FC1136" s="195"/>
      <c r="FD1136" s="195"/>
      <c r="FE1136" s="195"/>
      <c r="FF1136" s="195"/>
      <c r="FG1136" s="195"/>
      <c r="FH1136" s="195"/>
      <c r="FI1136" s="195"/>
      <c r="FJ1136" s="195"/>
      <c r="FK1136" s="195"/>
      <c r="FL1136" s="195"/>
      <c r="FM1136" s="195"/>
      <c r="FN1136" s="195"/>
      <c r="FO1136" s="195"/>
      <c r="FP1136" s="195"/>
      <c r="FQ1136" s="195"/>
      <c r="FR1136" s="195"/>
      <c r="FS1136" s="195"/>
      <c r="FT1136" s="195"/>
      <c r="FU1136" s="195"/>
      <c r="FV1136" s="195"/>
      <c r="FW1136" s="195"/>
      <c r="FX1136" s="195"/>
      <c r="FY1136" s="195"/>
      <c r="FZ1136" s="195"/>
      <c r="GA1136" s="195"/>
      <c r="GB1136" s="195"/>
      <c r="GC1136" s="195"/>
      <c r="GD1136" s="195"/>
      <c r="GE1136" s="195"/>
      <c r="GF1136" s="195"/>
      <c r="GG1136" s="195"/>
      <c r="GH1136" s="195"/>
      <c r="GI1136" s="195"/>
      <c r="GJ1136" s="195"/>
      <c r="GK1136" s="195"/>
      <c r="GL1136" s="195"/>
      <c r="GM1136" s="195"/>
      <c r="GN1136" s="195"/>
      <c r="GO1136" s="195"/>
      <c r="GP1136" s="195"/>
      <c r="GQ1136" s="195"/>
      <c r="GR1136" s="195"/>
      <c r="GS1136" s="195"/>
      <c r="GT1136" s="195"/>
      <c r="GU1136" s="195"/>
      <c r="GV1136" s="195"/>
      <c r="GW1136" s="195"/>
      <c r="GX1136" s="195"/>
      <c r="GY1136" s="195"/>
      <c r="GZ1136" s="195"/>
      <c r="HA1136" s="195"/>
      <c r="HB1136" s="195"/>
      <c r="HC1136" s="195"/>
      <c r="HD1136" s="195"/>
      <c r="HE1136" s="195"/>
      <c r="HF1136" s="195"/>
      <c r="HG1136" s="195"/>
      <c r="HH1136" s="195"/>
      <c r="HI1136" s="195"/>
      <c r="HJ1136" s="195"/>
      <c r="HK1136" s="195"/>
      <c r="HL1136" s="195"/>
      <c r="HM1136" s="195"/>
      <c r="HN1136" s="195"/>
      <c r="HO1136" s="195"/>
      <c r="HP1136" s="195"/>
      <c r="HQ1136" s="195"/>
      <c r="HR1136" s="195"/>
      <c r="HS1136" s="195"/>
      <c r="HT1136" s="195"/>
      <c r="HU1136" s="195"/>
      <c r="HV1136" s="195"/>
      <c r="HW1136" s="195"/>
      <c r="HX1136" s="195"/>
      <c r="HY1136" s="195"/>
      <c r="HZ1136" s="195"/>
      <c r="IA1136" s="195"/>
      <c r="IB1136" s="195"/>
      <c r="IC1136" s="195"/>
      <c r="ID1136" s="195"/>
      <c r="IE1136" s="195"/>
      <c r="IF1136" s="195"/>
      <c r="IG1136" s="195"/>
      <c r="IH1136" s="195"/>
      <c r="II1136" s="195"/>
      <c r="IJ1136" s="195"/>
      <c r="IK1136" s="195"/>
      <c r="IL1136" s="195"/>
      <c r="IM1136" s="195"/>
      <c r="IN1136" s="195"/>
      <c r="IO1136" s="195"/>
      <c r="IP1136" s="195"/>
      <c r="IQ1136" s="195"/>
      <c r="IR1136" s="195"/>
      <c r="IS1136" s="195"/>
      <c r="IT1136" s="195"/>
      <c r="IU1136" s="195"/>
      <c r="IV1136" s="195"/>
      <c r="IW1136" s="195"/>
      <c r="IX1136" s="195"/>
      <c r="IY1136" s="195"/>
      <c r="IZ1136" s="195"/>
      <c r="JA1136" s="195"/>
      <c r="JB1136" s="195"/>
      <c r="JC1136" s="195"/>
      <c r="JD1136" s="195"/>
      <c r="JE1136" s="195"/>
      <c r="JF1136" s="195"/>
      <c r="JG1136" s="195"/>
      <c r="JH1136" s="195"/>
      <c r="JI1136" s="195"/>
    </row>
    <row r="1137" spans="1:269" x14ac:dyDescent="0.25">
      <c r="A1137" s="195">
        <v>1</v>
      </c>
      <c r="B1137" s="195">
        <v>1</v>
      </c>
      <c r="C1137" s="1948" t="s">
        <v>77</v>
      </c>
      <c r="D1137" s="1948"/>
      <c r="E1137" s="1948"/>
      <c r="F1137" s="1664">
        <f>F1062+F970</f>
        <v>3898</v>
      </c>
      <c r="G1137" s="1777">
        <f>G1062+G970</f>
        <v>3573.1666666666665</v>
      </c>
      <c r="H1137" s="1777">
        <f>H1062+H970</f>
        <v>3513</v>
      </c>
      <c r="I1137" s="1777">
        <f>H1137/G1137*100</f>
        <v>98.316152805634587</v>
      </c>
      <c r="J1137" s="2329">
        <f>L1137/F1137</f>
        <v>8.5536172396100572</v>
      </c>
      <c r="K1137" s="2330">
        <f>N1137/H1137</f>
        <v>7.5135212069456303</v>
      </c>
      <c r="L1137" s="1777">
        <f>L1062+L970</f>
        <v>33342</v>
      </c>
      <c r="M1137" s="1777">
        <f>M1062+M970</f>
        <v>30565</v>
      </c>
      <c r="N1137" s="1777">
        <f>N1062+N970</f>
        <v>26395</v>
      </c>
      <c r="O1137" s="1777">
        <f>N1137/M1137*100</f>
        <v>86.356944217241946</v>
      </c>
      <c r="P1137" s="1777">
        <f>P1062+P970</f>
        <v>107</v>
      </c>
      <c r="Q1137" s="1666">
        <f>N1137/$C$3*12/P1137</f>
        <v>269.10790144435003</v>
      </c>
      <c r="R1137" s="2331">
        <f t="shared" ref="R1137:W1137" si="972">SUM(R1062,R970)</f>
        <v>136996.46298911999</v>
      </c>
      <c r="S1137" s="2331">
        <f t="shared" si="972"/>
        <v>136996.46298911999</v>
      </c>
      <c r="T1137" s="2331">
        <f t="shared" si="972"/>
        <v>172039.75489072868</v>
      </c>
      <c r="U1137" s="2331">
        <f t="shared" si="972"/>
        <v>172039.75489072868</v>
      </c>
      <c r="V1137" s="2331">
        <f t="shared" si="972"/>
        <v>172039.75489072868</v>
      </c>
      <c r="W1137" s="2331">
        <f t="shared" si="972"/>
        <v>172039.75489072868</v>
      </c>
      <c r="X1137" s="2331">
        <f t="shared" ref="X1137:Y1137" si="973">SUM(X1062,X970)</f>
        <v>172039.75489072868</v>
      </c>
      <c r="Y1137" s="2331">
        <f t="shared" si="973"/>
        <v>173082.5221332247</v>
      </c>
      <c r="Z1137" s="2331">
        <f t="shared" ref="Z1137:AA1137" si="974">SUM(Z1062,Z970)</f>
        <v>173082.5221332247</v>
      </c>
      <c r="AA1137" s="2331">
        <f t="shared" si="974"/>
        <v>179436.09467985318</v>
      </c>
      <c r="AB1137" s="2331">
        <f t="shared" ref="AB1137" si="975">SUM(AB1062,AB970)</f>
        <v>179436.09467985318</v>
      </c>
      <c r="AC1137" s="2331">
        <f t="shared" ref="AC1137:AJ1137" si="976">AC1062+AC970</f>
        <v>162188.98260989028</v>
      </c>
      <c r="AD1137" s="2331">
        <f t="shared" si="976"/>
        <v>177062.86865000002</v>
      </c>
      <c r="AE1137" s="2332">
        <f t="shared" si="976"/>
        <v>0</v>
      </c>
      <c r="AF1137" s="2331">
        <f t="shared" si="976"/>
        <v>-1443.0955300000001</v>
      </c>
      <c r="AG1137" s="2331">
        <f t="shared" si="976"/>
        <v>14873.886040109737</v>
      </c>
      <c r="AH1137" s="2331">
        <f t="shared" si="976"/>
        <v>-82.233879999999999</v>
      </c>
      <c r="AI1137" s="2331">
        <f t="shared" si="976"/>
        <v>-2944.1343500000003</v>
      </c>
      <c r="AJ1137" s="2331">
        <f t="shared" si="976"/>
        <v>172675.63877000002</v>
      </c>
      <c r="AK1137" s="2019"/>
      <c r="AM1137" s="195"/>
      <c r="AN1137" s="195"/>
      <c r="AO1137" s="195"/>
      <c r="AP1137" s="195"/>
      <c r="AQ1137" s="195"/>
      <c r="AR1137" s="195"/>
      <c r="AS1137" s="195"/>
      <c r="AT1137" s="195"/>
      <c r="AU1137" s="195"/>
      <c r="AV1137" s="195"/>
      <c r="AW1137" s="195"/>
      <c r="AX1137" s="195"/>
      <c r="AY1137" s="195"/>
      <c r="AZ1137" s="195"/>
      <c r="BA1137" s="195"/>
      <c r="BB1137" s="195"/>
      <c r="BC1137" s="195"/>
      <c r="BD1137" s="195"/>
      <c r="BE1137" s="195"/>
      <c r="BF1137" s="195"/>
      <c r="BG1137" s="195"/>
      <c r="BH1137" s="195"/>
      <c r="BI1137" s="195"/>
      <c r="BJ1137" s="195"/>
      <c r="BK1137" s="195"/>
      <c r="BL1137" s="195"/>
      <c r="BM1137" s="195"/>
      <c r="BN1137" s="195"/>
      <c r="BO1137" s="195"/>
      <c r="BP1137" s="195"/>
      <c r="BQ1137" s="195"/>
      <c r="BR1137" s="195"/>
      <c r="BS1137" s="195"/>
      <c r="BT1137" s="195"/>
      <c r="BU1137" s="195"/>
      <c r="BV1137" s="195"/>
      <c r="BW1137" s="195"/>
      <c r="BX1137" s="195"/>
      <c r="BY1137" s="195"/>
      <c r="BZ1137" s="195"/>
      <c r="CA1137" s="195"/>
      <c r="CB1137" s="195"/>
      <c r="CC1137" s="195"/>
      <c r="CD1137" s="195"/>
      <c r="CE1137" s="195"/>
      <c r="CF1137" s="195"/>
      <c r="CG1137" s="195"/>
      <c r="CH1137" s="195"/>
      <c r="CI1137" s="195"/>
      <c r="CJ1137" s="195"/>
      <c r="CK1137" s="195"/>
      <c r="CL1137" s="195"/>
      <c r="CM1137" s="195"/>
      <c r="CN1137" s="195"/>
      <c r="CO1137" s="195"/>
      <c r="CP1137" s="195"/>
      <c r="CQ1137" s="195"/>
      <c r="CR1137" s="195"/>
      <c r="CS1137" s="195"/>
      <c r="CT1137" s="195"/>
      <c r="CU1137" s="195"/>
      <c r="CV1137" s="195"/>
      <c r="CW1137" s="195"/>
      <c r="CX1137" s="195"/>
      <c r="CY1137" s="195"/>
      <c r="CZ1137" s="195"/>
      <c r="DA1137" s="195"/>
      <c r="DB1137" s="195"/>
      <c r="DC1137" s="195"/>
      <c r="DD1137" s="195"/>
      <c r="DE1137" s="195"/>
      <c r="DF1137" s="195"/>
      <c r="DG1137" s="195"/>
      <c r="DH1137" s="195"/>
      <c r="DI1137" s="195"/>
      <c r="DJ1137" s="195"/>
      <c r="DK1137" s="195"/>
      <c r="DL1137" s="195"/>
      <c r="DM1137" s="195"/>
      <c r="DN1137" s="195"/>
      <c r="DO1137" s="195"/>
      <c r="DP1137" s="195"/>
      <c r="DQ1137" s="195"/>
      <c r="DR1137" s="195"/>
      <c r="DS1137" s="195"/>
      <c r="DT1137" s="195"/>
      <c r="DU1137" s="195"/>
      <c r="DV1137" s="195"/>
      <c r="DW1137" s="195"/>
      <c r="DX1137" s="195"/>
      <c r="DY1137" s="195"/>
      <c r="DZ1137" s="195"/>
      <c r="EA1137" s="195"/>
      <c r="EB1137" s="195"/>
      <c r="EC1137" s="195"/>
      <c r="ED1137" s="195"/>
      <c r="EE1137" s="195"/>
      <c r="EF1137" s="195"/>
      <c r="EG1137" s="195"/>
      <c r="EH1137" s="195"/>
      <c r="EI1137" s="195"/>
      <c r="EJ1137" s="195"/>
      <c r="EK1137" s="195"/>
      <c r="EL1137" s="195"/>
      <c r="EM1137" s="195"/>
      <c r="EN1137" s="195"/>
      <c r="EO1137" s="195"/>
      <c r="EP1137" s="195"/>
      <c r="EQ1137" s="195"/>
      <c r="ER1137" s="195"/>
      <c r="ES1137" s="195"/>
      <c r="ET1137" s="195"/>
      <c r="EU1137" s="195"/>
      <c r="EV1137" s="195"/>
      <c r="EW1137" s="195"/>
      <c r="EX1137" s="195"/>
      <c r="EY1137" s="195"/>
      <c r="EZ1137" s="195"/>
      <c r="FA1137" s="195"/>
      <c r="FB1137" s="195"/>
      <c r="FC1137" s="195"/>
      <c r="FD1137" s="195"/>
      <c r="FE1137" s="195"/>
      <c r="FF1137" s="195"/>
      <c r="FG1137" s="195"/>
      <c r="FH1137" s="195"/>
      <c r="FI1137" s="195"/>
      <c r="FJ1137" s="195"/>
      <c r="FK1137" s="195"/>
      <c r="FL1137" s="195"/>
      <c r="FM1137" s="195"/>
      <c r="FN1137" s="195"/>
      <c r="FO1137" s="195"/>
      <c r="FP1137" s="195"/>
      <c r="FQ1137" s="195"/>
      <c r="FR1137" s="195"/>
      <c r="FS1137" s="195"/>
      <c r="FT1137" s="195"/>
      <c r="FU1137" s="195"/>
      <c r="FV1137" s="195"/>
      <c r="FW1137" s="195"/>
      <c r="FX1137" s="195"/>
      <c r="FY1137" s="195"/>
      <c r="FZ1137" s="195"/>
      <c r="GA1137" s="195"/>
      <c r="GB1137" s="195"/>
      <c r="GC1137" s="195"/>
      <c r="GD1137" s="195"/>
      <c r="GE1137" s="195"/>
      <c r="GF1137" s="195"/>
      <c r="GG1137" s="195"/>
      <c r="GH1137" s="195"/>
      <c r="GI1137" s="195"/>
      <c r="GJ1137" s="195"/>
      <c r="GK1137" s="195"/>
      <c r="GL1137" s="195"/>
      <c r="GM1137" s="195"/>
      <c r="GN1137" s="195"/>
      <c r="GO1137" s="195"/>
      <c r="GP1137" s="195"/>
      <c r="GQ1137" s="195"/>
      <c r="GR1137" s="195"/>
      <c r="GS1137" s="195"/>
      <c r="GT1137" s="195"/>
      <c r="GU1137" s="195"/>
      <c r="GV1137" s="195"/>
      <c r="GW1137" s="195"/>
      <c r="GX1137" s="195"/>
      <c r="GY1137" s="195"/>
      <c r="GZ1137" s="195"/>
      <c r="HA1137" s="195"/>
      <c r="HB1137" s="195"/>
      <c r="HC1137" s="195"/>
      <c r="HD1137" s="195"/>
      <c r="HE1137" s="195"/>
      <c r="HF1137" s="195"/>
      <c r="HG1137" s="195"/>
      <c r="HH1137" s="195"/>
      <c r="HI1137" s="195"/>
      <c r="HJ1137" s="195"/>
      <c r="HK1137" s="195"/>
      <c r="HL1137" s="195"/>
      <c r="HM1137" s="195"/>
      <c r="HN1137" s="195"/>
      <c r="HO1137" s="195"/>
      <c r="HP1137" s="195"/>
      <c r="HQ1137" s="195"/>
      <c r="HR1137" s="195"/>
      <c r="HS1137" s="195"/>
      <c r="HT1137" s="195"/>
      <c r="HU1137" s="195"/>
      <c r="HV1137" s="195"/>
      <c r="HW1137" s="195"/>
      <c r="HX1137" s="195"/>
      <c r="HY1137" s="195"/>
      <c r="HZ1137" s="195"/>
      <c r="IA1137" s="195"/>
      <c r="IB1137" s="195"/>
      <c r="IC1137" s="195"/>
      <c r="ID1137" s="195"/>
      <c r="IE1137" s="195"/>
      <c r="IF1137" s="195"/>
      <c r="IG1137" s="195"/>
      <c r="IH1137" s="195"/>
      <c r="II1137" s="195"/>
      <c r="IJ1137" s="195"/>
      <c r="IK1137" s="195"/>
      <c r="IL1137" s="195"/>
      <c r="IM1137" s="195"/>
      <c r="IN1137" s="195"/>
      <c r="IO1137" s="195"/>
      <c r="IP1137" s="195"/>
      <c r="IQ1137" s="195"/>
      <c r="IR1137" s="195"/>
      <c r="IS1137" s="195"/>
      <c r="IT1137" s="195"/>
      <c r="IU1137" s="195"/>
      <c r="IV1137" s="195"/>
      <c r="IW1137" s="195"/>
      <c r="IX1137" s="195"/>
      <c r="IY1137" s="195"/>
      <c r="IZ1137" s="195"/>
      <c r="JA1137" s="195"/>
      <c r="JB1137" s="195"/>
      <c r="JC1137" s="195"/>
      <c r="JD1137" s="195"/>
      <c r="JE1137" s="195"/>
      <c r="JF1137" s="195"/>
      <c r="JG1137" s="195"/>
      <c r="JH1137" s="195"/>
      <c r="JI1137" s="195"/>
    </row>
    <row r="1138" spans="1:269" x14ac:dyDescent="0.25">
      <c r="B1138" s="195">
        <v>1</v>
      </c>
      <c r="C1138" s="1948" t="s">
        <v>178</v>
      </c>
      <c r="D1138" s="1948"/>
      <c r="E1138" s="1948"/>
      <c r="F1138" s="1664">
        <f>F1058</f>
        <v>10</v>
      </c>
      <c r="G1138" s="1777">
        <f t="shared" ref="G1138:AJ1138" si="977">G1058</f>
        <v>9.1666666666666679</v>
      </c>
      <c r="H1138" s="1777">
        <f t="shared" si="977"/>
        <v>2</v>
      </c>
      <c r="I1138" s="1777">
        <f t="shared" si="977"/>
        <v>21.818181818181813</v>
      </c>
      <c r="J1138" s="2329">
        <f t="shared" si="977"/>
        <v>12.5</v>
      </c>
      <c r="K1138" s="2330">
        <f t="shared" si="977"/>
        <v>17</v>
      </c>
      <c r="L1138" s="1777">
        <f t="shared" si="977"/>
        <v>125</v>
      </c>
      <c r="M1138" s="1777">
        <f t="shared" si="977"/>
        <v>115</v>
      </c>
      <c r="N1138" s="1777">
        <f t="shared" si="977"/>
        <v>34</v>
      </c>
      <c r="O1138" s="1777">
        <f t="shared" si="977"/>
        <v>29.565217391304348</v>
      </c>
      <c r="P1138" s="1777">
        <f t="shared" si="977"/>
        <v>0</v>
      </c>
      <c r="Q1138" s="1666" t="e">
        <f t="shared" si="977"/>
        <v>#DIV/0!</v>
      </c>
      <c r="R1138" s="2331">
        <f t="shared" si="977"/>
        <v>575.85199999999998</v>
      </c>
      <c r="S1138" s="2331">
        <f t="shared" ref="S1138:T1138" si="978">S1058</f>
        <v>575.85199999999998</v>
      </c>
      <c r="T1138" s="2331">
        <f t="shared" si="978"/>
        <v>662.84500000000003</v>
      </c>
      <c r="U1138" s="2331">
        <f t="shared" ref="U1138:V1138" si="979">U1058</f>
        <v>662.84500000000003</v>
      </c>
      <c r="V1138" s="2331">
        <f t="shared" si="979"/>
        <v>662.84500000000003</v>
      </c>
      <c r="W1138" s="2331">
        <f t="shared" ref="W1138:X1138" si="980">W1058</f>
        <v>662.84500000000003</v>
      </c>
      <c r="X1138" s="2331">
        <f t="shared" si="980"/>
        <v>662.84500000000003</v>
      </c>
      <c r="Y1138" s="2331">
        <f t="shared" ref="Y1138:Z1138" si="981">Y1058</f>
        <v>662.84500000000003</v>
      </c>
      <c r="Z1138" s="2331">
        <f t="shared" si="981"/>
        <v>662.84500000000003</v>
      </c>
      <c r="AA1138" s="2331">
        <f t="shared" ref="AA1138:AB1138" si="982">AA1058</f>
        <v>662.84500000000003</v>
      </c>
      <c r="AB1138" s="2331">
        <f t="shared" si="982"/>
        <v>662.84500000000003</v>
      </c>
      <c r="AC1138" s="2331">
        <f t="shared" si="977"/>
        <v>606.15803333333338</v>
      </c>
      <c r="AD1138" s="2331">
        <f t="shared" si="977"/>
        <v>338.12104000000005</v>
      </c>
      <c r="AE1138" s="2332">
        <f t="shared" si="977"/>
        <v>0</v>
      </c>
      <c r="AF1138" s="2331">
        <f t="shared" si="977"/>
        <v>0</v>
      </c>
      <c r="AG1138" s="2331">
        <f t="shared" si="977"/>
        <v>-268.03699333333333</v>
      </c>
      <c r="AH1138" s="2331">
        <f t="shared" si="977"/>
        <v>0</v>
      </c>
      <c r="AI1138" s="2331">
        <f t="shared" si="977"/>
        <v>0</v>
      </c>
      <c r="AJ1138" s="2331">
        <f t="shared" si="977"/>
        <v>338.12104000000005</v>
      </c>
      <c r="AK1138" s="2019"/>
      <c r="AM1138" s="195"/>
      <c r="AN1138" s="195"/>
      <c r="AO1138" s="195"/>
      <c r="AP1138" s="195"/>
      <c r="AQ1138" s="195"/>
      <c r="AR1138" s="195"/>
      <c r="AS1138" s="195"/>
      <c r="AT1138" s="195"/>
      <c r="AU1138" s="195"/>
      <c r="AV1138" s="195"/>
      <c r="AW1138" s="195"/>
      <c r="AX1138" s="195"/>
      <c r="AY1138" s="195"/>
      <c r="AZ1138" s="195"/>
      <c r="BA1138" s="195"/>
      <c r="BB1138" s="195"/>
      <c r="BC1138" s="195"/>
      <c r="BD1138" s="195"/>
      <c r="BE1138" s="195"/>
      <c r="BF1138" s="195"/>
      <c r="BG1138" s="195"/>
      <c r="BH1138" s="195"/>
      <c r="BI1138" s="195"/>
      <c r="BJ1138" s="195"/>
      <c r="BK1138" s="195"/>
      <c r="BL1138" s="195"/>
      <c r="BM1138" s="195"/>
      <c r="BN1138" s="195"/>
      <c r="BO1138" s="195"/>
      <c r="BP1138" s="195"/>
      <c r="BQ1138" s="195"/>
      <c r="BR1138" s="195"/>
      <c r="BS1138" s="195"/>
      <c r="BT1138" s="195"/>
      <c r="BU1138" s="195"/>
      <c r="BV1138" s="195"/>
      <c r="BW1138" s="195"/>
      <c r="BX1138" s="195"/>
      <c r="BY1138" s="195"/>
      <c r="BZ1138" s="195"/>
      <c r="CA1138" s="195"/>
      <c r="CB1138" s="195"/>
      <c r="CC1138" s="195"/>
      <c r="CD1138" s="195"/>
      <c r="CE1138" s="195"/>
      <c r="CF1138" s="195"/>
      <c r="CG1138" s="195"/>
      <c r="CH1138" s="195"/>
      <c r="CI1138" s="195"/>
      <c r="CJ1138" s="195"/>
      <c r="CK1138" s="195"/>
      <c r="CL1138" s="195"/>
      <c r="CM1138" s="195"/>
      <c r="CN1138" s="195"/>
      <c r="CO1138" s="195"/>
      <c r="CP1138" s="195"/>
      <c r="CQ1138" s="195"/>
      <c r="CR1138" s="195"/>
      <c r="CS1138" s="195"/>
      <c r="CT1138" s="195"/>
      <c r="CU1138" s="195"/>
      <c r="CV1138" s="195"/>
      <c r="CW1138" s="195"/>
      <c r="CX1138" s="195"/>
      <c r="CY1138" s="195"/>
      <c r="CZ1138" s="195"/>
      <c r="DA1138" s="195"/>
      <c r="DB1138" s="195"/>
      <c r="DC1138" s="195"/>
      <c r="DD1138" s="195"/>
      <c r="DE1138" s="195"/>
      <c r="DF1138" s="195"/>
      <c r="DG1138" s="195"/>
      <c r="DH1138" s="195"/>
      <c r="DI1138" s="195"/>
      <c r="DJ1138" s="195"/>
      <c r="DK1138" s="195"/>
      <c r="DL1138" s="195"/>
      <c r="DM1138" s="195"/>
      <c r="DN1138" s="195"/>
      <c r="DO1138" s="195"/>
      <c r="DP1138" s="195"/>
      <c r="DQ1138" s="195"/>
      <c r="DR1138" s="195"/>
      <c r="DS1138" s="195"/>
      <c r="DT1138" s="195"/>
      <c r="DU1138" s="195"/>
      <c r="DV1138" s="195"/>
      <c r="DW1138" s="195"/>
      <c r="DX1138" s="195"/>
      <c r="DY1138" s="195"/>
      <c r="DZ1138" s="195"/>
      <c r="EA1138" s="195"/>
      <c r="EB1138" s="195"/>
      <c r="EC1138" s="195"/>
      <c r="ED1138" s="195"/>
      <c r="EE1138" s="195"/>
      <c r="EF1138" s="195"/>
      <c r="EG1138" s="195"/>
      <c r="EH1138" s="195"/>
      <c r="EI1138" s="195"/>
      <c r="EJ1138" s="195"/>
      <c r="EK1138" s="195"/>
      <c r="EL1138" s="195"/>
      <c r="EM1138" s="195"/>
      <c r="EN1138" s="195"/>
      <c r="EO1138" s="195"/>
      <c r="EP1138" s="195"/>
      <c r="EQ1138" s="195"/>
      <c r="ER1138" s="195"/>
      <c r="ES1138" s="195"/>
      <c r="ET1138" s="195"/>
      <c r="EU1138" s="195"/>
      <c r="EV1138" s="195"/>
      <c r="EW1138" s="195"/>
      <c r="EX1138" s="195"/>
      <c r="EY1138" s="195"/>
      <c r="EZ1138" s="195"/>
      <c r="FA1138" s="195"/>
      <c r="FB1138" s="195"/>
      <c r="FC1138" s="195"/>
      <c r="FD1138" s="195"/>
      <c r="FE1138" s="195"/>
      <c r="FF1138" s="195"/>
      <c r="FG1138" s="195"/>
      <c r="FH1138" s="195"/>
      <c r="FI1138" s="195"/>
      <c r="FJ1138" s="195"/>
      <c r="FK1138" s="195"/>
      <c r="FL1138" s="195"/>
      <c r="FM1138" s="195"/>
      <c r="FN1138" s="195"/>
      <c r="FO1138" s="195"/>
      <c r="FP1138" s="195"/>
      <c r="FQ1138" s="195"/>
      <c r="FR1138" s="195"/>
      <c r="FS1138" s="195"/>
      <c r="FT1138" s="195"/>
      <c r="FU1138" s="195"/>
      <c r="FV1138" s="195"/>
      <c r="FW1138" s="195"/>
      <c r="FX1138" s="195"/>
      <c r="FY1138" s="195"/>
      <c r="FZ1138" s="195"/>
      <c r="GA1138" s="195"/>
      <c r="GB1138" s="195"/>
      <c r="GC1138" s="195"/>
      <c r="GD1138" s="195"/>
      <c r="GE1138" s="195"/>
      <c r="GF1138" s="195"/>
      <c r="GG1138" s="195"/>
      <c r="GH1138" s="195"/>
      <c r="GI1138" s="195"/>
      <c r="GJ1138" s="195"/>
      <c r="GK1138" s="195"/>
      <c r="GL1138" s="195"/>
      <c r="GM1138" s="195"/>
      <c r="GN1138" s="195"/>
      <c r="GO1138" s="195"/>
      <c r="GP1138" s="195"/>
      <c r="GQ1138" s="195"/>
      <c r="GR1138" s="195"/>
      <c r="GS1138" s="195"/>
      <c r="GT1138" s="195"/>
      <c r="GU1138" s="195"/>
      <c r="GV1138" s="195"/>
      <c r="GW1138" s="195"/>
      <c r="GX1138" s="195"/>
      <c r="GY1138" s="195"/>
      <c r="GZ1138" s="195"/>
      <c r="HA1138" s="195"/>
      <c r="HB1138" s="195"/>
      <c r="HC1138" s="195"/>
      <c r="HD1138" s="195"/>
      <c r="HE1138" s="195"/>
      <c r="HF1138" s="195"/>
      <c r="HG1138" s="195"/>
      <c r="HH1138" s="195"/>
      <c r="HI1138" s="195"/>
      <c r="HJ1138" s="195"/>
      <c r="HK1138" s="195"/>
      <c r="HL1138" s="195"/>
      <c r="HM1138" s="195"/>
      <c r="HN1138" s="195"/>
      <c r="HO1138" s="195"/>
      <c r="HP1138" s="195"/>
      <c r="HQ1138" s="195"/>
      <c r="HR1138" s="195"/>
      <c r="HS1138" s="195"/>
      <c r="HT1138" s="195"/>
      <c r="HU1138" s="195"/>
      <c r="HV1138" s="195"/>
      <c r="HW1138" s="195"/>
      <c r="HX1138" s="195"/>
      <c r="HY1138" s="195"/>
      <c r="HZ1138" s="195"/>
      <c r="IA1138" s="195"/>
      <c r="IB1138" s="195"/>
      <c r="IC1138" s="195"/>
      <c r="ID1138" s="195"/>
      <c r="IE1138" s="195"/>
      <c r="IF1138" s="195"/>
      <c r="IG1138" s="195"/>
      <c r="IH1138" s="195"/>
      <c r="II1138" s="195"/>
      <c r="IJ1138" s="195"/>
      <c r="IK1138" s="195"/>
      <c r="IL1138" s="195"/>
      <c r="IM1138" s="195"/>
      <c r="IN1138" s="195"/>
      <c r="IO1138" s="195"/>
      <c r="IP1138" s="195"/>
      <c r="IQ1138" s="195"/>
      <c r="IR1138" s="195"/>
      <c r="IS1138" s="195"/>
      <c r="IT1138" s="195"/>
      <c r="IU1138" s="195"/>
      <c r="IV1138" s="195"/>
      <c r="IW1138" s="195"/>
      <c r="IX1138" s="195"/>
      <c r="IY1138" s="195"/>
      <c r="IZ1138" s="195"/>
      <c r="JA1138" s="195"/>
      <c r="JB1138" s="195"/>
      <c r="JC1138" s="195"/>
      <c r="JD1138" s="195"/>
      <c r="JE1138" s="195"/>
      <c r="JF1138" s="195"/>
      <c r="JG1138" s="195"/>
      <c r="JH1138" s="195"/>
      <c r="JI1138" s="195"/>
    </row>
    <row r="1139" spans="1:269" x14ac:dyDescent="0.25">
      <c r="A1139" s="195">
        <v>1</v>
      </c>
      <c r="B1139" s="195">
        <v>1</v>
      </c>
      <c r="C1139" s="2333" t="s">
        <v>14</v>
      </c>
      <c r="D1139" s="2333"/>
      <c r="E1139" s="1948"/>
      <c r="F1139" s="1664"/>
      <c r="G1139" s="1777"/>
      <c r="H1139" s="1777"/>
      <c r="I1139" s="1777"/>
      <c r="J1139" s="2330"/>
      <c r="K1139" s="2330"/>
      <c r="L1139" s="1777"/>
      <c r="M1139" s="1777"/>
      <c r="N1139" s="1777"/>
      <c r="O1139" s="1777"/>
      <c r="P1139" s="1777"/>
      <c r="Q1139" s="1666"/>
      <c r="R1139" s="2331"/>
      <c r="S1139" s="2331"/>
      <c r="T1139" s="2331"/>
      <c r="U1139" s="2331"/>
      <c r="V1139" s="2331"/>
      <c r="W1139" s="2331"/>
      <c r="X1139" s="2331"/>
      <c r="Y1139" s="2331"/>
      <c r="Z1139" s="2331"/>
      <c r="AA1139" s="2331"/>
      <c r="AB1139" s="2331"/>
      <c r="AC1139" s="2331"/>
      <c r="AD1139" s="2331"/>
      <c r="AE1139" s="2332"/>
      <c r="AF1139" s="2331"/>
      <c r="AG1139" s="2331"/>
      <c r="AH1139" s="2331"/>
      <c r="AI1139" s="2331"/>
      <c r="AJ1139" s="2331"/>
      <c r="AK1139" s="2019"/>
      <c r="AM1139" s="195"/>
      <c r="AN1139" s="195"/>
      <c r="AO1139" s="195"/>
      <c r="AP1139" s="195"/>
      <c r="AQ1139" s="195"/>
      <c r="AR1139" s="195"/>
      <c r="AS1139" s="195"/>
      <c r="AT1139" s="195"/>
      <c r="AU1139" s="195"/>
      <c r="AV1139" s="195"/>
      <c r="AW1139" s="195"/>
      <c r="AX1139" s="195"/>
      <c r="AY1139" s="195"/>
      <c r="AZ1139" s="195"/>
      <c r="BA1139" s="195"/>
      <c r="BB1139" s="195"/>
      <c r="BC1139" s="195"/>
      <c r="BD1139" s="195"/>
      <c r="BE1139" s="195"/>
      <c r="BF1139" s="195"/>
      <c r="BG1139" s="195"/>
      <c r="BH1139" s="195"/>
      <c r="BI1139" s="195"/>
      <c r="BJ1139" s="195"/>
      <c r="BK1139" s="195"/>
      <c r="BL1139" s="195"/>
      <c r="BM1139" s="195"/>
      <c r="BN1139" s="195"/>
      <c r="BO1139" s="195"/>
      <c r="BP1139" s="195"/>
      <c r="BQ1139" s="195"/>
      <c r="BR1139" s="195"/>
      <c r="BS1139" s="195"/>
      <c r="BT1139" s="195"/>
      <c r="BU1139" s="195"/>
      <c r="BV1139" s="195"/>
      <c r="BW1139" s="195"/>
      <c r="BX1139" s="195"/>
      <c r="BY1139" s="195"/>
      <c r="BZ1139" s="195"/>
      <c r="CA1139" s="195"/>
      <c r="CB1139" s="195"/>
      <c r="CC1139" s="195"/>
      <c r="CD1139" s="195"/>
      <c r="CE1139" s="195"/>
      <c r="CF1139" s="195"/>
      <c r="CG1139" s="195"/>
      <c r="CH1139" s="195"/>
      <c r="CI1139" s="195"/>
      <c r="CJ1139" s="195"/>
      <c r="CK1139" s="195"/>
      <c r="CL1139" s="195"/>
      <c r="CM1139" s="195"/>
      <c r="CN1139" s="195"/>
      <c r="CO1139" s="195"/>
      <c r="CP1139" s="195"/>
      <c r="CQ1139" s="195"/>
      <c r="CR1139" s="195"/>
      <c r="CS1139" s="195"/>
      <c r="CT1139" s="195"/>
      <c r="CU1139" s="195"/>
      <c r="CV1139" s="195"/>
      <c r="CW1139" s="195"/>
      <c r="CX1139" s="195"/>
      <c r="CY1139" s="195"/>
      <c r="CZ1139" s="195"/>
      <c r="DA1139" s="195"/>
      <c r="DB1139" s="195"/>
      <c r="DC1139" s="195"/>
      <c r="DD1139" s="195"/>
      <c r="DE1139" s="195"/>
      <c r="DF1139" s="195"/>
      <c r="DG1139" s="195"/>
      <c r="DH1139" s="195"/>
      <c r="DI1139" s="195"/>
      <c r="DJ1139" s="195"/>
      <c r="DK1139" s="195"/>
      <c r="DL1139" s="195"/>
      <c r="DM1139" s="195"/>
      <c r="DN1139" s="195"/>
      <c r="DO1139" s="195"/>
      <c r="DP1139" s="195"/>
      <c r="DQ1139" s="195"/>
      <c r="DR1139" s="195"/>
      <c r="DS1139" s="195"/>
      <c r="DT1139" s="195"/>
      <c r="DU1139" s="195"/>
      <c r="DV1139" s="195"/>
      <c r="DW1139" s="195"/>
      <c r="DX1139" s="195"/>
      <c r="DY1139" s="195"/>
      <c r="DZ1139" s="195"/>
      <c r="EA1139" s="195"/>
      <c r="EB1139" s="195"/>
      <c r="EC1139" s="195"/>
      <c r="ED1139" s="195"/>
      <c r="EE1139" s="195"/>
      <c r="EF1139" s="195"/>
      <c r="EG1139" s="195"/>
      <c r="EH1139" s="195"/>
      <c r="EI1139" s="195"/>
      <c r="EJ1139" s="195"/>
      <c r="EK1139" s="195"/>
      <c r="EL1139" s="195"/>
      <c r="EM1139" s="195"/>
      <c r="EN1139" s="195"/>
      <c r="EO1139" s="195"/>
      <c r="EP1139" s="195"/>
      <c r="EQ1139" s="195"/>
      <c r="ER1139" s="195"/>
      <c r="ES1139" s="195"/>
      <c r="ET1139" s="195"/>
      <c r="EU1139" s="195"/>
      <c r="EV1139" s="195"/>
      <c r="EW1139" s="195"/>
      <c r="EX1139" s="195"/>
      <c r="EY1139" s="195"/>
      <c r="EZ1139" s="195"/>
      <c r="FA1139" s="195"/>
      <c r="FB1139" s="195"/>
      <c r="FC1139" s="195"/>
      <c r="FD1139" s="195"/>
      <c r="FE1139" s="195"/>
      <c r="FF1139" s="195"/>
      <c r="FG1139" s="195"/>
      <c r="FH1139" s="195"/>
      <c r="FI1139" s="195"/>
      <c r="FJ1139" s="195"/>
      <c r="FK1139" s="195"/>
      <c r="FL1139" s="195"/>
      <c r="FM1139" s="195"/>
      <c r="FN1139" s="195"/>
      <c r="FO1139" s="195"/>
      <c r="FP1139" s="195"/>
      <c r="FQ1139" s="195"/>
      <c r="FR1139" s="195"/>
      <c r="FS1139" s="195"/>
      <c r="FT1139" s="195"/>
      <c r="FU1139" s="195"/>
      <c r="FV1139" s="195"/>
      <c r="FW1139" s="195"/>
      <c r="FX1139" s="195"/>
      <c r="FY1139" s="195"/>
      <c r="FZ1139" s="195"/>
      <c r="GA1139" s="195"/>
      <c r="GB1139" s="195"/>
      <c r="GC1139" s="195"/>
      <c r="GD1139" s="195"/>
      <c r="GE1139" s="195"/>
      <c r="GF1139" s="195"/>
      <c r="GG1139" s="195"/>
      <c r="GH1139" s="195"/>
      <c r="GI1139" s="195"/>
      <c r="GJ1139" s="195"/>
      <c r="GK1139" s="195"/>
      <c r="GL1139" s="195"/>
      <c r="GM1139" s="195"/>
      <c r="GN1139" s="195"/>
      <c r="GO1139" s="195"/>
      <c r="GP1139" s="195"/>
      <c r="GQ1139" s="195"/>
      <c r="GR1139" s="195"/>
      <c r="GS1139" s="195"/>
      <c r="GT1139" s="195"/>
      <c r="GU1139" s="195"/>
      <c r="GV1139" s="195"/>
      <c r="GW1139" s="195"/>
      <c r="GX1139" s="195"/>
      <c r="GY1139" s="195"/>
      <c r="GZ1139" s="195"/>
      <c r="HA1139" s="195"/>
      <c r="HB1139" s="195"/>
      <c r="HC1139" s="195"/>
      <c r="HD1139" s="195"/>
      <c r="HE1139" s="195"/>
      <c r="HF1139" s="195"/>
      <c r="HG1139" s="195"/>
      <c r="HH1139" s="195"/>
      <c r="HI1139" s="195"/>
      <c r="HJ1139" s="195"/>
      <c r="HK1139" s="195"/>
      <c r="HL1139" s="195"/>
      <c r="HM1139" s="195"/>
      <c r="HN1139" s="195"/>
      <c r="HO1139" s="195"/>
      <c r="HP1139" s="195"/>
      <c r="HQ1139" s="195"/>
      <c r="HR1139" s="195"/>
      <c r="HS1139" s="195"/>
      <c r="HT1139" s="195"/>
      <c r="HU1139" s="195"/>
      <c r="HV1139" s="195"/>
      <c r="HW1139" s="195"/>
      <c r="HX1139" s="195"/>
      <c r="HY1139" s="195"/>
      <c r="HZ1139" s="195"/>
      <c r="IA1139" s="195"/>
      <c r="IB1139" s="195"/>
      <c r="IC1139" s="195"/>
      <c r="ID1139" s="195"/>
      <c r="IE1139" s="195"/>
      <c r="IF1139" s="195"/>
      <c r="IG1139" s="195"/>
      <c r="IH1139" s="195"/>
      <c r="II1139" s="195"/>
      <c r="IJ1139" s="195"/>
      <c r="IK1139" s="195"/>
      <c r="IL1139" s="195"/>
      <c r="IM1139" s="195"/>
      <c r="IN1139" s="195"/>
      <c r="IO1139" s="195"/>
      <c r="IP1139" s="195"/>
      <c r="IQ1139" s="195"/>
      <c r="IR1139" s="195"/>
      <c r="IS1139" s="195"/>
      <c r="IT1139" s="195"/>
      <c r="IU1139" s="195"/>
      <c r="IV1139" s="195"/>
      <c r="IW1139" s="195"/>
      <c r="IX1139" s="195"/>
      <c r="IY1139" s="195"/>
      <c r="IZ1139" s="195"/>
      <c r="JA1139" s="195"/>
      <c r="JB1139" s="195"/>
      <c r="JC1139" s="195"/>
      <c r="JD1139" s="195"/>
      <c r="JE1139" s="195"/>
      <c r="JF1139" s="195"/>
      <c r="JG1139" s="195"/>
      <c r="JH1139" s="195"/>
      <c r="JI1139" s="195"/>
    </row>
    <row r="1140" spans="1:269" x14ac:dyDescent="0.25">
      <c r="A1140" s="195">
        <v>1</v>
      </c>
      <c r="B1140" s="195">
        <v>1</v>
      </c>
      <c r="C1140" s="566" t="s">
        <v>324</v>
      </c>
      <c r="D1140" s="154"/>
      <c r="E1140" s="1948"/>
      <c r="F1140" s="1664"/>
      <c r="G1140" s="1777"/>
      <c r="H1140" s="1777"/>
      <c r="I1140" s="1777"/>
      <c r="J1140" s="2330"/>
      <c r="K1140" s="2330"/>
      <c r="L1140" s="1777"/>
      <c r="M1140" s="1777"/>
      <c r="N1140" s="1777"/>
      <c r="O1140" s="1777"/>
      <c r="P1140" s="1777"/>
      <c r="Q1140" s="1666"/>
      <c r="R1140" s="2331">
        <f t="shared" ref="R1140:AJ1140" si="983">R1064+R972</f>
        <v>166550.56408000004</v>
      </c>
      <c r="S1140" s="2331">
        <f t="shared" si="983"/>
        <v>166550.56408000004</v>
      </c>
      <c r="T1140" s="2331">
        <f t="shared" si="983"/>
        <v>139950.76018000001</v>
      </c>
      <c r="U1140" s="2331">
        <f t="shared" si="983"/>
        <v>139950.76018000001</v>
      </c>
      <c r="V1140" s="2331">
        <f t="shared" ref="V1140:W1140" si="984">V1064+V972</f>
        <v>139950.76018000001</v>
      </c>
      <c r="W1140" s="2331">
        <f t="shared" si="984"/>
        <v>139950.76018000001</v>
      </c>
      <c r="X1140" s="2331">
        <f t="shared" ref="X1140:Y1140" si="985">X1064+X972</f>
        <v>139950.76018000001</v>
      </c>
      <c r="Y1140" s="2331">
        <f t="shared" si="985"/>
        <v>139950.76018000001</v>
      </c>
      <c r="Z1140" s="2331">
        <f t="shared" ref="Z1140:AA1140" si="986">Z1064+Z972</f>
        <v>139887.17827</v>
      </c>
      <c r="AA1140" s="2331">
        <f t="shared" si="986"/>
        <v>139887.17827</v>
      </c>
      <c r="AB1140" s="2331">
        <f t="shared" ref="AB1140" si="987">AB1064+AB972</f>
        <v>133979.04470999999</v>
      </c>
      <c r="AC1140" s="2331">
        <f t="shared" si="983"/>
        <v>125729.77368416669</v>
      </c>
      <c r="AD1140" s="2331">
        <f t="shared" si="983"/>
        <v>123247.15720000002</v>
      </c>
      <c r="AE1140" s="2332">
        <f t="shared" si="983"/>
        <v>0</v>
      </c>
      <c r="AF1140" s="2331">
        <f t="shared" si="983"/>
        <v>-82.998949999999994</v>
      </c>
      <c r="AG1140" s="2331">
        <f t="shared" si="983"/>
        <v>-2482.616484166665</v>
      </c>
      <c r="AH1140" s="2331">
        <f t="shared" si="983"/>
        <v>0</v>
      </c>
      <c r="AI1140" s="2331">
        <f t="shared" si="983"/>
        <v>-57.81125999999999</v>
      </c>
      <c r="AJ1140" s="2331">
        <f t="shared" si="983"/>
        <v>123106.34699000002</v>
      </c>
      <c r="AK1140" s="2019"/>
      <c r="AM1140" s="195"/>
      <c r="AN1140" s="195"/>
      <c r="AO1140" s="195"/>
      <c r="AP1140" s="195"/>
      <c r="AQ1140" s="195"/>
      <c r="AR1140" s="195"/>
      <c r="AS1140" s="195"/>
      <c r="AT1140" s="195"/>
      <c r="AU1140" s="195"/>
      <c r="AV1140" s="195"/>
      <c r="AW1140" s="195"/>
      <c r="AX1140" s="195"/>
      <c r="AY1140" s="195"/>
      <c r="AZ1140" s="195"/>
      <c r="BA1140" s="195"/>
      <c r="BB1140" s="195"/>
      <c r="BC1140" s="195"/>
      <c r="BD1140" s="195"/>
      <c r="BE1140" s="195"/>
      <c r="BF1140" s="195"/>
      <c r="BG1140" s="195"/>
      <c r="BH1140" s="195"/>
      <c r="BI1140" s="195"/>
      <c r="BJ1140" s="195"/>
      <c r="BK1140" s="195"/>
      <c r="BL1140" s="195"/>
      <c r="BM1140" s="195"/>
      <c r="BN1140" s="195"/>
      <c r="BO1140" s="195"/>
      <c r="BP1140" s="195"/>
      <c r="BQ1140" s="195"/>
      <c r="BR1140" s="195"/>
      <c r="BS1140" s="195"/>
      <c r="BT1140" s="195"/>
      <c r="BU1140" s="195"/>
      <c r="BV1140" s="195"/>
      <c r="BW1140" s="195"/>
      <c r="BX1140" s="195"/>
      <c r="BY1140" s="195"/>
      <c r="BZ1140" s="195"/>
      <c r="CA1140" s="195"/>
      <c r="CB1140" s="195"/>
      <c r="CC1140" s="195"/>
      <c r="CD1140" s="195"/>
      <c r="CE1140" s="195"/>
      <c r="CF1140" s="195"/>
      <c r="CG1140" s="195"/>
      <c r="CH1140" s="195"/>
      <c r="CI1140" s="195"/>
      <c r="CJ1140" s="195"/>
      <c r="CK1140" s="195"/>
      <c r="CL1140" s="195"/>
      <c r="CM1140" s="195"/>
      <c r="CN1140" s="195"/>
      <c r="CO1140" s="195"/>
      <c r="CP1140" s="195"/>
      <c r="CQ1140" s="195"/>
      <c r="CR1140" s="195"/>
      <c r="CS1140" s="195"/>
      <c r="CT1140" s="195"/>
      <c r="CU1140" s="195"/>
      <c r="CV1140" s="195"/>
      <c r="CW1140" s="195"/>
      <c r="CX1140" s="195"/>
      <c r="CY1140" s="195"/>
      <c r="CZ1140" s="195"/>
      <c r="DA1140" s="195"/>
      <c r="DB1140" s="195"/>
      <c r="DC1140" s="195"/>
      <c r="DD1140" s="195"/>
      <c r="DE1140" s="195"/>
      <c r="DF1140" s="195"/>
      <c r="DG1140" s="195"/>
      <c r="DH1140" s="195"/>
      <c r="DI1140" s="195"/>
      <c r="DJ1140" s="195"/>
      <c r="DK1140" s="195"/>
      <c r="DL1140" s="195"/>
      <c r="DM1140" s="195"/>
      <c r="DN1140" s="195"/>
      <c r="DO1140" s="195"/>
      <c r="DP1140" s="195"/>
      <c r="DQ1140" s="195"/>
      <c r="DR1140" s="195"/>
      <c r="DS1140" s="195"/>
      <c r="DT1140" s="195"/>
      <c r="DU1140" s="195"/>
      <c r="DV1140" s="195"/>
      <c r="DW1140" s="195"/>
      <c r="DX1140" s="195"/>
      <c r="DY1140" s="195"/>
      <c r="DZ1140" s="195"/>
      <c r="EA1140" s="195"/>
      <c r="EB1140" s="195"/>
      <c r="EC1140" s="195"/>
      <c r="ED1140" s="195"/>
      <c r="EE1140" s="195"/>
      <c r="EF1140" s="195"/>
      <c r="EG1140" s="195"/>
      <c r="EH1140" s="195"/>
      <c r="EI1140" s="195"/>
      <c r="EJ1140" s="195"/>
      <c r="EK1140" s="195"/>
      <c r="EL1140" s="195"/>
      <c r="EM1140" s="195"/>
      <c r="EN1140" s="195"/>
      <c r="EO1140" s="195"/>
      <c r="EP1140" s="195"/>
      <c r="EQ1140" s="195"/>
      <c r="ER1140" s="195"/>
      <c r="ES1140" s="195"/>
      <c r="ET1140" s="195"/>
      <c r="EU1140" s="195"/>
      <c r="EV1140" s="195"/>
      <c r="EW1140" s="195"/>
      <c r="EX1140" s="195"/>
      <c r="EY1140" s="195"/>
      <c r="EZ1140" s="195"/>
      <c r="FA1140" s="195"/>
      <c r="FB1140" s="195"/>
      <c r="FC1140" s="195"/>
      <c r="FD1140" s="195"/>
      <c r="FE1140" s="195"/>
      <c r="FF1140" s="195"/>
      <c r="FG1140" s="195"/>
      <c r="FH1140" s="195"/>
      <c r="FI1140" s="195"/>
      <c r="FJ1140" s="195"/>
      <c r="FK1140" s="195"/>
      <c r="FL1140" s="195"/>
      <c r="FM1140" s="195"/>
      <c r="FN1140" s="195"/>
      <c r="FO1140" s="195"/>
      <c r="FP1140" s="195"/>
      <c r="FQ1140" s="195"/>
      <c r="FR1140" s="195"/>
      <c r="FS1140" s="195"/>
      <c r="FT1140" s="195"/>
      <c r="FU1140" s="195"/>
      <c r="FV1140" s="195"/>
      <c r="FW1140" s="195"/>
      <c r="FX1140" s="195"/>
      <c r="FY1140" s="195"/>
      <c r="FZ1140" s="195"/>
      <c r="GA1140" s="195"/>
      <c r="GB1140" s="195"/>
      <c r="GC1140" s="195"/>
      <c r="GD1140" s="195"/>
      <c r="GE1140" s="195"/>
      <c r="GF1140" s="195"/>
      <c r="GG1140" s="195"/>
      <c r="GH1140" s="195"/>
      <c r="GI1140" s="195"/>
      <c r="GJ1140" s="195"/>
      <c r="GK1140" s="195"/>
      <c r="GL1140" s="195"/>
      <c r="GM1140" s="195"/>
      <c r="GN1140" s="195"/>
      <c r="GO1140" s="195"/>
      <c r="GP1140" s="195"/>
      <c r="GQ1140" s="195"/>
      <c r="GR1140" s="195"/>
      <c r="GS1140" s="195"/>
      <c r="GT1140" s="195"/>
      <c r="GU1140" s="195"/>
      <c r="GV1140" s="195"/>
      <c r="GW1140" s="195"/>
      <c r="GX1140" s="195"/>
      <c r="GY1140" s="195"/>
      <c r="GZ1140" s="195"/>
      <c r="HA1140" s="195"/>
      <c r="HB1140" s="195"/>
      <c r="HC1140" s="195"/>
      <c r="HD1140" s="195"/>
      <c r="HE1140" s="195"/>
      <c r="HF1140" s="195"/>
      <c r="HG1140" s="195"/>
      <c r="HH1140" s="195"/>
      <c r="HI1140" s="195"/>
      <c r="HJ1140" s="195"/>
      <c r="HK1140" s="195"/>
      <c r="HL1140" s="195"/>
      <c r="HM1140" s="195"/>
      <c r="HN1140" s="195"/>
      <c r="HO1140" s="195"/>
      <c r="HP1140" s="195"/>
      <c r="HQ1140" s="195"/>
      <c r="HR1140" s="195"/>
      <c r="HS1140" s="195"/>
      <c r="HT1140" s="195"/>
      <c r="HU1140" s="195"/>
      <c r="HV1140" s="195"/>
      <c r="HW1140" s="195"/>
      <c r="HX1140" s="195"/>
      <c r="HY1140" s="195"/>
      <c r="HZ1140" s="195"/>
      <c r="IA1140" s="195"/>
      <c r="IB1140" s="195"/>
      <c r="IC1140" s="195"/>
      <c r="ID1140" s="195"/>
      <c r="IE1140" s="195"/>
      <c r="IF1140" s="195"/>
      <c r="IG1140" s="195"/>
      <c r="IH1140" s="195"/>
      <c r="II1140" s="195"/>
      <c r="IJ1140" s="195"/>
      <c r="IK1140" s="195"/>
      <c r="IL1140" s="195"/>
      <c r="IM1140" s="195"/>
      <c r="IN1140" s="195"/>
      <c r="IO1140" s="195"/>
      <c r="IP1140" s="195"/>
      <c r="IQ1140" s="195"/>
      <c r="IR1140" s="195"/>
      <c r="IS1140" s="195"/>
      <c r="IT1140" s="195"/>
      <c r="IU1140" s="195"/>
      <c r="IV1140" s="195"/>
      <c r="IW1140" s="195"/>
      <c r="IX1140" s="195"/>
      <c r="IY1140" s="195"/>
      <c r="IZ1140" s="195"/>
      <c r="JA1140" s="195"/>
      <c r="JB1140" s="195"/>
      <c r="JC1140" s="195"/>
      <c r="JD1140" s="195"/>
      <c r="JE1140" s="195"/>
      <c r="JF1140" s="195"/>
      <c r="JG1140" s="195"/>
      <c r="JH1140" s="195"/>
      <c r="JI1140" s="195"/>
    </row>
    <row r="1141" spans="1:269" x14ac:dyDescent="0.25">
      <c r="B1141" s="195">
        <v>1</v>
      </c>
      <c r="C1141" s="566" t="s">
        <v>288</v>
      </c>
      <c r="D1141" s="154"/>
      <c r="E1141" s="1948"/>
      <c r="F1141" s="1664"/>
      <c r="G1141" s="1777"/>
      <c r="H1141" s="1777"/>
      <c r="I1141" s="1777"/>
      <c r="J1141" s="2330"/>
      <c r="K1141" s="2330"/>
      <c r="L1141" s="1777"/>
      <c r="M1141" s="1777"/>
      <c r="N1141" s="1777"/>
      <c r="O1141" s="1777"/>
      <c r="P1141" s="1777"/>
      <c r="Q1141" s="1666"/>
      <c r="R1141" s="2331">
        <f t="shared" ref="R1141:AJ1141" si="988">R973</f>
        <v>4283.3212800000001</v>
      </c>
      <c r="S1141" s="2331">
        <f t="shared" si="988"/>
        <v>4283.3212800000001</v>
      </c>
      <c r="T1141" s="2331">
        <f t="shared" si="988"/>
        <v>4283.3212800000001</v>
      </c>
      <c r="U1141" s="2331">
        <f t="shared" si="988"/>
        <v>4283.3212800000001</v>
      </c>
      <c r="V1141" s="2331">
        <f t="shared" ref="V1141:W1141" si="989">V973</f>
        <v>4283.3212800000001</v>
      </c>
      <c r="W1141" s="2331">
        <f t="shared" si="989"/>
        <v>4283.3212800000001</v>
      </c>
      <c r="X1141" s="2331">
        <f t="shared" ref="X1141:Y1141" si="990">X973</f>
        <v>4283.3212800000001</v>
      </c>
      <c r="Y1141" s="2331">
        <f t="shared" si="990"/>
        <v>4283.3212800000001</v>
      </c>
      <c r="Z1141" s="2331">
        <f t="shared" ref="Z1141:AA1141" si="991">Z973</f>
        <v>4283.3212800000001</v>
      </c>
      <c r="AA1141" s="2331">
        <f t="shared" si="991"/>
        <v>4283.3212800000001</v>
      </c>
      <c r="AB1141" s="2331">
        <f t="shared" ref="AB1141" si="992">AB973</f>
        <v>4283.3212800000001</v>
      </c>
      <c r="AC1141" s="2331">
        <f t="shared" si="988"/>
        <v>3926.3778400000001</v>
      </c>
      <c r="AD1141" s="2331">
        <f t="shared" si="988"/>
        <v>3926.3778399999997</v>
      </c>
      <c r="AE1141" s="2332">
        <f t="shared" si="988"/>
        <v>0</v>
      </c>
      <c r="AF1141" s="2331">
        <f t="shared" si="988"/>
        <v>0</v>
      </c>
      <c r="AG1141" s="2331">
        <f t="shared" si="988"/>
        <v>0</v>
      </c>
      <c r="AH1141" s="2331">
        <f t="shared" si="988"/>
        <v>0</v>
      </c>
      <c r="AI1141" s="2331">
        <f t="shared" si="988"/>
        <v>0</v>
      </c>
      <c r="AJ1141" s="2331">
        <f t="shared" si="988"/>
        <v>3926.3778399999997</v>
      </c>
      <c r="AK1141" s="2019"/>
      <c r="AM1141" s="195"/>
      <c r="AN1141" s="195"/>
      <c r="AO1141" s="195"/>
      <c r="AP1141" s="195"/>
      <c r="AQ1141" s="195"/>
      <c r="AR1141" s="195"/>
      <c r="AS1141" s="195"/>
      <c r="AT1141" s="195"/>
      <c r="AU1141" s="195"/>
      <c r="AV1141" s="195"/>
      <c r="AW1141" s="195"/>
      <c r="AX1141" s="195"/>
      <c r="AY1141" s="195"/>
      <c r="AZ1141" s="195"/>
      <c r="BA1141" s="195"/>
      <c r="BB1141" s="195"/>
      <c r="BC1141" s="195"/>
      <c r="BD1141" s="195"/>
      <c r="BE1141" s="195"/>
      <c r="BF1141" s="195"/>
      <c r="BG1141" s="195"/>
      <c r="BH1141" s="195"/>
      <c r="BI1141" s="195"/>
      <c r="BJ1141" s="195"/>
      <c r="BK1141" s="195"/>
      <c r="BL1141" s="195"/>
      <c r="BM1141" s="195"/>
      <c r="BN1141" s="195"/>
      <c r="BO1141" s="195"/>
      <c r="BP1141" s="195"/>
      <c r="BQ1141" s="195"/>
      <c r="BR1141" s="195"/>
      <c r="BS1141" s="195"/>
      <c r="BT1141" s="195"/>
      <c r="BU1141" s="195"/>
      <c r="BV1141" s="195"/>
      <c r="BW1141" s="195"/>
      <c r="BX1141" s="195"/>
      <c r="BY1141" s="195"/>
      <c r="BZ1141" s="195"/>
      <c r="CA1141" s="195"/>
      <c r="CB1141" s="195"/>
      <c r="CC1141" s="195"/>
      <c r="CD1141" s="195"/>
      <c r="CE1141" s="195"/>
      <c r="CF1141" s="195"/>
      <c r="CG1141" s="195"/>
      <c r="CH1141" s="195"/>
      <c r="CI1141" s="195"/>
      <c r="CJ1141" s="195"/>
      <c r="CK1141" s="195"/>
      <c r="CL1141" s="195"/>
      <c r="CM1141" s="195"/>
      <c r="CN1141" s="195"/>
      <c r="CO1141" s="195"/>
      <c r="CP1141" s="195"/>
      <c r="CQ1141" s="195"/>
      <c r="CR1141" s="195"/>
      <c r="CS1141" s="195"/>
      <c r="CT1141" s="195"/>
      <c r="CU1141" s="195"/>
      <c r="CV1141" s="195"/>
      <c r="CW1141" s="195"/>
      <c r="CX1141" s="195"/>
      <c r="CY1141" s="195"/>
      <c r="CZ1141" s="195"/>
      <c r="DA1141" s="195"/>
      <c r="DB1141" s="195"/>
      <c r="DC1141" s="195"/>
      <c r="DD1141" s="195"/>
      <c r="DE1141" s="195"/>
      <c r="DF1141" s="195"/>
      <c r="DG1141" s="195"/>
      <c r="DH1141" s="195"/>
      <c r="DI1141" s="195"/>
      <c r="DJ1141" s="195"/>
      <c r="DK1141" s="195"/>
      <c r="DL1141" s="195"/>
      <c r="DM1141" s="195"/>
      <c r="DN1141" s="195"/>
      <c r="DO1141" s="195"/>
      <c r="DP1141" s="195"/>
      <c r="DQ1141" s="195"/>
      <c r="DR1141" s="195"/>
      <c r="DS1141" s="195"/>
      <c r="DT1141" s="195"/>
      <c r="DU1141" s="195"/>
      <c r="DV1141" s="195"/>
      <c r="DW1141" s="195"/>
      <c r="DX1141" s="195"/>
      <c r="DY1141" s="195"/>
      <c r="DZ1141" s="195"/>
      <c r="EA1141" s="195"/>
      <c r="EB1141" s="195"/>
      <c r="EC1141" s="195"/>
      <c r="ED1141" s="195"/>
      <c r="EE1141" s="195"/>
      <c r="EF1141" s="195"/>
      <c r="EG1141" s="195"/>
      <c r="EH1141" s="195"/>
      <c r="EI1141" s="195"/>
      <c r="EJ1141" s="195"/>
      <c r="EK1141" s="195"/>
      <c r="EL1141" s="195"/>
      <c r="EM1141" s="195"/>
      <c r="EN1141" s="195"/>
      <c r="EO1141" s="195"/>
      <c r="EP1141" s="195"/>
      <c r="EQ1141" s="195"/>
      <c r="ER1141" s="195"/>
      <c r="ES1141" s="195"/>
      <c r="ET1141" s="195"/>
      <c r="EU1141" s="195"/>
      <c r="EV1141" s="195"/>
      <c r="EW1141" s="195"/>
      <c r="EX1141" s="195"/>
      <c r="EY1141" s="195"/>
      <c r="EZ1141" s="195"/>
      <c r="FA1141" s="195"/>
      <c r="FB1141" s="195"/>
      <c r="FC1141" s="195"/>
      <c r="FD1141" s="195"/>
      <c r="FE1141" s="195"/>
      <c r="FF1141" s="195"/>
      <c r="FG1141" s="195"/>
      <c r="FH1141" s="195"/>
      <c r="FI1141" s="195"/>
      <c r="FJ1141" s="195"/>
      <c r="FK1141" s="195"/>
      <c r="FL1141" s="195"/>
      <c r="FM1141" s="195"/>
      <c r="FN1141" s="195"/>
      <c r="FO1141" s="195"/>
      <c r="FP1141" s="195"/>
      <c r="FQ1141" s="195"/>
      <c r="FR1141" s="195"/>
      <c r="FS1141" s="195"/>
      <c r="FT1141" s="195"/>
      <c r="FU1141" s="195"/>
      <c r="FV1141" s="195"/>
      <c r="FW1141" s="195"/>
      <c r="FX1141" s="195"/>
      <c r="FY1141" s="195"/>
      <c r="FZ1141" s="195"/>
      <c r="GA1141" s="195"/>
      <c r="GB1141" s="195"/>
      <c r="GC1141" s="195"/>
      <c r="GD1141" s="195"/>
      <c r="GE1141" s="195"/>
      <c r="GF1141" s="195"/>
      <c r="GG1141" s="195"/>
      <c r="GH1141" s="195"/>
      <c r="GI1141" s="195"/>
      <c r="GJ1141" s="195"/>
      <c r="GK1141" s="195"/>
      <c r="GL1141" s="195"/>
      <c r="GM1141" s="195"/>
      <c r="GN1141" s="195"/>
      <c r="GO1141" s="195"/>
      <c r="GP1141" s="195"/>
      <c r="GQ1141" s="195"/>
      <c r="GR1141" s="195"/>
      <c r="GS1141" s="195"/>
      <c r="GT1141" s="195"/>
      <c r="GU1141" s="195"/>
      <c r="GV1141" s="195"/>
      <c r="GW1141" s="195"/>
      <c r="GX1141" s="195"/>
      <c r="GY1141" s="195"/>
      <c r="GZ1141" s="195"/>
      <c r="HA1141" s="195"/>
      <c r="HB1141" s="195"/>
      <c r="HC1141" s="195"/>
      <c r="HD1141" s="195"/>
      <c r="HE1141" s="195"/>
      <c r="HF1141" s="195"/>
      <c r="HG1141" s="195"/>
      <c r="HH1141" s="195"/>
      <c r="HI1141" s="195"/>
      <c r="HJ1141" s="195"/>
      <c r="HK1141" s="195"/>
      <c r="HL1141" s="195"/>
      <c r="HM1141" s="195"/>
      <c r="HN1141" s="195"/>
      <c r="HO1141" s="195"/>
      <c r="HP1141" s="195"/>
      <c r="HQ1141" s="195"/>
      <c r="HR1141" s="195"/>
      <c r="HS1141" s="195"/>
      <c r="HT1141" s="195"/>
      <c r="HU1141" s="195"/>
      <c r="HV1141" s="195"/>
      <c r="HW1141" s="195"/>
      <c r="HX1141" s="195"/>
      <c r="HY1141" s="195"/>
      <c r="HZ1141" s="195"/>
      <c r="IA1141" s="195"/>
      <c r="IB1141" s="195"/>
      <c r="IC1141" s="195"/>
      <c r="ID1141" s="195"/>
      <c r="IE1141" s="195"/>
      <c r="IF1141" s="195"/>
      <c r="IG1141" s="195"/>
      <c r="IH1141" s="195"/>
      <c r="II1141" s="195"/>
      <c r="IJ1141" s="195"/>
      <c r="IK1141" s="195"/>
      <c r="IL1141" s="195"/>
      <c r="IM1141" s="195"/>
      <c r="IN1141" s="195"/>
      <c r="IO1141" s="195"/>
      <c r="IP1141" s="195"/>
      <c r="IQ1141" s="195"/>
      <c r="IR1141" s="195"/>
      <c r="IS1141" s="195"/>
      <c r="IT1141" s="195"/>
      <c r="IU1141" s="195"/>
      <c r="IV1141" s="195"/>
      <c r="IW1141" s="195"/>
      <c r="IX1141" s="195"/>
      <c r="IY1141" s="195"/>
      <c r="IZ1141" s="195"/>
      <c r="JA1141" s="195"/>
      <c r="JB1141" s="195"/>
      <c r="JC1141" s="195"/>
      <c r="JD1141" s="195"/>
      <c r="JE1141" s="195"/>
      <c r="JF1141" s="195"/>
      <c r="JG1141" s="195"/>
      <c r="JH1141" s="195"/>
      <c r="JI1141" s="195"/>
    </row>
    <row r="1142" spans="1:269" ht="29.25" x14ac:dyDescent="0.25">
      <c r="B1142" s="195">
        <v>1</v>
      </c>
      <c r="C1142" s="559" t="s">
        <v>484</v>
      </c>
      <c r="D1142" s="154"/>
      <c r="E1142" s="1948"/>
      <c r="F1142" s="1664"/>
      <c r="G1142" s="1777"/>
      <c r="H1142" s="1777"/>
      <c r="I1142" s="1777"/>
      <c r="J1142" s="2330"/>
      <c r="K1142" s="2330"/>
      <c r="L1142" s="1777"/>
      <c r="M1142" s="1777"/>
      <c r="N1142" s="1777"/>
      <c r="O1142" s="1777"/>
      <c r="P1142" s="1777"/>
      <c r="Q1142" s="1666"/>
      <c r="R1142" s="2331"/>
      <c r="S1142" s="2331"/>
      <c r="T1142" s="2331"/>
      <c r="U1142" s="2331"/>
      <c r="V1142" s="2331"/>
      <c r="W1142" s="2331"/>
      <c r="X1142" s="2331"/>
      <c r="Y1142" s="2331"/>
      <c r="Z1142" s="2331"/>
      <c r="AA1142" s="2331"/>
      <c r="AB1142" s="2331"/>
      <c r="AC1142" s="2331"/>
      <c r="AD1142" s="2331"/>
      <c r="AE1142" s="2332"/>
      <c r="AF1142" s="2331"/>
      <c r="AG1142" s="2331"/>
      <c r="AH1142" s="2331"/>
      <c r="AI1142" s="2331"/>
      <c r="AJ1142" s="2331"/>
      <c r="AK1142" s="2019"/>
      <c r="AM1142" s="195"/>
      <c r="AN1142" s="195"/>
      <c r="AO1142" s="195"/>
      <c r="AP1142" s="195"/>
      <c r="AQ1142" s="195"/>
      <c r="AR1142" s="195"/>
      <c r="AS1142" s="195"/>
      <c r="AT1142" s="195"/>
      <c r="AU1142" s="195"/>
      <c r="AV1142" s="195"/>
      <c r="AW1142" s="195"/>
      <c r="AX1142" s="195"/>
      <c r="AY1142" s="195"/>
      <c r="AZ1142" s="195"/>
      <c r="BA1142" s="195"/>
      <c r="BB1142" s="195"/>
      <c r="BC1142" s="195"/>
      <c r="BD1142" s="195"/>
      <c r="BE1142" s="195"/>
      <c r="BF1142" s="195"/>
      <c r="BG1142" s="195"/>
      <c r="BH1142" s="195"/>
      <c r="BI1142" s="195"/>
      <c r="BJ1142" s="195"/>
      <c r="BK1142" s="195"/>
      <c r="BL1142" s="195"/>
      <c r="BM1142" s="195"/>
      <c r="BN1142" s="195"/>
      <c r="BO1142" s="195"/>
      <c r="BP1142" s="195"/>
      <c r="BQ1142" s="195"/>
      <c r="BR1142" s="195"/>
      <c r="BS1142" s="195"/>
      <c r="BT1142" s="195"/>
      <c r="BU1142" s="195"/>
      <c r="BV1142" s="195"/>
      <c r="BW1142" s="195"/>
      <c r="BX1142" s="195"/>
      <c r="BY1142" s="195"/>
      <c r="BZ1142" s="195"/>
      <c r="CA1142" s="195"/>
      <c r="CB1142" s="195"/>
      <c r="CC1142" s="195"/>
      <c r="CD1142" s="195"/>
      <c r="CE1142" s="195"/>
      <c r="CF1142" s="195"/>
      <c r="CG1142" s="195"/>
      <c r="CH1142" s="195"/>
      <c r="CI1142" s="195"/>
      <c r="CJ1142" s="195"/>
      <c r="CK1142" s="195"/>
      <c r="CL1142" s="195"/>
      <c r="CM1142" s="195"/>
      <c r="CN1142" s="195"/>
      <c r="CO1142" s="195"/>
      <c r="CP1142" s="195"/>
      <c r="CQ1142" s="195"/>
      <c r="CR1142" s="195"/>
      <c r="CS1142" s="195"/>
      <c r="CT1142" s="195"/>
      <c r="CU1142" s="195"/>
      <c r="CV1142" s="195"/>
      <c r="CW1142" s="195"/>
      <c r="CX1142" s="195"/>
      <c r="CY1142" s="195"/>
      <c r="CZ1142" s="195"/>
      <c r="DA1142" s="195"/>
      <c r="DB1142" s="195"/>
      <c r="DC1142" s="195"/>
      <c r="DD1142" s="195"/>
      <c r="DE1142" s="195"/>
      <c r="DF1142" s="195"/>
      <c r="DG1142" s="195"/>
      <c r="DH1142" s="195"/>
      <c r="DI1142" s="195"/>
      <c r="DJ1142" s="195"/>
      <c r="DK1142" s="195"/>
      <c r="DL1142" s="195"/>
      <c r="DM1142" s="195"/>
      <c r="DN1142" s="195"/>
      <c r="DO1142" s="195"/>
      <c r="DP1142" s="195"/>
      <c r="DQ1142" s="195"/>
      <c r="DR1142" s="195"/>
      <c r="DS1142" s="195"/>
      <c r="DT1142" s="195"/>
      <c r="DU1142" s="195"/>
      <c r="DV1142" s="195"/>
      <c r="DW1142" s="195"/>
      <c r="DX1142" s="195"/>
      <c r="DY1142" s="195"/>
      <c r="DZ1142" s="195"/>
      <c r="EA1142" s="195"/>
      <c r="EB1142" s="195"/>
      <c r="EC1142" s="195"/>
      <c r="ED1142" s="195"/>
      <c r="EE1142" s="195"/>
      <c r="EF1142" s="195"/>
      <c r="EG1142" s="195"/>
      <c r="EH1142" s="195"/>
      <c r="EI1142" s="195"/>
      <c r="EJ1142" s="195"/>
      <c r="EK1142" s="195"/>
      <c r="EL1142" s="195"/>
      <c r="EM1142" s="195"/>
      <c r="EN1142" s="195"/>
      <c r="EO1142" s="195"/>
      <c r="EP1142" s="195"/>
      <c r="EQ1142" s="195"/>
      <c r="ER1142" s="195"/>
      <c r="ES1142" s="195"/>
      <c r="ET1142" s="195"/>
      <c r="EU1142" s="195"/>
      <c r="EV1142" s="195"/>
      <c r="EW1142" s="195"/>
      <c r="EX1142" s="195"/>
      <c r="EY1142" s="195"/>
      <c r="EZ1142" s="195"/>
      <c r="FA1142" s="195"/>
      <c r="FB1142" s="195"/>
      <c r="FC1142" s="195"/>
      <c r="FD1142" s="195"/>
      <c r="FE1142" s="195"/>
      <c r="FF1142" s="195"/>
      <c r="FG1142" s="195"/>
      <c r="FH1142" s="195"/>
      <c r="FI1142" s="195"/>
      <c r="FJ1142" s="195"/>
      <c r="FK1142" s="195"/>
      <c r="FL1142" s="195"/>
      <c r="FM1142" s="195"/>
      <c r="FN1142" s="195"/>
      <c r="FO1142" s="195"/>
      <c r="FP1142" s="195"/>
      <c r="FQ1142" s="195"/>
      <c r="FR1142" s="195"/>
      <c r="FS1142" s="195"/>
      <c r="FT1142" s="195"/>
      <c r="FU1142" s="195"/>
      <c r="FV1142" s="195"/>
      <c r="FW1142" s="195"/>
      <c r="FX1142" s="195"/>
      <c r="FY1142" s="195"/>
      <c r="FZ1142" s="195"/>
      <c r="GA1142" s="195"/>
      <c r="GB1142" s="195"/>
      <c r="GC1142" s="195"/>
      <c r="GD1142" s="195"/>
      <c r="GE1142" s="195"/>
      <c r="GF1142" s="195"/>
      <c r="GG1142" s="195"/>
      <c r="GH1142" s="195"/>
      <c r="GI1142" s="195"/>
      <c r="GJ1142" s="195"/>
      <c r="GK1142" s="195"/>
      <c r="GL1142" s="195"/>
      <c r="GM1142" s="195"/>
      <c r="GN1142" s="195"/>
      <c r="GO1142" s="195"/>
      <c r="GP1142" s="195"/>
      <c r="GQ1142" s="195"/>
      <c r="GR1142" s="195"/>
      <c r="GS1142" s="195"/>
      <c r="GT1142" s="195"/>
      <c r="GU1142" s="195"/>
      <c r="GV1142" s="195"/>
      <c r="GW1142" s="195"/>
      <c r="GX1142" s="195"/>
      <c r="GY1142" s="195"/>
      <c r="GZ1142" s="195"/>
      <c r="HA1142" s="195"/>
      <c r="HB1142" s="195"/>
      <c r="HC1142" s="195"/>
      <c r="HD1142" s="195"/>
      <c r="HE1142" s="195"/>
      <c r="HF1142" s="195"/>
      <c r="HG1142" s="195"/>
      <c r="HH1142" s="195"/>
      <c r="HI1142" s="195"/>
      <c r="HJ1142" s="195"/>
      <c r="HK1142" s="195"/>
      <c r="HL1142" s="195"/>
      <c r="HM1142" s="195"/>
      <c r="HN1142" s="195"/>
      <c r="HO1142" s="195"/>
      <c r="HP1142" s="195"/>
      <c r="HQ1142" s="195"/>
      <c r="HR1142" s="195"/>
      <c r="HS1142" s="195"/>
      <c r="HT1142" s="195"/>
      <c r="HU1142" s="195"/>
      <c r="HV1142" s="195"/>
      <c r="HW1142" s="195"/>
      <c r="HX1142" s="195"/>
      <c r="HY1142" s="195"/>
      <c r="HZ1142" s="195"/>
      <c r="IA1142" s="195"/>
      <c r="IB1142" s="195"/>
      <c r="IC1142" s="195"/>
      <c r="ID1142" s="195"/>
      <c r="IE1142" s="195"/>
      <c r="IF1142" s="195"/>
      <c r="IG1142" s="195"/>
      <c r="IH1142" s="195"/>
      <c r="II1142" s="195"/>
      <c r="IJ1142" s="195"/>
      <c r="IK1142" s="195"/>
      <c r="IL1142" s="195"/>
      <c r="IM1142" s="195"/>
      <c r="IN1142" s="195"/>
      <c r="IO1142" s="195"/>
      <c r="IP1142" s="195"/>
      <c r="IQ1142" s="195"/>
      <c r="IR1142" s="195"/>
      <c r="IS1142" s="195"/>
      <c r="IT1142" s="195"/>
      <c r="IU1142" s="195"/>
      <c r="IV1142" s="195"/>
      <c r="IW1142" s="195"/>
      <c r="IX1142" s="195"/>
      <c r="IY1142" s="195"/>
      <c r="IZ1142" s="195"/>
      <c r="JA1142" s="195"/>
      <c r="JB1142" s="195"/>
      <c r="JC1142" s="195"/>
      <c r="JD1142" s="195"/>
      <c r="JE1142" s="195"/>
      <c r="JF1142" s="195"/>
      <c r="JG1142" s="195"/>
      <c r="JH1142" s="195"/>
      <c r="JI1142" s="195"/>
    </row>
    <row r="1143" spans="1:269" ht="30" x14ac:dyDescent="0.25">
      <c r="B1143" s="195">
        <v>1</v>
      </c>
      <c r="C1143" s="560" t="s">
        <v>270</v>
      </c>
      <c r="D1143" s="154"/>
      <c r="E1143" s="1948"/>
      <c r="F1143" s="1671">
        <f t="shared" ref="F1143:I1148" si="993">F1065+F974</f>
        <v>51100</v>
      </c>
      <c r="G1143" s="2334">
        <f t="shared" si="993"/>
        <v>46841.666666666664</v>
      </c>
      <c r="H1143" s="2334">
        <f t="shared" si="993"/>
        <v>50056</v>
      </c>
      <c r="I1143" s="1777">
        <f t="shared" si="993"/>
        <v>219.59631121339982</v>
      </c>
      <c r="J1143" s="2330"/>
      <c r="K1143" s="2330"/>
      <c r="L1143" s="1777"/>
      <c r="M1143" s="1777"/>
      <c r="N1143" s="1777"/>
      <c r="O1143" s="1777"/>
      <c r="P1143" s="1777"/>
      <c r="Q1143" s="1666"/>
      <c r="R1143" s="2331">
        <f t="shared" ref="R1143:AJ1143" si="994">R1066+R975</f>
        <v>0</v>
      </c>
      <c r="S1143" s="2331">
        <f t="shared" si="994"/>
        <v>0</v>
      </c>
      <c r="T1143" s="2331">
        <f t="shared" si="994"/>
        <v>0</v>
      </c>
      <c r="U1143" s="2331">
        <f t="shared" si="994"/>
        <v>0</v>
      </c>
      <c r="V1143" s="2331">
        <f t="shared" ref="V1143:W1143" si="995">V1066+V975</f>
        <v>0</v>
      </c>
      <c r="W1143" s="2331">
        <f t="shared" si="995"/>
        <v>0</v>
      </c>
      <c r="X1143" s="2331">
        <f t="shared" ref="X1143:Y1143" si="996">X1066+X975</f>
        <v>0</v>
      </c>
      <c r="Y1143" s="2331">
        <f t="shared" si="996"/>
        <v>0</v>
      </c>
      <c r="Z1143" s="2331">
        <f t="shared" ref="Z1143:AA1143" si="997">Z1066+Z975</f>
        <v>0</v>
      </c>
      <c r="AA1143" s="2331">
        <f t="shared" si="997"/>
        <v>0</v>
      </c>
      <c r="AB1143" s="2331">
        <f t="shared" ref="AB1143" si="998">AB1066+AB975</f>
        <v>0</v>
      </c>
      <c r="AC1143" s="2331">
        <f t="shared" si="994"/>
        <v>0</v>
      </c>
      <c r="AD1143" s="2331">
        <f t="shared" si="994"/>
        <v>0</v>
      </c>
      <c r="AE1143" s="2332">
        <f t="shared" si="994"/>
        <v>0</v>
      </c>
      <c r="AF1143" s="2331">
        <f t="shared" si="994"/>
        <v>0</v>
      </c>
      <c r="AG1143" s="2331">
        <f t="shared" si="994"/>
        <v>0</v>
      </c>
      <c r="AH1143" s="2331">
        <f t="shared" si="994"/>
        <v>0</v>
      </c>
      <c r="AI1143" s="2331">
        <f t="shared" si="994"/>
        <v>0</v>
      </c>
      <c r="AJ1143" s="2331">
        <f t="shared" si="994"/>
        <v>0</v>
      </c>
      <c r="AK1143" s="2019"/>
      <c r="AL1143" s="195"/>
      <c r="AM1143" s="195"/>
      <c r="AN1143" s="195"/>
      <c r="AO1143" s="195"/>
      <c r="AP1143" s="195"/>
      <c r="AQ1143" s="195"/>
      <c r="AR1143" s="195"/>
      <c r="AS1143" s="195"/>
      <c r="AT1143" s="195"/>
      <c r="AU1143" s="195"/>
      <c r="AV1143" s="195"/>
      <c r="AW1143" s="195"/>
      <c r="AX1143" s="195"/>
      <c r="AY1143" s="195"/>
      <c r="AZ1143" s="195"/>
      <c r="BA1143" s="195"/>
      <c r="BB1143" s="195"/>
      <c r="BC1143" s="195"/>
      <c r="BD1143" s="195"/>
      <c r="BE1143" s="195"/>
      <c r="BF1143" s="195"/>
      <c r="BG1143" s="195"/>
      <c r="BH1143" s="195"/>
      <c r="BI1143" s="195"/>
      <c r="BJ1143" s="195"/>
      <c r="BK1143" s="195"/>
      <c r="BL1143" s="195"/>
      <c r="BM1143" s="195"/>
      <c r="BN1143" s="195"/>
      <c r="BO1143" s="195"/>
      <c r="BP1143" s="195"/>
      <c r="BQ1143" s="195"/>
      <c r="BR1143" s="195"/>
      <c r="BS1143" s="195"/>
      <c r="BT1143" s="195"/>
      <c r="BU1143" s="195"/>
      <c r="BV1143" s="195"/>
      <c r="BW1143" s="195"/>
      <c r="BX1143" s="195"/>
      <c r="BY1143" s="195"/>
      <c r="BZ1143" s="195"/>
      <c r="CA1143" s="195"/>
      <c r="CB1143" s="195"/>
      <c r="CC1143" s="195"/>
      <c r="CD1143" s="195"/>
      <c r="CE1143" s="195"/>
      <c r="CF1143" s="195"/>
      <c r="CG1143" s="195"/>
      <c r="CH1143" s="195"/>
      <c r="CI1143" s="195"/>
      <c r="CJ1143" s="195"/>
      <c r="CK1143" s="195"/>
      <c r="CL1143" s="195"/>
      <c r="CM1143" s="195"/>
      <c r="CN1143" s="195"/>
      <c r="CO1143" s="195"/>
      <c r="CP1143" s="195"/>
      <c r="CQ1143" s="195"/>
      <c r="CR1143" s="195"/>
      <c r="CS1143" s="195"/>
      <c r="CT1143" s="195"/>
      <c r="CU1143" s="195"/>
      <c r="CV1143" s="195"/>
      <c r="CW1143" s="195"/>
      <c r="CX1143" s="195"/>
      <c r="CY1143" s="195"/>
      <c r="CZ1143" s="195"/>
      <c r="DA1143" s="195"/>
      <c r="DB1143" s="195"/>
      <c r="DC1143" s="195"/>
      <c r="DD1143" s="195"/>
      <c r="DE1143" s="195"/>
      <c r="DF1143" s="195"/>
      <c r="DG1143" s="195"/>
      <c r="DH1143" s="195"/>
      <c r="DI1143" s="195"/>
      <c r="DJ1143" s="195"/>
      <c r="DK1143" s="195"/>
      <c r="DL1143" s="195"/>
      <c r="DM1143" s="195"/>
      <c r="DN1143" s="195"/>
      <c r="DO1143" s="195"/>
      <c r="DP1143" s="195"/>
      <c r="DQ1143" s="195"/>
      <c r="DR1143" s="195"/>
      <c r="DS1143" s="195"/>
      <c r="DT1143" s="195"/>
      <c r="DU1143" s="195"/>
      <c r="DV1143" s="195"/>
      <c r="DW1143" s="195"/>
      <c r="DX1143" s="195"/>
      <c r="DY1143" s="195"/>
      <c r="DZ1143" s="195"/>
      <c r="EA1143" s="195"/>
      <c r="EB1143" s="195"/>
      <c r="EC1143" s="195"/>
      <c r="ED1143" s="195"/>
      <c r="EE1143" s="195"/>
      <c r="EF1143" s="195"/>
      <c r="EG1143" s="195"/>
      <c r="EH1143" s="195"/>
      <c r="EI1143" s="195"/>
      <c r="EJ1143" s="195"/>
      <c r="EK1143" s="195"/>
      <c r="EL1143" s="195"/>
      <c r="EM1143" s="195"/>
      <c r="EN1143" s="195"/>
      <c r="EO1143" s="195"/>
      <c r="EP1143" s="195"/>
      <c r="EQ1143" s="195"/>
      <c r="ER1143" s="195"/>
      <c r="ES1143" s="195"/>
      <c r="ET1143" s="195"/>
      <c r="EU1143" s="195"/>
      <c r="EV1143" s="195"/>
      <c r="EW1143" s="195"/>
      <c r="EX1143" s="195"/>
      <c r="EY1143" s="195"/>
      <c r="EZ1143" s="195"/>
      <c r="FA1143" s="195"/>
      <c r="FB1143" s="195"/>
      <c r="FC1143" s="195"/>
      <c r="FD1143" s="195"/>
      <c r="FE1143" s="195"/>
      <c r="FF1143" s="195"/>
      <c r="FG1143" s="195"/>
      <c r="FH1143" s="195"/>
      <c r="FI1143" s="195"/>
      <c r="FJ1143" s="195"/>
      <c r="FK1143" s="195"/>
      <c r="FL1143" s="195"/>
      <c r="FM1143" s="195"/>
      <c r="FN1143" s="195"/>
      <c r="FO1143" s="195"/>
      <c r="FP1143" s="195"/>
      <c r="FQ1143" s="195"/>
      <c r="FR1143" s="195"/>
      <c r="FS1143" s="195"/>
      <c r="FT1143" s="195"/>
      <c r="FU1143" s="195"/>
      <c r="FV1143" s="195"/>
      <c r="FW1143" s="195"/>
      <c r="FX1143" s="195"/>
      <c r="FY1143" s="195"/>
      <c r="FZ1143" s="195"/>
      <c r="GA1143" s="195"/>
      <c r="GB1143" s="195"/>
      <c r="GC1143" s="195"/>
      <c r="GD1143" s="195"/>
      <c r="GE1143" s="195"/>
      <c r="GF1143" s="195"/>
      <c r="GG1143" s="195"/>
      <c r="GH1143" s="195"/>
      <c r="GI1143" s="195"/>
      <c r="GJ1143" s="195"/>
      <c r="GK1143" s="195"/>
      <c r="GL1143" s="195"/>
      <c r="GM1143" s="195"/>
      <c r="GN1143" s="195"/>
      <c r="GO1143" s="195"/>
      <c r="GP1143" s="195"/>
      <c r="GQ1143" s="195"/>
      <c r="GR1143" s="195"/>
      <c r="GS1143" s="195"/>
      <c r="GT1143" s="195"/>
      <c r="GU1143" s="195"/>
      <c r="GV1143" s="195"/>
      <c r="GW1143" s="195"/>
      <c r="GX1143" s="195"/>
      <c r="GY1143" s="195"/>
      <c r="GZ1143" s="195"/>
      <c r="HA1143" s="195"/>
      <c r="HB1143" s="195"/>
      <c r="HC1143" s="195"/>
      <c r="HD1143" s="195"/>
      <c r="HE1143" s="195"/>
      <c r="HF1143" s="195"/>
      <c r="HG1143" s="195"/>
      <c r="HH1143" s="195"/>
      <c r="HI1143" s="195"/>
      <c r="HJ1143" s="195"/>
      <c r="HK1143" s="195"/>
      <c r="HL1143" s="195"/>
      <c r="HM1143" s="195"/>
      <c r="HN1143" s="195"/>
      <c r="HO1143" s="195"/>
      <c r="HP1143" s="195"/>
      <c r="HQ1143" s="195"/>
      <c r="HR1143" s="195"/>
      <c r="HS1143" s="195"/>
      <c r="HT1143" s="195"/>
      <c r="HU1143" s="195"/>
      <c r="HV1143" s="195"/>
      <c r="HW1143" s="195"/>
      <c r="HX1143" s="195"/>
      <c r="HY1143" s="195"/>
      <c r="HZ1143" s="195"/>
      <c r="IA1143" s="195"/>
      <c r="IB1143" s="195"/>
      <c r="IC1143" s="195"/>
      <c r="ID1143" s="195"/>
      <c r="IE1143" s="195"/>
      <c r="IF1143" s="195"/>
      <c r="IG1143" s="195"/>
      <c r="IH1143" s="195"/>
      <c r="II1143" s="195"/>
      <c r="IJ1143" s="195"/>
      <c r="IK1143" s="195"/>
      <c r="IL1143" s="195"/>
      <c r="IM1143" s="195"/>
      <c r="IN1143" s="195"/>
      <c r="IO1143" s="195"/>
      <c r="IP1143" s="195"/>
      <c r="IQ1143" s="195"/>
      <c r="IR1143" s="195"/>
      <c r="IS1143" s="195"/>
      <c r="IT1143" s="195"/>
      <c r="IU1143" s="195"/>
      <c r="IV1143" s="195"/>
      <c r="IW1143" s="195"/>
      <c r="IX1143" s="195"/>
      <c r="IY1143" s="195"/>
      <c r="IZ1143" s="195"/>
      <c r="JA1143" s="195"/>
      <c r="JB1143" s="195"/>
      <c r="JC1143" s="195"/>
      <c r="JD1143" s="195"/>
      <c r="JE1143" s="195"/>
      <c r="JF1143" s="195"/>
      <c r="JG1143" s="195"/>
      <c r="JH1143" s="195"/>
      <c r="JI1143" s="195"/>
    </row>
    <row r="1144" spans="1:269" ht="30" x14ac:dyDescent="0.25">
      <c r="B1144" s="195">
        <v>1</v>
      </c>
      <c r="C1144" s="560" t="s">
        <v>193</v>
      </c>
      <c r="D1144" s="154"/>
      <c r="E1144" s="1948"/>
      <c r="F1144" s="1671">
        <f t="shared" si="993"/>
        <v>0</v>
      </c>
      <c r="G1144" s="2334">
        <f t="shared" si="993"/>
        <v>0</v>
      </c>
      <c r="H1144" s="2334">
        <f t="shared" si="993"/>
        <v>0</v>
      </c>
      <c r="I1144" s="1777">
        <f t="shared" si="993"/>
        <v>0</v>
      </c>
      <c r="J1144" s="2330"/>
      <c r="K1144" s="2330"/>
      <c r="L1144" s="1777"/>
      <c r="M1144" s="1777"/>
      <c r="N1144" s="1777"/>
      <c r="O1144" s="1777"/>
      <c r="P1144" s="1777"/>
      <c r="Q1144" s="1666"/>
      <c r="R1144" s="2331"/>
      <c r="S1144" s="2331"/>
      <c r="T1144" s="2331"/>
      <c r="U1144" s="2331"/>
      <c r="V1144" s="2331"/>
      <c r="W1144" s="2331"/>
      <c r="X1144" s="2331"/>
      <c r="Y1144" s="2331"/>
      <c r="Z1144" s="2331"/>
      <c r="AA1144" s="2331"/>
      <c r="AB1144" s="2331"/>
      <c r="AC1144" s="2331"/>
      <c r="AD1144" s="2331"/>
      <c r="AE1144" s="2332"/>
      <c r="AF1144" s="2331"/>
      <c r="AG1144" s="2331"/>
      <c r="AH1144" s="2331"/>
      <c r="AI1144" s="2331"/>
      <c r="AJ1144" s="2331"/>
      <c r="AK1144" s="2019"/>
      <c r="AL1144" s="195"/>
      <c r="AM1144" s="195"/>
      <c r="AN1144" s="195"/>
      <c r="AO1144" s="195"/>
      <c r="AP1144" s="195"/>
      <c r="AQ1144" s="195"/>
      <c r="AR1144" s="195"/>
      <c r="AS1144" s="195"/>
      <c r="AT1144" s="195"/>
      <c r="AU1144" s="195"/>
      <c r="AV1144" s="195"/>
      <c r="AW1144" s="195"/>
      <c r="AX1144" s="195"/>
      <c r="AY1144" s="195"/>
      <c r="AZ1144" s="195"/>
      <c r="BA1144" s="195"/>
      <c r="BB1144" s="195"/>
      <c r="BC1144" s="195"/>
      <c r="BD1144" s="195"/>
      <c r="BE1144" s="195"/>
      <c r="BF1144" s="195"/>
      <c r="BG1144" s="195"/>
      <c r="BH1144" s="195"/>
      <c r="BI1144" s="195"/>
      <c r="BJ1144" s="195"/>
      <c r="BK1144" s="195"/>
      <c r="BL1144" s="195"/>
      <c r="BM1144" s="195"/>
      <c r="BN1144" s="195"/>
      <c r="BO1144" s="195"/>
      <c r="BP1144" s="195"/>
      <c r="BQ1144" s="195"/>
      <c r="BR1144" s="195"/>
      <c r="BS1144" s="195"/>
      <c r="BT1144" s="195"/>
      <c r="BU1144" s="195"/>
      <c r="BV1144" s="195"/>
      <c r="BW1144" s="195"/>
      <c r="BX1144" s="195"/>
      <c r="BY1144" s="195"/>
      <c r="BZ1144" s="195"/>
      <c r="CA1144" s="195"/>
      <c r="CB1144" s="195"/>
      <c r="CC1144" s="195"/>
      <c r="CD1144" s="195"/>
      <c r="CE1144" s="195"/>
      <c r="CF1144" s="195"/>
      <c r="CG1144" s="195"/>
      <c r="CH1144" s="195"/>
      <c r="CI1144" s="195"/>
      <c r="CJ1144" s="195"/>
      <c r="CK1144" s="195"/>
      <c r="CL1144" s="195"/>
      <c r="CM1144" s="195"/>
      <c r="CN1144" s="195"/>
      <c r="CO1144" s="195"/>
      <c r="CP1144" s="195"/>
      <c r="CQ1144" s="195"/>
      <c r="CR1144" s="195"/>
      <c r="CS1144" s="195"/>
      <c r="CT1144" s="195"/>
      <c r="CU1144" s="195"/>
      <c r="CV1144" s="195"/>
      <c r="CW1144" s="195"/>
      <c r="CX1144" s="195"/>
      <c r="CY1144" s="195"/>
      <c r="CZ1144" s="195"/>
      <c r="DA1144" s="195"/>
      <c r="DB1144" s="195"/>
      <c r="DC1144" s="195"/>
      <c r="DD1144" s="195"/>
      <c r="DE1144" s="195"/>
      <c r="DF1144" s="195"/>
      <c r="DG1144" s="195"/>
      <c r="DH1144" s="195"/>
      <c r="DI1144" s="195"/>
      <c r="DJ1144" s="195"/>
      <c r="DK1144" s="195"/>
      <c r="DL1144" s="195"/>
      <c r="DM1144" s="195"/>
      <c r="DN1144" s="195"/>
      <c r="DO1144" s="195"/>
      <c r="DP1144" s="195"/>
      <c r="DQ1144" s="195"/>
      <c r="DR1144" s="195"/>
      <c r="DS1144" s="195"/>
      <c r="DT1144" s="195"/>
      <c r="DU1144" s="195"/>
      <c r="DV1144" s="195"/>
      <c r="DW1144" s="195"/>
      <c r="DX1144" s="195"/>
      <c r="DY1144" s="195"/>
      <c r="DZ1144" s="195"/>
      <c r="EA1144" s="195"/>
      <c r="EB1144" s="195"/>
      <c r="EC1144" s="195"/>
      <c r="ED1144" s="195"/>
      <c r="EE1144" s="195"/>
      <c r="EF1144" s="195"/>
      <c r="EG1144" s="195"/>
      <c r="EH1144" s="195"/>
      <c r="EI1144" s="195"/>
      <c r="EJ1144" s="195"/>
      <c r="EK1144" s="195"/>
      <c r="EL1144" s="195"/>
      <c r="EM1144" s="195"/>
      <c r="EN1144" s="195"/>
      <c r="EO1144" s="195"/>
      <c r="EP1144" s="195"/>
      <c r="EQ1144" s="195"/>
      <c r="ER1144" s="195"/>
      <c r="ES1144" s="195"/>
      <c r="ET1144" s="195"/>
      <c r="EU1144" s="195"/>
      <c r="EV1144" s="195"/>
      <c r="EW1144" s="195"/>
      <c r="EX1144" s="195"/>
      <c r="EY1144" s="195"/>
      <c r="EZ1144" s="195"/>
      <c r="FA1144" s="195"/>
      <c r="FB1144" s="195"/>
      <c r="FC1144" s="195"/>
      <c r="FD1144" s="195"/>
      <c r="FE1144" s="195"/>
      <c r="FF1144" s="195"/>
      <c r="FG1144" s="195"/>
      <c r="FH1144" s="195"/>
      <c r="FI1144" s="195"/>
      <c r="FJ1144" s="195"/>
      <c r="FK1144" s="195"/>
      <c r="FL1144" s="195"/>
      <c r="FM1144" s="195"/>
      <c r="FN1144" s="195"/>
      <c r="FO1144" s="195"/>
      <c r="FP1144" s="195"/>
      <c r="FQ1144" s="195"/>
      <c r="FR1144" s="195"/>
      <c r="FS1144" s="195"/>
      <c r="FT1144" s="195"/>
      <c r="FU1144" s="195"/>
      <c r="FV1144" s="195"/>
      <c r="FW1144" s="195"/>
      <c r="FX1144" s="195"/>
      <c r="FY1144" s="195"/>
      <c r="FZ1144" s="195"/>
      <c r="GA1144" s="195"/>
      <c r="GB1144" s="195"/>
      <c r="GC1144" s="195"/>
      <c r="GD1144" s="195"/>
      <c r="GE1144" s="195"/>
      <c r="GF1144" s="195"/>
      <c r="GG1144" s="195"/>
      <c r="GH1144" s="195"/>
      <c r="GI1144" s="195"/>
      <c r="GJ1144" s="195"/>
      <c r="GK1144" s="195"/>
      <c r="GL1144" s="195"/>
      <c r="GM1144" s="195"/>
      <c r="GN1144" s="195"/>
      <c r="GO1144" s="195"/>
      <c r="GP1144" s="195"/>
      <c r="GQ1144" s="195"/>
      <c r="GR1144" s="195"/>
      <c r="GS1144" s="195"/>
      <c r="GT1144" s="195"/>
      <c r="GU1144" s="195"/>
      <c r="GV1144" s="195"/>
      <c r="GW1144" s="195"/>
      <c r="GX1144" s="195"/>
      <c r="GY1144" s="195"/>
      <c r="GZ1144" s="195"/>
      <c r="HA1144" s="195"/>
      <c r="HB1144" s="195"/>
      <c r="HC1144" s="195"/>
      <c r="HD1144" s="195"/>
      <c r="HE1144" s="195"/>
      <c r="HF1144" s="195"/>
      <c r="HG1144" s="195"/>
      <c r="HH1144" s="195"/>
      <c r="HI1144" s="195"/>
      <c r="HJ1144" s="195"/>
      <c r="HK1144" s="195"/>
      <c r="HL1144" s="195"/>
      <c r="HM1144" s="195"/>
      <c r="HN1144" s="195"/>
      <c r="HO1144" s="195"/>
      <c r="HP1144" s="195"/>
      <c r="HQ1144" s="195"/>
      <c r="HR1144" s="195"/>
      <c r="HS1144" s="195"/>
      <c r="HT1144" s="195"/>
      <c r="HU1144" s="195"/>
      <c r="HV1144" s="195"/>
      <c r="HW1144" s="195"/>
      <c r="HX1144" s="195"/>
      <c r="HY1144" s="195"/>
      <c r="HZ1144" s="195"/>
      <c r="IA1144" s="195"/>
      <c r="IB1144" s="195"/>
      <c r="IC1144" s="195"/>
      <c r="ID1144" s="195"/>
      <c r="IE1144" s="195"/>
      <c r="IF1144" s="195"/>
      <c r="IG1144" s="195"/>
      <c r="IH1144" s="195"/>
      <c r="II1144" s="195"/>
      <c r="IJ1144" s="195"/>
      <c r="IK1144" s="195"/>
      <c r="IL1144" s="195"/>
      <c r="IM1144" s="195"/>
      <c r="IN1144" s="195"/>
      <c r="IO1144" s="195"/>
      <c r="IP1144" s="195"/>
      <c r="IQ1144" s="195"/>
      <c r="IR1144" s="195"/>
      <c r="IS1144" s="195"/>
      <c r="IT1144" s="195"/>
      <c r="IU1144" s="195"/>
      <c r="IV1144" s="195"/>
      <c r="IW1144" s="195"/>
      <c r="IX1144" s="195"/>
      <c r="IY1144" s="195"/>
      <c r="IZ1144" s="195"/>
      <c r="JA1144" s="195"/>
      <c r="JB1144" s="195"/>
      <c r="JC1144" s="195"/>
      <c r="JD1144" s="195"/>
      <c r="JE1144" s="195"/>
      <c r="JF1144" s="195"/>
      <c r="JG1144" s="195"/>
      <c r="JH1144" s="195"/>
      <c r="JI1144" s="195"/>
    </row>
    <row r="1145" spans="1:269" ht="30" x14ac:dyDescent="0.25">
      <c r="B1145" s="195">
        <v>1</v>
      </c>
      <c r="C1145" s="561" t="s">
        <v>453</v>
      </c>
      <c r="D1145" s="154"/>
      <c r="E1145" s="1948"/>
      <c r="F1145" s="1671">
        <f t="shared" si="993"/>
        <v>21500</v>
      </c>
      <c r="G1145" s="1671">
        <f t="shared" si="993"/>
        <v>19708.333333333332</v>
      </c>
      <c r="H1145" s="1671">
        <f t="shared" si="993"/>
        <v>19107</v>
      </c>
      <c r="I1145" s="1777">
        <f t="shared" si="993"/>
        <v>205.85078183928619</v>
      </c>
      <c r="J1145" s="2330"/>
      <c r="K1145" s="2330"/>
      <c r="L1145" s="1777"/>
      <c r="M1145" s="1777"/>
      <c r="N1145" s="1777"/>
      <c r="O1145" s="1777"/>
      <c r="P1145" s="1777"/>
      <c r="Q1145" s="1666"/>
      <c r="R1145" s="2331">
        <f t="shared" ref="R1145:AJ1145" si="999">R1067+R976</f>
        <v>0</v>
      </c>
      <c r="S1145" s="2331">
        <f t="shared" si="999"/>
        <v>0</v>
      </c>
      <c r="T1145" s="2331">
        <f t="shared" si="999"/>
        <v>0</v>
      </c>
      <c r="U1145" s="2331">
        <f t="shared" si="999"/>
        <v>0</v>
      </c>
      <c r="V1145" s="2331">
        <f t="shared" ref="V1145:W1145" si="1000">V1067+V976</f>
        <v>0</v>
      </c>
      <c r="W1145" s="2331">
        <f t="shared" si="1000"/>
        <v>0</v>
      </c>
      <c r="X1145" s="2331">
        <f t="shared" ref="X1145:Y1145" si="1001">X1067+X976</f>
        <v>0</v>
      </c>
      <c r="Y1145" s="2331">
        <f t="shared" si="1001"/>
        <v>0</v>
      </c>
      <c r="Z1145" s="2331">
        <f t="shared" ref="Z1145:AA1145" si="1002">Z1067+Z976</f>
        <v>0</v>
      </c>
      <c r="AA1145" s="2331">
        <f t="shared" si="1002"/>
        <v>0</v>
      </c>
      <c r="AB1145" s="2331">
        <f t="shared" ref="AB1145" si="1003">AB1067+AB976</f>
        <v>0</v>
      </c>
      <c r="AC1145" s="2331">
        <f t="shared" si="999"/>
        <v>0</v>
      </c>
      <c r="AD1145" s="2331">
        <f t="shared" si="999"/>
        <v>0</v>
      </c>
      <c r="AE1145" s="2332">
        <f t="shared" si="999"/>
        <v>0</v>
      </c>
      <c r="AF1145" s="2331">
        <f t="shared" si="999"/>
        <v>0</v>
      </c>
      <c r="AG1145" s="2331">
        <f t="shared" si="999"/>
        <v>0</v>
      </c>
      <c r="AH1145" s="2331">
        <f t="shared" si="999"/>
        <v>0</v>
      </c>
      <c r="AI1145" s="2331">
        <f t="shared" si="999"/>
        <v>0</v>
      </c>
      <c r="AJ1145" s="2331">
        <f t="shared" si="999"/>
        <v>0</v>
      </c>
      <c r="AK1145" s="2019"/>
      <c r="AL1145" s="195"/>
      <c r="AM1145" s="195"/>
      <c r="AN1145" s="195"/>
      <c r="AO1145" s="195"/>
      <c r="AP1145" s="195"/>
      <c r="AQ1145" s="195"/>
      <c r="AR1145" s="195"/>
      <c r="AS1145" s="195"/>
      <c r="AT1145" s="195"/>
      <c r="AU1145" s="195"/>
      <c r="AV1145" s="195"/>
      <c r="AW1145" s="195"/>
      <c r="AX1145" s="195"/>
      <c r="AY1145" s="195"/>
      <c r="AZ1145" s="195"/>
      <c r="BA1145" s="195"/>
      <c r="BB1145" s="195"/>
      <c r="BC1145" s="195"/>
      <c r="BD1145" s="195"/>
      <c r="BE1145" s="195"/>
      <c r="BF1145" s="195"/>
      <c r="BG1145" s="195"/>
      <c r="BH1145" s="195"/>
      <c r="BI1145" s="195"/>
      <c r="BJ1145" s="195"/>
      <c r="BK1145" s="195"/>
      <c r="BL1145" s="195"/>
      <c r="BM1145" s="195"/>
      <c r="BN1145" s="195"/>
      <c r="BO1145" s="195"/>
      <c r="BP1145" s="195"/>
      <c r="BQ1145" s="195"/>
      <c r="BR1145" s="195"/>
      <c r="BS1145" s="195"/>
      <c r="BT1145" s="195"/>
      <c r="BU1145" s="195"/>
      <c r="BV1145" s="195"/>
      <c r="BW1145" s="195"/>
      <c r="BX1145" s="195"/>
      <c r="BY1145" s="195"/>
      <c r="BZ1145" s="195"/>
      <c r="CA1145" s="195"/>
      <c r="CB1145" s="195"/>
      <c r="CC1145" s="195"/>
      <c r="CD1145" s="195"/>
      <c r="CE1145" s="195"/>
      <c r="CF1145" s="195"/>
      <c r="CG1145" s="195"/>
      <c r="CH1145" s="195"/>
      <c r="CI1145" s="195"/>
      <c r="CJ1145" s="195"/>
      <c r="CK1145" s="195"/>
      <c r="CL1145" s="195"/>
      <c r="CM1145" s="195"/>
      <c r="CN1145" s="195"/>
      <c r="CO1145" s="195"/>
      <c r="CP1145" s="195"/>
      <c r="CQ1145" s="195"/>
      <c r="CR1145" s="195"/>
      <c r="CS1145" s="195"/>
      <c r="CT1145" s="195"/>
      <c r="CU1145" s="195"/>
      <c r="CV1145" s="195"/>
      <c r="CW1145" s="195"/>
      <c r="CX1145" s="195"/>
      <c r="CY1145" s="195"/>
      <c r="CZ1145" s="195"/>
      <c r="DA1145" s="195"/>
      <c r="DB1145" s="195"/>
      <c r="DC1145" s="195"/>
      <c r="DD1145" s="195"/>
      <c r="DE1145" s="195"/>
      <c r="DF1145" s="195"/>
      <c r="DG1145" s="195"/>
      <c r="DH1145" s="195"/>
      <c r="DI1145" s="195"/>
      <c r="DJ1145" s="195"/>
      <c r="DK1145" s="195"/>
      <c r="DL1145" s="195"/>
      <c r="DM1145" s="195"/>
      <c r="DN1145" s="195"/>
      <c r="DO1145" s="195"/>
      <c r="DP1145" s="195"/>
      <c r="DQ1145" s="195"/>
      <c r="DR1145" s="195"/>
      <c r="DS1145" s="195"/>
      <c r="DT1145" s="195"/>
      <c r="DU1145" s="195"/>
      <c r="DV1145" s="195"/>
      <c r="DW1145" s="195"/>
      <c r="DX1145" s="195"/>
      <c r="DY1145" s="195"/>
      <c r="DZ1145" s="195"/>
      <c r="EA1145" s="195"/>
      <c r="EB1145" s="195"/>
      <c r="EC1145" s="195"/>
      <c r="ED1145" s="195"/>
      <c r="EE1145" s="195"/>
      <c r="EF1145" s="195"/>
      <c r="EG1145" s="195"/>
      <c r="EH1145" s="195"/>
      <c r="EI1145" s="195"/>
      <c r="EJ1145" s="195"/>
      <c r="EK1145" s="195"/>
      <c r="EL1145" s="195"/>
      <c r="EM1145" s="195"/>
      <c r="EN1145" s="195"/>
      <c r="EO1145" s="195"/>
      <c r="EP1145" s="195"/>
      <c r="EQ1145" s="195"/>
      <c r="ER1145" s="195"/>
      <c r="ES1145" s="195"/>
      <c r="ET1145" s="195"/>
      <c r="EU1145" s="195"/>
      <c r="EV1145" s="195"/>
      <c r="EW1145" s="195"/>
      <c r="EX1145" s="195"/>
      <c r="EY1145" s="195"/>
      <c r="EZ1145" s="195"/>
      <c r="FA1145" s="195"/>
      <c r="FB1145" s="195"/>
      <c r="FC1145" s="195"/>
      <c r="FD1145" s="195"/>
      <c r="FE1145" s="195"/>
      <c r="FF1145" s="195"/>
      <c r="FG1145" s="195"/>
      <c r="FH1145" s="195"/>
      <c r="FI1145" s="195"/>
      <c r="FJ1145" s="195"/>
      <c r="FK1145" s="195"/>
      <c r="FL1145" s="195"/>
      <c r="FM1145" s="195"/>
      <c r="FN1145" s="195"/>
      <c r="FO1145" s="195"/>
      <c r="FP1145" s="195"/>
      <c r="FQ1145" s="195"/>
      <c r="FR1145" s="195"/>
      <c r="FS1145" s="195"/>
      <c r="FT1145" s="195"/>
      <c r="FU1145" s="195"/>
      <c r="FV1145" s="195"/>
      <c r="FW1145" s="195"/>
      <c r="FX1145" s="195"/>
      <c r="FY1145" s="195"/>
      <c r="FZ1145" s="195"/>
      <c r="GA1145" s="195"/>
      <c r="GB1145" s="195"/>
      <c r="GC1145" s="195"/>
      <c r="GD1145" s="195"/>
      <c r="GE1145" s="195"/>
      <c r="GF1145" s="195"/>
      <c r="GG1145" s="195"/>
      <c r="GH1145" s="195"/>
      <c r="GI1145" s="195"/>
      <c r="GJ1145" s="195"/>
      <c r="GK1145" s="195"/>
      <c r="GL1145" s="195"/>
      <c r="GM1145" s="195"/>
      <c r="GN1145" s="195"/>
      <c r="GO1145" s="195"/>
      <c r="GP1145" s="195"/>
      <c r="GQ1145" s="195"/>
      <c r="GR1145" s="195"/>
      <c r="GS1145" s="195"/>
      <c r="GT1145" s="195"/>
      <c r="GU1145" s="195"/>
      <c r="GV1145" s="195"/>
      <c r="GW1145" s="195"/>
      <c r="GX1145" s="195"/>
      <c r="GY1145" s="195"/>
      <c r="GZ1145" s="195"/>
      <c r="HA1145" s="195"/>
      <c r="HB1145" s="195"/>
      <c r="HC1145" s="195"/>
      <c r="HD1145" s="195"/>
      <c r="HE1145" s="195"/>
      <c r="HF1145" s="195"/>
      <c r="HG1145" s="195"/>
      <c r="HH1145" s="195"/>
      <c r="HI1145" s="195"/>
      <c r="HJ1145" s="195"/>
      <c r="HK1145" s="195"/>
      <c r="HL1145" s="195"/>
      <c r="HM1145" s="195"/>
      <c r="HN1145" s="195"/>
      <c r="HO1145" s="195"/>
      <c r="HP1145" s="195"/>
      <c r="HQ1145" s="195"/>
      <c r="HR1145" s="195"/>
      <c r="HS1145" s="195"/>
      <c r="HT1145" s="195"/>
      <c r="HU1145" s="195"/>
      <c r="HV1145" s="195"/>
      <c r="HW1145" s="195"/>
      <c r="HX1145" s="195"/>
      <c r="HY1145" s="195"/>
      <c r="HZ1145" s="195"/>
      <c r="IA1145" s="195"/>
      <c r="IB1145" s="195"/>
      <c r="IC1145" s="195"/>
      <c r="ID1145" s="195"/>
      <c r="IE1145" s="195"/>
      <c r="IF1145" s="195"/>
      <c r="IG1145" s="195"/>
      <c r="IH1145" s="195"/>
      <c r="II1145" s="195"/>
      <c r="IJ1145" s="195"/>
      <c r="IK1145" s="195"/>
      <c r="IL1145" s="195"/>
      <c r="IM1145" s="195"/>
      <c r="IN1145" s="195"/>
      <c r="IO1145" s="195"/>
      <c r="IP1145" s="195"/>
      <c r="IQ1145" s="195"/>
      <c r="IR1145" s="195"/>
      <c r="IS1145" s="195"/>
      <c r="IT1145" s="195"/>
      <c r="IU1145" s="195"/>
      <c r="IV1145" s="195"/>
      <c r="IW1145" s="195"/>
      <c r="IX1145" s="195"/>
      <c r="IY1145" s="195"/>
      <c r="IZ1145" s="195"/>
      <c r="JA1145" s="195"/>
      <c r="JB1145" s="195"/>
      <c r="JC1145" s="195"/>
      <c r="JD1145" s="195"/>
      <c r="JE1145" s="195"/>
      <c r="JF1145" s="195"/>
      <c r="JG1145" s="195"/>
      <c r="JH1145" s="195"/>
      <c r="JI1145" s="195"/>
    </row>
    <row r="1146" spans="1:269" ht="60" x14ac:dyDescent="0.25">
      <c r="B1146" s="195">
        <v>1</v>
      </c>
      <c r="C1146" s="562" t="s">
        <v>454</v>
      </c>
      <c r="D1146" s="154"/>
      <c r="E1146" s="1948"/>
      <c r="F1146" s="1671">
        <f t="shared" si="993"/>
        <v>4100</v>
      </c>
      <c r="G1146" s="1671">
        <f t="shared" si="993"/>
        <v>3758.3333333333335</v>
      </c>
      <c r="H1146" s="1671">
        <f t="shared" si="993"/>
        <v>2572</v>
      </c>
      <c r="I1146" s="1777">
        <f t="shared" si="993"/>
        <v>68.440659925492284</v>
      </c>
      <c r="J1146" s="2330"/>
      <c r="K1146" s="2330"/>
      <c r="L1146" s="1777"/>
      <c r="M1146" s="1777"/>
      <c r="N1146" s="1777"/>
      <c r="O1146" s="1777"/>
      <c r="P1146" s="1777"/>
      <c r="Q1146" s="1666"/>
      <c r="R1146" s="2331">
        <f t="shared" ref="R1146:AJ1146" si="1004">R1068+R977</f>
        <v>0</v>
      </c>
      <c r="S1146" s="2331">
        <f t="shared" si="1004"/>
        <v>0</v>
      </c>
      <c r="T1146" s="2331">
        <f t="shared" si="1004"/>
        <v>0</v>
      </c>
      <c r="U1146" s="2331">
        <f t="shared" si="1004"/>
        <v>0</v>
      </c>
      <c r="V1146" s="2331">
        <f t="shared" ref="V1146:W1146" si="1005">V1068+V977</f>
        <v>0</v>
      </c>
      <c r="W1146" s="2331">
        <f t="shared" si="1005"/>
        <v>0</v>
      </c>
      <c r="X1146" s="2331">
        <f t="shared" ref="X1146:Y1146" si="1006">X1068+X977</f>
        <v>0</v>
      </c>
      <c r="Y1146" s="2331">
        <f t="shared" si="1006"/>
        <v>0</v>
      </c>
      <c r="Z1146" s="2331">
        <f t="shared" ref="Z1146:AA1146" si="1007">Z1068+Z977</f>
        <v>0</v>
      </c>
      <c r="AA1146" s="2331">
        <f t="shared" si="1007"/>
        <v>0</v>
      </c>
      <c r="AB1146" s="2331">
        <f t="shared" ref="AB1146" si="1008">AB1068+AB977</f>
        <v>0</v>
      </c>
      <c r="AC1146" s="2331">
        <f t="shared" si="1004"/>
        <v>0</v>
      </c>
      <c r="AD1146" s="2331">
        <f t="shared" si="1004"/>
        <v>0</v>
      </c>
      <c r="AE1146" s="2332">
        <f t="shared" si="1004"/>
        <v>0</v>
      </c>
      <c r="AF1146" s="2331">
        <f t="shared" si="1004"/>
        <v>0</v>
      </c>
      <c r="AG1146" s="2331">
        <f t="shared" si="1004"/>
        <v>0</v>
      </c>
      <c r="AH1146" s="2331">
        <f t="shared" si="1004"/>
        <v>0</v>
      </c>
      <c r="AI1146" s="2331">
        <f t="shared" si="1004"/>
        <v>0</v>
      </c>
      <c r="AJ1146" s="2331">
        <f t="shared" si="1004"/>
        <v>0</v>
      </c>
      <c r="AK1146" s="2019"/>
      <c r="AL1146" s="195"/>
      <c r="AM1146" s="195"/>
      <c r="AN1146" s="195"/>
      <c r="AO1146" s="195"/>
      <c r="AP1146" s="195"/>
      <c r="AQ1146" s="195"/>
      <c r="AR1146" s="195"/>
      <c r="AS1146" s="195"/>
      <c r="AT1146" s="195"/>
      <c r="AU1146" s="195"/>
      <c r="AV1146" s="195"/>
      <c r="AW1146" s="195"/>
      <c r="AX1146" s="195"/>
      <c r="AY1146" s="195"/>
      <c r="AZ1146" s="195"/>
      <c r="BA1146" s="195"/>
      <c r="BB1146" s="195"/>
      <c r="BC1146" s="195"/>
      <c r="BD1146" s="195"/>
      <c r="BE1146" s="195"/>
      <c r="BF1146" s="195"/>
      <c r="BG1146" s="195"/>
      <c r="BH1146" s="195"/>
      <c r="BI1146" s="195"/>
      <c r="BJ1146" s="195"/>
      <c r="BK1146" s="195"/>
      <c r="BL1146" s="195"/>
      <c r="BM1146" s="195"/>
      <c r="BN1146" s="195"/>
      <c r="BO1146" s="195"/>
      <c r="BP1146" s="195"/>
      <c r="BQ1146" s="195"/>
      <c r="BR1146" s="195"/>
      <c r="BS1146" s="195"/>
      <c r="BT1146" s="195"/>
      <c r="BU1146" s="195"/>
      <c r="BV1146" s="195"/>
      <c r="BW1146" s="195"/>
      <c r="BX1146" s="195"/>
      <c r="BY1146" s="195"/>
      <c r="BZ1146" s="195"/>
      <c r="CA1146" s="195"/>
      <c r="CB1146" s="195"/>
      <c r="CC1146" s="195"/>
      <c r="CD1146" s="195"/>
      <c r="CE1146" s="195"/>
      <c r="CF1146" s="195"/>
      <c r="CG1146" s="195"/>
      <c r="CH1146" s="195"/>
      <c r="CI1146" s="195"/>
      <c r="CJ1146" s="195"/>
      <c r="CK1146" s="195"/>
      <c r="CL1146" s="195"/>
      <c r="CM1146" s="195"/>
      <c r="CN1146" s="195"/>
      <c r="CO1146" s="195"/>
      <c r="CP1146" s="195"/>
      <c r="CQ1146" s="195"/>
      <c r="CR1146" s="195"/>
      <c r="CS1146" s="195"/>
      <c r="CT1146" s="195"/>
      <c r="CU1146" s="195"/>
      <c r="CV1146" s="195"/>
      <c r="CW1146" s="195"/>
      <c r="CX1146" s="195"/>
      <c r="CY1146" s="195"/>
      <c r="CZ1146" s="195"/>
      <c r="DA1146" s="195"/>
      <c r="DB1146" s="195"/>
      <c r="DC1146" s="195"/>
      <c r="DD1146" s="195"/>
      <c r="DE1146" s="195"/>
      <c r="DF1146" s="195"/>
      <c r="DG1146" s="195"/>
      <c r="DH1146" s="195"/>
      <c r="DI1146" s="195"/>
      <c r="DJ1146" s="195"/>
      <c r="DK1146" s="195"/>
      <c r="DL1146" s="195"/>
      <c r="DM1146" s="195"/>
      <c r="DN1146" s="195"/>
      <c r="DO1146" s="195"/>
      <c r="DP1146" s="195"/>
      <c r="DQ1146" s="195"/>
      <c r="DR1146" s="195"/>
      <c r="DS1146" s="195"/>
      <c r="DT1146" s="195"/>
      <c r="DU1146" s="195"/>
      <c r="DV1146" s="195"/>
      <c r="DW1146" s="195"/>
      <c r="DX1146" s="195"/>
      <c r="DY1146" s="195"/>
      <c r="DZ1146" s="195"/>
      <c r="EA1146" s="195"/>
      <c r="EB1146" s="195"/>
      <c r="EC1146" s="195"/>
      <c r="ED1146" s="195"/>
      <c r="EE1146" s="195"/>
      <c r="EF1146" s="195"/>
      <c r="EG1146" s="195"/>
      <c r="EH1146" s="195"/>
      <c r="EI1146" s="195"/>
      <c r="EJ1146" s="195"/>
      <c r="EK1146" s="195"/>
      <c r="EL1146" s="195"/>
      <c r="EM1146" s="195"/>
      <c r="EN1146" s="195"/>
      <c r="EO1146" s="195"/>
      <c r="EP1146" s="195"/>
      <c r="EQ1146" s="195"/>
      <c r="ER1146" s="195"/>
      <c r="ES1146" s="195"/>
      <c r="ET1146" s="195"/>
      <c r="EU1146" s="195"/>
      <c r="EV1146" s="195"/>
      <c r="EW1146" s="195"/>
      <c r="EX1146" s="195"/>
      <c r="EY1146" s="195"/>
      <c r="EZ1146" s="195"/>
      <c r="FA1146" s="195"/>
      <c r="FB1146" s="195"/>
      <c r="FC1146" s="195"/>
      <c r="FD1146" s="195"/>
      <c r="FE1146" s="195"/>
      <c r="FF1146" s="195"/>
      <c r="FG1146" s="195"/>
      <c r="FH1146" s="195"/>
      <c r="FI1146" s="195"/>
      <c r="FJ1146" s="195"/>
      <c r="FK1146" s="195"/>
      <c r="FL1146" s="195"/>
      <c r="FM1146" s="195"/>
      <c r="FN1146" s="195"/>
      <c r="FO1146" s="195"/>
      <c r="FP1146" s="195"/>
      <c r="FQ1146" s="195"/>
      <c r="FR1146" s="195"/>
      <c r="FS1146" s="195"/>
      <c r="FT1146" s="195"/>
      <c r="FU1146" s="195"/>
      <c r="FV1146" s="195"/>
      <c r="FW1146" s="195"/>
      <c r="FX1146" s="195"/>
      <c r="FY1146" s="195"/>
      <c r="FZ1146" s="195"/>
      <c r="GA1146" s="195"/>
      <c r="GB1146" s="195"/>
      <c r="GC1146" s="195"/>
      <c r="GD1146" s="195"/>
      <c r="GE1146" s="195"/>
      <c r="GF1146" s="195"/>
      <c r="GG1146" s="195"/>
      <c r="GH1146" s="195"/>
      <c r="GI1146" s="195"/>
      <c r="GJ1146" s="195"/>
      <c r="GK1146" s="195"/>
      <c r="GL1146" s="195"/>
      <c r="GM1146" s="195"/>
      <c r="GN1146" s="195"/>
      <c r="GO1146" s="195"/>
      <c r="GP1146" s="195"/>
      <c r="GQ1146" s="195"/>
      <c r="GR1146" s="195"/>
      <c r="GS1146" s="195"/>
      <c r="GT1146" s="195"/>
      <c r="GU1146" s="195"/>
      <c r="GV1146" s="195"/>
      <c r="GW1146" s="195"/>
      <c r="GX1146" s="195"/>
      <c r="GY1146" s="195"/>
      <c r="GZ1146" s="195"/>
      <c r="HA1146" s="195"/>
      <c r="HB1146" s="195"/>
      <c r="HC1146" s="195"/>
      <c r="HD1146" s="195"/>
      <c r="HE1146" s="195"/>
      <c r="HF1146" s="195"/>
      <c r="HG1146" s="195"/>
      <c r="HH1146" s="195"/>
      <c r="HI1146" s="195"/>
      <c r="HJ1146" s="195"/>
      <c r="HK1146" s="195"/>
      <c r="HL1146" s="195"/>
      <c r="HM1146" s="195"/>
      <c r="HN1146" s="195"/>
      <c r="HO1146" s="195"/>
      <c r="HP1146" s="195"/>
      <c r="HQ1146" s="195"/>
      <c r="HR1146" s="195"/>
      <c r="HS1146" s="195"/>
      <c r="HT1146" s="195"/>
      <c r="HU1146" s="195"/>
      <c r="HV1146" s="195"/>
      <c r="HW1146" s="195"/>
      <c r="HX1146" s="195"/>
      <c r="HY1146" s="195"/>
      <c r="HZ1146" s="195"/>
      <c r="IA1146" s="195"/>
      <c r="IB1146" s="195"/>
      <c r="IC1146" s="195"/>
      <c r="ID1146" s="195"/>
      <c r="IE1146" s="195"/>
      <c r="IF1146" s="195"/>
      <c r="IG1146" s="195"/>
      <c r="IH1146" s="195"/>
      <c r="II1146" s="195"/>
      <c r="IJ1146" s="195"/>
      <c r="IK1146" s="195"/>
      <c r="IL1146" s="195"/>
      <c r="IM1146" s="195"/>
      <c r="IN1146" s="195"/>
      <c r="IO1146" s="195"/>
      <c r="IP1146" s="195"/>
      <c r="IQ1146" s="195"/>
      <c r="IR1146" s="195"/>
      <c r="IS1146" s="195"/>
      <c r="IT1146" s="195"/>
      <c r="IU1146" s="195"/>
      <c r="IV1146" s="195"/>
      <c r="IW1146" s="195"/>
      <c r="IX1146" s="195"/>
      <c r="IY1146" s="195"/>
      <c r="IZ1146" s="195"/>
      <c r="JA1146" s="195"/>
      <c r="JB1146" s="195"/>
      <c r="JC1146" s="195"/>
      <c r="JD1146" s="195"/>
      <c r="JE1146" s="195"/>
      <c r="JF1146" s="195"/>
      <c r="JG1146" s="195"/>
      <c r="JH1146" s="195"/>
      <c r="JI1146" s="195"/>
    </row>
    <row r="1147" spans="1:269" ht="45" x14ac:dyDescent="0.25">
      <c r="B1147" s="195">
        <v>1</v>
      </c>
      <c r="C1147" s="562" t="s">
        <v>455</v>
      </c>
      <c r="D1147" s="154"/>
      <c r="E1147" s="1948"/>
      <c r="F1147" s="1671">
        <f t="shared" si="993"/>
        <v>24900</v>
      </c>
      <c r="G1147" s="1671">
        <f t="shared" si="993"/>
        <v>22824.999999999996</v>
      </c>
      <c r="H1147" s="1671">
        <f t="shared" si="993"/>
        <v>28377</v>
      </c>
      <c r="I1147" s="1777">
        <f t="shared" si="993"/>
        <v>201.6188089477063</v>
      </c>
      <c r="J1147" s="2330"/>
      <c r="K1147" s="2330"/>
      <c r="L1147" s="1777"/>
      <c r="M1147" s="1777"/>
      <c r="N1147" s="1777"/>
      <c r="O1147" s="1777"/>
      <c r="P1147" s="1777"/>
      <c r="Q1147" s="1666"/>
      <c r="R1147" s="2331">
        <f t="shared" ref="R1147:AJ1147" si="1009">R1069+R978</f>
        <v>0</v>
      </c>
      <c r="S1147" s="2331">
        <f t="shared" si="1009"/>
        <v>0</v>
      </c>
      <c r="T1147" s="2331">
        <f t="shared" si="1009"/>
        <v>0</v>
      </c>
      <c r="U1147" s="2331">
        <f t="shared" si="1009"/>
        <v>0</v>
      </c>
      <c r="V1147" s="2331">
        <f t="shared" ref="V1147:W1147" si="1010">V1069+V978</f>
        <v>0</v>
      </c>
      <c r="W1147" s="2331">
        <f t="shared" si="1010"/>
        <v>0</v>
      </c>
      <c r="X1147" s="2331">
        <f t="shared" ref="X1147:Y1147" si="1011">X1069+X978</f>
        <v>0</v>
      </c>
      <c r="Y1147" s="2331">
        <f t="shared" si="1011"/>
        <v>0</v>
      </c>
      <c r="Z1147" s="2331">
        <f t="shared" ref="Z1147:AA1147" si="1012">Z1069+Z978</f>
        <v>0</v>
      </c>
      <c r="AA1147" s="2331">
        <f t="shared" si="1012"/>
        <v>0</v>
      </c>
      <c r="AB1147" s="2331">
        <f t="shared" ref="AB1147" si="1013">AB1069+AB978</f>
        <v>0</v>
      </c>
      <c r="AC1147" s="2331">
        <f t="shared" si="1009"/>
        <v>0</v>
      </c>
      <c r="AD1147" s="2331">
        <f t="shared" si="1009"/>
        <v>0</v>
      </c>
      <c r="AE1147" s="2332">
        <f t="shared" si="1009"/>
        <v>0</v>
      </c>
      <c r="AF1147" s="2331">
        <f t="shared" si="1009"/>
        <v>0</v>
      </c>
      <c r="AG1147" s="2331">
        <f t="shared" si="1009"/>
        <v>0</v>
      </c>
      <c r="AH1147" s="2331">
        <f t="shared" si="1009"/>
        <v>0</v>
      </c>
      <c r="AI1147" s="2331">
        <f t="shared" si="1009"/>
        <v>0</v>
      </c>
      <c r="AJ1147" s="2331">
        <f t="shared" si="1009"/>
        <v>0</v>
      </c>
      <c r="AK1147" s="2019"/>
      <c r="AL1147" s="195"/>
      <c r="AM1147" s="195"/>
      <c r="AN1147" s="195"/>
      <c r="AO1147" s="195"/>
      <c r="AP1147" s="195"/>
      <c r="AQ1147" s="195"/>
      <c r="AR1147" s="195"/>
      <c r="AS1147" s="195"/>
      <c r="AT1147" s="195"/>
      <c r="AU1147" s="195"/>
      <c r="AV1147" s="195"/>
      <c r="AW1147" s="195"/>
      <c r="AX1147" s="195"/>
      <c r="AY1147" s="195"/>
      <c r="AZ1147" s="195"/>
      <c r="BA1147" s="195"/>
      <c r="BB1147" s="195"/>
      <c r="BC1147" s="195"/>
      <c r="BD1147" s="195"/>
      <c r="BE1147" s="195"/>
      <c r="BF1147" s="195"/>
      <c r="BG1147" s="195"/>
      <c r="BH1147" s="195"/>
      <c r="BI1147" s="195"/>
      <c r="BJ1147" s="195"/>
      <c r="BK1147" s="195"/>
      <c r="BL1147" s="195"/>
      <c r="BM1147" s="195"/>
      <c r="BN1147" s="195"/>
      <c r="BO1147" s="195"/>
      <c r="BP1147" s="195"/>
      <c r="BQ1147" s="195"/>
      <c r="BR1147" s="195"/>
      <c r="BS1147" s="195"/>
      <c r="BT1147" s="195"/>
      <c r="BU1147" s="195"/>
      <c r="BV1147" s="195"/>
      <c r="BW1147" s="195"/>
      <c r="BX1147" s="195"/>
      <c r="BY1147" s="195"/>
      <c r="BZ1147" s="195"/>
      <c r="CA1147" s="195"/>
      <c r="CB1147" s="195"/>
      <c r="CC1147" s="195"/>
      <c r="CD1147" s="195"/>
      <c r="CE1147" s="195"/>
      <c r="CF1147" s="195"/>
      <c r="CG1147" s="195"/>
      <c r="CH1147" s="195"/>
      <c r="CI1147" s="195"/>
      <c r="CJ1147" s="195"/>
      <c r="CK1147" s="195"/>
      <c r="CL1147" s="195"/>
      <c r="CM1147" s="195"/>
      <c r="CN1147" s="195"/>
      <c r="CO1147" s="195"/>
      <c r="CP1147" s="195"/>
      <c r="CQ1147" s="195"/>
      <c r="CR1147" s="195"/>
      <c r="CS1147" s="195"/>
      <c r="CT1147" s="195"/>
      <c r="CU1147" s="195"/>
      <c r="CV1147" s="195"/>
      <c r="CW1147" s="195"/>
      <c r="CX1147" s="195"/>
      <c r="CY1147" s="195"/>
      <c r="CZ1147" s="195"/>
      <c r="DA1147" s="195"/>
      <c r="DB1147" s="195"/>
      <c r="DC1147" s="195"/>
      <c r="DD1147" s="195"/>
      <c r="DE1147" s="195"/>
      <c r="DF1147" s="195"/>
      <c r="DG1147" s="195"/>
      <c r="DH1147" s="195"/>
      <c r="DI1147" s="195"/>
      <c r="DJ1147" s="195"/>
      <c r="DK1147" s="195"/>
      <c r="DL1147" s="195"/>
      <c r="DM1147" s="195"/>
      <c r="DN1147" s="195"/>
      <c r="DO1147" s="195"/>
      <c r="DP1147" s="195"/>
      <c r="DQ1147" s="195"/>
      <c r="DR1147" s="195"/>
      <c r="DS1147" s="195"/>
      <c r="DT1147" s="195"/>
      <c r="DU1147" s="195"/>
      <c r="DV1147" s="195"/>
      <c r="DW1147" s="195"/>
      <c r="DX1147" s="195"/>
      <c r="DY1147" s="195"/>
      <c r="DZ1147" s="195"/>
      <c r="EA1147" s="195"/>
      <c r="EB1147" s="195"/>
      <c r="EC1147" s="195"/>
      <c r="ED1147" s="195"/>
      <c r="EE1147" s="195"/>
      <c r="EF1147" s="195"/>
      <c r="EG1147" s="195"/>
      <c r="EH1147" s="195"/>
      <c r="EI1147" s="195"/>
      <c r="EJ1147" s="195"/>
      <c r="EK1147" s="195"/>
      <c r="EL1147" s="195"/>
      <c r="EM1147" s="195"/>
      <c r="EN1147" s="195"/>
      <c r="EO1147" s="195"/>
      <c r="EP1147" s="195"/>
      <c r="EQ1147" s="195"/>
      <c r="ER1147" s="195"/>
      <c r="ES1147" s="195"/>
      <c r="ET1147" s="195"/>
      <c r="EU1147" s="195"/>
      <c r="EV1147" s="195"/>
      <c r="EW1147" s="195"/>
      <c r="EX1147" s="195"/>
      <c r="EY1147" s="195"/>
      <c r="EZ1147" s="195"/>
      <c r="FA1147" s="195"/>
      <c r="FB1147" s="195"/>
      <c r="FC1147" s="195"/>
      <c r="FD1147" s="195"/>
      <c r="FE1147" s="195"/>
      <c r="FF1147" s="195"/>
      <c r="FG1147" s="195"/>
      <c r="FH1147" s="195"/>
      <c r="FI1147" s="195"/>
      <c r="FJ1147" s="195"/>
      <c r="FK1147" s="195"/>
      <c r="FL1147" s="195"/>
      <c r="FM1147" s="195"/>
      <c r="FN1147" s="195"/>
      <c r="FO1147" s="195"/>
      <c r="FP1147" s="195"/>
      <c r="FQ1147" s="195"/>
      <c r="FR1147" s="195"/>
      <c r="FS1147" s="195"/>
      <c r="FT1147" s="195"/>
      <c r="FU1147" s="195"/>
      <c r="FV1147" s="195"/>
      <c r="FW1147" s="195"/>
      <c r="FX1147" s="195"/>
      <c r="FY1147" s="195"/>
      <c r="FZ1147" s="195"/>
      <c r="GA1147" s="195"/>
      <c r="GB1147" s="195"/>
      <c r="GC1147" s="195"/>
      <c r="GD1147" s="195"/>
      <c r="GE1147" s="195"/>
      <c r="GF1147" s="195"/>
      <c r="GG1147" s="195"/>
      <c r="GH1147" s="195"/>
      <c r="GI1147" s="195"/>
      <c r="GJ1147" s="195"/>
      <c r="GK1147" s="195"/>
      <c r="GL1147" s="195"/>
      <c r="GM1147" s="195"/>
      <c r="GN1147" s="195"/>
      <c r="GO1147" s="195"/>
      <c r="GP1147" s="195"/>
      <c r="GQ1147" s="195"/>
      <c r="GR1147" s="195"/>
      <c r="GS1147" s="195"/>
      <c r="GT1147" s="195"/>
      <c r="GU1147" s="195"/>
      <c r="GV1147" s="195"/>
      <c r="GW1147" s="195"/>
      <c r="GX1147" s="195"/>
      <c r="GY1147" s="195"/>
      <c r="GZ1147" s="195"/>
      <c r="HA1147" s="195"/>
      <c r="HB1147" s="195"/>
      <c r="HC1147" s="195"/>
      <c r="HD1147" s="195"/>
      <c r="HE1147" s="195"/>
      <c r="HF1147" s="195"/>
      <c r="HG1147" s="195"/>
      <c r="HH1147" s="195"/>
      <c r="HI1147" s="195"/>
      <c r="HJ1147" s="195"/>
      <c r="HK1147" s="195"/>
      <c r="HL1147" s="195"/>
      <c r="HM1147" s="195"/>
      <c r="HN1147" s="195"/>
      <c r="HO1147" s="195"/>
      <c r="HP1147" s="195"/>
      <c r="HQ1147" s="195"/>
      <c r="HR1147" s="195"/>
      <c r="HS1147" s="195"/>
      <c r="HT1147" s="195"/>
      <c r="HU1147" s="195"/>
      <c r="HV1147" s="195"/>
      <c r="HW1147" s="195"/>
      <c r="HX1147" s="195"/>
      <c r="HY1147" s="195"/>
      <c r="HZ1147" s="195"/>
      <c r="IA1147" s="195"/>
      <c r="IB1147" s="195"/>
      <c r="IC1147" s="195"/>
      <c r="ID1147" s="195"/>
      <c r="IE1147" s="195"/>
      <c r="IF1147" s="195"/>
      <c r="IG1147" s="195"/>
      <c r="IH1147" s="195"/>
      <c r="II1147" s="195"/>
      <c r="IJ1147" s="195"/>
      <c r="IK1147" s="195"/>
      <c r="IL1147" s="195"/>
      <c r="IM1147" s="195"/>
      <c r="IN1147" s="195"/>
      <c r="IO1147" s="195"/>
      <c r="IP1147" s="195"/>
      <c r="IQ1147" s="195"/>
      <c r="IR1147" s="195"/>
      <c r="IS1147" s="195"/>
      <c r="IT1147" s="195"/>
      <c r="IU1147" s="195"/>
      <c r="IV1147" s="195"/>
      <c r="IW1147" s="195"/>
      <c r="IX1147" s="195"/>
      <c r="IY1147" s="195"/>
      <c r="IZ1147" s="195"/>
      <c r="JA1147" s="195"/>
      <c r="JB1147" s="195"/>
      <c r="JC1147" s="195"/>
      <c r="JD1147" s="195"/>
      <c r="JE1147" s="195"/>
      <c r="JF1147" s="195"/>
      <c r="JG1147" s="195"/>
      <c r="JH1147" s="195"/>
      <c r="JI1147" s="195"/>
    </row>
    <row r="1148" spans="1:269" ht="105" x14ac:dyDescent="0.25">
      <c r="B1148" s="195">
        <v>1</v>
      </c>
      <c r="C1148" s="562" t="s">
        <v>456</v>
      </c>
      <c r="D1148" s="154"/>
      <c r="E1148" s="1948"/>
      <c r="F1148" s="1671">
        <f t="shared" si="993"/>
        <v>600</v>
      </c>
      <c r="G1148" s="1671">
        <f t="shared" si="993"/>
        <v>550</v>
      </c>
      <c r="H1148" s="1671">
        <f t="shared" si="993"/>
        <v>0</v>
      </c>
      <c r="I1148" s="1777">
        <f t="shared" si="993"/>
        <v>0</v>
      </c>
      <c r="J1148" s="2330"/>
      <c r="K1148" s="2330"/>
      <c r="L1148" s="1777"/>
      <c r="M1148" s="1777"/>
      <c r="N1148" s="1777"/>
      <c r="O1148" s="1777"/>
      <c r="P1148" s="1777"/>
      <c r="Q1148" s="1666"/>
      <c r="R1148" s="2331">
        <f t="shared" ref="R1148:AJ1148" si="1014">R1070+R979</f>
        <v>0</v>
      </c>
      <c r="S1148" s="2331">
        <f t="shared" si="1014"/>
        <v>0</v>
      </c>
      <c r="T1148" s="2331">
        <f t="shared" si="1014"/>
        <v>0</v>
      </c>
      <c r="U1148" s="2331">
        <f t="shared" si="1014"/>
        <v>0</v>
      </c>
      <c r="V1148" s="2331">
        <f t="shared" ref="V1148:W1148" si="1015">V1070+V979</f>
        <v>0</v>
      </c>
      <c r="W1148" s="2331">
        <f t="shared" si="1015"/>
        <v>0</v>
      </c>
      <c r="X1148" s="2331">
        <f t="shared" ref="X1148:Y1148" si="1016">X1070+X979</f>
        <v>0</v>
      </c>
      <c r="Y1148" s="2331">
        <f t="shared" si="1016"/>
        <v>0</v>
      </c>
      <c r="Z1148" s="2331">
        <f t="shared" ref="Z1148:AA1148" si="1017">Z1070+Z979</f>
        <v>0</v>
      </c>
      <c r="AA1148" s="2331">
        <f t="shared" si="1017"/>
        <v>0</v>
      </c>
      <c r="AB1148" s="2331">
        <f t="shared" ref="AB1148" si="1018">AB1070+AB979</f>
        <v>0</v>
      </c>
      <c r="AC1148" s="2331">
        <f t="shared" si="1014"/>
        <v>0</v>
      </c>
      <c r="AD1148" s="2331">
        <f t="shared" si="1014"/>
        <v>0</v>
      </c>
      <c r="AE1148" s="2332">
        <f t="shared" si="1014"/>
        <v>0</v>
      </c>
      <c r="AF1148" s="2331">
        <f t="shared" si="1014"/>
        <v>0</v>
      </c>
      <c r="AG1148" s="2331">
        <f t="shared" si="1014"/>
        <v>0</v>
      </c>
      <c r="AH1148" s="2331">
        <f t="shared" si="1014"/>
        <v>0</v>
      </c>
      <c r="AI1148" s="2331">
        <f t="shared" si="1014"/>
        <v>0</v>
      </c>
      <c r="AJ1148" s="2331">
        <f t="shared" si="1014"/>
        <v>0</v>
      </c>
      <c r="AK1148" s="2019"/>
      <c r="AL1148" s="195"/>
      <c r="AM1148" s="195"/>
      <c r="AN1148" s="195"/>
      <c r="AO1148" s="195"/>
      <c r="AP1148" s="195"/>
      <c r="AQ1148" s="195"/>
      <c r="AR1148" s="195"/>
      <c r="AS1148" s="195"/>
      <c r="AT1148" s="195"/>
      <c r="AU1148" s="195"/>
      <c r="AV1148" s="195"/>
      <c r="AW1148" s="195"/>
      <c r="AX1148" s="195"/>
      <c r="AY1148" s="195"/>
      <c r="AZ1148" s="195"/>
      <c r="BA1148" s="195"/>
      <c r="BB1148" s="195"/>
      <c r="BC1148" s="195"/>
      <c r="BD1148" s="195"/>
      <c r="BE1148" s="195"/>
      <c r="BF1148" s="195"/>
      <c r="BG1148" s="195"/>
      <c r="BH1148" s="195"/>
      <c r="BI1148" s="195"/>
      <c r="BJ1148" s="195"/>
      <c r="BK1148" s="195"/>
      <c r="BL1148" s="195"/>
      <c r="BM1148" s="195"/>
      <c r="BN1148" s="195"/>
      <c r="BO1148" s="195"/>
      <c r="BP1148" s="195"/>
      <c r="BQ1148" s="195"/>
      <c r="BR1148" s="195"/>
      <c r="BS1148" s="195"/>
      <c r="BT1148" s="195"/>
      <c r="BU1148" s="195"/>
      <c r="BV1148" s="195"/>
      <c r="BW1148" s="195"/>
      <c r="BX1148" s="195"/>
      <c r="BY1148" s="195"/>
      <c r="BZ1148" s="195"/>
      <c r="CA1148" s="195"/>
      <c r="CB1148" s="195"/>
      <c r="CC1148" s="195"/>
      <c r="CD1148" s="195"/>
      <c r="CE1148" s="195"/>
      <c r="CF1148" s="195"/>
      <c r="CG1148" s="195"/>
      <c r="CH1148" s="195"/>
      <c r="CI1148" s="195"/>
      <c r="CJ1148" s="195"/>
      <c r="CK1148" s="195"/>
      <c r="CL1148" s="195"/>
      <c r="CM1148" s="195"/>
      <c r="CN1148" s="195"/>
      <c r="CO1148" s="195"/>
      <c r="CP1148" s="195"/>
      <c r="CQ1148" s="195"/>
      <c r="CR1148" s="195"/>
      <c r="CS1148" s="195"/>
      <c r="CT1148" s="195"/>
      <c r="CU1148" s="195"/>
      <c r="CV1148" s="195"/>
      <c r="CW1148" s="195"/>
      <c r="CX1148" s="195"/>
      <c r="CY1148" s="195"/>
      <c r="CZ1148" s="195"/>
      <c r="DA1148" s="195"/>
      <c r="DB1148" s="195"/>
      <c r="DC1148" s="195"/>
      <c r="DD1148" s="195"/>
      <c r="DE1148" s="195"/>
      <c r="DF1148" s="195"/>
      <c r="DG1148" s="195"/>
      <c r="DH1148" s="195"/>
      <c r="DI1148" s="195"/>
      <c r="DJ1148" s="195"/>
      <c r="DK1148" s="195"/>
      <c r="DL1148" s="195"/>
      <c r="DM1148" s="195"/>
      <c r="DN1148" s="195"/>
      <c r="DO1148" s="195"/>
      <c r="DP1148" s="195"/>
      <c r="DQ1148" s="195"/>
      <c r="DR1148" s="195"/>
      <c r="DS1148" s="195"/>
      <c r="DT1148" s="195"/>
      <c r="DU1148" s="195"/>
      <c r="DV1148" s="195"/>
      <c r="DW1148" s="195"/>
      <c r="DX1148" s="195"/>
      <c r="DY1148" s="195"/>
      <c r="DZ1148" s="195"/>
      <c r="EA1148" s="195"/>
      <c r="EB1148" s="195"/>
      <c r="EC1148" s="195"/>
      <c r="ED1148" s="195"/>
      <c r="EE1148" s="195"/>
      <c r="EF1148" s="195"/>
      <c r="EG1148" s="195"/>
      <c r="EH1148" s="195"/>
      <c r="EI1148" s="195"/>
      <c r="EJ1148" s="195"/>
      <c r="EK1148" s="195"/>
      <c r="EL1148" s="195"/>
      <c r="EM1148" s="195"/>
      <c r="EN1148" s="195"/>
      <c r="EO1148" s="195"/>
      <c r="EP1148" s="195"/>
      <c r="EQ1148" s="195"/>
      <c r="ER1148" s="195"/>
      <c r="ES1148" s="195"/>
      <c r="ET1148" s="195"/>
      <c r="EU1148" s="195"/>
      <c r="EV1148" s="195"/>
      <c r="EW1148" s="195"/>
      <c r="EX1148" s="195"/>
      <c r="EY1148" s="195"/>
      <c r="EZ1148" s="195"/>
      <c r="FA1148" s="195"/>
      <c r="FB1148" s="195"/>
      <c r="FC1148" s="195"/>
      <c r="FD1148" s="195"/>
      <c r="FE1148" s="195"/>
      <c r="FF1148" s="195"/>
      <c r="FG1148" s="195"/>
      <c r="FH1148" s="195"/>
      <c r="FI1148" s="195"/>
      <c r="FJ1148" s="195"/>
      <c r="FK1148" s="195"/>
      <c r="FL1148" s="195"/>
      <c r="FM1148" s="195"/>
      <c r="FN1148" s="195"/>
      <c r="FO1148" s="195"/>
      <c r="FP1148" s="195"/>
      <c r="FQ1148" s="195"/>
      <c r="FR1148" s="195"/>
      <c r="FS1148" s="195"/>
      <c r="FT1148" s="195"/>
      <c r="FU1148" s="195"/>
      <c r="FV1148" s="195"/>
      <c r="FW1148" s="195"/>
      <c r="FX1148" s="195"/>
      <c r="FY1148" s="195"/>
      <c r="FZ1148" s="195"/>
      <c r="GA1148" s="195"/>
      <c r="GB1148" s="195"/>
      <c r="GC1148" s="195"/>
      <c r="GD1148" s="195"/>
      <c r="GE1148" s="195"/>
      <c r="GF1148" s="195"/>
      <c r="GG1148" s="195"/>
      <c r="GH1148" s="195"/>
      <c r="GI1148" s="195"/>
      <c r="GJ1148" s="195"/>
      <c r="GK1148" s="195"/>
      <c r="GL1148" s="195"/>
      <c r="GM1148" s="195"/>
      <c r="GN1148" s="195"/>
      <c r="GO1148" s="195"/>
      <c r="GP1148" s="195"/>
      <c r="GQ1148" s="195"/>
      <c r="GR1148" s="195"/>
      <c r="GS1148" s="195"/>
      <c r="GT1148" s="195"/>
      <c r="GU1148" s="195"/>
      <c r="GV1148" s="195"/>
      <c r="GW1148" s="195"/>
      <c r="GX1148" s="195"/>
      <c r="GY1148" s="195"/>
      <c r="GZ1148" s="195"/>
      <c r="HA1148" s="195"/>
      <c r="HB1148" s="195"/>
      <c r="HC1148" s="195"/>
      <c r="HD1148" s="195"/>
      <c r="HE1148" s="195"/>
      <c r="HF1148" s="195"/>
      <c r="HG1148" s="195"/>
      <c r="HH1148" s="195"/>
      <c r="HI1148" s="195"/>
      <c r="HJ1148" s="195"/>
      <c r="HK1148" s="195"/>
      <c r="HL1148" s="195"/>
      <c r="HM1148" s="195"/>
      <c r="HN1148" s="195"/>
      <c r="HO1148" s="195"/>
      <c r="HP1148" s="195"/>
      <c r="HQ1148" s="195"/>
      <c r="HR1148" s="195"/>
      <c r="HS1148" s="195"/>
      <c r="HT1148" s="195"/>
      <c r="HU1148" s="195"/>
      <c r="HV1148" s="195"/>
      <c r="HW1148" s="195"/>
      <c r="HX1148" s="195"/>
      <c r="HY1148" s="195"/>
      <c r="HZ1148" s="195"/>
      <c r="IA1148" s="195"/>
      <c r="IB1148" s="195"/>
      <c r="IC1148" s="195"/>
      <c r="ID1148" s="195"/>
      <c r="IE1148" s="195"/>
      <c r="IF1148" s="195"/>
      <c r="IG1148" s="195"/>
      <c r="IH1148" s="195"/>
      <c r="II1148" s="195"/>
      <c r="IJ1148" s="195"/>
      <c r="IK1148" s="195"/>
      <c r="IL1148" s="195"/>
      <c r="IM1148" s="195"/>
      <c r="IN1148" s="195"/>
      <c r="IO1148" s="195"/>
      <c r="IP1148" s="195"/>
      <c r="IQ1148" s="195"/>
      <c r="IR1148" s="195"/>
      <c r="IS1148" s="195"/>
      <c r="IT1148" s="195"/>
      <c r="IU1148" s="195"/>
      <c r="IV1148" s="195"/>
      <c r="IW1148" s="195"/>
      <c r="IX1148" s="195"/>
      <c r="IY1148" s="195"/>
      <c r="IZ1148" s="195"/>
      <c r="JA1148" s="195"/>
      <c r="JB1148" s="195"/>
      <c r="JC1148" s="195"/>
      <c r="JD1148" s="195"/>
      <c r="JE1148" s="195"/>
      <c r="JF1148" s="195"/>
      <c r="JG1148" s="195"/>
      <c r="JH1148" s="195"/>
      <c r="JI1148" s="195"/>
    </row>
    <row r="1149" spans="1:269" ht="30" x14ac:dyDescent="0.25">
      <c r="B1149" s="195">
        <v>1</v>
      </c>
      <c r="C1149" s="562" t="s">
        <v>131</v>
      </c>
      <c r="D1149" s="154"/>
      <c r="E1149" s="1948"/>
      <c r="F1149" s="1671">
        <f t="shared" ref="F1149:H1153" si="1019">F1071+F980</f>
        <v>44130</v>
      </c>
      <c r="G1149" s="1671">
        <f t="shared" si="1019"/>
        <v>40452.5</v>
      </c>
      <c r="H1149" s="1671">
        <f t="shared" si="1019"/>
        <v>28526</v>
      </c>
      <c r="I1149" s="1777">
        <f t="shared" ref="I1149:I1155" si="1020">H1149/G1149*100</f>
        <v>70.517273345281509</v>
      </c>
      <c r="J1149" s="2330"/>
      <c r="K1149" s="2330"/>
      <c r="L1149" s="1777"/>
      <c r="M1149" s="1777"/>
      <c r="N1149" s="1777"/>
      <c r="O1149" s="1777"/>
      <c r="P1149" s="1777"/>
      <c r="Q1149" s="1666"/>
      <c r="R1149" s="2331">
        <f t="shared" ref="R1149:AJ1149" si="1021">R1071+R980</f>
        <v>0</v>
      </c>
      <c r="S1149" s="2331">
        <f t="shared" si="1021"/>
        <v>0</v>
      </c>
      <c r="T1149" s="2331">
        <f t="shared" si="1021"/>
        <v>0</v>
      </c>
      <c r="U1149" s="2331">
        <f t="shared" si="1021"/>
        <v>0</v>
      </c>
      <c r="V1149" s="2331">
        <f t="shared" ref="V1149:W1149" si="1022">V1071+V980</f>
        <v>0</v>
      </c>
      <c r="W1149" s="2331">
        <f t="shared" si="1022"/>
        <v>0</v>
      </c>
      <c r="X1149" s="2331">
        <f t="shared" ref="X1149:Y1149" si="1023">X1071+X980</f>
        <v>0</v>
      </c>
      <c r="Y1149" s="2331">
        <f t="shared" si="1023"/>
        <v>0</v>
      </c>
      <c r="Z1149" s="2331">
        <f t="shared" ref="Z1149:AA1149" si="1024">Z1071+Z980</f>
        <v>0</v>
      </c>
      <c r="AA1149" s="2331">
        <f t="shared" si="1024"/>
        <v>0</v>
      </c>
      <c r="AB1149" s="2331">
        <f t="shared" ref="AB1149" si="1025">AB1071+AB980</f>
        <v>0</v>
      </c>
      <c r="AC1149" s="2331">
        <f t="shared" si="1021"/>
        <v>0</v>
      </c>
      <c r="AD1149" s="2331">
        <f t="shared" si="1021"/>
        <v>0</v>
      </c>
      <c r="AE1149" s="2332">
        <f t="shared" si="1021"/>
        <v>0</v>
      </c>
      <c r="AF1149" s="2331">
        <f t="shared" si="1021"/>
        <v>0</v>
      </c>
      <c r="AG1149" s="2331">
        <f t="shared" si="1021"/>
        <v>0</v>
      </c>
      <c r="AH1149" s="2331">
        <f t="shared" si="1021"/>
        <v>0</v>
      </c>
      <c r="AI1149" s="2331">
        <f t="shared" si="1021"/>
        <v>0</v>
      </c>
      <c r="AJ1149" s="2331">
        <f t="shared" si="1021"/>
        <v>0</v>
      </c>
      <c r="AK1149" s="2019"/>
      <c r="AL1149" s="195"/>
      <c r="AM1149" s="195"/>
      <c r="AN1149" s="195"/>
      <c r="AO1149" s="195"/>
      <c r="AP1149" s="195"/>
      <c r="AQ1149" s="195"/>
      <c r="AR1149" s="195"/>
      <c r="AS1149" s="195"/>
      <c r="AT1149" s="195"/>
      <c r="AU1149" s="195"/>
      <c r="AV1149" s="195"/>
      <c r="AW1149" s="195"/>
      <c r="AX1149" s="195"/>
      <c r="AY1149" s="195"/>
      <c r="AZ1149" s="195"/>
      <c r="BA1149" s="195"/>
      <c r="BB1149" s="195"/>
      <c r="BC1149" s="195"/>
      <c r="BD1149" s="195"/>
      <c r="BE1149" s="195"/>
      <c r="BF1149" s="195"/>
      <c r="BG1149" s="195"/>
      <c r="BH1149" s="195"/>
      <c r="BI1149" s="195"/>
      <c r="BJ1149" s="195"/>
      <c r="BK1149" s="195"/>
      <c r="BL1149" s="195"/>
      <c r="BM1149" s="195"/>
      <c r="BN1149" s="195"/>
      <c r="BO1149" s="195"/>
      <c r="BP1149" s="195"/>
      <c r="BQ1149" s="195"/>
      <c r="BR1149" s="195"/>
      <c r="BS1149" s="195"/>
      <c r="BT1149" s="195"/>
      <c r="BU1149" s="195"/>
      <c r="BV1149" s="195"/>
      <c r="BW1149" s="195"/>
      <c r="BX1149" s="195"/>
      <c r="BY1149" s="195"/>
      <c r="BZ1149" s="195"/>
      <c r="CA1149" s="195"/>
      <c r="CB1149" s="195"/>
      <c r="CC1149" s="195"/>
      <c r="CD1149" s="195"/>
      <c r="CE1149" s="195"/>
      <c r="CF1149" s="195"/>
      <c r="CG1149" s="195"/>
      <c r="CH1149" s="195"/>
      <c r="CI1149" s="195"/>
      <c r="CJ1149" s="195"/>
      <c r="CK1149" s="195"/>
      <c r="CL1149" s="195"/>
      <c r="CM1149" s="195"/>
      <c r="CN1149" s="195"/>
      <c r="CO1149" s="195"/>
      <c r="CP1149" s="195"/>
      <c r="CQ1149" s="195"/>
      <c r="CR1149" s="195"/>
      <c r="CS1149" s="195"/>
      <c r="CT1149" s="195"/>
      <c r="CU1149" s="195"/>
      <c r="CV1149" s="195"/>
      <c r="CW1149" s="195"/>
      <c r="CX1149" s="195"/>
      <c r="CY1149" s="195"/>
      <c r="CZ1149" s="195"/>
      <c r="DA1149" s="195"/>
      <c r="DB1149" s="195"/>
      <c r="DC1149" s="195"/>
      <c r="DD1149" s="195"/>
      <c r="DE1149" s="195"/>
      <c r="DF1149" s="195"/>
      <c r="DG1149" s="195"/>
      <c r="DH1149" s="195"/>
      <c r="DI1149" s="195"/>
      <c r="DJ1149" s="195"/>
      <c r="DK1149" s="195"/>
      <c r="DL1149" s="195"/>
      <c r="DM1149" s="195"/>
      <c r="DN1149" s="195"/>
      <c r="DO1149" s="195"/>
      <c r="DP1149" s="195"/>
      <c r="DQ1149" s="195"/>
      <c r="DR1149" s="195"/>
      <c r="DS1149" s="195"/>
      <c r="DT1149" s="195"/>
      <c r="DU1149" s="195"/>
      <c r="DV1149" s="195"/>
      <c r="DW1149" s="195"/>
      <c r="DX1149" s="195"/>
      <c r="DY1149" s="195"/>
      <c r="DZ1149" s="195"/>
      <c r="EA1149" s="195"/>
      <c r="EB1149" s="195"/>
      <c r="EC1149" s="195"/>
      <c r="ED1149" s="195"/>
      <c r="EE1149" s="195"/>
      <c r="EF1149" s="195"/>
      <c r="EG1149" s="195"/>
      <c r="EH1149" s="195"/>
      <c r="EI1149" s="195"/>
      <c r="EJ1149" s="195"/>
      <c r="EK1149" s="195"/>
      <c r="EL1149" s="195"/>
      <c r="EM1149" s="195"/>
      <c r="EN1149" s="195"/>
      <c r="EO1149" s="195"/>
      <c r="EP1149" s="195"/>
      <c r="EQ1149" s="195"/>
      <c r="ER1149" s="195"/>
      <c r="ES1149" s="195"/>
      <c r="ET1149" s="195"/>
      <c r="EU1149" s="195"/>
      <c r="EV1149" s="195"/>
      <c r="EW1149" s="195"/>
      <c r="EX1149" s="195"/>
      <c r="EY1149" s="195"/>
      <c r="EZ1149" s="195"/>
      <c r="FA1149" s="195"/>
      <c r="FB1149" s="195"/>
      <c r="FC1149" s="195"/>
      <c r="FD1149" s="195"/>
      <c r="FE1149" s="195"/>
      <c r="FF1149" s="195"/>
      <c r="FG1149" s="195"/>
      <c r="FH1149" s="195"/>
      <c r="FI1149" s="195"/>
      <c r="FJ1149" s="195"/>
      <c r="FK1149" s="195"/>
      <c r="FL1149" s="195"/>
      <c r="FM1149" s="195"/>
      <c r="FN1149" s="195"/>
      <c r="FO1149" s="195"/>
      <c r="FP1149" s="195"/>
      <c r="FQ1149" s="195"/>
      <c r="FR1149" s="195"/>
      <c r="FS1149" s="195"/>
      <c r="FT1149" s="195"/>
      <c r="FU1149" s="195"/>
      <c r="FV1149" s="195"/>
      <c r="FW1149" s="195"/>
      <c r="FX1149" s="195"/>
      <c r="FY1149" s="195"/>
      <c r="FZ1149" s="195"/>
      <c r="GA1149" s="195"/>
      <c r="GB1149" s="195"/>
      <c r="GC1149" s="195"/>
      <c r="GD1149" s="195"/>
      <c r="GE1149" s="195"/>
      <c r="GF1149" s="195"/>
      <c r="GG1149" s="195"/>
      <c r="GH1149" s="195"/>
      <c r="GI1149" s="195"/>
      <c r="GJ1149" s="195"/>
      <c r="GK1149" s="195"/>
      <c r="GL1149" s="195"/>
      <c r="GM1149" s="195"/>
      <c r="GN1149" s="195"/>
      <c r="GO1149" s="195"/>
      <c r="GP1149" s="195"/>
      <c r="GQ1149" s="195"/>
      <c r="GR1149" s="195"/>
      <c r="GS1149" s="195"/>
      <c r="GT1149" s="195"/>
      <c r="GU1149" s="195"/>
      <c r="GV1149" s="195"/>
      <c r="GW1149" s="195"/>
      <c r="GX1149" s="195"/>
      <c r="GY1149" s="195"/>
      <c r="GZ1149" s="195"/>
      <c r="HA1149" s="195"/>
      <c r="HB1149" s="195"/>
      <c r="HC1149" s="195"/>
      <c r="HD1149" s="195"/>
      <c r="HE1149" s="195"/>
      <c r="HF1149" s="195"/>
      <c r="HG1149" s="195"/>
      <c r="HH1149" s="195"/>
      <c r="HI1149" s="195"/>
      <c r="HJ1149" s="195"/>
      <c r="HK1149" s="195"/>
      <c r="HL1149" s="195"/>
      <c r="HM1149" s="195"/>
      <c r="HN1149" s="195"/>
      <c r="HO1149" s="195"/>
      <c r="HP1149" s="195"/>
      <c r="HQ1149" s="195"/>
      <c r="HR1149" s="195"/>
      <c r="HS1149" s="195"/>
      <c r="HT1149" s="195"/>
      <c r="HU1149" s="195"/>
      <c r="HV1149" s="195"/>
      <c r="HW1149" s="195"/>
      <c r="HX1149" s="195"/>
      <c r="HY1149" s="195"/>
      <c r="HZ1149" s="195"/>
      <c r="IA1149" s="195"/>
      <c r="IB1149" s="195"/>
      <c r="IC1149" s="195"/>
      <c r="ID1149" s="195"/>
      <c r="IE1149" s="195"/>
      <c r="IF1149" s="195"/>
      <c r="IG1149" s="195"/>
      <c r="IH1149" s="195"/>
      <c r="II1149" s="195"/>
      <c r="IJ1149" s="195"/>
      <c r="IK1149" s="195"/>
      <c r="IL1149" s="195"/>
      <c r="IM1149" s="195"/>
      <c r="IN1149" s="195"/>
      <c r="IO1149" s="195"/>
      <c r="IP1149" s="195"/>
      <c r="IQ1149" s="195"/>
      <c r="IR1149" s="195"/>
      <c r="IS1149" s="195"/>
      <c r="IT1149" s="195"/>
      <c r="IU1149" s="195"/>
      <c r="IV1149" s="195"/>
      <c r="IW1149" s="195"/>
      <c r="IX1149" s="195"/>
      <c r="IY1149" s="195"/>
      <c r="IZ1149" s="195"/>
      <c r="JA1149" s="195"/>
      <c r="JB1149" s="195"/>
      <c r="JC1149" s="195"/>
      <c r="JD1149" s="195"/>
      <c r="JE1149" s="195"/>
      <c r="JF1149" s="195"/>
      <c r="JG1149" s="195"/>
      <c r="JH1149" s="195"/>
      <c r="JI1149" s="195"/>
    </row>
    <row r="1150" spans="1:269" x14ac:dyDescent="0.25">
      <c r="B1150" s="195">
        <v>1</v>
      </c>
      <c r="C1150" s="563" t="s">
        <v>222</v>
      </c>
      <c r="D1150" s="154"/>
      <c r="E1150" s="1948"/>
      <c r="F1150" s="1671">
        <f t="shared" si="1019"/>
        <v>41750</v>
      </c>
      <c r="G1150" s="1671">
        <f t="shared" si="1019"/>
        <v>38270.833333333336</v>
      </c>
      <c r="H1150" s="1671">
        <f t="shared" si="1019"/>
        <v>24792</v>
      </c>
      <c r="I1150" s="1777">
        <f t="shared" si="1020"/>
        <v>64.780402830702229</v>
      </c>
      <c r="J1150" s="2330"/>
      <c r="K1150" s="2330"/>
      <c r="L1150" s="1777"/>
      <c r="M1150" s="1777"/>
      <c r="N1150" s="1777"/>
      <c r="O1150" s="1777"/>
      <c r="P1150" s="1777"/>
      <c r="Q1150" s="1666"/>
      <c r="R1150" s="2331">
        <f t="shared" ref="R1150:AJ1150" si="1026">R1072+R981</f>
        <v>0</v>
      </c>
      <c r="S1150" s="2331">
        <f t="shared" si="1026"/>
        <v>0</v>
      </c>
      <c r="T1150" s="2331">
        <f t="shared" si="1026"/>
        <v>0</v>
      </c>
      <c r="U1150" s="2331">
        <f t="shared" si="1026"/>
        <v>0</v>
      </c>
      <c r="V1150" s="2331">
        <f t="shared" ref="V1150:W1150" si="1027">V1072+V981</f>
        <v>0</v>
      </c>
      <c r="W1150" s="2331">
        <f t="shared" si="1027"/>
        <v>0</v>
      </c>
      <c r="X1150" s="2331">
        <f t="shared" ref="X1150:Y1150" si="1028">X1072+X981</f>
        <v>0</v>
      </c>
      <c r="Y1150" s="2331">
        <f t="shared" si="1028"/>
        <v>0</v>
      </c>
      <c r="Z1150" s="2331">
        <f t="shared" ref="Z1150:AA1150" si="1029">Z1072+Z981</f>
        <v>0</v>
      </c>
      <c r="AA1150" s="2331">
        <f t="shared" si="1029"/>
        <v>0</v>
      </c>
      <c r="AB1150" s="2331">
        <f t="shared" ref="AB1150" si="1030">AB1072+AB981</f>
        <v>0</v>
      </c>
      <c r="AC1150" s="2331">
        <f t="shared" si="1026"/>
        <v>0</v>
      </c>
      <c r="AD1150" s="2331">
        <f t="shared" si="1026"/>
        <v>0</v>
      </c>
      <c r="AE1150" s="2332">
        <f t="shared" si="1026"/>
        <v>0</v>
      </c>
      <c r="AF1150" s="2331">
        <f t="shared" si="1026"/>
        <v>0</v>
      </c>
      <c r="AG1150" s="2331">
        <f t="shared" si="1026"/>
        <v>0</v>
      </c>
      <c r="AH1150" s="2331">
        <f t="shared" si="1026"/>
        <v>0</v>
      </c>
      <c r="AI1150" s="2331">
        <f t="shared" si="1026"/>
        <v>0</v>
      </c>
      <c r="AJ1150" s="2331">
        <f t="shared" si="1026"/>
        <v>0</v>
      </c>
      <c r="AK1150" s="2019"/>
      <c r="AL1150" s="195"/>
      <c r="AM1150" s="195"/>
      <c r="AN1150" s="195"/>
      <c r="AO1150" s="195"/>
      <c r="AP1150" s="195"/>
      <c r="AQ1150" s="195"/>
      <c r="AR1150" s="195"/>
      <c r="AS1150" s="195"/>
      <c r="AT1150" s="195"/>
      <c r="AU1150" s="195"/>
      <c r="AV1150" s="195"/>
      <c r="AW1150" s="195"/>
      <c r="AX1150" s="195"/>
      <c r="AY1150" s="195"/>
      <c r="AZ1150" s="195"/>
      <c r="BA1150" s="195"/>
      <c r="BB1150" s="195"/>
      <c r="BC1150" s="195"/>
      <c r="BD1150" s="195"/>
      <c r="BE1150" s="195"/>
      <c r="BF1150" s="195"/>
      <c r="BG1150" s="195"/>
      <c r="BH1150" s="195"/>
      <c r="BI1150" s="195"/>
      <c r="BJ1150" s="195"/>
      <c r="BK1150" s="195"/>
      <c r="BL1150" s="195"/>
      <c r="BM1150" s="195"/>
      <c r="BN1150" s="195"/>
      <c r="BO1150" s="195"/>
      <c r="BP1150" s="195"/>
      <c r="BQ1150" s="195"/>
      <c r="BR1150" s="195"/>
      <c r="BS1150" s="195"/>
      <c r="BT1150" s="195"/>
      <c r="BU1150" s="195"/>
      <c r="BV1150" s="195"/>
      <c r="BW1150" s="195"/>
      <c r="BX1150" s="195"/>
      <c r="BY1150" s="195"/>
      <c r="BZ1150" s="195"/>
      <c r="CA1150" s="195"/>
      <c r="CB1150" s="195"/>
      <c r="CC1150" s="195"/>
      <c r="CD1150" s="195"/>
      <c r="CE1150" s="195"/>
      <c r="CF1150" s="195"/>
      <c r="CG1150" s="195"/>
      <c r="CH1150" s="195"/>
      <c r="CI1150" s="195"/>
      <c r="CJ1150" s="195"/>
      <c r="CK1150" s="195"/>
      <c r="CL1150" s="195"/>
      <c r="CM1150" s="195"/>
      <c r="CN1150" s="195"/>
      <c r="CO1150" s="195"/>
      <c r="CP1150" s="195"/>
      <c r="CQ1150" s="195"/>
      <c r="CR1150" s="195"/>
      <c r="CS1150" s="195"/>
      <c r="CT1150" s="195"/>
      <c r="CU1150" s="195"/>
      <c r="CV1150" s="195"/>
      <c r="CW1150" s="195"/>
      <c r="CX1150" s="195"/>
      <c r="CY1150" s="195"/>
      <c r="CZ1150" s="195"/>
      <c r="DA1150" s="195"/>
      <c r="DB1150" s="195"/>
      <c r="DC1150" s="195"/>
      <c r="DD1150" s="195"/>
      <c r="DE1150" s="195"/>
      <c r="DF1150" s="195"/>
      <c r="DG1150" s="195"/>
      <c r="DH1150" s="195"/>
      <c r="DI1150" s="195"/>
      <c r="DJ1150" s="195"/>
      <c r="DK1150" s="195"/>
      <c r="DL1150" s="195"/>
      <c r="DM1150" s="195"/>
      <c r="DN1150" s="195"/>
      <c r="DO1150" s="195"/>
      <c r="DP1150" s="195"/>
      <c r="DQ1150" s="195"/>
      <c r="DR1150" s="195"/>
      <c r="DS1150" s="195"/>
      <c r="DT1150" s="195"/>
      <c r="DU1150" s="195"/>
      <c r="DV1150" s="195"/>
      <c r="DW1150" s="195"/>
      <c r="DX1150" s="195"/>
      <c r="DY1150" s="195"/>
      <c r="DZ1150" s="195"/>
      <c r="EA1150" s="195"/>
      <c r="EB1150" s="195"/>
      <c r="EC1150" s="195"/>
      <c r="ED1150" s="195"/>
      <c r="EE1150" s="195"/>
      <c r="EF1150" s="195"/>
      <c r="EG1150" s="195"/>
      <c r="EH1150" s="195"/>
      <c r="EI1150" s="195"/>
      <c r="EJ1150" s="195"/>
      <c r="EK1150" s="195"/>
      <c r="EL1150" s="195"/>
      <c r="EM1150" s="195"/>
      <c r="EN1150" s="195"/>
      <c r="EO1150" s="195"/>
      <c r="EP1150" s="195"/>
      <c r="EQ1150" s="195"/>
      <c r="ER1150" s="195"/>
      <c r="ES1150" s="195"/>
      <c r="ET1150" s="195"/>
      <c r="EU1150" s="195"/>
      <c r="EV1150" s="195"/>
      <c r="EW1150" s="195"/>
      <c r="EX1150" s="195"/>
      <c r="EY1150" s="195"/>
      <c r="EZ1150" s="195"/>
      <c r="FA1150" s="195"/>
      <c r="FB1150" s="195"/>
      <c r="FC1150" s="195"/>
      <c r="FD1150" s="195"/>
      <c r="FE1150" s="195"/>
      <c r="FF1150" s="195"/>
      <c r="FG1150" s="195"/>
      <c r="FH1150" s="195"/>
      <c r="FI1150" s="195"/>
      <c r="FJ1150" s="195"/>
      <c r="FK1150" s="195"/>
      <c r="FL1150" s="195"/>
      <c r="FM1150" s="195"/>
      <c r="FN1150" s="195"/>
      <c r="FO1150" s="195"/>
      <c r="FP1150" s="195"/>
      <c r="FQ1150" s="195"/>
      <c r="FR1150" s="195"/>
      <c r="FS1150" s="195"/>
      <c r="FT1150" s="195"/>
      <c r="FU1150" s="195"/>
      <c r="FV1150" s="195"/>
      <c r="FW1150" s="195"/>
      <c r="FX1150" s="195"/>
      <c r="FY1150" s="195"/>
      <c r="FZ1150" s="195"/>
      <c r="GA1150" s="195"/>
      <c r="GB1150" s="195"/>
      <c r="GC1150" s="195"/>
      <c r="GD1150" s="195"/>
      <c r="GE1150" s="195"/>
      <c r="GF1150" s="195"/>
      <c r="GG1150" s="195"/>
      <c r="GH1150" s="195"/>
      <c r="GI1150" s="195"/>
      <c r="GJ1150" s="195"/>
      <c r="GK1150" s="195"/>
      <c r="GL1150" s="195"/>
      <c r="GM1150" s="195"/>
      <c r="GN1150" s="195"/>
      <c r="GO1150" s="195"/>
      <c r="GP1150" s="195"/>
      <c r="GQ1150" s="195"/>
      <c r="GR1150" s="195"/>
      <c r="GS1150" s="195"/>
      <c r="GT1150" s="195"/>
      <c r="GU1150" s="195"/>
      <c r="GV1150" s="195"/>
      <c r="GW1150" s="195"/>
      <c r="GX1150" s="195"/>
      <c r="GY1150" s="195"/>
      <c r="GZ1150" s="195"/>
      <c r="HA1150" s="195"/>
      <c r="HB1150" s="195"/>
      <c r="HC1150" s="195"/>
      <c r="HD1150" s="195"/>
      <c r="HE1150" s="195"/>
      <c r="HF1150" s="195"/>
      <c r="HG1150" s="195"/>
      <c r="HH1150" s="195"/>
      <c r="HI1150" s="195"/>
      <c r="HJ1150" s="195"/>
      <c r="HK1150" s="195"/>
      <c r="HL1150" s="195"/>
      <c r="HM1150" s="195"/>
      <c r="HN1150" s="195"/>
      <c r="HO1150" s="195"/>
      <c r="HP1150" s="195"/>
      <c r="HQ1150" s="195"/>
      <c r="HR1150" s="195"/>
      <c r="HS1150" s="195"/>
      <c r="HT1150" s="195"/>
      <c r="HU1150" s="195"/>
      <c r="HV1150" s="195"/>
      <c r="HW1150" s="195"/>
      <c r="HX1150" s="195"/>
      <c r="HY1150" s="195"/>
      <c r="HZ1150" s="195"/>
      <c r="IA1150" s="195"/>
      <c r="IB1150" s="195"/>
      <c r="IC1150" s="195"/>
      <c r="ID1150" s="195"/>
      <c r="IE1150" s="195"/>
      <c r="IF1150" s="195"/>
      <c r="IG1150" s="195"/>
      <c r="IH1150" s="195"/>
      <c r="II1150" s="195"/>
      <c r="IJ1150" s="195"/>
      <c r="IK1150" s="195"/>
      <c r="IL1150" s="195"/>
      <c r="IM1150" s="195"/>
      <c r="IN1150" s="195"/>
      <c r="IO1150" s="195"/>
      <c r="IP1150" s="195"/>
      <c r="IQ1150" s="195"/>
      <c r="IR1150" s="195"/>
      <c r="IS1150" s="195"/>
      <c r="IT1150" s="195"/>
      <c r="IU1150" s="195"/>
      <c r="IV1150" s="195"/>
      <c r="IW1150" s="195"/>
      <c r="IX1150" s="195"/>
      <c r="IY1150" s="195"/>
      <c r="IZ1150" s="195"/>
      <c r="JA1150" s="195"/>
      <c r="JB1150" s="195"/>
      <c r="JC1150" s="195"/>
      <c r="JD1150" s="195"/>
      <c r="JE1150" s="195"/>
      <c r="JF1150" s="195"/>
      <c r="JG1150" s="195"/>
      <c r="JH1150" s="195"/>
      <c r="JI1150" s="195"/>
    </row>
    <row r="1151" spans="1:269" ht="45" x14ac:dyDescent="0.25">
      <c r="B1151" s="195">
        <v>1</v>
      </c>
      <c r="C1151" s="564" t="s">
        <v>457</v>
      </c>
      <c r="D1151" s="154"/>
      <c r="E1151" s="1948"/>
      <c r="F1151" s="1671">
        <f t="shared" si="1019"/>
        <v>1630</v>
      </c>
      <c r="G1151" s="1671">
        <f t="shared" si="1019"/>
        <v>1494.1666666666667</v>
      </c>
      <c r="H1151" s="1671">
        <f t="shared" si="1019"/>
        <v>2822</v>
      </c>
      <c r="I1151" s="1777">
        <f t="shared" si="1020"/>
        <v>188.86781929726715</v>
      </c>
      <c r="J1151" s="2330"/>
      <c r="K1151" s="2330"/>
      <c r="L1151" s="1777"/>
      <c r="M1151" s="1777"/>
      <c r="N1151" s="1777"/>
      <c r="O1151" s="1777"/>
      <c r="P1151" s="1777"/>
      <c r="Q1151" s="1666"/>
      <c r="R1151" s="2331">
        <f t="shared" ref="R1151:AJ1151" si="1031">R1073+R982</f>
        <v>0</v>
      </c>
      <c r="S1151" s="2331">
        <f t="shared" si="1031"/>
        <v>0</v>
      </c>
      <c r="T1151" s="2331">
        <f t="shared" si="1031"/>
        <v>0</v>
      </c>
      <c r="U1151" s="2331">
        <f t="shared" si="1031"/>
        <v>0</v>
      </c>
      <c r="V1151" s="2331">
        <f t="shared" ref="V1151:W1151" si="1032">V1073+V982</f>
        <v>0</v>
      </c>
      <c r="W1151" s="2331">
        <f t="shared" si="1032"/>
        <v>0</v>
      </c>
      <c r="X1151" s="2331">
        <f t="shared" ref="X1151:Y1151" si="1033">X1073+X982</f>
        <v>0</v>
      </c>
      <c r="Y1151" s="2331">
        <f t="shared" si="1033"/>
        <v>0</v>
      </c>
      <c r="Z1151" s="2331">
        <f t="shared" ref="Z1151:AA1151" si="1034">Z1073+Z982</f>
        <v>0</v>
      </c>
      <c r="AA1151" s="2331">
        <f t="shared" si="1034"/>
        <v>0</v>
      </c>
      <c r="AB1151" s="2331">
        <f t="shared" ref="AB1151" si="1035">AB1073+AB982</f>
        <v>0</v>
      </c>
      <c r="AC1151" s="2331">
        <f t="shared" si="1031"/>
        <v>0</v>
      </c>
      <c r="AD1151" s="2331">
        <f t="shared" si="1031"/>
        <v>0</v>
      </c>
      <c r="AE1151" s="2332">
        <f t="shared" si="1031"/>
        <v>0</v>
      </c>
      <c r="AF1151" s="2331">
        <f t="shared" si="1031"/>
        <v>0</v>
      </c>
      <c r="AG1151" s="2331">
        <f t="shared" si="1031"/>
        <v>0</v>
      </c>
      <c r="AH1151" s="2331">
        <f t="shared" si="1031"/>
        <v>0</v>
      </c>
      <c r="AI1151" s="2331">
        <f t="shared" si="1031"/>
        <v>0</v>
      </c>
      <c r="AJ1151" s="2331">
        <f t="shared" si="1031"/>
        <v>0</v>
      </c>
      <c r="AK1151" s="2019"/>
      <c r="AL1151" s="195"/>
      <c r="AM1151" s="195"/>
      <c r="AN1151" s="195"/>
      <c r="AO1151" s="195"/>
      <c r="AP1151" s="195"/>
      <c r="AQ1151" s="195"/>
      <c r="AR1151" s="195"/>
      <c r="AS1151" s="195"/>
      <c r="AT1151" s="195"/>
      <c r="AU1151" s="195"/>
      <c r="AV1151" s="195"/>
      <c r="AW1151" s="195"/>
      <c r="AX1151" s="195"/>
      <c r="AY1151" s="195"/>
      <c r="AZ1151" s="195"/>
      <c r="BA1151" s="195"/>
      <c r="BB1151" s="195"/>
      <c r="BC1151" s="195"/>
      <c r="BD1151" s="195"/>
      <c r="BE1151" s="195"/>
      <c r="BF1151" s="195"/>
      <c r="BG1151" s="195"/>
      <c r="BH1151" s="195"/>
      <c r="BI1151" s="195"/>
      <c r="BJ1151" s="195"/>
      <c r="BK1151" s="195"/>
      <c r="BL1151" s="195"/>
      <c r="BM1151" s="195"/>
      <c r="BN1151" s="195"/>
      <c r="BO1151" s="195"/>
      <c r="BP1151" s="195"/>
      <c r="BQ1151" s="195"/>
      <c r="BR1151" s="195"/>
      <c r="BS1151" s="195"/>
      <c r="BT1151" s="195"/>
      <c r="BU1151" s="195"/>
      <c r="BV1151" s="195"/>
      <c r="BW1151" s="195"/>
      <c r="BX1151" s="195"/>
      <c r="BY1151" s="195"/>
      <c r="BZ1151" s="195"/>
      <c r="CA1151" s="195"/>
      <c r="CB1151" s="195"/>
      <c r="CC1151" s="195"/>
      <c r="CD1151" s="195"/>
      <c r="CE1151" s="195"/>
      <c r="CF1151" s="195"/>
      <c r="CG1151" s="195"/>
      <c r="CH1151" s="195"/>
      <c r="CI1151" s="195"/>
      <c r="CJ1151" s="195"/>
      <c r="CK1151" s="195"/>
      <c r="CL1151" s="195"/>
      <c r="CM1151" s="195"/>
      <c r="CN1151" s="195"/>
      <c r="CO1151" s="195"/>
      <c r="CP1151" s="195"/>
      <c r="CQ1151" s="195"/>
      <c r="CR1151" s="195"/>
      <c r="CS1151" s="195"/>
      <c r="CT1151" s="195"/>
      <c r="CU1151" s="195"/>
      <c r="CV1151" s="195"/>
      <c r="CW1151" s="195"/>
      <c r="CX1151" s="195"/>
      <c r="CY1151" s="195"/>
      <c r="CZ1151" s="195"/>
      <c r="DA1151" s="195"/>
      <c r="DB1151" s="195"/>
      <c r="DC1151" s="195"/>
      <c r="DD1151" s="195"/>
      <c r="DE1151" s="195"/>
      <c r="DF1151" s="195"/>
      <c r="DG1151" s="195"/>
      <c r="DH1151" s="195"/>
      <c r="DI1151" s="195"/>
      <c r="DJ1151" s="195"/>
      <c r="DK1151" s="195"/>
      <c r="DL1151" s="195"/>
      <c r="DM1151" s="195"/>
      <c r="DN1151" s="195"/>
      <c r="DO1151" s="195"/>
      <c r="DP1151" s="195"/>
      <c r="DQ1151" s="195"/>
      <c r="DR1151" s="195"/>
      <c r="DS1151" s="195"/>
      <c r="DT1151" s="195"/>
      <c r="DU1151" s="195"/>
      <c r="DV1151" s="195"/>
      <c r="DW1151" s="195"/>
      <c r="DX1151" s="195"/>
      <c r="DY1151" s="195"/>
      <c r="DZ1151" s="195"/>
      <c r="EA1151" s="195"/>
      <c r="EB1151" s="195"/>
      <c r="EC1151" s="195"/>
      <c r="ED1151" s="195"/>
      <c r="EE1151" s="195"/>
      <c r="EF1151" s="195"/>
      <c r="EG1151" s="195"/>
      <c r="EH1151" s="195"/>
      <c r="EI1151" s="195"/>
      <c r="EJ1151" s="195"/>
      <c r="EK1151" s="195"/>
      <c r="EL1151" s="195"/>
      <c r="EM1151" s="195"/>
      <c r="EN1151" s="195"/>
      <c r="EO1151" s="195"/>
      <c r="EP1151" s="195"/>
      <c r="EQ1151" s="195"/>
      <c r="ER1151" s="195"/>
      <c r="ES1151" s="195"/>
      <c r="ET1151" s="195"/>
      <c r="EU1151" s="195"/>
      <c r="EV1151" s="195"/>
      <c r="EW1151" s="195"/>
      <c r="EX1151" s="195"/>
      <c r="EY1151" s="195"/>
      <c r="EZ1151" s="195"/>
      <c r="FA1151" s="195"/>
      <c r="FB1151" s="195"/>
      <c r="FC1151" s="195"/>
      <c r="FD1151" s="195"/>
      <c r="FE1151" s="195"/>
      <c r="FF1151" s="195"/>
      <c r="FG1151" s="195"/>
      <c r="FH1151" s="195"/>
      <c r="FI1151" s="195"/>
      <c r="FJ1151" s="195"/>
      <c r="FK1151" s="195"/>
      <c r="FL1151" s="195"/>
      <c r="FM1151" s="195"/>
      <c r="FN1151" s="195"/>
      <c r="FO1151" s="195"/>
      <c r="FP1151" s="195"/>
      <c r="FQ1151" s="195"/>
      <c r="FR1151" s="195"/>
      <c r="FS1151" s="195"/>
      <c r="FT1151" s="195"/>
      <c r="FU1151" s="195"/>
      <c r="FV1151" s="195"/>
      <c r="FW1151" s="195"/>
      <c r="FX1151" s="195"/>
      <c r="FY1151" s="195"/>
      <c r="FZ1151" s="195"/>
      <c r="GA1151" s="195"/>
      <c r="GB1151" s="195"/>
      <c r="GC1151" s="195"/>
      <c r="GD1151" s="195"/>
      <c r="GE1151" s="195"/>
      <c r="GF1151" s="195"/>
      <c r="GG1151" s="195"/>
      <c r="GH1151" s="195"/>
      <c r="GI1151" s="195"/>
      <c r="GJ1151" s="195"/>
      <c r="GK1151" s="195"/>
      <c r="GL1151" s="195"/>
      <c r="GM1151" s="195"/>
      <c r="GN1151" s="195"/>
      <c r="GO1151" s="195"/>
      <c r="GP1151" s="195"/>
      <c r="GQ1151" s="195"/>
      <c r="GR1151" s="195"/>
      <c r="GS1151" s="195"/>
      <c r="GT1151" s="195"/>
      <c r="GU1151" s="195"/>
      <c r="GV1151" s="195"/>
      <c r="GW1151" s="195"/>
      <c r="GX1151" s="195"/>
      <c r="GY1151" s="195"/>
      <c r="GZ1151" s="195"/>
      <c r="HA1151" s="195"/>
      <c r="HB1151" s="195"/>
      <c r="HC1151" s="195"/>
      <c r="HD1151" s="195"/>
      <c r="HE1151" s="195"/>
      <c r="HF1151" s="195"/>
      <c r="HG1151" s="195"/>
      <c r="HH1151" s="195"/>
      <c r="HI1151" s="195"/>
      <c r="HJ1151" s="195"/>
      <c r="HK1151" s="195"/>
      <c r="HL1151" s="195"/>
      <c r="HM1151" s="195"/>
      <c r="HN1151" s="195"/>
      <c r="HO1151" s="195"/>
      <c r="HP1151" s="195"/>
      <c r="HQ1151" s="195"/>
      <c r="HR1151" s="195"/>
      <c r="HS1151" s="195"/>
      <c r="HT1151" s="195"/>
      <c r="HU1151" s="195"/>
      <c r="HV1151" s="195"/>
      <c r="HW1151" s="195"/>
      <c r="HX1151" s="195"/>
      <c r="HY1151" s="195"/>
      <c r="HZ1151" s="195"/>
      <c r="IA1151" s="195"/>
      <c r="IB1151" s="195"/>
      <c r="IC1151" s="195"/>
      <c r="ID1151" s="195"/>
      <c r="IE1151" s="195"/>
      <c r="IF1151" s="195"/>
      <c r="IG1151" s="195"/>
      <c r="IH1151" s="195"/>
      <c r="II1151" s="195"/>
      <c r="IJ1151" s="195"/>
      <c r="IK1151" s="195"/>
      <c r="IL1151" s="195"/>
      <c r="IM1151" s="195"/>
      <c r="IN1151" s="195"/>
      <c r="IO1151" s="195"/>
      <c r="IP1151" s="195"/>
      <c r="IQ1151" s="195"/>
      <c r="IR1151" s="195"/>
      <c r="IS1151" s="195"/>
      <c r="IT1151" s="195"/>
      <c r="IU1151" s="195"/>
      <c r="IV1151" s="195"/>
      <c r="IW1151" s="195"/>
      <c r="IX1151" s="195"/>
      <c r="IY1151" s="195"/>
      <c r="IZ1151" s="195"/>
      <c r="JA1151" s="195"/>
      <c r="JB1151" s="195"/>
      <c r="JC1151" s="195"/>
      <c r="JD1151" s="195"/>
      <c r="JE1151" s="195"/>
      <c r="JF1151" s="195"/>
      <c r="JG1151" s="195"/>
      <c r="JH1151" s="195"/>
      <c r="JI1151" s="195"/>
    </row>
    <row r="1152" spans="1:269" ht="75" x14ac:dyDescent="0.25">
      <c r="B1152" s="195">
        <v>1</v>
      </c>
      <c r="C1152" s="2960" t="s">
        <v>501</v>
      </c>
      <c r="D1152" s="154"/>
      <c r="E1152" s="1948"/>
      <c r="F1152" s="1671">
        <f t="shared" si="1019"/>
        <v>750</v>
      </c>
      <c r="G1152" s="1671">
        <f t="shared" si="1019"/>
        <v>687.5</v>
      </c>
      <c r="H1152" s="1671">
        <f t="shared" si="1019"/>
        <v>912</v>
      </c>
      <c r="I1152" s="1777">
        <f t="shared" si="1020"/>
        <v>132.65454545454546</v>
      </c>
      <c r="J1152" s="2330"/>
      <c r="K1152" s="2330"/>
      <c r="L1152" s="1777"/>
      <c r="M1152" s="1777"/>
      <c r="N1152" s="1777"/>
      <c r="O1152" s="1777"/>
      <c r="P1152" s="1777"/>
      <c r="Q1152" s="1666"/>
      <c r="R1152" s="2331"/>
      <c r="S1152" s="2331"/>
      <c r="T1152" s="2331"/>
      <c r="U1152" s="2331"/>
      <c r="V1152" s="2331"/>
      <c r="W1152" s="2331"/>
      <c r="X1152" s="2331"/>
      <c r="Y1152" s="2331"/>
      <c r="Z1152" s="2331"/>
      <c r="AA1152" s="2331"/>
      <c r="AB1152" s="2331"/>
      <c r="AC1152" s="2331"/>
      <c r="AD1152" s="2331"/>
      <c r="AE1152" s="2332"/>
      <c r="AF1152" s="2331"/>
      <c r="AG1152" s="2331"/>
      <c r="AH1152" s="2331"/>
      <c r="AI1152" s="2331"/>
      <c r="AJ1152" s="2331"/>
      <c r="AK1152" s="2019"/>
      <c r="AL1152" s="195"/>
      <c r="AM1152" s="195"/>
      <c r="AN1152" s="195"/>
      <c r="AO1152" s="195"/>
      <c r="AP1152" s="195"/>
      <c r="AQ1152" s="195"/>
      <c r="AR1152" s="195"/>
      <c r="AS1152" s="195"/>
      <c r="AT1152" s="195"/>
      <c r="AU1152" s="195"/>
      <c r="AV1152" s="195"/>
      <c r="AW1152" s="195"/>
      <c r="AX1152" s="195"/>
      <c r="AY1152" s="195"/>
      <c r="AZ1152" s="195"/>
      <c r="BA1152" s="195"/>
      <c r="BB1152" s="195"/>
      <c r="BC1152" s="195"/>
      <c r="BD1152" s="195"/>
      <c r="BE1152" s="195"/>
      <c r="BF1152" s="195"/>
      <c r="BG1152" s="195"/>
      <c r="BH1152" s="195"/>
      <c r="BI1152" s="195"/>
      <c r="BJ1152" s="195"/>
      <c r="BK1152" s="195"/>
      <c r="BL1152" s="195"/>
      <c r="BM1152" s="195"/>
      <c r="BN1152" s="195"/>
      <c r="BO1152" s="195"/>
      <c r="BP1152" s="195"/>
      <c r="BQ1152" s="195"/>
      <c r="BR1152" s="195"/>
      <c r="BS1152" s="195"/>
      <c r="BT1152" s="195"/>
      <c r="BU1152" s="195"/>
      <c r="BV1152" s="195"/>
      <c r="BW1152" s="195"/>
      <c r="BX1152" s="195"/>
      <c r="BY1152" s="195"/>
      <c r="BZ1152" s="195"/>
      <c r="CA1152" s="195"/>
      <c r="CB1152" s="195"/>
      <c r="CC1152" s="195"/>
      <c r="CD1152" s="195"/>
      <c r="CE1152" s="195"/>
      <c r="CF1152" s="195"/>
      <c r="CG1152" s="195"/>
      <c r="CH1152" s="195"/>
      <c r="CI1152" s="195"/>
      <c r="CJ1152" s="195"/>
      <c r="CK1152" s="195"/>
      <c r="CL1152" s="195"/>
      <c r="CM1152" s="195"/>
      <c r="CN1152" s="195"/>
      <c r="CO1152" s="195"/>
      <c r="CP1152" s="195"/>
      <c r="CQ1152" s="195"/>
      <c r="CR1152" s="195"/>
      <c r="CS1152" s="195"/>
      <c r="CT1152" s="195"/>
      <c r="CU1152" s="195"/>
      <c r="CV1152" s="195"/>
      <c r="CW1152" s="195"/>
      <c r="CX1152" s="195"/>
      <c r="CY1152" s="195"/>
      <c r="CZ1152" s="195"/>
      <c r="DA1152" s="195"/>
      <c r="DB1152" s="195"/>
      <c r="DC1152" s="195"/>
      <c r="DD1152" s="195"/>
      <c r="DE1152" s="195"/>
      <c r="DF1152" s="195"/>
      <c r="DG1152" s="195"/>
      <c r="DH1152" s="195"/>
      <c r="DI1152" s="195"/>
      <c r="DJ1152" s="195"/>
      <c r="DK1152" s="195"/>
      <c r="DL1152" s="195"/>
      <c r="DM1152" s="195"/>
      <c r="DN1152" s="195"/>
      <c r="DO1152" s="195"/>
      <c r="DP1152" s="195"/>
      <c r="DQ1152" s="195"/>
      <c r="DR1152" s="195"/>
      <c r="DS1152" s="195"/>
      <c r="DT1152" s="195"/>
      <c r="DU1152" s="195"/>
      <c r="DV1152" s="195"/>
      <c r="DW1152" s="195"/>
      <c r="DX1152" s="195"/>
      <c r="DY1152" s="195"/>
      <c r="DZ1152" s="195"/>
      <c r="EA1152" s="195"/>
      <c r="EB1152" s="195"/>
      <c r="EC1152" s="195"/>
      <c r="ED1152" s="195"/>
      <c r="EE1152" s="195"/>
      <c r="EF1152" s="195"/>
      <c r="EG1152" s="195"/>
      <c r="EH1152" s="195"/>
      <c r="EI1152" s="195"/>
      <c r="EJ1152" s="195"/>
      <c r="EK1152" s="195"/>
      <c r="EL1152" s="195"/>
      <c r="EM1152" s="195"/>
      <c r="EN1152" s="195"/>
      <c r="EO1152" s="195"/>
      <c r="EP1152" s="195"/>
      <c r="EQ1152" s="195"/>
      <c r="ER1152" s="195"/>
      <c r="ES1152" s="195"/>
      <c r="ET1152" s="195"/>
      <c r="EU1152" s="195"/>
      <c r="EV1152" s="195"/>
      <c r="EW1152" s="195"/>
      <c r="EX1152" s="195"/>
      <c r="EY1152" s="195"/>
      <c r="EZ1152" s="195"/>
      <c r="FA1152" s="195"/>
      <c r="FB1152" s="195"/>
      <c r="FC1152" s="195"/>
      <c r="FD1152" s="195"/>
      <c r="FE1152" s="195"/>
      <c r="FF1152" s="195"/>
      <c r="FG1152" s="195"/>
      <c r="FH1152" s="195"/>
      <c r="FI1152" s="195"/>
      <c r="FJ1152" s="195"/>
      <c r="FK1152" s="195"/>
      <c r="FL1152" s="195"/>
      <c r="FM1152" s="195"/>
      <c r="FN1152" s="195"/>
      <c r="FO1152" s="195"/>
      <c r="FP1152" s="195"/>
      <c r="FQ1152" s="195"/>
      <c r="FR1152" s="195"/>
      <c r="FS1152" s="195"/>
      <c r="FT1152" s="195"/>
      <c r="FU1152" s="195"/>
      <c r="FV1152" s="195"/>
      <c r="FW1152" s="195"/>
      <c r="FX1152" s="195"/>
      <c r="FY1152" s="195"/>
      <c r="FZ1152" s="195"/>
      <c r="GA1152" s="195"/>
      <c r="GB1152" s="195"/>
      <c r="GC1152" s="195"/>
      <c r="GD1152" s="195"/>
      <c r="GE1152" s="195"/>
      <c r="GF1152" s="195"/>
      <c r="GG1152" s="195"/>
      <c r="GH1152" s="195"/>
      <c r="GI1152" s="195"/>
      <c r="GJ1152" s="195"/>
      <c r="GK1152" s="195"/>
      <c r="GL1152" s="195"/>
      <c r="GM1152" s="195"/>
      <c r="GN1152" s="195"/>
      <c r="GO1152" s="195"/>
      <c r="GP1152" s="195"/>
      <c r="GQ1152" s="195"/>
      <c r="GR1152" s="195"/>
      <c r="GS1152" s="195"/>
      <c r="GT1152" s="195"/>
      <c r="GU1152" s="195"/>
      <c r="GV1152" s="195"/>
      <c r="GW1152" s="195"/>
      <c r="GX1152" s="195"/>
      <c r="GY1152" s="195"/>
      <c r="GZ1152" s="195"/>
      <c r="HA1152" s="195"/>
      <c r="HB1152" s="195"/>
      <c r="HC1152" s="195"/>
      <c r="HD1152" s="195"/>
      <c r="HE1152" s="195"/>
      <c r="HF1152" s="195"/>
      <c r="HG1152" s="195"/>
      <c r="HH1152" s="195"/>
      <c r="HI1152" s="195"/>
      <c r="HJ1152" s="195"/>
      <c r="HK1152" s="195"/>
      <c r="HL1152" s="195"/>
      <c r="HM1152" s="195"/>
      <c r="HN1152" s="195"/>
      <c r="HO1152" s="195"/>
      <c r="HP1152" s="195"/>
      <c r="HQ1152" s="195"/>
      <c r="HR1152" s="195"/>
      <c r="HS1152" s="195"/>
      <c r="HT1152" s="195"/>
      <c r="HU1152" s="195"/>
      <c r="HV1152" s="195"/>
      <c r="HW1152" s="195"/>
      <c r="HX1152" s="195"/>
      <c r="HY1152" s="195"/>
      <c r="HZ1152" s="195"/>
      <c r="IA1152" s="195"/>
      <c r="IB1152" s="195"/>
      <c r="IC1152" s="195"/>
      <c r="ID1152" s="195"/>
      <c r="IE1152" s="195"/>
      <c r="IF1152" s="195"/>
      <c r="IG1152" s="195"/>
      <c r="IH1152" s="195"/>
      <c r="II1152" s="195"/>
      <c r="IJ1152" s="195"/>
      <c r="IK1152" s="195"/>
      <c r="IL1152" s="195"/>
      <c r="IM1152" s="195"/>
      <c r="IN1152" s="195"/>
      <c r="IO1152" s="195"/>
      <c r="IP1152" s="195"/>
      <c r="IQ1152" s="195"/>
      <c r="IR1152" s="195"/>
      <c r="IS1152" s="195"/>
      <c r="IT1152" s="195"/>
      <c r="IU1152" s="195"/>
      <c r="IV1152" s="195"/>
      <c r="IW1152" s="195"/>
      <c r="IX1152" s="195"/>
      <c r="IY1152" s="195"/>
      <c r="IZ1152" s="195"/>
      <c r="JA1152" s="195"/>
      <c r="JB1152" s="195"/>
      <c r="JC1152" s="195"/>
      <c r="JD1152" s="195"/>
      <c r="JE1152" s="195"/>
      <c r="JF1152" s="195"/>
      <c r="JG1152" s="195"/>
      <c r="JH1152" s="195"/>
      <c r="JI1152" s="195"/>
    </row>
    <row r="1153" spans="1:269" ht="43.5" x14ac:dyDescent="0.25">
      <c r="B1153" s="195">
        <v>1</v>
      </c>
      <c r="C1153" s="2961" t="s">
        <v>343</v>
      </c>
      <c r="D1153" s="2808"/>
      <c r="E1153" s="269"/>
      <c r="F1153" s="1664">
        <f t="shared" si="1019"/>
        <v>3699</v>
      </c>
      <c r="G1153" s="1664">
        <f t="shared" si="1019"/>
        <v>3665.6666666666665</v>
      </c>
      <c r="H1153" s="1664">
        <f t="shared" si="1019"/>
        <v>5169</v>
      </c>
      <c r="I1153" s="1777">
        <f t="shared" si="1020"/>
        <v>141.01118486860054</v>
      </c>
      <c r="J1153" s="2330"/>
      <c r="K1153" s="2330"/>
      <c r="L1153" s="1777"/>
      <c r="M1153" s="1777"/>
      <c r="N1153" s="1777"/>
      <c r="O1153" s="1777"/>
      <c r="P1153" s="1777"/>
      <c r="Q1153" s="1666"/>
      <c r="R1153" s="2331"/>
      <c r="S1153" s="2331"/>
      <c r="T1153" s="2331"/>
      <c r="U1153" s="2331"/>
      <c r="V1153" s="2331"/>
      <c r="W1153" s="2331"/>
      <c r="X1153" s="2331"/>
      <c r="Y1153" s="2331"/>
      <c r="Z1153" s="2331"/>
      <c r="AA1153" s="2331"/>
      <c r="AB1153" s="2331"/>
      <c r="AC1153" s="2331"/>
      <c r="AD1153" s="2331"/>
      <c r="AE1153" s="2332"/>
      <c r="AF1153" s="2331"/>
      <c r="AG1153" s="2331"/>
      <c r="AH1153" s="2331"/>
      <c r="AI1153" s="2331"/>
      <c r="AJ1153" s="2331"/>
      <c r="AK1153" s="2019"/>
      <c r="AL1153" s="195"/>
      <c r="AM1153" s="195"/>
      <c r="AN1153" s="195"/>
      <c r="AO1153" s="195"/>
      <c r="AP1153" s="195"/>
      <c r="AQ1153" s="195"/>
      <c r="AR1153" s="195"/>
      <c r="AS1153" s="195"/>
      <c r="AT1153" s="195"/>
      <c r="AU1153" s="195"/>
      <c r="AV1153" s="195"/>
      <c r="AW1153" s="195"/>
      <c r="AX1153" s="195"/>
      <c r="AY1153" s="195"/>
      <c r="AZ1153" s="195"/>
      <c r="BA1153" s="195"/>
      <c r="BB1153" s="195"/>
      <c r="BC1153" s="195"/>
      <c r="BD1153" s="195"/>
      <c r="BE1153" s="195"/>
      <c r="BF1153" s="195"/>
      <c r="BG1153" s="195"/>
      <c r="BH1153" s="195"/>
      <c r="BI1153" s="195"/>
      <c r="BJ1153" s="195"/>
      <c r="BK1153" s="195"/>
      <c r="BL1153" s="195"/>
      <c r="BM1153" s="195"/>
      <c r="BN1153" s="195"/>
      <c r="BO1153" s="195"/>
      <c r="BP1153" s="195"/>
      <c r="BQ1153" s="195"/>
      <c r="BR1153" s="195"/>
      <c r="BS1153" s="195"/>
      <c r="BT1153" s="195"/>
      <c r="BU1153" s="195"/>
      <c r="BV1153" s="195"/>
      <c r="BW1153" s="195"/>
      <c r="BX1153" s="195"/>
      <c r="BY1153" s="195"/>
      <c r="BZ1153" s="195"/>
      <c r="CA1153" s="195"/>
      <c r="CB1153" s="195"/>
      <c r="CC1153" s="195"/>
      <c r="CD1153" s="195"/>
      <c r="CE1153" s="195"/>
      <c r="CF1153" s="195"/>
      <c r="CG1153" s="195"/>
      <c r="CH1153" s="195"/>
      <c r="CI1153" s="195"/>
      <c r="CJ1153" s="195"/>
      <c r="CK1153" s="195"/>
      <c r="CL1153" s="195"/>
      <c r="CM1153" s="195"/>
      <c r="CN1153" s="195"/>
      <c r="CO1153" s="195"/>
      <c r="CP1153" s="195"/>
      <c r="CQ1153" s="195"/>
      <c r="CR1153" s="195"/>
      <c r="CS1153" s="195"/>
      <c r="CT1153" s="195"/>
      <c r="CU1153" s="195"/>
      <c r="CV1153" s="195"/>
      <c r="CW1153" s="195"/>
      <c r="CX1153" s="195"/>
      <c r="CY1153" s="195"/>
      <c r="CZ1153" s="195"/>
      <c r="DA1153" s="195"/>
      <c r="DB1153" s="195"/>
      <c r="DC1153" s="195"/>
      <c r="DD1153" s="195"/>
      <c r="DE1153" s="195"/>
      <c r="DF1153" s="195"/>
      <c r="DG1153" s="195"/>
      <c r="DH1153" s="195"/>
      <c r="DI1153" s="195"/>
      <c r="DJ1153" s="195"/>
      <c r="DK1153" s="195"/>
      <c r="DL1153" s="195"/>
      <c r="DM1153" s="195"/>
      <c r="DN1153" s="195"/>
      <c r="DO1153" s="195"/>
      <c r="DP1153" s="195"/>
      <c r="DQ1153" s="195"/>
      <c r="DR1153" s="195"/>
      <c r="DS1153" s="195"/>
      <c r="DT1153" s="195"/>
      <c r="DU1153" s="195"/>
      <c r="DV1153" s="195"/>
      <c r="DW1153" s="195"/>
      <c r="DX1153" s="195"/>
      <c r="DY1153" s="195"/>
      <c r="DZ1153" s="195"/>
      <c r="EA1153" s="195"/>
      <c r="EB1153" s="195"/>
      <c r="EC1153" s="195"/>
      <c r="ED1153" s="195"/>
      <c r="EE1153" s="195"/>
      <c r="EF1153" s="195"/>
      <c r="EG1153" s="195"/>
      <c r="EH1153" s="195"/>
      <c r="EI1153" s="195"/>
      <c r="EJ1153" s="195"/>
      <c r="EK1153" s="195"/>
      <c r="EL1153" s="195"/>
      <c r="EM1153" s="195"/>
      <c r="EN1153" s="195"/>
      <c r="EO1153" s="195"/>
      <c r="EP1153" s="195"/>
      <c r="EQ1153" s="195"/>
      <c r="ER1153" s="195"/>
      <c r="ES1153" s="195"/>
      <c r="ET1153" s="195"/>
      <c r="EU1153" s="195"/>
      <c r="EV1153" s="195"/>
      <c r="EW1153" s="195"/>
      <c r="EX1153" s="195"/>
      <c r="EY1153" s="195"/>
      <c r="EZ1153" s="195"/>
      <c r="FA1153" s="195"/>
      <c r="FB1153" s="195"/>
      <c r="FC1153" s="195"/>
      <c r="FD1153" s="195"/>
      <c r="FE1153" s="195"/>
      <c r="FF1153" s="195"/>
      <c r="FG1153" s="195"/>
      <c r="FH1153" s="195"/>
      <c r="FI1153" s="195"/>
      <c r="FJ1153" s="195"/>
      <c r="FK1153" s="195"/>
      <c r="FL1153" s="195"/>
      <c r="FM1153" s="195"/>
      <c r="FN1153" s="195"/>
      <c r="FO1153" s="195"/>
      <c r="FP1153" s="195"/>
      <c r="FQ1153" s="195"/>
      <c r="FR1153" s="195"/>
      <c r="FS1153" s="195"/>
      <c r="FT1153" s="195"/>
      <c r="FU1153" s="195"/>
      <c r="FV1153" s="195"/>
      <c r="FW1153" s="195"/>
      <c r="FX1153" s="195"/>
      <c r="FY1153" s="195"/>
      <c r="FZ1153" s="195"/>
      <c r="GA1153" s="195"/>
      <c r="GB1153" s="195"/>
      <c r="GC1153" s="195"/>
      <c r="GD1153" s="195"/>
      <c r="GE1153" s="195"/>
      <c r="GF1153" s="195"/>
      <c r="GG1153" s="195"/>
      <c r="GH1153" s="195"/>
      <c r="GI1153" s="195"/>
      <c r="GJ1153" s="195"/>
      <c r="GK1153" s="195"/>
      <c r="GL1153" s="195"/>
      <c r="GM1153" s="195"/>
      <c r="GN1153" s="195"/>
      <c r="GO1153" s="195"/>
      <c r="GP1153" s="195"/>
      <c r="GQ1153" s="195"/>
      <c r="GR1153" s="195"/>
      <c r="GS1153" s="195"/>
      <c r="GT1153" s="195"/>
      <c r="GU1153" s="195"/>
      <c r="GV1153" s="195"/>
      <c r="GW1153" s="195"/>
      <c r="GX1153" s="195"/>
      <c r="GY1153" s="195"/>
      <c r="GZ1153" s="195"/>
      <c r="HA1153" s="195"/>
      <c r="HB1153" s="195"/>
      <c r="HC1153" s="195"/>
      <c r="HD1153" s="195"/>
      <c r="HE1153" s="195"/>
      <c r="HF1153" s="195"/>
      <c r="HG1153" s="195"/>
      <c r="HH1153" s="195"/>
      <c r="HI1153" s="195"/>
      <c r="HJ1153" s="195"/>
      <c r="HK1153" s="195"/>
      <c r="HL1153" s="195"/>
      <c r="HM1153" s="195"/>
      <c r="HN1153" s="195"/>
      <c r="HO1153" s="195"/>
      <c r="HP1153" s="195"/>
      <c r="HQ1153" s="195"/>
      <c r="HR1153" s="195"/>
      <c r="HS1153" s="195"/>
      <c r="HT1153" s="195"/>
      <c r="HU1153" s="195"/>
      <c r="HV1153" s="195"/>
      <c r="HW1153" s="195"/>
      <c r="HX1153" s="195"/>
      <c r="HY1153" s="195"/>
      <c r="HZ1153" s="195"/>
      <c r="IA1153" s="195"/>
      <c r="IB1153" s="195"/>
      <c r="IC1153" s="195"/>
      <c r="ID1153" s="195"/>
      <c r="IE1153" s="195"/>
      <c r="IF1153" s="195"/>
      <c r="IG1153" s="195"/>
      <c r="IH1153" s="195"/>
      <c r="II1153" s="195"/>
      <c r="IJ1153" s="195"/>
      <c r="IK1153" s="195"/>
      <c r="IL1153" s="195"/>
      <c r="IM1153" s="195"/>
      <c r="IN1153" s="195"/>
      <c r="IO1153" s="195"/>
      <c r="IP1153" s="195"/>
      <c r="IQ1153" s="195"/>
      <c r="IR1153" s="195"/>
      <c r="IS1153" s="195"/>
      <c r="IT1153" s="195"/>
      <c r="IU1153" s="195"/>
      <c r="IV1153" s="195"/>
      <c r="IW1153" s="195"/>
      <c r="IX1153" s="195"/>
      <c r="IY1153" s="195"/>
      <c r="IZ1153" s="195"/>
      <c r="JA1153" s="195"/>
      <c r="JB1153" s="195"/>
      <c r="JC1153" s="195"/>
      <c r="JD1153" s="195"/>
      <c r="JE1153" s="195"/>
      <c r="JF1153" s="195"/>
      <c r="JG1153" s="195"/>
      <c r="JH1153" s="195"/>
      <c r="JI1153" s="195"/>
    </row>
    <row r="1154" spans="1:269" ht="30" x14ac:dyDescent="0.25">
      <c r="B1154" s="195">
        <v>1</v>
      </c>
      <c r="C1154" s="2880" t="s">
        <v>191</v>
      </c>
      <c r="D1154" s="154"/>
      <c r="E1154" s="1948"/>
      <c r="F1154" s="1671">
        <f t="shared" ref="F1154:H1155" si="1036">F985</f>
        <v>159</v>
      </c>
      <c r="G1154" s="1671">
        <f t="shared" si="1036"/>
        <v>159</v>
      </c>
      <c r="H1154" s="1671">
        <f t="shared" si="1036"/>
        <v>158</v>
      </c>
      <c r="I1154" s="1777">
        <f t="shared" si="1020"/>
        <v>99.371069182389931</v>
      </c>
      <c r="J1154" s="2330"/>
      <c r="K1154" s="2330"/>
      <c r="L1154" s="1777"/>
      <c r="M1154" s="1777"/>
      <c r="N1154" s="1777"/>
      <c r="O1154" s="1777"/>
      <c r="P1154" s="1777"/>
      <c r="Q1154" s="1666"/>
      <c r="R1154" s="2331"/>
      <c r="S1154" s="2331"/>
      <c r="T1154" s="2331"/>
      <c r="U1154" s="2331"/>
      <c r="V1154" s="2331"/>
      <c r="W1154" s="2331"/>
      <c r="X1154" s="2331"/>
      <c r="Y1154" s="2331"/>
      <c r="Z1154" s="2331"/>
      <c r="AA1154" s="2331"/>
      <c r="AB1154" s="2331"/>
      <c r="AC1154" s="2331"/>
      <c r="AD1154" s="2331"/>
      <c r="AE1154" s="2332"/>
      <c r="AF1154" s="2331"/>
      <c r="AG1154" s="2331"/>
      <c r="AH1154" s="2331"/>
      <c r="AI1154" s="2331"/>
      <c r="AJ1154" s="2331"/>
      <c r="AK1154" s="2019"/>
      <c r="AL1154" s="195"/>
      <c r="AM1154" s="195"/>
      <c r="AN1154" s="195"/>
      <c r="AO1154" s="195"/>
      <c r="AP1154" s="195"/>
      <c r="AQ1154" s="195"/>
      <c r="AR1154" s="195"/>
      <c r="AS1154" s="195"/>
      <c r="AT1154" s="195"/>
      <c r="AU1154" s="195"/>
      <c r="AV1154" s="195"/>
      <c r="AW1154" s="195"/>
      <c r="AX1154" s="195"/>
      <c r="AY1154" s="195"/>
      <c r="AZ1154" s="195"/>
      <c r="BA1154" s="195"/>
      <c r="BB1154" s="195"/>
      <c r="BC1154" s="195"/>
      <c r="BD1154" s="195"/>
      <c r="BE1154" s="195"/>
      <c r="BF1154" s="195"/>
      <c r="BG1154" s="195"/>
      <c r="BH1154" s="195"/>
      <c r="BI1154" s="195"/>
      <c r="BJ1154" s="195"/>
      <c r="BK1154" s="195"/>
      <c r="BL1154" s="195"/>
      <c r="BM1154" s="195"/>
      <c r="BN1154" s="195"/>
      <c r="BO1154" s="195"/>
      <c r="BP1154" s="195"/>
      <c r="BQ1154" s="195"/>
      <c r="BR1154" s="195"/>
      <c r="BS1154" s="195"/>
      <c r="BT1154" s="195"/>
      <c r="BU1154" s="195"/>
      <c r="BV1154" s="195"/>
      <c r="BW1154" s="195"/>
      <c r="BX1154" s="195"/>
      <c r="BY1154" s="195"/>
      <c r="BZ1154" s="195"/>
      <c r="CA1154" s="195"/>
      <c r="CB1154" s="195"/>
      <c r="CC1154" s="195"/>
      <c r="CD1154" s="195"/>
      <c r="CE1154" s="195"/>
      <c r="CF1154" s="195"/>
      <c r="CG1154" s="195"/>
      <c r="CH1154" s="195"/>
      <c r="CI1154" s="195"/>
      <c r="CJ1154" s="195"/>
      <c r="CK1154" s="195"/>
      <c r="CL1154" s="195"/>
      <c r="CM1154" s="195"/>
      <c r="CN1154" s="195"/>
      <c r="CO1154" s="195"/>
      <c r="CP1154" s="195"/>
      <c r="CQ1154" s="195"/>
      <c r="CR1154" s="195"/>
      <c r="CS1154" s="195"/>
      <c r="CT1154" s="195"/>
      <c r="CU1154" s="195"/>
      <c r="CV1154" s="195"/>
      <c r="CW1154" s="195"/>
      <c r="CX1154" s="195"/>
      <c r="CY1154" s="195"/>
      <c r="CZ1154" s="195"/>
      <c r="DA1154" s="195"/>
      <c r="DB1154" s="195"/>
      <c r="DC1154" s="195"/>
      <c r="DD1154" s="195"/>
      <c r="DE1154" s="195"/>
      <c r="DF1154" s="195"/>
      <c r="DG1154" s="195"/>
      <c r="DH1154" s="195"/>
      <c r="DI1154" s="195"/>
      <c r="DJ1154" s="195"/>
      <c r="DK1154" s="195"/>
      <c r="DL1154" s="195"/>
      <c r="DM1154" s="195"/>
      <c r="DN1154" s="195"/>
      <c r="DO1154" s="195"/>
      <c r="DP1154" s="195"/>
      <c r="DQ1154" s="195"/>
      <c r="DR1154" s="195"/>
      <c r="DS1154" s="195"/>
      <c r="DT1154" s="195"/>
      <c r="DU1154" s="195"/>
      <c r="DV1154" s="195"/>
      <c r="DW1154" s="195"/>
      <c r="DX1154" s="195"/>
      <c r="DY1154" s="195"/>
      <c r="DZ1154" s="195"/>
      <c r="EA1154" s="195"/>
      <c r="EB1154" s="195"/>
      <c r="EC1154" s="195"/>
      <c r="ED1154" s="195"/>
      <c r="EE1154" s="195"/>
      <c r="EF1154" s="195"/>
      <c r="EG1154" s="195"/>
      <c r="EH1154" s="195"/>
      <c r="EI1154" s="195"/>
      <c r="EJ1154" s="195"/>
      <c r="EK1154" s="195"/>
      <c r="EL1154" s="195"/>
      <c r="EM1154" s="195"/>
      <c r="EN1154" s="195"/>
      <c r="EO1154" s="195"/>
      <c r="EP1154" s="195"/>
      <c r="EQ1154" s="195"/>
      <c r="ER1154" s="195"/>
      <c r="ES1154" s="195"/>
      <c r="ET1154" s="195"/>
      <c r="EU1154" s="195"/>
      <c r="EV1154" s="195"/>
      <c r="EW1154" s="195"/>
      <c r="EX1154" s="195"/>
      <c r="EY1154" s="195"/>
      <c r="EZ1154" s="195"/>
      <c r="FA1154" s="195"/>
      <c r="FB1154" s="195"/>
      <c r="FC1154" s="195"/>
      <c r="FD1154" s="195"/>
      <c r="FE1154" s="195"/>
      <c r="FF1154" s="195"/>
      <c r="FG1154" s="195"/>
      <c r="FH1154" s="195"/>
      <c r="FI1154" s="195"/>
      <c r="FJ1154" s="195"/>
      <c r="FK1154" s="195"/>
      <c r="FL1154" s="195"/>
      <c r="FM1154" s="195"/>
      <c r="FN1154" s="195"/>
      <c r="FO1154" s="195"/>
      <c r="FP1154" s="195"/>
      <c r="FQ1154" s="195"/>
      <c r="FR1154" s="195"/>
      <c r="FS1154" s="195"/>
      <c r="FT1154" s="195"/>
      <c r="FU1154" s="195"/>
      <c r="FV1154" s="195"/>
      <c r="FW1154" s="195"/>
      <c r="FX1154" s="195"/>
      <c r="FY1154" s="195"/>
      <c r="FZ1154" s="195"/>
      <c r="GA1154" s="195"/>
      <c r="GB1154" s="195"/>
      <c r="GC1154" s="195"/>
      <c r="GD1154" s="195"/>
      <c r="GE1154" s="195"/>
      <c r="GF1154" s="195"/>
      <c r="GG1154" s="195"/>
      <c r="GH1154" s="195"/>
      <c r="GI1154" s="195"/>
      <c r="GJ1154" s="195"/>
      <c r="GK1154" s="195"/>
      <c r="GL1154" s="195"/>
      <c r="GM1154" s="195"/>
      <c r="GN1154" s="195"/>
      <c r="GO1154" s="195"/>
      <c r="GP1154" s="195"/>
      <c r="GQ1154" s="195"/>
      <c r="GR1154" s="195"/>
      <c r="GS1154" s="195"/>
      <c r="GT1154" s="195"/>
      <c r="GU1154" s="195"/>
      <c r="GV1154" s="195"/>
      <c r="GW1154" s="195"/>
      <c r="GX1154" s="195"/>
      <c r="GY1154" s="195"/>
      <c r="GZ1154" s="195"/>
      <c r="HA1154" s="195"/>
      <c r="HB1154" s="195"/>
      <c r="HC1154" s="195"/>
      <c r="HD1154" s="195"/>
      <c r="HE1154" s="195"/>
      <c r="HF1154" s="195"/>
      <c r="HG1154" s="195"/>
      <c r="HH1154" s="195"/>
      <c r="HI1154" s="195"/>
      <c r="HJ1154" s="195"/>
      <c r="HK1154" s="195"/>
      <c r="HL1154" s="195"/>
      <c r="HM1154" s="195"/>
      <c r="HN1154" s="195"/>
      <c r="HO1154" s="195"/>
      <c r="HP1154" s="195"/>
      <c r="HQ1154" s="195"/>
      <c r="HR1154" s="195"/>
      <c r="HS1154" s="195"/>
      <c r="HT1154" s="195"/>
      <c r="HU1154" s="195"/>
      <c r="HV1154" s="195"/>
      <c r="HW1154" s="195"/>
      <c r="HX1154" s="195"/>
      <c r="HY1154" s="195"/>
      <c r="HZ1154" s="195"/>
      <c r="IA1154" s="195"/>
      <c r="IB1154" s="195"/>
      <c r="IC1154" s="195"/>
      <c r="ID1154" s="195"/>
      <c r="IE1154" s="195"/>
      <c r="IF1154" s="195"/>
      <c r="IG1154" s="195"/>
      <c r="IH1154" s="195"/>
      <c r="II1154" s="195"/>
      <c r="IJ1154" s="195"/>
      <c r="IK1154" s="195"/>
      <c r="IL1154" s="195"/>
      <c r="IM1154" s="195"/>
      <c r="IN1154" s="195"/>
      <c r="IO1154" s="195"/>
      <c r="IP1154" s="195"/>
      <c r="IQ1154" s="195"/>
      <c r="IR1154" s="195"/>
      <c r="IS1154" s="195"/>
      <c r="IT1154" s="195"/>
      <c r="IU1154" s="195"/>
      <c r="IV1154" s="195"/>
      <c r="IW1154" s="195"/>
      <c r="IX1154" s="195"/>
      <c r="IY1154" s="195"/>
      <c r="IZ1154" s="195"/>
      <c r="JA1154" s="195"/>
      <c r="JB1154" s="195"/>
      <c r="JC1154" s="195"/>
      <c r="JD1154" s="195"/>
      <c r="JE1154" s="195"/>
      <c r="JF1154" s="195"/>
      <c r="JG1154" s="195"/>
      <c r="JH1154" s="195"/>
      <c r="JI1154" s="195"/>
    </row>
    <row r="1155" spans="1:269" ht="75" x14ac:dyDescent="0.25">
      <c r="B1155" s="195">
        <v>1</v>
      </c>
      <c r="C1155" s="579" t="s">
        <v>637</v>
      </c>
      <c r="D1155" s="154"/>
      <c r="E1155" s="1948"/>
      <c r="F1155" s="1671">
        <f t="shared" si="1036"/>
        <v>197</v>
      </c>
      <c r="G1155" s="1671">
        <f t="shared" si="1036"/>
        <v>197</v>
      </c>
      <c r="H1155" s="1671">
        <f t="shared" si="1036"/>
        <v>197</v>
      </c>
      <c r="I1155" s="1777">
        <f t="shared" si="1020"/>
        <v>100</v>
      </c>
      <c r="J1155" s="2330"/>
      <c r="K1155" s="2330"/>
      <c r="L1155" s="1777"/>
      <c r="M1155" s="1777"/>
      <c r="N1155" s="1777"/>
      <c r="O1155" s="1777"/>
      <c r="P1155" s="1777"/>
      <c r="Q1155" s="1666"/>
      <c r="R1155" s="2331"/>
      <c r="S1155" s="2331"/>
      <c r="T1155" s="2331"/>
      <c r="U1155" s="2331"/>
      <c r="V1155" s="2331"/>
      <c r="W1155" s="2331"/>
      <c r="X1155" s="2331"/>
      <c r="Y1155" s="2331"/>
      <c r="Z1155" s="2331"/>
      <c r="AA1155" s="2331"/>
      <c r="AB1155" s="2331"/>
      <c r="AC1155" s="2331"/>
      <c r="AD1155" s="2331"/>
      <c r="AE1155" s="2332"/>
      <c r="AF1155" s="2331"/>
      <c r="AG1155" s="2331"/>
      <c r="AH1155" s="2331"/>
      <c r="AI1155" s="2331"/>
      <c r="AJ1155" s="2331"/>
      <c r="AK1155" s="2019"/>
      <c r="AL1155" s="195"/>
      <c r="AM1155" s="195"/>
      <c r="AN1155" s="195"/>
      <c r="AO1155" s="195"/>
      <c r="AP1155" s="195"/>
      <c r="AQ1155" s="195"/>
      <c r="AR1155" s="195"/>
      <c r="AS1155" s="195"/>
      <c r="AT1155" s="195"/>
      <c r="AU1155" s="195"/>
      <c r="AV1155" s="195"/>
      <c r="AW1155" s="195"/>
      <c r="AX1155" s="195"/>
      <c r="AY1155" s="195"/>
      <c r="AZ1155" s="195"/>
      <c r="BA1155" s="195"/>
      <c r="BB1155" s="195"/>
      <c r="BC1155" s="195"/>
      <c r="BD1155" s="195"/>
      <c r="BE1155" s="195"/>
      <c r="BF1155" s="195"/>
      <c r="BG1155" s="195"/>
      <c r="BH1155" s="195"/>
      <c r="BI1155" s="195"/>
      <c r="BJ1155" s="195"/>
      <c r="BK1155" s="195"/>
      <c r="BL1155" s="195"/>
      <c r="BM1155" s="195"/>
      <c r="BN1155" s="195"/>
      <c r="BO1155" s="195"/>
      <c r="BP1155" s="195"/>
      <c r="BQ1155" s="195"/>
      <c r="BR1155" s="195"/>
      <c r="BS1155" s="195"/>
      <c r="BT1155" s="195"/>
      <c r="BU1155" s="195"/>
      <c r="BV1155" s="195"/>
      <c r="BW1155" s="195"/>
      <c r="BX1155" s="195"/>
      <c r="BY1155" s="195"/>
      <c r="BZ1155" s="195"/>
      <c r="CA1155" s="195"/>
      <c r="CB1155" s="195"/>
      <c r="CC1155" s="195"/>
      <c r="CD1155" s="195"/>
      <c r="CE1155" s="195"/>
      <c r="CF1155" s="195"/>
      <c r="CG1155" s="195"/>
      <c r="CH1155" s="195"/>
      <c r="CI1155" s="195"/>
      <c r="CJ1155" s="195"/>
      <c r="CK1155" s="195"/>
      <c r="CL1155" s="195"/>
      <c r="CM1155" s="195"/>
      <c r="CN1155" s="195"/>
      <c r="CO1155" s="195"/>
      <c r="CP1155" s="195"/>
      <c r="CQ1155" s="195"/>
      <c r="CR1155" s="195"/>
      <c r="CS1155" s="195"/>
      <c r="CT1155" s="195"/>
      <c r="CU1155" s="195"/>
      <c r="CV1155" s="195"/>
      <c r="CW1155" s="195"/>
      <c r="CX1155" s="195"/>
      <c r="CY1155" s="195"/>
      <c r="CZ1155" s="195"/>
      <c r="DA1155" s="195"/>
      <c r="DB1155" s="195"/>
      <c r="DC1155" s="195"/>
      <c r="DD1155" s="195"/>
      <c r="DE1155" s="195"/>
      <c r="DF1155" s="195"/>
      <c r="DG1155" s="195"/>
      <c r="DH1155" s="195"/>
      <c r="DI1155" s="195"/>
      <c r="DJ1155" s="195"/>
      <c r="DK1155" s="195"/>
      <c r="DL1155" s="195"/>
      <c r="DM1155" s="195"/>
      <c r="DN1155" s="195"/>
      <c r="DO1155" s="195"/>
      <c r="DP1155" s="195"/>
      <c r="DQ1155" s="195"/>
      <c r="DR1155" s="195"/>
      <c r="DS1155" s="195"/>
      <c r="DT1155" s="195"/>
      <c r="DU1155" s="195"/>
      <c r="DV1155" s="195"/>
      <c r="DW1155" s="195"/>
      <c r="DX1155" s="195"/>
      <c r="DY1155" s="195"/>
      <c r="DZ1155" s="195"/>
      <c r="EA1155" s="195"/>
      <c r="EB1155" s="195"/>
      <c r="EC1155" s="195"/>
      <c r="ED1155" s="195"/>
      <c r="EE1155" s="195"/>
      <c r="EF1155" s="195"/>
      <c r="EG1155" s="195"/>
      <c r="EH1155" s="195"/>
      <c r="EI1155" s="195"/>
      <c r="EJ1155" s="195"/>
      <c r="EK1155" s="195"/>
      <c r="EL1155" s="195"/>
      <c r="EM1155" s="195"/>
      <c r="EN1155" s="195"/>
      <c r="EO1155" s="195"/>
      <c r="EP1155" s="195"/>
      <c r="EQ1155" s="195"/>
      <c r="ER1155" s="195"/>
      <c r="ES1155" s="195"/>
      <c r="ET1155" s="195"/>
      <c r="EU1155" s="195"/>
      <c r="EV1155" s="195"/>
      <c r="EW1155" s="195"/>
      <c r="EX1155" s="195"/>
      <c r="EY1155" s="195"/>
      <c r="EZ1155" s="195"/>
      <c r="FA1155" s="195"/>
      <c r="FB1155" s="195"/>
      <c r="FC1155" s="195"/>
      <c r="FD1155" s="195"/>
      <c r="FE1155" s="195"/>
      <c r="FF1155" s="195"/>
      <c r="FG1155" s="195"/>
      <c r="FH1155" s="195"/>
      <c r="FI1155" s="195"/>
      <c r="FJ1155" s="195"/>
      <c r="FK1155" s="195"/>
      <c r="FL1155" s="195"/>
      <c r="FM1155" s="195"/>
      <c r="FN1155" s="195"/>
      <c r="FO1155" s="195"/>
      <c r="FP1155" s="195"/>
      <c r="FQ1155" s="195"/>
      <c r="FR1155" s="195"/>
      <c r="FS1155" s="195"/>
      <c r="FT1155" s="195"/>
      <c r="FU1155" s="195"/>
      <c r="FV1155" s="195"/>
      <c r="FW1155" s="195"/>
      <c r="FX1155" s="195"/>
      <c r="FY1155" s="195"/>
      <c r="FZ1155" s="195"/>
      <c r="GA1155" s="195"/>
      <c r="GB1155" s="195"/>
      <c r="GC1155" s="195"/>
      <c r="GD1155" s="195"/>
      <c r="GE1155" s="195"/>
      <c r="GF1155" s="195"/>
      <c r="GG1155" s="195"/>
      <c r="GH1155" s="195"/>
      <c r="GI1155" s="195"/>
      <c r="GJ1155" s="195"/>
      <c r="GK1155" s="195"/>
      <c r="GL1155" s="195"/>
      <c r="GM1155" s="195"/>
      <c r="GN1155" s="195"/>
      <c r="GO1155" s="195"/>
      <c r="GP1155" s="195"/>
      <c r="GQ1155" s="195"/>
      <c r="GR1155" s="195"/>
      <c r="GS1155" s="195"/>
      <c r="GT1155" s="195"/>
      <c r="GU1155" s="195"/>
      <c r="GV1155" s="195"/>
      <c r="GW1155" s="195"/>
      <c r="GX1155" s="195"/>
      <c r="GY1155" s="195"/>
      <c r="GZ1155" s="195"/>
      <c r="HA1155" s="195"/>
      <c r="HB1155" s="195"/>
      <c r="HC1155" s="195"/>
      <c r="HD1155" s="195"/>
      <c r="HE1155" s="195"/>
      <c r="HF1155" s="195"/>
      <c r="HG1155" s="195"/>
      <c r="HH1155" s="195"/>
      <c r="HI1155" s="195"/>
      <c r="HJ1155" s="195"/>
      <c r="HK1155" s="195"/>
      <c r="HL1155" s="195"/>
      <c r="HM1155" s="195"/>
      <c r="HN1155" s="195"/>
      <c r="HO1155" s="195"/>
      <c r="HP1155" s="195"/>
      <c r="HQ1155" s="195"/>
      <c r="HR1155" s="195"/>
      <c r="HS1155" s="195"/>
      <c r="HT1155" s="195"/>
      <c r="HU1155" s="195"/>
      <c r="HV1155" s="195"/>
      <c r="HW1155" s="195"/>
      <c r="HX1155" s="195"/>
      <c r="HY1155" s="195"/>
      <c r="HZ1155" s="195"/>
      <c r="IA1155" s="195"/>
      <c r="IB1155" s="195"/>
      <c r="IC1155" s="195"/>
      <c r="ID1155" s="195"/>
      <c r="IE1155" s="195"/>
      <c r="IF1155" s="195"/>
      <c r="IG1155" s="195"/>
      <c r="IH1155" s="195"/>
      <c r="II1155" s="195"/>
      <c r="IJ1155" s="195"/>
      <c r="IK1155" s="195"/>
      <c r="IL1155" s="195"/>
      <c r="IM1155" s="195"/>
      <c r="IN1155" s="195"/>
      <c r="IO1155" s="195"/>
      <c r="IP1155" s="195"/>
      <c r="IQ1155" s="195"/>
      <c r="IR1155" s="195"/>
      <c r="IS1155" s="195"/>
      <c r="IT1155" s="195"/>
      <c r="IU1155" s="195"/>
      <c r="IV1155" s="195"/>
      <c r="IW1155" s="195"/>
      <c r="IX1155" s="195"/>
      <c r="IY1155" s="195"/>
      <c r="IZ1155" s="195"/>
      <c r="JA1155" s="195"/>
      <c r="JB1155" s="195"/>
      <c r="JC1155" s="195"/>
      <c r="JD1155" s="195"/>
      <c r="JE1155" s="195"/>
      <c r="JF1155" s="195"/>
      <c r="JG1155" s="195"/>
      <c r="JH1155" s="195"/>
      <c r="JI1155" s="195"/>
    </row>
    <row r="1156" spans="1:269" ht="31.5" x14ac:dyDescent="0.25">
      <c r="B1156" s="195">
        <v>1</v>
      </c>
      <c r="C1156" s="581" t="s">
        <v>194</v>
      </c>
      <c r="D1156" s="154"/>
      <c r="E1156" s="1948"/>
      <c r="F1156" s="1671"/>
      <c r="G1156" s="2334"/>
      <c r="H1156" s="2334"/>
      <c r="I1156" s="1777"/>
      <c r="J1156" s="2330"/>
      <c r="K1156" s="2330"/>
      <c r="L1156" s="1777"/>
      <c r="M1156" s="1777"/>
      <c r="N1156" s="1777"/>
      <c r="O1156" s="1777"/>
      <c r="P1156" s="1777"/>
      <c r="Q1156" s="1666"/>
      <c r="R1156" s="2331"/>
      <c r="S1156" s="2331"/>
      <c r="T1156" s="2331"/>
      <c r="U1156" s="2331"/>
      <c r="V1156" s="2331"/>
      <c r="W1156" s="2331"/>
      <c r="X1156" s="2331"/>
      <c r="Y1156" s="2331"/>
      <c r="Z1156" s="2331"/>
      <c r="AA1156" s="2331"/>
      <c r="AB1156" s="2331"/>
      <c r="AC1156" s="2331"/>
      <c r="AD1156" s="2331"/>
      <c r="AE1156" s="2332"/>
      <c r="AF1156" s="2331"/>
      <c r="AG1156" s="2331"/>
      <c r="AH1156" s="2331"/>
      <c r="AI1156" s="2331"/>
      <c r="AJ1156" s="2331"/>
      <c r="AK1156" s="2019"/>
      <c r="AL1156" s="195"/>
      <c r="AM1156" s="195"/>
      <c r="AN1156" s="195"/>
      <c r="AO1156" s="195"/>
      <c r="AP1156" s="195"/>
      <c r="AQ1156" s="195"/>
      <c r="AR1156" s="195"/>
      <c r="AS1156" s="195"/>
      <c r="AT1156" s="195"/>
      <c r="AU1156" s="195"/>
      <c r="AV1156" s="195"/>
      <c r="AW1156" s="195"/>
      <c r="AX1156" s="195"/>
      <c r="AY1156" s="195"/>
      <c r="AZ1156" s="195"/>
      <c r="BA1156" s="195"/>
      <c r="BB1156" s="195"/>
      <c r="BC1156" s="195"/>
      <c r="BD1156" s="195"/>
      <c r="BE1156" s="195"/>
      <c r="BF1156" s="195"/>
      <c r="BG1156" s="195"/>
      <c r="BH1156" s="195"/>
      <c r="BI1156" s="195"/>
      <c r="BJ1156" s="195"/>
      <c r="BK1156" s="195"/>
      <c r="BL1156" s="195"/>
      <c r="BM1156" s="195"/>
      <c r="BN1156" s="195"/>
      <c r="BO1156" s="195"/>
      <c r="BP1156" s="195"/>
      <c r="BQ1156" s="195"/>
      <c r="BR1156" s="195"/>
      <c r="BS1156" s="195"/>
      <c r="BT1156" s="195"/>
      <c r="BU1156" s="195"/>
      <c r="BV1156" s="195"/>
      <c r="BW1156" s="195"/>
      <c r="BX1156" s="195"/>
      <c r="BY1156" s="195"/>
      <c r="BZ1156" s="195"/>
      <c r="CA1156" s="195"/>
      <c r="CB1156" s="195"/>
      <c r="CC1156" s="195"/>
      <c r="CD1156" s="195"/>
      <c r="CE1156" s="195"/>
      <c r="CF1156" s="195"/>
      <c r="CG1156" s="195"/>
      <c r="CH1156" s="195"/>
      <c r="CI1156" s="195"/>
      <c r="CJ1156" s="195"/>
      <c r="CK1156" s="195"/>
      <c r="CL1156" s="195"/>
      <c r="CM1156" s="195"/>
      <c r="CN1156" s="195"/>
      <c r="CO1156" s="195"/>
      <c r="CP1156" s="195"/>
      <c r="CQ1156" s="195"/>
      <c r="CR1156" s="195"/>
      <c r="CS1156" s="195"/>
      <c r="CT1156" s="195"/>
      <c r="CU1156" s="195"/>
      <c r="CV1156" s="195"/>
      <c r="CW1156" s="195"/>
      <c r="CX1156" s="195"/>
      <c r="CY1156" s="195"/>
      <c r="CZ1156" s="195"/>
      <c r="DA1156" s="195"/>
      <c r="DB1156" s="195"/>
      <c r="DC1156" s="195"/>
      <c r="DD1156" s="195"/>
      <c r="DE1156" s="195"/>
      <c r="DF1156" s="195"/>
      <c r="DG1156" s="195"/>
      <c r="DH1156" s="195"/>
      <c r="DI1156" s="195"/>
      <c r="DJ1156" s="195"/>
      <c r="DK1156" s="195"/>
      <c r="DL1156" s="195"/>
      <c r="DM1156" s="195"/>
      <c r="DN1156" s="195"/>
      <c r="DO1156" s="195"/>
      <c r="DP1156" s="195"/>
      <c r="DQ1156" s="195"/>
      <c r="DR1156" s="195"/>
      <c r="DS1156" s="195"/>
      <c r="DT1156" s="195"/>
      <c r="DU1156" s="195"/>
      <c r="DV1156" s="195"/>
      <c r="DW1156" s="195"/>
      <c r="DX1156" s="195"/>
      <c r="DY1156" s="195"/>
      <c r="DZ1156" s="195"/>
      <c r="EA1156" s="195"/>
      <c r="EB1156" s="195"/>
      <c r="EC1156" s="195"/>
      <c r="ED1156" s="195"/>
      <c r="EE1156" s="195"/>
      <c r="EF1156" s="195"/>
      <c r="EG1156" s="195"/>
      <c r="EH1156" s="195"/>
      <c r="EI1156" s="195"/>
      <c r="EJ1156" s="195"/>
      <c r="EK1156" s="195"/>
      <c r="EL1156" s="195"/>
      <c r="EM1156" s="195"/>
      <c r="EN1156" s="195"/>
      <c r="EO1156" s="195"/>
      <c r="EP1156" s="195"/>
      <c r="EQ1156" s="195"/>
      <c r="ER1156" s="195"/>
      <c r="ES1156" s="195"/>
      <c r="ET1156" s="195"/>
      <c r="EU1156" s="195"/>
      <c r="EV1156" s="195"/>
      <c r="EW1156" s="195"/>
      <c r="EX1156" s="195"/>
      <c r="EY1156" s="195"/>
      <c r="EZ1156" s="195"/>
      <c r="FA1156" s="195"/>
      <c r="FB1156" s="195"/>
      <c r="FC1156" s="195"/>
      <c r="FD1156" s="195"/>
      <c r="FE1156" s="195"/>
      <c r="FF1156" s="195"/>
      <c r="FG1156" s="195"/>
      <c r="FH1156" s="195"/>
      <c r="FI1156" s="195"/>
      <c r="FJ1156" s="195"/>
      <c r="FK1156" s="195"/>
      <c r="FL1156" s="195"/>
      <c r="FM1156" s="195"/>
      <c r="FN1156" s="195"/>
      <c r="FO1156" s="195"/>
      <c r="FP1156" s="195"/>
      <c r="FQ1156" s="195"/>
      <c r="FR1156" s="195"/>
      <c r="FS1156" s="195"/>
      <c r="FT1156" s="195"/>
      <c r="FU1156" s="195"/>
      <c r="FV1156" s="195"/>
      <c r="FW1156" s="195"/>
      <c r="FX1156" s="195"/>
      <c r="FY1156" s="195"/>
      <c r="FZ1156" s="195"/>
      <c r="GA1156" s="195"/>
      <c r="GB1156" s="195"/>
      <c r="GC1156" s="195"/>
      <c r="GD1156" s="195"/>
      <c r="GE1156" s="195"/>
      <c r="GF1156" s="195"/>
      <c r="GG1156" s="195"/>
      <c r="GH1156" s="195"/>
      <c r="GI1156" s="195"/>
      <c r="GJ1156" s="195"/>
      <c r="GK1156" s="195"/>
      <c r="GL1156" s="195"/>
      <c r="GM1156" s="195"/>
      <c r="GN1156" s="195"/>
      <c r="GO1156" s="195"/>
      <c r="GP1156" s="195"/>
      <c r="GQ1156" s="195"/>
      <c r="GR1156" s="195"/>
      <c r="GS1156" s="195"/>
      <c r="GT1156" s="195"/>
      <c r="GU1156" s="195"/>
      <c r="GV1156" s="195"/>
      <c r="GW1156" s="195"/>
      <c r="GX1156" s="195"/>
      <c r="GY1156" s="195"/>
      <c r="GZ1156" s="195"/>
      <c r="HA1156" s="195"/>
      <c r="HB1156" s="195"/>
      <c r="HC1156" s="195"/>
      <c r="HD1156" s="195"/>
      <c r="HE1156" s="195"/>
      <c r="HF1156" s="195"/>
      <c r="HG1156" s="195"/>
      <c r="HH1156" s="195"/>
      <c r="HI1156" s="195"/>
      <c r="HJ1156" s="195"/>
      <c r="HK1156" s="195"/>
      <c r="HL1156" s="195"/>
      <c r="HM1156" s="195"/>
      <c r="HN1156" s="195"/>
      <c r="HO1156" s="195"/>
      <c r="HP1156" s="195"/>
      <c r="HQ1156" s="195"/>
      <c r="HR1156" s="195"/>
      <c r="HS1156" s="195"/>
      <c r="HT1156" s="195"/>
      <c r="HU1156" s="195"/>
      <c r="HV1156" s="195"/>
      <c r="HW1156" s="195"/>
      <c r="HX1156" s="195"/>
      <c r="HY1156" s="195"/>
      <c r="HZ1156" s="195"/>
      <c r="IA1156" s="195"/>
      <c r="IB1156" s="195"/>
      <c r="IC1156" s="195"/>
      <c r="ID1156" s="195"/>
      <c r="IE1156" s="195"/>
      <c r="IF1156" s="195"/>
      <c r="IG1156" s="195"/>
      <c r="IH1156" s="195"/>
      <c r="II1156" s="195"/>
      <c r="IJ1156" s="195"/>
      <c r="IK1156" s="195"/>
      <c r="IL1156" s="195"/>
      <c r="IM1156" s="195"/>
      <c r="IN1156" s="195"/>
      <c r="IO1156" s="195"/>
      <c r="IP1156" s="195"/>
      <c r="IQ1156" s="195"/>
      <c r="IR1156" s="195"/>
      <c r="IS1156" s="195"/>
      <c r="IT1156" s="195"/>
      <c r="IU1156" s="195"/>
      <c r="IV1156" s="195"/>
      <c r="IW1156" s="195"/>
      <c r="IX1156" s="195"/>
      <c r="IY1156" s="195"/>
      <c r="IZ1156" s="195"/>
      <c r="JA1156" s="195"/>
      <c r="JB1156" s="195"/>
      <c r="JC1156" s="195"/>
      <c r="JD1156" s="195"/>
      <c r="JE1156" s="195"/>
      <c r="JF1156" s="195"/>
      <c r="JG1156" s="195"/>
      <c r="JH1156" s="195"/>
      <c r="JI1156" s="195"/>
    </row>
    <row r="1157" spans="1:269" ht="105" x14ac:dyDescent="0.25">
      <c r="B1157" s="195">
        <v>1</v>
      </c>
      <c r="C1157" s="585" t="s">
        <v>502</v>
      </c>
      <c r="D1157" s="154"/>
      <c r="E1157" s="1948"/>
      <c r="F1157" s="1671">
        <f t="shared" ref="F1157:H1163" si="1037">F1077+F988</f>
        <v>7381</v>
      </c>
      <c r="G1157" s="1671">
        <f t="shared" si="1037"/>
        <v>6765.916666666667</v>
      </c>
      <c r="H1157" s="1671">
        <f t="shared" si="1037"/>
        <v>6134</v>
      </c>
      <c r="I1157" s="1777">
        <f t="shared" ref="I1157:I1164" si="1038">H1157/G1157*100</f>
        <v>90.660294860267769</v>
      </c>
      <c r="J1157" s="2330"/>
      <c r="K1157" s="2330"/>
      <c r="L1157" s="1777"/>
      <c r="M1157" s="1777"/>
      <c r="N1157" s="1777"/>
      <c r="O1157" s="1777"/>
      <c r="P1157" s="1777"/>
      <c r="Q1157" s="1666"/>
      <c r="R1157" s="2331">
        <f t="shared" ref="R1157:AJ1157" si="1039">R1077+R988</f>
        <v>27674.186260000006</v>
      </c>
      <c r="S1157" s="2331">
        <f t="shared" si="1039"/>
        <v>27674.186260000006</v>
      </c>
      <c r="T1157" s="2331">
        <f t="shared" si="1039"/>
        <v>27674.186260000006</v>
      </c>
      <c r="U1157" s="2331">
        <f t="shared" si="1039"/>
        <v>27674.186260000006</v>
      </c>
      <c r="V1157" s="2331">
        <f t="shared" ref="V1157:W1157" si="1040">V1077+V988</f>
        <v>27674.186260000006</v>
      </c>
      <c r="W1157" s="2331">
        <f t="shared" si="1040"/>
        <v>27674.186260000006</v>
      </c>
      <c r="X1157" s="2331">
        <f t="shared" ref="X1157:Y1157" si="1041">X1077+X988</f>
        <v>27674.186260000006</v>
      </c>
      <c r="Y1157" s="2331">
        <f t="shared" si="1041"/>
        <v>27674.186260000006</v>
      </c>
      <c r="Z1157" s="2331">
        <f t="shared" ref="Z1157:AA1157" si="1042">Z1077+Z988</f>
        <v>27674.186260000006</v>
      </c>
      <c r="AA1157" s="2331">
        <f t="shared" si="1042"/>
        <v>27674.186260000006</v>
      </c>
      <c r="AB1157" s="2331">
        <f t="shared" ref="AB1157" si="1043">AB1077+AB988</f>
        <v>27674.186260000006</v>
      </c>
      <c r="AC1157" s="2331">
        <f t="shared" si="1039"/>
        <v>25368.00407166667</v>
      </c>
      <c r="AD1157" s="2331">
        <f t="shared" si="1039"/>
        <v>22771.490249999995</v>
      </c>
      <c r="AE1157" s="2332">
        <f t="shared" si="1039"/>
        <v>0</v>
      </c>
      <c r="AF1157" s="2331">
        <f t="shared" si="1039"/>
        <v>0</v>
      </c>
      <c r="AG1157" s="2331">
        <f t="shared" si="1039"/>
        <v>-2596.5138216666728</v>
      </c>
      <c r="AH1157" s="2331">
        <f t="shared" si="1039"/>
        <v>0</v>
      </c>
      <c r="AI1157" s="2331">
        <f t="shared" si="1039"/>
        <v>-157.62547000000001</v>
      </c>
      <c r="AJ1157" s="2331">
        <f t="shared" si="1039"/>
        <v>22613.864779999996</v>
      </c>
      <c r="AK1157" s="2019"/>
      <c r="AL1157" s="195"/>
      <c r="AM1157" s="195"/>
      <c r="AN1157" s="195"/>
      <c r="AO1157" s="195"/>
      <c r="AP1157" s="195"/>
      <c r="AQ1157" s="195"/>
      <c r="AR1157" s="195"/>
      <c r="AS1157" s="195"/>
      <c r="AT1157" s="195"/>
      <c r="AU1157" s="195"/>
      <c r="AV1157" s="195"/>
      <c r="AW1157" s="195"/>
      <c r="AX1157" s="195"/>
      <c r="AY1157" s="195"/>
      <c r="AZ1157" s="195"/>
      <c r="BA1157" s="195"/>
      <c r="BB1157" s="195"/>
      <c r="BC1157" s="195"/>
      <c r="BD1157" s="195"/>
      <c r="BE1157" s="195"/>
      <c r="BF1157" s="195"/>
      <c r="BG1157" s="195"/>
      <c r="BH1157" s="195"/>
      <c r="BI1157" s="195"/>
      <c r="BJ1157" s="195"/>
      <c r="BK1157" s="195"/>
      <c r="BL1157" s="195"/>
      <c r="BM1157" s="195"/>
      <c r="BN1157" s="195"/>
      <c r="BO1157" s="195"/>
      <c r="BP1157" s="195"/>
      <c r="BQ1157" s="195"/>
      <c r="BR1157" s="195"/>
      <c r="BS1157" s="195"/>
      <c r="BT1157" s="195"/>
      <c r="BU1157" s="195"/>
      <c r="BV1157" s="195"/>
      <c r="BW1157" s="195"/>
      <c r="BX1157" s="195"/>
      <c r="BY1157" s="195"/>
      <c r="BZ1157" s="195"/>
      <c r="CA1157" s="195"/>
      <c r="CB1157" s="195"/>
      <c r="CC1157" s="195"/>
      <c r="CD1157" s="195"/>
      <c r="CE1157" s="195"/>
      <c r="CF1157" s="195"/>
      <c r="CG1157" s="195"/>
      <c r="CH1157" s="195"/>
      <c r="CI1157" s="195"/>
      <c r="CJ1157" s="195"/>
      <c r="CK1157" s="195"/>
      <c r="CL1157" s="195"/>
      <c r="CM1157" s="195"/>
      <c r="CN1157" s="195"/>
      <c r="CO1157" s="195"/>
      <c r="CP1157" s="195"/>
      <c r="CQ1157" s="195"/>
      <c r="CR1157" s="195"/>
      <c r="CS1157" s="195"/>
      <c r="CT1157" s="195"/>
      <c r="CU1157" s="195"/>
      <c r="CV1157" s="195"/>
      <c r="CW1157" s="195"/>
      <c r="CX1157" s="195"/>
      <c r="CY1157" s="195"/>
      <c r="CZ1157" s="195"/>
      <c r="DA1157" s="195"/>
      <c r="DB1157" s="195"/>
      <c r="DC1157" s="195"/>
      <c r="DD1157" s="195"/>
      <c r="DE1157" s="195"/>
      <c r="DF1157" s="195"/>
      <c r="DG1157" s="195"/>
      <c r="DH1157" s="195"/>
      <c r="DI1157" s="195"/>
      <c r="DJ1157" s="195"/>
      <c r="DK1157" s="195"/>
      <c r="DL1157" s="195"/>
      <c r="DM1157" s="195"/>
      <c r="DN1157" s="195"/>
      <c r="DO1157" s="195"/>
      <c r="DP1157" s="195"/>
      <c r="DQ1157" s="195"/>
      <c r="DR1157" s="195"/>
      <c r="DS1157" s="195"/>
      <c r="DT1157" s="195"/>
      <c r="DU1157" s="195"/>
      <c r="DV1157" s="195"/>
      <c r="DW1157" s="195"/>
      <c r="DX1157" s="195"/>
      <c r="DY1157" s="195"/>
      <c r="DZ1157" s="195"/>
      <c r="EA1157" s="195"/>
      <c r="EB1157" s="195"/>
      <c r="EC1157" s="195"/>
      <c r="ED1157" s="195"/>
      <c r="EE1157" s="195"/>
      <c r="EF1157" s="195"/>
      <c r="EG1157" s="195"/>
      <c r="EH1157" s="195"/>
      <c r="EI1157" s="195"/>
      <c r="EJ1157" s="195"/>
      <c r="EK1157" s="195"/>
      <c r="EL1157" s="195"/>
      <c r="EM1157" s="195"/>
      <c r="EN1157" s="195"/>
      <c r="EO1157" s="195"/>
      <c r="EP1157" s="195"/>
      <c r="EQ1157" s="195"/>
      <c r="ER1157" s="195"/>
      <c r="ES1157" s="195"/>
      <c r="ET1157" s="195"/>
      <c r="EU1157" s="195"/>
      <c r="EV1157" s="195"/>
      <c r="EW1157" s="195"/>
      <c r="EX1157" s="195"/>
      <c r="EY1157" s="195"/>
      <c r="EZ1157" s="195"/>
      <c r="FA1157" s="195"/>
      <c r="FB1157" s="195"/>
      <c r="FC1157" s="195"/>
      <c r="FD1157" s="195"/>
      <c r="FE1157" s="195"/>
      <c r="FF1157" s="195"/>
      <c r="FG1157" s="195"/>
      <c r="FH1157" s="195"/>
      <c r="FI1157" s="195"/>
      <c r="FJ1157" s="195"/>
      <c r="FK1157" s="195"/>
      <c r="FL1157" s="195"/>
      <c r="FM1157" s="195"/>
      <c r="FN1157" s="195"/>
      <c r="FO1157" s="195"/>
      <c r="FP1157" s="195"/>
      <c r="FQ1157" s="195"/>
      <c r="FR1157" s="195"/>
      <c r="FS1157" s="195"/>
      <c r="FT1157" s="195"/>
      <c r="FU1157" s="195"/>
      <c r="FV1157" s="195"/>
      <c r="FW1157" s="195"/>
      <c r="FX1157" s="195"/>
      <c r="FY1157" s="195"/>
      <c r="FZ1157" s="195"/>
      <c r="GA1157" s="195"/>
      <c r="GB1157" s="195"/>
      <c r="GC1157" s="195"/>
      <c r="GD1157" s="195"/>
      <c r="GE1157" s="195"/>
      <c r="GF1157" s="195"/>
      <c r="GG1157" s="195"/>
      <c r="GH1157" s="195"/>
      <c r="GI1157" s="195"/>
      <c r="GJ1157" s="195"/>
      <c r="GK1157" s="195"/>
      <c r="GL1157" s="195"/>
      <c r="GM1157" s="195"/>
      <c r="GN1157" s="195"/>
      <c r="GO1157" s="195"/>
      <c r="GP1157" s="195"/>
      <c r="GQ1157" s="195"/>
      <c r="GR1157" s="195"/>
      <c r="GS1157" s="195"/>
      <c r="GT1157" s="195"/>
      <c r="GU1157" s="195"/>
      <c r="GV1157" s="195"/>
      <c r="GW1157" s="195"/>
      <c r="GX1157" s="195"/>
      <c r="GY1157" s="195"/>
      <c r="GZ1157" s="195"/>
      <c r="HA1157" s="195"/>
      <c r="HB1157" s="195"/>
      <c r="HC1157" s="195"/>
      <c r="HD1157" s="195"/>
      <c r="HE1157" s="195"/>
      <c r="HF1157" s="195"/>
      <c r="HG1157" s="195"/>
      <c r="HH1157" s="195"/>
      <c r="HI1157" s="195"/>
      <c r="HJ1157" s="195"/>
      <c r="HK1157" s="195"/>
      <c r="HL1157" s="195"/>
      <c r="HM1157" s="195"/>
      <c r="HN1157" s="195"/>
      <c r="HO1157" s="195"/>
      <c r="HP1157" s="195"/>
      <c r="HQ1157" s="195"/>
      <c r="HR1157" s="195"/>
      <c r="HS1157" s="195"/>
      <c r="HT1157" s="195"/>
      <c r="HU1157" s="195"/>
      <c r="HV1157" s="195"/>
      <c r="HW1157" s="195"/>
      <c r="HX1157" s="195"/>
      <c r="HY1157" s="195"/>
      <c r="HZ1157" s="195"/>
      <c r="IA1157" s="195"/>
      <c r="IB1157" s="195"/>
      <c r="IC1157" s="195"/>
      <c r="ID1157" s="195"/>
      <c r="IE1157" s="195"/>
      <c r="IF1157" s="195"/>
      <c r="IG1157" s="195"/>
      <c r="IH1157" s="195"/>
      <c r="II1157" s="195"/>
      <c r="IJ1157" s="195"/>
      <c r="IK1157" s="195"/>
      <c r="IL1157" s="195"/>
      <c r="IM1157" s="195"/>
      <c r="IN1157" s="195"/>
      <c r="IO1157" s="195"/>
      <c r="IP1157" s="195"/>
      <c r="IQ1157" s="195"/>
      <c r="IR1157" s="195"/>
      <c r="IS1157" s="195"/>
      <c r="IT1157" s="195"/>
      <c r="IU1157" s="195"/>
      <c r="IV1157" s="195"/>
      <c r="IW1157" s="195"/>
      <c r="IX1157" s="195"/>
      <c r="IY1157" s="195"/>
      <c r="IZ1157" s="195"/>
      <c r="JA1157" s="195"/>
      <c r="JB1157" s="195"/>
      <c r="JC1157" s="195"/>
      <c r="JD1157" s="195"/>
      <c r="JE1157" s="195"/>
      <c r="JF1157" s="195"/>
      <c r="JG1157" s="195"/>
      <c r="JH1157" s="195"/>
      <c r="JI1157" s="195"/>
    </row>
    <row r="1158" spans="1:269" x14ac:dyDescent="0.25">
      <c r="B1158" s="195">
        <v>1</v>
      </c>
      <c r="C1158" s="575" t="s">
        <v>623</v>
      </c>
      <c r="D1158" s="154"/>
      <c r="E1158" s="1948"/>
      <c r="F1158" s="1671">
        <f t="shared" si="1037"/>
        <v>1273</v>
      </c>
      <c r="G1158" s="1671">
        <f t="shared" si="1037"/>
        <v>1166.9166666666665</v>
      </c>
      <c r="H1158" s="1671">
        <f t="shared" si="1037"/>
        <v>841</v>
      </c>
      <c r="I1158" s="1777">
        <f t="shared" si="1038"/>
        <v>72.070270656287946</v>
      </c>
      <c r="J1158" s="2330"/>
      <c r="K1158" s="2330"/>
      <c r="L1158" s="1777"/>
      <c r="M1158" s="1777"/>
      <c r="N1158" s="1777"/>
      <c r="O1158" s="1777"/>
      <c r="P1158" s="1777"/>
      <c r="Q1158" s="1666"/>
      <c r="R1158" s="2331"/>
      <c r="S1158" s="2331"/>
      <c r="T1158" s="2331"/>
      <c r="U1158" s="2331"/>
      <c r="V1158" s="2331"/>
      <c r="W1158" s="2331"/>
      <c r="X1158" s="2331"/>
      <c r="Y1158" s="2331"/>
      <c r="Z1158" s="2331"/>
      <c r="AA1158" s="2331"/>
      <c r="AB1158" s="2331"/>
      <c r="AC1158" s="2331"/>
      <c r="AD1158" s="2331"/>
      <c r="AE1158" s="2332"/>
      <c r="AF1158" s="2331"/>
      <c r="AG1158" s="2331"/>
      <c r="AH1158" s="2331"/>
      <c r="AI1158" s="2331"/>
      <c r="AJ1158" s="2331"/>
      <c r="AK1158" s="2019"/>
      <c r="AL1158" s="195"/>
      <c r="AM1158" s="195"/>
      <c r="AN1158" s="195"/>
      <c r="AO1158" s="195"/>
      <c r="AP1158" s="195"/>
      <c r="AQ1158" s="195"/>
      <c r="AR1158" s="195"/>
      <c r="AS1158" s="195"/>
      <c r="AT1158" s="195"/>
      <c r="AU1158" s="195"/>
      <c r="AV1158" s="195"/>
      <c r="AW1158" s="195"/>
      <c r="AX1158" s="195"/>
      <c r="AY1158" s="195"/>
      <c r="AZ1158" s="195"/>
      <c r="BA1158" s="195"/>
      <c r="BB1158" s="195"/>
      <c r="BC1158" s="195"/>
      <c r="BD1158" s="195"/>
      <c r="BE1158" s="195"/>
      <c r="BF1158" s="195"/>
      <c r="BG1158" s="195"/>
      <c r="BH1158" s="195"/>
      <c r="BI1158" s="195"/>
      <c r="BJ1158" s="195"/>
      <c r="BK1158" s="195"/>
      <c r="BL1158" s="195"/>
      <c r="BM1158" s="195"/>
      <c r="BN1158" s="195"/>
      <c r="BO1158" s="195"/>
      <c r="BP1158" s="195"/>
      <c r="BQ1158" s="195"/>
      <c r="BR1158" s="195"/>
      <c r="BS1158" s="195"/>
      <c r="BT1158" s="195"/>
      <c r="BU1158" s="195"/>
      <c r="BV1158" s="195"/>
      <c r="BW1158" s="195"/>
      <c r="BX1158" s="195"/>
      <c r="BY1158" s="195"/>
      <c r="BZ1158" s="195"/>
      <c r="CA1158" s="195"/>
      <c r="CB1158" s="195"/>
      <c r="CC1158" s="195"/>
      <c r="CD1158" s="195"/>
      <c r="CE1158" s="195"/>
      <c r="CF1158" s="195"/>
      <c r="CG1158" s="195"/>
      <c r="CH1158" s="195"/>
      <c r="CI1158" s="195"/>
      <c r="CJ1158" s="195"/>
      <c r="CK1158" s="195"/>
      <c r="CL1158" s="195"/>
      <c r="CM1158" s="195"/>
      <c r="CN1158" s="195"/>
      <c r="CO1158" s="195"/>
      <c r="CP1158" s="195"/>
      <c r="CQ1158" s="195"/>
      <c r="CR1158" s="195"/>
      <c r="CS1158" s="195"/>
      <c r="CT1158" s="195"/>
      <c r="CU1158" s="195"/>
      <c r="CV1158" s="195"/>
      <c r="CW1158" s="195"/>
      <c r="CX1158" s="195"/>
      <c r="CY1158" s="195"/>
      <c r="CZ1158" s="195"/>
      <c r="DA1158" s="195"/>
      <c r="DB1158" s="195"/>
      <c r="DC1158" s="195"/>
      <c r="DD1158" s="195"/>
      <c r="DE1158" s="195"/>
      <c r="DF1158" s="195"/>
      <c r="DG1158" s="195"/>
      <c r="DH1158" s="195"/>
      <c r="DI1158" s="195"/>
      <c r="DJ1158" s="195"/>
      <c r="DK1158" s="195"/>
      <c r="DL1158" s="195"/>
      <c r="DM1158" s="195"/>
      <c r="DN1158" s="195"/>
      <c r="DO1158" s="195"/>
      <c r="DP1158" s="195"/>
      <c r="DQ1158" s="195"/>
      <c r="DR1158" s="195"/>
      <c r="DS1158" s="195"/>
      <c r="DT1158" s="195"/>
      <c r="DU1158" s="195"/>
      <c r="DV1158" s="195"/>
      <c r="DW1158" s="195"/>
      <c r="DX1158" s="195"/>
      <c r="DY1158" s="195"/>
      <c r="DZ1158" s="195"/>
      <c r="EA1158" s="195"/>
      <c r="EB1158" s="195"/>
      <c r="EC1158" s="195"/>
      <c r="ED1158" s="195"/>
      <c r="EE1158" s="195"/>
      <c r="EF1158" s="195"/>
      <c r="EG1158" s="195"/>
      <c r="EH1158" s="195"/>
      <c r="EI1158" s="195"/>
      <c r="EJ1158" s="195"/>
      <c r="EK1158" s="195"/>
      <c r="EL1158" s="195"/>
      <c r="EM1158" s="195"/>
      <c r="EN1158" s="195"/>
      <c r="EO1158" s="195"/>
      <c r="EP1158" s="195"/>
      <c r="EQ1158" s="195"/>
      <c r="ER1158" s="195"/>
      <c r="ES1158" s="195"/>
      <c r="ET1158" s="195"/>
      <c r="EU1158" s="195"/>
      <c r="EV1158" s="195"/>
      <c r="EW1158" s="195"/>
      <c r="EX1158" s="195"/>
      <c r="EY1158" s="195"/>
      <c r="EZ1158" s="195"/>
      <c r="FA1158" s="195"/>
      <c r="FB1158" s="195"/>
      <c r="FC1158" s="195"/>
      <c r="FD1158" s="195"/>
      <c r="FE1158" s="195"/>
      <c r="FF1158" s="195"/>
      <c r="FG1158" s="195"/>
      <c r="FH1158" s="195"/>
      <c r="FI1158" s="195"/>
      <c r="FJ1158" s="195"/>
      <c r="FK1158" s="195"/>
      <c r="FL1158" s="195"/>
      <c r="FM1158" s="195"/>
      <c r="FN1158" s="195"/>
      <c r="FO1158" s="195"/>
      <c r="FP1158" s="195"/>
      <c r="FQ1158" s="195"/>
      <c r="FR1158" s="195"/>
      <c r="FS1158" s="195"/>
      <c r="FT1158" s="195"/>
      <c r="FU1158" s="195"/>
      <c r="FV1158" s="195"/>
      <c r="FW1158" s="195"/>
      <c r="FX1158" s="195"/>
      <c r="FY1158" s="195"/>
      <c r="FZ1158" s="195"/>
      <c r="GA1158" s="195"/>
      <c r="GB1158" s="195"/>
      <c r="GC1158" s="195"/>
      <c r="GD1158" s="195"/>
      <c r="GE1158" s="195"/>
      <c r="GF1158" s="195"/>
      <c r="GG1158" s="195"/>
      <c r="GH1158" s="195"/>
      <c r="GI1158" s="195"/>
      <c r="GJ1158" s="195"/>
      <c r="GK1158" s="195"/>
      <c r="GL1158" s="195"/>
      <c r="GM1158" s="195"/>
      <c r="GN1158" s="195"/>
      <c r="GO1158" s="195"/>
      <c r="GP1158" s="195"/>
      <c r="GQ1158" s="195"/>
      <c r="GR1158" s="195"/>
      <c r="GS1158" s="195"/>
      <c r="GT1158" s="195"/>
      <c r="GU1158" s="195"/>
      <c r="GV1158" s="195"/>
      <c r="GW1158" s="195"/>
      <c r="GX1158" s="195"/>
      <c r="GY1158" s="195"/>
      <c r="GZ1158" s="195"/>
      <c r="HA1158" s="195"/>
      <c r="HB1158" s="195"/>
      <c r="HC1158" s="195"/>
      <c r="HD1158" s="195"/>
      <c r="HE1158" s="195"/>
      <c r="HF1158" s="195"/>
      <c r="HG1158" s="195"/>
      <c r="HH1158" s="195"/>
      <c r="HI1158" s="195"/>
      <c r="HJ1158" s="195"/>
      <c r="HK1158" s="195"/>
      <c r="HL1158" s="195"/>
      <c r="HM1158" s="195"/>
      <c r="HN1158" s="195"/>
      <c r="HO1158" s="195"/>
      <c r="HP1158" s="195"/>
      <c r="HQ1158" s="195"/>
      <c r="HR1158" s="195"/>
      <c r="HS1158" s="195"/>
      <c r="HT1158" s="195"/>
      <c r="HU1158" s="195"/>
      <c r="HV1158" s="195"/>
      <c r="HW1158" s="195"/>
      <c r="HX1158" s="195"/>
      <c r="HY1158" s="195"/>
      <c r="HZ1158" s="195"/>
      <c r="IA1158" s="195"/>
      <c r="IB1158" s="195"/>
      <c r="IC1158" s="195"/>
      <c r="ID1158" s="195"/>
      <c r="IE1158" s="195"/>
      <c r="IF1158" s="195"/>
      <c r="IG1158" s="195"/>
      <c r="IH1158" s="195"/>
      <c r="II1158" s="195"/>
      <c r="IJ1158" s="195"/>
      <c r="IK1158" s="195"/>
      <c r="IL1158" s="195"/>
      <c r="IM1158" s="195"/>
      <c r="IN1158" s="195"/>
      <c r="IO1158" s="195"/>
      <c r="IP1158" s="195"/>
      <c r="IQ1158" s="195"/>
      <c r="IR1158" s="195"/>
      <c r="IS1158" s="195"/>
      <c r="IT1158" s="195"/>
      <c r="IU1158" s="195"/>
      <c r="IV1158" s="195"/>
      <c r="IW1158" s="195"/>
      <c r="IX1158" s="195"/>
      <c r="IY1158" s="195"/>
      <c r="IZ1158" s="195"/>
      <c r="JA1158" s="195"/>
      <c r="JB1158" s="195"/>
      <c r="JC1158" s="195"/>
      <c r="JD1158" s="195"/>
      <c r="JE1158" s="195"/>
      <c r="JF1158" s="195"/>
      <c r="JG1158" s="195"/>
      <c r="JH1158" s="195"/>
      <c r="JI1158" s="195"/>
    </row>
    <row r="1159" spans="1:269" x14ac:dyDescent="0.25">
      <c r="B1159" s="195">
        <v>1</v>
      </c>
      <c r="C1159" s="575" t="s">
        <v>624</v>
      </c>
      <c r="D1159" s="154"/>
      <c r="E1159" s="1948"/>
      <c r="F1159" s="1671">
        <f t="shared" si="1037"/>
        <v>1690</v>
      </c>
      <c r="G1159" s="1671">
        <f t="shared" si="1037"/>
        <v>1549.1666666666665</v>
      </c>
      <c r="H1159" s="1671">
        <f t="shared" si="1037"/>
        <v>1552</v>
      </c>
      <c r="I1159" s="1777">
        <f t="shared" si="1038"/>
        <v>100.18289402904787</v>
      </c>
      <c r="J1159" s="2330"/>
      <c r="K1159" s="2330"/>
      <c r="L1159" s="1777"/>
      <c r="M1159" s="1777"/>
      <c r="N1159" s="1777"/>
      <c r="O1159" s="1777"/>
      <c r="P1159" s="1777"/>
      <c r="Q1159" s="1666"/>
      <c r="R1159" s="2331"/>
      <c r="S1159" s="2331"/>
      <c r="T1159" s="2331"/>
      <c r="U1159" s="2331"/>
      <c r="V1159" s="2331"/>
      <c r="W1159" s="2331"/>
      <c r="X1159" s="2331"/>
      <c r="Y1159" s="2331"/>
      <c r="Z1159" s="2331"/>
      <c r="AA1159" s="2331"/>
      <c r="AB1159" s="2331"/>
      <c r="AC1159" s="2331"/>
      <c r="AD1159" s="2331"/>
      <c r="AE1159" s="2332"/>
      <c r="AF1159" s="2331"/>
      <c r="AG1159" s="2331"/>
      <c r="AH1159" s="2331"/>
      <c r="AI1159" s="2331"/>
      <c r="AJ1159" s="2331"/>
      <c r="AK1159" s="2019"/>
      <c r="AL1159" s="195"/>
      <c r="AM1159" s="195"/>
      <c r="AN1159" s="195"/>
      <c r="AO1159" s="195"/>
      <c r="AP1159" s="195"/>
      <c r="AQ1159" s="195"/>
      <c r="AR1159" s="195"/>
      <c r="AS1159" s="195"/>
      <c r="AT1159" s="195"/>
      <c r="AU1159" s="195"/>
      <c r="AV1159" s="195"/>
      <c r="AW1159" s="195"/>
      <c r="AX1159" s="195"/>
      <c r="AY1159" s="195"/>
      <c r="AZ1159" s="195"/>
      <c r="BA1159" s="195"/>
      <c r="BB1159" s="195"/>
      <c r="BC1159" s="195"/>
      <c r="BD1159" s="195"/>
      <c r="BE1159" s="195"/>
      <c r="BF1159" s="195"/>
      <c r="BG1159" s="195"/>
      <c r="BH1159" s="195"/>
      <c r="BI1159" s="195"/>
      <c r="BJ1159" s="195"/>
      <c r="BK1159" s="195"/>
      <c r="BL1159" s="195"/>
      <c r="BM1159" s="195"/>
      <c r="BN1159" s="195"/>
      <c r="BO1159" s="195"/>
      <c r="BP1159" s="195"/>
      <c r="BQ1159" s="195"/>
      <c r="BR1159" s="195"/>
      <c r="BS1159" s="195"/>
      <c r="BT1159" s="195"/>
      <c r="BU1159" s="195"/>
      <c r="BV1159" s="195"/>
      <c r="BW1159" s="195"/>
      <c r="BX1159" s="195"/>
      <c r="BY1159" s="195"/>
      <c r="BZ1159" s="195"/>
      <c r="CA1159" s="195"/>
      <c r="CB1159" s="195"/>
      <c r="CC1159" s="195"/>
      <c r="CD1159" s="195"/>
      <c r="CE1159" s="195"/>
      <c r="CF1159" s="195"/>
      <c r="CG1159" s="195"/>
      <c r="CH1159" s="195"/>
      <c r="CI1159" s="195"/>
      <c r="CJ1159" s="195"/>
      <c r="CK1159" s="195"/>
      <c r="CL1159" s="195"/>
      <c r="CM1159" s="195"/>
      <c r="CN1159" s="195"/>
      <c r="CO1159" s="195"/>
      <c r="CP1159" s="195"/>
      <c r="CQ1159" s="195"/>
      <c r="CR1159" s="195"/>
      <c r="CS1159" s="195"/>
      <c r="CT1159" s="195"/>
      <c r="CU1159" s="195"/>
      <c r="CV1159" s="195"/>
      <c r="CW1159" s="195"/>
      <c r="CX1159" s="195"/>
      <c r="CY1159" s="195"/>
      <c r="CZ1159" s="195"/>
      <c r="DA1159" s="195"/>
      <c r="DB1159" s="195"/>
      <c r="DC1159" s="195"/>
      <c r="DD1159" s="195"/>
      <c r="DE1159" s="195"/>
      <c r="DF1159" s="195"/>
      <c r="DG1159" s="195"/>
      <c r="DH1159" s="195"/>
      <c r="DI1159" s="195"/>
      <c r="DJ1159" s="195"/>
      <c r="DK1159" s="195"/>
      <c r="DL1159" s="195"/>
      <c r="DM1159" s="195"/>
      <c r="DN1159" s="195"/>
      <c r="DO1159" s="195"/>
      <c r="DP1159" s="195"/>
      <c r="DQ1159" s="195"/>
      <c r="DR1159" s="195"/>
      <c r="DS1159" s="195"/>
      <c r="DT1159" s="195"/>
      <c r="DU1159" s="195"/>
      <c r="DV1159" s="195"/>
      <c r="DW1159" s="195"/>
      <c r="DX1159" s="195"/>
      <c r="DY1159" s="195"/>
      <c r="DZ1159" s="195"/>
      <c r="EA1159" s="195"/>
      <c r="EB1159" s="195"/>
      <c r="EC1159" s="195"/>
      <c r="ED1159" s="195"/>
      <c r="EE1159" s="195"/>
      <c r="EF1159" s="195"/>
      <c r="EG1159" s="195"/>
      <c r="EH1159" s="195"/>
      <c r="EI1159" s="195"/>
      <c r="EJ1159" s="195"/>
      <c r="EK1159" s="195"/>
      <c r="EL1159" s="195"/>
      <c r="EM1159" s="195"/>
      <c r="EN1159" s="195"/>
      <c r="EO1159" s="195"/>
      <c r="EP1159" s="195"/>
      <c r="EQ1159" s="195"/>
      <c r="ER1159" s="195"/>
      <c r="ES1159" s="195"/>
      <c r="ET1159" s="195"/>
      <c r="EU1159" s="195"/>
      <c r="EV1159" s="195"/>
      <c r="EW1159" s="195"/>
      <c r="EX1159" s="195"/>
      <c r="EY1159" s="195"/>
      <c r="EZ1159" s="195"/>
      <c r="FA1159" s="195"/>
      <c r="FB1159" s="195"/>
      <c r="FC1159" s="195"/>
      <c r="FD1159" s="195"/>
      <c r="FE1159" s="195"/>
      <c r="FF1159" s="195"/>
      <c r="FG1159" s="195"/>
      <c r="FH1159" s="195"/>
      <c r="FI1159" s="195"/>
      <c r="FJ1159" s="195"/>
      <c r="FK1159" s="195"/>
      <c r="FL1159" s="195"/>
      <c r="FM1159" s="195"/>
      <c r="FN1159" s="195"/>
      <c r="FO1159" s="195"/>
      <c r="FP1159" s="195"/>
      <c r="FQ1159" s="195"/>
      <c r="FR1159" s="195"/>
      <c r="FS1159" s="195"/>
      <c r="FT1159" s="195"/>
      <c r="FU1159" s="195"/>
      <c r="FV1159" s="195"/>
      <c r="FW1159" s="195"/>
      <c r="FX1159" s="195"/>
      <c r="FY1159" s="195"/>
      <c r="FZ1159" s="195"/>
      <c r="GA1159" s="195"/>
      <c r="GB1159" s="195"/>
      <c r="GC1159" s="195"/>
      <c r="GD1159" s="195"/>
      <c r="GE1159" s="195"/>
      <c r="GF1159" s="195"/>
      <c r="GG1159" s="195"/>
      <c r="GH1159" s="195"/>
      <c r="GI1159" s="195"/>
      <c r="GJ1159" s="195"/>
      <c r="GK1159" s="195"/>
      <c r="GL1159" s="195"/>
      <c r="GM1159" s="195"/>
      <c r="GN1159" s="195"/>
      <c r="GO1159" s="195"/>
      <c r="GP1159" s="195"/>
      <c r="GQ1159" s="195"/>
      <c r="GR1159" s="195"/>
      <c r="GS1159" s="195"/>
      <c r="GT1159" s="195"/>
      <c r="GU1159" s="195"/>
      <c r="GV1159" s="195"/>
      <c r="GW1159" s="195"/>
      <c r="GX1159" s="195"/>
      <c r="GY1159" s="195"/>
      <c r="GZ1159" s="195"/>
      <c r="HA1159" s="195"/>
      <c r="HB1159" s="195"/>
      <c r="HC1159" s="195"/>
      <c r="HD1159" s="195"/>
      <c r="HE1159" s="195"/>
      <c r="HF1159" s="195"/>
      <c r="HG1159" s="195"/>
      <c r="HH1159" s="195"/>
      <c r="HI1159" s="195"/>
      <c r="HJ1159" s="195"/>
      <c r="HK1159" s="195"/>
      <c r="HL1159" s="195"/>
      <c r="HM1159" s="195"/>
      <c r="HN1159" s="195"/>
      <c r="HO1159" s="195"/>
      <c r="HP1159" s="195"/>
      <c r="HQ1159" s="195"/>
      <c r="HR1159" s="195"/>
      <c r="HS1159" s="195"/>
      <c r="HT1159" s="195"/>
      <c r="HU1159" s="195"/>
      <c r="HV1159" s="195"/>
      <c r="HW1159" s="195"/>
      <c r="HX1159" s="195"/>
      <c r="HY1159" s="195"/>
      <c r="HZ1159" s="195"/>
      <c r="IA1159" s="195"/>
      <c r="IB1159" s="195"/>
      <c r="IC1159" s="195"/>
      <c r="ID1159" s="195"/>
      <c r="IE1159" s="195"/>
      <c r="IF1159" s="195"/>
      <c r="IG1159" s="195"/>
      <c r="IH1159" s="195"/>
      <c r="II1159" s="195"/>
      <c r="IJ1159" s="195"/>
      <c r="IK1159" s="195"/>
      <c r="IL1159" s="195"/>
      <c r="IM1159" s="195"/>
      <c r="IN1159" s="195"/>
      <c r="IO1159" s="195"/>
      <c r="IP1159" s="195"/>
      <c r="IQ1159" s="195"/>
      <c r="IR1159" s="195"/>
      <c r="IS1159" s="195"/>
      <c r="IT1159" s="195"/>
      <c r="IU1159" s="195"/>
      <c r="IV1159" s="195"/>
      <c r="IW1159" s="195"/>
      <c r="IX1159" s="195"/>
      <c r="IY1159" s="195"/>
      <c r="IZ1159" s="195"/>
      <c r="JA1159" s="195"/>
      <c r="JB1159" s="195"/>
      <c r="JC1159" s="195"/>
      <c r="JD1159" s="195"/>
      <c r="JE1159" s="195"/>
      <c r="JF1159" s="195"/>
      <c r="JG1159" s="195"/>
      <c r="JH1159" s="195"/>
      <c r="JI1159" s="195"/>
    </row>
    <row r="1160" spans="1:269" ht="30" x14ac:dyDescent="0.25">
      <c r="B1160" s="195">
        <v>1</v>
      </c>
      <c r="C1160" s="575" t="s">
        <v>625</v>
      </c>
      <c r="D1160" s="154"/>
      <c r="E1160" s="1948"/>
      <c r="F1160" s="1671">
        <f t="shared" si="1037"/>
        <v>3538</v>
      </c>
      <c r="G1160" s="1671">
        <f t="shared" si="1037"/>
        <v>3243.1666666666665</v>
      </c>
      <c r="H1160" s="1671">
        <f t="shared" si="1037"/>
        <v>3122</v>
      </c>
      <c r="I1160" s="1777">
        <f t="shared" si="1038"/>
        <v>96.263939565239738</v>
      </c>
      <c r="J1160" s="2330"/>
      <c r="K1160" s="2330"/>
      <c r="L1160" s="1777"/>
      <c r="M1160" s="1777"/>
      <c r="N1160" s="1777"/>
      <c r="O1160" s="1777"/>
      <c r="P1160" s="1777"/>
      <c r="Q1160" s="1666"/>
      <c r="R1160" s="2331"/>
      <c r="S1160" s="2331"/>
      <c r="T1160" s="2331"/>
      <c r="U1160" s="2331"/>
      <c r="V1160" s="2331"/>
      <c r="W1160" s="2331"/>
      <c r="X1160" s="2331"/>
      <c r="Y1160" s="2331"/>
      <c r="Z1160" s="2331"/>
      <c r="AA1160" s="2331"/>
      <c r="AB1160" s="2331"/>
      <c r="AC1160" s="2331"/>
      <c r="AD1160" s="2331"/>
      <c r="AE1160" s="2332"/>
      <c r="AF1160" s="2331"/>
      <c r="AG1160" s="2331"/>
      <c r="AH1160" s="2331"/>
      <c r="AI1160" s="2331"/>
      <c r="AJ1160" s="2331"/>
      <c r="AK1160" s="2019"/>
      <c r="AL1160" s="195"/>
      <c r="AM1160" s="195"/>
      <c r="AN1160" s="195"/>
      <c r="AO1160" s="195"/>
      <c r="AP1160" s="195"/>
      <c r="AQ1160" s="195"/>
      <c r="AR1160" s="195"/>
      <c r="AS1160" s="195"/>
      <c r="AT1160" s="195"/>
      <c r="AU1160" s="195"/>
      <c r="AV1160" s="195"/>
      <c r="AW1160" s="195"/>
      <c r="AX1160" s="195"/>
      <c r="AY1160" s="195"/>
      <c r="AZ1160" s="195"/>
      <c r="BA1160" s="195"/>
      <c r="BB1160" s="195"/>
      <c r="BC1160" s="195"/>
      <c r="BD1160" s="195"/>
      <c r="BE1160" s="195"/>
      <c r="BF1160" s="195"/>
      <c r="BG1160" s="195"/>
      <c r="BH1160" s="195"/>
      <c r="BI1160" s="195"/>
      <c r="BJ1160" s="195"/>
      <c r="BK1160" s="195"/>
      <c r="BL1160" s="195"/>
      <c r="BM1160" s="195"/>
      <c r="BN1160" s="195"/>
      <c r="BO1160" s="195"/>
      <c r="BP1160" s="195"/>
      <c r="BQ1160" s="195"/>
      <c r="BR1160" s="195"/>
      <c r="BS1160" s="195"/>
      <c r="BT1160" s="195"/>
      <c r="BU1160" s="195"/>
      <c r="BV1160" s="195"/>
      <c r="BW1160" s="195"/>
      <c r="BX1160" s="195"/>
      <c r="BY1160" s="195"/>
      <c r="BZ1160" s="195"/>
      <c r="CA1160" s="195"/>
      <c r="CB1160" s="195"/>
      <c r="CC1160" s="195"/>
      <c r="CD1160" s="195"/>
      <c r="CE1160" s="195"/>
      <c r="CF1160" s="195"/>
      <c r="CG1160" s="195"/>
      <c r="CH1160" s="195"/>
      <c r="CI1160" s="195"/>
      <c r="CJ1160" s="195"/>
      <c r="CK1160" s="195"/>
      <c r="CL1160" s="195"/>
      <c r="CM1160" s="195"/>
      <c r="CN1160" s="195"/>
      <c r="CO1160" s="195"/>
      <c r="CP1160" s="195"/>
      <c r="CQ1160" s="195"/>
      <c r="CR1160" s="195"/>
      <c r="CS1160" s="195"/>
      <c r="CT1160" s="195"/>
      <c r="CU1160" s="195"/>
      <c r="CV1160" s="195"/>
      <c r="CW1160" s="195"/>
      <c r="CX1160" s="195"/>
      <c r="CY1160" s="195"/>
      <c r="CZ1160" s="195"/>
      <c r="DA1160" s="195"/>
      <c r="DB1160" s="195"/>
      <c r="DC1160" s="195"/>
      <c r="DD1160" s="195"/>
      <c r="DE1160" s="195"/>
      <c r="DF1160" s="195"/>
      <c r="DG1160" s="195"/>
      <c r="DH1160" s="195"/>
      <c r="DI1160" s="195"/>
      <c r="DJ1160" s="195"/>
      <c r="DK1160" s="195"/>
      <c r="DL1160" s="195"/>
      <c r="DM1160" s="195"/>
      <c r="DN1160" s="195"/>
      <c r="DO1160" s="195"/>
      <c r="DP1160" s="195"/>
      <c r="DQ1160" s="195"/>
      <c r="DR1160" s="195"/>
      <c r="DS1160" s="195"/>
      <c r="DT1160" s="195"/>
      <c r="DU1160" s="195"/>
      <c r="DV1160" s="195"/>
      <c r="DW1160" s="195"/>
      <c r="DX1160" s="195"/>
      <c r="DY1160" s="195"/>
      <c r="DZ1160" s="195"/>
      <c r="EA1160" s="195"/>
      <c r="EB1160" s="195"/>
      <c r="EC1160" s="195"/>
      <c r="ED1160" s="195"/>
      <c r="EE1160" s="195"/>
      <c r="EF1160" s="195"/>
      <c r="EG1160" s="195"/>
      <c r="EH1160" s="195"/>
      <c r="EI1160" s="195"/>
      <c r="EJ1160" s="195"/>
      <c r="EK1160" s="195"/>
      <c r="EL1160" s="195"/>
      <c r="EM1160" s="195"/>
      <c r="EN1160" s="195"/>
      <c r="EO1160" s="195"/>
      <c r="EP1160" s="195"/>
      <c r="EQ1160" s="195"/>
      <c r="ER1160" s="195"/>
      <c r="ES1160" s="195"/>
      <c r="ET1160" s="195"/>
      <c r="EU1160" s="195"/>
      <c r="EV1160" s="195"/>
      <c r="EW1160" s="195"/>
      <c r="EX1160" s="195"/>
      <c r="EY1160" s="195"/>
      <c r="EZ1160" s="195"/>
      <c r="FA1160" s="195"/>
      <c r="FB1160" s="195"/>
      <c r="FC1160" s="195"/>
      <c r="FD1160" s="195"/>
      <c r="FE1160" s="195"/>
      <c r="FF1160" s="195"/>
      <c r="FG1160" s="195"/>
      <c r="FH1160" s="195"/>
      <c r="FI1160" s="195"/>
      <c r="FJ1160" s="195"/>
      <c r="FK1160" s="195"/>
      <c r="FL1160" s="195"/>
      <c r="FM1160" s="195"/>
      <c r="FN1160" s="195"/>
      <c r="FO1160" s="195"/>
      <c r="FP1160" s="195"/>
      <c r="FQ1160" s="195"/>
      <c r="FR1160" s="195"/>
      <c r="FS1160" s="195"/>
      <c r="FT1160" s="195"/>
      <c r="FU1160" s="195"/>
      <c r="FV1160" s="195"/>
      <c r="FW1160" s="195"/>
      <c r="FX1160" s="195"/>
      <c r="FY1160" s="195"/>
      <c r="FZ1160" s="195"/>
      <c r="GA1160" s="195"/>
      <c r="GB1160" s="195"/>
      <c r="GC1160" s="195"/>
      <c r="GD1160" s="195"/>
      <c r="GE1160" s="195"/>
      <c r="GF1160" s="195"/>
      <c r="GG1160" s="195"/>
      <c r="GH1160" s="195"/>
      <c r="GI1160" s="195"/>
      <c r="GJ1160" s="195"/>
      <c r="GK1160" s="195"/>
      <c r="GL1160" s="195"/>
      <c r="GM1160" s="195"/>
      <c r="GN1160" s="195"/>
      <c r="GO1160" s="195"/>
      <c r="GP1160" s="195"/>
      <c r="GQ1160" s="195"/>
      <c r="GR1160" s="195"/>
      <c r="GS1160" s="195"/>
      <c r="GT1160" s="195"/>
      <c r="GU1160" s="195"/>
      <c r="GV1160" s="195"/>
      <c r="GW1160" s="195"/>
      <c r="GX1160" s="195"/>
      <c r="GY1160" s="195"/>
      <c r="GZ1160" s="195"/>
      <c r="HA1160" s="195"/>
      <c r="HB1160" s="195"/>
      <c r="HC1160" s="195"/>
      <c r="HD1160" s="195"/>
      <c r="HE1160" s="195"/>
      <c r="HF1160" s="195"/>
      <c r="HG1160" s="195"/>
      <c r="HH1160" s="195"/>
      <c r="HI1160" s="195"/>
      <c r="HJ1160" s="195"/>
      <c r="HK1160" s="195"/>
      <c r="HL1160" s="195"/>
      <c r="HM1160" s="195"/>
      <c r="HN1160" s="195"/>
      <c r="HO1160" s="195"/>
      <c r="HP1160" s="195"/>
      <c r="HQ1160" s="195"/>
      <c r="HR1160" s="195"/>
      <c r="HS1160" s="195"/>
      <c r="HT1160" s="195"/>
      <c r="HU1160" s="195"/>
      <c r="HV1160" s="195"/>
      <c r="HW1160" s="195"/>
      <c r="HX1160" s="195"/>
      <c r="HY1160" s="195"/>
      <c r="HZ1160" s="195"/>
      <c r="IA1160" s="195"/>
      <c r="IB1160" s="195"/>
      <c r="IC1160" s="195"/>
      <c r="ID1160" s="195"/>
      <c r="IE1160" s="195"/>
      <c r="IF1160" s="195"/>
      <c r="IG1160" s="195"/>
      <c r="IH1160" s="195"/>
      <c r="II1160" s="195"/>
      <c r="IJ1160" s="195"/>
      <c r="IK1160" s="195"/>
      <c r="IL1160" s="195"/>
      <c r="IM1160" s="195"/>
      <c r="IN1160" s="195"/>
      <c r="IO1160" s="195"/>
      <c r="IP1160" s="195"/>
      <c r="IQ1160" s="195"/>
      <c r="IR1160" s="195"/>
      <c r="IS1160" s="195"/>
      <c r="IT1160" s="195"/>
      <c r="IU1160" s="195"/>
      <c r="IV1160" s="195"/>
      <c r="IW1160" s="195"/>
      <c r="IX1160" s="195"/>
      <c r="IY1160" s="195"/>
      <c r="IZ1160" s="195"/>
      <c r="JA1160" s="195"/>
      <c r="JB1160" s="195"/>
      <c r="JC1160" s="195"/>
      <c r="JD1160" s="195"/>
      <c r="JE1160" s="195"/>
      <c r="JF1160" s="195"/>
      <c r="JG1160" s="195"/>
      <c r="JH1160" s="195"/>
      <c r="JI1160" s="195"/>
    </row>
    <row r="1161" spans="1:269" ht="57.75" x14ac:dyDescent="0.25">
      <c r="B1161" s="195">
        <v>1</v>
      </c>
      <c r="C1161" s="2962" t="s">
        <v>458</v>
      </c>
      <c r="D1161" s="2808"/>
      <c r="E1161" s="269"/>
      <c r="F1161" s="1664">
        <f t="shared" si="1037"/>
        <v>22059</v>
      </c>
      <c r="G1161" s="1664">
        <f t="shared" si="1037"/>
        <v>20220.749999999996</v>
      </c>
      <c r="H1161" s="1664">
        <f t="shared" si="1037"/>
        <v>18183</v>
      </c>
      <c r="I1161" s="1777">
        <f t="shared" si="1038"/>
        <v>89.922480620155056</v>
      </c>
      <c r="J1161" s="346"/>
      <c r="K1161" s="2330"/>
      <c r="L1161" s="1777"/>
      <c r="M1161" s="1777"/>
      <c r="N1161" s="1777"/>
      <c r="O1161" s="1777"/>
      <c r="P1161" s="1777"/>
      <c r="Q1161" s="1666"/>
      <c r="R1161" s="2331">
        <f t="shared" ref="R1161:AJ1161" si="1044">R1081+R992</f>
        <v>79267.780169999998</v>
      </c>
      <c r="S1161" s="2331">
        <f t="shared" si="1044"/>
        <v>79267.780169999998</v>
      </c>
      <c r="T1161" s="2331">
        <f t="shared" si="1044"/>
        <v>79267.780169999998</v>
      </c>
      <c r="U1161" s="2331">
        <f t="shared" si="1044"/>
        <v>79267.780169999998</v>
      </c>
      <c r="V1161" s="2331">
        <f t="shared" ref="V1161:W1161" si="1045">V1081+V992</f>
        <v>79267.780169999998</v>
      </c>
      <c r="W1161" s="2331">
        <f t="shared" si="1045"/>
        <v>79267.780169999998</v>
      </c>
      <c r="X1161" s="2331">
        <f t="shared" ref="X1161:Y1161" si="1046">X1081+X992</f>
        <v>79267.780169999998</v>
      </c>
      <c r="Y1161" s="2331">
        <f t="shared" si="1046"/>
        <v>79267.780169999998</v>
      </c>
      <c r="Z1161" s="2331">
        <f t="shared" ref="Z1161:AA1161" si="1047">Z1081+Z992</f>
        <v>79267.780169999998</v>
      </c>
      <c r="AA1161" s="2331">
        <f t="shared" si="1047"/>
        <v>79267.780169999998</v>
      </c>
      <c r="AB1161" s="2331">
        <f t="shared" ref="AB1161" si="1048">AB1081+AB992</f>
        <v>79267.780169999998</v>
      </c>
      <c r="AC1161" s="2331">
        <f t="shared" si="1044"/>
        <v>72662.1318225</v>
      </c>
      <c r="AD1161" s="2331">
        <f t="shared" si="1044"/>
        <v>67520.162830000001</v>
      </c>
      <c r="AE1161" s="2332">
        <f t="shared" si="1044"/>
        <v>0</v>
      </c>
      <c r="AF1161" s="2331">
        <f t="shared" si="1044"/>
        <v>0</v>
      </c>
      <c r="AG1161" s="2331">
        <f t="shared" si="1044"/>
        <v>-5141.9689924999957</v>
      </c>
      <c r="AH1161" s="2331">
        <f t="shared" si="1044"/>
        <v>0</v>
      </c>
      <c r="AI1161" s="2331">
        <f t="shared" si="1044"/>
        <v>-625.38541000000009</v>
      </c>
      <c r="AJ1161" s="2331">
        <f t="shared" si="1044"/>
        <v>66894.777419999999</v>
      </c>
      <c r="AK1161" s="2019"/>
      <c r="AL1161" s="195"/>
      <c r="AM1161" s="195"/>
      <c r="AN1161" s="195"/>
      <c r="AO1161" s="195"/>
      <c r="AP1161" s="195"/>
      <c r="AQ1161" s="195"/>
      <c r="AR1161" s="195"/>
      <c r="AS1161" s="195"/>
      <c r="AT1161" s="195"/>
      <c r="AU1161" s="195"/>
      <c r="AV1161" s="195"/>
      <c r="AW1161" s="195"/>
      <c r="AX1161" s="195"/>
      <c r="AY1161" s="195"/>
      <c r="AZ1161" s="195"/>
      <c r="BA1161" s="195"/>
      <c r="BB1161" s="195"/>
      <c r="BC1161" s="195"/>
      <c r="BD1161" s="195"/>
      <c r="BE1161" s="195"/>
      <c r="BF1161" s="195"/>
      <c r="BG1161" s="195"/>
      <c r="BH1161" s="195"/>
      <c r="BI1161" s="195"/>
      <c r="BJ1161" s="195"/>
      <c r="BK1161" s="195"/>
      <c r="BL1161" s="195"/>
      <c r="BM1161" s="195"/>
      <c r="BN1161" s="195"/>
      <c r="BO1161" s="195"/>
      <c r="BP1161" s="195"/>
      <c r="BQ1161" s="195"/>
      <c r="BR1161" s="195"/>
      <c r="BS1161" s="195"/>
      <c r="BT1161" s="195"/>
      <c r="BU1161" s="195"/>
      <c r="BV1161" s="195"/>
      <c r="BW1161" s="195"/>
      <c r="BX1161" s="195"/>
      <c r="BY1161" s="195"/>
      <c r="BZ1161" s="195"/>
      <c r="CA1161" s="195"/>
      <c r="CB1161" s="195"/>
      <c r="CC1161" s="195"/>
      <c r="CD1161" s="195"/>
      <c r="CE1161" s="195"/>
      <c r="CF1161" s="195"/>
      <c r="CG1161" s="195"/>
      <c r="CH1161" s="195"/>
      <c r="CI1161" s="195"/>
      <c r="CJ1161" s="195"/>
      <c r="CK1161" s="195"/>
      <c r="CL1161" s="195"/>
      <c r="CM1161" s="195"/>
      <c r="CN1161" s="195"/>
      <c r="CO1161" s="195"/>
      <c r="CP1161" s="195"/>
      <c r="CQ1161" s="195"/>
      <c r="CR1161" s="195"/>
      <c r="CS1161" s="195"/>
      <c r="CT1161" s="195"/>
      <c r="CU1161" s="195"/>
      <c r="CV1161" s="195"/>
      <c r="CW1161" s="195"/>
      <c r="CX1161" s="195"/>
      <c r="CY1161" s="195"/>
      <c r="CZ1161" s="195"/>
      <c r="DA1161" s="195"/>
      <c r="DB1161" s="195"/>
      <c r="DC1161" s="195"/>
      <c r="DD1161" s="195"/>
      <c r="DE1161" s="195"/>
      <c r="DF1161" s="195"/>
      <c r="DG1161" s="195"/>
      <c r="DH1161" s="195"/>
      <c r="DI1161" s="195"/>
      <c r="DJ1161" s="195"/>
      <c r="DK1161" s="195"/>
      <c r="DL1161" s="195"/>
      <c r="DM1161" s="195"/>
      <c r="DN1161" s="195"/>
      <c r="DO1161" s="195"/>
      <c r="DP1161" s="195"/>
      <c r="DQ1161" s="195"/>
      <c r="DR1161" s="195"/>
      <c r="DS1161" s="195"/>
      <c r="DT1161" s="195"/>
      <c r="DU1161" s="195"/>
      <c r="DV1161" s="195"/>
      <c r="DW1161" s="195"/>
      <c r="DX1161" s="195"/>
      <c r="DY1161" s="195"/>
      <c r="DZ1161" s="195"/>
      <c r="EA1161" s="195"/>
      <c r="EB1161" s="195"/>
      <c r="EC1161" s="195"/>
      <c r="ED1161" s="195"/>
      <c r="EE1161" s="195"/>
      <c r="EF1161" s="195"/>
      <c r="EG1161" s="195"/>
      <c r="EH1161" s="195"/>
      <c r="EI1161" s="195"/>
      <c r="EJ1161" s="195"/>
      <c r="EK1161" s="195"/>
      <c r="EL1161" s="195"/>
      <c r="EM1161" s="195"/>
      <c r="EN1161" s="195"/>
      <c r="EO1161" s="195"/>
      <c r="EP1161" s="195"/>
      <c r="EQ1161" s="195"/>
      <c r="ER1161" s="195"/>
      <c r="ES1161" s="195"/>
      <c r="ET1161" s="195"/>
      <c r="EU1161" s="195"/>
      <c r="EV1161" s="195"/>
      <c r="EW1161" s="195"/>
      <c r="EX1161" s="195"/>
      <c r="EY1161" s="195"/>
      <c r="EZ1161" s="195"/>
      <c r="FA1161" s="195"/>
      <c r="FB1161" s="195"/>
      <c r="FC1161" s="195"/>
      <c r="FD1161" s="195"/>
      <c r="FE1161" s="195"/>
      <c r="FF1161" s="195"/>
      <c r="FG1161" s="195"/>
      <c r="FH1161" s="195"/>
      <c r="FI1161" s="195"/>
      <c r="FJ1161" s="195"/>
      <c r="FK1161" s="195"/>
      <c r="FL1161" s="195"/>
      <c r="FM1161" s="195"/>
      <c r="FN1161" s="195"/>
      <c r="FO1161" s="195"/>
      <c r="FP1161" s="195"/>
      <c r="FQ1161" s="195"/>
      <c r="FR1161" s="195"/>
      <c r="FS1161" s="195"/>
      <c r="FT1161" s="195"/>
      <c r="FU1161" s="195"/>
      <c r="FV1161" s="195"/>
      <c r="FW1161" s="195"/>
      <c r="FX1161" s="195"/>
      <c r="FY1161" s="195"/>
      <c r="FZ1161" s="195"/>
      <c r="GA1161" s="195"/>
      <c r="GB1161" s="195"/>
      <c r="GC1161" s="195"/>
      <c r="GD1161" s="195"/>
      <c r="GE1161" s="195"/>
      <c r="GF1161" s="195"/>
      <c r="GG1161" s="195"/>
      <c r="GH1161" s="195"/>
      <c r="GI1161" s="195"/>
      <c r="GJ1161" s="195"/>
      <c r="GK1161" s="195"/>
      <c r="GL1161" s="195"/>
      <c r="GM1161" s="195"/>
      <c r="GN1161" s="195"/>
      <c r="GO1161" s="195"/>
      <c r="GP1161" s="195"/>
      <c r="GQ1161" s="195"/>
      <c r="GR1161" s="195"/>
      <c r="GS1161" s="195"/>
      <c r="GT1161" s="195"/>
      <c r="GU1161" s="195"/>
      <c r="GV1161" s="195"/>
      <c r="GW1161" s="195"/>
      <c r="GX1161" s="195"/>
      <c r="GY1161" s="195"/>
      <c r="GZ1161" s="195"/>
      <c r="HA1161" s="195"/>
      <c r="HB1161" s="195"/>
      <c r="HC1161" s="195"/>
      <c r="HD1161" s="195"/>
      <c r="HE1161" s="195"/>
      <c r="HF1161" s="195"/>
      <c r="HG1161" s="195"/>
      <c r="HH1161" s="195"/>
      <c r="HI1161" s="195"/>
      <c r="HJ1161" s="195"/>
      <c r="HK1161" s="195"/>
      <c r="HL1161" s="195"/>
      <c r="HM1161" s="195"/>
      <c r="HN1161" s="195"/>
      <c r="HO1161" s="195"/>
      <c r="HP1161" s="195"/>
      <c r="HQ1161" s="195"/>
      <c r="HR1161" s="195"/>
      <c r="HS1161" s="195"/>
      <c r="HT1161" s="195"/>
      <c r="HU1161" s="195"/>
      <c r="HV1161" s="195"/>
      <c r="HW1161" s="195"/>
      <c r="HX1161" s="195"/>
      <c r="HY1161" s="195"/>
      <c r="HZ1161" s="195"/>
      <c r="IA1161" s="195"/>
      <c r="IB1161" s="195"/>
      <c r="IC1161" s="195"/>
      <c r="ID1161" s="195"/>
      <c r="IE1161" s="195"/>
      <c r="IF1161" s="195"/>
      <c r="IG1161" s="195"/>
      <c r="IH1161" s="195"/>
      <c r="II1161" s="195"/>
      <c r="IJ1161" s="195"/>
      <c r="IK1161" s="195"/>
      <c r="IL1161" s="195"/>
      <c r="IM1161" s="195"/>
      <c r="IN1161" s="195"/>
      <c r="IO1161" s="195"/>
      <c r="IP1161" s="195"/>
      <c r="IQ1161" s="195"/>
      <c r="IR1161" s="195"/>
      <c r="IS1161" s="195"/>
      <c r="IT1161" s="195"/>
      <c r="IU1161" s="195"/>
      <c r="IV1161" s="195"/>
      <c r="IW1161" s="195"/>
      <c r="IX1161" s="195"/>
      <c r="IY1161" s="195"/>
      <c r="IZ1161" s="195"/>
      <c r="JA1161" s="195"/>
      <c r="JB1161" s="195"/>
      <c r="JC1161" s="195"/>
      <c r="JD1161" s="195"/>
      <c r="JE1161" s="195"/>
      <c r="JF1161" s="195"/>
      <c r="JG1161" s="195"/>
      <c r="JH1161" s="195"/>
      <c r="JI1161" s="195"/>
    </row>
    <row r="1162" spans="1:269" ht="30" x14ac:dyDescent="0.25">
      <c r="B1162" s="195">
        <v>1</v>
      </c>
      <c r="C1162" s="562" t="s">
        <v>271</v>
      </c>
      <c r="D1162" s="154"/>
      <c r="E1162" s="1948"/>
      <c r="F1162" s="1671">
        <f t="shared" si="1037"/>
        <v>10942</v>
      </c>
      <c r="G1162" s="1671">
        <f t="shared" si="1037"/>
        <v>10030.166666666666</v>
      </c>
      <c r="H1162" s="1671">
        <f t="shared" si="1037"/>
        <v>9984</v>
      </c>
      <c r="I1162" s="1777">
        <f t="shared" si="1038"/>
        <v>99.53972183911867</v>
      </c>
      <c r="J1162" s="2330"/>
      <c r="K1162" s="2330"/>
      <c r="L1162" s="1777"/>
      <c r="M1162" s="1777"/>
      <c r="N1162" s="1777"/>
      <c r="O1162" s="1777"/>
      <c r="P1162" s="1777"/>
      <c r="Q1162" s="1666"/>
      <c r="R1162" s="2331">
        <f t="shared" ref="R1162:AJ1162" si="1049">R1082+R993</f>
        <v>45603.467260000005</v>
      </c>
      <c r="S1162" s="2331">
        <f t="shared" si="1049"/>
        <v>45603.467260000005</v>
      </c>
      <c r="T1162" s="2331">
        <f t="shared" si="1049"/>
        <v>45603.467260000005</v>
      </c>
      <c r="U1162" s="2331">
        <f t="shared" si="1049"/>
        <v>45603.467260000005</v>
      </c>
      <c r="V1162" s="2331">
        <f t="shared" ref="V1162:W1162" si="1050">V1082+V993</f>
        <v>45603.467260000005</v>
      </c>
      <c r="W1162" s="2331">
        <f t="shared" si="1050"/>
        <v>45603.467260000005</v>
      </c>
      <c r="X1162" s="2331">
        <f t="shared" ref="X1162:Y1162" si="1051">X1082+X993</f>
        <v>45603.467260000005</v>
      </c>
      <c r="Y1162" s="2331">
        <f t="shared" si="1051"/>
        <v>45603.467260000005</v>
      </c>
      <c r="Z1162" s="2331">
        <f t="shared" ref="Z1162:AA1162" si="1052">Z1082+Z993</f>
        <v>45603.467260000005</v>
      </c>
      <c r="AA1162" s="2331">
        <f t="shared" si="1052"/>
        <v>45603.467260000005</v>
      </c>
      <c r="AB1162" s="2331">
        <f t="shared" ref="AB1162" si="1053">AB1082+AB993</f>
        <v>45603.467260000005</v>
      </c>
      <c r="AC1162" s="2331">
        <f t="shared" si="1049"/>
        <v>41803.178321666666</v>
      </c>
      <c r="AD1162" s="2331">
        <f t="shared" si="1049"/>
        <v>43013.95102</v>
      </c>
      <c r="AE1162" s="2332">
        <f t="shared" si="1049"/>
        <v>0</v>
      </c>
      <c r="AF1162" s="2331">
        <f t="shared" si="1049"/>
        <v>0</v>
      </c>
      <c r="AG1162" s="2331">
        <f t="shared" si="1049"/>
        <v>1210.7726983333373</v>
      </c>
      <c r="AH1162" s="2331">
        <f t="shared" si="1049"/>
        <v>0</v>
      </c>
      <c r="AI1162" s="2331">
        <f t="shared" si="1049"/>
        <v>-625.15521000000001</v>
      </c>
      <c r="AJ1162" s="2331">
        <f t="shared" si="1049"/>
        <v>42388.795810000003</v>
      </c>
      <c r="AK1162" s="2019"/>
      <c r="AL1162" s="195"/>
      <c r="AM1162" s="195"/>
      <c r="AN1162" s="195"/>
      <c r="AO1162" s="195"/>
      <c r="AP1162" s="195"/>
      <c r="AQ1162" s="195"/>
      <c r="AR1162" s="195"/>
      <c r="AS1162" s="195"/>
      <c r="AT1162" s="195"/>
      <c r="AU1162" s="195"/>
      <c r="AV1162" s="195"/>
      <c r="AW1162" s="195"/>
      <c r="AX1162" s="195"/>
      <c r="AY1162" s="195"/>
      <c r="AZ1162" s="195"/>
      <c r="BA1162" s="195"/>
      <c r="BB1162" s="195"/>
      <c r="BC1162" s="195"/>
      <c r="BD1162" s="195"/>
      <c r="BE1162" s="195"/>
      <c r="BF1162" s="195"/>
      <c r="BG1162" s="195"/>
      <c r="BH1162" s="195"/>
      <c r="BI1162" s="195"/>
      <c r="BJ1162" s="195"/>
      <c r="BK1162" s="195"/>
      <c r="BL1162" s="195"/>
      <c r="BM1162" s="195"/>
      <c r="BN1162" s="195"/>
      <c r="BO1162" s="195"/>
      <c r="BP1162" s="195"/>
      <c r="BQ1162" s="195"/>
      <c r="BR1162" s="195"/>
      <c r="BS1162" s="195"/>
      <c r="BT1162" s="195"/>
      <c r="BU1162" s="195"/>
      <c r="BV1162" s="195"/>
      <c r="BW1162" s="195"/>
      <c r="BX1162" s="195"/>
      <c r="BY1162" s="195"/>
      <c r="BZ1162" s="195"/>
      <c r="CA1162" s="195"/>
      <c r="CB1162" s="195"/>
      <c r="CC1162" s="195"/>
      <c r="CD1162" s="195"/>
      <c r="CE1162" s="195"/>
      <c r="CF1162" s="195"/>
      <c r="CG1162" s="195"/>
      <c r="CH1162" s="195"/>
      <c r="CI1162" s="195"/>
      <c r="CJ1162" s="195"/>
      <c r="CK1162" s="195"/>
      <c r="CL1162" s="195"/>
      <c r="CM1162" s="195"/>
      <c r="CN1162" s="195"/>
      <c r="CO1162" s="195"/>
      <c r="CP1162" s="195"/>
      <c r="CQ1162" s="195"/>
      <c r="CR1162" s="195"/>
      <c r="CS1162" s="195"/>
      <c r="CT1162" s="195"/>
      <c r="CU1162" s="195"/>
      <c r="CV1162" s="195"/>
      <c r="CW1162" s="195"/>
      <c r="CX1162" s="195"/>
      <c r="CY1162" s="195"/>
      <c r="CZ1162" s="195"/>
      <c r="DA1162" s="195"/>
      <c r="DB1162" s="195"/>
      <c r="DC1162" s="195"/>
      <c r="DD1162" s="195"/>
      <c r="DE1162" s="195"/>
      <c r="DF1162" s="195"/>
      <c r="DG1162" s="195"/>
      <c r="DH1162" s="195"/>
      <c r="DI1162" s="195"/>
      <c r="DJ1162" s="195"/>
      <c r="DK1162" s="195"/>
      <c r="DL1162" s="195"/>
      <c r="DM1162" s="195"/>
      <c r="DN1162" s="195"/>
      <c r="DO1162" s="195"/>
      <c r="DP1162" s="195"/>
      <c r="DQ1162" s="195"/>
      <c r="DR1162" s="195"/>
      <c r="DS1162" s="195"/>
      <c r="DT1162" s="195"/>
      <c r="DU1162" s="195"/>
      <c r="DV1162" s="195"/>
      <c r="DW1162" s="195"/>
      <c r="DX1162" s="195"/>
      <c r="DY1162" s="195"/>
      <c r="DZ1162" s="195"/>
      <c r="EA1162" s="195"/>
      <c r="EB1162" s="195"/>
      <c r="EC1162" s="195"/>
      <c r="ED1162" s="195"/>
      <c r="EE1162" s="195"/>
      <c r="EF1162" s="195"/>
      <c r="EG1162" s="195"/>
      <c r="EH1162" s="195"/>
      <c r="EI1162" s="195"/>
      <c r="EJ1162" s="195"/>
      <c r="EK1162" s="195"/>
      <c r="EL1162" s="195"/>
      <c r="EM1162" s="195"/>
      <c r="EN1162" s="195"/>
      <c r="EO1162" s="195"/>
      <c r="EP1162" s="195"/>
      <c r="EQ1162" s="195"/>
      <c r="ER1162" s="195"/>
      <c r="ES1162" s="195"/>
      <c r="ET1162" s="195"/>
      <c r="EU1162" s="195"/>
      <c r="EV1162" s="195"/>
      <c r="EW1162" s="195"/>
      <c r="EX1162" s="195"/>
      <c r="EY1162" s="195"/>
      <c r="EZ1162" s="195"/>
      <c r="FA1162" s="195"/>
      <c r="FB1162" s="195"/>
      <c r="FC1162" s="195"/>
      <c r="FD1162" s="195"/>
      <c r="FE1162" s="195"/>
      <c r="FF1162" s="195"/>
      <c r="FG1162" s="195"/>
      <c r="FH1162" s="195"/>
      <c r="FI1162" s="195"/>
      <c r="FJ1162" s="195"/>
      <c r="FK1162" s="195"/>
      <c r="FL1162" s="195"/>
      <c r="FM1162" s="195"/>
      <c r="FN1162" s="195"/>
      <c r="FO1162" s="195"/>
      <c r="FP1162" s="195"/>
      <c r="FQ1162" s="195"/>
      <c r="FR1162" s="195"/>
      <c r="FS1162" s="195"/>
      <c r="FT1162" s="195"/>
      <c r="FU1162" s="195"/>
      <c r="FV1162" s="195"/>
      <c r="FW1162" s="195"/>
      <c r="FX1162" s="195"/>
      <c r="FY1162" s="195"/>
      <c r="FZ1162" s="195"/>
      <c r="GA1162" s="195"/>
      <c r="GB1162" s="195"/>
      <c r="GC1162" s="195"/>
      <c r="GD1162" s="195"/>
      <c r="GE1162" s="195"/>
      <c r="GF1162" s="195"/>
      <c r="GG1162" s="195"/>
      <c r="GH1162" s="195"/>
      <c r="GI1162" s="195"/>
      <c r="GJ1162" s="195"/>
      <c r="GK1162" s="195"/>
      <c r="GL1162" s="195"/>
      <c r="GM1162" s="195"/>
      <c r="GN1162" s="195"/>
      <c r="GO1162" s="195"/>
      <c r="GP1162" s="195"/>
      <c r="GQ1162" s="195"/>
      <c r="GR1162" s="195"/>
      <c r="GS1162" s="195"/>
      <c r="GT1162" s="195"/>
      <c r="GU1162" s="195"/>
      <c r="GV1162" s="195"/>
      <c r="GW1162" s="195"/>
      <c r="GX1162" s="195"/>
      <c r="GY1162" s="195"/>
      <c r="GZ1162" s="195"/>
      <c r="HA1162" s="195"/>
      <c r="HB1162" s="195"/>
      <c r="HC1162" s="195"/>
      <c r="HD1162" s="195"/>
      <c r="HE1162" s="195"/>
      <c r="HF1162" s="195"/>
      <c r="HG1162" s="195"/>
      <c r="HH1162" s="195"/>
      <c r="HI1162" s="195"/>
      <c r="HJ1162" s="195"/>
      <c r="HK1162" s="195"/>
      <c r="HL1162" s="195"/>
      <c r="HM1162" s="195"/>
      <c r="HN1162" s="195"/>
      <c r="HO1162" s="195"/>
      <c r="HP1162" s="195"/>
      <c r="HQ1162" s="195"/>
      <c r="HR1162" s="195"/>
      <c r="HS1162" s="195"/>
      <c r="HT1162" s="195"/>
      <c r="HU1162" s="195"/>
      <c r="HV1162" s="195"/>
      <c r="HW1162" s="195"/>
      <c r="HX1162" s="195"/>
      <c r="HY1162" s="195"/>
      <c r="HZ1162" s="195"/>
      <c r="IA1162" s="195"/>
      <c r="IB1162" s="195"/>
      <c r="IC1162" s="195"/>
      <c r="ID1162" s="195"/>
      <c r="IE1162" s="195"/>
      <c r="IF1162" s="195"/>
      <c r="IG1162" s="195"/>
      <c r="IH1162" s="195"/>
      <c r="II1162" s="195"/>
      <c r="IJ1162" s="195"/>
      <c r="IK1162" s="195"/>
      <c r="IL1162" s="195"/>
      <c r="IM1162" s="195"/>
      <c r="IN1162" s="195"/>
      <c r="IO1162" s="195"/>
      <c r="IP1162" s="195"/>
      <c r="IQ1162" s="195"/>
      <c r="IR1162" s="195"/>
      <c r="IS1162" s="195"/>
      <c r="IT1162" s="195"/>
      <c r="IU1162" s="195"/>
      <c r="IV1162" s="195"/>
      <c r="IW1162" s="195"/>
      <c r="IX1162" s="195"/>
      <c r="IY1162" s="195"/>
      <c r="IZ1162" s="195"/>
      <c r="JA1162" s="195"/>
      <c r="JB1162" s="195"/>
      <c r="JC1162" s="195"/>
      <c r="JD1162" s="195"/>
      <c r="JE1162" s="195"/>
      <c r="JF1162" s="195"/>
      <c r="JG1162" s="195"/>
      <c r="JH1162" s="195"/>
      <c r="JI1162" s="195"/>
    </row>
    <row r="1163" spans="1:269" ht="30" x14ac:dyDescent="0.25">
      <c r="B1163" s="195">
        <v>1</v>
      </c>
      <c r="C1163" s="562" t="s">
        <v>459</v>
      </c>
      <c r="D1163" s="154"/>
      <c r="E1163" s="1948"/>
      <c r="F1163" s="1671">
        <f t="shared" si="1037"/>
        <v>9385</v>
      </c>
      <c r="G1163" s="1671">
        <f t="shared" si="1037"/>
        <v>8602.9166666666661</v>
      </c>
      <c r="H1163" s="1671">
        <f t="shared" si="1037"/>
        <v>8508</v>
      </c>
      <c r="I1163" s="1777">
        <f t="shared" si="1038"/>
        <v>98.89669201336757</v>
      </c>
      <c r="J1163" s="2330"/>
      <c r="K1163" s="2330"/>
      <c r="L1163" s="1777"/>
      <c r="M1163" s="1777"/>
      <c r="N1163" s="1777"/>
      <c r="O1163" s="1777"/>
      <c r="P1163" s="1777"/>
      <c r="Q1163" s="1666"/>
      <c r="R1163" s="2331">
        <f t="shared" ref="R1163:AJ1163" si="1054">R1083+R994</f>
        <v>41294</v>
      </c>
      <c r="S1163" s="2331">
        <f t="shared" si="1054"/>
        <v>41294</v>
      </c>
      <c r="T1163" s="2331">
        <f t="shared" si="1054"/>
        <v>41294</v>
      </c>
      <c r="U1163" s="2331">
        <f t="shared" si="1054"/>
        <v>41294</v>
      </c>
      <c r="V1163" s="2331">
        <f t="shared" ref="V1163:W1163" si="1055">V1083+V994</f>
        <v>41294</v>
      </c>
      <c r="W1163" s="2331">
        <f t="shared" si="1055"/>
        <v>41294</v>
      </c>
      <c r="X1163" s="2331">
        <f t="shared" ref="X1163:Y1163" si="1056">X1083+X994</f>
        <v>41294</v>
      </c>
      <c r="Y1163" s="2331">
        <f t="shared" si="1056"/>
        <v>41294</v>
      </c>
      <c r="Z1163" s="2331">
        <f t="shared" ref="Z1163:AA1163" si="1057">Z1083+Z994</f>
        <v>41294</v>
      </c>
      <c r="AA1163" s="2331">
        <f t="shared" si="1057"/>
        <v>41294</v>
      </c>
      <c r="AB1163" s="2331">
        <f t="shared" ref="AB1163" si="1058">AB1083+AB994</f>
        <v>41294</v>
      </c>
      <c r="AC1163" s="2331">
        <f t="shared" si="1054"/>
        <v>37852.833333333328</v>
      </c>
      <c r="AD1163" s="2331">
        <f t="shared" si="1054"/>
        <v>38296.791720000001</v>
      </c>
      <c r="AE1163" s="2332">
        <f t="shared" si="1054"/>
        <v>0</v>
      </c>
      <c r="AF1163" s="2331">
        <f t="shared" si="1054"/>
        <v>0</v>
      </c>
      <c r="AG1163" s="2331">
        <f t="shared" si="1054"/>
        <v>443.95838666667078</v>
      </c>
      <c r="AH1163" s="2331">
        <f t="shared" si="1054"/>
        <v>0</v>
      </c>
      <c r="AI1163" s="2331">
        <f t="shared" si="1054"/>
        <v>-530.82429000000002</v>
      </c>
      <c r="AJ1163" s="2331">
        <f t="shared" si="1054"/>
        <v>37765.967430000004</v>
      </c>
      <c r="AK1163" s="2019"/>
      <c r="AL1163" s="195"/>
      <c r="AM1163" s="195"/>
      <c r="AN1163" s="195"/>
      <c r="AO1163" s="195"/>
      <c r="AP1163" s="195"/>
      <c r="AQ1163" s="195"/>
      <c r="AR1163" s="195"/>
      <c r="AS1163" s="195"/>
      <c r="AT1163" s="195"/>
      <c r="AU1163" s="195"/>
      <c r="AV1163" s="195"/>
      <c r="AW1163" s="195"/>
      <c r="AX1163" s="195"/>
      <c r="AY1163" s="195"/>
      <c r="AZ1163" s="195"/>
      <c r="BA1163" s="195"/>
      <c r="BB1163" s="195"/>
      <c r="BC1163" s="195"/>
      <c r="BD1163" s="195"/>
      <c r="BE1163" s="195"/>
      <c r="BF1163" s="195"/>
      <c r="BG1163" s="195"/>
      <c r="BH1163" s="195"/>
      <c r="BI1163" s="195"/>
      <c r="BJ1163" s="195"/>
      <c r="BK1163" s="195"/>
      <c r="BL1163" s="195"/>
      <c r="BM1163" s="195"/>
      <c r="BN1163" s="195"/>
      <c r="BO1163" s="195"/>
      <c r="BP1163" s="195"/>
      <c r="BQ1163" s="195"/>
      <c r="BR1163" s="195"/>
      <c r="BS1163" s="195"/>
      <c r="BT1163" s="195"/>
      <c r="BU1163" s="195"/>
      <c r="BV1163" s="195"/>
      <c r="BW1163" s="195"/>
      <c r="BX1163" s="195"/>
      <c r="BY1163" s="195"/>
      <c r="BZ1163" s="195"/>
      <c r="CA1163" s="195"/>
      <c r="CB1163" s="195"/>
      <c r="CC1163" s="195"/>
      <c r="CD1163" s="195"/>
      <c r="CE1163" s="195"/>
      <c r="CF1163" s="195"/>
      <c r="CG1163" s="195"/>
      <c r="CH1163" s="195"/>
      <c r="CI1163" s="195"/>
      <c r="CJ1163" s="195"/>
      <c r="CK1163" s="195"/>
      <c r="CL1163" s="195"/>
      <c r="CM1163" s="195"/>
      <c r="CN1163" s="195"/>
      <c r="CO1163" s="195"/>
      <c r="CP1163" s="195"/>
      <c r="CQ1163" s="195"/>
      <c r="CR1163" s="195"/>
      <c r="CS1163" s="195"/>
      <c r="CT1163" s="195"/>
      <c r="CU1163" s="195"/>
      <c r="CV1163" s="195"/>
      <c r="CW1163" s="195"/>
      <c r="CX1163" s="195"/>
      <c r="CY1163" s="195"/>
      <c r="CZ1163" s="195"/>
      <c r="DA1163" s="195"/>
      <c r="DB1163" s="195"/>
      <c r="DC1163" s="195"/>
      <c r="DD1163" s="195"/>
      <c r="DE1163" s="195"/>
      <c r="DF1163" s="195"/>
      <c r="DG1163" s="195"/>
      <c r="DH1163" s="195"/>
      <c r="DI1163" s="195"/>
      <c r="DJ1163" s="195"/>
      <c r="DK1163" s="195"/>
      <c r="DL1163" s="195"/>
      <c r="DM1163" s="195"/>
      <c r="DN1163" s="195"/>
      <c r="DO1163" s="195"/>
      <c r="DP1163" s="195"/>
      <c r="DQ1163" s="195"/>
      <c r="DR1163" s="195"/>
      <c r="DS1163" s="195"/>
      <c r="DT1163" s="195"/>
      <c r="DU1163" s="195"/>
      <c r="DV1163" s="195"/>
      <c r="DW1163" s="195"/>
      <c r="DX1163" s="195"/>
      <c r="DY1163" s="195"/>
      <c r="DZ1163" s="195"/>
      <c r="EA1163" s="195"/>
      <c r="EB1163" s="195"/>
      <c r="EC1163" s="195"/>
      <c r="ED1163" s="195"/>
      <c r="EE1163" s="195"/>
      <c r="EF1163" s="195"/>
      <c r="EG1163" s="195"/>
      <c r="EH1163" s="195"/>
      <c r="EI1163" s="195"/>
      <c r="EJ1163" s="195"/>
      <c r="EK1163" s="195"/>
      <c r="EL1163" s="195"/>
      <c r="EM1163" s="195"/>
      <c r="EN1163" s="195"/>
      <c r="EO1163" s="195"/>
      <c r="EP1163" s="195"/>
      <c r="EQ1163" s="195"/>
      <c r="ER1163" s="195"/>
      <c r="ES1163" s="195"/>
      <c r="ET1163" s="195"/>
      <c r="EU1163" s="195"/>
      <c r="EV1163" s="195"/>
      <c r="EW1163" s="195"/>
      <c r="EX1163" s="195"/>
      <c r="EY1163" s="195"/>
      <c r="EZ1163" s="195"/>
      <c r="FA1163" s="195"/>
      <c r="FB1163" s="195"/>
      <c r="FC1163" s="195"/>
      <c r="FD1163" s="195"/>
      <c r="FE1163" s="195"/>
      <c r="FF1163" s="195"/>
      <c r="FG1163" s="195"/>
      <c r="FH1163" s="195"/>
      <c r="FI1163" s="195"/>
      <c r="FJ1163" s="195"/>
      <c r="FK1163" s="195"/>
      <c r="FL1163" s="195"/>
      <c r="FM1163" s="195"/>
      <c r="FN1163" s="195"/>
      <c r="FO1163" s="195"/>
      <c r="FP1163" s="195"/>
      <c r="FQ1163" s="195"/>
      <c r="FR1163" s="195"/>
      <c r="FS1163" s="195"/>
      <c r="FT1163" s="195"/>
      <c r="FU1163" s="195"/>
      <c r="FV1163" s="195"/>
      <c r="FW1163" s="195"/>
      <c r="FX1163" s="195"/>
      <c r="FY1163" s="195"/>
      <c r="FZ1163" s="195"/>
      <c r="GA1163" s="195"/>
      <c r="GB1163" s="195"/>
      <c r="GC1163" s="195"/>
      <c r="GD1163" s="195"/>
      <c r="GE1163" s="195"/>
      <c r="GF1163" s="195"/>
      <c r="GG1163" s="195"/>
      <c r="GH1163" s="195"/>
      <c r="GI1163" s="195"/>
      <c r="GJ1163" s="195"/>
      <c r="GK1163" s="195"/>
      <c r="GL1163" s="195"/>
      <c r="GM1163" s="195"/>
      <c r="GN1163" s="195"/>
      <c r="GO1163" s="195"/>
      <c r="GP1163" s="195"/>
      <c r="GQ1163" s="195"/>
      <c r="GR1163" s="195"/>
      <c r="GS1163" s="195"/>
      <c r="GT1163" s="195"/>
      <c r="GU1163" s="195"/>
      <c r="GV1163" s="195"/>
      <c r="GW1163" s="195"/>
      <c r="GX1163" s="195"/>
      <c r="GY1163" s="195"/>
      <c r="GZ1163" s="195"/>
      <c r="HA1163" s="195"/>
      <c r="HB1163" s="195"/>
      <c r="HC1163" s="195"/>
      <c r="HD1163" s="195"/>
      <c r="HE1163" s="195"/>
      <c r="HF1163" s="195"/>
      <c r="HG1163" s="195"/>
      <c r="HH1163" s="195"/>
      <c r="HI1163" s="195"/>
      <c r="HJ1163" s="195"/>
      <c r="HK1163" s="195"/>
      <c r="HL1163" s="195"/>
      <c r="HM1163" s="195"/>
      <c r="HN1163" s="195"/>
      <c r="HO1163" s="195"/>
      <c r="HP1163" s="195"/>
      <c r="HQ1163" s="195"/>
      <c r="HR1163" s="195"/>
      <c r="HS1163" s="195"/>
      <c r="HT1163" s="195"/>
      <c r="HU1163" s="195"/>
      <c r="HV1163" s="195"/>
      <c r="HW1163" s="195"/>
      <c r="HX1163" s="195"/>
      <c r="HY1163" s="195"/>
      <c r="HZ1163" s="195"/>
      <c r="IA1163" s="195"/>
      <c r="IB1163" s="195"/>
      <c r="IC1163" s="195"/>
      <c r="ID1163" s="195"/>
      <c r="IE1163" s="195"/>
      <c r="IF1163" s="195"/>
      <c r="IG1163" s="195"/>
      <c r="IH1163" s="195"/>
      <c r="II1163" s="195"/>
      <c r="IJ1163" s="195"/>
      <c r="IK1163" s="195"/>
      <c r="IL1163" s="195"/>
      <c r="IM1163" s="195"/>
      <c r="IN1163" s="195"/>
      <c r="IO1163" s="195"/>
      <c r="IP1163" s="195"/>
      <c r="IQ1163" s="195"/>
      <c r="IR1163" s="195"/>
      <c r="IS1163" s="195"/>
      <c r="IT1163" s="195"/>
      <c r="IU1163" s="195"/>
      <c r="IV1163" s="195"/>
      <c r="IW1163" s="195"/>
      <c r="IX1163" s="195"/>
      <c r="IY1163" s="195"/>
      <c r="IZ1163" s="195"/>
      <c r="JA1163" s="195"/>
      <c r="JB1163" s="195"/>
      <c r="JC1163" s="195"/>
      <c r="JD1163" s="195"/>
      <c r="JE1163" s="195"/>
      <c r="JF1163" s="195"/>
      <c r="JG1163" s="195"/>
      <c r="JH1163" s="195"/>
      <c r="JI1163" s="195"/>
    </row>
    <row r="1164" spans="1:269" ht="60" x14ac:dyDescent="0.25">
      <c r="C1164" s="562" t="s">
        <v>687</v>
      </c>
      <c r="D1164" s="154"/>
      <c r="E1164" s="1948"/>
      <c r="F1164" s="1671">
        <f>F1085+F995</f>
        <v>1650</v>
      </c>
      <c r="G1164" s="1671">
        <f t="shared" ref="G1164:H1164" si="1059">G1085+G995</f>
        <v>1237.5</v>
      </c>
      <c r="H1164" s="1671">
        <f t="shared" si="1059"/>
        <v>387</v>
      </c>
      <c r="I1164" s="1777">
        <f t="shared" si="1038"/>
        <v>31.272727272727273</v>
      </c>
      <c r="J1164" s="2330"/>
      <c r="K1164" s="2330"/>
      <c r="L1164" s="1777"/>
      <c r="M1164" s="1777"/>
      <c r="N1164" s="1777"/>
      <c r="O1164" s="1777"/>
      <c r="P1164" s="1777"/>
      <c r="Q1164" s="1666"/>
      <c r="R1164" s="2331">
        <f t="shared" ref="R1164:AJ1164" si="1060">R1085+R995</f>
        <v>0</v>
      </c>
      <c r="S1164" s="2331">
        <f t="shared" si="1060"/>
        <v>0</v>
      </c>
      <c r="T1164" s="2331">
        <f t="shared" si="1060"/>
        <v>0</v>
      </c>
      <c r="U1164" s="2331">
        <f t="shared" si="1060"/>
        <v>0</v>
      </c>
      <c r="V1164" s="2331">
        <f t="shared" si="1060"/>
        <v>0</v>
      </c>
      <c r="W1164" s="2331">
        <f t="shared" ref="W1164:X1164" si="1061">W1085+W995</f>
        <v>0</v>
      </c>
      <c r="X1164" s="2331">
        <f t="shared" si="1061"/>
        <v>0</v>
      </c>
      <c r="Y1164" s="2331">
        <f t="shared" ref="Y1164:Z1164" si="1062">Y1085+Y995</f>
        <v>0</v>
      </c>
      <c r="Z1164" s="2331">
        <f t="shared" si="1062"/>
        <v>0</v>
      </c>
      <c r="AA1164" s="2331">
        <f t="shared" ref="AA1164:AB1164" si="1063">AA1085+AA995</f>
        <v>0</v>
      </c>
      <c r="AB1164" s="2331">
        <f t="shared" si="1063"/>
        <v>0</v>
      </c>
      <c r="AC1164" s="2331">
        <f t="shared" si="1060"/>
        <v>0</v>
      </c>
      <c r="AD1164" s="2331">
        <f t="shared" si="1060"/>
        <v>489.88947999999999</v>
      </c>
      <c r="AE1164" s="2332">
        <f t="shared" si="1060"/>
        <v>0</v>
      </c>
      <c r="AF1164" s="2331">
        <f t="shared" si="1060"/>
        <v>0</v>
      </c>
      <c r="AG1164" s="2331">
        <f t="shared" si="1060"/>
        <v>0</v>
      </c>
      <c r="AH1164" s="2331">
        <f t="shared" si="1060"/>
        <v>0</v>
      </c>
      <c r="AI1164" s="2331">
        <f t="shared" si="1060"/>
        <v>0</v>
      </c>
      <c r="AJ1164" s="2331">
        <f t="shared" si="1060"/>
        <v>489.88947999999999</v>
      </c>
      <c r="AK1164" s="2019"/>
      <c r="AL1164" s="195"/>
      <c r="AM1164" s="195"/>
      <c r="AN1164" s="195"/>
      <c r="AO1164" s="195"/>
      <c r="AP1164" s="195"/>
      <c r="AQ1164" s="195"/>
      <c r="AR1164" s="195"/>
      <c r="AS1164" s="195"/>
      <c r="AT1164" s="195"/>
      <c r="AU1164" s="195"/>
      <c r="AV1164" s="195"/>
      <c r="AW1164" s="195"/>
      <c r="AX1164" s="195"/>
      <c r="AY1164" s="195"/>
      <c r="AZ1164" s="195"/>
      <c r="BA1164" s="195"/>
      <c r="BB1164" s="195"/>
      <c r="BC1164" s="195"/>
      <c r="BD1164" s="195"/>
      <c r="BE1164" s="195"/>
      <c r="BF1164" s="195"/>
      <c r="BG1164" s="195"/>
      <c r="BH1164" s="195"/>
      <c r="BI1164" s="195"/>
      <c r="BJ1164" s="195"/>
      <c r="BK1164" s="195"/>
      <c r="BL1164" s="195"/>
      <c r="BM1164" s="195"/>
      <c r="BN1164" s="195"/>
      <c r="BO1164" s="195"/>
      <c r="BP1164" s="195"/>
      <c r="BQ1164" s="195"/>
      <c r="BR1164" s="195"/>
      <c r="BS1164" s="195"/>
      <c r="BT1164" s="195"/>
      <c r="BU1164" s="195"/>
      <c r="BV1164" s="195"/>
      <c r="BW1164" s="195"/>
      <c r="BX1164" s="195"/>
      <c r="BY1164" s="195"/>
      <c r="BZ1164" s="195"/>
      <c r="CA1164" s="195"/>
      <c r="CB1164" s="195"/>
      <c r="CC1164" s="195"/>
      <c r="CD1164" s="195"/>
      <c r="CE1164" s="195"/>
      <c r="CF1164" s="195"/>
      <c r="CG1164" s="195"/>
      <c r="CH1164" s="195"/>
      <c r="CI1164" s="195"/>
      <c r="CJ1164" s="195"/>
      <c r="CK1164" s="195"/>
      <c r="CL1164" s="195"/>
      <c r="CM1164" s="195"/>
      <c r="CN1164" s="195"/>
      <c r="CO1164" s="195"/>
      <c r="CP1164" s="195"/>
      <c r="CQ1164" s="195"/>
      <c r="CR1164" s="195"/>
      <c r="CS1164" s="195"/>
      <c r="CT1164" s="195"/>
      <c r="CU1164" s="195"/>
      <c r="CV1164" s="195"/>
      <c r="CW1164" s="195"/>
      <c r="CX1164" s="195"/>
      <c r="CY1164" s="195"/>
      <c r="CZ1164" s="195"/>
      <c r="DA1164" s="195"/>
      <c r="DB1164" s="195"/>
      <c r="DC1164" s="195"/>
      <c r="DD1164" s="195"/>
      <c r="DE1164" s="195"/>
      <c r="DF1164" s="195"/>
      <c r="DG1164" s="195"/>
      <c r="DH1164" s="195"/>
      <c r="DI1164" s="195"/>
      <c r="DJ1164" s="195"/>
      <c r="DK1164" s="195"/>
      <c r="DL1164" s="195"/>
      <c r="DM1164" s="195"/>
      <c r="DN1164" s="195"/>
      <c r="DO1164" s="195"/>
      <c r="DP1164" s="195"/>
      <c r="DQ1164" s="195"/>
      <c r="DR1164" s="195"/>
      <c r="DS1164" s="195"/>
      <c r="DT1164" s="195"/>
      <c r="DU1164" s="195"/>
      <c r="DV1164" s="195"/>
      <c r="DW1164" s="195"/>
      <c r="DX1164" s="195"/>
      <c r="DY1164" s="195"/>
      <c r="DZ1164" s="195"/>
      <c r="EA1164" s="195"/>
      <c r="EB1164" s="195"/>
      <c r="EC1164" s="195"/>
      <c r="ED1164" s="195"/>
      <c r="EE1164" s="195"/>
      <c r="EF1164" s="195"/>
      <c r="EG1164" s="195"/>
      <c r="EH1164" s="195"/>
      <c r="EI1164" s="195"/>
      <c r="EJ1164" s="195"/>
      <c r="EK1164" s="195"/>
      <c r="EL1164" s="195"/>
      <c r="EM1164" s="195"/>
      <c r="EN1164" s="195"/>
      <c r="EO1164" s="195"/>
      <c r="EP1164" s="195"/>
      <c r="EQ1164" s="195"/>
      <c r="ER1164" s="195"/>
      <c r="ES1164" s="195"/>
      <c r="ET1164" s="195"/>
      <c r="EU1164" s="195"/>
      <c r="EV1164" s="195"/>
      <c r="EW1164" s="195"/>
      <c r="EX1164" s="195"/>
      <c r="EY1164" s="195"/>
      <c r="EZ1164" s="195"/>
      <c r="FA1164" s="195"/>
      <c r="FB1164" s="195"/>
      <c r="FC1164" s="195"/>
      <c r="FD1164" s="195"/>
      <c r="FE1164" s="195"/>
      <c r="FF1164" s="195"/>
      <c r="FG1164" s="195"/>
      <c r="FH1164" s="195"/>
      <c r="FI1164" s="195"/>
      <c r="FJ1164" s="195"/>
      <c r="FK1164" s="195"/>
      <c r="FL1164" s="195"/>
      <c r="FM1164" s="195"/>
      <c r="FN1164" s="195"/>
      <c r="FO1164" s="195"/>
      <c r="FP1164" s="195"/>
      <c r="FQ1164" s="195"/>
      <c r="FR1164" s="195"/>
      <c r="FS1164" s="195"/>
      <c r="FT1164" s="195"/>
      <c r="FU1164" s="195"/>
      <c r="FV1164" s="195"/>
      <c r="FW1164" s="195"/>
      <c r="FX1164" s="195"/>
      <c r="FY1164" s="195"/>
      <c r="FZ1164" s="195"/>
      <c r="GA1164" s="195"/>
      <c r="GB1164" s="195"/>
      <c r="GC1164" s="195"/>
      <c r="GD1164" s="195"/>
      <c r="GE1164" s="195"/>
      <c r="GF1164" s="195"/>
      <c r="GG1164" s="195"/>
      <c r="GH1164" s="195"/>
      <c r="GI1164" s="195"/>
      <c r="GJ1164" s="195"/>
      <c r="GK1164" s="195"/>
      <c r="GL1164" s="195"/>
      <c r="GM1164" s="195"/>
      <c r="GN1164" s="195"/>
      <c r="GO1164" s="195"/>
      <c r="GP1164" s="195"/>
      <c r="GQ1164" s="195"/>
      <c r="GR1164" s="195"/>
      <c r="GS1164" s="195"/>
      <c r="GT1164" s="195"/>
      <c r="GU1164" s="195"/>
      <c r="GV1164" s="195"/>
      <c r="GW1164" s="195"/>
      <c r="GX1164" s="195"/>
      <c r="GY1164" s="195"/>
      <c r="GZ1164" s="195"/>
      <c r="HA1164" s="195"/>
      <c r="HB1164" s="195"/>
      <c r="HC1164" s="195"/>
      <c r="HD1164" s="195"/>
      <c r="HE1164" s="195"/>
      <c r="HF1164" s="195"/>
      <c r="HG1164" s="195"/>
      <c r="HH1164" s="195"/>
      <c r="HI1164" s="195"/>
      <c r="HJ1164" s="195"/>
      <c r="HK1164" s="195"/>
      <c r="HL1164" s="195"/>
      <c r="HM1164" s="195"/>
      <c r="HN1164" s="195"/>
      <c r="HO1164" s="195"/>
      <c r="HP1164" s="195"/>
      <c r="HQ1164" s="195"/>
      <c r="HR1164" s="195"/>
      <c r="HS1164" s="195"/>
      <c r="HT1164" s="195"/>
      <c r="HU1164" s="195"/>
      <c r="HV1164" s="195"/>
      <c r="HW1164" s="195"/>
      <c r="HX1164" s="195"/>
      <c r="HY1164" s="195"/>
      <c r="HZ1164" s="195"/>
      <c r="IA1164" s="195"/>
      <c r="IB1164" s="195"/>
      <c r="IC1164" s="195"/>
      <c r="ID1164" s="195"/>
      <c r="IE1164" s="195"/>
      <c r="IF1164" s="195"/>
      <c r="IG1164" s="195"/>
      <c r="IH1164" s="195"/>
      <c r="II1164" s="195"/>
      <c r="IJ1164" s="195"/>
      <c r="IK1164" s="195"/>
      <c r="IL1164" s="195"/>
      <c r="IM1164" s="195"/>
      <c r="IN1164" s="195"/>
      <c r="IO1164" s="195"/>
      <c r="IP1164" s="195"/>
      <c r="IQ1164" s="195"/>
      <c r="IR1164" s="195"/>
      <c r="IS1164" s="195"/>
      <c r="IT1164" s="195"/>
      <c r="IU1164" s="195"/>
      <c r="IV1164" s="195"/>
      <c r="IW1164" s="195"/>
      <c r="IX1164" s="195"/>
      <c r="IY1164" s="195"/>
      <c r="IZ1164" s="195"/>
      <c r="JA1164" s="195"/>
      <c r="JB1164" s="195"/>
      <c r="JC1164" s="195"/>
      <c r="JD1164" s="195"/>
      <c r="JE1164" s="195"/>
      <c r="JF1164" s="195"/>
      <c r="JG1164" s="195"/>
      <c r="JH1164" s="195"/>
      <c r="JI1164" s="195"/>
    </row>
    <row r="1165" spans="1:269" ht="60" x14ac:dyDescent="0.25">
      <c r="C1165" s="562" t="s">
        <v>688</v>
      </c>
      <c r="D1165" s="154"/>
      <c r="E1165" s="1948"/>
      <c r="F1165" s="1671"/>
      <c r="G1165" s="1671"/>
      <c r="H1165" s="1671"/>
      <c r="I1165" s="1777"/>
      <c r="J1165" s="2330"/>
      <c r="K1165" s="2330"/>
      <c r="L1165" s="1777"/>
      <c r="M1165" s="1777"/>
      <c r="N1165" s="1777"/>
      <c r="O1165" s="1777"/>
      <c r="P1165" s="1777"/>
      <c r="Q1165" s="1666"/>
      <c r="R1165" s="2331"/>
      <c r="S1165" s="2331"/>
      <c r="T1165" s="2331"/>
      <c r="U1165" s="2331"/>
      <c r="V1165" s="2331"/>
      <c r="W1165" s="2331"/>
      <c r="X1165" s="2331"/>
      <c r="Y1165" s="2331"/>
      <c r="Z1165" s="2331"/>
      <c r="AA1165" s="2331"/>
      <c r="AB1165" s="2331"/>
      <c r="AC1165" s="2331"/>
      <c r="AD1165" s="2331"/>
      <c r="AE1165" s="2332"/>
      <c r="AF1165" s="2331"/>
      <c r="AG1165" s="2331"/>
      <c r="AH1165" s="2331"/>
      <c r="AI1165" s="2331"/>
      <c r="AJ1165" s="2331"/>
      <c r="AK1165" s="2019"/>
      <c r="AL1165" s="195"/>
      <c r="AM1165" s="195"/>
      <c r="AN1165" s="195"/>
      <c r="AO1165" s="195"/>
      <c r="AP1165" s="195"/>
      <c r="AQ1165" s="195"/>
      <c r="AR1165" s="195"/>
      <c r="AS1165" s="195"/>
      <c r="AT1165" s="195"/>
      <c r="AU1165" s="195"/>
      <c r="AV1165" s="195"/>
      <c r="AW1165" s="195"/>
      <c r="AX1165" s="195"/>
      <c r="AY1165" s="195"/>
      <c r="AZ1165" s="195"/>
      <c r="BA1165" s="195"/>
      <c r="BB1165" s="195"/>
      <c r="BC1165" s="195"/>
      <c r="BD1165" s="195"/>
      <c r="BE1165" s="195"/>
      <c r="BF1165" s="195"/>
      <c r="BG1165" s="195"/>
      <c r="BH1165" s="195"/>
      <c r="BI1165" s="195"/>
      <c r="BJ1165" s="195"/>
      <c r="BK1165" s="195"/>
      <c r="BL1165" s="195"/>
      <c r="BM1165" s="195"/>
      <c r="BN1165" s="195"/>
      <c r="BO1165" s="195"/>
      <c r="BP1165" s="195"/>
      <c r="BQ1165" s="195"/>
      <c r="BR1165" s="195"/>
      <c r="BS1165" s="195"/>
      <c r="BT1165" s="195"/>
      <c r="BU1165" s="195"/>
      <c r="BV1165" s="195"/>
      <c r="BW1165" s="195"/>
      <c r="BX1165" s="195"/>
      <c r="BY1165" s="195"/>
      <c r="BZ1165" s="195"/>
      <c r="CA1165" s="195"/>
      <c r="CB1165" s="195"/>
      <c r="CC1165" s="195"/>
      <c r="CD1165" s="195"/>
      <c r="CE1165" s="195"/>
      <c r="CF1165" s="195"/>
      <c r="CG1165" s="195"/>
      <c r="CH1165" s="195"/>
      <c r="CI1165" s="195"/>
      <c r="CJ1165" s="195"/>
      <c r="CK1165" s="195"/>
      <c r="CL1165" s="195"/>
      <c r="CM1165" s="195"/>
      <c r="CN1165" s="195"/>
      <c r="CO1165" s="195"/>
      <c r="CP1165" s="195"/>
      <c r="CQ1165" s="195"/>
      <c r="CR1165" s="195"/>
      <c r="CS1165" s="195"/>
      <c r="CT1165" s="195"/>
      <c r="CU1165" s="195"/>
      <c r="CV1165" s="195"/>
      <c r="CW1165" s="195"/>
      <c r="CX1165" s="195"/>
      <c r="CY1165" s="195"/>
      <c r="CZ1165" s="195"/>
      <c r="DA1165" s="195"/>
      <c r="DB1165" s="195"/>
      <c r="DC1165" s="195"/>
      <c r="DD1165" s="195"/>
      <c r="DE1165" s="195"/>
      <c r="DF1165" s="195"/>
      <c r="DG1165" s="195"/>
      <c r="DH1165" s="195"/>
      <c r="DI1165" s="195"/>
      <c r="DJ1165" s="195"/>
      <c r="DK1165" s="195"/>
      <c r="DL1165" s="195"/>
      <c r="DM1165" s="195"/>
      <c r="DN1165" s="195"/>
      <c r="DO1165" s="195"/>
      <c r="DP1165" s="195"/>
      <c r="DQ1165" s="195"/>
      <c r="DR1165" s="195"/>
      <c r="DS1165" s="195"/>
      <c r="DT1165" s="195"/>
      <c r="DU1165" s="195"/>
      <c r="DV1165" s="195"/>
      <c r="DW1165" s="195"/>
      <c r="DX1165" s="195"/>
      <c r="DY1165" s="195"/>
      <c r="DZ1165" s="195"/>
      <c r="EA1165" s="195"/>
      <c r="EB1165" s="195"/>
      <c r="EC1165" s="195"/>
      <c r="ED1165" s="195"/>
      <c r="EE1165" s="195"/>
      <c r="EF1165" s="195"/>
      <c r="EG1165" s="195"/>
      <c r="EH1165" s="195"/>
      <c r="EI1165" s="195"/>
      <c r="EJ1165" s="195"/>
      <c r="EK1165" s="195"/>
      <c r="EL1165" s="195"/>
      <c r="EM1165" s="195"/>
      <c r="EN1165" s="195"/>
      <c r="EO1165" s="195"/>
      <c r="EP1165" s="195"/>
      <c r="EQ1165" s="195"/>
      <c r="ER1165" s="195"/>
      <c r="ES1165" s="195"/>
      <c r="ET1165" s="195"/>
      <c r="EU1165" s="195"/>
      <c r="EV1165" s="195"/>
      <c r="EW1165" s="195"/>
      <c r="EX1165" s="195"/>
      <c r="EY1165" s="195"/>
      <c r="EZ1165" s="195"/>
      <c r="FA1165" s="195"/>
      <c r="FB1165" s="195"/>
      <c r="FC1165" s="195"/>
      <c r="FD1165" s="195"/>
      <c r="FE1165" s="195"/>
      <c r="FF1165" s="195"/>
      <c r="FG1165" s="195"/>
      <c r="FH1165" s="195"/>
      <c r="FI1165" s="195"/>
      <c r="FJ1165" s="195"/>
      <c r="FK1165" s="195"/>
      <c r="FL1165" s="195"/>
      <c r="FM1165" s="195"/>
      <c r="FN1165" s="195"/>
      <c r="FO1165" s="195"/>
      <c r="FP1165" s="195"/>
      <c r="FQ1165" s="195"/>
      <c r="FR1165" s="195"/>
      <c r="FS1165" s="195"/>
      <c r="FT1165" s="195"/>
      <c r="FU1165" s="195"/>
      <c r="FV1165" s="195"/>
      <c r="FW1165" s="195"/>
      <c r="FX1165" s="195"/>
      <c r="FY1165" s="195"/>
      <c r="FZ1165" s="195"/>
      <c r="GA1165" s="195"/>
      <c r="GB1165" s="195"/>
      <c r="GC1165" s="195"/>
      <c r="GD1165" s="195"/>
      <c r="GE1165" s="195"/>
      <c r="GF1165" s="195"/>
      <c r="GG1165" s="195"/>
      <c r="GH1165" s="195"/>
      <c r="GI1165" s="195"/>
      <c r="GJ1165" s="195"/>
      <c r="GK1165" s="195"/>
      <c r="GL1165" s="195"/>
      <c r="GM1165" s="195"/>
      <c r="GN1165" s="195"/>
      <c r="GO1165" s="195"/>
      <c r="GP1165" s="195"/>
      <c r="GQ1165" s="195"/>
      <c r="GR1165" s="195"/>
      <c r="GS1165" s="195"/>
      <c r="GT1165" s="195"/>
      <c r="GU1165" s="195"/>
      <c r="GV1165" s="195"/>
      <c r="GW1165" s="195"/>
      <c r="GX1165" s="195"/>
      <c r="GY1165" s="195"/>
      <c r="GZ1165" s="195"/>
      <c r="HA1165" s="195"/>
      <c r="HB1165" s="195"/>
      <c r="HC1165" s="195"/>
      <c r="HD1165" s="195"/>
      <c r="HE1165" s="195"/>
      <c r="HF1165" s="195"/>
      <c r="HG1165" s="195"/>
      <c r="HH1165" s="195"/>
      <c r="HI1165" s="195"/>
      <c r="HJ1165" s="195"/>
      <c r="HK1165" s="195"/>
      <c r="HL1165" s="195"/>
      <c r="HM1165" s="195"/>
      <c r="HN1165" s="195"/>
      <c r="HO1165" s="195"/>
      <c r="HP1165" s="195"/>
      <c r="HQ1165" s="195"/>
      <c r="HR1165" s="195"/>
      <c r="HS1165" s="195"/>
      <c r="HT1165" s="195"/>
      <c r="HU1165" s="195"/>
      <c r="HV1165" s="195"/>
      <c r="HW1165" s="195"/>
      <c r="HX1165" s="195"/>
      <c r="HY1165" s="195"/>
      <c r="HZ1165" s="195"/>
      <c r="IA1165" s="195"/>
      <c r="IB1165" s="195"/>
      <c r="IC1165" s="195"/>
      <c r="ID1165" s="195"/>
      <c r="IE1165" s="195"/>
      <c r="IF1165" s="195"/>
      <c r="IG1165" s="195"/>
      <c r="IH1165" s="195"/>
      <c r="II1165" s="195"/>
      <c r="IJ1165" s="195"/>
      <c r="IK1165" s="195"/>
      <c r="IL1165" s="195"/>
      <c r="IM1165" s="195"/>
      <c r="IN1165" s="195"/>
      <c r="IO1165" s="195"/>
      <c r="IP1165" s="195"/>
      <c r="IQ1165" s="195"/>
      <c r="IR1165" s="195"/>
      <c r="IS1165" s="195"/>
      <c r="IT1165" s="195"/>
      <c r="IU1165" s="195"/>
      <c r="IV1165" s="195"/>
      <c r="IW1165" s="195"/>
      <c r="IX1165" s="195"/>
      <c r="IY1165" s="195"/>
      <c r="IZ1165" s="195"/>
      <c r="JA1165" s="195"/>
      <c r="JB1165" s="195"/>
      <c r="JC1165" s="195"/>
      <c r="JD1165" s="195"/>
      <c r="JE1165" s="195"/>
      <c r="JF1165" s="195"/>
      <c r="JG1165" s="195"/>
      <c r="JH1165" s="195"/>
      <c r="JI1165" s="195"/>
    </row>
    <row r="1166" spans="1:269" ht="45" x14ac:dyDescent="0.25">
      <c r="A1166" s="195">
        <v>1</v>
      </c>
      <c r="B1166" s="195">
        <v>1</v>
      </c>
      <c r="C1166" s="561" t="s">
        <v>460</v>
      </c>
      <c r="D1166" s="155"/>
      <c r="E1166" s="1948"/>
      <c r="F1166" s="1671">
        <f t="shared" ref="F1166:H1186" si="1064">F1087+F997</f>
        <v>1420</v>
      </c>
      <c r="G1166" s="1671">
        <f t="shared" si="1064"/>
        <v>1301.6666666666665</v>
      </c>
      <c r="H1166" s="1671">
        <f t="shared" si="1064"/>
        <v>1342</v>
      </c>
      <c r="I1166" s="1777">
        <f>H1166/G1166*100</f>
        <v>103.09859154929579</v>
      </c>
      <c r="J1166" s="2330"/>
      <c r="K1166" s="2330"/>
      <c r="L1166" s="1777"/>
      <c r="M1166" s="1777"/>
      <c r="N1166" s="1777"/>
      <c r="O1166" s="1777"/>
      <c r="P1166" s="1777"/>
      <c r="Q1166" s="1666"/>
      <c r="R1166" s="2331">
        <f t="shared" ref="R1166:AJ1166" si="1065">R1087+R997</f>
        <v>3017.0366600000002</v>
      </c>
      <c r="S1166" s="2331">
        <f t="shared" si="1065"/>
        <v>3017.0366600000002</v>
      </c>
      <c r="T1166" s="2331">
        <f t="shared" si="1065"/>
        <v>3017.0366600000002</v>
      </c>
      <c r="U1166" s="2331">
        <f t="shared" si="1065"/>
        <v>3017.0366600000002</v>
      </c>
      <c r="V1166" s="2331">
        <f t="shared" ref="V1166:W1166" si="1066">V1087+V997</f>
        <v>3017.0366600000002</v>
      </c>
      <c r="W1166" s="2331">
        <f t="shared" si="1066"/>
        <v>3017.0366600000002</v>
      </c>
      <c r="X1166" s="2331">
        <f t="shared" ref="X1166:Y1166" si="1067">X1087+X997</f>
        <v>3017.0366600000002</v>
      </c>
      <c r="Y1166" s="2331">
        <f t="shared" si="1067"/>
        <v>3017.0366600000002</v>
      </c>
      <c r="Z1166" s="2331">
        <f t="shared" ref="Z1166:AA1166" si="1068">Z1087+Z997</f>
        <v>3017.0366600000002</v>
      </c>
      <c r="AA1166" s="2331">
        <f t="shared" si="1068"/>
        <v>3017.0366600000002</v>
      </c>
      <c r="AB1166" s="2331">
        <f t="shared" ref="AB1166" si="1069">AB1087+AB997</f>
        <v>3017.0366600000002</v>
      </c>
      <c r="AC1166" s="2331">
        <f t="shared" si="1065"/>
        <v>2765.6169383333331</v>
      </c>
      <c r="AD1166" s="2331">
        <f t="shared" si="1065"/>
        <v>3453.0300999999999</v>
      </c>
      <c r="AE1166" s="2332">
        <f t="shared" si="1065"/>
        <v>0</v>
      </c>
      <c r="AF1166" s="2331">
        <f t="shared" si="1065"/>
        <v>0</v>
      </c>
      <c r="AG1166" s="2331">
        <f t="shared" si="1065"/>
        <v>687.41316166666661</v>
      </c>
      <c r="AH1166" s="2331">
        <f t="shared" si="1065"/>
        <v>0</v>
      </c>
      <c r="AI1166" s="2331">
        <f t="shared" si="1065"/>
        <v>0</v>
      </c>
      <c r="AJ1166" s="2331">
        <f t="shared" si="1065"/>
        <v>3453.0300999999999</v>
      </c>
      <c r="AK1166" s="2019"/>
      <c r="AL1166" s="195"/>
      <c r="AM1166" s="195"/>
      <c r="AN1166" s="195"/>
      <c r="AO1166" s="195"/>
      <c r="AP1166" s="195"/>
      <c r="AQ1166" s="195"/>
      <c r="AR1166" s="195"/>
      <c r="AS1166" s="195"/>
      <c r="AT1166" s="195"/>
      <c r="AU1166" s="195"/>
      <c r="AV1166" s="195"/>
      <c r="AW1166" s="195"/>
      <c r="AX1166" s="195"/>
      <c r="AY1166" s="195"/>
      <c r="AZ1166" s="195"/>
      <c r="BA1166" s="195"/>
      <c r="BB1166" s="195"/>
      <c r="BC1166" s="195"/>
      <c r="BD1166" s="195"/>
      <c r="BE1166" s="195"/>
      <c r="BF1166" s="195"/>
      <c r="BG1166" s="195"/>
      <c r="BH1166" s="195"/>
      <c r="BI1166" s="195"/>
      <c r="BJ1166" s="195"/>
      <c r="BK1166" s="195"/>
      <c r="BL1166" s="195"/>
      <c r="BM1166" s="195"/>
      <c r="BN1166" s="195"/>
      <c r="BO1166" s="195"/>
      <c r="BP1166" s="195"/>
      <c r="BQ1166" s="195"/>
      <c r="BR1166" s="195"/>
      <c r="BS1166" s="195"/>
      <c r="BT1166" s="195"/>
      <c r="BU1166" s="195"/>
      <c r="BV1166" s="195"/>
      <c r="BW1166" s="195"/>
      <c r="BX1166" s="195"/>
      <c r="BY1166" s="195"/>
      <c r="BZ1166" s="195"/>
      <c r="CA1166" s="195"/>
      <c r="CB1166" s="195"/>
      <c r="CC1166" s="195"/>
      <c r="CD1166" s="195"/>
      <c r="CE1166" s="195"/>
      <c r="CF1166" s="195"/>
      <c r="CG1166" s="195"/>
      <c r="CH1166" s="195"/>
      <c r="CI1166" s="195"/>
      <c r="CJ1166" s="195"/>
      <c r="CK1166" s="195"/>
      <c r="CL1166" s="195"/>
      <c r="CM1166" s="195"/>
      <c r="CN1166" s="195"/>
      <c r="CO1166" s="195"/>
      <c r="CP1166" s="195"/>
      <c r="CQ1166" s="195"/>
      <c r="CR1166" s="195"/>
      <c r="CS1166" s="195"/>
      <c r="CT1166" s="195"/>
      <c r="CU1166" s="195"/>
      <c r="CV1166" s="195"/>
      <c r="CW1166" s="195"/>
      <c r="CX1166" s="195"/>
      <c r="CY1166" s="195"/>
      <c r="CZ1166" s="195"/>
      <c r="DA1166" s="195"/>
      <c r="DB1166" s="195"/>
      <c r="DC1166" s="195"/>
      <c r="DD1166" s="195"/>
      <c r="DE1166" s="195"/>
      <c r="DF1166" s="195"/>
      <c r="DG1166" s="195"/>
      <c r="DH1166" s="195"/>
      <c r="DI1166" s="195"/>
      <c r="DJ1166" s="195"/>
      <c r="DK1166" s="195"/>
      <c r="DL1166" s="195"/>
      <c r="DM1166" s="195"/>
      <c r="DN1166" s="195"/>
      <c r="DO1166" s="195"/>
      <c r="DP1166" s="195"/>
      <c r="DQ1166" s="195"/>
      <c r="DR1166" s="195"/>
      <c r="DS1166" s="195"/>
      <c r="DT1166" s="195"/>
      <c r="DU1166" s="195"/>
      <c r="DV1166" s="195"/>
      <c r="DW1166" s="195"/>
      <c r="DX1166" s="195"/>
      <c r="DY1166" s="195"/>
      <c r="DZ1166" s="195"/>
      <c r="EA1166" s="195"/>
      <c r="EB1166" s="195"/>
      <c r="EC1166" s="195"/>
      <c r="ED1166" s="195"/>
      <c r="EE1166" s="195"/>
      <c r="EF1166" s="195"/>
      <c r="EG1166" s="195"/>
      <c r="EH1166" s="195"/>
      <c r="EI1166" s="195"/>
      <c r="EJ1166" s="195"/>
      <c r="EK1166" s="195"/>
      <c r="EL1166" s="195"/>
      <c r="EM1166" s="195"/>
      <c r="EN1166" s="195"/>
      <c r="EO1166" s="195"/>
      <c r="EP1166" s="195"/>
      <c r="EQ1166" s="195"/>
      <c r="ER1166" s="195"/>
      <c r="ES1166" s="195"/>
      <c r="ET1166" s="195"/>
      <c r="EU1166" s="195"/>
      <c r="EV1166" s="195"/>
      <c r="EW1166" s="195"/>
      <c r="EX1166" s="195"/>
      <c r="EY1166" s="195"/>
      <c r="EZ1166" s="195"/>
      <c r="FA1166" s="195"/>
      <c r="FB1166" s="195"/>
      <c r="FC1166" s="195"/>
      <c r="FD1166" s="195"/>
      <c r="FE1166" s="195"/>
      <c r="FF1166" s="195"/>
      <c r="FG1166" s="195"/>
      <c r="FH1166" s="195"/>
      <c r="FI1166" s="195"/>
      <c r="FJ1166" s="195"/>
      <c r="FK1166" s="195"/>
      <c r="FL1166" s="195"/>
      <c r="FM1166" s="195"/>
      <c r="FN1166" s="195"/>
      <c r="FO1166" s="195"/>
      <c r="FP1166" s="195"/>
      <c r="FQ1166" s="195"/>
      <c r="FR1166" s="195"/>
      <c r="FS1166" s="195"/>
      <c r="FT1166" s="195"/>
      <c r="FU1166" s="195"/>
      <c r="FV1166" s="195"/>
      <c r="FW1166" s="195"/>
      <c r="FX1166" s="195"/>
      <c r="FY1166" s="195"/>
      <c r="FZ1166" s="195"/>
      <c r="GA1166" s="195"/>
      <c r="GB1166" s="195"/>
      <c r="GC1166" s="195"/>
      <c r="GD1166" s="195"/>
      <c r="GE1166" s="195"/>
      <c r="GF1166" s="195"/>
      <c r="GG1166" s="195"/>
      <c r="GH1166" s="195"/>
      <c r="GI1166" s="195"/>
      <c r="GJ1166" s="195"/>
      <c r="GK1166" s="195"/>
      <c r="GL1166" s="195"/>
      <c r="GM1166" s="195"/>
      <c r="GN1166" s="195"/>
      <c r="GO1166" s="195"/>
      <c r="GP1166" s="195"/>
      <c r="GQ1166" s="195"/>
      <c r="GR1166" s="195"/>
      <c r="GS1166" s="195"/>
      <c r="GT1166" s="195"/>
      <c r="GU1166" s="195"/>
      <c r="GV1166" s="195"/>
      <c r="GW1166" s="195"/>
      <c r="GX1166" s="195"/>
      <c r="GY1166" s="195"/>
      <c r="GZ1166" s="195"/>
      <c r="HA1166" s="195"/>
      <c r="HB1166" s="195"/>
      <c r="HC1166" s="195"/>
      <c r="HD1166" s="195"/>
      <c r="HE1166" s="195"/>
      <c r="HF1166" s="195"/>
      <c r="HG1166" s="195"/>
      <c r="HH1166" s="195"/>
      <c r="HI1166" s="195"/>
      <c r="HJ1166" s="195"/>
      <c r="HK1166" s="195"/>
      <c r="HL1166" s="195"/>
      <c r="HM1166" s="195"/>
      <c r="HN1166" s="195"/>
      <c r="HO1166" s="195"/>
      <c r="HP1166" s="195"/>
      <c r="HQ1166" s="195"/>
      <c r="HR1166" s="195"/>
      <c r="HS1166" s="195"/>
      <c r="HT1166" s="195"/>
      <c r="HU1166" s="195"/>
      <c r="HV1166" s="195"/>
      <c r="HW1166" s="195"/>
      <c r="HX1166" s="195"/>
      <c r="HY1166" s="195"/>
      <c r="HZ1166" s="195"/>
      <c r="IA1166" s="195"/>
      <c r="IB1166" s="195"/>
      <c r="IC1166" s="195"/>
      <c r="ID1166" s="195"/>
      <c r="IE1166" s="195"/>
      <c r="IF1166" s="195"/>
      <c r="IG1166" s="195"/>
      <c r="IH1166" s="195"/>
      <c r="II1166" s="195"/>
      <c r="IJ1166" s="195"/>
      <c r="IK1166" s="195"/>
      <c r="IL1166" s="195"/>
      <c r="IM1166" s="195"/>
      <c r="IN1166" s="195"/>
      <c r="IO1166" s="195"/>
      <c r="IP1166" s="195"/>
      <c r="IQ1166" s="195"/>
      <c r="IR1166" s="195"/>
      <c r="IS1166" s="195"/>
      <c r="IT1166" s="195"/>
      <c r="IU1166" s="195"/>
      <c r="IV1166" s="195"/>
      <c r="IW1166" s="195"/>
      <c r="IX1166" s="195"/>
      <c r="IY1166" s="195"/>
      <c r="IZ1166" s="195"/>
      <c r="JA1166" s="195"/>
      <c r="JB1166" s="195"/>
      <c r="JC1166" s="195"/>
      <c r="JD1166" s="195"/>
      <c r="JE1166" s="195"/>
      <c r="JF1166" s="195"/>
      <c r="JG1166" s="195"/>
      <c r="JH1166" s="195"/>
      <c r="JI1166" s="195"/>
    </row>
    <row r="1167" spans="1:269" ht="30" x14ac:dyDescent="0.25">
      <c r="B1167" s="195">
        <v>1</v>
      </c>
      <c r="C1167" s="562" t="s">
        <v>461</v>
      </c>
      <c r="D1167" s="155"/>
      <c r="E1167" s="1948"/>
      <c r="F1167" s="1671">
        <f t="shared" si="1064"/>
        <v>0</v>
      </c>
      <c r="G1167" s="1671">
        <f t="shared" si="1064"/>
        <v>0</v>
      </c>
      <c r="H1167" s="1671">
        <f t="shared" si="1064"/>
        <v>0</v>
      </c>
      <c r="I1167" s="1777"/>
      <c r="J1167" s="2330"/>
      <c r="K1167" s="2330"/>
      <c r="L1167" s="1777"/>
      <c r="M1167" s="1777"/>
      <c r="N1167" s="1777"/>
      <c r="O1167" s="1777"/>
      <c r="P1167" s="1777"/>
      <c r="Q1167" s="1666"/>
      <c r="R1167" s="2331">
        <f t="shared" ref="R1167:AJ1167" si="1070">R1088+R998</f>
        <v>0</v>
      </c>
      <c r="S1167" s="2331">
        <f t="shared" si="1070"/>
        <v>0</v>
      </c>
      <c r="T1167" s="2331">
        <f t="shared" si="1070"/>
        <v>0</v>
      </c>
      <c r="U1167" s="2331">
        <f t="shared" si="1070"/>
        <v>0</v>
      </c>
      <c r="V1167" s="2331">
        <f t="shared" ref="V1167:W1167" si="1071">V1088+V998</f>
        <v>0</v>
      </c>
      <c r="W1167" s="2331">
        <f t="shared" si="1071"/>
        <v>0</v>
      </c>
      <c r="X1167" s="2331">
        <f t="shared" ref="X1167:Y1167" si="1072">X1088+X998</f>
        <v>0</v>
      </c>
      <c r="Y1167" s="2331">
        <f t="shared" si="1072"/>
        <v>0</v>
      </c>
      <c r="Z1167" s="2331">
        <f t="shared" ref="Z1167:AA1167" si="1073">Z1088+Z998</f>
        <v>0</v>
      </c>
      <c r="AA1167" s="2331">
        <f t="shared" si="1073"/>
        <v>0</v>
      </c>
      <c r="AB1167" s="2331">
        <f t="shared" ref="AB1167" si="1074">AB1088+AB998</f>
        <v>0</v>
      </c>
      <c r="AC1167" s="2331">
        <f t="shared" si="1070"/>
        <v>0</v>
      </c>
      <c r="AD1167" s="2331">
        <f t="shared" si="1070"/>
        <v>0</v>
      </c>
      <c r="AE1167" s="2332">
        <f t="shared" si="1070"/>
        <v>0</v>
      </c>
      <c r="AF1167" s="2331">
        <f t="shared" si="1070"/>
        <v>0</v>
      </c>
      <c r="AG1167" s="2331">
        <f t="shared" si="1070"/>
        <v>0</v>
      </c>
      <c r="AH1167" s="2331">
        <f t="shared" si="1070"/>
        <v>0</v>
      </c>
      <c r="AI1167" s="2331">
        <f t="shared" si="1070"/>
        <v>0</v>
      </c>
      <c r="AJ1167" s="2331">
        <f t="shared" si="1070"/>
        <v>0</v>
      </c>
      <c r="AK1167" s="2019"/>
      <c r="AL1167" s="195"/>
      <c r="AM1167" s="195"/>
      <c r="AN1167" s="195"/>
      <c r="AO1167" s="195"/>
      <c r="AP1167" s="195"/>
      <c r="AQ1167" s="195"/>
      <c r="AR1167" s="195"/>
      <c r="AS1167" s="195"/>
      <c r="AT1167" s="195"/>
      <c r="AU1167" s="195"/>
      <c r="AV1167" s="195"/>
      <c r="AW1167" s="195"/>
      <c r="AX1167" s="195"/>
      <c r="AY1167" s="195"/>
      <c r="AZ1167" s="195"/>
      <c r="BA1167" s="195"/>
      <c r="BB1167" s="195"/>
      <c r="BC1167" s="195"/>
      <c r="BD1167" s="195"/>
      <c r="BE1167" s="195"/>
      <c r="BF1167" s="195"/>
      <c r="BG1167" s="195"/>
      <c r="BH1167" s="195"/>
      <c r="BI1167" s="195"/>
      <c r="BJ1167" s="195"/>
      <c r="BK1167" s="195"/>
      <c r="BL1167" s="195"/>
      <c r="BM1167" s="195"/>
      <c r="BN1167" s="195"/>
      <c r="BO1167" s="195"/>
      <c r="BP1167" s="195"/>
      <c r="BQ1167" s="195"/>
      <c r="BR1167" s="195"/>
      <c r="BS1167" s="195"/>
      <c r="BT1167" s="195"/>
      <c r="BU1167" s="195"/>
      <c r="BV1167" s="195"/>
      <c r="BW1167" s="195"/>
      <c r="BX1167" s="195"/>
      <c r="BY1167" s="195"/>
      <c r="BZ1167" s="195"/>
      <c r="CA1167" s="195"/>
      <c r="CB1167" s="195"/>
      <c r="CC1167" s="195"/>
      <c r="CD1167" s="195"/>
      <c r="CE1167" s="195"/>
      <c r="CF1167" s="195"/>
      <c r="CG1167" s="195"/>
      <c r="CH1167" s="195"/>
      <c r="CI1167" s="195"/>
      <c r="CJ1167" s="195"/>
      <c r="CK1167" s="195"/>
      <c r="CL1167" s="195"/>
      <c r="CM1167" s="195"/>
      <c r="CN1167" s="195"/>
      <c r="CO1167" s="195"/>
      <c r="CP1167" s="195"/>
      <c r="CQ1167" s="195"/>
      <c r="CR1167" s="195"/>
      <c r="CS1167" s="195"/>
      <c r="CT1167" s="195"/>
      <c r="CU1167" s="195"/>
      <c r="CV1167" s="195"/>
      <c r="CW1167" s="195"/>
      <c r="CX1167" s="195"/>
      <c r="CY1167" s="195"/>
      <c r="CZ1167" s="195"/>
      <c r="DA1167" s="195"/>
      <c r="DB1167" s="195"/>
      <c r="DC1167" s="195"/>
      <c r="DD1167" s="195"/>
      <c r="DE1167" s="195"/>
      <c r="DF1167" s="195"/>
      <c r="DG1167" s="195"/>
      <c r="DH1167" s="195"/>
      <c r="DI1167" s="195"/>
      <c r="DJ1167" s="195"/>
      <c r="DK1167" s="195"/>
      <c r="DL1167" s="195"/>
      <c r="DM1167" s="195"/>
      <c r="DN1167" s="195"/>
      <c r="DO1167" s="195"/>
      <c r="DP1167" s="195"/>
      <c r="DQ1167" s="195"/>
      <c r="DR1167" s="195"/>
      <c r="DS1167" s="195"/>
      <c r="DT1167" s="195"/>
      <c r="DU1167" s="195"/>
      <c r="DV1167" s="195"/>
      <c r="DW1167" s="195"/>
      <c r="DX1167" s="195"/>
      <c r="DY1167" s="195"/>
      <c r="DZ1167" s="195"/>
      <c r="EA1167" s="195"/>
      <c r="EB1167" s="195"/>
      <c r="EC1167" s="195"/>
      <c r="ED1167" s="195"/>
      <c r="EE1167" s="195"/>
      <c r="EF1167" s="195"/>
      <c r="EG1167" s="195"/>
      <c r="EH1167" s="195"/>
      <c r="EI1167" s="195"/>
      <c r="EJ1167" s="195"/>
      <c r="EK1167" s="195"/>
      <c r="EL1167" s="195"/>
      <c r="EM1167" s="195"/>
      <c r="EN1167" s="195"/>
      <c r="EO1167" s="195"/>
      <c r="EP1167" s="195"/>
      <c r="EQ1167" s="195"/>
      <c r="ER1167" s="195"/>
      <c r="ES1167" s="195"/>
      <c r="ET1167" s="195"/>
      <c r="EU1167" s="195"/>
      <c r="EV1167" s="195"/>
      <c r="EW1167" s="195"/>
      <c r="EX1167" s="195"/>
      <c r="EY1167" s="195"/>
      <c r="EZ1167" s="195"/>
      <c r="FA1167" s="195"/>
      <c r="FB1167" s="195"/>
      <c r="FC1167" s="195"/>
      <c r="FD1167" s="195"/>
      <c r="FE1167" s="195"/>
      <c r="FF1167" s="195"/>
      <c r="FG1167" s="195"/>
      <c r="FH1167" s="195"/>
      <c r="FI1167" s="195"/>
      <c r="FJ1167" s="195"/>
      <c r="FK1167" s="195"/>
      <c r="FL1167" s="195"/>
      <c r="FM1167" s="195"/>
      <c r="FN1167" s="195"/>
      <c r="FO1167" s="195"/>
      <c r="FP1167" s="195"/>
      <c r="FQ1167" s="195"/>
      <c r="FR1167" s="195"/>
      <c r="FS1167" s="195"/>
      <c r="FT1167" s="195"/>
      <c r="FU1167" s="195"/>
      <c r="FV1167" s="195"/>
      <c r="FW1167" s="195"/>
      <c r="FX1167" s="195"/>
      <c r="FY1167" s="195"/>
      <c r="FZ1167" s="195"/>
      <c r="GA1167" s="195"/>
      <c r="GB1167" s="195"/>
      <c r="GC1167" s="195"/>
      <c r="GD1167" s="195"/>
      <c r="GE1167" s="195"/>
      <c r="GF1167" s="195"/>
      <c r="GG1167" s="195"/>
      <c r="GH1167" s="195"/>
      <c r="GI1167" s="195"/>
      <c r="GJ1167" s="195"/>
      <c r="GK1167" s="195"/>
      <c r="GL1167" s="195"/>
      <c r="GM1167" s="195"/>
      <c r="GN1167" s="195"/>
      <c r="GO1167" s="195"/>
      <c r="GP1167" s="195"/>
      <c r="GQ1167" s="195"/>
      <c r="GR1167" s="195"/>
      <c r="GS1167" s="195"/>
      <c r="GT1167" s="195"/>
      <c r="GU1167" s="195"/>
      <c r="GV1167" s="195"/>
      <c r="GW1167" s="195"/>
      <c r="GX1167" s="195"/>
      <c r="GY1167" s="195"/>
      <c r="GZ1167" s="195"/>
      <c r="HA1167" s="195"/>
      <c r="HB1167" s="195"/>
      <c r="HC1167" s="195"/>
      <c r="HD1167" s="195"/>
      <c r="HE1167" s="195"/>
      <c r="HF1167" s="195"/>
      <c r="HG1167" s="195"/>
      <c r="HH1167" s="195"/>
      <c r="HI1167" s="195"/>
      <c r="HJ1167" s="195"/>
      <c r="HK1167" s="195"/>
      <c r="HL1167" s="195"/>
      <c r="HM1167" s="195"/>
      <c r="HN1167" s="195"/>
      <c r="HO1167" s="195"/>
      <c r="HP1167" s="195"/>
      <c r="HQ1167" s="195"/>
      <c r="HR1167" s="195"/>
      <c r="HS1167" s="195"/>
      <c r="HT1167" s="195"/>
      <c r="HU1167" s="195"/>
      <c r="HV1167" s="195"/>
      <c r="HW1167" s="195"/>
      <c r="HX1167" s="195"/>
      <c r="HY1167" s="195"/>
      <c r="HZ1167" s="195"/>
      <c r="IA1167" s="195"/>
      <c r="IB1167" s="195"/>
      <c r="IC1167" s="195"/>
      <c r="ID1167" s="195"/>
      <c r="IE1167" s="195"/>
      <c r="IF1167" s="195"/>
      <c r="IG1167" s="195"/>
      <c r="IH1167" s="195"/>
      <c r="II1167" s="195"/>
      <c r="IJ1167" s="195"/>
      <c r="IK1167" s="195"/>
      <c r="IL1167" s="195"/>
      <c r="IM1167" s="195"/>
      <c r="IN1167" s="195"/>
      <c r="IO1167" s="195"/>
      <c r="IP1167" s="195"/>
      <c r="IQ1167" s="195"/>
      <c r="IR1167" s="195"/>
      <c r="IS1167" s="195"/>
      <c r="IT1167" s="195"/>
      <c r="IU1167" s="195"/>
      <c r="IV1167" s="195"/>
      <c r="IW1167" s="195"/>
      <c r="IX1167" s="195"/>
      <c r="IY1167" s="195"/>
      <c r="IZ1167" s="195"/>
      <c r="JA1167" s="195"/>
      <c r="JB1167" s="195"/>
      <c r="JC1167" s="195"/>
      <c r="JD1167" s="195"/>
      <c r="JE1167" s="195"/>
      <c r="JF1167" s="195"/>
      <c r="JG1167" s="195"/>
      <c r="JH1167" s="195"/>
      <c r="JI1167" s="195"/>
    </row>
    <row r="1168" spans="1:269" ht="45" x14ac:dyDescent="0.25">
      <c r="B1168" s="195">
        <v>1</v>
      </c>
      <c r="C1168" s="562" t="s">
        <v>462</v>
      </c>
      <c r="D1168" s="155"/>
      <c r="E1168" s="1948"/>
      <c r="F1168" s="1671">
        <f t="shared" si="1064"/>
        <v>9</v>
      </c>
      <c r="G1168" s="1671">
        <f t="shared" si="1064"/>
        <v>8.25</v>
      </c>
      <c r="H1168" s="1671">
        <f t="shared" si="1064"/>
        <v>10</v>
      </c>
      <c r="I1168" s="1777">
        <f t="shared" ref="I1168:I1174" si="1075">H1168/G1168*100</f>
        <v>121.21212121212122</v>
      </c>
      <c r="J1168" s="2330"/>
      <c r="K1168" s="2330"/>
      <c r="L1168" s="1777"/>
      <c r="M1168" s="1777"/>
      <c r="N1168" s="1777"/>
      <c r="O1168" s="1777"/>
      <c r="P1168" s="1777"/>
      <c r="Q1168" s="1666"/>
      <c r="R1168" s="2331">
        <f t="shared" ref="R1168:AJ1168" si="1076">R1089+R999</f>
        <v>84.904200000000003</v>
      </c>
      <c r="S1168" s="2331">
        <f t="shared" si="1076"/>
        <v>84.904200000000003</v>
      </c>
      <c r="T1168" s="2331">
        <f t="shared" si="1076"/>
        <v>84.904200000000003</v>
      </c>
      <c r="U1168" s="2331">
        <f t="shared" si="1076"/>
        <v>84.904200000000003</v>
      </c>
      <c r="V1168" s="2331">
        <f t="shared" ref="V1168:W1168" si="1077">V1089+V999</f>
        <v>84.904200000000003</v>
      </c>
      <c r="W1168" s="2331">
        <f t="shared" si="1077"/>
        <v>84.904200000000003</v>
      </c>
      <c r="X1168" s="2331">
        <f t="shared" ref="X1168:Y1168" si="1078">X1089+X999</f>
        <v>84.904200000000003</v>
      </c>
      <c r="Y1168" s="2331">
        <f t="shared" si="1078"/>
        <v>84.904200000000003</v>
      </c>
      <c r="Z1168" s="2331">
        <f t="shared" ref="Z1168:AA1168" si="1079">Z1089+Z999</f>
        <v>84.904200000000003</v>
      </c>
      <c r="AA1168" s="2331">
        <f t="shared" si="1079"/>
        <v>84.904200000000003</v>
      </c>
      <c r="AB1168" s="2331">
        <f t="shared" ref="AB1168" si="1080">AB1089+AB999</f>
        <v>84.904200000000003</v>
      </c>
      <c r="AC1168" s="2331">
        <f t="shared" si="1076"/>
        <v>77.828850000000003</v>
      </c>
      <c r="AD1168" s="2331">
        <f t="shared" si="1076"/>
        <v>94.337999999999994</v>
      </c>
      <c r="AE1168" s="2332">
        <f t="shared" si="1076"/>
        <v>0</v>
      </c>
      <c r="AF1168" s="2331">
        <f t="shared" si="1076"/>
        <v>0</v>
      </c>
      <c r="AG1168" s="2331">
        <f t="shared" si="1076"/>
        <v>16.509149999999991</v>
      </c>
      <c r="AH1168" s="2331">
        <f t="shared" si="1076"/>
        <v>0</v>
      </c>
      <c r="AI1168" s="2331">
        <f t="shared" si="1076"/>
        <v>-1.88676</v>
      </c>
      <c r="AJ1168" s="2331">
        <f t="shared" si="1076"/>
        <v>92.451239999999999</v>
      </c>
      <c r="AK1168" s="2019"/>
      <c r="AL1168" s="195"/>
      <c r="AM1168" s="195"/>
      <c r="AN1168" s="195"/>
      <c r="AO1168" s="195"/>
      <c r="AP1168" s="195"/>
      <c r="AQ1168" s="195"/>
      <c r="AR1168" s="195"/>
      <c r="AS1168" s="195"/>
      <c r="AT1168" s="195"/>
      <c r="AU1168" s="195"/>
      <c r="AV1168" s="195"/>
      <c r="AW1168" s="195"/>
      <c r="AX1168" s="195"/>
      <c r="AY1168" s="195"/>
      <c r="AZ1168" s="195"/>
      <c r="BA1168" s="195"/>
      <c r="BB1168" s="195"/>
      <c r="BC1168" s="195"/>
      <c r="BD1168" s="195"/>
      <c r="BE1168" s="195"/>
      <c r="BF1168" s="195"/>
      <c r="BG1168" s="195"/>
      <c r="BH1168" s="195"/>
      <c r="BI1168" s="195"/>
      <c r="BJ1168" s="195"/>
      <c r="BK1168" s="195"/>
      <c r="BL1168" s="195"/>
      <c r="BM1168" s="195"/>
      <c r="BN1168" s="195"/>
      <c r="BO1168" s="195"/>
      <c r="BP1168" s="195"/>
      <c r="BQ1168" s="195"/>
      <c r="BR1168" s="195"/>
      <c r="BS1168" s="195"/>
      <c r="BT1168" s="195"/>
      <c r="BU1168" s="195"/>
      <c r="BV1168" s="195"/>
      <c r="BW1168" s="195"/>
      <c r="BX1168" s="195"/>
      <c r="BY1168" s="195"/>
      <c r="BZ1168" s="195"/>
      <c r="CA1168" s="195"/>
      <c r="CB1168" s="195"/>
      <c r="CC1168" s="195"/>
      <c r="CD1168" s="195"/>
      <c r="CE1168" s="195"/>
      <c r="CF1168" s="195"/>
      <c r="CG1168" s="195"/>
      <c r="CH1168" s="195"/>
      <c r="CI1168" s="195"/>
      <c r="CJ1168" s="195"/>
      <c r="CK1168" s="195"/>
      <c r="CL1168" s="195"/>
      <c r="CM1168" s="195"/>
      <c r="CN1168" s="195"/>
      <c r="CO1168" s="195"/>
      <c r="CP1168" s="195"/>
      <c r="CQ1168" s="195"/>
      <c r="CR1168" s="195"/>
      <c r="CS1168" s="195"/>
      <c r="CT1168" s="195"/>
      <c r="CU1168" s="195"/>
      <c r="CV1168" s="195"/>
      <c r="CW1168" s="195"/>
      <c r="CX1168" s="195"/>
      <c r="CY1168" s="195"/>
      <c r="CZ1168" s="195"/>
      <c r="DA1168" s="195"/>
      <c r="DB1168" s="195"/>
      <c r="DC1168" s="195"/>
      <c r="DD1168" s="195"/>
      <c r="DE1168" s="195"/>
      <c r="DF1168" s="195"/>
      <c r="DG1168" s="195"/>
      <c r="DH1168" s="195"/>
      <c r="DI1168" s="195"/>
      <c r="DJ1168" s="195"/>
      <c r="DK1168" s="195"/>
      <c r="DL1168" s="195"/>
      <c r="DM1168" s="195"/>
      <c r="DN1168" s="195"/>
      <c r="DO1168" s="195"/>
      <c r="DP1168" s="195"/>
      <c r="DQ1168" s="195"/>
      <c r="DR1168" s="195"/>
      <c r="DS1168" s="195"/>
      <c r="DT1168" s="195"/>
      <c r="DU1168" s="195"/>
      <c r="DV1168" s="195"/>
      <c r="DW1168" s="195"/>
      <c r="DX1168" s="195"/>
      <c r="DY1168" s="195"/>
      <c r="DZ1168" s="195"/>
      <c r="EA1168" s="195"/>
      <c r="EB1168" s="195"/>
      <c r="EC1168" s="195"/>
      <c r="ED1168" s="195"/>
      <c r="EE1168" s="195"/>
      <c r="EF1168" s="195"/>
      <c r="EG1168" s="195"/>
      <c r="EH1168" s="195"/>
      <c r="EI1168" s="195"/>
      <c r="EJ1168" s="195"/>
      <c r="EK1168" s="195"/>
      <c r="EL1168" s="195"/>
      <c r="EM1168" s="195"/>
      <c r="EN1168" s="195"/>
      <c r="EO1168" s="195"/>
      <c r="EP1168" s="195"/>
      <c r="EQ1168" s="195"/>
      <c r="ER1168" s="195"/>
      <c r="ES1168" s="195"/>
      <c r="ET1168" s="195"/>
      <c r="EU1168" s="195"/>
      <c r="EV1168" s="195"/>
      <c r="EW1168" s="195"/>
      <c r="EX1168" s="195"/>
      <c r="EY1168" s="195"/>
      <c r="EZ1168" s="195"/>
      <c r="FA1168" s="195"/>
      <c r="FB1168" s="195"/>
      <c r="FC1168" s="195"/>
      <c r="FD1168" s="195"/>
      <c r="FE1168" s="195"/>
      <c r="FF1168" s="195"/>
      <c r="FG1168" s="195"/>
      <c r="FH1168" s="195"/>
      <c r="FI1168" s="195"/>
      <c r="FJ1168" s="195"/>
      <c r="FK1168" s="195"/>
      <c r="FL1168" s="195"/>
      <c r="FM1168" s="195"/>
      <c r="FN1168" s="195"/>
      <c r="FO1168" s="195"/>
      <c r="FP1168" s="195"/>
      <c r="FQ1168" s="195"/>
      <c r="FR1168" s="195"/>
      <c r="FS1168" s="195"/>
      <c r="FT1168" s="195"/>
      <c r="FU1168" s="195"/>
      <c r="FV1168" s="195"/>
      <c r="FW1168" s="195"/>
      <c r="FX1168" s="195"/>
      <c r="FY1168" s="195"/>
      <c r="FZ1168" s="195"/>
      <c r="GA1168" s="195"/>
      <c r="GB1168" s="195"/>
      <c r="GC1168" s="195"/>
      <c r="GD1168" s="195"/>
      <c r="GE1168" s="195"/>
      <c r="GF1168" s="195"/>
      <c r="GG1168" s="195"/>
      <c r="GH1168" s="195"/>
      <c r="GI1168" s="195"/>
      <c r="GJ1168" s="195"/>
      <c r="GK1168" s="195"/>
      <c r="GL1168" s="195"/>
      <c r="GM1168" s="195"/>
      <c r="GN1168" s="195"/>
      <c r="GO1168" s="195"/>
      <c r="GP1168" s="195"/>
      <c r="GQ1168" s="195"/>
      <c r="GR1168" s="195"/>
      <c r="GS1168" s="195"/>
      <c r="GT1168" s="195"/>
      <c r="GU1168" s="195"/>
      <c r="GV1168" s="195"/>
      <c r="GW1168" s="195"/>
      <c r="GX1168" s="195"/>
      <c r="GY1168" s="195"/>
      <c r="GZ1168" s="195"/>
      <c r="HA1168" s="195"/>
      <c r="HB1168" s="195"/>
      <c r="HC1168" s="195"/>
      <c r="HD1168" s="195"/>
      <c r="HE1168" s="195"/>
      <c r="HF1168" s="195"/>
      <c r="HG1168" s="195"/>
      <c r="HH1168" s="195"/>
      <c r="HI1168" s="195"/>
      <c r="HJ1168" s="195"/>
      <c r="HK1168" s="195"/>
      <c r="HL1168" s="195"/>
      <c r="HM1168" s="195"/>
      <c r="HN1168" s="195"/>
      <c r="HO1168" s="195"/>
      <c r="HP1168" s="195"/>
      <c r="HQ1168" s="195"/>
      <c r="HR1168" s="195"/>
      <c r="HS1168" s="195"/>
      <c r="HT1168" s="195"/>
      <c r="HU1168" s="195"/>
      <c r="HV1168" s="195"/>
      <c r="HW1168" s="195"/>
      <c r="HX1168" s="195"/>
      <c r="HY1168" s="195"/>
      <c r="HZ1168" s="195"/>
      <c r="IA1168" s="195"/>
      <c r="IB1168" s="195"/>
      <c r="IC1168" s="195"/>
      <c r="ID1168" s="195"/>
      <c r="IE1168" s="195"/>
      <c r="IF1168" s="195"/>
      <c r="IG1168" s="195"/>
      <c r="IH1168" s="195"/>
      <c r="II1168" s="195"/>
      <c r="IJ1168" s="195"/>
      <c r="IK1168" s="195"/>
      <c r="IL1168" s="195"/>
      <c r="IM1168" s="195"/>
      <c r="IN1168" s="195"/>
      <c r="IO1168" s="195"/>
      <c r="IP1168" s="195"/>
      <c r="IQ1168" s="195"/>
      <c r="IR1168" s="195"/>
      <c r="IS1168" s="195"/>
      <c r="IT1168" s="195"/>
      <c r="IU1168" s="195"/>
      <c r="IV1168" s="195"/>
      <c r="IW1168" s="195"/>
      <c r="IX1168" s="195"/>
      <c r="IY1168" s="195"/>
      <c r="IZ1168" s="195"/>
      <c r="JA1168" s="195"/>
      <c r="JB1168" s="195"/>
      <c r="JC1168" s="195"/>
      <c r="JD1168" s="195"/>
      <c r="JE1168" s="195"/>
      <c r="JF1168" s="195"/>
      <c r="JG1168" s="195"/>
      <c r="JH1168" s="195"/>
      <c r="JI1168" s="195"/>
    </row>
    <row r="1169" spans="1:269" ht="30" x14ac:dyDescent="0.25">
      <c r="A1169" s="195">
        <v>1</v>
      </c>
      <c r="B1169" s="195">
        <v>1</v>
      </c>
      <c r="C1169" s="562" t="s">
        <v>463</v>
      </c>
      <c r="D1169" s="155"/>
      <c r="E1169" s="1948"/>
      <c r="F1169" s="1671">
        <f t="shared" si="1064"/>
        <v>128</v>
      </c>
      <c r="G1169" s="1671">
        <f t="shared" si="1064"/>
        <v>117.33333333333333</v>
      </c>
      <c r="H1169" s="1671">
        <f t="shared" si="1064"/>
        <v>124</v>
      </c>
      <c r="I1169" s="1777">
        <f t="shared" si="1075"/>
        <v>105.68181818181819</v>
      </c>
      <c r="J1169" s="2330"/>
      <c r="K1169" s="2330"/>
      <c r="L1169" s="1777"/>
      <c r="M1169" s="1777"/>
      <c r="N1169" s="1777"/>
      <c r="O1169" s="1777"/>
      <c r="P1169" s="1777"/>
      <c r="Q1169" s="1666"/>
      <c r="R1169" s="2331">
        <f t="shared" ref="R1169:AJ1169" si="1081">R1090+R1000</f>
        <v>1207.5264</v>
      </c>
      <c r="S1169" s="2331">
        <f t="shared" si="1081"/>
        <v>1207.5264</v>
      </c>
      <c r="T1169" s="2331">
        <f t="shared" si="1081"/>
        <v>1207.5264</v>
      </c>
      <c r="U1169" s="2331">
        <f t="shared" si="1081"/>
        <v>1207.5264</v>
      </c>
      <c r="V1169" s="2331">
        <f t="shared" ref="V1169:W1169" si="1082">V1090+V1000</f>
        <v>1207.5264</v>
      </c>
      <c r="W1169" s="2331">
        <f t="shared" si="1082"/>
        <v>1207.5264</v>
      </c>
      <c r="X1169" s="2331">
        <f t="shared" ref="X1169:Y1169" si="1083">X1090+X1000</f>
        <v>1207.5264</v>
      </c>
      <c r="Y1169" s="2331">
        <f t="shared" si="1083"/>
        <v>1207.5264</v>
      </c>
      <c r="Z1169" s="2331">
        <f t="shared" ref="Z1169:AA1169" si="1084">Z1090+Z1000</f>
        <v>1207.5264</v>
      </c>
      <c r="AA1169" s="2331">
        <f t="shared" si="1084"/>
        <v>1207.5264</v>
      </c>
      <c r="AB1169" s="2331">
        <f t="shared" ref="AB1169" si="1085">AB1090+AB1000</f>
        <v>1207.5264</v>
      </c>
      <c r="AC1169" s="2331">
        <f t="shared" si="1081"/>
        <v>1106.8992000000001</v>
      </c>
      <c r="AD1169" s="2331">
        <f t="shared" si="1081"/>
        <v>1169.7911999999999</v>
      </c>
      <c r="AE1169" s="2332">
        <f t="shared" si="1081"/>
        <v>0</v>
      </c>
      <c r="AF1169" s="2331">
        <f t="shared" si="1081"/>
        <v>0</v>
      </c>
      <c r="AG1169" s="2331">
        <f t="shared" si="1081"/>
        <v>62.891999999999825</v>
      </c>
      <c r="AH1169" s="2331">
        <f t="shared" si="1081"/>
        <v>0</v>
      </c>
      <c r="AI1169" s="2331">
        <f t="shared" si="1081"/>
        <v>-92.444159999999997</v>
      </c>
      <c r="AJ1169" s="2331">
        <f t="shared" si="1081"/>
        <v>1077.3470399999999</v>
      </c>
      <c r="AK1169" s="2019"/>
      <c r="AL1169" s="195"/>
      <c r="AM1169" s="195"/>
      <c r="AN1169" s="195"/>
      <c r="AO1169" s="195"/>
      <c r="AP1169" s="195"/>
      <c r="AQ1169" s="195"/>
      <c r="AR1169" s="195"/>
      <c r="AS1169" s="195"/>
      <c r="AT1169" s="195"/>
      <c r="AU1169" s="195"/>
      <c r="AV1169" s="195"/>
      <c r="AW1169" s="195"/>
      <c r="AX1169" s="195"/>
      <c r="AY1169" s="195"/>
      <c r="AZ1169" s="195"/>
      <c r="BA1169" s="195"/>
      <c r="BB1169" s="195"/>
      <c r="BC1169" s="195"/>
      <c r="BD1169" s="195"/>
      <c r="BE1169" s="195"/>
      <c r="BF1169" s="195"/>
      <c r="BG1169" s="195"/>
      <c r="BH1169" s="195"/>
      <c r="BI1169" s="195"/>
      <c r="BJ1169" s="195"/>
      <c r="BK1169" s="195"/>
      <c r="BL1169" s="195"/>
      <c r="BM1169" s="195"/>
      <c r="BN1169" s="195"/>
      <c r="BO1169" s="195"/>
      <c r="BP1169" s="195"/>
      <c r="BQ1169" s="195"/>
      <c r="BR1169" s="195"/>
      <c r="BS1169" s="195"/>
      <c r="BT1169" s="195"/>
      <c r="BU1169" s="195"/>
      <c r="BV1169" s="195"/>
      <c r="BW1169" s="195"/>
      <c r="BX1169" s="195"/>
      <c r="BY1169" s="195"/>
      <c r="BZ1169" s="195"/>
      <c r="CA1169" s="195"/>
      <c r="CB1169" s="195"/>
      <c r="CC1169" s="195"/>
      <c r="CD1169" s="195"/>
      <c r="CE1169" s="195"/>
      <c r="CF1169" s="195"/>
      <c r="CG1169" s="195"/>
      <c r="CH1169" s="195"/>
      <c r="CI1169" s="195"/>
      <c r="CJ1169" s="195"/>
      <c r="CK1169" s="195"/>
      <c r="CL1169" s="195"/>
      <c r="CM1169" s="195"/>
      <c r="CN1169" s="195"/>
      <c r="CO1169" s="195"/>
      <c r="CP1169" s="195"/>
      <c r="CQ1169" s="195"/>
      <c r="CR1169" s="195"/>
      <c r="CS1169" s="195"/>
      <c r="CT1169" s="195"/>
      <c r="CU1169" s="195"/>
      <c r="CV1169" s="195"/>
      <c r="CW1169" s="195"/>
      <c r="CX1169" s="195"/>
      <c r="CY1169" s="195"/>
      <c r="CZ1169" s="195"/>
      <c r="DA1169" s="195"/>
      <c r="DB1169" s="195"/>
      <c r="DC1169" s="195"/>
      <c r="DD1169" s="195"/>
      <c r="DE1169" s="195"/>
      <c r="DF1169" s="195"/>
      <c r="DG1169" s="195"/>
      <c r="DH1169" s="195"/>
      <c r="DI1169" s="195"/>
      <c r="DJ1169" s="195"/>
      <c r="DK1169" s="195"/>
      <c r="DL1169" s="195"/>
      <c r="DM1169" s="195"/>
      <c r="DN1169" s="195"/>
      <c r="DO1169" s="195"/>
      <c r="DP1169" s="195"/>
      <c r="DQ1169" s="195"/>
      <c r="DR1169" s="195"/>
      <c r="DS1169" s="195"/>
      <c r="DT1169" s="195"/>
      <c r="DU1169" s="195"/>
      <c r="DV1169" s="195"/>
      <c r="DW1169" s="195"/>
      <c r="DX1169" s="195"/>
      <c r="DY1169" s="195"/>
      <c r="DZ1169" s="195"/>
      <c r="EA1169" s="195"/>
      <c r="EB1169" s="195"/>
      <c r="EC1169" s="195"/>
      <c r="ED1169" s="195"/>
      <c r="EE1169" s="195"/>
      <c r="EF1169" s="195"/>
      <c r="EG1169" s="195"/>
      <c r="EH1169" s="195"/>
      <c r="EI1169" s="195"/>
      <c r="EJ1169" s="195"/>
      <c r="EK1169" s="195"/>
      <c r="EL1169" s="195"/>
      <c r="EM1169" s="195"/>
      <c r="EN1169" s="195"/>
      <c r="EO1169" s="195"/>
      <c r="EP1169" s="195"/>
      <c r="EQ1169" s="195"/>
      <c r="ER1169" s="195"/>
      <c r="ES1169" s="195"/>
      <c r="ET1169" s="195"/>
      <c r="EU1169" s="195"/>
      <c r="EV1169" s="195"/>
      <c r="EW1169" s="195"/>
      <c r="EX1169" s="195"/>
      <c r="EY1169" s="195"/>
      <c r="EZ1169" s="195"/>
      <c r="FA1169" s="195"/>
      <c r="FB1169" s="195"/>
      <c r="FC1169" s="195"/>
      <c r="FD1169" s="195"/>
      <c r="FE1169" s="195"/>
      <c r="FF1169" s="195"/>
      <c r="FG1169" s="195"/>
      <c r="FH1169" s="195"/>
      <c r="FI1169" s="195"/>
      <c r="FJ1169" s="195"/>
      <c r="FK1169" s="195"/>
      <c r="FL1169" s="195"/>
      <c r="FM1169" s="195"/>
      <c r="FN1169" s="195"/>
      <c r="FO1169" s="195"/>
      <c r="FP1169" s="195"/>
      <c r="FQ1169" s="195"/>
      <c r="FR1169" s="195"/>
      <c r="FS1169" s="195"/>
      <c r="FT1169" s="195"/>
      <c r="FU1169" s="195"/>
      <c r="FV1169" s="195"/>
      <c r="FW1169" s="195"/>
      <c r="FX1169" s="195"/>
      <c r="FY1169" s="195"/>
      <c r="FZ1169" s="195"/>
      <c r="GA1169" s="195"/>
      <c r="GB1169" s="195"/>
      <c r="GC1169" s="195"/>
      <c r="GD1169" s="195"/>
      <c r="GE1169" s="195"/>
      <c r="GF1169" s="195"/>
      <c r="GG1169" s="195"/>
      <c r="GH1169" s="195"/>
      <c r="GI1169" s="195"/>
      <c r="GJ1169" s="195"/>
      <c r="GK1169" s="195"/>
      <c r="GL1169" s="195"/>
      <c r="GM1169" s="195"/>
      <c r="GN1169" s="195"/>
      <c r="GO1169" s="195"/>
      <c r="GP1169" s="195"/>
      <c r="GQ1169" s="195"/>
      <c r="GR1169" s="195"/>
      <c r="GS1169" s="195"/>
      <c r="GT1169" s="195"/>
      <c r="GU1169" s="195"/>
      <c r="GV1169" s="195"/>
      <c r="GW1169" s="195"/>
      <c r="GX1169" s="195"/>
      <c r="GY1169" s="195"/>
      <c r="GZ1169" s="195"/>
      <c r="HA1169" s="195"/>
      <c r="HB1169" s="195"/>
      <c r="HC1169" s="195"/>
      <c r="HD1169" s="195"/>
      <c r="HE1169" s="195"/>
      <c r="HF1169" s="195"/>
      <c r="HG1169" s="195"/>
      <c r="HH1169" s="195"/>
      <c r="HI1169" s="195"/>
      <c r="HJ1169" s="195"/>
      <c r="HK1169" s="195"/>
      <c r="HL1169" s="195"/>
      <c r="HM1169" s="195"/>
      <c r="HN1169" s="195"/>
      <c r="HO1169" s="195"/>
      <c r="HP1169" s="195"/>
      <c r="HQ1169" s="195"/>
      <c r="HR1169" s="195"/>
      <c r="HS1169" s="195"/>
      <c r="HT1169" s="195"/>
      <c r="HU1169" s="195"/>
      <c r="HV1169" s="195"/>
      <c r="HW1169" s="195"/>
      <c r="HX1169" s="195"/>
      <c r="HY1169" s="195"/>
      <c r="HZ1169" s="195"/>
      <c r="IA1169" s="195"/>
      <c r="IB1169" s="195"/>
      <c r="IC1169" s="195"/>
      <c r="ID1169" s="195"/>
      <c r="IE1169" s="195"/>
      <c r="IF1169" s="195"/>
      <c r="IG1169" s="195"/>
      <c r="IH1169" s="195"/>
      <c r="II1169" s="195"/>
      <c r="IJ1169" s="195"/>
      <c r="IK1169" s="195"/>
      <c r="IL1169" s="195"/>
      <c r="IM1169" s="195"/>
      <c r="IN1169" s="195"/>
      <c r="IO1169" s="195"/>
      <c r="IP1169" s="195"/>
      <c r="IQ1169" s="195"/>
      <c r="IR1169" s="195"/>
      <c r="IS1169" s="195"/>
      <c r="IT1169" s="195"/>
      <c r="IU1169" s="195"/>
      <c r="IV1169" s="195"/>
      <c r="IW1169" s="195"/>
      <c r="IX1169" s="195"/>
      <c r="IY1169" s="195"/>
      <c r="IZ1169" s="195"/>
      <c r="JA1169" s="195"/>
      <c r="JB1169" s="195"/>
      <c r="JC1169" s="195"/>
      <c r="JD1169" s="195"/>
      <c r="JE1169" s="195"/>
      <c r="JF1169" s="195"/>
      <c r="JG1169" s="195"/>
      <c r="JH1169" s="195"/>
      <c r="JI1169" s="195"/>
    </row>
    <row r="1170" spans="1:269" ht="45" x14ac:dyDescent="0.25">
      <c r="A1170" s="195">
        <v>1</v>
      </c>
      <c r="B1170" s="195">
        <v>1</v>
      </c>
      <c r="C1170" s="562" t="s">
        <v>272</v>
      </c>
      <c r="D1170" s="155"/>
      <c r="E1170" s="1948"/>
      <c r="F1170" s="1671">
        <f t="shared" si="1064"/>
        <v>11117</v>
      </c>
      <c r="G1170" s="1671">
        <f t="shared" si="1064"/>
        <v>10190.583333333334</v>
      </c>
      <c r="H1170" s="1671">
        <f t="shared" si="1064"/>
        <v>8199</v>
      </c>
      <c r="I1170" s="1777">
        <f t="shared" si="1075"/>
        <v>80.456630712994837</v>
      </c>
      <c r="J1170" s="2330"/>
      <c r="K1170" s="2330"/>
      <c r="L1170" s="1777"/>
      <c r="M1170" s="1777"/>
      <c r="N1170" s="1777"/>
      <c r="O1170" s="1777"/>
      <c r="P1170" s="1777"/>
      <c r="Q1170" s="1666"/>
      <c r="R1170" s="2331">
        <f t="shared" ref="R1170:AJ1170" si="1086">R1091+R1001</f>
        <v>33664.312910000001</v>
      </c>
      <c r="S1170" s="2331">
        <f t="shared" si="1086"/>
        <v>33664.312910000001</v>
      </c>
      <c r="T1170" s="2331">
        <f t="shared" si="1086"/>
        <v>33664.312910000001</v>
      </c>
      <c r="U1170" s="2331">
        <f t="shared" si="1086"/>
        <v>33664.312910000001</v>
      </c>
      <c r="V1170" s="2331">
        <f t="shared" ref="V1170:W1170" si="1087">V1091+V1001</f>
        <v>33664.312910000001</v>
      </c>
      <c r="W1170" s="2331">
        <f t="shared" si="1087"/>
        <v>33664.312910000001</v>
      </c>
      <c r="X1170" s="2331">
        <f t="shared" ref="X1170:Y1170" si="1088">X1091+X1001</f>
        <v>33664.312910000001</v>
      </c>
      <c r="Y1170" s="2331">
        <f t="shared" si="1088"/>
        <v>33664.312910000001</v>
      </c>
      <c r="Z1170" s="2331">
        <f t="shared" ref="Z1170:AA1170" si="1089">Z1091+Z1001</f>
        <v>33664.312910000001</v>
      </c>
      <c r="AA1170" s="2331">
        <f t="shared" si="1089"/>
        <v>33664.312910000001</v>
      </c>
      <c r="AB1170" s="2331">
        <f t="shared" ref="AB1170" si="1090">AB1091+AB1001</f>
        <v>33664.312910000001</v>
      </c>
      <c r="AC1170" s="2331">
        <f t="shared" si="1086"/>
        <v>30858.953500833333</v>
      </c>
      <c r="AD1170" s="2331">
        <f t="shared" si="1086"/>
        <v>24506.211809999997</v>
      </c>
      <c r="AE1170" s="2332">
        <f t="shared" si="1086"/>
        <v>0</v>
      </c>
      <c r="AF1170" s="2331">
        <f t="shared" si="1086"/>
        <v>0</v>
      </c>
      <c r="AG1170" s="2331">
        <f t="shared" si="1086"/>
        <v>-6352.7416908333335</v>
      </c>
      <c r="AH1170" s="2331">
        <f t="shared" si="1086"/>
        <v>0</v>
      </c>
      <c r="AI1170" s="2331">
        <f t="shared" si="1086"/>
        <v>-0.23019999999999999</v>
      </c>
      <c r="AJ1170" s="2331">
        <f t="shared" si="1086"/>
        <v>24505.981609999999</v>
      </c>
      <c r="AK1170" s="2019"/>
      <c r="AL1170" s="195"/>
      <c r="AM1170" s="195"/>
      <c r="AN1170" s="195"/>
      <c r="AO1170" s="195"/>
      <c r="AP1170" s="195"/>
      <c r="AQ1170" s="195"/>
      <c r="AR1170" s="195"/>
      <c r="AS1170" s="195"/>
      <c r="AT1170" s="195"/>
      <c r="AU1170" s="195"/>
      <c r="AV1170" s="195"/>
      <c r="AW1170" s="195"/>
      <c r="AX1170" s="195"/>
      <c r="AY1170" s="195"/>
      <c r="AZ1170" s="195"/>
      <c r="BA1170" s="195"/>
      <c r="BB1170" s="195"/>
      <c r="BC1170" s="195"/>
      <c r="BD1170" s="195"/>
      <c r="BE1170" s="195"/>
      <c r="BF1170" s="195"/>
      <c r="BG1170" s="195"/>
      <c r="BH1170" s="195"/>
      <c r="BI1170" s="195"/>
      <c r="BJ1170" s="195"/>
      <c r="BK1170" s="195"/>
      <c r="BL1170" s="195"/>
      <c r="BM1170" s="195"/>
      <c r="BN1170" s="195"/>
      <c r="BO1170" s="195"/>
      <c r="BP1170" s="195"/>
      <c r="BQ1170" s="195"/>
      <c r="BR1170" s="195"/>
      <c r="BS1170" s="195"/>
      <c r="BT1170" s="195"/>
      <c r="BU1170" s="195"/>
      <c r="BV1170" s="195"/>
      <c r="BW1170" s="195"/>
      <c r="BX1170" s="195"/>
      <c r="BY1170" s="195"/>
      <c r="BZ1170" s="195"/>
      <c r="CA1170" s="195"/>
      <c r="CB1170" s="195"/>
      <c r="CC1170" s="195"/>
      <c r="CD1170" s="195"/>
      <c r="CE1170" s="195"/>
      <c r="CF1170" s="195"/>
      <c r="CG1170" s="195"/>
      <c r="CH1170" s="195"/>
      <c r="CI1170" s="195"/>
      <c r="CJ1170" s="195"/>
      <c r="CK1170" s="195"/>
      <c r="CL1170" s="195"/>
      <c r="CM1170" s="195"/>
      <c r="CN1170" s="195"/>
      <c r="CO1170" s="195"/>
      <c r="CP1170" s="195"/>
      <c r="CQ1170" s="195"/>
      <c r="CR1170" s="195"/>
      <c r="CS1170" s="195"/>
      <c r="CT1170" s="195"/>
      <c r="CU1170" s="195"/>
      <c r="CV1170" s="195"/>
      <c r="CW1170" s="195"/>
      <c r="CX1170" s="195"/>
      <c r="CY1170" s="195"/>
      <c r="CZ1170" s="195"/>
      <c r="DA1170" s="195"/>
      <c r="DB1170" s="195"/>
      <c r="DC1170" s="195"/>
      <c r="DD1170" s="195"/>
      <c r="DE1170" s="195"/>
      <c r="DF1170" s="195"/>
      <c r="DG1170" s="195"/>
      <c r="DH1170" s="195"/>
      <c r="DI1170" s="195"/>
      <c r="DJ1170" s="195"/>
      <c r="DK1170" s="195"/>
      <c r="DL1170" s="195"/>
      <c r="DM1170" s="195"/>
      <c r="DN1170" s="195"/>
      <c r="DO1170" s="195"/>
      <c r="DP1170" s="195"/>
      <c r="DQ1170" s="195"/>
      <c r="DR1170" s="195"/>
      <c r="DS1170" s="195"/>
      <c r="DT1170" s="195"/>
      <c r="DU1170" s="195"/>
      <c r="DV1170" s="195"/>
      <c r="DW1170" s="195"/>
      <c r="DX1170" s="195"/>
      <c r="DY1170" s="195"/>
      <c r="DZ1170" s="195"/>
      <c r="EA1170" s="195"/>
      <c r="EB1170" s="195"/>
      <c r="EC1170" s="195"/>
      <c r="ED1170" s="195"/>
      <c r="EE1170" s="195"/>
      <c r="EF1170" s="195"/>
      <c r="EG1170" s="195"/>
      <c r="EH1170" s="195"/>
      <c r="EI1170" s="195"/>
      <c r="EJ1170" s="195"/>
      <c r="EK1170" s="195"/>
      <c r="EL1170" s="195"/>
      <c r="EM1170" s="195"/>
      <c r="EN1170" s="195"/>
      <c r="EO1170" s="195"/>
      <c r="EP1170" s="195"/>
      <c r="EQ1170" s="195"/>
      <c r="ER1170" s="195"/>
      <c r="ES1170" s="195"/>
      <c r="ET1170" s="195"/>
      <c r="EU1170" s="195"/>
      <c r="EV1170" s="195"/>
      <c r="EW1170" s="195"/>
      <c r="EX1170" s="195"/>
      <c r="EY1170" s="195"/>
      <c r="EZ1170" s="195"/>
      <c r="FA1170" s="195"/>
      <c r="FB1170" s="195"/>
      <c r="FC1170" s="195"/>
      <c r="FD1170" s="195"/>
      <c r="FE1170" s="195"/>
      <c r="FF1170" s="195"/>
      <c r="FG1170" s="195"/>
      <c r="FH1170" s="195"/>
      <c r="FI1170" s="195"/>
      <c r="FJ1170" s="195"/>
      <c r="FK1170" s="195"/>
      <c r="FL1170" s="195"/>
      <c r="FM1170" s="195"/>
      <c r="FN1170" s="195"/>
      <c r="FO1170" s="195"/>
      <c r="FP1170" s="195"/>
      <c r="FQ1170" s="195"/>
      <c r="FR1170" s="195"/>
      <c r="FS1170" s="195"/>
      <c r="FT1170" s="195"/>
      <c r="FU1170" s="195"/>
      <c r="FV1170" s="195"/>
      <c r="FW1170" s="195"/>
      <c r="FX1170" s="195"/>
      <c r="FY1170" s="195"/>
      <c r="FZ1170" s="195"/>
      <c r="GA1170" s="195"/>
      <c r="GB1170" s="195"/>
      <c r="GC1170" s="195"/>
      <c r="GD1170" s="195"/>
      <c r="GE1170" s="195"/>
      <c r="GF1170" s="195"/>
      <c r="GG1170" s="195"/>
      <c r="GH1170" s="195"/>
      <c r="GI1170" s="195"/>
      <c r="GJ1170" s="195"/>
      <c r="GK1170" s="195"/>
      <c r="GL1170" s="195"/>
      <c r="GM1170" s="195"/>
      <c r="GN1170" s="195"/>
      <c r="GO1170" s="195"/>
      <c r="GP1170" s="195"/>
      <c r="GQ1170" s="195"/>
      <c r="GR1170" s="195"/>
      <c r="GS1170" s="195"/>
      <c r="GT1170" s="195"/>
      <c r="GU1170" s="195"/>
      <c r="GV1170" s="195"/>
      <c r="GW1170" s="195"/>
      <c r="GX1170" s="195"/>
      <c r="GY1170" s="195"/>
      <c r="GZ1170" s="195"/>
      <c r="HA1170" s="195"/>
      <c r="HB1170" s="195"/>
      <c r="HC1170" s="195"/>
      <c r="HD1170" s="195"/>
      <c r="HE1170" s="195"/>
      <c r="HF1170" s="195"/>
      <c r="HG1170" s="195"/>
      <c r="HH1170" s="195"/>
      <c r="HI1170" s="195"/>
      <c r="HJ1170" s="195"/>
      <c r="HK1170" s="195"/>
      <c r="HL1170" s="195"/>
      <c r="HM1170" s="195"/>
      <c r="HN1170" s="195"/>
      <c r="HO1170" s="195"/>
      <c r="HP1170" s="195"/>
      <c r="HQ1170" s="195"/>
      <c r="HR1170" s="195"/>
      <c r="HS1170" s="195"/>
      <c r="HT1170" s="195"/>
      <c r="HU1170" s="195"/>
      <c r="HV1170" s="195"/>
      <c r="HW1170" s="195"/>
      <c r="HX1170" s="195"/>
      <c r="HY1170" s="195"/>
      <c r="HZ1170" s="195"/>
      <c r="IA1170" s="195"/>
      <c r="IB1170" s="195"/>
      <c r="IC1170" s="195"/>
      <c r="ID1170" s="195"/>
      <c r="IE1170" s="195"/>
      <c r="IF1170" s="195"/>
      <c r="IG1170" s="195"/>
      <c r="IH1170" s="195"/>
      <c r="II1170" s="195"/>
      <c r="IJ1170" s="195"/>
      <c r="IK1170" s="195"/>
      <c r="IL1170" s="195"/>
      <c r="IM1170" s="195"/>
      <c r="IN1170" s="195"/>
      <c r="IO1170" s="195"/>
      <c r="IP1170" s="195"/>
      <c r="IQ1170" s="195"/>
      <c r="IR1170" s="195"/>
      <c r="IS1170" s="195"/>
      <c r="IT1170" s="195"/>
      <c r="IU1170" s="195"/>
      <c r="IV1170" s="195"/>
      <c r="IW1170" s="195"/>
      <c r="IX1170" s="195"/>
      <c r="IY1170" s="195"/>
      <c r="IZ1170" s="195"/>
      <c r="JA1170" s="195"/>
      <c r="JB1170" s="195"/>
      <c r="JC1170" s="195"/>
      <c r="JD1170" s="195"/>
      <c r="JE1170" s="195"/>
      <c r="JF1170" s="195"/>
      <c r="JG1170" s="195"/>
      <c r="JH1170" s="195"/>
      <c r="JI1170" s="195"/>
    </row>
    <row r="1171" spans="1:269" ht="45" x14ac:dyDescent="0.25">
      <c r="B1171" s="195">
        <v>1</v>
      </c>
      <c r="C1171" s="562" t="s">
        <v>464</v>
      </c>
      <c r="D1171" s="155"/>
      <c r="E1171" s="1948"/>
      <c r="F1171" s="1671">
        <f t="shared" si="1064"/>
        <v>3477</v>
      </c>
      <c r="G1171" s="1671">
        <f t="shared" si="1064"/>
        <v>3187.2500000000005</v>
      </c>
      <c r="H1171" s="1671">
        <f t="shared" si="1064"/>
        <v>2903</v>
      </c>
      <c r="I1171" s="1777">
        <f t="shared" si="1075"/>
        <v>91.081653463016693</v>
      </c>
      <c r="J1171" s="2330"/>
      <c r="K1171" s="2330"/>
      <c r="L1171" s="1777"/>
      <c r="M1171" s="1777"/>
      <c r="N1171" s="1777"/>
      <c r="O1171" s="1777"/>
      <c r="P1171" s="1777"/>
      <c r="Q1171" s="1666"/>
      <c r="R1171" s="2331">
        <f t="shared" ref="R1171:AJ1171" si="1091">R1092+R1002</f>
        <v>6331.517710000001</v>
      </c>
      <c r="S1171" s="2331">
        <f t="shared" si="1091"/>
        <v>6331.517710000001</v>
      </c>
      <c r="T1171" s="2331">
        <f t="shared" si="1091"/>
        <v>6331.517710000001</v>
      </c>
      <c r="U1171" s="2331">
        <f t="shared" si="1091"/>
        <v>6331.517710000001</v>
      </c>
      <c r="V1171" s="2331">
        <f t="shared" ref="V1171:W1171" si="1092">V1092+V1002</f>
        <v>6331.517710000001</v>
      </c>
      <c r="W1171" s="2331">
        <f t="shared" si="1092"/>
        <v>6331.517710000001</v>
      </c>
      <c r="X1171" s="2331">
        <f t="shared" ref="X1171:Y1171" si="1093">X1092+X1002</f>
        <v>6331.517710000001</v>
      </c>
      <c r="Y1171" s="2331">
        <f t="shared" si="1093"/>
        <v>6331.517710000001</v>
      </c>
      <c r="Z1171" s="2331">
        <f t="shared" ref="Z1171:AA1171" si="1094">Z1092+Z1002</f>
        <v>6331.517710000001</v>
      </c>
      <c r="AA1171" s="2331">
        <f t="shared" si="1094"/>
        <v>6331.517710000001</v>
      </c>
      <c r="AB1171" s="2331">
        <f t="shared" ref="AB1171" si="1095">AB1092+AB1002</f>
        <v>6331.517710000001</v>
      </c>
      <c r="AC1171" s="2331">
        <f t="shared" si="1091"/>
        <v>5803.8912341666673</v>
      </c>
      <c r="AD1171" s="2331">
        <f t="shared" si="1091"/>
        <v>5247.1897399999998</v>
      </c>
      <c r="AE1171" s="2332">
        <f t="shared" si="1091"/>
        <v>0</v>
      </c>
      <c r="AF1171" s="2331">
        <f t="shared" si="1091"/>
        <v>0</v>
      </c>
      <c r="AG1171" s="2331">
        <f t="shared" si="1091"/>
        <v>-556.70149416666732</v>
      </c>
      <c r="AH1171" s="2331">
        <f t="shared" si="1091"/>
        <v>0</v>
      </c>
      <c r="AI1171" s="2331">
        <f t="shared" si="1091"/>
        <v>-0.23019999999999999</v>
      </c>
      <c r="AJ1171" s="2331">
        <f t="shared" si="1091"/>
        <v>5246.9595399999998</v>
      </c>
      <c r="AK1171" s="2019"/>
      <c r="AL1171" s="195"/>
      <c r="AM1171" s="195"/>
      <c r="AN1171" s="195"/>
      <c r="AO1171" s="195"/>
      <c r="AP1171" s="195"/>
      <c r="AQ1171" s="195"/>
      <c r="AR1171" s="195"/>
      <c r="AS1171" s="195"/>
      <c r="AT1171" s="195"/>
      <c r="AU1171" s="195"/>
      <c r="AV1171" s="195"/>
      <c r="AW1171" s="195"/>
      <c r="AX1171" s="195"/>
      <c r="AY1171" s="195"/>
      <c r="AZ1171" s="195"/>
      <c r="BA1171" s="195"/>
      <c r="BB1171" s="195"/>
      <c r="BC1171" s="195"/>
      <c r="BD1171" s="195"/>
      <c r="BE1171" s="195"/>
      <c r="BF1171" s="195"/>
      <c r="BG1171" s="195"/>
      <c r="BH1171" s="195"/>
      <c r="BI1171" s="195"/>
      <c r="BJ1171" s="195"/>
      <c r="BK1171" s="195"/>
      <c r="BL1171" s="195"/>
      <c r="BM1171" s="195"/>
      <c r="BN1171" s="195"/>
      <c r="BO1171" s="195"/>
      <c r="BP1171" s="195"/>
      <c r="BQ1171" s="195"/>
      <c r="BR1171" s="195"/>
      <c r="BS1171" s="195"/>
      <c r="BT1171" s="195"/>
      <c r="BU1171" s="195"/>
      <c r="BV1171" s="195"/>
      <c r="BW1171" s="195"/>
      <c r="BX1171" s="195"/>
      <c r="BY1171" s="195"/>
      <c r="BZ1171" s="195"/>
      <c r="CA1171" s="195"/>
      <c r="CB1171" s="195"/>
      <c r="CC1171" s="195"/>
      <c r="CD1171" s="195"/>
      <c r="CE1171" s="195"/>
      <c r="CF1171" s="195"/>
      <c r="CG1171" s="195"/>
      <c r="CH1171" s="195"/>
      <c r="CI1171" s="195"/>
      <c r="CJ1171" s="195"/>
      <c r="CK1171" s="195"/>
      <c r="CL1171" s="195"/>
      <c r="CM1171" s="195"/>
      <c r="CN1171" s="195"/>
      <c r="CO1171" s="195"/>
      <c r="CP1171" s="195"/>
      <c r="CQ1171" s="195"/>
      <c r="CR1171" s="195"/>
      <c r="CS1171" s="195"/>
      <c r="CT1171" s="195"/>
      <c r="CU1171" s="195"/>
      <c r="CV1171" s="195"/>
      <c r="CW1171" s="195"/>
      <c r="CX1171" s="195"/>
      <c r="CY1171" s="195"/>
      <c r="CZ1171" s="195"/>
      <c r="DA1171" s="195"/>
      <c r="DB1171" s="195"/>
      <c r="DC1171" s="195"/>
      <c r="DD1171" s="195"/>
      <c r="DE1171" s="195"/>
      <c r="DF1171" s="195"/>
      <c r="DG1171" s="195"/>
      <c r="DH1171" s="195"/>
      <c r="DI1171" s="195"/>
      <c r="DJ1171" s="195"/>
      <c r="DK1171" s="195"/>
      <c r="DL1171" s="195"/>
      <c r="DM1171" s="195"/>
      <c r="DN1171" s="195"/>
      <c r="DO1171" s="195"/>
      <c r="DP1171" s="195"/>
      <c r="DQ1171" s="195"/>
      <c r="DR1171" s="195"/>
      <c r="DS1171" s="195"/>
      <c r="DT1171" s="195"/>
      <c r="DU1171" s="195"/>
      <c r="DV1171" s="195"/>
      <c r="DW1171" s="195"/>
      <c r="DX1171" s="195"/>
      <c r="DY1171" s="195"/>
      <c r="DZ1171" s="195"/>
      <c r="EA1171" s="195"/>
      <c r="EB1171" s="195"/>
      <c r="EC1171" s="195"/>
      <c r="ED1171" s="195"/>
      <c r="EE1171" s="195"/>
      <c r="EF1171" s="195"/>
      <c r="EG1171" s="195"/>
      <c r="EH1171" s="195"/>
      <c r="EI1171" s="195"/>
      <c r="EJ1171" s="195"/>
      <c r="EK1171" s="195"/>
      <c r="EL1171" s="195"/>
      <c r="EM1171" s="195"/>
      <c r="EN1171" s="195"/>
      <c r="EO1171" s="195"/>
      <c r="EP1171" s="195"/>
      <c r="EQ1171" s="195"/>
      <c r="ER1171" s="195"/>
      <c r="ES1171" s="195"/>
      <c r="ET1171" s="195"/>
      <c r="EU1171" s="195"/>
      <c r="EV1171" s="195"/>
      <c r="EW1171" s="195"/>
      <c r="EX1171" s="195"/>
      <c r="EY1171" s="195"/>
      <c r="EZ1171" s="195"/>
      <c r="FA1171" s="195"/>
      <c r="FB1171" s="195"/>
      <c r="FC1171" s="195"/>
      <c r="FD1171" s="195"/>
      <c r="FE1171" s="195"/>
      <c r="FF1171" s="195"/>
      <c r="FG1171" s="195"/>
      <c r="FH1171" s="195"/>
      <c r="FI1171" s="195"/>
      <c r="FJ1171" s="195"/>
      <c r="FK1171" s="195"/>
      <c r="FL1171" s="195"/>
      <c r="FM1171" s="195"/>
      <c r="FN1171" s="195"/>
      <c r="FO1171" s="195"/>
      <c r="FP1171" s="195"/>
      <c r="FQ1171" s="195"/>
      <c r="FR1171" s="195"/>
      <c r="FS1171" s="195"/>
      <c r="FT1171" s="195"/>
      <c r="FU1171" s="195"/>
      <c r="FV1171" s="195"/>
      <c r="FW1171" s="195"/>
      <c r="FX1171" s="195"/>
      <c r="FY1171" s="195"/>
      <c r="FZ1171" s="195"/>
      <c r="GA1171" s="195"/>
      <c r="GB1171" s="195"/>
      <c r="GC1171" s="195"/>
      <c r="GD1171" s="195"/>
      <c r="GE1171" s="195"/>
      <c r="GF1171" s="195"/>
      <c r="GG1171" s="195"/>
      <c r="GH1171" s="195"/>
      <c r="GI1171" s="195"/>
      <c r="GJ1171" s="195"/>
      <c r="GK1171" s="195"/>
      <c r="GL1171" s="195"/>
      <c r="GM1171" s="195"/>
      <c r="GN1171" s="195"/>
      <c r="GO1171" s="195"/>
      <c r="GP1171" s="195"/>
      <c r="GQ1171" s="195"/>
      <c r="GR1171" s="195"/>
      <c r="GS1171" s="195"/>
      <c r="GT1171" s="195"/>
      <c r="GU1171" s="195"/>
      <c r="GV1171" s="195"/>
      <c r="GW1171" s="195"/>
      <c r="GX1171" s="195"/>
      <c r="GY1171" s="195"/>
      <c r="GZ1171" s="195"/>
      <c r="HA1171" s="195"/>
      <c r="HB1171" s="195"/>
      <c r="HC1171" s="195"/>
      <c r="HD1171" s="195"/>
      <c r="HE1171" s="195"/>
      <c r="HF1171" s="195"/>
      <c r="HG1171" s="195"/>
      <c r="HH1171" s="195"/>
      <c r="HI1171" s="195"/>
      <c r="HJ1171" s="195"/>
      <c r="HK1171" s="195"/>
      <c r="HL1171" s="195"/>
      <c r="HM1171" s="195"/>
      <c r="HN1171" s="195"/>
      <c r="HO1171" s="195"/>
      <c r="HP1171" s="195"/>
      <c r="HQ1171" s="195"/>
      <c r="HR1171" s="195"/>
      <c r="HS1171" s="195"/>
      <c r="HT1171" s="195"/>
      <c r="HU1171" s="195"/>
      <c r="HV1171" s="195"/>
      <c r="HW1171" s="195"/>
      <c r="HX1171" s="195"/>
      <c r="HY1171" s="195"/>
      <c r="HZ1171" s="195"/>
      <c r="IA1171" s="195"/>
      <c r="IB1171" s="195"/>
      <c r="IC1171" s="195"/>
      <c r="ID1171" s="195"/>
      <c r="IE1171" s="195"/>
      <c r="IF1171" s="195"/>
      <c r="IG1171" s="195"/>
      <c r="IH1171" s="195"/>
      <c r="II1171" s="195"/>
      <c r="IJ1171" s="195"/>
      <c r="IK1171" s="195"/>
      <c r="IL1171" s="195"/>
      <c r="IM1171" s="195"/>
      <c r="IN1171" s="195"/>
      <c r="IO1171" s="195"/>
      <c r="IP1171" s="195"/>
      <c r="IQ1171" s="195"/>
      <c r="IR1171" s="195"/>
      <c r="IS1171" s="195"/>
      <c r="IT1171" s="195"/>
      <c r="IU1171" s="195"/>
      <c r="IV1171" s="195"/>
      <c r="IW1171" s="195"/>
      <c r="IX1171" s="195"/>
      <c r="IY1171" s="195"/>
      <c r="IZ1171" s="195"/>
      <c r="JA1171" s="195"/>
      <c r="JB1171" s="195"/>
      <c r="JC1171" s="195"/>
      <c r="JD1171" s="195"/>
      <c r="JE1171" s="195"/>
      <c r="JF1171" s="195"/>
      <c r="JG1171" s="195"/>
      <c r="JH1171" s="195"/>
      <c r="JI1171" s="195"/>
    </row>
    <row r="1172" spans="1:269" ht="75" x14ac:dyDescent="0.25">
      <c r="B1172" s="195">
        <v>1</v>
      </c>
      <c r="C1172" s="562" t="s">
        <v>465</v>
      </c>
      <c r="D1172" s="155"/>
      <c r="E1172" s="1948"/>
      <c r="F1172" s="1671">
        <f t="shared" si="1064"/>
        <v>5750</v>
      </c>
      <c r="G1172" s="1671">
        <f t="shared" si="1064"/>
        <v>5270.8333333333339</v>
      </c>
      <c r="H1172" s="1671">
        <f t="shared" si="1064"/>
        <v>4162</v>
      </c>
      <c r="I1172" s="1777">
        <f t="shared" si="1075"/>
        <v>78.962845849802363</v>
      </c>
      <c r="J1172" s="2330"/>
      <c r="K1172" s="2330"/>
      <c r="L1172" s="1777"/>
      <c r="M1172" s="1777"/>
      <c r="N1172" s="1777"/>
      <c r="O1172" s="1777"/>
      <c r="P1172" s="1777"/>
      <c r="Q1172" s="1666"/>
      <c r="R1172" s="2331">
        <f t="shared" ref="R1172:AJ1172" si="1096">R1093+R1003</f>
        <v>23467.877499999999</v>
      </c>
      <c r="S1172" s="2331">
        <f t="shared" si="1096"/>
        <v>23467.877499999999</v>
      </c>
      <c r="T1172" s="2331">
        <f t="shared" si="1096"/>
        <v>23467.877499999999</v>
      </c>
      <c r="U1172" s="2331">
        <f t="shared" si="1096"/>
        <v>23467.877499999999</v>
      </c>
      <c r="V1172" s="2331">
        <f t="shared" ref="V1172:W1172" si="1097">V1093+V1003</f>
        <v>23467.877499999999</v>
      </c>
      <c r="W1172" s="2331">
        <f t="shared" si="1097"/>
        <v>23467.877499999999</v>
      </c>
      <c r="X1172" s="2331">
        <f t="shared" ref="X1172:Y1172" si="1098">X1093+X1003</f>
        <v>23467.877499999999</v>
      </c>
      <c r="Y1172" s="2331">
        <f t="shared" si="1098"/>
        <v>23467.877499999999</v>
      </c>
      <c r="Z1172" s="2331">
        <f t="shared" ref="Z1172:AA1172" si="1099">Z1093+Z1003</f>
        <v>23467.877499999999</v>
      </c>
      <c r="AA1172" s="2331">
        <f t="shared" si="1099"/>
        <v>23467.877499999999</v>
      </c>
      <c r="AB1172" s="2331">
        <f t="shared" ref="AB1172" si="1100">AB1093+AB1003</f>
        <v>23467.877499999999</v>
      </c>
      <c r="AC1172" s="2331">
        <f t="shared" si="1096"/>
        <v>21512.221041666664</v>
      </c>
      <c r="AD1172" s="2331">
        <f t="shared" si="1096"/>
        <v>17246.273119999998</v>
      </c>
      <c r="AE1172" s="2332">
        <f t="shared" si="1096"/>
        <v>0</v>
      </c>
      <c r="AF1172" s="2331">
        <f t="shared" si="1096"/>
        <v>0</v>
      </c>
      <c r="AG1172" s="2331">
        <f t="shared" si="1096"/>
        <v>-4265.9479216666659</v>
      </c>
      <c r="AH1172" s="2331">
        <f t="shared" si="1096"/>
        <v>0</v>
      </c>
      <c r="AI1172" s="2331">
        <f t="shared" si="1096"/>
        <v>0</v>
      </c>
      <c r="AJ1172" s="2331">
        <f t="shared" si="1096"/>
        <v>17246.273119999998</v>
      </c>
      <c r="AK1172" s="2019"/>
      <c r="AL1172" s="195"/>
      <c r="AM1172" s="195"/>
      <c r="AN1172" s="195"/>
      <c r="AO1172" s="195"/>
      <c r="AP1172" s="195"/>
      <c r="AQ1172" s="195"/>
      <c r="AR1172" s="195"/>
      <c r="AS1172" s="195"/>
      <c r="AT1172" s="195"/>
      <c r="AU1172" s="195"/>
      <c r="AV1172" s="195"/>
      <c r="AW1172" s="195"/>
      <c r="AX1172" s="195"/>
      <c r="AY1172" s="195"/>
      <c r="AZ1172" s="195"/>
      <c r="BA1172" s="195"/>
      <c r="BB1172" s="195"/>
      <c r="BC1172" s="195"/>
      <c r="BD1172" s="195"/>
      <c r="BE1172" s="195"/>
      <c r="BF1172" s="195"/>
      <c r="BG1172" s="195"/>
      <c r="BH1172" s="195"/>
      <c r="BI1172" s="195"/>
      <c r="BJ1172" s="195"/>
      <c r="BK1172" s="195"/>
      <c r="BL1172" s="195"/>
      <c r="BM1172" s="195"/>
      <c r="BN1172" s="195"/>
      <c r="BO1172" s="195"/>
      <c r="BP1172" s="195"/>
      <c r="BQ1172" s="195"/>
      <c r="BR1172" s="195"/>
      <c r="BS1172" s="195"/>
      <c r="BT1172" s="195"/>
      <c r="BU1172" s="195"/>
      <c r="BV1172" s="195"/>
      <c r="BW1172" s="195"/>
      <c r="BX1172" s="195"/>
      <c r="BY1172" s="195"/>
      <c r="BZ1172" s="195"/>
      <c r="CA1172" s="195"/>
      <c r="CB1172" s="195"/>
      <c r="CC1172" s="195"/>
      <c r="CD1172" s="195"/>
      <c r="CE1172" s="195"/>
      <c r="CF1172" s="195"/>
      <c r="CG1172" s="195"/>
      <c r="CH1172" s="195"/>
      <c r="CI1172" s="195"/>
      <c r="CJ1172" s="195"/>
      <c r="CK1172" s="195"/>
      <c r="CL1172" s="195"/>
      <c r="CM1172" s="195"/>
      <c r="CN1172" s="195"/>
      <c r="CO1172" s="195"/>
      <c r="CP1172" s="195"/>
      <c r="CQ1172" s="195"/>
      <c r="CR1172" s="195"/>
      <c r="CS1172" s="195"/>
      <c r="CT1172" s="195"/>
      <c r="CU1172" s="195"/>
      <c r="CV1172" s="195"/>
      <c r="CW1172" s="195"/>
      <c r="CX1172" s="195"/>
      <c r="CY1172" s="195"/>
      <c r="CZ1172" s="195"/>
      <c r="DA1172" s="195"/>
      <c r="DB1172" s="195"/>
      <c r="DC1172" s="195"/>
      <c r="DD1172" s="195"/>
      <c r="DE1172" s="195"/>
      <c r="DF1172" s="195"/>
      <c r="DG1172" s="195"/>
      <c r="DH1172" s="195"/>
      <c r="DI1172" s="195"/>
      <c r="DJ1172" s="195"/>
      <c r="DK1172" s="195"/>
      <c r="DL1172" s="195"/>
      <c r="DM1172" s="195"/>
      <c r="DN1172" s="195"/>
      <c r="DO1172" s="195"/>
      <c r="DP1172" s="195"/>
      <c r="DQ1172" s="195"/>
      <c r="DR1172" s="195"/>
      <c r="DS1172" s="195"/>
      <c r="DT1172" s="195"/>
      <c r="DU1172" s="195"/>
      <c r="DV1172" s="195"/>
      <c r="DW1172" s="195"/>
      <c r="DX1172" s="195"/>
      <c r="DY1172" s="195"/>
      <c r="DZ1172" s="195"/>
      <c r="EA1172" s="195"/>
      <c r="EB1172" s="195"/>
      <c r="EC1172" s="195"/>
      <c r="ED1172" s="195"/>
      <c r="EE1172" s="195"/>
      <c r="EF1172" s="195"/>
      <c r="EG1172" s="195"/>
      <c r="EH1172" s="195"/>
      <c r="EI1172" s="195"/>
      <c r="EJ1172" s="195"/>
      <c r="EK1172" s="195"/>
      <c r="EL1172" s="195"/>
      <c r="EM1172" s="195"/>
      <c r="EN1172" s="195"/>
      <c r="EO1172" s="195"/>
      <c r="EP1172" s="195"/>
      <c r="EQ1172" s="195"/>
      <c r="ER1172" s="195"/>
      <c r="ES1172" s="195"/>
      <c r="ET1172" s="195"/>
      <c r="EU1172" s="195"/>
      <c r="EV1172" s="195"/>
      <c r="EW1172" s="195"/>
      <c r="EX1172" s="195"/>
      <c r="EY1172" s="195"/>
      <c r="EZ1172" s="195"/>
      <c r="FA1172" s="195"/>
      <c r="FB1172" s="195"/>
      <c r="FC1172" s="195"/>
      <c r="FD1172" s="195"/>
      <c r="FE1172" s="195"/>
      <c r="FF1172" s="195"/>
      <c r="FG1172" s="195"/>
      <c r="FH1172" s="195"/>
      <c r="FI1172" s="195"/>
      <c r="FJ1172" s="195"/>
      <c r="FK1172" s="195"/>
      <c r="FL1172" s="195"/>
      <c r="FM1172" s="195"/>
      <c r="FN1172" s="195"/>
      <c r="FO1172" s="195"/>
      <c r="FP1172" s="195"/>
      <c r="FQ1172" s="195"/>
      <c r="FR1172" s="195"/>
      <c r="FS1172" s="195"/>
      <c r="FT1172" s="195"/>
      <c r="FU1172" s="195"/>
      <c r="FV1172" s="195"/>
      <c r="FW1172" s="195"/>
      <c r="FX1172" s="195"/>
      <c r="FY1172" s="195"/>
      <c r="FZ1172" s="195"/>
      <c r="GA1172" s="195"/>
      <c r="GB1172" s="195"/>
      <c r="GC1172" s="195"/>
      <c r="GD1172" s="195"/>
      <c r="GE1172" s="195"/>
      <c r="GF1172" s="195"/>
      <c r="GG1172" s="195"/>
      <c r="GH1172" s="195"/>
      <c r="GI1172" s="195"/>
      <c r="GJ1172" s="195"/>
      <c r="GK1172" s="195"/>
      <c r="GL1172" s="195"/>
      <c r="GM1172" s="195"/>
      <c r="GN1172" s="195"/>
      <c r="GO1172" s="195"/>
      <c r="GP1172" s="195"/>
      <c r="GQ1172" s="195"/>
      <c r="GR1172" s="195"/>
      <c r="GS1172" s="195"/>
      <c r="GT1172" s="195"/>
      <c r="GU1172" s="195"/>
      <c r="GV1172" s="195"/>
      <c r="GW1172" s="195"/>
      <c r="GX1172" s="195"/>
      <c r="GY1172" s="195"/>
      <c r="GZ1172" s="195"/>
      <c r="HA1172" s="195"/>
      <c r="HB1172" s="195"/>
      <c r="HC1172" s="195"/>
      <c r="HD1172" s="195"/>
      <c r="HE1172" s="195"/>
      <c r="HF1172" s="195"/>
      <c r="HG1172" s="195"/>
      <c r="HH1172" s="195"/>
      <c r="HI1172" s="195"/>
      <c r="HJ1172" s="195"/>
      <c r="HK1172" s="195"/>
      <c r="HL1172" s="195"/>
      <c r="HM1172" s="195"/>
      <c r="HN1172" s="195"/>
      <c r="HO1172" s="195"/>
      <c r="HP1172" s="195"/>
      <c r="HQ1172" s="195"/>
      <c r="HR1172" s="195"/>
      <c r="HS1172" s="195"/>
      <c r="HT1172" s="195"/>
      <c r="HU1172" s="195"/>
      <c r="HV1172" s="195"/>
      <c r="HW1172" s="195"/>
      <c r="HX1172" s="195"/>
      <c r="HY1172" s="195"/>
      <c r="HZ1172" s="195"/>
      <c r="IA1172" s="195"/>
      <c r="IB1172" s="195"/>
      <c r="IC1172" s="195"/>
      <c r="ID1172" s="195"/>
      <c r="IE1172" s="195"/>
      <c r="IF1172" s="195"/>
      <c r="IG1172" s="195"/>
      <c r="IH1172" s="195"/>
      <c r="II1172" s="195"/>
      <c r="IJ1172" s="195"/>
      <c r="IK1172" s="195"/>
      <c r="IL1172" s="195"/>
      <c r="IM1172" s="195"/>
      <c r="IN1172" s="195"/>
      <c r="IO1172" s="195"/>
      <c r="IP1172" s="195"/>
      <c r="IQ1172" s="195"/>
      <c r="IR1172" s="195"/>
      <c r="IS1172" s="195"/>
      <c r="IT1172" s="195"/>
      <c r="IU1172" s="195"/>
      <c r="IV1172" s="195"/>
      <c r="IW1172" s="195"/>
      <c r="IX1172" s="195"/>
      <c r="IY1172" s="195"/>
      <c r="IZ1172" s="195"/>
      <c r="JA1172" s="195"/>
      <c r="JB1172" s="195"/>
      <c r="JC1172" s="195"/>
      <c r="JD1172" s="195"/>
      <c r="JE1172" s="195"/>
      <c r="JF1172" s="195"/>
      <c r="JG1172" s="195"/>
      <c r="JH1172" s="195"/>
      <c r="JI1172" s="195"/>
    </row>
    <row r="1173" spans="1:269" ht="60" x14ac:dyDescent="0.25">
      <c r="A1173" s="195">
        <v>1</v>
      </c>
      <c r="B1173" s="195">
        <v>1</v>
      </c>
      <c r="C1173" s="562" t="s">
        <v>466</v>
      </c>
      <c r="D1173" s="155"/>
      <c r="E1173" s="1948"/>
      <c r="F1173" s="1671">
        <f t="shared" si="1064"/>
        <v>1890</v>
      </c>
      <c r="G1173" s="1671">
        <f t="shared" si="1064"/>
        <v>1732.5</v>
      </c>
      <c r="H1173" s="1671">
        <f t="shared" si="1064"/>
        <v>1134</v>
      </c>
      <c r="I1173" s="2335">
        <f t="shared" si="1075"/>
        <v>65.454545454545453</v>
      </c>
      <c r="J1173" s="2330"/>
      <c r="K1173" s="2330"/>
      <c r="L1173" s="1777"/>
      <c r="M1173" s="1777"/>
      <c r="N1173" s="1777"/>
      <c r="O1173" s="1777"/>
      <c r="P1173" s="1777"/>
      <c r="Q1173" s="1666"/>
      <c r="R1173" s="2331">
        <f t="shared" ref="R1173:AJ1173" si="1101">R1094+R1004</f>
        <v>3864.9177</v>
      </c>
      <c r="S1173" s="2331">
        <f t="shared" si="1101"/>
        <v>3864.9177</v>
      </c>
      <c r="T1173" s="2331">
        <f t="shared" si="1101"/>
        <v>3864.9177</v>
      </c>
      <c r="U1173" s="2331">
        <f t="shared" si="1101"/>
        <v>3864.9177</v>
      </c>
      <c r="V1173" s="2331">
        <f t="shared" ref="V1173:W1173" si="1102">V1094+V1004</f>
        <v>3864.9177</v>
      </c>
      <c r="W1173" s="2331">
        <f t="shared" si="1102"/>
        <v>3864.9177</v>
      </c>
      <c r="X1173" s="2331">
        <f t="shared" ref="X1173:Y1173" si="1103">X1094+X1004</f>
        <v>3864.9177</v>
      </c>
      <c r="Y1173" s="2331">
        <f t="shared" si="1103"/>
        <v>3864.9177</v>
      </c>
      <c r="Z1173" s="2331">
        <f t="shared" ref="Z1173:AA1173" si="1104">Z1094+Z1004</f>
        <v>3864.9177</v>
      </c>
      <c r="AA1173" s="2331">
        <f t="shared" si="1104"/>
        <v>3864.9177</v>
      </c>
      <c r="AB1173" s="2331">
        <f t="shared" ref="AB1173" si="1105">AB1094+AB1004</f>
        <v>3864.9177</v>
      </c>
      <c r="AC1173" s="2331">
        <f t="shared" si="1101"/>
        <v>3542.8412250000001</v>
      </c>
      <c r="AD1173" s="2331">
        <f t="shared" si="1101"/>
        <v>2012.7489500000001</v>
      </c>
      <c r="AE1173" s="2332">
        <f t="shared" si="1101"/>
        <v>0</v>
      </c>
      <c r="AF1173" s="2331">
        <f t="shared" si="1101"/>
        <v>0</v>
      </c>
      <c r="AG1173" s="2331">
        <f t="shared" si="1101"/>
        <v>-1530.092275</v>
      </c>
      <c r="AH1173" s="2331">
        <f t="shared" si="1101"/>
        <v>0</v>
      </c>
      <c r="AI1173" s="2331">
        <f t="shared" si="1101"/>
        <v>0</v>
      </c>
      <c r="AJ1173" s="2331">
        <f t="shared" si="1101"/>
        <v>2012.7489500000001</v>
      </c>
      <c r="AK1173" s="2019"/>
      <c r="AL1173" s="195"/>
      <c r="AM1173" s="195"/>
      <c r="AN1173" s="195"/>
      <c r="AO1173" s="195"/>
      <c r="AP1173" s="195"/>
      <c r="AQ1173" s="195"/>
      <c r="AR1173" s="195"/>
      <c r="AS1173" s="195"/>
      <c r="AT1173" s="195"/>
      <c r="AU1173" s="195"/>
      <c r="AV1173" s="195"/>
      <c r="AW1173" s="195"/>
      <c r="AX1173" s="195"/>
      <c r="AY1173" s="195"/>
      <c r="AZ1173" s="195"/>
      <c r="BA1173" s="195"/>
      <c r="BB1173" s="195"/>
      <c r="BC1173" s="195"/>
      <c r="BD1173" s="195"/>
      <c r="BE1173" s="195"/>
      <c r="BF1173" s="195"/>
      <c r="BG1173" s="195"/>
      <c r="BH1173" s="195"/>
      <c r="BI1173" s="195"/>
      <c r="BJ1173" s="195"/>
      <c r="BK1173" s="195"/>
      <c r="BL1173" s="195"/>
      <c r="BM1173" s="195"/>
      <c r="BN1173" s="195"/>
      <c r="BO1173" s="195"/>
      <c r="BP1173" s="195"/>
      <c r="BQ1173" s="195"/>
      <c r="BR1173" s="195"/>
      <c r="BS1173" s="195"/>
      <c r="BT1173" s="195"/>
      <c r="BU1173" s="195"/>
      <c r="BV1173" s="195"/>
      <c r="BW1173" s="195"/>
      <c r="BX1173" s="195"/>
      <c r="BY1173" s="195"/>
      <c r="BZ1173" s="195"/>
      <c r="CA1173" s="195"/>
      <c r="CB1173" s="195"/>
      <c r="CC1173" s="195"/>
      <c r="CD1173" s="195"/>
      <c r="CE1173" s="195"/>
      <c r="CF1173" s="195"/>
      <c r="CG1173" s="195"/>
      <c r="CH1173" s="195"/>
      <c r="CI1173" s="195"/>
      <c r="CJ1173" s="195"/>
      <c r="CK1173" s="195"/>
      <c r="CL1173" s="195"/>
      <c r="CM1173" s="195"/>
      <c r="CN1173" s="195"/>
      <c r="CO1173" s="195"/>
      <c r="CP1173" s="195"/>
      <c r="CQ1173" s="195"/>
      <c r="CR1173" s="195"/>
      <c r="CS1173" s="195"/>
      <c r="CT1173" s="195"/>
      <c r="CU1173" s="195"/>
      <c r="CV1173" s="195"/>
      <c r="CW1173" s="195"/>
      <c r="CX1173" s="195"/>
      <c r="CY1173" s="195"/>
      <c r="CZ1173" s="195"/>
      <c r="DA1173" s="195"/>
      <c r="DB1173" s="195"/>
      <c r="DC1173" s="195"/>
      <c r="DD1173" s="195"/>
      <c r="DE1173" s="195"/>
      <c r="DF1173" s="195"/>
      <c r="DG1173" s="195"/>
      <c r="DH1173" s="195"/>
      <c r="DI1173" s="195"/>
      <c r="DJ1173" s="195"/>
      <c r="DK1173" s="195"/>
      <c r="DL1173" s="195"/>
      <c r="DM1173" s="195"/>
      <c r="DN1173" s="195"/>
      <c r="DO1173" s="195"/>
      <c r="DP1173" s="195"/>
      <c r="DQ1173" s="195"/>
      <c r="DR1173" s="195"/>
      <c r="DS1173" s="195"/>
      <c r="DT1173" s="195"/>
      <c r="DU1173" s="195"/>
      <c r="DV1173" s="195"/>
      <c r="DW1173" s="195"/>
      <c r="DX1173" s="195"/>
      <c r="DY1173" s="195"/>
      <c r="DZ1173" s="195"/>
      <c r="EA1173" s="195"/>
      <c r="EB1173" s="195"/>
      <c r="EC1173" s="195"/>
      <c r="ED1173" s="195"/>
      <c r="EE1173" s="195"/>
      <c r="EF1173" s="195"/>
      <c r="EG1173" s="195"/>
      <c r="EH1173" s="195"/>
      <c r="EI1173" s="195"/>
      <c r="EJ1173" s="195"/>
      <c r="EK1173" s="195"/>
      <c r="EL1173" s="195"/>
      <c r="EM1173" s="195"/>
      <c r="EN1173" s="195"/>
      <c r="EO1173" s="195"/>
      <c r="EP1173" s="195"/>
      <c r="EQ1173" s="195"/>
      <c r="ER1173" s="195"/>
      <c r="ES1173" s="195"/>
      <c r="ET1173" s="195"/>
      <c r="EU1173" s="195"/>
      <c r="EV1173" s="195"/>
      <c r="EW1173" s="195"/>
      <c r="EX1173" s="195"/>
      <c r="EY1173" s="195"/>
      <c r="EZ1173" s="195"/>
      <c r="FA1173" s="195"/>
      <c r="FB1173" s="195"/>
      <c r="FC1173" s="195"/>
      <c r="FD1173" s="195"/>
      <c r="FE1173" s="195"/>
      <c r="FF1173" s="195"/>
      <c r="FG1173" s="195"/>
      <c r="FH1173" s="195"/>
      <c r="FI1173" s="195"/>
      <c r="FJ1173" s="195"/>
      <c r="FK1173" s="195"/>
      <c r="FL1173" s="195"/>
      <c r="FM1173" s="195"/>
      <c r="FN1173" s="195"/>
      <c r="FO1173" s="195"/>
      <c r="FP1173" s="195"/>
      <c r="FQ1173" s="195"/>
      <c r="FR1173" s="195"/>
      <c r="FS1173" s="195"/>
      <c r="FT1173" s="195"/>
      <c r="FU1173" s="195"/>
      <c r="FV1173" s="195"/>
      <c r="FW1173" s="195"/>
      <c r="FX1173" s="195"/>
      <c r="FY1173" s="195"/>
      <c r="FZ1173" s="195"/>
      <c r="GA1173" s="195"/>
      <c r="GB1173" s="195"/>
      <c r="GC1173" s="195"/>
      <c r="GD1173" s="195"/>
      <c r="GE1173" s="195"/>
      <c r="GF1173" s="195"/>
      <c r="GG1173" s="195"/>
      <c r="GH1173" s="195"/>
      <c r="GI1173" s="195"/>
      <c r="GJ1173" s="195"/>
      <c r="GK1173" s="195"/>
      <c r="GL1173" s="195"/>
      <c r="GM1173" s="195"/>
      <c r="GN1173" s="195"/>
      <c r="GO1173" s="195"/>
      <c r="GP1173" s="195"/>
      <c r="GQ1173" s="195"/>
      <c r="GR1173" s="195"/>
      <c r="GS1173" s="195"/>
      <c r="GT1173" s="195"/>
      <c r="GU1173" s="195"/>
      <c r="GV1173" s="195"/>
      <c r="GW1173" s="195"/>
      <c r="GX1173" s="195"/>
      <c r="GY1173" s="195"/>
      <c r="GZ1173" s="195"/>
      <c r="HA1173" s="195"/>
      <c r="HB1173" s="195"/>
      <c r="HC1173" s="195"/>
      <c r="HD1173" s="195"/>
      <c r="HE1173" s="195"/>
      <c r="HF1173" s="195"/>
      <c r="HG1173" s="195"/>
      <c r="HH1173" s="195"/>
      <c r="HI1173" s="195"/>
      <c r="HJ1173" s="195"/>
      <c r="HK1173" s="195"/>
      <c r="HL1173" s="195"/>
      <c r="HM1173" s="195"/>
      <c r="HN1173" s="195"/>
      <c r="HO1173" s="195"/>
      <c r="HP1173" s="195"/>
      <c r="HQ1173" s="195"/>
      <c r="HR1173" s="195"/>
      <c r="HS1173" s="195"/>
      <c r="HT1173" s="195"/>
      <c r="HU1173" s="195"/>
      <c r="HV1173" s="195"/>
      <c r="HW1173" s="195"/>
      <c r="HX1173" s="195"/>
      <c r="HY1173" s="195"/>
      <c r="HZ1173" s="195"/>
      <c r="IA1173" s="195"/>
      <c r="IB1173" s="195"/>
      <c r="IC1173" s="195"/>
      <c r="ID1173" s="195"/>
      <c r="IE1173" s="195"/>
      <c r="IF1173" s="195"/>
      <c r="IG1173" s="195"/>
      <c r="IH1173" s="195"/>
      <c r="II1173" s="195"/>
      <c r="IJ1173" s="195"/>
      <c r="IK1173" s="195"/>
      <c r="IL1173" s="195"/>
      <c r="IM1173" s="195"/>
      <c r="IN1173" s="195"/>
      <c r="IO1173" s="195"/>
      <c r="IP1173" s="195"/>
      <c r="IQ1173" s="195"/>
      <c r="IR1173" s="195"/>
      <c r="IS1173" s="195"/>
      <c r="IT1173" s="195"/>
      <c r="IU1173" s="195"/>
      <c r="IV1173" s="195"/>
      <c r="IW1173" s="195"/>
      <c r="IX1173" s="195"/>
      <c r="IY1173" s="195"/>
      <c r="IZ1173" s="195"/>
      <c r="JA1173" s="195"/>
      <c r="JB1173" s="195"/>
      <c r="JC1173" s="195"/>
      <c r="JD1173" s="195"/>
      <c r="JE1173" s="195"/>
      <c r="JF1173" s="195"/>
      <c r="JG1173" s="195"/>
      <c r="JH1173" s="195"/>
      <c r="JI1173" s="195"/>
    </row>
    <row r="1174" spans="1:269" ht="29.25" x14ac:dyDescent="0.25">
      <c r="A1174" s="195">
        <v>1</v>
      </c>
      <c r="B1174" s="195">
        <v>1</v>
      </c>
      <c r="C1174" s="559" t="s">
        <v>310</v>
      </c>
      <c r="D1174" s="267"/>
      <c r="E1174" s="269"/>
      <c r="F1174" s="1664">
        <f t="shared" si="1064"/>
        <v>2965.5</v>
      </c>
      <c r="G1174" s="1664">
        <f t="shared" si="1064"/>
        <v>2718.3750000000005</v>
      </c>
      <c r="H1174" s="1664">
        <f t="shared" si="1064"/>
        <v>4066.5125000000003</v>
      </c>
      <c r="I1174" s="1777">
        <f t="shared" si="1075"/>
        <v>149.59350715041154</v>
      </c>
      <c r="J1174" s="2330"/>
      <c r="K1174" s="2330"/>
      <c r="L1174" s="1777"/>
      <c r="M1174" s="1777"/>
      <c r="N1174" s="1777"/>
      <c r="O1174" s="1777"/>
      <c r="P1174" s="1777"/>
      <c r="Q1174" s="1666"/>
      <c r="R1174" s="2331">
        <f t="shared" ref="R1174:AJ1174" si="1106">R1095+R1005</f>
        <v>17508.542400000006</v>
      </c>
      <c r="S1174" s="2331">
        <f t="shared" si="1106"/>
        <v>17508.542400000006</v>
      </c>
      <c r="T1174" s="2331">
        <f t="shared" si="1106"/>
        <v>18694.733760000003</v>
      </c>
      <c r="U1174" s="2331">
        <f t="shared" si="1106"/>
        <v>18694.733760000003</v>
      </c>
      <c r="V1174" s="2331">
        <f t="shared" ref="V1174:W1174" si="1107">V1095+V1005</f>
        <v>18694.733760000003</v>
      </c>
      <c r="W1174" s="2331">
        <f t="shared" si="1107"/>
        <v>18694.733760000003</v>
      </c>
      <c r="X1174" s="2331">
        <f t="shared" ref="X1174:Y1174" si="1108">X1095+X1005</f>
        <v>18694.733760000003</v>
      </c>
      <c r="Y1174" s="2331">
        <f t="shared" si="1108"/>
        <v>18694.733760000003</v>
      </c>
      <c r="Z1174" s="2331">
        <f t="shared" ref="Z1174:AA1174" si="1109">Z1095+Z1005</f>
        <v>18694.733760000003</v>
      </c>
      <c r="AA1174" s="2331">
        <f t="shared" si="1109"/>
        <v>18694.733760000003</v>
      </c>
      <c r="AB1174" s="2331">
        <f t="shared" ref="AB1174" si="1110">AB1095+AB1005</f>
        <v>18694.733760000003</v>
      </c>
      <c r="AC1174" s="2331">
        <f t="shared" si="1106"/>
        <v>17117.069424000005</v>
      </c>
      <c r="AD1174" s="2331">
        <f t="shared" si="1106"/>
        <v>18532.473090000014</v>
      </c>
      <c r="AE1174" s="2332">
        <f t="shared" si="1106"/>
        <v>0</v>
      </c>
      <c r="AF1174" s="2331">
        <f t="shared" si="1106"/>
        <v>0</v>
      </c>
      <c r="AG1174" s="2331">
        <f t="shared" si="1106"/>
        <v>1415.4036660000097</v>
      </c>
      <c r="AH1174" s="2331">
        <f t="shared" si="1106"/>
        <v>-45.949690000000011</v>
      </c>
      <c r="AI1174" s="2331">
        <f t="shared" si="1106"/>
        <v>-40.540219999999991</v>
      </c>
      <c r="AJ1174" s="2331">
        <f t="shared" si="1106"/>
        <v>18491.932870000011</v>
      </c>
      <c r="AK1174" s="2019"/>
      <c r="AL1174" s="195"/>
      <c r="AM1174" s="195"/>
      <c r="AN1174" s="195"/>
      <c r="AO1174" s="195"/>
      <c r="AP1174" s="195"/>
      <c r="AQ1174" s="195"/>
      <c r="AR1174" s="195"/>
      <c r="AS1174" s="195"/>
      <c r="AT1174" s="195"/>
      <c r="AU1174" s="195"/>
      <c r="AV1174" s="195"/>
      <c r="AW1174" s="195"/>
      <c r="AX1174" s="195"/>
      <c r="AY1174" s="195"/>
      <c r="AZ1174" s="195"/>
      <c r="BA1174" s="195"/>
      <c r="BB1174" s="195"/>
      <c r="BC1174" s="195"/>
      <c r="BD1174" s="195"/>
      <c r="BE1174" s="195"/>
      <c r="BF1174" s="195"/>
      <c r="BG1174" s="195"/>
      <c r="BH1174" s="195"/>
      <c r="BI1174" s="195"/>
      <c r="BJ1174" s="195"/>
      <c r="BK1174" s="195"/>
      <c r="BL1174" s="195"/>
      <c r="BM1174" s="195"/>
      <c r="BN1174" s="195"/>
      <c r="BO1174" s="195"/>
      <c r="BP1174" s="195"/>
      <c r="BQ1174" s="195"/>
      <c r="BR1174" s="195"/>
      <c r="BS1174" s="195"/>
      <c r="BT1174" s="195"/>
      <c r="BU1174" s="195"/>
      <c r="BV1174" s="195"/>
      <c r="BW1174" s="195"/>
      <c r="BX1174" s="195"/>
      <c r="BY1174" s="195"/>
      <c r="BZ1174" s="195"/>
      <c r="CA1174" s="195"/>
      <c r="CB1174" s="195"/>
      <c r="CC1174" s="195"/>
      <c r="CD1174" s="195"/>
      <c r="CE1174" s="195"/>
      <c r="CF1174" s="195"/>
      <c r="CG1174" s="195"/>
      <c r="CH1174" s="195"/>
      <c r="CI1174" s="195"/>
      <c r="CJ1174" s="195"/>
      <c r="CK1174" s="195"/>
      <c r="CL1174" s="195"/>
      <c r="CM1174" s="195"/>
      <c r="CN1174" s="195"/>
      <c r="CO1174" s="195"/>
      <c r="CP1174" s="195"/>
      <c r="CQ1174" s="195"/>
      <c r="CR1174" s="195"/>
      <c r="CS1174" s="195"/>
      <c r="CT1174" s="195"/>
      <c r="CU1174" s="195"/>
      <c r="CV1174" s="195"/>
      <c r="CW1174" s="195"/>
      <c r="CX1174" s="195"/>
      <c r="CY1174" s="195"/>
      <c r="CZ1174" s="195"/>
      <c r="DA1174" s="195"/>
      <c r="DB1174" s="195"/>
      <c r="DC1174" s="195"/>
      <c r="DD1174" s="195"/>
      <c r="DE1174" s="195"/>
      <c r="DF1174" s="195"/>
      <c r="DG1174" s="195"/>
      <c r="DH1174" s="195"/>
      <c r="DI1174" s="195"/>
      <c r="DJ1174" s="195"/>
      <c r="DK1174" s="195"/>
      <c r="DL1174" s="195"/>
      <c r="DM1174" s="195"/>
      <c r="DN1174" s="195"/>
      <c r="DO1174" s="195"/>
      <c r="DP1174" s="195"/>
      <c r="DQ1174" s="195"/>
      <c r="DR1174" s="195"/>
      <c r="DS1174" s="195"/>
      <c r="DT1174" s="195"/>
      <c r="DU1174" s="195"/>
      <c r="DV1174" s="195"/>
      <c r="DW1174" s="195"/>
      <c r="DX1174" s="195"/>
      <c r="DY1174" s="195"/>
      <c r="DZ1174" s="195"/>
      <c r="EA1174" s="195"/>
      <c r="EB1174" s="195"/>
      <c r="EC1174" s="195"/>
      <c r="ED1174" s="195"/>
      <c r="EE1174" s="195"/>
      <c r="EF1174" s="195"/>
      <c r="EG1174" s="195"/>
      <c r="EH1174" s="195"/>
      <c r="EI1174" s="195"/>
      <c r="EJ1174" s="195"/>
      <c r="EK1174" s="195"/>
      <c r="EL1174" s="195"/>
      <c r="EM1174" s="195"/>
      <c r="EN1174" s="195"/>
      <c r="EO1174" s="195"/>
      <c r="EP1174" s="195"/>
      <c r="EQ1174" s="195"/>
      <c r="ER1174" s="195"/>
      <c r="ES1174" s="195"/>
      <c r="ET1174" s="195"/>
      <c r="EU1174" s="195"/>
      <c r="EV1174" s="195"/>
      <c r="EW1174" s="195"/>
      <c r="EX1174" s="195"/>
      <c r="EY1174" s="195"/>
      <c r="EZ1174" s="195"/>
      <c r="FA1174" s="195"/>
      <c r="FB1174" s="195"/>
      <c r="FC1174" s="195"/>
      <c r="FD1174" s="195"/>
      <c r="FE1174" s="195"/>
      <c r="FF1174" s="195"/>
      <c r="FG1174" s="195"/>
      <c r="FH1174" s="195"/>
      <c r="FI1174" s="195"/>
      <c r="FJ1174" s="195"/>
      <c r="FK1174" s="195"/>
      <c r="FL1174" s="195"/>
      <c r="FM1174" s="195"/>
      <c r="FN1174" s="195"/>
      <c r="FO1174" s="195"/>
      <c r="FP1174" s="195"/>
      <c r="FQ1174" s="195"/>
      <c r="FR1174" s="195"/>
      <c r="FS1174" s="195"/>
      <c r="FT1174" s="195"/>
      <c r="FU1174" s="195"/>
      <c r="FV1174" s="195"/>
      <c r="FW1174" s="195"/>
      <c r="FX1174" s="195"/>
      <c r="FY1174" s="195"/>
      <c r="FZ1174" s="195"/>
      <c r="GA1174" s="195"/>
      <c r="GB1174" s="195"/>
      <c r="GC1174" s="195"/>
      <c r="GD1174" s="195"/>
      <c r="GE1174" s="195"/>
      <c r="GF1174" s="195"/>
      <c r="GG1174" s="195"/>
      <c r="GH1174" s="195"/>
      <c r="GI1174" s="195"/>
      <c r="GJ1174" s="195"/>
      <c r="GK1174" s="195"/>
      <c r="GL1174" s="195"/>
      <c r="GM1174" s="195"/>
      <c r="GN1174" s="195"/>
      <c r="GO1174" s="195"/>
      <c r="GP1174" s="195"/>
      <c r="GQ1174" s="195"/>
      <c r="GR1174" s="195"/>
      <c r="GS1174" s="195"/>
      <c r="GT1174" s="195"/>
      <c r="GU1174" s="195"/>
      <c r="GV1174" s="195"/>
      <c r="GW1174" s="195"/>
      <c r="GX1174" s="195"/>
      <c r="GY1174" s="195"/>
      <c r="GZ1174" s="195"/>
      <c r="HA1174" s="195"/>
      <c r="HB1174" s="195"/>
      <c r="HC1174" s="195"/>
      <c r="HD1174" s="195"/>
      <c r="HE1174" s="195"/>
      <c r="HF1174" s="195"/>
      <c r="HG1174" s="195"/>
      <c r="HH1174" s="195"/>
      <c r="HI1174" s="195"/>
      <c r="HJ1174" s="195"/>
      <c r="HK1174" s="195"/>
      <c r="HL1174" s="195"/>
      <c r="HM1174" s="195"/>
      <c r="HN1174" s="195"/>
      <c r="HO1174" s="195"/>
      <c r="HP1174" s="195"/>
      <c r="HQ1174" s="195"/>
      <c r="HR1174" s="195"/>
      <c r="HS1174" s="195"/>
      <c r="HT1174" s="195"/>
      <c r="HU1174" s="195"/>
      <c r="HV1174" s="195"/>
      <c r="HW1174" s="195"/>
      <c r="HX1174" s="195"/>
      <c r="HY1174" s="195"/>
      <c r="HZ1174" s="195"/>
      <c r="IA1174" s="195"/>
      <c r="IB1174" s="195"/>
      <c r="IC1174" s="195"/>
      <c r="ID1174" s="195"/>
      <c r="IE1174" s="195"/>
      <c r="IF1174" s="195"/>
      <c r="IG1174" s="195"/>
      <c r="IH1174" s="195"/>
      <c r="II1174" s="195"/>
      <c r="IJ1174" s="195"/>
      <c r="IK1174" s="195"/>
      <c r="IL1174" s="195"/>
      <c r="IM1174" s="195"/>
      <c r="IN1174" s="195"/>
      <c r="IO1174" s="195"/>
      <c r="IP1174" s="195"/>
      <c r="IQ1174" s="195"/>
      <c r="IR1174" s="195"/>
      <c r="IS1174" s="195"/>
      <c r="IT1174" s="195"/>
      <c r="IU1174" s="195"/>
      <c r="IV1174" s="195"/>
      <c r="IW1174" s="195"/>
      <c r="IX1174" s="195"/>
      <c r="IY1174" s="195"/>
      <c r="IZ1174" s="195"/>
      <c r="JA1174" s="195"/>
      <c r="JB1174" s="195"/>
      <c r="JC1174" s="195"/>
      <c r="JD1174" s="195"/>
      <c r="JE1174" s="195"/>
      <c r="JF1174" s="195"/>
      <c r="JG1174" s="195"/>
      <c r="JH1174" s="195"/>
      <c r="JI1174" s="195"/>
    </row>
    <row r="1175" spans="1:269" ht="30" x14ac:dyDescent="0.25">
      <c r="B1175" s="195">
        <v>1</v>
      </c>
      <c r="C1175" s="561" t="s">
        <v>303</v>
      </c>
      <c r="D1175" s="155"/>
      <c r="E1175" s="1948"/>
      <c r="F1175" s="1671">
        <f t="shared" si="1064"/>
        <v>0</v>
      </c>
      <c r="G1175" s="1671">
        <f t="shared" si="1064"/>
        <v>0</v>
      </c>
      <c r="H1175" s="1671">
        <f t="shared" si="1064"/>
        <v>0</v>
      </c>
      <c r="I1175" s="1777"/>
      <c r="J1175" s="2330"/>
      <c r="K1175" s="2330"/>
      <c r="L1175" s="1777"/>
      <c r="M1175" s="1777"/>
      <c r="N1175" s="1777"/>
      <c r="O1175" s="1777"/>
      <c r="P1175" s="1777"/>
      <c r="Q1175" s="1666"/>
      <c r="R1175" s="2331">
        <f t="shared" ref="R1175:AJ1175" si="1111">R1096+R1006</f>
        <v>0</v>
      </c>
      <c r="S1175" s="2331">
        <f t="shared" si="1111"/>
        <v>0</v>
      </c>
      <c r="T1175" s="2331">
        <f t="shared" si="1111"/>
        <v>0</v>
      </c>
      <c r="U1175" s="2331">
        <f t="shared" si="1111"/>
        <v>0</v>
      </c>
      <c r="V1175" s="2331">
        <f t="shared" ref="V1175:W1175" si="1112">V1096+V1006</f>
        <v>0</v>
      </c>
      <c r="W1175" s="2331">
        <f t="shared" si="1112"/>
        <v>0</v>
      </c>
      <c r="X1175" s="2331">
        <f t="shared" ref="X1175:Y1175" si="1113">X1096+X1006</f>
        <v>0</v>
      </c>
      <c r="Y1175" s="2331">
        <f t="shared" si="1113"/>
        <v>0</v>
      </c>
      <c r="Z1175" s="2331">
        <f t="shared" ref="Z1175:AA1175" si="1114">Z1096+Z1006</f>
        <v>0</v>
      </c>
      <c r="AA1175" s="2331">
        <f t="shared" si="1114"/>
        <v>0</v>
      </c>
      <c r="AB1175" s="2331">
        <f t="shared" ref="AB1175" si="1115">AB1096+AB1006</f>
        <v>0</v>
      </c>
      <c r="AC1175" s="2331">
        <f t="shared" si="1111"/>
        <v>0</v>
      </c>
      <c r="AD1175" s="2331">
        <f t="shared" si="1111"/>
        <v>0</v>
      </c>
      <c r="AE1175" s="2332">
        <f t="shared" si="1111"/>
        <v>0</v>
      </c>
      <c r="AF1175" s="2331">
        <f t="shared" si="1111"/>
        <v>0</v>
      </c>
      <c r="AG1175" s="2331">
        <f t="shared" si="1111"/>
        <v>0</v>
      </c>
      <c r="AH1175" s="2331">
        <f t="shared" si="1111"/>
        <v>0</v>
      </c>
      <c r="AI1175" s="2331">
        <f t="shared" si="1111"/>
        <v>0</v>
      </c>
      <c r="AJ1175" s="2331">
        <f t="shared" si="1111"/>
        <v>0</v>
      </c>
      <c r="AK1175" s="2019"/>
      <c r="AL1175" s="195"/>
      <c r="AM1175" s="195"/>
      <c r="AN1175" s="195"/>
      <c r="AO1175" s="195"/>
      <c r="AP1175" s="195"/>
      <c r="AQ1175" s="195"/>
      <c r="AR1175" s="195"/>
      <c r="AS1175" s="195"/>
      <c r="AT1175" s="195"/>
      <c r="AU1175" s="195"/>
      <c r="AV1175" s="195"/>
      <c r="AW1175" s="195"/>
      <c r="AX1175" s="195"/>
      <c r="AY1175" s="195"/>
      <c r="AZ1175" s="195"/>
      <c r="BA1175" s="195"/>
      <c r="BB1175" s="195"/>
      <c r="BC1175" s="195"/>
      <c r="BD1175" s="195"/>
      <c r="BE1175" s="195"/>
      <c r="BF1175" s="195"/>
      <c r="BG1175" s="195"/>
      <c r="BH1175" s="195"/>
      <c r="BI1175" s="195"/>
      <c r="BJ1175" s="195"/>
      <c r="BK1175" s="195"/>
      <c r="BL1175" s="195"/>
      <c r="BM1175" s="195"/>
      <c r="BN1175" s="195"/>
      <c r="BO1175" s="195"/>
      <c r="BP1175" s="195"/>
      <c r="BQ1175" s="195"/>
      <c r="BR1175" s="195"/>
      <c r="BS1175" s="195"/>
      <c r="BT1175" s="195"/>
      <c r="BU1175" s="195"/>
      <c r="BV1175" s="195"/>
      <c r="BW1175" s="195"/>
      <c r="BX1175" s="195"/>
      <c r="BY1175" s="195"/>
      <c r="BZ1175" s="195"/>
      <c r="CA1175" s="195"/>
      <c r="CB1175" s="195"/>
      <c r="CC1175" s="195"/>
      <c r="CD1175" s="195"/>
      <c r="CE1175" s="195"/>
      <c r="CF1175" s="195"/>
      <c r="CG1175" s="195"/>
      <c r="CH1175" s="195"/>
      <c r="CI1175" s="195"/>
      <c r="CJ1175" s="195"/>
      <c r="CK1175" s="195"/>
      <c r="CL1175" s="195"/>
      <c r="CM1175" s="195"/>
      <c r="CN1175" s="195"/>
      <c r="CO1175" s="195"/>
      <c r="CP1175" s="195"/>
      <c r="CQ1175" s="195"/>
      <c r="CR1175" s="195"/>
      <c r="CS1175" s="195"/>
      <c r="CT1175" s="195"/>
      <c r="CU1175" s="195"/>
      <c r="CV1175" s="195"/>
      <c r="CW1175" s="195"/>
      <c r="CX1175" s="195"/>
      <c r="CY1175" s="195"/>
      <c r="CZ1175" s="195"/>
      <c r="DA1175" s="195"/>
      <c r="DB1175" s="195"/>
      <c r="DC1175" s="195"/>
      <c r="DD1175" s="195"/>
      <c r="DE1175" s="195"/>
      <c r="DF1175" s="195"/>
      <c r="DG1175" s="195"/>
      <c r="DH1175" s="195"/>
      <c r="DI1175" s="195"/>
      <c r="DJ1175" s="195"/>
      <c r="DK1175" s="195"/>
      <c r="DL1175" s="195"/>
      <c r="DM1175" s="195"/>
      <c r="DN1175" s="195"/>
      <c r="DO1175" s="195"/>
      <c r="DP1175" s="195"/>
      <c r="DQ1175" s="195"/>
      <c r="DR1175" s="195"/>
      <c r="DS1175" s="195"/>
      <c r="DT1175" s="195"/>
      <c r="DU1175" s="195"/>
      <c r="DV1175" s="195"/>
      <c r="DW1175" s="195"/>
      <c r="DX1175" s="195"/>
      <c r="DY1175" s="195"/>
      <c r="DZ1175" s="195"/>
      <c r="EA1175" s="195"/>
      <c r="EB1175" s="195"/>
      <c r="EC1175" s="195"/>
      <c r="ED1175" s="195"/>
      <c r="EE1175" s="195"/>
      <c r="EF1175" s="195"/>
      <c r="EG1175" s="195"/>
      <c r="EH1175" s="195"/>
      <c r="EI1175" s="195"/>
      <c r="EJ1175" s="195"/>
      <c r="EK1175" s="195"/>
      <c r="EL1175" s="195"/>
      <c r="EM1175" s="195"/>
      <c r="EN1175" s="195"/>
      <c r="EO1175" s="195"/>
      <c r="EP1175" s="195"/>
      <c r="EQ1175" s="195"/>
      <c r="ER1175" s="195"/>
      <c r="ES1175" s="195"/>
      <c r="ET1175" s="195"/>
      <c r="EU1175" s="195"/>
      <c r="EV1175" s="195"/>
      <c r="EW1175" s="195"/>
      <c r="EX1175" s="195"/>
      <c r="EY1175" s="195"/>
      <c r="EZ1175" s="195"/>
      <c r="FA1175" s="195"/>
      <c r="FB1175" s="195"/>
      <c r="FC1175" s="195"/>
      <c r="FD1175" s="195"/>
      <c r="FE1175" s="195"/>
      <c r="FF1175" s="195"/>
      <c r="FG1175" s="195"/>
      <c r="FH1175" s="195"/>
      <c r="FI1175" s="195"/>
      <c r="FJ1175" s="195"/>
      <c r="FK1175" s="195"/>
      <c r="FL1175" s="195"/>
      <c r="FM1175" s="195"/>
      <c r="FN1175" s="195"/>
      <c r="FO1175" s="195"/>
      <c r="FP1175" s="195"/>
      <c r="FQ1175" s="195"/>
      <c r="FR1175" s="195"/>
      <c r="FS1175" s="195"/>
      <c r="FT1175" s="195"/>
      <c r="FU1175" s="195"/>
      <c r="FV1175" s="195"/>
      <c r="FW1175" s="195"/>
      <c r="FX1175" s="195"/>
      <c r="FY1175" s="195"/>
      <c r="FZ1175" s="195"/>
      <c r="GA1175" s="195"/>
      <c r="GB1175" s="195"/>
      <c r="GC1175" s="195"/>
      <c r="GD1175" s="195"/>
      <c r="GE1175" s="195"/>
      <c r="GF1175" s="195"/>
      <c r="GG1175" s="195"/>
      <c r="GH1175" s="195"/>
      <c r="GI1175" s="195"/>
      <c r="GJ1175" s="195"/>
      <c r="GK1175" s="195"/>
      <c r="GL1175" s="195"/>
      <c r="GM1175" s="195"/>
      <c r="GN1175" s="195"/>
      <c r="GO1175" s="195"/>
      <c r="GP1175" s="195"/>
      <c r="GQ1175" s="195"/>
      <c r="GR1175" s="195"/>
      <c r="GS1175" s="195"/>
      <c r="GT1175" s="195"/>
      <c r="GU1175" s="195"/>
      <c r="GV1175" s="195"/>
      <c r="GW1175" s="195"/>
      <c r="GX1175" s="195"/>
      <c r="GY1175" s="195"/>
      <c r="GZ1175" s="195"/>
      <c r="HA1175" s="195"/>
      <c r="HB1175" s="195"/>
      <c r="HC1175" s="195"/>
      <c r="HD1175" s="195"/>
      <c r="HE1175" s="195"/>
      <c r="HF1175" s="195"/>
      <c r="HG1175" s="195"/>
      <c r="HH1175" s="195"/>
      <c r="HI1175" s="195"/>
      <c r="HJ1175" s="195"/>
      <c r="HK1175" s="195"/>
      <c r="HL1175" s="195"/>
      <c r="HM1175" s="195"/>
      <c r="HN1175" s="195"/>
      <c r="HO1175" s="195"/>
      <c r="HP1175" s="195"/>
      <c r="HQ1175" s="195"/>
      <c r="HR1175" s="195"/>
      <c r="HS1175" s="195"/>
      <c r="HT1175" s="195"/>
      <c r="HU1175" s="195"/>
      <c r="HV1175" s="195"/>
      <c r="HW1175" s="195"/>
      <c r="HX1175" s="195"/>
      <c r="HY1175" s="195"/>
      <c r="HZ1175" s="195"/>
      <c r="IA1175" s="195"/>
      <c r="IB1175" s="195"/>
      <c r="IC1175" s="195"/>
      <c r="ID1175" s="195"/>
      <c r="IE1175" s="195"/>
      <c r="IF1175" s="195"/>
      <c r="IG1175" s="195"/>
      <c r="IH1175" s="195"/>
      <c r="II1175" s="195"/>
      <c r="IJ1175" s="195"/>
      <c r="IK1175" s="195"/>
      <c r="IL1175" s="195"/>
      <c r="IM1175" s="195"/>
      <c r="IN1175" s="195"/>
      <c r="IO1175" s="195"/>
      <c r="IP1175" s="195"/>
      <c r="IQ1175" s="195"/>
      <c r="IR1175" s="195"/>
      <c r="IS1175" s="195"/>
      <c r="IT1175" s="195"/>
      <c r="IU1175" s="195"/>
      <c r="IV1175" s="195"/>
      <c r="IW1175" s="195"/>
      <c r="IX1175" s="195"/>
      <c r="IY1175" s="195"/>
      <c r="IZ1175" s="195"/>
      <c r="JA1175" s="195"/>
      <c r="JB1175" s="195"/>
      <c r="JC1175" s="195"/>
      <c r="JD1175" s="195"/>
      <c r="JE1175" s="195"/>
      <c r="JF1175" s="195"/>
      <c r="JG1175" s="195"/>
      <c r="JH1175" s="195"/>
      <c r="JI1175" s="195"/>
    </row>
    <row r="1176" spans="1:269" ht="30" x14ac:dyDescent="0.25">
      <c r="A1176" s="195">
        <v>1</v>
      </c>
      <c r="B1176" s="195">
        <v>1</v>
      </c>
      <c r="C1176" s="562" t="s">
        <v>442</v>
      </c>
      <c r="D1176" s="155"/>
      <c r="E1176" s="1948"/>
      <c r="F1176" s="1671">
        <f t="shared" si="1064"/>
        <v>100</v>
      </c>
      <c r="G1176" s="1671">
        <f t="shared" si="1064"/>
        <v>91.666666666666671</v>
      </c>
      <c r="H1176" s="1671">
        <f t="shared" si="1064"/>
        <v>1192.5125000000003</v>
      </c>
      <c r="I1176" s="1777">
        <f>H1176/G1176*100</f>
        <v>1300.9227272727276</v>
      </c>
      <c r="J1176" s="2330"/>
      <c r="K1176" s="2330"/>
      <c r="L1176" s="1777"/>
      <c r="M1176" s="1777"/>
      <c r="N1176" s="1777"/>
      <c r="O1176" s="1777"/>
      <c r="P1176" s="1777"/>
      <c r="Q1176" s="1666"/>
      <c r="R1176" s="2331">
        <f t="shared" ref="R1176:AJ1176" si="1116">R1097+R1007</f>
        <v>0</v>
      </c>
      <c r="S1176" s="2331">
        <f t="shared" si="1116"/>
        <v>0</v>
      </c>
      <c r="T1176" s="2331">
        <f t="shared" si="1116"/>
        <v>0</v>
      </c>
      <c r="U1176" s="2331">
        <f t="shared" si="1116"/>
        <v>0</v>
      </c>
      <c r="V1176" s="2331">
        <f t="shared" ref="V1176:W1176" si="1117">V1097+V1007</f>
        <v>0</v>
      </c>
      <c r="W1176" s="2331">
        <f t="shared" si="1117"/>
        <v>0</v>
      </c>
      <c r="X1176" s="2331">
        <f t="shared" ref="X1176:Y1176" si="1118">X1097+X1007</f>
        <v>0</v>
      </c>
      <c r="Y1176" s="2331">
        <f t="shared" si="1118"/>
        <v>0</v>
      </c>
      <c r="Z1176" s="2331">
        <f t="shared" ref="Z1176:AA1176" si="1119">Z1097+Z1007</f>
        <v>0</v>
      </c>
      <c r="AA1176" s="2331">
        <f t="shared" si="1119"/>
        <v>0</v>
      </c>
      <c r="AB1176" s="2331">
        <f t="shared" ref="AB1176" si="1120">AB1097+AB1007</f>
        <v>0</v>
      </c>
      <c r="AC1176" s="2331">
        <f t="shared" si="1116"/>
        <v>0</v>
      </c>
      <c r="AD1176" s="2331">
        <f t="shared" si="1116"/>
        <v>0</v>
      </c>
      <c r="AE1176" s="2332">
        <f t="shared" si="1116"/>
        <v>0</v>
      </c>
      <c r="AF1176" s="2331">
        <f t="shared" si="1116"/>
        <v>0</v>
      </c>
      <c r="AG1176" s="2331">
        <f t="shared" si="1116"/>
        <v>0</v>
      </c>
      <c r="AH1176" s="2331">
        <f t="shared" si="1116"/>
        <v>0</v>
      </c>
      <c r="AI1176" s="2331">
        <f t="shared" si="1116"/>
        <v>0</v>
      </c>
      <c r="AJ1176" s="2331">
        <f t="shared" si="1116"/>
        <v>0</v>
      </c>
      <c r="AK1176" s="2019"/>
      <c r="AL1176" s="195"/>
      <c r="AM1176" s="195"/>
      <c r="AN1176" s="195"/>
      <c r="AO1176" s="195"/>
      <c r="AP1176" s="195"/>
      <c r="AQ1176" s="195"/>
      <c r="AR1176" s="195"/>
      <c r="AS1176" s="195"/>
      <c r="AT1176" s="195"/>
      <c r="AU1176" s="195"/>
      <c r="AV1176" s="195"/>
      <c r="AW1176" s="195"/>
      <c r="AX1176" s="195"/>
      <c r="AY1176" s="195"/>
      <c r="AZ1176" s="195"/>
      <c r="BA1176" s="195"/>
      <c r="BB1176" s="195"/>
      <c r="BC1176" s="195"/>
      <c r="BD1176" s="195"/>
      <c r="BE1176" s="195"/>
      <c r="BF1176" s="195"/>
      <c r="BG1176" s="195"/>
      <c r="BH1176" s="195"/>
      <c r="BI1176" s="195"/>
      <c r="BJ1176" s="195"/>
      <c r="BK1176" s="195"/>
      <c r="BL1176" s="195"/>
      <c r="BM1176" s="195"/>
      <c r="BN1176" s="195"/>
      <c r="BO1176" s="195"/>
      <c r="BP1176" s="195"/>
      <c r="BQ1176" s="195"/>
      <c r="BR1176" s="195"/>
      <c r="BS1176" s="195"/>
      <c r="BT1176" s="195"/>
      <c r="BU1176" s="195"/>
      <c r="BV1176" s="195"/>
      <c r="BW1176" s="195"/>
      <c r="BX1176" s="195"/>
      <c r="BY1176" s="195"/>
      <c r="BZ1176" s="195"/>
      <c r="CA1176" s="195"/>
      <c r="CB1176" s="195"/>
      <c r="CC1176" s="195"/>
      <c r="CD1176" s="195"/>
      <c r="CE1176" s="195"/>
      <c r="CF1176" s="195"/>
      <c r="CG1176" s="195"/>
      <c r="CH1176" s="195"/>
      <c r="CI1176" s="195"/>
      <c r="CJ1176" s="195"/>
      <c r="CK1176" s="195"/>
      <c r="CL1176" s="195"/>
      <c r="CM1176" s="195"/>
      <c r="CN1176" s="195"/>
      <c r="CO1176" s="195"/>
      <c r="CP1176" s="195"/>
      <c r="CQ1176" s="195"/>
      <c r="CR1176" s="195"/>
      <c r="CS1176" s="195"/>
      <c r="CT1176" s="195"/>
      <c r="CU1176" s="195"/>
      <c r="CV1176" s="195"/>
      <c r="CW1176" s="195"/>
      <c r="CX1176" s="195"/>
      <c r="CY1176" s="195"/>
      <c r="CZ1176" s="195"/>
      <c r="DA1176" s="195"/>
      <c r="DB1176" s="195"/>
      <c r="DC1176" s="195"/>
      <c r="DD1176" s="195"/>
      <c r="DE1176" s="195"/>
      <c r="DF1176" s="195"/>
      <c r="DG1176" s="195"/>
      <c r="DH1176" s="195"/>
      <c r="DI1176" s="195"/>
      <c r="DJ1176" s="195"/>
      <c r="DK1176" s="195"/>
      <c r="DL1176" s="195"/>
      <c r="DM1176" s="195"/>
      <c r="DN1176" s="195"/>
      <c r="DO1176" s="195"/>
      <c r="DP1176" s="195"/>
      <c r="DQ1176" s="195"/>
      <c r="DR1176" s="195"/>
      <c r="DS1176" s="195"/>
      <c r="DT1176" s="195"/>
      <c r="DU1176" s="195"/>
      <c r="DV1176" s="195"/>
      <c r="DW1176" s="195"/>
      <c r="DX1176" s="195"/>
      <c r="DY1176" s="195"/>
      <c r="DZ1176" s="195"/>
      <c r="EA1176" s="195"/>
      <c r="EB1176" s="195"/>
      <c r="EC1176" s="195"/>
      <c r="ED1176" s="195"/>
      <c r="EE1176" s="195"/>
      <c r="EF1176" s="195"/>
      <c r="EG1176" s="195"/>
      <c r="EH1176" s="195"/>
      <c r="EI1176" s="195"/>
      <c r="EJ1176" s="195"/>
      <c r="EK1176" s="195"/>
      <c r="EL1176" s="195"/>
      <c r="EM1176" s="195"/>
      <c r="EN1176" s="195"/>
      <c r="EO1176" s="195"/>
      <c r="EP1176" s="195"/>
      <c r="EQ1176" s="195"/>
      <c r="ER1176" s="195"/>
      <c r="ES1176" s="195"/>
      <c r="ET1176" s="195"/>
      <c r="EU1176" s="195"/>
      <c r="EV1176" s="195"/>
      <c r="EW1176" s="195"/>
      <c r="EX1176" s="195"/>
      <c r="EY1176" s="195"/>
      <c r="EZ1176" s="195"/>
      <c r="FA1176" s="195"/>
      <c r="FB1176" s="195"/>
      <c r="FC1176" s="195"/>
      <c r="FD1176" s="195"/>
      <c r="FE1176" s="195"/>
      <c r="FF1176" s="195"/>
      <c r="FG1176" s="195"/>
      <c r="FH1176" s="195"/>
      <c r="FI1176" s="195"/>
      <c r="FJ1176" s="195"/>
      <c r="FK1176" s="195"/>
      <c r="FL1176" s="195"/>
      <c r="FM1176" s="195"/>
      <c r="FN1176" s="195"/>
      <c r="FO1176" s="195"/>
      <c r="FP1176" s="195"/>
      <c r="FQ1176" s="195"/>
      <c r="FR1176" s="195"/>
      <c r="FS1176" s="195"/>
      <c r="FT1176" s="195"/>
      <c r="FU1176" s="195"/>
      <c r="FV1176" s="195"/>
      <c r="FW1176" s="195"/>
      <c r="FX1176" s="195"/>
      <c r="FY1176" s="195"/>
      <c r="FZ1176" s="195"/>
      <c r="GA1176" s="195"/>
      <c r="GB1176" s="195"/>
      <c r="GC1176" s="195"/>
      <c r="GD1176" s="195"/>
      <c r="GE1176" s="195"/>
      <c r="GF1176" s="195"/>
      <c r="GG1176" s="195"/>
      <c r="GH1176" s="195"/>
      <c r="GI1176" s="195"/>
      <c r="GJ1176" s="195"/>
      <c r="GK1176" s="195"/>
      <c r="GL1176" s="195"/>
      <c r="GM1176" s="195"/>
      <c r="GN1176" s="195"/>
      <c r="GO1176" s="195"/>
      <c r="GP1176" s="195"/>
      <c r="GQ1176" s="195"/>
      <c r="GR1176" s="195"/>
      <c r="GS1176" s="195"/>
      <c r="GT1176" s="195"/>
      <c r="GU1176" s="195"/>
      <c r="GV1176" s="195"/>
      <c r="GW1176" s="195"/>
      <c r="GX1176" s="195"/>
      <c r="GY1176" s="195"/>
      <c r="GZ1176" s="195"/>
      <c r="HA1176" s="195"/>
      <c r="HB1176" s="195"/>
      <c r="HC1176" s="195"/>
      <c r="HD1176" s="195"/>
      <c r="HE1176" s="195"/>
      <c r="HF1176" s="195"/>
      <c r="HG1176" s="195"/>
      <c r="HH1176" s="195"/>
      <c r="HI1176" s="195"/>
      <c r="HJ1176" s="195"/>
      <c r="HK1176" s="195"/>
      <c r="HL1176" s="195"/>
      <c r="HM1176" s="195"/>
      <c r="HN1176" s="195"/>
      <c r="HO1176" s="195"/>
      <c r="HP1176" s="195"/>
      <c r="HQ1176" s="195"/>
      <c r="HR1176" s="195"/>
      <c r="HS1176" s="195"/>
      <c r="HT1176" s="195"/>
      <c r="HU1176" s="195"/>
      <c r="HV1176" s="195"/>
      <c r="HW1176" s="195"/>
      <c r="HX1176" s="195"/>
      <c r="HY1176" s="195"/>
      <c r="HZ1176" s="195"/>
      <c r="IA1176" s="195"/>
      <c r="IB1176" s="195"/>
      <c r="IC1176" s="195"/>
      <c r="ID1176" s="195"/>
      <c r="IE1176" s="195"/>
      <c r="IF1176" s="195"/>
      <c r="IG1176" s="195"/>
      <c r="IH1176" s="195"/>
      <c r="II1176" s="195"/>
      <c r="IJ1176" s="195"/>
      <c r="IK1176" s="195"/>
      <c r="IL1176" s="195"/>
      <c r="IM1176" s="195"/>
      <c r="IN1176" s="195"/>
      <c r="IO1176" s="195"/>
      <c r="IP1176" s="195"/>
      <c r="IQ1176" s="195"/>
      <c r="IR1176" s="195"/>
      <c r="IS1176" s="195"/>
      <c r="IT1176" s="195"/>
      <c r="IU1176" s="195"/>
      <c r="IV1176" s="195"/>
      <c r="IW1176" s="195"/>
      <c r="IX1176" s="195"/>
      <c r="IY1176" s="195"/>
      <c r="IZ1176" s="195"/>
      <c r="JA1176" s="195"/>
      <c r="JB1176" s="195"/>
      <c r="JC1176" s="195"/>
      <c r="JD1176" s="195"/>
      <c r="JE1176" s="195"/>
      <c r="JF1176" s="195"/>
      <c r="JG1176" s="195"/>
      <c r="JH1176" s="195"/>
      <c r="JI1176" s="195"/>
    </row>
    <row r="1177" spans="1:269" x14ac:dyDescent="0.25">
      <c r="B1177" s="195">
        <v>1</v>
      </c>
      <c r="C1177" s="562" t="s">
        <v>443</v>
      </c>
      <c r="D1177" s="155"/>
      <c r="E1177" s="1948"/>
      <c r="F1177" s="1671">
        <f t="shared" si="1064"/>
        <v>0</v>
      </c>
      <c r="G1177" s="1671">
        <f t="shared" si="1064"/>
        <v>0</v>
      </c>
      <c r="H1177" s="1671">
        <f t="shared" si="1064"/>
        <v>0</v>
      </c>
      <c r="I1177" s="1777" t="e">
        <f>H1177/G1177*100</f>
        <v>#DIV/0!</v>
      </c>
      <c r="J1177" s="2330"/>
      <c r="K1177" s="2330"/>
      <c r="L1177" s="1777"/>
      <c r="M1177" s="1777"/>
      <c r="N1177" s="1777"/>
      <c r="O1177" s="1777"/>
      <c r="P1177" s="1777"/>
      <c r="Q1177" s="1666"/>
      <c r="R1177" s="2331">
        <f t="shared" ref="R1177:AJ1177" si="1121">R1098+R1008</f>
        <v>0</v>
      </c>
      <c r="S1177" s="2331">
        <f t="shared" si="1121"/>
        <v>0</v>
      </c>
      <c r="T1177" s="2331">
        <f t="shared" si="1121"/>
        <v>0</v>
      </c>
      <c r="U1177" s="2331">
        <f t="shared" si="1121"/>
        <v>0</v>
      </c>
      <c r="V1177" s="2331">
        <f t="shared" ref="V1177:W1177" si="1122">V1098+V1008</f>
        <v>0</v>
      </c>
      <c r="W1177" s="2331">
        <f t="shared" si="1122"/>
        <v>0</v>
      </c>
      <c r="X1177" s="2331">
        <f t="shared" ref="X1177:Y1177" si="1123">X1098+X1008</f>
        <v>0</v>
      </c>
      <c r="Y1177" s="2331">
        <f t="shared" si="1123"/>
        <v>0</v>
      </c>
      <c r="Z1177" s="2331">
        <f t="shared" ref="Z1177:AA1177" si="1124">Z1098+Z1008</f>
        <v>0</v>
      </c>
      <c r="AA1177" s="2331">
        <f t="shared" si="1124"/>
        <v>0</v>
      </c>
      <c r="AB1177" s="2331">
        <f t="shared" ref="AB1177" si="1125">AB1098+AB1008</f>
        <v>0</v>
      </c>
      <c r="AC1177" s="2331">
        <f t="shared" si="1121"/>
        <v>0</v>
      </c>
      <c r="AD1177" s="2331">
        <f t="shared" si="1121"/>
        <v>0</v>
      </c>
      <c r="AE1177" s="2332">
        <f t="shared" si="1121"/>
        <v>0</v>
      </c>
      <c r="AF1177" s="2331">
        <f t="shared" si="1121"/>
        <v>0</v>
      </c>
      <c r="AG1177" s="2331">
        <f t="shared" si="1121"/>
        <v>0</v>
      </c>
      <c r="AH1177" s="2331">
        <f t="shared" si="1121"/>
        <v>0</v>
      </c>
      <c r="AI1177" s="2331">
        <f t="shared" si="1121"/>
        <v>0</v>
      </c>
      <c r="AJ1177" s="2331">
        <f t="shared" si="1121"/>
        <v>0</v>
      </c>
      <c r="AK1177" s="2019"/>
      <c r="AL1177" s="195"/>
      <c r="AM1177" s="195"/>
      <c r="AN1177" s="195"/>
      <c r="AO1177" s="195"/>
      <c r="AP1177" s="195"/>
      <c r="AQ1177" s="195"/>
      <c r="AR1177" s="195"/>
      <c r="AS1177" s="195"/>
      <c r="AT1177" s="195"/>
      <c r="AU1177" s="195"/>
      <c r="AV1177" s="195"/>
      <c r="AW1177" s="195"/>
      <c r="AX1177" s="195"/>
      <c r="AY1177" s="195"/>
      <c r="AZ1177" s="195"/>
      <c r="BA1177" s="195"/>
      <c r="BB1177" s="195"/>
      <c r="BC1177" s="195"/>
      <c r="BD1177" s="195"/>
      <c r="BE1177" s="195"/>
      <c r="BF1177" s="195"/>
      <c r="BG1177" s="195"/>
      <c r="BH1177" s="195"/>
      <c r="BI1177" s="195"/>
      <c r="BJ1177" s="195"/>
      <c r="BK1177" s="195"/>
      <c r="BL1177" s="195"/>
      <c r="BM1177" s="195"/>
      <c r="BN1177" s="195"/>
      <c r="BO1177" s="195"/>
      <c r="BP1177" s="195"/>
      <c r="BQ1177" s="195"/>
      <c r="BR1177" s="195"/>
      <c r="BS1177" s="195"/>
      <c r="BT1177" s="195"/>
      <c r="BU1177" s="195"/>
      <c r="BV1177" s="195"/>
      <c r="BW1177" s="195"/>
      <c r="BX1177" s="195"/>
      <c r="BY1177" s="195"/>
      <c r="BZ1177" s="195"/>
      <c r="CA1177" s="195"/>
      <c r="CB1177" s="195"/>
      <c r="CC1177" s="195"/>
      <c r="CD1177" s="195"/>
      <c r="CE1177" s="195"/>
      <c r="CF1177" s="195"/>
      <c r="CG1177" s="195"/>
      <c r="CH1177" s="195"/>
      <c r="CI1177" s="195"/>
      <c r="CJ1177" s="195"/>
      <c r="CK1177" s="195"/>
      <c r="CL1177" s="195"/>
      <c r="CM1177" s="195"/>
      <c r="CN1177" s="195"/>
      <c r="CO1177" s="195"/>
      <c r="CP1177" s="195"/>
      <c r="CQ1177" s="195"/>
      <c r="CR1177" s="195"/>
      <c r="CS1177" s="195"/>
      <c r="CT1177" s="195"/>
      <c r="CU1177" s="195"/>
      <c r="CV1177" s="195"/>
      <c r="CW1177" s="195"/>
      <c r="CX1177" s="195"/>
      <c r="CY1177" s="195"/>
      <c r="CZ1177" s="195"/>
      <c r="DA1177" s="195"/>
      <c r="DB1177" s="195"/>
      <c r="DC1177" s="195"/>
      <c r="DD1177" s="195"/>
      <c r="DE1177" s="195"/>
      <c r="DF1177" s="195"/>
      <c r="DG1177" s="195"/>
      <c r="DH1177" s="195"/>
      <c r="DI1177" s="195"/>
      <c r="DJ1177" s="195"/>
      <c r="DK1177" s="195"/>
      <c r="DL1177" s="195"/>
      <c r="DM1177" s="195"/>
      <c r="DN1177" s="195"/>
      <c r="DO1177" s="195"/>
      <c r="DP1177" s="195"/>
      <c r="DQ1177" s="195"/>
      <c r="DR1177" s="195"/>
      <c r="DS1177" s="195"/>
      <c r="DT1177" s="195"/>
      <c r="DU1177" s="195"/>
      <c r="DV1177" s="195"/>
      <c r="DW1177" s="195"/>
      <c r="DX1177" s="195"/>
      <c r="DY1177" s="195"/>
      <c r="DZ1177" s="195"/>
      <c r="EA1177" s="195"/>
      <c r="EB1177" s="195"/>
      <c r="EC1177" s="195"/>
      <c r="ED1177" s="195"/>
      <c r="EE1177" s="195"/>
      <c r="EF1177" s="195"/>
      <c r="EG1177" s="195"/>
      <c r="EH1177" s="195"/>
      <c r="EI1177" s="195"/>
      <c r="EJ1177" s="195"/>
      <c r="EK1177" s="195"/>
      <c r="EL1177" s="195"/>
      <c r="EM1177" s="195"/>
      <c r="EN1177" s="195"/>
      <c r="EO1177" s="195"/>
      <c r="EP1177" s="195"/>
      <c r="EQ1177" s="195"/>
      <c r="ER1177" s="195"/>
      <c r="ES1177" s="195"/>
      <c r="ET1177" s="195"/>
      <c r="EU1177" s="195"/>
      <c r="EV1177" s="195"/>
      <c r="EW1177" s="195"/>
      <c r="EX1177" s="195"/>
      <c r="EY1177" s="195"/>
      <c r="EZ1177" s="195"/>
      <c r="FA1177" s="195"/>
      <c r="FB1177" s="195"/>
      <c r="FC1177" s="195"/>
      <c r="FD1177" s="195"/>
      <c r="FE1177" s="195"/>
      <c r="FF1177" s="195"/>
      <c r="FG1177" s="195"/>
      <c r="FH1177" s="195"/>
      <c r="FI1177" s="195"/>
      <c r="FJ1177" s="195"/>
      <c r="FK1177" s="195"/>
      <c r="FL1177" s="195"/>
      <c r="FM1177" s="195"/>
      <c r="FN1177" s="195"/>
      <c r="FO1177" s="195"/>
      <c r="FP1177" s="195"/>
      <c r="FQ1177" s="195"/>
      <c r="FR1177" s="195"/>
      <c r="FS1177" s="195"/>
      <c r="FT1177" s="195"/>
      <c r="FU1177" s="195"/>
      <c r="FV1177" s="195"/>
      <c r="FW1177" s="195"/>
      <c r="FX1177" s="195"/>
      <c r="FY1177" s="195"/>
      <c r="FZ1177" s="195"/>
      <c r="GA1177" s="195"/>
      <c r="GB1177" s="195"/>
      <c r="GC1177" s="195"/>
      <c r="GD1177" s="195"/>
      <c r="GE1177" s="195"/>
      <c r="GF1177" s="195"/>
      <c r="GG1177" s="195"/>
      <c r="GH1177" s="195"/>
      <c r="GI1177" s="195"/>
      <c r="GJ1177" s="195"/>
      <c r="GK1177" s="195"/>
      <c r="GL1177" s="195"/>
      <c r="GM1177" s="195"/>
      <c r="GN1177" s="195"/>
      <c r="GO1177" s="195"/>
      <c r="GP1177" s="195"/>
      <c r="GQ1177" s="195"/>
      <c r="GR1177" s="195"/>
      <c r="GS1177" s="195"/>
      <c r="GT1177" s="195"/>
      <c r="GU1177" s="195"/>
      <c r="GV1177" s="195"/>
      <c r="GW1177" s="195"/>
      <c r="GX1177" s="195"/>
      <c r="GY1177" s="195"/>
      <c r="GZ1177" s="195"/>
      <c r="HA1177" s="195"/>
      <c r="HB1177" s="195"/>
      <c r="HC1177" s="195"/>
      <c r="HD1177" s="195"/>
      <c r="HE1177" s="195"/>
      <c r="HF1177" s="195"/>
      <c r="HG1177" s="195"/>
      <c r="HH1177" s="195"/>
      <c r="HI1177" s="195"/>
      <c r="HJ1177" s="195"/>
      <c r="HK1177" s="195"/>
      <c r="HL1177" s="195"/>
      <c r="HM1177" s="195"/>
      <c r="HN1177" s="195"/>
      <c r="HO1177" s="195"/>
      <c r="HP1177" s="195"/>
      <c r="HQ1177" s="195"/>
      <c r="HR1177" s="195"/>
      <c r="HS1177" s="195"/>
      <c r="HT1177" s="195"/>
      <c r="HU1177" s="195"/>
      <c r="HV1177" s="195"/>
      <c r="HW1177" s="195"/>
      <c r="HX1177" s="195"/>
      <c r="HY1177" s="195"/>
      <c r="HZ1177" s="195"/>
      <c r="IA1177" s="195"/>
      <c r="IB1177" s="195"/>
      <c r="IC1177" s="195"/>
      <c r="ID1177" s="195"/>
      <c r="IE1177" s="195"/>
      <c r="IF1177" s="195"/>
      <c r="IG1177" s="195"/>
      <c r="IH1177" s="195"/>
      <c r="II1177" s="195"/>
      <c r="IJ1177" s="195"/>
      <c r="IK1177" s="195"/>
      <c r="IL1177" s="195"/>
      <c r="IM1177" s="195"/>
      <c r="IN1177" s="195"/>
      <c r="IO1177" s="195"/>
      <c r="IP1177" s="195"/>
      <c r="IQ1177" s="195"/>
      <c r="IR1177" s="195"/>
      <c r="IS1177" s="195"/>
      <c r="IT1177" s="195"/>
      <c r="IU1177" s="195"/>
      <c r="IV1177" s="195"/>
      <c r="IW1177" s="195"/>
      <c r="IX1177" s="195"/>
      <c r="IY1177" s="195"/>
      <c r="IZ1177" s="195"/>
      <c r="JA1177" s="195"/>
      <c r="JB1177" s="195"/>
      <c r="JC1177" s="195"/>
      <c r="JD1177" s="195"/>
      <c r="JE1177" s="195"/>
      <c r="JF1177" s="195"/>
      <c r="JG1177" s="195"/>
      <c r="JH1177" s="195"/>
      <c r="JI1177" s="195"/>
    </row>
    <row r="1178" spans="1:269" ht="30" x14ac:dyDescent="0.25">
      <c r="A1178" s="195">
        <v>1</v>
      </c>
      <c r="B1178" s="195">
        <v>1</v>
      </c>
      <c r="C1178" s="562" t="s">
        <v>444</v>
      </c>
      <c r="D1178" s="1853"/>
      <c r="E1178" s="1948"/>
      <c r="F1178" s="1671">
        <f t="shared" si="1064"/>
        <v>400</v>
      </c>
      <c r="G1178" s="1671">
        <f t="shared" si="1064"/>
        <v>366.66666666666669</v>
      </c>
      <c r="H1178" s="1671">
        <f t="shared" si="1064"/>
        <v>4770.0500000000011</v>
      </c>
      <c r="I1178" s="1777">
        <f>H1178/G1178*100</f>
        <v>1300.9227272727276</v>
      </c>
      <c r="J1178" s="2330"/>
      <c r="K1178" s="2330"/>
      <c r="L1178" s="1777"/>
      <c r="M1178" s="1777"/>
      <c r="N1178" s="1777"/>
      <c r="O1178" s="1777"/>
      <c r="P1178" s="1777"/>
      <c r="Q1178" s="1666"/>
      <c r="R1178" s="2331">
        <f t="shared" ref="R1178:AJ1178" si="1126">R1099+R1009</f>
        <v>0</v>
      </c>
      <c r="S1178" s="2331">
        <f t="shared" si="1126"/>
        <v>0</v>
      </c>
      <c r="T1178" s="2331">
        <f t="shared" si="1126"/>
        <v>0</v>
      </c>
      <c r="U1178" s="2331">
        <f t="shared" si="1126"/>
        <v>0</v>
      </c>
      <c r="V1178" s="2331">
        <f t="shared" ref="V1178:W1178" si="1127">V1099+V1009</f>
        <v>0</v>
      </c>
      <c r="W1178" s="2331">
        <f t="shared" si="1127"/>
        <v>0</v>
      </c>
      <c r="X1178" s="2331">
        <f t="shared" ref="X1178:Y1178" si="1128">X1099+X1009</f>
        <v>0</v>
      </c>
      <c r="Y1178" s="2331">
        <f t="shared" si="1128"/>
        <v>0</v>
      </c>
      <c r="Z1178" s="2331">
        <f t="shared" ref="Z1178:AA1178" si="1129">Z1099+Z1009</f>
        <v>0</v>
      </c>
      <c r="AA1178" s="2331">
        <f t="shared" si="1129"/>
        <v>0</v>
      </c>
      <c r="AB1178" s="2331">
        <f t="shared" ref="AB1178" si="1130">AB1099+AB1009</f>
        <v>0</v>
      </c>
      <c r="AC1178" s="2331">
        <f t="shared" si="1126"/>
        <v>0</v>
      </c>
      <c r="AD1178" s="2331">
        <f t="shared" si="1126"/>
        <v>0</v>
      </c>
      <c r="AE1178" s="2332">
        <f t="shared" si="1126"/>
        <v>0</v>
      </c>
      <c r="AF1178" s="2331">
        <f t="shared" si="1126"/>
        <v>0</v>
      </c>
      <c r="AG1178" s="2331">
        <f t="shared" si="1126"/>
        <v>0</v>
      </c>
      <c r="AH1178" s="2331">
        <f t="shared" si="1126"/>
        <v>0</v>
      </c>
      <c r="AI1178" s="2331">
        <f t="shared" si="1126"/>
        <v>0</v>
      </c>
      <c r="AJ1178" s="2331">
        <f t="shared" si="1126"/>
        <v>0</v>
      </c>
      <c r="AK1178" s="2019"/>
      <c r="AL1178" s="195"/>
      <c r="AM1178" s="195"/>
      <c r="AN1178" s="195"/>
      <c r="AO1178" s="195"/>
      <c r="AP1178" s="195"/>
      <c r="AQ1178" s="195"/>
      <c r="AR1178" s="195"/>
      <c r="AS1178" s="195"/>
      <c r="AT1178" s="195"/>
      <c r="AU1178" s="195"/>
      <c r="AV1178" s="195"/>
      <c r="AW1178" s="195"/>
      <c r="AX1178" s="195"/>
      <c r="AY1178" s="195"/>
      <c r="AZ1178" s="195"/>
      <c r="BA1178" s="195"/>
      <c r="BB1178" s="195"/>
      <c r="BC1178" s="195"/>
      <c r="BD1178" s="195"/>
      <c r="BE1178" s="195"/>
      <c r="BF1178" s="195"/>
      <c r="BG1178" s="195"/>
      <c r="BH1178" s="195"/>
      <c r="BI1178" s="195"/>
      <c r="BJ1178" s="195"/>
      <c r="BK1178" s="195"/>
      <c r="BL1178" s="195"/>
      <c r="BM1178" s="195"/>
      <c r="BN1178" s="195"/>
      <c r="BO1178" s="195"/>
      <c r="BP1178" s="195"/>
      <c r="BQ1178" s="195"/>
      <c r="BR1178" s="195"/>
      <c r="BS1178" s="195"/>
      <c r="BT1178" s="195"/>
      <c r="BU1178" s="195"/>
      <c r="BV1178" s="195"/>
      <c r="BW1178" s="195"/>
      <c r="BX1178" s="195"/>
      <c r="BY1178" s="195"/>
      <c r="BZ1178" s="195"/>
      <c r="CA1178" s="195"/>
      <c r="CB1178" s="195"/>
      <c r="CC1178" s="195"/>
      <c r="CD1178" s="195"/>
      <c r="CE1178" s="195"/>
      <c r="CF1178" s="195"/>
      <c r="CG1178" s="195"/>
      <c r="CH1178" s="195"/>
      <c r="CI1178" s="195"/>
      <c r="CJ1178" s="195"/>
      <c r="CK1178" s="195"/>
      <c r="CL1178" s="195"/>
      <c r="CM1178" s="195"/>
      <c r="CN1178" s="195"/>
      <c r="CO1178" s="195"/>
      <c r="CP1178" s="195"/>
      <c r="CQ1178" s="195"/>
      <c r="CR1178" s="195"/>
      <c r="CS1178" s="195"/>
      <c r="CT1178" s="195"/>
      <c r="CU1178" s="195"/>
      <c r="CV1178" s="195"/>
      <c r="CW1178" s="195"/>
      <c r="CX1178" s="195"/>
      <c r="CY1178" s="195"/>
      <c r="CZ1178" s="195"/>
      <c r="DA1178" s="195"/>
      <c r="DB1178" s="195"/>
      <c r="DC1178" s="195"/>
      <c r="DD1178" s="195"/>
      <c r="DE1178" s="195"/>
      <c r="DF1178" s="195"/>
      <c r="DG1178" s="195"/>
      <c r="DH1178" s="195"/>
      <c r="DI1178" s="195"/>
      <c r="DJ1178" s="195"/>
      <c r="DK1178" s="195"/>
      <c r="DL1178" s="195"/>
      <c r="DM1178" s="195"/>
      <c r="DN1178" s="195"/>
      <c r="DO1178" s="195"/>
      <c r="DP1178" s="195"/>
      <c r="DQ1178" s="195"/>
      <c r="DR1178" s="195"/>
      <c r="DS1178" s="195"/>
      <c r="DT1178" s="195"/>
      <c r="DU1178" s="195"/>
      <c r="DV1178" s="195"/>
      <c r="DW1178" s="195"/>
      <c r="DX1178" s="195"/>
      <c r="DY1178" s="195"/>
      <c r="DZ1178" s="195"/>
      <c r="EA1178" s="195"/>
      <c r="EB1178" s="195"/>
      <c r="EC1178" s="195"/>
      <c r="ED1178" s="195"/>
      <c r="EE1178" s="195"/>
      <c r="EF1178" s="195"/>
      <c r="EG1178" s="195"/>
      <c r="EH1178" s="195"/>
      <c r="EI1178" s="195"/>
      <c r="EJ1178" s="195"/>
      <c r="EK1178" s="195"/>
      <c r="EL1178" s="195"/>
      <c r="EM1178" s="195"/>
      <c r="EN1178" s="195"/>
      <c r="EO1178" s="195"/>
      <c r="EP1178" s="195"/>
      <c r="EQ1178" s="195"/>
      <c r="ER1178" s="195"/>
      <c r="ES1178" s="195"/>
      <c r="ET1178" s="195"/>
      <c r="EU1178" s="195"/>
      <c r="EV1178" s="195"/>
      <c r="EW1178" s="195"/>
      <c r="EX1178" s="195"/>
      <c r="EY1178" s="195"/>
      <c r="EZ1178" s="195"/>
      <c r="FA1178" s="195"/>
      <c r="FB1178" s="195"/>
      <c r="FC1178" s="195"/>
      <c r="FD1178" s="195"/>
      <c r="FE1178" s="195"/>
      <c r="FF1178" s="195"/>
      <c r="FG1178" s="195"/>
      <c r="FH1178" s="195"/>
      <c r="FI1178" s="195"/>
      <c r="FJ1178" s="195"/>
      <c r="FK1178" s="195"/>
      <c r="FL1178" s="195"/>
      <c r="FM1178" s="195"/>
      <c r="FN1178" s="195"/>
      <c r="FO1178" s="195"/>
      <c r="FP1178" s="195"/>
      <c r="FQ1178" s="195"/>
      <c r="FR1178" s="195"/>
      <c r="FS1178" s="195"/>
      <c r="FT1178" s="195"/>
      <c r="FU1178" s="195"/>
      <c r="FV1178" s="195"/>
      <c r="FW1178" s="195"/>
      <c r="FX1178" s="195"/>
      <c r="FY1178" s="195"/>
      <c r="FZ1178" s="195"/>
      <c r="GA1178" s="195"/>
      <c r="GB1178" s="195"/>
      <c r="GC1178" s="195"/>
      <c r="GD1178" s="195"/>
      <c r="GE1178" s="195"/>
      <c r="GF1178" s="195"/>
      <c r="GG1178" s="195"/>
      <c r="GH1178" s="195"/>
      <c r="GI1178" s="195"/>
      <c r="GJ1178" s="195"/>
      <c r="GK1178" s="195"/>
      <c r="GL1178" s="195"/>
      <c r="GM1178" s="195"/>
      <c r="GN1178" s="195"/>
      <c r="GO1178" s="195"/>
      <c r="GP1178" s="195"/>
      <c r="GQ1178" s="195"/>
      <c r="GR1178" s="195"/>
      <c r="GS1178" s="195"/>
      <c r="GT1178" s="195"/>
      <c r="GU1178" s="195"/>
      <c r="GV1178" s="195"/>
      <c r="GW1178" s="195"/>
      <c r="GX1178" s="195"/>
      <c r="GY1178" s="195"/>
      <c r="GZ1178" s="195"/>
      <c r="HA1178" s="195"/>
      <c r="HB1178" s="195"/>
      <c r="HC1178" s="195"/>
      <c r="HD1178" s="195"/>
      <c r="HE1178" s="195"/>
      <c r="HF1178" s="195"/>
      <c r="HG1178" s="195"/>
      <c r="HH1178" s="195"/>
      <c r="HI1178" s="195"/>
      <c r="HJ1178" s="195"/>
      <c r="HK1178" s="195"/>
      <c r="HL1178" s="195"/>
      <c r="HM1178" s="195"/>
      <c r="HN1178" s="195"/>
      <c r="HO1178" s="195"/>
      <c r="HP1178" s="195"/>
      <c r="HQ1178" s="195"/>
      <c r="HR1178" s="195"/>
      <c r="HS1178" s="195"/>
      <c r="HT1178" s="195"/>
      <c r="HU1178" s="195"/>
      <c r="HV1178" s="195"/>
      <c r="HW1178" s="195"/>
      <c r="HX1178" s="195"/>
      <c r="HY1178" s="195"/>
      <c r="HZ1178" s="195"/>
      <c r="IA1178" s="195"/>
      <c r="IB1178" s="195"/>
      <c r="IC1178" s="195"/>
      <c r="ID1178" s="195"/>
      <c r="IE1178" s="195"/>
      <c r="IF1178" s="195"/>
      <c r="IG1178" s="195"/>
      <c r="IH1178" s="195"/>
      <c r="II1178" s="195"/>
      <c r="IJ1178" s="195"/>
      <c r="IK1178" s="195"/>
      <c r="IL1178" s="195"/>
      <c r="IM1178" s="195"/>
      <c r="IN1178" s="195"/>
      <c r="IO1178" s="195"/>
      <c r="IP1178" s="195"/>
      <c r="IQ1178" s="195"/>
      <c r="IR1178" s="195"/>
      <c r="IS1178" s="195"/>
      <c r="IT1178" s="195"/>
      <c r="IU1178" s="195"/>
      <c r="IV1178" s="195"/>
      <c r="IW1178" s="195"/>
      <c r="IX1178" s="195"/>
      <c r="IY1178" s="195"/>
      <c r="IZ1178" s="195"/>
      <c r="JA1178" s="195"/>
      <c r="JB1178" s="195"/>
      <c r="JC1178" s="195"/>
      <c r="JD1178" s="195"/>
      <c r="JE1178" s="195"/>
      <c r="JF1178" s="195"/>
      <c r="JG1178" s="195"/>
      <c r="JH1178" s="195"/>
      <c r="JI1178" s="195"/>
    </row>
    <row r="1179" spans="1:269" ht="60" x14ac:dyDescent="0.25">
      <c r="A1179" s="195">
        <v>1</v>
      </c>
      <c r="B1179" s="195">
        <v>1</v>
      </c>
      <c r="C1179" s="562" t="s">
        <v>446</v>
      </c>
      <c r="D1179" s="154"/>
      <c r="E1179" s="1948"/>
      <c r="F1179" s="1671">
        <f t="shared" si="1064"/>
        <v>0</v>
      </c>
      <c r="G1179" s="1671">
        <f t="shared" si="1064"/>
        <v>0</v>
      </c>
      <c r="H1179" s="1671">
        <f t="shared" si="1064"/>
        <v>0</v>
      </c>
      <c r="I1179" s="1777"/>
      <c r="J1179" s="2330"/>
      <c r="K1179" s="2330"/>
      <c r="L1179" s="1777"/>
      <c r="M1179" s="1777"/>
      <c r="N1179" s="1777"/>
      <c r="O1179" s="1777"/>
      <c r="P1179" s="1777"/>
      <c r="Q1179" s="1666"/>
      <c r="R1179" s="2331">
        <f t="shared" ref="R1179:AJ1179" si="1131">R1100+R1010</f>
        <v>0</v>
      </c>
      <c r="S1179" s="2331">
        <f t="shared" si="1131"/>
        <v>0</v>
      </c>
      <c r="T1179" s="2331">
        <f t="shared" si="1131"/>
        <v>0</v>
      </c>
      <c r="U1179" s="2331">
        <f t="shared" si="1131"/>
        <v>0</v>
      </c>
      <c r="V1179" s="2331">
        <f t="shared" ref="V1179:W1179" si="1132">V1100+V1010</f>
        <v>0</v>
      </c>
      <c r="W1179" s="2331">
        <f t="shared" si="1132"/>
        <v>0</v>
      </c>
      <c r="X1179" s="2331">
        <f t="shared" ref="X1179:Y1179" si="1133">X1100+X1010</f>
        <v>0</v>
      </c>
      <c r="Y1179" s="2331">
        <f t="shared" si="1133"/>
        <v>0</v>
      </c>
      <c r="Z1179" s="2331">
        <f t="shared" ref="Z1179:AA1179" si="1134">Z1100+Z1010</f>
        <v>0</v>
      </c>
      <c r="AA1179" s="2331">
        <f t="shared" si="1134"/>
        <v>0</v>
      </c>
      <c r="AB1179" s="2331">
        <f t="shared" ref="AB1179" si="1135">AB1100+AB1010</f>
        <v>0</v>
      </c>
      <c r="AC1179" s="2331">
        <f t="shared" si="1131"/>
        <v>0</v>
      </c>
      <c r="AD1179" s="2331">
        <f t="shared" si="1131"/>
        <v>0</v>
      </c>
      <c r="AE1179" s="2332">
        <f t="shared" si="1131"/>
        <v>0</v>
      </c>
      <c r="AF1179" s="2331">
        <f t="shared" si="1131"/>
        <v>0</v>
      </c>
      <c r="AG1179" s="2331">
        <f t="shared" si="1131"/>
        <v>0</v>
      </c>
      <c r="AH1179" s="2331">
        <f t="shared" si="1131"/>
        <v>0</v>
      </c>
      <c r="AI1179" s="2331">
        <f t="shared" si="1131"/>
        <v>0</v>
      </c>
      <c r="AJ1179" s="2331">
        <f t="shared" si="1131"/>
        <v>0</v>
      </c>
      <c r="AK1179" s="2019"/>
      <c r="AL1179" s="195"/>
      <c r="AM1179" s="195"/>
      <c r="AN1179" s="195"/>
      <c r="AO1179" s="195"/>
      <c r="AP1179" s="195"/>
      <c r="AQ1179" s="195"/>
      <c r="AR1179" s="195"/>
      <c r="AS1179" s="195"/>
      <c r="AT1179" s="195"/>
      <c r="AU1179" s="195"/>
      <c r="AV1179" s="195"/>
      <c r="AW1179" s="195"/>
      <c r="AX1179" s="195"/>
      <c r="AY1179" s="195"/>
      <c r="AZ1179" s="195"/>
      <c r="BA1179" s="195"/>
      <c r="BB1179" s="195"/>
      <c r="BC1179" s="195"/>
      <c r="BD1179" s="195"/>
      <c r="BE1179" s="195"/>
      <c r="BF1179" s="195"/>
      <c r="BG1179" s="195"/>
      <c r="BH1179" s="195"/>
      <c r="BI1179" s="195"/>
      <c r="BJ1179" s="195"/>
      <c r="BK1179" s="195"/>
      <c r="BL1179" s="195"/>
      <c r="BM1179" s="195"/>
      <c r="BN1179" s="195"/>
      <c r="BO1179" s="195"/>
      <c r="BP1179" s="195"/>
      <c r="BQ1179" s="195"/>
      <c r="BR1179" s="195"/>
      <c r="BS1179" s="195"/>
      <c r="BT1179" s="195"/>
      <c r="BU1179" s="195"/>
      <c r="BV1179" s="195"/>
      <c r="BW1179" s="195"/>
      <c r="BX1179" s="195"/>
      <c r="BY1179" s="195"/>
      <c r="BZ1179" s="195"/>
      <c r="CA1179" s="195"/>
      <c r="CB1179" s="195"/>
      <c r="CC1179" s="195"/>
      <c r="CD1179" s="195"/>
      <c r="CE1179" s="195"/>
      <c r="CF1179" s="195"/>
      <c r="CG1179" s="195"/>
      <c r="CH1179" s="195"/>
      <c r="CI1179" s="195"/>
      <c r="CJ1179" s="195"/>
      <c r="CK1179" s="195"/>
      <c r="CL1179" s="195"/>
      <c r="CM1179" s="195"/>
      <c r="CN1179" s="195"/>
      <c r="CO1179" s="195"/>
      <c r="CP1179" s="195"/>
      <c r="CQ1179" s="195"/>
      <c r="CR1179" s="195"/>
      <c r="CS1179" s="195"/>
      <c r="CT1179" s="195"/>
      <c r="CU1179" s="195"/>
      <c r="CV1179" s="195"/>
      <c r="CW1179" s="195"/>
      <c r="CX1179" s="195"/>
      <c r="CY1179" s="195"/>
      <c r="CZ1179" s="195"/>
      <c r="DA1179" s="195"/>
      <c r="DB1179" s="195"/>
      <c r="DC1179" s="195"/>
      <c r="DD1179" s="195"/>
      <c r="DE1179" s="195"/>
      <c r="DF1179" s="195"/>
      <c r="DG1179" s="195"/>
      <c r="DH1179" s="195"/>
      <c r="DI1179" s="195"/>
      <c r="DJ1179" s="195"/>
      <c r="DK1179" s="195"/>
      <c r="DL1179" s="195"/>
      <c r="DM1179" s="195"/>
      <c r="DN1179" s="195"/>
      <c r="DO1179" s="195"/>
      <c r="DP1179" s="195"/>
      <c r="DQ1179" s="195"/>
      <c r="DR1179" s="195"/>
      <c r="DS1179" s="195"/>
      <c r="DT1179" s="195"/>
      <c r="DU1179" s="195"/>
      <c r="DV1179" s="195"/>
      <c r="DW1179" s="195"/>
      <c r="DX1179" s="195"/>
      <c r="DY1179" s="195"/>
      <c r="DZ1179" s="195"/>
      <c r="EA1179" s="195"/>
      <c r="EB1179" s="195"/>
      <c r="EC1179" s="195"/>
      <c r="ED1179" s="195"/>
      <c r="EE1179" s="195"/>
      <c r="EF1179" s="195"/>
      <c r="EG1179" s="195"/>
      <c r="EH1179" s="195"/>
      <c r="EI1179" s="195"/>
      <c r="EJ1179" s="195"/>
      <c r="EK1179" s="195"/>
      <c r="EL1179" s="195"/>
      <c r="EM1179" s="195"/>
      <c r="EN1179" s="195"/>
      <c r="EO1179" s="195"/>
      <c r="EP1179" s="195"/>
      <c r="EQ1179" s="195"/>
      <c r="ER1179" s="195"/>
      <c r="ES1179" s="195"/>
      <c r="ET1179" s="195"/>
      <c r="EU1179" s="195"/>
      <c r="EV1179" s="195"/>
      <c r="EW1179" s="195"/>
      <c r="EX1179" s="195"/>
      <c r="EY1179" s="195"/>
      <c r="EZ1179" s="195"/>
      <c r="FA1179" s="195"/>
      <c r="FB1179" s="195"/>
      <c r="FC1179" s="195"/>
      <c r="FD1179" s="195"/>
      <c r="FE1179" s="195"/>
      <c r="FF1179" s="195"/>
      <c r="FG1179" s="195"/>
      <c r="FH1179" s="195"/>
      <c r="FI1179" s="195"/>
      <c r="FJ1179" s="195"/>
      <c r="FK1179" s="195"/>
      <c r="FL1179" s="195"/>
      <c r="FM1179" s="195"/>
      <c r="FN1179" s="195"/>
      <c r="FO1179" s="195"/>
      <c r="FP1179" s="195"/>
      <c r="FQ1179" s="195"/>
      <c r="FR1179" s="195"/>
      <c r="FS1179" s="195"/>
      <c r="FT1179" s="195"/>
      <c r="FU1179" s="195"/>
      <c r="FV1179" s="195"/>
      <c r="FW1179" s="195"/>
      <c r="FX1179" s="195"/>
      <c r="FY1179" s="195"/>
      <c r="FZ1179" s="195"/>
      <c r="GA1179" s="195"/>
      <c r="GB1179" s="195"/>
      <c r="GC1179" s="195"/>
      <c r="GD1179" s="195"/>
      <c r="GE1179" s="195"/>
      <c r="GF1179" s="195"/>
      <c r="GG1179" s="195"/>
      <c r="GH1179" s="195"/>
      <c r="GI1179" s="195"/>
      <c r="GJ1179" s="195"/>
      <c r="GK1179" s="195"/>
      <c r="GL1179" s="195"/>
      <c r="GM1179" s="195"/>
      <c r="GN1179" s="195"/>
      <c r="GO1179" s="195"/>
      <c r="GP1179" s="195"/>
      <c r="GQ1179" s="195"/>
      <c r="GR1179" s="195"/>
      <c r="GS1179" s="195"/>
      <c r="GT1179" s="195"/>
      <c r="GU1179" s="195"/>
      <c r="GV1179" s="195"/>
      <c r="GW1179" s="195"/>
      <c r="GX1179" s="195"/>
      <c r="GY1179" s="195"/>
      <c r="GZ1179" s="195"/>
      <c r="HA1179" s="195"/>
      <c r="HB1179" s="195"/>
      <c r="HC1179" s="195"/>
      <c r="HD1179" s="195"/>
      <c r="HE1179" s="195"/>
      <c r="HF1179" s="195"/>
      <c r="HG1179" s="195"/>
      <c r="HH1179" s="195"/>
      <c r="HI1179" s="195"/>
      <c r="HJ1179" s="195"/>
      <c r="HK1179" s="195"/>
      <c r="HL1179" s="195"/>
      <c r="HM1179" s="195"/>
      <c r="HN1179" s="195"/>
      <c r="HO1179" s="195"/>
      <c r="HP1179" s="195"/>
      <c r="HQ1179" s="195"/>
      <c r="HR1179" s="195"/>
      <c r="HS1179" s="195"/>
      <c r="HT1179" s="195"/>
      <c r="HU1179" s="195"/>
      <c r="HV1179" s="195"/>
      <c r="HW1179" s="195"/>
      <c r="HX1179" s="195"/>
      <c r="HY1179" s="195"/>
      <c r="HZ1179" s="195"/>
      <c r="IA1179" s="195"/>
      <c r="IB1179" s="195"/>
      <c r="IC1179" s="195"/>
      <c r="ID1179" s="195"/>
      <c r="IE1179" s="195"/>
      <c r="IF1179" s="195"/>
      <c r="IG1179" s="195"/>
      <c r="IH1179" s="195"/>
      <c r="II1179" s="195"/>
      <c r="IJ1179" s="195"/>
      <c r="IK1179" s="195"/>
      <c r="IL1179" s="195"/>
      <c r="IM1179" s="195"/>
      <c r="IN1179" s="195"/>
      <c r="IO1179" s="195"/>
      <c r="IP1179" s="195"/>
      <c r="IQ1179" s="195"/>
      <c r="IR1179" s="195"/>
      <c r="IS1179" s="195"/>
      <c r="IT1179" s="195"/>
      <c r="IU1179" s="195"/>
      <c r="IV1179" s="195"/>
      <c r="IW1179" s="195"/>
      <c r="IX1179" s="195"/>
      <c r="IY1179" s="195"/>
      <c r="IZ1179" s="195"/>
      <c r="JA1179" s="195"/>
      <c r="JB1179" s="195"/>
      <c r="JC1179" s="195"/>
      <c r="JD1179" s="195"/>
      <c r="JE1179" s="195"/>
      <c r="JF1179" s="195"/>
      <c r="JG1179" s="195"/>
      <c r="JH1179" s="195"/>
      <c r="JI1179" s="195"/>
    </row>
    <row r="1180" spans="1:269" ht="45" x14ac:dyDescent="0.25">
      <c r="B1180" s="195">
        <v>1</v>
      </c>
      <c r="C1180" s="562" t="s">
        <v>447</v>
      </c>
      <c r="D1180" s="154"/>
      <c r="E1180" s="1948"/>
      <c r="F1180" s="1671">
        <f t="shared" si="1064"/>
        <v>0</v>
      </c>
      <c r="G1180" s="1671">
        <f t="shared" si="1064"/>
        <v>0</v>
      </c>
      <c r="H1180" s="1671">
        <f t="shared" si="1064"/>
        <v>0</v>
      </c>
      <c r="I1180" s="1777"/>
      <c r="J1180" s="2330"/>
      <c r="K1180" s="2330"/>
      <c r="L1180" s="1777"/>
      <c r="M1180" s="1777"/>
      <c r="N1180" s="1777"/>
      <c r="O1180" s="1777"/>
      <c r="P1180" s="1777"/>
      <c r="Q1180" s="1666"/>
      <c r="R1180" s="2331">
        <f t="shared" ref="R1180:AJ1180" si="1136">R1101+R1011</f>
        <v>0</v>
      </c>
      <c r="S1180" s="2331">
        <f t="shared" si="1136"/>
        <v>0</v>
      </c>
      <c r="T1180" s="2331">
        <f t="shared" si="1136"/>
        <v>0</v>
      </c>
      <c r="U1180" s="2331">
        <f t="shared" si="1136"/>
        <v>0</v>
      </c>
      <c r="V1180" s="2331">
        <f t="shared" ref="V1180:W1180" si="1137">V1101+V1011</f>
        <v>0</v>
      </c>
      <c r="W1180" s="2331">
        <f t="shared" si="1137"/>
        <v>0</v>
      </c>
      <c r="X1180" s="2331">
        <f t="shared" ref="X1180:Y1180" si="1138">X1101+X1011</f>
        <v>0</v>
      </c>
      <c r="Y1180" s="2331">
        <f t="shared" si="1138"/>
        <v>0</v>
      </c>
      <c r="Z1180" s="2331">
        <f t="shared" ref="Z1180:AA1180" si="1139">Z1101+Z1011</f>
        <v>0</v>
      </c>
      <c r="AA1180" s="2331">
        <f t="shared" si="1139"/>
        <v>0</v>
      </c>
      <c r="AB1180" s="2331">
        <f t="shared" ref="AB1180" si="1140">AB1101+AB1011</f>
        <v>0</v>
      </c>
      <c r="AC1180" s="2331">
        <f t="shared" si="1136"/>
        <v>0</v>
      </c>
      <c r="AD1180" s="2331">
        <f t="shared" si="1136"/>
        <v>0</v>
      </c>
      <c r="AE1180" s="2332">
        <f t="shared" si="1136"/>
        <v>0</v>
      </c>
      <c r="AF1180" s="2331">
        <f t="shared" si="1136"/>
        <v>0</v>
      </c>
      <c r="AG1180" s="2331">
        <f t="shared" si="1136"/>
        <v>0</v>
      </c>
      <c r="AH1180" s="2331">
        <f t="shared" si="1136"/>
        <v>0</v>
      </c>
      <c r="AI1180" s="2331">
        <f t="shared" si="1136"/>
        <v>0</v>
      </c>
      <c r="AJ1180" s="2331">
        <f t="shared" si="1136"/>
        <v>0</v>
      </c>
      <c r="AK1180" s="2019"/>
      <c r="AL1180" s="195"/>
      <c r="AM1180" s="195"/>
      <c r="AN1180" s="195"/>
      <c r="AO1180" s="195"/>
      <c r="AP1180" s="195"/>
      <c r="AQ1180" s="195"/>
      <c r="AR1180" s="195"/>
      <c r="AS1180" s="195"/>
      <c r="AT1180" s="195"/>
      <c r="AU1180" s="195"/>
      <c r="AV1180" s="195"/>
      <c r="AW1180" s="195"/>
      <c r="AX1180" s="195"/>
      <c r="AY1180" s="195"/>
      <c r="AZ1180" s="195"/>
      <c r="BA1180" s="195"/>
      <c r="BB1180" s="195"/>
      <c r="BC1180" s="195"/>
      <c r="BD1180" s="195"/>
      <c r="BE1180" s="195"/>
      <c r="BF1180" s="195"/>
      <c r="BG1180" s="195"/>
      <c r="BH1180" s="195"/>
      <c r="BI1180" s="195"/>
      <c r="BJ1180" s="195"/>
      <c r="BK1180" s="195"/>
      <c r="BL1180" s="195"/>
      <c r="BM1180" s="195"/>
      <c r="BN1180" s="195"/>
      <c r="BO1180" s="195"/>
      <c r="BP1180" s="195"/>
      <c r="BQ1180" s="195"/>
      <c r="BR1180" s="195"/>
      <c r="BS1180" s="195"/>
      <c r="BT1180" s="195"/>
      <c r="BU1180" s="195"/>
      <c r="BV1180" s="195"/>
      <c r="BW1180" s="195"/>
      <c r="BX1180" s="195"/>
      <c r="BY1180" s="195"/>
      <c r="BZ1180" s="195"/>
      <c r="CA1180" s="195"/>
      <c r="CB1180" s="195"/>
      <c r="CC1180" s="195"/>
      <c r="CD1180" s="195"/>
      <c r="CE1180" s="195"/>
      <c r="CF1180" s="195"/>
      <c r="CG1180" s="195"/>
      <c r="CH1180" s="195"/>
      <c r="CI1180" s="195"/>
      <c r="CJ1180" s="195"/>
      <c r="CK1180" s="195"/>
      <c r="CL1180" s="195"/>
      <c r="CM1180" s="195"/>
      <c r="CN1180" s="195"/>
      <c r="CO1180" s="195"/>
      <c r="CP1180" s="195"/>
      <c r="CQ1180" s="195"/>
      <c r="CR1180" s="195"/>
      <c r="CS1180" s="195"/>
      <c r="CT1180" s="195"/>
      <c r="CU1180" s="195"/>
      <c r="CV1180" s="195"/>
      <c r="CW1180" s="195"/>
      <c r="CX1180" s="195"/>
      <c r="CY1180" s="195"/>
      <c r="CZ1180" s="195"/>
      <c r="DA1180" s="195"/>
      <c r="DB1180" s="195"/>
      <c r="DC1180" s="195"/>
      <c r="DD1180" s="195"/>
      <c r="DE1180" s="195"/>
      <c r="DF1180" s="195"/>
      <c r="DG1180" s="195"/>
      <c r="DH1180" s="195"/>
      <c r="DI1180" s="195"/>
      <c r="DJ1180" s="195"/>
      <c r="DK1180" s="195"/>
      <c r="DL1180" s="195"/>
      <c r="DM1180" s="195"/>
      <c r="DN1180" s="195"/>
      <c r="DO1180" s="195"/>
      <c r="DP1180" s="195"/>
      <c r="DQ1180" s="195"/>
      <c r="DR1180" s="195"/>
      <c r="DS1180" s="195"/>
      <c r="DT1180" s="195"/>
      <c r="DU1180" s="195"/>
      <c r="DV1180" s="195"/>
      <c r="DW1180" s="195"/>
      <c r="DX1180" s="195"/>
      <c r="DY1180" s="195"/>
      <c r="DZ1180" s="195"/>
      <c r="EA1180" s="195"/>
      <c r="EB1180" s="195"/>
      <c r="EC1180" s="195"/>
      <c r="ED1180" s="195"/>
      <c r="EE1180" s="195"/>
      <c r="EF1180" s="195"/>
      <c r="EG1180" s="195"/>
      <c r="EH1180" s="195"/>
      <c r="EI1180" s="195"/>
      <c r="EJ1180" s="195"/>
      <c r="EK1180" s="195"/>
      <c r="EL1180" s="195"/>
      <c r="EM1180" s="195"/>
      <c r="EN1180" s="195"/>
      <c r="EO1180" s="195"/>
      <c r="EP1180" s="195"/>
      <c r="EQ1180" s="195"/>
      <c r="ER1180" s="195"/>
      <c r="ES1180" s="195"/>
      <c r="ET1180" s="195"/>
      <c r="EU1180" s="195"/>
      <c r="EV1180" s="195"/>
      <c r="EW1180" s="195"/>
      <c r="EX1180" s="195"/>
      <c r="EY1180" s="195"/>
      <c r="EZ1180" s="195"/>
      <c r="FA1180" s="195"/>
      <c r="FB1180" s="195"/>
      <c r="FC1180" s="195"/>
      <c r="FD1180" s="195"/>
      <c r="FE1180" s="195"/>
      <c r="FF1180" s="195"/>
      <c r="FG1180" s="195"/>
      <c r="FH1180" s="195"/>
      <c r="FI1180" s="195"/>
      <c r="FJ1180" s="195"/>
      <c r="FK1180" s="195"/>
      <c r="FL1180" s="195"/>
      <c r="FM1180" s="195"/>
      <c r="FN1180" s="195"/>
      <c r="FO1180" s="195"/>
      <c r="FP1180" s="195"/>
      <c r="FQ1180" s="195"/>
      <c r="FR1180" s="195"/>
      <c r="FS1180" s="195"/>
      <c r="FT1180" s="195"/>
      <c r="FU1180" s="195"/>
      <c r="FV1180" s="195"/>
      <c r="FW1180" s="195"/>
      <c r="FX1180" s="195"/>
      <c r="FY1180" s="195"/>
      <c r="FZ1180" s="195"/>
      <c r="GA1180" s="195"/>
      <c r="GB1180" s="195"/>
      <c r="GC1180" s="195"/>
      <c r="GD1180" s="195"/>
      <c r="GE1180" s="195"/>
      <c r="GF1180" s="195"/>
      <c r="GG1180" s="195"/>
      <c r="GH1180" s="195"/>
      <c r="GI1180" s="195"/>
      <c r="GJ1180" s="195"/>
      <c r="GK1180" s="195"/>
      <c r="GL1180" s="195"/>
      <c r="GM1180" s="195"/>
      <c r="GN1180" s="195"/>
      <c r="GO1180" s="195"/>
      <c r="GP1180" s="195"/>
      <c r="GQ1180" s="195"/>
      <c r="GR1180" s="195"/>
      <c r="GS1180" s="195"/>
      <c r="GT1180" s="195"/>
      <c r="GU1180" s="195"/>
      <c r="GV1180" s="195"/>
      <c r="GW1180" s="195"/>
      <c r="GX1180" s="195"/>
      <c r="GY1180" s="195"/>
      <c r="GZ1180" s="195"/>
      <c r="HA1180" s="195"/>
      <c r="HB1180" s="195"/>
      <c r="HC1180" s="195"/>
      <c r="HD1180" s="195"/>
      <c r="HE1180" s="195"/>
      <c r="HF1180" s="195"/>
      <c r="HG1180" s="195"/>
      <c r="HH1180" s="195"/>
      <c r="HI1180" s="195"/>
      <c r="HJ1180" s="195"/>
      <c r="HK1180" s="195"/>
      <c r="HL1180" s="195"/>
      <c r="HM1180" s="195"/>
      <c r="HN1180" s="195"/>
      <c r="HO1180" s="195"/>
      <c r="HP1180" s="195"/>
      <c r="HQ1180" s="195"/>
      <c r="HR1180" s="195"/>
      <c r="HS1180" s="195"/>
      <c r="HT1180" s="195"/>
      <c r="HU1180" s="195"/>
      <c r="HV1180" s="195"/>
      <c r="HW1180" s="195"/>
      <c r="HX1180" s="195"/>
      <c r="HY1180" s="195"/>
      <c r="HZ1180" s="195"/>
      <c r="IA1180" s="195"/>
      <c r="IB1180" s="195"/>
      <c r="IC1180" s="195"/>
      <c r="ID1180" s="195"/>
      <c r="IE1180" s="195"/>
      <c r="IF1180" s="195"/>
      <c r="IG1180" s="195"/>
      <c r="IH1180" s="195"/>
      <c r="II1180" s="195"/>
      <c r="IJ1180" s="195"/>
      <c r="IK1180" s="195"/>
      <c r="IL1180" s="195"/>
      <c r="IM1180" s="195"/>
      <c r="IN1180" s="195"/>
      <c r="IO1180" s="195"/>
      <c r="IP1180" s="195"/>
      <c r="IQ1180" s="195"/>
      <c r="IR1180" s="195"/>
      <c r="IS1180" s="195"/>
      <c r="IT1180" s="195"/>
      <c r="IU1180" s="195"/>
      <c r="IV1180" s="195"/>
      <c r="IW1180" s="195"/>
      <c r="IX1180" s="195"/>
      <c r="IY1180" s="195"/>
      <c r="IZ1180" s="195"/>
      <c r="JA1180" s="195"/>
      <c r="JB1180" s="195"/>
      <c r="JC1180" s="195"/>
      <c r="JD1180" s="195"/>
      <c r="JE1180" s="195"/>
      <c r="JF1180" s="195"/>
      <c r="JG1180" s="195"/>
      <c r="JH1180" s="195"/>
      <c r="JI1180" s="195"/>
    </row>
    <row r="1181" spans="1:269" ht="114.75" x14ac:dyDescent="0.25">
      <c r="B1181" s="195">
        <v>1</v>
      </c>
      <c r="C1181" s="559" t="s">
        <v>448</v>
      </c>
      <c r="D1181" s="154"/>
      <c r="E1181" s="1948"/>
      <c r="F1181" s="1671">
        <f t="shared" si="1064"/>
        <v>50</v>
      </c>
      <c r="G1181" s="1671">
        <f t="shared" si="1064"/>
        <v>45.833333333333336</v>
      </c>
      <c r="H1181" s="1671">
        <f t="shared" si="1064"/>
        <v>0</v>
      </c>
      <c r="I1181" s="1777">
        <f t="shared" ref="I1181:I1186" si="1141">H1181/G1181*100</f>
        <v>0</v>
      </c>
      <c r="J1181" s="2330"/>
      <c r="K1181" s="2330"/>
      <c r="L1181" s="1777"/>
      <c r="M1181" s="1777"/>
      <c r="N1181" s="1777"/>
      <c r="O1181" s="1777"/>
      <c r="P1181" s="1777"/>
      <c r="Q1181" s="1666"/>
      <c r="R1181" s="2334">
        <f t="shared" ref="R1181:AJ1181" si="1142">R1102+R1012</f>
        <v>0</v>
      </c>
      <c r="S1181" s="2334">
        <f t="shared" si="1142"/>
        <v>0</v>
      </c>
      <c r="T1181" s="2334">
        <f t="shared" si="1142"/>
        <v>0</v>
      </c>
      <c r="U1181" s="2334">
        <f t="shared" si="1142"/>
        <v>0</v>
      </c>
      <c r="V1181" s="2334">
        <f t="shared" ref="V1181:W1181" si="1143">V1102+V1012</f>
        <v>0</v>
      </c>
      <c r="W1181" s="2334">
        <f t="shared" si="1143"/>
        <v>0</v>
      </c>
      <c r="X1181" s="2334">
        <f t="shared" ref="X1181:Y1181" si="1144">X1102+X1012</f>
        <v>0</v>
      </c>
      <c r="Y1181" s="2334">
        <f t="shared" si="1144"/>
        <v>0</v>
      </c>
      <c r="Z1181" s="2334">
        <f t="shared" ref="Z1181:AA1181" si="1145">Z1102+Z1012</f>
        <v>0</v>
      </c>
      <c r="AA1181" s="2334">
        <f t="shared" si="1145"/>
        <v>0</v>
      </c>
      <c r="AB1181" s="2334">
        <f t="shared" ref="AB1181" si="1146">AB1102+AB1012</f>
        <v>0</v>
      </c>
      <c r="AC1181" s="2334">
        <f t="shared" si="1142"/>
        <v>0</v>
      </c>
      <c r="AD1181" s="2337">
        <f t="shared" si="1142"/>
        <v>0</v>
      </c>
      <c r="AE1181" s="2337">
        <f t="shared" si="1142"/>
        <v>0</v>
      </c>
      <c r="AF1181" s="2337">
        <f t="shared" si="1142"/>
        <v>0</v>
      </c>
      <c r="AG1181" s="2337">
        <f t="shared" si="1142"/>
        <v>0</v>
      </c>
      <c r="AH1181" s="2337">
        <f t="shared" si="1142"/>
        <v>0</v>
      </c>
      <c r="AI1181" s="2337">
        <f t="shared" si="1142"/>
        <v>0</v>
      </c>
      <c r="AJ1181" s="2337">
        <f t="shared" si="1142"/>
        <v>0</v>
      </c>
      <c r="AK1181" s="2019"/>
      <c r="AL1181" s="195"/>
      <c r="AM1181" s="195"/>
      <c r="AN1181" s="195"/>
      <c r="AO1181" s="195"/>
      <c r="AP1181" s="195"/>
      <c r="AQ1181" s="195"/>
      <c r="AR1181" s="195"/>
      <c r="AS1181" s="195"/>
      <c r="AT1181" s="195"/>
      <c r="AU1181" s="195"/>
      <c r="AV1181" s="195"/>
      <c r="AW1181" s="195"/>
      <c r="AX1181" s="195"/>
      <c r="AY1181" s="195"/>
      <c r="AZ1181" s="195"/>
      <c r="BA1181" s="195"/>
      <c r="BB1181" s="195"/>
      <c r="BC1181" s="195"/>
      <c r="BD1181" s="195"/>
      <c r="BE1181" s="195"/>
      <c r="BF1181" s="195"/>
      <c r="BG1181" s="195"/>
      <c r="BH1181" s="195"/>
      <c r="BI1181" s="195"/>
      <c r="BJ1181" s="195"/>
      <c r="BK1181" s="195"/>
      <c r="BL1181" s="195"/>
      <c r="BM1181" s="195"/>
      <c r="BN1181" s="195"/>
      <c r="BO1181" s="195"/>
      <c r="BP1181" s="195"/>
      <c r="BQ1181" s="195"/>
      <c r="BR1181" s="195"/>
      <c r="BS1181" s="195"/>
      <c r="BT1181" s="195"/>
      <c r="BU1181" s="195"/>
      <c r="BV1181" s="195"/>
      <c r="BW1181" s="195"/>
      <c r="BX1181" s="195"/>
      <c r="BY1181" s="195"/>
      <c r="BZ1181" s="195"/>
      <c r="CA1181" s="195"/>
      <c r="CB1181" s="195"/>
      <c r="CC1181" s="195"/>
      <c r="CD1181" s="195"/>
      <c r="CE1181" s="195"/>
      <c r="CF1181" s="195"/>
      <c r="CG1181" s="195"/>
      <c r="CH1181" s="195"/>
      <c r="CI1181" s="195"/>
      <c r="CJ1181" s="195"/>
      <c r="CK1181" s="195"/>
      <c r="CL1181" s="195"/>
      <c r="CM1181" s="195"/>
      <c r="CN1181" s="195"/>
      <c r="CO1181" s="195"/>
      <c r="CP1181" s="195"/>
      <c r="CQ1181" s="195"/>
      <c r="CR1181" s="195"/>
      <c r="CS1181" s="195"/>
      <c r="CT1181" s="195"/>
      <c r="CU1181" s="195"/>
      <c r="CV1181" s="195"/>
      <c r="CW1181" s="195"/>
      <c r="CX1181" s="195"/>
      <c r="CY1181" s="195"/>
      <c r="CZ1181" s="195"/>
      <c r="DA1181" s="195"/>
      <c r="DB1181" s="195"/>
      <c r="DC1181" s="195"/>
      <c r="DD1181" s="195"/>
      <c r="DE1181" s="195"/>
      <c r="DF1181" s="195"/>
      <c r="DG1181" s="195"/>
      <c r="DH1181" s="195"/>
      <c r="DI1181" s="195"/>
      <c r="DJ1181" s="195"/>
      <c r="DK1181" s="195"/>
      <c r="DL1181" s="195"/>
      <c r="DM1181" s="195"/>
      <c r="DN1181" s="195"/>
      <c r="DO1181" s="195"/>
      <c r="DP1181" s="195"/>
      <c r="DQ1181" s="195"/>
      <c r="DR1181" s="195"/>
      <c r="DS1181" s="195"/>
      <c r="DT1181" s="195"/>
      <c r="DU1181" s="195"/>
      <c r="DV1181" s="195"/>
      <c r="DW1181" s="195"/>
      <c r="DX1181" s="195"/>
      <c r="DY1181" s="195"/>
      <c r="DZ1181" s="195"/>
      <c r="EA1181" s="195"/>
      <c r="EB1181" s="195"/>
      <c r="EC1181" s="195"/>
      <c r="ED1181" s="195"/>
      <c r="EE1181" s="195"/>
      <c r="EF1181" s="195"/>
      <c r="EG1181" s="195"/>
      <c r="EH1181" s="195"/>
      <c r="EI1181" s="195"/>
      <c r="EJ1181" s="195"/>
      <c r="EK1181" s="195"/>
      <c r="EL1181" s="195"/>
      <c r="EM1181" s="195"/>
      <c r="EN1181" s="195"/>
      <c r="EO1181" s="195"/>
      <c r="EP1181" s="195"/>
      <c r="EQ1181" s="195"/>
      <c r="ER1181" s="195"/>
      <c r="ES1181" s="195"/>
      <c r="ET1181" s="195"/>
      <c r="EU1181" s="195"/>
      <c r="EV1181" s="195"/>
      <c r="EW1181" s="195"/>
      <c r="EX1181" s="195"/>
      <c r="EY1181" s="195"/>
      <c r="EZ1181" s="195"/>
      <c r="FA1181" s="195"/>
      <c r="FB1181" s="195"/>
      <c r="FC1181" s="195"/>
      <c r="FD1181" s="195"/>
      <c r="FE1181" s="195"/>
      <c r="FF1181" s="195"/>
      <c r="FG1181" s="195"/>
      <c r="FH1181" s="195"/>
      <c r="FI1181" s="195"/>
      <c r="FJ1181" s="195"/>
      <c r="FK1181" s="195"/>
      <c r="FL1181" s="195"/>
      <c r="FM1181" s="195"/>
      <c r="FN1181" s="195"/>
      <c r="FO1181" s="195"/>
      <c r="FP1181" s="195"/>
      <c r="FQ1181" s="195"/>
      <c r="FR1181" s="195"/>
      <c r="FS1181" s="195"/>
      <c r="FT1181" s="195"/>
      <c r="FU1181" s="195"/>
      <c r="FV1181" s="195"/>
      <c r="FW1181" s="195"/>
      <c r="FX1181" s="195"/>
      <c r="FY1181" s="195"/>
      <c r="FZ1181" s="195"/>
      <c r="GA1181" s="195"/>
      <c r="GB1181" s="195"/>
      <c r="GC1181" s="195"/>
      <c r="GD1181" s="195"/>
      <c r="GE1181" s="195"/>
      <c r="GF1181" s="195"/>
      <c r="GG1181" s="195"/>
      <c r="GH1181" s="195"/>
      <c r="GI1181" s="195"/>
      <c r="GJ1181" s="195"/>
      <c r="GK1181" s="195"/>
      <c r="GL1181" s="195"/>
      <c r="GM1181" s="195"/>
      <c r="GN1181" s="195"/>
      <c r="GO1181" s="195"/>
      <c r="GP1181" s="195"/>
      <c r="GQ1181" s="195"/>
      <c r="GR1181" s="195"/>
      <c r="GS1181" s="195"/>
      <c r="GT1181" s="195"/>
      <c r="GU1181" s="195"/>
      <c r="GV1181" s="195"/>
      <c r="GW1181" s="195"/>
      <c r="GX1181" s="195"/>
      <c r="GY1181" s="195"/>
      <c r="GZ1181" s="195"/>
      <c r="HA1181" s="195"/>
      <c r="HB1181" s="195"/>
      <c r="HC1181" s="195"/>
      <c r="HD1181" s="195"/>
      <c r="HE1181" s="195"/>
      <c r="HF1181" s="195"/>
      <c r="HG1181" s="195"/>
      <c r="HH1181" s="195"/>
      <c r="HI1181" s="195"/>
      <c r="HJ1181" s="195"/>
      <c r="HK1181" s="195"/>
      <c r="HL1181" s="195"/>
      <c r="HM1181" s="195"/>
      <c r="HN1181" s="195"/>
      <c r="HO1181" s="195"/>
      <c r="HP1181" s="195"/>
      <c r="HQ1181" s="195"/>
      <c r="HR1181" s="195"/>
      <c r="HS1181" s="195"/>
      <c r="HT1181" s="195"/>
      <c r="HU1181" s="195"/>
      <c r="HV1181" s="195"/>
      <c r="HW1181" s="195"/>
      <c r="HX1181" s="195"/>
      <c r="HY1181" s="195"/>
      <c r="HZ1181" s="195"/>
      <c r="IA1181" s="195"/>
      <c r="IB1181" s="195"/>
      <c r="IC1181" s="195"/>
      <c r="ID1181" s="195"/>
      <c r="IE1181" s="195"/>
      <c r="IF1181" s="195"/>
      <c r="IG1181" s="195"/>
      <c r="IH1181" s="195"/>
      <c r="II1181" s="195"/>
      <c r="IJ1181" s="195"/>
      <c r="IK1181" s="195"/>
      <c r="IL1181" s="195"/>
      <c r="IM1181" s="195"/>
      <c r="IN1181" s="195"/>
      <c r="IO1181" s="195"/>
      <c r="IP1181" s="195"/>
      <c r="IQ1181" s="195"/>
      <c r="IR1181" s="195"/>
      <c r="IS1181" s="195"/>
      <c r="IT1181" s="195"/>
      <c r="IU1181" s="195"/>
      <c r="IV1181" s="195"/>
      <c r="IW1181" s="195"/>
      <c r="IX1181" s="195"/>
      <c r="IY1181" s="195"/>
      <c r="IZ1181" s="195"/>
      <c r="JA1181" s="195"/>
      <c r="JB1181" s="195"/>
      <c r="JC1181" s="195"/>
      <c r="JD1181" s="195"/>
      <c r="JE1181" s="195"/>
      <c r="JF1181" s="195"/>
      <c r="JG1181" s="195"/>
      <c r="JH1181" s="195"/>
      <c r="JI1181" s="195"/>
    </row>
    <row r="1182" spans="1:269" ht="30" x14ac:dyDescent="0.25">
      <c r="B1182" s="195">
        <v>1</v>
      </c>
      <c r="C1182" s="562" t="s">
        <v>467</v>
      </c>
      <c r="D1182" s="154"/>
      <c r="E1182" s="1948"/>
      <c r="F1182" s="1671">
        <f t="shared" si="1064"/>
        <v>2815.5</v>
      </c>
      <c r="G1182" s="1671">
        <f t="shared" si="1064"/>
        <v>2580.8750000000005</v>
      </c>
      <c r="H1182" s="1671">
        <f t="shared" si="1064"/>
        <v>2874</v>
      </c>
      <c r="I1182" s="1777">
        <f t="shared" si="1141"/>
        <v>111.35758221533392</v>
      </c>
      <c r="J1182" s="2330"/>
      <c r="K1182" s="2330"/>
      <c r="L1182" s="1777"/>
      <c r="M1182" s="1777"/>
      <c r="N1182" s="1777"/>
      <c r="O1182" s="1777"/>
      <c r="P1182" s="1777"/>
      <c r="Q1182" s="1666"/>
      <c r="R1182" s="2331">
        <f t="shared" ref="R1182:AJ1182" si="1147">R1103+R1013</f>
        <v>7319</v>
      </c>
      <c r="S1182" s="2331">
        <f t="shared" si="1147"/>
        <v>7319</v>
      </c>
      <c r="T1182" s="2331">
        <f t="shared" si="1147"/>
        <v>7319</v>
      </c>
      <c r="U1182" s="2331">
        <f t="shared" si="1147"/>
        <v>7319</v>
      </c>
      <c r="V1182" s="2331">
        <f t="shared" ref="V1182:W1182" si="1148">V1103+V1013</f>
        <v>7319</v>
      </c>
      <c r="W1182" s="2331">
        <f t="shared" si="1148"/>
        <v>7319</v>
      </c>
      <c r="X1182" s="2331">
        <f t="shared" ref="X1182:Y1182" si="1149">X1103+X1013</f>
        <v>7319</v>
      </c>
      <c r="Y1182" s="2331">
        <f t="shared" si="1149"/>
        <v>7319</v>
      </c>
      <c r="Z1182" s="2331">
        <f t="shared" ref="Z1182:AA1182" si="1150">Z1103+Z1013</f>
        <v>7319</v>
      </c>
      <c r="AA1182" s="2331">
        <f t="shared" si="1150"/>
        <v>7319</v>
      </c>
      <c r="AB1182" s="2331">
        <f t="shared" ref="AB1182" si="1151">AB1103+AB1013</f>
        <v>7319</v>
      </c>
      <c r="AC1182" s="2331">
        <f t="shared" si="1147"/>
        <v>6709.083333333333</v>
      </c>
      <c r="AD1182" s="2331">
        <f t="shared" si="1147"/>
        <v>7492.5789999999997</v>
      </c>
      <c r="AE1182" s="2332">
        <f t="shared" si="1147"/>
        <v>0</v>
      </c>
      <c r="AF1182" s="2331">
        <f t="shared" si="1147"/>
        <v>0</v>
      </c>
      <c r="AG1182" s="2331">
        <f t="shared" si="1147"/>
        <v>783.49566666666647</v>
      </c>
      <c r="AH1182" s="2331">
        <f t="shared" si="1147"/>
        <v>0</v>
      </c>
      <c r="AI1182" s="2331">
        <f t="shared" si="1147"/>
        <v>-0.44839999999999997</v>
      </c>
      <c r="AJ1182" s="2331">
        <f t="shared" si="1147"/>
        <v>7492.1305999999995</v>
      </c>
      <c r="AK1182" s="2019"/>
      <c r="AL1182" s="195"/>
      <c r="AM1182" s="195"/>
      <c r="AN1182" s="195"/>
      <c r="AO1182" s="195"/>
      <c r="AP1182" s="195"/>
      <c r="AQ1182" s="195"/>
      <c r="AR1182" s="195"/>
      <c r="AS1182" s="195"/>
      <c r="AT1182" s="195"/>
      <c r="AU1182" s="195"/>
      <c r="AV1182" s="195"/>
      <c r="AW1182" s="195"/>
      <c r="AX1182" s="195"/>
      <c r="AY1182" s="195"/>
      <c r="AZ1182" s="195"/>
      <c r="BA1182" s="195"/>
      <c r="BB1182" s="195"/>
      <c r="BC1182" s="195"/>
      <c r="BD1182" s="195"/>
      <c r="BE1182" s="195"/>
      <c r="BF1182" s="195"/>
      <c r="BG1182" s="195"/>
      <c r="BH1182" s="195"/>
      <c r="BI1182" s="195"/>
      <c r="BJ1182" s="195"/>
      <c r="BK1182" s="195"/>
      <c r="BL1182" s="195"/>
      <c r="BM1182" s="195"/>
      <c r="BN1182" s="195"/>
      <c r="BO1182" s="195"/>
      <c r="BP1182" s="195"/>
      <c r="BQ1182" s="195"/>
      <c r="BR1182" s="195"/>
      <c r="BS1182" s="195"/>
      <c r="BT1182" s="195"/>
      <c r="BU1182" s="195"/>
      <c r="BV1182" s="195"/>
      <c r="BW1182" s="195"/>
      <c r="BX1182" s="195"/>
      <c r="BY1182" s="195"/>
      <c r="BZ1182" s="195"/>
      <c r="CA1182" s="195"/>
      <c r="CB1182" s="195"/>
      <c r="CC1182" s="195"/>
      <c r="CD1182" s="195"/>
      <c r="CE1182" s="195"/>
      <c r="CF1182" s="195"/>
      <c r="CG1182" s="195"/>
      <c r="CH1182" s="195"/>
      <c r="CI1182" s="195"/>
      <c r="CJ1182" s="195"/>
      <c r="CK1182" s="195"/>
      <c r="CL1182" s="195"/>
      <c r="CM1182" s="195"/>
      <c r="CN1182" s="195"/>
      <c r="CO1182" s="195"/>
      <c r="CP1182" s="195"/>
      <c r="CQ1182" s="195"/>
      <c r="CR1182" s="195"/>
      <c r="CS1182" s="195"/>
      <c r="CT1182" s="195"/>
      <c r="CU1182" s="195"/>
      <c r="CV1182" s="195"/>
      <c r="CW1182" s="195"/>
      <c r="CX1182" s="195"/>
      <c r="CY1182" s="195"/>
      <c r="CZ1182" s="195"/>
      <c r="DA1182" s="195"/>
      <c r="DB1182" s="195"/>
      <c r="DC1182" s="195"/>
      <c r="DD1182" s="195"/>
      <c r="DE1182" s="195"/>
      <c r="DF1182" s="195"/>
      <c r="DG1182" s="195"/>
      <c r="DH1182" s="195"/>
      <c r="DI1182" s="195"/>
      <c r="DJ1182" s="195"/>
      <c r="DK1182" s="195"/>
      <c r="DL1182" s="195"/>
      <c r="DM1182" s="195"/>
      <c r="DN1182" s="195"/>
      <c r="DO1182" s="195"/>
      <c r="DP1182" s="195"/>
      <c r="DQ1182" s="195"/>
      <c r="DR1182" s="195"/>
      <c r="DS1182" s="195"/>
      <c r="DT1182" s="195"/>
      <c r="DU1182" s="195"/>
      <c r="DV1182" s="195"/>
      <c r="DW1182" s="195"/>
      <c r="DX1182" s="195"/>
      <c r="DY1182" s="195"/>
      <c r="DZ1182" s="195"/>
      <c r="EA1182" s="195"/>
      <c r="EB1182" s="195"/>
      <c r="EC1182" s="195"/>
      <c r="ED1182" s="195"/>
      <c r="EE1182" s="195"/>
      <c r="EF1182" s="195"/>
      <c r="EG1182" s="195"/>
      <c r="EH1182" s="195"/>
      <c r="EI1182" s="195"/>
      <c r="EJ1182" s="195"/>
      <c r="EK1182" s="195"/>
      <c r="EL1182" s="195"/>
      <c r="EM1182" s="195"/>
      <c r="EN1182" s="195"/>
      <c r="EO1182" s="195"/>
      <c r="EP1182" s="195"/>
      <c r="EQ1182" s="195"/>
      <c r="ER1182" s="195"/>
      <c r="ES1182" s="195"/>
      <c r="ET1182" s="195"/>
      <c r="EU1182" s="195"/>
      <c r="EV1182" s="195"/>
      <c r="EW1182" s="195"/>
      <c r="EX1182" s="195"/>
      <c r="EY1182" s="195"/>
      <c r="EZ1182" s="195"/>
      <c r="FA1182" s="195"/>
      <c r="FB1182" s="195"/>
      <c r="FC1182" s="195"/>
      <c r="FD1182" s="195"/>
      <c r="FE1182" s="195"/>
      <c r="FF1182" s="195"/>
      <c r="FG1182" s="195"/>
      <c r="FH1182" s="195"/>
      <c r="FI1182" s="195"/>
      <c r="FJ1182" s="195"/>
      <c r="FK1182" s="195"/>
      <c r="FL1182" s="195"/>
      <c r="FM1182" s="195"/>
      <c r="FN1182" s="195"/>
      <c r="FO1182" s="195"/>
      <c r="FP1182" s="195"/>
      <c r="FQ1182" s="195"/>
      <c r="FR1182" s="195"/>
      <c r="FS1182" s="195"/>
      <c r="FT1182" s="195"/>
      <c r="FU1182" s="195"/>
      <c r="FV1182" s="195"/>
      <c r="FW1182" s="195"/>
      <c r="FX1182" s="195"/>
      <c r="FY1182" s="195"/>
      <c r="FZ1182" s="195"/>
      <c r="GA1182" s="195"/>
      <c r="GB1182" s="195"/>
      <c r="GC1182" s="195"/>
      <c r="GD1182" s="195"/>
      <c r="GE1182" s="195"/>
      <c r="GF1182" s="195"/>
      <c r="GG1182" s="195"/>
      <c r="GH1182" s="195"/>
      <c r="GI1182" s="195"/>
      <c r="GJ1182" s="195"/>
      <c r="GK1182" s="195"/>
      <c r="GL1182" s="195"/>
      <c r="GM1182" s="195"/>
      <c r="GN1182" s="195"/>
      <c r="GO1182" s="195"/>
      <c r="GP1182" s="195"/>
      <c r="GQ1182" s="195"/>
      <c r="GR1182" s="195"/>
      <c r="GS1182" s="195"/>
      <c r="GT1182" s="195"/>
      <c r="GU1182" s="195"/>
      <c r="GV1182" s="195"/>
      <c r="GW1182" s="195"/>
      <c r="GX1182" s="195"/>
      <c r="GY1182" s="195"/>
      <c r="GZ1182" s="195"/>
      <c r="HA1182" s="195"/>
      <c r="HB1182" s="195"/>
      <c r="HC1182" s="195"/>
      <c r="HD1182" s="195"/>
      <c r="HE1182" s="195"/>
      <c r="HF1182" s="195"/>
      <c r="HG1182" s="195"/>
      <c r="HH1182" s="195"/>
      <c r="HI1182" s="195"/>
      <c r="HJ1182" s="195"/>
      <c r="HK1182" s="195"/>
      <c r="HL1182" s="195"/>
      <c r="HM1182" s="195"/>
      <c r="HN1182" s="195"/>
      <c r="HO1182" s="195"/>
      <c r="HP1182" s="195"/>
      <c r="HQ1182" s="195"/>
      <c r="HR1182" s="195"/>
      <c r="HS1182" s="195"/>
      <c r="HT1182" s="195"/>
      <c r="HU1182" s="195"/>
      <c r="HV1182" s="195"/>
      <c r="HW1182" s="195"/>
      <c r="HX1182" s="195"/>
      <c r="HY1182" s="195"/>
      <c r="HZ1182" s="195"/>
      <c r="IA1182" s="195"/>
      <c r="IB1182" s="195"/>
      <c r="IC1182" s="195"/>
      <c r="ID1182" s="195"/>
      <c r="IE1182" s="195"/>
      <c r="IF1182" s="195"/>
      <c r="IG1182" s="195"/>
      <c r="IH1182" s="195"/>
      <c r="II1182" s="195"/>
      <c r="IJ1182" s="195"/>
      <c r="IK1182" s="195"/>
      <c r="IL1182" s="195"/>
      <c r="IM1182" s="195"/>
      <c r="IN1182" s="195"/>
      <c r="IO1182" s="195"/>
      <c r="IP1182" s="195"/>
      <c r="IQ1182" s="195"/>
      <c r="IR1182" s="195"/>
      <c r="IS1182" s="195"/>
      <c r="IT1182" s="195"/>
      <c r="IU1182" s="195"/>
      <c r="IV1182" s="195"/>
      <c r="IW1182" s="195"/>
      <c r="IX1182" s="195"/>
      <c r="IY1182" s="195"/>
      <c r="IZ1182" s="195"/>
      <c r="JA1182" s="195"/>
      <c r="JB1182" s="195"/>
      <c r="JC1182" s="195"/>
      <c r="JD1182" s="195"/>
      <c r="JE1182" s="195"/>
      <c r="JF1182" s="195"/>
      <c r="JG1182" s="195"/>
      <c r="JH1182" s="195"/>
      <c r="JI1182" s="195"/>
    </row>
    <row r="1183" spans="1:269" ht="28.5" x14ac:dyDescent="0.25">
      <c r="A1183" s="195">
        <v>1</v>
      </c>
      <c r="B1183" s="195">
        <v>1</v>
      </c>
      <c r="C1183" s="2963" t="s">
        <v>311</v>
      </c>
      <c r="D1183" s="267"/>
      <c r="E1183" s="269"/>
      <c r="F1183" s="1664">
        <f t="shared" si="1064"/>
        <v>5601.2765957446809</v>
      </c>
      <c r="G1183" s="1777">
        <f t="shared" si="1064"/>
        <v>5134.5035460992904</v>
      </c>
      <c r="H1183" s="1777">
        <f t="shared" si="1064"/>
        <v>4793.6957446808519</v>
      </c>
      <c r="I1183" s="1777">
        <f t="shared" si="1141"/>
        <v>93.362400116027729</v>
      </c>
      <c r="J1183" s="2330"/>
      <c r="K1183" s="2330"/>
      <c r="L1183" s="1777"/>
      <c r="M1183" s="1777"/>
      <c r="N1183" s="1777"/>
      <c r="O1183" s="1777"/>
      <c r="P1183" s="1777"/>
      <c r="Q1183" s="1666"/>
      <c r="R1183" s="2331">
        <f t="shared" ref="R1183:AJ1183" si="1152">R1104+R1014</f>
        <v>0</v>
      </c>
      <c r="S1183" s="2331">
        <f t="shared" si="1152"/>
        <v>0</v>
      </c>
      <c r="T1183" s="2331">
        <f t="shared" si="1152"/>
        <v>0</v>
      </c>
      <c r="U1183" s="2331">
        <f t="shared" si="1152"/>
        <v>0</v>
      </c>
      <c r="V1183" s="2331">
        <f t="shared" ref="V1183:W1183" si="1153">V1104+V1014</f>
        <v>0</v>
      </c>
      <c r="W1183" s="2331">
        <f t="shared" si="1153"/>
        <v>0</v>
      </c>
      <c r="X1183" s="2331">
        <f t="shared" ref="X1183:Y1183" si="1154">X1104+X1014</f>
        <v>0</v>
      </c>
      <c r="Y1183" s="2331">
        <f t="shared" si="1154"/>
        <v>0</v>
      </c>
      <c r="Z1183" s="2331">
        <f t="shared" ref="Z1183:AA1183" si="1155">Z1104+Z1014</f>
        <v>0</v>
      </c>
      <c r="AA1183" s="2331">
        <f t="shared" si="1155"/>
        <v>0</v>
      </c>
      <c r="AB1183" s="2331">
        <f t="shared" ref="AB1183" si="1156">AB1104+AB1014</f>
        <v>0</v>
      </c>
      <c r="AC1183" s="2331">
        <f t="shared" si="1152"/>
        <v>0</v>
      </c>
      <c r="AD1183" s="2331">
        <f t="shared" si="1152"/>
        <v>0</v>
      </c>
      <c r="AE1183" s="2332">
        <f t="shared" si="1152"/>
        <v>0</v>
      </c>
      <c r="AF1183" s="2331">
        <f t="shared" si="1152"/>
        <v>0</v>
      </c>
      <c r="AG1183" s="2331">
        <f t="shared" si="1152"/>
        <v>0</v>
      </c>
      <c r="AH1183" s="2331">
        <f t="shared" si="1152"/>
        <v>0</v>
      </c>
      <c r="AI1183" s="2331">
        <f t="shared" si="1152"/>
        <v>0</v>
      </c>
      <c r="AJ1183" s="2331">
        <f t="shared" si="1152"/>
        <v>0</v>
      </c>
      <c r="AK1183" s="2019"/>
      <c r="AL1183" s="195"/>
      <c r="AM1183" s="195"/>
      <c r="AN1183" s="195"/>
      <c r="AO1183" s="195"/>
      <c r="AP1183" s="195"/>
      <c r="AQ1183" s="195"/>
      <c r="AR1183" s="195"/>
      <c r="AS1183" s="195"/>
      <c r="AT1183" s="195"/>
      <c r="AU1183" s="195"/>
      <c r="AV1183" s="195"/>
      <c r="AW1183" s="195"/>
      <c r="AX1183" s="195"/>
      <c r="AY1183" s="195"/>
      <c r="AZ1183" s="195"/>
      <c r="BA1183" s="195"/>
      <c r="BB1183" s="195"/>
      <c r="BC1183" s="195"/>
      <c r="BD1183" s="195"/>
      <c r="BE1183" s="195"/>
      <c r="BF1183" s="195"/>
      <c r="BG1183" s="195"/>
      <c r="BH1183" s="195"/>
      <c r="BI1183" s="195"/>
      <c r="BJ1183" s="195"/>
      <c r="BK1183" s="195"/>
      <c r="BL1183" s="195"/>
      <c r="BM1183" s="195"/>
      <c r="BN1183" s="195"/>
      <c r="BO1183" s="195"/>
      <c r="BP1183" s="195"/>
      <c r="BQ1183" s="195"/>
      <c r="BR1183" s="195"/>
      <c r="BS1183" s="195"/>
      <c r="BT1183" s="195"/>
      <c r="BU1183" s="195"/>
      <c r="BV1183" s="195"/>
      <c r="BW1183" s="195"/>
      <c r="BX1183" s="195"/>
      <c r="BY1183" s="195"/>
      <c r="BZ1183" s="195"/>
      <c r="CA1183" s="195"/>
      <c r="CB1183" s="195"/>
      <c r="CC1183" s="195"/>
      <c r="CD1183" s="195"/>
      <c r="CE1183" s="195"/>
      <c r="CF1183" s="195"/>
      <c r="CG1183" s="195"/>
      <c r="CH1183" s="195"/>
      <c r="CI1183" s="195"/>
      <c r="CJ1183" s="195"/>
      <c r="CK1183" s="195"/>
      <c r="CL1183" s="195"/>
      <c r="CM1183" s="195"/>
      <c r="CN1183" s="195"/>
      <c r="CO1183" s="195"/>
      <c r="CP1183" s="195"/>
      <c r="CQ1183" s="195"/>
      <c r="CR1183" s="195"/>
      <c r="CS1183" s="195"/>
      <c r="CT1183" s="195"/>
      <c r="CU1183" s="195"/>
      <c r="CV1183" s="195"/>
      <c r="CW1183" s="195"/>
      <c r="CX1183" s="195"/>
      <c r="CY1183" s="195"/>
      <c r="CZ1183" s="195"/>
      <c r="DA1183" s="195"/>
      <c r="DB1183" s="195"/>
      <c r="DC1183" s="195"/>
      <c r="DD1183" s="195"/>
      <c r="DE1183" s="195"/>
      <c r="DF1183" s="195"/>
      <c r="DG1183" s="195"/>
      <c r="DH1183" s="195"/>
      <c r="DI1183" s="195"/>
      <c r="DJ1183" s="195"/>
      <c r="DK1183" s="195"/>
      <c r="DL1183" s="195"/>
      <c r="DM1183" s="195"/>
      <c r="DN1183" s="195"/>
      <c r="DO1183" s="195"/>
      <c r="DP1183" s="195"/>
      <c r="DQ1183" s="195"/>
      <c r="DR1183" s="195"/>
      <c r="DS1183" s="195"/>
      <c r="DT1183" s="195"/>
      <c r="DU1183" s="195"/>
      <c r="DV1183" s="195"/>
      <c r="DW1183" s="195"/>
      <c r="DX1183" s="195"/>
      <c r="DY1183" s="195"/>
      <c r="DZ1183" s="195"/>
      <c r="EA1183" s="195"/>
      <c r="EB1183" s="195"/>
      <c r="EC1183" s="195"/>
      <c r="ED1183" s="195"/>
      <c r="EE1183" s="195"/>
      <c r="EF1183" s="195"/>
      <c r="EG1183" s="195"/>
      <c r="EH1183" s="195"/>
      <c r="EI1183" s="195"/>
      <c r="EJ1183" s="195"/>
      <c r="EK1183" s="195"/>
      <c r="EL1183" s="195"/>
      <c r="EM1183" s="195"/>
      <c r="EN1183" s="195"/>
      <c r="EO1183" s="195"/>
      <c r="EP1183" s="195"/>
      <c r="EQ1183" s="195"/>
      <c r="ER1183" s="195"/>
      <c r="ES1183" s="195"/>
      <c r="ET1183" s="195"/>
      <c r="EU1183" s="195"/>
      <c r="EV1183" s="195"/>
      <c r="EW1183" s="195"/>
      <c r="EX1183" s="195"/>
      <c r="EY1183" s="195"/>
      <c r="EZ1183" s="195"/>
      <c r="FA1183" s="195"/>
      <c r="FB1183" s="195"/>
      <c r="FC1183" s="195"/>
      <c r="FD1183" s="195"/>
      <c r="FE1183" s="195"/>
      <c r="FF1183" s="195"/>
      <c r="FG1183" s="195"/>
      <c r="FH1183" s="195"/>
      <c r="FI1183" s="195"/>
      <c r="FJ1183" s="195"/>
      <c r="FK1183" s="195"/>
      <c r="FL1183" s="195"/>
      <c r="FM1183" s="195"/>
      <c r="FN1183" s="195"/>
      <c r="FO1183" s="195"/>
      <c r="FP1183" s="195"/>
      <c r="FQ1183" s="195"/>
      <c r="FR1183" s="195"/>
      <c r="FS1183" s="195"/>
      <c r="FT1183" s="195"/>
      <c r="FU1183" s="195"/>
      <c r="FV1183" s="195"/>
      <c r="FW1183" s="195"/>
      <c r="FX1183" s="195"/>
      <c r="FY1183" s="195"/>
      <c r="FZ1183" s="195"/>
      <c r="GA1183" s="195"/>
      <c r="GB1183" s="195"/>
      <c r="GC1183" s="195"/>
      <c r="GD1183" s="195"/>
      <c r="GE1183" s="195"/>
      <c r="GF1183" s="195"/>
      <c r="GG1183" s="195"/>
      <c r="GH1183" s="195"/>
      <c r="GI1183" s="195"/>
      <c r="GJ1183" s="195"/>
      <c r="GK1183" s="195"/>
      <c r="GL1183" s="195"/>
      <c r="GM1183" s="195"/>
      <c r="GN1183" s="195"/>
      <c r="GO1183" s="195"/>
      <c r="GP1183" s="195"/>
      <c r="GQ1183" s="195"/>
      <c r="GR1183" s="195"/>
      <c r="GS1183" s="195"/>
      <c r="GT1183" s="195"/>
      <c r="GU1183" s="195"/>
      <c r="GV1183" s="195"/>
      <c r="GW1183" s="195"/>
      <c r="GX1183" s="195"/>
      <c r="GY1183" s="195"/>
      <c r="GZ1183" s="195"/>
      <c r="HA1183" s="195"/>
      <c r="HB1183" s="195"/>
      <c r="HC1183" s="195"/>
      <c r="HD1183" s="195"/>
      <c r="HE1183" s="195"/>
      <c r="HF1183" s="195"/>
      <c r="HG1183" s="195"/>
      <c r="HH1183" s="195"/>
      <c r="HI1183" s="195"/>
      <c r="HJ1183" s="195"/>
      <c r="HK1183" s="195"/>
      <c r="HL1183" s="195"/>
      <c r="HM1183" s="195"/>
      <c r="HN1183" s="195"/>
      <c r="HO1183" s="195"/>
      <c r="HP1183" s="195"/>
      <c r="HQ1183" s="195"/>
      <c r="HR1183" s="195"/>
      <c r="HS1183" s="195"/>
      <c r="HT1183" s="195"/>
      <c r="HU1183" s="195"/>
      <c r="HV1183" s="195"/>
      <c r="HW1183" s="195"/>
      <c r="HX1183" s="195"/>
      <c r="HY1183" s="195"/>
      <c r="HZ1183" s="195"/>
      <c r="IA1183" s="195"/>
      <c r="IB1183" s="195"/>
      <c r="IC1183" s="195"/>
      <c r="ID1183" s="195"/>
      <c r="IE1183" s="195"/>
      <c r="IF1183" s="195"/>
      <c r="IG1183" s="195"/>
      <c r="IH1183" s="195"/>
      <c r="II1183" s="195"/>
      <c r="IJ1183" s="195"/>
      <c r="IK1183" s="195"/>
      <c r="IL1183" s="195"/>
      <c r="IM1183" s="195"/>
      <c r="IN1183" s="195"/>
      <c r="IO1183" s="195"/>
      <c r="IP1183" s="195"/>
      <c r="IQ1183" s="195"/>
      <c r="IR1183" s="195"/>
      <c r="IS1183" s="195"/>
      <c r="IT1183" s="195"/>
      <c r="IU1183" s="195"/>
      <c r="IV1183" s="195"/>
      <c r="IW1183" s="195"/>
      <c r="IX1183" s="195"/>
      <c r="IY1183" s="195"/>
      <c r="IZ1183" s="195"/>
      <c r="JA1183" s="195"/>
      <c r="JB1183" s="195"/>
      <c r="JC1183" s="195"/>
      <c r="JD1183" s="195"/>
      <c r="JE1183" s="195"/>
      <c r="JF1183" s="195"/>
      <c r="JG1183" s="195"/>
      <c r="JH1183" s="195"/>
      <c r="JI1183" s="195"/>
    </row>
    <row r="1184" spans="1:269" x14ac:dyDescent="0.25">
      <c r="A1184" s="195">
        <v>1</v>
      </c>
      <c r="B1184" s="195">
        <v>1</v>
      </c>
      <c r="C1184" s="562" t="s">
        <v>319</v>
      </c>
      <c r="D1184" s="155"/>
      <c r="E1184" s="2964"/>
      <c r="F1184" s="1671">
        <f t="shared" si="1064"/>
        <v>30</v>
      </c>
      <c r="G1184" s="2334">
        <f t="shared" si="1064"/>
        <v>27.5</v>
      </c>
      <c r="H1184" s="2334">
        <f t="shared" si="1064"/>
        <v>0</v>
      </c>
      <c r="I1184" s="2334">
        <f t="shared" si="1141"/>
        <v>0</v>
      </c>
      <c r="J1184" s="2330"/>
      <c r="K1184" s="2330"/>
      <c r="L1184" s="1777"/>
      <c r="M1184" s="1777"/>
      <c r="N1184" s="1777"/>
      <c r="O1184" s="1777"/>
      <c r="P1184" s="1777"/>
      <c r="Q1184" s="1666"/>
      <c r="R1184" s="2331">
        <f t="shared" ref="R1184:AJ1184" si="1157">R1105+R1015</f>
        <v>0</v>
      </c>
      <c r="S1184" s="2331">
        <f t="shared" si="1157"/>
        <v>0</v>
      </c>
      <c r="T1184" s="2331">
        <f t="shared" si="1157"/>
        <v>0</v>
      </c>
      <c r="U1184" s="2331">
        <f t="shared" si="1157"/>
        <v>0</v>
      </c>
      <c r="V1184" s="2331">
        <f t="shared" ref="V1184:W1184" si="1158">V1105+V1015</f>
        <v>0</v>
      </c>
      <c r="W1184" s="2331">
        <f t="shared" si="1158"/>
        <v>0</v>
      </c>
      <c r="X1184" s="2331">
        <f t="shared" ref="X1184:Y1184" si="1159">X1105+X1015</f>
        <v>0</v>
      </c>
      <c r="Y1184" s="2331">
        <f t="shared" si="1159"/>
        <v>0</v>
      </c>
      <c r="Z1184" s="2331">
        <f t="shared" ref="Z1184:AA1184" si="1160">Z1105+Z1015</f>
        <v>0</v>
      </c>
      <c r="AA1184" s="2331">
        <f t="shared" si="1160"/>
        <v>0</v>
      </c>
      <c r="AB1184" s="2331">
        <f t="shared" ref="AB1184" si="1161">AB1105+AB1015</f>
        <v>0</v>
      </c>
      <c r="AC1184" s="2331">
        <f t="shared" si="1157"/>
        <v>0</v>
      </c>
      <c r="AD1184" s="2331">
        <f t="shared" si="1157"/>
        <v>0</v>
      </c>
      <c r="AE1184" s="2332">
        <f t="shared" si="1157"/>
        <v>0</v>
      </c>
      <c r="AF1184" s="2331">
        <f t="shared" si="1157"/>
        <v>0</v>
      </c>
      <c r="AG1184" s="2331">
        <f t="shared" si="1157"/>
        <v>0</v>
      </c>
      <c r="AH1184" s="2331">
        <f t="shared" si="1157"/>
        <v>0</v>
      </c>
      <c r="AI1184" s="2331">
        <f t="shared" si="1157"/>
        <v>0</v>
      </c>
      <c r="AJ1184" s="2331">
        <f t="shared" si="1157"/>
        <v>0</v>
      </c>
      <c r="AK1184" s="2019"/>
      <c r="AL1184" s="195"/>
      <c r="AM1184" s="195"/>
      <c r="AN1184" s="195"/>
      <c r="AO1184" s="195"/>
      <c r="AP1184" s="195"/>
      <c r="AQ1184" s="195"/>
      <c r="AR1184" s="195"/>
      <c r="AS1184" s="195"/>
      <c r="AT1184" s="195"/>
      <c r="AU1184" s="195"/>
      <c r="AV1184" s="195"/>
      <c r="AW1184" s="195"/>
      <c r="AX1184" s="195"/>
      <c r="AY1184" s="195"/>
      <c r="AZ1184" s="195"/>
      <c r="BA1184" s="195"/>
      <c r="BB1184" s="195"/>
      <c r="BC1184" s="195"/>
      <c r="BD1184" s="195"/>
      <c r="BE1184" s="195"/>
      <c r="BF1184" s="195"/>
      <c r="BG1184" s="195"/>
      <c r="BH1184" s="195"/>
      <c r="BI1184" s="195"/>
      <c r="BJ1184" s="195"/>
      <c r="BK1184" s="195"/>
      <c r="BL1184" s="195"/>
      <c r="BM1184" s="195"/>
      <c r="BN1184" s="195"/>
      <c r="BO1184" s="195"/>
      <c r="BP1184" s="195"/>
      <c r="BQ1184" s="195"/>
      <c r="BR1184" s="195"/>
      <c r="BS1184" s="195"/>
      <c r="BT1184" s="195"/>
      <c r="BU1184" s="195"/>
      <c r="BV1184" s="195"/>
      <c r="BW1184" s="195"/>
      <c r="BX1184" s="195"/>
      <c r="BY1184" s="195"/>
      <c r="BZ1184" s="195"/>
      <c r="CA1184" s="195"/>
      <c r="CB1184" s="195"/>
      <c r="CC1184" s="195"/>
      <c r="CD1184" s="195"/>
      <c r="CE1184" s="195"/>
      <c r="CF1184" s="195"/>
      <c r="CG1184" s="195"/>
      <c r="CH1184" s="195"/>
      <c r="CI1184" s="195"/>
      <c r="CJ1184" s="195"/>
      <c r="CK1184" s="195"/>
      <c r="CL1184" s="195"/>
      <c r="CM1184" s="195"/>
      <c r="CN1184" s="195"/>
      <c r="CO1184" s="195"/>
      <c r="CP1184" s="195"/>
      <c r="CQ1184" s="195"/>
      <c r="CR1184" s="195"/>
      <c r="CS1184" s="195"/>
      <c r="CT1184" s="195"/>
      <c r="CU1184" s="195"/>
      <c r="CV1184" s="195"/>
      <c r="CW1184" s="195"/>
      <c r="CX1184" s="195"/>
      <c r="CY1184" s="195"/>
      <c r="CZ1184" s="195"/>
      <c r="DA1184" s="195"/>
      <c r="DB1184" s="195"/>
      <c r="DC1184" s="195"/>
      <c r="DD1184" s="195"/>
      <c r="DE1184" s="195"/>
      <c r="DF1184" s="195"/>
      <c r="DG1184" s="195"/>
      <c r="DH1184" s="195"/>
      <c r="DI1184" s="195"/>
      <c r="DJ1184" s="195"/>
      <c r="DK1184" s="195"/>
      <c r="DL1184" s="195"/>
      <c r="DM1184" s="195"/>
      <c r="DN1184" s="195"/>
      <c r="DO1184" s="195"/>
      <c r="DP1184" s="195"/>
      <c r="DQ1184" s="195"/>
      <c r="DR1184" s="195"/>
      <c r="DS1184" s="195"/>
      <c r="DT1184" s="195"/>
      <c r="DU1184" s="195"/>
      <c r="DV1184" s="195"/>
      <c r="DW1184" s="195"/>
      <c r="DX1184" s="195"/>
      <c r="DY1184" s="195"/>
      <c r="DZ1184" s="195"/>
      <c r="EA1184" s="195"/>
      <c r="EB1184" s="195"/>
      <c r="EC1184" s="195"/>
      <c r="ED1184" s="195"/>
      <c r="EE1184" s="195"/>
      <c r="EF1184" s="195"/>
      <c r="EG1184" s="195"/>
      <c r="EH1184" s="195"/>
      <c r="EI1184" s="195"/>
      <c r="EJ1184" s="195"/>
      <c r="EK1184" s="195"/>
      <c r="EL1184" s="195"/>
      <c r="EM1184" s="195"/>
      <c r="EN1184" s="195"/>
      <c r="EO1184" s="195"/>
      <c r="EP1184" s="195"/>
      <c r="EQ1184" s="195"/>
      <c r="ER1184" s="195"/>
      <c r="ES1184" s="195"/>
      <c r="ET1184" s="195"/>
      <c r="EU1184" s="195"/>
      <c r="EV1184" s="195"/>
      <c r="EW1184" s="195"/>
      <c r="EX1184" s="195"/>
      <c r="EY1184" s="195"/>
      <c r="EZ1184" s="195"/>
      <c r="FA1184" s="195"/>
      <c r="FB1184" s="195"/>
      <c r="FC1184" s="195"/>
      <c r="FD1184" s="195"/>
      <c r="FE1184" s="195"/>
      <c r="FF1184" s="195"/>
      <c r="FG1184" s="195"/>
      <c r="FH1184" s="195"/>
      <c r="FI1184" s="195"/>
      <c r="FJ1184" s="195"/>
      <c r="FK1184" s="195"/>
      <c r="FL1184" s="195"/>
      <c r="FM1184" s="195"/>
      <c r="FN1184" s="195"/>
      <c r="FO1184" s="195"/>
      <c r="FP1184" s="195"/>
      <c r="FQ1184" s="195"/>
      <c r="FR1184" s="195"/>
      <c r="FS1184" s="195"/>
      <c r="FT1184" s="195"/>
      <c r="FU1184" s="195"/>
      <c r="FV1184" s="195"/>
      <c r="FW1184" s="195"/>
      <c r="FX1184" s="195"/>
      <c r="FY1184" s="195"/>
      <c r="FZ1184" s="195"/>
      <c r="GA1184" s="195"/>
      <c r="GB1184" s="195"/>
      <c r="GC1184" s="195"/>
      <c r="GD1184" s="195"/>
      <c r="GE1184" s="195"/>
      <c r="GF1184" s="195"/>
      <c r="GG1184" s="195"/>
      <c r="GH1184" s="195"/>
      <c r="GI1184" s="195"/>
      <c r="GJ1184" s="195"/>
      <c r="GK1184" s="195"/>
      <c r="GL1184" s="195"/>
      <c r="GM1184" s="195"/>
      <c r="GN1184" s="195"/>
      <c r="GO1184" s="195"/>
      <c r="GP1184" s="195"/>
      <c r="GQ1184" s="195"/>
      <c r="GR1184" s="195"/>
      <c r="GS1184" s="195"/>
      <c r="GT1184" s="195"/>
      <c r="GU1184" s="195"/>
      <c r="GV1184" s="195"/>
      <c r="GW1184" s="195"/>
      <c r="GX1184" s="195"/>
      <c r="GY1184" s="195"/>
      <c r="GZ1184" s="195"/>
      <c r="HA1184" s="195"/>
      <c r="HB1184" s="195"/>
      <c r="HC1184" s="195"/>
      <c r="HD1184" s="195"/>
      <c r="HE1184" s="195"/>
      <c r="HF1184" s="195"/>
      <c r="HG1184" s="195"/>
      <c r="HH1184" s="195"/>
      <c r="HI1184" s="195"/>
      <c r="HJ1184" s="195"/>
      <c r="HK1184" s="195"/>
      <c r="HL1184" s="195"/>
      <c r="HM1184" s="195"/>
      <c r="HN1184" s="195"/>
      <c r="HO1184" s="195"/>
      <c r="HP1184" s="195"/>
      <c r="HQ1184" s="195"/>
      <c r="HR1184" s="195"/>
      <c r="HS1184" s="195"/>
      <c r="HT1184" s="195"/>
      <c r="HU1184" s="195"/>
      <c r="HV1184" s="195"/>
      <c r="HW1184" s="195"/>
      <c r="HX1184" s="195"/>
      <c r="HY1184" s="195"/>
      <c r="HZ1184" s="195"/>
      <c r="IA1184" s="195"/>
      <c r="IB1184" s="195"/>
      <c r="IC1184" s="195"/>
      <c r="ID1184" s="195"/>
      <c r="IE1184" s="195"/>
      <c r="IF1184" s="195"/>
      <c r="IG1184" s="195"/>
      <c r="IH1184" s="195"/>
      <c r="II1184" s="195"/>
      <c r="IJ1184" s="195"/>
      <c r="IK1184" s="195"/>
      <c r="IL1184" s="195"/>
      <c r="IM1184" s="195"/>
      <c r="IN1184" s="195"/>
      <c r="IO1184" s="195"/>
      <c r="IP1184" s="195"/>
      <c r="IQ1184" s="195"/>
      <c r="IR1184" s="195"/>
      <c r="IS1184" s="195"/>
      <c r="IT1184" s="195"/>
      <c r="IU1184" s="195"/>
      <c r="IV1184" s="195"/>
      <c r="IW1184" s="195"/>
      <c r="IX1184" s="195"/>
      <c r="IY1184" s="195"/>
      <c r="IZ1184" s="195"/>
      <c r="JA1184" s="195"/>
      <c r="JB1184" s="195"/>
      <c r="JC1184" s="195"/>
      <c r="JD1184" s="195"/>
      <c r="JE1184" s="195"/>
      <c r="JF1184" s="195"/>
      <c r="JG1184" s="195"/>
      <c r="JH1184" s="195"/>
      <c r="JI1184" s="195"/>
    </row>
    <row r="1185" spans="1:269" x14ac:dyDescent="0.25">
      <c r="B1185" s="195">
        <v>1</v>
      </c>
      <c r="C1185" s="562" t="s">
        <v>320</v>
      </c>
      <c r="D1185" s="155"/>
      <c r="E1185" s="2964"/>
      <c r="F1185" s="1671">
        <f t="shared" si="1064"/>
        <v>5521.2765957446809</v>
      </c>
      <c r="G1185" s="2334">
        <f t="shared" si="1064"/>
        <v>5061.1702127659573</v>
      </c>
      <c r="H1185" s="2334">
        <f t="shared" si="1064"/>
        <v>4742.6957446808519</v>
      </c>
      <c r="I1185" s="2334">
        <f t="shared" si="1141"/>
        <v>93.707493431424083</v>
      </c>
      <c r="J1185" s="2330"/>
      <c r="K1185" s="2330"/>
      <c r="L1185" s="1777"/>
      <c r="M1185" s="1777"/>
      <c r="N1185" s="1777"/>
      <c r="O1185" s="1777"/>
      <c r="P1185" s="1777"/>
      <c r="Q1185" s="1666"/>
      <c r="R1185" s="2331">
        <f t="shared" ref="R1185:AJ1185" si="1162">R1106+R1016</f>
        <v>0</v>
      </c>
      <c r="S1185" s="2331">
        <f t="shared" si="1162"/>
        <v>0</v>
      </c>
      <c r="T1185" s="2331">
        <f t="shared" si="1162"/>
        <v>0</v>
      </c>
      <c r="U1185" s="2331">
        <f t="shared" si="1162"/>
        <v>0</v>
      </c>
      <c r="V1185" s="2331">
        <f t="shared" ref="V1185:W1185" si="1163">V1106+V1016</f>
        <v>0</v>
      </c>
      <c r="W1185" s="2331">
        <f t="shared" si="1163"/>
        <v>0</v>
      </c>
      <c r="X1185" s="2331">
        <f t="shared" ref="X1185:Y1185" si="1164">X1106+X1016</f>
        <v>0</v>
      </c>
      <c r="Y1185" s="2331">
        <f t="shared" si="1164"/>
        <v>0</v>
      </c>
      <c r="Z1185" s="2331">
        <f t="shared" ref="Z1185:AA1185" si="1165">Z1106+Z1016</f>
        <v>0</v>
      </c>
      <c r="AA1185" s="2331">
        <f t="shared" si="1165"/>
        <v>0</v>
      </c>
      <c r="AB1185" s="2331">
        <f t="shared" ref="AB1185" si="1166">AB1106+AB1016</f>
        <v>0</v>
      </c>
      <c r="AC1185" s="2331">
        <f t="shared" si="1162"/>
        <v>0</v>
      </c>
      <c r="AD1185" s="2331">
        <f t="shared" si="1162"/>
        <v>0</v>
      </c>
      <c r="AE1185" s="2332">
        <f t="shared" si="1162"/>
        <v>0</v>
      </c>
      <c r="AF1185" s="2331">
        <f t="shared" si="1162"/>
        <v>0</v>
      </c>
      <c r="AG1185" s="2331">
        <f t="shared" si="1162"/>
        <v>0</v>
      </c>
      <c r="AH1185" s="2331">
        <f t="shared" si="1162"/>
        <v>0</v>
      </c>
      <c r="AI1185" s="2331">
        <f t="shared" si="1162"/>
        <v>0</v>
      </c>
      <c r="AJ1185" s="2331">
        <f t="shared" si="1162"/>
        <v>0</v>
      </c>
      <c r="AK1185" s="2019"/>
      <c r="AL1185" s="195"/>
      <c r="AM1185" s="195"/>
      <c r="AN1185" s="195"/>
      <c r="AO1185" s="195"/>
      <c r="AP1185" s="195"/>
      <c r="AQ1185" s="195"/>
      <c r="AR1185" s="195"/>
      <c r="AS1185" s="195"/>
      <c r="AT1185" s="195"/>
      <c r="AU1185" s="195"/>
      <c r="AV1185" s="195"/>
      <c r="AW1185" s="195"/>
      <c r="AX1185" s="195"/>
      <c r="AY1185" s="195"/>
      <c r="AZ1185" s="195"/>
      <c r="BA1185" s="195"/>
      <c r="BB1185" s="195"/>
      <c r="BC1185" s="195"/>
      <c r="BD1185" s="195"/>
      <c r="BE1185" s="195"/>
      <c r="BF1185" s="195"/>
      <c r="BG1185" s="195"/>
      <c r="BH1185" s="195"/>
      <c r="BI1185" s="195"/>
      <c r="BJ1185" s="195"/>
      <c r="BK1185" s="195"/>
      <c r="BL1185" s="195"/>
      <c r="BM1185" s="195"/>
      <c r="BN1185" s="195"/>
      <c r="BO1185" s="195"/>
      <c r="BP1185" s="195"/>
      <c r="BQ1185" s="195"/>
      <c r="BR1185" s="195"/>
      <c r="BS1185" s="195"/>
      <c r="BT1185" s="195"/>
      <c r="BU1185" s="195"/>
      <c r="BV1185" s="195"/>
      <c r="BW1185" s="195"/>
      <c r="BX1185" s="195"/>
      <c r="BY1185" s="195"/>
      <c r="BZ1185" s="195"/>
      <c r="CA1185" s="195"/>
      <c r="CB1185" s="195"/>
      <c r="CC1185" s="195"/>
      <c r="CD1185" s="195"/>
      <c r="CE1185" s="195"/>
      <c r="CF1185" s="195"/>
      <c r="CG1185" s="195"/>
      <c r="CH1185" s="195"/>
      <c r="CI1185" s="195"/>
      <c r="CJ1185" s="195"/>
      <c r="CK1185" s="195"/>
      <c r="CL1185" s="195"/>
      <c r="CM1185" s="195"/>
      <c r="CN1185" s="195"/>
      <c r="CO1185" s="195"/>
      <c r="CP1185" s="195"/>
      <c r="CQ1185" s="195"/>
      <c r="CR1185" s="195"/>
      <c r="CS1185" s="195"/>
      <c r="CT1185" s="195"/>
      <c r="CU1185" s="195"/>
      <c r="CV1185" s="195"/>
      <c r="CW1185" s="195"/>
      <c r="CX1185" s="195"/>
      <c r="CY1185" s="195"/>
      <c r="CZ1185" s="195"/>
      <c r="DA1185" s="195"/>
      <c r="DB1185" s="195"/>
      <c r="DC1185" s="195"/>
      <c r="DD1185" s="195"/>
      <c r="DE1185" s="195"/>
      <c r="DF1185" s="195"/>
      <c r="DG1185" s="195"/>
      <c r="DH1185" s="195"/>
      <c r="DI1185" s="195"/>
      <c r="DJ1185" s="195"/>
      <c r="DK1185" s="195"/>
      <c r="DL1185" s="195"/>
      <c r="DM1185" s="195"/>
      <c r="DN1185" s="195"/>
      <c r="DO1185" s="195"/>
      <c r="DP1185" s="195"/>
      <c r="DQ1185" s="195"/>
      <c r="DR1185" s="195"/>
      <c r="DS1185" s="195"/>
      <c r="DT1185" s="195"/>
      <c r="DU1185" s="195"/>
      <c r="DV1185" s="195"/>
      <c r="DW1185" s="195"/>
      <c r="DX1185" s="195"/>
      <c r="DY1185" s="195"/>
      <c r="DZ1185" s="195"/>
      <c r="EA1185" s="195"/>
      <c r="EB1185" s="195"/>
      <c r="EC1185" s="195"/>
      <c r="ED1185" s="195"/>
      <c r="EE1185" s="195"/>
      <c r="EF1185" s="195"/>
      <c r="EG1185" s="195"/>
      <c r="EH1185" s="195"/>
      <c r="EI1185" s="195"/>
      <c r="EJ1185" s="195"/>
      <c r="EK1185" s="195"/>
      <c r="EL1185" s="195"/>
      <c r="EM1185" s="195"/>
      <c r="EN1185" s="195"/>
      <c r="EO1185" s="195"/>
      <c r="EP1185" s="195"/>
      <c r="EQ1185" s="195"/>
      <c r="ER1185" s="195"/>
      <c r="ES1185" s="195"/>
      <c r="ET1185" s="195"/>
      <c r="EU1185" s="195"/>
      <c r="EV1185" s="195"/>
      <c r="EW1185" s="195"/>
      <c r="EX1185" s="195"/>
      <c r="EY1185" s="195"/>
      <c r="EZ1185" s="195"/>
      <c r="FA1185" s="195"/>
      <c r="FB1185" s="195"/>
      <c r="FC1185" s="195"/>
      <c r="FD1185" s="195"/>
      <c r="FE1185" s="195"/>
      <c r="FF1185" s="195"/>
      <c r="FG1185" s="195"/>
      <c r="FH1185" s="195"/>
      <c r="FI1185" s="195"/>
      <c r="FJ1185" s="195"/>
      <c r="FK1185" s="195"/>
      <c r="FL1185" s="195"/>
      <c r="FM1185" s="195"/>
      <c r="FN1185" s="195"/>
      <c r="FO1185" s="195"/>
      <c r="FP1185" s="195"/>
      <c r="FQ1185" s="195"/>
      <c r="FR1185" s="195"/>
      <c r="FS1185" s="195"/>
      <c r="FT1185" s="195"/>
      <c r="FU1185" s="195"/>
      <c r="FV1185" s="195"/>
      <c r="FW1185" s="195"/>
      <c r="FX1185" s="195"/>
      <c r="FY1185" s="195"/>
      <c r="FZ1185" s="195"/>
      <c r="GA1185" s="195"/>
      <c r="GB1185" s="195"/>
      <c r="GC1185" s="195"/>
      <c r="GD1185" s="195"/>
      <c r="GE1185" s="195"/>
      <c r="GF1185" s="195"/>
      <c r="GG1185" s="195"/>
      <c r="GH1185" s="195"/>
      <c r="GI1185" s="195"/>
      <c r="GJ1185" s="195"/>
      <c r="GK1185" s="195"/>
      <c r="GL1185" s="195"/>
      <c r="GM1185" s="195"/>
      <c r="GN1185" s="195"/>
      <c r="GO1185" s="195"/>
      <c r="GP1185" s="195"/>
      <c r="GQ1185" s="195"/>
      <c r="GR1185" s="195"/>
      <c r="GS1185" s="195"/>
      <c r="GT1185" s="195"/>
      <c r="GU1185" s="195"/>
      <c r="GV1185" s="195"/>
      <c r="GW1185" s="195"/>
      <c r="GX1185" s="195"/>
      <c r="GY1185" s="195"/>
      <c r="GZ1185" s="195"/>
      <c r="HA1185" s="195"/>
      <c r="HB1185" s="195"/>
      <c r="HC1185" s="195"/>
      <c r="HD1185" s="195"/>
      <c r="HE1185" s="195"/>
      <c r="HF1185" s="195"/>
      <c r="HG1185" s="195"/>
      <c r="HH1185" s="195"/>
      <c r="HI1185" s="195"/>
      <c r="HJ1185" s="195"/>
      <c r="HK1185" s="195"/>
      <c r="HL1185" s="195"/>
      <c r="HM1185" s="195"/>
      <c r="HN1185" s="195"/>
      <c r="HO1185" s="195"/>
      <c r="HP1185" s="195"/>
      <c r="HQ1185" s="195"/>
      <c r="HR1185" s="195"/>
      <c r="HS1185" s="195"/>
      <c r="HT1185" s="195"/>
      <c r="HU1185" s="195"/>
      <c r="HV1185" s="195"/>
      <c r="HW1185" s="195"/>
      <c r="HX1185" s="195"/>
      <c r="HY1185" s="195"/>
      <c r="HZ1185" s="195"/>
      <c r="IA1185" s="195"/>
      <c r="IB1185" s="195"/>
      <c r="IC1185" s="195"/>
      <c r="ID1185" s="195"/>
      <c r="IE1185" s="195"/>
      <c r="IF1185" s="195"/>
      <c r="IG1185" s="195"/>
      <c r="IH1185" s="195"/>
      <c r="II1185" s="195"/>
      <c r="IJ1185" s="195"/>
      <c r="IK1185" s="195"/>
      <c r="IL1185" s="195"/>
      <c r="IM1185" s="195"/>
      <c r="IN1185" s="195"/>
      <c r="IO1185" s="195"/>
      <c r="IP1185" s="195"/>
      <c r="IQ1185" s="195"/>
      <c r="IR1185" s="195"/>
      <c r="IS1185" s="195"/>
      <c r="IT1185" s="195"/>
      <c r="IU1185" s="195"/>
      <c r="IV1185" s="195"/>
      <c r="IW1185" s="195"/>
      <c r="IX1185" s="195"/>
      <c r="IY1185" s="195"/>
      <c r="IZ1185" s="195"/>
      <c r="JA1185" s="195"/>
      <c r="JB1185" s="195"/>
      <c r="JC1185" s="195"/>
      <c r="JD1185" s="195"/>
      <c r="JE1185" s="195"/>
      <c r="JF1185" s="195"/>
      <c r="JG1185" s="195"/>
      <c r="JH1185" s="195"/>
      <c r="JI1185" s="195"/>
    </row>
    <row r="1186" spans="1:269" x14ac:dyDescent="0.25">
      <c r="B1186" s="195">
        <v>1</v>
      </c>
      <c r="C1186" s="562" t="s">
        <v>321</v>
      </c>
      <c r="D1186" s="155"/>
      <c r="E1186" s="2964"/>
      <c r="F1186" s="1671">
        <f t="shared" si="1064"/>
        <v>51900</v>
      </c>
      <c r="G1186" s="2334">
        <f t="shared" si="1064"/>
        <v>47575</v>
      </c>
      <c r="H1186" s="2334">
        <f t="shared" si="1064"/>
        <v>44581.340000000011</v>
      </c>
      <c r="I1186" s="2334">
        <f t="shared" si="1141"/>
        <v>93.707493431424098</v>
      </c>
      <c r="J1186" s="2330"/>
      <c r="K1186" s="2330"/>
      <c r="L1186" s="1777"/>
      <c r="M1186" s="1777"/>
      <c r="N1186" s="1777"/>
      <c r="O1186" s="1777"/>
      <c r="P1186" s="1777"/>
      <c r="Q1186" s="1666"/>
      <c r="R1186" s="2331">
        <f t="shared" ref="R1186:AJ1186" si="1167">R1107+R1017</f>
        <v>0</v>
      </c>
      <c r="S1186" s="2331">
        <f t="shared" si="1167"/>
        <v>0</v>
      </c>
      <c r="T1186" s="2331">
        <f t="shared" si="1167"/>
        <v>0</v>
      </c>
      <c r="U1186" s="2331">
        <f t="shared" si="1167"/>
        <v>0</v>
      </c>
      <c r="V1186" s="2331">
        <f t="shared" ref="V1186:W1186" si="1168">V1107+V1017</f>
        <v>0</v>
      </c>
      <c r="W1186" s="2331">
        <f t="shared" si="1168"/>
        <v>0</v>
      </c>
      <c r="X1186" s="2331">
        <f t="shared" ref="X1186:Y1186" si="1169">X1107+X1017</f>
        <v>0</v>
      </c>
      <c r="Y1186" s="2331">
        <f t="shared" si="1169"/>
        <v>0</v>
      </c>
      <c r="Z1186" s="2331">
        <f t="shared" ref="Z1186:AA1186" si="1170">Z1107+Z1017</f>
        <v>0</v>
      </c>
      <c r="AA1186" s="2331">
        <f t="shared" si="1170"/>
        <v>0</v>
      </c>
      <c r="AB1186" s="2331">
        <f t="shared" ref="AB1186" si="1171">AB1107+AB1017</f>
        <v>0</v>
      </c>
      <c r="AC1186" s="2331">
        <f t="shared" si="1167"/>
        <v>0</v>
      </c>
      <c r="AD1186" s="2331">
        <f t="shared" si="1167"/>
        <v>0</v>
      </c>
      <c r="AE1186" s="2332">
        <f t="shared" si="1167"/>
        <v>0</v>
      </c>
      <c r="AF1186" s="2331">
        <f t="shared" si="1167"/>
        <v>0</v>
      </c>
      <c r="AG1186" s="2331">
        <f t="shared" si="1167"/>
        <v>0</v>
      </c>
      <c r="AH1186" s="2331">
        <f t="shared" si="1167"/>
        <v>0</v>
      </c>
      <c r="AI1186" s="2331">
        <f t="shared" si="1167"/>
        <v>0</v>
      </c>
      <c r="AJ1186" s="2331">
        <f t="shared" si="1167"/>
        <v>0</v>
      </c>
      <c r="AK1186" s="2019"/>
      <c r="AL1186" s="195"/>
      <c r="AM1186" s="195"/>
      <c r="AN1186" s="195"/>
      <c r="AO1186" s="195"/>
      <c r="AP1186" s="195"/>
      <c r="AQ1186" s="195"/>
      <c r="AR1186" s="195"/>
      <c r="AS1186" s="195"/>
      <c r="AT1186" s="195"/>
      <c r="AU1186" s="195"/>
      <c r="AV1186" s="195"/>
      <c r="AW1186" s="195"/>
      <c r="AX1186" s="195"/>
      <c r="AY1186" s="195"/>
      <c r="AZ1186" s="195"/>
      <c r="BA1186" s="195"/>
      <c r="BB1186" s="195"/>
      <c r="BC1186" s="195"/>
      <c r="BD1186" s="195"/>
      <c r="BE1186" s="195"/>
      <c r="BF1186" s="195"/>
      <c r="BG1186" s="195"/>
      <c r="BH1186" s="195"/>
      <c r="BI1186" s="195"/>
      <c r="BJ1186" s="195"/>
      <c r="BK1186" s="195"/>
      <c r="BL1186" s="195"/>
      <c r="BM1186" s="195"/>
      <c r="BN1186" s="195"/>
      <c r="BO1186" s="195"/>
      <c r="BP1186" s="195"/>
      <c r="BQ1186" s="195"/>
      <c r="BR1186" s="195"/>
      <c r="BS1186" s="195"/>
      <c r="BT1186" s="195"/>
      <c r="BU1186" s="195"/>
      <c r="BV1186" s="195"/>
      <c r="BW1186" s="195"/>
      <c r="BX1186" s="195"/>
      <c r="BY1186" s="195"/>
      <c r="BZ1186" s="195"/>
      <c r="CA1186" s="195"/>
      <c r="CB1186" s="195"/>
      <c r="CC1186" s="195"/>
      <c r="CD1186" s="195"/>
      <c r="CE1186" s="195"/>
      <c r="CF1186" s="195"/>
      <c r="CG1186" s="195"/>
      <c r="CH1186" s="195"/>
      <c r="CI1186" s="195"/>
      <c r="CJ1186" s="195"/>
      <c r="CK1186" s="195"/>
      <c r="CL1186" s="195"/>
      <c r="CM1186" s="195"/>
      <c r="CN1186" s="195"/>
      <c r="CO1186" s="195"/>
      <c r="CP1186" s="195"/>
      <c r="CQ1186" s="195"/>
      <c r="CR1186" s="195"/>
      <c r="CS1186" s="195"/>
      <c r="CT1186" s="195"/>
      <c r="CU1186" s="195"/>
      <c r="CV1186" s="195"/>
      <c r="CW1186" s="195"/>
      <c r="CX1186" s="195"/>
      <c r="CY1186" s="195"/>
      <c r="CZ1186" s="195"/>
      <c r="DA1186" s="195"/>
      <c r="DB1186" s="195"/>
      <c r="DC1186" s="195"/>
      <c r="DD1186" s="195"/>
      <c r="DE1186" s="195"/>
      <c r="DF1186" s="195"/>
      <c r="DG1186" s="195"/>
      <c r="DH1186" s="195"/>
      <c r="DI1186" s="195"/>
      <c r="DJ1186" s="195"/>
      <c r="DK1186" s="195"/>
      <c r="DL1186" s="195"/>
      <c r="DM1186" s="195"/>
      <c r="DN1186" s="195"/>
      <c r="DO1186" s="195"/>
      <c r="DP1186" s="195"/>
      <c r="DQ1186" s="195"/>
      <c r="DR1186" s="195"/>
      <c r="DS1186" s="195"/>
      <c r="DT1186" s="195"/>
      <c r="DU1186" s="195"/>
      <c r="DV1186" s="195"/>
      <c r="DW1186" s="195"/>
      <c r="DX1186" s="195"/>
      <c r="DY1186" s="195"/>
      <c r="DZ1186" s="195"/>
      <c r="EA1186" s="195"/>
      <c r="EB1186" s="195"/>
      <c r="EC1186" s="195"/>
      <c r="ED1186" s="195"/>
      <c r="EE1186" s="195"/>
      <c r="EF1186" s="195"/>
      <c r="EG1186" s="195"/>
      <c r="EH1186" s="195"/>
      <c r="EI1186" s="195"/>
      <c r="EJ1186" s="195"/>
      <c r="EK1186" s="195"/>
      <c r="EL1186" s="195"/>
      <c r="EM1186" s="195"/>
      <c r="EN1186" s="195"/>
      <c r="EO1186" s="195"/>
      <c r="EP1186" s="195"/>
      <c r="EQ1186" s="195"/>
      <c r="ER1186" s="195"/>
      <c r="ES1186" s="195"/>
      <c r="ET1186" s="195"/>
      <c r="EU1186" s="195"/>
      <c r="EV1186" s="195"/>
      <c r="EW1186" s="195"/>
      <c r="EX1186" s="195"/>
      <c r="EY1186" s="195"/>
      <c r="EZ1186" s="195"/>
      <c r="FA1186" s="195"/>
      <c r="FB1186" s="195"/>
      <c r="FC1186" s="195"/>
      <c r="FD1186" s="195"/>
      <c r="FE1186" s="195"/>
      <c r="FF1186" s="195"/>
      <c r="FG1186" s="195"/>
      <c r="FH1186" s="195"/>
      <c r="FI1186" s="195"/>
      <c r="FJ1186" s="195"/>
      <c r="FK1186" s="195"/>
      <c r="FL1186" s="195"/>
      <c r="FM1186" s="195"/>
      <c r="FN1186" s="195"/>
      <c r="FO1186" s="195"/>
      <c r="FP1186" s="195"/>
      <c r="FQ1186" s="195"/>
      <c r="FR1186" s="195"/>
      <c r="FS1186" s="195"/>
      <c r="FT1186" s="195"/>
      <c r="FU1186" s="195"/>
      <c r="FV1186" s="195"/>
      <c r="FW1186" s="195"/>
      <c r="FX1186" s="195"/>
      <c r="FY1186" s="195"/>
      <c r="FZ1186" s="195"/>
      <c r="GA1186" s="195"/>
      <c r="GB1186" s="195"/>
      <c r="GC1186" s="195"/>
      <c r="GD1186" s="195"/>
      <c r="GE1186" s="195"/>
      <c r="GF1186" s="195"/>
      <c r="GG1186" s="195"/>
      <c r="GH1186" s="195"/>
      <c r="GI1186" s="195"/>
      <c r="GJ1186" s="195"/>
      <c r="GK1186" s="195"/>
      <c r="GL1186" s="195"/>
      <c r="GM1186" s="195"/>
      <c r="GN1186" s="195"/>
      <c r="GO1186" s="195"/>
      <c r="GP1186" s="195"/>
      <c r="GQ1186" s="195"/>
      <c r="GR1186" s="195"/>
      <c r="GS1186" s="195"/>
      <c r="GT1186" s="195"/>
      <c r="GU1186" s="195"/>
      <c r="GV1186" s="195"/>
      <c r="GW1186" s="195"/>
      <c r="GX1186" s="195"/>
      <c r="GY1186" s="195"/>
      <c r="GZ1186" s="195"/>
      <c r="HA1186" s="195"/>
      <c r="HB1186" s="195"/>
      <c r="HC1186" s="195"/>
      <c r="HD1186" s="195"/>
      <c r="HE1186" s="195"/>
      <c r="HF1186" s="195"/>
      <c r="HG1186" s="195"/>
      <c r="HH1186" s="195"/>
      <c r="HI1186" s="195"/>
      <c r="HJ1186" s="195"/>
      <c r="HK1186" s="195"/>
      <c r="HL1186" s="195"/>
      <c r="HM1186" s="195"/>
      <c r="HN1186" s="195"/>
      <c r="HO1186" s="195"/>
      <c r="HP1186" s="195"/>
      <c r="HQ1186" s="195"/>
      <c r="HR1186" s="195"/>
      <c r="HS1186" s="195"/>
      <c r="HT1186" s="195"/>
      <c r="HU1186" s="195"/>
      <c r="HV1186" s="195"/>
      <c r="HW1186" s="195"/>
      <c r="HX1186" s="195"/>
      <c r="HY1186" s="195"/>
      <c r="HZ1186" s="195"/>
      <c r="IA1186" s="195"/>
      <c r="IB1186" s="195"/>
      <c r="IC1186" s="195"/>
      <c r="ID1186" s="195"/>
      <c r="IE1186" s="195"/>
      <c r="IF1186" s="195"/>
      <c r="IG1186" s="195"/>
      <c r="IH1186" s="195"/>
      <c r="II1186" s="195"/>
      <c r="IJ1186" s="195"/>
      <c r="IK1186" s="195"/>
      <c r="IL1186" s="195"/>
      <c r="IM1186" s="195"/>
      <c r="IN1186" s="195"/>
      <c r="IO1186" s="195"/>
      <c r="IP1186" s="195"/>
      <c r="IQ1186" s="195"/>
      <c r="IR1186" s="195"/>
      <c r="IS1186" s="195"/>
      <c r="IT1186" s="195"/>
      <c r="IU1186" s="195"/>
      <c r="IV1186" s="195"/>
      <c r="IW1186" s="195"/>
      <c r="IX1186" s="195"/>
      <c r="IY1186" s="195"/>
      <c r="IZ1186" s="195"/>
      <c r="JA1186" s="195"/>
      <c r="JB1186" s="195"/>
      <c r="JC1186" s="195"/>
      <c r="JD1186" s="195"/>
      <c r="JE1186" s="195"/>
      <c r="JF1186" s="195"/>
      <c r="JG1186" s="195"/>
      <c r="JH1186" s="195"/>
      <c r="JI1186" s="195"/>
    </row>
    <row r="1187" spans="1:269" x14ac:dyDescent="0.25">
      <c r="B1187" s="195">
        <v>1</v>
      </c>
      <c r="C1187" s="562" t="s">
        <v>494</v>
      </c>
      <c r="D1187" s="155"/>
      <c r="E1187" s="2964"/>
      <c r="F1187" s="1671">
        <f>F1108</f>
        <v>50</v>
      </c>
      <c r="G1187" s="2334">
        <f>G1108</f>
        <v>45.833333333333329</v>
      </c>
      <c r="H1187" s="2334">
        <f>H1108</f>
        <v>51</v>
      </c>
      <c r="I1187" s="2334">
        <f>I1108</f>
        <v>111.27272727272728</v>
      </c>
      <c r="J1187" s="2330"/>
      <c r="K1187" s="2330"/>
      <c r="L1187" s="1777"/>
      <c r="M1187" s="1777"/>
      <c r="N1187" s="1777"/>
      <c r="O1187" s="1777"/>
      <c r="P1187" s="1777"/>
      <c r="Q1187" s="1666"/>
      <c r="R1187" s="2331">
        <f t="shared" ref="R1187:AJ1187" si="1172">R1108</f>
        <v>1904.2251999999996</v>
      </c>
      <c r="S1187" s="2331">
        <f t="shared" si="1172"/>
        <v>1904.2251999999996</v>
      </c>
      <c r="T1187" s="2331">
        <f t="shared" si="1172"/>
        <v>1904.2251999999996</v>
      </c>
      <c r="U1187" s="2331">
        <f t="shared" si="1172"/>
        <v>1904.2251999999996</v>
      </c>
      <c r="V1187" s="2331">
        <f t="shared" ref="V1187:W1187" si="1173">V1108</f>
        <v>1904.2251999999996</v>
      </c>
      <c r="W1187" s="2331">
        <f t="shared" si="1173"/>
        <v>1904.2251999999996</v>
      </c>
      <c r="X1187" s="2331">
        <f t="shared" ref="X1187:Y1187" si="1174">X1108</f>
        <v>1904.2251999999996</v>
      </c>
      <c r="Y1187" s="2331">
        <f t="shared" si="1174"/>
        <v>1904.2251999999996</v>
      </c>
      <c r="Z1187" s="2331">
        <f t="shared" ref="Z1187:AA1187" si="1175">Z1108</f>
        <v>1904.2251999999996</v>
      </c>
      <c r="AA1187" s="2331">
        <f t="shared" si="1175"/>
        <v>1904.2251999999996</v>
      </c>
      <c r="AB1187" s="2331">
        <f t="shared" ref="AB1187" si="1176">AB1108</f>
        <v>1904.2251999999996</v>
      </c>
      <c r="AC1187" s="2331">
        <f t="shared" si="1172"/>
        <v>1745.5397666666663</v>
      </c>
      <c r="AD1187" s="2331">
        <f t="shared" si="1172"/>
        <v>1558.2865800000002</v>
      </c>
      <c r="AE1187" s="2332">
        <f t="shared" si="1172"/>
        <v>0</v>
      </c>
      <c r="AF1187" s="2331">
        <f t="shared" si="1172"/>
        <v>0</v>
      </c>
      <c r="AG1187" s="2331">
        <f t="shared" si="1172"/>
        <v>-187.25318666666612</v>
      </c>
      <c r="AH1187" s="2331">
        <f t="shared" si="1172"/>
        <v>0</v>
      </c>
      <c r="AI1187" s="2331">
        <f t="shared" si="1172"/>
        <v>0</v>
      </c>
      <c r="AJ1187" s="2331">
        <f t="shared" si="1172"/>
        <v>1558.2865800000002</v>
      </c>
      <c r="AK1187" s="2019"/>
      <c r="AL1187" s="195"/>
      <c r="AM1187" s="195"/>
      <c r="AN1187" s="195"/>
      <c r="AO1187" s="195"/>
      <c r="AP1187" s="195"/>
      <c r="AQ1187" s="195"/>
      <c r="AR1187" s="195"/>
      <c r="AS1187" s="195"/>
      <c r="AT1187" s="195"/>
      <c r="AU1187" s="195"/>
      <c r="AV1187" s="195"/>
      <c r="AW1187" s="195"/>
      <c r="AX1187" s="195"/>
      <c r="AY1187" s="195"/>
      <c r="AZ1187" s="195"/>
      <c r="BA1187" s="195"/>
      <c r="BB1187" s="195"/>
      <c r="BC1187" s="195"/>
      <c r="BD1187" s="195"/>
      <c r="BE1187" s="195"/>
      <c r="BF1187" s="195"/>
      <c r="BG1187" s="195"/>
      <c r="BH1187" s="195"/>
      <c r="BI1187" s="195"/>
      <c r="BJ1187" s="195"/>
      <c r="BK1187" s="195"/>
      <c r="BL1187" s="195"/>
      <c r="BM1187" s="195"/>
      <c r="BN1187" s="195"/>
      <c r="BO1187" s="195"/>
      <c r="BP1187" s="195"/>
      <c r="BQ1187" s="195"/>
      <c r="BR1187" s="195"/>
      <c r="BS1187" s="195"/>
      <c r="BT1187" s="195"/>
      <c r="BU1187" s="195"/>
      <c r="BV1187" s="195"/>
      <c r="BW1187" s="195"/>
      <c r="BX1187" s="195"/>
      <c r="BY1187" s="195"/>
      <c r="BZ1187" s="195"/>
      <c r="CA1187" s="195"/>
      <c r="CB1187" s="195"/>
      <c r="CC1187" s="195"/>
      <c r="CD1187" s="195"/>
      <c r="CE1187" s="195"/>
      <c r="CF1187" s="195"/>
      <c r="CG1187" s="195"/>
      <c r="CH1187" s="195"/>
      <c r="CI1187" s="195"/>
      <c r="CJ1187" s="195"/>
      <c r="CK1187" s="195"/>
      <c r="CL1187" s="195"/>
      <c r="CM1187" s="195"/>
      <c r="CN1187" s="195"/>
      <c r="CO1187" s="195"/>
      <c r="CP1187" s="195"/>
      <c r="CQ1187" s="195"/>
      <c r="CR1187" s="195"/>
      <c r="CS1187" s="195"/>
      <c r="CT1187" s="195"/>
      <c r="CU1187" s="195"/>
      <c r="CV1187" s="195"/>
      <c r="CW1187" s="195"/>
      <c r="CX1187" s="195"/>
      <c r="CY1187" s="195"/>
      <c r="CZ1187" s="195"/>
      <c r="DA1187" s="195"/>
      <c r="DB1187" s="195"/>
      <c r="DC1187" s="195"/>
      <c r="DD1187" s="195"/>
      <c r="DE1187" s="195"/>
      <c r="DF1187" s="195"/>
      <c r="DG1187" s="195"/>
      <c r="DH1187" s="195"/>
      <c r="DI1187" s="195"/>
      <c r="DJ1187" s="195"/>
      <c r="DK1187" s="195"/>
      <c r="DL1187" s="195"/>
      <c r="DM1187" s="195"/>
      <c r="DN1187" s="195"/>
      <c r="DO1187" s="195"/>
      <c r="DP1187" s="195"/>
      <c r="DQ1187" s="195"/>
      <c r="DR1187" s="195"/>
      <c r="DS1187" s="195"/>
      <c r="DT1187" s="195"/>
      <c r="DU1187" s="195"/>
      <c r="DV1187" s="195"/>
      <c r="DW1187" s="195"/>
      <c r="DX1187" s="195"/>
      <c r="DY1187" s="195"/>
      <c r="DZ1187" s="195"/>
      <c r="EA1187" s="195"/>
      <c r="EB1187" s="195"/>
      <c r="EC1187" s="195"/>
      <c r="ED1187" s="195"/>
      <c r="EE1187" s="195"/>
      <c r="EF1187" s="195"/>
      <c r="EG1187" s="195"/>
      <c r="EH1187" s="195"/>
      <c r="EI1187" s="195"/>
      <c r="EJ1187" s="195"/>
      <c r="EK1187" s="195"/>
      <c r="EL1187" s="195"/>
      <c r="EM1187" s="195"/>
      <c r="EN1187" s="195"/>
      <c r="EO1187" s="195"/>
      <c r="EP1187" s="195"/>
      <c r="EQ1187" s="195"/>
      <c r="ER1187" s="195"/>
      <c r="ES1187" s="195"/>
      <c r="ET1187" s="195"/>
      <c r="EU1187" s="195"/>
      <c r="EV1187" s="195"/>
      <c r="EW1187" s="195"/>
      <c r="EX1187" s="195"/>
      <c r="EY1187" s="195"/>
      <c r="EZ1187" s="195"/>
      <c r="FA1187" s="195"/>
      <c r="FB1187" s="195"/>
      <c r="FC1187" s="195"/>
      <c r="FD1187" s="195"/>
      <c r="FE1187" s="195"/>
      <c r="FF1187" s="195"/>
      <c r="FG1187" s="195"/>
      <c r="FH1187" s="195"/>
      <c r="FI1187" s="195"/>
      <c r="FJ1187" s="195"/>
      <c r="FK1187" s="195"/>
      <c r="FL1187" s="195"/>
      <c r="FM1187" s="195"/>
      <c r="FN1187" s="195"/>
      <c r="FO1187" s="195"/>
      <c r="FP1187" s="195"/>
      <c r="FQ1187" s="195"/>
      <c r="FR1187" s="195"/>
      <c r="FS1187" s="195"/>
      <c r="FT1187" s="195"/>
      <c r="FU1187" s="195"/>
      <c r="FV1187" s="195"/>
      <c r="FW1187" s="195"/>
      <c r="FX1187" s="195"/>
      <c r="FY1187" s="195"/>
      <c r="FZ1187" s="195"/>
      <c r="GA1187" s="195"/>
      <c r="GB1187" s="195"/>
      <c r="GC1187" s="195"/>
      <c r="GD1187" s="195"/>
      <c r="GE1187" s="195"/>
      <c r="GF1187" s="195"/>
      <c r="GG1187" s="195"/>
      <c r="GH1187" s="195"/>
      <c r="GI1187" s="195"/>
      <c r="GJ1187" s="195"/>
      <c r="GK1187" s="195"/>
      <c r="GL1187" s="195"/>
      <c r="GM1187" s="195"/>
      <c r="GN1187" s="195"/>
      <c r="GO1187" s="195"/>
      <c r="GP1187" s="195"/>
      <c r="GQ1187" s="195"/>
      <c r="GR1187" s="195"/>
      <c r="GS1187" s="195"/>
      <c r="GT1187" s="195"/>
      <c r="GU1187" s="195"/>
      <c r="GV1187" s="195"/>
      <c r="GW1187" s="195"/>
      <c r="GX1187" s="195"/>
      <c r="GY1187" s="195"/>
      <c r="GZ1187" s="195"/>
      <c r="HA1187" s="195"/>
      <c r="HB1187" s="195"/>
      <c r="HC1187" s="195"/>
      <c r="HD1187" s="195"/>
      <c r="HE1187" s="195"/>
      <c r="HF1187" s="195"/>
      <c r="HG1187" s="195"/>
      <c r="HH1187" s="195"/>
      <c r="HI1187" s="195"/>
      <c r="HJ1187" s="195"/>
      <c r="HK1187" s="195"/>
      <c r="HL1187" s="195"/>
      <c r="HM1187" s="195"/>
      <c r="HN1187" s="195"/>
      <c r="HO1187" s="195"/>
      <c r="HP1187" s="195"/>
      <c r="HQ1187" s="195"/>
      <c r="HR1187" s="195"/>
      <c r="HS1187" s="195"/>
      <c r="HT1187" s="195"/>
      <c r="HU1187" s="195"/>
      <c r="HV1187" s="195"/>
      <c r="HW1187" s="195"/>
      <c r="HX1187" s="195"/>
      <c r="HY1187" s="195"/>
      <c r="HZ1187" s="195"/>
      <c r="IA1187" s="195"/>
      <c r="IB1187" s="195"/>
      <c r="IC1187" s="195"/>
      <c r="ID1187" s="195"/>
      <c r="IE1187" s="195"/>
      <c r="IF1187" s="195"/>
      <c r="IG1187" s="195"/>
      <c r="IH1187" s="195"/>
      <c r="II1187" s="195"/>
      <c r="IJ1187" s="195"/>
      <c r="IK1187" s="195"/>
      <c r="IL1187" s="195"/>
      <c r="IM1187" s="195"/>
      <c r="IN1187" s="195"/>
      <c r="IO1187" s="195"/>
      <c r="IP1187" s="195"/>
      <c r="IQ1187" s="195"/>
      <c r="IR1187" s="195"/>
      <c r="IS1187" s="195"/>
      <c r="IT1187" s="195"/>
      <c r="IU1187" s="195"/>
      <c r="IV1187" s="195"/>
      <c r="IW1187" s="195"/>
      <c r="IX1187" s="195"/>
      <c r="IY1187" s="195"/>
      <c r="IZ1187" s="195"/>
      <c r="JA1187" s="195"/>
      <c r="JB1187" s="195"/>
      <c r="JC1187" s="195"/>
      <c r="JD1187" s="195"/>
      <c r="JE1187" s="195"/>
      <c r="JF1187" s="195"/>
      <c r="JG1187" s="195"/>
      <c r="JH1187" s="195"/>
      <c r="JI1187" s="195"/>
    </row>
    <row r="1188" spans="1:269" ht="30" x14ac:dyDescent="0.25">
      <c r="B1188" s="195">
        <v>1</v>
      </c>
      <c r="C1188" s="565" t="s">
        <v>304</v>
      </c>
      <c r="D1188" s="155"/>
      <c r="E1188" s="1948"/>
      <c r="F1188" s="1664">
        <f t="shared" ref="F1188:H1189" si="1177">F1018</f>
        <v>541</v>
      </c>
      <c r="G1188" s="1664">
        <f t="shared" si="1177"/>
        <v>495.91666666666669</v>
      </c>
      <c r="H1188" s="1664">
        <f t="shared" si="1177"/>
        <v>918</v>
      </c>
      <c r="I1188" s="1777">
        <f>I1109</f>
        <v>196.36363636363635</v>
      </c>
      <c r="J1188" s="2330"/>
      <c r="K1188" s="2330"/>
      <c r="L1188" s="1777"/>
      <c r="M1188" s="1777"/>
      <c r="N1188" s="1777"/>
      <c r="O1188" s="1777"/>
      <c r="P1188" s="1777"/>
      <c r="Q1188" s="1666"/>
      <c r="R1188" s="2331"/>
      <c r="S1188" s="2331"/>
      <c r="T1188" s="2331"/>
      <c r="U1188" s="2331"/>
      <c r="V1188" s="2331"/>
      <c r="W1188" s="2331"/>
      <c r="X1188" s="2331"/>
      <c r="Y1188" s="2331"/>
      <c r="Z1188" s="2331"/>
      <c r="AA1188" s="2331"/>
      <c r="AB1188" s="2331"/>
      <c r="AC1188" s="2331"/>
      <c r="AD1188" s="2331"/>
      <c r="AE1188" s="2332"/>
      <c r="AF1188" s="2331"/>
      <c r="AG1188" s="2331"/>
      <c r="AH1188" s="2331"/>
      <c r="AI1188" s="2331"/>
      <c r="AJ1188" s="2331"/>
      <c r="AK1188" s="2019"/>
      <c r="AL1188" s="195"/>
      <c r="AM1188" s="195"/>
      <c r="AN1188" s="195"/>
      <c r="AO1188" s="195"/>
      <c r="AP1188" s="195"/>
      <c r="AQ1188" s="195"/>
      <c r="AR1188" s="195"/>
      <c r="AS1188" s="195"/>
      <c r="AT1188" s="195"/>
      <c r="AU1188" s="195"/>
      <c r="AV1188" s="195"/>
      <c r="AW1188" s="195"/>
      <c r="AX1188" s="195"/>
      <c r="AY1188" s="195"/>
      <c r="AZ1188" s="195"/>
      <c r="BA1188" s="195"/>
      <c r="BB1188" s="195"/>
      <c r="BC1188" s="195"/>
      <c r="BD1188" s="195"/>
      <c r="BE1188" s="195"/>
      <c r="BF1188" s="195"/>
      <c r="BG1188" s="195"/>
      <c r="BH1188" s="195"/>
      <c r="BI1188" s="195"/>
      <c r="BJ1188" s="195"/>
      <c r="BK1188" s="195"/>
      <c r="BL1188" s="195"/>
      <c r="BM1188" s="195"/>
      <c r="BN1188" s="195"/>
      <c r="BO1188" s="195"/>
      <c r="BP1188" s="195"/>
      <c r="BQ1188" s="195"/>
      <c r="BR1188" s="195"/>
      <c r="BS1188" s="195"/>
      <c r="BT1188" s="195"/>
      <c r="BU1188" s="195"/>
      <c r="BV1188" s="195"/>
      <c r="BW1188" s="195"/>
      <c r="BX1188" s="195"/>
      <c r="BY1188" s="195"/>
      <c r="BZ1188" s="195"/>
      <c r="CA1188" s="195"/>
      <c r="CB1188" s="195"/>
      <c r="CC1188" s="195"/>
      <c r="CD1188" s="195"/>
      <c r="CE1188" s="195"/>
      <c r="CF1188" s="195"/>
      <c r="CG1188" s="195"/>
      <c r="CH1188" s="195"/>
      <c r="CI1188" s="195"/>
      <c r="CJ1188" s="195"/>
      <c r="CK1188" s="195"/>
      <c r="CL1188" s="195"/>
      <c r="CM1188" s="195"/>
      <c r="CN1188" s="195"/>
      <c r="CO1188" s="195"/>
      <c r="CP1188" s="195"/>
      <c r="CQ1188" s="195"/>
      <c r="CR1188" s="195"/>
      <c r="CS1188" s="195"/>
      <c r="CT1188" s="195"/>
      <c r="CU1188" s="195"/>
      <c r="CV1188" s="195"/>
      <c r="CW1188" s="195"/>
      <c r="CX1188" s="195"/>
      <c r="CY1188" s="195"/>
      <c r="CZ1188" s="195"/>
      <c r="DA1188" s="195"/>
      <c r="DB1188" s="195"/>
      <c r="DC1188" s="195"/>
      <c r="DD1188" s="195"/>
      <c r="DE1188" s="195"/>
      <c r="DF1188" s="195"/>
      <c r="DG1188" s="195"/>
      <c r="DH1188" s="195"/>
      <c r="DI1188" s="195"/>
      <c r="DJ1188" s="195"/>
      <c r="DK1188" s="195"/>
      <c r="DL1188" s="195"/>
      <c r="DM1188" s="195"/>
      <c r="DN1188" s="195"/>
      <c r="DO1188" s="195"/>
      <c r="DP1188" s="195"/>
      <c r="DQ1188" s="195"/>
      <c r="DR1188" s="195"/>
      <c r="DS1188" s="195"/>
      <c r="DT1188" s="195"/>
      <c r="DU1188" s="195"/>
      <c r="DV1188" s="195"/>
      <c r="DW1188" s="195"/>
      <c r="DX1188" s="195"/>
      <c r="DY1188" s="195"/>
      <c r="DZ1188" s="195"/>
      <c r="EA1188" s="195"/>
      <c r="EB1188" s="195"/>
      <c r="EC1188" s="195"/>
      <c r="ED1188" s="195"/>
      <c r="EE1188" s="195"/>
      <c r="EF1188" s="195"/>
      <c r="EG1188" s="195"/>
      <c r="EH1188" s="195"/>
      <c r="EI1188" s="195"/>
      <c r="EJ1188" s="195"/>
      <c r="EK1188" s="195"/>
      <c r="EL1188" s="195"/>
      <c r="EM1188" s="195"/>
      <c r="EN1188" s="195"/>
      <c r="EO1188" s="195"/>
      <c r="EP1188" s="195"/>
      <c r="EQ1188" s="195"/>
      <c r="ER1188" s="195"/>
      <c r="ES1188" s="195"/>
      <c r="ET1188" s="195"/>
      <c r="EU1188" s="195"/>
      <c r="EV1188" s="195"/>
      <c r="EW1188" s="195"/>
      <c r="EX1188" s="195"/>
      <c r="EY1188" s="195"/>
      <c r="EZ1188" s="195"/>
      <c r="FA1188" s="195"/>
      <c r="FB1188" s="195"/>
      <c r="FC1188" s="195"/>
      <c r="FD1188" s="195"/>
      <c r="FE1188" s="195"/>
      <c r="FF1188" s="195"/>
      <c r="FG1188" s="195"/>
      <c r="FH1188" s="195"/>
      <c r="FI1188" s="195"/>
      <c r="FJ1188" s="195"/>
      <c r="FK1188" s="195"/>
      <c r="FL1188" s="195"/>
      <c r="FM1188" s="195"/>
      <c r="FN1188" s="195"/>
      <c r="FO1188" s="195"/>
      <c r="FP1188" s="195"/>
      <c r="FQ1188" s="195"/>
      <c r="FR1188" s="195"/>
      <c r="FS1188" s="195"/>
      <c r="FT1188" s="195"/>
      <c r="FU1188" s="195"/>
      <c r="FV1188" s="195"/>
      <c r="FW1188" s="195"/>
      <c r="FX1188" s="195"/>
      <c r="FY1188" s="195"/>
      <c r="FZ1188" s="195"/>
      <c r="GA1188" s="195"/>
      <c r="GB1188" s="195"/>
      <c r="GC1188" s="195"/>
      <c r="GD1188" s="195"/>
      <c r="GE1188" s="195"/>
      <c r="GF1188" s="195"/>
      <c r="GG1188" s="195"/>
      <c r="GH1188" s="195"/>
      <c r="GI1188" s="195"/>
      <c r="GJ1188" s="195"/>
      <c r="GK1188" s="195"/>
      <c r="GL1188" s="195"/>
      <c r="GM1188" s="195"/>
      <c r="GN1188" s="195"/>
      <c r="GO1188" s="195"/>
      <c r="GP1188" s="195"/>
      <c r="GQ1188" s="195"/>
      <c r="GR1188" s="195"/>
      <c r="GS1188" s="195"/>
      <c r="GT1188" s="195"/>
      <c r="GU1188" s="195"/>
      <c r="GV1188" s="195"/>
      <c r="GW1188" s="195"/>
      <c r="GX1188" s="195"/>
      <c r="GY1188" s="195"/>
      <c r="GZ1188" s="195"/>
      <c r="HA1188" s="195"/>
      <c r="HB1188" s="195"/>
      <c r="HC1188" s="195"/>
      <c r="HD1188" s="195"/>
      <c r="HE1188" s="195"/>
      <c r="HF1188" s="195"/>
      <c r="HG1188" s="195"/>
      <c r="HH1188" s="195"/>
      <c r="HI1188" s="195"/>
      <c r="HJ1188" s="195"/>
      <c r="HK1188" s="195"/>
      <c r="HL1188" s="195"/>
      <c r="HM1188" s="195"/>
      <c r="HN1188" s="195"/>
      <c r="HO1188" s="195"/>
      <c r="HP1188" s="195"/>
      <c r="HQ1188" s="195"/>
      <c r="HR1188" s="195"/>
      <c r="HS1188" s="195"/>
      <c r="HT1188" s="195"/>
      <c r="HU1188" s="195"/>
      <c r="HV1188" s="195"/>
      <c r="HW1188" s="195"/>
      <c r="HX1188" s="195"/>
      <c r="HY1188" s="195"/>
      <c r="HZ1188" s="195"/>
      <c r="IA1188" s="195"/>
      <c r="IB1188" s="195"/>
      <c r="IC1188" s="195"/>
      <c r="ID1188" s="195"/>
      <c r="IE1188" s="195"/>
      <c r="IF1188" s="195"/>
      <c r="IG1188" s="195"/>
      <c r="IH1188" s="195"/>
      <c r="II1188" s="195"/>
      <c r="IJ1188" s="195"/>
      <c r="IK1188" s="195"/>
      <c r="IL1188" s="195"/>
      <c r="IM1188" s="195"/>
      <c r="IN1188" s="195"/>
      <c r="IO1188" s="195"/>
      <c r="IP1188" s="195"/>
      <c r="IQ1188" s="195"/>
      <c r="IR1188" s="195"/>
      <c r="IS1188" s="195"/>
      <c r="IT1188" s="195"/>
      <c r="IU1188" s="195"/>
      <c r="IV1188" s="195"/>
      <c r="IW1188" s="195"/>
      <c r="IX1188" s="195"/>
      <c r="IY1188" s="195"/>
      <c r="IZ1188" s="195"/>
      <c r="JA1188" s="195"/>
      <c r="JB1188" s="195"/>
      <c r="JC1188" s="195"/>
      <c r="JD1188" s="195"/>
      <c r="JE1188" s="195"/>
      <c r="JF1188" s="195"/>
      <c r="JG1188" s="195"/>
      <c r="JH1188" s="195"/>
      <c r="JI1188" s="195"/>
    </row>
    <row r="1189" spans="1:269" ht="29.25" x14ac:dyDescent="0.25">
      <c r="B1189" s="195">
        <v>1</v>
      </c>
      <c r="C1189" s="559" t="s">
        <v>191</v>
      </c>
      <c r="D1189" s="155"/>
      <c r="E1189" s="1948"/>
      <c r="F1189" s="1664">
        <f t="shared" si="1177"/>
        <v>541</v>
      </c>
      <c r="G1189" s="1664">
        <f t="shared" si="1177"/>
        <v>495.91666666666669</v>
      </c>
      <c r="H1189" s="1664">
        <f t="shared" si="1177"/>
        <v>918</v>
      </c>
      <c r="I1189" s="1777">
        <f>I1110</f>
        <v>0</v>
      </c>
      <c r="J1189" s="2330"/>
      <c r="K1189" s="2330"/>
      <c r="L1189" s="1777"/>
      <c r="M1189" s="1777"/>
      <c r="N1189" s="1777"/>
      <c r="O1189" s="1777"/>
      <c r="P1189" s="1777"/>
      <c r="Q1189" s="1666"/>
      <c r="R1189" s="2331"/>
      <c r="S1189" s="2331"/>
      <c r="T1189" s="2331"/>
      <c r="U1189" s="2331"/>
      <c r="V1189" s="2331"/>
      <c r="W1189" s="2331"/>
      <c r="X1189" s="2331"/>
      <c r="Y1189" s="2331"/>
      <c r="Z1189" s="2331"/>
      <c r="AA1189" s="2331"/>
      <c r="AB1189" s="2331"/>
      <c r="AC1189" s="2331"/>
      <c r="AD1189" s="2331"/>
      <c r="AE1189" s="2332"/>
      <c r="AF1189" s="2331"/>
      <c r="AG1189" s="2331"/>
      <c r="AH1189" s="2331"/>
      <c r="AI1189" s="2331"/>
      <c r="AJ1189" s="2331"/>
      <c r="AK1189" s="2019"/>
      <c r="AL1189" s="195"/>
      <c r="AM1189" s="195"/>
      <c r="AN1189" s="195"/>
      <c r="AO1189" s="195"/>
      <c r="AP1189" s="195"/>
      <c r="AQ1189" s="195"/>
      <c r="AR1189" s="195"/>
      <c r="AS1189" s="195"/>
      <c r="AT1189" s="195"/>
      <c r="AU1189" s="195"/>
      <c r="AV1189" s="195"/>
      <c r="AW1189" s="195"/>
      <c r="AX1189" s="195"/>
      <c r="AY1189" s="195"/>
      <c r="AZ1189" s="195"/>
      <c r="BA1189" s="195"/>
      <c r="BB1189" s="195"/>
      <c r="BC1189" s="195"/>
      <c r="BD1189" s="195"/>
      <c r="BE1189" s="195"/>
      <c r="BF1189" s="195"/>
      <c r="BG1189" s="195"/>
      <c r="BH1189" s="195"/>
      <c r="BI1189" s="195"/>
      <c r="BJ1189" s="195"/>
      <c r="BK1189" s="195"/>
      <c r="BL1189" s="195"/>
      <c r="BM1189" s="195"/>
      <c r="BN1189" s="195"/>
      <c r="BO1189" s="195"/>
      <c r="BP1189" s="195"/>
      <c r="BQ1189" s="195"/>
      <c r="BR1189" s="195"/>
      <c r="BS1189" s="195"/>
      <c r="BT1189" s="195"/>
      <c r="BU1189" s="195"/>
      <c r="BV1189" s="195"/>
      <c r="BW1189" s="195"/>
      <c r="BX1189" s="195"/>
      <c r="BY1189" s="195"/>
      <c r="BZ1189" s="195"/>
      <c r="CA1189" s="195"/>
      <c r="CB1189" s="195"/>
      <c r="CC1189" s="195"/>
      <c r="CD1189" s="195"/>
      <c r="CE1189" s="195"/>
      <c r="CF1189" s="195"/>
      <c r="CG1189" s="195"/>
      <c r="CH1189" s="195"/>
      <c r="CI1189" s="195"/>
      <c r="CJ1189" s="195"/>
      <c r="CK1189" s="195"/>
      <c r="CL1189" s="195"/>
      <c r="CM1189" s="195"/>
      <c r="CN1189" s="195"/>
      <c r="CO1189" s="195"/>
      <c r="CP1189" s="195"/>
      <c r="CQ1189" s="195"/>
      <c r="CR1189" s="195"/>
      <c r="CS1189" s="195"/>
      <c r="CT1189" s="195"/>
      <c r="CU1189" s="195"/>
      <c r="CV1189" s="195"/>
      <c r="CW1189" s="195"/>
      <c r="CX1189" s="195"/>
      <c r="CY1189" s="195"/>
      <c r="CZ1189" s="195"/>
      <c r="DA1189" s="195"/>
      <c r="DB1189" s="195"/>
      <c r="DC1189" s="195"/>
      <c r="DD1189" s="195"/>
      <c r="DE1189" s="195"/>
      <c r="DF1189" s="195"/>
      <c r="DG1189" s="195"/>
      <c r="DH1189" s="195"/>
      <c r="DI1189" s="195"/>
      <c r="DJ1189" s="195"/>
      <c r="DK1189" s="195"/>
      <c r="DL1189" s="195"/>
      <c r="DM1189" s="195"/>
      <c r="DN1189" s="195"/>
      <c r="DO1189" s="195"/>
      <c r="DP1189" s="195"/>
      <c r="DQ1189" s="195"/>
      <c r="DR1189" s="195"/>
      <c r="DS1189" s="195"/>
      <c r="DT1189" s="195"/>
      <c r="DU1189" s="195"/>
      <c r="DV1189" s="195"/>
      <c r="DW1189" s="195"/>
      <c r="DX1189" s="195"/>
      <c r="DY1189" s="195"/>
      <c r="DZ1189" s="195"/>
      <c r="EA1189" s="195"/>
      <c r="EB1189" s="195"/>
      <c r="EC1189" s="195"/>
      <c r="ED1189" s="195"/>
      <c r="EE1189" s="195"/>
      <c r="EF1189" s="195"/>
      <c r="EG1189" s="195"/>
      <c r="EH1189" s="195"/>
      <c r="EI1189" s="195"/>
      <c r="EJ1189" s="195"/>
      <c r="EK1189" s="195"/>
      <c r="EL1189" s="195"/>
      <c r="EM1189" s="195"/>
      <c r="EN1189" s="195"/>
      <c r="EO1189" s="195"/>
      <c r="EP1189" s="195"/>
      <c r="EQ1189" s="195"/>
      <c r="ER1189" s="195"/>
      <c r="ES1189" s="195"/>
      <c r="ET1189" s="195"/>
      <c r="EU1189" s="195"/>
      <c r="EV1189" s="195"/>
      <c r="EW1189" s="195"/>
      <c r="EX1189" s="195"/>
      <c r="EY1189" s="195"/>
      <c r="EZ1189" s="195"/>
      <c r="FA1189" s="195"/>
      <c r="FB1189" s="195"/>
      <c r="FC1189" s="195"/>
      <c r="FD1189" s="195"/>
      <c r="FE1189" s="195"/>
      <c r="FF1189" s="195"/>
      <c r="FG1189" s="195"/>
      <c r="FH1189" s="195"/>
      <c r="FI1189" s="195"/>
      <c r="FJ1189" s="195"/>
      <c r="FK1189" s="195"/>
      <c r="FL1189" s="195"/>
      <c r="FM1189" s="195"/>
      <c r="FN1189" s="195"/>
      <c r="FO1189" s="195"/>
      <c r="FP1189" s="195"/>
      <c r="FQ1189" s="195"/>
      <c r="FR1189" s="195"/>
      <c r="FS1189" s="195"/>
      <c r="FT1189" s="195"/>
      <c r="FU1189" s="195"/>
      <c r="FV1189" s="195"/>
      <c r="FW1189" s="195"/>
      <c r="FX1189" s="195"/>
      <c r="FY1189" s="195"/>
      <c r="FZ1189" s="195"/>
      <c r="GA1189" s="195"/>
      <c r="GB1189" s="195"/>
      <c r="GC1189" s="195"/>
      <c r="GD1189" s="195"/>
      <c r="GE1189" s="195"/>
      <c r="GF1189" s="195"/>
      <c r="GG1189" s="195"/>
      <c r="GH1189" s="195"/>
      <c r="GI1189" s="195"/>
      <c r="GJ1189" s="195"/>
      <c r="GK1189" s="195"/>
      <c r="GL1189" s="195"/>
      <c r="GM1189" s="195"/>
      <c r="GN1189" s="195"/>
      <c r="GO1189" s="195"/>
      <c r="GP1189" s="195"/>
      <c r="GQ1189" s="195"/>
      <c r="GR1189" s="195"/>
      <c r="GS1189" s="195"/>
      <c r="GT1189" s="195"/>
      <c r="GU1189" s="195"/>
      <c r="GV1189" s="195"/>
      <c r="GW1189" s="195"/>
      <c r="GX1189" s="195"/>
      <c r="GY1189" s="195"/>
      <c r="GZ1189" s="195"/>
      <c r="HA1189" s="195"/>
      <c r="HB1189" s="195"/>
      <c r="HC1189" s="195"/>
      <c r="HD1189" s="195"/>
      <c r="HE1189" s="195"/>
      <c r="HF1189" s="195"/>
      <c r="HG1189" s="195"/>
      <c r="HH1189" s="195"/>
      <c r="HI1189" s="195"/>
      <c r="HJ1189" s="195"/>
      <c r="HK1189" s="195"/>
      <c r="HL1189" s="195"/>
      <c r="HM1189" s="195"/>
      <c r="HN1189" s="195"/>
      <c r="HO1189" s="195"/>
      <c r="HP1189" s="195"/>
      <c r="HQ1189" s="195"/>
      <c r="HR1189" s="195"/>
      <c r="HS1189" s="195"/>
      <c r="HT1189" s="195"/>
      <c r="HU1189" s="195"/>
      <c r="HV1189" s="195"/>
      <c r="HW1189" s="195"/>
      <c r="HX1189" s="195"/>
      <c r="HY1189" s="195"/>
      <c r="HZ1189" s="195"/>
      <c r="IA1189" s="195"/>
      <c r="IB1189" s="195"/>
      <c r="IC1189" s="195"/>
      <c r="ID1189" s="195"/>
      <c r="IE1189" s="195"/>
      <c r="IF1189" s="195"/>
      <c r="IG1189" s="195"/>
      <c r="IH1189" s="195"/>
      <c r="II1189" s="195"/>
      <c r="IJ1189" s="195"/>
      <c r="IK1189" s="195"/>
      <c r="IL1189" s="195"/>
      <c r="IM1189" s="195"/>
      <c r="IN1189" s="195"/>
      <c r="IO1189" s="195"/>
      <c r="IP1189" s="195"/>
      <c r="IQ1189" s="195"/>
      <c r="IR1189" s="195"/>
      <c r="IS1189" s="195"/>
      <c r="IT1189" s="195"/>
      <c r="IU1189" s="195"/>
      <c r="IV1189" s="195"/>
      <c r="IW1189" s="195"/>
      <c r="IX1189" s="195"/>
      <c r="IY1189" s="195"/>
      <c r="IZ1189" s="195"/>
      <c r="JA1189" s="195"/>
      <c r="JB1189" s="195"/>
      <c r="JC1189" s="195"/>
      <c r="JD1189" s="195"/>
      <c r="JE1189" s="195"/>
      <c r="JF1189" s="195"/>
      <c r="JG1189" s="195"/>
      <c r="JH1189" s="195"/>
      <c r="JI1189" s="195"/>
    </row>
    <row r="1190" spans="1:269" ht="72" x14ac:dyDescent="0.25">
      <c r="A1190" s="195">
        <v>1</v>
      </c>
      <c r="B1190" s="195">
        <v>1</v>
      </c>
      <c r="C1190" s="559" t="s">
        <v>312</v>
      </c>
      <c r="D1190" s="155"/>
      <c r="E1190" s="1948"/>
      <c r="F1190" s="1664">
        <f t="shared" ref="F1190:H1191" si="1178">F1112+F1020</f>
        <v>603</v>
      </c>
      <c r="G1190" s="1664">
        <f t="shared" si="1178"/>
        <v>552.75</v>
      </c>
      <c r="H1190" s="1664">
        <f t="shared" si="1178"/>
        <v>848</v>
      </c>
      <c r="I1190" s="1777">
        <f t="shared" ref="I1190:I1205" si="1179">H1190/G1190*100</f>
        <v>153.41474445952056</v>
      </c>
      <c r="J1190" s="2330"/>
      <c r="K1190" s="2330"/>
      <c r="L1190" s="1777"/>
      <c r="M1190" s="1777"/>
      <c r="N1190" s="1777"/>
      <c r="O1190" s="1777"/>
      <c r="P1190" s="1777"/>
      <c r="Q1190" s="1666"/>
      <c r="R1190" s="2331"/>
      <c r="S1190" s="2331"/>
      <c r="T1190" s="2331"/>
      <c r="U1190" s="2331"/>
      <c r="V1190" s="2331"/>
      <c r="W1190" s="2331"/>
      <c r="X1190" s="2331"/>
      <c r="Y1190" s="2331"/>
      <c r="Z1190" s="2331"/>
      <c r="AA1190" s="2331"/>
      <c r="AB1190" s="2331"/>
      <c r="AC1190" s="2331"/>
      <c r="AD1190" s="2331"/>
      <c r="AE1190" s="2332"/>
      <c r="AF1190" s="2331"/>
      <c r="AG1190" s="2331"/>
      <c r="AH1190" s="2331"/>
      <c r="AI1190" s="2331"/>
      <c r="AJ1190" s="2331"/>
      <c r="AK1190" s="2019"/>
      <c r="AL1190" s="195"/>
      <c r="AM1190" s="195"/>
      <c r="AN1190" s="195"/>
      <c r="AO1190" s="195"/>
      <c r="AP1190" s="195"/>
      <c r="AQ1190" s="195"/>
      <c r="AR1190" s="195"/>
      <c r="AS1190" s="195"/>
      <c r="AT1190" s="195"/>
      <c r="AU1190" s="195"/>
      <c r="AV1190" s="195"/>
      <c r="AW1190" s="195"/>
      <c r="AX1190" s="195"/>
      <c r="AY1190" s="195"/>
      <c r="AZ1190" s="195"/>
      <c r="BA1190" s="195"/>
      <c r="BB1190" s="195"/>
      <c r="BC1190" s="195"/>
      <c r="BD1190" s="195"/>
      <c r="BE1190" s="195"/>
      <c r="BF1190" s="195"/>
      <c r="BG1190" s="195"/>
      <c r="BH1190" s="195"/>
      <c r="BI1190" s="195"/>
      <c r="BJ1190" s="195"/>
      <c r="BK1190" s="195"/>
      <c r="BL1190" s="195"/>
      <c r="BM1190" s="195"/>
      <c r="BN1190" s="195"/>
      <c r="BO1190" s="195"/>
      <c r="BP1190" s="195"/>
      <c r="BQ1190" s="195"/>
      <c r="BR1190" s="195"/>
      <c r="BS1190" s="195"/>
      <c r="BT1190" s="195"/>
      <c r="BU1190" s="195"/>
      <c r="BV1190" s="195"/>
      <c r="BW1190" s="195"/>
      <c r="BX1190" s="195"/>
      <c r="BY1190" s="195"/>
      <c r="BZ1190" s="195"/>
      <c r="CA1190" s="195"/>
      <c r="CB1190" s="195"/>
      <c r="CC1190" s="195"/>
      <c r="CD1190" s="195"/>
      <c r="CE1190" s="195"/>
      <c r="CF1190" s="195"/>
      <c r="CG1190" s="195"/>
      <c r="CH1190" s="195"/>
      <c r="CI1190" s="195"/>
      <c r="CJ1190" s="195"/>
      <c r="CK1190" s="195"/>
      <c r="CL1190" s="195"/>
      <c r="CM1190" s="195"/>
      <c r="CN1190" s="195"/>
      <c r="CO1190" s="195"/>
      <c r="CP1190" s="195"/>
      <c r="CQ1190" s="195"/>
      <c r="CR1190" s="195"/>
      <c r="CS1190" s="195"/>
      <c r="CT1190" s="195"/>
      <c r="CU1190" s="195"/>
      <c r="CV1190" s="195"/>
      <c r="CW1190" s="195"/>
      <c r="CX1190" s="195"/>
      <c r="CY1190" s="195"/>
      <c r="CZ1190" s="195"/>
      <c r="DA1190" s="195"/>
      <c r="DB1190" s="195"/>
      <c r="DC1190" s="195"/>
      <c r="DD1190" s="195"/>
      <c r="DE1190" s="195"/>
      <c r="DF1190" s="195"/>
      <c r="DG1190" s="195"/>
      <c r="DH1190" s="195"/>
      <c r="DI1190" s="195"/>
      <c r="DJ1190" s="195"/>
      <c r="DK1190" s="195"/>
      <c r="DL1190" s="195"/>
      <c r="DM1190" s="195"/>
      <c r="DN1190" s="195"/>
      <c r="DO1190" s="195"/>
      <c r="DP1190" s="195"/>
      <c r="DQ1190" s="195"/>
      <c r="DR1190" s="195"/>
      <c r="DS1190" s="195"/>
      <c r="DT1190" s="195"/>
      <c r="DU1190" s="195"/>
      <c r="DV1190" s="195"/>
      <c r="DW1190" s="195"/>
      <c r="DX1190" s="195"/>
      <c r="DY1190" s="195"/>
      <c r="DZ1190" s="195"/>
      <c r="EA1190" s="195"/>
      <c r="EB1190" s="195"/>
      <c r="EC1190" s="195"/>
      <c r="ED1190" s="195"/>
      <c r="EE1190" s="195"/>
      <c r="EF1190" s="195"/>
      <c r="EG1190" s="195"/>
      <c r="EH1190" s="195"/>
      <c r="EI1190" s="195"/>
      <c r="EJ1190" s="195"/>
      <c r="EK1190" s="195"/>
      <c r="EL1190" s="195"/>
      <c r="EM1190" s="195"/>
      <c r="EN1190" s="195"/>
      <c r="EO1190" s="195"/>
      <c r="EP1190" s="195"/>
      <c r="EQ1190" s="195"/>
      <c r="ER1190" s="195"/>
      <c r="ES1190" s="195"/>
      <c r="ET1190" s="195"/>
      <c r="EU1190" s="195"/>
      <c r="EV1190" s="195"/>
      <c r="EW1190" s="195"/>
      <c r="EX1190" s="195"/>
      <c r="EY1190" s="195"/>
      <c r="EZ1190" s="195"/>
      <c r="FA1190" s="195"/>
      <c r="FB1190" s="195"/>
      <c r="FC1190" s="195"/>
      <c r="FD1190" s="195"/>
      <c r="FE1190" s="195"/>
      <c r="FF1190" s="195"/>
      <c r="FG1190" s="195"/>
      <c r="FH1190" s="195"/>
      <c r="FI1190" s="195"/>
      <c r="FJ1190" s="195"/>
      <c r="FK1190" s="195"/>
      <c r="FL1190" s="195"/>
      <c r="FM1190" s="195"/>
      <c r="FN1190" s="195"/>
      <c r="FO1190" s="195"/>
      <c r="FP1190" s="195"/>
      <c r="FQ1190" s="195"/>
      <c r="FR1190" s="195"/>
      <c r="FS1190" s="195"/>
      <c r="FT1190" s="195"/>
      <c r="FU1190" s="195"/>
      <c r="FV1190" s="195"/>
      <c r="FW1190" s="195"/>
      <c r="FX1190" s="195"/>
      <c r="FY1190" s="195"/>
      <c r="FZ1190" s="195"/>
      <c r="GA1190" s="195"/>
      <c r="GB1190" s="195"/>
      <c r="GC1190" s="195"/>
      <c r="GD1190" s="195"/>
      <c r="GE1190" s="195"/>
      <c r="GF1190" s="195"/>
      <c r="GG1190" s="195"/>
      <c r="GH1190" s="195"/>
      <c r="GI1190" s="195"/>
      <c r="GJ1190" s="195"/>
      <c r="GK1190" s="195"/>
      <c r="GL1190" s="195"/>
      <c r="GM1190" s="195"/>
      <c r="GN1190" s="195"/>
      <c r="GO1190" s="195"/>
      <c r="GP1190" s="195"/>
      <c r="GQ1190" s="195"/>
      <c r="GR1190" s="195"/>
      <c r="GS1190" s="195"/>
      <c r="GT1190" s="195"/>
      <c r="GU1190" s="195"/>
      <c r="GV1190" s="195"/>
      <c r="GW1190" s="195"/>
      <c r="GX1190" s="195"/>
      <c r="GY1190" s="195"/>
      <c r="GZ1190" s="195"/>
      <c r="HA1190" s="195"/>
      <c r="HB1190" s="195"/>
      <c r="HC1190" s="195"/>
      <c r="HD1190" s="195"/>
      <c r="HE1190" s="195"/>
      <c r="HF1190" s="195"/>
      <c r="HG1190" s="195"/>
      <c r="HH1190" s="195"/>
      <c r="HI1190" s="195"/>
      <c r="HJ1190" s="195"/>
      <c r="HK1190" s="195"/>
      <c r="HL1190" s="195"/>
      <c r="HM1190" s="195"/>
      <c r="HN1190" s="195"/>
      <c r="HO1190" s="195"/>
      <c r="HP1190" s="195"/>
      <c r="HQ1190" s="195"/>
      <c r="HR1190" s="195"/>
      <c r="HS1190" s="195"/>
      <c r="HT1190" s="195"/>
      <c r="HU1190" s="195"/>
      <c r="HV1190" s="195"/>
      <c r="HW1190" s="195"/>
      <c r="HX1190" s="195"/>
      <c r="HY1190" s="195"/>
      <c r="HZ1190" s="195"/>
      <c r="IA1190" s="195"/>
      <c r="IB1190" s="195"/>
      <c r="IC1190" s="195"/>
      <c r="ID1190" s="195"/>
      <c r="IE1190" s="195"/>
      <c r="IF1190" s="195"/>
      <c r="IG1190" s="195"/>
      <c r="IH1190" s="195"/>
      <c r="II1190" s="195"/>
      <c r="IJ1190" s="195"/>
      <c r="IK1190" s="195"/>
      <c r="IL1190" s="195"/>
      <c r="IM1190" s="195"/>
      <c r="IN1190" s="195"/>
      <c r="IO1190" s="195"/>
      <c r="IP1190" s="195"/>
      <c r="IQ1190" s="195"/>
      <c r="IR1190" s="195"/>
      <c r="IS1190" s="195"/>
      <c r="IT1190" s="195"/>
      <c r="IU1190" s="195"/>
      <c r="IV1190" s="195"/>
      <c r="IW1190" s="195"/>
      <c r="IX1190" s="195"/>
      <c r="IY1190" s="195"/>
      <c r="IZ1190" s="195"/>
      <c r="JA1190" s="195"/>
      <c r="JB1190" s="195"/>
      <c r="JC1190" s="195"/>
      <c r="JD1190" s="195"/>
      <c r="JE1190" s="195"/>
      <c r="JF1190" s="195"/>
      <c r="JG1190" s="195"/>
      <c r="JH1190" s="195"/>
      <c r="JI1190" s="195"/>
    </row>
    <row r="1191" spans="1:269" x14ac:dyDescent="0.25">
      <c r="A1191" s="195">
        <v>1</v>
      </c>
      <c r="B1191" s="195">
        <v>1</v>
      </c>
      <c r="C1191" s="559" t="s">
        <v>217</v>
      </c>
      <c r="D1191" s="155"/>
      <c r="E1191" s="1948"/>
      <c r="F1191" s="1664">
        <f t="shared" si="1178"/>
        <v>5380</v>
      </c>
      <c r="G1191" s="1777">
        <f t="shared" si="1178"/>
        <v>4931.6666666666661</v>
      </c>
      <c r="H1191" s="1777">
        <f t="shared" si="1178"/>
        <v>4971</v>
      </c>
      <c r="I1191" s="1777">
        <f t="shared" si="1179"/>
        <v>100.79756674552213</v>
      </c>
      <c r="J1191" s="2330"/>
      <c r="K1191" s="2330"/>
      <c r="L1191" s="1777"/>
      <c r="M1191" s="1777"/>
      <c r="N1191" s="1777"/>
      <c r="O1191" s="1777"/>
      <c r="P1191" s="1777"/>
      <c r="Q1191" s="1666"/>
      <c r="R1191" s="2331">
        <f t="shared" ref="R1191:AJ1191" si="1180">R1113+R1021</f>
        <v>14433.334800000001</v>
      </c>
      <c r="S1191" s="2331">
        <f t="shared" si="1180"/>
        <v>14433.334800000001</v>
      </c>
      <c r="T1191" s="2331">
        <f t="shared" si="1180"/>
        <v>14433.334800000001</v>
      </c>
      <c r="U1191" s="2331">
        <f t="shared" si="1180"/>
        <v>14433.334800000001</v>
      </c>
      <c r="V1191" s="2331">
        <f t="shared" ref="V1191:W1191" si="1181">V1113+V1021</f>
        <v>14433.334800000001</v>
      </c>
      <c r="W1191" s="2331">
        <f t="shared" si="1181"/>
        <v>14433.334800000001</v>
      </c>
      <c r="X1191" s="2331">
        <f t="shared" ref="X1191:Y1191" si="1182">X1113+X1021</f>
        <v>14433.334800000001</v>
      </c>
      <c r="Y1191" s="2331">
        <f t="shared" si="1182"/>
        <v>14433.334800000001</v>
      </c>
      <c r="Z1191" s="2331">
        <f t="shared" ref="Z1191:AA1191" si="1183">Z1113+Z1021</f>
        <v>14433.334800000001</v>
      </c>
      <c r="AA1191" s="2331">
        <f t="shared" si="1183"/>
        <v>14433.334800000001</v>
      </c>
      <c r="AB1191" s="2331">
        <f t="shared" ref="AB1191" si="1184">AB1113+AB1021</f>
        <v>14433.334800000001</v>
      </c>
      <c r="AC1191" s="2331">
        <f t="shared" si="1180"/>
        <v>13230.556900000001</v>
      </c>
      <c r="AD1191" s="2331">
        <f t="shared" si="1180"/>
        <v>9394.1257299999997</v>
      </c>
      <c r="AE1191" s="2332">
        <f t="shared" si="1180"/>
        <v>0</v>
      </c>
      <c r="AF1191" s="2331">
        <f t="shared" si="1180"/>
        <v>870.06886999999995</v>
      </c>
      <c r="AG1191" s="2331">
        <f t="shared" si="1180"/>
        <v>-3836.4311700000007</v>
      </c>
      <c r="AH1191" s="2331">
        <f t="shared" si="1180"/>
        <v>0</v>
      </c>
      <c r="AI1191" s="2331">
        <f t="shared" si="1180"/>
        <v>0</v>
      </c>
      <c r="AJ1191" s="2331">
        <f t="shared" si="1180"/>
        <v>10264.194600000001</v>
      </c>
      <c r="AK1191" s="2019"/>
      <c r="AL1191" s="195"/>
      <c r="AM1191" s="195"/>
      <c r="AN1191" s="195"/>
      <c r="AO1191" s="195"/>
      <c r="AP1191" s="195"/>
      <c r="AQ1191" s="195"/>
      <c r="AR1191" s="195"/>
      <c r="AS1191" s="195"/>
      <c r="AT1191" s="195"/>
      <c r="AU1191" s="195"/>
      <c r="AV1191" s="195"/>
      <c r="AW1191" s="195"/>
      <c r="AX1191" s="195"/>
      <c r="AY1191" s="195"/>
      <c r="AZ1191" s="195"/>
      <c r="BA1191" s="195"/>
      <c r="BB1191" s="195"/>
      <c r="BC1191" s="195"/>
      <c r="BD1191" s="195"/>
      <c r="BE1191" s="195"/>
      <c r="BF1191" s="195"/>
      <c r="BG1191" s="195"/>
      <c r="BH1191" s="195"/>
      <c r="BI1191" s="195"/>
      <c r="BJ1191" s="195"/>
      <c r="BK1191" s="195"/>
      <c r="BL1191" s="195"/>
      <c r="BM1191" s="195"/>
      <c r="BN1191" s="195"/>
      <c r="BO1191" s="195"/>
      <c r="BP1191" s="195"/>
      <c r="BQ1191" s="195"/>
      <c r="BR1191" s="195"/>
      <c r="BS1191" s="195"/>
      <c r="BT1191" s="195"/>
      <c r="BU1191" s="195"/>
      <c r="BV1191" s="195"/>
      <c r="BW1191" s="195"/>
      <c r="BX1191" s="195"/>
      <c r="BY1191" s="195"/>
      <c r="BZ1191" s="195"/>
      <c r="CA1191" s="195"/>
      <c r="CB1191" s="195"/>
      <c r="CC1191" s="195"/>
      <c r="CD1191" s="195"/>
      <c r="CE1191" s="195"/>
      <c r="CF1191" s="195"/>
      <c r="CG1191" s="195"/>
      <c r="CH1191" s="195"/>
      <c r="CI1191" s="195"/>
      <c r="CJ1191" s="195"/>
      <c r="CK1191" s="195"/>
      <c r="CL1191" s="195"/>
      <c r="CM1191" s="195"/>
      <c r="CN1191" s="195"/>
      <c r="CO1191" s="195"/>
      <c r="CP1191" s="195"/>
      <c r="CQ1191" s="195"/>
      <c r="CR1191" s="195"/>
      <c r="CS1191" s="195"/>
      <c r="CT1191" s="195"/>
      <c r="CU1191" s="195"/>
      <c r="CV1191" s="195"/>
      <c r="CW1191" s="195"/>
      <c r="CX1191" s="195"/>
      <c r="CY1191" s="195"/>
      <c r="CZ1191" s="195"/>
      <c r="DA1191" s="195"/>
      <c r="DB1191" s="195"/>
      <c r="DC1191" s="195"/>
      <c r="DD1191" s="195"/>
      <c r="DE1191" s="195"/>
      <c r="DF1191" s="195"/>
      <c r="DG1191" s="195"/>
      <c r="DH1191" s="195"/>
      <c r="DI1191" s="195"/>
      <c r="DJ1191" s="195"/>
      <c r="DK1191" s="195"/>
      <c r="DL1191" s="195"/>
      <c r="DM1191" s="195"/>
      <c r="DN1191" s="195"/>
      <c r="DO1191" s="195"/>
      <c r="DP1191" s="195"/>
      <c r="DQ1191" s="195"/>
      <c r="DR1191" s="195"/>
      <c r="DS1191" s="195"/>
      <c r="DT1191" s="195"/>
      <c r="DU1191" s="195"/>
      <c r="DV1191" s="195"/>
      <c r="DW1191" s="195"/>
      <c r="DX1191" s="195"/>
      <c r="DY1191" s="195"/>
      <c r="DZ1191" s="195"/>
      <c r="EA1191" s="195"/>
      <c r="EB1191" s="195"/>
      <c r="EC1191" s="195"/>
      <c r="ED1191" s="195"/>
      <c r="EE1191" s="195"/>
      <c r="EF1191" s="195"/>
      <c r="EG1191" s="195"/>
      <c r="EH1191" s="195"/>
      <c r="EI1191" s="195"/>
      <c r="EJ1191" s="195"/>
      <c r="EK1191" s="195"/>
      <c r="EL1191" s="195"/>
      <c r="EM1191" s="195"/>
      <c r="EN1191" s="195"/>
      <c r="EO1191" s="195"/>
      <c r="EP1191" s="195"/>
      <c r="EQ1191" s="195"/>
      <c r="ER1191" s="195"/>
      <c r="ES1191" s="195"/>
      <c r="ET1191" s="195"/>
      <c r="EU1191" s="195"/>
      <c r="EV1191" s="195"/>
      <c r="EW1191" s="195"/>
      <c r="EX1191" s="195"/>
      <c r="EY1191" s="195"/>
      <c r="EZ1191" s="195"/>
      <c r="FA1191" s="195"/>
      <c r="FB1191" s="195"/>
      <c r="FC1191" s="195"/>
      <c r="FD1191" s="195"/>
      <c r="FE1191" s="195"/>
      <c r="FF1191" s="195"/>
      <c r="FG1191" s="195"/>
      <c r="FH1191" s="195"/>
      <c r="FI1191" s="195"/>
      <c r="FJ1191" s="195"/>
      <c r="FK1191" s="195"/>
      <c r="FL1191" s="195"/>
      <c r="FM1191" s="195"/>
      <c r="FN1191" s="195"/>
      <c r="FO1191" s="195"/>
      <c r="FP1191" s="195"/>
      <c r="FQ1191" s="195"/>
      <c r="FR1191" s="195"/>
      <c r="FS1191" s="195"/>
      <c r="FT1191" s="195"/>
      <c r="FU1191" s="195"/>
      <c r="FV1191" s="195"/>
      <c r="FW1191" s="195"/>
      <c r="FX1191" s="195"/>
      <c r="FY1191" s="195"/>
      <c r="FZ1191" s="195"/>
      <c r="GA1191" s="195"/>
      <c r="GB1191" s="195"/>
      <c r="GC1191" s="195"/>
      <c r="GD1191" s="195"/>
      <c r="GE1191" s="195"/>
      <c r="GF1191" s="195"/>
      <c r="GG1191" s="195"/>
      <c r="GH1191" s="195"/>
      <c r="GI1191" s="195"/>
      <c r="GJ1191" s="195"/>
      <c r="GK1191" s="195"/>
      <c r="GL1191" s="195"/>
      <c r="GM1191" s="195"/>
      <c r="GN1191" s="195"/>
      <c r="GO1191" s="195"/>
      <c r="GP1191" s="195"/>
      <c r="GQ1191" s="195"/>
      <c r="GR1191" s="195"/>
      <c r="GS1191" s="195"/>
      <c r="GT1191" s="195"/>
      <c r="GU1191" s="195"/>
      <c r="GV1191" s="195"/>
      <c r="GW1191" s="195"/>
      <c r="GX1191" s="195"/>
      <c r="GY1191" s="195"/>
      <c r="GZ1191" s="195"/>
      <c r="HA1191" s="195"/>
      <c r="HB1191" s="195"/>
      <c r="HC1191" s="195"/>
      <c r="HD1191" s="195"/>
      <c r="HE1191" s="195"/>
      <c r="HF1191" s="195"/>
      <c r="HG1191" s="195"/>
      <c r="HH1191" s="195"/>
      <c r="HI1191" s="195"/>
      <c r="HJ1191" s="195"/>
      <c r="HK1191" s="195"/>
      <c r="HL1191" s="195"/>
      <c r="HM1191" s="195"/>
      <c r="HN1191" s="195"/>
      <c r="HO1191" s="195"/>
      <c r="HP1191" s="195"/>
      <c r="HQ1191" s="195"/>
      <c r="HR1191" s="195"/>
      <c r="HS1191" s="195"/>
      <c r="HT1191" s="195"/>
      <c r="HU1191" s="195"/>
      <c r="HV1191" s="195"/>
      <c r="HW1191" s="195"/>
      <c r="HX1191" s="195"/>
      <c r="HY1191" s="195"/>
      <c r="HZ1191" s="195"/>
      <c r="IA1191" s="195"/>
      <c r="IB1191" s="195"/>
      <c r="IC1191" s="195"/>
      <c r="ID1191" s="195"/>
      <c r="IE1191" s="195"/>
      <c r="IF1191" s="195"/>
      <c r="IG1191" s="195"/>
      <c r="IH1191" s="195"/>
      <c r="II1191" s="195"/>
      <c r="IJ1191" s="195"/>
      <c r="IK1191" s="195"/>
      <c r="IL1191" s="195"/>
      <c r="IM1191" s="195"/>
      <c r="IN1191" s="195"/>
      <c r="IO1191" s="195"/>
      <c r="IP1191" s="195"/>
      <c r="IQ1191" s="195"/>
      <c r="IR1191" s="195"/>
      <c r="IS1191" s="195"/>
      <c r="IT1191" s="195"/>
      <c r="IU1191" s="195"/>
      <c r="IV1191" s="195"/>
      <c r="IW1191" s="195"/>
      <c r="IX1191" s="195"/>
      <c r="IY1191" s="195"/>
      <c r="IZ1191" s="195"/>
      <c r="JA1191" s="195"/>
      <c r="JB1191" s="195"/>
      <c r="JC1191" s="195"/>
      <c r="JD1191" s="195"/>
      <c r="JE1191" s="195"/>
      <c r="JF1191" s="195"/>
      <c r="JG1191" s="195"/>
      <c r="JH1191" s="195"/>
      <c r="JI1191" s="195"/>
    </row>
    <row r="1192" spans="1:269" ht="86.25" x14ac:dyDescent="0.25">
      <c r="B1192" s="195">
        <v>1</v>
      </c>
      <c r="C1192" s="559" t="s">
        <v>506</v>
      </c>
      <c r="D1192" s="155"/>
      <c r="E1192" s="1948"/>
      <c r="F1192" s="1664">
        <f t="shared" ref="F1192:H1197" si="1185">F1120+F1032</f>
        <v>7381</v>
      </c>
      <c r="G1192" s="1777">
        <f t="shared" si="1185"/>
        <v>6765.916666666667</v>
      </c>
      <c r="H1192" s="1777">
        <f t="shared" si="1185"/>
        <v>6134</v>
      </c>
      <c r="I1192" s="1777">
        <f t="shared" si="1179"/>
        <v>90.660294860267769</v>
      </c>
      <c r="J1192" s="2330"/>
      <c r="K1192" s="2330"/>
      <c r="L1192" s="1777"/>
      <c r="M1192" s="1777"/>
      <c r="N1192" s="1777"/>
      <c r="O1192" s="1777"/>
      <c r="P1192" s="1777"/>
      <c r="Q1192" s="1666"/>
      <c r="R1192" s="2331">
        <f t="shared" ref="R1192:AJ1192" si="1186">R1120+R1032</f>
        <v>27674.186260000006</v>
      </c>
      <c r="S1192" s="2331">
        <f t="shared" si="1186"/>
        <v>27674.186260000006</v>
      </c>
      <c r="T1192" s="2331">
        <f t="shared" si="1186"/>
        <v>27674.186260000006</v>
      </c>
      <c r="U1192" s="2331">
        <f t="shared" si="1186"/>
        <v>27674.186260000006</v>
      </c>
      <c r="V1192" s="2331">
        <f t="shared" ref="V1192:W1192" si="1187">V1120+V1032</f>
        <v>27674.186260000006</v>
      </c>
      <c r="W1192" s="2331">
        <f t="shared" si="1187"/>
        <v>27674.186260000006</v>
      </c>
      <c r="X1192" s="2331">
        <f t="shared" ref="X1192:Y1192" si="1188">X1120+X1032</f>
        <v>27674.186260000006</v>
      </c>
      <c r="Y1192" s="2331">
        <f t="shared" si="1188"/>
        <v>27674.186260000006</v>
      </c>
      <c r="Z1192" s="2331">
        <f t="shared" ref="Z1192:AA1192" si="1189">Z1120+Z1032</f>
        <v>27674.186260000006</v>
      </c>
      <c r="AA1192" s="2331">
        <f t="shared" si="1189"/>
        <v>27674.186260000006</v>
      </c>
      <c r="AB1192" s="2331">
        <f t="shared" ref="AB1192" si="1190">AB1120+AB1032</f>
        <v>27674.186260000006</v>
      </c>
      <c r="AC1192" s="2331">
        <f t="shared" si="1186"/>
        <v>25368.00407166667</v>
      </c>
      <c r="AD1192" s="2331">
        <f t="shared" si="1186"/>
        <v>22771.490249999995</v>
      </c>
      <c r="AE1192" s="2332">
        <f t="shared" si="1186"/>
        <v>0</v>
      </c>
      <c r="AF1192" s="2331">
        <f t="shared" si="1186"/>
        <v>0</v>
      </c>
      <c r="AG1192" s="2331">
        <f t="shared" si="1186"/>
        <v>-2596.5138216666728</v>
      </c>
      <c r="AH1192" s="2331">
        <f t="shared" si="1186"/>
        <v>0</v>
      </c>
      <c r="AI1192" s="2331">
        <f t="shared" si="1186"/>
        <v>-157.62547000000001</v>
      </c>
      <c r="AJ1192" s="2331">
        <f t="shared" si="1186"/>
        <v>22613.864779999996</v>
      </c>
      <c r="AK1192" s="2019"/>
      <c r="AL1192" s="195"/>
      <c r="AM1192" s="195"/>
      <c r="AN1192" s="195"/>
      <c r="AO1192" s="195"/>
      <c r="AP1192" s="195"/>
      <c r="AQ1192" s="195"/>
      <c r="AR1192" s="195"/>
      <c r="AS1192" s="195"/>
      <c r="AT1192" s="195"/>
      <c r="AU1192" s="195"/>
      <c r="AV1192" s="195"/>
      <c r="AW1192" s="195"/>
      <c r="AX1192" s="195"/>
      <c r="AY1192" s="195"/>
      <c r="AZ1192" s="195"/>
      <c r="BA1192" s="195"/>
      <c r="BB1192" s="195"/>
      <c r="BC1192" s="195"/>
      <c r="BD1192" s="195"/>
      <c r="BE1192" s="195"/>
      <c r="BF1192" s="195"/>
      <c r="BG1192" s="195"/>
      <c r="BH1192" s="195"/>
      <c r="BI1192" s="195"/>
      <c r="BJ1192" s="195"/>
      <c r="BK1192" s="195"/>
      <c r="BL1192" s="195"/>
      <c r="BM1192" s="195"/>
      <c r="BN1192" s="195"/>
      <c r="BO1192" s="195"/>
      <c r="BP1192" s="195"/>
      <c r="BQ1192" s="195"/>
      <c r="BR1192" s="195"/>
      <c r="BS1192" s="195"/>
      <c r="BT1192" s="195"/>
      <c r="BU1192" s="195"/>
      <c r="BV1192" s="195"/>
      <c r="BW1192" s="195"/>
      <c r="BX1192" s="195"/>
      <c r="BY1192" s="195"/>
      <c r="BZ1192" s="195"/>
      <c r="CA1192" s="195"/>
      <c r="CB1192" s="195"/>
      <c r="CC1192" s="195"/>
      <c r="CD1192" s="195"/>
      <c r="CE1192" s="195"/>
      <c r="CF1192" s="195"/>
      <c r="CG1192" s="195"/>
      <c r="CH1192" s="195"/>
      <c r="CI1192" s="195"/>
      <c r="CJ1192" s="195"/>
      <c r="CK1192" s="195"/>
      <c r="CL1192" s="195"/>
      <c r="CM1192" s="195"/>
      <c r="CN1192" s="195"/>
      <c r="CO1192" s="195"/>
      <c r="CP1192" s="195"/>
      <c r="CQ1192" s="195"/>
      <c r="CR1192" s="195"/>
      <c r="CS1192" s="195"/>
      <c r="CT1192" s="195"/>
      <c r="CU1192" s="195"/>
      <c r="CV1192" s="195"/>
      <c r="CW1192" s="195"/>
      <c r="CX1192" s="195"/>
      <c r="CY1192" s="195"/>
      <c r="CZ1192" s="195"/>
      <c r="DA1192" s="195"/>
      <c r="DB1192" s="195"/>
      <c r="DC1192" s="195"/>
      <c r="DD1192" s="195"/>
      <c r="DE1192" s="195"/>
      <c r="DF1192" s="195"/>
      <c r="DG1192" s="195"/>
      <c r="DH1192" s="195"/>
      <c r="DI1192" s="195"/>
      <c r="DJ1192" s="195"/>
      <c r="DK1192" s="195"/>
      <c r="DL1192" s="195"/>
      <c r="DM1192" s="195"/>
      <c r="DN1192" s="195"/>
      <c r="DO1192" s="195"/>
      <c r="DP1192" s="195"/>
      <c r="DQ1192" s="195"/>
      <c r="DR1192" s="195"/>
      <c r="DS1192" s="195"/>
      <c r="DT1192" s="195"/>
      <c r="DU1192" s="195"/>
      <c r="DV1192" s="195"/>
      <c r="DW1192" s="195"/>
      <c r="DX1192" s="195"/>
      <c r="DY1192" s="195"/>
      <c r="DZ1192" s="195"/>
      <c r="EA1192" s="195"/>
      <c r="EB1192" s="195"/>
      <c r="EC1192" s="195"/>
      <c r="ED1192" s="195"/>
      <c r="EE1192" s="195"/>
      <c r="EF1192" s="195"/>
      <c r="EG1192" s="195"/>
      <c r="EH1192" s="195"/>
      <c r="EI1192" s="195"/>
      <c r="EJ1192" s="195"/>
      <c r="EK1192" s="195"/>
      <c r="EL1192" s="195"/>
      <c r="EM1192" s="195"/>
      <c r="EN1192" s="195"/>
      <c r="EO1192" s="195"/>
      <c r="EP1192" s="195"/>
      <c r="EQ1192" s="195"/>
      <c r="ER1192" s="195"/>
      <c r="ES1192" s="195"/>
      <c r="ET1192" s="195"/>
      <c r="EU1192" s="195"/>
      <c r="EV1192" s="195"/>
      <c r="EW1192" s="195"/>
      <c r="EX1192" s="195"/>
      <c r="EY1192" s="195"/>
      <c r="EZ1192" s="195"/>
      <c r="FA1192" s="195"/>
      <c r="FB1192" s="195"/>
      <c r="FC1192" s="195"/>
      <c r="FD1192" s="195"/>
      <c r="FE1192" s="195"/>
      <c r="FF1192" s="195"/>
      <c r="FG1192" s="195"/>
      <c r="FH1192" s="195"/>
      <c r="FI1192" s="195"/>
      <c r="FJ1192" s="195"/>
      <c r="FK1192" s="195"/>
      <c r="FL1192" s="195"/>
      <c r="FM1192" s="195"/>
      <c r="FN1192" s="195"/>
      <c r="FO1192" s="195"/>
      <c r="FP1192" s="195"/>
      <c r="FQ1192" s="195"/>
      <c r="FR1192" s="195"/>
      <c r="FS1192" s="195"/>
      <c r="FT1192" s="195"/>
      <c r="FU1192" s="195"/>
      <c r="FV1192" s="195"/>
      <c r="FW1192" s="195"/>
      <c r="FX1192" s="195"/>
      <c r="FY1192" s="195"/>
      <c r="FZ1192" s="195"/>
      <c r="GA1192" s="195"/>
      <c r="GB1192" s="195"/>
      <c r="GC1192" s="195"/>
      <c r="GD1192" s="195"/>
      <c r="GE1192" s="195"/>
      <c r="GF1192" s="195"/>
      <c r="GG1192" s="195"/>
      <c r="GH1192" s="195"/>
      <c r="GI1192" s="195"/>
      <c r="GJ1192" s="195"/>
      <c r="GK1192" s="195"/>
      <c r="GL1192" s="195"/>
      <c r="GM1192" s="195"/>
      <c r="GN1192" s="195"/>
      <c r="GO1192" s="195"/>
      <c r="GP1192" s="195"/>
      <c r="GQ1192" s="195"/>
      <c r="GR1192" s="195"/>
      <c r="GS1192" s="195"/>
      <c r="GT1192" s="195"/>
      <c r="GU1192" s="195"/>
      <c r="GV1192" s="195"/>
      <c r="GW1192" s="195"/>
      <c r="GX1192" s="195"/>
      <c r="GY1192" s="195"/>
      <c r="GZ1192" s="195"/>
      <c r="HA1192" s="195"/>
      <c r="HB1192" s="195"/>
      <c r="HC1192" s="195"/>
      <c r="HD1192" s="195"/>
      <c r="HE1192" s="195"/>
      <c r="HF1192" s="195"/>
      <c r="HG1192" s="195"/>
      <c r="HH1192" s="195"/>
      <c r="HI1192" s="195"/>
      <c r="HJ1192" s="195"/>
      <c r="HK1192" s="195"/>
      <c r="HL1192" s="195"/>
      <c r="HM1192" s="195"/>
      <c r="HN1192" s="195"/>
      <c r="HO1192" s="195"/>
      <c r="HP1192" s="195"/>
      <c r="HQ1192" s="195"/>
      <c r="HR1192" s="195"/>
      <c r="HS1192" s="195"/>
      <c r="HT1192" s="195"/>
      <c r="HU1192" s="195"/>
      <c r="HV1192" s="195"/>
      <c r="HW1192" s="195"/>
      <c r="HX1192" s="195"/>
      <c r="HY1192" s="195"/>
      <c r="HZ1192" s="195"/>
      <c r="IA1192" s="195"/>
      <c r="IB1192" s="195"/>
      <c r="IC1192" s="195"/>
      <c r="ID1192" s="195"/>
      <c r="IE1192" s="195"/>
      <c r="IF1192" s="195"/>
      <c r="IG1192" s="195"/>
      <c r="IH1192" s="195"/>
      <c r="II1192" s="195"/>
      <c r="IJ1192" s="195"/>
      <c r="IK1192" s="195"/>
      <c r="IL1192" s="195"/>
      <c r="IM1192" s="195"/>
      <c r="IN1192" s="195"/>
      <c r="IO1192" s="195"/>
      <c r="IP1192" s="195"/>
      <c r="IQ1192" s="195"/>
      <c r="IR1192" s="195"/>
      <c r="IS1192" s="195"/>
      <c r="IT1192" s="195"/>
      <c r="IU1192" s="195"/>
      <c r="IV1192" s="195"/>
      <c r="IW1192" s="195"/>
      <c r="IX1192" s="195"/>
      <c r="IY1192" s="195"/>
      <c r="IZ1192" s="195"/>
      <c r="JA1192" s="195"/>
      <c r="JB1192" s="195"/>
      <c r="JC1192" s="195"/>
      <c r="JD1192" s="195"/>
      <c r="JE1192" s="195"/>
      <c r="JF1192" s="195"/>
      <c r="JG1192" s="195"/>
      <c r="JH1192" s="195"/>
      <c r="JI1192" s="195"/>
    </row>
    <row r="1193" spans="1:269" ht="29.25" x14ac:dyDescent="0.25">
      <c r="A1193" s="195">
        <v>1</v>
      </c>
      <c r="B1193" s="195">
        <v>1</v>
      </c>
      <c r="C1193" s="567" t="s">
        <v>260</v>
      </c>
      <c r="D1193" s="155"/>
      <c r="E1193" s="1948"/>
      <c r="F1193" s="1664">
        <f t="shared" si="1185"/>
        <v>54065.5</v>
      </c>
      <c r="G1193" s="1777">
        <f t="shared" si="1185"/>
        <v>49560.041666666664</v>
      </c>
      <c r="H1193" s="1777">
        <f t="shared" si="1185"/>
        <v>54122.512499999997</v>
      </c>
      <c r="I1193" s="1777">
        <f t="shared" si="1179"/>
        <v>109.20594632268434</v>
      </c>
      <c r="J1193" s="2330"/>
      <c r="K1193" s="2330"/>
      <c r="L1193" s="1777"/>
      <c r="M1193" s="1777"/>
      <c r="N1193" s="1777"/>
      <c r="O1193" s="1777"/>
      <c r="P1193" s="1777"/>
      <c r="Q1193" s="1666"/>
      <c r="R1193" s="2331">
        <f t="shared" ref="R1193:AJ1193" si="1191">R1121+R1033</f>
        <v>0</v>
      </c>
      <c r="S1193" s="2331">
        <f t="shared" si="1191"/>
        <v>0</v>
      </c>
      <c r="T1193" s="2331">
        <f t="shared" si="1191"/>
        <v>0</v>
      </c>
      <c r="U1193" s="2331">
        <f t="shared" si="1191"/>
        <v>0</v>
      </c>
      <c r="V1193" s="2331">
        <f t="shared" ref="V1193:W1193" si="1192">V1121+V1033</f>
        <v>0</v>
      </c>
      <c r="W1193" s="2331">
        <f t="shared" si="1192"/>
        <v>0</v>
      </c>
      <c r="X1193" s="2331">
        <f t="shared" ref="X1193:Y1193" si="1193">X1121+X1033</f>
        <v>0</v>
      </c>
      <c r="Y1193" s="2331">
        <f t="shared" si="1193"/>
        <v>0</v>
      </c>
      <c r="Z1193" s="2331">
        <f t="shared" ref="Z1193:AA1193" si="1194">Z1121+Z1033</f>
        <v>0</v>
      </c>
      <c r="AA1193" s="2331">
        <f t="shared" si="1194"/>
        <v>0</v>
      </c>
      <c r="AB1193" s="2331">
        <f t="shared" ref="AB1193" si="1195">AB1121+AB1033</f>
        <v>0</v>
      </c>
      <c r="AC1193" s="2331">
        <f t="shared" si="1191"/>
        <v>0</v>
      </c>
      <c r="AD1193" s="2331">
        <f t="shared" si="1191"/>
        <v>0</v>
      </c>
      <c r="AE1193" s="2332">
        <f t="shared" si="1191"/>
        <v>0</v>
      </c>
      <c r="AF1193" s="2331">
        <f t="shared" si="1191"/>
        <v>0</v>
      </c>
      <c r="AG1193" s="2331">
        <f t="shared" si="1191"/>
        <v>0</v>
      </c>
      <c r="AH1193" s="2331">
        <f t="shared" si="1191"/>
        <v>0</v>
      </c>
      <c r="AI1193" s="2331">
        <f t="shared" si="1191"/>
        <v>0</v>
      </c>
      <c r="AJ1193" s="2331">
        <f t="shared" si="1191"/>
        <v>0</v>
      </c>
      <c r="AK1193" s="2019"/>
      <c r="AL1193" s="195"/>
      <c r="AM1193" s="195"/>
      <c r="AN1193" s="195"/>
      <c r="AO1193" s="195"/>
      <c r="AP1193" s="195"/>
      <c r="AQ1193" s="195"/>
      <c r="AR1193" s="195"/>
      <c r="AS1193" s="195"/>
      <c r="AT1193" s="195"/>
      <c r="AU1193" s="195"/>
      <c r="AV1193" s="195"/>
      <c r="AW1193" s="195"/>
      <c r="AX1193" s="195"/>
      <c r="AY1193" s="195"/>
      <c r="AZ1193" s="195"/>
      <c r="BA1193" s="195"/>
      <c r="BB1193" s="195"/>
      <c r="BC1193" s="195"/>
      <c r="BD1193" s="195"/>
      <c r="BE1193" s="195"/>
      <c r="BF1193" s="195"/>
      <c r="BG1193" s="195"/>
      <c r="BH1193" s="195"/>
      <c r="BI1193" s="195"/>
      <c r="BJ1193" s="195"/>
      <c r="BK1193" s="195"/>
      <c r="BL1193" s="195"/>
      <c r="BM1193" s="195"/>
      <c r="BN1193" s="195"/>
      <c r="BO1193" s="195"/>
      <c r="BP1193" s="195"/>
      <c r="BQ1193" s="195"/>
      <c r="BR1193" s="195"/>
      <c r="BS1193" s="195"/>
      <c r="BT1193" s="195"/>
      <c r="BU1193" s="195"/>
      <c r="BV1193" s="195"/>
      <c r="BW1193" s="195"/>
      <c r="BX1193" s="195"/>
      <c r="BY1193" s="195"/>
      <c r="BZ1193" s="195"/>
      <c r="CA1193" s="195"/>
      <c r="CB1193" s="195"/>
      <c r="CC1193" s="195"/>
      <c r="CD1193" s="195"/>
      <c r="CE1193" s="195"/>
      <c r="CF1193" s="195"/>
      <c r="CG1193" s="195"/>
      <c r="CH1193" s="195"/>
      <c r="CI1193" s="195"/>
      <c r="CJ1193" s="195"/>
      <c r="CK1193" s="195"/>
      <c r="CL1193" s="195"/>
      <c r="CM1193" s="195"/>
      <c r="CN1193" s="195"/>
      <c r="CO1193" s="195"/>
      <c r="CP1193" s="195"/>
      <c r="CQ1193" s="195"/>
      <c r="CR1193" s="195"/>
      <c r="CS1193" s="195"/>
      <c r="CT1193" s="195"/>
      <c r="CU1193" s="195"/>
      <c r="CV1193" s="195"/>
      <c r="CW1193" s="195"/>
      <c r="CX1193" s="195"/>
      <c r="CY1193" s="195"/>
      <c r="CZ1193" s="195"/>
      <c r="DA1193" s="195"/>
      <c r="DB1193" s="195"/>
      <c r="DC1193" s="195"/>
      <c r="DD1193" s="195"/>
      <c r="DE1193" s="195"/>
      <c r="DF1193" s="195"/>
      <c r="DG1193" s="195"/>
      <c r="DH1193" s="195"/>
      <c r="DI1193" s="195"/>
      <c r="DJ1193" s="195"/>
      <c r="DK1193" s="195"/>
      <c r="DL1193" s="195"/>
      <c r="DM1193" s="195"/>
      <c r="DN1193" s="195"/>
      <c r="DO1193" s="195"/>
      <c r="DP1193" s="195"/>
      <c r="DQ1193" s="195"/>
      <c r="DR1193" s="195"/>
      <c r="DS1193" s="195"/>
      <c r="DT1193" s="195"/>
      <c r="DU1193" s="195"/>
      <c r="DV1193" s="195"/>
      <c r="DW1193" s="195"/>
      <c r="DX1193" s="195"/>
      <c r="DY1193" s="195"/>
      <c r="DZ1193" s="195"/>
      <c r="EA1193" s="195"/>
      <c r="EB1193" s="195"/>
      <c r="EC1193" s="195"/>
      <c r="ED1193" s="195"/>
      <c r="EE1193" s="195"/>
      <c r="EF1193" s="195"/>
      <c r="EG1193" s="195"/>
      <c r="EH1193" s="195"/>
      <c r="EI1193" s="195"/>
      <c r="EJ1193" s="195"/>
      <c r="EK1193" s="195"/>
      <c r="EL1193" s="195"/>
      <c r="EM1193" s="195"/>
      <c r="EN1193" s="195"/>
      <c r="EO1193" s="195"/>
      <c r="EP1193" s="195"/>
      <c r="EQ1193" s="195"/>
      <c r="ER1193" s="195"/>
      <c r="ES1193" s="195"/>
      <c r="ET1193" s="195"/>
      <c r="EU1193" s="195"/>
      <c r="EV1193" s="195"/>
      <c r="EW1193" s="195"/>
      <c r="EX1193" s="195"/>
      <c r="EY1193" s="195"/>
      <c r="EZ1193" s="195"/>
      <c r="FA1193" s="195"/>
      <c r="FB1193" s="195"/>
      <c r="FC1193" s="195"/>
      <c r="FD1193" s="195"/>
      <c r="FE1193" s="195"/>
      <c r="FF1193" s="195"/>
      <c r="FG1193" s="195"/>
      <c r="FH1193" s="195"/>
      <c r="FI1193" s="195"/>
      <c r="FJ1193" s="195"/>
      <c r="FK1193" s="195"/>
      <c r="FL1193" s="195"/>
      <c r="FM1193" s="195"/>
      <c r="FN1193" s="195"/>
      <c r="FO1193" s="195"/>
      <c r="FP1193" s="195"/>
      <c r="FQ1193" s="195"/>
      <c r="FR1193" s="195"/>
      <c r="FS1193" s="195"/>
      <c r="FT1193" s="195"/>
      <c r="FU1193" s="195"/>
      <c r="FV1193" s="195"/>
      <c r="FW1193" s="195"/>
      <c r="FX1193" s="195"/>
      <c r="FY1193" s="195"/>
      <c r="FZ1193" s="195"/>
      <c r="GA1193" s="195"/>
      <c r="GB1193" s="195"/>
      <c r="GC1193" s="195"/>
      <c r="GD1193" s="195"/>
      <c r="GE1193" s="195"/>
      <c r="GF1193" s="195"/>
      <c r="GG1193" s="195"/>
      <c r="GH1193" s="195"/>
      <c r="GI1193" s="195"/>
      <c r="GJ1193" s="195"/>
      <c r="GK1193" s="195"/>
      <c r="GL1193" s="195"/>
      <c r="GM1193" s="195"/>
      <c r="GN1193" s="195"/>
      <c r="GO1193" s="195"/>
      <c r="GP1193" s="195"/>
      <c r="GQ1193" s="195"/>
      <c r="GR1193" s="195"/>
      <c r="GS1193" s="195"/>
      <c r="GT1193" s="195"/>
      <c r="GU1193" s="195"/>
      <c r="GV1193" s="195"/>
      <c r="GW1193" s="195"/>
      <c r="GX1193" s="195"/>
      <c r="GY1193" s="195"/>
      <c r="GZ1193" s="195"/>
      <c r="HA1193" s="195"/>
      <c r="HB1193" s="195"/>
      <c r="HC1193" s="195"/>
      <c r="HD1193" s="195"/>
      <c r="HE1193" s="195"/>
      <c r="HF1193" s="195"/>
      <c r="HG1193" s="195"/>
      <c r="HH1193" s="195"/>
      <c r="HI1193" s="195"/>
      <c r="HJ1193" s="195"/>
      <c r="HK1193" s="195"/>
      <c r="HL1193" s="195"/>
      <c r="HM1193" s="195"/>
      <c r="HN1193" s="195"/>
      <c r="HO1193" s="195"/>
      <c r="HP1193" s="195"/>
      <c r="HQ1193" s="195"/>
      <c r="HR1193" s="195"/>
      <c r="HS1193" s="195"/>
      <c r="HT1193" s="195"/>
      <c r="HU1193" s="195"/>
      <c r="HV1193" s="195"/>
      <c r="HW1193" s="195"/>
      <c r="HX1193" s="195"/>
      <c r="HY1193" s="195"/>
      <c r="HZ1193" s="195"/>
      <c r="IA1193" s="195"/>
      <c r="IB1193" s="195"/>
      <c r="IC1193" s="195"/>
      <c r="ID1193" s="195"/>
      <c r="IE1193" s="195"/>
      <c r="IF1193" s="195"/>
      <c r="IG1193" s="195"/>
      <c r="IH1193" s="195"/>
      <c r="II1193" s="195"/>
      <c r="IJ1193" s="195"/>
      <c r="IK1193" s="195"/>
      <c r="IL1193" s="195"/>
      <c r="IM1193" s="195"/>
      <c r="IN1193" s="195"/>
      <c r="IO1193" s="195"/>
      <c r="IP1193" s="195"/>
      <c r="IQ1193" s="195"/>
      <c r="IR1193" s="195"/>
      <c r="IS1193" s="195"/>
      <c r="IT1193" s="195"/>
      <c r="IU1193" s="195"/>
      <c r="IV1193" s="195"/>
      <c r="IW1193" s="195"/>
      <c r="IX1193" s="195"/>
      <c r="IY1193" s="195"/>
      <c r="IZ1193" s="195"/>
      <c r="JA1193" s="195"/>
      <c r="JB1193" s="195"/>
      <c r="JC1193" s="195"/>
      <c r="JD1193" s="195"/>
      <c r="JE1193" s="195"/>
      <c r="JF1193" s="195"/>
      <c r="JG1193" s="195"/>
      <c r="JH1193" s="195"/>
      <c r="JI1193" s="195"/>
    </row>
    <row r="1194" spans="1:269" ht="43.5" x14ac:dyDescent="0.25">
      <c r="A1194" s="195">
        <v>1</v>
      </c>
      <c r="B1194" s="195">
        <v>1</v>
      </c>
      <c r="C1194" s="567" t="s">
        <v>273</v>
      </c>
      <c r="D1194" s="155"/>
      <c r="E1194" s="1948"/>
      <c r="F1194" s="1664">
        <f t="shared" si="1185"/>
        <v>22059</v>
      </c>
      <c r="G1194" s="1777">
        <f t="shared" si="1185"/>
        <v>20220.749999999996</v>
      </c>
      <c r="H1194" s="1777">
        <f t="shared" si="1185"/>
        <v>18183</v>
      </c>
      <c r="I1194" s="1777">
        <f t="shared" si="1179"/>
        <v>89.922480620155056</v>
      </c>
      <c r="J1194" s="2330"/>
      <c r="K1194" s="2330"/>
      <c r="L1194" s="1777"/>
      <c r="M1194" s="1777"/>
      <c r="N1194" s="1777"/>
      <c r="O1194" s="1777"/>
      <c r="P1194" s="1777"/>
      <c r="Q1194" s="1666"/>
      <c r="R1194" s="2331">
        <f t="shared" ref="R1194:AJ1194" si="1196">R1122+R1034</f>
        <v>0</v>
      </c>
      <c r="S1194" s="2331">
        <f t="shared" si="1196"/>
        <v>0</v>
      </c>
      <c r="T1194" s="2331">
        <f t="shared" si="1196"/>
        <v>0</v>
      </c>
      <c r="U1194" s="2331">
        <f t="shared" si="1196"/>
        <v>0</v>
      </c>
      <c r="V1194" s="2331">
        <f t="shared" ref="V1194:W1194" si="1197">V1122+V1034</f>
        <v>0</v>
      </c>
      <c r="W1194" s="2331">
        <f t="shared" si="1197"/>
        <v>0</v>
      </c>
      <c r="X1194" s="2331">
        <f t="shared" ref="X1194:Y1194" si="1198">X1122+X1034</f>
        <v>0</v>
      </c>
      <c r="Y1194" s="2331">
        <f t="shared" si="1198"/>
        <v>0</v>
      </c>
      <c r="Z1194" s="2331">
        <f t="shared" ref="Z1194:AA1194" si="1199">Z1122+Z1034</f>
        <v>0</v>
      </c>
      <c r="AA1194" s="2331">
        <f t="shared" si="1199"/>
        <v>0</v>
      </c>
      <c r="AB1194" s="2331">
        <f t="shared" ref="AB1194" si="1200">AB1122+AB1034</f>
        <v>0</v>
      </c>
      <c r="AC1194" s="2331">
        <f t="shared" si="1196"/>
        <v>0</v>
      </c>
      <c r="AD1194" s="2331">
        <f t="shared" si="1196"/>
        <v>0</v>
      </c>
      <c r="AE1194" s="2332">
        <f t="shared" si="1196"/>
        <v>0</v>
      </c>
      <c r="AF1194" s="2331">
        <f t="shared" si="1196"/>
        <v>0</v>
      </c>
      <c r="AG1194" s="2331">
        <f t="shared" si="1196"/>
        <v>0</v>
      </c>
      <c r="AH1194" s="2331">
        <f t="shared" si="1196"/>
        <v>0</v>
      </c>
      <c r="AI1194" s="2331">
        <f t="shared" si="1196"/>
        <v>0</v>
      </c>
      <c r="AJ1194" s="2331">
        <f t="shared" si="1196"/>
        <v>0</v>
      </c>
      <c r="AK1194" s="2019"/>
      <c r="AL1194" s="195"/>
      <c r="AM1194" s="195"/>
      <c r="AN1194" s="195"/>
      <c r="AO1194" s="195"/>
      <c r="AP1194" s="195"/>
      <c r="AQ1194" s="195"/>
      <c r="AR1194" s="195"/>
      <c r="AS1194" s="195"/>
      <c r="AT1194" s="195"/>
      <c r="AU1194" s="195"/>
      <c r="AV1194" s="195"/>
      <c r="AW1194" s="195"/>
      <c r="AX1194" s="195"/>
      <c r="AY1194" s="195"/>
      <c r="AZ1194" s="195"/>
      <c r="BA1194" s="195"/>
      <c r="BB1194" s="195"/>
      <c r="BC1194" s="195"/>
      <c r="BD1194" s="195"/>
      <c r="BE1194" s="195"/>
      <c r="BF1194" s="195"/>
      <c r="BG1194" s="195"/>
      <c r="BH1194" s="195"/>
      <c r="BI1194" s="195"/>
      <c r="BJ1194" s="195"/>
      <c r="BK1194" s="195"/>
      <c r="BL1194" s="195"/>
      <c r="BM1194" s="195"/>
      <c r="BN1194" s="195"/>
      <c r="BO1194" s="195"/>
      <c r="BP1194" s="195"/>
      <c r="BQ1194" s="195"/>
      <c r="BR1194" s="195"/>
      <c r="BS1194" s="195"/>
      <c r="BT1194" s="195"/>
      <c r="BU1194" s="195"/>
      <c r="BV1194" s="195"/>
      <c r="BW1194" s="195"/>
      <c r="BX1194" s="195"/>
      <c r="BY1194" s="195"/>
      <c r="BZ1194" s="195"/>
      <c r="CA1194" s="195"/>
      <c r="CB1194" s="195"/>
      <c r="CC1194" s="195"/>
      <c r="CD1194" s="195"/>
      <c r="CE1194" s="195"/>
      <c r="CF1194" s="195"/>
      <c r="CG1194" s="195"/>
      <c r="CH1194" s="195"/>
      <c r="CI1194" s="195"/>
      <c r="CJ1194" s="195"/>
      <c r="CK1194" s="195"/>
      <c r="CL1194" s="195"/>
      <c r="CM1194" s="195"/>
      <c r="CN1194" s="195"/>
      <c r="CO1194" s="195"/>
      <c r="CP1194" s="195"/>
      <c r="CQ1194" s="195"/>
      <c r="CR1194" s="195"/>
      <c r="CS1194" s="195"/>
      <c r="CT1194" s="195"/>
      <c r="CU1194" s="195"/>
      <c r="CV1194" s="195"/>
      <c r="CW1194" s="195"/>
      <c r="CX1194" s="195"/>
      <c r="CY1194" s="195"/>
      <c r="CZ1194" s="195"/>
      <c r="DA1194" s="195"/>
      <c r="DB1194" s="195"/>
      <c r="DC1194" s="195"/>
      <c r="DD1194" s="195"/>
      <c r="DE1194" s="195"/>
      <c r="DF1194" s="195"/>
      <c r="DG1194" s="195"/>
      <c r="DH1194" s="195"/>
      <c r="DI1194" s="195"/>
      <c r="DJ1194" s="195"/>
      <c r="DK1194" s="195"/>
      <c r="DL1194" s="195"/>
      <c r="DM1194" s="195"/>
      <c r="DN1194" s="195"/>
      <c r="DO1194" s="195"/>
      <c r="DP1194" s="195"/>
      <c r="DQ1194" s="195"/>
      <c r="DR1194" s="195"/>
      <c r="DS1194" s="195"/>
      <c r="DT1194" s="195"/>
      <c r="DU1194" s="195"/>
      <c r="DV1194" s="195"/>
      <c r="DW1194" s="195"/>
      <c r="DX1194" s="195"/>
      <c r="DY1194" s="195"/>
      <c r="DZ1194" s="195"/>
      <c r="EA1194" s="195"/>
      <c r="EB1194" s="195"/>
      <c r="EC1194" s="195"/>
      <c r="ED1194" s="195"/>
      <c r="EE1194" s="195"/>
      <c r="EF1194" s="195"/>
      <c r="EG1194" s="195"/>
      <c r="EH1194" s="195"/>
      <c r="EI1194" s="195"/>
      <c r="EJ1194" s="195"/>
      <c r="EK1194" s="195"/>
      <c r="EL1194" s="195"/>
      <c r="EM1194" s="195"/>
      <c r="EN1194" s="195"/>
      <c r="EO1194" s="195"/>
      <c r="EP1194" s="195"/>
      <c r="EQ1194" s="195"/>
      <c r="ER1194" s="195"/>
      <c r="ES1194" s="195"/>
      <c r="ET1194" s="195"/>
      <c r="EU1194" s="195"/>
      <c r="EV1194" s="195"/>
      <c r="EW1194" s="195"/>
      <c r="EX1194" s="195"/>
      <c r="EY1194" s="195"/>
      <c r="EZ1194" s="195"/>
      <c r="FA1194" s="195"/>
      <c r="FB1194" s="195"/>
      <c r="FC1194" s="195"/>
      <c r="FD1194" s="195"/>
      <c r="FE1194" s="195"/>
      <c r="FF1194" s="195"/>
      <c r="FG1194" s="195"/>
      <c r="FH1194" s="195"/>
      <c r="FI1194" s="195"/>
      <c r="FJ1194" s="195"/>
      <c r="FK1194" s="195"/>
      <c r="FL1194" s="195"/>
      <c r="FM1194" s="195"/>
      <c r="FN1194" s="195"/>
      <c r="FO1194" s="195"/>
      <c r="FP1194" s="195"/>
      <c r="FQ1194" s="195"/>
      <c r="FR1194" s="195"/>
      <c r="FS1194" s="195"/>
      <c r="FT1194" s="195"/>
      <c r="FU1194" s="195"/>
      <c r="FV1194" s="195"/>
      <c r="FW1194" s="195"/>
      <c r="FX1194" s="195"/>
      <c r="FY1194" s="195"/>
      <c r="FZ1194" s="195"/>
      <c r="GA1194" s="195"/>
      <c r="GB1194" s="195"/>
      <c r="GC1194" s="195"/>
      <c r="GD1194" s="195"/>
      <c r="GE1194" s="195"/>
      <c r="GF1194" s="195"/>
      <c r="GG1194" s="195"/>
      <c r="GH1194" s="195"/>
      <c r="GI1194" s="195"/>
      <c r="GJ1194" s="195"/>
      <c r="GK1194" s="195"/>
      <c r="GL1194" s="195"/>
      <c r="GM1194" s="195"/>
      <c r="GN1194" s="195"/>
      <c r="GO1194" s="195"/>
      <c r="GP1194" s="195"/>
      <c r="GQ1194" s="195"/>
      <c r="GR1194" s="195"/>
      <c r="GS1194" s="195"/>
      <c r="GT1194" s="195"/>
      <c r="GU1194" s="195"/>
      <c r="GV1194" s="195"/>
      <c r="GW1194" s="195"/>
      <c r="GX1194" s="195"/>
      <c r="GY1194" s="195"/>
      <c r="GZ1194" s="195"/>
      <c r="HA1194" s="195"/>
      <c r="HB1194" s="195"/>
      <c r="HC1194" s="195"/>
      <c r="HD1194" s="195"/>
      <c r="HE1194" s="195"/>
      <c r="HF1194" s="195"/>
      <c r="HG1194" s="195"/>
      <c r="HH1194" s="195"/>
      <c r="HI1194" s="195"/>
      <c r="HJ1194" s="195"/>
      <c r="HK1194" s="195"/>
      <c r="HL1194" s="195"/>
      <c r="HM1194" s="195"/>
      <c r="HN1194" s="195"/>
      <c r="HO1194" s="195"/>
      <c r="HP1194" s="195"/>
      <c r="HQ1194" s="195"/>
      <c r="HR1194" s="195"/>
      <c r="HS1194" s="195"/>
      <c r="HT1194" s="195"/>
      <c r="HU1194" s="195"/>
      <c r="HV1194" s="195"/>
      <c r="HW1194" s="195"/>
      <c r="HX1194" s="195"/>
      <c r="HY1194" s="195"/>
      <c r="HZ1194" s="195"/>
      <c r="IA1194" s="195"/>
      <c r="IB1194" s="195"/>
      <c r="IC1194" s="195"/>
      <c r="ID1194" s="195"/>
      <c r="IE1194" s="195"/>
      <c r="IF1194" s="195"/>
      <c r="IG1194" s="195"/>
      <c r="IH1194" s="195"/>
      <c r="II1194" s="195"/>
      <c r="IJ1194" s="195"/>
      <c r="IK1194" s="195"/>
      <c r="IL1194" s="195"/>
      <c r="IM1194" s="195"/>
      <c r="IN1194" s="195"/>
      <c r="IO1194" s="195"/>
      <c r="IP1194" s="195"/>
      <c r="IQ1194" s="195"/>
      <c r="IR1194" s="195"/>
      <c r="IS1194" s="195"/>
      <c r="IT1194" s="195"/>
      <c r="IU1194" s="195"/>
      <c r="IV1194" s="195"/>
      <c r="IW1194" s="195"/>
      <c r="IX1194" s="195"/>
      <c r="IY1194" s="195"/>
      <c r="IZ1194" s="195"/>
      <c r="JA1194" s="195"/>
      <c r="JB1194" s="195"/>
      <c r="JC1194" s="195"/>
      <c r="JD1194" s="195"/>
      <c r="JE1194" s="195"/>
      <c r="JF1194" s="195"/>
      <c r="JG1194" s="195"/>
      <c r="JH1194" s="195"/>
      <c r="JI1194" s="195"/>
    </row>
    <row r="1195" spans="1:269" ht="29.25" x14ac:dyDescent="0.25">
      <c r="A1195" s="195">
        <v>1</v>
      </c>
      <c r="B1195" s="195">
        <v>1</v>
      </c>
      <c r="C1195" s="567" t="s">
        <v>261</v>
      </c>
      <c r="D1195" s="155"/>
      <c r="E1195" s="1948"/>
      <c r="F1195" s="1664">
        <f t="shared" si="1185"/>
        <v>49731.276595744683</v>
      </c>
      <c r="G1195" s="1777">
        <f t="shared" si="1185"/>
        <v>45587.003546099288</v>
      </c>
      <c r="H1195" s="1777">
        <f t="shared" si="1185"/>
        <v>33319.695744680852</v>
      </c>
      <c r="I1195" s="1777">
        <f t="shared" si="1179"/>
        <v>73.090339686368566</v>
      </c>
      <c r="J1195" s="2330"/>
      <c r="K1195" s="2330"/>
      <c r="L1195" s="1777"/>
      <c r="M1195" s="1777"/>
      <c r="N1195" s="1777"/>
      <c r="O1195" s="1777"/>
      <c r="P1195" s="1777"/>
      <c r="Q1195" s="1666"/>
      <c r="R1195" s="2331">
        <f t="shared" ref="R1195:AJ1195" si="1201">R1123+R1035</f>
        <v>0</v>
      </c>
      <c r="S1195" s="2331">
        <f t="shared" si="1201"/>
        <v>0</v>
      </c>
      <c r="T1195" s="2331">
        <f t="shared" si="1201"/>
        <v>0</v>
      </c>
      <c r="U1195" s="2331">
        <f t="shared" si="1201"/>
        <v>0</v>
      </c>
      <c r="V1195" s="2331">
        <f t="shared" ref="V1195:W1195" si="1202">V1123+V1035</f>
        <v>0</v>
      </c>
      <c r="W1195" s="2331">
        <f t="shared" si="1202"/>
        <v>0</v>
      </c>
      <c r="X1195" s="2331">
        <f t="shared" ref="X1195:Y1195" si="1203">X1123+X1035</f>
        <v>0</v>
      </c>
      <c r="Y1195" s="2331">
        <f t="shared" si="1203"/>
        <v>0</v>
      </c>
      <c r="Z1195" s="2331">
        <f t="shared" ref="Z1195:AA1195" si="1204">Z1123+Z1035</f>
        <v>0</v>
      </c>
      <c r="AA1195" s="2331">
        <f t="shared" si="1204"/>
        <v>0</v>
      </c>
      <c r="AB1195" s="2331">
        <f t="shared" ref="AB1195" si="1205">AB1123+AB1035</f>
        <v>0</v>
      </c>
      <c r="AC1195" s="2331">
        <f t="shared" si="1201"/>
        <v>0</v>
      </c>
      <c r="AD1195" s="2331">
        <f t="shared" si="1201"/>
        <v>0</v>
      </c>
      <c r="AE1195" s="2332">
        <f t="shared" si="1201"/>
        <v>0</v>
      </c>
      <c r="AF1195" s="2331">
        <f t="shared" si="1201"/>
        <v>0</v>
      </c>
      <c r="AG1195" s="2331">
        <f t="shared" si="1201"/>
        <v>0</v>
      </c>
      <c r="AH1195" s="2331">
        <f t="shared" si="1201"/>
        <v>0</v>
      </c>
      <c r="AI1195" s="2331">
        <f t="shared" si="1201"/>
        <v>0</v>
      </c>
      <c r="AJ1195" s="2331">
        <f t="shared" si="1201"/>
        <v>0</v>
      </c>
      <c r="AK1195" s="2019"/>
      <c r="AL1195" s="195"/>
      <c r="AM1195" s="195"/>
      <c r="AN1195" s="195"/>
      <c r="AO1195" s="195"/>
      <c r="AP1195" s="195"/>
      <c r="AQ1195" s="195"/>
      <c r="AR1195" s="195"/>
      <c r="AS1195" s="195"/>
      <c r="AT1195" s="195"/>
      <c r="AU1195" s="195"/>
      <c r="AV1195" s="195"/>
      <c r="AW1195" s="195"/>
      <c r="AX1195" s="195"/>
      <c r="AY1195" s="195"/>
      <c r="AZ1195" s="195"/>
      <c r="BA1195" s="195"/>
      <c r="BB1195" s="195"/>
      <c r="BC1195" s="195"/>
      <c r="BD1195" s="195"/>
      <c r="BE1195" s="195"/>
      <c r="BF1195" s="195"/>
      <c r="BG1195" s="195"/>
      <c r="BH1195" s="195"/>
      <c r="BI1195" s="195"/>
      <c r="BJ1195" s="195"/>
      <c r="BK1195" s="195"/>
      <c r="BL1195" s="195"/>
      <c r="BM1195" s="195"/>
      <c r="BN1195" s="195"/>
      <c r="BO1195" s="195"/>
      <c r="BP1195" s="195"/>
      <c r="BQ1195" s="195"/>
      <c r="BR1195" s="195"/>
      <c r="BS1195" s="195"/>
      <c r="BT1195" s="195"/>
      <c r="BU1195" s="195"/>
      <c r="BV1195" s="195"/>
      <c r="BW1195" s="195"/>
      <c r="BX1195" s="195"/>
      <c r="BY1195" s="195"/>
      <c r="BZ1195" s="195"/>
      <c r="CA1195" s="195"/>
      <c r="CB1195" s="195"/>
      <c r="CC1195" s="195"/>
      <c r="CD1195" s="195"/>
      <c r="CE1195" s="195"/>
      <c r="CF1195" s="195"/>
      <c r="CG1195" s="195"/>
      <c r="CH1195" s="195"/>
      <c r="CI1195" s="195"/>
      <c r="CJ1195" s="195"/>
      <c r="CK1195" s="195"/>
      <c r="CL1195" s="195"/>
      <c r="CM1195" s="195"/>
      <c r="CN1195" s="195"/>
      <c r="CO1195" s="195"/>
      <c r="CP1195" s="195"/>
      <c r="CQ1195" s="195"/>
      <c r="CR1195" s="195"/>
      <c r="CS1195" s="195"/>
      <c r="CT1195" s="195"/>
      <c r="CU1195" s="195"/>
      <c r="CV1195" s="195"/>
      <c r="CW1195" s="195"/>
      <c r="CX1195" s="195"/>
      <c r="CY1195" s="195"/>
      <c r="CZ1195" s="195"/>
      <c r="DA1195" s="195"/>
      <c r="DB1195" s="195"/>
      <c r="DC1195" s="195"/>
      <c r="DD1195" s="195"/>
      <c r="DE1195" s="195"/>
      <c r="DF1195" s="195"/>
      <c r="DG1195" s="195"/>
      <c r="DH1195" s="195"/>
      <c r="DI1195" s="195"/>
      <c r="DJ1195" s="195"/>
      <c r="DK1195" s="195"/>
      <c r="DL1195" s="195"/>
      <c r="DM1195" s="195"/>
      <c r="DN1195" s="195"/>
      <c r="DO1195" s="195"/>
      <c r="DP1195" s="195"/>
      <c r="DQ1195" s="195"/>
      <c r="DR1195" s="195"/>
      <c r="DS1195" s="195"/>
      <c r="DT1195" s="195"/>
      <c r="DU1195" s="195"/>
      <c r="DV1195" s="195"/>
      <c r="DW1195" s="195"/>
      <c r="DX1195" s="195"/>
      <c r="DY1195" s="195"/>
      <c r="DZ1195" s="195"/>
      <c r="EA1195" s="195"/>
      <c r="EB1195" s="195"/>
      <c r="EC1195" s="195"/>
      <c r="ED1195" s="195"/>
      <c r="EE1195" s="195"/>
      <c r="EF1195" s="195"/>
      <c r="EG1195" s="195"/>
      <c r="EH1195" s="195"/>
      <c r="EI1195" s="195"/>
      <c r="EJ1195" s="195"/>
      <c r="EK1195" s="195"/>
      <c r="EL1195" s="195"/>
      <c r="EM1195" s="195"/>
      <c r="EN1195" s="195"/>
      <c r="EO1195" s="195"/>
      <c r="EP1195" s="195"/>
      <c r="EQ1195" s="195"/>
      <c r="ER1195" s="195"/>
      <c r="ES1195" s="195"/>
      <c r="ET1195" s="195"/>
      <c r="EU1195" s="195"/>
      <c r="EV1195" s="195"/>
      <c r="EW1195" s="195"/>
      <c r="EX1195" s="195"/>
      <c r="EY1195" s="195"/>
      <c r="EZ1195" s="195"/>
      <c r="FA1195" s="195"/>
      <c r="FB1195" s="195"/>
      <c r="FC1195" s="195"/>
      <c r="FD1195" s="195"/>
      <c r="FE1195" s="195"/>
      <c r="FF1195" s="195"/>
      <c r="FG1195" s="195"/>
      <c r="FH1195" s="195"/>
      <c r="FI1195" s="195"/>
      <c r="FJ1195" s="195"/>
      <c r="FK1195" s="195"/>
      <c r="FL1195" s="195"/>
      <c r="FM1195" s="195"/>
      <c r="FN1195" s="195"/>
      <c r="FO1195" s="195"/>
      <c r="FP1195" s="195"/>
      <c r="FQ1195" s="195"/>
      <c r="FR1195" s="195"/>
      <c r="FS1195" s="195"/>
      <c r="FT1195" s="195"/>
      <c r="FU1195" s="195"/>
      <c r="FV1195" s="195"/>
      <c r="FW1195" s="195"/>
      <c r="FX1195" s="195"/>
      <c r="FY1195" s="195"/>
      <c r="FZ1195" s="195"/>
      <c r="GA1195" s="195"/>
      <c r="GB1195" s="195"/>
      <c r="GC1195" s="195"/>
      <c r="GD1195" s="195"/>
      <c r="GE1195" s="195"/>
      <c r="GF1195" s="195"/>
      <c r="GG1195" s="195"/>
      <c r="GH1195" s="195"/>
      <c r="GI1195" s="195"/>
      <c r="GJ1195" s="195"/>
      <c r="GK1195" s="195"/>
      <c r="GL1195" s="195"/>
      <c r="GM1195" s="195"/>
      <c r="GN1195" s="195"/>
      <c r="GO1195" s="195"/>
      <c r="GP1195" s="195"/>
      <c r="GQ1195" s="195"/>
      <c r="GR1195" s="195"/>
      <c r="GS1195" s="195"/>
      <c r="GT1195" s="195"/>
      <c r="GU1195" s="195"/>
      <c r="GV1195" s="195"/>
      <c r="GW1195" s="195"/>
      <c r="GX1195" s="195"/>
      <c r="GY1195" s="195"/>
      <c r="GZ1195" s="195"/>
      <c r="HA1195" s="195"/>
      <c r="HB1195" s="195"/>
      <c r="HC1195" s="195"/>
      <c r="HD1195" s="195"/>
      <c r="HE1195" s="195"/>
      <c r="HF1195" s="195"/>
      <c r="HG1195" s="195"/>
      <c r="HH1195" s="195"/>
      <c r="HI1195" s="195"/>
      <c r="HJ1195" s="195"/>
      <c r="HK1195" s="195"/>
      <c r="HL1195" s="195"/>
      <c r="HM1195" s="195"/>
      <c r="HN1195" s="195"/>
      <c r="HO1195" s="195"/>
      <c r="HP1195" s="195"/>
      <c r="HQ1195" s="195"/>
      <c r="HR1195" s="195"/>
      <c r="HS1195" s="195"/>
      <c r="HT1195" s="195"/>
      <c r="HU1195" s="195"/>
      <c r="HV1195" s="195"/>
      <c r="HW1195" s="195"/>
      <c r="HX1195" s="195"/>
      <c r="HY1195" s="195"/>
      <c r="HZ1195" s="195"/>
      <c r="IA1195" s="195"/>
      <c r="IB1195" s="195"/>
      <c r="IC1195" s="195"/>
      <c r="ID1195" s="195"/>
      <c r="IE1195" s="195"/>
      <c r="IF1195" s="195"/>
      <c r="IG1195" s="195"/>
      <c r="IH1195" s="195"/>
      <c r="II1195" s="195"/>
      <c r="IJ1195" s="195"/>
      <c r="IK1195" s="195"/>
      <c r="IL1195" s="195"/>
      <c r="IM1195" s="195"/>
      <c r="IN1195" s="195"/>
      <c r="IO1195" s="195"/>
      <c r="IP1195" s="195"/>
      <c r="IQ1195" s="195"/>
      <c r="IR1195" s="195"/>
      <c r="IS1195" s="195"/>
      <c r="IT1195" s="195"/>
      <c r="IU1195" s="195"/>
      <c r="IV1195" s="195"/>
      <c r="IW1195" s="195"/>
      <c r="IX1195" s="195"/>
      <c r="IY1195" s="195"/>
      <c r="IZ1195" s="195"/>
      <c r="JA1195" s="195"/>
      <c r="JB1195" s="195"/>
      <c r="JC1195" s="195"/>
      <c r="JD1195" s="195"/>
      <c r="JE1195" s="195"/>
      <c r="JF1195" s="195"/>
      <c r="JG1195" s="195"/>
      <c r="JH1195" s="195"/>
      <c r="JI1195" s="195"/>
    </row>
    <row r="1196" spans="1:269" ht="29.25" x14ac:dyDescent="0.25">
      <c r="A1196" s="195">
        <v>1</v>
      </c>
      <c r="B1196" s="195">
        <v>1</v>
      </c>
      <c r="C1196" s="567" t="s">
        <v>262</v>
      </c>
      <c r="D1196" s="155"/>
      <c r="E1196" s="1948"/>
      <c r="F1196" s="1664">
        <f t="shared" si="1185"/>
        <v>5040</v>
      </c>
      <c r="G1196" s="1777">
        <f t="shared" si="1185"/>
        <v>4911.333333333333</v>
      </c>
      <c r="H1196" s="1777">
        <f t="shared" si="1185"/>
        <v>7132</v>
      </c>
      <c r="I1196" s="1777">
        <f t="shared" si="1179"/>
        <v>145.21514863580833</v>
      </c>
      <c r="J1196" s="2330"/>
      <c r="K1196" s="2330"/>
      <c r="L1196" s="1777"/>
      <c r="M1196" s="1777"/>
      <c r="N1196" s="1777"/>
      <c r="O1196" s="1777"/>
      <c r="P1196" s="1777"/>
      <c r="Q1196" s="1666"/>
      <c r="R1196" s="2331">
        <f t="shared" ref="R1196:AJ1196" si="1206">R1124+R1036</f>
        <v>0</v>
      </c>
      <c r="S1196" s="2331">
        <f t="shared" si="1206"/>
        <v>0</v>
      </c>
      <c r="T1196" s="2331">
        <f t="shared" si="1206"/>
        <v>0</v>
      </c>
      <c r="U1196" s="2331">
        <f t="shared" si="1206"/>
        <v>0</v>
      </c>
      <c r="V1196" s="2331">
        <f t="shared" ref="V1196:W1196" si="1207">V1124+V1036</f>
        <v>0</v>
      </c>
      <c r="W1196" s="2331">
        <f t="shared" si="1207"/>
        <v>0</v>
      </c>
      <c r="X1196" s="2331">
        <f t="shared" ref="X1196:Y1196" si="1208">X1124+X1036</f>
        <v>0</v>
      </c>
      <c r="Y1196" s="2331">
        <f t="shared" si="1208"/>
        <v>0</v>
      </c>
      <c r="Z1196" s="2331">
        <f t="shared" ref="Z1196:AA1196" si="1209">Z1124+Z1036</f>
        <v>0</v>
      </c>
      <c r="AA1196" s="2331">
        <f t="shared" si="1209"/>
        <v>0</v>
      </c>
      <c r="AB1196" s="2331">
        <f t="shared" ref="AB1196" si="1210">AB1124+AB1036</f>
        <v>0</v>
      </c>
      <c r="AC1196" s="2331">
        <f t="shared" si="1206"/>
        <v>0</v>
      </c>
      <c r="AD1196" s="2331">
        <f t="shared" si="1206"/>
        <v>0</v>
      </c>
      <c r="AE1196" s="2332">
        <f t="shared" si="1206"/>
        <v>0</v>
      </c>
      <c r="AF1196" s="2331">
        <f t="shared" si="1206"/>
        <v>0</v>
      </c>
      <c r="AG1196" s="2331">
        <f t="shared" si="1206"/>
        <v>0</v>
      </c>
      <c r="AH1196" s="2331">
        <f t="shared" si="1206"/>
        <v>0</v>
      </c>
      <c r="AI1196" s="2331">
        <f t="shared" si="1206"/>
        <v>0</v>
      </c>
      <c r="AJ1196" s="2331">
        <f t="shared" si="1206"/>
        <v>0</v>
      </c>
      <c r="AK1196" s="2019"/>
      <c r="AL1196" s="195"/>
      <c r="AM1196" s="195"/>
      <c r="AN1196" s="195"/>
      <c r="AO1196" s="195"/>
      <c r="AP1196" s="195"/>
      <c r="AQ1196" s="195"/>
      <c r="AR1196" s="195"/>
      <c r="AS1196" s="195"/>
      <c r="AT1196" s="195"/>
      <c r="AU1196" s="195"/>
      <c r="AV1196" s="195"/>
      <c r="AW1196" s="195"/>
      <c r="AX1196" s="195"/>
      <c r="AY1196" s="195"/>
      <c r="AZ1196" s="195"/>
      <c r="BA1196" s="195"/>
      <c r="BB1196" s="195"/>
      <c r="BC1196" s="195"/>
      <c r="BD1196" s="195"/>
      <c r="BE1196" s="195"/>
      <c r="BF1196" s="195"/>
      <c r="BG1196" s="195"/>
      <c r="BH1196" s="195"/>
      <c r="BI1196" s="195"/>
      <c r="BJ1196" s="195"/>
      <c r="BK1196" s="195"/>
      <c r="BL1196" s="195"/>
      <c r="BM1196" s="195"/>
      <c r="BN1196" s="195"/>
      <c r="BO1196" s="195"/>
      <c r="BP1196" s="195"/>
      <c r="BQ1196" s="195"/>
      <c r="BR1196" s="195"/>
      <c r="BS1196" s="195"/>
      <c r="BT1196" s="195"/>
      <c r="BU1196" s="195"/>
      <c r="BV1196" s="195"/>
      <c r="BW1196" s="195"/>
      <c r="BX1196" s="195"/>
      <c r="BY1196" s="195"/>
      <c r="BZ1196" s="195"/>
      <c r="CA1196" s="195"/>
      <c r="CB1196" s="195"/>
      <c r="CC1196" s="195"/>
      <c r="CD1196" s="195"/>
      <c r="CE1196" s="195"/>
      <c r="CF1196" s="195"/>
      <c r="CG1196" s="195"/>
      <c r="CH1196" s="195"/>
      <c r="CI1196" s="195"/>
      <c r="CJ1196" s="195"/>
      <c r="CK1196" s="195"/>
      <c r="CL1196" s="195"/>
      <c r="CM1196" s="195"/>
      <c r="CN1196" s="195"/>
      <c r="CO1196" s="195"/>
      <c r="CP1196" s="195"/>
      <c r="CQ1196" s="195"/>
      <c r="CR1196" s="195"/>
      <c r="CS1196" s="195"/>
      <c r="CT1196" s="195"/>
      <c r="CU1196" s="195"/>
      <c r="CV1196" s="195"/>
      <c r="CW1196" s="195"/>
      <c r="CX1196" s="195"/>
      <c r="CY1196" s="195"/>
      <c r="CZ1196" s="195"/>
      <c r="DA1196" s="195"/>
      <c r="DB1196" s="195"/>
      <c r="DC1196" s="195"/>
      <c r="DD1196" s="195"/>
      <c r="DE1196" s="195"/>
      <c r="DF1196" s="195"/>
      <c r="DG1196" s="195"/>
      <c r="DH1196" s="195"/>
      <c r="DI1196" s="195"/>
      <c r="DJ1196" s="195"/>
      <c r="DK1196" s="195"/>
      <c r="DL1196" s="195"/>
      <c r="DM1196" s="195"/>
      <c r="DN1196" s="195"/>
      <c r="DO1196" s="195"/>
      <c r="DP1196" s="195"/>
      <c r="DQ1196" s="195"/>
      <c r="DR1196" s="195"/>
      <c r="DS1196" s="195"/>
      <c r="DT1196" s="195"/>
      <c r="DU1196" s="195"/>
      <c r="DV1196" s="195"/>
      <c r="DW1196" s="195"/>
      <c r="DX1196" s="195"/>
      <c r="DY1196" s="195"/>
      <c r="DZ1196" s="195"/>
      <c r="EA1196" s="195"/>
      <c r="EB1196" s="195"/>
      <c r="EC1196" s="195"/>
      <c r="ED1196" s="195"/>
      <c r="EE1196" s="195"/>
      <c r="EF1196" s="195"/>
      <c r="EG1196" s="195"/>
      <c r="EH1196" s="195"/>
      <c r="EI1196" s="195"/>
      <c r="EJ1196" s="195"/>
      <c r="EK1196" s="195"/>
      <c r="EL1196" s="195"/>
      <c r="EM1196" s="195"/>
      <c r="EN1196" s="195"/>
      <c r="EO1196" s="195"/>
      <c r="EP1196" s="195"/>
      <c r="EQ1196" s="195"/>
      <c r="ER1196" s="195"/>
      <c r="ES1196" s="195"/>
      <c r="ET1196" s="195"/>
      <c r="EU1196" s="195"/>
      <c r="EV1196" s="195"/>
      <c r="EW1196" s="195"/>
      <c r="EX1196" s="195"/>
      <c r="EY1196" s="195"/>
      <c r="EZ1196" s="195"/>
      <c r="FA1196" s="195"/>
      <c r="FB1196" s="195"/>
      <c r="FC1196" s="195"/>
      <c r="FD1196" s="195"/>
      <c r="FE1196" s="195"/>
      <c r="FF1196" s="195"/>
      <c r="FG1196" s="195"/>
      <c r="FH1196" s="195"/>
      <c r="FI1196" s="195"/>
      <c r="FJ1196" s="195"/>
      <c r="FK1196" s="195"/>
      <c r="FL1196" s="195"/>
      <c r="FM1196" s="195"/>
      <c r="FN1196" s="195"/>
      <c r="FO1196" s="195"/>
      <c r="FP1196" s="195"/>
      <c r="FQ1196" s="195"/>
      <c r="FR1196" s="195"/>
      <c r="FS1196" s="195"/>
      <c r="FT1196" s="195"/>
      <c r="FU1196" s="195"/>
      <c r="FV1196" s="195"/>
      <c r="FW1196" s="195"/>
      <c r="FX1196" s="195"/>
      <c r="FY1196" s="195"/>
      <c r="FZ1196" s="195"/>
      <c r="GA1196" s="195"/>
      <c r="GB1196" s="195"/>
      <c r="GC1196" s="195"/>
      <c r="GD1196" s="195"/>
      <c r="GE1196" s="195"/>
      <c r="GF1196" s="195"/>
      <c r="GG1196" s="195"/>
      <c r="GH1196" s="195"/>
      <c r="GI1196" s="195"/>
      <c r="GJ1196" s="195"/>
      <c r="GK1196" s="195"/>
      <c r="GL1196" s="195"/>
      <c r="GM1196" s="195"/>
      <c r="GN1196" s="195"/>
      <c r="GO1196" s="195"/>
      <c r="GP1196" s="195"/>
      <c r="GQ1196" s="195"/>
      <c r="GR1196" s="195"/>
      <c r="GS1196" s="195"/>
      <c r="GT1196" s="195"/>
      <c r="GU1196" s="195"/>
      <c r="GV1196" s="195"/>
      <c r="GW1196" s="195"/>
      <c r="GX1196" s="195"/>
      <c r="GY1196" s="195"/>
      <c r="GZ1196" s="195"/>
      <c r="HA1196" s="195"/>
      <c r="HB1196" s="195"/>
      <c r="HC1196" s="195"/>
      <c r="HD1196" s="195"/>
      <c r="HE1196" s="195"/>
      <c r="HF1196" s="195"/>
      <c r="HG1196" s="195"/>
      <c r="HH1196" s="195"/>
      <c r="HI1196" s="195"/>
      <c r="HJ1196" s="195"/>
      <c r="HK1196" s="195"/>
      <c r="HL1196" s="195"/>
      <c r="HM1196" s="195"/>
      <c r="HN1196" s="195"/>
      <c r="HO1196" s="195"/>
      <c r="HP1196" s="195"/>
      <c r="HQ1196" s="195"/>
      <c r="HR1196" s="195"/>
      <c r="HS1196" s="195"/>
      <c r="HT1196" s="195"/>
      <c r="HU1196" s="195"/>
      <c r="HV1196" s="195"/>
      <c r="HW1196" s="195"/>
      <c r="HX1196" s="195"/>
      <c r="HY1196" s="195"/>
      <c r="HZ1196" s="195"/>
      <c r="IA1196" s="195"/>
      <c r="IB1196" s="195"/>
      <c r="IC1196" s="195"/>
      <c r="ID1196" s="195"/>
      <c r="IE1196" s="195"/>
      <c r="IF1196" s="195"/>
      <c r="IG1196" s="195"/>
      <c r="IH1196" s="195"/>
      <c r="II1196" s="195"/>
      <c r="IJ1196" s="195"/>
      <c r="IK1196" s="195"/>
      <c r="IL1196" s="195"/>
      <c r="IM1196" s="195"/>
      <c r="IN1196" s="195"/>
      <c r="IO1196" s="195"/>
      <c r="IP1196" s="195"/>
      <c r="IQ1196" s="195"/>
      <c r="IR1196" s="195"/>
      <c r="IS1196" s="195"/>
      <c r="IT1196" s="195"/>
      <c r="IU1196" s="195"/>
      <c r="IV1196" s="195"/>
      <c r="IW1196" s="195"/>
      <c r="IX1196" s="195"/>
      <c r="IY1196" s="195"/>
      <c r="IZ1196" s="195"/>
      <c r="JA1196" s="195"/>
      <c r="JB1196" s="195"/>
      <c r="JC1196" s="195"/>
      <c r="JD1196" s="195"/>
      <c r="JE1196" s="195"/>
      <c r="JF1196" s="195"/>
      <c r="JG1196" s="195"/>
      <c r="JH1196" s="195"/>
      <c r="JI1196" s="195"/>
    </row>
    <row r="1197" spans="1:269" x14ac:dyDescent="0.25">
      <c r="A1197" s="195">
        <v>1</v>
      </c>
      <c r="B1197" s="195">
        <v>1</v>
      </c>
      <c r="C1197" s="568" t="s">
        <v>134</v>
      </c>
      <c r="D1197" s="155"/>
      <c r="E1197" s="1948"/>
      <c r="F1197" s="1664">
        <f t="shared" si="1185"/>
        <v>228028.24285714285</v>
      </c>
      <c r="G1197" s="1777">
        <f t="shared" si="1185"/>
        <v>209317.22261904759</v>
      </c>
      <c r="H1197" s="1777">
        <f t="shared" si="1185"/>
        <v>180678.11726190476</v>
      </c>
      <c r="I1197" s="1777">
        <f t="shared" si="1179"/>
        <v>86.317845708632717</v>
      </c>
      <c r="J1197" s="2330"/>
      <c r="K1197" s="2330"/>
      <c r="L1197" s="1777"/>
      <c r="M1197" s="1777"/>
      <c r="N1197" s="1777"/>
      <c r="O1197" s="1777"/>
      <c r="P1197" s="1777"/>
      <c r="Q1197" s="1666"/>
      <c r="R1197" s="2331">
        <f t="shared" ref="R1197:AJ1197" si="1211">R1125+R1037</f>
        <v>318940.95419000008</v>
      </c>
      <c r="S1197" s="2331">
        <f t="shared" si="1211"/>
        <v>318940.95419000008</v>
      </c>
      <c r="T1197" s="2331">
        <f t="shared" si="1211"/>
        <v>293527.34165000002</v>
      </c>
      <c r="U1197" s="2331">
        <f t="shared" si="1211"/>
        <v>293527.34165000002</v>
      </c>
      <c r="V1197" s="2331">
        <f t="shared" ref="V1197:W1197" si="1212">V1125+V1037</f>
        <v>293527.34165000002</v>
      </c>
      <c r="W1197" s="2331">
        <f t="shared" si="1212"/>
        <v>293527.34165000002</v>
      </c>
      <c r="X1197" s="2331">
        <f t="shared" ref="X1197:Y1197" si="1213">X1125+X1037</f>
        <v>293527.34165000002</v>
      </c>
      <c r="Y1197" s="2331">
        <f t="shared" si="1213"/>
        <v>293527.34165000002</v>
      </c>
      <c r="Z1197" s="2331">
        <f t="shared" ref="Z1197:AA1197" si="1214">Z1125+Z1037</f>
        <v>293463.75974000001</v>
      </c>
      <c r="AA1197" s="2331">
        <f t="shared" si="1214"/>
        <v>293463.75974000001</v>
      </c>
      <c r="AB1197" s="2331">
        <f t="shared" ref="AB1197" si="1215">AB1125+AB1037</f>
        <v>287555.62618000002</v>
      </c>
      <c r="AC1197" s="2331">
        <f t="shared" si="1211"/>
        <v>266488.53684233333</v>
      </c>
      <c r="AD1197" s="2331">
        <f t="shared" si="1211"/>
        <v>254442.65252000003</v>
      </c>
      <c r="AE1197" s="2332">
        <f t="shared" si="1211"/>
        <v>0</v>
      </c>
      <c r="AF1197" s="2331">
        <f t="shared" si="1211"/>
        <v>787.06991999999991</v>
      </c>
      <c r="AG1197" s="2331">
        <f t="shared" si="1211"/>
        <v>-12045.884322333324</v>
      </c>
      <c r="AH1197" s="2331">
        <f t="shared" si="1211"/>
        <v>-45.949690000000011</v>
      </c>
      <c r="AI1197" s="2331">
        <f t="shared" si="1211"/>
        <v>-881.81076000000007</v>
      </c>
      <c r="AJ1197" s="2331">
        <f t="shared" si="1211"/>
        <v>254347.91168000005</v>
      </c>
      <c r="AK1197" s="2019"/>
      <c r="AL1197" s="195"/>
      <c r="AM1197" s="195"/>
      <c r="AN1197" s="195"/>
      <c r="AO1197" s="195"/>
      <c r="AP1197" s="195"/>
      <c r="AQ1197" s="195"/>
      <c r="AR1197" s="195"/>
      <c r="AS1197" s="195"/>
      <c r="AT1197" s="195"/>
      <c r="AU1197" s="195"/>
      <c r="AV1197" s="195"/>
      <c r="AW1197" s="195"/>
      <c r="AX1197" s="195"/>
      <c r="AY1197" s="195"/>
      <c r="AZ1197" s="195"/>
      <c r="BA1197" s="195"/>
      <c r="BB1197" s="195"/>
      <c r="BC1197" s="195"/>
      <c r="BD1197" s="195"/>
      <c r="BE1197" s="195"/>
      <c r="BF1197" s="195"/>
      <c r="BG1197" s="195"/>
      <c r="BH1197" s="195"/>
      <c r="BI1197" s="195"/>
      <c r="BJ1197" s="195"/>
      <c r="BK1197" s="195"/>
      <c r="BL1197" s="195"/>
      <c r="BM1197" s="195"/>
      <c r="BN1197" s="195"/>
      <c r="BO1197" s="195"/>
      <c r="BP1197" s="195"/>
      <c r="BQ1197" s="195"/>
      <c r="BR1197" s="195"/>
      <c r="BS1197" s="195"/>
      <c r="BT1197" s="195"/>
      <c r="BU1197" s="195"/>
      <c r="BV1197" s="195"/>
      <c r="BW1197" s="195"/>
      <c r="BX1197" s="195"/>
      <c r="BY1197" s="195"/>
      <c r="BZ1197" s="195"/>
      <c r="CA1197" s="195"/>
      <c r="CB1197" s="195"/>
      <c r="CC1197" s="195"/>
      <c r="CD1197" s="195"/>
      <c r="CE1197" s="195"/>
      <c r="CF1197" s="195"/>
      <c r="CG1197" s="195"/>
      <c r="CH1197" s="195"/>
      <c r="CI1197" s="195"/>
      <c r="CJ1197" s="195"/>
      <c r="CK1197" s="195"/>
      <c r="CL1197" s="195"/>
      <c r="CM1197" s="195"/>
      <c r="CN1197" s="195"/>
      <c r="CO1197" s="195"/>
      <c r="CP1197" s="195"/>
      <c r="CQ1197" s="195"/>
      <c r="CR1197" s="195"/>
      <c r="CS1197" s="195"/>
      <c r="CT1197" s="195"/>
      <c r="CU1197" s="195"/>
      <c r="CV1197" s="195"/>
      <c r="CW1197" s="195"/>
      <c r="CX1197" s="195"/>
      <c r="CY1197" s="195"/>
      <c r="CZ1197" s="195"/>
      <c r="DA1197" s="195"/>
      <c r="DB1197" s="195"/>
      <c r="DC1197" s="195"/>
      <c r="DD1197" s="195"/>
      <c r="DE1197" s="195"/>
      <c r="DF1197" s="195"/>
      <c r="DG1197" s="195"/>
      <c r="DH1197" s="195"/>
      <c r="DI1197" s="195"/>
      <c r="DJ1197" s="195"/>
      <c r="DK1197" s="195"/>
      <c r="DL1197" s="195"/>
      <c r="DM1197" s="195"/>
      <c r="DN1197" s="195"/>
      <c r="DO1197" s="195"/>
      <c r="DP1197" s="195"/>
      <c r="DQ1197" s="195"/>
      <c r="DR1197" s="195"/>
      <c r="DS1197" s="195"/>
      <c r="DT1197" s="195"/>
      <c r="DU1197" s="195"/>
      <c r="DV1197" s="195"/>
      <c r="DW1197" s="195"/>
      <c r="DX1197" s="195"/>
      <c r="DY1197" s="195"/>
      <c r="DZ1197" s="195"/>
      <c r="EA1197" s="195"/>
      <c r="EB1197" s="195"/>
      <c r="EC1197" s="195"/>
      <c r="ED1197" s="195"/>
      <c r="EE1197" s="195"/>
      <c r="EF1197" s="195"/>
      <c r="EG1197" s="195"/>
      <c r="EH1197" s="195"/>
      <c r="EI1197" s="195"/>
      <c r="EJ1197" s="195"/>
      <c r="EK1197" s="195"/>
      <c r="EL1197" s="195"/>
      <c r="EM1197" s="195"/>
      <c r="EN1197" s="195"/>
      <c r="EO1197" s="195"/>
      <c r="EP1197" s="195"/>
      <c r="EQ1197" s="195"/>
      <c r="ER1197" s="195"/>
      <c r="ES1197" s="195"/>
      <c r="ET1197" s="195"/>
      <c r="EU1197" s="195"/>
      <c r="EV1197" s="195"/>
      <c r="EW1197" s="195"/>
      <c r="EX1197" s="195"/>
      <c r="EY1197" s="195"/>
      <c r="EZ1197" s="195"/>
      <c r="FA1197" s="195"/>
      <c r="FB1197" s="195"/>
      <c r="FC1197" s="195"/>
      <c r="FD1197" s="195"/>
      <c r="FE1197" s="195"/>
      <c r="FF1197" s="195"/>
      <c r="FG1197" s="195"/>
      <c r="FH1197" s="195"/>
      <c r="FI1197" s="195"/>
      <c r="FJ1197" s="195"/>
      <c r="FK1197" s="195"/>
      <c r="FL1197" s="195"/>
      <c r="FM1197" s="195"/>
      <c r="FN1197" s="195"/>
      <c r="FO1197" s="195"/>
      <c r="FP1197" s="195"/>
      <c r="FQ1197" s="195"/>
      <c r="FR1197" s="195"/>
      <c r="FS1197" s="195"/>
      <c r="FT1197" s="195"/>
      <c r="FU1197" s="195"/>
      <c r="FV1197" s="195"/>
      <c r="FW1197" s="195"/>
      <c r="FX1197" s="195"/>
      <c r="FY1197" s="195"/>
      <c r="FZ1197" s="195"/>
      <c r="GA1197" s="195"/>
      <c r="GB1197" s="195"/>
      <c r="GC1197" s="195"/>
      <c r="GD1197" s="195"/>
      <c r="GE1197" s="195"/>
      <c r="GF1197" s="195"/>
      <c r="GG1197" s="195"/>
      <c r="GH1197" s="195"/>
      <c r="GI1197" s="195"/>
      <c r="GJ1197" s="195"/>
      <c r="GK1197" s="195"/>
      <c r="GL1197" s="195"/>
      <c r="GM1197" s="195"/>
      <c r="GN1197" s="195"/>
      <c r="GO1197" s="195"/>
      <c r="GP1197" s="195"/>
      <c r="GQ1197" s="195"/>
      <c r="GR1197" s="195"/>
      <c r="GS1197" s="195"/>
      <c r="GT1197" s="195"/>
      <c r="GU1197" s="195"/>
      <c r="GV1197" s="195"/>
      <c r="GW1197" s="195"/>
      <c r="GX1197" s="195"/>
      <c r="GY1197" s="195"/>
      <c r="GZ1197" s="195"/>
      <c r="HA1197" s="195"/>
      <c r="HB1197" s="195"/>
      <c r="HC1197" s="195"/>
      <c r="HD1197" s="195"/>
      <c r="HE1197" s="195"/>
      <c r="HF1197" s="195"/>
      <c r="HG1197" s="195"/>
      <c r="HH1197" s="195"/>
      <c r="HI1197" s="195"/>
      <c r="HJ1197" s="195"/>
      <c r="HK1197" s="195"/>
      <c r="HL1197" s="195"/>
      <c r="HM1197" s="195"/>
      <c r="HN1197" s="195"/>
      <c r="HO1197" s="195"/>
      <c r="HP1197" s="195"/>
      <c r="HQ1197" s="195"/>
      <c r="HR1197" s="195"/>
      <c r="HS1197" s="195"/>
      <c r="HT1197" s="195"/>
      <c r="HU1197" s="195"/>
      <c r="HV1197" s="195"/>
      <c r="HW1197" s="195"/>
      <c r="HX1197" s="195"/>
      <c r="HY1197" s="195"/>
      <c r="HZ1197" s="195"/>
      <c r="IA1197" s="195"/>
      <c r="IB1197" s="195"/>
      <c r="IC1197" s="195"/>
      <c r="ID1197" s="195"/>
      <c r="IE1197" s="195"/>
      <c r="IF1197" s="195"/>
      <c r="IG1197" s="195"/>
      <c r="IH1197" s="195"/>
      <c r="II1197" s="195"/>
      <c r="IJ1197" s="195"/>
      <c r="IK1197" s="195"/>
      <c r="IL1197" s="195"/>
      <c r="IM1197" s="195"/>
      <c r="IN1197" s="195"/>
      <c r="IO1197" s="195"/>
      <c r="IP1197" s="195"/>
      <c r="IQ1197" s="195"/>
      <c r="IR1197" s="195"/>
      <c r="IS1197" s="195"/>
      <c r="IT1197" s="195"/>
      <c r="IU1197" s="195"/>
      <c r="IV1197" s="195"/>
      <c r="IW1197" s="195"/>
      <c r="IX1197" s="195"/>
      <c r="IY1197" s="195"/>
      <c r="IZ1197" s="195"/>
      <c r="JA1197" s="195"/>
      <c r="JB1197" s="195"/>
      <c r="JC1197" s="195"/>
      <c r="JD1197" s="195"/>
      <c r="JE1197" s="195"/>
      <c r="JF1197" s="195"/>
      <c r="JG1197" s="195"/>
      <c r="JH1197" s="195"/>
      <c r="JI1197" s="195"/>
    </row>
    <row r="1198" spans="1:269" x14ac:dyDescent="0.25">
      <c r="A1198" s="195">
        <v>1</v>
      </c>
      <c r="B1198" s="195">
        <v>1</v>
      </c>
      <c r="C1198" s="265" t="s">
        <v>76</v>
      </c>
      <c r="D1198" s="265"/>
      <c r="E1198" s="265"/>
      <c r="F1198" s="1664">
        <f>SUM(F1043)</f>
        <v>600</v>
      </c>
      <c r="G1198" s="1777">
        <f>SUM(G1043)</f>
        <v>550</v>
      </c>
      <c r="H1198" s="1777">
        <f>SUM(H1043)</f>
        <v>527</v>
      </c>
      <c r="I1198" s="1777">
        <f t="shared" si="1179"/>
        <v>95.818181818181813</v>
      </c>
      <c r="J1198" s="2330">
        <f>L1198/F1198</f>
        <v>7.4483333333333333</v>
      </c>
      <c r="K1198" s="2330">
        <f>N1198/H1198</f>
        <v>7.8235294117647056</v>
      </c>
      <c r="L1198" s="1777">
        <f>SUM(L1043)</f>
        <v>4469</v>
      </c>
      <c r="M1198" s="1777">
        <f>SUM(M1043)</f>
        <v>4097</v>
      </c>
      <c r="N1198" s="1777">
        <f>SUM(N1043)</f>
        <v>4123</v>
      </c>
      <c r="O1198" s="1777">
        <f>N1198/M1198*100</f>
        <v>100.63461069074933</v>
      </c>
      <c r="P1198" s="1777">
        <f>SUM(P1043)</f>
        <v>15</v>
      </c>
      <c r="Q1198" s="1666">
        <f>N1198/$C$3*12/P1198</f>
        <v>299.85454545454547</v>
      </c>
      <c r="R1198" s="2331">
        <f t="shared" ref="R1198:AJ1198" si="1216">SUM(R1043)</f>
        <v>0</v>
      </c>
      <c r="S1198" s="2331">
        <f t="shared" si="1216"/>
        <v>0</v>
      </c>
      <c r="T1198" s="2331">
        <f t="shared" si="1216"/>
        <v>0</v>
      </c>
      <c r="U1198" s="2331">
        <f t="shared" si="1216"/>
        <v>0</v>
      </c>
      <c r="V1198" s="2331">
        <f t="shared" ref="V1198:W1198" si="1217">SUM(V1043)</f>
        <v>0</v>
      </c>
      <c r="W1198" s="2331">
        <f t="shared" si="1217"/>
        <v>0</v>
      </c>
      <c r="X1198" s="2331">
        <f t="shared" ref="X1198:Y1198" si="1218">SUM(X1043)</f>
        <v>0</v>
      </c>
      <c r="Y1198" s="2331">
        <f t="shared" si="1218"/>
        <v>0</v>
      </c>
      <c r="Z1198" s="2331">
        <f t="shared" ref="Z1198:AA1198" si="1219">SUM(Z1043)</f>
        <v>0</v>
      </c>
      <c r="AA1198" s="2331">
        <f t="shared" si="1219"/>
        <v>0</v>
      </c>
      <c r="AB1198" s="2331">
        <f t="shared" ref="AB1198" si="1220">SUM(AB1043)</f>
        <v>0</v>
      </c>
      <c r="AC1198" s="2331">
        <f t="shared" si="1216"/>
        <v>0</v>
      </c>
      <c r="AD1198" s="2331">
        <f t="shared" si="1216"/>
        <v>0</v>
      </c>
      <c r="AE1198" s="2332">
        <f t="shared" si="1216"/>
        <v>0</v>
      </c>
      <c r="AF1198" s="2331">
        <f t="shared" si="1216"/>
        <v>0</v>
      </c>
      <c r="AG1198" s="2331">
        <f t="shared" si="1216"/>
        <v>0</v>
      </c>
      <c r="AH1198" s="2331">
        <f t="shared" si="1216"/>
        <v>0</v>
      </c>
      <c r="AI1198" s="2331">
        <f t="shared" si="1216"/>
        <v>0</v>
      </c>
      <c r="AJ1198" s="2331">
        <f t="shared" si="1216"/>
        <v>0</v>
      </c>
      <c r="AK1198" s="2019"/>
      <c r="AL1198" s="195"/>
      <c r="AM1198" s="195"/>
      <c r="AN1198" s="195"/>
      <c r="AO1198" s="195"/>
      <c r="AP1198" s="195"/>
      <c r="AQ1198" s="195"/>
      <c r="AR1198" s="195"/>
      <c r="AS1198" s="195"/>
      <c r="AT1198" s="195"/>
      <c r="AU1198" s="195"/>
      <c r="AV1198" s="195"/>
      <c r="AW1198" s="195"/>
      <c r="AX1198" s="195"/>
      <c r="AY1198" s="195"/>
      <c r="AZ1198" s="195"/>
      <c r="BA1198" s="195"/>
      <c r="BB1198" s="195"/>
      <c r="BC1198" s="195"/>
      <c r="BD1198" s="195"/>
      <c r="BE1198" s="195"/>
      <c r="BF1198" s="195"/>
      <c r="BG1198" s="195"/>
      <c r="BH1198" s="195"/>
      <c r="BI1198" s="195"/>
      <c r="BJ1198" s="195"/>
      <c r="BK1198" s="195"/>
      <c r="BL1198" s="195"/>
      <c r="BM1198" s="195"/>
      <c r="BN1198" s="195"/>
      <c r="BO1198" s="195"/>
      <c r="BP1198" s="195"/>
      <c r="BQ1198" s="195"/>
      <c r="BR1198" s="195"/>
      <c r="BS1198" s="195"/>
      <c r="BT1198" s="195"/>
      <c r="BU1198" s="195"/>
      <c r="BV1198" s="195"/>
      <c r="BW1198" s="195"/>
      <c r="BX1198" s="195"/>
      <c r="BY1198" s="195"/>
      <c r="BZ1198" s="195"/>
      <c r="CA1198" s="195"/>
      <c r="CB1198" s="195"/>
      <c r="CC1198" s="195"/>
      <c r="CD1198" s="195"/>
      <c r="CE1198" s="195"/>
      <c r="CF1198" s="195"/>
      <c r="CG1198" s="195"/>
      <c r="CH1198" s="195"/>
      <c r="CI1198" s="195"/>
      <c r="CJ1198" s="195"/>
      <c r="CK1198" s="195"/>
      <c r="CL1198" s="195"/>
      <c r="CM1198" s="195"/>
      <c r="CN1198" s="195"/>
      <c r="CO1198" s="195"/>
      <c r="CP1198" s="195"/>
      <c r="CQ1198" s="195"/>
      <c r="CR1198" s="195"/>
      <c r="CS1198" s="195"/>
      <c r="CT1198" s="195"/>
      <c r="CU1198" s="195"/>
      <c r="CV1198" s="195"/>
      <c r="CW1198" s="195"/>
      <c r="CX1198" s="195"/>
      <c r="CY1198" s="195"/>
      <c r="CZ1198" s="195"/>
      <c r="DA1198" s="195"/>
      <c r="DB1198" s="195"/>
      <c r="DC1198" s="195"/>
      <c r="DD1198" s="195"/>
      <c r="DE1198" s="195"/>
      <c r="DF1198" s="195"/>
      <c r="DG1198" s="195"/>
      <c r="DH1198" s="195"/>
      <c r="DI1198" s="195"/>
      <c r="DJ1198" s="195"/>
      <c r="DK1198" s="195"/>
      <c r="DL1198" s="195"/>
      <c r="DM1198" s="195"/>
      <c r="DN1198" s="195"/>
      <c r="DO1198" s="195"/>
      <c r="DP1198" s="195"/>
      <c r="DQ1198" s="195"/>
      <c r="DR1198" s="195"/>
      <c r="DS1198" s="195"/>
      <c r="DT1198" s="195"/>
      <c r="DU1198" s="195"/>
      <c r="DV1198" s="195"/>
      <c r="DW1198" s="195"/>
      <c r="DX1198" s="195"/>
      <c r="DY1198" s="195"/>
      <c r="DZ1198" s="195"/>
      <c r="EA1198" s="195"/>
      <c r="EB1198" s="195"/>
      <c r="EC1198" s="195"/>
      <c r="ED1198" s="195"/>
      <c r="EE1198" s="195"/>
      <c r="EF1198" s="195"/>
      <c r="EG1198" s="195"/>
      <c r="EH1198" s="195"/>
      <c r="EI1198" s="195"/>
      <c r="EJ1198" s="195"/>
      <c r="EK1198" s="195"/>
      <c r="EL1198" s="195"/>
      <c r="EM1198" s="195"/>
      <c r="EN1198" s="195"/>
      <c r="EO1198" s="195"/>
      <c r="EP1198" s="195"/>
      <c r="EQ1198" s="195"/>
      <c r="ER1198" s="195"/>
      <c r="ES1198" s="195"/>
      <c r="ET1198" s="195"/>
      <c r="EU1198" s="195"/>
      <c r="EV1198" s="195"/>
      <c r="EW1198" s="195"/>
      <c r="EX1198" s="195"/>
      <c r="EY1198" s="195"/>
      <c r="EZ1198" s="195"/>
      <c r="FA1198" s="195"/>
      <c r="FB1198" s="195"/>
      <c r="FC1198" s="195"/>
      <c r="FD1198" s="195"/>
      <c r="FE1198" s="195"/>
      <c r="FF1198" s="195"/>
      <c r="FG1198" s="195"/>
      <c r="FH1198" s="195"/>
      <c r="FI1198" s="195"/>
      <c r="FJ1198" s="195"/>
      <c r="FK1198" s="195"/>
      <c r="FL1198" s="195"/>
      <c r="FM1198" s="195"/>
      <c r="FN1198" s="195"/>
      <c r="FO1198" s="195"/>
      <c r="FP1198" s="195"/>
      <c r="FQ1198" s="195"/>
      <c r="FR1198" s="195"/>
      <c r="FS1198" s="195"/>
      <c r="FT1198" s="195"/>
      <c r="FU1198" s="195"/>
      <c r="FV1198" s="195"/>
      <c r="FW1198" s="195"/>
      <c r="FX1198" s="195"/>
      <c r="FY1198" s="195"/>
      <c r="FZ1198" s="195"/>
      <c r="GA1198" s="195"/>
      <c r="GB1198" s="195"/>
      <c r="GC1198" s="195"/>
      <c r="GD1198" s="195"/>
      <c r="GE1198" s="195"/>
      <c r="GF1198" s="195"/>
      <c r="GG1198" s="195"/>
      <c r="GH1198" s="195"/>
      <c r="GI1198" s="195"/>
      <c r="GJ1198" s="195"/>
      <c r="GK1198" s="195"/>
      <c r="GL1198" s="195"/>
      <c r="GM1198" s="195"/>
      <c r="GN1198" s="195"/>
      <c r="GO1198" s="195"/>
      <c r="GP1198" s="195"/>
      <c r="GQ1198" s="195"/>
      <c r="GR1198" s="195"/>
      <c r="GS1198" s="195"/>
      <c r="GT1198" s="195"/>
      <c r="GU1198" s="195"/>
      <c r="GV1198" s="195"/>
      <c r="GW1198" s="195"/>
      <c r="GX1198" s="195"/>
      <c r="GY1198" s="195"/>
      <c r="GZ1198" s="195"/>
      <c r="HA1198" s="195"/>
      <c r="HB1198" s="195"/>
      <c r="HC1198" s="195"/>
      <c r="HD1198" s="195"/>
      <c r="HE1198" s="195"/>
      <c r="HF1198" s="195"/>
      <c r="HG1198" s="195"/>
      <c r="HH1198" s="195"/>
      <c r="HI1198" s="195"/>
      <c r="HJ1198" s="195"/>
      <c r="HK1198" s="195"/>
      <c r="HL1198" s="195"/>
      <c r="HM1198" s="195"/>
      <c r="HN1198" s="195"/>
      <c r="HO1198" s="195"/>
      <c r="HP1198" s="195"/>
      <c r="HQ1198" s="195"/>
      <c r="HR1198" s="195"/>
      <c r="HS1198" s="195"/>
      <c r="HT1198" s="195"/>
      <c r="HU1198" s="195"/>
      <c r="HV1198" s="195"/>
      <c r="HW1198" s="195"/>
      <c r="HX1198" s="195"/>
      <c r="HY1198" s="195"/>
      <c r="HZ1198" s="195"/>
      <c r="IA1198" s="195"/>
      <c r="IB1198" s="195"/>
      <c r="IC1198" s="195"/>
      <c r="ID1198" s="195"/>
      <c r="IE1198" s="195"/>
      <c r="IF1198" s="195"/>
      <c r="IG1198" s="195"/>
      <c r="IH1198" s="195"/>
      <c r="II1198" s="195"/>
      <c r="IJ1198" s="195"/>
      <c r="IK1198" s="195"/>
      <c r="IL1198" s="195"/>
      <c r="IM1198" s="195"/>
      <c r="IN1198" s="195"/>
      <c r="IO1198" s="195"/>
      <c r="IP1198" s="195"/>
      <c r="IQ1198" s="195"/>
      <c r="IR1198" s="195"/>
      <c r="IS1198" s="195"/>
      <c r="IT1198" s="195"/>
      <c r="IU1198" s="195"/>
      <c r="IV1198" s="195"/>
      <c r="IW1198" s="195"/>
      <c r="IX1198" s="195"/>
      <c r="IY1198" s="195"/>
      <c r="IZ1198" s="195"/>
      <c r="JA1198" s="195"/>
      <c r="JB1198" s="195"/>
      <c r="JC1198" s="195"/>
      <c r="JD1198" s="195"/>
      <c r="JE1198" s="195"/>
      <c r="JF1198" s="195"/>
      <c r="JG1198" s="195"/>
      <c r="JH1198" s="195"/>
      <c r="JI1198" s="195"/>
    </row>
    <row r="1199" spans="1:269" x14ac:dyDescent="0.25">
      <c r="A1199" s="195">
        <v>1</v>
      </c>
      <c r="B1199" s="195">
        <v>1</v>
      </c>
      <c r="C1199" s="2336" t="s">
        <v>16</v>
      </c>
      <c r="D1199" s="2336"/>
      <c r="E1199" s="2336"/>
      <c r="F1199" s="1671">
        <f>SUM(F1131,F1047)</f>
        <v>1070</v>
      </c>
      <c r="G1199" s="2334">
        <f>SUM(G1131,G1047)</f>
        <v>982</v>
      </c>
      <c r="H1199" s="2334">
        <f>SUM(H1131,H1047)</f>
        <v>1098</v>
      </c>
      <c r="I1199" s="1777">
        <f t="shared" si="1179"/>
        <v>111.81262729124238</v>
      </c>
      <c r="J1199" s="2330">
        <f>L1199/F1199</f>
        <v>8</v>
      </c>
      <c r="K1199" s="2330">
        <f>N1199/H1199</f>
        <v>8.20127504553734</v>
      </c>
      <c r="L1199" s="2334">
        <f>SUM(L1131,L1047)</f>
        <v>8560</v>
      </c>
      <c r="M1199" s="2334">
        <f>SUM(M1131,M1047)</f>
        <v>7845</v>
      </c>
      <c r="N1199" s="2334">
        <f>SUM(N1131,N1047)</f>
        <v>9005</v>
      </c>
      <c r="O1199" s="2334">
        <f>N1199/M1199*100</f>
        <v>114.78648820905035</v>
      </c>
      <c r="P1199" s="2334">
        <f>SUM(P1131,P1047)</f>
        <v>35</v>
      </c>
      <c r="Q1199" s="1666">
        <f>N1199/$C$3*12/P1199</f>
        <v>280.6753246753247</v>
      </c>
      <c r="R1199" s="2337">
        <f t="shared" ref="R1199:AJ1199" si="1221">SUM(R1131,R1047)</f>
        <v>0</v>
      </c>
      <c r="S1199" s="2337">
        <f t="shared" si="1221"/>
        <v>0</v>
      </c>
      <c r="T1199" s="2337">
        <f t="shared" si="1221"/>
        <v>0</v>
      </c>
      <c r="U1199" s="2337">
        <f t="shared" si="1221"/>
        <v>0</v>
      </c>
      <c r="V1199" s="2337">
        <f t="shared" ref="V1199:W1199" si="1222">SUM(V1131,V1047)</f>
        <v>0</v>
      </c>
      <c r="W1199" s="2337">
        <f t="shared" si="1222"/>
        <v>0</v>
      </c>
      <c r="X1199" s="2337">
        <f t="shared" ref="X1199:Y1199" si="1223">SUM(X1131,X1047)</f>
        <v>0</v>
      </c>
      <c r="Y1199" s="2337">
        <f t="shared" si="1223"/>
        <v>0</v>
      </c>
      <c r="Z1199" s="2337">
        <f t="shared" ref="Z1199:AA1199" si="1224">SUM(Z1131,Z1047)</f>
        <v>0</v>
      </c>
      <c r="AA1199" s="2337">
        <f t="shared" si="1224"/>
        <v>0</v>
      </c>
      <c r="AB1199" s="2337">
        <f t="shared" ref="AB1199" si="1225">SUM(AB1131,AB1047)</f>
        <v>0</v>
      </c>
      <c r="AC1199" s="2331">
        <f t="shared" si="1221"/>
        <v>0</v>
      </c>
      <c r="AD1199" s="2337">
        <f t="shared" si="1221"/>
        <v>0</v>
      </c>
      <c r="AE1199" s="2338">
        <f t="shared" si="1221"/>
        <v>0</v>
      </c>
      <c r="AF1199" s="2337">
        <f t="shared" si="1221"/>
        <v>0</v>
      </c>
      <c r="AG1199" s="2337">
        <f t="shared" si="1221"/>
        <v>0</v>
      </c>
      <c r="AH1199" s="2337">
        <f t="shared" si="1221"/>
        <v>0</v>
      </c>
      <c r="AI1199" s="2337">
        <f t="shared" si="1221"/>
        <v>0</v>
      </c>
      <c r="AJ1199" s="2337">
        <f t="shared" si="1221"/>
        <v>0</v>
      </c>
      <c r="AK1199" s="2019"/>
      <c r="AL1199" s="195"/>
      <c r="AM1199" s="195"/>
      <c r="AN1199" s="195"/>
      <c r="AO1199" s="195"/>
      <c r="AP1199" s="195"/>
      <c r="AQ1199" s="195"/>
      <c r="AR1199" s="195"/>
      <c r="AS1199" s="195"/>
      <c r="AT1199" s="195"/>
      <c r="AU1199" s="195"/>
      <c r="AV1199" s="195"/>
      <c r="AW1199" s="195"/>
      <c r="AX1199" s="195"/>
      <c r="AY1199" s="195"/>
      <c r="AZ1199" s="195"/>
      <c r="BA1199" s="195"/>
      <c r="BB1199" s="195"/>
      <c r="BC1199" s="195"/>
      <c r="BD1199" s="195"/>
      <c r="BE1199" s="195"/>
      <c r="BF1199" s="195"/>
      <c r="BG1199" s="195"/>
      <c r="BH1199" s="195"/>
      <c r="BI1199" s="195"/>
      <c r="BJ1199" s="195"/>
      <c r="BK1199" s="195"/>
      <c r="BL1199" s="195"/>
      <c r="BM1199" s="195"/>
      <c r="BN1199" s="195"/>
      <c r="BO1199" s="195"/>
      <c r="BP1199" s="195"/>
      <c r="BQ1199" s="195"/>
      <c r="BR1199" s="195"/>
      <c r="BS1199" s="195"/>
      <c r="BT1199" s="195"/>
      <c r="BU1199" s="195"/>
      <c r="BV1199" s="195"/>
      <c r="BW1199" s="195"/>
      <c r="BX1199" s="195"/>
      <c r="BY1199" s="195"/>
      <c r="BZ1199" s="195"/>
      <c r="CA1199" s="195"/>
      <c r="CB1199" s="195"/>
      <c r="CC1199" s="195"/>
      <c r="CD1199" s="195"/>
      <c r="CE1199" s="195"/>
      <c r="CF1199" s="195"/>
      <c r="CG1199" s="195"/>
      <c r="CH1199" s="195"/>
      <c r="CI1199" s="195"/>
      <c r="CJ1199" s="195"/>
      <c r="CK1199" s="195"/>
      <c r="CL1199" s="195"/>
      <c r="CM1199" s="195"/>
      <c r="CN1199" s="195"/>
      <c r="CO1199" s="195"/>
      <c r="CP1199" s="195"/>
      <c r="CQ1199" s="195"/>
      <c r="CR1199" s="195"/>
      <c r="CS1199" s="195"/>
      <c r="CT1199" s="195"/>
      <c r="CU1199" s="195"/>
      <c r="CV1199" s="195"/>
      <c r="CW1199" s="195"/>
      <c r="CX1199" s="195"/>
      <c r="CY1199" s="195"/>
      <c r="CZ1199" s="195"/>
      <c r="DA1199" s="195"/>
      <c r="DB1199" s="195"/>
      <c r="DC1199" s="195"/>
      <c r="DD1199" s="195"/>
      <c r="DE1199" s="195"/>
      <c r="DF1199" s="195"/>
      <c r="DG1199" s="195"/>
      <c r="DH1199" s="195"/>
      <c r="DI1199" s="195"/>
      <c r="DJ1199" s="195"/>
      <c r="DK1199" s="195"/>
      <c r="DL1199" s="195"/>
      <c r="DM1199" s="195"/>
      <c r="DN1199" s="195"/>
      <c r="DO1199" s="195"/>
      <c r="DP1199" s="195"/>
      <c r="DQ1199" s="195"/>
      <c r="DR1199" s="195"/>
      <c r="DS1199" s="195"/>
      <c r="DT1199" s="195"/>
      <c r="DU1199" s="195"/>
      <c r="DV1199" s="195"/>
      <c r="DW1199" s="195"/>
      <c r="DX1199" s="195"/>
      <c r="DY1199" s="195"/>
      <c r="DZ1199" s="195"/>
      <c r="EA1199" s="195"/>
      <c r="EB1199" s="195"/>
      <c r="EC1199" s="195"/>
      <c r="ED1199" s="195"/>
      <c r="EE1199" s="195"/>
      <c r="EF1199" s="195"/>
      <c r="EG1199" s="195"/>
      <c r="EH1199" s="195"/>
      <c r="EI1199" s="195"/>
      <c r="EJ1199" s="195"/>
      <c r="EK1199" s="195"/>
      <c r="EL1199" s="195"/>
      <c r="EM1199" s="195"/>
      <c r="EN1199" s="195"/>
      <c r="EO1199" s="195"/>
      <c r="EP1199" s="195"/>
      <c r="EQ1199" s="195"/>
      <c r="ER1199" s="195"/>
      <c r="ES1199" s="195"/>
      <c r="ET1199" s="195"/>
      <c r="EU1199" s="195"/>
      <c r="EV1199" s="195"/>
      <c r="EW1199" s="195"/>
      <c r="EX1199" s="195"/>
      <c r="EY1199" s="195"/>
      <c r="EZ1199" s="195"/>
      <c r="FA1199" s="195"/>
      <c r="FB1199" s="195"/>
      <c r="FC1199" s="195"/>
      <c r="FD1199" s="195"/>
      <c r="FE1199" s="195"/>
      <c r="FF1199" s="195"/>
      <c r="FG1199" s="195"/>
      <c r="FH1199" s="195"/>
      <c r="FI1199" s="195"/>
      <c r="FJ1199" s="195"/>
      <c r="FK1199" s="195"/>
      <c r="FL1199" s="195"/>
      <c r="FM1199" s="195"/>
      <c r="FN1199" s="195"/>
      <c r="FO1199" s="195"/>
      <c r="FP1199" s="195"/>
      <c r="FQ1199" s="195"/>
      <c r="FR1199" s="195"/>
      <c r="FS1199" s="195"/>
      <c r="FT1199" s="195"/>
      <c r="FU1199" s="195"/>
      <c r="FV1199" s="195"/>
      <c r="FW1199" s="195"/>
      <c r="FX1199" s="195"/>
      <c r="FY1199" s="195"/>
      <c r="FZ1199" s="195"/>
      <c r="GA1199" s="195"/>
      <c r="GB1199" s="195"/>
      <c r="GC1199" s="195"/>
      <c r="GD1199" s="195"/>
      <c r="GE1199" s="195"/>
      <c r="GF1199" s="195"/>
      <c r="GG1199" s="195"/>
      <c r="GH1199" s="195"/>
      <c r="GI1199" s="195"/>
      <c r="GJ1199" s="195"/>
      <c r="GK1199" s="195"/>
      <c r="GL1199" s="195"/>
      <c r="GM1199" s="195"/>
      <c r="GN1199" s="195"/>
      <c r="GO1199" s="195"/>
      <c r="GP1199" s="195"/>
      <c r="GQ1199" s="195"/>
      <c r="GR1199" s="195"/>
      <c r="GS1199" s="195"/>
      <c r="GT1199" s="195"/>
      <c r="GU1199" s="195"/>
      <c r="GV1199" s="195"/>
      <c r="GW1199" s="195"/>
      <c r="GX1199" s="195"/>
      <c r="GY1199" s="195"/>
      <c r="GZ1199" s="195"/>
      <c r="HA1199" s="195"/>
      <c r="HB1199" s="195"/>
      <c r="HC1199" s="195"/>
      <c r="HD1199" s="195"/>
      <c r="HE1199" s="195"/>
      <c r="HF1199" s="195"/>
      <c r="HG1199" s="195"/>
      <c r="HH1199" s="195"/>
      <c r="HI1199" s="195"/>
      <c r="HJ1199" s="195"/>
      <c r="HK1199" s="195"/>
      <c r="HL1199" s="195"/>
      <c r="HM1199" s="195"/>
      <c r="HN1199" s="195"/>
      <c r="HO1199" s="195"/>
      <c r="HP1199" s="195"/>
      <c r="HQ1199" s="195"/>
      <c r="HR1199" s="195"/>
      <c r="HS1199" s="195"/>
      <c r="HT1199" s="195"/>
      <c r="HU1199" s="195"/>
      <c r="HV1199" s="195"/>
      <c r="HW1199" s="195"/>
      <c r="HX1199" s="195"/>
      <c r="HY1199" s="195"/>
      <c r="HZ1199" s="195"/>
      <c r="IA1199" s="195"/>
      <c r="IB1199" s="195"/>
      <c r="IC1199" s="195"/>
      <c r="ID1199" s="195"/>
      <c r="IE1199" s="195"/>
      <c r="IF1199" s="195"/>
      <c r="IG1199" s="195"/>
      <c r="IH1199" s="195"/>
      <c r="II1199" s="195"/>
      <c r="IJ1199" s="195"/>
      <c r="IK1199" s="195"/>
      <c r="IL1199" s="195"/>
      <c r="IM1199" s="195"/>
      <c r="IN1199" s="195"/>
      <c r="IO1199" s="195"/>
      <c r="IP1199" s="195"/>
      <c r="IQ1199" s="195"/>
      <c r="IR1199" s="195"/>
      <c r="IS1199" s="195"/>
      <c r="IT1199" s="195"/>
      <c r="IU1199" s="195"/>
      <c r="IV1199" s="195"/>
      <c r="IW1199" s="195"/>
      <c r="IX1199" s="195"/>
      <c r="IY1199" s="195"/>
      <c r="IZ1199" s="195"/>
      <c r="JA1199" s="195"/>
      <c r="JB1199" s="195"/>
      <c r="JC1199" s="195"/>
      <c r="JD1199" s="195"/>
      <c r="JE1199" s="195"/>
      <c r="JF1199" s="195"/>
      <c r="JG1199" s="195"/>
      <c r="JH1199" s="195"/>
      <c r="JI1199" s="195"/>
    </row>
    <row r="1200" spans="1:269" ht="29.25" x14ac:dyDescent="0.25">
      <c r="A1200" s="195">
        <v>1</v>
      </c>
      <c r="B1200" s="195">
        <v>1</v>
      </c>
      <c r="C1200" s="688" t="s">
        <v>136</v>
      </c>
      <c r="D1200" s="688"/>
      <c r="E1200" s="688"/>
      <c r="F1200" s="1664">
        <f>F1132+F1048</f>
        <v>1670</v>
      </c>
      <c r="G1200" s="1777">
        <f>G1132+G1048</f>
        <v>1532</v>
      </c>
      <c r="H1200" s="1777">
        <f>H1132+H1048</f>
        <v>1625</v>
      </c>
      <c r="I1200" s="1777">
        <f t="shared" si="1179"/>
        <v>106.07049608355092</v>
      </c>
      <c r="J1200" s="2330">
        <f>L1200/F1200</f>
        <v>7.8017964071856287</v>
      </c>
      <c r="K1200" s="2330">
        <f>N1200/H1200</f>
        <v>8.0787692307692307</v>
      </c>
      <c r="L1200" s="1777">
        <f>L1132+L1048</f>
        <v>13029</v>
      </c>
      <c r="M1200" s="1777">
        <f>M1132+M1048</f>
        <v>11942</v>
      </c>
      <c r="N1200" s="1777">
        <f>N1132+N1048</f>
        <v>13128</v>
      </c>
      <c r="O1200" s="1777">
        <f>N1200/M1200*100</f>
        <v>109.93133478479318</v>
      </c>
      <c r="P1200" s="1777">
        <f>SUM(P1132,P1048)</f>
        <v>50</v>
      </c>
      <c r="Q1200" s="1666">
        <f>N1200/$C$3*12/P1200</f>
        <v>286.42909090909092</v>
      </c>
      <c r="R1200" s="2331">
        <f t="shared" ref="R1200:AJ1200" si="1226">R1132+R1048</f>
        <v>28168.982184</v>
      </c>
      <c r="S1200" s="2331">
        <f t="shared" si="1226"/>
        <v>28168.982184</v>
      </c>
      <c r="T1200" s="2331">
        <f t="shared" si="1226"/>
        <v>40760.463344083197</v>
      </c>
      <c r="U1200" s="2331">
        <f t="shared" si="1226"/>
        <v>40760.463344083197</v>
      </c>
      <c r="V1200" s="2331">
        <f t="shared" ref="V1200:W1200" si="1227">V1132+V1048</f>
        <v>40760.463344083197</v>
      </c>
      <c r="W1200" s="2331">
        <f t="shared" si="1227"/>
        <v>40760.463344083197</v>
      </c>
      <c r="X1200" s="2331">
        <f t="shared" ref="X1200:Y1200" si="1228">X1132+X1048</f>
        <v>40760.463344083197</v>
      </c>
      <c r="Y1200" s="2331">
        <f t="shared" si="1228"/>
        <v>40760.463344083197</v>
      </c>
      <c r="Z1200" s="2331">
        <f t="shared" ref="Z1200:AA1200" si="1229">Z1132+Z1048</f>
        <v>40760.463344083197</v>
      </c>
      <c r="AA1200" s="2331">
        <f t="shared" si="1229"/>
        <v>40760.463344083197</v>
      </c>
      <c r="AB1200" s="2331">
        <f t="shared" ref="AB1200" si="1230">AB1132+AB1048</f>
        <v>40760.463344083197</v>
      </c>
      <c r="AC1200" s="2331">
        <f t="shared" si="1226"/>
        <v>37153.900046074879</v>
      </c>
      <c r="AD1200" s="2331">
        <f t="shared" si="1226"/>
        <v>38037.73358</v>
      </c>
      <c r="AE1200" s="2332">
        <f t="shared" si="1226"/>
        <v>0</v>
      </c>
      <c r="AF1200" s="2331">
        <f t="shared" si="1226"/>
        <v>0</v>
      </c>
      <c r="AG1200" s="2331">
        <f t="shared" si="1226"/>
        <v>883.83353392512163</v>
      </c>
      <c r="AH1200" s="2331">
        <f t="shared" si="1226"/>
        <v>0</v>
      </c>
      <c r="AI1200" s="2331">
        <f t="shared" si="1226"/>
        <v>-493.18928</v>
      </c>
      <c r="AJ1200" s="2331">
        <f t="shared" si="1226"/>
        <v>37544.544299999994</v>
      </c>
      <c r="AK1200" s="2019"/>
      <c r="AL1200" s="195"/>
      <c r="AM1200" s="195"/>
      <c r="AN1200" s="195"/>
      <c r="AO1200" s="195"/>
      <c r="AP1200" s="195"/>
      <c r="AQ1200" s="195"/>
      <c r="AR1200" s="195"/>
      <c r="AS1200" s="195"/>
      <c r="AT1200" s="195"/>
      <c r="AU1200" s="195"/>
      <c r="AV1200" s="195"/>
      <c r="AW1200" s="195"/>
      <c r="AX1200" s="195"/>
      <c r="AY1200" s="195"/>
      <c r="AZ1200" s="195"/>
      <c r="BA1200" s="195"/>
      <c r="BB1200" s="195"/>
      <c r="BC1200" s="195"/>
      <c r="BD1200" s="195"/>
      <c r="BE1200" s="195"/>
      <c r="BF1200" s="195"/>
      <c r="BG1200" s="195"/>
      <c r="BH1200" s="195"/>
      <c r="BI1200" s="195"/>
      <c r="BJ1200" s="195"/>
      <c r="BK1200" s="195"/>
      <c r="BL1200" s="195"/>
      <c r="BM1200" s="195"/>
      <c r="BN1200" s="195"/>
      <c r="BO1200" s="195"/>
      <c r="BP1200" s="195"/>
      <c r="BQ1200" s="195"/>
      <c r="BR1200" s="195"/>
      <c r="BS1200" s="195"/>
      <c r="BT1200" s="195"/>
      <c r="BU1200" s="195"/>
      <c r="BV1200" s="195"/>
      <c r="BW1200" s="195"/>
      <c r="BX1200" s="195"/>
      <c r="BY1200" s="195"/>
      <c r="BZ1200" s="195"/>
      <c r="CA1200" s="195"/>
      <c r="CB1200" s="195"/>
      <c r="CC1200" s="195"/>
      <c r="CD1200" s="195"/>
      <c r="CE1200" s="195"/>
      <c r="CF1200" s="195"/>
      <c r="CG1200" s="195"/>
      <c r="CH1200" s="195"/>
      <c r="CI1200" s="195"/>
      <c r="CJ1200" s="195"/>
      <c r="CK1200" s="195"/>
      <c r="CL1200" s="195"/>
      <c r="CM1200" s="195"/>
      <c r="CN1200" s="195"/>
      <c r="CO1200" s="195"/>
      <c r="CP1200" s="195"/>
      <c r="CQ1200" s="195"/>
      <c r="CR1200" s="195"/>
      <c r="CS1200" s="195"/>
      <c r="CT1200" s="195"/>
      <c r="CU1200" s="195"/>
      <c r="CV1200" s="195"/>
      <c r="CW1200" s="195"/>
      <c r="CX1200" s="195"/>
      <c r="CY1200" s="195"/>
      <c r="CZ1200" s="195"/>
      <c r="DA1200" s="195"/>
      <c r="DB1200" s="195"/>
      <c r="DC1200" s="195"/>
      <c r="DD1200" s="195"/>
      <c r="DE1200" s="195"/>
      <c r="DF1200" s="195"/>
      <c r="DG1200" s="195"/>
      <c r="DH1200" s="195"/>
      <c r="DI1200" s="195"/>
      <c r="DJ1200" s="195"/>
      <c r="DK1200" s="195"/>
      <c r="DL1200" s="195"/>
      <c r="DM1200" s="195"/>
      <c r="DN1200" s="195"/>
      <c r="DO1200" s="195"/>
      <c r="DP1200" s="195"/>
      <c r="DQ1200" s="195"/>
      <c r="DR1200" s="195"/>
      <c r="DS1200" s="195"/>
      <c r="DT1200" s="195"/>
      <c r="DU1200" s="195"/>
      <c r="DV1200" s="195"/>
      <c r="DW1200" s="195"/>
      <c r="DX1200" s="195"/>
      <c r="DY1200" s="195"/>
      <c r="DZ1200" s="195"/>
      <c r="EA1200" s="195"/>
      <c r="EB1200" s="195"/>
      <c r="EC1200" s="195"/>
      <c r="ED1200" s="195"/>
      <c r="EE1200" s="195"/>
      <c r="EF1200" s="195"/>
      <c r="EG1200" s="195"/>
      <c r="EH1200" s="195"/>
      <c r="EI1200" s="195"/>
      <c r="EJ1200" s="195"/>
      <c r="EK1200" s="195"/>
      <c r="EL1200" s="195"/>
      <c r="EM1200" s="195"/>
      <c r="EN1200" s="195"/>
      <c r="EO1200" s="195"/>
      <c r="EP1200" s="195"/>
      <c r="EQ1200" s="195"/>
      <c r="ER1200" s="195"/>
      <c r="ES1200" s="195"/>
      <c r="ET1200" s="195"/>
      <c r="EU1200" s="195"/>
      <c r="EV1200" s="195"/>
      <c r="EW1200" s="195"/>
      <c r="EX1200" s="195"/>
      <c r="EY1200" s="195"/>
      <c r="EZ1200" s="195"/>
      <c r="FA1200" s="195"/>
      <c r="FB1200" s="195"/>
      <c r="FC1200" s="195"/>
      <c r="FD1200" s="195"/>
      <c r="FE1200" s="195"/>
      <c r="FF1200" s="195"/>
      <c r="FG1200" s="195"/>
      <c r="FH1200" s="195"/>
      <c r="FI1200" s="195"/>
      <c r="FJ1200" s="195"/>
      <c r="FK1200" s="195"/>
      <c r="FL1200" s="195"/>
      <c r="FM1200" s="195"/>
      <c r="FN1200" s="195"/>
      <c r="FO1200" s="195"/>
      <c r="FP1200" s="195"/>
      <c r="FQ1200" s="195"/>
      <c r="FR1200" s="195"/>
      <c r="FS1200" s="195"/>
      <c r="FT1200" s="195"/>
      <c r="FU1200" s="195"/>
      <c r="FV1200" s="195"/>
      <c r="FW1200" s="195"/>
      <c r="FX1200" s="195"/>
      <c r="FY1200" s="195"/>
      <c r="FZ1200" s="195"/>
      <c r="GA1200" s="195"/>
      <c r="GB1200" s="195"/>
      <c r="GC1200" s="195"/>
      <c r="GD1200" s="195"/>
      <c r="GE1200" s="195"/>
      <c r="GF1200" s="195"/>
      <c r="GG1200" s="195"/>
      <c r="GH1200" s="195"/>
      <c r="GI1200" s="195"/>
      <c r="GJ1200" s="195"/>
      <c r="GK1200" s="195"/>
      <c r="GL1200" s="195"/>
      <c r="GM1200" s="195"/>
      <c r="GN1200" s="195"/>
      <c r="GO1200" s="195"/>
      <c r="GP1200" s="195"/>
      <c r="GQ1200" s="195"/>
      <c r="GR1200" s="195"/>
      <c r="GS1200" s="195"/>
      <c r="GT1200" s="195"/>
      <c r="GU1200" s="195"/>
      <c r="GV1200" s="195"/>
      <c r="GW1200" s="195"/>
      <c r="GX1200" s="195"/>
      <c r="GY1200" s="195"/>
      <c r="GZ1200" s="195"/>
      <c r="HA1200" s="195"/>
      <c r="HB1200" s="195"/>
      <c r="HC1200" s="195"/>
      <c r="HD1200" s="195"/>
      <c r="HE1200" s="195"/>
      <c r="HF1200" s="195"/>
      <c r="HG1200" s="195"/>
      <c r="HH1200" s="195"/>
      <c r="HI1200" s="195"/>
      <c r="HJ1200" s="195"/>
      <c r="HK1200" s="195"/>
      <c r="HL1200" s="195"/>
      <c r="HM1200" s="195"/>
      <c r="HN1200" s="195"/>
      <c r="HO1200" s="195"/>
      <c r="HP1200" s="195"/>
      <c r="HQ1200" s="195"/>
      <c r="HR1200" s="195"/>
      <c r="HS1200" s="195"/>
      <c r="HT1200" s="195"/>
      <c r="HU1200" s="195"/>
      <c r="HV1200" s="195"/>
      <c r="HW1200" s="195"/>
      <c r="HX1200" s="195"/>
      <c r="HY1200" s="195"/>
      <c r="HZ1200" s="195"/>
      <c r="IA1200" s="195"/>
      <c r="IB1200" s="195"/>
      <c r="IC1200" s="195"/>
      <c r="ID1200" s="195"/>
      <c r="IE1200" s="195"/>
      <c r="IF1200" s="195"/>
      <c r="IG1200" s="195"/>
      <c r="IH1200" s="195"/>
      <c r="II1200" s="195"/>
      <c r="IJ1200" s="195"/>
      <c r="IK1200" s="195"/>
      <c r="IL1200" s="195"/>
      <c r="IM1200" s="195"/>
      <c r="IN1200" s="195"/>
      <c r="IO1200" s="195"/>
      <c r="IP1200" s="195"/>
      <c r="IQ1200" s="195"/>
      <c r="IR1200" s="195"/>
      <c r="IS1200" s="195"/>
      <c r="IT1200" s="195"/>
      <c r="IU1200" s="195"/>
      <c r="IV1200" s="195"/>
      <c r="IW1200" s="195"/>
      <c r="IX1200" s="195"/>
      <c r="IY1200" s="195"/>
      <c r="IZ1200" s="195"/>
      <c r="JA1200" s="195"/>
      <c r="JB1200" s="195"/>
      <c r="JC1200" s="195"/>
      <c r="JD1200" s="195"/>
      <c r="JE1200" s="195"/>
      <c r="JF1200" s="195"/>
      <c r="JG1200" s="195"/>
      <c r="JH1200" s="195"/>
      <c r="JI1200" s="195"/>
    </row>
    <row r="1201" spans="1:269" ht="29.25" x14ac:dyDescent="0.25">
      <c r="B1201" s="195">
        <v>1</v>
      </c>
      <c r="C1201" s="2339" t="s">
        <v>237</v>
      </c>
      <c r="D1201" s="2340"/>
      <c r="E1201" s="693"/>
      <c r="F1201" s="1664">
        <f>F1128</f>
        <v>40</v>
      </c>
      <c r="G1201" s="1777">
        <f>G1128</f>
        <v>37</v>
      </c>
      <c r="H1201" s="1777">
        <f>H1128</f>
        <v>34</v>
      </c>
      <c r="I1201" s="1774">
        <f t="shared" si="1179"/>
        <v>91.891891891891902</v>
      </c>
      <c r="J1201" s="2341">
        <f>L1201/F1201</f>
        <v>8</v>
      </c>
      <c r="K1201" s="2341">
        <f>N1201/H1201</f>
        <v>11.764705882352942</v>
      </c>
      <c r="L1201" s="2342">
        <f>L1128</f>
        <v>320</v>
      </c>
      <c r="M1201" s="2342">
        <f>M1128</f>
        <v>293</v>
      </c>
      <c r="N1201" s="1777">
        <f>N1128</f>
        <v>400</v>
      </c>
      <c r="O1201" s="1777">
        <f>N1201/M1201*100</f>
        <v>136.51877133105802</v>
      </c>
      <c r="P1201" s="2342">
        <f>P1128</f>
        <v>1.3333333333333333</v>
      </c>
      <c r="Q1201" s="1666">
        <f>N1201/$C$3*12/P1201</f>
        <v>327.27272727272731</v>
      </c>
      <c r="R1201" s="2331">
        <f t="shared" ref="R1201:AJ1201" si="1231">R1128</f>
        <v>1584.4590000000001</v>
      </c>
      <c r="S1201" s="2331">
        <f t="shared" si="1231"/>
        <v>1584.4590000000001</v>
      </c>
      <c r="T1201" s="2331">
        <f t="shared" si="1231"/>
        <v>1650.5350000000001</v>
      </c>
      <c r="U1201" s="2331">
        <f t="shared" si="1231"/>
        <v>1650.5350000000001</v>
      </c>
      <c r="V1201" s="2331">
        <f t="shared" ref="V1201:W1201" si="1232">V1128</f>
        <v>1650.5350000000001</v>
      </c>
      <c r="W1201" s="2331">
        <f t="shared" si="1232"/>
        <v>1650.5350000000001</v>
      </c>
      <c r="X1201" s="2331">
        <f t="shared" ref="X1201:Y1201" si="1233">X1128</f>
        <v>1650.5350000000001</v>
      </c>
      <c r="Y1201" s="2331">
        <f t="shared" si="1233"/>
        <v>1650.5350000000001</v>
      </c>
      <c r="Z1201" s="2331">
        <f t="shared" ref="Z1201:AA1201" si="1234">Z1128</f>
        <v>1650.5350000000001</v>
      </c>
      <c r="AA1201" s="2331">
        <f t="shared" si="1234"/>
        <v>1650.5350000000001</v>
      </c>
      <c r="AB1201" s="2331">
        <f t="shared" ref="AB1201" si="1235">AB1128</f>
        <v>1650.5350000000001</v>
      </c>
      <c r="AC1201" s="2331">
        <f t="shared" si="1231"/>
        <v>1511.88915</v>
      </c>
      <c r="AD1201" s="2331">
        <f t="shared" si="1231"/>
        <v>1880.1504600000003</v>
      </c>
      <c r="AE1201" s="2332">
        <f t="shared" si="1231"/>
        <v>0</v>
      </c>
      <c r="AF1201" s="2331">
        <f t="shared" si="1231"/>
        <v>0</v>
      </c>
      <c r="AG1201" s="2331">
        <f t="shared" si="1231"/>
        <v>368.26131000000032</v>
      </c>
      <c r="AH1201" s="2331">
        <f t="shared" si="1231"/>
        <v>0</v>
      </c>
      <c r="AI1201" s="2331">
        <f t="shared" si="1231"/>
        <v>0</v>
      </c>
      <c r="AJ1201" s="2331">
        <f t="shared" si="1231"/>
        <v>1880.1504600000003</v>
      </c>
      <c r="AK1201" s="2019"/>
      <c r="AL1201" s="195"/>
      <c r="AM1201" s="195"/>
      <c r="AN1201" s="195"/>
      <c r="AO1201" s="195"/>
      <c r="AP1201" s="195"/>
      <c r="AQ1201" s="195"/>
      <c r="AR1201" s="195"/>
      <c r="AS1201" s="195"/>
      <c r="AT1201" s="195"/>
      <c r="AU1201" s="195"/>
      <c r="AV1201" s="195"/>
      <c r="AW1201" s="195"/>
      <c r="AX1201" s="195"/>
      <c r="AY1201" s="195"/>
      <c r="AZ1201" s="195"/>
      <c r="BA1201" s="195"/>
      <c r="BB1201" s="195"/>
      <c r="BC1201" s="195"/>
      <c r="BD1201" s="195"/>
      <c r="BE1201" s="195"/>
      <c r="BF1201" s="195"/>
      <c r="BG1201" s="195"/>
      <c r="BH1201" s="195"/>
      <c r="BI1201" s="195"/>
      <c r="BJ1201" s="195"/>
      <c r="BK1201" s="195"/>
      <c r="BL1201" s="195"/>
      <c r="BM1201" s="195"/>
      <c r="BN1201" s="195"/>
      <c r="BO1201" s="195"/>
      <c r="BP1201" s="195"/>
      <c r="BQ1201" s="195"/>
      <c r="BR1201" s="195"/>
      <c r="BS1201" s="195"/>
      <c r="BT1201" s="195"/>
      <c r="BU1201" s="195"/>
      <c r="BV1201" s="195"/>
      <c r="BW1201" s="195"/>
      <c r="BX1201" s="195"/>
      <c r="BY1201" s="195"/>
      <c r="BZ1201" s="195"/>
      <c r="CA1201" s="195"/>
      <c r="CB1201" s="195"/>
      <c r="CC1201" s="195"/>
      <c r="CD1201" s="195"/>
      <c r="CE1201" s="195"/>
      <c r="CF1201" s="195"/>
      <c r="CG1201" s="195"/>
      <c r="CH1201" s="195"/>
      <c r="CI1201" s="195"/>
      <c r="CJ1201" s="195"/>
      <c r="CK1201" s="195"/>
      <c r="CL1201" s="195"/>
      <c r="CM1201" s="195"/>
      <c r="CN1201" s="195"/>
      <c r="CO1201" s="195"/>
      <c r="CP1201" s="195"/>
      <c r="CQ1201" s="195"/>
      <c r="CR1201" s="195"/>
      <c r="CS1201" s="195"/>
      <c r="CT1201" s="195"/>
      <c r="CU1201" s="195"/>
      <c r="CV1201" s="195"/>
      <c r="CW1201" s="195"/>
      <c r="CX1201" s="195"/>
      <c r="CY1201" s="195"/>
      <c r="CZ1201" s="195"/>
      <c r="DA1201" s="195"/>
      <c r="DB1201" s="195"/>
      <c r="DC1201" s="195"/>
      <c r="DD1201" s="195"/>
      <c r="DE1201" s="195"/>
      <c r="DF1201" s="195"/>
      <c r="DG1201" s="195"/>
      <c r="DH1201" s="195"/>
      <c r="DI1201" s="195"/>
      <c r="DJ1201" s="195"/>
      <c r="DK1201" s="195"/>
      <c r="DL1201" s="195"/>
      <c r="DM1201" s="195"/>
      <c r="DN1201" s="195"/>
      <c r="DO1201" s="195"/>
      <c r="DP1201" s="195"/>
      <c r="DQ1201" s="195"/>
      <c r="DR1201" s="195"/>
      <c r="DS1201" s="195"/>
      <c r="DT1201" s="195"/>
      <c r="DU1201" s="195"/>
      <c r="DV1201" s="195"/>
      <c r="DW1201" s="195"/>
      <c r="DX1201" s="195"/>
      <c r="DY1201" s="195"/>
      <c r="DZ1201" s="195"/>
      <c r="EA1201" s="195"/>
      <c r="EB1201" s="195"/>
      <c r="EC1201" s="195"/>
      <c r="ED1201" s="195"/>
      <c r="EE1201" s="195"/>
      <c r="EF1201" s="195"/>
      <c r="EG1201" s="195"/>
      <c r="EH1201" s="195"/>
      <c r="EI1201" s="195"/>
      <c r="EJ1201" s="195"/>
      <c r="EK1201" s="195"/>
      <c r="EL1201" s="195"/>
      <c r="EM1201" s="195"/>
      <c r="EN1201" s="195"/>
      <c r="EO1201" s="195"/>
      <c r="EP1201" s="195"/>
      <c r="EQ1201" s="195"/>
      <c r="ER1201" s="195"/>
      <c r="ES1201" s="195"/>
      <c r="ET1201" s="195"/>
      <c r="EU1201" s="195"/>
      <c r="EV1201" s="195"/>
      <c r="EW1201" s="195"/>
      <c r="EX1201" s="195"/>
      <c r="EY1201" s="195"/>
      <c r="EZ1201" s="195"/>
      <c r="FA1201" s="195"/>
      <c r="FB1201" s="195"/>
      <c r="FC1201" s="195"/>
      <c r="FD1201" s="195"/>
      <c r="FE1201" s="195"/>
      <c r="FF1201" s="195"/>
      <c r="FG1201" s="195"/>
      <c r="FH1201" s="195"/>
      <c r="FI1201" s="195"/>
      <c r="FJ1201" s="195"/>
      <c r="FK1201" s="195"/>
      <c r="FL1201" s="195"/>
      <c r="FM1201" s="195"/>
      <c r="FN1201" s="195"/>
      <c r="FO1201" s="195"/>
      <c r="FP1201" s="195"/>
      <c r="FQ1201" s="195"/>
      <c r="FR1201" s="195"/>
      <c r="FS1201" s="195"/>
      <c r="FT1201" s="195"/>
      <c r="FU1201" s="195"/>
      <c r="FV1201" s="195"/>
      <c r="FW1201" s="195"/>
      <c r="FX1201" s="195"/>
      <c r="FY1201" s="195"/>
      <c r="FZ1201" s="195"/>
      <c r="GA1201" s="195"/>
      <c r="GB1201" s="195"/>
      <c r="GC1201" s="195"/>
      <c r="GD1201" s="195"/>
      <c r="GE1201" s="195"/>
      <c r="GF1201" s="195"/>
      <c r="GG1201" s="195"/>
      <c r="GH1201" s="195"/>
      <c r="GI1201" s="195"/>
      <c r="GJ1201" s="195"/>
      <c r="GK1201" s="195"/>
      <c r="GL1201" s="195"/>
      <c r="GM1201" s="195"/>
      <c r="GN1201" s="195"/>
      <c r="GO1201" s="195"/>
      <c r="GP1201" s="195"/>
      <c r="GQ1201" s="195"/>
      <c r="GR1201" s="195"/>
      <c r="GS1201" s="195"/>
      <c r="GT1201" s="195"/>
      <c r="GU1201" s="195"/>
      <c r="GV1201" s="195"/>
      <c r="GW1201" s="195"/>
      <c r="GX1201" s="195"/>
      <c r="GY1201" s="195"/>
      <c r="GZ1201" s="195"/>
      <c r="HA1201" s="195"/>
      <c r="HB1201" s="195"/>
      <c r="HC1201" s="195"/>
      <c r="HD1201" s="195"/>
      <c r="HE1201" s="195"/>
      <c r="HF1201" s="195"/>
      <c r="HG1201" s="195"/>
      <c r="HH1201" s="195"/>
      <c r="HI1201" s="195"/>
      <c r="HJ1201" s="195"/>
      <c r="HK1201" s="195"/>
      <c r="HL1201" s="195"/>
      <c r="HM1201" s="195"/>
      <c r="HN1201" s="195"/>
      <c r="HO1201" s="195"/>
      <c r="HP1201" s="195"/>
      <c r="HQ1201" s="195"/>
      <c r="HR1201" s="195"/>
      <c r="HS1201" s="195"/>
      <c r="HT1201" s="195"/>
      <c r="HU1201" s="195"/>
      <c r="HV1201" s="195"/>
      <c r="HW1201" s="195"/>
      <c r="HX1201" s="195"/>
      <c r="HY1201" s="195"/>
      <c r="HZ1201" s="195"/>
      <c r="IA1201" s="195"/>
      <c r="IB1201" s="195"/>
      <c r="IC1201" s="195"/>
      <c r="ID1201" s="195"/>
      <c r="IE1201" s="195"/>
      <c r="IF1201" s="195"/>
      <c r="IG1201" s="195"/>
      <c r="IH1201" s="195"/>
      <c r="II1201" s="195"/>
      <c r="IJ1201" s="195"/>
      <c r="IK1201" s="195"/>
      <c r="IL1201" s="195"/>
      <c r="IM1201" s="195"/>
      <c r="IN1201" s="195"/>
      <c r="IO1201" s="195"/>
      <c r="IP1201" s="195"/>
      <c r="IQ1201" s="195"/>
      <c r="IR1201" s="195"/>
      <c r="IS1201" s="195"/>
      <c r="IT1201" s="195"/>
      <c r="IU1201" s="195"/>
      <c r="IV1201" s="195"/>
      <c r="IW1201" s="195"/>
      <c r="IX1201" s="195"/>
      <c r="IY1201" s="195"/>
      <c r="IZ1201" s="195"/>
      <c r="JA1201" s="195"/>
      <c r="JB1201" s="195"/>
      <c r="JC1201" s="195"/>
      <c r="JD1201" s="195"/>
      <c r="JE1201" s="195"/>
      <c r="JF1201" s="195"/>
      <c r="JG1201" s="195"/>
      <c r="JH1201" s="195"/>
      <c r="JI1201" s="195"/>
    </row>
    <row r="1202" spans="1:269" x14ac:dyDescent="0.25">
      <c r="A1202" s="195">
        <v>1</v>
      </c>
      <c r="B1202" s="195">
        <v>1</v>
      </c>
      <c r="C1202" s="688" t="s">
        <v>197</v>
      </c>
      <c r="D1202" s="693"/>
      <c r="E1202" s="688"/>
      <c r="F1202" s="1855">
        <f t="shared" ref="F1202:H1205" si="1236">F1049</f>
        <v>4900</v>
      </c>
      <c r="G1202" s="2342">
        <f t="shared" si="1236"/>
        <v>4492</v>
      </c>
      <c r="H1202" s="2342">
        <f t="shared" si="1236"/>
        <v>3832</v>
      </c>
      <c r="I1202" s="1774">
        <f t="shared" si="1179"/>
        <v>85.307212822796089</v>
      </c>
      <c r="J1202" s="2343"/>
      <c r="K1202" s="2343"/>
      <c r="L1202" s="1777"/>
      <c r="M1202" s="1777"/>
      <c r="N1202" s="2342"/>
      <c r="O1202" s="2342"/>
      <c r="P1202" s="1777"/>
      <c r="Q1202" s="1876"/>
      <c r="R1202" s="2331">
        <f t="shared" ref="R1202:AJ1202" si="1237">R1049</f>
        <v>0</v>
      </c>
      <c r="S1202" s="2331">
        <f t="shared" si="1237"/>
        <v>0</v>
      </c>
      <c r="T1202" s="2331">
        <f t="shared" si="1237"/>
        <v>0</v>
      </c>
      <c r="U1202" s="2331">
        <f t="shared" si="1237"/>
        <v>0</v>
      </c>
      <c r="V1202" s="2331">
        <f t="shared" ref="V1202:W1202" si="1238">V1049</f>
        <v>0</v>
      </c>
      <c r="W1202" s="2331">
        <f t="shared" si="1238"/>
        <v>0</v>
      </c>
      <c r="X1202" s="2331">
        <f t="shared" ref="X1202:Y1202" si="1239">X1049</f>
        <v>0</v>
      </c>
      <c r="Y1202" s="2331">
        <f t="shared" si="1239"/>
        <v>0</v>
      </c>
      <c r="Z1202" s="2331">
        <f t="shared" ref="Z1202:AA1202" si="1240">Z1049</f>
        <v>0</v>
      </c>
      <c r="AA1202" s="2331">
        <f t="shared" si="1240"/>
        <v>0</v>
      </c>
      <c r="AB1202" s="2331">
        <f t="shared" ref="AB1202" si="1241">AB1049</f>
        <v>0</v>
      </c>
      <c r="AC1202" s="2331">
        <f t="shared" si="1237"/>
        <v>0</v>
      </c>
      <c r="AD1202" s="2344">
        <f t="shared" si="1237"/>
        <v>0</v>
      </c>
      <c r="AE1202" s="2345">
        <f t="shared" si="1237"/>
        <v>0</v>
      </c>
      <c r="AF1202" s="2344">
        <f t="shared" si="1237"/>
        <v>0</v>
      </c>
      <c r="AG1202" s="2331">
        <f t="shared" si="1237"/>
        <v>0</v>
      </c>
      <c r="AH1202" s="2344">
        <f t="shared" si="1237"/>
        <v>0</v>
      </c>
      <c r="AI1202" s="2344">
        <f t="shared" si="1237"/>
        <v>0</v>
      </c>
      <c r="AJ1202" s="2344">
        <f t="shared" si="1237"/>
        <v>0</v>
      </c>
      <c r="AK1202" s="2019"/>
      <c r="AL1202" s="195"/>
      <c r="AM1202" s="195"/>
      <c r="AN1202" s="195"/>
      <c r="AO1202" s="195"/>
      <c r="AP1202" s="195"/>
      <c r="AQ1202" s="195"/>
      <c r="AR1202" s="195"/>
      <c r="AS1202" s="195"/>
      <c r="AT1202" s="195"/>
      <c r="AU1202" s="195"/>
      <c r="AV1202" s="195"/>
      <c r="AW1202" s="195"/>
      <c r="AX1202" s="195"/>
      <c r="AY1202" s="195"/>
      <c r="AZ1202" s="195"/>
      <c r="BA1202" s="195"/>
      <c r="BB1202" s="195"/>
      <c r="BC1202" s="195"/>
      <c r="BD1202" s="195"/>
      <c r="BE1202" s="195"/>
      <c r="BF1202" s="195"/>
      <c r="BG1202" s="195"/>
      <c r="BH1202" s="195"/>
      <c r="BI1202" s="195"/>
      <c r="BJ1202" s="195"/>
      <c r="BK1202" s="195"/>
      <c r="BL1202" s="195"/>
      <c r="BM1202" s="195"/>
      <c r="BN1202" s="195"/>
      <c r="BO1202" s="195"/>
      <c r="BP1202" s="195"/>
      <c r="BQ1202" s="195"/>
      <c r="BR1202" s="195"/>
      <c r="BS1202" s="195"/>
      <c r="BT1202" s="195"/>
      <c r="BU1202" s="195"/>
      <c r="BV1202" s="195"/>
      <c r="BW1202" s="195"/>
      <c r="BX1202" s="195"/>
      <c r="BY1202" s="195"/>
      <c r="BZ1202" s="195"/>
      <c r="CA1202" s="195"/>
      <c r="CB1202" s="195"/>
      <c r="CC1202" s="195"/>
      <c r="CD1202" s="195"/>
      <c r="CE1202" s="195"/>
      <c r="CF1202" s="195"/>
      <c r="CG1202" s="195"/>
      <c r="CH1202" s="195"/>
      <c r="CI1202" s="195"/>
      <c r="CJ1202" s="195"/>
      <c r="CK1202" s="195"/>
      <c r="CL1202" s="195"/>
      <c r="CM1202" s="195"/>
      <c r="CN1202" s="195"/>
      <c r="CO1202" s="195"/>
      <c r="CP1202" s="195"/>
      <c r="CQ1202" s="195"/>
      <c r="CR1202" s="195"/>
      <c r="CS1202" s="195"/>
      <c r="CT1202" s="195"/>
      <c r="CU1202" s="195"/>
      <c r="CV1202" s="195"/>
      <c r="CW1202" s="195"/>
      <c r="CX1202" s="195"/>
      <c r="CY1202" s="195"/>
      <c r="CZ1202" s="195"/>
      <c r="DA1202" s="195"/>
      <c r="DB1202" s="195"/>
      <c r="DC1202" s="195"/>
      <c r="DD1202" s="195"/>
      <c r="DE1202" s="195"/>
      <c r="DF1202" s="195"/>
      <c r="DG1202" s="195"/>
      <c r="DH1202" s="195"/>
      <c r="DI1202" s="195"/>
      <c r="DJ1202" s="195"/>
      <c r="DK1202" s="195"/>
      <c r="DL1202" s="195"/>
      <c r="DM1202" s="195"/>
      <c r="DN1202" s="195"/>
      <c r="DO1202" s="195"/>
      <c r="DP1202" s="195"/>
      <c r="DQ1202" s="195"/>
      <c r="DR1202" s="195"/>
      <c r="DS1202" s="195"/>
      <c r="DT1202" s="195"/>
      <c r="DU1202" s="195"/>
      <c r="DV1202" s="195"/>
      <c r="DW1202" s="195"/>
      <c r="DX1202" s="195"/>
      <c r="DY1202" s="195"/>
      <c r="DZ1202" s="195"/>
      <c r="EA1202" s="195"/>
      <c r="EB1202" s="195"/>
      <c r="EC1202" s="195"/>
      <c r="ED1202" s="195"/>
      <c r="EE1202" s="195"/>
      <c r="EF1202" s="195"/>
      <c r="EG1202" s="195"/>
      <c r="EH1202" s="195"/>
      <c r="EI1202" s="195"/>
      <c r="EJ1202" s="195"/>
      <c r="EK1202" s="195"/>
      <c r="EL1202" s="195"/>
      <c r="EM1202" s="195"/>
      <c r="EN1202" s="195"/>
      <c r="EO1202" s="195"/>
      <c r="EP1202" s="195"/>
      <c r="EQ1202" s="195"/>
      <c r="ER1202" s="195"/>
      <c r="ES1202" s="195"/>
      <c r="ET1202" s="195"/>
      <c r="EU1202" s="195"/>
      <c r="EV1202" s="195"/>
      <c r="EW1202" s="195"/>
      <c r="EX1202" s="195"/>
      <c r="EY1202" s="195"/>
      <c r="EZ1202" s="195"/>
      <c r="FA1202" s="195"/>
      <c r="FB1202" s="195"/>
      <c r="FC1202" s="195"/>
      <c r="FD1202" s="195"/>
      <c r="FE1202" s="195"/>
      <c r="FF1202" s="195"/>
      <c r="FG1202" s="195"/>
      <c r="FH1202" s="195"/>
      <c r="FI1202" s="195"/>
      <c r="FJ1202" s="195"/>
      <c r="FK1202" s="195"/>
      <c r="FL1202" s="195"/>
      <c r="FM1202" s="195"/>
      <c r="FN1202" s="195"/>
      <c r="FO1202" s="195"/>
      <c r="FP1202" s="195"/>
      <c r="FQ1202" s="195"/>
      <c r="FR1202" s="195"/>
      <c r="FS1202" s="195"/>
      <c r="FT1202" s="195"/>
      <c r="FU1202" s="195"/>
      <c r="FV1202" s="195"/>
      <c r="FW1202" s="195"/>
      <c r="FX1202" s="195"/>
      <c r="FY1202" s="195"/>
      <c r="FZ1202" s="195"/>
      <c r="GA1202" s="195"/>
      <c r="GB1202" s="195"/>
      <c r="GC1202" s="195"/>
      <c r="GD1202" s="195"/>
      <c r="GE1202" s="195"/>
      <c r="GF1202" s="195"/>
      <c r="GG1202" s="195"/>
      <c r="GH1202" s="195"/>
      <c r="GI1202" s="195"/>
      <c r="GJ1202" s="195"/>
      <c r="GK1202" s="195"/>
      <c r="GL1202" s="195"/>
      <c r="GM1202" s="195"/>
      <c r="GN1202" s="195"/>
      <c r="GO1202" s="195"/>
      <c r="GP1202" s="195"/>
      <c r="GQ1202" s="195"/>
      <c r="GR1202" s="195"/>
      <c r="GS1202" s="195"/>
      <c r="GT1202" s="195"/>
      <c r="GU1202" s="195"/>
      <c r="GV1202" s="195"/>
      <c r="GW1202" s="195"/>
      <c r="GX1202" s="195"/>
      <c r="GY1202" s="195"/>
      <c r="GZ1202" s="195"/>
      <c r="HA1202" s="195"/>
      <c r="HB1202" s="195"/>
      <c r="HC1202" s="195"/>
      <c r="HD1202" s="195"/>
      <c r="HE1202" s="195"/>
      <c r="HF1202" s="195"/>
      <c r="HG1202" s="195"/>
      <c r="HH1202" s="195"/>
      <c r="HI1202" s="195"/>
      <c r="HJ1202" s="195"/>
      <c r="HK1202" s="195"/>
      <c r="HL1202" s="195"/>
      <c r="HM1202" s="195"/>
      <c r="HN1202" s="195"/>
      <c r="HO1202" s="195"/>
      <c r="HP1202" s="195"/>
      <c r="HQ1202" s="195"/>
      <c r="HR1202" s="195"/>
      <c r="HS1202" s="195"/>
      <c r="HT1202" s="195"/>
      <c r="HU1202" s="195"/>
      <c r="HV1202" s="195"/>
      <c r="HW1202" s="195"/>
      <c r="HX1202" s="195"/>
      <c r="HY1202" s="195"/>
      <c r="HZ1202" s="195"/>
      <c r="IA1202" s="195"/>
      <c r="IB1202" s="195"/>
      <c r="IC1202" s="195"/>
      <c r="ID1202" s="195"/>
      <c r="IE1202" s="195"/>
      <c r="IF1202" s="195"/>
      <c r="IG1202" s="195"/>
      <c r="IH1202" s="195"/>
      <c r="II1202" s="195"/>
      <c r="IJ1202" s="195"/>
      <c r="IK1202" s="195"/>
      <c r="IL1202" s="195"/>
      <c r="IM1202" s="195"/>
      <c r="IN1202" s="195"/>
      <c r="IO1202" s="195"/>
      <c r="IP1202" s="195"/>
      <c r="IQ1202" s="195"/>
      <c r="IR1202" s="195"/>
      <c r="IS1202" s="195"/>
      <c r="IT1202" s="195"/>
      <c r="IU1202" s="195"/>
      <c r="IV1202" s="195"/>
      <c r="IW1202" s="195"/>
      <c r="IX1202" s="195"/>
      <c r="IY1202" s="195"/>
      <c r="IZ1202" s="195"/>
      <c r="JA1202" s="195"/>
      <c r="JB1202" s="195"/>
      <c r="JC1202" s="195"/>
      <c r="JD1202" s="195"/>
      <c r="JE1202" s="195"/>
      <c r="JF1202" s="195"/>
      <c r="JG1202" s="195"/>
      <c r="JH1202" s="195"/>
      <c r="JI1202" s="195"/>
    </row>
    <row r="1203" spans="1:269" x14ac:dyDescent="0.25">
      <c r="A1203" s="195">
        <v>1</v>
      </c>
      <c r="B1203" s="195">
        <v>1</v>
      </c>
      <c r="C1203" s="690" t="s">
        <v>198</v>
      </c>
      <c r="D1203" s="690"/>
      <c r="E1203" s="690"/>
      <c r="F1203" s="1783">
        <f t="shared" si="1236"/>
        <v>4894</v>
      </c>
      <c r="G1203" s="2346">
        <f t="shared" si="1236"/>
        <v>4486</v>
      </c>
      <c r="H1203" s="2346">
        <f t="shared" si="1236"/>
        <v>3822</v>
      </c>
      <c r="I1203" s="2334">
        <f t="shared" si="1179"/>
        <v>85.198395006687477</v>
      </c>
      <c r="J1203" s="2347"/>
      <c r="K1203" s="2347"/>
      <c r="L1203" s="2346"/>
      <c r="M1203" s="2346"/>
      <c r="N1203" s="2346"/>
      <c r="O1203" s="2346"/>
      <c r="P1203" s="2346"/>
      <c r="Q1203" s="1694"/>
      <c r="R1203" s="2348">
        <f t="shared" ref="R1203:AJ1203" si="1242">R1050</f>
        <v>0</v>
      </c>
      <c r="S1203" s="2348">
        <f t="shared" si="1242"/>
        <v>0</v>
      </c>
      <c r="T1203" s="2348">
        <f t="shared" si="1242"/>
        <v>0</v>
      </c>
      <c r="U1203" s="2348">
        <f t="shared" si="1242"/>
        <v>0</v>
      </c>
      <c r="V1203" s="2348">
        <f t="shared" ref="V1203:W1203" si="1243">V1050</f>
        <v>0</v>
      </c>
      <c r="W1203" s="2348">
        <f t="shared" si="1243"/>
        <v>0</v>
      </c>
      <c r="X1203" s="2348">
        <f t="shared" ref="X1203:Y1203" si="1244">X1050</f>
        <v>0</v>
      </c>
      <c r="Y1203" s="2348">
        <f t="shared" si="1244"/>
        <v>0</v>
      </c>
      <c r="Z1203" s="2348">
        <f t="shared" ref="Z1203:AA1203" si="1245">Z1050</f>
        <v>0</v>
      </c>
      <c r="AA1203" s="2348">
        <f t="shared" si="1245"/>
        <v>0</v>
      </c>
      <c r="AB1203" s="2348">
        <f t="shared" ref="AB1203" si="1246">AB1050</f>
        <v>0</v>
      </c>
      <c r="AC1203" s="2331">
        <f t="shared" si="1242"/>
        <v>0</v>
      </c>
      <c r="AD1203" s="2348">
        <f t="shared" si="1242"/>
        <v>0</v>
      </c>
      <c r="AE1203" s="2349">
        <f t="shared" si="1242"/>
        <v>0</v>
      </c>
      <c r="AF1203" s="2348">
        <f t="shared" si="1242"/>
        <v>0</v>
      </c>
      <c r="AG1203" s="2348">
        <f t="shared" si="1242"/>
        <v>0</v>
      </c>
      <c r="AH1203" s="2348">
        <f t="shared" si="1242"/>
        <v>0</v>
      </c>
      <c r="AI1203" s="2348">
        <f t="shared" si="1242"/>
        <v>0</v>
      </c>
      <c r="AJ1203" s="2348">
        <f t="shared" si="1242"/>
        <v>0</v>
      </c>
      <c r="AK1203" s="2019"/>
      <c r="AL1203" s="195"/>
      <c r="AM1203" s="195"/>
      <c r="AN1203" s="195"/>
      <c r="AO1203" s="195"/>
      <c r="AP1203" s="195"/>
      <c r="AQ1203" s="195"/>
      <c r="AR1203" s="195"/>
      <c r="AS1203" s="195"/>
      <c r="AT1203" s="195"/>
      <c r="AU1203" s="195"/>
      <c r="AV1203" s="195"/>
      <c r="AW1203" s="195"/>
      <c r="AX1203" s="195"/>
      <c r="AY1203" s="195"/>
      <c r="AZ1203" s="195"/>
      <c r="BA1203" s="195"/>
      <c r="BB1203" s="195"/>
      <c r="BC1203" s="195"/>
      <c r="BD1203" s="195"/>
      <c r="BE1203" s="195"/>
      <c r="BF1203" s="195"/>
      <c r="BG1203" s="195"/>
      <c r="BH1203" s="195"/>
      <c r="BI1203" s="195"/>
      <c r="BJ1203" s="195"/>
      <c r="BK1203" s="195"/>
      <c r="BL1203" s="195"/>
      <c r="BM1203" s="195"/>
      <c r="BN1203" s="195"/>
      <c r="BO1203" s="195"/>
      <c r="BP1203" s="195"/>
      <c r="BQ1203" s="195"/>
      <c r="BR1203" s="195"/>
      <c r="BS1203" s="195"/>
      <c r="BT1203" s="195"/>
      <c r="BU1203" s="195"/>
      <c r="BV1203" s="195"/>
      <c r="BW1203" s="195"/>
      <c r="BX1203" s="195"/>
      <c r="BY1203" s="195"/>
      <c r="BZ1203" s="195"/>
      <c r="CA1203" s="195"/>
      <c r="CB1203" s="195"/>
      <c r="CC1203" s="195"/>
      <c r="CD1203" s="195"/>
      <c r="CE1203" s="195"/>
      <c r="CF1203" s="195"/>
      <c r="CG1203" s="195"/>
      <c r="CH1203" s="195"/>
      <c r="CI1203" s="195"/>
      <c r="CJ1203" s="195"/>
      <c r="CK1203" s="195"/>
      <c r="CL1203" s="195"/>
      <c r="CM1203" s="195"/>
      <c r="CN1203" s="195"/>
      <c r="CO1203" s="195"/>
      <c r="CP1203" s="195"/>
      <c r="CQ1203" s="195"/>
      <c r="CR1203" s="195"/>
      <c r="CS1203" s="195"/>
      <c r="CT1203" s="195"/>
      <c r="CU1203" s="195"/>
      <c r="CV1203" s="195"/>
      <c r="CW1203" s="195"/>
      <c r="CX1203" s="195"/>
      <c r="CY1203" s="195"/>
      <c r="CZ1203" s="195"/>
      <c r="DA1203" s="195"/>
      <c r="DB1203" s="195"/>
      <c r="DC1203" s="195"/>
      <c r="DD1203" s="195"/>
      <c r="DE1203" s="195"/>
      <c r="DF1203" s="195"/>
      <c r="DG1203" s="195"/>
      <c r="DH1203" s="195"/>
      <c r="DI1203" s="195"/>
      <c r="DJ1203" s="195"/>
      <c r="DK1203" s="195"/>
      <c r="DL1203" s="195"/>
      <c r="DM1203" s="195"/>
      <c r="DN1203" s="195"/>
      <c r="DO1203" s="195"/>
      <c r="DP1203" s="195"/>
      <c r="DQ1203" s="195"/>
      <c r="DR1203" s="195"/>
      <c r="DS1203" s="195"/>
      <c r="DT1203" s="195"/>
      <c r="DU1203" s="195"/>
      <c r="DV1203" s="195"/>
      <c r="DW1203" s="195"/>
      <c r="DX1203" s="195"/>
      <c r="DY1203" s="195"/>
      <c r="DZ1203" s="195"/>
      <c r="EA1203" s="195"/>
      <c r="EB1203" s="195"/>
      <c r="EC1203" s="195"/>
      <c r="ED1203" s="195"/>
      <c r="EE1203" s="195"/>
      <c r="EF1203" s="195"/>
      <c r="EG1203" s="195"/>
      <c r="EH1203" s="195"/>
      <c r="EI1203" s="195"/>
      <c r="EJ1203" s="195"/>
      <c r="EK1203" s="195"/>
      <c r="EL1203" s="195"/>
      <c r="EM1203" s="195"/>
      <c r="EN1203" s="195"/>
      <c r="EO1203" s="195"/>
      <c r="EP1203" s="195"/>
      <c r="EQ1203" s="195"/>
      <c r="ER1203" s="195"/>
      <c r="ES1203" s="195"/>
      <c r="ET1203" s="195"/>
      <c r="EU1203" s="195"/>
      <c r="EV1203" s="195"/>
      <c r="EW1203" s="195"/>
      <c r="EX1203" s="195"/>
      <c r="EY1203" s="195"/>
      <c r="EZ1203" s="195"/>
      <c r="FA1203" s="195"/>
      <c r="FB1203" s="195"/>
      <c r="FC1203" s="195"/>
      <c r="FD1203" s="195"/>
      <c r="FE1203" s="195"/>
      <c r="FF1203" s="195"/>
      <c r="FG1203" s="195"/>
      <c r="FH1203" s="195"/>
      <c r="FI1203" s="195"/>
      <c r="FJ1203" s="195"/>
      <c r="FK1203" s="195"/>
      <c r="FL1203" s="195"/>
      <c r="FM1203" s="195"/>
      <c r="FN1203" s="195"/>
      <c r="FO1203" s="195"/>
      <c r="FP1203" s="195"/>
      <c r="FQ1203" s="195"/>
      <c r="FR1203" s="195"/>
      <c r="FS1203" s="195"/>
      <c r="FT1203" s="195"/>
      <c r="FU1203" s="195"/>
      <c r="FV1203" s="195"/>
      <c r="FW1203" s="195"/>
      <c r="FX1203" s="195"/>
      <c r="FY1203" s="195"/>
      <c r="FZ1203" s="195"/>
      <c r="GA1203" s="195"/>
      <c r="GB1203" s="195"/>
      <c r="GC1203" s="195"/>
      <c r="GD1203" s="195"/>
      <c r="GE1203" s="195"/>
      <c r="GF1203" s="195"/>
      <c r="GG1203" s="195"/>
      <c r="GH1203" s="195"/>
      <c r="GI1203" s="195"/>
      <c r="GJ1203" s="195"/>
      <c r="GK1203" s="195"/>
      <c r="GL1203" s="195"/>
      <c r="GM1203" s="195"/>
      <c r="GN1203" s="195"/>
      <c r="GO1203" s="195"/>
      <c r="GP1203" s="195"/>
      <c r="GQ1203" s="195"/>
      <c r="GR1203" s="195"/>
      <c r="GS1203" s="195"/>
      <c r="GT1203" s="195"/>
      <c r="GU1203" s="195"/>
      <c r="GV1203" s="195"/>
      <c r="GW1203" s="195"/>
      <c r="GX1203" s="195"/>
      <c r="GY1203" s="195"/>
      <c r="GZ1203" s="195"/>
      <c r="HA1203" s="195"/>
      <c r="HB1203" s="195"/>
      <c r="HC1203" s="195"/>
      <c r="HD1203" s="195"/>
      <c r="HE1203" s="195"/>
      <c r="HF1203" s="195"/>
      <c r="HG1203" s="195"/>
      <c r="HH1203" s="195"/>
      <c r="HI1203" s="195"/>
      <c r="HJ1203" s="195"/>
      <c r="HK1203" s="195"/>
      <c r="HL1203" s="195"/>
      <c r="HM1203" s="195"/>
      <c r="HN1203" s="195"/>
      <c r="HO1203" s="195"/>
      <c r="HP1203" s="195"/>
      <c r="HQ1203" s="195"/>
      <c r="HR1203" s="195"/>
      <c r="HS1203" s="195"/>
      <c r="HT1203" s="195"/>
      <c r="HU1203" s="195"/>
      <c r="HV1203" s="195"/>
      <c r="HW1203" s="195"/>
      <c r="HX1203" s="195"/>
      <c r="HY1203" s="195"/>
      <c r="HZ1203" s="195"/>
      <c r="IA1203" s="195"/>
      <c r="IB1203" s="195"/>
      <c r="IC1203" s="195"/>
      <c r="ID1203" s="195"/>
      <c r="IE1203" s="195"/>
      <c r="IF1203" s="195"/>
      <c r="IG1203" s="195"/>
      <c r="IH1203" s="195"/>
      <c r="II1203" s="195"/>
      <c r="IJ1203" s="195"/>
      <c r="IK1203" s="195"/>
      <c r="IL1203" s="195"/>
      <c r="IM1203" s="195"/>
      <c r="IN1203" s="195"/>
      <c r="IO1203" s="195"/>
      <c r="IP1203" s="195"/>
      <c r="IQ1203" s="195"/>
      <c r="IR1203" s="195"/>
      <c r="IS1203" s="195"/>
      <c r="IT1203" s="195"/>
      <c r="IU1203" s="195"/>
      <c r="IV1203" s="195"/>
      <c r="IW1203" s="195"/>
      <c r="IX1203" s="195"/>
      <c r="IY1203" s="195"/>
      <c r="IZ1203" s="195"/>
      <c r="JA1203" s="195"/>
      <c r="JB1203" s="195"/>
      <c r="JC1203" s="195"/>
      <c r="JD1203" s="195"/>
      <c r="JE1203" s="195"/>
      <c r="JF1203" s="195"/>
      <c r="JG1203" s="195"/>
      <c r="JH1203" s="195"/>
      <c r="JI1203" s="195"/>
    </row>
    <row r="1204" spans="1:269" ht="30" x14ac:dyDescent="0.25">
      <c r="A1204" s="195">
        <v>1</v>
      </c>
      <c r="B1204" s="195">
        <v>1</v>
      </c>
      <c r="C1204" s="690" t="s">
        <v>199</v>
      </c>
      <c r="D1204" s="690"/>
      <c r="E1204" s="690"/>
      <c r="F1204" s="1783">
        <f t="shared" si="1236"/>
        <v>6</v>
      </c>
      <c r="G1204" s="2334">
        <f t="shared" si="1236"/>
        <v>6</v>
      </c>
      <c r="H1204" s="2334">
        <f t="shared" si="1236"/>
        <v>10</v>
      </c>
      <c r="I1204" s="2334">
        <f t="shared" si="1179"/>
        <v>166.66666666666669</v>
      </c>
      <c r="J1204" s="2347"/>
      <c r="K1204" s="2343"/>
      <c r="L1204" s="2346"/>
      <c r="M1204" s="2334"/>
      <c r="N1204" s="2346"/>
      <c r="O1204" s="2334"/>
      <c r="P1204" s="2334"/>
      <c r="Q1204" s="1666"/>
      <c r="R1204" s="2337">
        <f t="shared" ref="R1204:AJ1204" si="1247">R1051</f>
        <v>0</v>
      </c>
      <c r="S1204" s="2337">
        <f t="shared" si="1247"/>
        <v>0</v>
      </c>
      <c r="T1204" s="2337">
        <f t="shared" si="1247"/>
        <v>0</v>
      </c>
      <c r="U1204" s="2337">
        <f t="shared" si="1247"/>
        <v>0</v>
      </c>
      <c r="V1204" s="2337">
        <f t="shared" ref="V1204:W1204" si="1248">V1051</f>
        <v>0</v>
      </c>
      <c r="W1204" s="2337">
        <f t="shared" si="1248"/>
        <v>0</v>
      </c>
      <c r="X1204" s="2337">
        <f t="shared" ref="X1204:Y1204" si="1249">X1051</f>
        <v>0</v>
      </c>
      <c r="Y1204" s="2337">
        <f t="shared" si="1249"/>
        <v>0</v>
      </c>
      <c r="Z1204" s="2337">
        <f t="shared" ref="Z1204:AA1204" si="1250">Z1051</f>
        <v>0</v>
      </c>
      <c r="AA1204" s="2337">
        <f t="shared" si="1250"/>
        <v>0</v>
      </c>
      <c r="AB1204" s="2337">
        <f t="shared" ref="AB1204" si="1251">AB1051</f>
        <v>0</v>
      </c>
      <c r="AC1204" s="2331">
        <f t="shared" si="1247"/>
        <v>0</v>
      </c>
      <c r="AD1204" s="2337">
        <f t="shared" si="1247"/>
        <v>0</v>
      </c>
      <c r="AE1204" s="2338">
        <f t="shared" si="1247"/>
        <v>0</v>
      </c>
      <c r="AF1204" s="2337">
        <f t="shared" si="1247"/>
        <v>0</v>
      </c>
      <c r="AG1204" s="2348">
        <f t="shared" si="1247"/>
        <v>0</v>
      </c>
      <c r="AH1204" s="2348">
        <f t="shared" si="1247"/>
        <v>0</v>
      </c>
      <c r="AI1204" s="2337">
        <f t="shared" si="1247"/>
        <v>0</v>
      </c>
      <c r="AJ1204" s="2337">
        <f t="shared" si="1247"/>
        <v>0</v>
      </c>
      <c r="AK1204" s="2019"/>
      <c r="AL1204" s="195"/>
      <c r="AM1204" s="195"/>
      <c r="AN1204" s="195"/>
      <c r="AO1204" s="195"/>
      <c r="AP1204" s="195"/>
      <c r="AQ1204" s="195"/>
      <c r="AR1204" s="195"/>
      <c r="AS1204" s="195"/>
      <c r="AT1204" s="195"/>
      <c r="AU1204" s="195"/>
      <c r="AV1204" s="195"/>
      <c r="AW1204" s="195"/>
      <c r="AX1204" s="195"/>
      <c r="AY1204" s="195"/>
      <c r="AZ1204" s="195"/>
      <c r="BA1204" s="195"/>
      <c r="BB1204" s="195"/>
      <c r="BC1204" s="195"/>
      <c r="BD1204" s="195"/>
      <c r="BE1204" s="195"/>
      <c r="BF1204" s="195"/>
      <c r="BG1204" s="195"/>
      <c r="BH1204" s="195"/>
      <c r="BI1204" s="195"/>
      <c r="BJ1204" s="195"/>
      <c r="BK1204" s="195"/>
      <c r="BL1204" s="195"/>
      <c r="BM1204" s="195"/>
      <c r="BN1204" s="195"/>
      <c r="BO1204" s="195"/>
      <c r="BP1204" s="195"/>
      <c r="BQ1204" s="195"/>
      <c r="BR1204" s="195"/>
      <c r="BS1204" s="195"/>
      <c r="BT1204" s="195"/>
      <c r="BU1204" s="195"/>
      <c r="BV1204" s="195"/>
      <c r="BW1204" s="195"/>
      <c r="BX1204" s="195"/>
      <c r="BY1204" s="195"/>
      <c r="BZ1204" s="195"/>
      <c r="CA1204" s="195"/>
      <c r="CB1204" s="195"/>
      <c r="CC1204" s="195"/>
      <c r="CD1204" s="195"/>
      <c r="CE1204" s="195"/>
      <c r="CF1204" s="195"/>
      <c r="CG1204" s="195"/>
      <c r="CH1204" s="195"/>
      <c r="CI1204" s="195"/>
      <c r="CJ1204" s="195"/>
      <c r="CK1204" s="195"/>
      <c r="CL1204" s="195"/>
      <c r="CM1204" s="195"/>
      <c r="CN1204" s="195"/>
      <c r="CO1204" s="195"/>
      <c r="CP1204" s="195"/>
      <c r="CQ1204" s="195"/>
      <c r="CR1204" s="195"/>
      <c r="CS1204" s="195"/>
      <c r="CT1204" s="195"/>
      <c r="CU1204" s="195"/>
      <c r="CV1204" s="195"/>
      <c r="CW1204" s="195"/>
      <c r="CX1204" s="195"/>
      <c r="CY1204" s="195"/>
      <c r="CZ1204" s="195"/>
      <c r="DA1204" s="195"/>
      <c r="DB1204" s="195"/>
      <c r="DC1204" s="195"/>
      <c r="DD1204" s="195"/>
      <c r="DE1204" s="195"/>
      <c r="DF1204" s="195"/>
      <c r="DG1204" s="195"/>
      <c r="DH1204" s="195"/>
      <c r="DI1204" s="195"/>
      <c r="DJ1204" s="195"/>
      <c r="DK1204" s="195"/>
      <c r="DL1204" s="195"/>
      <c r="DM1204" s="195"/>
      <c r="DN1204" s="195"/>
      <c r="DO1204" s="195"/>
      <c r="DP1204" s="195"/>
      <c r="DQ1204" s="195"/>
      <c r="DR1204" s="195"/>
      <c r="DS1204" s="195"/>
      <c r="DT1204" s="195"/>
      <c r="DU1204" s="195"/>
      <c r="DV1204" s="195"/>
      <c r="DW1204" s="195"/>
      <c r="DX1204" s="195"/>
      <c r="DY1204" s="195"/>
      <c r="DZ1204" s="195"/>
      <c r="EA1204" s="195"/>
      <c r="EB1204" s="195"/>
      <c r="EC1204" s="195"/>
      <c r="ED1204" s="195"/>
      <c r="EE1204" s="195"/>
      <c r="EF1204" s="195"/>
      <c r="EG1204" s="195"/>
      <c r="EH1204" s="195"/>
      <c r="EI1204" s="195"/>
      <c r="EJ1204" s="195"/>
      <c r="EK1204" s="195"/>
      <c r="EL1204" s="195"/>
      <c r="EM1204" s="195"/>
      <c r="EN1204" s="195"/>
      <c r="EO1204" s="195"/>
      <c r="EP1204" s="195"/>
      <c r="EQ1204" s="195"/>
      <c r="ER1204" s="195"/>
      <c r="ES1204" s="195"/>
      <c r="ET1204" s="195"/>
      <c r="EU1204" s="195"/>
      <c r="EV1204" s="195"/>
      <c r="EW1204" s="195"/>
      <c r="EX1204" s="195"/>
      <c r="EY1204" s="195"/>
      <c r="EZ1204" s="195"/>
      <c r="FA1204" s="195"/>
      <c r="FB1204" s="195"/>
      <c r="FC1204" s="195"/>
      <c r="FD1204" s="195"/>
      <c r="FE1204" s="195"/>
      <c r="FF1204" s="195"/>
      <c r="FG1204" s="195"/>
      <c r="FH1204" s="195"/>
      <c r="FI1204" s="195"/>
      <c r="FJ1204" s="195"/>
      <c r="FK1204" s="195"/>
      <c r="FL1204" s="195"/>
      <c r="FM1204" s="195"/>
      <c r="FN1204" s="195"/>
      <c r="FO1204" s="195"/>
      <c r="FP1204" s="195"/>
      <c r="FQ1204" s="195"/>
      <c r="FR1204" s="195"/>
      <c r="FS1204" s="195"/>
      <c r="FT1204" s="195"/>
      <c r="FU1204" s="195"/>
      <c r="FV1204" s="195"/>
      <c r="FW1204" s="195"/>
      <c r="FX1204" s="195"/>
      <c r="FY1204" s="195"/>
      <c r="FZ1204" s="195"/>
      <c r="GA1204" s="195"/>
      <c r="GB1204" s="195"/>
      <c r="GC1204" s="195"/>
      <c r="GD1204" s="195"/>
      <c r="GE1204" s="195"/>
      <c r="GF1204" s="195"/>
      <c r="GG1204" s="195"/>
      <c r="GH1204" s="195"/>
      <c r="GI1204" s="195"/>
      <c r="GJ1204" s="195"/>
      <c r="GK1204" s="195"/>
      <c r="GL1204" s="195"/>
      <c r="GM1204" s="195"/>
      <c r="GN1204" s="195"/>
      <c r="GO1204" s="195"/>
      <c r="GP1204" s="195"/>
      <c r="GQ1204" s="195"/>
      <c r="GR1204" s="195"/>
      <c r="GS1204" s="195"/>
      <c r="GT1204" s="195"/>
      <c r="GU1204" s="195"/>
      <c r="GV1204" s="195"/>
      <c r="GW1204" s="195"/>
      <c r="GX1204" s="195"/>
      <c r="GY1204" s="195"/>
      <c r="GZ1204" s="195"/>
      <c r="HA1204" s="195"/>
      <c r="HB1204" s="195"/>
      <c r="HC1204" s="195"/>
      <c r="HD1204" s="195"/>
      <c r="HE1204" s="195"/>
      <c r="HF1204" s="195"/>
      <c r="HG1204" s="195"/>
      <c r="HH1204" s="195"/>
      <c r="HI1204" s="195"/>
      <c r="HJ1204" s="195"/>
      <c r="HK1204" s="195"/>
      <c r="HL1204" s="195"/>
      <c r="HM1204" s="195"/>
      <c r="HN1204" s="195"/>
      <c r="HO1204" s="195"/>
      <c r="HP1204" s="195"/>
      <c r="HQ1204" s="195"/>
      <c r="HR1204" s="195"/>
      <c r="HS1204" s="195"/>
      <c r="HT1204" s="195"/>
      <c r="HU1204" s="195"/>
      <c r="HV1204" s="195"/>
      <c r="HW1204" s="195"/>
      <c r="HX1204" s="195"/>
      <c r="HY1204" s="195"/>
      <c r="HZ1204" s="195"/>
      <c r="IA1204" s="195"/>
      <c r="IB1204" s="195"/>
      <c r="IC1204" s="195"/>
      <c r="ID1204" s="195"/>
      <c r="IE1204" s="195"/>
      <c r="IF1204" s="195"/>
      <c r="IG1204" s="195"/>
      <c r="IH1204" s="195"/>
      <c r="II1204" s="195"/>
      <c r="IJ1204" s="195"/>
      <c r="IK1204" s="195"/>
      <c r="IL1204" s="195"/>
      <c r="IM1204" s="195"/>
      <c r="IN1204" s="195"/>
      <c r="IO1204" s="195"/>
      <c r="IP1204" s="195"/>
      <c r="IQ1204" s="195"/>
      <c r="IR1204" s="195"/>
      <c r="IS1204" s="195"/>
      <c r="IT1204" s="195"/>
      <c r="IU1204" s="195"/>
      <c r="IV1204" s="195"/>
      <c r="IW1204" s="195"/>
      <c r="IX1204" s="195"/>
      <c r="IY1204" s="195"/>
      <c r="IZ1204" s="195"/>
      <c r="JA1204" s="195"/>
      <c r="JB1204" s="195"/>
      <c r="JC1204" s="195"/>
      <c r="JD1204" s="195"/>
      <c r="JE1204" s="195"/>
      <c r="JF1204" s="195"/>
      <c r="JG1204" s="195"/>
      <c r="JH1204" s="195"/>
      <c r="JI1204" s="195"/>
    </row>
    <row r="1205" spans="1:269" ht="30" thickBot="1" x14ac:dyDescent="0.3">
      <c r="B1205" s="195">
        <v>1</v>
      </c>
      <c r="C1205" s="687" t="s">
        <v>204</v>
      </c>
      <c r="D1205" s="687"/>
      <c r="E1205" s="687"/>
      <c r="F1205" s="1789">
        <f t="shared" si="1236"/>
        <v>4900</v>
      </c>
      <c r="G1205" s="2350">
        <f t="shared" si="1236"/>
        <v>4492</v>
      </c>
      <c r="H1205" s="2350">
        <f t="shared" si="1236"/>
        <v>3832</v>
      </c>
      <c r="I1205" s="2350">
        <f t="shared" si="1179"/>
        <v>85.307212822796089</v>
      </c>
      <c r="J1205" s="2351"/>
      <c r="K1205" s="2351"/>
      <c r="L1205" s="2352"/>
      <c r="M1205" s="2352"/>
      <c r="N1205" s="2352"/>
      <c r="O1205" s="2352"/>
      <c r="P1205" s="2352"/>
      <c r="Q1205" s="1709"/>
      <c r="R1205" s="2353">
        <f t="shared" ref="R1205:AJ1205" si="1252">R1052</f>
        <v>54979.315320000009</v>
      </c>
      <c r="S1205" s="2353">
        <f t="shared" si="1252"/>
        <v>54979.315320000009</v>
      </c>
      <c r="T1205" s="2353">
        <f t="shared" si="1252"/>
        <v>54979.315320000009</v>
      </c>
      <c r="U1205" s="2353">
        <f t="shared" si="1252"/>
        <v>54979.315320000009</v>
      </c>
      <c r="V1205" s="2353">
        <f t="shared" ref="V1205:W1205" si="1253">V1052</f>
        <v>54979.315320000009</v>
      </c>
      <c r="W1205" s="2353">
        <f t="shared" si="1253"/>
        <v>54979.315320000009</v>
      </c>
      <c r="X1205" s="2353">
        <f t="shared" ref="X1205:Y1205" si="1254">X1052</f>
        <v>54979.315320000009</v>
      </c>
      <c r="Y1205" s="2353">
        <f t="shared" si="1254"/>
        <v>54979.315320000009</v>
      </c>
      <c r="Z1205" s="2353">
        <f t="shared" ref="Z1205:AA1205" si="1255">Z1052</f>
        <v>54979.315320000009</v>
      </c>
      <c r="AA1205" s="2353">
        <f t="shared" si="1255"/>
        <v>54979.315320000009</v>
      </c>
      <c r="AB1205" s="2353">
        <f t="shared" ref="AB1205" si="1256">AB1052</f>
        <v>54979.315320000009</v>
      </c>
      <c r="AC1205" s="2354">
        <f t="shared" si="1252"/>
        <v>50397.705710000002</v>
      </c>
      <c r="AD1205" s="2353">
        <f t="shared" si="1252"/>
        <v>50298.124539999997</v>
      </c>
      <c r="AE1205" s="2355">
        <f t="shared" si="1252"/>
        <v>0</v>
      </c>
      <c r="AF1205" s="2353">
        <f t="shared" si="1252"/>
        <v>0</v>
      </c>
      <c r="AG1205" s="2353">
        <f t="shared" si="1252"/>
        <v>-99.581170000004931</v>
      </c>
      <c r="AH1205" s="2356">
        <f t="shared" si="1252"/>
        <v>0</v>
      </c>
      <c r="AI1205" s="2356">
        <f t="shared" si="1252"/>
        <v>-36.880060000000007</v>
      </c>
      <c r="AJ1205" s="2353">
        <f t="shared" si="1252"/>
        <v>50261.244479999994</v>
      </c>
      <c r="AK1205" s="2019"/>
      <c r="AL1205" s="195"/>
      <c r="AM1205" s="195"/>
      <c r="AN1205" s="195"/>
      <c r="AO1205" s="195"/>
      <c r="AP1205" s="195"/>
      <c r="AQ1205" s="195"/>
      <c r="AR1205" s="195"/>
      <c r="AS1205" s="195"/>
      <c r="AT1205" s="195"/>
      <c r="AU1205" s="195"/>
      <c r="AV1205" s="195"/>
      <c r="AW1205" s="195"/>
      <c r="AX1205" s="195"/>
      <c r="AY1205" s="195"/>
      <c r="AZ1205" s="195"/>
      <c r="BA1205" s="195"/>
      <c r="BB1205" s="195"/>
      <c r="BC1205" s="195"/>
      <c r="BD1205" s="195"/>
      <c r="BE1205" s="195"/>
      <c r="BF1205" s="195"/>
      <c r="BG1205" s="195"/>
      <c r="BH1205" s="195"/>
      <c r="BI1205" s="195"/>
      <c r="BJ1205" s="195"/>
      <c r="BK1205" s="195"/>
      <c r="BL1205" s="195"/>
      <c r="BM1205" s="195"/>
      <c r="BN1205" s="195"/>
      <c r="BO1205" s="195"/>
      <c r="BP1205" s="195"/>
      <c r="BQ1205" s="195"/>
      <c r="BR1205" s="195"/>
      <c r="BS1205" s="195"/>
      <c r="BT1205" s="195"/>
      <c r="BU1205" s="195"/>
      <c r="BV1205" s="195"/>
      <c r="BW1205" s="195"/>
      <c r="BX1205" s="195"/>
      <c r="BY1205" s="195"/>
      <c r="BZ1205" s="195"/>
      <c r="CA1205" s="195"/>
      <c r="CB1205" s="195"/>
      <c r="CC1205" s="195"/>
      <c r="CD1205" s="195"/>
      <c r="CE1205" s="195"/>
      <c r="CF1205" s="195"/>
      <c r="CG1205" s="195"/>
      <c r="CH1205" s="195"/>
      <c r="CI1205" s="195"/>
      <c r="CJ1205" s="195"/>
      <c r="CK1205" s="195"/>
      <c r="CL1205" s="195"/>
      <c r="CM1205" s="195"/>
      <c r="CN1205" s="195"/>
      <c r="CO1205" s="195"/>
      <c r="CP1205" s="195"/>
      <c r="CQ1205" s="195"/>
      <c r="CR1205" s="195"/>
      <c r="CS1205" s="195"/>
      <c r="CT1205" s="195"/>
      <c r="CU1205" s="195"/>
      <c r="CV1205" s="195"/>
      <c r="CW1205" s="195"/>
      <c r="CX1205" s="195"/>
      <c r="CY1205" s="195"/>
      <c r="CZ1205" s="195"/>
      <c r="DA1205" s="195"/>
      <c r="DB1205" s="195"/>
      <c r="DC1205" s="195"/>
      <c r="DD1205" s="195"/>
      <c r="DE1205" s="195"/>
      <c r="DF1205" s="195"/>
      <c r="DG1205" s="195"/>
      <c r="DH1205" s="195"/>
      <c r="DI1205" s="195"/>
      <c r="DJ1205" s="195"/>
      <c r="DK1205" s="195"/>
      <c r="DL1205" s="195"/>
      <c r="DM1205" s="195"/>
      <c r="DN1205" s="195"/>
      <c r="DO1205" s="195"/>
      <c r="DP1205" s="195"/>
      <c r="DQ1205" s="195"/>
      <c r="DR1205" s="195"/>
      <c r="DS1205" s="195"/>
      <c r="DT1205" s="195"/>
      <c r="DU1205" s="195"/>
      <c r="DV1205" s="195"/>
      <c r="DW1205" s="195"/>
      <c r="DX1205" s="195"/>
      <c r="DY1205" s="195"/>
      <c r="DZ1205" s="195"/>
      <c r="EA1205" s="195"/>
      <c r="EB1205" s="195"/>
      <c r="EC1205" s="195"/>
      <c r="ED1205" s="195"/>
      <c r="EE1205" s="195"/>
      <c r="EF1205" s="195"/>
      <c r="EG1205" s="195"/>
      <c r="EH1205" s="195"/>
      <c r="EI1205" s="195"/>
      <c r="EJ1205" s="195"/>
      <c r="EK1205" s="195"/>
      <c r="EL1205" s="195"/>
      <c r="EM1205" s="195"/>
      <c r="EN1205" s="195"/>
      <c r="EO1205" s="195"/>
      <c r="EP1205" s="195"/>
      <c r="EQ1205" s="195"/>
      <c r="ER1205" s="195"/>
      <c r="ES1205" s="195"/>
      <c r="ET1205" s="195"/>
      <c r="EU1205" s="195"/>
      <c r="EV1205" s="195"/>
      <c r="EW1205" s="195"/>
      <c r="EX1205" s="195"/>
      <c r="EY1205" s="195"/>
      <c r="EZ1205" s="195"/>
      <c r="FA1205" s="195"/>
      <c r="FB1205" s="195"/>
      <c r="FC1205" s="195"/>
      <c r="FD1205" s="195"/>
      <c r="FE1205" s="195"/>
      <c r="FF1205" s="195"/>
      <c r="FG1205" s="195"/>
      <c r="FH1205" s="195"/>
      <c r="FI1205" s="195"/>
      <c r="FJ1205" s="195"/>
      <c r="FK1205" s="195"/>
      <c r="FL1205" s="195"/>
      <c r="FM1205" s="195"/>
      <c r="FN1205" s="195"/>
      <c r="FO1205" s="195"/>
      <c r="FP1205" s="195"/>
      <c r="FQ1205" s="195"/>
      <c r="FR1205" s="195"/>
      <c r="FS1205" s="195"/>
      <c r="FT1205" s="195"/>
      <c r="FU1205" s="195"/>
      <c r="FV1205" s="195"/>
      <c r="FW1205" s="195"/>
      <c r="FX1205" s="195"/>
      <c r="FY1205" s="195"/>
      <c r="FZ1205" s="195"/>
      <c r="GA1205" s="195"/>
      <c r="GB1205" s="195"/>
      <c r="GC1205" s="195"/>
      <c r="GD1205" s="195"/>
      <c r="GE1205" s="195"/>
      <c r="GF1205" s="195"/>
      <c r="GG1205" s="195"/>
      <c r="GH1205" s="195"/>
      <c r="GI1205" s="195"/>
      <c r="GJ1205" s="195"/>
      <c r="GK1205" s="195"/>
      <c r="GL1205" s="195"/>
      <c r="GM1205" s="195"/>
      <c r="GN1205" s="195"/>
      <c r="GO1205" s="195"/>
      <c r="GP1205" s="195"/>
      <c r="GQ1205" s="195"/>
      <c r="GR1205" s="195"/>
      <c r="GS1205" s="195"/>
      <c r="GT1205" s="195"/>
      <c r="GU1205" s="195"/>
      <c r="GV1205" s="195"/>
      <c r="GW1205" s="195"/>
      <c r="GX1205" s="195"/>
      <c r="GY1205" s="195"/>
      <c r="GZ1205" s="195"/>
      <c r="HA1205" s="195"/>
      <c r="HB1205" s="195"/>
      <c r="HC1205" s="195"/>
      <c r="HD1205" s="195"/>
      <c r="HE1205" s="195"/>
      <c r="HF1205" s="195"/>
      <c r="HG1205" s="195"/>
      <c r="HH1205" s="195"/>
      <c r="HI1205" s="195"/>
      <c r="HJ1205" s="195"/>
      <c r="HK1205" s="195"/>
      <c r="HL1205" s="195"/>
      <c r="HM1205" s="195"/>
      <c r="HN1205" s="195"/>
      <c r="HO1205" s="195"/>
      <c r="HP1205" s="195"/>
      <c r="HQ1205" s="195"/>
      <c r="HR1205" s="195"/>
      <c r="HS1205" s="195"/>
      <c r="HT1205" s="195"/>
      <c r="HU1205" s="195"/>
      <c r="HV1205" s="195"/>
      <c r="HW1205" s="195"/>
      <c r="HX1205" s="195"/>
      <c r="HY1205" s="195"/>
      <c r="HZ1205" s="195"/>
      <c r="IA1205" s="195"/>
      <c r="IB1205" s="195"/>
      <c r="IC1205" s="195"/>
      <c r="ID1205" s="195"/>
      <c r="IE1205" s="195"/>
      <c r="IF1205" s="195"/>
      <c r="IG1205" s="195"/>
      <c r="IH1205" s="195"/>
      <c r="II1205" s="195"/>
      <c r="IJ1205" s="195"/>
      <c r="IK1205" s="195"/>
      <c r="IL1205" s="195"/>
      <c r="IM1205" s="195"/>
      <c r="IN1205" s="195"/>
      <c r="IO1205" s="195"/>
      <c r="IP1205" s="195"/>
      <c r="IQ1205" s="195"/>
      <c r="IR1205" s="195"/>
      <c r="IS1205" s="195"/>
      <c r="IT1205" s="195"/>
      <c r="IU1205" s="195"/>
      <c r="IV1205" s="195"/>
      <c r="IW1205" s="195"/>
      <c r="IX1205" s="195"/>
      <c r="IY1205" s="195"/>
      <c r="IZ1205" s="195"/>
      <c r="JA1205" s="195"/>
      <c r="JB1205" s="195"/>
      <c r="JC1205" s="195"/>
      <c r="JD1205" s="195"/>
      <c r="JE1205" s="195"/>
      <c r="JF1205" s="195"/>
      <c r="JG1205" s="195"/>
      <c r="JH1205" s="195"/>
      <c r="JI1205" s="195"/>
    </row>
    <row r="1206" spans="1:269" x14ac:dyDescent="0.25">
      <c r="A1206" s="195">
        <v>1</v>
      </c>
      <c r="B1206" s="195">
        <v>1</v>
      </c>
      <c r="C1206" s="2357" t="s">
        <v>55</v>
      </c>
      <c r="D1206" s="2263"/>
      <c r="E1206" s="2263"/>
      <c r="F1206" s="273"/>
      <c r="G1206" s="2223"/>
      <c r="H1206" s="2223"/>
      <c r="I1206" s="2223"/>
      <c r="J1206" s="1092"/>
      <c r="K1206" s="1092"/>
      <c r="L1206" s="1092"/>
      <c r="M1206" s="1092"/>
      <c r="N1206" s="1092"/>
      <c r="O1206" s="1092"/>
      <c r="P1206" s="1092"/>
      <c r="Q1206" s="1092"/>
      <c r="R1206" s="2358"/>
      <c r="S1206" s="2358"/>
      <c r="T1206" s="2358"/>
      <c r="U1206" s="2358"/>
      <c r="V1206" s="2358"/>
      <c r="W1206" s="2358"/>
      <c r="X1206" s="2358"/>
      <c r="Y1206" s="2358"/>
      <c r="Z1206" s="2358"/>
      <c r="AA1206" s="2358"/>
      <c r="AB1206" s="2358"/>
      <c r="AC1206" s="2359"/>
      <c r="AD1206" s="2358"/>
      <c r="AE1206" s="2741"/>
      <c r="AF1206" s="2358"/>
      <c r="AG1206" s="2358"/>
      <c r="AH1206" s="2742"/>
      <c r="AI1206" s="2742"/>
      <c r="AJ1206" s="2358"/>
      <c r="AK1206" s="2019"/>
      <c r="AL1206" s="195"/>
      <c r="AM1206" s="195"/>
      <c r="AN1206" s="195"/>
      <c r="AO1206" s="195"/>
      <c r="AP1206" s="195"/>
      <c r="AQ1206" s="195"/>
      <c r="AR1206" s="195"/>
      <c r="AS1206" s="195"/>
      <c r="AT1206" s="195"/>
      <c r="AU1206" s="195"/>
      <c r="AV1206" s="195"/>
      <c r="AW1206" s="195"/>
      <c r="AX1206" s="195"/>
      <c r="AY1206" s="195"/>
      <c r="AZ1206" s="195"/>
      <c r="BA1206" s="195"/>
      <c r="BB1206" s="195"/>
      <c r="BC1206" s="195"/>
      <c r="BD1206" s="195"/>
      <c r="BE1206" s="195"/>
      <c r="BF1206" s="195"/>
      <c r="BG1206" s="195"/>
      <c r="BH1206" s="195"/>
      <c r="BI1206" s="195"/>
      <c r="BJ1206" s="195"/>
      <c r="BK1206" s="195"/>
      <c r="BL1206" s="195"/>
      <c r="BM1206" s="195"/>
      <c r="BN1206" s="195"/>
      <c r="BO1206" s="195"/>
      <c r="BP1206" s="195"/>
      <c r="BQ1206" s="195"/>
      <c r="BR1206" s="195"/>
      <c r="BS1206" s="195"/>
      <c r="BT1206" s="195"/>
      <c r="BU1206" s="195"/>
      <c r="BV1206" s="195"/>
      <c r="BW1206" s="195"/>
      <c r="BX1206" s="195"/>
      <c r="BY1206" s="195"/>
      <c r="BZ1206" s="195"/>
      <c r="CA1206" s="195"/>
      <c r="CB1206" s="195"/>
      <c r="CC1206" s="195"/>
      <c r="CD1206" s="195"/>
      <c r="CE1206" s="195"/>
      <c r="CF1206" s="195"/>
      <c r="CG1206" s="195"/>
      <c r="CH1206" s="195"/>
      <c r="CI1206" s="195"/>
      <c r="CJ1206" s="195"/>
      <c r="CK1206" s="195"/>
      <c r="CL1206" s="195"/>
      <c r="CM1206" s="195"/>
      <c r="CN1206" s="195"/>
      <c r="CO1206" s="195"/>
      <c r="CP1206" s="195"/>
      <c r="CQ1206" s="195"/>
      <c r="CR1206" s="195"/>
      <c r="CS1206" s="195"/>
      <c r="CT1206" s="195"/>
      <c r="CU1206" s="195"/>
      <c r="CV1206" s="195"/>
      <c r="CW1206" s="195"/>
      <c r="CX1206" s="195"/>
      <c r="CY1206" s="195"/>
      <c r="CZ1206" s="195"/>
      <c r="DA1206" s="195"/>
      <c r="DB1206" s="195"/>
      <c r="DC1206" s="195"/>
      <c r="DD1206" s="195"/>
      <c r="DE1206" s="195"/>
      <c r="DF1206" s="195"/>
      <c r="DG1206" s="195"/>
      <c r="DH1206" s="195"/>
      <c r="DI1206" s="195"/>
      <c r="DJ1206" s="195"/>
      <c r="DK1206" s="195"/>
      <c r="DL1206" s="195"/>
      <c r="DM1206" s="195"/>
      <c r="DN1206" s="195"/>
      <c r="DO1206" s="195"/>
      <c r="DP1206" s="195"/>
      <c r="DQ1206" s="195"/>
      <c r="DR1206" s="195"/>
      <c r="DS1206" s="195"/>
      <c r="DT1206" s="195"/>
      <c r="DU1206" s="195"/>
      <c r="DV1206" s="195"/>
      <c r="DW1206" s="195"/>
      <c r="DX1206" s="195"/>
      <c r="DY1206" s="195"/>
      <c r="DZ1206" s="195"/>
      <c r="EA1206" s="195"/>
      <c r="EB1206" s="195"/>
      <c r="EC1206" s="195"/>
      <c r="ED1206" s="195"/>
      <c r="EE1206" s="195"/>
      <c r="EF1206" s="195"/>
      <c r="EG1206" s="195"/>
      <c r="EH1206" s="195"/>
      <c r="EI1206" s="195"/>
      <c r="EJ1206" s="195"/>
      <c r="EK1206" s="195"/>
      <c r="EL1206" s="195"/>
      <c r="EM1206" s="195"/>
      <c r="EN1206" s="195"/>
      <c r="EO1206" s="195"/>
      <c r="EP1206" s="195"/>
      <c r="EQ1206" s="195"/>
      <c r="ER1206" s="195"/>
      <c r="ES1206" s="195"/>
      <c r="ET1206" s="195"/>
      <c r="EU1206" s="195"/>
      <c r="EV1206" s="195"/>
      <c r="EW1206" s="195"/>
      <c r="EX1206" s="195"/>
      <c r="EY1206" s="195"/>
      <c r="EZ1206" s="195"/>
      <c r="FA1206" s="195"/>
      <c r="FB1206" s="195"/>
      <c r="FC1206" s="195"/>
      <c r="FD1206" s="195"/>
      <c r="FE1206" s="195"/>
      <c r="FF1206" s="195"/>
      <c r="FG1206" s="195"/>
      <c r="FH1206" s="195"/>
      <c r="FI1206" s="195"/>
      <c r="FJ1206" s="195"/>
      <c r="FK1206" s="195"/>
      <c r="FL1206" s="195"/>
      <c r="FM1206" s="195"/>
      <c r="FN1206" s="195"/>
      <c r="FO1206" s="195"/>
      <c r="FP1206" s="195"/>
      <c r="FQ1206" s="195"/>
      <c r="FR1206" s="195"/>
      <c r="FS1206" s="195"/>
      <c r="FT1206" s="195"/>
      <c r="FU1206" s="195"/>
      <c r="FV1206" s="195"/>
      <c r="FW1206" s="195"/>
      <c r="FX1206" s="195"/>
      <c r="FY1206" s="195"/>
      <c r="FZ1206" s="195"/>
      <c r="GA1206" s="195"/>
      <c r="GB1206" s="195"/>
      <c r="GC1206" s="195"/>
      <c r="GD1206" s="195"/>
      <c r="GE1206" s="195"/>
      <c r="GF1206" s="195"/>
      <c r="GG1206" s="195"/>
      <c r="GH1206" s="195"/>
      <c r="GI1206" s="195"/>
      <c r="GJ1206" s="195"/>
      <c r="GK1206" s="195"/>
      <c r="GL1206" s="195"/>
      <c r="GM1206" s="195"/>
      <c r="GN1206" s="195"/>
      <c r="GO1206" s="195"/>
      <c r="GP1206" s="195"/>
      <c r="GQ1206" s="195"/>
      <c r="GR1206" s="195"/>
      <c r="GS1206" s="195"/>
      <c r="GT1206" s="195"/>
      <c r="GU1206" s="195"/>
      <c r="GV1206" s="195"/>
      <c r="GW1206" s="195"/>
      <c r="GX1206" s="195"/>
      <c r="GY1206" s="195"/>
      <c r="GZ1206" s="195"/>
      <c r="HA1206" s="195"/>
      <c r="HB1206" s="195"/>
      <c r="HC1206" s="195"/>
      <c r="HD1206" s="195"/>
      <c r="HE1206" s="195"/>
      <c r="HF1206" s="195"/>
      <c r="HG1206" s="195"/>
      <c r="HH1206" s="195"/>
      <c r="HI1206" s="195"/>
      <c r="HJ1206" s="195"/>
      <c r="HK1206" s="195"/>
      <c r="HL1206" s="195"/>
      <c r="HM1206" s="195"/>
      <c r="HN1206" s="195"/>
      <c r="HO1206" s="195"/>
      <c r="HP1206" s="195"/>
      <c r="HQ1206" s="195"/>
      <c r="HR1206" s="195"/>
      <c r="HS1206" s="195"/>
      <c r="HT1206" s="195"/>
      <c r="HU1206" s="195"/>
      <c r="HV1206" s="195"/>
      <c r="HW1206" s="195"/>
      <c r="HX1206" s="195"/>
      <c r="HY1206" s="195"/>
      <c r="HZ1206" s="195"/>
      <c r="IA1206" s="195"/>
      <c r="IB1206" s="195"/>
      <c r="IC1206" s="195"/>
      <c r="ID1206" s="195"/>
      <c r="IE1206" s="195"/>
      <c r="IF1206" s="195"/>
      <c r="IG1206" s="195"/>
      <c r="IH1206" s="195"/>
      <c r="II1206" s="195"/>
      <c r="IJ1206" s="195"/>
      <c r="IK1206" s="195"/>
      <c r="IL1206" s="195"/>
      <c r="IM1206" s="195"/>
      <c r="IN1206" s="195"/>
      <c r="IO1206" s="195"/>
      <c r="IP1206" s="195"/>
      <c r="IQ1206" s="195"/>
      <c r="IR1206" s="195"/>
      <c r="IS1206" s="195"/>
      <c r="IT1206" s="195"/>
      <c r="IU1206" s="195"/>
      <c r="IV1206" s="195"/>
      <c r="IW1206" s="195"/>
      <c r="IX1206" s="195"/>
      <c r="IY1206" s="195"/>
      <c r="IZ1206" s="195"/>
      <c r="JA1206" s="195"/>
      <c r="JB1206" s="195"/>
      <c r="JC1206" s="195"/>
      <c r="JD1206" s="195"/>
      <c r="JE1206" s="195"/>
      <c r="JF1206" s="195"/>
      <c r="JG1206" s="195"/>
      <c r="JH1206" s="195"/>
      <c r="JI1206" s="195"/>
    </row>
    <row r="1207" spans="1:269" ht="47.25" x14ac:dyDescent="0.25">
      <c r="A1207" s="195">
        <v>1</v>
      </c>
      <c r="B1207" s="195">
        <v>1</v>
      </c>
      <c r="C1207" s="1620" t="s">
        <v>394</v>
      </c>
      <c r="D1207" s="2360"/>
      <c r="E1207" s="2360"/>
      <c r="F1207" s="240"/>
      <c r="G1207" s="673"/>
      <c r="H1207" s="673"/>
      <c r="I1207" s="673"/>
      <c r="J1207" s="673"/>
      <c r="K1207" s="673"/>
      <c r="L1207" s="1794"/>
      <c r="M1207" s="1794"/>
      <c r="N1207" s="1794"/>
      <c r="O1207" s="1794"/>
      <c r="P1207" s="1794"/>
      <c r="Q1207" s="1794"/>
      <c r="R1207" s="342"/>
      <c r="S1207" s="342"/>
      <c r="T1207" s="342"/>
      <c r="U1207" s="342"/>
      <c r="V1207" s="342"/>
      <c r="W1207" s="342"/>
      <c r="X1207" s="342"/>
      <c r="Y1207" s="342"/>
      <c r="Z1207" s="342"/>
      <c r="AA1207" s="342"/>
      <c r="AB1207" s="342"/>
      <c r="AC1207" s="2103"/>
      <c r="AD1207" s="342"/>
      <c r="AE1207" s="963"/>
      <c r="AF1207" s="342"/>
      <c r="AG1207" s="342"/>
      <c r="AH1207" s="2695"/>
      <c r="AI1207" s="2695"/>
      <c r="AJ1207" s="342"/>
      <c r="AK1207" s="2019"/>
      <c r="AL1207" s="195"/>
      <c r="AM1207" s="195"/>
      <c r="AN1207" s="195"/>
      <c r="AO1207" s="195"/>
      <c r="AP1207" s="195"/>
      <c r="AQ1207" s="195"/>
      <c r="AR1207" s="195"/>
      <c r="AS1207" s="195"/>
      <c r="AT1207" s="195"/>
      <c r="AU1207" s="195"/>
      <c r="AV1207" s="195"/>
      <c r="AW1207" s="195"/>
      <c r="AX1207" s="195"/>
      <c r="AY1207" s="195"/>
      <c r="AZ1207" s="195"/>
      <c r="BA1207" s="195"/>
      <c r="BB1207" s="195"/>
      <c r="BC1207" s="195"/>
      <c r="BD1207" s="195"/>
      <c r="BE1207" s="195"/>
      <c r="BF1207" s="195"/>
      <c r="BG1207" s="195"/>
      <c r="BH1207" s="195"/>
      <c r="BI1207" s="195"/>
      <c r="BJ1207" s="195"/>
      <c r="BK1207" s="195"/>
      <c r="BL1207" s="195"/>
      <c r="BM1207" s="195"/>
      <c r="BN1207" s="195"/>
      <c r="BO1207" s="195"/>
      <c r="BP1207" s="195"/>
      <c r="BQ1207" s="195"/>
      <c r="BR1207" s="195"/>
      <c r="BS1207" s="195"/>
      <c r="BT1207" s="195"/>
      <c r="BU1207" s="195"/>
      <c r="BV1207" s="195"/>
      <c r="BW1207" s="195"/>
      <c r="BX1207" s="195"/>
      <c r="BY1207" s="195"/>
      <c r="BZ1207" s="195"/>
      <c r="CA1207" s="195"/>
      <c r="CB1207" s="195"/>
      <c r="CC1207" s="195"/>
      <c r="CD1207" s="195"/>
      <c r="CE1207" s="195"/>
      <c r="CF1207" s="195"/>
      <c r="CG1207" s="195"/>
      <c r="CH1207" s="195"/>
      <c r="CI1207" s="195"/>
      <c r="CJ1207" s="195"/>
      <c r="CK1207" s="195"/>
      <c r="CL1207" s="195"/>
      <c r="CM1207" s="195"/>
      <c r="CN1207" s="195"/>
      <c r="CO1207" s="195"/>
      <c r="CP1207" s="195"/>
      <c r="CQ1207" s="195"/>
      <c r="CR1207" s="195"/>
      <c r="CS1207" s="195"/>
      <c r="CT1207" s="195"/>
      <c r="CU1207" s="195"/>
      <c r="CV1207" s="195"/>
      <c r="CW1207" s="195"/>
      <c r="CX1207" s="195"/>
      <c r="CY1207" s="195"/>
      <c r="CZ1207" s="195"/>
      <c r="DA1207" s="195"/>
      <c r="DB1207" s="195"/>
      <c r="DC1207" s="195"/>
      <c r="DD1207" s="195"/>
      <c r="DE1207" s="195"/>
      <c r="DF1207" s="195"/>
      <c r="DG1207" s="195"/>
      <c r="DH1207" s="195"/>
      <c r="DI1207" s="195"/>
      <c r="DJ1207" s="195"/>
      <c r="DK1207" s="195"/>
      <c r="DL1207" s="195"/>
      <c r="DM1207" s="195"/>
      <c r="DN1207" s="195"/>
      <c r="DO1207" s="195"/>
      <c r="DP1207" s="195"/>
      <c r="DQ1207" s="195"/>
      <c r="DR1207" s="195"/>
      <c r="DS1207" s="195"/>
      <c r="DT1207" s="195"/>
      <c r="DU1207" s="195"/>
      <c r="DV1207" s="195"/>
      <c r="DW1207" s="195"/>
      <c r="DX1207" s="195"/>
      <c r="DY1207" s="195"/>
      <c r="DZ1207" s="195"/>
      <c r="EA1207" s="195"/>
      <c r="EB1207" s="195"/>
      <c r="EC1207" s="195"/>
      <c r="ED1207" s="195"/>
      <c r="EE1207" s="195"/>
      <c r="EF1207" s="195"/>
      <c r="EG1207" s="195"/>
      <c r="EH1207" s="195"/>
      <c r="EI1207" s="195"/>
      <c r="EJ1207" s="195"/>
      <c r="EK1207" s="195"/>
      <c r="EL1207" s="195"/>
      <c r="EM1207" s="195"/>
      <c r="EN1207" s="195"/>
      <c r="EO1207" s="195"/>
      <c r="EP1207" s="195"/>
      <c r="EQ1207" s="195"/>
      <c r="ER1207" s="195"/>
      <c r="ES1207" s="195"/>
      <c r="ET1207" s="195"/>
      <c r="EU1207" s="195"/>
      <c r="EV1207" s="195"/>
      <c r="EW1207" s="195"/>
      <c r="EX1207" s="195"/>
      <c r="EY1207" s="195"/>
      <c r="EZ1207" s="195"/>
      <c r="FA1207" s="195"/>
      <c r="FB1207" s="195"/>
      <c r="FC1207" s="195"/>
      <c r="FD1207" s="195"/>
      <c r="FE1207" s="195"/>
      <c r="FF1207" s="195"/>
      <c r="FG1207" s="195"/>
      <c r="FH1207" s="195"/>
      <c r="FI1207" s="195"/>
      <c r="FJ1207" s="195"/>
      <c r="FK1207" s="195"/>
      <c r="FL1207" s="195"/>
      <c r="FM1207" s="195"/>
      <c r="FN1207" s="195"/>
      <c r="FO1207" s="195"/>
      <c r="FP1207" s="195"/>
      <c r="FQ1207" s="195"/>
      <c r="FR1207" s="195"/>
      <c r="FS1207" s="195"/>
      <c r="FT1207" s="195"/>
      <c r="FU1207" s="195"/>
      <c r="FV1207" s="195"/>
      <c r="FW1207" s="195"/>
      <c r="FX1207" s="195"/>
      <c r="FY1207" s="195"/>
      <c r="FZ1207" s="195"/>
      <c r="GA1207" s="195"/>
      <c r="GB1207" s="195"/>
      <c r="GC1207" s="195"/>
      <c r="GD1207" s="195"/>
      <c r="GE1207" s="195"/>
      <c r="GF1207" s="195"/>
      <c r="GG1207" s="195"/>
      <c r="GH1207" s="195"/>
      <c r="GI1207" s="195"/>
      <c r="GJ1207" s="195"/>
      <c r="GK1207" s="195"/>
      <c r="GL1207" s="195"/>
      <c r="GM1207" s="195"/>
      <c r="GN1207" s="195"/>
      <c r="GO1207" s="195"/>
      <c r="GP1207" s="195"/>
      <c r="GQ1207" s="195"/>
      <c r="GR1207" s="195"/>
      <c r="GS1207" s="195"/>
      <c r="GT1207" s="195"/>
      <c r="GU1207" s="195"/>
      <c r="GV1207" s="195"/>
      <c r="GW1207" s="195"/>
      <c r="GX1207" s="195"/>
      <c r="GY1207" s="195"/>
      <c r="GZ1207" s="195"/>
      <c r="HA1207" s="195"/>
      <c r="HB1207" s="195"/>
      <c r="HC1207" s="195"/>
      <c r="HD1207" s="195"/>
      <c r="HE1207" s="195"/>
      <c r="HF1207" s="195"/>
      <c r="HG1207" s="195"/>
      <c r="HH1207" s="195"/>
      <c r="HI1207" s="195"/>
      <c r="HJ1207" s="195"/>
      <c r="HK1207" s="195"/>
      <c r="HL1207" s="195"/>
      <c r="HM1207" s="195"/>
      <c r="HN1207" s="195"/>
      <c r="HO1207" s="195"/>
      <c r="HP1207" s="195"/>
      <c r="HQ1207" s="195"/>
      <c r="HR1207" s="195"/>
      <c r="HS1207" s="195"/>
      <c r="HT1207" s="195"/>
      <c r="HU1207" s="195"/>
      <c r="HV1207" s="195"/>
      <c r="HW1207" s="195"/>
      <c r="HX1207" s="195"/>
      <c r="HY1207" s="195"/>
      <c r="HZ1207" s="195"/>
      <c r="IA1207" s="195"/>
      <c r="IB1207" s="195"/>
      <c r="IC1207" s="195"/>
      <c r="ID1207" s="195"/>
      <c r="IE1207" s="195"/>
      <c r="IF1207" s="195"/>
      <c r="IG1207" s="195"/>
      <c r="IH1207" s="195"/>
      <c r="II1207" s="195"/>
      <c r="IJ1207" s="195"/>
      <c r="IK1207" s="195"/>
      <c r="IL1207" s="195"/>
      <c r="IM1207" s="195"/>
      <c r="IN1207" s="195"/>
      <c r="IO1207" s="195"/>
      <c r="IP1207" s="195"/>
      <c r="IQ1207" s="195"/>
      <c r="IR1207" s="195"/>
      <c r="IS1207" s="195"/>
      <c r="IT1207" s="195"/>
      <c r="IU1207" s="195"/>
      <c r="IV1207" s="195"/>
      <c r="IW1207" s="195"/>
      <c r="IX1207" s="195"/>
      <c r="IY1207" s="195"/>
      <c r="IZ1207" s="195"/>
      <c r="JA1207" s="195"/>
      <c r="JB1207" s="195"/>
      <c r="JC1207" s="195"/>
      <c r="JD1207" s="195"/>
      <c r="JE1207" s="195"/>
      <c r="JF1207" s="195"/>
      <c r="JG1207" s="195"/>
      <c r="JH1207" s="195"/>
      <c r="JI1207" s="195"/>
    </row>
    <row r="1208" spans="1:269" s="1984" customFormat="1" x14ac:dyDescent="0.25">
      <c r="A1208" s="195">
        <v>1</v>
      </c>
      <c r="B1208" s="195">
        <v>1</v>
      </c>
      <c r="C1208" s="1717" t="s">
        <v>5</v>
      </c>
      <c r="D1208" s="1717"/>
      <c r="E1208" s="1717"/>
      <c r="F1208" s="233"/>
      <c r="G1208" s="1091"/>
      <c r="H1208" s="1091"/>
      <c r="I1208" s="1091"/>
      <c r="J1208" s="1091"/>
      <c r="K1208" s="1091"/>
      <c r="L1208" s="1719"/>
      <c r="M1208" s="1719"/>
      <c r="N1208" s="1719"/>
      <c r="O1208" s="1719"/>
      <c r="P1208" s="1719"/>
      <c r="Q1208" s="1719"/>
      <c r="R1208" s="2107"/>
      <c r="S1208" s="2107"/>
      <c r="T1208" s="2107"/>
      <c r="U1208" s="2107"/>
      <c r="V1208" s="2107"/>
      <c r="W1208" s="2107"/>
      <c r="X1208" s="2107"/>
      <c r="Y1208" s="2107"/>
      <c r="Z1208" s="2107"/>
      <c r="AA1208" s="2107"/>
      <c r="AB1208" s="2107"/>
      <c r="AC1208" s="2268"/>
      <c r="AD1208" s="2107"/>
      <c r="AE1208" s="2372"/>
      <c r="AF1208" s="2107"/>
      <c r="AG1208" s="2107"/>
      <c r="AH1208" s="2107"/>
      <c r="AI1208" s="2107"/>
      <c r="AJ1208" s="2107"/>
      <c r="AK1208" s="2019"/>
      <c r="AL1208" s="885"/>
      <c r="AQ1208" s="195"/>
    </row>
    <row r="1209" spans="1:269" s="1984" customFormat="1" x14ac:dyDescent="0.25">
      <c r="A1209" s="195">
        <v>1</v>
      </c>
      <c r="B1209" s="195">
        <v>1</v>
      </c>
      <c r="C1209" s="3" t="s">
        <v>23</v>
      </c>
      <c r="D1209" s="926" t="s">
        <v>229</v>
      </c>
      <c r="E1209" s="1719">
        <v>340</v>
      </c>
      <c r="F1209" s="38">
        <v>381</v>
      </c>
      <c r="G1209" s="109">
        <f t="shared" ref="G1209:G1216" si="1257">ROUND(F1209/12*$C$3,0)</f>
        <v>349</v>
      </c>
      <c r="H1209" s="109">
        <v>387</v>
      </c>
      <c r="I1209" s="109">
        <f t="shared" ref="I1209:I1217" si="1258">H1209/G1209*100</f>
        <v>110.88825214899714</v>
      </c>
      <c r="J1209" s="1723">
        <v>6.1</v>
      </c>
      <c r="K1209" s="136">
        <f t="shared" ref="K1209:K1217" si="1259">N1209/H1209</f>
        <v>6.1886304909560721</v>
      </c>
      <c r="L1209" s="137">
        <f t="shared" ref="L1209:L1216" si="1260">ROUND(F1209*J1209,0)</f>
        <v>2324</v>
      </c>
      <c r="M1209" s="137">
        <f t="shared" ref="M1209:M1216" si="1261">ROUND(L1209/12*$C$3,0)</f>
        <v>2130</v>
      </c>
      <c r="N1209" s="137">
        <v>2395</v>
      </c>
      <c r="O1209" s="137">
        <f t="shared" ref="O1209:O1217" si="1262">N1209/M1209*100</f>
        <v>112.44131455399059</v>
      </c>
      <c r="P1209" s="137">
        <f t="shared" ref="P1209:P1216" si="1263">ROUND(L1209/E1209,0)</f>
        <v>7</v>
      </c>
      <c r="Q1209" s="137">
        <f t="shared" ref="Q1209:Q1217" si="1264">N1209/$C$3*12/P1209</f>
        <v>373.2467532467532</v>
      </c>
      <c r="R1209" s="300"/>
      <c r="S1209" s="300"/>
      <c r="T1209" s="300"/>
      <c r="U1209" s="300"/>
      <c r="V1209" s="300"/>
      <c r="W1209" s="300"/>
      <c r="X1209" s="300"/>
      <c r="Y1209" s="300"/>
      <c r="Z1209" s="300"/>
      <c r="AA1209" s="300"/>
      <c r="AB1209" s="300"/>
      <c r="AC1209" s="2102"/>
      <c r="AD1209" s="300"/>
      <c r="AE1209" s="750"/>
      <c r="AF1209" s="300"/>
      <c r="AG1209" s="300"/>
      <c r="AH1209" s="300"/>
      <c r="AI1209" s="300"/>
      <c r="AJ1209" s="300"/>
      <c r="AK1209" s="2019"/>
      <c r="AL1209" s="885"/>
      <c r="AQ1209" s="195"/>
    </row>
    <row r="1210" spans="1:269" s="1984" customFormat="1" x14ac:dyDescent="0.25">
      <c r="A1210" s="195">
        <v>1</v>
      </c>
      <c r="B1210" s="195">
        <v>1</v>
      </c>
      <c r="C1210" s="3" t="s">
        <v>24</v>
      </c>
      <c r="D1210" s="926" t="s">
        <v>229</v>
      </c>
      <c r="E1210" s="1719">
        <v>300</v>
      </c>
      <c r="F1210" s="38">
        <v>94</v>
      </c>
      <c r="G1210" s="109">
        <f t="shared" si="1257"/>
        <v>86</v>
      </c>
      <c r="H1210" s="109">
        <v>76</v>
      </c>
      <c r="I1210" s="109">
        <f t="shared" si="1258"/>
        <v>88.372093023255815</v>
      </c>
      <c r="J1210" s="1723">
        <v>5.2</v>
      </c>
      <c r="K1210" s="136">
        <f t="shared" si="1259"/>
        <v>5.1315789473684212</v>
      </c>
      <c r="L1210" s="137">
        <f t="shared" si="1260"/>
        <v>489</v>
      </c>
      <c r="M1210" s="137">
        <f t="shared" si="1261"/>
        <v>448</v>
      </c>
      <c r="N1210" s="137">
        <v>390</v>
      </c>
      <c r="O1210" s="137">
        <f t="shared" si="1262"/>
        <v>87.053571428571431</v>
      </c>
      <c r="P1210" s="137">
        <f t="shared" si="1263"/>
        <v>2</v>
      </c>
      <c r="Q1210" s="137">
        <f t="shared" si="1264"/>
        <v>212.72727272727272</v>
      </c>
      <c r="R1210" s="300"/>
      <c r="S1210" s="300"/>
      <c r="T1210" s="300"/>
      <c r="U1210" s="300"/>
      <c r="V1210" s="300"/>
      <c r="W1210" s="300"/>
      <c r="X1210" s="300"/>
      <c r="Y1210" s="300"/>
      <c r="Z1210" s="300"/>
      <c r="AA1210" s="300"/>
      <c r="AB1210" s="300"/>
      <c r="AC1210" s="2102"/>
      <c r="AD1210" s="300"/>
      <c r="AE1210" s="750"/>
      <c r="AF1210" s="300"/>
      <c r="AG1210" s="300"/>
      <c r="AH1210" s="300"/>
      <c r="AI1210" s="300"/>
      <c r="AJ1210" s="300"/>
      <c r="AK1210" s="2019"/>
      <c r="AL1210" s="885"/>
      <c r="AQ1210" s="195"/>
    </row>
    <row r="1211" spans="1:269" s="1984" customFormat="1" x14ac:dyDescent="0.25">
      <c r="A1211" s="195">
        <v>1</v>
      </c>
      <c r="B1211" s="195">
        <v>1</v>
      </c>
      <c r="C1211" s="3" t="s">
        <v>22</v>
      </c>
      <c r="D1211" s="926" t="s">
        <v>229</v>
      </c>
      <c r="E1211" s="1719">
        <v>270</v>
      </c>
      <c r="F1211" s="38">
        <v>552</v>
      </c>
      <c r="G1211" s="109">
        <f t="shared" si="1257"/>
        <v>506</v>
      </c>
      <c r="H1211" s="109">
        <v>453</v>
      </c>
      <c r="I1211" s="109">
        <f t="shared" si="1258"/>
        <v>89.525691699604749</v>
      </c>
      <c r="J1211" s="1723">
        <v>8.1999999999999993</v>
      </c>
      <c r="K1211" s="136">
        <f t="shared" si="1259"/>
        <v>7.9205298013245029</v>
      </c>
      <c r="L1211" s="137">
        <f t="shared" si="1260"/>
        <v>4526</v>
      </c>
      <c r="M1211" s="137">
        <f t="shared" si="1261"/>
        <v>4149</v>
      </c>
      <c r="N1211" s="137">
        <v>3588</v>
      </c>
      <c r="O1211" s="137">
        <f t="shared" si="1262"/>
        <v>86.478669558929866</v>
      </c>
      <c r="P1211" s="137">
        <f t="shared" si="1263"/>
        <v>17</v>
      </c>
      <c r="Q1211" s="137">
        <f t="shared" si="1264"/>
        <v>230.24598930481284</v>
      </c>
      <c r="R1211" s="300"/>
      <c r="S1211" s="300"/>
      <c r="T1211" s="300"/>
      <c r="U1211" s="300"/>
      <c r="V1211" s="300"/>
      <c r="W1211" s="300"/>
      <c r="X1211" s="300"/>
      <c r="Y1211" s="300"/>
      <c r="Z1211" s="300"/>
      <c r="AA1211" s="300"/>
      <c r="AB1211" s="300"/>
      <c r="AC1211" s="2102"/>
      <c r="AD1211" s="300"/>
      <c r="AE1211" s="750"/>
      <c r="AF1211" s="300"/>
      <c r="AG1211" s="300"/>
      <c r="AH1211" s="300"/>
      <c r="AI1211" s="300"/>
      <c r="AJ1211" s="300"/>
      <c r="AK1211" s="2019"/>
      <c r="AL1211" s="885"/>
      <c r="AQ1211" s="195"/>
    </row>
    <row r="1212" spans="1:269" s="1984" customFormat="1" x14ac:dyDescent="0.25">
      <c r="A1212" s="195">
        <v>1</v>
      </c>
      <c r="B1212" s="195">
        <v>1</v>
      </c>
      <c r="C1212" s="3" t="s">
        <v>212</v>
      </c>
      <c r="D1212" s="926" t="s">
        <v>229</v>
      </c>
      <c r="E1212" s="1719">
        <v>330</v>
      </c>
      <c r="F1212" s="38">
        <v>25</v>
      </c>
      <c r="G1212" s="109">
        <f t="shared" si="1257"/>
        <v>23</v>
      </c>
      <c r="H1212" s="109">
        <v>22</v>
      </c>
      <c r="I1212" s="109">
        <f t="shared" si="1258"/>
        <v>95.652173913043484</v>
      </c>
      <c r="J1212" s="1723">
        <v>10</v>
      </c>
      <c r="K1212" s="136">
        <f t="shared" si="1259"/>
        <v>9.8636363636363633</v>
      </c>
      <c r="L1212" s="137">
        <f t="shared" si="1260"/>
        <v>250</v>
      </c>
      <c r="M1212" s="137">
        <f t="shared" si="1261"/>
        <v>229</v>
      </c>
      <c r="N1212" s="137">
        <v>217</v>
      </c>
      <c r="O1212" s="137">
        <f t="shared" si="1262"/>
        <v>94.75982532751091</v>
      </c>
      <c r="P1212" s="137">
        <f t="shared" si="1263"/>
        <v>1</v>
      </c>
      <c r="Q1212" s="137">
        <f t="shared" si="1264"/>
        <v>236.72727272727272</v>
      </c>
      <c r="R1212" s="300"/>
      <c r="S1212" s="300"/>
      <c r="T1212" s="300"/>
      <c r="U1212" s="300"/>
      <c r="V1212" s="300"/>
      <c r="W1212" s="300"/>
      <c r="X1212" s="300"/>
      <c r="Y1212" s="300"/>
      <c r="Z1212" s="300"/>
      <c r="AA1212" s="300"/>
      <c r="AB1212" s="300"/>
      <c r="AC1212" s="2102"/>
      <c r="AD1212" s="300"/>
      <c r="AE1212" s="750"/>
      <c r="AF1212" s="300"/>
      <c r="AG1212" s="300"/>
      <c r="AH1212" s="300"/>
      <c r="AI1212" s="300"/>
      <c r="AJ1212" s="300"/>
      <c r="AK1212" s="2019"/>
      <c r="AL1212" s="885"/>
      <c r="AQ1212" s="195"/>
    </row>
    <row r="1213" spans="1:269" s="1984" customFormat="1" x14ac:dyDescent="0.25">
      <c r="A1213" s="195">
        <v>1</v>
      </c>
      <c r="B1213" s="195">
        <v>1</v>
      </c>
      <c r="C1213" s="3" t="s">
        <v>49</v>
      </c>
      <c r="D1213" s="926" t="s">
        <v>229</v>
      </c>
      <c r="E1213" s="1719">
        <v>340</v>
      </c>
      <c r="F1213" s="203">
        <v>180</v>
      </c>
      <c r="G1213" s="109">
        <f t="shared" si="1257"/>
        <v>165</v>
      </c>
      <c r="H1213" s="109">
        <v>173</v>
      </c>
      <c r="I1213" s="109">
        <f t="shared" si="1258"/>
        <v>104.84848484848486</v>
      </c>
      <c r="J1213" s="342">
        <v>7.7</v>
      </c>
      <c r="K1213" s="136">
        <f t="shared" si="1259"/>
        <v>7.5664739884393066</v>
      </c>
      <c r="L1213" s="137">
        <f t="shared" si="1260"/>
        <v>1386</v>
      </c>
      <c r="M1213" s="137">
        <f t="shared" si="1261"/>
        <v>1271</v>
      </c>
      <c r="N1213" s="137">
        <v>1309</v>
      </c>
      <c r="O1213" s="137">
        <f t="shared" si="1262"/>
        <v>102.9897718332022</v>
      </c>
      <c r="P1213" s="137">
        <f t="shared" si="1263"/>
        <v>4</v>
      </c>
      <c r="Q1213" s="137">
        <f t="shared" si="1264"/>
        <v>357</v>
      </c>
      <c r="R1213" s="300"/>
      <c r="S1213" s="300"/>
      <c r="T1213" s="300"/>
      <c r="U1213" s="300"/>
      <c r="V1213" s="300"/>
      <c r="W1213" s="300"/>
      <c r="X1213" s="300"/>
      <c r="Y1213" s="300"/>
      <c r="Z1213" s="300"/>
      <c r="AA1213" s="300"/>
      <c r="AB1213" s="300"/>
      <c r="AC1213" s="2102"/>
      <c r="AD1213" s="300"/>
      <c r="AE1213" s="750"/>
      <c r="AF1213" s="300"/>
      <c r="AG1213" s="300"/>
      <c r="AH1213" s="300"/>
      <c r="AI1213" s="300"/>
      <c r="AJ1213" s="300"/>
      <c r="AK1213" s="2019"/>
      <c r="AL1213" s="885"/>
      <c r="AQ1213" s="195"/>
    </row>
    <row r="1214" spans="1:269" s="1984" customFormat="1" x14ac:dyDescent="0.25">
      <c r="A1214" s="195">
        <v>1</v>
      </c>
      <c r="B1214" s="195">
        <v>1</v>
      </c>
      <c r="C1214" s="3" t="s">
        <v>64</v>
      </c>
      <c r="D1214" s="926" t="s">
        <v>229</v>
      </c>
      <c r="E1214" s="1719">
        <v>320</v>
      </c>
      <c r="F1214" s="38">
        <v>253</v>
      </c>
      <c r="G1214" s="109">
        <f t="shared" si="1257"/>
        <v>232</v>
      </c>
      <c r="H1214" s="109">
        <v>261</v>
      </c>
      <c r="I1214" s="109">
        <f t="shared" si="1258"/>
        <v>112.5</v>
      </c>
      <c r="J1214" s="1723">
        <v>9</v>
      </c>
      <c r="K1214" s="136">
        <f t="shared" si="1259"/>
        <v>8.8544061302681989</v>
      </c>
      <c r="L1214" s="137">
        <f t="shared" si="1260"/>
        <v>2277</v>
      </c>
      <c r="M1214" s="137">
        <f t="shared" si="1261"/>
        <v>2087</v>
      </c>
      <c r="N1214" s="137">
        <v>2311</v>
      </c>
      <c r="O1214" s="137">
        <f t="shared" si="1262"/>
        <v>110.73310972688068</v>
      </c>
      <c r="P1214" s="137">
        <f t="shared" si="1263"/>
        <v>7</v>
      </c>
      <c r="Q1214" s="137">
        <f t="shared" si="1264"/>
        <v>360.15584415584414</v>
      </c>
      <c r="R1214" s="300"/>
      <c r="S1214" s="300"/>
      <c r="T1214" s="300"/>
      <c r="U1214" s="300"/>
      <c r="V1214" s="300"/>
      <c r="W1214" s="300"/>
      <c r="X1214" s="300"/>
      <c r="Y1214" s="300"/>
      <c r="Z1214" s="300"/>
      <c r="AA1214" s="300"/>
      <c r="AB1214" s="300"/>
      <c r="AC1214" s="2102"/>
      <c r="AD1214" s="300"/>
      <c r="AE1214" s="750"/>
      <c r="AF1214" s="300"/>
      <c r="AG1214" s="300"/>
      <c r="AH1214" s="300"/>
      <c r="AI1214" s="300"/>
      <c r="AJ1214" s="300"/>
      <c r="AK1214" s="2019"/>
      <c r="AL1214" s="885"/>
      <c r="AQ1214" s="195"/>
    </row>
    <row r="1215" spans="1:269" s="1984" customFormat="1" x14ac:dyDescent="0.25">
      <c r="A1215" s="195"/>
      <c r="B1215" s="195">
        <v>1</v>
      </c>
      <c r="C1215" s="3" t="s">
        <v>10</v>
      </c>
      <c r="D1215" s="926" t="s">
        <v>229</v>
      </c>
      <c r="E1215" s="1536">
        <v>340</v>
      </c>
      <c r="F1215" s="38">
        <v>649</v>
      </c>
      <c r="G1215" s="109">
        <f t="shared" si="1257"/>
        <v>595</v>
      </c>
      <c r="H1215" s="109">
        <v>629</v>
      </c>
      <c r="I1215" s="109">
        <f t="shared" si="1258"/>
        <v>105.71428571428572</v>
      </c>
      <c r="J1215" s="1723">
        <v>11</v>
      </c>
      <c r="K1215" s="136">
        <f t="shared" si="1259"/>
        <v>10.257551669316376</v>
      </c>
      <c r="L1215" s="137">
        <f t="shared" si="1260"/>
        <v>7139</v>
      </c>
      <c r="M1215" s="137">
        <f t="shared" si="1261"/>
        <v>6544</v>
      </c>
      <c r="N1215" s="137">
        <v>6452</v>
      </c>
      <c r="O1215" s="137">
        <f t="shared" si="1262"/>
        <v>98.59413202933986</v>
      </c>
      <c r="P1215" s="137">
        <f t="shared" si="1263"/>
        <v>21</v>
      </c>
      <c r="Q1215" s="137">
        <f t="shared" si="1264"/>
        <v>335.16883116883116</v>
      </c>
      <c r="R1215" s="300"/>
      <c r="S1215" s="300"/>
      <c r="T1215" s="300"/>
      <c r="U1215" s="300"/>
      <c r="V1215" s="300"/>
      <c r="W1215" s="300"/>
      <c r="X1215" s="300"/>
      <c r="Y1215" s="300"/>
      <c r="Z1215" s="300"/>
      <c r="AA1215" s="300"/>
      <c r="AB1215" s="300"/>
      <c r="AC1215" s="2102"/>
      <c r="AD1215" s="300"/>
      <c r="AE1215" s="750"/>
      <c r="AF1215" s="300"/>
      <c r="AG1215" s="300"/>
      <c r="AH1215" s="300"/>
      <c r="AI1215" s="300"/>
      <c r="AJ1215" s="300"/>
      <c r="AK1215" s="2019"/>
      <c r="AL1215" s="885"/>
      <c r="AQ1215" s="195"/>
    </row>
    <row r="1216" spans="1:269" s="1984" customFormat="1" x14ac:dyDescent="0.25">
      <c r="A1216" s="195">
        <v>1</v>
      </c>
      <c r="B1216" s="195">
        <v>1</v>
      </c>
      <c r="C1216" s="3" t="s">
        <v>6</v>
      </c>
      <c r="D1216" s="926" t="s">
        <v>229</v>
      </c>
      <c r="E1216" s="1536">
        <v>340</v>
      </c>
      <c r="F1216" s="38">
        <v>786</v>
      </c>
      <c r="G1216" s="109">
        <f t="shared" si="1257"/>
        <v>721</v>
      </c>
      <c r="H1216" s="109">
        <v>702</v>
      </c>
      <c r="I1216" s="109">
        <f t="shared" si="1258"/>
        <v>97.364771151178914</v>
      </c>
      <c r="J1216" s="1723">
        <v>9</v>
      </c>
      <c r="K1216" s="136">
        <f t="shared" si="1259"/>
        <v>9.6965811965811959</v>
      </c>
      <c r="L1216" s="137">
        <f t="shared" si="1260"/>
        <v>7074</v>
      </c>
      <c r="M1216" s="137">
        <f t="shared" si="1261"/>
        <v>6485</v>
      </c>
      <c r="N1216" s="137">
        <v>6807</v>
      </c>
      <c r="O1216" s="137">
        <f t="shared" si="1262"/>
        <v>104.96530454895914</v>
      </c>
      <c r="P1216" s="137">
        <f t="shared" si="1263"/>
        <v>21</v>
      </c>
      <c r="Q1216" s="137">
        <f t="shared" si="1264"/>
        <v>353.61038961038963</v>
      </c>
      <c r="R1216" s="300"/>
      <c r="S1216" s="300"/>
      <c r="T1216" s="300"/>
      <c r="U1216" s="300"/>
      <c r="V1216" s="300"/>
      <c r="W1216" s="300"/>
      <c r="X1216" s="300"/>
      <c r="Y1216" s="300"/>
      <c r="Z1216" s="300"/>
      <c r="AA1216" s="300"/>
      <c r="AB1216" s="300"/>
      <c r="AC1216" s="2102"/>
      <c r="AD1216" s="300"/>
      <c r="AE1216" s="750"/>
      <c r="AF1216" s="300"/>
      <c r="AG1216" s="300"/>
      <c r="AH1216" s="300"/>
      <c r="AI1216" s="300"/>
      <c r="AJ1216" s="300"/>
      <c r="AK1216" s="2019"/>
      <c r="AL1216" s="885"/>
      <c r="AQ1216" s="195"/>
    </row>
    <row r="1217" spans="1:43" s="1984" customFormat="1" ht="29.25" x14ac:dyDescent="0.25">
      <c r="A1217" s="195">
        <v>1</v>
      </c>
      <c r="B1217" s="195">
        <v>1</v>
      </c>
      <c r="C1217" s="1169" t="s">
        <v>7</v>
      </c>
      <c r="D1217" s="2615"/>
      <c r="E1217" s="1169"/>
      <c r="F1217" s="68">
        <f>SUM(F1209:F1216)</f>
        <v>2920</v>
      </c>
      <c r="G1217" s="2207">
        <f>SUM(G1209:G1216)</f>
        <v>2677</v>
      </c>
      <c r="H1217" s="2207">
        <f>SUM(H1209:H1216)</f>
        <v>2703</v>
      </c>
      <c r="I1217" s="2207">
        <f t="shared" si="1258"/>
        <v>100.97123645872246</v>
      </c>
      <c r="J1217" s="1740">
        <f>IF(F1217=0,0,L1217/F1217)</f>
        <v>8.7208904109589049</v>
      </c>
      <c r="K1217" s="177">
        <f t="shared" si="1259"/>
        <v>8.6825749167591564</v>
      </c>
      <c r="L1217" s="2207">
        <f>SUM(L1209:L1216)</f>
        <v>25465</v>
      </c>
      <c r="M1217" s="2207">
        <f>SUM(M1209:M1216)</f>
        <v>23343</v>
      </c>
      <c r="N1217" s="2207">
        <f>SUM(N1209:N1216)</f>
        <v>23469</v>
      </c>
      <c r="O1217" s="137">
        <f t="shared" si="1262"/>
        <v>100.53977637835754</v>
      </c>
      <c r="P1217" s="2207">
        <f>SUM(P1209:P1216)</f>
        <v>80</v>
      </c>
      <c r="Q1217" s="137">
        <f t="shared" si="1264"/>
        <v>320.03181818181821</v>
      </c>
      <c r="R1217" s="2208">
        <v>88088.110719999997</v>
      </c>
      <c r="S1217" s="2208">
        <v>88088.110719999997</v>
      </c>
      <c r="T1217" s="2208">
        <v>114535.595996836</v>
      </c>
      <c r="U1217" s="2208">
        <v>114535.595996836</v>
      </c>
      <c r="V1217" s="2208">
        <v>114535.595996836</v>
      </c>
      <c r="W1217" s="2208">
        <v>114535.595996836</v>
      </c>
      <c r="X1217" s="2208">
        <v>114535.595996836</v>
      </c>
      <c r="Y1217" s="2208">
        <v>114535.595996836</v>
      </c>
      <c r="Z1217" s="2208">
        <v>114535.595996836</v>
      </c>
      <c r="AA1217" s="2208">
        <v>114535.595996836</v>
      </c>
      <c r="AB1217" s="2208">
        <v>114535.595996836</v>
      </c>
      <c r="AC1217" s="844">
        <f t="shared" ref="AC1217" si="1265">R1217/12*$C$3+(S1217-R1217)/11*10+(T1217-S1217)/10*9+(U1217-T1217)/9*8+(V1217-U1217)/8*7+(W1217-V1217)/7*6+(X1217-W1217)/6*5+(Y1217-X1217)/5*4+(Z1217-Y1217)/4*3+(AA1217-Z1217)/3*2+(AB1217-AA1217)/2*1</f>
        <v>104550.17157581907</v>
      </c>
      <c r="AD1217" s="2208">
        <f t="shared" ref="AD1217:AD1220" si="1266">AJ1217-AI1217-AF1217-AE1217</f>
        <v>104497.83753999999</v>
      </c>
      <c r="AE1217" s="2395"/>
      <c r="AF1217" s="2208">
        <v>-48.981700000000004</v>
      </c>
      <c r="AG1217" s="2208">
        <f>AD1217-AC1217</f>
        <v>-52.334035819076234</v>
      </c>
      <c r="AH1217" s="2208">
        <v>-107.24827999999999</v>
      </c>
      <c r="AI1217" s="2208">
        <v>-3799.3944699999997</v>
      </c>
      <c r="AJ1217" s="2208">
        <v>100649.46136999999</v>
      </c>
      <c r="AK1217" s="2019"/>
      <c r="AL1217" s="885"/>
      <c r="AQ1217" s="195"/>
    </row>
    <row r="1218" spans="1:43" s="1984" customFormat="1" x14ac:dyDescent="0.25">
      <c r="A1218" s="195">
        <v>1</v>
      </c>
      <c r="B1218" s="195">
        <v>1</v>
      </c>
      <c r="C1218" s="1630" t="s">
        <v>14</v>
      </c>
      <c r="D1218" s="1630"/>
      <c r="E1218" s="2210"/>
      <c r="F1218" s="68"/>
      <c r="G1218" s="2207"/>
      <c r="H1218" s="2207"/>
      <c r="I1218" s="2207"/>
      <c r="J1218" s="2211"/>
      <c r="K1218" s="2211"/>
      <c r="L1218" s="2207"/>
      <c r="M1218" s="2207"/>
      <c r="N1218" s="2207"/>
      <c r="O1218" s="2207"/>
      <c r="P1218" s="2207"/>
      <c r="Q1218" s="2207"/>
      <c r="R1218" s="2107"/>
      <c r="S1218" s="2107"/>
      <c r="T1218" s="2107"/>
      <c r="U1218" s="2107"/>
      <c r="V1218" s="2107"/>
      <c r="W1218" s="2107"/>
      <c r="X1218" s="2107"/>
      <c r="Y1218" s="2107"/>
      <c r="Z1218" s="2107"/>
      <c r="AA1218" s="2107"/>
      <c r="AB1218" s="2107"/>
      <c r="AC1218" s="2097">
        <f t="shared" ref="AC1218" si="1267">R1218/12*$C$3+(S1218-R1218)/11*9+(T1218-S1218)/10*8+(U1218-T1218)/9*7+(V1218-U1218)/8*6+(W1218-V1218)/7*5+(X1218-W1218)/6*4+(Y1218-X1218)/5*3+(Z1218-Y1218)/4*2+(AA1218-Z1218)/3*1</f>
        <v>0</v>
      </c>
      <c r="AD1218" s="2107">
        <f t="shared" si="1266"/>
        <v>0</v>
      </c>
      <c r="AE1218" s="2372"/>
      <c r="AF1218" s="2107"/>
      <c r="AG1218" s="2107">
        <f>AD1218-AC1218</f>
        <v>0</v>
      </c>
      <c r="AH1218" s="2107"/>
      <c r="AI1218" s="2107"/>
      <c r="AJ1218" s="2107"/>
      <c r="AK1218" s="2019"/>
      <c r="AL1218" s="885"/>
      <c r="AQ1218" s="195"/>
    </row>
    <row r="1219" spans="1:43" s="1984" customFormat="1" x14ac:dyDescent="0.25">
      <c r="A1219" s="195">
        <v>1</v>
      </c>
      <c r="B1219" s="195">
        <v>1</v>
      </c>
      <c r="C1219" s="459" t="s">
        <v>324</v>
      </c>
      <c r="D1219" s="503"/>
      <c r="E1219" s="1444"/>
      <c r="F1219" s="237"/>
      <c r="G1219" s="495"/>
      <c r="H1219" s="495"/>
      <c r="I1219" s="495"/>
      <c r="J1219" s="794"/>
      <c r="K1219" s="794"/>
      <c r="L1219" s="1282"/>
      <c r="M1219" s="1282"/>
      <c r="N1219" s="1282"/>
      <c r="O1219" s="1282"/>
      <c r="P1219" s="1282"/>
      <c r="Q1219" s="1282"/>
      <c r="R1219" s="342">
        <v>104429.01941000001</v>
      </c>
      <c r="S1219" s="342">
        <v>104429.01941000001</v>
      </c>
      <c r="T1219" s="342">
        <v>78354.331489999997</v>
      </c>
      <c r="U1219" s="342">
        <v>78354.331489999997</v>
      </c>
      <c r="V1219" s="342">
        <v>78354.331489999997</v>
      </c>
      <c r="W1219" s="342">
        <v>78354.331489999997</v>
      </c>
      <c r="X1219" s="342">
        <v>78354.331489999997</v>
      </c>
      <c r="Y1219" s="342">
        <v>78354.331489999997</v>
      </c>
      <c r="Z1219" s="342">
        <v>78354.331489999997</v>
      </c>
      <c r="AA1219" s="342">
        <v>78354.331489999997</v>
      </c>
      <c r="AB1219" s="342">
        <v>75913.439809999996</v>
      </c>
      <c r="AC1219" s="2026">
        <f t="shared" ref="AC1219:AC1220" si="1268">R1219/12*$C$3+(S1219-R1219)/11*10+(T1219-S1219)/10*9+(U1219-T1219)/9*8+(V1219-U1219)/8*7+(W1219-V1219)/7*6+(X1219-W1219)/6*5+(Y1219-X1219)/5*4+(Z1219-Y1219)/4*3+(AA1219-Z1219)/3*2+(AB1219-AA1219)/2*1</f>
        <v>71038.936157833334</v>
      </c>
      <c r="AD1219" s="342">
        <f t="shared" si="1266"/>
        <v>70071.448069999999</v>
      </c>
      <c r="AE1219" s="963"/>
      <c r="AF1219" s="342">
        <v>-36.518000000000001</v>
      </c>
      <c r="AG1219" s="342">
        <f>AD1219-AC1219</f>
        <v>-967.48808783333516</v>
      </c>
      <c r="AH1219" s="342"/>
      <c r="AI1219" s="342">
        <v>-169.49489999999997</v>
      </c>
      <c r="AJ1219" s="342">
        <v>69865.435169999997</v>
      </c>
      <c r="AK1219" s="2019"/>
      <c r="AL1219" s="885"/>
      <c r="AQ1219" s="195"/>
    </row>
    <row r="1220" spans="1:43" s="1984" customFormat="1" x14ac:dyDescent="0.25">
      <c r="A1220" s="195"/>
      <c r="B1220" s="195">
        <v>1</v>
      </c>
      <c r="C1220" s="439" t="s">
        <v>288</v>
      </c>
      <c r="D1220" s="503"/>
      <c r="E1220" s="1444"/>
      <c r="F1220" s="237"/>
      <c r="G1220" s="495"/>
      <c r="H1220" s="495"/>
      <c r="I1220" s="495"/>
      <c r="J1220" s="794"/>
      <c r="K1220" s="794"/>
      <c r="L1220" s="1282"/>
      <c r="M1220" s="1282"/>
      <c r="N1220" s="1282"/>
      <c r="O1220" s="1282"/>
      <c r="P1220" s="1282"/>
      <c r="Q1220" s="1282"/>
      <c r="R1220" s="342">
        <v>18332.904491999998</v>
      </c>
      <c r="S1220" s="342">
        <v>18332.904491999998</v>
      </c>
      <c r="T1220" s="342">
        <v>18332.904491999998</v>
      </c>
      <c r="U1220" s="342">
        <v>18332.904491999998</v>
      </c>
      <c r="V1220" s="342">
        <v>18332.904491999998</v>
      </c>
      <c r="W1220" s="342">
        <v>18332.904491999998</v>
      </c>
      <c r="X1220" s="342">
        <v>18332.904491999998</v>
      </c>
      <c r="Y1220" s="342">
        <v>18332.904491999998</v>
      </c>
      <c r="Z1220" s="342">
        <v>18332.904491999998</v>
      </c>
      <c r="AA1220" s="342">
        <v>18332.904491999998</v>
      </c>
      <c r="AB1220" s="342">
        <v>18332.904491999998</v>
      </c>
      <c r="AC1220" s="2026">
        <f t="shared" si="1268"/>
        <v>16805.162450999997</v>
      </c>
      <c r="AD1220" s="342">
        <f t="shared" si="1266"/>
        <v>16805.162439999996</v>
      </c>
      <c r="AE1220" s="963"/>
      <c r="AF1220" s="342"/>
      <c r="AG1220" s="342">
        <f>AD1220-AC1220</f>
        <v>-1.1000000085914508E-5</v>
      </c>
      <c r="AH1220" s="342"/>
      <c r="AI1220" s="342">
        <v>0</v>
      </c>
      <c r="AJ1220" s="342">
        <v>16805.162439999996</v>
      </c>
      <c r="AK1220" s="2019"/>
      <c r="AL1220" s="885"/>
      <c r="AQ1220" s="195"/>
    </row>
    <row r="1221" spans="1:43" s="1984" customFormat="1" ht="29.25" x14ac:dyDescent="0.25">
      <c r="A1221" s="195">
        <v>1</v>
      </c>
      <c r="B1221" s="195">
        <v>1</v>
      </c>
      <c r="C1221" s="492" t="s">
        <v>270</v>
      </c>
      <c r="D1221" s="4"/>
      <c r="E1221" s="4"/>
      <c r="F1221" s="569">
        <f>F1223+F1224+F1225+F1226</f>
        <v>28920</v>
      </c>
      <c r="G1221" s="569">
        <f t="shared" ref="G1221:H1221" si="1269">G1223+G1224+G1225+G1226</f>
        <v>26511</v>
      </c>
      <c r="H1221" s="569">
        <f t="shared" si="1269"/>
        <v>16074</v>
      </c>
      <c r="I1221" s="716">
        <f>H1221/G1221*100</f>
        <v>60.631436007694916</v>
      </c>
      <c r="J1221" s="1313"/>
      <c r="K1221" s="1313"/>
      <c r="L1221" s="108"/>
      <c r="M1221" s="108"/>
      <c r="N1221" s="108"/>
      <c r="O1221" s="108"/>
      <c r="P1221" s="108"/>
      <c r="Q1221" s="108"/>
      <c r="R1221" s="300"/>
      <c r="S1221" s="300"/>
      <c r="T1221" s="300"/>
      <c r="U1221" s="300"/>
      <c r="V1221" s="300"/>
      <c r="W1221" s="300"/>
      <c r="X1221" s="300"/>
      <c r="Y1221" s="300"/>
      <c r="Z1221" s="300"/>
      <c r="AA1221" s="300"/>
      <c r="AB1221" s="300"/>
      <c r="AC1221" s="2102"/>
      <c r="AD1221" s="300"/>
      <c r="AE1221" s="750"/>
      <c r="AF1221" s="300"/>
      <c r="AG1221" s="300"/>
      <c r="AH1221" s="300"/>
      <c r="AI1221" s="300"/>
      <c r="AJ1221" s="300"/>
      <c r="AK1221" s="2019"/>
      <c r="AL1221" s="885"/>
      <c r="AQ1221" s="195"/>
    </row>
    <row r="1222" spans="1:43" s="1984" customFormat="1" ht="30" x14ac:dyDescent="0.25">
      <c r="A1222" s="195"/>
      <c r="B1222" s="195">
        <v>1</v>
      </c>
      <c r="C1222" s="505" t="s">
        <v>193</v>
      </c>
      <c r="D1222" s="4"/>
      <c r="E1222" s="4"/>
      <c r="F1222" s="569"/>
      <c r="G1222" s="165"/>
      <c r="H1222" s="165"/>
      <c r="I1222" s="165"/>
      <c r="J1222" s="1313"/>
      <c r="K1222" s="1313"/>
      <c r="L1222" s="108"/>
      <c r="M1222" s="108"/>
      <c r="N1222" s="108"/>
      <c r="O1222" s="108"/>
      <c r="P1222" s="108"/>
      <c r="Q1222" s="108"/>
      <c r="R1222" s="300"/>
      <c r="S1222" s="300"/>
      <c r="T1222" s="300"/>
      <c r="U1222" s="300"/>
      <c r="V1222" s="300"/>
      <c r="W1222" s="300"/>
      <c r="X1222" s="300"/>
      <c r="Y1222" s="300"/>
      <c r="Z1222" s="300"/>
      <c r="AA1222" s="300"/>
      <c r="AB1222" s="300"/>
      <c r="AC1222" s="2102"/>
      <c r="AD1222" s="300"/>
      <c r="AE1222" s="750"/>
      <c r="AF1222" s="300"/>
      <c r="AG1222" s="300"/>
      <c r="AH1222" s="300"/>
      <c r="AI1222" s="300"/>
      <c r="AJ1222" s="300"/>
      <c r="AK1222" s="2019"/>
      <c r="AL1222" s="885"/>
      <c r="AQ1222" s="195"/>
    </row>
    <row r="1223" spans="1:43" s="1984" customFormat="1" ht="30" x14ac:dyDescent="0.25">
      <c r="A1223" s="195"/>
      <c r="B1223" s="195">
        <v>1</v>
      </c>
      <c r="C1223" s="504" t="s">
        <v>453</v>
      </c>
      <c r="D1223" s="4"/>
      <c r="E1223" s="4"/>
      <c r="F1223" s="292">
        <v>22000</v>
      </c>
      <c r="G1223" s="109">
        <f t="shared" ref="G1223:G1226" si="1270">ROUND(F1223/12*$C$3,0)</f>
        <v>20167</v>
      </c>
      <c r="H1223" s="165">
        <v>12618</v>
      </c>
      <c r="I1223" s="165">
        <f t="shared" ref="I1223:I1232" si="1271">H1223/G1223*100</f>
        <v>62.567560866762527</v>
      </c>
      <c r="J1223" s="1313"/>
      <c r="K1223" s="1313"/>
      <c r="L1223" s="108"/>
      <c r="M1223" s="108"/>
      <c r="N1223" s="108"/>
      <c r="O1223" s="108"/>
      <c r="P1223" s="108"/>
      <c r="Q1223" s="108"/>
      <c r="R1223" s="300"/>
      <c r="S1223" s="300"/>
      <c r="T1223" s="300"/>
      <c r="U1223" s="300"/>
      <c r="V1223" s="300"/>
      <c r="W1223" s="300"/>
      <c r="X1223" s="300"/>
      <c r="Y1223" s="300"/>
      <c r="Z1223" s="300"/>
      <c r="AA1223" s="300"/>
      <c r="AB1223" s="300"/>
      <c r="AC1223" s="2102"/>
      <c r="AD1223" s="300"/>
      <c r="AE1223" s="750"/>
      <c r="AF1223" s="300"/>
      <c r="AG1223" s="300"/>
      <c r="AH1223" s="300"/>
      <c r="AI1223" s="300"/>
      <c r="AJ1223" s="300"/>
      <c r="AK1223" s="2019"/>
      <c r="AL1223" s="885"/>
      <c r="AQ1223" s="195"/>
    </row>
    <row r="1224" spans="1:43" s="1984" customFormat="1" ht="60" x14ac:dyDescent="0.25">
      <c r="A1224" s="195"/>
      <c r="B1224" s="195">
        <v>1</v>
      </c>
      <c r="C1224" s="4" t="s">
        <v>454</v>
      </c>
      <c r="D1224" s="4"/>
      <c r="E1224" s="4"/>
      <c r="F1224" s="292">
        <v>1300</v>
      </c>
      <c r="G1224" s="109">
        <f t="shared" si="1270"/>
        <v>1192</v>
      </c>
      <c r="H1224" s="165">
        <v>1384</v>
      </c>
      <c r="I1224" s="165">
        <f t="shared" si="1271"/>
        <v>116.10738255033557</v>
      </c>
      <c r="J1224" s="1313"/>
      <c r="K1224" s="1313"/>
      <c r="L1224" s="108"/>
      <c r="M1224" s="108"/>
      <c r="N1224" s="108"/>
      <c r="O1224" s="108"/>
      <c r="P1224" s="108"/>
      <c r="Q1224" s="108"/>
      <c r="R1224" s="300"/>
      <c r="S1224" s="300"/>
      <c r="T1224" s="300"/>
      <c r="U1224" s="300"/>
      <c r="V1224" s="300"/>
      <c r="W1224" s="300"/>
      <c r="X1224" s="300"/>
      <c r="Y1224" s="300"/>
      <c r="Z1224" s="300"/>
      <c r="AA1224" s="300"/>
      <c r="AB1224" s="300"/>
      <c r="AC1224" s="2102"/>
      <c r="AD1224" s="300"/>
      <c r="AE1224" s="750"/>
      <c r="AF1224" s="300"/>
      <c r="AG1224" s="300"/>
      <c r="AH1224" s="300"/>
      <c r="AI1224" s="300"/>
      <c r="AJ1224" s="300"/>
      <c r="AK1224" s="2019"/>
      <c r="AL1224" s="885"/>
      <c r="AQ1224" s="195"/>
    </row>
    <row r="1225" spans="1:43" s="1984" customFormat="1" ht="45" x14ac:dyDescent="0.25">
      <c r="A1225" s="195"/>
      <c r="B1225" s="195">
        <v>1</v>
      </c>
      <c r="C1225" s="4" t="s">
        <v>455</v>
      </c>
      <c r="D1225" s="4"/>
      <c r="E1225" s="4"/>
      <c r="F1225" s="292">
        <v>3520</v>
      </c>
      <c r="G1225" s="109">
        <f t="shared" si="1270"/>
        <v>3227</v>
      </c>
      <c r="H1225" s="165">
        <v>2072</v>
      </c>
      <c r="I1225" s="165">
        <f t="shared" si="1271"/>
        <v>64.208242950108456</v>
      </c>
      <c r="J1225" s="1313"/>
      <c r="K1225" s="1313"/>
      <c r="L1225" s="108"/>
      <c r="M1225" s="108"/>
      <c r="N1225" s="108"/>
      <c r="O1225" s="108"/>
      <c r="P1225" s="108"/>
      <c r="Q1225" s="108"/>
      <c r="R1225" s="300"/>
      <c r="S1225" s="300"/>
      <c r="T1225" s="300"/>
      <c r="U1225" s="300"/>
      <c r="V1225" s="300"/>
      <c r="W1225" s="300"/>
      <c r="X1225" s="300"/>
      <c r="Y1225" s="300"/>
      <c r="Z1225" s="300"/>
      <c r="AA1225" s="300"/>
      <c r="AB1225" s="300"/>
      <c r="AC1225" s="2102"/>
      <c r="AD1225" s="300"/>
      <c r="AE1225" s="750"/>
      <c r="AF1225" s="300"/>
      <c r="AG1225" s="300"/>
      <c r="AH1225" s="300"/>
      <c r="AI1225" s="300"/>
      <c r="AJ1225" s="300"/>
      <c r="AK1225" s="2019"/>
      <c r="AL1225" s="885"/>
      <c r="AQ1225" s="195"/>
    </row>
    <row r="1226" spans="1:43" s="1984" customFormat="1" ht="105" x14ac:dyDescent="0.25">
      <c r="A1226" s="195"/>
      <c r="B1226" s="195">
        <v>1</v>
      </c>
      <c r="C1226" s="4" t="s">
        <v>456</v>
      </c>
      <c r="D1226" s="4"/>
      <c r="E1226" s="4"/>
      <c r="F1226" s="292">
        <v>2100</v>
      </c>
      <c r="G1226" s="109">
        <f t="shared" si="1270"/>
        <v>1925</v>
      </c>
      <c r="H1226" s="165">
        <v>0</v>
      </c>
      <c r="I1226" s="165">
        <f t="shared" si="1271"/>
        <v>0</v>
      </c>
      <c r="J1226" s="1313"/>
      <c r="K1226" s="1313"/>
      <c r="L1226" s="108"/>
      <c r="M1226" s="108"/>
      <c r="N1226" s="108"/>
      <c r="O1226" s="108"/>
      <c r="P1226" s="108"/>
      <c r="Q1226" s="108"/>
      <c r="R1226" s="300"/>
      <c r="S1226" s="300"/>
      <c r="T1226" s="300"/>
      <c r="U1226" s="300"/>
      <c r="V1226" s="300"/>
      <c r="W1226" s="300"/>
      <c r="X1226" s="300"/>
      <c r="Y1226" s="300"/>
      <c r="Z1226" s="300"/>
      <c r="AA1226" s="300"/>
      <c r="AB1226" s="300"/>
      <c r="AC1226" s="2102"/>
      <c r="AD1226" s="300"/>
      <c r="AE1226" s="750"/>
      <c r="AF1226" s="300"/>
      <c r="AG1226" s="300"/>
      <c r="AH1226" s="300"/>
      <c r="AI1226" s="300"/>
      <c r="AJ1226" s="300"/>
      <c r="AK1226" s="2019"/>
      <c r="AL1226" s="885"/>
      <c r="AQ1226" s="195"/>
    </row>
    <row r="1227" spans="1:43" s="1984" customFormat="1" ht="29.25" x14ac:dyDescent="0.25">
      <c r="A1227" s="195"/>
      <c r="B1227" s="195">
        <v>1</v>
      </c>
      <c r="C1227" s="557" t="s">
        <v>131</v>
      </c>
      <c r="D1227" s="4"/>
      <c r="E1227" s="4"/>
      <c r="F1227" s="569">
        <f>F1228+F1229+F1230</f>
        <v>32057</v>
      </c>
      <c r="G1227" s="569">
        <f t="shared" ref="G1227:H1227" si="1272">G1228+G1229+G1230</f>
        <v>29385</v>
      </c>
      <c r="H1227" s="569">
        <f t="shared" si="1272"/>
        <v>13236</v>
      </c>
      <c r="I1227" s="165">
        <f t="shared" si="1271"/>
        <v>45.043389484430833</v>
      </c>
      <c r="J1227" s="1313"/>
      <c r="K1227" s="1313"/>
      <c r="L1227" s="108"/>
      <c r="M1227" s="108"/>
      <c r="N1227" s="108"/>
      <c r="O1227" s="108"/>
      <c r="P1227" s="108"/>
      <c r="Q1227" s="108"/>
      <c r="R1227" s="300"/>
      <c r="S1227" s="300"/>
      <c r="T1227" s="300"/>
      <c r="U1227" s="300"/>
      <c r="V1227" s="300"/>
      <c r="W1227" s="300"/>
      <c r="X1227" s="300"/>
      <c r="Y1227" s="300"/>
      <c r="Z1227" s="300"/>
      <c r="AA1227" s="300"/>
      <c r="AB1227" s="300"/>
      <c r="AC1227" s="2102"/>
      <c r="AD1227" s="300"/>
      <c r="AE1227" s="750"/>
      <c r="AF1227" s="300"/>
      <c r="AG1227" s="300"/>
      <c r="AH1227" s="300"/>
      <c r="AI1227" s="300"/>
      <c r="AJ1227" s="300"/>
      <c r="AK1227" s="2019"/>
      <c r="AL1227" s="885"/>
      <c r="AQ1227" s="195"/>
    </row>
    <row r="1228" spans="1:43" s="1984" customFormat="1" x14ac:dyDescent="0.25">
      <c r="A1228" s="195"/>
      <c r="B1228" s="195">
        <v>1</v>
      </c>
      <c r="C1228" s="4" t="s">
        <v>222</v>
      </c>
      <c r="D1228" s="4"/>
      <c r="E1228" s="4"/>
      <c r="F1228" s="292">
        <v>30452</v>
      </c>
      <c r="G1228" s="109">
        <f t="shared" ref="G1228:G1231" si="1273">ROUND(F1228/12*$C$3,0)</f>
        <v>27914</v>
      </c>
      <c r="H1228" s="165">
        <v>12089</v>
      </c>
      <c r="I1228" s="165">
        <f t="shared" si="1271"/>
        <v>43.308017482266962</v>
      </c>
      <c r="J1228" s="1313"/>
      <c r="K1228" s="1313"/>
      <c r="L1228" s="108"/>
      <c r="M1228" s="108"/>
      <c r="N1228" s="108"/>
      <c r="O1228" s="108"/>
      <c r="P1228" s="108"/>
      <c r="Q1228" s="108"/>
      <c r="R1228" s="300"/>
      <c r="S1228" s="300"/>
      <c r="T1228" s="300"/>
      <c r="U1228" s="300"/>
      <c r="V1228" s="300"/>
      <c r="W1228" s="300"/>
      <c r="X1228" s="300"/>
      <c r="Y1228" s="300"/>
      <c r="Z1228" s="300"/>
      <c r="AA1228" s="300"/>
      <c r="AB1228" s="300"/>
      <c r="AC1228" s="2102"/>
      <c r="AD1228" s="300"/>
      <c r="AE1228" s="750"/>
      <c r="AF1228" s="300"/>
      <c r="AG1228" s="300"/>
      <c r="AH1228" s="300"/>
      <c r="AI1228" s="300"/>
      <c r="AJ1228" s="300"/>
      <c r="AK1228" s="2019"/>
      <c r="AL1228" s="885"/>
      <c r="AQ1228" s="195"/>
    </row>
    <row r="1229" spans="1:43" s="1984" customFormat="1" ht="45" x14ac:dyDescent="0.25">
      <c r="A1229" s="195"/>
      <c r="B1229" s="195">
        <v>1</v>
      </c>
      <c r="C1229" s="4" t="s">
        <v>457</v>
      </c>
      <c r="D1229" s="4"/>
      <c r="E1229" s="4"/>
      <c r="F1229" s="2800">
        <v>957</v>
      </c>
      <c r="G1229" s="109">
        <f t="shared" si="1273"/>
        <v>877</v>
      </c>
      <c r="H1229" s="165">
        <v>942</v>
      </c>
      <c r="I1229" s="165">
        <f t="shared" si="1271"/>
        <v>107.41163055872292</v>
      </c>
      <c r="J1229" s="1313"/>
      <c r="K1229" s="1313"/>
      <c r="L1229" s="108"/>
      <c r="M1229" s="108"/>
      <c r="N1229" s="108"/>
      <c r="O1229" s="108"/>
      <c r="P1229" s="108"/>
      <c r="Q1229" s="108"/>
      <c r="R1229" s="300"/>
      <c r="S1229" s="300"/>
      <c r="T1229" s="300"/>
      <c r="U1229" s="300"/>
      <c r="V1229" s="300"/>
      <c r="W1229" s="300"/>
      <c r="X1229" s="300"/>
      <c r="Y1229" s="300"/>
      <c r="Z1229" s="300"/>
      <c r="AA1229" s="300"/>
      <c r="AB1229" s="300"/>
      <c r="AC1229" s="2102"/>
      <c r="AD1229" s="300"/>
      <c r="AE1229" s="750"/>
      <c r="AF1229" s="300"/>
      <c r="AG1229" s="300"/>
      <c r="AH1229" s="300"/>
      <c r="AI1229" s="300"/>
      <c r="AJ1229" s="300"/>
      <c r="AK1229" s="2019"/>
      <c r="AL1229" s="885"/>
      <c r="AQ1229" s="195"/>
    </row>
    <row r="1230" spans="1:43" s="1984" customFormat="1" ht="75" x14ac:dyDescent="0.25">
      <c r="A1230" s="195"/>
      <c r="B1230" s="195">
        <v>1</v>
      </c>
      <c r="C1230" s="4" t="s">
        <v>504</v>
      </c>
      <c r="D1230" s="4"/>
      <c r="E1230" s="4"/>
      <c r="F1230" s="2800">
        <v>648</v>
      </c>
      <c r="G1230" s="109">
        <f t="shared" si="1273"/>
        <v>594</v>
      </c>
      <c r="H1230" s="165">
        <v>205</v>
      </c>
      <c r="I1230" s="165">
        <f t="shared" si="1271"/>
        <v>34.511784511784512</v>
      </c>
      <c r="J1230" s="1313"/>
      <c r="K1230" s="1313"/>
      <c r="L1230" s="108"/>
      <c r="M1230" s="108"/>
      <c r="N1230" s="108"/>
      <c r="O1230" s="108"/>
      <c r="P1230" s="108"/>
      <c r="Q1230" s="108"/>
      <c r="R1230" s="300"/>
      <c r="S1230" s="300"/>
      <c r="T1230" s="300"/>
      <c r="U1230" s="300"/>
      <c r="V1230" s="300"/>
      <c r="W1230" s="300"/>
      <c r="X1230" s="300"/>
      <c r="Y1230" s="300"/>
      <c r="Z1230" s="300"/>
      <c r="AA1230" s="300"/>
      <c r="AB1230" s="300"/>
      <c r="AC1230" s="2102"/>
      <c r="AD1230" s="300"/>
      <c r="AE1230" s="750"/>
      <c r="AF1230" s="300"/>
      <c r="AG1230" s="300"/>
      <c r="AH1230" s="300"/>
      <c r="AI1230" s="300"/>
      <c r="AJ1230" s="300"/>
      <c r="AK1230" s="2019"/>
      <c r="AL1230" s="885"/>
      <c r="AQ1230" s="195"/>
    </row>
    <row r="1231" spans="1:43" s="1984" customFormat="1" ht="29.25" x14ac:dyDescent="0.25">
      <c r="A1231" s="195"/>
      <c r="B1231" s="195">
        <v>1</v>
      </c>
      <c r="C1231" s="492" t="s">
        <v>626</v>
      </c>
      <c r="D1231" s="4"/>
      <c r="E1231" s="4"/>
      <c r="F1231" s="2800">
        <v>2000</v>
      </c>
      <c r="G1231" s="109">
        <f t="shared" si="1273"/>
        <v>1833</v>
      </c>
      <c r="H1231" s="165">
        <v>2167</v>
      </c>
      <c r="I1231" s="165">
        <f t="shared" si="1271"/>
        <v>118.22149481723949</v>
      </c>
      <c r="J1231" s="1313"/>
      <c r="K1231" s="1313"/>
      <c r="L1231" s="108"/>
      <c r="M1231" s="108"/>
      <c r="N1231" s="108"/>
      <c r="O1231" s="108"/>
      <c r="P1231" s="108"/>
      <c r="Q1231" s="108"/>
      <c r="R1231" s="300"/>
      <c r="S1231" s="300"/>
      <c r="T1231" s="300"/>
      <c r="U1231" s="300"/>
      <c r="V1231" s="300"/>
      <c r="W1231" s="300"/>
      <c r="X1231" s="300"/>
      <c r="Y1231" s="300"/>
      <c r="Z1231" s="300"/>
      <c r="AA1231" s="300"/>
      <c r="AB1231" s="300"/>
      <c r="AC1231" s="2102"/>
      <c r="AD1231" s="300"/>
      <c r="AE1231" s="750"/>
      <c r="AF1231" s="300"/>
      <c r="AG1231" s="300"/>
      <c r="AH1231" s="300"/>
      <c r="AI1231" s="300"/>
      <c r="AJ1231" s="300"/>
      <c r="AK1231" s="2019"/>
      <c r="AL1231" s="885"/>
      <c r="AQ1231" s="195"/>
    </row>
    <row r="1232" spans="1:43" s="1984" customFormat="1" ht="72" x14ac:dyDescent="0.25">
      <c r="A1232" s="195"/>
      <c r="B1232" s="195">
        <v>1</v>
      </c>
      <c r="C1232" s="492" t="s">
        <v>637</v>
      </c>
      <c r="D1232" s="4"/>
      <c r="E1232" s="4"/>
      <c r="F1232" s="2800">
        <v>239</v>
      </c>
      <c r="G1232" s="109">
        <f>F1232</f>
        <v>239</v>
      </c>
      <c r="H1232" s="165">
        <v>239</v>
      </c>
      <c r="I1232" s="165">
        <f t="shared" si="1271"/>
        <v>100</v>
      </c>
      <c r="J1232" s="1313"/>
      <c r="K1232" s="1313"/>
      <c r="L1232" s="108"/>
      <c r="M1232" s="108"/>
      <c r="N1232" s="108"/>
      <c r="O1232" s="108"/>
      <c r="P1232" s="108"/>
      <c r="Q1232" s="108"/>
      <c r="R1232" s="300"/>
      <c r="S1232" s="300"/>
      <c r="T1232" s="300"/>
      <c r="U1232" s="300"/>
      <c r="V1232" s="300"/>
      <c r="W1232" s="300"/>
      <c r="X1232" s="300"/>
      <c r="Y1232" s="300"/>
      <c r="Z1232" s="300"/>
      <c r="AA1232" s="300"/>
      <c r="AB1232" s="300"/>
      <c r="AC1232" s="2102"/>
      <c r="AD1232" s="300"/>
      <c r="AE1232" s="750"/>
      <c r="AF1232" s="300"/>
      <c r="AG1232" s="300"/>
      <c r="AH1232" s="300"/>
      <c r="AI1232" s="300"/>
      <c r="AJ1232" s="300"/>
      <c r="AK1232" s="2019"/>
      <c r="AL1232" s="885"/>
      <c r="AQ1232" s="195"/>
    </row>
    <row r="1233" spans="1:43" s="1984" customFormat="1" x14ac:dyDescent="0.25">
      <c r="A1233" s="195"/>
      <c r="B1233" s="195">
        <v>1</v>
      </c>
      <c r="C1233" s="2638" t="s">
        <v>194</v>
      </c>
      <c r="D1233" s="4"/>
      <c r="E1233" s="4"/>
      <c r="F1233" s="292"/>
      <c r="G1233" s="165"/>
      <c r="H1233" s="165"/>
      <c r="I1233" s="165"/>
      <c r="J1233" s="1313"/>
      <c r="K1233" s="1313"/>
      <c r="L1233" s="108"/>
      <c r="M1233" s="108"/>
      <c r="N1233" s="108"/>
      <c r="O1233" s="108"/>
      <c r="P1233" s="108"/>
      <c r="Q1233" s="108"/>
      <c r="R1233" s="300"/>
      <c r="S1233" s="300"/>
      <c r="T1233" s="300"/>
      <c r="U1233" s="300"/>
      <c r="V1233" s="300"/>
      <c r="W1233" s="300"/>
      <c r="X1233" s="300"/>
      <c r="Y1233" s="300"/>
      <c r="Z1233" s="300"/>
      <c r="AA1233" s="300"/>
      <c r="AB1233" s="300"/>
      <c r="AC1233" s="2102"/>
      <c r="AD1233" s="300"/>
      <c r="AE1233" s="750"/>
      <c r="AF1233" s="300"/>
      <c r="AG1233" s="300"/>
      <c r="AH1233" s="300"/>
      <c r="AI1233" s="300"/>
      <c r="AJ1233" s="300"/>
      <c r="AK1233" s="2019"/>
      <c r="AL1233" s="885"/>
      <c r="AQ1233" s="195"/>
    </row>
    <row r="1234" spans="1:43" s="1984" customFormat="1" ht="104.25" x14ac:dyDescent="0.25">
      <c r="A1234" s="195"/>
      <c r="B1234" s="195">
        <v>1</v>
      </c>
      <c r="C1234" s="286" t="s">
        <v>503</v>
      </c>
      <c r="D1234" s="4"/>
      <c r="E1234" s="4"/>
      <c r="F1234" s="292">
        <v>4494</v>
      </c>
      <c r="G1234" s="109">
        <f t="shared" ref="G1234:G1237" si="1274">ROUND(F1234/12*$C$3,0)</f>
        <v>4120</v>
      </c>
      <c r="H1234" s="165">
        <v>2224</v>
      </c>
      <c r="I1234" s="165">
        <f t="shared" ref="I1234:I1242" si="1275">H1234/G1234*100</f>
        <v>53.980582524271846</v>
      </c>
      <c r="J1234" s="1313"/>
      <c r="K1234" s="1313"/>
      <c r="L1234" s="108"/>
      <c r="M1234" s="108"/>
      <c r="N1234" s="108"/>
      <c r="O1234" s="108"/>
      <c r="P1234" s="108"/>
      <c r="Q1234" s="108"/>
      <c r="R1234" s="300">
        <v>16849.131990000002</v>
      </c>
      <c r="S1234" s="300">
        <v>16849.131990000002</v>
      </c>
      <c r="T1234" s="300">
        <v>16849.131990000002</v>
      </c>
      <c r="U1234" s="300">
        <v>16849.131990000002</v>
      </c>
      <c r="V1234" s="300">
        <v>16849.131990000002</v>
      </c>
      <c r="W1234" s="300">
        <v>16849.131990000002</v>
      </c>
      <c r="X1234" s="300">
        <v>16849.131990000002</v>
      </c>
      <c r="Y1234" s="300">
        <v>16849.131990000002</v>
      </c>
      <c r="Z1234" s="300">
        <v>16849.131990000002</v>
      </c>
      <c r="AA1234" s="300">
        <v>16849.131990000002</v>
      </c>
      <c r="AB1234" s="300">
        <v>16849.131990000002</v>
      </c>
      <c r="AC1234" s="2026">
        <f t="shared" ref="AC1234" si="1276">R1234/12*$C$3+(S1234-R1234)/11*10+(T1234-S1234)/10*9+(U1234-T1234)/9*8+(V1234-U1234)/8*7+(W1234-V1234)/7*6+(X1234-W1234)/6*5+(Y1234-X1234)/5*4+(Z1234-Y1234)/4*3+(AA1234-Z1234)/3*2+(AB1234-AA1234)/2*1</f>
        <v>15445.037657500001</v>
      </c>
      <c r="AD1234" s="300">
        <f t="shared" ref="AD1234" si="1277">AJ1234-AI1234-AF1234-AE1234</f>
        <v>7193.9646399999992</v>
      </c>
      <c r="AE1234" s="750"/>
      <c r="AF1234" s="300"/>
      <c r="AG1234" s="300">
        <f>AD1234-AC1234</f>
        <v>-8251.0730175000026</v>
      </c>
      <c r="AH1234" s="300"/>
      <c r="AI1234" s="300">
        <v>-1.3126599999999999</v>
      </c>
      <c r="AJ1234" s="300">
        <v>7192.6519799999996</v>
      </c>
      <c r="AK1234" s="2019"/>
      <c r="AL1234" s="885"/>
      <c r="AQ1234" s="195"/>
    </row>
    <row r="1235" spans="1:43" s="1984" customFormat="1" x14ac:dyDescent="0.25">
      <c r="A1235" s="195"/>
      <c r="B1235" s="195">
        <v>1</v>
      </c>
      <c r="C1235" s="286" t="s">
        <v>623</v>
      </c>
      <c r="D1235" s="4"/>
      <c r="E1235" s="4"/>
      <c r="F1235" s="292">
        <v>775</v>
      </c>
      <c r="G1235" s="109">
        <f t="shared" si="1274"/>
        <v>710</v>
      </c>
      <c r="H1235" s="165">
        <v>204</v>
      </c>
      <c r="I1235" s="165">
        <f t="shared" si="1275"/>
        <v>28.732394366197184</v>
      </c>
      <c r="J1235" s="1313"/>
      <c r="K1235" s="1313"/>
      <c r="L1235" s="108"/>
      <c r="M1235" s="108"/>
      <c r="N1235" s="108"/>
      <c r="O1235" s="108"/>
      <c r="P1235" s="108"/>
      <c r="Q1235" s="108"/>
      <c r="R1235" s="300"/>
      <c r="S1235" s="300"/>
      <c r="T1235" s="300"/>
      <c r="U1235" s="300"/>
      <c r="V1235" s="300"/>
      <c r="W1235" s="300"/>
      <c r="X1235" s="300"/>
      <c r="Y1235" s="300"/>
      <c r="Z1235" s="300"/>
      <c r="AA1235" s="300"/>
      <c r="AB1235" s="300"/>
      <c r="AC1235" s="2026"/>
      <c r="AD1235" s="300"/>
      <c r="AE1235" s="750"/>
      <c r="AF1235" s="300"/>
      <c r="AG1235" s="300"/>
      <c r="AH1235" s="300"/>
      <c r="AI1235" s="300"/>
      <c r="AJ1235" s="300"/>
      <c r="AK1235" s="2019"/>
      <c r="AL1235" s="885"/>
      <c r="AQ1235" s="195"/>
    </row>
    <row r="1236" spans="1:43" s="1984" customFormat="1" x14ac:dyDescent="0.25">
      <c r="A1236" s="195"/>
      <c r="B1236" s="195">
        <v>1</v>
      </c>
      <c r="C1236" s="286" t="s">
        <v>624</v>
      </c>
      <c r="D1236" s="4"/>
      <c r="E1236" s="4"/>
      <c r="F1236" s="292">
        <v>1029</v>
      </c>
      <c r="G1236" s="109">
        <f t="shared" si="1274"/>
        <v>943</v>
      </c>
      <c r="H1236" s="165">
        <v>802</v>
      </c>
      <c r="I1236" s="165">
        <f t="shared" si="1275"/>
        <v>85.047720042417822</v>
      </c>
      <c r="J1236" s="1313"/>
      <c r="K1236" s="1313"/>
      <c r="L1236" s="108"/>
      <c r="M1236" s="108"/>
      <c r="N1236" s="108"/>
      <c r="O1236" s="108"/>
      <c r="P1236" s="108"/>
      <c r="Q1236" s="108"/>
      <c r="R1236" s="300"/>
      <c r="S1236" s="300"/>
      <c r="T1236" s="300"/>
      <c r="U1236" s="300"/>
      <c r="V1236" s="300"/>
      <c r="W1236" s="300"/>
      <c r="X1236" s="300"/>
      <c r="Y1236" s="300"/>
      <c r="Z1236" s="300"/>
      <c r="AA1236" s="300"/>
      <c r="AB1236" s="300"/>
      <c r="AC1236" s="2026"/>
      <c r="AD1236" s="300"/>
      <c r="AE1236" s="750"/>
      <c r="AF1236" s="300"/>
      <c r="AG1236" s="300"/>
      <c r="AH1236" s="300"/>
      <c r="AI1236" s="300"/>
      <c r="AJ1236" s="300"/>
      <c r="AK1236" s="2019"/>
      <c r="AL1236" s="885"/>
      <c r="AQ1236" s="195"/>
    </row>
    <row r="1237" spans="1:43" s="1984" customFormat="1" ht="30" x14ac:dyDescent="0.25">
      <c r="A1237" s="195"/>
      <c r="B1237" s="195">
        <v>1</v>
      </c>
      <c r="C1237" s="286" t="s">
        <v>625</v>
      </c>
      <c r="D1237" s="4"/>
      <c r="E1237" s="4"/>
      <c r="F1237" s="292">
        <v>2154</v>
      </c>
      <c r="G1237" s="109">
        <f t="shared" si="1274"/>
        <v>1975</v>
      </c>
      <c r="H1237" s="165">
        <v>830</v>
      </c>
      <c r="I1237" s="165">
        <f t="shared" si="1275"/>
        <v>42.025316455696206</v>
      </c>
      <c r="J1237" s="1313"/>
      <c r="K1237" s="1313"/>
      <c r="L1237" s="108"/>
      <c r="M1237" s="108"/>
      <c r="N1237" s="108"/>
      <c r="O1237" s="108"/>
      <c r="P1237" s="108"/>
      <c r="Q1237" s="108"/>
      <c r="R1237" s="300"/>
      <c r="S1237" s="300"/>
      <c r="T1237" s="300"/>
      <c r="U1237" s="300"/>
      <c r="V1237" s="300"/>
      <c r="W1237" s="300"/>
      <c r="X1237" s="300"/>
      <c r="Y1237" s="300"/>
      <c r="Z1237" s="300"/>
      <c r="AA1237" s="300"/>
      <c r="AB1237" s="300"/>
      <c r="AC1237" s="2026"/>
      <c r="AD1237" s="300"/>
      <c r="AE1237" s="750"/>
      <c r="AF1237" s="300"/>
      <c r="AG1237" s="300"/>
      <c r="AH1237" s="300"/>
      <c r="AI1237" s="300"/>
      <c r="AJ1237" s="300"/>
      <c r="AK1237" s="2019"/>
      <c r="AL1237" s="885"/>
      <c r="AQ1237" s="195"/>
    </row>
    <row r="1238" spans="1:43" s="1984" customFormat="1" ht="57.75" x14ac:dyDescent="0.25">
      <c r="A1238" s="195"/>
      <c r="B1238" s="195">
        <v>1</v>
      </c>
      <c r="C1238" s="1979" t="s">
        <v>458</v>
      </c>
      <c r="D1238" s="4"/>
      <c r="E1238" s="4"/>
      <c r="F1238" s="569">
        <f>F1239+F1248</f>
        <v>13120</v>
      </c>
      <c r="G1238" s="569">
        <f t="shared" ref="G1238:H1238" si="1278">G1239+G1248</f>
        <v>12028</v>
      </c>
      <c r="H1238" s="569">
        <f t="shared" si="1278"/>
        <v>9494</v>
      </c>
      <c r="I1238" s="165">
        <f t="shared" si="1275"/>
        <v>78.932490854672437</v>
      </c>
      <c r="J1238" s="1313"/>
      <c r="K1238" s="1313"/>
      <c r="L1238" s="108"/>
      <c r="M1238" s="108"/>
      <c r="N1238" s="108"/>
      <c r="O1238" s="108"/>
      <c r="P1238" s="108"/>
      <c r="Q1238" s="108"/>
      <c r="R1238" s="300">
        <f t="shared" ref="R1238:AJ1238" si="1279">R1239+R1248</f>
        <v>45840.033060000002</v>
      </c>
      <c r="S1238" s="300">
        <f t="shared" ref="S1238:T1238" si="1280">S1239+S1248</f>
        <v>45840.033060000002</v>
      </c>
      <c r="T1238" s="300">
        <f t="shared" si="1280"/>
        <v>45840.033060000002</v>
      </c>
      <c r="U1238" s="300">
        <f t="shared" ref="U1238:V1238" si="1281">U1239+U1248</f>
        <v>45840.033060000002</v>
      </c>
      <c r="V1238" s="300">
        <f t="shared" si="1281"/>
        <v>45840.033060000002</v>
      </c>
      <c r="W1238" s="300">
        <f t="shared" ref="W1238:X1238" si="1282">W1239+W1248</f>
        <v>45840.033060000002</v>
      </c>
      <c r="X1238" s="300">
        <f t="shared" si="1282"/>
        <v>45840.033060000002</v>
      </c>
      <c r="Y1238" s="300">
        <f t="shared" ref="Y1238:Z1238" si="1283">Y1239+Y1248</f>
        <v>45840.033060000002</v>
      </c>
      <c r="Z1238" s="300">
        <f t="shared" si="1283"/>
        <v>45840.033060000002</v>
      </c>
      <c r="AA1238" s="300">
        <f t="shared" ref="AA1238:AB1238" si="1284">AA1239+AA1248</f>
        <v>45840.033060000002</v>
      </c>
      <c r="AB1238" s="300">
        <f t="shared" si="1284"/>
        <v>45840.033060000002</v>
      </c>
      <c r="AC1238" s="2102">
        <f t="shared" si="1279"/>
        <v>42020.030305</v>
      </c>
      <c r="AD1238" s="300">
        <f t="shared" si="1279"/>
        <v>34395.692970000004</v>
      </c>
      <c r="AE1238" s="750">
        <f t="shared" si="1279"/>
        <v>0</v>
      </c>
      <c r="AF1238" s="300">
        <f t="shared" si="1279"/>
        <v>0</v>
      </c>
      <c r="AG1238" s="300">
        <f t="shared" si="1279"/>
        <v>-7624.3373350000002</v>
      </c>
      <c r="AH1238" s="300">
        <f t="shared" si="1279"/>
        <v>0</v>
      </c>
      <c r="AI1238" s="300">
        <f t="shared" si="1279"/>
        <v>-409.10711999999995</v>
      </c>
      <c r="AJ1238" s="300">
        <f t="shared" si="1279"/>
        <v>33986.585850000003</v>
      </c>
      <c r="AK1238" s="2019"/>
      <c r="AL1238" s="885"/>
      <c r="AQ1238" s="195"/>
    </row>
    <row r="1239" spans="1:43" s="1984" customFormat="1" ht="30" x14ac:dyDescent="0.25">
      <c r="A1239" s="195"/>
      <c r="B1239" s="195">
        <v>1</v>
      </c>
      <c r="C1239" s="440" t="s">
        <v>271</v>
      </c>
      <c r="D1239" s="4"/>
      <c r="E1239" s="4"/>
      <c r="F1239" s="807">
        <f>F1240+F1244+F1246+F1247</f>
        <v>6713</v>
      </c>
      <c r="G1239" s="807">
        <f t="shared" ref="G1239:H1239" si="1285">G1240+G1244+G1246+G1247</f>
        <v>6154</v>
      </c>
      <c r="H1239" s="807">
        <f t="shared" si="1285"/>
        <v>5536</v>
      </c>
      <c r="I1239" s="165">
        <f t="shared" si="1275"/>
        <v>89.957751056223586</v>
      </c>
      <c r="J1239" s="1313"/>
      <c r="K1239" s="1313"/>
      <c r="L1239" s="108"/>
      <c r="M1239" s="108"/>
      <c r="N1239" s="108"/>
      <c r="O1239" s="108"/>
      <c r="P1239" s="108"/>
      <c r="Q1239" s="108"/>
      <c r="R1239" s="300">
        <f t="shared" ref="R1239:W1239" si="1286">R1240+R1244+R1246+R1247</f>
        <v>28688.118549999999</v>
      </c>
      <c r="S1239" s="300">
        <f t="shared" si="1286"/>
        <v>28688.118549999999</v>
      </c>
      <c r="T1239" s="300">
        <f t="shared" si="1286"/>
        <v>28688.118549999999</v>
      </c>
      <c r="U1239" s="300">
        <f t="shared" si="1286"/>
        <v>28688.118549999999</v>
      </c>
      <c r="V1239" s="300">
        <f t="shared" si="1286"/>
        <v>28688.118549999999</v>
      </c>
      <c r="W1239" s="300">
        <f t="shared" si="1286"/>
        <v>28688.118549999999</v>
      </c>
      <c r="X1239" s="300">
        <f t="shared" ref="X1239:Y1239" si="1287">X1240+X1244+X1246+X1247</f>
        <v>28688.118549999999</v>
      </c>
      <c r="Y1239" s="300">
        <f t="shared" si="1287"/>
        <v>28688.118549999999</v>
      </c>
      <c r="Z1239" s="300">
        <f t="shared" ref="Z1239:AA1239" si="1288">Z1240+Z1244+Z1246+Z1247</f>
        <v>28688.118549999999</v>
      </c>
      <c r="AA1239" s="300">
        <f t="shared" si="1288"/>
        <v>28688.118549999999</v>
      </c>
      <c r="AB1239" s="300">
        <f t="shared" ref="AB1239" si="1289">AB1240+AB1244+AB1246+AB1247</f>
        <v>28688.118549999999</v>
      </c>
      <c r="AC1239" s="2102">
        <f t="shared" ref="AC1239:AJ1239" si="1290">AC1240+AC1244+AC1246+AC1247</f>
        <v>26297.442004166664</v>
      </c>
      <c r="AD1239" s="300">
        <f t="shared" si="1290"/>
        <v>21521.308580000001</v>
      </c>
      <c r="AE1239" s="750">
        <f t="shared" si="1290"/>
        <v>0</v>
      </c>
      <c r="AF1239" s="300">
        <f t="shared" si="1290"/>
        <v>0</v>
      </c>
      <c r="AG1239" s="300">
        <f t="shared" si="1290"/>
        <v>-4776.1334241666646</v>
      </c>
      <c r="AH1239" s="300">
        <f t="shared" si="1290"/>
        <v>0</v>
      </c>
      <c r="AI1239" s="300">
        <f t="shared" si="1290"/>
        <v>-406.93491999999998</v>
      </c>
      <c r="AJ1239" s="300">
        <f t="shared" si="1290"/>
        <v>21114.373660000001</v>
      </c>
      <c r="AK1239" s="2019"/>
      <c r="AL1239" s="885"/>
      <c r="AQ1239" s="195"/>
    </row>
    <row r="1240" spans="1:43" s="1984" customFormat="1" ht="30" x14ac:dyDescent="0.25">
      <c r="A1240" s="195"/>
      <c r="B1240" s="195">
        <v>1</v>
      </c>
      <c r="C1240" s="286" t="s">
        <v>459</v>
      </c>
      <c r="D1240" s="4"/>
      <c r="E1240" s="4"/>
      <c r="F1240" s="1976">
        <v>5715</v>
      </c>
      <c r="G1240" s="109">
        <f t="shared" ref="G1240:G1241" si="1291">ROUND(F1240/12*$C$3,0)</f>
        <v>5239</v>
      </c>
      <c r="H1240" s="165">
        <v>4608</v>
      </c>
      <c r="I1240" s="165">
        <f t="shared" si="1275"/>
        <v>87.95571673983585</v>
      </c>
      <c r="J1240" s="1313"/>
      <c r="K1240" s="1313"/>
      <c r="L1240" s="108"/>
      <c r="M1240" s="108"/>
      <c r="N1240" s="108"/>
      <c r="O1240" s="108"/>
      <c r="P1240" s="108"/>
      <c r="Q1240" s="108"/>
      <c r="R1240" s="300">
        <v>25596</v>
      </c>
      <c r="S1240" s="300">
        <v>25596</v>
      </c>
      <c r="T1240" s="300">
        <v>25596</v>
      </c>
      <c r="U1240" s="300">
        <v>25596</v>
      </c>
      <c r="V1240" s="300">
        <v>25596</v>
      </c>
      <c r="W1240" s="300">
        <v>25596</v>
      </c>
      <c r="X1240" s="300">
        <v>25596</v>
      </c>
      <c r="Y1240" s="300">
        <v>25596</v>
      </c>
      <c r="Z1240" s="300">
        <v>25596</v>
      </c>
      <c r="AA1240" s="300">
        <v>25596</v>
      </c>
      <c r="AB1240" s="300">
        <v>25596</v>
      </c>
      <c r="AC1240" s="2102">
        <f t="shared" ref="AC1240:AC1241" si="1292">R1240/12*$C$3+(S1240-R1240)/11*10+(T1240-S1240)/10*9+(U1240-T1240)/9*8+(V1240-U1240)/8*7+(W1240-V1240)/7*6+(X1240-W1240)/6*5+(Y1240-X1240)/5*4+(Z1240-Y1240)/4*3+(AA1240-Z1240)/3*2+(AB1240-AA1240)/2*1</f>
        <v>23463</v>
      </c>
      <c r="AD1240" s="300">
        <f t="shared" ref="AD1240" si="1293">AJ1240-AI1240-AF1240-AE1240</f>
        <v>18158.926610000002</v>
      </c>
      <c r="AE1240" s="750"/>
      <c r="AF1240" s="300"/>
      <c r="AG1240" s="300">
        <f t="shared" ref="AG1240:AG1247" si="1294">AD1240-AC1240</f>
        <v>-5304.0733899999977</v>
      </c>
      <c r="AH1240" s="300"/>
      <c r="AI1240" s="300">
        <v>-67.110749999999996</v>
      </c>
      <c r="AJ1240" s="300">
        <v>18091.815860000002</v>
      </c>
      <c r="AK1240" s="2019"/>
      <c r="AL1240" s="885"/>
      <c r="AQ1240" s="195"/>
    </row>
    <row r="1241" spans="1:43" s="1984" customFormat="1" ht="60" x14ac:dyDescent="0.25">
      <c r="A1241" s="195"/>
      <c r="B1241" s="195">
        <v>1</v>
      </c>
      <c r="C1241" s="286" t="s">
        <v>479</v>
      </c>
      <c r="D1241" s="4"/>
      <c r="E1241" s="4"/>
      <c r="F1241" s="806">
        <v>500</v>
      </c>
      <c r="G1241" s="165">
        <f t="shared" si="1291"/>
        <v>458</v>
      </c>
      <c r="H1241" s="165">
        <v>477</v>
      </c>
      <c r="I1241" s="165">
        <f t="shared" si="1275"/>
        <v>104.14847161572052</v>
      </c>
      <c r="J1241" s="1313"/>
      <c r="K1241" s="1313"/>
      <c r="L1241" s="108"/>
      <c r="M1241" s="108"/>
      <c r="N1241" s="108"/>
      <c r="O1241" s="108"/>
      <c r="P1241" s="108"/>
      <c r="Q1241" s="108"/>
      <c r="R1241" s="300">
        <v>2650</v>
      </c>
      <c r="S1241" s="300">
        <v>2650</v>
      </c>
      <c r="T1241" s="300">
        <v>2650</v>
      </c>
      <c r="U1241" s="300">
        <v>2650</v>
      </c>
      <c r="V1241" s="300">
        <v>2650</v>
      </c>
      <c r="W1241" s="300">
        <v>2650</v>
      </c>
      <c r="X1241" s="300">
        <v>2650</v>
      </c>
      <c r="Y1241" s="300">
        <v>2650</v>
      </c>
      <c r="Z1241" s="300">
        <v>2650</v>
      </c>
      <c r="AA1241" s="300">
        <v>2650</v>
      </c>
      <c r="AB1241" s="300">
        <v>2650</v>
      </c>
      <c r="AC1241" s="2102">
        <f t="shared" si="1292"/>
        <v>2429.166666666667</v>
      </c>
      <c r="AD1241" s="300">
        <f t="shared" ref="AD1241" si="1295">AJ1241-AI1241-AF1241-AE1241</f>
        <v>2763.7889500000001</v>
      </c>
      <c r="AE1241" s="750"/>
      <c r="AF1241" s="300"/>
      <c r="AG1241" s="300">
        <f t="shared" si="1294"/>
        <v>334.62228333333314</v>
      </c>
      <c r="AH1241" s="300"/>
      <c r="AI1241" s="300">
        <v>-2.08081</v>
      </c>
      <c r="AJ1241" s="300">
        <v>2761.7081400000002</v>
      </c>
      <c r="AK1241" s="2019"/>
      <c r="AL1241" s="885"/>
      <c r="AQ1241" s="195"/>
    </row>
    <row r="1242" spans="1:43" s="1984" customFormat="1" ht="60" x14ac:dyDescent="0.25">
      <c r="A1242" s="195"/>
      <c r="B1242" s="195"/>
      <c r="C1242" s="286" t="s">
        <v>687</v>
      </c>
      <c r="D1242" s="4"/>
      <c r="E1242" s="4"/>
      <c r="F1242" s="806">
        <v>1019</v>
      </c>
      <c r="G1242" s="3017">
        <f>F1242/8*6</f>
        <v>764.25</v>
      </c>
      <c r="H1242" s="165">
        <v>1149</v>
      </c>
      <c r="I1242" s="165">
        <f t="shared" si="1275"/>
        <v>150.34347399411189</v>
      </c>
      <c r="J1242" s="1313"/>
      <c r="K1242" s="1313"/>
      <c r="L1242" s="108"/>
      <c r="M1242" s="108"/>
      <c r="N1242" s="108"/>
      <c r="O1242" s="108"/>
      <c r="P1242" s="108"/>
      <c r="Q1242" s="108"/>
      <c r="R1242" s="300"/>
      <c r="S1242" s="300"/>
      <c r="T1242" s="300"/>
      <c r="U1242" s="300"/>
      <c r="V1242" s="300"/>
      <c r="W1242" s="300"/>
      <c r="X1242" s="300"/>
      <c r="Y1242" s="300"/>
      <c r="Z1242" s="300"/>
      <c r="AA1242" s="300"/>
      <c r="AB1242" s="300"/>
      <c r="AC1242" s="2102"/>
      <c r="AD1242" s="300">
        <f>AJ1242</f>
        <v>1593.65661</v>
      </c>
      <c r="AE1242" s="750"/>
      <c r="AF1242" s="300"/>
      <c r="AG1242" s="300"/>
      <c r="AH1242" s="300"/>
      <c r="AI1242" s="300">
        <v>0</v>
      </c>
      <c r="AJ1242" s="300">
        <v>1593.65661</v>
      </c>
      <c r="AK1242" s="2019"/>
      <c r="AL1242" s="885"/>
      <c r="AQ1242" s="195"/>
    </row>
    <row r="1243" spans="1:43" s="1984" customFormat="1" ht="60" x14ac:dyDescent="0.25">
      <c r="A1243" s="195"/>
      <c r="B1243" s="195"/>
      <c r="C1243" s="286" t="s">
        <v>688</v>
      </c>
      <c r="D1243" s="4"/>
      <c r="E1243" s="4"/>
      <c r="F1243" s="806"/>
      <c r="G1243" s="165"/>
      <c r="H1243" s="165"/>
      <c r="I1243" s="165"/>
      <c r="J1243" s="1313"/>
      <c r="K1243" s="1313"/>
      <c r="L1243" s="108"/>
      <c r="M1243" s="108"/>
      <c r="N1243" s="108"/>
      <c r="O1243" s="108"/>
      <c r="P1243" s="108"/>
      <c r="Q1243" s="108"/>
      <c r="R1243" s="300"/>
      <c r="S1243" s="300"/>
      <c r="T1243" s="300"/>
      <c r="U1243" s="300"/>
      <c r="V1243" s="300"/>
      <c r="W1243" s="300"/>
      <c r="X1243" s="300"/>
      <c r="Y1243" s="300"/>
      <c r="Z1243" s="300"/>
      <c r="AA1243" s="300"/>
      <c r="AB1243" s="300"/>
      <c r="AC1243" s="2102"/>
      <c r="AD1243" s="300"/>
      <c r="AE1243" s="750"/>
      <c r="AF1243" s="300"/>
      <c r="AG1243" s="300"/>
      <c r="AH1243" s="300"/>
      <c r="AI1243" s="300"/>
      <c r="AJ1243" s="300"/>
      <c r="AK1243" s="2019"/>
      <c r="AL1243" s="885"/>
      <c r="AQ1243" s="195"/>
    </row>
    <row r="1244" spans="1:43" s="1984" customFormat="1" ht="30" x14ac:dyDescent="0.25">
      <c r="A1244" s="195"/>
      <c r="B1244" s="195">
        <v>1</v>
      </c>
      <c r="C1244" s="286" t="s">
        <v>460</v>
      </c>
      <c r="D1244" s="4"/>
      <c r="E1244" s="4"/>
      <c r="F1244" s="806">
        <v>865</v>
      </c>
      <c r="G1244" s="109">
        <f t="shared" ref="G1244" si="1296">ROUND(F1244/12*$C$3,0)</f>
        <v>793</v>
      </c>
      <c r="H1244" s="165">
        <v>825</v>
      </c>
      <c r="I1244" s="165">
        <f>H1244/G1244*100</f>
        <v>104.03530895334174</v>
      </c>
      <c r="J1244" s="1313"/>
      <c r="K1244" s="1313"/>
      <c r="L1244" s="108"/>
      <c r="M1244" s="108"/>
      <c r="N1244" s="108"/>
      <c r="O1244" s="108"/>
      <c r="P1244" s="108"/>
      <c r="Q1244" s="108"/>
      <c r="R1244" s="300">
        <v>1837.4231499999999</v>
      </c>
      <c r="S1244" s="300">
        <v>1837.4231499999999</v>
      </c>
      <c r="T1244" s="300">
        <v>1837.4231499999999</v>
      </c>
      <c r="U1244" s="300">
        <v>1837.4231499999999</v>
      </c>
      <c r="V1244" s="300">
        <v>1837.4231499999999</v>
      </c>
      <c r="W1244" s="300">
        <v>1837.4231499999999</v>
      </c>
      <c r="X1244" s="300">
        <v>1837.4231499999999</v>
      </c>
      <c r="Y1244" s="300">
        <v>1837.4231499999999</v>
      </c>
      <c r="Z1244" s="300">
        <v>1837.4231499999999</v>
      </c>
      <c r="AA1244" s="300">
        <v>1837.4231499999999</v>
      </c>
      <c r="AB1244" s="300">
        <v>1837.4231499999999</v>
      </c>
      <c r="AC1244" s="2102">
        <f t="shared" ref="AC1244" si="1297">R1244/12*$C$3+(S1244-R1244)/11*10+(T1244-S1244)/10*9+(U1244-T1244)/9*8+(V1244-U1244)/8*7+(W1244-V1244)/7*6+(X1244-W1244)/6*5+(Y1244-X1244)/5*4+(Z1244-Y1244)/4*3+(AA1244-Z1244)/3*2+(AB1244-AA1244)/2*1</f>
        <v>1684.3045541666665</v>
      </c>
      <c r="AD1244" s="300">
        <f t="shared" ref="AD1244" si="1298">AJ1244-AI1244-AF1244-AE1244</f>
        <v>2390.1735000000003</v>
      </c>
      <c r="AE1244" s="750"/>
      <c r="AF1244" s="300"/>
      <c r="AG1244" s="300">
        <f t="shared" si="1294"/>
        <v>705.86894583333378</v>
      </c>
      <c r="AH1244" s="300"/>
      <c r="AI1244" s="300">
        <v>0</v>
      </c>
      <c r="AJ1244" s="300">
        <v>2390.1735000000003</v>
      </c>
      <c r="AK1244" s="2019"/>
      <c r="AL1244" s="885"/>
      <c r="AQ1244" s="195"/>
    </row>
    <row r="1245" spans="1:43" s="1984" customFormat="1" ht="30" x14ac:dyDescent="0.25">
      <c r="A1245" s="195"/>
      <c r="B1245" s="195">
        <v>1</v>
      </c>
      <c r="C1245" s="286" t="s">
        <v>461</v>
      </c>
      <c r="D1245" s="4"/>
      <c r="E1245" s="4"/>
      <c r="F1245" s="806"/>
      <c r="G1245" s="165"/>
      <c r="H1245" s="165"/>
      <c r="I1245" s="165"/>
      <c r="J1245" s="1313"/>
      <c r="K1245" s="1313"/>
      <c r="L1245" s="108"/>
      <c r="M1245" s="108"/>
      <c r="N1245" s="108"/>
      <c r="O1245" s="108"/>
      <c r="P1245" s="108"/>
      <c r="Q1245" s="108"/>
      <c r="R1245" s="300"/>
      <c r="S1245" s="300"/>
      <c r="T1245" s="300"/>
      <c r="U1245" s="300"/>
      <c r="V1245" s="300"/>
      <c r="W1245" s="300"/>
      <c r="X1245" s="300"/>
      <c r="Y1245" s="300"/>
      <c r="Z1245" s="300"/>
      <c r="AA1245" s="300"/>
      <c r="AB1245" s="300"/>
      <c r="AC1245" s="2102">
        <f t="shared" ref="AC1245" si="1299">R1245/12*$C$3+(S1245-R1245)/11*5+(T1245-S1245)/10*4+(U1245-T1245)/9*3+(V1245-U1245)/8*2+(W1245-V1245)/7*1</f>
        <v>0</v>
      </c>
      <c r="AD1245" s="300">
        <f t="shared" ref="AD1245" si="1300">AJ1245-AI1245-AF1245-AE1245</f>
        <v>0</v>
      </c>
      <c r="AE1245" s="750"/>
      <c r="AF1245" s="300"/>
      <c r="AG1245" s="300">
        <f t="shared" si="1294"/>
        <v>0</v>
      </c>
      <c r="AH1245" s="300"/>
      <c r="AI1245" s="300">
        <v>0</v>
      </c>
      <c r="AJ1245" s="300">
        <v>0</v>
      </c>
      <c r="AK1245" s="2019"/>
      <c r="AL1245" s="885"/>
      <c r="AQ1245" s="195"/>
    </row>
    <row r="1246" spans="1:43" s="1984" customFormat="1" ht="45" x14ac:dyDescent="0.25">
      <c r="A1246" s="195"/>
      <c r="B1246" s="195">
        <v>1</v>
      </c>
      <c r="C1246" s="286" t="s">
        <v>462</v>
      </c>
      <c r="D1246" s="4"/>
      <c r="E1246" s="4"/>
      <c r="F1246" s="806">
        <v>12</v>
      </c>
      <c r="G1246" s="109">
        <f t="shared" ref="G1246:G1247" si="1301">ROUND(F1246/12*$C$3,0)</f>
        <v>11</v>
      </c>
      <c r="H1246" s="165">
        <v>18</v>
      </c>
      <c r="I1246" s="165">
        <f>H1246/G1246*100</f>
        <v>163.63636363636365</v>
      </c>
      <c r="J1246" s="1313"/>
      <c r="K1246" s="1313"/>
      <c r="L1246" s="108"/>
      <c r="M1246" s="108"/>
      <c r="N1246" s="108"/>
      <c r="O1246" s="108"/>
      <c r="P1246" s="108"/>
      <c r="Q1246" s="108"/>
      <c r="R1246" s="300">
        <v>113.20559999999999</v>
      </c>
      <c r="S1246" s="300">
        <v>113.20559999999999</v>
      </c>
      <c r="T1246" s="300">
        <v>113.20559999999999</v>
      </c>
      <c r="U1246" s="300">
        <v>113.20559999999999</v>
      </c>
      <c r="V1246" s="300">
        <v>113.20559999999999</v>
      </c>
      <c r="W1246" s="300">
        <v>113.20559999999999</v>
      </c>
      <c r="X1246" s="300">
        <v>113.20559999999999</v>
      </c>
      <c r="Y1246" s="300">
        <v>113.20559999999999</v>
      </c>
      <c r="Z1246" s="300">
        <v>113.20559999999999</v>
      </c>
      <c r="AA1246" s="300">
        <v>113.20559999999999</v>
      </c>
      <c r="AB1246" s="300">
        <v>113.20559999999999</v>
      </c>
      <c r="AC1246" s="2102">
        <f t="shared" ref="AC1246:AC1247" si="1302">R1246/12*$C$3+(S1246-R1246)/11*10+(T1246-S1246)/10*9+(U1246-T1246)/9*8+(V1246-U1246)/8*7+(W1246-V1246)/7*6+(X1246-W1246)/6*5+(Y1246-X1246)/5*4+(Z1246-Y1246)/4*3+(AA1246-Z1246)/3*2+(AB1246-AA1246)/2*1</f>
        <v>103.7718</v>
      </c>
      <c r="AD1246" s="300">
        <f t="shared" ref="AD1246:AD1247" si="1303">AJ1246-AI1246-AF1246-AE1246</f>
        <v>170.33546999999996</v>
      </c>
      <c r="AE1246" s="750"/>
      <c r="AF1246" s="300"/>
      <c r="AG1246" s="300">
        <f t="shared" si="1294"/>
        <v>66.563669999999959</v>
      </c>
      <c r="AH1246" s="300"/>
      <c r="AI1246" s="300">
        <v>-0.86469000000000007</v>
      </c>
      <c r="AJ1246" s="300">
        <v>169.47077999999996</v>
      </c>
      <c r="AK1246" s="2019"/>
      <c r="AL1246" s="885"/>
      <c r="AQ1246" s="195"/>
    </row>
    <row r="1247" spans="1:43" s="1984" customFormat="1" ht="30" x14ac:dyDescent="0.25">
      <c r="A1247" s="195"/>
      <c r="B1247" s="195">
        <v>1</v>
      </c>
      <c r="C1247" s="286" t="s">
        <v>463</v>
      </c>
      <c r="D1247" s="4"/>
      <c r="E1247" s="4"/>
      <c r="F1247" s="806">
        <v>121</v>
      </c>
      <c r="G1247" s="109">
        <f t="shared" si="1301"/>
        <v>111</v>
      </c>
      <c r="H1247" s="165">
        <v>85</v>
      </c>
      <c r="I1247" s="165">
        <f>H1247/G1247*100</f>
        <v>76.576576576576571</v>
      </c>
      <c r="J1247" s="1313"/>
      <c r="K1247" s="1313"/>
      <c r="L1247" s="108"/>
      <c r="M1247" s="108"/>
      <c r="N1247" s="108"/>
      <c r="O1247" s="108"/>
      <c r="P1247" s="108"/>
      <c r="Q1247" s="108"/>
      <c r="R1247" s="300">
        <v>1141.4897999999998</v>
      </c>
      <c r="S1247" s="300">
        <v>1141.4897999999998</v>
      </c>
      <c r="T1247" s="300">
        <v>1141.4897999999998</v>
      </c>
      <c r="U1247" s="300">
        <v>1141.4897999999998</v>
      </c>
      <c r="V1247" s="300">
        <v>1141.4897999999998</v>
      </c>
      <c r="W1247" s="300">
        <v>1141.4897999999998</v>
      </c>
      <c r="X1247" s="300">
        <v>1141.4897999999998</v>
      </c>
      <c r="Y1247" s="300">
        <v>1141.4897999999998</v>
      </c>
      <c r="Z1247" s="300">
        <v>1141.4897999999998</v>
      </c>
      <c r="AA1247" s="300">
        <v>1141.4897999999998</v>
      </c>
      <c r="AB1247" s="300">
        <v>1141.4897999999998</v>
      </c>
      <c r="AC1247" s="2102">
        <f t="shared" si="1302"/>
        <v>1046.3656499999997</v>
      </c>
      <c r="AD1247" s="300">
        <f t="shared" si="1303"/>
        <v>801.87300000000005</v>
      </c>
      <c r="AE1247" s="750"/>
      <c r="AF1247" s="300"/>
      <c r="AG1247" s="300">
        <f t="shared" si="1294"/>
        <v>-244.49264999999968</v>
      </c>
      <c r="AH1247" s="300"/>
      <c r="AI1247" s="300">
        <v>-338.95947999999999</v>
      </c>
      <c r="AJ1247" s="300">
        <v>462.91352000000001</v>
      </c>
      <c r="AK1247" s="2019"/>
      <c r="AL1247" s="885"/>
      <c r="AQ1247" s="195"/>
    </row>
    <row r="1248" spans="1:43" s="1984" customFormat="1" ht="45" x14ac:dyDescent="0.25">
      <c r="A1248" s="195"/>
      <c r="B1248" s="195">
        <v>1</v>
      </c>
      <c r="C1248" s="440" t="s">
        <v>272</v>
      </c>
      <c r="D1248" s="4"/>
      <c r="E1248" s="4"/>
      <c r="F1248" s="807">
        <f>F1249+F1251+F1252</f>
        <v>6407</v>
      </c>
      <c r="G1248" s="807">
        <f t="shared" ref="G1248:H1248" si="1304">G1249+G1251+G1252</f>
        <v>5874</v>
      </c>
      <c r="H1248" s="807">
        <f t="shared" si="1304"/>
        <v>3958</v>
      </c>
      <c r="I1248" s="165">
        <f>H1248/G1248*100</f>
        <v>67.381681988423566</v>
      </c>
      <c r="J1248" s="1313"/>
      <c r="K1248" s="1313"/>
      <c r="L1248" s="108"/>
      <c r="M1248" s="108"/>
      <c r="N1248" s="108"/>
      <c r="O1248" s="108"/>
      <c r="P1248" s="108"/>
      <c r="Q1248" s="108"/>
      <c r="R1248" s="300">
        <f t="shared" ref="R1248:AI1248" si="1305">R1249+R1251+R1252</f>
        <v>17151.914510000002</v>
      </c>
      <c r="S1248" s="300">
        <f t="shared" si="1305"/>
        <v>17151.914510000002</v>
      </c>
      <c r="T1248" s="300">
        <f t="shared" ref="T1248:U1248" si="1306">T1249+T1251+T1252</f>
        <v>17151.914510000002</v>
      </c>
      <c r="U1248" s="300">
        <f t="shared" si="1306"/>
        <v>17151.914510000002</v>
      </c>
      <c r="V1248" s="300">
        <f t="shared" ref="V1248:W1248" si="1307">V1249+V1251+V1252</f>
        <v>17151.914510000002</v>
      </c>
      <c r="W1248" s="300">
        <f t="shared" si="1307"/>
        <v>17151.914510000002</v>
      </c>
      <c r="X1248" s="300">
        <f t="shared" ref="X1248:Y1248" si="1308">X1249+X1251+X1252</f>
        <v>17151.914510000002</v>
      </c>
      <c r="Y1248" s="300">
        <f t="shared" si="1308"/>
        <v>17151.914510000002</v>
      </c>
      <c r="Z1248" s="300">
        <f t="shared" ref="Z1248:AA1248" si="1309">Z1249+Z1251+Z1252</f>
        <v>17151.914510000002</v>
      </c>
      <c r="AA1248" s="300">
        <f t="shared" si="1309"/>
        <v>17151.914510000002</v>
      </c>
      <c r="AB1248" s="300">
        <f t="shared" ref="AB1248" si="1310">AB1249+AB1251+AB1252</f>
        <v>17151.914510000002</v>
      </c>
      <c r="AC1248" s="2102">
        <f t="shared" si="1305"/>
        <v>15722.588300833337</v>
      </c>
      <c r="AD1248" s="300">
        <f t="shared" si="1305"/>
        <v>12874.384390000001</v>
      </c>
      <c r="AE1248" s="750">
        <f t="shared" si="1305"/>
        <v>0</v>
      </c>
      <c r="AF1248" s="300">
        <f t="shared" si="1305"/>
        <v>0</v>
      </c>
      <c r="AG1248" s="300">
        <f t="shared" si="1305"/>
        <v>-2848.2039108333352</v>
      </c>
      <c r="AH1248" s="300">
        <f t="shared" si="1305"/>
        <v>0</v>
      </c>
      <c r="AI1248" s="300">
        <f t="shared" si="1305"/>
        <v>-2.1721999999999997</v>
      </c>
      <c r="AJ1248" s="300">
        <f>AJ1249+AJ1251+AJ1252</f>
        <v>12872.21219</v>
      </c>
      <c r="AK1248" s="2019"/>
      <c r="AL1248" s="885"/>
      <c r="AQ1248" s="195"/>
    </row>
    <row r="1249" spans="1:43" s="1984" customFormat="1" ht="45" x14ac:dyDescent="0.25">
      <c r="A1249" s="195"/>
      <c r="B1249" s="195">
        <v>1</v>
      </c>
      <c r="C1249" s="286" t="s">
        <v>464</v>
      </c>
      <c r="D1249" s="4"/>
      <c r="E1249" s="4"/>
      <c r="F1249" s="812">
        <v>2118</v>
      </c>
      <c r="G1249" s="109">
        <f t="shared" ref="G1249:G1252" si="1311">ROUND(F1249/12*$C$3,0)</f>
        <v>1942</v>
      </c>
      <c r="H1249" s="165">
        <v>866</v>
      </c>
      <c r="I1249" s="165">
        <f>H1249/G1249*100</f>
        <v>44.593202883625125</v>
      </c>
      <c r="J1249" s="1313"/>
      <c r="K1249" s="1313"/>
      <c r="L1249" s="108"/>
      <c r="M1249" s="108"/>
      <c r="N1249" s="108"/>
      <c r="O1249" s="108"/>
      <c r="P1249" s="108"/>
      <c r="Q1249" s="108"/>
      <c r="R1249" s="300">
        <v>3743.3743800000002</v>
      </c>
      <c r="S1249" s="300">
        <v>3743.3743800000002</v>
      </c>
      <c r="T1249" s="300">
        <v>3743.3743800000002</v>
      </c>
      <c r="U1249" s="300">
        <v>3743.3743800000002</v>
      </c>
      <c r="V1249" s="300">
        <v>3743.3743800000002</v>
      </c>
      <c r="W1249" s="300">
        <v>3743.3743800000002</v>
      </c>
      <c r="X1249" s="300">
        <v>3743.3743800000002</v>
      </c>
      <c r="Y1249" s="300">
        <v>3743.3743800000002</v>
      </c>
      <c r="Z1249" s="300">
        <v>3743.3743800000002</v>
      </c>
      <c r="AA1249" s="300">
        <v>3743.3743800000002</v>
      </c>
      <c r="AB1249" s="300">
        <v>3743.3743800000002</v>
      </c>
      <c r="AC1249" s="2102">
        <f t="shared" ref="AC1249" si="1312">R1249/12*$C$3+(S1249-R1249)/11*10+(T1249-S1249)/10*9+(U1249-T1249)/9*8+(V1249-U1249)/8*7+(W1249-V1249)/7*6+(X1249-W1249)/6*5+(Y1249-X1249)/5*4+(Z1249-Y1249)/4*3+(AA1249-Z1249)/3*2+(AB1249-AA1249)/2*1</f>
        <v>3431.4265150000006</v>
      </c>
      <c r="AD1249" s="300">
        <f t="shared" ref="AD1249:AD1254" si="1313">AJ1249-AI1249-AF1249-AE1249</f>
        <v>1564.92427</v>
      </c>
      <c r="AE1249" s="750"/>
      <c r="AF1249" s="300"/>
      <c r="AG1249" s="300">
        <f>AD1249-AC1249</f>
        <v>-1866.5022450000006</v>
      </c>
      <c r="AH1249" s="300"/>
      <c r="AI1249" s="300">
        <v>0</v>
      </c>
      <c r="AJ1249" s="300">
        <v>1564.92427</v>
      </c>
      <c r="AK1249" s="2019"/>
      <c r="AL1249" s="885"/>
      <c r="AQ1249" s="195"/>
    </row>
    <row r="1250" spans="1:43" s="1984" customFormat="1" ht="60" x14ac:dyDescent="0.25">
      <c r="A1250" s="195"/>
      <c r="B1250" s="195">
        <v>1</v>
      </c>
      <c r="C1250" s="286" t="s">
        <v>482</v>
      </c>
      <c r="D1250" s="4"/>
      <c r="E1250" s="4"/>
      <c r="F1250" s="812">
        <v>100</v>
      </c>
      <c r="G1250" s="109">
        <f t="shared" si="1311"/>
        <v>92</v>
      </c>
      <c r="H1250" s="165">
        <v>3</v>
      </c>
      <c r="I1250" s="165"/>
      <c r="J1250" s="1313"/>
      <c r="K1250" s="1313"/>
      <c r="L1250" s="108"/>
      <c r="M1250" s="108"/>
      <c r="N1250" s="108"/>
      <c r="O1250" s="108"/>
      <c r="P1250" s="108"/>
      <c r="Q1250" s="108"/>
      <c r="R1250" s="300"/>
      <c r="S1250" s="300"/>
      <c r="T1250" s="300"/>
      <c r="U1250" s="300"/>
      <c r="V1250" s="300"/>
      <c r="W1250" s="300"/>
      <c r="X1250" s="300"/>
      <c r="Y1250" s="300"/>
      <c r="Z1250" s="300"/>
      <c r="AA1250" s="300"/>
      <c r="AB1250" s="300"/>
      <c r="AC1250" s="2102">
        <f t="shared" ref="AC1250:AC1255" si="1314">R1250/12*$C$3+(S1250-R1250)/11*8+(T1250-S1250)/10*7+(U1250-T1250)/9*6+(V1250-U1250)/8*5+(W1250-V1250)/7*4+(X1250-W1250)/6*3+(Y1250-X1250)/5*2+(Z1250-Y1250)/4*1</f>
        <v>0</v>
      </c>
      <c r="AD1250" s="300"/>
      <c r="AE1250" s="750"/>
      <c r="AF1250" s="300"/>
      <c r="AG1250" s="300"/>
      <c r="AH1250" s="300"/>
      <c r="AI1250" s="300">
        <v>0</v>
      </c>
      <c r="AJ1250" s="300">
        <v>7.5680100000000001</v>
      </c>
      <c r="AK1250" s="2019"/>
      <c r="AL1250" s="885"/>
      <c r="AQ1250" s="195"/>
    </row>
    <row r="1251" spans="1:43" s="1984" customFormat="1" ht="75" x14ac:dyDescent="0.25">
      <c r="A1251" s="195"/>
      <c r="B1251" s="195">
        <v>1</v>
      </c>
      <c r="C1251" s="286" t="s">
        <v>465</v>
      </c>
      <c r="D1251" s="4"/>
      <c r="E1251" s="4"/>
      <c r="F1251" s="1976">
        <v>3533</v>
      </c>
      <c r="G1251" s="109">
        <f t="shared" si="1311"/>
        <v>3239</v>
      </c>
      <c r="H1251" s="165">
        <v>2722</v>
      </c>
      <c r="I1251" s="165">
        <f>H1251/G1251*100</f>
        <v>84.038283420808895</v>
      </c>
      <c r="J1251" s="1313"/>
      <c r="K1251" s="1313"/>
      <c r="L1251" s="108"/>
      <c r="M1251" s="108"/>
      <c r="N1251" s="108"/>
      <c r="O1251" s="108"/>
      <c r="P1251" s="108"/>
      <c r="Q1251" s="108"/>
      <c r="R1251" s="300">
        <v>12242.304290000002</v>
      </c>
      <c r="S1251" s="300">
        <v>12242.304290000002</v>
      </c>
      <c r="T1251" s="300">
        <v>12242.304290000002</v>
      </c>
      <c r="U1251" s="300">
        <v>12242.304290000002</v>
      </c>
      <c r="V1251" s="300">
        <v>12242.304290000002</v>
      </c>
      <c r="W1251" s="300">
        <v>12242.304290000002</v>
      </c>
      <c r="X1251" s="300">
        <v>12242.304290000002</v>
      </c>
      <c r="Y1251" s="300">
        <v>12242.304290000002</v>
      </c>
      <c r="Z1251" s="300">
        <v>12242.304290000002</v>
      </c>
      <c r="AA1251" s="300">
        <v>12242.304290000002</v>
      </c>
      <c r="AB1251" s="300">
        <v>12242.304290000002</v>
      </c>
      <c r="AC1251" s="2102">
        <f t="shared" ref="AC1251:AC1254" si="1315">R1251/12*$C$3+(S1251-R1251)/11*10+(T1251-S1251)/10*9+(U1251-T1251)/9*8+(V1251-U1251)/8*7+(W1251-V1251)/7*6+(X1251-W1251)/6*5+(Y1251-X1251)/5*4+(Z1251-Y1251)/4*3+(AA1251-Z1251)/3*2+(AB1251-AA1251)/2*1</f>
        <v>11222.112265833335</v>
      </c>
      <c r="AD1251" s="300">
        <f t="shared" si="1313"/>
        <v>10758.576370000001</v>
      </c>
      <c r="AE1251" s="750"/>
      <c r="AF1251" s="300"/>
      <c r="AG1251" s="300">
        <f>AD1251-AC1251</f>
        <v>-463.53589583333451</v>
      </c>
      <c r="AH1251" s="300"/>
      <c r="AI1251" s="300">
        <v>-2.1721999999999997</v>
      </c>
      <c r="AJ1251" s="300">
        <v>10756.40417</v>
      </c>
      <c r="AK1251" s="2019"/>
      <c r="AL1251" s="885"/>
      <c r="AQ1251" s="195"/>
    </row>
    <row r="1252" spans="1:43" s="1984" customFormat="1" ht="60" x14ac:dyDescent="0.25">
      <c r="A1252" s="195"/>
      <c r="B1252" s="195">
        <v>1</v>
      </c>
      <c r="C1252" s="286" t="s">
        <v>466</v>
      </c>
      <c r="D1252" s="4"/>
      <c r="E1252" s="4"/>
      <c r="F1252" s="1976">
        <v>756</v>
      </c>
      <c r="G1252" s="109">
        <f t="shared" si="1311"/>
        <v>693</v>
      </c>
      <c r="H1252" s="165">
        <v>370</v>
      </c>
      <c r="I1252" s="165">
        <f>H1252/G1252*100</f>
        <v>53.39105339105339</v>
      </c>
      <c r="J1252" s="1313"/>
      <c r="K1252" s="1313"/>
      <c r="L1252" s="108"/>
      <c r="M1252" s="108"/>
      <c r="N1252" s="108"/>
      <c r="O1252" s="108"/>
      <c r="P1252" s="108"/>
      <c r="Q1252" s="108"/>
      <c r="R1252" s="300">
        <v>1166.2358400000001</v>
      </c>
      <c r="S1252" s="300">
        <v>1166.2358400000001</v>
      </c>
      <c r="T1252" s="300">
        <v>1166.2358400000001</v>
      </c>
      <c r="U1252" s="300">
        <v>1166.2358400000001</v>
      </c>
      <c r="V1252" s="300">
        <v>1166.2358400000001</v>
      </c>
      <c r="W1252" s="300">
        <v>1166.2358400000001</v>
      </c>
      <c r="X1252" s="300">
        <v>1166.2358400000001</v>
      </c>
      <c r="Y1252" s="300">
        <v>1166.2358400000001</v>
      </c>
      <c r="Z1252" s="300">
        <v>1166.2358400000001</v>
      </c>
      <c r="AA1252" s="300">
        <v>1166.2358400000001</v>
      </c>
      <c r="AB1252" s="300">
        <v>1166.2358400000001</v>
      </c>
      <c r="AC1252" s="2102">
        <f t="shared" si="1315"/>
        <v>1069.04952</v>
      </c>
      <c r="AD1252" s="300">
        <f t="shared" si="1313"/>
        <v>550.88375000000008</v>
      </c>
      <c r="AE1252" s="750"/>
      <c r="AF1252" s="300"/>
      <c r="AG1252" s="300">
        <f>AD1252-AC1252</f>
        <v>-518.16576999999995</v>
      </c>
      <c r="AH1252" s="300"/>
      <c r="AI1252" s="300">
        <v>0</v>
      </c>
      <c r="AJ1252" s="300">
        <v>550.88375000000008</v>
      </c>
      <c r="AK1252" s="2019"/>
      <c r="AL1252" s="885"/>
      <c r="AQ1252" s="195"/>
    </row>
    <row r="1253" spans="1:43" s="1984" customFormat="1" ht="30" x14ac:dyDescent="0.25">
      <c r="A1253" s="195"/>
      <c r="B1253" s="195">
        <v>1</v>
      </c>
      <c r="C1253" s="504" t="s">
        <v>194</v>
      </c>
      <c r="D1253" s="4"/>
      <c r="E1253" s="4"/>
      <c r="F1253" s="1976"/>
      <c r="G1253" s="165"/>
      <c r="H1253" s="165"/>
      <c r="I1253" s="165"/>
      <c r="J1253" s="1313"/>
      <c r="K1253" s="1313"/>
      <c r="L1253" s="108"/>
      <c r="M1253" s="108"/>
      <c r="N1253" s="108"/>
      <c r="O1253" s="108"/>
      <c r="P1253" s="108"/>
      <c r="Q1253" s="108"/>
      <c r="R1253" s="300"/>
      <c r="S1253" s="300"/>
      <c r="T1253" s="300"/>
      <c r="U1253" s="300"/>
      <c r="V1253" s="300"/>
      <c r="W1253" s="300"/>
      <c r="X1253" s="300"/>
      <c r="Y1253" s="300"/>
      <c r="Z1253" s="300"/>
      <c r="AA1253" s="300"/>
      <c r="AB1253" s="300"/>
      <c r="AC1253" s="2102">
        <f t="shared" si="1315"/>
        <v>0</v>
      </c>
      <c r="AD1253" s="300">
        <f t="shared" si="1313"/>
        <v>0</v>
      </c>
      <c r="AE1253" s="750"/>
      <c r="AF1253" s="300"/>
      <c r="AG1253" s="300">
        <f>AD1253-AC1253</f>
        <v>0</v>
      </c>
      <c r="AH1253" s="300"/>
      <c r="AI1253" s="300"/>
      <c r="AJ1253" s="300"/>
      <c r="AK1253" s="2019"/>
      <c r="AL1253" s="885"/>
      <c r="AQ1253" s="195"/>
    </row>
    <row r="1254" spans="1:43" s="1984" customFormat="1" ht="29.25" x14ac:dyDescent="0.25">
      <c r="A1254" s="195"/>
      <c r="B1254" s="195">
        <v>1</v>
      </c>
      <c r="C1254" s="492" t="s">
        <v>310</v>
      </c>
      <c r="D1254" s="4"/>
      <c r="E1254" s="4"/>
      <c r="F1254" s="660">
        <f>SUM(F1255,F1259,F1261,F1256,F1262)</f>
        <v>2714.5</v>
      </c>
      <c r="G1254" s="660">
        <f t="shared" ref="G1254:H1254" si="1316">SUM(G1255,G1259,G1261,G1256,G1262)</f>
        <v>2488.75</v>
      </c>
      <c r="H1254" s="660">
        <f t="shared" si="1316"/>
        <v>1948.54</v>
      </c>
      <c r="I1254" s="165">
        <f>H1254/G1254*100</f>
        <v>78.293922651933698</v>
      </c>
      <c r="J1254" s="1313"/>
      <c r="K1254" s="1313"/>
      <c r="L1254" s="108"/>
      <c r="M1254" s="108"/>
      <c r="N1254" s="108"/>
      <c r="O1254" s="108"/>
      <c r="P1254" s="108"/>
      <c r="Q1254" s="108"/>
      <c r="R1254" s="300">
        <v>15259.96</v>
      </c>
      <c r="S1254" s="300">
        <v>15259.96</v>
      </c>
      <c r="T1254" s="300">
        <v>16329.49984</v>
      </c>
      <c r="U1254" s="300">
        <v>16329.49984</v>
      </c>
      <c r="V1254" s="300">
        <v>16329.49984</v>
      </c>
      <c r="W1254" s="300">
        <v>16329.49984</v>
      </c>
      <c r="X1254" s="300">
        <v>16329.49984</v>
      </c>
      <c r="Y1254" s="300">
        <v>16978.859840000001</v>
      </c>
      <c r="Z1254" s="300">
        <v>16978.859840000001</v>
      </c>
      <c r="AA1254" s="300">
        <v>16978.859840000001</v>
      </c>
      <c r="AB1254" s="300">
        <v>16978.859840000001</v>
      </c>
      <c r="AC1254" s="2102">
        <f t="shared" si="1315"/>
        <v>15470.370522666668</v>
      </c>
      <c r="AD1254" s="300">
        <f t="shared" si="1313"/>
        <v>14654.423459999982</v>
      </c>
      <c r="AE1254" s="750"/>
      <c r="AF1254" s="300"/>
      <c r="AG1254" s="300">
        <f>AD1254-AC1254</f>
        <v>-815.94706266668618</v>
      </c>
      <c r="AH1254" s="300">
        <v>-7.0540900000000004</v>
      </c>
      <c r="AI1254" s="300">
        <v>-4.6892800000000472</v>
      </c>
      <c r="AJ1254" s="300">
        <v>14649.734179999981</v>
      </c>
      <c r="AK1254" s="2019"/>
      <c r="AL1254" s="885"/>
      <c r="AQ1254" s="195"/>
    </row>
    <row r="1255" spans="1:43" s="1984" customFormat="1" x14ac:dyDescent="0.25">
      <c r="A1255" s="195">
        <v>1</v>
      </c>
      <c r="B1255" s="195">
        <v>1</v>
      </c>
      <c r="C1255" s="4" t="s">
        <v>303</v>
      </c>
      <c r="D1255" s="4"/>
      <c r="E1255" s="4"/>
      <c r="F1255" s="806"/>
      <c r="G1255" s="806"/>
      <c r="H1255" s="806"/>
      <c r="I1255" s="165"/>
      <c r="J1255" s="1313"/>
      <c r="K1255" s="1313"/>
      <c r="L1255" s="108"/>
      <c r="M1255" s="108"/>
      <c r="N1255" s="108"/>
      <c r="O1255" s="108"/>
      <c r="P1255" s="108"/>
      <c r="Q1255" s="108"/>
      <c r="R1255" s="300"/>
      <c r="S1255" s="300"/>
      <c r="T1255" s="300"/>
      <c r="U1255" s="300"/>
      <c r="V1255" s="300"/>
      <c r="W1255" s="300"/>
      <c r="X1255" s="300"/>
      <c r="Y1255" s="300"/>
      <c r="Z1255" s="300"/>
      <c r="AA1255" s="300"/>
      <c r="AB1255" s="300"/>
      <c r="AC1255" s="2102">
        <f t="shared" si="1314"/>
        <v>0</v>
      </c>
      <c r="AD1255" s="300"/>
      <c r="AE1255" s="750"/>
      <c r="AF1255" s="300"/>
      <c r="AG1255" s="300"/>
      <c r="AH1255" s="300"/>
      <c r="AI1255" s="300"/>
      <c r="AJ1255" s="300"/>
      <c r="AK1255" s="2019"/>
      <c r="AL1255" s="885"/>
      <c r="AQ1255" s="195"/>
    </row>
    <row r="1256" spans="1:43" s="1984" customFormat="1" ht="30" x14ac:dyDescent="0.25">
      <c r="A1256" s="195">
        <v>1</v>
      </c>
      <c r="B1256" s="195">
        <v>1</v>
      </c>
      <c r="C1256" s="504" t="s">
        <v>442</v>
      </c>
      <c r="D1256" s="4"/>
      <c r="E1256" s="4"/>
      <c r="F1256" s="296">
        <f>F1257+F1258/4</f>
        <v>1000</v>
      </c>
      <c r="G1256" s="296">
        <f t="shared" ref="G1256:H1256" si="1317">G1257+G1258/4</f>
        <v>916.75</v>
      </c>
      <c r="H1256" s="296">
        <f t="shared" si="1317"/>
        <v>1066.54</v>
      </c>
      <c r="I1256" s="165">
        <f>H1256/G1256*100</f>
        <v>116.33924188710117</v>
      </c>
      <c r="J1256" s="1313"/>
      <c r="K1256" s="1313"/>
      <c r="L1256" s="108"/>
      <c r="M1256" s="108"/>
      <c r="N1256" s="108"/>
      <c r="O1256" s="108"/>
      <c r="P1256" s="108"/>
      <c r="Q1256" s="108"/>
      <c r="R1256" s="300"/>
      <c r="S1256" s="300"/>
      <c r="T1256" s="300"/>
      <c r="U1256" s="300"/>
      <c r="V1256" s="300"/>
      <c r="W1256" s="300"/>
      <c r="X1256" s="300"/>
      <c r="Y1256" s="300"/>
      <c r="Z1256" s="300"/>
      <c r="AA1256" s="300"/>
      <c r="AB1256" s="300"/>
      <c r="AC1256" s="2102"/>
      <c r="AD1256" s="300"/>
      <c r="AE1256" s="750"/>
      <c r="AF1256" s="300"/>
      <c r="AG1256" s="300"/>
      <c r="AH1256" s="300"/>
      <c r="AI1256" s="300"/>
      <c r="AJ1256" s="300"/>
      <c r="AK1256" s="2019"/>
      <c r="AL1256" s="885"/>
      <c r="AQ1256" s="195"/>
    </row>
    <row r="1257" spans="1:43" s="1984" customFormat="1" x14ac:dyDescent="0.25">
      <c r="A1257" s="195">
        <v>1</v>
      </c>
      <c r="B1257" s="195">
        <v>1</v>
      </c>
      <c r="C1257" s="4" t="s">
        <v>443</v>
      </c>
      <c r="D1257" s="4"/>
      <c r="E1257" s="4"/>
      <c r="F1257" s="802"/>
      <c r="G1257" s="109"/>
      <c r="H1257" s="165"/>
      <c r="I1257" s="165"/>
      <c r="J1257" s="1313"/>
      <c r="K1257" s="1313"/>
      <c r="L1257" s="108"/>
      <c r="M1257" s="108"/>
      <c r="N1257" s="108"/>
      <c r="O1257" s="108"/>
      <c r="P1257" s="108"/>
      <c r="Q1257" s="108"/>
      <c r="R1257" s="300"/>
      <c r="S1257" s="300"/>
      <c r="T1257" s="300"/>
      <c r="U1257" s="300"/>
      <c r="V1257" s="300"/>
      <c r="W1257" s="300"/>
      <c r="X1257" s="300"/>
      <c r="Y1257" s="300"/>
      <c r="Z1257" s="300"/>
      <c r="AA1257" s="300"/>
      <c r="AB1257" s="300"/>
      <c r="AC1257" s="2102"/>
      <c r="AD1257" s="300"/>
      <c r="AE1257" s="750"/>
      <c r="AF1257" s="300"/>
      <c r="AG1257" s="300"/>
      <c r="AH1257" s="300"/>
      <c r="AI1257" s="300"/>
      <c r="AJ1257" s="300"/>
      <c r="AK1257" s="2019"/>
      <c r="AL1257" s="885"/>
      <c r="AQ1257" s="195"/>
    </row>
    <row r="1258" spans="1:43" s="1984" customFormat="1" ht="30" x14ac:dyDescent="0.25">
      <c r="A1258" s="195"/>
      <c r="B1258" s="195">
        <v>1</v>
      </c>
      <c r="C1258" s="4" t="s">
        <v>444</v>
      </c>
      <c r="D1258" s="4"/>
      <c r="E1258" s="4"/>
      <c r="F1258" s="806">
        <v>4000</v>
      </c>
      <c r="G1258" s="109">
        <f t="shared" ref="G1258" si="1318">ROUND(F1258/12*$C$3,0)</f>
        <v>3667</v>
      </c>
      <c r="H1258" s="165">
        <v>4266.16</v>
      </c>
      <c r="I1258" s="165">
        <f>H1258/G1258*100</f>
        <v>116.33924188710117</v>
      </c>
      <c r="J1258" s="1313"/>
      <c r="K1258" s="1313"/>
      <c r="L1258" s="108"/>
      <c r="M1258" s="108"/>
      <c r="N1258" s="108"/>
      <c r="O1258" s="108"/>
      <c r="P1258" s="108"/>
      <c r="Q1258" s="108"/>
      <c r="R1258" s="300"/>
      <c r="S1258" s="300"/>
      <c r="T1258" s="300"/>
      <c r="U1258" s="300"/>
      <c r="V1258" s="300"/>
      <c r="W1258" s="300"/>
      <c r="X1258" s="300"/>
      <c r="Y1258" s="300"/>
      <c r="Z1258" s="300"/>
      <c r="AA1258" s="300"/>
      <c r="AB1258" s="300"/>
      <c r="AC1258" s="2102"/>
      <c r="AD1258" s="300"/>
      <c r="AE1258" s="750"/>
      <c r="AF1258" s="300"/>
      <c r="AG1258" s="300"/>
      <c r="AH1258" s="300"/>
      <c r="AI1258" s="300"/>
      <c r="AJ1258" s="300"/>
      <c r="AK1258" s="2019"/>
      <c r="AL1258" s="885"/>
      <c r="AQ1258" s="195"/>
    </row>
    <row r="1259" spans="1:43" s="1984" customFormat="1" ht="60" x14ac:dyDescent="0.25">
      <c r="A1259" s="195">
        <v>1</v>
      </c>
      <c r="B1259" s="195">
        <v>1</v>
      </c>
      <c r="C1259" s="4" t="s">
        <v>446</v>
      </c>
      <c r="D1259" s="4"/>
      <c r="E1259" s="4"/>
      <c r="F1259" s="2572"/>
      <c r="G1259" s="109"/>
      <c r="H1259" s="109"/>
      <c r="I1259" s="165"/>
      <c r="J1259" s="1313"/>
      <c r="K1259" s="1313"/>
      <c r="L1259" s="108"/>
      <c r="M1259" s="108"/>
      <c r="N1259" s="108"/>
      <c r="O1259" s="108"/>
      <c r="P1259" s="108"/>
      <c r="Q1259" s="108"/>
      <c r="R1259" s="300"/>
      <c r="S1259" s="300"/>
      <c r="T1259" s="300"/>
      <c r="U1259" s="300"/>
      <c r="V1259" s="300"/>
      <c r="W1259" s="300"/>
      <c r="X1259" s="300"/>
      <c r="Y1259" s="300"/>
      <c r="Z1259" s="300"/>
      <c r="AA1259" s="300"/>
      <c r="AB1259" s="300"/>
      <c r="AC1259" s="2102"/>
      <c r="AD1259" s="300"/>
      <c r="AE1259" s="750"/>
      <c r="AF1259" s="300"/>
      <c r="AG1259" s="300"/>
      <c r="AH1259" s="300"/>
      <c r="AI1259" s="300"/>
      <c r="AJ1259" s="300"/>
      <c r="AK1259" s="2019"/>
      <c r="AL1259" s="885"/>
      <c r="AQ1259" s="195"/>
    </row>
    <row r="1260" spans="1:43" s="1984" customFormat="1" ht="45" x14ac:dyDescent="0.25">
      <c r="A1260" s="195"/>
      <c r="B1260" s="195">
        <v>1</v>
      </c>
      <c r="C1260" s="505" t="s">
        <v>447</v>
      </c>
      <c r="D1260" s="4"/>
      <c r="E1260" s="4"/>
      <c r="F1260" s="2572"/>
      <c r="G1260" s="109"/>
      <c r="H1260" s="109"/>
      <c r="I1260" s="165"/>
      <c r="J1260" s="1313"/>
      <c r="K1260" s="1313"/>
      <c r="L1260" s="108"/>
      <c r="M1260" s="108"/>
      <c r="N1260" s="108"/>
      <c r="O1260" s="108"/>
      <c r="P1260" s="108"/>
      <c r="Q1260" s="108"/>
      <c r="R1260" s="300"/>
      <c r="S1260" s="300"/>
      <c r="T1260" s="300"/>
      <c r="U1260" s="300"/>
      <c r="V1260" s="300"/>
      <c r="W1260" s="300"/>
      <c r="X1260" s="300"/>
      <c r="Y1260" s="300"/>
      <c r="Z1260" s="300"/>
      <c r="AA1260" s="300"/>
      <c r="AB1260" s="300"/>
      <c r="AC1260" s="2102"/>
      <c r="AD1260" s="300"/>
      <c r="AE1260" s="750"/>
      <c r="AF1260" s="300"/>
      <c r="AG1260" s="300"/>
      <c r="AH1260" s="300"/>
      <c r="AI1260" s="300"/>
      <c r="AJ1260" s="300"/>
      <c r="AK1260" s="2019"/>
      <c r="AL1260" s="885"/>
      <c r="AQ1260" s="195"/>
    </row>
    <row r="1261" spans="1:43" s="1984" customFormat="1" ht="105" x14ac:dyDescent="0.25">
      <c r="A1261" s="195"/>
      <c r="B1261" s="195">
        <v>1</v>
      </c>
      <c r="C1261" s="505" t="s">
        <v>448</v>
      </c>
      <c r="D1261" s="1074"/>
      <c r="E1261" s="492"/>
      <c r="F1261" s="2572"/>
      <c r="G1261" s="109">
        <f t="shared" ref="G1261:G1262" si="1319">ROUND(F1261/12*$C$3,0)</f>
        <v>0</v>
      </c>
      <c r="H1261" s="467"/>
      <c r="I1261" s="716"/>
      <c r="J1261" s="1313"/>
      <c r="K1261" s="1313"/>
      <c r="L1261" s="108"/>
      <c r="M1261" s="108"/>
      <c r="N1261" s="108"/>
      <c r="O1261" s="108"/>
      <c r="P1261" s="108"/>
      <c r="Q1261" s="108"/>
      <c r="R1261" s="2033"/>
      <c r="S1261" s="2033"/>
      <c r="T1261" s="2033"/>
      <c r="U1261" s="2033"/>
      <c r="V1261" s="2033"/>
      <c r="W1261" s="2033"/>
      <c r="X1261" s="2033"/>
      <c r="Y1261" s="2033"/>
      <c r="Z1261" s="2033"/>
      <c r="AA1261" s="2033"/>
      <c r="AB1261" s="2033"/>
      <c r="AC1261" s="844">
        <f>R1261/12*$C$3</f>
        <v>0</v>
      </c>
      <c r="AD1261" s="300">
        <f t="shared" ref="AD1261:AD1262" si="1320">AJ1261-AI1261-AF1261-AE1261</f>
        <v>0</v>
      </c>
      <c r="AE1261" s="750"/>
      <c r="AF1261" s="300"/>
      <c r="AG1261" s="300">
        <f>AD1261-AC1261</f>
        <v>0</v>
      </c>
      <c r="AH1261" s="300"/>
      <c r="AI1261" s="300"/>
      <c r="AJ1261" s="300"/>
      <c r="AK1261" s="2019"/>
      <c r="AL1261" s="885"/>
      <c r="AQ1261" s="195"/>
    </row>
    <row r="1262" spans="1:43" s="1984" customFormat="1" ht="30" x14ac:dyDescent="0.25">
      <c r="A1262" s="195"/>
      <c r="B1262" s="195">
        <v>1</v>
      </c>
      <c r="C1262" s="505" t="s">
        <v>467</v>
      </c>
      <c r="D1262" s="1074"/>
      <c r="E1262" s="492"/>
      <c r="F1262" s="2572">
        <v>1714.5</v>
      </c>
      <c r="G1262" s="109">
        <f t="shared" si="1319"/>
        <v>1572</v>
      </c>
      <c r="H1262" s="716">
        <v>882</v>
      </c>
      <c r="I1262" s="716">
        <f>H1262/ROUND(G1262,0)*100</f>
        <v>56.106870229007633</v>
      </c>
      <c r="J1262" s="1313"/>
      <c r="K1262" s="1313"/>
      <c r="L1262" s="108"/>
      <c r="M1262" s="108"/>
      <c r="N1262" s="108"/>
      <c r="O1262" s="108"/>
      <c r="P1262" s="108"/>
      <c r="Q1262" s="108"/>
      <c r="R1262" s="2033">
        <v>4459</v>
      </c>
      <c r="S1262" s="2033">
        <v>4459</v>
      </c>
      <c r="T1262" s="2033">
        <v>4459</v>
      </c>
      <c r="U1262" s="2033">
        <v>4459</v>
      </c>
      <c r="V1262" s="2033">
        <v>4459</v>
      </c>
      <c r="W1262" s="2033">
        <v>4459</v>
      </c>
      <c r="X1262" s="2033">
        <v>4459</v>
      </c>
      <c r="Y1262" s="2033">
        <v>4459</v>
      </c>
      <c r="Z1262" s="2033">
        <v>4459</v>
      </c>
      <c r="AA1262" s="2033">
        <v>4459</v>
      </c>
      <c r="AB1262" s="2033">
        <v>4459</v>
      </c>
      <c r="AC1262" s="2103">
        <f t="shared" ref="AC1262" si="1321">R1262/12*$C$3+(S1262-R1262)/11*10+(T1262-S1262)/10*9+(U1262-T1262)/9*8+(V1262-U1262)/8*7+(W1262-V1262)/7*6+(X1262-W1262)/6*5+(Y1262-X1262)/5*4+(Z1262-Y1262)/4*3+(AA1262-Z1262)/3*2+(AB1262-AA1262)/2*1</f>
        <v>4087.4166666666665</v>
      </c>
      <c r="AD1262" s="2033">
        <f t="shared" si="1320"/>
        <v>2273.2366599999996</v>
      </c>
      <c r="AE1262" s="2290"/>
      <c r="AF1262" s="2033"/>
      <c r="AG1262" s="2033">
        <f>AD1262-AC1262</f>
        <v>-1814.1800066666669</v>
      </c>
      <c r="AH1262" s="2033"/>
      <c r="AI1262" s="2033">
        <v>0</v>
      </c>
      <c r="AJ1262" s="2033">
        <v>2273.2366599999996</v>
      </c>
      <c r="AK1262" s="2019"/>
      <c r="AL1262" s="885"/>
      <c r="AQ1262" s="195"/>
    </row>
    <row r="1263" spans="1:43" s="1984" customFormat="1" ht="29.25" x14ac:dyDescent="0.25">
      <c r="A1263" s="195"/>
      <c r="B1263" s="195">
        <v>1</v>
      </c>
      <c r="C1263" s="492" t="s">
        <v>311</v>
      </c>
      <c r="D1263" s="148"/>
      <c r="E1263" s="4"/>
      <c r="F1263" s="199">
        <f>F1264+F1265</f>
        <v>4787.2340425531911</v>
      </c>
      <c r="G1263" s="109">
        <f>G1264+G1265</f>
        <v>4388.2978723404258</v>
      </c>
      <c r="H1263" s="109">
        <f>H1264+H1265</f>
        <v>3838.4638297872339</v>
      </c>
      <c r="I1263" s="165">
        <f>H1263/G1263*100</f>
        <v>87.470448484848475</v>
      </c>
      <c r="J1263" s="1313"/>
      <c r="K1263" s="1313"/>
      <c r="L1263" s="108"/>
      <c r="M1263" s="108"/>
      <c r="N1263" s="108"/>
      <c r="O1263" s="108"/>
      <c r="P1263" s="108"/>
      <c r="Q1263" s="108"/>
      <c r="R1263" s="300"/>
      <c r="S1263" s="300"/>
      <c r="T1263" s="300"/>
      <c r="U1263" s="300"/>
      <c r="V1263" s="300"/>
      <c r="W1263" s="300"/>
      <c r="X1263" s="300"/>
      <c r="Y1263" s="300"/>
      <c r="Z1263" s="300"/>
      <c r="AA1263" s="300"/>
      <c r="AB1263" s="300"/>
      <c r="AC1263" s="2102"/>
      <c r="AD1263" s="300"/>
      <c r="AE1263" s="750"/>
      <c r="AF1263" s="300"/>
      <c r="AG1263" s="300"/>
      <c r="AH1263" s="300"/>
      <c r="AI1263" s="300"/>
      <c r="AJ1263" s="300"/>
      <c r="AK1263" s="2019"/>
      <c r="AL1263" s="885"/>
      <c r="AQ1263" s="195"/>
    </row>
    <row r="1264" spans="1:43" s="1984" customFormat="1" x14ac:dyDescent="0.25">
      <c r="A1264" s="195">
        <v>1</v>
      </c>
      <c r="B1264" s="195">
        <v>1</v>
      </c>
      <c r="C1264" s="492" t="s">
        <v>319</v>
      </c>
      <c r="D1264" s="4"/>
      <c r="E1264" s="4"/>
      <c r="F1264" s="199"/>
      <c r="G1264" s="109"/>
      <c r="H1264" s="109"/>
      <c r="I1264" s="165"/>
      <c r="J1264" s="1313"/>
      <c r="K1264" s="1313"/>
      <c r="L1264" s="108"/>
      <c r="M1264" s="108"/>
      <c r="N1264" s="108"/>
      <c r="O1264" s="108"/>
      <c r="P1264" s="108"/>
      <c r="Q1264" s="108"/>
      <c r="R1264" s="300"/>
      <c r="S1264" s="300"/>
      <c r="T1264" s="300"/>
      <c r="U1264" s="300"/>
      <c r="V1264" s="300"/>
      <c r="W1264" s="300"/>
      <c r="X1264" s="300"/>
      <c r="Y1264" s="300"/>
      <c r="Z1264" s="300"/>
      <c r="AA1264" s="300"/>
      <c r="AB1264" s="300"/>
      <c r="AC1264" s="2102"/>
      <c r="AD1264" s="300"/>
      <c r="AE1264" s="750"/>
      <c r="AF1264" s="300"/>
      <c r="AG1264" s="300"/>
      <c r="AH1264" s="300"/>
      <c r="AI1264" s="300"/>
      <c r="AJ1264" s="300"/>
      <c r="AK1264" s="2019"/>
      <c r="AL1264" s="885"/>
      <c r="AQ1264" s="195"/>
    </row>
    <row r="1265" spans="1:43" s="1984" customFormat="1" x14ac:dyDescent="0.25">
      <c r="A1265" s="195">
        <v>1</v>
      </c>
      <c r="B1265" s="195">
        <v>1</v>
      </c>
      <c r="C1265" s="4" t="s">
        <v>320</v>
      </c>
      <c r="D1265" s="1074"/>
      <c r="E1265" s="492"/>
      <c r="F1265" s="223">
        <f>F1266/9.4</f>
        <v>4787.2340425531911</v>
      </c>
      <c r="G1265" s="716">
        <f>G1266/9.4</f>
        <v>4388.2978723404258</v>
      </c>
      <c r="H1265" s="716">
        <f>H1266/9.4</f>
        <v>3838.4638297872339</v>
      </c>
      <c r="I1265" s="165">
        <f t="shared" ref="I1265:I1276" si="1322">H1265/G1265*100</f>
        <v>87.470448484848475</v>
      </c>
      <c r="J1265" s="1313"/>
      <c r="K1265" s="1313"/>
      <c r="L1265" s="108"/>
      <c r="M1265" s="108"/>
      <c r="N1265" s="108"/>
      <c r="O1265" s="108"/>
      <c r="P1265" s="108"/>
      <c r="Q1265" s="108"/>
      <c r="R1265" s="2033"/>
      <c r="S1265" s="2033"/>
      <c r="T1265" s="2033"/>
      <c r="U1265" s="2033"/>
      <c r="V1265" s="2033"/>
      <c r="W1265" s="2033"/>
      <c r="X1265" s="2033"/>
      <c r="Y1265" s="2033"/>
      <c r="Z1265" s="2033"/>
      <c r="AA1265" s="2033"/>
      <c r="AB1265" s="2033"/>
      <c r="AC1265" s="2103">
        <f>R1265/12*$C$3</f>
        <v>0</v>
      </c>
      <c r="AD1265" s="2033">
        <f>AJ1265-AI1265</f>
        <v>0</v>
      </c>
      <c r="AE1265" s="2290"/>
      <c r="AF1265" s="2033"/>
      <c r="AG1265" s="2033">
        <f>AD1265-AC1265</f>
        <v>0</v>
      </c>
      <c r="AH1265" s="2033"/>
      <c r="AI1265" s="2033"/>
      <c r="AJ1265" s="2033"/>
      <c r="AK1265" s="2019"/>
      <c r="AL1265" s="885"/>
      <c r="AQ1265" s="195"/>
    </row>
    <row r="1266" spans="1:43" s="1984" customFormat="1" x14ac:dyDescent="0.25">
      <c r="A1266" s="195">
        <v>1</v>
      </c>
      <c r="B1266" s="195">
        <v>1</v>
      </c>
      <c r="C1266" s="506" t="s">
        <v>321</v>
      </c>
      <c r="D1266" s="503"/>
      <c r="E1266" s="4"/>
      <c r="F1266" s="199">
        <v>45000</v>
      </c>
      <c r="G1266" s="165">
        <f>(F1266/12*$C$3)</f>
        <v>41250</v>
      </c>
      <c r="H1266" s="165">
        <v>36081.56</v>
      </c>
      <c r="I1266" s="165">
        <f t="shared" si="1322"/>
        <v>87.47044848484849</v>
      </c>
      <c r="J1266" s="1313"/>
      <c r="K1266" s="1313"/>
      <c r="L1266" s="108"/>
      <c r="M1266" s="108"/>
      <c r="N1266" s="108"/>
      <c r="O1266" s="108"/>
      <c r="P1266" s="108"/>
      <c r="Q1266" s="108"/>
      <c r="R1266" s="300"/>
      <c r="S1266" s="300"/>
      <c r="T1266" s="300"/>
      <c r="U1266" s="300"/>
      <c r="V1266" s="300"/>
      <c r="W1266" s="300"/>
      <c r="X1266" s="300"/>
      <c r="Y1266" s="300"/>
      <c r="Z1266" s="300"/>
      <c r="AA1266" s="300"/>
      <c r="AB1266" s="300"/>
      <c r="AC1266" s="2102"/>
      <c r="AD1266" s="300"/>
      <c r="AE1266" s="750"/>
      <c r="AF1266" s="300"/>
      <c r="AG1266" s="300"/>
      <c r="AH1266" s="300"/>
      <c r="AI1266" s="300"/>
      <c r="AJ1266" s="300"/>
      <c r="AK1266" s="2019"/>
      <c r="AL1266" s="885"/>
      <c r="AQ1266" s="195"/>
    </row>
    <row r="1267" spans="1:43" s="1984" customFormat="1" ht="72" x14ac:dyDescent="0.25">
      <c r="A1267" s="195"/>
      <c r="B1267" s="195">
        <v>1</v>
      </c>
      <c r="C1267" s="492" t="s">
        <v>305</v>
      </c>
      <c r="D1267" s="503"/>
      <c r="E1267" s="4"/>
      <c r="F1267" s="199">
        <v>761</v>
      </c>
      <c r="G1267" s="165">
        <f>(F1267/12*$C$3)</f>
        <v>697.58333333333326</v>
      </c>
      <c r="H1267" s="165">
        <v>1106</v>
      </c>
      <c r="I1267" s="165">
        <f t="shared" si="1322"/>
        <v>158.54736590610443</v>
      </c>
      <c r="J1267" s="1313"/>
      <c r="K1267" s="1313"/>
      <c r="L1267" s="108"/>
      <c r="M1267" s="108"/>
      <c r="N1267" s="108"/>
      <c r="O1267" s="108"/>
      <c r="P1267" s="108"/>
      <c r="Q1267" s="108"/>
      <c r="R1267" s="300"/>
      <c r="S1267" s="300"/>
      <c r="T1267" s="300"/>
      <c r="U1267" s="300"/>
      <c r="V1267" s="300"/>
      <c r="W1267" s="300"/>
      <c r="X1267" s="300"/>
      <c r="Y1267" s="300"/>
      <c r="Z1267" s="300"/>
      <c r="AA1267" s="300"/>
      <c r="AB1267" s="300"/>
      <c r="AC1267" s="2102"/>
      <c r="AD1267" s="300"/>
      <c r="AE1267" s="750"/>
      <c r="AF1267" s="300"/>
      <c r="AG1267" s="300"/>
      <c r="AH1267" s="300"/>
      <c r="AI1267" s="300"/>
      <c r="AJ1267" s="300"/>
      <c r="AK1267" s="2019"/>
      <c r="AL1267" s="885"/>
      <c r="AQ1267" s="195"/>
    </row>
    <row r="1268" spans="1:43" s="1984" customFormat="1" x14ac:dyDescent="0.25">
      <c r="A1268" s="195">
        <v>1</v>
      </c>
      <c r="B1268" s="195">
        <v>1</v>
      </c>
      <c r="C1268" s="480" t="s">
        <v>217</v>
      </c>
      <c r="D1268" s="4"/>
      <c r="E1268" s="4"/>
      <c r="F1268" s="199">
        <f>F1269+F1270</f>
        <v>400</v>
      </c>
      <c r="G1268" s="109">
        <f>G1269+G1270</f>
        <v>366.66666666666669</v>
      </c>
      <c r="H1268" s="165">
        <f>H1269+H1270</f>
        <v>308</v>
      </c>
      <c r="I1268" s="165">
        <f t="shared" si="1322"/>
        <v>84</v>
      </c>
      <c r="J1268" s="1313"/>
      <c r="K1268" s="1313"/>
      <c r="L1268" s="108"/>
      <c r="M1268" s="108"/>
      <c r="N1268" s="108"/>
      <c r="O1268" s="108"/>
      <c r="P1268" s="108"/>
      <c r="Q1268" s="108"/>
      <c r="R1268" s="300">
        <v>1727.9760000000001</v>
      </c>
      <c r="S1268" s="300">
        <v>1727.9760000000001</v>
      </c>
      <c r="T1268" s="300">
        <v>1727.9760000000001</v>
      </c>
      <c r="U1268" s="300">
        <v>1727.9760000000001</v>
      </c>
      <c r="V1268" s="300">
        <v>1727.9760000000001</v>
      </c>
      <c r="W1268" s="300">
        <v>1727.9760000000001</v>
      </c>
      <c r="X1268" s="300">
        <v>1727.9760000000001</v>
      </c>
      <c r="Y1268" s="300">
        <v>1727.9760000000001</v>
      </c>
      <c r="Z1268" s="300">
        <v>1727.9760000000001</v>
      </c>
      <c r="AA1268" s="300">
        <v>1727.9760000000001</v>
      </c>
      <c r="AB1268" s="300">
        <v>1727.9760000000001</v>
      </c>
      <c r="AC1268" s="2102">
        <f t="shared" ref="AC1268" si="1323">R1268/12*$C$3+(S1268-R1268)/11*10+(T1268-S1268)/10*9+(U1268-T1268)/9*8+(V1268-U1268)/8*7+(W1268-V1268)/7*6+(X1268-W1268)/6*5+(Y1268-X1268)/5*4+(Z1268-Y1268)/4*3+(AA1268-Z1268)/3*2+(AB1268-AA1268)/2*1</f>
        <v>1583.9780000000003</v>
      </c>
      <c r="AD1268" s="300">
        <f t="shared" ref="AD1268" si="1324">AJ1268-AI1268-AF1268-AE1268</f>
        <v>1436.3949599999999</v>
      </c>
      <c r="AE1268" s="750"/>
      <c r="AF1268" s="300"/>
      <c r="AG1268" s="300">
        <f>AD1268-AC1268</f>
        <v>-147.58304000000044</v>
      </c>
      <c r="AH1268" s="300"/>
      <c r="AI1268" s="300">
        <v>0</v>
      </c>
      <c r="AJ1268" s="300">
        <v>1436.3949599999999</v>
      </c>
      <c r="AK1268" s="2019"/>
      <c r="AL1268" s="885"/>
      <c r="AQ1268" s="195"/>
    </row>
    <row r="1269" spans="1:43" s="1984" customFormat="1" x14ac:dyDescent="0.25">
      <c r="A1269" s="195"/>
      <c r="B1269" s="195">
        <v>1</v>
      </c>
      <c r="C1269" s="148" t="s">
        <v>65</v>
      </c>
      <c r="D1269" s="4"/>
      <c r="E1269" s="4"/>
      <c r="F1269" s="199">
        <v>300</v>
      </c>
      <c r="G1269" s="109">
        <f t="shared" ref="G1269:G1270" si="1325">F1269/12*$C$3</f>
        <v>275</v>
      </c>
      <c r="H1269" s="165">
        <v>166</v>
      </c>
      <c r="I1269" s="165">
        <f t="shared" si="1322"/>
        <v>60.363636363636367</v>
      </c>
      <c r="J1269" s="1313"/>
      <c r="K1269" s="1313"/>
      <c r="L1269" s="108"/>
      <c r="M1269" s="108"/>
      <c r="N1269" s="108"/>
      <c r="O1269" s="108"/>
      <c r="P1269" s="108"/>
      <c r="Q1269" s="108"/>
      <c r="R1269" s="300"/>
      <c r="S1269" s="300"/>
      <c r="T1269" s="300"/>
      <c r="U1269" s="300"/>
      <c r="V1269" s="300"/>
      <c r="W1269" s="300"/>
      <c r="X1269" s="300"/>
      <c r="Y1269" s="300"/>
      <c r="Z1269" s="300"/>
      <c r="AA1269" s="300"/>
      <c r="AB1269" s="300"/>
      <c r="AC1269" s="2102"/>
      <c r="AD1269" s="300"/>
      <c r="AE1269" s="750"/>
      <c r="AF1269" s="300"/>
      <c r="AG1269" s="300"/>
      <c r="AH1269" s="300"/>
      <c r="AI1269" s="300"/>
      <c r="AJ1269" s="300"/>
      <c r="AK1269" s="2019"/>
      <c r="AL1269" s="885"/>
      <c r="AQ1269" s="195"/>
    </row>
    <row r="1270" spans="1:43" s="1984" customFormat="1" ht="30" x14ac:dyDescent="0.25">
      <c r="A1270" s="195"/>
      <c r="B1270" s="195">
        <v>1</v>
      </c>
      <c r="C1270" s="148" t="s">
        <v>419</v>
      </c>
      <c r="D1270" s="4"/>
      <c r="E1270" s="4"/>
      <c r="F1270" s="199">
        <v>100</v>
      </c>
      <c r="G1270" s="109">
        <f t="shared" si="1325"/>
        <v>91.666666666666671</v>
      </c>
      <c r="H1270" s="165">
        <v>142</v>
      </c>
      <c r="I1270" s="165">
        <f t="shared" si="1322"/>
        <v>154.90909090909091</v>
      </c>
      <c r="J1270" s="1313"/>
      <c r="K1270" s="1313"/>
      <c r="L1270" s="108"/>
      <c r="M1270" s="108"/>
      <c r="N1270" s="108"/>
      <c r="O1270" s="108"/>
      <c r="P1270" s="108"/>
      <c r="Q1270" s="108"/>
      <c r="R1270" s="300"/>
      <c r="S1270" s="300"/>
      <c r="T1270" s="300"/>
      <c r="U1270" s="300"/>
      <c r="V1270" s="300"/>
      <c r="W1270" s="300"/>
      <c r="X1270" s="300"/>
      <c r="Y1270" s="300"/>
      <c r="Z1270" s="300"/>
      <c r="AA1270" s="300"/>
      <c r="AB1270" s="300"/>
      <c r="AC1270" s="2102"/>
      <c r="AD1270" s="300"/>
      <c r="AE1270" s="750"/>
      <c r="AF1270" s="300"/>
      <c r="AG1270" s="300"/>
      <c r="AH1270" s="300"/>
      <c r="AI1270" s="300"/>
      <c r="AJ1270" s="300"/>
      <c r="AK1270" s="2019"/>
      <c r="AL1270" s="885"/>
      <c r="AQ1270" s="195"/>
    </row>
    <row r="1271" spans="1:43" s="1984" customFormat="1" ht="86.25" x14ac:dyDescent="0.25">
      <c r="A1271" s="195"/>
      <c r="B1271" s="195">
        <v>1</v>
      </c>
      <c r="C1271" s="442" t="s">
        <v>506</v>
      </c>
      <c r="D1271" s="4"/>
      <c r="E1271" s="4"/>
      <c r="F1271" s="2803">
        <f>F1234</f>
        <v>4494</v>
      </c>
      <c r="G1271" s="2803">
        <f>G1234</f>
        <v>4120</v>
      </c>
      <c r="H1271" s="2803">
        <f>H1234</f>
        <v>2224</v>
      </c>
      <c r="I1271" s="165">
        <f t="shared" si="1322"/>
        <v>53.980582524271846</v>
      </c>
      <c r="J1271" s="1313"/>
      <c r="K1271" s="1313"/>
      <c r="L1271" s="108"/>
      <c r="M1271" s="108"/>
      <c r="N1271" s="108"/>
      <c r="O1271" s="108"/>
      <c r="P1271" s="108"/>
      <c r="Q1271" s="108"/>
      <c r="R1271" s="300">
        <f t="shared" ref="R1271:W1271" si="1326">R1234</f>
        <v>16849.131990000002</v>
      </c>
      <c r="S1271" s="300">
        <f t="shared" si="1326"/>
        <v>16849.131990000002</v>
      </c>
      <c r="T1271" s="300">
        <f t="shared" si="1326"/>
        <v>16849.131990000002</v>
      </c>
      <c r="U1271" s="300">
        <f t="shared" si="1326"/>
        <v>16849.131990000002</v>
      </c>
      <c r="V1271" s="300">
        <f t="shared" si="1326"/>
        <v>16849.131990000002</v>
      </c>
      <c r="W1271" s="300">
        <f t="shared" si="1326"/>
        <v>16849.131990000002</v>
      </c>
      <c r="X1271" s="300">
        <f t="shared" ref="X1271:Y1271" si="1327">X1234</f>
        <v>16849.131990000002</v>
      </c>
      <c r="Y1271" s="300">
        <f t="shared" si="1327"/>
        <v>16849.131990000002</v>
      </c>
      <c r="Z1271" s="300">
        <f t="shared" ref="Z1271:AA1271" si="1328">Z1234</f>
        <v>16849.131990000002</v>
      </c>
      <c r="AA1271" s="300">
        <f t="shared" si="1328"/>
        <v>16849.131990000002</v>
      </c>
      <c r="AB1271" s="300">
        <f t="shared" ref="AB1271" si="1329">AB1234</f>
        <v>16849.131990000002</v>
      </c>
      <c r="AC1271" s="2102">
        <f t="shared" ref="AC1271:AJ1271" si="1330">AC1234</f>
        <v>15445.037657500001</v>
      </c>
      <c r="AD1271" s="300">
        <f t="shared" si="1330"/>
        <v>7193.9646399999992</v>
      </c>
      <c r="AE1271" s="750">
        <f t="shared" si="1330"/>
        <v>0</v>
      </c>
      <c r="AF1271" s="300">
        <f t="shared" si="1330"/>
        <v>0</v>
      </c>
      <c r="AG1271" s="300">
        <f t="shared" si="1330"/>
        <v>-8251.0730175000026</v>
      </c>
      <c r="AH1271" s="300">
        <f t="shared" si="1330"/>
        <v>0</v>
      </c>
      <c r="AI1271" s="300">
        <f t="shared" si="1330"/>
        <v>-1.3126599999999999</v>
      </c>
      <c r="AJ1271" s="300">
        <f t="shared" si="1330"/>
        <v>7192.6519799999996</v>
      </c>
      <c r="AK1271" s="2019"/>
      <c r="AL1271" s="885"/>
      <c r="AQ1271" s="195"/>
    </row>
    <row r="1272" spans="1:43" s="1984" customFormat="1" ht="29.25" x14ac:dyDescent="0.25">
      <c r="A1272" s="195">
        <v>1</v>
      </c>
      <c r="B1272" s="195">
        <v>1</v>
      </c>
      <c r="C1272" s="442" t="s">
        <v>260</v>
      </c>
      <c r="D1272" s="4"/>
      <c r="E1272" s="4"/>
      <c r="F1272" s="2803">
        <f>F1254+F1221</f>
        <v>31634.5</v>
      </c>
      <c r="G1272" s="2803">
        <f>G1254+G1221</f>
        <v>28999.75</v>
      </c>
      <c r="H1272" s="2803">
        <f>H1254+H1221</f>
        <v>18022.54</v>
      </c>
      <c r="I1272" s="716">
        <f t="shared" si="1322"/>
        <v>62.147225407115577</v>
      </c>
      <c r="J1272" s="1313"/>
      <c r="K1272" s="1313"/>
      <c r="L1272" s="108"/>
      <c r="M1272" s="108"/>
      <c r="N1272" s="108"/>
      <c r="O1272" s="108"/>
      <c r="P1272" s="108"/>
      <c r="Q1272" s="108"/>
      <c r="R1272" s="300"/>
      <c r="S1272" s="300"/>
      <c r="T1272" s="300"/>
      <c r="U1272" s="300"/>
      <c r="V1272" s="300"/>
      <c r="W1272" s="300"/>
      <c r="X1272" s="300"/>
      <c r="Y1272" s="300"/>
      <c r="Z1272" s="300"/>
      <c r="AA1272" s="300"/>
      <c r="AB1272" s="300"/>
      <c r="AC1272" s="2102"/>
      <c r="AD1272" s="300"/>
      <c r="AE1272" s="750"/>
      <c r="AF1272" s="300"/>
      <c r="AG1272" s="300"/>
      <c r="AH1272" s="300"/>
      <c r="AI1272" s="300"/>
      <c r="AJ1272" s="300"/>
      <c r="AK1272" s="2019"/>
      <c r="AL1272" s="885"/>
      <c r="AQ1272" s="195"/>
    </row>
    <row r="1273" spans="1:43" s="1984" customFormat="1" ht="43.5" x14ac:dyDescent="0.25">
      <c r="A1273" s="195">
        <v>1</v>
      </c>
      <c r="B1273" s="195">
        <v>1</v>
      </c>
      <c r="C1273" s="442" t="s">
        <v>273</v>
      </c>
      <c r="D1273" s="4"/>
      <c r="E1273" s="4"/>
      <c r="F1273" s="2803">
        <f>F1238</f>
        <v>13120</v>
      </c>
      <c r="G1273" s="2803">
        <f>G1238</f>
        <v>12028</v>
      </c>
      <c r="H1273" s="2803">
        <f>H1238</f>
        <v>9494</v>
      </c>
      <c r="I1273" s="716">
        <f t="shared" si="1322"/>
        <v>78.932490854672437</v>
      </c>
      <c r="J1273" s="1313"/>
      <c r="K1273" s="1313"/>
      <c r="L1273" s="108"/>
      <c r="M1273" s="108"/>
      <c r="N1273" s="108"/>
      <c r="O1273" s="108"/>
      <c r="P1273" s="108"/>
      <c r="Q1273" s="108"/>
      <c r="R1273" s="300"/>
      <c r="S1273" s="300"/>
      <c r="T1273" s="300"/>
      <c r="U1273" s="300"/>
      <c r="V1273" s="300"/>
      <c r="W1273" s="300"/>
      <c r="X1273" s="300"/>
      <c r="Y1273" s="300"/>
      <c r="Z1273" s="300"/>
      <c r="AA1273" s="300"/>
      <c r="AB1273" s="300"/>
      <c r="AC1273" s="2102"/>
      <c r="AD1273" s="300"/>
      <c r="AE1273" s="750"/>
      <c r="AF1273" s="300"/>
      <c r="AG1273" s="300"/>
      <c r="AH1273" s="300"/>
      <c r="AI1273" s="300"/>
      <c r="AJ1273" s="300"/>
      <c r="AK1273" s="2019"/>
      <c r="AL1273" s="885"/>
      <c r="AQ1273" s="195"/>
    </row>
    <row r="1274" spans="1:43" s="1984" customFormat="1" ht="29.25" x14ac:dyDescent="0.25">
      <c r="A1274" s="195">
        <v>1</v>
      </c>
      <c r="B1274" s="195">
        <v>1</v>
      </c>
      <c r="C1274" s="442" t="s">
        <v>261</v>
      </c>
      <c r="D1274" s="4"/>
      <c r="E1274" s="4"/>
      <c r="F1274" s="2803">
        <f>F1263+F1227</f>
        <v>36844.234042553187</v>
      </c>
      <c r="G1274" s="2803">
        <f>G1263+G1227</f>
        <v>33773.297872340423</v>
      </c>
      <c r="H1274" s="2803">
        <f>H1263+H1227</f>
        <v>17074.463829787233</v>
      </c>
      <c r="I1274" s="716">
        <f t="shared" si="1322"/>
        <v>50.556104690536721</v>
      </c>
      <c r="J1274" s="1313"/>
      <c r="K1274" s="1313"/>
      <c r="L1274" s="108"/>
      <c r="M1274" s="108"/>
      <c r="N1274" s="108"/>
      <c r="O1274" s="108"/>
      <c r="P1274" s="108"/>
      <c r="Q1274" s="108"/>
      <c r="R1274" s="300"/>
      <c r="S1274" s="300"/>
      <c r="T1274" s="300"/>
      <c r="U1274" s="300"/>
      <c r="V1274" s="300"/>
      <c r="W1274" s="300"/>
      <c r="X1274" s="300"/>
      <c r="Y1274" s="300"/>
      <c r="Z1274" s="300"/>
      <c r="AA1274" s="300"/>
      <c r="AB1274" s="300"/>
      <c r="AC1274" s="2102"/>
      <c r="AD1274" s="300"/>
      <c r="AE1274" s="750"/>
      <c r="AF1274" s="300"/>
      <c r="AG1274" s="300"/>
      <c r="AH1274" s="300"/>
      <c r="AI1274" s="300"/>
      <c r="AJ1274" s="300"/>
      <c r="AK1274" s="2019"/>
      <c r="AL1274" s="885"/>
      <c r="AQ1274" s="195"/>
    </row>
    <row r="1275" spans="1:43" s="1984" customFormat="1" ht="29.25" x14ac:dyDescent="0.25">
      <c r="A1275" s="195">
        <v>1</v>
      </c>
      <c r="B1275" s="195">
        <v>1</v>
      </c>
      <c r="C1275" s="442" t="s">
        <v>262</v>
      </c>
      <c r="D1275" s="4"/>
      <c r="E1275" s="4"/>
      <c r="F1275" s="2803">
        <f>F1231+F1232+F1267</f>
        <v>3000</v>
      </c>
      <c r="G1275" s="2803">
        <f t="shared" ref="G1275:H1275" si="1331">G1231+G1232+G1267</f>
        <v>2769.583333333333</v>
      </c>
      <c r="H1275" s="2803">
        <f t="shared" si="1331"/>
        <v>3512</v>
      </c>
      <c r="I1275" s="716">
        <f t="shared" si="1322"/>
        <v>126.80607792989321</v>
      </c>
      <c r="J1275" s="1313"/>
      <c r="K1275" s="1313"/>
      <c r="L1275" s="108"/>
      <c r="M1275" s="108"/>
      <c r="N1275" s="108"/>
      <c r="O1275" s="108"/>
      <c r="P1275" s="108"/>
      <c r="Q1275" s="108"/>
      <c r="R1275" s="300"/>
      <c r="S1275" s="300"/>
      <c r="T1275" s="300"/>
      <c r="U1275" s="300"/>
      <c r="V1275" s="300"/>
      <c r="W1275" s="300"/>
      <c r="X1275" s="300"/>
      <c r="Y1275" s="300"/>
      <c r="Z1275" s="300"/>
      <c r="AA1275" s="300"/>
      <c r="AB1275" s="300"/>
      <c r="AC1275" s="2026"/>
      <c r="AD1275" s="300"/>
      <c r="AE1275" s="750"/>
      <c r="AF1275" s="300"/>
      <c r="AG1275" s="300"/>
      <c r="AH1275" s="300"/>
      <c r="AI1275" s="300"/>
      <c r="AJ1275" s="300"/>
      <c r="AK1275" s="2019"/>
      <c r="AL1275" s="885"/>
      <c r="AQ1275" s="195"/>
    </row>
    <row r="1276" spans="1:43" s="1984" customFormat="1" x14ac:dyDescent="0.25">
      <c r="A1276" s="195">
        <v>1</v>
      </c>
      <c r="B1276" s="195">
        <v>1</v>
      </c>
      <c r="C1276" s="443" t="s">
        <v>134</v>
      </c>
      <c r="D1276" s="4"/>
      <c r="E1276" s="4"/>
      <c r="F1276" s="2803">
        <f>F1272+F1273+F1275+F1227*2.6+F1266/4.2+F1271*2.6</f>
        <v>153501.38571428572</v>
      </c>
      <c r="G1276" s="2803">
        <f>G1272+G1273+G1275+G1227*2.6+G1266/4.2+G1271*2.6</f>
        <v>140731.76190476189</v>
      </c>
      <c r="H1276" s="2803">
        <f>H1272+H1273+H1275+H1227*2.6+H1266/4.2+H1271*2.6</f>
        <v>79815.387619047615</v>
      </c>
      <c r="I1276" s="716">
        <f t="shared" si="1322"/>
        <v>56.714551526087966</v>
      </c>
      <c r="J1276" s="1313"/>
      <c r="K1276" s="1313"/>
      <c r="L1276" s="108"/>
      <c r="M1276" s="108"/>
      <c r="N1276" s="108"/>
      <c r="O1276" s="108"/>
      <c r="P1276" s="108"/>
      <c r="Q1276" s="108"/>
      <c r="R1276" s="300">
        <f t="shared" ref="R1276:W1276" si="1332">SUM(R1275,R1268,R1262,R1254,R1238,R1234,R1220,R1219)</f>
        <v>206898.02495200001</v>
      </c>
      <c r="S1276" s="300">
        <f t="shared" si="1332"/>
        <v>206898.02495200001</v>
      </c>
      <c r="T1276" s="300">
        <f t="shared" si="1332"/>
        <v>181892.87687199999</v>
      </c>
      <c r="U1276" s="300">
        <f t="shared" si="1332"/>
        <v>181892.87687199999</v>
      </c>
      <c r="V1276" s="300">
        <f t="shared" si="1332"/>
        <v>181892.87687199999</v>
      </c>
      <c r="W1276" s="300">
        <f t="shared" si="1332"/>
        <v>181892.87687199999</v>
      </c>
      <c r="X1276" s="300">
        <f t="shared" ref="X1276:Y1276" si="1333">SUM(X1275,X1268,X1262,X1254,X1238,X1234,X1220,X1219)</f>
        <v>181892.87687199999</v>
      </c>
      <c r="Y1276" s="300">
        <f t="shared" si="1333"/>
        <v>182542.23687199998</v>
      </c>
      <c r="Z1276" s="300">
        <f t="shared" ref="Z1276:AA1276" si="1334">SUM(Z1275,Z1268,Z1262,Z1254,Z1238,Z1234,Z1220,Z1219)</f>
        <v>182542.23687199998</v>
      </c>
      <c r="AA1276" s="300">
        <f t="shared" si="1334"/>
        <v>182542.23687199998</v>
      </c>
      <c r="AB1276" s="300">
        <f t="shared" ref="AB1276" si="1335">SUM(AB1275,AB1268,AB1262,AB1254,AB1238,AB1234,AB1220,AB1219)</f>
        <v>180101.34519199998</v>
      </c>
      <c r="AC1276" s="2102">
        <f t="shared" ref="AC1276:AJ1276" si="1336">SUM(AC1275,AC1268,AC1262,AC1254,AC1238,AC1234,AC1220,AC1219)</f>
        <v>166450.93176066666</v>
      </c>
      <c r="AD1276" s="300">
        <f t="shared" si="1336"/>
        <v>146830.32319999998</v>
      </c>
      <c r="AE1276" s="750">
        <f t="shared" si="1336"/>
        <v>0</v>
      </c>
      <c r="AF1276" s="300">
        <f t="shared" si="1336"/>
        <v>-36.518000000000001</v>
      </c>
      <c r="AG1276" s="300">
        <f t="shared" si="1336"/>
        <v>-19620.608560666693</v>
      </c>
      <c r="AH1276" s="300">
        <f t="shared" si="1336"/>
        <v>-7.0540900000000004</v>
      </c>
      <c r="AI1276" s="300">
        <f t="shared" si="1336"/>
        <v>-584.60395999999992</v>
      </c>
      <c r="AJ1276" s="300">
        <f t="shared" si="1336"/>
        <v>146209.20123999997</v>
      </c>
      <c r="AK1276" s="2019"/>
      <c r="AL1276" s="885"/>
      <c r="AQ1276" s="195"/>
    </row>
    <row r="1277" spans="1:43" s="1984" customFormat="1" x14ac:dyDescent="0.25">
      <c r="A1277" s="195">
        <v>1</v>
      </c>
      <c r="B1277" s="195">
        <v>1</v>
      </c>
      <c r="C1277" s="2" t="s">
        <v>28</v>
      </c>
      <c r="D1277" s="2"/>
      <c r="E1277" s="2"/>
      <c r="F1277" s="38"/>
      <c r="G1277" s="2213"/>
      <c r="H1277" s="2213"/>
      <c r="I1277" s="2213"/>
      <c r="J1277" s="2211"/>
      <c r="K1277" s="2211"/>
      <c r="L1277" s="2207"/>
      <c r="M1277" s="2207"/>
      <c r="N1277" s="2207"/>
      <c r="O1277" s="2207"/>
      <c r="P1277" s="2207"/>
      <c r="Q1277" s="2207"/>
      <c r="R1277" s="342"/>
      <c r="S1277" s="342"/>
      <c r="T1277" s="342"/>
      <c r="U1277" s="342"/>
      <c r="V1277" s="342"/>
      <c r="W1277" s="342"/>
      <c r="X1277" s="342"/>
      <c r="Y1277" s="342"/>
      <c r="Z1277" s="342"/>
      <c r="AA1277" s="342"/>
      <c r="AB1277" s="342"/>
      <c r="AC1277" s="2103"/>
      <c r="AD1277" s="342"/>
      <c r="AE1277" s="963"/>
      <c r="AF1277" s="342"/>
      <c r="AG1277" s="342"/>
      <c r="AH1277" s="342"/>
      <c r="AI1277" s="342"/>
      <c r="AJ1277" s="342"/>
      <c r="AK1277" s="2019"/>
      <c r="AL1277" s="885"/>
      <c r="AQ1277" s="195"/>
    </row>
    <row r="1278" spans="1:43" s="1984" customFormat="1" x14ac:dyDescent="0.25">
      <c r="A1278" s="195">
        <v>1</v>
      </c>
      <c r="B1278" s="195">
        <v>1</v>
      </c>
      <c r="C1278" s="3" t="s">
        <v>23</v>
      </c>
      <c r="D1278" s="3"/>
      <c r="E1278" s="2214">
        <v>300</v>
      </c>
      <c r="F1278" s="233">
        <v>135</v>
      </c>
      <c r="G1278" s="109">
        <f>ROUND(F1278/12*$C$3,0)</f>
        <v>124</v>
      </c>
      <c r="H1278" s="109">
        <v>123</v>
      </c>
      <c r="I1278" s="109">
        <f>H1278/G1278*100</f>
        <v>99.193548387096769</v>
      </c>
      <c r="J1278" s="794">
        <v>6</v>
      </c>
      <c r="K1278" s="136">
        <f>N1278/H1278</f>
        <v>8.0813008130081307</v>
      </c>
      <c r="L1278" s="137">
        <f>ROUND(F1278*J1278,0)</f>
        <v>810</v>
      </c>
      <c r="M1278" s="137">
        <f>ROUND(L1278/12*$C$3,0)</f>
        <v>743</v>
      </c>
      <c r="N1278" s="137">
        <v>994</v>
      </c>
      <c r="O1278" s="137">
        <f>N1278/M1278*100</f>
        <v>133.78196500672948</v>
      </c>
      <c r="P1278" s="137">
        <f>ROUND(L1278/E1278,0)</f>
        <v>3</v>
      </c>
      <c r="Q1278" s="137">
        <f>N1278/$C$3*12/P1278</f>
        <v>361.45454545454544</v>
      </c>
      <c r="R1278" s="300"/>
      <c r="S1278" s="300"/>
      <c r="T1278" s="300"/>
      <c r="U1278" s="300"/>
      <c r="V1278" s="300"/>
      <c r="W1278" s="300"/>
      <c r="X1278" s="300"/>
      <c r="Y1278" s="300"/>
      <c r="Z1278" s="300"/>
      <c r="AA1278" s="300"/>
      <c r="AB1278" s="300"/>
      <c r="AC1278" s="2102"/>
      <c r="AD1278" s="300"/>
      <c r="AE1278" s="750"/>
      <c r="AF1278" s="300"/>
      <c r="AG1278" s="300"/>
      <c r="AH1278" s="300"/>
      <c r="AI1278" s="300"/>
      <c r="AJ1278" s="300"/>
      <c r="AK1278" s="2019"/>
      <c r="AL1278" s="885"/>
      <c r="AQ1278" s="195"/>
    </row>
    <row r="1279" spans="1:43" s="1984" customFormat="1" x14ac:dyDescent="0.25">
      <c r="A1279" s="195">
        <v>1</v>
      </c>
      <c r="B1279" s="195">
        <v>1</v>
      </c>
      <c r="C1279" s="3" t="s">
        <v>64</v>
      </c>
      <c r="D1279" s="3"/>
      <c r="E1279" s="2214">
        <v>300</v>
      </c>
      <c r="F1279" s="233">
        <v>90</v>
      </c>
      <c r="G1279" s="109">
        <f>ROUND(F1279/12*$C$3,0)</f>
        <v>83</v>
      </c>
      <c r="H1279" s="109">
        <v>83</v>
      </c>
      <c r="I1279" s="109">
        <f>H1279/G1279*100</f>
        <v>100</v>
      </c>
      <c r="J1279" s="794">
        <v>9.6</v>
      </c>
      <c r="K1279" s="136">
        <f>N1279/H1279</f>
        <v>10.566265060240964</v>
      </c>
      <c r="L1279" s="137">
        <f>ROUND(F1279*J1279,0)</f>
        <v>864</v>
      </c>
      <c r="M1279" s="137">
        <f>ROUND(L1279/12*$C$3,0)</f>
        <v>792</v>
      </c>
      <c r="N1279" s="137">
        <v>877</v>
      </c>
      <c r="O1279" s="137">
        <f>N1279/M1279*100</f>
        <v>110.73232323232322</v>
      </c>
      <c r="P1279" s="137">
        <f>ROUND(L1279/E1279,0)</f>
        <v>3</v>
      </c>
      <c r="Q1279" s="137">
        <f>N1279/$C$3*12/P1279</f>
        <v>318.90909090909093</v>
      </c>
      <c r="R1279" s="300"/>
      <c r="S1279" s="300"/>
      <c r="T1279" s="300"/>
      <c r="U1279" s="300"/>
      <c r="V1279" s="300"/>
      <c r="W1279" s="300"/>
      <c r="X1279" s="300"/>
      <c r="Y1279" s="300"/>
      <c r="Z1279" s="300"/>
      <c r="AA1279" s="300"/>
      <c r="AB1279" s="300"/>
      <c r="AC1279" s="2102"/>
      <c r="AD1279" s="300"/>
      <c r="AE1279" s="750"/>
      <c r="AF1279" s="300"/>
      <c r="AG1279" s="300"/>
      <c r="AH1279" s="300"/>
      <c r="AI1279" s="300"/>
      <c r="AJ1279" s="300"/>
      <c r="AK1279" s="2019"/>
      <c r="AL1279" s="885"/>
      <c r="AQ1279" s="195"/>
    </row>
    <row r="1280" spans="1:43" s="1984" customFormat="1" x14ac:dyDescent="0.25">
      <c r="A1280" s="195">
        <v>1</v>
      </c>
      <c r="B1280" s="195">
        <v>1</v>
      </c>
      <c r="C1280" s="3" t="s">
        <v>10</v>
      </c>
      <c r="D1280" s="3"/>
      <c r="E1280" s="2214">
        <v>300</v>
      </c>
      <c r="F1280" s="233">
        <v>159</v>
      </c>
      <c r="G1280" s="109">
        <f>ROUND(F1280/12*$C$3,0)</f>
        <v>146</v>
      </c>
      <c r="H1280" s="109">
        <v>172</v>
      </c>
      <c r="I1280" s="109">
        <f>H1280/G1280*100</f>
        <v>117.8082191780822</v>
      </c>
      <c r="J1280" s="794">
        <v>11</v>
      </c>
      <c r="K1280" s="136">
        <f>N1280/H1280</f>
        <v>10.866279069767442</v>
      </c>
      <c r="L1280" s="137">
        <f>ROUND(F1280*J1280,0)</f>
        <v>1749</v>
      </c>
      <c r="M1280" s="137">
        <f>ROUND(L1280/12*$C$3,0)</f>
        <v>1603</v>
      </c>
      <c r="N1280" s="137">
        <v>1869</v>
      </c>
      <c r="O1280" s="137">
        <f>N1280/M1280*100</f>
        <v>116.5938864628821</v>
      </c>
      <c r="P1280" s="137">
        <f>ROUND(L1280/E1280,0)</f>
        <v>6</v>
      </c>
      <c r="Q1280" s="137">
        <f>N1280/$C$3*12/P1280</f>
        <v>339.81818181818181</v>
      </c>
      <c r="R1280" s="300"/>
      <c r="S1280" s="300"/>
      <c r="T1280" s="300"/>
      <c r="U1280" s="300"/>
      <c r="V1280" s="300"/>
      <c r="W1280" s="300"/>
      <c r="X1280" s="300"/>
      <c r="Y1280" s="300"/>
      <c r="Z1280" s="300"/>
      <c r="AA1280" s="300"/>
      <c r="AB1280" s="300"/>
      <c r="AC1280" s="2102"/>
      <c r="AD1280" s="300"/>
      <c r="AE1280" s="750"/>
      <c r="AF1280" s="300"/>
      <c r="AG1280" s="300"/>
      <c r="AH1280" s="300"/>
      <c r="AI1280" s="300"/>
      <c r="AJ1280" s="300"/>
      <c r="AK1280" s="2019"/>
      <c r="AL1280" s="885"/>
      <c r="AQ1280" s="195"/>
    </row>
    <row r="1281" spans="1:269" s="1984" customFormat="1" x14ac:dyDescent="0.25">
      <c r="A1281" s="195">
        <v>1</v>
      </c>
      <c r="B1281" s="195">
        <v>1</v>
      </c>
      <c r="C1281" s="3" t="s">
        <v>6</v>
      </c>
      <c r="D1281" s="3"/>
      <c r="E1281" s="2214">
        <v>300</v>
      </c>
      <c r="F1281" s="233">
        <v>376</v>
      </c>
      <c r="G1281" s="109">
        <f>ROUND(F1281/12*$C$3,0)</f>
        <v>345</v>
      </c>
      <c r="H1281" s="109">
        <v>327</v>
      </c>
      <c r="I1281" s="109">
        <f>H1281/G1281*100</f>
        <v>94.782608695652172</v>
      </c>
      <c r="J1281" s="794">
        <v>9</v>
      </c>
      <c r="K1281" s="136">
        <f>N1281/H1281</f>
        <v>9.8195718654434252</v>
      </c>
      <c r="L1281" s="137">
        <f>ROUND(F1281*J1281,0)</f>
        <v>3384</v>
      </c>
      <c r="M1281" s="137">
        <f>ROUND(L1281/12*$C$3,0)</f>
        <v>3102</v>
      </c>
      <c r="N1281" s="137">
        <v>3211</v>
      </c>
      <c r="O1281" s="137">
        <f>N1281/M1281*100</f>
        <v>103.51386202450033</v>
      </c>
      <c r="P1281" s="137">
        <f>ROUND(L1281/E1281,0)</f>
        <v>11</v>
      </c>
      <c r="Q1281" s="137">
        <f>N1281/$C$3*12/P1281</f>
        <v>318.44628099173553</v>
      </c>
      <c r="R1281" s="300"/>
      <c r="S1281" s="300"/>
      <c r="T1281" s="300"/>
      <c r="U1281" s="300"/>
      <c r="V1281" s="300"/>
      <c r="W1281" s="300"/>
      <c r="X1281" s="300"/>
      <c r="Y1281" s="300"/>
      <c r="Z1281" s="300"/>
      <c r="AA1281" s="300"/>
      <c r="AB1281" s="300"/>
      <c r="AC1281" s="2102"/>
      <c r="AD1281" s="300"/>
      <c r="AE1281" s="750"/>
      <c r="AF1281" s="300"/>
      <c r="AG1281" s="300"/>
      <c r="AH1281" s="300"/>
      <c r="AI1281" s="300"/>
      <c r="AJ1281" s="300"/>
      <c r="AK1281" s="2019"/>
      <c r="AL1281" s="885"/>
      <c r="AQ1281" s="195"/>
    </row>
    <row r="1282" spans="1:269" s="1984" customFormat="1" x14ac:dyDescent="0.25">
      <c r="A1282" s="195">
        <v>1</v>
      </c>
      <c r="B1282" s="195">
        <v>1</v>
      </c>
      <c r="C1282" s="492" t="s">
        <v>13</v>
      </c>
      <c r="D1282" s="492"/>
      <c r="E1282" s="492"/>
      <c r="F1282" s="1739">
        <f>SUM(F1278:F1281)</f>
        <v>760</v>
      </c>
      <c r="G1282" s="1295">
        <f>SUM(G1278:G1281)</f>
        <v>698</v>
      </c>
      <c r="H1282" s="1295">
        <f>SUM(H1278:H1281)</f>
        <v>705</v>
      </c>
      <c r="I1282" s="1295">
        <f>H1282/G1282*100</f>
        <v>101.0028653295129</v>
      </c>
      <c r="J1282" s="1740">
        <f>IF(F1282=0,0,L1282/F1282)</f>
        <v>8.9565789473684205</v>
      </c>
      <c r="K1282" s="177">
        <f>N1282/H1282</f>
        <v>9.859574468085107</v>
      </c>
      <c r="L1282" s="1295">
        <f>SUM(L1278:L1281)</f>
        <v>6807</v>
      </c>
      <c r="M1282" s="1295">
        <f>SUM(M1278:M1281)</f>
        <v>6240</v>
      </c>
      <c r="N1282" s="1295">
        <f>SUM(N1278:N1281)</f>
        <v>6951</v>
      </c>
      <c r="O1282" s="137">
        <f>N1282/M1282*100</f>
        <v>111.39423076923076</v>
      </c>
      <c r="P1282" s="1087">
        <f>SUM(P1278:P1281)</f>
        <v>23</v>
      </c>
      <c r="Q1282" s="137">
        <f>N1282/$C$3*12/P1282</f>
        <v>329.69169960474306</v>
      </c>
      <c r="R1282" s="2215"/>
      <c r="S1282" s="2215"/>
      <c r="T1282" s="2215"/>
      <c r="U1282" s="2215"/>
      <c r="V1282" s="2215"/>
      <c r="W1282" s="2215"/>
      <c r="X1282" s="2215"/>
      <c r="Y1282" s="2215"/>
      <c r="Z1282" s="2215"/>
      <c r="AA1282" s="2215"/>
      <c r="AB1282" s="2215"/>
      <c r="AC1282" s="2216"/>
      <c r="AD1282" s="2215"/>
      <c r="AE1282" s="2295"/>
      <c r="AF1282" s="2215"/>
      <c r="AG1282" s="2215"/>
      <c r="AH1282" s="2215"/>
      <c r="AI1282" s="2215"/>
      <c r="AJ1282" s="2215"/>
      <c r="AK1282" s="2019"/>
      <c r="AL1282" s="885"/>
      <c r="AQ1282" s="195"/>
    </row>
    <row r="1283" spans="1:269" s="1984" customFormat="1" ht="30" x14ac:dyDescent="0.25">
      <c r="A1283" s="195">
        <v>1</v>
      </c>
      <c r="B1283" s="195">
        <v>1</v>
      </c>
      <c r="C1283" s="2" t="s">
        <v>123</v>
      </c>
      <c r="D1283" s="2"/>
      <c r="E1283" s="492"/>
      <c r="F1283" s="1739"/>
      <c r="G1283" s="1295"/>
      <c r="H1283" s="1295"/>
      <c r="I1283" s="1295"/>
      <c r="J1283" s="1740"/>
      <c r="K1283" s="177"/>
      <c r="L1283" s="1295"/>
      <c r="M1283" s="1295"/>
      <c r="N1283" s="1295"/>
      <c r="O1283" s="137"/>
      <c r="P1283" s="137"/>
      <c r="Q1283" s="137"/>
      <c r="R1283" s="2215"/>
      <c r="S1283" s="2215"/>
      <c r="T1283" s="2215"/>
      <c r="U1283" s="2215"/>
      <c r="V1283" s="2215"/>
      <c r="W1283" s="2215"/>
      <c r="X1283" s="2215"/>
      <c r="Y1283" s="2215"/>
      <c r="Z1283" s="2215"/>
      <c r="AA1283" s="2215"/>
      <c r="AB1283" s="2215"/>
      <c r="AC1283" s="2216"/>
      <c r="AD1283" s="2215"/>
      <c r="AE1283" s="2295"/>
      <c r="AF1283" s="2215"/>
      <c r="AG1283" s="2215"/>
      <c r="AH1283" s="2215"/>
      <c r="AI1283" s="2215"/>
      <c r="AJ1283" s="2215"/>
      <c r="AK1283" s="2019"/>
      <c r="AL1283" s="885"/>
      <c r="AQ1283" s="195"/>
    </row>
    <row r="1284" spans="1:269" s="1984" customFormat="1" ht="30" x14ac:dyDescent="0.25">
      <c r="A1284" s="195">
        <v>1</v>
      </c>
      <c r="B1284" s="195">
        <v>1</v>
      </c>
      <c r="C1284" s="1982" t="s">
        <v>155</v>
      </c>
      <c r="D1284" s="1982"/>
      <c r="E1284" s="2214">
        <v>240</v>
      </c>
      <c r="F1284" s="233">
        <v>60</v>
      </c>
      <c r="G1284" s="109">
        <f>ROUND(F1284/12*$C$3,0)</f>
        <v>55</v>
      </c>
      <c r="H1284" s="109">
        <v>55</v>
      </c>
      <c r="I1284" s="109">
        <f t="shared" ref="I1284:I1292" si="1337">H1284/G1284*100</f>
        <v>100</v>
      </c>
      <c r="J1284" s="1424">
        <v>3</v>
      </c>
      <c r="K1284" s="136">
        <f>N1284/H1284</f>
        <v>2.1454545454545455</v>
      </c>
      <c r="L1284" s="137">
        <f>ROUND(F1284*J1284,0)</f>
        <v>180</v>
      </c>
      <c r="M1284" s="137">
        <f>ROUND(L1284/12*$C$3,0)</f>
        <v>165</v>
      </c>
      <c r="N1284" s="137">
        <v>118</v>
      </c>
      <c r="O1284" s="137">
        <f>N1284/M1284*100</f>
        <v>71.515151515151516</v>
      </c>
      <c r="P1284" s="137">
        <f>ROUND(L1284/E1284,0)</f>
        <v>1</v>
      </c>
      <c r="Q1284" s="137">
        <f>N1284/$C$3*12/P1284</f>
        <v>128.72727272727272</v>
      </c>
      <c r="R1284" s="300"/>
      <c r="S1284" s="300"/>
      <c r="T1284" s="300"/>
      <c r="U1284" s="300"/>
      <c r="V1284" s="300"/>
      <c r="W1284" s="300"/>
      <c r="X1284" s="300"/>
      <c r="Y1284" s="300"/>
      <c r="Z1284" s="300"/>
      <c r="AA1284" s="300"/>
      <c r="AB1284" s="300"/>
      <c r="AC1284" s="2216"/>
      <c r="AD1284" s="2215"/>
      <c r="AE1284" s="2295"/>
      <c r="AF1284" s="2215"/>
      <c r="AG1284" s="2215"/>
      <c r="AH1284" s="2215"/>
      <c r="AI1284" s="300"/>
      <c r="AJ1284" s="300"/>
      <c r="AK1284" s="2019"/>
      <c r="AL1284" s="885"/>
      <c r="AQ1284" s="195"/>
    </row>
    <row r="1285" spans="1:269" s="1984" customFormat="1" x14ac:dyDescent="0.25">
      <c r="A1285" s="195">
        <v>1</v>
      </c>
      <c r="B1285" s="195">
        <v>1</v>
      </c>
      <c r="C1285" s="1982" t="s">
        <v>44</v>
      </c>
      <c r="D1285" s="1982"/>
      <c r="E1285" s="2214">
        <v>240</v>
      </c>
      <c r="F1285" s="233">
        <v>463</v>
      </c>
      <c r="G1285" s="109">
        <f>ROUND(F1285/12*$C$3,0)</f>
        <v>424</v>
      </c>
      <c r="H1285" s="109">
        <v>576</v>
      </c>
      <c r="I1285" s="109">
        <f t="shared" si="1337"/>
        <v>135.84905660377359</v>
      </c>
      <c r="J1285" s="1424">
        <v>8</v>
      </c>
      <c r="K1285" s="136">
        <f>N1285/H1285</f>
        <v>8.8385416666666661</v>
      </c>
      <c r="L1285" s="137">
        <f>ROUND(F1285*J1285,0)</f>
        <v>3704</v>
      </c>
      <c r="M1285" s="137">
        <f>ROUND(L1285/12*$C$3,0)</f>
        <v>3395</v>
      </c>
      <c r="N1285" s="137">
        <v>5091</v>
      </c>
      <c r="O1285" s="137">
        <f>N1285/M1285*100</f>
        <v>149.95581737849778</v>
      </c>
      <c r="P1285" s="137">
        <f>ROUND(L1285/E1285,0)</f>
        <v>15</v>
      </c>
      <c r="Q1285" s="137">
        <f>N1285/$C$3*12/P1285</f>
        <v>370.25454545454545</v>
      </c>
      <c r="R1285" s="300"/>
      <c r="S1285" s="300"/>
      <c r="T1285" s="300"/>
      <c r="U1285" s="300"/>
      <c r="V1285" s="300"/>
      <c r="W1285" s="300"/>
      <c r="X1285" s="300"/>
      <c r="Y1285" s="300"/>
      <c r="Z1285" s="300"/>
      <c r="AA1285" s="300"/>
      <c r="AB1285" s="300"/>
      <c r="AC1285" s="2216"/>
      <c r="AD1285" s="2215"/>
      <c r="AE1285" s="2295"/>
      <c r="AF1285" s="2215"/>
      <c r="AG1285" s="2215"/>
      <c r="AH1285" s="2215"/>
      <c r="AI1285" s="300"/>
      <c r="AJ1285" s="300"/>
      <c r="AK1285" s="2019"/>
      <c r="AL1285" s="885"/>
      <c r="AQ1285" s="195"/>
    </row>
    <row r="1286" spans="1:269" s="1984" customFormat="1" x14ac:dyDescent="0.25">
      <c r="A1286" s="195"/>
      <c r="B1286" s="195">
        <v>1</v>
      </c>
      <c r="C1286" s="1982" t="s">
        <v>6</v>
      </c>
      <c r="D1286" s="1982"/>
      <c r="E1286" s="2297">
        <v>240</v>
      </c>
      <c r="F1286" s="233">
        <v>80</v>
      </c>
      <c r="G1286" s="109">
        <f>ROUND(F1286/12*$C$3,0)</f>
        <v>73</v>
      </c>
      <c r="H1286" s="109">
        <v>85</v>
      </c>
      <c r="I1286" s="109">
        <f t="shared" si="1337"/>
        <v>116.43835616438356</v>
      </c>
      <c r="J1286" s="1424">
        <v>3</v>
      </c>
      <c r="K1286" s="136">
        <f>N1286/H1286</f>
        <v>2.6823529411764704</v>
      </c>
      <c r="L1286" s="137">
        <f>ROUND(F1286*J1286,0)</f>
        <v>240</v>
      </c>
      <c r="M1286" s="137">
        <f>ROUND(L1286/12*$C$3,0)</f>
        <v>220</v>
      </c>
      <c r="N1286" s="137">
        <v>228</v>
      </c>
      <c r="O1286" s="137">
        <f>N1286/M1286*100</f>
        <v>103.63636363636364</v>
      </c>
      <c r="P1286" s="137">
        <f>ROUND(L1286/E1286,0)</f>
        <v>1</v>
      </c>
      <c r="Q1286" s="137">
        <f>N1286/$C$3*12/P1286</f>
        <v>248.72727272727272</v>
      </c>
      <c r="R1286" s="300"/>
      <c r="S1286" s="300"/>
      <c r="T1286" s="300"/>
      <c r="U1286" s="300"/>
      <c r="V1286" s="300"/>
      <c r="W1286" s="300"/>
      <c r="X1286" s="300"/>
      <c r="Y1286" s="300"/>
      <c r="Z1286" s="300"/>
      <c r="AA1286" s="300"/>
      <c r="AB1286" s="300"/>
      <c r="AC1286" s="2216"/>
      <c r="AD1286" s="2215"/>
      <c r="AE1286" s="2295"/>
      <c r="AF1286" s="2215"/>
      <c r="AG1286" s="2215"/>
      <c r="AH1286" s="2215"/>
      <c r="AI1286" s="300"/>
      <c r="AJ1286" s="300"/>
      <c r="AK1286" s="2019"/>
      <c r="AL1286" s="885"/>
      <c r="AQ1286" s="195"/>
    </row>
    <row r="1287" spans="1:269" s="131" customFormat="1" x14ac:dyDescent="0.25">
      <c r="A1287" s="195">
        <v>1</v>
      </c>
      <c r="B1287" s="195">
        <v>1</v>
      </c>
      <c r="C1287" s="1169" t="s">
        <v>150</v>
      </c>
      <c r="D1287" s="2141"/>
      <c r="E1287" s="1742"/>
      <c r="F1287" s="1739">
        <f>SUM(F1284:F1286)</f>
        <v>603</v>
      </c>
      <c r="G1287" s="1295">
        <f>SUM(G1284:G1286)</f>
        <v>552</v>
      </c>
      <c r="H1287" s="1295">
        <f>SUM(H1284:H1286)</f>
        <v>716</v>
      </c>
      <c r="I1287" s="495">
        <f t="shared" si="1337"/>
        <v>129.71014492753622</v>
      </c>
      <c r="J1287" s="2104">
        <f>L1287/F1287</f>
        <v>6.8391376451077948</v>
      </c>
      <c r="K1287" s="136">
        <f>N1287/H1287</f>
        <v>7.5935754189944138</v>
      </c>
      <c r="L1287" s="1295">
        <f>SUM(L1284:L1286)</f>
        <v>4124</v>
      </c>
      <c r="M1287" s="1295">
        <f>SUM(M1284:M1286)</f>
        <v>3780</v>
      </c>
      <c r="N1287" s="1295">
        <f>SUM(N1284:N1286)</f>
        <v>5437</v>
      </c>
      <c r="O1287" s="955">
        <f>N1287/M1287*100</f>
        <v>143.83597883597884</v>
      </c>
      <c r="P1287" s="1295">
        <f>SUM(P1284:P1286)</f>
        <v>17</v>
      </c>
      <c r="Q1287" s="137">
        <f>N1287/$C$3*12/P1287</f>
        <v>348.89839572192511</v>
      </c>
      <c r="R1287" s="2032"/>
      <c r="S1287" s="2032"/>
      <c r="T1287" s="2032"/>
      <c r="U1287" s="2032"/>
      <c r="V1287" s="2032"/>
      <c r="W1287" s="2032"/>
      <c r="X1287" s="2032"/>
      <c r="Y1287" s="2032"/>
      <c r="Z1287" s="2032"/>
      <c r="AA1287" s="2032"/>
      <c r="AB1287" s="2032"/>
      <c r="AC1287" s="2216"/>
      <c r="AD1287" s="2215"/>
      <c r="AE1287" s="2295"/>
      <c r="AF1287" s="2215"/>
      <c r="AG1287" s="2215"/>
      <c r="AH1287" s="2215"/>
      <c r="AI1287" s="2111"/>
      <c r="AJ1287" s="2111"/>
      <c r="AK1287" s="2019"/>
      <c r="AL1287" s="928"/>
      <c r="AQ1287" s="195"/>
    </row>
    <row r="1288" spans="1:269" s="1984" customFormat="1" ht="29.25" x14ac:dyDescent="0.25">
      <c r="A1288" s="195">
        <v>1</v>
      </c>
      <c r="B1288" s="195">
        <v>1</v>
      </c>
      <c r="C1288" s="675" t="s">
        <v>135</v>
      </c>
      <c r="D1288" s="675"/>
      <c r="E1288" s="675"/>
      <c r="F1288" s="1739">
        <f>SUM(F1287,F1282)</f>
        <v>1363</v>
      </c>
      <c r="G1288" s="2218">
        <f>SUM(G1287,G1282)</f>
        <v>1250</v>
      </c>
      <c r="H1288" s="2218">
        <f>SUM(H1287,H1282)</f>
        <v>1421</v>
      </c>
      <c r="I1288" s="2218">
        <f t="shared" si="1337"/>
        <v>113.68</v>
      </c>
      <c r="J1288" s="2218">
        <f>L1288/F1288</f>
        <v>8.019809244314013</v>
      </c>
      <c r="K1288" s="2218">
        <f>SUM(K1287,K1282)</f>
        <v>17.453149887079519</v>
      </c>
      <c r="L1288" s="2218">
        <f>SUM(L1287,L1282)</f>
        <v>10931</v>
      </c>
      <c r="M1288" s="2218">
        <f>SUM(M1287,M1282)</f>
        <v>10020</v>
      </c>
      <c r="N1288" s="2218">
        <f>SUM(N1287,N1282)</f>
        <v>12388</v>
      </c>
      <c r="O1288" s="137">
        <f>N1288/M1288*100</f>
        <v>123.63273453093812</v>
      </c>
      <c r="P1288" s="2218">
        <f>SUM(P1287,P1282)</f>
        <v>40</v>
      </c>
      <c r="Q1288" s="137">
        <f>N1288/$C$3*12/P1288</f>
        <v>337.85454545454547</v>
      </c>
      <c r="R1288" s="2033">
        <v>23501.22336</v>
      </c>
      <c r="S1288" s="2033">
        <v>23501.22336</v>
      </c>
      <c r="T1288" s="2033">
        <v>36278.73971181333</v>
      </c>
      <c r="U1288" s="2033">
        <v>36278.73971181333</v>
      </c>
      <c r="V1288" s="2033">
        <v>36278.73971181333</v>
      </c>
      <c r="W1288" s="2033">
        <v>36278.73971181333</v>
      </c>
      <c r="X1288" s="2033">
        <v>36278.73971181333</v>
      </c>
      <c r="Y1288" s="2033">
        <v>36738.427984736001</v>
      </c>
      <c r="Z1288" s="2033">
        <v>36738.427984736001</v>
      </c>
      <c r="AA1288" s="2033">
        <v>36738.427984736001</v>
      </c>
      <c r="AB1288" s="2033">
        <v>35718.498965535997</v>
      </c>
      <c r="AC1288" s="844">
        <f t="shared" ref="AC1288" si="1338">R1288/12*$C$3+(S1288-R1288)/11*10+(T1288-S1288)/10*9+(U1288-T1288)/9*8+(V1288-U1288)/8*7+(W1288-V1288)/7*6+(X1288-W1288)/6*5+(Y1288-X1288)/5*4+(Z1288-Y1288)/4*3+(AA1288-Z1288)/3*2+(AB1288-AA1288)/2*1</f>
        <v>32900.338905370125</v>
      </c>
      <c r="AD1288" s="2215">
        <f t="shared" ref="AD1288" si="1339">AJ1288-AI1288-AF1288-AE1288</f>
        <v>32051.832580000002</v>
      </c>
      <c r="AE1288" s="2295"/>
      <c r="AF1288" s="2215"/>
      <c r="AG1288" s="2215">
        <f>AD1288-AC1288</f>
        <v>-848.50632537012279</v>
      </c>
      <c r="AH1288" s="2215"/>
      <c r="AI1288" s="2033">
        <v>-425.00357000000002</v>
      </c>
      <c r="AJ1288" s="2033">
        <v>31626.829010000001</v>
      </c>
      <c r="AK1288" s="2019"/>
      <c r="AL1288" s="885"/>
      <c r="AQ1288" s="195"/>
    </row>
    <row r="1289" spans="1:269" s="1984" customFormat="1" x14ac:dyDescent="0.25">
      <c r="A1289" s="195">
        <v>1</v>
      </c>
      <c r="B1289" s="195">
        <v>1</v>
      </c>
      <c r="C1289" s="675" t="s">
        <v>197</v>
      </c>
      <c r="D1289" s="675"/>
      <c r="E1289" s="675"/>
      <c r="F1289" s="255">
        <f>F1292</f>
        <v>7300</v>
      </c>
      <c r="G1289" s="2218">
        <f t="shared" ref="G1289:G1292" si="1340">ROUND(F1289/12*$C$3,0)</f>
        <v>6692</v>
      </c>
      <c r="H1289" s="2218">
        <f>H1292</f>
        <v>5807</v>
      </c>
      <c r="I1289" s="2218">
        <f t="shared" si="1337"/>
        <v>86.775254034668265</v>
      </c>
      <c r="J1289" s="1744"/>
      <c r="K1289" s="1071"/>
      <c r="L1289" s="2220"/>
      <c r="M1289" s="2220"/>
      <c r="N1289" s="2220"/>
      <c r="O1289" s="257"/>
      <c r="P1289" s="2220"/>
      <c r="Q1289" s="257"/>
      <c r="R1289" s="2127"/>
      <c r="S1289" s="2127"/>
      <c r="T1289" s="2127"/>
      <c r="U1289" s="2127"/>
      <c r="V1289" s="2127"/>
      <c r="W1289" s="2127"/>
      <c r="X1289" s="2127"/>
      <c r="Y1289" s="2127"/>
      <c r="Z1289" s="2127"/>
      <c r="AA1289" s="2127"/>
      <c r="AB1289" s="2127"/>
      <c r="AC1289" s="2103"/>
      <c r="AD1289" s="2400"/>
      <c r="AE1289" s="2401"/>
      <c r="AF1289" s="2400"/>
      <c r="AG1289" s="2400"/>
      <c r="AH1289" s="2400"/>
      <c r="AI1289" s="2127"/>
      <c r="AJ1289" s="2127"/>
      <c r="AK1289" s="2019"/>
      <c r="AL1289" s="885"/>
      <c r="AQ1289" s="195"/>
    </row>
    <row r="1290" spans="1:269" s="1984" customFormat="1" x14ac:dyDescent="0.25">
      <c r="A1290" s="195">
        <v>1</v>
      </c>
      <c r="B1290" s="195">
        <v>1</v>
      </c>
      <c r="C1290" s="669" t="s">
        <v>198</v>
      </c>
      <c r="D1290" s="669"/>
      <c r="E1290" s="669"/>
      <c r="F1290" s="201">
        <f>F1292-F1291</f>
        <v>7295</v>
      </c>
      <c r="G1290" s="2219">
        <f t="shared" si="1340"/>
        <v>6687</v>
      </c>
      <c r="H1290" s="2219">
        <f>H1292-H1291</f>
        <v>5807</v>
      </c>
      <c r="I1290" s="2219">
        <f t="shared" si="1337"/>
        <v>86.840137580379846</v>
      </c>
      <c r="J1290" s="1521"/>
      <c r="K1290" s="1071"/>
      <c r="L1290" s="2271"/>
      <c r="M1290" s="2271"/>
      <c r="N1290" s="2271"/>
      <c r="O1290" s="257"/>
      <c r="P1290" s="2271"/>
      <c r="Q1290" s="257"/>
      <c r="R1290" s="2272"/>
      <c r="S1290" s="2272"/>
      <c r="T1290" s="2272"/>
      <c r="U1290" s="2272"/>
      <c r="V1290" s="2272"/>
      <c r="W1290" s="2272"/>
      <c r="X1290" s="2272"/>
      <c r="Y1290" s="2272"/>
      <c r="Z1290" s="2272"/>
      <c r="AA1290" s="2272"/>
      <c r="AB1290" s="2272"/>
      <c r="AC1290" s="2103"/>
      <c r="AD1290" s="2403"/>
      <c r="AE1290" s="2404"/>
      <c r="AF1290" s="2403"/>
      <c r="AG1290" s="2403"/>
      <c r="AH1290" s="2403"/>
      <c r="AI1290" s="2272"/>
      <c r="AJ1290" s="2272"/>
      <c r="AK1290" s="2019"/>
      <c r="AL1290" s="885"/>
      <c r="AQ1290" s="195"/>
    </row>
    <row r="1291" spans="1:269" s="1984" customFormat="1" ht="30" x14ac:dyDescent="0.25">
      <c r="A1291" s="195">
        <v>1</v>
      </c>
      <c r="B1291" s="195">
        <v>1</v>
      </c>
      <c r="C1291" s="669" t="s">
        <v>199</v>
      </c>
      <c r="D1291" s="669"/>
      <c r="E1291" s="669"/>
      <c r="F1291" s="1898">
        <v>5</v>
      </c>
      <c r="G1291" s="2219">
        <f t="shared" si="1340"/>
        <v>5</v>
      </c>
      <c r="H1291" s="2219"/>
      <c r="I1291" s="2219">
        <f t="shared" si="1337"/>
        <v>0</v>
      </c>
      <c r="J1291" s="1521"/>
      <c r="K1291" s="1071"/>
      <c r="L1291" s="2271"/>
      <c r="M1291" s="2271"/>
      <c r="N1291" s="2271"/>
      <c r="O1291" s="257"/>
      <c r="P1291" s="2271"/>
      <c r="Q1291" s="257"/>
      <c r="R1291" s="2272"/>
      <c r="S1291" s="2272"/>
      <c r="T1291" s="2272"/>
      <c r="U1291" s="2272"/>
      <c r="V1291" s="2272"/>
      <c r="W1291" s="2272"/>
      <c r="X1291" s="2272"/>
      <c r="Y1291" s="2272"/>
      <c r="Z1291" s="2272"/>
      <c r="AA1291" s="2272"/>
      <c r="AB1291" s="2272"/>
      <c r="AC1291" s="2103"/>
      <c r="AD1291" s="2403"/>
      <c r="AE1291" s="2404"/>
      <c r="AF1291" s="2403"/>
      <c r="AG1291" s="2403"/>
      <c r="AH1291" s="2403"/>
      <c r="AI1291" s="2272"/>
      <c r="AJ1291" s="2272"/>
      <c r="AK1291" s="2019"/>
      <c r="AL1291" s="885"/>
      <c r="AQ1291" s="195"/>
    </row>
    <row r="1292" spans="1:269" s="1984" customFormat="1" ht="30" thickBot="1" x14ac:dyDescent="0.3">
      <c r="A1292" s="195"/>
      <c r="B1292" s="195">
        <v>1</v>
      </c>
      <c r="C1292" s="675" t="s">
        <v>204</v>
      </c>
      <c r="D1292" s="675"/>
      <c r="E1292" s="675"/>
      <c r="F1292" s="3109">
        <v>7300</v>
      </c>
      <c r="G1292" s="2220">
        <f t="shared" si="1340"/>
        <v>6692</v>
      </c>
      <c r="H1292" s="2220">
        <v>5807</v>
      </c>
      <c r="I1292" s="2220">
        <f t="shared" si="1337"/>
        <v>86.775254034668265</v>
      </c>
      <c r="J1292" s="1521"/>
      <c r="K1292" s="1071"/>
      <c r="L1292" s="2271"/>
      <c r="M1292" s="2271"/>
      <c r="N1292" s="2271"/>
      <c r="O1292" s="257"/>
      <c r="P1292" s="2271"/>
      <c r="Q1292" s="257"/>
      <c r="R1292" s="2272">
        <v>43651.798200000005</v>
      </c>
      <c r="S1292" s="2272">
        <v>43651.798200000005</v>
      </c>
      <c r="T1292" s="2272">
        <v>43651.798200000005</v>
      </c>
      <c r="U1292" s="2272">
        <v>43651.798200000005</v>
      </c>
      <c r="V1292" s="2272">
        <v>43651.798200000005</v>
      </c>
      <c r="W1292" s="2272">
        <v>43651.798200000005</v>
      </c>
      <c r="X1292" s="2272">
        <v>43651.798200000005</v>
      </c>
      <c r="Y1292" s="2272">
        <v>43651.798200000005</v>
      </c>
      <c r="Z1292" s="2272">
        <v>43651.798200000005</v>
      </c>
      <c r="AA1292" s="2272">
        <v>43651.798200000005</v>
      </c>
      <c r="AB1292" s="2272">
        <v>43651.798200000005</v>
      </c>
      <c r="AC1292" s="865">
        <f t="shared" ref="AC1292" si="1341">R1292/12*$C$3+(S1292-R1292)/11*10+(T1292-S1292)/10*9+(U1292-T1292)/9*8+(V1292-U1292)/8*7+(W1292-V1292)/7*6+(X1292-W1292)/6*5+(Y1292-X1292)/5*4+(Z1292-Y1292)/4*3+(AA1292-Z1292)/3*2+(AB1292-AA1292)/2*1</f>
        <v>40014.148350000003</v>
      </c>
      <c r="AD1292" s="2403">
        <f t="shared" ref="AD1292" si="1342">AJ1292-AI1292-AF1292-AE1292</f>
        <v>39883.124990000004</v>
      </c>
      <c r="AE1292" s="2404"/>
      <c r="AF1292" s="2403"/>
      <c r="AG1292" s="2403">
        <f>AD1292-AC1292</f>
        <v>-131.02335999999923</v>
      </c>
      <c r="AH1292" s="2403"/>
      <c r="AI1292" s="2272">
        <v>-473.94039000000004</v>
      </c>
      <c r="AJ1292" s="2272">
        <v>39409.184600000001</v>
      </c>
      <c r="AK1292" s="2019"/>
      <c r="AL1292" s="885"/>
      <c r="AQ1292" s="195"/>
    </row>
    <row r="1293" spans="1:269" s="821" customFormat="1" ht="15.75" thickBot="1" x14ac:dyDescent="0.3">
      <c r="A1293" s="195">
        <v>1</v>
      </c>
      <c r="B1293" s="195">
        <v>1</v>
      </c>
      <c r="C1293" s="1321" t="s">
        <v>277</v>
      </c>
      <c r="D1293" s="1321"/>
      <c r="E1293" s="1454"/>
      <c r="F1293" s="242"/>
      <c r="G1293" s="1488"/>
      <c r="H1293" s="1488"/>
      <c r="I1293" s="1488"/>
      <c r="J1293" s="309"/>
      <c r="K1293" s="309"/>
      <c r="L1293" s="1454"/>
      <c r="M1293" s="1454"/>
      <c r="N1293" s="2410">
        <f>SUM(N1288,N1217)</f>
        <v>35857</v>
      </c>
      <c r="O1293" s="1454"/>
      <c r="P1293" s="1454"/>
      <c r="Q1293" s="1454"/>
      <c r="R1293" s="638">
        <f t="shared" ref="R1293:AJ1293" si="1343">R1292+R1288+R1276+R1217</f>
        <v>362139.15723200003</v>
      </c>
      <c r="S1293" s="638">
        <f t="shared" ref="S1293:T1293" si="1344">S1292+S1288+S1276+S1217</f>
        <v>362139.15723200003</v>
      </c>
      <c r="T1293" s="638">
        <f t="shared" si="1344"/>
        <v>376359.01078064932</v>
      </c>
      <c r="U1293" s="638">
        <f t="shared" ref="U1293:V1293" si="1345">U1292+U1288+U1276+U1217</f>
        <v>376359.01078064932</v>
      </c>
      <c r="V1293" s="638">
        <f t="shared" si="1345"/>
        <v>376359.01078064932</v>
      </c>
      <c r="W1293" s="638">
        <f t="shared" ref="W1293:X1293" si="1346">W1292+W1288+W1276+W1217</f>
        <v>376359.01078064932</v>
      </c>
      <c r="X1293" s="638">
        <f t="shared" si="1346"/>
        <v>376359.01078064932</v>
      </c>
      <c r="Y1293" s="638">
        <f t="shared" ref="Y1293:Z1293" si="1347">Y1292+Y1288+Y1276+Y1217</f>
        <v>377468.05905357201</v>
      </c>
      <c r="Z1293" s="638">
        <f t="shared" si="1347"/>
        <v>377468.05905357201</v>
      </c>
      <c r="AA1293" s="638">
        <f t="shared" ref="AA1293:AB1293" si="1348">AA1292+AA1288+AA1276+AA1217</f>
        <v>377468.05905357201</v>
      </c>
      <c r="AB1293" s="638">
        <f t="shared" si="1348"/>
        <v>374007.23835437198</v>
      </c>
      <c r="AC1293" s="3113">
        <f t="shared" si="1343"/>
        <v>343915.59059185587</v>
      </c>
      <c r="AD1293" s="638">
        <f t="shared" si="1343"/>
        <v>323263.11830999999</v>
      </c>
      <c r="AE1293" s="749">
        <f t="shared" si="1343"/>
        <v>0</v>
      </c>
      <c r="AF1293" s="638">
        <f t="shared" si="1343"/>
        <v>-85.499700000000004</v>
      </c>
      <c r="AG1293" s="638">
        <f t="shared" si="1343"/>
        <v>-20652.472281855891</v>
      </c>
      <c r="AH1293" s="638">
        <f t="shared" si="1343"/>
        <v>-114.30237</v>
      </c>
      <c r="AI1293" s="638">
        <f t="shared" si="1343"/>
        <v>-5282.9423900000002</v>
      </c>
      <c r="AJ1293" s="638">
        <f t="shared" si="1343"/>
        <v>317894.67621999996</v>
      </c>
      <c r="AK1293" s="2019"/>
      <c r="AL1293" s="2608"/>
      <c r="AM1293" s="135"/>
      <c r="AN1293" s="135"/>
      <c r="AO1293" s="135"/>
      <c r="AP1293" s="135"/>
      <c r="AQ1293" s="195"/>
      <c r="AR1293" s="135"/>
      <c r="AS1293" s="135"/>
      <c r="AT1293" s="135"/>
      <c r="AU1293" s="135"/>
      <c r="AV1293" s="135"/>
      <c r="AW1293" s="135"/>
      <c r="AX1293" s="135"/>
      <c r="AY1293" s="135"/>
      <c r="AZ1293" s="135"/>
      <c r="BA1293" s="135"/>
      <c r="BB1293" s="135"/>
      <c r="BC1293" s="135"/>
      <c r="BD1293" s="135"/>
      <c r="BE1293" s="135"/>
      <c r="BF1293" s="135"/>
      <c r="BG1293" s="135"/>
      <c r="BH1293" s="135"/>
      <c r="BI1293" s="135"/>
      <c r="BJ1293" s="135"/>
      <c r="BK1293" s="135"/>
      <c r="BL1293" s="135"/>
      <c r="BM1293" s="135"/>
      <c r="BN1293" s="135"/>
      <c r="BO1293" s="135"/>
      <c r="BP1293" s="135"/>
      <c r="BQ1293" s="135"/>
      <c r="BR1293" s="135"/>
      <c r="BS1293" s="135"/>
      <c r="BT1293" s="135"/>
      <c r="BU1293" s="135"/>
      <c r="BV1293" s="135"/>
      <c r="BW1293" s="135"/>
      <c r="BX1293" s="135"/>
      <c r="BY1293" s="135"/>
      <c r="BZ1293" s="135"/>
      <c r="CA1293" s="135"/>
      <c r="CB1293" s="135"/>
      <c r="CC1293" s="135"/>
      <c r="CD1293" s="135"/>
      <c r="CE1293" s="135"/>
      <c r="CF1293" s="135"/>
      <c r="CG1293" s="135"/>
      <c r="CH1293" s="135"/>
      <c r="CI1293" s="135"/>
      <c r="CJ1293" s="135"/>
      <c r="CK1293" s="135"/>
      <c r="CL1293" s="135"/>
      <c r="CM1293" s="135"/>
      <c r="CN1293" s="135"/>
      <c r="CO1293" s="135"/>
      <c r="CP1293" s="135"/>
      <c r="CQ1293" s="135"/>
      <c r="CR1293" s="135"/>
      <c r="CS1293" s="135"/>
      <c r="CT1293" s="135"/>
      <c r="CU1293" s="135"/>
      <c r="CV1293" s="135"/>
      <c r="CW1293" s="135"/>
      <c r="CX1293" s="135"/>
      <c r="CY1293" s="135"/>
      <c r="CZ1293" s="135"/>
      <c r="DA1293" s="135"/>
      <c r="DB1293" s="135"/>
      <c r="DC1293" s="135"/>
      <c r="DD1293" s="135"/>
      <c r="DE1293" s="135"/>
      <c r="DF1293" s="135"/>
      <c r="DG1293" s="135"/>
      <c r="DH1293" s="135"/>
      <c r="DI1293" s="135"/>
      <c r="DJ1293" s="135"/>
      <c r="DK1293" s="135"/>
      <c r="DL1293" s="135"/>
      <c r="DM1293" s="135"/>
      <c r="DN1293" s="135"/>
      <c r="DO1293" s="135"/>
      <c r="DP1293" s="135"/>
      <c r="DQ1293" s="135"/>
      <c r="DR1293" s="135"/>
      <c r="DS1293" s="135"/>
      <c r="DT1293" s="135"/>
      <c r="DU1293" s="135"/>
      <c r="DV1293" s="135"/>
      <c r="DW1293" s="135"/>
      <c r="DX1293" s="135"/>
      <c r="DY1293" s="135"/>
      <c r="DZ1293" s="135"/>
      <c r="EA1293" s="135"/>
      <c r="EB1293" s="135"/>
      <c r="EC1293" s="135"/>
      <c r="ED1293" s="135"/>
      <c r="EE1293" s="135"/>
      <c r="EF1293" s="135"/>
      <c r="EG1293" s="135"/>
      <c r="EH1293" s="135"/>
      <c r="EI1293" s="135"/>
      <c r="EJ1293" s="135"/>
      <c r="EK1293" s="135"/>
      <c r="EL1293" s="135"/>
      <c r="EM1293" s="135"/>
      <c r="EN1293" s="135"/>
      <c r="EO1293" s="135"/>
      <c r="EP1293" s="135"/>
      <c r="EQ1293" s="135"/>
      <c r="ER1293" s="135"/>
      <c r="ES1293" s="135"/>
      <c r="ET1293" s="135"/>
      <c r="EU1293" s="135"/>
      <c r="EV1293" s="135"/>
      <c r="EW1293" s="135"/>
      <c r="EX1293" s="135"/>
      <c r="EY1293" s="135"/>
      <c r="EZ1293" s="135"/>
      <c r="FA1293" s="135"/>
      <c r="FB1293" s="135"/>
      <c r="FC1293" s="135"/>
      <c r="FD1293" s="135"/>
      <c r="FE1293" s="135"/>
      <c r="FF1293" s="135"/>
      <c r="FG1293" s="135"/>
      <c r="FH1293" s="135"/>
      <c r="FI1293" s="135"/>
      <c r="FJ1293" s="135"/>
      <c r="FK1293" s="135"/>
      <c r="FL1293" s="135"/>
      <c r="FM1293" s="135"/>
      <c r="FN1293" s="135"/>
      <c r="FO1293" s="135"/>
      <c r="FP1293" s="135"/>
      <c r="FQ1293" s="135"/>
      <c r="FR1293" s="135"/>
      <c r="FS1293" s="135"/>
      <c r="FT1293" s="135"/>
      <c r="FU1293" s="135"/>
      <c r="FV1293" s="135"/>
      <c r="FW1293" s="135"/>
      <c r="FX1293" s="135"/>
      <c r="FY1293" s="135"/>
      <c r="FZ1293" s="135"/>
      <c r="GA1293" s="135"/>
      <c r="GB1293" s="135"/>
      <c r="GC1293" s="135"/>
      <c r="GD1293" s="135"/>
      <c r="GE1293" s="135"/>
      <c r="GF1293" s="135"/>
      <c r="GG1293" s="135"/>
      <c r="GH1293" s="135"/>
      <c r="GI1293" s="135"/>
      <c r="GJ1293" s="135"/>
      <c r="GK1293" s="135"/>
      <c r="GL1293" s="135"/>
      <c r="GM1293" s="135"/>
      <c r="GN1293" s="135"/>
      <c r="GO1293" s="135"/>
      <c r="GP1293" s="135"/>
      <c r="GQ1293" s="135"/>
      <c r="GR1293" s="135"/>
      <c r="GS1293" s="135"/>
      <c r="GT1293" s="135"/>
      <c r="GU1293" s="135"/>
      <c r="GV1293" s="135"/>
      <c r="GW1293" s="135"/>
      <c r="GX1293" s="135"/>
      <c r="GY1293" s="135"/>
      <c r="GZ1293" s="135"/>
      <c r="HA1293" s="135"/>
      <c r="HB1293" s="135"/>
      <c r="HC1293" s="135"/>
      <c r="HD1293" s="135"/>
      <c r="HE1293" s="135"/>
      <c r="HF1293" s="135"/>
      <c r="HG1293" s="135"/>
      <c r="HH1293" s="135"/>
      <c r="HI1293" s="135"/>
      <c r="HJ1293" s="135"/>
      <c r="HK1293" s="135"/>
      <c r="HL1293" s="135"/>
      <c r="HM1293" s="135"/>
      <c r="HN1293" s="135"/>
      <c r="HO1293" s="135"/>
      <c r="HP1293" s="135"/>
      <c r="HQ1293" s="135"/>
      <c r="HR1293" s="135"/>
      <c r="HS1293" s="135"/>
      <c r="HT1293" s="135"/>
      <c r="HU1293" s="135"/>
      <c r="HV1293" s="135"/>
      <c r="HW1293" s="135"/>
      <c r="HX1293" s="135"/>
      <c r="HY1293" s="135"/>
      <c r="HZ1293" s="135"/>
      <c r="IA1293" s="135"/>
      <c r="IB1293" s="135"/>
      <c r="IC1293" s="135"/>
      <c r="ID1293" s="135"/>
      <c r="IE1293" s="135"/>
      <c r="IF1293" s="135"/>
      <c r="IG1293" s="135"/>
      <c r="IH1293" s="135"/>
      <c r="II1293" s="135"/>
      <c r="IJ1293" s="135"/>
      <c r="IK1293" s="135"/>
      <c r="IL1293" s="135"/>
      <c r="IM1293" s="135"/>
      <c r="IN1293" s="135"/>
      <c r="IO1293" s="135"/>
      <c r="IP1293" s="135"/>
      <c r="IQ1293" s="135"/>
      <c r="IR1293" s="135"/>
      <c r="IS1293" s="135"/>
      <c r="IT1293" s="135"/>
      <c r="IU1293" s="135"/>
      <c r="IV1293" s="135"/>
      <c r="IW1293" s="135"/>
      <c r="IX1293" s="135"/>
      <c r="IY1293" s="135"/>
      <c r="IZ1293" s="135"/>
      <c r="JA1293" s="135"/>
      <c r="JB1293" s="135"/>
      <c r="JC1293" s="135"/>
      <c r="JD1293" s="135"/>
      <c r="JE1293" s="135"/>
      <c r="JF1293" s="135"/>
      <c r="JG1293" s="135"/>
      <c r="JH1293" s="135"/>
      <c r="JI1293" s="135"/>
    </row>
    <row r="1294" spans="1:269" s="821" customFormat="1" ht="30" thickBot="1" x14ac:dyDescent="0.3">
      <c r="A1294" s="195"/>
      <c r="B1294" s="195"/>
      <c r="C1294" s="3103" t="s">
        <v>761</v>
      </c>
      <c r="D1294" s="3114"/>
      <c r="E1294" s="3115"/>
      <c r="F1294" s="3116"/>
      <c r="G1294" s="3117"/>
      <c r="H1294" s="3117"/>
      <c r="I1294" s="3117"/>
      <c r="J1294" s="859"/>
      <c r="K1294" s="859"/>
      <c r="L1294" s="3115"/>
      <c r="M1294" s="3115"/>
      <c r="N1294" s="3118"/>
      <c r="O1294" s="3115"/>
      <c r="P1294" s="3115"/>
      <c r="Q1294" s="3115"/>
      <c r="R1294" s="3119"/>
      <c r="S1294" s="3119"/>
      <c r="T1294" s="3119"/>
      <c r="U1294" s="3119"/>
      <c r="V1294" s="3119"/>
      <c r="W1294" s="3119"/>
      <c r="X1294" s="3119"/>
      <c r="Y1294" s="3119"/>
      <c r="Z1294" s="3119"/>
      <c r="AA1294" s="3119"/>
      <c r="AB1294" s="3119">
        <f>AB1293-AB1292-AB1220-AB1219</f>
        <v>236109.09585237195</v>
      </c>
      <c r="AC1294" s="3121">
        <f t="shared" ref="AC1294:AJ1294" si="1349">AC1293-AC1292-AC1220-AC1219</f>
        <v>216057.34363302257</v>
      </c>
      <c r="AD1294" s="3119">
        <f t="shared" si="1349"/>
        <v>196503.38281000004</v>
      </c>
      <c r="AE1294" s="3120">
        <f t="shared" si="1349"/>
        <v>0</v>
      </c>
      <c r="AF1294" s="3119">
        <f t="shared" si="1349"/>
        <v>-48.981700000000004</v>
      </c>
      <c r="AG1294" s="3119">
        <f t="shared" si="1349"/>
        <v>-19553.960823022557</v>
      </c>
      <c r="AH1294" s="3119">
        <f t="shared" si="1349"/>
        <v>-114.30237</v>
      </c>
      <c r="AI1294" s="3119">
        <f t="shared" si="1349"/>
        <v>-4639.5071000000007</v>
      </c>
      <c r="AJ1294" s="3119">
        <f t="shared" si="1349"/>
        <v>191814.89400999999</v>
      </c>
      <c r="AK1294" s="2019"/>
      <c r="AL1294" s="2608"/>
      <c r="AM1294" s="135"/>
      <c r="AN1294" s="135"/>
      <c r="AO1294" s="135"/>
      <c r="AP1294" s="135"/>
      <c r="AQ1294" s="195"/>
      <c r="AR1294" s="135"/>
      <c r="AS1294" s="135"/>
      <c r="AT1294" s="135"/>
      <c r="AU1294" s="135"/>
      <c r="AV1294" s="135"/>
      <c r="AW1294" s="135"/>
      <c r="AX1294" s="135"/>
      <c r="AY1294" s="135"/>
      <c r="AZ1294" s="135"/>
      <c r="BA1294" s="135"/>
      <c r="BB1294" s="135"/>
      <c r="BC1294" s="135"/>
      <c r="BD1294" s="135"/>
      <c r="BE1294" s="135"/>
      <c r="BF1294" s="135"/>
      <c r="BG1294" s="135"/>
      <c r="BH1294" s="135"/>
      <c r="BI1294" s="135"/>
      <c r="BJ1294" s="135"/>
      <c r="BK1294" s="135"/>
      <c r="BL1294" s="135"/>
      <c r="BM1294" s="135"/>
      <c r="BN1294" s="135"/>
      <c r="BO1294" s="135"/>
      <c r="BP1294" s="135"/>
      <c r="BQ1294" s="135"/>
      <c r="BR1294" s="135"/>
      <c r="BS1294" s="135"/>
      <c r="BT1294" s="135"/>
      <c r="BU1294" s="135"/>
      <c r="BV1294" s="135"/>
      <c r="BW1294" s="135"/>
      <c r="BX1294" s="135"/>
      <c r="BY1294" s="135"/>
      <c r="BZ1294" s="135"/>
      <c r="CA1294" s="135"/>
      <c r="CB1294" s="135"/>
      <c r="CC1294" s="135"/>
      <c r="CD1294" s="135"/>
      <c r="CE1294" s="135"/>
      <c r="CF1294" s="135"/>
      <c r="CG1294" s="135"/>
      <c r="CH1294" s="135"/>
      <c r="CI1294" s="135"/>
      <c r="CJ1294" s="135"/>
      <c r="CK1294" s="135"/>
      <c r="CL1294" s="135"/>
      <c r="CM1294" s="135"/>
      <c r="CN1294" s="135"/>
      <c r="CO1294" s="135"/>
      <c r="CP1294" s="135"/>
      <c r="CQ1294" s="135"/>
      <c r="CR1294" s="135"/>
      <c r="CS1294" s="135"/>
      <c r="CT1294" s="135"/>
      <c r="CU1294" s="135"/>
      <c r="CV1294" s="135"/>
      <c r="CW1294" s="135"/>
      <c r="CX1294" s="135"/>
      <c r="CY1294" s="135"/>
      <c r="CZ1294" s="135"/>
      <c r="DA1294" s="135"/>
      <c r="DB1294" s="135"/>
      <c r="DC1294" s="135"/>
      <c r="DD1294" s="135"/>
      <c r="DE1294" s="135"/>
      <c r="DF1294" s="135"/>
      <c r="DG1294" s="135"/>
      <c r="DH1294" s="135"/>
      <c r="DI1294" s="135"/>
      <c r="DJ1294" s="135"/>
      <c r="DK1294" s="135"/>
      <c r="DL1294" s="135"/>
      <c r="DM1294" s="135"/>
      <c r="DN1294" s="135"/>
      <c r="DO1294" s="135"/>
      <c r="DP1294" s="135"/>
      <c r="DQ1294" s="135"/>
      <c r="DR1294" s="135"/>
      <c r="DS1294" s="135"/>
      <c r="DT1294" s="135"/>
      <c r="DU1294" s="135"/>
      <c r="DV1294" s="135"/>
      <c r="DW1294" s="135"/>
      <c r="DX1294" s="135"/>
      <c r="DY1294" s="135"/>
      <c r="DZ1294" s="135"/>
      <c r="EA1294" s="135"/>
      <c r="EB1294" s="135"/>
      <c r="EC1294" s="135"/>
      <c r="ED1294" s="135"/>
      <c r="EE1294" s="135"/>
      <c r="EF1294" s="135"/>
      <c r="EG1294" s="135"/>
      <c r="EH1294" s="135"/>
      <c r="EI1294" s="135"/>
      <c r="EJ1294" s="135"/>
      <c r="EK1294" s="135"/>
      <c r="EL1294" s="135"/>
      <c r="EM1294" s="135"/>
      <c r="EN1294" s="135"/>
      <c r="EO1294" s="135"/>
      <c r="EP1294" s="135"/>
      <c r="EQ1294" s="135"/>
      <c r="ER1294" s="135"/>
      <c r="ES1294" s="135"/>
      <c r="ET1294" s="135"/>
      <c r="EU1294" s="135"/>
      <c r="EV1294" s="135"/>
      <c r="EW1294" s="135"/>
      <c r="EX1294" s="135"/>
      <c r="EY1294" s="135"/>
      <c r="EZ1294" s="135"/>
      <c r="FA1294" s="135"/>
      <c r="FB1294" s="135"/>
      <c r="FC1294" s="135"/>
      <c r="FD1294" s="135"/>
      <c r="FE1294" s="135"/>
      <c r="FF1294" s="135"/>
      <c r="FG1294" s="135"/>
      <c r="FH1294" s="135"/>
      <c r="FI1294" s="135"/>
      <c r="FJ1294" s="135"/>
      <c r="FK1294" s="135"/>
      <c r="FL1294" s="135"/>
      <c r="FM1294" s="135"/>
      <c r="FN1294" s="135"/>
      <c r="FO1294" s="135"/>
      <c r="FP1294" s="135"/>
      <c r="FQ1294" s="135"/>
      <c r="FR1294" s="135"/>
      <c r="FS1294" s="135"/>
      <c r="FT1294" s="135"/>
      <c r="FU1294" s="135"/>
      <c r="FV1294" s="135"/>
      <c r="FW1294" s="135"/>
      <c r="FX1294" s="135"/>
      <c r="FY1294" s="135"/>
      <c r="FZ1294" s="135"/>
      <c r="GA1294" s="135"/>
      <c r="GB1294" s="135"/>
      <c r="GC1294" s="135"/>
      <c r="GD1294" s="135"/>
      <c r="GE1294" s="135"/>
      <c r="GF1294" s="135"/>
      <c r="GG1294" s="135"/>
      <c r="GH1294" s="135"/>
      <c r="GI1294" s="135"/>
      <c r="GJ1294" s="135"/>
      <c r="GK1294" s="135"/>
      <c r="GL1294" s="135"/>
      <c r="GM1294" s="135"/>
      <c r="GN1294" s="135"/>
      <c r="GO1294" s="135"/>
      <c r="GP1294" s="135"/>
      <c r="GQ1294" s="135"/>
      <c r="GR1294" s="135"/>
      <c r="GS1294" s="135"/>
      <c r="GT1294" s="135"/>
      <c r="GU1294" s="135"/>
      <c r="GV1294" s="135"/>
      <c r="GW1294" s="135"/>
      <c r="GX1294" s="135"/>
      <c r="GY1294" s="135"/>
      <c r="GZ1294" s="135"/>
      <c r="HA1294" s="135"/>
      <c r="HB1294" s="135"/>
      <c r="HC1294" s="135"/>
      <c r="HD1294" s="135"/>
      <c r="HE1294" s="135"/>
      <c r="HF1294" s="135"/>
      <c r="HG1294" s="135"/>
      <c r="HH1294" s="135"/>
      <c r="HI1294" s="135"/>
      <c r="HJ1294" s="135"/>
      <c r="HK1294" s="135"/>
      <c r="HL1294" s="135"/>
      <c r="HM1294" s="135"/>
      <c r="HN1294" s="135"/>
      <c r="HO1294" s="135"/>
      <c r="HP1294" s="135"/>
      <c r="HQ1294" s="135"/>
      <c r="HR1294" s="135"/>
      <c r="HS1294" s="135"/>
      <c r="HT1294" s="135"/>
      <c r="HU1294" s="135"/>
      <c r="HV1294" s="135"/>
      <c r="HW1294" s="135"/>
      <c r="HX1294" s="135"/>
      <c r="HY1294" s="135"/>
      <c r="HZ1294" s="135"/>
      <c r="IA1294" s="135"/>
      <c r="IB1294" s="135"/>
      <c r="IC1294" s="135"/>
      <c r="ID1294" s="135"/>
      <c r="IE1294" s="135"/>
      <c r="IF1294" s="135"/>
      <c r="IG1294" s="135"/>
      <c r="IH1294" s="135"/>
      <c r="II1294" s="135"/>
      <c r="IJ1294" s="135"/>
      <c r="IK1294" s="135"/>
      <c r="IL1294" s="135"/>
      <c r="IM1294" s="135"/>
      <c r="IN1294" s="135"/>
      <c r="IO1294" s="135"/>
      <c r="IP1294" s="135"/>
      <c r="IQ1294" s="135"/>
      <c r="IR1294" s="135"/>
      <c r="IS1294" s="135"/>
      <c r="IT1294" s="135"/>
      <c r="IU1294" s="135"/>
      <c r="IV1294" s="135"/>
      <c r="IW1294" s="135"/>
      <c r="IX1294" s="135"/>
      <c r="IY1294" s="135"/>
      <c r="IZ1294" s="135"/>
      <c r="JA1294" s="135"/>
      <c r="JB1294" s="135"/>
      <c r="JC1294" s="135"/>
      <c r="JD1294" s="135"/>
      <c r="JE1294" s="135"/>
      <c r="JF1294" s="135"/>
      <c r="JG1294" s="135"/>
      <c r="JH1294" s="135"/>
      <c r="JI1294" s="135"/>
    </row>
    <row r="1295" spans="1:269" x14ac:dyDescent="0.25">
      <c r="A1295" s="195">
        <v>1</v>
      </c>
      <c r="B1295" s="195">
        <v>1</v>
      </c>
      <c r="C1295" s="1818" t="s">
        <v>207</v>
      </c>
      <c r="D1295" s="1818"/>
      <c r="E1295" s="1818"/>
      <c r="F1295" s="3110"/>
      <c r="G1295" s="3111"/>
      <c r="H1295" s="3111"/>
      <c r="I1295" s="3111"/>
      <c r="J1295" s="348"/>
      <c r="K1295" s="348"/>
      <c r="L1295" s="3112"/>
      <c r="M1295" s="3112"/>
      <c r="N1295" s="2246"/>
      <c r="O1295" s="3112"/>
      <c r="P1295" s="3112"/>
      <c r="Q1295" s="3112"/>
      <c r="R1295" s="348">
        <f t="shared" ref="R1295:AJ1295" si="1350">R1293</f>
        <v>362139.15723200003</v>
      </c>
      <c r="S1295" s="348">
        <f t="shared" ref="S1295:T1295" si="1351">S1293</f>
        <v>362139.15723200003</v>
      </c>
      <c r="T1295" s="348">
        <f t="shared" si="1351"/>
        <v>376359.01078064932</v>
      </c>
      <c r="U1295" s="348">
        <f t="shared" ref="U1295:V1295" si="1352">U1293</f>
        <v>376359.01078064932</v>
      </c>
      <c r="V1295" s="348">
        <f t="shared" si="1352"/>
        <v>376359.01078064932</v>
      </c>
      <c r="W1295" s="348">
        <f t="shared" ref="W1295:X1295" si="1353">W1293</f>
        <v>376359.01078064932</v>
      </c>
      <c r="X1295" s="348">
        <f t="shared" si="1353"/>
        <v>376359.01078064932</v>
      </c>
      <c r="Y1295" s="348">
        <f t="shared" ref="Y1295:Z1295" si="1354">Y1293</f>
        <v>377468.05905357201</v>
      </c>
      <c r="Z1295" s="348">
        <f t="shared" si="1354"/>
        <v>377468.05905357201</v>
      </c>
      <c r="AA1295" s="348">
        <f t="shared" ref="AA1295:AB1295" si="1355">AA1293</f>
        <v>377468.05905357201</v>
      </c>
      <c r="AB1295" s="348">
        <f t="shared" si="1355"/>
        <v>374007.23835437198</v>
      </c>
      <c r="AC1295" s="348">
        <f>AC1293</f>
        <v>343915.59059185587</v>
      </c>
      <c r="AD1295" s="348">
        <f t="shared" si="1350"/>
        <v>323263.11830999999</v>
      </c>
      <c r="AE1295" s="744">
        <f t="shared" si="1350"/>
        <v>0</v>
      </c>
      <c r="AF1295" s="348">
        <f>AF1293</f>
        <v>-85.499700000000004</v>
      </c>
      <c r="AG1295" s="348">
        <f t="shared" si="1350"/>
        <v>-20652.472281855891</v>
      </c>
      <c r="AH1295" s="348">
        <f>AH1293</f>
        <v>-114.30237</v>
      </c>
      <c r="AI1295" s="348">
        <f t="shared" si="1350"/>
        <v>-5282.9423900000002</v>
      </c>
      <c r="AJ1295" s="348">
        <f t="shared" si="1350"/>
        <v>317894.67621999996</v>
      </c>
      <c r="AK1295" s="2019"/>
    </row>
    <row r="1296" spans="1:269" s="821" customFormat="1" ht="29.25" x14ac:dyDescent="0.25">
      <c r="A1296" s="195">
        <v>1</v>
      </c>
      <c r="B1296" s="195">
        <v>1</v>
      </c>
      <c r="C1296" s="157" t="s">
        <v>77</v>
      </c>
      <c r="D1296" s="157"/>
      <c r="E1296" s="157"/>
      <c r="F1296" s="1677">
        <f>SUM(F1217)</f>
        <v>2920</v>
      </c>
      <c r="G1296" s="1686">
        <f>SUM(G1217)</f>
        <v>2677</v>
      </c>
      <c r="H1296" s="1686">
        <f>SUM(H1217)</f>
        <v>2703</v>
      </c>
      <c r="I1296" s="1686">
        <f>H1296/G1296*100</f>
        <v>100.97123645872246</v>
      </c>
      <c r="J1296" s="346">
        <f>L1296/F1296</f>
        <v>8.7208904109589049</v>
      </c>
      <c r="K1296" s="346">
        <f>N1296/H1296</f>
        <v>8.6825749167591564</v>
      </c>
      <c r="L1296" s="1686">
        <f>SUM(L1217)</f>
        <v>25465</v>
      </c>
      <c r="M1296" s="1686">
        <f>SUM(M1217)</f>
        <v>23343</v>
      </c>
      <c r="N1296" s="1686">
        <f>SUM(N1217)</f>
        <v>23469</v>
      </c>
      <c r="O1296" s="1686">
        <f>N1296/M1296*100</f>
        <v>100.53977637835754</v>
      </c>
      <c r="P1296" s="1686">
        <f>SUM(P1217)</f>
        <v>80</v>
      </c>
      <c r="Q1296" s="1667">
        <f>N1296/$C$3*12/P1296</f>
        <v>320.03181818181821</v>
      </c>
      <c r="R1296" s="346">
        <f t="shared" ref="R1296:AJ1296" si="1356">SUM(R1217)</f>
        <v>88088.110719999997</v>
      </c>
      <c r="S1296" s="346">
        <f t="shared" ref="S1296:T1296" si="1357">SUM(S1217)</f>
        <v>88088.110719999997</v>
      </c>
      <c r="T1296" s="346">
        <f t="shared" si="1357"/>
        <v>114535.595996836</v>
      </c>
      <c r="U1296" s="346">
        <f t="shared" ref="U1296:V1296" si="1358">SUM(U1217)</f>
        <v>114535.595996836</v>
      </c>
      <c r="V1296" s="346">
        <f t="shared" si="1358"/>
        <v>114535.595996836</v>
      </c>
      <c r="W1296" s="346">
        <f t="shared" ref="W1296:X1296" si="1359">SUM(W1217)</f>
        <v>114535.595996836</v>
      </c>
      <c r="X1296" s="346">
        <f t="shared" si="1359"/>
        <v>114535.595996836</v>
      </c>
      <c r="Y1296" s="346">
        <f t="shared" ref="Y1296:Z1296" si="1360">SUM(Y1217)</f>
        <v>114535.595996836</v>
      </c>
      <c r="Z1296" s="346">
        <f t="shared" si="1360"/>
        <v>114535.595996836</v>
      </c>
      <c r="AA1296" s="346">
        <f t="shared" ref="AA1296:AB1296" si="1361">SUM(AA1217)</f>
        <v>114535.595996836</v>
      </c>
      <c r="AB1296" s="346">
        <f t="shared" si="1361"/>
        <v>114535.595996836</v>
      </c>
      <c r="AC1296" s="346">
        <f t="shared" si="1356"/>
        <v>104550.17157581907</v>
      </c>
      <c r="AD1296" s="346">
        <f t="shared" si="1356"/>
        <v>104497.83753999999</v>
      </c>
      <c r="AE1296" s="741">
        <f t="shared" si="1356"/>
        <v>0</v>
      </c>
      <c r="AF1296" s="346">
        <f t="shared" si="1356"/>
        <v>-48.981700000000004</v>
      </c>
      <c r="AG1296" s="346">
        <f t="shared" si="1356"/>
        <v>-52.334035819076234</v>
      </c>
      <c r="AH1296" s="346">
        <f t="shared" si="1356"/>
        <v>-107.24827999999999</v>
      </c>
      <c r="AI1296" s="346">
        <f t="shared" si="1356"/>
        <v>-3799.3944699999997</v>
      </c>
      <c r="AJ1296" s="346">
        <f t="shared" si="1356"/>
        <v>100649.46136999999</v>
      </c>
      <c r="AK1296" s="2019"/>
      <c r="AL1296" s="2608"/>
      <c r="AM1296" s="135"/>
      <c r="AN1296" s="135"/>
      <c r="AO1296" s="135"/>
      <c r="AP1296" s="135"/>
      <c r="AQ1296" s="135"/>
      <c r="AR1296" s="135"/>
      <c r="AS1296" s="135"/>
      <c r="AT1296" s="135"/>
      <c r="AU1296" s="135"/>
      <c r="AV1296" s="135"/>
      <c r="AW1296" s="135"/>
      <c r="AX1296" s="135"/>
      <c r="AY1296" s="135"/>
      <c r="AZ1296" s="135"/>
      <c r="BA1296" s="135"/>
      <c r="BB1296" s="135"/>
      <c r="BC1296" s="135"/>
      <c r="BD1296" s="135"/>
      <c r="BE1296" s="135"/>
      <c r="BF1296" s="135"/>
      <c r="BG1296" s="135"/>
      <c r="BH1296" s="135"/>
      <c r="BI1296" s="135"/>
      <c r="BJ1296" s="135"/>
      <c r="BK1296" s="135"/>
      <c r="BL1296" s="135"/>
      <c r="BM1296" s="135"/>
      <c r="BN1296" s="135"/>
      <c r="BO1296" s="135"/>
      <c r="BP1296" s="135"/>
      <c r="BQ1296" s="135"/>
      <c r="BR1296" s="135"/>
      <c r="BS1296" s="135"/>
      <c r="BT1296" s="135"/>
      <c r="BU1296" s="135"/>
      <c r="BV1296" s="135"/>
      <c r="BW1296" s="135"/>
      <c r="BX1296" s="135"/>
      <c r="BY1296" s="135"/>
      <c r="BZ1296" s="135"/>
      <c r="CA1296" s="135"/>
      <c r="CB1296" s="135"/>
      <c r="CC1296" s="135"/>
      <c r="CD1296" s="135"/>
      <c r="CE1296" s="135"/>
      <c r="CF1296" s="135"/>
      <c r="CG1296" s="135"/>
      <c r="CH1296" s="135"/>
      <c r="CI1296" s="135"/>
      <c r="CJ1296" s="135"/>
      <c r="CK1296" s="135"/>
      <c r="CL1296" s="135"/>
      <c r="CM1296" s="135"/>
      <c r="CN1296" s="135"/>
      <c r="CO1296" s="135"/>
      <c r="CP1296" s="135"/>
      <c r="CQ1296" s="135"/>
      <c r="CR1296" s="135"/>
      <c r="CS1296" s="135"/>
      <c r="CT1296" s="135"/>
      <c r="CU1296" s="135"/>
      <c r="CV1296" s="135"/>
      <c r="CW1296" s="135"/>
      <c r="CX1296" s="135"/>
      <c r="CY1296" s="135"/>
      <c r="CZ1296" s="135"/>
      <c r="DA1296" s="135"/>
      <c r="DB1296" s="135"/>
      <c r="DC1296" s="135"/>
      <c r="DD1296" s="135"/>
      <c r="DE1296" s="135"/>
      <c r="DF1296" s="135"/>
      <c r="DG1296" s="135"/>
      <c r="DH1296" s="135"/>
      <c r="DI1296" s="135"/>
      <c r="DJ1296" s="135"/>
      <c r="DK1296" s="135"/>
      <c r="DL1296" s="135"/>
      <c r="DM1296" s="135"/>
      <c r="DN1296" s="135"/>
      <c r="DO1296" s="135"/>
      <c r="DP1296" s="135"/>
      <c r="DQ1296" s="135"/>
      <c r="DR1296" s="135"/>
      <c r="DS1296" s="135"/>
      <c r="DT1296" s="135"/>
      <c r="DU1296" s="135"/>
      <c r="DV1296" s="135"/>
      <c r="DW1296" s="135"/>
      <c r="DX1296" s="135"/>
      <c r="DY1296" s="135"/>
      <c r="DZ1296" s="135"/>
      <c r="EA1296" s="135"/>
      <c r="EB1296" s="135"/>
      <c r="EC1296" s="135"/>
      <c r="ED1296" s="135"/>
      <c r="EE1296" s="135"/>
      <c r="EF1296" s="135"/>
      <c r="EG1296" s="135"/>
      <c r="EH1296" s="135"/>
      <c r="EI1296" s="135"/>
      <c r="EJ1296" s="135"/>
      <c r="EK1296" s="135"/>
      <c r="EL1296" s="135"/>
      <c r="EM1296" s="135"/>
      <c r="EN1296" s="135"/>
      <c r="EO1296" s="135"/>
      <c r="EP1296" s="135"/>
      <c r="EQ1296" s="135"/>
      <c r="ER1296" s="135"/>
      <c r="ES1296" s="135"/>
      <c r="ET1296" s="135"/>
      <c r="EU1296" s="135"/>
      <c r="EV1296" s="135"/>
      <c r="EW1296" s="135"/>
      <c r="EX1296" s="135"/>
      <c r="EY1296" s="135"/>
      <c r="EZ1296" s="135"/>
      <c r="FA1296" s="135"/>
      <c r="FB1296" s="135"/>
      <c r="FC1296" s="135"/>
      <c r="FD1296" s="135"/>
      <c r="FE1296" s="135"/>
      <c r="FF1296" s="135"/>
      <c r="FG1296" s="135"/>
      <c r="FH1296" s="135"/>
      <c r="FI1296" s="135"/>
      <c r="FJ1296" s="135"/>
      <c r="FK1296" s="135"/>
      <c r="FL1296" s="135"/>
      <c r="FM1296" s="135"/>
      <c r="FN1296" s="135"/>
      <c r="FO1296" s="135"/>
      <c r="FP1296" s="135"/>
      <c r="FQ1296" s="135"/>
      <c r="FR1296" s="135"/>
      <c r="FS1296" s="135"/>
      <c r="FT1296" s="135"/>
      <c r="FU1296" s="135"/>
      <c r="FV1296" s="135"/>
      <c r="FW1296" s="135"/>
      <c r="FX1296" s="135"/>
      <c r="FY1296" s="135"/>
      <c r="FZ1296" s="135"/>
      <c r="GA1296" s="135"/>
      <c r="GB1296" s="135"/>
      <c r="GC1296" s="135"/>
      <c r="GD1296" s="135"/>
      <c r="GE1296" s="135"/>
      <c r="GF1296" s="135"/>
      <c r="GG1296" s="135"/>
      <c r="GH1296" s="135"/>
      <c r="GI1296" s="135"/>
      <c r="GJ1296" s="135"/>
      <c r="GK1296" s="135"/>
      <c r="GL1296" s="135"/>
      <c r="GM1296" s="135"/>
      <c r="GN1296" s="135"/>
      <c r="GO1296" s="135"/>
      <c r="GP1296" s="135"/>
      <c r="GQ1296" s="135"/>
      <c r="GR1296" s="135"/>
      <c r="GS1296" s="135"/>
      <c r="GT1296" s="135"/>
      <c r="GU1296" s="135"/>
      <c r="GV1296" s="135"/>
      <c r="GW1296" s="135"/>
      <c r="GX1296" s="135"/>
      <c r="GY1296" s="135"/>
      <c r="GZ1296" s="135"/>
      <c r="HA1296" s="135"/>
      <c r="HB1296" s="135"/>
      <c r="HC1296" s="135"/>
      <c r="HD1296" s="135"/>
      <c r="HE1296" s="135"/>
      <c r="HF1296" s="135"/>
      <c r="HG1296" s="135"/>
      <c r="HH1296" s="135"/>
      <c r="HI1296" s="135"/>
      <c r="HJ1296" s="135"/>
      <c r="HK1296" s="135"/>
      <c r="HL1296" s="135"/>
      <c r="HM1296" s="135"/>
      <c r="HN1296" s="135"/>
      <c r="HO1296" s="135"/>
      <c r="HP1296" s="135"/>
      <c r="HQ1296" s="135"/>
      <c r="HR1296" s="135"/>
      <c r="HS1296" s="135"/>
      <c r="HT1296" s="135"/>
      <c r="HU1296" s="135"/>
      <c r="HV1296" s="135"/>
      <c r="HW1296" s="135"/>
      <c r="HX1296" s="135"/>
      <c r="HY1296" s="135"/>
      <c r="HZ1296" s="135"/>
      <c r="IA1296" s="135"/>
      <c r="IB1296" s="135"/>
      <c r="IC1296" s="135"/>
      <c r="ID1296" s="135"/>
      <c r="IE1296" s="135"/>
      <c r="IF1296" s="135"/>
      <c r="IG1296" s="135"/>
      <c r="IH1296" s="135"/>
      <c r="II1296" s="135"/>
      <c r="IJ1296" s="135"/>
      <c r="IK1296" s="135"/>
      <c r="IL1296" s="135"/>
      <c r="IM1296" s="135"/>
      <c r="IN1296" s="135"/>
      <c r="IO1296" s="135"/>
      <c r="IP1296" s="135"/>
      <c r="IQ1296" s="135"/>
      <c r="IR1296" s="135"/>
      <c r="IS1296" s="135"/>
      <c r="IT1296" s="135"/>
      <c r="IU1296" s="135"/>
      <c r="IV1296" s="135"/>
      <c r="IW1296" s="135"/>
      <c r="IX1296" s="135"/>
      <c r="IY1296" s="135"/>
      <c r="IZ1296" s="135"/>
      <c r="JA1296" s="135"/>
      <c r="JB1296" s="135"/>
      <c r="JC1296" s="135"/>
      <c r="JD1296" s="135"/>
      <c r="JE1296" s="135"/>
      <c r="JF1296" s="135"/>
      <c r="JG1296" s="135"/>
      <c r="JH1296" s="135"/>
      <c r="JI1296" s="135"/>
    </row>
    <row r="1297" spans="1:269" s="821" customFormat="1" x14ac:dyDescent="0.25">
      <c r="A1297" s="195">
        <v>1</v>
      </c>
      <c r="B1297" s="195">
        <v>1</v>
      </c>
      <c r="C1297" s="270" t="s">
        <v>195</v>
      </c>
      <c r="D1297" s="270"/>
      <c r="E1297" s="155"/>
      <c r="F1297" s="1674"/>
      <c r="G1297" s="718"/>
      <c r="H1297" s="718"/>
      <c r="I1297" s="718"/>
      <c r="J1297" s="2243"/>
      <c r="K1297" s="2243"/>
      <c r="L1297" s="2244"/>
      <c r="M1297" s="2244"/>
      <c r="N1297" s="2244"/>
      <c r="O1297" s="2244"/>
      <c r="P1297" s="2244"/>
      <c r="Q1297" s="2244"/>
      <c r="R1297" s="2241"/>
      <c r="S1297" s="2241"/>
      <c r="T1297" s="2241"/>
      <c r="U1297" s="2241"/>
      <c r="V1297" s="2241"/>
      <c r="W1297" s="2241"/>
      <c r="X1297" s="2241"/>
      <c r="Y1297" s="2241"/>
      <c r="Z1297" s="2241"/>
      <c r="AA1297" s="2241"/>
      <c r="AB1297" s="2241"/>
      <c r="AC1297" s="346"/>
      <c r="AD1297" s="2241"/>
      <c r="AE1297" s="963"/>
      <c r="AF1297" s="2241"/>
      <c r="AG1297" s="2241"/>
      <c r="AH1297" s="2364"/>
      <c r="AI1297" s="2364"/>
      <c r="AJ1297" s="2241"/>
      <c r="AK1297" s="2019"/>
      <c r="AL1297" s="2608"/>
      <c r="AM1297" s="135"/>
      <c r="AN1297" s="135"/>
      <c r="AO1297" s="135"/>
      <c r="AP1297" s="135"/>
      <c r="AQ1297" s="135"/>
      <c r="AR1297" s="135"/>
      <c r="AS1297" s="135"/>
      <c r="AT1297" s="135"/>
      <c r="AU1297" s="135"/>
      <c r="AV1297" s="135"/>
      <c r="AW1297" s="135"/>
      <c r="AX1297" s="135"/>
      <c r="AY1297" s="135"/>
      <c r="AZ1297" s="135"/>
      <c r="BA1297" s="135"/>
      <c r="BB1297" s="135"/>
      <c r="BC1297" s="135"/>
      <c r="BD1297" s="135"/>
      <c r="BE1297" s="135"/>
      <c r="BF1297" s="135"/>
      <c r="BG1297" s="135"/>
      <c r="BH1297" s="135"/>
      <c r="BI1297" s="135"/>
      <c r="BJ1297" s="135"/>
      <c r="BK1297" s="135"/>
      <c r="BL1297" s="135"/>
      <c r="BM1297" s="135"/>
      <c r="BN1297" s="135"/>
      <c r="BO1297" s="135"/>
      <c r="BP1297" s="135"/>
      <c r="BQ1297" s="135"/>
      <c r="BR1297" s="135"/>
      <c r="BS1297" s="135"/>
      <c r="BT1297" s="135"/>
      <c r="BU1297" s="135"/>
      <c r="BV1297" s="135"/>
      <c r="BW1297" s="135"/>
      <c r="BX1297" s="135"/>
      <c r="BY1297" s="135"/>
      <c r="BZ1297" s="135"/>
      <c r="CA1297" s="135"/>
      <c r="CB1297" s="135"/>
      <c r="CC1297" s="135"/>
      <c r="CD1297" s="135"/>
      <c r="CE1297" s="135"/>
      <c r="CF1297" s="135"/>
      <c r="CG1297" s="135"/>
      <c r="CH1297" s="135"/>
      <c r="CI1297" s="135"/>
      <c r="CJ1297" s="135"/>
      <c r="CK1297" s="135"/>
      <c r="CL1297" s="135"/>
      <c r="CM1297" s="135"/>
      <c r="CN1297" s="135"/>
      <c r="CO1297" s="135"/>
      <c r="CP1297" s="135"/>
      <c r="CQ1297" s="135"/>
      <c r="CR1297" s="135"/>
      <c r="CS1297" s="135"/>
      <c r="CT1297" s="135"/>
      <c r="CU1297" s="135"/>
      <c r="CV1297" s="135"/>
      <c r="CW1297" s="135"/>
      <c r="CX1297" s="135"/>
      <c r="CY1297" s="135"/>
      <c r="CZ1297" s="135"/>
      <c r="DA1297" s="135"/>
      <c r="DB1297" s="135"/>
      <c r="DC1297" s="135"/>
      <c r="DD1297" s="135"/>
      <c r="DE1297" s="135"/>
      <c r="DF1297" s="135"/>
      <c r="DG1297" s="135"/>
      <c r="DH1297" s="135"/>
      <c r="DI1297" s="135"/>
      <c r="DJ1297" s="135"/>
      <c r="DK1297" s="135"/>
      <c r="DL1297" s="135"/>
      <c r="DM1297" s="135"/>
      <c r="DN1297" s="135"/>
      <c r="DO1297" s="135"/>
      <c r="DP1297" s="135"/>
      <c r="DQ1297" s="135"/>
      <c r="DR1297" s="135"/>
      <c r="DS1297" s="135"/>
      <c r="DT1297" s="135"/>
      <c r="DU1297" s="135"/>
      <c r="DV1297" s="135"/>
      <c r="DW1297" s="135"/>
      <c r="DX1297" s="135"/>
      <c r="DY1297" s="135"/>
      <c r="DZ1297" s="135"/>
      <c r="EA1297" s="135"/>
      <c r="EB1297" s="135"/>
      <c r="EC1297" s="135"/>
      <c r="ED1297" s="135"/>
      <c r="EE1297" s="135"/>
      <c r="EF1297" s="135"/>
      <c r="EG1297" s="135"/>
      <c r="EH1297" s="135"/>
      <c r="EI1297" s="135"/>
      <c r="EJ1297" s="135"/>
      <c r="EK1297" s="135"/>
      <c r="EL1297" s="135"/>
      <c r="EM1297" s="135"/>
      <c r="EN1297" s="135"/>
      <c r="EO1297" s="135"/>
      <c r="EP1297" s="135"/>
      <c r="EQ1297" s="135"/>
      <c r="ER1297" s="135"/>
      <c r="ES1297" s="135"/>
      <c r="ET1297" s="135"/>
      <c r="EU1297" s="135"/>
      <c r="EV1297" s="135"/>
      <c r="EW1297" s="135"/>
      <c r="EX1297" s="135"/>
      <c r="EY1297" s="135"/>
      <c r="EZ1297" s="135"/>
      <c r="FA1297" s="135"/>
      <c r="FB1297" s="135"/>
      <c r="FC1297" s="135"/>
      <c r="FD1297" s="135"/>
      <c r="FE1297" s="135"/>
      <c r="FF1297" s="135"/>
      <c r="FG1297" s="135"/>
      <c r="FH1297" s="135"/>
      <c r="FI1297" s="135"/>
      <c r="FJ1297" s="135"/>
      <c r="FK1297" s="135"/>
      <c r="FL1297" s="135"/>
      <c r="FM1297" s="135"/>
      <c r="FN1297" s="135"/>
      <c r="FO1297" s="135"/>
      <c r="FP1297" s="135"/>
      <c r="FQ1297" s="135"/>
      <c r="FR1297" s="135"/>
      <c r="FS1297" s="135"/>
      <c r="FT1297" s="135"/>
      <c r="FU1297" s="135"/>
      <c r="FV1297" s="135"/>
      <c r="FW1297" s="135"/>
      <c r="FX1297" s="135"/>
      <c r="FY1297" s="135"/>
      <c r="FZ1297" s="135"/>
      <c r="GA1297" s="135"/>
      <c r="GB1297" s="135"/>
      <c r="GC1297" s="135"/>
      <c r="GD1297" s="135"/>
      <c r="GE1297" s="135"/>
      <c r="GF1297" s="135"/>
      <c r="GG1297" s="135"/>
      <c r="GH1297" s="135"/>
      <c r="GI1297" s="135"/>
      <c r="GJ1297" s="135"/>
      <c r="GK1297" s="135"/>
      <c r="GL1297" s="135"/>
      <c r="GM1297" s="135"/>
      <c r="GN1297" s="135"/>
      <c r="GO1297" s="135"/>
      <c r="GP1297" s="135"/>
      <c r="GQ1297" s="135"/>
      <c r="GR1297" s="135"/>
      <c r="GS1297" s="135"/>
      <c r="GT1297" s="135"/>
      <c r="GU1297" s="135"/>
      <c r="GV1297" s="135"/>
      <c r="GW1297" s="135"/>
      <c r="GX1297" s="135"/>
      <c r="GY1297" s="135"/>
      <c r="GZ1297" s="135"/>
      <c r="HA1297" s="135"/>
      <c r="HB1297" s="135"/>
      <c r="HC1297" s="135"/>
      <c r="HD1297" s="135"/>
      <c r="HE1297" s="135"/>
      <c r="HF1297" s="135"/>
      <c r="HG1297" s="135"/>
      <c r="HH1297" s="135"/>
      <c r="HI1297" s="135"/>
      <c r="HJ1297" s="135"/>
      <c r="HK1297" s="135"/>
      <c r="HL1297" s="135"/>
      <c r="HM1297" s="135"/>
      <c r="HN1297" s="135"/>
      <c r="HO1297" s="135"/>
      <c r="HP1297" s="135"/>
      <c r="HQ1297" s="135"/>
      <c r="HR1297" s="135"/>
      <c r="HS1297" s="135"/>
      <c r="HT1297" s="135"/>
      <c r="HU1297" s="135"/>
      <c r="HV1297" s="135"/>
      <c r="HW1297" s="135"/>
      <c r="HX1297" s="135"/>
      <c r="HY1297" s="135"/>
      <c r="HZ1297" s="135"/>
      <c r="IA1297" s="135"/>
      <c r="IB1297" s="135"/>
      <c r="IC1297" s="135"/>
      <c r="ID1297" s="135"/>
      <c r="IE1297" s="135"/>
      <c r="IF1297" s="135"/>
      <c r="IG1297" s="135"/>
      <c r="IH1297" s="135"/>
      <c r="II1297" s="135"/>
      <c r="IJ1297" s="135"/>
      <c r="IK1297" s="135"/>
      <c r="IL1297" s="135"/>
      <c r="IM1297" s="135"/>
      <c r="IN1297" s="135"/>
      <c r="IO1297" s="135"/>
      <c r="IP1297" s="135"/>
      <c r="IQ1297" s="135"/>
      <c r="IR1297" s="135"/>
      <c r="IS1297" s="135"/>
      <c r="IT1297" s="135"/>
      <c r="IU1297" s="135"/>
      <c r="IV1297" s="135"/>
      <c r="IW1297" s="135"/>
      <c r="IX1297" s="135"/>
      <c r="IY1297" s="135"/>
      <c r="IZ1297" s="135"/>
      <c r="JA1297" s="135"/>
      <c r="JB1297" s="135"/>
      <c r="JC1297" s="135"/>
      <c r="JD1297" s="135"/>
      <c r="JE1297" s="135"/>
      <c r="JF1297" s="135"/>
      <c r="JG1297" s="135"/>
      <c r="JH1297" s="135"/>
      <c r="JI1297" s="135"/>
    </row>
    <row r="1298" spans="1:269" s="821" customFormat="1" x14ac:dyDescent="0.25">
      <c r="A1298" s="195">
        <v>1</v>
      </c>
      <c r="B1298" s="195">
        <v>1</v>
      </c>
      <c r="C1298" s="154" t="s">
        <v>324</v>
      </c>
      <c r="D1298" s="154"/>
      <c r="E1298" s="155"/>
      <c r="F1298" s="1674"/>
      <c r="G1298" s="718"/>
      <c r="H1298" s="718"/>
      <c r="I1298" s="1686"/>
      <c r="J1298" s="2243"/>
      <c r="K1298" s="2243"/>
      <c r="L1298" s="2244"/>
      <c r="M1298" s="2244"/>
      <c r="N1298" s="2244"/>
      <c r="O1298" s="2244"/>
      <c r="P1298" s="2244"/>
      <c r="Q1298" s="2244"/>
      <c r="R1298" s="2241">
        <f t="shared" ref="R1298:AJ1298" si="1362">R1219</f>
        <v>104429.01941000001</v>
      </c>
      <c r="S1298" s="2241">
        <f t="shared" ref="S1298:T1298" si="1363">S1219</f>
        <v>104429.01941000001</v>
      </c>
      <c r="T1298" s="2241">
        <f t="shared" si="1363"/>
        <v>78354.331489999997</v>
      </c>
      <c r="U1298" s="2241">
        <f t="shared" ref="U1298:V1298" si="1364">U1219</f>
        <v>78354.331489999997</v>
      </c>
      <c r="V1298" s="2241">
        <f t="shared" si="1364"/>
        <v>78354.331489999997</v>
      </c>
      <c r="W1298" s="2241">
        <f t="shared" ref="W1298:X1298" si="1365">W1219</f>
        <v>78354.331489999997</v>
      </c>
      <c r="X1298" s="2241">
        <f t="shared" si="1365"/>
        <v>78354.331489999997</v>
      </c>
      <c r="Y1298" s="2241">
        <f t="shared" ref="Y1298:Z1298" si="1366">Y1219</f>
        <v>78354.331489999997</v>
      </c>
      <c r="Z1298" s="2241">
        <f t="shared" si="1366"/>
        <v>78354.331489999997</v>
      </c>
      <c r="AA1298" s="2241">
        <f t="shared" ref="AA1298:AB1298" si="1367">AA1219</f>
        <v>78354.331489999997</v>
      </c>
      <c r="AB1298" s="2241">
        <f t="shared" si="1367"/>
        <v>75913.439809999996</v>
      </c>
      <c r="AC1298" s="346">
        <f t="shared" si="1362"/>
        <v>71038.936157833334</v>
      </c>
      <c r="AD1298" s="2241">
        <f t="shared" si="1362"/>
        <v>70071.448069999999</v>
      </c>
      <c r="AE1298" s="963">
        <f t="shared" si="1362"/>
        <v>0</v>
      </c>
      <c r="AF1298" s="2241">
        <f t="shared" si="1362"/>
        <v>-36.518000000000001</v>
      </c>
      <c r="AG1298" s="2241">
        <f t="shared" si="1362"/>
        <v>-967.48808783333516</v>
      </c>
      <c r="AH1298" s="2364">
        <f t="shared" si="1362"/>
        <v>0</v>
      </c>
      <c r="AI1298" s="2364">
        <f t="shared" si="1362"/>
        <v>-169.49489999999997</v>
      </c>
      <c r="AJ1298" s="2241">
        <f t="shared" si="1362"/>
        <v>69865.435169999997</v>
      </c>
      <c r="AK1298" s="2019"/>
      <c r="AL1298" s="2608"/>
      <c r="AM1298" s="135"/>
      <c r="AN1298" s="135"/>
      <c r="AO1298" s="135"/>
      <c r="AP1298" s="135"/>
      <c r="AQ1298" s="135"/>
      <c r="AR1298" s="135"/>
      <c r="AS1298" s="135"/>
      <c r="AT1298" s="135"/>
      <c r="AU1298" s="135"/>
      <c r="AV1298" s="135"/>
      <c r="AW1298" s="135"/>
      <c r="AX1298" s="135"/>
      <c r="AY1298" s="135"/>
      <c r="AZ1298" s="135"/>
      <c r="BA1298" s="135"/>
      <c r="BB1298" s="135"/>
      <c r="BC1298" s="135"/>
      <c r="BD1298" s="135"/>
      <c r="BE1298" s="135"/>
      <c r="BF1298" s="135"/>
      <c r="BG1298" s="135"/>
      <c r="BH1298" s="135"/>
      <c r="BI1298" s="135"/>
      <c r="BJ1298" s="135"/>
      <c r="BK1298" s="135"/>
      <c r="BL1298" s="135"/>
      <c r="BM1298" s="135"/>
      <c r="BN1298" s="135"/>
      <c r="BO1298" s="135"/>
      <c r="BP1298" s="135"/>
      <c r="BQ1298" s="135"/>
      <c r="BR1298" s="135"/>
      <c r="BS1298" s="135"/>
      <c r="BT1298" s="135"/>
      <c r="BU1298" s="135"/>
      <c r="BV1298" s="135"/>
      <c r="BW1298" s="135"/>
      <c r="BX1298" s="135"/>
      <c r="BY1298" s="135"/>
      <c r="BZ1298" s="135"/>
      <c r="CA1298" s="135"/>
      <c r="CB1298" s="135"/>
      <c r="CC1298" s="135"/>
      <c r="CD1298" s="135"/>
      <c r="CE1298" s="135"/>
      <c r="CF1298" s="135"/>
      <c r="CG1298" s="135"/>
      <c r="CH1298" s="135"/>
      <c r="CI1298" s="135"/>
      <c r="CJ1298" s="135"/>
      <c r="CK1298" s="135"/>
      <c r="CL1298" s="135"/>
      <c r="CM1298" s="135"/>
      <c r="CN1298" s="135"/>
      <c r="CO1298" s="135"/>
      <c r="CP1298" s="135"/>
      <c r="CQ1298" s="135"/>
      <c r="CR1298" s="135"/>
      <c r="CS1298" s="135"/>
      <c r="CT1298" s="135"/>
      <c r="CU1298" s="135"/>
      <c r="CV1298" s="135"/>
      <c r="CW1298" s="135"/>
      <c r="CX1298" s="135"/>
      <c r="CY1298" s="135"/>
      <c r="CZ1298" s="135"/>
      <c r="DA1298" s="135"/>
      <c r="DB1298" s="135"/>
      <c r="DC1298" s="135"/>
      <c r="DD1298" s="135"/>
      <c r="DE1298" s="135"/>
      <c r="DF1298" s="135"/>
      <c r="DG1298" s="135"/>
      <c r="DH1298" s="135"/>
      <c r="DI1298" s="135"/>
      <c r="DJ1298" s="135"/>
      <c r="DK1298" s="135"/>
      <c r="DL1298" s="135"/>
      <c r="DM1298" s="135"/>
      <c r="DN1298" s="135"/>
      <c r="DO1298" s="135"/>
      <c r="DP1298" s="135"/>
      <c r="DQ1298" s="135"/>
      <c r="DR1298" s="135"/>
      <c r="DS1298" s="135"/>
      <c r="DT1298" s="135"/>
      <c r="DU1298" s="135"/>
      <c r="DV1298" s="135"/>
      <c r="DW1298" s="135"/>
      <c r="DX1298" s="135"/>
      <c r="DY1298" s="135"/>
      <c r="DZ1298" s="135"/>
      <c r="EA1298" s="135"/>
      <c r="EB1298" s="135"/>
      <c r="EC1298" s="135"/>
      <c r="ED1298" s="135"/>
      <c r="EE1298" s="135"/>
      <c r="EF1298" s="135"/>
      <c r="EG1298" s="135"/>
      <c r="EH1298" s="135"/>
      <c r="EI1298" s="135"/>
      <c r="EJ1298" s="135"/>
      <c r="EK1298" s="135"/>
      <c r="EL1298" s="135"/>
      <c r="EM1298" s="135"/>
      <c r="EN1298" s="135"/>
      <c r="EO1298" s="135"/>
      <c r="EP1298" s="135"/>
      <c r="EQ1298" s="135"/>
      <c r="ER1298" s="135"/>
      <c r="ES1298" s="135"/>
      <c r="ET1298" s="135"/>
      <c r="EU1298" s="135"/>
      <c r="EV1298" s="135"/>
      <c r="EW1298" s="135"/>
      <c r="EX1298" s="135"/>
      <c r="EY1298" s="135"/>
      <c r="EZ1298" s="135"/>
      <c r="FA1298" s="135"/>
      <c r="FB1298" s="135"/>
      <c r="FC1298" s="135"/>
      <c r="FD1298" s="135"/>
      <c r="FE1298" s="135"/>
      <c r="FF1298" s="135"/>
      <c r="FG1298" s="135"/>
      <c r="FH1298" s="135"/>
      <c r="FI1298" s="135"/>
      <c r="FJ1298" s="135"/>
      <c r="FK1298" s="135"/>
      <c r="FL1298" s="135"/>
      <c r="FM1298" s="135"/>
      <c r="FN1298" s="135"/>
      <c r="FO1298" s="135"/>
      <c r="FP1298" s="135"/>
      <c r="FQ1298" s="135"/>
      <c r="FR1298" s="135"/>
      <c r="FS1298" s="135"/>
      <c r="FT1298" s="135"/>
      <c r="FU1298" s="135"/>
      <c r="FV1298" s="135"/>
      <c r="FW1298" s="135"/>
      <c r="FX1298" s="135"/>
      <c r="FY1298" s="135"/>
      <c r="FZ1298" s="135"/>
      <c r="GA1298" s="135"/>
      <c r="GB1298" s="135"/>
      <c r="GC1298" s="135"/>
      <c r="GD1298" s="135"/>
      <c r="GE1298" s="135"/>
      <c r="GF1298" s="135"/>
      <c r="GG1298" s="135"/>
      <c r="GH1298" s="135"/>
      <c r="GI1298" s="135"/>
      <c r="GJ1298" s="135"/>
      <c r="GK1298" s="135"/>
      <c r="GL1298" s="135"/>
      <c r="GM1298" s="135"/>
      <c r="GN1298" s="135"/>
      <c r="GO1298" s="135"/>
      <c r="GP1298" s="135"/>
      <c r="GQ1298" s="135"/>
      <c r="GR1298" s="135"/>
      <c r="GS1298" s="135"/>
      <c r="GT1298" s="135"/>
      <c r="GU1298" s="135"/>
      <c r="GV1298" s="135"/>
      <c r="GW1298" s="135"/>
      <c r="GX1298" s="135"/>
      <c r="GY1298" s="135"/>
      <c r="GZ1298" s="135"/>
      <c r="HA1298" s="135"/>
      <c r="HB1298" s="135"/>
      <c r="HC1298" s="135"/>
      <c r="HD1298" s="135"/>
      <c r="HE1298" s="135"/>
      <c r="HF1298" s="135"/>
      <c r="HG1298" s="135"/>
      <c r="HH1298" s="135"/>
      <c r="HI1298" s="135"/>
      <c r="HJ1298" s="135"/>
      <c r="HK1298" s="135"/>
      <c r="HL1298" s="135"/>
      <c r="HM1298" s="135"/>
      <c r="HN1298" s="135"/>
      <c r="HO1298" s="135"/>
      <c r="HP1298" s="135"/>
      <c r="HQ1298" s="135"/>
      <c r="HR1298" s="135"/>
      <c r="HS1298" s="135"/>
      <c r="HT1298" s="135"/>
      <c r="HU1298" s="135"/>
      <c r="HV1298" s="135"/>
      <c r="HW1298" s="135"/>
      <c r="HX1298" s="135"/>
      <c r="HY1298" s="135"/>
      <c r="HZ1298" s="135"/>
      <c r="IA1298" s="135"/>
      <c r="IB1298" s="135"/>
      <c r="IC1298" s="135"/>
      <c r="ID1298" s="135"/>
      <c r="IE1298" s="135"/>
      <c r="IF1298" s="135"/>
      <c r="IG1298" s="135"/>
      <c r="IH1298" s="135"/>
      <c r="II1298" s="135"/>
      <c r="IJ1298" s="135"/>
      <c r="IK1298" s="135"/>
      <c r="IL1298" s="135"/>
      <c r="IM1298" s="135"/>
      <c r="IN1298" s="135"/>
      <c r="IO1298" s="135"/>
      <c r="IP1298" s="135"/>
      <c r="IQ1298" s="135"/>
      <c r="IR1298" s="135"/>
      <c r="IS1298" s="135"/>
      <c r="IT1298" s="135"/>
      <c r="IU1298" s="135"/>
      <c r="IV1298" s="135"/>
      <c r="IW1298" s="135"/>
      <c r="IX1298" s="135"/>
      <c r="IY1298" s="135"/>
      <c r="IZ1298" s="135"/>
      <c r="JA1298" s="135"/>
      <c r="JB1298" s="135"/>
      <c r="JC1298" s="135"/>
      <c r="JD1298" s="135"/>
      <c r="JE1298" s="135"/>
      <c r="JF1298" s="135"/>
      <c r="JG1298" s="135"/>
      <c r="JH1298" s="135"/>
      <c r="JI1298" s="135"/>
    </row>
    <row r="1299" spans="1:269" s="821" customFormat="1" x14ac:dyDescent="0.25">
      <c r="A1299" s="195"/>
      <c r="B1299" s="195">
        <v>1</v>
      </c>
      <c r="C1299" s="640" t="s">
        <v>288</v>
      </c>
      <c r="D1299" s="154"/>
      <c r="E1299" s="155"/>
      <c r="F1299" s="1674"/>
      <c r="G1299" s="718"/>
      <c r="H1299" s="718"/>
      <c r="I1299" s="1686"/>
      <c r="J1299" s="2243"/>
      <c r="K1299" s="2243"/>
      <c r="L1299" s="2244"/>
      <c r="M1299" s="2244"/>
      <c r="N1299" s="2244"/>
      <c r="O1299" s="2244"/>
      <c r="P1299" s="2244"/>
      <c r="Q1299" s="2244"/>
      <c r="R1299" s="2241">
        <f t="shared" ref="R1299:AJ1299" si="1368">R1220</f>
        <v>18332.904491999998</v>
      </c>
      <c r="S1299" s="2241">
        <f t="shared" ref="S1299:T1299" si="1369">S1220</f>
        <v>18332.904491999998</v>
      </c>
      <c r="T1299" s="2241">
        <f t="shared" si="1369"/>
        <v>18332.904491999998</v>
      </c>
      <c r="U1299" s="2241">
        <f t="shared" ref="U1299:V1299" si="1370">U1220</f>
        <v>18332.904491999998</v>
      </c>
      <c r="V1299" s="2241">
        <f t="shared" si="1370"/>
        <v>18332.904491999998</v>
      </c>
      <c r="W1299" s="2241">
        <f t="shared" ref="W1299:X1299" si="1371">W1220</f>
        <v>18332.904491999998</v>
      </c>
      <c r="X1299" s="2241">
        <f t="shared" si="1371"/>
        <v>18332.904491999998</v>
      </c>
      <c r="Y1299" s="2241">
        <f t="shared" ref="Y1299:Z1299" si="1372">Y1220</f>
        <v>18332.904491999998</v>
      </c>
      <c r="Z1299" s="2241">
        <f t="shared" si="1372"/>
        <v>18332.904491999998</v>
      </c>
      <c r="AA1299" s="2241">
        <f t="shared" ref="AA1299:AB1299" si="1373">AA1220</f>
        <v>18332.904491999998</v>
      </c>
      <c r="AB1299" s="2241">
        <f t="shared" si="1373"/>
        <v>18332.904491999998</v>
      </c>
      <c r="AC1299" s="346">
        <f t="shared" si="1368"/>
        <v>16805.162450999997</v>
      </c>
      <c r="AD1299" s="2241">
        <f t="shared" si="1368"/>
        <v>16805.162439999996</v>
      </c>
      <c r="AE1299" s="963">
        <f t="shared" si="1368"/>
        <v>0</v>
      </c>
      <c r="AF1299" s="2241">
        <f t="shared" si="1368"/>
        <v>0</v>
      </c>
      <c r="AG1299" s="2241">
        <f t="shared" si="1368"/>
        <v>-1.1000000085914508E-5</v>
      </c>
      <c r="AH1299" s="2364">
        <f t="shared" si="1368"/>
        <v>0</v>
      </c>
      <c r="AI1299" s="2364">
        <f t="shared" si="1368"/>
        <v>0</v>
      </c>
      <c r="AJ1299" s="2241">
        <f t="shared" si="1368"/>
        <v>16805.162439999996</v>
      </c>
      <c r="AK1299" s="2019"/>
      <c r="AL1299" s="2608"/>
      <c r="AM1299" s="135"/>
      <c r="AN1299" s="135"/>
      <c r="AO1299" s="135"/>
      <c r="AP1299" s="135"/>
      <c r="AQ1299" s="135"/>
      <c r="AR1299" s="135"/>
      <c r="AS1299" s="135"/>
      <c r="AT1299" s="135"/>
      <c r="AU1299" s="135"/>
      <c r="AV1299" s="135"/>
      <c r="AW1299" s="135"/>
      <c r="AX1299" s="135"/>
      <c r="AY1299" s="135"/>
      <c r="AZ1299" s="135"/>
      <c r="BA1299" s="135"/>
      <c r="BB1299" s="135"/>
      <c r="BC1299" s="135"/>
      <c r="BD1299" s="135"/>
      <c r="BE1299" s="135"/>
      <c r="BF1299" s="135"/>
      <c r="BG1299" s="135"/>
      <c r="BH1299" s="135"/>
      <c r="BI1299" s="135"/>
      <c r="BJ1299" s="135"/>
      <c r="BK1299" s="135"/>
      <c r="BL1299" s="135"/>
      <c r="BM1299" s="135"/>
      <c r="BN1299" s="135"/>
      <c r="BO1299" s="135"/>
      <c r="BP1299" s="135"/>
      <c r="BQ1299" s="135"/>
      <c r="BR1299" s="135"/>
      <c r="BS1299" s="135"/>
      <c r="BT1299" s="135"/>
      <c r="BU1299" s="135"/>
      <c r="BV1299" s="135"/>
      <c r="BW1299" s="135"/>
      <c r="BX1299" s="135"/>
      <c r="BY1299" s="135"/>
      <c r="BZ1299" s="135"/>
      <c r="CA1299" s="135"/>
      <c r="CB1299" s="135"/>
      <c r="CC1299" s="135"/>
      <c r="CD1299" s="135"/>
      <c r="CE1299" s="135"/>
      <c r="CF1299" s="135"/>
      <c r="CG1299" s="135"/>
      <c r="CH1299" s="135"/>
      <c r="CI1299" s="135"/>
      <c r="CJ1299" s="135"/>
      <c r="CK1299" s="135"/>
      <c r="CL1299" s="135"/>
      <c r="CM1299" s="135"/>
      <c r="CN1299" s="135"/>
      <c r="CO1299" s="135"/>
      <c r="CP1299" s="135"/>
      <c r="CQ1299" s="135"/>
      <c r="CR1299" s="135"/>
      <c r="CS1299" s="135"/>
      <c r="CT1299" s="135"/>
      <c r="CU1299" s="135"/>
      <c r="CV1299" s="135"/>
      <c r="CW1299" s="135"/>
      <c r="CX1299" s="135"/>
      <c r="CY1299" s="135"/>
      <c r="CZ1299" s="135"/>
      <c r="DA1299" s="135"/>
      <c r="DB1299" s="135"/>
      <c r="DC1299" s="135"/>
      <c r="DD1299" s="135"/>
      <c r="DE1299" s="135"/>
      <c r="DF1299" s="135"/>
      <c r="DG1299" s="135"/>
      <c r="DH1299" s="135"/>
      <c r="DI1299" s="135"/>
      <c r="DJ1299" s="135"/>
      <c r="DK1299" s="135"/>
      <c r="DL1299" s="135"/>
      <c r="DM1299" s="135"/>
      <c r="DN1299" s="135"/>
      <c r="DO1299" s="135"/>
      <c r="DP1299" s="135"/>
      <c r="DQ1299" s="135"/>
      <c r="DR1299" s="135"/>
      <c r="DS1299" s="135"/>
      <c r="DT1299" s="135"/>
      <c r="DU1299" s="135"/>
      <c r="DV1299" s="135"/>
      <c r="DW1299" s="135"/>
      <c r="DX1299" s="135"/>
      <c r="DY1299" s="135"/>
      <c r="DZ1299" s="135"/>
      <c r="EA1299" s="135"/>
      <c r="EB1299" s="135"/>
      <c r="EC1299" s="135"/>
      <c r="ED1299" s="135"/>
      <c r="EE1299" s="135"/>
      <c r="EF1299" s="135"/>
      <c r="EG1299" s="135"/>
      <c r="EH1299" s="135"/>
      <c r="EI1299" s="135"/>
      <c r="EJ1299" s="135"/>
      <c r="EK1299" s="135"/>
      <c r="EL1299" s="135"/>
      <c r="EM1299" s="135"/>
      <c r="EN1299" s="135"/>
      <c r="EO1299" s="135"/>
      <c r="EP1299" s="135"/>
      <c r="EQ1299" s="135"/>
      <c r="ER1299" s="135"/>
      <c r="ES1299" s="135"/>
      <c r="ET1299" s="135"/>
      <c r="EU1299" s="135"/>
      <c r="EV1299" s="135"/>
      <c r="EW1299" s="135"/>
      <c r="EX1299" s="135"/>
      <c r="EY1299" s="135"/>
      <c r="EZ1299" s="135"/>
      <c r="FA1299" s="135"/>
      <c r="FB1299" s="135"/>
      <c r="FC1299" s="135"/>
      <c r="FD1299" s="135"/>
      <c r="FE1299" s="135"/>
      <c r="FF1299" s="135"/>
      <c r="FG1299" s="135"/>
      <c r="FH1299" s="135"/>
      <c r="FI1299" s="135"/>
      <c r="FJ1299" s="135"/>
      <c r="FK1299" s="135"/>
      <c r="FL1299" s="135"/>
      <c r="FM1299" s="135"/>
      <c r="FN1299" s="135"/>
      <c r="FO1299" s="135"/>
      <c r="FP1299" s="135"/>
      <c r="FQ1299" s="135"/>
      <c r="FR1299" s="135"/>
      <c r="FS1299" s="135"/>
      <c r="FT1299" s="135"/>
      <c r="FU1299" s="135"/>
      <c r="FV1299" s="135"/>
      <c r="FW1299" s="135"/>
      <c r="FX1299" s="135"/>
      <c r="FY1299" s="135"/>
      <c r="FZ1299" s="135"/>
      <c r="GA1299" s="135"/>
      <c r="GB1299" s="135"/>
      <c r="GC1299" s="135"/>
      <c r="GD1299" s="135"/>
      <c r="GE1299" s="135"/>
      <c r="GF1299" s="135"/>
      <c r="GG1299" s="135"/>
      <c r="GH1299" s="135"/>
      <c r="GI1299" s="135"/>
      <c r="GJ1299" s="135"/>
      <c r="GK1299" s="135"/>
      <c r="GL1299" s="135"/>
      <c r="GM1299" s="135"/>
      <c r="GN1299" s="135"/>
      <c r="GO1299" s="135"/>
      <c r="GP1299" s="135"/>
      <c r="GQ1299" s="135"/>
      <c r="GR1299" s="135"/>
      <c r="GS1299" s="135"/>
      <c r="GT1299" s="135"/>
      <c r="GU1299" s="135"/>
      <c r="GV1299" s="135"/>
      <c r="GW1299" s="135"/>
      <c r="GX1299" s="135"/>
      <c r="GY1299" s="135"/>
      <c r="GZ1299" s="135"/>
      <c r="HA1299" s="135"/>
      <c r="HB1299" s="135"/>
      <c r="HC1299" s="135"/>
      <c r="HD1299" s="135"/>
      <c r="HE1299" s="135"/>
      <c r="HF1299" s="135"/>
      <c r="HG1299" s="135"/>
      <c r="HH1299" s="135"/>
      <c r="HI1299" s="135"/>
      <c r="HJ1299" s="135"/>
      <c r="HK1299" s="135"/>
      <c r="HL1299" s="135"/>
      <c r="HM1299" s="135"/>
      <c r="HN1299" s="135"/>
      <c r="HO1299" s="135"/>
      <c r="HP1299" s="135"/>
      <c r="HQ1299" s="135"/>
      <c r="HR1299" s="135"/>
      <c r="HS1299" s="135"/>
      <c r="HT1299" s="135"/>
      <c r="HU1299" s="135"/>
      <c r="HV1299" s="135"/>
      <c r="HW1299" s="135"/>
      <c r="HX1299" s="135"/>
      <c r="HY1299" s="135"/>
      <c r="HZ1299" s="135"/>
      <c r="IA1299" s="135"/>
      <c r="IB1299" s="135"/>
      <c r="IC1299" s="135"/>
      <c r="ID1299" s="135"/>
      <c r="IE1299" s="135"/>
      <c r="IF1299" s="135"/>
      <c r="IG1299" s="135"/>
      <c r="IH1299" s="135"/>
      <c r="II1299" s="135"/>
      <c r="IJ1299" s="135"/>
      <c r="IK1299" s="135"/>
      <c r="IL1299" s="135"/>
      <c r="IM1299" s="135"/>
      <c r="IN1299" s="135"/>
      <c r="IO1299" s="135"/>
      <c r="IP1299" s="135"/>
      <c r="IQ1299" s="135"/>
      <c r="IR1299" s="135"/>
      <c r="IS1299" s="135"/>
      <c r="IT1299" s="135"/>
      <c r="IU1299" s="135"/>
      <c r="IV1299" s="135"/>
      <c r="IW1299" s="135"/>
      <c r="IX1299" s="135"/>
      <c r="IY1299" s="135"/>
      <c r="IZ1299" s="135"/>
      <c r="JA1299" s="135"/>
      <c r="JB1299" s="135"/>
      <c r="JC1299" s="135"/>
      <c r="JD1299" s="135"/>
      <c r="JE1299" s="135"/>
      <c r="JF1299" s="135"/>
      <c r="JG1299" s="135"/>
      <c r="JH1299" s="135"/>
      <c r="JI1299" s="135"/>
    </row>
    <row r="1300" spans="1:269" s="821" customFormat="1" ht="29.25" x14ac:dyDescent="0.25">
      <c r="A1300" s="195"/>
      <c r="B1300" s="195">
        <v>1</v>
      </c>
      <c r="C1300" s="570" t="s">
        <v>270</v>
      </c>
      <c r="D1300" s="154"/>
      <c r="E1300" s="155"/>
      <c r="F1300" s="1674">
        <f t="shared" ref="F1300:I1309" si="1374">F1221</f>
        <v>28920</v>
      </c>
      <c r="G1300" s="718">
        <f t="shared" si="1374"/>
        <v>26511</v>
      </c>
      <c r="H1300" s="718">
        <f t="shared" si="1374"/>
        <v>16074</v>
      </c>
      <c r="I1300" s="1686">
        <f t="shared" si="1374"/>
        <v>60.631436007694916</v>
      </c>
      <c r="J1300" s="2243"/>
      <c r="K1300" s="2243"/>
      <c r="L1300" s="2244"/>
      <c r="M1300" s="2244"/>
      <c r="N1300" s="2244"/>
      <c r="O1300" s="2244"/>
      <c r="P1300" s="2244"/>
      <c r="Q1300" s="2244"/>
      <c r="R1300" s="2241">
        <f t="shared" ref="R1300:AJ1300" si="1375">R1221</f>
        <v>0</v>
      </c>
      <c r="S1300" s="2241">
        <f t="shared" ref="S1300:T1300" si="1376">S1221</f>
        <v>0</v>
      </c>
      <c r="T1300" s="2241">
        <f t="shared" si="1376"/>
        <v>0</v>
      </c>
      <c r="U1300" s="2241">
        <f t="shared" ref="U1300:V1300" si="1377">U1221</f>
        <v>0</v>
      </c>
      <c r="V1300" s="2241">
        <f t="shared" si="1377"/>
        <v>0</v>
      </c>
      <c r="W1300" s="2241">
        <f t="shared" ref="W1300:X1300" si="1378">W1221</f>
        <v>0</v>
      </c>
      <c r="X1300" s="2241">
        <f t="shared" si="1378"/>
        <v>0</v>
      </c>
      <c r="Y1300" s="2241">
        <f t="shared" ref="Y1300:Z1300" si="1379">Y1221</f>
        <v>0</v>
      </c>
      <c r="Z1300" s="2241">
        <f t="shared" si="1379"/>
        <v>0</v>
      </c>
      <c r="AA1300" s="2241">
        <f t="shared" ref="AA1300:AB1300" si="1380">AA1221</f>
        <v>0</v>
      </c>
      <c r="AB1300" s="2241">
        <f t="shared" si="1380"/>
        <v>0</v>
      </c>
      <c r="AC1300" s="346">
        <f t="shared" si="1375"/>
        <v>0</v>
      </c>
      <c r="AD1300" s="2241">
        <f t="shared" si="1375"/>
        <v>0</v>
      </c>
      <c r="AE1300" s="963">
        <f t="shared" si="1375"/>
        <v>0</v>
      </c>
      <c r="AF1300" s="2241">
        <f t="shared" si="1375"/>
        <v>0</v>
      </c>
      <c r="AG1300" s="2241">
        <f t="shared" si="1375"/>
        <v>0</v>
      </c>
      <c r="AH1300" s="2364">
        <f t="shared" si="1375"/>
        <v>0</v>
      </c>
      <c r="AI1300" s="2364">
        <f t="shared" si="1375"/>
        <v>0</v>
      </c>
      <c r="AJ1300" s="2241">
        <f t="shared" si="1375"/>
        <v>0</v>
      </c>
      <c r="AK1300" s="2019"/>
      <c r="AL1300" s="2608"/>
      <c r="AM1300" s="135"/>
      <c r="AN1300" s="135"/>
      <c r="AO1300" s="135"/>
      <c r="AP1300" s="135"/>
      <c r="AQ1300" s="135"/>
      <c r="AR1300" s="135"/>
      <c r="AS1300" s="135"/>
      <c r="AT1300" s="135"/>
      <c r="AU1300" s="135"/>
      <c r="AV1300" s="135"/>
      <c r="AW1300" s="135"/>
      <c r="AX1300" s="135"/>
      <c r="AY1300" s="135"/>
      <c r="AZ1300" s="135"/>
      <c r="BA1300" s="135"/>
      <c r="BB1300" s="135"/>
      <c r="BC1300" s="135"/>
      <c r="BD1300" s="135"/>
      <c r="BE1300" s="135"/>
      <c r="BF1300" s="135"/>
      <c r="BG1300" s="135"/>
      <c r="BH1300" s="135"/>
      <c r="BI1300" s="135"/>
      <c r="BJ1300" s="135"/>
      <c r="BK1300" s="135"/>
      <c r="BL1300" s="135"/>
      <c r="BM1300" s="135"/>
      <c r="BN1300" s="135"/>
      <c r="BO1300" s="135"/>
      <c r="BP1300" s="135"/>
      <c r="BQ1300" s="135"/>
      <c r="BR1300" s="135"/>
      <c r="BS1300" s="135"/>
      <c r="BT1300" s="135"/>
      <c r="BU1300" s="135"/>
      <c r="BV1300" s="135"/>
      <c r="BW1300" s="135"/>
      <c r="BX1300" s="135"/>
      <c r="BY1300" s="135"/>
      <c r="BZ1300" s="135"/>
      <c r="CA1300" s="135"/>
      <c r="CB1300" s="135"/>
      <c r="CC1300" s="135"/>
      <c r="CD1300" s="135"/>
      <c r="CE1300" s="135"/>
      <c r="CF1300" s="135"/>
      <c r="CG1300" s="135"/>
      <c r="CH1300" s="135"/>
      <c r="CI1300" s="135"/>
      <c r="CJ1300" s="135"/>
      <c r="CK1300" s="135"/>
      <c r="CL1300" s="135"/>
      <c r="CM1300" s="135"/>
      <c r="CN1300" s="135"/>
      <c r="CO1300" s="135"/>
      <c r="CP1300" s="135"/>
      <c r="CQ1300" s="135"/>
      <c r="CR1300" s="135"/>
      <c r="CS1300" s="135"/>
      <c r="CT1300" s="135"/>
      <c r="CU1300" s="135"/>
      <c r="CV1300" s="135"/>
      <c r="CW1300" s="135"/>
      <c r="CX1300" s="135"/>
      <c r="CY1300" s="135"/>
      <c r="CZ1300" s="135"/>
      <c r="DA1300" s="135"/>
      <c r="DB1300" s="135"/>
      <c r="DC1300" s="135"/>
      <c r="DD1300" s="135"/>
      <c r="DE1300" s="135"/>
      <c r="DF1300" s="135"/>
      <c r="DG1300" s="135"/>
      <c r="DH1300" s="135"/>
      <c r="DI1300" s="135"/>
      <c r="DJ1300" s="135"/>
      <c r="DK1300" s="135"/>
      <c r="DL1300" s="135"/>
      <c r="DM1300" s="135"/>
      <c r="DN1300" s="135"/>
      <c r="DO1300" s="135"/>
      <c r="DP1300" s="135"/>
      <c r="DQ1300" s="135"/>
      <c r="DR1300" s="135"/>
      <c r="DS1300" s="135"/>
      <c r="DT1300" s="135"/>
      <c r="DU1300" s="135"/>
      <c r="DV1300" s="135"/>
      <c r="DW1300" s="135"/>
      <c r="DX1300" s="135"/>
      <c r="DY1300" s="135"/>
      <c r="DZ1300" s="135"/>
      <c r="EA1300" s="135"/>
      <c r="EB1300" s="135"/>
      <c r="EC1300" s="135"/>
      <c r="ED1300" s="135"/>
      <c r="EE1300" s="135"/>
      <c r="EF1300" s="135"/>
      <c r="EG1300" s="135"/>
      <c r="EH1300" s="135"/>
      <c r="EI1300" s="135"/>
      <c r="EJ1300" s="135"/>
      <c r="EK1300" s="135"/>
      <c r="EL1300" s="135"/>
      <c r="EM1300" s="135"/>
      <c r="EN1300" s="135"/>
      <c r="EO1300" s="135"/>
      <c r="EP1300" s="135"/>
      <c r="EQ1300" s="135"/>
      <c r="ER1300" s="135"/>
      <c r="ES1300" s="135"/>
      <c r="ET1300" s="135"/>
      <c r="EU1300" s="135"/>
      <c r="EV1300" s="135"/>
      <c r="EW1300" s="135"/>
      <c r="EX1300" s="135"/>
      <c r="EY1300" s="135"/>
      <c r="EZ1300" s="135"/>
      <c r="FA1300" s="135"/>
      <c r="FB1300" s="135"/>
      <c r="FC1300" s="135"/>
      <c r="FD1300" s="135"/>
      <c r="FE1300" s="135"/>
      <c r="FF1300" s="135"/>
      <c r="FG1300" s="135"/>
      <c r="FH1300" s="135"/>
      <c r="FI1300" s="135"/>
      <c r="FJ1300" s="135"/>
      <c r="FK1300" s="135"/>
      <c r="FL1300" s="135"/>
      <c r="FM1300" s="135"/>
      <c r="FN1300" s="135"/>
      <c r="FO1300" s="135"/>
      <c r="FP1300" s="135"/>
      <c r="FQ1300" s="135"/>
      <c r="FR1300" s="135"/>
      <c r="FS1300" s="135"/>
      <c r="FT1300" s="135"/>
      <c r="FU1300" s="135"/>
      <c r="FV1300" s="135"/>
      <c r="FW1300" s="135"/>
      <c r="FX1300" s="135"/>
      <c r="FY1300" s="135"/>
      <c r="FZ1300" s="135"/>
      <c r="GA1300" s="135"/>
      <c r="GB1300" s="135"/>
      <c r="GC1300" s="135"/>
      <c r="GD1300" s="135"/>
      <c r="GE1300" s="135"/>
      <c r="GF1300" s="135"/>
      <c r="GG1300" s="135"/>
      <c r="GH1300" s="135"/>
      <c r="GI1300" s="135"/>
      <c r="GJ1300" s="135"/>
      <c r="GK1300" s="135"/>
      <c r="GL1300" s="135"/>
      <c r="GM1300" s="135"/>
      <c r="GN1300" s="135"/>
      <c r="GO1300" s="135"/>
      <c r="GP1300" s="135"/>
      <c r="GQ1300" s="135"/>
      <c r="GR1300" s="135"/>
      <c r="GS1300" s="135"/>
      <c r="GT1300" s="135"/>
      <c r="GU1300" s="135"/>
      <c r="GV1300" s="135"/>
      <c r="GW1300" s="135"/>
      <c r="GX1300" s="135"/>
      <c r="GY1300" s="135"/>
      <c r="GZ1300" s="135"/>
      <c r="HA1300" s="135"/>
      <c r="HB1300" s="135"/>
      <c r="HC1300" s="135"/>
      <c r="HD1300" s="135"/>
      <c r="HE1300" s="135"/>
      <c r="HF1300" s="135"/>
      <c r="HG1300" s="135"/>
      <c r="HH1300" s="135"/>
      <c r="HI1300" s="135"/>
      <c r="HJ1300" s="135"/>
      <c r="HK1300" s="135"/>
      <c r="HL1300" s="135"/>
      <c r="HM1300" s="135"/>
      <c r="HN1300" s="135"/>
      <c r="HO1300" s="135"/>
      <c r="HP1300" s="135"/>
      <c r="HQ1300" s="135"/>
      <c r="HR1300" s="135"/>
      <c r="HS1300" s="135"/>
      <c r="HT1300" s="135"/>
      <c r="HU1300" s="135"/>
      <c r="HV1300" s="135"/>
      <c r="HW1300" s="135"/>
      <c r="HX1300" s="135"/>
      <c r="HY1300" s="135"/>
      <c r="HZ1300" s="135"/>
      <c r="IA1300" s="135"/>
      <c r="IB1300" s="135"/>
      <c r="IC1300" s="135"/>
      <c r="ID1300" s="135"/>
      <c r="IE1300" s="135"/>
      <c r="IF1300" s="135"/>
      <c r="IG1300" s="135"/>
      <c r="IH1300" s="135"/>
      <c r="II1300" s="135"/>
      <c r="IJ1300" s="135"/>
      <c r="IK1300" s="135"/>
      <c r="IL1300" s="135"/>
      <c r="IM1300" s="135"/>
      <c r="IN1300" s="135"/>
      <c r="IO1300" s="135"/>
      <c r="IP1300" s="135"/>
      <c r="IQ1300" s="135"/>
      <c r="IR1300" s="135"/>
      <c r="IS1300" s="135"/>
      <c r="IT1300" s="135"/>
      <c r="IU1300" s="135"/>
      <c r="IV1300" s="135"/>
      <c r="IW1300" s="135"/>
      <c r="IX1300" s="135"/>
      <c r="IY1300" s="135"/>
      <c r="IZ1300" s="135"/>
      <c r="JA1300" s="135"/>
      <c r="JB1300" s="135"/>
      <c r="JC1300" s="135"/>
      <c r="JD1300" s="135"/>
      <c r="JE1300" s="135"/>
      <c r="JF1300" s="135"/>
      <c r="JG1300" s="135"/>
      <c r="JH1300" s="135"/>
      <c r="JI1300" s="135"/>
    </row>
    <row r="1301" spans="1:269" s="821" customFormat="1" ht="30" x14ac:dyDescent="0.25">
      <c r="A1301" s="195"/>
      <c r="B1301" s="195">
        <v>1</v>
      </c>
      <c r="C1301" s="571" t="s">
        <v>193</v>
      </c>
      <c r="D1301" s="154"/>
      <c r="E1301" s="155"/>
      <c r="F1301" s="1674">
        <f t="shared" si="1374"/>
        <v>0</v>
      </c>
      <c r="G1301" s="718">
        <f t="shared" si="1374"/>
        <v>0</v>
      </c>
      <c r="H1301" s="718">
        <f t="shared" si="1374"/>
        <v>0</v>
      </c>
      <c r="I1301" s="1686">
        <f t="shared" si="1374"/>
        <v>0</v>
      </c>
      <c r="J1301" s="2243"/>
      <c r="K1301" s="2243"/>
      <c r="L1301" s="2244"/>
      <c r="M1301" s="2244"/>
      <c r="N1301" s="2244"/>
      <c r="O1301" s="2244"/>
      <c r="P1301" s="2244"/>
      <c r="Q1301" s="2244"/>
      <c r="R1301" s="2241">
        <f t="shared" ref="R1301:AJ1301" si="1381">R1222</f>
        <v>0</v>
      </c>
      <c r="S1301" s="2241">
        <f t="shared" ref="S1301:T1301" si="1382">S1222</f>
        <v>0</v>
      </c>
      <c r="T1301" s="2241">
        <f t="shared" si="1382"/>
        <v>0</v>
      </c>
      <c r="U1301" s="2241">
        <f t="shared" ref="U1301:V1301" si="1383">U1222</f>
        <v>0</v>
      </c>
      <c r="V1301" s="2241">
        <f t="shared" si="1383"/>
        <v>0</v>
      </c>
      <c r="W1301" s="2241">
        <f t="shared" ref="W1301:X1301" si="1384">W1222</f>
        <v>0</v>
      </c>
      <c r="X1301" s="2241">
        <f t="shared" si="1384"/>
        <v>0</v>
      </c>
      <c r="Y1301" s="2241">
        <f t="shared" ref="Y1301:Z1301" si="1385">Y1222</f>
        <v>0</v>
      </c>
      <c r="Z1301" s="2241">
        <f t="shared" si="1385"/>
        <v>0</v>
      </c>
      <c r="AA1301" s="2241">
        <f t="shared" ref="AA1301:AB1301" si="1386">AA1222</f>
        <v>0</v>
      </c>
      <c r="AB1301" s="2241">
        <f t="shared" si="1386"/>
        <v>0</v>
      </c>
      <c r="AC1301" s="346">
        <f t="shared" si="1381"/>
        <v>0</v>
      </c>
      <c r="AD1301" s="2241">
        <f t="shared" si="1381"/>
        <v>0</v>
      </c>
      <c r="AE1301" s="963">
        <f t="shared" si="1381"/>
        <v>0</v>
      </c>
      <c r="AF1301" s="2241">
        <f t="shared" si="1381"/>
        <v>0</v>
      </c>
      <c r="AG1301" s="2241">
        <f t="shared" si="1381"/>
        <v>0</v>
      </c>
      <c r="AH1301" s="2364">
        <f t="shared" si="1381"/>
        <v>0</v>
      </c>
      <c r="AI1301" s="2364">
        <f t="shared" si="1381"/>
        <v>0</v>
      </c>
      <c r="AJ1301" s="2241">
        <f t="shared" si="1381"/>
        <v>0</v>
      </c>
      <c r="AK1301" s="2019"/>
      <c r="AL1301" s="2608"/>
      <c r="AM1301" s="135"/>
      <c r="AN1301" s="135"/>
      <c r="AO1301" s="135"/>
      <c r="AP1301" s="135"/>
      <c r="AQ1301" s="135"/>
      <c r="AR1301" s="135"/>
      <c r="AS1301" s="135"/>
      <c r="AT1301" s="135"/>
      <c r="AU1301" s="135"/>
      <c r="AV1301" s="135"/>
      <c r="AW1301" s="135"/>
      <c r="AX1301" s="135"/>
      <c r="AY1301" s="135"/>
      <c r="AZ1301" s="135"/>
      <c r="BA1301" s="135"/>
      <c r="BB1301" s="135"/>
      <c r="BC1301" s="135"/>
      <c r="BD1301" s="135"/>
      <c r="BE1301" s="135"/>
      <c r="BF1301" s="135"/>
      <c r="BG1301" s="135"/>
      <c r="BH1301" s="135"/>
      <c r="BI1301" s="135"/>
      <c r="BJ1301" s="135"/>
      <c r="BK1301" s="135"/>
      <c r="BL1301" s="135"/>
      <c r="BM1301" s="135"/>
      <c r="BN1301" s="135"/>
      <c r="BO1301" s="135"/>
      <c r="BP1301" s="135"/>
      <c r="BQ1301" s="135"/>
      <c r="BR1301" s="135"/>
      <c r="BS1301" s="135"/>
      <c r="BT1301" s="135"/>
      <c r="BU1301" s="135"/>
      <c r="BV1301" s="135"/>
      <c r="BW1301" s="135"/>
      <c r="BX1301" s="135"/>
      <c r="BY1301" s="135"/>
      <c r="BZ1301" s="135"/>
      <c r="CA1301" s="135"/>
      <c r="CB1301" s="135"/>
      <c r="CC1301" s="135"/>
      <c r="CD1301" s="135"/>
      <c r="CE1301" s="135"/>
      <c r="CF1301" s="135"/>
      <c r="CG1301" s="135"/>
      <c r="CH1301" s="135"/>
      <c r="CI1301" s="135"/>
      <c r="CJ1301" s="135"/>
      <c r="CK1301" s="135"/>
      <c r="CL1301" s="135"/>
      <c r="CM1301" s="135"/>
      <c r="CN1301" s="135"/>
      <c r="CO1301" s="135"/>
      <c r="CP1301" s="135"/>
      <c r="CQ1301" s="135"/>
      <c r="CR1301" s="135"/>
      <c r="CS1301" s="135"/>
      <c r="CT1301" s="135"/>
      <c r="CU1301" s="135"/>
      <c r="CV1301" s="135"/>
      <c r="CW1301" s="135"/>
      <c r="CX1301" s="135"/>
      <c r="CY1301" s="135"/>
      <c r="CZ1301" s="135"/>
      <c r="DA1301" s="135"/>
      <c r="DB1301" s="135"/>
      <c r="DC1301" s="135"/>
      <c r="DD1301" s="135"/>
      <c r="DE1301" s="135"/>
      <c r="DF1301" s="135"/>
      <c r="DG1301" s="135"/>
      <c r="DH1301" s="135"/>
      <c r="DI1301" s="135"/>
      <c r="DJ1301" s="135"/>
      <c r="DK1301" s="135"/>
      <c r="DL1301" s="135"/>
      <c r="DM1301" s="135"/>
      <c r="DN1301" s="135"/>
      <c r="DO1301" s="135"/>
      <c r="DP1301" s="135"/>
      <c r="DQ1301" s="135"/>
      <c r="DR1301" s="135"/>
      <c r="DS1301" s="135"/>
      <c r="DT1301" s="135"/>
      <c r="DU1301" s="135"/>
      <c r="DV1301" s="135"/>
      <c r="DW1301" s="135"/>
      <c r="DX1301" s="135"/>
      <c r="DY1301" s="135"/>
      <c r="DZ1301" s="135"/>
      <c r="EA1301" s="135"/>
      <c r="EB1301" s="135"/>
      <c r="EC1301" s="135"/>
      <c r="ED1301" s="135"/>
      <c r="EE1301" s="135"/>
      <c r="EF1301" s="135"/>
      <c r="EG1301" s="135"/>
      <c r="EH1301" s="135"/>
      <c r="EI1301" s="135"/>
      <c r="EJ1301" s="135"/>
      <c r="EK1301" s="135"/>
      <c r="EL1301" s="135"/>
      <c r="EM1301" s="135"/>
      <c r="EN1301" s="135"/>
      <c r="EO1301" s="135"/>
      <c r="EP1301" s="135"/>
      <c r="EQ1301" s="135"/>
      <c r="ER1301" s="135"/>
      <c r="ES1301" s="135"/>
      <c r="ET1301" s="135"/>
      <c r="EU1301" s="135"/>
      <c r="EV1301" s="135"/>
      <c r="EW1301" s="135"/>
      <c r="EX1301" s="135"/>
      <c r="EY1301" s="135"/>
      <c r="EZ1301" s="135"/>
      <c r="FA1301" s="135"/>
      <c r="FB1301" s="135"/>
      <c r="FC1301" s="135"/>
      <c r="FD1301" s="135"/>
      <c r="FE1301" s="135"/>
      <c r="FF1301" s="135"/>
      <c r="FG1301" s="135"/>
      <c r="FH1301" s="135"/>
      <c r="FI1301" s="135"/>
      <c r="FJ1301" s="135"/>
      <c r="FK1301" s="135"/>
      <c r="FL1301" s="135"/>
      <c r="FM1301" s="135"/>
      <c r="FN1301" s="135"/>
      <c r="FO1301" s="135"/>
      <c r="FP1301" s="135"/>
      <c r="FQ1301" s="135"/>
      <c r="FR1301" s="135"/>
      <c r="FS1301" s="135"/>
      <c r="FT1301" s="135"/>
      <c r="FU1301" s="135"/>
      <c r="FV1301" s="135"/>
      <c r="FW1301" s="135"/>
      <c r="FX1301" s="135"/>
      <c r="FY1301" s="135"/>
      <c r="FZ1301" s="135"/>
      <c r="GA1301" s="135"/>
      <c r="GB1301" s="135"/>
      <c r="GC1301" s="135"/>
      <c r="GD1301" s="135"/>
      <c r="GE1301" s="135"/>
      <c r="GF1301" s="135"/>
      <c r="GG1301" s="135"/>
      <c r="GH1301" s="135"/>
      <c r="GI1301" s="135"/>
      <c r="GJ1301" s="135"/>
      <c r="GK1301" s="135"/>
      <c r="GL1301" s="135"/>
      <c r="GM1301" s="135"/>
      <c r="GN1301" s="135"/>
      <c r="GO1301" s="135"/>
      <c r="GP1301" s="135"/>
      <c r="GQ1301" s="135"/>
      <c r="GR1301" s="135"/>
      <c r="GS1301" s="135"/>
      <c r="GT1301" s="135"/>
      <c r="GU1301" s="135"/>
      <c r="GV1301" s="135"/>
      <c r="GW1301" s="135"/>
      <c r="GX1301" s="135"/>
      <c r="GY1301" s="135"/>
      <c r="GZ1301" s="135"/>
      <c r="HA1301" s="135"/>
      <c r="HB1301" s="135"/>
      <c r="HC1301" s="135"/>
      <c r="HD1301" s="135"/>
      <c r="HE1301" s="135"/>
      <c r="HF1301" s="135"/>
      <c r="HG1301" s="135"/>
      <c r="HH1301" s="135"/>
      <c r="HI1301" s="135"/>
      <c r="HJ1301" s="135"/>
      <c r="HK1301" s="135"/>
      <c r="HL1301" s="135"/>
      <c r="HM1301" s="135"/>
      <c r="HN1301" s="135"/>
      <c r="HO1301" s="135"/>
      <c r="HP1301" s="135"/>
      <c r="HQ1301" s="135"/>
      <c r="HR1301" s="135"/>
      <c r="HS1301" s="135"/>
      <c r="HT1301" s="135"/>
      <c r="HU1301" s="135"/>
      <c r="HV1301" s="135"/>
      <c r="HW1301" s="135"/>
      <c r="HX1301" s="135"/>
      <c r="HY1301" s="135"/>
      <c r="HZ1301" s="135"/>
      <c r="IA1301" s="135"/>
      <c r="IB1301" s="135"/>
      <c r="IC1301" s="135"/>
      <c r="ID1301" s="135"/>
      <c r="IE1301" s="135"/>
      <c r="IF1301" s="135"/>
      <c r="IG1301" s="135"/>
      <c r="IH1301" s="135"/>
      <c r="II1301" s="135"/>
      <c r="IJ1301" s="135"/>
      <c r="IK1301" s="135"/>
      <c r="IL1301" s="135"/>
      <c r="IM1301" s="135"/>
      <c r="IN1301" s="135"/>
      <c r="IO1301" s="135"/>
      <c r="IP1301" s="135"/>
      <c r="IQ1301" s="135"/>
      <c r="IR1301" s="135"/>
      <c r="IS1301" s="135"/>
      <c r="IT1301" s="135"/>
      <c r="IU1301" s="135"/>
      <c r="IV1301" s="135"/>
      <c r="IW1301" s="135"/>
      <c r="IX1301" s="135"/>
      <c r="IY1301" s="135"/>
      <c r="IZ1301" s="135"/>
      <c r="JA1301" s="135"/>
      <c r="JB1301" s="135"/>
      <c r="JC1301" s="135"/>
      <c r="JD1301" s="135"/>
      <c r="JE1301" s="135"/>
      <c r="JF1301" s="135"/>
      <c r="JG1301" s="135"/>
      <c r="JH1301" s="135"/>
      <c r="JI1301" s="135"/>
    </row>
    <row r="1302" spans="1:269" s="821" customFormat="1" ht="30" x14ac:dyDescent="0.25">
      <c r="A1302" s="195"/>
      <c r="B1302" s="195">
        <v>1</v>
      </c>
      <c r="C1302" s="573" t="s">
        <v>453</v>
      </c>
      <c r="D1302" s="154"/>
      <c r="E1302" s="155"/>
      <c r="F1302" s="1674">
        <f t="shared" si="1374"/>
        <v>22000</v>
      </c>
      <c r="G1302" s="718">
        <f t="shared" si="1374"/>
        <v>20167</v>
      </c>
      <c r="H1302" s="718">
        <f t="shared" si="1374"/>
        <v>12618</v>
      </c>
      <c r="I1302" s="1686">
        <f t="shared" si="1374"/>
        <v>62.567560866762527</v>
      </c>
      <c r="J1302" s="2243"/>
      <c r="K1302" s="2243"/>
      <c r="L1302" s="2244"/>
      <c r="M1302" s="2244"/>
      <c r="N1302" s="2244"/>
      <c r="O1302" s="2244"/>
      <c r="P1302" s="2244"/>
      <c r="Q1302" s="2244"/>
      <c r="R1302" s="2241">
        <f t="shared" ref="R1302:AJ1302" si="1387">R1223</f>
        <v>0</v>
      </c>
      <c r="S1302" s="2241">
        <f t="shared" ref="S1302:T1302" si="1388">S1223</f>
        <v>0</v>
      </c>
      <c r="T1302" s="2241">
        <f t="shared" si="1388"/>
        <v>0</v>
      </c>
      <c r="U1302" s="2241">
        <f t="shared" ref="U1302:V1302" si="1389">U1223</f>
        <v>0</v>
      </c>
      <c r="V1302" s="2241">
        <f t="shared" si="1389"/>
        <v>0</v>
      </c>
      <c r="W1302" s="2241">
        <f t="shared" ref="W1302:X1302" si="1390">W1223</f>
        <v>0</v>
      </c>
      <c r="X1302" s="2241">
        <f t="shared" si="1390"/>
        <v>0</v>
      </c>
      <c r="Y1302" s="2241">
        <f t="shared" ref="Y1302:Z1302" si="1391">Y1223</f>
        <v>0</v>
      </c>
      <c r="Z1302" s="2241">
        <f t="shared" si="1391"/>
        <v>0</v>
      </c>
      <c r="AA1302" s="2241">
        <f t="shared" ref="AA1302:AB1302" si="1392">AA1223</f>
        <v>0</v>
      </c>
      <c r="AB1302" s="2241">
        <f t="shared" si="1392"/>
        <v>0</v>
      </c>
      <c r="AC1302" s="346">
        <f t="shared" si="1387"/>
        <v>0</v>
      </c>
      <c r="AD1302" s="2241">
        <f t="shared" si="1387"/>
        <v>0</v>
      </c>
      <c r="AE1302" s="963">
        <f t="shared" si="1387"/>
        <v>0</v>
      </c>
      <c r="AF1302" s="2241">
        <f t="shared" si="1387"/>
        <v>0</v>
      </c>
      <c r="AG1302" s="2241">
        <f t="shared" si="1387"/>
        <v>0</v>
      </c>
      <c r="AH1302" s="2364">
        <f t="shared" si="1387"/>
        <v>0</v>
      </c>
      <c r="AI1302" s="2364">
        <f t="shared" si="1387"/>
        <v>0</v>
      </c>
      <c r="AJ1302" s="2241">
        <f t="shared" si="1387"/>
        <v>0</v>
      </c>
      <c r="AK1302" s="2019"/>
      <c r="AL1302" s="2608"/>
      <c r="AM1302" s="135"/>
      <c r="AN1302" s="135"/>
      <c r="AO1302" s="135"/>
      <c r="AP1302" s="135"/>
      <c r="AQ1302" s="135"/>
      <c r="AR1302" s="135"/>
      <c r="AS1302" s="135"/>
      <c r="AT1302" s="135"/>
      <c r="AU1302" s="135"/>
      <c r="AV1302" s="135"/>
      <c r="AW1302" s="135"/>
      <c r="AX1302" s="135"/>
      <c r="AY1302" s="135"/>
      <c r="AZ1302" s="135"/>
      <c r="BA1302" s="135"/>
      <c r="BB1302" s="135"/>
      <c r="BC1302" s="135"/>
      <c r="BD1302" s="135"/>
      <c r="BE1302" s="135"/>
      <c r="BF1302" s="135"/>
      <c r="BG1302" s="135"/>
      <c r="BH1302" s="135"/>
      <c r="BI1302" s="135"/>
      <c r="BJ1302" s="135"/>
      <c r="BK1302" s="135"/>
      <c r="BL1302" s="135"/>
      <c r="BM1302" s="135"/>
      <c r="BN1302" s="135"/>
      <c r="BO1302" s="135"/>
      <c r="BP1302" s="135"/>
      <c r="BQ1302" s="135"/>
      <c r="BR1302" s="135"/>
      <c r="BS1302" s="135"/>
      <c r="BT1302" s="135"/>
      <c r="BU1302" s="135"/>
      <c r="BV1302" s="135"/>
      <c r="BW1302" s="135"/>
      <c r="BX1302" s="135"/>
      <c r="BY1302" s="135"/>
      <c r="BZ1302" s="135"/>
      <c r="CA1302" s="135"/>
      <c r="CB1302" s="135"/>
      <c r="CC1302" s="135"/>
      <c r="CD1302" s="135"/>
      <c r="CE1302" s="135"/>
      <c r="CF1302" s="135"/>
      <c r="CG1302" s="135"/>
      <c r="CH1302" s="135"/>
      <c r="CI1302" s="135"/>
      <c r="CJ1302" s="135"/>
      <c r="CK1302" s="135"/>
      <c r="CL1302" s="135"/>
      <c r="CM1302" s="135"/>
      <c r="CN1302" s="135"/>
      <c r="CO1302" s="135"/>
      <c r="CP1302" s="135"/>
      <c r="CQ1302" s="135"/>
      <c r="CR1302" s="135"/>
      <c r="CS1302" s="135"/>
      <c r="CT1302" s="135"/>
      <c r="CU1302" s="135"/>
      <c r="CV1302" s="135"/>
      <c r="CW1302" s="135"/>
      <c r="CX1302" s="135"/>
      <c r="CY1302" s="135"/>
      <c r="CZ1302" s="135"/>
      <c r="DA1302" s="135"/>
      <c r="DB1302" s="135"/>
      <c r="DC1302" s="135"/>
      <c r="DD1302" s="135"/>
      <c r="DE1302" s="135"/>
      <c r="DF1302" s="135"/>
      <c r="DG1302" s="135"/>
      <c r="DH1302" s="135"/>
      <c r="DI1302" s="135"/>
      <c r="DJ1302" s="135"/>
      <c r="DK1302" s="135"/>
      <c r="DL1302" s="135"/>
      <c r="DM1302" s="135"/>
      <c r="DN1302" s="135"/>
      <c r="DO1302" s="135"/>
      <c r="DP1302" s="135"/>
      <c r="DQ1302" s="135"/>
      <c r="DR1302" s="135"/>
      <c r="DS1302" s="135"/>
      <c r="DT1302" s="135"/>
      <c r="DU1302" s="135"/>
      <c r="DV1302" s="135"/>
      <c r="DW1302" s="135"/>
      <c r="DX1302" s="135"/>
      <c r="DY1302" s="135"/>
      <c r="DZ1302" s="135"/>
      <c r="EA1302" s="135"/>
      <c r="EB1302" s="135"/>
      <c r="EC1302" s="135"/>
      <c r="ED1302" s="135"/>
      <c r="EE1302" s="135"/>
      <c r="EF1302" s="135"/>
      <c r="EG1302" s="135"/>
      <c r="EH1302" s="135"/>
      <c r="EI1302" s="135"/>
      <c r="EJ1302" s="135"/>
      <c r="EK1302" s="135"/>
      <c r="EL1302" s="135"/>
      <c r="EM1302" s="135"/>
      <c r="EN1302" s="135"/>
      <c r="EO1302" s="135"/>
      <c r="EP1302" s="135"/>
      <c r="EQ1302" s="135"/>
      <c r="ER1302" s="135"/>
      <c r="ES1302" s="135"/>
      <c r="ET1302" s="135"/>
      <c r="EU1302" s="135"/>
      <c r="EV1302" s="135"/>
      <c r="EW1302" s="135"/>
      <c r="EX1302" s="135"/>
      <c r="EY1302" s="135"/>
      <c r="EZ1302" s="135"/>
      <c r="FA1302" s="135"/>
      <c r="FB1302" s="135"/>
      <c r="FC1302" s="135"/>
      <c r="FD1302" s="135"/>
      <c r="FE1302" s="135"/>
      <c r="FF1302" s="135"/>
      <c r="FG1302" s="135"/>
      <c r="FH1302" s="135"/>
      <c r="FI1302" s="135"/>
      <c r="FJ1302" s="135"/>
      <c r="FK1302" s="135"/>
      <c r="FL1302" s="135"/>
      <c r="FM1302" s="135"/>
      <c r="FN1302" s="135"/>
      <c r="FO1302" s="135"/>
      <c r="FP1302" s="135"/>
      <c r="FQ1302" s="135"/>
      <c r="FR1302" s="135"/>
      <c r="FS1302" s="135"/>
      <c r="FT1302" s="135"/>
      <c r="FU1302" s="135"/>
      <c r="FV1302" s="135"/>
      <c r="FW1302" s="135"/>
      <c r="FX1302" s="135"/>
      <c r="FY1302" s="135"/>
      <c r="FZ1302" s="135"/>
      <c r="GA1302" s="135"/>
      <c r="GB1302" s="135"/>
      <c r="GC1302" s="135"/>
      <c r="GD1302" s="135"/>
      <c r="GE1302" s="135"/>
      <c r="GF1302" s="135"/>
      <c r="GG1302" s="135"/>
      <c r="GH1302" s="135"/>
      <c r="GI1302" s="135"/>
      <c r="GJ1302" s="135"/>
      <c r="GK1302" s="135"/>
      <c r="GL1302" s="135"/>
      <c r="GM1302" s="135"/>
      <c r="GN1302" s="135"/>
      <c r="GO1302" s="135"/>
      <c r="GP1302" s="135"/>
      <c r="GQ1302" s="135"/>
      <c r="GR1302" s="135"/>
      <c r="GS1302" s="135"/>
      <c r="GT1302" s="135"/>
      <c r="GU1302" s="135"/>
      <c r="GV1302" s="135"/>
      <c r="GW1302" s="135"/>
      <c r="GX1302" s="135"/>
      <c r="GY1302" s="135"/>
      <c r="GZ1302" s="135"/>
      <c r="HA1302" s="135"/>
      <c r="HB1302" s="135"/>
      <c r="HC1302" s="135"/>
      <c r="HD1302" s="135"/>
      <c r="HE1302" s="135"/>
      <c r="HF1302" s="135"/>
      <c r="HG1302" s="135"/>
      <c r="HH1302" s="135"/>
      <c r="HI1302" s="135"/>
      <c r="HJ1302" s="135"/>
      <c r="HK1302" s="135"/>
      <c r="HL1302" s="135"/>
      <c r="HM1302" s="135"/>
      <c r="HN1302" s="135"/>
      <c r="HO1302" s="135"/>
      <c r="HP1302" s="135"/>
      <c r="HQ1302" s="135"/>
      <c r="HR1302" s="135"/>
      <c r="HS1302" s="135"/>
      <c r="HT1302" s="135"/>
      <c r="HU1302" s="135"/>
      <c r="HV1302" s="135"/>
      <c r="HW1302" s="135"/>
      <c r="HX1302" s="135"/>
      <c r="HY1302" s="135"/>
      <c r="HZ1302" s="135"/>
      <c r="IA1302" s="135"/>
      <c r="IB1302" s="135"/>
      <c r="IC1302" s="135"/>
      <c r="ID1302" s="135"/>
      <c r="IE1302" s="135"/>
      <c r="IF1302" s="135"/>
      <c r="IG1302" s="135"/>
      <c r="IH1302" s="135"/>
      <c r="II1302" s="135"/>
      <c r="IJ1302" s="135"/>
      <c r="IK1302" s="135"/>
      <c r="IL1302" s="135"/>
      <c r="IM1302" s="135"/>
      <c r="IN1302" s="135"/>
      <c r="IO1302" s="135"/>
      <c r="IP1302" s="135"/>
      <c r="IQ1302" s="135"/>
      <c r="IR1302" s="135"/>
      <c r="IS1302" s="135"/>
      <c r="IT1302" s="135"/>
      <c r="IU1302" s="135"/>
      <c r="IV1302" s="135"/>
      <c r="IW1302" s="135"/>
      <c r="IX1302" s="135"/>
      <c r="IY1302" s="135"/>
      <c r="IZ1302" s="135"/>
      <c r="JA1302" s="135"/>
      <c r="JB1302" s="135"/>
      <c r="JC1302" s="135"/>
      <c r="JD1302" s="135"/>
      <c r="JE1302" s="135"/>
      <c r="JF1302" s="135"/>
      <c r="JG1302" s="135"/>
      <c r="JH1302" s="135"/>
      <c r="JI1302" s="135"/>
    </row>
    <row r="1303" spans="1:269" s="821" customFormat="1" ht="75" x14ac:dyDescent="0.25">
      <c r="A1303" s="195"/>
      <c r="B1303" s="195">
        <v>1</v>
      </c>
      <c r="C1303" s="574" t="s">
        <v>454</v>
      </c>
      <c r="D1303" s="154"/>
      <c r="E1303" s="155"/>
      <c r="F1303" s="1674">
        <f t="shared" si="1374"/>
        <v>1300</v>
      </c>
      <c r="G1303" s="718">
        <f t="shared" si="1374"/>
        <v>1192</v>
      </c>
      <c r="H1303" s="718">
        <f t="shared" si="1374"/>
        <v>1384</v>
      </c>
      <c r="I1303" s="1686">
        <f t="shared" si="1374"/>
        <v>116.10738255033557</v>
      </c>
      <c r="J1303" s="2243"/>
      <c r="K1303" s="2243"/>
      <c r="L1303" s="2244"/>
      <c r="M1303" s="2244"/>
      <c r="N1303" s="2244"/>
      <c r="O1303" s="2244"/>
      <c r="P1303" s="2244"/>
      <c r="Q1303" s="2244"/>
      <c r="R1303" s="2241">
        <f t="shared" ref="R1303:AJ1303" si="1393">R1224</f>
        <v>0</v>
      </c>
      <c r="S1303" s="2241">
        <f t="shared" ref="S1303:T1303" si="1394">S1224</f>
        <v>0</v>
      </c>
      <c r="T1303" s="2241">
        <f t="shared" si="1394"/>
        <v>0</v>
      </c>
      <c r="U1303" s="2241">
        <f t="shared" ref="U1303:V1303" si="1395">U1224</f>
        <v>0</v>
      </c>
      <c r="V1303" s="2241">
        <f t="shared" si="1395"/>
        <v>0</v>
      </c>
      <c r="W1303" s="2241">
        <f t="shared" ref="W1303:X1303" si="1396">W1224</f>
        <v>0</v>
      </c>
      <c r="X1303" s="2241">
        <f t="shared" si="1396"/>
        <v>0</v>
      </c>
      <c r="Y1303" s="2241">
        <f t="shared" ref="Y1303:Z1303" si="1397">Y1224</f>
        <v>0</v>
      </c>
      <c r="Z1303" s="2241">
        <f t="shared" si="1397"/>
        <v>0</v>
      </c>
      <c r="AA1303" s="2241">
        <f t="shared" ref="AA1303:AB1303" si="1398">AA1224</f>
        <v>0</v>
      </c>
      <c r="AB1303" s="2241">
        <f t="shared" si="1398"/>
        <v>0</v>
      </c>
      <c r="AC1303" s="346">
        <f t="shared" si="1393"/>
        <v>0</v>
      </c>
      <c r="AD1303" s="2241">
        <f t="shared" si="1393"/>
        <v>0</v>
      </c>
      <c r="AE1303" s="963">
        <f t="shared" si="1393"/>
        <v>0</v>
      </c>
      <c r="AF1303" s="2241">
        <f t="shared" si="1393"/>
        <v>0</v>
      </c>
      <c r="AG1303" s="2241">
        <f t="shared" si="1393"/>
        <v>0</v>
      </c>
      <c r="AH1303" s="2364">
        <f t="shared" si="1393"/>
        <v>0</v>
      </c>
      <c r="AI1303" s="2364">
        <f t="shared" si="1393"/>
        <v>0</v>
      </c>
      <c r="AJ1303" s="2241">
        <f t="shared" si="1393"/>
        <v>0</v>
      </c>
      <c r="AK1303" s="2019"/>
      <c r="AL1303" s="2608"/>
      <c r="AM1303" s="135"/>
      <c r="AN1303" s="135"/>
      <c r="AO1303" s="135"/>
      <c r="AP1303" s="135"/>
      <c r="AQ1303" s="135"/>
      <c r="AR1303" s="135"/>
      <c r="AS1303" s="135"/>
      <c r="AT1303" s="135"/>
      <c r="AU1303" s="135"/>
      <c r="AV1303" s="135"/>
      <c r="AW1303" s="135"/>
      <c r="AX1303" s="135"/>
      <c r="AY1303" s="135"/>
      <c r="AZ1303" s="135"/>
      <c r="BA1303" s="135"/>
      <c r="BB1303" s="135"/>
      <c r="BC1303" s="135"/>
      <c r="BD1303" s="135"/>
      <c r="BE1303" s="135"/>
      <c r="BF1303" s="135"/>
      <c r="BG1303" s="135"/>
      <c r="BH1303" s="135"/>
      <c r="BI1303" s="135"/>
      <c r="BJ1303" s="135"/>
      <c r="BK1303" s="135"/>
      <c r="BL1303" s="135"/>
      <c r="BM1303" s="135"/>
      <c r="BN1303" s="135"/>
      <c r="BO1303" s="135"/>
      <c r="BP1303" s="135"/>
      <c r="BQ1303" s="135"/>
      <c r="BR1303" s="135"/>
      <c r="BS1303" s="135"/>
      <c r="BT1303" s="135"/>
      <c r="BU1303" s="135"/>
      <c r="BV1303" s="135"/>
      <c r="BW1303" s="135"/>
      <c r="BX1303" s="135"/>
      <c r="BY1303" s="135"/>
      <c r="BZ1303" s="135"/>
      <c r="CA1303" s="135"/>
      <c r="CB1303" s="135"/>
      <c r="CC1303" s="135"/>
      <c r="CD1303" s="135"/>
      <c r="CE1303" s="135"/>
      <c r="CF1303" s="135"/>
      <c r="CG1303" s="135"/>
      <c r="CH1303" s="135"/>
      <c r="CI1303" s="135"/>
      <c r="CJ1303" s="135"/>
      <c r="CK1303" s="135"/>
      <c r="CL1303" s="135"/>
      <c r="CM1303" s="135"/>
      <c r="CN1303" s="135"/>
      <c r="CO1303" s="135"/>
      <c r="CP1303" s="135"/>
      <c r="CQ1303" s="135"/>
      <c r="CR1303" s="135"/>
      <c r="CS1303" s="135"/>
      <c r="CT1303" s="135"/>
      <c r="CU1303" s="135"/>
      <c r="CV1303" s="135"/>
      <c r="CW1303" s="135"/>
      <c r="CX1303" s="135"/>
      <c r="CY1303" s="135"/>
      <c r="CZ1303" s="135"/>
      <c r="DA1303" s="135"/>
      <c r="DB1303" s="135"/>
      <c r="DC1303" s="135"/>
      <c r="DD1303" s="135"/>
      <c r="DE1303" s="135"/>
      <c r="DF1303" s="135"/>
      <c r="DG1303" s="135"/>
      <c r="DH1303" s="135"/>
      <c r="DI1303" s="135"/>
      <c r="DJ1303" s="135"/>
      <c r="DK1303" s="135"/>
      <c r="DL1303" s="135"/>
      <c r="DM1303" s="135"/>
      <c r="DN1303" s="135"/>
      <c r="DO1303" s="135"/>
      <c r="DP1303" s="135"/>
      <c r="DQ1303" s="135"/>
      <c r="DR1303" s="135"/>
      <c r="DS1303" s="135"/>
      <c r="DT1303" s="135"/>
      <c r="DU1303" s="135"/>
      <c r="DV1303" s="135"/>
      <c r="DW1303" s="135"/>
      <c r="DX1303" s="135"/>
      <c r="DY1303" s="135"/>
      <c r="DZ1303" s="135"/>
      <c r="EA1303" s="135"/>
      <c r="EB1303" s="135"/>
      <c r="EC1303" s="135"/>
      <c r="ED1303" s="135"/>
      <c r="EE1303" s="135"/>
      <c r="EF1303" s="135"/>
      <c r="EG1303" s="135"/>
      <c r="EH1303" s="135"/>
      <c r="EI1303" s="135"/>
      <c r="EJ1303" s="135"/>
      <c r="EK1303" s="135"/>
      <c r="EL1303" s="135"/>
      <c r="EM1303" s="135"/>
      <c r="EN1303" s="135"/>
      <c r="EO1303" s="135"/>
      <c r="EP1303" s="135"/>
      <c r="EQ1303" s="135"/>
      <c r="ER1303" s="135"/>
      <c r="ES1303" s="135"/>
      <c r="ET1303" s="135"/>
      <c r="EU1303" s="135"/>
      <c r="EV1303" s="135"/>
      <c r="EW1303" s="135"/>
      <c r="EX1303" s="135"/>
      <c r="EY1303" s="135"/>
      <c r="EZ1303" s="135"/>
      <c r="FA1303" s="135"/>
      <c r="FB1303" s="135"/>
      <c r="FC1303" s="135"/>
      <c r="FD1303" s="135"/>
      <c r="FE1303" s="135"/>
      <c r="FF1303" s="135"/>
      <c r="FG1303" s="135"/>
      <c r="FH1303" s="135"/>
      <c r="FI1303" s="135"/>
      <c r="FJ1303" s="135"/>
      <c r="FK1303" s="135"/>
      <c r="FL1303" s="135"/>
      <c r="FM1303" s="135"/>
      <c r="FN1303" s="135"/>
      <c r="FO1303" s="135"/>
      <c r="FP1303" s="135"/>
      <c r="FQ1303" s="135"/>
      <c r="FR1303" s="135"/>
      <c r="FS1303" s="135"/>
      <c r="FT1303" s="135"/>
      <c r="FU1303" s="135"/>
      <c r="FV1303" s="135"/>
      <c r="FW1303" s="135"/>
      <c r="FX1303" s="135"/>
      <c r="FY1303" s="135"/>
      <c r="FZ1303" s="135"/>
      <c r="GA1303" s="135"/>
      <c r="GB1303" s="135"/>
      <c r="GC1303" s="135"/>
      <c r="GD1303" s="135"/>
      <c r="GE1303" s="135"/>
      <c r="GF1303" s="135"/>
      <c r="GG1303" s="135"/>
      <c r="GH1303" s="135"/>
      <c r="GI1303" s="135"/>
      <c r="GJ1303" s="135"/>
      <c r="GK1303" s="135"/>
      <c r="GL1303" s="135"/>
      <c r="GM1303" s="135"/>
      <c r="GN1303" s="135"/>
      <c r="GO1303" s="135"/>
      <c r="GP1303" s="135"/>
      <c r="GQ1303" s="135"/>
      <c r="GR1303" s="135"/>
      <c r="GS1303" s="135"/>
      <c r="GT1303" s="135"/>
      <c r="GU1303" s="135"/>
      <c r="GV1303" s="135"/>
      <c r="GW1303" s="135"/>
      <c r="GX1303" s="135"/>
      <c r="GY1303" s="135"/>
      <c r="GZ1303" s="135"/>
      <c r="HA1303" s="135"/>
      <c r="HB1303" s="135"/>
      <c r="HC1303" s="135"/>
      <c r="HD1303" s="135"/>
      <c r="HE1303" s="135"/>
      <c r="HF1303" s="135"/>
      <c r="HG1303" s="135"/>
      <c r="HH1303" s="135"/>
      <c r="HI1303" s="135"/>
      <c r="HJ1303" s="135"/>
      <c r="HK1303" s="135"/>
      <c r="HL1303" s="135"/>
      <c r="HM1303" s="135"/>
      <c r="HN1303" s="135"/>
      <c r="HO1303" s="135"/>
      <c r="HP1303" s="135"/>
      <c r="HQ1303" s="135"/>
      <c r="HR1303" s="135"/>
      <c r="HS1303" s="135"/>
      <c r="HT1303" s="135"/>
      <c r="HU1303" s="135"/>
      <c r="HV1303" s="135"/>
      <c r="HW1303" s="135"/>
      <c r="HX1303" s="135"/>
      <c r="HY1303" s="135"/>
      <c r="HZ1303" s="135"/>
      <c r="IA1303" s="135"/>
      <c r="IB1303" s="135"/>
      <c r="IC1303" s="135"/>
      <c r="ID1303" s="135"/>
      <c r="IE1303" s="135"/>
      <c r="IF1303" s="135"/>
      <c r="IG1303" s="135"/>
      <c r="IH1303" s="135"/>
      <c r="II1303" s="135"/>
      <c r="IJ1303" s="135"/>
      <c r="IK1303" s="135"/>
      <c r="IL1303" s="135"/>
      <c r="IM1303" s="135"/>
      <c r="IN1303" s="135"/>
      <c r="IO1303" s="135"/>
      <c r="IP1303" s="135"/>
      <c r="IQ1303" s="135"/>
      <c r="IR1303" s="135"/>
      <c r="IS1303" s="135"/>
      <c r="IT1303" s="135"/>
      <c r="IU1303" s="135"/>
      <c r="IV1303" s="135"/>
      <c r="IW1303" s="135"/>
      <c r="IX1303" s="135"/>
      <c r="IY1303" s="135"/>
      <c r="IZ1303" s="135"/>
      <c r="JA1303" s="135"/>
      <c r="JB1303" s="135"/>
      <c r="JC1303" s="135"/>
      <c r="JD1303" s="135"/>
      <c r="JE1303" s="135"/>
      <c r="JF1303" s="135"/>
      <c r="JG1303" s="135"/>
      <c r="JH1303" s="135"/>
      <c r="JI1303" s="135"/>
    </row>
    <row r="1304" spans="1:269" s="821" customFormat="1" ht="45" x14ac:dyDescent="0.25">
      <c r="A1304" s="195"/>
      <c r="B1304" s="195">
        <v>1</v>
      </c>
      <c r="C1304" s="577" t="s">
        <v>455</v>
      </c>
      <c r="D1304" s="154"/>
      <c r="E1304" s="155"/>
      <c r="F1304" s="1674">
        <f t="shared" si="1374"/>
        <v>3520</v>
      </c>
      <c r="G1304" s="718">
        <f t="shared" si="1374"/>
        <v>3227</v>
      </c>
      <c r="H1304" s="718">
        <f t="shared" si="1374"/>
        <v>2072</v>
      </c>
      <c r="I1304" s="1686">
        <f t="shared" si="1374"/>
        <v>64.208242950108456</v>
      </c>
      <c r="J1304" s="2243"/>
      <c r="K1304" s="2243"/>
      <c r="L1304" s="2244"/>
      <c r="M1304" s="2244"/>
      <c r="N1304" s="2244"/>
      <c r="O1304" s="2244"/>
      <c r="P1304" s="2244"/>
      <c r="Q1304" s="2244"/>
      <c r="R1304" s="2241">
        <f t="shared" ref="R1304:AJ1304" si="1399">R1225</f>
        <v>0</v>
      </c>
      <c r="S1304" s="2241">
        <f t="shared" ref="S1304:T1304" si="1400">S1225</f>
        <v>0</v>
      </c>
      <c r="T1304" s="2241">
        <f t="shared" si="1400"/>
        <v>0</v>
      </c>
      <c r="U1304" s="2241">
        <f t="shared" ref="U1304:V1304" si="1401">U1225</f>
        <v>0</v>
      </c>
      <c r="V1304" s="2241">
        <f t="shared" si="1401"/>
        <v>0</v>
      </c>
      <c r="W1304" s="2241">
        <f t="shared" ref="W1304:X1304" si="1402">W1225</f>
        <v>0</v>
      </c>
      <c r="X1304" s="2241">
        <f t="shared" si="1402"/>
        <v>0</v>
      </c>
      <c r="Y1304" s="2241">
        <f t="shared" ref="Y1304:Z1304" si="1403">Y1225</f>
        <v>0</v>
      </c>
      <c r="Z1304" s="2241">
        <f t="shared" si="1403"/>
        <v>0</v>
      </c>
      <c r="AA1304" s="2241">
        <f t="shared" ref="AA1304:AB1304" si="1404">AA1225</f>
        <v>0</v>
      </c>
      <c r="AB1304" s="2241">
        <f t="shared" si="1404"/>
        <v>0</v>
      </c>
      <c r="AC1304" s="346">
        <f t="shared" si="1399"/>
        <v>0</v>
      </c>
      <c r="AD1304" s="2241">
        <f t="shared" si="1399"/>
        <v>0</v>
      </c>
      <c r="AE1304" s="963">
        <f t="shared" si="1399"/>
        <v>0</v>
      </c>
      <c r="AF1304" s="2241">
        <f t="shared" si="1399"/>
        <v>0</v>
      </c>
      <c r="AG1304" s="2241">
        <f t="shared" si="1399"/>
        <v>0</v>
      </c>
      <c r="AH1304" s="2364">
        <f t="shared" si="1399"/>
        <v>0</v>
      </c>
      <c r="AI1304" s="2364">
        <f t="shared" si="1399"/>
        <v>0</v>
      </c>
      <c r="AJ1304" s="2241">
        <f t="shared" si="1399"/>
        <v>0</v>
      </c>
      <c r="AK1304" s="2019"/>
      <c r="AL1304" s="2608"/>
      <c r="AM1304" s="135"/>
      <c r="AN1304" s="135"/>
      <c r="AO1304" s="135"/>
      <c r="AP1304" s="135"/>
      <c r="AQ1304" s="135"/>
      <c r="AR1304" s="135"/>
      <c r="AS1304" s="135"/>
      <c r="AT1304" s="135"/>
      <c r="AU1304" s="135"/>
      <c r="AV1304" s="135"/>
      <c r="AW1304" s="135"/>
      <c r="AX1304" s="135"/>
      <c r="AY1304" s="135"/>
      <c r="AZ1304" s="135"/>
      <c r="BA1304" s="135"/>
      <c r="BB1304" s="135"/>
      <c r="BC1304" s="135"/>
      <c r="BD1304" s="135"/>
      <c r="BE1304" s="135"/>
      <c r="BF1304" s="135"/>
      <c r="BG1304" s="135"/>
      <c r="BH1304" s="135"/>
      <c r="BI1304" s="135"/>
      <c r="BJ1304" s="135"/>
      <c r="BK1304" s="135"/>
      <c r="BL1304" s="135"/>
      <c r="BM1304" s="135"/>
      <c r="BN1304" s="135"/>
      <c r="BO1304" s="135"/>
      <c r="BP1304" s="135"/>
      <c r="BQ1304" s="135"/>
      <c r="BR1304" s="135"/>
      <c r="BS1304" s="135"/>
      <c r="BT1304" s="135"/>
      <c r="BU1304" s="135"/>
      <c r="BV1304" s="135"/>
      <c r="BW1304" s="135"/>
      <c r="BX1304" s="135"/>
      <c r="BY1304" s="135"/>
      <c r="BZ1304" s="135"/>
      <c r="CA1304" s="135"/>
      <c r="CB1304" s="135"/>
      <c r="CC1304" s="135"/>
      <c r="CD1304" s="135"/>
      <c r="CE1304" s="135"/>
      <c r="CF1304" s="135"/>
      <c r="CG1304" s="135"/>
      <c r="CH1304" s="135"/>
      <c r="CI1304" s="135"/>
      <c r="CJ1304" s="135"/>
      <c r="CK1304" s="135"/>
      <c r="CL1304" s="135"/>
      <c r="CM1304" s="135"/>
      <c r="CN1304" s="135"/>
      <c r="CO1304" s="135"/>
      <c r="CP1304" s="135"/>
      <c r="CQ1304" s="135"/>
      <c r="CR1304" s="135"/>
      <c r="CS1304" s="135"/>
      <c r="CT1304" s="135"/>
      <c r="CU1304" s="135"/>
      <c r="CV1304" s="135"/>
      <c r="CW1304" s="135"/>
      <c r="CX1304" s="135"/>
      <c r="CY1304" s="135"/>
      <c r="CZ1304" s="135"/>
      <c r="DA1304" s="135"/>
      <c r="DB1304" s="135"/>
      <c r="DC1304" s="135"/>
      <c r="DD1304" s="135"/>
      <c r="DE1304" s="135"/>
      <c r="DF1304" s="135"/>
      <c r="DG1304" s="135"/>
      <c r="DH1304" s="135"/>
      <c r="DI1304" s="135"/>
      <c r="DJ1304" s="135"/>
      <c r="DK1304" s="135"/>
      <c r="DL1304" s="135"/>
      <c r="DM1304" s="135"/>
      <c r="DN1304" s="135"/>
      <c r="DO1304" s="135"/>
      <c r="DP1304" s="135"/>
      <c r="DQ1304" s="135"/>
      <c r="DR1304" s="135"/>
      <c r="DS1304" s="135"/>
      <c r="DT1304" s="135"/>
      <c r="DU1304" s="135"/>
      <c r="DV1304" s="135"/>
      <c r="DW1304" s="135"/>
      <c r="DX1304" s="135"/>
      <c r="DY1304" s="135"/>
      <c r="DZ1304" s="135"/>
      <c r="EA1304" s="135"/>
      <c r="EB1304" s="135"/>
      <c r="EC1304" s="135"/>
      <c r="ED1304" s="135"/>
      <c r="EE1304" s="135"/>
      <c r="EF1304" s="135"/>
      <c r="EG1304" s="135"/>
      <c r="EH1304" s="135"/>
      <c r="EI1304" s="135"/>
      <c r="EJ1304" s="135"/>
      <c r="EK1304" s="135"/>
      <c r="EL1304" s="135"/>
      <c r="EM1304" s="135"/>
      <c r="EN1304" s="135"/>
      <c r="EO1304" s="135"/>
      <c r="EP1304" s="135"/>
      <c r="EQ1304" s="135"/>
      <c r="ER1304" s="135"/>
      <c r="ES1304" s="135"/>
      <c r="ET1304" s="135"/>
      <c r="EU1304" s="135"/>
      <c r="EV1304" s="135"/>
      <c r="EW1304" s="135"/>
      <c r="EX1304" s="135"/>
      <c r="EY1304" s="135"/>
      <c r="EZ1304" s="135"/>
      <c r="FA1304" s="135"/>
      <c r="FB1304" s="135"/>
      <c r="FC1304" s="135"/>
      <c r="FD1304" s="135"/>
      <c r="FE1304" s="135"/>
      <c r="FF1304" s="135"/>
      <c r="FG1304" s="135"/>
      <c r="FH1304" s="135"/>
      <c r="FI1304" s="135"/>
      <c r="FJ1304" s="135"/>
      <c r="FK1304" s="135"/>
      <c r="FL1304" s="135"/>
      <c r="FM1304" s="135"/>
      <c r="FN1304" s="135"/>
      <c r="FO1304" s="135"/>
      <c r="FP1304" s="135"/>
      <c r="FQ1304" s="135"/>
      <c r="FR1304" s="135"/>
      <c r="FS1304" s="135"/>
      <c r="FT1304" s="135"/>
      <c r="FU1304" s="135"/>
      <c r="FV1304" s="135"/>
      <c r="FW1304" s="135"/>
      <c r="FX1304" s="135"/>
      <c r="FY1304" s="135"/>
      <c r="FZ1304" s="135"/>
      <c r="GA1304" s="135"/>
      <c r="GB1304" s="135"/>
      <c r="GC1304" s="135"/>
      <c r="GD1304" s="135"/>
      <c r="GE1304" s="135"/>
      <c r="GF1304" s="135"/>
      <c r="GG1304" s="135"/>
      <c r="GH1304" s="135"/>
      <c r="GI1304" s="135"/>
      <c r="GJ1304" s="135"/>
      <c r="GK1304" s="135"/>
      <c r="GL1304" s="135"/>
      <c r="GM1304" s="135"/>
      <c r="GN1304" s="135"/>
      <c r="GO1304" s="135"/>
      <c r="GP1304" s="135"/>
      <c r="GQ1304" s="135"/>
      <c r="GR1304" s="135"/>
      <c r="GS1304" s="135"/>
      <c r="GT1304" s="135"/>
      <c r="GU1304" s="135"/>
      <c r="GV1304" s="135"/>
      <c r="GW1304" s="135"/>
      <c r="GX1304" s="135"/>
      <c r="GY1304" s="135"/>
      <c r="GZ1304" s="135"/>
      <c r="HA1304" s="135"/>
      <c r="HB1304" s="135"/>
      <c r="HC1304" s="135"/>
      <c r="HD1304" s="135"/>
      <c r="HE1304" s="135"/>
      <c r="HF1304" s="135"/>
      <c r="HG1304" s="135"/>
      <c r="HH1304" s="135"/>
      <c r="HI1304" s="135"/>
      <c r="HJ1304" s="135"/>
      <c r="HK1304" s="135"/>
      <c r="HL1304" s="135"/>
      <c r="HM1304" s="135"/>
      <c r="HN1304" s="135"/>
      <c r="HO1304" s="135"/>
      <c r="HP1304" s="135"/>
      <c r="HQ1304" s="135"/>
      <c r="HR1304" s="135"/>
      <c r="HS1304" s="135"/>
      <c r="HT1304" s="135"/>
      <c r="HU1304" s="135"/>
      <c r="HV1304" s="135"/>
      <c r="HW1304" s="135"/>
      <c r="HX1304" s="135"/>
      <c r="HY1304" s="135"/>
      <c r="HZ1304" s="135"/>
      <c r="IA1304" s="135"/>
      <c r="IB1304" s="135"/>
      <c r="IC1304" s="135"/>
      <c r="ID1304" s="135"/>
      <c r="IE1304" s="135"/>
      <c r="IF1304" s="135"/>
      <c r="IG1304" s="135"/>
      <c r="IH1304" s="135"/>
      <c r="II1304" s="135"/>
      <c r="IJ1304" s="135"/>
      <c r="IK1304" s="135"/>
      <c r="IL1304" s="135"/>
      <c r="IM1304" s="135"/>
      <c r="IN1304" s="135"/>
      <c r="IO1304" s="135"/>
      <c r="IP1304" s="135"/>
      <c r="IQ1304" s="135"/>
      <c r="IR1304" s="135"/>
      <c r="IS1304" s="135"/>
      <c r="IT1304" s="135"/>
      <c r="IU1304" s="135"/>
      <c r="IV1304" s="135"/>
      <c r="IW1304" s="135"/>
      <c r="IX1304" s="135"/>
      <c r="IY1304" s="135"/>
      <c r="IZ1304" s="135"/>
      <c r="JA1304" s="135"/>
      <c r="JB1304" s="135"/>
      <c r="JC1304" s="135"/>
      <c r="JD1304" s="135"/>
      <c r="JE1304" s="135"/>
      <c r="JF1304" s="135"/>
      <c r="JG1304" s="135"/>
      <c r="JH1304" s="135"/>
      <c r="JI1304" s="135"/>
    </row>
    <row r="1305" spans="1:269" s="821" customFormat="1" ht="105" x14ac:dyDescent="0.25">
      <c r="A1305" s="195"/>
      <c r="B1305" s="195">
        <v>1</v>
      </c>
      <c r="C1305" s="578" t="s">
        <v>456</v>
      </c>
      <c r="D1305" s="154"/>
      <c r="E1305" s="155"/>
      <c r="F1305" s="1674">
        <f t="shared" si="1374"/>
        <v>2100</v>
      </c>
      <c r="G1305" s="718">
        <f t="shared" si="1374"/>
        <v>1925</v>
      </c>
      <c r="H1305" s="718">
        <f t="shared" si="1374"/>
        <v>0</v>
      </c>
      <c r="I1305" s="1686">
        <f t="shared" si="1374"/>
        <v>0</v>
      </c>
      <c r="J1305" s="2243"/>
      <c r="K1305" s="2243"/>
      <c r="L1305" s="2244"/>
      <c r="M1305" s="2244"/>
      <c r="N1305" s="2244"/>
      <c r="O1305" s="2244"/>
      <c r="P1305" s="2244"/>
      <c r="Q1305" s="2244"/>
      <c r="R1305" s="2241">
        <f t="shared" ref="R1305:AJ1305" si="1405">R1226</f>
        <v>0</v>
      </c>
      <c r="S1305" s="2241">
        <f t="shared" ref="S1305:T1305" si="1406">S1226</f>
        <v>0</v>
      </c>
      <c r="T1305" s="2241">
        <f t="shared" si="1406"/>
        <v>0</v>
      </c>
      <c r="U1305" s="2241">
        <f t="shared" ref="U1305:V1305" si="1407">U1226</f>
        <v>0</v>
      </c>
      <c r="V1305" s="2241">
        <f t="shared" si="1407"/>
        <v>0</v>
      </c>
      <c r="W1305" s="2241">
        <f t="shared" ref="W1305:X1305" si="1408">W1226</f>
        <v>0</v>
      </c>
      <c r="X1305" s="2241">
        <f t="shared" si="1408"/>
        <v>0</v>
      </c>
      <c r="Y1305" s="2241">
        <f t="shared" ref="Y1305:Z1305" si="1409">Y1226</f>
        <v>0</v>
      </c>
      <c r="Z1305" s="2241">
        <f t="shared" si="1409"/>
        <v>0</v>
      </c>
      <c r="AA1305" s="2241">
        <f t="shared" ref="AA1305:AB1305" si="1410">AA1226</f>
        <v>0</v>
      </c>
      <c r="AB1305" s="2241">
        <f t="shared" si="1410"/>
        <v>0</v>
      </c>
      <c r="AC1305" s="346">
        <f t="shared" si="1405"/>
        <v>0</v>
      </c>
      <c r="AD1305" s="2241">
        <f t="shared" si="1405"/>
        <v>0</v>
      </c>
      <c r="AE1305" s="963">
        <f t="shared" si="1405"/>
        <v>0</v>
      </c>
      <c r="AF1305" s="2241">
        <f t="shared" si="1405"/>
        <v>0</v>
      </c>
      <c r="AG1305" s="2241">
        <f t="shared" si="1405"/>
        <v>0</v>
      </c>
      <c r="AH1305" s="2364">
        <f t="shared" si="1405"/>
        <v>0</v>
      </c>
      <c r="AI1305" s="2364">
        <f t="shared" si="1405"/>
        <v>0</v>
      </c>
      <c r="AJ1305" s="2241">
        <f t="shared" si="1405"/>
        <v>0</v>
      </c>
      <c r="AK1305" s="2019"/>
      <c r="AL1305" s="2608"/>
      <c r="AM1305" s="135"/>
      <c r="AN1305" s="135"/>
      <c r="AO1305" s="135"/>
      <c r="AP1305" s="135"/>
      <c r="AQ1305" s="135"/>
      <c r="AR1305" s="135"/>
      <c r="AS1305" s="135"/>
      <c r="AT1305" s="135"/>
      <c r="AU1305" s="135"/>
      <c r="AV1305" s="135"/>
      <c r="AW1305" s="135"/>
      <c r="AX1305" s="135"/>
      <c r="AY1305" s="135"/>
      <c r="AZ1305" s="135"/>
      <c r="BA1305" s="135"/>
      <c r="BB1305" s="135"/>
      <c r="BC1305" s="135"/>
      <c r="BD1305" s="135"/>
      <c r="BE1305" s="135"/>
      <c r="BF1305" s="135"/>
      <c r="BG1305" s="135"/>
      <c r="BH1305" s="135"/>
      <c r="BI1305" s="135"/>
      <c r="BJ1305" s="135"/>
      <c r="BK1305" s="135"/>
      <c r="BL1305" s="135"/>
      <c r="BM1305" s="135"/>
      <c r="BN1305" s="135"/>
      <c r="BO1305" s="135"/>
      <c r="BP1305" s="135"/>
      <c r="BQ1305" s="135"/>
      <c r="BR1305" s="135"/>
      <c r="BS1305" s="135"/>
      <c r="BT1305" s="135"/>
      <c r="BU1305" s="135"/>
      <c r="BV1305" s="135"/>
      <c r="BW1305" s="135"/>
      <c r="BX1305" s="135"/>
      <c r="BY1305" s="135"/>
      <c r="BZ1305" s="135"/>
      <c r="CA1305" s="135"/>
      <c r="CB1305" s="135"/>
      <c r="CC1305" s="135"/>
      <c r="CD1305" s="135"/>
      <c r="CE1305" s="135"/>
      <c r="CF1305" s="135"/>
      <c r="CG1305" s="135"/>
      <c r="CH1305" s="135"/>
      <c r="CI1305" s="135"/>
      <c r="CJ1305" s="135"/>
      <c r="CK1305" s="135"/>
      <c r="CL1305" s="135"/>
      <c r="CM1305" s="135"/>
      <c r="CN1305" s="135"/>
      <c r="CO1305" s="135"/>
      <c r="CP1305" s="135"/>
      <c r="CQ1305" s="135"/>
      <c r="CR1305" s="135"/>
      <c r="CS1305" s="135"/>
      <c r="CT1305" s="135"/>
      <c r="CU1305" s="135"/>
      <c r="CV1305" s="135"/>
      <c r="CW1305" s="135"/>
      <c r="CX1305" s="135"/>
      <c r="CY1305" s="135"/>
      <c r="CZ1305" s="135"/>
      <c r="DA1305" s="135"/>
      <c r="DB1305" s="135"/>
      <c r="DC1305" s="135"/>
      <c r="DD1305" s="135"/>
      <c r="DE1305" s="135"/>
      <c r="DF1305" s="135"/>
      <c r="DG1305" s="135"/>
      <c r="DH1305" s="135"/>
      <c r="DI1305" s="135"/>
      <c r="DJ1305" s="135"/>
      <c r="DK1305" s="135"/>
      <c r="DL1305" s="135"/>
      <c r="DM1305" s="135"/>
      <c r="DN1305" s="135"/>
      <c r="DO1305" s="135"/>
      <c r="DP1305" s="135"/>
      <c r="DQ1305" s="135"/>
      <c r="DR1305" s="135"/>
      <c r="DS1305" s="135"/>
      <c r="DT1305" s="135"/>
      <c r="DU1305" s="135"/>
      <c r="DV1305" s="135"/>
      <c r="DW1305" s="135"/>
      <c r="DX1305" s="135"/>
      <c r="DY1305" s="135"/>
      <c r="DZ1305" s="135"/>
      <c r="EA1305" s="135"/>
      <c r="EB1305" s="135"/>
      <c r="EC1305" s="135"/>
      <c r="ED1305" s="135"/>
      <c r="EE1305" s="135"/>
      <c r="EF1305" s="135"/>
      <c r="EG1305" s="135"/>
      <c r="EH1305" s="135"/>
      <c r="EI1305" s="135"/>
      <c r="EJ1305" s="135"/>
      <c r="EK1305" s="135"/>
      <c r="EL1305" s="135"/>
      <c r="EM1305" s="135"/>
      <c r="EN1305" s="135"/>
      <c r="EO1305" s="135"/>
      <c r="EP1305" s="135"/>
      <c r="EQ1305" s="135"/>
      <c r="ER1305" s="135"/>
      <c r="ES1305" s="135"/>
      <c r="ET1305" s="135"/>
      <c r="EU1305" s="135"/>
      <c r="EV1305" s="135"/>
      <c r="EW1305" s="135"/>
      <c r="EX1305" s="135"/>
      <c r="EY1305" s="135"/>
      <c r="EZ1305" s="135"/>
      <c r="FA1305" s="135"/>
      <c r="FB1305" s="135"/>
      <c r="FC1305" s="135"/>
      <c r="FD1305" s="135"/>
      <c r="FE1305" s="135"/>
      <c r="FF1305" s="135"/>
      <c r="FG1305" s="135"/>
      <c r="FH1305" s="135"/>
      <c r="FI1305" s="135"/>
      <c r="FJ1305" s="135"/>
      <c r="FK1305" s="135"/>
      <c r="FL1305" s="135"/>
      <c r="FM1305" s="135"/>
      <c r="FN1305" s="135"/>
      <c r="FO1305" s="135"/>
      <c r="FP1305" s="135"/>
      <c r="FQ1305" s="135"/>
      <c r="FR1305" s="135"/>
      <c r="FS1305" s="135"/>
      <c r="FT1305" s="135"/>
      <c r="FU1305" s="135"/>
      <c r="FV1305" s="135"/>
      <c r="FW1305" s="135"/>
      <c r="FX1305" s="135"/>
      <c r="FY1305" s="135"/>
      <c r="FZ1305" s="135"/>
      <c r="GA1305" s="135"/>
      <c r="GB1305" s="135"/>
      <c r="GC1305" s="135"/>
      <c r="GD1305" s="135"/>
      <c r="GE1305" s="135"/>
      <c r="GF1305" s="135"/>
      <c r="GG1305" s="135"/>
      <c r="GH1305" s="135"/>
      <c r="GI1305" s="135"/>
      <c r="GJ1305" s="135"/>
      <c r="GK1305" s="135"/>
      <c r="GL1305" s="135"/>
      <c r="GM1305" s="135"/>
      <c r="GN1305" s="135"/>
      <c r="GO1305" s="135"/>
      <c r="GP1305" s="135"/>
      <c r="GQ1305" s="135"/>
      <c r="GR1305" s="135"/>
      <c r="GS1305" s="135"/>
      <c r="GT1305" s="135"/>
      <c r="GU1305" s="135"/>
      <c r="GV1305" s="135"/>
      <c r="GW1305" s="135"/>
      <c r="GX1305" s="135"/>
      <c r="GY1305" s="135"/>
      <c r="GZ1305" s="135"/>
      <c r="HA1305" s="135"/>
      <c r="HB1305" s="135"/>
      <c r="HC1305" s="135"/>
      <c r="HD1305" s="135"/>
      <c r="HE1305" s="135"/>
      <c r="HF1305" s="135"/>
      <c r="HG1305" s="135"/>
      <c r="HH1305" s="135"/>
      <c r="HI1305" s="135"/>
      <c r="HJ1305" s="135"/>
      <c r="HK1305" s="135"/>
      <c r="HL1305" s="135"/>
      <c r="HM1305" s="135"/>
      <c r="HN1305" s="135"/>
      <c r="HO1305" s="135"/>
      <c r="HP1305" s="135"/>
      <c r="HQ1305" s="135"/>
      <c r="HR1305" s="135"/>
      <c r="HS1305" s="135"/>
      <c r="HT1305" s="135"/>
      <c r="HU1305" s="135"/>
      <c r="HV1305" s="135"/>
      <c r="HW1305" s="135"/>
      <c r="HX1305" s="135"/>
      <c r="HY1305" s="135"/>
      <c r="HZ1305" s="135"/>
      <c r="IA1305" s="135"/>
      <c r="IB1305" s="135"/>
      <c r="IC1305" s="135"/>
      <c r="ID1305" s="135"/>
      <c r="IE1305" s="135"/>
      <c r="IF1305" s="135"/>
      <c r="IG1305" s="135"/>
      <c r="IH1305" s="135"/>
      <c r="II1305" s="135"/>
      <c r="IJ1305" s="135"/>
      <c r="IK1305" s="135"/>
      <c r="IL1305" s="135"/>
      <c r="IM1305" s="135"/>
      <c r="IN1305" s="135"/>
      <c r="IO1305" s="135"/>
      <c r="IP1305" s="135"/>
      <c r="IQ1305" s="135"/>
      <c r="IR1305" s="135"/>
      <c r="IS1305" s="135"/>
      <c r="IT1305" s="135"/>
      <c r="IU1305" s="135"/>
      <c r="IV1305" s="135"/>
      <c r="IW1305" s="135"/>
      <c r="IX1305" s="135"/>
      <c r="IY1305" s="135"/>
      <c r="IZ1305" s="135"/>
      <c r="JA1305" s="135"/>
      <c r="JB1305" s="135"/>
      <c r="JC1305" s="135"/>
      <c r="JD1305" s="135"/>
      <c r="JE1305" s="135"/>
      <c r="JF1305" s="135"/>
      <c r="JG1305" s="135"/>
      <c r="JH1305" s="135"/>
      <c r="JI1305" s="135"/>
    </row>
    <row r="1306" spans="1:269" s="821" customFormat="1" ht="30" x14ac:dyDescent="0.25">
      <c r="A1306" s="195"/>
      <c r="B1306" s="195">
        <v>1</v>
      </c>
      <c r="C1306" s="575" t="s">
        <v>131</v>
      </c>
      <c r="D1306" s="154"/>
      <c r="E1306" s="155"/>
      <c r="F1306" s="1674">
        <f t="shared" si="1374"/>
        <v>32057</v>
      </c>
      <c r="G1306" s="718">
        <f t="shared" si="1374"/>
        <v>29385</v>
      </c>
      <c r="H1306" s="718">
        <f t="shared" si="1374"/>
        <v>13236</v>
      </c>
      <c r="I1306" s="1686">
        <f t="shared" si="1374"/>
        <v>45.043389484430833</v>
      </c>
      <c r="J1306" s="2243"/>
      <c r="K1306" s="2243"/>
      <c r="L1306" s="2244"/>
      <c r="M1306" s="2244"/>
      <c r="N1306" s="2244"/>
      <c r="O1306" s="2244"/>
      <c r="P1306" s="2244"/>
      <c r="Q1306" s="2244"/>
      <c r="R1306" s="2241">
        <f t="shared" ref="R1306:AJ1306" si="1411">R1227</f>
        <v>0</v>
      </c>
      <c r="S1306" s="2241">
        <f t="shared" ref="S1306:T1306" si="1412">S1227</f>
        <v>0</v>
      </c>
      <c r="T1306" s="2241">
        <f t="shared" si="1412"/>
        <v>0</v>
      </c>
      <c r="U1306" s="2241">
        <f t="shared" ref="U1306:V1306" si="1413">U1227</f>
        <v>0</v>
      </c>
      <c r="V1306" s="2241">
        <f t="shared" si="1413"/>
        <v>0</v>
      </c>
      <c r="W1306" s="2241">
        <f t="shared" ref="W1306:X1306" si="1414">W1227</f>
        <v>0</v>
      </c>
      <c r="X1306" s="2241">
        <f t="shared" si="1414"/>
        <v>0</v>
      </c>
      <c r="Y1306" s="2241">
        <f t="shared" ref="Y1306:Z1306" si="1415">Y1227</f>
        <v>0</v>
      </c>
      <c r="Z1306" s="2241">
        <f t="shared" si="1415"/>
        <v>0</v>
      </c>
      <c r="AA1306" s="2241">
        <f t="shared" ref="AA1306:AB1306" si="1416">AA1227</f>
        <v>0</v>
      </c>
      <c r="AB1306" s="2241">
        <f t="shared" si="1416"/>
        <v>0</v>
      </c>
      <c r="AC1306" s="346">
        <f t="shared" si="1411"/>
        <v>0</v>
      </c>
      <c r="AD1306" s="2241">
        <f t="shared" si="1411"/>
        <v>0</v>
      </c>
      <c r="AE1306" s="963">
        <f t="shared" si="1411"/>
        <v>0</v>
      </c>
      <c r="AF1306" s="2241">
        <f t="shared" si="1411"/>
        <v>0</v>
      </c>
      <c r="AG1306" s="2241">
        <f t="shared" si="1411"/>
        <v>0</v>
      </c>
      <c r="AH1306" s="2364">
        <f t="shared" si="1411"/>
        <v>0</v>
      </c>
      <c r="AI1306" s="2364">
        <f t="shared" si="1411"/>
        <v>0</v>
      </c>
      <c r="AJ1306" s="2241">
        <f t="shared" si="1411"/>
        <v>0</v>
      </c>
      <c r="AK1306" s="2019"/>
      <c r="AL1306" s="2608"/>
      <c r="AM1306" s="135"/>
      <c r="AN1306" s="135"/>
      <c r="AO1306" s="135"/>
      <c r="AP1306" s="135"/>
      <c r="AQ1306" s="135"/>
      <c r="AR1306" s="135"/>
      <c r="AS1306" s="135"/>
      <c r="AT1306" s="135"/>
      <c r="AU1306" s="135"/>
      <c r="AV1306" s="135"/>
      <c r="AW1306" s="135"/>
      <c r="AX1306" s="135"/>
      <c r="AY1306" s="135"/>
      <c r="AZ1306" s="135"/>
      <c r="BA1306" s="135"/>
      <c r="BB1306" s="135"/>
      <c r="BC1306" s="135"/>
      <c r="BD1306" s="135"/>
      <c r="BE1306" s="135"/>
      <c r="BF1306" s="135"/>
      <c r="BG1306" s="135"/>
      <c r="BH1306" s="135"/>
      <c r="BI1306" s="135"/>
      <c r="BJ1306" s="135"/>
      <c r="BK1306" s="135"/>
      <c r="BL1306" s="135"/>
      <c r="BM1306" s="135"/>
      <c r="BN1306" s="135"/>
      <c r="BO1306" s="135"/>
      <c r="BP1306" s="135"/>
      <c r="BQ1306" s="135"/>
      <c r="BR1306" s="135"/>
      <c r="BS1306" s="135"/>
      <c r="BT1306" s="135"/>
      <c r="BU1306" s="135"/>
      <c r="BV1306" s="135"/>
      <c r="BW1306" s="135"/>
      <c r="BX1306" s="135"/>
      <c r="BY1306" s="135"/>
      <c r="BZ1306" s="135"/>
      <c r="CA1306" s="135"/>
      <c r="CB1306" s="135"/>
      <c r="CC1306" s="135"/>
      <c r="CD1306" s="135"/>
      <c r="CE1306" s="135"/>
      <c r="CF1306" s="135"/>
      <c r="CG1306" s="135"/>
      <c r="CH1306" s="135"/>
      <c r="CI1306" s="135"/>
      <c r="CJ1306" s="135"/>
      <c r="CK1306" s="135"/>
      <c r="CL1306" s="135"/>
      <c r="CM1306" s="135"/>
      <c r="CN1306" s="135"/>
      <c r="CO1306" s="135"/>
      <c r="CP1306" s="135"/>
      <c r="CQ1306" s="135"/>
      <c r="CR1306" s="135"/>
      <c r="CS1306" s="135"/>
      <c r="CT1306" s="135"/>
      <c r="CU1306" s="135"/>
      <c r="CV1306" s="135"/>
      <c r="CW1306" s="135"/>
      <c r="CX1306" s="135"/>
      <c r="CY1306" s="135"/>
      <c r="CZ1306" s="135"/>
      <c r="DA1306" s="135"/>
      <c r="DB1306" s="135"/>
      <c r="DC1306" s="135"/>
      <c r="DD1306" s="135"/>
      <c r="DE1306" s="135"/>
      <c r="DF1306" s="135"/>
      <c r="DG1306" s="135"/>
      <c r="DH1306" s="135"/>
      <c r="DI1306" s="135"/>
      <c r="DJ1306" s="135"/>
      <c r="DK1306" s="135"/>
      <c r="DL1306" s="135"/>
      <c r="DM1306" s="135"/>
      <c r="DN1306" s="135"/>
      <c r="DO1306" s="135"/>
      <c r="DP1306" s="135"/>
      <c r="DQ1306" s="135"/>
      <c r="DR1306" s="135"/>
      <c r="DS1306" s="135"/>
      <c r="DT1306" s="135"/>
      <c r="DU1306" s="135"/>
      <c r="DV1306" s="135"/>
      <c r="DW1306" s="135"/>
      <c r="DX1306" s="135"/>
      <c r="DY1306" s="135"/>
      <c r="DZ1306" s="135"/>
      <c r="EA1306" s="135"/>
      <c r="EB1306" s="135"/>
      <c r="EC1306" s="135"/>
      <c r="ED1306" s="135"/>
      <c r="EE1306" s="135"/>
      <c r="EF1306" s="135"/>
      <c r="EG1306" s="135"/>
      <c r="EH1306" s="135"/>
      <c r="EI1306" s="135"/>
      <c r="EJ1306" s="135"/>
      <c r="EK1306" s="135"/>
      <c r="EL1306" s="135"/>
      <c r="EM1306" s="135"/>
      <c r="EN1306" s="135"/>
      <c r="EO1306" s="135"/>
      <c r="EP1306" s="135"/>
      <c r="EQ1306" s="135"/>
      <c r="ER1306" s="135"/>
      <c r="ES1306" s="135"/>
      <c r="ET1306" s="135"/>
      <c r="EU1306" s="135"/>
      <c r="EV1306" s="135"/>
      <c r="EW1306" s="135"/>
      <c r="EX1306" s="135"/>
      <c r="EY1306" s="135"/>
      <c r="EZ1306" s="135"/>
      <c r="FA1306" s="135"/>
      <c r="FB1306" s="135"/>
      <c r="FC1306" s="135"/>
      <c r="FD1306" s="135"/>
      <c r="FE1306" s="135"/>
      <c r="FF1306" s="135"/>
      <c r="FG1306" s="135"/>
      <c r="FH1306" s="135"/>
      <c r="FI1306" s="135"/>
      <c r="FJ1306" s="135"/>
      <c r="FK1306" s="135"/>
      <c r="FL1306" s="135"/>
      <c r="FM1306" s="135"/>
      <c r="FN1306" s="135"/>
      <c r="FO1306" s="135"/>
      <c r="FP1306" s="135"/>
      <c r="FQ1306" s="135"/>
      <c r="FR1306" s="135"/>
      <c r="FS1306" s="135"/>
      <c r="FT1306" s="135"/>
      <c r="FU1306" s="135"/>
      <c r="FV1306" s="135"/>
      <c r="FW1306" s="135"/>
      <c r="FX1306" s="135"/>
      <c r="FY1306" s="135"/>
      <c r="FZ1306" s="135"/>
      <c r="GA1306" s="135"/>
      <c r="GB1306" s="135"/>
      <c r="GC1306" s="135"/>
      <c r="GD1306" s="135"/>
      <c r="GE1306" s="135"/>
      <c r="GF1306" s="135"/>
      <c r="GG1306" s="135"/>
      <c r="GH1306" s="135"/>
      <c r="GI1306" s="135"/>
      <c r="GJ1306" s="135"/>
      <c r="GK1306" s="135"/>
      <c r="GL1306" s="135"/>
      <c r="GM1306" s="135"/>
      <c r="GN1306" s="135"/>
      <c r="GO1306" s="135"/>
      <c r="GP1306" s="135"/>
      <c r="GQ1306" s="135"/>
      <c r="GR1306" s="135"/>
      <c r="GS1306" s="135"/>
      <c r="GT1306" s="135"/>
      <c r="GU1306" s="135"/>
      <c r="GV1306" s="135"/>
      <c r="GW1306" s="135"/>
      <c r="GX1306" s="135"/>
      <c r="GY1306" s="135"/>
      <c r="GZ1306" s="135"/>
      <c r="HA1306" s="135"/>
      <c r="HB1306" s="135"/>
      <c r="HC1306" s="135"/>
      <c r="HD1306" s="135"/>
      <c r="HE1306" s="135"/>
      <c r="HF1306" s="135"/>
      <c r="HG1306" s="135"/>
      <c r="HH1306" s="135"/>
      <c r="HI1306" s="135"/>
      <c r="HJ1306" s="135"/>
      <c r="HK1306" s="135"/>
      <c r="HL1306" s="135"/>
      <c r="HM1306" s="135"/>
      <c r="HN1306" s="135"/>
      <c r="HO1306" s="135"/>
      <c r="HP1306" s="135"/>
      <c r="HQ1306" s="135"/>
      <c r="HR1306" s="135"/>
      <c r="HS1306" s="135"/>
      <c r="HT1306" s="135"/>
      <c r="HU1306" s="135"/>
      <c r="HV1306" s="135"/>
      <c r="HW1306" s="135"/>
      <c r="HX1306" s="135"/>
      <c r="HY1306" s="135"/>
      <c r="HZ1306" s="135"/>
      <c r="IA1306" s="135"/>
      <c r="IB1306" s="135"/>
      <c r="IC1306" s="135"/>
      <c r="ID1306" s="135"/>
      <c r="IE1306" s="135"/>
      <c r="IF1306" s="135"/>
      <c r="IG1306" s="135"/>
      <c r="IH1306" s="135"/>
      <c r="II1306" s="135"/>
      <c r="IJ1306" s="135"/>
      <c r="IK1306" s="135"/>
      <c r="IL1306" s="135"/>
      <c r="IM1306" s="135"/>
      <c r="IN1306" s="135"/>
      <c r="IO1306" s="135"/>
      <c r="IP1306" s="135"/>
      <c r="IQ1306" s="135"/>
      <c r="IR1306" s="135"/>
      <c r="IS1306" s="135"/>
      <c r="IT1306" s="135"/>
      <c r="IU1306" s="135"/>
      <c r="IV1306" s="135"/>
      <c r="IW1306" s="135"/>
      <c r="IX1306" s="135"/>
      <c r="IY1306" s="135"/>
      <c r="IZ1306" s="135"/>
      <c r="JA1306" s="135"/>
      <c r="JB1306" s="135"/>
      <c r="JC1306" s="135"/>
      <c r="JD1306" s="135"/>
      <c r="JE1306" s="135"/>
      <c r="JF1306" s="135"/>
      <c r="JG1306" s="135"/>
      <c r="JH1306" s="135"/>
      <c r="JI1306" s="135"/>
    </row>
    <row r="1307" spans="1:269" s="821" customFormat="1" x14ac:dyDescent="0.25">
      <c r="A1307" s="195"/>
      <c r="B1307" s="195">
        <v>1</v>
      </c>
      <c r="C1307" s="575" t="s">
        <v>222</v>
      </c>
      <c r="D1307" s="154"/>
      <c r="E1307" s="155"/>
      <c r="F1307" s="1674">
        <f t="shared" si="1374"/>
        <v>30452</v>
      </c>
      <c r="G1307" s="718">
        <f t="shared" si="1374"/>
        <v>27914</v>
      </c>
      <c r="H1307" s="718">
        <f t="shared" si="1374"/>
        <v>12089</v>
      </c>
      <c r="I1307" s="1686">
        <f t="shared" si="1374"/>
        <v>43.308017482266962</v>
      </c>
      <c r="J1307" s="2243"/>
      <c r="K1307" s="2243"/>
      <c r="L1307" s="2244"/>
      <c r="M1307" s="2244"/>
      <c r="N1307" s="2244"/>
      <c r="O1307" s="2244"/>
      <c r="P1307" s="2244"/>
      <c r="Q1307" s="2244"/>
      <c r="R1307" s="2241">
        <f t="shared" ref="R1307:AJ1307" si="1417">R1228</f>
        <v>0</v>
      </c>
      <c r="S1307" s="2241">
        <f t="shared" ref="S1307:T1307" si="1418">S1228</f>
        <v>0</v>
      </c>
      <c r="T1307" s="2241">
        <f t="shared" si="1418"/>
        <v>0</v>
      </c>
      <c r="U1307" s="2241">
        <f t="shared" ref="U1307:V1307" si="1419">U1228</f>
        <v>0</v>
      </c>
      <c r="V1307" s="2241">
        <f t="shared" si="1419"/>
        <v>0</v>
      </c>
      <c r="W1307" s="2241">
        <f t="shared" ref="W1307:X1307" si="1420">W1228</f>
        <v>0</v>
      </c>
      <c r="X1307" s="2241">
        <f t="shared" si="1420"/>
        <v>0</v>
      </c>
      <c r="Y1307" s="2241">
        <f t="shared" ref="Y1307:Z1307" si="1421">Y1228</f>
        <v>0</v>
      </c>
      <c r="Z1307" s="2241">
        <f t="shared" si="1421"/>
        <v>0</v>
      </c>
      <c r="AA1307" s="2241">
        <f t="shared" ref="AA1307:AB1307" si="1422">AA1228</f>
        <v>0</v>
      </c>
      <c r="AB1307" s="2241">
        <f t="shared" si="1422"/>
        <v>0</v>
      </c>
      <c r="AC1307" s="346">
        <f t="shared" si="1417"/>
        <v>0</v>
      </c>
      <c r="AD1307" s="2241">
        <f t="shared" si="1417"/>
        <v>0</v>
      </c>
      <c r="AE1307" s="963">
        <f t="shared" si="1417"/>
        <v>0</v>
      </c>
      <c r="AF1307" s="2241">
        <f t="shared" si="1417"/>
        <v>0</v>
      </c>
      <c r="AG1307" s="2241">
        <f t="shared" si="1417"/>
        <v>0</v>
      </c>
      <c r="AH1307" s="2364">
        <f t="shared" si="1417"/>
        <v>0</v>
      </c>
      <c r="AI1307" s="2364">
        <f t="shared" si="1417"/>
        <v>0</v>
      </c>
      <c r="AJ1307" s="2241">
        <f t="shared" si="1417"/>
        <v>0</v>
      </c>
      <c r="AK1307" s="2019"/>
      <c r="AL1307" s="2608"/>
      <c r="AM1307" s="135"/>
      <c r="AN1307" s="135"/>
      <c r="AO1307" s="135"/>
      <c r="AP1307" s="135"/>
      <c r="AQ1307" s="135"/>
      <c r="AR1307" s="135"/>
      <c r="AS1307" s="135"/>
      <c r="AT1307" s="135"/>
      <c r="AU1307" s="135"/>
      <c r="AV1307" s="135"/>
      <c r="AW1307" s="135"/>
      <c r="AX1307" s="135"/>
      <c r="AY1307" s="135"/>
      <c r="AZ1307" s="135"/>
      <c r="BA1307" s="135"/>
      <c r="BB1307" s="135"/>
      <c r="BC1307" s="135"/>
      <c r="BD1307" s="135"/>
      <c r="BE1307" s="135"/>
      <c r="BF1307" s="135"/>
      <c r="BG1307" s="135"/>
      <c r="BH1307" s="135"/>
      <c r="BI1307" s="135"/>
      <c r="BJ1307" s="135"/>
      <c r="BK1307" s="135"/>
      <c r="BL1307" s="135"/>
      <c r="BM1307" s="135"/>
      <c r="BN1307" s="135"/>
      <c r="BO1307" s="135"/>
      <c r="BP1307" s="135"/>
      <c r="BQ1307" s="135"/>
      <c r="BR1307" s="135"/>
      <c r="BS1307" s="135"/>
      <c r="BT1307" s="135"/>
      <c r="BU1307" s="135"/>
      <c r="BV1307" s="135"/>
      <c r="BW1307" s="135"/>
      <c r="BX1307" s="135"/>
      <c r="BY1307" s="135"/>
      <c r="BZ1307" s="135"/>
      <c r="CA1307" s="135"/>
      <c r="CB1307" s="135"/>
      <c r="CC1307" s="135"/>
      <c r="CD1307" s="135"/>
      <c r="CE1307" s="135"/>
      <c r="CF1307" s="135"/>
      <c r="CG1307" s="135"/>
      <c r="CH1307" s="135"/>
      <c r="CI1307" s="135"/>
      <c r="CJ1307" s="135"/>
      <c r="CK1307" s="135"/>
      <c r="CL1307" s="135"/>
      <c r="CM1307" s="135"/>
      <c r="CN1307" s="135"/>
      <c r="CO1307" s="135"/>
      <c r="CP1307" s="135"/>
      <c r="CQ1307" s="135"/>
      <c r="CR1307" s="135"/>
      <c r="CS1307" s="135"/>
      <c r="CT1307" s="135"/>
      <c r="CU1307" s="135"/>
      <c r="CV1307" s="135"/>
      <c r="CW1307" s="135"/>
      <c r="CX1307" s="135"/>
      <c r="CY1307" s="135"/>
      <c r="CZ1307" s="135"/>
      <c r="DA1307" s="135"/>
      <c r="DB1307" s="135"/>
      <c r="DC1307" s="135"/>
      <c r="DD1307" s="135"/>
      <c r="DE1307" s="135"/>
      <c r="DF1307" s="135"/>
      <c r="DG1307" s="135"/>
      <c r="DH1307" s="135"/>
      <c r="DI1307" s="135"/>
      <c r="DJ1307" s="135"/>
      <c r="DK1307" s="135"/>
      <c r="DL1307" s="135"/>
      <c r="DM1307" s="135"/>
      <c r="DN1307" s="135"/>
      <c r="DO1307" s="135"/>
      <c r="DP1307" s="135"/>
      <c r="DQ1307" s="135"/>
      <c r="DR1307" s="135"/>
      <c r="DS1307" s="135"/>
      <c r="DT1307" s="135"/>
      <c r="DU1307" s="135"/>
      <c r="DV1307" s="135"/>
      <c r="DW1307" s="135"/>
      <c r="DX1307" s="135"/>
      <c r="DY1307" s="135"/>
      <c r="DZ1307" s="135"/>
      <c r="EA1307" s="135"/>
      <c r="EB1307" s="135"/>
      <c r="EC1307" s="135"/>
      <c r="ED1307" s="135"/>
      <c r="EE1307" s="135"/>
      <c r="EF1307" s="135"/>
      <c r="EG1307" s="135"/>
      <c r="EH1307" s="135"/>
      <c r="EI1307" s="135"/>
      <c r="EJ1307" s="135"/>
      <c r="EK1307" s="135"/>
      <c r="EL1307" s="135"/>
      <c r="EM1307" s="135"/>
      <c r="EN1307" s="135"/>
      <c r="EO1307" s="135"/>
      <c r="EP1307" s="135"/>
      <c r="EQ1307" s="135"/>
      <c r="ER1307" s="135"/>
      <c r="ES1307" s="135"/>
      <c r="ET1307" s="135"/>
      <c r="EU1307" s="135"/>
      <c r="EV1307" s="135"/>
      <c r="EW1307" s="135"/>
      <c r="EX1307" s="135"/>
      <c r="EY1307" s="135"/>
      <c r="EZ1307" s="135"/>
      <c r="FA1307" s="135"/>
      <c r="FB1307" s="135"/>
      <c r="FC1307" s="135"/>
      <c r="FD1307" s="135"/>
      <c r="FE1307" s="135"/>
      <c r="FF1307" s="135"/>
      <c r="FG1307" s="135"/>
      <c r="FH1307" s="135"/>
      <c r="FI1307" s="135"/>
      <c r="FJ1307" s="135"/>
      <c r="FK1307" s="135"/>
      <c r="FL1307" s="135"/>
      <c r="FM1307" s="135"/>
      <c r="FN1307" s="135"/>
      <c r="FO1307" s="135"/>
      <c r="FP1307" s="135"/>
      <c r="FQ1307" s="135"/>
      <c r="FR1307" s="135"/>
      <c r="FS1307" s="135"/>
      <c r="FT1307" s="135"/>
      <c r="FU1307" s="135"/>
      <c r="FV1307" s="135"/>
      <c r="FW1307" s="135"/>
      <c r="FX1307" s="135"/>
      <c r="FY1307" s="135"/>
      <c r="FZ1307" s="135"/>
      <c r="GA1307" s="135"/>
      <c r="GB1307" s="135"/>
      <c r="GC1307" s="135"/>
      <c r="GD1307" s="135"/>
      <c r="GE1307" s="135"/>
      <c r="GF1307" s="135"/>
      <c r="GG1307" s="135"/>
      <c r="GH1307" s="135"/>
      <c r="GI1307" s="135"/>
      <c r="GJ1307" s="135"/>
      <c r="GK1307" s="135"/>
      <c r="GL1307" s="135"/>
      <c r="GM1307" s="135"/>
      <c r="GN1307" s="135"/>
      <c r="GO1307" s="135"/>
      <c r="GP1307" s="135"/>
      <c r="GQ1307" s="135"/>
      <c r="GR1307" s="135"/>
      <c r="GS1307" s="135"/>
      <c r="GT1307" s="135"/>
      <c r="GU1307" s="135"/>
      <c r="GV1307" s="135"/>
      <c r="GW1307" s="135"/>
      <c r="GX1307" s="135"/>
      <c r="GY1307" s="135"/>
      <c r="GZ1307" s="135"/>
      <c r="HA1307" s="135"/>
      <c r="HB1307" s="135"/>
      <c r="HC1307" s="135"/>
      <c r="HD1307" s="135"/>
      <c r="HE1307" s="135"/>
      <c r="HF1307" s="135"/>
      <c r="HG1307" s="135"/>
      <c r="HH1307" s="135"/>
      <c r="HI1307" s="135"/>
      <c r="HJ1307" s="135"/>
      <c r="HK1307" s="135"/>
      <c r="HL1307" s="135"/>
      <c r="HM1307" s="135"/>
      <c r="HN1307" s="135"/>
      <c r="HO1307" s="135"/>
      <c r="HP1307" s="135"/>
      <c r="HQ1307" s="135"/>
      <c r="HR1307" s="135"/>
      <c r="HS1307" s="135"/>
      <c r="HT1307" s="135"/>
      <c r="HU1307" s="135"/>
      <c r="HV1307" s="135"/>
      <c r="HW1307" s="135"/>
      <c r="HX1307" s="135"/>
      <c r="HY1307" s="135"/>
      <c r="HZ1307" s="135"/>
      <c r="IA1307" s="135"/>
      <c r="IB1307" s="135"/>
      <c r="IC1307" s="135"/>
      <c r="ID1307" s="135"/>
      <c r="IE1307" s="135"/>
      <c r="IF1307" s="135"/>
      <c r="IG1307" s="135"/>
      <c r="IH1307" s="135"/>
      <c r="II1307" s="135"/>
      <c r="IJ1307" s="135"/>
      <c r="IK1307" s="135"/>
      <c r="IL1307" s="135"/>
      <c r="IM1307" s="135"/>
      <c r="IN1307" s="135"/>
      <c r="IO1307" s="135"/>
      <c r="IP1307" s="135"/>
      <c r="IQ1307" s="135"/>
      <c r="IR1307" s="135"/>
      <c r="IS1307" s="135"/>
      <c r="IT1307" s="135"/>
      <c r="IU1307" s="135"/>
      <c r="IV1307" s="135"/>
      <c r="IW1307" s="135"/>
      <c r="IX1307" s="135"/>
      <c r="IY1307" s="135"/>
      <c r="IZ1307" s="135"/>
      <c r="JA1307" s="135"/>
      <c r="JB1307" s="135"/>
      <c r="JC1307" s="135"/>
      <c r="JD1307" s="135"/>
      <c r="JE1307" s="135"/>
      <c r="JF1307" s="135"/>
      <c r="JG1307" s="135"/>
      <c r="JH1307" s="135"/>
      <c r="JI1307" s="135"/>
    </row>
    <row r="1308" spans="1:269" s="821" customFormat="1" ht="45" x14ac:dyDescent="0.25">
      <c r="A1308" s="195"/>
      <c r="B1308" s="195">
        <v>1</v>
      </c>
      <c r="C1308" s="575" t="s">
        <v>457</v>
      </c>
      <c r="D1308" s="154"/>
      <c r="E1308" s="155"/>
      <c r="F1308" s="1674">
        <f t="shared" si="1374"/>
        <v>957</v>
      </c>
      <c r="G1308" s="718">
        <f t="shared" si="1374"/>
        <v>877</v>
      </c>
      <c r="H1308" s="718">
        <f t="shared" si="1374"/>
        <v>942</v>
      </c>
      <c r="I1308" s="1686">
        <f t="shared" si="1374"/>
        <v>107.41163055872292</v>
      </c>
      <c r="J1308" s="2243"/>
      <c r="K1308" s="2243"/>
      <c r="L1308" s="2244"/>
      <c r="M1308" s="2244"/>
      <c r="N1308" s="2244"/>
      <c r="O1308" s="2244"/>
      <c r="P1308" s="2244"/>
      <c r="Q1308" s="2244"/>
      <c r="R1308" s="2241">
        <f t="shared" ref="R1308:AJ1308" si="1423">R1229</f>
        <v>0</v>
      </c>
      <c r="S1308" s="2241">
        <f t="shared" ref="S1308:T1308" si="1424">S1229</f>
        <v>0</v>
      </c>
      <c r="T1308" s="2241">
        <f t="shared" si="1424"/>
        <v>0</v>
      </c>
      <c r="U1308" s="2241">
        <f t="shared" ref="U1308:V1308" si="1425">U1229</f>
        <v>0</v>
      </c>
      <c r="V1308" s="2241">
        <f t="shared" si="1425"/>
        <v>0</v>
      </c>
      <c r="W1308" s="2241">
        <f t="shared" ref="W1308:X1308" si="1426">W1229</f>
        <v>0</v>
      </c>
      <c r="X1308" s="2241">
        <f t="shared" si="1426"/>
        <v>0</v>
      </c>
      <c r="Y1308" s="2241">
        <f t="shared" ref="Y1308:Z1308" si="1427">Y1229</f>
        <v>0</v>
      </c>
      <c r="Z1308" s="2241">
        <f t="shared" si="1427"/>
        <v>0</v>
      </c>
      <c r="AA1308" s="2241">
        <f t="shared" ref="AA1308:AB1308" si="1428">AA1229</f>
        <v>0</v>
      </c>
      <c r="AB1308" s="2241">
        <f t="shared" si="1428"/>
        <v>0</v>
      </c>
      <c r="AC1308" s="346">
        <f t="shared" si="1423"/>
        <v>0</v>
      </c>
      <c r="AD1308" s="2241">
        <f t="shared" si="1423"/>
        <v>0</v>
      </c>
      <c r="AE1308" s="963">
        <f t="shared" si="1423"/>
        <v>0</v>
      </c>
      <c r="AF1308" s="2241">
        <f t="shared" si="1423"/>
        <v>0</v>
      </c>
      <c r="AG1308" s="2241">
        <f t="shared" si="1423"/>
        <v>0</v>
      </c>
      <c r="AH1308" s="2364">
        <f t="shared" si="1423"/>
        <v>0</v>
      </c>
      <c r="AI1308" s="2364">
        <f t="shared" si="1423"/>
        <v>0</v>
      </c>
      <c r="AJ1308" s="2241">
        <f t="shared" si="1423"/>
        <v>0</v>
      </c>
      <c r="AK1308" s="2019"/>
      <c r="AL1308" s="2608"/>
      <c r="AM1308" s="135"/>
      <c r="AN1308" s="135"/>
      <c r="AO1308" s="135"/>
      <c r="AP1308" s="135"/>
      <c r="AQ1308" s="135"/>
      <c r="AR1308" s="135"/>
      <c r="AS1308" s="135"/>
      <c r="AT1308" s="135"/>
      <c r="AU1308" s="135"/>
      <c r="AV1308" s="135"/>
      <c r="AW1308" s="135"/>
      <c r="AX1308" s="135"/>
      <c r="AY1308" s="135"/>
      <c r="AZ1308" s="135"/>
      <c r="BA1308" s="135"/>
      <c r="BB1308" s="135"/>
      <c r="BC1308" s="135"/>
      <c r="BD1308" s="135"/>
      <c r="BE1308" s="135"/>
      <c r="BF1308" s="135"/>
      <c r="BG1308" s="135"/>
      <c r="BH1308" s="135"/>
      <c r="BI1308" s="135"/>
      <c r="BJ1308" s="135"/>
      <c r="BK1308" s="135"/>
      <c r="BL1308" s="135"/>
      <c r="BM1308" s="135"/>
      <c r="BN1308" s="135"/>
      <c r="BO1308" s="135"/>
      <c r="BP1308" s="135"/>
      <c r="BQ1308" s="135"/>
      <c r="BR1308" s="135"/>
      <c r="BS1308" s="135"/>
      <c r="BT1308" s="135"/>
      <c r="BU1308" s="135"/>
      <c r="BV1308" s="135"/>
      <c r="BW1308" s="135"/>
      <c r="BX1308" s="135"/>
      <c r="BY1308" s="135"/>
      <c r="BZ1308" s="135"/>
      <c r="CA1308" s="135"/>
      <c r="CB1308" s="135"/>
      <c r="CC1308" s="135"/>
      <c r="CD1308" s="135"/>
      <c r="CE1308" s="135"/>
      <c r="CF1308" s="135"/>
      <c r="CG1308" s="135"/>
      <c r="CH1308" s="135"/>
      <c r="CI1308" s="135"/>
      <c r="CJ1308" s="135"/>
      <c r="CK1308" s="135"/>
      <c r="CL1308" s="135"/>
      <c r="CM1308" s="135"/>
      <c r="CN1308" s="135"/>
      <c r="CO1308" s="135"/>
      <c r="CP1308" s="135"/>
      <c r="CQ1308" s="135"/>
      <c r="CR1308" s="135"/>
      <c r="CS1308" s="135"/>
      <c r="CT1308" s="135"/>
      <c r="CU1308" s="135"/>
      <c r="CV1308" s="135"/>
      <c r="CW1308" s="135"/>
      <c r="CX1308" s="135"/>
      <c r="CY1308" s="135"/>
      <c r="CZ1308" s="135"/>
      <c r="DA1308" s="135"/>
      <c r="DB1308" s="135"/>
      <c r="DC1308" s="135"/>
      <c r="DD1308" s="135"/>
      <c r="DE1308" s="135"/>
      <c r="DF1308" s="135"/>
      <c r="DG1308" s="135"/>
      <c r="DH1308" s="135"/>
      <c r="DI1308" s="135"/>
      <c r="DJ1308" s="135"/>
      <c r="DK1308" s="135"/>
      <c r="DL1308" s="135"/>
      <c r="DM1308" s="135"/>
      <c r="DN1308" s="135"/>
      <c r="DO1308" s="135"/>
      <c r="DP1308" s="135"/>
      <c r="DQ1308" s="135"/>
      <c r="DR1308" s="135"/>
      <c r="DS1308" s="135"/>
      <c r="DT1308" s="135"/>
      <c r="DU1308" s="135"/>
      <c r="DV1308" s="135"/>
      <c r="DW1308" s="135"/>
      <c r="DX1308" s="135"/>
      <c r="DY1308" s="135"/>
      <c r="DZ1308" s="135"/>
      <c r="EA1308" s="135"/>
      <c r="EB1308" s="135"/>
      <c r="EC1308" s="135"/>
      <c r="ED1308" s="135"/>
      <c r="EE1308" s="135"/>
      <c r="EF1308" s="135"/>
      <c r="EG1308" s="135"/>
      <c r="EH1308" s="135"/>
      <c r="EI1308" s="135"/>
      <c r="EJ1308" s="135"/>
      <c r="EK1308" s="135"/>
      <c r="EL1308" s="135"/>
      <c r="EM1308" s="135"/>
      <c r="EN1308" s="135"/>
      <c r="EO1308" s="135"/>
      <c r="EP1308" s="135"/>
      <c r="EQ1308" s="135"/>
      <c r="ER1308" s="135"/>
      <c r="ES1308" s="135"/>
      <c r="ET1308" s="135"/>
      <c r="EU1308" s="135"/>
      <c r="EV1308" s="135"/>
      <c r="EW1308" s="135"/>
      <c r="EX1308" s="135"/>
      <c r="EY1308" s="135"/>
      <c r="EZ1308" s="135"/>
      <c r="FA1308" s="135"/>
      <c r="FB1308" s="135"/>
      <c r="FC1308" s="135"/>
      <c r="FD1308" s="135"/>
      <c r="FE1308" s="135"/>
      <c r="FF1308" s="135"/>
      <c r="FG1308" s="135"/>
      <c r="FH1308" s="135"/>
      <c r="FI1308" s="135"/>
      <c r="FJ1308" s="135"/>
      <c r="FK1308" s="135"/>
      <c r="FL1308" s="135"/>
      <c r="FM1308" s="135"/>
      <c r="FN1308" s="135"/>
      <c r="FO1308" s="135"/>
      <c r="FP1308" s="135"/>
      <c r="FQ1308" s="135"/>
      <c r="FR1308" s="135"/>
      <c r="FS1308" s="135"/>
      <c r="FT1308" s="135"/>
      <c r="FU1308" s="135"/>
      <c r="FV1308" s="135"/>
      <c r="FW1308" s="135"/>
      <c r="FX1308" s="135"/>
      <c r="FY1308" s="135"/>
      <c r="FZ1308" s="135"/>
      <c r="GA1308" s="135"/>
      <c r="GB1308" s="135"/>
      <c r="GC1308" s="135"/>
      <c r="GD1308" s="135"/>
      <c r="GE1308" s="135"/>
      <c r="GF1308" s="135"/>
      <c r="GG1308" s="135"/>
      <c r="GH1308" s="135"/>
      <c r="GI1308" s="135"/>
      <c r="GJ1308" s="135"/>
      <c r="GK1308" s="135"/>
      <c r="GL1308" s="135"/>
      <c r="GM1308" s="135"/>
      <c r="GN1308" s="135"/>
      <c r="GO1308" s="135"/>
      <c r="GP1308" s="135"/>
      <c r="GQ1308" s="135"/>
      <c r="GR1308" s="135"/>
      <c r="GS1308" s="135"/>
      <c r="GT1308" s="135"/>
      <c r="GU1308" s="135"/>
      <c r="GV1308" s="135"/>
      <c r="GW1308" s="135"/>
      <c r="GX1308" s="135"/>
      <c r="GY1308" s="135"/>
      <c r="GZ1308" s="135"/>
      <c r="HA1308" s="135"/>
      <c r="HB1308" s="135"/>
      <c r="HC1308" s="135"/>
      <c r="HD1308" s="135"/>
      <c r="HE1308" s="135"/>
      <c r="HF1308" s="135"/>
      <c r="HG1308" s="135"/>
      <c r="HH1308" s="135"/>
      <c r="HI1308" s="135"/>
      <c r="HJ1308" s="135"/>
      <c r="HK1308" s="135"/>
      <c r="HL1308" s="135"/>
      <c r="HM1308" s="135"/>
      <c r="HN1308" s="135"/>
      <c r="HO1308" s="135"/>
      <c r="HP1308" s="135"/>
      <c r="HQ1308" s="135"/>
      <c r="HR1308" s="135"/>
      <c r="HS1308" s="135"/>
      <c r="HT1308" s="135"/>
      <c r="HU1308" s="135"/>
      <c r="HV1308" s="135"/>
      <c r="HW1308" s="135"/>
      <c r="HX1308" s="135"/>
      <c r="HY1308" s="135"/>
      <c r="HZ1308" s="135"/>
      <c r="IA1308" s="135"/>
      <c r="IB1308" s="135"/>
      <c r="IC1308" s="135"/>
      <c r="ID1308" s="135"/>
      <c r="IE1308" s="135"/>
      <c r="IF1308" s="135"/>
      <c r="IG1308" s="135"/>
      <c r="IH1308" s="135"/>
      <c r="II1308" s="135"/>
      <c r="IJ1308" s="135"/>
      <c r="IK1308" s="135"/>
      <c r="IL1308" s="135"/>
      <c r="IM1308" s="135"/>
      <c r="IN1308" s="135"/>
      <c r="IO1308" s="135"/>
      <c r="IP1308" s="135"/>
      <c r="IQ1308" s="135"/>
      <c r="IR1308" s="135"/>
      <c r="IS1308" s="135"/>
      <c r="IT1308" s="135"/>
      <c r="IU1308" s="135"/>
      <c r="IV1308" s="135"/>
      <c r="IW1308" s="135"/>
      <c r="IX1308" s="135"/>
      <c r="IY1308" s="135"/>
      <c r="IZ1308" s="135"/>
      <c r="JA1308" s="135"/>
      <c r="JB1308" s="135"/>
      <c r="JC1308" s="135"/>
      <c r="JD1308" s="135"/>
      <c r="JE1308" s="135"/>
      <c r="JF1308" s="135"/>
      <c r="JG1308" s="135"/>
      <c r="JH1308" s="135"/>
      <c r="JI1308" s="135"/>
    </row>
    <row r="1309" spans="1:269" s="821" customFormat="1" ht="75" x14ac:dyDescent="0.25">
      <c r="A1309" s="195"/>
      <c r="B1309" s="195">
        <v>1</v>
      </c>
      <c r="C1309" s="577" t="s">
        <v>501</v>
      </c>
      <c r="D1309" s="154"/>
      <c r="E1309" s="155"/>
      <c r="F1309" s="1674">
        <f t="shared" si="1374"/>
        <v>648</v>
      </c>
      <c r="G1309" s="718">
        <f t="shared" si="1374"/>
        <v>594</v>
      </c>
      <c r="H1309" s="718">
        <f t="shared" si="1374"/>
        <v>205</v>
      </c>
      <c r="I1309" s="1686">
        <f t="shared" si="1374"/>
        <v>34.511784511784512</v>
      </c>
      <c r="J1309" s="2243"/>
      <c r="K1309" s="2243"/>
      <c r="L1309" s="2244"/>
      <c r="M1309" s="2244"/>
      <c r="N1309" s="2244"/>
      <c r="O1309" s="2244"/>
      <c r="P1309" s="2244"/>
      <c r="Q1309" s="2244"/>
      <c r="R1309" s="2241"/>
      <c r="S1309" s="2241"/>
      <c r="T1309" s="2241"/>
      <c r="U1309" s="2241"/>
      <c r="V1309" s="2241"/>
      <c r="W1309" s="2241"/>
      <c r="X1309" s="2241"/>
      <c r="Y1309" s="2241"/>
      <c r="Z1309" s="2241"/>
      <c r="AA1309" s="2241"/>
      <c r="AB1309" s="2241"/>
      <c r="AC1309" s="346"/>
      <c r="AD1309" s="2241"/>
      <c r="AE1309" s="963"/>
      <c r="AF1309" s="2241"/>
      <c r="AG1309" s="2241"/>
      <c r="AH1309" s="2364"/>
      <c r="AI1309" s="2364"/>
      <c r="AJ1309" s="2241"/>
      <c r="AK1309" s="2019"/>
      <c r="AL1309" s="2608"/>
      <c r="AM1309" s="135"/>
      <c r="AN1309" s="135"/>
      <c r="AO1309" s="135"/>
      <c r="AP1309" s="135"/>
      <c r="AQ1309" s="135"/>
      <c r="AR1309" s="135"/>
      <c r="AS1309" s="135"/>
      <c r="AT1309" s="135"/>
      <c r="AU1309" s="135"/>
      <c r="AV1309" s="135"/>
      <c r="AW1309" s="135"/>
      <c r="AX1309" s="135"/>
      <c r="AY1309" s="135"/>
      <c r="AZ1309" s="135"/>
      <c r="BA1309" s="135"/>
      <c r="BB1309" s="135"/>
      <c r="BC1309" s="135"/>
      <c r="BD1309" s="135"/>
      <c r="BE1309" s="135"/>
      <c r="BF1309" s="135"/>
      <c r="BG1309" s="135"/>
      <c r="BH1309" s="135"/>
      <c r="BI1309" s="135"/>
      <c r="BJ1309" s="135"/>
      <c r="BK1309" s="135"/>
      <c r="BL1309" s="135"/>
      <c r="BM1309" s="135"/>
      <c r="BN1309" s="135"/>
      <c r="BO1309" s="135"/>
      <c r="BP1309" s="135"/>
      <c r="BQ1309" s="135"/>
      <c r="BR1309" s="135"/>
      <c r="BS1309" s="135"/>
      <c r="BT1309" s="135"/>
      <c r="BU1309" s="135"/>
      <c r="BV1309" s="135"/>
      <c r="BW1309" s="135"/>
      <c r="BX1309" s="135"/>
      <c r="BY1309" s="135"/>
      <c r="BZ1309" s="135"/>
      <c r="CA1309" s="135"/>
      <c r="CB1309" s="135"/>
      <c r="CC1309" s="135"/>
      <c r="CD1309" s="135"/>
      <c r="CE1309" s="135"/>
      <c r="CF1309" s="135"/>
      <c r="CG1309" s="135"/>
      <c r="CH1309" s="135"/>
      <c r="CI1309" s="135"/>
      <c r="CJ1309" s="135"/>
      <c r="CK1309" s="135"/>
      <c r="CL1309" s="135"/>
      <c r="CM1309" s="135"/>
      <c r="CN1309" s="135"/>
      <c r="CO1309" s="135"/>
      <c r="CP1309" s="135"/>
      <c r="CQ1309" s="135"/>
      <c r="CR1309" s="135"/>
      <c r="CS1309" s="135"/>
      <c r="CT1309" s="135"/>
      <c r="CU1309" s="135"/>
      <c r="CV1309" s="135"/>
      <c r="CW1309" s="135"/>
      <c r="CX1309" s="135"/>
      <c r="CY1309" s="135"/>
      <c r="CZ1309" s="135"/>
      <c r="DA1309" s="135"/>
      <c r="DB1309" s="135"/>
      <c r="DC1309" s="135"/>
      <c r="DD1309" s="135"/>
      <c r="DE1309" s="135"/>
      <c r="DF1309" s="135"/>
      <c r="DG1309" s="135"/>
      <c r="DH1309" s="135"/>
      <c r="DI1309" s="135"/>
      <c r="DJ1309" s="135"/>
      <c r="DK1309" s="135"/>
      <c r="DL1309" s="135"/>
      <c r="DM1309" s="135"/>
      <c r="DN1309" s="135"/>
      <c r="DO1309" s="135"/>
      <c r="DP1309" s="135"/>
      <c r="DQ1309" s="135"/>
      <c r="DR1309" s="135"/>
      <c r="DS1309" s="135"/>
      <c r="DT1309" s="135"/>
      <c r="DU1309" s="135"/>
      <c r="DV1309" s="135"/>
      <c r="DW1309" s="135"/>
      <c r="DX1309" s="135"/>
      <c r="DY1309" s="135"/>
      <c r="DZ1309" s="135"/>
      <c r="EA1309" s="135"/>
      <c r="EB1309" s="135"/>
      <c r="EC1309" s="135"/>
      <c r="ED1309" s="135"/>
      <c r="EE1309" s="135"/>
      <c r="EF1309" s="135"/>
      <c r="EG1309" s="135"/>
      <c r="EH1309" s="135"/>
      <c r="EI1309" s="135"/>
      <c r="EJ1309" s="135"/>
      <c r="EK1309" s="135"/>
      <c r="EL1309" s="135"/>
      <c r="EM1309" s="135"/>
      <c r="EN1309" s="135"/>
      <c r="EO1309" s="135"/>
      <c r="EP1309" s="135"/>
      <c r="EQ1309" s="135"/>
      <c r="ER1309" s="135"/>
      <c r="ES1309" s="135"/>
      <c r="ET1309" s="135"/>
      <c r="EU1309" s="135"/>
      <c r="EV1309" s="135"/>
      <c r="EW1309" s="135"/>
      <c r="EX1309" s="135"/>
      <c r="EY1309" s="135"/>
      <c r="EZ1309" s="135"/>
      <c r="FA1309" s="135"/>
      <c r="FB1309" s="135"/>
      <c r="FC1309" s="135"/>
      <c r="FD1309" s="135"/>
      <c r="FE1309" s="135"/>
      <c r="FF1309" s="135"/>
      <c r="FG1309" s="135"/>
      <c r="FH1309" s="135"/>
      <c r="FI1309" s="135"/>
      <c r="FJ1309" s="135"/>
      <c r="FK1309" s="135"/>
      <c r="FL1309" s="135"/>
      <c r="FM1309" s="135"/>
      <c r="FN1309" s="135"/>
      <c r="FO1309" s="135"/>
      <c r="FP1309" s="135"/>
      <c r="FQ1309" s="135"/>
      <c r="FR1309" s="135"/>
      <c r="FS1309" s="135"/>
      <c r="FT1309" s="135"/>
      <c r="FU1309" s="135"/>
      <c r="FV1309" s="135"/>
      <c r="FW1309" s="135"/>
      <c r="FX1309" s="135"/>
      <c r="FY1309" s="135"/>
      <c r="FZ1309" s="135"/>
      <c r="GA1309" s="135"/>
      <c r="GB1309" s="135"/>
      <c r="GC1309" s="135"/>
      <c r="GD1309" s="135"/>
      <c r="GE1309" s="135"/>
      <c r="GF1309" s="135"/>
      <c r="GG1309" s="135"/>
      <c r="GH1309" s="135"/>
      <c r="GI1309" s="135"/>
      <c r="GJ1309" s="135"/>
      <c r="GK1309" s="135"/>
      <c r="GL1309" s="135"/>
      <c r="GM1309" s="135"/>
      <c r="GN1309" s="135"/>
      <c r="GO1309" s="135"/>
      <c r="GP1309" s="135"/>
      <c r="GQ1309" s="135"/>
      <c r="GR1309" s="135"/>
      <c r="GS1309" s="135"/>
      <c r="GT1309" s="135"/>
      <c r="GU1309" s="135"/>
      <c r="GV1309" s="135"/>
      <c r="GW1309" s="135"/>
      <c r="GX1309" s="135"/>
      <c r="GY1309" s="135"/>
      <c r="GZ1309" s="135"/>
      <c r="HA1309" s="135"/>
      <c r="HB1309" s="135"/>
      <c r="HC1309" s="135"/>
      <c r="HD1309" s="135"/>
      <c r="HE1309" s="135"/>
      <c r="HF1309" s="135"/>
      <c r="HG1309" s="135"/>
      <c r="HH1309" s="135"/>
      <c r="HI1309" s="135"/>
      <c r="HJ1309" s="135"/>
      <c r="HK1309" s="135"/>
      <c r="HL1309" s="135"/>
      <c r="HM1309" s="135"/>
      <c r="HN1309" s="135"/>
      <c r="HO1309" s="135"/>
      <c r="HP1309" s="135"/>
      <c r="HQ1309" s="135"/>
      <c r="HR1309" s="135"/>
      <c r="HS1309" s="135"/>
      <c r="HT1309" s="135"/>
      <c r="HU1309" s="135"/>
      <c r="HV1309" s="135"/>
      <c r="HW1309" s="135"/>
      <c r="HX1309" s="135"/>
      <c r="HY1309" s="135"/>
      <c r="HZ1309" s="135"/>
      <c r="IA1309" s="135"/>
      <c r="IB1309" s="135"/>
      <c r="IC1309" s="135"/>
      <c r="ID1309" s="135"/>
      <c r="IE1309" s="135"/>
      <c r="IF1309" s="135"/>
      <c r="IG1309" s="135"/>
      <c r="IH1309" s="135"/>
      <c r="II1309" s="135"/>
      <c r="IJ1309" s="135"/>
      <c r="IK1309" s="135"/>
      <c r="IL1309" s="135"/>
      <c r="IM1309" s="135"/>
      <c r="IN1309" s="135"/>
      <c r="IO1309" s="135"/>
      <c r="IP1309" s="135"/>
      <c r="IQ1309" s="135"/>
      <c r="IR1309" s="135"/>
      <c r="IS1309" s="135"/>
      <c r="IT1309" s="135"/>
      <c r="IU1309" s="135"/>
      <c r="IV1309" s="135"/>
      <c r="IW1309" s="135"/>
      <c r="IX1309" s="135"/>
      <c r="IY1309" s="135"/>
      <c r="IZ1309" s="135"/>
      <c r="JA1309" s="135"/>
      <c r="JB1309" s="135"/>
      <c r="JC1309" s="135"/>
      <c r="JD1309" s="135"/>
      <c r="JE1309" s="135"/>
      <c r="JF1309" s="135"/>
      <c r="JG1309" s="135"/>
      <c r="JH1309" s="135"/>
      <c r="JI1309" s="135"/>
    </row>
    <row r="1310" spans="1:269" s="821" customFormat="1" ht="29.25" x14ac:dyDescent="0.25">
      <c r="A1310" s="195"/>
      <c r="B1310" s="195">
        <v>1</v>
      </c>
      <c r="C1310" s="2965" t="s">
        <v>626</v>
      </c>
      <c r="D1310" s="154"/>
      <c r="E1310" s="155"/>
      <c r="F1310" s="1677">
        <f t="shared" ref="F1310:I1310" si="1429">F1231</f>
        <v>2000</v>
      </c>
      <c r="G1310" s="1676">
        <f t="shared" si="1429"/>
        <v>1833</v>
      </c>
      <c r="H1310" s="1676">
        <f t="shared" si="1429"/>
        <v>2167</v>
      </c>
      <c r="I1310" s="1686">
        <f t="shared" si="1429"/>
        <v>118.22149481723949</v>
      </c>
      <c r="J1310" s="2243"/>
      <c r="K1310" s="2243"/>
      <c r="L1310" s="2244"/>
      <c r="M1310" s="2244"/>
      <c r="N1310" s="2244"/>
      <c r="O1310" s="2244"/>
      <c r="P1310" s="2244"/>
      <c r="Q1310" s="2244"/>
      <c r="R1310" s="2241"/>
      <c r="S1310" s="2241"/>
      <c r="T1310" s="2241"/>
      <c r="U1310" s="2241"/>
      <c r="V1310" s="2241"/>
      <c r="W1310" s="2241"/>
      <c r="X1310" s="2241"/>
      <c r="Y1310" s="2241"/>
      <c r="Z1310" s="2241"/>
      <c r="AA1310" s="2241"/>
      <c r="AB1310" s="2241"/>
      <c r="AC1310" s="346"/>
      <c r="AD1310" s="2241"/>
      <c r="AE1310" s="963"/>
      <c r="AF1310" s="2241"/>
      <c r="AG1310" s="2241"/>
      <c r="AH1310" s="2364"/>
      <c r="AI1310" s="2364"/>
      <c r="AJ1310" s="2241"/>
      <c r="AK1310" s="2019"/>
      <c r="AL1310" s="2608"/>
      <c r="AM1310" s="135"/>
      <c r="AN1310" s="135"/>
      <c r="AO1310" s="135"/>
      <c r="AP1310" s="135"/>
      <c r="AQ1310" s="135"/>
      <c r="AR1310" s="135"/>
      <c r="AS1310" s="135"/>
      <c r="AT1310" s="135"/>
      <c r="AU1310" s="135"/>
      <c r="AV1310" s="135"/>
      <c r="AW1310" s="135"/>
      <c r="AX1310" s="135"/>
      <c r="AY1310" s="135"/>
      <c r="AZ1310" s="135"/>
      <c r="BA1310" s="135"/>
      <c r="BB1310" s="135"/>
      <c r="BC1310" s="135"/>
      <c r="BD1310" s="135"/>
      <c r="BE1310" s="135"/>
      <c r="BF1310" s="135"/>
      <c r="BG1310" s="135"/>
      <c r="BH1310" s="135"/>
      <c r="BI1310" s="135"/>
      <c r="BJ1310" s="135"/>
      <c r="BK1310" s="135"/>
      <c r="BL1310" s="135"/>
      <c r="BM1310" s="135"/>
      <c r="BN1310" s="135"/>
      <c r="BO1310" s="135"/>
      <c r="BP1310" s="135"/>
      <c r="BQ1310" s="135"/>
      <c r="BR1310" s="135"/>
      <c r="BS1310" s="135"/>
      <c r="BT1310" s="135"/>
      <c r="BU1310" s="135"/>
      <c r="BV1310" s="135"/>
      <c r="BW1310" s="135"/>
      <c r="BX1310" s="135"/>
      <c r="BY1310" s="135"/>
      <c r="BZ1310" s="135"/>
      <c r="CA1310" s="135"/>
      <c r="CB1310" s="135"/>
      <c r="CC1310" s="135"/>
      <c r="CD1310" s="135"/>
      <c r="CE1310" s="135"/>
      <c r="CF1310" s="135"/>
      <c r="CG1310" s="135"/>
      <c r="CH1310" s="135"/>
      <c r="CI1310" s="135"/>
      <c r="CJ1310" s="135"/>
      <c r="CK1310" s="135"/>
      <c r="CL1310" s="135"/>
      <c r="CM1310" s="135"/>
      <c r="CN1310" s="135"/>
      <c r="CO1310" s="135"/>
      <c r="CP1310" s="135"/>
      <c r="CQ1310" s="135"/>
      <c r="CR1310" s="135"/>
      <c r="CS1310" s="135"/>
      <c r="CT1310" s="135"/>
      <c r="CU1310" s="135"/>
      <c r="CV1310" s="135"/>
      <c r="CW1310" s="135"/>
      <c r="CX1310" s="135"/>
      <c r="CY1310" s="135"/>
      <c r="CZ1310" s="135"/>
      <c r="DA1310" s="135"/>
      <c r="DB1310" s="135"/>
      <c r="DC1310" s="135"/>
      <c r="DD1310" s="135"/>
      <c r="DE1310" s="135"/>
      <c r="DF1310" s="135"/>
      <c r="DG1310" s="135"/>
      <c r="DH1310" s="135"/>
      <c r="DI1310" s="135"/>
      <c r="DJ1310" s="135"/>
      <c r="DK1310" s="135"/>
      <c r="DL1310" s="135"/>
      <c r="DM1310" s="135"/>
      <c r="DN1310" s="135"/>
      <c r="DO1310" s="135"/>
      <c r="DP1310" s="135"/>
      <c r="DQ1310" s="135"/>
      <c r="DR1310" s="135"/>
      <c r="DS1310" s="135"/>
      <c r="DT1310" s="135"/>
      <c r="DU1310" s="135"/>
      <c r="DV1310" s="135"/>
      <c r="DW1310" s="135"/>
      <c r="DX1310" s="135"/>
      <c r="DY1310" s="135"/>
      <c r="DZ1310" s="135"/>
      <c r="EA1310" s="135"/>
      <c r="EB1310" s="135"/>
      <c r="EC1310" s="135"/>
      <c r="ED1310" s="135"/>
      <c r="EE1310" s="135"/>
      <c r="EF1310" s="135"/>
      <c r="EG1310" s="135"/>
      <c r="EH1310" s="135"/>
      <c r="EI1310" s="135"/>
      <c r="EJ1310" s="135"/>
      <c r="EK1310" s="135"/>
      <c r="EL1310" s="135"/>
      <c r="EM1310" s="135"/>
      <c r="EN1310" s="135"/>
      <c r="EO1310" s="135"/>
      <c r="EP1310" s="135"/>
      <c r="EQ1310" s="135"/>
      <c r="ER1310" s="135"/>
      <c r="ES1310" s="135"/>
      <c r="ET1310" s="135"/>
      <c r="EU1310" s="135"/>
      <c r="EV1310" s="135"/>
      <c r="EW1310" s="135"/>
      <c r="EX1310" s="135"/>
      <c r="EY1310" s="135"/>
      <c r="EZ1310" s="135"/>
      <c r="FA1310" s="135"/>
      <c r="FB1310" s="135"/>
      <c r="FC1310" s="135"/>
      <c r="FD1310" s="135"/>
      <c r="FE1310" s="135"/>
      <c r="FF1310" s="135"/>
      <c r="FG1310" s="135"/>
      <c r="FH1310" s="135"/>
      <c r="FI1310" s="135"/>
      <c r="FJ1310" s="135"/>
      <c r="FK1310" s="135"/>
      <c r="FL1310" s="135"/>
      <c r="FM1310" s="135"/>
      <c r="FN1310" s="135"/>
      <c r="FO1310" s="135"/>
      <c r="FP1310" s="135"/>
      <c r="FQ1310" s="135"/>
      <c r="FR1310" s="135"/>
      <c r="FS1310" s="135"/>
      <c r="FT1310" s="135"/>
      <c r="FU1310" s="135"/>
      <c r="FV1310" s="135"/>
      <c r="FW1310" s="135"/>
      <c r="FX1310" s="135"/>
      <c r="FY1310" s="135"/>
      <c r="FZ1310" s="135"/>
      <c r="GA1310" s="135"/>
      <c r="GB1310" s="135"/>
      <c r="GC1310" s="135"/>
      <c r="GD1310" s="135"/>
      <c r="GE1310" s="135"/>
      <c r="GF1310" s="135"/>
      <c r="GG1310" s="135"/>
      <c r="GH1310" s="135"/>
      <c r="GI1310" s="135"/>
      <c r="GJ1310" s="135"/>
      <c r="GK1310" s="135"/>
      <c r="GL1310" s="135"/>
      <c r="GM1310" s="135"/>
      <c r="GN1310" s="135"/>
      <c r="GO1310" s="135"/>
      <c r="GP1310" s="135"/>
      <c r="GQ1310" s="135"/>
      <c r="GR1310" s="135"/>
      <c r="GS1310" s="135"/>
      <c r="GT1310" s="135"/>
      <c r="GU1310" s="135"/>
      <c r="GV1310" s="135"/>
      <c r="GW1310" s="135"/>
      <c r="GX1310" s="135"/>
      <c r="GY1310" s="135"/>
      <c r="GZ1310" s="135"/>
      <c r="HA1310" s="135"/>
      <c r="HB1310" s="135"/>
      <c r="HC1310" s="135"/>
      <c r="HD1310" s="135"/>
      <c r="HE1310" s="135"/>
      <c r="HF1310" s="135"/>
      <c r="HG1310" s="135"/>
      <c r="HH1310" s="135"/>
      <c r="HI1310" s="135"/>
      <c r="HJ1310" s="135"/>
      <c r="HK1310" s="135"/>
      <c r="HL1310" s="135"/>
      <c r="HM1310" s="135"/>
      <c r="HN1310" s="135"/>
      <c r="HO1310" s="135"/>
      <c r="HP1310" s="135"/>
      <c r="HQ1310" s="135"/>
      <c r="HR1310" s="135"/>
      <c r="HS1310" s="135"/>
      <c r="HT1310" s="135"/>
      <c r="HU1310" s="135"/>
      <c r="HV1310" s="135"/>
      <c r="HW1310" s="135"/>
      <c r="HX1310" s="135"/>
      <c r="HY1310" s="135"/>
      <c r="HZ1310" s="135"/>
      <c r="IA1310" s="135"/>
      <c r="IB1310" s="135"/>
      <c r="IC1310" s="135"/>
      <c r="ID1310" s="135"/>
      <c r="IE1310" s="135"/>
      <c r="IF1310" s="135"/>
      <c r="IG1310" s="135"/>
      <c r="IH1310" s="135"/>
      <c r="II1310" s="135"/>
      <c r="IJ1310" s="135"/>
      <c r="IK1310" s="135"/>
      <c r="IL1310" s="135"/>
      <c r="IM1310" s="135"/>
      <c r="IN1310" s="135"/>
      <c r="IO1310" s="135"/>
      <c r="IP1310" s="135"/>
      <c r="IQ1310" s="135"/>
      <c r="IR1310" s="135"/>
      <c r="IS1310" s="135"/>
      <c r="IT1310" s="135"/>
      <c r="IU1310" s="135"/>
      <c r="IV1310" s="135"/>
      <c r="IW1310" s="135"/>
      <c r="IX1310" s="135"/>
      <c r="IY1310" s="135"/>
      <c r="IZ1310" s="135"/>
      <c r="JA1310" s="135"/>
      <c r="JB1310" s="135"/>
      <c r="JC1310" s="135"/>
      <c r="JD1310" s="135"/>
      <c r="JE1310" s="135"/>
      <c r="JF1310" s="135"/>
      <c r="JG1310" s="135"/>
      <c r="JH1310" s="135"/>
      <c r="JI1310" s="135"/>
    </row>
    <row r="1311" spans="1:269" s="821" customFormat="1" ht="72" x14ac:dyDescent="0.25">
      <c r="A1311" s="195"/>
      <c r="B1311" s="195">
        <v>1</v>
      </c>
      <c r="C1311" s="2965" t="s">
        <v>637</v>
      </c>
      <c r="D1311" s="154"/>
      <c r="E1311" s="155"/>
      <c r="F1311" s="1677">
        <f t="shared" ref="F1311:I1311" si="1430">F1232</f>
        <v>239</v>
      </c>
      <c r="G1311" s="1676">
        <f t="shared" si="1430"/>
        <v>239</v>
      </c>
      <c r="H1311" s="1676">
        <f t="shared" si="1430"/>
        <v>239</v>
      </c>
      <c r="I1311" s="1686">
        <f t="shared" si="1430"/>
        <v>100</v>
      </c>
      <c r="J1311" s="2243"/>
      <c r="K1311" s="2243"/>
      <c r="L1311" s="2244"/>
      <c r="M1311" s="2244"/>
      <c r="N1311" s="2244"/>
      <c r="O1311" s="2244"/>
      <c r="P1311" s="2244"/>
      <c r="Q1311" s="2244"/>
      <c r="R1311" s="2241"/>
      <c r="S1311" s="2241"/>
      <c r="T1311" s="2241"/>
      <c r="U1311" s="2241"/>
      <c r="V1311" s="2241"/>
      <c r="W1311" s="2241"/>
      <c r="X1311" s="2241"/>
      <c r="Y1311" s="2241"/>
      <c r="Z1311" s="2241"/>
      <c r="AA1311" s="2241"/>
      <c r="AB1311" s="2241"/>
      <c r="AC1311" s="346"/>
      <c r="AD1311" s="2241"/>
      <c r="AE1311" s="963"/>
      <c r="AF1311" s="2241"/>
      <c r="AG1311" s="2241"/>
      <c r="AH1311" s="2364"/>
      <c r="AI1311" s="2364"/>
      <c r="AJ1311" s="2241"/>
      <c r="AK1311" s="2019"/>
      <c r="AL1311" s="2608"/>
      <c r="AM1311" s="135"/>
      <c r="AN1311" s="135"/>
      <c r="AO1311" s="135"/>
      <c r="AP1311" s="135"/>
      <c r="AQ1311" s="135"/>
      <c r="AR1311" s="135"/>
      <c r="AS1311" s="135"/>
      <c r="AT1311" s="135"/>
      <c r="AU1311" s="135"/>
      <c r="AV1311" s="135"/>
      <c r="AW1311" s="135"/>
      <c r="AX1311" s="135"/>
      <c r="AY1311" s="135"/>
      <c r="AZ1311" s="135"/>
      <c r="BA1311" s="135"/>
      <c r="BB1311" s="135"/>
      <c r="BC1311" s="135"/>
      <c r="BD1311" s="135"/>
      <c r="BE1311" s="135"/>
      <c r="BF1311" s="135"/>
      <c r="BG1311" s="135"/>
      <c r="BH1311" s="135"/>
      <c r="BI1311" s="135"/>
      <c r="BJ1311" s="135"/>
      <c r="BK1311" s="135"/>
      <c r="BL1311" s="135"/>
      <c r="BM1311" s="135"/>
      <c r="BN1311" s="135"/>
      <c r="BO1311" s="135"/>
      <c r="BP1311" s="135"/>
      <c r="BQ1311" s="135"/>
      <c r="BR1311" s="135"/>
      <c r="BS1311" s="135"/>
      <c r="BT1311" s="135"/>
      <c r="BU1311" s="135"/>
      <c r="BV1311" s="135"/>
      <c r="BW1311" s="135"/>
      <c r="BX1311" s="135"/>
      <c r="BY1311" s="135"/>
      <c r="BZ1311" s="135"/>
      <c r="CA1311" s="135"/>
      <c r="CB1311" s="135"/>
      <c r="CC1311" s="135"/>
      <c r="CD1311" s="135"/>
      <c r="CE1311" s="135"/>
      <c r="CF1311" s="135"/>
      <c r="CG1311" s="135"/>
      <c r="CH1311" s="135"/>
      <c r="CI1311" s="135"/>
      <c r="CJ1311" s="135"/>
      <c r="CK1311" s="135"/>
      <c r="CL1311" s="135"/>
      <c r="CM1311" s="135"/>
      <c r="CN1311" s="135"/>
      <c r="CO1311" s="135"/>
      <c r="CP1311" s="135"/>
      <c r="CQ1311" s="135"/>
      <c r="CR1311" s="135"/>
      <c r="CS1311" s="135"/>
      <c r="CT1311" s="135"/>
      <c r="CU1311" s="135"/>
      <c r="CV1311" s="135"/>
      <c r="CW1311" s="135"/>
      <c r="CX1311" s="135"/>
      <c r="CY1311" s="135"/>
      <c r="CZ1311" s="135"/>
      <c r="DA1311" s="135"/>
      <c r="DB1311" s="135"/>
      <c r="DC1311" s="135"/>
      <c r="DD1311" s="135"/>
      <c r="DE1311" s="135"/>
      <c r="DF1311" s="135"/>
      <c r="DG1311" s="135"/>
      <c r="DH1311" s="135"/>
      <c r="DI1311" s="135"/>
      <c r="DJ1311" s="135"/>
      <c r="DK1311" s="135"/>
      <c r="DL1311" s="135"/>
      <c r="DM1311" s="135"/>
      <c r="DN1311" s="135"/>
      <c r="DO1311" s="135"/>
      <c r="DP1311" s="135"/>
      <c r="DQ1311" s="135"/>
      <c r="DR1311" s="135"/>
      <c r="DS1311" s="135"/>
      <c r="DT1311" s="135"/>
      <c r="DU1311" s="135"/>
      <c r="DV1311" s="135"/>
      <c r="DW1311" s="135"/>
      <c r="DX1311" s="135"/>
      <c r="DY1311" s="135"/>
      <c r="DZ1311" s="135"/>
      <c r="EA1311" s="135"/>
      <c r="EB1311" s="135"/>
      <c r="EC1311" s="135"/>
      <c r="ED1311" s="135"/>
      <c r="EE1311" s="135"/>
      <c r="EF1311" s="135"/>
      <c r="EG1311" s="135"/>
      <c r="EH1311" s="135"/>
      <c r="EI1311" s="135"/>
      <c r="EJ1311" s="135"/>
      <c r="EK1311" s="135"/>
      <c r="EL1311" s="135"/>
      <c r="EM1311" s="135"/>
      <c r="EN1311" s="135"/>
      <c r="EO1311" s="135"/>
      <c r="EP1311" s="135"/>
      <c r="EQ1311" s="135"/>
      <c r="ER1311" s="135"/>
      <c r="ES1311" s="135"/>
      <c r="ET1311" s="135"/>
      <c r="EU1311" s="135"/>
      <c r="EV1311" s="135"/>
      <c r="EW1311" s="135"/>
      <c r="EX1311" s="135"/>
      <c r="EY1311" s="135"/>
      <c r="EZ1311" s="135"/>
      <c r="FA1311" s="135"/>
      <c r="FB1311" s="135"/>
      <c r="FC1311" s="135"/>
      <c r="FD1311" s="135"/>
      <c r="FE1311" s="135"/>
      <c r="FF1311" s="135"/>
      <c r="FG1311" s="135"/>
      <c r="FH1311" s="135"/>
      <c r="FI1311" s="135"/>
      <c r="FJ1311" s="135"/>
      <c r="FK1311" s="135"/>
      <c r="FL1311" s="135"/>
      <c r="FM1311" s="135"/>
      <c r="FN1311" s="135"/>
      <c r="FO1311" s="135"/>
      <c r="FP1311" s="135"/>
      <c r="FQ1311" s="135"/>
      <c r="FR1311" s="135"/>
      <c r="FS1311" s="135"/>
      <c r="FT1311" s="135"/>
      <c r="FU1311" s="135"/>
      <c r="FV1311" s="135"/>
      <c r="FW1311" s="135"/>
      <c r="FX1311" s="135"/>
      <c r="FY1311" s="135"/>
      <c r="FZ1311" s="135"/>
      <c r="GA1311" s="135"/>
      <c r="GB1311" s="135"/>
      <c r="GC1311" s="135"/>
      <c r="GD1311" s="135"/>
      <c r="GE1311" s="135"/>
      <c r="GF1311" s="135"/>
      <c r="GG1311" s="135"/>
      <c r="GH1311" s="135"/>
      <c r="GI1311" s="135"/>
      <c r="GJ1311" s="135"/>
      <c r="GK1311" s="135"/>
      <c r="GL1311" s="135"/>
      <c r="GM1311" s="135"/>
      <c r="GN1311" s="135"/>
      <c r="GO1311" s="135"/>
      <c r="GP1311" s="135"/>
      <c r="GQ1311" s="135"/>
      <c r="GR1311" s="135"/>
      <c r="GS1311" s="135"/>
      <c r="GT1311" s="135"/>
      <c r="GU1311" s="135"/>
      <c r="GV1311" s="135"/>
      <c r="GW1311" s="135"/>
      <c r="GX1311" s="135"/>
      <c r="GY1311" s="135"/>
      <c r="GZ1311" s="135"/>
      <c r="HA1311" s="135"/>
      <c r="HB1311" s="135"/>
      <c r="HC1311" s="135"/>
      <c r="HD1311" s="135"/>
      <c r="HE1311" s="135"/>
      <c r="HF1311" s="135"/>
      <c r="HG1311" s="135"/>
      <c r="HH1311" s="135"/>
      <c r="HI1311" s="135"/>
      <c r="HJ1311" s="135"/>
      <c r="HK1311" s="135"/>
      <c r="HL1311" s="135"/>
      <c r="HM1311" s="135"/>
      <c r="HN1311" s="135"/>
      <c r="HO1311" s="135"/>
      <c r="HP1311" s="135"/>
      <c r="HQ1311" s="135"/>
      <c r="HR1311" s="135"/>
      <c r="HS1311" s="135"/>
      <c r="HT1311" s="135"/>
      <c r="HU1311" s="135"/>
      <c r="HV1311" s="135"/>
      <c r="HW1311" s="135"/>
      <c r="HX1311" s="135"/>
      <c r="HY1311" s="135"/>
      <c r="HZ1311" s="135"/>
      <c r="IA1311" s="135"/>
      <c r="IB1311" s="135"/>
      <c r="IC1311" s="135"/>
      <c r="ID1311" s="135"/>
      <c r="IE1311" s="135"/>
      <c r="IF1311" s="135"/>
      <c r="IG1311" s="135"/>
      <c r="IH1311" s="135"/>
      <c r="II1311" s="135"/>
      <c r="IJ1311" s="135"/>
      <c r="IK1311" s="135"/>
      <c r="IL1311" s="135"/>
      <c r="IM1311" s="135"/>
      <c r="IN1311" s="135"/>
      <c r="IO1311" s="135"/>
      <c r="IP1311" s="135"/>
      <c r="IQ1311" s="135"/>
      <c r="IR1311" s="135"/>
      <c r="IS1311" s="135"/>
      <c r="IT1311" s="135"/>
      <c r="IU1311" s="135"/>
      <c r="IV1311" s="135"/>
      <c r="IW1311" s="135"/>
      <c r="IX1311" s="135"/>
      <c r="IY1311" s="135"/>
      <c r="IZ1311" s="135"/>
      <c r="JA1311" s="135"/>
      <c r="JB1311" s="135"/>
      <c r="JC1311" s="135"/>
      <c r="JD1311" s="135"/>
      <c r="JE1311" s="135"/>
      <c r="JF1311" s="135"/>
      <c r="JG1311" s="135"/>
      <c r="JH1311" s="135"/>
      <c r="JI1311" s="135"/>
    </row>
    <row r="1312" spans="1:269" s="821" customFormat="1" ht="30" x14ac:dyDescent="0.25">
      <c r="A1312" s="195"/>
      <c r="B1312" s="195">
        <v>1</v>
      </c>
      <c r="C1312" s="579" t="s">
        <v>194</v>
      </c>
      <c r="D1312" s="154"/>
      <c r="E1312" s="155"/>
      <c r="F1312" s="1674">
        <f t="shared" ref="F1312:I1313" si="1431">F1233</f>
        <v>0</v>
      </c>
      <c r="G1312" s="718">
        <f t="shared" si="1431"/>
        <v>0</v>
      </c>
      <c r="H1312" s="718">
        <f t="shared" si="1431"/>
        <v>0</v>
      </c>
      <c r="I1312" s="1686">
        <f t="shared" si="1431"/>
        <v>0</v>
      </c>
      <c r="J1312" s="2243"/>
      <c r="K1312" s="2243"/>
      <c r="L1312" s="2244"/>
      <c r="M1312" s="2244"/>
      <c r="N1312" s="2244"/>
      <c r="O1312" s="2244"/>
      <c r="P1312" s="2244"/>
      <c r="Q1312" s="2244"/>
      <c r="R1312" s="2241">
        <f t="shared" ref="R1312:AJ1312" si="1432">R1233</f>
        <v>0</v>
      </c>
      <c r="S1312" s="2241">
        <f t="shared" ref="S1312:T1312" si="1433">S1233</f>
        <v>0</v>
      </c>
      <c r="T1312" s="2241">
        <f t="shared" si="1433"/>
        <v>0</v>
      </c>
      <c r="U1312" s="2241">
        <f t="shared" ref="U1312:V1312" si="1434">U1233</f>
        <v>0</v>
      </c>
      <c r="V1312" s="2241">
        <f t="shared" si="1434"/>
        <v>0</v>
      </c>
      <c r="W1312" s="2241">
        <f t="shared" ref="W1312:X1312" si="1435">W1233</f>
        <v>0</v>
      </c>
      <c r="X1312" s="2241">
        <f t="shared" si="1435"/>
        <v>0</v>
      </c>
      <c r="Y1312" s="2241">
        <f t="shared" ref="Y1312:Z1312" si="1436">Y1233</f>
        <v>0</v>
      </c>
      <c r="Z1312" s="2241">
        <f t="shared" si="1436"/>
        <v>0</v>
      </c>
      <c r="AA1312" s="2241">
        <f t="shared" ref="AA1312:AB1312" si="1437">AA1233</f>
        <v>0</v>
      </c>
      <c r="AB1312" s="2241">
        <f t="shared" si="1437"/>
        <v>0</v>
      </c>
      <c r="AC1312" s="346">
        <f t="shared" si="1432"/>
        <v>0</v>
      </c>
      <c r="AD1312" s="2241">
        <f t="shared" si="1432"/>
        <v>0</v>
      </c>
      <c r="AE1312" s="963">
        <f t="shared" si="1432"/>
        <v>0</v>
      </c>
      <c r="AF1312" s="2241">
        <f t="shared" si="1432"/>
        <v>0</v>
      </c>
      <c r="AG1312" s="2241">
        <f t="shared" si="1432"/>
        <v>0</v>
      </c>
      <c r="AH1312" s="2364">
        <f t="shared" si="1432"/>
        <v>0</v>
      </c>
      <c r="AI1312" s="2364">
        <f t="shared" si="1432"/>
        <v>0</v>
      </c>
      <c r="AJ1312" s="2241">
        <f t="shared" si="1432"/>
        <v>0</v>
      </c>
      <c r="AK1312" s="2019"/>
      <c r="AL1312" s="2608"/>
      <c r="AM1312" s="135"/>
      <c r="AN1312" s="135"/>
      <c r="AO1312" s="135"/>
      <c r="AP1312" s="135"/>
      <c r="AQ1312" s="135"/>
      <c r="AR1312" s="135"/>
      <c r="AS1312" s="135"/>
      <c r="AT1312" s="135"/>
      <c r="AU1312" s="135"/>
      <c r="AV1312" s="135"/>
      <c r="AW1312" s="135"/>
      <c r="AX1312" s="135"/>
      <c r="AY1312" s="135"/>
      <c r="AZ1312" s="135"/>
      <c r="BA1312" s="135"/>
      <c r="BB1312" s="135"/>
      <c r="BC1312" s="135"/>
      <c r="BD1312" s="135"/>
      <c r="BE1312" s="135"/>
      <c r="BF1312" s="135"/>
      <c r="BG1312" s="135"/>
      <c r="BH1312" s="135"/>
      <c r="BI1312" s="135"/>
      <c r="BJ1312" s="135"/>
      <c r="BK1312" s="135"/>
      <c r="BL1312" s="135"/>
      <c r="BM1312" s="135"/>
      <c r="BN1312" s="135"/>
      <c r="BO1312" s="135"/>
      <c r="BP1312" s="135"/>
      <c r="BQ1312" s="135"/>
      <c r="BR1312" s="135"/>
      <c r="BS1312" s="135"/>
      <c r="BT1312" s="135"/>
      <c r="BU1312" s="135"/>
      <c r="BV1312" s="135"/>
      <c r="BW1312" s="135"/>
      <c r="BX1312" s="135"/>
      <c r="BY1312" s="135"/>
      <c r="BZ1312" s="135"/>
      <c r="CA1312" s="135"/>
      <c r="CB1312" s="135"/>
      <c r="CC1312" s="135"/>
      <c r="CD1312" s="135"/>
      <c r="CE1312" s="135"/>
      <c r="CF1312" s="135"/>
      <c r="CG1312" s="135"/>
      <c r="CH1312" s="135"/>
      <c r="CI1312" s="135"/>
      <c r="CJ1312" s="135"/>
      <c r="CK1312" s="135"/>
      <c r="CL1312" s="135"/>
      <c r="CM1312" s="135"/>
      <c r="CN1312" s="135"/>
      <c r="CO1312" s="135"/>
      <c r="CP1312" s="135"/>
      <c r="CQ1312" s="135"/>
      <c r="CR1312" s="135"/>
      <c r="CS1312" s="135"/>
      <c r="CT1312" s="135"/>
      <c r="CU1312" s="135"/>
      <c r="CV1312" s="135"/>
      <c r="CW1312" s="135"/>
      <c r="CX1312" s="135"/>
      <c r="CY1312" s="135"/>
      <c r="CZ1312" s="135"/>
      <c r="DA1312" s="135"/>
      <c r="DB1312" s="135"/>
      <c r="DC1312" s="135"/>
      <c r="DD1312" s="135"/>
      <c r="DE1312" s="135"/>
      <c r="DF1312" s="135"/>
      <c r="DG1312" s="135"/>
      <c r="DH1312" s="135"/>
      <c r="DI1312" s="135"/>
      <c r="DJ1312" s="135"/>
      <c r="DK1312" s="135"/>
      <c r="DL1312" s="135"/>
      <c r="DM1312" s="135"/>
      <c r="DN1312" s="135"/>
      <c r="DO1312" s="135"/>
      <c r="DP1312" s="135"/>
      <c r="DQ1312" s="135"/>
      <c r="DR1312" s="135"/>
      <c r="DS1312" s="135"/>
      <c r="DT1312" s="135"/>
      <c r="DU1312" s="135"/>
      <c r="DV1312" s="135"/>
      <c r="DW1312" s="135"/>
      <c r="DX1312" s="135"/>
      <c r="DY1312" s="135"/>
      <c r="DZ1312" s="135"/>
      <c r="EA1312" s="135"/>
      <c r="EB1312" s="135"/>
      <c r="EC1312" s="135"/>
      <c r="ED1312" s="135"/>
      <c r="EE1312" s="135"/>
      <c r="EF1312" s="135"/>
      <c r="EG1312" s="135"/>
      <c r="EH1312" s="135"/>
      <c r="EI1312" s="135"/>
      <c r="EJ1312" s="135"/>
      <c r="EK1312" s="135"/>
      <c r="EL1312" s="135"/>
      <c r="EM1312" s="135"/>
      <c r="EN1312" s="135"/>
      <c r="EO1312" s="135"/>
      <c r="EP1312" s="135"/>
      <c r="EQ1312" s="135"/>
      <c r="ER1312" s="135"/>
      <c r="ES1312" s="135"/>
      <c r="ET1312" s="135"/>
      <c r="EU1312" s="135"/>
      <c r="EV1312" s="135"/>
      <c r="EW1312" s="135"/>
      <c r="EX1312" s="135"/>
      <c r="EY1312" s="135"/>
      <c r="EZ1312" s="135"/>
      <c r="FA1312" s="135"/>
      <c r="FB1312" s="135"/>
      <c r="FC1312" s="135"/>
      <c r="FD1312" s="135"/>
      <c r="FE1312" s="135"/>
      <c r="FF1312" s="135"/>
      <c r="FG1312" s="135"/>
      <c r="FH1312" s="135"/>
      <c r="FI1312" s="135"/>
      <c r="FJ1312" s="135"/>
      <c r="FK1312" s="135"/>
      <c r="FL1312" s="135"/>
      <c r="FM1312" s="135"/>
      <c r="FN1312" s="135"/>
      <c r="FO1312" s="135"/>
      <c r="FP1312" s="135"/>
      <c r="FQ1312" s="135"/>
      <c r="FR1312" s="135"/>
      <c r="FS1312" s="135"/>
      <c r="FT1312" s="135"/>
      <c r="FU1312" s="135"/>
      <c r="FV1312" s="135"/>
      <c r="FW1312" s="135"/>
      <c r="FX1312" s="135"/>
      <c r="FY1312" s="135"/>
      <c r="FZ1312" s="135"/>
      <c r="GA1312" s="135"/>
      <c r="GB1312" s="135"/>
      <c r="GC1312" s="135"/>
      <c r="GD1312" s="135"/>
      <c r="GE1312" s="135"/>
      <c r="GF1312" s="135"/>
      <c r="GG1312" s="135"/>
      <c r="GH1312" s="135"/>
      <c r="GI1312" s="135"/>
      <c r="GJ1312" s="135"/>
      <c r="GK1312" s="135"/>
      <c r="GL1312" s="135"/>
      <c r="GM1312" s="135"/>
      <c r="GN1312" s="135"/>
      <c r="GO1312" s="135"/>
      <c r="GP1312" s="135"/>
      <c r="GQ1312" s="135"/>
      <c r="GR1312" s="135"/>
      <c r="GS1312" s="135"/>
      <c r="GT1312" s="135"/>
      <c r="GU1312" s="135"/>
      <c r="GV1312" s="135"/>
      <c r="GW1312" s="135"/>
      <c r="GX1312" s="135"/>
      <c r="GY1312" s="135"/>
      <c r="GZ1312" s="135"/>
      <c r="HA1312" s="135"/>
      <c r="HB1312" s="135"/>
      <c r="HC1312" s="135"/>
      <c r="HD1312" s="135"/>
      <c r="HE1312" s="135"/>
      <c r="HF1312" s="135"/>
      <c r="HG1312" s="135"/>
      <c r="HH1312" s="135"/>
      <c r="HI1312" s="135"/>
      <c r="HJ1312" s="135"/>
      <c r="HK1312" s="135"/>
      <c r="HL1312" s="135"/>
      <c r="HM1312" s="135"/>
      <c r="HN1312" s="135"/>
      <c r="HO1312" s="135"/>
      <c r="HP1312" s="135"/>
      <c r="HQ1312" s="135"/>
      <c r="HR1312" s="135"/>
      <c r="HS1312" s="135"/>
      <c r="HT1312" s="135"/>
      <c r="HU1312" s="135"/>
      <c r="HV1312" s="135"/>
      <c r="HW1312" s="135"/>
      <c r="HX1312" s="135"/>
      <c r="HY1312" s="135"/>
      <c r="HZ1312" s="135"/>
      <c r="IA1312" s="135"/>
      <c r="IB1312" s="135"/>
      <c r="IC1312" s="135"/>
      <c r="ID1312" s="135"/>
      <c r="IE1312" s="135"/>
      <c r="IF1312" s="135"/>
      <c r="IG1312" s="135"/>
      <c r="IH1312" s="135"/>
      <c r="II1312" s="135"/>
      <c r="IJ1312" s="135"/>
      <c r="IK1312" s="135"/>
      <c r="IL1312" s="135"/>
      <c r="IM1312" s="135"/>
      <c r="IN1312" s="135"/>
      <c r="IO1312" s="135"/>
      <c r="IP1312" s="135"/>
      <c r="IQ1312" s="135"/>
      <c r="IR1312" s="135"/>
      <c r="IS1312" s="135"/>
      <c r="IT1312" s="135"/>
      <c r="IU1312" s="135"/>
      <c r="IV1312" s="135"/>
      <c r="IW1312" s="135"/>
      <c r="IX1312" s="135"/>
      <c r="IY1312" s="135"/>
      <c r="IZ1312" s="135"/>
      <c r="JA1312" s="135"/>
      <c r="JB1312" s="135"/>
      <c r="JC1312" s="135"/>
      <c r="JD1312" s="135"/>
      <c r="JE1312" s="135"/>
      <c r="JF1312" s="135"/>
      <c r="JG1312" s="135"/>
      <c r="JH1312" s="135"/>
      <c r="JI1312" s="135"/>
    </row>
    <row r="1313" spans="1:269" s="821" customFormat="1" ht="110.25" x14ac:dyDescent="0.25">
      <c r="A1313" s="195"/>
      <c r="B1313" s="195">
        <v>1</v>
      </c>
      <c r="C1313" s="581" t="s">
        <v>502</v>
      </c>
      <c r="D1313" s="154"/>
      <c r="E1313" s="155"/>
      <c r="F1313" s="1674">
        <f t="shared" si="1431"/>
        <v>4494</v>
      </c>
      <c r="G1313" s="718">
        <f t="shared" si="1431"/>
        <v>4120</v>
      </c>
      <c r="H1313" s="718">
        <f t="shared" si="1431"/>
        <v>2224</v>
      </c>
      <c r="I1313" s="1686">
        <f t="shared" si="1431"/>
        <v>53.980582524271846</v>
      </c>
      <c r="J1313" s="2243"/>
      <c r="K1313" s="2243"/>
      <c r="L1313" s="2244"/>
      <c r="M1313" s="2244"/>
      <c r="N1313" s="2244"/>
      <c r="O1313" s="2244"/>
      <c r="P1313" s="2244"/>
      <c r="Q1313" s="2244"/>
      <c r="R1313" s="2241">
        <f t="shared" ref="R1313:AJ1313" si="1438">R1234</f>
        <v>16849.131990000002</v>
      </c>
      <c r="S1313" s="2241">
        <f t="shared" ref="S1313:T1313" si="1439">S1234</f>
        <v>16849.131990000002</v>
      </c>
      <c r="T1313" s="2241">
        <f t="shared" si="1439"/>
        <v>16849.131990000002</v>
      </c>
      <c r="U1313" s="2241">
        <f t="shared" ref="U1313:V1313" si="1440">U1234</f>
        <v>16849.131990000002</v>
      </c>
      <c r="V1313" s="2241">
        <f t="shared" si="1440"/>
        <v>16849.131990000002</v>
      </c>
      <c r="W1313" s="2241">
        <f t="shared" ref="W1313:X1313" si="1441">W1234</f>
        <v>16849.131990000002</v>
      </c>
      <c r="X1313" s="2241">
        <f t="shared" si="1441"/>
        <v>16849.131990000002</v>
      </c>
      <c r="Y1313" s="2241">
        <f t="shared" ref="Y1313:Z1313" si="1442">Y1234</f>
        <v>16849.131990000002</v>
      </c>
      <c r="Z1313" s="2241">
        <f t="shared" si="1442"/>
        <v>16849.131990000002</v>
      </c>
      <c r="AA1313" s="2241">
        <f t="shared" ref="AA1313:AB1313" si="1443">AA1234</f>
        <v>16849.131990000002</v>
      </c>
      <c r="AB1313" s="2241">
        <f t="shared" si="1443"/>
        <v>16849.131990000002</v>
      </c>
      <c r="AC1313" s="346">
        <f t="shared" si="1438"/>
        <v>15445.037657500001</v>
      </c>
      <c r="AD1313" s="2241">
        <f t="shared" si="1438"/>
        <v>7193.9646399999992</v>
      </c>
      <c r="AE1313" s="963">
        <f t="shared" si="1438"/>
        <v>0</v>
      </c>
      <c r="AF1313" s="2241">
        <f t="shared" si="1438"/>
        <v>0</v>
      </c>
      <c r="AG1313" s="2241">
        <f t="shared" si="1438"/>
        <v>-8251.0730175000026</v>
      </c>
      <c r="AH1313" s="2364">
        <f t="shared" si="1438"/>
        <v>0</v>
      </c>
      <c r="AI1313" s="2364">
        <f t="shared" si="1438"/>
        <v>-1.3126599999999999</v>
      </c>
      <c r="AJ1313" s="2241">
        <f t="shared" si="1438"/>
        <v>7192.6519799999996</v>
      </c>
      <c r="AK1313" s="2019"/>
      <c r="AL1313" s="2608"/>
      <c r="AM1313" s="135"/>
      <c r="AN1313" s="135"/>
      <c r="AO1313" s="135"/>
      <c r="AP1313" s="135"/>
      <c r="AQ1313" s="135"/>
      <c r="AR1313" s="135"/>
      <c r="AS1313" s="135"/>
      <c r="AT1313" s="135"/>
      <c r="AU1313" s="135"/>
      <c r="AV1313" s="135"/>
      <c r="AW1313" s="135"/>
      <c r="AX1313" s="135"/>
      <c r="AY1313" s="135"/>
      <c r="AZ1313" s="135"/>
      <c r="BA1313" s="135"/>
      <c r="BB1313" s="135"/>
      <c r="BC1313" s="135"/>
      <c r="BD1313" s="135"/>
      <c r="BE1313" s="135"/>
      <c r="BF1313" s="135"/>
      <c r="BG1313" s="135"/>
      <c r="BH1313" s="135"/>
      <c r="BI1313" s="135"/>
      <c r="BJ1313" s="135"/>
      <c r="BK1313" s="135"/>
      <c r="BL1313" s="135"/>
      <c r="BM1313" s="135"/>
      <c r="BN1313" s="135"/>
      <c r="BO1313" s="135"/>
      <c r="BP1313" s="135"/>
      <c r="BQ1313" s="135"/>
      <c r="BR1313" s="135"/>
      <c r="BS1313" s="135"/>
      <c r="BT1313" s="135"/>
      <c r="BU1313" s="135"/>
      <c r="BV1313" s="135"/>
      <c r="BW1313" s="135"/>
      <c r="BX1313" s="135"/>
      <c r="BY1313" s="135"/>
      <c r="BZ1313" s="135"/>
      <c r="CA1313" s="135"/>
      <c r="CB1313" s="135"/>
      <c r="CC1313" s="135"/>
      <c r="CD1313" s="135"/>
      <c r="CE1313" s="135"/>
      <c r="CF1313" s="135"/>
      <c r="CG1313" s="135"/>
      <c r="CH1313" s="135"/>
      <c r="CI1313" s="135"/>
      <c r="CJ1313" s="135"/>
      <c r="CK1313" s="135"/>
      <c r="CL1313" s="135"/>
      <c r="CM1313" s="135"/>
      <c r="CN1313" s="135"/>
      <c r="CO1313" s="135"/>
      <c r="CP1313" s="135"/>
      <c r="CQ1313" s="135"/>
      <c r="CR1313" s="135"/>
      <c r="CS1313" s="135"/>
      <c r="CT1313" s="135"/>
      <c r="CU1313" s="135"/>
      <c r="CV1313" s="135"/>
      <c r="CW1313" s="135"/>
      <c r="CX1313" s="135"/>
      <c r="CY1313" s="135"/>
      <c r="CZ1313" s="135"/>
      <c r="DA1313" s="135"/>
      <c r="DB1313" s="135"/>
      <c r="DC1313" s="135"/>
      <c r="DD1313" s="135"/>
      <c r="DE1313" s="135"/>
      <c r="DF1313" s="135"/>
      <c r="DG1313" s="135"/>
      <c r="DH1313" s="135"/>
      <c r="DI1313" s="135"/>
      <c r="DJ1313" s="135"/>
      <c r="DK1313" s="135"/>
      <c r="DL1313" s="135"/>
      <c r="DM1313" s="135"/>
      <c r="DN1313" s="135"/>
      <c r="DO1313" s="135"/>
      <c r="DP1313" s="135"/>
      <c r="DQ1313" s="135"/>
      <c r="DR1313" s="135"/>
      <c r="DS1313" s="135"/>
      <c r="DT1313" s="135"/>
      <c r="DU1313" s="135"/>
      <c r="DV1313" s="135"/>
      <c r="DW1313" s="135"/>
      <c r="DX1313" s="135"/>
      <c r="DY1313" s="135"/>
      <c r="DZ1313" s="135"/>
      <c r="EA1313" s="135"/>
      <c r="EB1313" s="135"/>
      <c r="EC1313" s="135"/>
      <c r="ED1313" s="135"/>
      <c r="EE1313" s="135"/>
      <c r="EF1313" s="135"/>
      <c r="EG1313" s="135"/>
      <c r="EH1313" s="135"/>
      <c r="EI1313" s="135"/>
      <c r="EJ1313" s="135"/>
      <c r="EK1313" s="135"/>
      <c r="EL1313" s="135"/>
      <c r="EM1313" s="135"/>
      <c r="EN1313" s="135"/>
      <c r="EO1313" s="135"/>
      <c r="EP1313" s="135"/>
      <c r="EQ1313" s="135"/>
      <c r="ER1313" s="135"/>
      <c r="ES1313" s="135"/>
      <c r="ET1313" s="135"/>
      <c r="EU1313" s="135"/>
      <c r="EV1313" s="135"/>
      <c r="EW1313" s="135"/>
      <c r="EX1313" s="135"/>
      <c r="EY1313" s="135"/>
      <c r="EZ1313" s="135"/>
      <c r="FA1313" s="135"/>
      <c r="FB1313" s="135"/>
      <c r="FC1313" s="135"/>
      <c r="FD1313" s="135"/>
      <c r="FE1313" s="135"/>
      <c r="FF1313" s="135"/>
      <c r="FG1313" s="135"/>
      <c r="FH1313" s="135"/>
      <c r="FI1313" s="135"/>
      <c r="FJ1313" s="135"/>
      <c r="FK1313" s="135"/>
      <c r="FL1313" s="135"/>
      <c r="FM1313" s="135"/>
      <c r="FN1313" s="135"/>
      <c r="FO1313" s="135"/>
      <c r="FP1313" s="135"/>
      <c r="FQ1313" s="135"/>
      <c r="FR1313" s="135"/>
      <c r="FS1313" s="135"/>
      <c r="FT1313" s="135"/>
      <c r="FU1313" s="135"/>
      <c r="FV1313" s="135"/>
      <c r="FW1313" s="135"/>
      <c r="FX1313" s="135"/>
      <c r="FY1313" s="135"/>
      <c r="FZ1313" s="135"/>
      <c r="GA1313" s="135"/>
      <c r="GB1313" s="135"/>
      <c r="GC1313" s="135"/>
      <c r="GD1313" s="135"/>
      <c r="GE1313" s="135"/>
      <c r="GF1313" s="135"/>
      <c r="GG1313" s="135"/>
      <c r="GH1313" s="135"/>
      <c r="GI1313" s="135"/>
      <c r="GJ1313" s="135"/>
      <c r="GK1313" s="135"/>
      <c r="GL1313" s="135"/>
      <c r="GM1313" s="135"/>
      <c r="GN1313" s="135"/>
      <c r="GO1313" s="135"/>
      <c r="GP1313" s="135"/>
      <c r="GQ1313" s="135"/>
      <c r="GR1313" s="135"/>
      <c r="GS1313" s="135"/>
      <c r="GT1313" s="135"/>
      <c r="GU1313" s="135"/>
      <c r="GV1313" s="135"/>
      <c r="GW1313" s="135"/>
      <c r="GX1313" s="135"/>
      <c r="GY1313" s="135"/>
      <c r="GZ1313" s="135"/>
      <c r="HA1313" s="135"/>
      <c r="HB1313" s="135"/>
      <c r="HC1313" s="135"/>
      <c r="HD1313" s="135"/>
      <c r="HE1313" s="135"/>
      <c r="HF1313" s="135"/>
      <c r="HG1313" s="135"/>
      <c r="HH1313" s="135"/>
      <c r="HI1313" s="135"/>
      <c r="HJ1313" s="135"/>
      <c r="HK1313" s="135"/>
      <c r="HL1313" s="135"/>
      <c r="HM1313" s="135"/>
      <c r="HN1313" s="135"/>
      <c r="HO1313" s="135"/>
      <c r="HP1313" s="135"/>
      <c r="HQ1313" s="135"/>
      <c r="HR1313" s="135"/>
      <c r="HS1313" s="135"/>
      <c r="HT1313" s="135"/>
      <c r="HU1313" s="135"/>
      <c r="HV1313" s="135"/>
      <c r="HW1313" s="135"/>
      <c r="HX1313" s="135"/>
      <c r="HY1313" s="135"/>
      <c r="HZ1313" s="135"/>
      <c r="IA1313" s="135"/>
      <c r="IB1313" s="135"/>
      <c r="IC1313" s="135"/>
      <c r="ID1313" s="135"/>
      <c r="IE1313" s="135"/>
      <c r="IF1313" s="135"/>
      <c r="IG1313" s="135"/>
      <c r="IH1313" s="135"/>
      <c r="II1313" s="135"/>
      <c r="IJ1313" s="135"/>
      <c r="IK1313" s="135"/>
      <c r="IL1313" s="135"/>
      <c r="IM1313" s="135"/>
      <c r="IN1313" s="135"/>
      <c r="IO1313" s="135"/>
      <c r="IP1313" s="135"/>
      <c r="IQ1313" s="135"/>
      <c r="IR1313" s="135"/>
      <c r="IS1313" s="135"/>
      <c r="IT1313" s="135"/>
      <c r="IU1313" s="135"/>
      <c r="IV1313" s="135"/>
      <c r="IW1313" s="135"/>
      <c r="IX1313" s="135"/>
      <c r="IY1313" s="135"/>
      <c r="IZ1313" s="135"/>
      <c r="JA1313" s="135"/>
      <c r="JB1313" s="135"/>
      <c r="JC1313" s="135"/>
      <c r="JD1313" s="135"/>
      <c r="JE1313" s="135"/>
      <c r="JF1313" s="135"/>
      <c r="JG1313" s="135"/>
      <c r="JH1313" s="135"/>
      <c r="JI1313" s="135"/>
    </row>
    <row r="1314" spans="1:269" s="821" customFormat="1" ht="15.75" x14ac:dyDescent="0.25">
      <c r="A1314" s="195"/>
      <c r="B1314" s="195">
        <v>1</v>
      </c>
      <c r="C1314" s="2966" t="s">
        <v>623</v>
      </c>
      <c r="D1314" s="154"/>
      <c r="E1314" s="155"/>
      <c r="F1314" s="1674">
        <f t="shared" ref="F1314:I1314" si="1444">F1235</f>
        <v>775</v>
      </c>
      <c r="G1314" s="718">
        <f t="shared" si="1444"/>
        <v>710</v>
      </c>
      <c r="H1314" s="718">
        <f t="shared" si="1444"/>
        <v>204</v>
      </c>
      <c r="I1314" s="1686">
        <f t="shared" si="1444"/>
        <v>28.732394366197184</v>
      </c>
      <c r="J1314" s="2243"/>
      <c r="K1314" s="2243"/>
      <c r="L1314" s="2244"/>
      <c r="M1314" s="2244"/>
      <c r="N1314" s="2244"/>
      <c r="O1314" s="2244"/>
      <c r="P1314" s="2244"/>
      <c r="Q1314" s="2244"/>
      <c r="R1314" s="2241"/>
      <c r="S1314" s="2241"/>
      <c r="T1314" s="2241"/>
      <c r="U1314" s="2241"/>
      <c r="V1314" s="2241"/>
      <c r="W1314" s="2241"/>
      <c r="X1314" s="2241"/>
      <c r="Y1314" s="2241"/>
      <c r="Z1314" s="2241"/>
      <c r="AA1314" s="2241"/>
      <c r="AB1314" s="2241"/>
      <c r="AC1314" s="346"/>
      <c r="AD1314" s="2241"/>
      <c r="AE1314" s="963"/>
      <c r="AF1314" s="2241"/>
      <c r="AG1314" s="2241"/>
      <c r="AH1314" s="2364"/>
      <c r="AI1314" s="2364"/>
      <c r="AJ1314" s="2241"/>
      <c r="AK1314" s="2019"/>
      <c r="AL1314" s="2608"/>
      <c r="AM1314" s="135"/>
      <c r="AN1314" s="135"/>
      <c r="AO1314" s="135"/>
      <c r="AP1314" s="135"/>
      <c r="AQ1314" s="135"/>
      <c r="AR1314" s="135"/>
      <c r="AS1314" s="135"/>
      <c r="AT1314" s="135"/>
      <c r="AU1314" s="135"/>
      <c r="AV1314" s="135"/>
      <c r="AW1314" s="135"/>
      <c r="AX1314" s="135"/>
      <c r="AY1314" s="135"/>
      <c r="AZ1314" s="135"/>
      <c r="BA1314" s="135"/>
      <c r="BB1314" s="135"/>
      <c r="BC1314" s="135"/>
      <c r="BD1314" s="135"/>
      <c r="BE1314" s="135"/>
      <c r="BF1314" s="135"/>
      <c r="BG1314" s="135"/>
      <c r="BH1314" s="135"/>
      <c r="BI1314" s="135"/>
      <c r="BJ1314" s="135"/>
      <c r="BK1314" s="135"/>
      <c r="BL1314" s="135"/>
      <c r="BM1314" s="135"/>
      <c r="BN1314" s="135"/>
      <c r="BO1314" s="135"/>
      <c r="BP1314" s="135"/>
      <c r="BQ1314" s="135"/>
      <c r="BR1314" s="135"/>
      <c r="BS1314" s="135"/>
      <c r="BT1314" s="135"/>
      <c r="BU1314" s="135"/>
      <c r="BV1314" s="135"/>
      <c r="BW1314" s="135"/>
      <c r="BX1314" s="135"/>
      <c r="BY1314" s="135"/>
      <c r="BZ1314" s="135"/>
      <c r="CA1314" s="135"/>
      <c r="CB1314" s="135"/>
      <c r="CC1314" s="135"/>
      <c r="CD1314" s="135"/>
      <c r="CE1314" s="135"/>
      <c r="CF1314" s="135"/>
      <c r="CG1314" s="135"/>
      <c r="CH1314" s="135"/>
      <c r="CI1314" s="135"/>
      <c r="CJ1314" s="135"/>
      <c r="CK1314" s="135"/>
      <c r="CL1314" s="135"/>
      <c r="CM1314" s="135"/>
      <c r="CN1314" s="135"/>
      <c r="CO1314" s="135"/>
      <c r="CP1314" s="135"/>
      <c r="CQ1314" s="135"/>
      <c r="CR1314" s="135"/>
      <c r="CS1314" s="135"/>
      <c r="CT1314" s="135"/>
      <c r="CU1314" s="135"/>
      <c r="CV1314" s="135"/>
      <c r="CW1314" s="135"/>
      <c r="CX1314" s="135"/>
      <c r="CY1314" s="135"/>
      <c r="CZ1314" s="135"/>
      <c r="DA1314" s="135"/>
      <c r="DB1314" s="135"/>
      <c r="DC1314" s="135"/>
      <c r="DD1314" s="135"/>
      <c r="DE1314" s="135"/>
      <c r="DF1314" s="135"/>
      <c r="DG1314" s="135"/>
      <c r="DH1314" s="135"/>
      <c r="DI1314" s="135"/>
      <c r="DJ1314" s="135"/>
      <c r="DK1314" s="135"/>
      <c r="DL1314" s="135"/>
      <c r="DM1314" s="135"/>
      <c r="DN1314" s="135"/>
      <c r="DO1314" s="135"/>
      <c r="DP1314" s="135"/>
      <c r="DQ1314" s="135"/>
      <c r="DR1314" s="135"/>
      <c r="DS1314" s="135"/>
      <c r="DT1314" s="135"/>
      <c r="DU1314" s="135"/>
      <c r="DV1314" s="135"/>
      <c r="DW1314" s="135"/>
      <c r="DX1314" s="135"/>
      <c r="DY1314" s="135"/>
      <c r="DZ1314" s="135"/>
      <c r="EA1314" s="135"/>
      <c r="EB1314" s="135"/>
      <c r="EC1314" s="135"/>
      <c r="ED1314" s="135"/>
      <c r="EE1314" s="135"/>
      <c r="EF1314" s="135"/>
      <c r="EG1314" s="135"/>
      <c r="EH1314" s="135"/>
      <c r="EI1314" s="135"/>
      <c r="EJ1314" s="135"/>
      <c r="EK1314" s="135"/>
      <c r="EL1314" s="135"/>
      <c r="EM1314" s="135"/>
      <c r="EN1314" s="135"/>
      <c r="EO1314" s="135"/>
      <c r="EP1314" s="135"/>
      <c r="EQ1314" s="135"/>
      <c r="ER1314" s="135"/>
      <c r="ES1314" s="135"/>
      <c r="ET1314" s="135"/>
      <c r="EU1314" s="135"/>
      <c r="EV1314" s="135"/>
      <c r="EW1314" s="135"/>
      <c r="EX1314" s="135"/>
      <c r="EY1314" s="135"/>
      <c r="EZ1314" s="135"/>
      <c r="FA1314" s="135"/>
      <c r="FB1314" s="135"/>
      <c r="FC1314" s="135"/>
      <c r="FD1314" s="135"/>
      <c r="FE1314" s="135"/>
      <c r="FF1314" s="135"/>
      <c r="FG1314" s="135"/>
      <c r="FH1314" s="135"/>
      <c r="FI1314" s="135"/>
      <c r="FJ1314" s="135"/>
      <c r="FK1314" s="135"/>
      <c r="FL1314" s="135"/>
      <c r="FM1314" s="135"/>
      <c r="FN1314" s="135"/>
      <c r="FO1314" s="135"/>
      <c r="FP1314" s="135"/>
      <c r="FQ1314" s="135"/>
      <c r="FR1314" s="135"/>
      <c r="FS1314" s="135"/>
      <c r="FT1314" s="135"/>
      <c r="FU1314" s="135"/>
      <c r="FV1314" s="135"/>
      <c r="FW1314" s="135"/>
      <c r="FX1314" s="135"/>
      <c r="FY1314" s="135"/>
      <c r="FZ1314" s="135"/>
      <c r="GA1314" s="135"/>
      <c r="GB1314" s="135"/>
      <c r="GC1314" s="135"/>
      <c r="GD1314" s="135"/>
      <c r="GE1314" s="135"/>
      <c r="GF1314" s="135"/>
      <c r="GG1314" s="135"/>
      <c r="GH1314" s="135"/>
      <c r="GI1314" s="135"/>
      <c r="GJ1314" s="135"/>
      <c r="GK1314" s="135"/>
      <c r="GL1314" s="135"/>
      <c r="GM1314" s="135"/>
      <c r="GN1314" s="135"/>
      <c r="GO1314" s="135"/>
      <c r="GP1314" s="135"/>
      <c r="GQ1314" s="135"/>
      <c r="GR1314" s="135"/>
      <c r="GS1314" s="135"/>
      <c r="GT1314" s="135"/>
      <c r="GU1314" s="135"/>
      <c r="GV1314" s="135"/>
      <c r="GW1314" s="135"/>
      <c r="GX1314" s="135"/>
      <c r="GY1314" s="135"/>
      <c r="GZ1314" s="135"/>
      <c r="HA1314" s="135"/>
      <c r="HB1314" s="135"/>
      <c r="HC1314" s="135"/>
      <c r="HD1314" s="135"/>
      <c r="HE1314" s="135"/>
      <c r="HF1314" s="135"/>
      <c r="HG1314" s="135"/>
      <c r="HH1314" s="135"/>
      <c r="HI1314" s="135"/>
      <c r="HJ1314" s="135"/>
      <c r="HK1314" s="135"/>
      <c r="HL1314" s="135"/>
      <c r="HM1314" s="135"/>
      <c r="HN1314" s="135"/>
      <c r="HO1314" s="135"/>
      <c r="HP1314" s="135"/>
      <c r="HQ1314" s="135"/>
      <c r="HR1314" s="135"/>
      <c r="HS1314" s="135"/>
      <c r="HT1314" s="135"/>
      <c r="HU1314" s="135"/>
      <c r="HV1314" s="135"/>
      <c r="HW1314" s="135"/>
      <c r="HX1314" s="135"/>
      <c r="HY1314" s="135"/>
      <c r="HZ1314" s="135"/>
      <c r="IA1314" s="135"/>
      <c r="IB1314" s="135"/>
      <c r="IC1314" s="135"/>
      <c r="ID1314" s="135"/>
      <c r="IE1314" s="135"/>
      <c r="IF1314" s="135"/>
      <c r="IG1314" s="135"/>
      <c r="IH1314" s="135"/>
      <c r="II1314" s="135"/>
      <c r="IJ1314" s="135"/>
      <c r="IK1314" s="135"/>
      <c r="IL1314" s="135"/>
      <c r="IM1314" s="135"/>
      <c r="IN1314" s="135"/>
      <c r="IO1314" s="135"/>
      <c r="IP1314" s="135"/>
      <c r="IQ1314" s="135"/>
      <c r="IR1314" s="135"/>
      <c r="IS1314" s="135"/>
      <c r="IT1314" s="135"/>
      <c r="IU1314" s="135"/>
      <c r="IV1314" s="135"/>
      <c r="IW1314" s="135"/>
      <c r="IX1314" s="135"/>
      <c r="IY1314" s="135"/>
      <c r="IZ1314" s="135"/>
      <c r="JA1314" s="135"/>
      <c r="JB1314" s="135"/>
      <c r="JC1314" s="135"/>
      <c r="JD1314" s="135"/>
      <c r="JE1314" s="135"/>
      <c r="JF1314" s="135"/>
      <c r="JG1314" s="135"/>
      <c r="JH1314" s="135"/>
      <c r="JI1314" s="135"/>
    </row>
    <row r="1315" spans="1:269" s="821" customFormat="1" ht="15.75" x14ac:dyDescent="0.25">
      <c r="A1315" s="195"/>
      <c r="B1315" s="195">
        <v>1</v>
      </c>
      <c r="C1315" s="2966" t="s">
        <v>624</v>
      </c>
      <c r="D1315" s="154"/>
      <c r="E1315" s="155"/>
      <c r="F1315" s="1674">
        <f t="shared" ref="F1315:I1315" si="1445">F1236</f>
        <v>1029</v>
      </c>
      <c r="G1315" s="718">
        <f t="shared" si="1445"/>
        <v>943</v>
      </c>
      <c r="H1315" s="718">
        <f t="shared" si="1445"/>
        <v>802</v>
      </c>
      <c r="I1315" s="1686">
        <f t="shared" si="1445"/>
        <v>85.047720042417822</v>
      </c>
      <c r="J1315" s="2243"/>
      <c r="K1315" s="2243"/>
      <c r="L1315" s="2244"/>
      <c r="M1315" s="2244"/>
      <c r="N1315" s="2244"/>
      <c r="O1315" s="2244"/>
      <c r="P1315" s="2244"/>
      <c r="Q1315" s="2244"/>
      <c r="R1315" s="2241"/>
      <c r="S1315" s="2241"/>
      <c r="T1315" s="2241"/>
      <c r="U1315" s="2241"/>
      <c r="V1315" s="2241"/>
      <c r="W1315" s="2241"/>
      <c r="X1315" s="2241"/>
      <c r="Y1315" s="2241"/>
      <c r="Z1315" s="2241"/>
      <c r="AA1315" s="2241"/>
      <c r="AB1315" s="2241"/>
      <c r="AC1315" s="346"/>
      <c r="AD1315" s="2241"/>
      <c r="AE1315" s="963"/>
      <c r="AF1315" s="2241"/>
      <c r="AG1315" s="2241"/>
      <c r="AH1315" s="2364"/>
      <c r="AI1315" s="2364"/>
      <c r="AJ1315" s="2241"/>
      <c r="AK1315" s="2019"/>
      <c r="AL1315" s="2608"/>
      <c r="AM1315" s="135"/>
      <c r="AN1315" s="135"/>
      <c r="AO1315" s="135"/>
      <c r="AP1315" s="135"/>
      <c r="AQ1315" s="135"/>
      <c r="AR1315" s="135"/>
      <c r="AS1315" s="135"/>
      <c r="AT1315" s="135"/>
      <c r="AU1315" s="135"/>
      <c r="AV1315" s="135"/>
      <c r="AW1315" s="135"/>
      <c r="AX1315" s="135"/>
      <c r="AY1315" s="135"/>
      <c r="AZ1315" s="135"/>
      <c r="BA1315" s="135"/>
      <c r="BB1315" s="135"/>
      <c r="BC1315" s="135"/>
      <c r="BD1315" s="135"/>
      <c r="BE1315" s="135"/>
      <c r="BF1315" s="135"/>
      <c r="BG1315" s="135"/>
      <c r="BH1315" s="135"/>
      <c r="BI1315" s="135"/>
      <c r="BJ1315" s="135"/>
      <c r="BK1315" s="135"/>
      <c r="BL1315" s="135"/>
      <c r="BM1315" s="135"/>
      <c r="BN1315" s="135"/>
      <c r="BO1315" s="135"/>
      <c r="BP1315" s="135"/>
      <c r="BQ1315" s="135"/>
      <c r="BR1315" s="135"/>
      <c r="BS1315" s="135"/>
      <c r="BT1315" s="135"/>
      <c r="BU1315" s="135"/>
      <c r="BV1315" s="135"/>
      <c r="BW1315" s="135"/>
      <c r="BX1315" s="135"/>
      <c r="BY1315" s="135"/>
      <c r="BZ1315" s="135"/>
      <c r="CA1315" s="135"/>
      <c r="CB1315" s="135"/>
      <c r="CC1315" s="135"/>
      <c r="CD1315" s="135"/>
      <c r="CE1315" s="135"/>
      <c r="CF1315" s="135"/>
      <c r="CG1315" s="135"/>
      <c r="CH1315" s="135"/>
      <c r="CI1315" s="135"/>
      <c r="CJ1315" s="135"/>
      <c r="CK1315" s="135"/>
      <c r="CL1315" s="135"/>
      <c r="CM1315" s="135"/>
      <c r="CN1315" s="135"/>
      <c r="CO1315" s="135"/>
      <c r="CP1315" s="135"/>
      <c r="CQ1315" s="135"/>
      <c r="CR1315" s="135"/>
      <c r="CS1315" s="135"/>
      <c r="CT1315" s="135"/>
      <c r="CU1315" s="135"/>
      <c r="CV1315" s="135"/>
      <c r="CW1315" s="135"/>
      <c r="CX1315" s="135"/>
      <c r="CY1315" s="135"/>
      <c r="CZ1315" s="135"/>
      <c r="DA1315" s="135"/>
      <c r="DB1315" s="135"/>
      <c r="DC1315" s="135"/>
      <c r="DD1315" s="135"/>
      <c r="DE1315" s="135"/>
      <c r="DF1315" s="135"/>
      <c r="DG1315" s="135"/>
      <c r="DH1315" s="135"/>
      <c r="DI1315" s="135"/>
      <c r="DJ1315" s="135"/>
      <c r="DK1315" s="135"/>
      <c r="DL1315" s="135"/>
      <c r="DM1315" s="135"/>
      <c r="DN1315" s="135"/>
      <c r="DO1315" s="135"/>
      <c r="DP1315" s="135"/>
      <c r="DQ1315" s="135"/>
      <c r="DR1315" s="135"/>
      <c r="DS1315" s="135"/>
      <c r="DT1315" s="135"/>
      <c r="DU1315" s="135"/>
      <c r="DV1315" s="135"/>
      <c r="DW1315" s="135"/>
      <c r="DX1315" s="135"/>
      <c r="DY1315" s="135"/>
      <c r="DZ1315" s="135"/>
      <c r="EA1315" s="135"/>
      <c r="EB1315" s="135"/>
      <c r="EC1315" s="135"/>
      <c r="ED1315" s="135"/>
      <c r="EE1315" s="135"/>
      <c r="EF1315" s="135"/>
      <c r="EG1315" s="135"/>
      <c r="EH1315" s="135"/>
      <c r="EI1315" s="135"/>
      <c r="EJ1315" s="135"/>
      <c r="EK1315" s="135"/>
      <c r="EL1315" s="135"/>
      <c r="EM1315" s="135"/>
      <c r="EN1315" s="135"/>
      <c r="EO1315" s="135"/>
      <c r="EP1315" s="135"/>
      <c r="EQ1315" s="135"/>
      <c r="ER1315" s="135"/>
      <c r="ES1315" s="135"/>
      <c r="ET1315" s="135"/>
      <c r="EU1315" s="135"/>
      <c r="EV1315" s="135"/>
      <c r="EW1315" s="135"/>
      <c r="EX1315" s="135"/>
      <c r="EY1315" s="135"/>
      <c r="EZ1315" s="135"/>
      <c r="FA1315" s="135"/>
      <c r="FB1315" s="135"/>
      <c r="FC1315" s="135"/>
      <c r="FD1315" s="135"/>
      <c r="FE1315" s="135"/>
      <c r="FF1315" s="135"/>
      <c r="FG1315" s="135"/>
      <c r="FH1315" s="135"/>
      <c r="FI1315" s="135"/>
      <c r="FJ1315" s="135"/>
      <c r="FK1315" s="135"/>
      <c r="FL1315" s="135"/>
      <c r="FM1315" s="135"/>
      <c r="FN1315" s="135"/>
      <c r="FO1315" s="135"/>
      <c r="FP1315" s="135"/>
      <c r="FQ1315" s="135"/>
      <c r="FR1315" s="135"/>
      <c r="FS1315" s="135"/>
      <c r="FT1315" s="135"/>
      <c r="FU1315" s="135"/>
      <c r="FV1315" s="135"/>
      <c r="FW1315" s="135"/>
      <c r="FX1315" s="135"/>
      <c r="FY1315" s="135"/>
      <c r="FZ1315" s="135"/>
      <c r="GA1315" s="135"/>
      <c r="GB1315" s="135"/>
      <c r="GC1315" s="135"/>
      <c r="GD1315" s="135"/>
      <c r="GE1315" s="135"/>
      <c r="GF1315" s="135"/>
      <c r="GG1315" s="135"/>
      <c r="GH1315" s="135"/>
      <c r="GI1315" s="135"/>
      <c r="GJ1315" s="135"/>
      <c r="GK1315" s="135"/>
      <c r="GL1315" s="135"/>
      <c r="GM1315" s="135"/>
      <c r="GN1315" s="135"/>
      <c r="GO1315" s="135"/>
      <c r="GP1315" s="135"/>
      <c r="GQ1315" s="135"/>
      <c r="GR1315" s="135"/>
      <c r="GS1315" s="135"/>
      <c r="GT1315" s="135"/>
      <c r="GU1315" s="135"/>
      <c r="GV1315" s="135"/>
      <c r="GW1315" s="135"/>
      <c r="GX1315" s="135"/>
      <c r="GY1315" s="135"/>
      <c r="GZ1315" s="135"/>
      <c r="HA1315" s="135"/>
      <c r="HB1315" s="135"/>
      <c r="HC1315" s="135"/>
      <c r="HD1315" s="135"/>
      <c r="HE1315" s="135"/>
      <c r="HF1315" s="135"/>
      <c r="HG1315" s="135"/>
      <c r="HH1315" s="135"/>
      <c r="HI1315" s="135"/>
      <c r="HJ1315" s="135"/>
      <c r="HK1315" s="135"/>
      <c r="HL1315" s="135"/>
      <c r="HM1315" s="135"/>
      <c r="HN1315" s="135"/>
      <c r="HO1315" s="135"/>
      <c r="HP1315" s="135"/>
      <c r="HQ1315" s="135"/>
      <c r="HR1315" s="135"/>
      <c r="HS1315" s="135"/>
      <c r="HT1315" s="135"/>
      <c r="HU1315" s="135"/>
      <c r="HV1315" s="135"/>
      <c r="HW1315" s="135"/>
      <c r="HX1315" s="135"/>
      <c r="HY1315" s="135"/>
      <c r="HZ1315" s="135"/>
      <c r="IA1315" s="135"/>
      <c r="IB1315" s="135"/>
      <c r="IC1315" s="135"/>
      <c r="ID1315" s="135"/>
      <c r="IE1315" s="135"/>
      <c r="IF1315" s="135"/>
      <c r="IG1315" s="135"/>
      <c r="IH1315" s="135"/>
      <c r="II1315" s="135"/>
      <c r="IJ1315" s="135"/>
      <c r="IK1315" s="135"/>
      <c r="IL1315" s="135"/>
      <c r="IM1315" s="135"/>
      <c r="IN1315" s="135"/>
      <c r="IO1315" s="135"/>
      <c r="IP1315" s="135"/>
      <c r="IQ1315" s="135"/>
      <c r="IR1315" s="135"/>
      <c r="IS1315" s="135"/>
      <c r="IT1315" s="135"/>
      <c r="IU1315" s="135"/>
      <c r="IV1315" s="135"/>
      <c r="IW1315" s="135"/>
      <c r="IX1315" s="135"/>
      <c r="IY1315" s="135"/>
      <c r="IZ1315" s="135"/>
      <c r="JA1315" s="135"/>
      <c r="JB1315" s="135"/>
      <c r="JC1315" s="135"/>
      <c r="JD1315" s="135"/>
      <c r="JE1315" s="135"/>
      <c r="JF1315" s="135"/>
      <c r="JG1315" s="135"/>
      <c r="JH1315" s="135"/>
      <c r="JI1315" s="135"/>
    </row>
    <row r="1316" spans="1:269" s="821" customFormat="1" ht="31.5" x14ac:dyDescent="0.25">
      <c r="A1316" s="195"/>
      <c r="B1316" s="195">
        <v>1</v>
      </c>
      <c r="C1316" s="2966" t="s">
        <v>625</v>
      </c>
      <c r="D1316" s="154"/>
      <c r="E1316" s="155"/>
      <c r="F1316" s="1674">
        <f t="shared" ref="F1316:I1316" si="1446">F1237</f>
        <v>2154</v>
      </c>
      <c r="G1316" s="718">
        <f t="shared" si="1446"/>
        <v>1975</v>
      </c>
      <c r="H1316" s="718">
        <f t="shared" si="1446"/>
        <v>830</v>
      </c>
      <c r="I1316" s="1686">
        <f t="shared" si="1446"/>
        <v>42.025316455696206</v>
      </c>
      <c r="J1316" s="2243"/>
      <c r="K1316" s="2243"/>
      <c r="L1316" s="2244"/>
      <c r="M1316" s="2244"/>
      <c r="N1316" s="2244"/>
      <c r="O1316" s="2244"/>
      <c r="P1316" s="2244"/>
      <c r="Q1316" s="2244"/>
      <c r="R1316" s="2241"/>
      <c r="S1316" s="2241"/>
      <c r="T1316" s="2241"/>
      <c r="U1316" s="2241"/>
      <c r="V1316" s="2241"/>
      <c r="W1316" s="2241"/>
      <c r="X1316" s="2241"/>
      <c r="Y1316" s="2241"/>
      <c r="Z1316" s="2241"/>
      <c r="AA1316" s="2241"/>
      <c r="AB1316" s="2241"/>
      <c r="AC1316" s="346"/>
      <c r="AD1316" s="2241"/>
      <c r="AE1316" s="963"/>
      <c r="AF1316" s="2241"/>
      <c r="AG1316" s="2241"/>
      <c r="AH1316" s="2364"/>
      <c r="AI1316" s="2364"/>
      <c r="AJ1316" s="2241"/>
      <c r="AK1316" s="2019"/>
      <c r="AL1316" s="2608"/>
      <c r="AM1316" s="135"/>
      <c r="AN1316" s="135"/>
      <c r="AO1316" s="135"/>
      <c r="AP1316" s="135"/>
      <c r="AQ1316" s="135"/>
      <c r="AR1316" s="135"/>
      <c r="AS1316" s="135"/>
      <c r="AT1316" s="135"/>
      <c r="AU1316" s="135"/>
      <c r="AV1316" s="135"/>
      <c r="AW1316" s="135"/>
      <c r="AX1316" s="135"/>
      <c r="AY1316" s="135"/>
      <c r="AZ1316" s="135"/>
      <c r="BA1316" s="135"/>
      <c r="BB1316" s="135"/>
      <c r="BC1316" s="135"/>
      <c r="BD1316" s="135"/>
      <c r="BE1316" s="135"/>
      <c r="BF1316" s="135"/>
      <c r="BG1316" s="135"/>
      <c r="BH1316" s="135"/>
      <c r="BI1316" s="135"/>
      <c r="BJ1316" s="135"/>
      <c r="BK1316" s="135"/>
      <c r="BL1316" s="135"/>
      <c r="BM1316" s="135"/>
      <c r="BN1316" s="135"/>
      <c r="BO1316" s="135"/>
      <c r="BP1316" s="135"/>
      <c r="BQ1316" s="135"/>
      <c r="BR1316" s="135"/>
      <c r="BS1316" s="135"/>
      <c r="BT1316" s="135"/>
      <c r="BU1316" s="135"/>
      <c r="BV1316" s="135"/>
      <c r="BW1316" s="135"/>
      <c r="BX1316" s="135"/>
      <c r="BY1316" s="135"/>
      <c r="BZ1316" s="135"/>
      <c r="CA1316" s="135"/>
      <c r="CB1316" s="135"/>
      <c r="CC1316" s="135"/>
      <c r="CD1316" s="135"/>
      <c r="CE1316" s="135"/>
      <c r="CF1316" s="135"/>
      <c r="CG1316" s="135"/>
      <c r="CH1316" s="135"/>
      <c r="CI1316" s="135"/>
      <c r="CJ1316" s="135"/>
      <c r="CK1316" s="135"/>
      <c r="CL1316" s="135"/>
      <c r="CM1316" s="135"/>
      <c r="CN1316" s="135"/>
      <c r="CO1316" s="135"/>
      <c r="CP1316" s="135"/>
      <c r="CQ1316" s="135"/>
      <c r="CR1316" s="135"/>
      <c r="CS1316" s="135"/>
      <c r="CT1316" s="135"/>
      <c r="CU1316" s="135"/>
      <c r="CV1316" s="135"/>
      <c r="CW1316" s="135"/>
      <c r="CX1316" s="135"/>
      <c r="CY1316" s="135"/>
      <c r="CZ1316" s="135"/>
      <c r="DA1316" s="135"/>
      <c r="DB1316" s="135"/>
      <c r="DC1316" s="135"/>
      <c r="DD1316" s="135"/>
      <c r="DE1316" s="135"/>
      <c r="DF1316" s="135"/>
      <c r="DG1316" s="135"/>
      <c r="DH1316" s="135"/>
      <c r="DI1316" s="135"/>
      <c r="DJ1316" s="135"/>
      <c r="DK1316" s="135"/>
      <c r="DL1316" s="135"/>
      <c r="DM1316" s="135"/>
      <c r="DN1316" s="135"/>
      <c r="DO1316" s="135"/>
      <c r="DP1316" s="135"/>
      <c r="DQ1316" s="135"/>
      <c r="DR1316" s="135"/>
      <c r="DS1316" s="135"/>
      <c r="DT1316" s="135"/>
      <c r="DU1316" s="135"/>
      <c r="DV1316" s="135"/>
      <c r="DW1316" s="135"/>
      <c r="DX1316" s="135"/>
      <c r="DY1316" s="135"/>
      <c r="DZ1316" s="135"/>
      <c r="EA1316" s="135"/>
      <c r="EB1316" s="135"/>
      <c r="EC1316" s="135"/>
      <c r="ED1316" s="135"/>
      <c r="EE1316" s="135"/>
      <c r="EF1316" s="135"/>
      <c r="EG1316" s="135"/>
      <c r="EH1316" s="135"/>
      <c r="EI1316" s="135"/>
      <c r="EJ1316" s="135"/>
      <c r="EK1316" s="135"/>
      <c r="EL1316" s="135"/>
      <c r="EM1316" s="135"/>
      <c r="EN1316" s="135"/>
      <c r="EO1316" s="135"/>
      <c r="EP1316" s="135"/>
      <c r="EQ1316" s="135"/>
      <c r="ER1316" s="135"/>
      <c r="ES1316" s="135"/>
      <c r="ET1316" s="135"/>
      <c r="EU1316" s="135"/>
      <c r="EV1316" s="135"/>
      <c r="EW1316" s="135"/>
      <c r="EX1316" s="135"/>
      <c r="EY1316" s="135"/>
      <c r="EZ1316" s="135"/>
      <c r="FA1316" s="135"/>
      <c r="FB1316" s="135"/>
      <c r="FC1316" s="135"/>
      <c r="FD1316" s="135"/>
      <c r="FE1316" s="135"/>
      <c r="FF1316" s="135"/>
      <c r="FG1316" s="135"/>
      <c r="FH1316" s="135"/>
      <c r="FI1316" s="135"/>
      <c r="FJ1316" s="135"/>
      <c r="FK1316" s="135"/>
      <c r="FL1316" s="135"/>
      <c r="FM1316" s="135"/>
      <c r="FN1316" s="135"/>
      <c r="FO1316" s="135"/>
      <c r="FP1316" s="135"/>
      <c r="FQ1316" s="135"/>
      <c r="FR1316" s="135"/>
      <c r="FS1316" s="135"/>
      <c r="FT1316" s="135"/>
      <c r="FU1316" s="135"/>
      <c r="FV1316" s="135"/>
      <c r="FW1316" s="135"/>
      <c r="FX1316" s="135"/>
      <c r="FY1316" s="135"/>
      <c r="FZ1316" s="135"/>
      <c r="GA1316" s="135"/>
      <c r="GB1316" s="135"/>
      <c r="GC1316" s="135"/>
      <c r="GD1316" s="135"/>
      <c r="GE1316" s="135"/>
      <c r="GF1316" s="135"/>
      <c r="GG1316" s="135"/>
      <c r="GH1316" s="135"/>
      <c r="GI1316" s="135"/>
      <c r="GJ1316" s="135"/>
      <c r="GK1316" s="135"/>
      <c r="GL1316" s="135"/>
      <c r="GM1316" s="135"/>
      <c r="GN1316" s="135"/>
      <c r="GO1316" s="135"/>
      <c r="GP1316" s="135"/>
      <c r="GQ1316" s="135"/>
      <c r="GR1316" s="135"/>
      <c r="GS1316" s="135"/>
      <c r="GT1316" s="135"/>
      <c r="GU1316" s="135"/>
      <c r="GV1316" s="135"/>
      <c r="GW1316" s="135"/>
      <c r="GX1316" s="135"/>
      <c r="GY1316" s="135"/>
      <c r="GZ1316" s="135"/>
      <c r="HA1316" s="135"/>
      <c r="HB1316" s="135"/>
      <c r="HC1316" s="135"/>
      <c r="HD1316" s="135"/>
      <c r="HE1316" s="135"/>
      <c r="HF1316" s="135"/>
      <c r="HG1316" s="135"/>
      <c r="HH1316" s="135"/>
      <c r="HI1316" s="135"/>
      <c r="HJ1316" s="135"/>
      <c r="HK1316" s="135"/>
      <c r="HL1316" s="135"/>
      <c r="HM1316" s="135"/>
      <c r="HN1316" s="135"/>
      <c r="HO1316" s="135"/>
      <c r="HP1316" s="135"/>
      <c r="HQ1316" s="135"/>
      <c r="HR1316" s="135"/>
      <c r="HS1316" s="135"/>
      <c r="HT1316" s="135"/>
      <c r="HU1316" s="135"/>
      <c r="HV1316" s="135"/>
      <c r="HW1316" s="135"/>
      <c r="HX1316" s="135"/>
      <c r="HY1316" s="135"/>
      <c r="HZ1316" s="135"/>
      <c r="IA1316" s="135"/>
      <c r="IB1316" s="135"/>
      <c r="IC1316" s="135"/>
      <c r="ID1316" s="135"/>
      <c r="IE1316" s="135"/>
      <c r="IF1316" s="135"/>
      <c r="IG1316" s="135"/>
      <c r="IH1316" s="135"/>
      <c r="II1316" s="135"/>
      <c r="IJ1316" s="135"/>
      <c r="IK1316" s="135"/>
      <c r="IL1316" s="135"/>
      <c r="IM1316" s="135"/>
      <c r="IN1316" s="135"/>
      <c r="IO1316" s="135"/>
      <c r="IP1316" s="135"/>
      <c r="IQ1316" s="135"/>
      <c r="IR1316" s="135"/>
      <c r="IS1316" s="135"/>
      <c r="IT1316" s="135"/>
      <c r="IU1316" s="135"/>
      <c r="IV1316" s="135"/>
      <c r="IW1316" s="135"/>
      <c r="IX1316" s="135"/>
      <c r="IY1316" s="135"/>
      <c r="IZ1316" s="135"/>
      <c r="JA1316" s="135"/>
      <c r="JB1316" s="135"/>
      <c r="JC1316" s="135"/>
      <c r="JD1316" s="135"/>
      <c r="JE1316" s="135"/>
      <c r="JF1316" s="135"/>
      <c r="JG1316" s="135"/>
      <c r="JH1316" s="135"/>
      <c r="JI1316" s="135"/>
    </row>
    <row r="1317" spans="1:269" s="821" customFormat="1" ht="45" x14ac:dyDescent="0.25">
      <c r="A1317" s="195"/>
      <c r="B1317" s="195">
        <v>1</v>
      </c>
      <c r="C1317" s="574" t="s">
        <v>458</v>
      </c>
      <c r="D1317" s="154"/>
      <c r="E1317" s="155"/>
      <c r="F1317" s="1674">
        <f t="shared" ref="F1317:I1321" si="1447">F1238</f>
        <v>13120</v>
      </c>
      <c r="G1317" s="718">
        <f t="shared" si="1447"/>
        <v>12028</v>
      </c>
      <c r="H1317" s="718">
        <f t="shared" si="1447"/>
        <v>9494</v>
      </c>
      <c r="I1317" s="1686">
        <f t="shared" si="1447"/>
        <v>78.932490854672437</v>
      </c>
      <c r="J1317" s="2243"/>
      <c r="K1317" s="2243"/>
      <c r="L1317" s="2244"/>
      <c r="M1317" s="2244"/>
      <c r="N1317" s="2244"/>
      <c r="O1317" s="2244"/>
      <c r="P1317" s="2244"/>
      <c r="Q1317" s="2244"/>
      <c r="R1317" s="2241">
        <f t="shared" ref="R1317:AJ1317" si="1448">R1238</f>
        <v>45840.033060000002</v>
      </c>
      <c r="S1317" s="2241">
        <f t="shared" ref="S1317:T1317" si="1449">S1238</f>
        <v>45840.033060000002</v>
      </c>
      <c r="T1317" s="2241">
        <f t="shared" si="1449"/>
        <v>45840.033060000002</v>
      </c>
      <c r="U1317" s="2241">
        <f t="shared" ref="U1317:V1317" si="1450">U1238</f>
        <v>45840.033060000002</v>
      </c>
      <c r="V1317" s="2241">
        <f t="shared" si="1450"/>
        <v>45840.033060000002</v>
      </c>
      <c r="W1317" s="2241">
        <f t="shared" ref="W1317:X1317" si="1451">W1238</f>
        <v>45840.033060000002</v>
      </c>
      <c r="X1317" s="2241">
        <f t="shared" si="1451"/>
        <v>45840.033060000002</v>
      </c>
      <c r="Y1317" s="2241">
        <f t="shared" ref="Y1317:Z1317" si="1452">Y1238</f>
        <v>45840.033060000002</v>
      </c>
      <c r="Z1317" s="2241">
        <f t="shared" si="1452"/>
        <v>45840.033060000002</v>
      </c>
      <c r="AA1317" s="2241">
        <f t="shared" ref="AA1317:AB1317" si="1453">AA1238</f>
        <v>45840.033060000002</v>
      </c>
      <c r="AB1317" s="2241">
        <f t="shared" si="1453"/>
        <v>45840.033060000002</v>
      </c>
      <c r="AC1317" s="346">
        <f t="shared" si="1448"/>
        <v>42020.030305</v>
      </c>
      <c r="AD1317" s="2241">
        <f t="shared" si="1448"/>
        <v>34395.692970000004</v>
      </c>
      <c r="AE1317" s="963">
        <f t="shared" si="1448"/>
        <v>0</v>
      </c>
      <c r="AF1317" s="2241">
        <f t="shared" si="1448"/>
        <v>0</v>
      </c>
      <c r="AG1317" s="2241">
        <f t="shared" si="1448"/>
        <v>-7624.3373350000002</v>
      </c>
      <c r="AH1317" s="2364">
        <f t="shared" si="1448"/>
        <v>0</v>
      </c>
      <c r="AI1317" s="2364">
        <f t="shared" si="1448"/>
        <v>-409.10711999999995</v>
      </c>
      <c r="AJ1317" s="2241">
        <f t="shared" si="1448"/>
        <v>33986.585850000003</v>
      </c>
      <c r="AK1317" s="2019"/>
      <c r="AL1317" s="2608"/>
      <c r="AM1317" s="135"/>
      <c r="AN1317" s="135"/>
      <c r="AO1317" s="135"/>
      <c r="AP1317" s="135"/>
      <c r="AQ1317" s="135"/>
      <c r="AR1317" s="135"/>
      <c r="AS1317" s="135"/>
      <c r="AT1317" s="135"/>
      <c r="AU1317" s="135"/>
      <c r="AV1317" s="135"/>
      <c r="AW1317" s="135"/>
      <c r="AX1317" s="135"/>
      <c r="AY1317" s="135"/>
      <c r="AZ1317" s="135"/>
      <c r="BA1317" s="135"/>
      <c r="BB1317" s="135"/>
      <c r="BC1317" s="135"/>
      <c r="BD1317" s="135"/>
      <c r="BE1317" s="135"/>
      <c r="BF1317" s="135"/>
      <c r="BG1317" s="135"/>
      <c r="BH1317" s="135"/>
      <c r="BI1317" s="135"/>
      <c r="BJ1317" s="135"/>
      <c r="BK1317" s="135"/>
      <c r="BL1317" s="135"/>
      <c r="BM1317" s="135"/>
      <c r="BN1317" s="135"/>
      <c r="BO1317" s="135"/>
      <c r="BP1317" s="135"/>
      <c r="BQ1317" s="135"/>
      <c r="BR1317" s="135"/>
      <c r="BS1317" s="135"/>
      <c r="BT1317" s="135"/>
      <c r="BU1317" s="135"/>
      <c r="BV1317" s="135"/>
      <c r="BW1317" s="135"/>
      <c r="BX1317" s="135"/>
      <c r="BY1317" s="135"/>
      <c r="BZ1317" s="135"/>
      <c r="CA1317" s="135"/>
      <c r="CB1317" s="135"/>
      <c r="CC1317" s="135"/>
      <c r="CD1317" s="135"/>
      <c r="CE1317" s="135"/>
      <c r="CF1317" s="135"/>
      <c r="CG1317" s="135"/>
      <c r="CH1317" s="135"/>
      <c r="CI1317" s="135"/>
      <c r="CJ1317" s="135"/>
      <c r="CK1317" s="135"/>
      <c r="CL1317" s="135"/>
      <c r="CM1317" s="135"/>
      <c r="CN1317" s="135"/>
      <c r="CO1317" s="135"/>
      <c r="CP1317" s="135"/>
      <c r="CQ1317" s="135"/>
      <c r="CR1317" s="135"/>
      <c r="CS1317" s="135"/>
      <c r="CT1317" s="135"/>
      <c r="CU1317" s="135"/>
      <c r="CV1317" s="135"/>
      <c r="CW1317" s="135"/>
      <c r="CX1317" s="135"/>
      <c r="CY1317" s="135"/>
      <c r="CZ1317" s="135"/>
      <c r="DA1317" s="135"/>
      <c r="DB1317" s="135"/>
      <c r="DC1317" s="135"/>
      <c r="DD1317" s="135"/>
      <c r="DE1317" s="135"/>
      <c r="DF1317" s="135"/>
      <c r="DG1317" s="135"/>
      <c r="DH1317" s="135"/>
      <c r="DI1317" s="135"/>
      <c r="DJ1317" s="135"/>
      <c r="DK1317" s="135"/>
      <c r="DL1317" s="135"/>
      <c r="DM1317" s="135"/>
      <c r="DN1317" s="135"/>
      <c r="DO1317" s="135"/>
      <c r="DP1317" s="135"/>
      <c r="DQ1317" s="135"/>
      <c r="DR1317" s="135"/>
      <c r="DS1317" s="135"/>
      <c r="DT1317" s="135"/>
      <c r="DU1317" s="135"/>
      <c r="DV1317" s="135"/>
      <c r="DW1317" s="135"/>
      <c r="DX1317" s="135"/>
      <c r="DY1317" s="135"/>
      <c r="DZ1317" s="135"/>
      <c r="EA1317" s="135"/>
      <c r="EB1317" s="135"/>
      <c r="EC1317" s="135"/>
      <c r="ED1317" s="135"/>
      <c r="EE1317" s="135"/>
      <c r="EF1317" s="135"/>
      <c r="EG1317" s="135"/>
      <c r="EH1317" s="135"/>
      <c r="EI1317" s="135"/>
      <c r="EJ1317" s="135"/>
      <c r="EK1317" s="135"/>
      <c r="EL1317" s="135"/>
      <c r="EM1317" s="135"/>
      <c r="EN1317" s="135"/>
      <c r="EO1317" s="135"/>
      <c r="EP1317" s="135"/>
      <c r="EQ1317" s="135"/>
      <c r="ER1317" s="135"/>
      <c r="ES1317" s="135"/>
      <c r="ET1317" s="135"/>
      <c r="EU1317" s="135"/>
      <c r="EV1317" s="135"/>
      <c r="EW1317" s="135"/>
      <c r="EX1317" s="135"/>
      <c r="EY1317" s="135"/>
      <c r="EZ1317" s="135"/>
      <c r="FA1317" s="135"/>
      <c r="FB1317" s="135"/>
      <c r="FC1317" s="135"/>
      <c r="FD1317" s="135"/>
      <c r="FE1317" s="135"/>
      <c r="FF1317" s="135"/>
      <c r="FG1317" s="135"/>
      <c r="FH1317" s="135"/>
      <c r="FI1317" s="135"/>
      <c r="FJ1317" s="135"/>
      <c r="FK1317" s="135"/>
      <c r="FL1317" s="135"/>
      <c r="FM1317" s="135"/>
      <c r="FN1317" s="135"/>
      <c r="FO1317" s="135"/>
      <c r="FP1317" s="135"/>
      <c r="FQ1317" s="135"/>
      <c r="FR1317" s="135"/>
      <c r="FS1317" s="135"/>
      <c r="FT1317" s="135"/>
      <c r="FU1317" s="135"/>
      <c r="FV1317" s="135"/>
      <c r="FW1317" s="135"/>
      <c r="FX1317" s="135"/>
      <c r="FY1317" s="135"/>
      <c r="FZ1317" s="135"/>
      <c r="GA1317" s="135"/>
      <c r="GB1317" s="135"/>
      <c r="GC1317" s="135"/>
      <c r="GD1317" s="135"/>
      <c r="GE1317" s="135"/>
      <c r="GF1317" s="135"/>
      <c r="GG1317" s="135"/>
      <c r="GH1317" s="135"/>
      <c r="GI1317" s="135"/>
      <c r="GJ1317" s="135"/>
      <c r="GK1317" s="135"/>
      <c r="GL1317" s="135"/>
      <c r="GM1317" s="135"/>
      <c r="GN1317" s="135"/>
      <c r="GO1317" s="135"/>
      <c r="GP1317" s="135"/>
      <c r="GQ1317" s="135"/>
      <c r="GR1317" s="135"/>
      <c r="GS1317" s="135"/>
      <c r="GT1317" s="135"/>
      <c r="GU1317" s="135"/>
      <c r="GV1317" s="135"/>
      <c r="GW1317" s="135"/>
      <c r="GX1317" s="135"/>
      <c r="GY1317" s="135"/>
      <c r="GZ1317" s="135"/>
      <c r="HA1317" s="135"/>
      <c r="HB1317" s="135"/>
      <c r="HC1317" s="135"/>
      <c r="HD1317" s="135"/>
      <c r="HE1317" s="135"/>
      <c r="HF1317" s="135"/>
      <c r="HG1317" s="135"/>
      <c r="HH1317" s="135"/>
      <c r="HI1317" s="135"/>
      <c r="HJ1317" s="135"/>
      <c r="HK1317" s="135"/>
      <c r="HL1317" s="135"/>
      <c r="HM1317" s="135"/>
      <c r="HN1317" s="135"/>
      <c r="HO1317" s="135"/>
      <c r="HP1317" s="135"/>
      <c r="HQ1317" s="135"/>
      <c r="HR1317" s="135"/>
      <c r="HS1317" s="135"/>
      <c r="HT1317" s="135"/>
      <c r="HU1317" s="135"/>
      <c r="HV1317" s="135"/>
      <c r="HW1317" s="135"/>
      <c r="HX1317" s="135"/>
      <c r="HY1317" s="135"/>
      <c r="HZ1317" s="135"/>
      <c r="IA1317" s="135"/>
      <c r="IB1317" s="135"/>
      <c r="IC1317" s="135"/>
      <c r="ID1317" s="135"/>
      <c r="IE1317" s="135"/>
      <c r="IF1317" s="135"/>
      <c r="IG1317" s="135"/>
      <c r="IH1317" s="135"/>
      <c r="II1317" s="135"/>
      <c r="IJ1317" s="135"/>
      <c r="IK1317" s="135"/>
      <c r="IL1317" s="135"/>
      <c r="IM1317" s="135"/>
      <c r="IN1317" s="135"/>
      <c r="IO1317" s="135"/>
      <c r="IP1317" s="135"/>
      <c r="IQ1317" s="135"/>
      <c r="IR1317" s="135"/>
      <c r="IS1317" s="135"/>
      <c r="IT1317" s="135"/>
      <c r="IU1317" s="135"/>
      <c r="IV1317" s="135"/>
      <c r="IW1317" s="135"/>
      <c r="IX1317" s="135"/>
      <c r="IY1317" s="135"/>
      <c r="IZ1317" s="135"/>
      <c r="JA1317" s="135"/>
      <c r="JB1317" s="135"/>
      <c r="JC1317" s="135"/>
      <c r="JD1317" s="135"/>
      <c r="JE1317" s="135"/>
      <c r="JF1317" s="135"/>
      <c r="JG1317" s="135"/>
      <c r="JH1317" s="135"/>
      <c r="JI1317" s="135"/>
    </row>
    <row r="1318" spans="1:269" s="821" customFormat="1" ht="30" x14ac:dyDescent="0.25">
      <c r="A1318" s="195"/>
      <c r="B1318" s="195">
        <v>1</v>
      </c>
      <c r="C1318" s="576" t="s">
        <v>271</v>
      </c>
      <c r="D1318" s="154"/>
      <c r="E1318" s="155"/>
      <c r="F1318" s="1674">
        <f t="shared" si="1447"/>
        <v>6713</v>
      </c>
      <c r="G1318" s="718">
        <f t="shared" si="1447"/>
        <v>6154</v>
      </c>
      <c r="H1318" s="718">
        <f t="shared" si="1447"/>
        <v>5536</v>
      </c>
      <c r="I1318" s="1686">
        <f t="shared" si="1447"/>
        <v>89.957751056223586</v>
      </c>
      <c r="J1318" s="2243"/>
      <c r="K1318" s="2243"/>
      <c r="L1318" s="2244"/>
      <c r="M1318" s="2244"/>
      <c r="N1318" s="2244"/>
      <c r="O1318" s="2244"/>
      <c r="P1318" s="2244"/>
      <c r="Q1318" s="2244"/>
      <c r="R1318" s="2241">
        <f t="shared" ref="R1318:AJ1318" si="1454">R1239</f>
        <v>28688.118549999999</v>
      </c>
      <c r="S1318" s="2241">
        <f t="shared" ref="S1318:T1318" si="1455">S1239</f>
        <v>28688.118549999999</v>
      </c>
      <c r="T1318" s="2241">
        <f t="shared" si="1455"/>
        <v>28688.118549999999</v>
      </c>
      <c r="U1318" s="2241">
        <f t="shared" ref="U1318:V1318" si="1456">U1239</f>
        <v>28688.118549999999</v>
      </c>
      <c r="V1318" s="2241">
        <f t="shared" si="1456"/>
        <v>28688.118549999999</v>
      </c>
      <c r="W1318" s="2241">
        <f t="shared" ref="W1318:X1318" si="1457">W1239</f>
        <v>28688.118549999999</v>
      </c>
      <c r="X1318" s="2241">
        <f t="shared" si="1457"/>
        <v>28688.118549999999</v>
      </c>
      <c r="Y1318" s="2241">
        <f t="shared" ref="Y1318:Z1318" si="1458">Y1239</f>
        <v>28688.118549999999</v>
      </c>
      <c r="Z1318" s="2241">
        <f t="shared" si="1458"/>
        <v>28688.118549999999</v>
      </c>
      <c r="AA1318" s="2241">
        <f t="shared" ref="AA1318:AB1318" si="1459">AA1239</f>
        <v>28688.118549999999</v>
      </c>
      <c r="AB1318" s="2241">
        <f t="shared" si="1459"/>
        <v>28688.118549999999</v>
      </c>
      <c r="AC1318" s="346">
        <f t="shared" si="1454"/>
        <v>26297.442004166664</v>
      </c>
      <c r="AD1318" s="2241">
        <f t="shared" si="1454"/>
        <v>21521.308580000001</v>
      </c>
      <c r="AE1318" s="963">
        <f t="shared" si="1454"/>
        <v>0</v>
      </c>
      <c r="AF1318" s="2241">
        <f t="shared" si="1454"/>
        <v>0</v>
      </c>
      <c r="AG1318" s="2241">
        <f t="shared" si="1454"/>
        <v>-4776.1334241666646</v>
      </c>
      <c r="AH1318" s="2364">
        <f t="shared" si="1454"/>
        <v>0</v>
      </c>
      <c r="AI1318" s="2364">
        <f t="shared" si="1454"/>
        <v>-406.93491999999998</v>
      </c>
      <c r="AJ1318" s="2241">
        <f t="shared" si="1454"/>
        <v>21114.373660000001</v>
      </c>
      <c r="AK1318" s="2019"/>
      <c r="AL1318" s="2608"/>
      <c r="AM1318" s="135"/>
      <c r="AN1318" s="135"/>
      <c r="AO1318" s="135"/>
      <c r="AP1318" s="135"/>
      <c r="AQ1318" s="135"/>
      <c r="AR1318" s="135"/>
      <c r="AS1318" s="135"/>
      <c r="AT1318" s="135"/>
      <c r="AU1318" s="135"/>
      <c r="AV1318" s="135"/>
      <c r="AW1318" s="135"/>
      <c r="AX1318" s="135"/>
      <c r="AY1318" s="135"/>
      <c r="AZ1318" s="135"/>
      <c r="BA1318" s="135"/>
      <c r="BB1318" s="135"/>
      <c r="BC1318" s="135"/>
      <c r="BD1318" s="135"/>
      <c r="BE1318" s="135"/>
      <c r="BF1318" s="135"/>
      <c r="BG1318" s="135"/>
      <c r="BH1318" s="135"/>
      <c r="BI1318" s="135"/>
      <c r="BJ1318" s="135"/>
      <c r="BK1318" s="135"/>
      <c r="BL1318" s="135"/>
      <c r="BM1318" s="135"/>
      <c r="BN1318" s="135"/>
      <c r="BO1318" s="135"/>
      <c r="BP1318" s="135"/>
      <c r="BQ1318" s="135"/>
      <c r="BR1318" s="135"/>
      <c r="BS1318" s="135"/>
      <c r="BT1318" s="135"/>
      <c r="BU1318" s="135"/>
      <c r="BV1318" s="135"/>
      <c r="BW1318" s="135"/>
      <c r="BX1318" s="135"/>
      <c r="BY1318" s="135"/>
      <c r="BZ1318" s="135"/>
      <c r="CA1318" s="135"/>
      <c r="CB1318" s="135"/>
      <c r="CC1318" s="135"/>
      <c r="CD1318" s="135"/>
      <c r="CE1318" s="135"/>
      <c r="CF1318" s="135"/>
      <c r="CG1318" s="135"/>
      <c r="CH1318" s="135"/>
      <c r="CI1318" s="135"/>
      <c r="CJ1318" s="135"/>
      <c r="CK1318" s="135"/>
      <c r="CL1318" s="135"/>
      <c r="CM1318" s="135"/>
      <c r="CN1318" s="135"/>
      <c r="CO1318" s="135"/>
      <c r="CP1318" s="135"/>
      <c r="CQ1318" s="135"/>
      <c r="CR1318" s="135"/>
      <c r="CS1318" s="135"/>
      <c r="CT1318" s="135"/>
      <c r="CU1318" s="135"/>
      <c r="CV1318" s="135"/>
      <c r="CW1318" s="135"/>
      <c r="CX1318" s="135"/>
      <c r="CY1318" s="135"/>
      <c r="CZ1318" s="135"/>
      <c r="DA1318" s="135"/>
      <c r="DB1318" s="135"/>
      <c r="DC1318" s="135"/>
      <c r="DD1318" s="135"/>
      <c r="DE1318" s="135"/>
      <c r="DF1318" s="135"/>
      <c r="DG1318" s="135"/>
      <c r="DH1318" s="135"/>
      <c r="DI1318" s="135"/>
      <c r="DJ1318" s="135"/>
      <c r="DK1318" s="135"/>
      <c r="DL1318" s="135"/>
      <c r="DM1318" s="135"/>
      <c r="DN1318" s="135"/>
      <c r="DO1318" s="135"/>
      <c r="DP1318" s="135"/>
      <c r="DQ1318" s="135"/>
      <c r="DR1318" s="135"/>
      <c r="DS1318" s="135"/>
      <c r="DT1318" s="135"/>
      <c r="DU1318" s="135"/>
      <c r="DV1318" s="135"/>
      <c r="DW1318" s="135"/>
      <c r="DX1318" s="135"/>
      <c r="DY1318" s="135"/>
      <c r="DZ1318" s="135"/>
      <c r="EA1318" s="135"/>
      <c r="EB1318" s="135"/>
      <c r="EC1318" s="135"/>
      <c r="ED1318" s="135"/>
      <c r="EE1318" s="135"/>
      <c r="EF1318" s="135"/>
      <c r="EG1318" s="135"/>
      <c r="EH1318" s="135"/>
      <c r="EI1318" s="135"/>
      <c r="EJ1318" s="135"/>
      <c r="EK1318" s="135"/>
      <c r="EL1318" s="135"/>
      <c r="EM1318" s="135"/>
      <c r="EN1318" s="135"/>
      <c r="EO1318" s="135"/>
      <c r="EP1318" s="135"/>
      <c r="EQ1318" s="135"/>
      <c r="ER1318" s="135"/>
      <c r="ES1318" s="135"/>
      <c r="ET1318" s="135"/>
      <c r="EU1318" s="135"/>
      <c r="EV1318" s="135"/>
      <c r="EW1318" s="135"/>
      <c r="EX1318" s="135"/>
      <c r="EY1318" s="135"/>
      <c r="EZ1318" s="135"/>
      <c r="FA1318" s="135"/>
      <c r="FB1318" s="135"/>
      <c r="FC1318" s="135"/>
      <c r="FD1318" s="135"/>
      <c r="FE1318" s="135"/>
      <c r="FF1318" s="135"/>
      <c r="FG1318" s="135"/>
      <c r="FH1318" s="135"/>
      <c r="FI1318" s="135"/>
      <c r="FJ1318" s="135"/>
      <c r="FK1318" s="135"/>
      <c r="FL1318" s="135"/>
      <c r="FM1318" s="135"/>
      <c r="FN1318" s="135"/>
      <c r="FO1318" s="135"/>
      <c r="FP1318" s="135"/>
      <c r="FQ1318" s="135"/>
      <c r="FR1318" s="135"/>
      <c r="FS1318" s="135"/>
      <c r="FT1318" s="135"/>
      <c r="FU1318" s="135"/>
      <c r="FV1318" s="135"/>
      <c r="FW1318" s="135"/>
      <c r="FX1318" s="135"/>
      <c r="FY1318" s="135"/>
      <c r="FZ1318" s="135"/>
      <c r="GA1318" s="135"/>
      <c r="GB1318" s="135"/>
      <c r="GC1318" s="135"/>
      <c r="GD1318" s="135"/>
      <c r="GE1318" s="135"/>
      <c r="GF1318" s="135"/>
      <c r="GG1318" s="135"/>
      <c r="GH1318" s="135"/>
      <c r="GI1318" s="135"/>
      <c r="GJ1318" s="135"/>
      <c r="GK1318" s="135"/>
      <c r="GL1318" s="135"/>
      <c r="GM1318" s="135"/>
      <c r="GN1318" s="135"/>
      <c r="GO1318" s="135"/>
      <c r="GP1318" s="135"/>
      <c r="GQ1318" s="135"/>
      <c r="GR1318" s="135"/>
      <c r="GS1318" s="135"/>
      <c r="GT1318" s="135"/>
      <c r="GU1318" s="135"/>
      <c r="GV1318" s="135"/>
      <c r="GW1318" s="135"/>
      <c r="GX1318" s="135"/>
      <c r="GY1318" s="135"/>
      <c r="GZ1318" s="135"/>
      <c r="HA1318" s="135"/>
      <c r="HB1318" s="135"/>
      <c r="HC1318" s="135"/>
      <c r="HD1318" s="135"/>
      <c r="HE1318" s="135"/>
      <c r="HF1318" s="135"/>
      <c r="HG1318" s="135"/>
      <c r="HH1318" s="135"/>
      <c r="HI1318" s="135"/>
      <c r="HJ1318" s="135"/>
      <c r="HK1318" s="135"/>
      <c r="HL1318" s="135"/>
      <c r="HM1318" s="135"/>
      <c r="HN1318" s="135"/>
      <c r="HO1318" s="135"/>
      <c r="HP1318" s="135"/>
      <c r="HQ1318" s="135"/>
      <c r="HR1318" s="135"/>
      <c r="HS1318" s="135"/>
      <c r="HT1318" s="135"/>
      <c r="HU1318" s="135"/>
      <c r="HV1318" s="135"/>
      <c r="HW1318" s="135"/>
      <c r="HX1318" s="135"/>
      <c r="HY1318" s="135"/>
      <c r="HZ1318" s="135"/>
      <c r="IA1318" s="135"/>
      <c r="IB1318" s="135"/>
      <c r="IC1318" s="135"/>
      <c r="ID1318" s="135"/>
      <c r="IE1318" s="135"/>
      <c r="IF1318" s="135"/>
      <c r="IG1318" s="135"/>
      <c r="IH1318" s="135"/>
      <c r="II1318" s="135"/>
      <c r="IJ1318" s="135"/>
      <c r="IK1318" s="135"/>
      <c r="IL1318" s="135"/>
      <c r="IM1318" s="135"/>
      <c r="IN1318" s="135"/>
      <c r="IO1318" s="135"/>
      <c r="IP1318" s="135"/>
      <c r="IQ1318" s="135"/>
      <c r="IR1318" s="135"/>
      <c r="IS1318" s="135"/>
      <c r="IT1318" s="135"/>
      <c r="IU1318" s="135"/>
      <c r="IV1318" s="135"/>
      <c r="IW1318" s="135"/>
      <c r="IX1318" s="135"/>
      <c r="IY1318" s="135"/>
      <c r="IZ1318" s="135"/>
      <c r="JA1318" s="135"/>
      <c r="JB1318" s="135"/>
      <c r="JC1318" s="135"/>
      <c r="JD1318" s="135"/>
      <c r="JE1318" s="135"/>
      <c r="JF1318" s="135"/>
      <c r="JG1318" s="135"/>
      <c r="JH1318" s="135"/>
      <c r="JI1318" s="135"/>
    </row>
    <row r="1319" spans="1:269" s="821" customFormat="1" ht="30" x14ac:dyDescent="0.25">
      <c r="A1319" s="195"/>
      <c r="B1319" s="195">
        <v>1</v>
      </c>
      <c r="C1319" s="582" t="s">
        <v>459</v>
      </c>
      <c r="D1319" s="154"/>
      <c r="E1319" s="155"/>
      <c r="F1319" s="1674">
        <f t="shared" si="1447"/>
        <v>5715</v>
      </c>
      <c r="G1319" s="718">
        <f t="shared" si="1447"/>
        <v>5239</v>
      </c>
      <c r="H1319" s="718">
        <f t="shared" si="1447"/>
        <v>4608</v>
      </c>
      <c r="I1319" s="1686">
        <f t="shared" si="1447"/>
        <v>87.95571673983585</v>
      </c>
      <c r="J1319" s="2243"/>
      <c r="K1319" s="2243"/>
      <c r="L1319" s="2244"/>
      <c r="M1319" s="2244"/>
      <c r="N1319" s="2244"/>
      <c r="O1319" s="2244"/>
      <c r="P1319" s="2244"/>
      <c r="Q1319" s="2244"/>
      <c r="R1319" s="2241">
        <f t="shared" ref="R1319:AJ1319" si="1460">R1240</f>
        <v>25596</v>
      </c>
      <c r="S1319" s="2241">
        <f t="shared" ref="S1319:T1319" si="1461">S1240</f>
        <v>25596</v>
      </c>
      <c r="T1319" s="2241">
        <f t="shared" si="1461"/>
        <v>25596</v>
      </c>
      <c r="U1319" s="2241">
        <f t="shared" ref="U1319:V1319" si="1462">U1240</f>
        <v>25596</v>
      </c>
      <c r="V1319" s="2241">
        <f t="shared" si="1462"/>
        <v>25596</v>
      </c>
      <c r="W1319" s="2241">
        <f t="shared" ref="W1319:X1319" si="1463">W1240</f>
        <v>25596</v>
      </c>
      <c r="X1319" s="2241">
        <f t="shared" si="1463"/>
        <v>25596</v>
      </c>
      <c r="Y1319" s="2241">
        <f t="shared" ref="Y1319:Z1319" si="1464">Y1240</f>
        <v>25596</v>
      </c>
      <c r="Z1319" s="2241">
        <f t="shared" si="1464"/>
        <v>25596</v>
      </c>
      <c r="AA1319" s="2241">
        <f t="shared" ref="AA1319:AB1319" si="1465">AA1240</f>
        <v>25596</v>
      </c>
      <c r="AB1319" s="2241">
        <f t="shared" si="1465"/>
        <v>25596</v>
      </c>
      <c r="AC1319" s="346">
        <f t="shared" si="1460"/>
        <v>23463</v>
      </c>
      <c r="AD1319" s="2241">
        <f t="shared" si="1460"/>
        <v>18158.926610000002</v>
      </c>
      <c r="AE1319" s="963">
        <f t="shared" si="1460"/>
        <v>0</v>
      </c>
      <c r="AF1319" s="2241">
        <f t="shared" si="1460"/>
        <v>0</v>
      </c>
      <c r="AG1319" s="2241">
        <f t="shared" si="1460"/>
        <v>-5304.0733899999977</v>
      </c>
      <c r="AH1319" s="2364">
        <f t="shared" si="1460"/>
        <v>0</v>
      </c>
      <c r="AI1319" s="2364">
        <f t="shared" si="1460"/>
        <v>-67.110749999999996</v>
      </c>
      <c r="AJ1319" s="2241">
        <f t="shared" si="1460"/>
        <v>18091.815860000002</v>
      </c>
      <c r="AK1319" s="2019"/>
      <c r="AL1319" s="2608"/>
      <c r="AM1319" s="135"/>
      <c r="AN1319" s="135"/>
      <c r="AO1319" s="135"/>
      <c r="AP1319" s="135"/>
      <c r="AQ1319" s="135"/>
      <c r="AR1319" s="135"/>
      <c r="AS1319" s="135"/>
      <c r="AT1319" s="135"/>
      <c r="AU1319" s="135"/>
      <c r="AV1319" s="135"/>
      <c r="AW1319" s="135"/>
      <c r="AX1319" s="135"/>
      <c r="AY1319" s="135"/>
      <c r="AZ1319" s="135"/>
      <c r="BA1319" s="135"/>
      <c r="BB1319" s="135"/>
      <c r="BC1319" s="135"/>
      <c r="BD1319" s="135"/>
      <c r="BE1319" s="135"/>
      <c r="BF1319" s="135"/>
      <c r="BG1319" s="135"/>
      <c r="BH1319" s="135"/>
      <c r="BI1319" s="135"/>
      <c r="BJ1319" s="135"/>
      <c r="BK1319" s="135"/>
      <c r="BL1319" s="135"/>
      <c r="BM1319" s="135"/>
      <c r="BN1319" s="135"/>
      <c r="BO1319" s="135"/>
      <c r="BP1319" s="135"/>
      <c r="BQ1319" s="135"/>
      <c r="BR1319" s="135"/>
      <c r="BS1319" s="135"/>
      <c r="BT1319" s="135"/>
      <c r="BU1319" s="135"/>
      <c r="BV1319" s="135"/>
      <c r="BW1319" s="135"/>
      <c r="BX1319" s="135"/>
      <c r="BY1319" s="135"/>
      <c r="BZ1319" s="135"/>
      <c r="CA1319" s="135"/>
      <c r="CB1319" s="135"/>
      <c r="CC1319" s="135"/>
      <c r="CD1319" s="135"/>
      <c r="CE1319" s="135"/>
      <c r="CF1319" s="135"/>
      <c r="CG1319" s="135"/>
      <c r="CH1319" s="135"/>
      <c r="CI1319" s="135"/>
      <c r="CJ1319" s="135"/>
      <c r="CK1319" s="135"/>
      <c r="CL1319" s="135"/>
      <c r="CM1319" s="135"/>
      <c r="CN1319" s="135"/>
      <c r="CO1319" s="135"/>
      <c r="CP1319" s="135"/>
      <c r="CQ1319" s="135"/>
      <c r="CR1319" s="135"/>
      <c r="CS1319" s="135"/>
      <c r="CT1319" s="135"/>
      <c r="CU1319" s="135"/>
      <c r="CV1319" s="135"/>
      <c r="CW1319" s="135"/>
      <c r="CX1319" s="135"/>
      <c r="CY1319" s="135"/>
      <c r="CZ1319" s="135"/>
      <c r="DA1319" s="135"/>
      <c r="DB1319" s="135"/>
      <c r="DC1319" s="135"/>
      <c r="DD1319" s="135"/>
      <c r="DE1319" s="135"/>
      <c r="DF1319" s="135"/>
      <c r="DG1319" s="135"/>
      <c r="DH1319" s="135"/>
      <c r="DI1319" s="135"/>
      <c r="DJ1319" s="135"/>
      <c r="DK1319" s="135"/>
      <c r="DL1319" s="135"/>
      <c r="DM1319" s="135"/>
      <c r="DN1319" s="135"/>
      <c r="DO1319" s="135"/>
      <c r="DP1319" s="135"/>
      <c r="DQ1319" s="135"/>
      <c r="DR1319" s="135"/>
      <c r="DS1319" s="135"/>
      <c r="DT1319" s="135"/>
      <c r="DU1319" s="135"/>
      <c r="DV1319" s="135"/>
      <c r="DW1319" s="135"/>
      <c r="DX1319" s="135"/>
      <c r="DY1319" s="135"/>
      <c r="DZ1319" s="135"/>
      <c r="EA1319" s="135"/>
      <c r="EB1319" s="135"/>
      <c r="EC1319" s="135"/>
      <c r="ED1319" s="135"/>
      <c r="EE1319" s="135"/>
      <c r="EF1319" s="135"/>
      <c r="EG1319" s="135"/>
      <c r="EH1319" s="135"/>
      <c r="EI1319" s="135"/>
      <c r="EJ1319" s="135"/>
      <c r="EK1319" s="135"/>
      <c r="EL1319" s="135"/>
      <c r="EM1319" s="135"/>
      <c r="EN1319" s="135"/>
      <c r="EO1319" s="135"/>
      <c r="EP1319" s="135"/>
      <c r="EQ1319" s="135"/>
      <c r="ER1319" s="135"/>
      <c r="ES1319" s="135"/>
      <c r="ET1319" s="135"/>
      <c r="EU1319" s="135"/>
      <c r="EV1319" s="135"/>
      <c r="EW1319" s="135"/>
      <c r="EX1319" s="135"/>
      <c r="EY1319" s="135"/>
      <c r="EZ1319" s="135"/>
      <c r="FA1319" s="135"/>
      <c r="FB1319" s="135"/>
      <c r="FC1319" s="135"/>
      <c r="FD1319" s="135"/>
      <c r="FE1319" s="135"/>
      <c r="FF1319" s="135"/>
      <c r="FG1319" s="135"/>
      <c r="FH1319" s="135"/>
      <c r="FI1319" s="135"/>
      <c r="FJ1319" s="135"/>
      <c r="FK1319" s="135"/>
      <c r="FL1319" s="135"/>
      <c r="FM1319" s="135"/>
      <c r="FN1319" s="135"/>
      <c r="FO1319" s="135"/>
      <c r="FP1319" s="135"/>
      <c r="FQ1319" s="135"/>
      <c r="FR1319" s="135"/>
      <c r="FS1319" s="135"/>
      <c r="FT1319" s="135"/>
      <c r="FU1319" s="135"/>
      <c r="FV1319" s="135"/>
      <c r="FW1319" s="135"/>
      <c r="FX1319" s="135"/>
      <c r="FY1319" s="135"/>
      <c r="FZ1319" s="135"/>
      <c r="GA1319" s="135"/>
      <c r="GB1319" s="135"/>
      <c r="GC1319" s="135"/>
      <c r="GD1319" s="135"/>
      <c r="GE1319" s="135"/>
      <c r="GF1319" s="135"/>
      <c r="GG1319" s="135"/>
      <c r="GH1319" s="135"/>
      <c r="GI1319" s="135"/>
      <c r="GJ1319" s="135"/>
      <c r="GK1319" s="135"/>
      <c r="GL1319" s="135"/>
      <c r="GM1319" s="135"/>
      <c r="GN1319" s="135"/>
      <c r="GO1319" s="135"/>
      <c r="GP1319" s="135"/>
      <c r="GQ1319" s="135"/>
      <c r="GR1319" s="135"/>
      <c r="GS1319" s="135"/>
      <c r="GT1319" s="135"/>
      <c r="GU1319" s="135"/>
      <c r="GV1319" s="135"/>
      <c r="GW1319" s="135"/>
      <c r="GX1319" s="135"/>
      <c r="GY1319" s="135"/>
      <c r="GZ1319" s="135"/>
      <c r="HA1319" s="135"/>
      <c r="HB1319" s="135"/>
      <c r="HC1319" s="135"/>
      <c r="HD1319" s="135"/>
      <c r="HE1319" s="135"/>
      <c r="HF1319" s="135"/>
      <c r="HG1319" s="135"/>
      <c r="HH1319" s="135"/>
      <c r="HI1319" s="135"/>
      <c r="HJ1319" s="135"/>
      <c r="HK1319" s="135"/>
      <c r="HL1319" s="135"/>
      <c r="HM1319" s="135"/>
      <c r="HN1319" s="135"/>
      <c r="HO1319" s="135"/>
      <c r="HP1319" s="135"/>
      <c r="HQ1319" s="135"/>
      <c r="HR1319" s="135"/>
      <c r="HS1319" s="135"/>
      <c r="HT1319" s="135"/>
      <c r="HU1319" s="135"/>
      <c r="HV1319" s="135"/>
      <c r="HW1319" s="135"/>
      <c r="HX1319" s="135"/>
      <c r="HY1319" s="135"/>
      <c r="HZ1319" s="135"/>
      <c r="IA1319" s="135"/>
      <c r="IB1319" s="135"/>
      <c r="IC1319" s="135"/>
      <c r="ID1319" s="135"/>
      <c r="IE1319" s="135"/>
      <c r="IF1319" s="135"/>
      <c r="IG1319" s="135"/>
      <c r="IH1319" s="135"/>
      <c r="II1319" s="135"/>
      <c r="IJ1319" s="135"/>
      <c r="IK1319" s="135"/>
      <c r="IL1319" s="135"/>
      <c r="IM1319" s="135"/>
      <c r="IN1319" s="135"/>
      <c r="IO1319" s="135"/>
      <c r="IP1319" s="135"/>
      <c r="IQ1319" s="135"/>
      <c r="IR1319" s="135"/>
      <c r="IS1319" s="135"/>
      <c r="IT1319" s="135"/>
      <c r="IU1319" s="135"/>
      <c r="IV1319" s="135"/>
      <c r="IW1319" s="135"/>
      <c r="IX1319" s="135"/>
      <c r="IY1319" s="135"/>
      <c r="IZ1319" s="135"/>
      <c r="JA1319" s="135"/>
      <c r="JB1319" s="135"/>
      <c r="JC1319" s="135"/>
      <c r="JD1319" s="135"/>
      <c r="JE1319" s="135"/>
      <c r="JF1319" s="135"/>
      <c r="JG1319" s="135"/>
      <c r="JH1319" s="135"/>
      <c r="JI1319" s="135"/>
    </row>
    <row r="1320" spans="1:269" s="821" customFormat="1" ht="60" x14ac:dyDescent="0.25">
      <c r="A1320" s="195"/>
      <c r="B1320" s="195">
        <v>1</v>
      </c>
      <c r="C1320" s="577" t="s">
        <v>479</v>
      </c>
      <c r="D1320" s="154"/>
      <c r="E1320" s="155"/>
      <c r="F1320" s="1674">
        <f t="shared" si="1447"/>
        <v>500</v>
      </c>
      <c r="G1320" s="718">
        <f t="shared" si="1447"/>
        <v>458</v>
      </c>
      <c r="H1320" s="718">
        <f t="shared" si="1447"/>
        <v>477</v>
      </c>
      <c r="I1320" s="1686">
        <f t="shared" si="1447"/>
        <v>104.14847161572052</v>
      </c>
      <c r="J1320" s="2243"/>
      <c r="K1320" s="2243"/>
      <c r="L1320" s="2244"/>
      <c r="M1320" s="2244"/>
      <c r="N1320" s="2244"/>
      <c r="O1320" s="2244"/>
      <c r="P1320" s="2244"/>
      <c r="Q1320" s="2244"/>
      <c r="R1320" s="2241">
        <f t="shared" ref="R1320:V1321" si="1466">R1241</f>
        <v>2650</v>
      </c>
      <c r="S1320" s="2241">
        <f t="shared" si="1466"/>
        <v>2650</v>
      </c>
      <c r="T1320" s="2241">
        <f t="shared" si="1466"/>
        <v>2650</v>
      </c>
      <c r="U1320" s="2241">
        <f t="shared" si="1466"/>
        <v>2650</v>
      </c>
      <c r="V1320" s="2241">
        <f t="shared" si="1466"/>
        <v>2650</v>
      </c>
      <c r="W1320" s="2241">
        <f t="shared" ref="W1320:X1320" si="1467">W1241</f>
        <v>2650</v>
      </c>
      <c r="X1320" s="2241">
        <f t="shared" si="1467"/>
        <v>2650</v>
      </c>
      <c r="Y1320" s="2241">
        <f t="shared" ref="Y1320:Z1320" si="1468">Y1241</f>
        <v>2650</v>
      </c>
      <c r="Z1320" s="2241">
        <f t="shared" si="1468"/>
        <v>2650</v>
      </c>
      <c r="AA1320" s="2241">
        <f t="shared" ref="AA1320:AB1320" si="1469">AA1241</f>
        <v>2650</v>
      </c>
      <c r="AB1320" s="2241">
        <f t="shared" si="1469"/>
        <v>2650</v>
      </c>
      <c r="AC1320" s="346">
        <f t="shared" ref="AC1320:AJ1321" si="1470">AC1241</f>
        <v>2429.166666666667</v>
      </c>
      <c r="AD1320" s="2241">
        <f t="shared" si="1470"/>
        <v>2763.7889500000001</v>
      </c>
      <c r="AE1320" s="963">
        <f t="shared" si="1470"/>
        <v>0</v>
      </c>
      <c r="AF1320" s="2241">
        <f t="shared" si="1470"/>
        <v>0</v>
      </c>
      <c r="AG1320" s="2241">
        <f t="shared" si="1470"/>
        <v>334.62228333333314</v>
      </c>
      <c r="AH1320" s="2364">
        <f t="shared" si="1470"/>
        <v>0</v>
      </c>
      <c r="AI1320" s="2364">
        <f t="shared" si="1470"/>
        <v>-2.08081</v>
      </c>
      <c r="AJ1320" s="2241">
        <f t="shared" si="1470"/>
        <v>2761.7081400000002</v>
      </c>
      <c r="AK1320" s="2019"/>
      <c r="AL1320" s="2608"/>
      <c r="AM1320" s="135"/>
      <c r="AN1320" s="135"/>
      <c r="AO1320" s="135"/>
      <c r="AP1320" s="135"/>
      <c r="AQ1320" s="135"/>
      <c r="AR1320" s="135"/>
      <c r="AS1320" s="135"/>
      <c r="AT1320" s="135"/>
      <c r="AU1320" s="135"/>
      <c r="AV1320" s="135"/>
      <c r="AW1320" s="135"/>
      <c r="AX1320" s="135"/>
      <c r="AY1320" s="135"/>
      <c r="AZ1320" s="135"/>
      <c r="BA1320" s="135"/>
      <c r="BB1320" s="135"/>
      <c r="BC1320" s="135"/>
      <c r="BD1320" s="135"/>
      <c r="BE1320" s="135"/>
      <c r="BF1320" s="135"/>
      <c r="BG1320" s="135"/>
      <c r="BH1320" s="135"/>
      <c r="BI1320" s="135"/>
      <c r="BJ1320" s="135"/>
      <c r="BK1320" s="135"/>
      <c r="BL1320" s="135"/>
      <c r="BM1320" s="135"/>
      <c r="BN1320" s="135"/>
      <c r="BO1320" s="135"/>
      <c r="BP1320" s="135"/>
      <c r="BQ1320" s="135"/>
      <c r="BR1320" s="135"/>
      <c r="BS1320" s="135"/>
      <c r="BT1320" s="135"/>
      <c r="BU1320" s="135"/>
      <c r="BV1320" s="135"/>
      <c r="BW1320" s="135"/>
      <c r="BX1320" s="135"/>
      <c r="BY1320" s="135"/>
      <c r="BZ1320" s="135"/>
      <c r="CA1320" s="135"/>
      <c r="CB1320" s="135"/>
      <c r="CC1320" s="135"/>
      <c r="CD1320" s="135"/>
      <c r="CE1320" s="135"/>
      <c r="CF1320" s="135"/>
      <c r="CG1320" s="135"/>
      <c r="CH1320" s="135"/>
      <c r="CI1320" s="135"/>
      <c r="CJ1320" s="135"/>
      <c r="CK1320" s="135"/>
      <c r="CL1320" s="135"/>
      <c r="CM1320" s="135"/>
      <c r="CN1320" s="135"/>
      <c r="CO1320" s="135"/>
      <c r="CP1320" s="135"/>
      <c r="CQ1320" s="135"/>
      <c r="CR1320" s="135"/>
      <c r="CS1320" s="135"/>
      <c r="CT1320" s="135"/>
      <c r="CU1320" s="135"/>
      <c r="CV1320" s="135"/>
      <c r="CW1320" s="135"/>
      <c r="CX1320" s="135"/>
      <c r="CY1320" s="135"/>
      <c r="CZ1320" s="135"/>
      <c r="DA1320" s="135"/>
      <c r="DB1320" s="135"/>
      <c r="DC1320" s="135"/>
      <c r="DD1320" s="135"/>
      <c r="DE1320" s="135"/>
      <c r="DF1320" s="135"/>
      <c r="DG1320" s="135"/>
      <c r="DH1320" s="135"/>
      <c r="DI1320" s="135"/>
      <c r="DJ1320" s="135"/>
      <c r="DK1320" s="135"/>
      <c r="DL1320" s="135"/>
      <c r="DM1320" s="135"/>
      <c r="DN1320" s="135"/>
      <c r="DO1320" s="135"/>
      <c r="DP1320" s="135"/>
      <c r="DQ1320" s="135"/>
      <c r="DR1320" s="135"/>
      <c r="DS1320" s="135"/>
      <c r="DT1320" s="135"/>
      <c r="DU1320" s="135"/>
      <c r="DV1320" s="135"/>
      <c r="DW1320" s="135"/>
      <c r="DX1320" s="135"/>
      <c r="DY1320" s="135"/>
      <c r="DZ1320" s="135"/>
      <c r="EA1320" s="135"/>
      <c r="EB1320" s="135"/>
      <c r="EC1320" s="135"/>
      <c r="ED1320" s="135"/>
      <c r="EE1320" s="135"/>
      <c r="EF1320" s="135"/>
      <c r="EG1320" s="135"/>
      <c r="EH1320" s="135"/>
      <c r="EI1320" s="135"/>
      <c r="EJ1320" s="135"/>
      <c r="EK1320" s="135"/>
      <c r="EL1320" s="135"/>
      <c r="EM1320" s="135"/>
      <c r="EN1320" s="135"/>
      <c r="EO1320" s="135"/>
      <c r="EP1320" s="135"/>
      <c r="EQ1320" s="135"/>
      <c r="ER1320" s="135"/>
      <c r="ES1320" s="135"/>
      <c r="ET1320" s="135"/>
      <c r="EU1320" s="135"/>
      <c r="EV1320" s="135"/>
      <c r="EW1320" s="135"/>
      <c r="EX1320" s="135"/>
      <c r="EY1320" s="135"/>
      <c r="EZ1320" s="135"/>
      <c r="FA1320" s="135"/>
      <c r="FB1320" s="135"/>
      <c r="FC1320" s="135"/>
      <c r="FD1320" s="135"/>
      <c r="FE1320" s="135"/>
      <c r="FF1320" s="135"/>
      <c r="FG1320" s="135"/>
      <c r="FH1320" s="135"/>
      <c r="FI1320" s="135"/>
      <c r="FJ1320" s="135"/>
      <c r="FK1320" s="135"/>
      <c r="FL1320" s="135"/>
      <c r="FM1320" s="135"/>
      <c r="FN1320" s="135"/>
      <c r="FO1320" s="135"/>
      <c r="FP1320" s="135"/>
      <c r="FQ1320" s="135"/>
      <c r="FR1320" s="135"/>
      <c r="FS1320" s="135"/>
      <c r="FT1320" s="135"/>
      <c r="FU1320" s="135"/>
      <c r="FV1320" s="135"/>
      <c r="FW1320" s="135"/>
      <c r="FX1320" s="135"/>
      <c r="FY1320" s="135"/>
      <c r="FZ1320" s="135"/>
      <c r="GA1320" s="135"/>
      <c r="GB1320" s="135"/>
      <c r="GC1320" s="135"/>
      <c r="GD1320" s="135"/>
      <c r="GE1320" s="135"/>
      <c r="GF1320" s="135"/>
      <c r="GG1320" s="135"/>
      <c r="GH1320" s="135"/>
      <c r="GI1320" s="135"/>
      <c r="GJ1320" s="135"/>
      <c r="GK1320" s="135"/>
      <c r="GL1320" s="135"/>
      <c r="GM1320" s="135"/>
      <c r="GN1320" s="135"/>
      <c r="GO1320" s="135"/>
      <c r="GP1320" s="135"/>
      <c r="GQ1320" s="135"/>
      <c r="GR1320" s="135"/>
      <c r="GS1320" s="135"/>
      <c r="GT1320" s="135"/>
      <c r="GU1320" s="135"/>
      <c r="GV1320" s="135"/>
      <c r="GW1320" s="135"/>
      <c r="GX1320" s="135"/>
      <c r="GY1320" s="135"/>
      <c r="GZ1320" s="135"/>
      <c r="HA1320" s="135"/>
      <c r="HB1320" s="135"/>
      <c r="HC1320" s="135"/>
      <c r="HD1320" s="135"/>
      <c r="HE1320" s="135"/>
      <c r="HF1320" s="135"/>
      <c r="HG1320" s="135"/>
      <c r="HH1320" s="135"/>
      <c r="HI1320" s="135"/>
      <c r="HJ1320" s="135"/>
      <c r="HK1320" s="135"/>
      <c r="HL1320" s="135"/>
      <c r="HM1320" s="135"/>
      <c r="HN1320" s="135"/>
      <c r="HO1320" s="135"/>
      <c r="HP1320" s="135"/>
      <c r="HQ1320" s="135"/>
      <c r="HR1320" s="135"/>
      <c r="HS1320" s="135"/>
      <c r="HT1320" s="135"/>
      <c r="HU1320" s="135"/>
      <c r="HV1320" s="135"/>
      <c r="HW1320" s="135"/>
      <c r="HX1320" s="135"/>
      <c r="HY1320" s="135"/>
      <c r="HZ1320" s="135"/>
      <c r="IA1320" s="135"/>
      <c r="IB1320" s="135"/>
      <c r="IC1320" s="135"/>
      <c r="ID1320" s="135"/>
      <c r="IE1320" s="135"/>
      <c r="IF1320" s="135"/>
      <c r="IG1320" s="135"/>
      <c r="IH1320" s="135"/>
      <c r="II1320" s="135"/>
      <c r="IJ1320" s="135"/>
      <c r="IK1320" s="135"/>
      <c r="IL1320" s="135"/>
      <c r="IM1320" s="135"/>
      <c r="IN1320" s="135"/>
      <c r="IO1320" s="135"/>
      <c r="IP1320" s="135"/>
      <c r="IQ1320" s="135"/>
      <c r="IR1320" s="135"/>
      <c r="IS1320" s="135"/>
      <c r="IT1320" s="135"/>
      <c r="IU1320" s="135"/>
      <c r="IV1320" s="135"/>
      <c r="IW1320" s="135"/>
      <c r="IX1320" s="135"/>
      <c r="IY1320" s="135"/>
      <c r="IZ1320" s="135"/>
      <c r="JA1320" s="135"/>
      <c r="JB1320" s="135"/>
      <c r="JC1320" s="135"/>
      <c r="JD1320" s="135"/>
      <c r="JE1320" s="135"/>
      <c r="JF1320" s="135"/>
      <c r="JG1320" s="135"/>
      <c r="JH1320" s="135"/>
      <c r="JI1320" s="135"/>
    </row>
    <row r="1321" spans="1:269" s="821" customFormat="1" ht="60" x14ac:dyDescent="0.25">
      <c r="A1321" s="195"/>
      <c r="B1321" s="195"/>
      <c r="C1321" s="577" t="s">
        <v>687</v>
      </c>
      <c r="D1321" s="154"/>
      <c r="E1321" s="155"/>
      <c r="F1321" s="1674">
        <f t="shared" si="1447"/>
        <v>1019</v>
      </c>
      <c r="G1321" s="718">
        <f t="shared" si="1447"/>
        <v>764.25</v>
      </c>
      <c r="H1321" s="718">
        <f t="shared" si="1447"/>
        <v>1149</v>
      </c>
      <c r="I1321" s="1686">
        <f t="shared" si="1447"/>
        <v>150.34347399411189</v>
      </c>
      <c r="J1321" s="2243"/>
      <c r="K1321" s="2243"/>
      <c r="L1321" s="2244"/>
      <c r="M1321" s="2244"/>
      <c r="N1321" s="2244"/>
      <c r="O1321" s="2244"/>
      <c r="P1321" s="2244"/>
      <c r="Q1321" s="2244"/>
      <c r="R1321" s="2241">
        <f t="shared" si="1466"/>
        <v>0</v>
      </c>
      <c r="S1321" s="2241">
        <f t="shared" si="1466"/>
        <v>0</v>
      </c>
      <c r="T1321" s="2241">
        <f t="shared" si="1466"/>
        <v>0</v>
      </c>
      <c r="U1321" s="2241">
        <f t="shared" si="1466"/>
        <v>0</v>
      </c>
      <c r="V1321" s="2241">
        <f t="shared" si="1466"/>
        <v>0</v>
      </c>
      <c r="W1321" s="2241">
        <f t="shared" ref="W1321:X1321" si="1471">W1242</f>
        <v>0</v>
      </c>
      <c r="X1321" s="2241">
        <f t="shared" si="1471"/>
        <v>0</v>
      </c>
      <c r="Y1321" s="2241">
        <f t="shared" ref="Y1321:Z1321" si="1472">Y1242</f>
        <v>0</v>
      </c>
      <c r="Z1321" s="2241">
        <f t="shared" si="1472"/>
        <v>0</v>
      </c>
      <c r="AA1321" s="2241">
        <f t="shared" ref="AA1321:AB1321" si="1473">AA1242</f>
        <v>0</v>
      </c>
      <c r="AB1321" s="2241">
        <f t="shared" si="1473"/>
        <v>0</v>
      </c>
      <c r="AC1321" s="346">
        <f t="shared" si="1470"/>
        <v>0</v>
      </c>
      <c r="AD1321" s="2241">
        <f t="shared" si="1470"/>
        <v>1593.65661</v>
      </c>
      <c r="AE1321" s="963">
        <f t="shared" si="1470"/>
        <v>0</v>
      </c>
      <c r="AF1321" s="2241">
        <f t="shared" si="1470"/>
        <v>0</v>
      </c>
      <c r="AG1321" s="2241">
        <f t="shared" si="1470"/>
        <v>0</v>
      </c>
      <c r="AH1321" s="2364">
        <f t="shared" si="1470"/>
        <v>0</v>
      </c>
      <c r="AI1321" s="2364">
        <f t="shared" si="1470"/>
        <v>0</v>
      </c>
      <c r="AJ1321" s="2241">
        <f t="shared" si="1470"/>
        <v>1593.65661</v>
      </c>
      <c r="AK1321" s="2019"/>
      <c r="AL1321" s="2608"/>
      <c r="AM1321" s="135"/>
      <c r="AN1321" s="135"/>
      <c r="AO1321" s="135"/>
      <c r="AP1321" s="135"/>
      <c r="AQ1321" s="135"/>
      <c r="AR1321" s="135"/>
      <c r="AS1321" s="135"/>
      <c r="AT1321" s="135"/>
      <c r="AU1321" s="135"/>
      <c r="AV1321" s="135"/>
      <c r="AW1321" s="135"/>
      <c r="AX1321" s="135"/>
      <c r="AY1321" s="135"/>
      <c r="AZ1321" s="135"/>
      <c r="BA1321" s="135"/>
      <c r="BB1321" s="135"/>
      <c r="BC1321" s="135"/>
      <c r="BD1321" s="135"/>
      <c r="BE1321" s="135"/>
      <c r="BF1321" s="135"/>
      <c r="BG1321" s="135"/>
      <c r="BH1321" s="135"/>
      <c r="BI1321" s="135"/>
      <c r="BJ1321" s="135"/>
      <c r="BK1321" s="135"/>
      <c r="BL1321" s="135"/>
      <c r="BM1321" s="135"/>
      <c r="BN1321" s="135"/>
      <c r="BO1321" s="135"/>
      <c r="BP1321" s="135"/>
      <c r="BQ1321" s="135"/>
      <c r="BR1321" s="135"/>
      <c r="BS1321" s="135"/>
      <c r="BT1321" s="135"/>
      <c r="BU1321" s="135"/>
      <c r="BV1321" s="135"/>
      <c r="BW1321" s="135"/>
      <c r="BX1321" s="135"/>
      <c r="BY1321" s="135"/>
      <c r="BZ1321" s="135"/>
      <c r="CA1321" s="135"/>
      <c r="CB1321" s="135"/>
      <c r="CC1321" s="135"/>
      <c r="CD1321" s="135"/>
      <c r="CE1321" s="135"/>
      <c r="CF1321" s="135"/>
      <c r="CG1321" s="135"/>
      <c r="CH1321" s="135"/>
      <c r="CI1321" s="135"/>
      <c r="CJ1321" s="135"/>
      <c r="CK1321" s="135"/>
      <c r="CL1321" s="135"/>
      <c r="CM1321" s="135"/>
      <c r="CN1321" s="135"/>
      <c r="CO1321" s="135"/>
      <c r="CP1321" s="135"/>
      <c r="CQ1321" s="135"/>
      <c r="CR1321" s="135"/>
      <c r="CS1321" s="135"/>
      <c r="CT1321" s="135"/>
      <c r="CU1321" s="135"/>
      <c r="CV1321" s="135"/>
      <c r="CW1321" s="135"/>
      <c r="CX1321" s="135"/>
      <c r="CY1321" s="135"/>
      <c r="CZ1321" s="135"/>
      <c r="DA1321" s="135"/>
      <c r="DB1321" s="135"/>
      <c r="DC1321" s="135"/>
      <c r="DD1321" s="135"/>
      <c r="DE1321" s="135"/>
      <c r="DF1321" s="135"/>
      <c r="DG1321" s="135"/>
      <c r="DH1321" s="135"/>
      <c r="DI1321" s="135"/>
      <c r="DJ1321" s="135"/>
      <c r="DK1321" s="135"/>
      <c r="DL1321" s="135"/>
      <c r="DM1321" s="135"/>
      <c r="DN1321" s="135"/>
      <c r="DO1321" s="135"/>
      <c r="DP1321" s="135"/>
      <c r="DQ1321" s="135"/>
      <c r="DR1321" s="135"/>
      <c r="DS1321" s="135"/>
      <c r="DT1321" s="135"/>
      <c r="DU1321" s="135"/>
      <c r="DV1321" s="135"/>
      <c r="DW1321" s="135"/>
      <c r="DX1321" s="135"/>
      <c r="DY1321" s="135"/>
      <c r="DZ1321" s="135"/>
      <c r="EA1321" s="135"/>
      <c r="EB1321" s="135"/>
      <c r="EC1321" s="135"/>
      <c r="ED1321" s="135"/>
      <c r="EE1321" s="135"/>
      <c r="EF1321" s="135"/>
      <c r="EG1321" s="135"/>
      <c r="EH1321" s="135"/>
      <c r="EI1321" s="135"/>
      <c r="EJ1321" s="135"/>
      <c r="EK1321" s="135"/>
      <c r="EL1321" s="135"/>
      <c r="EM1321" s="135"/>
      <c r="EN1321" s="135"/>
      <c r="EO1321" s="135"/>
      <c r="EP1321" s="135"/>
      <c r="EQ1321" s="135"/>
      <c r="ER1321" s="135"/>
      <c r="ES1321" s="135"/>
      <c r="ET1321" s="135"/>
      <c r="EU1321" s="135"/>
      <c r="EV1321" s="135"/>
      <c r="EW1321" s="135"/>
      <c r="EX1321" s="135"/>
      <c r="EY1321" s="135"/>
      <c r="EZ1321" s="135"/>
      <c r="FA1321" s="135"/>
      <c r="FB1321" s="135"/>
      <c r="FC1321" s="135"/>
      <c r="FD1321" s="135"/>
      <c r="FE1321" s="135"/>
      <c r="FF1321" s="135"/>
      <c r="FG1321" s="135"/>
      <c r="FH1321" s="135"/>
      <c r="FI1321" s="135"/>
      <c r="FJ1321" s="135"/>
      <c r="FK1321" s="135"/>
      <c r="FL1321" s="135"/>
      <c r="FM1321" s="135"/>
      <c r="FN1321" s="135"/>
      <c r="FO1321" s="135"/>
      <c r="FP1321" s="135"/>
      <c r="FQ1321" s="135"/>
      <c r="FR1321" s="135"/>
      <c r="FS1321" s="135"/>
      <c r="FT1321" s="135"/>
      <c r="FU1321" s="135"/>
      <c r="FV1321" s="135"/>
      <c r="FW1321" s="135"/>
      <c r="FX1321" s="135"/>
      <c r="FY1321" s="135"/>
      <c r="FZ1321" s="135"/>
      <c r="GA1321" s="135"/>
      <c r="GB1321" s="135"/>
      <c r="GC1321" s="135"/>
      <c r="GD1321" s="135"/>
      <c r="GE1321" s="135"/>
      <c r="GF1321" s="135"/>
      <c r="GG1321" s="135"/>
      <c r="GH1321" s="135"/>
      <c r="GI1321" s="135"/>
      <c r="GJ1321" s="135"/>
      <c r="GK1321" s="135"/>
      <c r="GL1321" s="135"/>
      <c r="GM1321" s="135"/>
      <c r="GN1321" s="135"/>
      <c r="GO1321" s="135"/>
      <c r="GP1321" s="135"/>
      <c r="GQ1321" s="135"/>
      <c r="GR1321" s="135"/>
      <c r="GS1321" s="135"/>
      <c r="GT1321" s="135"/>
      <c r="GU1321" s="135"/>
      <c r="GV1321" s="135"/>
      <c r="GW1321" s="135"/>
      <c r="GX1321" s="135"/>
      <c r="GY1321" s="135"/>
      <c r="GZ1321" s="135"/>
      <c r="HA1321" s="135"/>
      <c r="HB1321" s="135"/>
      <c r="HC1321" s="135"/>
      <c r="HD1321" s="135"/>
      <c r="HE1321" s="135"/>
      <c r="HF1321" s="135"/>
      <c r="HG1321" s="135"/>
      <c r="HH1321" s="135"/>
      <c r="HI1321" s="135"/>
      <c r="HJ1321" s="135"/>
      <c r="HK1321" s="135"/>
      <c r="HL1321" s="135"/>
      <c r="HM1321" s="135"/>
      <c r="HN1321" s="135"/>
      <c r="HO1321" s="135"/>
      <c r="HP1321" s="135"/>
      <c r="HQ1321" s="135"/>
      <c r="HR1321" s="135"/>
      <c r="HS1321" s="135"/>
      <c r="HT1321" s="135"/>
      <c r="HU1321" s="135"/>
      <c r="HV1321" s="135"/>
      <c r="HW1321" s="135"/>
      <c r="HX1321" s="135"/>
      <c r="HY1321" s="135"/>
      <c r="HZ1321" s="135"/>
      <c r="IA1321" s="135"/>
      <c r="IB1321" s="135"/>
      <c r="IC1321" s="135"/>
      <c r="ID1321" s="135"/>
      <c r="IE1321" s="135"/>
      <c r="IF1321" s="135"/>
      <c r="IG1321" s="135"/>
      <c r="IH1321" s="135"/>
      <c r="II1321" s="135"/>
      <c r="IJ1321" s="135"/>
      <c r="IK1321" s="135"/>
      <c r="IL1321" s="135"/>
      <c r="IM1321" s="135"/>
      <c r="IN1321" s="135"/>
      <c r="IO1321" s="135"/>
      <c r="IP1321" s="135"/>
      <c r="IQ1321" s="135"/>
      <c r="IR1321" s="135"/>
      <c r="IS1321" s="135"/>
      <c r="IT1321" s="135"/>
      <c r="IU1321" s="135"/>
      <c r="IV1321" s="135"/>
      <c r="IW1321" s="135"/>
      <c r="IX1321" s="135"/>
      <c r="IY1321" s="135"/>
      <c r="IZ1321" s="135"/>
      <c r="JA1321" s="135"/>
      <c r="JB1321" s="135"/>
      <c r="JC1321" s="135"/>
      <c r="JD1321" s="135"/>
      <c r="JE1321" s="135"/>
      <c r="JF1321" s="135"/>
      <c r="JG1321" s="135"/>
      <c r="JH1321" s="135"/>
      <c r="JI1321" s="135"/>
    </row>
    <row r="1322" spans="1:269" s="821" customFormat="1" ht="60" x14ac:dyDescent="0.25">
      <c r="A1322" s="195"/>
      <c r="B1322" s="195"/>
      <c r="C1322" s="577" t="s">
        <v>688</v>
      </c>
      <c r="D1322" s="154"/>
      <c r="E1322" s="155"/>
      <c r="F1322" s="1674"/>
      <c r="G1322" s="718"/>
      <c r="H1322" s="718"/>
      <c r="I1322" s="1686"/>
      <c r="J1322" s="2243"/>
      <c r="K1322" s="2243"/>
      <c r="L1322" s="2244"/>
      <c r="M1322" s="2244"/>
      <c r="N1322" s="2244"/>
      <c r="O1322" s="2244"/>
      <c r="P1322" s="2244"/>
      <c r="Q1322" s="2244"/>
      <c r="R1322" s="2241"/>
      <c r="S1322" s="2241"/>
      <c r="T1322" s="2241"/>
      <c r="U1322" s="2241"/>
      <c r="V1322" s="2241"/>
      <c r="W1322" s="2241"/>
      <c r="X1322" s="2241"/>
      <c r="Y1322" s="2241"/>
      <c r="Z1322" s="2241"/>
      <c r="AA1322" s="2241"/>
      <c r="AB1322" s="2241"/>
      <c r="AC1322" s="346"/>
      <c r="AD1322" s="2241"/>
      <c r="AE1322" s="963"/>
      <c r="AF1322" s="2241"/>
      <c r="AG1322" s="2241"/>
      <c r="AH1322" s="2364"/>
      <c r="AI1322" s="2364"/>
      <c r="AJ1322" s="2241"/>
      <c r="AK1322" s="2019"/>
      <c r="AL1322" s="2608"/>
      <c r="AM1322" s="135"/>
      <c r="AN1322" s="135"/>
      <c r="AO1322" s="135"/>
      <c r="AP1322" s="135"/>
      <c r="AQ1322" s="135"/>
      <c r="AR1322" s="135"/>
      <c r="AS1322" s="135"/>
      <c r="AT1322" s="135"/>
      <c r="AU1322" s="135"/>
      <c r="AV1322" s="135"/>
      <c r="AW1322" s="135"/>
      <c r="AX1322" s="135"/>
      <c r="AY1322" s="135"/>
      <c r="AZ1322" s="135"/>
      <c r="BA1322" s="135"/>
      <c r="BB1322" s="135"/>
      <c r="BC1322" s="135"/>
      <c r="BD1322" s="135"/>
      <c r="BE1322" s="135"/>
      <c r="BF1322" s="135"/>
      <c r="BG1322" s="135"/>
      <c r="BH1322" s="135"/>
      <c r="BI1322" s="135"/>
      <c r="BJ1322" s="135"/>
      <c r="BK1322" s="135"/>
      <c r="BL1322" s="135"/>
      <c r="BM1322" s="135"/>
      <c r="BN1322" s="135"/>
      <c r="BO1322" s="135"/>
      <c r="BP1322" s="135"/>
      <c r="BQ1322" s="135"/>
      <c r="BR1322" s="135"/>
      <c r="BS1322" s="135"/>
      <c r="BT1322" s="135"/>
      <c r="BU1322" s="135"/>
      <c r="BV1322" s="135"/>
      <c r="BW1322" s="135"/>
      <c r="BX1322" s="135"/>
      <c r="BY1322" s="135"/>
      <c r="BZ1322" s="135"/>
      <c r="CA1322" s="135"/>
      <c r="CB1322" s="135"/>
      <c r="CC1322" s="135"/>
      <c r="CD1322" s="135"/>
      <c r="CE1322" s="135"/>
      <c r="CF1322" s="135"/>
      <c r="CG1322" s="135"/>
      <c r="CH1322" s="135"/>
      <c r="CI1322" s="135"/>
      <c r="CJ1322" s="135"/>
      <c r="CK1322" s="135"/>
      <c r="CL1322" s="135"/>
      <c r="CM1322" s="135"/>
      <c r="CN1322" s="135"/>
      <c r="CO1322" s="135"/>
      <c r="CP1322" s="135"/>
      <c r="CQ1322" s="135"/>
      <c r="CR1322" s="135"/>
      <c r="CS1322" s="135"/>
      <c r="CT1322" s="135"/>
      <c r="CU1322" s="135"/>
      <c r="CV1322" s="135"/>
      <c r="CW1322" s="135"/>
      <c r="CX1322" s="135"/>
      <c r="CY1322" s="135"/>
      <c r="CZ1322" s="135"/>
      <c r="DA1322" s="135"/>
      <c r="DB1322" s="135"/>
      <c r="DC1322" s="135"/>
      <c r="DD1322" s="135"/>
      <c r="DE1322" s="135"/>
      <c r="DF1322" s="135"/>
      <c r="DG1322" s="135"/>
      <c r="DH1322" s="135"/>
      <c r="DI1322" s="135"/>
      <c r="DJ1322" s="135"/>
      <c r="DK1322" s="135"/>
      <c r="DL1322" s="135"/>
      <c r="DM1322" s="135"/>
      <c r="DN1322" s="135"/>
      <c r="DO1322" s="135"/>
      <c r="DP1322" s="135"/>
      <c r="DQ1322" s="135"/>
      <c r="DR1322" s="135"/>
      <c r="DS1322" s="135"/>
      <c r="DT1322" s="135"/>
      <c r="DU1322" s="135"/>
      <c r="DV1322" s="135"/>
      <c r="DW1322" s="135"/>
      <c r="DX1322" s="135"/>
      <c r="DY1322" s="135"/>
      <c r="DZ1322" s="135"/>
      <c r="EA1322" s="135"/>
      <c r="EB1322" s="135"/>
      <c r="EC1322" s="135"/>
      <c r="ED1322" s="135"/>
      <c r="EE1322" s="135"/>
      <c r="EF1322" s="135"/>
      <c r="EG1322" s="135"/>
      <c r="EH1322" s="135"/>
      <c r="EI1322" s="135"/>
      <c r="EJ1322" s="135"/>
      <c r="EK1322" s="135"/>
      <c r="EL1322" s="135"/>
      <c r="EM1322" s="135"/>
      <c r="EN1322" s="135"/>
      <c r="EO1322" s="135"/>
      <c r="EP1322" s="135"/>
      <c r="EQ1322" s="135"/>
      <c r="ER1322" s="135"/>
      <c r="ES1322" s="135"/>
      <c r="ET1322" s="135"/>
      <c r="EU1322" s="135"/>
      <c r="EV1322" s="135"/>
      <c r="EW1322" s="135"/>
      <c r="EX1322" s="135"/>
      <c r="EY1322" s="135"/>
      <c r="EZ1322" s="135"/>
      <c r="FA1322" s="135"/>
      <c r="FB1322" s="135"/>
      <c r="FC1322" s="135"/>
      <c r="FD1322" s="135"/>
      <c r="FE1322" s="135"/>
      <c r="FF1322" s="135"/>
      <c r="FG1322" s="135"/>
      <c r="FH1322" s="135"/>
      <c r="FI1322" s="135"/>
      <c r="FJ1322" s="135"/>
      <c r="FK1322" s="135"/>
      <c r="FL1322" s="135"/>
      <c r="FM1322" s="135"/>
      <c r="FN1322" s="135"/>
      <c r="FO1322" s="135"/>
      <c r="FP1322" s="135"/>
      <c r="FQ1322" s="135"/>
      <c r="FR1322" s="135"/>
      <c r="FS1322" s="135"/>
      <c r="FT1322" s="135"/>
      <c r="FU1322" s="135"/>
      <c r="FV1322" s="135"/>
      <c r="FW1322" s="135"/>
      <c r="FX1322" s="135"/>
      <c r="FY1322" s="135"/>
      <c r="FZ1322" s="135"/>
      <c r="GA1322" s="135"/>
      <c r="GB1322" s="135"/>
      <c r="GC1322" s="135"/>
      <c r="GD1322" s="135"/>
      <c r="GE1322" s="135"/>
      <c r="GF1322" s="135"/>
      <c r="GG1322" s="135"/>
      <c r="GH1322" s="135"/>
      <c r="GI1322" s="135"/>
      <c r="GJ1322" s="135"/>
      <c r="GK1322" s="135"/>
      <c r="GL1322" s="135"/>
      <c r="GM1322" s="135"/>
      <c r="GN1322" s="135"/>
      <c r="GO1322" s="135"/>
      <c r="GP1322" s="135"/>
      <c r="GQ1322" s="135"/>
      <c r="GR1322" s="135"/>
      <c r="GS1322" s="135"/>
      <c r="GT1322" s="135"/>
      <c r="GU1322" s="135"/>
      <c r="GV1322" s="135"/>
      <c r="GW1322" s="135"/>
      <c r="GX1322" s="135"/>
      <c r="GY1322" s="135"/>
      <c r="GZ1322" s="135"/>
      <c r="HA1322" s="135"/>
      <c r="HB1322" s="135"/>
      <c r="HC1322" s="135"/>
      <c r="HD1322" s="135"/>
      <c r="HE1322" s="135"/>
      <c r="HF1322" s="135"/>
      <c r="HG1322" s="135"/>
      <c r="HH1322" s="135"/>
      <c r="HI1322" s="135"/>
      <c r="HJ1322" s="135"/>
      <c r="HK1322" s="135"/>
      <c r="HL1322" s="135"/>
      <c r="HM1322" s="135"/>
      <c r="HN1322" s="135"/>
      <c r="HO1322" s="135"/>
      <c r="HP1322" s="135"/>
      <c r="HQ1322" s="135"/>
      <c r="HR1322" s="135"/>
      <c r="HS1322" s="135"/>
      <c r="HT1322" s="135"/>
      <c r="HU1322" s="135"/>
      <c r="HV1322" s="135"/>
      <c r="HW1322" s="135"/>
      <c r="HX1322" s="135"/>
      <c r="HY1322" s="135"/>
      <c r="HZ1322" s="135"/>
      <c r="IA1322" s="135"/>
      <c r="IB1322" s="135"/>
      <c r="IC1322" s="135"/>
      <c r="ID1322" s="135"/>
      <c r="IE1322" s="135"/>
      <c r="IF1322" s="135"/>
      <c r="IG1322" s="135"/>
      <c r="IH1322" s="135"/>
      <c r="II1322" s="135"/>
      <c r="IJ1322" s="135"/>
      <c r="IK1322" s="135"/>
      <c r="IL1322" s="135"/>
      <c r="IM1322" s="135"/>
      <c r="IN1322" s="135"/>
      <c r="IO1322" s="135"/>
      <c r="IP1322" s="135"/>
      <c r="IQ1322" s="135"/>
      <c r="IR1322" s="135"/>
      <c r="IS1322" s="135"/>
      <c r="IT1322" s="135"/>
      <c r="IU1322" s="135"/>
      <c r="IV1322" s="135"/>
      <c r="IW1322" s="135"/>
      <c r="IX1322" s="135"/>
      <c r="IY1322" s="135"/>
      <c r="IZ1322" s="135"/>
      <c r="JA1322" s="135"/>
      <c r="JB1322" s="135"/>
      <c r="JC1322" s="135"/>
      <c r="JD1322" s="135"/>
      <c r="JE1322" s="135"/>
      <c r="JF1322" s="135"/>
      <c r="JG1322" s="135"/>
      <c r="JH1322" s="135"/>
      <c r="JI1322" s="135"/>
    </row>
    <row r="1323" spans="1:269" s="821" customFormat="1" ht="30" x14ac:dyDescent="0.25">
      <c r="A1323" s="195"/>
      <c r="B1323" s="195">
        <v>1</v>
      </c>
      <c r="C1323" s="577" t="s">
        <v>460</v>
      </c>
      <c r="D1323" s="154"/>
      <c r="E1323" s="155"/>
      <c r="F1323" s="1674">
        <f t="shared" ref="F1323:I1325" si="1474">F1244</f>
        <v>865</v>
      </c>
      <c r="G1323" s="718">
        <f t="shared" si="1474"/>
        <v>793</v>
      </c>
      <c r="H1323" s="718">
        <f t="shared" si="1474"/>
        <v>825</v>
      </c>
      <c r="I1323" s="1686">
        <f t="shared" si="1474"/>
        <v>104.03530895334174</v>
      </c>
      <c r="J1323" s="2243"/>
      <c r="K1323" s="2243"/>
      <c r="L1323" s="2244"/>
      <c r="M1323" s="2244"/>
      <c r="N1323" s="2244"/>
      <c r="O1323" s="2244"/>
      <c r="P1323" s="2244"/>
      <c r="Q1323" s="2244"/>
      <c r="R1323" s="2241">
        <f t="shared" ref="R1323:AJ1323" si="1475">R1244</f>
        <v>1837.4231499999999</v>
      </c>
      <c r="S1323" s="2241">
        <f t="shared" ref="S1323:T1323" si="1476">S1244</f>
        <v>1837.4231499999999</v>
      </c>
      <c r="T1323" s="2241">
        <f t="shared" si="1476"/>
        <v>1837.4231499999999</v>
      </c>
      <c r="U1323" s="2241">
        <f t="shared" ref="U1323:V1323" si="1477">U1244</f>
        <v>1837.4231499999999</v>
      </c>
      <c r="V1323" s="2241">
        <f t="shared" si="1477"/>
        <v>1837.4231499999999</v>
      </c>
      <c r="W1323" s="2241">
        <f t="shared" ref="W1323:X1323" si="1478">W1244</f>
        <v>1837.4231499999999</v>
      </c>
      <c r="X1323" s="2241">
        <f t="shared" si="1478"/>
        <v>1837.4231499999999</v>
      </c>
      <c r="Y1323" s="2241">
        <f t="shared" ref="Y1323:Z1323" si="1479">Y1244</f>
        <v>1837.4231499999999</v>
      </c>
      <c r="Z1323" s="2241">
        <f t="shared" si="1479"/>
        <v>1837.4231499999999</v>
      </c>
      <c r="AA1323" s="2241">
        <f t="shared" ref="AA1323:AB1323" si="1480">AA1244</f>
        <v>1837.4231499999999</v>
      </c>
      <c r="AB1323" s="2241">
        <f t="shared" si="1480"/>
        <v>1837.4231499999999</v>
      </c>
      <c r="AC1323" s="346">
        <f t="shared" si="1475"/>
        <v>1684.3045541666665</v>
      </c>
      <c r="AD1323" s="2241">
        <f t="shared" si="1475"/>
        <v>2390.1735000000003</v>
      </c>
      <c r="AE1323" s="963">
        <f t="shared" si="1475"/>
        <v>0</v>
      </c>
      <c r="AF1323" s="2241">
        <f t="shared" si="1475"/>
        <v>0</v>
      </c>
      <c r="AG1323" s="2241">
        <f t="shared" si="1475"/>
        <v>705.86894583333378</v>
      </c>
      <c r="AH1323" s="2364">
        <f t="shared" si="1475"/>
        <v>0</v>
      </c>
      <c r="AI1323" s="2364">
        <f t="shared" si="1475"/>
        <v>0</v>
      </c>
      <c r="AJ1323" s="2241">
        <f t="shared" si="1475"/>
        <v>2390.1735000000003</v>
      </c>
      <c r="AK1323" s="2019"/>
      <c r="AL1323" s="2608"/>
      <c r="AM1323" s="135"/>
      <c r="AN1323" s="135"/>
      <c r="AO1323" s="135"/>
      <c r="AP1323" s="135"/>
      <c r="AQ1323" s="135"/>
      <c r="AR1323" s="135"/>
      <c r="AS1323" s="135"/>
      <c r="AT1323" s="135"/>
      <c r="AU1323" s="135"/>
      <c r="AV1323" s="135"/>
      <c r="AW1323" s="135"/>
      <c r="AX1323" s="135"/>
      <c r="AY1323" s="135"/>
      <c r="AZ1323" s="135"/>
      <c r="BA1323" s="135"/>
      <c r="BB1323" s="135"/>
      <c r="BC1323" s="135"/>
      <c r="BD1323" s="135"/>
      <c r="BE1323" s="135"/>
      <c r="BF1323" s="135"/>
      <c r="BG1323" s="135"/>
      <c r="BH1323" s="135"/>
      <c r="BI1323" s="135"/>
      <c r="BJ1323" s="135"/>
      <c r="BK1323" s="135"/>
      <c r="BL1323" s="135"/>
      <c r="BM1323" s="135"/>
      <c r="BN1323" s="135"/>
      <c r="BO1323" s="135"/>
      <c r="BP1323" s="135"/>
      <c r="BQ1323" s="135"/>
      <c r="BR1323" s="135"/>
      <c r="BS1323" s="135"/>
      <c r="BT1323" s="135"/>
      <c r="BU1323" s="135"/>
      <c r="BV1323" s="135"/>
      <c r="BW1323" s="135"/>
      <c r="BX1323" s="135"/>
      <c r="BY1323" s="135"/>
      <c r="BZ1323" s="135"/>
      <c r="CA1323" s="135"/>
      <c r="CB1323" s="135"/>
      <c r="CC1323" s="135"/>
      <c r="CD1323" s="135"/>
      <c r="CE1323" s="135"/>
      <c r="CF1323" s="135"/>
      <c r="CG1323" s="135"/>
      <c r="CH1323" s="135"/>
      <c r="CI1323" s="135"/>
      <c r="CJ1323" s="135"/>
      <c r="CK1323" s="135"/>
      <c r="CL1323" s="135"/>
      <c r="CM1323" s="135"/>
      <c r="CN1323" s="135"/>
      <c r="CO1323" s="135"/>
      <c r="CP1323" s="135"/>
      <c r="CQ1323" s="135"/>
      <c r="CR1323" s="135"/>
      <c r="CS1323" s="135"/>
      <c r="CT1323" s="135"/>
      <c r="CU1323" s="135"/>
      <c r="CV1323" s="135"/>
      <c r="CW1323" s="135"/>
      <c r="CX1323" s="135"/>
      <c r="CY1323" s="135"/>
      <c r="CZ1323" s="135"/>
      <c r="DA1323" s="135"/>
      <c r="DB1323" s="135"/>
      <c r="DC1323" s="135"/>
      <c r="DD1323" s="135"/>
      <c r="DE1323" s="135"/>
      <c r="DF1323" s="135"/>
      <c r="DG1323" s="135"/>
      <c r="DH1323" s="135"/>
      <c r="DI1323" s="135"/>
      <c r="DJ1323" s="135"/>
      <c r="DK1323" s="135"/>
      <c r="DL1323" s="135"/>
      <c r="DM1323" s="135"/>
      <c r="DN1323" s="135"/>
      <c r="DO1323" s="135"/>
      <c r="DP1323" s="135"/>
      <c r="DQ1323" s="135"/>
      <c r="DR1323" s="135"/>
      <c r="DS1323" s="135"/>
      <c r="DT1323" s="135"/>
      <c r="DU1323" s="135"/>
      <c r="DV1323" s="135"/>
      <c r="DW1323" s="135"/>
      <c r="DX1323" s="135"/>
      <c r="DY1323" s="135"/>
      <c r="DZ1323" s="135"/>
      <c r="EA1323" s="135"/>
      <c r="EB1323" s="135"/>
      <c r="EC1323" s="135"/>
      <c r="ED1323" s="135"/>
      <c r="EE1323" s="135"/>
      <c r="EF1323" s="135"/>
      <c r="EG1323" s="135"/>
      <c r="EH1323" s="135"/>
      <c r="EI1323" s="135"/>
      <c r="EJ1323" s="135"/>
      <c r="EK1323" s="135"/>
      <c r="EL1323" s="135"/>
      <c r="EM1323" s="135"/>
      <c r="EN1323" s="135"/>
      <c r="EO1323" s="135"/>
      <c r="EP1323" s="135"/>
      <c r="EQ1323" s="135"/>
      <c r="ER1323" s="135"/>
      <c r="ES1323" s="135"/>
      <c r="ET1323" s="135"/>
      <c r="EU1323" s="135"/>
      <c r="EV1323" s="135"/>
      <c r="EW1323" s="135"/>
      <c r="EX1323" s="135"/>
      <c r="EY1323" s="135"/>
      <c r="EZ1323" s="135"/>
      <c r="FA1323" s="135"/>
      <c r="FB1323" s="135"/>
      <c r="FC1323" s="135"/>
      <c r="FD1323" s="135"/>
      <c r="FE1323" s="135"/>
      <c r="FF1323" s="135"/>
      <c r="FG1323" s="135"/>
      <c r="FH1323" s="135"/>
      <c r="FI1323" s="135"/>
      <c r="FJ1323" s="135"/>
      <c r="FK1323" s="135"/>
      <c r="FL1323" s="135"/>
      <c r="FM1323" s="135"/>
      <c r="FN1323" s="135"/>
      <c r="FO1323" s="135"/>
      <c r="FP1323" s="135"/>
      <c r="FQ1323" s="135"/>
      <c r="FR1323" s="135"/>
      <c r="FS1323" s="135"/>
      <c r="FT1323" s="135"/>
      <c r="FU1323" s="135"/>
      <c r="FV1323" s="135"/>
      <c r="FW1323" s="135"/>
      <c r="FX1323" s="135"/>
      <c r="FY1323" s="135"/>
      <c r="FZ1323" s="135"/>
      <c r="GA1323" s="135"/>
      <c r="GB1323" s="135"/>
      <c r="GC1323" s="135"/>
      <c r="GD1323" s="135"/>
      <c r="GE1323" s="135"/>
      <c r="GF1323" s="135"/>
      <c r="GG1323" s="135"/>
      <c r="GH1323" s="135"/>
      <c r="GI1323" s="135"/>
      <c r="GJ1323" s="135"/>
      <c r="GK1323" s="135"/>
      <c r="GL1323" s="135"/>
      <c r="GM1323" s="135"/>
      <c r="GN1323" s="135"/>
      <c r="GO1323" s="135"/>
      <c r="GP1323" s="135"/>
      <c r="GQ1323" s="135"/>
      <c r="GR1323" s="135"/>
      <c r="GS1323" s="135"/>
      <c r="GT1323" s="135"/>
      <c r="GU1323" s="135"/>
      <c r="GV1323" s="135"/>
      <c r="GW1323" s="135"/>
      <c r="GX1323" s="135"/>
      <c r="GY1323" s="135"/>
      <c r="GZ1323" s="135"/>
      <c r="HA1323" s="135"/>
      <c r="HB1323" s="135"/>
      <c r="HC1323" s="135"/>
      <c r="HD1323" s="135"/>
      <c r="HE1323" s="135"/>
      <c r="HF1323" s="135"/>
      <c r="HG1323" s="135"/>
      <c r="HH1323" s="135"/>
      <c r="HI1323" s="135"/>
      <c r="HJ1323" s="135"/>
      <c r="HK1323" s="135"/>
      <c r="HL1323" s="135"/>
      <c r="HM1323" s="135"/>
      <c r="HN1323" s="135"/>
      <c r="HO1323" s="135"/>
      <c r="HP1323" s="135"/>
      <c r="HQ1323" s="135"/>
      <c r="HR1323" s="135"/>
      <c r="HS1323" s="135"/>
      <c r="HT1323" s="135"/>
      <c r="HU1323" s="135"/>
      <c r="HV1323" s="135"/>
      <c r="HW1323" s="135"/>
      <c r="HX1323" s="135"/>
      <c r="HY1323" s="135"/>
      <c r="HZ1323" s="135"/>
      <c r="IA1323" s="135"/>
      <c r="IB1323" s="135"/>
      <c r="IC1323" s="135"/>
      <c r="ID1323" s="135"/>
      <c r="IE1323" s="135"/>
      <c r="IF1323" s="135"/>
      <c r="IG1323" s="135"/>
      <c r="IH1323" s="135"/>
      <c r="II1323" s="135"/>
      <c r="IJ1323" s="135"/>
      <c r="IK1323" s="135"/>
      <c r="IL1323" s="135"/>
      <c r="IM1323" s="135"/>
      <c r="IN1323" s="135"/>
      <c r="IO1323" s="135"/>
      <c r="IP1323" s="135"/>
      <c r="IQ1323" s="135"/>
      <c r="IR1323" s="135"/>
      <c r="IS1323" s="135"/>
      <c r="IT1323" s="135"/>
      <c r="IU1323" s="135"/>
      <c r="IV1323" s="135"/>
      <c r="IW1323" s="135"/>
      <c r="IX1323" s="135"/>
      <c r="IY1323" s="135"/>
      <c r="IZ1323" s="135"/>
      <c r="JA1323" s="135"/>
      <c r="JB1323" s="135"/>
      <c r="JC1323" s="135"/>
      <c r="JD1323" s="135"/>
      <c r="JE1323" s="135"/>
      <c r="JF1323" s="135"/>
      <c r="JG1323" s="135"/>
      <c r="JH1323" s="135"/>
      <c r="JI1323" s="135"/>
    </row>
    <row r="1324" spans="1:269" s="821" customFormat="1" ht="45" x14ac:dyDescent="0.25">
      <c r="A1324" s="195"/>
      <c r="B1324" s="195">
        <v>1</v>
      </c>
      <c r="C1324" s="583" t="s">
        <v>461</v>
      </c>
      <c r="D1324" s="154"/>
      <c r="E1324" s="155"/>
      <c r="F1324" s="1674">
        <f t="shared" si="1474"/>
        <v>0</v>
      </c>
      <c r="G1324" s="718">
        <f t="shared" si="1474"/>
        <v>0</v>
      </c>
      <c r="H1324" s="718">
        <f t="shared" si="1474"/>
        <v>0</v>
      </c>
      <c r="I1324" s="1686">
        <f t="shared" si="1474"/>
        <v>0</v>
      </c>
      <c r="J1324" s="2243"/>
      <c r="K1324" s="2243"/>
      <c r="L1324" s="2244"/>
      <c r="M1324" s="2244"/>
      <c r="N1324" s="2244"/>
      <c r="O1324" s="2244"/>
      <c r="P1324" s="2244"/>
      <c r="Q1324" s="2244"/>
      <c r="R1324" s="2241">
        <f t="shared" ref="R1324:AJ1324" si="1481">R1245</f>
        <v>0</v>
      </c>
      <c r="S1324" s="2241">
        <f t="shared" ref="S1324:T1324" si="1482">S1245</f>
        <v>0</v>
      </c>
      <c r="T1324" s="2241">
        <f t="shared" si="1482"/>
        <v>0</v>
      </c>
      <c r="U1324" s="2241">
        <f t="shared" ref="U1324:V1324" si="1483">U1245</f>
        <v>0</v>
      </c>
      <c r="V1324" s="2241">
        <f t="shared" si="1483"/>
        <v>0</v>
      </c>
      <c r="W1324" s="2241">
        <f t="shared" ref="W1324:X1324" si="1484">W1245</f>
        <v>0</v>
      </c>
      <c r="X1324" s="2241">
        <f t="shared" si="1484"/>
        <v>0</v>
      </c>
      <c r="Y1324" s="2241">
        <f t="shared" ref="Y1324:Z1324" si="1485">Y1245</f>
        <v>0</v>
      </c>
      <c r="Z1324" s="2241">
        <f t="shared" si="1485"/>
        <v>0</v>
      </c>
      <c r="AA1324" s="2241">
        <f t="shared" ref="AA1324:AB1324" si="1486">AA1245</f>
        <v>0</v>
      </c>
      <c r="AB1324" s="2241">
        <f t="shared" si="1486"/>
        <v>0</v>
      </c>
      <c r="AC1324" s="346">
        <f t="shared" si="1481"/>
        <v>0</v>
      </c>
      <c r="AD1324" s="2241">
        <f t="shared" si="1481"/>
        <v>0</v>
      </c>
      <c r="AE1324" s="963">
        <f t="shared" si="1481"/>
        <v>0</v>
      </c>
      <c r="AF1324" s="2241">
        <f t="shared" si="1481"/>
        <v>0</v>
      </c>
      <c r="AG1324" s="2241">
        <f t="shared" si="1481"/>
        <v>0</v>
      </c>
      <c r="AH1324" s="2364">
        <f t="shared" si="1481"/>
        <v>0</v>
      </c>
      <c r="AI1324" s="2364">
        <f t="shared" si="1481"/>
        <v>0</v>
      </c>
      <c r="AJ1324" s="2241">
        <f t="shared" si="1481"/>
        <v>0</v>
      </c>
      <c r="AK1324" s="2019"/>
      <c r="AL1324" s="2608"/>
      <c r="AM1324" s="135"/>
      <c r="AN1324" s="135"/>
      <c r="AO1324" s="135"/>
      <c r="AP1324" s="135"/>
      <c r="AQ1324" s="135"/>
      <c r="AR1324" s="135"/>
      <c r="AS1324" s="135"/>
      <c r="AT1324" s="135"/>
      <c r="AU1324" s="135"/>
      <c r="AV1324" s="135"/>
      <c r="AW1324" s="135"/>
      <c r="AX1324" s="135"/>
      <c r="AY1324" s="135"/>
      <c r="AZ1324" s="135"/>
      <c r="BA1324" s="135"/>
      <c r="BB1324" s="135"/>
      <c r="BC1324" s="135"/>
      <c r="BD1324" s="135"/>
      <c r="BE1324" s="135"/>
      <c r="BF1324" s="135"/>
      <c r="BG1324" s="135"/>
      <c r="BH1324" s="135"/>
      <c r="BI1324" s="135"/>
      <c r="BJ1324" s="135"/>
      <c r="BK1324" s="135"/>
      <c r="BL1324" s="135"/>
      <c r="BM1324" s="135"/>
      <c r="BN1324" s="135"/>
      <c r="BO1324" s="135"/>
      <c r="BP1324" s="135"/>
      <c r="BQ1324" s="135"/>
      <c r="BR1324" s="135"/>
      <c r="BS1324" s="135"/>
      <c r="BT1324" s="135"/>
      <c r="BU1324" s="135"/>
      <c r="BV1324" s="135"/>
      <c r="BW1324" s="135"/>
      <c r="BX1324" s="135"/>
      <c r="BY1324" s="135"/>
      <c r="BZ1324" s="135"/>
      <c r="CA1324" s="135"/>
      <c r="CB1324" s="135"/>
      <c r="CC1324" s="135"/>
      <c r="CD1324" s="135"/>
      <c r="CE1324" s="135"/>
      <c r="CF1324" s="135"/>
      <c r="CG1324" s="135"/>
      <c r="CH1324" s="135"/>
      <c r="CI1324" s="135"/>
      <c r="CJ1324" s="135"/>
      <c r="CK1324" s="135"/>
      <c r="CL1324" s="135"/>
      <c r="CM1324" s="135"/>
      <c r="CN1324" s="135"/>
      <c r="CO1324" s="135"/>
      <c r="CP1324" s="135"/>
      <c r="CQ1324" s="135"/>
      <c r="CR1324" s="135"/>
      <c r="CS1324" s="135"/>
      <c r="CT1324" s="135"/>
      <c r="CU1324" s="135"/>
      <c r="CV1324" s="135"/>
      <c r="CW1324" s="135"/>
      <c r="CX1324" s="135"/>
      <c r="CY1324" s="135"/>
      <c r="CZ1324" s="135"/>
      <c r="DA1324" s="135"/>
      <c r="DB1324" s="135"/>
      <c r="DC1324" s="135"/>
      <c r="DD1324" s="135"/>
      <c r="DE1324" s="135"/>
      <c r="DF1324" s="135"/>
      <c r="DG1324" s="135"/>
      <c r="DH1324" s="135"/>
      <c r="DI1324" s="135"/>
      <c r="DJ1324" s="135"/>
      <c r="DK1324" s="135"/>
      <c r="DL1324" s="135"/>
      <c r="DM1324" s="135"/>
      <c r="DN1324" s="135"/>
      <c r="DO1324" s="135"/>
      <c r="DP1324" s="135"/>
      <c r="DQ1324" s="135"/>
      <c r="DR1324" s="135"/>
      <c r="DS1324" s="135"/>
      <c r="DT1324" s="135"/>
      <c r="DU1324" s="135"/>
      <c r="DV1324" s="135"/>
      <c r="DW1324" s="135"/>
      <c r="DX1324" s="135"/>
      <c r="DY1324" s="135"/>
      <c r="DZ1324" s="135"/>
      <c r="EA1324" s="135"/>
      <c r="EB1324" s="135"/>
      <c r="EC1324" s="135"/>
      <c r="ED1324" s="135"/>
      <c r="EE1324" s="135"/>
      <c r="EF1324" s="135"/>
      <c r="EG1324" s="135"/>
      <c r="EH1324" s="135"/>
      <c r="EI1324" s="135"/>
      <c r="EJ1324" s="135"/>
      <c r="EK1324" s="135"/>
      <c r="EL1324" s="135"/>
      <c r="EM1324" s="135"/>
      <c r="EN1324" s="135"/>
      <c r="EO1324" s="135"/>
      <c r="EP1324" s="135"/>
      <c r="EQ1324" s="135"/>
      <c r="ER1324" s="135"/>
      <c r="ES1324" s="135"/>
      <c r="ET1324" s="135"/>
      <c r="EU1324" s="135"/>
      <c r="EV1324" s="135"/>
      <c r="EW1324" s="135"/>
      <c r="EX1324" s="135"/>
      <c r="EY1324" s="135"/>
      <c r="EZ1324" s="135"/>
      <c r="FA1324" s="135"/>
      <c r="FB1324" s="135"/>
      <c r="FC1324" s="135"/>
      <c r="FD1324" s="135"/>
      <c r="FE1324" s="135"/>
      <c r="FF1324" s="135"/>
      <c r="FG1324" s="135"/>
      <c r="FH1324" s="135"/>
      <c r="FI1324" s="135"/>
      <c r="FJ1324" s="135"/>
      <c r="FK1324" s="135"/>
      <c r="FL1324" s="135"/>
      <c r="FM1324" s="135"/>
      <c r="FN1324" s="135"/>
      <c r="FO1324" s="135"/>
      <c r="FP1324" s="135"/>
      <c r="FQ1324" s="135"/>
      <c r="FR1324" s="135"/>
      <c r="FS1324" s="135"/>
      <c r="FT1324" s="135"/>
      <c r="FU1324" s="135"/>
      <c r="FV1324" s="135"/>
      <c r="FW1324" s="135"/>
      <c r="FX1324" s="135"/>
      <c r="FY1324" s="135"/>
      <c r="FZ1324" s="135"/>
      <c r="GA1324" s="135"/>
      <c r="GB1324" s="135"/>
      <c r="GC1324" s="135"/>
      <c r="GD1324" s="135"/>
      <c r="GE1324" s="135"/>
      <c r="GF1324" s="135"/>
      <c r="GG1324" s="135"/>
      <c r="GH1324" s="135"/>
      <c r="GI1324" s="135"/>
      <c r="GJ1324" s="135"/>
      <c r="GK1324" s="135"/>
      <c r="GL1324" s="135"/>
      <c r="GM1324" s="135"/>
      <c r="GN1324" s="135"/>
      <c r="GO1324" s="135"/>
      <c r="GP1324" s="135"/>
      <c r="GQ1324" s="135"/>
      <c r="GR1324" s="135"/>
      <c r="GS1324" s="135"/>
      <c r="GT1324" s="135"/>
      <c r="GU1324" s="135"/>
      <c r="GV1324" s="135"/>
      <c r="GW1324" s="135"/>
      <c r="GX1324" s="135"/>
      <c r="GY1324" s="135"/>
      <c r="GZ1324" s="135"/>
      <c r="HA1324" s="135"/>
      <c r="HB1324" s="135"/>
      <c r="HC1324" s="135"/>
      <c r="HD1324" s="135"/>
      <c r="HE1324" s="135"/>
      <c r="HF1324" s="135"/>
      <c r="HG1324" s="135"/>
      <c r="HH1324" s="135"/>
      <c r="HI1324" s="135"/>
      <c r="HJ1324" s="135"/>
      <c r="HK1324" s="135"/>
      <c r="HL1324" s="135"/>
      <c r="HM1324" s="135"/>
      <c r="HN1324" s="135"/>
      <c r="HO1324" s="135"/>
      <c r="HP1324" s="135"/>
      <c r="HQ1324" s="135"/>
      <c r="HR1324" s="135"/>
      <c r="HS1324" s="135"/>
      <c r="HT1324" s="135"/>
      <c r="HU1324" s="135"/>
      <c r="HV1324" s="135"/>
      <c r="HW1324" s="135"/>
      <c r="HX1324" s="135"/>
      <c r="HY1324" s="135"/>
      <c r="HZ1324" s="135"/>
      <c r="IA1324" s="135"/>
      <c r="IB1324" s="135"/>
      <c r="IC1324" s="135"/>
      <c r="ID1324" s="135"/>
      <c r="IE1324" s="135"/>
      <c r="IF1324" s="135"/>
      <c r="IG1324" s="135"/>
      <c r="IH1324" s="135"/>
      <c r="II1324" s="135"/>
      <c r="IJ1324" s="135"/>
      <c r="IK1324" s="135"/>
      <c r="IL1324" s="135"/>
      <c r="IM1324" s="135"/>
      <c r="IN1324" s="135"/>
      <c r="IO1324" s="135"/>
      <c r="IP1324" s="135"/>
      <c r="IQ1324" s="135"/>
      <c r="IR1324" s="135"/>
      <c r="IS1324" s="135"/>
      <c r="IT1324" s="135"/>
      <c r="IU1324" s="135"/>
      <c r="IV1324" s="135"/>
      <c r="IW1324" s="135"/>
      <c r="IX1324" s="135"/>
      <c r="IY1324" s="135"/>
      <c r="IZ1324" s="135"/>
      <c r="JA1324" s="135"/>
      <c r="JB1324" s="135"/>
      <c r="JC1324" s="135"/>
      <c r="JD1324" s="135"/>
      <c r="JE1324" s="135"/>
      <c r="JF1324" s="135"/>
      <c r="JG1324" s="135"/>
      <c r="JH1324" s="135"/>
      <c r="JI1324" s="135"/>
    </row>
    <row r="1325" spans="1:269" s="821" customFormat="1" ht="45" x14ac:dyDescent="0.25">
      <c r="A1325" s="195"/>
      <c r="B1325" s="195">
        <v>1</v>
      </c>
      <c r="C1325" s="572" t="s">
        <v>462</v>
      </c>
      <c r="D1325" s="154"/>
      <c r="E1325" s="155"/>
      <c r="F1325" s="1674">
        <f t="shared" si="1474"/>
        <v>12</v>
      </c>
      <c r="G1325" s="718">
        <f t="shared" si="1474"/>
        <v>11</v>
      </c>
      <c r="H1325" s="718">
        <f t="shared" si="1474"/>
        <v>18</v>
      </c>
      <c r="I1325" s="1686">
        <f t="shared" si="1474"/>
        <v>163.63636363636365</v>
      </c>
      <c r="J1325" s="2243"/>
      <c r="K1325" s="2243"/>
      <c r="L1325" s="2244"/>
      <c r="M1325" s="2244"/>
      <c r="N1325" s="2244"/>
      <c r="O1325" s="2244"/>
      <c r="P1325" s="2244"/>
      <c r="Q1325" s="2244"/>
      <c r="R1325" s="2241">
        <f t="shared" ref="R1325:AJ1325" si="1487">R1246</f>
        <v>113.20559999999999</v>
      </c>
      <c r="S1325" s="2241">
        <f t="shared" ref="S1325:T1325" si="1488">S1246</f>
        <v>113.20559999999999</v>
      </c>
      <c r="T1325" s="2241">
        <f t="shared" si="1488"/>
        <v>113.20559999999999</v>
      </c>
      <c r="U1325" s="2241">
        <f t="shared" ref="U1325:V1325" si="1489">U1246</f>
        <v>113.20559999999999</v>
      </c>
      <c r="V1325" s="2241">
        <f t="shared" si="1489"/>
        <v>113.20559999999999</v>
      </c>
      <c r="W1325" s="2241">
        <f t="shared" ref="W1325:X1325" si="1490">W1246</f>
        <v>113.20559999999999</v>
      </c>
      <c r="X1325" s="2241">
        <f t="shared" si="1490"/>
        <v>113.20559999999999</v>
      </c>
      <c r="Y1325" s="2241">
        <f t="shared" ref="Y1325:Z1325" si="1491">Y1246</f>
        <v>113.20559999999999</v>
      </c>
      <c r="Z1325" s="2241">
        <f t="shared" si="1491"/>
        <v>113.20559999999999</v>
      </c>
      <c r="AA1325" s="2241">
        <f t="shared" ref="AA1325:AB1325" si="1492">AA1246</f>
        <v>113.20559999999999</v>
      </c>
      <c r="AB1325" s="2241">
        <f t="shared" si="1492"/>
        <v>113.20559999999999</v>
      </c>
      <c r="AC1325" s="346">
        <f t="shared" si="1487"/>
        <v>103.7718</v>
      </c>
      <c r="AD1325" s="2241">
        <f t="shared" si="1487"/>
        <v>170.33546999999996</v>
      </c>
      <c r="AE1325" s="963">
        <f t="shared" si="1487"/>
        <v>0</v>
      </c>
      <c r="AF1325" s="2241">
        <f t="shared" si="1487"/>
        <v>0</v>
      </c>
      <c r="AG1325" s="2241">
        <f t="shared" si="1487"/>
        <v>66.563669999999959</v>
      </c>
      <c r="AH1325" s="2364">
        <f t="shared" si="1487"/>
        <v>0</v>
      </c>
      <c r="AI1325" s="2364">
        <f t="shared" si="1487"/>
        <v>-0.86469000000000007</v>
      </c>
      <c r="AJ1325" s="2241">
        <f t="shared" si="1487"/>
        <v>169.47077999999996</v>
      </c>
      <c r="AK1325" s="2019"/>
      <c r="AL1325" s="2608"/>
      <c r="AM1325" s="135"/>
      <c r="AN1325" s="135"/>
      <c r="AO1325" s="135"/>
      <c r="AP1325" s="135"/>
      <c r="AQ1325" s="135"/>
      <c r="AR1325" s="135"/>
      <c r="AS1325" s="135"/>
      <c r="AT1325" s="135"/>
      <c r="AU1325" s="135"/>
      <c r="AV1325" s="135"/>
      <c r="AW1325" s="135"/>
      <c r="AX1325" s="135"/>
      <c r="AY1325" s="135"/>
      <c r="AZ1325" s="135"/>
      <c r="BA1325" s="135"/>
      <c r="BB1325" s="135"/>
      <c r="BC1325" s="135"/>
      <c r="BD1325" s="135"/>
      <c r="BE1325" s="135"/>
      <c r="BF1325" s="135"/>
      <c r="BG1325" s="135"/>
      <c r="BH1325" s="135"/>
      <c r="BI1325" s="135"/>
      <c r="BJ1325" s="135"/>
      <c r="BK1325" s="135"/>
      <c r="BL1325" s="135"/>
      <c r="BM1325" s="135"/>
      <c r="BN1325" s="135"/>
      <c r="BO1325" s="135"/>
      <c r="BP1325" s="135"/>
      <c r="BQ1325" s="135"/>
      <c r="BR1325" s="135"/>
      <c r="BS1325" s="135"/>
      <c r="BT1325" s="135"/>
      <c r="BU1325" s="135"/>
      <c r="BV1325" s="135"/>
      <c r="BW1325" s="135"/>
      <c r="BX1325" s="135"/>
      <c r="BY1325" s="135"/>
      <c r="BZ1325" s="135"/>
      <c r="CA1325" s="135"/>
      <c r="CB1325" s="135"/>
      <c r="CC1325" s="135"/>
      <c r="CD1325" s="135"/>
      <c r="CE1325" s="135"/>
      <c r="CF1325" s="135"/>
      <c r="CG1325" s="135"/>
      <c r="CH1325" s="135"/>
      <c r="CI1325" s="135"/>
      <c r="CJ1325" s="135"/>
      <c r="CK1325" s="135"/>
      <c r="CL1325" s="135"/>
      <c r="CM1325" s="135"/>
      <c r="CN1325" s="135"/>
      <c r="CO1325" s="135"/>
      <c r="CP1325" s="135"/>
      <c r="CQ1325" s="135"/>
      <c r="CR1325" s="135"/>
      <c r="CS1325" s="135"/>
      <c r="CT1325" s="135"/>
      <c r="CU1325" s="135"/>
      <c r="CV1325" s="135"/>
      <c r="CW1325" s="135"/>
      <c r="CX1325" s="135"/>
      <c r="CY1325" s="135"/>
      <c r="CZ1325" s="135"/>
      <c r="DA1325" s="135"/>
      <c r="DB1325" s="135"/>
      <c r="DC1325" s="135"/>
      <c r="DD1325" s="135"/>
      <c r="DE1325" s="135"/>
      <c r="DF1325" s="135"/>
      <c r="DG1325" s="135"/>
      <c r="DH1325" s="135"/>
      <c r="DI1325" s="135"/>
      <c r="DJ1325" s="135"/>
      <c r="DK1325" s="135"/>
      <c r="DL1325" s="135"/>
      <c r="DM1325" s="135"/>
      <c r="DN1325" s="135"/>
      <c r="DO1325" s="135"/>
      <c r="DP1325" s="135"/>
      <c r="DQ1325" s="135"/>
      <c r="DR1325" s="135"/>
      <c r="DS1325" s="135"/>
      <c r="DT1325" s="135"/>
      <c r="DU1325" s="135"/>
      <c r="DV1325" s="135"/>
      <c r="DW1325" s="135"/>
      <c r="DX1325" s="135"/>
      <c r="DY1325" s="135"/>
      <c r="DZ1325" s="135"/>
      <c r="EA1325" s="135"/>
      <c r="EB1325" s="135"/>
      <c r="EC1325" s="135"/>
      <c r="ED1325" s="135"/>
      <c r="EE1325" s="135"/>
      <c r="EF1325" s="135"/>
      <c r="EG1325" s="135"/>
      <c r="EH1325" s="135"/>
      <c r="EI1325" s="135"/>
      <c r="EJ1325" s="135"/>
      <c r="EK1325" s="135"/>
      <c r="EL1325" s="135"/>
      <c r="EM1325" s="135"/>
      <c r="EN1325" s="135"/>
      <c r="EO1325" s="135"/>
      <c r="EP1325" s="135"/>
      <c r="EQ1325" s="135"/>
      <c r="ER1325" s="135"/>
      <c r="ES1325" s="135"/>
      <c r="ET1325" s="135"/>
      <c r="EU1325" s="135"/>
      <c r="EV1325" s="135"/>
      <c r="EW1325" s="135"/>
      <c r="EX1325" s="135"/>
      <c r="EY1325" s="135"/>
      <c r="EZ1325" s="135"/>
      <c r="FA1325" s="135"/>
      <c r="FB1325" s="135"/>
      <c r="FC1325" s="135"/>
      <c r="FD1325" s="135"/>
      <c r="FE1325" s="135"/>
      <c r="FF1325" s="135"/>
      <c r="FG1325" s="135"/>
      <c r="FH1325" s="135"/>
      <c r="FI1325" s="135"/>
      <c r="FJ1325" s="135"/>
      <c r="FK1325" s="135"/>
      <c r="FL1325" s="135"/>
      <c r="FM1325" s="135"/>
      <c r="FN1325" s="135"/>
      <c r="FO1325" s="135"/>
      <c r="FP1325" s="135"/>
      <c r="FQ1325" s="135"/>
      <c r="FR1325" s="135"/>
      <c r="FS1325" s="135"/>
      <c r="FT1325" s="135"/>
      <c r="FU1325" s="135"/>
      <c r="FV1325" s="135"/>
      <c r="FW1325" s="135"/>
      <c r="FX1325" s="135"/>
      <c r="FY1325" s="135"/>
      <c r="FZ1325" s="135"/>
      <c r="GA1325" s="135"/>
      <c r="GB1325" s="135"/>
      <c r="GC1325" s="135"/>
      <c r="GD1325" s="135"/>
      <c r="GE1325" s="135"/>
      <c r="GF1325" s="135"/>
      <c r="GG1325" s="135"/>
      <c r="GH1325" s="135"/>
      <c r="GI1325" s="135"/>
      <c r="GJ1325" s="135"/>
      <c r="GK1325" s="135"/>
      <c r="GL1325" s="135"/>
      <c r="GM1325" s="135"/>
      <c r="GN1325" s="135"/>
      <c r="GO1325" s="135"/>
      <c r="GP1325" s="135"/>
      <c r="GQ1325" s="135"/>
      <c r="GR1325" s="135"/>
      <c r="GS1325" s="135"/>
      <c r="GT1325" s="135"/>
      <c r="GU1325" s="135"/>
      <c r="GV1325" s="135"/>
      <c r="GW1325" s="135"/>
      <c r="GX1325" s="135"/>
      <c r="GY1325" s="135"/>
      <c r="GZ1325" s="135"/>
      <c r="HA1325" s="135"/>
      <c r="HB1325" s="135"/>
      <c r="HC1325" s="135"/>
      <c r="HD1325" s="135"/>
      <c r="HE1325" s="135"/>
      <c r="HF1325" s="135"/>
      <c r="HG1325" s="135"/>
      <c r="HH1325" s="135"/>
      <c r="HI1325" s="135"/>
      <c r="HJ1325" s="135"/>
      <c r="HK1325" s="135"/>
      <c r="HL1325" s="135"/>
      <c r="HM1325" s="135"/>
      <c r="HN1325" s="135"/>
      <c r="HO1325" s="135"/>
      <c r="HP1325" s="135"/>
      <c r="HQ1325" s="135"/>
      <c r="HR1325" s="135"/>
      <c r="HS1325" s="135"/>
      <c r="HT1325" s="135"/>
      <c r="HU1325" s="135"/>
      <c r="HV1325" s="135"/>
      <c r="HW1325" s="135"/>
      <c r="HX1325" s="135"/>
      <c r="HY1325" s="135"/>
      <c r="HZ1325" s="135"/>
      <c r="IA1325" s="135"/>
      <c r="IB1325" s="135"/>
      <c r="IC1325" s="135"/>
      <c r="ID1325" s="135"/>
      <c r="IE1325" s="135"/>
      <c r="IF1325" s="135"/>
      <c r="IG1325" s="135"/>
      <c r="IH1325" s="135"/>
      <c r="II1325" s="135"/>
      <c r="IJ1325" s="135"/>
      <c r="IK1325" s="135"/>
      <c r="IL1325" s="135"/>
      <c r="IM1325" s="135"/>
      <c r="IN1325" s="135"/>
      <c r="IO1325" s="135"/>
      <c r="IP1325" s="135"/>
      <c r="IQ1325" s="135"/>
      <c r="IR1325" s="135"/>
      <c r="IS1325" s="135"/>
      <c r="IT1325" s="135"/>
      <c r="IU1325" s="135"/>
      <c r="IV1325" s="135"/>
      <c r="IW1325" s="135"/>
      <c r="IX1325" s="135"/>
      <c r="IY1325" s="135"/>
      <c r="IZ1325" s="135"/>
      <c r="JA1325" s="135"/>
      <c r="JB1325" s="135"/>
      <c r="JC1325" s="135"/>
      <c r="JD1325" s="135"/>
      <c r="JE1325" s="135"/>
      <c r="JF1325" s="135"/>
      <c r="JG1325" s="135"/>
      <c r="JH1325" s="135"/>
      <c r="JI1325" s="135"/>
    </row>
    <row r="1326" spans="1:269" s="821" customFormat="1" ht="30" x14ac:dyDescent="0.25">
      <c r="A1326" s="195"/>
      <c r="B1326" s="195">
        <v>1</v>
      </c>
      <c r="C1326" s="648" t="s">
        <v>463</v>
      </c>
      <c r="D1326" s="154"/>
      <c r="E1326" s="155"/>
      <c r="F1326" s="1674">
        <f t="shared" ref="F1326:H1331" si="1493">F1247</f>
        <v>121</v>
      </c>
      <c r="G1326" s="718">
        <f t="shared" si="1493"/>
        <v>111</v>
      </c>
      <c r="H1326" s="718">
        <f t="shared" si="1493"/>
        <v>85</v>
      </c>
      <c r="I1326" s="1686">
        <f>H1326/G1326*100</f>
        <v>76.576576576576571</v>
      </c>
      <c r="J1326" s="2243"/>
      <c r="K1326" s="2243"/>
      <c r="L1326" s="2244"/>
      <c r="M1326" s="2244"/>
      <c r="N1326" s="2244"/>
      <c r="O1326" s="2244"/>
      <c r="P1326" s="2244"/>
      <c r="Q1326" s="2244"/>
      <c r="R1326" s="2241">
        <f t="shared" ref="R1326:AJ1326" si="1494">R1247</f>
        <v>1141.4897999999998</v>
      </c>
      <c r="S1326" s="2241">
        <f t="shared" ref="S1326:T1326" si="1495">S1247</f>
        <v>1141.4897999999998</v>
      </c>
      <c r="T1326" s="2241">
        <f t="shared" si="1495"/>
        <v>1141.4897999999998</v>
      </c>
      <c r="U1326" s="2241">
        <f t="shared" ref="U1326:V1326" si="1496">U1247</f>
        <v>1141.4897999999998</v>
      </c>
      <c r="V1326" s="2241">
        <f t="shared" si="1496"/>
        <v>1141.4897999999998</v>
      </c>
      <c r="W1326" s="2241">
        <f t="shared" ref="W1326:X1326" si="1497">W1247</f>
        <v>1141.4897999999998</v>
      </c>
      <c r="X1326" s="2241">
        <f t="shared" si="1497"/>
        <v>1141.4897999999998</v>
      </c>
      <c r="Y1326" s="2241">
        <f t="shared" ref="Y1326:Z1326" si="1498">Y1247</f>
        <v>1141.4897999999998</v>
      </c>
      <c r="Z1326" s="2241">
        <f t="shared" si="1498"/>
        <v>1141.4897999999998</v>
      </c>
      <c r="AA1326" s="2241">
        <f t="shared" ref="AA1326:AB1326" si="1499">AA1247</f>
        <v>1141.4897999999998</v>
      </c>
      <c r="AB1326" s="2241">
        <f t="shared" si="1499"/>
        <v>1141.4897999999998</v>
      </c>
      <c r="AC1326" s="346">
        <f t="shared" si="1494"/>
        <v>1046.3656499999997</v>
      </c>
      <c r="AD1326" s="2241">
        <f t="shared" si="1494"/>
        <v>801.87300000000005</v>
      </c>
      <c r="AE1326" s="963">
        <f t="shared" si="1494"/>
        <v>0</v>
      </c>
      <c r="AF1326" s="2241">
        <f t="shared" si="1494"/>
        <v>0</v>
      </c>
      <c r="AG1326" s="2241">
        <f t="shared" si="1494"/>
        <v>-244.49264999999968</v>
      </c>
      <c r="AH1326" s="2364">
        <f t="shared" si="1494"/>
        <v>0</v>
      </c>
      <c r="AI1326" s="2364">
        <f t="shared" si="1494"/>
        <v>-338.95947999999999</v>
      </c>
      <c r="AJ1326" s="2241">
        <f t="shared" si="1494"/>
        <v>462.91352000000001</v>
      </c>
      <c r="AK1326" s="2019"/>
      <c r="AL1326" s="2608"/>
      <c r="AM1326" s="135"/>
      <c r="AN1326" s="135"/>
      <c r="AO1326" s="135"/>
      <c r="AP1326" s="135"/>
      <c r="AQ1326" s="135"/>
      <c r="AR1326" s="135"/>
      <c r="AS1326" s="135"/>
      <c r="AT1326" s="135"/>
      <c r="AU1326" s="135"/>
      <c r="AV1326" s="135"/>
      <c r="AW1326" s="135"/>
      <c r="AX1326" s="135"/>
      <c r="AY1326" s="135"/>
      <c r="AZ1326" s="135"/>
      <c r="BA1326" s="135"/>
      <c r="BB1326" s="135"/>
      <c r="BC1326" s="135"/>
      <c r="BD1326" s="135"/>
      <c r="BE1326" s="135"/>
      <c r="BF1326" s="135"/>
      <c r="BG1326" s="135"/>
      <c r="BH1326" s="135"/>
      <c r="BI1326" s="135"/>
      <c r="BJ1326" s="135"/>
      <c r="BK1326" s="135"/>
      <c r="BL1326" s="135"/>
      <c r="BM1326" s="135"/>
      <c r="BN1326" s="135"/>
      <c r="BO1326" s="135"/>
      <c r="BP1326" s="135"/>
      <c r="BQ1326" s="135"/>
      <c r="BR1326" s="135"/>
      <c r="BS1326" s="135"/>
      <c r="BT1326" s="135"/>
      <c r="BU1326" s="135"/>
      <c r="BV1326" s="135"/>
      <c r="BW1326" s="135"/>
      <c r="BX1326" s="135"/>
      <c r="BY1326" s="135"/>
      <c r="BZ1326" s="135"/>
      <c r="CA1326" s="135"/>
      <c r="CB1326" s="135"/>
      <c r="CC1326" s="135"/>
      <c r="CD1326" s="135"/>
      <c r="CE1326" s="135"/>
      <c r="CF1326" s="135"/>
      <c r="CG1326" s="135"/>
      <c r="CH1326" s="135"/>
      <c r="CI1326" s="135"/>
      <c r="CJ1326" s="135"/>
      <c r="CK1326" s="135"/>
      <c r="CL1326" s="135"/>
      <c r="CM1326" s="135"/>
      <c r="CN1326" s="135"/>
      <c r="CO1326" s="135"/>
      <c r="CP1326" s="135"/>
      <c r="CQ1326" s="135"/>
      <c r="CR1326" s="135"/>
      <c r="CS1326" s="135"/>
      <c r="CT1326" s="135"/>
      <c r="CU1326" s="135"/>
      <c r="CV1326" s="135"/>
      <c r="CW1326" s="135"/>
      <c r="CX1326" s="135"/>
      <c r="CY1326" s="135"/>
      <c r="CZ1326" s="135"/>
      <c r="DA1326" s="135"/>
      <c r="DB1326" s="135"/>
      <c r="DC1326" s="135"/>
      <c r="DD1326" s="135"/>
      <c r="DE1326" s="135"/>
      <c r="DF1326" s="135"/>
      <c r="DG1326" s="135"/>
      <c r="DH1326" s="135"/>
      <c r="DI1326" s="135"/>
      <c r="DJ1326" s="135"/>
      <c r="DK1326" s="135"/>
      <c r="DL1326" s="135"/>
      <c r="DM1326" s="135"/>
      <c r="DN1326" s="135"/>
      <c r="DO1326" s="135"/>
      <c r="DP1326" s="135"/>
      <c r="DQ1326" s="135"/>
      <c r="DR1326" s="135"/>
      <c r="DS1326" s="135"/>
      <c r="DT1326" s="135"/>
      <c r="DU1326" s="135"/>
      <c r="DV1326" s="135"/>
      <c r="DW1326" s="135"/>
      <c r="DX1326" s="135"/>
      <c r="DY1326" s="135"/>
      <c r="DZ1326" s="135"/>
      <c r="EA1326" s="135"/>
      <c r="EB1326" s="135"/>
      <c r="EC1326" s="135"/>
      <c r="ED1326" s="135"/>
      <c r="EE1326" s="135"/>
      <c r="EF1326" s="135"/>
      <c r="EG1326" s="135"/>
      <c r="EH1326" s="135"/>
      <c r="EI1326" s="135"/>
      <c r="EJ1326" s="135"/>
      <c r="EK1326" s="135"/>
      <c r="EL1326" s="135"/>
      <c r="EM1326" s="135"/>
      <c r="EN1326" s="135"/>
      <c r="EO1326" s="135"/>
      <c r="EP1326" s="135"/>
      <c r="EQ1326" s="135"/>
      <c r="ER1326" s="135"/>
      <c r="ES1326" s="135"/>
      <c r="ET1326" s="135"/>
      <c r="EU1326" s="135"/>
      <c r="EV1326" s="135"/>
      <c r="EW1326" s="135"/>
      <c r="EX1326" s="135"/>
      <c r="EY1326" s="135"/>
      <c r="EZ1326" s="135"/>
      <c r="FA1326" s="135"/>
      <c r="FB1326" s="135"/>
      <c r="FC1326" s="135"/>
      <c r="FD1326" s="135"/>
      <c r="FE1326" s="135"/>
      <c r="FF1326" s="135"/>
      <c r="FG1326" s="135"/>
      <c r="FH1326" s="135"/>
      <c r="FI1326" s="135"/>
      <c r="FJ1326" s="135"/>
      <c r="FK1326" s="135"/>
      <c r="FL1326" s="135"/>
      <c r="FM1326" s="135"/>
      <c r="FN1326" s="135"/>
      <c r="FO1326" s="135"/>
      <c r="FP1326" s="135"/>
      <c r="FQ1326" s="135"/>
      <c r="FR1326" s="135"/>
      <c r="FS1326" s="135"/>
      <c r="FT1326" s="135"/>
      <c r="FU1326" s="135"/>
      <c r="FV1326" s="135"/>
      <c r="FW1326" s="135"/>
      <c r="FX1326" s="135"/>
      <c r="FY1326" s="135"/>
      <c r="FZ1326" s="135"/>
      <c r="GA1326" s="135"/>
      <c r="GB1326" s="135"/>
      <c r="GC1326" s="135"/>
      <c r="GD1326" s="135"/>
      <c r="GE1326" s="135"/>
      <c r="GF1326" s="135"/>
      <c r="GG1326" s="135"/>
      <c r="GH1326" s="135"/>
      <c r="GI1326" s="135"/>
      <c r="GJ1326" s="135"/>
      <c r="GK1326" s="135"/>
      <c r="GL1326" s="135"/>
      <c r="GM1326" s="135"/>
      <c r="GN1326" s="135"/>
      <c r="GO1326" s="135"/>
      <c r="GP1326" s="135"/>
      <c r="GQ1326" s="135"/>
      <c r="GR1326" s="135"/>
      <c r="GS1326" s="135"/>
      <c r="GT1326" s="135"/>
      <c r="GU1326" s="135"/>
      <c r="GV1326" s="135"/>
      <c r="GW1326" s="135"/>
      <c r="GX1326" s="135"/>
      <c r="GY1326" s="135"/>
      <c r="GZ1326" s="135"/>
      <c r="HA1326" s="135"/>
      <c r="HB1326" s="135"/>
      <c r="HC1326" s="135"/>
      <c r="HD1326" s="135"/>
      <c r="HE1326" s="135"/>
      <c r="HF1326" s="135"/>
      <c r="HG1326" s="135"/>
      <c r="HH1326" s="135"/>
      <c r="HI1326" s="135"/>
      <c r="HJ1326" s="135"/>
      <c r="HK1326" s="135"/>
      <c r="HL1326" s="135"/>
      <c r="HM1326" s="135"/>
      <c r="HN1326" s="135"/>
      <c r="HO1326" s="135"/>
      <c r="HP1326" s="135"/>
      <c r="HQ1326" s="135"/>
      <c r="HR1326" s="135"/>
      <c r="HS1326" s="135"/>
      <c r="HT1326" s="135"/>
      <c r="HU1326" s="135"/>
      <c r="HV1326" s="135"/>
      <c r="HW1326" s="135"/>
      <c r="HX1326" s="135"/>
      <c r="HY1326" s="135"/>
      <c r="HZ1326" s="135"/>
      <c r="IA1326" s="135"/>
      <c r="IB1326" s="135"/>
      <c r="IC1326" s="135"/>
      <c r="ID1326" s="135"/>
      <c r="IE1326" s="135"/>
      <c r="IF1326" s="135"/>
      <c r="IG1326" s="135"/>
      <c r="IH1326" s="135"/>
      <c r="II1326" s="135"/>
      <c r="IJ1326" s="135"/>
      <c r="IK1326" s="135"/>
      <c r="IL1326" s="135"/>
      <c r="IM1326" s="135"/>
      <c r="IN1326" s="135"/>
      <c r="IO1326" s="135"/>
      <c r="IP1326" s="135"/>
      <c r="IQ1326" s="135"/>
      <c r="IR1326" s="135"/>
      <c r="IS1326" s="135"/>
      <c r="IT1326" s="135"/>
      <c r="IU1326" s="135"/>
      <c r="IV1326" s="135"/>
      <c r="IW1326" s="135"/>
      <c r="IX1326" s="135"/>
      <c r="IY1326" s="135"/>
      <c r="IZ1326" s="135"/>
      <c r="JA1326" s="135"/>
      <c r="JB1326" s="135"/>
      <c r="JC1326" s="135"/>
      <c r="JD1326" s="135"/>
      <c r="JE1326" s="135"/>
      <c r="JF1326" s="135"/>
      <c r="JG1326" s="135"/>
      <c r="JH1326" s="135"/>
      <c r="JI1326" s="135"/>
    </row>
    <row r="1327" spans="1:269" s="821" customFormat="1" ht="57.75" x14ac:dyDescent="0.25">
      <c r="A1327" s="195"/>
      <c r="B1327" s="195">
        <v>1</v>
      </c>
      <c r="C1327" s="2936" t="s">
        <v>272</v>
      </c>
      <c r="D1327" s="154"/>
      <c r="E1327" s="155"/>
      <c r="F1327" s="1674">
        <f t="shared" si="1493"/>
        <v>6407</v>
      </c>
      <c r="G1327" s="718">
        <f t="shared" si="1493"/>
        <v>5874</v>
      </c>
      <c r="H1327" s="718">
        <f t="shared" si="1493"/>
        <v>3958</v>
      </c>
      <c r="I1327" s="1686">
        <f t="shared" ref="I1327:I1332" si="1500">I1248</f>
        <v>67.381681988423566</v>
      </c>
      <c r="J1327" s="2243"/>
      <c r="K1327" s="2243"/>
      <c r="L1327" s="2244"/>
      <c r="M1327" s="2244"/>
      <c r="N1327" s="2244"/>
      <c r="O1327" s="2244"/>
      <c r="P1327" s="2244"/>
      <c r="Q1327" s="2244"/>
      <c r="R1327" s="2241">
        <f t="shared" ref="R1327:AJ1327" si="1501">R1248</f>
        <v>17151.914510000002</v>
      </c>
      <c r="S1327" s="2241">
        <f t="shared" ref="S1327:T1327" si="1502">S1248</f>
        <v>17151.914510000002</v>
      </c>
      <c r="T1327" s="2241">
        <f t="shared" si="1502"/>
        <v>17151.914510000002</v>
      </c>
      <c r="U1327" s="2241">
        <f t="shared" ref="U1327:V1327" si="1503">U1248</f>
        <v>17151.914510000002</v>
      </c>
      <c r="V1327" s="2241">
        <f t="shared" si="1503"/>
        <v>17151.914510000002</v>
      </c>
      <c r="W1327" s="2241">
        <f t="shared" ref="W1327:X1327" si="1504">W1248</f>
        <v>17151.914510000002</v>
      </c>
      <c r="X1327" s="2241">
        <f t="shared" si="1504"/>
        <v>17151.914510000002</v>
      </c>
      <c r="Y1327" s="2241">
        <f t="shared" ref="Y1327:Z1327" si="1505">Y1248</f>
        <v>17151.914510000002</v>
      </c>
      <c r="Z1327" s="2241">
        <f t="shared" si="1505"/>
        <v>17151.914510000002</v>
      </c>
      <c r="AA1327" s="2241">
        <f t="shared" ref="AA1327:AB1327" si="1506">AA1248</f>
        <v>17151.914510000002</v>
      </c>
      <c r="AB1327" s="2241">
        <f t="shared" si="1506"/>
        <v>17151.914510000002</v>
      </c>
      <c r="AC1327" s="346">
        <f t="shared" si="1501"/>
        <v>15722.588300833337</v>
      </c>
      <c r="AD1327" s="2241">
        <f t="shared" si="1501"/>
        <v>12874.384390000001</v>
      </c>
      <c r="AE1327" s="963">
        <f t="shared" si="1501"/>
        <v>0</v>
      </c>
      <c r="AF1327" s="2241">
        <f t="shared" si="1501"/>
        <v>0</v>
      </c>
      <c r="AG1327" s="2241">
        <f t="shared" si="1501"/>
        <v>-2848.2039108333352</v>
      </c>
      <c r="AH1327" s="2364">
        <f t="shared" si="1501"/>
        <v>0</v>
      </c>
      <c r="AI1327" s="2364">
        <f t="shared" si="1501"/>
        <v>-2.1721999999999997</v>
      </c>
      <c r="AJ1327" s="2241">
        <f t="shared" si="1501"/>
        <v>12872.21219</v>
      </c>
      <c r="AK1327" s="2019"/>
      <c r="AL1327" s="2608"/>
      <c r="AM1327" s="135"/>
      <c r="AN1327" s="135"/>
      <c r="AO1327" s="135"/>
      <c r="AP1327" s="135"/>
      <c r="AQ1327" s="135"/>
      <c r="AR1327" s="135"/>
      <c r="AS1327" s="135"/>
      <c r="AT1327" s="135"/>
      <c r="AU1327" s="135"/>
      <c r="AV1327" s="135"/>
      <c r="AW1327" s="135"/>
      <c r="AX1327" s="135"/>
      <c r="AY1327" s="135"/>
      <c r="AZ1327" s="135"/>
      <c r="BA1327" s="135"/>
      <c r="BB1327" s="135"/>
      <c r="BC1327" s="135"/>
      <c r="BD1327" s="135"/>
      <c r="BE1327" s="135"/>
      <c r="BF1327" s="135"/>
      <c r="BG1327" s="135"/>
      <c r="BH1327" s="135"/>
      <c r="BI1327" s="135"/>
      <c r="BJ1327" s="135"/>
      <c r="BK1327" s="135"/>
      <c r="BL1327" s="135"/>
      <c r="BM1327" s="135"/>
      <c r="BN1327" s="135"/>
      <c r="BO1327" s="135"/>
      <c r="BP1327" s="135"/>
      <c r="BQ1327" s="135"/>
      <c r="BR1327" s="135"/>
      <c r="BS1327" s="135"/>
      <c r="BT1327" s="135"/>
      <c r="BU1327" s="135"/>
      <c r="BV1327" s="135"/>
      <c r="BW1327" s="135"/>
      <c r="BX1327" s="135"/>
      <c r="BY1327" s="135"/>
      <c r="BZ1327" s="135"/>
      <c r="CA1327" s="135"/>
      <c r="CB1327" s="135"/>
      <c r="CC1327" s="135"/>
      <c r="CD1327" s="135"/>
      <c r="CE1327" s="135"/>
      <c r="CF1327" s="135"/>
      <c r="CG1327" s="135"/>
      <c r="CH1327" s="135"/>
      <c r="CI1327" s="135"/>
      <c r="CJ1327" s="135"/>
      <c r="CK1327" s="135"/>
      <c r="CL1327" s="135"/>
      <c r="CM1327" s="135"/>
      <c r="CN1327" s="135"/>
      <c r="CO1327" s="135"/>
      <c r="CP1327" s="135"/>
      <c r="CQ1327" s="135"/>
      <c r="CR1327" s="135"/>
      <c r="CS1327" s="135"/>
      <c r="CT1327" s="135"/>
      <c r="CU1327" s="135"/>
      <c r="CV1327" s="135"/>
      <c r="CW1327" s="135"/>
      <c r="CX1327" s="135"/>
      <c r="CY1327" s="135"/>
      <c r="CZ1327" s="135"/>
      <c r="DA1327" s="135"/>
      <c r="DB1327" s="135"/>
      <c r="DC1327" s="135"/>
      <c r="DD1327" s="135"/>
      <c r="DE1327" s="135"/>
      <c r="DF1327" s="135"/>
      <c r="DG1327" s="135"/>
      <c r="DH1327" s="135"/>
      <c r="DI1327" s="135"/>
      <c r="DJ1327" s="135"/>
      <c r="DK1327" s="135"/>
      <c r="DL1327" s="135"/>
      <c r="DM1327" s="135"/>
      <c r="DN1327" s="135"/>
      <c r="DO1327" s="135"/>
      <c r="DP1327" s="135"/>
      <c r="DQ1327" s="135"/>
      <c r="DR1327" s="135"/>
      <c r="DS1327" s="135"/>
      <c r="DT1327" s="135"/>
      <c r="DU1327" s="135"/>
      <c r="DV1327" s="135"/>
      <c r="DW1327" s="135"/>
      <c r="DX1327" s="135"/>
      <c r="DY1327" s="135"/>
      <c r="DZ1327" s="135"/>
      <c r="EA1327" s="135"/>
      <c r="EB1327" s="135"/>
      <c r="EC1327" s="135"/>
      <c r="ED1327" s="135"/>
      <c r="EE1327" s="135"/>
      <c r="EF1327" s="135"/>
      <c r="EG1327" s="135"/>
      <c r="EH1327" s="135"/>
      <c r="EI1327" s="135"/>
      <c r="EJ1327" s="135"/>
      <c r="EK1327" s="135"/>
      <c r="EL1327" s="135"/>
      <c r="EM1327" s="135"/>
      <c r="EN1327" s="135"/>
      <c r="EO1327" s="135"/>
      <c r="EP1327" s="135"/>
      <c r="EQ1327" s="135"/>
      <c r="ER1327" s="135"/>
      <c r="ES1327" s="135"/>
      <c r="ET1327" s="135"/>
      <c r="EU1327" s="135"/>
      <c r="EV1327" s="135"/>
      <c r="EW1327" s="135"/>
      <c r="EX1327" s="135"/>
      <c r="EY1327" s="135"/>
      <c r="EZ1327" s="135"/>
      <c r="FA1327" s="135"/>
      <c r="FB1327" s="135"/>
      <c r="FC1327" s="135"/>
      <c r="FD1327" s="135"/>
      <c r="FE1327" s="135"/>
      <c r="FF1327" s="135"/>
      <c r="FG1327" s="135"/>
      <c r="FH1327" s="135"/>
      <c r="FI1327" s="135"/>
      <c r="FJ1327" s="135"/>
      <c r="FK1327" s="135"/>
      <c r="FL1327" s="135"/>
      <c r="FM1327" s="135"/>
      <c r="FN1327" s="135"/>
      <c r="FO1327" s="135"/>
      <c r="FP1327" s="135"/>
      <c r="FQ1327" s="135"/>
      <c r="FR1327" s="135"/>
      <c r="FS1327" s="135"/>
      <c r="FT1327" s="135"/>
      <c r="FU1327" s="135"/>
      <c r="FV1327" s="135"/>
      <c r="FW1327" s="135"/>
      <c r="FX1327" s="135"/>
      <c r="FY1327" s="135"/>
      <c r="FZ1327" s="135"/>
      <c r="GA1327" s="135"/>
      <c r="GB1327" s="135"/>
      <c r="GC1327" s="135"/>
      <c r="GD1327" s="135"/>
      <c r="GE1327" s="135"/>
      <c r="GF1327" s="135"/>
      <c r="GG1327" s="135"/>
      <c r="GH1327" s="135"/>
      <c r="GI1327" s="135"/>
      <c r="GJ1327" s="135"/>
      <c r="GK1327" s="135"/>
      <c r="GL1327" s="135"/>
      <c r="GM1327" s="135"/>
      <c r="GN1327" s="135"/>
      <c r="GO1327" s="135"/>
      <c r="GP1327" s="135"/>
      <c r="GQ1327" s="135"/>
      <c r="GR1327" s="135"/>
      <c r="GS1327" s="135"/>
      <c r="GT1327" s="135"/>
      <c r="GU1327" s="135"/>
      <c r="GV1327" s="135"/>
      <c r="GW1327" s="135"/>
      <c r="GX1327" s="135"/>
      <c r="GY1327" s="135"/>
      <c r="GZ1327" s="135"/>
      <c r="HA1327" s="135"/>
      <c r="HB1327" s="135"/>
      <c r="HC1327" s="135"/>
      <c r="HD1327" s="135"/>
      <c r="HE1327" s="135"/>
      <c r="HF1327" s="135"/>
      <c r="HG1327" s="135"/>
      <c r="HH1327" s="135"/>
      <c r="HI1327" s="135"/>
      <c r="HJ1327" s="135"/>
      <c r="HK1327" s="135"/>
      <c r="HL1327" s="135"/>
      <c r="HM1327" s="135"/>
      <c r="HN1327" s="135"/>
      <c r="HO1327" s="135"/>
      <c r="HP1327" s="135"/>
      <c r="HQ1327" s="135"/>
      <c r="HR1327" s="135"/>
      <c r="HS1327" s="135"/>
      <c r="HT1327" s="135"/>
      <c r="HU1327" s="135"/>
      <c r="HV1327" s="135"/>
      <c r="HW1327" s="135"/>
      <c r="HX1327" s="135"/>
      <c r="HY1327" s="135"/>
      <c r="HZ1327" s="135"/>
      <c r="IA1327" s="135"/>
      <c r="IB1327" s="135"/>
      <c r="IC1327" s="135"/>
      <c r="ID1327" s="135"/>
      <c r="IE1327" s="135"/>
      <c r="IF1327" s="135"/>
      <c r="IG1327" s="135"/>
      <c r="IH1327" s="135"/>
      <c r="II1327" s="135"/>
      <c r="IJ1327" s="135"/>
      <c r="IK1327" s="135"/>
      <c r="IL1327" s="135"/>
      <c r="IM1327" s="135"/>
      <c r="IN1327" s="135"/>
      <c r="IO1327" s="135"/>
      <c r="IP1327" s="135"/>
      <c r="IQ1327" s="135"/>
      <c r="IR1327" s="135"/>
      <c r="IS1327" s="135"/>
      <c r="IT1327" s="135"/>
      <c r="IU1327" s="135"/>
      <c r="IV1327" s="135"/>
      <c r="IW1327" s="135"/>
      <c r="IX1327" s="135"/>
      <c r="IY1327" s="135"/>
      <c r="IZ1327" s="135"/>
      <c r="JA1327" s="135"/>
      <c r="JB1327" s="135"/>
      <c r="JC1327" s="135"/>
      <c r="JD1327" s="135"/>
      <c r="JE1327" s="135"/>
      <c r="JF1327" s="135"/>
      <c r="JG1327" s="135"/>
      <c r="JH1327" s="135"/>
      <c r="JI1327" s="135"/>
    </row>
    <row r="1328" spans="1:269" s="821" customFormat="1" ht="45" x14ac:dyDescent="0.25">
      <c r="A1328" s="195"/>
      <c r="B1328" s="195">
        <v>1</v>
      </c>
      <c r="C1328" s="575" t="s">
        <v>464</v>
      </c>
      <c r="D1328" s="154"/>
      <c r="E1328" s="155"/>
      <c r="F1328" s="1674">
        <f t="shared" si="1493"/>
        <v>2118</v>
      </c>
      <c r="G1328" s="718">
        <f t="shared" si="1493"/>
        <v>1942</v>
      </c>
      <c r="H1328" s="718">
        <f t="shared" si="1493"/>
        <v>866</v>
      </c>
      <c r="I1328" s="1686">
        <f t="shared" si="1500"/>
        <v>44.593202883625125</v>
      </c>
      <c r="J1328" s="2243"/>
      <c r="K1328" s="2243"/>
      <c r="L1328" s="2244"/>
      <c r="M1328" s="2244"/>
      <c r="N1328" s="2244"/>
      <c r="O1328" s="2244"/>
      <c r="P1328" s="2244"/>
      <c r="Q1328" s="2244"/>
      <c r="R1328" s="2241">
        <f t="shared" ref="R1328:AJ1328" si="1507">R1249</f>
        <v>3743.3743800000002</v>
      </c>
      <c r="S1328" s="2241">
        <f t="shared" ref="S1328:T1328" si="1508">S1249</f>
        <v>3743.3743800000002</v>
      </c>
      <c r="T1328" s="2241">
        <f t="shared" si="1508"/>
        <v>3743.3743800000002</v>
      </c>
      <c r="U1328" s="2241">
        <f t="shared" ref="U1328:V1328" si="1509">U1249</f>
        <v>3743.3743800000002</v>
      </c>
      <c r="V1328" s="2241">
        <f t="shared" si="1509"/>
        <v>3743.3743800000002</v>
      </c>
      <c r="W1328" s="2241">
        <f t="shared" ref="W1328:X1328" si="1510">W1249</f>
        <v>3743.3743800000002</v>
      </c>
      <c r="X1328" s="2241">
        <f t="shared" si="1510"/>
        <v>3743.3743800000002</v>
      </c>
      <c r="Y1328" s="2241">
        <f t="shared" ref="Y1328:Z1328" si="1511">Y1249</f>
        <v>3743.3743800000002</v>
      </c>
      <c r="Z1328" s="2241">
        <f t="shared" si="1511"/>
        <v>3743.3743800000002</v>
      </c>
      <c r="AA1328" s="2241">
        <f t="shared" ref="AA1328:AB1328" si="1512">AA1249</f>
        <v>3743.3743800000002</v>
      </c>
      <c r="AB1328" s="2241">
        <f t="shared" si="1512"/>
        <v>3743.3743800000002</v>
      </c>
      <c r="AC1328" s="346">
        <f t="shared" si="1507"/>
        <v>3431.4265150000006</v>
      </c>
      <c r="AD1328" s="2241">
        <f t="shared" si="1507"/>
        <v>1564.92427</v>
      </c>
      <c r="AE1328" s="963">
        <f t="shared" si="1507"/>
        <v>0</v>
      </c>
      <c r="AF1328" s="2241">
        <f t="shared" si="1507"/>
        <v>0</v>
      </c>
      <c r="AG1328" s="2241">
        <f t="shared" si="1507"/>
        <v>-1866.5022450000006</v>
      </c>
      <c r="AH1328" s="2364">
        <f t="shared" si="1507"/>
        <v>0</v>
      </c>
      <c r="AI1328" s="2364">
        <f t="shared" si="1507"/>
        <v>0</v>
      </c>
      <c r="AJ1328" s="2241">
        <f t="shared" si="1507"/>
        <v>1564.92427</v>
      </c>
      <c r="AK1328" s="2019"/>
      <c r="AL1328" s="2608"/>
      <c r="AM1328" s="135"/>
      <c r="AN1328" s="135"/>
      <c r="AO1328" s="135"/>
      <c r="AP1328" s="135"/>
      <c r="AQ1328" s="135"/>
      <c r="AR1328" s="135"/>
      <c r="AS1328" s="135"/>
      <c r="AT1328" s="135"/>
      <c r="AU1328" s="135"/>
      <c r="AV1328" s="135"/>
      <c r="AW1328" s="135"/>
      <c r="AX1328" s="135"/>
      <c r="AY1328" s="135"/>
      <c r="AZ1328" s="135"/>
      <c r="BA1328" s="135"/>
      <c r="BB1328" s="135"/>
      <c r="BC1328" s="135"/>
      <c r="BD1328" s="135"/>
      <c r="BE1328" s="135"/>
      <c r="BF1328" s="135"/>
      <c r="BG1328" s="135"/>
      <c r="BH1328" s="135"/>
      <c r="BI1328" s="135"/>
      <c r="BJ1328" s="135"/>
      <c r="BK1328" s="135"/>
      <c r="BL1328" s="135"/>
      <c r="BM1328" s="135"/>
      <c r="BN1328" s="135"/>
      <c r="BO1328" s="135"/>
      <c r="BP1328" s="135"/>
      <c r="BQ1328" s="135"/>
      <c r="BR1328" s="135"/>
      <c r="BS1328" s="135"/>
      <c r="BT1328" s="135"/>
      <c r="BU1328" s="135"/>
      <c r="BV1328" s="135"/>
      <c r="BW1328" s="135"/>
      <c r="BX1328" s="135"/>
      <c r="BY1328" s="135"/>
      <c r="BZ1328" s="135"/>
      <c r="CA1328" s="135"/>
      <c r="CB1328" s="135"/>
      <c r="CC1328" s="135"/>
      <c r="CD1328" s="135"/>
      <c r="CE1328" s="135"/>
      <c r="CF1328" s="135"/>
      <c r="CG1328" s="135"/>
      <c r="CH1328" s="135"/>
      <c r="CI1328" s="135"/>
      <c r="CJ1328" s="135"/>
      <c r="CK1328" s="135"/>
      <c r="CL1328" s="135"/>
      <c r="CM1328" s="135"/>
      <c r="CN1328" s="135"/>
      <c r="CO1328" s="135"/>
      <c r="CP1328" s="135"/>
      <c r="CQ1328" s="135"/>
      <c r="CR1328" s="135"/>
      <c r="CS1328" s="135"/>
      <c r="CT1328" s="135"/>
      <c r="CU1328" s="135"/>
      <c r="CV1328" s="135"/>
      <c r="CW1328" s="135"/>
      <c r="CX1328" s="135"/>
      <c r="CY1328" s="135"/>
      <c r="CZ1328" s="135"/>
      <c r="DA1328" s="135"/>
      <c r="DB1328" s="135"/>
      <c r="DC1328" s="135"/>
      <c r="DD1328" s="135"/>
      <c r="DE1328" s="135"/>
      <c r="DF1328" s="135"/>
      <c r="DG1328" s="135"/>
      <c r="DH1328" s="135"/>
      <c r="DI1328" s="135"/>
      <c r="DJ1328" s="135"/>
      <c r="DK1328" s="135"/>
      <c r="DL1328" s="135"/>
      <c r="DM1328" s="135"/>
      <c r="DN1328" s="135"/>
      <c r="DO1328" s="135"/>
      <c r="DP1328" s="135"/>
      <c r="DQ1328" s="135"/>
      <c r="DR1328" s="135"/>
      <c r="DS1328" s="135"/>
      <c r="DT1328" s="135"/>
      <c r="DU1328" s="135"/>
      <c r="DV1328" s="135"/>
      <c r="DW1328" s="135"/>
      <c r="DX1328" s="135"/>
      <c r="DY1328" s="135"/>
      <c r="DZ1328" s="135"/>
      <c r="EA1328" s="135"/>
      <c r="EB1328" s="135"/>
      <c r="EC1328" s="135"/>
      <c r="ED1328" s="135"/>
      <c r="EE1328" s="135"/>
      <c r="EF1328" s="135"/>
      <c r="EG1328" s="135"/>
      <c r="EH1328" s="135"/>
      <c r="EI1328" s="135"/>
      <c r="EJ1328" s="135"/>
      <c r="EK1328" s="135"/>
      <c r="EL1328" s="135"/>
      <c r="EM1328" s="135"/>
      <c r="EN1328" s="135"/>
      <c r="EO1328" s="135"/>
      <c r="EP1328" s="135"/>
      <c r="EQ1328" s="135"/>
      <c r="ER1328" s="135"/>
      <c r="ES1328" s="135"/>
      <c r="ET1328" s="135"/>
      <c r="EU1328" s="135"/>
      <c r="EV1328" s="135"/>
      <c r="EW1328" s="135"/>
      <c r="EX1328" s="135"/>
      <c r="EY1328" s="135"/>
      <c r="EZ1328" s="135"/>
      <c r="FA1328" s="135"/>
      <c r="FB1328" s="135"/>
      <c r="FC1328" s="135"/>
      <c r="FD1328" s="135"/>
      <c r="FE1328" s="135"/>
      <c r="FF1328" s="135"/>
      <c r="FG1328" s="135"/>
      <c r="FH1328" s="135"/>
      <c r="FI1328" s="135"/>
      <c r="FJ1328" s="135"/>
      <c r="FK1328" s="135"/>
      <c r="FL1328" s="135"/>
      <c r="FM1328" s="135"/>
      <c r="FN1328" s="135"/>
      <c r="FO1328" s="135"/>
      <c r="FP1328" s="135"/>
      <c r="FQ1328" s="135"/>
      <c r="FR1328" s="135"/>
      <c r="FS1328" s="135"/>
      <c r="FT1328" s="135"/>
      <c r="FU1328" s="135"/>
      <c r="FV1328" s="135"/>
      <c r="FW1328" s="135"/>
      <c r="FX1328" s="135"/>
      <c r="FY1328" s="135"/>
      <c r="FZ1328" s="135"/>
      <c r="GA1328" s="135"/>
      <c r="GB1328" s="135"/>
      <c r="GC1328" s="135"/>
      <c r="GD1328" s="135"/>
      <c r="GE1328" s="135"/>
      <c r="GF1328" s="135"/>
      <c r="GG1328" s="135"/>
      <c r="GH1328" s="135"/>
      <c r="GI1328" s="135"/>
      <c r="GJ1328" s="135"/>
      <c r="GK1328" s="135"/>
      <c r="GL1328" s="135"/>
      <c r="GM1328" s="135"/>
      <c r="GN1328" s="135"/>
      <c r="GO1328" s="135"/>
      <c r="GP1328" s="135"/>
      <c r="GQ1328" s="135"/>
      <c r="GR1328" s="135"/>
      <c r="GS1328" s="135"/>
      <c r="GT1328" s="135"/>
      <c r="GU1328" s="135"/>
      <c r="GV1328" s="135"/>
      <c r="GW1328" s="135"/>
      <c r="GX1328" s="135"/>
      <c r="GY1328" s="135"/>
      <c r="GZ1328" s="135"/>
      <c r="HA1328" s="135"/>
      <c r="HB1328" s="135"/>
      <c r="HC1328" s="135"/>
      <c r="HD1328" s="135"/>
      <c r="HE1328" s="135"/>
      <c r="HF1328" s="135"/>
      <c r="HG1328" s="135"/>
      <c r="HH1328" s="135"/>
      <c r="HI1328" s="135"/>
      <c r="HJ1328" s="135"/>
      <c r="HK1328" s="135"/>
      <c r="HL1328" s="135"/>
      <c r="HM1328" s="135"/>
      <c r="HN1328" s="135"/>
      <c r="HO1328" s="135"/>
      <c r="HP1328" s="135"/>
      <c r="HQ1328" s="135"/>
      <c r="HR1328" s="135"/>
      <c r="HS1328" s="135"/>
      <c r="HT1328" s="135"/>
      <c r="HU1328" s="135"/>
      <c r="HV1328" s="135"/>
      <c r="HW1328" s="135"/>
      <c r="HX1328" s="135"/>
      <c r="HY1328" s="135"/>
      <c r="HZ1328" s="135"/>
      <c r="IA1328" s="135"/>
      <c r="IB1328" s="135"/>
      <c r="IC1328" s="135"/>
      <c r="ID1328" s="135"/>
      <c r="IE1328" s="135"/>
      <c r="IF1328" s="135"/>
      <c r="IG1328" s="135"/>
      <c r="IH1328" s="135"/>
      <c r="II1328" s="135"/>
      <c r="IJ1328" s="135"/>
      <c r="IK1328" s="135"/>
      <c r="IL1328" s="135"/>
      <c r="IM1328" s="135"/>
      <c r="IN1328" s="135"/>
      <c r="IO1328" s="135"/>
      <c r="IP1328" s="135"/>
      <c r="IQ1328" s="135"/>
      <c r="IR1328" s="135"/>
      <c r="IS1328" s="135"/>
      <c r="IT1328" s="135"/>
      <c r="IU1328" s="135"/>
      <c r="IV1328" s="135"/>
      <c r="IW1328" s="135"/>
      <c r="IX1328" s="135"/>
      <c r="IY1328" s="135"/>
      <c r="IZ1328" s="135"/>
      <c r="JA1328" s="135"/>
      <c r="JB1328" s="135"/>
      <c r="JC1328" s="135"/>
      <c r="JD1328" s="135"/>
      <c r="JE1328" s="135"/>
      <c r="JF1328" s="135"/>
      <c r="JG1328" s="135"/>
      <c r="JH1328" s="135"/>
      <c r="JI1328" s="135"/>
    </row>
    <row r="1329" spans="1:269" s="821" customFormat="1" ht="60" x14ac:dyDescent="0.25">
      <c r="A1329" s="195"/>
      <c r="B1329" s="195">
        <v>1</v>
      </c>
      <c r="C1329" s="575" t="s">
        <v>482</v>
      </c>
      <c r="D1329" s="154"/>
      <c r="E1329" s="155"/>
      <c r="F1329" s="1674">
        <f t="shared" si="1493"/>
        <v>100</v>
      </c>
      <c r="G1329" s="718">
        <f t="shared" si="1493"/>
        <v>92</v>
      </c>
      <c r="H1329" s="718">
        <f t="shared" si="1493"/>
        <v>3</v>
      </c>
      <c r="I1329" s="1686">
        <f t="shared" si="1500"/>
        <v>0</v>
      </c>
      <c r="J1329" s="2243"/>
      <c r="K1329" s="2243"/>
      <c r="L1329" s="2244"/>
      <c r="M1329" s="2244"/>
      <c r="N1329" s="2244"/>
      <c r="O1329" s="2244"/>
      <c r="P1329" s="2244"/>
      <c r="Q1329" s="2244"/>
      <c r="R1329" s="2241"/>
      <c r="S1329" s="2241"/>
      <c r="T1329" s="2241"/>
      <c r="U1329" s="2241"/>
      <c r="V1329" s="2241"/>
      <c r="W1329" s="2241"/>
      <c r="X1329" s="2241"/>
      <c r="Y1329" s="2241"/>
      <c r="Z1329" s="2241"/>
      <c r="AA1329" s="2241"/>
      <c r="AB1329" s="2241"/>
      <c r="AC1329" s="346"/>
      <c r="AD1329" s="2241"/>
      <c r="AE1329" s="963"/>
      <c r="AF1329" s="2241"/>
      <c r="AG1329" s="2241"/>
      <c r="AH1329" s="2364"/>
      <c r="AI1329" s="2364"/>
      <c r="AJ1329" s="2241"/>
      <c r="AK1329" s="2019"/>
      <c r="AL1329" s="2608"/>
      <c r="AM1329" s="135"/>
      <c r="AN1329" s="135"/>
      <c r="AO1329" s="135"/>
      <c r="AP1329" s="135"/>
      <c r="AQ1329" s="135"/>
      <c r="AR1329" s="135"/>
      <c r="AS1329" s="135"/>
      <c r="AT1329" s="135"/>
      <c r="AU1329" s="135"/>
      <c r="AV1329" s="135"/>
      <c r="AW1329" s="135"/>
      <c r="AX1329" s="135"/>
      <c r="AY1329" s="135"/>
      <c r="AZ1329" s="135"/>
      <c r="BA1329" s="135"/>
      <c r="BB1329" s="135"/>
      <c r="BC1329" s="135"/>
      <c r="BD1329" s="135"/>
      <c r="BE1329" s="135"/>
      <c r="BF1329" s="135"/>
      <c r="BG1329" s="135"/>
      <c r="BH1329" s="135"/>
      <c r="BI1329" s="135"/>
      <c r="BJ1329" s="135"/>
      <c r="BK1329" s="135"/>
      <c r="BL1329" s="135"/>
      <c r="BM1329" s="135"/>
      <c r="BN1329" s="135"/>
      <c r="BO1329" s="135"/>
      <c r="BP1329" s="135"/>
      <c r="BQ1329" s="135"/>
      <c r="BR1329" s="135"/>
      <c r="BS1329" s="135"/>
      <c r="BT1329" s="135"/>
      <c r="BU1329" s="135"/>
      <c r="BV1329" s="135"/>
      <c r="BW1329" s="135"/>
      <c r="BX1329" s="135"/>
      <c r="BY1329" s="135"/>
      <c r="BZ1329" s="135"/>
      <c r="CA1329" s="135"/>
      <c r="CB1329" s="135"/>
      <c r="CC1329" s="135"/>
      <c r="CD1329" s="135"/>
      <c r="CE1329" s="135"/>
      <c r="CF1329" s="135"/>
      <c r="CG1329" s="135"/>
      <c r="CH1329" s="135"/>
      <c r="CI1329" s="135"/>
      <c r="CJ1329" s="135"/>
      <c r="CK1329" s="135"/>
      <c r="CL1329" s="135"/>
      <c r="CM1329" s="135"/>
      <c r="CN1329" s="135"/>
      <c r="CO1329" s="135"/>
      <c r="CP1329" s="135"/>
      <c r="CQ1329" s="135"/>
      <c r="CR1329" s="135"/>
      <c r="CS1329" s="135"/>
      <c r="CT1329" s="135"/>
      <c r="CU1329" s="135"/>
      <c r="CV1329" s="135"/>
      <c r="CW1329" s="135"/>
      <c r="CX1329" s="135"/>
      <c r="CY1329" s="135"/>
      <c r="CZ1329" s="135"/>
      <c r="DA1329" s="135"/>
      <c r="DB1329" s="135"/>
      <c r="DC1329" s="135"/>
      <c r="DD1329" s="135"/>
      <c r="DE1329" s="135"/>
      <c r="DF1329" s="135"/>
      <c r="DG1329" s="135"/>
      <c r="DH1329" s="135"/>
      <c r="DI1329" s="135"/>
      <c r="DJ1329" s="135"/>
      <c r="DK1329" s="135"/>
      <c r="DL1329" s="135"/>
      <c r="DM1329" s="135"/>
      <c r="DN1329" s="135"/>
      <c r="DO1329" s="135"/>
      <c r="DP1329" s="135"/>
      <c r="DQ1329" s="135"/>
      <c r="DR1329" s="135"/>
      <c r="DS1329" s="135"/>
      <c r="DT1329" s="135"/>
      <c r="DU1329" s="135"/>
      <c r="DV1329" s="135"/>
      <c r="DW1329" s="135"/>
      <c r="DX1329" s="135"/>
      <c r="DY1329" s="135"/>
      <c r="DZ1329" s="135"/>
      <c r="EA1329" s="135"/>
      <c r="EB1329" s="135"/>
      <c r="EC1329" s="135"/>
      <c r="ED1329" s="135"/>
      <c r="EE1329" s="135"/>
      <c r="EF1329" s="135"/>
      <c r="EG1329" s="135"/>
      <c r="EH1329" s="135"/>
      <c r="EI1329" s="135"/>
      <c r="EJ1329" s="135"/>
      <c r="EK1329" s="135"/>
      <c r="EL1329" s="135"/>
      <c r="EM1329" s="135"/>
      <c r="EN1329" s="135"/>
      <c r="EO1329" s="135"/>
      <c r="EP1329" s="135"/>
      <c r="EQ1329" s="135"/>
      <c r="ER1329" s="135"/>
      <c r="ES1329" s="135"/>
      <c r="ET1329" s="135"/>
      <c r="EU1329" s="135"/>
      <c r="EV1329" s="135"/>
      <c r="EW1329" s="135"/>
      <c r="EX1329" s="135"/>
      <c r="EY1329" s="135"/>
      <c r="EZ1329" s="135"/>
      <c r="FA1329" s="135"/>
      <c r="FB1329" s="135"/>
      <c r="FC1329" s="135"/>
      <c r="FD1329" s="135"/>
      <c r="FE1329" s="135"/>
      <c r="FF1329" s="135"/>
      <c r="FG1329" s="135"/>
      <c r="FH1329" s="135"/>
      <c r="FI1329" s="135"/>
      <c r="FJ1329" s="135"/>
      <c r="FK1329" s="135"/>
      <c r="FL1329" s="135"/>
      <c r="FM1329" s="135"/>
      <c r="FN1329" s="135"/>
      <c r="FO1329" s="135"/>
      <c r="FP1329" s="135"/>
      <c r="FQ1329" s="135"/>
      <c r="FR1329" s="135"/>
      <c r="FS1329" s="135"/>
      <c r="FT1329" s="135"/>
      <c r="FU1329" s="135"/>
      <c r="FV1329" s="135"/>
      <c r="FW1329" s="135"/>
      <c r="FX1329" s="135"/>
      <c r="FY1329" s="135"/>
      <c r="FZ1329" s="135"/>
      <c r="GA1329" s="135"/>
      <c r="GB1329" s="135"/>
      <c r="GC1329" s="135"/>
      <c r="GD1329" s="135"/>
      <c r="GE1329" s="135"/>
      <c r="GF1329" s="135"/>
      <c r="GG1329" s="135"/>
      <c r="GH1329" s="135"/>
      <c r="GI1329" s="135"/>
      <c r="GJ1329" s="135"/>
      <c r="GK1329" s="135"/>
      <c r="GL1329" s="135"/>
      <c r="GM1329" s="135"/>
      <c r="GN1329" s="135"/>
      <c r="GO1329" s="135"/>
      <c r="GP1329" s="135"/>
      <c r="GQ1329" s="135"/>
      <c r="GR1329" s="135"/>
      <c r="GS1329" s="135"/>
      <c r="GT1329" s="135"/>
      <c r="GU1329" s="135"/>
      <c r="GV1329" s="135"/>
      <c r="GW1329" s="135"/>
      <c r="GX1329" s="135"/>
      <c r="GY1329" s="135"/>
      <c r="GZ1329" s="135"/>
      <c r="HA1329" s="135"/>
      <c r="HB1329" s="135"/>
      <c r="HC1329" s="135"/>
      <c r="HD1329" s="135"/>
      <c r="HE1329" s="135"/>
      <c r="HF1329" s="135"/>
      <c r="HG1329" s="135"/>
      <c r="HH1329" s="135"/>
      <c r="HI1329" s="135"/>
      <c r="HJ1329" s="135"/>
      <c r="HK1329" s="135"/>
      <c r="HL1329" s="135"/>
      <c r="HM1329" s="135"/>
      <c r="HN1329" s="135"/>
      <c r="HO1329" s="135"/>
      <c r="HP1329" s="135"/>
      <c r="HQ1329" s="135"/>
      <c r="HR1329" s="135"/>
      <c r="HS1329" s="135"/>
      <c r="HT1329" s="135"/>
      <c r="HU1329" s="135"/>
      <c r="HV1329" s="135"/>
      <c r="HW1329" s="135"/>
      <c r="HX1329" s="135"/>
      <c r="HY1329" s="135"/>
      <c r="HZ1329" s="135"/>
      <c r="IA1329" s="135"/>
      <c r="IB1329" s="135"/>
      <c r="IC1329" s="135"/>
      <c r="ID1329" s="135"/>
      <c r="IE1329" s="135"/>
      <c r="IF1329" s="135"/>
      <c r="IG1329" s="135"/>
      <c r="IH1329" s="135"/>
      <c r="II1329" s="135"/>
      <c r="IJ1329" s="135"/>
      <c r="IK1329" s="135"/>
      <c r="IL1329" s="135"/>
      <c r="IM1329" s="135"/>
      <c r="IN1329" s="135"/>
      <c r="IO1329" s="135"/>
      <c r="IP1329" s="135"/>
      <c r="IQ1329" s="135"/>
      <c r="IR1329" s="135"/>
      <c r="IS1329" s="135"/>
      <c r="IT1329" s="135"/>
      <c r="IU1329" s="135"/>
      <c r="IV1329" s="135"/>
      <c r="IW1329" s="135"/>
      <c r="IX1329" s="135"/>
      <c r="IY1329" s="135"/>
      <c r="IZ1329" s="135"/>
      <c r="JA1329" s="135"/>
      <c r="JB1329" s="135"/>
      <c r="JC1329" s="135"/>
      <c r="JD1329" s="135"/>
      <c r="JE1329" s="135"/>
      <c r="JF1329" s="135"/>
      <c r="JG1329" s="135"/>
      <c r="JH1329" s="135"/>
      <c r="JI1329" s="135"/>
    </row>
    <row r="1330" spans="1:269" s="821" customFormat="1" ht="75" x14ac:dyDescent="0.25">
      <c r="A1330" s="195"/>
      <c r="B1330" s="195">
        <v>1</v>
      </c>
      <c r="C1330" s="575" t="s">
        <v>465</v>
      </c>
      <c r="D1330" s="154"/>
      <c r="E1330" s="155"/>
      <c r="F1330" s="1674">
        <f t="shared" si="1493"/>
        <v>3533</v>
      </c>
      <c r="G1330" s="1674">
        <f t="shared" si="1493"/>
        <v>3239</v>
      </c>
      <c r="H1330" s="1674">
        <f t="shared" si="1493"/>
        <v>2722</v>
      </c>
      <c r="I1330" s="1686">
        <f t="shared" si="1500"/>
        <v>84.038283420808895</v>
      </c>
      <c r="J1330" s="2243"/>
      <c r="K1330" s="2243"/>
      <c r="L1330" s="2244"/>
      <c r="M1330" s="2244"/>
      <c r="N1330" s="2244"/>
      <c r="O1330" s="2244"/>
      <c r="P1330" s="2244"/>
      <c r="Q1330" s="2244"/>
      <c r="R1330" s="2241">
        <f t="shared" ref="R1330:AJ1330" si="1513">R1251</f>
        <v>12242.304290000002</v>
      </c>
      <c r="S1330" s="2241">
        <f t="shared" ref="S1330:T1330" si="1514">S1251</f>
        <v>12242.304290000002</v>
      </c>
      <c r="T1330" s="2241">
        <f t="shared" si="1514"/>
        <v>12242.304290000002</v>
      </c>
      <c r="U1330" s="2241">
        <f t="shared" ref="U1330:V1330" si="1515">U1251</f>
        <v>12242.304290000002</v>
      </c>
      <c r="V1330" s="2241">
        <f t="shared" si="1515"/>
        <v>12242.304290000002</v>
      </c>
      <c r="W1330" s="2241">
        <f t="shared" ref="W1330:X1330" si="1516">W1251</f>
        <v>12242.304290000002</v>
      </c>
      <c r="X1330" s="2241">
        <f t="shared" si="1516"/>
        <v>12242.304290000002</v>
      </c>
      <c r="Y1330" s="2241">
        <f t="shared" ref="Y1330:Z1330" si="1517">Y1251</f>
        <v>12242.304290000002</v>
      </c>
      <c r="Z1330" s="2241">
        <f t="shared" si="1517"/>
        <v>12242.304290000002</v>
      </c>
      <c r="AA1330" s="2241">
        <f t="shared" ref="AA1330:AB1330" si="1518">AA1251</f>
        <v>12242.304290000002</v>
      </c>
      <c r="AB1330" s="2241">
        <f t="shared" si="1518"/>
        <v>12242.304290000002</v>
      </c>
      <c r="AC1330" s="346">
        <f t="shared" si="1513"/>
        <v>11222.112265833335</v>
      </c>
      <c r="AD1330" s="2241">
        <f t="shared" si="1513"/>
        <v>10758.576370000001</v>
      </c>
      <c r="AE1330" s="963">
        <f t="shared" si="1513"/>
        <v>0</v>
      </c>
      <c r="AF1330" s="2241">
        <f t="shared" si="1513"/>
        <v>0</v>
      </c>
      <c r="AG1330" s="2241">
        <f t="shared" si="1513"/>
        <v>-463.53589583333451</v>
      </c>
      <c r="AH1330" s="2364">
        <f t="shared" si="1513"/>
        <v>0</v>
      </c>
      <c r="AI1330" s="2364">
        <f t="shared" si="1513"/>
        <v>-2.1721999999999997</v>
      </c>
      <c r="AJ1330" s="2241">
        <f t="shared" si="1513"/>
        <v>10756.40417</v>
      </c>
      <c r="AK1330" s="2019"/>
      <c r="AL1330" s="2608"/>
      <c r="AM1330" s="135"/>
      <c r="AN1330" s="135"/>
      <c r="AO1330" s="135"/>
      <c r="AP1330" s="135"/>
      <c r="AQ1330" s="135"/>
      <c r="AR1330" s="135"/>
      <c r="AS1330" s="135"/>
      <c r="AT1330" s="135"/>
      <c r="AU1330" s="135"/>
      <c r="AV1330" s="135"/>
      <c r="AW1330" s="135"/>
      <c r="AX1330" s="135"/>
      <c r="AY1330" s="135"/>
      <c r="AZ1330" s="135"/>
      <c r="BA1330" s="135"/>
      <c r="BB1330" s="135"/>
      <c r="BC1330" s="135"/>
      <c r="BD1330" s="135"/>
      <c r="BE1330" s="135"/>
      <c r="BF1330" s="135"/>
      <c r="BG1330" s="135"/>
      <c r="BH1330" s="135"/>
      <c r="BI1330" s="135"/>
      <c r="BJ1330" s="135"/>
      <c r="BK1330" s="135"/>
      <c r="BL1330" s="135"/>
      <c r="BM1330" s="135"/>
      <c r="BN1330" s="135"/>
      <c r="BO1330" s="135"/>
      <c r="BP1330" s="135"/>
      <c r="BQ1330" s="135"/>
      <c r="BR1330" s="135"/>
      <c r="BS1330" s="135"/>
      <c r="BT1330" s="135"/>
      <c r="BU1330" s="135"/>
      <c r="BV1330" s="135"/>
      <c r="BW1330" s="135"/>
      <c r="BX1330" s="135"/>
      <c r="BY1330" s="135"/>
      <c r="BZ1330" s="135"/>
      <c r="CA1330" s="135"/>
      <c r="CB1330" s="135"/>
      <c r="CC1330" s="135"/>
      <c r="CD1330" s="135"/>
      <c r="CE1330" s="135"/>
      <c r="CF1330" s="135"/>
      <c r="CG1330" s="135"/>
      <c r="CH1330" s="135"/>
      <c r="CI1330" s="135"/>
      <c r="CJ1330" s="135"/>
      <c r="CK1330" s="135"/>
      <c r="CL1330" s="135"/>
      <c r="CM1330" s="135"/>
      <c r="CN1330" s="135"/>
      <c r="CO1330" s="135"/>
      <c r="CP1330" s="135"/>
      <c r="CQ1330" s="135"/>
      <c r="CR1330" s="135"/>
      <c r="CS1330" s="135"/>
      <c r="CT1330" s="135"/>
      <c r="CU1330" s="135"/>
      <c r="CV1330" s="135"/>
      <c r="CW1330" s="135"/>
      <c r="CX1330" s="135"/>
      <c r="CY1330" s="135"/>
      <c r="CZ1330" s="135"/>
      <c r="DA1330" s="135"/>
      <c r="DB1330" s="135"/>
      <c r="DC1330" s="135"/>
      <c r="DD1330" s="135"/>
      <c r="DE1330" s="135"/>
      <c r="DF1330" s="135"/>
      <c r="DG1330" s="135"/>
      <c r="DH1330" s="135"/>
      <c r="DI1330" s="135"/>
      <c r="DJ1330" s="135"/>
      <c r="DK1330" s="135"/>
      <c r="DL1330" s="135"/>
      <c r="DM1330" s="135"/>
      <c r="DN1330" s="135"/>
      <c r="DO1330" s="135"/>
      <c r="DP1330" s="135"/>
      <c r="DQ1330" s="135"/>
      <c r="DR1330" s="135"/>
      <c r="DS1330" s="135"/>
      <c r="DT1330" s="135"/>
      <c r="DU1330" s="135"/>
      <c r="DV1330" s="135"/>
      <c r="DW1330" s="135"/>
      <c r="DX1330" s="135"/>
      <c r="DY1330" s="135"/>
      <c r="DZ1330" s="135"/>
      <c r="EA1330" s="135"/>
      <c r="EB1330" s="135"/>
      <c r="EC1330" s="135"/>
      <c r="ED1330" s="135"/>
      <c r="EE1330" s="135"/>
      <c r="EF1330" s="135"/>
      <c r="EG1330" s="135"/>
      <c r="EH1330" s="135"/>
      <c r="EI1330" s="135"/>
      <c r="EJ1330" s="135"/>
      <c r="EK1330" s="135"/>
      <c r="EL1330" s="135"/>
      <c r="EM1330" s="135"/>
      <c r="EN1330" s="135"/>
      <c r="EO1330" s="135"/>
      <c r="EP1330" s="135"/>
      <c r="EQ1330" s="135"/>
      <c r="ER1330" s="135"/>
      <c r="ES1330" s="135"/>
      <c r="ET1330" s="135"/>
      <c r="EU1330" s="135"/>
      <c r="EV1330" s="135"/>
      <c r="EW1330" s="135"/>
      <c r="EX1330" s="135"/>
      <c r="EY1330" s="135"/>
      <c r="EZ1330" s="135"/>
      <c r="FA1330" s="135"/>
      <c r="FB1330" s="135"/>
      <c r="FC1330" s="135"/>
      <c r="FD1330" s="135"/>
      <c r="FE1330" s="135"/>
      <c r="FF1330" s="135"/>
      <c r="FG1330" s="135"/>
      <c r="FH1330" s="135"/>
      <c r="FI1330" s="135"/>
      <c r="FJ1330" s="135"/>
      <c r="FK1330" s="135"/>
      <c r="FL1330" s="135"/>
      <c r="FM1330" s="135"/>
      <c r="FN1330" s="135"/>
      <c r="FO1330" s="135"/>
      <c r="FP1330" s="135"/>
      <c r="FQ1330" s="135"/>
      <c r="FR1330" s="135"/>
      <c r="FS1330" s="135"/>
      <c r="FT1330" s="135"/>
      <c r="FU1330" s="135"/>
      <c r="FV1330" s="135"/>
      <c r="FW1330" s="135"/>
      <c r="FX1330" s="135"/>
      <c r="FY1330" s="135"/>
      <c r="FZ1330" s="135"/>
      <c r="GA1330" s="135"/>
      <c r="GB1330" s="135"/>
      <c r="GC1330" s="135"/>
      <c r="GD1330" s="135"/>
      <c r="GE1330" s="135"/>
      <c r="GF1330" s="135"/>
      <c r="GG1330" s="135"/>
      <c r="GH1330" s="135"/>
      <c r="GI1330" s="135"/>
      <c r="GJ1330" s="135"/>
      <c r="GK1330" s="135"/>
      <c r="GL1330" s="135"/>
      <c r="GM1330" s="135"/>
      <c r="GN1330" s="135"/>
      <c r="GO1330" s="135"/>
      <c r="GP1330" s="135"/>
      <c r="GQ1330" s="135"/>
      <c r="GR1330" s="135"/>
      <c r="GS1330" s="135"/>
      <c r="GT1330" s="135"/>
      <c r="GU1330" s="135"/>
      <c r="GV1330" s="135"/>
      <c r="GW1330" s="135"/>
      <c r="GX1330" s="135"/>
      <c r="GY1330" s="135"/>
      <c r="GZ1330" s="135"/>
      <c r="HA1330" s="135"/>
      <c r="HB1330" s="135"/>
      <c r="HC1330" s="135"/>
      <c r="HD1330" s="135"/>
      <c r="HE1330" s="135"/>
      <c r="HF1330" s="135"/>
      <c r="HG1330" s="135"/>
      <c r="HH1330" s="135"/>
      <c r="HI1330" s="135"/>
      <c r="HJ1330" s="135"/>
      <c r="HK1330" s="135"/>
      <c r="HL1330" s="135"/>
      <c r="HM1330" s="135"/>
      <c r="HN1330" s="135"/>
      <c r="HO1330" s="135"/>
      <c r="HP1330" s="135"/>
      <c r="HQ1330" s="135"/>
      <c r="HR1330" s="135"/>
      <c r="HS1330" s="135"/>
      <c r="HT1330" s="135"/>
      <c r="HU1330" s="135"/>
      <c r="HV1330" s="135"/>
      <c r="HW1330" s="135"/>
      <c r="HX1330" s="135"/>
      <c r="HY1330" s="135"/>
      <c r="HZ1330" s="135"/>
      <c r="IA1330" s="135"/>
      <c r="IB1330" s="135"/>
      <c r="IC1330" s="135"/>
      <c r="ID1330" s="135"/>
      <c r="IE1330" s="135"/>
      <c r="IF1330" s="135"/>
      <c r="IG1330" s="135"/>
      <c r="IH1330" s="135"/>
      <c r="II1330" s="135"/>
      <c r="IJ1330" s="135"/>
      <c r="IK1330" s="135"/>
      <c r="IL1330" s="135"/>
      <c r="IM1330" s="135"/>
      <c r="IN1330" s="135"/>
      <c r="IO1330" s="135"/>
      <c r="IP1330" s="135"/>
      <c r="IQ1330" s="135"/>
      <c r="IR1330" s="135"/>
      <c r="IS1330" s="135"/>
      <c r="IT1330" s="135"/>
      <c r="IU1330" s="135"/>
      <c r="IV1330" s="135"/>
      <c r="IW1330" s="135"/>
      <c r="IX1330" s="135"/>
      <c r="IY1330" s="135"/>
      <c r="IZ1330" s="135"/>
      <c r="JA1330" s="135"/>
      <c r="JB1330" s="135"/>
      <c r="JC1330" s="135"/>
      <c r="JD1330" s="135"/>
      <c r="JE1330" s="135"/>
      <c r="JF1330" s="135"/>
      <c r="JG1330" s="135"/>
      <c r="JH1330" s="135"/>
      <c r="JI1330" s="135"/>
    </row>
    <row r="1331" spans="1:269" s="821" customFormat="1" ht="60" x14ac:dyDescent="0.25">
      <c r="A1331" s="195"/>
      <c r="B1331" s="195">
        <v>1</v>
      </c>
      <c r="C1331" s="585" t="s">
        <v>466</v>
      </c>
      <c r="D1331" s="154"/>
      <c r="E1331" s="155"/>
      <c r="F1331" s="1674">
        <f t="shared" si="1493"/>
        <v>756</v>
      </c>
      <c r="G1331" s="1674">
        <f t="shared" si="1493"/>
        <v>693</v>
      </c>
      <c r="H1331" s="1674">
        <f t="shared" si="1493"/>
        <v>370</v>
      </c>
      <c r="I1331" s="1686">
        <f t="shared" si="1500"/>
        <v>53.39105339105339</v>
      </c>
      <c r="J1331" s="2243"/>
      <c r="K1331" s="2243"/>
      <c r="L1331" s="2244"/>
      <c r="M1331" s="2244"/>
      <c r="N1331" s="2244"/>
      <c r="O1331" s="2244"/>
      <c r="P1331" s="2244"/>
      <c r="Q1331" s="2244"/>
      <c r="R1331" s="346">
        <f t="shared" ref="R1331:AJ1331" si="1519">R1252</f>
        <v>1166.2358400000001</v>
      </c>
      <c r="S1331" s="346">
        <f t="shared" ref="S1331:T1331" si="1520">S1252</f>
        <v>1166.2358400000001</v>
      </c>
      <c r="T1331" s="346">
        <f t="shared" si="1520"/>
        <v>1166.2358400000001</v>
      </c>
      <c r="U1331" s="346">
        <f t="shared" ref="U1331:V1331" si="1521">U1252</f>
        <v>1166.2358400000001</v>
      </c>
      <c r="V1331" s="346">
        <f t="shared" si="1521"/>
        <v>1166.2358400000001</v>
      </c>
      <c r="W1331" s="346">
        <f t="shared" ref="W1331:X1331" si="1522">W1252</f>
        <v>1166.2358400000001</v>
      </c>
      <c r="X1331" s="346">
        <f t="shared" si="1522"/>
        <v>1166.2358400000001</v>
      </c>
      <c r="Y1331" s="346">
        <f t="shared" ref="Y1331:Z1331" si="1523">Y1252</f>
        <v>1166.2358400000001</v>
      </c>
      <c r="Z1331" s="346">
        <f t="shared" si="1523"/>
        <v>1166.2358400000001</v>
      </c>
      <c r="AA1331" s="346">
        <f t="shared" ref="AA1331:AB1331" si="1524">AA1252</f>
        <v>1166.2358400000001</v>
      </c>
      <c r="AB1331" s="346">
        <f t="shared" si="1524"/>
        <v>1166.2358400000001</v>
      </c>
      <c r="AC1331" s="346">
        <f t="shared" si="1519"/>
        <v>1069.04952</v>
      </c>
      <c r="AD1331" s="2241">
        <f t="shared" si="1519"/>
        <v>550.88375000000008</v>
      </c>
      <c r="AE1331" s="963">
        <f t="shared" si="1519"/>
        <v>0</v>
      </c>
      <c r="AF1331" s="2241">
        <f t="shared" si="1519"/>
        <v>0</v>
      </c>
      <c r="AG1331" s="2241">
        <f t="shared" si="1519"/>
        <v>-518.16576999999995</v>
      </c>
      <c r="AH1331" s="2364">
        <f t="shared" si="1519"/>
        <v>0</v>
      </c>
      <c r="AI1331" s="2364">
        <f t="shared" si="1519"/>
        <v>0</v>
      </c>
      <c r="AJ1331" s="2241">
        <f t="shared" si="1519"/>
        <v>550.88375000000008</v>
      </c>
      <c r="AK1331" s="2019"/>
      <c r="AL1331" s="2608"/>
      <c r="AM1331" s="135"/>
      <c r="AN1331" s="135"/>
      <c r="AO1331" s="135"/>
      <c r="AP1331" s="135"/>
      <c r="AQ1331" s="135"/>
      <c r="AR1331" s="135"/>
      <c r="AS1331" s="135"/>
      <c r="AT1331" s="135"/>
      <c r="AU1331" s="135"/>
      <c r="AV1331" s="135"/>
      <c r="AW1331" s="135"/>
      <c r="AX1331" s="135"/>
      <c r="AY1331" s="135"/>
      <c r="AZ1331" s="135"/>
      <c r="BA1331" s="135"/>
      <c r="BB1331" s="135"/>
      <c r="BC1331" s="135"/>
      <c r="BD1331" s="135"/>
      <c r="BE1331" s="135"/>
      <c r="BF1331" s="135"/>
      <c r="BG1331" s="135"/>
      <c r="BH1331" s="135"/>
      <c r="BI1331" s="135"/>
      <c r="BJ1331" s="135"/>
      <c r="BK1331" s="135"/>
      <c r="BL1331" s="135"/>
      <c r="BM1331" s="135"/>
      <c r="BN1331" s="135"/>
      <c r="BO1331" s="135"/>
      <c r="BP1331" s="135"/>
      <c r="BQ1331" s="135"/>
      <c r="BR1331" s="135"/>
      <c r="BS1331" s="135"/>
      <c r="BT1331" s="135"/>
      <c r="BU1331" s="135"/>
      <c r="BV1331" s="135"/>
      <c r="BW1331" s="135"/>
      <c r="BX1331" s="135"/>
      <c r="BY1331" s="135"/>
      <c r="BZ1331" s="135"/>
      <c r="CA1331" s="135"/>
      <c r="CB1331" s="135"/>
      <c r="CC1331" s="135"/>
      <c r="CD1331" s="135"/>
      <c r="CE1331" s="135"/>
      <c r="CF1331" s="135"/>
      <c r="CG1331" s="135"/>
      <c r="CH1331" s="135"/>
      <c r="CI1331" s="135"/>
      <c r="CJ1331" s="135"/>
      <c r="CK1331" s="135"/>
      <c r="CL1331" s="135"/>
      <c r="CM1331" s="135"/>
      <c r="CN1331" s="135"/>
      <c r="CO1331" s="135"/>
      <c r="CP1331" s="135"/>
      <c r="CQ1331" s="135"/>
      <c r="CR1331" s="135"/>
      <c r="CS1331" s="135"/>
      <c r="CT1331" s="135"/>
      <c r="CU1331" s="135"/>
      <c r="CV1331" s="135"/>
      <c r="CW1331" s="135"/>
      <c r="CX1331" s="135"/>
      <c r="CY1331" s="135"/>
      <c r="CZ1331" s="135"/>
      <c r="DA1331" s="135"/>
      <c r="DB1331" s="135"/>
      <c r="DC1331" s="135"/>
      <c r="DD1331" s="135"/>
      <c r="DE1331" s="135"/>
      <c r="DF1331" s="135"/>
      <c r="DG1331" s="135"/>
      <c r="DH1331" s="135"/>
      <c r="DI1331" s="135"/>
      <c r="DJ1331" s="135"/>
      <c r="DK1331" s="135"/>
      <c r="DL1331" s="135"/>
      <c r="DM1331" s="135"/>
      <c r="DN1331" s="135"/>
      <c r="DO1331" s="135"/>
      <c r="DP1331" s="135"/>
      <c r="DQ1331" s="135"/>
      <c r="DR1331" s="135"/>
      <c r="DS1331" s="135"/>
      <c r="DT1331" s="135"/>
      <c r="DU1331" s="135"/>
      <c r="DV1331" s="135"/>
      <c r="DW1331" s="135"/>
      <c r="DX1331" s="135"/>
      <c r="DY1331" s="135"/>
      <c r="DZ1331" s="135"/>
      <c r="EA1331" s="135"/>
      <c r="EB1331" s="135"/>
      <c r="EC1331" s="135"/>
      <c r="ED1331" s="135"/>
      <c r="EE1331" s="135"/>
      <c r="EF1331" s="135"/>
      <c r="EG1331" s="135"/>
      <c r="EH1331" s="135"/>
      <c r="EI1331" s="135"/>
      <c r="EJ1331" s="135"/>
      <c r="EK1331" s="135"/>
      <c r="EL1331" s="135"/>
      <c r="EM1331" s="135"/>
      <c r="EN1331" s="135"/>
      <c r="EO1331" s="135"/>
      <c r="EP1331" s="135"/>
      <c r="EQ1331" s="135"/>
      <c r="ER1331" s="135"/>
      <c r="ES1331" s="135"/>
      <c r="ET1331" s="135"/>
      <c r="EU1331" s="135"/>
      <c r="EV1331" s="135"/>
      <c r="EW1331" s="135"/>
      <c r="EX1331" s="135"/>
      <c r="EY1331" s="135"/>
      <c r="EZ1331" s="135"/>
      <c r="FA1331" s="135"/>
      <c r="FB1331" s="135"/>
      <c r="FC1331" s="135"/>
      <c r="FD1331" s="135"/>
      <c r="FE1331" s="135"/>
      <c r="FF1331" s="135"/>
      <c r="FG1331" s="135"/>
      <c r="FH1331" s="135"/>
      <c r="FI1331" s="135"/>
      <c r="FJ1331" s="135"/>
      <c r="FK1331" s="135"/>
      <c r="FL1331" s="135"/>
      <c r="FM1331" s="135"/>
      <c r="FN1331" s="135"/>
      <c r="FO1331" s="135"/>
      <c r="FP1331" s="135"/>
      <c r="FQ1331" s="135"/>
      <c r="FR1331" s="135"/>
      <c r="FS1331" s="135"/>
      <c r="FT1331" s="135"/>
      <c r="FU1331" s="135"/>
      <c r="FV1331" s="135"/>
      <c r="FW1331" s="135"/>
      <c r="FX1331" s="135"/>
      <c r="FY1331" s="135"/>
      <c r="FZ1331" s="135"/>
      <c r="GA1331" s="135"/>
      <c r="GB1331" s="135"/>
      <c r="GC1331" s="135"/>
      <c r="GD1331" s="135"/>
      <c r="GE1331" s="135"/>
      <c r="GF1331" s="135"/>
      <c r="GG1331" s="135"/>
      <c r="GH1331" s="135"/>
      <c r="GI1331" s="135"/>
      <c r="GJ1331" s="135"/>
      <c r="GK1331" s="135"/>
      <c r="GL1331" s="135"/>
      <c r="GM1331" s="135"/>
      <c r="GN1331" s="135"/>
      <c r="GO1331" s="135"/>
      <c r="GP1331" s="135"/>
      <c r="GQ1331" s="135"/>
      <c r="GR1331" s="135"/>
      <c r="GS1331" s="135"/>
      <c r="GT1331" s="135"/>
      <c r="GU1331" s="135"/>
      <c r="GV1331" s="135"/>
      <c r="GW1331" s="135"/>
      <c r="GX1331" s="135"/>
      <c r="GY1331" s="135"/>
      <c r="GZ1331" s="135"/>
      <c r="HA1331" s="135"/>
      <c r="HB1331" s="135"/>
      <c r="HC1331" s="135"/>
      <c r="HD1331" s="135"/>
      <c r="HE1331" s="135"/>
      <c r="HF1331" s="135"/>
      <c r="HG1331" s="135"/>
      <c r="HH1331" s="135"/>
      <c r="HI1331" s="135"/>
      <c r="HJ1331" s="135"/>
      <c r="HK1331" s="135"/>
      <c r="HL1331" s="135"/>
      <c r="HM1331" s="135"/>
      <c r="HN1331" s="135"/>
      <c r="HO1331" s="135"/>
      <c r="HP1331" s="135"/>
      <c r="HQ1331" s="135"/>
      <c r="HR1331" s="135"/>
      <c r="HS1331" s="135"/>
      <c r="HT1331" s="135"/>
      <c r="HU1331" s="135"/>
      <c r="HV1331" s="135"/>
      <c r="HW1331" s="135"/>
      <c r="HX1331" s="135"/>
      <c r="HY1331" s="135"/>
      <c r="HZ1331" s="135"/>
      <c r="IA1331" s="135"/>
      <c r="IB1331" s="135"/>
      <c r="IC1331" s="135"/>
      <c r="ID1331" s="135"/>
      <c r="IE1331" s="135"/>
      <c r="IF1331" s="135"/>
      <c r="IG1331" s="135"/>
      <c r="IH1331" s="135"/>
      <c r="II1331" s="135"/>
      <c r="IJ1331" s="135"/>
      <c r="IK1331" s="135"/>
      <c r="IL1331" s="135"/>
      <c r="IM1331" s="135"/>
      <c r="IN1331" s="135"/>
      <c r="IO1331" s="135"/>
      <c r="IP1331" s="135"/>
      <c r="IQ1331" s="135"/>
      <c r="IR1331" s="135"/>
      <c r="IS1331" s="135"/>
      <c r="IT1331" s="135"/>
      <c r="IU1331" s="135"/>
      <c r="IV1331" s="135"/>
      <c r="IW1331" s="135"/>
      <c r="IX1331" s="135"/>
      <c r="IY1331" s="135"/>
      <c r="IZ1331" s="135"/>
      <c r="JA1331" s="135"/>
      <c r="JB1331" s="135"/>
      <c r="JC1331" s="135"/>
      <c r="JD1331" s="135"/>
      <c r="JE1331" s="135"/>
      <c r="JF1331" s="135"/>
      <c r="JG1331" s="135"/>
      <c r="JH1331" s="135"/>
      <c r="JI1331" s="135"/>
    </row>
    <row r="1332" spans="1:269" s="821" customFormat="1" ht="30" x14ac:dyDescent="0.25">
      <c r="A1332" s="195"/>
      <c r="B1332" s="195">
        <v>1</v>
      </c>
      <c r="C1332" s="818" t="s">
        <v>310</v>
      </c>
      <c r="D1332" s="154"/>
      <c r="E1332" s="155"/>
      <c r="F1332" s="1674">
        <f>F1254</f>
        <v>2714.5</v>
      </c>
      <c r="G1332" s="1674">
        <f>G1254</f>
        <v>2488.75</v>
      </c>
      <c r="H1332" s="1674">
        <f>H1254</f>
        <v>1948.54</v>
      </c>
      <c r="I1332" s="1686">
        <f t="shared" si="1500"/>
        <v>0</v>
      </c>
      <c r="J1332" s="2243"/>
      <c r="K1332" s="2243"/>
      <c r="L1332" s="2244"/>
      <c r="M1332" s="2244"/>
      <c r="N1332" s="2244"/>
      <c r="O1332" s="2244"/>
      <c r="P1332" s="2244"/>
      <c r="Q1332" s="2244"/>
      <c r="R1332" s="2241">
        <f t="shared" ref="R1332:AJ1332" si="1525">R1254</f>
        <v>15259.96</v>
      </c>
      <c r="S1332" s="2241">
        <f t="shared" ref="S1332:T1332" si="1526">S1254</f>
        <v>15259.96</v>
      </c>
      <c r="T1332" s="2241">
        <f t="shared" si="1526"/>
        <v>16329.49984</v>
      </c>
      <c r="U1332" s="2241">
        <f t="shared" ref="U1332:V1332" si="1527">U1254</f>
        <v>16329.49984</v>
      </c>
      <c r="V1332" s="2241">
        <f t="shared" si="1527"/>
        <v>16329.49984</v>
      </c>
      <c r="W1332" s="2241">
        <f t="shared" ref="W1332:X1332" si="1528">W1254</f>
        <v>16329.49984</v>
      </c>
      <c r="X1332" s="2241">
        <f t="shared" si="1528"/>
        <v>16329.49984</v>
      </c>
      <c r="Y1332" s="2241">
        <f t="shared" ref="Y1332:Z1332" si="1529">Y1254</f>
        <v>16978.859840000001</v>
      </c>
      <c r="Z1332" s="2241">
        <f t="shared" si="1529"/>
        <v>16978.859840000001</v>
      </c>
      <c r="AA1332" s="2241">
        <f t="shared" ref="AA1332:AB1332" si="1530">AA1254</f>
        <v>16978.859840000001</v>
      </c>
      <c r="AB1332" s="2241">
        <f t="shared" si="1530"/>
        <v>16978.859840000001</v>
      </c>
      <c r="AC1332" s="346">
        <f t="shared" si="1525"/>
        <v>15470.370522666668</v>
      </c>
      <c r="AD1332" s="2241">
        <f t="shared" si="1525"/>
        <v>14654.423459999982</v>
      </c>
      <c r="AE1332" s="963">
        <f t="shared" si="1525"/>
        <v>0</v>
      </c>
      <c r="AF1332" s="2241">
        <f t="shared" si="1525"/>
        <v>0</v>
      </c>
      <c r="AG1332" s="2241">
        <f t="shared" si="1525"/>
        <v>-815.94706266668618</v>
      </c>
      <c r="AH1332" s="2364">
        <f t="shared" si="1525"/>
        <v>-7.0540900000000004</v>
      </c>
      <c r="AI1332" s="2364">
        <f t="shared" si="1525"/>
        <v>-4.6892800000000472</v>
      </c>
      <c r="AJ1332" s="2241">
        <f t="shared" si="1525"/>
        <v>14649.734179999981</v>
      </c>
      <c r="AK1332" s="2019"/>
      <c r="AL1332" s="2608"/>
      <c r="AM1332" s="135"/>
      <c r="AN1332" s="135"/>
      <c r="AO1332" s="135"/>
      <c r="AP1332" s="135"/>
      <c r="AQ1332" s="135"/>
      <c r="AR1332" s="135"/>
      <c r="AS1332" s="135"/>
      <c r="AT1332" s="135"/>
      <c r="AU1332" s="135"/>
      <c r="AV1332" s="135"/>
      <c r="AW1332" s="135"/>
      <c r="AX1332" s="135"/>
      <c r="AY1332" s="135"/>
      <c r="AZ1332" s="135"/>
      <c r="BA1332" s="135"/>
      <c r="BB1332" s="135"/>
      <c r="BC1332" s="135"/>
      <c r="BD1332" s="135"/>
      <c r="BE1332" s="135"/>
      <c r="BF1332" s="135"/>
      <c r="BG1332" s="135"/>
      <c r="BH1332" s="135"/>
      <c r="BI1332" s="135"/>
      <c r="BJ1332" s="135"/>
      <c r="BK1332" s="135"/>
      <c r="BL1332" s="135"/>
      <c r="BM1332" s="135"/>
      <c r="BN1332" s="135"/>
      <c r="BO1332" s="135"/>
      <c r="BP1332" s="135"/>
      <c r="BQ1332" s="135"/>
      <c r="BR1332" s="135"/>
      <c r="BS1332" s="135"/>
      <c r="BT1332" s="135"/>
      <c r="BU1332" s="135"/>
      <c r="BV1332" s="135"/>
      <c r="BW1332" s="135"/>
      <c r="BX1332" s="135"/>
      <c r="BY1332" s="135"/>
      <c r="BZ1332" s="135"/>
      <c r="CA1332" s="135"/>
      <c r="CB1332" s="135"/>
      <c r="CC1332" s="135"/>
      <c r="CD1332" s="135"/>
      <c r="CE1332" s="135"/>
      <c r="CF1332" s="135"/>
      <c r="CG1332" s="135"/>
      <c r="CH1332" s="135"/>
      <c r="CI1332" s="135"/>
      <c r="CJ1332" s="135"/>
      <c r="CK1332" s="135"/>
      <c r="CL1332" s="135"/>
      <c r="CM1332" s="135"/>
      <c r="CN1332" s="135"/>
      <c r="CO1332" s="135"/>
      <c r="CP1332" s="135"/>
      <c r="CQ1332" s="135"/>
      <c r="CR1332" s="135"/>
      <c r="CS1332" s="135"/>
      <c r="CT1332" s="135"/>
      <c r="CU1332" s="135"/>
      <c r="CV1332" s="135"/>
      <c r="CW1332" s="135"/>
      <c r="CX1332" s="135"/>
      <c r="CY1332" s="135"/>
      <c r="CZ1332" s="135"/>
      <c r="DA1332" s="135"/>
      <c r="DB1332" s="135"/>
      <c r="DC1332" s="135"/>
      <c r="DD1332" s="135"/>
      <c r="DE1332" s="135"/>
      <c r="DF1332" s="135"/>
      <c r="DG1332" s="135"/>
      <c r="DH1332" s="135"/>
      <c r="DI1332" s="135"/>
      <c r="DJ1332" s="135"/>
      <c r="DK1332" s="135"/>
      <c r="DL1332" s="135"/>
      <c r="DM1332" s="135"/>
      <c r="DN1332" s="135"/>
      <c r="DO1332" s="135"/>
      <c r="DP1332" s="135"/>
      <c r="DQ1332" s="135"/>
      <c r="DR1332" s="135"/>
      <c r="DS1332" s="135"/>
      <c r="DT1332" s="135"/>
      <c r="DU1332" s="135"/>
      <c r="DV1332" s="135"/>
      <c r="DW1332" s="135"/>
      <c r="DX1332" s="135"/>
      <c r="DY1332" s="135"/>
      <c r="DZ1332" s="135"/>
      <c r="EA1332" s="135"/>
      <c r="EB1332" s="135"/>
      <c r="EC1332" s="135"/>
      <c r="ED1332" s="135"/>
      <c r="EE1332" s="135"/>
      <c r="EF1332" s="135"/>
      <c r="EG1332" s="135"/>
      <c r="EH1332" s="135"/>
      <c r="EI1332" s="135"/>
      <c r="EJ1332" s="135"/>
      <c r="EK1332" s="135"/>
      <c r="EL1332" s="135"/>
      <c r="EM1332" s="135"/>
      <c r="EN1332" s="135"/>
      <c r="EO1332" s="135"/>
      <c r="EP1332" s="135"/>
      <c r="EQ1332" s="135"/>
      <c r="ER1332" s="135"/>
      <c r="ES1332" s="135"/>
      <c r="ET1332" s="135"/>
      <c r="EU1332" s="135"/>
      <c r="EV1332" s="135"/>
      <c r="EW1332" s="135"/>
      <c r="EX1332" s="135"/>
      <c r="EY1332" s="135"/>
      <c r="EZ1332" s="135"/>
      <c r="FA1332" s="135"/>
      <c r="FB1332" s="135"/>
      <c r="FC1332" s="135"/>
      <c r="FD1332" s="135"/>
      <c r="FE1332" s="135"/>
      <c r="FF1332" s="135"/>
      <c r="FG1332" s="135"/>
      <c r="FH1332" s="135"/>
      <c r="FI1332" s="135"/>
      <c r="FJ1332" s="135"/>
      <c r="FK1332" s="135"/>
      <c r="FL1332" s="135"/>
      <c r="FM1332" s="135"/>
      <c r="FN1332" s="135"/>
      <c r="FO1332" s="135"/>
      <c r="FP1332" s="135"/>
      <c r="FQ1332" s="135"/>
      <c r="FR1332" s="135"/>
      <c r="FS1332" s="135"/>
      <c r="FT1332" s="135"/>
      <c r="FU1332" s="135"/>
      <c r="FV1332" s="135"/>
      <c r="FW1332" s="135"/>
      <c r="FX1332" s="135"/>
      <c r="FY1332" s="135"/>
      <c r="FZ1332" s="135"/>
      <c r="GA1332" s="135"/>
      <c r="GB1332" s="135"/>
      <c r="GC1332" s="135"/>
      <c r="GD1332" s="135"/>
      <c r="GE1332" s="135"/>
      <c r="GF1332" s="135"/>
      <c r="GG1332" s="135"/>
      <c r="GH1332" s="135"/>
      <c r="GI1332" s="135"/>
      <c r="GJ1332" s="135"/>
      <c r="GK1332" s="135"/>
      <c r="GL1332" s="135"/>
      <c r="GM1332" s="135"/>
      <c r="GN1332" s="135"/>
      <c r="GO1332" s="135"/>
      <c r="GP1332" s="135"/>
      <c r="GQ1332" s="135"/>
      <c r="GR1332" s="135"/>
      <c r="GS1332" s="135"/>
      <c r="GT1332" s="135"/>
      <c r="GU1332" s="135"/>
      <c r="GV1332" s="135"/>
      <c r="GW1332" s="135"/>
      <c r="GX1332" s="135"/>
      <c r="GY1332" s="135"/>
      <c r="GZ1332" s="135"/>
      <c r="HA1332" s="135"/>
      <c r="HB1332" s="135"/>
      <c r="HC1332" s="135"/>
      <c r="HD1332" s="135"/>
      <c r="HE1332" s="135"/>
      <c r="HF1332" s="135"/>
      <c r="HG1332" s="135"/>
      <c r="HH1332" s="135"/>
      <c r="HI1332" s="135"/>
      <c r="HJ1332" s="135"/>
      <c r="HK1332" s="135"/>
      <c r="HL1332" s="135"/>
      <c r="HM1332" s="135"/>
      <c r="HN1332" s="135"/>
      <c r="HO1332" s="135"/>
      <c r="HP1332" s="135"/>
      <c r="HQ1332" s="135"/>
      <c r="HR1332" s="135"/>
      <c r="HS1332" s="135"/>
      <c r="HT1332" s="135"/>
      <c r="HU1332" s="135"/>
      <c r="HV1332" s="135"/>
      <c r="HW1332" s="135"/>
      <c r="HX1332" s="135"/>
      <c r="HY1332" s="135"/>
      <c r="HZ1332" s="135"/>
      <c r="IA1332" s="135"/>
      <c r="IB1332" s="135"/>
      <c r="IC1332" s="135"/>
      <c r="ID1332" s="135"/>
      <c r="IE1332" s="135"/>
      <c r="IF1332" s="135"/>
      <c r="IG1332" s="135"/>
      <c r="IH1332" s="135"/>
      <c r="II1332" s="135"/>
      <c r="IJ1332" s="135"/>
      <c r="IK1332" s="135"/>
      <c r="IL1332" s="135"/>
      <c r="IM1332" s="135"/>
      <c r="IN1332" s="135"/>
      <c r="IO1332" s="135"/>
      <c r="IP1332" s="135"/>
      <c r="IQ1332" s="135"/>
      <c r="IR1332" s="135"/>
      <c r="IS1332" s="135"/>
      <c r="IT1332" s="135"/>
      <c r="IU1332" s="135"/>
      <c r="IV1332" s="135"/>
      <c r="IW1332" s="135"/>
      <c r="IX1332" s="135"/>
      <c r="IY1332" s="135"/>
      <c r="IZ1332" s="135"/>
      <c r="JA1332" s="135"/>
      <c r="JB1332" s="135"/>
      <c r="JC1332" s="135"/>
      <c r="JD1332" s="135"/>
      <c r="JE1332" s="135"/>
      <c r="JF1332" s="135"/>
      <c r="JG1332" s="135"/>
      <c r="JH1332" s="135"/>
      <c r="JI1332" s="135"/>
    </row>
    <row r="1333" spans="1:269" s="821" customFormat="1" x14ac:dyDescent="0.25">
      <c r="A1333" s="195"/>
      <c r="B1333" s="195">
        <v>1</v>
      </c>
      <c r="C1333" s="575" t="s">
        <v>303</v>
      </c>
      <c r="D1333" s="154"/>
      <c r="E1333" s="155"/>
      <c r="F1333" s="1674"/>
      <c r="G1333" s="718"/>
      <c r="H1333" s="718"/>
      <c r="I1333" s="1686"/>
      <c r="J1333" s="2243"/>
      <c r="K1333" s="2243"/>
      <c r="L1333" s="2244"/>
      <c r="M1333" s="2244"/>
      <c r="N1333" s="2244"/>
      <c r="O1333" s="2244"/>
      <c r="P1333" s="2244"/>
      <c r="Q1333" s="2244"/>
      <c r="R1333" s="2241"/>
      <c r="S1333" s="2241"/>
      <c r="T1333" s="2241"/>
      <c r="U1333" s="2241"/>
      <c r="V1333" s="2241"/>
      <c r="W1333" s="2241"/>
      <c r="X1333" s="2241"/>
      <c r="Y1333" s="2241"/>
      <c r="Z1333" s="2241"/>
      <c r="AA1333" s="2241"/>
      <c r="AB1333" s="2241"/>
      <c r="AC1333" s="346"/>
      <c r="AD1333" s="2241"/>
      <c r="AE1333" s="963"/>
      <c r="AF1333" s="2241"/>
      <c r="AG1333" s="2241"/>
      <c r="AH1333" s="2364"/>
      <c r="AI1333" s="2364"/>
      <c r="AJ1333" s="2241"/>
      <c r="AK1333" s="2019"/>
      <c r="AL1333" s="2608"/>
      <c r="AM1333" s="135"/>
      <c r="AN1333" s="135"/>
      <c r="AO1333" s="135"/>
      <c r="AP1333" s="135"/>
      <c r="AQ1333" s="135"/>
      <c r="AR1333" s="135"/>
      <c r="AS1333" s="135"/>
      <c r="AT1333" s="135"/>
      <c r="AU1333" s="135"/>
      <c r="AV1333" s="135"/>
      <c r="AW1333" s="135"/>
      <c r="AX1333" s="135"/>
      <c r="AY1333" s="135"/>
      <c r="AZ1333" s="135"/>
      <c r="BA1333" s="135"/>
      <c r="BB1333" s="135"/>
      <c r="BC1333" s="135"/>
      <c r="BD1333" s="135"/>
      <c r="BE1333" s="135"/>
      <c r="BF1333" s="135"/>
      <c r="BG1333" s="135"/>
      <c r="BH1333" s="135"/>
      <c r="BI1333" s="135"/>
      <c r="BJ1333" s="135"/>
      <c r="BK1333" s="135"/>
      <c r="BL1333" s="135"/>
      <c r="BM1333" s="135"/>
      <c r="BN1333" s="135"/>
      <c r="BO1333" s="135"/>
      <c r="BP1333" s="135"/>
      <c r="BQ1333" s="135"/>
      <c r="BR1333" s="135"/>
      <c r="BS1333" s="135"/>
      <c r="BT1333" s="135"/>
      <c r="BU1333" s="135"/>
      <c r="BV1333" s="135"/>
      <c r="BW1333" s="135"/>
      <c r="BX1333" s="135"/>
      <c r="BY1333" s="135"/>
      <c r="BZ1333" s="135"/>
      <c r="CA1333" s="135"/>
      <c r="CB1333" s="135"/>
      <c r="CC1333" s="135"/>
      <c r="CD1333" s="135"/>
      <c r="CE1333" s="135"/>
      <c r="CF1333" s="135"/>
      <c r="CG1333" s="135"/>
      <c r="CH1333" s="135"/>
      <c r="CI1333" s="135"/>
      <c r="CJ1333" s="135"/>
      <c r="CK1333" s="135"/>
      <c r="CL1333" s="135"/>
      <c r="CM1333" s="135"/>
      <c r="CN1333" s="135"/>
      <c r="CO1333" s="135"/>
      <c r="CP1333" s="135"/>
      <c r="CQ1333" s="135"/>
      <c r="CR1333" s="135"/>
      <c r="CS1333" s="135"/>
      <c r="CT1333" s="135"/>
      <c r="CU1333" s="135"/>
      <c r="CV1333" s="135"/>
      <c r="CW1333" s="135"/>
      <c r="CX1333" s="135"/>
      <c r="CY1333" s="135"/>
      <c r="CZ1333" s="135"/>
      <c r="DA1333" s="135"/>
      <c r="DB1333" s="135"/>
      <c r="DC1333" s="135"/>
      <c r="DD1333" s="135"/>
      <c r="DE1333" s="135"/>
      <c r="DF1333" s="135"/>
      <c r="DG1333" s="135"/>
      <c r="DH1333" s="135"/>
      <c r="DI1333" s="135"/>
      <c r="DJ1333" s="135"/>
      <c r="DK1333" s="135"/>
      <c r="DL1333" s="135"/>
      <c r="DM1333" s="135"/>
      <c r="DN1333" s="135"/>
      <c r="DO1333" s="135"/>
      <c r="DP1333" s="135"/>
      <c r="DQ1333" s="135"/>
      <c r="DR1333" s="135"/>
      <c r="DS1333" s="135"/>
      <c r="DT1333" s="135"/>
      <c r="DU1333" s="135"/>
      <c r="DV1333" s="135"/>
      <c r="DW1333" s="135"/>
      <c r="DX1333" s="135"/>
      <c r="DY1333" s="135"/>
      <c r="DZ1333" s="135"/>
      <c r="EA1333" s="135"/>
      <c r="EB1333" s="135"/>
      <c r="EC1333" s="135"/>
      <c r="ED1333" s="135"/>
      <c r="EE1333" s="135"/>
      <c r="EF1333" s="135"/>
      <c r="EG1333" s="135"/>
      <c r="EH1333" s="135"/>
      <c r="EI1333" s="135"/>
      <c r="EJ1333" s="135"/>
      <c r="EK1333" s="135"/>
      <c r="EL1333" s="135"/>
      <c r="EM1333" s="135"/>
      <c r="EN1333" s="135"/>
      <c r="EO1333" s="135"/>
      <c r="EP1333" s="135"/>
      <c r="EQ1333" s="135"/>
      <c r="ER1333" s="135"/>
      <c r="ES1333" s="135"/>
      <c r="ET1333" s="135"/>
      <c r="EU1333" s="135"/>
      <c r="EV1333" s="135"/>
      <c r="EW1333" s="135"/>
      <c r="EX1333" s="135"/>
      <c r="EY1333" s="135"/>
      <c r="EZ1333" s="135"/>
      <c r="FA1333" s="135"/>
      <c r="FB1333" s="135"/>
      <c r="FC1333" s="135"/>
      <c r="FD1333" s="135"/>
      <c r="FE1333" s="135"/>
      <c r="FF1333" s="135"/>
      <c r="FG1333" s="135"/>
      <c r="FH1333" s="135"/>
      <c r="FI1333" s="135"/>
      <c r="FJ1333" s="135"/>
      <c r="FK1333" s="135"/>
      <c r="FL1333" s="135"/>
      <c r="FM1333" s="135"/>
      <c r="FN1333" s="135"/>
      <c r="FO1333" s="135"/>
      <c r="FP1333" s="135"/>
      <c r="FQ1333" s="135"/>
      <c r="FR1333" s="135"/>
      <c r="FS1333" s="135"/>
      <c r="FT1333" s="135"/>
      <c r="FU1333" s="135"/>
      <c r="FV1333" s="135"/>
      <c r="FW1333" s="135"/>
      <c r="FX1333" s="135"/>
      <c r="FY1333" s="135"/>
      <c r="FZ1333" s="135"/>
      <c r="GA1333" s="135"/>
      <c r="GB1333" s="135"/>
      <c r="GC1333" s="135"/>
      <c r="GD1333" s="135"/>
      <c r="GE1333" s="135"/>
      <c r="GF1333" s="135"/>
      <c r="GG1333" s="135"/>
      <c r="GH1333" s="135"/>
      <c r="GI1333" s="135"/>
      <c r="GJ1333" s="135"/>
      <c r="GK1333" s="135"/>
      <c r="GL1333" s="135"/>
      <c r="GM1333" s="135"/>
      <c r="GN1333" s="135"/>
      <c r="GO1333" s="135"/>
      <c r="GP1333" s="135"/>
      <c r="GQ1333" s="135"/>
      <c r="GR1333" s="135"/>
      <c r="GS1333" s="135"/>
      <c r="GT1333" s="135"/>
      <c r="GU1333" s="135"/>
      <c r="GV1333" s="135"/>
      <c r="GW1333" s="135"/>
      <c r="GX1333" s="135"/>
      <c r="GY1333" s="135"/>
      <c r="GZ1333" s="135"/>
      <c r="HA1333" s="135"/>
      <c r="HB1333" s="135"/>
      <c r="HC1333" s="135"/>
      <c r="HD1333" s="135"/>
      <c r="HE1333" s="135"/>
      <c r="HF1333" s="135"/>
      <c r="HG1333" s="135"/>
      <c r="HH1333" s="135"/>
      <c r="HI1333" s="135"/>
      <c r="HJ1333" s="135"/>
      <c r="HK1333" s="135"/>
      <c r="HL1333" s="135"/>
      <c r="HM1333" s="135"/>
      <c r="HN1333" s="135"/>
      <c r="HO1333" s="135"/>
      <c r="HP1333" s="135"/>
      <c r="HQ1333" s="135"/>
      <c r="HR1333" s="135"/>
      <c r="HS1333" s="135"/>
      <c r="HT1333" s="135"/>
      <c r="HU1333" s="135"/>
      <c r="HV1333" s="135"/>
      <c r="HW1333" s="135"/>
      <c r="HX1333" s="135"/>
      <c r="HY1333" s="135"/>
      <c r="HZ1333" s="135"/>
      <c r="IA1333" s="135"/>
      <c r="IB1333" s="135"/>
      <c r="IC1333" s="135"/>
      <c r="ID1333" s="135"/>
      <c r="IE1333" s="135"/>
      <c r="IF1333" s="135"/>
      <c r="IG1333" s="135"/>
      <c r="IH1333" s="135"/>
      <c r="II1333" s="135"/>
      <c r="IJ1333" s="135"/>
      <c r="IK1333" s="135"/>
      <c r="IL1333" s="135"/>
      <c r="IM1333" s="135"/>
      <c r="IN1333" s="135"/>
      <c r="IO1333" s="135"/>
      <c r="IP1333" s="135"/>
      <c r="IQ1333" s="135"/>
      <c r="IR1333" s="135"/>
      <c r="IS1333" s="135"/>
      <c r="IT1333" s="135"/>
      <c r="IU1333" s="135"/>
      <c r="IV1333" s="135"/>
      <c r="IW1333" s="135"/>
      <c r="IX1333" s="135"/>
      <c r="IY1333" s="135"/>
      <c r="IZ1333" s="135"/>
      <c r="JA1333" s="135"/>
      <c r="JB1333" s="135"/>
      <c r="JC1333" s="135"/>
      <c r="JD1333" s="135"/>
      <c r="JE1333" s="135"/>
      <c r="JF1333" s="135"/>
      <c r="JG1333" s="135"/>
      <c r="JH1333" s="135"/>
      <c r="JI1333" s="135"/>
    </row>
    <row r="1334" spans="1:269" s="821" customFormat="1" ht="29.25" x14ac:dyDescent="0.25">
      <c r="A1334" s="195"/>
      <c r="B1334" s="195">
        <v>1</v>
      </c>
      <c r="C1334" s="584" t="s">
        <v>442</v>
      </c>
      <c r="D1334" s="154"/>
      <c r="E1334" s="155"/>
      <c r="F1334" s="1674">
        <f t="shared" ref="F1334:H1345" si="1531">F1256</f>
        <v>1000</v>
      </c>
      <c r="G1334" s="1674">
        <f t="shared" si="1531"/>
        <v>916.75</v>
      </c>
      <c r="H1334" s="1674">
        <f t="shared" si="1531"/>
        <v>1066.54</v>
      </c>
      <c r="I1334" s="1674">
        <f>H1334/G1334*100</f>
        <v>116.33924188710117</v>
      </c>
      <c r="J1334" s="2243"/>
      <c r="K1334" s="2243"/>
      <c r="L1334" s="2244"/>
      <c r="M1334" s="2244"/>
      <c r="N1334" s="2244"/>
      <c r="O1334" s="2244"/>
      <c r="P1334" s="2244"/>
      <c r="Q1334" s="2244"/>
      <c r="R1334" s="2241">
        <f t="shared" ref="R1334:AJ1334" si="1532">R1256</f>
        <v>0</v>
      </c>
      <c r="S1334" s="2241">
        <f t="shared" ref="S1334:T1334" si="1533">S1256</f>
        <v>0</v>
      </c>
      <c r="T1334" s="2241">
        <f t="shared" si="1533"/>
        <v>0</v>
      </c>
      <c r="U1334" s="2241">
        <f t="shared" ref="U1334:V1334" si="1534">U1256</f>
        <v>0</v>
      </c>
      <c r="V1334" s="2241">
        <f t="shared" si="1534"/>
        <v>0</v>
      </c>
      <c r="W1334" s="2241">
        <f t="shared" ref="W1334:X1334" si="1535">W1256</f>
        <v>0</v>
      </c>
      <c r="X1334" s="2241">
        <f t="shared" si="1535"/>
        <v>0</v>
      </c>
      <c r="Y1334" s="2241">
        <f t="shared" ref="Y1334:Z1334" si="1536">Y1256</f>
        <v>0</v>
      </c>
      <c r="Z1334" s="2241">
        <f t="shared" si="1536"/>
        <v>0</v>
      </c>
      <c r="AA1334" s="2241">
        <f t="shared" ref="AA1334:AB1334" si="1537">AA1256</f>
        <v>0</v>
      </c>
      <c r="AB1334" s="2241">
        <f t="shared" si="1537"/>
        <v>0</v>
      </c>
      <c r="AC1334" s="346">
        <f t="shared" si="1532"/>
        <v>0</v>
      </c>
      <c r="AD1334" s="2241">
        <f t="shared" si="1532"/>
        <v>0</v>
      </c>
      <c r="AE1334" s="963">
        <f t="shared" si="1532"/>
        <v>0</v>
      </c>
      <c r="AF1334" s="2241">
        <f t="shared" si="1532"/>
        <v>0</v>
      </c>
      <c r="AG1334" s="2241">
        <f t="shared" si="1532"/>
        <v>0</v>
      </c>
      <c r="AH1334" s="2364">
        <f t="shared" si="1532"/>
        <v>0</v>
      </c>
      <c r="AI1334" s="2364">
        <f t="shared" si="1532"/>
        <v>0</v>
      </c>
      <c r="AJ1334" s="2241">
        <f t="shared" si="1532"/>
        <v>0</v>
      </c>
      <c r="AK1334" s="2019"/>
      <c r="AL1334" s="2608"/>
      <c r="AM1334" s="135"/>
      <c r="AN1334" s="135"/>
      <c r="AO1334" s="135"/>
      <c r="AP1334" s="135"/>
      <c r="AQ1334" s="135"/>
      <c r="AR1334" s="135"/>
      <c r="AS1334" s="135"/>
      <c r="AT1334" s="135"/>
      <c r="AU1334" s="135"/>
      <c r="AV1334" s="135"/>
      <c r="AW1334" s="135"/>
      <c r="AX1334" s="135"/>
      <c r="AY1334" s="135"/>
      <c r="AZ1334" s="135"/>
      <c r="BA1334" s="135"/>
      <c r="BB1334" s="135"/>
      <c r="BC1334" s="135"/>
      <c r="BD1334" s="135"/>
      <c r="BE1334" s="135"/>
      <c r="BF1334" s="135"/>
      <c r="BG1334" s="135"/>
      <c r="BH1334" s="135"/>
      <c r="BI1334" s="135"/>
      <c r="BJ1334" s="135"/>
      <c r="BK1334" s="135"/>
      <c r="BL1334" s="135"/>
      <c r="BM1334" s="135"/>
      <c r="BN1334" s="135"/>
      <c r="BO1334" s="135"/>
      <c r="BP1334" s="135"/>
      <c r="BQ1334" s="135"/>
      <c r="BR1334" s="135"/>
      <c r="BS1334" s="135"/>
      <c r="BT1334" s="135"/>
      <c r="BU1334" s="135"/>
      <c r="BV1334" s="135"/>
      <c r="BW1334" s="135"/>
      <c r="BX1334" s="135"/>
      <c r="BY1334" s="135"/>
      <c r="BZ1334" s="135"/>
      <c r="CA1334" s="135"/>
      <c r="CB1334" s="135"/>
      <c r="CC1334" s="135"/>
      <c r="CD1334" s="135"/>
      <c r="CE1334" s="135"/>
      <c r="CF1334" s="135"/>
      <c r="CG1334" s="135"/>
      <c r="CH1334" s="135"/>
      <c r="CI1334" s="135"/>
      <c r="CJ1334" s="135"/>
      <c r="CK1334" s="135"/>
      <c r="CL1334" s="135"/>
      <c r="CM1334" s="135"/>
      <c r="CN1334" s="135"/>
      <c r="CO1334" s="135"/>
      <c r="CP1334" s="135"/>
      <c r="CQ1334" s="135"/>
      <c r="CR1334" s="135"/>
      <c r="CS1334" s="135"/>
      <c r="CT1334" s="135"/>
      <c r="CU1334" s="135"/>
      <c r="CV1334" s="135"/>
      <c r="CW1334" s="135"/>
      <c r="CX1334" s="135"/>
      <c r="CY1334" s="135"/>
      <c r="CZ1334" s="135"/>
      <c r="DA1334" s="135"/>
      <c r="DB1334" s="135"/>
      <c r="DC1334" s="135"/>
      <c r="DD1334" s="135"/>
      <c r="DE1334" s="135"/>
      <c r="DF1334" s="135"/>
      <c r="DG1334" s="135"/>
      <c r="DH1334" s="135"/>
      <c r="DI1334" s="135"/>
      <c r="DJ1334" s="135"/>
      <c r="DK1334" s="135"/>
      <c r="DL1334" s="135"/>
      <c r="DM1334" s="135"/>
      <c r="DN1334" s="135"/>
      <c r="DO1334" s="135"/>
      <c r="DP1334" s="135"/>
      <c r="DQ1334" s="135"/>
      <c r="DR1334" s="135"/>
      <c r="DS1334" s="135"/>
      <c r="DT1334" s="135"/>
      <c r="DU1334" s="135"/>
      <c r="DV1334" s="135"/>
      <c r="DW1334" s="135"/>
      <c r="DX1334" s="135"/>
      <c r="DY1334" s="135"/>
      <c r="DZ1334" s="135"/>
      <c r="EA1334" s="135"/>
      <c r="EB1334" s="135"/>
      <c r="EC1334" s="135"/>
      <c r="ED1334" s="135"/>
      <c r="EE1334" s="135"/>
      <c r="EF1334" s="135"/>
      <c r="EG1334" s="135"/>
      <c r="EH1334" s="135"/>
      <c r="EI1334" s="135"/>
      <c r="EJ1334" s="135"/>
      <c r="EK1334" s="135"/>
      <c r="EL1334" s="135"/>
      <c r="EM1334" s="135"/>
      <c r="EN1334" s="135"/>
      <c r="EO1334" s="135"/>
      <c r="EP1334" s="135"/>
      <c r="EQ1334" s="135"/>
      <c r="ER1334" s="135"/>
      <c r="ES1334" s="135"/>
      <c r="ET1334" s="135"/>
      <c r="EU1334" s="135"/>
      <c r="EV1334" s="135"/>
      <c r="EW1334" s="135"/>
      <c r="EX1334" s="135"/>
      <c r="EY1334" s="135"/>
      <c r="EZ1334" s="135"/>
      <c r="FA1334" s="135"/>
      <c r="FB1334" s="135"/>
      <c r="FC1334" s="135"/>
      <c r="FD1334" s="135"/>
      <c r="FE1334" s="135"/>
      <c r="FF1334" s="135"/>
      <c r="FG1334" s="135"/>
      <c r="FH1334" s="135"/>
      <c r="FI1334" s="135"/>
      <c r="FJ1334" s="135"/>
      <c r="FK1334" s="135"/>
      <c r="FL1334" s="135"/>
      <c r="FM1334" s="135"/>
      <c r="FN1334" s="135"/>
      <c r="FO1334" s="135"/>
      <c r="FP1334" s="135"/>
      <c r="FQ1334" s="135"/>
      <c r="FR1334" s="135"/>
      <c r="FS1334" s="135"/>
      <c r="FT1334" s="135"/>
      <c r="FU1334" s="135"/>
      <c r="FV1334" s="135"/>
      <c r="FW1334" s="135"/>
      <c r="FX1334" s="135"/>
      <c r="FY1334" s="135"/>
      <c r="FZ1334" s="135"/>
      <c r="GA1334" s="135"/>
      <c r="GB1334" s="135"/>
      <c r="GC1334" s="135"/>
      <c r="GD1334" s="135"/>
      <c r="GE1334" s="135"/>
      <c r="GF1334" s="135"/>
      <c r="GG1334" s="135"/>
      <c r="GH1334" s="135"/>
      <c r="GI1334" s="135"/>
      <c r="GJ1334" s="135"/>
      <c r="GK1334" s="135"/>
      <c r="GL1334" s="135"/>
      <c r="GM1334" s="135"/>
      <c r="GN1334" s="135"/>
      <c r="GO1334" s="135"/>
      <c r="GP1334" s="135"/>
      <c r="GQ1334" s="135"/>
      <c r="GR1334" s="135"/>
      <c r="GS1334" s="135"/>
      <c r="GT1334" s="135"/>
      <c r="GU1334" s="135"/>
      <c r="GV1334" s="135"/>
      <c r="GW1334" s="135"/>
      <c r="GX1334" s="135"/>
      <c r="GY1334" s="135"/>
      <c r="GZ1334" s="135"/>
      <c r="HA1334" s="135"/>
      <c r="HB1334" s="135"/>
      <c r="HC1334" s="135"/>
      <c r="HD1334" s="135"/>
      <c r="HE1334" s="135"/>
      <c r="HF1334" s="135"/>
      <c r="HG1334" s="135"/>
      <c r="HH1334" s="135"/>
      <c r="HI1334" s="135"/>
      <c r="HJ1334" s="135"/>
      <c r="HK1334" s="135"/>
      <c r="HL1334" s="135"/>
      <c r="HM1334" s="135"/>
      <c r="HN1334" s="135"/>
      <c r="HO1334" s="135"/>
      <c r="HP1334" s="135"/>
      <c r="HQ1334" s="135"/>
      <c r="HR1334" s="135"/>
      <c r="HS1334" s="135"/>
      <c r="HT1334" s="135"/>
      <c r="HU1334" s="135"/>
      <c r="HV1334" s="135"/>
      <c r="HW1334" s="135"/>
      <c r="HX1334" s="135"/>
      <c r="HY1334" s="135"/>
      <c r="HZ1334" s="135"/>
      <c r="IA1334" s="135"/>
      <c r="IB1334" s="135"/>
      <c r="IC1334" s="135"/>
      <c r="ID1334" s="135"/>
      <c r="IE1334" s="135"/>
      <c r="IF1334" s="135"/>
      <c r="IG1334" s="135"/>
      <c r="IH1334" s="135"/>
      <c r="II1334" s="135"/>
      <c r="IJ1334" s="135"/>
      <c r="IK1334" s="135"/>
      <c r="IL1334" s="135"/>
      <c r="IM1334" s="135"/>
      <c r="IN1334" s="135"/>
      <c r="IO1334" s="135"/>
      <c r="IP1334" s="135"/>
      <c r="IQ1334" s="135"/>
      <c r="IR1334" s="135"/>
      <c r="IS1334" s="135"/>
      <c r="IT1334" s="135"/>
      <c r="IU1334" s="135"/>
      <c r="IV1334" s="135"/>
      <c r="IW1334" s="135"/>
      <c r="IX1334" s="135"/>
      <c r="IY1334" s="135"/>
      <c r="IZ1334" s="135"/>
      <c r="JA1334" s="135"/>
      <c r="JB1334" s="135"/>
      <c r="JC1334" s="135"/>
      <c r="JD1334" s="135"/>
      <c r="JE1334" s="135"/>
      <c r="JF1334" s="135"/>
      <c r="JG1334" s="135"/>
      <c r="JH1334" s="135"/>
      <c r="JI1334" s="135"/>
    </row>
    <row r="1335" spans="1:269" s="821" customFormat="1" x14ac:dyDescent="0.25">
      <c r="A1335" s="195"/>
      <c r="B1335" s="195">
        <v>1</v>
      </c>
      <c r="C1335" s="575" t="s">
        <v>443</v>
      </c>
      <c r="D1335" s="154"/>
      <c r="E1335" s="155"/>
      <c r="F1335" s="1674">
        <f t="shared" si="1531"/>
        <v>0</v>
      </c>
      <c r="G1335" s="1674">
        <f t="shared" si="1531"/>
        <v>0</v>
      </c>
      <c r="H1335" s="1674">
        <f t="shared" si="1531"/>
        <v>0</v>
      </c>
      <c r="I1335" s="1674">
        <f>I1257</f>
        <v>0</v>
      </c>
      <c r="J1335" s="2243"/>
      <c r="K1335" s="2243"/>
      <c r="L1335" s="2244"/>
      <c r="M1335" s="2244"/>
      <c r="N1335" s="2244"/>
      <c r="O1335" s="2244"/>
      <c r="P1335" s="2244"/>
      <c r="Q1335" s="2244"/>
      <c r="R1335" s="2241">
        <f t="shared" ref="R1335:AJ1335" si="1538">R1257</f>
        <v>0</v>
      </c>
      <c r="S1335" s="2241">
        <f t="shared" ref="S1335:T1335" si="1539">S1257</f>
        <v>0</v>
      </c>
      <c r="T1335" s="2241">
        <f t="shared" si="1539"/>
        <v>0</v>
      </c>
      <c r="U1335" s="2241">
        <f t="shared" ref="U1335:V1335" si="1540">U1257</f>
        <v>0</v>
      </c>
      <c r="V1335" s="2241">
        <f t="shared" si="1540"/>
        <v>0</v>
      </c>
      <c r="W1335" s="2241">
        <f t="shared" ref="W1335:X1335" si="1541">W1257</f>
        <v>0</v>
      </c>
      <c r="X1335" s="2241">
        <f t="shared" si="1541"/>
        <v>0</v>
      </c>
      <c r="Y1335" s="2241">
        <f t="shared" ref="Y1335:Z1335" si="1542">Y1257</f>
        <v>0</v>
      </c>
      <c r="Z1335" s="2241">
        <f t="shared" si="1542"/>
        <v>0</v>
      </c>
      <c r="AA1335" s="2241">
        <f t="shared" ref="AA1335:AB1335" si="1543">AA1257</f>
        <v>0</v>
      </c>
      <c r="AB1335" s="2241">
        <f t="shared" si="1543"/>
        <v>0</v>
      </c>
      <c r="AC1335" s="346">
        <f t="shared" si="1538"/>
        <v>0</v>
      </c>
      <c r="AD1335" s="2241">
        <f t="shared" si="1538"/>
        <v>0</v>
      </c>
      <c r="AE1335" s="963">
        <f t="shared" si="1538"/>
        <v>0</v>
      </c>
      <c r="AF1335" s="2241">
        <f t="shared" si="1538"/>
        <v>0</v>
      </c>
      <c r="AG1335" s="2241">
        <f t="shared" si="1538"/>
        <v>0</v>
      </c>
      <c r="AH1335" s="2364">
        <f t="shared" si="1538"/>
        <v>0</v>
      </c>
      <c r="AI1335" s="2364">
        <f t="shared" si="1538"/>
        <v>0</v>
      </c>
      <c r="AJ1335" s="2241">
        <f t="shared" si="1538"/>
        <v>0</v>
      </c>
      <c r="AK1335" s="2019"/>
      <c r="AL1335" s="2608"/>
      <c r="AM1335" s="135"/>
      <c r="AN1335" s="135"/>
      <c r="AO1335" s="135"/>
      <c r="AP1335" s="135"/>
      <c r="AQ1335" s="135"/>
      <c r="AR1335" s="135"/>
      <c r="AS1335" s="135"/>
      <c r="AT1335" s="135"/>
      <c r="AU1335" s="135"/>
      <c r="AV1335" s="135"/>
      <c r="AW1335" s="135"/>
      <c r="AX1335" s="135"/>
      <c r="AY1335" s="135"/>
      <c r="AZ1335" s="135"/>
      <c r="BA1335" s="135"/>
      <c r="BB1335" s="135"/>
      <c r="BC1335" s="135"/>
      <c r="BD1335" s="135"/>
      <c r="BE1335" s="135"/>
      <c r="BF1335" s="135"/>
      <c r="BG1335" s="135"/>
      <c r="BH1335" s="135"/>
      <c r="BI1335" s="135"/>
      <c r="BJ1335" s="135"/>
      <c r="BK1335" s="135"/>
      <c r="BL1335" s="135"/>
      <c r="BM1335" s="135"/>
      <c r="BN1335" s="135"/>
      <c r="BO1335" s="135"/>
      <c r="BP1335" s="135"/>
      <c r="BQ1335" s="135"/>
      <c r="BR1335" s="135"/>
      <c r="BS1335" s="135"/>
      <c r="BT1335" s="135"/>
      <c r="BU1335" s="135"/>
      <c r="BV1335" s="135"/>
      <c r="BW1335" s="135"/>
      <c r="BX1335" s="135"/>
      <c r="BY1335" s="135"/>
      <c r="BZ1335" s="135"/>
      <c r="CA1335" s="135"/>
      <c r="CB1335" s="135"/>
      <c r="CC1335" s="135"/>
      <c r="CD1335" s="135"/>
      <c r="CE1335" s="135"/>
      <c r="CF1335" s="135"/>
      <c r="CG1335" s="135"/>
      <c r="CH1335" s="135"/>
      <c r="CI1335" s="135"/>
      <c r="CJ1335" s="135"/>
      <c r="CK1335" s="135"/>
      <c r="CL1335" s="135"/>
      <c r="CM1335" s="135"/>
      <c r="CN1335" s="135"/>
      <c r="CO1335" s="135"/>
      <c r="CP1335" s="135"/>
      <c r="CQ1335" s="135"/>
      <c r="CR1335" s="135"/>
      <c r="CS1335" s="135"/>
      <c r="CT1335" s="135"/>
      <c r="CU1335" s="135"/>
      <c r="CV1335" s="135"/>
      <c r="CW1335" s="135"/>
      <c r="CX1335" s="135"/>
      <c r="CY1335" s="135"/>
      <c r="CZ1335" s="135"/>
      <c r="DA1335" s="135"/>
      <c r="DB1335" s="135"/>
      <c r="DC1335" s="135"/>
      <c r="DD1335" s="135"/>
      <c r="DE1335" s="135"/>
      <c r="DF1335" s="135"/>
      <c r="DG1335" s="135"/>
      <c r="DH1335" s="135"/>
      <c r="DI1335" s="135"/>
      <c r="DJ1335" s="135"/>
      <c r="DK1335" s="135"/>
      <c r="DL1335" s="135"/>
      <c r="DM1335" s="135"/>
      <c r="DN1335" s="135"/>
      <c r="DO1335" s="135"/>
      <c r="DP1335" s="135"/>
      <c r="DQ1335" s="135"/>
      <c r="DR1335" s="135"/>
      <c r="DS1335" s="135"/>
      <c r="DT1335" s="135"/>
      <c r="DU1335" s="135"/>
      <c r="DV1335" s="135"/>
      <c r="DW1335" s="135"/>
      <c r="DX1335" s="135"/>
      <c r="DY1335" s="135"/>
      <c r="DZ1335" s="135"/>
      <c r="EA1335" s="135"/>
      <c r="EB1335" s="135"/>
      <c r="EC1335" s="135"/>
      <c r="ED1335" s="135"/>
      <c r="EE1335" s="135"/>
      <c r="EF1335" s="135"/>
      <c r="EG1335" s="135"/>
      <c r="EH1335" s="135"/>
      <c r="EI1335" s="135"/>
      <c r="EJ1335" s="135"/>
      <c r="EK1335" s="135"/>
      <c r="EL1335" s="135"/>
      <c r="EM1335" s="135"/>
      <c r="EN1335" s="135"/>
      <c r="EO1335" s="135"/>
      <c r="EP1335" s="135"/>
      <c r="EQ1335" s="135"/>
      <c r="ER1335" s="135"/>
      <c r="ES1335" s="135"/>
      <c r="ET1335" s="135"/>
      <c r="EU1335" s="135"/>
      <c r="EV1335" s="135"/>
      <c r="EW1335" s="135"/>
      <c r="EX1335" s="135"/>
      <c r="EY1335" s="135"/>
      <c r="EZ1335" s="135"/>
      <c r="FA1335" s="135"/>
      <c r="FB1335" s="135"/>
      <c r="FC1335" s="135"/>
      <c r="FD1335" s="135"/>
      <c r="FE1335" s="135"/>
      <c r="FF1335" s="135"/>
      <c r="FG1335" s="135"/>
      <c r="FH1335" s="135"/>
      <c r="FI1335" s="135"/>
      <c r="FJ1335" s="135"/>
      <c r="FK1335" s="135"/>
      <c r="FL1335" s="135"/>
      <c r="FM1335" s="135"/>
      <c r="FN1335" s="135"/>
      <c r="FO1335" s="135"/>
      <c r="FP1335" s="135"/>
      <c r="FQ1335" s="135"/>
      <c r="FR1335" s="135"/>
      <c r="FS1335" s="135"/>
      <c r="FT1335" s="135"/>
      <c r="FU1335" s="135"/>
      <c r="FV1335" s="135"/>
      <c r="FW1335" s="135"/>
      <c r="FX1335" s="135"/>
      <c r="FY1335" s="135"/>
      <c r="FZ1335" s="135"/>
      <c r="GA1335" s="135"/>
      <c r="GB1335" s="135"/>
      <c r="GC1335" s="135"/>
      <c r="GD1335" s="135"/>
      <c r="GE1335" s="135"/>
      <c r="GF1335" s="135"/>
      <c r="GG1335" s="135"/>
      <c r="GH1335" s="135"/>
      <c r="GI1335" s="135"/>
      <c r="GJ1335" s="135"/>
      <c r="GK1335" s="135"/>
      <c r="GL1335" s="135"/>
      <c r="GM1335" s="135"/>
      <c r="GN1335" s="135"/>
      <c r="GO1335" s="135"/>
      <c r="GP1335" s="135"/>
      <c r="GQ1335" s="135"/>
      <c r="GR1335" s="135"/>
      <c r="GS1335" s="135"/>
      <c r="GT1335" s="135"/>
      <c r="GU1335" s="135"/>
      <c r="GV1335" s="135"/>
      <c r="GW1335" s="135"/>
      <c r="GX1335" s="135"/>
      <c r="GY1335" s="135"/>
      <c r="GZ1335" s="135"/>
      <c r="HA1335" s="135"/>
      <c r="HB1335" s="135"/>
      <c r="HC1335" s="135"/>
      <c r="HD1335" s="135"/>
      <c r="HE1335" s="135"/>
      <c r="HF1335" s="135"/>
      <c r="HG1335" s="135"/>
      <c r="HH1335" s="135"/>
      <c r="HI1335" s="135"/>
      <c r="HJ1335" s="135"/>
      <c r="HK1335" s="135"/>
      <c r="HL1335" s="135"/>
      <c r="HM1335" s="135"/>
      <c r="HN1335" s="135"/>
      <c r="HO1335" s="135"/>
      <c r="HP1335" s="135"/>
      <c r="HQ1335" s="135"/>
      <c r="HR1335" s="135"/>
      <c r="HS1335" s="135"/>
      <c r="HT1335" s="135"/>
      <c r="HU1335" s="135"/>
      <c r="HV1335" s="135"/>
      <c r="HW1335" s="135"/>
      <c r="HX1335" s="135"/>
      <c r="HY1335" s="135"/>
      <c r="HZ1335" s="135"/>
      <c r="IA1335" s="135"/>
      <c r="IB1335" s="135"/>
      <c r="IC1335" s="135"/>
      <c r="ID1335" s="135"/>
      <c r="IE1335" s="135"/>
      <c r="IF1335" s="135"/>
      <c r="IG1335" s="135"/>
      <c r="IH1335" s="135"/>
      <c r="II1335" s="135"/>
      <c r="IJ1335" s="135"/>
      <c r="IK1335" s="135"/>
      <c r="IL1335" s="135"/>
      <c r="IM1335" s="135"/>
      <c r="IN1335" s="135"/>
      <c r="IO1335" s="135"/>
      <c r="IP1335" s="135"/>
      <c r="IQ1335" s="135"/>
      <c r="IR1335" s="135"/>
      <c r="IS1335" s="135"/>
      <c r="IT1335" s="135"/>
      <c r="IU1335" s="135"/>
      <c r="IV1335" s="135"/>
      <c r="IW1335" s="135"/>
      <c r="IX1335" s="135"/>
      <c r="IY1335" s="135"/>
      <c r="IZ1335" s="135"/>
      <c r="JA1335" s="135"/>
      <c r="JB1335" s="135"/>
      <c r="JC1335" s="135"/>
      <c r="JD1335" s="135"/>
      <c r="JE1335" s="135"/>
      <c r="JF1335" s="135"/>
      <c r="JG1335" s="135"/>
      <c r="JH1335" s="135"/>
      <c r="JI1335" s="135"/>
    </row>
    <row r="1336" spans="1:269" s="821" customFormat="1" ht="30" x14ac:dyDescent="0.25">
      <c r="A1336" s="195"/>
      <c r="B1336" s="195">
        <v>1</v>
      </c>
      <c r="C1336" s="585" t="s">
        <v>444</v>
      </c>
      <c r="D1336" s="154"/>
      <c r="E1336" s="155"/>
      <c r="F1336" s="1674">
        <f t="shared" si="1531"/>
        <v>4000</v>
      </c>
      <c r="G1336" s="1674">
        <f t="shared" si="1531"/>
        <v>3667</v>
      </c>
      <c r="H1336" s="1674">
        <f t="shared" si="1531"/>
        <v>4266.16</v>
      </c>
      <c r="I1336" s="1674">
        <f>H1336/G1336*100</f>
        <v>116.33924188710117</v>
      </c>
      <c r="J1336" s="2243"/>
      <c r="K1336" s="2243"/>
      <c r="L1336" s="2244"/>
      <c r="M1336" s="2244"/>
      <c r="N1336" s="2244"/>
      <c r="O1336" s="2244"/>
      <c r="P1336" s="2244"/>
      <c r="Q1336" s="2244"/>
      <c r="R1336" s="2241">
        <f t="shared" ref="R1336:AJ1336" si="1544">R1258</f>
        <v>0</v>
      </c>
      <c r="S1336" s="2241">
        <f t="shared" ref="S1336:T1336" si="1545">S1258</f>
        <v>0</v>
      </c>
      <c r="T1336" s="2241">
        <f t="shared" si="1545"/>
        <v>0</v>
      </c>
      <c r="U1336" s="2241">
        <f t="shared" ref="U1336:V1336" si="1546">U1258</f>
        <v>0</v>
      </c>
      <c r="V1336" s="2241">
        <f t="shared" si="1546"/>
        <v>0</v>
      </c>
      <c r="W1336" s="2241">
        <f t="shared" ref="W1336:X1336" si="1547">W1258</f>
        <v>0</v>
      </c>
      <c r="X1336" s="2241">
        <f t="shared" si="1547"/>
        <v>0</v>
      </c>
      <c r="Y1336" s="2241">
        <f t="shared" ref="Y1336:Z1336" si="1548">Y1258</f>
        <v>0</v>
      </c>
      <c r="Z1336" s="2241">
        <f t="shared" si="1548"/>
        <v>0</v>
      </c>
      <c r="AA1336" s="2241">
        <f t="shared" ref="AA1336:AB1336" si="1549">AA1258</f>
        <v>0</v>
      </c>
      <c r="AB1336" s="2241">
        <f t="shared" si="1549"/>
        <v>0</v>
      </c>
      <c r="AC1336" s="346">
        <f t="shared" si="1544"/>
        <v>0</v>
      </c>
      <c r="AD1336" s="2241">
        <f t="shared" si="1544"/>
        <v>0</v>
      </c>
      <c r="AE1336" s="963">
        <f t="shared" si="1544"/>
        <v>0</v>
      </c>
      <c r="AF1336" s="2241">
        <f t="shared" si="1544"/>
        <v>0</v>
      </c>
      <c r="AG1336" s="2241">
        <f t="shared" si="1544"/>
        <v>0</v>
      </c>
      <c r="AH1336" s="2364">
        <f t="shared" si="1544"/>
        <v>0</v>
      </c>
      <c r="AI1336" s="2364">
        <f t="shared" si="1544"/>
        <v>0</v>
      </c>
      <c r="AJ1336" s="2241">
        <f t="shared" si="1544"/>
        <v>0</v>
      </c>
      <c r="AK1336" s="2019"/>
      <c r="AL1336" s="2608"/>
      <c r="AM1336" s="135"/>
      <c r="AN1336" s="135"/>
      <c r="AO1336" s="135"/>
      <c r="AP1336" s="135"/>
      <c r="AQ1336" s="135"/>
      <c r="AR1336" s="135"/>
      <c r="AS1336" s="135"/>
      <c r="AT1336" s="135"/>
      <c r="AU1336" s="135"/>
      <c r="AV1336" s="135"/>
      <c r="AW1336" s="135"/>
      <c r="AX1336" s="135"/>
      <c r="AY1336" s="135"/>
      <c r="AZ1336" s="135"/>
      <c r="BA1336" s="135"/>
      <c r="BB1336" s="135"/>
      <c r="BC1336" s="135"/>
      <c r="BD1336" s="135"/>
      <c r="BE1336" s="135"/>
      <c r="BF1336" s="135"/>
      <c r="BG1336" s="135"/>
      <c r="BH1336" s="135"/>
      <c r="BI1336" s="135"/>
      <c r="BJ1336" s="135"/>
      <c r="BK1336" s="135"/>
      <c r="BL1336" s="135"/>
      <c r="BM1336" s="135"/>
      <c r="BN1336" s="135"/>
      <c r="BO1336" s="135"/>
      <c r="BP1336" s="135"/>
      <c r="BQ1336" s="135"/>
      <c r="BR1336" s="135"/>
      <c r="BS1336" s="135"/>
      <c r="BT1336" s="135"/>
      <c r="BU1336" s="135"/>
      <c r="BV1336" s="135"/>
      <c r="BW1336" s="135"/>
      <c r="BX1336" s="135"/>
      <c r="BY1336" s="135"/>
      <c r="BZ1336" s="135"/>
      <c r="CA1336" s="135"/>
      <c r="CB1336" s="135"/>
      <c r="CC1336" s="135"/>
      <c r="CD1336" s="135"/>
      <c r="CE1336" s="135"/>
      <c r="CF1336" s="135"/>
      <c r="CG1336" s="135"/>
      <c r="CH1336" s="135"/>
      <c r="CI1336" s="135"/>
      <c r="CJ1336" s="135"/>
      <c r="CK1336" s="135"/>
      <c r="CL1336" s="135"/>
      <c r="CM1336" s="135"/>
      <c r="CN1336" s="135"/>
      <c r="CO1336" s="135"/>
      <c r="CP1336" s="135"/>
      <c r="CQ1336" s="135"/>
      <c r="CR1336" s="135"/>
      <c r="CS1336" s="135"/>
      <c r="CT1336" s="135"/>
      <c r="CU1336" s="135"/>
      <c r="CV1336" s="135"/>
      <c r="CW1336" s="135"/>
      <c r="CX1336" s="135"/>
      <c r="CY1336" s="135"/>
      <c r="CZ1336" s="135"/>
      <c r="DA1336" s="135"/>
      <c r="DB1336" s="135"/>
      <c r="DC1336" s="135"/>
      <c r="DD1336" s="135"/>
      <c r="DE1336" s="135"/>
      <c r="DF1336" s="135"/>
      <c r="DG1336" s="135"/>
      <c r="DH1336" s="135"/>
      <c r="DI1336" s="135"/>
      <c r="DJ1336" s="135"/>
      <c r="DK1336" s="135"/>
      <c r="DL1336" s="135"/>
      <c r="DM1336" s="135"/>
      <c r="DN1336" s="135"/>
      <c r="DO1336" s="135"/>
      <c r="DP1336" s="135"/>
      <c r="DQ1336" s="135"/>
      <c r="DR1336" s="135"/>
      <c r="DS1336" s="135"/>
      <c r="DT1336" s="135"/>
      <c r="DU1336" s="135"/>
      <c r="DV1336" s="135"/>
      <c r="DW1336" s="135"/>
      <c r="DX1336" s="135"/>
      <c r="DY1336" s="135"/>
      <c r="DZ1336" s="135"/>
      <c r="EA1336" s="135"/>
      <c r="EB1336" s="135"/>
      <c r="EC1336" s="135"/>
      <c r="ED1336" s="135"/>
      <c r="EE1336" s="135"/>
      <c r="EF1336" s="135"/>
      <c r="EG1336" s="135"/>
      <c r="EH1336" s="135"/>
      <c r="EI1336" s="135"/>
      <c r="EJ1336" s="135"/>
      <c r="EK1336" s="135"/>
      <c r="EL1336" s="135"/>
      <c r="EM1336" s="135"/>
      <c r="EN1336" s="135"/>
      <c r="EO1336" s="135"/>
      <c r="EP1336" s="135"/>
      <c r="EQ1336" s="135"/>
      <c r="ER1336" s="135"/>
      <c r="ES1336" s="135"/>
      <c r="ET1336" s="135"/>
      <c r="EU1336" s="135"/>
      <c r="EV1336" s="135"/>
      <c r="EW1336" s="135"/>
      <c r="EX1336" s="135"/>
      <c r="EY1336" s="135"/>
      <c r="EZ1336" s="135"/>
      <c r="FA1336" s="135"/>
      <c r="FB1336" s="135"/>
      <c r="FC1336" s="135"/>
      <c r="FD1336" s="135"/>
      <c r="FE1336" s="135"/>
      <c r="FF1336" s="135"/>
      <c r="FG1336" s="135"/>
      <c r="FH1336" s="135"/>
      <c r="FI1336" s="135"/>
      <c r="FJ1336" s="135"/>
      <c r="FK1336" s="135"/>
      <c r="FL1336" s="135"/>
      <c r="FM1336" s="135"/>
      <c r="FN1336" s="135"/>
      <c r="FO1336" s="135"/>
      <c r="FP1336" s="135"/>
      <c r="FQ1336" s="135"/>
      <c r="FR1336" s="135"/>
      <c r="FS1336" s="135"/>
      <c r="FT1336" s="135"/>
      <c r="FU1336" s="135"/>
      <c r="FV1336" s="135"/>
      <c r="FW1336" s="135"/>
      <c r="FX1336" s="135"/>
      <c r="FY1336" s="135"/>
      <c r="FZ1336" s="135"/>
      <c r="GA1336" s="135"/>
      <c r="GB1336" s="135"/>
      <c r="GC1336" s="135"/>
      <c r="GD1336" s="135"/>
      <c r="GE1336" s="135"/>
      <c r="GF1336" s="135"/>
      <c r="GG1336" s="135"/>
      <c r="GH1336" s="135"/>
      <c r="GI1336" s="135"/>
      <c r="GJ1336" s="135"/>
      <c r="GK1336" s="135"/>
      <c r="GL1336" s="135"/>
      <c r="GM1336" s="135"/>
      <c r="GN1336" s="135"/>
      <c r="GO1336" s="135"/>
      <c r="GP1336" s="135"/>
      <c r="GQ1336" s="135"/>
      <c r="GR1336" s="135"/>
      <c r="GS1336" s="135"/>
      <c r="GT1336" s="135"/>
      <c r="GU1336" s="135"/>
      <c r="GV1336" s="135"/>
      <c r="GW1336" s="135"/>
      <c r="GX1336" s="135"/>
      <c r="GY1336" s="135"/>
      <c r="GZ1336" s="135"/>
      <c r="HA1336" s="135"/>
      <c r="HB1336" s="135"/>
      <c r="HC1336" s="135"/>
      <c r="HD1336" s="135"/>
      <c r="HE1336" s="135"/>
      <c r="HF1336" s="135"/>
      <c r="HG1336" s="135"/>
      <c r="HH1336" s="135"/>
      <c r="HI1336" s="135"/>
      <c r="HJ1336" s="135"/>
      <c r="HK1336" s="135"/>
      <c r="HL1336" s="135"/>
      <c r="HM1336" s="135"/>
      <c r="HN1336" s="135"/>
      <c r="HO1336" s="135"/>
      <c r="HP1336" s="135"/>
      <c r="HQ1336" s="135"/>
      <c r="HR1336" s="135"/>
      <c r="HS1336" s="135"/>
      <c r="HT1336" s="135"/>
      <c r="HU1336" s="135"/>
      <c r="HV1336" s="135"/>
      <c r="HW1336" s="135"/>
      <c r="HX1336" s="135"/>
      <c r="HY1336" s="135"/>
      <c r="HZ1336" s="135"/>
      <c r="IA1336" s="135"/>
      <c r="IB1336" s="135"/>
      <c r="IC1336" s="135"/>
      <c r="ID1336" s="135"/>
      <c r="IE1336" s="135"/>
      <c r="IF1336" s="135"/>
      <c r="IG1336" s="135"/>
      <c r="IH1336" s="135"/>
      <c r="II1336" s="135"/>
      <c r="IJ1336" s="135"/>
      <c r="IK1336" s="135"/>
      <c r="IL1336" s="135"/>
      <c r="IM1336" s="135"/>
      <c r="IN1336" s="135"/>
      <c r="IO1336" s="135"/>
      <c r="IP1336" s="135"/>
      <c r="IQ1336" s="135"/>
      <c r="IR1336" s="135"/>
      <c r="IS1336" s="135"/>
      <c r="IT1336" s="135"/>
      <c r="IU1336" s="135"/>
      <c r="IV1336" s="135"/>
      <c r="IW1336" s="135"/>
      <c r="IX1336" s="135"/>
      <c r="IY1336" s="135"/>
      <c r="IZ1336" s="135"/>
      <c r="JA1336" s="135"/>
      <c r="JB1336" s="135"/>
      <c r="JC1336" s="135"/>
      <c r="JD1336" s="135"/>
      <c r="JE1336" s="135"/>
      <c r="JF1336" s="135"/>
      <c r="JG1336" s="135"/>
      <c r="JH1336" s="135"/>
      <c r="JI1336" s="135"/>
    </row>
    <row r="1337" spans="1:269" s="821" customFormat="1" ht="60" x14ac:dyDescent="0.25">
      <c r="A1337" s="195"/>
      <c r="B1337" s="195">
        <v>1</v>
      </c>
      <c r="C1337" s="575" t="s">
        <v>446</v>
      </c>
      <c r="D1337" s="154"/>
      <c r="E1337" s="155"/>
      <c r="F1337" s="1674">
        <f t="shared" si="1531"/>
        <v>0</v>
      </c>
      <c r="G1337" s="1674">
        <f t="shared" si="1531"/>
        <v>0</v>
      </c>
      <c r="H1337" s="1674">
        <f t="shared" si="1531"/>
        <v>0</v>
      </c>
      <c r="I1337" s="1674">
        <f>I1259</f>
        <v>0</v>
      </c>
      <c r="J1337" s="2243"/>
      <c r="K1337" s="2243"/>
      <c r="L1337" s="2244"/>
      <c r="M1337" s="2244"/>
      <c r="N1337" s="2244"/>
      <c r="O1337" s="2244"/>
      <c r="P1337" s="2244"/>
      <c r="Q1337" s="2244"/>
      <c r="R1337" s="2241">
        <f t="shared" ref="R1337:AJ1337" si="1550">R1259</f>
        <v>0</v>
      </c>
      <c r="S1337" s="2241">
        <f t="shared" ref="S1337:T1337" si="1551">S1259</f>
        <v>0</v>
      </c>
      <c r="T1337" s="2241">
        <f t="shared" si="1551"/>
        <v>0</v>
      </c>
      <c r="U1337" s="2241">
        <f t="shared" ref="U1337:V1337" si="1552">U1259</f>
        <v>0</v>
      </c>
      <c r="V1337" s="2241">
        <f t="shared" si="1552"/>
        <v>0</v>
      </c>
      <c r="W1337" s="2241">
        <f t="shared" ref="W1337:X1337" si="1553">W1259</f>
        <v>0</v>
      </c>
      <c r="X1337" s="2241">
        <f t="shared" si="1553"/>
        <v>0</v>
      </c>
      <c r="Y1337" s="2241">
        <f t="shared" ref="Y1337:Z1337" si="1554">Y1259</f>
        <v>0</v>
      </c>
      <c r="Z1337" s="2241">
        <f t="shared" si="1554"/>
        <v>0</v>
      </c>
      <c r="AA1337" s="2241">
        <f t="shared" ref="AA1337:AB1337" si="1555">AA1259</f>
        <v>0</v>
      </c>
      <c r="AB1337" s="2241">
        <f t="shared" si="1555"/>
        <v>0</v>
      </c>
      <c r="AC1337" s="346">
        <f t="shared" si="1550"/>
        <v>0</v>
      </c>
      <c r="AD1337" s="2241">
        <f t="shared" si="1550"/>
        <v>0</v>
      </c>
      <c r="AE1337" s="963">
        <f t="shared" si="1550"/>
        <v>0</v>
      </c>
      <c r="AF1337" s="2241">
        <f t="shared" si="1550"/>
        <v>0</v>
      </c>
      <c r="AG1337" s="2241">
        <f t="shared" si="1550"/>
        <v>0</v>
      </c>
      <c r="AH1337" s="2364">
        <f t="shared" si="1550"/>
        <v>0</v>
      </c>
      <c r="AI1337" s="2364">
        <f t="shared" si="1550"/>
        <v>0</v>
      </c>
      <c r="AJ1337" s="2241">
        <f t="shared" si="1550"/>
        <v>0</v>
      </c>
      <c r="AK1337" s="2019"/>
      <c r="AL1337" s="2608"/>
      <c r="AM1337" s="135"/>
      <c r="AN1337" s="135"/>
      <c r="AO1337" s="135"/>
      <c r="AP1337" s="135"/>
      <c r="AQ1337" s="135"/>
      <c r="AR1337" s="135"/>
      <c r="AS1337" s="135"/>
      <c r="AT1337" s="135"/>
      <c r="AU1337" s="135"/>
      <c r="AV1337" s="135"/>
      <c r="AW1337" s="135"/>
      <c r="AX1337" s="135"/>
      <c r="AY1337" s="135"/>
      <c r="AZ1337" s="135"/>
      <c r="BA1337" s="135"/>
      <c r="BB1337" s="135"/>
      <c r="BC1337" s="135"/>
      <c r="BD1337" s="135"/>
      <c r="BE1337" s="135"/>
      <c r="BF1337" s="135"/>
      <c r="BG1337" s="135"/>
      <c r="BH1337" s="135"/>
      <c r="BI1337" s="135"/>
      <c r="BJ1337" s="135"/>
      <c r="BK1337" s="135"/>
      <c r="BL1337" s="135"/>
      <c r="BM1337" s="135"/>
      <c r="BN1337" s="135"/>
      <c r="BO1337" s="135"/>
      <c r="BP1337" s="135"/>
      <c r="BQ1337" s="135"/>
      <c r="BR1337" s="135"/>
      <c r="BS1337" s="135"/>
      <c r="BT1337" s="135"/>
      <c r="BU1337" s="135"/>
      <c r="BV1337" s="135"/>
      <c r="BW1337" s="135"/>
      <c r="BX1337" s="135"/>
      <c r="BY1337" s="135"/>
      <c r="BZ1337" s="135"/>
      <c r="CA1337" s="135"/>
      <c r="CB1337" s="135"/>
      <c r="CC1337" s="135"/>
      <c r="CD1337" s="135"/>
      <c r="CE1337" s="135"/>
      <c r="CF1337" s="135"/>
      <c r="CG1337" s="135"/>
      <c r="CH1337" s="135"/>
      <c r="CI1337" s="135"/>
      <c r="CJ1337" s="135"/>
      <c r="CK1337" s="135"/>
      <c r="CL1337" s="135"/>
      <c r="CM1337" s="135"/>
      <c r="CN1337" s="135"/>
      <c r="CO1337" s="135"/>
      <c r="CP1337" s="135"/>
      <c r="CQ1337" s="135"/>
      <c r="CR1337" s="135"/>
      <c r="CS1337" s="135"/>
      <c r="CT1337" s="135"/>
      <c r="CU1337" s="135"/>
      <c r="CV1337" s="135"/>
      <c r="CW1337" s="135"/>
      <c r="CX1337" s="135"/>
      <c r="CY1337" s="135"/>
      <c r="CZ1337" s="135"/>
      <c r="DA1337" s="135"/>
      <c r="DB1337" s="135"/>
      <c r="DC1337" s="135"/>
      <c r="DD1337" s="135"/>
      <c r="DE1337" s="135"/>
      <c r="DF1337" s="135"/>
      <c r="DG1337" s="135"/>
      <c r="DH1337" s="135"/>
      <c r="DI1337" s="135"/>
      <c r="DJ1337" s="135"/>
      <c r="DK1337" s="135"/>
      <c r="DL1337" s="135"/>
      <c r="DM1337" s="135"/>
      <c r="DN1337" s="135"/>
      <c r="DO1337" s="135"/>
      <c r="DP1337" s="135"/>
      <c r="DQ1337" s="135"/>
      <c r="DR1337" s="135"/>
      <c r="DS1337" s="135"/>
      <c r="DT1337" s="135"/>
      <c r="DU1337" s="135"/>
      <c r="DV1337" s="135"/>
      <c r="DW1337" s="135"/>
      <c r="DX1337" s="135"/>
      <c r="DY1337" s="135"/>
      <c r="DZ1337" s="135"/>
      <c r="EA1337" s="135"/>
      <c r="EB1337" s="135"/>
      <c r="EC1337" s="135"/>
      <c r="ED1337" s="135"/>
      <c r="EE1337" s="135"/>
      <c r="EF1337" s="135"/>
      <c r="EG1337" s="135"/>
      <c r="EH1337" s="135"/>
      <c r="EI1337" s="135"/>
      <c r="EJ1337" s="135"/>
      <c r="EK1337" s="135"/>
      <c r="EL1337" s="135"/>
      <c r="EM1337" s="135"/>
      <c r="EN1337" s="135"/>
      <c r="EO1337" s="135"/>
      <c r="EP1337" s="135"/>
      <c r="EQ1337" s="135"/>
      <c r="ER1337" s="135"/>
      <c r="ES1337" s="135"/>
      <c r="ET1337" s="135"/>
      <c r="EU1337" s="135"/>
      <c r="EV1337" s="135"/>
      <c r="EW1337" s="135"/>
      <c r="EX1337" s="135"/>
      <c r="EY1337" s="135"/>
      <c r="EZ1337" s="135"/>
      <c r="FA1337" s="135"/>
      <c r="FB1337" s="135"/>
      <c r="FC1337" s="135"/>
      <c r="FD1337" s="135"/>
      <c r="FE1337" s="135"/>
      <c r="FF1337" s="135"/>
      <c r="FG1337" s="135"/>
      <c r="FH1337" s="135"/>
      <c r="FI1337" s="135"/>
      <c r="FJ1337" s="135"/>
      <c r="FK1337" s="135"/>
      <c r="FL1337" s="135"/>
      <c r="FM1337" s="135"/>
      <c r="FN1337" s="135"/>
      <c r="FO1337" s="135"/>
      <c r="FP1337" s="135"/>
      <c r="FQ1337" s="135"/>
      <c r="FR1337" s="135"/>
      <c r="FS1337" s="135"/>
      <c r="FT1337" s="135"/>
      <c r="FU1337" s="135"/>
      <c r="FV1337" s="135"/>
      <c r="FW1337" s="135"/>
      <c r="FX1337" s="135"/>
      <c r="FY1337" s="135"/>
      <c r="FZ1337" s="135"/>
      <c r="GA1337" s="135"/>
      <c r="GB1337" s="135"/>
      <c r="GC1337" s="135"/>
      <c r="GD1337" s="135"/>
      <c r="GE1337" s="135"/>
      <c r="GF1337" s="135"/>
      <c r="GG1337" s="135"/>
      <c r="GH1337" s="135"/>
      <c r="GI1337" s="135"/>
      <c r="GJ1337" s="135"/>
      <c r="GK1337" s="135"/>
      <c r="GL1337" s="135"/>
      <c r="GM1337" s="135"/>
      <c r="GN1337" s="135"/>
      <c r="GO1337" s="135"/>
      <c r="GP1337" s="135"/>
      <c r="GQ1337" s="135"/>
      <c r="GR1337" s="135"/>
      <c r="GS1337" s="135"/>
      <c r="GT1337" s="135"/>
      <c r="GU1337" s="135"/>
      <c r="GV1337" s="135"/>
      <c r="GW1337" s="135"/>
      <c r="GX1337" s="135"/>
      <c r="GY1337" s="135"/>
      <c r="GZ1337" s="135"/>
      <c r="HA1337" s="135"/>
      <c r="HB1337" s="135"/>
      <c r="HC1337" s="135"/>
      <c r="HD1337" s="135"/>
      <c r="HE1337" s="135"/>
      <c r="HF1337" s="135"/>
      <c r="HG1337" s="135"/>
      <c r="HH1337" s="135"/>
      <c r="HI1337" s="135"/>
      <c r="HJ1337" s="135"/>
      <c r="HK1337" s="135"/>
      <c r="HL1337" s="135"/>
      <c r="HM1337" s="135"/>
      <c r="HN1337" s="135"/>
      <c r="HO1337" s="135"/>
      <c r="HP1337" s="135"/>
      <c r="HQ1337" s="135"/>
      <c r="HR1337" s="135"/>
      <c r="HS1337" s="135"/>
      <c r="HT1337" s="135"/>
      <c r="HU1337" s="135"/>
      <c r="HV1337" s="135"/>
      <c r="HW1337" s="135"/>
      <c r="HX1337" s="135"/>
      <c r="HY1337" s="135"/>
      <c r="HZ1337" s="135"/>
      <c r="IA1337" s="135"/>
      <c r="IB1337" s="135"/>
      <c r="IC1337" s="135"/>
      <c r="ID1337" s="135"/>
      <c r="IE1337" s="135"/>
      <c r="IF1337" s="135"/>
      <c r="IG1337" s="135"/>
      <c r="IH1337" s="135"/>
      <c r="II1337" s="135"/>
      <c r="IJ1337" s="135"/>
      <c r="IK1337" s="135"/>
      <c r="IL1337" s="135"/>
      <c r="IM1337" s="135"/>
      <c r="IN1337" s="135"/>
      <c r="IO1337" s="135"/>
      <c r="IP1337" s="135"/>
      <c r="IQ1337" s="135"/>
      <c r="IR1337" s="135"/>
      <c r="IS1337" s="135"/>
      <c r="IT1337" s="135"/>
      <c r="IU1337" s="135"/>
      <c r="IV1337" s="135"/>
      <c r="IW1337" s="135"/>
      <c r="IX1337" s="135"/>
      <c r="IY1337" s="135"/>
      <c r="IZ1337" s="135"/>
      <c r="JA1337" s="135"/>
      <c r="JB1337" s="135"/>
      <c r="JC1337" s="135"/>
      <c r="JD1337" s="135"/>
      <c r="JE1337" s="135"/>
      <c r="JF1337" s="135"/>
      <c r="JG1337" s="135"/>
      <c r="JH1337" s="135"/>
      <c r="JI1337" s="135"/>
    </row>
    <row r="1338" spans="1:269" s="821" customFormat="1" ht="45" x14ac:dyDescent="0.25">
      <c r="A1338" s="195"/>
      <c r="B1338" s="195">
        <v>1</v>
      </c>
      <c r="C1338" s="577" t="s">
        <v>447</v>
      </c>
      <c r="D1338" s="155"/>
      <c r="E1338" s="155"/>
      <c r="F1338" s="1674">
        <f t="shared" si="1531"/>
        <v>0</v>
      </c>
      <c r="G1338" s="1674">
        <f t="shared" si="1531"/>
        <v>0</v>
      </c>
      <c r="H1338" s="1674">
        <f t="shared" si="1531"/>
        <v>0</v>
      </c>
      <c r="I1338" s="1674">
        <f>I1260</f>
        <v>0</v>
      </c>
      <c r="J1338" s="2243"/>
      <c r="K1338" s="2243"/>
      <c r="L1338" s="2244"/>
      <c r="M1338" s="2244"/>
      <c r="N1338" s="2244"/>
      <c r="O1338" s="2244"/>
      <c r="P1338" s="2244"/>
      <c r="Q1338" s="2244"/>
      <c r="R1338" s="2241">
        <f t="shared" ref="R1338:AJ1338" si="1556">R1260</f>
        <v>0</v>
      </c>
      <c r="S1338" s="2241">
        <f t="shared" ref="S1338:T1338" si="1557">S1260</f>
        <v>0</v>
      </c>
      <c r="T1338" s="2241">
        <f t="shared" si="1557"/>
        <v>0</v>
      </c>
      <c r="U1338" s="2241">
        <f t="shared" ref="U1338:V1338" si="1558">U1260</f>
        <v>0</v>
      </c>
      <c r="V1338" s="2241">
        <f t="shared" si="1558"/>
        <v>0</v>
      </c>
      <c r="W1338" s="2241">
        <f t="shared" ref="W1338:X1338" si="1559">W1260</f>
        <v>0</v>
      </c>
      <c r="X1338" s="2241">
        <f t="shared" si="1559"/>
        <v>0</v>
      </c>
      <c r="Y1338" s="2241">
        <f t="shared" ref="Y1338:Z1338" si="1560">Y1260</f>
        <v>0</v>
      </c>
      <c r="Z1338" s="2241">
        <f t="shared" si="1560"/>
        <v>0</v>
      </c>
      <c r="AA1338" s="2241">
        <f t="shared" ref="AA1338:AB1338" si="1561">AA1260</f>
        <v>0</v>
      </c>
      <c r="AB1338" s="2241">
        <f t="shared" si="1561"/>
        <v>0</v>
      </c>
      <c r="AC1338" s="346">
        <f t="shared" si="1556"/>
        <v>0</v>
      </c>
      <c r="AD1338" s="2241">
        <f t="shared" si="1556"/>
        <v>0</v>
      </c>
      <c r="AE1338" s="963">
        <f t="shared" si="1556"/>
        <v>0</v>
      </c>
      <c r="AF1338" s="2241">
        <f t="shared" si="1556"/>
        <v>0</v>
      </c>
      <c r="AG1338" s="2241">
        <f t="shared" si="1556"/>
        <v>0</v>
      </c>
      <c r="AH1338" s="2364">
        <f t="shared" si="1556"/>
        <v>0</v>
      </c>
      <c r="AI1338" s="2364">
        <f t="shared" si="1556"/>
        <v>0</v>
      </c>
      <c r="AJ1338" s="2241">
        <f t="shared" si="1556"/>
        <v>0</v>
      </c>
      <c r="AK1338" s="2019"/>
      <c r="AL1338" s="2608"/>
      <c r="AM1338" s="135"/>
      <c r="AN1338" s="135"/>
      <c r="AO1338" s="135"/>
      <c r="AP1338" s="135"/>
      <c r="AQ1338" s="135"/>
      <c r="AR1338" s="135"/>
      <c r="AS1338" s="135"/>
      <c r="AT1338" s="135"/>
      <c r="AU1338" s="135"/>
      <c r="AV1338" s="135"/>
      <c r="AW1338" s="135"/>
      <c r="AX1338" s="135"/>
      <c r="AY1338" s="135"/>
      <c r="AZ1338" s="135"/>
      <c r="BA1338" s="135"/>
      <c r="BB1338" s="135"/>
      <c r="BC1338" s="135"/>
      <c r="BD1338" s="135"/>
      <c r="BE1338" s="135"/>
      <c r="BF1338" s="135"/>
      <c r="BG1338" s="135"/>
      <c r="BH1338" s="135"/>
      <c r="BI1338" s="135"/>
      <c r="BJ1338" s="135"/>
      <c r="BK1338" s="135"/>
      <c r="BL1338" s="135"/>
      <c r="BM1338" s="135"/>
      <c r="BN1338" s="135"/>
      <c r="BO1338" s="135"/>
      <c r="BP1338" s="135"/>
      <c r="BQ1338" s="135"/>
      <c r="BR1338" s="135"/>
      <c r="BS1338" s="135"/>
      <c r="BT1338" s="135"/>
      <c r="BU1338" s="135"/>
      <c r="BV1338" s="135"/>
      <c r="BW1338" s="135"/>
      <c r="BX1338" s="135"/>
      <c r="BY1338" s="135"/>
      <c r="BZ1338" s="135"/>
      <c r="CA1338" s="135"/>
      <c r="CB1338" s="135"/>
      <c r="CC1338" s="135"/>
      <c r="CD1338" s="135"/>
      <c r="CE1338" s="135"/>
      <c r="CF1338" s="135"/>
      <c r="CG1338" s="135"/>
      <c r="CH1338" s="135"/>
      <c r="CI1338" s="135"/>
      <c r="CJ1338" s="135"/>
      <c r="CK1338" s="135"/>
      <c r="CL1338" s="135"/>
      <c r="CM1338" s="135"/>
      <c r="CN1338" s="135"/>
      <c r="CO1338" s="135"/>
      <c r="CP1338" s="135"/>
      <c r="CQ1338" s="135"/>
      <c r="CR1338" s="135"/>
      <c r="CS1338" s="135"/>
      <c r="CT1338" s="135"/>
      <c r="CU1338" s="135"/>
      <c r="CV1338" s="135"/>
      <c r="CW1338" s="135"/>
      <c r="CX1338" s="135"/>
      <c r="CY1338" s="135"/>
      <c r="CZ1338" s="135"/>
      <c r="DA1338" s="135"/>
      <c r="DB1338" s="135"/>
      <c r="DC1338" s="135"/>
      <c r="DD1338" s="135"/>
      <c r="DE1338" s="135"/>
      <c r="DF1338" s="135"/>
      <c r="DG1338" s="135"/>
      <c r="DH1338" s="135"/>
      <c r="DI1338" s="135"/>
      <c r="DJ1338" s="135"/>
      <c r="DK1338" s="135"/>
      <c r="DL1338" s="135"/>
      <c r="DM1338" s="135"/>
      <c r="DN1338" s="135"/>
      <c r="DO1338" s="135"/>
      <c r="DP1338" s="135"/>
      <c r="DQ1338" s="135"/>
      <c r="DR1338" s="135"/>
      <c r="DS1338" s="135"/>
      <c r="DT1338" s="135"/>
      <c r="DU1338" s="135"/>
      <c r="DV1338" s="135"/>
      <c r="DW1338" s="135"/>
      <c r="DX1338" s="135"/>
      <c r="DY1338" s="135"/>
      <c r="DZ1338" s="135"/>
      <c r="EA1338" s="135"/>
      <c r="EB1338" s="135"/>
      <c r="EC1338" s="135"/>
      <c r="ED1338" s="135"/>
      <c r="EE1338" s="135"/>
      <c r="EF1338" s="135"/>
      <c r="EG1338" s="135"/>
      <c r="EH1338" s="135"/>
      <c r="EI1338" s="135"/>
      <c r="EJ1338" s="135"/>
      <c r="EK1338" s="135"/>
      <c r="EL1338" s="135"/>
      <c r="EM1338" s="135"/>
      <c r="EN1338" s="135"/>
      <c r="EO1338" s="135"/>
      <c r="EP1338" s="135"/>
      <c r="EQ1338" s="135"/>
      <c r="ER1338" s="135"/>
      <c r="ES1338" s="135"/>
      <c r="ET1338" s="135"/>
      <c r="EU1338" s="135"/>
      <c r="EV1338" s="135"/>
      <c r="EW1338" s="135"/>
      <c r="EX1338" s="135"/>
      <c r="EY1338" s="135"/>
      <c r="EZ1338" s="135"/>
      <c r="FA1338" s="135"/>
      <c r="FB1338" s="135"/>
      <c r="FC1338" s="135"/>
      <c r="FD1338" s="135"/>
      <c r="FE1338" s="135"/>
      <c r="FF1338" s="135"/>
      <c r="FG1338" s="135"/>
      <c r="FH1338" s="135"/>
      <c r="FI1338" s="135"/>
      <c r="FJ1338" s="135"/>
      <c r="FK1338" s="135"/>
      <c r="FL1338" s="135"/>
      <c r="FM1338" s="135"/>
      <c r="FN1338" s="135"/>
      <c r="FO1338" s="135"/>
      <c r="FP1338" s="135"/>
      <c r="FQ1338" s="135"/>
      <c r="FR1338" s="135"/>
      <c r="FS1338" s="135"/>
      <c r="FT1338" s="135"/>
      <c r="FU1338" s="135"/>
      <c r="FV1338" s="135"/>
      <c r="FW1338" s="135"/>
      <c r="FX1338" s="135"/>
      <c r="FY1338" s="135"/>
      <c r="FZ1338" s="135"/>
      <c r="GA1338" s="135"/>
      <c r="GB1338" s="135"/>
      <c r="GC1338" s="135"/>
      <c r="GD1338" s="135"/>
      <c r="GE1338" s="135"/>
      <c r="GF1338" s="135"/>
      <c r="GG1338" s="135"/>
      <c r="GH1338" s="135"/>
      <c r="GI1338" s="135"/>
      <c r="GJ1338" s="135"/>
      <c r="GK1338" s="135"/>
      <c r="GL1338" s="135"/>
      <c r="GM1338" s="135"/>
      <c r="GN1338" s="135"/>
      <c r="GO1338" s="135"/>
      <c r="GP1338" s="135"/>
      <c r="GQ1338" s="135"/>
      <c r="GR1338" s="135"/>
      <c r="GS1338" s="135"/>
      <c r="GT1338" s="135"/>
      <c r="GU1338" s="135"/>
      <c r="GV1338" s="135"/>
      <c r="GW1338" s="135"/>
      <c r="GX1338" s="135"/>
      <c r="GY1338" s="135"/>
      <c r="GZ1338" s="135"/>
      <c r="HA1338" s="135"/>
      <c r="HB1338" s="135"/>
      <c r="HC1338" s="135"/>
      <c r="HD1338" s="135"/>
      <c r="HE1338" s="135"/>
      <c r="HF1338" s="135"/>
      <c r="HG1338" s="135"/>
      <c r="HH1338" s="135"/>
      <c r="HI1338" s="135"/>
      <c r="HJ1338" s="135"/>
      <c r="HK1338" s="135"/>
      <c r="HL1338" s="135"/>
      <c r="HM1338" s="135"/>
      <c r="HN1338" s="135"/>
      <c r="HO1338" s="135"/>
      <c r="HP1338" s="135"/>
      <c r="HQ1338" s="135"/>
      <c r="HR1338" s="135"/>
      <c r="HS1338" s="135"/>
      <c r="HT1338" s="135"/>
      <c r="HU1338" s="135"/>
      <c r="HV1338" s="135"/>
      <c r="HW1338" s="135"/>
      <c r="HX1338" s="135"/>
      <c r="HY1338" s="135"/>
      <c r="HZ1338" s="135"/>
      <c r="IA1338" s="135"/>
      <c r="IB1338" s="135"/>
      <c r="IC1338" s="135"/>
      <c r="ID1338" s="135"/>
      <c r="IE1338" s="135"/>
      <c r="IF1338" s="135"/>
      <c r="IG1338" s="135"/>
      <c r="IH1338" s="135"/>
      <c r="II1338" s="135"/>
      <c r="IJ1338" s="135"/>
      <c r="IK1338" s="135"/>
      <c r="IL1338" s="135"/>
      <c r="IM1338" s="135"/>
      <c r="IN1338" s="135"/>
      <c r="IO1338" s="135"/>
      <c r="IP1338" s="135"/>
      <c r="IQ1338" s="135"/>
      <c r="IR1338" s="135"/>
      <c r="IS1338" s="135"/>
      <c r="IT1338" s="135"/>
      <c r="IU1338" s="135"/>
      <c r="IV1338" s="135"/>
      <c r="IW1338" s="135"/>
      <c r="IX1338" s="135"/>
      <c r="IY1338" s="135"/>
      <c r="IZ1338" s="135"/>
      <c r="JA1338" s="135"/>
      <c r="JB1338" s="135"/>
      <c r="JC1338" s="135"/>
      <c r="JD1338" s="135"/>
      <c r="JE1338" s="135"/>
      <c r="JF1338" s="135"/>
      <c r="JG1338" s="135"/>
      <c r="JH1338" s="135"/>
      <c r="JI1338" s="135"/>
    </row>
    <row r="1339" spans="1:269" s="821" customFormat="1" ht="105" x14ac:dyDescent="0.25">
      <c r="A1339" s="195"/>
      <c r="B1339" s="195">
        <v>1</v>
      </c>
      <c r="C1339" s="575" t="s">
        <v>448</v>
      </c>
      <c r="D1339" s="155"/>
      <c r="E1339" s="155"/>
      <c r="F1339" s="1674">
        <f t="shared" si="1531"/>
        <v>0</v>
      </c>
      <c r="G1339" s="1674">
        <f t="shared" si="1531"/>
        <v>0</v>
      </c>
      <c r="H1339" s="1674">
        <f t="shared" si="1531"/>
        <v>0</v>
      </c>
      <c r="I1339" s="1674"/>
      <c r="J1339" s="2243"/>
      <c r="K1339" s="2243"/>
      <c r="L1339" s="2244"/>
      <c r="M1339" s="2244"/>
      <c r="N1339" s="2244"/>
      <c r="O1339" s="2244"/>
      <c r="P1339" s="2244"/>
      <c r="Q1339" s="2244"/>
      <c r="R1339" s="2241">
        <f t="shared" ref="R1339:AJ1339" si="1562">R1261</f>
        <v>0</v>
      </c>
      <c r="S1339" s="2241">
        <f t="shared" ref="S1339:T1339" si="1563">S1261</f>
        <v>0</v>
      </c>
      <c r="T1339" s="2241">
        <f t="shared" si="1563"/>
        <v>0</v>
      </c>
      <c r="U1339" s="2241">
        <f t="shared" ref="U1339:V1339" si="1564">U1261</f>
        <v>0</v>
      </c>
      <c r="V1339" s="2241">
        <f t="shared" si="1564"/>
        <v>0</v>
      </c>
      <c r="W1339" s="2241">
        <f t="shared" ref="W1339:X1339" si="1565">W1261</f>
        <v>0</v>
      </c>
      <c r="X1339" s="2241">
        <f t="shared" si="1565"/>
        <v>0</v>
      </c>
      <c r="Y1339" s="2241">
        <f t="shared" ref="Y1339:Z1339" si="1566">Y1261</f>
        <v>0</v>
      </c>
      <c r="Z1339" s="2241">
        <f t="shared" si="1566"/>
        <v>0</v>
      </c>
      <c r="AA1339" s="2241">
        <f t="shared" ref="AA1339:AB1339" si="1567">AA1261</f>
        <v>0</v>
      </c>
      <c r="AB1339" s="2241">
        <f t="shared" si="1567"/>
        <v>0</v>
      </c>
      <c r="AC1339" s="346">
        <f t="shared" si="1562"/>
        <v>0</v>
      </c>
      <c r="AD1339" s="2241">
        <f t="shared" si="1562"/>
        <v>0</v>
      </c>
      <c r="AE1339" s="963">
        <f t="shared" si="1562"/>
        <v>0</v>
      </c>
      <c r="AF1339" s="2241">
        <f t="shared" si="1562"/>
        <v>0</v>
      </c>
      <c r="AG1339" s="2241">
        <f t="shared" si="1562"/>
        <v>0</v>
      </c>
      <c r="AH1339" s="2364">
        <f t="shared" si="1562"/>
        <v>0</v>
      </c>
      <c r="AI1339" s="2364">
        <f t="shared" si="1562"/>
        <v>0</v>
      </c>
      <c r="AJ1339" s="2241">
        <f t="shared" si="1562"/>
        <v>0</v>
      </c>
      <c r="AK1339" s="2019"/>
      <c r="AL1339" s="2608"/>
      <c r="AM1339" s="135"/>
      <c r="AN1339" s="135"/>
      <c r="AO1339" s="135"/>
      <c r="AP1339" s="135"/>
      <c r="AQ1339" s="135"/>
      <c r="AR1339" s="135"/>
      <c r="AS1339" s="135"/>
      <c r="AT1339" s="135"/>
      <c r="AU1339" s="135"/>
      <c r="AV1339" s="135"/>
      <c r="AW1339" s="135"/>
      <c r="AX1339" s="135"/>
      <c r="AY1339" s="135"/>
      <c r="AZ1339" s="135"/>
      <c r="BA1339" s="135"/>
      <c r="BB1339" s="135"/>
      <c r="BC1339" s="135"/>
      <c r="BD1339" s="135"/>
      <c r="BE1339" s="135"/>
      <c r="BF1339" s="135"/>
      <c r="BG1339" s="135"/>
      <c r="BH1339" s="135"/>
      <c r="BI1339" s="135"/>
      <c r="BJ1339" s="135"/>
      <c r="BK1339" s="135"/>
      <c r="BL1339" s="135"/>
      <c r="BM1339" s="135"/>
      <c r="BN1339" s="135"/>
      <c r="BO1339" s="135"/>
      <c r="BP1339" s="135"/>
      <c r="BQ1339" s="135"/>
      <c r="BR1339" s="135"/>
      <c r="BS1339" s="135"/>
      <c r="BT1339" s="135"/>
      <c r="BU1339" s="135"/>
      <c r="BV1339" s="135"/>
      <c r="BW1339" s="135"/>
      <c r="BX1339" s="135"/>
      <c r="BY1339" s="135"/>
      <c r="BZ1339" s="135"/>
      <c r="CA1339" s="135"/>
      <c r="CB1339" s="135"/>
      <c r="CC1339" s="135"/>
      <c r="CD1339" s="135"/>
      <c r="CE1339" s="135"/>
      <c r="CF1339" s="135"/>
      <c r="CG1339" s="135"/>
      <c r="CH1339" s="135"/>
      <c r="CI1339" s="135"/>
      <c r="CJ1339" s="135"/>
      <c r="CK1339" s="135"/>
      <c r="CL1339" s="135"/>
      <c r="CM1339" s="135"/>
      <c r="CN1339" s="135"/>
      <c r="CO1339" s="135"/>
      <c r="CP1339" s="135"/>
      <c r="CQ1339" s="135"/>
      <c r="CR1339" s="135"/>
      <c r="CS1339" s="135"/>
      <c r="CT1339" s="135"/>
      <c r="CU1339" s="135"/>
      <c r="CV1339" s="135"/>
      <c r="CW1339" s="135"/>
      <c r="CX1339" s="135"/>
      <c r="CY1339" s="135"/>
      <c r="CZ1339" s="135"/>
      <c r="DA1339" s="135"/>
      <c r="DB1339" s="135"/>
      <c r="DC1339" s="135"/>
      <c r="DD1339" s="135"/>
      <c r="DE1339" s="135"/>
      <c r="DF1339" s="135"/>
      <c r="DG1339" s="135"/>
      <c r="DH1339" s="135"/>
      <c r="DI1339" s="135"/>
      <c r="DJ1339" s="135"/>
      <c r="DK1339" s="135"/>
      <c r="DL1339" s="135"/>
      <c r="DM1339" s="135"/>
      <c r="DN1339" s="135"/>
      <c r="DO1339" s="135"/>
      <c r="DP1339" s="135"/>
      <c r="DQ1339" s="135"/>
      <c r="DR1339" s="135"/>
      <c r="DS1339" s="135"/>
      <c r="DT1339" s="135"/>
      <c r="DU1339" s="135"/>
      <c r="DV1339" s="135"/>
      <c r="DW1339" s="135"/>
      <c r="DX1339" s="135"/>
      <c r="DY1339" s="135"/>
      <c r="DZ1339" s="135"/>
      <c r="EA1339" s="135"/>
      <c r="EB1339" s="135"/>
      <c r="EC1339" s="135"/>
      <c r="ED1339" s="135"/>
      <c r="EE1339" s="135"/>
      <c r="EF1339" s="135"/>
      <c r="EG1339" s="135"/>
      <c r="EH1339" s="135"/>
      <c r="EI1339" s="135"/>
      <c r="EJ1339" s="135"/>
      <c r="EK1339" s="135"/>
      <c r="EL1339" s="135"/>
      <c r="EM1339" s="135"/>
      <c r="EN1339" s="135"/>
      <c r="EO1339" s="135"/>
      <c r="EP1339" s="135"/>
      <c r="EQ1339" s="135"/>
      <c r="ER1339" s="135"/>
      <c r="ES1339" s="135"/>
      <c r="ET1339" s="135"/>
      <c r="EU1339" s="135"/>
      <c r="EV1339" s="135"/>
      <c r="EW1339" s="135"/>
      <c r="EX1339" s="135"/>
      <c r="EY1339" s="135"/>
      <c r="EZ1339" s="135"/>
      <c r="FA1339" s="135"/>
      <c r="FB1339" s="135"/>
      <c r="FC1339" s="135"/>
      <c r="FD1339" s="135"/>
      <c r="FE1339" s="135"/>
      <c r="FF1339" s="135"/>
      <c r="FG1339" s="135"/>
      <c r="FH1339" s="135"/>
      <c r="FI1339" s="135"/>
      <c r="FJ1339" s="135"/>
      <c r="FK1339" s="135"/>
      <c r="FL1339" s="135"/>
      <c r="FM1339" s="135"/>
      <c r="FN1339" s="135"/>
      <c r="FO1339" s="135"/>
      <c r="FP1339" s="135"/>
      <c r="FQ1339" s="135"/>
      <c r="FR1339" s="135"/>
      <c r="FS1339" s="135"/>
      <c r="FT1339" s="135"/>
      <c r="FU1339" s="135"/>
      <c r="FV1339" s="135"/>
      <c r="FW1339" s="135"/>
      <c r="FX1339" s="135"/>
      <c r="FY1339" s="135"/>
      <c r="FZ1339" s="135"/>
      <c r="GA1339" s="135"/>
      <c r="GB1339" s="135"/>
      <c r="GC1339" s="135"/>
      <c r="GD1339" s="135"/>
      <c r="GE1339" s="135"/>
      <c r="GF1339" s="135"/>
      <c r="GG1339" s="135"/>
      <c r="GH1339" s="135"/>
      <c r="GI1339" s="135"/>
      <c r="GJ1339" s="135"/>
      <c r="GK1339" s="135"/>
      <c r="GL1339" s="135"/>
      <c r="GM1339" s="135"/>
      <c r="GN1339" s="135"/>
      <c r="GO1339" s="135"/>
      <c r="GP1339" s="135"/>
      <c r="GQ1339" s="135"/>
      <c r="GR1339" s="135"/>
      <c r="GS1339" s="135"/>
      <c r="GT1339" s="135"/>
      <c r="GU1339" s="135"/>
      <c r="GV1339" s="135"/>
      <c r="GW1339" s="135"/>
      <c r="GX1339" s="135"/>
      <c r="GY1339" s="135"/>
      <c r="GZ1339" s="135"/>
      <c r="HA1339" s="135"/>
      <c r="HB1339" s="135"/>
      <c r="HC1339" s="135"/>
      <c r="HD1339" s="135"/>
      <c r="HE1339" s="135"/>
      <c r="HF1339" s="135"/>
      <c r="HG1339" s="135"/>
      <c r="HH1339" s="135"/>
      <c r="HI1339" s="135"/>
      <c r="HJ1339" s="135"/>
      <c r="HK1339" s="135"/>
      <c r="HL1339" s="135"/>
      <c r="HM1339" s="135"/>
      <c r="HN1339" s="135"/>
      <c r="HO1339" s="135"/>
      <c r="HP1339" s="135"/>
      <c r="HQ1339" s="135"/>
      <c r="HR1339" s="135"/>
      <c r="HS1339" s="135"/>
      <c r="HT1339" s="135"/>
      <c r="HU1339" s="135"/>
      <c r="HV1339" s="135"/>
      <c r="HW1339" s="135"/>
      <c r="HX1339" s="135"/>
      <c r="HY1339" s="135"/>
      <c r="HZ1339" s="135"/>
      <c r="IA1339" s="135"/>
      <c r="IB1339" s="135"/>
      <c r="IC1339" s="135"/>
      <c r="ID1339" s="135"/>
      <c r="IE1339" s="135"/>
      <c r="IF1339" s="135"/>
      <c r="IG1339" s="135"/>
      <c r="IH1339" s="135"/>
      <c r="II1339" s="135"/>
      <c r="IJ1339" s="135"/>
      <c r="IK1339" s="135"/>
      <c r="IL1339" s="135"/>
      <c r="IM1339" s="135"/>
      <c r="IN1339" s="135"/>
      <c r="IO1339" s="135"/>
      <c r="IP1339" s="135"/>
      <c r="IQ1339" s="135"/>
      <c r="IR1339" s="135"/>
      <c r="IS1339" s="135"/>
      <c r="IT1339" s="135"/>
      <c r="IU1339" s="135"/>
      <c r="IV1339" s="135"/>
      <c r="IW1339" s="135"/>
      <c r="IX1339" s="135"/>
      <c r="IY1339" s="135"/>
      <c r="IZ1339" s="135"/>
      <c r="JA1339" s="135"/>
      <c r="JB1339" s="135"/>
      <c r="JC1339" s="135"/>
      <c r="JD1339" s="135"/>
      <c r="JE1339" s="135"/>
      <c r="JF1339" s="135"/>
      <c r="JG1339" s="135"/>
      <c r="JH1339" s="135"/>
      <c r="JI1339" s="135"/>
    </row>
    <row r="1340" spans="1:269" s="821" customFormat="1" ht="28.5" x14ac:dyDescent="0.25">
      <c r="A1340" s="195"/>
      <c r="B1340" s="195">
        <v>1</v>
      </c>
      <c r="C1340" s="888" t="s">
        <v>467</v>
      </c>
      <c r="D1340" s="155"/>
      <c r="E1340" s="155"/>
      <c r="F1340" s="1674">
        <f t="shared" si="1531"/>
        <v>1714.5</v>
      </c>
      <c r="G1340" s="1674">
        <f t="shared" si="1531"/>
        <v>1572</v>
      </c>
      <c r="H1340" s="1674">
        <f t="shared" si="1531"/>
        <v>882</v>
      </c>
      <c r="I1340" s="1674">
        <f t="shared" ref="I1340:I1345" si="1568">I1262</f>
        <v>56.106870229007633</v>
      </c>
      <c r="J1340" s="2243"/>
      <c r="K1340" s="2243"/>
      <c r="L1340" s="2244"/>
      <c r="M1340" s="2244"/>
      <c r="N1340" s="2244"/>
      <c r="O1340" s="2244"/>
      <c r="P1340" s="2244"/>
      <c r="Q1340" s="2244"/>
      <c r="R1340" s="2241">
        <f t="shared" ref="R1340:AJ1340" si="1569">R1262</f>
        <v>4459</v>
      </c>
      <c r="S1340" s="2241">
        <f t="shared" ref="S1340:T1340" si="1570">S1262</f>
        <v>4459</v>
      </c>
      <c r="T1340" s="2241">
        <f t="shared" si="1570"/>
        <v>4459</v>
      </c>
      <c r="U1340" s="2241">
        <f t="shared" ref="U1340:V1340" si="1571">U1262</f>
        <v>4459</v>
      </c>
      <c r="V1340" s="2241">
        <f t="shared" si="1571"/>
        <v>4459</v>
      </c>
      <c r="W1340" s="2241">
        <f t="shared" ref="W1340:X1340" si="1572">W1262</f>
        <v>4459</v>
      </c>
      <c r="X1340" s="2241">
        <f t="shared" si="1572"/>
        <v>4459</v>
      </c>
      <c r="Y1340" s="2241">
        <f t="shared" ref="Y1340:Z1340" si="1573">Y1262</f>
        <v>4459</v>
      </c>
      <c r="Z1340" s="2241">
        <f t="shared" si="1573"/>
        <v>4459</v>
      </c>
      <c r="AA1340" s="2241">
        <f t="shared" ref="AA1340:AB1340" si="1574">AA1262</f>
        <v>4459</v>
      </c>
      <c r="AB1340" s="2241">
        <f t="shared" si="1574"/>
        <v>4459</v>
      </c>
      <c r="AC1340" s="718">
        <f t="shared" si="1569"/>
        <v>4087.4166666666665</v>
      </c>
      <c r="AD1340" s="2241">
        <f t="shared" si="1569"/>
        <v>2273.2366599999996</v>
      </c>
      <c r="AE1340" s="2241">
        <f t="shared" si="1569"/>
        <v>0</v>
      </c>
      <c r="AF1340" s="2241">
        <f t="shared" si="1569"/>
        <v>0</v>
      </c>
      <c r="AG1340" s="2241">
        <f t="shared" si="1569"/>
        <v>-1814.1800066666669</v>
      </c>
      <c r="AH1340" s="2241">
        <f t="shared" si="1569"/>
        <v>0</v>
      </c>
      <c r="AI1340" s="2241">
        <f t="shared" si="1569"/>
        <v>0</v>
      </c>
      <c r="AJ1340" s="2241">
        <f t="shared" si="1569"/>
        <v>2273.2366599999996</v>
      </c>
      <c r="AK1340" s="2019"/>
      <c r="AL1340" s="2608"/>
      <c r="AM1340" s="135"/>
      <c r="AN1340" s="135"/>
      <c r="AO1340" s="135"/>
      <c r="AP1340" s="135"/>
      <c r="AQ1340" s="135"/>
      <c r="AR1340" s="135"/>
      <c r="AS1340" s="135"/>
      <c r="AT1340" s="135"/>
      <c r="AU1340" s="135"/>
      <c r="AV1340" s="135"/>
      <c r="AW1340" s="135"/>
      <c r="AX1340" s="135"/>
      <c r="AY1340" s="135"/>
      <c r="AZ1340" s="135"/>
      <c r="BA1340" s="135"/>
      <c r="BB1340" s="135"/>
      <c r="BC1340" s="135"/>
      <c r="BD1340" s="135"/>
      <c r="BE1340" s="135"/>
      <c r="BF1340" s="135"/>
      <c r="BG1340" s="135"/>
      <c r="BH1340" s="135"/>
      <c r="BI1340" s="135"/>
      <c r="BJ1340" s="135"/>
      <c r="BK1340" s="135"/>
      <c r="BL1340" s="135"/>
      <c r="BM1340" s="135"/>
      <c r="BN1340" s="135"/>
      <c r="BO1340" s="135"/>
      <c r="BP1340" s="135"/>
      <c r="BQ1340" s="135"/>
      <c r="BR1340" s="135"/>
      <c r="BS1340" s="135"/>
      <c r="BT1340" s="135"/>
      <c r="BU1340" s="135"/>
      <c r="BV1340" s="135"/>
      <c r="BW1340" s="135"/>
      <c r="BX1340" s="135"/>
      <c r="BY1340" s="135"/>
      <c r="BZ1340" s="135"/>
      <c r="CA1340" s="135"/>
      <c r="CB1340" s="135"/>
      <c r="CC1340" s="135"/>
      <c r="CD1340" s="135"/>
      <c r="CE1340" s="135"/>
      <c r="CF1340" s="135"/>
      <c r="CG1340" s="135"/>
      <c r="CH1340" s="135"/>
      <c r="CI1340" s="135"/>
      <c r="CJ1340" s="135"/>
      <c r="CK1340" s="135"/>
      <c r="CL1340" s="135"/>
      <c r="CM1340" s="135"/>
      <c r="CN1340" s="135"/>
      <c r="CO1340" s="135"/>
      <c r="CP1340" s="135"/>
      <c r="CQ1340" s="135"/>
      <c r="CR1340" s="135"/>
      <c r="CS1340" s="135"/>
      <c r="CT1340" s="135"/>
      <c r="CU1340" s="135"/>
      <c r="CV1340" s="135"/>
      <c r="CW1340" s="135"/>
      <c r="CX1340" s="135"/>
      <c r="CY1340" s="135"/>
      <c r="CZ1340" s="135"/>
      <c r="DA1340" s="135"/>
      <c r="DB1340" s="135"/>
      <c r="DC1340" s="135"/>
      <c r="DD1340" s="135"/>
      <c r="DE1340" s="135"/>
      <c r="DF1340" s="135"/>
      <c r="DG1340" s="135"/>
      <c r="DH1340" s="135"/>
      <c r="DI1340" s="135"/>
      <c r="DJ1340" s="135"/>
      <c r="DK1340" s="135"/>
      <c r="DL1340" s="135"/>
      <c r="DM1340" s="135"/>
      <c r="DN1340" s="135"/>
      <c r="DO1340" s="135"/>
      <c r="DP1340" s="135"/>
      <c r="DQ1340" s="135"/>
      <c r="DR1340" s="135"/>
      <c r="DS1340" s="135"/>
      <c r="DT1340" s="135"/>
      <c r="DU1340" s="135"/>
      <c r="DV1340" s="135"/>
      <c r="DW1340" s="135"/>
      <c r="DX1340" s="135"/>
      <c r="DY1340" s="135"/>
      <c r="DZ1340" s="135"/>
      <c r="EA1340" s="135"/>
      <c r="EB1340" s="135"/>
      <c r="EC1340" s="135"/>
      <c r="ED1340" s="135"/>
      <c r="EE1340" s="135"/>
      <c r="EF1340" s="135"/>
      <c r="EG1340" s="135"/>
      <c r="EH1340" s="135"/>
      <c r="EI1340" s="135"/>
      <c r="EJ1340" s="135"/>
      <c r="EK1340" s="135"/>
      <c r="EL1340" s="135"/>
      <c r="EM1340" s="135"/>
      <c r="EN1340" s="135"/>
      <c r="EO1340" s="135"/>
      <c r="EP1340" s="135"/>
      <c r="EQ1340" s="135"/>
      <c r="ER1340" s="135"/>
      <c r="ES1340" s="135"/>
      <c r="ET1340" s="135"/>
      <c r="EU1340" s="135"/>
      <c r="EV1340" s="135"/>
      <c r="EW1340" s="135"/>
      <c r="EX1340" s="135"/>
      <c r="EY1340" s="135"/>
      <c r="EZ1340" s="135"/>
      <c r="FA1340" s="135"/>
      <c r="FB1340" s="135"/>
      <c r="FC1340" s="135"/>
      <c r="FD1340" s="135"/>
      <c r="FE1340" s="135"/>
      <c r="FF1340" s="135"/>
      <c r="FG1340" s="135"/>
      <c r="FH1340" s="135"/>
      <c r="FI1340" s="135"/>
      <c r="FJ1340" s="135"/>
      <c r="FK1340" s="135"/>
      <c r="FL1340" s="135"/>
      <c r="FM1340" s="135"/>
      <c r="FN1340" s="135"/>
      <c r="FO1340" s="135"/>
      <c r="FP1340" s="135"/>
      <c r="FQ1340" s="135"/>
      <c r="FR1340" s="135"/>
      <c r="FS1340" s="135"/>
      <c r="FT1340" s="135"/>
      <c r="FU1340" s="135"/>
      <c r="FV1340" s="135"/>
      <c r="FW1340" s="135"/>
      <c r="FX1340" s="135"/>
      <c r="FY1340" s="135"/>
      <c r="FZ1340" s="135"/>
      <c r="GA1340" s="135"/>
      <c r="GB1340" s="135"/>
      <c r="GC1340" s="135"/>
      <c r="GD1340" s="135"/>
      <c r="GE1340" s="135"/>
      <c r="GF1340" s="135"/>
      <c r="GG1340" s="135"/>
      <c r="GH1340" s="135"/>
      <c r="GI1340" s="135"/>
      <c r="GJ1340" s="135"/>
      <c r="GK1340" s="135"/>
      <c r="GL1340" s="135"/>
      <c r="GM1340" s="135"/>
      <c r="GN1340" s="135"/>
      <c r="GO1340" s="135"/>
      <c r="GP1340" s="135"/>
      <c r="GQ1340" s="135"/>
      <c r="GR1340" s="135"/>
      <c r="GS1340" s="135"/>
      <c r="GT1340" s="135"/>
      <c r="GU1340" s="135"/>
      <c r="GV1340" s="135"/>
      <c r="GW1340" s="135"/>
      <c r="GX1340" s="135"/>
      <c r="GY1340" s="135"/>
      <c r="GZ1340" s="135"/>
      <c r="HA1340" s="135"/>
      <c r="HB1340" s="135"/>
      <c r="HC1340" s="135"/>
      <c r="HD1340" s="135"/>
      <c r="HE1340" s="135"/>
      <c r="HF1340" s="135"/>
      <c r="HG1340" s="135"/>
      <c r="HH1340" s="135"/>
      <c r="HI1340" s="135"/>
      <c r="HJ1340" s="135"/>
      <c r="HK1340" s="135"/>
      <c r="HL1340" s="135"/>
      <c r="HM1340" s="135"/>
      <c r="HN1340" s="135"/>
      <c r="HO1340" s="135"/>
      <c r="HP1340" s="135"/>
      <c r="HQ1340" s="135"/>
      <c r="HR1340" s="135"/>
      <c r="HS1340" s="135"/>
      <c r="HT1340" s="135"/>
      <c r="HU1340" s="135"/>
      <c r="HV1340" s="135"/>
      <c r="HW1340" s="135"/>
      <c r="HX1340" s="135"/>
      <c r="HY1340" s="135"/>
      <c r="HZ1340" s="135"/>
      <c r="IA1340" s="135"/>
      <c r="IB1340" s="135"/>
      <c r="IC1340" s="135"/>
      <c r="ID1340" s="135"/>
      <c r="IE1340" s="135"/>
      <c r="IF1340" s="135"/>
      <c r="IG1340" s="135"/>
      <c r="IH1340" s="135"/>
      <c r="II1340" s="135"/>
      <c r="IJ1340" s="135"/>
      <c r="IK1340" s="135"/>
      <c r="IL1340" s="135"/>
      <c r="IM1340" s="135"/>
      <c r="IN1340" s="135"/>
      <c r="IO1340" s="135"/>
      <c r="IP1340" s="135"/>
      <c r="IQ1340" s="135"/>
      <c r="IR1340" s="135"/>
      <c r="IS1340" s="135"/>
      <c r="IT1340" s="135"/>
      <c r="IU1340" s="135"/>
      <c r="IV1340" s="135"/>
      <c r="IW1340" s="135"/>
      <c r="IX1340" s="135"/>
      <c r="IY1340" s="135"/>
      <c r="IZ1340" s="135"/>
      <c r="JA1340" s="135"/>
      <c r="JB1340" s="135"/>
      <c r="JC1340" s="135"/>
      <c r="JD1340" s="135"/>
      <c r="JE1340" s="135"/>
      <c r="JF1340" s="135"/>
      <c r="JG1340" s="135"/>
      <c r="JH1340" s="135"/>
      <c r="JI1340" s="135"/>
    </row>
    <row r="1341" spans="1:269" s="821" customFormat="1" ht="30" x14ac:dyDescent="0.25">
      <c r="A1341" s="195">
        <v>1</v>
      </c>
      <c r="B1341" s="195">
        <v>1</v>
      </c>
      <c r="C1341" s="575" t="s">
        <v>311</v>
      </c>
      <c r="D1341" s="155"/>
      <c r="E1341" s="155"/>
      <c r="F1341" s="1674">
        <f t="shared" si="1531"/>
        <v>4787.2340425531911</v>
      </c>
      <c r="G1341" s="718">
        <f t="shared" si="1531"/>
        <v>4388.2978723404258</v>
      </c>
      <c r="H1341" s="718">
        <f t="shared" si="1531"/>
        <v>3838.4638297872339</v>
      </c>
      <c r="I1341" s="718">
        <f t="shared" si="1568"/>
        <v>87.470448484848475</v>
      </c>
      <c r="J1341" s="2243"/>
      <c r="K1341" s="2243"/>
      <c r="L1341" s="2244"/>
      <c r="M1341" s="2244"/>
      <c r="N1341" s="2244"/>
      <c r="O1341" s="2244"/>
      <c r="P1341" s="2244"/>
      <c r="Q1341" s="2244"/>
      <c r="R1341" s="2241">
        <f t="shared" ref="R1341:AJ1341" si="1575">R1263</f>
        <v>0</v>
      </c>
      <c r="S1341" s="2241">
        <f t="shared" ref="S1341:T1341" si="1576">S1263</f>
        <v>0</v>
      </c>
      <c r="T1341" s="2241">
        <f t="shared" si="1576"/>
        <v>0</v>
      </c>
      <c r="U1341" s="2241">
        <f t="shared" ref="U1341:V1341" si="1577">U1263</f>
        <v>0</v>
      </c>
      <c r="V1341" s="2241">
        <f t="shared" si="1577"/>
        <v>0</v>
      </c>
      <c r="W1341" s="2241">
        <f t="shared" ref="W1341:X1341" si="1578">W1263</f>
        <v>0</v>
      </c>
      <c r="X1341" s="2241">
        <f t="shared" si="1578"/>
        <v>0</v>
      </c>
      <c r="Y1341" s="2241">
        <f t="shared" ref="Y1341:Z1341" si="1579">Y1263</f>
        <v>0</v>
      </c>
      <c r="Z1341" s="2241">
        <f t="shared" si="1579"/>
        <v>0</v>
      </c>
      <c r="AA1341" s="2241">
        <f t="shared" ref="AA1341:AB1341" si="1580">AA1263</f>
        <v>0</v>
      </c>
      <c r="AB1341" s="2241">
        <f t="shared" si="1580"/>
        <v>0</v>
      </c>
      <c r="AC1341" s="346">
        <f t="shared" si="1575"/>
        <v>0</v>
      </c>
      <c r="AD1341" s="2241">
        <f t="shared" si="1575"/>
        <v>0</v>
      </c>
      <c r="AE1341" s="963">
        <f t="shared" si="1575"/>
        <v>0</v>
      </c>
      <c r="AF1341" s="2241">
        <f t="shared" si="1575"/>
        <v>0</v>
      </c>
      <c r="AG1341" s="2241">
        <f t="shared" si="1575"/>
        <v>0</v>
      </c>
      <c r="AH1341" s="2364">
        <f t="shared" si="1575"/>
        <v>0</v>
      </c>
      <c r="AI1341" s="2364">
        <f t="shared" si="1575"/>
        <v>0</v>
      </c>
      <c r="AJ1341" s="2241">
        <f t="shared" si="1575"/>
        <v>0</v>
      </c>
      <c r="AK1341" s="2019"/>
      <c r="AL1341" s="2608"/>
      <c r="AM1341" s="135"/>
      <c r="AN1341" s="135"/>
      <c r="AO1341" s="135"/>
      <c r="AP1341" s="135"/>
      <c r="AQ1341" s="135"/>
      <c r="AR1341" s="135"/>
      <c r="AS1341" s="135"/>
      <c r="AT1341" s="135"/>
      <c r="AU1341" s="135"/>
      <c r="AV1341" s="135"/>
      <c r="AW1341" s="135"/>
      <c r="AX1341" s="135"/>
      <c r="AY1341" s="135"/>
      <c r="AZ1341" s="135"/>
      <c r="BA1341" s="135"/>
      <c r="BB1341" s="135"/>
      <c r="BC1341" s="135"/>
      <c r="BD1341" s="135"/>
      <c r="BE1341" s="135"/>
      <c r="BF1341" s="135"/>
      <c r="BG1341" s="135"/>
      <c r="BH1341" s="135"/>
      <c r="BI1341" s="135"/>
      <c r="BJ1341" s="135"/>
      <c r="BK1341" s="135"/>
      <c r="BL1341" s="135"/>
      <c r="BM1341" s="135"/>
      <c r="BN1341" s="135"/>
      <c r="BO1341" s="135"/>
      <c r="BP1341" s="135"/>
      <c r="BQ1341" s="135"/>
      <c r="BR1341" s="135"/>
      <c r="BS1341" s="135"/>
      <c r="BT1341" s="135"/>
      <c r="BU1341" s="135"/>
      <c r="BV1341" s="135"/>
      <c r="BW1341" s="135"/>
      <c r="BX1341" s="135"/>
      <c r="BY1341" s="135"/>
      <c r="BZ1341" s="135"/>
      <c r="CA1341" s="135"/>
      <c r="CB1341" s="135"/>
      <c r="CC1341" s="135"/>
      <c r="CD1341" s="135"/>
      <c r="CE1341" s="135"/>
      <c r="CF1341" s="135"/>
      <c r="CG1341" s="135"/>
      <c r="CH1341" s="135"/>
      <c r="CI1341" s="135"/>
      <c r="CJ1341" s="135"/>
      <c r="CK1341" s="135"/>
      <c r="CL1341" s="135"/>
      <c r="CM1341" s="135"/>
      <c r="CN1341" s="135"/>
      <c r="CO1341" s="135"/>
      <c r="CP1341" s="135"/>
      <c r="CQ1341" s="135"/>
      <c r="CR1341" s="135"/>
      <c r="CS1341" s="135"/>
      <c r="CT1341" s="135"/>
      <c r="CU1341" s="135"/>
      <c r="CV1341" s="135"/>
      <c r="CW1341" s="135"/>
      <c r="CX1341" s="135"/>
      <c r="CY1341" s="135"/>
      <c r="CZ1341" s="135"/>
      <c r="DA1341" s="135"/>
      <c r="DB1341" s="135"/>
      <c r="DC1341" s="135"/>
      <c r="DD1341" s="135"/>
      <c r="DE1341" s="135"/>
      <c r="DF1341" s="135"/>
      <c r="DG1341" s="135"/>
      <c r="DH1341" s="135"/>
      <c r="DI1341" s="135"/>
      <c r="DJ1341" s="135"/>
      <c r="DK1341" s="135"/>
      <c r="DL1341" s="135"/>
      <c r="DM1341" s="135"/>
      <c r="DN1341" s="135"/>
      <c r="DO1341" s="135"/>
      <c r="DP1341" s="135"/>
      <c r="DQ1341" s="135"/>
      <c r="DR1341" s="135"/>
      <c r="DS1341" s="135"/>
      <c r="DT1341" s="135"/>
      <c r="DU1341" s="135"/>
      <c r="DV1341" s="135"/>
      <c r="DW1341" s="135"/>
      <c r="DX1341" s="135"/>
      <c r="DY1341" s="135"/>
      <c r="DZ1341" s="135"/>
      <c r="EA1341" s="135"/>
      <c r="EB1341" s="135"/>
      <c r="EC1341" s="135"/>
      <c r="ED1341" s="135"/>
      <c r="EE1341" s="135"/>
      <c r="EF1341" s="135"/>
      <c r="EG1341" s="135"/>
      <c r="EH1341" s="135"/>
      <c r="EI1341" s="135"/>
      <c r="EJ1341" s="135"/>
      <c r="EK1341" s="135"/>
      <c r="EL1341" s="135"/>
      <c r="EM1341" s="135"/>
      <c r="EN1341" s="135"/>
      <c r="EO1341" s="135"/>
      <c r="EP1341" s="135"/>
      <c r="EQ1341" s="135"/>
      <c r="ER1341" s="135"/>
      <c r="ES1341" s="135"/>
      <c r="ET1341" s="135"/>
      <c r="EU1341" s="135"/>
      <c r="EV1341" s="135"/>
      <c r="EW1341" s="135"/>
      <c r="EX1341" s="135"/>
      <c r="EY1341" s="135"/>
      <c r="EZ1341" s="135"/>
      <c r="FA1341" s="135"/>
      <c r="FB1341" s="135"/>
      <c r="FC1341" s="135"/>
      <c r="FD1341" s="135"/>
      <c r="FE1341" s="135"/>
      <c r="FF1341" s="135"/>
      <c r="FG1341" s="135"/>
      <c r="FH1341" s="135"/>
      <c r="FI1341" s="135"/>
      <c r="FJ1341" s="135"/>
      <c r="FK1341" s="135"/>
      <c r="FL1341" s="135"/>
      <c r="FM1341" s="135"/>
      <c r="FN1341" s="135"/>
      <c r="FO1341" s="135"/>
      <c r="FP1341" s="135"/>
      <c r="FQ1341" s="135"/>
      <c r="FR1341" s="135"/>
      <c r="FS1341" s="135"/>
      <c r="FT1341" s="135"/>
      <c r="FU1341" s="135"/>
      <c r="FV1341" s="135"/>
      <c r="FW1341" s="135"/>
      <c r="FX1341" s="135"/>
      <c r="FY1341" s="135"/>
      <c r="FZ1341" s="135"/>
      <c r="GA1341" s="135"/>
      <c r="GB1341" s="135"/>
      <c r="GC1341" s="135"/>
      <c r="GD1341" s="135"/>
      <c r="GE1341" s="135"/>
      <c r="GF1341" s="135"/>
      <c r="GG1341" s="135"/>
      <c r="GH1341" s="135"/>
      <c r="GI1341" s="135"/>
      <c r="GJ1341" s="135"/>
      <c r="GK1341" s="135"/>
      <c r="GL1341" s="135"/>
      <c r="GM1341" s="135"/>
      <c r="GN1341" s="135"/>
      <c r="GO1341" s="135"/>
      <c r="GP1341" s="135"/>
      <c r="GQ1341" s="135"/>
      <c r="GR1341" s="135"/>
      <c r="GS1341" s="135"/>
      <c r="GT1341" s="135"/>
      <c r="GU1341" s="135"/>
      <c r="GV1341" s="135"/>
      <c r="GW1341" s="135"/>
      <c r="GX1341" s="135"/>
      <c r="GY1341" s="135"/>
      <c r="GZ1341" s="135"/>
      <c r="HA1341" s="135"/>
      <c r="HB1341" s="135"/>
      <c r="HC1341" s="135"/>
      <c r="HD1341" s="135"/>
      <c r="HE1341" s="135"/>
      <c r="HF1341" s="135"/>
      <c r="HG1341" s="135"/>
      <c r="HH1341" s="135"/>
      <c r="HI1341" s="135"/>
      <c r="HJ1341" s="135"/>
      <c r="HK1341" s="135"/>
      <c r="HL1341" s="135"/>
      <c r="HM1341" s="135"/>
      <c r="HN1341" s="135"/>
      <c r="HO1341" s="135"/>
      <c r="HP1341" s="135"/>
      <c r="HQ1341" s="135"/>
      <c r="HR1341" s="135"/>
      <c r="HS1341" s="135"/>
      <c r="HT1341" s="135"/>
      <c r="HU1341" s="135"/>
      <c r="HV1341" s="135"/>
      <c r="HW1341" s="135"/>
      <c r="HX1341" s="135"/>
      <c r="HY1341" s="135"/>
      <c r="HZ1341" s="135"/>
      <c r="IA1341" s="135"/>
      <c r="IB1341" s="135"/>
      <c r="IC1341" s="135"/>
      <c r="ID1341" s="135"/>
      <c r="IE1341" s="135"/>
      <c r="IF1341" s="135"/>
      <c r="IG1341" s="135"/>
      <c r="IH1341" s="135"/>
      <c r="II1341" s="135"/>
      <c r="IJ1341" s="135"/>
      <c r="IK1341" s="135"/>
      <c r="IL1341" s="135"/>
      <c r="IM1341" s="135"/>
      <c r="IN1341" s="135"/>
      <c r="IO1341" s="135"/>
      <c r="IP1341" s="135"/>
      <c r="IQ1341" s="135"/>
      <c r="IR1341" s="135"/>
      <c r="IS1341" s="135"/>
      <c r="IT1341" s="135"/>
      <c r="IU1341" s="135"/>
      <c r="IV1341" s="135"/>
      <c r="IW1341" s="135"/>
      <c r="IX1341" s="135"/>
      <c r="IY1341" s="135"/>
      <c r="IZ1341" s="135"/>
      <c r="JA1341" s="135"/>
      <c r="JB1341" s="135"/>
      <c r="JC1341" s="135"/>
      <c r="JD1341" s="135"/>
      <c r="JE1341" s="135"/>
      <c r="JF1341" s="135"/>
      <c r="JG1341" s="135"/>
      <c r="JH1341" s="135"/>
      <c r="JI1341" s="135"/>
    </row>
    <row r="1342" spans="1:269" s="821" customFormat="1" x14ac:dyDescent="0.25">
      <c r="A1342" s="195">
        <v>1</v>
      </c>
      <c r="B1342" s="195">
        <v>1</v>
      </c>
      <c r="C1342" s="573" t="s">
        <v>319</v>
      </c>
      <c r="D1342" s="155"/>
      <c r="E1342" s="155"/>
      <c r="F1342" s="1674">
        <f t="shared" si="1531"/>
        <v>0</v>
      </c>
      <c r="G1342" s="718">
        <f t="shared" si="1531"/>
        <v>0</v>
      </c>
      <c r="H1342" s="718">
        <f t="shared" si="1531"/>
        <v>0</v>
      </c>
      <c r="I1342" s="718">
        <f t="shared" si="1568"/>
        <v>0</v>
      </c>
      <c r="J1342" s="2243"/>
      <c r="K1342" s="2243"/>
      <c r="L1342" s="2244"/>
      <c r="M1342" s="2244"/>
      <c r="N1342" s="2244"/>
      <c r="O1342" s="2244"/>
      <c r="P1342" s="2244"/>
      <c r="Q1342" s="2244"/>
      <c r="R1342" s="2241">
        <f t="shared" ref="R1342:AJ1342" si="1581">R1264</f>
        <v>0</v>
      </c>
      <c r="S1342" s="2241">
        <f t="shared" ref="S1342:T1342" si="1582">S1264</f>
        <v>0</v>
      </c>
      <c r="T1342" s="2241">
        <f t="shared" si="1582"/>
        <v>0</v>
      </c>
      <c r="U1342" s="2241">
        <f t="shared" ref="U1342:V1342" si="1583">U1264</f>
        <v>0</v>
      </c>
      <c r="V1342" s="2241">
        <f t="shared" si="1583"/>
        <v>0</v>
      </c>
      <c r="W1342" s="2241">
        <f t="shared" ref="W1342:X1342" si="1584">W1264</f>
        <v>0</v>
      </c>
      <c r="X1342" s="2241">
        <f t="shared" si="1584"/>
        <v>0</v>
      </c>
      <c r="Y1342" s="2241">
        <f t="shared" ref="Y1342:Z1342" si="1585">Y1264</f>
        <v>0</v>
      </c>
      <c r="Z1342" s="2241">
        <f t="shared" si="1585"/>
        <v>0</v>
      </c>
      <c r="AA1342" s="2241">
        <f t="shared" ref="AA1342:AB1342" si="1586">AA1264</f>
        <v>0</v>
      </c>
      <c r="AB1342" s="2241">
        <f t="shared" si="1586"/>
        <v>0</v>
      </c>
      <c r="AC1342" s="346">
        <f t="shared" si="1581"/>
        <v>0</v>
      </c>
      <c r="AD1342" s="2241">
        <f t="shared" si="1581"/>
        <v>0</v>
      </c>
      <c r="AE1342" s="963">
        <f t="shared" si="1581"/>
        <v>0</v>
      </c>
      <c r="AF1342" s="2241">
        <f t="shared" si="1581"/>
        <v>0</v>
      </c>
      <c r="AG1342" s="2241">
        <f t="shared" si="1581"/>
        <v>0</v>
      </c>
      <c r="AH1342" s="2364">
        <f t="shared" si="1581"/>
        <v>0</v>
      </c>
      <c r="AI1342" s="2364">
        <f t="shared" si="1581"/>
        <v>0</v>
      </c>
      <c r="AJ1342" s="2241">
        <f t="shared" si="1581"/>
        <v>0</v>
      </c>
      <c r="AK1342" s="2019"/>
      <c r="AL1342" s="2608"/>
      <c r="AM1342" s="135"/>
      <c r="AN1342" s="135"/>
      <c r="AO1342" s="135"/>
      <c r="AP1342" s="135"/>
      <c r="AQ1342" s="135"/>
      <c r="AR1342" s="135"/>
      <c r="AS1342" s="135"/>
      <c r="AT1342" s="135"/>
      <c r="AU1342" s="135"/>
      <c r="AV1342" s="135"/>
      <c r="AW1342" s="135"/>
      <c r="AX1342" s="135"/>
      <c r="AY1342" s="135"/>
      <c r="AZ1342" s="135"/>
      <c r="BA1342" s="135"/>
      <c r="BB1342" s="135"/>
      <c r="BC1342" s="135"/>
      <c r="BD1342" s="135"/>
      <c r="BE1342" s="135"/>
      <c r="BF1342" s="135"/>
      <c r="BG1342" s="135"/>
      <c r="BH1342" s="135"/>
      <c r="BI1342" s="135"/>
      <c r="BJ1342" s="135"/>
      <c r="BK1342" s="135"/>
      <c r="BL1342" s="135"/>
      <c r="BM1342" s="135"/>
      <c r="BN1342" s="135"/>
      <c r="BO1342" s="135"/>
      <c r="BP1342" s="135"/>
      <c r="BQ1342" s="135"/>
      <c r="BR1342" s="135"/>
      <c r="BS1342" s="135"/>
      <c r="BT1342" s="135"/>
      <c r="BU1342" s="135"/>
      <c r="BV1342" s="135"/>
      <c r="BW1342" s="135"/>
      <c r="BX1342" s="135"/>
      <c r="BY1342" s="135"/>
      <c r="BZ1342" s="135"/>
      <c r="CA1342" s="135"/>
      <c r="CB1342" s="135"/>
      <c r="CC1342" s="135"/>
      <c r="CD1342" s="135"/>
      <c r="CE1342" s="135"/>
      <c r="CF1342" s="135"/>
      <c r="CG1342" s="135"/>
      <c r="CH1342" s="135"/>
      <c r="CI1342" s="135"/>
      <c r="CJ1342" s="135"/>
      <c r="CK1342" s="135"/>
      <c r="CL1342" s="135"/>
      <c r="CM1342" s="135"/>
      <c r="CN1342" s="135"/>
      <c r="CO1342" s="135"/>
      <c r="CP1342" s="135"/>
      <c r="CQ1342" s="135"/>
      <c r="CR1342" s="135"/>
      <c r="CS1342" s="135"/>
      <c r="CT1342" s="135"/>
      <c r="CU1342" s="135"/>
      <c r="CV1342" s="135"/>
      <c r="CW1342" s="135"/>
      <c r="CX1342" s="135"/>
      <c r="CY1342" s="135"/>
      <c r="CZ1342" s="135"/>
      <c r="DA1342" s="135"/>
      <c r="DB1342" s="135"/>
      <c r="DC1342" s="135"/>
      <c r="DD1342" s="135"/>
      <c r="DE1342" s="135"/>
      <c r="DF1342" s="135"/>
      <c r="DG1342" s="135"/>
      <c r="DH1342" s="135"/>
      <c r="DI1342" s="135"/>
      <c r="DJ1342" s="135"/>
      <c r="DK1342" s="135"/>
      <c r="DL1342" s="135"/>
      <c r="DM1342" s="135"/>
      <c r="DN1342" s="135"/>
      <c r="DO1342" s="135"/>
      <c r="DP1342" s="135"/>
      <c r="DQ1342" s="135"/>
      <c r="DR1342" s="135"/>
      <c r="DS1342" s="135"/>
      <c r="DT1342" s="135"/>
      <c r="DU1342" s="135"/>
      <c r="DV1342" s="135"/>
      <c r="DW1342" s="135"/>
      <c r="DX1342" s="135"/>
      <c r="DY1342" s="135"/>
      <c r="DZ1342" s="135"/>
      <c r="EA1342" s="135"/>
      <c r="EB1342" s="135"/>
      <c r="EC1342" s="135"/>
      <c r="ED1342" s="135"/>
      <c r="EE1342" s="135"/>
      <c r="EF1342" s="135"/>
      <c r="EG1342" s="135"/>
      <c r="EH1342" s="135"/>
      <c r="EI1342" s="135"/>
      <c r="EJ1342" s="135"/>
      <c r="EK1342" s="135"/>
      <c r="EL1342" s="135"/>
      <c r="EM1342" s="135"/>
      <c r="EN1342" s="135"/>
      <c r="EO1342" s="135"/>
      <c r="EP1342" s="135"/>
      <c r="EQ1342" s="135"/>
      <c r="ER1342" s="135"/>
      <c r="ES1342" s="135"/>
      <c r="ET1342" s="135"/>
      <c r="EU1342" s="135"/>
      <c r="EV1342" s="135"/>
      <c r="EW1342" s="135"/>
      <c r="EX1342" s="135"/>
      <c r="EY1342" s="135"/>
      <c r="EZ1342" s="135"/>
      <c r="FA1342" s="135"/>
      <c r="FB1342" s="135"/>
      <c r="FC1342" s="135"/>
      <c r="FD1342" s="135"/>
      <c r="FE1342" s="135"/>
      <c r="FF1342" s="135"/>
      <c r="FG1342" s="135"/>
      <c r="FH1342" s="135"/>
      <c r="FI1342" s="135"/>
      <c r="FJ1342" s="135"/>
      <c r="FK1342" s="135"/>
      <c r="FL1342" s="135"/>
      <c r="FM1342" s="135"/>
      <c r="FN1342" s="135"/>
      <c r="FO1342" s="135"/>
      <c r="FP1342" s="135"/>
      <c r="FQ1342" s="135"/>
      <c r="FR1342" s="135"/>
      <c r="FS1342" s="135"/>
      <c r="FT1342" s="135"/>
      <c r="FU1342" s="135"/>
      <c r="FV1342" s="135"/>
      <c r="FW1342" s="135"/>
      <c r="FX1342" s="135"/>
      <c r="FY1342" s="135"/>
      <c r="FZ1342" s="135"/>
      <c r="GA1342" s="135"/>
      <c r="GB1342" s="135"/>
      <c r="GC1342" s="135"/>
      <c r="GD1342" s="135"/>
      <c r="GE1342" s="135"/>
      <c r="GF1342" s="135"/>
      <c r="GG1342" s="135"/>
      <c r="GH1342" s="135"/>
      <c r="GI1342" s="135"/>
      <c r="GJ1342" s="135"/>
      <c r="GK1342" s="135"/>
      <c r="GL1342" s="135"/>
      <c r="GM1342" s="135"/>
      <c r="GN1342" s="135"/>
      <c r="GO1342" s="135"/>
      <c r="GP1342" s="135"/>
      <c r="GQ1342" s="135"/>
      <c r="GR1342" s="135"/>
      <c r="GS1342" s="135"/>
      <c r="GT1342" s="135"/>
      <c r="GU1342" s="135"/>
      <c r="GV1342" s="135"/>
      <c r="GW1342" s="135"/>
      <c r="GX1342" s="135"/>
      <c r="GY1342" s="135"/>
      <c r="GZ1342" s="135"/>
      <c r="HA1342" s="135"/>
      <c r="HB1342" s="135"/>
      <c r="HC1342" s="135"/>
      <c r="HD1342" s="135"/>
      <c r="HE1342" s="135"/>
      <c r="HF1342" s="135"/>
      <c r="HG1342" s="135"/>
      <c r="HH1342" s="135"/>
      <c r="HI1342" s="135"/>
      <c r="HJ1342" s="135"/>
      <c r="HK1342" s="135"/>
      <c r="HL1342" s="135"/>
      <c r="HM1342" s="135"/>
      <c r="HN1342" s="135"/>
      <c r="HO1342" s="135"/>
      <c r="HP1342" s="135"/>
      <c r="HQ1342" s="135"/>
      <c r="HR1342" s="135"/>
      <c r="HS1342" s="135"/>
      <c r="HT1342" s="135"/>
      <c r="HU1342" s="135"/>
      <c r="HV1342" s="135"/>
      <c r="HW1342" s="135"/>
      <c r="HX1342" s="135"/>
      <c r="HY1342" s="135"/>
      <c r="HZ1342" s="135"/>
      <c r="IA1342" s="135"/>
      <c r="IB1342" s="135"/>
      <c r="IC1342" s="135"/>
      <c r="ID1342" s="135"/>
      <c r="IE1342" s="135"/>
      <c r="IF1342" s="135"/>
      <c r="IG1342" s="135"/>
      <c r="IH1342" s="135"/>
      <c r="II1342" s="135"/>
      <c r="IJ1342" s="135"/>
      <c r="IK1342" s="135"/>
      <c r="IL1342" s="135"/>
      <c r="IM1342" s="135"/>
      <c r="IN1342" s="135"/>
      <c r="IO1342" s="135"/>
      <c r="IP1342" s="135"/>
      <c r="IQ1342" s="135"/>
      <c r="IR1342" s="135"/>
      <c r="IS1342" s="135"/>
      <c r="IT1342" s="135"/>
      <c r="IU1342" s="135"/>
      <c r="IV1342" s="135"/>
      <c r="IW1342" s="135"/>
      <c r="IX1342" s="135"/>
      <c r="IY1342" s="135"/>
      <c r="IZ1342" s="135"/>
      <c r="JA1342" s="135"/>
      <c r="JB1342" s="135"/>
      <c r="JC1342" s="135"/>
      <c r="JD1342" s="135"/>
      <c r="JE1342" s="135"/>
      <c r="JF1342" s="135"/>
      <c r="JG1342" s="135"/>
      <c r="JH1342" s="135"/>
      <c r="JI1342" s="135"/>
    </row>
    <row r="1343" spans="1:269" s="821" customFormat="1" ht="29.25" x14ac:dyDescent="0.25">
      <c r="A1343" s="195">
        <v>1</v>
      </c>
      <c r="B1343" s="195">
        <v>1</v>
      </c>
      <c r="C1343" s="584" t="s">
        <v>320</v>
      </c>
      <c r="D1343" s="155"/>
      <c r="E1343" s="155"/>
      <c r="F1343" s="1674">
        <f t="shared" si="1531"/>
        <v>4787.2340425531911</v>
      </c>
      <c r="G1343" s="718">
        <f t="shared" si="1531"/>
        <v>4388.2978723404258</v>
      </c>
      <c r="H1343" s="718">
        <f t="shared" si="1531"/>
        <v>3838.4638297872339</v>
      </c>
      <c r="I1343" s="718">
        <f t="shared" si="1568"/>
        <v>87.470448484848475</v>
      </c>
      <c r="J1343" s="2243"/>
      <c r="K1343" s="2243"/>
      <c r="L1343" s="2244"/>
      <c r="M1343" s="2244"/>
      <c r="N1343" s="2244"/>
      <c r="O1343" s="2244"/>
      <c r="P1343" s="2244"/>
      <c r="Q1343" s="2244"/>
      <c r="R1343" s="2241">
        <f t="shared" ref="R1343:AJ1343" si="1587">R1265</f>
        <v>0</v>
      </c>
      <c r="S1343" s="2241">
        <f t="shared" ref="S1343:T1343" si="1588">S1265</f>
        <v>0</v>
      </c>
      <c r="T1343" s="2241">
        <f t="shared" si="1588"/>
        <v>0</v>
      </c>
      <c r="U1343" s="2241">
        <f t="shared" ref="U1343:V1343" si="1589">U1265</f>
        <v>0</v>
      </c>
      <c r="V1343" s="2241">
        <f t="shared" si="1589"/>
        <v>0</v>
      </c>
      <c r="W1343" s="2241">
        <f t="shared" ref="W1343:X1343" si="1590">W1265</f>
        <v>0</v>
      </c>
      <c r="X1343" s="2241">
        <f t="shared" si="1590"/>
        <v>0</v>
      </c>
      <c r="Y1343" s="2241">
        <f t="shared" ref="Y1343:Z1343" si="1591">Y1265</f>
        <v>0</v>
      </c>
      <c r="Z1343" s="2241">
        <f t="shared" si="1591"/>
        <v>0</v>
      </c>
      <c r="AA1343" s="2241">
        <f t="shared" ref="AA1343:AB1343" si="1592">AA1265</f>
        <v>0</v>
      </c>
      <c r="AB1343" s="2241">
        <f t="shared" si="1592"/>
        <v>0</v>
      </c>
      <c r="AC1343" s="346">
        <f t="shared" si="1587"/>
        <v>0</v>
      </c>
      <c r="AD1343" s="2241">
        <f t="shared" si="1587"/>
        <v>0</v>
      </c>
      <c r="AE1343" s="963">
        <f t="shared" si="1587"/>
        <v>0</v>
      </c>
      <c r="AF1343" s="2241">
        <f t="shared" si="1587"/>
        <v>0</v>
      </c>
      <c r="AG1343" s="2241">
        <f t="shared" si="1587"/>
        <v>0</v>
      </c>
      <c r="AH1343" s="2364">
        <f t="shared" si="1587"/>
        <v>0</v>
      </c>
      <c r="AI1343" s="2364">
        <f t="shared" si="1587"/>
        <v>0</v>
      </c>
      <c r="AJ1343" s="2241">
        <f t="shared" si="1587"/>
        <v>0</v>
      </c>
      <c r="AK1343" s="2019"/>
      <c r="AL1343" s="2608"/>
      <c r="AM1343" s="135"/>
      <c r="AN1343" s="135"/>
      <c r="AO1343" s="135"/>
      <c r="AP1343" s="135"/>
      <c r="AQ1343" s="135"/>
      <c r="AR1343" s="135"/>
      <c r="AS1343" s="135"/>
      <c r="AT1343" s="135"/>
      <c r="AU1343" s="135"/>
      <c r="AV1343" s="135"/>
      <c r="AW1343" s="135"/>
      <c r="AX1343" s="135"/>
      <c r="AY1343" s="135"/>
      <c r="AZ1343" s="135"/>
      <c r="BA1343" s="135"/>
      <c r="BB1343" s="135"/>
      <c r="BC1343" s="135"/>
      <c r="BD1343" s="135"/>
      <c r="BE1343" s="135"/>
      <c r="BF1343" s="135"/>
      <c r="BG1343" s="135"/>
      <c r="BH1343" s="135"/>
      <c r="BI1343" s="135"/>
      <c r="BJ1343" s="135"/>
      <c r="BK1343" s="135"/>
      <c r="BL1343" s="135"/>
      <c r="BM1343" s="135"/>
      <c r="BN1343" s="135"/>
      <c r="BO1343" s="135"/>
      <c r="BP1343" s="135"/>
      <c r="BQ1343" s="135"/>
      <c r="BR1343" s="135"/>
      <c r="BS1343" s="135"/>
      <c r="BT1343" s="135"/>
      <c r="BU1343" s="135"/>
      <c r="BV1343" s="135"/>
      <c r="BW1343" s="135"/>
      <c r="BX1343" s="135"/>
      <c r="BY1343" s="135"/>
      <c r="BZ1343" s="135"/>
      <c r="CA1343" s="135"/>
      <c r="CB1343" s="135"/>
      <c r="CC1343" s="135"/>
      <c r="CD1343" s="135"/>
      <c r="CE1343" s="135"/>
      <c r="CF1343" s="135"/>
      <c r="CG1343" s="135"/>
      <c r="CH1343" s="135"/>
      <c r="CI1343" s="135"/>
      <c r="CJ1343" s="135"/>
      <c r="CK1343" s="135"/>
      <c r="CL1343" s="135"/>
      <c r="CM1343" s="135"/>
      <c r="CN1343" s="135"/>
      <c r="CO1343" s="135"/>
      <c r="CP1343" s="135"/>
      <c r="CQ1343" s="135"/>
      <c r="CR1343" s="135"/>
      <c r="CS1343" s="135"/>
      <c r="CT1343" s="135"/>
      <c r="CU1343" s="135"/>
      <c r="CV1343" s="135"/>
      <c r="CW1343" s="135"/>
      <c r="CX1343" s="135"/>
      <c r="CY1343" s="135"/>
      <c r="CZ1343" s="135"/>
      <c r="DA1343" s="135"/>
      <c r="DB1343" s="135"/>
      <c r="DC1343" s="135"/>
      <c r="DD1343" s="135"/>
      <c r="DE1343" s="135"/>
      <c r="DF1343" s="135"/>
      <c r="DG1343" s="135"/>
      <c r="DH1343" s="135"/>
      <c r="DI1343" s="135"/>
      <c r="DJ1343" s="135"/>
      <c r="DK1343" s="135"/>
      <c r="DL1343" s="135"/>
      <c r="DM1343" s="135"/>
      <c r="DN1343" s="135"/>
      <c r="DO1343" s="135"/>
      <c r="DP1343" s="135"/>
      <c r="DQ1343" s="135"/>
      <c r="DR1343" s="135"/>
      <c r="DS1343" s="135"/>
      <c r="DT1343" s="135"/>
      <c r="DU1343" s="135"/>
      <c r="DV1343" s="135"/>
      <c r="DW1343" s="135"/>
      <c r="DX1343" s="135"/>
      <c r="DY1343" s="135"/>
      <c r="DZ1343" s="135"/>
      <c r="EA1343" s="135"/>
      <c r="EB1343" s="135"/>
      <c r="EC1343" s="135"/>
      <c r="ED1343" s="135"/>
      <c r="EE1343" s="135"/>
      <c r="EF1343" s="135"/>
      <c r="EG1343" s="135"/>
      <c r="EH1343" s="135"/>
      <c r="EI1343" s="135"/>
      <c r="EJ1343" s="135"/>
      <c r="EK1343" s="135"/>
      <c r="EL1343" s="135"/>
      <c r="EM1343" s="135"/>
      <c r="EN1343" s="135"/>
      <c r="EO1343" s="135"/>
      <c r="EP1343" s="135"/>
      <c r="EQ1343" s="135"/>
      <c r="ER1343" s="135"/>
      <c r="ES1343" s="135"/>
      <c r="ET1343" s="135"/>
      <c r="EU1343" s="135"/>
      <c r="EV1343" s="135"/>
      <c r="EW1343" s="135"/>
      <c r="EX1343" s="135"/>
      <c r="EY1343" s="135"/>
      <c r="EZ1343" s="135"/>
      <c r="FA1343" s="135"/>
      <c r="FB1343" s="135"/>
      <c r="FC1343" s="135"/>
      <c r="FD1343" s="135"/>
      <c r="FE1343" s="135"/>
      <c r="FF1343" s="135"/>
      <c r="FG1343" s="135"/>
      <c r="FH1343" s="135"/>
      <c r="FI1343" s="135"/>
      <c r="FJ1343" s="135"/>
      <c r="FK1343" s="135"/>
      <c r="FL1343" s="135"/>
      <c r="FM1343" s="135"/>
      <c r="FN1343" s="135"/>
      <c r="FO1343" s="135"/>
      <c r="FP1343" s="135"/>
      <c r="FQ1343" s="135"/>
      <c r="FR1343" s="135"/>
      <c r="FS1343" s="135"/>
      <c r="FT1343" s="135"/>
      <c r="FU1343" s="135"/>
      <c r="FV1343" s="135"/>
      <c r="FW1343" s="135"/>
      <c r="FX1343" s="135"/>
      <c r="FY1343" s="135"/>
      <c r="FZ1343" s="135"/>
      <c r="GA1343" s="135"/>
      <c r="GB1343" s="135"/>
      <c r="GC1343" s="135"/>
      <c r="GD1343" s="135"/>
      <c r="GE1343" s="135"/>
      <c r="GF1343" s="135"/>
      <c r="GG1343" s="135"/>
      <c r="GH1343" s="135"/>
      <c r="GI1343" s="135"/>
      <c r="GJ1343" s="135"/>
      <c r="GK1343" s="135"/>
      <c r="GL1343" s="135"/>
      <c r="GM1343" s="135"/>
      <c r="GN1343" s="135"/>
      <c r="GO1343" s="135"/>
      <c r="GP1343" s="135"/>
      <c r="GQ1343" s="135"/>
      <c r="GR1343" s="135"/>
      <c r="GS1343" s="135"/>
      <c r="GT1343" s="135"/>
      <c r="GU1343" s="135"/>
      <c r="GV1343" s="135"/>
      <c r="GW1343" s="135"/>
      <c r="GX1343" s="135"/>
      <c r="GY1343" s="135"/>
      <c r="GZ1343" s="135"/>
      <c r="HA1343" s="135"/>
      <c r="HB1343" s="135"/>
      <c r="HC1343" s="135"/>
      <c r="HD1343" s="135"/>
      <c r="HE1343" s="135"/>
      <c r="HF1343" s="135"/>
      <c r="HG1343" s="135"/>
      <c r="HH1343" s="135"/>
      <c r="HI1343" s="135"/>
      <c r="HJ1343" s="135"/>
      <c r="HK1343" s="135"/>
      <c r="HL1343" s="135"/>
      <c r="HM1343" s="135"/>
      <c r="HN1343" s="135"/>
      <c r="HO1343" s="135"/>
      <c r="HP1343" s="135"/>
      <c r="HQ1343" s="135"/>
      <c r="HR1343" s="135"/>
      <c r="HS1343" s="135"/>
      <c r="HT1343" s="135"/>
      <c r="HU1343" s="135"/>
      <c r="HV1343" s="135"/>
      <c r="HW1343" s="135"/>
      <c r="HX1343" s="135"/>
      <c r="HY1343" s="135"/>
      <c r="HZ1343" s="135"/>
      <c r="IA1343" s="135"/>
      <c r="IB1343" s="135"/>
      <c r="IC1343" s="135"/>
      <c r="ID1343" s="135"/>
      <c r="IE1343" s="135"/>
      <c r="IF1343" s="135"/>
      <c r="IG1343" s="135"/>
      <c r="IH1343" s="135"/>
      <c r="II1343" s="135"/>
      <c r="IJ1343" s="135"/>
      <c r="IK1343" s="135"/>
      <c r="IL1343" s="135"/>
      <c r="IM1343" s="135"/>
      <c r="IN1343" s="135"/>
      <c r="IO1343" s="135"/>
      <c r="IP1343" s="135"/>
      <c r="IQ1343" s="135"/>
      <c r="IR1343" s="135"/>
      <c r="IS1343" s="135"/>
      <c r="IT1343" s="135"/>
      <c r="IU1343" s="135"/>
      <c r="IV1343" s="135"/>
      <c r="IW1343" s="135"/>
      <c r="IX1343" s="135"/>
      <c r="IY1343" s="135"/>
      <c r="IZ1343" s="135"/>
      <c r="JA1343" s="135"/>
      <c r="JB1343" s="135"/>
      <c r="JC1343" s="135"/>
      <c r="JD1343" s="135"/>
      <c r="JE1343" s="135"/>
      <c r="JF1343" s="135"/>
      <c r="JG1343" s="135"/>
      <c r="JH1343" s="135"/>
      <c r="JI1343" s="135"/>
    </row>
    <row r="1344" spans="1:269" s="821" customFormat="1" x14ac:dyDescent="0.25">
      <c r="A1344" s="195">
        <v>1</v>
      </c>
      <c r="B1344" s="195">
        <v>1</v>
      </c>
      <c r="C1344" s="584" t="s">
        <v>321</v>
      </c>
      <c r="D1344" s="155"/>
      <c r="E1344" s="155"/>
      <c r="F1344" s="1674">
        <f t="shared" si="1531"/>
        <v>45000</v>
      </c>
      <c r="G1344" s="718">
        <f t="shared" si="1531"/>
        <v>41250</v>
      </c>
      <c r="H1344" s="718">
        <f t="shared" si="1531"/>
        <v>36081.56</v>
      </c>
      <c r="I1344" s="718">
        <f t="shared" si="1568"/>
        <v>87.47044848484849</v>
      </c>
      <c r="J1344" s="2243"/>
      <c r="K1344" s="2243"/>
      <c r="L1344" s="2244"/>
      <c r="M1344" s="2244"/>
      <c r="N1344" s="2244"/>
      <c r="O1344" s="2244"/>
      <c r="P1344" s="2244"/>
      <c r="Q1344" s="2244"/>
      <c r="R1344" s="2241">
        <f t="shared" ref="R1344:AJ1344" si="1593">R1266</f>
        <v>0</v>
      </c>
      <c r="S1344" s="2241">
        <f t="shared" ref="S1344:T1344" si="1594">S1266</f>
        <v>0</v>
      </c>
      <c r="T1344" s="2241">
        <f t="shared" si="1594"/>
        <v>0</v>
      </c>
      <c r="U1344" s="2241">
        <f t="shared" ref="U1344:V1344" si="1595">U1266</f>
        <v>0</v>
      </c>
      <c r="V1344" s="2241">
        <f t="shared" si="1595"/>
        <v>0</v>
      </c>
      <c r="W1344" s="2241">
        <f t="shared" ref="W1344:X1344" si="1596">W1266</f>
        <v>0</v>
      </c>
      <c r="X1344" s="2241">
        <f t="shared" si="1596"/>
        <v>0</v>
      </c>
      <c r="Y1344" s="2241">
        <f t="shared" ref="Y1344:Z1344" si="1597">Y1266</f>
        <v>0</v>
      </c>
      <c r="Z1344" s="2241">
        <f t="shared" si="1597"/>
        <v>0</v>
      </c>
      <c r="AA1344" s="2241">
        <f t="shared" ref="AA1344:AB1344" si="1598">AA1266</f>
        <v>0</v>
      </c>
      <c r="AB1344" s="2241">
        <f t="shared" si="1598"/>
        <v>0</v>
      </c>
      <c r="AC1344" s="346">
        <f t="shared" si="1593"/>
        <v>0</v>
      </c>
      <c r="AD1344" s="2241">
        <f t="shared" si="1593"/>
        <v>0</v>
      </c>
      <c r="AE1344" s="963">
        <f t="shared" si="1593"/>
        <v>0</v>
      </c>
      <c r="AF1344" s="2241">
        <f t="shared" si="1593"/>
        <v>0</v>
      </c>
      <c r="AG1344" s="2241">
        <f t="shared" si="1593"/>
        <v>0</v>
      </c>
      <c r="AH1344" s="2364">
        <f t="shared" si="1593"/>
        <v>0</v>
      </c>
      <c r="AI1344" s="2364">
        <f t="shared" si="1593"/>
        <v>0</v>
      </c>
      <c r="AJ1344" s="2241">
        <f t="shared" si="1593"/>
        <v>0</v>
      </c>
      <c r="AK1344" s="2019"/>
      <c r="AL1344" s="2608"/>
      <c r="AM1344" s="135"/>
      <c r="AN1344" s="135"/>
      <c r="AO1344" s="135"/>
      <c r="AP1344" s="135"/>
      <c r="AQ1344" s="135"/>
      <c r="AR1344" s="135"/>
      <c r="AS1344" s="135"/>
      <c r="AT1344" s="135"/>
      <c r="AU1344" s="135"/>
      <c r="AV1344" s="135"/>
      <c r="AW1344" s="135"/>
      <c r="AX1344" s="135"/>
      <c r="AY1344" s="135"/>
      <c r="AZ1344" s="135"/>
      <c r="BA1344" s="135"/>
      <c r="BB1344" s="135"/>
      <c r="BC1344" s="135"/>
      <c r="BD1344" s="135"/>
      <c r="BE1344" s="135"/>
      <c r="BF1344" s="135"/>
      <c r="BG1344" s="135"/>
      <c r="BH1344" s="135"/>
      <c r="BI1344" s="135"/>
      <c r="BJ1344" s="135"/>
      <c r="BK1344" s="135"/>
      <c r="BL1344" s="135"/>
      <c r="BM1344" s="135"/>
      <c r="BN1344" s="135"/>
      <c r="BO1344" s="135"/>
      <c r="BP1344" s="135"/>
      <c r="BQ1344" s="135"/>
      <c r="BR1344" s="135"/>
      <c r="BS1344" s="135"/>
      <c r="BT1344" s="135"/>
      <c r="BU1344" s="135"/>
      <c r="BV1344" s="135"/>
      <c r="BW1344" s="135"/>
      <c r="BX1344" s="135"/>
      <c r="BY1344" s="135"/>
      <c r="BZ1344" s="135"/>
      <c r="CA1344" s="135"/>
      <c r="CB1344" s="135"/>
      <c r="CC1344" s="135"/>
      <c r="CD1344" s="135"/>
      <c r="CE1344" s="135"/>
      <c r="CF1344" s="135"/>
      <c r="CG1344" s="135"/>
      <c r="CH1344" s="135"/>
      <c r="CI1344" s="135"/>
      <c r="CJ1344" s="135"/>
      <c r="CK1344" s="135"/>
      <c r="CL1344" s="135"/>
      <c r="CM1344" s="135"/>
      <c r="CN1344" s="135"/>
      <c r="CO1344" s="135"/>
      <c r="CP1344" s="135"/>
      <c r="CQ1344" s="135"/>
      <c r="CR1344" s="135"/>
      <c r="CS1344" s="135"/>
      <c r="CT1344" s="135"/>
      <c r="CU1344" s="135"/>
      <c r="CV1344" s="135"/>
      <c r="CW1344" s="135"/>
      <c r="CX1344" s="135"/>
      <c r="CY1344" s="135"/>
      <c r="CZ1344" s="135"/>
      <c r="DA1344" s="135"/>
      <c r="DB1344" s="135"/>
      <c r="DC1344" s="135"/>
      <c r="DD1344" s="135"/>
      <c r="DE1344" s="135"/>
      <c r="DF1344" s="135"/>
      <c r="DG1344" s="135"/>
      <c r="DH1344" s="135"/>
      <c r="DI1344" s="135"/>
      <c r="DJ1344" s="135"/>
      <c r="DK1344" s="135"/>
      <c r="DL1344" s="135"/>
      <c r="DM1344" s="135"/>
      <c r="DN1344" s="135"/>
      <c r="DO1344" s="135"/>
      <c r="DP1344" s="135"/>
      <c r="DQ1344" s="135"/>
      <c r="DR1344" s="135"/>
      <c r="DS1344" s="135"/>
      <c r="DT1344" s="135"/>
      <c r="DU1344" s="135"/>
      <c r="DV1344" s="135"/>
      <c r="DW1344" s="135"/>
      <c r="DX1344" s="135"/>
      <c r="DY1344" s="135"/>
      <c r="DZ1344" s="135"/>
      <c r="EA1344" s="135"/>
      <c r="EB1344" s="135"/>
      <c r="EC1344" s="135"/>
      <c r="ED1344" s="135"/>
      <c r="EE1344" s="135"/>
      <c r="EF1344" s="135"/>
      <c r="EG1344" s="135"/>
      <c r="EH1344" s="135"/>
      <c r="EI1344" s="135"/>
      <c r="EJ1344" s="135"/>
      <c r="EK1344" s="135"/>
      <c r="EL1344" s="135"/>
      <c r="EM1344" s="135"/>
      <c r="EN1344" s="135"/>
      <c r="EO1344" s="135"/>
      <c r="EP1344" s="135"/>
      <c r="EQ1344" s="135"/>
      <c r="ER1344" s="135"/>
      <c r="ES1344" s="135"/>
      <c r="ET1344" s="135"/>
      <c r="EU1344" s="135"/>
      <c r="EV1344" s="135"/>
      <c r="EW1344" s="135"/>
      <c r="EX1344" s="135"/>
      <c r="EY1344" s="135"/>
      <c r="EZ1344" s="135"/>
      <c r="FA1344" s="135"/>
      <c r="FB1344" s="135"/>
      <c r="FC1344" s="135"/>
      <c r="FD1344" s="135"/>
      <c r="FE1344" s="135"/>
      <c r="FF1344" s="135"/>
      <c r="FG1344" s="135"/>
      <c r="FH1344" s="135"/>
      <c r="FI1344" s="135"/>
      <c r="FJ1344" s="135"/>
      <c r="FK1344" s="135"/>
      <c r="FL1344" s="135"/>
      <c r="FM1344" s="135"/>
      <c r="FN1344" s="135"/>
      <c r="FO1344" s="135"/>
      <c r="FP1344" s="135"/>
      <c r="FQ1344" s="135"/>
      <c r="FR1344" s="135"/>
      <c r="FS1344" s="135"/>
      <c r="FT1344" s="135"/>
      <c r="FU1344" s="135"/>
      <c r="FV1344" s="135"/>
      <c r="FW1344" s="135"/>
      <c r="FX1344" s="135"/>
      <c r="FY1344" s="135"/>
      <c r="FZ1344" s="135"/>
      <c r="GA1344" s="135"/>
      <c r="GB1344" s="135"/>
      <c r="GC1344" s="135"/>
      <c r="GD1344" s="135"/>
      <c r="GE1344" s="135"/>
      <c r="GF1344" s="135"/>
      <c r="GG1344" s="135"/>
      <c r="GH1344" s="135"/>
      <c r="GI1344" s="135"/>
      <c r="GJ1344" s="135"/>
      <c r="GK1344" s="135"/>
      <c r="GL1344" s="135"/>
      <c r="GM1344" s="135"/>
      <c r="GN1344" s="135"/>
      <c r="GO1344" s="135"/>
      <c r="GP1344" s="135"/>
      <c r="GQ1344" s="135"/>
      <c r="GR1344" s="135"/>
      <c r="GS1344" s="135"/>
      <c r="GT1344" s="135"/>
      <c r="GU1344" s="135"/>
      <c r="GV1344" s="135"/>
      <c r="GW1344" s="135"/>
      <c r="GX1344" s="135"/>
      <c r="GY1344" s="135"/>
      <c r="GZ1344" s="135"/>
      <c r="HA1344" s="135"/>
      <c r="HB1344" s="135"/>
      <c r="HC1344" s="135"/>
      <c r="HD1344" s="135"/>
      <c r="HE1344" s="135"/>
      <c r="HF1344" s="135"/>
      <c r="HG1344" s="135"/>
      <c r="HH1344" s="135"/>
      <c r="HI1344" s="135"/>
      <c r="HJ1344" s="135"/>
      <c r="HK1344" s="135"/>
      <c r="HL1344" s="135"/>
      <c r="HM1344" s="135"/>
      <c r="HN1344" s="135"/>
      <c r="HO1344" s="135"/>
      <c r="HP1344" s="135"/>
      <c r="HQ1344" s="135"/>
      <c r="HR1344" s="135"/>
      <c r="HS1344" s="135"/>
      <c r="HT1344" s="135"/>
      <c r="HU1344" s="135"/>
      <c r="HV1344" s="135"/>
      <c r="HW1344" s="135"/>
      <c r="HX1344" s="135"/>
      <c r="HY1344" s="135"/>
      <c r="HZ1344" s="135"/>
      <c r="IA1344" s="135"/>
      <c r="IB1344" s="135"/>
      <c r="IC1344" s="135"/>
      <c r="ID1344" s="135"/>
      <c r="IE1344" s="135"/>
      <c r="IF1344" s="135"/>
      <c r="IG1344" s="135"/>
      <c r="IH1344" s="135"/>
      <c r="II1344" s="135"/>
      <c r="IJ1344" s="135"/>
      <c r="IK1344" s="135"/>
      <c r="IL1344" s="135"/>
      <c r="IM1344" s="135"/>
      <c r="IN1344" s="135"/>
      <c r="IO1344" s="135"/>
      <c r="IP1344" s="135"/>
      <c r="IQ1344" s="135"/>
      <c r="IR1344" s="135"/>
      <c r="IS1344" s="135"/>
      <c r="IT1344" s="135"/>
      <c r="IU1344" s="135"/>
      <c r="IV1344" s="135"/>
      <c r="IW1344" s="135"/>
      <c r="IX1344" s="135"/>
      <c r="IY1344" s="135"/>
      <c r="IZ1344" s="135"/>
      <c r="JA1344" s="135"/>
      <c r="JB1344" s="135"/>
      <c r="JC1344" s="135"/>
      <c r="JD1344" s="135"/>
      <c r="JE1344" s="135"/>
      <c r="JF1344" s="135"/>
      <c r="JG1344" s="135"/>
      <c r="JH1344" s="135"/>
      <c r="JI1344" s="135"/>
    </row>
    <row r="1345" spans="1:269" s="821" customFormat="1" ht="72" x14ac:dyDescent="0.25">
      <c r="A1345" s="195"/>
      <c r="B1345" s="195">
        <v>1</v>
      </c>
      <c r="C1345" s="2965" t="s">
        <v>305</v>
      </c>
      <c r="D1345" s="155"/>
      <c r="E1345" s="155"/>
      <c r="F1345" s="1674">
        <f t="shared" si="1531"/>
        <v>761</v>
      </c>
      <c r="G1345" s="718">
        <f t="shared" si="1531"/>
        <v>697.58333333333326</v>
      </c>
      <c r="H1345" s="718">
        <f t="shared" si="1531"/>
        <v>1106</v>
      </c>
      <c r="I1345" s="718">
        <f t="shared" si="1568"/>
        <v>158.54736590610443</v>
      </c>
      <c r="J1345" s="2243"/>
      <c r="K1345" s="2243"/>
      <c r="L1345" s="2244"/>
      <c r="M1345" s="2244"/>
      <c r="N1345" s="2244"/>
      <c r="O1345" s="2244"/>
      <c r="P1345" s="2244"/>
      <c r="Q1345" s="2244"/>
      <c r="R1345" s="2241"/>
      <c r="S1345" s="2241"/>
      <c r="T1345" s="2241"/>
      <c r="U1345" s="2241"/>
      <c r="V1345" s="2241"/>
      <c r="W1345" s="2241"/>
      <c r="X1345" s="2241"/>
      <c r="Y1345" s="2241"/>
      <c r="Z1345" s="2241"/>
      <c r="AA1345" s="2241"/>
      <c r="AB1345" s="2241"/>
      <c r="AC1345" s="346"/>
      <c r="AD1345" s="2241"/>
      <c r="AE1345" s="963"/>
      <c r="AF1345" s="2241"/>
      <c r="AG1345" s="2241"/>
      <c r="AH1345" s="2364"/>
      <c r="AI1345" s="2364"/>
      <c r="AJ1345" s="2241"/>
      <c r="AK1345" s="2019"/>
      <c r="AL1345" s="2608"/>
      <c r="AM1345" s="135"/>
      <c r="AN1345" s="135"/>
      <c r="AO1345" s="135"/>
      <c r="AP1345" s="135"/>
      <c r="AQ1345" s="135"/>
      <c r="AR1345" s="135"/>
      <c r="AS1345" s="135"/>
      <c r="AT1345" s="135"/>
      <c r="AU1345" s="135"/>
      <c r="AV1345" s="135"/>
      <c r="AW1345" s="135"/>
      <c r="AX1345" s="135"/>
      <c r="AY1345" s="135"/>
      <c r="AZ1345" s="135"/>
      <c r="BA1345" s="135"/>
      <c r="BB1345" s="135"/>
      <c r="BC1345" s="135"/>
      <c r="BD1345" s="135"/>
      <c r="BE1345" s="135"/>
      <c r="BF1345" s="135"/>
      <c r="BG1345" s="135"/>
      <c r="BH1345" s="135"/>
      <c r="BI1345" s="135"/>
      <c r="BJ1345" s="135"/>
      <c r="BK1345" s="135"/>
      <c r="BL1345" s="135"/>
      <c r="BM1345" s="135"/>
      <c r="BN1345" s="135"/>
      <c r="BO1345" s="135"/>
      <c r="BP1345" s="135"/>
      <c r="BQ1345" s="135"/>
      <c r="BR1345" s="135"/>
      <c r="BS1345" s="135"/>
      <c r="BT1345" s="135"/>
      <c r="BU1345" s="135"/>
      <c r="BV1345" s="135"/>
      <c r="BW1345" s="135"/>
      <c r="BX1345" s="135"/>
      <c r="BY1345" s="135"/>
      <c r="BZ1345" s="135"/>
      <c r="CA1345" s="135"/>
      <c r="CB1345" s="135"/>
      <c r="CC1345" s="135"/>
      <c r="CD1345" s="135"/>
      <c r="CE1345" s="135"/>
      <c r="CF1345" s="135"/>
      <c r="CG1345" s="135"/>
      <c r="CH1345" s="135"/>
      <c r="CI1345" s="135"/>
      <c r="CJ1345" s="135"/>
      <c r="CK1345" s="135"/>
      <c r="CL1345" s="135"/>
      <c r="CM1345" s="135"/>
      <c r="CN1345" s="135"/>
      <c r="CO1345" s="135"/>
      <c r="CP1345" s="135"/>
      <c r="CQ1345" s="135"/>
      <c r="CR1345" s="135"/>
      <c r="CS1345" s="135"/>
      <c r="CT1345" s="135"/>
      <c r="CU1345" s="135"/>
      <c r="CV1345" s="135"/>
      <c r="CW1345" s="135"/>
      <c r="CX1345" s="135"/>
      <c r="CY1345" s="135"/>
      <c r="CZ1345" s="135"/>
      <c r="DA1345" s="135"/>
      <c r="DB1345" s="135"/>
      <c r="DC1345" s="135"/>
      <c r="DD1345" s="135"/>
      <c r="DE1345" s="135"/>
      <c r="DF1345" s="135"/>
      <c r="DG1345" s="135"/>
      <c r="DH1345" s="135"/>
      <c r="DI1345" s="135"/>
      <c r="DJ1345" s="135"/>
      <c r="DK1345" s="135"/>
      <c r="DL1345" s="135"/>
      <c r="DM1345" s="135"/>
      <c r="DN1345" s="135"/>
      <c r="DO1345" s="135"/>
      <c r="DP1345" s="135"/>
      <c r="DQ1345" s="135"/>
      <c r="DR1345" s="135"/>
      <c r="DS1345" s="135"/>
      <c r="DT1345" s="135"/>
      <c r="DU1345" s="135"/>
      <c r="DV1345" s="135"/>
      <c r="DW1345" s="135"/>
      <c r="DX1345" s="135"/>
      <c r="DY1345" s="135"/>
      <c r="DZ1345" s="135"/>
      <c r="EA1345" s="135"/>
      <c r="EB1345" s="135"/>
      <c r="EC1345" s="135"/>
      <c r="ED1345" s="135"/>
      <c r="EE1345" s="135"/>
      <c r="EF1345" s="135"/>
      <c r="EG1345" s="135"/>
      <c r="EH1345" s="135"/>
      <c r="EI1345" s="135"/>
      <c r="EJ1345" s="135"/>
      <c r="EK1345" s="135"/>
      <c r="EL1345" s="135"/>
      <c r="EM1345" s="135"/>
      <c r="EN1345" s="135"/>
      <c r="EO1345" s="135"/>
      <c r="EP1345" s="135"/>
      <c r="EQ1345" s="135"/>
      <c r="ER1345" s="135"/>
      <c r="ES1345" s="135"/>
      <c r="ET1345" s="135"/>
      <c r="EU1345" s="135"/>
      <c r="EV1345" s="135"/>
      <c r="EW1345" s="135"/>
      <c r="EX1345" s="135"/>
      <c r="EY1345" s="135"/>
      <c r="EZ1345" s="135"/>
      <c r="FA1345" s="135"/>
      <c r="FB1345" s="135"/>
      <c r="FC1345" s="135"/>
      <c r="FD1345" s="135"/>
      <c r="FE1345" s="135"/>
      <c r="FF1345" s="135"/>
      <c r="FG1345" s="135"/>
      <c r="FH1345" s="135"/>
      <c r="FI1345" s="135"/>
      <c r="FJ1345" s="135"/>
      <c r="FK1345" s="135"/>
      <c r="FL1345" s="135"/>
      <c r="FM1345" s="135"/>
      <c r="FN1345" s="135"/>
      <c r="FO1345" s="135"/>
      <c r="FP1345" s="135"/>
      <c r="FQ1345" s="135"/>
      <c r="FR1345" s="135"/>
      <c r="FS1345" s="135"/>
      <c r="FT1345" s="135"/>
      <c r="FU1345" s="135"/>
      <c r="FV1345" s="135"/>
      <c r="FW1345" s="135"/>
      <c r="FX1345" s="135"/>
      <c r="FY1345" s="135"/>
      <c r="FZ1345" s="135"/>
      <c r="GA1345" s="135"/>
      <c r="GB1345" s="135"/>
      <c r="GC1345" s="135"/>
      <c r="GD1345" s="135"/>
      <c r="GE1345" s="135"/>
      <c r="GF1345" s="135"/>
      <c r="GG1345" s="135"/>
      <c r="GH1345" s="135"/>
      <c r="GI1345" s="135"/>
      <c r="GJ1345" s="135"/>
      <c r="GK1345" s="135"/>
      <c r="GL1345" s="135"/>
      <c r="GM1345" s="135"/>
      <c r="GN1345" s="135"/>
      <c r="GO1345" s="135"/>
      <c r="GP1345" s="135"/>
      <c r="GQ1345" s="135"/>
      <c r="GR1345" s="135"/>
      <c r="GS1345" s="135"/>
      <c r="GT1345" s="135"/>
      <c r="GU1345" s="135"/>
      <c r="GV1345" s="135"/>
      <c r="GW1345" s="135"/>
      <c r="GX1345" s="135"/>
      <c r="GY1345" s="135"/>
      <c r="GZ1345" s="135"/>
      <c r="HA1345" s="135"/>
      <c r="HB1345" s="135"/>
      <c r="HC1345" s="135"/>
      <c r="HD1345" s="135"/>
      <c r="HE1345" s="135"/>
      <c r="HF1345" s="135"/>
      <c r="HG1345" s="135"/>
      <c r="HH1345" s="135"/>
      <c r="HI1345" s="135"/>
      <c r="HJ1345" s="135"/>
      <c r="HK1345" s="135"/>
      <c r="HL1345" s="135"/>
      <c r="HM1345" s="135"/>
      <c r="HN1345" s="135"/>
      <c r="HO1345" s="135"/>
      <c r="HP1345" s="135"/>
      <c r="HQ1345" s="135"/>
      <c r="HR1345" s="135"/>
      <c r="HS1345" s="135"/>
      <c r="HT1345" s="135"/>
      <c r="HU1345" s="135"/>
      <c r="HV1345" s="135"/>
      <c r="HW1345" s="135"/>
      <c r="HX1345" s="135"/>
      <c r="HY1345" s="135"/>
      <c r="HZ1345" s="135"/>
      <c r="IA1345" s="135"/>
      <c r="IB1345" s="135"/>
      <c r="IC1345" s="135"/>
      <c r="ID1345" s="135"/>
      <c r="IE1345" s="135"/>
      <c r="IF1345" s="135"/>
      <c r="IG1345" s="135"/>
      <c r="IH1345" s="135"/>
      <c r="II1345" s="135"/>
      <c r="IJ1345" s="135"/>
      <c r="IK1345" s="135"/>
      <c r="IL1345" s="135"/>
      <c r="IM1345" s="135"/>
      <c r="IN1345" s="135"/>
      <c r="IO1345" s="135"/>
      <c r="IP1345" s="135"/>
      <c r="IQ1345" s="135"/>
      <c r="IR1345" s="135"/>
      <c r="IS1345" s="135"/>
      <c r="IT1345" s="135"/>
      <c r="IU1345" s="135"/>
      <c r="IV1345" s="135"/>
      <c r="IW1345" s="135"/>
      <c r="IX1345" s="135"/>
      <c r="IY1345" s="135"/>
      <c r="IZ1345" s="135"/>
      <c r="JA1345" s="135"/>
      <c r="JB1345" s="135"/>
      <c r="JC1345" s="135"/>
      <c r="JD1345" s="135"/>
      <c r="JE1345" s="135"/>
      <c r="JF1345" s="135"/>
      <c r="JG1345" s="135"/>
      <c r="JH1345" s="135"/>
      <c r="JI1345" s="135"/>
    </row>
    <row r="1346" spans="1:269" s="821" customFormat="1" x14ac:dyDescent="0.25">
      <c r="A1346" s="195"/>
      <c r="B1346" s="195">
        <v>1</v>
      </c>
      <c r="C1346" s="902" t="s">
        <v>217</v>
      </c>
      <c r="D1346" s="155"/>
      <c r="E1346" s="155"/>
      <c r="F1346" s="1674">
        <f t="shared" ref="F1346:H1346" si="1599">F1268</f>
        <v>400</v>
      </c>
      <c r="G1346" s="718">
        <f t="shared" si="1599"/>
        <v>366.66666666666669</v>
      </c>
      <c r="H1346" s="718">
        <f t="shared" si="1599"/>
        <v>308</v>
      </c>
      <c r="I1346" s="718">
        <f t="shared" ref="I1346" si="1600">I1268</f>
        <v>84</v>
      </c>
      <c r="J1346" s="2243">
        <f t="shared" ref="J1346:Q1346" si="1601">J1268</f>
        <v>0</v>
      </c>
      <c r="K1346" s="2243">
        <f t="shared" si="1601"/>
        <v>0</v>
      </c>
      <c r="L1346" s="2244">
        <f t="shared" si="1601"/>
        <v>0</v>
      </c>
      <c r="M1346" s="2244">
        <f t="shared" si="1601"/>
        <v>0</v>
      </c>
      <c r="N1346" s="2244">
        <f t="shared" si="1601"/>
        <v>0</v>
      </c>
      <c r="O1346" s="2244">
        <f t="shared" si="1601"/>
        <v>0</v>
      </c>
      <c r="P1346" s="2244">
        <f t="shared" si="1601"/>
        <v>0</v>
      </c>
      <c r="Q1346" s="2244">
        <f t="shared" si="1601"/>
        <v>0</v>
      </c>
      <c r="R1346" s="2241">
        <f t="shared" ref="R1346:AJ1346" si="1602">R1268</f>
        <v>1727.9760000000001</v>
      </c>
      <c r="S1346" s="2241">
        <f t="shared" ref="S1346:T1346" si="1603">S1268</f>
        <v>1727.9760000000001</v>
      </c>
      <c r="T1346" s="2241">
        <f t="shared" si="1603"/>
        <v>1727.9760000000001</v>
      </c>
      <c r="U1346" s="2241">
        <f t="shared" ref="U1346:V1346" si="1604">U1268</f>
        <v>1727.9760000000001</v>
      </c>
      <c r="V1346" s="2241">
        <f t="shared" si="1604"/>
        <v>1727.9760000000001</v>
      </c>
      <c r="W1346" s="2241">
        <f t="shared" ref="W1346:X1346" si="1605">W1268</f>
        <v>1727.9760000000001</v>
      </c>
      <c r="X1346" s="2241">
        <f t="shared" si="1605"/>
        <v>1727.9760000000001</v>
      </c>
      <c r="Y1346" s="2241">
        <f t="shared" ref="Y1346:Z1346" si="1606">Y1268</f>
        <v>1727.9760000000001</v>
      </c>
      <c r="Z1346" s="2241">
        <f t="shared" si="1606"/>
        <v>1727.9760000000001</v>
      </c>
      <c r="AA1346" s="2241">
        <f t="shared" ref="AA1346:AB1346" si="1607">AA1268</f>
        <v>1727.9760000000001</v>
      </c>
      <c r="AB1346" s="2241">
        <f t="shared" si="1607"/>
        <v>1727.9760000000001</v>
      </c>
      <c r="AC1346" s="346">
        <f t="shared" si="1602"/>
        <v>1583.9780000000003</v>
      </c>
      <c r="AD1346" s="2241">
        <f t="shared" si="1602"/>
        <v>1436.3949599999999</v>
      </c>
      <c r="AE1346" s="963">
        <f t="shared" si="1602"/>
        <v>0</v>
      </c>
      <c r="AF1346" s="2241">
        <f t="shared" si="1602"/>
        <v>0</v>
      </c>
      <c r="AG1346" s="2241">
        <f t="shared" si="1602"/>
        <v>-147.58304000000044</v>
      </c>
      <c r="AH1346" s="2364">
        <f t="shared" si="1602"/>
        <v>0</v>
      </c>
      <c r="AI1346" s="2364">
        <f t="shared" si="1602"/>
        <v>0</v>
      </c>
      <c r="AJ1346" s="2241">
        <f t="shared" si="1602"/>
        <v>1436.3949599999999</v>
      </c>
      <c r="AK1346" s="2019"/>
      <c r="AL1346" s="2608"/>
      <c r="AM1346" s="135"/>
      <c r="AN1346" s="135"/>
      <c r="AO1346" s="135"/>
      <c r="AP1346" s="135"/>
      <c r="AQ1346" s="135"/>
      <c r="AR1346" s="135"/>
      <c r="AS1346" s="135"/>
      <c r="AT1346" s="135"/>
      <c r="AU1346" s="135"/>
      <c r="AV1346" s="135"/>
      <c r="AW1346" s="135"/>
      <c r="AX1346" s="135"/>
      <c r="AY1346" s="135"/>
      <c r="AZ1346" s="135"/>
      <c r="BA1346" s="135"/>
      <c r="BB1346" s="135"/>
      <c r="BC1346" s="135"/>
      <c r="BD1346" s="135"/>
      <c r="BE1346" s="135"/>
      <c r="BF1346" s="135"/>
      <c r="BG1346" s="135"/>
      <c r="BH1346" s="135"/>
      <c r="BI1346" s="135"/>
      <c r="BJ1346" s="135"/>
      <c r="BK1346" s="135"/>
      <c r="BL1346" s="135"/>
      <c r="BM1346" s="135"/>
      <c r="BN1346" s="135"/>
      <c r="BO1346" s="135"/>
      <c r="BP1346" s="135"/>
      <c r="BQ1346" s="135"/>
      <c r="BR1346" s="135"/>
      <c r="BS1346" s="135"/>
      <c r="BT1346" s="135"/>
      <c r="BU1346" s="135"/>
      <c r="BV1346" s="135"/>
      <c r="BW1346" s="135"/>
      <c r="BX1346" s="135"/>
      <c r="BY1346" s="135"/>
      <c r="BZ1346" s="135"/>
      <c r="CA1346" s="135"/>
      <c r="CB1346" s="135"/>
      <c r="CC1346" s="135"/>
      <c r="CD1346" s="135"/>
      <c r="CE1346" s="135"/>
      <c r="CF1346" s="135"/>
      <c r="CG1346" s="135"/>
      <c r="CH1346" s="135"/>
      <c r="CI1346" s="135"/>
      <c r="CJ1346" s="135"/>
      <c r="CK1346" s="135"/>
      <c r="CL1346" s="135"/>
      <c r="CM1346" s="135"/>
      <c r="CN1346" s="135"/>
      <c r="CO1346" s="135"/>
      <c r="CP1346" s="135"/>
      <c r="CQ1346" s="135"/>
      <c r="CR1346" s="135"/>
      <c r="CS1346" s="135"/>
      <c r="CT1346" s="135"/>
      <c r="CU1346" s="135"/>
      <c r="CV1346" s="135"/>
      <c r="CW1346" s="135"/>
      <c r="CX1346" s="135"/>
      <c r="CY1346" s="135"/>
      <c r="CZ1346" s="135"/>
      <c r="DA1346" s="135"/>
      <c r="DB1346" s="135"/>
      <c r="DC1346" s="135"/>
      <c r="DD1346" s="135"/>
      <c r="DE1346" s="135"/>
      <c r="DF1346" s="135"/>
      <c r="DG1346" s="135"/>
      <c r="DH1346" s="135"/>
      <c r="DI1346" s="135"/>
      <c r="DJ1346" s="135"/>
      <c r="DK1346" s="135"/>
      <c r="DL1346" s="135"/>
      <c r="DM1346" s="135"/>
      <c r="DN1346" s="135"/>
      <c r="DO1346" s="135"/>
      <c r="DP1346" s="135"/>
      <c r="DQ1346" s="135"/>
      <c r="DR1346" s="135"/>
      <c r="DS1346" s="135"/>
      <c r="DT1346" s="135"/>
      <c r="DU1346" s="135"/>
      <c r="DV1346" s="135"/>
      <c r="DW1346" s="135"/>
      <c r="DX1346" s="135"/>
      <c r="DY1346" s="135"/>
      <c r="DZ1346" s="135"/>
      <c r="EA1346" s="135"/>
      <c r="EB1346" s="135"/>
      <c r="EC1346" s="135"/>
      <c r="ED1346" s="135"/>
      <c r="EE1346" s="135"/>
      <c r="EF1346" s="135"/>
      <c r="EG1346" s="135"/>
      <c r="EH1346" s="135"/>
      <c r="EI1346" s="135"/>
      <c r="EJ1346" s="135"/>
      <c r="EK1346" s="135"/>
      <c r="EL1346" s="135"/>
      <c r="EM1346" s="135"/>
      <c r="EN1346" s="135"/>
      <c r="EO1346" s="135"/>
      <c r="EP1346" s="135"/>
      <c r="EQ1346" s="135"/>
      <c r="ER1346" s="135"/>
      <c r="ES1346" s="135"/>
      <c r="ET1346" s="135"/>
      <c r="EU1346" s="135"/>
      <c r="EV1346" s="135"/>
      <c r="EW1346" s="135"/>
      <c r="EX1346" s="135"/>
      <c r="EY1346" s="135"/>
      <c r="EZ1346" s="135"/>
      <c r="FA1346" s="135"/>
      <c r="FB1346" s="135"/>
      <c r="FC1346" s="135"/>
      <c r="FD1346" s="135"/>
      <c r="FE1346" s="135"/>
      <c r="FF1346" s="135"/>
      <c r="FG1346" s="135"/>
      <c r="FH1346" s="135"/>
      <c r="FI1346" s="135"/>
      <c r="FJ1346" s="135"/>
      <c r="FK1346" s="135"/>
      <c r="FL1346" s="135"/>
      <c r="FM1346" s="135"/>
      <c r="FN1346" s="135"/>
      <c r="FO1346" s="135"/>
      <c r="FP1346" s="135"/>
      <c r="FQ1346" s="135"/>
      <c r="FR1346" s="135"/>
      <c r="FS1346" s="135"/>
      <c r="FT1346" s="135"/>
      <c r="FU1346" s="135"/>
      <c r="FV1346" s="135"/>
      <c r="FW1346" s="135"/>
      <c r="FX1346" s="135"/>
      <c r="FY1346" s="135"/>
      <c r="FZ1346" s="135"/>
      <c r="GA1346" s="135"/>
      <c r="GB1346" s="135"/>
      <c r="GC1346" s="135"/>
      <c r="GD1346" s="135"/>
      <c r="GE1346" s="135"/>
      <c r="GF1346" s="135"/>
      <c r="GG1346" s="135"/>
      <c r="GH1346" s="135"/>
      <c r="GI1346" s="135"/>
      <c r="GJ1346" s="135"/>
      <c r="GK1346" s="135"/>
      <c r="GL1346" s="135"/>
      <c r="GM1346" s="135"/>
      <c r="GN1346" s="135"/>
      <c r="GO1346" s="135"/>
      <c r="GP1346" s="135"/>
      <c r="GQ1346" s="135"/>
      <c r="GR1346" s="135"/>
      <c r="GS1346" s="135"/>
      <c r="GT1346" s="135"/>
      <c r="GU1346" s="135"/>
      <c r="GV1346" s="135"/>
      <c r="GW1346" s="135"/>
      <c r="GX1346" s="135"/>
      <c r="GY1346" s="135"/>
      <c r="GZ1346" s="135"/>
      <c r="HA1346" s="135"/>
      <c r="HB1346" s="135"/>
      <c r="HC1346" s="135"/>
      <c r="HD1346" s="135"/>
      <c r="HE1346" s="135"/>
      <c r="HF1346" s="135"/>
      <c r="HG1346" s="135"/>
      <c r="HH1346" s="135"/>
      <c r="HI1346" s="135"/>
      <c r="HJ1346" s="135"/>
      <c r="HK1346" s="135"/>
      <c r="HL1346" s="135"/>
      <c r="HM1346" s="135"/>
      <c r="HN1346" s="135"/>
      <c r="HO1346" s="135"/>
      <c r="HP1346" s="135"/>
      <c r="HQ1346" s="135"/>
      <c r="HR1346" s="135"/>
      <c r="HS1346" s="135"/>
      <c r="HT1346" s="135"/>
      <c r="HU1346" s="135"/>
      <c r="HV1346" s="135"/>
      <c r="HW1346" s="135"/>
      <c r="HX1346" s="135"/>
      <c r="HY1346" s="135"/>
      <c r="HZ1346" s="135"/>
      <c r="IA1346" s="135"/>
      <c r="IB1346" s="135"/>
      <c r="IC1346" s="135"/>
      <c r="ID1346" s="135"/>
      <c r="IE1346" s="135"/>
      <c r="IF1346" s="135"/>
      <c r="IG1346" s="135"/>
      <c r="IH1346" s="135"/>
      <c r="II1346" s="135"/>
      <c r="IJ1346" s="135"/>
      <c r="IK1346" s="135"/>
      <c r="IL1346" s="135"/>
      <c r="IM1346" s="135"/>
      <c r="IN1346" s="135"/>
      <c r="IO1346" s="135"/>
      <c r="IP1346" s="135"/>
      <c r="IQ1346" s="135"/>
      <c r="IR1346" s="135"/>
      <c r="IS1346" s="135"/>
      <c r="IT1346" s="135"/>
      <c r="IU1346" s="135"/>
      <c r="IV1346" s="135"/>
      <c r="IW1346" s="135"/>
      <c r="IX1346" s="135"/>
      <c r="IY1346" s="135"/>
      <c r="IZ1346" s="135"/>
      <c r="JA1346" s="135"/>
      <c r="JB1346" s="135"/>
      <c r="JC1346" s="135"/>
      <c r="JD1346" s="135"/>
      <c r="JE1346" s="135"/>
      <c r="JF1346" s="135"/>
      <c r="JG1346" s="135"/>
      <c r="JH1346" s="135"/>
      <c r="JI1346" s="135"/>
    </row>
    <row r="1347" spans="1:269" s="821" customFormat="1" ht="86.25" x14ac:dyDescent="0.25">
      <c r="A1347" s="195"/>
      <c r="B1347" s="195">
        <v>1</v>
      </c>
      <c r="C1347" s="586" t="s">
        <v>506</v>
      </c>
      <c r="D1347" s="155"/>
      <c r="E1347" s="155"/>
      <c r="F1347" s="1674">
        <f t="shared" ref="F1347:I1352" si="1608">F1271</f>
        <v>4494</v>
      </c>
      <c r="G1347" s="718">
        <f t="shared" si="1608"/>
        <v>4120</v>
      </c>
      <c r="H1347" s="718">
        <f t="shared" si="1608"/>
        <v>2224</v>
      </c>
      <c r="I1347" s="718">
        <f t="shared" si="1608"/>
        <v>53.980582524271846</v>
      </c>
      <c r="J1347" s="2243"/>
      <c r="K1347" s="2243"/>
      <c r="L1347" s="2244"/>
      <c r="M1347" s="2244"/>
      <c r="N1347" s="2244"/>
      <c r="O1347" s="2244"/>
      <c r="P1347" s="2244"/>
      <c r="Q1347" s="2244"/>
      <c r="R1347" s="2241">
        <f t="shared" ref="R1347:AJ1347" si="1609">R1271</f>
        <v>16849.131990000002</v>
      </c>
      <c r="S1347" s="2241">
        <f t="shared" ref="S1347:T1347" si="1610">S1271</f>
        <v>16849.131990000002</v>
      </c>
      <c r="T1347" s="2241">
        <f t="shared" si="1610"/>
        <v>16849.131990000002</v>
      </c>
      <c r="U1347" s="2241">
        <f t="shared" ref="U1347:V1347" si="1611">U1271</f>
        <v>16849.131990000002</v>
      </c>
      <c r="V1347" s="2241">
        <f t="shared" si="1611"/>
        <v>16849.131990000002</v>
      </c>
      <c r="W1347" s="2241">
        <f t="shared" ref="W1347:X1347" si="1612">W1271</f>
        <v>16849.131990000002</v>
      </c>
      <c r="X1347" s="2241">
        <f t="shared" si="1612"/>
        <v>16849.131990000002</v>
      </c>
      <c r="Y1347" s="2241">
        <f t="shared" ref="Y1347:Z1347" si="1613">Y1271</f>
        <v>16849.131990000002</v>
      </c>
      <c r="Z1347" s="2241">
        <f t="shared" si="1613"/>
        <v>16849.131990000002</v>
      </c>
      <c r="AA1347" s="2241">
        <f t="shared" ref="AA1347:AB1347" si="1614">AA1271</f>
        <v>16849.131990000002</v>
      </c>
      <c r="AB1347" s="2241">
        <f t="shared" si="1614"/>
        <v>16849.131990000002</v>
      </c>
      <c r="AC1347" s="346">
        <f t="shared" si="1609"/>
        <v>15445.037657500001</v>
      </c>
      <c r="AD1347" s="2241">
        <f t="shared" si="1609"/>
        <v>7193.9646399999992</v>
      </c>
      <c r="AE1347" s="963">
        <f t="shared" si="1609"/>
        <v>0</v>
      </c>
      <c r="AF1347" s="2241">
        <f t="shared" si="1609"/>
        <v>0</v>
      </c>
      <c r="AG1347" s="2241">
        <f t="shared" si="1609"/>
        <v>-8251.0730175000026</v>
      </c>
      <c r="AH1347" s="2364">
        <f t="shared" si="1609"/>
        <v>0</v>
      </c>
      <c r="AI1347" s="2364">
        <f t="shared" si="1609"/>
        <v>-1.3126599999999999</v>
      </c>
      <c r="AJ1347" s="2241">
        <f t="shared" si="1609"/>
        <v>7192.6519799999996</v>
      </c>
      <c r="AK1347" s="2019"/>
      <c r="AL1347" s="2608"/>
      <c r="AM1347" s="135"/>
      <c r="AN1347" s="135"/>
      <c r="AO1347" s="135"/>
      <c r="AP1347" s="135"/>
      <c r="AQ1347" s="135"/>
      <c r="AR1347" s="135"/>
      <c r="AS1347" s="135"/>
      <c r="AT1347" s="135"/>
      <c r="AU1347" s="135"/>
      <c r="AV1347" s="135"/>
      <c r="AW1347" s="135"/>
      <c r="AX1347" s="135"/>
      <c r="AY1347" s="135"/>
      <c r="AZ1347" s="135"/>
      <c r="BA1347" s="135"/>
      <c r="BB1347" s="135"/>
      <c r="BC1347" s="135"/>
      <c r="BD1347" s="135"/>
      <c r="BE1347" s="135"/>
      <c r="BF1347" s="135"/>
      <c r="BG1347" s="135"/>
      <c r="BH1347" s="135"/>
      <c r="BI1347" s="135"/>
      <c r="BJ1347" s="135"/>
      <c r="BK1347" s="135"/>
      <c r="BL1347" s="135"/>
      <c r="BM1347" s="135"/>
      <c r="BN1347" s="135"/>
      <c r="BO1347" s="135"/>
      <c r="BP1347" s="135"/>
      <c r="BQ1347" s="135"/>
      <c r="BR1347" s="135"/>
      <c r="BS1347" s="135"/>
      <c r="BT1347" s="135"/>
      <c r="BU1347" s="135"/>
      <c r="BV1347" s="135"/>
      <c r="BW1347" s="135"/>
      <c r="BX1347" s="135"/>
      <c r="BY1347" s="135"/>
      <c r="BZ1347" s="135"/>
      <c r="CA1347" s="135"/>
      <c r="CB1347" s="135"/>
      <c r="CC1347" s="135"/>
      <c r="CD1347" s="135"/>
      <c r="CE1347" s="135"/>
      <c r="CF1347" s="135"/>
      <c r="CG1347" s="135"/>
      <c r="CH1347" s="135"/>
      <c r="CI1347" s="135"/>
      <c r="CJ1347" s="135"/>
      <c r="CK1347" s="135"/>
      <c r="CL1347" s="135"/>
      <c r="CM1347" s="135"/>
      <c r="CN1347" s="135"/>
      <c r="CO1347" s="135"/>
      <c r="CP1347" s="135"/>
      <c r="CQ1347" s="135"/>
      <c r="CR1347" s="135"/>
      <c r="CS1347" s="135"/>
      <c r="CT1347" s="135"/>
      <c r="CU1347" s="135"/>
      <c r="CV1347" s="135"/>
      <c r="CW1347" s="135"/>
      <c r="CX1347" s="135"/>
      <c r="CY1347" s="135"/>
      <c r="CZ1347" s="135"/>
      <c r="DA1347" s="135"/>
      <c r="DB1347" s="135"/>
      <c r="DC1347" s="135"/>
      <c r="DD1347" s="135"/>
      <c r="DE1347" s="135"/>
      <c r="DF1347" s="135"/>
      <c r="DG1347" s="135"/>
      <c r="DH1347" s="135"/>
      <c r="DI1347" s="135"/>
      <c r="DJ1347" s="135"/>
      <c r="DK1347" s="135"/>
      <c r="DL1347" s="135"/>
      <c r="DM1347" s="135"/>
      <c r="DN1347" s="135"/>
      <c r="DO1347" s="135"/>
      <c r="DP1347" s="135"/>
      <c r="DQ1347" s="135"/>
      <c r="DR1347" s="135"/>
      <c r="DS1347" s="135"/>
      <c r="DT1347" s="135"/>
      <c r="DU1347" s="135"/>
      <c r="DV1347" s="135"/>
      <c r="DW1347" s="135"/>
      <c r="DX1347" s="135"/>
      <c r="DY1347" s="135"/>
      <c r="DZ1347" s="135"/>
      <c r="EA1347" s="135"/>
      <c r="EB1347" s="135"/>
      <c r="EC1347" s="135"/>
      <c r="ED1347" s="135"/>
      <c r="EE1347" s="135"/>
      <c r="EF1347" s="135"/>
      <c r="EG1347" s="135"/>
      <c r="EH1347" s="135"/>
      <c r="EI1347" s="135"/>
      <c r="EJ1347" s="135"/>
      <c r="EK1347" s="135"/>
      <c r="EL1347" s="135"/>
      <c r="EM1347" s="135"/>
      <c r="EN1347" s="135"/>
      <c r="EO1347" s="135"/>
      <c r="EP1347" s="135"/>
      <c r="EQ1347" s="135"/>
      <c r="ER1347" s="135"/>
      <c r="ES1347" s="135"/>
      <c r="ET1347" s="135"/>
      <c r="EU1347" s="135"/>
      <c r="EV1347" s="135"/>
      <c r="EW1347" s="135"/>
      <c r="EX1347" s="135"/>
      <c r="EY1347" s="135"/>
      <c r="EZ1347" s="135"/>
      <c r="FA1347" s="135"/>
      <c r="FB1347" s="135"/>
      <c r="FC1347" s="135"/>
      <c r="FD1347" s="135"/>
      <c r="FE1347" s="135"/>
      <c r="FF1347" s="135"/>
      <c r="FG1347" s="135"/>
      <c r="FH1347" s="135"/>
      <c r="FI1347" s="135"/>
      <c r="FJ1347" s="135"/>
      <c r="FK1347" s="135"/>
      <c r="FL1347" s="135"/>
      <c r="FM1347" s="135"/>
      <c r="FN1347" s="135"/>
      <c r="FO1347" s="135"/>
      <c r="FP1347" s="135"/>
      <c r="FQ1347" s="135"/>
      <c r="FR1347" s="135"/>
      <c r="FS1347" s="135"/>
      <c r="FT1347" s="135"/>
      <c r="FU1347" s="135"/>
      <c r="FV1347" s="135"/>
      <c r="FW1347" s="135"/>
      <c r="FX1347" s="135"/>
      <c r="FY1347" s="135"/>
      <c r="FZ1347" s="135"/>
      <c r="GA1347" s="135"/>
      <c r="GB1347" s="135"/>
      <c r="GC1347" s="135"/>
      <c r="GD1347" s="135"/>
      <c r="GE1347" s="135"/>
      <c r="GF1347" s="135"/>
      <c r="GG1347" s="135"/>
      <c r="GH1347" s="135"/>
      <c r="GI1347" s="135"/>
      <c r="GJ1347" s="135"/>
      <c r="GK1347" s="135"/>
      <c r="GL1347" s="135"/>
      <c r="GM1347" s="135"/>
      <c r="GN1347" s="135"/>
      <c r="GO1347" s="135"/>
      <c r="GP1347" s="135"/>
      <c r="GQ1347" s="135"/>
      <c r="GR1347" s="135"/>
      <c r="GS1347" s="135"/>
      <c r="GT1347" s="135"/>
      <c r="GU1347" s="135"/>
      <c r="GV1347" s="135"/>
      <c r="GW1347" s="135"/>
      <c r="GX1347" s="135"/>
      <c r="GY1347" s="135"/>
      <c r="GZ1347" s="135"/>
      <c r="HA1347" s="135"/>
      <c r="HB1347" s="135"/>
      <c r="HC1347" s="135"/>
      <c r="HD1347" s="135"/>
      <c r="HE1347" s="135"/>
      <c r="HF1347" s="135"/>
      <c r="HG1347" s="135"/>
      <c r="HH1347" s="135"/>
      <c r="HI1347" s="135"/>
      <c r="HJ1347" s="135"/>
      <c r="HK1347" s="135"/>
      <c r="HL1347" s="135"/>
      <c r="HM1347" s="135"/>
      <c r="HN1347" s="135"/>
      <c r="HO1347" s="135"/>
      <c r="HP1347" s="135"/>
      <c r="HQ1347" s="135"/>
      <c r="HR1347" s="135"/>
      <c r="HS1347" s="135"/>
      <c r="HT1347" s="135"/>
      <c r="HU1347" s="135"/>
      <c r="HV1347" s="135"/>
      <c r="HW1347" s="135"/>
      <c r="HX1347" s="135"/>
      <c r="HY1347" s="135"/>
      <c r="HZ1347" s="135"/>
      <c r="IA1347" s="135"/>
      <c r="IB1347" s="135"/>
      <c r="IC1347" s="135"/>
      <c r="ID1347" s="135"/>
      <c r="IE1347" s="135"/>
      <c r="IF1347" s="135"/>
      <c r="IG1347" s="135"/>
      <c r="IH1347" s="135"/>
      <c r="II1347" s="135"/>
      <c r="IJ1347" s="135"/>
      <c r="IK1347" s="135"/>
      <c r="IL1347" s="135"/>
      <c r="IM1347" s="135"/>
      <c r="IN1347" s="135"/>
      <c r="IO1347" s="135"/>
      <c r="IP1347" s="135"/>
      <c r="IQ1347" s="135"/>
      <c r="IR1347" s="135"/>
      <c r="IS1347" s="135"/>
      <c r="IT1347" s="135"/>
      <c r="IU1347" s="135"/>
      <c r="IV1347" s="135"/>
      <c r="IW1347" s="135"/>
      <c r="IX1347" s="135"/>
      <c r="IY1347" s="135"/>
      <c r="IZ1347" s="135"/>
      <c r="JA1347" s="135"/>
      <c r="JB1347" s="135"/>
      <c r="JC1347" s="135"/>
      <c r="JD1347" s="135"/>
      <c r="JE1347" s="135"/>
      <c r="JF1347" s="135"/>
      <c r="JG1347" s="135"/>
      <c r="JH1347" s="135"/>
      <c r="JI1347" s="135"/>
    </row>
    <row r="1348" spans="1:269" s="821" customFormat="1" ht="29.25" x14ac:dyDescent="0.25">
      <c r="A1348" s="195"/>
      <c r="B1348" s="195">
        <v>1</v>
      </c>
      <c r="C1348" s="586" t="s">
        <v>260</v>
      </c>
      <c r="D1348" s="154"/>
      <c r="E1348" s="155"/>
      <c r="F1348" s="1674">
        <f t="shared" si="1608"/>
        <v>31634.5</v>
      </c>
      <c r="G1348" s="718">
        <f t="shared" si="1608"/>
        <v>28999.75</v>
      </c>
      <c r="H1348" s="718">
        <f t="shared" si="1608"/>
        <v>18022.54</v>
      </c>
      <c r="I1348" s="718">
        <f t="shared" si="1608"/>
        <v>62.147225407115577</v>
      </c>
      <c r="J1348" s="2243"/>
      <c r="K1348" s="2243"/>
      <c r="L1348" s="2244"/>
      <c r="M1348" s="2244"/>
      <c r="N1348" s="2244"/>
      <c r="O1348" s="2244"/>
      <c r="P1348" s="2244"/>
      <c r="Q1348" s="2244"/>
      <c r="R1348" s="2241">
        <f t="shared" ref="R1348:AJ1348" si="1615">R1272</f>
        <v>0</v>
      </c>
      <c r="S1348" s="2241">
        <f t="shared" ref="S1348:T1348" si="1616">S1272</f>
        <v>0</v>
      </c>
      <c r="T1348" s="2241">
        <f t="shared" si="1616"/>
        <v>0</v>
      </c>
      <c r="U1348" s="2241">
        <f t="shared" ref="U1348:V1348" si="1617">U1272</f>
        <v>0</v>
      </c>
      <c r="V1348" s="2241">
        <f t="shared" si="1617"/>
        <v>0</v>
      </c>
      <c r="W1348" s="2241">
        <f t="shared" ref="W1348:X1348" si="1618">W1272</f>
        <v>0</v>
      </c>
      <c r="X1348" s="2241">
        <f t="shared" si="1618"/>
        <v>0</v>
      </c>
      <c r="Y1348" s="2241">
        <f t="shared" ref="Y1348:Z1348" si="1619">Y1272</f>
        <v>0</v>
      </c>
      <c r="Z1348" s="2241">
        <f t="shared" si="1619"/>
        <v>0</v>
      </c>
      <c r="AA1348" s="2241">
        <f t="shared" ref="AA1348:AB1348" si="1620">AA1272</f>
        <v>0</v>
      </c>
      <c r="AB1348" s="2241">
        <f t="shared" si="1620"/>
        <v>0</v>
      </c>
      <c r="AC1348" s="346">
        <f t="shared" si="1615"/>
        <v>0</v>
      </c>
      <c r="AD1348" s="2241">
        <f t="shared" si="1615"/>
        <v>0</v>
      </c>
      <c r="AE1348" s="963">
        <f t="shared" si="1615"/>
        <v>0</v>
      </c>
      <c r="AF1348" s="2241">
        <f t="shared" si="1615"/>
        <v>0</v>
      </c>
      <c r="AG1348" s="2241">
        <f t="shared" si="1615"/>
        <v>0</v>
      </c>
      <c r="AH1348" s="2364">
        <f t="shared" si="1615"/>
        <v>0</v>
      </c>
      <c r="AI1348" s="2364">
        <f t="shared" si="1615"/>
        <v>0</v>
      </c>
      <c r="AJ1348" s="2241">
        <f t="shared" si="1615"/>
        <v>0</v>
      </c>
      <c r="AK1348" s="2019"/>
      <c r="AL1348" s="2608"/>
      <c r="AM1348" s="135"/>
      <c r="AN1348" s="135"/>
      <c r="AO1348" s="135"/>
      <c r="AP1348" s="135"/>
      <c r="AQ1348" s="135"/>
      <c r="AR1348" s="135"/>
      <c r="AS1348" s="135"/>
      <c r="AT1348" s="135"/>
      <c r="AU1348" s="135"/>
      <c r="AV1348" s="135"/>
      <c r="AW1348" s="135"/>
      <c r="AX1348" s="135"/>
      <c r="AY1348" s="135"/>
      <c r="AZ1348" s="135"/>
      <c r="BA1348" s="135"/>
      <c r="BB1348" s="135"/>
      <c r="BC1348" s="135"/>
      <c r="BD1348" s="135"/>
      <c r="BE1348" s="135"/>
      <c r="BF1348" s="135"/>
      <c r="BG1348" s="135"/>
      <c r="BH1348" s="135"/>
      <c r="BI1348" s="135"/>
      <c r="BJ1348" s="135"/>
      <c r="BK1348" s="135"/>
      <c r="BL1348" s="135"/>
      <c r="BM1348" s="135"/>
      <c r="BN1348" s="135"/>
      <c r="BO1348" s="135"/>
      <c r="BP1348" s="135"/>
      <c r="BQ1348" s="135"/>
      <c r="BR1348" s="135"/>
      <c r="BS1348" s="135"/>
      <c r="BT1348" s="135"/>
      <c r="BU1348" s="135"/>
      <c r="BV1348" s="135"/>
      <c r="BW1348" s="135"/>
      <c r="BX1348" s="135"/>
      <c r="BY1348" s="135"/>
      <c r="BZ1348" s="135"/>
      <c r="CA1348" s="135"/>
      <c r="CB1348" s="135"/>
      <c r="CC1348" s="135"/>
      <c r="CD1348" s="135"/>
      <c r="CE1348" s="135"/>
      <c r="CF1348" s="135"/>
      <c r="CG1348" s="135"/>
      <c r="CH1348" s="135"/>
      <c r="CI1348" s="135"/>
      <c r="CJ1348" s="135"/>
      <c r="CK1348" s="135"/>
      <c r="CL1348" s="135"/>
      <c r="CM1348" s="135"/>
      <c r="CN1348" s="135"/>
      <c r="CO1348" s="135"/>
      <c r="CP1348" s="135"/>
      <c r="CQ1348" s="135"/>
      <c r="CR1348" s="135"/>
      <c r="CS1348" s="135"/>
      <c r="CT1348" s="135"/>
      <c r="CU1348" s="135"/>
      <c r="CV1348" s="135"/>
      <c r="CW1348" s="135"/>
      <c r="CX1348" s="135"/>
      <c r="CY1348" s="135"/>
      <c r="CZ1348" s="135"/>
      <c r="DA1348" s="135"/>
      <c r="DB1348" s="135"/>
      <c r="DC1348" s="135"/>
      <c r="DD1348" s="135"/>
      <c r="DE1348" s="135"/>
      <c r="DF1348" s="135"/>
      <c r="DG1348" s="135"/>
      <c r="DH1348" s="135"/>
      <c r="DI1348" s="135"/>
      <c r="DJ1348" s="135"/>
      <c r="DK1348" s="135"/>
      <c r="DL1348" s="135"/>
      <c r="DM1348" s="135"/>
      <c r="DN1348" s="135"/>
      <c r="DO1348" s="135"/>
      <c r="DP1348" s="135"/>
      <c r="DQ1348" s="135"/>
      <c r="DR1348" s="135"/>
      <c r="DS1348" s="135"/>
      <c r="DT1348" s="135"/>
      <c r="DU1348" s="135"/>
      <c r="DV1348" s="135"/>
      <c r="DW1348" s="135"/>
      <c r="DX1348" s="135"/>
      <c r="DY1348" s="135"/>
      <c r="DZ1348" s="135"/>
      <c r="EA1348" s="135"/>
      <c r="EB1348" s="135"/>
      <c r="EC1348" s="135"/>
      <c r="ED1348" s="135"/>
      <c r="EE1348" s="135"/>
      <c r="EF1348" s="135"/>
      <c r="EG1348" s="135"/>
      <c r="EH1348" s="135"/>
      <c r="EI1348" s="135"/>
      <c r="EJ1348" s="135"/>
      <c r="EK1348" s="135"/>
      <c r="EL1348" s="135"/>
      <c r="EM1348" s="135"/>
      <c r="EN1348" s="135"/>
      <c r="EO1348" s="135"/>
      <c r="EP1348" s="135"/>
      <c r="EQ1348" s="135"/>
      <c r="ER1348" s="135"/>
      <c r="ES1348" s="135"/>
      <c r="ET1348" s="135"/>
      <c r="EU1348" s="135"/>
      <c r="EV1348" s="135"/>
      <c r="EW1348" s="135"/>
      <c r="EX1348" s="135"/>
      <c r="EY1348" s="135"/>
      <c r="EZ1348" s="135"/>
      <c r="FA1348" s="135"/>
      <c r="FB1348" s="135"/>
      <c r="FC1348" s="135"/>
      <c r="FD1348" s="135"/>
      <c r="FE1348" s="135"/>
      <c r="FF1348" s="135"/>
      <c r="FG1348" s="135"/>
      <c r="FH1348" s="135"/>
      <c r="FI1348" s="135"/>
      <c r="FJ1348" s="135"/>
      <c r="FK1348" s="135"/>
      <c r="FL1348" s="135"/>
      <c r="FM1348" s="135"/>
      <c r="FN1348" s="135"/>
      <c r="FO1348" s="135"/>
      <c r="FP1348" s="135"/>
      <c r="FQ1348" s="135"/>
      <c r="FR1348" s="135"/>
      <c r="FS1348" s="135"/>
      <c r="FT1348" s="135"/>
      <c r="FU1348" s="135"/>
      <c r="FV1348" s="135"/>
      <c r="FW1348" s="135"/>
      <c r="FX1348" s="135"/>
      <c r="FY1348" s="135"/>
      <c r="FZ1348" s="135"/>
      <c r="GA1348" s="135"/>
      <c r="GB1348" s="135"/>
      <c r="GC1348" s="135"/>
      <c r="GD1348" s="135"/>
      <c r="GE1348" s="135"/>
      <c r="GF1348" s="135"/>
      <c r="GG1348" s="135"/>
      <c r="GH1348" s="135"/>
      <c r="GI1348" s="135"/>
      <c r="GJ1348" s="135"/>
      <c r="GK1348" s="135"/>
      <c r="GL1348" s="135"/>
      <c r="GM1348" s="135"/>
      <c r="GN1348" s="135"/>
      <c r="GO1348" s="135"/>
      <c r="GP1348" s="135"/>
      <c r="GQ1348" s="135"/>
      <c r="GR1348" s="135"/>
      <c r="GS1348" s="135"/>
      <c r="GT1348" s="135"/>
      <c r="GU1348" s="135"/>
      <c r="GV1348" s="135"/>
      <c r="GW1348" s="135"/>
      <c r="GX1348" s="135"/>
      <c r="GY1348" s="135"/>
      <c r="GZ1348" s="135"/>
      <c r="HA1348" s="135"/>
      <c r="HB1348" s="135"/>
      <c r="HC1348" s="135"/>
      <c r="HD1348" s="135"/>
      <c r="HE1348" s="135"/>
      <c r="HF1348" s="135"/>
      <c r="HG1348" s="135"/>
      <c r="HH1348" s="135"/>
      <c r="HI1348" s="135"/>
      <c r="HJ1348" s="135"/>
      <c r="HK1348" s="135"/>
      <c r="HL1348" s="135"/>
      <c r="HM1348" s="135"/>
      <c r="HN1348" s="135"/>
      <c r="HO1348" s="135"/>
      <c r="HP1348" s="135"/>
      <c r="HQ1348" s="135"/>
      <c r="HR1348" s="135"/>
      <c r="HS1348" s="135"/>
      <c r="HT1348" s="135"/>
      <c r="HU1348" s="135"/>
      <c r="HV1348" s="135"/>
      <c r="HW1348" s="135"/>
      <c r="HX1348" s="135"/>
      <c r="HY1348" s="135"/>
      <c r="HZ1348" s="135"/>
      <c r="IA1348" s="135"/>
      <c r="IB1348" s="135"/>
      <c r="IC1348" s="135"/>
      <c r="ID1348" s="135"/>
      <c r="IE1348" s="135"/>
      <c r="IF1348" s="135"/>
      <c r="IG1348" s="135"/>
      <c r="IH1348" s="135"/>
      <c r="II1348" s="135"/>
      <c r="IJ1348" s="135"/>
      <c r="IK1348" s="135"/>
      <c r="IL1348" s="135"/>
      <c r="IM1348" s="135"/>
      <c r="IN1348" s="135"/>
      <c r="IO1348" s="135"/>
      <c r="IP1348" s="135"/>
      <c r="IQ1348" s="135"/>
      <c r="IR1348" s="135"/>
      <c r="IS1348" s="135"/>
      <c r="IT1348" s="135"/>
      <c r="IU1348" s="135"/>
      <c r="IV1348" s="135"/>
      <c r="IW1348" s="135"/>
      <c r="IX1348" s="135"/>
      <c r="IY1348" s="135"/>
      <c r="IZ1348" s="135"/>
      <c r="JA1348" s="135"/>
      <c r="JB1348" s="135"/>
      <c r="JC1348" s="135"/>
      <c r="JD1348" s="135"/>
      <c r="JE1348" s="135"/>
      <c r="JF1348" s="135"/>
      <c r="JG1348" s="135"/>
      <c r="JH1348" s="135"/>
      <c r="JI1348" s="135"/>
    </row>
    <row r="1349" spans="1:269" s="821" customFormat="1" ht="43.5" x14ac:dyDescent="0.25">
      <c r="A1349" s="195"/>
      <c r="B1349" s="195">
        <v>1</v>
      </c>
      <c r="C1349" s="586" t="s">
        <v>273</v>
      </c>
      <c r="D1349" s="155"/>
      <c r="E1349" s="155"/>
      <c r="F1349" s="1674">
        <f t="shared" si="1608"/>
        <v>13120</v>
      </c>
      <c r="G1349" s="718">
        <f t="shared" si="1608"/>
        <v>12028</v>
      </c>
      <c r="H1349" s="718">
        <f t="shared" si="1608"/>
        <v>9494</v>
      </c>
      <c r="I1349" s="718">
        <f t="shared" si="1608"/>
        <v>78.932490854672437</v>
      </c>
      <c r="J1349" s="2243"/>
      <c r="K1349" s="2243"/>
      <c r="L1349" s="2244"/>
      <c r="M1349" s="2244"/>
      <c r="N1349" s="2244"/>
      <c r="O1349" s="2244"/>
      <c r="P1349" s="2244"/>
      <c r="Q1349" s="2244"/>
      <c r="R1349" s="2241">
        <f t="shared" ref="R1349:AJ1349" si="1621">R1273</f>
        <v>0</v>
      </c>
      <c r="S1349" s="2241">
        <f t="shared" ref="S1349:T1349" si="1622">S1273</f>
        <v>0</v>
      </c>
      <c r="T1349" s="2241">
        <f t="shared" si="1622"/>
        <v>0</v>
      </c>
      <c r="U1349" s="2241">
        <f t="shared" ref="U1349:V1349" si="1623">U1273</f>
        <v>0</v>
      </c>
      <c r="V1349" s="2241">
        <f t="shared" si="1623"/>
        <v>0</v>
      </c>
      <c r="W1349" s="2241">
        <f t="shared" ref="W1349:X1349" si="1624">W1273</f>
        <v>0</v>
      </c>
      <c r="X1349" s="2241">
        <f t="shared" si="1624"/>
        <v>0</v>
      </c>
      <c r="Y1349" s="2241">
        <f t="shared" ref="Y1349:Z1349" si="1625">Y1273</f>
        <v>0</v>
      </c>
      <c r="Z1349" s="2241">
        <f t="shared" si="1625"/>
        <v>0</v>
      </c>
      <c r="AA1349" s="2241">
        <f t="shared" ref="AA1349:AB1349" si="1626">AA1273</f>
        <v>0</v>
      </c>
      <c r="AB1349" s="2241">
        <f t="shared" si="1626"/>
        <v>0</v>
      </c>
      <c r="AC1349" s="346">
        <f t="shared" si="1621"/>
        <v>0</v>
      </c>
      <c r="AD1349" s="2241">
        <f t="shared" si="1621"/>
        <v>0</v>
      </c>
      <c r="AE1349" s="963">
        <f t="shared" si="1621"/>
        <v>0</v>
      </c>
      <c r="AF1349" s="2241">
        <f t="shared" si="1621"/>
        <v>0</v>
      </c>
      <c r="AG1349" s="2241">
        <f t="shared" si="1621"/>
        <v>0</v>
      </c>
      <c r="AH1349" s="2364">
        <f t="shared" si="1621"/>
        <v>0</v>
      </c>
      <c r="AI1349" s="2364">
        <f t="shared" si="1621"/>
        <v>0</v>
      </c>
      <c r="AJ1349" s="2241">
        <f t="shared" si="1621"/>
        <v>0</v>
      </c>
      <c r="AK1349" s="2019"/>
      <c r="AL1349" s="2608"/>
      <c r="AM1349" s="135"/>
      <c r="AN1349" s="135"/>
      <c r="AO1349" s="135"/>
      <c r="AP1349" s="135"/>
      <c r="AQ1349" s="135"/>
      <c r="AR1349" s="135"/>
      <c r="AS1349" s="135"/>
      <c r="AT1349" s="135"/>
      <c r="AU1349" s="135"/>
      <c r="AV1349" s="135"/>
      <c r="AW1349" s="135"/>
      <c r="AX1349" s="135"/>
      <c r="AY1349" s="135"/>
      <c r="AZ1349" s="135"/>
      <c r="BA1349" s="135"/>
      <c r="BB1349" s="135"/>
      <c r="BC1349" s="135"/>
      <c r="BD1349" s="135"/>
      <c r="BE1349" s="135"/>
      <c r="BF1349" s="135"/>
      <c r="BG1349" s="135"/>
      <c r="BH1349" s="135"/>
      <c r="BI1349" s="135"/>
      <c r="BJ1349" s="135"/>
      <c r="BK1349" s="135"/>
      <c r="BL1349" s="135"/>
      <c r="BM1349" s="135"/>
      <c r="BN1349" s="135"/>
      <c r="BO1349" s="135"/>
      <c r="BP1349" s="135"/>
      <c r="BQ1349" s="135"/>
      <c r="BR1349" s="135"/>
      <c r="BS1349" s="135"/>
      <c r="BT1349" s="135"/>
      <c r="BU1349" s="135"/>
      <c r="BV1349" s="135"/>
      <c r="BW1349" s="135"/>
      <c r="BX1349" s="135"/>
      <c r="BY1349" s="135"/>
      <c r="BZ1349" s="135"/>
      <c r="CA1349" s="135"/>
      <c r="CB1349" s="135"/>
      <c r="CC1349" s="135"/>
      <c r="CD1349" s="135"/>
      <c r="CE1349" s="135"/>
      <c r="CF1349" s="135"/>
      <c r="CG1349" s="135"/>
      <c r="CH1349" s="135"/>
      <c r="CI1349" s="135"/>
      <c r="CJ1349" s="135"/>
      <c r="CK1349" s="135"/>
      <c r="CL1349" s="135"/>
      <c r="CM1349" s="135"/>
      <c r="CN1349" s="135"/>
      <c r="CO1349" s="135"/>
      <c r="CP1349" s="135"/>
      <c r="CQ1349" s="135"/>
      <c r="CR1349" s="135"/>
      <c r="CS1349" s="135"/>
      <c r="CT1349" s="135"/>
      <c r="CU1349" s="135"/>
      <c r="CV1349" s="135"/>
      <c r="CW1349" s="135"/>
      <c r="CX1349" s="135"/>
      <c r="CY1349" s="135"/>
      <c r="CZ1349" s="135"/>
      <c r="DA1349" s="135"/>
      <c r="DB1349" s="135"/>
      <c r="DC1349" s="135"/>
      <c r="DD1349" s="135"/>
      <c r="DE1349" s="135"/>
      <c r="DF1349" s="135"/>
      <c r="DG1349" s="135"/>
      <c r="DH1349" s="135"/>
      <c r="DI1349" s="135"/>
      <c r="DJ1349" s="135"/>
      <c r="DK1349" s="135"/>
      <c r="DL1349" s="135"/>
      <c r="DM1349" s="135"/>
      <c r="DN1349" s="135"/>
      <c r="DO1349" s="135"/>
      <c r="DP1349" s="135"/>
      <c r="DQ1349" s="135"/>
      <c r="DR1349" s="135"/>
      <c r="DS1349" s="135"/>
      <c r="DT1349" s="135"/>
      <c r="DU1349" s="135"/>
      <c r="DV1349" s="135"/>
      <c r="DW1349" s="135"/>
      <c r="DX1349" s="135"/>
      <c r="DY1349" s="135"/>
      <c r="DZ1349" s="135"/>
      <c r="EA1349" s="135"/>
      <c r="EB1349" s="135"/>
      <c r="EC1349" s="135"/>
      <c r="ED1349" s="135"/>
      <c r="EE1349" s="135"/>
      <c r="EF1349" s="135"/>
      <c r="EG1349" s="135"/>
      <c r="EH1349" s="135"/>
      <c r="EI1349" s="135"/>
      <c r="EJ1349" s="135"/>
      <c r="EK1349" s="135"/>
      <c r="EL1349" s="135"/>
      <c r="EM1349" s="135"/>
      <c r="EN1349" s="135"/>
      <c r="EO1349" s="135"/>
      <c r="EP1349" s="135"/>
      <c r="EQ1349" s="135"/>
      <c r="ER1349" s="135"/>
      <c r="ES1349" s="135"/>
      <c r="ET1349" s="135"/>
      <c r="EU1349" s="135"/>
      <c r="EV1349" s="135"/>
      <c r="EW1349" s="135"/>
      <c r="EX1349" s="135"/>
      <c r="EY1349" s="135"/>
      <c r="EZ1349" s="135"/>
      <c r="FA1349" s="135"/>
      <c r="FB1349" s="135"/>
      <c r="FC1349" s="135"/>
      <c r="FD1349" s="135"/>
      <c r="FE1349" s="135"/>
      <c r="FF1349" s="135"/>
      <c r="FG1349" s="135"/>
      <c r="FH1349" s="135"/>
      <c r="FI1349" s="135"/>
      <c r="FJ1349" s="135"/>
      <c r="FK1349" s="135"/>
      <c r="FL1349" s="135"/>
      <c r="FM1349" s="135"/>
      <c r="FN1349" s="135"/>
      <c r="FO1349" s="135"/>
      <c r="FP1349" s="135"/>
      <c r="FQ1349" s="135"/>
      <c r="FR1349" s="135"/>
      <c r="FS1349" s="135"/>
      <c r="FT1349" s="135"/>
      <c r="FU1349" s="135"/>
      <c r="FV1349" s="135"/>
      <c r="FW1349" s="135"/>
      <c r="FX1349" s="135"/>
      <c r="FY1349" s="135"/>
      <c r="FZ1349" s="135"/>
      <c r="GA1349" s="135"/>
      <c r="GB1349" s="135"/>
      <c r="GC1349" s="135"/>
      <c r="GD1349" s="135"/>
      <c r="GE1349" s="135"/>
      <c r="GF1349" s="135"/>
      <c r="GG1349" s="135"/>
      <c r="GH1349" s="135"/>
      <c r="GI1349" s="135"/>
      <c r="GJ1349" s="135"/>
      <c r="GK1349" s="135"/>
      <c r="GL1349" s="135"/>
      <c r="GM1349" s="135"/>
      <c r="GN1349" s="135"/>
      <c r="GO1349" s="135"/>
      <c r="GP1349" s="135"/>
      <c r="GQ1349" s="135"/>
      <c r="GR1349" s="135"/>
      <c r="GS1349" s="135"/>
      <c r="GT1349" s="135"/>
      <c r="GU1349" s="135"/>
      <c r="GV1349" s="135"/>
      <c r="GW1349" s="135"/>
      <c r="GX1349" s="135"/>
      <c r="GY1349" s="135"/>
      <c r="GZ1349" s="135"/>
      <c r="HA1349" s="135"/>
      <c r="HB1349" s="135"/>
      <c r="HC1349" s="135"/>
      <c r="HD1349" s="135"/>
      <c r="HE1349" s="135"/>
      <c r="HF1349" s="135"/>
      <c r="HG1349" s="135"/>
      <c r="HH1349" s="135"/>
      <c r="HI1349" s="135"/>
      <c r="HJ1349" s="135"/>
      <c r="HK1349" s="135"/>
      <c r="HL1349" s="135"/>
      <c r="HM1349" s="135"/>
      <c r="HN1349" s="135"/>
      <c r="HO1349" s="135"/>
      <c r="HP1349" s="135"/>
      <c r="HQ1349" s="135"/>
      <c r="HR1349" s="135"/>
      <c r="HS1349" s="135"/>
      <c r="HT1349" s="135"/>
      <c r="HU1349" s="135"/>
      <c r="HV1349" s="135"/>
      <c r="HW1349" s="135"/>
      <c r="HX1349" s="135"/>
      <c r="HY1349" s="135"/>
      <c r="HZ1349" s="135"/>
      <c r="IA1349" s="135"/>
      <c r="IB1349" s="135"/>
      <c r="IC1349" s="135"/>
      <c r="ID1349" s="135"/>
      <c r="IE1349" s="135"/>
      <c r="IF1349" s="135"/>
      <c r="IG1349" s="135"/>
      <c r="IH1349" s="135"/>
      <c r="II1349" s="135"/>
      <c r="IJ1349" s="135"/>
      <c r="IK1349" s="135"/>
      <c r="IL1349" s="135"/>
      <c r="IM1349" s="135"/>
      <c r="IN1349" s="135"/>
      <c r="IO1349" s="135"/>
      <c r="IP1349" s="135"/>
      <c r="IQ1349" s="135"/>
      <c r="IR1349" s="135"/>
      <c r="IS1349" s="135"/>
      <c r="IT1349" s="135"/>
      <c r="IU1349" s="135"/>
      <c r="IV1349" s="135"/>
      <c r="IW1349" s="135"/>
      <c r="IX1349" s="135"/>
      <c r="IY1349" s="135"/>
      <c r="IZ1349" s="135"/>
      <c r="JA1349" s="135"/>
      <c r="JB1349" s="135"/>
      <c r="JC1349" s="135"/>
      <c r="JD1349" s="135"/>
      <c r="JE1349" s="135"/>
      <c r="JF1349" s="135"/>
      <c r="JG1349" s="135"/>
      <c r="JH1349" s="135"/>
      <c r="JI1349" s="135"/>
    </row>
    <row r="1350" spans="1:269" s="821" customFormat="1" ht="29.25" x14ac:dyDescent="0.25">
      <c r="A1350" s="195"/>
      <c r="B1350" s="195">
        <v>1</v>
      </c>
      <c r="C1350" s="587" t="s">
        <v>261</v>
      </c>
      <c r="D1350" s="155"/>
      <c r="E1350" s="155"/>
      <c r="F1350" s="1674">
        <f t="shared" si="1608"/>
        <v>36844.234042553187</v>
      </c>
      <c r="G1350" s="718">
        <f t="shared" si="1608"/>
        <v>33773.297872340423</v>
      </c>
      <c r="H1350" s="718">
        <f t="shared" si="1608"/>
        <v>17074.463829787233</v>
      </c>
      <c r="I1350" s="718">
        <f t="shared" si="1608"/>
        <v>50.556104690536721</v>
      </c>
      <c r="J1350" s="2243"/>
      <c r="K1350" s="2243"/>
      <c r="L1350" s="2244"/>
      <c r="M1350" s="2244"/>
      <c r="N1350" s="2244"/>
      <c r="O1350" s="2244"/>
      <c r="P1350" s="2244"/>
      <c r="Q1350" s="2244"/>
      <c r="R1350" s="2241">
        <f t="shared" ref="R1350:AJ1350" si="1627">R1274</f>
        <v>0</v>
      </c>
      <c r="S1350" s="2241">
        <f t="shared" ref="S1350:T1350" si="1628">S1274</f>
        <v>0</v>
      </c>
      <c r="T1350" s="2241">
        <f t="shared" si="1628"/>
        <v>0</v>
      </c>
      <c r="U1350" s="2241">
        <f t="shared" ref="U1350:V1350" si="1629">U1274</f>
        <v>0</v>
      </c>
      <c r="V1350" s="2241">
        <f t="shared" si="1629"/>
        <v>0</v>
      </c>
      <c r="W1350" s="2241">
        <f t="shared" ref="W1350:X1350" si="1630">W1274</f>
        <v>0</v>
      </c>
      <c r="X1350" s="2241">
        <f t="shared" si="1630"/>
        <v>0</v>
      </c>
      <c r="Y1350" s="2241">
        <f t="shared" ref="Y1350:Z1350" si="1631">Y1274</f>
        <v>0</v>
      </c>
      <c r="Z1350" s="2241">
        <f t="shared" si="1631"/>
        <v>0</v>
      </c>
      <c r="AA1350" s="2241">
        <f t="shared" ref="AA1350:AB1350" si="1632">AA1274</f>
        <v>0</v>
      </c>
      <c r="AB1350" s="2241">
        <f t="shared" si="1632"/>
        <v>0</v>
      </c>
      <c r="AC1350" s="346">
        <f t="shared" si="1627"/>
        <v>0</v>
      </c>
      <c r="AD1350" s="2241">
        <f t="shared" si="1627"/>
        <v>0</v>
      </c>
      <c r="AE1350" s="963">
        <f t="shared" si="1627"/>
        <v>0</v>
      </c>
      <c r="AF1350" s="2241">
        <f t="shared" si="1627"/>
        <v>0</v>
      </c>
      <c r="AG1350" s="2241">
        <f t="shared" si="1627"/>
        <v>0</v>
      </c>
      <c r="AH1350" s="2364">
        <f t="shared" si="1627"/>
        <v>0</v>
      </c>
      <c r="AI1350" s="2364">
        <f t="shared" si="1627"/>
        <v>0</v>
      </c>
      <c r="AJ1350" s="2241">
        <f t="shared" si="1627"/>
        <v>0</v>
      </c>
      <c r="AK1350" s="2019"/>
      <c r="AL1350" s="2608"/>
      <c r="AM1350" s="135"/>
      <c r="AN1350" s="135"/>
      <c r="AO1350" s="135"/>
      <c r="AP1350" s="135"/>
      <c r="AQ1350" s="135"/>
      <c r="AR1350" s="135"/>
      <c r="AS1350" s="135"/>
      <c r="AT1350" s="135"/>
      <c r="AU1350" s="135"/>
      <c r="AV1350" s="135"/>
      <c r="AW1350" s="135"/>
      <c r="AX1350" s="135"/>
      <c r="AY1350" s="135"/>
      <c r="AZ1350" s="135"/>
      <c r="BA1350" s="135"/>
      <c r="BB1350" s="135"/>
      <c r="BC1350" s="135"/>
      <c r="BD1350" s="135"/>
      <c r="BE1350" s="135"/>
      <c r="BF1350" s="135"/>
      <c r="BG1350" s="135"/>
      <c r="BH1350" s="135"/>
      <c r="BI1350" s="135"/>
      <c r="BJ1350" s="135"/>
      <c r="BK1350" s="135"/>
      <c r="BL1350" s="135"/>
      <c r="BM1350" s="135"/>
      <c r="BN1350" s="135"/>
      <c r="BO1350" s="135"/>
      <c r="BP1350" s="135"/>
      <c r="BQ1350" s="135"/>
      <c r="BR1350" s="135"/>
      <c r="BS1350" s="135"/>
      <c r="BT1350" s="135"/>
      <c r="BU1350" s="135"/>
      <c r="BV1350" s="135"/>
      <c r="BW1350" s="135"/>
      <c r="BX1350" s="135"/>
      <c r="BY1350" s="135"/>
      <c r="BZ1350" s="135"/>
      <c r="CA1350" s="135"/>
      <c r="CB1350" s="135"/>
      <c r="CC1350" s="135"/>
      <c r="CD1350" s="135"/>
      <c r="CE1350" s="135"/>
      <c r="CF1350" s="135"/>
      <c r="CG1350" s="135"/>
      <c r="CH1350" s="135"/>
      <c r="CI1350" s="135"/>
      <c r="CJ1350" s="135"/>
      <c r="CK1350" s="135"/>
      <c r="CL1350" s="135"/>
      <c r="CM1350" s="135"/>
      <c r="CN1350" s="135"/>
      <c r="CO1350" s="135"/>
      <c r="CP1350" s="135"/>
      <c r="CQ1350" s="135"/>
      <c r="CR1350" s="135"/>
      <c r="CS1350" s="135"/>
      <c r="CT1350" s="135"/>
      <c r="CU1350" s="135"/>
      <c r="CV1350" s="135"/>
      <c r="CW1350" s="135"/>
      <c r="CX1350" s="135"/>
      <c r="CY1350" s="135"/>
      <c r="CZ1350" s="135"/>
      <c r="DA1350" s="135"/>
      <c r="DB1350" s="135"/>
      <c r="DC1350" s="135"/>
      <c r="DD1350" s="135"/>
      <c r="DE1350" s="135"/>
      <c r="DF1350" s="135"/>
      <c r="DG1350" s="135"/>
      <c r="DH1350" s="135"/>
      <c r="DI1350" s="135"/>
      <c r="DJ1350" s="135"/>
      <c r="DK1350" s="135"/>
      <c r="DL1350" s="135"/>
      <c r="DM1350" s="135"/>
      <c r="DN1350" s="135"/>
      <c r="DO1350" s="135"/>
      <c r="DP1350" s="135"/>
      <c r="DQ1350" s="135"/>
      <c r="DR1350" s="135"/>
      <c r="DS1350" s="135"/>
      <c r="DT1350" s="135"/>
      <c r="DU1350" s="135"/>
      <c r="DV1350" s="135"/>
      <c r="DW1350" s="135"/>
      <c r="DX1350" s="135"/>
      <c r="DY1350" s="135"/>
      <c r="DZ1350" s="135"/>
      <c r="EA1350" s="135"/>
      <c r="EB1350" s="135"/>
      <c r="EC1350" s="135"/>
      <c r="ED1350" s="135"/>
      <c r="EE1350" s="135"/>
      <c r="EF1350" s="135"/>
      <c r="EG1350" s="135"/>
      <c r="EH1350" s="135"/>
      <c r="EI1350" s="135"/>
      <c r="EJ1350" s="135"/>
      <c r="EK1350" s="135"/>
      <c r="EL1350" s="135"/>
      <c r="EM1350" s="135"/>
      <c r="EN1350" s="135"/>
      <c r="EO1350" s="135"/>
      <c r="EP1350" s="135"/>
      <c r="EQ1350" s="135"/>
      <c r="ER1350" s="135"/>
      <c r="ES1350" s="135"/>
      <c r="ET1350" s="135"/>
      <c r="EU1350" s="135"/>
      <c r="EV1350" s="135"/>
      <c r="EW1350" s="135"/>
      <c r="EX1350" s="135"/>
      <c r="EY1350" s="135"/>
      <c r="EZ1350" s="135"/>
      <c r="FA1350" s="135"/>
      <c r="FB1350" s="135"/>
      <c r="FC1350" s="135"/>
      <c r="FD1350" s="135"/>
      <c r="FE1350" s="135"/>
      <c r="FF1350" s="135"/>
      <c r="FG1350" s="135"/>
      <c r="FH1350" s="135"/>
      <c r="FI1350" s="135"/>
      <c r="FJ1350" s="135"/>
      <c r="FK1350" s="135"/>
      <c r="FL1350" s="135"/>
      <c r="FM1350" s="135"/>
      <c r="FN1350" s="135"/>
      <c r="FO1350" s="135"/>
      <c r="FP1350" s="135"/>
      <c r="FQ1350" s="135"/>
      <c r="FR1350" s="135"/>
      <c r="FS1350" s="135"/>
      <c r="FT1350" s="135"/>
      <c r="FU1350" s="135"/>
      <c r="FV1350" s="135"/>
      <c r="FW1350" s="135"/>
      <c r="FX1350" s="135"/>
      <c r="FY1350" s="135"/>
      <c r="FZ1350" s="135"/>
      <c r="GA1350" s="135"/>
      <c r="GB1350" s="135"/>
      <c r="GC1350" s="135"/>
      <c r="GD1350" s="135"/>
      <c r="GE1350" s="135"/>
      <c r="GF1350" s="135"/>
      <c r="GG1350" s="135"/>
      <c r="GH1350" s="135"/>
      <c r="GI1350" s="135"/>
      <c r="GJ1350" s="135"/>
      <c r="GK1350" s="135"/>
      <c r="GL1350" s="135"/>
      <c r="GM1350" s="135"/>
      <c r="GN1350" s="135"/>
      <c r="GO1350" s="135"/>
      <c r="GP1350" s="135"/>
      <c r="GQ1350" s="135"/>
      <c r="GR1350" s="135"/>
      <c r="GS1350" s="135"/>
      <c r="GT1350" s="135"/>
      <c r="GU1350" s="135"/>
      <c r="GV1350" s="135"/>
      <c r="GW1350" s="135"/>
      <c r="GX1350" s="135"/>
      <c r="GY1350" s="135"/>
      <c r="GZ1350" s="135"/>
      <c r="HA1350" s="135"/>
      <c r="HB1350" s="135"/>
      <c r="HC1350" s="135"/>
      <c r="HD1350" s="135"/>
      <c r="HE1350" s="135"/>
      <c r="HF1350" s="135"/>
      <c r="HG1350" s="135"/>
      <c r="HH1350" s="135"/>
      <c r="HI1350" s="135"/>
      <c r="HJ1350" s="135"/>
      <c r="HK1350" s="135"/>
      <c r="HL1350" s="135"/>
      <c r="HM1350" s="135"/>
      <c r="HN1350" s="135"/>
      <c r="HO1350" s="135"/>
      <c r="HP1350" s="135"/>
      <c r="HQ1350" s="135"/>
      <c r="HR1350" s="135"/>
      <c r="HS1350" s="135"/>
      <c r="HT1350" s="135"/>
      <c r="HU1350" s="135"/>
      <c r="HV1350" s="135"/>
      <c r="HW1350" s="135"/>
      <c r="HX1350" s="135"/>
      <c r="HY1350" s="135"/>
      <c r="HZ1350" s="135"/>
      <c r="IA1350" s="135"/>
      <c r="IB1350" s="135"/>
      <c r="IC1350" s="135"/>
      <c r="ID1350" s="135"/>
      <c r="IE1350" s="135"/>
      <c r="IF1350" s="135"/>
      <c r="IG1350" s="135"/>
      <c r="IH1350" s="135"/>
      <c r="II1350" s="135"/>
      <c r="IJ1350" s="135"/>
      <c r="IK1350" s="135"/>
      <c r="IL1350" s="135"/>
      <c r="IM1350" s="135"/>
      <c r="IN1350" s="135"/>
      <c r="IO1350" s="135"/>
      <c r="IP1350" s="135"/>
      <c r="IQ1350" s="135"/>
      <c r="IR1350" s="135"/>
      <c r="IS1350" s="135"/>
      <c r="IT1350" s="135"/>
      <c r="IU1350" s="135"/>
      <c r="IV1350" s="135"/>
      <c r="IW1350" s="135"/>
      <c r="IX1350" s="135"/>
      <c r="IY1350" s="135"/>
      <c r="IZ1350" s="135"/>
      <c r="JA1350" s="135"/>
      <c r="JB1350" s="135"/>
      <c r="JC1350" s="135"/>
      <c r="JD1350" s="135"/>
      <c r="JE1350" s="135"/>
      <c r="JF1350" s="135"/>
      <c r="JG1350" s="135"/>
      <c r="JH1350" s="135"/>
      <c r="JI1350" s="135"/>
    </row>
    <row r="1351" spans="1:269" s="821" customFormat="1" ht="29.25" x14ac:dyDescent="0.25">
      <c r="A1351" s="195"/>
      <c r="B1351" s="195">
        <v>1</v>
      </c>
      <c r="C1351" s="588" t="s">
        <v>262</v>
      </c>
      <c r="D1351" s="155"/>
      <c r="E1351" s="155"/>
      <c r="F1351" s="1674">
        <f t="shared" si="1608"/>
        <v>3000</v>
      </c>
      <c r="G1351" s="718">
        <f t="shared" si="1608"/>
        <v>2769.583333333333</v>
      </c>
      <c r="H1351" s="718">
        <f t="shared" si="1608"/>
        <v>3512</v>
      </c>
      <c r="I1351" s="718">
        <f t="shared" si="1608"/>
        <v>126.80607792989321</v>
      </c>
      <c r="J1351" s="2243"/>
      <c r="K1351" s="2243"/>
      <c r="L1351" s="2244"/>
      <c r="M1351" s="2244"/>
      <c r="N1351" s="2244"/>
      <c r="O1351" s="2244"/>
      <c r="P1351" s="2244"/>
      <c r="Q1351" s="2244"/>
      <c r="R1351" s="2241">
        <f t="shared" ref="R1351:AJ1351" si="1633">R1275</f>
        <v>0</v>
      </c>
      <c r="S1351" s="2241">
        <f t="shared" ref="S1351:T1351" si="1634">S1275</f>
        <v>0</v>
      </c>
      <c r="T1351" s="2241">
        <f t="shared" si="1634"/>
        <v>0</v>
      </c>
      <c r="U1351" s="2241">
        <f t="shared" ref="U1351:V1351" si="1635">U1275</f>
        <v>0</v>
      </c>
      <c r="V1351" s="2241">
        <f t="shared" si="1635"/>
        <v>0</v>
      </c>
      <c r="W1351" s="2241">
        <f t="shared" ref="W1351:X1351" si="1636">W1275</f>
        <v>0</v>
      </c>
      <c r="X1351" s="2241">
        <f t="shared" si="1636"/>
        <v>0</v>
      </c>
      <c r="Y1351" s="2241">
        <f t="shared" ref="Y1351:Z1351" si="1637">Y1275</f>
        <v>0</v>
      </c>
      <c r="Z1351" s="2241">
        <f t="shared" si="1637"/>
        <v>0</v>
      </c>
      <c r="AA1351" s="2241">
        <f t="shared" ref="AA1351:AB1351" si="1638">AA1275</f>
        <v>0</v>
      </c>
      <c r="AB1351" s="2241">
        <f t="shared" si="1638"/>
        <v>0</v>
      </c>
      <c r="AC1351" s="346">
        <f t="shared" si="1633"/>
        <v>0</v>
      </c>
      <c r="AD1351" s="2241">
        <f t="shared" si="1633"/>
        <v>0</v>
      </c>
      <c r="AE1351" s="963">
        <f t="shared" si="1633"/>
        <v>0</v>
      </c>
      <c r="AF1351" s="2241">
        <f t="shared" si="1633"/>
        <v>0</v>
      </c>
      <c r="AG1351" s="2241">
        <f t="shared" si="1633"/>
        <v>0</v>
      </c>
      <c r="AH1351" s="2364">
        <f t="shared" si="1633"/>
        <v>0</v>
      </c>
      <c r="AI1351" s="2364">
        <f t="shared" si="1633"/>
        <v>0</v>
      </c>
      <c r="AJ1351" s="2241">
        <f t="shared" si="1633"/>
        <v>0</v>
      </c>
      <c r="AK1351" s="2019"/>
      <c r="AL1351" s="2608"/>
      <c r="AM1351" s="135"/>
      <c r="AN1351" s="135"/>
      <c r="AO1351" s="135"/>
      <c r="AP1351" s="135"/>
      <c r="AQ1351" s="135"/>
      <c r="AR1351" s="135"/>
      <c r="AS1351" s="135"/>
      <c r="AT1351" s="135"/>
      <c r="AU1351" s="135"/>
      <c r="AV1351" s="135"/>
      <c r="AW1351" s="135"/>
      <c r="AX1351" s="135"/>
      <c r="AY1351" s="135"/>
      <c r="AZ1351" s="135"/>
      <c r="BA1351" s="135"/>
      <c r="BB1351" s="135"/>
      <c r="BC1351" s="135"/>
      <c r="BD1351" s="135"/>
      <c r="BE1351" s="135"/>
      <c r="BF1351" s="135"/>
      <c r="BG1351" s="135"/>
      <c r="BH1351" s="135"/>
      <c r="BI1351" s="135"/>
      <c r="BJ1351" s="135"/>
      <c r="BK1351" s="135"/>
      <c r="BL1351" s="135"/>
      <c r="BM1351" s="135"/>
      <c r="BN1351" s="135"/>
      <c r="BO1351" s="135"/>
      <c r="BP1351" s="135"/>
      <c r="BQ1351" s="135"/>
      <c r="BR1351" s="135"/>
      <c r="BS1351" s="135"/>
      <c r="BT1351" s="135"/>
      <c r="BU1351" s="135"/>
      <c r="BV1351" s="135"/>
      <c r="BW1351" s="135"/>
      <c r="BX1351" s="135"/>
      <c r="BY1351" s="135"/>
      <c r="BZ1351" s="135"/>
      <c r="CA1351" s="135"/>
      <c r="CB1351" s="135"/>
      <c r="CC1351" s="135"/>
      <c r="CD1351" s="135"/>
      <c r="CE1351" s="135"/>
      <c r="CF1351" s="135"/>
      <c r="CG1351" s="135"/>
      <c r="CH1351" s="135"/>
      <c r="CI1351" s="135"/>
      <c r="CJ1351" s="135"/>
      <c r="CK1351" s="135"/>
      <c r="CL1351" s="135"/>
      <c r="CM1351" s="135"/>
      <c r="CN1351" s="135"/>
      <c r="CO1351" s="135"/>
      <c r="CP1351" s="135"/>
      <c r="CQ1351" s="135"/>
      <c r="CR1351" s="135"/>
      <c r="CS1351" s="135"/>
      <c r="CT1351" s="135"/>
      <c r="CU1351" s="135"/>
      <c r="CV1351" s="135"/>
      <c r="CW1351" s="135"/>
      <c r="CX1351" s="135"/>
      <c r="CY1351" s="135"/>
      <c r="CZ1351" s="135"/>
      <c r="DA1351" s="135"/>
      <c r="DB1351" s="135"/>
      <c r="DC1351" s="135"/>
      <c r="DD1351" s="135"/>
      <c r="DE1351" s="135"/>
      <c r="DF1351" s="135"/>
      <c r="DG1351" s="135"/>
      <c r="DH1351" s="135"/>
      <c r="DI1351" s="135"/>
      <c r="DJ1351" s="135"/>
      <c r="DK1351" s="135"/>
      <c r="DL1351" s="135"/>
      <c r="DM1351" s="135"/>
      <c r="DN1351" s="135"/>
      <c r="DO1351" s="135"/>
      <c r="DP1351" s="135"/>
      <c r="DQ1351" s="135"/>
      <c r="DR1351" s="135"/>
      <c r="DS1351" s="135"/>
      <c r="DT1351" s="135"/>
      <c r="DU1351" s="135"/>
      <c r="DV1351" s="135"/>
      <c r="DW1351" s="135"/>
      <c r="DX1351" s="135"/>
      <c r="DY1351" s="135"/>
      <c r="DZ1351" s="135"/>
      <c r="EA1351" s="135"/>
      <c r="EB1351" s="135"/>
      <c r="EC1351" s="135"/>
      <c r="ED1351" s="135"/>
      <c r="EE1351" s="135"/>
      <c r="EF1351" s="135"/>
      <c r="EG1351" s="135"/>
      <c r="EH1351" s="135"/>
      <c r="EI1351" s="135"/>
      <c r="EJ1351" s="135"/>
      <c r="EK1351" s="135"/>
      <c r="EL1351" s="135"/>
      <c r="EM1351" s="135"/>
      <c r="EN1351" s="135"/>
      <c r="EO1351" s="135"/>
      <c r="EP1351" s="135"/>
      <c r="EQ1351" s="135"/>
      <c r="ER1351" s="135"/>
      <c r="ES1351" s="135"/>
      <c r="ET1351" s="135"/>
      <c r="EU1351" s="135"/>
      <c r="EV1351" s="135"/>
      <c r="EW1351" s="135"/>
      <c r="EX1351" s="135"/>
      <c r="EY1351" s="135"/>
      <c r="EZ1351" s="135"/>
      <c r="FA1351" s="135"/>
      <c r="FB1351" s="135"/>
      <c r="FC1351" s="135"/>
      <c r="FD1351" s="135"/>
      <c r="FE1351" s="135"/>
      <c r="FF1351" s="135"/>
      <c r="FG1351" s="135"/>
      <c r="FH1351" s="135"/>
      <c r="FI1351" s="135"/>
      <c r="FJ1351" s="135"/>
      <c r="FK1351" s="135"/>
      <c r="FL1351" s="135"/>
      <c r="FM1351" s="135"/>
      <c r="FN1351" s="135"/>
      <c r="FO1351" s="135"/>
      <c r="FP1351" s="135"/>
      <c r="FQ1351" s="135"/>
      <c r="FR1351" s="135"/>
      <c r="FS1351" s="135"/>
      <c r="FT1351" s="135"/>
      <c r="FU1351" s="135"/>
      <c r="FV1351" s="135"/>
      <c r="FW1351" s="135"/>
      <c r="FX1351" s="135"/>
      <c r="FY1351" s="135"/>
      <c r="FZ1351" s="135"/>
      <c r="GA1351" s="135"/>
      <c r="GB1351" s="135"/>
      <c r="GC1351" s="135"/>
      <c r="GD1351" s="135"/>
      <c r="GE1351" s="135"/>
      <c r="GF1351" s="135"/>
      <c r="GG1351" s="135"/>
      <c r="GH1351" s="135"/>
      <c r="GI1351" s="135"/>
      <c r="GJ1351" s="135"/>
      <c r="GK1351" s="135"/>
      <c r="GL1351" s="135"/>
      <c r="GM1351" s="135"/>
      <c r="GN1351" s="135"/>
      <c r="GO1351" s="135"/>
      <c r="GP1351" s="135"/>
      <c r="GQ1351" s="135"/>
      <c r="GR1351" s="135"/>
      <c r="GS1351" s="135"/>
      <c r="GT1351" s="135"/>
      <c r="GU1351" s="135"/>
      <c r="GV1351" s="135"/>
      <c r="GW1351" s="135"/>
      <c r="GX1351" s="135"/>
      <c r="GY1351" s="135"/>
      <c r="GZ1351" s="135"/>
      <c r="HA1351" s="135"/>
      <c r="HB1351" s="135"/>
      <c r="HC1351" s="135"/>
      <c r="HD1351" s="135"/>
      <c r="HE1351" s="135"/>
      <c r="HF1351" s="135"/>
      <c r="HG1351" s="135"/>
      <c r="HH1351" s="135"/>
      <c r="HI1351" s="135"/>
      <c r="HJ1351" s="135"/>
      <c r="HK1351" s="135"/>
      <c r="HL1351" s="135"/>
      <c r="HM1351" s="135"/>
      <c r="HN1351" s="135"/>
      <c r="HO1351" s="135"/>
      <c r="HP1351" s="135"/>
      <c r="HQ1351" s="135"/>
      <c r="HR1351" s="135"/>
      <c r="HS1351" s="135"/>
      <c r="HT1351" s="135"/>
      <c r="HU1351" s="135"/>
      <c r="HV1351" s="135"/>
      <c r="HW1351" s="135"/>
      <c r="HX1351" s="135"/>
      <c r="HY1351" s="135"/>
      <c r="HZ1351" s="135"/>
      <c r="IA1351" s="135"/>
      <c r="IB1351" s="135"/>
      <c r="IC1351" s="135"/>
      <c r="ID1351" s="135"/>
      <c r="IE1351" s="135"/>
      <c r="IF1351" s="135"/>
      <c r="IG1351" s="135"/>
      <c r="IH1351" s="135"/>
      <c r="II1351" s="135"/>
      <c r="IJ1351" s="135"/>
      <c r="IK1351" s="135"/>
      <c r="IL1351" s="135"/>
      <c r="IM1351" s="135"/>
      <c r="IN1351" s="135"/>
      <c r="IO1351" s="135"/>
      <c r="IP1351" s="135"/>
      <c r="IQ1351" s="135"/>
      <c r="IR1351" s="135"/>
      <c r="IS1351" s="135"/>
      <c r="IT1351" s="135"/>
      <c r="IU1351" s="135"/>
      <c r="IV1351" s="135"/>
      <c r="IW1351" s="135"/>
      <c r="IX1351" s="135"/>
      <c r="IY1351" s="135"/>
      <c r="IZ1351" s="135"/>
      <c r="JA1351" s="135"/>
      <c r="JB1351" s="135"/>
      <c r="JC1351" s="135"/>
      <c r="JD1351" s="135"/>
      <c r="JE1351" s="135"/>
      <c r="JF1351" s="135"/>
      <c r="JG1351" s="135"/>
      <c r="JH1351" s="135"/>
      <c r="JI1351" s="135"/>
    </row>
    <row r="1352" spans="1:269" s="821" customFormat="1" ht="29.25" x14ac:dyDescent="0.25">
      <c r="A1352" s="195"/>
      <c r="B1352" s="195">
        <v>1</v>
      </c>
      <c r="C1352" s="588" t="s">
        <v>134</v>
      </c>
      <c r="D1352" s="155"/>
      <c r="E1352" s="155"/>
      <c r="F1352" s="1674">
        <f t="shared" si="1608"/>
        <v>153501.38571428572</v>
      </c>
      <c r="G1352" s="718">
        <f t="shared" si="1608"/>
        <v>140731.76190476189</v>
      </c>
      <c r="H1352" s="718">
        <f t="shared" si="1608"/>
        <v>79815.387619047615</v>
      </c>
      <c r="I1352" s="718">
        <f t="shared" si="1608"/>
        <v>56.714551526087966</v>
      </c>
      <c r="J1352" s="2243"/>
      <c r="K1352" s="2243"/>
      <c r="L1352" s="2244"/>
      <c r="M1352" s="2244"/>
      <c r="N1352" s="2244"/>
      <c r="O1352" s="2244"/>
      <c r="P1352" s="2244"/>
      <c r="Q1352" s="2244"/>
      <c r="R1352" s="2241">
        <f t="shared" ref="R1352:AJ1352" si="1639">R1276</f>
        <v>206898.02495200001</v>
      </c>
      <c r="S1352" s="2241">
        <f t="shared" ref="S1352:T1352" si="1640">S1276</f>
        <v>206898.02495200001</v>
      </c>
      <c r="T1352" s="2241">
        <f t="shared" si="1640"/>
        <v>181892.87687199999</v>
      </c>
      <c r="U1352" s="2241">
        <f t="shared" ref="U1352:V1352" si="1641">U1276</f>
        <v>181892.87687199999</v>
      </c>
      <c r="V1352" s="2241">
        <f t="shared" si="1641"/>
        <v>181892.87687199999</v>
      </c>
      <c r="W1352" s="2241">
        <f t="shared" ref="W1352:X1352" si="1642">W1276</f>
        <v>181892.87687199999</v>
      </c>
      <c r="X1352" s="2241">
        <f t="shared" si="1642"/>
        <v>181892.87687199999</v>
      </c>
      <c r="Y1352" s="2241">
        <f t="shared" ref="Y1352:Z1352" si="1643">Y1276</f>
        <v>182542.23687199998</v>
      </c>
      <c r="Z1352" s="2241">
        <f t="shared" si="1643"/>
        <v>182542.23687199998</v>
      </c>
      <c r="AA1352" s="2241">
        <f t="shared" ref="AA1352:AB1352" si="1644">AA1276</f>
        <v>182542.23687199998</v>
      </c>
      <c r="AB1352" s="2241">
        <f t="shared" si="1644"/>
        <v>180101.34519199998</v>
      </c>
      <c r="AC1352" s="346">
        <f t="shared" si="1639"/>
        <v>166450.93176066666</v>
      </c>
      <c r="AD1352" s="2241">
        <f t="shared" si="1639"/>
        <v>146830.32319999998</v>
      </c>
      <c r="AE1352" s="963">
        <f t="shared" si="1639"/>
        <v>0</v>
      </c>
      <c r="AF1352" s="2241">
        <f t="shared" si="1639"/>
        <v>-36.518000000000001</v>
      </c>
      <c r="AG1352" s="2241">
        <f t="shared" si="1639"/>
        <v>-19620.608560666693</v>
      </c>
      <c r="AH1352" s="2364">
        <f t="shared" si="1639"/>
        <v>-7.0540900000000004</v>
      </c>
      <c r="AI1352" s="2364">
        <f t="shared" si="1639"/>
        <v>-584.60395999999992</v>
      </c>
      <c r="AJ1352" s="2241">
        <f t="shared" si="1639"/>
        <v>146209.20123999997</v>
      </c>
      <c r="AK1352" s="2019"/>
      <c r="AL1352" s="2608"/>
      <c r="AM1352" s="135"/>
      <c r="AN1352" s="135"/>
      <c r="AO1352" s="135"/>
      <c r="AP1352" s="135"/>
      <c r="AQ1352" s="135"/>
      <c r="AR1352" s="135"/>
      <c r="AS1352" s="135"/>
      <c r="AT1352" s="135"/>
      <c r="AU1352" s="135"/>
      <c r="AV1352" s="135"/>
      <c r="AW1352" s="135"/>
      <c r="AX1352" s="135"/>
      <c r="AY1352" s="135"/>
      <c r="AZ1352" s="135"/>
      <c r="BA1352" s="135"/>
      <c r="BB1352" s="135"/>
      <c r="BC1352" s="135"/>
      <c r="BD1352" s="135"/>
      <c r="BE1352" s="135"/>
      <c r="BF1352" s="135"/>
      <c r="BG1352" s="135"/>
      <c r="BH1352" s="135"/>
      <c r="BI1352" s="135"/>
      <c r="BJ1352" s="135"/>
      <c r="BK1352" s="135"/>
      <c r="BL1352" s="135"/>
      <c r="BM1352" s="135"/>
      <c r="BN1352" s="135"/>
      <c r="BO1352" s="135"/>
      <c r="BP1352" s="135"/>
      <c r="BQ1352" s="135"/>
      <c r="BR1352" s="135"/>
      <c r="BS1352" s="135"/>
      <c r="BT1352" s="135"/>
      <c r="BU1352" s="135"/>
      <c r="BV1352" s="135"/>
      <c r="BW1352" s="135"/>
      <c r="BX1352" s="135"/>
      <c r="BY1352" s="135"/>
      <c r="BZ1352" s="135"/>
      <c r="CA1352" s="135"/>
      <c r="CB1352" s="135"/>
      <c r="CC1352" s="135"/>
      <c r="CD1352" s="135"/>
      <c r="CE1352" s="135"/>
      <c r="CF1352" s="135"/>
      <c r="CG1352" s="135"/>
      <c r="CH1352" s="135"/>
      <c r="CI1352" s="135"/>
      <c r="CJ1352" s="135"/>
      <c r="CK1352" s="135"/>
      <c r="CL1352" s="135"/>
      <c r="CM1352" s="135"/>
      <c r="CN1352" s="135"/>
      <c r="CO1352" s="135"/>
      <c r="CP1352" s="135"/>
      <c r="CQ1352" s="135"/>
      <c r="CR1352" s="135"/>
      <c r="CS1352" s="135"/>
      <c r="CT1352" s="135"/>
      <c r="CU1352" s="135"/>
      <c r="CV1352" s="135"/>
      <c r="CW1352" s="135"/>
      <c r="CX1352" s="135"/>
      <c r="CY1352" s="135"/>
      <c r="CZ1352" s="135"/>
      <c r="DA1352" s="135"/>
      <c r="DB1352" s="135"/>
      <c r="DC1352" s="135"/>
      <c r="DD1352" s="135"/>
      <c r="DE1352" s="135"/>
      <c r="DF1352" s="135"/>
      <c r="DG1352" s="135"/>
      <c r="DH1352" s="135"/>
      <c r="DI1352" s="135"/>
      <c r="DJ1352" s="135"/>
      <c r="DK1352" s="135"/>
      <c r="DL1352" s="135"/>
      <c r="DM1352" s="135"/>
      <c r="DN1352" s="135"/>
      <c r="DO1352" s="135"/>
      <c r="DP1352" s="135"/>
      <c r="DQ1352" s="135"/>
      <c r="DR1352" s="135"/>
      <c r="DS1352" s="135"/>
      <c r="DT1352" s="135"/>
      <c r="DU1352" s="135"/>
      <c r="DV1352" s="135"/>
      <c r="DW1352" s="135"/>
      <c r="DX1352" s="135"/>
      <c r="DY1352" s="135"/>
      <c r="DZ1352" s="135"/>
      <c r="EA1352" s="135"/>
      <c r="EB1352" s="135"/>
      <c r="EC1352" s="135"/>
      <c r="ED1352" s="135"/>
      <c r="EE1352" s="135"/>
      <c r="EF1352" s="135"/>
      <c r="EG1352" s="135"/>
      <c r="EH1352" s="135"/>
      <c r="EI1352" s="135"/>
      <c r="EJ1352" s="135"/>
      <c r="EK1352" s="135"/>
      <c r="EL1352" s="135"/>
      <c r="EM1352" s="135"/>
      <c r="EN1352" s="135"/>
      <c r="EO1352" s="135"/>
      <c r="EP1352" s="135"/>
      <c r="EQ1352" s="135"/>
      <c r="ER1352" s="135"/>
      <c r="ES1352" s="135"/>
      <c r="ET1352" s="135"/>
      <c r="EU1352" s="135"/>
      <c r="EV1352" s="135"/>
      <c r="EW1352" s="135"/>
      <c r="EX1352" s="135"/>
      <c r="EY1352" s="135"/>
      <c r="EZ1352" s="135"/>
      <c r="FA1352" s="135"/>
      <c r="FB1352" s="135"/>
      <c r="FC1352" s="135"/>
      <c r="FD1352" s="135"/>
      <c r="FE1352" s="135"/>
      <c r="FF1352" s="135"/>
      <c r="FG1352" s="135"/>
      <c r="FH1352" s="135"/>
      <c r="FI1352" s="135"/>
      <c r="FJ1352" s="135"/>
      <c r="FK1352" s="135"/>
      <c r="FL1352" s="135"/>
      <c r="FM1352" s="135"/>
      <c r="FN1352" s="135"/>
      <c r="FO1352" s="135"/>
      <c r="FP1352" s="135"/>
      <c r="FQ1352" s="135"/>
      <c r="FR1352" s="135"/>
      <c r="FS1352" s="135"/>
      <c r="FT1352" s="135"/>
      <c r="FU1352" s="135"/>
      <c r="FV1352" s="135"/>
      <c r="FW1352" s="135"/>
      <c r="FX1352" s="135"/>
      <c r="FY1352" s="135"/>
      <c r="FZ1352" s="135"/>
      <c r="GA1352" s="135"/>
      <c r="GB1352" s="135"/>
      <c r="GC1352" s="135"/>
      <c r="GD1352" s="135"/>
      <c r="GE1352" s="135"/>
      <c r="GF1352" s="135"/>
      <c r="GG1352" s="135"/>
      <c r="GH1352" s="135"/>
      <c r="GI1352" s="135"/>
      <c r="GJ1352" s="135"/>
      <c r="GK1352" s="135"/>
      <c r="GL1352" s="135"/>
      <c r="GM1352" s="135"/>
      <c r="GN1352" s="135"/>
      <c r="GO1352" s="135"/>
      <c r="GP1352" s="135"/>
      <c r="GQ1352" s="135"/>
      <c r="GR1352" s="135"/>
      <c r="GS1352" s="135"/>
      <c r="GT1352" s="135"/>
      <c r="GU1352" s="135"/>
      <c r="GV1352" s="135"/>
      <c r="GW1352" s="135"/>
      <c r="GX1352" s="135"/>
      <c r="GY1352" s="135"/>
      <c r="GZ1352" s="135"/>
      <c r="HA1352" s="135"/>
      <c r="HB1352" s="135"/>
      <c r="HC1352" s="135"/>
      <c r="HD1352" s="135"/>
      <c r="HE1352" s="135"/>
      <c r="HF1352" s="135"/>
      <c r="HG1352" s="135"/>
      <c r="HH1352" s="135"/>
      <c r="HI1352" s="135"/>
      <c r="HJ1352" s="135"/>
      <c r="HK1352" s="135"/>
      <c r="HL1352" s="135"/>
      <c r="HM1352" s="135"/>
      <c r="HN1352" s="135"/>
      <c r="HO1352" s="135"/>
      <c r="HP1352" s="135"/>
      <c r="HQ1352" s="135"/>
      <c r="HR1352" s="135"/>
      <c r="HS1352" s="135"/>
      <c r="HT1352" s="135"/>
      <c r="HU1352" s="135"/>
      <c r="HV1352" s="135"/>
      <c r="HW1352" s="135"/>
      <c r="HX1352" s="135"/>
      <c r="HY1352" s="135"/>
      <c r="HZ1352" s="135"/>
      <c r="IA1352" s="135"/>
      <c r="IB1352" s="135"/>
      <c r="IC1352" s="135"/>
      <c r="ID1352" s="135"/>
      <c r="IE1352" s="135"/>
      <c r="IF1352" s="135"/>
      <c r="IG1352" s="135"/>
      <c r="IH1352" s="135"/>
      <c r="II1352" s="135"/>
      <c r="IJ1352" s="135"/>
      <c r="IK1352" s="135"/>
      <c r="IL1352" s="135"/>
      <c r="IM1352" s="135"/>
      <c r="IN1352" s="135"/>
      <c r="IO1352" s="135"/>
      <c r="IP1352" s="135"/>
      <c r="IQ1352" s="135"/>
      <c r="IR1352" s="135"/>
      <c r="IS1352" s="135"/>
      <c r="IT1352" s="135"/>
      <c r="IU1352" s="135"/>
      <c r="IV1352" s="135"/>
      <c r="IW1352" s="135"/>
      <c r="IX1352" s="135"/>
      <c r="IY1352" s="135"/>
      <c r="IZ1352" s="135"/>
      <c r="JA1352" s="135"/>
      <c r="JB1352" s="135"/>
      <c r="JC1352" s="135"/>
      <c r="JD1352" s="135"/>
      <c r="JE1352" s="135"/>
      <c r="JF1352" s="135"/>
      <c r="JG1352" s="135"/>
      <c r="JH1352" s="135"/>
      <c r="JI1352" s="135"/>
    </row>
    <row r="1353" spans="1:269" x14ac:dyDescent="0.25">
      <c r="A1353" s="195">
        <v>1</v>
      </c>
      <c r="B1353" s="195">
        <v>1</v>
      </c>
      <c r="C1353" s="691" t="s">
        <v>0</v>
      </c>
      <c r="D1353" s="2365"/>
      <c r="E1353" s="2365"/>
      <c r="F1353" s="2366">
        <f>SUM(F1282)</f>
        <v>760</v>
      </c>
      <c r="G1353" s="2367">
        <f>SUM(G1282)</f>
        <v>698</v>
      </c>
      <c r="H1353" s="2367">
        <f>SUM(H1282)</f>
        <v>705</v>
      </c>
      <c r="I1353" s="2367">
        <f t="shared" ref="I1353:I1359" si="1645">H1353/G1353*100</f>
        <v>101.0028653295129</v>
      </c>
      <c r="J1353" s="2241">
        <f>L1353/F1353</f>
        <v>8.9565789473684205</v>
      </c>
      <c r="K1353" s="2241">
        <f>N1353/H1353</f>
        <v>9.859574468085107</v>
      </c>
      <c r="L1353" s="2367">
        <f>SUM(L1282)</f>
        <v>6807</v>
      </c>
      <c r="M1353" s="2367">
        <f>SUM(M1282)</f>
        <v>6240</v>
      </c>
      <c r="N1353" s="2367">
        <f>SUM(N1282)</f>
        <v>6951</v>
      </c>
      <c r="O1353" s="2367">
        <f>N1353/M1353*100</f>
        <v>111.39423076923076</v>
      </c>
      <c r="P1353" s="2367">
        <f>SUM(P1282)</f>
        <v>23</v>
      </c>
      <c r="Q1353" s="1666">
        <f>N1353/$C$3*12/P1353</f>
        <v>329.69169960474306</v>
      </c>
      <c r="R1353" s="2368">
        <f t="shared" ref="R1353:AJ1353" si="1646">SUM(R1282)</f>
        <v>0</v>
      </c>
      <c r="S1353" s="2368">
        <f t="shared" ref="S1353:T1353" si="1647">SUM(S1282)</f>
        <v>0</v>
      </c>
      <c r="T1353" s="2368">
        <f t="shared" si="1647"/>
        <v>0</v>
      </c>
      <c r="U1353" s="2368">
        <f t="shared" ref="U1353:V1353" si="1648">SUM(U1282)</f>
        <v>0</v>
      </c>
      <c r="V1353" s="2368">
        <f t="shared" si="1648"/>
        <v>0</v>
      </c>
      <c r="W1353" s="2368">
        <f t="shared" ref="W1353:X1353" si="1649">SUM(W1282)</f>
        <v>0</v>
      </c>
      <c r="X1353" s="2368">
        <f t="shared" si="1649"/>
        <v>0</v>
      </c>
      <c r="Y1353" s="2368">
        <f t="shared" ref="Y1353:Z1353" si="1650">SUM(Y1282)</f>
        <v>0</v>
      </c>
      <c r="Z1353" s="2368">
        <f t="shared" si="1650"/>
        <v>0</v>
      </c>
      <c r="AA1353" s="2368">
        <f t="shared" ref="AA1353:AB1353" si="1651">SUM(AA1282)</f>
        <v>0</v>
      </c>
      <c r="AB1353" s="2368">
        <f t="shared" si="1651"/>
        <v>0</v>
      </c>
      <c r="AC1353" s="346">
        <f t="shared" si="1646"/>
        <v>0</v>
      </c>
      <c r="AD1353" s="2368">
        <f t="shared" si="1646"/>
        <v>0</v>
      </c>
      <c r="AE1353" s="2369">
        <f t="shared" si="1646"/>
        <v>0</v>
      </c>
      <c r="AF1353" s="2368">
        <f t="shared" si="1646"/>
        <v>0</v>
      </c>
      <c r="AG1353" s="2368">
        <f t="shared" si="1646"/>
        <v>0</v>
      </c>
      <c r="AH1353" s="2368">
        <f t="shared" si="1646"/>
        <v>0</v>
      </c>
      <c r="AI1353" s="2368">
        <f t="shared" si="1646"/>
        <v>0</v>
      </c>
      <c r="AJ1353" s="2368">
        <f t="shared" si="1646"/>
        <v>0</v>
      </c>
      <c r="AK1353" s="2019"/>
    </row>
    <row r="1354" spans="1:269" x14ac:dyDescent="0.25">
      <c r="A1354" s="195">
        <v>1</v>
      </c>
      <c r="B1354" s="195">
        <v>1</v>
      </c>
      <c r="C1354" s="692" t="s">
        <v>16</v>
      </c>
      <c r="D1354" s="692"/>
      <c r="E1354" s="692"/>
      <c r="F1354" s="1839">
        <f t="shared" ref="F1354:H1355" si="1652">SUM(F1287)</f>
        <v>603</v>
      </c>
      <c r="G1354" s="2370">
        <f t="shared" si="1652"/>
        <v>552</v>
      </c>
      <c r="H1354" s="2370">
        <f t="shared" si="1652"/>
        <v>716</v>
      </c>
      <c r="I1354" s="2370">
        <f t="shared" si="1645"/>
        <v>129.71014492753622</v>
      </c>
      <c r="J1354" s="346">
        <f>L1354/F1354</f>
        <v>6.8391376451077948</v>
      </c>
      <c r="K1354" s="346">
        <f>N1354/H1354</f>
        <v>7.5935754189944138</v>
      </c>
      <c r="L1354" s="2370">
        <f t="shared" ref="L1354:N1355" si="1653">SUM(L1287)</f>
        <v>4124</v>
      </c>
      <c r="M1354" s="2370">
        <f t="shared" si="1653"/>
        <v>3780</v>
      </c>
      <c r="N1354" s="2370">
        <f t="shared" si="1653"/>
        <v>5437</v>
      </c>
      <c r="O1354" s="2370">
        <f>N1354/M1354*100</f>
        <v>143.83597883597884</v>
      </c>
      <c r="P1354" s="2370">
        <f>SUM(P1287)</f>
        <v>17</v>
      </c>
      <c r="Q1354" s="1666">
        <f>N1354/$C$3*12/P1354</f>
        <v>348.89839572192511</v>
      </c>
      <c r="R1354" s="2371">
        <f t="shared" ref="R1354:AJ1354" si="1654">SUM(R1287)</f>
        <v>0</v>
      </c>
      <c r="S1354" s="2371">
        <f t="shared" ref="S1354:T1354" si="1655">SUM(S1287)</f>
        <v>0</v>
      </c>
      <c r="T1354" s="2371">
        <f t="shared" si="1655"/>
        <v>0</v>
      </c>
      <c r="U1354" s="2371">
        <f t="shared" ref="U1354:V1354" si="1656">SUM(U1287)</f>
        <v>0</v>
      </c>
      <c r="V1354" s="2371">
        <f t="shared" si="1656"/>
        <v>0</v>
      </c>
      <c r="W1354" s="2371">
        <f t="shared" ref="W1354:X1354" si="1657">SUM(W1287)</f>
        <v>0</v>
      </c>
      <c r="X1354" s="2371">
        <f t="shared" si="1657"/>
        <v>0</v>
      </c>
      <c r="Y1354" s="2371">
        <f t="shared" ref="Y1354:Z1354" si="1658">SUM(Y1287)</f>
        <v>0</v>
      </c>
      <c r="Z1354" s="2371">
        <f t="shared" si="1658"/>
        <v>0</v>
      </c>
      <c r="AA1354" s="2371">
        <f t="shared" ref="AA1354:AB1354" si="1659">SUM(AA1287)</f>
        <v>0</v>
      </c>
      <c r="AB1354" s="2371">
        <f t="shared" si="1659"/>
        <v>0</v>
      </c>
      <c r="AC1354" s="346">
        <f t="shared" si="1654"/>
        <v>0</v>
      </c>
      <c r="AD1354" s="2371">
        <f t="shared" si="1654"/>
        <v>0</v>
      </c>
      <c r="AE1354" s="2372">
        <f t="shared" si="1654"/>
        <v>0</v>
      </c>
      <c r="AF1354" s="2371">
        <f t="shared" si="1654"/>
        <v>0</v>
      </c>
      <c r="AG1354" s="2371">
        <f t="shared" si="1654"/>
        <v>0</v>
      </c>
      <c r="AH1354" s="2371">
        <f t="shared" si="1654"/>
        <v>0</v>
      </c>
      <c r="AI1354" s="2371">
        <f t="shared" si="1654"/>
        <v>0</v>
      </c>
      <c r="AJ1354" s="2371">
        <f t="shared" si="1654"/>
        <v>0</v>
      </c>
      <c r="AK1354" s="2019"/>
    </row>
    <row r="1355" spans="1:269" ht="29.25" x14ac:dyDescent="0.25">
      <c r="A1355" s="195">
        <v>1</v>
      </c>
      <c r="B1355" s="195">
        <v>1</v>
      </c>
      <c r="C1355" s="688" t="s">
        <v>136</v>
      </c>
      <c r="D1355" s="688"/>
      <c r="E1355" s="688"/>
      <c r="F1355" s="1680">
        <f t="shared" si="1652"/>
        <v>1363</v>
      </c>
      <c r="G1355" s="1687">
        <f t="shared" si="1652"/>
        <v>1250</v>
      </c>
      <c r="H1355" s="1687">
        <f t="shared" si="1652"/>
        <v>1421</v>
      </c>
      <c r="I1355" s="1687">
        <f t="shared" si="1645"/>
        <v>113.68</v>
      </c>
      <c r="J1355" s="346">
        <f>L1355/F1355</f>
        <v>8.019809244314013</v>
      </c>
      <c r="K1355" s="346">
        <f>N1355/H1355</f>
        <v>8.7178043631245608</v>
      </c>
      <c r="L1355" s="1687">
        <f t="shared" si="1653"/>
        <v>10931</v>
      </c>
      <c r="M1355" s="1687">
        <f t="shared" si="1653"/>
        <v>10020</v>
      </c>
      <c r="N1355" s="1687">
        <f t="shared" si="1653"/>
        <v>12388</v>
      </c>
      <c r="O1355" s="1687">
        <f>N1355/M1355*100</f>
        <v>123.63273453093812</v>
      </c>
      <c r="P1355" s="1687">
        <f>SUM(P1288)</f>
        <v>40</v>
      </c>
      <c r="Q1355" s="1666">
        <f>N1355/$C$3*12/P1355</f>
        <v>337.85454545454547</v>
      </c>
      <c r="R1355" s="2240">
        <f t="shared" ref="R1355:AJ1355" si="1660">SUM(R1288)</f>
        <v>23501.22336</v>
      </c>
      <c r="S1355" s="2240">
        <f t="shared" ref="S1355:T1355" si="1661">SUM(S1288)</f>
        <v>23501.22336</v>
      </c>
      <c r="T1355" s="2240">
        <f t="shared" si="1661"/>
        <v>36278.73971181333</v>
      </c>
      <c r="U1355" s="2240">
        <f t="shared" ref="U1355:V1355" si="1662">SUM(U1288)</f>
        <v>36278.73971181333</v>
      </c>
      <c r="V1355" s="2240">
        <f t="shared" si="1662"/>
        <v>36278.73971181333</v>
      </c>
      <c r="W1355" s="2240">
        <f t="shared" ref="W1355:X1355" si="1663">SUM(W1288)</f>
        <v>36278.73971181333</v>
      </c>
      <c r="X1355" s="2240">
        <f t="shared" si="1663"/>
        <v>36278.73971181333</v>
      </c>
      <c r="Y1355" s="2240">
        <f t="shared" ref="Y1355:Z1355" si="1664">SUM(Y1288)</f>
        <v>36738.427984736001</v>
      </c>
      <c r="Z1355" s="2240">
        <f t="shared" si="1664"/>
        <v>36738.427984736001</v>
      </c>
      <c r="AA1355" s="2240">
        <f t="shared" ref="AA1355:AB1355" si="1665">SUM(AA1288)</f>
        <v>36738.427984736001</v>
      </c>
      <c r="AB1355" s="2240">
        <f t="shared" si="1665"/>
        <v>35718.498965535997</v>
      </c>
      <c r="AC1355" s="346">
        <f t="shared" si="1660"/>
        <v>32900.338905370125</v>
      </c>
      <c r="AD1355" s="2240">
        <f t="shared" si="1660"/>
        <v>32051.832580000002</v>
      </c>
      <c r="AE1355" s="2290">
        <f t="shared" si="1660"/>
        <v>0</v>
      </c>
      <c r="AF1355" s="2240">
        <f t="shared" si="1660"/>
        <v>0</v>
      </c>
      <c r="AG1355" s="2240">
        <f t="shared" si="1660"/>
        <v>-848.50632537012279</v>
      </c>
      <c r="AH1355" s="2240">
        <f t="shared" si="1660"/>
        <v>0</v>
      </c>
      <c r="AI1355" s="2240">
        <f t="shared" si="1660"/>
        <v>-425.00357000000002</v>
      </c>
      <c r="AJ1355" s="2240">
        <f t="shared" si="1660"/>
        <v>31626.829010000001</v>
      </c>
      <c r="AK1355" s="2019"/>
    </row>
    <row r="1356" spans="1:269" x14ac:dyDescent="0.25">
      <c r="A1356" s="195">
        <v>1</v>
      </c>
      <c r="B1356" s="195">
        <v>1</v>
      </c>
      <c r="C1356" s="693" t="s">
        <v>197</v>
      </c>
      <c r="D1356" s="693"/>
      <c r="E1356" s="693"/>
      <c r="F1356" s="1873">
        <f t="shared" ref="F1356:H1359" si="1666">F1289</f>
        <v>7300</v>
      </c>
      <c r="G1356" s="2374">
        <f t="shared" si="1666"/>
        <v>6692</v>
      </c>
      <c r="H1356" s="2374">
        <f t="shared" si="1666"/>
        <v>5807</v>
      </c>
      <c r="I1356" s="2374">
        <f t="shared" si="1645"/>
        <v>86.775254034668265</v>
      </c>
      <c r="J1356" s="343"/>
      <c r="K1356" s="343"/>
      <c r="L1356" s="2374"/>
      <c r="M1356" s="2374"/>
      <c r="N1356" s="2374"/>
      <c r="O1356" s="2374"/>
      <c r="P1356" s="2374"/>
      <c r="Q1356" s="1876"/>
      <c r="R1356" s="2375">
        <f t="shared" ref="R1356:AJ1356" si="1667">R1289</f>
        <v>0</v>
      </c>
      <c r="S1356" s="2375">
        <f t="shared" ref="S1356:T1356" si="1668">S1289</f>
        <v>0</v>
      </c>
      <c r="T1356" s="2375">
        <f t="shared" si="1668"/>
        <v>0</v>
      </c>
      <c r="U1356" s="2375">
        <f t="shared" ref="U1356:V1356" si="1669">U1289</f>
        <v>0</v>
      </c>
      <c r="V1356" s="2375">
        <f t="shared" si="1669"/>
        <v>0</v>
      </c>
      <c r="W1356" s="2375">
        <f t="shared" ref="W1356:X1356" si="1670">W1289</f>
        <v>0</v>
      </c>
      <c r="X1356" s="2375">
        <f t="shared" si="1670"/>
        <v>0</v>
      </c>
      <c r="Y1356" s="2375">
        <f t="shared" ref="Y1356:Z1356" si="1671">Y1289</f>
        <v>0</v>
      </c>
      <c r="Z1356" s="2375">
        <f t="shared" si="1671"/>
        <v>0</v>
      </c>
      <c r="AA1356" s="2375">
        <f t="shared" ref="AA1356:AB1356" si="1672">AA1289</f>
        <v>0</v>
      </c>
      <c r="AB1356" s="2375">
        <f t="shared" si="1672"/>
        <v>0</v>
      </c>
      <c r="AC1356" s="346">
        <f t="shared" si="1667"/>
        <v>0</v>
      </c>
      <c r="AD1356" s="2375">
        <f t="shared" si="1667"/>
        <v>0</v>
      </c>
      <c r="AE1356" s="2376">
        <f t="shared" si="1667"/>
        <v>0</v>
      </c>
      <c r="AF1356" s="2375">
        <f t="shared" si="1667"/>
        <v>0</v>
      </c>
      <c r="AG1356" s="2375">
        <f t="shared" si="1667"/>
        <v>0</v>
      </c>
      <c r="AH1356" s="2375">
        <f t="shared" si="1667"/>
        <v>0</v>
      </c>
      <c r="AI1356" s="2375">
        <f t="shared" si="1667"/>
        <v>0</v>
      </c>
      <c r="AJ1356" s="2375">
        <f t="shared" si="1667"/>
        <v>0</v>
      </c>
      <c r="AK1356" s="2019"/>
    </row>
    <row r="1357" spans="1:269" x14ac:dyDescent="0.25">
      <c r="A1357" s="195">
        <v>1</v>
      </c>
      <c r="B1357" s="195">
        <v>1</v>
      </c>
      <c r="C1357" s="690" t="s">
        <v>198</v>
      </c>
      <c r="D1357" s="690"/>
      <c r="E1357" s="690"/>
      <c r="F1357" s="1877">
        <f t="shared" si="1666"/>
        <v>7295</v>
      </c>
      <c r="G1357" s="2377">
        <f t="shared" si="1666"/>
        <v>6687</v>
      </c>
      <c r="H1357" s="2377">
        <f t="shared" si="1666"/>
        <v>5807</v>
      </c>
      <c r="I1357" s="2377">
        <f t="shared" si="1645"/>
        <v>86.840137580379846</v>
      </c>
      <c r="J1357" s="2253"/>
      <c r="K1357" s="2253"/>
      <c r="L1357" s="2377"/>
      <c r="M1357" s="2377"/>
      <c r="N1357" s="2377"/>
      <c r="O1357" s="2377"/>
      <c r="P1357" s="2377"/>
      <c r="Q1357" s="1694"/>
      <c r="R1357" s="2378">
        <f t="shared" ref="R1357:AJ1357" si="1673">R1290</f>
        <v>0</v>
      </c>
      <c r="S1357" s="2378">
        <f t="shared" ref="S1357:T1357" si="1674">S1290</f>
        <v>0</v>
      </c>
      <c r="T1357" s="2378">
        <f t="shared" si="1674"/>
        <v>0</v>
      </c>
      <c r="U1357" s="2378">
        <f t="shared" ref="U1357:V1357" si="1675">U1290</f>
        <v>0</v>
      </c>
      <c r="V1357" s="2378">
        <f t="shared" si="1675"/>
        <v>0</v>
      </c>
      <c r="W1357" s="2378">
        <f t="shared" ref="W1357:X1357" si="1676">W1290</f>
        <v>0</v>
      </c>
      <c r="X1357" s="2378">
        <f t="shared" si="1676"/>
        <v>0</v>
      </c>
      <c r="Y1357" s="2378">
        <f t="shared" ref="Y1357:Z1357" si="1677">Y1290</f>
        <v>0</v>
      </c>
      <c r="Z1357" s="2378">
        <f t="shared" si="1677"/>
        <v>0</v>
      </c>
      <c r="AA1357" s="2378">
        <f t="shared" ref="AA1357:AB1357" si="1678">AA1290</f>
        <v>0</v>
      </c>
      <c r="AB1357" s="2378">
        <f t="shared" si="1678"/>
        <v>0</v>
      </c>
      <c r="AC1357" s="346">
        <f t="shared" si="1673"/>
        <v>0</v>
      </c>
      <c r="AD1357" s="2378">
        <f t="shared" si="1673"/>
        <v>0</v>
      </c>
      <c r="AE1357" s="2379">
        <f t="shared" si="1673"/>
        <v>0</v>
      </c>
      <c r="AF1357" s="2378">
        <f t="shared" si="1673"/>
        <v>0</v>
      </c>
      <c r="AG1357" s="2378">
        <f t="shared" si="1673"/>
        <v>0</v>
      </c>
      <c r="AH1357" s="2378">
        <f t="shared" si="1673"/>
        <v>0</v>
      </c>
      <c r="AI1357" s="2378">
        <f t="shared" si="1673"/>
        <v>0</v>
      </c>
      <c r="AJ1357" s="2378">
        <f t="shared" si="1673"/>
        <v>0</v>
      </c>
      <c r="AK1357" s="2019"/>
    </row>
    <row r="1358" spans="1:269" ht="30" x14ac:dyDescent="0.25">
      <c r="A1358" s="195">
        <v>1</v>
      </c>
      <c r="B1358" s="195">
        <v>1</v>
      </c>
      <c r="C1358" s="694" t="s">
        <v>199</v>
      </c>
      <c r="D1358" s="2381"/>
      <c r="E1358" s="2381"/>
      <c r="F1358" s="1877">
        <f t="shared" si="1666"/>
        <v>5</v>
      </c>
      <c r="G1358" s="2370">
        <f t="shared" si="1666"/>
        <v>5</v>
      </c>
      <c r="H1358" s="2370">
        <f t="shared" si="1666"/>
        <v>0</v>
      </c>
      <c r="I1358" s="2370">
        <f t="shared" si="1645"/>
        <v>0</v>
      </c>
      <c r="J1358" s="2253"/>
      <c r="K1358" s="2241"/>
      <c r="L1358" s="2370"/>
      <c r="M1358" s="2370"/>
      <c r="N1358" s="2370"/>
      <c r="O1358" s="2370"/>
      <c r="P1358" s="2377"/>
      <c r="Q1358" s="1666"/>
      <c r="R1358" s="2378">
        <f t="shared" ref="R1358:AJ1358" si="1679">R1291</f>
        <v>0</v>
      </c>
      <c r="S1358" s="2378">
        <f t="shared" ref="S1358:T1358" si="1680">S1291</f>
        <v>0</v>
      </c>
      <c r="T1358" s="2378">
        <f t="shared" si="1680"/>
        <v>0</v>
      </c>
      <c r="U1358" s="2378">
        <f t="shared" ref="U1358:V1358" si="1681">U1291</f>
        <v>0</v>
      </c>
      <c r="V1358" s="2378">
        <f t="shared" si="1681"/>
        <v>0</v>
      </c>
      <c r="W1358" s="2378">
        <f t="shared" ref="W1358:X1358" si="1682">W1291</f>
        <v>0</v>
      </c>
      <c r="X1358" s="2378">
        <f t="shared" si="1682"/>
        <v>0</v>
      </c>
      <c r="Y1358" s="2378">
        <f t="shared" ref="Y1358:Z1358" si="1683">Y1291</f>
        <v>0</v>
      </c>
      <c r="Z1358" s="2378">
        <f t="shared" si="1683"/>
        <v>0</v>
      </c>
      <c r="AA1358" s="2378">
        <f t="shared" ref="AA1358:AB1358" si="1684">AA1291</f>
        <v>0</v>
      </c>
      <c r="AB1358" s="2378">
        <f t="shared" si="1684"/>
        <v>0</v>
      </c>
      <c r="AC1358" s="346">
        <f t="shared" si="1679"/>
        <v>0</v>
      </c>
      <c r="AD1358" s="2371">
        <f t="shared" si="1679"/>
        <v>0</v>
      </c>
      <c r="AE1358" s="2372">
        <f t="shared" si="1679"/>
        <v>0</v>
      </c>
      <c r="AF1358" s="2371">
        <f t="shared" si="1679"/>
        <v>0</v>
      </c>
      <c r="AG1358" s="2378">
        <f t="shared" si="1679"/>
        <v>0</v>
      </c>
      <c r="AH1358" s="2378">
        <f t="shared" si="1679"/>
        <v>0</v>
      </c>
      <c r="AI1358" s="2378">
        <f t="shared" si="1679"/>
        <v>0</v>
      </c>
      <c r="AJ1358" s="2378">
        <f t="shared" si="1679"/>
        <v>0</v>
      </c>
      <c r="AK1358" s="2019"/>
      <c r="AM1358" s="195"/>
      <c r="AN1358" s="195"/>
      <c r="AO1358" s="195"/>
      <c r="AP1358" s="195"/>
      <c r="AQ1358" s="195"/>
      <c r="AR1358" s="195"/>
      <c r="AS1358" s="195"/>
      <c r="AT1358" s="195"/>
      <c r="AU1358" s="195"/>
      <c r="AV1358" s="195"/>
      <c r="AW1358" s="195"/>
      <c r="AX1358" s="195"/>
      <c r="AY1358" s="195"/>
      <c r="AZ1358" s="195"/>
      <c r="BA1358" s="195"/>
      <c r="BB1358" s="195"/>
      <c r="BC1358" s="195"/>
      <c r="BD1358" s="195"/>
      <c r="BE1358" s="195"/>
      <c r="BF1358" s="195"/>
      <c r="BG1358" s="195"/>
      <c r="BH1358" s="195"/>
      <c r="BI1358" s="195"/>
      <c r="BJ1358" s="195"/>
      <c r="BK1358" s="195"/>
      <c r="BL1358" s="195"/>
      <c r="BM1358" s="195"/>
      <c r="BN1358" s="195"/>
      <c r="BO1358" s="195"/>
      <c r="BP1358" s="195"/>
      <c r="BQ1358" s="195"/>
      <c r="BR1358" s="195"/>
      <c r="BS1358" s="195"/>
      <c r="BT1358" s="195"/>
      <c r="BU1358" s="195"/>
      <c r="BV1358" s="195"/>
      <c r="BW1358" s="195"/>
      <c r="BX1358" s="195"/>
      <c r="BY1358" s="195"/>
      <c r="BZ1358" s="195"/>
      <c r="CA1358" s="195"/>
      <c r="CB1358" s="195"/>
      <c r="CC1358" s="195"/>
      <c r="CD1358" s="195"/>
      <c r="CE1358" s="195"/>
      <c r="CF1358" s="195"/>
      <c r="CG1358" s="195"/>
      <c r="CH1358" s="195"/>
      <c r="CI1358" s="195"/>
      <c r="CJ1358" s="195"/>
      <c r="CK1358" s="195"/>
      <c r="CL1358" s="195"/>
      <c r="CM1358" s="195"/>
      <c r="CN1358" s="195"/>
      <c r="CO1358" s="195"/>
      <c r="CP1358" s="195"/>
      <c r="CQ1358" s="195"/>
      <c r="CR1358" s="195"/>
      <c r="CS1358" s="195"/>
      <c r="CT1358" s="195"/>
      <c r="CU1358" s="195"/>
      <c r="CV1358" s="195"/>
      <c r="CW1358" s="195"/>
      <c r="CX1358" s="195"/>
      <c r="CY1358" s="195"/>
      <c r="CZ1358" s="195"/>
      <c r="DA1358" s="195"/>
      <c r="DB1358" s="195"/>
      <c r="DC1358" s="195"/>
      <c r="DD1358" s="195"/>
      <c r="DE1358" s="195"/>
      <c r="DF1358" s="195"/>
      <c r="DG1358" s="195"/>
      <c r="DH1358" s="195"/>
      <c r="DI1358" s="195"/>
      <c r="DJ1358" s="195"/>
      <c r="DK1358" s="195"/>
      <c r="DL1358" s="195"/>
      <c r="DM1358" s="195"/>
      <c r="DN1358" s="195"/>
      <c r="DO1358" s="195"/>
      <c r="DP1358" s="195"/>
      <c r="DQ1358" s="195"/>
      <c r="DR1358" s="195"/>
      <c r="DS1358" s="195"/>
      <c r="DT1358" s="195"/>
      <c r="DU1358" s="195"/>
      <c r="DV1358" s="195"/>
      <c r="DW1358" s="195"/>
      <c r="DX1358" s="195"/>
      <c r="DY1358" s="195"/>
      <c r="DZ1358" s="195"/>
      <c r="EA1358" s="195"/>
      <c r="EB1358" s="195"/>
      <c r="EC1358" s="195"/>
      <c r="ED1358" s="195"/>
      <c r="EE1358" s="195"/>
      <c r="EF1358" s="195"/>
      <c r="EG1358" s="195"/>
      <c r="EH1358" s="195"/>
      <c r="EI1358" s="195"/>
      <c r="EJ1358" s="195"/>
      <c r="EK1358" s="195"/>
      <c r="EL1358" s="195"/>
      <c r="EM1358" s="195"/>
      <c r="EN1358" s="195"/>
      <c r="EO1358" s="195"/>
      <c r="EP1358" s="195"/>
      <c r="EQ1358" s="195"/>
      <c r="ER1358" s="195"/>
      <c r="ES1358" s="195"/>
      <c r="ET1358" s="195"/>
      <c r="EU1358" s="195"/>
      <c r="EV1358" s="195"/>
      <c r="EW1358" s="195"/>
      <c r="EX1358" s="195"/>
      <c r="EY1358" s="195"/>
      <c r="EZ1358" s="195"/>
      <c r="FA1358" s="195"/>
      <c r="FB1358" s="195"/>
      <c r="FC1358" s="195"/>
      <c r="FD1358" s="195"/>
      <c r="FE1358" s="195"/>
      <c r="FF1358" s="195"/>
      <c r="FG1358" s="195"/>
      <c r="FH1358" s="195"/>
      <c r="FI1358" s="195"/>
      <c r="FJ1358" s="195"/>
      <c r="FK1358" s="195"/>
      <c r="FL1358" s="195"/>
      <c r="FM1358" s="195"/>
      <c r="FN1358" s="195"/>
      <c r="FO1358" s="195"/>
      <c r="FP1358" s="195"/>
      <c r="FQ1358" s="195"/>
      <c r="FR1358" s="195"/>
      <c r="FS1358" s="195"/>
      <c r="FT1358" s="195"/>
      <c r="FU1358" s="195"/>
      <c r="FV1358" s="195"/>
      <c r="FW1358" s="195"/>
      <c r="FX1358" s="195"/>
      <c r="FY1358" s="195"/>
      <c r="FZ1358" s="195"/>
      <c r="GA1358" s="195"/>
      <c r="GB1358" s="195"/>
      <c r="GC1358" s="195"/>
      <c r="GD1358" s="195"/>
      <c r="GE1358" s="195"/>
      <c r="GF1358" s="195"/>
      <c r="GG1358" s="195"/>
      <c r="GH1358" s="195"/>
      <c r="GI1358" s="195"/>
      <c r="GJ1358" s="195"/>
      <c r="GK1358" s="195"/>
      <c r="GL1358" s="195"/>
      <c r="GM1358" s="195"/>
      <c r="GN1358" s="195"/>
      <c r="GO1358" s="195"/>
      <c r="GP1358" s="195"/>
      <c r="GQ1358" s="195"/>
      <c r="GR1358" s="195"/>
      <c r="GS1358" s="195"/>
      <c r="GT1358" s="195"/>
      <c r="GU1358" s="195"/>
      <c r="GV1358" s="195"/>
      <c r="GW1358" s="195"/>
      <c r="GX1358" s="195"/>
      <c r="GY1358" s="195"/>
      <c r="GZ1358" s="195"/>
      <c r="HA1358" s="195"/>
      <c r="HB1358" s="195"/>
      <c r="HC1358" s="195"/>
      <c r="HD1358" s="195"/>
      <c r="HE1358" s="195"/>
      <c r="HF1358" s="195"/>
      <c r="HG1358" s="195"/>
      <c r="HH1358" s="195"/>
      <c r="HI1358" s="195"/>
      <c r="HJ1358" s="195"/>
      <c r="HK1358" s="195"/>
      <c r="HL1358" s="195"/>
      <c r="HM1358" s="195"/>
      <c r="HN1358" s="195"/>
      <c r="HO1358" s="195"/>
      <c r="HP1358" s="195"/>
      <c r="HQ1358" s="195"/>
      <c r="HR1358" s="195"/>
      <c r="HS1358" s="195"/>
      <c r="HT1358" s="195"/>
      <c r="HU1358" s="195"/>
      <c r="HV1358" s="195"/>
      <c r="HW1358" s="195"/>
      <c r="HX1358" s="195"/>
      <c r="HY1358" s="195"/>
      <c r="HZ1358" s="195"/>
      <c r="IA1358" s="195"/>
      <c r="IB1358" s="195"/>
      <c r="IC1358" s="195"/>
      <c r="ID1358" s="195"/>
      <c r="IE1358" s="195"/>
      <c r="IF1358" s="195"/>
      <c r="IG1358" s="195"/>
      <c r="IH1358" s="195"/>
      <c r="II1358" s="195"/>
      <c r="IJ1358" s="195"/>
      <c r="IK1358" s="195"/>
      <c r="IL1358" s="195"/>
      <c r="IM1358" s="195"/>
      <c r="IN1358" s="195"/>
      <c r="IO1358" s="195"/>
      <c r="IP1358" s="195"/>
      <c r="IQ1358" s="195"/>
      <c r="IR1358" s="195"/>
      <c r="IS1358" s="195"/>
      <c r="IT1358" s="195"/>
      <c r="IU1358" s="195"/>
      <c r="IV1358" s="195"/>
      <c r="IW1358" s="195"/>
      <c r="IX1358" s="195"/>
      <c r="IY1358" s="195"/>
      <c r="IZ1358" s="195"/>
      <c r="JA1358" s="195"/>
      <c r="JB1358" s="195"/>
      <c r="JC1358" s="195"/>
      <c r="JD1358" s="195"/>
      <c r="JE1358" s="195"/>
      <c r="JF1358" s="195"/>
      <c r="JG1358" s="195"/>
      <c r="JH1358" s="195"/>
      <c r="JI1358" s="195"/>
    </row>
    <row r="1359" spans="1:269" ht="30" thickBot="1" x14ac:dyDescent="0.3">
      <c r="B1359" s="195">
        <v>1</v>
      </c>
      <c r="C1359" s="687" t="s">
        <v>204</v>
      </c>
      <c r="D1359" s="687"/>
      <c r="E1359" s="687"/>
      <c r="F1359" s="1703">
        <f t="shared" si="1666"/>
        <v>7300</v>
      </c>
      <c r="G1359" s="1702">
        <f t="shared" si="1666"/>
        <v>6692</v>
      </c>
      <c r="H1359" s="1702">
        <f t="shared" si="1666"/>
        <v>5807</v>
      </c>
      <c r="I1359" s="1702">
        <f t="shared" si="1645"/>
        <v>86.775254034668265</v>
      </c>
      <c r="J1359" s="2260"/>
      <c r="K1359" s="2260"/>
      <c r="L1359" s="2382"/>
      <c r="M1359" s="2382"/>
      <c r="N1359" s="2382"/>
      <c r="O1359" s="2382"/>
      <c r="P1359" s="2382"/>
      <c r="Q1359" s="1709"/>
      <c r="R1359" s="2383">
        <f t="shared" ref="R1359:AJ1359" si="1685">R1292</f>
        <v>43651.798200000005</v>
      </c>
      <c r="S1359" s="2383">
        <f t="shared" ref="S1359:T1359" si="1686">S1292</f>
        <v>43651.798200000005</v>
      </c>
      <c r="T1359" s="2383">
        <f t="shared" si="1686"/>
        <v>43651.798200000005</v>
      </c>
      <c r="U1359" s="2383">
        <f t="shared" ref="U1359:V1359" si="1687">U1292</f>
        <v>43651.798200000005</v>
      </c>
      <c r="V1359" s="2383">
        <f t="shared" si="1687"/>
        <v>43651.798200000005</v>
      </c>
      <c r="W1359" s="2383">
        <f t="shared" ref="W1359:X1359" si="1688">W1292</f>
        <v>43651.798200000005</v>
      </c>
      <c r="X1359" s="2383">
        <f t="shared" si="1688"/>
        <v>43651.798200000005</v>
      </c>
      <c r="Y1359" s="2383">
        <f t="shared" ref="Y1359:Z1359" si="1689">Y1292</f>
        <v>43651.798200000005</v>
      </c>
      <c r="Z1359" s="2383">
        <f t="shared" si="1689"/>
        <v>43651.798200000005</v>
      </c>
      <c r="AA1359" s="2383">
        <f t="shared" ref="AA1359:AB1359" si="1690">AA1292</f>
        <v>43651.798200000005</v>
      </c>
      <c r="AB1359" s="2383">
        <f t="shared" si="1690"/>
        <v>43651.798200000005</v>
      </c>
      <c r="AC1359" s="347">
        <f t="shared" si="1685"/>
        <v>40014.148350000003</v>
      </c>
      <c r="AD1359" s="2383">
        <f t="shared" si="1685"/>
        <v>39883.124990000004</v>
      </c>
      <c r="AE1359" s="2384">
        <f t="shared" si="1685"/>
        <v>0</v>
      </c>
      <c r="AF1359" s="2383">
        <f t="shared" si="1685"/>
        <v>0</v>
      </c>
      <c r="AG1359" s="2383">
        <f t="shared" si="1685"/>
        <v>-131.02335999999923</v>
      </c>
      <c r="AH1359" s="2383">
        <f t="shared" si="1685"/>
        <v>0</v>
      </c>
      <c r="AI1359" s="2383">
        <f t="shared" si="1685"/>
        <v>-473.94039000000004</v>
      </c>
      <c r="AJ1359" s="2383">
        <f t="shared" si="1685"/>
        <v>39409.184600000001</v>
      </c>
      <c r="AK1359" s="2019"/>
      <c r="AM1359" s="195"/>
      <c r="AN1359" s="195"/>
      <c r="AO1359" s="195"/>
      <c r="AP1359" s="195"/>
      <c r="AQ1359" s="195"/>
      <c r="AR1359" s="195"/>
      <c r="AS1359" s="195"/>
      <c r="AT1359" s="195"/>
      <c r="AU1359" s="195"/>
      <c r="AV1359" s="195"/>
      <c r="AW1359" s="195"/>
      <c r="AX1359" s="195"/>
      <c r="AY1359" s="195"/>
      <c r="AZ1359" s="195"/>
      <c r="BA1359" s="195"/>
      <c r="BB1359" s="195"/>
      <c r="BC1359" s="195"/>
      <c r="BD1359" s="195"/>
      <c r="BE1359" s="195"/>
      <c r="BF1359" s="195"/>
      <c r="BG1359" s="195"/>
      <c r="BH1359" s="195"/>
      <c r="BI1359" s="195"/>
      <c r="BJ1359" s="195"/>
      <c r="BK1359" s="195"/>
      <c r="BL1359" s="195"/>
      <c r="BM1359" s="195"/>
      <c r="BN1359" s="195"/>
      <c r="BO1359" s="195"/>
      <c r="BP1359" s="195"/>
      <c r="BQ1359" s="195"/>
      <c r="BR1359" s="195"/>
      <c r="BS1359" s="195"/>
      <c r="BT1359" s="195"/>
      <c r="BU1359" s="195"/>
      <c r="BV1359" s="195"/>
      <c r="BW1359" s="195"/>
      <c r="BX1359" s="195"/>
      <c r="BY1359" s="195"/>
      <c r="BZ1359" s="195"/>
      <c r="CA1359" s="195"/>
      <c r="CB1359" s="195"/>
      <c r="CC1359" s="195"/>
      <c r="CD1359" s="195"/>
      <c r="CE1359" s="195"/>
      <c r="CF1359" s="195"/>
      <c r="CG1359" s="195"/>
      <c r="CH1359" s="195"/>
      <c r="CI1359" s="195"/>
      <c r="CJ1359" s="195"/>
      <c r="CK1359" s="195"/>
      <c r="CL1359" s="195"/>
      <c r="CM1359" s="195"/>
      <c r="CN1359" s="195"/>
      <c r="CO1359" s="195"/>
      <c r="CP1359" s="195"/>
      <c r="CQ1359" s="195"/>
      <c r="CR1359" s="195"/>
      <c r="CS1359" s="195"/>
      <c r="CT1359" s="195"/>
      <c r="CU1359" s="195"/>
      <c r="CV1359" s="195"/>
      <c r="CW1359" s="195"/>
      <c r="CX1359" s="195"/>
      <c r="CY1359" s="195"/>
      <c r="CZ1359" s="195"/>
      <c r="DA1359" s="195"/>
      <c r="DB1359" s="195"/>
      <c r="DC1359" s="195"/>
      <c r="DD1359" s="195"/>
      <c r="DE1359" s="195"/>
      <c r="DF1359" s="195"/>
      <c r="DG1359" s="195"/>
      <c r="DH1359" s="195"/>
      <c r="DI1359" s="195"/>
      <c r="DJ1359" s="195"/>
      <c r="DK1359" s="195"/>
      <c r="DL1359" s="195"/>
      <c r="DM1359" s="195"/>
      <c r="DN1359" s="195"/>
      <c r="DO1359" s="195"/>
      <c r="DP1359" s="195"/>
      <c r="DQ1359" s="195"/>
      <c r="DR1359" s="195"/>
      <c r="DS1359" s="195"/>
      <c r="DT1359" s="195"/>
      <c r="DU1359" s="195"/>
      <c r="DV1359" s="195"/>
      <c r="DW1359" s="195"/>
      <c r="DX1359" s="195"/>
      <c r="DY1359" s="195"/>
      <c r="DZ1359" s="195"/>
      <c r="EA1359" s="195"/>
      <c r="EB1359" s="195"/>
      <c r="EC1359" s="195"/>
      <c r="ED1359" s="195"/>
      <c r="EE1359" s="195"/>
      <c r="EF1359" s="195"/>
      <c r="EG1359" s="195"/>
      <c r="EH1359" s="195"/>
      <c r="EI1359" s="195"/>
      <c r="EJ1359" s="195"/>
      <c r="EK1359" s="195"/>
      <c r="EL1359" s="195"/>
      <c r="EM1359" s="195"/>
      <c r="EN1359" s="195"/>
      <c r="EO1359" s="195"/>
      <c r="EP1359" s="195"/>
      <c r="EQ1359" s="195"/>
      <c r="ER1359" s="195"/>
      <c r="ES1359" s="195"/>
      <c r="ET1359" s="195"/>
      <c r="EU1359" s="195"/>
      <c r="EV1359" s="195"/>
      <c r="EW1359" s="195"/>
      <c r="EX1359" s="195"/>
      <c r="EY1359" s="195"/>
      <c r="EZ1359" s="195"/>
      <c r="FA1359" s="195"/>
      <c r="FB1359" s="195"/>
      <c r="FC1359" s="195"/>
      <c r="FD1359" s="195"/>
      <c r="FE1359" s="195"/>
      <c r="FF1359" s="195"/>
      <c r="FG1359" s="195"/>
      <c r="FH1359" s="195"/>
      <c r="FI1359" s="195"/>
      <c r="FJ1359" s="195"/>
      <c r="FK1359" s="195"/>
      <c r="FL1359" s="195"/>
      <c r="FM1359" s="195"/>
      <c r="FN1359" s="195"/>
      <c r="FO1359" s="195"/>
      <c r="FP1359" s="195"/>
      <c r="FQ1359" s="195"/>
      <c r="FR1359" s="195"/>
      <c r="FS1359" s="195"/>
      <c r="FT1359" s="195"/>
      <c r="FU1359" s="195"/>
      <c r="FV1359" s="195"/>
      <c r="FW1359" s="195"/>
      <c r="FX1359" s="195"/>
      <c r="FY1359" s="195"/>
      <c r="FZ1359" s="195"/>
      <c r="GA1359" s="195"/>
      <c r="GB1359" s="195"/>
      <c r="GC1359" s="195"/>
      <c r="GD1359" s="195"/>
      <c r="GE1359" s="195"/>
      <c r="GF1359" s="195"/>
      <c r="GG1359" s="195"/>
      <c r="GH1359" s="195"/>
      <c r="GI1359" s="195"/>
      <c r="GJ1359" s="195"/>
      <c r="GK1359" s="195"/>
      <c r="GL1359" s="195"/>
      <c r="GM1359" s="195"/>
      <c r="GN1359" s="195"/>
      <c r="GO1359" s="195"/>
      <c r="GP1359" s="195"/>
      <c r="GQ1359" s="195"/>
      <c r="GR1359" s="195"/>
      <c r="GS1359" s="195"/>
      <c r="GT1359" s="195"/>
      <c r="GU1359" s="195"/>
      <c r="GV1359" s="195"/>
      <c r="GW1359" s="195"/>
      <c r="GX1359" s="195"/>
      <c r="GY1359" s="195"/>
      <c r="GZ1359" s="195"/>
      <c r="HA1359" s="195"/>
      <c r="HB1359" s="195"/>
      <c r="HC1359" s="195"/>
      <c r="HD1359" s="195"/>
      <c r="HE1359" s="195"/>
      <c r="HF1359" s="195"/>
      <c r="HG1359" s="195"/>
      <c r="HH1359" s="195"/>
      <c r="HI1359" s="195"/>
      <c r="HJ1359" s="195"/>
      <c r="HK1359" s="195"/>
      <c r="HL1359" s="195"/>
      <c r="HM1359" s="195"/>
      <c r="HN1359" s="195"/>
      <c r="HO1359" s="195"/>
      <c r="HP1359" s="195"/>
      <c r="HQ1359" s="195"/>
      <c r="HR1359" s="195"/>
      <c r="HS1359" s="195"/>
      <c r="HT1359" s="195"/>
      <c r="HU1359" s="195"/>
      <c r="HV1359" s="195"/>
      <c r="HW1359" s="195"/>
      <c r="HX1359" s="195"/>
      <c r="HY1359" s="195"/>
      <c r="HZ1359" s="195"/>
      <c r="IA1359" s="195"/>
      <c r="IB1359" s="195"/>
      <c r="IC1359" s="195"/>
      <c r="ID1359" s="195"/>
      <c r="IE1359" s="195"/>
      <c r="IF1359" s="195"/>
      <c r="IG1359" s="195"/>
      <c r="IH1359" s="195"/>
      <c r="II1359" s="195"/>
      <c r="IJ1359" s="195"/>
      <c r="IK1359" s="195"/>
      <c r="IL1359" s="195"/>
      <c r="IM1359" s="195"/>
      <c r="IN1359" s="195"/>
      <c r="IO1359" s="195"/>
      <c r="IP1359" s="195"/>
      <c r="IQ1359" s="195"/>
      <c r="IR1359" s="195"/>
      <c r="IS1359" s="195"/>
      <c r="IT1359" s="195"/>
      <c r="IU1359" s="195"/>
      <c r="IV1359" s="195"/>
      <c r="IW1359" s="195"/>
      <c r="IX1359" s="195"/>
      <c r="IY1359" s="195"/>
      <c r="IZ1359" s="195"/>
      <c r="JA1359" s="195"/>
      <c r="JB1359" s="195"/>
      <c r="JC1359" s="195"/>
      <c r="JD1359" s="195"/>
      <c r="JE1359" s="195"/>
      <c r="JF1359" s="195"/>
      <c r="JG1359" s="195"/>
      <c r="JH1359" s="195"/>
      <c r="JI1359" s="195"/>
    </row>
    <row r="1360" spans="1:269" x14ac:dyDescent="0.25">
      <c r="A1360" s="195">
        <v>1</v>
      </c>
      <c r="B1360" s="195">
        <v>1</v>
      </c>
      <c r="C1360" s="2386" t="s">
        <v>56</v>
      </c>
      <c r="D1360" s="2263"/>
      <c r="E1360" s="2263"/>
      <c r="F1360" s="255"/>
      <c r="G1360" s="2387"/>
      <c r="H1360" s="2387"/>
      <c r="I1360" s="2387"/>
      <c r="J1360" s="1591"/>
      <c r="K1360" s="1591"/>
      <c r="L1360" s="1591"/>
      <c r="M1360" s="1591"/>
      <c r="N1360" s="1591"/>
      <c r="O1360" s="1591"/>
      <c r="P1360" s="1591"/>
      <c r="Q1360" s="1591"/>
      <c r="R1360" s="1639"/>
      <c r="S1360" s="1639"/>
      <c r="T1360" s="1639"/>
      <c r="U1360" s="1639"/>
      <c r="V1360" s="1639"/>
      <c r="W1360" s="1639"/>
      <c r="X1360" s="1639"/>
      <c r="Y1360" s="1639"/>
      <c r="Z1360" s="1639"/>
      <c r="AA1360" s="1639"/>
      <c r="AB1360" s="1639"/>
      <c r="AC1360" s="2388"/>
      <c r="AD1360" s="1639"/>
      <c r="AE1360" s="1640"/>
      <c r="AF1360" s="1639"/>
      <c r="AG1360" s="1639"/>
      <c r="AH1360" s="2743"/>
      <c r="AI1360" s="2743"/>
      <c r="AJ1360" s="1639"/>
      <c r="AK1360" s="2019"/>
      <c r="AM1360" s="195"/>
      <c r="AN1360" s="195"/>
      <c r="AO1360" s="195"/>
      <c r="AP1360" s="195"/>
      <c r="AQ1360" s="195"/>
      <c r="AR1360" s="195"/>
      <c r="AS1360" s="195"/>
      <c r="AT1360" s="195"/>
      <c r="AU1360" s="195"/>
      <c r="AV1360" s="195"/>
      <c r="AW1360" s="195"/>
      <c r="AX1360" s="195"/>
      <c r="AY1360" s="195"/>
      <c r="AZ1360" s="195"/>
      <c r="BA1360" s="195"/>
      <c r="BB1360" s="195"/>
      <c r="BC1360" s="195"/>
      <c r="BD1360" s="195"/>
      <c r="BE1360" s="195"/>
      <c r="BF1360" s="195"/>
      <c r="BG1360" s="195"/>
      <c r="BH1360" s="195"/>
      <c r="BI1360" s="195"/>
      <c r="BJ1360" s="195"/>
      <c r="BK1360" s="195"/>
      <c r="BL1360" s="195"/>
      <c r="BM1360" s="195"/>
      <c r="BN1360" s="195"/>
      <c r="BO1360" s="195"/>
      <c r="BP1360" s="195"/>
      <c r="BQ1360" s="195"/>
      <c r="BR1360" s="195"/>
      <c r="BS1360" s="195"/>
      <c r="BT1360" s="195"/>
      <c r="BU1360" s="195"/>
      <c r="BV1360" s="195"/>
      <c r="BW1360" s="195"/>
      <c r="BX1360" s="195"/>
      <c r="BY1360" s="195"/>
      <c r="BZ1360" s="195"/>
      <c r="CA1360" s="195"/>
      <c r="CB1360" s="195"/>
      <c r="CC1360" s="195"/>
      <c r="CD1360" s="195"/>
      <c r="CE1360" s="195"/>
      <c r="CF1360" s="195"/>
      <c r="CG1360" s="195"/>
      <c r="CH1360" s="195"/>
      <c r="CI1360" s="195"/>
      <c r="CJ1360" s="195"/>
      <c r="CK1360" s="195"/>
      <c r="CL1360" s="195"/>
      <c r="CM1360" s="195"/>
      <c r="CN1360" s="195"/>
      <c r="CO1360" s="195"/>
      <c r="CP1360" s="195"/>
      <c r="CQ1360" s="195"/>
      <c r="CR1360" s="195"/>
      <c r="CS1360" s="195"/>
      <c r="CT1360" s="195"/>
      <c r="CU1360" s="195"/>
      <c r="CV1360" s="195"/>
      <c r="CW1360" s="195"/>
      <c r="CX1360" s="195"/>
      <c r="CY1360" s="195"/>
      <c r="CZ1360" s="195"/>
      <c r="DA1360" s="195"/>
      <c r="DB1360" s="195"/>
      <c r="DC1360" s="195"/>
      <c r="DD1360" s="195"/>
      <c r="DE1360" s="195"/>
      <c r="DF1360" s="195"/>
      <c r="DG1360" s="195"/>
      <c r="DH1360" s="195"/>
      <c r="DI1360" s="195"/>
      <c r="DJ1360" s="195"/>
      <c r="DK1360" s="195"/>
      <c r="DL1360" s="195"/>
      <c r="DM1360" s="195"/>
      <c r="DN1360" s="195"/>
      <c r="DO1360" s="195"/>
      <c r="DP1360" s="195"/>
      <c r="DQ1360" s="195"/>
      <c r="DR1360" s="195"/>
      <c r="DS1360" s="195"/>
      <c r="DT1360" s="195"/>
      <c r="DU1360" s="195"/>
      <c r="DV1360" s="195"/>
      <c r="DW1360" s="195"/>
      <c r="DX1360" s="195"/>
      <c r="DY1360" s="195"/>
      <c r="DZ1360" s="195"/>
      <c r="EA1360" s="195"/>
      <c r="EB1360" s="195"/>
      <c r="EC1360" s="195"/>
      <c r="ED1360" s="195"/>
      <c r="EE1360" s="195"/>
      <c r="EF1360" s="195"/>
      <c r="EG1360" s="195"/>
      <c r="EH1360" s="195"/>
      <c r="EI1360" s="195"/>
      <c r="EJ1360" s="195"/>
      <c r="EK1360" s="195"/>
      <c r="EL1360" s="195"/>
      <c r="EM1360" s="195"/>
      <c r="EN1360" s="195"/>
      <c r="EO1360" s="195"/>
      <c r="EP1360" s="195"/>
      <c r="EQ1360" s="195"/>
      <c r="ER1360" s="195"/>
      <c r="ES1360" s="195"/>
      <c r="ET1360" s="195"/>
      <c r="EU1360" s="195"/>
      <c r="EV1360" s="195"/>
      <c r="EW1360" s="195"/>
      <c r="EX1360" s="195"/>
      <c r="EY1360" s="195"/>
      <c r="EZ1360" s="195"/>
      <c r="FA1360" s="195"/>
      <c r="FB1360" s="195"/>
      <c r="FC1360" s="195"/>
      <c r="FD1360" s="195"/>
      <c r="FE1360" s="195"/>
      <c r="FF1360" s="195"/>
      <c r="FG1360" s="195"/>
      <c r="FH1360" s="195"/>
      <c r="FI1360" s="195"/>
      <c r="FJ1360" s="195"/>
      <c r="FK1360" s="195"/>
      <c r="FL1360" s="195"/>
      <c r="FM1360" s="195"/>
      <c r="FN1360" s="195"/>
      <c r="FO1360" s="195"/>
      <c r="FP1360" s="195"/>
      <c r="FQ1360" s="195"/>
      <c r="FR1360" s="195"/>
      <c r="FS1360" s="195"/>
      <c r="FT1360" s="195"/>
      <c r="FU1360" s="195"/>
      <c r="FV1360" s="195"/>
      <c r="FW1360" s="195"/>
      <c r="FX1360" s="195"/>
      <c r="FY1360" s="195"/>
      <c r="FZ1360" s="195"/>
      <c r="GA1360" s="195"/>
      <c r="GB1360" s="195"/>
      <c r="GC1360" s="195"/>
      <c r="GD1360" s="195"/>
      <c r="GE1360" s="195"/>
      <c r="GF1360" s="195"/>
      <c r="GG1360" s="195"/>
      <c r="GH1360" s="195"/>
      <c r="GI1360" s="195"/>
      <c r="GJ1360" s="195"/>
      <c r="GK1360" s="195"/>
      <c r="GL1360" s="195"/>
      <c r="GM1360" s="195"/>
      <c r="GN1360" s="195"/>
      <c r="GO1360" s="195"/>
      <c r="GP1360" s="195"/>
      <c r="GQ1360" s="195"/>
      <c r="GR1360" s="195"/>
      <c r="GS1360" s="195"/>
      <c r="GT1360" s="195"/>
      <c r="GU1360" s="195"/>
      <c r="GV1360" s="195"/>
      <c r="GW1360" s="195"/>
      <c r="GX1360" s="195"/>
      <c r="GY1360" s="195"/>
      <c r="GZ1360" s="195"/>
      <c r="HA1360" s="195"/>
      <c r="HB1360" s="195"/>
      <c r="HC1360" s="195"/>
      <c r="HD1360" s="195"/>
      <c r="HE1360" s="195"/>
      <c r="HF1360" s="195"/>
      <c r="HG1360" s="195"/>
      <c r="HH1360" s="195"/>
      <c r="HI1360" s="195"/>
      <c r="HJ1360" s="195"/>
      <c r="HK1360" s="195"/>
      <c r="HL1360" s="195"/>
      <c r="HM1360" s="195"/>
      <c r="HN1360" s="195"/>
      <c r="HO1360" s="195"/>
      <c r="HP1360" s="195"/>
      <c r="HQ1360" s="195"/>
      <c r="HR1360" s="195"/>
      <c r="HS1360" s="195"/>
      <c r="HT1360" s="195"/>
      <c r="HU1360" s="195"/>
      <c r="HV1360" s="195"/>
      <c r="HW1360" s="195"/>
      <c r="HX1360" s="195"/>
      <c r="HY1360" s="195"/>
      <c r="HZ1360" s="195"/>
      <c r="IA1360" s="195"/>
      <c r="IB1360" s="195"/>
      <c r="IC1360" s="195"/>
      <c r="ID1360" s="195"/>
      <c r="IE1360" s="195"/>
      <c r="IF1360" s="195"/>
      <c r="IG1360" s="195"/>
      <c r="IH1360" s="195"/>
      <c r="II1360" s="195"/>
      <c r="IJ1360" s="195"/>
      <c r="IK1360" s="195"/>
      <c r="IL1360" s="195"/>
      <c r="IM1360" s="195"/>
      <c r="IN1360" s="195"/>
      <c r="IO1360" s="195"/>
      <c r="IP1360" s="195"/>
      <c r="IQ1360" s="195"/>
      <c r="IR1360" s="195"/>
      <c r="IS1360" s="195"/>
      <c r="IT1360" s="195"/>
      <c r="IU1360" s="195"/>
      <c r="IV1360" s="195"/>
      <c r="IW1360" s="195"/>
      <c r="IX1360" s="195"/>
      <c r="IY1360" s="195"/>
      <c r="IZ1360" s="195"/>
      <c r="JA1360" s="195"/>
      <c r="JB1360" s="195"/>
      <c r="JC1360" s="195"/>
      <c r="JD1360" s="195"/>
      <c r="JE1360" s="195"/>
      <c r="JF1360" s="195"/>
      <c r="JG1360" s="195"/>
      <c r="JH1360" s="195"/>
      <c r="JI1360" s="195"/>
    </row>
    <row r="1361" spans="1:269" ht="47.25" x14ac:dyDescent="0.25">
      <c r="A1361" s="195">
        <v>1</v>
      </c>
      <c r="B1361" s="195">
        <v>1</v>
      </c>
      <c r="C1361" s="1620" t="s">
        <v>395</v>
      </c>
      <c r="D1361" s="1752"/>
      <c r="E1361" s="2392"/>
      <c r="F1361" s="203"/>
      <c r="G1361" s="1794"/>
      <c r="H1361" s="1794"/>
      <c r="I1361" s="1794"/>
      <c r="J1361" s="1795"/>
      <c r="K1361" s="1795"/>
      <c r="L1361" s="1794"/>
      <c r="M1361" s="1794"/>
      <c r="N1361" s="1794"/>
      <c r="O1361" s="1794"/>
      <c r="P1361" s="1794"/>
      <c r="Q1361" s="1794"/>
      <c r="R1361" s="342"/>
      <c r="S1361" s="342"/>
      <c r="T1361" s="342"/>
      <c r="U1361" s="342"/>
      <c r="V1361" s="342"/>
      <c r="W1361" s="342"/>
      <c r="X1361" s="342"/>
      <c r="Y1361" s="342"/>
      <c r="Z1361" s="342"/>
      <c r="AA1361" s="342"/>
      <c r="AB1361" s="342"/>
      <c r="AC1361" s="1994"/>
      <c r="AD1361" s="342"/>
      <c r="AE1361" s="963"/>
      <c r="AF1361" s="342"/>
      <c r="AG1361" s="342"/>
      <c r="AH1361" s="2695"/>
      <c r="AI1361" s="2695"/>
      <c r="AJ1361" s="342"/>
      <c r="AK1361" s="2019"/>
      <c r="AM1361" s="195"/>
      <c r="AN1361" s="195"/>
      <c r="AO1361" s="195"/>
      <c r="AP1361" s="195"/>
      <c r="AQ1361" s="195"/>
      <c r="AR1361" s="195"/>
      <c r="AS1361" s="195"/>
      <c r="AT1361" s="195"/>
      <c r="AU1361" s="195"/>
      <c r="AV1361" s="195"/>
      <c r="AW1361" s="195"/>
      <c r="AX1361" s="195"/>
      <c r="AY1361" s="195"/>
      <c r="AZ1361" s="195"/>
      <c r="BA1361" s="195"/>
      <c r="BB1361" s="195"/>
      <c r="BC1361" s="195"/>
      <c r="BD1361" s="195"/>
      <c r="BE1361" s="195"/>
      <c r="BF1361" s="195"/>
      <c r="BG1361" s="195"/>
      <c r="BH1361" s="195"/>
      <c r="BI1361" s="195"/>
      <c r="BJ1361" s="195"/>
      <c r="BK1361" s="195"/>
      <c r="BL1361" s="195"/>
      <c r="BM1361" s="195"/>
      <c r="BN1361" s="195"/>
      <c r="BO1361" s="195"/>
      <c r="BP1361" s="195"/>
      <c r="BQ1361" s="195"/>
      <c r="BR1361" s="195"/>
      <c r="BS1361" s="195"/>
      <c r="BT1361" s="195"/>
      <c r="BU1361" s="195"/>
      <c r="BV1361" s="195"/>
      <c r="BW1361" s="195"/>
      <c r="BX1361" s="195"/>
      <c r="BY1361" s="195"/>
      <c r="BZ1361" s="195"/>
      <c r="CA1361" s="195"/>
      <c r="CB1361" s="195"/>
      <c r="CC1361" s="195"/>
      <c r="CD1361" s="195"/>
      <c r="CE1361" s="195"/>
      <c r="CF1361" s="195"/>
      <c r="CG1361" s="195"/>
      <c r="CH1361" s="195"/>
      <c r="CI1361" s="195"/>
      <c r="CJ1361" s="195"/>
      <c r="CK1361" s="195"/>
      <c r="CL1361" s="195"/>
      <c r="CM1361" s="195"/>
      <c r="CN1361" s="195"/>
      <c r="CO1361" s="195"/>
      <c r="CP1361" s="195"/>
      <c r="CQ1361" s="195"/>
      <c r="CR1361" s="195"/>
      <c r="CS1361" s="195"/>
      <c r="CT1361" s="195"/>
      <c r="CU1361" s="195"/>
      <c r="CV1361" s="195"/>
      <c r="CW1361" s="195"/>
      <c r="CX1361" s="195"/>
      <c r="CY1361" s="195"/>
      <c r="CZ1361" s="195"/>
      <c r="DA1361" s="195"/>
      <c r="DB1361" s="195"/>
      <c r="DC1361" s="195"/>
      <c r="DD1361" s="195"/>
      <c r="DE1361" s="195"/>
      <c r="DF1361" s="195"/>
      <c r="DG1361" s="195"/>
      <c r="DH1361" s="195"/>
      <c r="DI1361" s="195"/>
      <c r="DJ1361" s="195"/>
      <c r="DK1361" s="195"/>
      <c r="DL1361" s="195"/>
      <c r="DM1361" s="195"/>
      <c r="DN1361" s="195"/>
      <c r="DO1361" s="195"/>
      <c r="DP1361" s="195"/>
      <c r="DQ1361" s="195"/>
      <c r="DR1361" s="195"/>
      <c r="DS1361" s="195"/>
      <c r="DT1361" s="195"/>
      <c r="DU1361" s="195"/>
      <c r="DV1361" s="195"/>
      <c r="DW1361" s="195"/>
      <c r="DX1361" s="195"/>
      <c r="DY1361" s="195"/>
      <c r="DZ1361" s="195"/>
      <c r="EA1361" s="195"/>
      <c r="EB1361" s="195"/>
      <c r="EC1361" s="195"/>
      <c r="ED1361" s="195"/>
      <c r="EE1361" s="195"/>
      <c r="EF1361" s="195"/>
      <c r="EG1361" s="195"/>
      <c r="EH1361" s="195"/>
      <c r="EI1361" s="195"/>
      <c r="EJ1361" s="195"/>
      <c r="EK1361" s="195"/>
      <c r="EL1361" s="195"/>
      <c r="EM1361" s="195"/>
      <c r="EN1361" s="195"/>
      <c r="EO1361" s="195"/>
      <c r="EP1361" s="195"/>
      <c r="EQ1361" s="195"/>
      <c r="ER1361" s="195"/>
      <c r="ES1361" s="195"/>
      <c r="ET1361" s="195"/>
      <c r="EU1361" s="195"/>
      <c r="EV1361" s="195"/>
      <c r="EW1361" s="195"/>
      <c r="EX1361" s="195"/>
      <c r="EY1361" s="195"/>
      <c r="EZ1361" s="195"/>
      <c r="FA1361" s="195"/>
      <c r="FB1361" s="195"/>
      <c r="FC1361" s="195"/>
      <c r="FD1361" s="195"/>
      <c r="FE1361" s="195"/>
      <c r="FF1361" s="195"/>
      <c r="FG1361" s="195"/>
      <c r="FH1361" s="195"/>
      <c r="FI1361" s="195"/>
      <c r="FJ1361" s="195"/>
      <c r="FK1361" s="195"/>
      <c r="FL1361" s="195"/>
      <c r="FM1361" s="195"/>
      <c r="FN1361" s="195"/>
      <c r="FO1361" s="195"/>
      <c r="FP1361" s="195"/>
      <c r="FQ1361" s="195"/>
      <c r="FR1361" s="195"/>
      <c r="FS1361" s="195"/>
      <c r="FT1361" s="195"/>
      <c r="FU1361" s="195"/>
      <c r="FV1361" s="195"/>
      <c r="FW1361" s="195"/>
      <c r="FX1361" s="195"/>
      <c r="FY1361" s="195"/>
      <c r="FZ1361" s="195"/>
      <c r="GA1361" s="195"/>
      <c r="GB1361" s="195"/>
      <c r="GC1361" s="195"/>
      <c r="GD1361" s="195"/>
      <c r="GE1361" s="195"/>
      <c r="GF1361" s="195"/>
      <c r="GG1361" s="195"/>
      <c r="GH1361" s="195"/>
      <c r="GI1361" s="195"/>
      <c r="GJ1361" s="195"/>
      <c r="GK1361" s="195"/>
      <c r="GL1361" s="195"/>
      <c r="GM1361" s="195"/>
      <c r="GN1361" s="195"/>
      <c r="GO1361" s="195"/>
      <c r="GP1361" s="195"/>
      <c r="GQ1361" s="195"/>
      <c r="GR1361" s="195"/>
      <c r="GS1361" s="195"/>
      <c r="GT1361" s="195"/>
      <c r="GU1361" s="195"/>
      <c r="GV1361" s="195"/>
      <c r="GW1361" s="195"/>
      <c r="GX1361" s="195"/>
      <c r="GY1361" s="195"/>
      <c r="GZ1361" s="195"/>
      <c r="HA1361" s="195"/>
      <c r="HB1361" s="195"/>
      <c r="HC1361" s="195"/>
      <c r="HD1361" s="195"/>
      <c r="HE1361" s="195"/>
      <c r="HF1361" s="195"/>
      <c r="HG1361" s="195"/>
      <c r="HH1361" s="195"/>
      <c r="HI1361" s="195"/>
      <c r="HJ1361" s="195"/>
      <c r="HK1361" s="195"/>
      <c r="HL1361" s="195"/>
      <c r="HM1361" s="195"/>
      <c r="HN1361" s="195"/>
      <c r="HO1361" s="195"/>
      <c r="HP1361" s="195"/>
      <c r="HQ1361" s="195"/>
      <c r="HR1361" s="195"/>
      <c r="HS1361" s="195"/>
      <c r="HT1361" s="195"/>
      <c r="HU1361" s="195"/>
      <c r="HV1361" s="195"/>
      <c r="HW1361" s="195"/>
      <c r="HX1361" s="195"/>
      <c r="HY1361" s="195"/>
      <c r="HZ1361" s="195"/>
      <c r="IA1361" s="195"/>
      <c r="IB1361" s="195"/>
      <c r="IC1361" s="195"/>
      <c r="ID1361" s="195"/>
      <c r="IE1361" s="195"/>
      <c r="IF1361" s="195"/>
      <c r="IG1361" s="195"/>
      <c r="IH1361" s="195"/>
      <c r="II1361" s="195"/>
      <c r="IJ1361" s="195"/>
      <c r="IK1361" s="195"/>
      <c r="IL1361" s="195"/>
      <c r="IM1361" s="195"/>
      <c r="IN1361" s="195"/>
      <c r="IO1361" s="195"/>
      <c r="IP1361" s="195"/>
      <c r="IQ1361" s="195"/>
      <c r="IR1361" s="195"/>
      <c r="IS1361" s="195"/>
      <c r="IT1361" s="195"/>
      <c r="IU1361" s="195"/>
      <c r="IV1361" s="195"/>
      <c r="IW1361" s="195"/>
      <c r="IX1361" s="195"/>
      <c r="IY1361" s="195"/>
      <c r="IZ1361" s="195"/>
      <c r="JA1361" s="195"/>
      <c r="JB1361" s="195"/>
      <c r="JC1361" s="195"/>
      <c r="JD1361" s="195"/>
      <c r="JE1361" s="195"/>
      <c r="JF1361" s="195"/>
      <c r="JG1361" s="195"/>
      <c r="JH1361" s="195"/>
      <c r="JI1361" s="195"/>
    </row>
    <row r="1362" spans="1:269" s="1984" customFormat="1" x14ac:dyDescent="0.25">
      <c r="A1362" s="195">
        <v>1</v>
      </c>
      <c r="B1362" s="195">
        <v>1</v>
      </c>
      <c r="C1362" s="1717" t="s">
        <v>5</v>
      </c>
      <c r="D1362" s="1717"/>
      <c r="E1362" s="1717"/>
      <c r="F1362" s="233"/>
      <c r="G1362" s="1091"/>
      <c r="H1362" s="1091"/>
      <c r="I1362" s="1091"/>
      <c r="J1362" s="1091"/>
      <c r="K1362" s="1091"/>
      <c r="L1362" s="1719"/>
      <c r="M1362" s="1719"/>
      <c r="N1362" s="1719"/>
      <c r="O1362" s="1719"/>
      <c r="P1362" s="1719"/>
      <c r="Q1362" s="1719"/>
      <c r="R1362" s="2107"/>
      <c r="S1362" s="2107"/>
      <c r="T1362" s="2107"/>
      <c r="U1362" s="2107"/>
      <c r="V1362" s="2107"/>
      <c r="W1362" s="2107"/>
      <c r="X1362" s="2107"/>
      <c r="Y1362" s="2107"/>
      <c r="Z1362" s="2107"/>
      <c r="AA1362" s="2107"/>
      <c r="AB1362" s="2107"/>
      <c r="AC1362" s="2204"/>
      <c r="AD1362" s="2107"/>
      <c r="AE1362" s="2372"/>
      <c r="AF1362" s="2107"/>
      <c r="AG1362" s="2107"/>
      <c r="AH1362" s="2107"/>
      <c r="AI1362" s="2107"/>
      <c r="AJ1362" s="2107"/>
      <c r="AK1362" s="2019"/>
      <c r="AL1362" s="885"/>
      <c r="AQ1362" s="195"/>
    </row>
    <row r="1363" spans="1:269" s="1984" customFormat="1" x14ac:dyDescent="0.25">
      <c r="A1363" s="195">
        <v>1</v>
      </c>
      <c r="B1363" s="195">
        <v>1</v>
      </c>
      <c r="C1363" s="3" t="s">
        <v>23</v>
      </c>
      <c r="D1363" s="926" t="s">
        <v>229</v>
      </c>
      <c r="E1363" s="2393">
        <v>340</v>
      </c>
      <c r="F1363" s="199">
        <v>60</v>
      </c>
      <c r="G1363" s="109">
        <f>F1363/12*$C$3</f>
        <v>55</v>
      </c>
      <c r="H1363" s="109">
        <v>15</v>
      </c>
      <c r="I1363" s="109">
        <f>H1363/G1363*100</f>
        <v>27.27272727272727</v>
      </c>
      <c r="J1363" s="1723">
        <v>6.5</v>
      </c>
      <c r="K1363" s="136">
        <f>N1363/H1363</f>
        <v>7</v>
      </c>
      <c r="L1363" s="137">
        <f>ROUND(F1363*J1363,0)</f>
        <v>390</v>
      </c>
      <c r="M1363" s="137">
        <f>ROUND(L1363/12*$C$3,0)</f>
        <v>358</v>
      </c>
      <c r="N1363" s="137">
        <v>105</v>
      </c>
      <c r="O1363" s="137">
        <f>N1363/M1363*100</f>
        <v>29.329608938547487</v>
      </c>
      <c r="P1363" s="137">
        <f>ROUND(L1363/E1363,0)</f>
        <v>1</v>
      </c>
      <c r="Q1363" s="137">
        <f>N1363/$C$3*12/P1363</f>
        <v>114.54545454545453</v>
      </c>
      <c r="R1363" s="300"/>
      <c r="S1363" s="300"/>
      <c r="T1363" s="300"/>
      <c r="U1363" s="300"/>
      <c r="V1363" s="300"/>
      <c r="W1363" s="300"/>
      <c r="X1363" s="300"/>
      <c r="Y1363" s="300"/>
      <c r="Z1363" s="300"/>
      <c r="AA1363" s="300"/>
      <c r="AB1363" s="300"/>
      <c r="AC1363" s="727"/>
      <c r="AD1363" s="300"/>
      <c r="AE1363" s="750"/>
      <c r="AF1363" s="300"/>
      <c r="AG1363" s="300"/>
      <c r="AH1363" s="300"/>
      <c r="AI1363" s="300"/>
      <c r="AJ1363" s="300"/>
      <c r="AK1363" s="2019"/>
      <c r="AL1363" s="885"/>
      <c r="AQ1363" s="195"/>
    </row>
    <row r="1364" spans="1:269" s="1984" customFormat="1" x14ac:dyDescent="0.25">
      <c r="A1364" s="195"/>
      <c r="B1364" s="195">
        <v>1</v>
      </c>
      <c r="C1364" s="3" t="s">
        <v>64</v>
      </c>
      <c r="D1364" s="926" t="s">
        <v>229</v>
      </c>
      <c r="E1364" s="2393">
        <v>320</v>
      </c>
      <c r="F1364" s="199">
        <v>346</v>
      </c>
      <c r="G1364" s="109">
        <f>F1364/12*$C$3</f>
        <v>317.16666666666663</v>
      </c>
      <c r="H1364" s="109">
        <v>266</v>
      </c>
      <c r="I1364" s="109">
        <f>H1364/G1364*100</f>
        <v>83.867577509196011</v>
      </c>
      <c r="J1364" s="1723">
        <v>9</v>
      </c>
      <c r="K1364" s="136">
        <f>N1364/H1364</f>
        <v>7.7142857142857144</v>
      </c>
      <c r="L1364" s="137">
        <f>ROUND(F1364*J1364,0)</f>
        <v>3114</v>
      </c>
      <c r="M1364" s="137">
        <f>ROUND(L1364/12*$C$3,0)</f>
        <v>2855</v>
      </c>
      <c r="N1364" s="137">
        <v>2052</v>
      </c>
      <c r="O1364" s="137">
        <f>N1364/M1364*100</f>
        <v>71.873905429071812</v>
      </c>
      <c r="P1364" s="137">
        <f>L1364/E1364</f>
        <v>9.7312499999999993</v>
      </c>
      <c r="Q1364" s="137">
        <f>N1364/$C$3*12/P1364</f>
        <v>230.03678402522334</v>
      </c>
      <c r="R1364" s="300"/>
      <c r="S1364" s="300"/>
      <c r="T1364" s="300"/>
      <c r="U1364" s="300"/>
      <c r="V1364" s="300"/>
      <c r="W1364" s="300"/>
      <c r="X1364" s="300"/>
      <c r="Y1364" s="300"/>
      <c r="Z1364" s="300"/>
      <c r="AA1364" s="300"/>
      <c r="AB1364" s="300"/>
      <c r="AC1364" s="727"/>
      <c r="AD1364" s="300"/>
      <c r="AE1364" s="750"/>
      <c r="AF1364" s="300"/>
      <c r="AG1364" s="300"/>
      <c r="AH1364" s="300"/>
      <c r="AI1364" s="300"/>
      <c r="AJ1364" s="300"/>
      <c r="AK1364" s="2019"/>
      <c r="AL1364" s="885"/>
      <c r="AQ1364" s="195"/>
    </row>
    <row r="1365" spans="1:269" s="1984" customFormat="1" x14ac:dyDescent="0.25">
      <c r="A1365" s="195"/>
      <c r="B1365" s="195">
        <v>1</v>
      </c>
      <c r="C1365" s="3" t="s">
        <v>10</v>
      </c>
      <c r="D1365" s="926" t="s">
        <v>229</v>
      </c>
      <c r="E1365" s="2393">
        <v>340</v>
      </c>
      <c r="F1365" s="199">
        <v>2084</v>
      </c>
      <c r="G1365" s="109">
        <f>F1365/12*$C$3</f>
        <v>1910.3333333333333</v>
      </c>
      <c r="H1365" s="109">
        <v>1797</v>
      </c>
      <c r="I1365" s="109">
        <f>H1365/G1365*100</f>
        <v>94.06735299249695</v>
      </c>
      <c r="J1365" s="1723">
        <v>10.5</v>
      </c>
      <c r="K1365" s="136">
        <f>N1365/H1365</f>
        <v>9.7468002225932118</v>
      </c>
      <c r="L1365" s="137">
        <f>ROUND(F1365*J1365,0)</f>
        <v>21882</v>
      </c>
      <c r="M1365" s="137">
        <f>ROUND(L1365/12*$C$3,0)</f>
        <v>20059</v>
      </c>
      <c r="N1365" s="137">
        <v>17515</v>
      </c>
      <c r="O1365" s="137">
        <f>N1365/M1365*100</f>
        <v>87.317413629792114</v>
      </c>
      <c r="P1365" s="137">
        <f>L1365/E1365</f>
        <v>64.358823529411765</v>
      </c>
      <c r="Q1365" s="137">
        <f>N1365/$C$3*12/P1365</f>
        <v>296.88660667547424</v>
      </c>
      <c r="R1365" s="300"/>
      <c r="S1365" s="300"/>
      <c r="T1365" s="300"/>
      <c r="U1365" s="300"/>
      <c r="V1365" s="300"/>
      <c r="W1365" s="300"/>
      <c r="X1365" s="300"/>
      <c r="Y1365" s="300"/>
      <c r="Z1365" s="300"/>
      <c r="AA1365" s="300"/>
      <c r="AB1365" s="300"/>
      <c r="AC1365" s="727"/>
      <c r="AD1365" s="300"/>
      <c r="AE1365" s="750"/>
      <c r="AF1365" s="300"/>
      <c r="AG1365" s="300"/>
      <c r="AH1365" s="300"/>
      <c r="AI1365" s="300"/>
      <c r="AJ1365" s="300"/>
      <c r="AK1365" s="2019"/>
      <c r="AL1365" s="885"/>
      <c r="AQ1365" s="195"/>
    </row>
    <row r="1366" spans="1:269" s="1984" customFormat="1" x14ac:dyDescent="0.25">
      <c r="A1366" s="195">
        <v>1</v>
      </c>
      <c r="B1366" s="195">
        <v>1</v>
      </c>
      <c r="C1366" s="3" t="s">
        <v>6</v>
      </c>
      <c r="D1366" s="926" t="s">
        <v>229</v>
      </c>
      <c r="E1366" s="2393">
        <v>340</v>
      </c>
      <c r="F1366" s="199">
        <v>137</v>
      </c>
      <c r="G1366" s="109">
        <f>F1366/12*$C$3</f>
        <v>125.58333333333333</v>
      </c>
      <c r="H1366" s="109">
        <v>0</v>
      </c>
      <c r="I1366" s="109">
        <f>H1366/G1366*100</f>
        <v>0</v>
      </c>
      <c r="J1366" s="1723">
        <v>7</v>
      </c>
      <c r="K1366" s="136" t="e">
        <f>N1366/H1366</f>
        <v>#DIV/0!</v>
      </c>
      <c r="L1366" s="137">
        <f>ROUND(F1366*J1366,0)</f>
        <v>959</v>
      </c>
      <c r="M1366" s="137">
        <f>ROUND(L1366/12*$C$3,0)</f>
        <v>879</v>
      </c>
      <c r="N1366" s="137">
        <v>0</v>
      </c>
      <c r="O1366" s="137">
        <f>N1366/M1366*100</f>
        <v>0</v>
      </c>
      <c r="P1366" s="137">
        <f>L1366/E1366</f>
        <v>2.8205882352941178</v>
      </c>
      <c r="Q1366" s="137">
        <f>N1366/$C$3*12/P1366</f>
        <v>0</v>
      </c>
      <c r="R1366" s="300"/>
      <c r="S1366" s="300"/>
      <c r="T1366" s="300"/>
      <c r="U1366" s="300"/>
      <c r="V1366" s="300"/>
      <c r="W1366" s="300"/>
      <c r="X1366" s="300"/>
      <c r="Y1366" s="300"/>
      <c r="Z1366" s="300"/>
      <c r="AA1366" s="300"/>
      <c r="AB1366" s="300"/>
      <c r="AC1366" s="2394"/>
      <c r="AD1366" s="300"/>
      <c r="AE1366" s="750"/>
      <c r="AF1366" s="300"/>
      <c r="AG1366" s="300"/>
      <c r="AH1366" s="300"/>
      <c r="AI1366" s="300"/>
      <c r="AJ1366" s="300"/>
      <c r="AK1366" s="2019"/>
      <c r="AL1366" s="885"/>
      <c r="AQ1366" s="195"/>
    </row>
    <row r="1367" spans="1:269" s="1984" customFormat="1" ht="29.25" x14ac:dyDescent="0.25">
      <c r="A1367" s="195">
        <v>1</v>
      </c>
      <c r="B1367" s="195">
        <v>1</v>
      </c>
      <c r="C1367" s="1169" t="s">
        <v>7</v>
      </c>
      <c r="D1367" s="2615"/>
      <c r="E1367" s="1169"/>
      <c r="F1367" s="68">
        <f>SUM(F1363:F1366)</f>
        <v>2627</v>
      </c>
      <c r="G1367" s="2207">
        <f>SUM(G1363:G1366)</f>
        <v>2408.0833333333335</v>
      </c>
      <c r="H1367" s="2207">
        <f>SUM(H1363:H1366)</f>
        <v>2078</v>
      </c>
      <c r="I1367" s="2207">
        <f>H1367/G1367*100</f>
        <v>86.292694743398968</v>
      </c>
      <c r="J1367" s="1740">
        <f>IF(F1367=0,0,L1367/F1367)</f>
        <v>10.028549676437001</v>
      </c>
      <c r="K1367" s="177">
        <f>N1367/H1367</f>
        <v>9.46679499518768</v>
      </c>
      <c r="L1367" s="2207">
        <f>SUM(L1363:L1366)</f>
        <v>26345</v>
      </c>
      <c r="M1367" s="2207">
        <f>SUM(M1363:M1366)</f>
        <v>24151</v>
      </c>
      <c r="N1367" s="2207">
        <f>SUM(N1363:N1366)</f>
        <v>19672</v>
      </c>
      <c r="O1367" s="1087">
        <f>N1367/M1367*100</f>
        <v>81.454184091756034</v>
      </c>
      <c r="P1367" s="2207">
        <f>SUM(P1363:P1366)</f>
        <v>77.910661764705893</v>
      </c>
      <c r="Q1367" s="1087">
        <f>N1367/$C$3*12/P1367</f>
        <v>275.4483552093937</v>
      </c>
      <c r="R1367" s="2208">
        <v>84895.117024370673</v>
      </c>
      <c r="S1367" s="2208">
        <v>84895.117024370673</v>
      </c>
      <c r="T1367" s="2208">
        <v>85517.853796197625</v>
      </c>
      <c r="U1367" s="2208">
        <v>85517.853796197625</v>
      </c>
      <c r="V1367" s="2208">
        <v>85517.853796197625</v>
      </c>
      <c r="W1367" s="2208">
        <v>85517.853796197625</v>
      </c>
      <c r="X1367" s="2208">
        <v>85517.853796197625</v>
      </c>
      <c r="Y1367" s="2208">
        <v>85517.853796197625</v>
      </c>
      <c r="Z1367" s="2208">
        <v>85517.853796197625</v>
      </c>
      <c r="AA1367" s="2208">
        <v>85517.853796197625</v>
      </c>
      <c r="AB1367" s="2208">
        <v>85517.853796197625</v>
      </c>
      <c r="AC1367" s="844">
        <f t="shared" ref="AC1367" si="1691">R1367/12*$C$3+(S1367-R1367)/11*10+(T1367-S1367)/10*9+(U1367-T1367)/9*8+(V1367-U1367)/8*7+(W1367-V1367)/7*6+(X1367-W1367)/6*5+(Y1367-X1367)/5*4+(Z1367-Y1367)/4*3+(AA1367-Z1367)/3*2+(AB1367-AA1367)/2*1</f>
        <v>78380.987033650716</v>
      </c>
      <c r="AD1367" s="2208">
        <f t="shared" ref="AD1367:AD1371" si="1692">AJ1367-AI1367-AF1367-AE1367</f>
        <v>66080.566290000002</v>
      </c>
      <c r="AE1367" s="2395"/>
      <c r="AF1367" s="2208">
        <v>-599.22627</v>
      </c>
      <c r="AG1367" s="2208">
        <f>AD1367-AC1367</f>
        <v>-12300.420743650713</v>
      </c>
      <c r="AH1367" s="2208">
        <v>-83.985619999999997</v>
      </c>
      <c r="AI1367" s="2208">
        <v>-1060.5263400000001</v>
      </c>
      <c r="AJ1367" s="2208">
        <v>64420.813680000007</v>
      </c>
      <c r="AK1367" s="2019"/>
      <c r="AL1367" s="885"/>
      <c r="AQ1367" s="195"/>
    </row>
    <row r="1368" spans="1:269" s="1984" customFormat="1" x14ac:dyDescent="0.25">
      <c r="A1368" s="195">
        <v>1</v>
      </c>
      <c r="B1368" s="195">
        <v>1</v>
      </c>
      <c r="C1368" s="1630" t="s">
        <v>14</v>
      </c>
      <c r="D1368" s="1630"/>
      <c r="E1368" s="2210"/>
      <c r="F1368" s="68"/>
      <c r="G1368" s="2207"/>
      <c r="H1368" s="2207"/>
      <c r="I1368" s="2207"/>
      <c r="J1368" s="2211"/>
      <c r="K1368" s="2211"/>
      <c r="L1368" s="2207"/>
      <c r="M1368" s="2207"/>
      <c r="N1368" s="2207"/>
      <c r="O1368" s="2207"/>
      <c r="P1368" s="2207"/>
      <c r="Q1368" s="2207"/>
      <c r="R1368" s="2107"/>
      <c r="S1368" s="2107"/>
      <c r="T1368" s="2107"/>
      <c r="U1368" s="2107"/>
      <c r="V1368" s="2107"/>
      <c r="W1368" s="2107"/>
      <c r="X1368" s="2107"/>
      <c r="Y1368" s="2107"/>
      <c r="Z1368" s="2107"/>
      <c r="AA1368" s="2107"/>
      <c r="AB1368" s="2107"/>
      <c r="AC1368" s="2850">
        <f t="shared" ref="AC1368" si="1693">R1368/12*$C$3+(S1368-R1368)/11*9+(T1368-S1368)/10*8+(U1368-T1368)/9*7+(V1368-U1368)/8*6+(W1368-V1368)/7*5+(X1368-W1368)/6*4+(Y1368-X1368)/5*3+(Z1368-Y1368)/4*2+(AA1368-Z1368)/3*1</f>
        <v>0</v>
      </c>
      <c r="AD1368" s="2107">
        <f t="shared" si="1692"/>
        <v>0</v>
      </c>
      <c r="AE1368" s="2372"/>
      <c r="AF1368" s="2107"/>
      <c r="AG1368" s="2107">
        <f>AD1368-AC1368</f>
        <v>0</v>
      </c>
      <c r="AH1368" s="2107"/>
      <c r="AI1368" s="2107"/>
      <c r="AJ1368" s="2107"/>
      <c r="AK1368" s="2019"/>
      <c r="AL1368" s="885"/>
      <c r="AQ1368" s="195"/>
    </row>
    <row r="1369" spans="1:269" s="1984" customFormat="1" x14ac:dyDescent="0.25">
      <c r="A1369" s="195">
        <v>1</v>
      </c>
      <c r="B1369" s="195">
        <v>1</v>
      </c>
      <c r="C1369" s="503" t="s">
        <v>324</v>
      </c>
      <c r="D1369" s="503"/>
      <c r="E1369" s="1444"/>
      <c r="F1369" s="237"/>
      <c r="G1369" s="495"/>
      <c r="H1369" s="495"/>
      <c r="I1369" s="495"/>
      <c r="J1369" s="794"/>
      <c r="K1369" s="794"/>
      <c r="L1369" s="1282"/>
      <c r="M1369" s="1282"/>
      <c r="N1369" s="1282"/>
      <c r="O1369" s="1282"/>
      <c r="P1369" s="1282"/>
      <c r="Q1369" s="1282"/>
      <c r="R1369" s="342">
        <v>139572.21716999999</v>
      </c>
      <c r="S1369" s="342">
        <v>139572.21716999999</v>
      </c>
      <c r="T1369" s="342">
        <v>136751.42434</v>
      </c>
      <c r="U1369" s="342">
        <v>136751.42434</v>
      </c>
      <c r="V1369" s="342">
        <v>136751.42434</v>
      </c>
      <c r="W1369" s="342">
        <v>136751.42434</v>
      </c>
      <c r="X1369" s="342">
        <v>136751.42434</v>
      </c>
      <c r="Y1369" s="342">
        <v>136751.42434</v>
      </c>
      <c r="Z1369" s="342">
        <v>136751.42434</v>
      </c>
      <c r="AA1369" s="342">
        <v>136751.42434</v>
      </c>
      <c r="AB1369" s="342">
        <v>133199.00875000001</v>
      </c>
      <c r="AC1369" s="2026">
        <f t="shared" ref="AC1369:AC1370" si="1694">R1369/12*$C$3+(S1369-R1369)/11*10+(T1369-S1369)/10*9+(U1369-T1369)/9*8+(V1369-U1369)/8*7+(W1369-V1369)/7*6+(X1369-W1369)/6*5+(Y1369-X1369)/5*4+(Z1369-Y1369)/4*3+(AA1369-Z1369)/3*2+(AB1369-AA1369)/2*1</f>
        <v>123626.27773049999</v>
      </c>
      <c r="AD1369" s="342">
        <f t="shared" si="1692"/>
        <v>121452.79215000001</v>
      </c>
      <c r="AE1369" s="963"/>
      <c r="AF1369" s="342">
        <v>-32.231940000000002</v>
      </c>
      <c r="AG1369" s="342">
        <f>AD1369-AC1369</f>
        <v>-2173.4855804999825</v>
      </c>
      <c r="AH1369" s="342"/>
      <c r="AI1369" s="342">
        <v>-19.934430000000003</v>
      </c>
      <c r="AJ1369" s="342">
        <v>121400.62578000002</v>
      </c>
      <c r="AK1369" s="2019"/>
      <c r="AL1369" s="885"/>
      <c r="AQ1369" s="195"/>
    </row>
    <row r="1370" spans="1:269" s="1984" customFormat="1" x14ac:dyDescent="0.25">
      <c r="A1370" s="195"/>
      <c r="B1370" s="195">
        <v>1</v>
      </c>
      <c r="C1370" s="439" t="s">
        <v>288</v>
      </c>
      <c r="D1370" s="503"/>
      <c r="E1370" s="1444"/>
      <c r="F1370" s="237"/>
      <c r="G1370" s="495"/>
      <c r="H1370" s="495"/>
      <c r="I1370" s="495"/>
      <c r="J1370" s="794"/>
      <c r="K1370" s="794"/>
      <c r="L1370" s="1282"/>
      <c r="M1370" s="1282"/>
      <c r="N1370" s="1282"/>
      <c r="O1370" s="1282"/>
      <c r="P1370" s="1282"/>
      <c r="Q1370" s="1282"/>
      <c r="R1370" s="342">
        <v>40559.518272000001</v>
      </c>
      <c r="S1370" s="342">
        <v>40559.518272000001</v>
      </c>
      <c r="T1370" s="342">
        <v>40559.518272000001</v>
      </c>
      <c r="U1370" s="342">
        <v>40559.518272000001</v>
      </c>
      <c r="V1370" s="342">
        <v>40559.518272000001</v>
      </c>
      <c r="W1370" s="342">
        <v>40559.518272000001</v>
      </c>
      <c r="X1370" s="342">
        <v>40559.518272000001</v>
      </c>
      <c r="Y1370" s="342">
        <v>40559.518272000001</v>
      </c>
      <c r="Z1370" s="342">
        <v>40559.518272000001</v>
      </c>
      <c r="AA1370" s="342">
        <v>40559.518272000001</v>
      </c>
      <c r="AB1370" s="342">
        <v>40559.518272000001</v>
      </c>
      <c r="AC1370" s="2026">
        <f t="shared" si="1694"/>
        <v>37179.558416</v>
      </c>
      <c r="AD1370" s="342">
        <f t="shared" si="1692"/>
        <v>37179.55846</v>
      </c>
      <c r="AE1370" s="963"/>
      <c r="AF1370" s="342"/>
      <c r="AG1370" s="342">
        <f>AD1370-AC1370</f>
        <v>4.400000034365803E-5</v>
      </c>
      <c r="AH1370" s="342"/>
      <c r="AI1370" s="342">
        <v>0</v>
      </c>
      <c r="AJ1370" s="342">
        <v>37179.55846</v>
      </c>
      <c r="AK1370" s="2019"/>
      <c r="AL1370" s="885"/>
      <c r="AQ1370" s="195"/>
    </row>
    <row r="1371" spans="1:269" s="1984" customFormat="1" ht="29.25" x14ac:dyDescent="0.25">
      <c r="A1371" s="195">
        <v>1</v>
      </c>
      <c r="B1371" s="195">
        <v>1</v>
      </c>
      <c r="C1371" s="1979" t="s">
        <v>270</v>
      </c>
      <c r="D1371" s="4"/>
      <c r="E1371" s="4"/>
      <c r="F1371" s="534">
        <f>F1373+F1374+F1375+F1376+F1377*5</f>
        <v>22700</v>
      </c>
      <c r="G1371" s="534">
        <f t="shared" ref="G1371:H1371" si="1695">G1373+G1374+G1375+G1376+G1377*5</f>
        <v>20808.333333333336</v>
      </c>
      <c r="H1371" s="534">
        <f t="shared" si="1695"/>
        <v>17288</v>
      </c>
      <c r="I1371" s="165">
        <f>H1371/G1371*100</f>
        <v>83.082098518221855</v>
      </c>
      <c r="J1371" s="1313"/>
      <c r="K1371" s="1313"/>
      <c r="L1371" s="108"/>
      <c r="M1371" s="108"/>
      <c r="N1371" s="108"/>
      <c r="O1371" s="108"/>
      <c r="P1371" s="108"/>
      <c r="Q1371" s="108"/>
      <c r="R1371" s="300"/>
      <c r="S1371" s="300"/>
      <c r="T1371" s="300"/>
      <c r="U1371" s="300"/>
      <c r="V1371" s="300"/>
      <c r="W1371" s="300"/>
      <c r="X1371" s="300"/>
      <c r="Y1371" s="300"/>
      <c r="Z1371" s="300"/>
      <c r="AA1371" s="300"/>
      <c r="AB1371" s="300"/>
      <c r="AC1371" s="2394">
        <f>R1371/12*$C$3</f>
        <v>0</v>
      </c>
      <c r="AD1371" s="300">
        <f t="shared" si="1692"/>
        <v>0</v>
      </c>
      <c r="AE1371" s="750"/>
      <c r="AF1371" s="300"/>
      <c r="AG1371" s="300">
        <f>AD1371-AC1371</f>
        <v>0</v>
      </c>
      <c r="AH1371" s="300"/>
      <c r="AI1371" s="300"/>
      <c r="AJ1371" s="300"/>
      <c r="AK1371" s="2019"/>
      <c r="AL1371" s="885"/>
      <c r="AQ1371" s="195"/>
    </row>
    <row r="1372" spans="1:269" s="1984" customFormat="1" ht="30" x14ac:dyDescent="0.25">
      <c r="A1372" s="195"/>
      <c r="B1372" s="195">
        <v>1</v>
      </c>
      <c r="C1372" s="285" t="s">
        <v>193</v>
      </c>
      <c r="D1372" s="4"/>
      <c r="E1372" s="4"/>
      <c r="F1372" s="534"/>
      <c r="G1372" s="165"/>
      <c r="H1372" s="165"/>
      <c r="I1372" s="165"/>
      <c r="J1372" s="1313"/>
      <c r="K1372" s="1313"/>
      <c r="L1372" s="108"/>
      <c r="M1372" s="108"/>
      <c r="N1372" s="108"/>
      <c r="O1372" s="108"/>
      <c r="P1372" s="108"/>
      <c r="Q1372" s="108"/>
      <c r="R1372" s="300"/>
      <c r="S1372" s="300"/>
      <c r="T1372" s="300"/>
      <c r="U1372" s="300"/>
      <c r="V1372" s="300"/>
      <c r="W1372" s="300"/>
      <c r="X1372" s="300"/>
      <c r="Y1372" s="300"/>
      <c r="Z1372" s="300"/>
      <c r="AA1372" s="300"/>
      <c r="AB1372" s="300"/>
      <c r="AC1372" s="2394"/>
      <c r="AD1372" s="300"/>
      <c r="AE1372" s="750"/>
      <c r="AF1372" s="300"/>
      <c r="AG1372" s="300"/>
      <c r="AH1372" s="300"/>
      <c r="AI1372" s="300"/>
      <c r="AJ1372" s="300"/>
      <c r="AK1372" s="2019"/>
      <c r="AL1372" s="885"/>
      <c r="AQ1372" s="195"/>
    </row>
    <row r="1373" spans="1:269" s="1984" customFormat="1" ht="30" x14ac:dyDescent="0.25">
      <c r="A1373" s="195"/>
      <c r="B1373" s="195">
        <v>1</v>
      </c>
      <c r="C1373" s="440" t="s">
        <v>453</v>
      </c>
      <c r="D1373" s="4"/>
      <c r="E1373" s="4"/>
      <c r="F1373" s="534">
        <v>10000</v>
      </c>
      <c r="G1373" s="109">
        <f t="shared" ref="G1373:G1378" si="1696">F1373/12*$C$3</f>
        <v>9166.6666666666679</v>
      </c>
      <c r="H1373" s="165">
        <v>5793</v>
      </c>
      <c r="I1373" s="165">
        <f t="shared" ref="I1373:I1383" si="1697">H1373/G1373*100</f>
        <v>63.196363636363628</v>
      </c>
      <c r="J1373" s="1313"/>
      <c r="K1373" s="1313"/>
      <c r="L1373" s="108"/>
      <c r="M1373" s="108"/>
      <c r="N1373" s="108"/>
      <c r="O1373" s="108"/>
      <c r="P1373" s="108"/>
      <c r="Q1373" s="108"/>
      <c r="R1373" s="300"/>
      <c r="S1373" s="300"/>
      <c r="T1373" s="300"/>
      <c r="U1373" s="300"/>
      <c r="V1373" s="300"/>
      <c r="W1373" s="300"/>
      <c r="X1373" s="300"/>
      <c r="Y1373" s="300"/>
      <c r="Z1373" s="300"/>
      <c r="AA1373" s="300"/>
      <c r="AB1373" s="300"/>
      <c r="AC1373" s="2394"/>
      <c r="AD1373" s="300"/>
      <c r="AE1373" s="750"/>
      <c r="AF1373" s="300"/>
      <c r="AG1373" s="300"/>
      <c r="AH1373" s="300"/>
      <c r="AI1373" s="300"/>
      <c r="AJ1373" s="300"/>
      <c r="AK1373" s="2019"/>
      <c r="AL1373" s="885"/>
      <c r="AQ1373" s="195"/>
    </row>
    <row r="1374" spans="1:269" s="1984" customFormat="1" ht="60" x14ac:dyDescent="0.25">
      <c r="A1374" s="195"/>
      <c r="B1374" s="195">
        <v>1</v>
      </c>
      <c r="C1374" s="286" t="s">
        <v>454</v>
      </c>
      <c r="D1374" s="4"/>
      <c r="E1374" s="4"/>
      <c r="F1374" s="535">
        <v>7100</v>
      </c>
      <c r="G1374" s="109">
        <f t="shared" si="1696"/>
        <v>6508.333333333333</v>
      </c>
      <c r="H1374" s="165">
        <v>5258</v>
      </c>
      <c r="I1374" s="165">
        <f t="shared" si="1697"/>
        <v>80.788732394366207</v>
      </c>
      <c r="J1374" s="1313"/>
      <c r="K1374" s="1313"/>
      <c r="L1374" s="108"/>
      <c r="M1374" s="108"/>
      <c r="N1374" s="108"/>
      <c r="O1374" s="108"/>
      <c r="P1374" s="108"/>
      <c r="Q1374" s="108"/>
      <c r="R1374" s="300"/>
      <c r="S1374" s="300"/>
      <c r="T1374" s="300"/>
      <c r="U1374" s="300"/>
      <c r="V1374" s="300"/>
      <c r="W1374" s="300"/>
      <c r="X1374" s="300"/>
      <c r="Y1374" s="300"/>
      <c r="Z1374" s="300"/>
      <c r="AA1374" s="300"/>
      <c r="AB1374" s="300"/>
      <c r="AC1374" s="2394"/>
      <c r="AD1374" s="300"/>
      <c r="AE1374" s="750"/>
      <c r="AF1374" s="300"/>
      <c r="AG1374" s="300"/>
      <c r="AH1374" s="300"/>
      <c r="AI1374" s="300"/>
      <c r="AJ1374" s="300"/>
      <c r="AK1374" s="2019"/>
      <c r="AL1374" s="885"/>
      <c r="AQ1374" s="195"/>
    </row>
    <row r="1375" spans="1:269" s="1984" customFormat="1" ht="45" x14ac:dyDescent="0.25">
      <c r="A1375" s="195"/>
      <c r="B1375" s="195">
        <v>1</v>
      </c>
      <c r="C1375" s="286" t="s">
        <v>455</v>
      </c>
      <c r="D1375" s="4"/>
      <c r="E1375" s="4"/>
      <c r="F1375" s="535">
        <v>5400</v>
      </c>
      <c r="G1375" s="109">
        <f t="shared" si="1696"/>
        <v>4950</v>
      </c>
      <c r="H1375" s="165">
        <v>6107</v>
      </c>
      <c r="I1375" s="165">
        <f t="shared" si="1697"/>
        <v>123.37373737373738</v>
      </c>
      <c r="J1375" s="1313"/>
      <c r="K1375" s="1313"/>
      <c r="L1375" s="108"/>
      <c r="M1375" s="108"/>
      <c r="N1375" s="108"/>
      <c r="O1375" s="108"/>
      <c r="P1375" s="108"/>
      <c r="Q1375" s="108"/>
      <c r="R1375" s="300"/>
      <c r="S1375" s="300"/>
      <c r="T1375" s="300"/>
      <c r="U1375" s="300"/>
      <c r="V1375" s="300"/>
      <c r="W1375" s="300"/>
      <c r="X1375" s="300"/>
      <c r="Y1375" s="300"/>
      <c r="Z1375" s="300"/>
      <c r="AA1375" s="300"/>
      <c r="AB1375" s="300"/>
      <c r="AC1375" s="2394"/>
      <c r="AD1375" s="300"/>
      <c r="AE1375" s="750"/>
      <c r="AF1375" s="300"/>
      <c r="AG1375" s="300"/>
      <c r="AH1375" s="300"/>
      <c r="AI1375" s="300"/>
      <c r="AJ1375" s="300"/>
      <c r="AK1375" s="2019"/>
      <c r="AL1375" s="885"/>
      <c r="AQ1375" s="195"/>
    </row>
    <row r="1376" spans="1:269" s="1984" customFormat="1" ht="105" x14ac:dyDescent="0.25">
      <c r="A1376" s="195"/>
      <c r="B1376" s="195">
        <v>1</v>
      </c>
      <c r="C1376" s="286" t="s">
        <v>456</v>
      </c>
      <c r="D1376" s="4"/>
      <c r="E1376" s="4"/>
      <c r="F1376" s="535">
        <v>100</v>
      </c>
      <c r="G1376" s="109">
        <f t="shared" si="1696"/>
        <v>91.666666666666671</v>
      </c>
      <c r="H1376" s="165">
        <v>0</v>
      </c>
      <c r="I1376" s="165">
        <f t="shared" si="1697"/>
        <v>0</v>
      </c>
      <c r="J1376" s="1313"/>
      <c r="K1376" s="1313"/>
      <c r="L1376" s="108"/>
      <c r="M1376" s="108"/>
      <c r="N1376" s="108"/>
      <c r="O1376" s="108"/>
      <c r="P1376" s="108"/>
      <c r="Q1376" s="108"/>
      <c r="R1376" s="300"/>
      <c r="S1376" s="300"/>
      <c r="T1376" s="300"/>
      <c r="U1376" s="300"/>
      <c r="V1376" s="300"/>
      <c r="W1376" s="300"/>
      <c r="X1376" s="300"/>
      <c r="Y1376" s="300"/>
      <c r="Z1376" s="300"/>
      <c r="AA1376" s="300"/>
      <c r="AB1376" s="300"/>
      <c r="AC1376" s="2394"/>
      <c r="AD1376" s="300"/>
      <c r="AE1376" s="750"/>
      <c r="AF1376" s="300"/>
      <c r="AG1376" s="300"/>
      <c r="AH1376" s="300"/>
      <c r="AI1376" s="300"/>
      <c r="AJ1376" s="300"/>
      <c r="AK1376" s="2019"/>
      <c r="AL1376" s="885"/>
      <c r="AQ1376" s="195"/>
    </row>
    <row r="1377" spans="1:43" s="1984" customFormat="1" ht="43.5" x14ac:dyDescent="0.25">
      <c r="A1377" s="195"/>
      <c r="B1377" s="195">
        <v>1</v>
      </c>
      <c r="C1377" s="492" t="s">
        <v>619</v>
      </c>
      <c r="D1377" s="4"/>
      <c r="E1377" s="4"/>
      <c r="F1377" s="569">
        <f>F1378</f>
        <v>20</v>
      </c>
      <c r="G1377" s="495">
        <f t="shared" ref="G1377:H1377" si="1698">G1378</f>
        <v>18.333333333333336</v>
      </c>
      <c r="H1377" s="716">
        <f t="shared" si="1698"/>
        <v>26</v>
      </c>
      <c r="I1377" s="716">
        <f t="shared" si="1697"/>
        <v>141.81818181818181</v>
      </c>
      <c r="J1377" s="1313"/>
      <c r="K1377" s="1313"/>
      <c r="L1377" s="108"/>
      <c r="M1377" s="108"/>
      <c r="N1377" s="108"/>
      <c r="O1377" s="108"/>
      <c r="P1377" s="108"/>
      <c r="Q1377" s="108"/>
      <c r="R1377" s="300"/>
      <c r="S1377" s="300"/>
      <c r="T1377" s="300"/>
      <c r="U1377" s="300"/>
      <c r="V1377" s="300"/>
      <c r="W1377" s="300"/>
      <c r="X1377" s="300"/>
      <c r="Y1377" s="300"/>
      <c r="Z1377" s="300"/>
      <c r="AA1377" s="300"/>
      <c r="AB1377" s="300"/>
      <c r="AC1377" s="2394"/>
      <c r="AD1377" s="300"/>
      <c r="AE1377" s="750"/>
      <c r="AF1377" s="300"/>
      <c r="AG1377" s="300"/>
      <c r="AH1377" s="300"/>
      <c r="AI1377" s="300"/>
      <c r="AJ1377" s="300"/>
      <c r="AK1377" s="2019"/>
      <c r="AL1377" s="885"/>
      <c r="AQ1377" s="195"/>
    </row>
    <row r="1378" spans="1:43" s="1984" customFormat="1" ht="30" x14ac:dyDescent="0.25">
      <c r="A1378" s="195"/>
      <c r="B1378" s="195">
        <v>1</v>
      </c>
      <c r="C1378" s="4" t="s">
        <v>621</v>
      </c>
      <c r="D1378" s="4"/>
      <c r="E1378" s="4"/>
      <c r="F1378" s="292">
        <v>20</v>
      </c>
      <c r="G1378" s="109">
        <f t="shared" si="1696"/>
        <v>18.333333333333336</v>
      </c>
      <c r="H1378" s="165">
        <v>26</v>
      </c>
      <c r="I1378" s="165">
        <f t="shared" si="1697"/>
        <v>141.81818181818181</v>
      </c>
      <c r="J1378" s="1313"/>
      <c r="K1378" s="1313"/>
      <c r="L1378" s="108"/>
      <c r="M1378" s="108"/>
      <c r="N1378" s="108"/>
      <c r="O1378" s="108"/>
      <c r="P1378" s="108"/>
      <c r="Q1378" s="108"/>
      <c r="R1378" s="300"/>
      <c r="S1378" s="300"/>
      <c r="T1378" s="300"/>
      <c r="U1378" s="300"/>
      <c r="V1378" s="300"/>
      <c r="W1378" s="300"/>
      <c r="X1378" s="300"/>
      <c r="Y1378" s="300"/>
      <c r="Z1378" s="300"/>
      <c r="AA1378" s="300"/>
      <c r="AB1378" s="300"/>
      <c r="AC1378" s="2394"/>
      <c r="AD1378" s="300"/>
      <c r="AE1378" s="750"/>
      <c r="AF1378" s="300"/>
      <c r="AG1378" s="300"/>
      <c r="AH1378" s="300"/>
      <c r="AI1378" s="300"/>
      <c r="AJ1378" s="300"/>
      <c r="AK1378" s="2019"/>
      <c r="AL1378" s="885"/>
      <c r="AQ1378" s="195"/>
    </row>
    <row r="1379" spans="1:43" s="1984" customFormat="1" ht="29.25" x14ac:dyDescent="0.25">
      <c r="A1379" s="195"/>
      <c r="B1379" s="195">
        <v>1</v>
      </c>
      <c r="C1379" s="260" t="s">
        <v>131</v>
      </c>
      <c r="D1379" s="4"/>
      <c r="E1379" s="4"/>
      <c r="F1379" s="534">
        <f>F1380+F1381+F1382</f>
        <v>35650</v>
      </c>
      <c r="G1379" s="534">
        <f t="shared" ref="G1379:H1379" si="1699">G1380+G1381+G1382</f>
        <v>32679.166666666668</v>
      </c>
      <c r="H1379" s="534">
        <f t="shared" si="1699"/>
        <v>31865</v>
      </c>
      <c r="I1379" s="165">
        <f t="shared" si="1697"/>
        <v>97.50860640061201</v>
      </c>
      <c r="J1379" s="1313"/>
      <c r="K1379" s="1313"/>
      <c r="L1379" s="108"/>
      <c r="M1379" s="108"/>
      <c r="N1379" s="108"/>
      <c r="O1379" s="108"/>
      <c r="P1379" s="108"/>
      <c r="Q1379" s="108"/>
      <c r="R1379" s="300"/>
      <c r="S1379" s="300"/>
      <c r="T1379" s="300"/>
      <c r="U1379" s="300"/>
      <c r="V1379" s="300"/>
      <c r="W1379" s="300"/>
      <c r="X1379" s="300"/>
      <c r="Y1379" s="300"/>
      <c r="Z1379" s="300"/>
      <c r="AA1379" s="300"/>
      <c r="AB1379" s="300"/>
      <c r="AC1379" s="2394"/>
      <c r="AD1379" s="300"/>
      <c r="AE1379" s="750"/>
      <c r="AF1379" s="300"/>
      <c r="AG1379" s="300"/>
      <c r="AH1379" s="300"/>
      <c r="AI1379" s="300"/>
      <c r="AJ1379" s="300"/>
      <c r="AK1379" s="2019"/>
      <c r="AL1379" s="885"/>
      <c r="AQ1379" s="195"/>
    </row>
    <row r="1380" spans="1:43" s="1984" customFormat="1" x14ac:dyDescent="0.25">
      <c r="A1380" s="195"/>
      <c r="B1380" s="195">
        <v>1</v>
      </c>
      <c r="C1380" s="286" t="s">
        <v>222</v>
      </c>
      <c r="D1380" s="4"/>
      <c r="E1380" s="4"/>
      <c r="F1380" s="535">
        <v>33250</v>
      </c>
      <c r="G1380" s="109">
        <f t="shared" ref="G1380:G1383" si="1700">F1380/12*$C$3</f>
        <v>30479.166666666668</v>
      </c>
      <c r="H1380" s="165">
        <v>31366</v>
      </c>
      <c r="I1380" s="165">
        <f t="shared" si="1697"/>
        <v>102.90963773069035</v>
      </c>
      <c r="J1380" s="1313"/>
      <c r="K1380" s="1313"/>
      <c r="L1380" s="108"/>
      <c r="M1380" s="108"/>
      <c r="N1380" s="108"/>
      <c r="O1380" s="108"/>
      <c r="P1380" s="108"/>
      <c r="Q1380" s="108"/>
      <c r="R1380" s="300"/>
      <c r="S1380" s="300"/>
      <c r="T1380" s="300"/>
      <c r="U1380" s="300"/>
      <c r="V1380" s="300"/>
      <c r="W1380" s="300"/>
      <c r="X1380" s="300"/>
      <c r="Y1380" s="300"/>
      <c r="Z1380" s="300"/>
      <c r="AA1380" s="300"/>
      <c r="AB1380" s="300"/>
      <c r="AC1380" s="2394"/>
      <c r="AD1380" s="300"/>
      <c r="AE1380" s="750"/>
      <c r="AF1380" s="300"/>
      <c r="AG1380" s="300"/>
      <c r="AH1380" s="300"/>
      <c r="AI1380" s="300"/>
      <c r="AJ1380" s="300"/>
      <c r="AK1380" s="2019"/>
      <c r="AL1380" s="885"/>
      <c r="AQ1380" s="195"/>
    </row>
    <row r="1381" spans="1:43" s="1984" customFormat="1" ht="45" x14ac:dyDescent="0.25">
      <c r="A1381" s="195"/>
      <c r="B1381" s="195">
        <v>1</v>
      </c>
      <c r="C1381" s="286" t="s">
        <v>457</v>
      </c>
      <c r="D1381" s="4"/>
      <c r="E1381" s="4"/>
      <c r="F1381" s="2797">
        <v>1272</v>
      </c>
      <c r="G1381" s="109">
        <f t="shared" si="1700"/>
        <v>1166</v>
      </c>
      <c r="H1381" s="165">
        <v>320</v>
      </c>
      <c r="I1381" s="165">
        <f t="shared" si="1697"/>
        <v>27.444253859348201</v>
      </c>
      <c r="J1381" s="1313"/>
      <c r="K1381" s="1313"/>
      <c r="L1381" s="108"/>
      <c r="M1381" s="108"/>
      <c r="N1381" s="108"/>
      <c r="O1381" s="108"/>
      <c r="P1381" s="108"/>
      <c r="Q1381" s="108"/>
      <c r="R1381" s="300"/>
      <c r="S1381" s="300"/>
      <c r="T1381" s="300"/>
      <c r="U1381" s="300"/>
      <c r="V1381" s="300"/>
      <c r="W1381" s="300"/>
      <c r="X1381" s="300"/>
      <c r="Y1381" s="300"/>
      <c r="Z1381" s="300"/>
      <c r="AA1381" s="300"/>
      <c r="AB1381" s="300"/>
      <c r="AC1381" s="2394"/>
      <c r="AD1381" s="300"/>
      <c r="AE1381" s="750"/>
      <c r="AF1381" s="300"/>
      <c r="AG1381" s="300"/>
      <c r="AH1381" s="300"/>
      <c r="AI1381" s="300"/>
      <c r="AJ1381" s="300"/>
      <c r="AK1381" s="2019"/>
      <c r="AL1381" s="885"/>
      <c r="AQ1381" s="195"/>
    </row>
    <row r="1382" spans="1:43" s="1984" customFormat="1" ht="75" x14ac:dyDescent="0.25">
      <c r="A1382" s="195"/>
      <c r="B1382" s="195">
        <v>1</v>
      </c>
      <c r="C1382" s="286" t="s">
        <v>504</v>
      </c>
      <c r="D1382" s="4"/>
      <c r="E1382" s="4"/>
      <c r="F1382" s="2797">
        <v>1128</v>
      </c>
      <c r="G1382" s="109">
        <f t="shared" si="1700"/>
        <v>1034</v>
      </c>
      <c r="H1382" s="165">
        <v>179</v>
      </c>
      <c r="I1382" s="165">
        <f t="shared" si="1697"/>
        <v>17.311411992263057</v>
      </c>
      <c r="J1382" s="1313"/>
      <c r="K1382" s="1313"/>
      <c r="L1382" s="108"/>
      <c r="M1382" s="108"/>
      <c r="N1382" s="108"/>
      <c r="O1382" s="108"/>
      <c r="P1382" s="108"/>
      <c r="Q1382" s="108"/>
      <c r="R1382" s="300"/>
      <c r="S1382" s="300"/>
      <c r="T1382" s="300"/>
      <c r="U1382" s="300"/>
      <c r="V1382" s="300"/>
      <c r="W1382" s="300"/>
      <c r="X1382" s="300"/>
      <c r="Y1382" s="300"/>
      <c r="Z1382" s="300"/>
      <c r="AA1382" s="300"/>
      <c r="AB1382" s="300"/>
      <c r="AC1382" s="2394"/>
      <c r="AD1382" s="300"/>
      <c r="AE1382" s="750"/>
      <c r="AF1382" s="300"/>
      <c r="AG1382" s="300"/>
      <c r="AH1382" s="300"/>
      <c r="AI1382" s="300"/>
      <c r="AJ1382" s="300"/>
      <c r="AK1382" s="2019"/>
      <c r="AL1382" s="885"/>
      <c r="AQ1382" s="195"/>
    </row>
    <row r="1383" spans="1:43" s="1984" customFormat="1" ht="29.25" x14ac:dyDescent="0.25">
      <c r="A1383" s="195"/>
      <c r="B1383" s="195">
        <v>1</v>
      </c>
      <c r="C1383" s="492" t="s">
        <v>343</v>
      </c>
      <c r="D1383" s="4"/>
      <c r="E1383" s="4"/>
      <c r="F1383" s="2797">
        <v>7100</v>
      </c>
      <c r="G1383" s="109">
        <f t="shared" si="1700"/>
        <v>6508.333333333333</v>
      </c>
      <c r="H1383" s="165">
        <v>7321</v>
      </c>
      <c r="I1383" s="165">
        <f t="shared" si="1697"/>
        <v>112.48655569782331</v>
      </c>
      <c r="J1383" s="1313"/>
      <c r="K1383" s="1313"/>
      <c r="L1383" s="108"/>
      <c r="M1383" s="108"/>
      <c r="N1383" s="108"/>
      <c r="O1383" s="108"/>
      <c r="P1383" s="108"/>
      <c r="Q1383" s="108"/>
      <c r="R1383" s="300"/>
      <c r="S1383" s="300"/>
      <c r="T1383" s="300"/>
      <c r="U1383" s="300"/>
      <c r="V1383" s="300"/>
      <c r="W1383" s="300"/>
      <c r="X1383" s="300"/>
      <c r="Y1383" s="300"/>
      <c r="Z1383" s="300"/>
      <c r="AA1383" s="300"/>
      <c r="AB1383" s="300"/>
      <c r="AC1383" s="2394"/>
      <c r="AD1383" s="300"/>
      <c r="AE1383" s="750"/>
      <c r="AF1383" s="300"/>
      <c r="AG1383" s="300"/>
      <c r="AH1383" s="300"/>
      <c r="AI1383" s="300"/>
      <c r="AJ1383" s="300"/>
      <c r="AK1383" s="2019"/>
      <c r="AL1383" s="885"/>
      <c r="AQ1383" s="195"/>
    </row>
    <row r="1384" spans="1:43" s="1984" customFormat="1" x14ac:dyDescent="0.25">
      <c r="A1384" s="195"/>
      <c r="B1384" s="195">
        <v>1</v>
      </c>
      <c r="C1384" s="2638" t="s">
        <v>194</v>
      </c>
      <c r="D1384" s="4"/>
      <c r="E1384" s="4"/>
      <c r="F1384" s="535"/>
      <c r="G1384" s="165"/>
      <c r="H1384" s="165"/>
      <c r="I1384" s="165"/>
      <c r="J1384" s="1313"/>
      <c r="K1384" s="1313"/>
      <c r="L1384" s="108"/>
      <c r="M1384" s="108"/>
      <c r="N1384" s="108"/>
      <c r="O1384" s="108"/>
      <c r="P1384" s="108"/>
      <c r="Q1384" s="108"/>
      <c r="R1384" s="300"/>
      <c r="S1384" s="300"/>
      <c r="T1384" s="300"/>
      <c r="U1384" s="300"/>
      <c r="V1384" s="300"/>
      <c r="W1384" s="300"/>
      <c r="X1384" s="300"/>
      <c r="Y1384" s="300"/>
      <c r="Z1384" s="300"/>
      <c r="AA1384" s="300"/>
      <c r="AB1384" s="300"/>
      <c r="AC1384" s="2394"/>
      <c r="AD1384" s="300"/>
      <c r="AE1384" s="750"/>
      <c r="AF1384" s="300"/>
      <c r="AG1384" s="300"/>
      <c r="AH1384" s="300"/>
      <c r="AI1384" s="300"/>
      <c r="AJ1384" s="300"/>
      <c r="AK1384" s="2019"/>
      <c r="AL1384" s="885"/>
      <c r="AQ1384" s="195"/>
    </row>
    <row r="1385" spans="1:43" s="1984" customFormat="1" ht="100.5" x14ac:dyDescent="0.25">
      <c r="A1385" s="195"/>
      <c r="B1385" s="195">
        <v>1</v>
      </c>
      <c r="C1385" s="1979" t="s">
        <v>502</v>
      </c>
      <c r="D1385" s="4"/>
      <c r="E1385" s="4"/>
      <c r="F1385" s="535">
        <v>6334</v>
      </c>
      <c r="G1385" s="109">
        <f>F1385/12*$C$3</f>
        <v>5806.166666666667</v>
      </c>
      <c r="H1385" s="165">
        <v>5894</v>
      </c>
      <c r="I1385" s="165">
        <f t="shared" ref="I1385:I1391" si="1701">H1385/G1385*100</f>
        <v>101.51275942245313</v>
      </c>
      <c r="J1385" s="1313"/>
      <c r="K1385" s="1313"/>
      <c r="L1385" s="108"/>
      <c r="M1385" s="108"/>
      <c r="N1385" s="108"/>
      <c r="O1385" s="108"/>
      <c r="P1385" s="108"/>
      <c r="Q1385" s="108"/>
      <c r="R1385" s="300">
        <v>23747.009980000003</v>
      </c>
      <c r="S1385" s="300">
        <v>23747.009980000003</v>
      </c>
      <c r="T1385" s="300">
        <v>23747.009980000003</v>
      </c>
      <c r="U1385" s="300">
        <v>23747.009980000003</v>
      </c>
      <c r="V1385" s="300">
        <v>23747.009980000003</v>
      </c>
      <c r="W1385" s="300">
        <v>23747.009980000003</v>
      </c>
      <c r="X1385" s="300">
        <v>23747.009980000003</v>
      </c>
      <c r="Y1385" s="300">
        <v>23747.009980000003</v>
      </c>
      <c r="Z1385" s="300">
        <v>23747.009980000003</v>
      </c>
      <c r="AA1385" s="300">
        <v>23747.009980000003</v>
      </c>
      <c r="AB1385" s="300">
        <v>23747.009980000003</v>
      </c>
      <c r="AC1385" s="2026">
        <f t="shared" ref="AC1385" si="1702">R1385/12*$C$3+(S1385-R1385)/11*10+(T1385-S1385)/10*9+(U1385-T1385)/9*8+(V1385-U1385)/8*7+(W1385-V1385)/7*6+(X1385-W1385)/6*5+(Y1385-X1385)/5*4+(Z1385-Y1385)/4*3+(AA1385-Z1385)/3*2+(AB1385-AA1385)/2*1</f>
        <v>21768.092481666667</v>
      </c>
      <c r="AD1385" s="300">
        <f t="shared" ref="AD1385" si="1703">AJ1385-AI1385-AF1385-AE1385</f>
        <v>21892.556530000002</v>
      </c>
      <c r="AE1385" s="750"/>
      <c r="AF1385" s="300"/>
      <c r="AG1385" s="300">
        <f>AD1385-AC1385</f>
        <v>124.46404833333509</v>
      </c>
      <c r="AH1385" s="300"/>
      <c r="AI1385" s="300">
        <v>-31.686340000000005</v>
      </c>
      <c r="AJ1385" s="300">
        <v>21860.870190000001</v>
      </c>
      <c r="AK1385" s="2019"/>
      <c r="AL1385" s="885"/>
      <c r="AQ1385" s="195"/>
    </row>
    <row r="1386" spans="1:43" s="1984" customFormat="1" x14ac:dyDescent="0.25">
      <c r="A1386" s="195"/>
      <c r="B1386" s="195">
        <v>1</v>
      </c>
      <c r="C1386" s="1979" t="s">
        <v>623</v>
      </c>
      <c r="D1386" s="4"/>
      <c r="E1386" s="4"/>
      <c r="F1386" s="535">
        <v>1092</v>
      </c>
      <c r="G1386" s="109">
        <f t="shared" ref="G1386:G1388" si="1704">F1386/12*$C$3</f>
        <v>1001</v>
      </c>
      <c r="H1386" s="165">
        <v>714</v>
      </c>
      <c r="I1386" s="165">
        <f t="shared" si="1701"/>
        <v>71.328671328671334</v>
      </c>
      <c r="J1386" s="1313"/>
      <c r="K1386" s="1313"/>
      <c r="L1386" s="108"/>
      <c r="M1386" s="108"/>
      <c r="N1386" s="108"/>
      <c r="O1386" s="108"/>
      <c r="P1386" s="108"/>
      <c r="Q1386" s="108"/>
      <c r="R1386" s="300"/>
      <c r="S1386" s="300"/>
      <c r="T1386" s="300"/>
      <c r="U1386" s="300"/>
      <c r="V1386" s="300"/>
      <c r="W1386" s="300"/>
      <c r="X1386" s="300"/>
      <c r="Y1386" s="300"/>
      <c r="Z1386" s="300"/>
      <c r="AA1386" s="300"/>
      <c r="AB1386" s="300"/>
      <c r="AC1386" s="2026"/>
      <c r="AD1386" s="300"/>
      <c r="AE1386" s="750"/>
      <c r="AF1386" s="300"/>
      <c r="AG1386" s="300"/>
      <c r="AH1386" s="300"/>
      <c r="AI1386" s="300"/>
      <c r="AJ1386" s="300"/>
      <c r="AK1386" s="2019"/>
      <c r="AL1386" s="885"/>
      <c r="AQ1386" s="195"/>
    </row>
    <row r="1387" spans="1:43" s="1984" customFormat="1" x14ac:dyDescent="0.25">
      <c r="A1387" s="195"/>
      <c r="B1387" s="195">
        <v>1</v>
      </c>
      <c r="C1387" s="1979" t="s">
        <v>624</v>
      </c>
      <c r="D1387" s="4"/>
      <c r="E1387" s="4"/>
      <c r="F1387" s="535">
        <v>1450</v>
      </c>
      <c r="G1387" s="109">
        <f t="shared" si="1704"/>
        <v>1329.1666666666665</v>
      </c>
      <c r="H1387" s="165">
        <v>973</v>
      </c>
      <c r="I1387" s="165">
        <f t="shared" si="1701"/>
        <v>73.2037617554859</v>
      </c>
      <c r="J1387" s="1313"/>
      <c r="K1387" s="1313"/>
      <c r="L1387" s="108"/>
      <c r="M1387" s="108"/>
      <c r="N1387" s="108"/>
      <c r="O1387" s="108"/>
      <c r="P1387" s="108"/>
      <c r="Q1387" s="108"/>
      <c r="R1387" s="300"/>
      <c r="S1387" s="300"/>
      <c r="T1387" s="300"/>
      <c r="U1387" s="300"/>
      <c r="V1387" s="300"/>
      <c r="W1387" s="300"/>
      <c r="X1387" s="300"/>
      <c r="Y1387" s="300"/>
      <c r="Z1387" s="300"/>
      <c r="AA1387" s="300"/>
      <c r="AB1387" s="300"/>
      <c r="AC1387" s="2026"/>
      <c r="AD1387" s="300"/>
      <c r="AE1387" s="750"/>
      <c r="AF1387" s="300"/>
      <c r="AG1387" s="300"/>
      <c r="AH1387" s="300"/>
      <c r="AI1387" s="300"/>
      <c r="AJ1387" s="300"/>
      <c r="AK1387" s="2019"/>
      <c r="AL1387" s="885"/>
      <c r="AQ1387" s="195"/>
    </row>
    <row r="1388" spans="1:43" s="1984" customFormat="1" ht="29.25" x14ac:dyDescent="0.25">
      <c r="A1388" s="195"/>
      <c r="B1388" s="195">
        <v>1</v>
      </c>
      <c r="C1388" s="1979" t="s">
        <v>625</v>
      </c>
      <c r="D1388" s="4"/>
      <c r="E1388" s="4"/>
      <c r="F1388" s="535">
        <v>3036</v>
      </c>
      <c r="G1388" s="109">
        <f t="shared" si="1704"/>
        <v>2783</v>
      </c>
      <c r="H1388" s="165">
        <v>3118</v>
      </c>
      <c r="I1388" s="165">
        <f t="shared" si="1701"/>
        <v>112.03736974487964</v>
      </c>
      <c r="J1388" s="1313"/>
      <c r="K1388" s="1313"/>
      <c r="L1388" s="108"/>
      <c r="M1388" s="108"/>
      <c r="N1388" s="108"/>
      <c r="O1388" s="108"/>
      <c r="P1388" s="108"/>
      <c r="Q1388" s="108"/>
      <c r="R1388" s="300"/>
      <c r="S1388" s="300"/>
      <c r="T1388" s="300"/>
      <c r="U1388" s="300"/>
      <c r="V1388" s="300"/>
      <c r="W1388" s="300"/>
      <c r="X1388" s="300"/>
      <c r="Y1388" s="300"/>
      <c r="Z1388" s="300"/>
      <c r="AA1388" s="300"/>
      <c r="AB1388" s="300"/>
      <c r="AC1388" s="2026"/>
      <c r="AD1388" s="300"/>
      <c r="AE1388" s="750"/>
      <c r="AF1388" s="300"/>
      <c r="AG1388" s="300"/>
      <c r="AH1388" s="300"/>
      <c r="AI1388" s="300"/>
      <c r="AJ1388" s="300"/>
      <c r="AK1388" s="2019"/>
      <c r="AL1388" s="885"/>
      <c r="AQ1388" s="195"/>
    </row>
    <row r="1389" spans="1:43" s="1984" customFormat="1" ht="57.75" x14ac:dyDescent="0.25">
      <c r="A1389" s="195"/>
      <c r="B1389" s="195">
        <v>1</v>
      </c>
      <c r="C1389" s="1979" t="s">
        <v>458</v>
      </c>
      <c r="D1389" s="4"/>
      <c r="E1389" s="4"/>
      <c r="F1389" s="534">
        <f>F1390+F1399</f>
        <v>16957</v>
      </c>
      <c r="G1389" s="534">
        <f t="shared" ref="G1389:H1389" si="1705">G1390+G1399</f>
        <v>15543.916666666666</v>
      </c>
      <c r="H1389" s="534">
        <f t="shared" si="1705"/>
        <v>16748</v>
      </c>
      <c r="I1389" s="165">
        <f t="shared" si="1701"/>
        <v>107.74633163027336</v>
      </c>
      <c r="J1389" s="1313"/>
      <c r="K1389" s="1313"/>
      <c r="L1389" s="108"/>
      <c r="M1389" s="108"/>
      <c r="N1389" s="108"/>
      <c r="O1389" s="108"/>
      <c r="P1389" s="108"/>
      <c r="Q1389" s="108"/>
      <c r="R1389" s="300">
        <f t="shared" ref="R1389:AJ1389" si="1706">R1390+R1399</f>
        <v>62021.750079999998</v>
      </c>
      <c r="S1389" s="300">
        <f t="shared" ref="S1389:T1389" si="1707">S1390+S1399</f>
        <v>62021.750079999998</v>
      </c>
      <c r="T1389" s="300">
        <f t="shared" si="1707"/>
        <v>62021.750079999998</v>
      </c>
      <c r="U1389" s="300">
        <f t="shared" ref="U1389:V1389" si="1708">U1390+U1399</f>
        <v>62021.750079999998</v>
      </c>
      <c r="V1389" s="300">
        <f t="shared" si="1708"/>
        <v>62021.750079999998</v>
      </c>
      <c r="W1389" s="300">
        <f t="shared" ref="W1389:X1389" si="1709">W1390+W1399</f>
        <v>62021.750079999998</v>
      </c>
      <c r="X1389" s="300">
        <f t="shared" si="1709"/>
        <v>62021.750079999998</v>
      </c>
      <c r="Y1389" s="300">
        <f t="shared" ref="Y1389:Z1389" si="1710">Y1390+Y1399</f>
        <v>62021.750079999998</v>
      </c>
      <c r="Z1389" s="300">
        <f t="shared" si="1710"/>
        <v>62021.750079999998</v>
      </c>
      <c r="AA1389" s="300">
        <f t="shared" ref="AA1389:AB1389" si="1711">AA1390+AA1399</f>
        <v>62021.750079999998</v>
      </c>
      <c r="AB1389" s="300">
        <f t="shared" si="1711"/>
        <v>62021.750079999998</v>
      </c>
      <c r="AC1389" s="2394">
        <f t="shared" si="1706"/>
        <v>56853.270906666658</v>
      </c>
      <c r="AD1389" s="300">
        <f t="shared" si="1706"/>
        <v>61171.578669999981</v>
      </c>
      <c r="AE1389" s="750">
        <f t="shared" si="1706"/>
        <v>0</v>
      </c>
      <c r="AF1389" s="300">
        <f t="shared" si="1706"/>
        <v>0</v>
      </c>
      <c r="AG1389" s="300">
        <f t="shared" si="1706"/>
        <v>4318.3077633333232</v>
      </c>
      <c r="AH1389" s="300">
        <f t="shared" si="1706"/>
        <v>0</v>
      </c>
      <c r="AI1389" s="300">
        <f t="shared" si="1706"/>
        <v>-610.89714000000004</v>
      </c>
      <c r="AJ1389" s="300">
        <f t="shared" si="1706"/>
        <v>60560.681529999987</v>
      </c>
      <c r="AK1389" s="2019"/>
      <c r="AL1389" s="885"/>
      <c r="AQ1389" s="195"/>
    </row>
    <row r="1390" spans="1:43" s="1984" customFormat="1" ht="30" x14ac:dyDescent="0.25">
      <c r="A1390" s="195"/>
      <c r="B1390" s="195">
        <v>1</v>
      </c>
      <c r="C1390" s="440" t="s">
        <v>271</v>
      </c>
      <c r="D1390" s="4"/>
      <c r="E1390" s="4"/>
      <c r="F1390" s="882">
        <f>F1391+F1395+F1397+F1398</f>
        <v>9474</v>
      </c>
      <c r="G1390" s="882">
        <f t="shared" ref="G1390:H1390" si="1712">G1391+G1395+G1397+G1398</f>
        <v>8684.5</v>
      </c>
      <c r="H1390" s="882">
        <f t="shared" si="1712"/>
        <v>9712</v>
      </c>
      <c r="I1390" s="165">
        <f t="shared" si="1701"/>
        <v>111.83142380102483</v>
      </c>
      <c r="J1390" s="1313"/>
      <c r="K1390" s="1313"/>
      <c r="L1390" s="108"/>
      <c r="M1390" s="108"/>
      <c r="N1390" s="108"/>
      <c r="O1390" s="108"/>
      <c r="P1390" s="108"/>
      <c r="Q1390" s="108"/>
      <c r="R1390" s="300">
        <f t="shared" ref="R1390:AC1390" si="1713">SUM(R1391:R1398)</f>
        <v>39870.738119999995</v>
      </c>
      <c r="S1390" s="300">
        <f t="shared" ref="S1390:T1390" si="1714">SUM(S1391:S1398)</f>
        <v>39870.738119999995</v>
      </c>
      <c r="T1390" s="300">
        <f t="shared" si="1714"/>
        <v>39870.738119999995</v>
      </c>
      <c r="U1390" s="300">
        <f t="shared" ref="U1390:V1390" si="1715">SUM(U1391:U1398)</f>
        <v>39870.738119999995</v>
      </c>
      <c r="V1390" s="300">
        <f t="shared" si="1715"/>
        <v>39870.738119999995</v>
      </c>
      <c r="W1390" s="300">
        <f t="shared" ref="W1390:X1390" si="1716">SUM(W1391:W1398)</f>
        <v>39870.738119999995</v>
      </c>
      <c r="X1390" s="300">
        <f t="shared" si="1716"/>
        <v>39870.738119999995</v>
      </c>
      <c r="Y1390" s="300">
        <f t="shared" ref="Y1390:Z1390" si="1717">SUM(Y1391:Y1398)</f>
        <v>39870.738119999995</v>
      </c>
      <c r="Z1390" s="300">
        <f t="shared" si="1717"/>
        <v>39870.738119999995</v>
      </c>
      <c r="AA1390" s="300">
        <f t="shared" ref="AA1390:AB1390" si="1718">SUM(AA1391:AA1398)</f>
        <v>39870.738119999995</v>
      </c>
      <c r="AB1390" s="300">
        <f t="shared" si="1718"/>
        <v>39870.738119999995</v>
      </c>
      <c r="AC1390" s="2394">
        <f t="shared" si="1713"/>
        <v>36548.176609999995</v>
      </c>
      <c r="AD1390" s="300">
        <f t="shared" ref="AD1390:AI1390" si="1719">SUM(AD1391:AD1398)-AD1393</f>
        <v>40446.599589999983</v>
      </c>
      <c r="AE1390" s="750">
        <f t="shared" si="1719"/>
        <v>0</v>
      </c>
      <c r="AF1390" s="300">
        <f t="shared" si="1719"/>
        <v>0</v>
      </c>
      <c r="AG1390" s="300">
        <f t="shared" si="1719"/>
        <v>3898.4229799999912</v>
      </c>
      <c r="AH1390" s="300">
        <f t="shared" si="1719"/>
        <v>0</v>
      </c>
      <c r="AI1390" s="300">
        <f t="shared" si="1719"/>
        <v>-610.89714000000004</v>
      </c>
      <c r="AJ1390" s="300">
        <f>SUM(AJ1391:AJ1398)-AJ1393</f>
        <v>39835.70244999999</v>
      </c>
      <c r="AK1390" s="2019"/>
      <c r="AL1390" s="885"/>
      <c r="AQ1390" s="195"/>
    </row>
    <row r="1391" spans="1:43" s="1984" customFormat="1" ht="30" x14ac:dyDescent="0.25">
      <c r="A1391" s="195"/>
      <c r="B1391" s="195">
        <v>1</v>
      </c>
      <c r="C1391" s="286" t="s">
        <v>459</v>
      </c>
      <c r="D1391" s="4"/>
      <c r="E1391" s="4"/>
      <c r="F1391" s="153">
        <v>8063</v>
      </c>
      <c r="G1391" s="109">
        <f>F1391/12*$C$3</f>
        <v>7391.083333333333</v>
      </c>
      <c r="H1391" s="165">
        <v>8195</v>
      </c>
      <c r="I1391" s="165">
        <f t="shared" si="1701"/>
        <v>110.8768448468312</v>
      </c>
      <c r="J1391" s="1313"/>
      <c r="K1391" s="1313"/>
      <c r="L1391" s="108"/>
      <c r="M1391" s="108"/>
      <c r="N1391" s="108"/>
      <c r="O1391" s="108"/>
      <c r="P1391" s="108"/>
      <c r="Q1391" s="108"/>
      <c r="R1391" s="300">
        <v>35477.199999999997</v>
      </c>
      <c r="S1391" s="300">
        <v>35477.199999999997</v>
      </c>
      <c r="T1391" s="300">
        <v>35477.199999999997</v>
      </c>
      <c r="U1391" s="300">
        <v>35477.199999999997</v>
      </c>
      <c r="V1391" s="300">
        <v>35477.199999999997</v>
      </c>
      <c r="W1391" s="300">
        <v>35477.199999999997</v>
      </c>
      <c r="X1391" s="300">
        <v>35477.199999999997</v>
      </c>
      <c r="Y1391" s="300">
        <v>35477.199999999997</v>
      </c>
      <c r="Z1391" s="300">
        <v>35477.199999999997</v>
      </c>
      <c r="AA1391" s="300">
        <v>35477.199999999997</v>
      </c>
      <c r="AB1391" s="300">
        <v>35477.199999999997</v>
      </c>
      <c r="AC1391" s="2394">
        <f t="shared" ref="AC1391" si="1720">R1391/12*$C$3+(S1391-R1391)/11*10+(T1391-S1391)/10*9+(U1391-T1391)/9*8+(V1391-U1391)/8*7+(W1391-V1391)/7*6+(X1391-W1391)/6*5+(Y1391-X1391)/5*4+(Z1391-Y1391)/4*3+(AA1391-Z1391)/3*2+(AB1391-AA1391)/2*1</f>
        <v>32520.766666666663</v>
      </c>
      <c r="AD1391" s="300">
        <f t="shared" ref="AD1391" si="1721">AJ1391-AI1391-AF1391-AE1391</f>
        <v>34909.537249999987</v>
      </c>
      <c r="AE1391" s="750"/>
      <c r="AF1391" s="300"/>
      <c r="AG1391" s="300">
        <f>AD1391-AC1391</f>
        <v>2388.7705833333239</v>
      </c>
      <c r="AH1391" s="300"/>
      <c r="AI1391" s="300">
        <v>-175.96902000000003</v>
      </c>
      <c r="AJ1391" s="300">
        <v>34733.56822999999</v>
      </c>
      <c r="AK1391" s="2019"/>
      <c r="AL1391" s="885"/>
      <c r="AQ1391" s="195"/>
    </row>
    <row r="1392" spans="1:43" s="1984" customFormat="1" ht="60" x14ac:dyDescent="0.25">
      <c r="A1392" s="195"/>
      <c r="B1392" s="195">
        <v>1</v>
      </c>
      <c r="C1392" s="286" t="s">
        <v>479</v>
      </c>
      <c r="D1392" s="4"/>
      <c r="E1392" s="4"/>
      <c r="F1392" s="536"/>
      <c r="G1392" s="165"/>
      <c r="H1392" s="165"/>
      <c r="I1392" s="165"/>
      <c r="J1392" s="1313"/>
      <c r="K1392" s="1313"/>
      <c r="L1392" s="108"/>
      <c r="M1392" s="108"/>
      <c r="N1392" s="108"/>
      <c r="O1392" s="108"/>
      <c r="P1392" s="108"/>
      <c r="Q1392" s="108"/>
      <c r="R1392" s="300"/>
      <c r="S1392" s="300"/>
      <c r="T1392" s="300"/>
      <c r="U1392" s="300"/>
      <c r="V1392" s="300"/>
      <c r="W1392" s="300"/>
      <c r="X1392" s="300"/>
      <c r="Y1392" s="300"/>
      <c r="Z1392" s="300"/>
      <c r="AA1392" s="300"/>
      <c r="AB1392" s="300"/>
      <c r="AC1392" s="2394"/>
      <c r="AD1392" s="300"/>
      <c r="AE1392" s="750"/>
      <c r="AF1392" s="300"/>
      <c r="AG1392" s="300"/>
      <c r="AH1392" s="300"/>
      <c r="AI1392" s="300"/>
      <c r="AJ1392" s="300"/>
      <c r="AK1392" s="2019"/>
      <c r="AL1392" s="885"/>
      <c r="AQ1392" s="195"/>
    </row>
    <row r="1393" spans="1:43" s="1984" customFormat="1" ht="60" x14ac:dyDescent="0.25">
      <c r="A1393" s="195"/>
      <c r="B1393" s="195"/>
      <c r="C1393" s="286" t="s">
        <v>687</v>
      </c>
      <c r="D1393" s="4"/>
      <c r="E1393" s="4"/>
      <c r="F1393" s="498">
        <v>1421</v>
      </c>
      <c r="G1393" s="3017">
        <f>F1393/8*6</f>
        <v>1065.75</v>
      </c>
      <c r="H1393" s="165">
        <v>900</v>
      </c>
      <c r="I1393" s="165"/>
      <c r="J1393" s="1313"/>
      <c r="K1393" s="1313"/>
      <c r="L1393" s="108"/>
      <c r="M1393" s="108"/>
      <c r="N1393" s="108"/>
      <c r="O1393" s="108"/>
      <c r="P1393" s="108"/>
      <c r="Q1393" s="108"/>
      <c r="R1393" s="300"/>
      <c r="S1393" s="300"/>
      <c r="T1393" s="300"/>
      <c r="U1393" s="300"/>
      <c r="V1393" s="300"/>
      <c r="W1393" s="300"/>
      <c r="X1393" s="300"/>
      <c r="Y1393" s="300"/>
      <c r="Z1393" s="300"/>
      <c r="AA1393" s="300"/>
      <c r="AB1393" s="300"/>
      <c r="AC1393" s="2394"/>
      <c r="AD1393" s="300">
        <f>AJ1393</f>
        <v>1554.97244</v>
      </c>
      <c r="AE1393" s="750"/>
      <c r="AF1393" s="300"/>
      <c r="AG1393" s="300"/>
      <c r="AH1393" s="300"/>
      <c r="AI1393" s="300">
        <v>0</v>
      </c>
      <c r="AJ1393" s="300">
        <v>1554.97244</v>
      </c>
      <c r="AK1393" s="2019"/>
      <c r="AL1393" s="885"/>
      <c r="AQ1393" s="195"/>
    </row>
    <row r="1394" spans="1:43" s="1984" customFormat="1" ht="60" x14ac:dyDescent="0.25">
      <c r="A1394" s="195"/>
      <c r="B1394" s="195"/>
      <c r="C1394" s="286" t="s">
        <v>688</v>
      </c>
      <c r="D1394" s="4"/>
      <c r="E1394" s="4"/>
      <c r="F1394" s="498"/>
      <c r="G1394" s="165"/>
      <c r="H1394" s="165"/>
      <c r="I1394" s="165"/>
      <c r="J1394" s="1313"/>
      <c r="K1394" s="1313"/>
      <c r="L1394" s="108"/>
      <c r="M1394" s="108"/>
      <c r="N1394" s="108"/>
      <c r="O1394" s="108"/>
      <c r="P1394" s="108"/>
      <c r="Q1394" s="108"/>
      <c r="R1394" s="300"/>
      <c r="S1394" s="300"/>
      <c r="T1394" s="300"/>
      <c r="U1394" s="300"/>
      <c r="V1394" s="300"/>
      <c r="W1394" s="300"/>
      <c r="X1394" s="300"/>
      <c r="Y1394" s="300"/>
      <c r="Z1394" s="300"/>
      <c r="AA1394" s="300"/>
      <c r="AB1394" s="300"/>
      <c r="AC1394" s="2394"/>
      <c r="AD1394" s="300"/>
      <c r="AE1394" s="750"/>
      <c r="AF1394" s="300"/>
      <c r="AG1394" s="300"/>
      <c r="AH1394" s="300"/>
      <c r="AI1394" s="300"/>
      <c r="AJ1394" s="300"/>
      <c r="AK1394" s="2019"/>
      <c r="AL1394" s="885"/>
      <c r="AQ1394" s="195"/>
    </row>
    <row r="1395" spans="1:43" s="1984" customFormat="1" ht="30" x14ac:dyDescent="0.25">
      <c r="A1395" s="195"/>
      <c r="B1395" s="195">
        <v>1</v>
      </c>
      <c r="C1395" s="286" t="s">
        <v>460</v>
      </c>
      <c r="D1395" s="4"/>
      <c r="E1395" s="4"/>
      <c r="F1395" s="465">
        <v>1220</v>
      </c>
      <c r="G1395" s="109">
        <f>F1395/12*$C$3</f>
        <v>1118.3333333333335</v>
      </c>
      <c r="H1395" s="165">
        <v>1345</v>
      </c>
      <c r="I1395" s="165">
        <f>H1395/G1395*100</f>
        <v>120.2682563338301</v>
      </c>
      <c r="J1395" s="1313"/>
      <c r="K1395" s="1313"/>
      <c r="L1395" s="108"/>
      <c r="M1395" s="108"/>
      <c r="N1395" s="108"/>
      <c r="O1395" s="108"/>
      <c r="P1395" s="108"/>
      <c r="Q1395" s="108"/>
      <c r="R1395" s="300">
        <v>2591.6823199999999</v>
      </c>
      <c r="S1395" s="300">
        <v>2591.6823199999999</v>
      </c>
      <c r="T1395" s="300">
        <v>2591.6823199999999</v>
      </c>
      <c r="U1395" s="300">
        <v>2591.6823199999999</v>
      </c>
      <c r="V1395" s="300">
        <v>2591.6823199999999</v>
      </c>
      <c r="W1395" s="300">
        <v>2591.6823199999999</v>
      </c>
      <c r="X1395" s="300">
        <v>2591.6823199999999</v>
      </c>
      <c r="Y1395" s="300">
        <v>2591.6823199999999</v>
      </c>
      <c r="Z1395" s="300">
        <v>2591.6823199999999</v>
      </c>
      <c r="AA1395" s="300">
        <v>2591.6823199999999</v>
      </c>
      <c r="AB1395" s="300">
        <v>2591.6823199999999</v>
      </c>
      <c r="AC1395" s="2394">
        <f t="shared" ref="AC1395" si="1722">R1395/12*$C$3+(S1395-R1395)/11*10+(T1395-S1395)/10*9+(U1395-T1395)/9*8+(V1395-U1395)/8*7+(W1395-V1395)/7*6+(X1395-W1395)/6*5+(Y1395-X1395)/5*4+(Z1395-Y1395)/4*3+(AA1395-Z1395)/3*2+(AB1395-AA1395)/2*1</f>
        <v>2375.7087933333332</v>
      </c>
      <c r="AD1395" s="300">
        <f t="shared" ref="AD1395" si="1723">AJ1395-AI1395-AF1395-AE1395</f>
        <v>3884.0296699999999</v>
      </c>
      <c r="AE1395" s="750"/>
      <c r="AF1395" s="300"/>
      <c r="AG1395" s="300">
        <f>AD1395-AC1395</f>
        <v>1508.3208766666667</v>
      </c>
      <c r="AH1395" s="300"/>
      <c r="AI1395" s="300">
        <v>-5.32559</v>
      </c>
      <c r="AJ1395" s="300">
        <v>3878.70408</v>
      </c>
      <c r="AK1395" s="2019"/>
      <c r="AL1395" s="885"/>
      <c r="AQ1395" s="195"/>
    </row>
    <row r="1396" spans="1:43" s="1984" customFormat="1" ht="30" x14ac:dyDescent="0.25">
      <c r="A1396" s="195"/>
      <c r="B1396" s="195">
        <v>1</v>
      </c>
      <c r="C1396" s="286" t="s">
        <v>461</v>
      </c>
      <c r="D1396" s="4"/>
      <c r="E1396" s="4"/>
      <c r="F1396" s="536"/>
      <c r="G1396" s="165"/>
      <c r="H1396" s="165"/>
      <c r="I1396" s="165"/>
      <c r="J1396" s="1313"/>
      <c r="K1396" s="1313"/>
      <c r="L1396" s="108"/>
      <c r="M1396" s="108"/>
      <c r="N1396" s="108"/>
      <c r="O1396" s="108"/>
      <c r="P1396" s="108"/>
      <c r="Q1396" s="108"/>
      <c r="R1396" s="300"/>
      <c r="S1396" s="300"/>
      <c r="T1396" s="300"/>
      <c r="U1396" s="300"/>
      <c r="V1396" s="300"/>
      <c r="W1396" s="300"/>
      <c r="X1396" s="300"/>
      <c r="Y1396" s="300"/>
      <c r="Z1396" s="300"/>
      <c r="AA1396" s="300"/>
      <c r="AB1396" s="300"/>
      <c r="AC1396" s="2394"/>
      <c r="AD1396" s="300">
        <f>AJ1396-AI1396-AF1396</f>
        <v>11.55147</v>
      </c>
      <c r="AE1396" s="750"/>
      <c r="AF1396" s="300"/>
      <c r="AG1396" s="300">
        <f>AD1396-AC1396</f>
        <v>11.55147</v>
      </c>
      <c r="AH1396" s="300"/>
      <c r="AI1396" s="300">
        <v>0</v>
      </c>
      <c r="AJ1396" s="300">
        <v>11.55147</v>
      </c>
      <c r="AK1396" s="2019"/>
      <c r="AL1396" s="885"/>
      <c r="AQ1396" s="195"/>
    </row>
    <row r="1397" spans="1:43" s="1984" customFormat="1" ht="45" x14ac:dyDescent="0.25">
      <c r="A1397" s="195"/>
      <c r="B1397" s="195">
        <v>1</v>
      </c>
      <c r="C1397" s="286" t="s">
        <v>462</v>
      </c>
      <c r="D1397" s="4"/>
      <c r="E1397" s="4"/>
      <c r="F1397" s="536">
        <v>51</v>
      </c>
      <c r="G1397" s="109">
        <f t="shared" ref="G1397:G1402" si="1724">F1397/12*$C$3</f>
        <v>46.75</v>
      </c>
      <c r="H1397" s="165">
        <v>49</v>
      </c>
      <c r="I1397" s="165">
        <f t="shared" ref="I1397:I1402" si="1725">H1397/G1397*100</f>
        <v>104.81283422459893</v>
      </c>
      <c r="J1397" s="1313"/>
      <c r="K1397" s="1313"/>
      <c r="L1397" s="108"/>
      <c r="M1397" s="108"/>
      <c r="N1397" s="108"/>
      <c r="O1397" s="108"/>
      <c r="P1397" s="108"/>
      <c r="Q1397" s="108"/>
      <c r="R1397" s="300">
        <v>481.12379999999996</v>
      </c>
      <c r="S1397" s="300">
        <v>481.12379999999996</v>
      </c>
      <c r="T1397" s="300">
        <v>481.12379999999996</v>
      </c>
      <c r="U1397" s="300">
        <v>481.12379999999996</v>
      </c>
      <c r="V1397" s="300">
        <v>481.12379999999996</v>
      </c>
      <c r="W1397" s="300">
        <v>481.12379999999996</v>
      </c>
      <c r="X1397" s="300">
        <v>481.12379999999996</v>
      </c>
      <c r="Y1397" s="300">
        <v>481.12379999999996</v>
      </c>
      <c r="Z1397" s="300">
        <v>481.12379999999996</v>
      </c>
      <c r="AA1397" s="300">
        <v>481.12379999999996</v>
      </c>
      <c r="AB1397" s="300">
        <v>481.12379999999996</v>
      </c>
      <c r="AC1397" s="2394">
        <f t="shared" ref="AC1397:AC1398" si="1726">R1397/12*$C$3+(S1397-R1397)/11*10+(T1397-S1397)/10*9+(U1397-T1397)/9*8+(V1397-U1397)/8*7+(W1397-V1397)/7*6+(X1397-W1397)/6*5+(Y1397-X1397)/5*4+(Z1397-Y1397)/4*3+(AA1397-Z1397)/3*2+(AB1397-AA1397)/2*1</f>
        <v>441.03014999999994</v>
      </c>
      <c r="AD1397" s="300">
        <f t="shared" ref="AD1397:AD1398" si="1727">AJ1397-AI1397-AF1397-AE1397</f>
        <v>471.69000000000005</v>
      </c>
      <c r="AE1397" s="750"/>
      <c r="AF1397" s="300"/>
      <c r="AG1397" s="300">
        <f>AD1397-AC1397</f>
        <v>30.65985000000012</v>
      </c>
      <c r="AH1397" s="300"/>
      <c r="AI1397" s="300">
        <v>-300.44529</v>
      </c>
      <c r="AJ1397" s="300">
        <v>171.24471000000008</v>
      </c>
      <c r="AK1397" s="2019"/>
      <c r="AL1397" s="885"/>
      <c r="AQ1397" s="195"/>
    </row>
    <row r="1398" spans="1:43" s="1984" customFormat="1" ht="30" x14ac:dyDescent="0.25">
      <c r="A1398" s="195"/>
      <c r="B1398" s="195">
        <v>1</v>
      </c>
      <c r="C1398" s="286" t="s">
        <v>463</v>
      </c>
      <c r="D1398" s="4"/>
      <c r="E1398" s="4"/>
      <c r="F1398" s="536">
        <v>140</v>
      </c>
      <c r="G1398" s="109">
        <f t="shared" si="1724"/>
        <v>128.33333333333331</v>
      </c>
      <c r="H1398" s="165">
        <v>123</v>
      </c>
      <c r="I1398" s="165">
        <f t="shared" si="1725"/>
        <v>95.84415584415585</v>
      </c>
      <c r="J1398" s="1313"/>
      <c r="K1398" s="1313"/>
      <c r="L1398" s="108"/>
      <c r="M1398" s="108"/>
      <c r="N1398" s="108"/>
      <c r="O1398" s="108"/>
      <c r="P1398" s="108"/>
      <c r="Q1398" s="108"/>
      <c r="R1398" s="300">
        <v>1320.732</v>
      </c>
      <c r="S1398" s="300">
        <v>1320.732</v>
      </c>
      <c r="T1398" s="300">
        <v>1320.732</v>
      </c>
      <c r="U1398" s="300">
        <v>1320.732</v>
      </c>
      <c r="V1398" s="300">
        <v>1320.732</v>
      </c>
      <c r="W1398" s="300">
        <v>1320.732</v>
      </c>
      <c r="X1398" s="300">
        <v>1320.732</v>
      </c>
      <c r="Y1398" s="300">
        <v>1320.732</v>
      </c>
      <c r="Z1398" s="300">
        <v>1320.732</v>
      </c>
      <c r="AA1398" s="300">
        <v>1320.732</v>
      </c>
      <c r="AB1398" s="300">
        <v>1320.732</v>
      </c>
      <c r="AC1398" s="2394">
        <f t="shared" si="1726"/>
        <v>1210.6709999999998</v>
      </c>
      <c r="AD1398" s="300">
        <f t="shared" si="1727"/>
        <v>1169.7912000000003</v>
      </c>
      <c r="AE1398" s="750"/>
      <c r="AF1398" s="300"/>
      <c r="AG1398" s="300">
        <f>AD1398-AC1398</f>
        <v>-40.879799999999477</v>
      </c>
      <c r="AH1398" s="300"/>
      <c r="AI1398" s="300">
        <v>-129.15724</v>
      </c>
      <c r="AJ1398" s="300">
        <v>1040.6339600000003</v>
      </c>
      <c r="AK1398" s="2019"/>
      <c r="AL1398" s="885"/>
      <c r="AQ1398" s="195"/>
    </row>
    <row r="1399" spans="1:43" s="1984" customFormat="1" ht="45" x14ac:dyDescent="0.25">
      <c r="A1399" s="195">
        <v>1</v>
      </c>
      <c r="B1399" s="195">
        <v>1</v>
      </c>
      <c r="C1399" s="440" t="s">
        <v>272</v>
      </c>
      <c r="D1399" s="4"/>
      <c r="E1399" s="4"/>
      <c r="F1399" s="882">
        <f>SUM(F1400:F1402)</f>
        <v>7483</v>
      </c>
      <c r="G1399" s="882">
        <f t="shared" ref="G1399:H1399" si="1728">SUM(G1400:G1402)</f>
        <v>6859.4166666666661</v>
      </c>
      <c r="H1399" s="882">
        <f t="shared" si="1728"/>
        <v>7036</v>
      </c>
      <c r="I1399" s="165">
        <f t="shared" si="1725"/>
        <v>102.57431997375872</v>
      </c>
      <c r="J1399" s="1313"/>
      <c r="K1399" s="1313"/>
      <c r="L1399" s="108"/>
      <c r="M1399" s="108"/>
      <c r="N1399" s="108"/>
      <c r="O1399" s="108"/>
      <c r="P1399" s="108"/>
      <c r="Q1399" s="108"/>
      <c r="R1399" s="300">
        <f t="shared" ref="R1399:AJ1399" si="1729">SUM(R1400:R1402)</f>
        <v>22151.01196</v>
      </c>
      <c r="S1399" s="300">
        <f t="shared" ref="S1399:T1399" si="1730">SUM(S1400:S1402)</f>
        <v>22151.01196</v>
      </c>
      <c r="T1399" s="300">
        <f t="shared" si="1730"/>
        <v>22151.01196</v>
      </c>
      <c r="U1399" s="300">
        <f t="shared" ref="U1399:V1399" si="1731">SUM(U1400:U1402)</f>
        <v>22151.01196</v>
      </c>
      <c r="V1399" s="300">
        <f t="shared" si="1731"/>
        <v>22151.01196</v>
      </c>
      <c r="W1399" s="300">
        <f t="shared" ref="W1399:X1399" si="1732">SUM(W1400:W1402)</f>
        <v>22151.01196</v>
      </c>
      <c r="X1399" s="300">
        <f t="shared" si="1732"/>
        <v>22151.01196</v>
      </c>
      <c r="Y1399" s="300">
        <f t="shared" ref="Y1399:Z1399" si="1733">SUM(Y1400:Y1402)</f>
        <v>22151.01196</v>
      </c>
      <c r="Z1399" s="300">
        <f t="shared" si="1733"/>
        <v>22151.01196</v>
      </c>
      <c r="AA1399" s="300">
        <f t="shared" ref="AA1399:AB1399" si="1734">SUM(AA1400:AA1402)</f>
        <v>22151.01196</v>
      </c>
      <c r="AB1399" s="300">
        <f t="shared" si="1734"/>
        <v>22151.01196</v>
      </c>
      <c r="AC1399" s="2394">
        <f t="shared" si="1729"/>
        <v>20305.094296666666</v>
      </c>
      <c r="AD1399" s="300">
        <f t="shared" si="1729"/>
        <v>20724.979079999997</v>
      </c>
      <c r="AE1399" s="750">
        <f t="shared" si="1729"/>
        <v>0</v>
      </c>
      <c r="AF1399" s="300">
        <f t="shared" si="1729"/>
        <v>0</v>
      </c>
      <c r="AG1399" s="300">
        <f t="shared" si="1729"/>
        <v>419.8847833333316</v>
      </c>
      <c r="AH1399" s="300">
        <f t="shared" si="1729"/>
        <v>0</v>
      </c>
      <c r="AI1399" s="300">
        <f t="shared" si="1729"/>
        <v>0</v>
      </c>
      <c r="AJ1399" s="300">
        <f t="shared" si="1729"/>
        <v>20724.979079999997</v>
      </c>
      <c r="AK1399" s="2019"/>
      <c r="AL1399" s="885"/>
      <c r="AQ1399" s="195"/>
    </row>
    <row r="1400" spans="1:43" s="1984" customFormat="1" ht="45.75" customHeight="1" x14ac:dyDescent="0.25">
      <c r="A1400" s="195">
        <v>1</v>
      </c>
      <c r="B1400" s="195">
        <v>1</v>
      </c>
      <c r="C1400" s="286" t="s">
        <v>464</v>
      </c>
      <c r="D1400" s="4"/>
      <c r="E1400" s="4"/>
      <c r="F1400" s="538">
        <v>2987</v>
      </c>
      <c r="G1400" s="109">
        <f t="shared" si="1724"/>
        <v>2738.083333333333</v>
      </c>
      <c r="H1400" s="165">
        <v>2638</v>
      </c>
      <c r="I1400" s="165">
        <f t="shared" si="1725"/>
        <v>96.344766716377038</v>
      </c>
      <c r="J1400" s="1313"/>
      <c r="K1400" s="1313"/>
      <c r="L1400" s="108"/>
      <c r="M1400" s="108"/>
      <c r="N1400" s="108"/>
      <c r="O1400" s="108"/>
      <c r="P1400" s="108"/>
      <c r="Q1400" s="108"/>
      <c r="R1400" s="300">
        <v>5563.5861999999997</v>
      </c>
      <c r="S1400" s="300">
        <v>5563.5861999999997</v>
      </c>
      <c r="T1400" s="300">
        <v>5563.5861999999997</v>
      </c>
      <c r="U1400" s="300">
        <v>5563.5861999999997</v>
      </c>
      <c r="V1400" s="300">
        <v>5563.5861999999997</v>
      </c>
      <c r="W1400" s="300">
        <v>5563.5861999999997</v>
      </c>
      <c r="X1400" s="300">
        <v>5563.5861999999997</v>
      </c>
      <c r="Y1400" s="300">
        <v>5563.5861999999997</v>
      </c>
      <c r="Z1400" s="300">
        <v>5563.5861999999997</v>
      </c>
      <c r="AA1400" s="300">
        <v>5563.5861999999997</v>
      </c>
      <c r="AB1400" s="300">
        <v>5563.5861999999997</v>
      </c>
      <c r="AC1400" s="2394">
        <f t="shared" ref="AC1400:AC1402" si="1735">R1400/12*$C$3+(S1400-R1400)/11*10+(T1400-S1400)/10*9+(U1400-T1400)/9*8+(V1400-U1400)/8*7+(W1400-V1400)/7*6+(X1400-W1400)/6*5+(Y1400-X1400)/5*4+(Z1400-Y1400)/4*3+(AA1400-Z1400)/3*2+(AB1400-AA1400)/2*1</f>
        <v>5099.9540166666666</v>
      </c>
      <c r="AD1400" s="300">
        <f t="shared" ref="AD1400:AD1402" si="1736">AJ1400-AI1400-AF1400-AE1400</f>
        <v>4909.83</v>
      </c>
      <c r="AE1400" s="750"/>
      <c r="AF1400" s="300"/>
      <c r="AG1400" s="300">
        <f>AD1400-AC1400</f>
        <v>-190.12401666666665</v>
      </c>
      <c r="AH1400" s="300"/>
      <c r="AI1400" s="300">
        <v>0</v>
      </c>
      <c r="AJ1400" s="300">
        <v>4909.83</v>
      </c>
      <c r="AK1400" s="2019"/>
      <c r="AL1400" s="885"/>
      <c r="AQ1400" s="195"/>
    </row>
    <row r="1401" spans="1:43" s="1984" customFormat="1" ht="67.5" customHeight="1" x14ac:dyDescent="0.25">
      <c r="A1401" s="195"/>
      <c r="B1401" s="195">
        <v>1</v>
      </c>
      <c r="C1401" s="286" t="s">
        <v>465</v>
      </c>
      <c r="D1401" s="4"/>
      <c r="E1401" s="4"/>
      <c r="F1401" s="538">
        <v>3600</v>
      </c>
      <c r="G1401" s="109">
        <f t="shared" si="1724"/>
        <v>3300</v>
      </c>
      <c r="H1401" s="165">
        <v>3375</v>
      </c>
      <c r="I1401" s="165">
        <f t="shared" si="1725"/>
        <v>102.27272727272727</v>
      </c>
      <c r="J1401" s="1313"/>
      <c r="K1401" s="1313"/>
      <c r="L1401" s="108"/>
      <c r="M1401" s="108"/>
      <c r="N1401" s="108"/>
      <c r="O1401" s="108"/>
      <c r="P1401" s="108"/>
      <c r="Q1401" s="108"/>
      <c r="R1401" s="300">
        <v>14920.812</v>
      </c>
      <c r="S1401" s="300">
        <v>14920.812</v>
      </c>
      <c r="T1401" s="300">
        <v>14920.812</v>
      </c>
      <c r="U1401" s="300">
        <v>14920.812</v>
      </c>
      <c r="V1401" s="300">
        <v>14920.812</v>
      </c>
      <c r="W1401" s="300">
        <v>14920.812</v>
      </c>
      <c r="X1401" s="300">
        <v>14920.812</v>
      </c>
      <c r="Y1401" s="300">
        <v>14920.812</v>
      </c>
      <c r="Z1401" s="300">
        <v>14920.812</v>
      </c>
      <c r="AA1401" s="300">
        <v>14920.812</v>
      </c>
      <c r="AB1401" s="300">
        <v>14920.812</v>
      </c>
      <c r="AC1401" s="2394">
        <f t="shared" si="1735"/>
        <v>13677.411</v>
      </c>
      <c r="AD1401" s="300">
        <f t="shared" si="1736"/>
        <v>13830.271149999999</v>
      </c>
      <c r="AE1401" s="750"/>
      <c r="AF1401" s="300"/>
      <c r="AG1401" s="300">
        <f>AD1401-AC1401</f>
        <v>152.86014999999861</v>
      </c>
      <c r="AH1401" s="300"/>
      <c r="AI1401" s="300">
        <v>0</v>
      </c>
      <c r="AJ1401" s="300">
        <v>13830.271149999999</v>
      </c>
      <c r="AK1401" s="2019"/>
      <c r="AL1401" s="885"/>
      <c r="AQ1401" s="195"/>
    </row>
    <row r="1402" spans="1:43" s="1984" customFormat="1" ht="60" x14ac:dyDescent="0.25">
      <c r="A1402" s="195"/>
      <c r="B1402" s="195">
        <v>1</v>
      </c>
      <c r="C1402" s="286" t="s">
        <v>466</v>
      </c>
      <c r="D1402" s="4"/>
      <c r="E1402" s="4"/>
      <c r="F1402" s="536">
        <v>896</v>
      </c>
      <c r="G1402" s="109">
        <f t="shared" si="1724"/>
        <v>821.33333333333337</v>
      </c>
      <c r="H1402" s="165">
        <v>1023</v>
      </c>
      <c r="I1402" s="165">
        <f t="shared" si="1725"/>
        <v>124.55357142857142</v>
      </c>
      <c r="J1402" s="1313"/>
      <c r="K1402" s="1313"/>
      <c r="L1402" s="108"/>
      <c r="M1402" s="108"/>
      <c r="N1402" s="108"/>
      <c r="O1402" s="108"/>
      <c r="P1402" s="108"/>
      <c r="Q1402" s="108"/>
      <c r="R1402" s="300">
        <v>1666.61376</v>
      </c>
      <c r="S1402" s="300">
        <v>1666.61376</v>
      </c>
      <c r="T1402" s="300">
        <v>1666.61376</v>
      </c>
      <c r="U1402" s="300">
        <v>1666.61376</v>
      </c>
      <c r="V1402" s="300">
        <v>1666.61376</v>
      </c>
      <c r="W1402" s="300">
        <v>1666.61376</v>
      </c>
      <c r="X1402" s="300">
        <v>1666.61376</v>
      </c>
      <c r="Y1402" s="300">
        <v>1666.61376</v>
      </c>
      <c r="Z1402" s="300">
        <v>1666.61376</v>
      </c>
      <c r="AA1402" s="300">
        <v>1666.61376</v>
      </c>
      <c r="AB1402" s="300">
        <v>1666.61376</v>
      </c>
      <c r="AC1402" s="2394">
        <f t="shared" si="1735"/>
        <v>1527.72928</v>
      </c>
      <c r="AD1402" s="300">
        <f t="shared" si="1736"/>
        <v>1984.8779299999997</v>
      </c>
      <c r="AE1402" s="750"/>
      <c r="AF1402" s="300"/>
      <c r="AG1402" s="300">
        <f>AD1402-AC1402</f>
        <v>457.14864999999963</v>
      </c>
      <c r="AH1402" s="300"/>
      <c r="AI1402" s="300">
        <v>0</v>
      </c>
      <c r="AJ1402" s="300">
        <v>1984.8779299999997</v>
      </c>
      <c r="AK1402" s="2019"/>
      <c r="AL1402" s="885"/>
      <c r="AQ1402" s="195"/>
    </row>
    <row r="1403" spans="1:43" s="1984" customFormat="1" x14ac:dyDescent="0.25">
      <c r="A1403" s="195">
        <v>1</v>
      </c>
      <c r="B1403" s="195">
        <v>1</v>
      </c>
      <c r="C1403" s="439" t="s">
        <v>194</v>
      </c>
      <c r="D1403" s="4"/>
      <c r="E1403" s="4"/>
      <c r="F1403" s="515"/>
      <c r="G1403" s="199"/>
      <c r="H1403" s="199"/>
      <c r="I1403" s="165"/>
      <c r="J1403" s="1313"/>
      <c r="K1403" s="1313"/>
      <c r="L1403" s="108"/>
      <c r="M1403" s="108"/>
      <c r="N1403" s="108"/>
      <c r="O1403" s="108"/>
      <c r="P1403" s="108"/>
      <c r="Q1403" s="108"/>
      <c r="R1403" s="300"/>
      <c r="S1403" s="300"/>
      <c r="T1403" s="300"/>
      <c r="U1403" s="300"/>
      <c r="V1403" s="300"/>
      <c r="W1403" s="300"/>
      <c r="X1403" s="300"/>
      <c r="Y1403" s="300"/>
      <c r="Z1403" s="300"/>
      <c r="AA1403" s="300"/>
      <c r="AB1403" s="300"/>
      <c r="AC1403" s="2394">
        <f t="shared" ref="AC1403" si="1737">R1403/12*$C$3+(S1403-R1403)/11*8+(T1403-S1403)/10*7+(U1403-T1403)/9*6+(V1403-U1403)/8*5+(W1403-V1403)/7*4+(X1403-W1403)/6*3+(Y1403-X1403)/5*2+(Z1403-Y1403)/4*1</f>
        <v>0</v>
      </c>
      <c r="AD1403" s="300"/>
      <c r="AE1403" s="750"/>
      <c r="AF1403" s="300"/>
      <c r="AG1403" s="300"/>
      <c r="AH1403" s="300"/>
      <c r="AI1403" s="300"/>
      <c r="AJ1403" s="300"/>
      <c r="AK1403" s="2019"/>
      <c r="AL1403" s="885"/>
      <c r="AQ1403" s="195"/>
    </row>
    <row r="1404" spans="1:43" s="1984" customFormat="1" ht="29.25" x14ac:dyDescent="0.25">
      <c r="A1404" s="195">
        <v>1</v>
      </c>
      <c r="B1404" s="195">
        <v>1</v>
      </c>
      <c r="C1404" s="1979" t="s">
        <v>310</v>
      </c>
      <c r="D1404" s="4"/>
      <c r="E1404" s="4"/>
      <c r="F1404" s="537">
        <f>SUM(F1405,F1406,F1409,F1410,F1411,F1412)</f>
        <v>2443.9</v>
      </c>
      <c r="G1404" s="537">
        <f t="shared" ref="G1404:H1404" si="1738">SUM(G1405,G1406,G1409,G1410,G1411,G1412)</f>
        <v>2240.2416666666668</v>
      </c>
      <c r="H1404" s="537">
        <f t="shared" si="1738"/>
        <v>2210</v>
      </c>
      <c r="I1404" s="165">
        <f>H1404/G1404*100</f>
        <v>98.650071234874204</v>
      </c>
      <c r="J1404" s="1313"/>
      <c r="K1404" s="1313"/>
      <c r="L1404" s="108"/>
      <c r="M1404" s="108"/>
      <c r="N1404" s="108"/>
      <c r="O1404" s="108"/>
      <c r="P1404" s="108"/>
      <c r="Q1404" s="108"/>
      <c r="R1404" s="300">
        <v>13003.602999999999</v>
      </c>
      <c r="S1404" s="300">
        <v>13003.602999999999</v>
      </c>
      <c r="T1404" s="300">
        <v>13003.602999999999</v>
      </c>
      <c r="U1404" s="300">
        <v>13003.602999999999</v>
      </c>
      <c r="V1404" s="300">
        <v>13003.602999999999</v>
      </c>
      <c r="W1404" s="300">
        <v>13003.602999999999</v>
      </c>
      <c r="X1404" s="300">
        <v>13003.602999999999</v>
      </c>
      <c r="Y1404" s="300">
        <v>13003.602999999999</v>
      </c>
      <c r="Z1404" s="300">
        <v>13003.602999999999</v>
      </c>
      <c r="AA1404" s="300">
        <v>13003.602999999999</v>
      </c>
      <c r="AB1404" s="300">
        <v>13003.602999999999</v>
      </c>
      <c r="AC1404" s="2394">
        <f t="shared" ref="AC1404" si="1739">R1404/12*$C$3+(S1404-R1404)/11*10+(T1404-S1404)/10*9+(U1404-T1404)/9*8+(V1404-U1404)/8*7+(W1404-V1404)/7*6+(X1404-W1404)/6*5+(Y1404-X1404)/5*4+(Z1404-Y1404)/4*3+(AA1404-Z1404)/3*2+(AB1404-AA1404)/2*1</f>
        <v>11919.969416666667</v>
      </c>
      <c r="AD1404" s="300">
        <f t="shared" ref="AD1404" si="1740">AJ1404-AI1404-AF1404-AE1404</f>
        <v>13399.507349999985</v>
      </c>
      <c r="AE1404" s="750"/>
      <c r="AF1404" s="300"/>
      <c r="AG1404" s="300">
        <f>AD1404-AC1404</f>
        <v>1479.5379333333185</v>
      </c>
      <c r="AH1404" s="300">
        <v>-584.89560000000006</v>
      </c>
      <c r="AI1404" s="300">
        <v>3.1974423109204508E-14</v>
      </c>
      <c r="AJ1404" s="300">
        <v>13399.507349999985</v>
      </c>
      <c r="AK1404" s="2019"/>
      <c r="AL1404" s="885"/>
      <c r="AQ1404" s="195"/>
    </row>
    <row r="1405" spans="1:43" s="1984" customFormat="1" x14ac:dyDescent="0.25">
      <c r="A1405" s="195"/>
      <c r="B1405" s="195">
        <v>1</v>
      </c>
      <c r="C1405" s="286" t="s">
        <v>303</v>
      </c>
      <c r="D1405" s="4"/>
      <c r="E1405" s="4"/>
      <c r="F1405" s="536"/>
      <c r="G1405" s="536"/>
      <c r="H1405" s="536"/>
      <c r="I1405" s="165"/>
      <c r="J1405" s="1313"/>
      <c r="K1405" s="1313"/>
      <c r="L1405" s="108"/>
      <c r="M1405" s="108"/>
      <c r="N1405" s="108"/>
      <c r="O1405" s="108"/>
      <c r="P1405" s="108"/>
      <c r="Q1405" s="108"/>
      <c r="R1405" s="300"/>
      <c r="S1405" s="300"/>
      <c r="T1405" s="300"/>
      <c r="U1405" s="300"/>
      <c r="V1405" s="300"/>
      <c r="W1405" s="300"/>
      <c r="X1405" s="300"/>
      <c r="Y1405" s="300"/>
      <c r="Z1405" s="300"/>
      <c r="AA1405" s="300"/>
      <c r="AB1405" s="300"/>
      <c r="AC1405" s="2394"/>
      <c r="AD1405" s="300"/>
      <c r="AE1405" s="750"/>
      <c r="AF1405" s="300"/>
      <c r="AG1405" s="300"/>
      <c r="AH1405" s="300"/>
      <c r="AI1405" s="300"/>
      <c r="AJ1405" s="300"/>
      <c r="AK1405" s="2019"/>
      <c r="AL1405" s="885"/>
      <c r="AQ1405" s="195"/>
    </row>
    <row r="1406" spans="1:43" s="1984" customFormat="1" ht="30" x14ac:dyDescent="0.25">
      <c r="A1406" s="195">
        <v>1</v>
      </c>
      <c r="B1406" s="195">
        <v>1</v>
      </c>
      <c r="C1406" s="440" t="s">
        <v>442</v>
      </c>
      <c r="D1406" s="4"/>
      <c r="E1406" s="4"/>
      <c r="F1406" s="513">
        <f>F1407+F1408/4</f>
        <v>5</v>
      </c>
      <c r="G1406" s="513">
        <f t="shared" ref="G1406:H1406" si="1741">G1407+G1408/4</f>
        <v>4.5833333333333339</v>
      </c>
      <c r="H1406" s="513">
        <f t="shared" si="1741"/>
        <v>0</v>
      </c>
      <c r="I1406" s="165">
        <f>H1406/G1406*100</f>
        <v>0</v>
      </c>
      <c r="J1406" s="1313"/>
      <c r="K1406" s="1313"/>
      <c r="L1406" s="108"/>
      <c r="M1406" s="108"/>
      <c r="N1406" s="108"/>
      <c r="O1406" s="108"/>
      <c r="P1406" s="108"/>
      <c r="Q1406" s="108"/>
      <c r="R1406" s="300"/>
      <c r="S1406" s="300"/>
      <c r="T1406" s="300"/>
      <c r="U1406" s="300"/>
      <c r="V1406" s="300"/>
      <c r="W1406" s="300"/>
      <c r="X1406" s="300"/>
      <c r="Y1406" s="300"/>
      <c r="Z1406" s="300"/>
      <c r="AA1406" s="300"/>
      <c r="AB1406" s="300"/>
      <c r="AC1406" s="2394"/>
      <c r="AD1406" s="300"/>
      <c r="AE1406" s="750"/>
      <c r="AF1406" s="300"/>
      <c r="AG1406" s="300"/>
      <c r="AH1406" s="300"/>
      <c r="AI1406" s="300"/>
      <c r="AJ1406" s="300"/>
      <c r="AK1406" s="2019"/>
      <c r="AL1406" s="885"/>
      <c r="AQ1406" s="195"/>
    </row>
    <row r="1407" spans="1:43" s="1984" customFormat="1" x14ac:dyDescent="0.25">
      <c r="A1407" s="195"/>
      <c r="B1407" s="195">
        <v>1</v>
      </c>
      <c r="C1407" s="286" t="s">
        <v>443</v>
      </c>
      <c r="D1407" s="4"/>
      <c r="E1407" s="4"/>
      <c r="F1407" s="515"/>
      <c r="G1407" s="109"/>
      <c r="H1407" s="109"/>
      <c r="I1407" s="165"/>
      <c r="J1407" s="1313"/>
      <c r="K1407" s="1313"/>
      <c r="L1407" s="108"/>
      <c r="M1407" s="108"/>
      <c r="N1407" s="108"/>
      <c r="O1407" s="108"/>
      <c r="P1407" s="108"/>
      <c r="Q1407" s="108"/>
      <c r="R1407" s="300"/>
      <c r="S1407" s="300"/>
      <c r="T1407" s="300"/>
      <c r="U1407" s="300"/>
      <c r="V1407" s="300"/>
      <c r="W1407" s="300"/>
      <c r="X1407" s="300"/>
      <c r="Y1407" s="300"/>
      <c r="Z1407" s="300"/>
      <c r="AA1407" s="300"/>
      <c r="AB1407" s="300"/>
      <c r="AC1407" s="2394"/>
      <c r="AD1407" s="300"/>
      <c r="AE1407" s="750"/>
      <c r="AF1407" s="300"/>
      <c r="AG1407" s="300"/>
      <c r="AH1407" s="300"/>
      <c r="AI1407" s="300"/>
      <c r="AJ1407" s="300"/>
      <c r="AK1407" s="2019"/>
      <c r="AL1407" s="885"/>
      <c r="AQ1407" s="195"/>
    </row>
    <row r="1408" spans="1:43" s="1984" customFormat="1" ht="30" x14ac:dyDescent="0.25">
      <c r="A1408" s="195">
        <v>1</v>
      </c>
      <c r="B1408" s="195">
        <v>1</v>
      </c>
      <c r="C1408" s="286" t="s">
        <v>444</v>
      </c>
      <c r="D1408" s="1074"/>
      <c r="E1408" s="492"/>
      <c r="F1408" s="536">
        <v>20</v>
      </c>
      <c r="G1408" s="109">
        <f t="shared" ref="G1408" si="1742">F1408/12*$C$3</f>
        <v>18.333333333333336</v>
      </c>
      <c r="H1408" s="716"/>
      <c r="I1408" s="165">
        <f>H1408/G1408*100</f>
        <v>0</v>
      </c>
      <c r="J1408" s="1313"/>
      <c r="K1408" s="1313"/>
      <c r="L1408" s="108"/>
      <c r="M1408" s="108"/>
      <c r="N1408" s="108"/>
      <c r="O1408" s="108"/>
      <c r="P1408" s="108"/>
      <c r="Q1408" s="108"/>
      <c r="R1408" s="2033"/>
      <c r="S1408" s="2033"/>
      <c r="T1408" s="2033"/>
      <c r="U1408" s="2033"/>
      <c r="V1408" s="2033"/>
      <c r="W1408" s="2033"/>
      <c r="X1408" s="2033"/>
      <c r="Y1408" s="2033"/>
      <c r="Z1408" s="2033"/>
      <c r="AA1408" s="2033"/>
      <c r="AB1408" s="2033"/>
      <c r="AC1408" s="2396">
        <f>R1408/12*$C$3</f>
        <v>0</v>
      </c>
      <c r="AD1408" s="2033">
        <f>AJ1408-AI1408</f>
        <v>0</v>
      </c>
      <c r="AE1408" s="2290"/>
      <c r="AF1408" s="2033"/>
      <c r="AG1408" s="2033">
        <f>AD1408-AC1408</f>
        <v>0</v>
      </c>
      <c r="AH1408" s="2033"/>
      <c r="AI1408" s="2033"/>
      <c r="AJ1408" s="2033"/>
      <c r="AK1408" s="2019"/>
      <c r="AL1408" s="885"/>
      <c r="AQ1408" s="195"/>
    </row>
    <row r="1409" spans="1:43" s="1984" customFormat="1" ht="60" x14ac:dyDescent="0.25">
      <c r="A1409" s="195">
        <v>1</v>
      </c>
      <c r="B1409" s="195">
        <v>1</v>
      </c>
      <c r="C1409" s="286" t="s">
        <v>446</v>
      </c>
      <c r="D1409" s="503"/>
      <c r="E1409" s="4"/>
      <c r="F1409" s="539"/>
      <c r="G1409" s="165"/>
      <c r="H1409" s="165"/>
      <c r="I1409" s="716"/>
      <c r="J1409" s="1313"/>
      <c r="K1409" s="1313"/>
      <c r="L1409" s="108"/>
      <c r="M1409" s="108"/>
      <c r="N1409" s="108"/>
      <c r="O1409" s="108"/>
      <c r="P1409" s="108"/>
      <c r="Q1409" s="108"/>
      <c r="R1409" s="300"/>
      <c r="S1409" s="300"/>
      <c r="T1409" s="300"/>
      <c r="U1409" s="300"/>
      <c r="V1409" s="300"/>
      <c r="W1409" s="300"/>
      <c r="X1409" s="300"/>
      <c r="Y1409" s="300"/>
      <c r="Z1409" s="300"/>
      <c r="AA1409" s="300"/>
      <c r="AB1409" s="300"/>
      <c r="AC1409" s="2394"/>
      <c r="AD1409" s="300"/>
      <c r="AE1409" s="750"/>
      <c r="AF1409" s="300"/>
      <c r="AG1409" s="300"/>
      <c r="AH1409" s="300"/>
      <c r="AI1409" s="300"/>
      <c r="AJ1409" s="300"/>
      <c r="AK1409" s="2019"/>
      <c r="AL1409" s="885"/>
      <c r="AQ1409" s="195"/>
    </row>
    <row r="1410" spans="1:43" s="1984" customFormat="1" ht="45" x14ac:dyDescent="0.25">
      <c r="A1410" s="195"/>
      <c r="B1410" s="195">
        <v>1</v>
      </c>
      <c r="C1410" s="285" t="s">
        <v>447</v>
      </c>
      <c r="D1410" s="503"/>
      <c r="E1410" s="4"/>
      <c r="F1410" s="539"/>
      <c r="G1410" s="109"/>
      <c r="H1410" s="165"/>
      <c r="I1410" s="716"/>
      <c r="J1410" s="1313"/>
      <c r="K1410" s="1313"/>
      <c r="L1410" s="108"/>
      <c r="M1410" s="108"/>
      <c r="N1410" s="108"/>
      <c r="O1410" s="108"/>
      <c r="P1410" s="108"/>
      <c r="Q1410" s="108"/>
      <c r="R1410" s="300"/>
      <c r="S1410" s="300"/>
      <c r="T1410" s="300"/>
      <c r="U1410" s="300"/>
      <c r="V1410" s="300"/>
      <c r="W1410" s="300"/>
      <c r="X1410" s="300"/>
      <c r="Y1410" s="300"/>
      <c r="Z1410" s="300"/>
      <c r="AA1410" s="300"/>
      <c r="AB1410" s="300"/>
      <c r="AC1410" s="2394"/>
      <c r="AD1410" s="300"/>
      <c r="AE1410" s="750"/>
      <c r="AF1410" s="300"/>
      <c r="AG1410" s="300"/>
      <c r="AH1410" s="300"/>
      <c r="AI1410" s="300"/>
      <c r="AJ1410" s="300"/>
      <c r="AK1410" s="2019"/>
      <c r="AL1410" s="885"/>
      <c r="AQ1410" s="195"/>
    </row>
    <row r="1411" spans="1:43" s="1984" customFormat="1" ht="105" x14ac:dyDescent="0.25">
      <c r="A1411" s="195"/>
      <c r="B1411" s="195">
        <v>1</v>
      </c>
      <c r="C1411" s="285" t="s">
        <v>448</v>
      </c>
      <c r="D1411" s="1074"/>
      <c r="E1411" s="492"/>
      <c r="F1411" s="153">
        <v>20</v>
      </c>
      <c r="G1411" s="109">
        <f t="shared" ref="G1411:G1412" si="1743">F1411/12*$C$3</f>
        <v>18.333333333333336</v>
      </c>
      <c r="H1411" s="467"/>
      <c r="I1411" s="716">
        <f>H1411/ROUND(G1411,0)*100</f>
        <v>0</v>
      </c>
      <c r="J1411" s="1313"/>
      <c r="K1411" s="1313"/>
      <c r="L1411" s="108"/>
      <c r="M1411" s="108"/>
      <c r="N1411" s="108"/>
      <c r="O1411" s="108"/>
      <c r="P1411" s="108"/>
      <c r="Q1411" s="108"/>
      <c r="R1411" s="2033"/>
      <c r="S1411" s="2033"/>
      <c r="T1411" s="2033"/>
      <c r="U1411" s="2033"/>
      <c r="V1411" s="2033"/>
      <c r="W1411" s="2033"/>
      <c r="X1411" s="2033"/>
      <c r="Y1411" s="2033"/>
      <c r="Z1411" s="2033"/>
      <c r="AA1411" s="2033"/>
      <c r="AB1411" s="2033"/>
      <c r="AC1411" s="844">
        <f>R1411/12*$C$3</f>
        <v>0</v>
      </c>
      <c r="AD1411" s="300">
        <f t="shared" ref="AD1411:AD1412" si="1744">AJ1411-AI1411-AF1411-AE1411</f>
        <v>0</v>
      </c>
      <c r="AE1411" s="750"/>
      <c r="AF1411" s="300"/>
      <c r="AG1411" s="300">
        <f>AD1411-AC1411</f>
        <v>0</v>
      </c>
      <c r="AH1411" s="300"/>
      <c r="AI1411" s="300"/>
      <c r="AJ1411" s="300"/>
      <c r="AK1411" s="2019"/>
      <c r="AL1411" s="885"/>
      <c r="AQ1411" s="195"/>
    </row>
    <row r="1412" spans="1:43" s="1984" customFormat="1" ht="30" x14ac:dyDescent="0.25">
      <c r="A1412" s="195"/>
      <c r="B1412" s="195">
        <v>1</v>
      </c>
      <c r="C1412" s="285" t="s">
        <v>467</v>
      </c>
      <c r="D1412" s="1074"/>
      <c r="E1412" s="492"/>
      <c r="F1412" s="153">
        <v>2418.9</v>
      </c>
      <c r="G1412" s="109">
        <f t="shared" si="1743"/>
        <v>2217.3250000000003</v>
      </c>
      <c r="H1412" s="716">
        <v>2210</v>
      </c>
      <c r="I1412" s="716">
        <f>H1412/ROUND(G1412,0)*100</f>
        <v>99.684258006314835</v>
      </c>
      <c r="J1412" s="1313"/>
      <c r="K1412" s="1313"/>
      <c r="L1412" s="108"/>
      <c r="M1412" s="108"/>
      <c r="N1412" s="108"/>
      <c r="O1412" s="108"/>
      <c r="P1412" s="108"/>
      <c r="Q1412" s="108"/>
      <c r="R1412" s="2033">
        <v>6289.4</v>
      </c>
      <c r="S1412" s="2033">
        <v>6289.4</v>
      </c>
      <c r="T1412" s="2033">
        <v>6289.4</v>
      </c>
      <c r="U1412" s="2033">
        <v>6289.4</v>
      </c>
      <c r="V1412" s="2033">
        <v>6289.4</v>
      </c>
      <c r="W1412" s="2033">
        <v>6289.4</v>
      </c>
      <c r="X1412" s="2033">
        <v>6289.4</v>
      </c>
      <c r="Y1412" s="2033">
        <v>6289.4</v>
      </c>
      <c r="Z1412" s="2033">
        <v>6289.4</v>
      </c>
      <c r="AA1412" s="2033">
        <v>6289.4</v>
      </c>
      <c r="AB1412" s="2033">
        <v>6289.4</v>
      </c>
      <c r="AC1412" s="2103">
        <f t="shared" ref="AC1412" si="1745">R1412/12*$C$3+(S1412-R1412)/11*10+(T1412-S1412)/10*9+(U1412-T1412)/9*8+(V1412-U1412)/8*7+(W1412-V1412)/7*6+(X1412-W1412)/6*5+(Y1412-X1412)/5*4+(Z1412-Y1412)/4*3+(AA1412-Z1412)/3*2+(AB1412-AA1412)/2*1</f>
        <v>5765.2833333333338</v>
      </c>
      <c r="AD1412" s="2033">
        <f t="shared" si="1744"/>
        <v>5620.1525499999998</v>
      </c>
      <c r="AE1412" s="2290"/>
      <c r="AF1412" s="2033"/>
      <c r="AG1412" s="2033">
        <f>AD1412-AC1412</f>
        <v>-145.13078333333397</v>
      </c>
      <c r="AH1412" s="2033"/>
      <c r="AI1412" s="2033">
        <v>0</v>
      </c>
      <c r="AJ1412" s="2033">
        <v>5620.1525499999998</v>
      </c>
      <c r="AK1412" s="2019"/>
      <c r="AL1412" s="885"/>
      <c r="AQ1412" s="195"/>
    </row>
    <row r="1413" spans="1:43" s="1984" customFormat="1" ht="29.25" x14ac:dyDescent="0.25">
      <c r="A1413" s="195">
        <v>1</v>
      </c>
      <c r="B1413" s="195">
        <v>1</v>
      </c>
      <c r="C1413" s="492" t="s">
        <v>311</v>
      </c>
      <c r="D1413" s="4"/>
      <c r="E1413" s="4"/>
      <c r="F1413" s="2572">
        <f>F1414+F1415</f>
        <v>4255.3191489361698</v>
      </c>
      <c r="G1413" s="165">
        <f t="shared" ref="G1413:H1413" si="1746">G1414+G1415</f>
        <v>3900.7092198581563</v>
      </c>
      <c r="H1413" s="165">
        <f t="shared" si="1746"/>
        <v>4390.45</v>
      </c>
      <c r="I1413" s="716">
        <f>H1413/ROUND(G1413,0)*100</f>
        <v>112.54678287618557</v>
      </c>
      <c r="J1413" s="1313"/>
      <c r="K1413" s="1313"/>
      <c r="L1413" s="108"/>
      <c r="M1413" s="108"/>
      <c r="N1413" s="108"/>
      <c r="O1413" s="108"/>
      <c r="P1413" s="108"/>
      <c r="Q1413" s="108"/>
      <c r="R1413" s="300"/>
      <c r="S1413" s="300"/>
      <c r="T1413" s="300"/>
      <c r="U1413" s="300"/>
      <c r="V1413" s="300"/>
      <c r="W1413" s="300"/>
      <c r="X1413" s="300"/>
      <c r="Y1413" s="300"/>
      <c r="Z1413" s="300"/>
      <c r="AA1413" s="300"/>
      <c r="AB1413" s="300"/>
      <c r="AC1413" s="2394"/>
      <c r="AD1413" s="300"/>
      <c r="AE1413" s="750"/>
      <c r="AF1413" s="300"/>
      <c r="AG1413" s="300"/>
      <c r="AH1413" s="300"/>
      <c r="AI1413" s="300"/>
      <c r="AJ1413" s="300"/>
      <c r="AK1413" s="2019"/>
      <c r="AL1413" s="885"/>
      <c r="AQ1413" s="195"/>
    </row>
    <row r="1414" spans="1:43" s="1984" customFormat="1" x14ac:dyDescent="0.25">
      <c r="A1414" s="195">
        <v>1</v>
      </c>
      <c r="B1414" s="195">
        <v>1</v>
      </c>
      <c r="C1414" s="492" t="s">
        <v>319</v>
      </c>
      <c r="D1414" s="4"/>
      <c r="E1414" s="4"/>
      <c r="F1414" s="2572"/>
      <c r="G1414" s="109"/>
      <c r="H1414" s="165"/>
      <c r="I1414" s="716"/>
      <c r="J1414" s="1313"/>
      <c r="K1414" s="1313"/>
      <c r="L1414" s="108"/>
      <c r="M1414" s="108"/>
      <c r="N1414" s="108"/>
      <c r="O1414" s="108"/>
      <c r="P1414" s="108"/>
      <c r="Q1414" s="108"/>
      <c r="R1414" s="300"/>
      <c r="S1414" s="300"/>
      <c r="T1414" s="300"/>
      <c r="U1414" s="300"/>
      <c r="V1414" s="300"/>
      <c r="W1414" s="300"/>
      <c r="X1414" s="300"/>
      <c r="Y1414" s="300"/>
      <c r="Z1414" s="300"/>
      <c r="AA1414" s="300"/>
      <c r="AB1414" s="300"/>
      <c r="AC1414" s="2394"/>
      <c r="AD1414" s="300"/>
      <c r="AE1414" s="750"/>
      <c r="AF1414" s="300"/>
      <c r="AG1414" s="300"/>
      <c r="AH1414" s="300"/>
      <c r="AI1414" s="300"/>
      <c r="AJ1414" s="300"/>
      <c r="AK1414" s="2019"/>
      <c r="AL1414" s="885"/>
      <c r="AQ1414" s="195"/>
    </row>
    <row r="1415" spans="1:43" s="1984" customFormat="1" x14ac:dyDescent="0.25">
      <c r="A1415" s="195">
        <v>1</v>
      </c>
      <c r="B1415" s="195">
        <v>1</v>
      </c>
      <c r="C1415" s="4" t="s">
        <v>320</v>
      </c>
      <c r="D1415" s="4"/>
      <c r="E1415" s="4"/>
      <c r="F1415" s="2572">
        <f>F1416/9.4</f>
        <v>4255.3191489361698</v>
      </c>
      <c r="G1415" s="165">
        <f t="shared" ref="G1415:H1415" si="1747">G1416/9.4</f>
        <v>3900.7092198581563</v>
      </c>
      <c r="H1415" s="165">
        <f t="shared" si="1747"/>
        <v>4390.45</v>
      </c>
      <c r="I1415" s="716">
        <f>H1415/ROUND(G1415,0)*100</f>
        <v>112.54678287618557</v>
      </c>
      <c r="J1415" s="1313"/>
      <c r="K1415" s="1313"/>
      <c r="L1415" s="108"/>
      <c r="M1415" s="108"/>
      <c r="N1415" s="108"/>
      <c r="O1415" s="108"/>
      <c r="P1415" s="108"/>
      <c r="Q1415" s="108"/>
      <c r="R1415" s="300"/>
      <c r="S1415" s="300"/>
      <c r="T1415" s="300"/>
      <c r="U1415" s="300"/>
      <c r="V1415" s="300"/>
      <c r="W1415" s="300"/>
      <c r="X1415" s="300"/>
      <c r="Y1415" s="300"/>
      <c r="Z1415" s="300"/>
      <c r="AA1415" s="300"/>
      <c r="AB1415" s="300"/>
      <c r="AC1415" s="2394"/>
      <c r="AD1415" s="300"/>
      <c r="AE1415" s="750"/>
      <c r="AF1415" s="300"/>
      <c r="AG1415" s="300"/>
      <c r="AH1415" s="300"/>
      <c r="AI1415" s="300"/>
      <c r="AJ1415" s="300"/>
      <c r="AK1415" s="2019"/>
      <c r="AL1415" s="885"/>
      <c r="AQ1415" s="195"/>
    </row>
    <row r="1416" spans="1:43" s="1984" customFormat="1" x14ac:dyDescent="0.25">
      <c r="A1416" s="195">
        <v>1</v>
      </c>
      <c r="B1416" s="195">
        <v>1</v>
      </c>
      <c r="C1416" s="506" t="s">
        <v>321</v>
      </c>
      <c r="D1416" s="4"/>
      <c r="E1416" s="4"/>
      <c r="F1416" s="2572">
        <v>40000</v>
      </c>
      <c r="G1416" s="109">
        <f>(F1416/12*$C$3)</f>
        <v>36666.666666666672</v>
      </c>
      <c r="H1416" s="165">
        <v>41270.230000000003</v>
      </c>
      <c r="I1416" s="716">
        <f>H1416/ROUND(G1416,0)*100</f>
        <v>112.55414950773175</v>
      </c>
      <c r="J1416" s="1313"/>
      <c r="K1416" s="1313"/>
      <c r="L1416" s="108"/>
      <c r="M1416" s="108"/>
      <c r="N1416" s="108"/>
      <c r="O1416" s="108"/>
      <c r="P1416" s="108"/>
      <c r="Q1416" s="108"/>
      <c r="R1416" s="300"/>
      <c r="S1416" s="300"/>
      <c r="T1416" s="300"/>
      <c r="U1416" s="300"/>
      <c r="V1416" s="300"/>
      <c r="W1416" s="300"/>
      <c r="X1416" s="300"/>
      <c r="Y1416" s="300"/>
      <c r="Z1416" s="300"/>
      <c r="AA1416" s="300"/>
      <c r="AB1416" s="300"/>
      <c r="AC1416" s="2394"/>
      <c r="AD1416" s="300"/>
      <c r="AE1416" s="750"/>
      <c r="AF1416" s="300"/>
      <c r="AG1416" s="300"/>
      <c r="AH1416" s="300"/>
      <c r="AI1416" s="300"/>
      <c r="AJ1416" s="300"/>
      <c r="AK1416" s="2019"/>
      <c r="AL1416" s="885"/>
      <c r="AQ1416" s="195"/>
    </row>
    <row r="1417" spans="1:43" s="1984" customFormat="1" x14ac:dyDescent="0.25">
      <c r="A1417" s="195"/>
      <c r="B1417" s="195">
        <v>1</v>
      </c>
      <c r="C1417" s="492" t="s">
        <v>217</v>
      </c>
      <c r="D1417" s="4"/>
      <c r="E1417" s="4"/>
      <c r="F1417" s="223">
        <f>SUM(F1418:F1420)</f>
        <v>1330</v>
      </c>
      <c r="G1417" s="495">
        <f t="shared" ref="G1417:H1417" si="1748">SUM(G1418:G1420)</f>
        <v>1219.1666666666667</v>
      </c>
      <c r="H1417" s="716">
        <f t="shared" si="1748"/>
        <v>1589</v>
      </c>
      <c r="I1417" s="716">
        <f t="shared" ref="I1417:I1426" si="1749">H1417/G1417*100</f>
        <v>130.33492822966505</v>
      </c>
      <c r="J1417" s="1313"/>
      <c r="K1417" s="1313"/>
      <c r="L1417" s="108"/>
      <c r="M1417" s="108"/>
      <c r="N1417" s="108"/>
      <c r="O1417" s="108"/>
      <c r="P1417" s="108"/>
      <c r="Q1417" s="108"/>
      <c r="R1417" s="300">
        <v>1604.7091</v>
      </c>
      <c r="S1417" s="300">
        <v>1604.7091</v>
      </c>
      <c r="T1417" s="300">
        <v>1604.7091</v>
      </c>
      <c r="U1417" s="300">
        <v>1604.7091</v>
      </c>
      <c r="V1417" s="300">
        <v>1604.7091</v>
      </c>
      <c r="W1417" s="300">
        <v>1604.7091</v>
      </c>
      <c r="X1417" s="300">
        <v>1604.7091</v>
      </c>
      <c r="Y1417" s="300">
        <v>1604.7091</v>
      </c>
      <c r="Z1417" s="300">
        <v>1604.7091</v>
      </c>
      <c r="AA1417" s="300">
        <v>1604.7091</v>
      </c>
      <c r="AB1417" s="300">
        <v>1604.7091</v>
      </c>
      <c r="AC1417" s="2394">
        <f t="shared" ref="AC1417" si="1750">R1417/12*$C$3+(S1417-R1417)/11*10+(T1417-S1417)/10*9+(U1417-T1417)/9*8+(V1417-U1417)/8*7+(W1417-V1417)/7*6+(X1417-W1417)/6*5+(Y1417-X1417)/5*4+(Z1417-Y1417)/4*3+(AA1417-Z1417)/3*2+(AB1417-AA1417)/2*1</f>
        <v>1470.9833416666668</v>
      </c>
      <c r="AD1417" s="300">
        <f t="shared" ref="AD1417" si="1751">AJ1417-AI1417-AF1417-AE1417</f>
        <v>1901.2696199999998</v>
      </c>
      <c r="AE1417" s="750"/>
      <c r="AF1417" s="300"/>
      <c r="AG1417" s="300">
        <f>AD1417-AC1417</f>
        <v>430.28627833333303</v>
      </c>
      <c r="AH1417" s="300"/>
      <c r="AI1417" s="300">
        <v>0</v>
      </c>
      <c r="AJ1417" s="300">
        <v>1901.2696199999998</v>
      </c>
      <c r="AK1417" s="2019"/>
      <c r="AL1417" s="885"/>
      <c r="AQ1417" s="195"/>
    </row>
    <row r="1418" spans="1:43" s="1984" customFormat="1" ht="30" x14ac:dyDescent="0.25">
      <c r="A1418" s="195"/>
      <c r="B1418" s="195">
        <v>1</v>
      </c>
      <c r="C1418" s="4" t="s">
        <v>275</v>
      </c>
      <c r="D1418" s="4"/>
      <c r="E1418" s="4"/>
      <c r="F1418" s="199">
        <v>400</v>
      </c>
      <c r="G1418" s="109">
        <f>F1418/12*$C$3</f>
        <v>366.66666666666669</v>
      </c>
      <c r="H1418" s="165">
        <v>292</v>
      </c>
      <c r="I1418" s="716">
        <f>H1418/G1418*100</f>
        <v>79.636363636363626</v>
      </c>
      <c r="J1418" s="1313"/>
      <c r="K1418" s="1313"/>
      <c r="L1418" s="108"/>
      <c r="M1418" s="108"/>
      <c r="N1418" s="108"/>
      <c r="O1418" s="108"/>
      <c r="P1418" s="108"/>
      <c r="Q1418" s="108"/>
      <c r="R1418" s="300"/>
      <c r="S1418" s="300"/>
      <c r="T1418" s="300"/>
      <c r="U1418" s="300"/>
      <c r="V1418" s="300"/>
      <c r="W1418" s="300"/>
      <c r="X1418" s="300"/>
      <c r="Y1418" s="300"/>
      <c r="Z1418" s="300"/>
      <c r="AA1418" s="300"/>
      <c r="AB1418" s="300"/>
      <c r="AC1418" s="2394"/>
      <c r="AD1418" s="300"/>
      <c r="AE1418" s="750"/>
      <c r="AF1418" s="300"/>
      <c r="AG1418" s="300"/>
      <c r="AH1418" s="300"/>
      <c r="AI1418" s="300"/>
      <c r="AJ1418" s="300"/>
      <c r="AK1418" s="2019"/>
      <c r="AL1418" s="885"/>
      <c r="AQ1418" s="195"/>
    </row>
    <row r="1419" spans="1:43" s="1984" customFormat="1" ht="30" x14ac:dyDescent="0.25">
      <c r="A1419" s="195"/>
      <c r="B1419" s="195">
        <v>1</v>
      </c>
      <c r="C1419" s="4" t="s">
        <v>264</v>
      </c>
      <c r="D1419" s="4"/>
      <c r="E1419" s="4"/>
      <c r="F1419" s="199">
        <v>530</v>
      </c>
      <c r="G1419" s="109">
        <f>F1419/12*$C$3</f>
        <v>485.83333333333331</v>
      </c>
      <c r="H1419" s="165">
        <v>774</v>
      </c>
      <c r="I1419" s="716">
        <f>H1419/G1419*100</f>
        <v>159.31389365351629</v>
      </c>
      <c r="J1419" s="1313"/>
      <c r="K1419" s="1313"/>
      <c r="L1419" s="108"/>
      <c r="M1419" s="108"/>
      <c r="N1419" s="108"/>
      <c r="O1419" s="108"/>
      <c r="P1419" s="108"/>
      <c r="Q1419" s="108"/>
      <c r="R1419" s="300"/>
      <c r="S1419" s="300"/>
      <c r="T1419" s="300"/>
      <c r="U1419" s="300"/>
      <c r="V1419" s="300"/>
      <c r="W1419" s="300"/>
      <c r="X1419" s="300"/>
      <c r="Y1419" s="300"/>
      <c r="Z1419" s="300"/>
      <c r="AA1419" s="300"/>
      <c r="AB1419" s="300"/>
      <c r="AC1419" s="2394"/>
      <c r="AD1419" s="300"/>
      <c r="AE1419" s="750"/>
      <c r="AF1419" s="300"/>
      <c r="AG1419" s="300"/>
      <c r="AH1419" s="300"/>
      <c r="AI1419" s="300"/>
      <c r="AJ1419" s="300"/>
      <c r="AK1419" s="2019"/>
      <c r="AL1419" s="885"/>
      <c r="AQ1419" s="195"/>
    </row>
    <row r="1420" spans="1:43" s="1984" customFormat="1" ht="30" x14ac:dyDescent="0.25">
      <c r="A1420" s="195"/>
      <c r="B1420" s="195">
        <v>1</v>
      </c>
      <c r="C1420" s="4" t="s">
        <v>71</v>
      </c>
      <c r="D1420" s="4"/>
      <c r="E1420" s="4"/>
      <c r="F1420" s="199">
        <v>400</v>
      </c>
      <c r="G1420" s="109">
        <f>F1420/12*$C$3</f>
        <v>366.66666666666669</v>
      </c>
      <c r="H1420" s="165">
        <v>523</v>
      </c>
      <c r="I1420" s="716">
        <f>H1420/G1420*100</f>
        <v>142.63636363636363</v>
      </c>
      <c r="J1420" s="1313"/>
      <c r="K1420" s="1313"/>
      <c r="L1420" s="108"/>
      <c r="M1420" s="108"/>
      <c r="N1420" s="108"/>
      <c r="O1420" s="108"/>
      <c r="P1420" s="108"/>
      <c r="Q1420" s="108"/>
      <c r="R1420" s="300"/>
      <c r="S1420" s="300"/>
      <c r="T1420" s="300"/>
      <c r="U1420" s="300"/>
      <c r="V1420" s="300"/>
      <c r="W1420" s="300"/>
      <c r="X1420" s="300"/>
      <c r="Y1420" s="300"/>
      <c r="Z1420" s="300"/>
      <c r="AA1420" s="300"/>
      <c r="AB1420" s="300"/>
      <c r="AC1420" s="2394"/>
      <c r="AD1420" s="300"/>
      <c r="AE1420" s="750"/>
      <c r="AF1420" s="300"/>
      <c r="AG1420" s="300"/>
      <c r="AH1420" s="300"/>
      <c r="AI1420" s="300"/>
      <c r="AJ1420" s="300"/>
      <c r="AK1420" s="2019"/>
      <c r="AL1420" s="885"/>
      <c r="AQ1420" s="195"/>
    </row>
    <row r="1421" spans="1:43" s="1984" customFormat="1" ht="86.25" x14ac:dyDescent="0.25">
      <c r="A1421" s="195"/>
      <c r="B1421" s="195">
        <v>1</v>
      </c>
      <c r="C1421" s="442" t="s">
        <v>506</v>
      </c>
      <c r="D1421" s="4"/>
      <c r="E1421" s="4"/>
      <c r="F1421" s="2758">
        <f>F1385</f>
        <v>6334</v>
      </c>
      <c r="G1421" s="2758">
        <f>G1385</f>
        <v>5806.166666666667</v>
      </c>
      <c r="H1421" s="2758">
        <f>H1385</f>
        <v>5894</v>
      </c>
      <c r="I1421" s="716">
        <f t="shared" si="1749"/>
        <v>101.51275942245313</v>
      </c>
      <c r="J1421" s="1313"/>
      <c r="K1421" s="1313"/>
      <c r="L1421" s="108"/>
      <c r="M1421" s="108"/>
      <c r="N1421" s="108"/>
      <c r="O1421" s="108"/>
      <c r="P1421" s="108"/>
      <c r="Q1421" s="108"/>
      <c r="R1421" s="300">
        <f t="shared" ref="R1421:W1421" si="1752">R1385</f>
        <v>23747.009980000003</v>
      </c>
      <c r="S1421" s="300">
        <f t="shared" si="1752"/>
        <v>23747.009980000003</v>
      </c>
      <c r="T1421" s="300">
        <f t="shared" si="1752"/>
        <v>23747.009980000003</v>
      </c>
      <c r="U1421" s="300">
        <f t="shared" si="1752"/>
        <v>23747.009980000003</v>
      </c>
      <c r="V1421" s="300">
        <f t="shared" si="1752"/>
        <v>23747.009980000003</v>
      </c>
      <c r="W1421" s="300">
        <f t="shared" si="1752"/>
        <v>23747.009980000003</v>
      </c>
      <c r="X1421" s="300">
        <f t="shared" ref="X1421:Y1421" si="1753">X1385</f>
        <v>23747.009980000003</v>
      </c>
      <c r="Y1421" s="300">
        <f t="shared" si="1753"/>
        <v>23747.009980000003</v>
      </c>
      <c r="Z1421" s="300">
        <f t="shared" ref="Z1421:AA1421" si="1754">Z1385</f>
        <v>23747.009980000003</v>
      </c>
      <c r="AA1421" s="300">
        <f t="shared" si="1754"/>
        <v>23747.009980000003</v>
      </c>
      <c r="AB1421" s="300">
        <f t="shared" ref="AB1421" si="1755">AB1385</f>
        <v>23747.009980000003</v>
      </c>
      <c r="AC1421" s="2394">
        <f t="shared" ref="AC1421:AJ1421" si="1756">AC1385</f>
        <v>21768.092481666667</v>
      </c>
      <c r="AD1421" s="300">
        <f t="shared" si="1756"/>
        <v>21892.556530000002</v>
      </c>
      <c r="AE1421" s="750">
        <f t="shared" si="1756"/>
        <v>0</v>
      </c>
      <c r="AF1421" s="300">
        <f t="shared" si="1756"/>
        <v>0</v>
      </c>
      <c r="AG1421" s="300">
        <f t="shared" si="1756"/>
        <v>124.46404833333509</v>
      </c>
      <c r="AH1421" s="300">
        <f t="shared" si="1756"/>
        <v>0</v>
      </c>
      <c r="AI1421" s="300">
        <f t="shared" si="1756"/>
        <v>-31.686340000000005</v>
      </c>
      <c r="AJ1421" s="300">
        <f t="shared" si="1756"/>
        <v>21860.870190000001</v>
      </c>
      <c r="AK1421" s="2019"/>
      <c r="AL1421" s="885"/>
      <c r="AQ1421" s="195"/>
    </row>
    <row r="1422" spans="1:43" s="1984" customFormat="1" ht="29.25" x14ac:dyDescent="0.25">
      <c r="A1422" s="195">
        <v>1</v>
      </c>
      <c r="B1422" s="195">
        <v>1</v>
      </c>
      <c r="C1422" s="442" t="s">
        <v>260</v>
      </c>
      <c r="D1422" s="4"/>
      <c r="E1422" s="4"/>
      <c r="F1422" s="2758">
        <f>F1404+F1371</f>
        <v>25143.9</v>
      </c>
      <c r="G1422" s="2758">
        <f>G1404+G1371</f>
        <v>23048.575000000004</v>
      </c>
      <c r="H1422" s="2758">
        <f>H1404+H1371</f>
        <v>19498</v>
      </c>
      <c r="I1422" s="716">
        <f t="shared" si="1749"/>
        <v>84.59525155025851</v>
      </c>
      <c r="J1422" s="1313"/>
      <c r="K1422" s="1313"/>
      <c r="L1422" s="108"/>
      <c r="M1422" s="108"/>
      <c r="N1422" s="108"/>
      <c r="O1422" s="108"/>
      <c r="P1422" s="108"/>
      <c r="Q1422" s="108"/>
      <c r="R1422" s="300"/>
      <c r="S1422" s="300"/>
      <c r="T1422" s="300"/>
      <c r="U1422" s="300"/>
      <c r="V1422" s="300"/>
      <c r="W1422" s="300"/>
      <c r="X1422" s="300"/>
      <c r="Y1422" s="300"/>
      <c r="Z1422" s="300"/>
      <c r="AA1422" s="300"/>
      <c r="AB1422" s="300"/>
      <c r="AC1422" s="2394"/>
      <c r="AD1422" s="300"/>
      <c r="AE1422" s="750"/>
      <c r="AF1422" s="300"/>
      <c r="AG1422" s="300"/>
      <c r="AH1422" s="300"/>
      <c r="AI1422" s="300"/>
      <c r="AJ1422" s="300"/>
      <c r="AK1422" s="2019"/>
      <c r="AL1422" s="885"/>
      <c r="AQ1422" s="195"/>
    </row>
    <row r="1423" spans="1:43" s="1984" customFormat="1" ht="43.5" x14ac:dyDescent="0.25">
      <c r="A1423" s="195">
        <v>1</v>
      </c>
      <c r="B1423" s="195">
        <v>1</v>
      </c>
      <c r="C1423" s="442" t="s">
        <v>273</v>
      </c>
      <c r="D1423" s="4"/>
      <c r="E1423" s="4"/>
      <c r="F1423" s="2758">
        <f>F1389</f>
        <v>16957</v>
      </c>
      <c r="G1423" s="2758">
        <f>G1389</f>
        <v>15543.916666666666</v>
      </c>
      <c r="H1423" s="2758">
        <f>H1389</f>
        <v>16748</v>
      </c>
      <c r="I1423" s="716">
        <f t="shared" si="1749"/>
        <v>107.74633163027336</v>
      </c>
      <c r="J1423" s="1313"/>
      <c r="K1423" s="1313"/>
      <c r="L1423" s="108"/>
      <c r="M1423" s="108"/>
      <c r="N1423" s="108"/>
      <c r="O1423" s="108"/>
      <c r="P1423" s="108"/>
      <c r="Q1423" s="108"/>
      <c r="R1423" s="300"/>
      <c r="S1423" s="300"/>
      <c r="T1423" s="300"/>
      <c r="U1423" s="300"/>
      <c r="V1423" s="300"/>
      <c r="W1423" s="300"/>
      <c r="X1423" s="300"/>
      <c r="Y1423" s="300"/>
      <c r="Z1423" s="300"/>
      <c r="AA1423" s="300"/>
      <c r="AB1423" s="300"/>
      <c r="AC1423" s="2394"/>
      <c r="AD1423" s="300"/>
      <c r="AE1423" s="750"/>
      <c r="AF1423" s="300"/>
      <c r="AG1423" s="300"/>
      <c r="AH1423" s="300"/>
      <c r="AI1423" s="300"/>
      <c r="AJ1423" s="300"/>
      <c r="AK1423" s="2019"/>
      <c r="AL1423" s="885"/>
      <c r="AQ1423" s="195"/>
    </row>
    <row r="1424" spans="1:43" s="1984" customFormat="1" ht="29.25" x14ac:dyDescent="0.25">
      <c r="A1424" s="195">
        <v>1</v>
      </c>
      <c r="B1424" s="195">
        <v>1</v>
      </c>
      <c r="C1424" s="442" t="s">
        <v>261</v>
      </c>
      <c r="D1424" s="4"/>
      <c r="E1424" s="4"/>
      <c r="F1424" s="2758">
        <f>F1413+F1379</f>
        <v>39905.319148936171</v>
      </c>
      <c r="G1424" s="2758">
        <f>G1413+G1379</f>
        <v>36579.875886524824</v>
      </c>
      <c r="H1424" s="2758">
        <f>H1413+H1379</f>
        <v>36255.449999999997</v>
      </c>
      <c r="I1424" s="716">
        <f t="shared" si="1749"/>
        <v>99.113102823171857</v>
      </c>
      <c r="J1424" s="1313"/>
      <c r="K1424" s="1313"/>
      <c r="L1424" s="108"/>
      <c r="M1424" s="108"/>
      <c r="N1424" s="108"/>
      <c r="O1424" s="108"/>
      <c r="P1424" s="108"/>
      <c r="Q1424" s="108"/>
      <c r="R1424" s="300"/>
      <c r="S1424" s="300"/>
      <c r="T1424" s="300"/>
      <c r="U1424" s="300"/>
      <c r="V1424" s="300"/>
      <c r="W1424" s="300"/>
      <c r="X1424" s="300"/>
      <c r="Y1424" s="300"/>
      <c r="Z1424" s="300"/>
      <c r="AA1424" s="300"/>
      <c r="AB1424" s="300"/>
      <c r="AC1424" s="2394"/>
      <c r="AD1424" s="300"/>
      <c r="AE1424" s="750"/>
      <c r="AF1424" s="300"/>
      <c r="AG1424" s="300"/>
      <c r="AH1424" s="300"/>
      <c r="AI1424" s="300"/>
      <c r="AJ1424" s="300"/>
      <c r="AK1424" s="2019"/>
      <c r="AL1424" s="885"/>
      <c r="AQ1424" s="195"/>
    </row>
    <row r="1425" spans="1:269" s="1984" customFormat="1" ht="29.25" x14ac:dyDescent="0.25">
      <c r="A1425" s="195">
        <v>1</v>
      </c>
      <c r="B1425" s="195">
        <v>1</v>
      </c>
      <c r="C1425" s="442" t="s">
        <v>262</v>
      </c>
      <c r="D1425" s="4"/>
      <c r="E1425" s="4"/>
      <c r="F1425" s="2758">
        <f>F1383</f>
        <v>7100</v>
      </c>
      <c r="G1425" s="2758">
        <f t="shared" ref="G1425:H1425" si="1757">G1383</f>
        <v>6508.333333333333</v>
      </c>
      <c r="H1425" s="2758">
        <f t="shared" si="1757"/>
        <v>7321</v>
      </c>
      <c r="I1425" s="716">
        <f t="shared" si="1749"/>
        <v>112.48655569782331</v>
      </c>
      <c r="J1425" s="1313"/>
      <c r="K1425" s="1313"/>
      <c r="L1425" s="108"/>
      <c r="M1425" s="108"/>
      <c r="N1425" s="108"/>
      <c r="O1425" s="108"/>
      <c r="P1425" s="108"/>
      <c r="Q1425" s="108"/>
      <c r="R1425" s="300"/>
      <c r="S1425" s="300"/>
      <c r="T1425" s="300"/>
      <c r="U1425" s="300"/>
      <c r="V1425" s="300"/>
      <c r="W1425" s="300"/>
      <c r="X1425" s="300"/>
      <c r="Y1425" s="300"/>
      <c r="Z1425" s="300"/>
      <c r="AA1425" s="300"/>
      <c r="AB1425" s="300"/>
      <c r="AC1425" s="2026"/>
      <c r="AD1425" s="300"/>
      <c r="AE1425" s="750"/>
      <c r="AF1425" s="300"/>
      <c r="AG1425" s="300"/>
      <c r="AH1425" s="300"/>
      <c r="AI1425" s="300"/>
      <c r="AJ1425" s="300"/>
      <c r="AK1425" s="2019"/>
      <c r="AL1425" s="885"/>
      <c r="AQ1425" s="195"/>
    </row>
    <row r="1426" spans="1:269" s="1984" customFormat="1" x14ac:dyDescent="0.25">
      <c r="A1426" s="195">
        <v>1</v>
      </c>
      <c r="B1426" s="195">
        <v>1</v>
      </c>
      <c r="C1426" s="443" t="s">
        <v>134</v>
      </c>
      <c r="D1426" s="492"/>
      <c r="E1426" s="492"/>
      <c r="F1426" s="2758">
        <f>F1423+F1422+F1425+F1379*2.6+F1416/4.2+F1421*2.6</f>
        <v>167883.10952380951</v>
      </c>
      <c r="G1426" s="2758">
        <f>G1423+G1422+G1425+G1379*2.6+G1416/4.2+G1421*2.6</f>
        <v>153892.85039682541</v>
      </c>
      <c r="H1426" s="2758">
        <f>H1423+H1422+H1425+H1379*2.6+H1416/4.2+H1421*2.6</f>
        <v>151566.64523809523</v>
      </c>
      <c r="I1426" s="716">
        <f t="shared" si="1749"/>
        <v>98.488425451389148</v>
      </c>
      <c r="J1426" s="1313"/>
      <c r="K1426" s="1313"/>
      <c r="L1426" s="108"/>
      <c r="M1426" s="108"/>
      <c r="N1426" s="108"/>
      <c r="O1426" s="108"/>
      <c r="P1426" s="108"/>
      <c r="Q1426" s="108"/>
      <c r="R1426" s="2397">
        <f t="shared" ref="R1426:W1426" si="1758">SUM(R1425,R1417,R1412,R1404,R1389,R1385,R1370,R1369)</f>
        <v>286798.20760199998</v>
      </c>
      <c r="S1426" s="2397">
        <f t="shared" si="1758"/>
        <v>286798.20760199998</v>
      </c>
      <c r="T1426" s="2397">
        <f t="shared" si="1758"/>
        <v>283977.41477200005</v>
      </c>
      <c r="U1426" s="2397">
        <f t="shared" si="1758"/>
        <v>283977.41477200005</v>
      </c>
      <c r="V1426" s="2397">
        <f t="shared" si="1758"/>
        <v>283977.41477200005</v>
      </c>
      <c r="W1426" s="2397">
        <f t="shared" si="1758"/>
        <v>283977.41477200005</v>
      </c>
      <c r="X1426" s="2397">
        <f t="shared" ref="X1426:Y1426" si="1759">SUM(X1425,X1417,X1412,X1404,X1389,X1385,X1370,X1369)</f>
        <v>283977.41477200005</v>
      </c>
      <c r="Y1426" s="2397">
        <f t="shared" si="1759"/>
        <v>283977.41477200005</v>
      </c>
      <c r="Z1426" s="2397">
        <f t="shared" ref="Z1426:AA1426" si="1760">SUM(Z1425,Z1417,Z1412,Z1404,Z1389,Z1385,Z1370,Z1369)</f>
        <v>283977.41477200005</v>
      </c>
      <c r="AA1426" s="2397">
        <f t="shared" si="1760"/>
        <v>283977.41477200005</v>
      </c>
      <c r="AB1426" s="2397">
        <f t="shared" ref="AB1426" si="1761">SUM(AB1425,AB1417,AB1412,AB1404,AB1389,AB1385,AB1370,AB1369)</f>
        <v>280424.99918200006</v>
      </c>
      <c r="AC1426" s="2397">
        <f t="shared" ref="AC1426:AJ1426" si="1762">SUM(AC1425,AC1417,AC1412,AC1404,AC1389,AC1385,AC1370,AC1369)</f>
        <v>258583.4356265</v>
      </c>
      <c r="AD1426" s="2032">
        <f t="shared" si="1762"/>
        <v>262617.41532999999</v>
      </c>
      <c r="AE1426" s="2293">
        <f t="shared" si="1762"/>
        <v>0</v>
      </c>
      <c r="AF1426" s="2032">
        <f t="shared" si="1762"/>
        <v>-32.231940000000002</v>
      </c>
      <c r="AG1426" s="2032">
        <f t="shared" si="1762"/>
        <v>4033.9797034999938</v>
      </c>
      <c r="AH1426" s="2032">
        <f t="shared" si="1762"/>
        <v>-584.89560000000006</v>
      </c>
      <c r="AI1426" s="2032">
        <f t="shared" si="1762"/>
        <v>-662.51791000000003</v>
      </c>
      <c r="AJ1426" s="2032">
        <f t="shared" si="1762"/>
        <v>261922.66547999997</v>
      </c>
      <c r="AK1426" s="2019"/>
      <c r="AL1426" s="885"/>
      <c r="AQ1426" s="195"/>
    </row>
    <row r="1427" spans="1:269" s="1984" customFormat="1" x14ac:dyDescent="0.25">
      <c r="A1427" s="195">
        <v>1</v>
      </c>
      <c r="B1427" s="195">
        <v>1</v>
      </c>
      <c r="C1427" s="2" t="s">
        <v>28</v>
      </c>
      <c r="D1427" s="2"/>
      <c r="E1427" s="2"/>
      <c r="F1427" s="38"/>
      <c r="G1427" s="2213"/>
      <c r="H1427" s="2213"/>
      <c r="I1427" s="2213"/>
      <c r="J1427" s="2211"/>
      <c r="K1427" s="2211"/>
      <c r="L1427" s="2207"/>
      <c r="M1427" s="2207"/>
      <c r="N1427" s="2207"/>
      <c r="O1427" s="2207"/>
      <c r="P1427" s="2207"/>
      <c r="Q1427" s="2207"/>
      <c r="R1427" s="342"/>
      <c r="S1427" s="342"/>
      <c r="T1427" s="342"/>
      <c r="U1427" s="342"/>
      <c r="V1427" s="342"/>
      <c r="W1427" s="342"/>
      <c r="X1427" s="342"/>
      <c r="Y1427" s="342"/>
      <c r="Z1427" s="342"/>
      <c r="AA1427" s="342"/>
      <c r="AB1427" s="342"/>
      <c r="AC1427" s="2396"/>
      <c r="AD1427" s="342"/>
      <c r="AE1427" s="963"/>
      <c r="AF1427" s="342"/>
      <c r="AG1427" s="342"/>
      <c r="AH1427" s="342"/>
      <c r="AI1427" s="342"/>
      <c r="AJ1427" s="342"/>
      <c r="AK1427" s="2019"/>
      <c r="AL1427" s="885"/>
      <c r="AQ1427" s="195"/>
    </row>
    <row r="1428" spans="1:269" s="1984" customFormat="1" x14ac:dyDescent="0.25">
      <c r="A1428" s="195"/>
      <c r="B1428" s="195">
        <v>1</v>
      </c>
      <c r="C1428" s="880" t="s">
        <v>171</v>
      </c>
      <c r="D1428" s="880"/>
      <c r="E1428" s="2214">
        <v>300</v>
      </c>
      <c r="F1428" s="38">
        <v>32</v>
      </c>
      <c r="G1428" s="2213">
        <f>ROUND(F1428/12*$C$3,0)</f>
        <v>29</v>
      </c>
      <c r="H1428" s="2213">
        <v>17</v>
      </c>
      <c r="I1428" s="109">
        <f>H1428/G1428*100</f>
        <v>58.620689655172406</v>
      </c>
      <c r="J1428" s="2398">
        <v>7</v>
      </c>
      <c r="K1428" s="136">
        <f>N1428/H1428</f>
        <v>8.0588235294117645</v>
      </c>
      <c r="L1428" s="137">
        <f>ROUND(F1428*J1428,0)</f>
        <v>224</v>
      </c>
      <c r="M1428" s="137">
        <f>ROUND(L1428/12*$C$3,0)</f>
        <v>205</v>
      </c>
      <c r="N1428" s="292">
        <v>137</v>
      </c>
      <c r="O1428" s="137">
        <f>N1428/M1428*100</f>
        <v>66.829268292682926</v>
      </c>
      <c r="P1428" s="137">
        <f>ROUND(L1428/E1428,0)</f>
        <v>1</v>
      </c>
      <c r="Q1428" s="137">
        <f>N1428/$C$3*12/P1428</f>
        <v>149.45454545454547</v>
      </c>
      <c r="R1428" s="342"/>
      <c r="S1428" s="342"/>
      <c r="T1428" s="342"/>
      <c r="U1428" s="342"/>
      <c r="V1428" s="342"/>
      <c r="W1428" s="342"/>
      <c r="X1428" s="342"/>
      <c r="Y1428" s="342"/>
      <c r="Z1428" s="342"/>
      <c r="AA1428" s="342"/>
      <c r="AB1428" s="342"/>
      <c r="AC1428" s="2396"/>
      <c r="AD1428" s="342"/>
      <c r="AE1428" s="963"/>
      <c r="AF1428" s="342"/>
      <c r="AG1428" s="342"/>
      <c r="AH1428" s="342"/>
      <c r="AI1428" s="342"/>
      <c r="AJ1428" s="342"/>
      <c r="AK1428" s="2019"/>
      <c r="AL1428" s="885"/>
      <c r="AQ1428" s="195"/>
    </row>
    <row r="1429" spans="1:269" s="1984" customFormat="1" x14ac:dyDescent="0.25">
      <c r="A1429" s="195">
        <v>1</v>
      </c>
      <c r="B1429" s="195">
        <v>1</v>
      </c>
      <c r="C1429" s="880" t="s">
        <v>10</v>
      </c>
      <c r="D1429" s="880"/>
      <c r="E1429" s="2214">
        <v>300</v>
      </c>
      <c r="F1429" s="233">
        <v>185</v>
      </c>
      <c r="G1429" s="109">
        <f>ROUND(F1429/12*$C$3,0)</f>
        <v>170</v>
      </c>
      <c r="H1429" s="109">
        <v>248</v>
      </c>
      <c r="I1429" s="109">
        <f>H1429/G1429*100</f>
        <v>145.88235294117646</v>
      </c>
      <c r="J1429" s="794">
        <v>9</v>
      </c>
      <c r="K1429" s="136">
        <f>N1429/H1429</f>
        <v>8.17741935483871</v>
      </c>
      <c r="L1429" s="137">
        <f>ROUND(F1429*J1429,0)</f>
        <v>1665</v>
      </c>
      <c r="M1429" s="137">
        <f>ROUND(L1429/12*$C$3,0)</f>
        <v>1526</v>
      </c>
      <c r="N1429" s="137">
        <v>2028</v>
      </c>
      <c r="O1429" s="137">
        <f>N1429/M1429*100</f>
        <v>132.89646133682831</v>
      </c>
      <c r="P1429" s="137">
        <f>ROUND(L1429/E1429,0)</f>
        <v>6</v>
      </c>
      <c r="Q1429" s="137">
        <f>N1429/$C$3*12/P1429</f>
        <v>368.72727272727275</v>
      </c>
      <c r="R1429" s="300"/>
      <c r="S1429" s="300"/>
      <c r="T1429" s="300"/>
      <c r="U1429" s="300"/>
      <c r="V1429" s="300"/>
      <c r="W1429" s="300"/>
      <c r="X1429" s="300"/>
      <c r="Y1429" s="300"/>
      <c r="Z1429" s="300"/>
      <c r="AA1429" s="300"/>
      <c r="AB1429" s="300"/>
      <c r="AC1429" s="2394"/>
      <c r="AD1429" s="300"/>
      <c r="AE1429" s="750"/>
      <c r="AF1429" s="300"/>
      <c r="AG1429" s="300"/>
      <c r="AH1429" s="300"/>
      <c r="AI1429" s="300"/>
      <c r="AJ1429" s="300"/>
      <c r="AK1429" s="2019"/>
      <c r="AL1429" s="885"/>
      <c r="AQ1429" s="195"/>
    </row>
    <row r="1430" spans="1:269" s="1984" customFormat="1" x14ac:dyDescent="0.25">
      <c r="A1430" s="195"/>
      <c r="B1430" s="195">
        <v>1</v>
      </c>
      <c r="C1430" s="880" t="s">
        <v>6</v>
      </c>
      <c r="D1430" s="880"/>
      <c r="E1430" s="2214">
        <v>300</v>
      </c>
      <c r="F1430" s="38">
        <v>27</v>
      </c>
      <c r="G1430" s="2213">
        <f>ROUND(F1430/12*$C$3,0)</f>
        <v>25</v>
      </c>
      <c r="H1430" s="2213">
        <v>0</v>
      </c>
      <c r="I1430" s="109">
        <f>H1430/G1430*100</f>
        <v>0</v>
      </c>
      <c r="J1430" s="2398">
        <v>9</v>
      </c>
      <c r="K1430" s="136" t="e">
        <f>N1430/H1430</f>
        <v>#DIV/0!</v>
      </c>
      <c r="L1430" s="137">
        <f>ROUND(F1430*J1430,0)</f>
        <v>243</v>
      </c>
      <c r="M1430" s="137">
        <f>ROUND(L1430/12*$C$3,0)</f>
        <v>223</v>
      </c>
      <c r="N1430" s="292">
        <v>0</v>
      </c>
      <c r="O1430" s="137">
        <f>N1430/M1430*100</f>
        <v>0</v>
      </c>
      <c r="P1430" s="137">
        <f>ROUND(L1430/E1430,0)</f>
        <v>1</v>
      </c>
      <c r="Q1430" s="137">
        <f>N1430/$C$3*12/P1430</f>
        <v>0</v>
      </c>
      <c r="R1430" s="300"/>
      <c r="S1430" s="300"/>
      <c r="T1430" s="300"/>
      <c r="U1430" s="300"/>
      <c r="V1430" s="300"/>
      <c r="W1430" s="300"/>
      <c r="X1430" s="300"/>
      <c r="Y1430" s="300"/>
      <c r="Z1430" s="300"/>
      <c r="AA1430" s="300"/>
      <c r="AB1430" s="300"/>
      <c r="AC1430" s="2394"/>
      <c r="AD1430" s="300"/>
      <c r="AE1430" s="750"/>
      <c r="AF1430" s="300"/>
      <c r="AG1430" s="300"/>
      <c r="AH1430" s="300"/>
      <c r="AI1430" s="300"/>
      <c r="AJ1430" s="300"/>
      <c r="AK1430" s="2019"/>
      <c r="AL1430" s="885"/>
      <c r="AQ1430" s="195"/>
    </row>
    <row r="1431" spans="1:269" s="1984" customFormat="1" x14ac:dyDescent="0.25">
      <c r="A1431" s="195">
        <v>1</v>
      </c>
      <c r="B1431" s="195">
        <v>1</v>
      </c>
      <c r="C1431" s="492" t="s">
        <v>13</v>
      </c>
      <c r="D1431" s="492"/>
      <c r="E1431" s="492"/>
      <c r="F1431" s="1739">
        <f>SUM(F1428:F1430)</f>
        <v>244</v>
      </c>
      <c r="G1431" s="1295">
        <f>SUM(G1428:G1430)</f>
        <v>224</v>
      </c>
      <c r="H1431" s="1295">
        <f>SUM(H1428:H1430)</f>
        <v>265</v>
      </c>
      <c r="I1431" s="1295">
        <f>H1431/G1431*100</f>
        <v>118.30357142857142</v>
      </c>
      <c r="J1431" s="1740">
        <f>IF(F1431=0,0,L1431/F1431)</f>
        <v>8.7377049180327866</v>
      </c>
      <c r="K1431" s="177">
        <f>N1431/H1431</f>
        <v>8.1698113207547163</v>
      </c>
      <c r="L1431" s="1295">
        <f>SUM(L1428:L1430)</f>
        <v>2132</v>
      </c>
      <c r="M1431" s="1295">
        <f>SUM(M1428:M1430)</f>
        <v>1954</v>
      </c>
      <c r="N1431" s="1295">
        <f>SUM(N1428:N1430)</f>
        <v>2165</v>
      </c>
      <c r="O1431" s="137">
        <f>N1431/M1431*100</f>
        <v>110.7983623336745</v>
      </c>
      <c r="P1431" s="1295">
        <f>SUM(P1428:P1430)</f>
        <v>8</v>
      </c>
      <c r="Q1431" s="137">
        <f>N1431/$C$3*12/P1431</f>
        <v>295.22727272727275</v>
      </c>
      <c r="R1431" s="2215"/>
      <c r="S1431" s="2215"/>
      <c r="T1431" s="2215"/>
      <c r="U1431" s="2215"/>
      <c r="V1431" s="2215"/>
      <c r="W1431" s="2215"/>
      <c r="X1431" s="2215"/>
      <c r="Y1431" s="2215"/>
      <c r="Z1431" s="2215"/>
      <c r="AA1431" s="2215"/>
      <c r="AB1431" s="2215"/>
      <c r="AC1431" s="2399"/>
      <c r="AD1431" s="2215"/>
      <c r="AE1431" s="2295"/>
      <c r="AF1431" s="2215"/>
      <c r="AG1431" s="2215"/>
      <c r="AH1431" s="2215"/>
      <c r="AI1431" s="2215"/>
      <c r="AJ1431" s="2215"/>
      <c r="AK1431" s="2019"/>
      <c r="AL1431" s="885"/>
      <c r="AQ1431" s="195"/>
    </row>
    <row r="1432" spans="1:269" s="1984" customFormat="1" ht="30" x14ac:dyDescent="0.25">
      <c r="A1432" s="195">
        <v>1</v>
      </c>
      <c r="B1432" s="195">
        <v>1</v>
      </c>
      <c r="C1432" s="2" t="s">
        <v>123</v>
      </c>
      <c r="D1432" s="2"/>
      <c r="E1432" s="492"/>
      <c r="F1432" s="1739"/>
      <c r="G1432" s="1295"/>
      <c r="H1432" s="1295"/>
      <c r="I1432" s="1295"/>
      <c r="J1432" s="1740"/>
      <c r="K1432" s="177"/>
      <c r="L1432" s="1295"/>
      <c r="M1432" s="1295"/>
      <c r="N1432" s="1295"/>
      <c r="O1432" s="137"/>
      <c r="P1432" s="137"/>
      <c r="Q1432" s="137"/>
      <c r="R1432" s="2215"/>
      <c r="S1432" s="2215"/>
      <c r="T1432" s="2215"/>
      <c r="U1432" s="2215"/>
      <c r="V1432" s="2215"/>
      <c r="W1432" s="2215"/>
      <c r="X1432" s="2215"/>
      <c r="Y1432" s="2215"/>
      <c r="Z1432" s="2215"/>
      <c r="AA1432" s="2215"/>
      <c r="AB1432" s="2215"/>
      <c r="AC1432" s="2399"/>
      <c r="AD1432" s="2215"/>
      <c r="AE1432" s="2295"/>
      <c r="AF1432" s="2215"/>
      <c r="AG1432" s="2215"/>
      <c r="AH1432" s="2215"/>
      <c r="AI1432" s="2215"/>
      <c r="AJ1432" s="2215"/>
      <c r="AK1432" s="2019"/>
      <c r="AL1432" s="885"/>
      <c r="AQ1432" s="195"/>
    </row>
    <row r="1433" spans="1:269" s="1984" customFormat="1" ht="30" x14ac:dyDescent="0.25">
      <c r="A1433" s="195">
        <v>1</v>
      </c>
      <c r="B1433" s="195">
        <v>1</v>
      </c>
      <c r="C1433" s="1982" t="s">
        <v>155</v>
      </c>
      <c r="D1433" s="1982"/>
      <c r="E1433" s="159">
        <v>240</v>
      </c>
      <c r="F1433" s="233">
        <v>60</v>
      </c>
      <c r="G1433" s="109">
        <f>ROUND(F1433/12*$C$3,0)</f>
        <v>55</v>
      </c>
      <c r="H1433" s="109">
        <v>76</v>
      </c>
      <c r="I1433" s="109">
        <f t="shared" ref="I1433:I1441" si="1763">H1433/G1433*100</f>
        <v>138.18181818181819</v>
      </c>
      <c r="J1433" s="794">
        <v>4</v>
      </c>
      <c r="K1433" s="136">
        <f>N1433/H1433</f>
        <v>2.0526315789473686</v>
      </c>
      <c r="L1433" s="137">
        <f>ROUND(F1433*J1433,0)</f>
        <v>240</v>
      </c>
      <c r="M1433" s="137">
        <f>ROUND(L1433/12*$C$3,0)</f>
        <v>220</v>
      </c>
      <c r="N1433" s="137">
        <v>156</v>
      </c>
      <c r="O1433" s="137">
        <f>N1433/M1433*100</f>
        <v>70.909090909090907</v>
      </c>
      <c r="P1433" s="137">
        <f>ROUND(L1433/E1433,0)</f>
        <v>1</v>
      </c>
      <c r="Q1433" s="137">
        <f>N1433/$C$3*12/P1433</f>
        <v>170.18181818181819</v>
      </c>
      <c r="R1433" s="300"/>
      <c r="S1433" s="300"/>
      <c r="T1433" s="300"/>
      <c r="U1433" s="300"/>
      <c r="V1433" s="300"/>
      <c r="W1433" s="300"/>
      <c r="X1433" s="300"/>
      <c r="Y1433" s="300"/>
      <c r="Z1433" s="300"/>
      <c r="AA1433" s="300"/>
      <c r="AB1433" s="300"/>
      <c r="AC1433" s="2399"/>
      <c r="AD1433" s="2215"/>
      <c r="AE1433" s="2295"/>
      <c r="AF1433" s="2215"/>
      <c r="AG1433" s="2215"/>
      <c r="AH1433" s="2215"/>
      <c r="AI1433" s="300"/>
      <c r="AJ1433" s="300"/>
      <c r="AK1433" s="2019"/>
      <c r="AL1433" s="885"/>
      <c r="AQ1433" s="195"/>
    </row>
    <row r="1434" spans="1:269" s="1984" customFormat="1" ht="21" customHeight="1" x14ac:dyDescent="0.25">
      <c r="A1434" s="195"/>
      <c r="B1434" s="195">
        <v>1</v>
      </c>
      <c r="C1434" s="1982" t="s">
        <v>64</v>
      </c>
      <c r="D1434" s="1982"/>
      <c r="E1434" s="159">
        <v>240</v>
      </c>
      <c r="F1434" s="233">
        <v>278</v>
      </c>
      <c r="G1434" s="109">
        <f>ROUND(F1434/12*$C$3,0)</f>
        <v>255</v>
      </c>
      <c r="H1434" s="109">
        <v>334</v>
      </c>
      <c r="I1434" s="109">
        <f t="shared" si="1763"/>
        <v>130.98039215686273</v>
      </c>
      <c r="J1434" s="794">
        <v>8</v>
      </c>
      <c r="K1434" s="136">
        <f>N1434/H1434</f>
        <v>7.476047904191617</v>
      </c>
      <c r="L1434" s="137">
        <f>ROUND(F1434*J1434,0)</f>
        <v>2224</v>
      </c>
      <c r="M1434" s="137">
        <f>ROUND(L1434/12*$C$3,0)</f>
        <v>2039</v>
      </c>
      <c r="N1434" s="137">
        <v>2497</v>
      </c>
      <c r="O1434" s="137">
        <f>N1434/M1434*100</f>
        <v>122.4619911721432</v>
      </c>
      <c r="P1434" s="137">
        <f>ROUND(L1434/E1434,0)</f>
        <v>9</v>
      </c>
      <c r="Q1434" s="137">
        <f>N1434/$C$3*12/P1434</f>
        <v>302.66666666666669</v>
      </c>
      <c r="R1434" s="300"/>
      <c r="S1434" s="300"/>
      <c r="T1434" s="300"/>
      <c r="U1434" s="300"/>
      <c r="V1434" s="300"/>
      <c r="W1434" s="300"/>
      <c r="X1434" s="300"/>
      <c r="Y1434" s="300"/>
      <c r="Z1434" s="300"/>
      <c r="AA1434" s="300"/>
      <c r="AB1434" s="300"/>
      <c r="AC1434" s="2399"/>
      <c r="AD1434" s="2215"/>
      <c r="AE1434" s="2295"/>
      <c r="AF1434" s="2215"/>
      <c r="AG1434" s="2215"/>
      <c r="AH1434" s="2215"/>
      <c r="AI1434" s="300"/>
      <c r="AJ1434" s="300"/>
      <c r="AK1434" s="2019"/>
      <c r="AL1434" s="885"/>
      <c r="AQ1434" s="195"/>
    </row>
    <row r="1435" spans="1:269" s="1984" customFormat="1" ht="13.5" customHeight="1" x14ac:dyDescent="0.25">
      <c r="A1435" s="195"/>
      <c r="B1435" s="195">
        <v>1</v>
      </c>
      <c r="C1435" s="1982" t="s">
        <v>44</v>
      </c>
      <c r="D1435" s="1982"/>
      <c r="E1435" s="903">
        <v>240</v>
      </c>
      <c r="F1435" s="233">
        <v>1876</v>
      </c>
      <c r="G1435" s="109">
        <f>ROUND(F1435/12*$C$3,0)</f>
        <v>1720</v>
      </c>
      <c r="H1435" s="109">
        <v>2055</v>
      </c>
      <c r="I1435" s="109">
        <f t="shared" si="1763"/>
        <v>119.4767441860465</v>
      </c>
      <c r="J1435" s="794">
        <v>8</v>
      </c>
      <c r="K1435" s="136">
        <f>N1435/H1435</f>
        <v>8.1055961070559608</v>
      </c>
      <c r="L1435" s="137">
        <f>ROUND(F1435*J1435,0)</f>
        <v>15008</v>
      </c>
      <c r="M1435" s="137">
        <f>ROUND(L1435/12*$C$3,0)</f>
        <v>13757</v>
      </c>
      <c r="N1435" s="137">
        <v>16657</v>
      </c>
      <c r="O1435" s="137">
        <f>N1435/M1435*100</f>
        <v>121.08017736425091</v>
      </c>
      <c r="P1435" s="137">
        <f>ROUND(L1435/E1435,0)</f>
        <v>63</v>
      </c>
      <c r="Q1435" s="137">
        <f>N1435/$C$3*12/P1435</f>
        <v>288.43290043290045</v>
      </c>
      <c r="R1435" s="300"/>
      <c r="S1435" s="300"/>
      <c r="T1435" s="300"/>
      <c r="U1435" s="300"/>
      <c r="V1435" s="300"/>
      <c r="W1435" s="300"/>
      <c r="X1435" s="300"/>
      <c r="Y1435" s="300"/>
      <c r="Z1435" s="300"/>
      <c r="AA1435" s="300"/>
      <c r="AB1435" s="300"/>
      <c r="AC1435" s="2399"/>
      <c r="AD1435" s="2215"/>
      <c r="AE1435" s="2295"/>
      <c r="AF1435" s="2215"/>
      <c r="AG1435" s="2215"/>
      <c r="AH1435" s="2215"/>
      <c r="AI1435" s="300"/>
      <c r="AJ1435" s="300"/>
      <c r="AK1435" s="2019"/>
      <c r="AL1435" s="885"/>
      <c r="AQ1435" s="195"/>
    </row>
    <row r="1436" spans="1:269" s="131" customFormat="1" x14ac:dyDescent="0.25">
      <c r="A1436" s="195"/>
      <c r="B1436" s="195">
        <v>1</v>
      </c>
      <c r="C1436" s="492" t="s">
        <v>150</v>
      </c>
      <c r="D1436" s="1493"/>
      <c r="E1436" s="1438"/>
      <c r="F1436" s="223">
        <f>SUM(F1433:F1435)</f>
        <v>2214</v>
      </c>
      <c r="G1436" s="716">
        <f t="shared" ref="G1436:H1436" si="1764">SUM(G1433:G1435)</f>
        <v>2030</v>
      </c>
      <c r="H1436" s="716">
        <f t="shared" si="1764"/>
        <v>2465</v>
      </c>
      <c r="I1436" s="493">
        <f t="shared" si="1763"/>
        <v>121.42857142857142</v>
      </c>
      <c r="J1436" s="1313">
        <f>IF(F1436=0,0,L1436/F1436)</f>
        <v>7.8915989159891602</v>
      </c>
      <c r="K1436" s="1313">
        <f>N1436/H1436</f>
        <v>7.8336713995943201</v>
      </c>
      <c r="L1436" s="108">
        <f t="shared" ref="L1436:N1436" si="1765">SUM(L1433:L1435)</f>
        <v>17472</v>
      </c>
      <c r="M1436" s="108">
        <f t="shared" si="1765"/>
        <v>16016</v>
      </c>
      <c r="N1436" s="108">
        <f t="shared" si="1765"/>
        <v>19310</v>
      </c>
      <c r="O1436" s="1087">
        <f>N1436/M1436*100</f>
        <v>120.56693306693307</v>
      </c>
      <c r="P1436" s="1087">
        <f>SUM(P1433:P1435)</f>
        <v>73</v>
      </c>
      <c r="Q1436" s="137">
        <f>N1436/$C$3*12/P1436</f>
        <v>288.56787048567867</v>
      </c>
      <c r="R1436" s="300"/>
      <c r="S1436" s="300"/>
      <c r="T1436" s="300"/>
      <c r="U1436" s="300"/>
      <c r="V1436" s="300"/>
      <c r="W1436" s="300"/>
      <c r="X1436" s="300"/>
      <c r="Y1436" s="300"/>
      <c r="Z1436" s="300"/>
      <c r="AA1436" s="300"/>
      <c r="AB1436" s="300"/>
      <c r="AC1436" s="2394"/>
      <c r="AD1436" s="300"/>
      <c r="AE1436" s="750"/>
      <c r="AF1436" s="300"/>
      <c r="AG1436" s="300"/>
      <c r="AH1436" s="300"/>
      <c r="AI1436" s="300"/>
      <c r="AJ1436" s="300"/>
      <c r="AK1436" s="2019"/>
      <c r="AL1436" s="885"/>
      <c r="AM1436" s="1984"/>
      <c r="AN1436" s="1984"/>
      <c r="AO1436" s="1984"/>
      <c r="AP1436" s="1984"/>
      <c r="AQ1436" s="195"/>
      <c r="AR1436" s="1984"/>
      <c r="AS1436" s="1984"/>
      <c r="AT1436" s="1984"/>
      <c r="AU1436" s="1984"/>
      <c r="AV1436" s="1984"/>
      <c r="AW1436" s="1984"/>
      <c r="AX1436" s="1984"/>
      <c r="AY1436" s="1984"/>
      <c r="AZ1436" s="1984"/>
      <c r="BA1436" s="1984"/>
      <c r="BB1436" s="1984"/>
      <c r="BC1436" s="1984"/>
      <c r="BD1436" s="1984"/>
      <c r="BE1436" s="1984"/>
      <c r="BF1436" s="1984"/>
      <c r="BG1436" s="1984"/>
      <c r="BH1436" s="1984"/>
      <c r="BI1436" s="1984"/>
      <c r="BJ1436" s="1984"/>
      <c r="BK1436" s="1984"/>
      <c r="BL1436" s="1984"/>
      <c r="BM1436" s="1984"/>
      <c r="BN1436" s="1984"/>
      <c r="BO1436" s="1984"/>
      <c r="BP1436" s="1984"/>
      <c r="BQ1436" s="1984"/>
      <c r="BR1436" s="1984"/>
      <c r="BS1436" s="1984"/>
      <c r="BT1436" s="1984"/>
      <c r="BU1436" s="1984"/>
      <c r="BV1436" s="1984"/>
      <c r="BW1436" s="1984"/>
      <c r="BX1436" s="1984"/>
      <c r="BY1436" s="1984"/>
      <c r="BZ1436" s="1984"/>
      <c r="CA1436" s="1984"/>
      <c r="CB1436" s="1984"/>
      <c r="CC1436" s="1984"/>
      <c r="CD1436" s="1984"/>
      <c r="CE1436" s="1984"/>
      <c r="CF1436" s="1984"/>
      <c r="CG1436" s="1984"/>
      <c r="CH1436" s="1984"/>
      <c r="CI1436" s="1984"/>
      <c r="CJ1436" s="1984"/>
      <c r="CK1436" s="1984"/>
      <c r="CL1436" s="1984"/>
      <c r="CM1436" s="1984"/>
      <c r="CN1436" s="1984"/>
      <c r="CO1436" s="1984"/>
      <c r="CP1436" s="1984"/>
      <c r="CQ1436" s="1984"/>
      <c r="CR1436" s="1984"/>
      <c r="CS1436" s="1984"/>
      <c r="CT1436" s="1984"/>
      <c r="CU1436" s="1984"/>
      <c r="CV1436" s="1984"/>
      <c r="CW1436" s="1984"/>
      <c r="CX1436" s="1984"/>
      <c r="CY1436" s="1984"/>
      <c r="CZ1436" s="1984"/>
      <c r="DA1436" s="1984"/>
      <c r="DB1436" s="1984"/>
      <c r="DC1436" s="1984"/>
      <c r="DD1436" s="1984"/>
      <c r="DE1436" s="1984"/>
      <c r="DF1436" s="1984"/>
      <c r="DG1436" s="1984"/>
      <c r="DH1436" s="1984"/>
      <c r="DI1436" s="1984"/>
      <c r="DJ1436" s="1984"/>
      <c r="DK1436" s="1984"/>
      <c r="DL1436" s="1984"/>
      <c r="DM1436" s="1984"/>
      <c r="DN1436" s="1984"/>
      <c r="DO1436" s="1984"/>
      <c r="DP1436" s="1984"/>
      <c r="DQ1436" s="1984"/>
      <c r="DR1436" s="1984"/>
      <c r="DS1436" s="1984"/>
      <c r="DT1436" s="1984"/>
      <c r="DU1436" s="1984"/>
      <c r="DV1436" s="1984"/>
      <c r="DW1436" s="1984"/>
      <c r="DX1436" s="1984"/>
      <c r="DY1436" s="1984"/>
      <c r="DZ1436" s="1984"/>
      <c r="EA1436" s="1984"/>
      <c r="EB1436" s="1984"/>
      <c r="EC1436" s="1984"/>
      <c r="ED1436" s="1984"/>
      <c r="EE1436" s="1984"/>
      <c r="EF1436" s="1984"/>
      <c r="EG1436" s="1984"/>
      <c r="EH1436" s="1984"/>
      <c r="EI1436" s="1984"/>
      <c r="EJ1436" s="1984"/>
      <c r="EK1436" s="1984"/>
      <c r="EL1436" s="1984"/>
      <c r="EM1436" s="1984"/>
      <c r="EN1436" s="1984"/>
      <c r="EO1436" s="1984"/>
      <c r="EP1436" s="1984"/>
      <c r="EQ1436" s="1984"/>
      <c r="ER1436" s="1984"/>
      <c r="ES1436" s="1984"/>
      <c r="ET1436" s="1984"/>
      <c r="EU1436" s="1984"/>
      <c r="EV1436" s="1984"/>
      <c r="EW1436" s="1984"/>
      <c r="EX1436" s="1984"/>
      <c r="EY1436" s="1984"/>
      <c r="EZ1436" s="1984"/>
      <c r="FA1436" s="1984"/>
      <c r="FB1436" s="1984"/>
      <c r="FC1436" s="1984"/>
      <c r="FD1436" s="1984"/>
      <c r="FE1436" s="1984"/>
      <c r="FF1436" s="1984"/>
      <c r="FG1436" s="1984"/>
      <c r="FH1436" s="1984"/>
      <c r="FI1436" s="1984"/>
      <c r="FJ1436" s="1984"/>
      <c r="FK1436" s="1984"/>
      <c r="FL1436" s="1984"/>
      <c r="FM1436" s="1984"/>
      <c r="FN1436" s="1984"/>
      <c r="FO1436" s="1984"/>
      <c r="FP1436" s="1984"/>
      <c r="FQ1436" s="1984"/>
      <c r="FR1436" s="1984"/>
      <c r="FS1436" s="1984"/>
      <c r="FT1436" s="1984"/>
      <c r="FU1436" s="1984"/>
      <c r="FV1436" s="1984"/>
      <c r="FW1436" s="1984"/>
      <c r="FX1436" s="1984"/>
      <c r="FY1436" s="1984"/>
      <c r="FZ1436" s="1984"/>
      <c r="GA1436" s="1984"/>
      <c r="GB1436" s="1984"/>
      <c r="GC1436" s="1984"/>
      <c r="GD1436" s="1984"/>
      <c r="GE1436" s="1984"/>
      <c r="GF1436" s="1984"/>
      <c r="GG1436" s="1984"/>
      <c r="GH1436" s="1984"/>
      <c r="GI1436" s="1984"/>
      <c r="GJ1436" s="1984"/>
      <c r="GK1436" s="1984"/>
      <c r="GL1436" s="1984"/>
      <c r="GM1436" s="1984"/>
      <c r="GN1436" s="1984"/>
      <c r="GO1436" s="1984"/>
      <c r="GP1436" s="1984"/>
      <c r="GQ1436" s="1984"/>
      <c r="GR1436" s="1984"/>
      <c r="GS1436" s="1984"/>
      <c r="GT1436" s="1984"/>
      <c r="GU1436" s="1984"/>
      <c r="GV1436" s="1984"/>
      <c r="GW1436" s="1984"/>
      <c r="GX1436" s="1984"/>
      <c r="GY1436" s="1984"/>
      <c r="GZ1436" s="1984"/>
      <c r="HA1436" s="1984"/>
      <c r="HB1436" s="1984"/>
      <c r="HC1436" s="1984"/>
      <c r="HD1436" s="1984"/>
      <c r="HE1436" s="1984"/>
      <c r="HF1436" s="1984"/>
      <c r="HG1436" s="1984"/>
      <c r="HH1436" s="1984"/>
      <c r="HI1436" s="1984"/>
      <c r="HJ1436" s="1984"/>
      <c r="HK1436" s="1984"/>
      <c r="HL1436" s="1984"/>
      <c r="HM1436" s="1984"/>
      <c r="HN1436" s="1984"/>
      <c r="HO1436" s="1984"/>
      <c r="HP1436" s="1984"/>
      <c r="HQ1436" s="1984"/>
      <c r="HR1436" s="1984"/>
      <c r="HS1436" s="1984"/>
      <c r="HT1436" s="1984"/>
      <c r="HU1436" s="1984"/>
      <c r="HV1436" s="1984"/>
      <c r="HW1436" s="1984"/>
      <c r="HX1436" s="1984"/>
      <c r="HY1436" s="1984"/>
      <c r="HZ1436" s="1984"/>
      <c r="IA1436" s="1984"/>
      <c r="IB1436" s="1984"/>
      <c r="IC1436" s="1984"/>
      <c r="ID1436" s="1984"/>
      <c r="IE1436" s="1984"/>
      <c r="IF1436" s="1984"/>
      <c r="IG1436" s="1984"/>
      <c r="IH1436" s="1984"/>
      <c r="II1436" s="1984"/>
      <c r="IJ1436" s="1984"/>
      <c r="IK1436" s="1984"/>
      <c r="IL1436" s="1984"/>
      <c r="IM1436" s="1984"/>
      <c r="IN1436" s="1984"/>
      <c r="IO1436" s="1984"/>
      <c r="IP1436" s="1984"/>
      <c r="IQ1436" s="1984"/>
      <c r="IR1436" s="1984"/>
      <c r="IS1436" s="1984"/>
      <c r="IT1436" s="1984"/>
      <c r="IU1436" s="1984"/>
      <c r="IV1436" s="1984"/>
      <c r="IW1436" s="1984"/>
      <c r="IX1436" s="1984"/>
      <c r="IY1436" s="1984"/>
      <c r="IZ1436" s="1984"/>
      <c r="JA1436" s="1984"/>
      <c r="JB1436" s="1984"/>
      <c r="JC1436" s="1984"/>
      <c r="JD1436" s="1984"/>
      <c r="JE1436" s="1984"/>
      <c r="JF1436" s="1984"/>
      <c r="JG1436" s="1984"/>
      <c r="JH1436" s="1984"/>
      <c r="JI1436" s="1984"/>
    </row>
    <row r="1437" spans="1:269" s="1984" customFormat="1" ht="29.25" x14ac:dyDescent="0.25">
      <c r="A1437" s="195">
        <v>1</v>
      </c>
      <c r="B1437" s="195">
        <v>1</v>
      </c>
      <c r="C1437" s="675" t="s">
        <v>135</v>
      </c>
      <c r="D1437" s="675"/>
      <c r="E1437" s="675"/>
      <c r="F1437" s="1739">
        <f>SUM(F1436,F1431)</f>
        <v>2458</v>
      </c>
      <c r="G1437" s="2218">
        <f>SUM(G1436,G1431)</f>
        <v>2254</v>
      </c>
      <c r="H1437" s="2218">
        <f>SUM(H1436,H1431)</f>
        <v>2730</v>
      </c>
      <c r="I1437" s="2218">
        <f t="shared" si="1763"/>
        <v>121.11801242236024</v>
      </c>
      <c r="J1437" s="2104">
        <f>L1437/F1437</f>
        <v>7.9755899104963381</v>
      </c>
      <c r="K1437" s="1083">
        <f>N1437/H1437</f>
        <v>7.8663003663003659</v>
      </c>
      <c r="L1437" s="2218">
        <f>SUM(L1436,L1431)</f>
        <v>19604</v>
      </c>
      <c r="M1437" s="2218">
        <f>SUM(M1436,M1431)</f>
        <v>17970</v>
      </c>
      <c r="N1437" s="2218">
        <f>SUM(N1436,N1431)</f>
        <v>21475</v>
      </c>
      <c r="O1437" s="137">
        <f>N1437/M1437*100</f>
        <v>119.50473010573177</v>
      </c>
      <c r="P1437" s="2218">
        <f>SUM(P1436,P1431)</f>
        <v>81</v>
      </c>
      <c r="Q1437" s="137">
        <f>N1437/$C$3*12/P1437</f>
        <v>289.22558922558926</v>
      </c>
      <c r="R1437" s="2033">
        <v>56856.807531909602</v>
      </c>
      <c r="S1437" s="2033">
        <v>56856.807531909602</v>
      </c>
      <c r="T1437" s="2033">
        <v>59055.840408108932</v>
      </c>
      <c r="U1437" s="2033">
        <v>59055.840408108932</v>
      </c>
      <c r="V1437" s="2033">
        <v>59055.840408108932</v>
      </c>
      <c r="W1437" s="2033">
        <v>59055.840408108932</v>
      </c>
      <c r="X1437" s="2033">
        <v>59055.840408108932</v>
      </c>
      <c r="Y1437" s="2033">
        <v>59055.840408108932</v>
      </c>
      <c r="Z1437" s="2033">
        <v>59055.840408108932</v>
      </c>
      <c r="AA1437" s="2033">
        <v>59055.840408108932</v>
      </c>
      <c r="AB1437" s="2033">
        <v>59055.840408108932</v>
      </c>
      <c r="AC1437" s="844">
        <f t="shared" ref="AC1437" si="1766">R1437/12*$C$3+(S1437-R1437)/11*10+(T1437-S1437)/10*9+(U1437-T1437)/9*8+(V1437-U1437)/8*7+(W1437-V1437)/7*6+(X1437-W1437)/6*5+(Y1437-X1437)/5*4+(Z1437-Y1437)/4*3+(AA1437-Z1437)/3*2+(AB1437-AA1437)/2*1</f>
        <v>54097.869826163202</v>
      </c>
      <c r="AD1437" s="2215">
        <f t="shared" ref="AD1437" si="1767">AJ1437-AI1437-AF1437-AE1437</f>
        <v>65010.228550000014</v>
      </c>
      <c r="AE1437" s="2295"/>
      <c r="AF1437" s="2215"/>
      <c r="AG1437" s="2215">
        <f>AD1437-AC1437</f>
        <v>10912.358723836813</v>
      </c>
      <c r="AH1437" s="2215"/>
      <c r="AI1437" s="2033">
        <v>-610.49366999999995</v>
      </c>
      <c r="AJ1437" s="2033">
        <v>64399.734880000011</v>
      </c>
      <c r="AK1437" s="2019"/>
      <c r="AL1437" s="885"/>
      <c r="AQ1437" s="195"/>
    </row>
    <row r="1438" spans="1:269" s="1984" customFormat="1" x14ac:dyDescent="0.25">
      <c r="A1438" s="195">
        <v>1</v>
      </c>
      <c r="B1438" s="195">
        <v>1</v>
      </c>
      <c r="C1438" s="675" t="s">
        <v>197</v>
      </c>
      <c r="D1438" s="675"/>
      <c r="E1438" s="675"/>
      <c r="F1438" s="255">
        <f>F1441</f>
        <v>5000</v>
      </c>
      <c r="G1438" s="2218">
        <f t="shared" ref="G1438:G1439" si="1768">ROUND(F1438/12*$C$3,0)</f>
        <v>4583</v>
      </c>
      <c r="H1438" s="2218">
        <f>H1441</f>
        <v>3970</v>
      </c>
      <c r="I1438" s="2218">
        <f t="shared" si="1763"/>
        <v>86.624481780493127</v>
      </c>
      <c r="J1438" s="1744"/>
      <c r="K1438" s="1071"/>
      <c r="L1438" s="2220"/>
      <c r="M1438" s="2220"/>
      <c r="N1438" s="2220"/>
      <c r="O1438" s="257"/>
      <c r="P1438" s="2220"/>
      <c r="Q1438" s="257"/>
      <c r="R1438" s="2127"/>
      <c r="S1438" s="2127"/>
      <c r="T1438" s="2127"/>
      <c r="U1438" s="2127"/>
      <c r="V1438" s="2127"/>
      <c r="W1438" s="2127"/>
      <c r="X1438" s="2127"/>
      <c r="Y1438" s="2127"/>
      <c r="Z1438" s="2127"/>
      <c r="AA1438" s="2127"/>
      <c r="AB1438" s="2127"/>
      <c r="AC1438" s="2396"/>
      <c r="AD1438" s="2400"/>
      <c r="AE1438" s="2401"/>
      <c r="AF1438" s="2400"/>
      <c r="AG1438" s="2400"/>
      <c r="AH1438" s="2400"/>
      <c r="AI1438" s="2127"/>
      <c r="AJ1438" s="2127"/>
      <c r="AK1438" s="2019"/>
      <c r="AL1438" s="885"/>
      <c r="AQ1438" s="195"/>
    </row>
    <row r="1439" spans="1:269" s="1984" customFormat="1" x14ac:dyDescent="0.25">
      <c r="A1439" s="195">
        <v>1</v>
      </c>
      <c r="B1439" s="195">
        <v>1</v>
      </c>
      <c r="C1439" s="669" t="s">
        <v>198</v>
      </c>
      <c r="D1439" s="669"/>
      <c r="E1439" s="669"/>
      <c r="F1439" s="201">
        <f>F1441-F1440</f>
        <v>4997</v>
      </c>
      <c r="G1439" s="2219">
        <f t="shared" si="1768"/>
        <v>4581</v>
      </c>
      <c r="H1439" s="2219">
        <f>H1441-H1440</f>
        <v>3970</v>
      </c>
      <c r="I1439" s="2219">
        <f t="shared" si="1763"/>
        <v>86.662300807683906</v>
      </c>
      <c r="J1439" s="1521"/>
      <c r="K1439" s="1071"/>
      <c r="L1439" s="2271"/>
      <c r="M1439" s="2271"/>
      <c r="N1439" s="2271"/>
      <c r="O1439" s="257"/>
      <c r="P1439" s="2271"/>
      <c r="Q1439" s="257"/>
      <c r="R1439" s="2272"/>
      <c r="S1439" s="2272"/>
      <c r="T1439" s="2272"/>
      <c r="U1439" s="2272"/>
      <c r="V1439" s="2272"/>
      <c r="W1439" s="2272"/>
      <c r="X1439" s="2272"/>
      <c r="Y1439" s="2272"/>
      <c r="Z1439" s="2272"/>
      <c r="AA1439" s="2272"/>
      <c r="AB1439" s="2272"/>
      <c r="AC1439" s="2396"/>
      <c r="AD1439" s="2403"/>
      <c r="AE1439" s="2404"/>
      <c r="AF1439" s="2403"/>
      <c r="AG1439" s="2403"/>
      <c r="AH1439" s="2403"/>
      <c r="AI1439" s="2272"/>
      <c r="AJ1439" s="2272"/>
      <c r="AK1439" s="2019"/>
      <c r="AL1439" s="885"/>
      <c r="AQ1439" s="195"/>
    </row>
    <row r="1440" spans="1:269" s="1984" customFormat="1" ht="30" x14ac:dyDescent="0.25">
      <c r="A1440" s="195">
        <v>1</v>
      </c>
      <c r="B1440" s="195">
        <v>1</v>
      </c>
      <c r="C1440" s="669" t="s">
        <v>199</v>
      </c>
      <c r="D1440" s="669"/>
      <c r="E1440" s="669"/>
      <c r="F1440" s="1898">
        <v>3</v>
      </c>
      <c r="G1440" s="2219">
        <f>ROUND(F1440/12*$C$3,0)</f>
        <v>3</v>
      </c>
      <c r="H1440" s="2219"/>
      <c r="I1440" s="2219">
        <f t="shared" si="1763"/>
        <v>0</v>
      </c>
      <c r="J1440" s="1521"/>
      <c r="K1440" s="1091"/>
      <c r="L1440" s="2219"/>
      <c r="M1440" s="2219"/>
      <c r="N1440" s="2271"/>
      <c r="O1440" s="137"/>
      <c r="P1440" s="2219"/>
      <c r="Q1440" s="257"/>
      <c r="R1440" s="2107"/>
      <c r="S1440" s="2107"/>
      <c r="T1440" s="2107"/>
      <c r="U1440" s="2107"/>
      <c r="V1440" s="2107"/>
      <c r="W1440" s="2107"/>
      <c r="X1440" s="2107"/>
      <c r="Y1440" s="2107"/>
      <c r="Z1440" s="2107"/>
      <c r="AA1440" s="2107"/>
      <c r="AB1440" s="2107"/>
      <c r="AC1440" s="2396"/>
      <c r="AD1440" s="2403"/>
      <c r="AE1440" s="2404"/>
      <c r="AF1440" s="2403"/>
      <c r="AG1440" s="2403"/>
      <c r="AH1440" s="2403"/>
      <c r="AI1440" s="2107"/>
      <c r="AJ1440" s="2272"/>
      <c r="AK1440" s="2019"/>
      <c r="AL1440" s="885"/>
      <c r="AQ1440" s="195"/>
    </row>
    <row r="1441" spans="1:269" s="1984" customFormat="1" ht="30" thickBot="1" x14ac:dyDescent="0.3">
      <c r="A1441" s="195"/>
      <c r="B1441" s="195">
        <v>1</v>
      </c>
      <c r="C1441" s="675" t="s">
        <v>204</v>
      </c>
      <c r="D1441" s="675"/>
      <c r="E1441" s="675"/>
      <c r="F1441" s="1898">
        <v>5000</v>
      </c>
      <c r="G1441" s="2218">
        <f>ROUND(F1441/12*$C$3,0)</f>
        <v>4583</v>
      </c>
      <c r="H1441" s="2218">
        <v>3970</v>
      </c>
      <c r="I1441" s="2218">
        <f t="shared" si="1763"/>
        <v>86.624481780493127</v>
      </c>
      <c r="J1441" s="2273"/>
      <c r="K1441" s="1092"/>
      <c r="L1441" s="2405"/>
      <c r="M1441" s="2405"/>
      <c r="N1441" s="2406"/>
      <c r="O1441" s="930"/>
      <c r="P1441" s="2405"/>
      <c r="Q1441" s="1589"/>
      <c r="R1441" s="2407">
        <v>43722.583559999999</v>
      </c>
      <c r="S1441" s="2407">
        <v>43722.583559999999</v>
      </c>
      <c r="T1441" s="2407">
        <v>43722.583559999999</v>
      </c>
      <c r="U1441" s="2407">
        <v>43722.583559999999</v>
      </c>
      <c r="V1441" s="2407">
        <v>43722.583559999999</v>
      </c>
      <c r="W1441" s="2407">
        <v>43722.583559999999</v>
      </c>
      <c r="X1441" s="2407">
        <v>43722.583559999999</v>
      </c>
      <c r="Y1441" s="2407">
        <v>43722.583559999999</v>
      </c>
      <c r="Z1441" s="2407">
        <v>43722.583559999999</v>
      </c>
      <c r="AA1441" s="2407">
        <v>43722.583559999999</v>
      </c>
      <c r="AB1441" s="2407">
        <v>43722.583559999999</v>
      </c>
      <c r="AC1441" s="844">
        <f t="shared" ref="AC1441" si="1769">R1441/12*$C$3+(S1441-R1441)/11*10+(T1441-S1441)/10*9+(U1441-T1441)/9*8+(V1441-U1441)/8*7+(W1441-V1441)/7*6+(X1441-W1441)/6*5+(Y1441-X1441)/5*4+(Z1441-Y1441)/4*3+(AA1441-Z1441)/3*2+(AB1441-AA1441)/2*1</f>
        <v>40079.034929999994</v>
      </c>
      <c r="AD1441" s="2408">
        <f t="shared" ref="AD1441" si="1770">AJ1441-AI1441-AF1441-AE1441</f>
        <v>39922.80068</v>
      </c>
      <c r="AE1441" s="2409"/>
      <c r="AF1441" s="2408"/>
      <c r="AG1441" s="2408">
        <f>AD1441-AC1441</f>
        <v>-156.23424999999406</v>
      </c>
      <c r="AH1441" s="2408"/>
      <c r="AI1441" s="2407">
        <v>-120.21411999999999</v>
      </c>
      <c r="AJ1441" s="2275">
        <v>39802.586560000003</v>
      </c>
      <c r="AK1441" s="2019"/>
      <c r="AL1441" s="885"/>
      <c r="AQ1441" s="195"/>
    </row>
    <row r="1442" spans="1:269" s="135" customFormat="1" ht="15.75" thickBot="1" x14ac:dyDescent="0.3">
      <c r="A1442" s="195">
        <v>1</v>
      </c>
      <c r="B1442" s="195">
        <v>1</v>
      </c>
      <c r="C1442" s="1321" t="s">
        <v>277</v>
      </c>
      <c r="D1442" s="1321"/>
      <c r="E1442" s="1454"/>
      <c r="F1442" s="242"/>
      <c r="G1442" s="1488"/>
      <c r="H1442" s="1488"/>
      <c r="I1442" s="1488"/>
      <c r="J1442" s="309"/>
      <c r="K1442" s="309"/>
      <c r="L1442" s="1454"/>
      <c r="M1442" s="1454"/>
      <c r="N1442" s="2410">
        <f>SUM(N1437,N1367)</f>
        <v>41147</v>
      </c>
      <c r="O1442" s="1454"/>
      <c r="P1442" s="1454"/>
      <c r="Q1442" s="1454"/>
      <c r="R1442" s="638">
        <f t="shared" ref="R1442:AJ1442" si="1771">R1441+R1437+R1426+R1367</f>
        <v>472272.71571828029</v>
      </c>
      <c r="S1442" s="638">
        <f t="shared" ref="S1442:T1442" si="1772">S1441+S1437+S1426+S1367</f>
        <v>472272.71571828029</v>
      </c>
      <c r="T1442" s="638">
        <f t="shared" si="1772"/>
        <v>472273.69253630663</v>
      </c>
      <c r="U1442" s="638">
        <f t="shared" ref="U1442:V1442" si="1773">U1441+U1437+U1426+U1367</f>
        <v>472273.69253630663</v>
      </c>
      <c r="V1442" s="638">
        <f t="shared" si="1773"/>
        <v>472273.69253630663</v>
      </c>
      <c r="W1442" s="638">
        <f t="shared" ref="W1442:X1442" si="1774">W1441+W1437+W1426+W1367</f>
        <v>472273.69253630663</v>
      </c>
      <c r="X1442" s="638">
        <f t="shared" si="1774"/>
        <v>472273.69253630663</v>
      </c>
      <c r="Y1442" s="638">
        <f t="shared" ref="Y1442:Z1442" si="1775">Y1441+Y1437+Y1426+Y1367</f>
        <v>472273.69253630663</v>
      </c>
      <c r="Z1442" s="638">
        <f t="shared" si="1775"/>
        <v>472273.69253630663</v>
      </c>
      <c r="AA1442" s="638">
        <f t="shared" ref="AA1442:AB1442" si="1776">AA1441+AA1437+AA1426+AA1367</f>
        <v>472273.69253630663</v>
      </c>
      <c r="AB1442" s="638">
        <f t="shared" si="1776"/>
        <v>468721.27694630664</v>
      </c>
      <c r="AC1442" s="878">
        <f t="shared" si="1771"/>
        <v>431141.32741631393</v>
      </c>
      <c r="AD1442" s="638">
        <f t="shared" si="1771"/>
        <v>433631.01084999996</v>
      </c>
      <c r="AE1442" s="749">
        <f t="shared" si="1771"/>
        <v>0</v>
      </c>
      <c r="AF1442" s="638">
        <f t="shared" si="1771"/>
        <v>-631.45821000000001</v>
      </c>
      <c r="AG1442" s="638">
        <f t="shared" si="1771"/>
        <v>2489.6834336860993</v>
      </c>
      <c r="AH1442" s="638">
        <f t="shared" si="1771"/>
        <v>-668.8812200000001</v>
      </c>
      <c r="AI1442" s="638">
        <f t="shared" si="1771"/>
        <v>-2453.7520400000003</v>
      </c>
      <c r="AJ1442" s="638">
        <f t="shared" si="1771"/>
        <v>430545.80060000002</v>
      </c>
      <c r="AK1442" s="2019"/>
      <c r="AL1442" s="2608"/>
      <c r="AQ1442" s="195"/>
    </row>
    <row r="1443" spans="1:269" s="135" customFormat="1" ht="30" thickBot="1" x14ac:dyDescent="0.3">
      <c r="A1443" s="195"/>
      <c r="B1443" s="195"/>
      <c r="C1443" s="1478" t="s">
        <v>761</v>
      </c>
      <c r="D1443" s="1478"/>
      <c r="E1443" s="1478"/>
      <c r="F1443" s="208"/>
      <c r="G1443" s="676"/>
      <c r="H1443" s="676"/>
      <c r="I1443" s="676"/>
      <c r="J1443" s="1285"/>
      <c r="K1443" s="1285"/>
      <c r="L1443" s="676"/>
      <c r="M1443" s="676"/>
      <c r="N1443" s="676"/>
      <c r="O1443" s="676"/>
      <c r="P1443" s="676"/>
      <c r="Q1443" s="676"/>
      <c r="R1443" s="309"/>
      <c r="S1443" s="309"/>
      <c r="T1443" s="309"/>
      <c r="U1443" s="309"/>
      <c r="V1443" s="309"/>
      <c r="W1443" s="309"/>
      <c r="X1443" s="309"/>
      <c r="Y1443" s="309"/>
      <c r="Z1443" s="309"/>
      <c r="AA1443" s="309"/>
      <c r="AB1443" s="309">
        <f>AB1442-AB1370-AB1441</f>
        <v>384439.17511430662</v>
      </c>
      <c r="AC1443" s="726">
        <f t="shared" ref="AC1443:AJ1443" si="1777">AC1442-AC1370-AC1441</f>
        <v>353882.73407031398</v>
      </c>
      <c r="AD1443" s="309">
        <f t="shared" si="1777"/>
        <v>356528.65171000001</v>
      </c>
      <c r="AE1443" s="746">
        <f t="shared" si="1777"/>
        <v>0</v>
      </c>
      <c r="AF1443" s="140">
        <f t="shared" si="1777"/>
        <v>-631.45821000000001</v>
      </c>
      <c r="AG1443" s="309">
        <f t="shared" si="1777"/>
        <v>2645.917639686093</v>
      </c>
      <c r="AH1443" s="309">
        <f t="shared" si="1777"/>
        <v>-668.8812200000001</v>
      </c>
      <c r="AI1443" s="309">
        <f t="shared" si="1777"/>
        <v>-2333.5379200000002</v>
      </c>
      <c r="AJ1443" s="309">
        <f t="shared" si="1777"/>
        <v>353563.65557999996</v>
      </c>
      <c r="AK1443" s="2019"/>
      <c r="AL1443" s="2608"/>
      <c r="AQ1443" s="195"/>
    </row>
    <row r="1444" spans="1:269" ht="29.25" x14ac:dyDescent="0.25">
      <c r="A1444" s="195">
        <v>1</v>
      </c>
      <c r="B1444" s="195">
        <v>1</v>
      </c>
      <c r="C1444" s="2411" t="s">
        <v>226</v>
      </c>
      <c r="D1444" s="2411"/>
      <c r="E1444" s="2362"/>
      <c r="F1444" s="2322"/>
      <c r="G1444" s="2412"/>
      <c r="H1444" s="2412"/>
      <c r="I1444" s="2412"/>
      <c r="J1444" s="2413"/>
      <c r="K1444" s="2413"/>
      <c r="L1444" s="2413"/>
      <c r="M1444" s="2413"/>
      <c r="N1444" s="2413"/>
      <c r="O1444" s="2413"/>
      <c r="P1444" s="2413"/>
      <c r="Q1444" s="2413"/>
      <c r="R1444" s="2236">
        <f t="shared" ref="R1444:AC1444" si="1778">R1442</f>
        <v>472272.71571828029</v>
      </c>
      <c r="S1444" s="2236">
        <f t="shared" ref="S1444:T1444" si="1779">S1442</f>
        <v>472272.71571828029</v>
      </c>
      <c r="T1444" s="2236">
        <f t="shared" si="1779"/>
        <v>472273.69253630663</v>
      </c>
      <c r="U1444" s="2236">
        <f t="shared" ref="U1444:V1444" si="1780">U1442</f>
        <v>472273.69253630663</v>
      </c>
      <c r="V1444" s="2236">
        <f t="shared" si="1780"/>
        <v>472273.69253630663</v>
      </c>
      <c r="W1444" s="2236">
        <f t="shared" ref="W1444:X1444" si="1781">W1442</f>
        <v>472273.69253630663</v>
      </c>
      <c r="X1444" s="2236">
        <f t="shared" si="1781"/>
        <v>472273.69253630663</v>
      </c>
      <c r="Y1444" s="2236">
        <f t="shared" ref="Y1444:Z1444" si="1782">Y1442</f>
        <v>472273.69253630663</v>
      </c>
      <c r="Z1444" s="2236">
        <f t="shared" si="1782"/>
        <v>472273.69253630663</v>
      </c>
      <c r="AA1444" s="2236">
        <f t="shared" ref="AA1444:AB1444" si="1783">AA1442</f>
        <v>472273.69253630663</v>
      </c>
      <c r="AB1444" s="2236">
        <f t="shared" si="1783"/>
        <v>468721.27694630664</v>
      </c>
      <c r="AC1444" s="2414">
        <f t="shared" si="1778"/>
        <v>431141.32741631393</v>
      </c>
      <c r="AD1444" s="2236">
        <f t="shared" ref="AD1444:AI1444" si="1784">AD1442</f>
        <v>433631.01084999996</v>
      </c>
      <c r="AE1444" s="1124">
        <f>AE1442</f>
        <v>0</v>
      </c>
      <c r="AF1444" s="2236">
        <f>AF1442</f>
        <v>-631.45821000000001</v>
      </c>
      <c r="AG1444" s="2236">
        <f t="shared" si="1784"/>
        <v>2489.6834336860993</v>
      </c>
      <c r="AH1444" s="2236">
        <f t="shared" ref="AH1444" si="1785">AH1442</f>
        <v>-668.8812200000001</v>
      </c>
      <c r="AI1444" s="2236">
        <f t="shared" si="1784"/>
        <v>-2453.7520400000003</v>
      </c>
      <c r="AJ1444" s="2236">
        <f>AJ1442</f>
        <v>430545.80060000002</v>
      </c>
      <c r="AK1444" s="2019"/>
      <c r="AM1444" s="195"/>
      <c r="AN1444" s="195"/>
      <c r="AO1444" s="195"/>
      <c r="AP1444" s="195"/>
      <c r="AQ1444" s="195"/>
      <c r="AR1444" s="195"/>
      <c r="AS1444" s="195"/>
      <c r="AT1444" s="195"/>
      <c r="AU1444" s="195"/>
      <c r="AV1444" s="195"/>
      <c r="AW1444" s="195"/>
      <c r="AX1444" s="195"/>
      <c r="AY1444" s="195"/>
      <c r="AZ1444" s="195"/>
      <c r="BA1444" s="195"/>
      <c r="BB1444" s="195"/>
      <c r="BC1444" s="195"/>
      <c r="BD1444" s="195"/>
      <c r="BE1444" s="195"/>
      <c r="BF1444" s="195"/>
      <c r="BG1444" s="195"/>
      <c r="BH1444" s="195"/>
      <c r="BI1444" s="195"/>
      <c r="BJ1444" s="195"/>
      <c r="BK1444" s="195"/>
      <c r="BL1444" s="195"/>
      <c r="BM1444" s="195"/>
      <c r="BN1444" s="195"/>
      <c r="BO1444" s="195"/>
      <c r="BP1444" s="195"/>
      <c r="BQ1444" s="195"/>
      <c r="BR1444" s="195"/>
      <c r="BS1444" s="195"/>
      <c r="BT1444" s="195"/>
      <c r="BU1444" s="195"/>
      <c r="BV1444" s="195"/>
      <c r="BW1444" s="195"/>
      <c r="BX1444" s="195"/>
      <c r="BY1444" s="195"/>
      <c r="BZ1444" s="195"/>
      <c r="CA1444" s="195"/>
      <c r="CB1444" s="195"/>
      <c r="CC1444" s="195"/>
      <c r="CD1444" s="195"/>
      <c r="CE1444" s="195"/>
      <c r="CF1444" s="195"/>
      <c r="CG1444" s="195"/>
      <c r="CH1444" s="195"/>
      <c r="CI1444" s="195"/>
      <c r="CJ1444" s="195"/>
      <c r="CK1444" s="195"/>
      <c r="CL1444" s="195"/>
      <c r="CM1444" s="195"/>
      <c r="CN1444" s="195"/>
      <c r="CO1444" s="195"/>
      <c r="CP1444" s="195"/>
      <c r="CQ1444" s="195"/>
      <c r="CR1444" s="195"/>
      <c r="CS1444" s="195"/>
      <c r="CT1444" s="195"/>
      <c r="CU1444" s="195"/>
      <c r="CV1444" s="195"/>
      <c r="CW1444" s="195"/>
      <c r="CX1444" s="195"/>
      <c r="CY1444" s="195"/>
      <c r="CZ1444" s="195"/>
      <c r="DA1444" s="195"/>
      <c r="DB1444" s="195"/>
      <c r="DC1444" s="195"/>
      <c r="DD1444" s="195"/>
      <c r="DE1444" s="195"/>
      <c r="DF1444" s="195"/>
      <c r="DG1444" s="195"/>
      <c r="DH1444" s="195"/>
      <c r="DI1444" s="195"/>
      <c r="DJ1444" s="195"/>
      <c r="DK1444" s="195"/>
      <c r="DL1444" s="195"/>
      <c r="DM1444" s="195"/>
      <c r="DN1444" s="195"/>
      <c r="DO1444" s="195"/>
      <c r="DP1444" s="195"/>
      <c r="DQ1444" s="195"/>
      <c r="DR1444" s="195"/>
      <c r="DS1444" s="195"/>
      <c r="DT1444" s="195"/>
      <c r="DU1444" s="195"/>
      <c r="DV1444" s="195"/>
      <c r="DW1444" s="195"/>
      <c r="DX1444" s="195"/>
      <c r="DY1444" s="195"/>
      <c r="DZ1444" s="195"/>
      <c r="EA1444" s="195"/>
      <c r="EB1444" s="195"/>
      <c r="EC1444" s="195"/>
      <c r="ED1444" s="195"/>
      <c r="EE1444" s="195"/>
      <c r="EF1444" s="195"/>
      <c r="EG1444" s="195"/>
      <c r="EH1444" s="195"/>
      <c r="EI1444" s="195"/>
      <c r="EJ1444" s="195"/>
      <c r="EK1444" s="195"/>
      <c r="EL1444" s="195"/>
      <c r="EM1444" s="195"/>
      <c r="EN1444" s="195"/>
      <c r="EO1444" s="195"/>
      <c r="EP1444" s="195"/>
      <c r="EQ1444" s="195"/>
      <c r="ER1444" s="195"/>
      <c r="ES1444" s="195"/>
      <c r="ET1444" s="195"/>
      <c r="EU1444" s="195"/>
      <c r="EV1444" s="195"/>
      <c r="EW1444" s="195"/>
      <c r="EX1444" s="195"/>
      <c r="EY1444" s="195"/>
      <c r="EZ1444" s="195"/>
      <c r="FA1444" s="195"/>
      <c r="FB1444" s="195"/>
      <c r="FC1444" s="195"/>
      <c r="FD1444" s="195"/>
      <c r="FE1444" s="195"/>
      <c r="FF1444" s="195"/>
      <c r="FG1444" s="195"/>
      <c r="FH1444" s="195"/>
      <c r="FI1444" s="195"/>
      <c r="FJ1444" s="195"/>
      <c r="FK1444" s="195"/>
      <c r="FL1444" s="195"/>
      <c r="FM1444" s="195"/>
      <c r="FN1444" s="195"/>
      <c r="FO1444" s="195"/>
      <c r="FP1444" s="195"/>
      <c r="FQ1444" s="195"/>
      <c r="FR1444" s="195"/>
      <c r="FS1444" s="195"/>
      <c r="FT1444" s="195"/>
      <c r="FU1444" s="195"/>
      <c r="FV1444" s="195"/>
      <c r="FW1444" s="195"/>
      <c r="FX1444" s="195"/>
      <c r="FY1444" s="195"/>
      <c r="FZ1444" s="195"/>
      <c r="GA1444" s="195"/>
      <c r="GB1444" s="195"/>
      <c r="GC1444" s="195"/>
      <c r="GD1444" s="195"/>
      <c r="GE1444" s="195"/>
      <c r="GF1444" s="195"/>
      <c r="GG1444" s="195"/>
      <c r="GH1444" s="195"/>
      <c r="GI1444" s="195"/>
      <c r="GJ1444" s="195"/>
      <c r="GK1444" s="195"/>
      <c r="GL1444" s="195"/>
      <c r="GM1444" s="195"/>
      <c r="GN1444" s="195"/>
      <c r="GO1444" s="195"/>
      <c r="GP1444" s="195"/>
      <c r="GQ1444" s="195"/>
      <c r="GR1444" s="195"/>
      <c r="GS1444" s="195"/>
      <c r="GT1444" s="195"/>
      <c r="GU1444" s="195"/>
      <c r="GV1444" s="195"/>
      <c r="GW1444" s="195"/>
      <c r="GX1444" s="195"/>
      <c r="GY1444" s="195"/>
      <c r="GZ1444" s="195"/>
      <c r="HA1444" s="195"/>
      <c r="HB1444" s="195"/>
      <c r="HC1444" s="195"/>
      <c r="HD1444" s="195"/>
      <c r="HE1444" s="195"/>
      <c r="HF1444" s="195"/>
      <c r="HG1444" s="195"/>
      <c r="HH1444" s="195"/>
      <c r="HI1444" s="195"/>
      <c r="HJ1444" s="195"/>
      <c r="HK1444" s="195"/>
      <c r="HL1444" s="195"/>
      <c r="HM1444" s="195"/>
      <c r="HN1444" s="195"/>
      <c r="HO1444" s="195"/>
      <c r="HP1444" s="195"/>
      <c r="HQ1444" s="195"/>
      <c r="HR1444" s="195"/>
      <c r="HS1444" s="195"/>
      <c r="HT1444" s="195"/>
      <c r="HU1444" s="195"/>
      <c r="HV1444" s="195"/>
      <c r="HW1444" s="195"/>
      <c r="HX1444" s="195"/>
      <c r="HY1444" s="195"/>
      <c r="HZ1444" s="195"/>
      <c r="IA1444" s="195"/>
      <c r="IB1444" s="195"/>
      <c r="IC1444" s="195"/>
      <c r="ID1444" s="195"/>
      <c r="IE1444" s="195"/>
      <c r="IF1444" s="195"/>
      <c r="IG1444" s="195"/>
      <c r="IH1444" s="195"/>
      <c r="II1444" s="195"/>
      <c r="IJ1444" s="195"/>
      <c r="IK1444" s="195"/>
      <c r="IL1444" s="195"/>
      <c r="IM1444" s="195"/>
      <c r="IN1444" s="195"/>
      <c r="IO1444" s="195"/>
      <c r="IP1444" s="195"/>
      <c r="IQ1444" s="195"/>
      <c r="IR1444" s="195"/>
      <c r="IS1444" s="195"/>
      <c r="IT1444" s="195"/>
      <c r="IU1444" s="195"/>
      <c r="IV1444" s="195"/>
      <c r="IW1444" s="195"/>
      <c r="IX1444" s="195"/>
      <c r="IY1444" s="195"/>
      <c r="IZ1444" s="195"/>
      <c r="JA1444" s="195"/>
      <c r="JB1444" s="195"/>
      <c r="JC1444" s="195"/>
      <c r="JD1444" s="195"/>
      <c r="JE1444" s="195"/>
      <c r="JF1444" s="195"/>
      <c r="JG1444" s="195"/>
      <c r="JH1444" s="195"/>
      <c r="JI1444" s="195"/>
    </row>
    <row r="1445" spans="1:269" ht="29.25" x14ac:dyDescent="0.25">
      <c r="A1445" s="195">
        <v>1</v>
      </c>
      <c r="B1445" s="195">
        <v>1</v>
      </c>
      <c r="C1445" s="1861" t="s">
        <v>77</v>
      </c>
      <c r="D1445" s="1861"/>
      <c r="E1445" s="1861"/>
      <c r="F1445" s="1664">
        <f>SUM(F1367)</f>
        <v>2627</v>
      </c>
      <c r="G1445" s="1841">
        <f>SUM(G1367)</f>
        <v>2408.0833333333335</v>
      </c>
      <c r="H1445" s="1841">
        <f>SUM(H1367)</f>
        <v>2078</v>
      </c>
      <c r="I1445" s="1841">
        <f>H1445/G1445*100</f>
        <v>86.292694743398968</v>
      </c>
      <c r="J1445" s="1669">
        <f>L1445/F1445</f>
        <v>10.028549676437001</v>
      </c>
      <c r="K1445" s="1669">
        <f>N1445/H1445</f>
        <v>9.46679499518768</v>
      </c>
      <c r="L1445" s="1841">
        <f>SUM(L1367)</f>
        <v>26345</v>
      </c>
      <c r="M1445" s="1841">
        <f>SUM(M1367)</f>
        <v>24151</v>
      </c>
      <c r="N1445" s="1841">
        <f>SUM(N1367)</f>
        <v>19672</v>
      </c>
      <c r="O1445" s="1666">
        <f>N1445/M1445*100</f>
        <v>81.454184091756034</v>
      </c>
      <c r="P1445" s="1841">
        <f>SUM(P1367)</f>
        <v>77.910661764705893</v>
      </c>
      <c r="Q1445" s="1666">
        <f>N1445/$C$3*12/P1445</f>
        <v>275.4483552093937</v>
      </c>
      <c r="R1445" s="2414">
        <f t="shared" ref="R1445:AJ1445" si="1786">SUM(R1367)</f>
        <v>84895.117024370673</v>
      </c>
      <c r="S1445" s="2414">
        <f t="shared" ref="S1445:T1445" si="1787">SUM(S1367)</f>
        <v>84895.117024370673</v>
      </c>
      <c r="T1445" s="2414">
        <f t="shared" si="1787"/>
        <v>85517.853796197625</v>
      </c>
      <c r="U1445" s="2414">
        <f t="shared" ref="U1445:V1445" si="1788">SUM(U1367)</f>
        <v>85517.853796197625</v>
      </c>
      <c r="V1445" s="2414">
        <f t="shared" si="1788"/>
        <v>85517.853796197625</v>
      </c>
      <c r="W1445" s="2414">
        <f t="shared" ref="W1445:X1445" si="1789">SUM(W1367)</f>
        <v>85517.853796197625</v>
      </c>
      <c r="X1445" s="2414">
        <f t="shared" si="1789"/>
        <v>85517.853796197625</v>
      </c>
      <c r="Y1445" s="2414">
        <f t="shared" ref="Y1445:Z1445" si="1790">SUM(Y1367)</f>
        <v>85517.853796197625</v>
      </c>
      <c r="Z1445" s="2414">
        <f t="shared" si="1790"/>
        <v>85517.853796197625</v>
      </c>
      <c r="AA1445" s="2414">
        <f t="shared" ref="AA1445:AB1445" si="1791">SUM(AA1367)</f>
        <v>85517.853796197625</v>
      </c>
      <c r="AB1445" s="2414">
        <f t="shared" si="1791"/>
        <v>85517.853796197625</v>
      </c>
      <c r="AC1445" s="2414">
        <f t="shared" si="1786"/>
        <v>78380.987033650716</v>
      </c>
      <c r="AD1445" s="2414">
        <f t="shared" si="1786"/>
        <v>66080.566290000002</v>
      </c>
      <c r="AE1445" s="898">
        <f t="shared" si="1786"/>
        <v>0</v>
      </c>
      <c r="AF1445" s="2414">
        <f t="shared" si="1786"/>
        <v>-599.22627</v>
      </c>
      <c r="AG1445" s="2414">
        <f t="shared" si="1786"/>
        <v>-12300.420743650713</v>
      </c>
      <c r="AH1445" s="2414">
        <f t="shared" si="1786"/>
        <v>-83.985619999999997</v>
      </c>
      <c r="AI1445" s="2414">
        <f t="shared" si="1786"/>
        <v>-1060.5263400000001</v>
      </c>
      <c r="AJ1445" s="2414">
        <f t="shared" si="1786"/>
        <v>64420.813680000007</v>
      </c>
      <c r="AK1445" s="2019"/>
      <c r="AM1445" s="195"/>
      <c r="AN1445" s="195"/>
      <c r="AO1445" s="195"/>
      <c r="AP1445" s="195"/>
      <c r="AQ1445" s="195"/>
      <c r="AR1445" s="195"/>
      <c r="AS1445" s="195"/>
      <c r="AT1445" s="195"/>
      <c r="AU1445" s="195"/>
      <c r="AV1445" s="195"/>
      <c r="AW1445" s="195"/>
      <c r="AX1445" s="195"/>
      <c r="AY1445" s="195"/>
      <c r="AZ1445" s="195"/>
      <c r="BA1445" s="195"/>
      <c r="BB1445" s="195"/>
      <c r="BC1445" s="195"/>
      <c r="BD1445" s="195"/>
      <c r="BE1445" s="195"/>
      <c r="BF1445" s="195"/>
      <c r="BG1445" s="195"/>
      <c r="BH1445" s="195"/>
      <c r="BI1445" s="195"/>
      <c r="BJ1445" s="195"/>
      <c r="BK1445" s="195"/>
      <c r="BL1445" s="195"/>
      <c r="BM1445" s="195"/>
      <c r="BN1445" s="195"/>
      <c r="BO1445" s="195"/>
      <c r="BP1445" s="195"/>
      <c r="BQ1445" s="195"/>
      <c r="BR1445" s="195"/>
      <c r="BS1445" s="195"/>
      <c r="BT1445" s="195"/>
      <c r="BU1445" s="195"/>
      <c r="BV1445" s="195"/>
      <c r="BW1445" s="195"/>
      <c r="BX1445" s="195"/>
      <c r="BY1445" s="195"/>
      <c r="BZ1445" s="195"/>
      <c r="CA1445" s="195"/>
      <c r="CB1445" s="195"/>
      <c r="CC1445" s="195"/>
      <c r="CD1445" s="195"/>
      <c r="CE1445" s="195"/>
      <c r="CF1445" s="195"/>
      <c r="CG1445" s="195"/>
      <c r="CH1445" s="195"/>
      <c r="CI1445" s="195"/>
      <c r="CJ1445" s="195"/>
      <c r="CK1445" s="195"/>
      <c r="CL1445" s="195"/>
      <c r="CM1445" s="195"/>
      <c r="CN1445" s="195"/>
      <c r="CO1445" s="195"/>
      <c r="CP1445" s="195"/>
      <c r="CQ1445" s="195"/>
      <c r="CR1445" s="195"/>
      <c r="CS1445" s="195"/>
      <c r="CT1445" s="195"/>
      <c r="CU1445" s="195"/>
      <c r="CV1445" s="195"/>
      <c r="CW1445" s="195"/>
      <c r="CX1445" s="195"/>
      <c r="CY1445" s="195"/>
      <c r="CZ1445" s="195"/>
      <c r="DA1445" s="195"/>
      <c r="DB1445" s="195"/>
      <c r="DC1445" s="195"/>
      <c r="DD1445" s="195"/>
      <c r="DE1445" s="195"/>
      <c r="DF1445" s="195"/>
      <c r="DG1445" s="195"/>
      <c r="DH1445" s="195"/>
      <c r="DI1445" s="195"/>
      <c r="DJ1445" s="195"/>
      <c r="DK1445" s="195"/>
      <c r="DL1445" s="195"/>
      <c r="DM1445" s="195"/>
      <c r="DN1445" s="195"/>
      <c r="DO1445" s="195"/>
      <c r="DP1445" s="195"/>
      <c r="DQ1445" s="195"/>
      <c r="DR1445" s="195"/>
      <c r="DS1445" s="195"/>
      <c r="DT1445" s="195"/>
      <c r="DU1445" s="195"/>
      <c r="DV1445" s="195"/>
      <c r="DW1445" s="195"/>
      <c r="DX1445" s="195"/>
      <c r="DY1445" s="195"/>
      <c r="DZ1445" s="195"/>
      <c r="EA1445" s="195"/>
      <c r="EB1445" s="195"/>
      <c r="EC1445" s="195"/>
      <c r="ED1445" s="195"/>
      <c r="EE1445" s="195"/>
      <c r="EF1445" s="195"/>
      <c r="EG1445" s="195"/>
      <c r="EH1445" s="195"/>
      <c r="EI1445" s="195"/>
      <c r="EJ1445" s="195"/>
      <c r="EK1445" s="195"/>
      <c r="EL1445" s="195"/>
      <c r="EM1445" s="195"/>
      <c r="EN1445" s="195"/>
      <c r="EO1445" s="195"/>
      <c r="EP1445" s="195"/>
      <c r="EQ1445" s="195"/>
      <c r="ER1445" s="195"/>
      <c r="ES1445" s="195"/>
      <c r="ET1445" s="195"/>
      <c r="EU1445" s="195"/>
      <c r="EV1445" s="195"/>
      <c r="EW1445" s="195"/>
      <c r="EX1445" s="195"/>
      <c r="EY1445" s="195"/>
      <c r="EZ1445" s="195"/>
      <c r="FA1445" s="195"/>
      <c r="FB1445" s="195"/>
      <c r="FC1445" s="195"/>
      <c r="FD1445" s="195"/>
      <c r="FE1445" s="195"/>
      <c r="FF1445" s="195"/>
      <c r="FG1445" s="195"/>
      <c r="FH1445" s="195"/>
      <c r="FI1445" s="195"/>
      <c r="FJ1445" s="195"/>
      <c r="FK1445" s="195"/>
      <c r="FL1445" s="195"/>
      <c r="FM1445" s="195"/>
      <c r="FN1445" s="195"/>
      <c r="FO1445" s="195"/>
      <c r="FP1445" s="195"/>
      <c r="FQ1445" s="195"/>
      <c r="FR1445" s="195"/>
      <c r="FS1445" s="195"/>
      <c r="FT1445" s="195"/>
      <c r="FU1445" s="195"/>
      <c r="FV1445" s="195"/>
      <c r="FW1445" s="195"/>
      <c r="FX1445" s="195"/>
      <c r="FY1445" s="195"/>
      <c r="FZ1445" s="195"/>
      <c r="GA1445" s="195"/>
      <c r="GB1445" s="195"/>
      <c r="GC1445" s="195"/>
      <c r="GD1445" s="195"/>
      <c r="GE1445" s="195"/>
      <c r="GF1445" s="195"/>
      <c r="GG1445" s="195"/>
      <c r="GH1445" s="195"/>
      <c r="GI1445" s="195"/>
      <c r="GJ1445" s="195"/>
      <c r="GK1445" s="195"/>
      <c r="GL1445" s="195"/>
      <c r="GM1445" s="195"/>
      <c r="GN1445" s="195"/>
      <c r="GO1445" s="195"/>
      <c r="GP1445" s="195"/>
      <c r="GQ1445" s="195"/>
      <c r="GR1445" s="195"/>
      <c r="GS1445" s="195"/>
      <c r="GT1445" s="195"/>
      <c r="GU1445" s="195"/>
      <c r="GV1445" s="195"/>
      <c r="GW1445" s="195"/>
      <c r="GX1445" s="195"/>
      <c r="GY1445" s="195"/>
      <c r="GZ1445" s="195"/>
      <c r="HA1445" s="195"/>
      <c r="HB1445" s="195"/>
      <c r="HC1445" s="195"/>
      <c r="HD1445" s="195"/>
      <c r="HE1445" s="195"/>
      <c r="HF1445" s="195"/>
      <c r="HG1445" s="195"/>
      <c r="HH1445" s="195"/>
      <c r="HI1445" s="195"/>
      <c r="HJ1445" s="195"/>
      <c r="HK1445" s="195"/>
      <c r="HL1445" s="195"/>
      <c r="HM1445" s="195"/>
      <c r="HN1445" s="195"/>
      <c r="HO1445" s="195"/>
      <c r="HP1445" s="195"/>
      <c r="HQ1445" s="195"/>
      <c r="HR1445" s="195"/>
      <c r="HS1445" s="195"/>
      <c r="HT1445" s="195"/>
      <c r="HU1445" s="195"/>
      <c r="HV1445" s="195"/>
      <c r="HW1445" s="195"/>
      <c r="HX1445" s="195"/>
      <c r="HY1445" s="195"/>
      <c r="HZ1445" s="195"/>
      <c r="IA1445" s="195"/>
      <c r="IB1445" s="195"/>
      <c r="IC1445" s="195"/>
      <c r="ID1445" s="195"/>
      <c r="IE1445" s="195"/>
      <c r="IF1445" s="195"/>
      <c r="IG1445" s="195"/>
      <c r="IH1445" s="195"/>
      <c r="II1445" s="195"/>
      <c r="IJ1445" s="195"/>
      <c r="IK1445" s="195"/>
      <c r="IL1445" s="195"/>
      <c r="IM1445" s="195"/>
      <c r="IN1445" s="195"/>
      <c r="IO1445" s="195"/>
      <c r="IP1445" s="195"/>
      <c r="IQ1445" s="195"/>
      <c r="IR1445" s="195"/>
      <c r="IS1445" s="195"/>
      <c r="IT1445" s="195"/>
      <c r="IU1445" s="195"/>
      <c r="IV1445" s="195"/>
      <c r="IW1445" s="195"/>
      <c r="IX1445" s="195"/>
      <c r="IY1445" s="195"/>
      <c r="IZ1445" s="195"/>
      <c r="JA1445" s="195"/>
      <c r="JB1445" s="195"/>
      <c r="JC1445" s="195"/>
      <c r="JD1445" s="195"/>
      <c r="JE1445" s="195"/>
      <c r="JF1445" s="195"/>
      <c r="JG1445" s="195"/>
      <c r="JH1445" s="195"/>
      <c r="JI1445" s="195"/>
    </row>
    <row r="1446" spans="1:269" x14ac:dyDescent="0.25">
      <c r="A1446" s="195">
        <v>1</v>
      </c>
      <c r="B1446" s="195">
        <v>1</v>
      </c>
      <c r="C1446" s="270" t="s">
        <v>195</v>
      </c>
      <c r="D1446" s="270"/>
      <c r="E1446" s="1861"/>
      <c r="F1446" s="1664"/>
      <c r="G1446" s="1841"/>
      <c r="H1446" s="1841"/>
      <c r="I1446" s="1841"/>
      <c r="J1446" s="1669"/>
      <c r="K1446" s="1669"/>
      <c r="L1446" s="1841"/>
      <c r="M1446" s="1841"/>
      <c r="N1446" s="1841"/>
      <c r="O1446" s="1666"/>
      <c r="P1446" s="1841"/>
      <c r="Q1446" s="1666"/>
      <c r="R1446" s="2414"/>
      <c r="S1446" s="2414"/>
      <c r="T1446" s="2414"/>
      <c r="U1446" s="2414"/>
      <c r="V1446" s="2414"/>
      <c r="W1446" s="2414"/>
      <c r="X1446" s="2414"/>
      <c r="Y1446" s="2414"/>
      <c r="Z1446" s="2414"/>
      <c r="AA1446" s="2414"/>
      <c r="AB1446" s="2414"/>
      <c r="AC1446" s="2414"/>
      <c r="AD1446" s="2414"/>
      <c r="AE1446" s="898"/>
      <c r="AF1446" s="2414"/>
      <c r="AG1446" s="2414"/>
      <c r="AH1446" s="2744"/>
      <c r="AI1446" s="2744"/>
      <c r="AJ1446" s="2414"/>
      <c r="AK1446" s="2019"/>
      <c r="AM1446" s="195"/>
      <c r="AN1446" s="195"/>
      <c r="AO1446" s="195"/>
      <c r="AP1446" s="195"/>
      <c r="AQ1446" s="195"/>
      <c r="AR1446" s="195"/>
      <c r="AS1446" s="195"/>
      <c r="AT1446" s="195"/>
      <c r="AU1446" s="195"/>
      <c r="AV1446" s="195"/>
      <c r="AW1446" s="195"/>
      <c r="AX1446" s="195"/>
      <c r="AY1446" s="195"/>
      <c r="AZ1446" s="195"/>
      <c r="BA1446" s="195"/>
      <c r="BB1446" s="195"/>
      <c r="BC1446" s="195"/>
      <c r="BD1446" s="195"/>
      <c r="BE1446" s="195"/>
      <c r="BF1446" s="195"/>
      <c r="BG1446" s="195"/>
      <c r="BH1446" s="195"/>
      <c r="BI1446" s="195"/>
      <c r="BJ1446" s="195"/>
      <c r="BK1446" s="195"/>
      <c r="BL1446" s="195"/>
      <c r="BM1446" s="195"/>
      <c r="BN1446" s="195"/>
      <c r="BO1446" s="195"/>
      <c r="BP1446" s="195"/>
      <c r="BQ1446" s="195"/>
      <c r="BR1446" s="195"/>
      <c r="BS1446" s="195"/>
      <c r="BT1446" s="195"/>
      <c r="BU1446" s="195"/>
      <c r="BV1446" s="195"/>
      <c r="BW1446" s="195"/>
      <c r="BX1446" s="195"/>
      <c r="BY1446" s="195"/>
      <c r="BZ1446" s="195"/>
      <c r="CA1446" s="195"/>
      <c r="CB1446" s="195"/>
      <c r="CC1446" s="195"/>
      <c r="CD1446" s="195"/>
      <c r="CE1446" s="195"/>
      <c r="CF1446" s="195"/>
      <c r="CG1446" s="195"/>
      <c r="CH1446" s="195"/>
      <c r="CI1446" s="195"/>
      <c r="CJ1446" s="195"/>
      <c r="CK1446" s="195"/>
      <c r="CL1446" s="195"/>
      <c r="CM1446" s="195"/>
      <c r="CN1446" s="195"/>
      <c r="CO1446" s="195"/>
      <c r="CP1446" s="195"/>
      <c r="CQ1446" s="195"/>
      <c r="CR1446" s="195"/>
      <c r="CS1446" s="195"/>
      <c r="CT1446" s="195"/>
      <c r="CU1446" s="195"/>
      <c r="CV1446" s="195"/>
      <c r="CW1446" s="195"/>
      <c r="CX1446" s="195"/>
      <c r="CY1446" s="195"/>
      <c r="CZ1446" s="195"/>
      <c r="DA1446" s="195"/>
      <c r="DB1446" s="195"/>
      <c r="DC1446" s="195"/>
      <c r="DD1446" s="195"/>
      <c r="DE1446" s="195"/>
      <c r="DF1446" s="195"/>
      <c r="DG1446" s="195"/>
      <c r="DH1446" s="195"/>
      <c r="DI1446" s="195"/>
      <c r="DJ1446" s="195"/>
      <c r="DK1446" s="195"/>
      <c r="DL1446" s="195"/>
      <c r="DM1446" s="195"/>
      <c r="DN1446" s="195"/>
      <c r="DO1446" s="195"/>
      <c r="DP1446" s="195"/>
      <c r="DQ1446" s="195"/>
      <c r="DR1446" s="195"/>
      <c r="DS1446" s="195"/>
      <c r="DT1446" s="195"/>
      <c r="DU1446" s="195"/>
      <c r="DV1446" s="195"/>
      <c r="DW1446" s="195"/>
      <c r="DX1446" s="195"/>
      <c r="DY1446" s="195"/>
      <c r="DZ1446" s="195"/>
      <c r="EA1446" s="195"/>
      <c r="EB1446" s="195"/>
      <c r="EC1446" s="195"/>
      <c r="ED1446" s="195"/>
      <c r="EE1446" s="195"/>
      <c r="EF1446" s="195"/>
      <c r="EG1446" s="195"/>
      <c r="EH1446" s="195"/>
      <c r="EI1446" s="195"/>
      <c r="EJ1446" s="195"/>
      <c r="EK1446" s="195"/>
      <c r="EL1446" s="195"/>
      <c r="EM1446" s="195"/>
      <c r="EN1446" s="195"/>
      <c r="EO1446" s="195"/>
      <c r="EP1446" s="195"/>
      <c r="EQ1446" s="195"/>
      <c r="ER1446" s="195"/>
      <c r="ES1446" s="195"/>
      <c r="ET1446" s="195"/>
      <c r="EU1446" s="195"/>
      <c r="EV1446" s="195"/>
      <c r="EW1446" s="195"/>
      <c r="EX1446" s="195"/>
      <c r="EY1446" s="195"/>
      <c r="EZ1446" s="195"/>
      <c r="FA1446" s="195"/>
      <c r="FB1446" s="195"/>
      <c r="FC1446" s="195"/>
      <c r="FD1446" s="195"/>
      <c r="FE1446" s="195"/>
      <c r="FF1446" s="195"/>
      <c r="FG1446" s="195"/>
      <c r="FH1446" s="195"/>
      <c r="FI1446" s="195"/>
      <c r="FJ1446" s="195"/>
      <c r="FK1446" s="195"/>
      <c r="FL1446" s="195"/>
      <c r="FM1446" s="195"/>
      <c r="FN1446" s="195"/>
      <c r="FO1446" s="195"/>
      <c r="FP1446" s="195"/>
      <c r="FQ1446" s="195"/>
      <c r="FR1446" s="195"/>
      <c r="FS1446" s="195"/>
      <c r="FT1446" s="195"/>
      <c r="FU1446" s="195"/>
      <c r="FV1446" s="195"/>
      <c r="FW1446" s="195"/>
      <c r="FX1446" s="195"/>
      <c r="FY1446" s="195"/>
      <c r="FZ1446" s="195"/>
      <c r="GA1446" s="195"/>
      <c r="GB1446" s="195"/>
      <c r="GC1446" s="195"/>
      <c r="GD1446" s="195"/>
      <c r="GE1446" s="195"/>
      <c r="GF1446" s="195"/>
      <c r="GG1446" s="195"/>
      <c r="GH1446" s="195"/>
      <c r="GI1446" s="195"/>
      <c r="GJ1446" s="195"/>
      <c r="GK1446" s="195"/>
      <c r="GL1446" s="195"/>
      <c r="GM1446" s="195"/>
      <c r="GN1446" s="195"/>
      <c r="GO1446" s="195"/>
      <c r="GP1446" s="195"/>
      <c r="GQ1446" s="195"/>
      <c r="GR1446" s="195"/>
      <c r="GS1446" s="195"/>
      <c r="GT1446" s="195"/>
      <c r="GU1446" s="195"/>
      <c r="GV1446" s="195"/>
      <c r="GW1446" s="195"/>
      <c r="GX1446" s="195"/>
      <c r="GY1446" s="195"/>
      <c r="GZ1446" s="195"/>
      <c r="HA1446" s="195"/>
      <c r="HB1446" s="195"/>
      <c r="HC1446" s="195"/>
      <c r="HD1446" s="195"/>
      <c r="HE1446" s="195"/>
      <c r="HF1446" s="195"/>
      <c r="HG1446" s="195"/>
      <c r="HH1446" s="195"/>
      <c r="HI1446" s="195"/>
      <c r="HJ1446" s="195"/>
      <c r="HK1446" s="195"/>
      <c r="HL1446" s="195"/>
      <c r="HM1446" s="195"/>
      <c r="HN1446" s="195"/>
      <c r="HO1446" s="195"/>
      <c r="HP1446" s="195"/>
      <c r="HQ1446" s="195"/>
      <c r="HR1446" s="195"/>
      <c r="HS1446" s="195"/>
      <c r="HT1446" s="195"/>
      <c r="HU1446" s="195"/>
      <c r="HV1446" s="195"/>
      <c r="HW1446" s="195"/>
      <c r="HX1446" s="195"/>
      <c r="HY1446" s="195"/>
      <c r="HZ1446" s="195"/>
      <c r="IA1446" s="195"/>
      <c r="IB1446" s="195"/>
      <c r="IC1446" s="195"/>
      <c r="ID1446" s="195"/>
      <c r="IE1446" s="195"/>
      <c r="IF1446" s="195"/>
      <c r="IG1446" s="195"/>
      <c r="IH1446" s="195"/>
      <c r="II1446" s="195"/>
      <c r="IJ1446" s="195"/>
      <c r="IK1446" s="195"/>
      <c r="IL1446" s="195"/>
      <c r="IM1446" s="195"/>
      <c r="IN1446" s="195"/>
      <c r="IO1446" s="195"/>
      <c r="IP1446" s="195"/>
      <c r="IQ1446" s="195"/>
      <c r="IR1446" s="195"/>
      <c r="IS1446" s="195"/>
      <c r="IT1446" s="195"/>
      <c r="IU1446" s="195"/>
      <c r="IV1446" s="195"/>
      <c r="IW1446" s="195"/>
      <c r="IX1446" s="195"/>
      <c r="IY1446" s="195"/>
      <c r="IZ1446" s="195"/>
      <c r="JA1446" s="195"/>
      <c r="JB1446" s="195"/>
      <c r="JC1446" s="195"/>
      <c r="JD1446" s="195"/>
      <c r="JE1446" s="195"/>
      <c r="JF1446" s="195"/>
      <c r="JG1446" s="195"/>
      <c r="JH1446" s="195"/>
      <c r="JI1446" s="195"/>
    </row>
    <row r="1447" spans="1:269" x14ac:dyDescent="0.25">
      <c r="A1447" s="195">
        <v>1</v>
      </c>
      <c r="B1447" s="195">
        <v>1</v>
      </c>
      <c r="C1447" s="154" t="s">
        <v>324</v>
      </c>
      <c r="D1447" s="154"/>
      <c r="E1447" s="1861"/>
      <c r="F1447" s="1664"/>
      <c r="G1447" s="1841"/>
      <c r="H1447" s="1841"/>
      <c r="I1447" s="1841"/>
      <c r="J1447" s="1669"/>
      <c r="K1447" s="1669"/>
      <c r="L1447" s="1841"/>
      <c r="M1447" s="1841"/>
      <c r="N1447" s="1841"/>
      <c r="O1447" s="1666"/>
      <c r="P1447" s="1841"/>
      <c r="Q1447" s="1666"/>
      <c r="R1447" s="2414">
        <f t="shared" ref="R1447:AJ1447" si="1792">R1369</f>
        <v>139572.21716999999</v>
      </c>
      <c r="S1447" s="2414">
        <f t="shared" ref="S1447:T1447" si="1793">S1369</f>
        <v>139572.21716999999</v>
      </c>
      <c r="T1447" s="2414">
        <f t="shared" si="1793"/>
        <v>136751.42434</v>
      </c>
      <c r="U1447" s="2414">
        <f t="shared" ref="U1447:V1447" si="1794">U1369</f>
        <v>136751.42434</v>
      </c>
      <c r="V1447" s="2414">
        <f t="shared" si="1794"/>
        <v>136751.42434</v>
      </c>
      <c r="W1447" s="2414">
        <f t="shared" ref="W1447:X1447" si="1795">W1369</f>
        <v>136751.42434</v>
      </c>
      <c r="X1447" s="2414">
        <f t="shared" si="1795"/>
        <v>136751.42434</v>
      </c>
      <c r="Y1447" s="2414">
        <f t="shared" ref="Y1447:Z1447" si="1796">Y1369</f>
        <v>136751.42434</v>
      </c>
      <c r="Z1447" s="2414">
        <f t="shared" si="1796"/>
        <v>136751.42434</v>
      </c>
      <c r="AA1447" s="2414">
        <f t="shared" ref="AA1447:AB1447" si="1797">AA1369</f>
        <v>136751.42434</v>
      </c>
      <c r="AB1447" s="2414">
        <f t="shared" si="1797"/>
        <v>133199.00875000001</v>
      </c>
      <c r="AC1447" s="2414">
        <f t="shared" si="1792"/>
        <v>123626.27773049999</v>
      </c>
      <c r="AD1447" s="2414">
        <f t="shared" si="1792"/>
        <v>121452.79215000001</v>
      </c>
      <c r="AE1447" s="898">
        <f t="shared" si="1792"/>
        <v>0</v>
      </c>
      <c r="AF1447" s="2414">
        <f t="shared" si="1792"/>
        <v>-32.231940000000002</v>
      </c>
      <c r="AG1447" s="2414">
        <f t="shared" si="1792"/>
        <v>-2173.4855804999825</v>
      </c>
      <c r="AH1447" s="2744">
        <f t="shared" si="1792"/>
        <v>0</v>
      </c>
      <c r="AI1447" s="2744">
        <f t="shared" si="1792"/>
        <v>-19.934430000000003</v>
      </c>
      <c r="AJ1447" s="2414">
        <f t="shared" si="1792"/>
        <v>121400.62578000002</v>
      </c>
      <c r="AK1447" s="2019"/>
      <c r="AM1447" s="195"/>
      <c r="AN1447" s="195"/>
      <c r="AO1447" s="195"/>
      <c r="AP1447" s="195"/>
      <c r="AQ1447" s="195"/>
      <c r="AR1447" s="195"/>
      <c r="AS1447" s="195"/>
      <c r="AT1447" s="195"/>
      <c r="AU1447" s="195"/>
      <c r="AV1447" s="195"/>
      <c r="AW1447" s="195"/>
      <c r="AX1447" s="195"/>
      <c r="AY1447" s="195"/>
      <c r="AZ1447" s="195"/>
      <c r="BA1447" s="195"/>
      <c r="BB1447" s="195"/>
      <c r="BC1447" s="195"/>
      <c r="BD1447" s="195"/>
      <c r="BE1447" s="195"/>
      <c r="BF1447" s="195"/>
      <c r="BG1447" s="195"/>
      <c r="BH1447" s="195"/>
      <c r="BI1447" s="195"/>
      <c r="BJ1447" s="195"/>
      <c r="BK1447" s="195"/>
      <c r="BL1447" s="195"/>
      <c r="BM1447" s="195"/>
      <c r="BN1447" s="195"/>
      <c r="BO1447" s="195"/>
      <c r="BP1447" s="195"/>
      <c r="BQ1447" s="195"/>
      <c r="BR1447" s="195"/>
      <c r="BS1447" s="195"/>
      <c r="BT1447" s="195"/>
      <c r="BU1447" s="195"/>
      <c r="BV1447" s="195"/>
      <c r="BW1447" s="195"/>
      <c r="BX1447" s="195"/>
      <c r="BY1447" s="195"/>
      <c r="BZ1447" s="195"/>
      <c r="CA1447" s="195"/>
      <c r="CB1447" s="195"/>
      <c r="CC1447" s="195"/>
      <c r="CD1447" s="195"/>
      <c r="CE1447" s="195"/>
      <c r="CF1447" s="195"/>
      <c r="CG1447" s="195"/>
      <c r="CH1447" s="195"/>
      <c r="CI1447" s="195"/>
      <c r="CJ1447" s="195"/>
      <c r="CK1447" s="195"/>
      <c r="CL1447" s="195"/>
      <c r="CM1447" s="195"/>
      <c r="CN1447" s="195"/>
      <c r="CO1447" s="195"/>
      <c r="CP1447" s="195"/>
      <c r="CQ1447" s="195"/>
      <c r="CR1447" s="195"/>
      <c r="CS1447" s="195"/>
      <c r="CT1447" s="195"/>
      <c r="CU1447" s="195"/>
      <c r="CV1447" s="195"/>
      <c r="CW1447" s="195"/>
      <c r="CX1447" s="195"/>
      <c r="CY1447" s="195"/>
      <c r="CZ1447" s="195"/>
      <c r="DA1447" s="195"/>
      <c r="DB1447" s="195"/>
      <c r="DC1447" s="195"/>
      <c r="DD1447" s="195"/>
      <c r="DE1447" s="195"/>
      <c r="DF1447" s="195"/>
      <c r="DG1447" s="195"/>
      <c r="DH1447" s="195"/>
      <c r="DI1447" s="195"/>
      <c r="DJ1447" s="195"/>
      <c r="DK1447" s="195"/>
      <c r="DL1447" s="195"/>
      <c r="DM1447" s="195"/>
      <c r="DN1447" s="195"/>
      <c r="DO1447" s="195"/>
      <c r="DP1447" s="195"/>
      <c r="DQ1447" s="195"/>
      <c r="DR1447" s="195"/>
      <c r="DS1447" s="195"/>
      <c r="DT1447" s="195"/>
      <c r="DU1447" s="195"/>
      <c r="DV1447" s="195"/>
      <c r="DW1447" s="195"/>
      <c r="DX1447" s="195"/>
      <c r="DY1447" s="195"/>
      <c r="DZ1447" s="195"/>
      <c r="EA1447" s="195"/>
      <c r="EB1447" s="195"/>
      <c r="EC1447" s="195"/>
      <c r="ED1447" s="195"/>
      <c r="EE1447" s="195"/>
      <c r="EF1447" s="195"/>
      <c r="EG1447" s="195"/>
      <c r="EH1447" s="195"/>
      <c r="EI1447" s="195"/>
      <c r="EJ1447" s="195"/>
      <c r="EK1447" s="195"/>
      <c r="EL1447" s="195"/>
      <c r="EM1447" s="195"/>
      <c r="EN1447" s="195"/>
      <c r="EO1447" s="195"/>
      <c r="EP1447" s="195"/>
      <c r="EQ1447" s="195"/>
      <c r="ER1447" s="195"/>
      <c r="ES1447" s="195"/>
      <c r="ET1447" s="195"/>
      <c r="EU1447" s="195"/>
      <c r="EV1447" s="195"/>
      <c r="EW1447" s="195"/>
      <c r="EX1447" s="195"/>
      <c r="EY1447" s="195"/>
      <c r="EZ1447" s="195"/>
      <c r="FA1447" s="195"/>
      <c r="FB1447" s="195"/>
      <c r="FC1447" s="195"/>
      <c r="FD1447" s="195"/>
      <c r="FE1447" s="195"/>
      <c r="FF1447" s="195"/>
      <c r="FG1447" s="195"/>
      <c r="FH1447" s="195"/>
      <c r="FI1447" s="195"/>
      <c r="FJ1447" s="195"/>
      <c r="FK1447" s="195"/>
      <c r="FL1447" s="195"/>
      <c r="FM1447" s="195"/>
      <c r="FN1447" s="195"/>
      <c r="FO1447" s="195"/>
      <c r="FP1447" s="195"/>
      <c r="FQ1447" s="195"/>
      <c r="FR1447" s="195"/>
      <c r="FS1447" s="195"/>
      <c r="FT1447" s="195"/>
      <c r="FU1447" s="195"/>
      <c r="FV1447" s="195"/>
      <c r="FW1447" s="195"/>
      <c r="FX1447" s="195"/>
      <c r="FY1447" s="195"/>
      <c r="FZ1447" s="195"/>
      <c r="GA1447" s="195"/>
      <c r="GB1447" s="195"/>
      <c r="GC1447" s="195"/>
      <c r="GD1447" s="195"/>
      <c r="GE1447" s="195"/>
      <c r="GF1447" s="195"/>
      <c r="GG1447" s="195"/>
      <c r="GH1447" s="195"/>
      <c r="GI1447" s="195"/>
      <c r="GJ1447" s="195"/>
      <c r="GK1447" s="195"/>
      <c r="GL1447" s="195"/>
      <c r="GM1447" s="195"/>
      <c r="GN1447" s="195"/>
      <c r="GO1447" s="195"/>
      <c r="GP1447" s="195"/>
      <c r="GQ1447" s="195"/>
      <c r="GR1447" s="195"/>
      <c r="GS1447" s="195"/>
      <c r="GT1447" s="195"/>
      <c r="GU1447" s="195"/>
      <c r="GV1447" s="195"/>
      <c r="GW1447" s="195"/>
      <c r="GX1447" s="195"/>
      <c r="GY1447" s="195"/>
      <c r="GZ1447" s="195"/>
      <c r="HA1447" s="195"/>
      <c r="HB1447" s="195"/>
      <c r="HC1447" s="195"/>
      <c r="HD1447" s="195"/>
      <c r="HE1447" s="195"/>
      <c r="HF1447" s="195"/>
      <c r="HG1447" s="195"/>
      <c r="HH1447" s="195"/>
      <c r="HI1447" s="195"/>
      <c r="HJ1447" s="195"/>
      <c r="HK1447" s="195"/>
      <c r="HL1447" s="195"/>
      <c r="HM1447" s="195"/>
      <c r="HN1447" s="195"/>
      <c r="HO1447" s="195"/>
      <c r="HP1447" s="195"/>
      <c r="HQ1447" s="195"/>
      <c r="HR1447" s="195"/>
      <c r="HS1447" s="195"/>
      <c r="HT1447" s="195"/>
      <c r="HU1447" s="195"/>
      <c r="HV1447" s="195"/>
      <c r="HW1447" s="195"/>
      <c r="HX1447" s="195"/>
      <c r="HY1447" s="195"/>
      <c r="HZ1447" s="195"/>
      <c r="IA1447" s="195"/>
      <c r="IB1447" s="195"/>
      <c r="IC1447" s="195"/>
      <c r="ID1447" s="195"/>
      <c r="IE1447" s="195"/>
      <c r="IF1447" s="195"/>
      <c r="IG1447" s="195"/>
      <c r="IH1447" s="195"/>
      <c r="II1447" s="195"/>
      <c r="IJ1447" s="195"/>
      <c r="IK1447" s="195"/>
      <c r="IL1447" s="195"/>
      <c r="IM1447" s="195"/>
      <c r="IN1447" s="195"/>
      <c r="IO1447" s="195"/>
      <c r="IP1447" s="195"/>
      <c r="IQ1447" s="195"/>
      <c r="IR1447" s="195"/>
      <c r="IS1447" s="195"/>
      <c r="IT1447" s="195"/>
      <c r="IU1447" s="195"/>
      <c r="IV1447" s="195"/>
      <c r="IW1447" s="195"/>
      <c r="IX1447" s="195"/>
      <c r="IY1447" s="195"/>
      <c r="IZ1447" s="195"/>
      <c r="JA1447" s="195"/>
      <c r="JB1447" s="195"/>
      <c r="JC1447" s="195"/>
      <c r="JD1447" s="195"/>
      <c r="JE1447" s="195"/>
      <c r="JF1447" s="195"/>
      <c r="JG1447" s="195"/>
      <c r="JH1447" s="195"/>
      <c r="JI1447" s="195"/>
    </row>
    <row r="1448" spans="1:269" x14ac:dyDescent="0.25">
      <c r="B1448" s="195">
        <v>1</v>
      </c>
      <c r="C1448" s="154" t="s">
        <v>288</v>
      </c>
      <c r="D1448" s="154"/>
      <c r="E1448" s="1861"/>
      <c r="F1448" s="1664"/>
      <c r="G1448" s="1841"/>
      <c r="H1448" s="1841"/>
      <c r="I1448" s="1841"/>
      <c r="J1448" s="1669"/>
      <c r="K1448" s="1669"/>
      <c r="L1448" s="1841"/>
      <c r="M1448" s="1841"/>
      <c r="N1448" s="1841"/>
      <c r="O1448" s="1666"/>
      <c r="P1448" s="1841"/>
      <c r="Q1448" s="1666"/>
      <c r="R1448" s="2414">
        <f t="shared" ref="R1448:AJ1448" si="1798">R1370</f>
        <v>40559.518272000001</v>
      </c>
      <c r="S1448" s="2414">
        <f t="shared" ref="S1448:T1448" si="1799">S1370</f>
        <v>40559.518272000001</v>
      </c>
      <c r="T1448" s="2414">
        <f t="shared" si="1799"/>
        <v>40559.518272000001</v>
      </c>
      <c r="U1448" s="2414">
        <f t="shared" ref="U1448:V1448" si="1800">U1370</f>
        <v>40559.518272000001</v>
      </c>
      <c r="V1448" s="2414">
        <f t="shared" si="1800"/>
        <v>40559.518272000001</v>
      </c>
      <c r="W1448" s="2414">
        <f t="shared" ref="W1448:X1448" si="1801">W1370</f>
        <v>40559.518272000001</v>
      </c>
      <c r="X1448" s="2414">
        <f t="shared" si="1801"/>
        <v>40559.518272000001</v>
      </c>
      <c r="Y1448" s="2414">
        <f t="shared" ref="Y1448:Z1448" si="1802">Y1370</f>
        <v>40559.518272000001</v>
      </c>
      <c r="Z1448" s="2414">
        <f t="shared" si="1802"/>
        <v>40559.518272000001</v>
      </c>
      <c r="AA1448" s="2414">
        <f t="shared" ref="AA1448:AB1448" si="1803">AA1370</f>
        <v>40559.518272000001</v>
      </c>
      <c r="AB1448" s="2414">
        <f t="shared" si="1803"/>
        <v>40559.518272000001</v>
      </c>
      <c r="AC1448" s="2414">
        <f t="shared" si="1798"/>
        <v>37179.558416</v>
      </c>
      <c r="AD1448" s="2414">
        <f t="shared" si="1798"/>
        <v>37179.55846</v>
      </c>
      <c r="AE1448" s="898">
        <f t="shared" si="1798"/>
        <v>0</v>
      </c>
      <c r="AF1448" s="2414">
        <f t="shared" si="1798"/>
        <v>0</v>
      </c>
      <c r="AG1448" s="2414">
        <f t="shared" si="1798"/>
        <v>4.400000034365803E-5</v>
      </c>
      <c r="AH1448" s="2744">
        <f t="shared" si="1798"/>
        <v>0</v>
      </c>
      <c r="AI1448" s="2744">
        <f t="shared" si="1798"/>
        <v>0</v>
      </c>
      <c r="AJ1448" s="2414">
        <f t="shared" si="1798"/>
        <v>37179.55846</v>
      </c>
      <c r="AK1448" s="2019"/>
      <c r="AM1448" s="195"/>
      <c r="AN1448" s="195"/>
      <c r="AO1448" s="195"/>
      <c r="AP1448" s="195"/>
      <c r="AQ1448" s="195"/>
      <c r="AR1448" s="195"/>
      <c r="AS1448" s="195"/>
      <c r="AT1448" s="195"/>
      <c r="AU1448" s="195"/>
      <c r="AV1448" s="195"/>
      <c r="AW1448" s="195"/>
      <c r="AX1448" s="195"/>
      <c r="AY1448" s="195"/>
      <c r="AZ1448" s="195"/>
      <c r="BA1448" s="195"/>
      <c r="BB1448" s="195"/>
      <c r="BC1448" s="195"/>
      <c r="BD1448" s="195"/>
      <c r="BE1448" s="195"/>
      <c r="BF1448" s="195"/>
      <c r="BG1448" s="195"/>
      <c r="BH1448" s="195"/>
      <c r="BI1448" s="195"/>
      <c r="BJ1448" s="195"/>
      <c r="BK1448" s="195"/>
      <c r="BL1448" s="195"/>
      <c r="BM1448" s="195"/>
      <c r="BN1448" s="195"/>
      <c r="BO1448" s="195"/>
      <c r="BP1448" s="195"/>
      <c r="BQ1448" s="195"/>
      <c r="BR1448" s="195"/>
      <c r="BS1448" s="195"/>
      <c r="BT1448" s="195"/>
      <c r="BU1448" s="195"/>
      <c r="BV1448" s="195"/>
      <c r="BW1448" s="195"/>
      <c r="BX1448" s="195"/>
      <c r="BY1448" s="195"/>
      <c r="BZ1448" s="195"/>
      <c r="CA1448" s="195"/>
      <c r="CB1448" s="195"/>
      <c r="CC1448" s="195"/>
      <c r="CD1448" s="195"/>
      <c r="CE1448" s="195"/>
      <c r="CF1448" s="195"/>
      <c r="CG1448" s="195"/>
      <c r="CH1448" s="195"/>
      <c r="CI1448" s="195"/>
      <c r="CJ1448" s="195"/>
      <c r="CK1448" s="195"/>
      <c r="CL1448" s="195"/>
      <c r="CM1448" s="195"/>
      <c r="CN1448" s="195"/>
      <c r="CO1448" s="195"/>
      <c r="CP1448" s="195"/>
      <c r="CQ1448" s="195"/>
      <c r="CR1448" s="195"/>
      <c r="CS1448" s="195"/>
      <c r="CT1448" s="195"/>
      <c r="CU1448" s="195"/>
      <c r="CV1448" s="195"/>
      <c r="CW1448" s="195"/>
      <c r="CX1448" s="195"/>
      <c r="CY1448" s="195"/>
      <c r="CZ1448" s="195"/>
      <c r="DA1448" s="195"/>
      <c r="DB1448" s="195"/>
      <c r="DC1448" s="195"/>
      <c r="DD1448" s="195"/>
      <c r="DE1448" s="195"/>
      <c r="DF1448" s="195"/>
      <c r="DG1448" s="195"/>
      <c r="DH1448" s="195"/>
      <c r="DI1448" s="195"/>
      <c r="DJ1448" s="195"/>
      <c r="DK1448" s="195"/>
      <c r="DL1448" s="195"/>
      <c r="DM1448" s="195"/>
      <c r="DN1448" s="195"/>
      <c r="DO1448" s="195"/>
      <c r="DP1448" s="195"/>
      <c r="DQ1448" s="195"/>
      <c r="DR1448" s="195"/>
      <c r="DS1448" s="195"/>
      <c r="DT1448" s="195"/>
      <c r="DU1448" s="195"/>
      <c r="DV1448" s="195"/>
      <c r="DW1448" s="195"/>
      <c r="DX1448" s="195"/>
      <c r="DY1448" s="195"/>
      <c r="DZ1448" s="195"/>
      <c r="EA1448" s="195"/>
      <c r="EB1448" s="195"/>
      <c r="EC1448" s="195"/>
      <c r="ED1448" s="195"/>
      <c r="EE1448" s="195"/>
      <c r="EF1448" s="195"/>
      <c r="EG1448" s="195"/>
      <c r="EH1448" s="195"/>
      <c r="EI1448" s="195"/>
      <c r="EJ1448" s="195"/>
      <c r="EK1448" s="195"/>
      <c r="EL1448" s="195"/>
      <c r="EM1448" s="195"/>
      <c r="EN1448" s="195"/>
      <c r="EO1448" s="195"/>
      <c r="EP1448" s="195"/>
      <c r="EQ1448" s="195"/>
      <c r="ER1448" s="195"/>
      <c r="ES1448" s="195"/>
      <c r="ET1448" s="195"/>
      <c r="EU1448" s="195"/>
      <c r="EV1448" s="195"/>
      <c r="EW1448" s="195"/>
      <c r="EX1448" s="195"/>
      <c r="EY1448" s="195"/>
      <c r="EZ1448" s="195"/>
      <c r="FA1448" s="195"/>
      <c r="FB1448" s="195"/>
      <c r="FC1448" s="195"/>
      <c r="FD1448" s="195"/>
      <c r="FE1448" s="195"/>
      <c r="FF1448" s="195"/>
      <c r="FG1448" s="195"/>
      <c r="FH1448" s="195"/>
      <c r="FI1448" s="195"/>
      <c r="FJ1448" s="195"/>
      <c r="FK1448" s="195"/>
      <c r="FL1448" s="195"/>
      <c r="FM1448" s="195"/>
      <c r="FN1448" s="195"/>
      <c r="FO1448" s="195"/>
      <c r="FP1448" s="195"/>
      <c r="FQ1448" s="195"/>
      <c r="FR1448" s="195"/>
      <c r="FS1448" s="195"/>
      <c r="FT1448" s="195"/>
      <c r="FU1448" s="195"/>
      <c r="FV1448" s="195"/>
      <c r="FW1448" s="195"/>
      <c r="FX1448" s="195"/>
      <c r="FY1448" s="195"/>
      <c r="FZ1448" s="195"/>
      <c r="GA1448" s="195"/>
      <c r="GB1448" s="195"/>
      <c r="GC1448" s="195"/>
      <c r="GD1448" s="195"/>
      <c r="GE1448" s="195"/>
      <c r="GF1448" s="195"/>
      <c r="GG1448" s="195"/>
      <c r="GH1448" s="195"/>
      <c r="GI1448" s="195"/>
      <c r="GJ1448" s="195"/>
      <c r="GK1448" s="195"/>
      <c r="GL1448" s="195"/>
      <c r="GM1448" s="195"/>
      <c r="GN1448" s="195"/>
      <c r="GO1448" s="195"/>
      <c r="GP1448" s="195"/>
      <c r="GQ1448" s="195"/>
      <c r="GR1448" s="195"/>
      <c r="GS1448" s="195"/>
      <c r="GT1448" s="195"/>
      <c r="GU1448" s="195"/>
      <c r="GV1448" s="195"/>
      <c r="GW1448" s="195"/>
      <c r="GX1448" s="195"/>
      <c r="GY1448" s="195"/>
      <c r="GZ1448" s="195"/>
      <c r="HA1448" s="195"/>
      <c r="HB1448" s="195"/>
      <c r="HC1448" s="195"/>
      <c r="HD1448" s="195"/>
      <c r="HE1448" s="195"/>
      <c r="HF1448" s="195"/>
      <c r="HG1448" s="195"/>
      <c r="HH1448" s="195"/>
      <c r="HI1448" s="195"/>
      <c r="HJ1448" s="195"/>
      <c r="HK1448" s="195"/>
      <c r="HL1448" s="195"/>
      <c r="HM1448" s="195"/>
      <c r="HN1448" s="195"/>
      <c r="HO1448" s="195"/>
      <c r="HP1448" s="195"/>
      <c r="HQ1448" s="195"/>
      <c r="HR1448" s="195"/>
      <c r="HS1448" s="195"/>
      <c r="HT1448" s="195"/>
      <c r="HU1448" s="195"/>
      <c r="HV1448" s="195"/>
      <c r="HW1448" s="195"/>
      <c r="HX1448" s="195"/>
      <c r="HY1448" s="195"/>
      <c r="HZ1448" s="195"/>
      <c r="IA1448" s="195"/>
      <c r="IB1448" s="195"/>
      <c r="IC1448" s="195"/>
      <c r="ID1448" s="195"/>
      <c r="IE1448" s="195"/>
      <c r="IF1448" s="195"/>
      <c r="IG1448" s="195"/>
      <c r="IH1448" s="195"/>
      <c r="II1448" s="195"/>
      <c r="IJ1448" s="195"/>
      <c r="IK1448" s="195"/>
      <c r="IL1448" s="195"/>
      <c r="IM1448" s="195"/>
      <c r="IN1448" s="195"/>
      <c r="IO1448" s="195"/>
      <c r="IP1448" s="195"/>
      <c r="IQ1448" s="195"/>
      <c r="IR1448" s="195"/>
      <c r="IS1448" s="195"/>
      <c r="IT1448" s="195"/>
      <c r="IU1448" s="195"/>
      <c r="IV1448" s="195"/>
      <c r="IW1448" s="195"/>
      <c r="IX1448" s="195"/>
      <c r="IY1448" s="195"/>
      <c r="IZ1448" s="195"/>
      <c r="JA1448" s="195"/>
      <c r="JB1448" s="195"/>
      <c r="JC1448" s="195"/>
      <c r="JD1448" s="195"/>
      <c r="JE1448" s="195"/>
      <c r="JF1448" s="195"/>
      <c r="JG1448" s="195"/>
      <c r="JH1448" s="195"/>
      <c r="JI1448" s="195"/>
    </row>
    <row r="1449" spans="1:269" ht="29.25" x14ac:dyDescent="0.25">
      <c r="A1449" s="195">
        <v>1</v>
      </c>
      <c r="B1449" s="195">
        <v>1</v>
      </c>
      <c r="C1449" s="267" t="s">
        <v>270</v>
      </c>
      <c r="D1449" s="155"/>
      <c r="E1449" s="1861"/>
      <c r="F1449" s="1664">
        <f t="shared" ref="F1449:I1454" si="1804">F1371</f>
        <v>22700</v>
      </c>
      <c r="G1449" s="1841">
        <f t="shared" si="1804"/>
        <v>20808.333333333336</v>
      </c>
      <c r="H1449" s="1841">
        <f t="shared" si="1804"/>
        <v>17288</v>
      </c>
      <c r="I1449" s="1841">
        <f t="shared" si="1804"/>
        <v>83.082098518221855</v>
      </c>
      <c r="J1449" s="1669"/>
      <c r="K1449" s="1669"/>
      <c r="L1449" s="1841"/>
      <c r="M1449" s="1841"/>
      <c r="N1449" s="1841"/>
      <c r="O1449" s="1666"/>
      <c r="P1449" s="1841"/>
      <c r="Q1449" s="1666"/>
      <c r="R1449" s="2414">
        <f t="shared" ref="R1449:AJ1449" si="1805">R1371</f>
        <v>0</v>
      </c>
      <c r="S1449" s="2414">
        <f t="shared" ref="S1449:T1449" si="1806">S1371</f>
        <v>0</v>
      </c>
      <c r="T1449" s="2414">
        <f t="shared" si="1806"/>
        <v>0</v>
      </c>
      <c r="U1449" s="2414">
        <f t="shared" ref="U1449:V1449" si="1807">U1371</f>
        <v>0</v>
      </c>
      <c r="V1449" s="2414">
        <f t="shared" si="1807"/>
        <v>0</v>
      </c>
      <c r="W1449" s="2414">
        <f t="shared" ref="W1449:X1449" si="1808">W1371</f>
        <v>0</v>
      </c>
      <c r="X1449" s="2414">
        <f t="shared" si="1808"/>
        <v>0</v>
      </c>
      <c r="Y1449" s="2414">
        <f t="shared" ref="Y1449:Z1449" si="1809">Y1371</f>
        <v>0</v>
      </c>
      <c r="Z1449" s="2414">
        <f t="shared" si="1809"/>
        <v>0</v>
      </c>
      <c r="AA1449" s="2414">
        <f t="shared" ref="AA1449:AB1449" si="1810">AA1371</f>
        <v>0</v>
      </c>
      <c r="AB1449" s="2414">
        <f t="shared" si="1810"/>
        <v>0</v>
      </c>
      <c r="AC1449" s="2414">
        <f t="shared" si="1805"/>
        <v>0</v>
      </c>
      <c r="AD1449" s="2414">
        <f t="shared" si="1805"/>
        <v>0</v>
      </c>
      <c r="AE1449" s="898">
        <f t="shared" si="1805"/>
        <v>0</v>
      </c>
      <c r="AF1449" s="2414">
        <f t="shared" si="1805"/>
        <v>0</v>
      </c>
      <c r="AG1449" s="2414">
        <f t="shared" si="1805"/>
        <v>0</v>
      </c>
      <c r="AH1449" s="2744">
        <f t="shared" si="1805"/>
        <v>0</v>
      </c>
      <c r="AI1449" s="2744">
        <f t="shared" si="1805"/>
        <v>0</v>
      </c>
      <c r="AJ1449" s="2414">
        <f t="shared" si="1805"/>
        <v>0</v>
      </c>
      <c r="AK1449" s="2019"/>
      <c r="AM1449" s="195"/>
      <c r="AN1449" s="195"/>
      <c r="AO1449" s="195"/>
      <c r="AP1449" s="195"/>
      <c r="AQ1449" s="195"/>
      <c r="AR1449" s="195"/>
      <c r="AS1449" s="195"/>
      <c r="AT1449" s="195"/>
      <c r="AU1449" s="195"/>
      <c r="AV1449" s="195"/>
      <c r="AW1449" s="195"/>
      <c r="AX1449" s="195"/>
      <c r="AY1449" s="195"/>
      <c r="AZ1449" s="195"/>
      <c r="BA1449" s="195"/>
      <c r="BB1449" s="195"/>
      <c r="BC1449" s="195"/>
      <c r="BD1449" s="195"/>
      <c r="BE1449" s="195"/>
      <c r="BF1449" s="195"/>
      <c r="BG1449" s="195"/>
      <c r="BH1449" s="195"/>
      <c r="BI1449" s="195"/>
      <c r="BJ1449" s="195"/>
      <c r="BK1449" s="195"/>
      <c r="BL1449" s="195"/>
      <c r="BM1449" s="195"/>
      <c r="BN1449" s="195"/>
      <c r="BO1449" s="195"/>
      <c r="BP1449" s="195"/>
      <c r="BQ1449" s="195"/>
      <c r="BR1449" s="195"/>
      <c r="BS1449" s="195"/>
      <c r="BT1449" s="195"/>
      <c r="BU1449" s="195"/>
      <c r="BV1449" s="195"/>
      <c r="BW1449" s="195"/>
      <c r="BX1449" s="195"/>
      <c r="BY1449" s="195"/>
      <c r="BZ1449" s="195"/>
      <c r="CA1449" s="195"/>
      <c r="CB1449" s="195"/>
      <c r="CC1449" s="195"/>
      <c r="CD1449" s="195"/>
      <c r="CE1449" s="195"/>
      <c r="CF1449" s="195"/>
      <c r="CG1449" s="195"/>
      <c r="CH1449" s="195"/>
      <c r="CI1449" s="195"/>
      <c r="CJ1449" s="195"/>
      <c r="CK1449" s="195"/>
      <c r="CL1449" s="195"/>
      <c r="CM1449" s="195"/>
      <c r="CN1449" s="195"/>
      <c r="CO1449" s="195"/>
      <c r="CP1449" s="195"/>
      <c r="CQ1449" s="195"/>
      <c r="CR1449" s="195"/>
      <c r="CS1449" s="195"/>
      <c r="CT1449" s="195"/>
      <c r="CU1449" s="195"/>
      <c r="CV1449" s="195"/>
      <c r="CW1449" s="195"/>
      <c r="CX1449" s="195"/>
      <c r="CY1449" s="195"/>
      <c r="CZ1449" s="195"/>
      <c r="DA1449" s="195"/>
      <c r="DB1449" s="195"/>
      <c r="DC1449" s="195"/>
      <c r="DD1449" s="195"/>
      <c r="DE1449" s="195"/>
      <c r="DF1449" s="195"/>
      <c r="DG1449" s="195"/>
      <c r="DH1449" s="195"/>
      <c r="DI1449" s="195"/>
      <c r="DJ1449" s="195"/>
      <c r="DK1449" s="195"/>
      <c r="DL1449" s="195"/>
      <c r="DM1449" s="195"/>
      <c r="DN1449" s="195"/>
      <c r="DO1449" s="195"/>
      <c r="DP1449" s="195"/>
      <c r="DQ1449" s="195"/>
      <c r="DR1449" s="195"/>
      <c r="DS1449" s="195"/>
      <c r="DT1449" s="195"/>
      <c r="DU1449" s="195"/>
      <c r="DV1449" s="195"/>
      <c r="DW1449" s="195"/>
      <c r="DX1449" s="195"/>
      <c r="DY1449" s="195"/>
      <c r="DZ1449" s="195"/>
      <c r="EA1449" s="195"/>
      <c r="EB1449" s="195"/>
      <c r="EC1449" s="195"/>
      <c r="ED1449" s="195"/>
      <c r="EE1449" s="195"/>
      <c r="EF1449" s="195"/>
      <c r="EG1449" s="195"/>
      <c r="EH1449" s="195"/>
      <c r="EI1449" s="195"/>
      <c r="EJ1449" s="195"/>
      <c r="EK1449" s="195"/>
      <c r="EL1449" s="195"/>
      <c r="EM1449" s="195"/>
      <c r="EN1449" s="195"/>
      <c r="EO1449" s="195"/>
      <c r="EP1449" s="195"/>
      <c r="EQ1449" s="195"/>
      <c r="ER1449" s="195"/>
      <c r="ES1449" s="195"/>
      <c r="ET1449" s="195"/>
      <c r="EU1449" s="195"/>
      <c r="EV1449" s="195"/>
      <c r="EW1449" s="195"/>
      <c r="EX1449" s="195"/>
      <c r="EY1449" s="195"/>
      <c r="EZ1449" s="195"/>
      <c r="FA1449" s="195"/>
      <c r="FB1449" s="195"/>
      <c r="FC1449" s="195"/>
      <c r="FD1449" s="195"/>
      <c r="FE1449" s="195"/>
      <c r="FF1449" s="195"/>
      <c r="FG1449" s="195"/>
      <c r="FH1449" s="195"/>
      <c r="FI1449" s="195"/>
      <c r="FJ1449" s="195"/>
      <c r="FK1449" s="195"/>
      <c r="FL1449" s="195"/>
      <c r="FM1449" s="195"/>
      <c r="FN1449" s="195"/>
      <c r="FO1449" s="195"/>
      <c r="FP1449" s="195"/>
      <c r="FQ1449" s="195"/>
      <c r="FR1449" s="195"/>
      <c r="FS1449" s="195"/>
      <c r="FT1449" s="195"/>
      <c r="FU1449" s="195"/>
      <c r="FV1449" s="195"/>
      <c r="FW1449" s="195"/>
      <c r="FX1449" s="195"/>
      <c r="FY1449" s="195"/>
      <c r="FZ1449" s="195"/>
      <c r="GA1449" s="195"/>
      <c r="GB1449" s="195"/>
      <c r="GC1449" s="195"/>
      <c r="GD1449" s="195"/>
      <c r="GE1449" s="195"/>
      <c r="GF1449" s="195"/>
      <c r="GG1449" s="195"/>
      <c r="GH1449" s="195"/>
      <c r="GI1449" s="195"/>
      <c r="GJ1449" s="195"/>
      <c r="GK1449" s="195"/>
      <c r="GL1449" s="195"/>
      <c r="GM1449" s="195"/>
      <c r="GN1449" s="195"/>
      <c r="GO1449" s="195"/>
      <c r="GP1449" s="195"/>
      <c r="GQ1449" s="195"/>
      <c r="GR1449" s="195"/>
      <c r="GS1449" s="195"/>
      <c r="GT1449" s="195"/>
      <c r="GU1449" s="195"/>
      <c r="GV1449" s="195"/>
      <c r="GW1449" s="195"/>
      <c r="GX1449" s="195"/>
      <c r="GY1449" s="195"/>
      <c r="GZ1449" s="195"/>
      <c r="HA1449" s="195"/>
      <c r="HB1449" s="195"/>
      <c r="HC1449" s="195"/>
      <c r="HD1449" s="195"/>
      <c r="HE1449" s="195"/>
      <c r="HF1449" s="195"/>
      <c r="HG1449" s="195"/>
      <c r="HH1449" s="195"/>
      <c r="HI1449" s="195"/>
      <c r="HJ1449" s="195"/>
      <c r="HK1449" s="195"/>
      <c r="HL1449" s="195"/>
      <c r="HM1449" s="195"/>
      <c r="HN1449" s="195"/>
      <c r="HO1449" s="195"/>
      <c r="HP1449" s="195"/>
      <c r="HQ1449" s="195"/>
      <c r="HR1449" s="195"/>
      <c r="HS1449" s="195"/>
      <c r="HT1449" s="195"/>
      <c r="HU1449" s="195"/>
      <c r="HV1449" s="195"/>
      <c r="HW1449" s="195"/>
      <c r="HX1449" s="195"/>
      <c r="HY1449" s="195"/>
      <c r="HZ1449" s="195"/>
      <c r="IA1449" s="195"/>
      <c r="IB1449" s="195"/>
      <c r="IC1449" s="195"/>
      <c r="ID1449" s="195"/>
      <c r="IE1449" s="195"/>
      <c r="IF1449" s="195"/>
      <c r="IG1449" s="195"/>
      <c r="IH1449" s="195"/>
      <c r="II1449" s="195"/>
      <c r="IJ1449" s="195"/>
      <c r="IK1449" s="195"/>
      <c r="IL1449" s="195"/>
      <c r="IM1449" s="195"/>
      <c r="IN1449" s="195"/>
      <c r="IO1449" s="195"/>
      <c r="IP1449" s="195"/>
      <c r="IQ1449" s="195"/>
      <c r="IR1449" s="195"/>
      <c r="IS1449" s="195"/>
      <c r="IT1449" s="195"/>
      <c r="IU1449" s="195"/>
      <c r="IV1449" s="195"/>
      <c r="IW1449" s="195"/>
      <c r="IX1449" s="195"/>
      <c r="IY1449" s="195"/>
      <c r="IZ1449" s="195"/>
      <c r="JA1449" s="195"/>
      <c r="JB1449" s="195"/>
      <c r="JC1449" s="195"/>
      <c r="JD1449" s="195"/>
      <c r="JE1449" s="195"/>
      <c r="JF1449" s="195"/>
      <c r="JG1449" s="195"/>
      <c r="JH1449" s="195"/>
      <c r="JI1449" s="195"/>
    </row>
    <row r="1450" spans="1:269" ht="30" x14ac:dyDescent="0.25">
      <c r="B1450" s="195">
        <v>1</v>
      </c>
      <c r="C1450" s="526" t="s">
        <v>193</v>
      </c>
      <c r="D1450" s="155"/>
      <c r="E1450" s="1861"/>
      <c r="F1450" s="1664">
        <f t="shared" si="1804"/>
        <v>0</v>
      </c>
      <c r="G1450" s="1841">
        <f t="shared" si="1804"/>
        <v>0</v>
      </c>
      <c r="H1450" s="1841">
        <f t="shared" si="1804"/>
        <v>0</v>
      </c>
      <c r="I1450" s="1841">
        <f t="shared" si="1804"/>
        <v>0</v>
      </c>
      <c r="J1450" s="1669"/>
      <c r="K1450" s="1669"/>
      <c r="L1450" s="1841"/>
      <c r="M1450" s="1841"/>
      <c r="N1450" s="1841"/>
      <c r="O1450" s="1666"/>
      <c r="P1450" s="1841"/>
      <c r="Q1450" s="1666"/>
      <c r="R1450" s="2414">
        <f t="shared" ref="R1450:AJ1450" si="1811">R1372</f>
        <v>0</v>
      </c>
      <c r="S1450" s="2414">
        <f t="shared" ref="S1450:T1450" si="1812">S1372</f>
        <v>0</v>
      </c>
      <c r="T1450" s="2414">
        <f t="shared" si="1812"/>
        <v>0</v>
      </c>
      <c r="U1450" s="2414">
        <f t="shared" ref="U1450:V1450" si="1813">U1372</f>
        <v>0</v>
      </c>
      <c r="V1450" s="2414">
        <f t="shared" si="1813"/>
        <v>0</v>
      </c>
      <c r="W1450" s="2414">
        <f t="shared" ref="W1450:X1450" si="1814">W1372</f>
        <v>0</v>
      </c>
      <c r="X1450" s="2414">
        <f t="shared" si="1814"/>
        <v>0</v>
      </c>
      <c r="Y1450" s="2414">
        <f t="shared" ref="Y1450:Z1450" si="1815">Y1372</f>
        <v>0</v>
      </c>
      <c r="Z1450" s="2414">
        <f t="shared" si="1815"/>
        <v>0</v>
      </c>
      <c r="AA1450" s="2414">
        <f t="shared" ref="AA1450:AB1450" si="1816">AA1372</f>
        <v>0</v>
      </c>
      <c r="AB1450" s="2414">
        <f t="shared" si="1816"/>
        <v>0</v>
      </c>
      <c r="AC1450" s="2414">
        <f t="shared" si="1811"/>
        <v>0</v>
      </c>
      <c r="AD1450" s="2414">
        <f t="shared" si="1811"/>
        <v>0</v>
      </c>
      <c r="AE1450" s="898">
        <f t="shared" si="1811"/>
        <v>0</v>
      </c>
      <c r="AF1450" s="2414">
        <f t="shared" si="1811"/>
        <v>0</v>
      </c>
      <c r="AG1450" s="2414">
        <f t="shared" si="1811"/>
        <v>0</v>
      </c>
      <c r="AH1450" s="2744">
        <f t="shared" si="1811"/>
        <v>0</v>
      </c>
      <c r="AI1450" s="2744">
        <f t="shared" si="1811"/>
        <v>0</v>
      </c>
      <c r="AJ1450" s="2414">
        <f t="shared" si="1811"/>
        <v>0</v>
      </c>
      <c r="AK1450" s="2019"/>
      <c r="AM1450" s="195"/>
      <c r="AN1450" s="195"/>
      <c r="AO1450" s="195"/>
      <c r="AP1450" s="195"/>
      <c r="AQ1450" s="195"/>
      <c r="AR1450" s="195"/>
      <c r="AS1450" s="195"/>
      <c r="AT1450" s="195"/>
      <c r="AU1450" s="195"/>
      <c r="AV1450" s="195"/>
      <c r="AW1450" s="195"/>
      <c r="AX1450" s="195"/>
      <c r="AY1450" s="195"/>
      <c r="AZ1450" s="195"/>
      <c r="BA1450" s="195"/>
      <c r="BB1450" s="195"/>
      <c r="BC1450" s="195"/>
      <c r="BD1450" s="195"/>
      <c r="BE1450" s="195"/>
      <c r="BF1450" s="195"/>
      <c r="BG1450" s="195"/>
      <c r="BH1450" s="195"/>
      <c r="BI1450" s="195"/>
      <c r="BJ1450" s="195"/>
      <c r="BK1450" s="195"/>
      <c r="BL1450" s="195"/>
      <c r="BM1450" s="195"/>
      <c r="BN1450" s="195"/>
      <c r="BO1450" s="195"/>
      <c r="BP1450" s="195"/>
      <c r="BQ1450" s="195"/>
      <c r="BR1450" s="195"/>
      <c r="BS1450" s="195"/>
      <c r="BT1450" s="195"/>
      <c r="BU1450" s="195"/>
      <c r="BV1450" s="195"/>
      <c r="BW1450" s="195"/>
      <c r="BX1450" s="195"/>
      <c r="BY1450" s="195"/>
      <c r="BZ1450" s="195"/>
      <c r="CA1450" s="195"/>
      <c r="CB1450" s="195"/>
      <c r="CC1450" s="195"/>
      <c r="CD1450" s="195"/>
      <c r="CE1450" s="195"/>
      <c r="CF1450" s="195"/>
      <c r="CG1450" s="195"/>
      <c r="CH1450" s="195"/>
      <c r="CI1450" s="195"/>
      <c r="CJ1450" s="195"/>
      <c r="CK1450" s="195"/>
      <c r="CL1450" s="195"/>
      <c r="CM1450" s="195"/>
      <c r="CN1450" s="195"/>
      <c r="CO1450" s="195"/>
      <c r="CP1450" s="195"/>
      <c r="CQ1450" s="195"/>
      <c r="CR1450" s="195"/>
      <c r="CS1450" s="195"/>
      <c r="CT1450" s="195"/>
      <c r="CU1450" s="195"/>
      <c r="CV1450" s="195"/>
      <c r="CW1450" s="195"/>
      <c r="CX1450" s="195"/>
      <c r="CY1450" s="195"/>
      <c r="CZ1450" s="195"/>
      <c r="DA1450" s="195"/>
      <c r="DB1450" s="195"/>
      <c r="DC1450" s="195"/>
      <c r="DD1450" s="195"/>
      <c r="DE1450" s="195"/>
      <c r="DF1450" s="195"/>
      <c r="DG1450" s="195"/>
      <c r="DH1450" s="195"/>
      <c r="DI1450" s="195"/>
      <c r="DJ1450" s="195"/>
      <c r="DK1450" s="195"/>
      <c r="DL1450" s="195"/>
      <c r="DM1450" s="195"/>
      <c r="DN1450" s="195"/>
      <c r="DO1450" s="195"/>
      <c r="DP1450" s="195"/>
      <c r="DQ1450" s="195"/>
      <c r="DR1450" s="195"/>
      <c r="DS1450" s="195"/>
      <c r="DT1450" s="195"/>
      <c r="DU1450" s="195"/>
      <c r="DV1450" s="195"/>
      <c r="DW1450" s="195"/>
      <c r="DX1450" s="195"/>
      <c r="DY1450" s="195"/>
      <c r="DZ1450" s="195"/>
      <c r="EA1450" s="195"/>
      <c r="EB1450" s="195"/>
      <c r="EC1450" s="195"/>
      <c r="ED1450" s="195"/>
      <c r="EE1450" s="195"/>
      <c r="EF1450" s="195"/>
      <c r="EG1450" s="195"/>
      <c r="EH1450" s="195"/>
      <c r="EI1450" s="195"/>
      <c r="EJ1450" s="195"/>
      <c r="EK1450" s="195"/>
      <c r="EL1450" s="195"/>
      <c r="EM1450" s="195"/>
      <c r="EN1450" s="195"/>
      <c r="EO1450" s="195"/>
      <c r="EP1450" s="195"/>
      <c r="EQ1450" s="195"/>
      <c r="ER1450" s="195"/>
      <c r="ES1450" s="195"/>
      <c r="ET1450" s="195"/>
      <c r="EU1450" s="195"/>
      <c r="EV1450" s="195"/>
      <c r="EW1450" s="195"/>
      <c r="EX1450" s="195"/>
      <c r="EY1450" s="195"/>
      <c r="EZ1450" s="195"/>
      <c r="FA1450" s="195"/>
      <c r="FB1450" s="195"/>
      <c r="FC1450" s="195"/>
      <c r="FD1450" s="195"/>
      <c r="FE1450" s="195"/>
      <c r="FF1450" s="195"/>
      <c r="FG1450" s="195"/>
      <c r="FH1450" s="195"/>
      <c r="FI1450" s="195"/>
      <c r="FJ1450" s="195"/>
      <c r="FK1450" s="195"/>
      <c r="FL1450" s="195"/>
      <c r="FM1450" s="195"/>
      <c r="FN1450" s="195"/>
      <c r="FO1450" s="195"/>
      <c r="FP1450" s="195"/>
      <c r="FQ1450" s="195"/>
      <c r="FR1450" s="195"/>
      <c r="FS1450" s="195"/>
      <c r="FT1450" s="195"/>
      <c r="FU1450" s="195"/>
      <c r="FV1450" s="195"/>
      <c r="FW1450" s="195"/>
      <c r="FX1450" s="195"/>
      <c r="FY1450" s="195"/>
      <c r="FZ1450" s="195"/>
      <c r="GA1450" s="195"/>
      <c r="GB1450" s="195"/>
      <c r="GC1450" s="195"/>
      <c r="GD1450" s="195"/>
      <c r="GE1450" s="195"/>
      <c r="GF1450" s="195"/>
      <c r="GG1450" s="195"/>
      <c r="GH1450" s="195"/>
      <c r="GI1450" s="195"/>
      <c r="GJ1450" s="195"/>
      <c r="GK1450" s="195"/>
      <c r="GL1450" s="195"/>
      <c r="GM1450" s="195"/>
      <c r="GN1450" s="195"/>
      <c r="GO1450" s="195"/>
      <c r="GP1450" s="195"/>
      <c r="GQ1450" s="195"/>
      <c r="GR1450" s="195"/>
      <c r="GS1450" s="195"/>
      <c r="GT1450" s="195"/>
      <c r="GU1450" s="195"/>
      <c r="GV1450" s="195"/>
      <c r="GW1450" s="195"/>
      <c r="GX1450" s="195"/>
      <c r="GY1450" s="195"/>
      <c r="GZ1450" s="195"/>
      <c r="HA1450" s="195"/>
      <c r="HB1450" s="195"/>
      <c r="HC1450" s="195"/>
      <c r="HD1450" s="195"/>
      <c r="HE1450" s="195"/>
      <c r="HF1450" s="195"/>
      <c r="HG1450" s="195"/>
      <c r="HH1450" s="195"/>
      <c r="HI1450" s="195"/>
      <c r="HJ1450" s="195"/>
      <c r="HK1450" s="195"/>
      <c r="HL1450" s="195"/>
      <c r="HM1450" s="195"/>
      <c r="HN1450" s="195"/>
      <c r="HO1450" s="195"/>
      <c r="HP1450" s="195"/>
      <c r="HQ1450" s="195"/>
      <c r="HR1450" s="195"/>
      <c r="HS1450" s="195"/>
      <c r="HT1450" s="195"/>
      <c r="HU1450" s="195"/>
      <c r="HV1450" s="195"/>
      <c r="HW1450" s="195"/>
      <c r="HX1450" s="195"/>
      <c r="HY1450" s="195"/>
      <c r="HZ1450" s="195"/>
      <c r="IA1450" s="195"/>
      <c r="IB1450" s="195"/>
      <c r="IC1450" s="195"/>
      <c r="ID1450" s="195"/>
      <c r="IE1450" s="195"/>
      <c r="IF1450" s="195"/>
      <c r="IG1450" s="195"/>
      <c r="IH1450" s="195"/>
      <c r="II1450" s="195"/>
      <c r="IJ1450" s="195"/>
      <c r="IK1450" s="195"/>
      <c r="IL1450" s="195"/>
      <c r="IM1450" s="195"/>
      <c r="IN1450" s="195"/>
      <c r="IO1450" s="195"/>
      <c r="IP1450" s="195"/>
      <c r="IQ1450" s="195"/>
      <c r="IR1450" s="195"/>
      <c r="IS1450" s="195"/>
      <c r="IT1450" s="195"/>
      <c r="IU1450" s="195"/>
      <c r="IV1450" s="195"/>
      <c r="IW1450" s="195"/>
      <c r="IX1450" s="195"/>
      <c r="IY1450" s="195"/>
      <c r="IZ1450" s="195"/>
      <c r="JA1450" s="195"/>
      <c r="JB1450" s="195"/>
      <c r="JC1450" s="195"/>
      <c r="JD1450" s="195"/>
      <c r="JE1450" s="195"/>
      <c r="JF1450" s="195"/>
      <c r="JG1450" s="195"/>
      <c r="JH1450" s="195"/>
      <c r="JI1450" s="195"/>
    </row>
    <row r="1451" spans="1:269" ht="30" x14ac:dyDescent="0.25">
      <c r="B1451" s="195">
        <v>1</v>
      </c>
      <c r="C1451" s="526" t="s">
        <v>453</v>
      </c>
      <c r="D1451" s="155"/>
      <c r="E1451" s="1861"/>
      <c r="F1451" s="1664">
        <f t="shared" si="1804"/>
        <v>10000</v>
      </c>
      <c r="G1451" s="1841">
        <f t="shared" si="1804"/>
        <v>9166.6666666666679</v>
      </c>
      <c r="H1451" s="1841">
        <f t="shared" si="1804"/>
        <v>5793</v>
      </c>
      <c r="I1451" s="1841">
        <f t="shared" si="1804"/>
        <v>63.196363636363628</v>
      </c>
      <c r="J1451" s="1669"/>
      <c r="K1451" s="1669"/>
      <c r="L1451" s="1841"/>
      <c r="M1451" s="1841"/>
      <c r="N1451" s="1841"/>
      <c r="O1451" s="1666"/>
      <c r="P1451" s="1841"/>
      <c r="Q1451" s="1666"/>
      <c r="R1451" s="2414">
        <f t="shared" ref="R1451:AJ1451" si="1817">R1373</f>
        <v>0</v>
      </c>
      <c r="S1451" s="2414">
        <f t="shared" ref="S1451:T1451" si="1818">S1373</f>
        <v>0</v>
      </c>
      <c r="T1451" s="2414">
        <f t="shared" si="1818"/>
        <v>0</v>
      </c>
      <c r="U1451" s="2414">
        <f t="shared" ref="U1451:V1451" si="1819">U1373</f>
        <v>0</v>
      </c>
      <c r="V1451" s="2414">
        <f t="shared" si="1819"/>
        <v>0</v>
      </c>
      <c r="W1451" s="2414">
        <f t="shared" ref="W1451:X1451" si="1820">W1373</f>
        <v>0</v>
      </c>
      <c r="X1451" s="2414">
        <f t="shared" si="1820"/>
        <v>0</v>
      </c>
      <c r="Y1451" s="2414">
        <f t="shared" ref="Y1451:Z1451" si="1821">Y1373</f>
        <v>0</v>
      </c>
      <c r="Z1451" s="2414">
        <f t="shared" si="1821"/>
        <v>0</v>
      </c>
      <c r="AA1451" s="2414">
        <f t="shared" ref="AA1451:AB1451" si="1822">AA1373</f>
        <v>0</v>
      </c>
      <c r="AB1451" s="2414">
        <f t="shared" si="1822"/>
        <v>0</v>
      </c>
      <c r="AC1451" s="2414">
        <f t="shared" si="1817"/>
        <v>0</v>
      </c>
      <c r="AD1451" s="2414">
        <f t="shared" si="1817"/>
        <v>0</v>
      </c>
      <c r="AE1451" s="898">
        <f t="shared" si="1817"/>
        <v>0</v>
      </c>
      <c r="AF1451" s="2414">
        <f t="shared" si="1817"/>
        <v>0</v>
      </c>
      <c r="AG1451" s="2414">
        <f t="shared" si="1817"/>
        <v>0</v>
      </c>
      <c r="AH1451" s="2744">
        <f t="shared" si="1817"/>
        <v>0</v>
      </c>
      <c r="AI1451" s="2744">
        <f t="shared" si="1817"/>
        <v>0</v>
      </c>
      <c r="AJ1451" s="2414">
        <f t="shared" si="1817"/>
        <v>0</v>
      </c>
      <c r="AK1451" s="2019"/>
      <c r="AM1451" s="195"/>
      <c r="AN1451" s="195"/>
      <c r="AO1451" s="195"/>
      <c r="AP1451" s="195"/>
      <c r="AQ1451" s="195"/>
      <c r="AR1451" s="195"/>
      <c r="AS1451" s="195"/>
      <c r="AT1451" s="195"/>
      <c r="AU1451" s="195"/>
      <c r="AV1451" s="195"/>
      <c r="AW1451" s="195"/>
      <c r="AX1451" s="195"/>
      <c r="AY1451" s="195"/>
      <c r="AZ1451" s="195"/>
      <c r="BA1451" s="195"/>
      <c r="BB1451" s="195"/>
      <c r="BC1451" s="195"/>
      <c r="BD1451" s="195"/>
      <c r="BE1451" s="195"/>
      <c r="BF1451" s="195"/>
      <c r="BG1451" s="195"/>
      <c r="BH1451" s="195"/>
      <c r="BI1451" s="195"/>
      <c r="BJ1451" s="195"/>
      <c r="BK1451" s="195"/>
      <c r="BL1451" s="195"/>
      <c r="BM1451" s="195"/>
      <c r="BN1451" s="195"/>
      <c r="BO1451" s="195"/>
      <c r="BP1451" s="195"/>
      <c r="BQ1451" s="195"/>
      <c r="BR1451" s="195"/>
      <c r="BS1451" s="195"/>
      <c r="BT1451" s="195"/>
      <c r="BU1451" s="195"/>
      <c r="BV1451" s="195"/>
      <c r="BW1451" s="195"/>
      <c r="BX1451" s="195"/>
      <c r="BY1451" s="195"/>
      <c r="BZ1451" s="195"/>
      <c r="CA1451" s="195"/>
      <c r="CB1451" s="195"/>
      <c r="CC1451" s="195"/>
      <c r="CD1451" s="195"/>
      <c r="CE1451" s="195"/>
      <c r="CF1451" s="195"/>
      <c r="CG1451" s="195"/>
      <c r="CH1451" s="195"/>
      <c r="CI1451" s="195"/>
      <c r="CJ1451" s="195"/>
      <c r="CK1451" s="195"/>
      <c r="CL1451" s="195"/>
      <c r="CM1451" s="195"/>
      <c r="CN1451" s="195"/>
      <c r="CO1451" s="195"/>
      <c r="CP1451" s="195"/>
      <c r="CQ1451" s="195"/>
      <c r="CR1451" s="195"/>
      <c r="CS1451" s="195"/>
      <c r="CT1451" s="195"/>
      <c r="CU1451" s="195"/>
      <c r="CV1451" s="195"/>
      <c r="CW1451" s="195"/>
      <c r="CX1451" s="195"/>
      <c r="CY1451" s="195"/>
      <c r="CZ1451" s="195"/>
      <c r="DA1451" s="195"/>
      <c r="DB1451" s="195"/>
      <c r="DC1451" s="195"/>
      <c r="DD1451" s="195"/>
      <c r="DE1451" s="195"/>
      <c r="DF1451" s="195"/>
      <c r="DG1451" s="195"/>
      <c r="DH1451" s="195"/>
      <c r="DI1451" s="195"/>
      <c r="DJ1451" s="195"/>
      <c r="DK1451" s="195"/>
      <c r="DL1451" s="195"/>
      <c r="DM1451" s="195"/>
      <c r="DN1451" s="195"/>
      <c r="DO1451" s="195"/>
      <c r="DP1451" s="195"/>
      <c r="DQ1451" s="195"/>
      <c r="DR1451" s="195"/>
      <c r="DS1451" s="195"/>
      <c r="DT1451" s="195"/>
      <c r="DU1451" s="195"/>
      <c r="DV1451" s="195"/>
      <c r="DW1451" s="195"/>
      <c r="DX1451" s="195"/>
      <c r="DY1451" s="195"/>
      <c r="DZ1451" s="195"/>
      <c r="EA1451" s="195"/>
      <c r="EB1451" s="195"/>
      <c r="EC1451" s="195"/>
      <c r="ED1451" s="195"/>
      <c r="EE1451" s="195"/>
      <c r="EF1451" s="195"/>
      <c r="EG1451" s="195"/>
      <c r="EH1451" s="195"/>
      <c r="EI1451" s="195"/>
      <c r="EJ1451" s="195"/>
      <c r="EK1451" s="195"/>
      <c r="EL1451" s="195"/>
      <c r="EM1451" s="195"/>
      <c r="EN1451" s="195"/>
      <c r="EO1451" s="195"/>
      <c r="EP1451" s="195"/>
      <c r="EQ1451" s="195"/>
      <c r="ER1451" s="195"/>
      <c r="ES1451" s="195"/>
      <c r="ET1451" s="195"/>
      <c r="EU1451" s="195"/>
      <c r="EV1451" s="195"/>
      <c r="EW1451" s="195"/>
      <c r="EX1451" s="195"/>
      <c r="EY1451" s="195"/>
      <c r="EZ1451" s="195"/>
      <c r="FA1451" s="195"/>
      <c r="FB1451" s="195"/>
      <c r="FC1451" s="195"/>
      <c r="FD1451" s="195"/>
      <c r="FE1451" s="195"/>
      <c r="FF1451" s="195"/>
      <c r="FG1451" s="195"/>
      <c r="FH1451" s="195"/>
      <c r="FI1451" s="195"/>
      <c r="FJ1451" s="195"/>
      <c r="FK1451" s="195"/>
      <c r="FL1451" s="195"/>
      <c r="FM1451" s="195"/>
      <c r="FN1451" s="195"/>
      <c r="FO1451" s="195"/>
      <c r="FP1451" s="195"/>
      <c r="FQ1451" s="195"/>
      <c r="FR1451" s="195"/>
      <c r="FS1451" s="195"/>
      <c r="FT1451" s="195"/>
      <c r="FU1451" s="195"/>
      <c r="FV1451" s="195"/>
      <c r="FW1451" s="195"/>
      <c r="FX1451" s="195"/>
      <c r="FY1451" s="195"/>
      <c r="FZ1451" s="195"/>
      <c r="GA1451" s="195"/>
      <c r="GB1451" s="195"/>
      <c r="GC1451" s="195"/>
      <c r="GD1451" s="195"/>
      <c r="GE1451" s="195"/>
      <c r="GF1451" s="195"/>
      <c r="GG1451" s="195"/>
      <c r="GH1451" s="195"/>
      <c r="GI1451" s="195"/>
      <c r="GJ1451" s="195"/>
      <c r="GK1451" s="195"/>
      <c r="GL1451" s="195"/>
      <c r="GM1451" s="195"/>
      <c r="GN1451" s="195"/>
      <c r="GO1451" s="195"/>
      <c r="GP1451" s="195"/>
      <c r="GQ1451" s="195"/>
      <c r="GR1451" s="195"/>
      <c r="GS1451" s="195"/>
      <c r="GT1451" s="195"/>
      <c r="GU1451" s="195"/>
      <c r="GV1451" s="195"/>
      <c r="GW1451" s="195"/>
      <c r="GX1451" s="195"/>
      <c r="GY1451" s="195"/>
      <c r="GZ1451" s="195"/>
      <c r="HA1451" s="195"/>
      <c r="HB1451" s="195"/>
      <c r="HC1451" s="195"/>
      <c r="HD1451" s="195"/>
      <c r="HE1451" s="195"/>
      <c r="HF1451" s="195"/>
      <c r="HG1451" s="195"/>
      <c r="HH1451" s="195"/>
      <c r="HI1451" s="195"/>
      <c r="HJ1451" s="195"/>
      <c r="HK1451" s="195"/>
      <c r="HL1451" s="195"/>
      <c r="HM1451" s="195"/>
      <c r="HN1451" s="195"/>
      <c r="HO1451" s="195"/>
      <c r="HP1451" s="195"/>
      <c r="HQ1451" s="195"/>
      <c r="HR1451" s="195"/>
      <c r="HS1451" s="195"/>
      <c r="HT1451" s="195"/>
      <c r="HU1451" s="195"/>
      <c r="HV1451" s="195"/>
      <c r="HW1451" s="195"/>
      <c r="HX1451" s="195"/>
      <c r="HY1451" s="195"/>
      <c r="HZ1451" s="195"/>
      <c r="IA1451" s="195"/>
      <c r="IB1451" s="195"/>
      <c r="IC1451" s="195"/>
      <c r="ID1451" s="195"/>
      <c r="IE1451" s="195"/>
      <c r="IF1451" s="195"/>
      <c r="IG1451" s="195"/>
      <c r="IH1451" s="195"/>
      <c r="II1451" s="195"/>
      <c r="IJ1451" s="195"/>
      <c r="IK1451" s="195"/>
      <c r="IL1451" s="195"/>
      <c r="IM1451" s="195"/>
      <c r="IN1451" s="195"/>
      <c r="IO1451" s="195"/>
      <c r="IP1451" s="195"/>
      <c r="IQ1451" s="195"/>
      <c r="IR1451" s="195"/>
      <c r="IS1451" s="195"/>
      <c r="IT1451" s="195"/>
      <c r="IU1451" s="195"/>
      <c r="IV1451" s="195"/>
      <c r="IW1451" s="195"/>
      <c r="IX1451" s="195"/>
      <c r="IY1451" s="195"/>
      <c r="IZ1451" s="195"/>
      <c r="JA1451" s="195"/>
      <c r="JB1451" s="195"/>
      <c r="JC1451" s="195"/>
      <c r="JD1451" s="195"/>
      <c r="JE1451" s="195"/>
      <c r="JF1451" s="195"/>
      <c r="JG1451" s="195"/>
      <c r="JH1451" s="195"/>
      <c r="JI1451" s="195"/>
    </row>
    <row r="1452" spans="1:269" ht="75" x14ac:dyDescent="0.25">
      <c r="B1452" s="195">
        <v>1</v>
      </c>
      <c r="C1452" s="270" t="s">
        <v>454</v>
      </c>
      <c r="D1452" s="155"/>
      <c r="E1452" s="1861"/>
      <c r="F1452" s="1664">
        <f t="shared" si="1804"/>
        <v>7100</v>
      </c>
      <c r="G1452" s="1841">
        <f t="shared" si="1804"/>
        <v>6508.333333333333</v>
      </c>
      <c r="H1452" s="1841">
        <f t="shared" si="1804"/>
        <v>5258</v>
      </c>
      <c r="I1452" s="1841">
        <f t="shared" si="1804"/>
        <v>80.788732394366207</v>
      </c>
      <c r="J1452" s="1669"/>
      <c r="K1452" s="1669"/>
      <c r="L1452" s="1841"/>
      <c r="M1452" s="1841"/>
      <c r="N1452" s="1841"/>
      <c r="O1452" s="1666"/>
      <c r="P1452" s="1841"/>
      <c r="Q1452" s="1666"/>
      <c r="R1452" s="2414">
        <f t="shared" ref="R1452:AJ1452" si="1823">R1374</f>
        <v>0</v>
      </c>
      <c r="S1452" s="2414">
        <f t="shared" ref="S1452:T1452" si="1824">S1374</f>
        <v>0</v>
      </c>
      <c r="T1452" s="2414">
        <f t="shared" si="1824"/>
        <v>0</v>
      </c>
      <c r="U1452" s="2414">
        <f t="shared" ref="U1452:V1452" si="1825">U1374</f>
        <v>0</v>
      </c>
      <c r="V1452" s="2414">
        <f t="shared" si="1825"/>
        <v>0</v>
      </c>
      <c r="W1452" s="2414">
        <f t="shared" ref="W1452:X1452" si="1826">W1374</f>
        <v>0</v>
      </c>
      <c r="X1452" s="2414">
        <f t="shared" si="1826"/>
        <v>0</v>
      </c>
      <c r="Y1452" s="2414">
        <f t="shared" ref="Y1452:Z1452" si="1827">Y1374</f>
        <v>0</v>
      </c>
      <c r="Z1452" s="2414">
        <f t="shared" si="1827"/>
        <v>0</v>
      </c>
      <c r="AA1452" s="2414">
        <f t="shared" ref="AA1452:AB1452" si="1828">AA1374</f>
        <v>0</v>
      </c>
      <c r="AB1452" s="2414">
        <f t="shared" si="1828"/>
        <v>0</v>
      </c>
      <c r="AC1452" s="2414">
        <f t="shared" si="1823"/>
        <v>0</v>
      </c>
      <c r="AD1452" s="2414">
        <f t="shared" si="1823"/>
        <v>0</v>
      </c>
      <c r="AE1452" s="898">
        <f t="shared" si="1823"/>
        <v>0</v>
      </c>
      <c r="AF1452" s="2414">
        <f t="shared" si="1823"/>
        <v>0</v>
      </c>
      <c r="AG1452" s="2414">
        <f t="shared" si="1823"/>
        <v>0</v>
      </c>
      <c r="AH1452" s="2744">
        <f t="shared" si="1823"/>
        <v>0</v>
      </c>
      <c r="AI1452" s="2744">
        <f t="shared" si="1823"/>
        <v>0</v>
      </c>
      <c r="AJ1452" s="2414">
        <f t="shared" si="1823"/>
        <v>0</v>
      </c>
      <c r="AK1452" s="2019"/>
      <c r="AM1452" s="195"/>
      <c r="AN1452" s="195"/>
      <c r="AO1452" s="195"/>
      <c r="AP1452" s="195"/>
      <c r="AQ1452" s="195"/>
      <c r="AR1452" s="195"/>
      <c r="AS1452" s="195"/>
      <c r="AT1452" s="195"/>
      <c r="AU1452" s="195"/>
      <c r="AV1452" s="195"/>
      <c r="AW1452" s="195"/>
      <c r="AX1452" s="195"/>
      <c r="AY1452" s="195"/>
      <c r="AZ1452" s="195"/>
      <c r="BA1452" s="195"/>
      <c r="BB1452" s="195"/>
      <c r="BC1452" s="195"/>
      <c r="BD1452" s="195"/>
      <c r="BE1452" s="195"/>
      <c r="BF1452" s="195"/>
      <c r="BG1452" s="195"/>
      <c r="BH1452" s="195"/>
      <c r="BI1452" s="195"/>
      <c r="BJ1452" s="195"/>
      <c r="BK1452" s="195"/>
      <c r="BL1452" s="195"/>
      <c r="BM1452" s="195"/>
      <c r="BN1452" s="195"/>
      <c r="BO1452" s="195"/>
      <c r="BP1452" s="195"/>
      <c r="BQ1452" s="195"/>
      <c r="BR1452" s="195"/>
      <c r="BS1452" s="195"/>
      <c r="BT1452" s="195"/>
      <c r="BU1452" s="195"/>
      <c r="BV1452" s="195"/>
      <c r="BW1452" s="195"/>
      <c r="BX1452" s="195"/>
      <c r="BY1452" s="195"/>
      <c r="BZ1452" s="195"/>
      <c r="CA1452" s="195"/>
      <c r="CB1452" s="195"/>
      <c r="CC1452" s="195"/>
      <c r="CD1452" s="195"/>
      <c r="CE1452" s="195"/>
      <c r="CF1452" s="195"/>
      <c r="CG1452" s="195"/>
      <c r="CH1452" s="195"/>
      <c r="CI1452" s="195"/>
      <c r="CJ1452" s="195"/>
      <c r="CK1452" s="195"/>
      <c r="CL1452" s="195"/>
      <c r="CM1452" s="195"/>
      <c r="CN1452" s="195"/>
      <c r="CO1452" s="195"/>
      <c r="CP1452" s="195"/>
      <c r="CQ1452" s="195"/>
      <c r="CR1452" s="195"/>
      <c r="CS1452" s="195"/>
      <c r="CT1452" s="195"/>
      <c r="CU1452" s="195"/>
      <c r="CV1452" s="195"/>
      <c r="CW1452" s="195"/>
      <c r="CX1452" s="195"/>
      <c r="CY1452" s="195"/>
      <c r="CZ1452" s="195"/>
      <c r="DA1452" s="195"/>
      <c r="DB1452" s="195"/>
      <c r="DC1452" s="195"/>
      <c r="DD1452" s="195"/>
      <c r="DE1452" s="195"/>
      <c r="DF1452" s="195"/>
      <c r="DG1452" s="195"/>
      <c r="DH1452" s="195"/>
      <c r="DI1452" s="195"/>
      <c r="DJ1452" s="195"/>
      <c r="DK1452" s="195"/>
      <c r="DL1452" s="195"/>
      <c r="DM1452" s="195"/>
      <c r="DN1452" s="195"/>
      <c r="DO1452" s="195"/>
      <c r="DP1452" s="195"/>
      <c r="DQ1452" s="195"/>
      <c r="DR1452" s="195"/>
      <c r="DS1452" s="195"/>
      <c r="DT1452" s="195"/>
      <c r="DU1452" s="195"/>
      <c r="DV1452" s="195"/>
      <c r="DW1452" s="195"/>
      <c r="DX1452" s="195"/>
      <c r="DY1452" s="195"/>
      <c r="DZ1452" s="195"/>
      <c r="EA1452" s="195"/>
      <c r="EB1452" s="195"/>
      <c r="EC1452" s="195"/>
      <c r="ED1452" s="195"/>
      <c r="EE1452" s="195"/>
      <c r="EF1452" s="195"/>
      <c r="EG1452" s="195"/>
      <c r="EH1452" s="195"/>
      <c r="EI1452" s="195"/>
      <c r="EJ1452" s="195"/>
      <c r="EK1452" s="195"/>
      <c r="EL1452" s="195"/>
      <c r="EM1452" s="195"/>
      <c r="EN1452" s="195"/>
      <c r="EO1452" s="195"/>
      <c r="EP1452" s="195"/>
      <c r="EQ1452" s="195"/>
      <c r="ER1452" s="195"/>
      <c r="ES1452" s="195"/>
      <c r="ET1452" s="195"/>
      <c r="EU1452" s="195"/>
      <c r="EV1452" s="195"/>
      <c r="EW1452" s="195"/>
      <c r="EX1452" s="195"/>
      <c r="EY1452" s="195"/>
      <c r="EZ1452" s="195"/>
      <c r="FA1452" s="195"/>
      <c r="FB1452" s="195"/>
      <c r="FC1452" s="195"/>
      <c r="FD1452" s="195"/>
      <c r="FE1452" s="195"/>
      <c r="FF1452" s="195"/>
      <c r="FG1452" s="195"/>
      <c r="FH1452" s="195"/>
      <c r="FI1452" s="195"/>
      <c r="FJ1452" s="195"/>
      <c r="FK1452" s="195"/>
      <c r="FL1452" s="195"/>
      <c r="FM1452" s="195"/>
      <c r="FN1452" s="195"/>
      <c r="FO1452" s="195"/>
      <c r="FP1452" s="195"/>
      <c r="FQ1452" s="195"/>
      <c r="FR1452" s="195"/>
      <c r="FS1452" s="195"/>
      <c r="FT1452" s="195"/>
      <c r="FU1452" s="195"/>
      <c r="FV1452" s="195"/>
      <c r="FW1452" s="195"/>
      <c r="FX1452" s="195"/>
      <c r="FY1452" s="195"/>
      <c r="FZ1452" s="195"/>
      <c r="GA1452" s="195"/>
      <c r="GB1452" s="195"/>
      <c r="GC1452" s="195"/>
      <c r="GD1452" s="195"/>
      <c r="GE1452" s="195"/>
      <c r="GF1452" s="195"/>
      <c r="GG1452" s="195"/>
      <c r="GH1452" s="195"/>
      <c r="GI1452" s="195"/>
      <c r="GJ1452" s="195"/>
      <c r="GK1452" s="195"/>
      <c r="GL1452" s="195"/>
      <c r="GM1452" s="195"/>
      <c r="GN1452" s="195"/>
      <c r="GO1452" s="195"/>
      <c r="GP1452" s="195"/>
      <c r="GQ1452" s="195"/>
      <c r="GR1452" s="195"/>
      <c r="GS1452" s="195"/>
      <c r="GT1452" s="195"/>
      <c r="GU1452" s="195"/>
      <c r="GV1452" s="195"/>
      <c r="GW1452" s="195"/>
      <c r="GX1452" s="195"/>
      <c r="GY1452" s="195"/>
      <c r="GZ1452" s="195"/>
      <c r="HA1452" s="195"/>
      <c r="HB1452" s="195"/>
      <c r="HC1452" s="195"/>
      <c r="HD1452" s="195"/>
      <c r="HE1452" s="195"/>
      <c r="HF1452" s="195"/>
      <c r="HG1452" s="195"/>
      <c r="HH1452" s="195"/>
      <c r="HI1452" s="195"/>
      <c r="HJ1452" s="195"/>
      <c r="HK1452" s="195"/>
      <c r="HL1452" s="195"/>
      <c r="HM1452" s="195"/>
      <c r="HN1452" s="195"/>
      <c r="HO1452" s="195"/>
      <c r="HP1452" s="195"/>
      <c r="HQ1452" s="195"/>
      <c r="HR1452" s="195"/>
      <c r="HS1452" s="195"/>
      <c r="HT1452" s="195"/>
      <c r="HU1452" s="195"/>
      <c r="HV1452" s="195"/>
      <c r="HW1452" s="195"/>
      <c r="HX1452" s="195"/>
      <c r="HY1452" s="195"/>
      <c r="HZ1452" s="195"/>
      <c r="IA1452" s="195"/>
      <c r="IB1452" s="195"/>
      <c r="IC1452" s="195"/>
      <c r="ID1452" s="195"/>
      <c r="IE1452" s="195"/>
      <c r="IF1452" s="195"/>
      <c r="IG1452" s="195"/>
      <c r="IH1452" s="195"/>
      <c r="II1452" s="195"/>
      <c r="IJ1452" s="195"/>
      <c r="IK1452" s="195"/>
      <c r="IL1452" s="195"/>
      <c r="IM1452" s="195"/>
      <c r="IN1452" s="195"/>
      <c r="IO1452" s="195"/>
      <c r="IP1452" s="195"/>
      <c r="IQ1452" s="195"/>
      <c r="IR1452" s="195"/>
      <c r="IS1452" s="195"/>
      <c r="IT1452" s="195"/>
      <c r="IU1452" s="195"/>
      <c r="IV1452" s="195"/>
      <c r="IW1452" s="195"/>
      <c r="IX1452" s="195"/>
      <c r="IY1452" s="195"/>
      <c r="IZ1452" s="195"/>
      <c r="JA1452" s="195"/>
      <c r="JB1452" s="195"/>
      <c r="JC1452" s="195"/>
      <c r="JD1452" s="195"/>
      <c r="JE1452" s="195"/>
      <c r="JF1452" s="195"/>
      <c r="JG1452" s="195"/>
      <c r="JH1452" s="195"/>
      <c r="JI1452" s="195"/>
    </row>
    <row r="1453" spans="1:269" ht="45" x14ac:dyDescent="0.25">
      <c r="B1453" s="195">
        <v>1</v>
      </c>
      <c r="C1453" s="155" t="s">
        <v>455</v>
      </c>
      <c r="D1453" s="155"/>
      <c r="E1453" s="1861"/>
      <c r="F1453" s="1664">
        <f t="shared" si="1804"/>
        <v>5400</v>
      </c>
      <c r="G1453" s="1841">
        <f t="shared" si="1804"/>
        <v>4950</v>
      </c>
      <c r="H1453" s="1841">
        <f t="shared" si="1804"/>
        <v>6107</v>
      </c>
      <c r="I1453" s="1841">
        <f t="shared" si="1804"/>
        <v>123.37373737373738</v>
      </c>
      <c r="J1453" s="1669"/>
      <c r="K1453" s="1669"/>
      <c r="L1453" s="1841"/>
      <c r="M1453" s="1841"/>
      <c r="N1453" s="1841"/>
      <c r="O1453" s="1666"/>
      <c r="P1453" s="1841"/>
      <c r="Q1453" s="1666"/>
      <c r="R1453" s="2414">
        <f t="shared" ref="R1453:AJ1453" si="1829">R1375</f>
        <v>0</v>
      </c>
      <c r="S1453" s="2414">
        <f t="shared" ref="S1453:T1453" si="1830">S1375</f>
        <v>0</v>
      </c>
      <c r="T1453" s="2414">
        <f t="shared" si="1830"/>
        <v>0</v>
      </c>
      <c r="U1453" s="2414">
        <f t="shared" ref="U1453:V1453" si="1831">U1375</f>
        <v>0</v>
      </c>
      <c r="V1453" s="2414">
        <f t="shared" si="1831"/>
        <v>0</v>
      </c>
      <c r="W1453" s="2414">
        <f t="shared" ref="W1453:X1453" si="1832">W1375</f>
        <v>0</v>
      </c>
      <c r="X1453" s="2414">
        <f t="shared" si="1832"/>
        <v>0</v>
      </c>
      <c r="Y1453" s="2414">
        <f t="shared" ref="Y1453:Z1453" si="1833">Y1375</f>
        <v>0</v>
      </c>
      <c r="Z1453" s="2414">
        <f t="shared" si="1833"/>
        <v>0</v>
      </c>
      <c r="AA1453" s="2414">
        <f t="shared" ref="AA1453:AB1453" si="1834">AA1375</f>
        <v>0</v>
      </c>
      <c r="AB1453" s="2414">
        <f t="shared" si="1834"/>
        <v>0</v>
      </c>
      <c r="AC1453" s="2414">
        <f t="shared" si="1829"/>
        <v>0</v>
      </c>
      <c r="AD1453" s="2414">
        <f t="shared" si="1829"/>
        <v>0</v>
      </c>
      <c r="AE1453" s="898">
        <f t="shared" si="1829"/>
        <v>0</v>
      </c>
      <c r="AF1453" s="2414">
        <f t="shared" si="1829"/>
        <v>0</v>
      </c>
      <c r="AG1453" s="2414">
        <f t="shared" si="1829"/>
        <v>0</v>
      </c>
      <c r="AH1453" s="2744">
        <f t="shared" si="1829"/>
        <v>0</v>
      </c>
      <c r="AI1453" s="2744">
        <f t="shared" si="1829"/>
        <v>0</v>
      </c>
      <c r="AJ1453" s="2414">
        <f t="shared" si="1829"/>
        <v>0</v>
      </c>
      <c r="AK1453" s="2019"/>
      <c r="AM1453" s="195"/>
      <c r="AN1453" s="195"/>
      <c r="AO1453" s="195"/>
      <c r="AP1453" s="195"/>
      <c r="AQ1453" s="195"/>
      <c r="AR1453" s="195"/>
      <c r="AS1453" s="195"/>
      <c r="AT1453" s="195"/>
      <c r="AU1453" s="195"/>
      <c r="AV1453" s="195"/>
      <c r="AW1453" s="195"/>
      <c r="AX1453" s="195"/>
      <c r="AY1453" s="195"/>
      <c r="AZ1453" s="195"/>
      <c r="BA1453" s="195"/>
      <c r="BB1453" s="195"/>
      <c r="BC1453" s="195"/>
      <c r="BD1453" s="195"/>
      <c r="BE1453" s="195"/>
      <c r="BF1453" s="195"/>
      <c r="BG1453" s="195"/>
      <c r="BH1453" s="195"/>
      <c r="BI1453" s="195"/>
      <c r="BJ1453" s="195"/>
      <c r="BK1453" s="195"/>
      <c r="BL1453" s="195"/>
      <c r="BM1453" s="195"/>
      <c r="BN1453" s="195"/>
      <c r="BO1453" s="195"/>
      <c r="BP1453" s="195"/>
      <c r="BQ1453" s="195"/>
      <c r="BR1453" s="195"/>
      <c r="BS1453" s="195"/>
      <c r="BT1453" s="195"/>
      <c r="BU1453" s="195"/>
      <c r="BV1453" s="195"/>
      <c r="BW1453" s="195"/>
      <c r="BX1453" s="195"/>
      <c r="BY1453" s="195"/>
      <c r="BZ1453" s="195"/>
      <c r="CA1453" s="195"/>
      <c r="CB1453" s="195"/>
      <c r="CC1453" s="195"/>
      <c r="CD1453" s="195"/>
      <c r="CE1453" s="195"/>
      <c r="CF1453" s="195"/>
      <c r="CG1453" s="195"/>
      <c r="CH1453" s="195"/>
      <c r="CI1453" s="195"/>
      <c r="CJ1453" s="195"/>
      <c r="CK1453" s="195"/>
      <c r="CL1453" s="195"/>
      <c r="CM1453" s="195"/>
      <c r="CN1453" s="195"/>
      <c r="CO1453" s="195"/>
      <c r="CP1453" s="195"/>
      <c r="CQ1453" s="195"/>
      <c r="CR1453" s="195"/>
      <c r="CS1453" s="195"/>
      <c r="CT1453" s="195"/>
      <c r="CU1453" s="195"/>
      <c r="CV1453" s="195"/>
      <c r="CW1453" s="195"/>
      <c r="CX1453" s="195"/>
      <c r="CY1453" s="195"/>
      <c r="CZ1453" s="195"/>
      <c r="DA1453" s="195"/>
      <c r="DB1453" s="195"/>
      <c r="DC1453" s="195"/>
      <c r="DD1453" s="195"/>
      <c r="DE1453" s="195"/>
      <c r="DF1453" s="195"/>
      <c r="DG1453" s="195"/>
      <c r="DH1453" s="195"/>
      <c r="DI1453" s="195"/>
      <c r="DJ1453" s="195"/>
      <c r="DK1453" s="195"/>
      <c r="DL1453" s="195"/>
      <c r="DM1453" s="195"/>
      <c r="DN1453" s="195"/>
      <c r="DO1453" s="195"/>
      <c r="DP1453" s="195"/>
      <c r="DQ1453" s="195"/>
      <c r="DR1453" s="195"/>
      <c r="DS1453" s="195"/>
      <c r="DT1453" s="195"/>
      <c r="DU1453" s="195"/>
      <c r="DV1453" s="195"/>
      <c r="DW1453" s="195"/>
      <c r="DX1453" s="195"/>
      <c r="DY1453" s="195"/>
      <c r="DZ1453" s="195"/>
      <c r="EA1453" s="195"/>
      <c r="EB1453" s="195"/>
      <c r="EC1453" s="195"/>
      <c r="ED1453" s="195"/>
      <c r="EE1453" s="195"/>
      <c r="EF1453" s="195"/>
      <c r="EG1453" s="195"/>
      <c r="EH1453" s="195"/>
      <c r="EI1453" s="195"/>
      <c r="EJ1453" s="195"/>
      <c r="EK1453" s="195"/>
      <c r="EL1453" s="195"/>
      <c r="EM1453" s="195"/>
      <c r="EN1453" s="195"/>
      <c r="EO1453" s="195"/>
      <c r="EP1453" s="195"/>
      <c r="EQ1453" s="195"/>
      <c r="ER1453" s="195"/>
      <c r="ES1453" s="195"/>
      <c r="ET1453" s="195"/>
      <c r="EU1453" s="195"/>
      <c r="EV1453" s="195"/>
      <c r="EW1453" s="195"/>
      <c r="EX1453" s="195"/>
      <c r="EY1453" s="195"/>
      <c r="EZ1453" s="195"/>
      <c r="FA1453" s="195"/>
      <c r="FB1453" s="195"/>
      <c r="FC1453" s="195"/>
      <c r="FD1453" s="195"/>
      <c r="FE1453" s="195"/>
      <c r="FF1453" s="195"/>
      <c r="FG1453" s="195"/>
      <c r="FH1453" s="195"/>
      <c r="FI1453" s="195"/>
      <c r="FJ1453" s="195"/>
      <c r="FK1453" s="195"/>
      <c r="FL1453" s="195"/>
      <c r="FM1453" s="195"/>
      <c r="FN1453" s="195"/>
      <c r="FO1453" s="195"/>
      <c r="FP1453" s="195"/>
      <c r="FQ1453" s="195"/>
      <c r="FR1453" s="195"/>
      <c r="FS1453" s="195"/>
      <c r="FT1453" s="195"/>
      <c r="FU1453" s="195"/>
      <c r="FV1453" s="195"/>
      <c r="FW1453" s="195"/>
      <c r="FX1453" s="195"/>
      <c r="FY1453" s="195"/>
      <c r="FZ1453" s="195"/>
      <c r="GA1453" s="195"/>
      <c r="GB1453" s="195"/>
      <c r="GC1453" s="195"/>
      <c r="GD1453" s="195"/>
      <c r="GE1453" s="195"/>
      <c r="GF1453" s="195"/>
      <c r="GG1453" s="195"/>
      <c r="GH1453" s="195"/>
      <c r="GI1453" s="195"/>
      <c r="GJ1453" s="195"/>
      <c r="GK1453" s="195"/>
      <c r="GL1453" s="195"/>
      <c r="GM1453" s="195"/>
      <c r="GN1453" s="195"/>
      <c r="GO1453" s="195"/>
      <c r="GP1453" s="195"/>
      <c r="GQ1453" s="195"/>
      <c r="GR1453" s="195"/>
      <c r="GS1453" s="195"/>
      <c r="GT1453" s="195"/>
      <c r="GU1453" s="195"/>
      <c r="GV1453" s="195"/>
      <c r="GW1453" s="195"/>
      <c r="GX1453" s="195"/>
      <c r="GY1453" s="195"/>
      <c r="GZ1453" s="195"/>
      <c r="HA1453" s="195"/>
      <c r="HB1453" s="195"/>
      <c r="HC1453" s="195"/>
      <c r="HD1453" s="195"/>
      <c r="HE1453" s="195"/>
      <c r="HF1453" s="195"/>
      <c r="HG1453" s="195"/>
      <c r="HH1453" s="195"/>
      <c r="HI1453" s="195"/>
      <c r="HJ1453" s="195"/>
      <c r="HK1453" s="195"/>
      <c r="HL1453" s="195"/>
      <c r="HM1453" s="195"/>
      <c r="HN1453" s="195"/>
      <c r="HO1453" s="195"/>
      <c r="HP1453" s="195"/>
      <c r="HQ1453" s="195"/>
      <c r="HR1453" s="195"/>
      <c r="HS1453" s="195"/>
      <c r="HT1453" s="195"/>
      <c r="HU1453" s="195"/>
      <c r="HV1453" s="195"/>
      <c r="HW1453" s="195"/>
      <c r="HX1453" s="195"/>
      <c r="HY1453" s="195"/>
      <c r="HZ1453" s="195"/>
      <c r="IA1453" s="195"/>
      <c r="IB1453" s="195"/>
      <c r="IC1453" s="195"/>
      <c r="ID1453" s="195"/>
      <c r="IE1453" s="195"/>
      <c r="IF1453" s="195"/>
      <c r="IG1453" s="195"/>
      <c r="IH1453" s="195"/>
      <c r="II1453" s="195"/>
      <c r="IJ1453" s="195"/>
      <c r="IK1453" s="195"/>
      <c r="IL1453" s="195"/>
      <c r="IM1453" s="195"/>
      <c r="IN1453" s="195"/>
      <c r="IO1453" s="195"/>
      <c r="IP1453" s="195"/>
      <c r="IQ1453" s="195"/>
      <c r="IR1453" s="195"/>
      <c r="IS1453" s="195"/>
      <c r="IT1453" s="195"/>
      <c r="IU1453" s="195"/>
      <c r="IV1453" s="195"/>
      <c r="IW1453" s="195"/>
      <c r="IX1453" s="195"/>
      <c r="IY1453" s="195"/>
      <c r="IZ1453" s="195"/>
      <c r="JA1453" s="195"/>
      <c r="JB1453" s="195"/>
      <c r="JC1453" s="195"/>
      <c r="JD1453" s="195"/>
      <c r="JE1453" s="195"/>
      <c r="JF1453" s="195"/>
      <c r="JG1453" s="195"/>
      <c r="JH1453" s="195"/>
      <c r="JI1453" s="195"/>
    </row>
    <row r="1454" spans="1:269" ht="105" x14ac:dyDescent="0.25">
      <c r="B1454" s="195">
        <v>1</v>
      </c>
      <c r="C1454" s="155" t="s">
        <v>456</v>
      </c>
      <c r="D1454" s="155"/>
      <c r="E1454" s="1861"/>
      <c r="F1454" s="1671">
        <f t="shared" si="1804"/>
        <v>100</v>
      </c>
      <c r="G1454" s="1682">
        <f t="shared" si="1804"/>
        <v>91.666666666666671</v>
      </c>
      <c r="H1454" s="1682">
        <f t="shared" si="1804"/>
        <v>0</v>
      </c>
      <c r="I1454" s="1682">
        <f t="shared" si="1804"/>
        <v>0</v>
      </c>
      <c r="J1454" s="1669"/>
      <c r="K1454" s="1669"/>
      <c r="L1454" s="1841"/>
      <c r="M1454" s="1841"/>
      <c r="N1454" s="1841"/>
      <c r="O1454" s="1666"/>
      <c r="P1454" s="1841"/>
      <c r="Q1454" s="1666"/>
      <c r="R1454" s="2414">
        <f t="shared" ref="R1454:AJ1454" si="1835">R1376</f>
        <v>0</v>
      </c>
      <c r="S1454" s="2414">
        <f t="shared" ref="S1454:T1454" si="1836">S1376</f>
        <v>0</v>
      </c>
      <c r="T1454" s="2414">
        <f t="shared" si="1836"/>
        <v>0</v>
      </c>
      <c r="U1454" s="2414">
        <f t="shared" ref="U1454:V1454" si="1837">U1376</f>
        <v>0</v>
      </c>
      <c r="V1454" s="2414">
        <f t="shared" si="1837"/>
        <v>0</v>
      </c>
      <c r="W1454" s="2414">
        <f t="shared" ref="W1454:X1454" si="1838">W1376</f>
        <v>0</v>
      </c>
      <c r="X1454" s="2414">
        <f t="shared" si="1838"/>
        <v>0</v>
      </c>
      <c r="Y1454" s="2414">
        <f t="shared" ref="Y1454:Z1454" si="1839">Y1376</f>
        <v>0</v>
      </c>
      <c r="Z1454" s="2414">
        <f t="shared" si="1839"/>
        <v>0</v>
      </c>
      <c r="AA1454" s="2414">
        <f t="shared" ref="AA1454:AB1454" si="1840">AA1376</f>
        <v>0</v>
      </c>
      <c r="AB1454" s="2414">
        <f t="shared" si="1840"/>
        <v>0</v>
      </c>
      <c r="AC1454" s="2414">
        <f t="shared" si="1835"/>
        <v>0</v>
      </c>
      <c r="AD1454" s="2414">
        <f t="shared" si="1835"/>
        <v>0</v>
      </c>
      <c r="AE1454" s="898">
        <f t="shared" si="1835"/>
        <v>0</v>
      </c>
      <c r="AF1454" s="2414">
        <f t="shared" si="1835"/>
        <v>0</v>
      </c>
      <c r="AG1454" s="2414">
        <f t="shared" si="1835"/>
        <v>0</v>
      </c>
      <c r="AH1454" s="2744">
        <f t="shared" si="1835"/>
        <v>0</v>
      </c>
      <c r="AI1454" s="2744">
        <f t="shared" si="1835"/>
        <v>0</v>
      </c>
      <c r="AJ1454" s="2414">
        <f t="shared" si="1835"/>
        <v>0</v>
      </c>
      <c r="AK1454" s="2019"/>
      <c r="AM1454" s="195"/>
      <c r="AN1454" s="195"/>
      <c r="AO1454" s="195"/>
      <c r="AP1454" s="195"/>
      <c r="AQ1454" s="195"/>
      <c r="AR1454" s="195"/>
      <c r="AS1454" s="195"/>
      <c r="AT1454" s="195"/>
      <c r="AU1454" s="195"/>
      <c r="AV1454" s="195"/>
      <c r="AW1454" s="195"/>
      <c r="AX1454" s="195"/>
      <c r="AY1454" s="195"/>
      <c r="AZ1454" s="195"/>
      <c r="BA1454" s="195"/>
      <c r="BB1454" s="195"/>
      <c r="BC1454" s="195"/>
      <c r="BD1454" s="195"/>
      <c r="BE1454" s="195"/>
      <c r="BF1454" s="195"/>
      <c r="BG1454" s="195"/>
      <c r="BH1454" s="195"/>
      <c r="BI1454" s="195"/>
      <c r="BJ1454" s="195"/>
      <c r="BK1454" s="195"/>
      <c r="BL1454" s="195"/>
      <c r="BM1454" s="195"/>
      <c r="BN1454" s="195"/>
      <c r="BO1454" s="195"/>
      <c r="BP1454" s="195"/>
      <c r="BQ1454" s="195"/>
      <c r="BR1454" s="195"/>
      <c r="BS1454" s="195"/>
      <c r="BT1454" s="195"/>
      <c r="BU1454" s="195"/>
      <c r="BV1454" s="195"/>
      <c r="BW1454" s="195"/>
      <c r="BX1454" s="195"/>
      <c r="BY1454" s="195"/>
      <c r="BZ1454" s="195"/>
      <c r="CA1454" s="195"/>
      <c r="CB1454" s="195"/>
      <c r="CC1454" s="195"/>
      <c r="CD1454" s="195"/>
      <c r="CE1454" s="195"/>
      <c r="CF1454" s="195"/>
      <c r="CG1454" s="195"/>
      <c r="CH1454" s="195"/>
      <c r="CI1454" s="195"/>
      <c r="CJ1454" s="195"/>
      <c r="CK1454" s="195"/>
      <c r="CL1454" s="195"/>
      <c r="CM1454" s="195"/>
      <c r="CN1454" s="195"/>
      <c r="CO1454" s="195"/>
      <c r="CP1454" s="195"/>
      <c r="CQ1454" s="195"/>
      <c r="CR1454" s="195"/>
      <c r="CS1454" s="195"/>
      <c r="CT1454" s="195"/>
      <c r="CU1454" s="195"/>
      <c r="CV1454" s="195"/>
      <c r="CW1454" s="195"/>
      <c r="CX1454" s="195"/>
      <c r="CY1454" s="195"/>
      <c r="CZ1454" s="195"/>
      <c r="DA1454" s="195"/>
      <c r="DB1454" s="195"/>
      <c r="DC1454" s="195"/>
      <c r="DD1454" s="195"/>
      <c r="DE1454" s="195"/>
      <c r="DF1454" s="195"/>
      <c r="DG1454" s="195"/>
      <c r="DH1454" s="195"/>
      <c r="DI1454" s="195"/>
      <c r="DJ1454" s="195"/>
      <c r="DK1454" s="195"/>
      <c r="DL1454" s="195"/>
      <c r="DM1454" s="195"/>
      <c r="DN1454" s="195"/>
      <c r="DO1454" s="195"/>
      <c r="DP1454" s="195"/>
      <c r="DQ1454" s="195"/>
      <c r="DR1454" s="195"/>
      <c r="DS1454" s="195"/>
      <c r="DT1454" s="195"/>
      <c r="DU1454" s="195"/>
      <c r="DV1454" s="195"/>
      <c r="DW1454" s="195"/>
      <c r="DX1454" s="195"/>
      <c r="DY1454" s="195"/>
      <c r="DZ1454" s="195"/>
      <c r="EA1454" s="195"/>
      <c r="EB1454" s="195"/>
      <c r="EC1454" s="195"/>
      <c r="ED1454" s="195"/>
      <c r="EE1454" s="195"/>
      <c r="EF1454" s="195"/>
      <c r="EG1454" s="195"/>
      <c r="EH1454" s="195"/>
      <c r="EI1454" s="195"/>
      <c r="EJ1454" s="195"/>
      <c r="EK1454" s="195"/>
      <c r="EL1454" s="195"/>
      <c r="EM1454" s="195"/>
      <c r="EN1454" s="195"/>
      <c r="EO1454" s="195"/>
      <c r="EP1454" s="195"/>
      <c r="EQ1454" s="195"/>
      <c r="ER1454" s="195"/>
      <c r="ES1454" s="195"/>
      <c r="ET1454" s="195"/>
      <c r="EU1454" s="195"/>
      <c r="EV1454" s="195"/>
      <c r="EW1454" s="195"/>
      <c r="EX1454" s="195"/>
      <c r="EY1454" s="195"/>
      <c r="EZ1454" s="195"/>
      <c r="FA1454" s="195"/>
      <c r="FB1454" s="195"/>
      <c r="FC1454" s="195"/>
      <c r="FD1454" s="195"/>
      <c r="FE1454" s="195"/>
      <c r="FF1454" s="195"/>
      <c r="FG1454" s="195"/>
      <c r="FH1454" s="195"/>
      <c r="FI1454" s="195"/>
      <c r="FJ1454" s="195"/>
      <c r="FK1454" s="195"/>
      <c r="FL1454" s="195"/>
      <c r="FM1454" s="195"/>
      <c r="FN1454" s="195"/>
      <c r="FO1454" s="195"/>
      <c r="FP1454" s="195"/>
      <c r="FQ1454" s="195"/>
      <c r="FR1454" s="195"/>
      <c r="FS1454" s="195"/>
      <c r="FT1454" s="195"/>
      <c r="FU1454" s="195"/>
      <c r="FV1454" s="195"/>
      <c r="FW1454" s="195"/>
      <c r="FX1454" s="195"/>
      <c r="FY1454" s="195"/>
      <c r="FZ1454" s="195"/>
      <c r="GA1454" s="195"/>
      <c r="GB1454" s="195"/>
      <c r="GC1454" s="195"/>
      <c r="GD1454" s="195"/>
      <c r="GE1454" s="195"/>
      <c r="GF1454" s="195"/>
      <c r="GG1454" s="195"/>
      <c r="GH1454" s="195"/>
      <c r="GI1454" s="195"/>
      <c r="GJ1454" s="195"/>
      <c r="GK1454" s="195"/>
      <c r="GL1454" s="195"/>
      <c r="GM1454" s="195"/>
      <c r="GN1454" s="195"/>
      <c r="GO1454" s="195"/>
      <c r="GP1454" s="195"/>
      <c r="GQ1454" s="195"/>
      <c r="GR1454" s="195"/>
      <c r="GS1454" s="195"/>
      <c r="GT1454" s="195"/>
      <c r="GU1454" s="195"/>
      <c r="GV1454" s="195"/>
      <c r="GW1454" s="195"/>
      <c r="GX1454" s="195"/>
      <c r="GY1454" s="195"/>
      <c r="GZ1454" s="195"/>
      <c r="HA1454" s="195"/>
      <c r="HB1454" s="195"/>
      <c r="HC1454" s="195"/>
      <c r="HD1454" s="195"/>
      <c r="HE1454" s="195"/>
      <c r="HF1454" s="195"/>
      <c r="HG1454" s="195"/>
      <c r="HH1454" s="195"/>
      <c r="HI1454" s="195"/>
      <c r="HJ1454" s="195"/>
      <c r="HK1454" s="195"/>
      <c r="HL1454" s="195"/>
      <c r="HM1454" s="195"/>
      <c r="HN1454" s="195"/>
      <c r="HO1454" s="195"/>
      <c r="HP1454" s="195"/>
      <c r="HQ1454" s="195"/>
      <c r="HR1454" s="195"/>
      <c r="HS1454" s="195"/>
      <c r="HT1454" s="195"/>
      <c r="HU1454" s="195"/>
      <c r="HV1454" s="195"/>
      <c r="HW1454" s="195"/>
      <c r="HX1454" s="195"/>
      <c r="HY1454" s="195"/>
      <c r="HZ1454" s="195"/>
      <c r="IA1454" s="195"/>
      <c r="IB1454" s="195"/>
      <c r="IC1454" s="195"/>
      <c r="ID1454" s="195"/>
      <c r="IE1454" s="195"/>
      <c r="IF1454" s="195"/>
      <c r="IG1454" s="195"/>
      <c r="IH1454" s="195"/>
      <c r="II1454" s="195"/>
      <c r="IJ1454" s="195"/>
      <c r="IK1454" s="195"/>
      <c r="IL1454" s="195"/>
      <c r="IM1454" s="195"/>
      <c r="IN1454" s="195"/>
      <c r="IO1454" s="195"/>
      <c r="IP1454" s="195"/>
      <c r="IQ1454" s="195"/>
      <c r="IR1454" s="195"/>
      <c r="IS1454" s="195"/>
      <c r="IT1454" s="195"/>
      <c r="IU1454" s="195"/>
      <c r="IV1454" s="195"/>
      <c r="IW1454" s="195"/>
      <c r="IX1454" s="195"/>
      <c r="IY1454" s="195"/>
      <c r="IZ1454" s="195"/>
      <c r="JA1454" s="195"/>
      <c r="JB1454" s="195"/>
      <c r="JC1454" s="195"/>
      <c r="JD1454" s="195"/>
      <c r="JE1454" s="195"/>
      <c r="JF1454" s="195"/>
      <c r="JG1454" s="195"/>
      <c r="JH1454" s="195"/>
      <c r="JI1454" s="195"/>
    </row>
    <row r="1455" spans="1:269" ht="43.5" x14ac:dyDescent="0.25">
      <c r="B1455" s="195">
        <v>1</v>
      </c>
      <c r="C1455" s="267" t="s">
        <v>619</v>
      </c>
      <c r="D1455" s="155"/>
      <c r="E1455" s="1861"/>
      <c r="F1455" s="1664">
        <f t="shared" ref="F1455:I1455" si="1841">F1377</f>
        <v>20</v>
      </c>
      <c r="G1455" s="1841">
        <f t="shared" si="1841"/>
        <v>18.333333333333336</v>
      </c>
      <c r="H1455" s="1841">
        <f t="shared" si="1841"/>
        <v>26</v>
      </c>
      <c r="I1455" s="1841">
        <f t="shared" si="1841"/>
        <v>141.81818181818181</v>
      </c>
      <c r="J1455" s="1669"/>
      <c r="K1455" s="1669"/>
      <c r="L1455" s="1841"/>
      <c r="M1455" s="1841"/>
      <c r="N1455" s="1841"/>
      <c r="O1455" s="1666"/>
      <c r="P1455" s="1841"/>
      <c r="Q1455" s="1666"/>
      <c r="R1455" s="2414"/>
      <c r="S1455" s="2414"/>
      <c r="T1455" s="2414"/>
      <c r="U1455" s="2414"/>
      <c r="V1455" s="2414"/>
      <c r="W1455" s="2414"/>
      <c r="X1455" s="2414"/>
      <c r="Y1455" s="2414"/>
      <c r="Z1455" s="2414"/>
      <c r="AA1455" s="2414"/>
      <c r="AB1455" s="2414"/>
      <c r="AC1455" s="2414"/>
      <c r="AD1455" s="2414"/>
      <c r="AE1455" s="898"/>
      <c r="AF1455" s="2414"/>
      <c r="AG1455" s="2414"/>
      <c r="AH1455" s="2744"/>
      <c r="AI1455" s="2744"/>
      <c r="AJ1455" s="2414"/>
      <c r="AK1455" s="2019"/>
      <c r="AM1455" s="195"/>
      <c r="AN1455" s="195"/>
      <c r="AO1455" s="195"/>
      <c r="AP1455" s="195"/>
      <c r="AQ1455" s="195"/>
      <c r="AR1455" s="195"/>
      <c r="AS1455" s="195"/>
      <c r="AT1455" s="195"/>
      <c r="AU1455" s="195"/>
      <c r="AV1455" s="195"/>
      <c r="AW1455" s="195"/>
      <c r="AX1455" s="195"/>
      <c r="AY1455" s="195"/>
      <c r="AZ1455" s="195"/>
      <c r="BA1455" s="195"/>
      <c r="BB1455" s="195"/>
      <c r="BC1455" s="195"/>
      <c r="BD1455" s="195"/>
      <c r="BE1455" s="195"/>
      <c r="BF1455" s="195"/>
      <c r="BG1455" s="195"/>
      <c r="BH1455" s="195"/>
      <c r="BI1455" s="195"/>
      <c r="BJ1455" s="195"/>
      <c r="BK1455" s="195"/>
      <c r="BL1455" s="195"/>
      <c r="BM1455" s="195"/>
      <c r="BN1455" s="195"/>
      <c r="BO1455" s="195"/>
      <c r="BP1455" s="195"/>
      <c r="BQ1455" s="195"/>
      <c r="BR1455" s="195"/>
      <c r="BS1455" s="195"/>
      <c r="BT1455" s="195"/>
      <c r="BU1455" s="195"/>
      <c r="BV1455" s="195"/>
      <c r="BW1455" s="195"/>
      <c r="BX1455" s="195"/>
      <c r="BY1455" s="195"/>
      <c r="BZ1455" s="195"/>
      <c r="CA1455" s="195"/>
      <c r="CB1455" s="195"/>
      <c r="CC1455" s="195"/>
      <c r="CD1455" s="195"/>
      <c r="CE1455" s="195"/>
      <c r="CF1455" s="195"/>
      <c r="CG1455" s="195"/>
      <c r="CH1455" s="195"/>
      <c r="CI1455" s="195"/>
      <c r="CJ1455" s="195"/>
      <c r="CK1455" s="195"/>
      <c r="CL1455" s="195"/>
      <c r="CM1455" s="195"/>
      <c r="CN1455" s="195"/>
      <c r="CO1455" s="195"/>
      <c r="CP1455" s="195"/>
      <c r="CQ1455" s="195"/>
      <c r="CR1455" s="195"/>
      <c r="CS1455" s="195"/>
      <c r="CT1455" s="195"/>
      <c r="CU1455" s="195"/>
      <c r="CV1455" s="195"/>
      <c r="CW1455" s="195"/>
      <c r="CX1455" s="195"/>
      <c r="CY1455" s="195"/>
      <c r="CZ1455" s="195"/>
      <c r="DA1455" s="195"/>
      <c r="DB1455" s="195"/>
      <c r="DC1455" s="195"/>
      <c r="DD1455" s="195"/>
      <c r="DE1455" s="195"/>
      <c r="DF1455" s="195"/>
      <c r="DG1455" s="195"/>
      <c r="DH1455" s="195"/>
      <c r="DI1455" s="195"/>
      <c r="DJ1455" s="195"/>
      <c r="DK1455" s="195"/>
      <c r="DL1455" s="195"/>
      <c r="DM1455" s="195"/>
      <c r="DN1455" s="195"/>
      <c r="DO1455" s="195"/>
      <c r="DP1455" s="195"/>
      <c r="DQ1455" s="195"/>
      <c r="DR1455" s="195"/>
      <c r="DS1455" s="195"/>
      <c r="DT1455" s="195"/>
      <c r="DU1455" s="195"/>
      <c r="DV1455" s="195"/>
      <c r="DW1455" s="195"/>
      <c r="DX1455" s="195"/>
      <c r="DY1455" s="195"/>
      <c r="DZ1455" s="195"/>
      <c r="EA1455" s="195"/>
      <c r="EB1455" s="195"/>
      <c r="EC1455" s="195"/>
      <c r="ED1455" s="195"/>
      <c r="EE1455" s="195"/>
      <c r="EF1455" s="195"/>
      <c r="EG1455" s="195"/>
      <c r="EH1455" s="195"/>
      <c r="EI1455" s="195"/>
      <c r="EJ1455" s="195"/>
      <c r="EK1455" s="195"/>
      <c r="EL1455" s="195"/>
      <c r="EM1455" s="195"/>
      <c r="EN1455" s="195"/>
      <c r="EO1455" s="195"/>
      <c r="EP1455" s="195"/>
      <c r="EQ1455" s="195"/>
      <c r="ER1455" s="195"/>
      <c r="ES1455" s="195"/>
      <c r="ET1455" s="195"/>
      <c r="EU1455" s="195"/>
      <c r="EV1455" s="195"/>
      <c r="EW1455" s="195"/>
      <c r="EX1455" s="195"/>
      <c r="EY1455" s="195"/>
      <c r="EZ1455" s="195"/>
      <c r="FA1455" s="195"/>
      <c r="FB1455" s="195"/>
      <c r="FC1455" s="195"/>
      <c r="FD1455" s="195"/>
      <c r="FE1455" s="195"/>
      <c r="FF1455" s="195"/>
      <c r="FG1455" s="195"/>
      <c r="FH1455" s="195"/>
      <c r="FI1455" s="195"/>
      <c r="FJ1455" s="195"/>
      <c r="FK1455" s="195"/>
      <c r="FL1455" s="195"/>
      <c r="FM1455" s="195"/>
      <c r="FN1455" s="195"/>
      <c r="FO1455" s="195"/>
      <c r="FP1455" s="195"/>
      <c r="FQ1455" s="195"/>
      <c r="FR1455" s="195"/>
      <c r="FS1455" s="195"/>
      <c r="FT1455" s="195"/>
      <c r="FU1455" s="195"/>
      <c r="FV1455" s="195"/>
      <c r="FW1455" s="195"/>
      <c r="FX1455" s="195"/>
      <c r="FY1455" s="195"/>
      <c r="FZ1455" s="195"/>
      <c r="GA1455" s="195"/>
      <c r="GB1455" s="195"/>
      <c r="GC1455" s="195"/>
      <c r="GD1455" s="195"/>
      <c r="GE1455" s="195"/>
      <c r="GF1455" s="195"/>
      <c r="GG1455" s="195"/>
      <c r="GH1455" s="195"/>
      <c r="GI1455" s="195"/>
      <c r="GJ1455" s="195"/>
      <c r="GK1455" s="195"/>
      <c r="GL1455" s="195"/>
      <c r="GM1455" s="195"/>
      <c r="GN1455" s="195"/>
      <c r="GO1455" s="195"/>
      <c r="GP1455" s="195"/>
      <c r="GQ1455" s="195"/>
      <c r="GR1455" s="195"/>
      <c r="GS1455" s="195"/>
      <c r="GT1455" s="195"/>
      <c r="GU1455" s="195"/>
      <c r="GV1455" s="195"/>
      <c r="GW1455" s="195"/>
      <c r="GX1455" s="195"/>
      <c r="GY1455" s="195"/>
      <c r="GZ1455" s="195"/>
      <c r="HA1455" s="195"/>
      <c r="HB1455" s="195"/>
      <c r="HC1455" s="195"/>
      <c r="HD1455" s="195"/>
      <c r="HE1455" s="195"/>
      <c r="HF1455" s="195"/>
      <c r="HG1455" s="195"/>
      <c r="HH1455" s="195"/>
      <c r="HI1455" s="195"/>
      <c r="HJ1455" s="195"/>
      <c r="HK1455" s="195"/>
      <c r="HL1455" s="195"/>
      <c r="HM1455" s="195"/>
      <c r="HN1455" s="195"/>
      <c r="HO1455" s="195"/>
      <c r="HP1455" s="195"/>
      <c r="HQ1455" s="195"/>
      <c r="HR1455" s="195"/>
      <c r="HS1455" s="195"/>
      <c r="HT1455" s="195"/>
      <c r="HU1455" s="195"/>
      <c r="HV1455" s="195"/>
      <c r="HW1455" s="195"/>
      <c r="HX1455" s="195"/>
      <c r="HY1455" s="195"/>
      <c r="HZ1455" s="195"/>
      <c r="IA1455" s="195"/>
      <c r="IB1455" s="195"/>
      <c r="IC1455" s="195"/>
      <c r="ID1455" s="195"/>
      <c r="IE1455" s="195"/>
      <c r="IF1455" s="195"/>
      <c r="IG1455" s="195"/>
      <c r="IH1455" s="195"/>
      <c r="II1455" s="195"/>
      <c r="IJ1455" s="195"/>
      <c r="IK1455" s="195"/>
      <c r="IL1455" s="195"/>
      <c r="IM1455" s="195"/>
      <c r="IN1455" s="195"/>
      <c r="IO1455" s="195"/>
      <c r="IP1455" s="195"/>
      <c r="IQ1455" s="195"/>
      <c r="IR1455" s="195"/>
      <c r="IS1455" s="195"/>
      <c r="IT1455" s="195"/>
      <c r="IU1455" s="195"/>
      <c r="IV1455" s="195"/>
      <c r="IW1455" s="195"/>
      <c r="IX1455" s="195"/>
      <c r="IY1455" s="195"/>
      <c r="IZ1455" s="195"/>
      <c r="JA1455" s="195"/>
      <c r="JB1455" s="195"/>
      <c r="JC1455" s="195"/>
      <c r="JD1455" s="195"/>
      <c r="JE1455" s="195"/>
      <c r="JF1455" s="195"/>
      <c r="JG1455" s="195"/>
      <c r="JH1455" s="195"/>
      <c r="JI1455" s="195"/>
    </row>
    <row r="1456" spans="1:269" ht="29.25" x14ac:dyDescent="0.25">
      <c r="B1456" s="195">
        <v>1</v>
      </c>
      <c r="C1456" s="267" t="s">
        <v>621</v>
      </c>
      <c r="D1456" s="155"/>
      <c r="E1456" s="1861"/>
      <c r="F1456" s="1671">
        <f t="shared" ref="F1456:I1456" si="1842">F1378</f>
        <v>20</v>
      </c>
      <c r="G1456" s="1682">
        <f t="shared" si="1842"/>
        <v>18.333333333333336</v>
      </c>
      <c r="H1456" s="1682">
        <f t="shared" si="1842"/>
        <v>26</v>
      </c>
      <c r="I1456" s="1682">
        <f t="shared" si="1842"/>
        <v>141.81818181818181</v>
      </c>
      <c r="J1456" s="1669"/>
      <c r="K1456" s="1669"/>
      <c r="L1456" s="1841"/>
      <c r="M1456" s="1841"/>
      <c r="N1456" s="1841"/>
      <c r="O1456" s="1666"/>
      <c r="P1456" s="1841"/>
      <c r="Q1456" s="1666"/>
      <c r="R1456" s="2414"/>
      <c r="S1456" s="2414"/>
      <c r="T1456" s="2414"/>
      <c r="U1456" s="2414"/>
      <c r="V1456" s="2414"/>
      <c r="W1456" s="2414"/>
      <c r="X1456" s="2414"/>
      <c r="Y1456" s="2414"/>
      <c r="Z1456" s="2414"/>
      <c r="AA1456" s="2414"/>
      <c r="AB1456" s="2414"/>
      <c r="AC1456" s="2414"/>
      <c r="AD1456" s="2414"/>
      <c r="AE1456" s="898"/>
      <c r="AF1456" s="2414"/>
      <c r="AG1456" s="2414"/>
      <c r="AH1456" s="2744"/>
      <c r="AI1456" s="2744"/>
      <c r="AJ1456" s="2414"/>
      <c r="AK1456" s="2019"/>
      <c r="AM1456" s="195"/>
      <c r="AN1456" s="195"/>
      <c r="AO1456" s="195"/>
      <c r="AP1456" s="195"/>
      <c r="AQ1456" s="195"/>
      <c r="AR1456" s="195"/>
      <c r="AS1456" s="195"/>
      <c r="AT1456" s="195"/>
      <c r="AU1456" s="195"/>
      <c r="AV1456" s="195"/>
      <c r="AW1456" s="195"/>
      <c r="AX1456" s="195"/>
      <c r="AY1456" s="195"/>
      <c r="AZ1456" s="195"/>
      <c r="BA1456" s="195"/>
      <c r="BB1456" s="195"/>
      <c r="BC1456" s="195"/>
      <c r="BD1456" s="195"/>
      <c r="BE1456" s="195"/>
      <c r="BF1456" s="195"/>
      <c r="BG1456" s="195"/>
      <c r="BH1456" s="195"/>
      <c r="BI1456" s="195"/>
      <c r="BJ1456" s="195"/>
      <c r="BK1456" s="195"/>
      <c r="BL1456" s="195"/>
      <c r="BM1456" s="195"/>
      <c r="BN1456" s="195"/>
      <c r="BO1456" s="195"/>
      <c r="BP1456" s="195"/>
      <c r="BQ1456" s="195"/>
      <c r="BR1456" s="195"/>
      <c r="BS1456" s="195"/>
      <c r="BT1456" s="195"/>
      <c r="BU1456" s="195"/>
      <c r="BV1456" s="195"/>
      <c r="BW1456" s="195"/>
      <c r="BX1456" s="195"/>
      <c r="BY1456" s="195"/>
      <c r="BZ1456" s="195"/>
      <c r="CA1456" s="195"/>
      <c r="CB1456" s="195"/>
      <c r="CC1456" s="195"/>
      <c r="CD1456" s="195"/>
      <c r="CE1456" s="195"/>
      <c r="CF1456" s="195"/>
      <c r="CG1456" s="195"/>
      <c r="CH1456" s="195"/>
      <c r="CI1456" s="195"/>
      <c r="CJ1456" s="195"/>
      <c r="CK1456" s="195"/>
      <c r="CL1456" s="195"/>
      <c r="CM1456" s="195"/>
      <c r="CN1456" s="195"/>
      <c r="CO1456" s="195"/>
      <c r="CP1456" s="195"/>
      <c r="CQ1456" s="195"/>
      <c r="CR1456" s="195"/>
      <c r="CS1456" s="195"/>
      <c r="CT1456" s="195"/>
      <c r="CU1456" s="195"/>
      <c r="CV1456" s="195"/>
      <c r="CW1456" s="195"/>
      <c r="CX1456" s="195"/>
      <c r="CY1456" s="195"/>
      <c r="CZ1456" s="195"/>
      <c r="DA1456" s="195"/>
      <c r="DB1456" s="195"/>
      <c r="DC1456" s="195"/>
      <c r="DD1456" s="195"/>
      <c r="DE1456" s="195"/>
      <c r="DF1456" s="195"/>
      <c r="DG1456" s="195"/>
      <c r="DH1456" s="195"/>
      <c r="DI1456" s="195"/>
      <c r="DJ1456" s="195"/>
      <c r="DK1456" s="195"/>
      <c r="DL1456" s="195"/>
      <c r="DM1456" s="195"/>
      <c r="DN1456" s="195"/>
      <c r="DO1456" s="195"/>
      <c r="DP1456" s="195"/>
      <c r="DQ1456" s="195"/>
      <c r="DR1456" s="195"/>
      <c r="DS1456" s="195"/>
      <c r="DT1456" s="195"/>
      <c r="DU1456" s="195"/>
      <c r="DV1456" s="195"/>
      <c r="DW1456" s="195"/>
      <c r="DX1456" s="195"/>
      <c r="DY1456" s="195"/>
      <c r="DZ1456" s="195"/>
      <c r="EA1456" s="195"/>
      <c r="EB1456" s="195"/>
      <c r="EC1456" s="195"/>
      <c r="ED1456" s="195"/>
      <c r="EE1456" s="195"/>
      <c r="EF1456" s="195"/>
      <c r="EG1456" s="195"/>
      <c r="EH1456" s="195"/>
      <c r="EI1456" s="195"/>
      <c r="EJ1456" s="195"/>
      <c r="EK1456" s="195"/>
      <c r="EL1456" s="195"/>
      <c r="EM1456" s="195"/>
      <c r="EN1456" s="195"/>
      <c r="EO1456" s="195"/>
      <c r="EP1456" s="195"/>
      <c r="EQ1456" s="195"/>
      <c r="ER1456" s="195"/>
      <c r="ES1456" s="195"/>
      <c r="ET1456" s="195"/>
      <c r="EU1456" s="195"/>
      <c r="EV1456" s="195"/>
      <c r="EW1456" s="195"/>
      <c r="EX1456" s="195"/>
      <c r="EY1456" s="195"/>
      <c r="EZ1456" s="195"/>
      <c r="FA1456" s="195"/>
      <c r="FB1456" s="195"/>
      <c r="FC1456" s="195"/>
      <c r="FD1456" s="195"/>
      <c r="FE1456" s="195"/>
      <c r="FF1456" s="195"/>
      <c r="FG1456" s="195"/>
      <c r="FH1456" s="195"/>
      <c r="FI1456" s="195"/>
      <c r="FJ1456" s="195"/>
      <c r="FK1456" s="195"/>
      <c r="FL1456" s="195"/>
      <c r="FM1456" s="195"/>
      <c r="FN1456" s="195"/>
      <c r="FO1456" s="195"/>
      <c r="FP1456" s="195"/>
      <c r="FQ1456" s="195"/>
      <c r="FR1456" s="195"/>
      <c r="FS1456" s="195"/>
      <c r="FT1456" s="195"/>
      <c r="FU1456" s="195"/>
      <c r="FV1456" s="195"/>
      <c r="FW1456" s="195"/>
      <c r="FX1456" s="195"/>
      <c r="FY1456" s="195"/>
      <c r="FZ1456" s="195"/>
      <c r="GA1456" s="195"/>
      <c r="GB1456" s="195"/>
      <c r="GC1456" s="195"/>
      <c r="GD1456" s="195"/>
      <c r="GE1456" s="195"/>
      <c r="GF1456" s="195"/>
      <c r="GG1456" s="195"/>
      <c r="GH1456" s="195"/>
      <c r="GI1456" s="195"/>
      <c r="GJ1456" s="195"/>
      <c r="GK1456" s="195"/>
      <c r="GL1456" s="195"/>
      <c r="GM1456" s="195"/>
      <c r="GN1456" s="195"/>
      <c r="GO1456" s="195"/>
      <c r="GP1456" s="195"/>
      <c r="GQ1456" s="195"/>
      <c r="GR1456" s="195"/>
      <c r="GS1456" s="195"/>
      <c r="GT1456" s="195"/>
      <c r="GU1456" s="195"/>
      <c r="GV1456" s="195"/>
      <c r="GW1456" s="195"/>
      <c r="GX1456" s="195"/>
      <c r="GY1456" s="195"/>
      <c r="GZ1456" s="195"/>
      <c r="HA1456" s="195"/>
      <c r="HB1456" s="195"/>
      <c r="HC1456" s="195"/>
      <c r="HD1456" s="195"/>
      <c r="HE1456" s="195"/>
      <c r="HF1456" s="195"/>
      <c r="HG1456" s="195"/>
      <c r="HH1456" s="195"/>
      <c r="HI1456" s="195"/>
      <c r="HJ1456" s="195"/>
      <c r="HK1456" s="195"/>
      <c r="HL1456" s="195"/>
      <c r="HM1456" s="195"/>
      <c r="HN1456" s="195"/>
      <c r="HO1456" s="195"/>
      <c r="HP1456" s="195"/>
      <c r="HQ1456" s="195"/>
      <c r="HR1456" s="195"/>
      <c r="HS1456" s="195"/>
      <c r="HT1456" s="195"/>
      <c r="HU1456" s="195"/>
      <c r="HV1456" s="195"/>
      <c r="HW1456" s="195"/>
      <c r="HX1456" s="195"/>
      <c r="HY1456" s="195"/>
      <c r="HZ1456" s="195"/>
      <c r="IA1456" s="195"/>
      <c r="IB1456" s="195"/>
      <c r="IC1456" s="195"/>
      <c r="ID1456" s="195"/>
      <c r="IE1456" s="195"/>
      <c r="IF1456" s="195"/>
      <c r="IG1456" s="195"/>
      <c r="IH1456" s="195"/>
      <c r="II1456" s="195"/>
      <c r="IJ1456" s="195"/>
      <c r="IK1456" s="195"/>
      <c r="IL1456" s="195"/>
      <c r="IM1456" s="195"/>
      <c r="IN1456" s="195"/>
      <c r="IO1456" s="195"/>
      <c r="IP1456" s="195"/>
      <c r="IQ1456" s="195"/>
      <c r="IR1456" s="195"/>
      <c r="IS1456" s="195"/>
      <c r="IT1456" s="195"/>
      <c r="IU1456" s="195"/>
      <c r="IV1456" s="195"/>
      <c r="IW1456" s="195"/>
      <c r="IX1456" s="195"/>
      <c r="IY1456" s="195"/>
      <c r="IZ1456" s="195"/>
      <c r="JA1456" s="195"/>
      <c r="JB1456" s="195"/>
      <c r="JC1456" s="195"/>
      <c r="JD1456" s="195"/>
      <c r="JE1456" s="195"/>
      <c r="JF1456" s="195"/>
      <c r="JG1456" s="195"/>
      <c r="JH1456" s="195"/>
      <c r="JI1456" s="195"/>
    </row>
    <row r="1457" spans="2:269" ht="30" x14ac:dyDescent="0.25">
      <c r="B1457" s="195">
        <v>1</v>
      </c>
      <c r="C1457" s="155" t="s">
        <v>131</v>
      </c>
      <c r="D1457" s="155"/>
      <c r="E1457" s="1861"/>
      <c r="F1457" s="1664">
        <f t="shared" ref="F1457:I1463" si="1843">F1379</f>
        <v>35650</v>
      </c>
      <c r="G1457" s="1841">
        <f t="shared" si="1843"/>
        <v>32679.166666666668</v>
      </c>
      <c r="H1457" s="1841">
        <f t="shared" si="1843"/>
        <v>31865</v>
      </c>
      <c r="I1457" s="1841">
        <f t="shared" si="1843"/>
        <v>97.50860640061201</v>
      </c>
      <c r="J1457" s="1669"/>
      <c r="K1457" s="1669"/>
      <c r="L1457" s="1841"/>
      <c r="M1457" s="1841"/>
      <c r="N1457" s="1841"/>
      <c r="O1457" s="1666"/>
      <c r="P1457" s="1841"/>
      <c r="Q1457" s="1666"/>
      <c r="R1457" s="2414">
        <f t="shared" ref="R1457:AJ1457" si="1844">R1379</f>
        <v>0</v>
      </c>
      <c r="S1457" s="2414">
        <f t="shared" ref="S1457:T1457" si="1845">S1379</f>
        <v>0</v>
      </c>
      <c r="T1457" s="2414">
        <f t="shared" si="1845"/>
        <v>0</v>
      </c>
      <c r="U1457" s="2414">
        <f t="shared" ref="U1457:V1457" si="1846">U1379</f>
        <v>0</v>
      </c>
      <c r="V1457" s="2414">
        <f t="shared" si="1846"/>
        <v>0</v>
      </c>
      <c r="W1457" s="2414">
        <f t="shared" ref="W1457:X1457" si="1847">W1379</f>
        <v>0</v>
      </c>
      <c r="X1457" s="2414">
        <f t="shared" si="1847"/>
        <v>0</v>
      </c>
      <c r="Y1457" s="2414">
        <f t="shared" ref="Y1457:Z1457" si="1848">Y1379</f>
        <v>0</v>
      </c>
      <c r="Z1457" s="2414">
        <f t="shared" si="1848"/>
        <v>0</v>
      </c>
      <c r="AA1457" s="2414">
        <f t="shared" ref="AA1457:AB1457" si="1849">AA1379</f>
        <v>0</v>
      </c>
      <c r="AB1457" s="2414">
        <f t="shared" si="1849"/>
        <v>0</v>
      </c>
      <c r="AC1457" s="2414">
        <f t="shared" si="1844"/>
        <v>0</v>
      </c>
      <c r="AD1457" s="2414">
        <f t="shared" si="1844"/>
        <v>0</v>
      </c>
      <c r="AE1457" s="898">
        <f t="shared" si="1844"/>
        <v>0</v>
      </c>
      <c r="AF1457" s="2414">
        <f t="shared" si="1844"/>
        <v>0</v>
      </c>
      <c r="AG1457" s="2414">
        <f t="shared" si="1844"/>
        <v>0</v>
      </c>
      <c r="AH1457" s="2744">
        <f t="shared" si="1844"/>
        <v>0</v>
      </c>
      <c r="AI1457" s="2744">
        <f t="shared" si="1844"/>
        <v>0</v>
      </c>
      <c r="AJ1457" s="2414">
        <f t="shared" si="1844"/>
        <v>0</v>
      </c>
      <c r="AK1457" s="2019"/>
      <c r="AL1457" s="195"/>
      <c r="AM1457" s="195"/>
      <c r="AN1457" s="195"/>
      <c r="AO1457" s="195"/>
      <c r="AP1457" s="195"/>
      <c r="AQ1457" s="195"/>
      <c r="AR1457" s="195"/>
      <c r="AS1457" s="195"/>
      <c r="AT1457" s="195"/>
      <c r="AU1457" s="195"/>
      <c r="AV1457" s="195"/>
      <c r="AW1457" s="195"/>
      <c r="AX1457" s="195"/>
      <c r="AY1457" s="195"/>
      <c r="AZ1457" s="195"/>
      <c r="BA1457" s="195"/>
      <c r="BB1457" s="195"/>
      <c r="BC1457" s="195"/>
      <c r="BD1457" s="195"/>
      <c r="BE1457" s="195"/>
      <c r="BF1457" s="195"/>
      <c r="BG1457" s="195"/>
      <c r="BH1457" s="195"/>
      <c r="BI1457" s="195"/>
      <c r="BJ1457" s="195"/>
      <c r="BK1457" s="195"/>
      <c r="BL1457" s="195"/>
      <c r="BM1457" s="195"/>
      <c r="BN1457" s="195"/>
      <c r="BO1457" s="195"/>
      <c r="BP1457" s="195"/>
      <c r="BQ1457" s="195"/>
      <c r="BR1457" s="195"/>
      <c r="BS1457" s="195"/>
      <c r="BT1457" s="195"/>
      <c r="BU1457" s="195"/>
      <c r="BV1457" s="195"/>
      <c r="BW1457" s="195"/>
      <c r="BX1457" s="195"/>
      <c r="BY1457" s="195"/>
      <c r="BZ1457" s="195"/>
      <c r="CA1457" s="195"/>
      <c r="CB1457" s="195"/>
      <c r="CC1457" s="195"/>
      <c r="CD1457" s="195"/>
      <c r="CE1457" s="195"/>
      <c r="CF1457" s="195"/>
      <c r="CG1457" s="195"/>
      <c r="CH1457" s="195"/>
      <c r="CI1457" s="195"/>
      <c r="CJ1457" s="195"/>
      <c r="CK1457" s="195"/>
      <c r="CL1457" s="195"/>
      <c r="CM1457" s="195"/>
      <c r="CN1457" s="195"/>
      <c r="CO1457" s="195"/>
      <c r="CP1457" s="195"/>
      <c r="CQ1457" s="195"/>
      <c r="CR1457" s="195"/>
      <c r="CS1457" s="195"/>
      <c r="CT1457" s="195"/>
      <c r="CU1457" s="195"/>
      <c r="CV1457" s="195"/>
      <c r="CW1457" s="195"/>
      <c r="CX1457" s="195"/>
      <c r="CY1457" s="195"/>
      <c r="CZ1457" s="195"/>
      <c r="DA1457" s="195"/>
      <c r="DB1457" s="195"/>
      <c r="DC1457" s="195"/>
      <c r="DD1457" s="195"/>
      <c r="DE1457" s="195"/>
      <c r="DF1457" s="195"/>
      <c r="DG1457" s="195"/>
      <c r="DH1457" s="195"/>
      <c r="DI1457" s="195"/>
      <c r="DJ1457" s="195"/>
      <c r="DK1457" s="195"/>
      <c r="DL1457" s="195"/>
      <c r="DM1457" s="195"/>
      <c r="DN1457" s="195"/>
      <c r="DO1457" s="195"/>
      <c r="DP1457" s="195"/>
      <c r="DQ1457" s="195"/>
      <c r="DR1457" s="195"/>
      <c r="DS1457" s="195"/>
      <c r="DT1457" s="195"/>
      <c r="DU1457" s="195"/>
      <c r="DV1457" s="195"/>
      <c r="DW1457" s="195"/>
      <c r="DX1457" s="195"/>
      <c r="DY1457" s="195"/>
      <c r="DZ1457" s="195"/>
      <c r="EA1457" s="195"/>
      <c r="EB1457" s="195"/>
      <c r="EC1457" s="195"/>
      <c r="ED1457" s="195"/>
      <c r="EE1457" s="195"/>
      <c r="EF1457" s="195"/>
      <c r="EG1457" s="195"/>
      <c r="EH1457" s="195"/>
      <c r="EI1457" s="195"/>
      <c r="EJ1457" s="195"/>
      <c r="EK1457" s="195"/>
      <c r="EL1457" s="195"/>
      <c r="EM1457" s="195"/>
      <c r="EN1457" s="195"/>
      <c r="EO1457" s="195"/>
      <c r="EP1457" s="195"/>
      <c r="EQ1457" s="195"/>
      <c r="ER1457" s="195"/>
      <c r="ES1457" s="195"/>
      <c r="ET1457" s="195"/>
      <c r="EU1457" s="195"/>
      <c r="EV1457" s="195"/>
      <c r="EW1457" s="195"/>
      <c r="EX1457" s="195"/>
      <c r="EY1457" s="195"/>
      <c r="EZ1457" s="195"/>
      <c r="FA1457" s="195"/>
      <c r="FB1457" s="195"/>
      <c r="FC1457" s="195"/>
      <c r="FD1457" s="195"/>
      <c r="FE1457" s="195"/>
      <c r="FF1457" s="195"/>
      <c r="FG1457" s="195"/>
      <c r="FH1457" s="195"/>
      <c r="FI1457" s="195"/>
      <c r="FJ1457" s="195"/>
      <c r="FK1457" s="195"/>
      <c r="FL1457" s="195"/>
      <c r="FM1457" s="195"/>
      <c r="FN1457" s="195"/>
      <c r="FO1457" s="195"/>
      <c r="FP1457" s="195"/>
      <c r="FQ1457" s="195"/>
      <c r="FR1457" s="195"/>
      <c r="FS1457" s="195"/>
      <c r="FT1457" s="195"/>
      <c r="FU1457" s="195"/>
      <c r="FV1457" s="195"/>
      <c r="FW1457" s="195"/>
      <c r="FX1457" s="195"/>
      <c r="FY1457" s="195"/>
      <c r="FZ1457" s="195"/>
      <c r="GA1457" s="195"/>
      <c r="GB1457" s="195"/>
      <c r="GC1457" s="195"/>
      <c r="GD1457" s="195"/>
      <c r="GE1457" s="195"/>
      <c r="GF1457" s="195"/>
      <c r="GG1457" s="195"/>
      <c r="GH1457" s="195"/>
      <c r="GI1457" s="195"/>
      <c r="GJ1457" s="195"/>
      <c r="GK1457" s="195"/>
      <c r="GL1457" s="195"/>
      <c r="GM1457" s="195"/>
      <c r="GN1457" s="195"/>
      <c r="GO1457" s="195"/>
      <c r="GP1457" s="195"/>
      <c r="GQ1457" s="195"/>
      <c r="GR1457" s="195"/>
      <c r="GS1457" s="195"/>
      <c r="GT1457" s="195"/>
      <c r="GU1457" s="195"/>
      <c r="GV1457" s="195"/>
      <c r="GW1457" s="195"/>
      <c r="GX1457" s="195"/>
      <c r="GY1457" s="195"/>
      <c r="GZ1457" s="195"/>
      <c r="HA1457" s="195"/>
      <c r="HB1457" s="195"/>
      <c r="HC1457" s="195"/>
      <c r="HD1457" s="195"/>
      <c r="HE1457" s="195"/>
      <c r="HF1457" s="195"/>
      <c r="HG1457" s="195"/>
      <c r="HH1457" s="195"/>
      <c r="HI1457" s="195"/>
      <c r="HJ1457" s="195"/>
      <c r="HK1457" s="195"/>
      <c r="HL1457" s="195"/>
      <c r="HM1457" s="195"/>
      <c r="HN1457" s="195"/>
      <c r="HO1457" s="195"/>
      <c r="HP1457" s="195"/>
      <c r="HQ1457" s="195"/>
      <c r="HR1457" s="195"/>
      <c r="HS1457" s="195"/>
      <c r="HT1457" s="195"/>
      <c r="HU1457" s="195"/>
      <c r="HV1457" s="195"/>
      <c r="HW1457" s="195"/>
      <c r="HX1457" s="195"/>
      <c r="HY1457" s="195"/>
      <c r="HZ1457" s="195"/>
      <c r="IA1457" s="195"/>
      <c r="IB1457" s="195"/>
      <c r="IC1457" s="195"/>
      <c r="ID1457" s="195"/>
      <c r="IE1457" s="195"/>
      <c r="IF1457" s="195"/>
      <c r="IG1457" s="195"/>
      <c r="IH1457" s="195"/>
      <c r="II1457" s="195"/>
      <c r="IJ1457" s="195"/>
      <c r="IK1457" s="195"/>
      <c r="IL1457" s="195"/>
      <c r="IM1457" s="195"/>
      <c r="IN1457" s="195"/>
      <c r="IO1457" s="195"/>
      <c r="IP1457" s="195"/>
      <c r="IQ1457" s="195"/>
      <c r="IR1457" s="195"/>
      <c r="IS1457" s="195"/>
      <c r="IT1457" s="195"/>
      <c r="IU1457" s="195"/>
      <c r="IV1457" s="195"/>
      <c r="IW1457" s="195"/>
      <c r="IX1457" s="195"/>
      <c r="IY1457" s="195"/>
      <c r="IZ1457" s="195"/>
      <c r="JA1457" s="195"/>
      <c r="JB1457" s="195"/>
      <c r="JC1457" s="195"/>
      <c r="JD1457" s="195"/>
      <c r="JE1457" s="195"/>
      <c r="JF1457" s="195"/>
      <c r="JG1457" s="195"/>
      <c r="JH1457" s="195"/>
      <c r="JI1457" s="195"/>
    </row>
    <row r="1458" spans="2:269" x14ac:dyDescent="0.25">
      <c r="B1458" s="195">
        <v>1</v>
      </c>
      <c r="C1458" s="155" t="s">
        <v>222</v>
      </c>
      <c r="D1458" s="155"/>
      <c r="E1458" s="1861"/>
      <c r="F1458" s="1671">
        <f t="shared" si="1843"/>
        <v>33250</v>
      </c>
      <c r="G1458" s="1682">
        <f t="shared" si="1843"/>
        <v>30479.166666666668</v>
      </c>
      <c r="H1458" s="1682">
        <f t="shared" si="1843"/>
        <v>31366</v>
      </c>
      <c r="I1458" s="1682">
        <f t="shared" si="1843"/>
        <v>102.90963773069035</v>
      </c>
      <c r="J1458" s="1669"/>
      <c r="K1458" s="1669"/>
      <c r="L1458" s="1841"/>
      <c r="M1458" s="1841"/>
      <c r="N1458" s="1841"/>
      <c r="O1458" s="1666"/>
      <c r="P1458" s="1841"/>
      <c r="Q1458" s="1666"/>
      <c r="R1458" s="2414">
        <f t="shared" ref="R1458:AJ1458" si="1850">R1380</f>
        <v>0</v>
      </c>
      <c r="S1458" s="2414">
        <f t="shared" ref="S1458:T1458" si="1851">S1380</f>
        <v>0</v>
      </c>
      <c r="T1458" s="2414">
        <f t="shared" si="1851"/>
        <v>0</v>
      </c>
      <c r="U1458" s="2414">
        <f t="shared" ref="U1458:V1458" si="1852">U1380</f>
        <v>0</v>
      </c>
      <c r="V1458" s="2414">
        <f t="shared" si="1852"/>
        <v>0</v>
      </c>
      <c r="W1458" s="2414">
        <f t="shared" ref="W1458:X1458" si="1853">W1380</f>
        <v>0</v>
      </c>
      <c r="X1458" s="2414">
        <f t="shared" si="1853"/>
        <v>0</v>
      </c>
      <c r="Y1458" s="2414">
        <f t="shared" ref="Y1458:Z1458" si="1854">Y1380</f>
        <v>0</v>
      </c>
      <c r="Z1458" s="2414">
        <f t="shared" si="1854"/>
        <v>0</v>
      </c>
      <c r="AA1458" s="2414">
        <f t="shared" ref="AA1458:AB1458" si="1855">AA1380</f>
        <v>0</v>
      </c>
      <c r="AB1458" s="2414">
        <f t="shared" si="1855"/>
        <v>0</v>
      </c>
      <c r="AC1458" s="2414">
        <f t="shared" si="1850"/>
        <v>0</v>
      </c>
      <c r="AD1458" s="2414">
        <f t="shared" si="1850"/>
        <v>0</v>
      </c>
      <c r="AE1458" s="898">
        <f t="shared" si="1850"/>
        <v>0</v>
      </c>
      <c r="AF1458" s="2414">
        <f t="shared" si="1850"/>
        <v>0</v>
      </c>
      <c r="AG1458" s="2414">
        <f t="shared" si="1850"/>
        <v>0</v>
      </c>
      <c r="AH1458" s="2744">
        <f t="shared" si="1850"/>
        <v>0</v>
      </c>
      <c r="AI1458" s="2744">
        <f t="shared" si="1850"/>
        <v>0</v>
      </c>
      <c r="AJ1458" s="2414">
        <f t="shared" si="1850"/>
        <v>0</v>
      </c>
      <c r="AK1458" s="2019"/>
      <c r="AL1458" s="195"/>
      <c r="AM1458" s="195"/>
      <c r="AN1458" s="195"/>
      <c r="AO1458" s="195"/>
      <c r="AP1458" s="195"/>
      <c r="AQ1458" s="195"/>
      <c r="AR1458" s="195"/>
      <c r="AS1458" s="195"/>
      <c r="AT1458" s="195"/>
      <c r="AU1458" s="195"/>
      <c r="AV1458" s="195"/>
      <c r="AW1458" s="195"/>
      <c r="AX1458" s="195"/>
      <c r="AY1458" s="195"/>
      <c r="AZ1458" s="195"/>
      <c r="BA1458" s="195"/>
      <c r="BB1458" s="195"/>
      <c r="BC1458" s="195"/>
      <c r="BD1458" s="195"/>
      <c r="BE1458" s="195"/>
      <c r="BF1458" s="195"/>
      <c r="BG1458" s="195"/>
      <c r="BH1458" s="195"/>
      <c r="BI1458" s="195"/>
      <c r="BJ1458" s="195"/>
      <c r="BK1458" s="195"/>
      <c r="BL1458" s="195"/>
      <c r="BM1458" s="195"/>
      <c r="BN1458" s="195"/>
      <c r="BO1458" s="195"/>
      <c r="BP1458" s="195"/>
      <c r="BQ1458" s="195"/>
      <c r="BR1458" s="195"/>
      <c r="BS1458" s="195"/>
      <c r="BT1458" s="195"/>
      <c r="BU1458" s="195"/>
      <c r="BV1458" s="195"/>
      <c r="BW1458" s="195"/>
      <c r="BX1458" s="195"/>
      <c r="BY1458" s="195"/>
      <c r="BZ1458" s="195"/>
      <c r="CA1458" s="195"/>
      <c r="CB1458" s="195"/>
      <c r="CC1458" s="195"/>
      <c r="CD1458" s="195"/>
      <c r="CE1458" s="195"/>
      <c r="CF1458" s="195"/>
      <c r="CG1458" s="195"/>
      <c r="CH1458" s="195"/>
      <c r="CI1458" s="195"/>
      <c r="CJ1458" s="195"/>
      <c r="CK1458" s="195"/>
      <c r="CL1458" s="195"/>
      <c r="CM1458" s="195"/>
      <c r="CN1458" s="195"/>
      <c r="CO1458" s="195"/>
      <c r="CP1458" s="195"/>
      <c r="CQ1458" s="195"/>
      <c r="CR1458" s="195"/>
      <c r="CS1458" s="195"/>
      <c r="CT1458" s="195"/>
      <c r="CU1458" s="195"/>
      <c r="CV1458" s="195"/>
      <c r="CW1458" s="195"/>
      <c r="CX1458" s="195"/>
      <c r="CY1458" s="195"/>
      <c r="CZ1458" s="195"/>
      <c r="DA1458" s="195"/>
      <c r="DB1458" s="195"/>
      <c r="DC1458" s="195"/>
      <c r="DD1458" s="195"/>
      <c r="DE1458" s="195"/>
      <c r="DF1458" s="195"/>
      <c r="DG1458" s="195"/>
      <c r="DH1458" s="195"/>
      <c r="DI1458" s="195"/>
      <c r="DJ1458" s="195"/>
      <c r="DK1458" s="195"/>
      <c r="DL1458" s="195"/>
      <c r="DM1458" s="195"/>
      <c r="DN1458" s="195"/>
      <c r="DO1458" s="195"/>
      <c r="DP1458" s="195"/>
      <c r="DQ1458" s="195"/>
      <c r="DR1458" s="195"/>
      <c r="DS1458" s="195"/>
      <c r="DT1458" s="195"/>
      <c r="DU1458" s="195"/>
      <c r="DV1458" s="195"/>
      <c r="DW1458" s="195"/>
      <c r="DX1458" s="195"/>
      <c r="DY1458" s="195"/>
      <c r="DZ1458" s="195"/>
      <c r="EA1458" s="195"/>
      <c r="EB1458" s="195"/>
      <c r="EC1458" s="195"/>
      <c r="ED1458" s="195"/>
      <c r="EE1458" s="195"/>
      <c r="EF1458" s="195"/>
      <c r="EG1458" s="195"/>
      <c r="EH1458" s="195"/>
      <c r="EI1458" s="195"/>
      <c r="EJ1458" s="195"/>
      <c r="EK1458" s="195"/>
      <c r="EL1458" s="195"/>
      <c r="EM1458" s="195"/>
      <c r="EN1458" s="195"/>
      <c r="EO1458" s="195"/>
      <c r="EP1458" s="195"/>
      <c r="EQ1458" s="195"/>
      <c r="ER1458" s="195"/>
      <c r="ES1458" s="195"/>
      <c r="ET1458" s="195"/>
      <c r="EU1458" s="195"/>
      <c r="EV1458" s="195"/>
      <c r="EW1458" s="195"/>
      <c r="EX1458" s="195"/>
      <c r="EY1458" s="195"/>
      <c r="EZ1458" s="195"/>
      <c r="FA1458" s="195"/>
      <c r="FB1458" s="195"/>
      <c r="FC1458" s="195"/>
      <c r="FD1458" s="195"/>
      <c r="FE1458" s="195"/>
      <c r="FF1458" s="195"/>
      <c r="FG1458" s="195"/>
      <c r="FH1458" s="195"/>
      <c r="FI1458" s="195"/>
      <c r="FJ1458" s="195"/>
      <c r="FK1458" s="195"/>
      <c r="FL1458" s="195"/>
      <c r="FM1458" s="195"/>
      <c r="FN1458" s="195"/>
      <c r="FO1458" s="195"/>
      <c r="FP1458" s="195"/>
      <c r="FQ1458" s="195"/>
      <c r="FR1458" s="195"/>
      <c r="FS1458" s="195"/>
      <c r="FT1458" s="195"/>
      <c r="FU1458" s="195"/>
      <c r="FV1458" s="195"/>
      <c r="FW1458" s="195"/>
      <c r="FX1458" s="195"/>
      <c r="FY1458" s="195"/>
      <c r="FZ1458" s="195"/>
      <c r="GA1458" s="195"/>
      <c r="GB1458" s="195"/>
      <c r="GC1458" s="195"/>
      <c r="GD1458" s="195"/>
      <c r="GE1458" s="195"/>
      <c r="GF1458" s="195"/>
      <c r="GG1458" s="195"/>
      <c r="GH1458" s="195"/>
      <c r="GI1458" s="195"/>
      <c r="GJ1458" s="195"/>
      <c r="GK1458" s="195"/>
      <c r="GL1458" s="195"/>
      <c r="GM1458" s="195"/>
      <c r="GN1458" s="195"/>
      <c r="GO1458" s="195"/>
      <c r="GP1458" s="195"/>
      <c r="GQ1458" s="195"/>
      <c r="GR1458" s="195"/>
      <c r="GS1458" s="195"/>
      <c r="GT1458" s="195"/>
      <c r="GU1458" s="195"/>
      <c r="GV1458" s="195"/>
      <c r="GW1458" s="195"/>
      <c r="GX1458" s="195"/>
      <c r="GY1458" s="195"/>
      <c r="GZ1458" s="195"/>
      <c r="HA1458" s="195"/>
      <c r="HB1458" s="195"/>
      <c r="HC1458" s="195"/>
      <c r="HD1458" s="195"/>
      <c r="HE1458" s="195"/>
      <c r="HF1458" s="195"/>
      <c r="HG1458" s="195"/>
      <c r="HH1458" s="195"/>
      <c r="HI1458" s="195"/>
      <c r="HJ1458" s="195"/>
      <c r="HK1458" s="195"/>
      <c r="HL1458" s="195"/>
      <c r="HM1458" s="195"/>
      <c r="HN1458" s="195"/>
      <c r="HO1458" s="195"/>
      <c r="HP1458" s="195"/>
      <c r="HQ1458" s="195"/>
      <c r="HR1458" s="195"/>
      <c r="HS1458" s="195"/>
      <c r="HT1458" s="195"/>
      <c r="HU1458" s="195"/>
      <c r="HV1458" s="195"/>
      <c r="HW1458" s="195"/>
      <c r="HX1458" s="195"/>
      <c r="HY1458" s="195"/>
      <c r="HZ1458" s="195"/>
      <c r="IA1458" s="195"/>
      <c r="IB1458" s="195"/>
      <c r="IC1458" s="195"/>
      <c r="ID1458" s="195"/>
      <c r="IE1458" s="195"/>
      <c r="IF1458" s="195"/>
      <c r="IG1458" s="195"/>
      <c r="IH1458" s="195"/>
      <c r="II1458" s="195"/>
      <c r="IJ1458" s="195"/>
      <c r="IK1458" s="195"/>
      <c r="IL1458" s="195"/>
      <c r="IM1458" s="195"/>
      <c r="IN1458" s="195"/>
      <c r="IO1458" s="195"/>
      <c r="IP1458" s="195"/>
      <c r="IQ1458" s="195"/>
      <c r="IR1458" s="195"/>
      <c r="IS1458" s="195"/>
      <c r="IT1458" s="195"/>
      <c r="IU1458" s="195"/>
      <c r="IV1458" s="195"/>
      <c r="IW1458" s="195"/>
      <c r="IX1458" s="195"/>
      <c r="IY1458" s="195"/>
      <c r="IZ1458" s="195"/>
      <c r="JA1458" s="195"/>
      <c r="JB1458" s="195"/>
      <c r="JC1458" s="195"/>
      <c r="JD1458" s="195"/>
      <c r="JE1458" s="195"/>
      <c r="JF1458" s="195"/>
      <c r="JG1458" s="195"/>
      <c r="JH1458" s="195"/>
      <c r="JI1458" s="195"/>
    </row>
    <row r="1459" spans="2:269" ht="45" x14ac:dyDescent="0.25">
      <c r="B1459" s="195">
        <v>1</v>
      </c>
      <c r="C1459" s="155" t="s">
        <v>457</v>
      </c>
      <c r="D1459" s="155"/>
      <c r="E1459" s="1861"/>
      <c r="F1459" s="1671">
        <f t="shared" si="1843"/>
        <v>1272</v>
      </c>
      <c r="G1459" s="1682">
        <f t="shared" si="1843"/>
        <v>1166</v>
      </c>
      <c r="H1459" s="1682">
        <f t="shared" si="1843"/>
        <v>320</v>
      </c>
      <c r="I1459" s="1682">
        <f t="shared" si="1843"/>
        <v>27.444253859348201</v>
      </c>
      <c r="J1459" s="1669"/>
      <c r="K1459" s="1669"/>
      <c r="L1459" s="1841"/>
      <c r="M1459" s="1841"/>
      <c r="N1459" s="1841"/>
      <c r="O1459" s="1666"/>
      <c r="P1459" s="1841"/>
      <c r="Q1459" s="1666"/>
      <c r="R1459" s="2414">
        <f t="shared" ref="R1459:AJ1459" si="1856">R1381</f>
        <v>0</v>
      </c>
      <c r="S1459" s="2414">
        <f t="shared" ref="S1459:T1459" si="1857">S1381</f>
        <v>0</v>
      </c>
      <c r="T1459" s="2414">
        <f t="shared" si="1857"/>
        <v>0</v>
      </c>
      <c r="U1459" s="2414">
        <f t="shared" ref="U1459:V1459" si="1858">U1381</f>
        <v>0</v>
      </c>
      <c r="V1459" s="2414">
        <f t="shared" si="1858"/>
        <v>0</v>
      </c>
      <c r="W1459" s="2414">
        <f t="shared" ref="W1459:X1459" si="1859">W1381</f>
        <v>0</v>
      </c>
      <c r="X1459" s="2414">
        <f t="shared" si="1859"/>
        <v>0</v>
      </c>
      <c r="Y1459" s="2414">
        <f t="shared" ref="Y1459:Z1459" si="1860">Y1381</f>
        <v>0</v>
      </c>
      <c r="Z1459" s="2414">
        <f t="shared" si="1860"/>
        <v>0</v>
      </c>
      <c r="AA1459" s="2414">
        <f t="shared" ref="AA1459:AB1459" si="1861">AA1381</f>
        <v>0</v>
      </c>
      <c r="AB1459" s="2414">
        <f t="shared" si="1861"/>
        <v>0</v>
      </c>
      <c r="AC1459" s="2414">
        <f t="shared" si="1856"/>
        <v>0</v>
      </c>
      <c r="AD1459" s="2414">
        <f t="shared" si="1856"/>
        <v>0</v>
      </c>
      <c r="AE1459" s="898">
        <f t="shared" si="1856"/>
        <v>0</v>
      </c>
      <c r="AF1459" s="2414">
        <f t="shared" si="1856"/>
        <v>0</v>
      </c>
      <c r="AG1459" s="2414">
        <f t="shared" si="1856"/>
        <v>0</v>
      </c>
      <c r="AH1459" s="2744">
        <f t="shared" si="1856"/>
        <v>0</v>
      </c>
      <c r="AI1459" s="2744">
        <f t="shared" si="1856"/>
        <v>0</v>
      </c>
      <c r="AJ1459" s="2414">
        <f t="shared" si="1856"/>
        <v>0</v>
      </c>
      <c r="AK1459" s="2019"/>
      <c r="AL1459" s="195"/>
      <c r="AM1459" s="195"/>
      <c r="AN1459" s="195"/>
      <c r="AO1459" s="195"/>
      <c r="AP1459" s="195"/>
      <c r="AQ1459" s="195"/>
      <c r="AR1459" s="195"/>
      <c r="AS1459" s="195"/>
      <c r="AT1459" s="195"/>
      <c r="AU1459" s="195"/>
      <c r="AV1459" s="195"/>
      <c r="AW1459" s="195"/>
      <c r="AX1459" s="195"/>
      <c r="AY1459" s="195"/>
      <c r="AZ1459" s="195"/>
      <c r="BA1459" s="195"/>
      <c r="BB1459" s="195"/>
      <c r="BC1459" s="195"/>
      <c r="BD1459" s="195"/>
      <c r="BE1459" s="195"/>
      <c r="BF1459" s="195"/>
      <c r="BG1459" s="195"/>
      <c r="BH1459" s="195"/>
      <c r="BI1459" s="195"/>
      <c r="BJ1459" s="195"/>
      <c r="BK1459" s="195"/>
      <c r="BL1459" s="195"/>
      <c r="BM1459" s="195"/>
      <c r="BN1459" s="195"/>
      <c r="BO1459" s="195"/>
      <c r="BP1459" s="195"/>
      <c r="BQ1459" s="195"/>
      <c r="BR1459" s="195"/>
      <c r="BS1459" s="195"/>
      <c r="BT1459" s="195"/>
      <c r="BU1459" s="195"/>
      <c r="BV1459" s="195"/>
      <c r="BW1459" s="195"/>
      <c r="BX1459" s="195"/>
      <c r="BY1459" s="195"/>
      <c r="BZ1459" s="195"/>
      <c r="CA1459" s="195"/>
      <c r="CB1459" s="195"/>
      <c r="CC1459" s="195"/>
      <c r="CD1459" s="195"/>
      <c r="CE1459" s="195"/>
      <c r="CF1459" s="195"/>
      <c r="CG1459" s="195"/>
      <c r="CH1459" s="195"/>
      <c r="CI1459" s="195"/>
      <c r="CJ1459" s="195"/>
      <c r="CK1459" s="195"/>
      <c r="CL1459" s="195"/>
      <c r="CM1459" s="195"/>
      <c r="CN1459" s="195"/>
      <c r="CO1459" s="195"/>
      <c r="CP1459" s="195"/>
      <c r="CQ1459" s="195"/>
      <c r="CR1459" s="195"/>
      <c r="CS1459" s="195"/>
      <c r="CT1459" s="195"/>
      <c r="CU1459" s="195"/>
      <c r="CV1459" s="195"/>
      <c r="CW1459" s="195"/>
      <c r="CX1459" s="195"/>
      <c r="CY1459" s="195"/>
      <c r="CZ1459" s="195"/>
      <c r="DA1459" s="195"/>
      <c r="DB1459" s="195"/>
      <c r="DC1459" s="195"/>
      <c r="DD1459" s="195"/>
      <c r="DE1459" s="195"/>
      <c r="DF1459" s="195"/>
      <c r="DG1459" s="195"/>
      <c r="DH1459" s="195"/>
      <c r="DI1459" s="195"/>
      <c r="DJ1459" s="195"/>
      <c r="DK1459" s="195"/>
      <c r="DL1459" s="195"/>
      <c r="DM1459" s="195"/>
      <c r="DN1459" s="195"/>
      <c r="DO1459" s="195"/>
      <c r="DP1459" s="195"/>
      <c r="DQ1459" s="195"/>
      <c r="DR1459" s="195"/>
      <c r="DS1459" s="195"/>
      <c r="DT1459" s="195"/>
      <c r="DU1459" s="195"/>
      <c r="DV1459" s="195"/>
      <c r="DW1459" s="195"/>
      <c r="DX1459" s="195"/>
      <c r="DY1459" s="195"/>
      <c r="DZ1459" s="195"/>
      <c r="EA1459" s="195"/>
      <c r="EB1459" s="195"/>
      <c r="EC1459" s="195"/>
      <c r="ED1459" s="195"/>
      <c r="EE1459" s="195"/>
      <c r="EF1459" s="195"/>
      <c r="EG1459" s="195"/>
      <c r="EH1459" s="195"/>
      <c r="EI1459" s="195"/>
      <c r="EJ1459" s="195"/>
      <c r="EK1459" s="195"/>
      <c r="EL1459" s="195"/>
      <c r="EM1459" s="195"/>
      <c r="EN1459" s="195"/>
      <c r="EO1459" s="195"/>
      <c r="EP1459" s="195"/>
      <c r="EQ1459" s="195"/>
      <c r="ER1459" s="195"/>
      <c r="ES1459" s="195"/>
      <c r="ET1459" s="195"/>
      <c r="EU1459" s="195"/>
      <c r="EV1459" s="195"/>
      <c r="EW1459" s="195"/>
      <c r="EX1459" s="195"/>
      <c r="EY1459" s="195"/>
      <c r="EZ1459" s="195"/>
      <c r="FA1459" s="195"/>
      <c r="FB1459" s="195"/>
      <c r="FC1459" s="195"/>
      <c r="FD1459" s="195"/>
      <c r="FE1459" s="195"/>
      <c r="FF1459" s="195"/>
      <c r="FG1459" s="195"/>
      <c r="FH1459" s="195"/>
      <c r="FI1459" s="195"/>
      <c r="FJ1459" s="195"/>
      <c r="FK1459" s="195"/>
      <c r="FL1459" s="195"/>
      <c r="FM1459" s="195"/>
      <c r="FN1459" s="195"/>
      <c r="FO1459" s="195"/>
      <c r="FP1459" s="195"/>
      <c r="FQ1459" s="195"/>
      <c r="FR1459" s="195"/>
      <c r="FS1459" s="195"/>
      <c r="FT1459" s="195"/>
      <c r="FU1459" s="195"/>
      <c r="FV1459" s="195"/>
      <c r="FW1459" s="195"/>
      <c r="FX1459" s="195"/>
      <c r="FY1459" s="195"/>
      <c r="FZ1459" s="195"/>
      <c r="GA1459" s="195"/>
      <c r="GB1459" s="195"/>
      <c r="GC1459" s="195"/>
      <c r="GD1459" s="195"/>
      <c r="GE1459" s="195"/>
      <c r="GF1459" s="195"/>
      <c r="GG1459" s="195"/>
      <c r="GH1459" s="195"/>
      <c r="GI1459" s="195"/>
      <c r="GJ1459" s="195"/>
      <c r="GK1459" s="195"/>
      <c r="GL1459" s="195"/>
      <c r="GM1459" s="195"/>
      <c r="GN1459" s="195"/>
      <c r="GO1459" s="195"/>
      <c r="GP1459" s="195"/>
      <c r="GQ1459" s="195"/>
      <c r="GR1459" s="195"/>
      <c r="GS1459" s="195"/>
      <c r="GT1459" s="195"/>
      <c r="GU1459" s="195"/>
      <c r="GV1459" s="195"/>
      <c r="GW1459" s="195"/>
      <c r="GX1459" s="195"/>
      <c r="GY1459" s="195"/>
      <c r="GZ1459" s="195"/>
      <c r="HA1459" s="195"/>
      <c r="HB1459" s="195"/>
      <c r="HC1459" s="195"/>
      <c r="HD1459" s="195"/>
      <c r="HE1459" s="195"/>
      <c r="HF1459" s="195"/>
      <c r="HG1459" s="195"/>
      <c r="HH1459" s="195"/>
      <c r="HI1459" s="195"/>
      <c r="HJ1459" s="195"/>
      <c r="HK1459" s="195"/>
      <c r="HL1459" s="195"/>
      <c r="HM1459" s="195"/>
      <c r="HN1459" s="195"/>
      <c r="HO1459" s="195"/>
      <c r="HP1459" s="195"/>
      <c r="HQ1459" s="195"/>
      <c r="HR1459" s="195"/>
      <c r="HS1459" s="195"/>
      <c r="HT1459" s="195"/>
      <c r="HU1459" s="195"/>
      <c r="HV1459" s="195"/>
      <c r="HW1459" s="195"/>
      <c r="HX1459" s="195"/>
      <c r="HY1459" s="195"/>
      <c r="HZ1459" s="195"/>
      <c r="IA1459" s="195"/>
      <c r="IB1459" s="195"/>
      <c r="IC1459" s="195"/>
      <c r="ID1459" s="195"/>
      <c r="IE1459" s="195"/>
      <c r="IF1459" s="195"/>
      <c r="IG1459" s="195"/>
      <c r="IH1459" s="195"/>
      <c r="II1459" s="195"/>
      <c r="IJ1459" s="195"/>
      <c r="IK1459" s="195"/>
      <c r="IL1459" s="195"/>
      <c r="IM1459" s="195"/>
      <c r="IN1459" s="195"/>
      <c r="IO1459" s="195"/>
      <c r="IP1459" s="195"/>
      <c r="IQ1459" s="195"/>
      <c r="IR1459" s="195"/>
      <c r="IS1459" s="195"/>
      <c r="IT1459" s="195"/>
      <c r="IU1459" s="195"/>
      <c r="IV1459" s="195"/>
      <c r="IW1459" s="195"/>
      <c r="IX1459" s="195"/>
      <c r="IY1459" s="195"/>
      <c r="IZ1459" s="195"/>
      <c r="JA1459" s="195"/>
      <c r="JB1459" s="195"/>
      <c r="JC1459" s="195"/>
      <c r="JD1459" s="195"/>
      <c r="JE1459" s="195"/>
      <c r="JF1459" s="195"/>
      <c r="JG1459" s="195"/>
      <c r="JH1459" s="195"/>
      <c r="JI1459" s="195"/>
    </row>
    <row r="1460" spans="2:269" ht="75" x14ac:dyDescent="0.25">
      <c r="B1460" s="195">
        <v>1</v>
      </c>
      <c r="C1460" s="155" t="s">
        <v>501</v>
      </c>
      <c r="D1460" s="155"/>
      <c r="E1460" s="1861"/>
      <c r="F1460" s="1671">
        <f t="shared" si="1843"/>
        <v>1128</v>
      </c>
      <c r="G1460" s="1682">
        <f t="shared" si="1843"/>
        <v>1034</v>
      </c>
      <c r="H1460" s="1682">
        <f t="shared" si="1843"/>
        <v>179</v>
      </c>
      <c r="I1460" s="1682">
        <f t="shared" si="1843"/>
        <v>17.311411992263057</v>
      </c>
      <c r="J1460" s="1669"/>
      <c r="K1460" s="1669"/>
      <c r="L1460" s="1841"/>
      <c r="M1460" s="1841"/>
      <c r="N1460" s="1841"/>
      <c r="O1460" s="1666"/>
      <c r="P1460" s="1841"/>
      <c r="Q1460" s="1666"/>
      <c r="R1460" s="2414"/>
      <c r="S1460" s="2414"/>
      <c r="T1460" s="2414"/>
      <c r="U1460" s="2414"/>
      <c r="V1460" s="2414"/>
      <c r="W1460" s="2414"/>
      <c r="X1460" s="2414"/>
      <c r="Y1460" s="2414"/>
      <c r="Z1460" s="2414"/>
      <c r="AA1460" s="2414"/>
      <c r="AB1460" s="2414"/>
      <c r="AC1460" s="2414"/>
      <c r="AD1460" s="2414"/>
      <c r="AE1460" s="898"/>
      <c r="AF1460" s="2414"/>
      <c r="AG1460" s="2414"/>
      <c r="AH1460" s="2744"/>
      <c r="AI1460" s="2744"/>
      <c r="AJ1460" s="2414"/>
      <c r="AK1460" s="2019"/>
      <c r="AL1460" s="195"/>
      <c r="AM1460" s="195"/>
      <c r="AN1460" s="195"/>
      <c r="AO1460" s="195"/>
      <c r="AP1460" s="195"/>
      <c r="AQ1460" s="195"/>
      <c r="AR1460" s="195"/>
      <c r="AS1460" s="195"/>
      <c r="AT1460" s="195"/>
      <c r="AU1460" s="195"/>
      <c r="AV1460" s="195"/>
      <c r="AW1460" s="195"/>
      <c r="AX1460" s="195"/>
      <c r="AY1460" s="195"/>
      <c r="AZ1460" s="195"/>
      <c r="BA1460" s="195"/>
      <c r="BB1460" s="195"/>
      <c r="BC1460" s="195"/>
      <c r="BD1460" s="195"/>
      <c r="BE1460" s="195"/>
      <c r="BF1460" s="195"/>
      <c r="BG1460" s="195"/>
      <c r="BH1460" s="195"/>
      <c r="BI1460" s="195"/>
      <c r="BJ1460" s="195"/>
      <c r="BK1460" s="195"/>
      <c r="BL1460" s="195"/>
      <c r="BM1460" s="195"/>
      <c r="BN1460" s="195"/>
      <c r="BO1460" s="195"/>
      <c r="BP1460" s="195"/>
      <c r="BQ1460" s="195"/>
      <c r="BR1460" s="195"/>
      <c r="BS1460" s="195"/>
      <c r="BT1460" s="195"/>
      <c r="BU1460" s="195"/>
      <c r="BV1460" s="195"/>
      <c r="BW1460" s="195"/>
      <c r="BX1460" s="195"/>
      <c r="BY1460" s="195"/>
      <c r="BZ1460" s="195"/>
      <c r="CA1460" s="195"/>
      <c r="CB1460" s="195"/>
      <c r="CC1460" s="195"/>
      <c r="CD1460" s="195"/>
      <c r="CE1460" s="195"/>
      <c r="CF1460" s="195"/>
      <c r="CG1460" s="195"/>
      <c r="CH1460" s="195"/>
      <c r="CI1460" s="195"/>
      <c r="CJ1460" s="195"/>
      <c r="CK1460" s="195"/>
      <c r="CL1460" s="195"/>
      <c r="CM1460" s="195"/>
      <c r="CN1460" s="195"/>
      <c r="CO1460" s="195"/>
      <c r="CP1460" s="195"/>
      <c r="CQ1460" s="195"/>
      <c r="CR1460" s="195"/>
      <c r="CS1460" s="195"/>
      <c r="CT1460" s="195"/>
      <c r="CU1460" s="195"/>
      <c r="CV1460" s="195"/>
      <c r="CW1460" s="195"/>
      <c r="CX1460" s="195"/>
      <c r="CY1460" s="195"/>
      <c r="CZ1460" s="195"/>
      <c r="DA1460" s="195"/>
      <c r="DB1460" s="195"/>
      <c r="DC1460" s="195"/>
      <c r="DD1460" s="195"/>
      <c r="DE1460" s="195"/>
      <c r="DF1460" s="195"/>
      <c r="DG1460" s="195"/>
      <c r="DH1460" s="195"/>
      <c r="DI1460" s="195"/>
      <c r="DJ1460" s="195"/>
      <c r="DK1460" s="195"/>
      <c r="DL1460" s="195"/>
      <c r="DM1460" s="195"/>
      <c r="DN1460" s="195"/>
      <c r="DO1460" s="195"/>
      <c r="DP1460" s="195"/>
      <c r="DQ1460" s="195"/>
      <c r="DR1460" s="195"/>
      <c r="DS1460" s="195"/>
      <c r="DT1460" s="195"/>
      <c r="DU1460" s="195"/>
      <c r="DV1460" s="195"/>
      <c r="DW1460" s="195"/>
      <c r="DX1460" s="195"/>
      <c r="DY1460" s="195"/>
      <c r="DZ1460" s="195"/>
      <c r="EA1460" s="195"/>
      <c r="EB1460" s="195"/>
      <c r="EC1460" s="195"/>
      <c r="ED1460" s="195"/>
      <c r="EE1460" s="195"/>
      <c r="EF1460" s="195"/>
      <c r="EG1460" s="195"/>
      <c r="EH1460" s="195"/>
      <c r="EI1460" s="195"/>
      <c r="EJ1460" s="195"/>
      <c r="EK1460" s="195"/>
      <c r="EL1460" s="195"/>
      <c r="EM1460" s="195"/>
      <c r="EN1460" s="195"/>
      <c r="EO1460" s="195"/>
      <c r="EP1460" s="195"/>
      <c r="EQ1460" s="195"/>
      <c r="ER1460" s="195"/>
      <c r="ES1460" s="195"/>
      <c r="ET1460" s="195"/>
      <c r="EU1460" s="195"/>
      <c r="EV1460" s="195"/>
      <c r="EW1460" s="195"/>
      <c r="EX1460" s="195"/>
      <c r="EY1460" s="195"/>
      <c r="EZ1460" s="195"/>
      <c r="FA1460" s="195"/>
      <c r="FB1460" s="195"/>
      <c r="FC1460" s="195"/>
      <c r="FD1460" s="195"/>
      <c r="FE1460" s="195"/>
      <c r="FF1460" s="195"/>
      <c r="FG1460" s="195"/>
      <c r="FH1460" s="195"/>
      <c r="FI1460" s="195"/>
      <c r="FJ1460" s="195"/>
      <c r="FK1460" s="195"/>
      <c r="FL1460" s="195"/>
      <c r="FM1460" s="195"/>
      <c r="FN1460" s="195"/>
      <c r="FO1460" s="195"/>
      <c r="FP1460" s="195"/>
      <c r="FQ1460" s="195"/>
      <c r="FR1460" s="195"/>
      <c r="FS1460" s="195"/>
      <c r="FT1460" s="195"/>
      <c r="FU1460" s="195"/>
      <c r="FV1460" s="195"/>
      <c r="FW1460" s="195"/>
      <c r="FX1460" s="195"/>
      <c r="FY1460" s="195"/>
      <c r="FZ1460" s="195"/>
      <c r="GA1460" s="195"/>
      <c r="GB1460" s="195"/>
      <c r="GC1460" s="195"/>
      <c r="GD1460" s="195"/>
      <c r="GE1460" s="195"/>
      <c r="GF1460" s="195"/>
      <c r="GG1460" s="195"/>
      <c r="GH1460" s="195"/>
      <c r="GI1460" s="195"/>
      <c r="GJ1460" s="195"/>
      <c r="GK1460" s="195"/>
      <c r="GL1460" s="195"/>
      <c r="GM1460" s="195"/>
      <c r="GN1460" s="195"/>
      <c r="GO1460" s="195"/>
      <c r="GP1460" s="195"/>
      <c r="GQ1460" s="195"/>
      <c r="GR1460" s="195"/>
      <c r="GS1460" s="195"/>
      <c r="GT1460" s="195"/>
      <c r="GU1460" s="195"/>
      <c r="GV1460" s="195"/>
      <c r="GW1460" s="195"/>
      <c r="GX1460" s="195"/>
      <c r="GY1460" s="195"/>
      <c r="GZ1460" s="195"/>
      <c r="HA1460" s="195"/>
      <c r="HB1460" s="195"/>
      <c r="HC1460" s="195"/>
      <c r="HD1460" s="195"/>
      <c r="HE1460" s="195"/>
      <c r="HF1460" s="195"/>
      <c r="HG1460" s="195"/>
      <c r="HH1460" s="195"/>
      <c r="HI1460" s="195"/>
      <c r="HJ1460" s="195"/>
      <c r="HK1460" s="195"/>
      <c r="HL1460" s="195"/>
      <c r="HM1460" s="195"/>
      <c r="HN1460" s="195"/>
      <c r="HO1460" s="195"/>
      <c r="HP1460" s="195"/>
      <c r="HQ1460" s="195"/>
      <c r="HR1460" s="195"/>
      <c r="HS1460" s="195"/>
      <c r="HT1460" s="195"/>
      <c r="HU1460" s="195"/>
      <c r="HV1460" s="195"/>
      <c r="HW1460" s="195"/>
      <c r="HX1460" s="195"/>
      <c r="HY1460" s="195"/>
      <c r="HZ1460" s="195"/>
      <c r="IA1460" s="195"/>
      <c r="IB1460" s="195"/>
      <c r="IC1460" s="195"/>
      <c r="ID1460" s="195"/>
      <c r="IE1460" s="195"/>
      <c r="IF1460" s="195"/>
      <c r="IG1460" s="195"/>
      <c r="IH1460" s="195"/>
      <c r="II1460" s="195"/>
      <c r="IJ1460" s="195"/>
      <c r="IK1460" s="195"/>
      <c r="IL1460" s="195"/>
      <c r="IM1460" s="195"/>
      <c r="IN1460" s="195"/>
      <c r="IO1460" s="195"/>
      <c r="IP1460" s="195"/>
      <c r="IQ1460" s="195"/>
      <c r="IR1460" s="195"/>
      <c r="IS1460" s="195"/>
      <c r="IT1460" s="195"/>
      <c r="IU1460" s="195"/>
      <c r="IV1460" s="195"/>
      <c r="IW1460" s="195"/>
      <c r="IX1460" s="195"/>
      <c r="IY1460" s="195"/>
      <c r="IZ1460" s="195"/>
      <c r="JA1460" s="195"/>
      <c r="JB1460" s="195"/>
      <c r="JC1460" s="195"/>
      <c r="JD1460" s="195"/>
      <c r="JE1460" s="195"/>
      <c r="JF1460" s="195"/>
      <c r="JG1460" s="195"/>
      <c r="JH1460" s="195"/>
      <c r="JI1460" s="195"/>
    </row>
    <row r="1461" spans="2:269" ht="29.25" x14ac:dyDescent="0.25">
      <c r="B1461" s="195">
        <v>1</v>
      </c>
      <c r="C1461" s="267" t="s">
        <v>343</v>
      </c>
      <c r="D1461" s="155"/>
      <c r="E1461" s="1861"/>
      <c r="F1461" s="1671">
        <f t="shared" si="1843"/>
        <v>7100</v>
      </c>
      <c r="G1461" s="1682">
        <f t="shared" si="1843"/>
        <v>6508.333333333333</v>
      </c>
      <c r="H1461" s="1682">
        <f t="shared" si="1843"/>
        <v>7321</v>
      </c>
      <c r="I1461" s="1682">
        <f t="shared" si="1843"/>
        <v>112.48655569782331</v>
      </c>
      <c r="J1461" s="1669"/>
      <c r="K1461" s="1669"/>
      <c r="L1461" s="1841"/>
      <c r="M1461" s="1841"/>
      <c r="N1461" s="1841"/>
      <c r="O1461" s="1666"/>
      <c r="P1461" s="1841"/>
      <c r="Q1461" s="1666"/>
      <c r="R1461" s="2414"/>
      <c r="S1461" s="2414"/>
      <c r="T1461" s="2414"/>
      <c r="U1461" s="2414"/>
      <c r="V1461" s="2414"/>
      <c r="W1461" s="2414"/>
      <c r="X1461" s="2414"/>
      <c r="Y1461" s="2414"/>
      <c r="Z1461" s="2414"/>
      <c r="AA1461" s="2414"/>
      <c r="AB1461" s="2414"/>
      <c r="AC1461" s="2414"/>
      <c r="AD1461" s="2414"/>
      <c r="AE1461" s="898"/>
      <c r="AF1461" s="2414"/>
      <c r="AG1461" s="2414"/>
      <c r="AH1461" s="2744"/>
      <c r="AI1461" s="2744"/>
      <c r="AJ1461" s="2414"/>
      <c r="AK1461" s="2019"/>
      <c r="AL1461" s="195"/>
      <c r="AM1461" s="195"/>
      <c r="AN1461" s="195"/>
      <c r="AO1461" s="195"/>
      <c r="AP1461" s="195"/>
      <c r="AQ1461" s="195"/>
      <c r="AR1461" s="195"/>
      <c r="AS1461" s="195"/>
      <c r="AT1461" s="195"/>
      <c r="AU1461" s="195"/>
      <c r="AV1461" s="195"/>
      <c r="AW1461" s="195"/>
      <c r="AX1461" s="195"/>
      <c r="AY1461" s="195"/>
      <c r="AZ1461" s="195"/>
      <c r="BA1461" s="195"/>
      <c r="BB1461" s="195"/>
      <c r="BC1461" s="195"/>
      <c r="BD1461" s="195"/>
      <c r="BE1461" s="195"/>
      <c r="BF1461" s="195"/>
      <c r="BG1461" s="195"/>
      <c r="BH1461" s="195"/>
      <c r="BI1461" s="195"/>
      <c r="BJ1461" s="195"/>
      <c r="BK1461" s="195"/>
      <c r="BL1461" s="195"/>
      <c r="BM1461" s="195"/>
      <c r="BN1461" s="195"/>
      <c r="BO1461" s="195"/>
      <c r="BP1461" s="195"/>
      <c r="BQ1461" s="195"/>
      <c r="BR1461" s="195"/>
      <c r="BS1461" s="195"/>
      <c r="BT1461" s="195"/>
      <c r="BU1461" s="195"/>
      <c r="BV1461" s="195"/>
      <c r="BW1461" s="195"/>
      <c r="BX1461" s="195"/>
      <c r="BY1461" s="195"/>
      <c r="BZ1461" s="195"/>
      <c r="CA1461" s="195"/>
      <c r="CB1461" s="195"/>
      <c r="CC1461" s="195"/>
      <c r="CD1461" s="195"/>
      <c r="CE1461" s="195"/>
      <c r="CF1461" s="195"/>
      <c r="CG1461" s="195"/>
      <c r="CH1461" s="195"/>
      <c r="CI1461" s="195"/>
      <c r="CJ1461" s="195"/>
      <c r="CK1461" s="195"/>
      <c r="CL1461" s="195"/>
      <c r="CM1461" s="195"/>
      <c r="CN1461" s="195"/>
      <c r="CO1461" s="195"/>
      <c r="CP1461" s="195"/>
      <c r="CQ1461" s="195"/>
      <c r="CR1461" s="195"/>
      <c r="CS1461" s="195"/>
      <c r="CT1461" s="195"/>
      <c r="CU1461" s="195"/>
      <c r="CV1461" s="195"/>
      <c r="CW1461" s="195"/>
      <c r="CX1461" s="195"/>
      <c r="CY1461" s="195"/>
      <c r="CZ1461" s="195"/>
      <c r="DA1461" s="195"/>
      <c r="DB1461" s="195"/>
      <c r="DC1461" s="195"/>
      <c r="DD1461" s="195"/>
      <c r="DE1461" s="195"/>
      <c r="DF1461" s="195"/>
      <c r="DG1461" s="195"/>
      <c r="DH1461" s="195"/>
      <c r="DI1461" s="195"/>
      <c r="DJ1461" s="195"/>
      <c r="DK1461" s="195"/>
      <c r="DL1461" s="195"/>
      <c r="DM1461" s="195"/>
      <c r="DN1461" s="195"/>
      <c r="DO1461" s="195"/>
      <c r="DP1461" s="195"/>
      <c r="DQ1461" s="195"/>
      <c r="DR1461" s="195"/>
      <c r="DS1461" s="195"/>
      <c r="DT1461" s="195"/>
      <c r="DU1461" s="195"/>
      <c r="DV1461" s="195"/>
      <c r="DW1461" s="195"/>
      <c r="DX1461" s="195"/>
      <c r="DY1461" s="195"/>
      <c r="DZ1461" s="195"/>
      <c r="EA1461" s="195"/>
      <c r="EB1461" s="195"/>
      <c r="EC1461" s="195"/>
      <c r="ED1461" s="195"/>
      <c r="EE1461" s="195"/>
      <c r="EF1461" s="195"/>
      <c r="EG1461" s="195"/>
      <c r="EH1461" s="195"/>
      <c r="EI1461" s="195"/>
      <c r="EJ1461" s="195"/>
      <c r="EK1461" s="195"/>
      <c r="EL1461" s="195"/>
      <c r="EM1461" s="195"/>
      <c r="EN1461" s="195"/>
      <c r="EO1461" s="195"/>
      <c r="EP1461" s="195"/>
      <c r="EQ1461" s="195"/>
      <c r="ER1461" s="195"/>
      <c r="ES1461" s="195"/>
      <c r="ET1461" s="195"/>
      <c r="EU1461" s="195"/>
      <c r="EV1461" s="195"/>
      <c r="EW1461" s="195"/>
      <c r="EX1461" s="195"/>
      <c r="EY1461" s="195"/>
      <c r="EZ1461" s="195"/>
      <c r="FA1461" s="195"/>
      <c r="FB1461" s="195"/>
      <c r="FC1461" s="195"/>
      <c r="FD1461" s="195"/>
      <c r="FE1461" s="195"/>
      <c r="FF1461" s="195"/>
      <c r="FG1461" s="195"/>
      <c r="FH1461" s="195"/>
      <c r="FI1461" s="195"/>
      <c r="FJ1461" s="195"/>
      <c r="FK1461" s="195"/>
      <c r="FL1461" s="195"/>
      <c r="FM1461" s="195"/>
      <c r="FN1461" s="195"/>
      <c r="FO1461" s="195"/>
      <c r="FP1461" s="195"/>
      <c r="FQ1461" s="195"/>
      <c r="FR1461" s="195"/>
      <c r="FS1461" s="195"/>
      <c r="FT1461" s="195"/>
      <c r="FU1461" s="195"/>
      <c r="FV1461" s="195"/>
      <c r="FW1461" s="195"/>
      <c r="FX1461" s="195"/>
      <c r="FY1461" s="195"/>
      <c r="FZ1461" s="195"/>
      <c r="GA1461" s="195"/>
      <c r="GB1461" s="195"/>
      <c r="GC1461" s="195"/>
      <c r="GD1461" s="195"/>
      <c r="GE1461" s="195"/>
      <c r="GF1461" s="195"/>
      <c r="GG1461" s="195"/>
      <c r="GH1461" s="195"/>
      <c r="GI1461" s="195"/>
      <c r="GJ1461" s="195"/>
      <c r="GK1461" s="195"/>
      <c r="GL1461" s="195"/>
      <c r="GM1461" s="195"/>
      <c r="GN1461" s="195"/>
      <c r="GO1461" s="195"/>
      <c r="GP1461" s="195"/>
      <c r="GQ1461" s="195"/>
      <c r="GR1461" s="195"/>
      <c r="GS1461" s="195"/>
      <c r="GT1461" s="195"/>
      <c r="GU1461" s="195"/>
      <c r="GV1461" s="195"/>
      <c r="GW1461" s="195"/>
      <c r="GX1461" s="195"/>
      <c r="GY1461" s="195"/>
      <c r="GZ1461" s="195"/>
      <c r="HA1461" s="195"/>
      <c r="HB1461" s="195"/>
      <c r="HC1461" s="195"/>
      <c r="HD1461" s="195"/>
      <c r="HE1461" s="195"/>
      <c r="HF1461" s="195"/>
      <c r="HG1461" s="195"/>
      <c r="HH1461" s="195"/>
      <c r="HI1461" s="195"/>
      <c r="HJ1461" s="195"/>
      <c r="HK1461" s="195"/>
      <c r="HL1461" s="195"/>
      <c r="HM1461" s="195"/>
      <c r="HN1461" s="195"/>
      <c r="HO1461" s="195"/>
      <c r="HP1461" s="195"/>
      <c r="HQ1461" s="195"/>
      <c r="HR1461" s="195"/>
      <c r="HS1461" s="195"/>
      <c r="HT1461" s="195"/>
      <c r="HU1461" s="195"/>
      <c r="HV1461" s="195"/>
      <c r="HW1461" s="195"/>
      <c r="HX1461" s="195"/>
      <c r="HY1461" s="195"/>
      <c r="HZ1461" s="195"/>
      <c r="IA1461" s="195"/>
      <c r="IB1461" s="195"/>
      <c r="IC1461" s="195"/>
      <c r="ID1461" s="195"/>
      <c r="IE1461" s="195"/>
      <c r="IF1461" s="195"/>
      <c r="IG1461" s="195"/>
      <c r="IH1461" s="195"/>
      <c r="II1461" s="195"/>
      <c r="IJ1461" s="195"/>
      <c r="IK1461" s="195"/>
      <c r="IL1461" s="195"/>
      <c r="IM1461" s="195"/>
      <c r="IN1461" s="195"/>
      <c r="IO1461" s="195"/>
      <c r="IP1461" s="195"/>
      <c r="IQ1461" s="195"/>
      <c r="IR1461" s="195"/>
      <c r="IS1461" s="195"/>
      <c r="IT1461" s="195"/>
      <c r="IU1461" s="195"/>
      <c r="IV1461" s="195"/>
      <c r="IW1461" s="195"/>
      <c r="IX1461" s="195"/>
      <c r="IY1461" s="195"/>
      <c r="IZ1461" s="195"/>
      <c r="JA1461" s="195"/>
      <c r="JB1461" s="195"/>
      <c r="JC1461" s="195"/>
      <c r="JD1461" s="195"/>
      <c r="JE1461" s="195"/>
      <c r="JF1461" s="195"/>
      <c r="JG1461" s="195"/>
      <c r="JH1461" s="195"/>
      <c r="JI1461" s="195"/>
    </row>
    <row r="1462" spans="2:269" ht="30" x14ac:dyDescent="0.25">
      <c r="B1462" s="195">
        <v>1</v>
      </c>
      <c r="C1462" s="156" t="s">
        <v>194</v>
      </c>
      <c r="D1462" s="155"/>
      <c r="E1462" s="1861"/>
      <c r="F1462" s="1664">
        <f t="shared" si="1843"/>
        <v>0</v>
      </c>
      <c r="G1462" s="1841">
        <f t="shared" si="1843"/>
        <v>0</v>
      </c>
      <c r="H1462" s="1841">
        <f t="shared" si="1843"/>
        <v>0</v>
      </c>
      <c r="I1462" s="1841">
        <f t="shared" si="1843"/>
        <v>0</v>
      </c>
      <c r="J1462" s="1669"/>
      <c r="K1462" s="1669"/>
      <c r="L1462" s="1841"/>
      <c r="M1462" s="1841"/>
      <c r="N1462" s="1841"/>
      <c r="O1462" s="1666"/>
      <c r="P1462" s="1841"/>
      <c r="Q1462" s="1666"/>
      <c r="R1462" s="2414">
        <f t="shared" ref="R1462:AJ1462" si="1862">R1384</f>
        <v>0</v>
      </c>
      <c r="S1462" s="2414">
        <f t="shared" ref="S1462:T1462" si="1863">S1384</f>
        <v>0</v>
      </c>
      <c r="T1462" s="2414">
        <f t="shared" si="1863"/>
        <v>0</v>
      </c>
      <c r="U1462" s="2414">
        <f t="shared" ref="U1462:V1462" si="1864">U1384</f>
        <v>0</v>
      </c>
      <c r="V1462" s="2414">
        <f t="shared" si="1864"/>
        <v>0</v>
      </c>
      <c r="W1462" s="2414">
        <f t="shared" ref="W1462:X1462" si="1865">W1384</f>
        <v>0</v>
      </c>
      <c r="X1462" s="2414">
        <f t="shared" si="1865"/>
        <v>0</v>
      </c>
      <c r="Y1462" s="2414">
        <f t="shared" ref="Y1462:Z1462" si="1866">Y1384</f>
        <v>0</v>
      </c>
      <c r="Z1462" s="2414">
        <f t="shared" si="1866"/>
        <v>0</v>
      </c>
      <c r="AA1462" s="2414">
        <f t="shared" ref="AA1462:AB1462" si="1867">AA1384</f>
        <v>0</v>
      </c>
      <c r="AB1462" s="2414">
        <f t="shared" si="1867"/>
        <v>0</v>
      </c>
      <c r="AC1462" s="2414">
        <f t="shared" si="1862"/>
        <v>0</v>
      </c>
      <c r="AD1462" s="2414">
        <f t="shared" si="1862"/>
        <v>0</v>
      </c>
      <c r="AE1462" s="898">
        <f t="shared" si="1862"/>
        <v>0</v>
      </c>
      <c r="AF1462" s="2414">
        <f t="shared" si="1862"/>
        <v>0</v>
      </c>
      <c r="AG1462" s="2414">
        <f t="shared" si="1862"/>
        <v>0</v>
      </c>
      <c r="AH1462" s="2744">
        <f t="shared" si="1862"/>
        <v>0</v>
      </c>
      <c r="AI1462" s="2744">
        <f t="shared" si="1862"/>
        <v>0</v>
      </c>
      <c r="AJ1462" s="2414">
        <f t="shared" si="1862"/>
        <v>0</v>
      </c>
      <c r="AK1462" s="2019"/>
      <c r="AL1462" s="195"/>
      <c r="AM1462" s="195"/>
      <c r="AN1462" s="195"/>
      <c r="AO1462" s="195"/>
      <c r="AP1462" s="195"/>
      <c r="AQ1462" s="195"/>
      <c r="AR1462" s="195"/>
      <c r="AS1462" s="195"/>
      <c r="AT1462" s="195"/>
      <c r="AU1462" s="195"/>
      <c r="AV1462" s="195"/>
      <c r="AW1462" s="195"/>
      <c r="AX1462" s="195"/>
      <c r="AY1462" s="195"/>
      <c r="AZ1462" s="195"/>
      <c r="BA1462" s="195"/>
      <c r="BB1462" s="195"/>
      <c r="BC1462" s="195"/>
      <c r="BD1462" s="195"/>
      <c r="BE1462" s="195"/>
      <c r="BF1462" s="195"/>
      <c r="BG1462" s="195"/>
      <c r="BH1462" s="195"/>
      <c r="BI1462" s="195"/>
      <c r="BJ1462" s="195"/>
      <c r="BK1462" s="195"/>
      <c r="BL1462" s="195"/>
      <c r="BM1462" s="195"/>
      <c r="BN1462" s="195"/>
      <c r="BO1462" s="195"/>
      <c r="BP1462" s="195"/>
      <c r="BQ1462" s="195"/>
      <c r="BR1462" s="195"/>
      <c r="BS1462" s="195"/>
      <c r="BT1462" s="195"/>
      <c r="BU1462" s="195"/>
      <c r="BV1462" s="195"/>
      <c r="BW1462" s="195"/>
      <c r="BX1462" s="195"/>
      <c r="BY1462" s="195"/>
      <c r="BZ1462" s="195"/>
      <c r="CA1462" s="195"/>
      <c r="CB1462" s="195"/>
      <c r="CC1462" s="195"/>
      <c r="CD1462" s="195"/>
      <c r="CE1462" s="195"/>
      <c r="CF1462" s="195"/>
      <c r="CG1462" s="195"/>
      <c r="CH1462" s="195"/>
      <c r="CI1462" s="195"/>
      <c r="CJ1462" s="195"/>
      <c r="CK1462" s="195"/>
      <c r="CL1462" s="195"/>
      <c r="CM1462" s="195"/>
      <c r="CN1462" s="195"/>
      <c r="CO1462" s="195"/>
      <c r="CP1462" s="195"/>
      <c r="CQ1462" s="195"/>
      <c r="CR1462" s="195"/>
      <c r="CS1462" s="195"/>
      <c r="CT1462" s="195"/>
      <c r="CU1462" s="195"/>
      <c r="CV1462" s="195"/>
      <c r="CW1462" s="195"/>
      <c r="CX1462" s="195"/>
      <c r="CY1462" s="195"/>
      <c r="CZ1462" s="195"/>
      <c r="DA1462" s="195"/>
      <c r="DB1462" s="195"/>
      <c r="DC1462" s="195"/>
      <c r="DD1462" s="195"/>
      <c r="DE1462" s="195"/>
      <c r="DF1462" s="195"/>
      <c r="DG1462" s="195"/>
      <c r="DH1462" s="195"/>
      <c r="DI1462" s="195"/>
      <c r="DJ1462" s="195"/>
      <c r="DK1462" s="195"/>
      <c r="DL1462" s="195"/>
      <c r="DM1462" s="195"/>
      <c r="DN1462" s="195"/>
      <c r="DO1462" s="195"/>
      <c r="DP1462" s="195"/>
      <c r="DQ1462" s="195"/>
      <c r="DR1462" s="195"/>
      <c r="DS1462" s="195"/>
      <c r="DT1462" s="195"/>
      <c r="DU1462" s="195"/>
      <c r="DV1462" s="195"/>
      <c r="DW1462" s="195"/>
      <c r="DX1462" s="195"/>
      <c r="DY1462" s="195"/>
      <c r="DZ1462" s="195"/>
      <c r="EA1462" s="195"/>
      <c r="EB1462" s="195"/>
      <c r="EC1462" s="195"/>
      <c r="ED1462" s="195"/>
      <c r="EE1462" s="195"/>
      <c r="EF1462" s="195"/>
      <c r="EG1462" s="195"/>
      <c r="EH1462" s="195"/>
      <c r="EI1462" s="195"/>
      <c r="EJ1462" s="195"/>
      <c r="EK1462" s="195"/>
      <c r="EL1462" s="195"/>
      <c r="EM1462" s="195"/>
      <c r="EN1462" s="195"/>
      <c r="EO1462" s="195"/>
      <c r="EP1462" s="195"/>
      <c r="EQ1462" s="195"/>
      <c r="ER1462" s="195"/>
      <c r="ES1462" s="195"/>
      <c r="ET1462" s="195"/>
      <c r="EU1462" s="195"/>
      <c r="EV1462" s="195"/>
      <c r="EW1462" s="195"/>
      <c r="EX1462" s="195"/>
      <c r="EY1462" s="195"/>
      <c r="EZ1462" s="195"/>
      <c r="FA1462" s="195"/>
      <c r="FB1462" s="195"/>
      <c r="FC1462" s="195"/>
      <c r="FD1462" s="195"/>
      <c r="FE1462" s="195"/>
      <c r="FF1462" s="195"/>
      <c r="FG1462" s="195"/>
      <c r="FH1462" s="195"/>
      <c r="FI1462" s="195"/>
      <c r="FJ1462" s="195"/>
      <c r="FK1462" s="195"/>
      <c r="FL1462" s="195"/>
      <c r="FM1462" s="195"/>
      <c r="FN1462" s="195"/>
      <c r="FO1462" s="195"/>
      <c r="FP1462" s="195"/>
      <c r="FQ1462" s="195"/>
      <c r="FR1462" s="195"/>
      <c r="FS1462" s="195"/>
      <c r="FT1462" s="195"/>
      <c r="FU1462" s="195"/>
      <c r="FV1462" s="195"/>
      <c r="FW1462" s="195"/>
      <c r="FX1462" s="195"/>
      <c r="FY1462" s="195"/>
      <c r="FZ1462" s="195"/>
      <c r="GA1462" s="195"/>
      <c r="GB1462" s="195"/>
      <c r="GC1462" s="195"/>
      <c r="GD1462" s="195"/>
      <c r="GE1462" s="195"/>
      <c r="GF1462" s="195"/>
      <c r="GG1462" s="195"/>
      <c r="GH1462" s="195"/>
      <c r="GI1462" s="195"/>
      <c r="GJ1462" s="195"/>
      <c r="GK1462" s="195"/>
      <c r="GL1462" s="195"/>
      <c r="GM1462" s="195"/>
      <c r="GN1462" s="195"/>
      <c r="GO1462" s="195"/>
      <c r="GP1462" s="195"/>
      <c r="GQ1462" s="195"/>
      <c r="GR1462" s="195"/>
      <c r="GS1462" s="195"/>
      <c r="GT1462" s="195"/>
      <c r="GU1462" s="195"/>
      <c r="GV1462" s="195"/>
      <c r="GW1462" s="195"/>
      <c r="GX1462" s="195"/>
      <c r="GY1462" s="195"/>
      <c r="GZ1462" s="195"/>
      <c r="HA1462" s="195"/>
      <c r="HB1462" s="195"/>
      <c r="HC1462" s="195"/>
      <c r="HD1462" s="195"/>
      <c r="HE1462" s="195"/>
      <c r="HF1462" s="195"/>
      <c r="HG1462" s="195"/>
      <c r="HH1462" s="195"/>
      <c r="HI1462" s="195"/>
      <c r="HJ1462" s="195"/>
      <c r="HK1462" s="195"/>
      <c r="HL1462" s="195"/>
      <c r="HM1462" s="195"/>
      <c r="HN1462" s="195"/>
      <c r="HO1462" s="195"/>
      <c r="HP1462" s="195"/>
      <c r="HQ1462" s="195"/>
      <c r="HR1462" s="195"/>
      <c r="HS1462" s="195"/>
      <c r="HT1462" s="195"/>
      <c r="HU1462" s="195"/>
      <c r="HV1462" s="195"/>
      <c r="HW1462" s="195"/>
      <c r="HX1462" s="195"/>
      <c r="HY1462" s="195"/>
      <c r="HZ1462" s="195"/>
      <c r="IA1462" s="195"/>
      <c r="IB1462" s="195"/>
      <c r="IC1462" s="195"/>
      <c r="ID1462" s="195"/>
      <c r="IE1462" s="195"/>
      <c r="IF1462" s="195"/>
      <c r="IG1462" s="195"/>
      <c r="IH1462" s="195"/>
      <c r="II1462" s="195"/>
      <c r="IJ1462" s="195"/>
      <c r="IK1462" s="195"/>
      <c r="IL1462" s="195"/>
      <c r="IM1462" s="195"/>
      <c r="IN1462" s="195"/>
      <c r="IO1462" s="195"/>
      <c r="IP1462" s="195"/>
      <c r="IQ1462" s="195"/>
      <c r="IR1462" s="195"/>
      <c r="IS1462" s="195"/>
      <c r="IT1462" s="195"/>
      <c r="IU1462" s="195"/>
      <c r="IV1462" s="195"/>
      <c r="IW1462" s="195"/>
      <c r="IX1462" s="195"/>
      <c r="IY1462" s="195"/>
      <c r="IZ1462" s="195"/>
      <c r="JA1462" s="195"/>
      <c r="JB1462" s="195"/>
      <c r="JC1462" s="195"/>
      <c r="JD1462" s="195"/>
      <c r="JE1462" s="195"/>
      <c r="JF1462" s="195"/>
      <c r="JG1462" s="195"/>
      <c r="JH1462" s="195"/>
      <c r="JI1462" s="195"/>
    </row>
    <row r="1463" spans="2:269" ht="110.25" x14ac:dyDescent="0.25">
      <c r="B1463" s="195">
        <v>1</v>
      </c>
      <c r="C1463" s="528" t="s">
        <v>502</v>
      </c>
      <c r="D1463" s="155"/>
      <c r="E1463" s="1861"/>
      <c r="F1463" s="1664">
        <f t="shared" si="1843"/>
        <v>6334</v>
      </c>
      <c r="G1463" s="1841">
        <f t="shared" si="1843"/>
        <v>5806.166666666667</v>
      </c>
      <c r="H1463" s="1841">
        <f t="shared" si="1843"/>
        <v>5894</v>
      </c>
      <c r="I1463" s="1841">
        <f t="shared" si="1843"/>
        <v>101.51275942245313</v>
      </c>
      <c r="J1463" s="1669"/>
      <c r="K1463" s="1669"/>
      <c r="L1463" s="1841"/>
      <c r="M1463" s="1841"/>
      <c r="N1463" s="1841"/>
      <c r="O1463" s="1666"/>
      <c r="P1463" s="1841"/>
      <c r="Q1463" s="1666"/>
      <c r="R1463" s="2414">
        <f t="shared" ref="R1463:AJ1463" si="1868">R1385</f>
        <v>23747.009980000003</v>
      </c>
      <c r="S1463" s="2414">
        <f t="shared" ref="S1463:T1463" si="1869">S1385</f>
        <v>23747.009980000003</v>
      </c>
      <c r="T1463" s="2414">
        <f t="shared" si="1869"/>
        <v>23747.009980000003</v>
      </c>
      <c r="U1463" s="2414">
        <f t="shared" ref="U1463:V1463" si="1870">U1385</f>
        <v>23747.009980000003</v>
      </c>
      <c r="V1463" s="2414">
        <f t="shared" si="1870"/>
        <v>23747.009980000003</v>
      </c>
      <c r="W1463" s="2414">
        <f t="shared" ref="W1463:X1463" si="1871">W1385</f>
        <v>23747.009980000003</v>
      </c>
      <c r="X1463" s="2414">
        <f t="shared" si="1871"/>
        <v>23747.009980000003</v>
      </c>
      <c r="Y1463" s="2414">
        <f t="shared" ref="Y1463:Z1463" si="1872">Y1385</f>
        <v>23747.009980000003</v>
      </c>
      <c r="Z1463" s="2414">
        <f t="shared" si="1872"/>
        <v>23747.009980000003</v>
      </c>
      <c r="AA1463" s="2414">
        <f t="shared" ref="AA1463:AB1463" si="1873">AA1385</f>
        <v>23747.009980000003</v>
      </c>
      <c r="AB1463" s="2414">
        <f t="shared" si="1873"/>
        <v>23747.009980000003</v>
      </c>
      <c r="AC1463" s="2414">
        <f t="shared" si="1868"/>
        <v>21768.092481666667</v>
      </c>
      <c r="AD1463" s="2414">
        <f t="shared" si="1868"/>
        <v>21892.556530000002</v>
      </c>
      <c r="AE1463" s="898">
        <f t="shared" si="1868"/>
        <v>0</v>
      </c>
      <c r="AF1463" s="2414">
        <f t="shared" si="1868"/>
        <v>0</v>
      </c>
      <c r="AG1463" s="2414">
        <f t="shared" si="1868"/>
        <v>124.46404833333509</v>
      </c>
      <c r="AH1463" s="2744">
        <f t="shared" si="1868"/>
        <v>0</v>
      </c>
      <c r="AI1463" s="2744">
        <f t="shared" si="1868"/>
        <v>-31.686340000000005</v>
      </c>
      <c r="AJ1463" s="2414">
        <f t="shared" si="1868"/>
        <v>21860.870190000001</v>
      </c>
      <c r="AK1463" s="2019"/>
      <c r="AL1463" s="195"/>
      <c r="AM1463" s="195"/>
      <c r="AN1463" s="195"/>
      <c r="AO1463" s="195"/>
      <c r="AP1463" s="195"/>
      <c r="AQ1463" s="195"/>
      <c r="AR1463" s="195"/>
      <c r="AS1463" s="195"/>
      <c r="AT1463" s="195"/>
      <c r="AU1463" s="195"/>
      <c r="AV1463" s="195"/>
      <c r="AW1463" s="195"/>
      <c r="AX1463" s="195"/>
      <c r="AY1463" s="195"/>
      <c r="AZ1463" s="195"/>
      <c r="BA1463" s="195"/>
      <c r="BB1463" s="195"/>
      <c r="BC1463" s="195"/>
      <c r="BD1463" s="195"/>
      <c r="BE1463" s="195"/>
      <c r="BF1463" s="195"/>
      <c r="BG1463" s="195"/>
      <c r="BH1463" s="195"/>
      <c r="BI1463" s="195"/>
      <c r="BJ1463" s="195"/>
      <c r="BK1463" s="195"/>
      <c r="BL1463" s="195"/>
      <c r="BM1463" s="195"/>
      <c r="BN1463" s="195"/>
      <c r="BO1463" s="195"/>
      <c r="BP1463" s="195"/>
      <c r="BQ1463" s="195"/>
      <c r="BR1463" s="195"/>
      <c r="BS1463" s="195"/>
      <c r="BT1463" s="195"/>
      <c r="BU1463" s="195"/>
      <c r="BV1463" s="195"/>
      <c r="BW1463" s="195"/>
      <c r="BX1463" s="195"/>
      <c r="BY1463" s="195"/>
      <c r="BZ1463" s="195"/>
      <c r="CA1463" s="195"/>
      <c r="CB1463" s="195"/>
      <c r="CC1463" s="195"/>
      <c r="CD1463" s="195"/>
      <c r="CE1463" s="195"/>
      <c r="CF1463" s="195"/>
      <c r="CG1463" s="195"/>
      <c r="CH1463" s="195"/>
      <c r="CI1463" s="195"/>
      <c r="CJ1463" s="195"/>
      <c r="CK1463" s="195"/>
      <c r="CL1463" s="195"/>
      <c r="CM1463" s="195"/>
      <c r="CN1463" s="195"/>
      <c r="CO1463" s="195"/>
      <c r="CP1463" s="195"/>
      <c r="CQ1463" s="195"/>
      <c r="CR1463" s="195"/>
      <c r="CS1463" s="195"/>
      <c r="CT1463" s="195"/>
      <c r="CU1463" s="195"/>
      <c r="CV1463" s="195"/>
      <c r="CW1463" s="195"/>
      <c r="CX1463" s="195"/>
      <c r="CY1463" s="195"/>
      <c r="CZ1463" s="195"/>
      <c r="DA1463" s="195"/>
      <c r="DB1463" s="195"/>
      <c r="DC1463" s="195"/>
      <c r="DD1463" s="195"/>
      <c r="DE1463" s="195"/>
      <c r="DF1463" s="195"/>
      <c r="DG1463" s="195"/>
      <c r="DH1463" s="195"/>
      <c r="DI1463" s="195"/>
      <c r="DJ1463" s="195"/>
      <c r="DK1463" s="195"/>
      <c r="DL1463" s="195"/>
      <c r="DM1463" s="195"/>
      <c r="DN1463" s="195"/>
      <c r="DO1463" s="195"/>
      <c r="DP1463" s="195"/>
      <c r="DQ1463" s="195"/>
      <c r="DR1463" s="195"/>
      <c r="DS1463" s="195"/>
      <c r="DT1463" s="195"/>
      <c r="DU1463" s="195"/>
      <c r="DV1463" s="195"/>
      <c r="DW1463" s="195"/>
      <c r="DX1463" s="195"/>
      <c r="DY1463" s="195"/>
      <c r="DZ1463" s="195"/>
      <c r="EA1463" s="195"/>
      <c r="EB1463" s="195"/>
      <c r="EC1463" s="195"/>
      <c r="ED1463" s="195"/>
      <c r="EE1463" s="195"/>
      <c r="EF1463" s="195"/>
      <c r="EG1463" s="195"/>
      <c r="EH1463" s="195"/>
      <c r="EI1463" s="195"/>
      <c r="EJ1463" s="195"/>
      <c r="EK1463" s="195"/>
      <c r="EL1463" s="195"/>
      <c r="EM1463" s="195"/>
      <c r="EN1463" s="195"/>
      <c r="EO1463" s="195"/>
      <c r="EP1463" s="195"/>
      <c r="EQ1463" s="195"/>
      <c r="ER1463" s="195"/>
      <c r="ES1463" s="195"/>
      <c r="ET1463" s="195"/>
      <c r="EU1463" s="195"/>
      <c r="EV1463" s="195"/>
      <c r="EW1463" s="195"/>
      <c r="EX1463" s="195"/>
      <c r="EY1463" s="195"/>
      <c r="EZ1463" s="195"/>
      <c r="FA1463" s="195"/>
      <c r="FB1463" s="195"/>
      <c r="FC1463" s="195"/>
      <c r="FD1463" s="195"/>
      <c r="FE1463" s="195"/>
      <c r="FF1463" s="195"/>
      <c r="FG1463" s="195"/>
      <c r="FH1463" s="195"/>
      <c r="FI1463" s="195"/>
      <c r="FJ1463" s="195"/>
      <c r="FK1463" s="195"/>
      <c r="FL1463" s="195"/>
      <c r="FM1463" s="195"/>
      <c r="FN1463" s="195"/>
      <c r="FO1463" s="195"/>
      <c r="FP1463" s="195"/>
      <c r="FQ1463" s="195"/>
      <c r="FR1463" s="195"/>
      <c r="FS1463" s="195"/>
      <c r="FT1463" s="195"/>
      <c r="FU1463" s="195"/>
      <c r="FV1463" s="195"/>
      <c r="FW1463" s="195"/>
      <c r="FX1463" s="195"/>
      <c r="FY1463" s="195"/>
      <c r="FZ1463" s="195"/>
      <c r="GA1463" s="195"/>
      <c r="GB1463" s="195"/>
      <c r="GC1463" s="195"/>
      <c r="GD1463" s="195"/>
      <c r="GE1463" s="195"/>
      <c r="GF1463" s="195"/>
      <c r="GG1463" s="195"/>
      <c r="GH1463" s="195"/>
      <c r="GI1463" s="195"/>
      <c r="GJ1463" s="195"/>
      <c r="GK1463" s="195"/>
      <c r="GL1463" s="195"/>
      <c r="GM1463" s="195"/>
      <c r="GN1463" s="195"/>
      <c r="GO1463" s="195"/>
      <c r="GP1463" s="195"/>
      <c r="GQ1463" s="195"/>
      <c r="GR1463" s="195"/>
      <c r="GS1463" s="195"/>
      <c r="GT1463" s="195"/>
      <c r="GU1463" s="195"/>
      <c r="GV1463" s="195"/>
      <c r="GW1463" s="195"/>
      <c r="GX1463" s="195"/>
      <c r="GY1463" s="195"/>
      <c r="GZ1463" s="195"/>
      <c r="HA1463" s="195"/>
      <c r="HB1463" s="195"/>
      <c r="HC1463" s="195"/>
      <c r="HD1463" s="195"/>
      <c r="HE1463" s="195"/>
      <c r="HF1463" s="195"/>
      <c r="HG1463" s="195"/>
      <c r="HH1463" s="195"/>
      <c r="HI1463" s="195"/>
      <c r="HJ1463" s="195"/>
      <c r="HK1463" s="195"/>
      <c r="HL1463" s="195"/>
      <c r="HM1463" s="195"/>
      <c r="HN1463" s="195"/>
      <c r="HO1463" s="195"/>
      <c r="HP1463" s="195"/>
      <c r="HQ1463" s="195"/>
      <c r="HR1463" s="195"/>
      <c r="HS1463" s="195"/>
      <c r="HT1463" s="195"/>
      <c r="HU1463" s="195"/>
      <c r="HV1463" s="195"/>
      <c r="HW1463" s="195"/>
      <c r="HX1463" s="195"/>
      <c r="HY1463" s="195"/>
      <c r="HZ1463" s="195"/>
      <c r="IA1463" s="195"/>
      <c r="IB1463" s="195"/>
      <c r="IC1463" s="195"/>
      <c r="ID1463" s="195"/>
      <c r="IE1463" s="195"/>
      <c r="IF1463" s="195"/>
      <c r="IG1463" s="195"/>
      <c r="IH1463" s="195"/>
      <c r="II1463" s="195"/>
      <c r="IJ1463" s="195"/>
      <c r="IK1463" s="195"/>
      <c r="IL1463" s="195"/>
      <c r="IM1463" s="195"/>
      <c r="IN1463" s="195"/>
      <c r="IO1463" s="195"/>
      <c r="IP1463" s="195"/>
      <c r="IQ1463" s="195"/>
      <c r="IR1463" s="195"/>
      <c r="IS1463" s="195"/>
      <c r="IT1463" s="195"/>
      <c r="IU1463" s="195"/>
      <c r="IV1463" s="195"/>
      <c r="IW1463" s="195"/>
      <c r="IX1463" s="195"/>
      <c r="IY1463" s="195"/>
      <c r="IZ1463" s="195"/>
      <c r="JA1463" s="195"/>
      <c r="JB1463" s="195"/>
      <c r="JC1463" s="195"/>
      <c r="JD1463" s="195"/>
      <c r="JE1463" s="195"/>
      <c r="JF1463" s="195"/>
      <c r="JG1463" s="195"/>
      <c r="JH1463" s="195"/>
      <c r="JI1463" s="195"/>
    </row>
    <row r="1464" spans="2:269" ht="15.75" x14ac:dyDescent="0.25">
      <c r="B1464" s="195">
        <v>1</v>
      </c>
      <c r="C1464" s="2955" t="s">
        <v>623</v>
      </c>
      <c r="D1464" s="155"/>
      <c r="E1464" s="2416"/>
      <c r="F1464" s="1671">
        <f t="shared" ref="F1464:I1464" si="1874">F1386</f>
        <v>1092</v>
      </c>
      <c r="G1464" s="1682">
        <f t="shared" si="1874"/>
        <v>1001</v>
      </c>
      <c r="H1464" s="1682">
        <f t="shared" si="1874"/>
        <v>714</v>
      </c>
      <c r="I1464" s="1682">
        <f t="shared" si="1874"/>
        <v>71.328671328671334</v>
      </c>
      <c r="J1464" s="1669"/>
      <c r="K1464" s="1669"/>
      <c r="L1464" s="1841"/>
      <c r="M1464" s="1841"/>
      <c r="N1464" s="1841"/>
      <c r="O1464" s="1666"/>
      <c r="P1464" s="1841"/>
      <c r="Q1464" s="1666"/>
      <c r="R1464" s="2414"/>
      <c r="S1464" s="2414"/>
      <c r="T1464" s="2414"/>
      <c r="U1464" s="2414"/>
      <c r="V1464" s="2414"/>
      <c r="W1464" s="2414"/>
      <c r="X1464" s="2414"/>
      <c r="Y1464" s="2414"/>
      <c r="Z1464" s="2414"/>
      <c r="AA1464" s="2414"/>
      <c r="AB1464" s="2414"/>
      <c r="AC1464" s="2414"/>
      <c r="AD1464" s="2414"/>
      <c r="AE1464" s="898"/>
      <c r="AF1464" s="2414"/>
      <c r="AG1464" s="2414"/>
      <c r="AH1464" s="2744"/>
      <c r="AI1464" s="2744"/>
      <c r="AJ1464" s="2414"/>
      <c r="AK1464" s="2019"/>
      <c r="AL1464" s="195"/>
      <c r="AM1464" s="195"/>
      <c r="AN1464" s="195"/>
      <c r="AO1464" s="195"/>
      <c r="AP1464" s="195"/>
      <c r="AQ1464" s="195"/>
      <c r="AR1464" s="195"/>
      <c r="AS1464" s="195"/>
      <c r="AT1464" s="195"/>
      <c r="AU1464" s="195"/>
      <c r="AV1464" s="195"/>
      <c r="AW1464" s="195"/>
      <c r="AX1464" s="195"/>
      <c r="AY1464" s="195"/>
      <c r="AZ1464" s="195"/>
      <c r="BA1464" s="195"/>
      <c r="BB1464" s="195"/>
      <c r="BC1464" s="195"/>
      <c r="BD1464" s="195"/>
      <c r="BE1464" s="195"/>
      <c r="BF1464" s="195"/>
      <c r="BG1464" s="195"/>
      <c r="BH1464" s="195"/>
      <c r="BI1464" s="195"/>
      <c r="BJ1464" s="195"/>
      <c r="BK1464" s="195"/>
      <c r="BL1464" s="195"/>
      <c r="BM1464" s="195"/>
      <c r="BN1464" s="195"/>
      <c r="BO1464" s="195"/>
      <c r="BP1464" s="195"/>
      <c r="BQ1464" s="195"/>
      <c r="BR1464" s="195"/>
      <c r="BS1464" s="195"/>
      <c r="BT1464" s="195"/>
      <c r="BU1464" s="195"/>
      <c r="BV1464" s="195"/>
      <c r="BW1464" s="195"/>
      <c r="BX1464" s="195"/>
      <c r="BY1464" s="195"/>
      <c r="BZ1464" s="195"/>
      <c r="CA1464" s="195"/>
      <c r="CB1464" s="195"/>
      <c r="CC1464" s="195"/>
      <c r="CD1464" s="195"/>
      <c r="CE1464" s="195"/>
      <c r="CF1464" s="195"/>
      <c r="CG1464" s="195"/>
      <c r="CH1464" s="195"/>
      <c r="CI1464" s="195"/>
      <c r="CJ1464" s="195"/>
      <c r="CK1464" s="195"/>
      <c r="CL1464" s="195"/>
      <c r="CM1464" s="195"/>
      <c r="CN1464" s="195"/>
      <c r="CO1464" s="195"/>
      <c r="CP1464" s="195"/>
      <c r="CQ1464" s="195"/>
      <c r="CR1464" s="195"/>
      <c r="CS1464" s="195"/>
      <c r="CT1464" s="195"/>
      <c r="CU1464" s="195"/>
      <c r="CV1464" s="195"/>
      <c r="CW1464" s="195"/>
      <c r="CX1464" s="195"/>
      <c r="CY1464" s="195"/>
      <c r="CZ1464" s="195"/>
      <c r="DA1464" s="195"/>
      <c r="DB1464" s="195"/>
      <c r="DC1464" s="195"/>
      <c r="DD1464" s="195"/>
      <c r="DE1464" s="195"/>
      <c r="DF1464" s="195"/>
      <c r="DG1464" s="195"/>
      <c r="DH1464" s="195"/>
      <c r="DI1464" s="195"/>
      <c r="DJ1464" s="195"/>
      <c r="DK1464" s="195"/>
      <c r="DL1464" s="195"/>
      <c r="DM1464" s="195"/>
      <c r="DN1464" s="195"/>
      <c r="DO1464" s="195"/>
      <c r="DP1464" s="195"/>
      <c r="DQ1464" s="195"/>
      <c r="DR1464" s="195"/>
      <c r="DS1464" s="195"/>
      <c r="DT1464" s="195"/>
      <c r="DU1464" s="195"/>
      <c r="DV1464" s="195"/>
      <c r="DW1464" s="195"/>
      <c r="DX1464" s="195"/>
      <c r="DY1464" s="195"/>
      <c r="DZ1464" s="195"/>
      <c r="EA1464" s="195"/>
      <c r="EB1464" s="195"/>
      <c r="EC1464" s="195"/>
      <c r="ED1464" s="195"/>
      <c r="EE1464" s="195"/>
      <c r="EF1464" s="195"/>
      <c r="EG1464" s="195"/>
      <c r="EH1464" s="195"/>
      <c r="EI1464" s="195"/>
      <c r="EJ1464" s="195"/>
      <c r="EK1464" s="195"/>
      <c r="EL1464" s="195"/>
      <c r="EM1464" s="195"/>
      <c r="EN1464" s="195"/>
      <c r="EO1464" s="195"/>
      <c r="EP1464" s="195"/>
      <c r="EQ1464" s="195"/>
      <c r="ER1464" s="195"/>
      <c r="ES1464" s="195"/>
      <c r="ET1464" s="195"/>
      <c r="EU1464" s="195"/>
      <c r="EV1464" s="195"/>
      <c r="EW1464" s="195"/>
      <c r="EX1464" s="195"/>
      <c r="EY1464" s="195"/>
      <c r="EZ1464" s="195"/>
      <c r="FA1464" s="195"/>
      <c r="FB1464" s="195"/>
      <c r="FC1464" s="195"/>
      <c r="FD1464" s="195"/>
      <c r="FE1464" s="195"/>
      <c r="FF1464" s="195"/>
      <c r="FG1464" s="195"/>
      <c r="FH1464" s="195"/>
      <c r="FI1464" s="195"/>
      <c r="FJ1464" s="195"/>
      <c r="FK1464" s="195"/>
      <c r="FL1464" s="195"/>
      <c r="FM1464" s="195"/>
      <c r="FN1464" s="195"/>
      <c r="FO1464" s="195"/>
      <c r="FP1464" s="195"/>
      <c r="FQ1464" s="195"/>
      <c r="FR1464" s="195"/>
      <c r="FS1464" s="195"/>
      <c r="FT1464" s="195"/>
      <c r="FU1464" s="195"/>
      <c r="FV1464" s="195"/>
      <c r="FW1464" s="195"/>
      <c r="FX1464" s="195"/>
      <c r="FY1464" s="195"/>
      <c r="FZ1464" s="195"/>
      <c r="GA1464" s="195"/>
      <c r="GB1464" s="195"/>
      <c r="GC1464" s="195"/>
      <c r="GD1464" s="195"/>
      <c r="GE1464" s="195"/>
      <c r="GF1464" s="195"/>
      <c r="GG1464" s="195"/>
      <c r="GH1464" s="195"/>
      <c r="GI1464" s="195"/>
      <c r="GJ1464" s="195"/>
      <c r="GK1464" s="195"/>
      <c r="GL1464" s="195"/>
      <c r="GM1464" s="195"/>
      <c r="GN1464" s="195"/>
      <c r="GO1464" s="195"/>
      <c r="GP1464" s="195"/>
      <c r="GQ1464" s="195"/>
      <c r="GR1464" s="195"/>
      <c r="GS1464" s="195"/>
      <c r="GT1464" s="195"/>
      <c r="GU1464" s="195"/>
      <c r="GV1464" s="195"/>
      <c r="GW1464" s="195"/>
      <c r="GX1464" s="195"/>
      <c r="GY1464" s="195"/>
      <c r="GZ1464" s="195"/>
      <c r="HA1464" s="195"/>
      <c r="HB1464" s="195"/>
      <c r="HC1464" s="195"/>
      <c r="HD1464" s="195"/>
      <c r="HE1464" s="195"/>
      <c r="HF1464" s="195"/>
      <c r="HG1464" s="195"/>
      <c r="HH1464" s="195"/>
      <c r="HI1464" s="195"/>
      <c r="HJ1464" s="195"/>
      <c r="HK1464" s="195"/>
      <c r="HL1464" s="195"/>
      <c r="HM1464" s="195"/>
      <c r="HN1464" s="195"/>
      <c r="HO1464" s="195"/>
      <c r="HP1464" s="195"/>
      <c r="HQ1464" s="195"/>
      <c r="HR1464" s="195"/>
      <c r="HS1464" s="195"/>
      <c r="HT1464" s="195"/>
      <c r="HU1464" s="195"/>
      <c r="HV1464" s="195"/>
      <c r="HW1464" s="195"/>
      <c r="HX1464" s="195"/>
      <c r="HY1464" s="195"/>
      <c r="HZ1464" s="195"/>
      <c r="IA1464" s="195"/>
      <c r="IB1464" s="195"/>
      <c r="IC1464" s="195"/>
      <c r="ID1464" s="195"/>
      <c r="IE1464" s="195"/>
      <c r="IF1464" s="195"/>
      <c r="IG1464" s="195"/>
      <c r="IH1464" s="195"/>
      <c r="II1464" s="195"/>
      <c r="IJ1464" s="195"/>
      <c r="IK1464" s="195"/>
      <c r="IL1464" s="195"/>
      <c r="IM1464" s="195"/>
      <c r="IN1464" s="195"/>
      <c r="IO1464" s="195"/>
      <c r="IP1464" s="195"/>
      <c r="IQ1464" s="195"/>
      <c r="IR1464" s="195"/>
      <c r="IS1464" s="195"/>
      <c r="IT1464" s="195"/>
      <c r="IU1464" s="195"/>
      <c r="IV1464" s="195"/>
      <c r="IW1464" s="195"/>
      <c r="IX1464" s="195"/>
      <c r="IY1464" s="195"/>
      <c r="IZ1464" s="195"/>
      <c r="JA1464" s="195"/>
      <c r="JB1464" s="195"/>
      <c r="JC1464" s="195"/>
      <c r="JD1464" s="195"/>
      <c r="JE1464" s="195"/>
      <c r="JF1464" s="195"/>
      <c r="JG1464" s="195"/>
      <c r="JH1464" s="195"/>
      <c r="JI1464" s="195"/>
    </row>
    <row r="1465" spans="2:269" ht="15.75" x14ac:dyDescent="0.25">
      <c r="B1465" s="195">
        <v>1</v>
      </c>
      <c r="C1465" s="2955" t="s">
        <v>624</v>
      </c>
      <c r="D1465" s="155"/>
      <c r="E1465" s="2416"/>
      <c r="F1465" s="1671">
        <f t="shared" ref="F1465:I1465" si="1875">F1387</f>
        <v>1450</v>
      </c>
      <c r="G1465" s="1682">
        <f t="shared" si="1875"/>
        <v>1329.1666666666665</v>
      </c>
      <c r="H1465" s="1682">
        <f t="shared" si="1875"/>
        <v>973</v>
      </c>
      <c r="I1465" s="1682">
        <f t="shared" si="1875"/>
        <v>73.2037617554859</v>
      </c>
      <c r="J1465" s="1669"/>
      <c r="K1465" s="1669"/>
      <c r="L1465" s="1841"/>
      <c r="M1465" s="1841"/>
      <c r="N1465" s="1841"/>
      <c r="O1465" s="1666"/>
      <c r="P1465" s="1841"/>
      <c r="Q1465" s="1666"/>
      <c r="R1465" s="2414"/>
      <c r="S1465" s="2414"/>
      <c r="T1465" s="2414"/>
      <c r="U1465" s="2414"/>
      <c r="V1465" s="2414"/>
      <c r="W1465" s="2414"/>
      <c r="X1465" s="2414"/>
      <c r="Y1465" s="2414"/>
      <c r="Z1465" s="2414"/>
      <c r="AA1465" s="2414"/>
      <c r="AB1465" s="2414"/>
      <c r="AC1465" s="2414"/>
      <c r="AD1465" s="2414"/>
      <c r="AE1465" s="898"/>
      <c r="AF1465" s="2414"/>
      <c r="AG1465" s="2414"/>
      <c r="AH1465" s="2744"/>
      <c r="AI1465" s="2744"/>
      <c r="AJ1465" s="2414"/>
      <c r="AK1465" s="2019"/>
      <c r="AL1465" s="195"/>
      <c r="AM1465" s="195"/>
      <c r="AN1465" s="195"/>
      <c r="AO1465" s="195"/>
      <c r="AP1465" s="195"/>
      <c r="AQ1465" s="195"/>
      <c r="AR1465" s="195"/>
      <c r="AS1465" s="195"/>
      <c r="AT1465" s="195"/>
      <c r="AU1465" s="195"/>
      <c r="AV1465" s="195"/>
      <c r="AW1465" s="195"/>
      <c r="AX1465" s="195"/>
      <c r="AY1465" s="195"/>
      <c r="AZ1465" s="195"/>
      <c r="BA1465" s="195"/>
      <c r="BB1465" s="195"/>
      <c r="BC1465" s="195"/>
      <c r="BD1465" s="195"/>
      <c r="BE1465" s="195"/>
      <c r="BF1465" s="195"/>
      <c r="BG1465" s="195"/>
      <c r="BH1465" s="195"/>
      <c r="BI1465" s="195"/>
      <c r="BJ1465" s="195"/>
      <c r="BK1465" s="195"/>
      <c r="BL1465" s="195"/>
      <c r="BM1465" s="195"/>
      <c r="BN1465" s="195"/>
      <c r="BO1465" s="195"/>
      <c r="BP1465" s="195"/>
      <c r="BQ1465" s="195"/>
      <c r="BR1465" s="195"/>
      <c r="BS1465" s="195"/>
      <c r="BT1465" s="195"/>
      <c r="BU1465" s="195"/>
      <c r="BV1465" s="195"/>
      <c r="BW1465" s="195"/>
      <c r="BX1465" s="195"/>
      <c r="BY1465" s="195"/>
      <c r="BZ1465" s="195"/>
      <c r="CA1465" s="195"/>
      <c r="CB1465" s="195"/>
      <c r="CC1465" s="195"/>
      <c r="CD1465" s="195"/>
      <c r="CE1465" s="195"/>
      <c r="CF1465" s="195"/>
      <c r="CG1465" s="195"/>
      <c r="CH1465" s="195"/>
      <c r="CI1465" s="195"/>
      <c r="CJ1465" s="195"/>
      <c r="CK1465" s="195"/>
      <c r="CL1465" s="195"/>
      <c r="CM1465" s="195"/>
      <c r="CN1465" s="195"/>
      <c r="CO1465" s="195"/>
      <c r="CP1465" s="195"/>
      <c r="CQ1465" s="195"/>
      <c r="CR1465" s="195"/>
      <c r="CS1465" s="195"/>
      <c r="CT1465" s="195"/>
      <c r="CU1465" s="195"/>
      <c r="CV1465" s="195"/>
      <c r="CW1465" s="195"/>
      <c r="CX1465" s="195"/>
      <c r="CY1465" s="195"/>
      <c r="CZ1465" s="195"/>
      <c r="DA1465" s="195"/>
      <c r="DB1465" s="195"/>
      <c r="DC1465" s="195"/>
      <c r="DD1465" s="195"/>
      <c r="DE1465" s="195"/>
      <c r="DF1465" s="195"/>
      <c r="DG1465" s="195"/>
      <c r="DH1465" s="195"/>
      <c r="DI1465" s="195"/>
      <c r="DJ1465" s="195"/>
      <c r="DK1465" s="195"/>
      <c r="DL1465" s="195"/>
      <c r="DM1465" s="195"/>
      <c r="DN1465" s="195"/>
      <c r="DO1465" s="195"/>
      <c r="DP1465" s="195"/>
      <c r="DQ1465" s="195"/>
      <c r="DR1465" s="195"/>
      <c r="DS1465" s="195"/>
      <c r="DT1465" s="195"/>
      <c r="DU1465" s="195"/>
      <c r="DV1465" s="195"/>
      <c r="DW1465" s="195"/>
      <c r="DX1465" s="195"/>
      <c r="DY1465" s="195"/>
      <c r="DZ1465" s="195"/>
      <c r="EA1465" s="195"/>
      <c r="EB1465" s="195"/>
      <c r="EC1465" s="195"/>
      <c r="ED1465" s="195"/>
      <c r="EE1465" s="195"/>
      <c r="EF1465" s="195"/>
      <c r="EG1465" s="195"/>
      <c r="EH1465" s="195"/>
      <c r="EI1465" s="195"/>
      <c r="EJ1465" s="195"/>
      <c r="EK1465" s="195"/>
      <c r="EL1465" s="195"/>
      <c r="EM1465" s="195"/>
      <c r="EN1465" s="195"/>
      <c r="EO1465" s="195"/>
      <c r="EP1465" s="195"/>
      <c r="EQ1465" s="195"/>
      <c r="ER1465" s="195"/>
      <c r="ES1465" s="195"/>
      <c r="ET1465" s="195"/>
      <c r="EU1465" s="195"/>
      <c r="EV1465" s="195"/>
      <c r="EW1465" s="195"/>
      <c r="EX1465" s="195"/>
      <c r="EY1465" s="195"/>
      <c r="EZ1465" s="195"/>
      <c r="FA1465" s="195"/>
      <c r="FB1465" s="195"/>
      <c r="FC1465" s="195"/>
      <c r="FD1465" s="195"/>
      <c r="FE1465" s="195"/>
      <c r="FF1465" s="195"/>
      <c r="FG1465" s="195"/>
      <c r="FH1465" s="195"/>
      <c r="FI1465" s="195"/>
      <c r="FJ1465" s="195"/>
      <c r="FK1465" s="195"/>
      <c r="FL1465" s="195"/>
      <c r="FM1465" s="195"/>
      <c r="FN1465" s="195"/>
      <c r="FO1465" s="195"/>
      <c r="FP1465" s="195"/>
      <c r="FQ1465" s="195"/>
      <c r="FR1465" s="195"/>
      <c r="FS1465" s="195"/>
      <c r="FT1465" s="195"/>
      <c r="FU1465" s="195"/>
      <c r="FV1465" s="195"/>
      <c r="FW1465" s="195"/>
      <c r="FX1465" s="195"/>
      <c r="FY1465" s="195"/>
      <c r="FZ1465" s="195"/>
      <c r="GA1465" s="195"/>
      <c r="GB1465" s="195"/>
      <c r="GC1465" s="195"/>
      <c r="GD1465" s="195"/>
      <c r="GE1465" s="195"/>
      <c r="GF1465" s="195"/>
      <c r="GG1465" s="195"/>
      <c r="GH1465" s="195"/>
      <c r="GI1465" s="195"/>
      <c r="GJ1465" s="195"/>
      <c r="GK1465" s="195"/>
      <c r="GL1465" s="195"/>
      <c r="GM1465" s="195"/>
      <c r="GN1465" s="195"/>
      <c r="GO1465" s="195"/>
      <c r="GP1465" s="195"/>
      <c r="GQ1465" s="195"/>
      <c r="GR1465" s="195"/>
      <c r="GS1465" s="195"/>
      <c r="GT1465" s="195"/>
      <c r="GU1465" s="195"/>
      <c r="GV1465" s="195"/>
      <c r="GW1465" s="195"/>
      <c r="GX1465" s="195"/>
      <c r="GY1465" s="195"/>
      <c r="GZ1465" s="195"/>
      <c r="HA1465" s="195"/>
      <c r="HB1465" s="195"/>
      <c r="HC1465" s="195"/>
      <c r="HD1465" s="195"/>
      <c r="HE1465" s="195"/>
      <c r="HF1465" s="195"/>
      <c r="HG1465" s="195"/>
      <c r="HH1465" s="195"/>
      <c r="HI1465" s="195"/>
      <c r="HJ1465" s="195"/>
      <c r="HK1465" s="195"/>
      <c r="HL1465" s="195"/>
      <c r="HM1465" s="195"/>
      <c r="HN1465" s="195"/>
      <c r="HO1465" s="195"/>
      <c r="HP1465" s="195"/>
      <c r="HQ1465" s="195"/>
      <c r="HR1465" s="195"/>
      <c r="HS1465" s="195"/>
      <c r="HT1465" s="195"/>
      <c r="HU1465" s="195"/>
      <c r="HV1465" s="195"/>
      <c r="HW1465" s="195"/>
      <c r="HX1465" s="195"/>
      <c r="HY1465" s="195"/>
      <c r="HZ1465" s="195"/>
      <c r="IA1465" s="195"/>
      <c r="IB1465" s="195"/>
      <c r="IC1465" s="195"/>
      <c r="ID1465" s="195"/>
      <c r="IE1465" s="195"/>
      <c r="IF1465" s="195"/>
      <c r="IG1465" s="195"/>
      <c r="IH1465" s="195"/>
      <c r="II1465" s="195"/>
      <c r="IJ1465" s="195"/>
      <c r="IK1465" s="195"/>
      <c r="IL1465" s="195"/>
      <c r="IM1465" s="195"/>
      <c r="IN1465" s="195"/>
      <c r="IO1465" s="195"/>
      <c r="IP1465" s="195"/>
      <c r="IQ1465" s="195"/>
      <c r="IR1465" s="195"/>
      <c r="IS1465" s="195"/>
      <c r="IT1465" s="195"/>
      <c r="IU1465" s="195"/>
      <c r="IV1465" s="195"/>
      <c r="IW1465" s="195"/>
      <c r="IX1465" s="195"/>
      <c r="IY1465" s="195"/>
      <c r="IZ1465" s="195"/>
      <c r="JA1465" s="195"/>
      <c r="JB1465" s="195"/>
      <c r="JC1465" s="195"/>
      <c r="JD1465" s="195"/>
      <c r="JE1465" s="195"/>
      <c r="JF1465" s="195"/>
      <c r="JG1465" s="195"/>
      <c r="JH1465" s="195"/>
      <c r="JI1465" s="195"/>
    </row>
    <row r="1466" spans="2:269" ht="31.5" x14ac:dyDescent="0.25">
      <c r="B1466" s="195">
        <v>1</v>
      </c>
      <c r="C1466" s="2955" t="s">
        <v>625</v>
      </c>
      <c r="D1466" s="155"/>
      <c r="E1466" s="2416"/>
      <c r="F1466" s="1671">
        <f t="shared" ref="F1466:I1466" si="1876">F1388</f>
        <v>3036</v>
      </c>
      <c r="G1466" s="1682">
        <f t="shared" si="1876"/>
        <v>2783</v>
      </c>
      <c r="H1466" s="1682">
        <f t="shared" si="1876"/>
        <v>3118</v>
      </c>
      <c r="I1466" s="1682">
        <f t="shared" si="1876"/>
        <v>112.03736974487964</v>
      </c>
      <c r="J1466" s="1669"/>
      <c r="K1466" s="1669"/>
      <c r="L1466" s="1841"/>
      <c r="M1466" s="1841"/>
      <c r="N1466" s="1841"/>
      <c r="O1466" s="1666"/>
      <c r="P1466" s="1841"/>
      <c r="Q1466" s="1666"/>
      <c r="R1466" s="2414"/>
      <c r="S1466" s="2414"/>
      <c r="T1466" s="2414"/>
      <c r="U1466" s="2414"/>
      <c r="V1466" s="2414"/>
      <c r="W1466" s="2414"/>
      <c r="X1466" s="2414"/>
      <c r="Y1466" s="2414"/>
      <c r="Z1466" s="2414"/>
      <c r="AA1466" s="2414"/>
      <c r="AB1466" s="2414"/>
      <c r="AC1466" s="2414"/>
      <c r="AD1466" s="2414"/>
      <c r="AE1466" s="898"/>
      <c r="AF1466" s="2414"/>
      <c r="AG1466" s="2414"/>
      <c r="AH1466" s="2744"/>
      <c r="AI1466" s="2744"/>
      <c r="AJ1466" s="2414"/>
      <c r="AK1466" s="2019"/>
      <c r="AL1466" s="195"/>
      <c r="AM1466" s="195"/>
      <c r="AN1466" s="195"/>
      <c r="AO1466" s="195"/>
      <c r="AP1466" s="195"/>
      <c r="AQ1466" s="195"/>
      <c r="AR1466" s="195"/>
      <c r="AS1466" s="195"/>
      <c r="AT1466" s="195"/>
      <c r="AU1466" s="195"/>
      <c r="AV1466" s="195"/>
      <c r="AW1466" s="195"/>
      <c r="AX1466" s="195"/>
      <c r="AY1466" s="195"/>
      <c r="AZ1466" s="195"/>
      <c r="BA1466" s="195"/>
      <c r="BB1466" s="195"/>
      <c r="BC1466" s="195"/>
      <c r="BD1466" s="195"/>
      <c r="BE1466" s="195"/>
      <c r="BF1466" s="195"/>
      <c r="BG1466" s="195"/>
      <c r="BH1466" s="195"/>
      <c r="BI1466" s="195"/>
      <c r="BJ1466" s="195"/>
      <c r="BK1466" s="195"/>
      <c r="BL1466" s="195"/>
      <c r="BM1466" s="195"/>
      <c r="BN1466" s="195"/>
      <c r="BO1466" s="195"/>
      <c r="BP1466" s="195"/>
      <c r="BQ1466" s="195"/>
      <c r="BR1466" s="195"/>
      <c r="BS1466" s="195"/>
      <c r="BT1466" s="195"/>
      <c r="BU1466" s="195"/>
      <c r="BV1466" s="195"/>
      <c r="BW1466" s="195"/>
      <c r="BX1466" s="195"/>
      <c r="BY1466" s="195"/>
      <c r="BZ1466" s="195"/>
      <c r="CA1466" s="195"/>
      <c r="CB1466" s="195"/>
      <c r="CC1466" s="195"/>
      <c r="CD1466" s="195"/>
      <c r="CE1466" s="195"/>
      <c r="CF1466" s="195"/>
      <c r="CG1466" s="195"/>
      <c r="CH1466" s="195"/>
      <c r="CI1466" s="195"/>
      <c r="CJ1466" s="195"/>
      <c r="CK1466" s="195"/>
      <c r="CL1466" s="195"/>
      <c r="CM1466" s="195"/>
      <c r="CN1466" s="195"/>
      <c r="CO1466" s="195"/>
      <c r="CP1466" s="195"/>
      <c r="CQ1466" s="195"/>
      <c r="CR1466" s="195"/>
      <c r="CS1466" s="195"/>
      <c r="CT1466" s="195"/>
      <c r="CU1466" s="195"/>
      <c r="CV1466" s="195"/>
      <c r="CW1466" s="195"/>
      <c r="CX1466" s="195"/>
      <c r="CY1466" s="195"/>
      <c r="CZ1466" s="195"/>
      <c r="DA1466" s="195"/>
      <c r="DB1466" s="195"/>
      <c r="DC1466" s="195"/>
      <c r="DD1466" s="195"/>
      <c r="DE1466" s="195"/>
      <c r="DF1466" s="195"/>
      <c r="DG1466" s="195"/>
      <c r="DH1466" s="195"/>
      <c r="DI1466" s="195"/>
      <c r="DJ1466" s="195"/>
      <c r="DK1466" s="195"/>
      <c r="DL1466" s="195"/>
      <c r="DM1466" s="195"/>
      <c r="DN1466" s="195"/>
      <c r="DO1466" s="195"/>
      <c r="DP1466" s="195"/>
      <c r="DQ1466" s="195"/>
      <c r="DR1466" s="195"/>
      <c r="DS1466" s="195"/>
      <c r="DT1466" s="195"/>
      <c r="DU1466" s="195"/>
      <c r="DV1466" s="195"/>
      <c r="DW1466" s="195"/>
      <c r="DX1466" s="195"/>
      <c r="DY1466" s="195"/>
      <c r="DZ1466" s="195"/>
      <c r="EA1466" s="195"/>
      <c r="EB1466" s="195"/>
      <c r="EC1466" s="195"/>
      <c r="ED1466" s="195"/>
      <c r="EE1466" s="195"/>
      <c r="EF1466" s="195"/>
      <c r="EG1466" s="195"/>
      <c r="EH1466" s="195"/>
      <c r="EI1466" s="195"/>
      <c r="EJ1466" s="195"/>
      <c r="EK1466" s="195"/>
      <c r="EL1466" s="195"/>
      <c r="EM1466" s="195"/>
      <c r="EN1466" s="195"/>
      <c r="EO1466" s="195"/>
      <c r="EP1466" s="195"/>
      <c r="EQ1466" s="195"/>
      <c r="ER1466" s="195"/>
      <c r="ES1466" s="195"/>
      <c r="ET1466" s="195"/>
      <c r="EU1466" s="195"/>
      <c r="EV1466" s="195"/>
      <c r="EW1466" s="195"/>
      <c r="EX1466" s="195"/>
      <c r="EY1466" s="195"/>
      <c r="EZ1466" s="195"/>
      <c r="FA1466" s="195"/>
      <c r="FB1466" s="195"/>
      <c r="FC1466" s="195"/>
      <c r="FD1466" s="195"/>
      <c r="FE1466" s="195"/>
      <c r="FF1466" s="195"/>
      <c r="FG1466" s="195"/>
      <c r="FH1466" s="195"/>
      <c r="FI1466" s="195"/>
      <c r="FJ1466" s="195"/>
      <c r="FK1466" s="195"/>
      <c r="FL1466" s="195"/>
      <c r="FM1466" s="195"/>
      <c r="FN1466" s="195"/>
      <c r="FO1466" s="195"/>
      <c r="FP1466" s="195"/>
      <c r="FQ1466" s="195"/>
      <c r="FR1466" s="195"/>
      <c r="FS1466" s="195"/>
      <c r="FT1466" s="195"/>
      <c r="FU1466" s="195"/>
      <c r="FV1466" s="195"/>
      <c r="FW1466" s="195"/>
      <c r="FX1466" s="195"/>
      <c r="FY1466" s="195"/>
      <c r="FZ1466" s="195"/>
      <c r="GA1466" s="195"/>
      <c r="GB1466" s="195"/>
      <c r="GC1466" s="195"/>
      <c r="GD1466" s="195"/>
      <c r="GE1466" s="195"/>
      <c r="GF1466" s="195"/>
      <c r="GG1466" s="195"/>
      <c r="GH1466" s="195"/>
      <c r="GI1466" s="195"/>
      <c r="GJ1466" s="195"/>
      <c r="GK1466" s="195"/>
      <c r="GL1466" s="195"/>
      <c r="GM1466" s="195"/>
      <c r="GN1466" s="195"/>
      <c r="GO1466" s="195"/>
      <c r="GP1466" s="195"/>
      <c r="GQ1466" s="195"/>
      <c r="GR1466" s="195"/>
      <c r="GS1466" s="195"/>
      <c r="GT1466" s="195"/>
      <c r="GU1466" s="195"/>
      <c r="GV1466" s="195"/>
      <c r="GW1466" s="195"/>
      <c r="GX1466" s="195"/>
      <c r="GY1466" s="195"/>
      <c r="GZ1466" s="195"/>
      <c r="HA1466" s="195"/>
      <c r="HB1466" s="195"/>
      <c r="HC1466" s="195"/>
      <c r="HD1466" s="195"/>
      <c r="HE1466" s="195"/>
      <c r="HF1466" s="195"/>
      <c r="HG1466" s="195"/>
      <c r="HH1466" s="195"/>
      <c r="HI1466" s="195"/>
      <c r="HJ1466" s="195"/>
      <c r="HK1466" s="195"/>
      <c r="HL1466" s="195"/>
      <c r="HM1466" s="195"/>
      <c r="HN1466" s="195"/>
      <c r="HO1466" s="195"/>
      <c r="HP1466" s="195"/>
      <c r="HQ1466" s="195"/>
      <c r="HR1466" s="195"/>
      <c r="HS1466" s="195"/>
      <c r="HT1466" s="195"/>
      <c r="HU1466" s="195"/>
      <c r="HV1466" s="195"/>
      <c r="HW1466" s="195"/>
      <c r="HX1466" s="195"/>
      <c r="HY1466" s="195"/>
      <c r="HZ1466" s="195"/>
      <c r="IA1466" s="195"/>
      <c r="IB1466" s="195"/>
      <c r="IC1466" s="195"/>
      <c r="ID1466" s="195"/>
      <c r="IE1466" s="195"/>
      <c r="IF1466" s="195"/>
      <c r="IG1466" s="195"/>
      <c r="IH1466" s="195"/>
      <c r="II1466" s="195"/>
      <c r="IJ1466" s="195"/>
      <c r="IK1466" s="195"/>
      <c r="IL1466" s="195"/>
      <c r="IM1466" s="195"/>
      <c r="IN1466" s="195"/>
      <c r="IO1466" s="195"/>
      <c r="IP1466" s="195"/>
      <c r="IQ1466" s="195"/>
      <c r="IR1466" s="195"/>
      <c r="IS1466" s="195"/>
      <c r="IT1466" s="195"/>
      <c r="IU1466" s="195"/>
      <c r="IV1466" s="195"/>
      <c r="IW1466" s="195"/>
      <c r="IX1466" s="195"/>
      <c r="IY1466" s="195"/>
      <c r="IZ1466" s="195"/>
      <c r="JA1466" s="195"/>
      <c r="JB1466" s="195"/>
      <c r="JC1466" s="195"/>
      <c r="JD1466" s="195"/>
      <c r="JE1466" s="195"/>
      <c r="JF1466" s="195"/>
      <c r="JG1466" s="195"/>
      <c r="JH1466" s="195"/>
      <c r="JI1466" s="195"/>
    </row>
    <row r="1467" spans="2:269" ht="45" x14ac:dyDescent="0.25">
      <c r="B1467" s="195">
        <v>1</v>
      </c>
      <c r="C1467" s="270" t="s">
        <v>458</v>
      </c>
      <c r="D1467" s="155"/>
      <c r="E1467" s="1861"/>
      <c r="F1467" s="1664">
        <f t="shared" ref="F1467:I1471" si="1877">F1389</f>
        <v>16957</v>
      </c>
      <c r="G1467" s="1841">
        <f t="shared" si="1877"/>
        <v>15543.916666666666</v>
      </c>
      <c r="H1467" s="1841">
        <f t="shared" si="1877"/>
        <v>16748</v>
      </c>
      <c r="I1467" s="1841">
        <f t="shared" si="1877"/>
        <v>107.74633163027336</v>
      </c>
      <c r="J1467" s="1669"/>
      <c r="K1467" s="1669"/>
      <c r="L1467" s="1841"/>
      <c r="M1467" s="1841"/>
      <c r="N1467" s="1841"/>
      <c r="O1467" s="1666"/>
      <c r="P1467" s="1841"/>
      <c r="Q1467" s="1666"/>
      <c r="R1467" s="2414">
        <f t="shared" ref="R1467:AJ1467" si="1878">R1389</f>
        <v>62021.750079999998</v>
      </c>
      <c r="S1467" s="2414">
        <f t="shared" ref="S1467:T1467" si="1879">S1389</f>
        <v>62021.750079999998</v>
      </c>
      <c r="T1467" s="2414">
        <f t="shared" si="1879"/>
        <v>62021.750079999998</v>
      </c>
      <c r="U1467" s="2414">
        <f t="shared" ref="U1467:V1467" si="1880">U1389</f>
        <v>62021.750079999998</v>
      </c>
      <c r="V1467" s="2414">
        <f t="shared" si="1880"/>
        <v>62021.750079999998</v>
      </c>
      <c r="W1467" s="2414">
        <f t="shared" ref="W1467:X1467" si="1881">W1389</f>
        <v>62021.750079999998</v>
      </c>
      <c r="X1467" s="2414">
        <f t="shared" si="1881"/>
        <v>62021.750079999998</v>
      </c>
      <c r="Y1467" s="2414">
        <f t="shared" ref="Y1467:Z1467" si="1882">Y1389</f>
        <v>62021.750079999998</v>
      </c>
      <c r="Z1467" s="2414">
        <f t="shared" si="1882"/>
        <v>62021.750079999998</v>
      </c>
      <c r="AA1467" s="2414">
        <f t="shared" ref="AA1467:AB1467" si="1883">AA1389</f>
        <v>62021.750079999998</v>
      </c>
      <c r="AB1467" s="2414">
        <f t="shared" si="1883"/>
        <v>62021.750079999998</v>
      </c>
      <c r="AC1467" s="2414">
        <f t="shared" si="1878"/>
        <v>56853.270906666658</v>
      </c>
      <c r="AD1467" s="2414">
        <f t="shared" si="1878"/>
        <v>61171.578669999981</v>
      </c>
      <c r="AE1467" s="898">
        <f t="shared" si="1878"/>
        <v>0</v>
      </c>
      <c r="AF1467" s="2414">
        <f t="shared" si="1878"/>
        <v>0</v>
      </c>
      <c r="AG1467" s="2414">
        <f t="shared" si="1878"/>
        <v>4318.3077633333232</v>
      </c>
      <c r="AH1467" s="2744">
        <f t="shared" si="1878"/>
        <v>0</v>
      </c>
      <c r="AI1467" s="2744">
        <f t="shared" si="1878"/>
        <v>-610.89714000000004</v>
      </c>
      <c r="AJ1467" s="2414">
        <f t="shared" si="1878"/>
        <v>60560.681529999987</v>
      </c>
      <c r="AK1467" s="2019"/>
      <c r="AL1467" s="195"/>
      <c r="AM1467" s="195"/>
      <c r="AN1467" s="195"/>
      <c r="AO1467" s="195"/>
      <c r="AP1467" s="195"/>
      <c r="AQ1467" s="195"/>
      <c r="AR1467" s="195"/>
      <c r="AS1467" s="195"/>
      <c r="AT1467" s="195"/>
      <c r="AU1467" s="195"/>
      <c r="AV1467" s="195"/>
      <c r="AW1467" s="195"/>
      <c r="AX1467" s="195"/>
      <c r="AY1467" s="195"/>
      <c r="AZ1467" s="195"/>
      <c r="BA1467" s="195"/>
      <c r="BB1467" s="195"/>
      <c r="BC1467" s="195"/>
      <c r="BD1467" s="195"/>
      <c r="BE1467" s="195"/>
      <c r="BF1467" s="195"/>
      <c r="BG1467" s="195"/>
      <c r="BH1467" s="195"/>
      <c r="BI1467" s="195"/>
      <c r="BJ1467" s="195"/>
      <c r="BK1467" s="195"/>
      <c r="BL1467" s="195"/>
      <c r="BM1467" s="195"/>
      <c r="BN1467" s="195"/>
      <c r="BO1467" s="195"/>
      <c r="BP1467" s="195"/>
      <c r="BQ1467" s="195"/>
      <c r="BR1467" s="195"/>
      <c r="BS1467" s="195"/>
      <c r="BT1467" s="195"/>
      <c r="BU1467" s="195"/>
      <c r="BV1467" s="195"/>
      <c r="BW1467" s="195"/>
      <c r="BX1467" s="195"/>
      <c r="BY1467" s="195"/>
      <c r="BZ1467" s="195"/>
      <c r="CA1467" s="195"/>
      <c r="CB1467" s="195"/>
      <c r="CC1467" s="195"/>
      <c r="CD1467" s="195"/>
      <c r="CE1467" s="195"/>
      <c r="CF1467" s="195"/>
      <c r="CG1467" s="195"/>
      <c r="CH1467" s="195"/>
      <c r="CI1467" s="195"/>
      <c r="CJ1467" s="195"/>
      <c r="CK1467" s="195"/>
      <c r="CL1467" s="195"/>
      <c r="CM1467" s="195"/>
      <c r="CN1467" s="195"/>
      <c r="CO1467" s="195"/>
      <c r="CP1467" s="195"/>
      <c r="CQ1467" s="195"/>
      <c r="CR1467" s="195"/>
      <c r="CS1467" s="195"/>
      <c r="CT1467" s="195"/>
      <c r="CU1467" s="195"/>
      <c r="CV1467" s="195"/>
      <c r="CW1467" s="195"/>
      <c r="CX1467" s="195"/>
      <c r="CY1467" s="195"/>
      <c r="CZ1467" s="195"/>
      <c r="DA1467" s="195"/>
      <c r="DB1467" s="195"/>
      <c r="DC1467" s="195"/>
      <c r="DD1467" s="195"/>
      <c r="DE1467" s="195"/>
      <c r="DF1467" s="195"/>
      <c r="DG1467" s="195"/>
      <c r="DH1467" s="195"/>
      <c r="DI1467" s="195"/>
      <c r="DJ1467" s="195"/>
      <c r="DK1467" s="195"/>
      <c r="DL1467" s="195"/>
      <c r="DM1467" s="195"/>
      <c r="DN1467" s="195"/>
      <c r="DO1467" s="195"/>
      <c r="DP1467" s="195"/>
      <c r="DQ1467" s="195"/>
      <c r="DR1467" s="195"/>
      <c r="DS1467" s="195"/>
      <c r="DT1467" s="195"/>
      <c r="DU1467" s="195"/>
      <c r="DV1467" s="195"/>
      <c r="DW1467" s="195"/>
      <c r="DX1467" s="195"/>
      <c r="DY1467" s="195"/>
      <c r="DZ1467" s="195"/>
      <c r="EA1467" s="195"/>
      <c r="EB1467" s="195"/>
      <c r="EC1467" s="195"/>
      <c r="ED1467" s="195"/>
      <c r="EE1467" s="195"/>
      <c r="EF1467" s="195"/>
      <c r="EG1467" s="195"/>
      <c r="EH1467" s="195"/>
      <c r="EI1467" s="195"/>
      <c r="EJ1467" s="195"/>
      <c r="EK1467" s="195"/>
      <c r="EL1467" s="195"/>
      <c r="EM1467" s="195"/>
      <c r="EN1467" s="195"/>
      <c r="EO1467" s="195"/>
      <c r="EP1467" s="195"/>
      <c r="EQ1467" s="195"/>
      <c r="ER1467" s="195"/>
      <c r="ES1467" s="195"/>
      <c r="ET1467" s="195"/>
      <c r="EU1467" s="195"/>
      <c r="EV1467" s="195"/>
      <c r="EW1467" s="195"/>
      <c r="EX1467" s="195"/>
      <c r="EY1467" s="195"/>
      <c r="EZ1467" s="195"/>
      <c r="FA1467" s="195"/>
      <c r="FB1467" s="195"/>
      <c r="FC1467" s="195"/>
      <c r="FD1467" s="195"/>
      <c r="FE1467" s="195"/>
      <c r="FF1467" s="195"/>
      <c r="FG1467" s="195"/>
      <c r="FH1467" s="195"/>
      <c r="FI1467" s="195"/>
      <c r="FJ1467" s="195"/>
      <c r="FK1467" s="195"/>
      <c r="FL1467" s="195"/>
      <c r="FM1467" s="195"/>
      <c r="FN1467" s="195"/>
      <c r="FO1467" s="195"/>
      <c r="FP1467" s="195"/>
      <c r="FQ1467" s="195"/>
      <c r="FR1467" s="195"/>
      <c r="FS1467" s="195"/>
      <c r="FT1467" s="195"/>
      <c r="FU1467" s="195"/>
      <c r="FV1467" s="195"/>
      <c r="FW1467" s="195"/>
      <c r="FX1467" s="195"/>
      <c r="FY1467" s="195"/>
      <c r="FZ1467" s="195"/>
      <c r="GA1467" s="195"/>
      <c r="GB1467" s="195"/>
      <c r="GC1467" s="195"/>
      <c r="GD1467" s="195"/>
      <c r="GE1467" s="195"/>
      <c r="GF1467" s="195"/>
      <c r="GG1467" s="195"/>
      <c r="GH1467" s="195"/>
      <c r="GI1467" s="195"/>
      <c r="GJ1467" s="195"/>
      <c r="GK1467" s="195"/>
      <c r="GL1467" s="195"/>
      <c r="GM1467" s="195"/>
      <c r="GN1467" s="195"/>
      <c r="GO1467" s="195"/>
      <c r="GP1467" s="195"/>
      <c r="GQ1467" s="195"/>
      <c r="GR1467" s="195"/>
      <c r="GS1467" s="195"/>
      <c r="GT1467" s="195"/>
      <c r="GU1467" s="195"/>
      <c r="GV1467" s="195"/>
      <c r="GW1467" s="195"/>
      <c r="GX1467" s="195"/>
      <c r="GY1467" s="195"/>
      <c r="GZ1467" s="195"/>
      <c r="HA1467" s="195"/>
      <c r="HB1467" s="195"/>
      <c r="HC1467" s="195"/>
      <c r="HD1467" s="195"/>
      <c r="HE1467" s="195"/>
      <c r="HF1467" s="195"/>
      <c r="HG1467" s="195"/>
      <c r="HH1467" s="195"/>
      <c r="HI1467" s="195"/>
      <c r="HJ1467" s="195"/>
      <c r="HK1467" s="195"/>
      <c r="HL1467" s="195"/>
      <c r="HM1467" s="195"/>
      <c r="HN1467" s="195"/>
      <c r="HO1467" s="195"/>
      <c r="HP1467" s="195"/>
      <c r="HQ1467" s="195"/>
      <c r="HR1467" s="195"/>
      <c r="HS1467" s="195"/>
      <c r="HT1467" s="195"/>
      <c r="HU1467" s="195"/>
      <c r="HV1467" s="195"/>
      <c r="HW1467" s="195"/>
      <c r="HX1467" s="195"/>
      <c r="HY1467" s="195"/>
      <c r="HZ1467" s="195"/>
      <c r="IA1467" s="195"/>
      <c r="IB1467" s="195"/>
      <c r="IC1467" s="195"/>
      <c r="ID1467" s="195"/>
      <c r="IE1467" s="195"/>
      <c r="IF1467" s="195"/>
      <c r="IG1467" s="195"/>
      <c r="IH1467" s="195"/>
      <c r="II1467" s="195"/>
      <c r="IJ1467" s="195"/>
      <c r="IK1467" s="195"/>
      <c r="IL1467" s="195"/>
      <c r="IM1467" s="195"/>
      <c r="IN1467" s="195"/>
      <c r="IO1467" s="195"/>
      <c r="IP1467" s="195"/>
      <c r="IQ1467" s="195"/>
      <c r="IR1467" s="195"/>
      <c r="IS1467" s="195"/>
      <c r="IT1467" s="195"/>
      <c r="IU1467" s="195"/>
      <c r="IV1467" s="195"/>
      <c r="IW1467" s="195"/>
      <c r="IX1467" s="195"/>
      <c r="IY1467" s="195"/>
      <c r="IZ1467" s="195"/>
      <c r="JA1467" s="195"/>
      <c r="JB1467" s="195"/>
      <c r="JC1467" s="195"/>
      <c r="JD1467" s="195"/>
      <c r="JE1467" s="195"/>
      <c r="JF1467" s="195"/>
      <c r="JG1467" s="195"/>
      <c r="JH1467" s="195"/>
      <c r="JI1467" s="195"/>
    </row>
    <row r="1468" spans="2:269" ht="30" x14ac:dyDescent="0.25">
      <c r="B1468" s="195">
        <v>1</v>
      </c>
      <c r="C1468" s="155" t="s">
        <v>271</v>
      </c>
      <c r="D1468" s="155"/>
      <c r="E1468" s="1861"/>
      <c r="F1468" s="1664">
        <f t="shared" si="1877"/>
        <v>9474</v>
      </c>
      <c r="G1468" s="1841">
        <f t="shared" si="1877"/>
        <v>8684.5</v>
      </c>
      <c r="H1468" s="1841">
        <f t="shared" si="1877"/>
        <v>9712</v>
      </c>
      <c r="I1468" s="1841">
        <f t="shared" si="1877"/>
        <v>111.83142380102483</v>
      </c>
      <c r="J1468" s="1669"/>
      <c r="K1468" s="1669"/>
      <c r="L1468" s="1841"/>
      <c r="M1468" s="1841"/>
      <c r="N1468" s="1841"/>
      <c r="O1468" s="1666"/>
      <c r="P1468" s="1841"/>
      <c r="Q1468" s="1666"/>
      <c r="R1468" s="2414">
        <f t="shared" ref="R1468:AJ1468" si="1884">R1390</f>
        <v>39870.738119999995</v>
      </c>
      <c r="S1468" s="2414">
        <f t="shared" ref="S1468:T1468" si="1885">S1390</f>
        <v>39870.738119999995</v>
      </c>
      <c r="T1468" s="2414">
        <f t="shared" si="1885"/>
        <v>39870.738119999995</v>
      </c>
      <c r="U1468" s="2414">
        <f t="shared" ref="U1468:V1468" si="1886">U1390</f>
        <v>39870.738119999995</v>
      </c>
      <c r="V1468" s="2414">
        <f t="shared" si="1886"/>
        <v>39870.738119999995</v>
      </c>
      <c r="W1468" s="2414">
        <f t="shared" ref="W1468:X1468" si="1887">W1390</f>
        <v>39870.738119999995</v>
      </c>
      <c r="X1468" s="2414">
        <f t="shared" si="1887"/>
        <v>39870.738119999995</v>
      </c>
      <c r="Y1468" s="2414">
        <f t="shared" ref="Y1468:Z1468" si="1888">Y1390</f>
        <v>39870.738119999995</v>
      </c>
      <c r="Z1468" s="2414">
        <f t="shared" si="1888"/>
        <v>39870.738119999995</v>
      </c>
      <c r="AA1468" s="2414">
        <f t="shared" ref="AA1468:AB1468" si="1889">AA1390</f>
        <v>39870.738119999995</v>
      </c>
      <c r="AB1468" s="2414">
        <f t="shared" si="1889"/>
        <v>39870.738119999995</v>
      </c>
      <c r="AC1468" s="2414">
        <f t="shared" si="1884"/>
        <v>36548.176609999995</v>
      </c>
      <c r="AD1468" s="2414">
        <f t="shared" si="1884"/>
        <v>40446.599589999983</v>
      </c>
      <c r="AE1468" s="898">
        <f t="shared" si="1884"/>
        <v>0</v>
      </c>
      <c r="AF1468" s="2414">
        <f t="shared" si="1884"/>
        <v>0</v>
      </c>
      <c r="AG1468" s="2414">
        <f t="shared" si="1884"/>
        <v>3898.4229799999912</v>
      </c>
      <c r="AH1468" s="2744">
        <f t="shared" si="1884"/>
        <v>0</v>
      </c>
      <c r="AI1468" s="2744">
        <f t="shared" si="1884"/>
        <v>-610.89714000000004</v>
      </c>
      <c r="AJ1468" s="2414">
        <f t="shared" si="1884"/>
        <v>39835.70244999999</v>
      </c>
      <c r="AK1468" s="2019"/>
      <c r="AL1468" s="195"/>
      <c r="AM1468" s="195"/>
      <c r="AN1468" s="195"/>
      <c r="AO1468" s="195"/>
      <c r="AP1468" s="195"/>
      <c r="AQ1468" s="195"/>
      <c r="AR1468" s="195"/>
      <c r="AS1468" s="195"/>
      <c r="AT1468" s="195"/>
      <c r="AU1468" s="195"/>
      <c r="AV1468" s="195"/>
      <c r="AW1468" s="195"/>
      <c r="AX1468" s="195"/>
      <c r="AY1468" s="195"/>
      <c r="AZ1468" s="195"/>
      <c r="BA1468" s="195"/>
      <c r="BB1468" s="195"/>
      <c r="BC1468" s="195"/>
      <c r="BD1468" s="195"/>
      <c r="BE1468" s="195"/>
      <c r="BF1468" s="195"/>
      <c r="BG1468" s="195"/>
      <c r="BH1468" s="195"/>
      <c r="BI1468" s="195"/>
      <c r="BJ1468" s="195"/>
      <c r="BK1468" s="195"/>
      <c r="BL1468" s="195"/>
      <c r="BM1468" s="195"/>
      <c r="BN1468" s="195"/>
      <c r="BO1468" s="195"/>
      <c r="BP1468" s="195"/>
      <c r="BQ1468" s="195"/>
      <c r="BR1468" s="195"/>
      <c r="BS1468" s="195"/>
      <c r="BT1468" s="195"/>
      <c r="BU1468" s="195"/>
      <c r="BV1468" s="195"/>
      <c r="BW1468" s="195"/>
      <c r="BX1468" s="195"/>
      <c r="BY1468" s="195"/>
      <c r="BZ1468" s="195"/>
      <c r="CA1468" s="195"/>
      <c r="CB1468" s="195"/>
      <c r="CC1468" s="195"/>
      <c r="CD1468" s="195"/>
      <c r="CE1468" s="195"/>
      <c r="CF1468" s="195"/>
      <c r="CG1468" s="195"/>
      <c r="CH1468" s="195"/>
      <c r="CI1468" s="195"/>
      <c r="CJ1468" s="195"/>
      <c r="CK1468" s="195"/>
      <c r="CL1468" s="195"/>
      <c r="CM1468" s="195"/>
      <c r="CN1468" s="195"/>
      <c r="CO1468" s="195"/>
      <c r="CP1468" s="195"/>
      <c r="CQ1468" s="195"/>
      <c r="CR1468" s="195"/>
      <c r="CS1468" s="195"/>
      <c r="CT1468" s="195"/>
      <c r="CU1468" s="195"/>
      <c r="CV1468" s="195"/>
      <c r="CW1468" s="195"/>
      <c r="CX1468" s="195"/>
      <c r="CY1468" s="195"/>
      <c r="CZ1468" s="195"/>
      <c r="DA1468" s="195"/>
      <c r="DB1468" s="195"/>
      <c r="DC1468" s="195"/>
      <c r="DD1468" s="195"/>
      <c r="DE1468" s="195"/>
      <c r="DF1468" s="195"/>
      <c r="DG1468" s="195"/>
      <c r="DH1468" s="195"/>
      <c r="DI1468" s="195"/>
      <c r="DJ1468" s="195"/>
      <c r="DK1468" s="195"/>
      <c r="DL1468" s="195"/>
      <c r="DM1468" s="195"/>
      <c r="DN1468" s="195"/>
      <c r="DO1468" s="195"/>
      <c r="DP1468" s="195"/>
      <c r="DQ1468" s="195"/>
      <c r="DR1468" s="195"/>
      <c r="DS1468" s="195"/>
      <c r="DT1468" s="195"/>
      <c r="DU1468" s="195"/>
      <c r="DV1468" s="195"/>
      <c r="DW1468" s="195"/>
      <c r="DX1468" s="195"/>
      <c r="DY1468" s="195"/>
      <c r="DZ1468" s="195"/>
      <c r="EA1468" s="195"/>
      <c r="EB1468" s="195"/>
      <c r="EC1468" s="195"/>
      <c r="ED1468" s="195"/>
      <c r="EE1468" s="195"/>
      <c r="EF1468" s="195"/>
      <c r="EG1468" s="195"/>
      <c r="EH1468" s="195"/>
      <c r="EI1468" s="195"/>
      <c r="EJ1468" s="195"/>
      <c r="EK1468" s="195"/>
      <c r="EL1468" s="195"/>
      <c r="EM1468" s="195"/>
      <c r="EN1468" s="195"/>
      <c r="EO1468" s="195"/>
      <c r="EP1468" s="195"/>
      <c r="EQ1468" s="195"/>
      <c r="ER1468" s="195"/>
      <c r="ES1468" s="195"/>
      <c r="ET1468" s="195"/>
      <c r="EU1468" s="195"/>
      <c r="EV1468" s="195"/>
      <c r="EW1468" s="195"/>
      <c r="EX1468" s="195"/>
      <c r="EY1468" s="195"/>
      <c r="EZ1468" s="195"/>
      <c r="FA1468" s="195"/>
      <c r="FB1468" s="195"/>
      <c r="FC1468" s="195"/>
      <c r="FD1468" s="195"/>
      <c r="FE1468" s="195"/>
      <c r="FF1468" s="195"/>
      <c r="FG1468" s="195"/>
      <c r="FH1468" s="195"/>
      <c r="FI1468" s="195"/>
      <c r="FJ1468" s="195"/>
      <c r="FK1468" s="195"/>
      <c r="FL1468" s="195"/>
      <c r="FM1468" s="195"/>
      <c r="FN1468" s="195"/>
      <c r="FO1468" s="195"/>
      <c r="FP1468" s="195"/>
      <c r="FQ1468" s="195"/>
      <c r="FR1468" s="195"/>
      <c r="FS1468" s="195"/>
      <c r="FT1468" s="195"/>
      <c r="FU1468" s="195"/>
      <c r="FV1468" s="195"/>
      <c r="FW1468" s="195"/>
      <c r="FX1468" s="195"/>
      <c r="FY1468" s="195"/>
      <c r="FZ1468" s="195"/>
      <c r="GA1468" s="195"/>
      <c r="GB1468" s="195"/>
      <c r="GC1468" s="195"/>
      <c r="GD1468" s="195"/>
      <c r="GE1468" s="195"/>
      <c r="GF1468" s="195"/>
      <c r="GG1468" s="195"/>
      <c r="GH1468" s="195"/>
      <c r="GI1468" s="195"/>
      <c r="GJ1468" s="195"/>
      <c r="GK1468" s="195"/>
      <c r="GL1468" s="195"/>
      <c r="GM1468" s="195"/>
      <c r="GN1468" s="195"/>
      <c r="GO1468" s="195"/>
      <c r="GP1468" s="195"/>
      <c r="GQ1468" s="195"/>
      <c r="GR1468" s="195"/>
      <c r="GS1468" s="195"/>
      <c r="GT1468" s="195"/>
      <c r="GU1468" s="195"/>
      <c r="GV1468" s="195"/>
      <c r="GW1468" s="195"/>
      <c r="GX1468" s="195"/>
      <c r="GY1468" s="195"/>
      <c r="GZ1468" s="195"/>
      <c r="HA1468" s="195"/>
      <c r="HB1468" s="195"/>
      <c r="HC1468" s="195"/>
      <c r="HD1468" s="195"/>
      <c r="HE1468" s="195"/>
      <c r="HF1468" s="195"/>
      <c r="HG1468" s="195"/>
      <c r="HH1468" s="195"/>
      <c r="HI1468" s="195"/>
      <c r="HJ1468" s="195"/>
      <c r="HK1468" s="195"/>
      <c r="HL1468" s="195"/>
      <c r="HM1468" s="195"/>
      <c r="HN1468" s="195"/>
      <c r="HO1468" s="195"/>
      <c r="HP1468" s="195"/>
      <c r="HQ1468" s="195"/>
      <c r="HR1468" s="195"/>
      <c r="HS1468" s="195"/>
      <c r="HT1468" s="195"/>
      <c r="HU1468" s="195"/>
      <c r="HV1468" s="195"/>
      <c r="HW1468" s="195"/>
      <c r="HX1468" s="195"/>
      <c r="HY1468" s="195"/>
      <c r="HZ1468" s="195"/>
      <c r="IA1468" s="195"/>
      <c r="IB1468" s="195"/>
      <c r="IC1468" s="195"/>
      <c r="ID1468" s="195"/>
      <c r="IE1468" s="195"/>
      <c r="IF1468" s="195"/>
      <c r="IG1468" s="195"/>
      <c r="IH1468" s="195"/>
      <c r="II1468" s="195"/>
      <c r="IJ1468" s="195"/>
      <c r="IK1468" s="195"/>
      <c r="IL1468" s="195"/>
      <c r="IM1468" s="195"/>
      <c r="IN1468" s="195"/>
      <c r="IO1468" s="195"/>
      <c r="IP1468" s="195"/>
      <c r="IQ1468" s="195"/>
      <c r="IR1468" s="195"/>
      <c r="IS1468" s="195"/>
      <c r="IT1468" s="195"/>
      <c r="IU1468" s="195"/>
      <c r="IV1468" s="195"/>
      <c r="IW1468" s="195"/>
      <c r="IX1468" s="195"/>
      <c r="IY1468" s="195"/>
      <c r="IZ1468" s="195"/>
      <c r="JA1468" s="195"/>
      <c r="JB1468" s="195"/>
      <c r="JC1468" s="195"/>
      <c r="JD1468" s="195"/>
      <c r="JE1468" s="195"/>
      <c r="JF1468" s="195"/>
      <c r="JG1468" s="195"/>
      <c r="JH1468" s="195"/>
      <c r="JI1468" s="195"/>
    </row>
    <row r="1469" spans="2:269" ht="30" x14ac:dyDescent="0.25">
      <c r="B1469" s="195">
        <v>1</v>
      </c>
      <c r="C1469" s="155" t="s">
        <v>459</v>
      </c>
      <c r="D1469" s="155"/>
      <c r="E1469" s="1861"/>
      <c r="F1469" s="1664">
        <f t="shared" si="1877"/>
        <v>8063</v>
      </c>
      <c r="G1469" s="1841">
        <f t="shared" si="1877"/>
        <v>7391.083333333333</v>
      </c>
      <c r="H1469" s="1841">
        <f t="shared" si="1877"/>
        <v>8195</v>
      </c>
      <c r="I1469" s="1841">
        <f t="shared" si="1877"/>
        <v>110.8768448468312</v>
      </c>
      <c r="J1469" s="1669"/>
      <c r="K1469" s="1669"/>
      <c r="L1469" s="1841"/>
      <c r="M1469" s="1841"/>
      <c r="N1469" s="1841"/>
      <c r="O1469" s="1666"/>
      <c r="P1469" s="1841"/>
      <c r="Q1469" s="1666"/>
      <c r="R1469" s="2414">
        <f t="shared" ref="R1469:AJ1469" si="1890">R1391</f>
        <v>35477.199999999997</v>
      </c>
      <c r="S1469" s="2414">
        <f t="shared" ref="S1469:T1469" si="1891">S1391</f>
        <v>35477.199999999997</v>
      </c>
      <c r="T1469" s="2414">
        <f t="shared" si="1891"/>
        <v>35477.199999999997</v>
      </c>
      <c r="U1469" s="2414">
        <f t="shared" ref="U1469:V1469" si="1892">U1391</f>
        <v>35477.199999999997</v>
      </c>
      <c r="V1469" s="2414">
        <f t="shared" si="1892"/>
        <v>35477.199999999997</v>
      </c>
      <c r="W1469" s="2414">
        <f t="shared" ref="W1469:X1469" si="1893">W1391</f>
        <v>35477.199999999997</v>
      </c>
      <c r="X1469" s="2414">
        <f t="shared" si="1893"/>
        <v>35477.199999999997</v>
      </c>
      <c r="Y1469" s="2414">
        <f t="shared" ref="Y1469:Z1469" si="1894">Y1391</f>
        <v>35477.199999999997</v>
      </c>
      <c r="Z1469" s="2414">
        <f t="shared" si="1894"/>
        <v>35477.199999999997</v>
      </c>
      <c r="AA1469" s="2414">
        <f t="shared" ref="AA1469:AB1469" si="1895">AA1391</f>
        <v>35477.199999999997</v>
      </c>
      <c r="AB1469" s="2414">
        <f t="shared" si="1895"/>
        <v>35477.199999999997</v>
      </c>
      <c r="AC1469" s="2414">
        <f t="shared" si="1890"/>
        <v>32520.766666666663</v>
      </c>
      <c r="AD1469" s="2414">
        <f t="shared" si="1890"/>
        <v>34909.537249999987</v>
      </c>
      <c r="AE1469" s="898">
        <f t="shared" si="1890"/>
        <v>0</v>
      </c>
      <c r="AF1469" s="2414">
        <f t="shared" si="1890"/>
        <v>0</v>
      </c>
      <c r="AG1469" s="2414">
        <f t="shared" si="1890"/>
        <v>2388.7705833333239</v>
      </c>
      <c r="AH1469" s="2744">
        <f t="shared" si="1890"/>
        <v>0</v>
      </c>
      <c r="AI1469" s="2744">
        <f t="shared" si="1890"/>
        <v>-175.96902000000003</v>
      </c>
      <c r="AJ1469" s="2414">
        <f t="shared" si="1890"/>
        <v>34733.56822999999</v>
      </c>
      <c r="AK1469" s="2019"/>
      <c r="AL1469" s="195"/>
      <c r="AM1469" s="195"/>
      <c r="AN1469" s="195"/>
      <c r="AO1469" s="195"/>
      <c r="AP1469" s="195"/>
      <c r="AQ1469" s="195"/>
      <c r="AR1469" s="195"/>
      <c r="AS1469" s="195"/>
      <c r="AT1469" s="195"/>
      <c r="AU1469" s="195"/>
      <c r="AV1469" s="195"/>
      <c r="AW1469" s="195"/>
      <c r="AX1469" s="195"/>
      <c r="AY1469" s="195"/>
      <c r="AZ1469" s="195"/>
      <c r="BA1469" s="195"/>
      <c r="BB1469" s="195"/>
      <c r="BC1469" s="195"/>
      <c r="BD1469" s="195"/>
      <c r="BE1469" s="195"/>
      <c r="BF1469" s="195"/>
      <c r="BG1469" s="195"/>
      <c r="BH1469" s="195"/>
      <c r="BI1469" s="195"/>
      <c r="BJ1469" s="195"/>
      <c r="BK1469" s="195"/>
      <c r="BL1469" s="195"/>
      <c r="BM1469" s="195"/>
      <c r="BN1469" s="195"/>
      <c r="BO1469" s="195"/>
      <c r="BP1469" s="195"/>
      <c r="BQ1469" s="195"/>
      <c r="BR1469" s="195"/>
      <c r="BS1469" s="195"/>
      <c r="BT1469" s="195"/>
      <c r="BU1469" s="195"/>
      <c r="BV1469" s="195"/>
      <c r="BW1469" s="195"/>
      <c r="BX1469" s="195"/>
      <c r="BY1469" s="195"/>
      <c r="BZ1469" s="195"/>
      <c r="CA1469" s="195"/>
      <c r="CB1469" s="195"/>
      <c r="CC1469" s="195"/>
      <c r="CD1469" s="195"/>
      <c r="CE1469" s="195"/>
      <c r="CF1469" s="195"/>
      <c r="CG1469" s="195"/>
      <c r="CH1469" s="195"/>
      <c r="CI1469" s="195"/>
      <c r="CJ1469" s="195"/>
      <c r="CK1469" s="195"/>
      <c r="CL1469" s="195"/>
      <c r="CM1469" s="195"/>
      <c r="CN1469" s="195"/>
      <c r="CO1469" s="195"/>
      <c r="CP1469" s="195"/>
      <c r="CQ1469" s="195"/>
      <c r="CR1469" s="195"/>
      <c r="CS1469" s="195"/>
      <c r="CT1469" s="195"/>
      <c r="CU1469" s="195"/>
      <c r="CV1469" s="195"/>
      <c r="CW1469" s="195"/>
      <c r="CX1469" s="195"/>
      <c r="CY1469" s="195"/>
      <c r="CZ1469" s="195"/>
      <c r="DA1469" s="195"/>
      <c r="DB1469" s="195"/>
      <c r="DC1469" s="195"/>
      <c r="DD1469" s="195"/>
      <c r="DE1469" s="195"/>
      <c r="DF1469" s="195"/>
      <c r="DG1469" s="195"/>
      <c r="DH1469" s="195"/>
      <c r="DI1469" s="195"/>
      <c r="DJ1469" s="195"/>
      <c r="DK1469" s="195"/>
      <c r="DL1469" s="195"/>
      <c r="DM1469" s="195"/>
      <c r="DN1469" s="195"/>
      <c r="DO1469" s="195"/>
      <c r="DP1469" s="195"/>
      <c r="DQ1469" s="195"/>
      <c r="DR1469" s="195"/>
      <c r="DS1469" s="195"/>
      <c r="DT1469" s="195"/>
      <c r="DU1469" s="195"/>
      <c r="DV1469" s="195"/>
      <c r="DW1469" s="195"/>
      <c r="DX1469" s="195"/>
      <c r="DY1469" s="195"/>
      <c r="DZ1469" s="195"/>
      <c r="EA1469" s="195"/>
      <c r="EB1469" s="195"/>
      <c r="EC1469" s="195"/>
      <c r="ED1469" s="195"/>
      <c r="EE1469" s="195"/>
      <c r="EF1469" s="195"/>
      <c r="EG1469" s="195"/>
      <c r="EH1469" s="195"/>
      <c r="EI1469" s="195"/>
      <c r="EJ1469" s="195"/>
      <c r="EK1469" s="195"/>
      <c r="EL1469" s="195"/>
      <c r="EM1469" s="195"/>
      <c r="EN1469" s="195"/>
      <c r="EO1469" s="195"/>
      <c r="EP1469" s="195"/>
      <c r="EQ1469" s="195"/>
      <c r="ER1469" s="195"/>
      <c r="ES1469" s="195"/>
      <c r="ET1469" s="195"/>
      <c r="EU1469" s="195"/>
      <c r="EV1469" s="195"/>
      <c r="EW1469" s="195"/>
      <c r="EX1469" s="195"/>
      <c r="EY1469" s="195"/>
      <c r="EZ1469" s="195"/>
      <c r="FA1469" s="195"/>
      <c r="FB1469" s="195"/>
      <c r="FC1469" s="195"/>
      <c r="FD1469" s="195"/>
      <c r="FE1469" s="195"/>
      <c r="FF1469" s="195"/>
      <c r="FG1469" s="195"/>
      <c r="FH1469" s="195"/>
      <c r="FI1469" s="195"/>
      <c r="FJ1469" s="195"/>
      <c r="FK1469" s="195"/>
      <c r="FL1469" s="195"/>
      <c r="FM1469" s="195"/>
      <c r="FN1469" s="195"/>
      <c r="FO1469" s="195"/>
      <c r="FP1469" s="195"/>
      <c r="FQ1469" s="195"/>
      <c r="FR1469" s="195"/>
      <c r="FS1469" s="195"/>
      <c r="FT1469" s="195"/>
      <c r="FU1469" s="195"/>
      <c r="FV1469" s="195"/>
      <c r="FW1469" s="195"/>
      <c r="FX1469" s="195"/>
      <c r="FY1469" s="195"/>
      <c r="FZ1469" s="195"/>
      <c r="GA1469" s="195"/>
      <c r="GB1469" s="195"/>
      <c r="GC1469" s="195"/>
      <c r="GD1469" s="195"/>
      <c r="GE1469" s="195"/>
      <c r="GF1469" s="195"/>
      <c r="GG1469" s="195"/>
      <c r="GH1469" s="195"/>
      <c r="GI1469" s="195"/>
      <c r="GJ1469" s="195"/>
      <c r="GK1469" s="195"/>
      <c r="GL1469" s="195"/>
      <c r="GM1469" s="195"/>
      <c r="GN1469" s="195"/>
      <c r="GO1469" s="195"/>
      <c r="GP1469" s="195"/>
      <c r="GQ1469" s="195"/>
      <c r="GR1469" s="195"/>
      <c r="GS1469" s="195"/>
      <c r="GT1469" s="195"/>
      <c r="GU1469" s="195"/>
      <c r="GV1469" s="195"/>
      <c r="GW1469" s="195"/>
      <c r="GX1469" s="195"/>
      <c r="GY1469" s="195"/>
      <c r="GZ1469" s="195"/>
      <c r="HA1469" s="195"/>
      <c r="HB1469" s="195"/>
      <c r="HC1469" s="195"/>
      <c r="HD1469" s="195"/>
      <c r="HE1469" s="195"/>
      <c r="HF1469" s="195"/>
      <c r="HG1469" s="195"/>
      <c r="HH1469" s="195"/>
      <c r="HI1469" s="195"/>
      <c r="HJ1469" s="195"/>
      <c r="HK1469" s="195"/>
      <c r="HL1469" s="195"/>
      <c r="HM1469" s="195"/>
      <c r="HN1469" s="195"/>
      <c r="HO1469" s="195"/>
      <c r="HP1469" s="195"/>
      <c r="HQ1469" s="195"/>
      <c r="HR1469" s="195"/>
      <c r="HS1469" s="195"/>
      <c r="HT1469" s="195"/>
      <c r="HU1469" s="195"/>
      <c r="HV1469" s="195"/>
      <c r="HW1469" s="195"/>
      <c r="HX1469" s="195"/>
      <c r="HY1469" s="195"/>
      <c r="HZ1469" s="195"/>
      <c r="IA1469" s="195"/>
      <c r="IB1469" s="195"/>
      <c r="IC1469" s="195"/>
      <c r="ID1469" s="195"/>
      <c r="IE1469" s="195"/>
      <c r="IF1469" s="195"/>
      <c r="IG1469" s="195"/>
      <c r="IH1469" s="195"/>
      <c r="II1469" s="195"/>
      <c r="IJ1469" s="195"/>
      <c r="IK1469" s="195"/>
      <c r="IL1469" s="195"/>
      <c r="IM1469" s="195"/>
      <c r="IN1469" s="195"/>
      <c r="IO1469" s="195"/>
      <c r="IP1469" s="195"/>
      <c r="IQ1469" s="195"/>
      <c r="IR1469" s="195"/>
      <c r="IS1469" s="195"/>
      <c r="IT1469" s="195"/>
      <c r="IU1469" s="195"/>
      <c r="IV1469" s="195"/>
      <c r="IW1469" s="195"/>
      <c r="IX1469" s="195"/>
      <c r="IY1469" s="195"/>
      <c r="IZ1469" s="195"/>
      <c r="JA1469" s="195"/>
      <c r="JB1469" s="195"/>
      <c r="JC1469" s="195"/>
      <c r="JD1469" s="195"/>
      <c r="JE1469" s="195"/>
      <c r="JF1469" s="195"/>
      <c r="JG1469" s="195"/>
      <c r="JH1469" s="195"/>
      <c r="JI1469" s="195"/>
    </row>
    <row r="1470" spans="2:269" ht="60" x14ac:dyDescent="0.25">
      <c r="B1470" s="195">
        <v>1</v>
      </c>
      <c r="C1470" s="155" t="s">
        <v>479</v>
      </c>
      <c r="D1470" s="155"/>
      <c r="E1470" s="1861"/>
      <c r="F1470" s="1664">
        <f t="shared" si="1877"/>
        <v>0</v>
      </c>
      <c r="G1470" s="1841">
        <f t="shared" si="1877"/>
        <v>0</v>
      </c>
      <c r="H1470" s="1841">
        <f t="shared" si="1877"/>
        <v>0</v>
      </c>
      <c r="I1470" s="1841">
        <f t="shared" si="1877"/>
        <v>0</v>
      </c>
      <c r="J1470" s="1669"/>
      <c r="K1470" s="1669"/>
      <c r="L1470" s="1841"/>
      <c r="M1470" s="1841"/>
      <c r="N1470" s="1841"/>
      <c r="O1470" s="1666"/>
      <c r="P1470" s="1841"/>
      <c r="Q1470" s="1666"/>
      <c r="R1470" s="2414">
        <f t="shared" ref="R1470:V1471" si="1896">R1392</f>
        <v>0</v>
      </c>
      <c r="S1470" s="2414">
        <f t="shared" si="1896"/>
        <v>0</v>
      </c>
      <c r="T1470" s="2414">
        <f t="shared" si="1896"/>
        <v>0</v>
      </c>
      <c r="U1470" s="2414">
        <f t="shared" si="1896"/>
        <v>0</v>
      </c>
      <c r="V1470" s="2414">
        <f t="shared" si="1896"/>
        <v>0</v>
      </c>
      <c r="W1470" s="2414">
        <f t="shared" ref="W1470:X1470" si="1897">W1392</f>
        <v>0</v>
      </c>
      <c r="X1470" s="2414">
        <f t="shared" si="1897"/>
        <v>0</v>
      </c>
      <c r="Y1470" s="2414">
        <f t="shared" ref="Y1470:Z1470" si="1898">Y1392</f>
        <v>0</v>
      </c>
      <c r="Z1470" s="2414">
        <f t="shared" si="1898"/>
        <v>0</v>
      </c>
      <c r="AA1470" s="2414">
        <f t="shared" ref="AA1470:AB1470" si="1899">AA1392</f>
        <v>0</v>
      </c>
      <c r="AB1470" s="2414">
        <f t="shared" si="1899"/>
        <v>0</v>
      </c>
      <c r="AC1470" s="2414">
        <f t="shared" ref="AC1470:AJ1471" si="1900">AC1392</f>
        <v>0</v>
      </c>
      <c r="AD1470" s="2414">
        <f t="shared" si="1900"/>
        <v>0</v>
      </c>
      <c r="AE1470" s="898">
        <f t="shared" si="1900"/>
        <v>0</v>
      </c>
      <c r="AF1470" s="2414">
        <f t="shared" si="1900"/>
        <v>0</v>
      </c>
      <c r="AG1470" s="2414">
        <f t="shared" si="1900"/>
        <v>0</v>
      </c>
      <c r="AH1470" s="2744">
        <f t="shared" si="1900"/>
        <v>0</v>
      </c>
      <c r="AI1470" s="2744">
        <f t="shared" si="1900"/>
        <v>0</v>
      </c>
      <c r="AJ1470" s="2414">
        <f t="shared" si="1900"/>
        <v>0</v>
      </c>
      <c r="AK1470" s="2019"/>
      <c r="AL1470" s="195"/>
      <c r="AM1470" s="195"/>
      <c r="AN1470" s="195"/>
      <c r="AO1470" s="195"/>
      <c r="AP1470" s="195"/>
      <c r="AQ1470" s="195"/>
      <c r="AR1470" s="195"/>
      <c r="AS1470" s="195"/>
      <c r="AT1470" s="195"/>
      <c r="AU1470" s="195"/>
      <c r="AV1470" s="195"/>
      <c r="AW1470" s="195"/>
      <c r="AX1470" s="195"/>
      <c r="AY1470" s="195"/>
      <c r="AZ1470" s="195"/>
      <c r="BA1470" s="195"/>
      <c r="BB1470" s="195"/>
      <c r="BC1470" s="195"/>
      <c r="BD1470" s="195"/>
      <c r="BE1470" s="195"/>
      <c r="BF1470" s="195"/>
      <c r="BG1470" s="195"/>
      <c r="BH1470" s="195"/>
      <c r="BI1470" s="195"/>
      <c r="BJ1470" s="195"/>
      <c r="BK1470" s="195"/>
      <c r="BL1470" s="195"/>
      <c r="BM1470" s="195"/>
      <c r="BN1470" s="195"/>
      <c r="BO1470" s="195"/>
      <c r="BP1470" s="195"/>
      <c r="BQ1470" s="195"/>
      <c r="BR1470" s="195"/>
      <c r="BS1470" s="195"/>
      <c r="BT1470" s="195"/>
      <c r="BU1470" s="195"/>
      <c r="BV1470" s="195"/>
      <c r="BW1470" s="195"/>
      <c r="BX1470" s="195"/>
      <c r="BY1470" s="195"/>
      <c r="BZ1470" s="195"/>
      <c r="CA1470" s="195"/>
      <c r="CB1470" s="195"/>
      <c r="CC1470" s="195"/>
      <c r="CD1470" s="195"/>
      <c r="CE1470" s="195"/>
      <c r="CF1470" s="195"/>
      <c r="CG1470" s="195"/>
      <c r="CH1470" s="195"/>
      <c r="CI1470" s="195"/>
      <c r="CJ1470" s="195"/>
      <c r="CK1470" s="195"/>
      <c r="CL1470" s="195"/>
      <c r="CM1470" s="195"/>
      <c r="CN1470" s="195"/>
      <c r="CO1470" s="195"/>
      <c r="CP1470" s="195"/>
      <c r="CQ1470" s="195"/>
      <c r="CR1470" s="195"/>
      <c r="CS1470" s="195"/>
      <c r="CT1470" s="195"/>
      <c r="CU1470" s="195"/>
      <c r="CV1470" s="195"/>
      <c r="CW1470" s="195"/>
      <c r="CX1470" s="195"/>
      <c r="CY1470" s="195"/>
      <c r="CZ1470" s="195"/>
      <c r="DA1470" s="195"/>
      <c r="DB1470" s="195"/>
      <c r="DC1470" s="195"/>
      <c r="DD1470" s="195"/>
      <c r="DE1470" s="195"/>
      <c r="DF1470" s="195"/>
      <c r="DG1470" s="195"/>
      <c r="DH1470" s="195"/>
      <c r="DI1470" s="195"/>
      <c r="DJ1470" s="195"/>
      <c r="DK1470" s="195"/>
      <c r="DL1470" s="195"/>
      <c r="DM1470" s="195"/>
      <c r="DN1470" s="195"/>
      <c r="DO1470" s="195"/>
      <c r="DP1470" s="195"/>
      <c r="DQ1470" s="195"/>
      <c r="DR1470" s="195"/>
      <c r="DS1470" s="195"/>
      <c r="DT1470" s="195"/>
      <c r="DU1470" s="195"/>
      <c r="DV1470" s="195"/>
      <c r="DW1470" s="195"/>
      <c r="DX1470" s="195"/>
      <c r="DY1470" s="195"/>
      <c r="DZ1470" s="195"/>
      <c r="EA1470" s="195"/>
      <c r="EB1470" s="195"/>
      <c r="EC1470" s="195"/>
      <c r="ED1470" s="195"/>
      <c r="EE1470" s="195"/>
      <c r="EF1470" s="195"/>
      <c r="EG1470" s="195"/>
      <c r="EH1470" s="195"/>
      <c r="EI1470" s="195"/>
      <c r="EJ1470" s="195"/>
      <c r="EK1470" s="195"/>
      <c r="EL1470" s="195"/>
      <c r="EM1470" s="195"/>
      <c r="EN1470" s="195"/>
      <c r="EO1470" s="195"/>
      <c r="EP1470" s="195"/>
      <c r="EQ1470" s="195"/>
      <c r="ER1470" s="195"/>
      <c r="ES1470" s="195"/>
      <c r="ET1470" s="195"/>
      <c r="EU1470" s="195"/>
      <c r="EV1470" s="195"/>
      <c r="EW1470" s="195"/>
      <c r="EX1470" s="195"/>
      <c r="EY1470" s="195"/>
      <c r="EZ1470" s="195"/>
      <c r="FA1470" s="195"/>
      <c r="FB1470" s="195"/>
      <c r="FC1470" s="195"/>
      <c r="FD1470" s="195"/>
      <c r="FE1470" s="195"/>
      <c r="FF1470" s="195"/>
      <c r="FG1470" s="195"/>
      <c r="FH1470" s="195"/>
      <c r="FI1470" s="195"/>
      <c r="FJ1470" s="195"/>
      <c r="FK1470" s="195"/>
      <c r="FL1470" s="195"/>
      <c r="FM1470" s="195"/>
      <c r="FN1470" s="195"/>
      <c r="FO1470" s="195"/>
      <c r="FP1470" s="195"/>
      <c r="FQ1470" s="195"/>
      <c r="FR1470" s="195"/>
      <c r="FS1470" s="195"/>
      <c r="FT1470" s="195"/>
      <c r="FU1470" s="195"/>
      <c r="FV1470" s="195"/>
      <c r="FW1470" s="195"/>
      <c r="FX1470" s="195"/>
      <c r="FY1470" s="195"/>
      <c r="FZ1470" s="195"/>
      <c r="GA1470" s="195"/>
      <c r="GB1470" s="195"/>
      <c r="GC1470" s="195"/>
      <c r="GD1470" s="195"/>
      <c r="GE1470" s="195"/>
      <c r="GF1470" s="195"/>
      <c r="GG1470" s="195"/>
      <c r="GH1470" s="195"/>
      <c r="GI1470" s="195"/>
      <c r="GJ1470" s="195"/>
      <c r="GK1470" s="195"/>
      <c r="GL1470" s="195"/>
      <c r="GM1470" s="195"/>
      <c r="GN1470" s="195"/>
      <c r="GO1470" s="195"/>
      <c r="GP1470" s="195"/>
      <c r="GQ1470" s="195"/>
      <c r="GR1470" s="195"/>
      <c r="GS1470" s="195"/>
      <c r="GT1470" s="195"/>
      <c r="GU1470" s="195"/>
      <c r="GV1470" s="195"/>
      <c r="GW1470" s="195"/>
      <c r="GX1470" s="195"/>
      <c r="GY1470" s="195"/>
      <c r="GZ1470" s="195"/>
      <c r="HA1470" s="195"/>
      <c r="HB1470" s="195"/>
      <c r="HC1470" s="195"/>
      <c r="HD1470" s="195"/>
      <c r="HE1470" s="195"/>
      <c r="HF1470" s="195"/>
      <c r="HG1470" s="195"/>
      <c r="HH1470" s="195"/>
      <c r="HI1470" s="195"/>
      <c r="HJ1470" s="195"/>
      <c r="HK1470" s="195"/>
      <c r="HL1470" s="195"/>
      <c r="HM1470" s="195"/>
      <c r="HN1470" s="195"/>
      <c r="HO1470" s="195"/>
      <c r="HP1470" s="195"/>
      <c r="HQ1470" s="195"/>
      <c r="HR1470" s="195"/>
      <c r="HS1470" s="195"/>
      <c r="HT1470" s="195"/>
      <c r="HU1470" s="195"/>
      <c r="HV1470" s="195"/>
      <c r="HW1470" s="195"/>
      <c r="HX1470" s="195"/>
      <c r="HY1470" s="195"/>
      <c r="HZ1470" s="195"/>
      <c r="IA1470" s="195"/>
      <c r="IB1470" s="195"/>
      <c r="IC1470" s="195"/>
      <c r="ID1470" s="195"/>
      <c r="IE1470" s="195"/>
      <c r="IF1470" s="195"/>
      <c r="IG1470" s="195"/>
      <c r="IH1470" s="195"/>
      <c r="II1470" s="195"/>
      <c r="IJ1470" s="195"/>
      <c r="IK1470" s="195"/>
      <c r="IL1470" s="195"/>
      <c r="IM1470" s="195"/>
      <c r="IN1470" s="195"/>
      <c r="IO1470" s="195"/>
      <c r="IP1470" s="195"/>
      <c r="IQ1470" s="195"/>
      <c r="IR1470" s="195"/>
      <c r="IS1470" s="195"/>
      <c r="IT1470" s="195"/>
      <c r="IU1470" s="195"/>
      <c r="IV1470" s="195"/>
      <c r="IW1470" s="195"/>
      <c r="IX1470" s="195"/>
      <c r="IY1470" s="195"/>
      <c r="IZ1470" s="195"/>
      <c r="JA1470" s="195"/>
      <c r="JB1470" s="195"/>
      <c r="JC1470" s="195"/>
      <c r="JD1470" s="195"/>
      <c r="JE1470" s="195"/>
      <c r="JF1470" s="195"/>
      <c r="JG1470" s="195"/>
      <c r="JH1470" s="195"/>
      <c r="JI1470" s="195"/>
    </row>
    <row r="1471" spans="2:269" ht="60" x14ac:dyDescent="0.25">
      <c r="C1471" s="155" t="s">
        <v>687</v>
      </c>
      <c r="D1471" s="155"/>
      <c r="E1471" s="1861"/>
      <c r="F1471" s="1664">
        <f t="shared" si="1877"/>
        <v>1421</v>
      </c>
      <c r="G1471" s="1841">
        <f t="shared" si="1877"/>
        <v>1065.75</v>
      </c>
      <c r="H1471" s="1841">
        <f t="shared" si="1877"/>
        <v>900</v>
      </c>
      <c r="I1471" s="1841">
        <f t="shared" si="1877"/>
        <v>0</v>
      </c>
      <c r="J1471" s="1669"/>
      <c r="K1471" s="1669"/>
      <c r="L1471" s="1841"/>
      <c r="M1471" s="1841"/>
      <c r="N1471" s="1841"/>
      <c r="O1471" s="1666"/>
      <c r="P1471" s="1841"/>
      <c r="Q1471" s="1666"/>
      <c r="R1471" s="2414">
        <f t="shared" si="1896"/>
        <v>0</v>
      </c>
      <c r="S1471" s="2414">
        <f t="shared" si="1896"/>
        <v>0</v>
      </c>
      <c r="T1471" s="2414">
        <f t="shared" si="1896"/>
        <v>0</v>
      </c>
      <c r="U1471" s="2414">
        <f t="shared" si="1896"/>
        <v>0</v>
      </c>
      <c r="V1471" s="2414">
        <f t="shared" si="1896"/>
        <v>0</v>
      </c>
      <c r="W1471" s="2414">
        <f t="shared" ref="W1471:X1471" si="1901">W1393</f>
        <v>0</v>
      </c>
      <c r="X1471" s="2414">
        <f t="shared" si="1901"/>
        <v>0</v>
      </c>
      <c r="Y1471" s="2414">
        <f t="shared" ref="Y1471:Z1471" si="1902">Y1393</f>
        <v>0</v>
      </c>
      <c r="Z1471" s="2414">
        <f t="shared" si="1902"/>
        <v>0</v>
      </c>
      <c r="AA1471" s="2414">
        <f t="shared" ref="AA1471:AB1471" si="1903">AA1393</f>
        <v>0</v>
      </c>
      <c r="AB1471" s="2414">
        <f t="shared" si="1903"/>
        <v>0</v>
      </c>
      <c r="AC1471" s="2414">
        <f t="shared" si="1900"/>
        <v>0</v>
      </c>
      <c r="AD1471" s="2414">
        <f t="shared" si="1900"/>
        <v>1554.97244</v>
      </c>
      <c r="AE1471" s="898">
        <f t="shared" si="1900"/>
        <v>0</v>
      </c>
      <c r="AF1471" s="2414">
        <f t="shared" si="1900"/>
        <v>0</v>
      </c>
      <c r="AG1471" s="2414">
        <f t="shared" si="1900"/>
        <v>0</v>
      </c>
      <c r="AH1471" s="2744">
        <f t="shared" si="1900"/>
        <v>0</v>
      </c>
      <c r="AI1471" s="2744">
        <f t="shared" si="1900"/>
        <v>0</v>
      </c>
      <c r="AJ1471" s="2414">
        <f t="shared" si="1900"/>
        <v>1554.97244</v>
      </c>
      <c r="AK1471" s="2019"/>
      <c r="AL1471" s="195"/>
      <c r="AM1471" s="195"/>
      <c r="AN1471" s="195"/>
      <c r="AO1471" s="195"/>
      <c r="AP1471" s="195"/>
      <c r="AQ1471" s="195"/>
      <c r="AR1471" s="195"/>
      <c r="AS1471" s="195"/>
      <c r="AT1471" s="195"/>
      <c r="AU1471" s="195"/>
      <c r="AV1471" s="195"/>
      <c r="AW1471" s="195"/>
      <c r="AX1471" s="195"/>
      <c r="AY1471" s="195"/>
      <c r="AZ1471" s="195"/>
      <c r="BA1471" s="195"/>
      <c r="BB1471" s="195"/>
      <c r="BC1471" s="195"/>
      <c r="BD1471" s="195"/>
      <c r="BE1471" s="195"/>
      <c r="BF1471" s="195"/>
      <c r="BG1471" s="195"/>
      <c r="BH1471" s="195"/>
      <c r="BI1471" s="195"/>
      <c r="BJ1471" s="195"/>
      <c r="BK1471" s="195"/>
      <c r="BL1471" s="195"/>
      <c r="BM1471" s="195"/>
      <c r="BN1471" s="195"/>
      <c r="BO1471" s="195"/>
      <c r="BP1471" s="195"/>
      <c r="BQ1471" s="195"/>
      <c r="BR1471" s="195"/>
      <c r="BS1471" s="195"/>
      <c r="BT1471" s="195"/>
      <c r="BU1471" s="195"/>
      <c r="BV1471" s="195"/>
      <c r="BW1471" s="195"/>
      <c r="BX1471" s="195"/>
      <c r="BY1471" s="195"/>
      <c r="BZ1471" s="195"/>
      <c r="CA1471" s="195"/>
      <c r="CB1471" s="195"/>
      <c r="CC1471" s="195"/>
      <c r="CD1471" s="195"/>
      <c r="CE1471" s="195"/>
      <c r="CF1471" s="195"/>
      <c r="CG1471" s="195"/>
      <c r="CH1471" s="195"/>
      <c r="CI1471" s="195"/>
      <c r="CJ1471" s="195"/>
      <c r="CK1471" s="195"/>
      <c r="CL1471" s="195"/>
      <c r="CM1471" s="195"/>
      <c r="CN1471" s="195"/>
      <c r="CO1471" s="195"/>
      <c r="CP1471" s="195"/>
      <c r="CQ1471" s="195"/>
      <c r="CR1471" s="195"/>
      <c r="CS1471" s="195"/>
      <c r="CT1471" s="195"/>
      <c r="CU1471" s="195"/>
      <c r="CV1471" s="195"/>
      <c r="CW1471" s="195"/>
      <c r="CX1471" s="195"/>
      <c r="CY1471" s="195"/>
      <c r="CZ1471" s="195"/>
      <c r="DA1471" s="195"/>
      <c r="DB1471" s="195"/>
      <c r="DC1471" s="195"/>
      <c r="DD1471" s="195"/>
      <c r="DE1471" s="195"/>
      <c r="DF1471" s="195"/>
      <c r="DG1471" s="195"/>
      <c r="DH1471" s="195"/>
      <c r="DI1471" s="195"/>
      <c r="DJ1471" s="195"/>
      <c r="DK1471" s="195"/>
      <c r="DL1471" s="195"/>
      <c r="DM1471" s="195"/>
      <c r="DN1471" s="195"/>
      <c r="DO1471" s="195"/>
      <c r="DP1471" s="195"/>
      <c r="DQ1471" s="195"/>
      <c r="DR1471" s="195"/>
      <c r="DS1471" s="195"/>
      <c r="DT1471" s="195"/>
      <c r="DU1471" s="195"/>
      <c r="DV1471" s="195"/>
      <c r="DW1471" s="195"/>
      <c r="DX1471" s="195"/>
      <c r="DY1471" s="195"/>
      <c r="DZ1471" s="195"/>
      <c r="EA1471" s="195"/>
      <c r="EB1471" s="195"/>
      <c r="EC1471" s="195"/>
      <c r="ED1471" s="195"/>
      <c r="EE1471" s="195"/>
      <c r="EF1471" s="195"/>
      <c r="EG1471" s="195"/>
      <c r="EH1471" s="195"/>
      <c r="EI1471" s="195"/>
      <c r="EJ1471" s="195"/>
      <c r="EK1471" s="195"/>
      <c r="EL1471" s="195"/>
      <c r="EM1471" s="195"/>
      <c r="EN1471" s="195"/>
      <c r="EO1471" s="195"/>
      <c r="EP1471" s="195"/>
      <c r="EQ1471" s="195"/>
      <c r="ER1471" s="195"/>
      <c r="ES1471" s="195"/>
      <c r="ET1471" s="195"/>
      <c r="EU1471" s="195"/>
      <c r="EV1471" s="195"/>
      <c r="EW1471" s="195"/>
      <c r="EX1471" s="195"/>
      <c r="EY1471" s="195"/>
      <c r="EZ1471" s="195"/>
      <c r="FA1471" s="195"/>
      <c r="FB1471" s="195"/>
      <c r="FC1471" s="195"/>
      <c r="FD1471" s="195"/>
      <c r="FE1471" s="195"/>
      <c r="FF1471" s="195"/>
      <c r="FG1471" s="195"/>
      <c r="FH1471" s="195"/>
      <c r="FI1471" s="195"/>
      <c r="FJ1471" s="195"/>
      <c r="FK1471" s="195"/>
      <c r="FL1471" s="195"/>
      <c r="FM1471" s="195"/>
      <c r="FN1471" s="195"/>
      <c r="FO1471" s="195"/>
      <c r="FP1471" s="195"/>
      <c r="FQ1471" s="195"/>
      <c r="FR1471" s="195"/>
      <c r="FS1471" s="195"/>
      <c r="FT1471" s="195"/>
      <c r="FU1471" s="195"/>
      <c r="FV1471" s="195"/>
      <c r="FW1471" s="195"/>
      <c r="FX1471" s="195"/>
      <c r="FY1471" s="195"/>
      <c r="FZ1471" s="195"/>
      <c r="GA1471" s="195"/>
      <c r="GB1471" s="195"/>
      <c r="GC1471" s="195"/>
      <c r="GD1471" s="195"/>
      <c r="GE1471" s="195"/>
      <c r="GF1471" s="195"/>
      <c r="GG1471" s="195"/>
      <c r="GH1471" s="195"/>
      <c r="GI1471" s="195"/>
      <c r="GJ1471" s="195"/>
      <c r="GK1471" s="195"/>
      <c r="GL1471" s="195"/>
      <c r="GM1471" s="195"/>
      <c r="GN1471" s="195"/>
      <c r="GO1471" s="195"/>
      <c r="GP1471" s="195"/>
      <c r="GQ1471" s="195"/>
      <c r="GR1471" s="195"/>
      <c r="GS1471" s="195"/>
      <c r="GT1471" s="195"/>
      <c r="GU1471" s="195"/>
      <c r="GV1471" s="195"/>
      <c r="GW1471" s="195"/>
      <c r="GX1471" s="195"/>
      <c r="GY1471" s="195"/>
      <c r="GZ1471" s="195"/>
      <c r="HA1471" s="195"/>
      <c r="HB1471" s="195"/>
      <c r="HC1471" s="195"/>
      <c r="HD1471" s="195"/>
      <c r="HE1471" s="195"/>
      <c r="HF1471" s="195"/>
      <c r="HG1471" s="195"/>
      <c r="HH1471" s="195"/>
      <c r="HI1471" s="195"/>
      <c r="HJ1471" s="195"/>
      <c r="HK1471" s="195"/>
      <c r="HL1471" s="195"/>
      <c r="HM1471" s="195"/>
      <c r="HN1471" s="195"/>
      <c r="HO1471" s="195"/>
      <c r="HP1471" s="195"/>
      <c r="HQ1471" s="195"/>
      <c r="HR1471" s="195"/>
      <c r="HS1471" s="195"/>
      <c r="HT1471" s="195"/>
      <c r="HU1471" s="195"/>
      <c r="HV1471" s="195"/>
      <c r="HW1471" s="195"/>
      <c r="HX1471" s="195"/>
      <c r="HY1471" s="195"/>
      <c r="HZ1471" s="195"/>
      <c r="IA1471" s="195"/>
      <c r="IB1471" s="195"/>
      <c r="IC1471" s="195"/>
      <c r="ID1471" s="195"/>
      <c r="IE1471" s="195"/>
      <c r="IF1471" s="195"/>
      <c r="IG1471" s="195"/>
      <c r="IH1471" s="195"/>
      <c r="II1471" s="195"/>
      <c r="IJ1471" s="195"/>
      <c r="IK1471" s="195"/>
      <c r="IL1471" s="195"/>
      <c r="IM1471" s="195"/>
      <c r="IN1471" s="195"/>
      <c r="IO1471" s="195"/>
      <c r="IP1471" s="195"/>
      <c r="IQ1471" s="195"/>
      <c r="IR1471" s="195"/>
      <c r="IS1471" s="195"/>
      <c r="IT1471" s="195"/>
      <c r="IU1471" s="195"/>
      <c r="IV1471" s="195"/>
      <c r="IW1471" s="195"/>
      <c r="IX1471" s="195"/>
      <c r="IY1471" s="195"/>
      <c r="IZ1471" s="195"/>
      <c r="JA1471" s="195"/>
      <c r="JB1471" s="195"/>
      <c r="JC1471" s="195"/>
      <c r="JD1471" s="195"/>
      <c r="JE1471" s="195"/>
      <c r="JF1471" s="195"/>
      <c r="JG1471" s="195"/>
      <c r="JH1471" s="195"/>
      <c r="JI1471" s="195"/>
    </row>
    <row r="1472" spans="2:269" ht="60" x14ac:dyDescent="0.25">
      <c r="C1472" s="155" t="s">
        <v>688</v>
      </c>
      <c r="D1472" s="155"/>
      <c r="E1472" s="1861"/>
      <c r="F1472" s="1664"/>
      <c r="G1472" s="1841"/>
      <c r="H1472" s="1841"/>
      <c r="I1472" s="1841"/>
      <c r="J1472" s="1669"/>
      <c r="K1472" s="1669"/>
      <c r="L1472" s="1841"/>
      <c r="M1472" s="1841"/>
      <c r="N1472" s="1841"/>
      <c r="O1472" s="1666"/>
      <c r="P1472" s="1841"/>
      <c r="Q1472" s="1666"/>
      <c r="R1472" s="2414"/>
      <c r="S1472" s="2414"/>
      <c r="T1472" s="2414"/>
      <c r="U1472" s="2414"/>
      <c r="V1472" s="2414"/>
      <c r="W1472" s="2414"/>
      <c r="X1472" s="2414"/>
      <c r="Y1472" s="2414"/>
      <c r="Z1472" s="2414"/>
      <c r="AA1472" s="2414"/>
      <c r="AB1472" s="2414"/>
      <c r="AC1472" s="2414"/>
      <c r="AD1472" s="2414"/>
      <c r="AE1472" s="898"/>
      <c r="AF1472" s="2414"/>
      <c r="AG1472" s="2414"/>
      <c r="AH1472" s="2744"/>
      <c r="AI1472" s="2744"/>
      <c r="AJ1472" s="2414"/>
      <c r="AK1472" s="2019"/>
      <c r="AL1472" s="195"/>
      <c r="AM1472" s="195"/>
      <c r="AN1472" s="195"/>
      <c r="AO1472" s="195"/>
      <c r="AP1472" s="195"/>
      <c r="AQ1472" s="195"/>
      <c r="AR1472" s="195"/>
      <c r="AS1472" s="195"/>
      <c r="AT1472" s="195"/>
      <c r="AU1472" s="195"/>
      <c r="AV1472" s="195"/>
      <c r="AW1472" s="195"/>
      <c r="AX1472" s="195"/>
      <c r="AY1472" s="195"/>
      <c r="AZ1472" s="195"/>
      <c r="BA1472" s="195"/>
      <c r="BB1472" s="195"/>
      <c r="BC1472" s="195"/>
      <c r="BD1472" s="195"/>
      <c r="BE1472" s="195"/>
      <c r="BF1472" s="195"/>
      <c r="BG1472" s="195"/>
      <c r="BH1472" s="195"/>
      <c r="BI1472" s="195"/>
      <c r="BJ1472" s="195"/>
      <c r="BK1472" s="195"/>
      <c r="BL1472" s="195"/>
      <c r="BM1472" s="195"/>
      <c r="BN1472" s="195"/>
      <c r="BO1472" s="195"/>
      <c r="BP1472" s="195"/>
      <c r="BQ1472" s="195"/>
      <c r="BR1472" s="195"/>
      <c r="BS1472" s="195"/>
      <c r="BT1472" s="195"/>
      <c r="BU1472" s="195"/>
      <c r="BV1472" s="195"/>
      <c r="BW1472" s="195"/>
      <c r="BX1472" s="195"/>
      <c r="BY1472" s="195"/>
      <c r="BZ1472" s="195"/>
      <c r="CA1472" s="195"/>
      <c r="CB1472" s="195"/>
      <c r="CC1472" s="195"/>
      <c r="CD1472" s="195"/>
      <c r="CE1472" s="195"/>
      <c r="CF1472" s="195"/>
      <c r="CG1472" s="195"/>
      <c r="CH1472" s="195"/>
      <c r="CI1472" s="195"/>
      <c r="CJ1472" s="195"/>
      <c r="CK1472" s="195"/>
      <c r="CL1472" s="195"/>
      <c r="CM1472" s="195"/>
      <c r="CN1472" s="195"/>
      <c r="CO1472" s="195"/>
      <c r="CP1472" s="195"/>
      <c r="CQ1472" s="195"/>
      <c r="CR1472" s="195"/>
      <c r="CS1472" s="195"/>
      <c r="CT1472" s="195"/>
      <c r="CU1472" s="195"/>
      <c r="CV1472" s="195"/>
      <c r="CW1472" s="195"/>
      <c r="CX1472" s="195"/>
      <c r="CY1472" s="195"/>
      <c r="CZ1472" s="195"/>
      <c r="DA1472" s="195"/>
      <c r="DB1472" s="195"/>
      <c r="DC1472" s="195"/>
      <c r="DD1472" s="195"/>
      <c r="DE1472" s="195"/>
      <c r="DF1472" s="195"/>
      <c r="DG1472" s="195"/>
      <c r="DH1472" s="195"/>
      <c r="DI1472" s="195"/>
      <c r="DJ1472" s="195"/>
      <c r="DK1472" s="195"/>
      <c r="DL1472" s="195"/>
      <c r="DM1472" s="195"/>
      <c r="DN1472" s="195"/>
      <c r="DO1472" s="195"/>
      <c r="DP1472" s="195"/>
      <c r="DQ1472" s="195"/>
      <c r="DR1472" s="195"/>
      <c r="DS1472" s="195"/>
      <c r="DT1472" s="195"/>
      <c r="DU1472" s="195"/>
      <c r="DV1472" s="195"/>
      <c r="DW1472" s="195"/>
      <c r="DX1472" s="195"/>
      <c r="DY1472" s="195"/>
      <c r="DZ1472" s="195"/>
      <c r="EA1472" s="195"/>
      <c r="EB1472" s="195"/>
      <c r="EC1472" s="195"/>
      <c r="ED1472" s="195"/>
      <c r="EE1472" s="195"/>
      <c r="EF1472" s="195"/>
      <c r="EG1472" s="195"/>
      <c r="EH1472" s="195"/>
      <c r="EI1472" s="195"/>
      <c r="EJ1472" s="195"/>
      <c r="EK1472" s="195"/>
      <c r="EL1472" s="195"/>
      <c r="EM1472" s="195"/>
      <c r="EN1472" s="195"/>
      <c r="EO1472" s="195"/>
      <c r="EP1472" s="195"/>
      <c r="EQ1472" s="195"/>
      <c r="ER1472" s="195"/>
      <c r="ES1472" s="195"/>
      <c r="ET1472" s="195"/>
      <c r="EU1472" s="195"/>
      <c r="EV1472" s="195"/>
      <c r="EW1472" s="195"/>
      <c r="EX1472" s="195"/>
      <c r="EY1472" s="195"/>
      <c r="EZ1472" s="195"/>
      <c r="FA1472" s="195"/>
      <c r="FB1472" s="195"/>
      <c r="FC1472" s="195"/>
      <c r="FD1472" s="195"/>
      <c r="FE1472" s="195"/>
      <c r="FF1472" s="195"/>
      <c r="FG1472" s="195"/>
      <c r="FH1472" s="195"/>
      <c r="FI1472" s="195"/>
      <c r="FJ1472" s="195"/>
      <c r="FK1472" s="195"/>
      <c r="FL1472" s="195"/>
      <c r="FM1472" s="195"/>
      <c r="FN1472" s="195"/>
      <c r="FO1472" s="195"/>
      <c r="FP1472" s="195"/>
      <c r="FQ1472" s="195"/>
      <c r="FR1472" s="195"/>
      <c r="FS1472" s="195"/>
      <c r="FT1472" s="195"/>
      <c r="FU1472" s="195"/>
      <c r="FV1472" s="195"/>
      <c r="FW1472" s="195"/>
      <c r="FX1472" s="195"/>
      <c r="FY1472" s="195"/>
      <c r="FZ1472" s="195"/>
      <c r="GA1472" s="195"/>
      <c r="GB1472" s="195"/>
      <c r="GC1472" s="195"/>
      <c r="GD1472" s="195"/>
      <c r="GE1472" s="195"/>
      <c r="GF1472" s="195"/>
      <c r="GG1472" s="195"/>
      <c r="GH1472" s="195"/>
      <c r="GI1472" s="195"/>
      <c r="GJ1472" s="195"/>
      <c r="GK1472" s="195"/>
      <c r="GL1472" s="195"/>
      <c r="GM1472" s="195"/>
      <c r="GN1472" s="195"/>
      <c r="GO1472" s="195"/>
      <c r="GP1472" s="195"/>
      <c r="GQ1472" s="195"/>
      <c r="GR1472" s="195"/>
      <c r="GS1472" s="195"/>
      <c r="GT1472" s="195"/>
      <c r="GU1472" s="195"/>
      <c r="GV1472" s="195"/>
      <c r="GW1472" s="195"/>
      <c r="GX1472" s="195"/>
      <c r="GY1472" s="195"/>
      <c r="GZ1472" s="195"/>
      <c r="HA1472" s="195"/>
      <c r="HB1472" s="195"/>
      <c r="HC1472" s="195"/>
      <c r="HD1472" s="195"/>
      <c r="HE1472" s="195"/>
      <c r="HF1472" s="195"/>
      <c r="HG1472" s="195"/>
      <c r="HH1472" s="195"/>
      <c r="HI1472" s="195"/>
      <c r="HJ1472" s="195"/>
      <c r="HK1472" s="195"/>
      <c r="HL1472" s="195"/>
      <c r="HM1472" s="195"/>
      <c r="HN1472" s="195"/>
      <c r="HO1472" s="195"/>
      <c r="HP1472" s="195"/>
      <c r="HQ1472" s="195"/>
      <c r="HR1472" s="195"/>
      <c r="HS1472" s="195"/>
      <c r="HT1472" s="195"/>
      <c r="HU1472" s="195"/>
      <c r="HV1472" s="195"/>
      <c r="HW1472" s="195"/>
      <c r="HX1472" s="195"/>
      <c r="HY1472" s="195"/>
      <c r="HZ1472" s="195"/>
      <c r="IA1472" s="195"/>
      <c r="IB1472" s="195"/>
      <c r="IC1472" s="195"/>
      <c r="ID1472" s="195"/>
      <c r="IE1472" s="195"/>
      <c r="IF1472" s="195"/>
      <c r="IG1472" s="195"/>
      <c r="IH1472" s="195"/>
      <c r="II1472" s="195"/>
      <c r="IJ1472" s="195"/>
      <c r="IK1472" s="195"/>
      <c r="IL1472" s="195"/>
      <c r="IM1472" s="195"/>
      <c r="IN1472" s="195"/>
      <c r="IO1472" s="195"/>
      <c r="IP1472" s="195"/>
      <c r="IQ1472" s="195"/>
      <c r="IR1472" s="195"/>
      <c r="IS1472" s="195"/>
      <c r="IT1472" s="195"/>
      <c r="IU1472" s="195"/>
      <c r="IV1472" s="195"/>
      <c r="IW1472" s="195"/>
      <c r="IX1472" s="195"/>
      <c r="IY1472" s="195"/>
      <c r="IZ1472" s="195"/>
      <c r="JA1472" s="195"/>
      <c r="JB1472" s="195"/>
      <c r="JC1472" s="195"/>
      <c r="JD1472" s="195"/>
      <c r="JE1472" s="195"/>
      <c r="JF1472" s="195"/>
      <c r="JG1472" s="195"/>
      <c r="JH1472" s="195"/>
      <c r="JI1472" s="195"/>
    </row>
    <row r="1473" spans="2:269" ht="30" x14ac:dyDescent="0.25">
      <c r="B1473" s="195">
        <v>1</v>
      </c>
      <c r="C1473" s="155" t="s">
        <v>460</v>
      </c>
      <c r="D1473" s="155"/>
      <c r="E1473" s="1861"/>
      <c r="F1473" s="1664">
        <f t="shared" ref="F1473:I1495" si="1904">F1395</f>
        <v>1220</v>
      </c>
      <c r="G1473" s="1841">
        <f t="shared" si="1904"/>
        <v>1118.3333333333335</v>
      </c>
      <c r="H1473" s="1841">
        <f t="shared" si="1904"/>
        <v>1345</v>
      </c>
      <c r="I1473" s="1841">
        <f t="shared" si="1904"/>
        <v>120.2682563338301</v>
      </c>
      <c r="J1473" s="1669"/>
      <c r="K1473" s="1669"/>
      <c r="L1473" s="1841"/>
      <c r="M1473" s="1841"/>
      <c r="N1473" s="1841"/>
      <c r="O1473" s="1666"/>
      <c r="P1473" s="1841"/>
      <c r="Q1473" s="1666"/>
      <c r="R1473" s="2414">
        <f t="shared" ref="R1473:AJ1473" si="1905">R1395</f>
        <v>2591.6823199999999</v>
      </c>
      <c r="S1473" s="2414">
        <f t="shared" ref="S1473:T1473" si="1906">S1395</f>
        <v>2591.6823199999999</v>
      </c>
      <c r="T1473" s="2414">
        <f t="shared" si="1906"/>
        <v>2591.6823199999999</v>
      </c>
      <c r="U1473" s="2414">
        <f t="shared" ref="U1473:V1473" si="1907">U1395</f>
        <v>2591.6823199999999</v>
      </c>
      <c r="V1473" s="2414">
        <f t="shared" si="1907"/>
        <v>2591.6823199999999</v>
      </c>
      <c r="W1473" s="2414">
        <f t="shared" ref="W1473:X1473" si="1908">W1395</f>
        <v>2591.6823199999999</v>
      </c>
      <c r="X1473" s="2414">
        <f t="shared" si="1908"/>
        <v>2591.6823199999999</v>
      </c>
      <c r="Y1473" s="2414">
        <f t="shared" ref="Y1473:Z1473" si="1909">Y1395</f>
        <v>2591.6823199999999</v>
      </c>
      <c r="Z1473" s="2414">
        <f t="shared" si="1909"/>
        <v>2591.6823199999999</v>
      </c>
      <c r="AA1473" s="2414">
        <f t="shared" ref="AA1473:AB1473" si="1910">AA1395</f>
        <v>2591.6823199999999</v>
      </c>
      <c r="AB1473" s="2414">
        <f t="shared" si="1910"/>
        <v>2591.6823199999999</v>
      </c>
      <c r="AC1473" s="2414">
        <f t="shared" si="1905"/>
        <v>2375.7087933333332</v>
      </c>
      <c r="AD1473" s="2414">
        <f t="shared" si="1905"/>
        <v>3884.0296699999999</v>
      </c>
      <c r="AE1473" s="898">
        <f t="shared" si="1905"/>
        <v>0</v>
      </c>
      <c r="AF1473" s="2414">
        <f t="shared" si="1905"/>
        <v>0</v>
      </c>
      <c r="AG1473" s="2414">
        <f t="shared" si="1905"/>
        <v>1508.3208766666667</v>
      </c>
      <c r="AH1473" s="2744">
        <f t="shared" si="1905"/>
        <v>0</v>
      </c>
      <c r="AI1473" s="2744">
        <f t="shared" si="1905"/>
        <v>-5.32559</v>
      </c>
      <c r="AJ1473" s="2414">
        <f t="shared" si="1905"/>
        <v>3878.70408</v>
      </c>
      <c r="AK1473" s="2019"/>
      <c r="AL1473" s="195"/>
      <c r="AM1473" s="195"/>
      <c r="AN1473" s="195"/>
      <c r="AO1473" s="195"/>
      <c r="AP1473" s="195"/>
      <c r="AQ1473" s="195"/>
      <c r="AR1473" s="195"/>
      <c r="AS1473" s="195"/>
      <c r="AT1473" s="195"/>
      <c r="AU1473" s="195"/>
      <c r="AV1473" s="195"/>
      <c r="AW1473" s="195"/>
      <c r="AX1473" s="195"/>
      <c r="AY1473" s="195"/>
      <c r="AZ1473" s="195"/>
      <c r="BA1473" s="195"/>
      <c r="BB1473" s="195"/>
      <c r="BC1473" s="195"/>
      <c r="BD1473" s="195"/>
      <c r="BE1473" s="195"/>
      <c r="BF1473" s="195"/>
      <c r="BG1473" s="195"/>
      <c r="BH1473" s="195"/>
      <c r="BI1473" s="195"/>
      <c r="BJ1473" s="195"/>
      <c r="BK1473" s="195"/>
      <c r="BL1473" s="195"/>
      <c r="BM1473" s="195"/>
      <c r="BN1473" s="195"/>
      <c r="BO1473" s="195"/>
      <c r="BP1473" s="195"/>
      <c r="BQ1473" s="195"/>
      <c r="BR1473" s="195"/>
      <c r="BS1473" s="195"/>
      <c r="BT1473" s="195"/>
      <c r="BU1473" s="195"/>
      <c r="BV1473" s="195"/>
      <c r="BW1473" s="195"/>
      <c r="BX1473" s="195"/>
      <c r="BY1473" s="195"/>
      <c r="BZ1473" s="195"/>
      <c r="CA1473" s="195"/>
      <c r="CB1473" s="195"/>
      <c r="CC1473" s="195"/>
      <c r="CD1473" s="195"/>
      <c r="CE1473" s="195"/>
      <c r="CF1473" s="195"/>
      <c r="CG1473" s="195"/>
      <c r="CH1473" s="195"/>
      <c r="CI1473" s="195"/>
      <c r="CJ1473" s="195"/>
      <c r="CK1473" s="195"/>
      <c r="CL1473" s="195"/>
      <c r="CM1473" s="195"/>
      <c r="CN1473" s="195"/>
      <c r="CO1473" s="195"/>
      <c r="CP1473" s="195"/>
      <c r="CQ1473" s="195"/>
      <c r="CR1473" s="195"/>
      <c r="CS1473" s="195"/>
      <c r="CT1473" s="195"/>
      <c r="CU1473" s="195"/>
      <c r="CV1473" s="195"/>
      <c r="CW1473" s="195"/>
      <c r="CX1473" s="195"/>
      <c r="CY1473" s="195"/>
      <c r="CZ1473" s="195"/>
      <c r="DA1473" s="195"/>
      <c r="DB1473" s="195"/>
      <c r="DC1473" s="195"/>
      <c r="DD1473" s="195"/>
      <c r="DE1473" s="195"/>
      <c r="DF1473" s="195"/>
      <c r="DG1473" s="195"/>
      <c r="DH1473" s="195"/>
      <c r="DI1473" s="195"/>
      <c r="DJ1473" s="195"/>
      <c r="DK1473" s="195"/>
      <c r="DL1473" s="195"/>
      <c r="DM1473" s="195"/>
      <c r="DN1473" s="195"/>
      <c r="DO1473" s="195"/>
      <c r="DP1473" s="195"/>
      <c r="DQ1473" s="195"/>
      <c r="DR1473" s="195"/>
      <c r="DS1473" s="195"/>
      <c r="DT1473" s="195"/>
      <c r="DU1473" s="195"/>
      <c r="DV1473" s="195"/>
      <c r="DW1473" s="195"/>
      <c r="DX1473" s="195"/>
      <c r="DY1473" s="195"/>
      <c r="DZ1473" s="195"/>
      <c r="EA1473" s="195"/>
      <c r="EB1473" s="195"/>
      <c r="EC1473" s="195"/>
      <c r="ED1473" s="195"/>
      <c r="EE1473" s="195"/>
      <c r="EF1473" s="195"/>
      <c r="EG1473" s="195"/>
      <c r="EH1473" s="195"/>
      <c r="EI1473" s="195"/>
      <c r="EJ1473" s="195"/>
      <c r="EK1473" s="195"/>
      <c r="EL1473" s="195"/>
      <c r="EM1473" s="195"/>
      <c r="EN1473" s="195"/>
      <c r="EO1473" s="195"/>
      <c r="EP1473" s="195"/>
      <c r="EQ1473" s="195"/>
      <c r="ER1473" s="195"/>
      <c r="ES1473" s="195"/>
      <c r="ET1473" s="195"/>
      <c r="EU1473" s="195"/>
      <c r="EV1473" s="195"/>
      <c r="EW1473" s="195"/>
      <c r="EX1473" s="195"/>
      <c r="EY1473" s="195"/>
      <c r="EZ1473" s="195"/>
      <c r="FA1473" s="195"/>
      <c r="FB1473" s="195"/>
      <c r="FC1473" s="195"/>
      <c r="FD1473" s="195"/>
      <c r="FE1473" s="195"/>
      <c r="FF1473" s="195"/>
      <c r="FG1473" s="195"/>
      <c r="FH1473" s="195"/>
      <c r="FI1473" s="195"/>
      <c r="FJ1473" s="195"/>
      <c r="FK1473" s="195"/>
      <c r="FL1473" s="195"/>
      <c r="FM1473" s="195"/>
      <c r="FN1473" s="195"/>
      <c r="FO1473" s="195"/>
      <c r="FP1473" s="195"/>
      <c r="FQ1473" s="195"/>
      <c r="FR1473" s="195"/>
      <c r="FS1473" s="195"/>
      <c r="FT1473" s="195"/>
      <c r="FU1473" s="195"/>
      <c r="FV1473" s="195"/>
      <c r="FW1473" s="195"/>
      <c r="FX1473" s="195"/>
      <c r="FY1473" s="195"/>
      <c r="FZ1473" s="195"/>
      <c r="GA1473" s="195"/>
      <c r="GB1473" s="195"/>
      <c r="GC1473" s="195"/>
      <c r="GD1473" s="195"/>
      <c r="GE1473" s="195"/>
      <c r="GF1473" s="195"/>
      <c r="GG1473" s="195"/>
      <c r="GH1473" s="195"/>
      <c r="GI1473" s="195"/>
      <c r="GJ1473" s="195"/>
      <c r="GK1473" s="195"/>
      <c r="GL1473" s="195"/>
      <c r="GM1473" s="195"/>
      <c r="GN1473" s="195"/>
      <c r="GO1473" s="195"/>
      <c r="GP1473" s="195"/>
      <c r="GQ1473" s="195"/>
      <c r="GR1473" s="195"/>
      <c r="GS1473" s="195"/>
      <c r="GT1473" s="195"/>
      <c r="GU1473" s="195"/>
      <c r="GV1473" s="195"/>
      <c r="GW1473" s="195"/>
      <c r="GX1473" s="195"/>
      <c r="GY1473" s="195"/>
      <c r="GZ1473" s="195"/>
      <c r="HA1473" s="195"/>
      <c r="HB1473" s="195"/>
      <c r="HC1473" s="195"/>
      <c r="HD1473" s="195"/>
      <c r="HE1473" s="195"/>
      <c r="HF1473" s="195"/>
      <c r="HG1473" s="195"/>
      <c r="HH1473" s="195"/>
      <c r="HI1473" s="195"/>
      <c r="HJ1473" s="195"/>
      <c r="HK1473" s="195"/>
      <c r="HL1473" s="195"/>
      <c r="HM1473" s="195"/>
      <c r="HN1473" s="195"/>
      <c r="HO1473" s="195"/>
      <c r="HP1473" s="195"/>
      <c r="HQ1473" s="195"/>
      <c r="HR1473" s="195"/>
      <c r="HS1473" s="195"/>
      <c r="HT1473" s="195"/>
      <c r="HU1473" s="195"/>
      <c r="HV1473" s="195"/>
      <c r="HW1473" s="195"/>
      <c r="HX1473" s="195"/>
      <c r="HY1473" s="195"/>
      <c r="HZ1473" s="195"/>
      <c r="IA1473" s="195"/>
      <c r="IB1473" s="195"/>
      <c r="IC1473" s="195"/>
      <c r="ID1473" s="195"/>
      <c r="IE1473" s="195"/>
      <c r="IF1473" s="195"/>
      <c r="IG1473" s="195"/>
      <c r="IH1473" s="195"/>
      <c r="II1473" s="195"/>
      <c r="IJ1473" s="195"/>
      <c r="IK1473" s="195"/>
      <c r="IL1473" s="195"/>
      <c r="IM1473" s="195"/>
      <c r="IN1473" s="195"/>
      <c r="IO1473" s="195"/>
      <c r="IP1473" s="195"/>
      <c r="IQ1473" s="195"/>
      <c r="IR1473" s="195"/>
      <c r="IS1473" s="195"/>
      <c r="IT1473" s="195"/>
      <c r="IU1473" s="195"/>
      <c r="IV1473" s="195"/>
      <c r="IW1473" s="195"/>
      <c r="IX1473" s="195"/>
      <c r="IY1473" s="195"/>
      <c r="IZ1473" s="195"/>
      <c r="JA1473" s="195"/>
      <c r="JB1473" s="195"/>
      <c r="JC1473" s="195"/>
      <c r="JD1473" s="195"/>
      <c r="JE1473" s="195"/>
      <c r="JF1473" s="195"/>
      <c r="JG1473" s="195"/>
      <c r="JH1473" s="195"/>
      <c r="JI1473" s="195"/>
    </row>
    <row r="1474" spans="2:269" ht="45" x14ac:dyDescent="0.25">
      <c r="B1474" s="195">
        <v>1</v>
      </c>
      <c r="C1474" s="270" t="s">
        <v>461</v>
      </c>
      <c r="D1474" s="155"/>
      <c r="E1474" s="1861"/>
      <c r="F1474" s="1664">
        <f t="shared" si="1904"/>
        <v>0</v>
      </c>
      <c r="G1474" s="1841">
        <f t="shared" si="1904"/>
        <v>0</v>
      </c>
      <c r="H1474" s="1841">
        <f t="shared" si="1904"/>
        <v>0</v>
      </c>
      <c r="I1474" s="1841">
        <f t="shared" si="1904"/>
        <v>0</v>
      </c>
      <c r="J1474" s="1669"/>
      <c r="K1474" s="1669"/>
      <c r="L1474" s="1841"/>
      <c r="M1474" s="1841"/>
      <c r="N1474" s="1841"/>
      <c r="O1474" s="1666"/>
      <c r="P1474" s="1841"/>
      <c r="Q1474" s="1666"/>
      <c r="R1474" s="2414">
        <f t="shared" ref="R1474:AJ1474" si="1911">R1396</f>
        <v>0</v>
      </c>
      <c r="S1474" s="2414">
        <f t="shared" ref="S1474:T1474" si="1912">S1396</f>
        <v>0</v>
      </c>
      <c r="T1474" s="2414">
        <f t="shared" si="1912"/>
        <v>0</v>
      </c>
      <c r="U1474" s="2414">
        <f t="shared" ref="U1474:V1474" si="1913">U1396</f>
        <v>0</v>
      </c>
      <c r="V1474" s="2414">
        <f t="shared" si="1913"/>
        <v>0</v>
      </c>
      <c r="W1474" s="2414">
        <f t="shared" ref="W1474:X1474" si="1914">W1396</f>
        <v>0</v>
      </c>
      <c r="X1474" s="2414">
        <f t="shared" si="1914"/>
        <v>0</v>
      </c>
      <c r="Y1474" s="2414">
        <f t="shared" ref="Y1474:Z1474" si="1915">Y1396</f>
        <v>0</v>
      </c>
      <c r="Z1474" s="2414">
        <f t="shared" si="1915"/>
        <v>0</v>
      </c>
      <c r="AA1474" s="2414">
        <f t="shared" ref="AA1474:AB1474" si="1916">AA1396</f>
        <v>0</v>
      </c>
      <c r="AB1474" s="2414">
        <f t="shared" si="1916"/>
        <v>0</v>
      </c>
      <c r="AC1474" s="2414">
        <f t="shared" si="1911"/>
        <v>0</v>
      </c>
      <c r="AD1474" s="2414">
        <f t="shared" si="1911"/>
        <v>11.55147</v>
      </c>
      <c r="AE1474" s="898">
        <f t="shared" si="1911"/>
        <v>0</v>
      </c>
      <c r="AF1474" s="2414">
        <f t="shared" si="1911"/>
        <v>0</v>
      </c>
      <c r="AG1474" s="2414">
        <f t="shared" si="1911"/>
        <v>11.55147</v>
      </c>
      <c r="AH1474" s="2744">
        <f t="shared" si="1911"/>
        <v>0</v>
      </c>
      <c r="AI1474" s="2744">
        <f t="shared" si="1911"/>
        <v>0</v>
      </c>
      <c r="AJ1474" s="2414">
        <f t="shared" si="1911"/>
        <v>11.55147</v>
      </c>
      <c r="AK1474" s="2019"/>
      <c r="AL1474" s="195"/>
      <c r="AM1474" s="195"/>
      <c r="AN1474" s="195"/>
      <c r="AO1474" s="195"/>
      <c r="AP1474" s="195"/>
      <c r="AQ1474" s="195"/>
      <c r="AR1474" s="195"/>
      <c r="AS1474" s="195"/>
      <c r="AT1474" s="195"/>
      <c r="AU1474" s="195"/>
      <c r="AV1474" s="195"/>
      <c r="AW1474" s="195"/>
      <c r="AX1474" s="195"/>
      <c r="AY1474" s="195"/>
      <c r="AZ1474" s="195"/>
      <c r="BA1474" s="195"/>
      <c r="BB1474" s="195"/>
      <c r="BC1474" s="195"/>
      <c r="BD1474" s="195"/>
      <c r="BE1474" s="195"/>
      <c r="BF1474" s="195"/>
      <c r="BG1474" s="195"/>
      <c r="BH1474" s="195"/>
      <c r="BI1474" s="195"/>
      <c r="BJ1474" s="195"/>
      <c r="BK1474" s="195"/>
      <c r="BL1474" s="195"/>
      <c r="BM1474" s="195"/>
      <c r="BN1474" s="195"/>
      <c r="BO1474" s="195"/>
      <c r="BP1474" s="195"/>
      <c r="BQ1474" s="195"/>
      <c r="BR1474" s="195"/>
      <c r="BS1474" s="195"/>
      <c r="BT1474" s="195"/>
      <c r="BU1474" s="195"/>
      <c r="BV1474" s="195"/>
      <c r="BW1474" s="195"/>
      <c r="BX1474" s="195"/>
      <c r="BY1474" s="195"/>
      <c r="BZ1474" s="195"/>
      <c r="CA1474" s="195"/>
      <c r="CB1474" s="195"/>
      <c r="CC1474" s="195"/>
      <c r="CD1474" s="195"/>
      <c r="CE1474" s="195"/>
      <c r="CF1474" s="195"/>
      <c r="CG1474" s="195"/>
      <c r="CH1474" s="195"/>
      <c r="CI1474" s="195"/>
      <c r="CJ1474" s="195"/>
      <c r="CK1474" s="195"/>
      <c r="CL1474" s="195"/>
      <c r="CM1474" s="195"/>
      <c r="CN1474" s="195"/>
      <c r="CO1474" s="195"/>
      <c r="CP1474" s="195"/>
      <c r="CQ1474" s="195"/>
      <c r="CR1474" s="195"/>
      <c r="CS1474" s="195"/>
      <c r="CT1474" s="195"/>
      <c r="CU1474" s="195"/>
      <c r="CV1474" s="195"/>
      <c r="CW1474" s="195"/>
      <c r="CX1474" s="195"/>
      <c r="CY1474" s="195"/>
      <c r="CZ1474" s="195"/>
      <c r="DA1474" s="195"/>
      <c r="DB1474" s="195"/>
      <c r="DC1474" s="195"/>
      <c r="DD1474" s="195"/>
      <c r="DE1474" s="195"/>
      <c r="DF1474" s="195"/>
      <c r="DG1474" s="195"/>
      <c r="DH1474" s="195"/>
      <c r="DI1474" s="195"/>
      <c r="DJ1474" s="195"/>
      <c r="DK1474" s="195"/>
      <c r="DL1474" s="195"/>
      <c r="DM1474" s="195"/>
      <c r="DN1474" s="195"/>
      <c r="DO1474" s="195"/>
      <c r="DP1474" s="195"/>
      <c r="DQ1474" s="195"/>
      <c r="DR1474" s="195"/>
      <c r="DS1474" s="195"/>
      <c r="DT1474" s="195"/>
      <c r="DU1474" s="195"/>
      <c r="DV1474" s="195"/>
      <c r="DW1474" s="195"/>
      <c r="DX1474" s="195"/>
      <c r="DY1474" s="195"/>
      <c r="DZ1474" s="195"/>
      <c r="EA1474" s="195"/>
      <c r="EB1474" s="195"/>
      <c r="EC1474" s="195"/>
      <c r="ED1474" s="195"/>
      <c r="EE1474" s="195"/>
      <c r="EF1474" s="195"/>
      <c r="EG1474" s="195"/>
      <c r="EH1474" s="195"/>
      <c r="EI1474" s="195"/>
      <c r="EJ1474" s="195"/>
      <c r="EK1474" s="195"/>
      <c r="EL1474" s="195"/>
      <c r="EM1474" s="195"/>
      <c r="EN1474" s="195"/>
      <c r="EO1474" s="195"/>
      <c r="EP1474" s="195"/>
      <c r="EQ1474" s="195"/>
      <c r="ER1474" s="195"/>
      <c r="ES1474" s="195"/>
      <c r="ET1474" s="195"/>
      <c r="EU1474" s="195"/>
      <c r="EV1474" s="195"/>
      <c r="EW1474" s="195"/>
      <c r="EX1474" s="195"/>
      <c r="EY1474" s="195"/>
      <c r="EZ1474" s="195"/>
      <c r="FA1474" s="195"/>
      <c r="FB1474" s="195"/>
      <c r="FC1474" s="195"/>
      <c r="FD1474" s="195"/>
      <c r="FE1474" s="195"/>
      <c r="FF1474" s="195"/>
      <c r="FG1474" s="195"/>
      <c r="FH1474" s="195"/>
      <c r="FI1474" s="195"/>
      <c r="FJ1474" s="195"/>
      <c r="FK1474" s="195"/>
      <c r="FL1474" s="195"/>
      <c r="FM1474" s="195"/>
      <c r="FN1474" s="195"/>
      <c r="FO1474" s="195"/>
      <c r="FP1474" s="195"/>
      <c r="FQ1474" s="195"/>
      <c r="FR1474" s="195"/>
      <c r="FS1474" s="195"/>
      <c r="FT1474" s="195"/>
      <c r="FU1474" s="195"/>
      <c r="FV1474" s="195"/>
      <c r="FW1474" s="195"/>
      <c r="FX1474" s="195"/>
      <c r="FY1474" s="195"/>
      <c r="FZ1474" s="195"/>
      <c r="GA1474" s="195"/>
      <c r="GB1474" s="195"/>
      <c r="GC1474" s="195"/>
      <c r="GD1474" s="195"/>
      <c r="GE1474" s="195"/>
      <c r="GF1474" s="195"/>
      <c r="GG1474" s="195"/>
      <c r="GH1474" s="195"/>
      <c r="GI1474" s="195"/>
      <c r="GJ1474" s="195"/>
      <c r="GK1474" s="195"/>
      <c r="GL1474" s="195"/>
      <c r="GM1474" s="195"/>
      <c r="GN1474" s="195"/>
      <c r="GO1474" s="195"/>
      <c r="GP1474" s="195"/>
      <c r="GQ1474" s="195"/>
      <c r="GR1474" s="195"/>
      <c r="GS1474" s="195"/>
      <c r="GT1474" s="195"/>
      <c r="GU1474" s="195"/>
      <c r="GV1474" s="195"/>
      <c r="GW1474" s="195"/>
      <c r="GX1474" s="195"/>
      <c r="GY1474" s="195"/>
      <c r="GZ1474" s="195"/>
      <c r="HA1474" s="195"/>
      <c r="HB1474" s="195"/>
      <c r="HC1474" s="195"/>
      <c r="HD1474" s="195"/>
      <c r="HE1474" s="195"/>
      <c r="HF1474" s="195"/>
      <c r="HG1474" s="195"/>
      <c r="HH1474" s="195"/>
      <c r="HI1474" s="195"/>
      <c r="HJ1474" s="195"/>
      <c r="HK1474" s="195"/>
      <c r="HL1474" s="195"/>
      <c r="HM1474" s="195"/>
      <c r="HN1474" s="195"/>
      <c r="HO1474" s="195"/>
      <c r="HP1474" s="195"/>
      <c r="HQ1474" s="195"/>
      <c r="HR1474" s="195"/>
      <c r="HS1474" s="195"/>
      <c r="HT1474" s="195"/>
      <c r="HU1474" s="195"/>
      <c r="HV1474" s="195"/>
      <c r="HW1474" s="195"/>
      <c r="HX1474" s="195"/>
      <c r="HY1474" s="195"/>
      <c r="HZ1474" s="195"/>
      <c r="IA1474" s="195"/>
      <c r="IB1474" s="195"/>
      <c r="IC1474" s="195"/>
      <c r="ID1474" s="195"/>
      <c r="IE1474" s="195"/>
      <c r="IF1474" s="195"/>
      <c r="IG1474" s="195"/>
      <c r="IH1474" s="195"/>
      <c r="II1474" s="195"/>
      <c r="IJ1474" s="195"/>
      <c r="IK1474" s="195"/>
      <c r="IL1474" s="195"/>
      <c r="IM1474" s="195"/>
      <c r="IN1474" s="195"/>
      <c r="IO1474" s="195"/>
      <c r="IP1474" s="195"/>
      <c r="IQ1474" s="195"/>
      <c r="IR1474" s="195"/>
      <c r="IS1474" s="195"/>
      <c r="IT1474" s="195"/>
      <c r="IU1474" s="195"/>
      <c r="IV1474" s="195"/>
      <c r="IW1474" s="195"/>
      <c r="IX1474" s="195"/>
      <c r="IY1474" s="195"/>
      <c r="IZ1474" s="195"/>
      <c r="JA1474" s="195"/>
      <c r="JB1474" s="195"/>
      <c r="JC1474" s="195"/>
      <c r="JD1474" s="195"/>
      <c r="JE1474" s="195"/>
      <c r="JF1474" s="195"/>
      <c r="JG1474" s="195"/>
      <c r="JH1474" s="195"/>
      <c r="JI1474" s="195"/>
    </row>
    <row r="1475" spans="2:269" ht="45" x14ac:dyDescent="0.25">
      <c r="B1475" s="195">
        <v>1</v>
      </c>
      <c r="C1475" s="155" t="s">
        <v>462</v>
      </c>
      <c r="D1475" s="155"/>
      <c r="E1475" s="1861"/>
      <c r="F1475" s="1664">
        <f t="shared" si="1904"/>
        <v>51</v>
      </c>
      <c r="G1475" s="1841">
        <f t="shared" si="1904"/>
        <v>46.75</v>
      </c>
      <c r="H1475" s="1841">
        <f t="shared" si="1904"/>
        <v>49</v>
      </c>
      <c r="I1475" s="1841">
        <f t="shared" si="1904"/>
        <v>104.81283422459893</v>
      </c>
      <c r="J1475" s="1669"/>
      <c r="K1475" s="1669"/>
      <c r="L1475" s="1841"/>
      <c r="M1475" s="1841"/>
      <c r="N1475" s="1841"/>
      <c r="O1475" s="1666"/>
      <c r="P1475" s="1841"/>
      <c r="Q1475" s="1666"/>
      <c r="R1475" s="2414">
        <f t="shared" ref="R1475:AJ1475" si="1917">R1397</f>
        <v>481.12379999999996</v>
      </c>
      <c r="S1475" s="2414">
        <f t="shared" ref="S1475:T1475" si="1918">S1397</f>
        <v>481.12379999999996</v>
      </c>
      <c r="T1475" s="2414">
        <f t="shared" si="1918"/>
        <v>481.12379999999996</v>
      </c>
      <c r="U1475" s="2414">
        <f t="shared" ref="U1475:V1475" si="1919">U1397</f>
        <v>481.12379999999996</v>
      </c>
      <c r="V1475" s="2414">
        <f t="shared" si="1919"/>
        <v>481.12379999999996</v>
      </c>
      <c r="W1475" s="2414">
        <f t="shared" ref="W1475:X1475" si="1920">W1397</f>
        <v>481.12379999999996</v>
      </c>
      <c r="X1475" s="2414">
        <f t="shared" si="1920"/>
        <v>481.12379999999996</v>
      </c>
      <c r="Y1475" s="2414">
        <f t="shared" ref="Y1475:Z1475" si="1921">Y1397</f>
        <v>481.12379999999996</v>
      </c>
      <c r="Z1475" s="2414">
        <f t="shared" si="1921"/>
        <v>481.12379999999996</v>
      </c>
      <c r="AA1475" s="2414">
        <f t="shared" ref="AA1475:AB1475" si="1922">AA1397</f>
        <v>481.12379999999996</v>
      </c>
      <c r="AB1475" s="2414">
        <f t="shared" si="1922"/>
        <v>481.12379999999996</v>
      </c>
      <c r="AC1475" s="2414">
        <f t="shared" si="1917"/>
        <v>441.03014999999994</v>
      </c>
      <c r="AD1475" s="2414">
        <f t="shared" si="1917"/>
        <v>471.69000000000005</v>
      </c>
      <c r="AE1475" s="898">
        <f t="shared" si="1917"/>
        <v>0</v>
      </c>
      <c r="AF1475" s="2414">
        <f t="shared" si="1917"/>
        <v>0</v>
      </c>
      <c r="AG1475" s="2414">
        <f t="shared" si="1917"/>
        <v>30.65985000000012</v>
      </c>
      <c r="AH1475" s="2744">
        <f t="shared" si="1917"/>
        <v>0</v>
      </c>
      <c r="AI1475" s="2744">
        <f t="shared" si="1917"/>
        <v>-300.44529</v>
      </c>
      <c r="AJ1475" s="2414">
        <f t="shared" si="1917"/>
        <v>171.24471000000008</v>
      </c>
      <c r="AK1475" s="2019"/>
      <c r="AL1475" s="195"/>
      <c r="AM1475" s="195"/>
      <c r="AN1475" s="195"/>
      <c r="AO1475" s="195"/>
      <c r="AP1475" s="195"/>
      <c r="AQ1475" s="195"/>
      <c r="AR1475" s="195"/>
      <c r="AS1475" s="195"/>
      <c r="AT1475" s="195"/>
      <c r="AU1475" s="195"/>
      <c r="AV1475" s="195"/>
      <c r="AW1475" s="195"/>
      <c r="AX1475" s="195"/>
      <c r="AY1475" s="195"/>
      <c r="AZ1475" s="195"/>
      <c r="BA1475" s="195"/>
      <c r="BB1475" s="195"/>
      <c r="BC1475" s="195"/>
      <c r="BD1475" s="195"/>
      <c r="BE1475" s="195"/>
      <c r="BF1475" s="195"/>
      <c r="BG1475" s="195"/>
      <c r="BH1475" s="195"/>
      <c r="BI1475" s="195"/>
      <c r="BJ1475" s="195"/>
      <c r="BK1475" s="195"/>
      <c r="BL1475" s="195"/>
      <c r="BM1475" s="195"/>
      <c r="BN1475" s="195"/>
      <c r="BO1475" s="195"/>
      <c r="BP1475" s="195"/>
      <c r="BQ1475" s="195"/>
      <c r="BR1475" s="195"/>
      <c r="BS1475" s="195"/>
      <c r="BT1475" s="195"/>
      <c r="BU1475" s="195"/>
      <c r="BV1475" s="195"/>
      <c r="BW1475" s="195"/>
      <c r="BX1475" s="195"/>
      <c r="BY1475" s="195"/>
      <c r="BZ1475" s="195"/>
      <c r="CA1475" s="195"/>
      <c r="CB1475" s="195"/>
      <c r="CC1475" s="195"/>
      <c r="CD1475" s="195"/>
      <c r="CE1475" s="195"/>
      <c r="CF1475" s="195"/>
      <c r="CG1475" s="195"/>
      <c r="CH1475" s="195"/>
      <c r="CI1475" s="195"/>
      <c r="CJ1475" s="195"/>
      <c r="CK1475" s="195"/>
      <c r="CL1475" s="195"/>
      <c r="CM1475" s="195"/>
      <c r="CN1475" s="195"/>
      <c r="CO1475" s="195"/>
      <c r="CP1475" s="195"/>
      <c r="CQ1475" s="195"/>
      <c r="CR1475" s="195"/>
      <c r="CS1475" s="195"/>
      <c r="CT1475" s="195"/>
      <c r="CU1475" s="195"/>
      <c r="CV1475" s="195"/>
      <c r="CW1475" s="195"/>
      <c r="CX1475" s="195"/>
      <c r="CY1475" s="195"/>
      <c r="CZ1475" s="195"/>
      <c r="DA1475" s="195"/>
      <c r="DB1475" s="195"/>
      <c r="DC1475" s="195"/>
      <c r="DD1475" s="195"/>
      <c r="DE1475" s="195"/>
      <c r="DF1475" s="195"/>
      <c r="DG1475" s="195"/>
      <c r="DH1475" s="195"/>
      <c r="DI1475" s="195"/>
      <c r="DJ1475" s="195"/>
      <c r="DK1475" s="195"/>
      <c r="DL1475" s="195"/>
      <c r="DM1475" s="195"/>
      <c r="DN1475" s="195"/>
      <c r="DO1475" s="195"/>
      <c r="DP1475" s="195"/>
      <c r="DQ1475" s="195"/>
      <c r="DR1475" s="195"/>
      <c r="DS1475" s="195"/>
      <c r="DT1475" s="195"/>
      <c r="DU1475" s="195"/>
      <c r="DV1475" s="195"/>
      <c r="DW1475" s="195"/>
      <c r="DX1475" s="195"/>
      <c r="DY1475" s="195"/>
      <c r="DZ1475" s="195"/>
      <c r="EA1475" s="195"/>
      <c r="EB1475" s="195"/>
      <c r="EC1475" s="195"/>
      <c r="ED1475" s="195"/>
      <c r="EE1475" s="195"/>
      <c r="EF1475" s="195"/>
      <c r="EG1475" s="195"/>
      <c r="EH1475" s="195"/>
      <c r="EI1475" s="195"/>
      <c r="EJ1475" s="195"/>
      <c r="EK1475" s="195"/>
      <c r="EL1475" s="195"/>
      <c r="EM1475" s="195"/>
      <c r="EN1475" s="195"/>
      <c r="EO1475" s="195"/>
      <c r="EP1475" s="195"/>
      <c r="EQ1475" s="195"/>
      <c r="ER1475" s="195"/>
      <c r="ES1475" s="195"/>
      <c r="ET1475" s="195"/>
      <c r="EU1475" s="195"/>
      <c r="EV1475" s="195"/>
      <c r="EW1475" s="195"/>
      <c r="EX1475" s="195"/>
      <c r="EY1475" s="195"/>
      <c r="EZ1475" s="195"/>
      <c r="FA1475" s="195"/>
      <c r="FB1475" s="195"/>
      <c r="FC1475" s="195"/>
      <c r="FD1475" s="195"/>
      <c r="FE1475" s="195"/>
      <c r="FF1475" s="195"/>
      <c r="FG1475" s="195"/>
      <c r="FH1475" s="195"/>
      <c r="FI1475" s="195"/>
      <c r="FJ1475" s="195"/>
      <c r="FK1475" s="195"/>
      <c r="FL1475" s="195"/>
      <c r="FM1475" s="195"/>
      <c r="FN1475" s="195"/>
      <c r="FO1475" s="195"/>
      <c r="FP1475" s="195"/>
      <c r="FQ1475" s="195"/>
      <c r="FR1475" s="195"/>
      <c r="FS1475" s="195"/>
      <c r="FT1475" s="195"/>
      <c r="FU1475" s="195"/>
      <c r="FV1475" s="195"/>
      <c r="FW1475" s="195"/>
      <c r="FX1475" s="195"/>
      <c r="FY1475" s="195"/>
      <c r="FZ1475" s="195"/>
      <c r="GA1475" s="195"/>
      <c r="GB1475" s="195"/>
      <c r="GC1475" s="195"/>
      <c r="GD1475" s="195"/>
      <c r="GE1475" s="195"/>
      <c r="GF1475" s="195"/>
      <c r="GG1475" s="195"/>
      <c r="GH1475" s="195"/>
      <c r="GI1475" s="195"/>
      <c r="GJ1475" s="195"/>
      <c r="GK1475" s="195"/>
      <c r="GL1475" s="195"/>
      <c r="GM1475" s="195"/>
      <c r="GN1475" s="195"/>
      <c r="GO1475" s="195"/>
      <c r="GP1475" s="195"/>
      <c r="GQ1475" s="195"/>
      <c r="GR1475" s="195"/>
      <c r="GS1475" s="195"/>
      <c r="GT1475" s="195"/>
      <c r="GU1475" s="195"/>
      <c r="GV1475" s="195"/>
      <c r="GW1475" s="195"/>
      <c r="GX1475" s="195"/>
      <c r="GY1475" s="195"/>
      <c r="GZ1475" s="195"/>
      <c r="HA1475" s="195"/>
      <c r="HB1475" s="195"/>
      <c r="HC1475" s="195"/>
      <c r="HD1475" s="195"/>
      <c r="HE1475" s="195"/>
      <c r="HF1475" s="195"/>
      <c r="HG1475" s="195"/>
      <c r="HH1475" s="195"/>
      <c r="HI1475" s="195"/>
      <c r="HJ1475" s="195"/>
      <c r="HK1475" s="195"/>
      <c r="HL1475" s="195"/>
      <c r="HM1475" s="195"/>
      <c r="HN1475" s="195"/>
      <c r="HO1475" s="195"/>
      <c r="HP1475" s="195"/>
      <c r="HQ1475" s="195"/>
      <c r="HR1475" s="195"/>
      <c r="HS1475" s="195"/>
      <c r="HT1475" s="195"/>
      <c r="HU1475" s="195"/>
      <c r="HV1475" s="195"/>
      <c r="HW1475" s="195"/>
      <c r="HX1475" s="195"/>
      <c r="HY1475" s="195"/>
      <c r="HZ1475" s="195"/>
      <c r="IA1475" s="195"/>
      <c r="IB1475" s="195"/>
      <c r="IC1475" s="195"/>
      <c r="ID1475" s="195"/>
      <c r="IE1475" s="195"/>
      <c r="IF1475" s="195"/>
      <c r="IG1475" s="195"/>
      <c r="IH1475" s="195"/>
      <c r="II1475" s="195"/>
      <c r="IJ1475" s="195"/>
      <c r="IK1475" s="195"/>
      <c r="IL1475" s="195"/>
      <c r="IM1475" s="195"/>
      <c r="IN1475" s="195"/>
      <c r="IO1475" s="195"/>
      <c r="IP1475" s="195"/>
      <c r="IQ1475" s="195"/>
      <c r="IR1475" s="195"/>
      <c r="IS1475" s="195"/>
      <c r="IT1475" s="195"/>
      <c r="IU1475" s="195"/>
      <c r="IV1475" s="195"/>
      <c r="IW1475" s="195"/>
      <c r="IX1475" s="195"/>
      <c r="IY1475" s="195"/>
      <c r="IZ1475" s="195"/>
      <c r="JA1475" s="195"/>
      <c r="JB1475" s="195"/>
      <c r="JC1475" s="195"/>
      <c r="JD1475" s="195"/>
      <c r="JE1475" s="195"/>
      <c r="JF1475" s="195"/>
      <c r="JG1475" s="195"/>
      <c r="JH1475" s="195"/>
      <c r="JI1475" s="195"/>
    </row>
    <row r="1476" spans="2:269" ht="30" x14ac:dyDescent="0.25">
      <c r="B1476" s="195">
        <v>1</v>
      </c>
      <c r="C1476" s="155" t="s">
        <v>463</v>
      </c>
      <c r="D1476" s="155"/>
      <c r="E1476" s="1861"/>
      <c r="F1476" s="1664">
        <f t="shared" si="1904"/>
        <v>140</v>
      </c>
      <c r="G1476" s="1841">
        <f t="shared" si="1904"/>
        <v>128.33333333333331</v>
      </c>
      <c r="H1476" s="1841">
        <f t="shared" si="1904"/>
        <v>123</v>
      </c>
      <c r="I1476" s="1841">
        <f t="shared" si="1904"/>
        <v>95.84415584415585</v>
      </c>
      <c r="J1476" s="1669"/>
      <c r="K1476" s="1669"/>
      <c r="L1476" s="1841"/>
      <c r="M1476" s="1841"/>
      <c r="N1476" s="1841"/>
      <c r="O1476" s="1666"/>
      <c r="P1476" s="1841"/>
      <c r="Q1476" s="1666"/>
      <c r="R1476" s="2414">
        <f t="shared" ref="R1476:AJ1476" si="1923">R1398</f>
        <v>1320.732</v>
      </c>
      <c r="S1476" s="2414">
        <f t="shared" ref="S1476:T1476" si="1924">S1398</f>
        <v>1320.732</v>
      </c>
      <c r="T1476" s="2414">
        <f t="shared" si="1924"/>
        <v>1320.732</v>
      </c>
      <c r="U1476" s="2414">
        <f t="shared" ref="U1476:V1476" si="1925">U1398</f>
        <v>1320.732</v>
      </c>
      <c r="V1476" s="2414">
        <f t="shared" si="1925"/>
        <v>1320.732</v>
      </c>
      <c r="W1476" s="2414">
        <f t="shared" ref="W1476:X1476" si="1926">W1398</f>
        <v>1320.732</v>
      </c>
      <c r="X1476" s="2414">
        <f t="shared" si="1926"/>
        <v>1320.732</v>
      </c>
      <c r="Y1476" s="2414">
        <f t="shared" ref="Y1476:Z1476" si="1927">Y1398</f>
        <v>1320.732</v>
      </c>
      <c r="Z1476" s="2414">
        <f t="shared" si="1927"/>
        <v>1320.732</v>
      </c>
      <c r="AA1476" s="2414">
        <f t="shared" ref="AA1476:AB1476" si="1928">AA1398</f>
        <v>1320.732</v>
      </c>
      <c r="AB1476" s="2414">
        <f t="shared" si="1928"/>
        <v>1320.732</v>
      </c>
      <c r="AC1476" s="2414">
        <f t="shared" si="1923"/>
        <v>1210.6709999999998</v>
      </c>
      <c r="AD1476" s="2414">
        <f t="shared" si="1923"/>
        <v>1169.7912000000003</v>
      </c>
      <c r="AE1476" s="898">
        <f t="shared" si="1923"/>
        <v>0</v>
      </c>
      <c r="AF1476" s="2414">
        <f t="shared" si="1923"/>
        <v>0</v>
      </c>
      <c r="AG1476" s="2414">
        <f t="shared" si="1923"/>
        <v>-40.879799999999477</v>
      </c>
      <c r="AH1476" s="2744">
        <f t="shared" si="1923"/>
        <v>0</v>
      </c>
      <c r="AI1476" s="2744">
        <f t="shared" si="1923"/>
        <v>-129.15724</v>
      </c>
      <c r="AJ1476" s="2414">
        <f t="shared" si="1923"/>
        <v>1040.6339600000003</v>
      </c>
      <c r="AK1476" s="2019"/>
      <c r="AL1476" s="195"/>
      <c r="AM1476" s="195"/>
      <c r="AN1476" s="195"/>
      <c r="AO1476" s="195"/>
      <c r="AP1476" s="195"/>
      <c r="AQ1476" s="195"/>
      <c r="AR1476" s="195"/>
      <c r="AS1476" s="195"/>
      <c r="AT1476" s="195"/>
      <c r="AU1476" s="195"/>
      <c r="AV1476" s="195"/>
      <c r="AW1476" s="195"/>
      <c r="AX1476" s="195"/>
      <c r="AY1476" s="195"/>
      <c r="AZ1476" s="195"/>
      <c r="BA1476" s="195"/>
      <c r="BB1476" s="195"/>
      <c r="BC1476" s="195"/>
      <c r="BD1476" s="195"/>
      <c r="BE1476" s="195"/>
      <c r="BF1476" s="195"/>
      <c r="BG1476" s="195"/>
      <c r="BH1476" s="195"/>
      <c r="BI1476" s="195"/>
      <c r="BJ1476" s="195"/>
      <c r="BK1476" s="195"/>
      <c r="BL1476" s="195"/>
      <c r="BM1476" s="195"/>
      <c r="BN1476" s="195"/>
      <c r="BO1476" s="195"/>
      <c r="BP1476" s="195"/>
      <c r="BQ1476" s="195"/>
      <c r="BR1476" s="195"/>
      <c r="BS1476" s="195"/>
      <c r="BT1476" s="195"/>
      <c r="BU1476" s="195"/>
      <c r="BV1476" s="195"/>
      <c r="BW1476" s="195"/>
      <c r="BX1476" s="195"/>
      <c r="BY1476" s="195"/>
      <c r="BZ1476" s="195"/>
      <c r="CA1476" s="195"/>
      <c r="CB1476" s="195"/>
      <c r="CC1476" s="195"/>
      <c r="CD1476" s="195"/>
      <c r="CE1476" s="195"/>
      <c r="CF1476" s="195"/>
      <c r="CG1476" s="195"/>
      <c r="CH1476" s="195"/>
      <c r="CI1476" s="195"/>
      <c r="CJ1476" s="195"/>
      <c r="CK1476" s="195"/>
      <c r="CL1476" s="195"/>
      <c r="CM1476" s="195"/>
      <c r="CN1476" s="195"/>
      <c r="CO1476" s="195"/>
      <c r="CP1476" s="195"/>
      <c r="CQ1476" s="195"/>
      <c r="CR1476" s="195"/>
      <c r="CS1476" s="195"/>
      <c r="CT1476" s="195"/>
      <c r="CU1476" s="195"/>
      <c r="CV1476" s="195"/>
      <c r="CW1476" s="195"/>
      <c r="CX1476" s="195"/>
      <c r="CY1476" s="195"/>
      <c r="CZ1476" s="195"/>
      <c r="DA1476" s="195"/>
      <c r="DB1476" s="195"/>
      <c r="DC1476" s="195"/>
      <c r="DD1476" s="195"/>
      <c r="DE1476" s="195"/>
      <c r="DF1476" s="195"/>
      <c r="DG1476" s="195"/>
      <c r="DH1476" s="195"/>
      <c r="DI1476" s="195"/>
      <c r="DJ1476" s="195"/>
      <c r="DK1476" s="195"/>
      <c r="DL1476" s="195"/>
      <c r="DM1476" s="195"/>
      <c r="DN1476" s="195"/>
      <c r="DO1476" s="195"/>
      <c r="DP1476" s="195"/>
      <c r="DQ1476" s="195"/>
      <c r="DR1476" s="195"/>
      <c r="DS1476" s="195"/>
      <c r="DT1476" s="195"/>
      <c r="DU1476" s="195"/>
      <c r="DV1476" s="195"/>
      <c r="DW1476" s="195"/>
      <c r="DX1476" s="195"/>
      <c r="DY1476" s="195"/>
      <c r="DZ1476" s="195"/>
      <c r="EA1476" s="195"/>
      <c r="EB1476" s="195"/>
      <c r="EC1476" s="195"/>
      <c r="ED1476" s="195"/>
      <c r="EE1476" s="195"/>
      <c r="EF1476" s="195"/>
      <c r="EG1476" s="195"/>
      <c r="EH1476" s="195"/>
      <c r="EI1476" s="195"/>
      <c r="EJ1476" s="195"/>
      <c r="EK1476" s="195"/>
      <c r="EL1476" s="195"/>
      <c r="EM1476" s="195"/>
      <c r="EN1476" s="195"/>
      <c r="EO1476" s="195"/>
      <c r="EP1476" s="195"/>
      <c r="EQ1476" s="195"/>
      <c r="ER1476" s="195"/>
      <c r="ES1476" s="195"/>
      <c r="ET1476" s="195"/>
      <c r="EU1476" s="195"/>
      <c r="EV1476" s="195"/>
      <c r="EW1476" s="195"/>
      <c r="EX1476" s="195"/>
      <c r="EY1476" s="195"/>
      <c r="EZ1476" s="195"/>
      <c r="FA1476" s="195"/>
      <c r="FB1476" s="195"/>
      <c r="FC1476" s="195"/>
      <c r="FD1476" s="195"/>
      <c r="FE1476" s="195"/>
      <c r="FF1476" s="195"/>
      <c r="FG1476" s="195"/>
      <c r="FH1476" s="195"/>
      <c r="FI1476" s="195"/>
      <c r="FJ1476" s="195"/>
      <c r="FK1476" s="195"/>
      <c r="FL1476" s="195"/>
      <c r="FM1476" s="195"/>
      <c r="FN1476" s="195"/>
      <c r="FO1476" s="195"/>
      <c r="FP1476" s="195"/>
      <c r="FQ1476" s="195"/>
      <c r="FR1476" s="195"/>
      <c r="FS1476" s="195"/>
      <c r="FT1476" s="195"/>
      <c r="FU1476" s="195"/>
      <c r="FV1476" s="195"/>
      <c r="FW1476" s="195"/>
      <c r="FX1476" s="195"/>
      <c r="FY1476" s="195"/>
      <c r="FZ1476" s="195"/>
      <c r="GA1476" s="195"/>
      <c r="GB1476" s="195"/>
      <c r="GC1476" s="195"/>
      <c r="GD1476" s="195"/>
      <c r="GE1476" s="195"/>
      <c r="GF1476" s="195"/>
      <c r="GG1476" s="195"/>
      <c r="GH1476" s="195"/>
      <c r="GI1476" s="195"/>
      <c r="GJ1476" s="195"/>
      <c r="GK1476" s="195"/>
      <c r="GL1476" s="195"/>
      <c r="GM1476" s="195"/>
      <c r="GN1476" s="195"/>
      <c r="GO1476" s="195"/>
      <c r="GP1476" s="195"/>
      <c r="GQ1476" s="195"/>
      <c r="GR1476" s="195"/>
      <c r="GS1476" s="195"/>
      <c r="GT1476" s="195"/>
      <c r="GU1476" s="195"/>
      <c r="GV1476" s="195"/>
      <c r="GW1476" s="195"/>
      <c r="GX1476" s="195"/>
      <c r="GY1476" s="195"/>
      <c r="GZ1476" s="195"/>
      <c r="HA1476" s="195"/>
      <c r="HB1476" s="195"/>
      <c r="HC1476" s="195"/>
      <c r="HD1476" s="195"/>
      <c r="HE1476" s="195"/>
      <c r="HF1476" s="195"/>
      <c r="HG1476" s="195"/>
      <c r="HH1476" s="195"/>
      <c r="HI1476" s="195"/>
      <c r="HJ1476" s="195"/>
      <c r="HK1476" s="195"/>
      <c r="HL1476" s="195"/>
      <c r="HM1476" s="195"/>
      <c r="HN1476" s="195"/>
      <c r="HO1476" s="195"/>
      <c r="HP1476" s="195"/>
      <c r="HQ1476" s="195"/>
      <c r="HR1476" s="195"/>
      <c r="HS1476" s="195"/>
      <c r="HT1476" s="195"/>
      <c r="HU1476" s="195"/>
      <c r="HV1476" s="195"/>
      <c r="HW1476" s="195"/>
      <c r="HX1476" s="195"/>
      <c r="HY1476" s="195"/>
      <c r="HZ1476" s="195"/>
      <c r="IA1476" s="195"/>
      <c r="IB1476" s="195"/>
      <c r="IC1476" s="195"/>
      <c r="ID1476" s="195"/>
      <c r="IE1476" s="195"/>
      <c r="IF1476" s="195"/>
      <c r="IG1476" s="195"/>
      <c r="IH1476" s="195"/>
      <c r="II1476" s="195"/>
      <c r="IJ1476" s="195"/>
      <c r="IK1476" s="195"/>
      <c r="IL1476" s="195"/>
      <c r="IM1476" s="195"/>
      <c r="IN1476" s="195"/>
      <c r="IO1476" s="195"/>
      <c r="IP1476" s="195"/>
      <c r="IQ1476" s="195"/>
      <c r="IR1476" s="195"/>
      <c r="IS1476" s="195"/>
      <c r="IT1476" s="195"/>
      <c r="IU1476" s="195"/>
      <c r="IV1476" s="195"/>
      <c r="IW1476" s="195"/>
      <c r="IX1476" s="195"/>
      <c r="IY1476" s="195"/>
      <c r="IZ1476" s="195"/>
      <c r="JA1476" s="195"/>
      <c r="JB1476" s="195"/>
      <c r="JC1476" s="195"/>
      <c r="JD1476" s="195"/>
      <c r="JE1476" s="195"/>
      <c r="JF1476" s="195"/>
      <c r="JG1476" s="195"/>
      <c r="JH1476" s="195"/>
      <c r="JI1476" s="195"/>
    </row>
    <row r="1477" spans="2:269" ht="45" x14ac:dyDescent="0.25">
      <c r="B1477" s="195">
        <v>1</v>
      </c>
      <c r="C1477" s="155" t="s">
        <v>272</v>
      </c>
      <c r="D1477" s="155"/>
      <c r="E1477" s="1861"/>
      <c r="F1477" s="1664">
        <f t="shared" si="1904"/>
        <v>7483</v>
      </c>
      <c r="G1477" s="1841">
        <f t="shared" si="1904"/>
        <v>6859.4166666666661</v>
      </c>
      <c r="H1477" s="1841">
        <f t="shared" si="1904"/>
        <v>7036</v>
      </c>
      <c r="I1477" s="1841">
        <f t="shared" si="1904"/>
        <v>102.57431997375872</v>
      </c>
      <c r="J1477" s="1669"/>
      <c r="K1477" s="1669"/>
      <c r="L1477" s="1841"/>
      <c r="M1477" s="1841"/>
      <c r="N1477" s="1841"/>
      <c r="O1477" s="1666"/>
      <c r="P1477" s="1841"/>
      <c r="Q1477" s="1666"/>
      <c r="R1477" s="2414">
        <f t="shared" ref="R1477:AJ1477" si="1929">R1399</f>
        <v>22151.01196</v>
      </c>
      <c r="S1477" s="2414">
        <f t="shared" ref="S1477:T1477" si="1930">S1399</f>
        <v>22151.01196</v>
      </c>
      <c r="T1477" s="2414">
        <f t="shared" si="1930"/>
        <v>22151.01196</v>
      </c>
      <c r="U1477" s="2414">
        <f t="shared" ref="U1477:V1477" si="1931">U1399</f>
        <v>22151.01196</v>
      </c>
      <c r="V1477" s="2414">
        <f t="shared" si="1931"/>
        <v>22151.01196</v>
      </c>
      <c r="W1477" s="2414">
        <f t="shared" ref="W1477:X1477" si="1932">W1399</f>
        <v>22151.01196</v>
      </c>
      <c r="X1477" s="2414">
        <f t="shared" si="1932"/>
        <v>22151.01196</v>
      </c>
      <c r="Y1477" s="2414">
        <f t="shared" ref="Y1477:Z1477" si="1933">Y1399</f>
        <v>22151.01196</v>
      </c>
      <c r="Z1477" s="2414">
        <f t="shared" si="1933"/>
        <v>22151.01196</v>
      </c>
      <c r="AA1477" s="2414">
        <f t="shared" ref="AA1477:AB1477" si="1934">AA1399</f>
        <v>22151.01196</v>
      </c>
      <c r="AB1477" s="2414">
        <f t="shared" si="1934"/>
        <v>22151.01196</v>
      </c>
      <c r="AC1477" s="2414">
        <f t="shared" si="1929"/>
        <v>20305.094296666666</v>
      </c>
      <c r="AD1477" s="2414">
        <f t="shared" si="1929"/>
        <v>20724.979079999997</v>
      </c>
      <c r="AE1477" s="898">
        <f t="shared" si="1929"/>
        <v>0</v>
      </c>
      <c r="AF1477" s="2414">
        <f t="shared" si="1929"/>
        <v>0</v>
      </c>
      <c r="AG1477" s="2414">
        <f t="shared" si="1929"/>
        <v>419.8847833333316</v>
      </c>
      <c r="AH1477" s="2744">
        <f t="shared" si="1929"/>
        <v>0</v>
      </c>
      <c r="AI1477" s="2744">
        <f t="shared" si="1929"/>
        <v>0</v>
      </c>
      <c r="AJ1477" s="2414">
        <f t="shared" si="1929"/>
        <v>20724.979079999997</v>
      </c>
      <c r="AK1477" s="2019"/>
      <c r="AL1477" s="195"/>
      <c r="AM1477" s="195"/>
      <c r="AN1477" s="195"/>
      <c r="AO1477" s="195"/>
      <c r="AP1477" s="195"/>
      <c r="AQ1477" s="195"/>
      <c r="AR1477" s="195"/>
      <c r="AS1477" s="195"/>
      <c r="AT1477" s="195"/>
      <c r="AU1477" s="195"/>
      <c r="AV1477" s="195"/>
      <c r="AW1477" s="195"/>
      <c r="AX1477" s="195"/>
      <c r="AY1477" s="195"/>
      <c r="AZ1477" s="195"/>
      <c r="BA1477" s="195"/>
      <c r="BB1477" s="195"/>
      <c r="BC1477" s="195"/>
      <c r="BD1477" s="195"/>
      <c r="BE1477" s="195"/>
      <c r="BF1477" s="195"/>
      <c r="BG1477" s="195"/>
      <c r="BH1477" s="195"/>
      <c r="BI1477" s="195"/>
      <c r="BJ1477" s="195"/>
      <c r="BK1477" s="195"/>
      <c r="BL1477" s="195"/>
      <c r="BM1477" s="195"/>
      <c r="BN1477" s="195"/>
      <c r="BO1477" s="195"/>
      <c r="BP1477" s="195"/>
      <c r="BQ1477" s="195"/>
      <c r="BR1477" s="195"/>
      <c r="BS1477" s="195"/>
      <c r="BT1477" s="195"/>
      <c r="BU1477" s="195"/>
      <c r="BV1477" s="195"/>
      <c r="BW1477" s="195"/>
      <c r="BX1477" s="195"/>
      <c r="BY1477" s="195"/>
      <c r="BZ1477" s="195"/>
      <c r="CA1477" s="195"/>
      <c r="CB1477" s="195"/>
      <c r="CC1477" s="195"/>
      <c r="CD1477" s="195"/>
      <c r="CE1477" s="195"/>
      <c r="CF1477" s="195"/>
      <c r="CG1477" s="195"/>
      <c r="CH1477" s="195"/>
      <c r="CI1477" s="195"/>
      <c r="CJ1477" s="195"/>
      <c r="CK1477" s="195"/>
      <c r="CL1477" s="195"/>
      <c r="CM1477" s="195"/>
      <c r="CN1477" s="195"/>
      <c r="CO1477" s="195"/>
      <c r="CP1477" s="195"/>
      <c r="CQ1477" s="195"/>
      <c r="CR1477" s="195"/>
      <c r="CS1477" s="195"/>
      <c r="CT1477" s="195"/>
      <c r="CU1477" s="195"/>
      <c r="CV1477" s="195"/>
      <c r="CW1477" s="195"/>
      <c r="CX1477" s="195"/>
      <c r="CY1477" s="195"/>
      <c r="CZ1477" s="195"/>
      <c r="DA1477" s="195"/>
      <c r="DB1477" s="195"/>
      <c r="DC1477" s="195"/>
      <c r="DD1477" s="195"/>
      <c r="DE1477" s="195"/>
      <c r="DF1477" s="195"/>
      <c r="DG1477" s="195"/>
      <c r="DH1477" s="195"/>
      <c r="DI1477" s="195"/>
      <c r="DJ1477" s="195"/>
      <c r="DK1477" s="195"/>
      <c r="DL1477" s="195"/>
      <c r="DM1477" s="195"/>
      <c r="DN1477" s="195"/>
      <c r="DO1477" s="195"/>
      <c r="DP1477" s="195"/>
      <c r="DQ1477" s="195"/>
      <c r="DR1477" s="195"/>
      <c r="DS1477" s="195"/>
      <c r="DT1477" s="195"/>
      <c r="DU1477" s="195"/>
      <c r="DV1477" s="195"/>
      <c r="DW1477" s="195"/>
      <c r="DX1477" s="195"/>
      <c r="DY1477" s="195"/>
      <c r="DZ1477" s="195"/>
      <c r="EA1477" s="195"/>
      <c r="EB1477" s="195"/>
      <c r="EC1477" s="195"/>
      <c r="ED1477" s="195"/>
      <c r="EE1477" s="195"/>
      <c r="EF1477" s="195"/>
      <c r="EG1477" s="195"/>
      <c r="EH1477" s="195"/>
      <c r="EI1477" s="195"/>
      <c r="EJ1477" s="195"/>
      <c r="EK1477" s="195"/>
      <c r="EL1477" s="195"/>
      <c r="EM1477" s="195"/>
      <c r="EN1477" s="195"/>
      <c r="EO1477" s="195"/>
      <c r="EP1477" s="195"/>
      <c r="EQ1477" s="195"/>
      <c r="ER1477" s="195"/>
      <c r="ES1477" s="195"/>
      <c r="ET1477" s="195"/>
      <c r="EU1477" s="195"/>
      <c r="EV1477" s="195"/>
      <c r="EW1477" s="195"/>
      <c r="EX1477" s="195"/>
      <c r="EY1477" s="195"/>
      <c r="EZ1477" s="195"/>
      <c r="FA1477" s="195"/>
      <c r="FB1477" s="195"/>
      <c r="FC1477" s="195"/>
      <c r="FD1477" s="195"/>
      <c r="FE1477" s="195"/>
      <c r="FF1477" s="195"/>
      <c r="FG1477" s="195"/>
      <c r="FH1477" s="195"/>
      <c r="FI1477" s="195"/>
      <c r="FJ1477" s="195"/>
      <c r="FK1477" s="195"/>
      <c r="FL1477" s="195"/>
      <c r="FM1477" s="195"/>
      <c r="FN1477" s="195"/>
      <c r="FO1477" s="195"/>
      <c r="FP1477" s="195"/>
      <c r="FQ1477" s="195"/>
      <c r="FR1477" s="195"/>
      <c r="FS1477" s="195"/>
      <c r="FT1477" s="195"/>
      <c r="FU1477" s="195"/>
      <c r="FV1477" s="195"/>
      <c r="FW1477" s="195"/>
      <c r="FX1477" s="195"/>
      <c r="FY1477" s="195"/>
      <c r="FZ1477" s="195"/>
      <c r="GA1477" s="195"/>
      <c r="GB1477" s="195"/>
      <c r="GC1477" s="195"/>
      <c r="GD1477" s="195"/>
      <c r="GE1477" s="195"/>
      <c r="GF1477" s="195"/>
      <c r="GG1477" s="195"/>
      <c r="GH1477" s="195"/>
      <c r="GI1477" s="195"/>
      <c r="GJ1477" s="195"/>
      <c r="GK1477" s="195"/>
      <c r="GL1477" s="195"/>
      <c r="GM1477" s="195"/>
      <c r="GN1477" s="195"/>
      <c r="GO1477" s="195"/>
      <c r="GP1477" s="195"/>
      <c r="GQ1477" s="195"/>
      <c r="GR1477" s="195"/>
      <c r="GS1477" s="195"/>
      <c r="GT1477" s="195"/>
      <c r="GU1477" s="195"/>
      <c r="GV1477" s="195"/>
      <c r="GW1477" s="195"/>
      <c r="GX1477" s="195"/>
      <c r="GY1477" s="195"/>
      <c r="GZ1477" s="195"/>
      <c r="HA1477" s="195"/>
      <c r="HB1477" s="195"/>
      <c r="HC1477" s="195"/>
      <c r="HD1477" s="195"/>
      <c r="HE1477" s="195"/>
      <c r="HF1477" s="195"/>
      <c r="HG1477" s="195"/>
      <c r="HH1477" s="195"/>
      <c r="HI1477" s="195"/>
      <c r="HJ1477" s="195"/>
      <c r="HK1477" s="195"/>
      <c r="HL1477" s="195"/>
      <c r="HM1477" s="195"/>
      <c r="HN1477" s="195"/>
      <c r="HO1477" s="195"/>
      <c r="HP1477" s="195"/>
      <c r="HQ1477" s="195"/>
      <c r="HR1477" s="195"/>
      <c r="HS1477" s="195"/>
      <c r="HT1477" s="195"/>
      <c r="HU1477" s="195"/>
      <c r="HV1477" s="195"/>
      <c r="HW1477" s="195"/>
      <c r="HX1477" s="195"/>
      <c r="HY1477" s="195"/>
      <c r="HZ1477" s="195"/>
      <c r="IA1477" s="195"/>
      <c r="IB1477" s="195"/>
      <c r="IC1477" s="195"/>
      <c r="ID1477" s="195"/>
      <c r="IE1477" s="195"/>
      <c r="IF1477" s="195"/>
      <c r="IG1477" s="195"/>
      <c r="IH1477" s="195"/>
      <c r="II1477" s="195"/>
      <c r="IJ1477" s="195"/>
      <c r="IK1477" s="195"/>
      <c r="IL1477" s="195"/>
      <c r="IM1477" s="195"/>
      <c r="IN1477" s="195"/>
      <c r="IO1477" s="195"/>
      <c r="IP1477" s="195"/>
      <c r="IQ1477" s="195"/>
      <c r="IR1477" s="195"/>
      <c r="IS1477" s="195"/>
      <c r="IT1477" s="195"/>
      <c r="IU1477" s="195"/>
      <c r="IV1477" s="195"/>
      <c r="IW1477" s="195"/>
      <c r="IX1477" s="195"/>
      <c r="IY1477" s="195"/>
      <c r="IZ1477" s="195"/>
      <c r="JA1477" s="195"/>
      <c r="JB1477" s="195"/>
      <c r="JC1477" s="195"/>
      <c r="JD1477" s="195"/>
      <c r="JE1477" s="195"/>
      <c r="JF1477" s="195"/>
      <c r="JG1477" s="195"/>
      <c r="JH1477" s="195"/>
      <c r="JI1477" s="195"/>
    </row>
    <row r="1478" spans="2:269" ht="45" x14ac:dyDescent="0.25">
      <c r="B1478" s="195">
        <v>1</v>
      </c>
      <c r="C1478" s="155" t="s">
        <v>464</v>
      </c>
      <c r="D1478" s="155"/>
      <c r="E1478" s="1861"/>
      <c r="F1478" s="1664">
        <f t="shared" si="1904"/>
        <v>2987</v>
      </c>
      <c r="G1478" s="1841">
        <f t="shared" si="1904"/>
        <v>2738.083333333333</v>
      </c>
      <c r="H1478" s="1841">
        <f t="shared" si="1904"/>
        <v>2638</v>
      </c>
      <c r="I1478" s="1841">
        <f t="shared" si="1904"/>
        <v>96.344766716377038</v>
      </c>
      <c r="J1478" s="1669"/>
      <c r="K1478" s="1669"/>
      <c r="L1478" s="1841"/>
      <c r="M1478" s="1841"/>
      <c r="N1478" s="1841"/>
      <c r="O1478" s="1666"/>
      <c r="P1478" s="1841"/>
      <c r="Q1478" s="1666"/>
      <c r="R1478" s="2414">
        <f t="shared" ref="R1478:AJ1478" si="1935">R1400</f>
        <v>5563.5861999999997</v>
      </c>
      <c r="S1478" s="2414">
        <f t="shared" ref="S1478:T1478" si="1936">S1400</f>
        <v>5563.5861999999997</v>
      </c>
      <c r="T1478" s="2414">
        <f t="shared" si="1936"/>
        <v>5563.5861999999997</v>
      </c>
      <c r="U1478" s="2414">
        <f t="shared" ref="U1478:V1478" si="1937">U1400</f>
        <v>5563.5861999999997</v>
      </c>
      <c r="V1478" s="2414">
        <f t="shared" si="1937"/>
        <v>5563.5861999999997</v>
      </c>
      <c r="W1478" s="2414">
        <f t="shared" ref="W1478:X1478" si="1938">W1400</f>
        <v>5563.5861999999997</v>
      </c>
      <c r="X1478" s="2414">
        <f t="shared" si="1938"/>
        <v>5563.5861999999997</v>
      </c>
      <c r="Y1478" s="2414">
        <f t="shared" ref="Y1478:Z1478" si="1939">Y1400</f>
        <v>5563.5861999999997</v>
      </c>
      <c r="Z1478" s="2414">
        <f t="shared" si="1939"/>
        <v>5563.5861999999997</v>
      </c>
      <c r="AA1478" s="2414">
        <f t="shared" ref="AA1478:AB1478" si="1940">AA1400</f>
        <v>5563.5861999999997</v>
      </c>
      <c r="AB1478" s="2414">
        <f t="shared" si="1940"/>
        <v>5563.5861999999997</v>
      </c>
      <c r="AC1478" s="2414">
        <f t="shared" si="1935"/>
        <v>5099.9540166666666</v>
      </c>
      <c r="AD1478" s="2414">
        <f t="shared" si="1935"/>
        <v>4909.83</v>
      </c>
      <c r="AE1478" s="898">
        <f t="shared" si="1935"/>
        <v>0</v>
      </c>
      <c r="AF1478" s="2414">
        <f t="shared" si="1935"/>
        <v>0</v>
      </c>
      <c r="AG1478" s="2414">
        <f t="shared" si="1935"/>
        <v>-190.12401666666665</v>
      </c>
      <c r="AH1478" s="2744">
        <f t="shared" si="1935"/>
        <v>0</v>
      </c>
      <c r="AI1478" s="2744">
        <f t="shared" si="1935"/>
        <v>0</v>
      </c>
      <c r="AJ1478" s="2414">
        <f t="shared" si="1935"/>
        <v>4909.83</v>
      </c>
      <c r="AK1478" s="2019"/>
      <c r="AL1478" s="195"/>
      <c r="AM1478" s="195"/>
      <c r="AN1478" s="195"/>
      <c r="AO1478" s="195"/>
      <c r="AP1478" s="195"/>
      <c r="AQ1478" s="195"/>
      <c r="AR1478" s="195"/>
      <c r="AS1478" s="195"/>
      <c r="AT1478" s="195"/>
      <c r="AU1478" s="195"/>
      <c r="AV1478" s="195"/>
      <c r="AW1478" s="195"/>
      <c r="AX1478" s="195"/>
      <c r="AY1478" s="195"/>
      <c r="AZ1478" s="195"/>
      <c r="BA1478" s="195"/>
      <c r="BB1478" s="195"/>
      <c r="BC1478" s="195"/>
      <c r="BD1478" s="195"/>
      <c r="BE1478" s="195"/>
      <c r="BF1478" s="195"/>
      <c r="BG1478" s="195"/>
      <c r="BH1478" s="195"/>
      <c r="BI1478" s="195"/>
      <c r="BJ1478" s="195"/>
      <c r="BK1478" s="195"/>
      <c r="BL1478" s="195"/>
      <c r="BM1478" s="195"/>
      <c r="BN1478" s="195"/>
      <c r="BO1478" s="195"/>
      <c r="BP1478" s="195"/>
      <c r="BQ1478" s="195"/>
      <c r="BR1478" s="195"/>
      <c r="BS1478" s="195"/>
      <c r="BT1478" s="195"/>
      <c r="BU1478" s="195"/>
      <c r="BV1478" s="195"/>
      <c r="BW1478" s="195"/>
      <c r="BX1478" s="195"/>
      <c r="BY1478" s="195"/>
      <c r="BZ1478" s="195"/>
      <c r="CA1478" s="195"/>
      <c r="CB1478" s="195"/>
      <c r="CC1478" s="195"/>
      <c r="CD1478" s="195"/>
      <c r="CE1478" s="195"/>
      <c r="CF1478" s="195"/>
      <c r="CG1478" s="195"/>
      <c r="CH1478" s="195"/>
      <c r="CI1478" s="195"/>
      <c r="CJ1478" s="195"/>
      <c r="CK1478" s="195"/>
      <c r="CL1478" s="195"/>
      <c r="CM1478" s="195"/>
      <c r="CN1478" s="195"/>
      <c r="CO1478" s="195"/>
      <c r="CP1478" s="195"/>
      <c r="CQ1478" s="195"/>
      <c r="CR1478" s="195"/>
      <c r="CS1478" s="195"/>
      <c r="CT1478" s="195"/>
      <c r="CU1478" s="195"/>
      <c r="CV1478" s="195"/>
      <c r="CW1478" s="195"/>
      <c r="CX1478" s="195"/>
      <c r="CY1478" s="195"/>
      <c r="CZ1478" s="195"/>
      <c r="DA1478" s="195"/>
      <c r="DB1478" s="195"/>
      <c r="DC1478" s="195"/>
      <c r="DD1478" s="195"/>
      <c r="DE1478" s="195"/>
      <c r="DF1478" s="195"/>
      <c r="DG1478" s="195"/>
      <c r="DH1478" s="195"/>
      <c r="DI1478" s="195"/>
      <c r="DJ1478" s="195"/>
      <c r="DK1478" s="195"/>
      <c r="DL1478" s="195"/>
      <c r="DM1478" s="195"/>
      <c r="DN1478" s="195"/>
      <c r="DO1478" s="195"/>
      <c r="DP1478" s="195"/>
      <c r="DQ1478" s="195"/>
      <c r="DR1478" s="195"/>
      <c r="DS1478" s="195"/>
      <c r="DT1478" s="195"/>
      <c r="DU1478" s="195"/>
      <c r="DV1478" s="195"/>
      <c r="DW1478" s="195"/>
      <c r="DX1478" s="195"/>
      <c r="DY1478" s="195"/>
      <c r="DZ1478" s="195"/>
      <c r="EA1478" s="195"/>
      <c r="EB1478" s="195"/>
      <c r="EC1478" s="195"/>
      <c r="ED1478" s="195"/>
      <c r="EE1478" s="195"/>
      <c r="EF1478" s="195"/>
      <c r="EG1478" s="195"/>
      <c r="EH1478" s="195"/>
      <c r="EI1478" s="195"/>
      <c r="EJ1478" s="195"/>
      <c r="EK1478" s="195"/>
      <c r="EL1478" s="195"/>
      <c r="EM1478" s="195"/>
      <c r="EN1478" s="195"/>
      <c r="EO1478" s="195"/>
      <c r="EP1478" s="195"/>
      <c r="EQ1478" s="195"/>
      <c r="ER1478" s="195"/>
      <c r="ES1478" s="195"/>
      <c r="ET1478" s="195"/>
      <c r="EU1478" s="195"/>
      <c r="EV1478" s="195"/>
      <c r="EW1478" s="195"/>
      <c r="EX1478" s="195"/>
      <c r="EY1478" s="195"/>
      <c r="EZ1478" s="195"/>
      <c r="FA1478" s="195"/>
      <c r="FB1478" s="195"/>
      <c r="FC1478" s="195"/>
      <c r="FD1478" s="195"/>
      <c r="FE1478" s="195"/>
      <c r="FF1478" s="195"/>
      <c r="FG1478" s="195"/>
      <c r="FH1478" s="195"/>
      <c r="FI1478" s="195"/>
      <c r="FJ1478" s="195"/>
      <c r="FK1478" s="195"/>
      <c r="FL1478" s="195"/>
      <c r="FM1478" s="195"/>
      <c r="FN1478" s="195"/>
      <c r="FO1478" s="195"/>
      <c r="FP1478" s="195"/>
      <c r="FQ1478" s="195"/>
      <c r="FR1478" s="195"/>
      <c r="FS1478" s="195"/>
      <c r="FT1478" s="195"/>
      <c r="FU1478" s="195"/>
      <c r="FV1478" s="195"/>
      <c r="FW1478" s="195"/>
      <c r="FX1478" s="195"/>
      <c r="FY1478" s="195"/>
      <c r="FZ1478" s="195"/>
      <c r="GA1478" s="195"/>
      <c r="GB1478" s="195"/>
      <c r="GC1478" s="195"/>
      <c r="GD1478" s="195"/>
      <c r="GE1478" s="195"/>
      <c r="GF1478" s="195"/>
      <c r="GG1478" s="195"/>
      <c r="GH1478" s="195"/>
      <c r="GI1478" s="195"/>
      <c r="GJ1478" s="195"/>
      <c r="GK1478" s="195"/>
      <c r="GL1478" s="195"/>
      <c r="GM1478" s="195"/>
      <c r="GN1478" s="195"/>
      <c r="GO1478" s="195"/>
      <c r="GP1478" s="195"/>
      <c r="GQ1478" s="195"/>
      <c r="GR1478" s="195"/>
      <c r="GS1478" s="195"/>
      <c r="GT1478" s="195"/>
      <c r="GU1478" s="195"/>
      <c r="GV1478" s="195"/>
      <c r="GW1478" s="195"/>
      <c r="GX1478" s="195"/>
      <c r="GY1478" s="195"/>
      <c r="GZ1478" s="195"/>
      <c r="HA1478" s="195"/>
      <c r="HB1478" s="195"/>
      <c r="HC1478" s="195"/>
      <c r="HD1478" s="195"/>
      <c r="HE1478" s="195"/>
      <c r="HF1478" s="195"/>
      <c r="HG1478" s="195"/>
      <c r="HH1478" s="195"/>
      <c r="HI1478" s="195"/>
      <c r="HJ1478" s="195"/>
      <c r="HK1478" s="195"/>
      <c r="HL1478" s="195"/>
      <c r="HM1478" s="195"/>
      <c r="HN1478" s="195"/>
      <c r="HO1478" s="195"/>
      <c r="HP1478" s="195"/>
      <c r="HQ1478" s="195"/>
      <c r="HR1478" s="195"/>
      <c r="HS1478" s="195"/>
      <c r="HT1478" s="195"/>
      <c r="HU1478" s="195"/>
      <c r="HV1478" s="195"/>
      <c r="HW1478" s="195"/>
      <c r="HX1478" s="195"/>
      <c r="HY1478" s="195"/>
      <c r="HZ1478" s="195"/>
      <c r="IA1478" s="195"/>
      <c r="IB1478" s="195"/>
      <c r="IC1478" s="195"/>
      <c r="ID1478" s="195"/>
      <c r="IE1478" s="195"/>
      <c r="IF1478" s="195"/>
      <c r="IG1478" s="195"/>
      <c r="IH1478" s="195"/>
      <c r="II1478" s="195"/>
      <c r="IJ1478" s="195"/>
      <c r="IK1478" s="195"/>
      <c r="IL1478" s="195"/>
      <c r="IM1478" s="195"/>
      <c r="IN1478" s="195"/>
      <c r="IO1478" s="195"/>
      <c r="IP1478" s="195"/>
      <c r="IQ1478" s="195"/>
      <c r="IR1478" s="195"/>
      <c r="IS1478" s="195"/>
      <c r="IT1478" s="195"/>
      <c r="IU1478" s="195"/>
      <c r="IV1478" s="195"/>
      <c r="IW1478" s="195"/>
      <c r="IX1478" s="195"/>
      <c r="IY1478" s="195"/>
      <c r="IZ1478" s="195"/>
      <c r="JA1478" s="195"/>
      <c r="JB1478" s="195"/>
      <c r="JC1478" s="195"/>
      <c r="JD1478" s="195"/>
      <c r="JE1478" s="195"/>
      <c r="JF1478" s="195"/>
      <c r="JG1478" s="195"/>
      <c r="JH1478" s="195"/>
      <c r="JI1478" s="195"/>
    </row>
    <row r="1479" spans="2:269" ht="75" x14ac:dyDescent="0.25">
      <c r="B1479" s="195">
        <v>1</v>
      </c>
      <c r="C1479" s="155" t="s">
        <v>465</v>
      </c>
      <c r="D1479" s="155"/>
      <c r="E1479" s="1861"/>
      <c r="F1479" s="1664">
        <f t="shared" si="1904"/>
        <v>3600</v>
      </c>
      <c r="G1479" s="1841">
        <f t="shared" si="1904"/>
        <v>3300</v>
      </c>
      <c r="H1479" s="1841">
        <f t="shared" si="1904"/>
        <v>3375</v>
      </c>
      <c r="I1479" s="1841">
        <f t="shared" si="1904"/>
        <v>102.27272727272727</v>
      </c>
      <c r="J1479" s="1669"/>
      <c r="K1479" s="1669"/>
      <c r="L1479" s="1841"/>
      <c r="M1479" s="1841"/>
      <c r="N1479" s="1841"/>
      <c r="O1479" s="1666"/>
      <c r="P1479" s="1841"/>
      <c r="Q1479" s="1666"/>
      <c r="R1479" s="2414">
        <f t="shared" ref="R1479:AJ1479" si="1941">R1401</f>
        <v>14920.812</v>
      </c>
      <c r="S1479" s="2414">
        <f t="shared" ref="S1479:T1479" si="1942">S1401</f>
        <v>14920.812</v>
      </c>
      <c r="T1479" s="2414">
        <f t="shared" si="1942"/>
        <v>14920.812</v>
      </c>
      <c r="U1479" s="2414">
        <f t="shared" ref="U1479:V1479" si="1943">U1401</f>
        <v>14920.812</v>
      </c>
      <c r="V1479" s="2414">
        <f t="shared" si="1943"/>
        <v>14920.812</v>
      </c>
      <c r="W1479" s="2414">
        <f t="shared" ref="W1479:X1479" si="1944">W1401</f>
        <v>14920.812</v>
      </c>
      <c r="X1479" s="2414">
        <f t="shared" si="1944"/>
        <v>14920.812</v>
      </c>
      <c r="Y1479" s="2414">
        <f t="shared" ref="Y1479:Z1479" si="1945">Y1401</f>
        <v>14920.812</v>
      </c>
      <c r="Z1479" s="2414">
        <f t="shared" si="1945"/>
        <v>14920.812</v>
      </c>
      <c r="AA1479" s="2414">
        <f t="shared" ref="AA1479:AB1479" si="1946">AA1401</f>
        <v>14920.812</v>
      </c>
      <c r="AB1479" s="2414">
        <f t="shared" si="1946"/>
        <v>14920.812</v>
      </c>
      <c r="AC1479" s="2414">
        <f t="shared" si="1941"/>
        <v>13677.411</v>
      </c>
      <c r="AD1479" s="2414">
        <f t="shared" si="1941"/>
        <v>13830.271149999999</v>
      </c>
      <c r="AE1479" s="898">
        <f t="shared" si="1941"/>
        <v>0</v>
      </c>
      <c r="AF1479" s="2414">
        <f t="shared" si="1941"/>
        <v>0</v>
      </c>
      <c r="AG1479" s="2414">
        <f t="shared" si="1941"/>
        <v>152.86014999999861</v>
      </c>
      <c r="AH1479" s="2744">
        <f t="shared" si="1941"/>
        <v>0</v>
      </c>
      <c r="AI1479" s="2744">
        <f t="shared" si="1941"/>
        <v>0</v>
      </c>
      <c r="AJ1479" s="2414">
        <f t="shared" si="1941"/>
        <v>13830.271149999999</v>
      </c>
      <c r="AK1479" s="2019"/>
      <c r="AL1479" s="195"/>
      <c r="AM1479" s="195"/>
      <c r="AN1479" s="195"/>
      <c r="AO1479" s="195"/>
      <c r="AP1479" s="195"/>
      <c r="AQ1479" s="195"/>
      <c r="AR1479" s="195"/>
      <c r="AS1479" s="195"/>
      <c r="AT1479" s="195"/>
      <c r="AU1479" s="195"/>
      <c r="AV1479" s="195"/>
      <c r="AW1479" s="195"/>
      <c r="AX1479" s="195"/>
      <c r="AY1479" s="195"/>
      <c r="AZ1479" s="195"/>
      <c r="BA1479" s="195"/>
      <c r="BB1479" s="195"/>
      <c r="BC1479" s="195"/>
      <c r="BD1479" s="195"/>
      <c r="BE1479" s="195"/>
      <c r="BF1479" s="195"/>
      <c r="BG1479" s="195"/>
      <c r="BH1479" s="195"/>
      <c r="BI1479" s="195"/>
      <c r="BJ1479" s="195"/>
      <c r="BK1479" s="195"/>
      <c r="BL1479" s="195"/>
      <c r="BM1479" s="195"/>
      <c r="BN1479" s="195"/>
      <c r="BO1479" s="195"/>
      <c r="BP1479" s="195"/>
      <c r="BQ1479" s="195"/>
      <c r="BR1479" s="195"/>
      <c r="BS1479" s="195"/>
      <c r="BT1479" s="195"/>
      <c r="BU1479" s="195"/>
      <c r="BV1479" s="195"/>
      <c r="BW1479" s="195"/>
      <c r="BX1479" s="195"/>
      <c r="BY1479" s="195"/>
      <c r="BZ1479" s="195"/>
      <c r="CA1479" s="195"/>
      <c r="CB1479" s="195"/>
      <c r="CC1479" s="195"/>
      <c r="CD1479" s="195"/>
      <c r="CE1479" s="195"/>
      <c r="CF1479" s="195"/>
      <c r="CG1479" s="195"/>
      <c r="CH1479" s="195"/>
      <c r="CI1479" s="195"/>
      <c r="CJ1479" s="195"/>
      <c r="CK1479" s="195"/>
      <c r="CL1479" s="195"/>
      <c r="CM1479" s="195"/>
      <c r="CN1479" s="195"/>
      <c r="CO1479" s="195"/>
      <c r="CP1479" s="195"/>
      <c r="CQ1479" s="195"/>
      <c r="CR1479" s="195"/>
      <c r="CS1479" s="195"/>
      <c r="CT1479" s="195"/>
      <c r="CU1479" s="195"/>
      <c r="CV1479" s="195"/>
      <c r="CW1479" s="195"/>
      <c r="CX1479" s="195"/>
      <c r="CY1479" s="195"/>
      <c r="CZ1479" s="195"/>
      <c r="DA1479" s="195"/>
      <c r="DB1479" s="195"/>
      <c r="DC1479" s="195"/>
      <c r="DD1479" s="195"/>
      <c r="DE1479" s="195"/>
      <c r="DF1479" s="195"/>
      <c r="DG1479" s="195"/>
      <c r="DH1479" s="195"/>
      <c r="DI1479" s="195"/>
      <c r="DJ1479" s="195"/>
      <c r="DK1479" s="195"/>
      <c r="DL1479" s="195"/>
      <c r="DM1479" s="195"/>
      <c r="DN1479" s="195"/>
      <c r="DO1479" s="195"/>
      <c r="DP1479" s="195"/>
      <c r="DQ1479" s="195"/>
      <c r="DR1479" s="195"/>
      <c r="DS1479" s="195"/>
      <c r="DT1479" s="195"/>
      <c r="DU1479" s="195"/>
      <c r="DV1479" s="195"/>
      <c r="DW1479" s="195"/>
      <c r="DX1479" s="195"/>
      <c r="DY1479" s="195"/>
      <c r="DZ1479" s="195"/>
      <c r="EA1479" s="195"/>
      <c r="EB1479" s="195"/>
      <c r="EC1479" s="195"/>
      <c r="ED1479" s="195"/>
      <c r="EE1479" s="195"/>
      <c r="EF1479" s="195"/>
      <c r="EG1479" s="195"/>
      <c r="EH1479" s="195"/>
      <c r="EI1479" s="195"/>
      <c r="EJ1479" s="195"/>
      <c r="EK1479" s="195"/>
      <c r="EL1479" s="195"/>
      <c r="EM1479" s="195"/>
      <c r="EN1479" s="195"/>
      <c r="EO1479" s="195"/>
      <c r="EP1479" s="195"/>
      <c r="EQ1479" s="195"/>
      <c r="ER1479" s="195"/>
      <c r="ES1479" s="195"/>
      <c r="ET1479" s="195"/>
      <c r="EU1479" s="195"/>
      <c r="EV1479" s="195"/>
      <c r="EW1479" s="195"/>
      <c r="EX1479" s="195"/>
      <c r="EY1479" s="195"/>
      <c r="EZ1479" s="195"/>
      <c r="FA1479" s="195"/>
      <c r="FB1479" s="195"/>
      <c r="FC1479" s="195"/>
      <c r="FD1479" s="195"/>
      <c r="FE1479" s="195"/>
      <c r="FF1479" s="195"/>
      <c r="FG1479" s="195"/>
      <c r="FH1479" s="195"/>
      <c r="FI1479" s="195"/>
      <c r="FJ1479" s="195"/>
      <c r="FK1479" s="195"/>
      <c r="FL1479" s="195"/>
      <c r="FM1479" s="195"/>
      <c r="FN1479" s="195"/>
      <c r="FO1479" s="195"/>
      <c r="FP1479" s="195"/>
      <c r="FQ1479" s="195"/>
      <c r="FR1479" s="195"/>
      <c r="FS1479" s="195"/>
      <c r="FT1479" s="195"/>
      <c r="FU1479" s="195"/>
      <c r="FV1479" s="195"/>
      <c r="FW1479" s="195"/>
      <c r="FX1479" s="195"/>
      <c r="FY1479" s="195"/>
      <c r="FZ1479" s="195"/>
      <c r="GA1479" s="195"/>
      <c r="GB1479" s="195"/>
      <c r="GC1479" s="195"/>
      <c r="GD1479" s="195"/>
      <c r="GE1479" s="195"/>
      <c r="GF1479" s="195"/>
      <c r="GG1479" s="195"/>
      <c r="GH1479" s="195"/>
      <c r="GI1479" s="195"/>
      <c r="GJ1479" s="195"/>
      <c r="GK1479" s="195"/>
      <c r="GL1479" s="195"/>
      <c r="GM1479" s="195"/>
      <c r="GN1479" s="195"/>
      <c r="GO1479" s="195"/>
      <c r="GP1479" s="195"/>
      <c r="GQ1479" s="195"/>
      <c r="GR1479" s="195"/>
      <c r="GS1479" s="195"/>
      <c r="GT1479" s="195"/>
      <c r="GU1479" s="195"/>
      <c r="GV1479" s="195"/>
      <c r="GW1479" s="195"/>
      <c r="GX1479" s="195"/>
      <c r="GY1479" s="195"/>
      <c r="GZ1479" s="195"/>
      <c r="HA1479" s="195"/>
      <c r="HB1479" s="195"/>
      <c r="HC1479" s="195"/>
      <c r="HD1479" s="195"/>
      <c r="HE1479" s="195"/>
      <c r="HF1479" s="195"/>
      <c r="HG1479" s="195"/>
      <c r="HH1479" s="195"/>
      <c r="HI1479" s="195"/>
      <c r="HJ1479" s="195"/>
      <c r="HK1479" s="195"/>
      <c r="HL1479" s="195"/>
      <c r="HM1479" s="195"/>
      <c r="HN1479" s="195"/>
      <c r="HO1479" s="195"/>
      <c r="HP1479" s="195"/>
      <c r="HQ1479" s="195"/>
      <c r="HR1479" s="195"/>
      <c r="HS1479" s="195"/>
      <c r="HT1479" s="195"/>
      <c r="HU1479" s="195"/>
      <c r="HV1479" s="195"/>
      <c r="HW1479" s="195"/>
      <c r="HX1479" s="195"/>
      <c r="HY1479" s="195"/>
      <c r="HZ1479" s="195"/>
      <c r="IA1479" s="195"/>
      <c r="IB1479" s="195"/>
      <c r="IC1479" s="195"/>
      <c r="ID1479" s="195"/>
      <c r="IE1479" s="195"/>
      <c r="IF1479" s="195"/>
      <c r="IG1479" s="195"/>
      <c r="IH1479" s="195"/>
      <c r="II1479" s="195"/>
      <c r="IJ1479" s="195"/>
      <c r="IK1479" s="195"/>
      <c r="IL1479" s="195"/>
      <c r="IM1479" s="195"/>
      <c r="IN1479" s="195"/>
      <c r="IO1479" s="195"/>
      <c r="IP1479" s="195"/>
      <c r="IQ1479" s="195"/>
      <c r="IR1479" s="195"/>
      <c r="IS1479" s="195"/>
      <c r="IT1479" s="195"/>
      <c r="IU1479" s="195"/>
      <c r="IV1479" s="195"/>
      <c r="IW1479" s="195"/>
      <c r="IX1479" s="195"/>
      <c r="IY1479" s="195"/>
      <c r="IZ1479" s="195"/>
      <c r="JA1479" s="195"/>
      <c r="JB1479" s="195"/>
      <c r="JC1479" s="195"/>
      <c r="JD1479" s="195"/>
      <c r="JE1479" s="195"/>
      <c r="JF1479" s="195"/>
      <c r="JG1479" s="195"/>
      <c r="JH1479" s="195"/>
      <c r="JI1479" s="195"/>
    </row>
    <row r="1480" spans="2:269" ht="60" x14ac:dyDescent="0.25">
      <c r="B1480" s="195">
        <v>1</v>
      </c>
      <c r="C1480" s="270" t="s">
        <v>466</v>
      </c>
      <c r="D1480" s="155"/>
      <c r="E1480" s="1861"/>
      <c r="F1480" s="1664">
        <f t="shared" si="1904"/>
        <v>896</v>
      </c>
      <c r="G1480" s="1841">
        <f t="shared" si="1904"/>
        <v>821.33333333333337</v>
      </c>
      <c r="H1480" s="1841">
        <f t="shared" si="1904"/>
        <v>1023</v>
      </c>
      <c r="I1480" s="1841">
        <f t="shared" si="1904"/>
        <v>124.55357142857142</v>
      </c>
      <c r="J1480" s="1669"/>
      <c r="K1480" s="1669"/>
      <c r="L1480" s="1841"/>
      <c r="M1480" s="1841"/>
      <c r="N1480" s="1841"/>
      <c r="O1480" s="1666"/>
      <c r="P1480" s="1841"/>
      <c r="Q1480" s="1666"/>
      <c r="R1480" s="2414">
        <f t="shared" ref="R1480:AJ1480" si="1947">R1402</f>
        <v>1666.61376</v>
      </c>
      <c r="S1480" s="2414">
        <f t="shared" ref="S1480:T1480" si="1948">S1402</f>
        <v>1666.61376</v>
      </c>
      <c r="T1480" s="2414">
        <f t="shared" si="1948"/>
        <v>1666.61376</v>
      </c>
      <c r="U1480" s="2414">
        <f t="shared" ref="U1480:V1480" si="1949">U1402</f>
        <v>1666.61376</v>
      </c>
      <c r="V1480" s="2414">
        <f t="shared" si="1949"/>
        <v>1666.61376</v>
      </c>
      <c r="W1480" s="2414">
        <f t="shared" ref="W1480:X1480" si="1950">W1402</f>
        <v>1666.61376</v>
      </c>
      <c r="X1480" s="2414">
        <f t="shared" si="1950"/>
        <v>1666.61376</v>
      </c>
      <c r="Y1480" s="2414">
        <f t="shared" ref="Y1480:Z1480" si="1951">Y1402</f>
        <v>1666.61376</v>
      </c>
      <c r="Z1480" s="2414">
        <f t="shared" si="1951"/>
        <v>1666.61376</v>
      </c>
      <c r="AA1480" s="2414">
        <f t="shared" ref="AA1480:AB1480" si="1952">AA1402</f>
        <v>1666.61376</v>
      </c>
      <c r="AB1480" s="2414">
        <f t="shared" si="1952"/>
        <v>1666.61376</v>
      </c>
      <c r="AC1480" s="2414">
        <f t="shared" si="1947"/>
        <v>1527.72928</v>
      </c>
      <c r="AD1480" s="2414">
        <f t="shared" si="1947"/>
        <v>1984.8779299999997</v>
      </c>
      <c r="AE1480" s="898">
        <f t="shared" si="1947"/>
        <v>0</v>
      </c>
      <c r="AF1480" s="2414">
        <f t="shared" si="1947"/>
        <v>0</v>
      </c>
      <c r="AG1480" s="2414">
        <f t="shared" si="1947"/>
        <v>457.14864999999963</v>
      </c>
      <c r="AH1480" s="2744">
        <f t="shared" si="1947"/>
        <v>0</v>
      </c>
      <c r="AI1480" s="2744">
        <f t="shared" si="1947"/>
        <v>0</v>
      </c>
      <c r="AJ1480" s="2414">
        <f t="shared" si="1947"/>
        <v>1984.8779299999997</v>
      </c>
      <c r="AK1480" s="2019"/>
      <c r="AL1480" s="195"/>
      <c r="AM1480" s="195"/>
      <c r="AN1480" s="195"/>
      <c r="AO1480" s="195"/>
      <c r="AP1480" s="195"/>
      <c r="AQ1480" s="195"/>
      <c r="AR1480" s="195"/>
      <c r="AS1480" s="195"/>
      <c r="AT1480" s="195"/>
      <c r="AU1480" s="195"/>
      <c r="AV1480" s="195"/>
      <c r="AW1480" s="195"/>
      <c r="AX1480" s="195"/>
      <c r="AY1480" s="195"/>
      <c r="AZ1480" s="195"/>
      <c r="BA1480" s="195"/>
      <c r="BB1480" s="195"/>
      <c r="BC1480" s="195"/>
      <c r="BD1480" s="195"/>
      <c r="BE1480" s="195"/>
      <c r="BF1480" s="195"/>
      <c r="BG1480" s="195"/>
      <c r="BH1480" s="195"/>
      <c r="BI1480" s="195"/>
      <c r="BJ1480" s="195"/>
      <c r="BK1480" s="195"/>
      <c r="BL1480" s="195"/>
      <c r="BM1480" s="195"/>
      <c r="BN1480" s="195"/>
      <c r="BO1480" s="195"/>
      <c r="BP1480" s="195"/>
      <c r="BQ1480" s="195"/>
      <c r="BR1480" s="195"/>
      <c r="BS1480" s="195"/>
      <c r="BT1480" s="195"/>
      <c r="BU1480" s="195"/>
      <c r="BV1480" s="195"/>
      <c r="BW1480" s="195"/>
      <c r="BX1480" s="195"/>
      <c r="BY1480" s="195"/>
      <c r="BZ1480" s="195"/>
      <c r="CA1480" s="195"/>
      <c r="CB1480" s="195"/>
      <c r="CC1480" s="195"/>
      <c r="CD1480" s="195"/>
      <c r="CE1480" s="195"/>
      <c r="CF1480" s="195"/>
      <c r="CG1480" s="195"/>
      <c r="CH1480" s="195"/>
      <c r="CI1480" s="195"/>
      <c r="CJ1480" s="195"/>
      <c r="CK1480" s="195"/>
      <c r="CL1480" s="195"/>
      <c r="CM1480" s="195"/>
      <c r="CN1480" s="195"/>
      <c r="CO1480" s="195"/>
      <c r="CP1480" s="195"/>
      <c r="CQ1480" s="195"/>
      <c r="CR1480" s="195"/>
      <c r="CS1480" s="195"/>
      <c r="CT1480" s="195"/>
      <c r="CU1480" s="195"/>
      <c r="CV1480" s="195"/>
      <c r="CW1480" s="195"/>
      <c r="CX1480" s="195"/>
      <c r="CY1480" s="195"/>
      <c r="CZ1480" s="195"/>
      <c r="DA1480" s="195"/>
      <c r="DB1480" s="195"/>
      <c r="DC1480" s="195"/>
      <c r="DD1480" s="195"/>
      <c r="DE1480" s="195"/>
      <c r="DF1480" s="195"/>
      <c r="DG1480" s="195"/>
      <c r="DH1480" s="195"/>
      <c r="DI1480" s="195"/>
      <c r="DJ1480" s="195"/>
      <c r="DK1480" s="195"/>
      <c r="DL1480" s="195"/>
      <c r="DM1480" s="195"/>
      <c r="DN1480" s="195"/>
      <c r="DO1480" s="195"/>
      <c r="DP1480" s="195"/>
      <c r="DQ1480" s="195"/>
      <c r="DR1480" s="195"/>
      <c r="DS1480" s="195"/>
      <c r="DT1480" s="195"/>
      <c r="DU1480" s="195"/>
      <c r="DV1480" s="195"/>
      <c r="DW1480" s="195"/>
      <c r="DX1480" s="195"/>
      <c r="DY1480" s="195"/>
      <c r="DZ1480" s="195"/>
      <c r="EA1480" s="195"/>
      <c r="EB1480" s="195"/>
      <c r="EC1480" s="195"/>
      <c r="ED1480" s="195"/>
      <c r="EE1480" s="195"/>
      <c r="EF1480" s="195"/>
      <c r="EG1480" s="195"/>
      <c r="EH1480" s="195"/>
      <c r="EI1480" s="195"/>
      <c r="EJ1480" s="195"/>
      <c r="EK1480" s="195"/>
      <c r="EL1480" s="195"/>
      <c r="EM1480" s="195"/>
      <c r="EN1480" s="195"/>
      <c r="EO1480" s="195"/>
      <c r="EP1480" s="195"/>
      <c r="EQ1480" s="195"/>
      <c r="ER1480" s="195"/>
      <c r="ES1480" s="195"/>
      <c r="ET1480" s="195"/>
      <c r="EU1480" s="195"/>
      <c r="EV1480" s="195"/>
      <c r="EW1480" s="195"/>
      <c r="EX1480" s="195"/>
      <c r="EY1480" s="195"/>
      <c r="EZ1480" s="195"/>
      <c r="FA1480" s="195"/>
      <c r="FB1480" s="195"/>
      <c r="FC1480" s="195"/>
      <c r="FD1480" s="195"/>
      <c r="FE1480" s="195"/>
      <c r="FF1480" s="195"/>
      <c r="FG1480" s="195"/>
      <c r="FH1480" s="195"/>
      <c r="FI1480" s="195"/>
      <c r="FJ1480" s="195"/>
      <c r="FK1480" s="195"/>
      <c r="FL1480" s="195"/>
      <c r="FM1480" s="195"/>
      <c r="FN1480" s="195"/>
      <c r="FO1480" s="195"/>
      <c r="FP1480" s="195"/>
      <c r="FQ1480" s="195"/>
      <c r="FR1480" s="195"/>
      <c r="FS1480" s="195"/>
      <c r="FT1480" s="195"/>
      <c r="FU1480" s="195"/>
      <c r="FV1480" s="195"/>
      <c r="FW1480" s="195"/>
      <c r="FX1480" s="195"/>
      <c r="FY1480" s="195"/>
      <c r="FZ1480" s="195"/>
      <c r="GA1480" s="195"/>
      <c r="GB1480" s="195"/>
      <c r="GC1480" s="195"/>
      <c r="GD1480" s="195"/>
      <c r="GE1480" s="195"/>
      <c r="GF1480" s="195"/>
      <c r="GG1480" s="195"/>
      <c r="GH1480" s="195"/>
      <c r="GI1480" s="195"/>
      <c r="GJ1480" s="195"/>
      <c r="GK1480" s="195"/>
      <c r="GL1480" s="195"/>
      <c r="GM1480" s="195"/>
      <c r="GN1480" s="195"/>
      <c r="GO1480" s="195"/>
      <c r="GP1480" s="195"/>
      <c r="GQ1480" s="195"/>
      <c r="GR1480" s="195"/>
      <c r="GS1480" s="195"/>
      <c r="GT1480" s="195"/>
      <c r="GU1480" s="195"/>
      <c r="GV1480" s="195"/>
      <c r="GW1480" s="195"/>
      <c r="GX1480" s="195"/>
      <c r="GY1480" s="195"/>
      <c r="GZ1480" s="195"/>
      <c r="HA1480" s="195"/>
      <c r="HB1480" s="195"/>
      <c r="HC1480" s="195"/>
      <c r="HD1480" s="195"/>
      <c r="HE1480" s="195"/>
      <c r="HF1480" s="195"/>
      <c r="HG1480" s="195"/>
      <c r="HH1480" s="195"/>
      <c r="HI1480" s="195"/>
      <c r="HJ1480" s="195"/>
      <c r="HK1480" s="195"/>
      <c r="HL1480" s="195"/>
      <c r="HM1480" s="195"/>
      <c r="HN1480" s="195"/>
      <c r="HO1480" s="195"/>
      <c r="HP1480" s="195"/>
      <c r="HQ1480" s="195"/>
      <c r="HR1480" s="195"/>
      <c r="HS1480" s="195"/>
      <c r="HT1480" s="195"/>
      <c r="HU1480" s="195"/>
      <c r="HV1480" s="195"/>
      <c r="HW1480" s="195"/>
      <c r="HX1480" s="195"/>
      <c r="HY1480" s="195"/>
      <c r="HZ1480" s="195"/>
      <c r="IA1480" s="195"/>
      <c r="IB1480" s="195"/>
      <c r="IC1480" s="195"/>
      <c r="ID1480" s="195"/>
      <c r="IE1480" s="195"/>
      <c r="IF1480" s="195"/>
      <c r="IG1480" s="195"/>
      <c r="IH1480" s="195"/>
      <c r="II1480" s="195"/>
      <c r="IJ1480" s="195"/>
      <c r="IK1480" s="195"/>
      <c r="IL1480" s="195"/>
      <c r="IM1480" s="195"/>
      <c r="IN1480" s="195"/>
      <c r="IO1480" s="195"/>
      <c r="IP1480" s="195"/>
      <c r="IQ1480" s="195"/>
      <c r="IR1480" s="195"/>
      <c r="IS1480" s="195"/>
      <c r="IT1480" s="195"/>
      <c r="IU1480" s="195"/>
      <c r="IV1480" s="195"/>
      <c r="IW1480" s="195"/>
      <c r="IX1480" s="195"/>
      <c r="IY1480" s="195"/>
      <c r="IZ1480" s="195"/>
      <c r="JA1480" s="195"/>
      <c r="JB1480" s="195"/>
      <c r="JC1480" s="195"/>
      <c r="JD1480" s="195"/>
      <c r="JE1480" s="195"/>
      <c r="JF1480" s="195"/>
      <c r="JG1480" s="195"/>
      <c r="JH1480" s="195"/>
      <c r="JI1480" s="195"/>
    </row>
    <row r="1481" spans="2:269" ht="29.25" x14ac:dyDescent="0.25">
      <c r="B1481" s="195">
        <v>1</v>
      </c>
      <c r="C1481" s="267" t="s">
        <v>194</v>
      </c>
      <c r="D1481" s="155"/>
      <c r="E1481" s="1861"/>
      <c r="F1481" s="1664">
        <f t="shared" si="1904"/>
        <v>0</v>
      </c>
      <c r="G1481" s="1841">
        <f t="shared" si="1904"/>
        <v>0</v>
      </c>
      <c r="H1481" s="1841">
        <f t="shared" si="1904"/>
        <v>0</v>
      </c>
      <c r="I1481" s="1841">
        <f t="shared" si="1904"/>
        <v>0</v>
      </c>
      <c r="J1481" s="1669"/>
      <c r="K1481" s="1669"/>
      <c r="L1481" s="1841"/>
      <c r="M1481" s="1841"/>
      <c r="N1481" s="1841"/>
      <c r="O1481" s="1666"/>
      <c r="P1481" s="1841"/>
      <c r="Q1481" s="1666"/>
      <c r="R1481" s="2414">
        <f t="shared" ref="R1481:AJ1481" si="1953">R1403</f>
        <v>0</v>
      </c>
      <c r="S1481" s="2414">
        <f t="shared" ref="S1481:T1481" si="1954">S1403</f>
        <v>0</v>
      </c>
      <c r="T1481" s="2414">
        <f t="shared" si="1954"/>
        <v>0</v>
      </c>
      <c r="U1481" s="2414">
        <f t="shared" ref="U1481:V1481" si="1955">U1403</f>
        <v>0</v>
      </c>
      <c r="V1481" s="2414">
        <f t="shared" si="1955"/>
        <v>0</v>
      </c>
      <c r="W1481" s="2414">
        <f t="shared" ref="W1481:X1481" si="1956">W1403</f>
        <v>0</v>
      </c>
      <c r="X1481" s="2414">
        <f t="shared" si="1956"/>
        <v>0</v>
      </c>
      <c r="Y1481" s="2414">
        <f t="shared" ref="Y1481:Z1481" si="1957">Y1403</f>
        <v>0</v>
      </c>
      <c r="Z1481" s="2414">
        <f t="shared" si="1957"/>
        <v>0</v>
      </c>
      <c r="AA1481" s="2414">
        <f t="shared" ref="AA1481:AB1481" si="1958">AA1403</f>
        <v>0</v>
      </c>
      <c r="AB1481" s="2414">
        <f t="shared" si="1958"/>
        <v>0</v>
      </c>
      <c r="AC1481" s="2414">
        <f t="shared" si="1953"/>
        <v>0</v>
      </c>
      <c r="AD1481" s="2414">
        <f t="shared" si="1953"/>
        <v>0</v>
      </c>
      <c r="AE1481" s="898">
        <f t="shared" si="1953"/>
        <v>0</v>
      </c>
      <c r="AF1481" s="2414">
        <f t="shared" si="1953"/>
        <v>0</v>
      </c>
      <c r="AG1481" s="2414">
        <f t="shared" si="1953"/>
        <v>0</v>
      </c>
      <c r="AH1481" s="2744">
        <f t="shared" si="1953"/>
        <v>0</v>
      </c>
      <c r="AI1481" s="2744">
        <f t="shared" si="1953"/>
        <v>0</v>
      </c>
      <c r="AJ1481" s="2414">
        <f t="shared" si="1953"/>
        <v>0</v>
      </c>
      <c r="AK1481" s="2019"/>
      <c r="AL1481" s="195"/>
      <c r="AM1481" s="195"/>
      <c r="AN1481" s="195"/>
      <c r="AO1481" s="195"/>
      <c r="AP1481" s="195"/>
      <c r="AQ1481" s="195"/>
      <c r="AR1481" s="195"/>
      <c r="AS1481" s="195"/>
      <c r="AT1481" s="195"/>
      <c r="AU1481" s="195"/>
      <c r="AV1481" s="195"/>
      <c r="AW1481" s="195"/>
      <c r="AX1481" s="195"/>
      <c r="AY1481" s="195"/>
      <c r="AZ1481" s="195"/>
      <c r="BA1481" s="195"/>
      <c r="BB1481" s="195"/>
      <c r="BC1481" s="195"/>
      <c r="BD1481" s="195"/>
      <c r="BE1481" s="195"/>
      <c r="BF1481" s="195"/>
      <c r="BG1481" s="195"/>
      <c r="BH1481" s="195"/>
      <c r="BI1481" s="195"/>
      <c r="BJ1481" s="195"/>
      <c r="BK1481" s="195"/>
      <c r="BL1481" s="195"/>
      <c r="BM1481" s="195"/>
      <c r="BN1481" s="195"/>
      <c r="BO1481" s="195"/>
      <c r="BP1481" s="195"/>
      <c r="BQ1481" s="195"/>
      <c r="BR1481" s="195"/>
      <c r="BS1481" s="195"/>
      <c r="BT1481" s="195"/>
      <c r="BU1481" s="195"/>
      <c r="BV1481" s="195"/>
      <c r="BW1481" s="195"/>
      <c r="BX1481" s="195"/>
      <c r="BY1481" s="195"/>
      <c r="BZ1481" s="195"/>
      <c r="CA1481" s="195"/>
      <c r="CB1481" s="195"/>
      <c r="CC1481" s="195"/>
      <c r="CD1481" s="195"/>
      <c r="CE1481" s="195"/>
      <c r="CF1481" s="195"/>
      <c r="CG1481" s="195"/>
      <c r="CH1481" s="195"/>
      <c r="CI1481" s="195"/>
      <c r="CJ1481" s="195"/>
      <c r="CK1481" s="195"/>
      <c r="CL1481" s="195"/>
      <c r="CM1481" s="195"/>
      <c r="CN1481" s="195"/>
      <c r="CO1481" s="195"/>
      <c r="CP1481" s="195"/>
      <c r="CQ1481" s="195"/>
      <c r="CR1481" s="195"/>
      <c r="CS1481" s="195"/>
      <c r="CT1481" s="195"/>
      <c r="CU1481" s="195"/>
      <c r="CV1481" s="195"/>
      <c r="CW1481" s="195"/>
      <c r="CX1481" s="195"/>
      <c r="CY1481" s="195"/>
      <c r="CZ1481" s="195"/>
      <c r="DA1481" s="195"/>
      <c r="DB1481" s="195"/>
      <c r="DC1481" s="195"/>
      <c r="DD1481" s="195"/>
      <c r="DE1481" s="195"/>
      <c r="DF1481" s="195"/>
      <c r="DG1481" s="195"/>
      <c r="DH1481" s="195"/>
      <c r="DI1481" s="195"/>
      <c r="DJ1481" s="195"/>
      <c r="DK1481" s="195"/>
      <c r="DL1481" s="195"/>
      <c r="DM1481" s="195"/>
      <c r="DN1481" s="195"/>
      <c r="DO1481" s="195"/>
      <c r="DP1481" s="195"/>
      <c r="DQ1481" s="195"/>
      <c r="DR1481" s="195"/>
      <c r="DS1481" s="195"/>
      <c r="DT1481" s="195"/>
      <c r="DU1481" s="195"/>
      <c r="DV1481" s="195"/>
      <c r="DW1481" s="195"/>
      <c r="DX1481" s="195"/>
      <c r="DY1481" s="195"/>
      <c r="DZ1481" s="195"/>
      <c r="EA1481" s="195"/>
      <c r="EB1481" s="195"/>
      <c r="EC1481" s="195"/>
      <c r="ED1481" s="195"/>
      <c r="EE1481" s="195"/>
      <c r="EF1481" s="195"/>
      <c r="EG1481" s="195"/>
      <c r="EH1481" s="195"/>
      <c r="EI1481" s="195"/>
      <c r="EJ1481" s="195"/>
      <c r="EK1481" s="195"/>
      <c r="EL1481" s="195"/>
      <c r="EM1481" s="195"/>
      <c r="EN1481" s="195"/>
      <c r="EO1481" s="195"/>
      <c r="EP1481" s="195"/>
      <c r="EQ1481" s="195"/>
      <c r="ER1481" s="195"/>
      <c r="ES1481" s="195"/>
      <c r="ET1481" s="195"/>
      <c r="EU1481" s="195"/>
      <c r="EV1481" s="195"/>
      <c r="EW1481" s="195"/>
      <c r="EX1481" s="195"/>
      <c r="EY1481" s="195"/>
      <c r="EZ1481" s="195"/>
      <c r="FA1481" s="195"/>
      <c r="FB1481" s="195"/>
      <c r="FC1481" s="195"/>
      <c r="FD1481" s="195"/>
      <c r="FE1481" s="195"/>
      <c r="FF1481" s="195"/>
      <c r="FG1481" s="195"/>
      <c r="FH1481" s="195"/>
      <c r="FI1481" s="195"/>
      <c r="FJ1481" s="195"/>
      <c r="FK1481" s="195"/>
      <c r="FL1481" s="195"/>
      <c r="FM1481" s="195"/>
      <c r="FN1481" s="195"/>
      <c r="FO1481" s="195"/>
      <c r="FP1481" s="195"/>
      <c r="FQ1481" s="195"/>
      <c r="FR1481" s="195"/>
      <c r="FS1481" s="195"/>
      <c r="FT1481" s="195"/>
      <c r="FU1481" s="195"/>
      <c r="FV1481" s="195"/>
      <c r="FW1481" s="195"/>
      <c r="FX1481" s="195"/>
      <c r="FY1481" s="195"/>
      <c r="FZ1481" s="195"/>
      <c r="GA1481" s="195"/>
      <c r="GB1481" s="195"/>
      <c r="GC1481" s="195"/>
      <c r="GD1481" s="195"/>
      <c r="GE1481" s="195"/>
      <c r="GF1481" s="195"/>
      <c r="GG1481" s="195"/>
      <c r="GH1481" s="195"/>
      <c r="GI1481" s="195"/>
      <c r="GJ1481" s="195"/>
      <c r="GK1481" s="195"/>
      <c r="GL1481" s="195"/>
      <c r="GM1481" s="195"/>
      <c r="GN1481" s="195"/>
      <c r="GO1481" s="195"/>
      <c r="GP1481" s="195"/>
      <c r="GQ1481" s="195"/>
      <c r="GR1481" s="195"/>
      <c r="GS1481" s="195"/>
      <c r="GT1481" s="195"/>
      <c r="GU1481" s="195"/>
      <c r="GV1481" s="195"/>
      <c r="GW1481" s="195"/>
      <c r="GX1481" s="195"/>
      <c r="GY1481" s="195"/>
      <c r="GZ1481" s="195"/>
      <c r="HA1481" s="195"/>
      <c r="HB1481" s="195"/>
      <c r="HC1481" s="195"/>
      <c r="HD1481" s="195"/>
      <c r="HE1481" s="195"/>
      <c r="HF1481" s="195"/>
      <c r="HG1481" s="195"/>
      <c r="HH1481" s="195"/>
      <c r="HI1481" s="195"/>
      <c r="HJ1481" s="195"/>
      <c r="HK1481" s="195"/>
      <c r="HL1481" s="195"/>
      <c r="HM1481" s="195"/>
      <c r="HN1481" s="195"/>
      <c r="HO1481" s="195"/>
      <c r="HP1481" s="195"/>
      <c r="HQ1481" s="195"/>
      <c r="HR1481" s="195"/>
      <c r="HS1481" s="195"/>
      <c r="HT1481" s="195"/>
      <c r="HU1481" s="195"/>
      <c r="HV1481" s="195"/>
      <c r="HW1481" s="195"/>
      <c r="HX1481" s="195"/>
      <c r="HY1481" s="195"/>
      <c r="HZ1481" s="195"/>
      <c r="IA1481" s="195"/>
      <c r="IB1481" s="195"/>
      <c r="IC1481" s="195"/>
      <c r="ID1481" s="195"/>
      <c r="IE1481" s="195"/>
      <c r="IF1481" s="195"/>
      <c r="IG1481" s="195"/>
      <c r="IH1481" s="195"/>
      <c r="II1481" s="195"/>
      <c r="IJ1481" s="195"/>
      <c r="IK1481" s="195"/>
      <c r="IL1481" s="195"/>
      <c r="IM1481" s="195"/>
      <c r="IN1481" s="195"/>
      <c r="IO1481" s="195"/>
      <c r="IP1481" s="195"/>
      <c r="IQ1481" s="195"/>
      <c r="IR1481" s="195"/>
      <c r="IS1481" s="195"/>
      <c r="IT1481" s="195"/>
      <c r="IU1481" s="195"/>
      <c r="IV1481" s="195"/>
      <c r="IW1481" s="195"/>
      <c r="IX1481" s="195"/>
      <c r="IY1481" s="195"/>
      <c r="IZ1481" s="195"/>
      <c r="JA1481" s="195"/>
      <c r="JB1481" s="195"/>
      <c r="JC1481" s="195"/>
      <c r="JD1481" s="195"/>
      <c r="JE1481" s="195"/>
      <c r="JF1481" s="195"/>
      <c r="JG1481" s="195"/>
      <c r="JH1481" s="195"/>
      <c r="JI1481" s="195"/>
    </row>
    <row r="1482" spans="2:269" ht="30" x14ac:dyDescent="0.25">
      <c r="B1482" s="195">
        <v>1</v>
      </c>
      <c r="C1482" s="155" t="s">
        <v>310</v>
      </c>
      <c r="D1482" s="155"/>
      <c r="E1482" s="1861"/>
      <c r="F1482" s="1664">
        <f t="shared" si="1904"/>
        <v>2443.9</v>
      </c>
      <c r="G1482" s="1841">
        <f t="shared" si="1904"/>
        <v>2240.2416666666668</v>
      </c>
      <c r="H1482" s="1841">
        <f t="shared" si="1904"/>
        <v>2210</v>
      </c>
      <c r="I1482" s="1841">
        <f t="shared" si="1904"/>
        <v>98.650071234874204</v>
      </c>
      <c r="J1482" s="1669"/>
      <c r="K1482" s="1669"/>
      <c r="L1482" s="1841"/>
      <c r="M1482" s="1841"/>
      <c r="N1482" s="1841"/>
      <c r="O1482" s="1666"/>
      <c r="P1482" s="1841"/>
      <c r="Q1482" s="1666"/>
      <c r="R1482" s="2414">
        <f t="shared" ref="R1482:AJ1482" si="1959">R1404</f>
        <v>13003.602999999999</v>
      </c>
      <c r="S1482" s="2414">
        <f t="shared" ref="S1482:T1482" si="1960">S1404</f>
        <v>13003.602999999999</v>
      </c>
      <c r="T1482" s="2414">
        <f t="shared" si="1960"/>
        <v>13003.602999999999</v>
      </c>
      <c r="U1482" s="2414">
        <f t="shared" ref="U1482:V1482" si="1961">U1404</f>
        <v>13003.602999999999</v>
      </c>
      <c r="V1482" s="2414">
        <f t="shared" si="1961"/>
        <v>13003.602999999999</v>
      </c>
      <c r="W1482" s="2414">
        <f t="shared" ref="W1482:X1482" si="1962">W1404</f>
        <v>13003.602999999999</v>
      </c>
      <c r="X1482" s="2414">
        <f t="shared" si="1962"/>
        <v>13003.602999999999</v>
      </c>
      <c r="Y1482" s="2414">
        <f t="shared" ref="Y1482:Z1482" si="1963">Y1404</f>
        <v>13003.602999999999</v>
      </c>
      <c r="Z1482" s="2414">
        <f t="shared" si="1963"/>
        <v>13003.602999999999</v>
      </c>
      <c r="AA1482" s="2414">
        <f t="shared" ref="AA1482:AB1482" si="1964">AA1404</f>
        <v>13003.602999999999</v>
      </c>
      <c r="AB1482" s="2414">
        <f t="shared" si="1964"/>
        <v>13003.602999999999</v>
      </c>
      <c r="AC1482" s="2414">
        <f t="shared" si="1959"/>
        <v>11919.969416666667</v>
      </c>
      <c r="AD1482" s="2414">
        <f t="shared" si="1959"/>
        <v>13399.507349999985</v>
      </c>
      <c r="AE1482" s="898">
        <f t="shared" si="1959"/>
        <v>0</v>
      </c>
      <c r="AF1482" s="2414">
        <f t="shared" si="1959"/>
        <v>0</v>
      </c>
      <c r="AG1482" s="2414">
        <f t="shared" si="1959"/>
        <v>1479.5379333333185</v>
      </c>
      <c r="AH1482" s="2744">
        <f t="shared" si="1959"/>
        <v>-584.89560000000006</v>
      </c>
      <c r="AI1482" s="2744">
        <f t="shared" si="1959"/>
        <v>3.1974423109204508E-14</v>
      </c>
      <c r="AJ1482" s="2414">
        <f t="shared" si="1959"/>
        <v>13399.507349999985</v>
      </c>
      <c r="AK1482" s="2019"/>
      <c r="AL1482" s="195"/>
      <c r="AM1482" s="195"/>
      <c r="AN1482" s="195"/>
      <c r="AO1482" s="195"/>
      <c r="AP1482" s="195"/>
      <c r="AQ1482" s="195"/>
      <c r="AR1482" s="195"/>
      <c r="AS1482" s="195"/>
      <c r="AT1482" s="195"/>
      <c r="AU1482" s="195"/>
      <c r="AV1482" s="195"/>
      <c r="AW1482" s="195"/>
      <c r="AX1482" s="195"/>
      <c r="AY1482" s="195"/>
      <c r="AZ1482" s="195"/>
      <c r="BA1482" s="195"/>
      <c r="BB1482" s="195"/>
      <c r="BC1482" s="195"/>
      <c r="BD1482" s="195"/>
      <c r="BE1482" s="195"/>
      <c r="BF1482" s="195"/>
      <c r="BG1482" s="195"/>
      <c r="BH1482" s="195"/>
      <c r="BI1482" s="195"/>
      <c r="BJ1482" s="195"/>
      <c r="BK1482" s="195"/>
      <c r="BL1482" s="195"/>
      <c r="BM1482" s="195"/>
      <c r="BN1482" s="195"/>
      <c r="BO1482" s="195"/>
      <c r="BP1482" s="195"/>
      <c r="BQ1482" s="195"/>
      <c r="BR1482" s="195"/>
      <c r="BS1482" s="195"/>
      <c r="BT1482" s="195"/>
      <c r="BU1482" s="195"/>
      <c r="BV1482" s="195"/>
      <c r="BW1482" s="195"/>
      <c r="BX1482" s="195"/>
      <c r="BY1482" s="195"/>
      <c r="BZ1482" s="195"/>
      <c r="CA1482" s="195"/>
      <c r="CB1482" s="195"/>
      <c r="CC1482" s="195"/>
      <c r="CD1482" s="195"/>
      <c r="CE1482" s="195"/>
      <c r="CF1482" s="195"/>
      <c r="CG1482" s="195"/>
      <c r="CH1482" s="195"/>
      <c r="CI1482" s="195"/>
      <c r="CJ1482" s="195"/>
      <c r="CK1482" s="195"/>
      <c r="CL1482" s="195"/>
      <c r="CM1482" s="195"/>
      <c r="CN1482" s="195"/>
      <c r="CO1482" s="195"/>
      <c r="CP1482" s="195"/>
      <c r="CQ1482" s="195"/>
      <c r="CR1482" s="195"/>
      <c r="CS1482" s="195"/>
      <c r="CT1482" s="195"/>
      <c r="CU1482" s="195"/>
      <c r="CV1482" s="195"/>
      <c r="CW1482" s="195"/>
      <c r="CX1482" s="195"/>
      <c r="CY1482" s="195"/>
      <c r="CZ1482" s="195"/>
      <c r="DA1482" s="195"/>
      <c r="DB1482" s="195"/>
      <c r="DC1482" s="195"/>
      <c r="DD1482" s="195"/>
      <c r="DE1482" s="195"/>
      <c r="DF1482" s="195"/>
      <c r="DG1482" s="195"/>
      <c r="DH1482" s="195"/>
      <c r="DI1482" s="195"/>
      <c r="DJ1482" s="195"/>
      <c r="DK1482" s="195"/>
      <c r="DL1482" s="195"/>
      <c r="DM1482" s="195"/>
      <c r="DN1482" s="195"/>
      <c r="DO1482" s="195"/>
      <c r="DP1482" s="195"/>
      <c r="DQ1482" s="195"/>
      <c r="DR1482" s="195"/>
      <c r="DS1482" s="195"/>
      <c r="DT1482" s="195"/>
      <c r="DU1482" s="195"/>
      <c r="DV1482" s="195"/>
      <c r="DW1482" s="195"/>
      <c r="DX1482" s="195"/>
      <c r="DY1482" s="195"/>
      <c r="DZ1482" s="195"/>
      <c r="EA1482" s="195"/>
      <c r="EB1482" s="195"/>
      <c r="EC1482" s="195"/>
      <c r="ED1482" s="195"/>
      <c r="EE1482" s="195"/>
      <c r="EF1482" s="195"/>
      <c r="EG1482" s="195"/>
      <c r="EH1482" s="195"/>
      <c r="EI1482" s="195"/>
      <c r="EJ1482" s="195"/>
      <c r="EK1482" s="195"/>
      <c r="EL1482" s="195"/>
      <c r="EM1482" s="195"/>
      <c r="EN1482" s="195"/>
      <c r="EO1482" s="195"/>
      <c r="EP1482" s="195"/>
      <c r="EQ1482" s="195"/>
      <c r="ER1482" s="195"/>
      <c r="ES1482" s="195"/>
      <c r="ET1482" s="195"/>
      <c r="EU1482" s="195"/>
      <c r="EV1482" s="195"/>
      <c r="EW1482" s="195"/>
      <c r="EX1482" s="195"/>
      <c r="EY1482" s="195"/>
      <c r="EZ1482" s="195"/>
      <c r="FA1482" s="195"/>
      <c r="FB1482" s="195"/>
      <c r="FC1482" s="195"/>
      <c r="FD1482" s="195"/>
      <c r="FE1482" s="195"/>
      <c r="FF1482" s="195"/>
      <c r="FG1482" s="195"/>
      <c r="FH1482" s="195"/>
      <c r="FI1482" s="195"/>
      <c r="FJ1482" s="195"/>
      <c r="FK1482" s="195"/>
      <c r="FL1482" s="195"/>
      <c r="FM1482" s="195"/>
      <c r="FN1482" s="195"/>
      <c r="FO1482" s="195"/>
      <c r="FP1482" s="195"/>
      <c r="FQ1482" s="195"/>
      <c r="FR1482" s="195"/>
      <c r="FS1482" s="195"/>
      <c r="FT1482" s="195"/>
      <c r="FU1482" s="195"/>
      <c r="FV1482" s="195"/>
      <c r="FW1482" s="195"/>
      <c r="FX1482" s="195"/>
      <c r="FY1482" s="195"/>
      <c r="FZ1482" s="195"/>
      <c r="GA1482" s="195"/>
      <c r="GB1482" s="195"/>
      <c r="GC1482" s="195"/>
      <c r="GD1482" s="195"/>
      <c r="GE1482" s="195"/>
      <c r="GF1482" s="195"/>
      <c r="GG1482" s="195"/>
      <c r="GH1482" s="195"/>
      <c r="GI1482" s="195"/>
      <c r="GJ1482" s="195"/>
      <c r="GK1482" s="195"/>
      <c r="GL1482" s="195"/>
      <c r="GM1482" s="195"/>
      <c r="GN1482" s="195"/>
      <c r="GO1482" s="195"/>
      <c r="GP1482" s="195"/>
      <c r="GQ1482" s="195"/>
      <c r="GR1482" s="195"/>
      <c r="GS1482" s="195"/>
      <c r="GT1482" s="195"/>
      <c r="GU1482" s="195"/>
      <c r="GV1482" s="195"/>
      <c r="GW1482" s="195"/>
      <c r="GX1482" s="195"/>
      <c r="GY1482" s="195"/>
      <c r="GZ1482" s="195"/>
      <c r="HA1482" s="195"/>
      <c r="HB1482" s="195"/>
      <c r="HC1482" s="195"/>
      <c r="HD1482" s="195"/>
      <c r="HE1482" s="195"/>
      <c r="HF1482" s="195"/>
      <c r="HG1482" s="195"/>
      <c r="HH1482" s="195"/>
      <c r="HI1482" s="195"/>
      <c r="HJ1482" s="195"/>
      <c r="HK1482" s="195"/>
      <c r="HL1482" s="195"/>
      <c r="HM1482" s="195"/>
      <c r="HN1482" s="195"/>
      <c r="HO1482" s="195"/>
      <c r="HP1482" s="195"/>
      <c r="HQ1482" s="195"/>
      <c r="HR1482" s="195"/>
      <c r="HS1482" s="195"/>
      <c r="HT1482" s="195"/>
      <c r="HU1482" s="195"/>
      <c r="HV1482" s="195"/>
      <c r="HW1482" s="195"/>
      <c r="HX1482" s="195"/>
      <c r="HY1482" s="195"/>
      <c r="HZ1482" s="195"/>
      <c r="IA1482" s="195"/>
      <c r="IB1482" s="195"/>
      <c r="IC1482" s="195"/>
      <c r="ID1482" s="195"/>
      <c r="IE1482" s="195"/>
      <c r="IF1482" s="195"/>
      <c r="IG1482" s="195"/>
      <c r="IH1482" s="195"/>
      <c r="II1482" s="195"/>
      <c r="IJ1482" s="195"/>
      <c r="IK1482" s="195"/>
      <c r="IL1482" s="195"/>
      <c r="IM1482" s="195"/>
      <c r="IN1482" s="195"/>
      <c r="IO1482" s="195"/>
      <c r="IP1482" s="195"/>
      <c r="IQ1482" s="195"/>
      <c r="IR1482" s="195"/>
      <c r="IS1482" s="195"/>
      <c r="IT1482" s="195"/>
      <c r="IU1482" s="195"/>
      <c r="IV1482" s="195"/>
      <c r="IW1482" s="195"/>
      <c r="IX1482" s="195"/>
      <c r="IY1482" s="195"/>
      <c r="IZ1482" s="195"/>
      <c r="JA1482" s="195"/>
      <c r="JB1482" s="195"/>
      <c r="JC1482" s="195"/>
      <c r="JD1482" s="195"/>
      <c r="JE1482" s="195"/>
      <c r="JF1482" s="195"/>
      <c r="JG1482" s="195"/>
      <c r="JH1482" s="195"/>
      <c r="JI1482" s="195"/>
    </row>
    <row r="1483" spans="2:269" ht="30" x14ac:dyDescent="0.25">
      <c r="B1483" s="195">
        <v>1</v>
      </c>
      <c r="C1483" s="270" t="s">
        <v>303</v>
      </c>
      <c r="D1483" s="155"/>
      <c r="E1483" s="1861"/>
      <c r="F1483" s="1664">
        <f t="shared" si="1904"/>
        <v>0</v>
      </c>
      <c r="G1483" s="1841">
        <f t="shared" si="1904"/>
        <v>0</v>
      </c>
      <c r="H1483" s="1841">
        <f t="shared" si="1904"/>
        <v>0</v>
      </c>
      <c r="I1483" s="1841">
        <f t="shared" si="1904"/>
        <v>0</v>
      </c>
      <c r="J1483" s="1669"/>
      <c r="K1483" s="1669"/>
      <c r="L1483" s="1841"/>
      <c r="M1483" s="1841"/>
      <c r="N1483" s="1841"/>
      <c r="O1483" s="1666"/>
      <c r="P1483" s="1841"/>
      <c r="Q1483" s="1666"/>
      <c r="R1483" s="2414">
        <f t="shared" ref="R1483:AJ1483" si="1965">R1405</f>
        <v>0</v>
      </c>
      <c r="S1483" s="2414">
        <f t="shared" ref="S1483:T1483" si="1966">S1405</f>
        <v>0</v>
      </c>
      <c r="T1483" s="2414">
        <f t="shared" si="1966"/>
        <v>0</v>
      </c>
      <c r="U1483" s="2414">
        <f t="shared" ref="U1483:V1483" si="1967">U1405</f>
        <v>0</v>
      </c>
      <c r="V1483" s="2414">
        <f t="shared" si="1967"/>
        <v>0</v>
      </c>
      <c r="W1483" s="2414">
        <f t="shared" ref="W1483:X1483" si="1968">W1405</f>
        <v>0</v>
      </c>
      <c r="X1483" s="2414">
        <f t="shared" si="1968"/>
        <v>0</v>
      </c>
      <c r="Y1483" s="2414">
        <f t="shared" ref="Y1483:Z1483" si="1969">Y1405</f>
        <v>0</v>
      </c>
      <c r="Z1483" s="2414">
        <f t="shared" si="1969"/>
        <v>0</v>
      </c>
      <c r="AA1483" s="2414">
        <f t="shared" ref="AA1483:AB1483" si="1970">AA1405</f>
        <v>0</v>
      </c>
      <c r="AB1483" s="2414">
        <f t="shared" si="1970"/>
        <v>0</v>
      </c>
      <c r="AC1483" s="2414">
        <f t="shared" si="1965"/>
        <v>0</v>
      </c>
      <c r="AD1483" s="2414">
        <f t="shared" si="1965"/>
        <v>0</v>
      </c>
      <c r="AE1483" s="898">
        <f t="shared" si="1965"/>
        <v>0</v>
      </c>
      <c r="AF1483" s="2414">
        <f t="shared" si="1965"/>
        <v>0</v>
      </c>
      <c r="AG1483" s="2414">
        <f t="shared" si="1965"/>
        <v>0</v>
      </c>
      <c r="AH1483" s="2744">
        <f t="shared" si="1965"/>
        <v>0</v>
      </c>
      <c r="AI1483" s="2744">
        <f t="shared" si="1965"/>
        <v>0</v>
      </c>
      <c r="AJ1483" s="2414">
        <f t="shared" si="1965"/>
        <v>0</v>
      </c>
      <c r="AK1483" s="2019"/>
      <c r="AL1483" s="195"/>
      <c r="AM1483" s="195"/>
      <c r="AN1483" s="195"/>
      <c r="AO1483" s="195"/>
      <c r="AP1483" s="195"/>
      <c r="AQ1483" s="195"/>
      <c r="AR1483" s="195"/>
      <c r="AS1483" s="195"/>
      <c r="AT1483" s="195"/>
      <c r="AU1483" s="195"/>
      <c r="AV1483" s="195"/>
      <c r="AW1483" s="195"/>
      <c r="AX1483" s="195"/>
      <c r="AY1483" s="195"/>
      <c r="AZ1483" s="195"/>
      <c r="BA1483" s="195"/>
      <c r="BB1483" s="195"/>
      <c r="BC1483" s="195"/>
      <c r="BD1483" s="195"/>
      <c r="BE1483" s="195"/>
      <c r="BF1483" s="195"/>
      <c r="BG1483" s="195"/>
      <c r="BH1483" s="195"/>
      <c r="BI1483" s="195"/>
      <c r="BJ1483" s="195"/>
      <c r="BK1483" s="195"/>
      <c r="BL1483" s="195"/>
      <c r="BM1483" s="195"/>
      <c r="BN1483" s="195"/>
      <c r="BO1483" s="195"/>
      <c r="BP1483" s="195"/>
      <c r="BQ1483" s="195"/>
      <c r="BR1483" s="195"/>
      <c r="BS1483" s="195"/>
      <c r="BT1483" s="195"/>
      <c r="BU1483" s="195"/>
      <c r="BV1483" s="195"/>
      <c r="BW1483" s="195"/>
      <c r="BX1483" s="195"/>
      <c r="BY1483" s="195"/>
      <c r="BZ1483" s="195"/>
      <c r="CA1483" s="195"/>
      <c r="CB1483" s="195"/>
      <c r="CC1483" s="195"/>
      <c r="CD1483" s="195"/>
      <c r="CE1483" s="195"/>
      <c r="CF1483" s="195"/>
      <c r="CG1483" s="195"/>
      <c r="CH1483" s="195"/>
      <c r="CI1483" s="195"/>
      <c r="CJ1483" s="195"/>
      <c r="CK1483" s="195"/>
      <c r="CL1483" s="195"/>
      <c r="CM1483" s="195"/>
      <c r="CN1483" s="195"/>
      <c r="CO1483" s="195"/>
      <c r="CP1483" s="195"/>
      <c r="CQ1483" s="195"/>
      <c r="CR1483" s="195"/>
      <c r="CS1483" s="195"/>
      <c r="CT1483" s="195"/>
      <c r="CU1483" s="195"/>
      <c r="CV1483" s="195"/>
      <c r="CW1483" s="195"/>
      <c r="CX1483" s="195"/>
      <c r="CY1483" s="195"/>
      <c r="CZ1483" s="195"/>
      <c r="DA1483" s="195"/>
      <c r="DB1483" s="195"/>
      <c r="DC1483" s="195"/>
      <c r="DD1483" s="195"/>
      <c r="DE1483" s="195"/>
      <c r="DF1483" s="195"/>
      <c r="DG1483" s="195"/>
      <c r="DH1483" s="195"/>
      <c r="DI1483" s="195"/>
      <c r="DJ1483" s="195"/>
      <c r="DK1483" s="195"/>
      <c r="DL1483" s="195"/>
      <c r="DM1483" s="195"/>
      <c r="DN1483" s="195"/>
      <c r="DO1483" s="195"/>
      <c r="DP1483" s="195"/>
      <c r="DQ1483" s="195"/>
      <c r="DR1483" s="195"/>
      <c r="DS1483" s="195"/>
      <c r="DT1483" s="195"/>
      <c r="DU1483" s="195"/>
      <c r="DV1483" s="195"/>
      <c r="DW1483" s="195"/>
      <c r="DX1483" s="195"/>
      <c r="DY1483" s="195"/>
      <c r="DZ1483" s="195"/>
      <c r="EA1483" s="195"/>
      <c r="EB1483" s="195"/>
      <c r="EC1483" s="195"/>
      <c r="ED1483" s="195"/>
      <c r="EE1483" s="195"/>
      <c r="EF1483" s="195"/>
      <c r="EG1483" s="195"/>
      <c r="EH1483" s="195"/>
      <c r="EI1483" s="195"/>
      <c r="EJ1483" s="195"/>
      <c r="EK1483" s="195"/>
      <c r="EL1483" s="195"/>
      <c r="EM1483" s="195"/>
      <c r="EN1483" s="195"/>
      <c r="EO1483" s="195"/>
      <c r="EP1483" s="195"/>
      <c r="EQ1483" s="195"/>
      <c r="ER1483" s="195"/>
      <c r="ES1483" s="195"/>
      <c r="ET1483" s="195"/>
      <c r="EU1483" s="195"/>
      <c r="EV1483" s="195"/>
      <c r="EW1483" s="195"/>
      <c r="EX1483" s="195"/>
      <c r="EY1483" s="195"/>
      <c r="EZ1483" s="195"/>
      <c r="FA1483" s="195"/>
      <c r="FB1483" s="195"/>
      <c r="FC1483" s="195"/>
      <c r="FD1483" s="195"/>
      <c r="FE1483" s="195"/>
      <c r="FF1483" s="195"/>
      <c r="FG1483" s="195"/>
      <c r="FH1483" s="195"/>
      <c r="FI1483" s="195"/>
      <c r="FJ1483" s="195"/>
      <c r="FK1483" s="195"/>
      <c r="FL1483" s="195"/>
      <c r="FM1483" s="195"/>
      <c r="FN1483" s="195"/>
      <c r="FO1483" s="195"/>
      <c r="FP1483" s="195"/>
      <c r="FQ1483" s="195"/>
      <c r="FR1483" s="195"/>
      <c r="FS1483" s="195"/>
      <c r="FT1483" s="195"/>
      <c r="FU1483" s="195"/>
      <c r="FV1483" s="195"/>
      <c r="FW1483" s="195"/>
      <c r="FX1483" s="195"/>
      <c r="FY1483" s="195"/>
      <c r="FZ1483" s="195"/>
      <c r="GA1483" s="195"/>
      <c r="GB1483" s="195"/>
      <c r="GC1483" s="195"/>
      <c r="GD1483" s="195"/>
      <c r="GE1483" s="195"/>
      <c r="GF1483" s="195"/>
      <c r="GG1483" s="195"/>
      <c r="GH1483" s="195"/>
      <c r="GI1483" s="195"/>
      <c r="GJ1483" s="195"/>
      <c r="GK1483" s="195"/>
      <c r="GL1483" s="195"/>
      <c r="GM1483" s="195"/>
      <c r="GN1483" s="195"/>
      <c r="GO1483" s="195"/>
      <c r="GP1483" s="195"/>
      <c r="GQ1483" s="195"/>
      <c r="GR1483" s="195"/>
      <c r="GS1483" s="195"/>
      <c r="GT1483" s="195"/>
      <c r="GU1483" s="195"/>
      <c r="GV1483" s="195"/>
      <c r="GW1483" s="195"/>
      <c r="GX1483" s="195"/>
      <c r="GY1483" s="195"/>
      <c r="GZ1483" s="195"/>
      <c r="HA1483" s="195"/>
      <c r="HB1483" s="195"/>
      <c r="HC1483" s="195"/>
      <c r="HD1483" s="195"/>
      <c r="HE1483" s="195"/>
      <c r="HF1483" s="195"/>
      <c r="HG1483" s="195"/>
      <c r="HH1483" s="195"/>
      <c r="HI1483" s="195"/>
      <c r="HJ1483" s="195"/>
      <c r="HK1483" s="195"/>
      <c r="HL1483" s="195"/>
      <c r="HM1483" s="195"/>
      <c r="HN1483" s="195"/>
      <c r="HO1483" s="195"/>
      <c r="HP1483" s="195"/>
      <c r="HQ1483" s="195"/>
      <c r="HR1483" s="195"/>
      <c r="HS1483" s="195"/>
      <c r="HT1483" s="195"/>
      <c r="HU1483" s="195"/>
      <c r="HV1483" s="195"/>
      <c r="HW1483" s="195"/>
      <c r="HX1483" s="195"/>
      <c r="HY1483" s="195"/>
      <c r="HZ1483" s="195"/>
      <c r="IA1483" s="195"/>
      <c r="IB1483" s="195"/>
      <c r="IC1483" s="195"/>
      <c r="ID1483" s="195"/>
      <c r="IE1483" s="195"/>
      <c r="IF1483" s="195"/>
      <c r="IG1483" s="195"/>
      <c r="IH1483" s="195"/>
      <c r="II1483" s="195"/>
      <c r="IJ1483" s="195"/>
      <c r="IK1483" s="195"/>
      <c r="IL1483" s="195"/>
      <c r="IM1483" s="195"/>
      <c r="IN1483" s="195"/>
      <c r="IO1483" s="195"/>
      <c r="IP1483" s="195"/>
      <c r="IQ1483" s="195"/>
      <c r="IR1483" s="195"/>
      <c r="IS1483" s="195"/>
      <c r="IT1483" s="195"/>
      <c r="IU1483" s="195"/>
      <c r="IV1483" s="195"/>
      <c r="IW1483" s="195"/>
      <c r="IX1483" s="195"/>
      <c r="IY1483" s="195"/>
      <c r="IZ1483" s="195"/>
      <c r="JA1483" s="195"/>
      <c r="JB1483" s="195"/>
      <c r="JC1483" s="195"/>
      <c r="JD1483" s="195"/>
      <c r="JE1483" s="195"/>
      <c r="JF1483" s="195"/>
      <c r="JG1483" s="195"/>
      <c r="JH1483" s="195"/>
      <c r="JI1483" s="195"/>
    </row>
    <row r="1484" spans="2:269" ht="30" x14ac:dyDescent="0.25">
      <c r="B1484" s="195">
        <v>1</v>
      </c>
      <c r="C1484" s="155" t="s">
        <v>442</v>
      </c>
      <c r="D1484" s="155"/>
      <c r="E1484" s="1861"/>
      <c r="F1484" s="1664">
        <f t="shared" si="1904"/>
        <v>5</v>
      </c>
      <c r="G1484" s="1841">
        <f t="shared" si="1904"/>
        <v>4.5833333333333339</v>
      </c>
      <c r="H1484" s="1841">
        <f t="shared" si="1904"/>
        <v>0</v>
      </c>
      <c r="I1484" s="1841">
        <f t="shared" si="1904"/>
        <v>0</v>
      </c>
      <c r="J1484" s="1669"/>
      <c r="K1484" s="1669"/>
      <c r="L1484" s="1841"/>
      <c r="M1484" s="1841"/>
      <c r="N1484" s="1841"/>
      <c r="O1484" s="1666"/>
      <c r="P1484" s="1841"/>
      <c r="Q1484" s="1666"/>
      <c r="R1484" s="2414">
        <f t="shared" ref="R1484:AJ1484" si="1971">R1406</f>
        <v>0</v>
      </c>
      <c r="S1484" s="2414">
        <f t="shared" ref="S1484:T1484" si="1972">S1406</f>
        <v>0</v>
      </c>
      <c r="T1484" s="2414">
        <f t="shared" si="1972"/>
        <v>0</v>
      </c>
      <c r="U1484" s="2414">
        <f t="shared" ref="U1484:V1484" si="1973">U1406</f>
        <v>0</v>
      </c>
      <c r="V1484" s="2414">
        <f t="shared" si="1973"/>
        <v>0</v>
      </c>
      <c r="W1484" s="2414">
        <f t="shared" ref="W1484:X1484" si="1974">W1406</f>
        <v>0</v>
      </c>
      <c r="X1484" s="2414">
        <f t="shared" si="1974"/>
        <v>0</v>
      </c>
      <c r="Y1484" s="2414">
        <f t="shared" ref="Y1484:Z1484" si="1975">Y1406</f>
        <v>0</v>
      </c>
      <c r="Z1484" s="2414">
        <f t="shared" si="1975"/>
        <v>0</v>
      </c>
      <c r="AA1484" s="2414">
        <f t="shared" ref="AA1484:AB1484" si="1976">AA1406</f>
        <v>0</v>
      </c>
      <c r="AB1484" s="2414">
        <f t="shared" si="1976"/>
        <v>0</v>
      </c>
      <c r="AC1484" s="2414">
        <f t="shared" si="1971"/>
        <v>0</v>
      </c>
      <c r="AD1484" s="2414">
        <f t="shared" si="1971"/>
        <v>0</v>
      </c>
      <c r="AE1484" s="898">
        <f t="shared" si="1971"/>
        <v>0</v>
      </c>
      <c r="AF1484" s="2414">
        <f t="shared" si="1971"/>
        <v>0</v>
      </c>
      <c r="AG1484" s="2414">
        <f t="shared" si="1971"/>
        <v>0</v>
      </c>
      <c r="AH1484" s="2744">
        <f t="shared" si="1971"/>
        <v>0</v>
      </c>
      <c r="AI1484" s="2744">
        <f t="shared" si="1971"/>
        <v>0</v>
      </c>
      <c r="AJ1484" s="2414">
        <f t="shared" si="1971"/>
        <v>0</v>
      </c>
      <c r="AK1484" s="2019"/>
      <c r="AL1484" s="195"/>
      <c r="AM1484" s="195"/>
      <c r="AN1484" s="195"/>
      <c r="AO1484" s="195"/>
      <c r="AP1484" s="195"/>
      <c r="AQ1484" s="195"/>
      <c r="AR1484" s="195"/>
      <c r="AS1484" s="195"/>
      <c r="AT1484" s="195"/>
      <c r="AU1484" s="195"/>
      <c r="AV1484" s="195"/>
      <c r="AW1484" s="195"/>
      <c r="AX1484" s="195"/>
      <c r="AY1484" s="195"/>
      <c r="AZ1484" s="195"/>
      <c r="BA1484" s="195"/>
      <c r="BB1484" s="195"/>
      <c r="BC1484" s="195"/>
      <c r="BD1484" s="195"/>
      <c r="BE1484" s="195"/>
      <c r="BF1484" s="195"/>
      <c r="BG1484" s="195"/>
      <c r="BH1484" s="195"/>
      <c r="BI1484" s="195"/>
      <c r="BJ1484" s="195"/>
      <c r="BK1484" s="195"/>
      <c r="BL1484" s="195"/>
      <c r="BM1484" s="195"/>
      <c r="BN1484" s="195"/>
      <c r="BO1484" s="195"/>
      <c r="BP1484" s="195"/>
      <c r="BQ1484" s="195"/>
      <c r="BR1484" s="195"/>
      <c r="BS1484" s="195"/>
      <c r="BT1484" s="195"/>
      <c r="BU1484" s="195"/>
      <c r="BV1484" s="195"/>
      <c r="BW1484" s="195"/>
      <c r="BX1484" s="195"/>
      <c r="BY1484" s="195"/>
      <c r="BZ1484" s="195"/>
      <c r="CA1484" s="195"/>
      <c r="CB1484" s="195"/>
      <c r="CC1484" s="195"/>
      <c r="CD1484" s="195"/>
      <c r="CE1484" s="195"/>
      <c r="CF1484" s="195"/>
      <c r="CG1484" s="195"/>
      <c r="CH1484" s="195"/>
      <c r="CI1484" s="195"/>
      <c r="CJ1484" s="195"/>
      <c r="CK1484" s="195"/>
      <c r="CL1484" s="195"/>
      <c r="CM1484" s="195"/>
      <c r="CN1484" s="195"/>
      <c r="CO1484" s="195"/>
      <c r="CP1484" s="195"/>
      <c r="CQ1484" s="195"/>
      <c r="CR1484" s="195"/>
      <c r="CS1484" s="195"/>
      <c r="CT1484" s="195"/>
      <c r="CU1484" s="195"/>
      <c r="CV1484" s="195"/>
      <c r="CW1484" s="195"/>
      <c r="CX1484" s="195"/>
      <c r="CY1484" s="195"/>
      <c r="CZ1484" s="195"/>
      <c r="DA1484" s="195"/>
      <c r="DB1484" s="195"/>
      <c r="DC1484" s="195"/>
      <c r="DD1484" s="195"/>
      <c r="DE1484" s="195"/>
      <c r="DF1484" s="195"/>
      <c r="DG1484" s="195"/>
      <c r="DH1484" s="195"/>
      <c r="DI1484" s="195"/>
      <c r="DJ1484" s="195"/>
      <c r="DK1484" s="195"/>
      <c r="DL1484" s="195"/>
      <c r="DM1484" s="195"/>
      <c r="DN1484" s="195"/>
      <c r="DO1484" s="195"/>
      <c r="DP1484" s="195"/>
      <c r="DQ1484" s="195"/>
      <c r="DR1484" s="195"/>
      <c r="DS1484" s="195"/>
      <c r="DT1484" s="195"/>
      <c r="DU1484" s="195"/>
      <c r="DV1484" s="195"/>
      <c r="DW1484" s="195"/>
      <c r="DX1484" s="195"/>
      <c r="DY1484" s="195"/>
      <c r="DZ1484" s="195"/>
      <c r="EA1484" s="195"/>
      <c r="EB1484" s="195"/>
      <c r="EC1484" s="195"/>
      <c r="ED1484" s="195"/>
      <c r="EE1484" s="195"/>
      <c r="EF1484" s="195"/>
      <c r="EG1484" s="195"/>
      <c r="EH1484" s="195"/>
      <c r="EI1484" s="195"/>
      <c r="EJ1484" s="195"/>
      <c r="EK1484" s="195"/>
      <c r="EL1484" s="195"/>
      <c r="EM1484" s="195"/>
      <c r="EN1484" s="195"/>
      <c r="EO1484" s="195"/>
      <c r="EP1484" s="195"/>
      <c r="EQ1484" s="195"/>
      <c r="ER1484" s="195"/>
      <c r="ES1484" s="195"/>
      <c r="ET1484" s="195"/>
      <c r="EU1484" s="195"/>
      <c r="EV1484" s="195"/>
      <c r="EW1484" s="195"/>
      <c r="EX1484" s="195"/>
      <c r="EY1484" s="195"/>
      <c r="EZ1484" s="195"/>
      <c r="FA1484" s="195"/>
      <c r="FB1484" s="195"/>
      <c r="FC1484" s="195"/>
      <c r="FD1484" s="195"/>
      <c r="FE1484" s="195"/>
      <c r="FF1484" s="195"/>
      <c r="FG1484" s="195"/>
      <c r="FH1484" s="195"/>
      <c r="FI1484" s="195"/>
      <c r="FJ1484" s="195"/>
      <c r="FK1484" s="195"/>
      <c r="FL1484" s="195"/>
      <c r="FM1484" s="195"/>
      <c r="FN1484" s="195"/>
      <c r="FO1484" s="195"/>
      <c r="FP1484" s="195"/>
      <c r="FQ1484" s="195"/>
      <c r="FR1484" s="195"/>
      <c r="FS1484" s="195"/>
      <c r="FT1484" s="195"/>
      <c r="FU1484" s="195"/>
      <c r="FV1484" s="195"/>
      <c r="FW1484" s="195"/>
      <c r="FX1484" s="195"/>
      <c r="FY1484" s="195"/>
      <c r="FZ1484" s="195"/>
      <c r="GA1484" s="195"/>
      <c r="GB1484" s="195"/>
      <c r="GC1484" s="195"/>
      <c r="GD1484" s="195"/>
      <c r="GE1484" s="195"/>
      <c r="GF1484" s="195"/>
      <c r="GG1484" s="195"/>
      <c r="GH1484" s="195"/>
      <c r="GI1484" s="195"/>
      <c r="GJ1484" s="195"/>
      <c r="GK1484" s="195"/>
      <c r="GL1484" s="195"/>
      <c r="GM1484" s="195"/>
      <c r="GN1484" s="195"/>
      <c r="GO1484" s="195"/>
      <c r="GP1484" s="195"/>
      <c r="GQ1484" s="195"/>
      <c r="GR1484" s="195"/>
      <c r="GS1484" s="195"/>
      <c r="GT1484" s="195"/>
      <c r="GU1484" s="195"/>
      <c r="GV1484" s="195"/>
      <c r="GW1484" s="195"/>
      <c r="GX1484" s="195"/>
      <c r="GY1484" s="195"/>
      <c r="GZ1484" s="195"/>
      <c r="HA1484" s="195"/>
      <c r="HB1484" s="195"/>
      <c r="HC1484" s="195"/>
      <c r="HD1484" s="195"/>
      <c r="HE1484" s="195"/>
      <c r="HF1484" s="195"/>
      <c r="HG1484" s="195"/>
      <c r="HH1484" s="195"/>
      <c r="HI1484" s="195"/>
      <c r="HJ1484" s="195"/>
      <c r="HK1484" s="195"/>
      <c r="HL1484" s="195"/>
      <c r="HM1484" s="195"/>
      <c r="HN1484" s="195"/>
      <c r="HO1484" s="195"/>
      <c r="HP1484" s="195"/>
      <c r="HQ1484" s="195"/>
      <c r="HR1484" s="195"/>
      <c r="HS1484" s="195"/>
      <c r="HT1484" s="195"/>
      <c r="HU1484" s="195"/>
      <c r="HV1484" s="195"/>
      <c r="HW1484" s="195"/>
      <c r="HX1484" s="195"/>
      <c r="HY1484" s="195"/>
      <c r="HZ1484" s="195"/>
      <c r="IA1484" s="195"/>
      <c r="IB1484" s="195"/>
      <c r="IC1484" s="195"/>
      <c r="ID1484" s="195"/>
      <c r="IE1484" s="195"/>
      <c r="IF1484" s="195"/>
      <c r="IG1484" s="195"/>
      <c r="IH1484" s="195"/>
      <c r="II1484" s="195"/>
      <c r="IJ1484" s="195"/>
      <c r="IK1484" s="195"/>
      <c r="IL1484" s="195"/>
      <c r="IM1484" s="195"/>
      <c r="IN1484" s="195"/>
      <c r="IO1484" s="195"/>
      <c r="IP1484" s="195"/>
      <c r="IQ1484" s="195"/>
      <c r="IR1484" s="195"/>
      <c r="IS1484" s="195"/>
      <c r="IT1484" s="195"/>
      <c r="IU1484" s="195"/>
      <c r="IV1484" s="195"/>
      <c r="IW1484" s="195"/>
      <c r="IX1484" s="195"/>
      <c r="IY1484" s="195"/>
      <c r="IZ1484" s="195"/>
      <c r="JA1484" s="195"/>
      <c r="JB1484" s="195"/>
      <c r="JC1484" s="195"/>
      <c r="JD1484" s="195"/>
      <c r="JE1484" s="195"/>
      <c r="JF1484" s="195"/>
      <c r="JG1484" s="195"/>
      <c r="JH1484" s="195"/>
      <c r="JI1484" s="195"/>
    </row>
    <row r="1485" spans="2:269" x14ac:dyDescent="0.25">
      <c r="B1485" s="195">
        <v>1</v>
      </c>
      <c r="C1485" s="155" t="s">
        <v>443</v>
      </c>
      <c r="D1485" s="155"/>
      <c r="E1485" s="1861"/>
      <c r="F1485" s="1664">
        <f t="shared" si="1904"/>
        <v>0</v>
      </c>
      <c r="G1485" s="1841">
        <f t="shared" si="1904"/>
        <v>0</v>
      </c>
      <c r="H1485" s="1841">
        <f t="shared" si="1904"/>
        <v>0</v>
      </c>
      <c r="I1485" s="1841">
        <f t="shared" si="1904"/>
        <v>0</v>
      </c>
      <c r="J1485" s="1669"/>
      <c r="K1485" s="1669"/>
      <c r="L1485" s="1841"/>
      <c r="M1485" s="1841"/>
      <c r="N1485" s="1841"/>
      <c r="O1485" s="1666"/>
      <c r="P1485" s="1841"/>
      <c r="Q1485" s="1666"/>
      <c r="R1485" s="2414">
        <f t="shared" ref="R1485:AJ1485" si="1977">R1407</f>
        <v>0</v>
      </c>
      <c r="S1485" s="2414">
        <f t="shared" ref="S1485:T1485" si="1978">S1407</f>
        <v>0</v>
      </c>
      <c r="T1485" s="2414">
        <f t="shared" si="1978"/>
        <v>0</v>
      </c>
      <c r="U1485" s="2414">
        <f t="shared" ref="U1485:V1485" si="1979">U1407</f>
        <v>0</v>
      </c>
      <c r="V1485" s="2414">
        <f t="shared" si="1979"/>
        <v>0</v>
      </c>
      <c r="W1485" s="2414">
        <f t="shared" ref="W1485:X1485" si="1980">W1407</f>
        <v>0</v>
      </c>
      <c r="X1485" s="2414">
        <f t="shared" si="1980"/>
        <v>0</v>
      </c>
      <c r="Y1485" s="2414">
        <f t="shared" ref="Y1485:Z1485" si="1981">Y1407</f>
        <v>0</v>
      </c>
      <c r="Z1485" s="2414">
        <f t="shared" si="1981"/>
        <v>0</v>
      </c>
      <c r="AA1485" s="2414">
        <f t="shared" ref="AA1485:AB1485" si="1982">AA1407</f>
        <v>0</v>
      </c>
      <c r="AB1485" s="2414">
        <f t="shared" si="1982"/>
        <v>0</v>
      </c>
      <c r="AC1485" s="2414">
        <f t="shared" si="1977"/>
        <v>0</v>
      </c>
      <c r="AD1485" s="2414">
        <f t="shared" si="1977"/>
        <v>0</v>
      </c>
      <c r="AE1485" s="898">
        <f t="shared" si="1977"/>
        <v>0</v>
      </c>
      <c r="AF1485" s="2414">
        <f t="shared" si="1977"/>
        <v>0</v>
      </c>
      <c r="AG1485" s="2414">
        <f t="shared" si="1977"/>
        <v>0</v>
      </c>
      <c r="AH1485" s="2744">
        <f t="shared" si="1977"/>
        <v>0</v>
      </c>
      <c r="AI1485" s="2744">
        <f t="shared" si="1977"/>
        <v>0</v>
      </c>
      <c r="AJ1485" s="2414">
        <f t="shared" si="1977"/>
        <v>0</v>
      </c>
      <c r="AK1485" s="2019"/>
      <c r="AL1485" s="195"/>
      <c r="AM1485" s="195"/>
      <c r="AN1485" s="195"/>
      <c r="AO1485" s="195"/>
      <c r="AP1485" s="195"/>
      <c r="AQ1485" s="195"/>
      <c r="AR1485" s="195"/>
      <c r="AS1485" s="195"/>
      <c r="AT1485" s="195"/>
      <c r="AU1485" s="195"/>
      <c r="AV1485" s="195"/>
      <c r="AW1485" s="195"/>
      <c r="AX1485" s="195"/>
      <c r="AY1485" s="195"/>
      <c r="AZ1485" s="195"/>
      <c r="BA1485" s="195"/>
      <c r="BB1485" s="195"/>
      <c r="BC1485" s="195"/>
      <c r="BD1485" s="195"/>
      <c r="BE1485" s="195"/>
      <c r="BF1485" s="195"/>
      <c r="BG1485" s="195"/>
      <c r="BH1485" s="195"/>
      <c r="BI1485" s="195"/>
      <c r="BJ1485" s="195"/>
      <c r="BK1485" s="195"/>
      <c r="BL1485" s="195"/>
      <c r="BM1485" s="195"/>
      <c r="BN1485" s="195"/>
      <c r="BO1485" s="195"/>
      <c r="BP1485" s="195"/>
      <c r="BQ1485" s="195"/>
      <c r="BR1485" s="195"/>
      <c r="BS1485" s="195"/>
      <c r="BT1485" s="195"/>
      <c r="BU1485" s="195"/>
      <c r="BV1485" s="195"/>
      <c r="BW1485" s="195"/>
      <c r="BX1485" s="195"/>
      <c r="BY1485" s="195"/>
      <c r="BZ1485" s="195"/>
      <c r="CA1485" s="195"/>
      <c r="CB1485" s="195"/>
      <c r="CC1485" s="195"/>
      <c r="CD1485" s="195"/>
      <c r="CE1485" s="195"/>
      <c r="CF1485" s="195"/>
      <c r="CG1485" s="195"/>
      <c r="CH1485" s="195"/>
      <c r="CI1485" s="195"/>
      <c r="CJ1485" s="195"/>
      <c r="CK1485" s="195"/>
      <c r="CL1485" s="195"/>
      <c r="CM1485" s="195"/>
      <c r="CN1485" s="195"/>
      <c r="CO1485" s="195"/>
      <c r="CP1485" s="195"/>
      <c r="CQ1485" s="195"/>
      <c r="CR1485" s="195"/>
      <c r="CS1485" s="195"/>
      <c r="CT1485" s="195"/>
      <c r="CU1485" s="195"/>
      <c r="CV1485" s="195"/>
      <c r="CW1485" s="195"/>
      <c r="CX1485" s="195"/>
      <c r="CY1485" s="195"/>
      <c r="CZ1485" s="195"/>
      <c r="DA1485" s="195"/>
      <c r="DB1485" s="195"/>
      <c r="DC1485" s="195"/>
      <c r="DD1485" s="195"/>
      <c r="DE1485" s="195"/>
      <c r="DF1485" s="195"/>
      <c r="DG1485" s="195"/>
      <c r="DH1485" s="195"/>
      <c r="DI1485" s="195"/>
      <c r="DJ1485" s="195"/>
      <c r="DK1485" s="195"/>
      <c r="DL1485" s="195"/>
      <c r="DM1485" s="195"/>
      <c r="DN1485" s="195"/>
      <c r="DO1485" s="195"/>
      <c r="DP1485" s="195"/>
      <c r="DQ1485" s="195"/>
      <c r="DR1485" s="195"/>
      <c r="DS1485" s="195"/>
      <c r="DT1485" s="195"/>
      <c r="DU1485" s="195"/>
      <c r="DV1485" s="195"/>
      <c r="DW1485" s="195"/>
      <c r="DX1485" s="195"/>
      <c r="DY1485" s="195"/>
      <c r="DZ1485" s="195"/>
      <c r="EA1485" s="195"/>
      <c r="EB1485" s="195"/>
      <c r="EC1485" s="195"/>
      <c r="ED1485" s="195"/>
      <c r="EE1485" s="195"/>
      <c r="EF1485" s="195"/>
      <c r="EG1485" s="195"/>
      <c r="EH1485" s="195"/>
      <c r="EI1485" s="195"/>
      <c r="EJ1485" s="195"/>
      <c r="EK1485" s="195"/>
      <c r="EL1485" s="195"/>
      <c r="EM1485" s="195"/>
      <c r="EN1485" s="195"/>
      <c r="EO1485" s="195"/>
      <c r="EP1485" s="195"/>
      <c r="EQ1485" s="195"/>
      <c r="ER1485" s="195"/>
      <c r="ES1485" s="195"/>
      <c r="ET1485" s="195"/>
      <c r="EU1485" s="195"/>
      <c r="EV1485" s="195"/>
      <c r="EW1485" s="195"/>
      <c r="EX1485" s="195"/>
      <c r="EY1485" s="195"/>
      <c r="EZ1485" s="195"/>
      <c r="FA1485" s="195"/>
      <c r="FB1485" s="195"/>
      <c r="FC1485" s="195"/>
      <c r="FD1485" s="195"/>
      <c r="FE1485" s="195"/>
      <c r="FF1485" s="195"/>
      <c r="FG1485" s="195"/>
      <c r="FH1485" s="195"/>
      <c r="FI1485" s="195"/>
      <c r="FJ1485" s="195"/>
      <c r="FK1485" s="195"/>
      <c r="FL1485" s="195"/>
      <c r="FM1485" s="195"/>
      <c r="FN1485" s="195"/>
      <c r="FO1485" s="195"/>
      <c r="FP1485" s="195"/>
      <c r="FQ1485" s="195"/>
      <c r="FR1485" s="195"/>
      <c r="FS1485" s="195"/>
      <c r="FT1485" s="195"/>
      <c r="FU1485" s="195"/>
      <c r="FV1485" s="195"/>
      <c r="FW1485" s="195"/>
      <c r="FX1485" s="195"/>
      <c r="FY1485" s="195"/>
      <c r="FZ1485" s="195"/>
      <c r="GA1485" s="195"/>
      <c r="GB1485" s="195"/>
      <c r="GC1485" s="195"/>
      <c r="GD1485" s="195"/>
      <c r="GE1485" s="195"/>
      <c r="GF1485" s="195"/>
      <c r="GG1485" s="195"/>
      <c r="GH1485" s="195"/>
      <c r="GI1485" s="195"/>
      <c r="GJ1485" s="195"/>
      <c r="GK1485" s="195"/>
      <c r="GL1485" s="195"/>
      <c r="GM1485" s="195"/>
      <c r="GN1485" s="195"/>
      <c r="GO1485" s="195"/>
      <c r="GP1485" s="195"/>
      <c r="GQ1485" s="195"/>
      <c r="GR1485" s="195"/>
      <c r="GS1485" s="195"/>
      <c r="GT1485" s="195"/>
      <c r="GU1485" s="195"/>
      <c r="GV1485" s="195"/>
      <c r="GW1485" s="195"/>
      <c r="GX1485" s="195"/>
      <c r="GY1485" s="195"/>
      <c r="GZ1485" s="195"/>
      <c r="HA1485" s="195"/>
      <c r="HB1485" s="195"/>
      <c r="HC1485" s="195"/>
      <c r="HD1485" s="195"/>
      <c r="HE1485" s="195"/>
      <c r="HF1485" s="195"/>
      <c r="HG1485" s="195"/>
      <c r="HH1485" s="195"/>
      <c r="HI1485" s="195"/>
      <c r="HJ1485" s="195"/>
      <c r="HK1485" s="195"/>
      <c r="HL1485" s="195"/>
      <c r="HM1485" s="195"/>
      <c r="HN1485" s="195"/>
      <c r="HO1485" s="195"/>
      <c r="HP1485" s="195"/>
      <c r="HQ1485" s="195"/>
      <c r="HR1485" s="195"/>
      <c r="HS1485" s="195"/>
      <c r="HT1485" s="195"/>
      <c r="HU1485" s="195"/>
      <c r="HV1485" s="195"/>
      <c r="HW1485" s="195"/>
      <c r="HX1485" s="195"/>
      <c r="HY1485" s="195"/>
      <c r="HZ1485" s="195"/>
      <c r="IA1485" s="195"/>
      <c r="IB1485" s="195"/>
      <c r="IC1485" s="195"/>
      <c r="ID1485" s="195"/>
      <c r="IE1485" s="195"/>
      <c r="IF1485" s="195"/>
      <c r="IG1485" s="195"/>
      <c r="IH1485" s="195"/>
      <c r="II1485" s="195"/>
      <c r="IJ1485" s="195"/>
      <c r="IK1485" s="195"/>
      <c r="IL1485" s="195"/>
      <c r="IM1485" s="195"/>
      <c r="IN1485" s="195"/>
      <c r="IO1485" s="195"/>
      <c r="IP1485" s="195"/>
      <c r="IQ1485" s="195"/>
      <c r="IR1485" s="195"/>
      <c r="IS1485" s="195"/>
      <c r="IT1485" s="195"/>
      <c r="IU1485" s="195"/>
      <c r="IV1485" s="195"/>
      <c r="IW1485" s="195"/>
      <c r="IX1485" s="195"/>
      <c r="IY1485" s="195"/>
      <c r="IZ1485" s="195"/>
      <c r="JA1485" s="195"/>
      <c r="JB1485" s="195"/>
      <c r="JC1485" s="195"/>
      <c r="JD1485" s="195"/>
      <c r="JE1485" s="195"/>
      <c r="JF1485" s="195"/>
      <c r="JG1485" s="195"/>
      <c r="JH1485" s="195"/>
      <c r="JI1485" s="195"/>
    </row>
    <row r="1486" spans="2:269" ht="30" x14ac:dyDescent="0.25">
      <c r="B1486" s="195">
        <v>1</v>
      </c>
      <c r="C1486" s="155" t="s">
        <v>444</v>
      </c>
      <c r="D1486" s="155"/>
      <c r="E1486" s="1861"/>
      <c r="F1486" s="1664">
        <f t="shared" si="1904"/>
        <v>20</v>
      </c>
      <c r="G1486" s="1841">
        <f t="shared" si="1904"/>
        <v>18.333333333333336</v>
      </c>
      <c r="H1486" s="1841">
        <f t="shared" si="1904"/>
        <v>0</v>
      </c>
      <c r="I1486" s="1841">
        <f t="shared" si="1904"/>
        <v>0</v>
      </c>
      <c r="J1486" s="1669"/>
      <c r="K1486" s="1669"/>
      <c r="L1486" s="1841"/>
      <c r="M1486" s="1841"/>
      <c r="N1486" s="1841"/>
      <c r="O1486" s="1666"/>
      <c r="P1486" s="1841"/>
      <c r="Q1486" s="1666"/>
      <c r="R1486" s="2414">
        <f t="shared" ref="R1486:AJ1486" si="1983">R1408</f>
        <v>0</v>
      </c>
      <c r="S1486" s="2414">
        <f t="shared" ref="S1486:T1486" si="1984">S1408</f>
        <v>0</v>
      </c>
      <c r="T1486" s="2414">
        <f t="shared" si="1984"/>
        <v>0</v>
      </c>
      <c r="U1486" s="2414">
        <f t="shared" ref="U1486:V1486" si="1985">U1408</f>
        <v>0</v>
      </c>
      <c r="V1486" s="2414">
        <f t="shared" si="1985"/>
        <v>0</v>
      </c>
      <c r="W1486" s="2414">
        <f t="shared" ref="W1486:X1486" si="1986">W1408</f>
        <v>0</v>
      </c>
      <c r="X1486" s="2414">
        <f t="shared" si="1986"/>
        <v>0</v>
      </c>
      <c r="Y1486" s="2414">
        <f t="shared" ref="Y1486:Z1486" si="1987">Y1408</f>
        <v>0</v>
      </c>
      <c r="Z1486" s="2414">
        <f t="shared" si="1987"/>
        <v>0</v>
      </c>
      <c r="AA1486" s="2414">
        <f t="shared" ref="AA1486:AB1486" si="1988">AA1408</f>
        <v>0</v>
      </c>
      <c r="AB1486" s="2414">
        <f t="shared" si="1988"/>
        <v>0</v>
      </c>
      <c r="AC1486" s="2414">
        <f t="shared" si="1983"/>
        <v>0</v>
      </c>
      <c r="AD1486" s="2414">
        <f t="shared" si="1983"/>
        <v>0</v>
      </c>
      <c r="AE1486" s="898">
        <f t="shared" si="1983"/>
        <v>0</v>
      </c>
      <c r="AF1486" s="2414">
        <f t="shared" si="1983"/>
        <v>0</v>
      </c>
      <c r="AG1486" s="2414">
        <f t="shared" si="1983"/>
        <v>0</v>
      </c>
      <c r="AH1486" s="2744">
        <f t="shared" si="1983"/>
        <v>0</v>
      </c>
      <c r="AI1486" s="2744">
        <f t="shared" si="1983"/>
        <v>0</v>
      </c>
      <c r="AJ1486" s="2414">
        <f t="shared" si="1983"/>
        <v>0</v>
      </c>
      <c r="AK1486" s="2019"/>
      <c r="AL1486" s="195"/>
      <c r="AM1486" s="195"/>
      <c r="AN1486" s="195"/>
      <c r="AO1486" s="195"/>
      <c r="AP1486" s="195"/>
      <c r="AQ1486" s="195"/>
      <c r="AR1486" s="195"/>
      <c r="AS1486" s="195"/>
      <c r="AT1486" s="195"/>
      <c r="AU1486" s="195"/>
      <c r="AV1486" s="195"/>
      <c r="AW1486" s="195"/>
      <c r="AX1486" s="195"/>
      <c r="AY1486" s="195"/>
      <c r="AZ1486" s="195"/>
      <c r="BA1486" s="195"/>
      <c r="BB1486" s="195"/>
      <c r="BC1486" s="195"/>
      <c r="BD1486" s="195"/>
      <c r="BE1486" s="195"/>
      <c r="BF1486" s="195"/>
      <c r="BG1486" s="195"/>
      <c r="BH1486" s="195"/>
      <c r="BI1486" s="195"/>
      <c r="BJ1486" s="195"/>
      <c r="BK1486" s="195"/>
      <c r="BL1486" s="195"/>
      <c r="BM1486" s="195"/>
      <c r="BN1486" s="195"/>
      <c r="BO1486" s="195"/>
      <c r="BP1486" s="195"/>
      <c r="BQ1486" s="195"/>
      <c r="BR1486" s="195"/>
      <c r="BS1486" s="195"/>
      <c r="BT1486" s="195"/>
      <c r="BU1486" s="195"/>
      <c r="BV1486" s="195"/>
      <c r="BW1486" s="195"/>
      <c r="BX1486" s="195"/>
      <c r="BY1486" s="195"/>
      <c r="BZ1486" s="195"/>
      <c r="CA1486" s="195"/>
      <c r="CB1486" s="195"/>
      <c r="CC1486" s="195"/>
      <c r="CD1486" s="195"/>
      <c r="CE1486" s="195"/>
      <c r="CF1486" s="195"/>
      <c r="CG1486" s="195"/>
      <c r="CH1486" s="195"/>
      <c r="CI1486" s="195"/>
      <c r="CJ1486" s="195"/>
      <c r="CK1486" s="195"/>
      <c r="CL1486" s="195"/>
      <c r="CM1486" s="195"/>
      <c r="CN1486" s="195"/>
      <c r="CO1486" s="195"/>
      <c r="CP1486" s="195"/>
      <c r="CQ1486" s="195"/>
      <c r="CR1486" s="195"/>
      <c r="CS1486" s="195"/>
      <c r="CT1486" s="195"/>
      <c r="CU1486" s="195"/>
      <c r="CV1486" s="195"/>
      <c r="CW1486" s="195"/>
      <c r="CX1486" s="195"/>
      <c r="CY1486" s="195"/>
      <c r="CZ1486" s="195"/>
      <c r="DA1486" s="195"/>
      <c r="DB1486" s="195"/>
      <c r="DC1486" s="195"/>
      <c r="DD1486" s="195"/>
      <c r="DE1486" s="195"/>
      <c r="DF1486" s="195"/>
      <c r="DG1486" s="195"/>
      <c r="DH1486" s="195"/>
      <c r="DI1486" s="195"/>
      <c r="DJ1486" s="195"/>
      <c r="DK1486" s="195"/>
      <c r="DL1486" s="195"/>
      <c r="DM1486" s="195"/>
      <c r="DN1486" s="195"/>
      <c r="DO1486" s="195"/>
      <c r="DP1486" s="195"/>
      <c r="DQ1486" s="195"/>
      <c r="DR1486" s="195"/>
      <c r="DS1486" s="195"/>
      <c r="DT1486" s="195"/>
      <c r="DU1486" s="195"/>
      <c r="DV1486" s="195"/>
      <c r="DW1486" s="195"/>
      <c r="DX1486" s="195"/>
      <c r="DY1486" s="195"/>
      <c r="DZ1486" s="195"/>
      <c r="EA1486" s="195"/>
      <c r="EB1486" s="195"/>
      <c r="EC1486" s="195"/>
      <c r="ED1486" s="195"/>
      <c r="EE1486" s="195"/>
      <c r="EF1486" s="195"/>
      <c r="EG1486" s="195"/>
      <c r="EH1486" s="195"/>
      <c r="EI1486" s="195"/>
      <c r="EJ1486" s="195"/>
      <c r="EK1486" s="195"/>
      <c r="EL1486" s="195"/>
      <c r="EM1486" s="195"/>
      <c r="EN1486" s="195"/>
      <c r="EO1486" s="195"/>
      <c r="EP1486" s="195"/>
      <c r="EQ1486" s="195"/>
      <c r="ER1486" s="195"/>
      <c r="ES1486" s="195"/>
      <c r="ET1486" s="195"/>
      <c r="EU1486" s="195"/>
      <c r="EV1486" s="195"/>
      <c r="EW1486" s="195"/>
      <c r="EX1486" s="195"/>
      <c r="EY1486" s="195"/>
      <c r="EZ1486" s="195"/>
      <c r="FA1486" s="195"/>
      <c r="FB1486" s="195"/>
      <c r="FC1486" s="195"/>
      <c r="FD1486" s="195"/>
      <c r="FE1486" s="195"/>
      <c r="FF1486" s="195"/>
      <c r="FG1486" s="195"/>
      <c r="FH1486" s="195"/>
      <c r="FI1486" s="195"/>
      <c r="FJ1486" s="195"/>
      <c r="FK1486" s="195"/>
      <c r="FL1486" s="195"/>
      <c r="FM1486" s="195"/>
      <c r="FN1486" s="195"/>
      <c r="FO1486" s="195"/>
      <c r="FP1486" s="195"/>
      <c r="FQ1486" s="195"/>
      <c r="FR1486" s="195"/>
      <c r="FS1486" s="195"/>
      <c r="FT1486" s="195"/>
      <c r="FU1486" s="195"/>
      <c r="FV1486" s="195"/>
      <c r="FW1486" s="195"/>
      <c r="FX1486" s="195"/>
      <c r="FY1486" s="195"/>
      <c r="FZ1486" s="195"/>
      <c r="GA1486" s="195"/>
      <c r="GB1486" s="195"/>
      <c r="GC1486" s="195"/>
      <c r="GD1486" s="195"/>
      <c r="GE1486" s="195"/>
      <c r="GF1486" s="195"/>
      <c r="GG1486" s="195"/>
      <c r="GH1486" s="195"/>
      <c r="GI1486" s="195"/>
      <c r="GJ1486" s="195"/>
      <c r="GK1486" s="195"/>
      <c r="GL1486" s="195"/>
      <c r="GM1486" s="195"/>
      <c r="GN1486" s="195"/>
      <c r="GO1486" s="195"/>
      <c r="GP1486" s="195"/>
      <c r="GQ1486" s="195"/>
      <c r="GR1486" s="195"/>
      <c r="GS1486" s="195"/>
      <c r="GT1486" s="195"/>
      <c r="GU1486" s="195"/>
      <c r="GV1486" s="195"/>
      <c r="GW1486" s="195"/>
      <c r="GX1486" s="195"/>
      <c r="GY1486" s="195"/>
      <c r="GZ1486" s="195"/>
      <c r="HA1486" s="195"/>
      <c r="HB1486" s="195"/>
      <c r="HC1486" s="195"/>
      <c r="HD1486" s="195"/>
      <c r="HE1486" s="195"/>
      <c r="HF1486" s="195"/>
      <c r="HG1486" s="195"/>
      <c r="HH1486" s="195"/>
      <c r="HI1486" s="195"/>
      <c r="HJ1486" s="195"/>
      <c r="HK1486" s="195"/>
      <c r="HL1486" s="195"/>
      <c r="HM1486" s="195"/>
      <c r="HN1486" s="195"/>
      <c r="HO1486" s="195"/>
      <c r="HP1486" s="195"/>
      <c r="HQ1486" s="195"/>
      <c r="HR1486" s="195"/>
      <c r="HS1486" s="195"/>
      <c r="HT1486" s="195"/>
      <c r="HU1486" s="195"/>
      <c r="HV1486" s="195"/>
      <c r="HW1486" s="195"/>
      <c r="HX1486" s="195"/>
      <c r="HY1486" s="195"/>
      <c r="HZ1486" s="195"/>
      <c r="IA1486" s="195"/>
      <c r="IB1486" s="195"/>
      <c r="IC1486" s="195"/>
      <c r="ID1486" s="195"/>
      <c r="IE1486" s="195"/>
      <c r="IF1486" s="195"/>
      <c r="IG1486" s="195"/>
      <c r="IH1486" s="195"/>
      <c r="II1486" s="195"/>
      <c r="IJ1486" s="195"/>
      <c r="IK1486" s="195"/>
      <c r="IL1486" s="195"/>
      <c r="IM1486" s="195"/>
      <c r="IN1486" s="195"/>
      <c r="IO1486" s="195"/>
      <c r="IP1486" s="195"/>
      <c r="IQ1486" s="195"/>
      <c r="IR1486" s="195"/>
      <c r="IS1486" s="195"/>
      <c r="IT1486" s="195"/>
      <c r="IU1486" s="195"/>
      <c r="IV1486" s="195"/>
      <c r="IW1486" s="195"/>
      <c r="IX1486" s="195"/>
      <c r="IY1486" s="195"/>
      <c r="IZ1486" s="195"/>
      <c r="JA1486" s="195"/>
      <c r="JB1486" s="195"/>
      <c r="JC1486" s="195"/>
      <c r="JD1486" s="195"/>
      <c r="JE1486" s="195"/>
      <c r="JF1486" s="195"/>
      <c r="JG1486" s="195"/>
      <c r="JH1486" s="195"/>
      <c r="JI1486" s="195"/>
    </row>
    <row r="1487" spans="2:269" ht="60" x14ac:dyDescent="0.25">
      <c r="B1487" s="195">
        <v>1</v>
      </c>
      <c r="C1487" s="526" t="s">
        <v>446</v>
      </c>
      <c r="D1487" s="155"/>
      <c r="E1487" s="1861"/>
      <c r="F1487" s="1664">
        <f t="shared" si="1904"/>
        <v>0</v>
      </c>
      <c r="G1487" s="1841">
        <f t="shared" si="1904"/>
        <v>0</v>
      </c>
      <c r="H1487" s="1841">
        <f t="shared" si="1904"/>
        <v>0</v>
      </c>
      <c r="I1487" s="1841">
        <f t="shared" si="1904"/>
        <v>0</v>
      </c>
      <c r="J1487" s="1669"/>
      <c r="K1487" s="1669"/>
      <c r="L1487" s="1841"/>
      <c r="M1487" s="1841"/>
      <c r="N1487" s="1841"/>
      <c r="O1487" s="1666"/>
      <c r="P1487" s="1841"/>
      <c r="Q1487" s="1666"/>
      <c r="R1487" s="2414">
        <f t="shared" ref="R1487:AJ1487" si="1989">R1409</f>
        <v>0</v>
      </c>
      <c r="S1487" s="2414">
        <f t="shared" ref="S1487:T1487" si="1990">S1409</f>
        <v>0</v>
      </c>
      <c r="T1487" s="2414">
        <f t="shared" si="1990"/>
        <v>0</v>
      </c>
      <c r="U1487" s="2414">
        <f t="shared" ref="U1487:V1487" si="1991">U1409</f>
        <v>0</v>
      </c>
      <c r="V1487" s="2414">
        <f t="shared" si="1991"/>
        <v>0</v>
      </c>
      <c r="W1487" s="2414">
        <f t="shared" ref="W1487:X1487" si="1992">W1409</f>
        <v>0</v>
      </c>
      <c r="X1487" s="2414">
        <f t="shared" si="1992"/>
        <v>0</v>
      </c>
      <c r="Y1487" s="2414">
        <f t="shared" ref="Y1487:Z1487" si="1993">Y1409</f>
        <v>0</v>
      </c>
      <c r="Z1487" s="2414">
        <f t="shared" si="1993"/>
        <v>0</v>
      </c>
      <c r="AA1487" s="2414">
        <f t="shared" ref="AA1487:AB1487" si="1994">AA1409</f>
        <v>0</v>
      </c>
      <c r="AB1487" s="2414">
        <f t="shared" si="1994"/>
        <v>0</v>
      </c>
      <c r="AC1487" s="2414">
        <f t="shared" si="1989"/>
        <v>0</v>
      </c>
      <c r="AD1487" s="2414">
        <f t="shared" si="1989"/>
        <v>0</v>
      </c>
      <c r="AE1487" s="898">
        <f t="shared" si="1989"/>
        <v>0</v>
      </c>
      <c r="AF1487" s="2414">
        <f t="shared" si="1989"/>
        <v>0</v>
      </c>
      <c r="AG1487" s="2414">
        <f t="shared" si="1989"/>
        <v>0</v>
      </c>
      <c r="AH1487" s="2744">
        <f t="shared" si="1989"/>
        <v>0</v>
      </c>
      <c r="AI1487" s="2744">
        <f t="shared" si="1989"/>
        <v>0</v>
      </c>
      <c r="AJ1487" s="2414">
        <f t="shared" si="1989"/>
        <v>0</v>
      </c>
      <c r="AK1487" s="2019"/>
      <c r="AL1487" s="195"/>
      <c r="AM1487" s="195"/>
      <c r="AN1487" s="195"/>
      <c r="AO1487" s="195"/>
      <c r="AP1487" s="195"/>
      <c r="AQ1487" s="195"/>
      <c r="AR1487" s="195"/>
      <c r="AS1487" s="195"/>
      <c r="AT1487" s="195"/>
      <c r="AU1487" s="195"/>
      <c r="AV1487" s="195"/>
      <c r="AW1487" s="195"/>
      <c r="AX1487" s="195"/>
      <c r="AY1487" s="195"/>
      <c r="AZ1487" s="195"/>
      <c r="BA1487" s="195"/>
      <c r="BB1487" s="195"/>
      <c r="BC1487" s="195"/>
      <c r="BD1487" s="195"/>
      <c r="BE1487" s="195"/>
      <c r="BF1487" s="195"/>
      <c r="BG1487" s="195"/>
      <c r="BH1487" s="195"/>
      <c r="BI1487" s="195"/>
      <c r="BJ1487" s="195"/>
      <c r="BK1487" s="195"/>
      <c r="BL1487" s="195"/>
      <c r="BM1487" s="195"/>
      <c r="BN1487" s="195"/>
      <c r="BO1487" s="195"/>
      <c r="BP1487" s="195"/>
      <c r="BQ1487" s="195"/>
      <c r="BR1487" s="195"/>
      <c r="BS1487" s="195"/>
      <c r="BT1487" s="195"/>
      <c r="BU1487" s="195"/>
      <c r="BV1487" s="195"/>
      <c r="BW1487" s="195"/>
      <c r="BX1487" s="195"/>
      <c r="BY1487" s="195"/>
      <c r="BZ1487" s="195"/>
      <c r="CA1487" s="195"/>
      <c r="CB1487" s="195"/>
      <c r="CC1487" s="195"/>
      <c r="CD1487" s="195"/>
      <c r="CE1487" s="195"/>
      <c r="CF1487" s="195"/>
      <c r="CG1487" s="195"/>
      <c r="CH1487" s="195"/>
      <c r="CI1487" s="195"/>
      <c r="CJ1487" s="195"/>
      <c r="CK1487" s="195"/>
      <c r="CL1487" s="195"/>
      <c r="CM1487" s="195"/>
      <c r="CN1487" s="195"/>
      <c r="CO1487" s="195"/>
      <c r="CP1487" s="195"/>
      <c r="CQ1487" s="195"/>
      <c r="CR1487" s="195"/>
      <c r="CS1487" s="195"/>
      <c r="CT1487" s="195"/>
      <c r="CU1487" s="195"/>
      <c r="CV1487" s="195"/>
      <c r="CW1487" s="195"/>
      <c r="CX1487" s="195"/>
      <c r="CY1487" s="195"/>
      <c r="CZ1487" s="195"/>
      <c r="DA1487" s="195"/>
      <c r="DB1487" s="195"/>
      <c r="DC1487" s="195"/>
      <c r="DD1487" s="195"/>
      <c r="DE1487" s="195"/>
      <c r="DF1487" s="195"/>
      <c r="DG1487" s="195"/>
      <c r="DH1487" s="195"/>
      <c r="DI1487" s="195"/>
      <c r="DJ1487" s="195"/>
      <c r="DK1487" s="195"/>
      <c r="DL1487" s="195"/>
      <c r="DM1487" s="195"/>
      <c r="DN1487" s="195"/>
      <c r="DO1487" s="195"/>
      <c r="DP1487" s="195"/>
      <c r="DQ1487" s="195"/>
      <c r="DR1487" s="195"/>
      <c r="DS1487" s="195"/>
      <c r="DT1487" s="195"/>
      <c r="DU1487" s="195"/>
      <c r="DV1487" s="195"/>
      <c r="DW1487" s="195"/>
      <c r="DX1487" s="195"/>
      <c r="DY1487" s="195"/>
      <c r="DZ1487" s="195"/>
      <c r="EA1487" s="195"/>
      <c r="EB1487" s="195"/>
      <c r="EC1487" s="195"/>
      <c r="ED1487" s="195"/>
      <c r="EE1487" s="195"/>
      <c r="EF1487" s="195"/>
      <c r="EG1487" s="195"/>
      <c r="EH1487" s="195"/>
      <c r="EI1487" s="195"/>
      <c r="EJ1487" s="195"/>
      <c r="EK1487" s="195"/>
      <c r="EL1487" s="195"/>
      <c r="EM1487" s="195"/>
      <c r="EN1487" s="195"/>
      <c r="EO1487" s="195"/>
      <c r="EP1487" s="195"/>
      <c r="EQ1487" s="195"/>
      <c r="ER1487" s="195"/>
      <c r="ES1487" s="195"/>
      <c r="ET1487" s="195"/>
      <c r="EU1487" s="195"/>
      <c r="EV1487" s="195"/>
      <c r="EW1487" s="195"/>
      <c r="EX1487" s="195"/>
      <c r="EY1487" s="195"/>
      <c r="EZ1487" s="195"/>
      <c r="FA1487" s="195"/>
      <c r="FB1487" s="195"/>
      <c r="FC1487" s="195"/>
      <c r="FD1487" s="195"/>
      <c r="FE1487" s="195"/>
      <c r="FF1487" s="195"/>
      <c r="FG1487" s="195"/>
      <c r="FH1487" s="195"/>
      <c r="FI1487" s="195"/>
      <c r="FJ1487" s="195"/>
      <c r="FK1487" s="195"/>
      <c r="FL1487" s="195"/>
      <c r="FM1487" s="195"/>
      <c r="FN1487" s="195"/>
      <c r="FO1487" s="195"/>
      <c r="FP1487" s="195"/>
      <c r="FQ1487" s="195"/>
      <c r="FR1487" s="195"/>
      <c r="FS1487" s="195"/>
      <c r="FT1487" s="195"/>
      <c r="FU1487" s="195"/>
      <c r="FV1487" s="195"/>
      <c r="FW1487" s="195"/>
      <c r="FX1487" s="195"/>
      <c r="FY1487" s="195"/>
      <c r="FZ1487" s="195"/>
      <c r="GA1487" s="195"/>
      <c r="GB1487" s="195"/>
      <c r="GC1487" s="195"/>
      <c r="GD1487" s="195"/>
      <c r="GE1487" s="195"/>
      <c r="GF1487" s="195"/>
      <c r="GG1487" s="195"/>
      <c r="GH1487" s="195"/>
      <c r="GI1487" s="195"/>
      <c r="GJ1487" s="195"/>
      <c r="GK1487" s="195"/>
      <c r="GL1487" s="195"/>
      <c r="GM1487" s="195"/>
      <c r="GN1487" s="195"/>
      <c r="GO1487" s="195"/>
      <c r="GP1487" s="195"/>
      <c r="GQ1487" s="195"/>
      <c r="GR1487" s="195"/>
      <c r="GS1487" s="195"/>
      <c r="GT1487" s="195"/>
      <c r="GU1487" s="195"/>
      <c r="GV1487" s="195"/>
      <c r="GW1487" s="195"/>
      <c r="GX1487" s="195"/>
      <c r="GY1487" s="195"/>
      <c r="GZ1487" s="195"/>
      <c r="HA1487" s="195"/>
      <c r="HB1487" s="195"/>
      <c r="HC1487" s="195"/>
      <c r="HD1487" s="195"/>
      <c r="HE1487" s="195"/>
      <c r="HF1487" s="195"/>
      <c r="HG1487" s="195"/>
      <c r="HH1487" s="195"/>
      <c r="HI1487" s="195"/>
      <c r="HJ1487" s="195"/>
      <c r="HK1487" s="195"/>
      <c r="HL1487" s="195"/>
      <c r="HM1487" s="195"/>
      <c r="HN1487" s="195"/>
      <c r="HO1487" s="195"/>
      <c r="HP1487" s="195"/>
      <c r="HQ1487" s="195"/>
      <c r="HR1487" s="195"/>
      <c r="HS1487" s="195"/>
      <c r="HT1487" s="195"/>
      <c r="HU1487" s="195"/>
      <c r="HV1487" s="195"/>
      <c r="HW1487" s="195"/>
      <c r="HX1487" s="195"/>
      <c r="HY1487" s="195"/>
      <c r="HZ1487" s="195"/>
      <c r="IA1487" s="195"/>
      <c r="IB1487" s="195"/>
      <c r="IC1487" s="195"/>
      <c r="ID1487" s="195"/>
      <c r="IE1487" s="195"/>
      <c r="IF1487" s="195"/>
      <c r="IG1487" s="195"/>
      <c r="IH1487" s="195"/>
      <c r="II1487" s="195"/>
      <c r="IJ1487" s="195"/>
      <c r="IK1487" s="195"/>
      <c r="IL1487" s="195"/>
      <c r="IM1487" s="195"/>
      <c r="IN1487" s="195"/>
      <c r="IO1487" s="195"/>
      <c r="IP1487" s="195"/>
      <c r="IQ1487" s="195"/>
      <c r="IR1487" s="195"/>
      <c r="IS1487" s="195"/>
      <c r="IT1487" s="195"/>
      <c r="IU1487" s="195"/>
      <c r="IV1487" s="195"/>
      <c r="IW1487" s="195"/>
      <c r="IX1487" s="195"/>
      <c r="IY1487" s="195"/>
      <c r="IZ1487" s="195"/>
      <c r="JA1487" s="195"/>
      <c r="JB1487" s="195"/>
      <c r="JC1487" s="195"/>
      <c r="JD1487" s="195"/>
      <c r="JE1487" s="195"/>
      <c r="JF1487" s="195"/>
      <c r="JG1487" s="195"/>
      <c r="JH1487" s="195"/>
      <c r="JI1487" s="195"/>
    </row>
    <row r="1488" spans="2:269" ht="45" x14ac:dyDescent="0.25">
      <c r="B1488" s="195">
        <v>1</v>
      </c>
      <c r="C1488" s="526" t="s">
        <v>447</v>
      </c>
      <c r="D1488" s="155"/>
      <c r="E1488" s="1861"/>
      <c r="F1488" s="1664">
        <f t="shared" si="1904"/>
        <v>0</v>
      </c>
      <c r="G1488" s="1841">
        <f t="shared" si="1904"/>
        <v>0</v>
      </c>
      <c r="H1488" s="1841">
        <f t="shared" si="1904"/>
        <v>0</v>
      </c>
      <c r="I1488" s="1841">
        <f t="shared" si="1904"/>
        <v>0</v>
      </c>
      <c r="J1488" s="1669"/>
      <c r="K1488" s="1669"/>
      <c r="L1488" s="1841"/>
      <c r="M1488" s="1841"/>
      <c r="N1488" s="1841"/>
      <c r="O1488" s="1666"/>
      <c r="P1488" s="1841"/>
      <c r="Q1488" s="1666"/>
      <c r="R1488" s="2414">
        <f t="shared" ref="R1488:AJ1488" si="1995">R1410</f>
        <v>0</v>
      </c>
      <c r="S1488" s="2414">
        <f t="shared" ref="S1488:T1488" si="1996">S1410</f>
        <v>0</v>
      </c>
      <c r="T1488" s="2414">
        <f t="shared" si="1996"/>
        <v>0</v>
      </c>
      <c r="U1488" s="2414">
        <f t="shared" ref="U1488:V1488" si="1997">U1410</f>
        <v>0</v>
      </c>
      <c r="V1488" s="2414">
        <f t="shared" si="1997"/>
        <v>0</v>
      </c>
      <c r="W1488" s="2414">
        <f t="shared" ref="W1488:X1488" si="1998">W1410</f>
        <v>0</v>
      </c>
      <c r="X1488" s="2414">
        <f t="shared" si="1998"/>
        <v>0</v>
      </c>
      <c r="Y1488" s="2414">
        <f t="shared" ref="Y1488:Z1488" si="1999">Y1410</f>
        <v>0</v>
      </c>
      <c r="Z1488" s="2414">
        <f t="shared" si="1999"/>
        <v>0</v>
      </c>
      <c r="AA1488" s="2414">
        <f t="shared" ref="AA1488:AB1488" si="2000">AA1410</f>
        <v>0</v>
      </c>
      <c r="AB1488" s="2414">
        <f t="shared" si="2000"/>
        <v>0</v>
      </c>
      <c r="AC1488" s="2414">
        <f t="shared" si="1995"/>
        <v>0</v>
      </c>
      <c r="AD1488" s="2414">
        <f t="shared" si="1995"/>
        <v>0</v>
      </c>
      <c r="AE1488" s="898">
        <f t="shared" si="1995"/>
        <v>0</v>
      </c>
      <c r="AF1488" s="2414">
        <f t="shared" si="1995"/>
        <v>0</v>
      </c>
      <c r="AG1488" s="2414">
        <f t="shared" si="1995"/>
        <v>0</v>
      </c>
      <c r="AH1488" s="2744">
        <f t="shared" si="1995"/>
        <v>0</v>
      </c>
      <c r="AI1488" s="2744">
        <f t="shared" si="1995"/>
        <v>0</v>
      </c>
      <c r="AJ1488" s="2414">
        <f t="shared" si="1995"/>
        <v>0</v>
      </c>
      <c r="AK1488" s="2019"/>
      <c r="AL1488" s="195"/>
      <c r="AM1488" s="195"/>
      <c r="AN1488" s="195"/>
      <c r="AO1488" s="195"/>
      <c r="AP1488" s="195"/>
      <c r="AQ1488" s="195"/>
      <c r="AR1488" s="195"/>
      <c r="AS1488" s="195"/>
      <c r="AT1488" s="195"/>
      <c r="AU1488" s="195"/>
      <c r="AV1488" s="195"/>
      <c r="AW1488" s="195"/>
      <c r="AX1488" s="195"/>
      <c r="AY1488" s="195"/>
      <c r="AZ1488" s="195"/>
      <c r="BA1488" s="195"/>
      <c r="BB1488" s="195"/>
      <c r="BC1488" s="195"/>
      <c r="BD1488" s="195"/>
      <c r="BE1488" s="195"/>
      <c r="BF1488" s="195"/>
      <c r="BG1488" s="195"/>
      <c r="BH1488" s="195"/>
      <c r="BI1488" s="195"/>
      <c r="BJ1488" s="195"/>
      <c r="BK1488" s="195"/>
      <c r="BL1488" s="195"/>
      <c r="BM1488" s="195"/>
      <c r="BN1488" s="195"/>
      <c r="BO1488" s="195"/>
      <c r="BP1488" s="195"/>
      <c r="BQ1488" s="195"/>
      <c r="BR1488" s="195"/>
      <c r="BS1488" s="195"/>
      <c r="BT1488" s="195"/>
      <c r="BU1488" s="195"/>
      <c r="BV1488" s="195"/>
      <c r="BW1488" s="195"/>
      <c r="BX1488" s="195"/>
      <c r="BY1488" s="195"/>
      <c r="BZ1488" s="195"/>
      <c r="CA1488" s="195"/>
      <c r="CB1488" s="195"/>
      <c r="CC1488" s="195"/>
      <c r="CD1488" s="195"/>
      <c r="CE1488" s="195"/>
      <c r="CF1488" s="195"/>
      <c r="CG1488" s="195"/>
      <c r="CH1488" s="195"/>
      <c r="CI1488" s="195"/>
      <c r="CJ1488" s="195"/>
      <c r="CK1488" s="195"/>
      <c r="CL1488" s="195"/>
      <c r="CM1488" s="195"/>
      <c r="CN1488" s="195"/>
      <c r="CO1488" s="195"/>
      <c r="CP1488" s="195"/>
      <c r="CQ1488" s="195"/>
      <c r="CR1488" s="195"/>
      <c r="CS1488" s="195"/>
      <c r="CT1488" s="195"/>
      <c r="CU1488" s="195"/>
      <c r="CV1488" s="195"/>
      <c r="CW1488" s="195"/>
      <c r="CX1488" s="195"/>
      <c r="CY1488" s="195"/>
      <c r="CZ1488" s="195"/>
      <c r="DA1488" s="195"/>
      <c r="DB1488" s="195"/>
      <c r="DC1488" s="195"/>
      <c r="DD1488" s="195"/>
      <c r="DE1488" s="195"/>
      <c r="DF1488" s="195"/>
      <c r="DG1488" s="195"/>
      <c r="DH1488" s="195"/>
      <c r="DI1488" s="195"/>
      <c r="DJ1488" s="195"/>
      <c r="DK1488" s="195"/>
      <c r="DL1488" s="195"/>
      <c r="DM1488" s="195"/>
      <c r="DN1488" s="195"/>
      <c r="DO1488" s="195"/>
      <c r="DP1488" s="195"/>
      <c r="DQ1488" s="195"/>
      <c r="DR1488" s="195"/>
      <c r="DS1488" s="195"/>
      <c r="DT1488" s="195"/>
      <c r="DU1488" s="195"/>
      <c r="DV1488" s="195"/>
      <c r="DW1488" s="195"/>
      <c r="DX1488" s="195"/>
      <c r="DY1488" s="195"/>
      <c r="DZ1488" s="195"/>
      <c r="EA1488" s="195"/>
      <c r="EB1488" s="195"/>
      <c r="EC1488" s="195"/>
      <c r="ED1488" s="195"/>
      <c r="EE1488" s="195"/>
      <c r="EF1488" s="195"/>
      <c r="EG1488" s="195"/>
      <c r="EH1488" s="195"/>
      <c r="EI1488" s="195"/>
      <c r="EJ1488" s="195"/>
      <c r="EK1488" s="195"/>
      <c r="EL1488" s="195"/>
      <c r="EM1488" s="195"/>
      <c r="EN1488" s="195"/>
      <c r="EO1488" s="195"/>
      <c r="EP1488" s="195"/>
      <c r="EQ1488" s="195"/>
      <c r="ER1488" s="195"/>
      <c r="ES1488" s="195"/>
      <c r="ET1488" s="195"/>
      <c r="EU1488" s="195"/>
      <c r="EV1488" s="195"/>
      <c r="EW1488" s="195"/>
      <c r="EX1488" s="195"/>
      <c r="EY1488" s="195"/>
      <c r="EZ1488" s="195"/>
      <c r="FA1488" s="195"/>
      <c r="FB1488" s="195"/>
      <c r="FC1488" s="195"/>
      <c r="FD1488" s="195"/>
      <c r="FE1488" s="195"/>
      <c r="FF1488" s="195"/>
      <c r="FG1488" s="195"/>
      <c r="FH1488" s="195"/>
      <c r="FI1488" s="195"/>
      <c r="FJ1488" s="195"/>
      <c r="FK1488" s="195"/>
      <c r="FL1488" s="195"/>
      <c r="FM1488" s="195"/>
      <c r="FN1488" s="195"/>
      <c r="FO1488" s="195"/>
      <c r="FP1488" s="195"/>
      <c r="FQ1488" s="195"/>
      <c r="FR1488" s="195"/>
      <c r="FS1488" s="195"/>
      <c r="FT1488" s="195"/>
      <c r="FU1488" s="195"/>
      <c r="FV1488" s="195"/>
      <c r="FW1488" s="195"/>
      <c r="FX1488" s="195"/>
      <c r="FY1488" s="195"/>
      <c r="FZ1488" s="195"/>
      <c r="GA1488" s="195"/>
      <c r="GB1488" s="195"/>
      <c r="GC1488" s="195"/>
      <c r="GD1488" s="195"/>
      <c r="GE1488" s="195"/>
      <c r="GF1488" s="195"/>
      <c r="GG1488" s="195"/>
      <c r="GH1488" s="195"/>
      <c r="GI1488" s="195"/>
      <c r="GJ1488" s="195"/>
      <c r="GK1488" s="195"/>
      <c r="GL1488" s="195"/>
      <c r="GM1488" s="195"/>
      <c r="GN1488" s="195"/>
      <c r="GO1488" s="195"/>
      <c r="GP1488" s="195"/>
      <c r="GQ1488" s="195"/>
      <c r="GR1488" s="195"/>
      <c r="GS1488" s="195"/>
      <c r="GT1488" s="195"/>
      <c r="GU1488" s="195"/>
      <c r="GV1488" s="195"/>
      <c r="GW1488" s="195"/>
      <c r="GX1488" s="195"/>
      <c r="GY1488" s="195"/>
      <c r="GZ1488" s="195"/>
      <c r="HA1488" s="195"/>
      <c r="HB1488" s="195"/>
      <c r="HC1488" s="195"/>
      <c r="HD1488" s="195"/>
      <c r="HE1488" s="195"/>
      <c r="HF1488" s="195"/>
      <c r="HG1488" s="195"/>
      <c r="HH1488" s="195"/>
      <c r="HI1488" s="195"/>
      <c r="HJ1488" s="195"/>
      <c r="HK1488" s="195"/>
      <c r="HL1488" s="195"/>
      <c r="HM1488" s="195"/>
      <c r="HN1488" s="195"/>
      <c r="HO1488" s="195"/>
      <c r="HP1488" s="195"/>
      <c r="HQ1488" s="195"/>
      <c r="HR1488" s="195"/>
      <c r="HS1488" s="195"/>
      <c r="HT1488" s="195"/>
      <c r="HU1488" s="195"/>
      <c r="HV1488" s="195"/>
      <c r="HW1488" s="195"/>
      <c r="HX1488" s="195"/>
      <c r="HY1488" s="195"/>
      <c r="HZ1488" s="195"/>
      <c r="IA1488" s="195"/>
      <c r="IB1488" s="195"/>
      <c r="IC1488" s="195"/>
      <c r="ID1488" s="195"/>
      <c r="IE1488" s="195"/>
      <c r="IF1488" s="195"/>
      <c r="IG1488" s="195"/>
      <c r="IH1488" s="195"/>
      <c r="II1488" s="195"/>
      <c r="IJ1488" s="195"/>
      <c r="IK1488" s="195"/>
      <c r="IL1488" s="195"/>
      <c r="IM1488" s="195"/>
      <c r="IN1488" s="195"/>
      <c r="IO1488" s="195"/>
      <c r="IP1488" s="195"/>
      <c r="IQ1488" s="195"/>
      <c r="IR1488" s="195"/>
      <c r="IS1488" s="195"/>
      <c r="IT1488" s="195"/>
      <c r="IU1488" s="195"/>
      <c r="IV1488" s="195"/>
      <c r="IW1488" s="195"/>
      <c r="IX1488" s="195"/>
      <c r="IY1488" s="195"/>
      <c r="IZ1488" s="195"/>
      <c r="JA1488" s="195"/>
      <c r="JB1488" s="195"/>
      <c r="JC1488" s="195"/>
      <c r="JD1488" s="195"/>
      <c r="JE1488" s="195"/>
      <c r="JF1488" s="195"/>
      <c r="JG1488" s="195"/>
      <c r="JH1488" s="195"/>
      <c r="JI1488" s="195"/>
    </row>
    <row r="1489" spans="1:269" ht="114" x14ac:dyDescent="0.25">
      <c r="B1489" s="195">
        <v>1</v>
      </c>
      <c r="C1489" s="888" t="s">
        <v>448</v>
      </c>
      <c r="D1489" s="155"/>
      <c r="E1489" s="1861"/>
      <c r="F1489" s="1664">
        <f t="shared" si="1904"/>
        <v>20</v>
      </c>
      <c r="G1489" s="1841">
        <f t="shared" si="1904"/>
        <v>18.333333333333336</v>
      </c>
      <c r="H1489" s="1841">
        <f t="shared" si="1904"/>
        <v>0</v>
      </c>
      <c r="I1489" s="1841">
        <f t="shared" si="1904"/>
        <v>0</v>
      </c>
      <c r="J1489" s="1669"/>
      <c r="K1489" s="1669"/>
      <c r="L1489" s="1841"/>
      <c r="M1489" s="1841"/>
      <c r="N1489" s="1841"/>
      <c r="O1489" s="1666"/>
      <c r="P1489" s="1841"/>
      <c r="Q1489" s="1666"/>
      <c r="R1489" s="1841">
        <f t="shared" ref="R1489:AJ1489" si="2001">R1411</f>
        <v>0</v>
      </c>
      <c r="S1489" s="1841">
        <f t="shared" ref="S1489:T1489" si="2002">S1411</f>
        <v>0</v>
      </c>
      <c r="T1489" s="1841">
        <f t="shared" si="2002"/>
        <v>0</v>
      </c>
      <c r="U1489" s="1841">
        <f t="shared" ref="U1489:V1489" si="2003">U1411</f>
        <v>0</v>
      </c>
      <c r="V1489" s="1841">
        <f t="shared" si="2003"/>
        <v>0</v>
      </c>
      <c r="W1489" s="1841">
        <f t="shared" ref="W1489:X1489" si="2004">W1411</f>
        <v>0</v>
      </c>
      <c r="X1489" s="1841">
        <f t="shared" si="2004"/>
        <v>0</v>
      </c>
      <c r="Y1489" s="1841">
        <f t="shared" ref="Y1489:Z1489" si="2005">Y1411</f>
        <v>0</v>
      </c>
      <c r="Z1489" s="1841">
        <f t="shared" si="2005"/>
        <v>0</v>
      </c>
      <c r="AA1489" s="1841">
        <f t="shared" ref="AA1489:AB1489" si="2006">AA1411</f>
        <v>0</v>
      </c>
      <c r="AB1489" s="1841">
        <f t="shared" si="2006"/>
        <v>0</v>
      </c>
      <c r="AC1489" s="1841">
        <f t="shared" si="2001"/>
        <v>0</v>
      </c>
      <c r="AD1489" s="2414">
        <f t="shared" si="2001"/>
        <v>0</v>
      </c>
      <c r="AE1489" s="2414">
        <f t="shared" si="2001"/>
        <v>0</v>
      </c>
      <c r="AF1489" s="2414">
        <f t="shared" si="2001"/>
        <v>0</v>
      </c>
      <c r="AG1489" s="2414">
        <f t="shared" si="2001"/>
        <v>0</v>
      </c>
      <c r="AH1489" s="2414">
        <f t="shared" si="2001"/>
        <v>0</v>
      </c>
      <c r="AI1489" s="2414">
        <f t="shared" si="2001"/>
        <v>0</v>
      </c>
      <c r="AJ1489" s="2414">
        <f t="shared" si="2001"/>
        <v>0</v>
      </c>
      <c r="AK1489" s="2019"/>
      <c r="AL1489" s="195"/>
      <c r="AM1489" s="195"/>
      <c r="AN1489" s="195"/>
      <c r="AO1489" s="195"/>
      <c r="AP1489" s="195"/>
      <c r="AQ1489" s="195"/>
      <c r="AR1489" s="195"/>
      <c r="AS1489" s="195"/>
      <c r="AT1489" s="195"/>
      <c r="AU1489" s="195"/>
      <c r="AV1489" s="195"/>
      <c r="AW1489" s="195"/>
      <c r="AX1489" s="195"/>
      <c r="AY1489" s="195"/>
      <c r="AZ1489" s="195"/>
      <c r="BA1489" s="195"/>
      <c r="BB1489" s="195"/>
      <c r="BC1489" s="195"/>
      <c r="BD1489" s="195"/>
      <c r="BE1489" s="195"/>
      <c r="BF1489" s="195"/>
      <c r="BG1489" s="195"/>
      <c r="BH1489" s="195"/>
      <c r="BI1489" s="195"/>
      <c r="BJ1489" s="195"/>
      <c r="BK1489" s="195"/>
      <c r="BL1489" s="195"/>
      <c r="BM1489" s="195"/>
      <c r="BN1489" s="195"/>
      <c r="BO1489" s="195"/>
      <c r="BP1489" s="195"/>
      <c r="BQ1489" s="195"/>
      <c r="BR1489" s="195"/>
      <c r="BS1489" s="195"/>
      <c r="BT1489" s="195"/>
      <c r="BU1489" s="195"/>
      <c r="BV1489" s="195"/>
      <c r="BW1489" s="195"/>
      <c r="BX1489" s="195"/>
      <c r="BY1489" s="195"/>
      <c r="BZ1489" s="195"/>
      <c r="CA1489" s="195"/>
      <c r="CB1489" s="195"/>
      <c r="CC1489" s="195"/>
      <c r="CD1489" s="195"/>
      <c r="CE1489" s="195"/>
      <c r="CF1489" s="195"/>
      <c r="CG1489" s="195"/>
      <c r="CH1489" s="195"/>
      <c r="CI1489" s="195"/>
      <c r="CJ1489" s="195"/>
      <c r="CK1489" s="195"/>
      <c r="CL1489" s="195"/>
      <c r="CM1489" s="195"/>
      <c r="CN1489" s="195"/>
      <c r="CO1489" s="195"/>
      <c r="CP1489" s="195"/>
      <c r="CQ1489" s="195"/>
      <c r="CR1489" s="195"/>
      <c r="CS1489" s="195"/>
      <c r="CT1489" s="195"/>
      <c r="CU1489" s="195"/>
      <c r="CV1489" s="195"/>
      <c r="CW1489" s="195"/>
      <c r="CX1489" s="195"/>
      <c r="CY1489" s="195"/>
      <c r="CZ1489" s="195"/>
      <c r="DA1489" s="195"/>
      <c r="DB1489" s="195"/>
      <c r="DC1489" s="195"/>
      <c r="DD1489" s="195"/>
      <c r="DE1489" s="195"/>
      <c r="DF1489" s="195"/>
      <c r="DG1489" s="195"/>
      <c r="DH1489" s="195"/>
      <c r="DI1489" s="195"/>
      <c r="DJ1489" s="195"/>
      <c r="DK1489" s="195"/>
      <c r="DL1489" s="195"/>
      <c r="DM1489" s="195"/>
      <c r="DN1489" s="195"/>
      <c r="DO1489" s="195"/>
      <c r="DP1489" s="195"/>
      <c r="DQ1489" s="195"/>
      <c r="DR1489" s="195"/>
      <c r="DS1489" s="195"/>
      <c r="DT1489" s="195"/>
      <c r="DU1489" s="195"/>
      <c r="DV1489" s="195"/>
      <c r="DW1489" s="195"/>
      <c r="DX1489" s="195"/>
      <c r="DY1489" s="195"/>
      <c r="DZ1489" s="195"/>
      <c r="EA1489" s="195"/>
      <c r="EB1489" s="195"/>
      <c r="EC1489" s="195"/>
      <c r="ED1489" s="195"/>
      <c r="EE1489" s="195"/>
      <c r="EF1489" s="195"/>
      <c r="EG1489" s="195"/>
      <c r="EH1489" s="195"/>
      <c r="EI1489" s="195"/>
      <c r="EJ1489" s="195"/>
      <c r="EK1489" s="195"/>
      <c r="EL1489" s="195"/>
      <c r="EM1489" s="195"/>
      <c r="EN1489" s="195"/>
      <c r="EO1489" s="195"/>
      <c r="EP1489" s="195"/>
      <c r="EQ1489" s="195"/>
      <c r="ER1489" s="195"/>
      <c r="ES1489" s="195"/>
      <c r="ET1489" s="195"/>
      <c r="EU1489" s="195"/>
      <c r="EV1489" s="195"/>
      <c r="EW1489" s="195"/>
      <c r="EX1489" s="195"/>
      <c r="EY1489" s="195"/>
      <c r="EZ1489" s="195"/>
      <c r="FA1489" s="195"/>
      <c r="FB1489" s="195"/>
      <c r="FC1489" s="195"/>
      <c r="FD1489" s="195"/>
      <c r="FE1489" s="195"/>
      <c r="FF1489" s="195"/>
      <c r="FG1489" s="195"/>
      <c r="FH1489" s="195"/>
      <c r="FI1489" s="195"/>
      <c r="FJ1489" s="195"/>
      <c r="FK1489" s="195"/>
      <c r="FL1489" s="195"/>
      <c r="FM1489" s="195"/>
      <c r="FN1489" s="195"/>
      <c r="FO1489" s="195"/>
      <c r="FP1489" s="195"/>
      <c r="FQ1489" s="195"/>
      <c r="FR1489" s="195"/>
      <c r="FS1489" s="195"/>
      <c r="FT1489" s="195"/>
      <c r="FU1489" s="195"/>
      <c r="FV1489" s="195"/>
      <c r="FW1489" s="195"/>
      <c r="FX1489" s="195"/>
      <c r="FY1489" s="195"/>
      <c r="FZ1489" s="195"/>
      <c r="GA1489" s="195"/>
      <c r="GB1489" s="195"/>
      <c r="GC1489" s="195"/>
      <c r="GD1489" s="195"/>
      <c r="GE1489" s="195"/>
      <c r="GF1489" s="195"/>
      <c r="GG1489" s="195"/>
      <c r="GH1489" s="195"/>
      <c r="GI1489" s="195"/>
      <c r="GJ1489" s="195"/>
      <c r="GK1489" s="195"/>
      <c r="GL1489" s="195"/>
      <c r="GM1489" s="195"/>
      <c r="GN1489" s="195"/>
      <c r="GO1489" s="195"/>
      <c r="GP1489" s="195"/>
      <c r="GQ1489" s="195"/>
      <c r="GR1489" s="195"/>
      <c r="GS1489" s="195"/>
      <c r="GT1489" s="195"/>
      <c r="GU1489" s="195"/>
      <c r="GV1489" s="195"/>
      <c r="GW1489" s="195"/>
      <c r="GX1489" s="195"/>
      <c r="GY1489" s="195"/>
      <c r="GZ1489" s="195"/>
      <c r="HA1489" s="195"/>
      <c r="HB1489" s="195"/>
      <c r="HC1489" s="195"/>
      <c r="HD1489" s="195"/>
      <c r="HE1489" s="195"/>
      <c r="HF1489" s="195"/>
      <c r="HG1489" s="195"/>
      <c r="HH1489" s="195"/>
      <c r="HI1489" s="195"/>
      <c r="HJ1489" s="195"/>
      <c r="HK1489" s="195"/>
      <c r="HL1489" s="195"/>
      <c r="HM1489" s="195"/>
      <c r="HN1489" s="195"/>
      <c r="HO1489" s="195"/>
      <c r="HP1489" s="195"/>
      <c r="HQ1489" s="195"/>
      <c r="HR1489" s="195"/>
      <c r="HS1489" s="195"/>
      <c r="HT1489" s="195"/>
      <c r="HU1489" s="195"/>
      <c r="HV1489" s="195"/>
      <c r="HW1489" s="195"/>
      <c r="HX1489" s="195"/>
      <c r="HY1489" s="195"/>
      <c r="HZ1489" s="195"/>
      <c r="IA1489" s="195"/>
      <c r="IB1489" s="195"/>
      <c r="IC1489" s="195"/>
      <c r="ID1489" s="195"/>
      <c r="IE1489" s="195"/>
      <c r="IF1489" s="195"/>
      <c r="IG1489" s="195"/>
      <c r="IH1489" s="195"/>
      <c r="II1489" s="195"/>
      <c r="IJ1489" s="195"/>
      <c r="IK1489" s="195"/>
      <c r="IL1489" s="195"/>
      <c r="IM1489" s="195"/>
      <c r="IN1489" s="195"/>
      <c r="IO1489" s="195"/>
      <c r="IP1489" s="195"/>
      <c r="IQ1489" s="195"/>
      <c r="IR1489" s="195"/>
      <c r="IS1489" s="195"/>
      <c r="IT1489" s="195"/>
      <c r="IU1489" s="195"/>
      <c r="IV1489" s="195"/>
      <c r="IW1489" s="195"/>
      <c r="IX1489" s="195"/>
      <c r="IY1489" s="195"/>
      <c r="IZ1489" s="195"/>
      <c r="JA1489" s="195"/>
      <c r="JB1489" s="195"/>
      <c r="JC1489" s="195"/>
      <c r="JD1489" s="195"/>
      <c r="JE1489" s="195"/>
      <c r="JF1489" s="195"/>
      <c r="JG1489" s="195"/>
      <c r="JH1489" s="195"/>
      <c r="JI1489" s="195"/>
    </row>
    <row r="1490" spans="1:269" ht="30" x14ac:dyDescent="0.25">
      <c r="B1490" s="195">
        <v>1</v>
      </c>
      <c r="C1490" s="526" t="s">
        <v>467</v>
      </c>
      <c r="D1490" s="155"/>
      <c r="E1490" s="1861"/>
      <c r="F1490" s="1664">
        <f t="shared" si="1904"/>
        <v>2418.9</v>
      </c>
      <c r="G1490" s="1841">
        <f t="shared" si="1904"/>
        <v>2217.3250000000003</v>
      </c>
      <c r="H1490" s="1841">
        <f t="shared" si="1904"/>
        <v>2210</v>
      </c>
      <c r="I1490" s="1841">
        <f t="shared" si="1904"/>
        <v>99.684258006314835</v>
      </c>
      <c r="J1490" s="1669"/>
      <c r="K1490" s="1669"/>
      <c r="L1490" s="1841"/>
      <c r="M1490" s="1841"/>
      <c r="N1490" s="1841"/>
      <c r="O1490" s="1666"/>
      <c r="P1490" s="1841"/>
      <c r="Q1490" s="1666"/>
      <c r="R1490" s="2414">
        <f t="shared" ref="R1490:AJ1490" si="2007">R1412</f>
        <v>6289.4</v>
      </c>
      <c r="S1490" s="2414">
        <f t="shared" ref="S1490:T1490" si="2008">S1412</f>
        <v>6289.4</v>
      </c>
      <c r="T1490" s="2414">
        <f t="shared" si="2008"/>
        <v>6289.4</v>
      </c>
      <c r="U1490" s="2414">
        <f t="shared" ref="U1490:V1490" si="2009">U1412</f>
        <v>6289.4</v>
      </c>
      <c r="V1490" s="2414">
        <f t="shared" si="2009"/>
        <v>6289.4</v>
      </c>
      <c r="W1490" s="2414">
        <f t="shared" ref="W1490:X1490" si="2010">W1412</f>
        <v>6289.4</v>
      </c>
      <c r="X1490" s="2414">
        <f t="shared" si="2010"/>
        <v>6289.4</v>
      </c>
      <c r="Y1490" s="2414">
        <f t="shared" ref="Y1490:Z1490" si="2011">Y1412</f>
        <v>6289.4</v>
      </c>
      <c r="Z1490" s="2414">
        <f t="shared" si="2011"/>
        <v>6289.4</v>
      </c>
      <c r="AA1490" s="2414">
        <f t="shared" ref="AA1490:AB1490" si="2012">AA1412</f>
        <v>6289.4</v>
      </c>
      <c r="AB1490" s="2414">
        <f t="shared" si="2012"/>
        <v>6289.4</v>
      </c>
      <c r="AC1490" s="2414">
        <f t="shared" si="2007"/>
        <v>5765.2833333333338</v>
      </c>
      <c r="AD1490" s="2414">
        <f t="shared" si="2007"/>
        <v>5620.1525499999998</v>
      </c>
      <c r="AE1490" s="898">
        <f t="shared" si="2007"/>
        <v>0</v>
      </c>
      <c r="AF1490" s="2414">
        <f t="shared" si="2007"/>
        <v>0</v>
      </c>
      <c r="AG1490" s="2414">
        <f t="shared" si="2007"/>
        <v>-145.13078333333397</v>
      </c>
      <c r="AH1490" s="2744">
        <f t="shared" si="2007"/>
        <v>0</v>
      </c>
      <c r="AI1490" s="2744">
        <f t="shared" si="2007"/>
        <v>0</v>
      </c>
      <c r="AJ1490" s="2414">
        <f t="shared" si="2007"/>
        <v>5620.1525499999998</v>
      </c>
      <c r="AK1490" s="2019"/>
      <c r="AL1490" s="195"/>
      <c r="AM1490" s="195"/>
      <c r="AN1490" s="195"/>
      <c r="AO1490" s="195"/>
      <c r="AP1490" s="195"/>
      <c r="AQ1490" s="195"/>
      <c r="AR1490" s="195"/>
      <c r="AS1490" s="195"/>
      <c r="AT1490" s="195"/>
      <c r="AU1490" s="195"/>
      <c r="AV1490" s="195"/>
      <c r="AW1490" s="195"/>
      <c r="AX1490" s="195"/>
      <c r="AY1490" s="195"/>
      <c r="AZ1490" s="195"/>
      <c r="BA1490" s="195"/>
      <c r="BB1490" s="195"/>
      <c r="BC1490" s="195"/>
      <c r="BD1490" s="195"/>
      <c r="BE1490" s="195"/>
      <c r="BF1490" s="195"/>
      <c r="BG1490" s="195"/>
      <c r="BH1490" s="195"/>
      <c r="BI1490" s="195"/>
      <c r="BJ1490" s="195"/>
      <c r="BK1490" s="195"/>
      <c r="BL1490" s="195"/>
      <c r="BM1490" s="195"/>
      <c r="BN1490" s="195"/>
      <c r="BO1490" s="195"/>
      <c r="BP1490" s="195"/>
      <c r="BQ1490" s="195"/>
      <c r="BR1490" s="195"/>
      <c r="BS1490" s="195"/>
      <c r="BT1490" s="195"/>
      <c r="BU1490" s="195"/>
      <c r="BV1490" s="195"/>
      <c r="BW1490" s="195"/>
      <c r="BX1490" s="195"/>
      <c r="BY1490" s="195"/>
      <c r="BZ1490" s="195"/>
      <c r="CA1490" s="195"/>
      <c r="CB1490" s="195"/>
      <c r="CC1490" s="195"/>
      <c r="CD1490" s="195"/>
      <c r="CE1490" s="195"/>
      <c r="CF1490" s="195"/>
      <c r="CG1490" s="195"/>
      <c r="CH1490" s="195"/>
      <c r="CI1490" s="195"/>
      <c r="CJ1490" s="195"/>
      <c r="CK1490" s="195"/>
      <c r="CL1490" s="195"/>
      <c r="CM1490" s="195"/>
      <c r="CN1490" s="195"/>
      <c r="CO1490" s="195"/>
      <c r="CP1490" s="195"/>
      <c r="CQ1490" s="195"/>
      <c r="CR1490" s="195"/>
      <c r="CS1490" s="195"/>
      <c r="CT1490" s="195"/>
      <c r="CU1490" s="195"/>
      <c r="CV1490" s="195"/>
      <c r="CW1490" s="195"/>
      <c r="CX1490" s="195"/>
      <c r="CY1490" s="195"/>
      <c r="CZ1490" s="195"/>
      <c r="DA1490" s="195"/>
      <c r="DB1490" s="195"/>
      <c r="DC1490" s="195"/>
      <c r="DD1490" s="195"/>
      <c r="DE1490" s="195"/>
      <c r="DF1490" s="195"/>
      <c r="DG1490" s="195"/>
      <c r="DH1490" s="195"/>
      <c r="DI1490" s="195"/>
      <c r="DJ1490" s="195"/>
      <c r="DK1490" s="195"/>
      <c r="DL1490" s="195"/>
      <c r="DM1490" s="195"/>
      <c r="DN1490" s="195"/>
      <c r="DO1490" s="195"/>
      <c r="DP1490" s="195"/>
      <c r="DQ1490" s="195"/>
      <c r="DR1490" s="195"/>
      <c r="DS1490" s="195"/>
      <c r="DT1490" s="195"/>
      <c r="DU1490" s="195"/>
      <c r="DV1490" s="195"/>
      <c r="DW1490" s="195"/>
      <c r="DX1490" s="195"/>
      <c r="DY1490" s="195"/>
      <c r="DZ1490" s="195"/>
      <c r="EA1490" s="195"/>
      <c r="EB1490" s="195"/>
      <c r="EC1490" s="195"/>
      <c r="ED1490" s="195"/>
      <c r="EE1490" s="195"/>
      <c r="EF1490" s="195"/>
      <c r="EG1490" s="195"/>
      <c r="EH1490" s="195"/>
      <c r="EI1490" s="195"/>
      <c r="EJ1490" s="195"/>
      <c r="EK1490" s="195"/>
      <c r="EL1490" s="195"/>
      <c r="EM1490" s="195"/>
      <c r="EN1490" s="195"/>
      <c r="EO1490" s="195"/>
      <c r="EP1490" s="195"/>
      <c r="EQ1490" s="195"/>
      <c r="ER1490" s="195"/>
      <c r="ES1490" s="195"/>
      <c r="ET1490" s="195"/>
      <c r="EU1490" s="195"/>
      <c r="EV1490" s="195"/>
      <c r="EW1490" s="195"/>
      <c r="EX1490" s="195"/>
      <c r="EY1490" s="195"/>
      <c r="EZ1490" s="195"/>
      <c r="FA1490" s="195"/>
      <c r="FB1490" s="195"/>
      <c r="FC1490" s="195"/>
      <c r="FD1490" s="195"/>
      <c r="FE1490" s="195"/>
      <c r="FF1490" s="195"/>
      <c r="FG1490" s="195"/>
      <c r="FH1490" s="195"/>
      <c r="FI1490" s="195"/>
      <c r="FJ1490" s="195"/>
      <c r="FK1490" s="195"/>
      <c r="FL1490" s="195"/>
      <c r="FM1490" s="195"/>
      <c r="FN1490" s="195"/>
      <c r="FO1490" s="195"/>
      <c r="FP1490" s="195"/>
      <c r="FQ1490" s="195"/>
      <c r="FR1490" s="195"/>
      <c r="FS1490" s="195"/>
      <c r="FT1490" s="195"/>
      <c r="FU1490" s="195"/>
      <c r="FV1490" s="195"/>
      <c r="FW1490" s="195"/>
      <c r="FX1490" s="195"/>
      <c r="FY1490" s="195"/>
      <c r="FZ1490" s="195"/>
      <c r="GA1490" s="195"/>
      <c r="GB1490" s="195"/>
      <c r="GC1490" s="195"/>
      <c r="GD1490" s="195"/>
      <c r="GE1490" s="195"/>
      <c r="GF1490" s="195"/>
      <c r="GG1490" s="195"/>
      <c r="GH1490" s="195"/>
      <c r="GI1490" s="195"/>
      <c r="GJ1490" s="195"/>
      <c r="GK1490" s="195"/>
      <c r="GL1490" s="195"/>
      <c r="GM1490" s="195"/>
      <c r="GN1490" s="195"/>
      <c r="GO1490" s="195"/>
      <c r="GP1490" s="195"/>
      <c r="GQ1490" s="195"/>
      <c r="GR1490" s="195"/>
      <c r="GS1490" s="195"/>
      <c r="GT1490" s="195"/>
      <c r="GU1490" s="195"/>
      <c r="GV1490" s="195"/>
      <c r="GW1490" s="195"/>
      <c r="GX1490" s="195"/>
      <c r="GY1490" s="195"/>
      <c r="GZ1490" s="195"/>
      <c r="HA1490" s="195"/>
      <c r="HB1490" s="195"/>
      <c r="HC1490" s="195"/>
      <c r="HD1490" s="195"/>
      <c r="HE1490" s="195"/>
      <c r="HF1490" s="195"/>
      <c r="HG1490" s="195"/>
      <c r="HH1490" s="195"/>
      <c r="HI1490" s="195"/>
      <c r="HJ1490" s="195"/>
      <c r="HK1490" s="195"/>
      <c r="HL1490" s="195"/>
      <c r="HM1490" s="195"/>
      <c r="HN1490" s="195"/>
      <c r="HO1490" s="195"/>
      <c r="HP1490" s="195"/>
      <c r="HQ1490" s="195"/>
      <c r="HR1490" s="195"/>
      <c r="HS1490" s="195"/>
      <c r="HT1490" s="195"/>
      <c r="HU1490" s="195"/>
      <c r="HV1490" s="195"/>
      <c r="HW1490" s="195"/>
      <c r="HX1490" s="195"/>
      <c r="HY1490" s="195"/>
      <c r="HZ1490" s="195"/>
      <c r="IA1490" s="195"/>
      <c r="IB1490" s="195"/>
      <c r="IC1490" s="195"/>
      <c r="ID1490" s="195"/>
      <c r="IE1490" s="195"/>
      <c r="IF1490" s="195"/>
      <c r="IG1490" s="195"/>
      <c r="IH1490" s="195"/>
      <c r="II1490" s="195"/>
      <c r="IJ1490" s="195"/>
      <c r="IK1490" s="195"/>
      <c r="IL1490" s="195"/>
      <c r="IM1490" s="195"/>
      <c r="IN1490" s="195"/>
      <c r="IO1490" s="195"/>
      <c r="IP1490" s="195"/>
      <c r="IQ1490" s="195"/>
      <c r="IR1490" s="195"/>
      <c r="IS1490" s="195"/>
      <c r="IT1490" s="195"/>
      <c r="IU1490" s="195"/>
      <c r="IV1490" s="195"/>
      <c r="IW1490" s="195"/>
      <c r="IX1490" s="195"/>
      <c r="IY1490" s="195"/>
      <c r="IZ1490" s="195"/>
      <c r="JA1490" s="195"/>
      <c r="JB1490" s="195"/>
      <c r="JC1490" s="195"/>
      <c r="JD1490" s="195"/>
      <c r="JE1490" s="195"/>
      <c r="JF1490" s="195"/>
      <c r="JG1490" s="195"/>
      <c r="JH1490" s="195"/>
      <c r="JI1490" s="195"/>
    </row>
    <row r="1491" spans="1:269" ht="29.25" x14ac:dyDescent="0.25">
      <c r="B1491" s="195">
        <v>1</v>
      </c>
      <c r="C1491" s="267" t="s">
        <v>311</v>
      </c>
      <c r="D1491" s="155"/>
      <c r="E1491" s="1861"/>
      <c r="F1491" s="1664">
        <f t="shared" si="1904"/>
        <v>4255.3191489361698</v>
      </c>
      <c r="G1491" s="1841">
        <f t="shared" si="1904"/>
        <v>3900.7092198581563</v>
      </c>
      <c r="H1491" s="1841">
        <f t="shared" si="1904"/>
        <v>4390.45</v>
      </c>
      <c r="I1491" s="1841">
        <f t="shared" si="1904"/>
        <v>112.54678287618557</v>
      </c>
      <c r="J1491" s="1669"/>
      <c r="K1491" s="1669"/>
      <c r="L1491" s="1841"/>
      <c r="M1491" s="1841"/>
      <c r="N1491" s="1841"/>
      <c r="O1491" s="1666"/>
      <c r="P1491" s="1841"/>
      <c r="Q1491" s="1666"/>
      <c r="R1491" s="2414">
        <f t="shared" ref="R1491:AJ1491" si="2013">R1413</f>
        <v>0</v>
      </c>
      <c r="S1491" s="2414">
        <f t="shared" ref="S1491:T1491" si="2014">S1413</f>
        <v>0</v>
      </c>
      <c r="T1491" s="2414">
        <f t="shared" si="2014"/>
        <v>0</v>
      </c>
      <c r="U1491" s="2414">
        <f t="shared" ref="U1491:V1491" si="2015">U1413</f>
        <v>0</v>
      </c>
      <c r="V1491" s="2414">
        <f t="shared" si="2015"/>
        <v>0</v>
      </c>
      <c r="W1491" s="2414">
        <f t="shared" ref="W1491:X1491" si="2016">W1413</f>
        <v>0</v>
      </c>
      <c r="X1491" s="2414">
        <f t="shared" si="2016"/>
        <v>0</v>
      </c>
      <c r="Y1491" s="2414">
        <f t="shared" ref="Y1491:Z1491" si="2017">Y1413</f>
        <v>0</v>
      </c>
      <c r="Z1491" s="2414">
        <f t="shared" si="2017"/>
        <v>0</v>
      </c>
      <c r="AA1491" s="2414">
        <f t="shared" ref="AA1491:AB1491" si="2018">AA1413</f>
        <v>0</v>
      </c>
      <c r="AB1491" s="2414">
        <f t="shared" si="2018"/>
        <v>0</v>
      </c>
      <c r="AC1491" s="2414">
        <f t="shared" si="2013"/>
        <v>0</v>
      </c>
      <c r="AD1491" s="2414">
        <f t="shared" si="2013"/>
        <v>0</v>
      </c>
      <c r="AE1491" s="898">
        <f t="shared" si="2013"/>
        <v>0</v>
      </c>
      <c r="AF1491" s="2414">
        <f t="shared" si="2013"/>
        <v>0</v>
      </c>
      <c r="AG1491" s="2414">
        <f t="shared" si="2013"/>
        <v>0</v>
      </c>
      <c r="AH1491" s="2744">
        <f t="shared" si="2013"/>
        <v>0</v>
      </c>
      <c r="AI1491" s="2744">
        <f t="shared" si="2013"/>
        <v>0</v>
      </c>
      <c r="AJ1491" s="2414">
        <f t="shared" si="2013"/>
        <v>0</v>
      </c>
      <c r="AK1491" s="2019"/>
      <c r="AL1491" s="195"/>
      <c r="AM1491" s="195"/>
      <c r="AN1491" s="195"/>
      <c r="AO1491" s="195"/>
      <c r="AP1491" s="195"/>
      <c r="AQ1491" s="195"/>
      <c r="AR1491" s="195"/>
      <c r="AS1491" s="195"/>
      <c r="AT1491" s="195"/>
      <c r="AU1491" s="195"/>
      <c r="AV1491" s="195"/>
      <c r="AW1491" s="195"/>
      <c r="AX1491" s="195"/>
      <c r="AY1491" s="195"/>
      <c r="AZ1491" s="195"/>
      <c r="BA1491" s="195"/>
      <c r="BB1491" s="195"/>
      <c r="BC1491" s="195"/>
      <c r="BD1491" s="195"/>
      <c r="BE1491" s="195"/>
      <c r="BF1491" s="195"/>
      <c r="BG1491" s="195"/>
      <c r="BH1491" s="195"/>
      <c r="BI1491" s="195"/>
      <c r="BJ1491" s="195"/>
      <c r="BK1491" s="195"/>
      <c r="BL1491" s="195"/>
      <c r="BM1491" s="195"/>
      <c r="BN1491" s="195"/>
      <c r="BO1491" s="195"/>
      <c r="BP1491" s="195"/>
      <c r="BQ1491" s="195"/>
      <c r="BR1491" s="195"/>
      <c r="BS1491" s="195"/>
      <c r="BT1491" s="195"/>
      <c r="BU1491" s="195"/>
      <c r="BV1491" s="195"/>
      <c r="BW1491" s="195"/>
      <c r="BX1491" s="195"/>
      <c r="BY1491" s="195"/>
      <c r="BZ1491" s="195"/>
      <c r="CA1491" s="195"/>
      <c r="CB1491" s="195"/>
      <c r="CC1491" s="195"/>
      <c r="CD1491" s="195"/>
      <c r="CE1491" s="195"/>
      <c r="CF1491" s="195"/>
      <c r="CG1491" s="195"/>
      <c r="CH1491" s="195"/>
      <c r="CI1491" s="195"/>
      <c r="CJ1491" s="195"/>
      <c r="CK1491" s="195"/>
      <c r="CL1491" s="195"/>
      <c r="CM1491" s="195"/>
      <c r="CN1491" s="195"/>
      <c r="CO1491" s="195"/>
      <c r="CP1491" s="195"/>
      <c r="CQ1491" s="195"/>
      <c r="CR1491" s="195"/>
      <c r="CS1491" s="195"/>
      <c r="CT1491" s="195"/>
      <c r="CU1491" s="195"/>
      <c r="CV1491" s="195"/>
      <c r="CW1491" s="195"/>
      <c r="CX1491" s="195"/>
      <c r="CY1491" s="195"/>
      <c r="CZ1491" s="195"/>
      <c r="DA1491" s="195"/>
      <c r="DB1491" s="195"/>
      <c r="DC1491" s="195"/>
      <c r="DD1491" s="195"/>
      <c r="DE1491" s="195"/>
      <c r="DF1491" s="195"/>
      <c r="DG1491" s="195"/>
      <c r="DH1491" s="195"/>
      <c r="DI1491" s="195"/>
      <c r="DJ1491" s="195"/>
      <c r="DK1491" s="195"/>
      <c r="DL1491" s="195"/>
      <c r="DM1491" s="195"/>
      <c r="DN1491" s="195"/>
      <c r="DO1491" s="195"/>
      <c r="DP1491" s="195"/>
      <c r="DQ1491" s="195"/>
      <c r="DR1491" s="195"/>
      <c r="DS1491" s="195"/>
      <c r="DT1491" s="195"/>
      <c r="DU1491" s="195"/>
      <c r="DV1491" s="195"/>
      <c r="DW1491" s="195"/>
      <c r="DX1491" s="195"/>
      <c r="DY1491" s="195"/>
      <c r="DZ1491" s="195"/>
      <c r="EA1491" s="195"/>
      <c r="EB1491" s="195"/>
      <c r="EC1491" s="195"/>
      <c r="ED1491" s="195"/>
      <c r="EE1491" s="195"/>
      <c r="EF1491" s="195"/>
      <c r="EG1491" s="195"/>
      <c r="EH1491" s="195"/>
      <c r="EI1491" s="195"/>
      <c r="EJ1491" s="195"/>
      <c r="EK1491" s="195"/>
      <c r="EL1491" s="195"/>
      <c r="EM1491" s="195"/>
      <c r="EN1491" s="195"/>
      <c r="EO1491" s="195"/>
      <c r="EP1491" s="195"/>
      <c r="EQ1491" s="195"/>
      <c r="ER1491" s="195"/>
      <c r="ES1491" s="195"/>
      <c r="ET1491" s="195"/>
      <c r="EU1491" s="195"/>
      <c r="EV1491" s="195"/>
      <c r="EW1491" s="195"/>
      <c r="EX1491" s="195"/>
      <c r="EY1491" s="195"/>
      <c r="EZ1491" s="195"/>
      <c r="FA1491" s="195"/>
      <c r="FB1491" s="195"/>
      <c r="FC1491" s="195"/>
      <c r="FD1491" s="195"/>
      <c r="FE1491" s="195"/>
      <c r="FF1491" s="195"/>
      <c r="FG1491" s="195"/>
      <c r="FH1491" s="195"/>
      <c r="FI1491" s="195"/>
      <c r="FJ1491" s="195"/>
      <c r="FK1491" s="195"/>
      <c r="FL1491" s="195"/>
      <c r="FM1491" s="195"/>
      <c r="FN1491" s="195"/>
      <c r="FO1491" s="195"/>
      <c r="FP1491" s="195"/>
      <c r="FQ1491" s="195"/>
      <c r="FR1491" s="195"/>
      <c r="FS1491" s="195"/>
      <c r="FT1491" s="195"/>
      <c r="FU1491" s="195"/>
      <c r="FV1491" s="195"/>
      <c r="FW1491" s="195"/>
      <c r="FX1491" s="195"/>
      <c r="FY1491" s="195"/>
      <c r="FZ1491" s="195"/>
      <c r="GA1491" s="195"/>
      <c r="GB1491" s="195"/>
      <c r="GC1491" s="195"/>
      <c r="GD1491" s="195"/>
      <c r="GE1491" s="195"/>
      <c r="GF1491" s="195"/>
      <c r="GG1491" s="195"/>
      <c r="GH1491" s="195"/>
      <c r="GI1491" s="195"/>
      <c r="GJ1491" s="195"/>
      <c r="GK1491" s="195"/>
      <c r="GL1491" s="195"/>
      <c r="GM1491" s="195"/>
      <c r="GN1491" s="195"/>
      <c r="GO1491" s="195"/>
      <c r="GP1491" s="195"/>
      <c r="GQ1491" s="195"/>
      <c r="GR1491" s="195"/>
      <c r="GS1491" s="195"/>
      <c r="GT1491" s="195"/>
      <c r="GU1491" s="195"/>
      <c r="GV1491" s="195"/>
      <c r="GW1491" s="195"/>
      <c r="GX1491" s="195"/>
      <c r="GY1491" s="195"/>
      <c r="GZ1491" s="195"/>
      <c r="HA1491" s="195"/>
      <c r="HB1491" s="195"/>
      <c r="HC1491" s="195"/>
      <c r="HD1491" s="195"/>
      <c r="HE1491" s="195"/>
      <c r="HF1491" s="195"/>
      <c r="HG1491" s="195"/>
      <c r="HH1491" s="195"/>
      <c r="HI1491" s="195"/>
      <c r="HJ1491" s="195"/>
      <c r="HK1491" s="195"/>
      <c r="HL1491" s="195"/>
      <c r="HM1491" s="195"/>
      <c r="HN1491" s="195"/>
      <c r="HO1491" s="195"/>
      <c r="HP1491" s="195"/>
      <c r="HQ1491" s="195"/>
      <c r="HR1491" s="195"/>
      <c r="HS1491" s="195"/>
      <c r="HT1491" s="195"/>
      <c r="HU1491" s="195"/>
      <c r="HV1491" s="195"/>
      <c r="HW1491" s="195"/>
      <c r="HX1491" s="195"/>
      <c r="HY1491" s="195"/>
      <c r="HZ1491" s="195"/>
      <c r="IA1491" s="195"/>
      <c r="IB1491" s="195"/>
      <c r="IC1491" s="195"/>
      <c r="ID1491" s="195"/>
      <c r="IE1491" s="195"/>
      <c r="IF1491" s="195"/>
      <c r="IG1491" s="195"/>
      <c r="IH1491" s="195"/>
      <c r="II1491" s="195"/>
      <c r="IJ1491" s="195"/>
      <c r="IK1491" s="195"/>
      <c r="IL1491" s="195"/>
      <c r="IM1491" s="195"/>
      <c r="IN1491" s="195"/>
      <c r="IO1491" s="195"/>
      <c r="IP1491" s="195"/>
      <c r="IQ1491" s="195"/>
      <c r="IR1491" s="195"/>
      <c r="IS1491" s="195"/>
      <c r="IT1491" s="195"/>
      <c r="IU1491" s="195"/>
      <c r="IV1491" s="195"/>
      <c r="IW1491" s="195"/>
      <c r="IX1491" s="195"/>
      <c r="IY1491" s="195"/>
      <c r="IZ1491" s="195"/>
      <c r="JA1491" s="195"/>
      <c r="JB1491" s="195"/>
      <c r="JC1491" s="195"/>
      <c r="JD1491" s="195"/>
      <c r="JE1491" s="195"/>
      <c r="JF1491" s="195"/>
      <c r="JG1491" s="195"/>
      <c r="JH1491" s="195"/>
      <c r="JI1491" s="195"/>
    </row>
    <row r="1492" spans="1:269" x14ac:dyDescent="0.25">
      <c r="B1492" s="195">
        <v>1</v>
      </c>
      <c r="C1492" s="267" t="s">
        <v>319</v>
      </c>
      <c r="D1492" s="1853"/>
      <c r="E1492" s="1861"/>
      <c r="F1492" s="1664">
        <f t="shared" si="1904"/>
        <v>0</v>
      </c>
      <c r="G1492" s="1841">
        <f t="shared" si="1904"/>
        <v>0</v>
      </c>
      <c r="H1492" s="1841">
        <f t="shared" si="1904"/>
        <v>0</v>
      </c>
      <c r="I1492" s="1841">
        <f t="shared" si="1904"/>
        <v>0</v>
      </c>
      <c r="J1492" s="1669"/>
      <c r="K1492" s="1669"/>
      <c r="L1492" s="1841"/>
      <c r="M1492" s="1841"/>
      <c r="N1492" s="1841"/>
      <c r="O1492" s="1666"/>
      <c r="P1492" s="1841"/>
      <c r="Q1492" s="1666"/>
      <c r="R1492" s="2414">
        <f t="shared" ref="R1492:AJ1492" si="2019">R1414</f>
        <v>0</v>
      </c>
      <c r="S1492" s="2414">
        <f t="shared" ref="S1492:T1492" si="2020">S1414</f>
        <v>0</v>
      </c>
      <c r="T1492" s="2414">
        <f t="shared" si="2020"/>
        <v>0</v>
      </c>
      <c r="U1492" s="2414">
        <f t="shared" ref="U1492:V1492" si="2021">U1414</f>
        <v>0</v>
      </c>
      <c r="V1492" s="2414">
        <f t="shared" si="2021"/>
        <v>0</v>
      </c>
      <c r="W1492" s="2414">
        <f t="shared" ref="W1492:X1492" si="2022">W1414</f>
        <v>0</v>
      </c>
      <c r="X1492" s="2414">
        <f t="shared" si="2022"/>
        <v>0</v>
      </c>
      <c r="Y1492" s="2414">
        <f t="shared" ref="Y1492:Z1492" si="2023">Y1414</f>
        <v>0</v>
      </c>
      <c r="Z1492" s="2414">
        <f t="shared" si="2023"/>
        <v>0</v>
      </c>
      <c r="AA1492" s="2414">
        <f t="shared" ref="AA1492:AB1492" si="2024">AA1414</f>
        <v>0</v>
      </c>
      <c r="AB1492" s="2414">
        <f t="shared" si="2024"/>
        <v>0</v>
      </c>
      <c r="AC1492" s="2414">
        <f t="shared" si="2019"/>
        <v>0</v>
      </c>
      <c r="AD1492" s="2414">
        <f t="shared" si="2019"/>
        <v>0</v>
      </c>
      <c r="AE1492" s="898">
        <f t="shared" si="2019"/>
        <v>0</v>
      </c>
      <c r="AF1492" s="2414">
        <f t="shared" si="2019"/>
        <v>0</v>
      </c>
      <c r="AG1492" s="2414">
        <f t="shared" si="2019"/>
        <v>0</v>
      </c>
      <c r="AH1492" s="2414">
        <f t="shared" si="2019"/>
        <v>0</v>
      </c>
      <c r="AI1492" s="2414">
        <f t="shared" si="2019"/>
        <v>0</v>
      </c>
      <c r="AJ1492" s="2414">
        <f t="shared" si="2019"/>
        <v>0</v>
      </c>
      <c r="AK1492" s="2019"/>
      <c r="AL1492" s="195"/>
      <c r="AM1492" s="195"/>
      <c r="AN1492" s="195"/>
      <c r="AO1492" s="195"/>
      <c r="AP1492" s="195"/>
      <c r="AQ1492" s="195"/>
      <c r="AR1492" s="195"/>
      <c r="AS1492" s="195"/>
      <c r="AT1492" s="195"/>
      <c r="AU1492" s="195"/>
      <c r="AV1492" s="195"/>
      <c r="AW1492" s="195"/>
      <c r="AX1492" s="195"/>
      <c r="AY1492" s="195"/>
      <c r="AZ1492" s="195"/>
      <c r="BA1492" s="195"/>
      <c r="BB1492" s="195"/>
      <c r="BC1492" s="195"/>
      <c r="BD1492" s="195"/>
      <c r="BE1492" s="195"/>
      <c r="BF1492" s="195"/>
      <c r="BG1492" s="195"/>
      <c r="BH1492" s="195"/>
      <c r="BI1492" s="195"/>
      <c r="BJ1492" s="195"/>
      <c r="BK1492" s="195"/>
      <c r="BL1492" s="195"/>
      <c r="BM1492" s="195"/>
      <c r="BN1492" s="195"/>
      <c r="BO1492" s="195"/>
      <c r="BP1492" s="195"/>
      <c r="BQ1492" s="195"/>
      <c r="BR1492" s="195"/>
      <c r="BS1492" s="195"/>
      <c r="BT1492" s="195"/>
      <c r="BU1492" s="195"/>
      <c r="BV1492" s="195"/>
      <c r="BW1492" s="195"/>
      <c r="BX1492" s="195"/>
      <c r="BY1492" s="195"/>
      <c r="BZ1492" s="195"/>
      <c r="CA1492" s="195"/>
      <c r="CB1492" s="195"/>
      <c r="CC1492" s="195"/>
      <c r="CD1492" s="195"/>
      <c r="CE1492" s="195"/>
      <c r="CF1492" s="195"/>
      <c r="CG1492" s="195"/>
      <c r="CH1492" s="195"/>
      <c r="CI1492" s="195"/>
      <c r="CJ1492" s="195"/>
      <c r="CK1492" s="195"/>
      <c r="CL1492" s="195"/>
      <c r="CM1492" s="195"/>
      <c r="CN1492" s="195"/>
      <c r="CO1492" s="195"/>
      <c r="CP1492" s="195"/>
      <c r="CQ1492" s="195"/>
      <c r="CR1492" s="195"/>
      <c r="CS1492" s="195"/>
      <c r="CT1492" s="195"/>
      <c r="CU1492" s="195"/>
      <c r="CV1492" s="195"/>
      <c r="CW1492" s="195"/>
      <c r="CX1492" s="195"/>
      <c r="CY1492" s="195"/>
      <c r="CZ1492" s="195"/>
      <c r="DA1492" s="195"/>
      <c r="DB1492" s="195"/>
      <c r="DC1492" s="195"/>
      <c r="DD1492" s="195"/>
      <c r="DE1492" s="195"/>
      <c r="DF1492" s="195"/>
      <c r="DG1492" s="195"/>
      <c r="DH1492" s="195"/>
      <c r="DI1492" s="195"/>
      <c r="DJ1492" s="195"/>
      <c r="DK1492" s="195"/>
      <c r="DL1492" s="195"/>
      <c r="DM1492" s="195"/>
      <c r="DN1492" s="195"/>
      <c r="DO1492" s="195"/>
      <c r="DP1492" s="195"/>
      <c r="DQ1492" s="195"/>
      <c r="DR1492" s="195"/>
      <c r="DS1492" s="195"/>
      <c r="DT1492" s="195"/>
      <c r="DU1492" s="195"/>
      <c r="DV1492" s="195"/>
      <c r="DW1492" s="195"/>
      <c r="DX1492" s="195"/>
      <c r="DY1492" s="195"/>
      <c r="DZ1492" s="195"/>
      <c r="EA1492" s="195"/>
      <c r="EB1492" s="195"/>
      <c r="EC1492" s="195"/>
      <c r="ED1492" s="195"/>
      <c r="EE1492" s="195"/>
      <c r="EF1492" s="195"/>
      <c r="EG1492" s="195"/>
      <c r="EH1492" s="195"/>
      <c r="EI1492" s="195"/>
      <c r="EJ1492" s="195"/>
      <c r="EK1492" s="195"/>
      <c r="EL1492" s="195"/>
      <c r="EM1492" s="195"/>
      <c r="EN1492" s="195"/>
      <c r="EO1492" s="195"/>
      <c r="EP1492" s="195"/>
      <c r="EQ1492" s="195"/>
      <c r="ER1492" s="195"/>
      <c r="ES1492" s="195"/>
      <c r="ET1492" s="195"/>
      <c r="EU1492" s="195"/>
      <c r="EV1492" s="195"/>
      <c r="EW1492" s="195"/>
      <c r="EX1492" s="195"/>
      <c r="EY1492" s="195"/>
      <c r="EZ1492" s="195"/>
      <c r="FA1492" s="195"/>
      <c r="FB1492" s="195"/>
      <c r="FC1492" s="195"/>
      <c r="FD1492" s="195"/>
      <c r="FE1492" s="195"/>
      <c r="FF1492" s="195"/>
      <c r="FG1492" s="195"/>
      <c r="FH1492" s="195"/>
      <c r="FI1492" s="195"/>
      <c r="FJ1492" s="195"/>
      <c r="FK1492" s="195"/>
      <c r="FL1492" s="195"/>
      <c r="FM1492" s="195"/>
      <c r="FN1492" s="195"/>
      <c r="FO1492" s="195"/>
      <c r="FP1492" s="195"/>
      <c r="FQ1492" s="195"/>
      <c r="FR1492" s="195"/>
      <c r="FS1492" s="195"/>
      <c r="FT1492" s="195"/>
      <c r="FU1492" s="195"/>
      <c r="FV1492" s="195"/>
      <c r="FW1492" s="195"/>
      <c r="FX1492" s="195"/>
      <c r="FY1492" s="195"/>
      <c r="FZ1492" s="195"/>
      <c r="GA1492" s="195"/>
      <c r="GB1492" s="195"/>
      <c r="GC1492" s="195"/>
      <c r="GD1492" s="195"/>
      <c r="GE1492" s="195"/>
      <c r="GF1492" s="195"/>
      <c r="GG1492" s="195"/>
      <c r="GH1492" s="195"/>
      <c r="GI1492" s="195"/>
      <c r="GJ1492" s="195"/>
      <c r="GK1492" s="195"/>
      <c r="GL1492" s="195"/>
      <c r="GM1492" s="195"/>
      <c r="GN1492" s="195"/>
      <c r="GO1492" s="195"/>
      <c r="GP1492" s="195"/>
      <c r="GQ1492" s="195"/>
      <c r="GR1492" s="195"/>
      <c r="GS1492" s="195"/>
      <c r="GT1492" s="195"/>
      <c r="GU1492" s="195"/>
      <c r="GV1492" s="195"/>
      <c r="GW1492" s="195"/>
      <c r="GX1492" s="195"/>
      <c r="GY1492" s="195"/>
      <c r="GZ1492" s="195"/>
      <c r="HA1492" s="195"/>
      <c r="HB1492" s="195"/>
      <c r="HC1492" s="195"/>
      <c r="HD1492" s="195"/>
      <c r="HE1492" s="195"/>
      <c r="HF1492" s="195"/>
      <c r="HG1492" s="195"/>
      <c r="HH1492" s="195"/>
      <c r="HI1492" s="195"/>
      <c r="HJ1492" s="195"/>
      <c r="HK1492" s="195"/>
      <c r="HL1492" s="195"/>
      <c r="HM1492" s="195"/>
      <c r="HN1492" s="195"/>
      <c r="HO1492" s="195"/>
      <c r="HP1492" s="195"/>
      <c r="HQ1492" s="195"/>
      <c r="HR1492" s="195"/>
      <c r="HS1492" s="195"/>
      <c r="HT1492" s="195"/>
      <c r="HU1492" s="195"/>
      <c r="HV1492" s="195"/>
      <c r="HW1492" s="195"/>
      <c r="HX1492" s="195"/>
      <c r="HY1492" s="195"/>
      <c r="HZ1492" s="195"/>
      <c r="IA1492" s="195"/>
      <c r="IB1492" s="195"/>
      <c r="IC1492" s="195"/>
      <c r="ID1492" s="195"/>
      <c r="IE1492" s="195"/>
      <c r="IF1492" s="195"/>
      <c r="IG1492" s="195"/>
      <c r="IH1492" s="195"/>
      <c r="II1492" s="195"/>
      <c r="IJ1492" s="195"/>
      <c r="IK1492" s="195"/>
      <c r="IL1492" s="195"/>
      <c r="IM1492" s="195"/>
      <c r="IN1492" s="195"/>
      <c r="IO1492" s="195"/>
      <c r="IP1492" s="195"/>
      <c r="IQ1492" s="195"/>
      <c r="IR1492" s="195"/>
      <c r="IS1492" s="195"/>
      <c r="IT1492" s="195"/>
      <c r="IU1492" s="195"/>
      <c r="IV1492" s="195"/>
      <c r="IW1492" s="195"/>
      <c r="IX1492" s="195"/>
      <c r="IY1492" s="195"/>
      <c r="IZ1492" s="195"/>
      <c r="JA1492" s="195"/>
      <c r="JB1492" s="195"/>
      <c r="JC1492" s="195"/>
      <c r="JD1492" s="195"/>
      <c r="JE1492" s="195"/>
      <c r="JF1492" s="195"/>
      <c r="JG1492" s="195"/>
      <c r="JH1492" s="195"/>
      <c r="JI1492" s="195"/>
    </row>
    <row r="1493" spans="1:269" x14ac:dyDescent="0.25">
      <c r="B1493" s="195">
        <v>1</v>
      </c>
      <c r="C1493" s="155" t="s">
        <v>320</v>
      </c>
      <c r="D1493" s="154"/>
      <c r="E1493" s="1861"/>
      <c r="F1493" s="1664">
        <f t="shared" si="1904"/>
        <v>4255.3191489361698</v>
      </c>
      <c r="G1493" s="1841">
        <f t="shared" si="1904"/>
        <v>3900.7092198581563</v>
      </c>
      <c r="H1493" s="1841">
        <f t="shared" si="1904"/>
        <v>4390.45</v>
      </c>
      <c r="I1493" s="1841">
        <f t="shared" si="1904"/>
        <v>112.54678287618557</v>
      </c>
      <c r="J1493" s="1669"/>
      <c r="K1493" s="1669"/>
      <c r="L1493" s="1841"/>
      <c r="M1493" s="1841"/>
      <c r="N1493" s="1841"/>
      <c r="O1493" s="1666"/>
      <c r="P1493" s="1841"/>
      <c r="Q1493" s="1666"/>
      <c r="R1493" s="2414">
        <f t="shared" ref="R1493:AJ1493" si="2025">R1415</f>
        <v>0</v>
      </c>
      <c r="S1493" s="2414">
        <f t="shared" ref="S1493:T1493" si="2026">S1415</f>
        <v>0</v>
      </c>
      <c r="T1493" s="2414">
        <f t="shared" si="2026"/>
        <v>0</v>
      </c>
      <c r="U1493" s="2414">
        <f t="shared" ref="U1493:V1493" si="2027">U1415</f>
        <v>0</v>
      </c>
      <c r="V1493" s="2414">
        <f t="shared" si="2027"/>
        <v>0</v>
      </c>
      <c r="W1493" s="2414">
        <f t="shared" ref="W1493:X1493" si="2028">W1415</f>
        <v>0</v>
      </c>
      <c r="X1493" s="2414">
        <f t="shared" si="2028"/>
        <v>0</v>
      </c>
      <c r="Y1493" s="2414">
        <f t="shared" ref="Y1493:Z1493" si="2029">Y1415</f>
        <v>0</v>
      </c>
      <c r="Z1493" s="2414">
        <f t="shared" si="2029"/>
        <v>0</v>
      </c>
      <c r="AA1493" s="2414">
        <f t="shared" ref="AA1493:AB1493" si="2030">AA1415</f>
        <v>0</v>
      </c>
      <c r="AB1493" s="2414">
        <f t="shared" si="2030"/>
        <v>0</v>
      </c>
      <c r="AC1493" s="2414">
        <f t="shared" si="2025"/>
        <v>0</v>
      </c>
      <c r="AD1493" s="2414">
        <f t="shared" si="2025"/>
        <v>0</v>
      </c>
      <c r="AE1493" s="898">
        <f t="shared" si="2025"/>
        <v>0</v>
      </c>
      <c r="AF1493" s="2414">
        <f t="shared" si="2025"/>
        <v>0</v>
      </c>
      <c r="AG1493" s="2414">
        <f t="shared" si="2025"/>
        <v>0</v>
      </c>
      <c r="AH1493" s="2744">
        <f t="shared" si="2025"/>
        <v>0</v>
      </c>
      <c r="AI1493" s="2744">
        <f t="shared" si="2025"/>
        <v>0</v>
      </c>
      <c r="AJ1493" s="2414">
        <f t="shared" si="2025"/>
        <v>0</v>
      </c>
      <c r="AK1493" s="2019"/>
      <c r="AL1493" s="195"/>
      <c r="AM1493" s="195"/>
      <c r="AN1493" s="195"/>
      <c r="AO1493" s="195"/>
      <c r="AP1493" s="195"/>
      <c r="AQ1493" s="195"/>
      <c r="AR1493" s="195"/>
      <c r="AS1493" s="195"/>
      <c r="AT1493" s="195"/>
      <c r="AU1493" s="195"/>
      <c r="AV1493" s="195"/>
      <c r="AW1493" s="195"/>
      <c r="AX1493" s="195"/>
      <c r="AY1493" s="195"/>
      <c r="AZ1493" s="195"/>
      <c r="BA1493" s="195"/>
      <c r="BB1493" s="195"/>
      <c r="BC1493" s="195"/>
      <c r="BD1493" s="195"/>
      <c r="BE1493" s="195"/>
      <c r="BF1493" s="195"/>
      <c r="BG1493" s="195"/>
      <c r="BH1493" s="195"/>
      <c r="BI1493" s="195"/>
      <c r="BJ1493" s="195"/>
      <c r="BK1493" s="195"/>
      <c r="BL1493" s="195"/>
      <c r="BM1493" s="195"/>
      <c r="BN1493" s="195"/>
      <c r="BO1493" s="195"/>
      <c r="BP1493" s="195"/>
      <c r="BQ1493" s="195"/>
      <c r="BR1493" s="195"/>
      <c r="BS1493" s="195"/>
      <c r="BT1493" s="195"/>
      <c r="BU1493" s="195"/>
      <c r="BV1493" s="195"/>
      <c r="BW1493" s="195"/>
      <c r="BX1493" s="195"/>
      <c r="BY1493" s="195"/>
      <c r="BZ1493" s="195"/>
      <c r="CA1493" s="195"/>
      <c r="CB1493" s="195"/>
      <c r="CC1493" s="195"/>
      <c r="CD1493" s="195"/>
      <c r="CE1493" s="195"/>
      <c r="CF1493" s="195"/>
      <c r="CG1493" s="195"/>
      <c r="CH1493" s="195"/>
      <c r="CI1493" s="195"/>
      <c r="CJ1493" s="195"/>
      <c r="CK1493" s="195"/>
      <c r="CL1493" s="195"/>
      <c r="CM1493" s="195"/>
      <c r="CN1493" s="195"/>
      <c r="CO1493" s="195"/>
      <c r="CP1493" s="195"/>
      <c r="CQ1493" s="195"/>
      <c r="CR1493" s="195"/>
      <c r="CS1493" s="195"/>
      <c r="CT1493" s="195"/>
      <c r="CU1493" s="195"/>
      <c r="CV1493" s="195"/>
      <c r="CW1493" s="195"/>
      <c r="CX1493" s="195"/>
      <c r="CY1493" s="195"/>
      <c r="CZ1493" s="195"/>
      <c r="DA1493" s="195"/>
      <c r="DB1493" s="195"/>
      <c r="DC1493" s="195"/>
      <c r="DD1493" s="195"/>
      <c r="DE1493" s="195"/>
      <c r="DF1493" s="195"/>
      <c r="DG1493" s="195"/>
      <c r="DH1493" s="195"/>
      <c r="DI1493" s="195"/>
      <c r="DJ1493" s="195"/>
      <c r="DK1493" s="195"/>
      <c r="DL1493" s="195"/>
      <c r="DM1493" s="195"/>
      <c r="DN1493" s="195"/>
      <c r="DO1493" s="195"/>
      <c r="DP1493" s="195"/>
      <c r="DQ1493" s="195"/>
      <c r="DR1493" s="195"/>
      <c r="DS1493" s="195"/>
      <c r="DT1493" s="195"/>
      <c r="DU1493" s="195"/>
      <c r="DV1493" s="195"/>
      <c r="DW1493" s="195"/>
      <c r="DX1493" s="195"/>
      <c r="DY1493" s="195"/>
      <c r="DZ1493" s="195"/>
      <c r="EA1493" s="195"/>
      <c r="EB1493" s="195"/>
      <c r="EC1493" s="195"/>
      <c r="ED1493" s="195"/>
      <c r="EE1493" s="195"/>
      <c r="EF1493" s="195"/>
      <c r="EG1493" s="195"/>
      <c r="EH1493" s="195"/>
      <c r="EI1493" s="195"/>
      <c r="EJ1493" s="195"/>
      <c r="EK1493" s="195"/>
      <c r="EL1493" s="195"/>
      <c r="EM1493" s="195"/>
      <c r="EN1493" s="195"/>
      <c r="EO1493" s="195"/>
      <c r="EP1493" s="195"/>
      <c r="EQ1493" s="195"/>
      <c r="ER1493" s="195"/>
      <c r="ES1493" s="195"/>
      <c r="ET1493" s="195"/>
      <c r="EU1493" s="195"/>
      <c r="EV1493" s="195"/>
      <c r="EW1493" s="195"/>
      <c r="EX1493" s="195"/>
      <c r="EY1493" s="195"/>
      <c r="EZ1493" s="195"/>
      <c r="FA1493" s="195"/>
      <c r="FB1493" s="195"/>
      <c r="FC1493" s="195"/>
      <c r="FD1493" s="195"/>
      <c r="FE1493" s="195"/>
      <c r="FF1493" s="195"/>
      <c r="FG1493" s="195"/>
      <c r="FH1493" s="195"/>
      <c r="FI1493" s="195"/>
      <c r="FJ1493" s="195"/>
      <c r="FK1493" s="195"/>
      <c r="FL1493" s="195"/>
      <c r="FM1493" s="195"/>
      <c r="FN1493" s="195"/>
      <c r="FO1493" s="195"/>
      <c r="FP1493" s="195"/>
      <c r="FQ1493" s="195"/>
      <c r="FR1493" s="195"/>
      <c r="FS1493" s="195"/>
      <c r="FT1493" s="195"/>
      <c r="FU1493" s="195"/>
      <c r="FV1493" s="195"/>
      <c r="FW1493" s="195"/>
      <c r="FX1493" s="195"/>
      <c r="FY1493" s="195"/>
      <c r="FZ1493" s="195"/>
      <c r="GA1493" s="195"/>
      <c r="GB1493" s="195"/>
      <c r="GC1493" s="195"/>
      <c r="GD1493" s="195"/>
      <c r="GE1493" s="195"/>
      <c r="GF1493" s="195"/>
      <c r="GG1493" s="195"/>
      <c r="GH1493" s="195"/>
      <c r="GI1493" s="195"/>
      <c r="GJ1493" s="195"/>
      <c r="GK1493" s="195"/>
      <c r="GL1493" s="195"/>
      <c r="GM1493" s="195"/>
      <c r="GN1493" s="195"/>
      <c r="GO1493" s="195"/>
      <c r="GP1493" s="195"/>
      <c r="GQ1493" s="195"/>
      <c r="GR1493" s="195"/>
      <c r="GS1493" s="195"/>
      <c r="GT1493" s="195"/>
      <c r="GU1493" s="195"/>
      <c r="GV1493" s="195"/>
      <c r="GW1493" s="195"/>
      <c r="GX1493" s="195"/>
      <c r="GY1493" s="195"/>
      <c r="GZ1493" s="195"/>
      <c r="HA1493" s="195"/>
      <c r="HB1493" s="195"/>
      <c r="HC1493" s="195"/>
      <c r="HD1493" s="195"/>
      <c r="HE1493" s="195"/>
      <c r="HF1493" s="195"/>
      <c r="HG1493" s="195"/>
      <c r="HH1493" s="195"/>
      <c r="HI1493" s="195"/>
      <c r="HJ1493" s="195"/>
      <c r="HK1493" s="195"/>
      <c r="HL1493" s="195"/>
      <c r="HM1493" s="195"/>
      <c r="HN1493" s="195"/>
      <c r="HO1493" s="195"/>
      <c r="HP1493" s="195"/>
      <c r="HQ1493" s="195"/>
      <c r="HR1493" s="195"/>
      <c r="HS1493" s="195"/>
      <c r="HT1493" s="195"/>
      <c r="HU1493" s="195"/>
      <c r="HV1493" s="195"/>
      <c r="HW1493" s="195"/>
      <c r="HX1493" s="195"/>
      <c r="HY1493" s="195"/>
      <c r="HZ1493" s="195"/>
      <c r="IA1493" s="195"/>
      <c r="IB1493" s="195"/>
      <c r="IC1493" s="195"/>
      <c r="ID1493" s="195"/>
      <c r="IE1493" s="195"/>
      <c r="IF1493" s="195"/>
      <c r="IG1493" s="195"/>
      <c r="IH1493" s="195"/>
      <c r="II1493" s="195"/>
      <c r="IJ1493" s="195"/>
      <c r="IK1493" s="195"/>
      <c r="IL1493" s="195"/>
      <c r="IM1493" s="195"/>
      <c r="IN1493" s="195"/>
      <c r="IO1493" s="195"/>
      <c r="IP1493" s="195"/>
      <c r="IQ1493" s="195"/>
      <c r="IR1493" s="195"/>
      <c r="IS1493" s="195"/>
      <c r="IT1493" s="195"/>
      <c r="IU1493" s="195"/>
      <c r="IV1493" s="195"/>
      <c r="IW1493" s="195"/>
      <c r="IX1493" s="195"/>
      <c r="IY1493" s="195"/>
      <c r="IZ1493" s="195"/>
      <c r="JA1493" s="195"/>
      <c r="JB1493" s="195"/>
      <c r="JC1493" s="195"/>
      <c r="JD1493" s="195"/>
      <c r="JE1493" s="195"/>
      <c r="JF1493" s="195"/>
      <c r="JG1493" s="195"/>
      <c r="JH1493" s="195"/>
      <c r="JI1493" s="195"/>
    </row>
    <row r="1494" spans="1:269" x14ac:dyDescent="0.25">
      <c r="B1494" s="195">
        <v>1</v>
      </c>
      <c r="C1494" s="272" t="s">
        <v>321</v>
      </c>
      <c r="D1494" s="155"/>
      <c r="E1494" s="1861"/>
      <c r="F1494" s="1664">
        <f t="shared" si="1904"/>
        <v>40000</v>
      </c>
      <c r="G1494" s="1841">
        <f t="shared" si="1904"/>
        <v>36666.666666666672</v>
      </c>
      <c r="H1494" s="1841">
        <f t="shared" si="1904"/>
        <v>41270.230000000003</v>
      </c>
      <c r="I1494" s="1841">
        <f t="shared" si="1904"/>
        <v>112.55414950773175</v>
      </c>
      <c r="J1494" s="1669"/>
      <c r="K1494" s="1669"/>
      <c r="L1494" s="1841"/>
      <c r="M1494" s="1841"/>
      <c r="N1494" s="1841"/>
      <c r="O1494" s="1666"/>
      <c r="P1494" s="1841"/>
      <c r="Q1494" s="1666"/>
      <c r="R1494" s="2414">
        <f t="shared" ref="R1494:AJ1494" si="2031">R1416</f>
        <v>0</v>
      </c>
      <c r="S1494" s="2414">
        <f t="shared" ref="S1494:T1494" si="2032">S1416</f>
        <v>0</v>
      </c>
      <c r="T1494" s="2414">
        <f t="shared" si="2032"/>
        <v>0</v>
      </c>
      <c r="U1494" s="2414">
        <f t="shared" ref="U1494:V1494" si="2033">U1416</f>
        <v>0</v>
      </c>
      <c r="V1494" s="2414">
        <f t="shared" si="2033"/>
        <v>0</v>
      </c>
      <c r="W1494" s="2414">
        <f t="shared" ref="W1494:X1494" si="2034">W1416</f>
        <v>0</v>
      </c>
      <c r="X1494" s="2414">
        <f t="shared" si="2034"/>
        <v>0</v>
      </c>
      <c r="Y1494" s="2414">
        <f t="shared" ref="Y1494:Z1494" si="2035">Y1416</f>
        <v>0</v>
      </c>
      <c r="Z1494" s="2414">
        <f t="shared" si="2035"/>
        <v>0</v>
      </c>
      <c r="AA1494" s="2414">
        <f t="shared" ref="AA1494:AB1494" si="2036">AA1416</f>
        <v>0</v>
      </c>
      <c r="AB1494" s="2414">
        <f t="shared" si="2036"/>
        <v>0</v>
      </c>
      <c r="AC1494" s="2414">
        <f t="shared" si="2031"/>
        <v>0</v>
      </c>
      <c r="AD1494" s="2414">
        <f t="shared" si="2031"/>
        <v>0</v>
      </c>
      <c r="AE1494" s="898">
        <f t="shared" si="2031"/>
        <v>0</v>
      </c>
      <c r="AF1494" s="2414">
        <f t="shared" si="2031"/>
        <v>0</v>
      </c>
      <c r="AG1494" s="2414">
        <f t="shared" si="2031"/>
        <v>0</v>
      </c>
      <c r="AH1494" s="2744">
        <f t="shared" si="2031"/>
        <v>0</v>
      </c>
      <c r="AI1494" s="2744">
        <f t="shared" si="2031"/>
        <v>0</v>
      </c>
      <c r="AJ1494" s="2414">
        <f t="shared" si="2031"/>
        <v>0</v>
      </c>
      <c r="AK1494" s="2019"/>
      <c r="AL1494" s="195"/>
      <c r="AM1494" s="195"/>
      <c r="AN1494" s="195"/>
      <c r="AO1494" s="195"/>
      <c r="AP1494" s="195"/>
      <c r="AQ1494" s="195"/>
      <c r="AR1494" s="195"/>
      <c r="AS1494" s="195"/>
      <c r="AT1494" s="195"/>
      <c r="AU1494" s="195"/>
      <c r="AV1494" s="195"/>
      <c r="AW1494" s="195"/>
      <c r="AX1494" s="195"/>
      <c r="AY1494" s="195"/>
      <c r="AZ1494" s="195"/>
      <c r="BA1494" s="195"/>
      <c r="BB1494" s="195"/>
      <c r="BC1494" s="195"/>
      <c r="BD1494" s="195"/>
      <c r="BE1494" s="195"/>
      <c r="BF1494" s="195"/>
      <c r="BG1494" s="195"/>
      <c r="BH1494" s="195"/>
      <c r="BI1494" s="195"/>
      <c r="BJ1494" s="195"/>
      <c r="BK1494" s="195"/>
      <c r="BL1494" s="195"/>
      <c r="BM1494" s="195"/>
      <c r="BN1494" s="195"/>
      <c r="BO1494" s="195"/>
      <c r="BP1494" s="195"/>
      <c r="BQ1494" s="195"/>
      <c r="BR1494" s="195"/>
      <c r="BS1494" s="195"/>
      <c r="BT1494" s="195"/>
      <c r="BU1494" s="195"/>
      <c r="BV1494" s="195"/>
      <c r="BW1494" s="195"/>
      <c r="BX1494" s="195"/>
      <c r="BY1494" s="195"/>
      <c r="BZ1494" s="195"/>
      <c r="CA1494" s="195"/>
      <c r="CB1494" s="195"/>
      <c r="CC1494" s="195"/>
      <c r="CD1494" s="195"/>
      <c r="CE1494" s="195"/>
      <c r="CF1494" s="195"/>
      <c r="CG1494" s="195"/>
      <c r="CH1494" s="195"/>
      <c r="CI1494" s="195"/>
      <c r="CJ1494" s="195"/>
      <c r="CK1494" s="195"/>
      <c r="CL1494" s="195"/>
      <c r="CM1494" s="195"/>
      <c r="CN1494" s="195"/>
      <c r="CO1494" s="195"/>
      <c r="CP1494" s="195"/>
      <c r="CQ1494" s="195"/>
      <c r="CR1494" s="195"/>
      <c r="CS1494" s="195"/>
      <c r="CT1494" s="195"/>
      <c r="CU1494" s="195"/>
      <c r="CV1494" s="195"/>
      <c r="CW1494" s="195"/>
      <c r="CX1494" s="195"/>
      <c r="CY1494" s="195"/>
      <c r="CZ1494" s="195"/>
      <c r="DA1494" s="195"/>
      <c r="DB1494" s="195"/>
      <c r="DC1494" s="195"/>
      <c r="DD1494" s="195"/>
      <c r="DE1494" s="195"/>
      <c r="DF1494" s="195"/>
      <c r="DG1494" s="195"/>
      <c r="DH1494" s="195"/>
      <c r="DI1494" s="195"/>
      <c r="DJ1494" s="195"/>
      <c r="DK1494" s="195"/>
      <c r="DL1494" s="195"/>
      <c r="DM1494" s="195"/>
      <c r="DN1494" s="195"/>
      <c r="DO1494" s="195"/>
      <c r="DP1494" s="195"/>
      <c r="DQ1494" s="195"/>
      <c r="DR1494" s="195"/>
      <c r="DS1494" s="195"/>
      <c r="DT1494" s="195"/>
      <c r="DU1494" s="195"/>
      <c r="DV1494" s="195"/>
      <c r="DW1494" s="195"/>
      <c r="DX1494" s="195"/>
      <c r="DY1494" s="195"/>
      <c r="DZ1494" s="195"/>
      <c r="EA1494" s="195"/>
      <c r="EB1494" s="195"/>
      <c r="EC1494" s="195"/>
      <c r="ED1494" s="195"/>
      <c r="EE1494" s="195"/>
      <c r="EF1494" s="195"/>
      <c r="EG1494" s="195"/>
      <c r="EH1494" s="195"/>
      <c r="EI1494" s="195"/>
      <c r="EJ1494" s="195"/>
      <c r="EK1494" s="195"/>
      <c r="EL1494" s="195"/>
      <c r="EM1494" s="195"/>
      <c r="EN1494" s="195"/>
      <c r="EO1494" s="195"/>
      <c r="EP1494" s="195"/>
      <c r="EQ1494" s="195"/>
      <c r="ER1494" s="195"/>
      <c r="ES1494" s="195"/>
      <c r="ET1494" s="195"/>
      <c r="EU1494" s="195"/>
      <c r="EV1494" s="195"/>
      <c r="EW1494" s="195"/>
      <c r="EX1494" s="195"/>
      <c r="EY1494" s="195"/>
      <c r="EZ1494" s="195"/>
      <c r="FA1494" s="195"/>
      <c r="FB1494" s="195"/>
      <c r="FC1494" s="195"/>
      <c r="FD1494" s="195"/>
      <c r="FE1494" s="195"/>
      <c r="FF1494" s="195"/>
      <c r="FG1494" s="195"/>
      <c r="FH1494" s="195"/>
      <c r="FI1494" s="195"/>
      <c r="FJ1494" s="195"/>
      <c r="FK1494" s="195"/>
      <c r="FL1494" s="195"/>
      <c r="FM1494" s="195"/>
      <c r="FN1494" s="195"/>
      <c r="FO1494" s="195"/>
      <c r="FP1494" s="195"/>
      <c r="FQ1494" s="195"/>
      <c r="FR1494" s="195"/>
      <c r="FS1494" s="195"/>
      <c r="FT1494" s="195"/>
      <c r="FU1494" s="195"/>
      <c r="FV1494" s="195"/>
      <c r="FW1494" s="195"/>
      <c r="FX1494" s="195"/>
      <c r="FY1494" s="195"/>
      <c r="FZ1494" s="195"/>
      <c r="GA1494" s="195"/>
      <c r="GB1494" s="195"/>
      <c r="GC1494" s="195"/>
      <c r="GD1494" s="195"/>
      <c r="GE1494" s="195"/>
      <c r="GF1494" s="195"/>
      <c r="GG1494" s="195"/>
      <c r="GH1494" s="195"/>
      <c r="GI1494" s="195"/>
      <c r="GJ1494" s="195"/>
      <c r="GK1494" s="195"/>
      <c r="GL1494" s="195"/>
      <c r="GM1494" s="195"/>
      <c r="GN1494" s="195"/>
      <c r="GO1494" s="195"/>
      <c r="GP1494" s="195"/>
      <c r="GQ1494" s="195"/>
      <c r="GR1494" s="195"/>
      <c r="GS1494" s="195"/>
      <c r="GT1494" s="195"/>
      <c r="GU1494" s="195"/>
      <c r="GV1494" s="195"/>
      <c r="GW1494" s="195"/>
      <c r="GX1494" s="195"/>
      <c r="GY1494" s="195"/>
      <c r="GZ1494" s="195"/>
      <c r="HA1494" s="195"/>
      <c r="HB1494" s="195"/>
      <c r="HC1494" s="195"/>
      <c r="HD1494" s="195"/>
      <c r="HE1494" s="195"/>
      <c r="HF1494" s="195"/>
      <c r="HG1494" s="195"/>
      <c r="HH1494" s="195"/>
      <c r="HI1494" s="195"/>
      <c r="HJ1494" s="195"/>
      <c r="HK1494" s="195"/>
      <c r="HL1494" s="195"/>
      <c r="HM1494" s="195"/>
      <c r="HN1494" s="195"/>
      <c r="HO1494" s="195"/>
      <c r="HP1494" s="195"/>
      <c r="HQ1494" s="195"/>
      <c r="HR1494" s="195"/>
      <c r="HS1494" s="195"/>
      <c r="HT1494" s="195"/>
      <c r="HU1494" s="195"/>
      <c r="HV1494" s="195"/>
      <c r="HW1494" s="195"/>
      <c r="HX1494" s="195"/>
      <c r="HY1494" s="195"/>
      <c r="HZ1494" s="195"/>
      <c r="IA1494" s="195"/>
      <c r="IB1494" s="195"/>
      <c r="IC1494" s="195"/>
      <c r="ID1494" s="195"/>
      <c r="IE1494" s="195"/>
      <c r="IF1494" s="195"/>
      <c r="IG1494" s="195"/>
      <c r="IH1494" s="195"/>
      <c r="II1494" s="195"/>
      <c r="IJ1494" s="195"/>
      <c r="IK1494" s="195"/>
      <c r="IL1494" s="195"/>
      <c r="IM1494" s="195"/>
      <c r="IN1494" s="195"/>
      <c r="IO1494" s="195"/>
      <c r="IP1494" s="195"/>
      <c r="IQ1494" s="195"/>
      <c r="IR1494" s="195"/>
      <c r="IS1494" s="195"/>
      <c r="IT1494" s="195"/>
      <c r="IU1494" s="195"/>
      <c r="IV1494" s="195"/>
      <c r="IW1494" s="195"/>
      <c r="IX1494" s="195"/>
      <c r="IY1494" s="195"/>
      <c r="IZ1494" s="195"/>
      <c r="JA1494" s="195"/>
      <c r="JB1494" s="195"/>
      <c r="JC1494" s="195"/>
      <c r="JD1494" s="195"/>
      <c r="JE1494" s="195"/>
      <c r="JF1494" s="195"/>
      <c r="JG1494" s="195"/>
      <c r="JH1494" s="195"/>
      <c r="JI1494" s="195"/>
    </row>
    <row r="1495" spans="1:269" x14ac:dyDescent="0.25">
      <c r="B1495" s="195">
        <v>1</v>
      </c>
      <c r="C1495" s="267" t="s">
        <v>217</v>
      </c>
      <c r="D1495" s="155"/>
      <c r="E1495" s="1861"/>
      <c r="F1495" s="1664">
        <f t="shared" si="1904"/>
        <v>1330</v>
      </c>
      <c r="G1495" s="1841">
        <f t="shared" si="1904"/>
        <v>1219.1666666666667</v>
      </c>
      <c r="H1495" s="1841">
        <f t="shared" si="1904"/>
        <v>1589</v>
      </c>
      <c r="I1495" s="1841">
        <f t="shared" si="1904"/>
        <v>130.33492822966505</v>
      </c>
      <c r="J1495" s="1669"/>
      <c r="K1495" s="1669"/>
      <c r="L1495" s="1841"/>
      <c r="M1495" s="1841"/>
      <c r="N1495" s="1841"/>
      <c r="O1495" s="1666"/>
      <c r="P1495" s="1841"/>
      <c r="Q1495" s="1666"/>
      <c r="R1495" s="2414">
        <f t="shared" ref="R1495:AJ1495" si="2037">R1417</f>
        <v>1604.7091</v>
      </c>
      <c r="S1495" s="2414">
        <f t="shared" ref="S1495:T1495" si="2038">S1417</f>
        <v>1604.7091</v>
      </c>
      <c r="T1495" s="2414">
        <f t="shared" si="2038"/>
        <v>1604.7091</v>
      </c>
      <c r="U1495" s="2414">
        <f t="shared" ref="U1495:V1495" si="2039">U1417</f>
        <v>1604.7091</v>
      </c>
      <c r="V1495" s="2414">
        <f t="shared" si="2039"/>
        <v>1604.7091</v>
      </c>
      <c r="W1495" s="2414">
        <f t="shared" ref="W1495:X1495" si="2040">W1417</f>
        <v>1604.7091</v>
      </c>
      <c r="X1495" s="2414">
        <f t="shared" si="2040"/>
        <v>1604.7091</v>
      </c>
      <c r="Y1495" s="2414">
        <f t="shared" ref="Y1495:Z1495" si="2041">Y1417</f>
        <v>1604.7091</v>
      </c>
      <c r="Z1495" s="2414">
        <f t="shared" si="2041"/>
        <v>1604.7091</v>
      </c>
      <c r="AA1495" s="2414">
        <f t="shared" ref="AA1495:AB1495" si="2042">AA1417</f>
        <v>1604.7091</v>
      </c>
      <c r="AB1495" s="2414">
        <f t="shared" si="2042"/>
        <v>1604.7091</v>
      </c>
      <c r="AC1495" s="2414">
        <f t="shared" si="2037"/>
        <v>1470.9833416666668</v>
      </c>
      <c r="AD1495" s="2414">
        <f t="shared" si="2037"/>
        <v>1901.2696199999998</v>
      </c>
      <c r="AE1495" s="898">
        <f t="shared" si="2037"/>
        <v>0</v>
      </c>
      <c r="AF1495" s="2414">
        <f t="shared" si="2037"/>
        <v>0</v>
      </c>
      <c r="AG1495" s="2414">
        <f t="shared" si="2037"/>
        <v>430.28627833333303</v>
      </c>
      <c r="AH1495" s="2744">
        <f t="shared" si="2037"/>
        <v>0</v>
      </c>
      <c r="AI1495" s="2744">
        <f t="shared" si="2037"/>
        <v>0</v>
      </c>
      <c r="AJ1495" s="2414">
        <f t="shared" si="2037"/>
        <v>1901.2696199999998</v>
      </c>
      <c r="AK1495" s="2019"/>
      <c r="AL1495" s="195"/>
      <c r="AM1495" s="195"/>
      <c r="AN1495" s="195"/>
      <c r="AO1495" s="195"/>
      <c r="AP1495" s="195"/>
      <c r="AQ1495" s="195"/>
      <c r="AR1495" s="195"/>
      <c r="AS1495" s="195"/>
      <c r="AT1495" s="195"/>
      <c r="AU1495" s="195"/>
      <c r="AV1495" s="195"/>
      <c r="AW1495" s="195"/>
      <c r="AX1495" s="195"/>
      <c r="AY1495" s="195"/>
      <c r="AZ1495" s="195"/>
      <c r="BA1495" s="195"/>
      <c r="BB1495" s="195"/>
      <c r="BC1495" s="195"/>
      <c r="BD1495" s="195"/>
      <c r="BE1495" s="195"/>
      <c r="BF1495" s="195"/>
      <c r="BG1495" s="195"/>
      <c r="BH1495" s="195"/>
      <c r="BI1495" s="195"/>
      <c r="BJ1495" s="195"/>
      <c r="BK1495" s="195"/>
      <c r="BL1495" s="195"/>
      <c r="BM1495" s="195"/>
      <c r="BN1495" s="195"/>
      <c r="BO1495" s="195"/>
      <c r="BP1495" s="195"/>
      <c r="BQ1495" s="195"/>
      <c r="BR1495" s="195"/>
      <c r="BS1495" s="195"/>
      <c r="BT1495" s="195"/>
      <c r="BU1495" s="195"/>
      <c r="BV1495" s="195"/>
      <c r="BW1495" s="195"/>
      <c r="BX1495" s="195"/>
      <c r="BY1495" s="195"/>
      <c r="BZ1495" s="195"/>
      <c r="CA1495" s="195"/>
      <c r="CB1495" s="195"/>
      <c r="CC1495" s="195"/>
      <c r="CD1495" s="195"/>
      <c r="CE1495" s="195"/>
      <c r="CF1495" s="195"/>
      <c r="CG1495" s="195"/>
      <c r="CH1495" s="195"/>
      <c r="CI1495" s="195"/>
      <c r="CJ1495" s="195"/>
      <c r="CK1495" s="195"/>
      <c r="CL1495" s="195"/>
      <c r="CM1495" s="195"/>
      <c r="CN1495" s="195"/>
      <c r="CO1495" s="195"/>
      <c r="CP1495" s="195"/>
      <c r="CQ1495" s="195"/>
      <c r="CR1495" s="195"/>
      <c r="CS1495" s="195"/>
      <c r="CT1495" s="195"/>
      <c r="CU1495" s="195"/>
      <c r="CV1495" s="195"/>
      <c r="CW1495" s="195"/>
      <c r="CX1495" s="195"/>
      <c r="CY1495" s="195"/>
      <c r="CZ1495" s="195"/>
      <c r="DA1495" s="195"/>
      <c r="DB1495" s="195"/>
      <c r="DC1495" s="195"/>
      <c r="DD1495" s="195"/>
      <c r="DE1495" s="195"/>
      <c r="DF1495" s="195"/>
      <c r="DG1495" s="195"/>
      <c r="DH1495" s="195"/>
      <c r="DI1495" s="195"/>
      <c r="DJ1495" s="195"/>
      <c r="DK1495" s="195"/>
      <c r="DL1495" s="195"/>
      <c r="DM1495" s="195"/>
      <c r="DN1495" s="195"/>
      <c r="DO1495" s="195"/>
      <c r="DP1495" s="195"/>
      <c r="DQ1495" s="195"/>
      <c r="DR1495" s="195"/>
      <c r="DS1495" s="195"/>
      <c r="DT1495" s="195"/>
      <c r="DU1495" s="195"/>
      <c r="DV1495" s="195"/>
      <c r="DW1495" s="195"/>
      <c r="DX1495" s="195"/>
      <c r="DY1495" s="195"/>
      <c r="DZ1495" s="195"/>
      <c r="EA1495" s="195"/>
      <c r="EB1495" s="195"/>
      <c r="EC1495" s="195"/>
      <c r="ED1495" s="195"/>
      <c r="EE1495" s="195"/>
      <c r="EF1495" s="195"/>
      <c r="EG1495" s="195"/>
      <c r="EH1495" s="195"/>
      <c r="EI1495" s="195"/>
      <c r="EJ1495" s="195"/>
      <c r="EK1495" s="195"/>
      <c r="EL1495" s="195"/>
      <c r="EM1495" s="195"/>
      <c r="EN1495" s="195"/>
      <c r="EO1495" s="195"/>
      <c r="EP1495" s="195"/>
      <c r="EQ1495" s="195"/>
      <c r="ER1495" s="195"/>
      <c r="ES1495" s="195"/>
      <c r="ET1495" s="195"/>
      <c r="EU1495" s="195"/>
      <c r="EV1495" s="195"/>
      <c r="EW1495" s="195"/>
      <c r="EX1495" s="195"/>
      <c r="EY1495" s="195"/>
      <c r="EZ1495" s="195"/>
      <c r="FA1495" s="195"/>
      <c r="FB1495" s="195"/>
      <c r="FC1495" s="195"/>
      <c r="FD1495" s="195"/>
      <c r="FE1495" s="195"/>
      <c r="FF1495" s="195"/>
      <c r="FG1495" s="195"/>
      <c r="FH1495" s="195"/>
      <c r="FI1495" s="195"/>
      <c r="FJ1495" s="195"/>
      <c r="FK1495" s="195"/>
      <c r="FL1495" s="195"/>
      <c r="FM1495" s="195"/>
      <c r="FN1495" s="195"/>
      <c r="FO1495" s="195"/>
      <c r="FP1495" s="195"/>
      <c r="FQ1495" s="195"/>
      <c r="FR1495" s="195"/>
      <c r="FS1495" s="195"/>
      <c r="FT1495" s="195"/>
      <c r="FU1495" s="195"/>
      <c r="FV1495" s="195"/>
      <c r="FW1495" s="195"/>
      <c r="FX1495" s="195"/>
      <c r="FY1495" s="195"/>
      <c r="FZ1495" s="195"/>
      <c r="GA1495" s="195"/>
      <c r="GB1495" s="195"/>
      <c r="GC1495" s="195"/>
      <c r="GD1495" s="195"/>
      <c r="GE1495" s="195"/>
      <c r="GF1495" s="195"/>
      <c r="GG1495" s="195"/>
      <c r="GH1495" s="195"/>
      <c r="GI1495" s="195"/>
      <c r="GJ1495" s="195"/>
      <c r="GK1495" s="195"/>
      <c r="GL1495" s="195"/>
      <c r="GM1495" s="195"/>
      <c r="GN1495" s="195"/>
      <c r="GO1495" s="195"/>
      <c r="GP1495" s="195"/>
      <c r="GQ1495" s="195"/>
      <c r="GR1495" s="195"/>
      <c r="GS1495" s="195"/>
      <c r="GT1495" s="195"/>
      <c r="GU1495" s="195"/>
      <c r="GV1495" s="195"/>
      <c r="GW1495" s="195"/>
      <c r="GX1495" s="195"/>
      <c r="GY1495" s="195"/>
      <c r="GZ1495" s="195"/>
      <c r="HA1495" s="195"/>
      <c r="HB1495" s="195"/>
      <c r="HC1495" s="195"/>
      <c r="HD1495" s="195"/>
      <c r="HE1495" s="195"/>
      <c r="HF1495" s="195"/>
      <c r="HG1495" s="195"/>
      <c r="HH1495" s="195"/>
      <c r="HI1495" s="195"/>
      <c r="HJ1495" s="195"/>
      <c r="HK1495" s="195"/>
      <c r="HL1495" s="195"/>
      <c r="HM1495" s="195"/>
      <c r="HN1495" s="195"/>
      <c r="HO1495" s="195"/>
      <c r="HP1495" s="195"/>
      <c r="HQ1495" s="195"/>
      <c r="HR1495" s="195"/>
      <c r="HS1495" s="195"/>
      <c r="HT1495" s="195"/>
      <c r="HU1495" s="195"/>
      <c r="HV1495" s="195"/>
      <c r="HW1495" s="195"/>
      <c r="HX1495" s="195"/>
      <c r="HY1495" s="195"/>
      <c r="HZ1495" s="195"/>
      <c r="IA1495" s="195"/>
      <c r="IB1495" s="195"/>
      <c r="IC1495" s="195"/>
      <c r="ID1495" s="195"/>
      <c r="IE1495" s="195"/>
      <c r="IF1495" s="195"/>
      <c r="IG1495" s="195"/>
      <c r="IH1495" s="195"/>
      <c r="II1495" s="195"/>
      <c r="IJ1495" s="195"/>
      <c r="IK1495" s="195"/>
      <c r="IL1495" s="195"/>
      <c r="IM1495" s="195"/>
      <c r="IN1495" s="195"/>
      <c r="IO1495" s="195"/>
      <c r="IP1495" s="195"/>
      <c r="IQ1495" s="195"/>
      <c r="IR1495" s="195"/>
      <c r="IS1495" s="195"/>
      <c r="IT1495" s="195"/>
      <c r="IU1495" s="195"/>
      <c r="IV1495" s="195"/>
      <c r="IW1495" s="195"/>
      <c r="IX1495" s="195"/>
      <c r="IY1495" s="195"/>
      <c r="IZ1495" s="195"/>
      <c r="JA1495" s="195"/>
      <c r="JB1495" s="195"/>
      <c r="JC1495" s="195"/>
      <c r="JD1495" s="195"/>
      <c r="JE1495" s="195"/>
      <c r="JF1495" s="195"/>
      <c r="JG1495" s="195"/>
      <c r="JH1495" s="195"/>
      <c r="JI1495" s="195"/>
    </row>
    <row r="1496" spans="1:269" ht="86.25" x14ac:dyDescent="0.25">
      <c r="B1496" s="195">
        <v>1</v>
      </c>
      <c r="C1496" s="267" t="s">
        <v>506</v>
      </c>
      <c r="D1496" s="155"/>
      <c r="E1496" s="1861"/>
      <c r="F1496" s="1664">
        <f t="shared" ref="F1496:I1501" si="2043">F1421</f>
        <v>6334</v>
      </c>
      <c r="G1496" s="1841">
        <f t="shared" si="2043"/>
        <v>5806.166666666667</v>
      </c>
      <c r="H1496" s="1841">
        <f t="shared" si="2043"/>
        <v>5894</v>
      </c>
      <c r="I1496" s="1841">
        <f t="shared" si="2043"/>
        <v>101.51275942245313</v>
      </c>
      <c r="J1496" s="1669"/>
      <c r="K1496" s="1669"/>
      <c r="L1496" s="1841"/>
      <c r="M1496" s="1841"/>
      <c r="N1496" s="1841"/>
      <c r="O1496" s="1666"/>
      <c r="P1496" s="1841"/>
      <c r="Q1496" s="1666"/>
      <c r="R1496" s="2414">
        <f t="shared" ref="R1496:AJ1496" si="2044">R1421</f>
        <v>23747.009980000003</v>
      </c>
      <c r="S1496" s="2414">
        <f t="shared" ref="S1496:T1496" si="2045">S1421</f>
        <v>23747.009980000003</v>
      </c>
      <c r="T1496" s="2414">
        <f t="shared" si="2045"/>
        <v>23747.009980000003</v>
      </c>
      <c r="U1496" s="2414">
        <f t="shared" ref="U1496:V1496" si="2046">U1421</f>
        <v>23747.009980000003</v>
      </c>
      <c r="V1496" s="2414">
        <f t="shared" si="2046"/>
        <v>23747.009980000003</v>
      </c>
      <c r="W1496" s="2414">
        <f t="shared" ref="W1496:X1496" si="2047">W1421</f>
        <v>23747.009980000003</v>
      </c>
      <c r="X1496" s="2414">
        <f t="shared" si="2047"/>
        <v>23747.009980000003</v>
      </c>
      <c r="Y1496" s="2414">
        <f t="shared" ref="Y1496:Z1496" si="2048">Y1421</f>
        <v>23747.009980000003</v>
      </c>
      <c r="Z1496" s="2414">
        <f t="shared" si="2048"/>
        <v>23747.009980000003</v>
      </c>
      <c r="AA1496" s="2414">
        <f t="shared" ref="AA1496:AB1496" si="2049">AA1421</f>
        <v>23747.009980000003</v>
      </c>
      <c r="AB1496" s="2414">
        <f t="shared" si="2049"/>
        <v>23747.009980000003</v>
      </c>
      <c r="AC1496" s="2414">
        <f t="shared" si="2044"/>
        <v>21768.092481666667</v>
      </c>
      <c r="AD1496" s="2414">
        <f t="shared" si="2044"/>
        <v>21892.556530000002</v>
      </c>
      <c r="AE1496" s="898">
        <f t="shared" si="2044"/>
        <v>0</v>
      </c>
      <c r="AF1496" s="2414">
        <f t="shared" si="2044"/>
        <v>0</v>
      </c>
      <c r="AG1496" s="2414">
        <f t="shared" si="2044"/>
        <v>124.46404833333509</v>
      </c>
      <c r="AH1496" s="2744">
        <f t="shared" si="2044"/>
        <v>0</v>
      </c>
      <c r="AI1496" s="2744">
        <f t="shared" si="2044"/>
        <v>-31.686340000000005</v>
      </c>
      <c r="AJ1496" s="2414">
        <f t="shared" si="2044"/>
        <v>21860.870190000001</v>
      </c>
      <c r="AK1496" s="2019"/>
      <c r="AL1496" s="195"/>
      <c r="AM1496" s="195"/>
      <c r="AN1496" s="195"/>
      <c r="AO1496" s="195"/>
      <c r="AP1496" s="195"/>
      <c r="AQ1496" s="195"/>
      <c r="AR1496" s="195"/>
      <c r="AS1496" s="195"/>
      <c r="AT1496" s="195"/>
      <c r="AU1496" s="195"/>
      <c r="AV1496" s="195"/>
      <c r="AW1496" s="195"/>
      <c r="AX1496" s="195"/>
      <c r="AY1496" s="195"/>
      <c r="AZ1496" s="195"/>
      <c r="BA1496" s="195"/>
      <c r="BB1496" s="195"/>
      <c r="BC1496" s="195"/>
      <c r="BD1496" s="195"/>
      <c r="BE1496" s="195"/>
      <c r="BF1496" s="195"/>
      <c r="BG1496" s="195"/>
      <c r="BH1496" s="195"/>
      <c r="BI1496" s="195"/>
      <c r="BJ1496" s="195"/>
      <c r="BK1496" s="195"/>
      <c r="BL1496" s="195"/>
      <c r="BM1496" s="195"/>
      <c r="BN1496" s="195"/>
      <c r="BO1496" s="195"/>
      <c r="BP1496" s="195"/>
      <c r="BQ1496" s="195"/>
      <c r="BR1496" s="195"/>
      <c r="BS1496" s="195"/>
      <c r="BT1496" s="195"/>
      <c r="BU1496" s="195"/>
      <c r="BV1496" s="195"/>
      <c r="BW1496" s="195"/>
      <c r="BX1496" s="195"/>
      <c r="BY1496" s="195"/>
      <c r="BZ1496" s="195"/>
      <c r="CA1496" s="195"/>
      <c r="CB1496" s="195"/>
      <c r="CC1496" s="195"/>
      <c r="CD1496" s="195"/>
      <c r="CE1496" s="195"/>
      <c r="CF1496" s="195"/>
      <c r="CG1496" s="195"/>
      <c r="CH1496" s="195"/>
      <c r="CI1496" s="195"/>
      <c r="CJ1496" s="195"/>
      <c r="CK1496" s="195"/>
      <c r="CL1496" s="195"/>
      <c r="CM1496" s="195"/>
      <c r="CN1496" s="195"/>
      <c r="CO1496" s="195"/>
      <c r="CP1496" s="195"/>
      <c r="CQ1496" s="195"/>
      <c r="CR1496" s="195"/>
      <c r="CS1496" s="195"/>
      <c r="CT1496" s="195"/>
      <c r="CU1496" s="195"/>
      <c r="CV1496" s="195"/>
      <c r="CW1496" s="195"/>
      <c r="CX1496" s="195"/>
      <c r="CY1496" s="195"/>
      <c r="CZ1496" s="195"/>
      <c r="DA1496" s="195"/>
      <c r="DB1496" s="195"/>
      <c r="DC1496" s="195"/>
      <c r="DD1496" s="195"/>
      <c r="DE1496" s="195"/>
      <c r="DF1496" s="195"/>
      <c r="DG1496" s="195"/>
      <c r="DH1496" s="195"/>
      <c r="DI1496" s="195"/>
      <c r="DJ1496" s="195"/>
      <c r="DK1496" s="195"/>
      <c r="DL1496" s="195"/>
      <c r="DM1496" s="195"/>
      <c r="DN1496" s="195"/>
      <c r="DO1496" s="195"/>
      <c r="DP1496" s="195"/>
      <c r="DQ1496" s="195"/>
      <c r="DR1496" s="195"/>
      <c r="DS1496" s="195"/>
      <c r="DT1496" s="195"/>
      <c r="DU1496" s="195"/>
      <c r="DV1496" s="195"/>
      <c r="DW1496" s="195"/>
      <c r="DX1496" s="195"/>
      <c r="DY1496" s="195"/>
      <c r="DZ1496" s="195"/>
      <c r="EA1496" s="195"/>
      <c r="EB1496" s="195"/>
      <c r="EC1496" s="195"/>
      <c r="ED1496" s="195"/>
      <c r="EE1496" s="195"/>
      <c r="EF1496" s="195"/>
      <c r="EG1496" s="195"/>
      <c r="EH1496" s="195"/>
      <c r="EI1496" s="195"/>
      <c r="EJ1496" s="195"/>
      <c r="EK1496" s="195"/>
      <c r="EL1496" s="195"/>
      <c r="EM1496" s="195"/>
      <c r="EN1496" s="195"/>
      <c r="EO1496" s="195"/>
      <c r="EP1496" s="195"/>
      <c r="EQ1496" s="195"/>
      <c r="ER1496" s="195"/>
      <c r="ES1496" s="195"/>
      <c r="ET1496" s="195"/>
      <c r="EU1496" s="195"/>
      <c r="EV1496" s="195"/>
      <c r="EW1496" s="195"/>
      <c r="EX1496" s="195"/>
      <c r="EY1496" s="195"/>
      <c r="EZ1496" s="195"/>
      <c r="FA1496" s="195"/>
      <c r="FB1496" s="195"/>
      <c r="FC1496" s="195"/>
      <c r="FD1496" s="195"/>
      <c r="FE1496" s="195"/>
      <c r="FF1496" s="195"/>
      <c r="FG1496" s="195"/>
      <c r="FH1496" s="195"/>
      <c r="FI1496" s="195"/>
      <c r="FJ1496" s="195"/>
      <c r="FK1496" s="195"/>
      <c r="FL1496" s="195"/>
      <c r="FM1496" s="195"/>
      <c r="FN1496" s="195"/>
      <c r="FO1496" s="195"/>
      <c r="FP1496" s="195"/>
      <c r="FQ1496" s="195"/>
      <c r="FR1496" s="195"/>
      <c r="FS1496" s="195"/>
      <c r="FT1496" s="195"/>
      <c r="FU1496" s="195"/>
      <c r="FV1496" s="195"/>
      <c r="FW1496" s="195"/>
      <c r="FX1496" s="195"/>
      <c r="FY1496" s="195"/>
      <c r="FZ1496" s="195"/>
      <c r="GA1496" s="195"/>
      <c r="GB1496" s="195"/>
      <c r="GC1496" s="195"/>
      <c r="GD1496" s="195"/>
      <c r="GE1496" s="195"/>
      <c r="GF1496" s="195"/>
      <c r="GG1496" s="195"/>
      <c r="GH1496" s="195"/>
      <c r="GI1496" s="195"/>
      <c r="GJ1496" s="195"/>
      <c r="GK1496" s="195"/>
      <c r="GL1496" s="195"/>
      <c r="GM1496" s="195"/>
      <c r="GN1496" s="195"/>
      <c r="GO1496" s="195"/>
      <c r="GP1496" s="195"/>
      <c r="GQ1496" s="195"/>
      <c r="GR1496" s="195"/>
      <c r="GS1496" s="195"/>
      <c r="GT1496" s="195"/>
      <c r="GU1496" s="195"/>
      <c r="GV1496" s="195"/>
      <c r="GW1496" s="195"/>
      <c r="GX1496" s="195"/>
      <c r="GY1496" s="195"/>
      <c r="GZ1496" s="195"/>
      <c r="HA1496" s="195"/>
      <c r="HB1496" s="195"/>
      <c r="HC1496" s="195"/>
      <c r="HD1496" s="195"/>
      <c r="HE1496" s="195"/>
      <c r="HF1496" s="195"/>
      <c r="HG1496" s="195"/>
      <c r="HH1496" s="195"/>
      <c r="HI1496" s="195"/>
      <c r="HJ1496" s="195"/>
      <c r="HK1496" s="195"/>
      <c r="HL1496" s="195"/>
      <c r="HM1496" s="195"/>
      <c r="HN1496" s="195"/>
      <c r="HO1496" s="195"/>
      <c r="HP1496" s="195"/>
      <c r="HQ1496" s="195"/>
      <c r="HR1496" s="195"/>
      <c r="HS1496" s="195"/>
      <c r="HT1496" s="195"/>
      <c r="HU1496" s="195"/>
      <c r="HV1496" s="195"/>
      <c r="HW1496" s="195"/>
      <c r="HX1496" s="195"/>
      <c r="HY1496" s="195"/>
      <c r="HZ1496" s="195"/>
      <c r="IA1496" s="195"/>
      <c r="IB1496" s="195"/>
      <c r="IC1496" s="195"/>
      <c r="ID1496" s="195"/>
      <c r="IE1496" s="195"/>
      <c r="IF1496" s="195"/>
      <c r="IG1496" s="195"/>
      <c r="IH1496" s="195"/>
      <c r="II1496" s="195"/>
      <c r="IJ1496" s="195"/>
      <c r="IK1496" s="195"/>
      <c r="IL1496" s="195"/>
      <c r="IM1496" s="195"/>
      <c r="IN1496" s="195"/>
      <c r="IO1496" s="195"/>
      <c r="IP1496" s="195"/>
      <c r="IQ1496" s="195"/>
      <c r="IR1496" s="195"/>
      <c r="IS1496" s="195"/>
      <c r="IT1496" s="195"/>
      <c r="IU1496" s="195"/>
      <c r="IV1496" s="195"/>
      <c r="IW1496" s="195"/>
      <c r="IX1496" s="195"/>
      <c r="IY1496" s="195"/>
      <c r="IZ1496" s="195"/>
      <c r="JA1496" s="195"/>
      <c r="JB1496" s="195"/>
      <c r="JC1496" s="195"/>
      <c r="JD1496" s="195"/>
      <c r="JE1496" s="195"/>
      <c r="JF1496" s="195"/>
      <c r="JG1496" s="195"/>
      <c r="JH1496" s="195"/>
      <c r="JI1496" s="195"/>
    </row>
    <row r="1497" spans="1:269" ht="29.25" x14ac:dyDescent="0.25">
      <c r="A1497" s="195">
        <v>1</v>
      </c>
      <c r="B1497" s="195">
        <v>1</v>
      </c>
      <c r="C1497" s="157" t="s">
        <v>260</v>
      </c>
      <c r="D1497" s="155"/>
      <c r="E1497" s="1861"/>
      <c r="F1497" s="1664">
        <f t="shared" si="2043"/>
        <v>25143.9</v>
      </c>
      <c r="G1497" s="1841">
        <f t="shared" si="2043"/>
        <v>23048.575000000004</v>
      </c>
      <c r="H1497" s="1841">
        <f t="shared" si="2043"/>
        <v>19498</v>
      </c>
      <c r="I1497" s="1841">
        <f t="shared" si="2043"/>
        <v>84.59525155025851</v>
      </c>
      <c r="J1497" s="1669"/>
      <c r="K1497" s="1669"/>
      <c r="L1497" s="1841"/>
      <c r="M1497" s="1841"/>
      <c r="N1497" s="1841"/>
      <c r="O1497" s="1666"/>
      <c r="P1497" s="1841"/>
      <c r="Q1497" s="1666"/>
      <c r="R1497" s="2414">
        <f t="shared" ref="R1497:AJ1497" si="2050">R1422</f>
        <v>0</v>
      </c>
      <c r="S1497" s="2414">
        <f t="shared" ref="S1497:T1497" si="2051">S1422</f>
        <v>0</v>
      </c>
      <c r="T1497" s="2414">
        <f t="shared" si="2051"/>
        <v>0</v>
      </c>
      <c r="U1497" s="2414">
        <f t="shared" ref="U1497:V1497" si="2052">U1422</f>
        <v>0</v>
      </c>
      <c r="V1497" s="2414">
        <f t="shared" si="2052"/>
        <v>0</v>
      </c>
      <c r="W1497" s="2414">
        <f t="shared" ref="W1497:X1497" si="2053">W1422</f>
        <v>0</v>
      </c>
      <c r="X1497" s="2414">
        <f t="shared" si="2053"/>
        <v>0</v>
      </c>
      <c r="Y1497" s="2414">
        <f t="shared" ref="Y1497:Z1497" si="2054">Y1422</f>
        <v>0</v>
      </c>
      <c r="Z1497" s="2414">
        <f t="shared" si="2054"/>
        <v>0</v>
      </c>
      <c r="AA1497" s="2414">
        <f t="shared" ref="AA1497:AB1497" si="2055">AA1422</f>
        <v>0</v>
      </c>
      <c r="AB1497" s="2414">
        <f t="shared" si="2055"/>
        <v>0</v>
      </c>
      <c r="AC1497" s="2414">
        <f t="shared" si="2050"/>
        <v>0</v>
      </c>
      <c r="AD1497" s="2414">
        <f t="shared" si="2050"/>
        <v>0</v>
      </c>
      <c r="AE1497" s="898">
        <f t="shared" si="2050"/>
        <v>0</v>
      </c>
      <c r="AF1497" s="2414">
        <f t="shared" si="2050"/>
        <v>0</v>
      </c>
      <c r="AG1497" s="2414">
        <f t="shared" si="2050"/>
        <v>0</v>
      </c>
      <c r="AH1497" s="2744">
        <f t="shared" si="2050"/>
        <v>0</v>
      </c>
      <c r="AI1497" s="2744">
        <f t="shared" si="2050"/>
        <v>0</v>
      </c>
      <c r="AJ1497" s="2414">
        <f t="shared" si="2050"/>
        <v>0</v>
      </c>
      <c r="AK1497" s="2019"/>
      <c r="AL1497" s="195"/>
      <c r="AM1497" s="195"/>
      <c r="AN1497" s="195"/>
      <c r="AO1497" s="195"/>
      <c r="AP1497" s="195"/>
      <c r="AQ1497" s="195"/>
      <c r="AR1497" s="195"/>
      <c r="AS1497" s="195"/>
      <c r="AT1497" s="195"/>
      <c r="AU1497" s="195"/>
      <c r="AV1497" s="195"/>
      <c r="AW1497" s="195"/>
      <c r="AX1497" s="195"/>
      <c r="AY1497" s="195"/>
      <c r="AZ1497" s="195"/>
      <c r="BA1497" s="195"/>
      <c r="BB1497" s="195"/>
      <c r="BC1497" s="195"/>
      <c r="BD1497" s="195"/>
      <c r="BE1497" s="195"/>
      <c r="BF1497" s="195"/>
      <c r="BG1497" s="195"/>
      <c r="BH1497" s="195"/>
      <c r="BI1497" s="195"/>
      <c r="BJ1497" s="195"/>
      <c r="BK1497" s="195"/>
      <c r="BL1497" s="195"/>
      <c r="BM1497" s="195"/>
      <c r="BN1497" s="195"/>
      <c r="BO1497" s="195"/>
      <c r="BP1497" s="195"/>
      <c r="BQ1497" s="195"/>
      <c r="BR1497" s="195"/>
      <c r="BS1497" s="195"/>
      <c r="BT1497" s="195"/>
      <c r="BU1497" s="195"/>
      <c r="BV1497" s="195"/>
      <c r="BW1497" s="195"/>
      <c r="BX1497" s="195"/>
      <c r="BY1497" s="195"/>
      <c r="BZ1497" s="195"/>
      <c r="CA1497" s="195"/>
      <c r="CB1497" s="195"/>
      <c r="CC1497" s="195"/>
      <c r="CD1497" s="195"/>
      <c r="CE1497" s="195"/>
      <c r="CF1497" s="195"/>
      <c r="CG1497" s="195"/>
      <c r="CH1497" s="195"/>
      <c r="CI1497" s="195"/>
      <c r="CJ1497" s="195"/>
      <c r="CK1497" s="195"/>
      <c r="CL1497" s="195"/>
      <c r="CM1497" s="195"/>
      <c r="CN1497" s="195"/>
      <c r="CO1497" s="195"/>
      <c r="CP1497" s="195"/>
      <c r="CQ1497" s="195"/>
      <c r="CR1497" s="195"/>
      <c r="CS1497" s="195"/>
      <c r="CT1497" s="195"/>
      <c r="CU1497" s="195"/>
      <c r="CV1497" s="195"/>
      <c r="CW1497" s="195"/>
      <c r="CX1497" s="195"/>
      <c r="CY1497" s="195"/>
      <c r="CZ1497" s="195"/>
      <c r="DA1497" s="195"/>
      <c r="DB1497" s="195"/>
      <c r="DC1497" s="195"/>
      <c r="DD1497" s="195"/>
      <c r="DE1497" s="195"/>
      <c r="DF1497" s="195"/>
      <c r="DG1497" s="195"/>
      <c r="DH1497" s="195"/>
      <c r="DI1497" s="195"/>
      <c r="DJ1497" s="195"/>
      <c r="DK1497" s="195"/>
      <c r="DL1497" s="195"/>
      <c r="DM1497" s="195"/>
      <c r="DN1497" s="195"/>
      <c r="DO1497" s="195"/>
      <c r="DP1497" s="195"/>
      <c r="DQ1497" s="195"/>
      <c r="DR1497" s="195"/>
      <c r="DS1497" s="195"/>
      <c r="DT1497" s="195"/>
      <c r="DU1497" s="195"/>
      <c r="DV1497" s="195"/>
      <c r="DW1497" s="195"/>
      <c r="DX1497" s="195"/>
      <c r="DY1497" s="195"/>
      <c r="DZ1497" s="195"/>
      <c r="EA1497" s="195"/>
      <c r="EB1497" s="195"/>
      <c r="EC1497" s="195"/>
      <c r="ED1497" s="195"/>
      <c r="EE1497" s="195"/>
      <c r="EF1497" s="195"/>
      <c r="EG1497" s="195"/>
      <c r="EH1497" s="195"/>
      <c r="EI1497" s="195"/>
      <c r="EJ1497" s="195"/>
      <c r="EK1497" s="195"/>
      <c r="EL1497" s="195"/>
      <c r="EM1497" s="195"/>
      <c r="EN1497" s="195"/>
      <c r="EO1497" s="195"/>
      <c r="EP1497" s="195"/>
      <c r="EQ1497" s="195"/>
      <c r="ER1497" s="195"/>
      <c r="ES1497" s="195"/>
      <c r="ET1497" s="195"/>
      <c r="EU1497" s="195"/>
      <c r="EV1497" s="195"/>
      <c r="EW1497" s="195"/>
      <c r="EX1497" s="195"/>
      <c r="EY1497" s="195"/>
      <c r="EZ1497" s="195"/>
      <c r="FA1497" s="195"/>
      <c r="FB1497" s="195"/>
      <c r="FC1497" s="195"/>
      <c r="FD1497" s="195"/>
      <c r="FE1497" s="195"/>
      <c r="FF1497" s="195"/>
      <c r="FG1497" s="195"/>
      <c r="FH1497" s="195"/>
      <c r="FI1497" s="195"/>
      <c r="FJ1497" s="195"/>
      <c r="FK1497" s="195"/>
      <c r="FL1497" s="195"/>
      <c r="FM1497" s="195"/>
      <c r="FN1497" s="195"/>
      <c r="FO1497" s="195"/>
      <c r="FP1497" s="195"/>
      <c r="FQ1497" s="195"/>
      <c r="FR1497" s="195"/>
      <c r="FS1497" s="195"/>
      <c r="FT1497" s="195"/>
      <c r="FU1497" s="195"/>
      <c r="FV1497" s="195"/>
      <c r="FW1497" s="195"/>
      <c r="FX1497" s="195"/>
      <c r="FY1497" s="195"/>
      <c r="FZ1497" s="195"/>
      <c r="GA1497" s="195"/>
      <c r="GB1497" s="195"/>
      <c r="GC1497" s="195"/>
      <c r="GD1497" s="195"/>
      <c r="GE1497" s="195"/>
      <c r="GF1497" s="195"/>
      <c r="GG1497" s="195"/>
      <c r="GH1497" s="195"/>
      <c r="GI1497" s="195"/>
      <c r="GJ1497" s="195"/>
      <c r="GK1497" s="195"/>
      <c r="GL1497" s="195"/>
      <c r="GM1497" s="195"/>
      <c r="GN1497" s="195"/>
      <c r="GO1497" s="195"/>
      <c r="GP1497" s="195"/>
      <c r="GQ1497" s="195"/>
      <c r="GR1497" s="195"/>
      <c r="GS1497" s="195"/>
      <c r="GT1497" s="195"/>
      <c r="GU1497" s="195"/>
      <c r="GV1497" s="195"/>
      <c r="GW1497" s="195"/>
      <c r="GX1497" s="195"/>
      <c r="GY1497" s="195"/>
      <c r="GZ1497" s="195"/>
      <c r="HA1497" s="195"/>
      <c r="HB1497" s="195"/>
      <c r="HC1497" s="195"/>
      <c r="HD1497" s="195"/>
      <c r="HE1497" s="195"/>
      <c r="HF1497" s="195"/>
      <c r="HG1497" s="195"/>
      <c r="HH1497" s="195"/>
      <c r="HI1497" s="195"/>
      <c r="HJ1497" s="195"/>
      <c r="HK1497" s="195"/>
      <c r="HL1497" s="195"/>
      <c r="HM1497" s="195"/>
      <c r="HN1497" s="195"/>
      <c r="HO1497" s="195"/>
      <c r="HP1497" s="195"/>
      <c r="HQ1497" s="195"/>
      <c r="HR1497" s="195"/>
      <c r="HS1497" s="195"/>
      <c r="HT1497" s="195"/>
      <c r="HU1497" s="195"/>
      <c r="HV1497" s="195"/>
      <c r="HW1497" s="195"/>
      <c r="HX1497" s="195"/>
      <c r="HY1497" s="195"/>
      <c r="HZ1497" s="195"/>
      <c r="IA1497" s="195"/>
      <c r="IB1497" s="195"/>
      <c r="IC1497" s="195"/>
      <c r="ID1497" s="195"/>
      <c r="IE1497" s="195"/>
      <c r="IF1497" s="195"/>
      <c r="IG1497" s="195"/>
      <c r="IH1497" s="195"/>
      <c r="II1497" s="195"/>
      <c r="IJ1497" s="195"/>
      <c r="IK1497" s="195"/>
      <c r="IL1497" s="195"/>
      <c r="IM1497" s="195"/>
      <c r="IN1497" s="195"/>
      <c r="IO1497" s="195"/>
      <c r="IP1497" s="195"/>
      <c r="IQ1497" s="195"/>
      <c r="IR1497" s="195"/>
      <c r="IS1497" s="195"/>
      <c r="IT1497" s="195"/>
      <c r="IU1497" s="195"/>
      <c r="IV1497" s="195"/>
      <c r="IW1497" s="195"/>
      <c r="IX1497" s="195"/>
      <c r="IY1497" s="195"/>
      <c r="IZ1497" s="195"/>
      <c r="JA1497" s="195"/>
      <c r="JB1497" s="195"/>
      <c r="JC1497" s="195"/>
      <c r="JD1497" s="195"/>
      <c r="JE1497" s="195"/>
      <c r="JF1497" s="195"/>
      <c r="JG1497" s="195"/>
      <c r="JH1497" s="195"/>
      <c r="JI1497" s="195"/>
    </row>
    <row r="1498" spans="1:269" ht="43.5" x14ac:dyDescent="0.25">
      <c r="A1498" s="195">
        <v>1</v>
      </c>
      <c r="B1498" s="195">
        <v>1</v>
      </c>
      <c r="C1498" s="157" t="s">
        <v>273</v>
      </c>
      <c r="D1498" s="155"/>
      <c r="E1498" s="1861"/>
      <c r="F1498" s="1664">
        <f t="shared" si="2043"/>
        <v>16957</v>
      </c>
      <c r="G1498" s="1841">
        <f t="shared" si="2043"/>
        <v>15543.916666666666</v>
      </c>
      <c r="H1498" s="1841">
        <f t="shared" si="2043"/>
        <v>16748</v>
      </c>
      <c r="I1498" s="1841">
        <f t="shared" si="2043"/>
        <v>107.74633163027336</v>
      </c>
      <c r="J1498" s="1669"/>
      <c r="K1498" s="1669"/>
      <c r="L1498" s="1841"/>
      <c r="M1498" s="1841"/>
      <c r="N1498" s="1841"/>
      <c r="O1498" s="1666"/>
      <c r="P1498" s="1841"/>
      <c r="Q1498" s="1666"/>
      <c r="R1498" s="2414">
        <f t="shared" ref="R1498:AJ1498" si="2056">R1423</f>
        <v>0</v>
      </c>
      <c r="S1498" s="2414">
        <f t="shared" ref="S1498:T1498" si="2057">S1423</f>
        <v>0</v>
      </c>
      <c r="T1498" s="2414">
        <f t="shared" si="2057"/>
        <v>0</v>
      </c>
      <c r="U1498" s="2414">
        <f t="shared" ref="U1498:V1498" si="2058">U1423</f>
        <v>0</v>
      </c>
      <c r="V1498" s="2414">
        <f t="shared" si="2058"/>
        <v>0</v>
      </c>
      <c r="W1498" s="2414">
        <f t="shared" ref="W1498:X1498" si="2059">W1423</f>
        <v>0</v>
      </c>
      <c r="X1498" s="2414">
        <f t="shared" si="2059"/>
        <v>0</v>
      </c>
      <c r="Y1498" s="2414">
        <f t="shared" ref="Y1498:Z1498" si="2060">Y1423</f>
        <v>0</v>
      </c>
      <c r="Z1498" s="2414">
        <f t="shared" si="2060"/>
        <v>0</v>
      </c>
      <c r="AA1498" s="2414">
        <f t="shared" ref="AA1498:AB1498" si="2061">AA1423</f>
        <v>0</v>
      </c>
      <c r="AB1498" s="2414">
        <f t="shared" si="2061"/>
        <v>0</v>
      </c>
      <c r="AC1498" s="2414">
        <f t="shared" si="2056"/>
        <v>0</v>
      </c>
      <c r="AD1498" s="2414">
        <f t="shared" si="2056"/>
        <v>0</v>
      </c>
      <c r="AE1498" s="898">
        <f t="shared" si="2056"/>
        <v>0</v>
      </c>
      <c r="AF1498" s="2414">
        <f t="shared" si="2056"/>
        <v>0</v>
      </c>
      <c r="AG1498" s="2414">
        <f t="shared" si="2056"/>
        <v>0</v>
      </c>
      <c r="AH1498" s="2744">
        <f t="shared" si="2056"/>
        <v>0</v>
      </c>
      <c r="AI1498" s="2744">
        <f t="shared" si="2056"/>
        <v>0</v>
      </c>
      <c r="AJ1498" s="2414">
        <f t="shared" si="2056"/>
        <v>0</v>
      </c>
      <c r="AK1498" s="2019"/>
      <c r="AL1498" s="195"/>
      <c r="AM1498" s="195"/>
      <c r="AN1498" s="195"/>
      <c r="AO1498" s="195"/>
      <c r="AP1498" s="195"/>
      <c r="AQ1498" s="195"/>
      <c r="AR1498" s="195"/>
      <c r="AS1498" s="195"/>
      <c r="AT1498" s="195"/>
      <c r="AU1498" s="195"/>
      <c r="AV1498" s="195"/>
      <c r="AW1498" s="195"/>
      <c r="AX1498" s="195"/>
      <c r="AY1498" s="195"/>
      <c r="AZ1498" s="195"/>
      <c r="BA1498" s="195"/>
      <c r="BB1498" s="195"/>
      <c r="BC1498" s="195"/>
      <c r="BD1498" s="195"/>
      <c r="BE1498" s="195"/>
      <c r="BF1498" s="195"/>
      <c r="BG1498" s="195"/>
      <c r="BH1498" s="195"/>
      <c r="BI1498" s="195"/>
      <c r="BJ1498" s="195"/>
      <c r="BK1498" s="195"/>
      <c r="BL1498" s="195"/>
      <c r="BM1498" s="195"/>
      <c r="BN1498" s="195"/>
      <c r="BO1498" s="195"/>
      <c r="BP1498" s="195"/>
      <c r="BQ1498" s="195"/>
      <c r="BR1498" s="195"/>
      <c r="BS1498" s="195"/>
      <c r="BT1498" s="195"/>
      <c r="BU1498" s="195"/>
      <c r="BV1498" s="195"/>
      <c r="BW1498" s="195"/>
      <c r="BX1498" s="195"/>
      <c r="BY1498" s="195"/>
      <c r="BZ1498" s="195"/>
      <c r="CA1498" s="195"/>
      <c r="CB1498" s="195"/>
      <c r="CC1498" s="195"/>
      <c r="CD1498" s="195"/>
      <c r="CE1498" s="195"/>
      <c r="CF1498" s="195"/>
      <c r="CG1498" s="195"/>
      <c r="CH1498" s="195"/>
      <c r="CI1498" s="195"/>
      <c r="CJ1498" s="195"/>
      <c r="CK1498" s="195"/>
      <c r="CL1498" s="195"/>
      <c r="CM1498" s="195"/>
      <c r="CN1498" s="195"/>
      <c r="CO1498" s="195"/>
      <c r="CP1498" s="195"/>
      <c r="CQ1498" s="195"/>
      <c r="CR1498" s="195"/>
      <c r="CS1498" s="195"/>
      <c r="CT1498" s="195"/>
      <c r="CU1498" s="195"/>
      <c r="CV1498" s="195"/>
      <c r="CW1498" s="195"/>
      <c r="CX1498" s="195"/>
      <c r="CY1498" s="195"/>
      <c r="CZ1498" s="195"/>
      <c r="DA1498" s="195"/>
      <c r="DB1498" s="195"/>
      <c r="DC1498" s="195"/>
      <c r="DD1498" s="195"/>
      <c r="DE1498" s="195"/>
      <c r="DF1498" s="195"/>
      <c r="DG1498" s="195"/>
      <c r="DH1498" s="195"/>
      <c r="DI1498" s="195"/>
      <c r="DJ1498" s="195"/>
      <c r="DK1498" s="195"/>
      <c r="DL1498" s="195"/>
      <c r="DM1498" s="195"/>
      <c r="DN1498" s="195"/>
      <c r="DO1498" s="195"/>
      <c r="DP1498" s="195"/>
      <c r="DQ1498" s="195"/>
      <c r="DR1498" s="195"/>
      <c r="DS1498" s="195"/>
      <c r="DT1498" s="195"/>
      <c r="DU1498" s="195"/>
      <c r="DV1498" s="195"/>
      <c r="DW1498" s="195"/>
      <c r="DX1498" s="195"/>
      <c r="DY1498" s="195"/>
      <c r="DZ1498" s="195"/>
      <c r="EA1498" s="195"/>
      <c r="EB1498" s="195"/>
      <c r="EC1498" s="195"/>
      <c r="ED1498" s="195"/>
      <c r="EE1498" s="195"/>
      <c r="EF1498" s="195"/>
      <c r="EG1498" s="195"/>
      <c r="EH1498" s="195"/>
      <c r="EI1498" s="195"/>
      <c r="EJ1498" s="195"/>
      <c r="EK1498" s="195"/>
      <c r="EL1498" s="195"/>
      <c r="EM1498" s="195"/>
      <c r="EN1498" s="195"/>
      <c r="EO1498" s="195"/>
      <c r="EP1498" s="195"/>
      <c r="EQ1498" s="195"/>
      <c r="ER1498" s="195"/>
      <c r="ES1498" s="195"/>
      <c r="ET1498" s="195"/>
      <c r="EU1498" s="195"/>
      <c r="EV1498" s="195"/>
      <c r="EW1498" s="195"/>
      <c r="EX1498" s="195"/>
      <c r="EY1498" s="195"/>
      <c r="EZ1498" s="195"/>
      <c r="FA1498" s="195"/>
      <c r="FB1498" s="195"/>
      <c r="FC1498" s="195"/>
      <c r="FD1498" s="195"/>
      <c r="FE1498" s="195"/>
      <c r="FF1498" s="195"/>
      <c r="FG1498" s="195"/>
      <c r="FH1498" s="195"/>
      <c r="FI1498" s="195"/>
      <c r="FJ1498" s="195"/>
      <c r="FK1498" s="195"/>
      <c r="FL1498" s="195"/>
      <c r="FM1498" s="195"/>
      <c r="FN1498" s="195"/>
      <c r="FO1498" s="195"/>
      <c r="FP1498" s="195"/>
      <c r="FQ1498" s="195"/>
      <c r="FR1498" s="195"/>
      <c r="FS1498" s="195"/>
      <c r="FT1498" s="195"/>
      <c r="FU1498" s="195"/>
      <c r="FV1498" s="195"/>
      <c r="FW1498" s="195"/>
      <c r="FX1498" s="195"/>
      <c r="FY1498" s="195"/>
      <c r="FZ1498" s="195"/>
      <c r="GA1498" s="195"/>
      <c r="GB1498" s="195"/>
      <c r="GC1498" s="195"/>
      <c r="GD1498" s="195"/>
      <c r="GE1498" s="195"/>
      <c r="GF1498" s="195"/>
      <c r="GG1498" s="195"/>
      <c r="GH1498" s="195"/>
      <c r="GI1498" s="195"/>
      <c r="GJ1498" s="195"/>
      <c r="GK1498" s="195"/>
      <c r="GL1498" s="195"/>
      <c r="GM1498" s="195"/>
      <c r="GN1498" s="195"/>
      <c r="GO1498" s="195"/>
      <c r="GP1498" s="195"/>
      <c r="GQ1498" s="195"/>
      <c r="GR1498" s="195"/>
      <c r="GS1498" s="195"/>
      <c r="GT1498" s="195"/>
      <c r="GU1498" s="195"/>
      <c r="GV1498" s="195"/>
      <c r="GW1498" s="195"/>
      <c r="GX1498" s="195"/>
      <c r="GY1498" s="195"/>
      <c r="GZ1498" s="195"/>
      <c r="HA1498" s="195"/>
      <c r="HB1498" s="195"/>
      <c r="HC1498" s="195"/>
      <c r="HD1498" s="195"/>
      <c r="HE1498" s="195"/>
      <c r="HF1498" s="195"/>
      <c r="HG1498" s="195"/>
      <c r="HH1498" s="195"/>
      <c r="HI1498" s="195"/>
      <c r="HJ1498" s="195"/>
      <c r="HK1498" s="195"/>
      <c r="HL1498" s="195"/>
      <c r="HM1498" s="195"/>
      <c r="HN1498" s="195"/>
      <c r="HO1498" s="195"/>
      <c r="HP1498" s="195"/>
      <c r="HQ1498" s="195"/>
      <c r="HR1498" s="195"/>
      <c r="HS1498" s="195"/>
      <c r="HT1498" s="195"/>
      <c r="HU1498" s="195"/>
      <c r="HV1498" s="195"/>
      <c r="HW1498" s="195"/>
      <c r="HX1498" s="195"/>
      <c r="HY1498" s="195"/>
      <c r="HZ1498" s="195"/>
      <c r="IA1498" s="195"/>
      <c r="IB1498" s="195"/>
      <c r="IC1498" s="195"/>
      <c r="ID1498" s="195"/>
      <c r="IE1498" s="195"/>
      <c r="IF1498" s="195"/>
      <c r="IG1498" s="195"/>
      <c r="IH1498" s="195"/>
      <c r="II1498" s="195"/>
      <c r="IJ1498" s="195"/>
      <c r="IK1498" s="195"/>
      <c r="IL1498" s="195"/>
      <c r="IM1498" s="195"/>
      <c r="IN1498" s="195"/>
      <c r="IO1498" s="195"/>
      <c r="IP1498" s="195"/>
      <c r="IQ1498" s="195"/>
      <c r="IR1498" s="195"/>
      <c r="IS1498" s="195"/>
      <c r="IT1498" s="195"/>
      <c r="IU1498" s="195"/>
      <c r="IV1498" s="195"/>
      <c r="IW1498" s="195"/>
      <c r="IX1498" s="195"/>
      <c r="IY1498" s="195"/>
      <c r="IZ1498" s="195"/>
      <c r="JA1498" s="195"/>
      <c r="JB1498" s="195"/>
      <c r="JC1498" s="195"/>
      <c r="JD1498" s="195"/>
      <c r="JE1498" s="195"/>
      <c r="JF1498" s="195"/>
      <c r="JG1498" s="195"/>
      <c r="JH1498" s="195"/>
      <c r="JI1498" s="195"/>
    </row>
    <row r="1499" spans="1:269" ht="29.25" x14ac:dyDescent="0.25">
      <c r="A1499" s="195">
        <v>1</v>
      </c>
      <c r="B1499" s="195">
        <v>1</v>
      </c>
      <c r="C1499" s="157" t="s">
        <v>261</v>
      </c>
      <c r="D1499" s="155"/>
      <c r="E1499" s="1861"/>
      <c r="F1499" s="1664">
        <f t="shared" si="2043"/>
        <v>39905.319148936171</v>
      </c>
      <c r="G1499" s="1841">
        <f t="shared" si="2043"/>
        <v>36579.875886524824</v>
      </c>
      <c r="H1499" s="1841">
        <f t="shared" si="2043"/>
        <v>36255.449999999997</v>
      </c>
      <c r="I1499" s="1841">
        <f t="shared" si="2043"/>
        <v>99.113102823171857</v>
      </c>
      <c r="J1499" s="1669"/>
      <c r="K1499" s="1669"/>
      <c r="L1499" s="1841"/>
      <c r="M1499" s="1841"/>
      <c r="N1499" s="1841"/>
      <c r="O1499" s="1666"/>
      <c r="P1499" s="1841"/>
      <c r="Q1499" s="1666"/>
      <c r="R1499" s="2414">
        <f t="shared" ref="R1499:AJ1499" si="2062">R1424</f>
        <v>0</v>
      </c>
      <c r="S1499" s="2414">
        <f t="shared" ref="S1499:T1499" si="2063">S1424</f>
        <v>0</v>
      </c>
      <c r="T1499" s="2414">
        <f t="shared" si="2063"/>
        <v>0</v>
      </c>
      <c r="U1499" s="2414">
        <f t="shared" ref="U1499:V1499" si="2064">U1424</f>
        <v>0</v>
      </c>
      <c r="V1499" s="2414">
        <f t="shared" si="2064"/>
        <v>0</v>
      </c>
      <c r="W1499" s="2414">
        <f t="shared" ref="W1499:X1499" si="2065">W1424</f>
        <v>0</v>
      </c>
      <c r="X1499" s="2414">
        <f t="shared" si="2065"/>
        <v>0</v>
      </c>
      <c r="Y1499" s="2414">
        <f t="shared" ref="Y1499:Z1499" si="2066">Y1424</f>
        <v>0</v>
      </c>
      <c r="Z1499" s="2414">
        <f t="shared" si="2066"/>
        <v>0</v>
      </c>
      <c r="AA1499" s="2414">
        <f t="shared" ref="AA1499:AB1499" si="2067">AA1424</f>
        <v>0</v>
      </c>
      <c r="AB1499" s="2414">
        <f t="shared" si="2067"/>
        <v>0</v>
      </c>
      <c r="AC1499" s="2414">
        <f t="shared" si="2062"/>
        <v>0</v>
      </c>
      <c r="AD1499" s="2414">
        <f t="shared" si="2062"/>
        <v>0</v>
      </c>
      <c r="AE1499" s="898">
        <f t="shared" si="2062"/>
        <v>0</v>
      </c>
      <c r="AF1499" s="2414">
        <f t="shared" si="2062"/>
        <v>0</v>
      </c>
      <c r="AG1499" s="2414">
        <f t="shared" si="2062"/>
        <v>0</v>
      </c>
      <c r="AH1499" s="2744">
        <f t="shared" si="2062"/>
        <v>0</v>
      </c>
      <c r="AI1499" s="2744">
        <f t="shared" si="2062"/>
        <v>0</v>
      </c>
      <c r="AJ1499" s="2414">
        <f t="shared" si="2062"/>
        <v>0</v>
      </c>
      <c r="AK1499" s="2019"/>
      <c r="AL1499" s="195"/>
      <c r="AM1499" s="195"/>
      <c r="AN1499" s="195"/>
      <c r="AO1499" s="195"/>
      <c r="AP1499" s="195"/>
      <c r="AQ1499" s="195"/>
      <c r="AR1499" s="195"/>
      <c r="AS1499" s="195"/>
      <c r="AT1499" s="195"/>
      <c r="AU1499" s="195"/>
      <c r="AV1499" s="195"/>
      <c r="AW1499" s="195"/>
      <c r="AX1499" s="195"/>
      <c r="AY1499" s="195"/>
      <c r="AZ1499" s="195"/>
      <c r="BA1499" s="195"/>
      <c r="BB1499" s="195"/>
      <c r="BC1499" s="195"/>
      <c r="BD1499" s="195"/>
      <c r="BE1499" s="195"/>
      <c r="BF1499" s="195"/>
      <c r="BG1499" s="195"/>
      <c r="BH1499" s="195"/>
      <c r="BI1499" s="195"/>
      <c r="BJ1499" s="195"/>
      <c r="BK1499" s="195"/>
      <c r="BL1499" s="195"/>
      <c r="BM1499" s="195"/>
      <c r="BN1499" s="195"/>
      <c r="BO1499" s="195"/>
      <c r="BP1499" s="195"/>
      <c r="BQ1499" s="195"/>
      <c r="BR1499" s="195"/>
      <c r="BS1499" s="195"/>
      <c r="BT1499" s="195"/>
      <c r="BU1499" s="195"/>
      <c r="BV1499" s="195"/>
      <c r="BW1499" s="195"/>
      <c r="BX1499" s="195"/>
      <c r="BY1499" s="195"/>
      <c r="BZ1499" s="195"/>
      <c r="CA1499" s="195"/>
      <c r="CB1499" s="195"/>
      <c r="CC1499" s="195"/>
      <c r="CD1499" s="195"/>
      <c r="CE1499" s="195"/>
      <c r="CF1499" s="195"/>
      <c r="CG1499" s="195"/>
      <c r="CH1499" s="195"/>
      <c r="CI1499" s="195"/>
      <c r="CJ1499" s="195"/>
      <c r="CK1499" s="195"/>
      <c r="CL1499" s="195"/>
      <c r="CM1499" s="195"/>
      <c r="CN1499" s="195"/>
      <c r="CO1499" s="195"/>
      <c r="CP1499" s="195"/>
      <c r="CQ1499" s="195"/>
      <c r="CR1499" s="195"/>
      <c r="CS1499" s="195"/>
      <c r="CT1499" s="195"/>
      <c r="CU1499" s="195"/>
      <c r="CV1499" s="195"/>
      <c r="CW1499" s="195"/>
      <c r="CX1499" s="195"/>
      <c r="CY1499" s="195"/>
      <c r="CZ1499" s="195"/>
      <c r="DA1499" s="195"/>
      <c r="DB1499" s="195"/>
      <c r="DC1499" s="195"/>
      <c r="DD1499" s="195"/>
      <c r="DE1499" s="195"/>
      <c r="DF1499" s="195"/>
      <c r="DG1499" s="195"/>
      <c r="DH1499" s="195"/>
      <c r="DI1499" s="195"/>
      <c r="DJ1499" s="195"/>
      <c r="DK1499" s="195"/>
      <c r="DL1499" s="195"/>
      <c r="DM1499" s="195"/>
      <c r="DN1499" s="195"/>
      <c r="DO1499" s="195"/>
      <c r="DP1499" s="195"/>
      <c r="DQ1499" s="195"/>
      <c r="DR1499" s="195"/>
      <c r="DS1499" s="195"/>
      <c r="DT1499" s="195"/>
      <c r="DU1499" s="195"/>
      <c r="DV1499" s="195"/>
      <c r="DW1499" s="195"/>
      <c r="DX1499" s="195"/>
      <c r="DY1499" s="195"/>
      <c r="DZ1499" s="195"/>
      <c r="EA1499" s="195"/>
      <c r="EB1499" s="195"/>
      <c r="EC1499" s="195"/>
      <c r="ED1499" s="195"/>
      <c r="EE1499" s="195"/>
      <c r="EF1499" s="195"/>
      <c r="EG1499" s="195"/>
      <c r="EH1499" s="195"/>
      <c r="EI1499" s="195"/>
      <c r="EJ1499" s="195"/>
      <c r="EK1499" s="195"/>
      <c r="EL1499" s="195"/>
      <c r="EM1499" s="195"/>
      <c r="EN1499" s="195"/>
      <c r="EO1499" s="195"/>
      <c r="EP1499" s="195"/>
      <c r="EQ1499" s="195"/>
      <c r="ER1499" s="195"/>
      <c r="ES1499" s="195"/>
      <c r="ET1499" s="195"/>
      <c r="EU1499" s="195"/>
      <c r="EV1499" s="195"/>
      <c r="EW1499" s="195"/>
      <c r="EX1499" s="195"/>
      <c r="EY1499" s="195"/>
      <c r="EZ1499" s="195"/>
      <c r="FA1499" s="195"/>
      <c r="FB1499" s="195"/>
      <c r="FC1499" s="195"/>
      <c r="FD1499" s="195"/>
      <c r="FE1499" s="195"/>
      <c r="FF1499" s="195"/>
      <c r="FG1499" s="195"/>
      <c r="FH1499" s="195"/>
      <c r="FI1499" s="195"/>
      <c r="FJ1499" s="195"/>
      <c r="FK1499" s="195"/>
      <c r="FL1499" s="195"/>
      <c r="FM1499" s="195"/>
      <c r="FN1499" s="195"/>
      <c r="FO1499" s="195"/>
      <c r="FP1499" s="195"/>
      <c r="FQ1499" s="195"/>
      <c r="FR1499" s="195"/>
      <c r="FS1499" s="195"/>
      <c r="FT1499" s="195"/>
      <c r="FU1499" s="195"/>
      <c r="FV1499" s="195"/>
      <c r="FW1499" s="195"/>
      <c r="FX1499" s="195"/>
      <c r="FY1499" s="195"/>
      <c r="FZ1499" s="195"/>
      <c r="GA1499" s="195"/>
      <c r="GB1499" s="195"/>
      <c r="GC1499" s="195"/>
      <c r="GD1499" s="195"/>
      <c r="GE1499" s="195"/>
      <c r="GF1499" s="195"/>
      <c r="GG1499" s="195"/>
      <c r="GH1499" s="195"/>
      <c r="GI1499" s="195"/>
      <c r="GJ1499" s="195"/>
      <c r="GK1499" s="195"/>
      <c r="GL1499" s="195"/>
      <c r="GM1499" s="195"/>
      <c r="GN1499" s="195"/>
      <c r="GO1499" s="195"/>
      <c r="GP1499" s="195"/>
      <c r="GQ1499" s="195"/>
      <c r="GR1499" s="195"/>
      <c r="GS1499" s="195"/>
      <c r="GT1499" s="195"/>
      <c r="GU1499" s="195"/>
      <c r="GV1499" s="195"/>
      <c r="GW1499" s="195"/>
      <c r="GX1499" s="195"/>
      <c r="GY1499" s="195"/>
      <c r="GZ1499" s="195"/>
      <c r="HA1499" s="195"/>
      <c r="HB1499" s="195"/>
      <c r="HC1499" s="195"/>
      <c r="HD1499" s="195"/>
      <c r="HE1499" s="195"/>
      <c r="HF1499" s="195"/>
      <c r="HG1499" s="195"/>
      <c r="HH1499" s="195"/>
      <c r="HI1499" s="195"/>
      <c r="HJ1499" s="195"/>
      <c r="HK1499" s="195"/>
      <c r="HL1499" s="195"/>
      <c r="HM1499" s="195"/>
      <c r="HN1499" s="195"/>
      <c r="HO1499" s="195"/>
      <c r="HP1499" s="195"/>
      <c r="HQ1499" s="195"/>
      <c r="HR1499" s="195"/>
      <c r="HS1499" s="195"/>
      <c r="HT1499" s="195"/>
      <c r="HU1499" s="195"/>
      <c r="HV1499" s="195"/>
      <c r="HW1499" s="195"/>
      <c r="HX1499" s="195"/>
      <c r="HY1499" s="195"/>
      <c r="HZ1499" s="195"/>
      <c r="IA1499" s="195"/>
      <c r="IB1499" s="195"/>
      <c r="IC1499" s="195"/>
      <c r="ID1499" s="195"/>
      <c r="IE1499" s="195"/>
      <c r="IF1499" s="195"/>
      <c r="IG1499" s="195"/>
      <c r="IH1499" s="195"/>
      <c r="II1499" s="195"/>
      <c r="IJ1499" s="195"/>
      <c r="IK1499" s="195"/>
      <c r="IL1499" s="195"/>
      <c r="IM1499" s="195"/>
      <c r="IN1499" s="195"/>
      <c r="IO1499" s="195"/>
      <c r="IP1499" s="195"/>
      <c r="IQ1499" s="195"/>
      <c r="IR1499" s="195"/>
      <c r="IS1499" s="195"/>
      <c r="IT1499" s="195"/>
      <c r="IU1499" s="195"/>
      <c r="IV1499" s="195"/>
      <c r="IW1499" s="195"/>
      <c r="IX1499" s="195"/>
      <c r="IY1499" s="195"/>
      <c r="IZ1499" s="195"/>
      <c r="JA1499" s="195"/>
      <c r="JB1499" s="195"/>
      <c r="JC1499" s="195"/>
      <c r="JD1499" s="195"/>
      <c r="JE1499" s="195"/>
      <c r="JF1499" s="195"/>
      <c r="JG1499" s="195"/>
      <c r="JH1499" s="195"/>
      <c r="JI1499" s="195"/>
    </row>
    <row r="1500" spans="1:269" ht="29.25" x14ac:dyDescent="0.25">
      <c r="A1500" s="195">
        <v>1</v>
      </c>
      <c r="B1500" s="195">
        <v>1</v>
      </c>
      <c r="C1500" s="157" t="s">
        <v>262</v>
      </c>
      <c r="D1500" s="155"/>
      <c r="E1500" s="1861"/>
      <c r="F1500" s="1664">
        <f t="shared" si="2043"/>
        <v>7100</v>
      </c>
      <c r="G1500" s="1841">
        <f t="shared" si="2043"/>
        <v>6508.333333333333</v>
      </c>
      <c r="H1500" s="1841">
        <f t="shared" si="2043"/>
        <v>7321</v>
      </c>
      <c r="I1500" s="1841">
        <f t="shared" si="2043"/>
        <v>112.48655569782331</v>
      </c>
      <c r="J1500" s="1669"/>
      <c r="K1500" s="1669"/>
      <c r="L1500" s="1841"/>
      <c r="M1500" s="1841"/>
      <c r="N1500" s="1841"/>
      <c r="O1500" s="1666"/>
      <c r="P1500" s="1841"/>
      <c r="Q1500" s="1666"/>
      <c r="R1500" s="2414">
        <f t="shared" ref="R1500:AJ1500" si="2068">R1425</f>
        <v>0</v>
      </c>
      <c r="S1500" s="2414">
        <f t="shared" ref="S1500:T1500" si="2069">S1425</f>
        <v>0</v>
      </c>
      <c r="T1500" s="2414">
        <f t="shared" si="2069"/>
        <v>0</v>
      </c>
      <c r="U1500" s="2414">
        <f t="shared" ref="U1500:V1500" si="2070">U1425</f>
        <v>0</v>
      </c>
      <c r="V1500" s="2414">
        <f t="shared" si="2070"/>
        <v>0</v>
      </c>
      <c r="W1500" s="2414">
        <f t="shared" ref="W1500:X1500" si="2071">W1425</f>
        <v>0</v>
      </c>
      <c r="X1500" s="2414">
        <f t="shared" si="2071"/>
        <v>0</v>
      </c>
      <c r="Y1500" s="2414">
        <f t="shared" ref="Y1500:Z1500" si="2072">Y1425</f>
        <v>0</v>
      </c>
      <c r="Z1500" s="2414">
        <f t="shared" si="2072"/>
        <v>0</v>
      </c>
      <c r="AA1500" s="2414">
        <f t="shared" ref="AA1500:AB1500" si="2073">AA1425</f>
        <v>0</v>
      </c>
      <c r="AB1500" s="2414">
        <f t="shared" si="2073"/>
        <v>0</v>
      </c>
      <c r="AC1500" s="2414">
        <f t="shared" si="2068"/>
        <v>0</v>
      </c>
      <c r="AD1500" s="2414">
        <f t="shared" si="2068"/>
        <v>0</v>
      </c>
      <c r="AE1500" s="898">
        <f t="shared" si="2068"/>
        <v>0</v>
      </c>
      <c r="AF1500" s="2414">
        <f t="shared" si="2068"/>
        <v>0</v>
      </c>
      <c r="AG1500" s="2414">
        <f t="shared" si="2068"/>
        <v>0</v>
      </c>
      <c r="AH1500" s="2744">
        <f t="shared" si="2068"/>
        <v>0</v>
      </c>
      <c r="AI1500" s="2744">
        <f t="shared" si="2068"/>
        <v>0</v>
      </c>
      <c r="AJ1500" s="2414">
        <f t="shared" si="2068"/>
        <v>0</v>
      </c>
      <c r="AK1500" s="2019"/>
      <c r="AL1500" s="195"/>
      <c r="AM1500" s="195"/>
      <c r="AN1500" s="195"/>
      <c r="AO1500" s="195"/>
      <c r="AP1500" s="195"/>
      <c r="AQ1500" s="195"/>
      <c r="AR1500" s="195"/>
      <c r="AS1500" s="195"/>
      <c r="AT1500" s="195"/>
      <c r="AU1500" s="195"/>
      <c r="AV1500" s="195"/>
      <c r="AW1500" s="195"/>
      <c r="AX1500" s="195"/>
      <c r="AY1500" s="195"/>
      <c r="AZ1500" s="195"/>
      <c r="BA1500" s="195"/>
      <c r="BB1500" s="195"/>
      <c r="BC1500" s="195"/>
      <c r="BD1500" s="195"/>
      <c r="BE1500" s="195"/>
      <c r="BF1500" s="195"/>
      <c r="BG1500" s="195"/>
      <c r="BH1500" s="195"/>
      <c r="BI1500" s="195"/>
      <c r="BJ1500" s="195"/>
      <c r="BK1500" s="195"/>
      <c r="BL1500" s="195"/>
      <c r="BM1500" s="195"/>
      <c r="BN1500" s="195"/>
      <c r="BO1500" s="195"/>
      <c r="BP1500" s="195"/>
      <c r="BQ1500" s="195"/>
      <c r="BR1500" s="195"/>
      <c r="BS1500" s="195"/>
      <c r="BT1500" s="195"/>
      <c r="BU1500" s="195"/>
      <c r="BV1500" s="195"/>
      <c r="BW1500" s="195"/>
      <c r="BX1500" s="195"/>
      <c r="BY1500" s="195"/>
      <c r="BZ1500" s="195"/>
      <c r="CA1500" s="195"/>
      <c r="CB1500" s="195"/>
      <c r="CC1500" s="195"/>
      <c r="CD1500" s="195"/>
      <c r="CE1500" s="195"/>
      <c r="CF1500" s="195"/>
      <c r="CG1500" s="195"/>
      <c r="CH1500" s="195"/>
      <c r="CI1500" s="195"/>
      <c r="CJ1500" s="195"/>
      <c r="CK1500" s="195"/>
      <c r="CL1500" s="195"/>
      <c r="CM1500" s="195"/>
      <c r="CN1500" s="195"/>
      <c r="CO1500" s="195"/>
      <c r="CP1500" s="195"/>
      <c r="CQ1500" s="195"/>
      <c r="CR1500" s="195"/>
      <c r="CS1500" s="195"/>
      <c r="CT1500" s="195"/>
      <c r="CU1500" s="195"/>
      <c r="CV1500" s="195"/>
      <c r="CW1500" s="195"/>
      <c r="CX1500" s="195"/>
      <c r="CY1500" s="195"/>
      <c r="CZ1500" s="195"/>
      <c r="DA1500" s="195"/>
      <c r="DB1500" s="195"/>
      <c r="DC1500" s="195"/>
      <c r="DD1500" s="195"/>
      <c r="DE1500" s="195"/>
      <c r="DF1500" s="195"/>
      <c r="DG1500" s="195"/>
      <c r="DH1500" s="195"/>
      <c r="DI1500" s="195"/>
      <c r="DJ1500" s="195"/>
      <c r="DK1500" s="195"/>
      <c r="DL1500" s="195"/>
      <c r="DM1500" s="195"/>
      <c r="DN1500" s="195"/>
      <c r="DO1500" s="195"/>
      <c r="DP1500" s="195"/>
      <c r="DQ1500" s="195"/>
      <c r="DR1500" s="195"/>
      <c r="DS1500" s="195"/>
      <c r="DT1500" s="195"/>
      <c r="DU1500" s="195"/>
      <c r="DV1500" s="195"/>
      <c r="DW1500" s="195"/>
      <c r="DX1500" s="195"/>
      <c r="DY1500" s="195"/>
      <c r="DZ1500" s="195"/>
      <c r="EA1500" s="195"/>
      <c r="EB1500" s="195"/>
      <c r="EC1500" s="195"/>
      <c r="ED1500" s="195"/>
      <c r="EE1500" s="195"/>
      <c r="EF1500" s="195"/>
      <c r="EG1500" s="195"/>
      <c r="EH1500" s="195"/>
      <c r="EI1500" s="195"/>
      <c r="EJ1500" s="195"/>
      <c r="EK1500" s="195"/>
      <c r="EL1500" s="195"/>
      <c r="EM1500" s="195"/>
      <c r="EN1500" s="195"/>
      <c r="EO1500" s="195"/>
      <c r="EP1500" s="195"/>
      <c r="EQ1500" s="195"/>
      <c r="ER1500" s="195"/>
      <c r="ES1500" s="195"/>
      <c r="ET1500" s="195"/>
      <c r="EU1500" s="195"/>
      <c r="EV1500" s="195"/>
      <c r="EW1500" s="195"/>
      <c r="EX1500" s="195"/>
      <c r="EY1500" s="195"/>
      <c r="EZ1500" s="195"/>
      <c r="FA1500" s="195"/>
      <c r="FB1500" s="195"/>
      <c r="FC1500" s="195"/>
      <c r="FD1500" s="195"/>
      <c r="FE1500" s="195"/>
      <c r="FF1500" s="195"/>
      <c r="FG1500" s="195"/>
      <c r="FH1500" s="195"/>
      <c r="FI1500" s="195"/>
      <c r="FJ1500" s="195"/>
      <c r="FK1500" s="195"/>
      <c r="FL1500" s="195"/>
      <c r="FM1500" s="195"/>
      <c r="FN1500" s="195"/>
      <c r="FO1500" s="195"/>
      <c r="FP1500" s="195"/>
      <c r="FQ1500" s="195"/>
      <c r="FR1500" s="195"/>
      <c r="FS1500" s="195"/>
      <c r="FT1500" s="195"/>
      <c r="FU1500" s="195"/>
      <c r="FV1500" s="195"/>
      <c r="FW1500" s="195"/>
      <c r="FX1500" s="195"/>
      <c r="FY1500" s="195"/>
      <c r="FZ1500" s="195"/>
      <c r="GA1500" s="195"/>
      <c r="GB1500" s="195"/>
      <c r="GC1500" s="195"/>
      <c r="GD1500" s="195"/>
      <c r="GE1500" s="195"/>
      <c r="GF1500" s="195"/>
      <c r="GG1500" s="195"/>
      <c r="GH1500" s="195"/>
      <c r="GI1500" s="195"/>
      <c r="GJ1500" s="195"/>
      <c r="GK1500" s="195"/>
      <c r="GL1500" s="195"/>
      <c r="GM1500" s="195"/>
      <c r="GN1500" s="195"/>
      <c r="GO1500" s="195"/>
      <c r="GP1500" s="195"/>
      <c r="GQ1500" s="195"/>
      <c r="GR1500" s="195"/>
      <c r="GS1500" s="195"/>
      <c r="GT1500" s="195"/>
      <c r="GU1500" s="195"/>
      <c r="GV1500" s="195"/>
      <c r="GW1500" s="195"/>
      <c r="GX1500" s="195"/>
      <c r="GY1500" s="195"/>
      <c r="GZ1500" s="195"/>
      <c r="HA1500" s="195"/>
      <c r="HB1500" s="195"/>
      <c r="HC1500" s="195"/>
      <c r="HD1500" s="195"/>
      <c r="HE1500" s="195"/>
      <c r="HF1500" s="195"/>
      <c r="HG1500" s="195"/>
      <c r="HH1500" s="195"/>
      <c r="HI1500" s="195"/>
      <c r="HJ1500" s="195"/>
      <c r="HK1500" s="195"/>
      <c r="HL1500" s="195"/>
      <c r="HM1500" s="195"/>
      <c r="HN1500" s="195"/>
      <c r="HO1500" s="195"/>
      <c r="HP1500" s="195"/>
      <c r="HQ1500" s="195"/>
      <c r="HR1500" s="195"/>
      <c r="HS1500" s="195"/>
      <c r="HT1500" s="195"/>
      <c r="HU1500" s="195"/>
      <c r="HV1500" s="195"/>
      <c r="HW1500" s="195"/>
      <c r="HX1500" s="195"/>
      <c r="HY1500" s="195"/>
      <c r="HZ1500" s="195"/>
      <c r="IA1500" s="195"/>
      <c r="IB1500" s="195"/>
      <c r="IC1500" s="195"/>
      <c r="ID1500" s="195"/>
      <c r="IE1500" s="195"/>
      <c r="IF1500" s="195"/>
      <c r="IG1500" s="195"/>
      <c r="IH1500" s="195"/>
      <c r="II1500" s="195"/>
      <c r="IJ1500" s="195"/>
      <c r="IK1500" s="195"/>
      <c r="IL1500" s="195"/>
      <c r="IM1500" s="195"/>
      <c r="IN1500" s="195"/>
      <c r="IO1500" s="195"/>
      <c r="IP1500" s="195"/>
      <c r="IQ1500" s="195"/>
      <c r="IR1500" s="195"/>
      <c r="IS1500" s="195"/>
      <c r="IT1500" s="195"/>
      <c r="IU1500" s="195"/>
      <c r="IV1500" s="195"/>
      <c r="IW1500" s="195"/>
      <c r="IX1500" s="195"/>
      <c r="IY1500" s="195"/>
      <c r="IZ1500" s="195"/>
      <c r="JA1500" s="195"/>
      <c r="JB1500" s="195"/>
      <c r="JC1500" s="195"/>
      <c r="JD1500" s="195"/>
      <c r="JE1500" s="195"/>
      <c r="JF1500" s="195"/>
      <c r="JG1500" s="195"/>
      <c r="JH1500" s="195"/>
      <c r="JI1500" s="195"/>
    </row>
    <row r="1501" spans="1:269" x14ac:dyDescent="0.25">
      <c r="A1501" s="195">
        <v>1</v>
      </c>
      <c r="B1501" s="195">
        <v>1</v>
      </c>
      <c r="C1501" s="529" t="s">
        <v>134</v>
      </c>
      <c r="D1501" s="155"/>
      <c r="E1501" s="1861"/>
      <c r="F1501" s="1664">
        <f t="shared" si="2043"/>
        <v>167883.10952380951</v>
      </c>
      <c r="G1501" s="1841">
        <f t="shared" si="2043"/>
        <v>153892.85039682541</v>
      </c>
      <c r="H1501" s="1841">
        <f t="shared" si="2043"/>
        <v>151566.64523809523</v>
      </c>
      <c r="I1501" s="1841">
        <f t="shared" si="2043"/>
        <v>98.488425451389148</v>
      </c>
      <c r="J1501" s="1669"/>
      <c r="K1501" s="1669"/>
      <c r="L1501" s="1841"/>
      <c r="M1501" s="1841"/>
      <c r="N1501" s="1841"/>
      <c r="O1501" s="1666"/>
      <c r="P1501" s="1841"/>
      <c r="Q1501" s="1666"/>
      <c r="R1501" s="2414">
        <f t="shared" ref="R1501:AJ1501" si="2074">R1426</f>
        <v>286798.20760199998</v>
      </c>
      <c r="S1501" s="2414">
        <f t="shared" ref="S1501:T1501" si="2075">S1426</f>
        <v>286798.20760199998</v>
      </c>
      <c r="T1501" s="2414">
        <f t="shared" si="2075"/>
        <v>283977.41477200005</v>
      </c>
      <c r="U1501" s="2414">
        <f t="shared" ref="U1501:V1501" si="2076">U1426</f>
        <v>283977.41477200005</v>
      </c>
      <c r="V1501" s="2414">
        <f t="shared" si="2076"/>
        <v>283977.41477200005</v>
      </c>
      <c r="W1501" s="2414">
        <f t="shared" ref="W1501:X1501" si="2077">W1426</f>
        <v>283977.41477200005</v>
      </c>
      <c r="X1501" s="2414">
        <f t="shared" si="2077"/>
        <v>283977.41477200005</v>
      </c>
      <c r="Y1501" s="2414">
        <f t="shared" ref="Y1501:Z1501" si="2078">Y1426</f>
        <v>283977.41477200005</v>
      </c>
      <c r="Z1501" s="2414">
        <f t="shared" si="2078"/>
        <v>283977.41477200005</v>
      </c>
      <c r="AA1501" s="2414">
        <f t="shared" ref="AA1501:AB1501" si="2079">AA1426</f>
        <v>283977.41477200005</v>
      </c>
      <c r="AB1501" s="2414">
        <f t="shared" si="2079"/>
        <v>280424.99918200006</v>
      </c>
      <c r="AC1501" s="2414">
        <f t="shared" si="2074"/>
        <v>258583.4356265</v>
      </c>
      <c r="AD1501" s="2414">
        <f t="shared" si="2074"/>
        <v>262617.41532999999</v>
      </c>
      <c r="AE1501" s="898">
        <f t="shared" si="2074"/>
        <v>0</v>
      </c>
      <c r="AF1501" s="2414">
        <f t="shared" si="2074"/>
        <v>-32.231940000000002</v>
      </c>
      <c r="AG1501" s="2414">
        <f t="shared" si="2074"/>
        <v>4033.9797034999938</v>
      </c>
      <c r="AH1501" s="2744">
        <f t="shared" si="2074"/>
        <v>-584.89560000000006</v>
      </c>
      <c r="AI1501" s="2744">
        <f t="shared" si="2074"/>
        <v>-662.51791000000003</v>
      </c>
      <c r="AJ1501" s="2414">
        <f t="shared" si="2074"/>
        <v>261922.66547999997</v>
      </c>
      <c r="AK1501" s="2019"/>
      <c r="AL1501" s="195"/>
      <c r="AM1501" s="195"/>
      <c r="AN1501" s="195"/>
      <c r="AO1501" s="195"/>
      <c r="AP1501" s="195"/>
      <c r="AQ1501" s="195"/>
      <c r="AR1501" s="195"/>
      <c r="AS1501" s="195"/>
      <c r="AT1501" s="195"/>
      <c r="AU1501" s="195"/>
      <c r="AV1501" s="195"/>
      <c r="AW1501" s="195"/>
      <c r="AX1501" s="195"/>
      <c r="AY1501" s="195"/>
      <c r="AZ1501" s="195"/>
      <c r="BA1501" s="195"/>
      <c r="BB1501" s="195"/>
      <c r="BC1501" s="195"/>
      <c r="BD1501" s="195"/>
      <c r="BE1501" s="195"/>
      <c r="BF1501" s="195"/>
      <c r="BG1501" s="195"/>
      <c r="BH1501" s="195"/>
      <c r="BI1501" s="195"/>
      <c r="BJ1501" s="195"/>
      <c r="BK1501" s="195"/>
      <c r="BL1501" s="195"/>
      <c r="BM1501" s="195"/>
      <c r="BN1501" s="195"/>
      <c r="BO1501" s="195"/>
      <c r="BP1501" s="195"/>
      <c r="BQ1501" s="195"/>
      <c r="BR1501" s="195"/>
      <c r="BS1501" s="195"/>
      <c r="BT1501" s="195"/>
      <c r="BU1501" s="195"/>
      <c r="BV1501" s="195"/>
      <c r="BW1501" s="195"/>
      <c r="BX1501" s="195"/>
      <c r="BY1501" s="195"/>
      <c r="BZ1501" s="195"/>
      <c r="CA1501" s="195"/>
      <c r="CB1501" s="195"/>
      <c r="CC1501" s="195"/>
      <c r="CD1501" s="195"/>
      <c r="CE1501" s="195"/>
      <c r="CF1501" s="195"/>
      <c r="CG1501" s="195"/>
      <c r="CH1501" s="195"/>
      <c r="CI1501" s="195"/>
      <c r="CJ1501" s="195"/>
      <c r="CK1501" s="195"/>
      <c r="CL1501" s="195"/>
      <c r="CM1501" s="195"/>
      <c r="CN1501" s="195"/>
      <c r="CO1501" s="195"/>
      <c r="CP1501" s="195"/>
      <c r="CQ1501" s="195"/>
      <c r="CR1501" s="195"/>
      <c r="CS1501" s="195"/>
      <c r="CT1501" s="195"/>
      <c r="CU1501" s="195"/>
      <c r="CV1501" s="195"/>
      <c r="CW1501" s="195"/>
      <c r="CX1501" s="195"/>
      <c r="CY1501" s="195"/>
      <c r="CZ1501" s="195"/>
      <c r="DA1501" s="195"/>
      <c r="DB1501" s="195"/>
      <c r="DC1501" s="195"/>
      <c r="DD1501" s="195"/>
      <c r="DE1501" s="195"/>
      <c r="DF1501" s="195"/>
      <c r="DG1501" s="195"/>
      <c r="DH1501" s="195"/>
      <c r="DI1501" s="195"/>
      <c r="DJ1501" s="195"/>
      <c r="DK1501" s="195"/>
      <c r="DL1501" s="195"/>
      <c r="DM1501" s="195"/>
      <c r="DN1501" s="195"/>
      <c r="DO1501" s="195"/>
      <c r="DP1501" s="195"/>
      <c r="DQ1501" s="195"/>
      <c r="DR1501" s="195"/>
      <c r="DS1501" s="195"/>
      <c r="DT1501" s="195"/>
      <c r="DU1501" s="195"/>
      <c r="DV1501" s="195"/>
      <c r="DW1501" s="195"/>
      <c r="DX1501" s="195"/>
      <c r="DY1501" s="195"/>
      <c r="DZ1501" s="195"/>
      <c r="EA1501" s="195"/>
      <c r="EB1501" s="195"/>
      <c r="EC1501" s="195"/>
      <c r="ED1501" s="195"/>
      <c r="EE1501" s="195"/>
      <c r="EF1501" s="195"/>
      <c r="EG1501" s="195"/>
      <c r="EH1501" s="195"/>
      <c r="EI1501" s="195"/>
      <c r="EJ1501" s="195"/>
      <c r="EK1501" s="195"/>
      <c r="EL1501" s="195"/>
      <c r="EM1501" s="195"/>
      <c r="EN1501" s="195"/>
      <c r="EO1501" s="195"/>
      <c r="EP1501" s="195"/>
      <c r="EQ1501" s="195"/>
      <c r="ER1501" s="195"/>
      <c r="ES1501" s="195"/>
      <c r="ET1501" s="195"/>
      <c r="EU1501" s="195"/>
      <c r="EV1501" s="195"/>
      <c r="EW1501" s="195"/>
      <c r="EX1501" s="195"/>
      <c r="EY1501" s="195"/>
      <c r="EZ1501" s="195"/>
      <c r="FA1501" s="195"/>
      <c r="FB1501" s="195"/>
      <c r="FC1501" s="195"/>
      <c r="FD1501" s="195"/>
      <c r="FE1501" s="195"/>
      <c r="FF1501" s="195"/>
      <c r="FG1501" s="195"/>
      <c r="FH1501" s="195"/>
      <c r="FI1501" s="195"/>
      <c r="FJ1501" s="195"/>
      <c r="FK1501" s="195"/>
      <c r="FL1501" s="195"/>
      <c r="FM1501" s="195"/>
      <c r="FN1501" s="195"/>
      <c r="FO1501" s="195"/>
      <c r="FP1501" s="195"/>
      <c r="FQ1501" s="195"/>
      <c r="FR1501" s="195"/>
      <c r="FS1501" s="195"/>
      <c r="FT1501" s="195"/>
      <c r="FU1501" s="195"/>
      <c r="FV1501" s="195"/>
      <c r="FW1501" s="195"/>
      <c r="FX1501" s="195"/>
      <c r="FY1501" s="195"/>
      <c r="FZ1501" s="195"/>
      <c r="GA1501" s="195"/>
      <c r="GB1501" s="195"/>
      <c r="GC1501" s="195"/>
      <c r="GD1501" s="195"/>
      <c r="GE1501" s="195"/>
      <c r="GF1501" s="195"/>
      <c r="GG1501" s="195"/>
      <c r="GH1501" s="195"/>
      <c r="GI1501" s="195"/>
      <c r="GJ1501" s="195"/>
      <c r="GK1501" s="195"/>
      <c r="GL1501" s="195"/>
      <c r="GM1501" s="195"/>
      <c r="GN1501" s="195"/>
      <c r="GO1501" s="195"/>
      <c r="GP1501" s="195"/>
      <c r="GQ1501" s="195"/>
      <c r="GR1501" s="195"/>
      <c r="GS1501" s="195"/>
      <c r="GT1501" s="195"/>
      <c r="GU1501" s="195"/>
      <c r="GV1501" s="195"/>
      <c r="GW1501" s="195"/>
      <c r="GX1501" s="195"/>
      <c r="GY1501" s="195"/>
      <c r="GZ1501" s="195"/>
      <c r="HA1501" s="195"/>
      <c r="HB1501" s="195"/>
      <c r="HC1501" s="195"/>
      <c r="HD1501" s="195"/>
      <c r="HE1501" s="195"/>
      <c r="HF1501" s="195"/>
      <c r="HG1501" s="195"/>
      <c r="HH1501" s="195"/>
      <c r="HI1501" s="195"/>
      <c r="HJ1501" s="195"/>
      <c r="HK1501" s="195"/>
      <c r="HL1501" s="195"/>
      <c r="HM1501" s="195"/>
      <c r="HN1501" s="195"/>
      <c r="HO1501" s="195"/>
      <c r="HP1501" s="195"/>
      <c r="HQ1501" s="195"/>
      <c r="HR1501" s="195"/>
      <c r="HS1501" s="195"/>
      <c r="HT1501" s="195"/>
      <c r="HU1501" s="195"/>
      <c r="HV1501" s="195"/>
      <c r="HW1501" s="195"/>
      <c r="HX1501" s="195"/>
      <c r="HY1501" s="195"/>
      <c r="HZ1501" s="195"/>
      <c r="IA1501" s="195"/>
      <c r="IB1501" s="195"/>
      <c r="IC1501" s="195"/>
      <c r="ID1501" s="195"/>
      <c r="IE1501" s="195"/>
      <c r="IF1501" s="195"/>
      <c r="IG1501" s="195"/>
      <c r="IH1501" s="195"/>
      <c r="II1501" s="195"/>
      <c r="IJ1501" s="195"/>
      <c r="IK1501" s="195"/>
      <c r="IL1501" s="195"/>
      <c r="IM1501" s="195"/>
      <c r="IN1501" s="195"/>
      <c r="IO1501" s="195"/>
      <c r="IP1501" s="195"/>
      <c r="IQ1501" s="195"/>
      <c r="IR1501" s="195"/>
      <c r="IS1501" s="195"/>
      <c r="IT1501" s="195"/>
      <c r="IU1501" s="195"/>
      <c r="IV1501" s="195"/>
      <c r="IW1501" s="195"/>
      <c r="IX1501" s="195"/>
      <c r="IY1501" s="195"/>
      <c r="IZ1501" s="195"/>
      <c r="JA1501" s="195"/>
      <c r="JB1501" s="195"/>
      <c r="JC1501" s="195"/>
      <c r="JD1501" s="195"/>
      <c r="JE1501" s="195"/>
      <c r="JF1501" s="195"/>
      <c r="JG1501" s="195"/>
      <c r="JH1501" s="195"/>
      <c r="JI1501" s="195"/>
    </row>
    <row r="1502" spans="1:269" x14ac:dyDescent="0.25">
      <c r="B1502" s="195">
        <v>1</v>
      </c>
      <c r="C1502" s="160" t="s">
        <v>28</v>
      </c>
      <c r="D1502" s="160"/>
      <c r="E1502" s="269"/>
      <c r="F1502" s="1664"/>
      <c r="G1502" s="1841"/>
      <c r="H1502" s="1841"/>
      <c r="I1502" s="1841"/>
      <c r="J1502" s="1838"/>
      <c r="K1502" s="1838"/>
      <c r="L1502" s="1838"/>
      <c r="M1502" s="1838"/>
      <c r="N1502" s="1838"/>
      <c r="O1502" s="1838"/>
      <c r="P1502" s="1838"/>
      <c r="Q1502" s="1838"/>
      <c r="R1502" s="2414"/>
      <c r="S1502" s="2414"/>
      <c r="T1502" s="2414"/>
      <c r="U1502" s="2414"/>
      <c r="V1502" s="2414"/>
      <c r="W1502" s="2414"/>
      <c r="X1502" s="2414"/>
      <c r="Y1502" s="2414"/>
      <c r="Z1502" s="2414"/>
      <c r="AA1502" s="2414"/>
      <c r="AB1502" s="2414"/>
      <c r="AC1502" s="2414"/>
      <c r="AD1502" s="2414"/>
      <c r="AE1502" s="898"/>
      <c r="AF1502" s="2414"/>
      <c r="AG1502" s="2414"/>
      <c r="AH1502" s="2414"/>
      <c r="AI1502" s="2414"/>
      <c r="AJ1502" s="2414"/>
      <c r="AK1502" s="2019"/>
      <c r="AL1502" s="195"/>
      <c r="AM1502" s="195"/>
      <c r="AN1502" s="195"/>
      <c r="AO1502" s="195"/>
      <c r="AP1502" s="195"/>
      <c r="AQ1502" s="195"/>
      <c r="AR1502" s="195"/>
      <c r="AS1502" s="195"/>
      <c r="AT1502" s="195"/>
      <c r="AU1502" s="195"/>
      <c r="AV1502" s="195"/>
      <c r="AW1502" s="195"/>
      <c r="AX1502" s="195"/>
      <c r="AY1502" s="195"/>
      <c r="AZ1502" s="195"/>
      <c r="BA1502" s="195"/>
      <c r="BB1502" s="195"/>
      <c r="BC1502" s="195"/>
      <c r="BD1502" s="195"/>
      <c r="BE1502" s="195"/>
      <c r="BF1502" s="195"/>
      <c r="BG1502" s="195"/>
      <c r="BH1502" s="195"/>
      <c r="BI1502" s="195"/>
      <c r="BJ1502" s="195"/>
      <c r="BK1502" s="195"/>
      <c r="BL1502" s="195"/>
      <c r="BM1502" s="195"/>
      <c r="BN1502" s="195"/>
      <c r="BO1502" s="195"/>
      <c r="BP1502" s="195"/>
      <c r="BQ1502" s="195"/>
      <c r="BR1502" s="195"/>
      <c r="BS1502" s="195"/>
      <c r="BT1502" s="195"/>
      <c r="BU1502" s="195"/>
      <c r="BV1502" s="195"/>
      <c r="BW1502" s="195"/>
      <c r="BX1502" s="195"/>
      <c r="BY1502" s="195"/>
      <c r="BZ1502" s="195"/>
      <c r="CA1502" s="195"/>
      <c r="CB1502" s="195"/>
      <c r="CC1502" s="195"/>
      <c r="CD1502" s="195"/>
      <c r="CE1502" s="195"/>
      <c r="CF1502" s="195"/>
      <c r="CG1502" s="195"/>
      <c r="CH1502" s="195"/>
      <c r="CI1502" s="195"/>
      <c r="CJ1502" s="195"/>
      <c r="CK1502" s="195"/>
      <c r="CL1502" s="195"/>
      <c r="CM1502" s="195"/>
      <c r="CN1502" s="195"/>
      <c r="CO1502" s="195"/>
      <c r="CP1502" s="195"/>
      <c r="CQ1502" s="195"/>
      <c r="CR1502" s="195"/>
      <c r="CS1502" s="195"/>
      <c r="CT1502" s="195"/>
      <c r="CU1502" s="195"/>
      <c r="CV1502" s="195"/>
      <c r="CW1502" s="195"/>
      <c r="CX1502" s="195"/>
      <c r="CY1502" s="195"/>
      <c r="CZ1502" s="195"/>
      <c r="DA1502" s="195"/>
      <c r="DB1502" s="195"/>
      <c r="DC1502" s="195"/>
      <c r="DD1502" s="195"/>
      <c r="DE1502" s="195"/>
      <c r="DF1502" s="195"/>
      <c r="DG1502" s="195"/>
      <c r="DH1502" s="195"/>
      <c r="DI1502" s="195"/>
      <c r="DJ1502" s="195"/>
      <c r="DK1502" s="195"/>
      <c r="DL1502" s="195"/>
      <c r="DM1502" s="195"/>
      <c r="DN1502" s="195"/>
      <c r="DO1502" s="195"/>
      <c r="DP1502" s="195"/>
      <c r="DQ1502" s="195"/>
      <c r="DR1502" s="195"/>
      <c r="DS1502" s="195"/>
      <c r="DT1502" s="195"/>
      <c r="DU1502" s="195"/>
      <c r="DV1502" s="195"/>
      <c r="DW1502" s="195"/>
      <c r="DX1502" s="195"/>
      <c r="DY1502" s="195"/>
      <c r="DZ1502" s="195"/>
      <c r="EA1502" s="195"/>
      <c r="EB1502" s="195"/>
      <c r="EC1502" s="195"/>
      <c r="ED1502" s="195"/>
      <c r="EE1502" s="195"/>
      <c r="EF1502" s="195"/>
      <c r="EG1502" s="195"/>
      <c r="EH1502" s="195"/>
      <c r="EI1502" s="195"/>
      <c r="EJ1502" s="195"/>
      <c r="EK1502" s="195"/>
      <c r="EL1502" s="195"/>
      <c r="EM1502" s="195"/>
      <c r="EN1502" s="195"/>
      <c r="EO1502" s="195"/>
      <c r="EP1502" s="195"/>
      <c r="EQ1502" s="195"/>
      <c r="ER1502" s="195"/>
      <c r="ES1502" s="195"/>
      <c r="ET1502" s="195"/>
      <c r="EU1502" s="195"/>
      <c r="EV1502" s="195"/>
      <c r="EW1502" s="195"/>
      <c r="EX1502" s="195"/>
      <c r="EY1502" s="195"/>
      <c r="EZ1502" s="195"/>
      <c r="FA1502" s="195"/>
      <c r="FB1502" s="195"/>
      <c r="FC1502" s="195"/>
      <c r="FD1502" s="195"/>
      <c r="FE1502" s="195"/>
      <c r="FF1502" s="195"/>
      <c r="FG1502" s="195"/>
      <c r="FH1502" s="195"/>
      <c r="FI1502" s="195"/>
      <c r="FJ1502" s="195"/>
      <c r="FK1502" s="195"/>
      <c r="FL1502" s="195"/>
      <c r="FM1502" s="195"/>
      <c r="FN1502" s="195"/>
      <c r="FO1502" s="195"/>
      <c r="FP1502" s="195"/>
      <c r="FQ1502" s="195"/>
      <c r="FR1502" s="195"/>
      <c r="FS1502" s="195"/>
      <c r="FT1502" s="195"/>
      <c r="FU1502" s="195"/>
      <c r="FV1502" s="195"/>
      <c r="FW1502" s="195"/>
      <c r="FX1502" s="195"/>
      <c r="FY1502" s="195"/>
      <c r="FZ1502" s="195"/>
      <c r="GA1502" s="195"/>
      <c r="GB1502" s="195"/>
      <c r="GC1502" s="195"/>
      <c r="GD1502" s="195"/>
      <c r="GE1502" s="195"/>
      <c r="GF1502" s="195"/>
      <c r="GG1502" s="195"/>
      <c r="GH1502" s="195"/>
      <c r="GI1502" s="195"/>
      <c r="GJ1502" s="195"/>
      <c r="GK1502" s="195"/>
      <c r="GL1502" s="195"/>
      <c r="GM1502" s="195"/>
      <c r="GN1502" s="195"/>
      <c r="GO1502" s="195"/>
      <c r="GP1502" s="195"/>
      <c r="GQ1502" s="195"/>
      <c r="GR1502" s="195"/>
      <c r="GS1502" s="195"/>
      <c r="GT1502" s="195"/>
      <c r="GU1502" s="195"/>
      <c r="GV1502" s="195"/>
      <c r="GW1502" s="195"/>
      <c r="GX1502" s="195"/>
      <c r="GY1502" s="195"/>
      <c r="GZ1502" s="195"/>
      <c r="HA1502" s="195"/>
      <c r="HB1502" s="195"/>
      <c r="HC1502" s="195"/>
      <c r="HD1502" s="195"/>
      <c r="HE1502" s="195"/>
      <c r="HF1502" s="195"/>
      <c r="HG1502" s="195"/>
      <c r="HH1502" s="195"/>
      <c r="HI1502" s="195"/>
      <c r="HJ1502" s="195"/>
      <c r="HK1502" s="195"/>
      <c r="HL1502" s="195"/>
      <c r="HM1502" s="195"/>
      <c r="HN1502" s="195"/>
      <c r="HO1502" s="195"/>
      <c r="HP1502" s="195"/>
      <c r="HQ1502" s="195"/>
      <c r="HR1502" s="195"/>
      <c r="HS1502" s="195"/>
      <c r="HT1502" s="195"/>
      <c r="HU1502" s="195"/>
      <c r="HV1502" s="195"/>
      <c r="HW1502" s="195"/>
      <c r="HX1502" s="195"/>
      <c r="HY1502" s="195"/>
      <c r="HZ1502" s="195"/>
      <c r="IA1502" s="195"/>
      <c r="IB1502" s="195"/>
      <c r="IC1502" s="195"/>
      <c r="ID1502" s="195"/>
      <c r="IE1502" s="195"/>
      <c r="IF1502" s="195"/>
      <c r="IG1502" s="195"/>
      <c r="IH1502" s="195"/>
      <c r="II1502" s="195"/>
      <c r="IJ1502" s="195"/>
      <c r="IK1502" s="195"/>
      <c r="IL1502" s="195"/>
      <c r="IM1502" s="195"/>
      <c r="IN1502" s="195"/>
      <c r="IO1502" s="195"/>
      <c r="IP1502" s="195"/>
      <c r="IQ1502" s="195"/>
      <c r="IR1502" s="195"/>
      <c r="IS1502" s="195"/>
      <c r="IT1502" s="195"/>
      <c r="IU1502" s="195"/>
      <c r="IV1502" s="195"/>
      <c r="IW1502" s="195"/>
      <c r="IX1502" s="195"/>
      <c r="IY1502" s="195"/>
      <c r="IZ1502" s="195"/>
      <c r="JA1502" s="195"/>
      <c r="JB1502" s="195"/>
      <c r="JC1502" s="195"/>
      <c r="JD1502" s="195"/>
      <c r="JE1502" s="195"/>
      <c r="JF1502" s="195"/>
      <c r="JG1502" s="195"/>
      <c r="JH1502" s="195"/>
      <c r="JI1502" s="195"/>
    </row>
    <row r="1503" spans="1:269" x14ac:dyDescent="0.25">
      <c r="A1503" s="195">
        <v>1</v>
      </c>
      <c r="B1503" s="195">
        <v>1</v>
      </c>
      <c r="C1503" s="2416" t="s">
        <v>66</v>
      </c>
      <c r="D1503" s="2416"/>
      <c r="E1503" s="2417"/>
      <c r="F1503" s="1671">
        <f>SUM(F1431)</f>
        <v>244</v>
      </c>
      <c r="G1503" s="1682">
        <f>SUM(G1431)</f>
        <v>224</v>
      </c>
      <c r="H1503" s="1682">
        <f>SUM(H1431)</f>
        <v>265</v>
      </c>
      <c r="I1503" s="1682">
        <f t="shared" ref="I1503:I1509" si="2080">H1503/G1503*100</f>
        <v>118.30357142857142</v>
      </c>
      <c r="J1503" s="2418">
        <f>L1503/F1503</f>
        <v>8.7377049180327866</v>
      </c>
      <c r="K1503" s="1838">
        <f>N1503/H1503</f>
        <v>8.1698113207547163</v>
      </c>
      <c r="L1503" s="1682">
        <f>SUM(L1431)</f>
        <v>2132</v>
      </c>
      <c r="M1503" s="1682">
        <f>SUM(M1431)</f>
        <v>1954</v>
      </c>
      <c r="N1503" s="1682">
        <f>SUM(N1431)</f>
        <v>2165</v>
      </c>
      <c r="O1503" s="1666">
        <f>N1503/M1503*100</f>
        <v>110.7983623336745</v>
      </c>
      <c r="P1503" s="1682">
        <f>SUM(P1431)</f>
        <v>8</v>
      </c>
      <c r="Q1503" s="1666">
        <f>N1503/$C$3*12/P1503</f>
        <v>295.22727272727275</v>
      </c>
      <c r="R1503" s="2419">
        <f t="shared" ref="R1503:AJ1503" si="2081">SUM(R1431)</f>
        <v>0</v>
      </c>
      <c r="S1503" s="2419">
        <f t="shared" ref="S1503:T1503" si="2082">SUM(S1431)</f>
        <v>0</v>
      </c>
      <c r="T1503" s="2419">
        <f t="shared" si="2082"/>
        <v>0</v>
      </c>
      <c r="U1503" s="2419">
        <f t="shared" ref="U1503:V1503" si="2083">SUM(U1431)</f>
        <v>0</v>
      </c>
      <c r="V1503" s="2419">
        <f t="shared" si="2083"/>
        <v>0</v>
      </c>
      <c r="W1503" s="2419">
        <f t="shared" ref="W1503:X1503" si="2084">SUM(W1431)</f>
        <v>0</v>
      </c>
      <c r="X1503" s="2419">
        <f t="shared" si="2084"/>
        <v>0</v>
      </c>
      <c r="Y1503" s="2419">
        <f t="shared" ref="Y1503:Z1503" si="2085">SUM(Y1431)</f>
        <v>0</v>
      </c>
      <c r="Z1503" s="2419">
        <f t="shared" si="2085"/>
        <v>0</v>
      </c>
      <c r="AA1503" s="2419">
        <f t="shared" ref="AA1503:AB1503" si="2086">SUM(AA1431)</f>
        <v>0</v>
      </c>
      <c r="AB1503" s="2419">
        <f t="shared" si="2086"/>
        <v>0</v>
      </c>
      <c r="AC1503" s="2414">
        <f t="shared" si="2081"/>
        <v>0</v>
      </c>
      <c r="AD1503" s="2419">
        <f t="shared" si="2081"/>
        <v>0</v>
      </c>
      <c r="AE1503" s="2094">
        <f t="shared" si="2081"/>
        <v>0</v>
      </c>
      <c r="AF1503" s="2419">
        <f t="shared" si="2081"/>
        <v>0</v>
      </c>
      <c r="AG1503" s="2419">
        <f t="shared" si="2081"/>
        <v>0</v>
      </c>
      <c r="AH1503" s="2419">
        <f t="shared" si="2081"/>
        <v>0</v>
      </c>
      <c r="AI1503" s="2419">
        <f t="shared" si="2081"/>
        <v>0</v>
      </c>
      <c r="AJ1503" s="2419">
        <f t="shared" si="2081"/>
        <v>0</v>
      </c>
      <c r="AK1503" s="2019"/>
      <c r="AL1503" s="195"/>
      <c r="AM1503" s="195"/>
      <c r="AN1503" s="195"/>
      <c r="AO1503" s="195"/>
      <c r="AP1503" s="195"/>
      <c r="AQ1503" s="195"/>
      <c r="AR1503" s="195"/>
      <c r="AS1503" s="195"/>
      <c r="AT1503" s="195"/>
      <c r="AU1503" s="195"/>
      <c r="AV1503" s="195"/>
      <c r="AW1503" s="195"/>
      <c r="AX1503" s="195"/>
      <c r="AY1503" s="195"/>
      <c r="AZ1503" s="195"/>
      <c r="BA1503" s="195"/>
      <c r="BB1503" s="195"/>
      <c r="BC1503" s="195"/>
      <c r="BD1503" s="195"/>
      <c r="BE1503" s="195"/>
      <c r="BF1503" s="195"/>
      <c r="BG1503" s="195"/>
      <c r="BH1503" s="195"/>
      <c r="BI1503" s="195"/>
      <c r="BJ1503" s="195"/>
      <c r="BK1503" s="195"/>
      <c r="BL1503" s="195"/>
      <c r="BM1503" s="195"/>
      <c r="BN1503" s="195"/>
      <c r="BO1503" s="195"/>
      <c r="BP1503" s="195"/>
      <c r="BQ1503" s="195"/>
      <c r="BR1503" s="195"/>
      <c r="BS1503" s="195"/>
      <c r="BT1503" s="195"/>
      <c r="BU1503" s="195"/>
      <c r="BV1503" s="195"/>
      <c r="BW1503" s="195"/>
      <c r="BX1503" s="195"/>
      <c r="BY1503" s="195"/>
      <c r="BZ1503" s="195"/>
      <c r="CA1503" s="195"/>
      <c r="CB1503" s="195"/>
      <c r="CC1503" s="195"/>
      <c r="CD1503" s="195"/>
      <c r="CE1503" s="195"/>
      <c r="CF1503" s="195"/>
      <c r="CG1503" s="195"/>
      <c r="CH1503" s="195"/>
      <c r="CI1503" s="195"/>
      <c r="CJ1503" s="195"/>
      <c r="CK1503" s="195"/>
      <c r="CL1503" s="195"/>
      <c r="CM1503" s="195"/>
      <c r="CN1503" s="195"/>
      <c r="CO1503" s="195"/>
      <c r="CP1503" s="195"/>
      <c r="CQ1503" s="195"/>
      <c r="CR1503" s="195"/>
      <c r="CS1503" s="195"/>
      <c r="CT1503" s="195"/>
      <c r="CU1503" s="195"/>
      <c r="CV1503" s="195"/>
      <c r="CW1503" s="195"/>
      <c r="CX1503" s="195"/>
      <c r="CY1503" s="195"/>
      <c r="CZ1503" s="195"/>
      <c r="DA1503" s="195"/>
      <c r="DB1503" s="195"/>
      <c r="DC1503" s="195"/>
      <c r="DD1503" s="195"/>
      <c r="DE1503" s="195"/>
      <c r="DF1503" s="195"/>
      <c r="DG1503" s="195"/>
      <c r="DH1503" s="195"/>
      <c r="DI1503" s="195"/>
      <c r="DJ1503" s="195"/>
      <c r="DK1503" s="195"/>
      <c r="DL1503" s="195"/>
      <c r="DM1503" s="195"/>
      <c r="DN1503" s="195"/>
      <c r="DO1503" s="195"/>
      <c r="DP1503" s="195"/>
      <c r="DQ1503" s="195"/>
      <c r="DR1503" s="195"/>
      <c r="DS1503" s="195"/>
      <c r="DT1503" s="195"/>
      <c r="DU1503" s="195"/>
      <c r="DV1503" s="195"/>
      <c r="DW1503" s="195"/>
      <c r="DX1503" s="195"/>
      <c r="DY1503" s="195"/>
      <c r="DZ1503" s="195"/>
      <c r="EA1503" s="195"/>
      <c r="EB1503" s="195"/>
      <c r="EC1503" s="195"/>
      <c r="ED1503" s="195"/>
      <c r="EE1503" s="195"/>
      <c r="EF1503" s="195"/>
      <c r="EG1503" s="195"/>
      <c r="EH1503" s="195"/>
      <c r="EI1503" s="195"/>
      <c r="EJ1503" s="195"/>
      <c r="EK1503" s="195"/>
      <c r="EL1503" s="195"/>
      <c r="EM1503" s="195"/>
      <c r="EN1503" s="195"/>
      <c r="EO1503" s="195"/>
      <c r="EP1503" s="195"/>
      <c r="EQ1503" s="195"/>
      <c r="ER1503" s="195"/>
      <c r="ES1503" s="195"/>
      <c r="ET1503" s="195"/>
      <c r="EU1503" s="195"/>
      <c r="EV1503" s="195"/>
      <c r="EW1503" s="195"/>
      <c r="EX1503" s="195"/>
      <c r="EY1503" s="195"/>
      <c r="EZ1503" s="195"/>
      <c r="FA1503" s="195"/>
      <c r="FB1503" s="195"/>
      <c r="FC1503" s="195"/>
      <c r="FD1503" s="195"/>
      <c r="FE1503" s="195"/>
      <c r="FF1503" s="195"/>
      <c r="FG1503" s="195"/>
      <c r="FH1503" s="195"/>
      <c r="FI1503" s="195"/>
      <c r="FJ1503" s="195"/>
      <c r="FK1503" s="195"/>
      <c r="FL1503" s="195"/>
      <c r="FM1503" s="195"/>
      <c r="FN1503" s="195"/>
      <c r="FO1503" s="195"/>
      <c r="FP1503" s="195"/>
      <c r="FQ1503" s="195"/>
      <c r="FR1503" s="195"/>
      <c r="FS1503" s="195"/>
      <c r="FT1503" s="195"/>
      <c r="FU1503" s="195"/>
      <c r="FV1503" s="195"/>
      <c r="FW1503" s="195"/>
      <c r="FX1503" s="195"/>
      <c r="FY1503" s="195"/>
      <c r="FZ1503" s="195"/>
      <c r="GA1503" s="195"/>
      <c r="GB1503" s="195"/>
      <c r="GC1503" s="195"/>
      <c r="GD1503" s="195"/>
      <c r="GE1503" s="195"/>
      <c r="GF1503" s="195"/>
      <c r="GG1503" s="195"/>
      <c r="GH1503" s="195"/>
      <c r="GI1503" s="195"/>
      <c r="GJ1503" s="195"/>
      <c r="GK1503" s="195"/>
      <c r="GL1503" s="195"/>
      <c r="GM1503" s="195"/>
      <c r="GN1503" s="195"/>
      <c r="GO1503" s="195"/>
      <c r="GP1503" s="195"/>
      <c r="GQ1503" s="195"/>
      <c r="GR1503" s="195"/>
      <c r="GS1503" s="195"/>
      <c r="GT1503" s="195"/>
      <c r="GU1503" s="195"/>
      <c r="GV1503" s="195"/>
      <c r="GW1503" s="195"/>
      <c r="GX1503" s="195"/>
      <c r="GY1503" s="195"/>
      <c r="GZ1503" s="195"/>
      <c r="HA1503" s="195"/>
      <c r="HB1503" s="195"/>
      <c r="HC1503" s="195"/>
      <c r="HD1503" s="195"/>
      <c r="HE1503" s="195"/>
      <c r="HF1503" s="195"/>
      <c r="HG1503" s="195"/>
      <c r="HH1503" s="195"/>
      <c r="HI1503" s="195"/>
      <c r="HJ1503" s="195"/>
      <c r="HK1503" s="195"/>
      <c r="HL1503" s="195"/>
      <c r="HM1503" s="195"/>
      <c r="HN1503" s="195"/>
      <c r="HO1503" s="195"/>
      <c r="HP1503" s="195"/>
      <c r="HQ1503" s="195"/>
      <c r="HR1503" s="195"/>
      <c r="HS1503" s="195"/>
      <c r="HT1503" s="195"/>
      <c r="HU1503" s="195"/>
      <c r="HV1503" s="195"/>
      <c r="HW1503" s="195"/>
      <c r="HX1503" s="195"/>
      <c r="HY1503" s="195"/>
      <c r="HZ1503" s="195"/>
      <c r="IA1503" s="195"/>
      <c r="IB1503" s="195"/>
      <c r="IC1503" s="195"/>
      <c r="ID1503" s="195"/>
      <c r="IE1503" s="195"/>
      <c r="IF1503" s="195"/>
      <c r="IG1503" s="195"/>
      <c r="IH1503" s="195"/>
      <c r="II1503" s="195"/>
      <c r="IJ1503" s="195"/>
      <c r="IK1503" s="195"/>
      <c r="IL1503" s="195"/>
      <c r="IM1503" s="195"/>
      <c r="IN1503" s="195"/>
      <c r="IO1503" s="195"/>
      <c r="IP1503" s="195"/>
      <c r="IQ1503" s="195"/>
      <c r="IR1503" s="195"/>
      <c r="IS1503" s="195"/>
      <c r="IT1503" s="195"/>
      <c r="IU1503" s="195"/>
      <c r="IV1503" s="195"/>
      <c r="IW1503" s="195"/>
      <c r="IX1503" s="195"/>
      <c r="IY1503" s="195"/>
      <c r="IZ1503" s="195"/>
      <c r="JA1503" s="195"/>
      <c r="JB1503" s="195"/>
      <c r="JC1503" s="195"/>
      <c r="JD1503" s="195"/>
      <c r="JE1503" s="195"/>
      <c r="JF1503" s="195"/>
      <c r="JG1503" s="195"/>
      <c r="JH1503" s="195"/>
      <c r="JI1503" s="195"/>
    </row>
    <row r="1504" spans="1:269" x14ac:dyDescent="0.25">
      <c r="A1504" s="195">
        <v>1</v>
      </c>
      <c r="B1504" s="195">
        <v>1</v>
      </c>
      <c r="C1504" s="1879" t="s">
        <v>16</v>
      </c>
      <c r="D1504" s="1879"/>
      <c r="E1504" s="692"/>
      <c r="F1504" s="1671">
        <f>F1436</f>
        <v>2214</v>
      </c>
      <c r="G1504" s="1682">
        <f>G1436</f>
        <v>2030</v>
      </c>
      <c r="H1504" s="1682">
        <f>H1436</f>
        <v>2465</v>
      </c>
      <c r="I1504" s="1682">
        <f t="shared" si="2080"/>
        <v>121.42857142857142</v>
      </c>
      <c r="J1504" s="1682">
        <f>J1436</f>
        <v>7.8915989159891602</v>
      </c>
      <c r="K1504" s="1682">
        <f>K1436</f>
        <v>7.8336713995943201</v>
      </c>
      <c r="L1504" s="1682">
        <f>L1436</f>
        <v>17472</v>
      </c>
      <c r="M1504" s="1682">
        <f>M1436</f>
        <v>16016</v>
      </c>
      <c r="N1504" s="1682">
        <f>N1436</f>
        <v>19310</v>
      </c>
      <c r="O1504" s="1666">
        <f>N1504/M1504*100</f>
        <v>120.56693306693307</v>
      </c>
      <c r="P1504" s="1682">
        <f t="shared" ref="P1504:AJ1504" si="2087">P1436</f>
        <v>73</v>
      </c>
      <c r="Q1504" s="1682">
        <f t="shared" si="2087"/>
        <v>288.56787048567867</v>
      </c>
      <c r="R1504" s="2419">
        <f t="shared" si="2087"/>
        <v>0</v>
      </c>
      <c r="S1504" s="2419">
        <f t="shared" ref="S1504:T1504" si="2088">S1436</f>
        <v>0</v>
      </c>
      <c r="T1504" s="2419">
        <f t="shared" si="2088"/>
        <v>0</v>
      </c>
      <c r="U1504" s="2419">
        <f t="shared" ref="U1504:V1504" si="2089">U1436</f>
        <v>0</v>
      </c>
      <c r="V1504" s="2419">
        <f t="shared" si="2089"/>
        <v>0</v>
      </c>
      <c r="W1504" s="2419">
        <f t="shared" ref="W1504:X1504" si="2090">W1436</f>
        <v>0</v>
      </c>
      <c r="X1504" s="2419">
        <f t="shared" si="2090"/>
        <v>0</v>
      </c>
      <c r="Y1504" s="2419">
        <f t="shared" ref="Y1504:Z1504" si="2091">Y1436</f>
        <v>0</v>
      </c>
      <c r="Z1504" s="2419">
        <f t="shared" si="2091"/>
        <v>0</v>
      </c>
      <c r="AA1504" s="2419">
        <f t="shared" ref="AA1504:AB1504" si="2092">AA1436</f>
        <v>0</v>
      </c>
      <c r="AB1504" s="2419">
        <f t="shared" si="2092"/>
        <v>0</v>
      </c>
      <c r="AC1504" s="2414">
        <f t="shared" si="2087"/>
        <v>0</v>
      </c>
      <c r="AD1504" s="2419">
        <f t="shared" si="2087"/>
        <v>0</v>
      </c>
      <c r="AE1504" s="2094">
        <f t="shared" si="2087"/>
        <v>0</v>
      </c>
      <c r="AF1504" s="2419">
        <f t="shared" si="2087"/>
        <v>0</v>
      </c>
      <c r="AG1504" s="2419">
        <f t="shared" si="2087"/>
        <v>0</v>
      </c>
      <c r="AH1504" s="2419">
        <f t="shared" si="2087"/>
        <v>0</v>
      </c>
      <c r="AI1504" s="2419">
        <f t="shared" si="2087"/>
        <v>0</v>
      </c>
      <c r="AJ1504" s="2419">
        <f t="shared" si="2087"/>
        <v>0</v>
      </c>
      <c r="AK1504" s="2019"/>
      <c r="AL1504" s="195"/>
      <c r="AM1504" s="195"/>
      <c r="AN1504" s="195"/>
      <c r="AO1504" s="195"/>
      <c r="AP1504" s="195"/>
      <c r="AQ1504" s="195"/>
      <c r="AR1504" s="195"/>
      <c r="AS1504" s="195"/>
      <c r="AT1504" s="195"/>
      <c r="AU1504" s="195"/>
      <c r="AV1504" s="195"/>
      <c r="AW1504" s="195"/>
      <c r="AX1504" s="195"/>
      <c r="AY1504" s="195"/>
      <c r="AZ1504" s="195"/>
      <c r="BA1504" s="195"/>
      <c r="BB1504" s="195"/>
      <c r="BC1504" s="195"/>
      <c r="BD1504" s="195"/>
      <c r="BE1504" s="195"/>
      <c r="BF1504" s="195"/>
      <c r="BG1504" s="195"/>
      <c r="BH1504" s="195"/>
      <c r="BI1504" s="195"/>
      <c r="BJ1504" s="195"/>
      <c r="BK1504" s="195"/>
      <c r="BL1504" s="195"/>
      <c r="BM1504" s="195"/>
      <c r="BN1504" s="195"/>
      <c r="BO1504" s="195"/>
      <c r="BP1504" s="195"/>
      <c r="BQ1504" s="195"/>
      <c r="BR1504" s="195"/>
      <c r="BS1504" s="195"/>
      <c r="BT1504" s="195"/>
      <c r="BU1504" s="195"/>
      <c r="BV1504" s="195"/>
      <c r="BW1504" s="195"/>
      <c r="BX1504" s="195"/>
      <c r="BY1504" s="195"/>
      <c r="BZ1504" s="195"/>
      <c r="CA1504" s="195"/>
      <c r="CB1504" s="195"/>
      <c r="CC1504" s="195"/>
      <c r="CD1504" s="195"/>
      <c r="CE1504" s="195"/>
      <c r="CF1504" s="195"/>
      <c r="CG1504" s="195"/>
      <c r="CH1504" s="195"/>
      <c r="CI1504" s="195"/>
      <c r="CJ1504" s="195"/>
      <c r="CK1504" s="195"/>
      <c r="CL1504" s="195"/>
      <c r="CM1504" s="195"/>
      <c r="CN1504" s="195"/>
      <c r="CO1504" s="195"/>
      <c r="CP1504" s="195"/>
      <c r="CQ1504" s="195"/>
      <c r="CR1504" s="195"/>
      <c r="CS1504" s="195"/>
      <c r="CT1504" s="195"/>
      <c r="CU1504" s="195"/>
      <c r="CV1504" s="195"/>
      <c r="CW1504" s="195"/>
      <c r="CX1504" s="195"/>
      <c r="CY1504" s="195"/>
      <c r="CZ1504" s="195"/>
      <c r="DA1504" s="195"/>
      <c r="DB1504" s="195"/>
      <c r="DC1504" s="195"/>
      <c r="DD1504" s="195"/>
      <c r="DE1504" s="195"/>
      <c r="DF1504" s="195"/>
      <c r="DG1504" s="195"/>
      <c r="DH1504" s="195"/>
      <c r="DI1504" s="195"/>
      <c r="DJ1504" s="195"/>
      <c r="DK1504" s="195"/>
      <c r="DL1504" s="195"/>
      <c r="DM1504" s="195"/>
      <c r="DN1504" s="195"/>
      <c r="DO1504" s="195"/>
      <c r="DP1504" s="195"/>
      <c r="DQ1504" s="195"/>
      <c r="DR1504" s="195"/>
      <c r="DS1504" s="195"/>
      <c r="DT1504" s="195"/>
      <c r="DU1504" s="195"/>
      <c r="DV1504" s="195"/>
      <c r="DW1504" s="195"/>
      <c r="DX1504" s="195"/>
      <c r="DY1504" s="195"/>
      <c r="DZ1504" s="195"/>
      <c r="EA1504" s="195"/>
      <c r="EB1504" s="195"/>
      <c r="EC1504" s="195"/>
      <c r="ED1504" s="195"/>
      <c r="EE1504" s="195"/>
      <c r="EF1504" s="195"/>
      <c r="EG1504" s="195"/>
      <c r="EH1504" s="195"/>
      <c r="EI1504" s="195"/>
      <c r="EJ1504" s="195"/>
      <c r="EK1504" s="195"/>
      <c r="EL1504" s="195"/>
      <c r="EM1504" s="195"/>
      <c r="EN1504" s="195"/>
      <c r="EO1504" s="195"/>
      <c r="EP1504" s="195"/>
      <c r="EQ1504" s="195"/>
      <c r="ER1504" s="195"/>
      <c r="ES1504" s="195"/>
      <c r="ET1504" s="195"/>
      <c r="EU1504" s="195"/>
      <c r="EV1504" s="195"/>
      <c r="EW1504" s="195"/>
      <c r="EX1504" s="195"/>
      <c r="EY1504" s="195"/>
      <c r="EZ1504" s="195"/>
      <c r="FA1504" s="195"/>
      <c r="FB1504" s="195"/>
      <c r="FC1504" s="195"/>
      <c r="FD1504" s="195"/>
      <c r="FE1504" s="195"/>
      <c r="FF1504" s="195"/>
      <c r="FG1504" s="195"/>
      <c r="FH1504" s="195"/>
      <c r="FI1504" s="195"/>
      <c r="FJ1504" s="195"/>
      <c r="FK1504" s="195"/>
      <c r="FL1504" s="195"/>
      <c r="FM1504" s="195"/>
      <c r="FN1504" s="195"/>
      <c r="FO1504" s="195"/>
      <c r="FP1504" s="195"/>
      <c r="FQ1504" s="195"/>
      <c r="FR1504" s="195"/>
      <c r="FS1504" s="195"/>
      <c r="FT1504" s="195"/>
      <c r="FU1504" s="195"/>
      <c r="FV1504" s="195"/>
      <c r="FW1504" s="195"/>
      <c r="FX1504" s="195"/>
      <c r="FY1504" s="195"/>
      <c r="FZ1504" s="195"/>
      <c r="GA1504" s="195"/>
      <c r="GB1504" s="195"/>
      <c r="GC1504" s="195"/>
      <c r="GD1504" s="195"/>
      <c r="GE1504" s="195"/>
      <c r="GF1504" s="195"/>
      <c r="GG1504" s="195"/>
      <c r="GH1504" s="195"/>
      <c r="GI1504" s="195"/>
      <c r="GJ1504" s="195"/>
      <c r="GK1504" s="195"/>
      <c r="GL1504" s="195"/>
      <c r="GM1504" s="195"/>
      <c r="GN1504" s="195"/>
      <c r="GO1504" s="195"/>
      <c r="GP1504" s="195"/>
      <c r="GQ1504" s="195"/>
      <c r="GR1504" s="195"/>
      <c r="GS1504" s="195"/>
      <c r="GT1504" s="195"/>
      <c r="GU1504" s="195"/>
      <c r="GV1504" s="195"/>
      <c r="GW1504" s="195"/>
      <c r="GX1504" s="195"/>
      <c r="GY1504" s="195"/>
      <c r="GZ1504" s="195"/>
      <c r="HA1504" s="195"/>
      <c r="HB1504" s="195"/>
      <c r="HC1504" s="195"/>
      <c r="HD1504" s="195"/>
      <c r="HE1504" s="195"/>
      <c r="HF1504" s="195"/>
      <c r="HG1504" s="195"/>
      <c r="HH1504" s="195"/>
      <c r="HI1504" s="195"/>
      <c r="HJ1504" s="195"/>
      <c r="HK1504" s="195"/>
      <c r="HL1504" s="195"/>
      <c r="HM1504" s="195"/>
      <c r="HN1504" s="195"/>
      <c r="HO1504" s="195"/>
      <c r="HP1504" s="195"/>
      <c r="HQ1504" s="195"/>
      <c r="HR1504" s="195"/>
      <c r="HS1504" s="195"/>
      <c r="HT1504" s="195"/>
      <c r="HU1504" s="195"/>
      <c r="HV1504" s="195"/>
      <c r="HW1504" s="195"/>
      <c r="HX1504" s="195"/>
      <c r="HY1504" s="195"/>
      <c r="HZ1504" s="195"/>
      <c r="IA1504" s="195"/>
      <c r="IB1504" s="195"/>
      <c r="IC1504" s="195"/>
      <c r="ID1504" s="195"/>
      <c r="IE1504" s="195"/>
      <c r="IF1504" s="195"/>
      <c r="IG1504" s="195"/>
      <c r="IH1504" s="195"/>
      <c r="II1504" s="195"/>
      <c r="IJ1504" s="195"/>
      <c r="IK1504" s="195"/>
      <c r="IL1504" s="195"/>
      <c r="IM1504" s="195"/>
      <c r="IN1504" s="195"/>
      <c r="IO1504" s="195"/>
      <c r="IP1504" s="195"/>
      <c r="IQ1504" s="195"/>
      <c r="IR1504" s="195"/>
      <c r="IS1504" s="195"/>
      <c r="IT1504" s="195"/>
      <c r="IU1504" s="195"/>
      <c r="IV1504" s="195"/>
      <c r="IW1504" s="195"/>
      <c r="IX1504" s="195"/>
      <c r="IY1504" s="195"/>
      <c r="IZ1504" s="195"/>
      <c r="JA1504" s="195"/>
      <c r="JB1504" s="195"/>
      <c r="JC1504" s="195"/>
      <c r="JD1504" s="195"/>
      <c r="JE1504" s="195"/>
      <c r="JF1504" s="195"/>
      <c r="JG1504" s="195"/>
      <c r="JH1504" s="195"/>
      <c r="JI1504" s="195"/>
    </row>
    <row r="1505" spans="1:269" ht="29.25" x14ac:dyDescent="0.25">
      <c r="A1505" s="195">
        <v>1</v>
      </c>
      <c r="B1505" s="195">
        <v>1</v>
      </c>
      <c r="C1505" s="688" t="s">
        <v>136</v>
      </c>
      <c r="D1505" s="688"/>
      <c r="E1505" s="688"/>
      <c r="F1505" s="1664">
        <f>SUM(F1437)</f>
        <v>2458</v>
      </c>
      <c r="G1505" s="1841">
        <f>SUM(G1437)</f>
        <v>2254</v>
      </c>
      <c r="H1505" s="1841">
        <f>SUM(H1437)</f>
        <v>2730</v>
      </c>
      <c r="I1505" s="1841">
        <f t="shared" si="2080"/>
        <v>121.11801242236024</v>
      </c>
      <c r="J1505" s="2418">
        <f>L1505/F1505</f>
        <v>7.9755899104963381</v>
      </c>
      <c r="K1505" s="1838">
        <f>N1505/H1505</f>
        <v>7.8663003663003659</v>
      </c>
      <c r="L1505" s="1841">
        <f>SUM(L1437)</f>
        <v>19604</v>
      </c>
      <c r="M1505" s="1841">
        <f>SUM(M1437)</f>
        <v>17970</v>
      </c>
      <c r="N1505" s="1841">
        <f>SUM(N1437)</f>
        <v>21475</v>
      </c>
      <c r="O1505" s="1666">
        <f>N1505/M1505*100</f>
        <v>119.50473010573177</v>
      </c>
      <c r="P1505" s="1841">
        <f>SUM(P1437)</f>
        <v>81</v>
      </c>
      <c r="Q1505" s="1666">
        <f>N1505/$C$3*12/P1505</f>
        <v>289.22558922558926</v>
      </c>
      <c r="R1505" s="2414">
        <f t="shared" ref="R1505:AJ1505" si="2093">SUM(R1437)</f>
        <v>56856.807531909602</v>
      </c>
      <c r="S1505" s="2414">
        <f t="shared" ref="S1505:T1505" si="2094">SUM(S1437)</f>
        <v>56856.807531909602</v>
      </c>
      <c r="T1505" s="2414">
        <f t="shared" si="2094"/>
        <v>59055.840408108932</v>
      </c>
      <c r="U1505" s="2414">
        <f t="shared" ref="U1505:V1505" si="2095">SUM(U1437)</f>
        <v>59055.840408108932</v>
      </c>
      <c r="V1505" s="2414">
        <f t="shared" si="2095"/>
        <v>59055.840408108932</v>
      </c>
      <c r="W1505" s="2414">
        <f t="shared" ref="W1505:X1505" si="2096">SUM(W1437)</f>
        <v>59055.840408108932</v>
      </c>
      <c r="X1505" s="2414">
        <f t="shared" si="2096"/>
        <v>59055.840408108932</v>
      </c>
      <c r="Y1505" s="2414">
        <f t="shared" ref="Y1505:Z1505" si="2097">SUM(Y1437)</f>
        <v>59055.840408108932</v>
      </c>
      <c r="Z1505" s="2414">
        <f t="shared" si="2097"/>
        <v>59055.840408108932</v>
      </c>
      <c r="AA1505" s="2414">
        <f t="shared" ref="AA1505:AB1505" si="2098">SUM(AA1437)</f>
        <v>59055.840408108932</v>
      </c>
      <c r="AB1505" s="2414">
        <f t="shared" si="2098"/>
        <v>59055.840408108932</v>
      </c>
      <c r="AC1505" s="2414">
        <f t="shared" si="2093"/>
        <v>54097.869826163202</v>
      </c>
      <c r="AD1505" s="2414">
        <f t="shared" si="2093"/>
        <v>65010.228550000014</v>
      </c>
      <c r="AE1505" s="898">
        <f t="shared" si="2093"/>
        <v>0</v>
      </c>
      <c r="AF1505" s="2414">
        <f t="shared" si="2093"/>
        <v>0</v>
      </c>
      <c r="AG1505" s="2414">
        <f t="shared" si="2093"/>
        <v>10912.358723836813</v>
      </c>
      <c r="AH1505" s="2414">
        <f t="shared" si="2093"/>
        <v>0</v>
      </c>
      <c r="AI1505" s="2414">
        <f t="shared" si="2093"/>
        <v>-610.49366999999995</v>
      </c>
      <c r="AJ1505" s="2414">
        <f t="shared" si="2093"/>
        <v>64399.734880000011</v>
      </c>
      <c r="AK1505" s="2019"/>
      <c r="AL1505" s="195"/>
      <c r="AM1505" s="195"/>
      <c r="AN1505" s="195"/>
      <c r="AO1505" s="195"/>
      <c r="AP1505" s="195"/>
      <c r="AQ1505" s="195"/>
      <c r="AR1505" s="195"/>
      <c r="AS1505" s="195"/>
      <c r="AT1505" s="195"/>
      <c r="AU1505" s="195"/>
      <c r="AV1505" s="195"/>
      <c r="AW1505" s="195"/>
      <c r="AX1505" s="195"/>
      <c r="AY1505" s="195"/>
      <c r="AZ1505" s="195"/>
      <c r="BA1505" s="195"/>
      <c r="BB1505" s="195"/>
      <c r="BC1505" s="195"/>
      <c r="BD1505" s="195"/>
      <c r="BE1505" s="195"/>
      <c r="BF1505" s="195"/>
      <c r="BG1505" s="195"/>
      <c r="BH1505" s="195"/>
      <c r="BI1505" s="195"/>
      <c r="BJ1505" s="195"/>
      <c r="BK1505" s="195"/>
      <c r="BL1505" s="195"/>
      <c r="BM1505" s="195"/>
      <c r="BN1505" s="195"/>
      <c r="BO1505" s="195"/>
      <c r="BP1505" s="195"/>
      <c r="BQ1505" s="195"/>
      <c r="BR1505" s="195"/>
      <c r="BS1505" s="195"/>
      <c r="BT1505" s="195"/>
      <c r="BU1505" s="195"/>
      <c r="BV1505" s="195"/>
      <c r="BW1505" s="195"/>
      <c r="BX1505" s="195"/>
      <c r="BY1505" s="195"/>
      <c r="BZ1505" s="195"/>
      <c r="CA1505" s="195"/>
      <c r="CB1505" s="195"/>
      <c r="CC1505" s="195"/>
      <c r="CD1505" s="195"/>
      <c r="CE1505" s="195"/>
      <c r="CF1505" s="195"/>
      <c r="CG1505" s="195"/>
      <c r="CH1505" s="195"/>
      <c r="CI1505" s="195"/>
      <c r="CJ1505" s="195"/>
      <c r="CK1505" s="195"/>
      <c r="CL1505" s="195"/>
      <c r="CM1505" s="195"/>
      <c r="CN1505" s="195"/>
      <c r="CO1505" s="195"/>
      <c r="CP1505" s="195"/>
      <c r="CQ1505" s="195"/>
      <c r="CR1505" s="195"/>
      <c r="CS1505" s="195"/>
      <c r="CT1505" s="195"/>
      <c r="CU1505" s="195"/>
      <c r="CV1505" s="195"/>
      <c r="CW1505" s="195"/>
      <c r="CX1505" s="195"/>
      <c r="CY1505" s="195"/>
      <c r="CZ1505" s="195"/>
      <c r="DA1505" s="195"/>
      <c r="DB1505" s="195"/>
      <c r="DC1505" s="195"/>
      <c r="DD1505" s="195"/>
      <c r="DE1505" s="195"/>
      <c r="DF1505" s="195"/>
      <c r="DG1505" s="195"/>
      <c r="DH1505" s="195"/>
      <c r="DI1505" s="195"/>
      <c r="DJ1505" s="195"/>
      <c r="DK1505" s="195"/>
      <c r="DL1505" s="195"/>
      <c r="DM1505" s="195"/>
      <c r="DN1505" s="195"/>
      <c r="DO1505" s="195"/>
      <c r="DP1505" s="195"/>
      <c r="DQ1505" s="195"/>
      <c r="DR1505" s="195"/>
      <c r="DS1505" s="195"/>
      <c r="DT1505" s="195"/>
      <c r="DU1505" s="195"/>
      <c r="DV1505" s="195"/>
      <c r="DW1505" s="195"/>
      <c r="DX1505" s="195"/>
      <c r="DY1505" s="195"/>
      <c r="DZ1505" s="195"/>
      <c r="EA1505" s="195"/>
      <c r="EB1505" s="195"/>
      <c r="EC1505" s="195"/>
      <c r="ED1505" s="195"/>
      <c r="EE1505" s="195"/>
      <c r="EF1505" s="195"/>
      <c r="EG1505" s="195"/>
      <c r="EH1505" s="195"/>
      <c r="EI1505" s="195"/>
      <c r="EJ1505" s="195"/>
      <c r="EK1505" s="195"/>
      <c r="EL1505" s="195"/>
      <c r="EM1505" s="195"/>
      <c r="EN1505" s="195"/>
      <c r="EO1505" s="195"/>
      <c r="EP1505" s="195"/>
      <c r="EQ1505" s="195"/>
      <c r="ER1505" s="195"/>
      <c r="ES1505" s="195"/>
      <c r="ET1505" s="195"/>
      <c r="EU1505" s="195"/>
      <c r="EV1505" s="195"/>
      <c r="EW1505" s="195"/>
      <c r="EX1505" s="195"/>
      <c r="EY1505" s="195"/>
      <c r="EZ1505" s="195"/>
      <c r="FA1505" s="195"/>
      <c r="FB1505" s="195"/>
      <c r="FC1505" s="195"/>
      <c r="FD1505" s="195"/>
      <c r="FE1505" s="195"/>
      <c r="FF1505" s="195"/>
      <c r="FG1505" s="195"/>
      <c r="FH1505" s="195"/>
      <c r="FI1505" s="195"/>
      <c r="FJ1505" s="195"/>
      <c r="FK1505" s="195"/>
      <c r="FL1505" s="195"/>
      <c r="FM1505" s="195"/>
      <c r="FN1505" s="195"/>
      <c r="FO1505" s="195"/>
      <c r="FP1505" s="195"/>
      <c r="FQ1505" s="195"/>
      <c r="FR1505" s="195"/>
      <c r="FS1505" s="195"/>
      <c r="FT1505" s="195"/>
      <c r="FU1505" s="195"/>
      <c r="FV1505" s="195"/>
      <c r="FW1505" s="195"/>
      <c r="FX1505" s="195"/>
      <c r="FY1505" s="195"/>
      <c r="FZ1505" s="195"/>
      <c r="GA1505" s="195"/>
      <c r="GB1505" s="195"/>
      <c r="GC1505" s="195"/>
      <c r="GD1505" s="195"/>
      <c r="GE1505" s="195"/>
      <c r="GF1505" s="195"/>
      <c r="GG1505" s="195"/>
      <c r="GH1505" s="195"/>
      <c r="GI1505" s="195"/>
      <c r="GJ1505" s="195"/>
      <c r="GK1505" s="195"/>
      <c r="GL1505" s="195"/>
      <c r="GM1505" s="195"/>
      <c r="GN1505" s="195"/>
      <c r="GO1505" s="195"/>
      <c r="GP1505" s="195"/>
      <c r="GQ1505" s="195"/>
      <c r="GR1505" s="195"/>
      <c r="GS1505" s="195"/>
      <c r="GT1505" s="195"/>
      <c r="GU1505" s="195"/>
      <c r="GV1505" s="195"/>
      <c r="GW1505" s="195"/>
      <c r="GX1505" s="195"/>
      <c r="GY1505" s="195"/>
      <c r="GZ1505" s="195"/>
      <c r="HA1505" s="195"/>
      <c r="HB1505" s="195"/>
      <c r="HC1505" s="195"/>
      <c r="HD1505" s="195"/>
      <c r="HE1505" s="195"/>
      <c r="HF1505" s="195"/>
      <c r="HG1505" s="195"/>
      <c r="HH1505" s="195"/>
      <c r="HI1505" s="195"/>
      <c r="HJ1505" s="195"/>
      <c r="HK1505" s="195"/>
      <c r="HL1505" s="195"/>
      <c r="HM1505" s="195"/>
      <c r="HN1505" s="195"/>
      <c r="HO1505" s="195"/>
      <c r="HP1505" s="195"/>
      <c r="HQ1505" s="195"/>
      <c r="HR1505" s="195"/>
      <c r="HS1505" s="195"/>
      <c r="HT1505" s="195"/>
      <c r="HU1505" s="195"/>
      <c r="HV1505" s="195"/>
      <c r="HW1505" s="195"/>
      <c r="HX1505" s="195"/>
      <c r="HY1505" s="195"/>
      <c r="HZ1505" s="195"/>
      <c r="IA1505" s="195"/>
      <c r="IB1505" s="195"/>
      <c r="IC1505" s="195"/>
      <c r="ID1505" s="195"/>
      <c r="IE1505" s="195"/>
      <c r="IF1505" s="195"/>
      <c r="IG1505" s="195"/>
      <c r="IH1505" s="195"/>
      <c r="II1505" s="195"/>
      <c r="IJ1505" s="195"/>
      <c r="IK1505" s="195"/>
      <c r="IL1505" s="195"/>
      <c r="IM1505" s="195"/>
      <c r="IN1505" s="195"/>
      <c r="IO1505" s="195"/>
      <c r="IP1505" s="195"/>
      <c r="IQ1505" s="195"/>
      <c r="IR1505" s="195"/>
      <c r="IS1505" s="195"/>
      <c r="IT1505" s="195"/>
      <c r="IU1505" s="195"/>
      <c r="IV1505" s="195"/>
      <c r="IW1505" s="195"/>
      <c r="IX1505" s="195"/>
      <c r="IY1505" s="195"/>
      <c r="IZ1505" s="195"/>
      <c r="JA1505" s="195"/>
      <c r="JB1505" s="195"/>
      <c r="JC1505" s="195"/>
      <c r="JD1505" s="195"/>
      <c r="JE1505" s="195"/>
      <c r="JF1505" s="195"/>
      <c r="JG1505" s="195"/>
      <c r="JH1505" s="195"/>
      <c r="JI1505" s="195"/>
    </row>
    <row r="1506" spans="1:269" x14ac:dyDescent="0.25">
      <c r="A1506" s="195">
        <v>1</v>
      </c>
      <c r="B1506" s="195">
        <v>1</v>
      </c>
      <c r="C1506" s="693" t="s">
        <v>197</v>
      </c>
      <c r="D1506" s="693"/>
      <c r="E1506" s="693"/>
      <c r="F1506" s="1855">
        <f t="shared" ref="F1506:H1509" si="2099">F1438</f>
        <v>5000</v>
      </c>
      <c r="G1506" s="1854">
        <f t="shared" si="2099"/>
        <v>4583</v>
      </c>
      <c r="H1506" s="1854">
        <f t="shared" si="2099"/>
        <v>3970</v>
      </c>
      <c r="I1506" s="1820">
        <f t="shared" si="2080"/>
        <v>86.624481780493127</v>
      </c>
      <c r="J1506" s="2421"/>
      <c r="K1506" s="2422"/>
      <c r="L1506" s="1854"/>
      <c r="M1506" s="1854"/>
      <c r="N1506" s="1854"/>
      <c r="O1506" s="1876"/>
      <c r="P1506" s="1854"/>
      <c r="Q1506" s="1876"/>
      <c r="R1506" s="2423">
        <f t="shared" ref="R1506:AJ1506" si="2100">R1438</f>
        <v>0</v>
      </c>
      <c r="S1506" s="2423">
        <f t="shared" ref="S1506:T1506" si="2101">S1438</f>
        <v>0</v>
      </c>
      <c r="T1506" s="2423">
        <f t="shared" si="2101"/>
        <v>0</v>
      </c>
      <c r="U1506" s="2423">
        <f t="shared" ref="U1506:V1506" si="2102">U1438</f>
        <v>0</v>
      </c>
      <c r="V1506" s="2423">
        <f t="shared" si="2102"/>
        <v>0</v>
      </c>
      <c r="W1506" s="2423">
        <f t="shared" ref="W1506:X1506" si="2103">W1438</f>
        <v>0</v>
      </c>
      <c r="X1506" s="2423">
        <f t="shared" si="2103"/>
        <v>0</v>
      </c>
      <c r="Y1506" s="2423">
        <f t="shared" ref="Y1506:Z1506" si="2104">Y1438</f>
        <v>0</v>
      </c>
      <c r="Z1506" s="2423">
        <f t="shared" si="2104"/>
        <v>0</v>
      </c>
      <c r="AA1506" s="2423">
        <f t="shared" ref="AA1506:AB1506" si="2105">AA1438</f>
        <v>0</v>
      </c>
      <c r="AB1506" s="2423">
        <f t="shared" si="2105"/>
        <v>0</v>
      </c>
      <c r="AC1506" s="2414">
        <f t="shared" si="2100"/>
        <v>0</v>
      </c>
      <c r="AD1506" s="2423">
        <f t="shared" si="2100"/>
        <v>0</v>
      </c>
      <c r="AE1506" s="890">
        <f t="shared" si="2100"/>
        <v>0</v>
      </c>
      <c r="AF1506" s="2423">
        <f t="shared" si="2100"/>
        <v>0</v>
      </c>
      <c r="AG1506" s="2423">
        <f t="shared" si="2100"/>
        <v>0</v>
      </c>
      <c r="AH1506" s="2423">
        <f t="shared" si="2100"/>
        <v>0</v>
      </c>
      <c r="AI1506" s="2423">
        <f t="shared" si="2100"/>
        <v>0</v>
      </c>
      <c r="AJ1506" s="2423">
        <f t="shared" si="2100"/>
        <v>0</v>
      </c>
      <c r="AK1506" s="2019"/>
      <c r="AL1506" s="195"/>
      <c r="AM1506" s="195"/>
      <c r="AN1506" s="195"/>
      <c r="AO1506" s="195"/>
      <c r="AP1506" s="195"/>
      <c r="AQ1506" s="195"/>
      <c r="AR1506" s="195"/>
      <c r="AS1506" s="195"/>
      <c r="AT1506" s="195"/>
      <c r="AU1506" s="195"/>
      <c r="AV1506" s="195"/>
      <c r="AW1506" s="195"/>
      <c r="AX1506" s="195"/>
      <c r="AY1506" s="195"/>
      <c r="AZ1506" s="195"/>
      <c r="BA1506" s="195"/>
      <c r="BB1506" s="195"/>
      <c r="BC1506" s="195"/>
      <c r="BD1506" s="195"/>
      <c r="BE1506" s="195"/>
      <c r="BF1506" s="195"/>
      <c r="BG1506" s="195"/>
      <c r="BH1506" s="195"/>
      <c r="BI1506" s="195"/>
      <c r="BJ1506" s="195"/>
      <c r="BK1506" s="195"/>
      <c r="BL1506" s="195"/>
      <c r="BM1506" s="195"/>
      <c r="BN1506" s="195"/>
      <c r="BO1506" s="195"/>
      <c r="BP1506" s="195"/>
      <c r="BQ1506" s="195"/>
      <c r="BR1506" s="195"/>
      <c r="BS1506" s="195"/>
      <c r="BT1506" s="195"/>
      <c r="BU1506" s="195"/>
      <c r="BV1506" s="195"/>
      <c r="BW1506" s="195"/>
      <c r="BX1506" s="195"/>
      <c r="BY1506" s="195"/>
      <c r="BZ1506" s="195"/>
      <c r="CA1506" s="195"/>
      <c r="CB1506" s="195"/>
      <c r="CC1506" s="195"/>
      <c r="CD1506" s="195"/>
      <c r="CE1506" s="195"/>
      <c r="CF1506" s="195"/>
      <c r="CG1506" s="195"/>
      <c r="CH1506" s="195"/>
      <c r="CI1506" s="195"/>
      <c r="CJ1506" s="195"/>
      <c r="CK1506" s="195"/>
      <c r="CL1506" s="195"/>
      <c r="CM1506" s="195"/>
      <c r="CN1506" s="195"/>
      <c r="CO1506" s="195"/>
      <c r="CP1506" s="195"/>
      <c r="CQ1506" s="195"/>
      <c r="CR1506" s="195"/>
      <c r="CS1506" s="195"/>
      <c r="CT1506" s="195"/>
      <c r="CU1506" s="195"/>
      <c r="CV1506" s="195"/>
      <c r="CW1506" s="195"/>
      <c r="CX1506" s="195"/>
      <c r="CY1506" s="195"/>
      <c r="CZ1506" s="195"/>
      <c r="DA1506" s="195"/>
      <c r="DB1506" s="195"/>
      <c r="DC1506" s="195"/>
      <c r="DD1506" s="195"/>
      <c r="DE1506" s="195"/>
      <c r="DF1506" s="195"/>
      <c r="DG1506" s="195"/>
      <c r="DH1506" s="195"/>
      <c r="DI1506" s="195"/>
      <c r="DJ1506" s="195"/>
      <c r="DK1506" s="195"/>
      <c r="DL1506" s="195"/>
      <c r="DM1506" s="195"/>
      <c r="DN1506" s="195"/>
      <c r="DO1506" s="195"/>
      <c r="DP1506" s="195"/>
      <c r="DQ1506" s="195"/>
      <c r="DR1506" s="195"/>
      <c r="DS1506" s="195"/>
      <c r="DT1506" s="195"/>
      <c r="DU1506" s="195"/>
      <c r="DV1506" s="195"/>
      <c r="DW1506" s="195"/>
      <c r="DX1506" s="195"/>
      <c r="DY1506" s="195"/>
      <c r="DZ1506" s="195"/>
      <c r="EA1506" s="195"/>
      <c r="EB1506" s="195"/>
      <c r="EC1506" s="195"/>
      <c r="ED1506" s="195"/>
      <c r="EE1506" s="195"/>
      <c r="EF1506" s="195"/>
      <c r="EG1506" s="195"/>
      <c r="EH1506" s="195"/>
      <c r="EI1506" s="195"/>
      <c r="EJ1506" s="195"/>
      <c r="EK1506" s="195"/>
      <c r="EL1506" s="195"/>
      <c r="EM1506" s="195"/>
      <c r="EN1506" s="195"/>
      <c r="EO1506" s="195"/>
      <c r="EP1506" s="195"/>
      <c r="EQ1506" s="195"/>
      <c r="ER1506" s="195"/>
      <c r="ES1506" s="195"/>
      <c r="ET1506" s="195"/>
      <c r="EU1506" s="195"/>
      <c r="EV1506" s="195"/>
      <c r="EW1506" s="195"/>
      <c r="EX1506" s="195"/>
      <c r="EY1506" s="195"/>
      <c r="EZ1506" s="195"/>
      <c r="FA1506" s="195"/>
      <c r="FB1506" s="195"/>
      <c r="FC1506" s="195"/>
      <c r="FD1506" s="195"/>
      <c r="FE1506" s="195"/>
      <c r="FF1506" s="195"/>
      <c r="FG1506" s="195"/>
      <c r="FH1506" s="195"/>
      <c r="FI1506" s="195"/>
      <c r="FJ1506" s="195"/>
      <c r="FK1506" s="195"/>
      <c r="FL1506" s="195"/>
      <c r="FM1506" s="195"/>
      <c r="FN1506" s="195"/>
      <c r="FO1506" s="195"/>
      <c r="FP1506" s="195"/>
      <c r="FQ1506" s="195"/>
      <c r="FR1506" s="195"/>
      <c r="FS1506" s="195"/>
      <c r="FT1506" s="195"/>
      <c r="FU1506" s="195"/>
      <c r="FV1506" s="195"/>
      <c r="FW1506" s="195"/>
      <c r="FX1506" s="195"/>
      <c r="FY1506" s="195"/>
      <c r="FZ1506" s="195"/>
      <c r="GA1506" s="195"/>
      <c r="GB1506" s="195"/>
      <c r="GC1506" s="195"/>
      <c r="GD1506" s="195"/>
      <c r="GE1506" s="195"/>
      <c r="GF1506" s="195"/>
      <c r="GG1506" s="195"/>
      <c r="GH1506" s="195"/>
      <c r="GI1506" s="195"/>
      <c r="GJ1506" s="195"/>
      <c r="GK1506" s="195"/>
      <c r="GL1506" s="195"/>
      <c r="GM1506" s="195"/>
      <c r="GN1506" s="195"/>
      <c r="GO1506" s="195"/>
      <c r="GP1506" s="195"/>
      <c r="GQ1506" s="195"/>
      <c r="GR1506" s="195"/>
      <c r="GS1506" s="195"/>
      <c r="GT1506" s="195"/>
      <c r="GU1506" s="195"/>
      <c r="GV1506" s="195"/>
      <c r="GW1506" s="195"/>
      <c r="GX1506" s="195"/>
      <c r="GY1506" s="195"/>
      <c r="GZ1506" s="195"/>
      <c r="HA1506" s="195"/>
      <c r="HB1506" s="195"/>
      <c r="HC1506" s="195"/>
      <c r="HD1506" s="195"/>
      <c r="HE1506" s="195"/>
      <c r="HF1506" s="195"/>
      <c r="HG1506" s="195"/>
      <c r="HH1506" s="195"/>
      <c r="HI1506" s="195"/>
      <c r="HJ1506" s="195"/>
      <c r="HK1506" s="195"/>
      <c r="HL1506" s="195"/>
      <c r="HM1506" s="195"/>
      <c r="HN1506" s="195"/>
      <c r="HO1506" s="195"/>
      <c r="HP1506" s="195"/>
      <c r="HQ1506" s="195"/>
      <c r="HR1506" s="195"/>
      <c r="HS1506" s="195"/>
      <c r="HT1506" s="195"/>
      <c r="HU1506" s="195"/>
      <c r="HV1506" s="195"/>
      <c r="HW1506" s="195"/>
      <c r="HX1506" s="195"/>
      <c r="HY1506" s="195"/>
      <c r="HZ1506" s="195"/>
      <c r="IA1506" s="195"/>
      <c r="IB1506" s="195"/>
      <c r="IC1506" s="195"/>
      <c r="ID1506" s="195"/>
      <c r="IE1506" s="195"/>
      <c r="IF1506" s="195"/>
      <c r="IG1506" s="195"/>
      <c r="IH1506" s="195"/>
      <c r="II1506" s="195"/>
      <c r="IJ1506" s="195"/>
      <c r="IK1506" s="195"/>
      <c r="IL1506" s="195"/>
      <c r="IM1506" s="195"/>
      <c r="IN1506" s="195"/>
      <c r="IO1506" s="195"/>
      <c r="IP1506" s="195"/>
      <c r="IQ1506" s="195"/>
      <c r="IR1506" s="195"/>
      <c r="IS1506" s="195"/>
      <c r="IT1506" s="195"/>
      <c r="IU1506" s="195"/>
      <c r="IV1506" s="195"/>
      <c r="IW1506" s="195"/>
      <c r="IX1506" s="195"/>
      <c r="IY1506" s="195"/>
      <c r="IZ1506" s="195"/>
      <c r="JA1506" s="195"/>
      <c r="JB1506" s="195"/>
      <c r="JC1506" s="195"/>
      <c r="JD1506" s="195"/>
      <c r="JE1506" s="195"/>
      <c r="JF1506" s="195"/>
      <c r="JG1506" s="195"/>
      <c r="JH1506" s="195"/>
      <c r="JI1506" s="195"/>
    </row>
    <row r="1507" spans="1:269" x14ac:dyDescent="0.25">
      <c r="A1507" s="195">
        <v>1</v>
      </c>
      <c r="B1507" s="195">
        <v>1</v>
      </c>
      <c r="C1507" s="690" t="s">
        <v>198</v>
      </c>
      <c r="D1507" s="690"/>
      <c r="E1507" s="680"/>
      <c r="F1507" s="1825">
        <f t="shared" si="2099"/>
        <v>4997</v>
      </c>
      <c r="G1507" s="1824">
        <f t="shared" si="2099"/>
        <v>4581</v>
      </c>
      <c r="H1507" s="1824">
        <f t="shared" si="2099"/>
        <v>3970</v>
      </c>
      <c r="I1507" s="1841">
        <f t="shared" si="2080"/>
        <v>86.662300807683906</v>
      </c>
      <c r="J1507" s="1878"/>
      <c r="K1507" s="1911"/>
      <c r="L1507" s="1824"/>
      <c r="M1507" s="1824"/>
      <c r="N1507" s="1824"/>
      <c r="O1507" s="1694"/>
      <c r="P1507" s="1824"/>
      <c r="Q1507" s="1694"/>
      <c r="R1507" s="2425">
        <f t="shared" ref="R1507:AJ1507" si="2106">R1439</f>
        <v>0</v>
      </c>
      <c r="S1507" s="2425">
        <f t="shared" ref="S1507:T1507" si="2107">S1439</f>
        <v>0</v>
      </c>
      <c r="T1507" s="2425">
        <f t="shared" si="2107"/>
        <v>0</v>
      </c>
      <c r="U1507" s="2425">
        <f t="shared" ref="U1507:V1507" si="2108">U1439</f>
        <v>0</v>
      </c>
      <c r="V1507" s="2425">
        <f t="shared" si="2108"/>
        <v>0</v>
      </c>
      <c r="W1507" s="2425">
        <f t="shared" ref="W1507:X1507" si="2109">W1439</f>
        <v>0</v>
      </c>
      <c r="X1507" s="2425">
        <f t="shared" si="2109"/>
        <v>0</v>
      </c>
      <c r="Y1507" s="2425">
        <f t="shared" ref="Y1507:Z1507" si="2110">Y1439</f>
        <v>0</v>
      </c>
      <c r="Z1507" s="2425">
        <f t="shared" si="2110"/>
        <v>0</v>
      </c>
      <c r="AA1507" s="2425">
        <f t="shared" ref="AA1507:AB1507" si="2111">AA1439</f>
        <v>0</v>
      </c>
      <c r="AB1507" s="2425">
        <f t="shared" si="2111"/>
        <v>0</v>
      </c>
      <c r="AC1507" s="2414">
        <f t="shared" si="2106"/>
        <v>0</v>
      </c>
      <c r="AD1507" s="2425">
        <f t="shared" si="2106"/>
        <v>0</v>
      </c>
      <c r="AE1507" s="892">
        <f t="shared" si="2106"/>
        <v>0</v>
      </c>
      <c r="AF1507" s="2425">
        <f t="shared" si="2106"/>
        <v>0</v>
      </c>
      <c r="AG1507" s="2425">
        <f t="shared" si="2106"/>
        <v>0</v>
      </c>
      <c r="AH1507" s="2425">
        <f t="shared" si="2106"/>
        <v>0</v>
      </c>
      <c r="AI1507" s="2425">
        <f t="shared" si="2106"/>
        <v>0</v>
      </c>
      <c r="AJ1507" s="2425">
        <f t="shared" si="2106"/>
        <v>0</v>
      </c>
      <c r="AK1507" s="2019"/>
      <c r="AM1507" s="195"/>
      <c r="AN1507" s="195"/>
      <c r="AO1507" s="195"/>
      <c r="AP1507" s="195"/>
      <c r="AQ1507" s="195"/>
      <c r="AR1507" s="195"/>
      <c r="AS1507" s="195"/>
      <c r="AT1507" s="195"/>
      <c r="AU1507" s="195"/>
      <c r="AV1507" s="195"/>
      <c r="AW1507" s="195"/>
      <c r="AX1507" s="195"/>
      <c r="AY1507" s="195"/>
      <c r="AZ1507" s="195"/>
      <c r="BA1507" s="195"/>
      <c r="BB1507" s="195"/>
      <c r="BC1507" s="195"/>
      <c r="BD1507" s="195"/>
      <c r="BE1507" s="195"/>
      <c r="BF1507" s="195"/>
      <c r="BG1507" s="195"/>
      <c r="BH1507" s="195"/>
      <c r="BI1507" s="195"/>
      <c r="BJ1507" s="195"/>
      <c r="BK1507" s="195"/>
      <c r="BL1507" s="195"/>
      <c r="BM1507" s="195"/>
      <c r="BN1507" s="195"/>
      <c r="BO1507" s="195"/>
      <c r="BP1507" s="195"/>
      <c r="BQ1507" s="195"/>
      <c r="BR1507" s="195"/>
      <c r="BS1507" s="195"/>
      <c r="BT1507" s="195"/>
      <c r="BU1507" s="195"/>
      <c r="BV1507" s="195"/>
      <c r="BW1507" s="195"/>
      <c r="BX1507" s="195"/>
      <c r="BY1507" s="195"/>
      <c r="BZ1507" s="195"/>
      <c r="CA1507" s="195"/>
      <c r="CB1507" s="195"/>
      <c r="CC1507" s="195"/>
      <c r="CD1507" s="195"/>
      <c r="CE1507" s="195"/>
      <c r="CF1507" s="195"/>
      <c r="CG1507" s="195"/>
      <c r="CH1507" s="195"/>
      <c r="CI1507" s="195"/>
      <c r="CJ1507" s="195"/>
      <c r="CK1507" s="195"/>
      <c r="CL1507" s="195"/>
      <c r="CM1507" s="195"/>
      <c r="CN1507" s="195"/>
      <c r="CO1507" s="195"/>
      <c r="CP1507" s="195"/>
      <c r="CQ1507" s="195"/>
      <c r="CR1507" s="195"/>
      <c r="CS1507" s="195"/>
      <c r="CT1507" s="195"/>
      <c r="CU1507" s="195"/>
      <c r="CV1507" s="195"/>
      <c r="CW1507" s="195"/>
      <c r="CX1507" s="195"/>
      <c r="CY1507" s="195"/>
      <c r="CZ1507" s="195"/>
      <c r="DA1507" s="195"/>
      <c r="DB1507" s="195"/>
      <c r="DC1507" s="195"/>
      <c r="DD1507" s="195"/>
      <c r="DE1507" s="195"/>
      <c r="DF1507" s="195"/>
      <c r="DG1507" s="195"/>
      <c r="DH1507" s="195"/>
      <c r="DI1507" s="195"/>
      <c r="DJ1507" s="195"/>
      <c r="DK1507" s="195"/>
      <c r="DL1507" s="195"/>
      <c r="DM1507" s="195"/>
      <c r="DN1507" s="195"/>
      <c r="DO1507" s="195"/>
      <c r="DP1507" s="195"/>
      <c r="DQ1507" s="195"/>
      <c r="DR1507" s="195"/>
      <c r="DS1507" s="195"/>
      <c r="DT1507" s="195"/>
      <c r="DU1507" s="195"/>
      <c r="DV1507" s="195"/>
      <c r="DW1507" s="195"/>
      <c r="DX1507" s="195"/>
      <c r="DY1507" s="195"/>
      <c r="DZ1507" s="195"/>
      <c r="EA1507" s="195"/>
      <c r="EB1507" s="195"/>
      <c r="EC1507" s="195"/>
      <c r="ED1507" s="195"/>
      <c r="EE1507" s="195"/>
      <c r="EF1507" s="195"/>
      <c r="EG1507" s="195"/>
      <c r="EH1507" s="195"/>
      <c r="EI1507" s="195"/>
      <c r="EJ1507" s="195"/>
      <c r="EK1507" s="195"/>
      <c r="EL1507" s="195"/>
      <c r="EM1507" s="195"/>
      <c r="EN1507" s="195"/>
      <c r="EO1507" s="195"/>
      <c r="EP1507" s="195"/>
      <c r="EQ1507" s="195"/>
      <c r="ER1507" s="195"/>
      <c r="ES1507" s="195"/>
      <c r="ET1507" s="195"/>
      <c r="EU1507" s="195"/>
      <c r="EV1507" s="195"/>
      <c r="EW1507" s="195"/>
      <c r="EX1507" s="195"/>
      <c r="EY1507" s="195"/>
      <c r="EZ1507" s="195"/>
      <c r="FA1507" s="195"/>
      <c r="FB1507" s="195"/>
      <c r="FC1507" s="195"/>
      <c r="FD1507" s="195"/>
      <c r="FE1507" s="195"/>
      <c r="FF1507" s="195"/>
      <c r="FG1507" s="195"/>
      <c r="FH1507" s="195"/>
      <c r="FI1507" s="195"/>
      <c r="FJ1507" s="195"/>
      <c r="FK1507" s="195"/>
      <c r="FL1507" s="195"/>
      <c r="FM1507" s="195"/>
      <c r="FN1507" s="195"/>
      <c r="FO1507" s="195"/>
      <c r="FP1507" s="195"/>
      <c r="FQ1507" s="195"/>
      <c r="FR1507" s="195"/>
      <c r="FS1507" s="195"/>
      <c r="FT1507" s="195"/>
      <c r="FU1507" s="195"/>
      <c r="FV1507" s="195"/>
      <c r="FW1507" s="195"/>
      <c r="FX1507" s="195"/>
      <c r="FY1507" s="195"/>
      <c r="FZ1507" s="195"/>
      <c r="GA1507" s="195"/>
      <c r="GB1507" s="195"/>
      <c r="GC1507" s="195"/>
      <c r="GD1507" s="195"/>
      <c r="GE1507" s="195"/>
      <c r="GF1507" s="195"/>
      <c r="GG1507" s="195"/>
      <c r="GH1507" s="195"/>
      <c r="GI1507" s="195"/>
      <c r="GJ1507" s="195"/>
      <c r="GK1507" s="195"/>
      <c r="GL1507" s="195"/>
      <c r="GM1507" s="195"/>
      <c r="GN1507" s="195"/>
      <c r="GO1507" s="195"/>
      <c r="GP1507" s="195"/>
      <c r="GQ1507" s="195"/>
      <c r="GR1507" s="195"/>
      <c r="GS1507" s="195"/>
      <c r="GT1507" s="195"/>
      <c r="GU1507" s="195"/>
      <c r="GV1507" s="195"/>
      <c r="GW1507" s="195"/>
      <c r="GX1507" s="195"/>
      <c r="GY1507" s="195"/>
      <c r="GZ1507" s="195"/>
      <c r="HA1507" s="195"/>
      <c r="HB1507" s="195"/>
      <c r="HC1507" s="195"/>
      <c r="HD1507" s="195"/>
      <c r="HE1507" s="195"/>
      <c r="HF1507" s="195"/>
      <c r="HG1507" s="195"/>
      <c r="HH1507" s="195"/>
      <c r="HI1507" s="195"/>
      <c r="HJ1507" s="195"/>
      <c r="HK1507" s="195"/>
      <c r="HL1507" s="195"/>
      <c r="HM1507" s="195"/>
      <c r="HN1507" s="195"/>
      <c r="HO1507" s="195"/>
      <c r="HP1507" s="195"/>
      <c r="HQ1507" s="195"/>
      <c r="HR1507" s="195"/>
      <c r="HS1507" s="195"/>
      <c r="HT1507" s="195"/>
      <c r="HU1507" s="195"/>
      <c r="HV1507" s="195"/>
      <c r="HW1507" s="195"/>
      <c r="HX1507" s="195"/>
      <c r="HY1507" s="195"/>
      <c r="HZ1507" s="195"/>
      <c r="IA1507" s="195"/>
      <c r="IB1507" s="195"/>
      <c r="IC1507" s="195"/>
      <c r="ID1507" s="195"/>
      <c r="IE1507" s="195"/>
      <c r="IF1507" s="195"/>
      <c r="IG1507" s="195"/>
      <c r="IH1507" s="195"/>
      <c r="II1507" s="195"/>
      <c r="IJ1507" s="195"/>
      <c r="IK1507" s="195"/>
      <c r="IL1507" s="195"/>
      <c r="IM1507" s="195"/>
      <c r="IN1507" s="195"/>
      <c r="IO1507" s="195"/>
      <c r="IP1507" s="195"/>
      <c r="IQ1507" s="195"/>
      <c r="IR1507" s="195"/>
      <c r="IS1507" s="195"/>
      <c r="IT1507" s="195"/>
      <c r="IU1507" s="195"/>
      <c r="IV1507" s="195"/>
      <c r="IW1507" s="195"/>
      <c r="IX1507" s="195"/>
      <c r="IY1507" s="195"/>
      <c r="IZ1507" s="195"/>
      <c r="JA1507" s="195"/>
      <c r="JB1507" s="195"/>
      <c r="JC1507" s="195"/>
      <c r="JD1507" s="195"/>
      <c r="JE1507" s="195"/>
      <c r="JF1507" s="195"/>
      <c r="JG1507" s="195"/>
      <c r="JH1507" s="195"/>
      <c r="JI1507" s="195"/>
    </row>
    <row r="1508" spans="1:269" ht="30" x14ac:dyDescent="0.25">
      <c r="A1508" s="195">
        <v>1</v>
      </c>
      <c r="B1508" s="195">
        <v>1</v>
      </c>
      <c r="C1508" s="694" t="s">
        <v>199</v>
      </c>
      <c r="D1508" s="690"/>
      <c r="E1508" s="680"/>
      <c r="F1508" s="1825">
        <f t="shared" si="2099"/>
        <v>3</v>
      </c>
      <c r="G1508" s="1824">
        <f t="shared" si="2099"/>
        <v>3</v>
      </c>
      <c r="H1508" s="1824">
        <f t="shared" si="2099"/>
        <v>0</v>
      </c>
      <c r="I1508" s="1824">
        <f t="shared" si="2080"/>
        <v>0</v>
      </c>
      <c r="J1508" s="2418"/>
      <c r="K1508" s="1911"/>
      <c r="L1508" s="1824"/>
      <c r="M1508" s="1824"/>
      <c r="N1508" s="1824"/>
      <c r="O1508" s="1694"/>
      <c r="P1508" s="1841"/>
      <c r="Q1508" s="1666"/>
      <c r="R1508" s="2414">
        <f t="shared" ref="R1508:AJ1508" si="2112">R1440</f>
        <v>0</v>
      </c>
      <c r="S1508" s="2414">
        <f t="shared" ref="S1508:T1508" si="2113">S1440</f>
        <v>0</v>
      </c>
      <c r="T1508" s="2414">
        <f t="shared" si="2113"/>
        <v>0</v>
      </c>
      <c r="U1508" s="2414">
        <f t="shared" ref="U1508:V1508" si="2114">U1440</f>
        <v>0</v>
      </c>
      <c r="V1508" s="2414">
        <f t="shared" si="2114"/>
        <v>0</v>
      </c>
      <c r="W1508" s="2414">
        <f t="shared" ref="W1508:X1508" si="2115">W1440</f>
        <v>0</v>
      </c>
      <c r="X1508" s="2414">
        <f t="shared" si="2115"/>
        <v>0</v>
      </c>
      <c r="Y1508" s="2414">
        <f t="shared" ref="Y1508:Z1508" si="2116">Y1440</f>
        <v>0</v>
      </c>
      <c r="Z1508" s="2414">
        <f t="shared" si="2116"/>
        <v>0</v>
      </c>
      <c r="AA1508" s="2414">
        <f t="shared" ref="AA1508:AB1508" si="2117">AA1440</f>
        <v>0</v>
      </c>
      <c r="AB1508" s="2414">
        <f t="shared" si="2117"/>
        <v>0</v>
      </c>
      <c r="AC1508" s="2414">
        <f t="shared" si="2112"/>
        <v>0</v>
      </c>
      <c r="AD1508" s="2414">
        <f t="shared" si="2112"/>
        <v>0</v>
      </c>
      <c r="AE1508" s="892">
        <f t="shared" si="2112"/>
        <v>0</v>
      </c>
      <c r="AF1508" s="2425">
        <f t="shared" si="2112"/>
        <v>0</v>
      </c>
      <c r="AG1508" s="2425">
        <f t="shared" si="2112"/>
        <v>0</v>
      </c>
      <c r="AH1508" s="2425">
        <f t="shared" si="2112"/>
        <v>0</v>
      </c>
      <c r="AI1508" s="2425">
        <f t="shared" si="2112"/>
        <v>0</v>
      </c>
      <c r="AJ1508" s="2425">
        <f t="shared" si="2112"/>
        <v>0</v>
      </c>
      <c r="AK1508" s="2019"/>
      <c r="AM1508" s="195"/>
      <c r="AN1508" s="195"/>
      <c r="AO1508" s="195"/>
      <c r="AP1508" s="195"/>
      <c r="AQ1508" s="195"/>
      <c r="AR1508" s="195"/>
      <c r="AS1508" s="195"/>
      <c r="AT1508" s="195"/>
      <c r="AU1508" s="195"/>
      <c r="AV1508" s="195"/>
      <c r="AW1508" s="195"/>
      <c r="AX1508" s="195"/>
      <c r="AY1508" s="195"/>
      <c r="AZ1508" s="195"/>
      <c r="BA1508" s="195"/>
      <c r="BB1508" s="195"/>
      <c r="BC1508" s="195"/>
      <c r="BD1508" s="195"/>
      <c r="BE1508" s="195"/>
      <c r="BF1508" s="195"/>
      <c r="BG1508" s="195"/>
      <c r="BH1508" s="195"/>
      <c r="BI1508" s="195"/>
      <c r="BJ1508" s="195"/>
      <c r="BK1508" s="195"/>
      <c r="BL1508" s="195"/>
      <c r="BM1508" s="195"/>
      <c r="BN1508" s="195"/>
      <c r="BO1508" s="195"/>
      <c r="BP1508" s="195"/>
      <c r="BQ1508" s="195"/>
      <c r="BR1508" s="195"/>
      <c r="BS1508" s="195"/>
      <c r="BT1508" s="195"/>
      <c r="BU1508" s="195"/>
      <c r="BV1508" s="195"/>
      <c r="BW1508" s="195"/>
      <c r="BX1508" s="195"/>
      <c r="BY1508" s="195"/>
      <c r="BZ1508" s="195"/>
      <c r="CA1508" s="195"/>
      <c r="CB1508" s="195"/>
      <c r="CC1508" s="195"/>
      <c r="CD1508" s="195"/>
      <c r="CE1508" s="195"/>
      <c r="CF1508" s="195"/>
      <c r="CG1508" s="195"/>
      <c r="CH1508" s="195"/>
      <c r="CI1508" s="195"/>
      <c r="CJ1508" s="195"/>
      <c r="CK1508" s="195"/>
      <c r="CL1508" s="195"/>
      <c r="CM1508" s="195"/>
      <c r="CN1508" s="195"/>
      <c r="CO1508" s="195"/>
      <c r="CP1508" s="195"/>
      <c r="CQ1508" s="195"/>
      <c r="CR1508" s="195"/>
      <c r="CS1508" s="195"/>
      <c r="CT1508" s="195"/>
      <c r="CU1508" s="195"/>
      <c r="CV1508" s="195"/>
      <c r="CW1508" s="195"/>
      <c r="CX1508" s="195"/>
      <c r="CY1508" s="195"/>
      <c r="CZ1508" s="195"/>
      <c r="DA1508" s="195"/>
      <c r="DB1508" s="195"/>
      <c r="DC1508" s="195"/>
      <c r="DD1508" s="195"/>
      <c r="DE1508" s="195"/>
      <c r="DF1508" s="195"/>
      <c r="DG1508" s="195"/>
      <c r="DH1508" s="195"/>
      <c r="DI1508" s="195"/>
      <c r="DJ1508" s="195"/>
      <c r="DK1508" s="195"/>
      <c r="DL1508" s="195"/>
      <c r="DM1508" s="195"/>
      <c r="DN1508" s="195"/>
      <c r="DO1508" s="195"/>
      <c r="DP1508" s="195"/>
      <c r="DQ1508" s="195"/>
      <c r="DR1508" s="195"/>
      <c r="DS1508" s="195"/>
      <c r="DT1508" s="195"/>
      <c r="DU1508" s="195"/>
      <c r="DV1508" s="195"/>
      <c r="DW1508" s="195"/>
      <c r="DX1508" s="195"/>
      <c r="DY1508" s="195"/>
      <c r="DZ1508" s="195"/>
      <c r="EA1508" s="195"/>
      <c r="EB1508" s="195"/>
      <c r="EC1508" s="195"/>
      <c r="ED1508" s="195"/>
      <c r="EE1508" s="195"/>
      <c r="EF1508" s="195"/>
      <c r="EG1508" s="195"/>
      <c r="EH1508" s="195"/>
      <c r="EI1508" s="195"/>
      <c r="EJ1508" s="195"/>
      <c r="EK1508" s="195"/>
      <c r="EL1508" s="195"/>
      <c r="EM1508" s="195"/>
      <c r="EN1508" s="195"/>
      <c r="EO1508" s="195"/>
      <c r="EP1508" s="195"/>
      <c r="EQ1508" s="195"/>
      <c r="ER1508" s="195"/>
      <c r="ES1508" s="195"/>
      <c r="ET1508" s="195"/>
      <c r="EU1508" s="195"/>
      <c r="EV1508" s="195"/>
      <c r="EW1508" s="195"/>
      <c r="EX1508" s="195"/>
      <c r="EY1508" s="195"/>
      <c r="EZ1508" s="195"/>
      <c r="FA1508" s="195"/>
      <c r="FB1508" s="195"/>
      <c r="FC1508" s="195"/>
      <c r="FD1508" s="195"/>
      <c r="FE1508" s="195"/>
      <c r="FF1508" s="195"/>
      <c r="FG1508" s="195"/>
      <c r="FH1508" s="195"/>
      <c r="FI1508" s="195"/>
      <c r="FJ1508" s="195"/>
      <c r="FK1508" s="195"/>
      <c r="FL1508" s="195"/>
      <c r="FM1508" s="195"/>
      <c r="FN1508" s="195"/>
      <c r="FO1508" s="195"/>
      <c r="FP1508" s="195"/>
      <c r="FQ1508" s="195"/>
      <c r="FR1508" s="195"/>
      <c r="FS1508" s="195"/>
      <c r="FT1508" s="195"/>
      <c r="FU1508" s="195"/>
      <c r="FV1508" s="195"/>
      <c r="FW1508" s="195"/>
      <c r="FX1508" s="195"/>
      <c r="FY1508" s="195"/>
      <c r="FZ1508" s="195"/>
      <c r="GA1508" s="195"/>
      <c r="GB1508" s="195"/>
      <c r="GC1508" s="195"/>
      <c r="GD1508" s="195"/>
      <c r="GE1508" s="195"/>
      <c r="GF1508" s="195"/>
      <c r="GG1508" s="195"/>
      <c r="GH1508" s="195"/>
      <c r="GI1508" s="195"/>
      <c r="GJ1508" s="195"/>
      <c r="GK1508" s="195"/>
      <c r="GL1508" s="195"/>
      <c r="GM1508" s="195"/>
      <c r="GN1508" s="195"/>
      <c r="GO1508" s="195"/>
      <c r="GP1508" s="195"/>
      <c r="GQ1508" s="195"/>
      <c r="GR1508" s="195"/>
      <c r="GS1508" s="195"/>
      <c r="GT1508" s="195"/>
      <c r="GU1508" s="195"/>
      <c r="GV1508" s="195"/>
      <c r="GW1508" s="195"/>
      <c r="GX1508" s="195"/>
      <c r="GY1508" s="195"/>
      <c r="GZ1508" s="195"/>
      <c r="HA1508" s="195"/>
      <c r="HB1508" s="195"/>
      <c r="HC1508" s="195"/>
      <c r="HD1508" s="195"/>
      <c r="HE1508" s="195"/>
      <c r="HF1508" s="195"/>
      <c r="HG1508" s="195"/>
      <c r="HH1508" s="195"/>
      <c r="HI1508" s="195"/>
      <c r="HJ1508" s="195"/>
      <c r="HK1508" s="195"/>
      <c r="HL1508" s="195"/>
      <c r="HM1508" s="195"/>
      <c r="HN1508" s="195"/>
      <c r="HO1508" s="195"/>
      <c r="HP1508" s="195"/>
      <c r="HQ1508" s="195"/>
      <c r="HR1508" s="195"/>
      <c r="HS1508" s="195"/>
      <c r="HT1508" s="195"/>
      <c r="HU1508" s="195"/>
      <c r="HV1508" s="195"/>
      <c r="HW1508" s="195"/>
      <c r="HX1508" s="195"/>
      <c r="HY1508" s="195"/>
      <c r="HZ1508" s="195"/>
      <c r="IA1508" s="195"/>
      <c r="IB1508" s="195"/>
      <c r="IC1508" s="195"/>
      <c r="ID1508" s="195"/>
      <c r="IE1508" s="195"/>
      <c r="IF1508" s="195"/>
      <c r="IG1508" s="195"/>
      <c r="IH1508" s="195"/>
      <c r="II1508" s="195"/>
      <c r="IJ1508" s="195"/>
      <c r="IK1508" s="195"/>
      <c r="IL1508" s="195"/>
      <c r="IM1508" s="195"/>
      <c r="IN1508" s="195"/>
      <c r="IO1508" s="195"/>
      <c r="IP1508" s="195"/>
      <c r="IQ1508" s="195"/>
      <c r="IR1508" s="195"/>
      <c r="IS1508" s="195"/>
      <c r="IT1508" s="195"/>
      <c r="IU1508" s="195"/>
      <c r="IV1508" s="195"/>
      <c r="IW1508" s="195"/>
      <c r="IX1508" s="195"/>
      <c r="IY1508" s="195"/>
      <c r="IZ1508" s="195"/>
      <c r="JA1508" s="195"/>
      <c r="JB1508" s="195"/>
      <c r="JC1508" s="195"/>
      <c r="JD1508" s="195"/>
      <c r="JE1508" s="195"/>
      <c r="JF1508" s="195"/>
      <c r="JG1508" s="195"/>
      <c r="JH1508" s="195"/>
      <c r="JI1508" s="195"/>
    </row>
    <row r="1509" spans="1:269" ht="30" thickBot="1" x14ac:dyDescent="0.3">
      <c r="B1509" s="195">
        <v>1</v>
      </c>
      <c r="C1509" s="693" t="s">
        <v>204</v>
      </c>
      <c r="D1509" s="2340"/>
      <c r="E1509" s="2427"/>
      <c r="F1509" s="1789">
        <f t="shared" si="2099"/>
        <v>5000</v>
      </c>
      <c r="G1509" s="1843">
        <f t="shared" si="2099"/>
        <v>4583</v>
      </c>
      <c r="H1509" s="1843">
        <f t="shared" si="2099"/>
        <v>3970</v>
      </c>
      <c r="I1509" s="1843">
        <f t="shared" si="2080"/>
        <v>86.624481780493127</v>
      </c>
      <c r="J1509" s="1887"/>
      <c r="K1509" s="1914"/>
      <c r="L1509" s="1843"/>
      <c r="M1509" s="1843"/>
      <c r="N1509" s="1843"/>
      <c r="O1509" s="1709"/>
      <c r="P1509" s="1843"/>
      <c r="Q1509" s="1709"/>
      <c r="R1509" s="2383">
        <f t="shared" ref="R1509:AJ1509" si="2118">R1441</f>
        <v>43722.583559999999</v>
      </c>
      <c r="S1509" s="2383">
        <f t="shared" ref="S1509:T1509" si="2119">S1441</f>
        <v>43722.583559999999</v>
      </c>
      <c r="T1509" s="2383">
        <f t="shared" si="2119"/>
        <v>43722.583559999999</v>
      </c>
      <c r="U1509" s="2383">
        <f t="shared" ref="U1509:V1509" si="2120">U1441</f>
        <v>43722.583559999999</v>
      </c>
      <c r="V1509" s="2383">
        <f t="shared" si="2120"/>
        <v>43722.583559999999</v>
      </c>
      <c r="W1509" s="2383">
        <f t="shared" ref="W1509:X1509" si="2121">W1441</f>
        <v>43722.583559999999</v>
      </c>
      <c r="X1509" s="2383">
        <f t="shared" si="2121"/>
        <v>43722.583559999999</v>
      </c>
      <c r="Y1509" s="2383">
        <f t="shared" ref="Y1509:Z1509" si="2122">Y1441</f>
        <v>43722.583559999999</v>
      </c>
      <c r="Z1509" s="2383">
        <f t="shared" si="2122"/>
        <v>43722.583559999999</v>
      </c>
      <c r="AA1509" s="2383">
        <f t="shared" ref="AA1509:AB1509" si="2123">AA1441</f>
        <v>43722.583559999999</v>
      </c>
      <c r="AB1509" s="2383">
        <f t="shared" si="2123"/>
        <v>43722.583559999999</v>
      </c>
      <c r="AC1509" s="2425">
        <f t="shared" si="2118"/>
        <v>40079.034929999994</v>
      </c>
      <c r="AD1509" s="2383">
        <f t="shared" si="2118"/>
        <v>39922.80068</v>
      </c>
      <c r="AE1509" s="2384">
        <f t="shared" si="2118"/>
        <v>0</v>
      </c>
      <c r="AF1509" s="2383">
        <f t="shared" si="2118"/>
        <v>0</v>
      </c>
      <c r="AG1509" s="2383">
        <f t="shared" si="2118"/>
        <v>-156.23424999999406</v>
      </c>
      <c r="AH1509" s="2383">
        <f t="shared" si="2118"/>
        <v>0</v>
      </c>
      <c r="AI1509" s="2383">
        <f t="shared" si="2118"/>
        <v>-120.21411999999999</v>
      </c>
      <c r="AJ1509" s="2383">
        <f t="shared" si="2118"/>
        <v>39802.586560000003</v>
      </c>
      <c r="AK1509" s="2019"/>
      <c r="AM1509" s="195"/>
      <c r="AN1509" s="195"/>
      <c r="AO1509" s="195"/>
      <c r="AP1509" s="195"/>
      <c r="AQ1509" s="195"/>
      <c r="AR1509" s="195"/>
      <c r="AS1509" s="195"/>
      <c r="AT1509" s="195"/>
      <c r="AU1509" s="195"/>
      <c r="AV1509" s="195"/>
      <c r="AW1509" s="195"/>
      <c r="AX1509" s="195"/>
      <c r="AY1509" s="195"/>
      <c r="AZ1509" s="195"/>
      <c r="BA1509" s="195"/>
      <c r="BB1509" s="195"/>
      <c r="BC1509" s="195"/>
      <c r="BD1509" s="195"/>
      <c r="BE1509" s="195"/>
      <c r="BF1509" s="195"/>
      <c r="BG1509" s="195"/>
      <c r="BH1509" s="195"/>
      <c r="BI1509" s="195"/>
      <c r="BJ1509" s="195"/>
      <c r="BK1509" s="195"/>
      <c r="BL1509" s="195"/>
      <c r="BM1509" s="195"/>
      <c r="BN1509" s="195"/>
      <c r="BO1509" s="195"/>
      <c r="BP1509" s="195"/>
      <c r="BQ1509" s="195"/>
      <c r="BR1509" s="195"/>
      <c r="BS1509" s="195"/>
      <c r="BT1509" s="195"/>
      <c r="BU1509" s="195"/>
      <c r="BV1509" s="195"/>
      <c r="BW1509" s="195"/>
      <c r="BX1509" s="195"/>
      <c r="BY1509" s="195"/>
      <c r="BZ1509" s="195"/>
      <c r="CA1509" s="195"/>
      <c r="CB1509" s="195"/>
      <c r="CC1509" s="195"/>
      <c r="CD1509" s="195"/>
      <c r="CE1509" s="195"/>
      <c r="CF1509" s="195"/>
      <c r="CG1509" s="195"/>
      <c r="CH1509" s="195"/>
      <c r="CI1509" s="195"/>
      <c r="CJ1509" s="195"/>
      <c r="CK1509" s="195"/>
      <c r="CL1509" s="195"/>
      <c r="CM1509" s="195"/>
      <c r="CN1509" s="195"/>
      <c r="CO1509" s="195"/>
      <c r="CP1509" s="195"/>
      <c r="CQ1509" s="195"/>
      <c r="CR1509" s="195"/>
      <c r="CS1509" s="195"/>
      <c r="CT1509" s="195"/>
      <c r="CU1509" s="195"/>
      <c r="CV1509" s="195"/>
      <c r="CW1509" s="195"/>
      <c r="CX1509" s="195"/>
      <c r="CY1509" s="195"/>
      <c r="CZ1509" s="195"/>
      <c r="DA1509" s="195"/>
      <c r="DB1509" s="195"/>
      <c r="DC1509" s="195"/>
      <c r="DD1509" s="195"/>
      <c r="DE1509" s="195"/>
      <c r="DF1509" s="195"/>
      <c r="DG1509" s="195"/>
      <c r="DH1509" s="195"/>
      <c r="DI1509" s="195"/>
      <c r="DJ1509" s="195"/>
      <c r="DK1509" s="195"/>
      <c r="DL1509" s="195"/>
      <c r="DM1509" s="195"/>
      <c r="DN1509" s="195"/>
      <c r="DO1509" s="195"/>
      <c r="DP1509" s="195"/>
      <c r="DQ1509" s="195"/>
      <c r="DR1509" s="195"/>
      <c r="DS1509" s="195"/>
      <c r="DT1509" s="195"/>
      <c r="DU1509" s="195"/>
      <c r="DV1509" s="195"/>
      <c r="DW1509" s="195"/>
      <c r="DX1509" s="195"/>
      <c r="DY1509" s="195"/>
      <c r="DZ1509" s="195"/>
      <c r="EA1509" s="195"/>
      <c r="EB1509" s="195"/>
      <c r="EC1509" s="195"/>
      <c r="ED1509" s="195"/>
      <c r="EE1509" s="195"/>
      <c r="EF1509" s="195"/>
      <c r="EG1509" s="195"/>
      <c r="EH1509" s="195"/>
      <c r="EI1509" s="195"/>
      <c r="EJ1509" s="195"/>
      <c r="EK1509" s="195"/>
      <c r="EL1509" s="195"/>
      <c r="EM1509" s="195"/>
      <c r="EN1509" s="195"/>
      <c r="EO1509" s="195"/>
      <c r="EP1509" s="195"/>
      <c r="EQ1509" s="195"/>
      <c r="ER1509" s="195"/>
      <c r="ES1509" s="195"/>
      <c r="ET1509" s="195"/>
      <c r="EU1509" s="195"/>
      <c r="EV1509" s="195"/>
      <c r="EW1509" s="195"/>
      <c r="EX1509" s="195"/>
      <c r="EY1509" s="195"/>
      <c r="EZ1509" s="195"/>
      <c r="FA1509" s="195"/>
      <c r="FB1509" s="195"/>
      <c r="FC1509" s="195"/>
      <c r="FD1509" s="195"/>
      <c r="FE1509" s="195"/>
      <c r="FF1509" s="195"/>
      <c r="FG1509" s="195"/>
      <c r="FH1509" s="195"/>
      <c r="FI1509" s="195"/>
      <c r="FJ1509" s="195"/>
      <c r="FK1509" s="195"/>
      <c r="FL1509" s="195"/>
      <c r="FM1509" s="195"/>
      <c r="FN1509" s="195"/>
      <c r="FO1509" s="195"/>
      <c r="FP1509" s="195"/>
      <c r="FQ1509" s="195"/>
      <c r="FR1509" s="195"/>
      <c r="FS1509" s="195"/>
      <c r="FT1509" s="195"/>
      <c r="FU1509" s="195"/>
      <c r="FV1509" s="195"/>
      <c r="FW1509" s="195"/>
      <c r="FX1509" s="195"/>
      <c r="FY1509" s="195"/>
      <c r="FZ1509" s="195"/>
      <c r="GA1509" s="195"/>
      <c r="GB1509" s="195"/>
      <c r="GC1509" s="195"/>
      <c r="GD1509" s="195"/>
      <c r="GE1509" s="195"/>
      <c r="GF1509" s="195"/>
      <c r="GG1509" s="195"/>
      <c r="GH1509" s="195"/>
      <c r="GI1509" s="195"/>
      <c r="GJ1509" s="195"/>
      <c r="GK1509" s="195"/>
      <c r="GL1509" s="195"/>
      <c r="GM1509" s="195"/>
      <c r="GN1509" s="195"/>
      <c r="GO1509" s="195"/>
      <c r="GP1509" s="195"/>
      <c r="GQ1509" s="195"/>
      <c r="GR1509" s="195"/>
      <c r="GS1509" s="195"/>
      <c r="GT1509" s="195"/>
      <c r="GU1509" s="195"/>
      <c r="GV1509" s="195"/>
      <c r="GW1509" s="195"/>
      <c r="GX1509" s="195"/>
      <c r="GY1509" s="195"/>
      <c r="GZ1509" s="195"/>
      <c r="HA1509" s="195"/>
      <c r="HB1509" s="195"/>
      <c r="HC1509" s="195"/>
      <c r="HD1509" s="195"/>
      <c r="HE1509" s="195"/>
      <c r="HF1509" s="195"/>
      <c r="HG1509" s="195"/>
      <c r="HH1509" s="195"/>
      <c r="HI1509" s="195"/>
      <c r="HJ1509" s="195"/>
      <c r="HK1509" s="195"/>
      <c r="HL1509" s="195"/>
      <c r="HM1509" s="195"/>
      <c r="HN1509" s="195"/>
      <c r="HO1509" s="195"/>
      <c r="HP1509" s="195"/>
      <c r="HQ1509" s="195"/>
      <c r="HR1509" s="195"/>
      <c r="HS1509" s="195"/>
      <c r="HT1509" s="195"/>
      <c r="HU1509" s="195"/>
      <c r="HV1509" s="195"/>
      <c r="HW1509" s="195"/>
      <c r="HX1509" s="195"/>
      <c r="HY1509" s="195"/>
      <c r="HZ1509" s="195"/>
      <c r="IA1509" s="195"/>
      <c r="IB1509" s="195"/>
      <c r="IC1509" s="195"/>
      <c r="ID1509" s="195"/>
      <c r="IE1509" s="195"/>
      <c r="IF1509" s="195"/>
      <c r="IG1509" s="195"/>
      <c r="IH1509" s="195"/>
      <c r="II1509" s="195"/>
      <c r="IJ1509" s="195"/>
      <c r="IK1509" s="195"/>
      <c r="IL1509" s="195"/>
      <c r="IM1509" s="195"/>
      <c r="IN1509" s="195"/>
      <c r="IO1509" s="195"/>
      <c r="IP1509" s="195"/>
      <c r="IQ1509" s="195"/>
      <c r="IR1509" s="195"/>
      <c r="IS1509" s="195"/>
      <c r="IT1509" s="195"/>
      <c r="IU1509" s="195"/>
      <c r="IV1509" s="195"/>
      <c r="IW1509" s="195"/>
      <c r="IX1509" s="195"/>
      <c r="IY1509" s="195"/>
      <c r="IZ1509" s="195"/>
      <c r="JA1509" s="195"/>
      <c r="JB1509" s="195"/>
      <c r="JC1509" s="195"/>
      <c r="JD1509" s="195"/>
      <c r="JE1509" s="195"/>
      <c r="JF1509" s="195"/>
      <c r="JG1509" s="195"/>
      <c r="JH1509" s="195"/>
      <c r="JI1509" s="195"/>
    </row>
    <row r="1510" spans="1:269" ht="15.75" thickBot="1" x14ac:dyDescent="0.3">
      <c r="A1510" s="195">
        <v>1</v>
      </c>
      <c r="B1510" s="195">
        <v>1</v>
      </c>
      <c r="C1510" s="2429" t="s">
        <v>57</v>
      </c>
      <c r="D1510" s="2263"/>
      <c r="E1510" s="2263"/>
      <c r="F1510" s="255"/>
      <c r="G1510" s="2387"/>
      <c r="H1510" s="2387"/>
      <c r="I1510" s="2387"/>
      <c r="J1510" s="1591"/>
      <c r="K1510" s="1591"/>
      <c r="L1510" s="1591"/>
      <c r="M1510" s="1591"/>
      <c r="N1510" s="1591"/>
      <c r="O1510" s="1591"/>
      <c r="P1510" s="1591"/>
      <c r="Q1510" s="1591"/>
      <c r="R1510" s="1639"/>
      <c r="S1510" s="1639"/>
      <c r="T1510" s="1639"/>
      <c r="U1510" s="1639"/>
      <c r="V1510" s="1639"/>
      <c r="W1510" s="1639"/>
      <c r="X1510" s="1639"/>
      <c r="Y1510" s="1639"/>
      <c r="Z1510" s="1639"/>
      <c r="AA1510" s="1639"/>
      <c r="AB1510" s="1639"/>
      <c r="AC1510" s="2430"/>
      <c r="AD1510" s="1639"/>
      <c r="AE1510" s="1640"/>
      <c r="AF1510" s="1639"/>
      <c r="AG1510" s="1639"/>
      <c r="AH1510" s="2743"/>
      <c r="AI1510" s="2743"/>
      <c r="AJ1510" s="1639"/>
      <c r="AK1510" s="2019"/>
      <c r="AM1510" s="195"/>
      <c r="AN1510" s="195"/>
      <c r="AO1510" s="195"/>
      <c r="AP1510" s="195"/>
      <c r="AQ1510" s="195"/>
      <c r="AR1510" s="195"/>
      <c r="AS1510" s="195"/>
      <c r="AT1510" s="195"/>
      <c r="AU1510" s="195"/>
      <c r="AV1510" s="195"/>
      <c r="AW1510" s="195"/>
      <c r="AX1510" s="195"/>
      <c r="AY1510" s="195"/>
      <c r="AZ1510" s="195"/>
      <c r="BA1510" s="195"/>
      <c r="BB1510" s="195"/>
      <c r="BC1510" s="195"/>
      <c r="BD1510" s="195"/>
      <c r="BE1510" s="195"/>
      <c r="BF1510" s="195"/>
      <c r="BG1510" s="195"/>
      <c r="BH1510" s="195"/>
      <c r="BI1510" s="195"/>
      <c r="BJ1510" s="195"/>
      <c r="BK1510" s="195"/>
      <c r="BL1510" s="195"/>
      <c r="BM1510" s="195"/>
      <c r="BN1510" s="195"/>
      <c r="BO1510" s="195"/>
      <c r="BP1510" s="195"/>
      <c r="BQ1510" s="195"/>
      <c r="BR1510" s="195"/>
      <c r="BS1510" s="195"/>
      <c r="BT1510" s="195"/>
      <c r="BU1510" s="195"/>
      <c r="BV1510" s="195"/>
      <c r="BW1510" s="195"/>
      <c r="BX1510" s="195"/>
      <c r="BY1510" s="195"/>
      <c r="BZ1510" s="195"/>
      <c r="CA1510" s="195"/>
      <c r="CB1510" s="195"/>
      <c r="CC1510" s="195"/>
      <c r="CD1510" s="195"/>
      <c r="CE1510" s="195"/>
      <c r="CF1510" s="195"/>
      <c r="CG1510" s="195"/>
      <c r="CH1510" s="195"/>
      <c r="CI1510" s="195"/>
      <c r="CJ1510" s="195"/>
      <c r="CK1510" s="195"/>
      <c r="CL1510" s="195"/>
      <c r="CM1510" s="195"/>
      <c r="CN1510" s="195"/>
      <c r="CO1510" s="195"/>
      <c r="CP1510" s="195"/>
      <c r="CQ1510" s="195"/>
      <c r="CR1510" s="195"/>
      <c r="CS1510" s="195"/>
      <c r="CT1510" s="195"/>
      <c r="CU1510" s="195"/>
      <c r="CV1510" s="195"/>
      <c r="CW1510" s="195"/>
      <c r="CX1510" s="195"/>
      <c r="CY1510" s="195"/>
      <c r="CZ1510" s="195"/>
      <c r="DA1510" s="195"/>
      <c r="DB1510" s="195"/>
      <c r="DC1510" s="195"/>
      <c r="DD1510" s="195"/>
      <c r="DE1510" s="195"/>
      <c r="DF1510" s="195"/>
      <c r="DG1510" s="195"/>
      <c r="DH1510" s="195"/>
      <c r="DI1510" s="195"/>
      <c r="DJ1510" s="195"/>
      <c r="DK1510" s="195"/>
      <c r="DL1510" s="195"/>
      <c r="DM1510" s="195"/>
      <c r="DN1510" s="195"/>
      <c r="DO1510" s="195"/>
      <c r="DP1510" s="195"/>
      <c r="DQ1510" s="195"/>
      <c r="DR1510" s="195"/>
      <c r="DS1510" s="195"/>
      <c r="DT1510" s="195"/>
      <c r="DU1510" s="195"/>
      <c r="DV1510" s="195"/>
      <c r="DW1510" s="195"/>
      <c r="DX1510" s="195"/>
      <c r="DY1510" s="195"/>
      <c r="DZ1510" s="195"/>
      <c r="EA1510" s="195"/>
      <c r="EB1510" s="195"/>
      <c r="EC1510" s="195"/>
      <c r="ED1510" s="195"/>
      <c r="EE1510" s="195"/>
      <c r="EF1510" s="195"/>
      <c r="EG1510" s="195"/>
      <c r="EH1510" s="195"/>
      <c r="EI1510" s="195"/>
      <c r="EJ1510" s="195"/>
      <c r="EK1510" s="195"/>
      <c r="EL1510" s="195"/>
      <c r="EM1510" s="195"/>
      <c r="EN1510" s="195"/>
      <c r="EO1510" s="195"/>
      <c r="EP1510" s="195"/>
      <c r="EQ1510" s="195"/>
      <c r="ER1510" s="195"/>
      <c r="ES1510" s="195"/>
      <c r="ET1510" s="195"/>
      <c r="EU1510" s="195"/>
      <c r="EV1510" s="195"/>
      <c r="EW1510" s="195"/>
      <c r="EX1510" s="195"/>
      <c r="EY1510" s="195"/>
      <c r="EZ1510" s="195"/>
      <c r="FA1510" s="195"/>
      <c r="FB1510" s="195"/>
      <c r="FC1510" s="195"/>
      <c r="FD1510" s="195"/>
      <c r="FE1510" s="195"/>
      <c r="FF1510" s="195"/>
      <c r="FG1510" s="195"/>
      <c r="FH1510" s="195"/>
      <c r="FI1510" s="195"/>
      <c r="FJ1510" s="195"/>
      <c r="FK1510" s="195"/>
      <c r="FL1510" s="195"/>
      <c r="FM1510" s="195"/>
      <c r="FN1510" s="195"/>
      <c r="FO1510" s="195"/>
      <c r="FP1510" s="195"/>
      <c r="FQ1510" s="195"/>
      <c r="FR1510" s="195"/>
      <c r="FS1510" s="195"/>
      <c r="FT1510" s="195"/>
      <c r="FU1510" s="195"/>
      <c r="FV1510" s="195"/>
      <c r="FW1510" s="195"/>
      <c r="FX1510" s="195"/>
      <c r="FY1510" s="195"/>
      <c r="FZ1510" s="195"/>
      <c r="GA1510" s="195"/>
      <c r="GB1510" s="195"/>
      <c r="GC1510" s="195"/>
      <c r="GD1510" s="195"/>
      <c r="GE1510" s="195"/>
      <c r="GF1510" s="195"/>
      <c r="GG1510" s="195"/>
      <c r="GH1510" s="195"/>
      <c r="GI1510" s="195"/>
      <c r="GJ1510" s="195"/>
      <c r="GK1510" s="195"/>
      <c r="GL1510" s="195"/>
      <c r="GM1510" s="195"/>
      <c r="GN1510" s="195"/>
      <c r="GO1510" s="195"/>
      <c r="GP1510" s="195"/>
      <c r="GQ1510" s="195"/>
      <c r="GR1510" s="195"/>
      <c r="GS1510" s="195"/>
      <c r="GT1510" s="195"/>
      <c r="GU1510" s="195"/>
      <c r="GV1510" s="195"/>
      <c r="GW1510" s="195"/>
      <c r="GX1510" s="195"/>
      <c r="GY1510" s="195"/>
      <c r="GZ1510" s="195"/>
      <c r="HA1510" s="195"/>
      <c r="HB1510" s="195"/>
      <c r="HC1510" s="195"/>
      <c r="HD1510" s="195"/>
      <c r="HE1510" s="195"/>
      <c r="HF1510" s="195"/>
      <c r="HG1510" s="195"/>
      <c r="HH1510" s="195"/>
      <c r="HI1510" s="195"/>
      <c r="HJ1510" s="195"/>
      <c r="HK1510" s="195"/>
      <c r="HL1510" s="195"/>
      <c r="HM1510" s="195"/>
      <c r="HN1510" s="195"/>
      <c r="HO1510" s="195"/>
      <c r="HP1510" s="195"/>
      <c r="HQ1510" s="195"/>
      <c r="HR1510" s="195"/>
      <c r="HS1510" s="195"/>
      <c r="HT1510" s="195"/>
      <c r="HU1510" s="195"/>
      <c r="HV1510" s="195"/>
      <c r="HW1510" s="195"/>
      <c r="HX1510" s="195"/>
      <c r="HY1510" s="195"/>
      <c r="HZ1510" s="195"/>
      <c r="IA1510" s="195"/>
      <c r="IB1510" s="195"/>
      <c r="IC1510" s="195"/>
      <c r="ID1510" s="195"/>
      <c r="IE1510" s="195"/>
      <c r="IF1510" s="195"/>
      <c r="IG1510" s="195"/>
      <c r="IH1510" s="195"/>
      <c r="II1510" s="195"/>
      <c r="IJ1510" s="195"/>
      <c r="IK1510" s="195"/>
      <c r="IL1510" s="195"/>
      <c r="IM1510" s="195"/>
      <c r="IN1510" s="195"/>
      <c r="IO1510" s="195"/>
      <c r="IP1510" s="195"/>
      <c r="IQ1510" s="195"/>
      <c r="IR1510" s="195"/>
      <c r="IS1510" s="195"/>
      <c r="IT1510" s="195"/>
      <c r="IU1510" s="195"/>
      <c r="IV1510" s="195"/>
      <c r="IW1510" s="195"/>
      <c r="IX1510" s="195"/>
      <c r="IY1510" s="195"/>
      <c r="IZ1510" s="195"/>
      <c r="JA1510" s="195"/>
      <c r="JB1510" s="195"/>
      <c r="JC1510" s="195"/>
      <c r="JD1510" s="195"/>
      <c r="JE1510" s="195"/>
      <c r="JF1510" s="195"/>
      <c r="JG1510" s="195"/>
      <c r="JH1510" s="195"/>
      <c r="JI1510" s="195"/>
    </row>
    <row r="1511" spans="1:269" ht="47.25" x14ac:dyDescent="0.25">
      <c r="A1511" s="195">
        <v>1</v>
      </c>
      <c r="B1511" s="195">
        <v>1</v>
      </c>
      <c r="C1511" s="1620" t="s">
        <v>426</v>
      </c>
      <c r="D1511" s="1479"/>
      <c r="E1511" s="674"/>
      <c r="F1511" s="203"/>
      <c r="G1511" s="1605"/>
      <c r="H1511" s="1605"/>
      <c r="I1511" s="1605"/>
      <c r="J1511" s="1605"/>
      <c r="K1511" s="1605"/>
      <c r="L1511" s="1605"/>
      <c r="M1511" s="1605"/>
      <c r="N1511" s="1605"/>
      <c r="O1511" s="1605"/>
      <c r="P1511" s="1605"/>
      <c r="Q1511" s="1605"/>
      <c r="R1511" s="300"/>
      <c r="S1511" s="300"/>
      <c r="T1511" s="300"/>
      <c r="U1511" s="300"/>
      <c r="V1511" s="300"/>
      <c r="W1511" s="300"/>
      <c r="X1511" s="300"/>
      <c r="Y1511" s="300"/>
      <c r="Z1511" s="300"/>
      <c r="AA1511" s="300"/>
      <c r="AB1511" s="300"/>
      <c r="AC1511" s="2431"/>
      <c r="AD1511" s="300"/>
      <c r="AE1511" s="750"/>
      <c r="AF1511" s="300"/>
      <c r="AG1511" s="300"/>
      <c r="AH1511" s="2432"/>
      <c r="AI1511" s="2432"/>
      <c r="AJ1511" s="300"/>
      <c r="AK1511" s="2019"/>
      <c r="AM1511" s="195"/>
      <c r="AN1511" s="195"/>
      <c r="AO1511" s="195"/>
      <c r="AP1511" s="195"/>
      <c r="AQ1511" s="195"/>
      <c r="AR1511" s="195"/>
      <c r="AS1511" s="195"/>
      <c r="AT1511" s="195"/>
      <c r="AU1511" s="195"/>
      <c r="AV1511" s="195"/>
      <c r="AW1511" s="195"/>
      <c r="AX1511" s="195"/>
      <c r="AY1511" s="195"/>
      <c r="AZ1511" s="195"/>
      <c r="BA1511" s="195"/>
      <c r="BB1511" s="195"/>
      <c r="BC1511" s="195"/>
      <c r="BD1511" s="195"/>
      <c r="BE1511" s="195"/>
      <c r="BF1511" s="195"/>
      <c r="BG1511" s="195"/>
      <c r="BH1511" s="195"/>
      <c r="BI1511" s="195"/>
      <c r="BJ1511" s="195"/>
      <c r="BK1511" s="195"/>
      <c r="BL1511" s="195"/>
      <c r="BM1511" s="195"/>
      <c r="BN1511" s="195"/>
      <c r="BO1511" s="195"/>
      <c r="BP1511" s="195"/>
      <c r="BQ1511" s="195"/>
      <c r="BR1511" s="195"/>
      <c r="BS1511" s="195"/>
      <c r="BT1511" s="195"/>
      <c r="BU1511" s="195"/>
      <c r="BV1511" s="195"/>
      <c r="BW1511" s="195"/>
      <c r="BX1511" s="195"/>
      <c r="BY1511" s="195"/>
      <c r="BZ1511" s="195"/>
      <c r="CA1511" s="195"/>
      <c r="CB1511" s="195"/>
      <c r="CC1511" s="195"/>
      <c r="CD1511" s="195"/>
      <c r="CE1511" s="195"/>
      <c r="CF1511" s="195"/>
      <c r="CG1511" s="195"/>
      <c r="CH1511" s="195"/>
      <c r="CI1511" s="195"/>
      <c r="CJ1511" s="195"/>
      <c r="CK1511" s="195"/>
      <c r="CL1511" s="195"/>
      <c r="CM1511" s="195"/>
      <c r="CN1511" s="195"/>
      <c r="CO1511" s="195"/>
      <c r="CP1511" s="195"/>
      <c r="CQ1511" s="195"/>
      <c r="CR1511" s="195"/>
      <c r="CS1511" s="195"/>
      <c r="CT1511" s="195"/>
      <c r="CU1511" s="195"/>
      <c r="CV1511" s="195"/>
      <c r="CW1511" s="195"/>
      <c r="CX1511" s="195"/>
      <c r="CY1511" s="195"/>
      <c r="CZ1511" s="195"/>
      <c r="DA1511" s="195"/>
      <c r="DB1511" s="195"/>
      <c r="DC1511" s="195"/>
      <c r="DD1511" s="195"/>
      <c r="DE1511" s="195"/>
      <c r="DF1511" s="195"/>
      <c r="DG1511" s="195"/>
      <c r="DH1511" s="195"/>
      <c r="DI1511" s="195"/>
      <c r="DJ1511" s="195"/>
      <c r="DK1511" s="195"/>
      <c r="DL1511" s="195"/>
      <c r="DM1511" s="195"/>
      <c r="DN1511" s="195"/>
      <c r="DO1511" s="195"/>
      <c r="DP1511" s="195"/>
      <c r="DQ1511" s="195"/>
      <c r="DR1511" s="195"/>
      <c r="DS1511" s="195"/>
      <c r="DT1511" s="195"/>
      <c r="DU1511" s="195"/>
      <c r="DV1511" s="195"/>
      <c r="DW1511" s="195"/>
      <c r="DX1511" s="195"/>
      <c r="DY1511" s="195"/>
      <c r="DZ1511" s="195"/>
      <c r="EA1511" s="195"/>
      <c r="EB1511" s="195"/>
      <c r="EC1511" s="195"/>
      <c r="ED1511" s="195"/>
      <c r="EE1511" s="195"/>
      <c r="EF1511" s="195"/>
      <c r="EG1511" s="195"/>
      <c r="EH1511" s="195"/>
      <c r="EI1511" s="195"/>
      <c r="EJ1511" s="195"/>
      <c r="EK1511" s="195"/>
      <c r="EL1511" s="195"/>
      <c r="EM1511" s="195"/>
      <c r="EN1511" s="195"/>
      <c r="EO1511" s="195"/>
      <c r="EP1511" s="195"/>
      <c r="EQ1511" s="195"/>
      <c r="ER1511" s="195"/>
      <c r="ES1511" s="195"/>
      <c r="ET1511" s="195"/>
      <c r="EU1511" s="195"/>
      <c r="EV1511" s="195"/>
      <c r="EW1511" s="195"/>
      <c r="EX1511" s="195"/>
      <c r="EY1511" s="195"/>
      <c r="EZ1511" s="195"/>
      <c r="FA1511" s="195"/>
      <c r="FB1511" s="195"/>
      <c r="FC1511" s="195"/>
      <c r="FD1511" s="195"/>
      <c r="FE1511" s="195"/>
      <c r="FF1511" s="195"/>
      <c r="FG1511" s="195"/>
      <c r="FH1511" s="195"/>
      <c r="FI1511" s="195"/>
      <c r="FJ1511" s="195"/>
      <c r="FK1511" s="195"/>
      <c r="FL1511" s="195"/>
      <c r="FM1511" s="195"/>
      <c r="FN1511" s="195"/>
      <c r="FO1511" s="195"/>
      <c r="FP1511" s="195"/>
      <c r="FQ1511" s="195"/>
      <c r="FR1511" s="195"/>
      <c r="FS1511" s="195"/>
      <c r="FT1511" s="195"/>
      <c r="FU1511" s="195"/>
      <c r="FV1511" s="195"/>
      <c r="FW1511" s="195"/>
      <c r="FX1511" s="195"/>
      <c r="FY1511" s="195"/>
      <c r="FZ1511" s="195"/>
      <c r="GA1511" s="195"/>
      <c r="GB1511" s="195"/>
      <c r="GC1511" s="195"/>
      <c r="GD1511" s="195"/>
      <c r="GE1511" s="195"/>
      <c r="GF1511" s="195"/>
      <c r="GG1511" s="195"/>
      <c r="GH1511" s="195"/>
      <c r="GI1511" s="195"/>
      <c r="GJ1511" s="195"/>
      <c r="GK1511" s="195"/>
      <c r="GL1511" s="195"/>
      <c r="GM1511" s="195"/>
      <c r="GN1511" s="195"/>
      <c r="GO1511" s="195"/>
      <c r="GP1511" s="195"/>
      <c r="GQ1511" s="195"/>
      <c r="GR1511" s="195"/>
      <c r="GS1511" s="195"/>
      <c r="GT1511" s="195"/>
      <c r="GU1511" s="195"/>
      <c r="GV1511" s="195"/>
      <c r="GW1511" s="195"/>
      <c r="GX1511" s="195"/>
      <c r="GY1511" s="195"/>
      <c r="GZ1511" s="195"/>
      <c r="HA1511" s="195"/>
      <c r="HB1511" s="195"/>
      <c r="HC1511" s="195"/>
      <c r="HD1511" s="195"/>
      <c r="HE1511" s="195"/>
      <c r="HF1511" s="195"/>
      <c r="HG1511" s="195"/>
      <c r="HH1511" s="195"/>
      <c r="HI1511" s="195"/>
      <c r="HJ1511" s="195"/>
      <c r="HK1511" s="195"/>
      <c r="HL1511" s="195"/>
      <c r="HM1511" s="195"/>
      <c r="HN1511" s="195"/>
      <c r="HO1511" s="195"/>
      <c r="HP1511" s="195"/>
      <c r="HQ1511" s="195"/>
      <c r="HR1511" s="195"/>
      <c r="HS1511" s="195"/>
      <c r="HT1511" s="195"/>
      <c r="HU1511" s="195"/>
      <c r="HV1511" s="195"/>
      <c r="HW1511" s="195"/>
      <c r="HX1511" s="195"/>
      <c r="HY1511" s="195"/>
      <c r="HZ1511" s="195"/>
      <c r="IA1511" s="195"/>
      <c r="IB1511" s="195"/>
      <c r="IC1511" s="195"/>
      <c r="ID1511" s="195"/>
      <c r="IE1511" s="195"/>
      <c r="IF1511" s="195"/>
      <c r="IG1511" s="195"/>
      <c r="IH1511" s="195"/>
      <c r="II1511" s="195"/>
      <c r="IJ1511" s="195"/>
      <c r="IK1511" s="195"/>
      <c r="IL1511" s="195"/>
      <c r="IM1511" s="195"/>
      <c r="IN1511" s="195"/>
      <c r="IO1511" s="195"/>
      <c r="IP1511" s="195"/>
      <c r="IQ1511" s="195"/>
      <c r="IR1511" s="195"/>
      <c r="IS1511" s="195"/>
      <c r="IT1511" s="195"/>
      <c r="IU1511" s="195"/>
      <c r="IV1511" s="195"/>
      <c r="IW1511" s="195"/>
      <c r="IX1511" s="195"/>
      <c r="IY1511" s="195"/>
      <c r="IZ1511" s="195"/>
      <c r="JA1511" s="195"/>
      <c r="JB1511" s="195"/>
      <c r="JC1511" s="195"/>
      <c r="JD1511" s="195"/>
      <c r="JE1511" s="195"/>
      <c r="JF1511" s="195"/>
      <c r="JG1511" s="195"/>
      <c r="JH1511" s="195"/>
      <c r="JI1511" s="195"/>
    </row>
    <row r="1512" spans="1:269" ht="26.25" x14ac:dyDescent="0.25">
      <c r="B1512" s="195">
        <v>1</v>
      </c>
      <c r="C1512" s="2959" t="s">
        <v>638</v>
      </c>
      <c r="D1512" s="1479"/>
      <c r="E1512" s="674"/>
      <c r="F1512" s="203"/>
      <c r="G1512" s="1605"/>
      <c r="H1512" s="1605"/>
      <c r="I1512" s="1605"/>
      <c r="J1512" s="1605"/>
      <c r="K1512" s="1605"/>
      <c r="L1512" s="1605"/>
      <c r="M1512" s="1605"/>
      <c r="N1512" s="1605"/>
      <c r="O1512" s="1605"/>
      <c r="P1512" s="1605"/>
      <c r="Q1512" s="1605"/>
      <c r="R1512" s="300"/>
      <c r="S1512" s="300"/>
      <c r="T1512" s="300"/>
      <c r="U1512" s="300"/>
      <c r="V1512" s="300"/>
      <c r="W1512" s="300"/>
      <c r="X1512" s="300"/>
      <c r="Y1512" s="300"/>
      <c r="Z1512" s="300"/>
      <c r="AA1512" s="300"/>
      <c r="AB1512" s="300"/>
      <c r="AC1512" s="2431"/>
      <c r="AD1512" s="300"/>
      <c r="AE1512" s="750"/>
      <c r="AF1512" s="300"/>
      <c r="AG1512" s="300"/>
      <c r="AH1512" s="2432"/>
      <c r="AI1512" s="2432"/>
      <c r="AJ1512" s="300"/>
      <c r="AK1512" s="2019"/>
      <c r="AM1512" s="195"/>
      <c r="AN1512" s="195"/>
      <c r="AO1512" s="195"/>
      <c r="AP1512" s="195"/>
      <c r="AQ1512" s="195"/>
      <c r="AR1512" s="195"/>
      <c r="AS1512" s="195"/>
      <c r="AT1512" s="195"/>
      <c r="AU1512" s="195"/>
      <c r="AV1512" s="195"/>
      <c r="AW1512" s="195"/>
      <c r="AX1512" s="195"/>
      <c r="AY1512" s="195"/>
      <c r="AZ1512" s="195"/>
      <c r="BA1512" s="195"/>
      <c r="BB1512" s="195"/>
      <c r="BC1512" s="195"/>
      <c r="BD1512" s="195"/>
      <c r="BE1512" s="195"/>
      <c r="BF1512" s="195"/>
      <c r="BG1512" s="195"/>
      <c r="BH1512" s="195"/>
      <c r="BI1512" s="195"/>
      <c r="BJ1512" s="195"/>
      <c r="BK1512" s="195"/>
      <c r="BL1512" s="195"/>
      <c r="BM1512" s="195"/>
      <c r="BN1512" s="195"/>
      <c r="BO1512" s="195"/>
      <c r="BP1512" s="195"/>
      <c r="BQ1512" s="195"/>
      <c r="BR1512" s="195"/>
      <c r="BS1512" s="195"/>
      <c r="BT1512" s="195"/>
      <c r="BU1512" s="195"/>
      <c r="BV1512" s="195"/>
      <c r="BW1512" s="195"/>
      <c r="BX1512" s="195"/>
      <c r="BY1512" s="195"/>
      <c r="BZ1512" s="195"/>
      <c r="CA1512" s="195"/>
      <c r="CB1512" s="195"/>
      <c r="CC1512" s="195"/>
      <c r="CD1512" s="195"/>
      <c r="CE1512" s="195"/>
      <c r="CF1512" s="195"/>
      <c r="CG1512" s="195"/>
      <c r="CH1512" s="195"/>
      <c r="CI1512" s="195"/>
      <c r="CJ1512" s="195"/>
      <c r="CK1512" s="195"/>
      <c r="CL1512" s="195"/>
      <c r="CM1512" s="195"/>
      <c r="CN1512" s="195"/>
      <c r="CO1512" s="195"/>
      <c r="CP1512" s="195"/>
      <c r="CQ1512" s="195"/>
      <c r="CR1512" s="195"/>
      <c r="CS1512" s="195"/>
      <c r="CT1512" s="195"/>
      <c r="CU1512" s="195"/>
      <c r="CV1512" s="195"/>
      <c r="CW1512" s="195"/>
      <c r="CX1512" s="195"/>
      <c r="CY1512" s="195"/>
      <c r="CZ1512" s="195"/>
      <c r="DA1512" s="195"/>
      <c r="DB1512" s="195"/>
      <c r="DC1512" s="195"/>
      <c r="DD1512" s="195"/>
      <c r="DE1512" s="195"/>
      <c r="DF1512" s="195"/>
      <c r="DG1512" s="195"/>
      <c r="DH1512" s="195"/>
      <c r="DI1512" s="195"/>
      <c r="DJ1512" s="195"/>
      <c r="DK1512" s="195"/>
      <c r="DL1512" s="195"/>
      <c r="DM1512" s="195"/>
      <c r="DN1512" s="195"/>
      <c r="DO1512" s="195"/>
      <c r="DP1512" s="195"/>
      <c r="DQ1512" s="195"/>
      <c r="DR1512" s="195"/>
      <c r="DS1512" s="195"/>
      <c r="DT1512" s="195"/>
      <c r="DU1512" s="195"/>
      <c r="DV1512" s="195"/>
      <c r="DW1512" s="195"/>
      <c r="DX1512" s="195"/>
      <c r="DY1512" s="195"/>
      <c r="DZ1512" s="195"/>
      <c r="EA1512" s="195"/>
      <c r="EB1512" s="195"/>
      <c r="EC1512" s="195"/>
      <c r="ED1512" s="195"/>
      <c r="EE1512" s="195"/>
      <c r="EF1512" s="195"/>
      <c r="EG1512" s="195"/>
      <c r="EH1512" s="195"/>
      <c r="EI1512" s="195"/>
      <c r="EJ1512" s="195"/>
      <c r="EK1512" s="195"/>
      <c r="EL1512" s="195"/>
      <c r="EM1512" s="195"/>
      <c r="EN1512" s="195"/>
      <c r="EO1512" s="195"/>
      <c r="EP1512" s="195"/>
      <c r="EQ1512" s="195"/>
      <c r="ER1512" s="195"/>
      <c r="ES1512" s="195"/>
      <c r="ET1512" s="195"/>
      <c r="EU1512" s="195"/>
      <c r="EV1512" s="195"/>
      <c r="EW1512" s="195"/>
      <c r="EX1512" s="195"/>
      <c r="EY1512" s="195"/>
      <c r="EZ1512" s="195"/>
      <c r="FA1512" s="195"/>
      <c r="FB1512" s="195"/>
      <c r="FC1512" s="195"/>
      <c r="FD1512" s="195"/>
      <c r="FE1512" s="195"/>
      <c r="FF1512" s="195"/>
      <c r="FG1512" s="195"/>
      <c r="FH1512" s="195"/>
      <c r="FI1512" s="195"/>
      <c r="FJ1512" s="195"/>
      <c r="FK1512" s="195"/>
      <c r="FL1512" s="195"/>
      <c r="FM1512" s="195"/>
      <c r="FN1512" s="195"/>
      <c r="FO1512" s="195"/>
      <c r="FP1512" s="195"/>
      <c r="FQ1512" s="195"/>
      <c r="FR1512" s="195"/>
      <c r="FS1512" s="195"/>
      <c r="FT1512" s="195"/>
      <c r="FU1512" s="195"/>
      <c r="FV1512" s="195"/>
      <c r="FW1512" s="195"/>
      <c r="FX1512" s="195"/>
      <c r="FY1512" s="195"/>
      <c r="FZ1512" s="195"/>
      <c r="GA1512" s="195"/>
      <c r="GB1512" s="195"/>
      <c r="GC1512" s="195"/>
      <c r="GD1512" s="195"/>
      <c r="GE1512" s="195"/>
      <c r="GF1512" s="195"/>
      <c r="GG1512" s="195"/>
      <c r="GH1512" s="195"/>
      <c r="GI1512" s="195"/>
      <c r="GJ1512" s="195"/>
      <c r="GK1512" s="195"/>
      <c r="GL1512" s="195"/>
      <c r="GM1512" s="195"/>
      <c r="GN1512" s="195"/>
      <c r="GO1512" s="195"/>
      <c r="GP1512" s="195"/>
      <c r="GQ1512" s="195"/>
      <c r="GR1512" s="195"/>
      <c r="GS1512" s="195"/>
      <c r="GT1512" s="195"/>
      <c r="GU1512" s="195"/>
      <c r="GV1512" s="195"/>
      <c r="GW1512" s="195"/>
      <c r="GX1512" s="195"/>
      <c r="GY1512" s="195"/>
      <c r="GZ1512" s="195"/>
      <c r="HA1512" s="195"/>
      <c r="HB1512" s="195"/>
      <c r="HC1512" s="195"/>
      <c r="HD1512" s="195"/>
      <c r="HE1512" s="195"/>
      <c r="HF1512" s="195"/>
      <c r="HG1512" s="195"/>
      <c r="HH1512" s="195"/>
      <c r="HI1512" s="195"/>
      <c r="HJ1512" s="195"/>
      <c r="HK1512" s="195"/>
      <c r="HL1512" s="195"/>
      <c r="HM1512" s="195"/>
      <c r="HN1512" s="195"/>
      <c r="HO1512" s="195"/>
      <c r="HP1512" s="195"/>
      <c r="HQ1512" s="195"/>
      <c r="HR1512" s="195"/>
      <c r="HS1512" s="195"/>
      <c r="HT1512" s="195"/>
      <c r="HU1512" s="195"/>
      <c r="HV1512" s="195"/>
      <c r="HW1512" s="195"/>
      <c r="HX1512" s="195"/>
      <c r="HY1512" s="195"/>
      <c r="HZ1512" s="195"/>
      <c r="IA1512" s="195"/>
      <c r="IB1512" s="195"/>
      <c r="IC1512" s="195"/>
      <c r="ID1512" s="195"/>
      <c r="IE1512" s="195"/>
      <c r="IF1512" s="195"/>
      <c r="IG1512" s="195"/>
      <c r="IH1512" s="195"/>
      <c r="II1512" s="195"/>
      <c r="IJ1512" s="195"/>
      <c r="IK1512" s="195"/>
      <c r="IL1512" s="195"/>
      <c r="IM1512" s="195"/>
      <c r="IN1512" s="195"/>
      <c r="IO1512" s="195"/>
      <c r="IP1512" s="195"/>
      <c r="IQ1512" s="195"/>
      <c r="IR1512" s="195"/>
      <c r="IS1512" s="195"/>
      <c r="IT1512" s="195"/>
      <c r="IU1512" s="195"/>
      <c r="IV1512" s="195"/>
      <c r="IW1512" s="195"/>
      <c r="IX1512" s="195"/>
      <c r="IY1512" s="195"/>
      <c r="IZ1512" s="195"/>
      <c r="JA1512" s="195"/>
      <c r="JB1512" s="195"/>
      <c r="JC1512" s="195"/>
      <c r="JD1512" s="195"/>
      <c r="JE1512" s="195"/>
      <c r="JF1512" s="195"/>
      <c r="JG1512" s="195"/>
      <c r="JH1512" s="195"/>
      <c r="JI1512" s="195"/>
    </row>
    <row r="1513" spans="1:269" s="1984" customFormat="1" x14ac:dyDescent="0.25">
      <c r="A1513" s="195">
        <v>1</v>
      </c>
      <c r="B1513" s="195">
        <v>1</v>
      </c>
      <c r="C1513" s="1717" t="s">
        <v>5</v>
      </c>
      <c r="D1513" s="1717"/>
      <c r="E1513" s="1717"/>
      <c r="F1513" s="233"/>
      <c r="G1513" s="1091"/>
      <c r="H1513" s="1091"/>
      <c r="I1513" s="1091"/>
      <c r="J1513" s="1091"/>
      <c r="K1513" s="1091"/>
      <c r="L1513" s="1719"/>
      <c r="M1513" s="1719"/>
      <c r="N1513" s="1719"/>
      <c r="O1513" s="1719"/>
      <c r="P1513" s="1719"/>
      <c r="Q1513" s="1719"/>
      <c r="R1513" s="2107"/>
      <c r="S1513" s="2107"/>
      <c r="T1513" s="2107"/>
      <c r="U1513" s="2107"/>
      <c r="V1513" s="2107"/>
      <c r="W1513" s="2107"/>
      <c r="X1513" s="2107"/>
      <c r="Y1513" s="2107"/>
      <c r="Z1513" s="2107"/>
      <c r="AA1513" s="2107"/>
      <c r="AB1513" s="2107"/>
      <c r="AC1513" s="2204"/>
      <c r="AD1513" s="2107"/>
      <c r="AE1513" s="2372"/>
      <c r="AF1513" s="2107"/>
      <c r="AG1513" s="2107"/>
      <c r="AH1513" s="2107"/>
      <c r="AI1513" s="2107"/>
      <c r="AJ1513" s="2107"/>
      <c r="AK1513" s="2019"/>
      <c r="AL1513" s="885"/>
      <c r="AQ1513" s="195"/>
    </row>
    <row r="1514" spans="1:269" s="1984" customFormat="1" x14ac:dyDescent="0.25">
      <c r="A1514" s="195">
        <v>1</v>
      </c>
      <c r="B1514" s="195">
        <v>1</v>
      </c>
      <c r="C1514" s="3" t="s">
        <v>23</v>
      </c>
      <c r="D1514" s="926" t="s">
        <v>229</v>
      </c>
      <c r="E1514" s="168">
        <v>340</v>
      </c>
      <c r="F1514" s="199">
        <v>460</v>
      </c>
      <c r="G1514" s="109">
        <f>F1514/12*$C$3</f>
        <v>421.66666666666669</v>
      </c>
      <c r="H1514" s="233">
        <v>269</v>
      </c>
      <c r="I1514" s="109">
        <f t="shared" ref="I1514:I1524" si="2124">H1514/G1514*100</f>
        <v>63.794466403162055</v>
      </c>
      <c r="J1514" s="198">
        <v>6</v>
      </c>
      <c r="K1514" s="136">
        <f t="shared" ref="K1514:K1524" si="2125">N1514/H1514</f>
        <v>4.0817843866171</v>
      </c>
      <c r="L1514" s="137">
        <f t="shared" ref="L1514:L1523" si="2126">ROUND(F1514*J1514,0)</f>
        <v>2760</v>
      </c>
      <c r="M1514" s="137">
        <f t="shared" ref="M1514:M1523" si="2127">L1514/12*$C$3</f>
        <v>2530</v>
      </c>
      <c r="N1514" s="1719">
        <v>1098</v>
      </c>
      <c r="O1514" s="137">
        <f t="shared" ref="O1514:O1524" si="2128">N1514/M1514*100</f>
        <v>43.399209486166008</v>
      </c>
      <c r="P1514" s="137">
        <f t="shared" ref="P1514:P1523" si="2129">ROUND(L1514/E1514,0)</f>
        <v>8</v>
      </c>
      <c r="Q1514" s="137">
        <f t="shared" ref="Q1514:Q1524" si="2130">N1514/$C$3*12/P1514</f>
        <v>149.72727272727272</v>
      </c>
      <c r="R1514" s="2107"/>
      <c r="S1514" s="2107"/>
      <c r="T1514" s="2107"/>
      <c r="U1514" s="2107"/>
      <c r="V1514" s="2107"/>
      <c r="W1514" s="2107"/>
      <c r="X1514" s="2107"/>
      <c r="Y1514" s="2107"/>
      <c r="Z1514" s="2107"/>
      <c r="AA1514" s="2107"/>
      <c r="AB1514" s="2107"/>
      <c r="AC1514" s="2204"/>
      <c r="AD1514" s="2107"/>
      <c r="AE1514" s="2372"/>
      <c r="AF1514" s="2107"/>
      <c r="AG1514" s="2107"/>
      <c r="AH1514" s="2107"/>
      <c r="AI1514" s="2107"/>
      <c r="AJ1514" s="2107"/>
      <c r="AK1514" s="2019"/>
      <c r="AL1514" s="885"/>
      <c r="AQ1514" s="195"/>
    </row>
    <row r="1515" spans="1:269" s="1984" customFormat="1" x14ac:dyDescent="0.25">
      <c r="A1515" s="195"/>
      <c r="B1515" s="195">
        <v>1</v>
      </c>
      <c r="C1515" s="3" t="s">
        <v>24</v>
      </c>
      <c r="D1515" s="926" t="s">
        <v>229</v>
      </c>
      <c r="E1515" s="168">
        <v>300</v>
      </c>
      <c r="F1515" s="199">
        <v>256</v>
      </c>
      <c r="G1515" s="109">
        <f t="shared" ref="G1515:G1523" si="2131">F1515/12*$C$3</f>
        <v>234.66666666666666</v>
      </c>
      <c r="H1515" s="197">
        <v>173</v>
      </c>
      <c r="I1515" s="109">
        <f t="shared" si="2124"/>
        <v>73.721590909090921</v>
      </c>
      <c r="J1515" s="198">
        <v>6.7</v>
      </c>
      <c r="K1515" s="136">
        <f t="shared" si="2125"/>
        <v>7.3930635838150289</v>
      </c>
      <c r="L1515" s="137">
        <f t="shared" si="2126"/>
        <v>1715</v>
      </c>
      <c r="M1515" s="137">
        <f t="shared" si="2127"/>
        <v>1572.0833333333333</v>
      </c>
      <c r="N1515" s="137">
        <v>1279</v>
      </c>
      <c r="O1515" s="137">
        <f t="shared" si="2128"/>
        <v>81.357010336602173</v>
      </c>
      <c r="P1515" s="137">
        <f t="shared" si="2129"/>
        <v>6</v>
      </c>
      <c r="Q1515" s="137">
        <f>N1515/$C$3*12/P1515</f>
        <v>232.54545454545453</v>
      </c>
      <c r="R1515" s="2107"/>
      <c r="S1515" s="2107"/>
      <c r="T1515" s="2107"/>
      <c r="U1515" s="2107"/>
      <c r="V1515" s="2107"/>
      <c r="W1515" s="2107"/>
      <c r="X1515" s="2107"/>
      <c r="Y1515" s="2107"/>
      <c r="Z1515" s="2107"/>
      <c r="AA1515" s="2107"/>
      <c r="AB1515" s="2107"/>
      <c r="AC1515" s="2204"/>
      <c r="AD1515" s="2107"/>
      <c r="AE1515" s="2372"/>
      <c r="AF1515" s="2107"/>
      <c r="AG1515" s="2107"/>
      <c r="AH1515" s="2107"/>
      <c r="AI1515" s="2107"/>
      <c r="AJ1515" s="2107"/>
      <c r="AK1515" s="2019"/>
      <c r="AL1515" s="885"/>
      <c r="AQ1515" s="195"/>
    </row>
    <row r="1516" spans="1:269" s="1984" customFormat="1" x14ac:dyDescent="0.25">
      <c r="A1516" s="195"/>
      <c r="B1516" s="195">
        <v>1</v>
      </c>
      <c r="C1516" s="3" t="s">
        <v>22</v>
      </c>
      <c r="D1516" s="926" t="s">
        <v>229</v>
      </c>
      <c r="E1516" s="168">
        <v>270</v>
      </c>
      <c r="F1516" s="199">
        <v>569</v>
      </c>
      <c r="G1516" s="109">
        <f t="shared" si="2131"/>
        <v>521.58333333333326</v>
      </c>
      <c r="H1516" s="197">
        <v>282</v>
      </c>
      <c r="I1516" s="109">
        <f t="shared" si="2124"/>
        <v>54.066144751557765</v>
      </c>
      <c r="J1516" s="198">
        <v>7</v>
      </c>
      <c r="K1516" s="136">
        <f t="shared" si="2125"/>
        <v>6.4148936170212769</v>
      </c>
      <c r="L1516" s="137">
        <f t="shared" si="2126"/>
        <v>3983</v>
      </c>
      <c r="M1516" s="137">
        <f t="shared" si="2127"/>
        <v>3651.0833333333335</v>
      </c>
      <c r="N1516" s="137">
        <v>1809</v>
      </c>
      <c r="O1516" s="137">
        <f t="shared" si="2128"/>
        <v>49.546938123388031</v>
      </c>
      <c r="P1516" s="137">
        <f t="shared" si="2129"/>
        <v>15</v>
      </c>
      <c r="Q1516" s="137">
        <f t="shared" si="2130"/>
        <v>131.56363636363636</v>
      </c>
      <c r="R1516" s="300"/>
      <c r="S1516" s="300"/>
      <c r="T1516" s="300"/>
      <c r="U1516" s="300"/>
      <c r="V1516" s="300"/>
      <c r="W1516" s="300"/>
      <c r="X1516" s="300"/>
      <c r="Y1516" s="300"/>
      <c r="Z1516" s="300"/>
      <c r="AA1516" s="300"/>
      <c r="AB1516" s="300"/>
      <c r="AC1516" s="727"/>
      <c r="AD1516" s="300"/>
      <c r="AE1516" s="750"/>
      <c r="AF1516" s="300"/>
      <c r="AG1516" s="300"/>
      <c r="AH1516" s="300"/>
      <c r="AI1516" s="300"/>
      <c r="AJ1516" s="300"/>
      <c r="AK1516" s="2019"/>
      <c r="AL1516" s="885"/>
      <c r="AQ1516" s="195"/>
    </row>
    <row r="1517" spans="1:269" s="1984" customFormat="1" x14ac:dyDescent="0.25">
      <c r="A1517" s="195">
        <v>1</v>
      </c>
      <c r="B1517" s="195">
        <v>1</v>
      </c>
      <c r="C1517" s="3" t="s">
        <v>8</v>
      </c>
      <c r="D1517" s="926" t="s">
        <v>229</v>
      </c>
      <c r="E1517" s="168">
        <v>340</v>
      </c>
      <c r="F1517" s="199">
        <v>187</v>
      </c>
      <c r="G1517" s="109">
        <f t="shared" si="2131"/>
        <v>171.41666666666669</v>
      </c>
      <c r="H1517" s="233">
        <v>82</v>
      </c>
      <c r="I1517" s="109">
        <f t="shared" si="2124"/>
        <v>47.836655323286337</v>
      </c>
      <c r="J1517" s="198">
        <v>11</v>
      </c>
      <c r="K1517" s="136">
        <f t="shared" si="2125"/>
        <v>10.036585365853659</v>
      </c>
      <c r="L1517" s="137">
        <f t="shared" si="2126"/>
        <v>2057</v>
      </c>
      <c r="M1517" s="137">
        <f t="shared" si="2127"/>
        <v>1885.5833333333333</v>
      </c>
      <c r="N1517" s="1719">
        <v>823</v>
      </c>
      <c r="O1517" s="137">
        <f t="shared" si="2128"/>
        <v>43.646970433552838</v>
      </c>
      <c r="P1517" s="137">
        <f t="shared" si="2129"/>
        <v>6</v>
      </c>
      <c r="Q1517" s="137">
        <f t="shared" si="2130"/>
        <v>149.63636363636363</v>
      </c>
      <c r="R1517" s="2107"/>
      <c r="S1517" s="2107"/>
      <c r="T1517" s="2107"/>
      <c r="U1517" s="2107"/>
      <c r="V1517" s="2107"/>
      <c r="W1517" s="2107"/>
      <c r="X1517" s="2107"/>
      <c r="Y1517" s="2107"/>
      <c r="Z1517" s="2107"/>
      <c r="AA1517" s="2107"/>
      <c r="AB1517" s="2107"/>
      <c r="AC1517" s="2204"/>
      <c r="AD1517" s="2107"/>
      <c r="AE1517" s="2372"/>
      <c r="AF1517" s="2107"/>
      <c r="AG1517" s="2107"/>
      <c r="AH1517" s="2107"/>
      <c r="AI1517" s="2107"/>
      <c r="AJ1517" s="2107"/>
      <c r="AK1517" s="2019"/>
      <c r="AL1517" s="885"/>
      <c r="AQ1517" s="195"/>
    </row>
    <row r="1518" spans="1:269" s="1984" customFormat="1" x14ac:dyDescent="0.25">
      <c r="A1518" s="195">
        <v>1</v>
      </c>
      <c r="B1518" s="195">
        <v>1</v>
      </c>
      <c r="C1518" s="3" t="s">
        <v>212</v>
      </c>
      <c r="D1518" s="926" t="s">
        <v>229</v>
      </c>
      <c r="E1518" s="168">
        <v>330</v>
      </c>
      <c r="F1518" s="199">
        <v>48</v>
      </c>
      <c r="G1518" s="109">
        <f t="shared" si="2131"/>
        <v>44</v>
      </c>
      <c r="H1518" s="233">
        <v>22</v>
      </c>
      <c r="I1518" s="109">
        <f t="shared" si="2124"/>
        <v>50</v>
      </c>
      <c r="J1518" s="198">
        <v>10</v>
      </c>
      <c r="K1518" s="136">
        <f t="shared" si="2125"/>
        <v>8.7727272727272734</v>
      </c>
      <c r="L1518" s="137">
        <f t="shared" si="2126"/>
        <v>480</v>
      </c>
      <c r="M1518" s="137">
        <f t="shared" si="2127"/>
        <v>440</v>
      </c>
      <c r="N1518" s="1719">
        <v>193</v>
      </c>
      <c r="O1518" s="137">
        <f t="shared" si="2128"/>
        <v>43.863636363636367</v>
      </c>
      <c r="P1518" s="137">
        <f t="shared" si="2129"/>
        <v>1</v>
      </c>
      <c r="Q1518" s="137">
        <f t="shared" si="2130"/>
        <v>210.54545454545456</v>
      </c>
      <c r="R1518" s="2107"/>
      <c r="S1518" s="2107"/>
      <c r="T1518" s="2107"/>
      <c r="U1518" s="2107"/>
      <c r="V1518" s="2107"/>
      <c r="W1518" s="2107"/>
      <c r="X1518" s="2107"/>
      <c r="Y1518" s="2107"/>
      <c r="Z1518" s="2107"/>
      <c r="AA1518" s="2107"/>
      <c r="AB1518" s="2107"/>
      <c r="AC1518" s="2204"/>
      <c r="AD1518" s="2107"/>
      <c r="AE1518" s="2372"/>
      <c r="AF1518" s="2107"/>
      <c r="AG1518" s="2107"/>
      <c r="AH1518" s="2107"/>
      <c r="AI1518" s="2107"/>
      <c r="AJ1518" s="2107"/>
      <c r="AK1518" s="2019"/>
      <c r="AL1518" s="885"/>
      <c r="AQ1518" s="195"/>
    </row>
    <row r="1519" spans="1:269" s="1984" customFormat="1" x14ac:dyDescent="0.25">
      <c r="A1519" s="195">
        <v>1</v>
      </c>
      <c r="B1519" s="195">
        <v>1</v>
      </c>
      <c r="C1519" s="3" t="s">
        <v>25</v>
      </c>
      <c r="D1519" s="926" t="s">
        <v>229</v>
      </c>
      <c r="E1519" s="168">
        <v>340</v>
      </c>
      <c r="F1519" s="199">
        <v>122</v>
      </c>
      <c r="G1519" s="109">
        <f t="shared" si="2131"/>
        <v>111.83333333333333</v>
      </c>
      <c r="H1519" s="233">
        <v>76</v>
      </c>
      <c r="I1519" s="109">
        <f t="shared" si="2124"/>
        <v>67.95827123695976</v>
      </c>
      <c r="J1519" s="198">
        <v>7.7</v>
      </c>
      <c r="K1519" s="136">
        <f t="shared" si="2125"/>
        <v>8.0921052631578956</v>
      </c>
      <c r="L1519" s="137">
        <f t="shared" si="2126"/>
        <v>939</v>
      </c>
      <c r="M1519" s="137">
        <f t="shared" si="2127"/>
        <v>860.75</v>
      </c>
      <c r="N1519" s="1719">
        <v>615</v>
      </c>
      <c r="O1519" s="137">
        <f t="shared" si="2128"/>
        <v>71.449317455707231</v>
      </c>
      <c r="P1519" s="137">
        <f t="shared" si="2129"/>
        <v>3</v>
      </c>
      <c r="Q1519" s="137">
        <f t="shared" si="2130"/>
        <v>223.63636363636363</v>
      </c>
      <c r="R1519" s="2107"/>
      <c r="S1519" s="2107"/>
      <c r="T1519" s="2107"/>
      <c r="U1519" s="2107"/>
      <c r="V1519" s="2107"/>
      <c r="W1519" s="2107"/>
      <c r="X1519" s="2107"/>
      <c r="Y1519" s="2107"/>
      <c r="Z1519" s="2107"/>
      <c r="AA1519" s="2107"/>
      <c r="AB1519" s="2107"/>
      <c r="AC1519" s="2268"/>
      <c r="AD1519" s="2107"/>
      <c r="AE1519" s="2372"/>
      <c r="AF1519" s="2107"/>
      <c r="AG1519" s="2107"/>
      <c r="AH1519" s="2107"/>
      <c r="AI1519" s="2107"/>
      <c r="AJ1519" s="2107"/>
      <c r="AK1519" s="2019"/>
      <c r="AL1519" s="885"/>
      <c r="AQ1519" s="195"/>
    </row>
    <row r="1520" spans="1:269" s="1984" customFormat="1" ht="30" x14ac:dyDescent="0.25">
      <c r="A1520" s="195">
        <v>1</v>
      </c>
      <c r="B1520" s="195">
        <v>1</v>
      </c>
      <c r="C1520" s="1803" t="s">
        <v>169</v>
      </c>
      <c r="D1520" s="926" t="s">
        <v>229</v>
      </c>
      <c r="E1520" s="168">
        <v>300</v>
      </c>
      <c r="F1520" s="199">
        <v>12</v>
      </c>
      <c r="G1520" s="109">
        <f t="shared" si="2131"/>
        <v>11</v>
      </c>
      <c r="H1520" s="233"/>
      <c r="I1520" s="109">
        <f t="shared" si="2124"/>
        <v>0</v>
      </c>
      <c r="J1520" s="198">
        <v>11</v>
      </c>
      <c r="K1520" s="136" t="e">
        <f t="shared" si="2125"/>
        <v>#DIV/0!</v>
      </c>
      <c r="L1520" s="137">
        <f t="shared" si="2126"/>
        <v>132</v>
      </c>
      <c r="M1520" s="137">
        <f t="shared" si="2127"/>
        <v>121</v>
      </c>
      <c r="N1520" s="1719"/>
      <c r="O1520" s="137">
        <f t="shared" si="2128"/>
        <v>0</v>
      </c>
      <c r="P1520" s="137">
        <f t="shared" si="2129"/>
        <v>0</v>
      </c>
      <c r="Q1520" s="137" t="e">
        <f t="shared" si="2130"/>
        <v>#DIV/0!</v>
      </c>
      <c r="R1520" s="2107"/>
      <c r="S1520" s="2107"/>
      <c r="T1520" s="2107"/>
      <c r="U1520" s="2107"/>
      <c r="V1520" s="2107"/>
      <c r="W1520" s="2107"/>
      <c r="X1520" s="2107"/>
      <c r="Y1520" s="2107"/>
      <c r="Z1520" s="2107"/>
      <c r="AA1520" s="2107"/>
      <c r="AB1520" s="2107"/>
      <c r="AC1520" s="2268"/>
      <c r="AD1520" s="2107"/>
      <c r="AE1520" s="2372"/>
      <c r="AF1520" s="2107"/>
      <c r="AG1520" s="2107"/>
      <c r="AH1520" s="2107"/>
      <c r="AI1520" s="2107"/>
      <c r="AJ1520" s="2107"/>
      <c r="AK1520" s="2019"/>
      <c r="AL1520" s="885"/>
      <c r="AQ1520" s="195"/>
    </row>
    <row r="1521" spans="1:43" s="1984" customFormat="1" x14ac:dyDescent="0.25">
      <c r="A1521" s="195">
        <v>1</v>
      </c>
      <c r="B1521" s="195">
        <v>1</v>
      </c>
      <c r="C1521" s="3" t="s">
        <v>64</v>
      </c>
      <c r="D1521" s="926" t="s">
        <v>229</v>
      </c>
      <c r="E1521" s="168">
        <v>320</v>
      </c>
      <c r="F1521" s="199">
        <v>273</v>
      </c>
      <c r="G1521" s="109">
        <f t="shared" si="2131"/>
        <v>250.25</v>
      </c>
      <c r="H1521" s="233">
        <v>208</v>
      </c>
      <c r="I1521" s="109">
        <f t="shared" si="2124"/>
        <v>83.116883116883116</v>
      </c>
      <c r="J1521" s="198">
        <v>8.6</v>
      </c>
      <c r="K1521" s="136">
        <f t="shared" si="2125"/>
        <v>8.4855769230769234</v>
      </c>
      <c r="L1521" s="137">
        <f t="shared" si="2126"/>
        <v>2348</v>
      </c>
      <c r="M1521" s="137">
        <f t="shared" si="2127"/>
        <v>2152.333333333333</v>
      </c>
      <c r="N1521" s="1719">
        <v>1765</v>
      </c>
      <c r="O1521" s="137">
        <f t="shared" si="2128"/>
        <v>82.004026637757491</v>
      </c>
      <c r="P1521" s="137">
        <f t="shared" si="2129"/>
        <v>7</v>
      </c>
      <c r="Q1521" s="137">
        <f t="shared" si="2130"/>
        <v>275.06493506493507</v>
      </c>
      <c r="R1521" s="2107"/>
      <c r="S1521" s="2107"/>
      <c r="T1521" s="2107"/>
      <c r="U1521" s="2107"/>
      <c r="V1521" s="2107"/>
      <c r="W1521" s="2107"/>
      <c r="X1521" s="2107"/>
      <c r="Y1521" s="2107"/>
      <c r="Z1521" s="2107"/>
      <c r="AA1521" s="2107"/>
      <c r="AB1521" s="2107"/>
      <c r="AC1521" s="2268"/>
      <c r="AD1521" s="2107"/>
      <c r="AE1521" s="2372"/>
      <c r="AF1521" s="2107"/>
      <c r="AG1521" s="2107"/>
      <c r="AH1521" s="2107"/>
      <c r="AI1521" s="2107"/>
      <c r="AJ1521" s="2107"/>
      <c r="AK1521" s="2019"/>
      <c r="AL1521" s="885"/>
      <c r="AQ1521" s="195"/>
    </row>
    <row r="1522" spans="1:43" s="1984" customFormat="1" x14ac:dyDescent="0.25">
      <c r="A1522" s="195">
        <v>1</v>
      </c>
      <c r="B1522" s="195">
        <v>1</v>
      </c>
      <c r="C1522" s="2098" t="s">
        <v>10</v>
      </c>
      <c r="D1522" s="926" t="s">
        <v>229</v>
      </c>
      <c r="E1522" s="168">
        <v>340</v>
      </c>
      <c r="F1522" s="199">
        <v>1180</v>
      </c>
      <c r="G1522" s="109">
        <f t="shared" si="2131"/>
        <v>1081.6666666666665</v>
      </c>
      <c r="H1522" s="233">
        <v>914</v>
      </c>
      <c r="I1522" s="109">
        <f t="shared" si="2124"/>
        <v>84.49922958397535</v>
      </c>
      <c r="J1522" s="794">
        <v>11</v>
      </c>
      <c r="K1522" s="136">
        <f t="shared" si="2125"/>
        <v>9.9901531728665205</v>
      </c>
      <c r="L1522" s="137">
        <f t="shared" si="2126"/>
        <v>12980</v>
      </c>
      <c r="M1522" s="137">
        <f t="shared" si="2127"/>
        <v>11898.333333333334</v>
      </c>
      <c r="N1522" s="1719">
        <v>9131</v>
      </c>
      <c r="O1522" s="137">
        <f t="shared" si="2128"/>
        <v>76.741840593920713</v>
      </c>
      <c r="P1522" s="137">
        <f t="shared" si="2129"/>
        <v>38</v>
      </c>
      <c r="Q1522" s="137">
        <f t="shared" si="2130"/>
        <v>262.13397129186603</v>
      </c>
      <c r="R1522" s="2107"/>
      <c r="S1522" s="2107"/>
      <c r="T1522" s="2107"/>
      <c r="U1522" s="2107"/>
      <c r="V1522" s="2107"/>
      <c r="W1522" s="2107"/>
      <c r="X1522" s="2107"/>
      <c r="Y1522" s="2107"/>
      <c r="Z1522" s="2107"/>
      <c r="AA1522" s="2107"/>
      <c r="AB1522" s="2107"/>
      <c r="AC1522" s="2268"/>
      <c r="AD1522" s="2107"/>
      <c r="AE1522" s="2372"/>
      <c r="AF1522" s="2107"/>
      <c r="AG1522" s="2107"/>
      <c r="AH1522" s="2107"/>
      <c r="AI1522" s="2107"/>
      <c r="AJ1522" s="2107"/>
      <c r="AK1522" s="2019"/>
      <c r="AL1522" s="885"/>
      <c r="AQ1522" s="195"/>
    </row>
    <row r="1523" spans="1:43" s="1984" customFormat="1" x14ac:dyDescent="0.25">
      <c r="A1523" s="195">
        <v>1</v>
      </c>
      <c r="B1523" s="195">
        <v>1</v>
      </c>
      <c r="C1523" s="3" t="s">
        <v>6</v>
      </c>
      <c r="D1523" s="926" t="s">
        <v>229</v>
      </c>
      <c r="E1523" s="168">
        <v>340</v>
      </c>
      <c r="F1523" s="199">
        <v>906</v>
      </c>
      <c r="G1523" s="109">
        <f t="shared" si="2131"/>
        <v>830.5</v>
      </c>
      <c r="H1523" s="197">
        <v>651</v>
      </c>
      <c r="I1523" s="109">
        <f t="shared" si="2124"/>
        <v>78.386514148103544</v>
      </c>
      <c r="J1523" s="794">
        <v>9</v>
      </c>
      <c r="K1523" s="136">
        <f t="shared" si="2125"/>
        <v>10.348694316436251</v>
      </c>
      <c r="L1523" s="137">
        <f t="shared" si="2126"/>
        <v>8154</v>
      </c>
      <c r="M1523" s="137">
        <f t="shared" si="2127"/>
        <v>7474.5</v>
      </c>
      <c r="N1523" s="137">
        <v>6737</v>
      </c>
      <c r="O1523" s="137">
        <f t="shared" si="2128"/>
        <v>90.133119272192118</v>
      </c>
      <c r="P1523" s="137">
        <f t="shared" si="2129"/>
        <v>24</v>
      </c>
      <c r="Q1523" s="137">
        <f t="shared" si="2130"/>
        <v>306.22727272727275</v>
      </c>
      <c r="R1523" s="300"/>
      <c r="S1523" s="300"/>
      <c r="T1523" s="300"/>
      <c r="U1523" s="300"/>
      <c r="V1523" s="300"/>
      <c r="W1523" s="300"/>
      <c r="X1523" s="300"/>
      <c r="Y1523" s="300"/>
      <c r="Z1523" s="300"/>
      <c r="AA1523" s="300"/>
      <c r="AB1523" s="300"/>
      <c r="AC1523" s="2102"/>
      <c r="AD1523" s="300"/>
      <c r="AE1523" s="750"/>
      <c r="AF1523" s="300"/>
      <c r="AG1523" s="300"/>
      <c r="AH1523" s="300"/>
      <c r="AI1523" s="300"/>
      <c r="AJ1523" s="300"/>
      <c r="AK1523" s="2019"/>
      <c r="AL1523" s="885"/>
      <c r="AQ1523" s="195"/>
    </row>
    <row r="1524" spans="1:43" s="1984" customFormat="1" ht="29.25" x14ac:dyDescent="0.25">
      <c r="A1524" s="195">
        <v>1</v>
      </c>
      <c r="B1524" s="195">
        <v>1</v>
      </c>
      <c r="C1524" s="1169" t="s">
        <v>7</v>
      </c>
      <c r="D1524" s="2615"/>
      <c r="E1524" s="1169"/>
      <c r="F1524" s="68">
        <f>SUM(F1514:F1523)</f>
        <v>4013</v>
      </c>
      <c r="G1524" s="2207">
        <f>SUM(G1514:G1523)</f>
        <v>3678.583333333333</v>
      </c>
      <c r="H1524" s="217">
        <f>SUM(H1514:H1523)</f>
        <v>2677</v>
      </c>
      <c r="I1524" s="2207">
        <f t="shared" si="2124"/>
        <v>72.772580024012882</v>
      </c>
      <c r="J1524" s="1740">
        <f>IF(F1524=0,0,L1524/F1524)</f>
        <v>8.8582108148517325</v>
      </c>
      <c r="K1524" s="177">
        <f t="shared" si="2125"/>
        <v>8.7598057527082549</v>
      </c>
      <c r="L1524" s="2207">
        <f>SUM(L1514:L1523)</f>
        <v>35548</v>
      </c>
      <c r="M1524" s="2207">
        <f>SUM(M1514:M1523)</f>
        <v>32585.666666666664</v>
      </c>
      <c r="N1524" s="2207">
        <f>SUM(N1514:N1523)</f>
        <v>23450</v>
      </c>
      <c r="O1524" s="137">
        <f t="shared" si="2128"/>
        <v>71.964156019517787</v>
      </c>
      <c r="P1524" s="2207">
        <f>SUM(P1514:P1523)</f>
        <v>108</v>
      </c>
      <c r="Q1524" s="137">
        <f t="shared" si="2130"/>
        <v>236.86868686868689</v>
      </c>
      <c r="R1524" s="2208">
        <v>262334.68502999999</v>
      </c>
      <c r="S1524" s="2208">
        <v>262334.68502999999</v>
      </c>
      <c r="T1524" s="2208">
        <v>261732.84187999999</v>
      </c>
      <c r="U1524" s="2208">
        <v>261732.84187999999</v>
      </c>
      <c r="V1524" s="2208">
        <v>261732.84187999999</v>
      </c>
      <c r="W1524" s="2208">
        <v>261732.84187999999</v>
      </c>
      <c r="X1524" s="2208">
        <v>261732.84187999999</v>
      </c>
      <c r="Y1524" s="2208">
        <v>261732.84187999999</v>
      </c>
      <c r="Z1524" s="2208">
        <v>261732.84187999999</v>
      </c>
      <c r="AA1524" s="2208">
        <v>261732.84187999999</v>
      </c>
      <c r="AB1524" s="2208">
        <v>261732.84187999999</v>
      </c>
      <c r="AC1524" s="844">
        <f t="shared" ref="AC1524" si="2132">R1524/12*$C$3+(S1524-R1524)/11*10+(T1524-S1524)/10*9+(U1524-T1524)/9*8+(V1524-U1524)/8*7+(W1524-V1524)/7*6+(X1524-W1524)/6*5+(Y1524-X1524)/5*4+(Z1524-Y1524)/4*3+(AA1524-Z1524)/3*2+(AB1524-AA1524)/2*1</f>
        <v>239931.80244249996</v>
      </c>
      <c r="AD1524" s="2208">
        <f t="shared" ref="AD1524:AD1527" si="2133">AJ1524-AI1524-AF1524-AE1524</f>
        <v>239833.23318000001</v>
      </c>
      <c r="AE1524" s="2395"/>
      <c r="AF1524" s="2208">
        <v>-559.66592000000003</v>
      </c>
      <c r="AG1524" s="2208">
        <f>AD1524-AC1524</f>
        <v>-98.569262499950128</v>
      </c>
      <c r="AH1524" s="2208"/>
      <c r="AI1524" s="2208">
        <v>-7748.4158740000003</v>
      </c>
      <c r="AJ1524" s="2208">
        <v>231525.15138600001</v>
      </c>
      <c r="AK1524" s="2019"/>
      <c r="AL1524" s="885"/>
      <c r="AQ1524" s="195"/>
    </row>
    <row r="1525" spans="1:43" s="1984" customFormat="1" x14ac:dyDescent="0.25">
      <c r="A1525" s="195">
        <v>1</v>
      </c>
      <c r="B1525" s="195">
        <v>1</v>
      </c>
      <c r="C1525" s="1630" t="s">
        <v>14</v>
      </c>
      <c r="D1525" s="1630"/>
      <c r="E1525" s="2210"/>
      <c r="F1525" s="68"/>
      <c r="G1525" s="2207"/>
      <c r="H1525" s="2207"/>
      <c r="I1525" s="2207"/>
      <c r="J1525" s="2211"/>
      <c r="K1525" s="2211"/>
      <c r="L1525" s="2207"/>
      <c r="M1525" s="2207"/>
      <c r="N1525" s="2207"/>
      <c r="O1525" s="2207"/>
      <c r="P1525" s="2207"/>
      <c r="Q1525" s="2207"/>
      <c r="R1525" s="2107"/>
      <c r="S1525" s="2107"/>
      <c r="T1525" s="2107"/>
      <c r="U1525" s="2107"/>
      <c r="V1525" s="2107"/>
      <c r="W1525" s="2107"/>
      <c r="X1525" s="2107"/>
      <c r="Y1525" s="2107"/>
      <c r="Z1525" s="2107"/>
      <c r="AA1525" s="2107"/>
      <c r="AB1525" s="2107"/>
      <c r="AC1525" s="851">
        <f t="shared" ref="AC1525" si="2134">R1525/12*$C$3+(S1525-R1525)/11*9+(T1525-S1525)/10*8+(U1525-T1525)/9*7+(V1525-U1525)/8*6+(W1525-V1525)/7*5+(X1525-W1525)/6*4+(Y1525-X1525)/5*3+(Z1525-Y1525)/4*2+(AA1525-Z1525)/3*1</f>
        <v>0</v>
      </c>
      <c r="AD1525" s="2107">
        <f t="shared" si="2133"/>
        <v>0</v>
      </c>
      <c r="AE1525" s="2372"/>
      <c r="AF1525" s="2107"/>
      <c r="AG1525" s="2107">
        <f>AD1525-AC1525</f>
        <v>0</v>
      </c>
      <c r="AH1525" s="2107"/>
      <c r="AI1525" s="2107"/>
      <c r="AJ1525" s="2107"/>
      <c r="AK1525" s="2019"/>
      <c r="AL1525" s="885"/>
      <c r="AQ1525" s="195"/>
    </row>
    <row r="1526" spans="1:43" s="1984" customFormat="1" ht="15.75" x14ac:dyDescent="0.25">
      <c r="A1526" s="195">
        <v>1</v>
      </c>
      <c r="B1526" s="195">
        <v>1</v>
      </c>
      <c r="C1526" s="810" t="s">
        <v>324</v>
      </c>
      <c r="D1526" s="503"/>
      <c r="E1526" s="1444"/>
      <c r="F1526" s="237"/>
      <c r="G1526" s="495"/>
      <c r="H1526" s="495"/>
      <c r="I1526" s="495"/>
      <c r="J1526" s="794"/>
      <c r="K1526" s="794"/>
      <c r="L1526" s="1282"/>
      <c r="M1526" s="1282"/>
      <c r="N1526" s="1282"/>
      <c r="O1526" s="1282"/>
      <c r="P1526" s="1282"/>
      <c r="Q1526" s="1282"/>
      <c r="R1526" s="342">
        <v>157847.78208999999</v>
      </c>
      <c r="S1526" s="342">
        <v>157847.78208999999</v>
      </c>
      <c r="T1526" s="342">
        <v>171118.33080000003</v>
      </c>
      <c r="U1526" s="342">
        <v>171118.33080000003</v>
      </c>
      <c r="V1526" s="342">
        <v>171118.33080000003</v>
      </c>
      <c r="W1526" s="342">
        <v>171118.33080000003</v>
      </c>
      <c r="X1526" s="342">
        <v>171118.33080000003</v>
      </c>
      <c r="Y1526" s="342">
        <v>171118.33080000003</v>
      </c>
      <c r="Z1526" s="342">
        <v>171118.33080000003</v>
      </c>
      <c r="AA1526" s="342">
        <v>171118.33080000003</v>
      </c>
      <c r="AB1526" s="342">
        <v>164995.14368000001</v>
      </c>
      <c r="AC1526" s="2026">
        <f t="shared" ref="AC1526:AC1527" si="2135">R1526/12*$C$3+(S1526-R1526)/11*10+(T1526-S1526)/10*9+(U1526-T1526)/9*8+(V1526-U1526)/8*7+(W1526-V1526)/7*6+(X1526-W1526)/6*5+(Y1526-X1526)/5*4+(Z1526-Y1526)/4*3+(AA1526-Z1526)/3*2+(AB1526-AA1526)/2*1</f>
        <v>153575.70052816666</v>
      </c>
      <c r="AD1526" s="342">
        <f t="shared" si="2133"/>
        <v>151160.54808999994</v>
      </c>
      <c r="AE1526" s="963"/>
      <c r="AF1526" s="342"/>
      <c r="AG1526" s="342">
        <f>AD1526-AC1526</f>
        <v>-2415.1524381667259</v>
      </c>
      <c r="AH1526" s="342"/>
      <c r="AI1526" s="342">
        <v>-460.81869999999992</v>
      </c>
      <c r="AJ1526" s="342">
        <v>150699.72938999993</v>
      </c>
      <c r="AK1526" s="2019"/>
      <c r="AL1526" s="885"/>
      <c r="AQ1526" s="195"/>
    </row>
    <row r="1527" spans="1:43" s="1984" customFormat="1" x14ac:dyDescent="0.25">
      <c r="A1527" s="195"/>
      <c r="B1527" s="195">
        <v>1</v>
      </c>
      <c r="C1527" s="439" t="s">
        <v>288</v>
      </c>
      <c r="D1527" s="503"/>
      <c r="E1527" s="1444"/>
      <c r="F1527" s="237"/>
      <c r="G1527" s="495"/>
      <c r="H1527" s="495"/>
      <c r="I1527" s="495"/>
      <c r="J1527" s="794"/>
      <c r="K1527" s="794"/>
      <c r="L1527" s="1282"/>
      <c r="M1527" s="1282"/>
      <c r="N1527" s="1282"/>
      <c r="O1527" s="1282"/>
      <c r="P1527" s="1282"/>
      <c r="Q1527" s="1282"/>
      <c r="R1527" s="342">
        <v>17703.843359999999</v>
      </c>
      <c r="S1527" s="342">
        <v>17703.843359999999</v>
      </c>
      <c r="T1527" s="342">
        <v>17703.843359999999</v>
      </c>
      <c r="U1527" s="342">
        <v>17703.843359999999</v>
      </c>
      <c r="V1527" s="342">
        <v>17703.843359999999</v>
      </c>
      <c r="W1527" s="342">
        <v>17703.843359999999</v>
      </c>
      <c r="X1527" s="342">
        <v>17703.843359999999</v>
      </c>
      <c r="Y1527" s="342">
        <v>17703.843359999999</v>
      </c>
      <c r="Z1527" s="342">
        <v>17703.843359999999</v>
      </c>
      <c r="AA1527" s="342">
        <v>17703.843359999999</v>
      </c>
      <c r="AB1527" s="342">
        <v>17703.843359999999</v>
      </c>
      <c r="AC1527" s="2026">
        <f t="shared" si="2135"/>
        <v>16228.523079999999</v>
      </c>
      <c r="AD1527" s="342">
        <f t="shared" si="2133"/>
        <v>16228.523079999997</v>
      </c>
      <c r="AE1527" s="963"/>
      <c r="AF1527" s="342"/>
      <c r="AG1527" s="342">
        <f>AD1527-AC1527</f>
        <v>0</v>
      </c>
      <c r="AH1527" s="342"/>
      <c r="AI1527" s="342">
        <v>0</v>
      </c>
      <c r="AJ1527" s="342">
        <v>16228.523079999997</v>
      </c>
      <c r="AK1527" s="2019"/>
      <c r="AL1527" s="885"/>
      <c r="AQ1527" s="195"/>
    </row>
    <row r="1528" spans="1:43" s="1984" customFormat="1" ht="29.25" x14ac:dyDescent="0.25">
      <c r="A1528" s="195">
        <v>1</v>
      </c>
      <c r="B1528" s="195">
        <v>1</v>
      </c>
      <c r="C1528" s="1979" t="s">
        <v>270</v>
      </c>
      <c r="D1528" s="4"/>
      <c r="E1528" s="4"/>
      <c r="F1528" s="534">
        <f>F1530+F1531+F1532+F1533</f>
        <v>49080</v>
      </c>
      <c r="G1528" s="534">
        <f t="shared" ref="G1528:H1528" si="2136">G1530+G1531+G1532+G1533</f>
        <v>44990.000000000007</v>
      </c>
      <c r="H1528" s="534">
        <f t="shared" si="2136"/>
        <v>34568</v>
      </c>
      <c r="I1528" s="716">
        <f>H1528/G1528*100</f>
        <v>76.834852189375397</v>
      </c>
      <c r="J1528" s="794"/>
      <c r="K1528" s="794"/>
      <c r="L1528" s="1282"/>
      <c r="M1528" s="1282"/>
      <c r="N1528" s="1282"/>
      <c r="O1528" s="1282"/>
      <c r="P1528" s="1282"/>
      <c r="Q1528" s="1282"/>
      <c r="R1528" s="342"/>
      <c r="S1528" s="342"/>
      <c r="T1528" s="342"/>
      <c r="U1528" s="342"/>
      <c r="V1528" s="342"/>
      <c r="W1528" s="342"/>
      <c r="X1528" s="342"/>
      <c r="Y1528" s="342"/>
      <c r="Z1528" s="342"/>
      <c r="AA1528" s="342"/>
      <c r="AB1528" s="342"/>
      <c r="AC1528" s="2103"/>
      <c r="AD1528" s="342"/>
      <c r="AE1528" s="963"/>
      <c r="AF1528" s="342"/>
      <c r="AG1528" s="342"/>
      <c r="AH1528" s="342"/>
      <c r="AI1528" s="342"/>
      <c r="AJ1528" s="342"/>
      <c r="AK1528" s="2019"/>
      <c r="AL1528" s="885"/>
      <c r="AQ1528" s="195"/>
    </row>
    <row r="1529" spans="1:43" s="1984" customFormat="1" ht="30" x14ac:dyDescent="0.25">
      <c r="A1529" s="195"/>
      <c r="B1529" s="195">
        <v>1</v>
      </c>
      <c r="C1529" s="285" t="s">
        <v>193</v>
      </c>
      <c r="D1529" s="4"/>
      <c r="E1529" s="4"/>
      <c r="F1529" s="534"/>
      <c r="G1529" s="165"/>
      <c r="H1529" s="165"/>
      <c r="I1529" s="165"/>
      <c r="J1529" s="794"/>
      <c r="K1529" s="794"/>
      <c r="L1529" s="1282"/>
      <c r="M1529" s="1282"/>
      <c r="N1529" s="1282"/>
      <c r="O1529" s="1282"/>
      <c r="P1529" s="1282"/>
      <c r="Q1529" s="1282"/>
      <c r="R1529" s="342"/>
      <c r="S1529" s="342"/>
      <c r="T1529" s="342"/>
      <c r="U1529" s="342"/>
      <c r="V1529" s="342"/>
      <c r="W1529" s="342"/>
      <c r="X1529" s="342"/>
      <c r="Y1529" s="342"/>
      <c r="Z1529" s="342"/>
      <c r="AA1529" s="342"/>
      <c r="AB1529" s="342"/>
      <c r="AC1529" s="2103"/>
      <c r="AD1529" s="342"/>
      <c r="AE1529" s="963"/>
      <c r="AF1529" s="342"/>
      <c r="AG1529" s="342"/>
      <c r="AH1529" s="342"/>
      <c r="AI1529" s="342"/>
      <c r="AJ1529" s="342"/>
      <c r="AK1529" s="2019"/>
      <c r="AL1529" s="885"/>
      <c r="AQ1529" s="195"/>
    </row>
    <row r="1530" spans="1:43" s="1984" customFormat="1" ht="30" x14ac:dyDescent="0.25">
      <c r="A1530" s="195">
        <v>1</v>
      </c>
      <c r="B1530" s="195">
        <v>1</v>
      </c>
      <c r="C1530" s="440" t="s">
        <v>453</v>
      </c>
      <c r="D1530" s="4"/>
      <c r="E1530" s="4"/>
      <c r="F1530" s="535">
        <v>11000</v>
      </c>
      <c r="G1530" s="109">
        <f t="shared" ref="G1530:G1533" si="2137">F1530/12*$C$3</f>
        <v>10083.333333333332</v>
      </c>
      <c r="H1530" s="165">
        <v>8454</v>
      </c>
      <c r="I1530" s="165">
        <f t="shared" ref="I1530:I1538" si="2138">H1530/G1530*100</f>
        <v>83.841322314049592</v>
      </c>
      <c r="J1530" s="794"/>
      <c r="K1530" s="794"/>
      <c r="L1530" s="1282"/>
      <c r="M1530" s="1282"/>
      <c r="N1530" s="1282"/>
      <c r="O1530" s="1282"/>
      <c r="P1530" s="1282"/>
      <c r="Q1530" s="1282"/>
      <c r="R1530" s="342"/>
      <c r="S1530" s="342"/>
      <c r="T1530" s="342"/>
      <c r="U1530" s="342"/>
      <c r="V1530" s="342"/>
      <c r="W1530" s="342"/>
      <c r="X1530" s="342"/>
      <c r="Y1530" s="342"/>
      <c r="Z1530" s="342"/>
      <c r="AA1530" s="342"/>
      <c r="AB1530" s="342"/>
      <c r="AC1530" s="2103"/>
      <c r="AD1530" s="342"/>
      <c r="AE1530" s="963"/>
      <c r="AF1530" s="342"/>
      <c r="AG1530" s="342"/>
      <c r="AH1530" s="342"/>
      <c r="AI1530" s="342"/>
      <c r="AJ1530" s="342"/>
      <c r="AK1530" s="2019"/>
      <c r="AL1530" s="885"/>
      <c r="AQ1530" s="195"/>
    </row>
    <row r="1531" spans="1:43" s="1984" customFormat="1" ht="60" x14ac:dyDescent="0.25">
      <c r="A1531" s="195"/>
      <c r="B1531" s="195">
        <v>1</v>
      </c>
      <c r="C1531" s="286" t="s">
        <v>454</v>
      </c>
      <c r="D1531" s="4"/>
      <c r="E1531" s="4"/>
      <c r="F1531" s="535">
        <v>18000</v>
      </c>
      <c r="G1531" s="109">
        <f t="shared" si="2137"/>
        <v>16500</v>
      </c>
      <c r="H1531" s="165">
        <v>14278</v>
      </c>
      <c r="I1531" s="165">
        <f t="shared" si="2138"/>
        <v>86.533333333333331</v>
      </c>
      <c r="J1531" s="794"/>
      <c r="K1531" s="794"/>
      <c r="L1531" s="1282"/>
      <c r="M1531" s="1282"/>
      <c r="N1531" s="1282"/>
      <c r="O1531" s="1282"/>
      <c r="P1531" s="1282"/>
      <c r="Q1531" s="1282"/>
      <c r="R1531" s="342"/>
      <c r="S1531" s="342"/>
      <c r="T1531" s="342"/>
      <c r="U1531" s="342"/>
      <c r="V1531" s="342"/>
      <c r="W1531" s="342"/>
      <c r="X1531" s="342"/>
      <c r="Y1531" s="342"/>
      <c r="Z1531" s="342"/>
      <c r="AA1531" s="342"/>
      <c r="AB1531" s="342"/>
      <c r="AC1531" s="2103"/>
      <c r="AD1531" s="342"/>
      <c r="AE1531" s="963"/>
      <c r="AF1531" s="342"/>
      <c r="AG1531" s="342"/>
      <c r="AH1531" s="342"/>
      <c r="AI1531" s="342"/>
      <c r="AJ1531" s="342"/>
      <c r="AK1531" s="2019"/>
      <c r="AL1531" s="885"/>
      <c r="AQ1531" s="195"/>
    </row>
    <row r="1532" spans="1:43" s="1984" customFormat="1" ht="45" x14ac:dyDescent="0.25">
      <c r="A1532" s="195"/>
      <c r="B1532" s="195">
        <v>1</v>
      </c>
      <c r="C1532" s="286" t="s">
        <v>455</v>
      </c>
      <c r="D1532" s="4"/>
      <c r="E1532" s="4"/>
      <c r="F1532" s="535">
        <v>20000</v>
      </c>
      <c r="G1532" s="109">
        <f t="shared" si="2137"/>
        <v>18333.333333333336</v>
      </c>
      <c r="H1532" s="165">
        <v>11836</v>
      </c>
      <c r="I1532" s="165">
        <f t="shared" si="2138"/>
        <v>64.56</v>
      </c>
      <c r="J1532" s="794"/>
      <c r="K1532" s="794"/>
      <c r="L1532" s="1282"/>
      <c r="M1532" s="1282"/>
      <c r="N1532" s="1282"/>
      <c r="O1532" s="1282"/>
      <c r="P1532" s="1282"/>
      <c r="Q1532" s="1282"/>
      <c r="R1532" s="342"/>
      <c r="S1532" s="342"/>
      <c r="T1532" s="342"/>
      <c r="U1532" s="342"/>
      <c r="V1532" s="342"/>
      <c r="W1532" s="342"/>
      <c r="X1532" s="342"/>
      <c r="Y1532" s="342"/>
      <c r="Z1532" s="342"/>
      <c r="AA1532" s="342"/>
      <c r="AB1532" s="342"/>
      <c r="AC1532" s="2103"/>
      <c r="AD1532" s="342"/>
      <c r="AE1532" s="963"/>
      <c r="AF1532" s="342"/>
      <c r="AG1532" s="342"/>
      <c r="AH1532" s="342"/>
      <c r="AI1532" s="342"/>
      <c r="AJ1532" s="342"/>
      <c r="AK1532" s="2019"/>
      <c r="AL1532" s="885"/>
      <c r="AQ1532" s="195"/>
    </row>
    <row r="1533" spans="1:43" s="1984" customFormat="1" ht="105" x14ac:dyDescent="0.25">
      <c r="A1533" s="195"/>
      <c r="B1533" s="195">
        <v>1</v>
      </c>
      <c r="C1533" s="286" t="s">
        <v>456</v>
      </c>
      <c r="D1533" s="4"/>
      <c r="E1533" s="4"/>
      <c r="F1533" s="535">
        <v>80</v>
      </c>
      <c r="G1533" s="109">
        <f t="shared" si="2137"/>
        <v>73.333333333333343</v>
      </c>
      <c r="H1533" s="165">
        <v>0</v>
      </c>
      <c r="I1533" s="165">
        <f t="shared" si="2138"/>
        <v>0</v>
      </c>
      <c r="J1533" s="794"/>
      <c r="K1533" s="794"/>
      <c r="L1533" s="1282"/>
      <c r="M1533" s="1282"/>
      <c r="N1533" s="1282"/>
      <c r="O1533" s="1282"/>
      <c r="P1533" s="1282"/>
      <c r="Q1533" s="1282"/>
      <c r="R1533" s="342"/>
      <c r="S1533" s="342"/>
      <c r="T1533" s="342"/>
      <c r="U1533" s="342"/>
      <c r="V1533" s="342"/>
      <c r="W1533" s="342"/>
      <c r="X1533" s="342"/>
      <c r="Y1533" s="342"/>
      <c r="Z1533" s="342"/>
      <c r="AA1533" s="342"/>
      <c r="AB1533" s="342"/>
      <c r="AC1533" s="2103"/>
      <c r="AD1533" s="342"/>
      <c r="AE1533" s="963"/>
      <c r="AF1533" s="342"/>
      <c r="AG1533" s="342"/>
      <c r="AH1533" s="342"/>
      <c r="AI1533" s="342"/>
      <c r="AJ1533" s="342"/>
      <c r="AK1533" s="2019"/>
      <c r="AL1533" s="885"/>
      <c r="AQ1533" s="195"/>
    </row>
    <row r="1534" spans="1:43" s="1984" customFormat="1" ht="29.25" x14ac:dyDescent="0.25">
      <c r="A1534" s="195"/>
      <c r="B1534" s="195">
        <v>1</v>
      </c>
      <c r="C1534" s="260" t="s">
        <v>131</v>
      </c>
      <c r="D1534" s="4"/>
      <c r="E1534" s="4"/>
      <c r="F1534" s="534">
        <f>F1535+F1536+F1537</f>
        <v>24921</v>
      </c>
      <c r="G1534" s="534">
        <f t="shared" ref="G1534:H1534" si="2139">G1535+G1536+G1537</f>
        <v>22844.25</v>
      </c>
      <c r="H1534" s="534">
        <f t="shared" si="2139"/>
        <v>11399</v>
      </c>
      <c r="I1534" s="716">
        <f t="shared" si="2138"/>
        <v>49.898771025531587</v>
      </c>
      <c r="J1534" s="794"/>
      <c r="K1534" s="794"/>
      <c r="L1534" s="1282"/>
      <c r="M1534" s="1282"/>
      <c r="N1534" s="1282"/>
      <c r="O1534" s="1282"/>
      <c r="P1534" s="1282"/>
      <c r="Q1534" s="1282"/>
      <c r="R1534" s="342"/>
      <c r="S1534" s="342"/>
      <c r="T1534" s="342"/>
      <c r="U1534" s="342"/>
      <c r="V1534" s="342"/>
      <c r="W1534" s="342"/>
      <c r="X1534" s="342"/>
      <c r="Y1534" s="342"/>
      <c r="Z1534" s="342"/>
      <c r="AA1534" s="342"/>
      <c r="AB1534" s="342"/>
      <c r="AC1534" s="2103"/>
      <c r="AD1534" s="342"/>
      <c r="AE1534" s="963"/>
      <c r="AF1534" s="342"/>
      <c r="AG1534" s="342"/>
      <c r="AH1534" s="342"/>
      <c r="AI1534" s="342"/>
      <c r="AJ1534" s="342"/>
      <c r="AK1534" s="2019"/>
      <c r="AL1534" s="885"/>
      <c r="AQ1534" s="195"/>
    </row>
    <row r="1535" spans="1:43" s="1984" customFormat="1" x14ac:dyDescent="0.25">
      <c r="A1535" s="195"/>
      <c r="B1535" s="195">
        <v>1</v>
      </c>
      <c r="C1535" s="286" t="s">
        <v>222</v>
      </c>
      <c r="D1535" s="4"/>
      <c r="E1535" s="4"/>
      <c r="F1535" s="535">
        <v>22581</v>
      </c>
      <c r="G1535" s="109">
        <f t="shared" ref="G1535:G1538" si="2140">F1535/12*$C$3</f>
        <v>20699.25</v>
      </c>
      <c r="H1535" s="165">
        <v>10803</v>
      </c>
      <c r="I1535" s="165">
        <f t="shared" si="2138"/>
        <v>52.190296749882236</v>
      </c>
      <c r="J1535" s="794"/>
      <c r="K1535" s="794"/>
      <c r="L1535" s="1282"/>
      <c r="M1535" s="1282"/>
      <c r="N1535" s="1282"/>
      <c r="O1535" s="1282"/>
      <c r="P1535" s="1282"/>
      <c r="Q1535" s="1282"/>
      <c r="R1535" s="342"/>
      <c r="S1535" s="342"/>
      <c r="T1535" s="342"/>
      <c r="U1535" s="342"/>
      <c r="V1535" s="342"/>
      <c r="W1535" s="342"/>
      <c r="X1535" s="342"/>
      <c r="Y1535" s="342"/>
      <c r="Z1535" s="342"/>
      <c r="AA1535" s="342"/>
      <c r="AB1535" s="342"/>
      <c r="AC1535" s="2103"/>
      <c r="AD1535" s="342"/>
      <c r="AE1535" s="963"/>
      <c r="AF1535" s="342"/>
      <c r="AG1535" s="342"/>
      <c r="AH1535" s="342"/>
      <c r="AI1535" s="342"/>
      <c r="AJ1535" s="342"/>
      <c r="AK1535" s="2019"/>
      <c r="AL1535" s="885"/>
      <c r="AQ1535" s="195"/>
    </row>
    <row r="1536" spans="1:43" s="1984" customFormat="1" ht="45" x14ac:dyDescent="0.25">
      <c r="A1536" s="195"/>
      <c r="B1536" s="195">
        <v>1</v>
      </c>
      <c r="C1536" s="286" t="s">
        <v>457</v>
      </c>
      <c r="D1536" s="4"/>
      <c r="E1536" s="4"/>
      <c r="F1536" s="535">
        <v>1340</v>
      </c>
      <c r="G1536" s="109">
        <f t="shared" si="2140"/>
        <v>1228.3333333333335</v>
      </c>
      <c r="H1536" s="165">
        <v>308</v>
      </c>
      <c r="I1536" s="165">
        <f t="shared" si="2138"/>
        <v>25.07462686567164</v>
      </c>
      <c r="J1536" s="794"/>
      <c r="K1536" s="794"/>
      <c r="L1536" s="1282"/>
      <c r="M1536" s="1282"/>
      <c r="N1536" s="1282"/>
      <c r="O1536" s="1282"/>
      <c r="P1536" s="1282"/>
      <c r="Q1536" s="1282"/>
      <c r="R1536" s="342"/>
      <c r="S1536" s="342"/>
      <c r="T1536" s="342"/>
      <c r="U1536" s="342"/>
      <c r="V1536" s="342"/>
      <c r="W1536" s="342"/>
      <c r="X1536" s="342"/>
      <c r="Y1536" s="342"/>
      <c r="Z1536" s="342"/>
      <c r="AA1536" s="342"/>
      <c r="AB1536" s="342"/>
      <c r="AC1536" s="2103"/>
      <c r="AD1536" s="342"/>
      <c r="AE1536" s="963"/>
      <c r="AF1536" s="342"/>
      <c r="AG1536" s="342"/>
      <c r="AH1536" s="342"/>
      <c r="AI1536" s="342"/>
      <c r="AJ1536" s="342"/>
      <c r="AK1536" s="2019"/>
      <c r="AL1536" s="885"/>
      <c r="AQ1536" s="195"/>
    </row>
    <row r="1537" spans="1:43" s="1984" customFormat="1" ht="75" x14ac:dyDescent="0.25">
      <c r="A1537" s="195"/>
      <c r="B1537" s="195">
        <v>1</v>
      </c>
      <c r="C1537" s="286" t="s">
        <v>504</v>
      </c>
      <c r="D1537" s="4"/>
      <c r="E1537" s="4"/>
      <c r="F1537" s="535">
        <v>1000</v>
      </c>
      <c r="G1537" s="109">
        <f t="shared" si="2140"/>
        <v>916.66666666666663</v>
      </c>
      <c r="H1537" s="165">
        <v>288</v>
      </c>
      <c r="I1537" s="165">
        <f t="shared" si="2138"/>
        <v>31.418181818181818</v>
      </c>
      <c r="J1537" s="794"/>
      <c r="K1537" s="794"/>
      <c r="L1537" s="1282"/>
      <c r="M1537" s="1282"/>
      <c r="N1537" s="1282"/>
      <c r="O1537" s="1282"/>
      <c r="P1537" s="1282"/>
      <c r="Q1537" s="1282"/>
      <c r="R1537" s="342"/>
      <c r="S1537" s="342"/>
      <c r="T1537" s="342"/>
      <c r="U1537" s="342"/>
      <c r="V1537" s="342"/>
      <c r="W1537" s="342"/>
      <c r="X1537" s="342"/>
      <c r="Y1537" s="342"/>
      <c r="Z1537" s="342"/>
      <c r="AA1537" s="342"/>
      <c r="AB1537" s="342"/>
      <c r="AC1537" s="2103"/>
      <c r="AD1537" s="342"/>
      <c r="AE1537" s="963"/>
      <c r="AF1537" s="342"/>
      <c r="AG1537" s="342"/>
      <c r="AH1537" s="342"/>
      <c r="AI1537" s="342"/>
      <c r="AJ1537" s="342"/>
      <c r="AK1537" s="2019"/>
      <c r="AL1537" s="885"/>
      <c r="AQ1537" s="195"/>
    </row>
    <row r="1538" spans="1:43" s="1984" customFormat="1" ht="29.25" x14ac:dyDescent="0.25">
      <c r="A1538" s="195"/>
      <c r="B1538" s="195">
        <v>1</v>
      </c>
      <c r="C1538" s="1979" t="s">
        <v>343</v>
      </c>
      <c r="D1538" s="4"/>
      <c r="E1538" s="4"/>
      <c r="F1538" s="535">
        <v>4530</v>
      </c>
      <c r="G1538" s="109">
        <f t="shared" si="2140"/>
        <v>4152.5</v>
      </c>
      <c r="H1538" s="165">
        <v>2112</v>
      </c>
      <c r="I1538" s="165">
        <f t="shared" si="2138"/>
        <v>50.860927152317878</v>
      </c>
      <c r="J1538" s="794"/>
      <c r="K1538" s="794"/>
      <c r="L1538" s="1282"/>
      <c r="M1538" s="1282"/>
      <c r="N1538" s="1282"/>
      <c r="O1538" s="1282"/>
      <c r="P1538" s="1282"/>
      <c r="Q1538" s="1282"/>
      <c r="R1538" s="342"/>
      <c r="S1538" s="342"/>
      <c r="T1538" s="342"/>
      <c r="U1538" s="342"/>
      <c r="V1538" s="342"/>
      <c r="W1538" s="342"/>
      <c r="X1538" s="342"/>
      <c r="Y1538" s="342"/>
      <c r="Z1538" s="342"/>
      <c r="AA1538" s="342"/>
      <c r="AB1538" s="342"/>
      <c r="AC1538" s="2103"/>
      <c r="AD1538" s="342"/>
      <c r="AE1538" s="963"/>
      <c r="AF1538" s="342"/>
      <c r="AG1538" s="342"/>
      <c r="AH1538" s="342"/>
      <c r="AI1538" s="342"/>
      <c r="AJ1538" s="342"/>
      <c r="AK1538" s="2019"/>
      <c r="AL1538" s="885"/>
      <c r="AQ1538" s="195"/>
    </row>
    <row r="1539" spans="1:43" s="1984" customFormat="1" x14ac:dyDescent="0.25">
      <c r="A1539" s="195"/>
      <c r="B1539" s="195">
        <v>1</v>
      </c>
      <c r="C1539" s="2638" t="s">
        <v>194</v>
      </c>
      <c r="D1539" s="4"/>
      <c r="E1539" s="4"/>
      <c r="F1539" s="535"/>
      <c r="G1539" s="109"/>
      <c r="H1539" s="165"/>
      <c r="I1539" s="165"/>
      <c r="J1539" s="794"/>
      <c r="K1539" s="794"/>
      <c r="L1539" s="1282"/>
      <c r="M1539" s="1282"/>
      <c r="N1539" s="1282"/>
      <c r="O1539" s="1282"/>
      <c r="P1539" s="1282"/>
      <c r="Q1539" s="1282"/>
      <c r="R1539" s="342"/>
      <c r="S1539" s="342"/>
      <c r="T1539" s="342"/>
      <c r="U1539" s="342"/>
      <c r="V1539" s="342"/>
      <c r="W1539" s="342"/>
      <c r="X1539" s="342"/>
      <c r="Y1539" s="342"/>
      <c r="Z1539" s="342"/>
      <c r="AA1539" s="342"/>
      <c r="AB1539" s="342"/>
      <c r="AC1539" s="2103"/>
      <c r="AD1539" s="342"/>
      <c r="AE1539" s="963"/>
      <c r="AF1539" s="342"/>
      <c r="AG1539" s="342"/>
      <c r="AH1539" s="342"/>
      <c r="AI1539" s="342"/>
      <c r="AJ1539" s="342"/>
      <c r="AK1539" s="2019"/>
      <c r="AL1539" s="885"/>
      <c r="AQ1539" s="195"/>
    </row>
    <row r="1540" spans="1:43" s="1984" customFormat="1" ht="104.25" x14ac:dyDescent="0.25">
      <c r="A1540" s="195"/>
      <c r="B1540" s="195">
        <v>1</v>
      </c>
      <c r="C1540" s="286" t="s">
        <v>503</v>
      </c>
      <c r="D1540" s="4"/>
      <c r="E1540" s="4"/>
      <c r="F1540" s="535">
        <v>7093</v>
      </c>
      <c r="G1540" s="109">
        <f t="shared" ref="G1540:G1543" si="2141">F1540/12*$C$3</f>
        <v>6501.916666666667</v>
      </c>
      <c r="H1540" s="165">
        <v>2717</v>
      </c>
      <c r="I1540" s="165">
        <f t="shared" ref="I1540:I1548" si="2142">H1540/G1540*100</f>
        <v>41.787677992386854</v>
      </c>
      <c r="J1540" s="794"/>
      <c r="K1540" s="794"/>
      <c r="L1540" s="1282"/>
      <c r="M1540" s="1282"/>
      <c r="N1540" s="1282"/>
      <c r="O1540" s="1282"/>
      <c r="P1540" s="1282"/>
      <c r="Q1540" s="1282"/>
      <c r="R1540" s="342">
        <v>26593.463080000001</v>
      </c>
      <c r="S1540" s="342">
        <v>26593.463080000001</v>
      </c>
      <c r="T1540" s="342">
        <v>26593.463080000001</v>
      </c>
      <c r="U1540" s="342">
        <v>26593.463080000001</v>
      </c>
      <c r="V1540" s="342">
        <v>26593.463080000001</v>
      </c>
      <c r="W1540" s="342">
        <v>26593.463080000001</v>
      </c>
      <c r="X1540" s="342">
        <v>26593.463080000001</v>
      </c>
      <c r="Y1540" s="342">
        <v>26593.463080000001</v>
      </c>
      <c r="Z1540" s="342">
        <v>26593.463080000001</v>
      </c>
      <c r="AA1540" s="342">
        <v>26593.463080000001</v>
      </c>
      <c r="AB1540" s="342">
        <v>26593.463080000001</v>
      </c>
      <c r="AC1540" s="2026">
        <f t="shared" ref="AC1540" si="2143">R1540/12*$C$3+(S1540-R1540)/11*10+(T1540-S1540)/10*9+(U1540-T1540)/9*8+(V1540-U1540)/8*7+(W1540-V1540)/7*6+(X1540-W1540)/6*5+(Y1540-X1540)/5*4+(Z1540-Y1540)/4*3+(AA1540-Z1540)/3*2+(AB1540-AA1540)/2*1</f>
        <v>24377.341156666669</v>
      </c>
      <c r="AD1540" s="342">
        <f t="shared" ref="AD1540" si="2144">AJ1540-AI1540-AF1540-AE1540</f>
        <v>10616.375900000003</v>
      </c>
      <c r="AE1540" s="963"/>
      <c r="AF1540" s="342"/>
      <c r="AG1540" s="342">
        <f>AD1540-AC1540</f>
        <v>-13760.965256666666</v>
      </c>
      <c r="AH1540" s="342"/>
      <c r="AI1540" s="342">
        <v>-84.234710000000007</v>
      </c>
      <c r="AJ1540" s="342">
        <v>10532.141190000002</v>
      </c>
      <c r="AK1540" s="2019"/>
      <c r="AL1540" s="885"/>
      <c r="AQ1540" s="195"/>
    </row>
    <row r="1541" spans="1:43" s="1984" customFormat="1" x14ac:dyDescent="0.25">
      <c r="A1541" s="195"/>
      <c r="B1541" s="195">
        <v>1</v>
      </c>
      <c r="C1541" s="286" t="s">
        <v>623</v>
      </c>
      <c r="D1541" s="4"/>
      <c r="E1541" s="4"/>
      <c r="F1541" s="535">
        <v>1223</v>
      </c>
      <c r="G1541" s="109">
        <f t="shared" si="2141"/>
        <v>1121.0833333333335</v>
      </c>
      <c r="H1541" s="165">
        <v>553</v>
      </c>
      <c r="I1541" s="165">
        <f t="shared" si="2142"/>
        <v>49.327287593845234</v>
      </c>
      <c r="J1541" s="794"/>
      <c r="K1541" s="794"/>
      <c r="L1541" s="1282"/>
      <c r="M1541" s="1282"/>
      <c r="N1541" s="1282"/>
      <c r="O1541" s="1282"/>
      <c r="P1541" s="1282"/>
      <c r="Q1541" s="1282"/>
      <c r="R1541" s="342"/>
      <c r="S1541" s="342"/>
      <c r="T1541" s="342"/>
      <c r="U1541" s="342"/>
      <c r="V1541" s="342"/>
      <c r="W1541" s="342"/>
      <c r="X1541" s="342"/>
      <c r="Y1541" s="342"/>
      <c r="Z1541" s="342"/>
      <c r="AA1541" s="342"/>
      <c r="AB1541" s="342"/>
      <c r="AC1541" s="2026"/>
      <c r="AD1541" s="342"/>
      <c r="AE1541" s="963"/>
      <c r="AF1541" s="342"/>
      <c r="AG1541" s="342"/>
      <c r="AH1541" s="342"/>
      <c r="AI1541" s="342"/>
      <c r="AJ1541" s="342"/>
      <c r="AK1541" s="2019"/>
      <c r="AL1541" s="885"/>
      <c r="AQ1541" s="195"/>
    </row>
    <row r="1542" spans="1:43" s="1984" customFormat="1" x14ac:dyDescent="0.25">
      <c r="A1542" s="195"/>
      <c r="B1542" s="195">
        <v>1</v>
      </c>
      <c r="C1542" s="286" t="s">
        <v>624</v>
      </c>
      <c r="D1542" s="4"/>
      <c r="E1542" s="4"/>
      <c r="F1542" s="535">
        <v>1624</v>
      </c>
      <c r="G1542" s="109">
        <f t="shared" si="2141"/>
        <v>1488.6666666666667</v>
      </c>
      <c r="H1542" s="165">
        <v>374</v>
      </c>
      <c r="I1542" s="165">
        <f t="shared" si="2142"/>
        <v>25.123152709359601</v>
      </c>
      <c r="J1542" s="794"/>
      <c r="K1542" s="794"/>
      <c r="L1542" s="1282"/>
      <c r="M1542" s="1282"/>
      <c r="N1542" s="1282"/>
      <c r="O1542" s="1282"/>
      <c r="P1542" s="1282"/>
      <c r="Q1542" s="1282"/>
      <c r="R1542" s="342"/>
      <c r="S1542" s="342"/>
      <c r="T1542" s="342"/>
      <c r="U1542" s="342"/>
      <c r="V1542" s="342"/>
      <c r="W1542" s="342"/>
      <c r="X1542" s="342"/>
      <c r="Y1542" s="342"/>
      <c r="Z1542" s="342"/>
      <c r="AA1542" s="342"/>
      <c r="AB1542" s="342"/>
      <c r="AC1542" s="2026"/>
      <c r="AD1542" s="342"/>
      <c r="AE1542" s="963"/>
      <c r="AF1542" s="342"/>
      <c r="AG1542" s="342"/>
      <c r="AH1542" s="342"/>
      <c r="AI1542" s="342"/>
      <c r="AJ1542" s="342"/>
      <c r="AK1542" s="2019"/>
      <c r="AL1542" s="885"/>
      <c r="AQ1542" s="195"/>
    </row>
    <row r="1543" spans="1:43" s="1984" customFormat="1" ht="30" x14ac:dyDescent="0.25">
      <c r="A1543" s="195"/>
      <c r="B1543" s="195">
        <v>1</v>
      </c>
      <c r="C1543" s="286" t="s">
        <v>625</v>
      </c>
      <c r="D1543" s="4"/>
      <c r="E1543" s="4"/>
      <c r="F1543" s="535">
        <v>3400</v>
      </c>
      <c r="G1543" s="109">
        <f t="shared" si="2141"/>
        <v>3116.6666666666665</v>
      </c>
      <c r="H1543" s="165">
        <v>1357</v>
      </c>
      <c r="I1543" s="165">
        <f t="shared" si="2142"/>
        <v>43.540106951871657</v>
      </c>
      <c r="J1543" s="794"/>
      <c r="K1543" s="794"/>
      <c r="L1543" s="1282"/>
      <c r="M1543" s="1282"/>
      <c r="N1543" s="1282"/>
      <c r="O1543" s="1282"/>
      <c r="P1543" s="1282"/>
      <c r="Q1543" s="1282"/>
      <c r="R1543" s="342"/>
      <c r="S1543" s="342"/>
      <c r="T1543" s="342"/>
      <c r="U1543" s="342"/>
      <c r="V1543" s="342"/>
      <c r="W1543" s="342"/>
      <c r="X1543" s="342"/>
      <c r="Y1543" s="342"/>
      <c r="Z1543" s="342"/>
      <c r="AA1543" s="342"/>
      <c r="AB1543" s="342"/>
      <c r="AC1543" s="2026"/>
      <c r="AD1543" s="342"/>
      <c r="AE1543" s="963"/>
      <c r="AF1543" s="342"/>
      <c r="AG1543" s="342"/>
      <c r="AH1543" s="342"/>
      <c r="AI1543" s="342"/>
      <c r="AJ1543" s="342"/>
      <c r="AK1543" s="2019"/>
      <c r="AL1543" s="885"/>
      <c r="AQ1543" s="195"/>
    </row>
    <row r="1544" spans="1:43" s="1984" customFormat="1" ht="57.75" x14ac:dyDescent="0.25">
      <c r="A1544" s="195"/>
      <c r="B1544" s="195">
        <v>1</v>
      </c>
      <c r="C1544" s="1979" t="s">
        <v>458</v>
      </c>
      <c r="D1544" s="4"/>
      <c r="E1544" s="4"/>
      <c r="F1544" s="534">
        <f>F1545+F1554</f>
        <v>20785</v>
      </c>
      <c r="G1544" s="534">
        <f t="shared" ref="G1544:H1544" si="2145">G1545+G1554</f>
        <v>19052.916666666664</v>
      </c>
      <c r="H1544" s="534">
        <f t="shared" si="2145"/>
        <v>10279</v>
      </c>
      <c r="I1544" s="165">
        <f t="shared" si="2142"/>
        <v>53.949745227108714</v>
      </c>
      <c r="J1544" s="794"/>
      <c r="K1544" s="794"/>
      <c r="L1544" s="1282"/>
      <c r="M1544" s="1282"/>
      <c r="N1544" s="1282"/>
      <c r="O1544" s="1282"/>
      <c r="P1544" s="1282"/>
      <c r="Q1544" s="1282"/>
      <c r="R1544" s="342">
        <f t="shared" ref="R1544:AJ1544" si="2146">R1545+R1554</f>
        <v>77297.383409999995</v>
      </c>
      <c r="S1544" s="342">
        <f t="shared" ref="S1544:T1544" si="2147">S1545+S1554</f>
        <v>77297.383409999995</v>
      </c>
      <c r="T1544" s="342">
        <f t="shared" si="2147"/>
        <v>77297.383409999995</v>
      </c>
      <c r="U1544" s="342">
        <f t="shared" ref="U1544:V1544" si="2148">U1545+U1554</f>
        <v>77297.383409999995</v>
      </c>
      <c r="V1544" s="342">
        <f t="shared" si="2148"/>
        <v>77297.383409999995</v>
      </c>
      <c r="W1544" s="342">
        <f t="shared" ref="W1544:X1544" si="2149">W1545+W1554</f>
        <v>77297.383409999995</v>
      </c>
      <c r="X1544" s="342">
        <f t="shared" si="2149"/>
        <v>77297.383409999995</v>
      </c>
      <c r="Y1544" s="342">
        <f t="shared" ref="Y1544:Z1544" si="2150">Y1545+Y1554</f>
        <v>77297.383409999995</v>
      </c>
      <c r="Z1544" s="342">
        <f t="shared" si="2150"/>
        <v>77297.383409999995</v>
      </c>
      <c r="AA1544" s="342">
        <f t="shared" ref="AA1544:AB1544" si="2151">AA1545+AA1554</f>
        <v>77297.383409999995</v>
      </c>
      <c r="AB1544" s="342">
        <f t="shared" si="2151"/>
        <v>77297.383409999995</v>
      </c>
      <c r="AC1544" s="2103">
        <f t="shared" si="2146"/>
        <v>70855.934792500004</v>
      </c>
      <c r="AD1544" s="342">
        <f t="shared" si="2146"/>
        <v>34719.638239999993</v>
      </c>
      <c r="AE1544" s="963">
        <f t="shared" si="2146"/>
        <v>0</v>
      </c>
      <c r="AF1544" s="342">
        <f t="shared" si="2146"/>
        <v>0</v>
      </c>
      <c r="AG1544" s="342">
        <f t="shared" si="2146"/>
        <v>-36136.296552500004</v>
      </c>
      <c r="AH1544" s="342">
        <f t="shared" si="2146"/>
        <v>0</v>
      </c>
      <c r="AI1544" s="342">
        <f t="shared" si="2146"/>
        <v>-339.11235999999997</v>
      </c>
      <c r="AJ1544" s="342">
        <f t="shared" si="2146"/>
        <v>34380.525879999994</v>
      </c>
      <c r="AK1544" s="2019"/>
      <c r="AL1544" s="885"/>
      <c r="AQ1544" s="195"/>
    </row>
    <row r="1545" spans="1:43" s="1984" customFormat="1" ht="30" x14ac:dyDescent="0.25">
      <c r="A1545" s="195">
        <v>1</v>
      </c>
      <c r="B1545" s="195">
        <v>1</v>
      </c>
      <c r="C1545" s="440" t="s">
        <v>271</v>
      </c>
      <c r="D1545" s="4"/>
      <c r="E1545" s="4"/>
      <c r="F1545" s="534">
        <f>F1546+F1550+F1552+F1553</f>
        <v>10550</v>
      </c>
      <c r="G1545" s="534">
        <f t="shared" ref="G1545:H1545" si="2152">G1546+G1550+G1552+G1553</f>
        <v>9670.8333333333339</v>
      </c>
      <c r="H1545" s="534">
        <f t="shared" si="2152"/>
        <v>3994</v>
      </c>
      <c r="I1545" s="165">
        <f t="shared" si="2142"/>
        <v>41.29943989659629</v>
      </c>
      <c r="J1545" s="794"/>
      <c r="K1545" s="794"/>
      <c r="L1545" s="1282"/>
      <c r="M1545" s="1282"/>
      <c r="N1545" s="1282"/>
      <c r="O1545" s="1282"/>
      <c r="P1545" s="1282"/>
      <c r="Q1545" s="1282"/>
      <c r="R1545" s="342">
        <f t="shared" ref="R1545:AC1545" si="2153">SUM(R1546:R1553)</f>
        <v>44096.947209999998</v>
      </c>
      <c r="S1545" s="342">
        <f t="shared" ref="S1545:T1545" si="2154">SUM(S1546:S1553)</f>
        <v>44096.947209999998</v>
      </c>
      <c r="T1545" s="342">
        <f t="shared" si="2154"/>
        <v>44096.947209999998</v>
      </c>
      <c r="U1545" s="342">
        <f t="shared" ref="U1545:V1545" si="2155">SUM(U1546:U1553)</f>
        <v>44096.947209999998</v>
      </c>
      <c r="V1545" s="342">
        <f t="shared" si="2155"/>
        <v>44096.947209999998</v>
      </c>
      <c r="W1545" s="342">
        <f t="shared" ref="W1545:X1545" si="2156">SUM(W1546:W1553)</f>
        <v>44096.947209999998</v>
      </c>
      <c r="X1545" s="342">
        <f t="shared" si="2156"/>
        <v>44096.947209999998</v>
      </c>
      <c r="Y1545" s="342">
        <f t="shared" ref="Y1545:Z1545" si="2157">SUM(Y1546:Y1553)</f>
        <v>44096.947209999998</v>
      </c>
      <c r="Z1545" s="342">
        <f t="shared" si="2157"/>
        <v>44096.947209999998</v>
      </c>
      <c r="AA1545" s="342">
        <f t="shared" ref="AA1545:AB1545" si="2158">SUM(AA1546:AA1553)</f>
        <v>44096.947209999998</v>
      </c>
      <c r="AB1545" s="342">
        <f t="shared" si="2158"/>
        <v>44096.947209999998</v>
      </c>
      <c r="AC1545" s="2103">
        <f t="shared" si="2153"/>
        <v>40422.201609166666</v>
      </c>
      <c r="AD1545" s="342">
        <f t="shared" ref="AD1545:AI1545" si="2159">SUM(AD1546,AD1550,AD1551,AD1552,AD1553)</f>
        <v>14558.254349999999</v>
      </c>
      <c r="AE1545" s="963">
        <f t="shared" si="2159"/>
        <v>0</v>
      </c>
      <c r="AF1545" s="342">
        <f t="shared" si="2159"/>
        <v>0</v>
      </c>
      <c r="AG1545" s="342">
        <f t="shared" si="2159"/>
        <v>-25863.947259166667</v>
      </c>
      <c r="AH1545" s="342">
        <f t="shared" si="2159"/>
        <v>0</v>
      </c>
      <c r="AI1545" s="342">
        <f t="shared" si="2159"/>
        <v>-339.11235999999997</v>
      </c>
      <c r="AJ1545" s="342">
        <f>SUM(AJ1546,AJ1550,AJ1551,AJ1552,AJ1553)</f>
        <v>14219.14199</v>
      </c>
      <c r="AK1545" s="2019"/>
      <c r="AL1545" s="885"/>
      <c r="AQ1545" s="195"/>
    </row>
    <row r="1546" spans="1:43" s="1984" customFormat="1" ht="30" x14ac:dyDescent="0.25">
      <c r="A1546" s="195">
        <v>1</v>
      </c>
      <c r="B1546" s="195">
        <v>1</v>
      </c>
      <c r="C1546" s="286" t="s">
        <v>459</v>
      </c>
      <c r="D1546" s="4"/>
      <c r="E1546" s="4"/>
      <c r="F1546" s="535">
        <v>9028</v>
      </c>
      <c r="G1546" s="109">
        <f t="shared" ref="G1546:G1557" si="2160">F1546/12*$C$3</f>
        <v>8275.6666666666679</v>
      </c>
      <c r="H1546" s="165">
        <v>3759</v>
      </c>
      <c r="I1546" s="165">
        <f t="shared" si="2142"/>
        <v>45.422322471502788</v>
      </c>
      <c r="J1546" s="794"/>
      <c r="K1546" s="794"/>
      <c r="L1546" s="1282"/>
      <c r="M1546" s="1282"/>
      <c r="N1546" s="1282"/>
      <c r="O1546" s="1282"/>
      <c r="P1546" s="1282"/>
      <c r="Q1546" s="1282"/>
      <c r="R1546" s="342">
        <v>39723.199999999997</v>
      </c>
      <c r="S1546" s="342">
        <v>39723.199999999997</v>
      </c>
      <c r="T1546" s="342">
        <v>39723.199999999997</v>
      </c>
      <c r="U1546" s="342">
        <v>39723.199999999997</v>
      </c>
      <c r="V1546" s="342">
        <v>39723.199999999997</v>
      </c>
      <c r="W1546" s="342">
        <v>39723.199999999997</v>
      </c>
      <c r="X1546" s="342">
        <v>39723.199999999997</v>
      </c>
      <c r="Y1546" s="342">
        <v>39723.199999999997</v>
      </c>
      <c r="Z1546" s="342">
        <v>39723.199999999997</v>
      </c>
      <c r="AA1546" s="342">
        <v>39723.199999999997</v>
      </c>
      <c r="AB1546" s="342">
        <v>39723.199999999997</v>
      </c>
      <c r="AC1546" s="2103">
        <f t="shared" ref="AC1546" si="2161">R1546/12*$C$3+(S1546-R1546)/11*10+(T1546-S1546)/10*9+(U1546-T1546)/9*8+(V1546-U1546)/8*7+(W1546-V1546)/7*6+(X1546-W1546)/6*5+(Y1546-X1546)/5*4+(Z1546-Y1546)/4*3+(AA1546-Z1546)/3*2+(AB1546-AA1546)/2*1</f>
        <v>36412.933333333334</v>
      </c>
      <c r="AD1546" s="342">
        <f t="shared" ref="AD1546" si="2162">AJ1546-AI1546-AF1546-AE1546</f>
        <v>13276.04801</v>
      </c>
      <c r="AE1546" s="963"/>
      <c r="AF1546" s="342"/>
      <c r="AG1546" s="342">
        <f>AD1546-AC1546</f>
        <v>-23136.885323333336</v>
      </c>
      <c r="AH1546" s="342"/>
      <c r="AI1546" s="342">
        <v>-102.18684999999999</v>
      </c>
      <c r="AJ1546" s="342">
        <v>13173.86116</v>
      </c>
      <c r="AK1546" s="2019"/>
      <c r="AL1546" s="885"/>
      <c r="AQ1546" s="195"/>
    </row>
    <row r="1547" spans="1:43" s="1984" customFormat="1" ht="60" x14ac:dyDescent="0.25">
      <c r="A1547" s="195">
        <v>1</v>
      </c>
      <c r="B1547" s="195">
        <v>1</v>
      </c>
      <c r="C1547" s="286" t="s">
        <v>479</v>
      </c>
      <c r="D1547" s="4"/>
      <c r="E1547" s="4"/>
      <c r="F1547" s="535"/>
      <c r="G1547" s="109"/>
      <c r="H1547" s="165"/>
      <c r="I1547" s="165"/>
      <c r="J1547" s="794"/>
      <c r="K1547" s="794"/>
      <c r="L1547" s="1282"/>
      <c r="M1547" s="1282"/>
      <c r="N1547" s="1282"/>
      <c r="O1547" s="1282"/>
      <c r="P1547" s="1282"/>
      <c r="Q1547" s="1282"/>
      <c r="R1547" s="342"/>
      <c r="S1547" s="342"/>
      <c r="T1547" s="342"/>
      <c r="U1547" s="342"/>
      <c r="V1547" s="342"/>
      <c r="W1547" s="342"/>
      <c r="X1547" s="342"/>
      <c r="Y1547" s="342"/>
      <c r="Z1547" s="342"/>
      <c r="AA1547" s="342"/>
      <c r="AB1547" s="342"/>
      <c r="AC1547" s="2103"/>
      <c r="AD1547" s="342"/>
      <c r="AE1547" s="963"/>
      <c r="AF1547" s="342"/>
      <c r="AG1547" s="342"/>
      <c r="AH1547" s="342"/>
      <c r="AI1547" s="342"/>
      <c r="AJ1547" s="342"/>
      <c r="AK1547" s="2019"/>
      <c r="AL1547" s="885"/>
      <c r="AQ1547" s="195"/>
    </row>
    <row r="1548" spans="1:43" s="1984" customFormat="1" ht="60" x14ac:dyDescent="0.25">
      <c r="A1548" s="195"/>
      <c r="B1548" s="195"/>
      <c r="C1548" s="286" t="s">
        <v>687</v>
      </c>
      <c r="D1548" s="4"/>
      <c r="E1548" s="4"/>
      <c r="F1548" s="535">
        <v>1548</v>
      </c>
      <c r="G1548" s="2874">
        <f>F1548/8*6</f>
        <v>1161</v>
      </c>
      <c r="H1548" s="165">
        <v>1354</v>
      </c>
      <c r="I1548" s="165">
        <f t="shared" si="2142"/>
        <v>116.62360034453059</v>
      </c>
      <c r="J1548" s="794"/>
      <c r="K1548" s="794"/>
      <c r="L1548" s="1282"/>
      <c r="M1548" s="1282"/>
      <c r="N1548" s="1282"/>
      <c r="O1548" s="1282"/>
      <c r="P1548" s="1282"/>
      <c r="Q1548" s="1282"/>
      <c r="R1548" s="342"/>
      <c r="S1548" s="342"/>
      <c r="T1548" s="342"/>
      <c r="U1548" s="342"/>
      <c r="V1548" s="342"/>
      <c r="W1548" s="342"/>
      <c r="X1548" s="342"/>
      <c r="Y1548" s="342"/>
      <c r="Z1548" s="342"/>
      <c r="AA1548" s="342"/>
      <c r="AB1548" s="342"/>
      <c r="AC1548" s="2103"/>
      <c r="AD1548" s="342">
        <f>AJ1548</f>
        <v>2674.0828200000001</v>
      </c>
      <c r="AE1548" s="963"/>
      <c r="AF1548" s="342"/>
      <c r="AG1548" s="342"/>
      <c r="AH1548" s="342"/>
      <c r="AI1548" s="342">
        <v>0</v>
      </c>
      <c r="AJ1548" s="342">
        <v>2674.0828200000001</v>
      </c>
      <c r="AK1548" s="2019"/>
      <c r="AL1548" s="885"/>
      <c r="AQ1548" s="195"/>
    </row>
    <row r="1549" spans="1:43" s="1984" customFormat="1" ht="60" x14ac:dyDescent="0.25">
      <c r="A1549" s="195"/>
      <c r="B1549" s="195"/>
      <c r="C1549" s="286" t="s">
        <v>688</v>
      </c>
      <c r="D1549" s="4"/>
      <c r="E1549" s="4"/>
      <c r="F1549" s="535"/>
      <c r="G1549" s="109"/>
      <c r="H1549" s="165"/>
      <c r="I1549" s="165"/>
      <c r="J1549" s="794"/>
      <c r="K1549" s="794"/>
      <c r="L1549" s="1282"/>
      <c r="M1549" s="1282"/>
      <c r="N1549" s="1282"/>
      <c r="O1549" s="1282"/>
      <c r="P1549" s="1282"/>
      <c r="Q1549" s="1282"/>
      <c r="R1549" s="342"/>
      <c r="S1549" s="342"/>
      <c r="T1549" s="342"/>
      <c r="U1549" s="342"/>
      <c r="V1549" s="342"/>
      <c r="W1549" s="342"/>
      <c r="X1549" s="342"/>
      <c r="Y1549" s="342"/>
      <c r="Z1549" s="342"/>
      <c r="AA1549" s="342"/>
      <c r="AB1549" s="342"/>
      <c r="AC1549" s="2103"/>
      <c r="AD1549" s="342"/>
      <c r="AE1549" s="963"/>
      <c r="AF1549" s="342"/>
      <c r="AG1549" s="342"/>
      <c r="AH1549" s="342"/>
      <c r="AI1549" s="342"/>
      <c r="AJ1549" s="342"/>
      <c r="AK1549" s="2019"/>
      <c r="AL1549" s="885"/>
      <c r="AQ1549" s="195"/>
    </row>
    <row r="1550" spans="1:43" s="1984" customFormat="1" ht="30" x14ac:dyDescent="0.25">
      <c r="A1550" s="195"/>
      <c r="B1550" s="195">
        <v>1</v>
      </c>
      <c r="C1550" s="286" t="s">
        <v>460</v>
      </c>
      <c r="D1550" s="4"/>
      <c r="E1550" s="4"/>
      <c r="F1550" s="535">
        <v>1366</v>
      </c>
      <c r="G1550" s="109">
        <f t="shared" si="2160"/>
        <v>1252.1666666666665</v>
      </c>
      <c r="H1550" s="165">
        <v>143</v>
      </c>
      <c r="I1550" s="165">
        <f>H1550/G1550*100</f>
        <v>11.420204978038068</v>
      </c>
      <c r="J1550" s="794"/>
      <c r="K1550" s="794"/>
      <c r="L1550" s="1282"/>
      <c r="M1550" s="1282"/>
      <c r="N1550" s="1282"/>
      <c r="O1550" s="1282"/>
      <c r="P1550" s="1282"/>
      <c r="Q1550" s="1282"/>
      <c r="R1550" s="342">
        <v>2902.0744100000002</v>
      </c>
      <c r="S1550" s="342">
        <v>2902.0744100000002</v>
      </c>
      <c r="T1550" s="342">
        <v>2902.0744100000002</v>
      </c>
      <c r="U1550" s="342">
        <v>2902.0744100000002</v>
      </c>
      <c r="V1550" s="342">
        <v>2902.0744100000002</v>
      </c>
      <c r="W1550" s="342">
        <v>2902.0744100000002</v>
      </c>
      <c r="X1550" s="342">
        <v>2902.0744100000002</v>
      </c>
      <c r="Y1550" s="342">
        <v>2902.0744100000002</v>
      </c>
      <c r="Z1550" s="342">
        <v>2902.0744100000002</v>
      </c>
      <c r="AA1550" s="342">
        <v>2902.0744100000002</v>
      </c>
      <c r="AB1550" s="342">
        <v>2902.0744100000002</v>
      </c>
      <c r="AC1550" s="2103">
        <f t="shared" ref="AC1550" si="2163">R1550/12*$C$3+(S1550-R1550)/11*10+(T1550-S1550)/10*9+(U1550-T1550)/9*8+(V1550-U1550)/8*7+(W1550-V1550)/7*6+(X1550-W1550)/6*5+(Y1550-X1550)/5*4+(Z1550-Y1550)/4*3+(AA1550-Z1550)/3*2+(AB1550-AA1550)/2*1</f>
        <v>2660.2348758333337</v>
      </c>
      <c r="AD1550" s="342">
        <f t="shared" ref="AD1550" si="2164">AJ1550-AI1550-AF1550-AE1550</f>
        <v>414.29674</v>
      </c>
      <c r="AE1550" s="963"/>
      <c r="AF1550" s="342"/>
      <c r="AG1550" s="342">
        <f>AD1550-AC1550</f>
        <v>-2245.9381358333339</v>
      </c>
      <c r="AH1550" s="342"/>
      <c r="AI1550" s="342">
        <v>0</v>
      </c>
      <c r="AJ1550" s="342">
        <v>414.29674</v>
      </c>
      <c r="AK1550" s="2019"/>
      <c r="AL1550" s="885"/>
      <c r="AQ1550" s="195"/>
    </row>
    <row r="1551" spans="1:43" s="1984" customFormat="1" ht="30" x14ac:dyDescent="0.25">
      <c r="A1551" s="195">
        <v>1</v>
      </c>
      <c r="B1551" s="195">
        <v>1</v>
      </c>
      <c r="C1551" s="286" t="s">
        <v>461</v>
      </c>
      <c r="D1551" s="4"/>
      <c r="E1551" s="4"/>
      <c r="F1551" s="535"/>
      <c r="G1551" s="109"/>
      <c r="H1551" s="109"/>
      <c r="I1551" s="165"/>
      <c r="J1551" s="794"/>
      <c r="K1551" s="794"/>
      <c r="L1551" s="1282"/>
      <c r="M1551" s="1282"/>
      <c r="N1551" s="1282"/>
      <c r="O1551" s="1282"/>
      <c r="P1551" s="1282"/>
      <c r="Q1551" s="1282"/>
      <c r="R1551" s="342"/>
      <c r="S1551" s="342"/>
      <c r="T1551" s="342"/>
      <c r="U1551" s="342"/>
      <c r="V1551" s="342"/>
      <c r="W1551" s="342"/>
      <c r="X1551" s="342"/>
      <c r="Y1551" s="342"/>
      <c r="Z1551" s="342"/>
      <c r="AA1551" s="342"/>
      <c r="AB1551" s="342"/>
      <c r="AC1551" s="2103">
        <f t="shared" ref="AC1551" si="2165">R1551/12*$C$3+(S1551-R1551)/11*7+(T1551-S1551)/10*6+(U1551-T1551)/9*5+(V1551-U1551)/8*4+(W1551-V1551)/7*3+(X1551-W1551)/6*2+(Y1551-X1551)/5*1</f>
        <v>0</v>
      </c>
      <c r="AD1551" s="342">
        <f>AJ1551-AI1551-AF1551</f>
        <v>0</v>
      </c>
      <c r="AE1551" s="963"/>
      <c r="AF1551" s="342"/>
      <c r="AG1551" s="342">
        <f>AD1551-AC1551</f>
        <v>0</v>
      </c>
      <c r="AH1551" s="342"/>
      <c r="AI1551" s="342">
        <v>0</v>
      </c>
      <c r="AJ1551" s="342">
        <v>0</v>
      </c>
      <c r="AK1551" s="2019"/>
      <c r="AL1551" s="885"/>
      <c r="AQ1551" s="195"/>
    </row>
    <row r="1552" spans="1:43" s="1984" customFormat="1" ht="45" x14ac:dyDescent="0.25">
      <c r="A1552" s="195"/>
      <c r="B1552" s="195">
        <v>1</v>
      </c>
      <c r="C1552" s="286" t="s">
        <v>462</v>
      </c>
      <c r="D1552" s="4"/>
      <c r="E1552" s="4"/>
      <c r="F1552" s="535">
        <v>45</v>
      </c>
      <c r="G1552" s="109">
        <f t="shared" si="2160"/>
        <v>41.25</v>
      </c>
      <c r="H1552" s="109">
        <v>43</v>
      </c>
      <c r="I1552" s="165">
        <f t="shared" ref="I1552:I1558" si="2166">H1552/G1552*100</f>
        <v>104.24242424242425</v>
      </c>
      <c r="J1552" s="794"/>
      <c r="K1552" s="794"/>
      <c r="L1552" s="1282"/>
      <c r="M1552" s="1282"/>
      <c r="N1552" s="1282"/>
      <c r="O1552" s="1282"/>
      <c r="P1552" s="1282"/>
      <c r="Q1552" s="1282"/>
      <c r="R1552" s="342">
        <v>424.52099999999996</v>
      </c>
      <c r="S1552" s="342">
        <v>424.52099999999996</v>
      </c>
      <c r="T1552" s="342">
        <v>424.52099999999996</v>
      </c>
      <c r="U1552" s="342">
        <v>424.52099999999996</v>
      </c>
      <c r="V1552" s="342">
        <v>424.52099999999996</v>
      </c>
      <c r="W1552" s="342">
        <v>424.52099999999996</v>
      </c>
      <c r="X1552" s="342">
        <v>424.52099999999996</v>
      </c>
      <c r="Y1552" s="342">
        <v>424.52099999999996</v>
      </c>
      <c r="Z1552" s="342">
        <v>424.52099999999996</v>
      </c>
      <c r="AA1552" s="342">
        <v>424.52099999999996</v>
      </c>
      <c r="AB1552" s="342">
        <v>424.52099999999996</v>
      </c>
      <c r="AC1552" s="2103">
        <f t="shared" ref="AC1552:AC1553" si="2167">R1552/12*$C$3+(S1552-R1552)/11*10+(T1552-S1552)/10*9+(U1552-T1552)/9*8+(V1552-U1552)/8*7+(W1552-V1552)/7*6+(X1552-W1552)/6*5+(Y1552-X1552)/5*4+(Z1552-Y1552)/4*3+(AA1552-Z1552)/3*2+(AB1552-AA1552)/2*1</f>
        <v>389.14424999999994</v>
      </c>
      <c r="AD1552" s="342">
        <f t="shared" ref="AD1552:AD1553" si="2168">AJ1552-AI1552-AF1552-AE1552</f>
        <v>405.65339999999992</v>
      </c>
      <c r="AE1552" s="963"/>
      <c r="AF1552" s="342"/>
      <c r="AG1552" s="342">
        <f>AD1552-AC1552</f>
        <v>16.509149999999977</v>
      </c>
      <c r="AH1552" s="342"/>
      <c r="AI1552" s="342">
        <v>-69.175320000000013</v>
      </c>
      <c r="AJ1552" s="342">
        <v>336.47807999999992</v>
      </c>
      <c r="AK1552" s="2019"/>
      <c r="AL1552" s="885"/>
      <c r="AQ1552" s="195"/>
    </row>
    <row r="1553" spans="1:43" s="1984" customFormat="1" ht="30" x14ac:dyDescent="0.25">
      <c r="A1553" s="195"/>
      <c r="B1553" s="195">
        <v>1</v>
      </c>
      <c r="C1553" s="286" t="s">
        <v>463</v>
      </c>
      <c r="D1553" s="4"/>
      <c r="E1553" s="4"/>
      <c r="F1553" s="535">
        <v>111</v>
      </c>
      <c r="G1553" s="109">
        <f t="shared" si="2160"/>
        <v>101.75</v>
      </c>
      <c r="H1553" s="109">
        <v>49</v>
      </c>
      <c r="I1553" s="165">
        <f t="shared" si="2166"/>
        <v>48.157248157248155</v>
      </c>
      <c r="J1553" s="794"/>
      <c r="K1553" s="794"/>
      <c r="L1553" s="1282"/>
      <c r="M1553" s="1282"/>
      <c r="N1553" s="1282"/>
      <c r="O1553" s="1282"/>
      <c r="P1553" s="1282"/>
      <c r="Q1553" s="1282"/>
      <c r="R1553" s="342">
        <v>1047.1517999999999</v>
      </c>
      <c r="S1553" s="342">
        <v>1047.1517999999999</v>
      </c>
      <c r="T1553" s="342">
        <v>1047.1517999999999</v>
      </c>
      <c r="U1553" s="342">
        <v>1047.1517999999999</v>
      </c>
      <c r="V1553" s="342">
        <v>1047.1517999999999</v>
      </c>
      <c r="W1553" s="342">
        <v>1047.1517999999999</v>
      </c>
      <c r="X1553" s="342">
        <v>1047.1517999999999</v>
      </c>
      <c r="Y1553" s="342">
        <v>1047.1517999999999</v>
      </c>
      <c r="Z1553" s="342">
        <v>1047.1517999999999</v>
      </c>
      <c r="AA1553" s="342">
        <v>1047.1517999999999</v>
      </c>
      <c r="AB1553" s="342">
        <v>1047.1517999999999</v>
      </c>
      <c r="AC1553" s="2103">
        <f t="shared" si="2167"/>
        <v>959.88914999999997</v>
      </c>
      <c r="AD1553" s="342">
        <f t="shared" si="2168"/>
        <v>462.25619999999992</v>
      </c>
      <c r="AE1553" s="963"/>
      <c r="AF1553" s="342"/>
      <c r="AG1553" s="342">
        <f>AD1553-AC1553</f>
        <v>-497.63295000000005</v>
      </c>
      <c r="AH1553" s="342"/>
      <c r="AI1553" s="342">
        <v>-167.75019</v>
      </c>
      <c r="AJ1553" s="342">
        <v>294.50600999999995</v>
      </c>
      <c r="AK1553" s="2019"/>
      <c r="AL1553" s="885"/>
      <c r="AQ1553" s="195"/>
    </row>
    <row r="1554" spans="1:43" s="1984" customFormat="1" ht="45" x14ac:dyDescent="0.25">
      <c r="A1554" s="195">
        <v>1</v>
      </c>
      <c r="B1554" s="195">
        <v>1</v>
      </c>
      <c r="C1554" s="440" t="s">
        <v>272</v>
      </c>
      <c r="D1554" s="4"/>
      <c r="E1554" s="4"/>
      <c r="F1554" s="534">
        <f>F1555+F1556+F1557</f>
        <v>10235</v>
      </c>
      <c r="G1554" s="534">
        <f t="shared" ref="G1554:H1554" si="2169">G1555+G1556+G1557</f>
        <v>9382.0833333333321</v>
      </c>
      <c r="H1554" s="534">
        <f t="shared" si="2169"/>
        <v>6285</v>
      </c>
      <c r="I1554" s="165">
        <f t="shared" si="2166"/>
        <v>66.989385797397532</v>
      </c>
      <c r="J1554" s="794"/>
      <c r="K1554" s="794"/>
      <c r="L1554" s="1282"/>
      <c r="M1554" s="1282"/>
      <c r="N1554" s="1282"/>
      <c r="O1554" s="1282"/>
      <c r="P1554" s="1282"/>
      <c r="Q1554" s="1282"/>
      <c r="R1554" s="342">
        <f t="shared" ref="R1554:AJ1554" si="2170">R1555+R1556+R1557</f>
        <v>33200.436199999996</v>
      </c>
      <c r="S1554" s="342">
        <f t="shared" ref="S1554:T1554" si="2171">S1555+S1556+S1557</f>
        <v>33200.436199999996</v>
      </c>
      <c r="T1554" s="342">
        <f t="shared" si="2171"/>
        <v>33200.436199999996</v>
      </c>
      <c r="U1554" s="342">
        <f t="shared" ref="U1554:V1554" si="2172">U1555+U1556+U1557</f>
        <v>33200.436199999996</v>
      </c>
      <c r="V1554" s="342">
        <f t="shared" si="2172"/>
        <v>33200.436199999996</v>
      </c>
      <c r="W1554" s="342">
        <f t="shared" ref="W1554:X1554" si="2173">W1555+W1556+W1557</f>
        <v>33200.436199999996</v>
      </c>
      <c r="X1554" s="342">
        <f t="shared" si="2173"/>
        <v>33200.436199999996</v>
      </c>
      <c r="Y1554" s="342">
        <f t="shared" ref="Y1554:Z1554" si="2174">Y1555+Y1556+Y1557</f>
        <v>33200.436199999996</v>
      </c>
      <c r="Z1554" s="342">
        <f t="shared" si="2174"/>
        <v>33200.436199999996</v>
      </c>
      <c r="AA1554" s="342">
        <f t="shared" ref="AA1554:AB1554" si="2175">AA1555+AA1556+AA1557</f>
        <v>33200.436199999996</v>
      </c>
      <c r="AB1554" s="342">
        <f t="shared" si="2175"/>
        <v>33200.436199999996</v>
      </c>
      <c r="AC1554" s="2103">
        <f t="shared" si="2170"/>
        <v>30433.733183333334</v>
      </c>
      <c r="AD1554" s="342">
        <f t="shared" si="2170"/>
        <v>20161.383889999994</v>
      </c>
      <c r="AE1554" s="963">
        <f t="shared" si="2170"/>
        <v>0</v>
      </c>
      <c r="AF1554" s="342">
        <f t="shared" si="2170"/>
        <v>0</v>
      </c>
      <c r="AG1554" s="342">
        <f t="shared" si="2170"/>
        <v>-10272.349293333338</v>
      </c>
      <c r="AH1554" s="342">
        <f t="shared" si="2170"/>
        <v>0</v>
      </c>
      <c r="AI1554" s="342">
        <f t="shared" si="2170"/>
        <v>0</v>
      </c>
      <c r="AJ1554" s="342">
        <f t="shared" si="2170"/>
        <v>20161.383889999994</v>
      </c>
      <c r="AK1554" s="2019"/>
      <c r="AL1554" s="885"/>
      <c r="AQ1554" s="195"/>
    </row>
    <row r="1555" spans="1:43" s="1984" customFormat="1" ht="45" x14ac:dyDescent="0.25">
      <c r="A1555" s="195">
        <v>1</v>
      </c>
      <c r="B1555" s="195">
        <v>1</v>
      </c>
      <c r="C1555" s="286" t="s">
        <v>464</v>
      </c>
      <c r="D1555" s="1074"/>
      <c r="E1555" s="492"/>
      <c r="F1555" s="535">
        <v>3345</v>
      </c>
      <c r="G1555" s="109">
        <f t="shared" si="2160"/>
        <v>3066.25</v>
      </c>
      <c r="H1555" s="165">
        <v>1124</v>
      </c>
      <c r="I1555" s="716">
        <f t="shared" si="2166"/>
        <v>36.657154504688137</v>
      </c>
      <c r="J1555" s="794"/>
      <c r="K1555" s="794"/>
      <c r="L1555" s="1282"/>
      <c r="M1555" s="1282"/>
      <c r="N1555" s="1282"/>
      <c r="O1555" s="1282"/>
      <c r="P1555" s="1282"/>
      <c r="Q1555" s="1282"/>
      <c r="R1555" s="2033">
        <v>6185.9753999999994</v>
      </c>
      <c r="S1555" s="2033">
        <v>6185.9753999999994</v>
      </c>
      <c r="T1555" s="2033">
        <v>6185.9753999999994</v>
      </c>
      <c r="U1555" s="2033">
        <v>6185.9753999999994</v>
      </c>
      <c r="V1555" s="2033">
        <v>6185.9753999999994</v>
      </c>
      <c r="W1555" s="2033">
        <v>6185.9753999999994</v>
      </c>
      <c r="X1555" s="2033">
        <v>6185.9753999999994</v>
      </c>
      <c r="Y1555" s="2033">
        <v>6185.9753999999994</v>
      </c>
      <c r="Z1555" s="2033">
        <v>6185.9753999999994</v>
      </c>
      <c r="AA1555" s="2033">
        <v>6185.9753999999994</v>
      </c>
      <c r="AB1555" s="2033">
        <v>6185.9753999999994</v>
      </c>
      <c r="AC1555" s="2103">
        <f t="shared" ref="AC1555:AC1558" si="2176">R1555/12*$C$3+(S1555-R1555)/11*10+(T1555-S1555)/10*9+(U1555-T1555)/9*8+(V1555-U1555)/8*7+(W1555-V1555)/7*6+(X1555-W1555)/6*5+(Y1555-X1555)/5*4+(Z1555-Y1555)/4*3+(AA1555-Z1555)/3*2+(AB1555-AA1555)/2*1</f>
        <v>5670.4774499999994</v>
      </c>
      <c r="AD1555" s="2033">
        <f t="shared" ref="AD1555:AD1558" si="2177">AJ1555-AI1555-AF1555-AE1555</f>
        <v>2077.0006199999998</v>
      </c>
      <c r="AE1555" s="2290"/>
      <c r="AF1555" s="2033"/>
      <c r="AG1555" s="2033">
        <f>AD1555-AC1555</f>
        <v>-3593.4768299999996</v>
      </c>
      <c r="AH1555" s="2033"/>
      <c r="AI1555" s="2033">
        <v>0</v>
      </c>
      <c r="AJ1555" s="2033">
        <v>2077.0006199999998</v>
      </c>
      <c r="AK1555" s="2019"/>
      <c r="AL1555" s="885"/>
      <c r="AQ1555" s="195"/>
    </row>
    <row r="1556" spans="1:43" s="1984" customFormat="1" ht="75" x14ac:dyDescent="0.25">
      <c r="A1556" s="195"/>
      <c r="B1556" s="195">
        <v>1</v>
      </c>
      <c r="C1556" s="286" t="s">
        <v>465</v>
      </c>
      <c r="D1556" s="1074"/>
      <c r="E1556" s="492"/>
      <c r="F1556" s="535">
        <v>5350</v>
      </c>
      <c r="G1556" s="109">
        <f t="shared" si="2160"/>
        <v>4904.1666666666661</v>
      </c>
      <c r="H1556" s="165">
        <v>3406</v>
      </c>
      <c r="I1556" s="716">
        <f t="shared" si="2166"/>
        <v>69.451146983857271</v>
      </c>
      <c r="J1556" s="794"/>
      <c r="K1556" s="794"/>
      <c r="L1556" s="1282"/>
      <c r="M1556" s="1282"/>
      <c r="N1556" s="1282"/>
      <c r="O1556" s="1282"/>
      <c r="P1556" s="1282"/>
      <c r="Q1556" s="1282"/>
      <c r="R1556" s="2033">
        <v>24046.003000000001</v>
      </c>
      <c r="S1556" s="2033">
        <v>24046.003000000001</v>
      </c>
      <c r="T1556" s="2033">
        <v>24046.003000000001</v>
      </c>
      <c r="U1556" s="2033">
        <v>24046.003000000001</v>
      </c>
      <c r="V1556" s="2033">
        <v>24046.003000000001</v>
      </c>
      <c r="W1556" s="2033">
        <v>24046.003000000001</v>
      </c>
      <c r="X1556" s="2033">
        <v>24046.003000000001</v>
      </c>
      <c r="Y1556" s="2033">
        <v>24046.003000000001</v>
      </c>
      <c r="Z1556" s="2033">
        <v>24046.003000000001</v>
      </c>
      <c r="AA1556" s="2033">
        <v>24046.003000000001</v>
      </c>
      <c r="AB1556" s="2033">
        <v>24046.003000000001</v>
      </c>
      <c r="AC1556" s="2103">
        <f t="shared" si="2176"/>
        <v>22042.169416666668</v>
      </c>
      <c r="AD1556" s="2033">
        <f t="shared" si="2177"/>
        <v>14680.794649999996</v>
      </c>
      <c r="AE1556" s="2290"/>
      <c r="AF1556" s="2033"/>
      <c r="AG1556" s="2033">
        <f>AD1556-AC1556</f>
        <v>-7361.3747666666713</v>
      </c>
      <c r="AH1556" s="2033"/>
      <c r="AI1556" s="2033">
        <v>0</v>
      </c>
      <c r="AJ1556" s="2033">
        <v>14680.794649999996</v>
      </c>
      <c r="AK1556" s="2019"/>
      <c r="AL1556" s="885"/>
      <c r="AQ1556" s="195"/>
    </row>
    <row r="1557" spans="1:43" s="1984" customFormat="1" ht="60" x14ac:dyDescent="0.25">
      <c r="A1557" s="195"/>
      <c r="B1557" s="195">
        <v>1</v>
      </c>
      <c r="C1557" s="286" t="s">
        <v>466</v>
      </c>
      <c r="D1557" s="1074"/>
      <c r="E1557" s="492"/>
      <c r="F1557" s="535">
        <v>1540</v>
      </c>
      <c r="G1557" s="109">
        <f t="shared" si="2160"/>
        <v>1411.6666666666667</v>
      </c>
      <c r="H1557" s="165">
        <v>1755</v>
      </c>
      <c r="I1557" s="716">
        <f t="shared" si="2166"/>
        <v>124.3211334120425</v>
      </c>
      <c r="J1557" s="794"/>
      <c r="K1557" s="794"/>
      <c r="L1557" s="1282"/>
      <c r="M1557" s="1282"/>
      <c r="N1557" s="1282"/>
      <c r="O1557" s="1282"/>
      <c r="P1557" s="1282"/>
      <c r="Q1557" s="1282"/>
      <c r="R1557" s="2033">
        <v>2968.4577999999997</v>
      </c>
      <c r="S1557" s="2033">
        <v>2968.4577999999997</v>
      </c>
      <c r="T1557" s="2033">
        <v>2968.4577999999997</v>
      </c>
      <c r="U1557" s="2033">
        <v>2968.4577999999997</v>
      </c>
      <c r="V1557" s="2033">
        <v>2968.4577999999997</v>
      </c>
      <c r="W1557" s="2033">
        <v>2968.4577999999997</v>
      </c>
      <c r="X1557" s="2033">
        <v>2968.4577999999997</v>
      </c>
      <c r="Y1557" s="2033">
        <v>2968.4577999999997</v>
      </c>
      <c r="Z1557" s="2033">
        <v>2968.4577999999997</v>
      </c>
      <c r="AA1557" s="2033">
        <v>2968.4577999999997</v>
      </c>
      <c r="AB1557" s="2033">
        <v>2968.4577999999997</v>
      </c>
      <c r="AC1557" s="2103">
        <f t="shared" si="2176"/>
        <v>2721.0863166666663</v>
      </c>
      <c r="AD1557" s="2033">
        <f t="shared" si="2177"/>
        <v>3403.5886199999995</v>
      </c>
      <c r="AE1557" s="2290"/>
      <c r="AF1557" s="2033"/>
      <c r="AG1557" s="2033">
        <f>AD1557-AC1557</f>
        <v>682.5023033333332</v>
      </c>
      <c r="AH1557" s="2033"/>
      <c r="AI1557" s="2033">
        <v>0</v>
      </c>
      <c r="AJ1557" s="2033">
        <v>3403.5886199999995</v>
      </c>
      <c r="AK1557" s="2019"/>
      <c r="AL1557" s="885"/>
      <c r="AQ1557" s="195"/>
    </row>
    <row r="1558" spans="1:43" s="1984" customFormat="1" ht="29.25" x14ac:dyDescent="0.25">
      <c r="A1558" s="195">
        <v>1</v>
      </c>
      <c r="B1558" s="195">
        <v>1</v>
      </c>
      <c r="C1558" s="1979" t="s">
        <v>310</v>
      </c>
      <c r="D1558" s="503"/>
      <c r="E1558" s="4"/>
      <c r="F1558" s="534">
        <f>F1560+F1566+F1561+F1567</f>
        <v>2101</v>
      </c>
      <c r="G1558" s="534">
        <f t="shared" ref="G1558:H1558" si="2178">G1560+G1566+G1561+G1567</f>
        <v>1925.9166666666667</v>
      </c>
      <c r="H1558" s="534">
        <f t="shared" si="2178"/>
        <v>829.53</v>
      </c>
      <c r="I1558" s="716">
        <f t="shared" si="2166"/>
        <v>43.071957076716707</v>
      </c>
      <c r="J1558" s="794"/>
      <c r="K1558" s="794"/>
      <c r="L1558" s="1282"/>
      <c r="M1558" s="1282"/>
      <c r="N1558" s="1282"/>
      <c r="O1558" s="1282"/>
      <c r="P1558" s="1282"/>
      <c r="Q1558" s="1282"/>
      <c r="R1558" s="342">
        <v>4610.4560000000001</v>
      </c>
      <c r="S1558" s="342">
        <v>4610.4560000000001</v>
      </c>
      <c r="T1558" s="342">
        <v>4610.4560000000001</v>
      </c>
      <c r="U1558" s="342">
        <v>4610.4560000000001</v>
      </c>
      <c r="V1558" s="342">
        <v>4610.4560000000001</v>
      </c>
      <c r="W1558" s="342">
        <v>4610.4560000000001</v>
      </c>
      <c r="X1558" s="342">
        <v>4610.4560000000001</v>
      </c>
      <c r="Y1558" s="342">
        <v>4610.4560000000001</v>
      </c>
      <c r="Z1558" s="342">
        <v>4610.4560000000001</v>
      </c>
      <c r="AA1558" s="342">
        <v>4610.4560000000001</v>
      </c>
      <c r="AB1558" s="342">
        <v>4610.4560000000001</v>
      </c>
      <c r="AC1558" s="2103">
        <f t="shared" si="2176"/>
        <v>4226.2513333333336</v>
      </c>
      <c r="AD1558" s="342">
        <f t="shared" si="2177"/>
        <v>1293.3567900000016</v>
      </c>
      <c r="AE1558" s="963"/>
      <c r="AF1558" s="342"/>
      <c r="AG1558" s="342">
        <f>AD1558-AC1558</f>
        <v>-2932.894543333332</v>
      </c>
      <c r="AH1558" s="342"/>
      <c r="AI1558" s="342">
        <v>0</v>
      </c>
      <c r="AJ1558" s="342">
        <v>1293.3567900000016</v>
      </c>
      <c r="AK1558" s="2019"/>
      <c r="AL1558" s="885"/>
      <c r="AQ1558" s="195"/>
    </row>
    <row r="1559" spans="1:43" s="1984" customFormat="1" x14ac:dyDescent="0.25">
      <c r="A1559" s="195">
        <v>1</v>
      </c>
      <c r="B1559" s="195">
        <v>1</v>
      </c>
      <c r="C1559" s="286" t="s">
        <v>303</v>
      </c>
      <c r="D1559" s="4"/>
      <c r="E1559" s="4"/>
      <c r="F1559" s="535"/>
      <c r="G1559" s="165"/>
      <c r="H1559" s="165"/>
      <c r="I1559" s="716"/>
      <c r="J1559" s="794"/>
      <c r="K1559" s="794"/>
      <c r="L1559" s="1282"/>
      <c r="M1559" s="1282"/>
      <c r="N1559" s="1282"/>
      <c r="O1559" s="1282"/>
      <c r="P1559" s="1282"/>
      <c r="Q1559" s="1282"/>
      <c r="R1559" s="342"/>
      <c r="S1559" s="342"/>
      <c r="T1559" s="342"/>
      <c r="U1559" s="342"/>
      <c r="V1559" s="342"/>
      <c r="W1559" s="342"/>
      <c r="X1559" s="342"/>
      <c r="Y1559" s="342"/>
      <c r="Z1559" s="342"/>
      <c r="AA1559" s="342"/>
      <c r="AB1559" s="342"/>
      <c r="AC1559" s="2103"/>
      <c r="AD1559" s="342"/>
      <c r="AE1559" s="963"/>
      <c r="AF1559" s="342"/>
      <c r="AG1559" s="342"/>
      <c r="AH1559" s="342"/>
      <c r="AI1559" s="342"/>
      <c r="AJ1559" s="342"/>
      <c r="AK1559" s="2019"/>
      <c r="AL1559" s="885"/>
      <c r="AQ1559" s="195"/>
    </row>
    <row r="1560" spans="1:43" s="1984" customFormat="1" ht="30" x14ac:dyDescent="0.25">
      <c r="A1560" s="195">
        <v>1</v>
      </c>
      <c r="B1560" s="195">
        <v>1</v>
      </c>
      <c r="C1560" s="440" t="s">
        <v>442</v>
      </c>
      <c r="D1560" s="4"/>
      <c r="E1560" s="4"/>
      <c r="F1560" s="535">
        <f>F1563+F1562/4</f>
        <v>300</v>
      </c>
      <c r="G1560" s="535">
        <f t="shared" ref="G1560:H1560" si="2179">G1563+G1562/4</f>
        <v>275</v>
      </c>
      <c r="H1560" s="535">
        <f t="shared" si="2179"/>
        <v>144.53</v>
      </c>
      <c r="I1560" s="716">
        <f>H1560/G1560*100</f>
        <v>52.556363636363635</v>
      </c>
      <c r="J1560" s="794"/>
      <c r="K1560" s="794"/>
      <c r="L1560" s="1282"/>
      <c r="M1560" s="1282"/>
      <c r="N1560" s="1282"/>
      <c r="O1560" s="1282"/>
      <c r="P1560" s="1282"/>
      <c r="Q1560" s="1282"/>
      <c r="R1560" s="342"/>
      <c r="S1560" s="342"/>
      <c r="T1560" s="342"/>
      <c r="U1560" s="342"/>
      <c r="V1560" s="342"/>
      <c r="W1560" s="342"/>
      <c r="X1560" s="342"/>
      <c r="Y1560" s="342"/>
      <c r="Z1560" s="342"/>
      <c r="AA1560" s="342"/>
      <c r="AB1560" s="342"/>
      <c r="AC1560" s="2103"/>
      <c r="AD1560" s="342"/>
      <c r="AE1560" s="963"/>
      <c r="AF1560" s="342"/>
      <c r="AG1560" s="342"/>
      <c r="AH1560" s="342"/>
      <c r="AI1560" s="342"/>
      <c r="AJ1560" s="342"/>
      <c r="AK1560" s="2019"/>
      <c r="AL1560" s="885"/>
      <c r="AQ1560" s="195"/>
    </row>
    <row r="1561" spans="1:43" s="1984" customFormat="1" x14ac:dyDescent="0.25">
      <c r="A1561" s="195">
        <v>1</v>
      </c>
      <c r="B1561" s="195">
        <v>1</v>
      </c>
      <c r="C1561" s="286" t="s">
        <v>443</v>
      </c>
      <c r="D1561" s="4"/>
      <c r="E1561" s="4"/>
      <c r="F1561" s="515"/>
      <c r="G1561" s="165"/>
      <c r="H1561" s="165"/>
      <c r="I1561" s="716"/>
      <c r="J1561" s="794"/>
      <c r="K1561" s="794"/>
      <c r="L1561" s="1282"/>
      <c r="M1561" s="1282"/>
      <c r="N1561" s="1282"/>
      <c r="O1561" s="1282"/>
      <c r="P1561" s="1282"/>
      <c r="Q1561" s="1282"/>
      <c r="R1561" s="342"/>
      <c r="S1561" s="342"/>
      <c r="T1561" s="342"/>
      <c r="U1561" s="342"/>
      <c r="V1561" s="342"/>
      <c r="W1561" s="342"/>
      <c r="X1561" s="342"/>
      <c r="Y1561" s="342"/>
      <c r="Z1561" s="342"/>
      <c r="AA1561" s="342"/>
      <c r="AB1561" s="342"/>
      <c r="AC1561" s="2103"/>
      <c r="AD1561" s="342"/>
      <c r="AE1561" s="963"/>
      <c r="AF1561" s="342"/>
      <c r="AG1561" s="342"/>
      <c r="AH1561" s="342"/>
      <c r="AI1561" s="342"/>
      <c r="AJ1561" s="342"/>
      <c r="AK1561" s="2019"/>
      <c r="AL1561" s="885"/>
      <c r="AQ1561" s="195"/>
    </row>
    <row r="1562" spans="1:43" s="1984" customFormat="1" ht="30" x14ac:dyDescent="0.25">
      <c r="A1562" s="195">
        <v>1</v>
      </c>
      <c r="B1562" s="195">
        <v>1</v>
      </c>
      <c r="C1562" s="286" t="s">
        <v>444</v>
      </c>
      <c r="D1562" s="4"/>
      <c r="E1562" s="4"/>
      <c r="F1562" s="535">
        <v>1200</v>
      </c>
      <c r="G1562" s="109">
        <f t="shared" ref="G1562" si="2180">F1562/12*$C$3</f>
        <v>1100</v>
      </c>
      <c r="H1562" s="165">
        <v>578.12</v>
      </c>
      <c r="I1562" s="716">
        <f>H1562/G1562*100</f>
        <v>52.556363636363635</v>
      </c>
      <c r="J1562" s="794"/>
      <c r="K1562" s="794"/>
      <c r="L1562" s="1282"/>
      <c r="M1562" s="1282"/>
      <c r="N1562" s="1282"/>
      <c r="O1562" s="1282"/>
      <c r="P1562" s="1282"/>
      <c r="Q1562" s="1282"/>
      <c r="R1562" s="342"/>
      <c r="S1562" s="342"/>
      <c r="T1562" s="342"/>
      <c r="U1562" s="342"/>
      <c r="V1562" s="342"/>
      <c r="W1562" s="342"/>
      <c r="X1562" s="342"/>
      <c r="Y1562" s="342"/>
      <c r="Z1562" s="342"/>
      <c r="AA1562" s="342"/>
      <c r="AB1562" s="342"/>
      <c r="AC1562" s="2103"/>
      <c r="AD1562" s="342"/>
      <c r="AE1562" s="963"/>
      <c r="AF1562" s="342"/>
      <c r="AG1562" s="342"/>
      <c r="AH1562" s="342"/>
      <c r="AI1562" s="342"/>
      <c r="AJ1562" s="342"/>
      <c r="AK1562" s="2019"/>
      <c r="AL1562" s="885"/>
      <c r="AQ1562" s="195"/>
    </row>
    <row r="1563" spans="1:43" s="1984" customFormat="1" ht="60" x14ac:dyDescent="0.25">
      <c r="A1563" s="195">
        <v>1</v>
      </c>
      <c r="B1563" s="195">
        <v>1</v>
      </c>
      <c r="C1563" s="286" t="s">
        <v>445</v>
      </c>
      <c r="D1563" s="4"/>
      <c r="E1563" s="4"/>
      <c r="F1563" s="536"/>
      <c r="G1563" s="109"/>
      <c r="H1563" s="165"/>
      <c r="I1563" s="716"/>
      <c r="J1563" s="794"/>
      <c r="K1563" s="794"/>
      <c r="L1563" s="1282"/>
      <c r="M1563" s="1282"/>
      <c r="N1563" s="1282"/>
      <c r="O1563" s="1282"/>
      <c r="P1563" s="1282"/>
      <c r="Q1563" s="1282"/>
      <c r="R1563" s="342"/>
      <c r="S1563" s="342"/>
      <c r="T1563" s="342"/>
      <c r="U1563" s="342"/>
      <c r="V1563" s="342"/>
      <c r="W1563" s="342"/>
      <c r="X1563" s="342"/>
      <c r="Y1563" s="342"/>
      <c r="Z1563" s="342"/>
      <c r="AA1563" s="342"/>
      <c r="AB1563" s="342"/>
      <c r="AC1563" s="2103"/>
      <c r="AD1563" s="342"/>
      <c r="AE1563" s="963"/>
      <c r="AF1563" s="342"/>
      <c r="AG1563" s="342"/>
      <c r="AH1563" s="342"/>
      <c r="AI1563" s="342"/>
      <c r="AJ1563" s="342"/>
      <c r="AK1563" s="2019"/>
      <c r="AL1563" s="885"/>
      <c r="AQ1563" s="195"/>
    </row>
    <row r="1564" spans="1:43" s="1984" customFormat="1" ht="60" x14ac:dyDescent="0.25">
      <c r="A1564" s="195">
        <v>1</v>
      </c>
      <c r="B1564" s="195">
        <v>1</v>
      </c>
      <c r="C1564" s="286" t="s">
        <v>446</v>
      </c>
      <c r="D1564" s="4"/>
      <c r="E1564" s="4"/>
      <c r="F1564" s="538"/>
      <c r="G1564" s="109"/>
      <c r="H1564" s="165"/>
      <c r="I1564" s="716"/>
      <c r="J1564" s="794"/>
      <c r="K1564" s="794"/>
      <c r="L1564" s="1282"/>
      <c r="M1564" s="1282"/>
      <c r="N1564" s="1282"/>
      <c r="O1564" s="1282"/>
      <c r="P1564" s="1282"/>
      <c r="Q1564" s="1282"/>
      <c r="R1564" s="342"/>
      <c r="S1564" s="342"/>
      <c r="T1564" s="342"/>
      <c r="U1564" s="342"/>
      <c r="V1564" s="342"/>
      <c r="W1564" s="342"/>
      <c r="X1564" s="342"/>
      <c r="Y1564" s="342"/>
      <c r="Z1564" s="342"/>
      <c r="AA1564" s="342"/>
      <c r="AB1564" s="342"/>
      <c r="AC1564" s="2103"/>
      <c r="AD1564" s="342"/>
      <c r="AE1564" s="963"/>
      <c r="AF1564" s="342"/>
      <c r="AG1564" s="342"/>
      <c r="AH1564" s="342"/>
      <c r="AI1564" s="342"/>
      <c r="AJ1564" s="342"/>
      <c r="AK1564" s="2019"/>
      <c r="AL1564" s="885"/>
      <c r="AQ1564" s="195"/>
    </row>
    <row r="1565" spans="1:43" s="1984" customFormat="1" ht="45" x14ac:dyDescent="0.25">
      <c r="A1565" s="195">
        <v>1</v>
      </c>
      <c r="B1565" s="195">
        <v>1</v>
      </c>
      <c r="C1565" s="285" t="s">
        <v>447</v>
      </c>
      <c r="D1565" s="4"/>
      <c r="E1565" s="4"/>
      <c r="F1565" s="538"/>
      <c r="G1565" s="165"/>
      <c r="H1565" s="165"/>
      <c r="I1565" s="716"/>
      <c r="J1565" s="794"/>
      <c r="K1565" s="794"/>
      <c r="L1565" s="1282"/>
      <c r="M1565" s="1282"/>
      <c r="N1565" s="1282"/>
      <c r="O1565" s="1282"/>
      <c r="P1565" s="1282"/>
      <c r="Q1565" s="1282"/>
      <c r="R1565" s="342"/>
      <c r="S1565" s="342"/>
      <c r="T1565" s="342"/>
      <c r="U1565" s="342"/>
      <c r="V1565" s="342"/>
      <c r="W1565" s="342"/>
      <c r="X1565" s="342"/>
      <c r="Y1565" s="342"/>
      <c r="Z1565" s="342"/>
      <c r="AA1565" s="342"/>
      <c r="AB1565" s="342"/>
      <c r="AC1565" s="2103"/>
      <c r="AD1565" s="342"/>
      <c r="AE1565" s="963"/>
      <c r="AF1565" s="342"/>
      <c r="AG1565" s="342"/>
      <c r="AH1565" s="342"/>
      <c r="AI1565" s="342"/>
      <c r="AJ1565" s="342"/>
      <c r="AK1565" s="2019"/>
      <c r="AL1565" s="885"/>
      <c r="AQ1565" s="195"/>
    </row>
    <row r="1566" spans="1:43" s="1984" customFormat="1" ht="105" x14ac:dyDescent="0.25">
      <c r="A1566" s="195"/>
      <c r="B1566" s="195">
        <v>1</v>
      </c>
      <c r="C1566" s="285" t="s">
        <v>448</v>
      </c>
      <c r="D1566" s="4"/>
      <c r="E1566" s="4"/>
      <c r="F1566" s="153"/>
      <c r="G1566" s="109">
        <f t="shared" ref="G1566:G1567" si="2181">F1566/12*$C$3</f>
        <v>0</v>
      </c>
      <c r="H1566" s="165"/>
      <c r="I1566" s="716"/>
      <c r="J1566" s="794"/>
      <c r="K1566" s="794"/>
      <c r="L1566" s="1282"/>
      <c r="M1566" s="1282"/>
      <c r="N1566" s="1282"/>
      <c r="O1566" s="1282"/>
      <c r="P1566" s="1282"/>
      <c r="Q1566" s="1282"/>
      <c r="R1566" s="342"/>
      <c r="S1566" s="342"/>
      <c r="T1566" s="342"/>
      <c r="U1566" s="342"/>
      <c r="V1566" s="342"/>
      <c r="W1566" s="342"/>
      <c r="X1566" s="342"/>
      <c r="Y1566" s="342"/>
      <c r="Z1566" s="342"/>
      <c r="AA1566" s="342"/>
      <c r="AB1566" s="342"/>
      <c r="AC1566" s="2103"/>
      <c r="AD1566" s="342"/>
      <c r="AE1566" s="963"/>
      <c r="AF1566" s="342"/>
      <c r="AG1566" s="342"/>
      <c r="AH1566" s="342"/>
      <c r="AI1566" s="342"/>
      <c r="AJ1566" s="342"/>
      <c r="AK1566" s="2019"/>
      <c r="AL1566" s="885"/>
      <c r="AQ1566" s="195"/>
    </row>
    <row r="1567" spans="1:43" s="1984" customFormat="1" ht="30" x14ac:dyDescent="0.25">
      <c r="A1567" s="195"/>
      <c r="B1567" s="195">
        <v>1</v>
      </c>
      <c r="C1567" s="285" t="s">
        <v>467</v>
      </c>
      <c r="D1567" s="1074"/>
      <c r="E1567" s="492"/>
      <c r="F1567" s="153">
        <v>1801</v>
      </c>
      <c r="G1567" s="109">
        <f t="shared" si="2181"/>
        <v>1650.9166666666667</v>
      </c>
      <c r="H1567" s="467">
        <v>685</v>
      </c>
      <c r="I1567" s="716">
        <f>H1567/ROUND(G1567,0)*100</f>
        <v>41.490006056935194</v>
      </c>
      <c r="J1567" s="1313"/>
      <c r="K1567" s="1313"/>
      <c r="L1567" s="108"/>
      <c r="M1567" s="108"/>
      <c r="N1567" s="108"/>
      <c r="O1567" s="108"/>
      <c r="P1567" s="108"/>
      <c r="Q1567" s="108"/>
      <c r="R1567" s="2033">
        <v>7040.8</v>
      </c>
      <c r="S1567" s="2033">
        <v>7040.8</v>
      </c>
      <c r="T1567" s="2033">
        <v>7040.8</v>
      </c>
      <c r="U1567" s="2033">
        <v>7040.8</v>
      </c>
      <c r="V1567" s="2033">
        <v>7040.8</v>
      </c>
      <c r="W1567" s="2033">
        <v>7040.8</v>
      </c>
      <c r="X1567" s="2033">
        <v>4682.6000000000004</v>
      </c>
      <c r="Y1567" s="2033">
        <v>4682.6000000000004</v>
      </c>
      <c r="Z1567" s="2033">
        <v>4682.6000000000004</v>
      </c>
      <c r="AA1567" s="2033">
        <v>4682.6000000000004</v>
      </c>
      <c r="AB1567" s="2033">
        <v>4682.6000000000004</v>
      </c>
      <c r="AC1567" s="844">
        <f t="shared" ref="AC1567" si="2182">R1567/12*$C$3+(S1567-R1567)/11*10+(T1567-S1567)/10*9+(U1567-T1567)/9*8+(V1567-U1567)/8*7+(W1567-V1567)/7*6+(X1567-W1567)/6*5+(Y1567-X1567)/5*4+(Z1567-Y1567)/4*3+(AA1567-Z1567)/3*2+(AB1567-AA1567)/2*1</f>
        <v>4488.8999999999996</v>
      </c>
      <c r="AD1567" s="300">
        <f t="shared" ref="AD1567" si="2183">AJ1567-AI1567-AF1567-AE1567</f>
        <v>1810.0006699999999</v>
      </c>
      <c r="AE1567" s="750"/>
      <c r="AF1567" s="300"/>
      <c r="AG1567" s="300">
        <f>AD1567-AC1567</f>
        <v>-2678.8993299999997</v>
      </c>
      <c r="AH1567" s="300"/>
      <c r="AI1567" s="300">
        <v>-1.2390099999999999</v>
      </c>
      <c r="AJ1567" s="300">
        <v>1808.7616599999999</v>
      </c>
      <c r="AK1567" s="2019"/>
      <c r="AL1567" s="885"/>
      <c r="AQ1567" s="195"/>
    </row>
    <row r="1568" spans="1:43" s="1984" customFormat="1" ht="29.25" x14ac:dyDescent="0.25">
      <c r="A1568" s="195">
        <v>1</v>
      </c>
      <c r="B1568" s="195">
        <v>1</v>
      </c>
      <c r="C1568" s="492" t="s">
        <v>311</v>
      </c>
      <c r="D1568" s="4"/>
      <c r="E1568" s="4"/>
      <c r="F1568" s="812">
        <f>F1569+F1570</f>
        <v>1382.9787234042553</v>
      </c>
      <c r="G1568" s="812">
        <f>G1569+G1570</f>
        <v>1267.7304964539005</v>
      </c>
      <c r="H1568" s="812">
        <f>H1569+H1570</f>
        <v>363.32127659574468</v>
      </c>
      <c r="I1568" s="716">
        <f>H1568/ROUND(G1568,0)*100</f>
        <v>28.653097523323712</v>
      </c>
      <c r="J1568" s="794"/>
      <c r="K1568" s="794"/>
      <c r="L1568" s="1282"/>
      <c r="M1568" s="1282"/>
      <c r="N1568" s="1282"/>
      <c r="O1568" s="1282"/>
      <c r="P1568" s="1282"/>
      <c r="Q1568" s="1282"/>
      <c r="R1568" s="342"/>
      <c r="S1568" s="342"/>
      <c r="T1568" s="342"/>
      <c r="U1568" s="342"/>
      <c r="V1568" s="342"/>
      <c r="W1568" s="342"/>
      <c r="X1568" s="342"/>
      <c r="Y1568" s="342"/>
      <c r="Z1568" s="342"/>
      <c r="AA1568" s="342"/>
      <c r="AB1568" s="342"/>
      <c r="AC1568" s="2103"/>
      <c r="AD1568" s="342"/>
      <c r="AE1568" s="963"/>
      <c r="AF1568" s="342"/>
      <c r="AG1568" s="342"/>
      <c r="AH1568" s="342"/>
      <c r="AI1568" s="342"/>
      <c r="AJ1568" s="342"/>
      <c r="AK1568" s="2019"/>
      <c r="AL1568" s="885"/>
      <c r="AQ1568" s="195"/>
    </row>
    <row r="1569" spans="1:43" s="1984" customFormat="1" x14ac:dyDescent="0.25">
      <c r="A1569" s="195">
        <v>1</v>
      </c>
      <c r="B1569" s="195">
        <v>1</v>
      </c>
      <c r="C1569" s="492" t="s">
        <v>319</v>
      </c>
      <c r="D1569" s="4"/>
      <c r="E1569" s="4"/>
      <c r="F1569" s="812"/>
      <c r="G1569" s="812"/>
      <c r="H1569" s="812"/>
      <c r="I1569" s="716"/>
      <c r="J1569" s="794"/>
      <c r="K1569" s="794"/>
      <c r="L1569" s="1282"/>
      <c r="M1569" s="1282"/>
      <c r="N1569" s="1282"/>
      <c r="O1569" s="1282"/>
      <c r="P1569" s="1282"/>
      <c r="Q1569" s="1282"/>
      <c r="R1569" s="342"/>
      <c r="S1569" s="342"/>
      <c r="T1569" s="342"/>
      <c r="U1569" s="342"/>
      <c r="V1569" s="342"/>
      <c r="W1569" s="342"/>
      <c r="X1569" s="342"/>
      <c r="Y1569" s="342"/>
      <c r="Z1569" s="342"/>
      <c r="AA1569" s="342"/>
      <c r="AB1569" s="342"/>
      <c r="AC1569" s="2103"/>
      <c r="AD1569" s="342"/>
      <c r="AE1569" s="963"/>
      <c r="AF1569" s="342"/>
      <c r="AG1569" s="342"/>
      <c r="AH1569" s="342"/>
      <c r="AI1569" s="342"/>
      <c r="AJ1569" s="342"/>
      <c r="AK1569" s="2019"/>
      <c r="AL1569" s="885"/>
      <c r="AQ1569" s="195"/>
    </row>
    <row r="1570" spans="1:43" s="1984" customFormat="1" x14ac:dyDescent="0.25">
      <c r="A1570" s="195">
        <v>1</v>
      </c>
      <c r="B1570" s="195">
        <v>1</v>
      </c>
      <c r="C1570" s="4" t="s">
        <v>320</v>
      </c>
      <c r="D1570" s="4"/>
      <c r="E1570" s="4"/>
      <c r="F1570" s="812">
        <f>F1571/9.4</f>
        <v>1382.9787234042553</v>
      </c>
      <c r="G1570" s="812">
        <f>G1571/9.4</f>
        <v>1267.7304964539005</v>
      </c>
      <c r="H1570" s="812">
        <f>H1571/9.4</f>
        <v>363.32127659574468</v>
      </c>
      <c r="I1570" s="716">
        <f>H1570/ROUND(G1570,0)*100</f>
        <v>28.653097523323712</v>
      </c>
      <c r="J1570" s="794"/>
      <c r="K1570" s="794"/>
      <c r="L1570" s="1282"/>
      <c r="M1570" s="1282"/>
      <c r="N1570" s="1282"/>
      <c r="O1570" s="1282"/>
      <c r="P1570" s="1282"/>
      <c r="Q1570" s="1282"/>
      <c r="R1570" s="342"/>
      <c r="S1570" s="342"/>
      <c r="T1570" s="342"/>
      <c r="U1570" s="342"/>
      <c r="V1570" s="342"/>
      <c r="W1570" s="342"/>
      <c r="X1570" s="342"/>
      <c r="Y1570" s="342"/>
      <c r="Z1570" s="342"/>
      <c r="AA1570" s="342"/>
      <c r="AB1570" s="342"/>
      <c r="AC1570" s="2103"/>
      <c r="AD1570" s="342"/>
      <c r="AE1570" s="963"/>
      <c r="AF1570" s="342"/>
      <c r="AG1570" s="342"/>
      <c r="AH1570" s="342"/>
      <c r="AI1570" s="342"/>
      <c r="AJ1570" s="342"/>
      <c r="AK1570" s="2019"/>
      <c r="AL1570" s="885"/>
      <c r="AQ1570" s="195"/>
    </row>
    <row r="1571" spans="1:43" s="1984" customFormat="1" x14ac:dyDescent="0.25">
      <c r="A1571" s="195">
        <v>1</v>
      </c>
      <c r="B1571" s="195">
        <v>1</v>
      </c>
      <c r="C1571" s="506" t="s">
        <v>321</v>
      </c>
      <c r="D1571" s="4"/>
      <c r="E1571" s="4"/>
      <c r="F1571" s="199">
        <v>13000</v>
      </c>
      <c r="G1571" s="109">
        <f>F1571/12*$C$3</f>
        <v>11916.666666666666</v>
      </c>
      <c r="H1571" s="165">
        <v>3415.2200000000003</v>
      </c>
      <c r="I1571" s="716">
        <f>H1571/ROUND(G1571,0)*100</f>
        <v>28.658387177981037</v>
      </c>
      <c r="J1571" s="794"/>
      <c r="K1571" s="794"/>
      <c r="L1571" s="1282"/>
      <c r="M1571" s="1282"/>
      <c r="N1571" s="1282"/>
      <c r="O1571" s="1282"/>
      <c r="P1571" s="1282"/>
      <c r="Q1571" s="1282"/>
      <c r="R1571" s="342"/>
      <c r="S1571" s="342"/>
      <c r="T1571" s="342"/>
      <c r="U1571" s="342"/>
      <c r="V1571" s="342"/>
      <c r="W1571" s="342"/>
      <c r="X1571" s="342"/>
      <c r="Y1571" s="342"/>
      <c r="Z1571" s="342"/>
      <c r="AA1571" s="342"/>
      <c r="AB1571" s="342"/>
      <c r="AC1571" s="2103"/>
      <c r="AD1571" s="342"/>
      <c r="AE1571" s="963"/>
      <c r="AF1571" s="342"/>
      <c r="AG1571" s="342"/>
      <c r="AH1571" s="342"/>
      <c r="AI1571" s="342"/>
      <c r="AJ1571" s="342"/>
      <c r="AK1571" s="2019"/>
      <c r="AL1571" s="885"/>
      <c r="AQ1571" s="195"/>
    </row>
    <row r="1572" spans="1:43" s="1984" customFormat="1" x14ac:dyDescent="0.25">
      <c r="A1572" s="195">
        <v>1</v>
      </c>
      <c r="B1572" s="195">
        <v>1</v>
      </c>
      <c r="C1572" s="480" t="s">
        <v>217</v>
      </c>
      <c r="D1572" s="1074"/>
      <c r="E1572" s="492"/>
      <c r="F1572" s="199">
        <f>SUM(F1573:F1579)</f>
        <v>2404</v>
      </c>
      <c r="G1572" s="165">
        <f>SUM(G1573:G1579)</f>
        <v>1928.6666666666665</v>
      </c>
      <c r="H1572" s="716">
        <f>SUM(H1573:H1579)</f>
        <v>4263</v>
      </c>
      <c r="I1572" s="716">
        <f t="shared" ref="I1572:I1585" si="2184">H1572/G1572*100</f>
        <v>221.03352920843417</v>
      </c>
      <c r="J1572" s="794"/>
      <c r="K1572" s="794"/>
      <c r="L1572" s="1282"/>
      <c r="M1572" s="1282"/>
      <c r="N1572" s="1282"/>
      <c r="O1572" s="1282"/>
      <c r="P1572" s="1282"/>
      <c r="Q1572" s="1282"/>
      <c r="R1572" s="2033">
        <v>1973.6750200000001</v>
      </c>
      <c r="S1572" s="2033">
        <v>1973.6750200000001</v>
      </c>
      <c r="T1572" s="2033">
        <v>1973.6750200000001</v>
      </c>
      <c r="U1572" s="2033">
        <v>1973.6750200000001</v>
      </c>
      <c r="V1572" s="2033">
        <v>1973.6750200000001</v>
      </c>
      <c r="W1572" s="2033">
        <v>1973.6750200000001</v>
      </c>
      <c r="X1572" s="2033">
        <v>4331.9870199999996</v>
      </c>
      <c r="Y1572" s="2033">
        <v>4331.9870199999996</v>
      </c>
      <c r="Z1572" s="2033">
        <v>4331.9870199999996</v>
      </c>
      <c r="AA1572" s="2033">
        <v>4331.9870199999996</v>
      </c>
      <c r="AB1572" s="2033">
        <v>4331.9870199999996</v>
      </c>
      <c r="AC1572" s="844">
        <f t="shared" ref="AC1572" si="2185">R1572/12*$C$3+(S1572-R1572)/11*10+(T1572-S1572)/10*9+(U1572-T1572)/9*8+(V1572-U1572)/8*7+(W1572-V1572)/7*6+(X1572-W1572)/6*5+(Y1572-X1572)/5*4+(Z1572-Y1572)/4*3+(AA1572-Z1572)/3*2+(AB1572-AA1572)/2*1</f>
        <v>3774.4621016666665</v>
      </c>
      <c r="AD1572" s="2033">
        <f t="shared" ref="AD1572" si="2186">AJ1572-AI1572-AF1572-AE1572</f>
        <v>6770.9912700000004</v>
      </c>
      <c r="AE1572" s="2290"/>
      <c r="AF1572" s="2033"/>
      <c r="AG1572" s="2033">
        <f>AD1572-AC1572</f>
        <v>2996.5291683333339</v>
      </c>
      <c r="AH1572" s="2033"/>
      <c r="AI1572" s="2033">
        <v>0</v>
      </c>
      <c r="AJ1572" s="2033">
        <v>6770.9912700000004</v>
      </c>
      <c r="AK1572" s="2019"/>
      <c r="AL1572" s="885"/>
      <c r="AQ1572" s="195"/>
    </row>
    <row r="1573" spans="1:43" s="1984" customFormat="1" ht="75" x14ac:dyDescent="0.25">
      <c r="A1573" s="195"/>
      <c r="B1573" s="195">
        <v>1</v>
      </c>
      <c r="C1573" s="501" t="s">
        <v>233</v>
      </c>
      <c r="D1573" s="1895"/>
      <c r="E1573" s="1895"/>
      <c r="F1573" s="199">
        <v>2</v>
      </c>
      <c r="G1573" s="2213">
        <f t="shared" ref="G1573:G1579" si="2187">F1573/12*$C$3</f>
        <v>1.8333333333333333</v>
      </c>
      <c r="H1573" s="2207">
        <v>0</v>
      </c>
      <c r="I1573" s="2207">
        <f t="shared" si="2184"/>
        <v>0</v>
      </c>
      <c r="J1573" s="2211"/>
      <c r="K1573" s="2211"/>
      <c r="L1573" s="2207"/>
      <c r="M1573" s="2207"/>
      <c r="N1573" s="2207"/>
      <c r="O1573" s="2207"/>
      <c r="P1573" s="2207"/>
      <c r="Q1573" s="2207"/>
      <c r="R1573" s="2033"/>
      <c r="S1573" s="2033"/>
      <c r="T1573" s="2033"/>
      <c r="U1573" s="2033"/>
      <c r="V1573" s="2033"/>
      <c r="W1573" s="2033"/>
      <c r="X1573" s="2033"/>
      <c r="Y1573" s="2033"/>
      <c r="Z1573" s="2033"/>
      <c r="AA1573" s="2033"/>
      <c r="AB1573" s="2033"/>
      <c r="AC1573" s="2103">
        <f>R1573/12*$C$3</f>
        <v>0</v>
      </c>
      <c r="AD1573" s="2033">
        <f>AJ1573-AI1573</f>
        <v>0</v>
      </c>
      <c r="AE1573" s="2290"/>
      <c r="AF1573" s="2033"/>
      <c r="AG1573" s="2033">
        <f>AD1573-AC1573</f>
        <v>0</v>
      </c>
      <c r="AH1573" s="2033"/>
      <c r="AI1573" s="2033"/>
      <c r="AJ1573" s="2033"/>
      <c r="AK1573" s="2019"/>
      <c r="AL1573" s="885"/>
      <c r="AQ1573" s="195"/>
    </row>
    <row r="1574" spans="1:43" s="1984" customFormat="1" ht="75" x14ac:dyDescent="0.25">
      <c r="A1574" s="195"/>
      <c r="B1574" s="195">
        <v>1</v>
      </c>
      <c r="C1574" s="501" t="s">
        <v>234</v>
      </c>
      <c r="D1574" s="1895"/>
      <c r="E1574" s="1895"/>
      <c r="F1574" s="199">
        <v>2</v>
      </c>
      <c r="G1574" s="2213">
        <f t="shared" si="2187"/>
        <v>1.8333333333333333</v>
      </c>
      <c r="H1574" s="2207">
        <v>0</v>
      </c>
      <c r="I1574" s="2207">
        <f t="shared" si="2184"/>
        <v>0</v>
      </c>
      <c r="J1574" s="2211"/>
      <c r="K1574" s="2211"/>
      <c r="L1574" s="2207"/>
      <c r="M1574" s="2207"/>
      <c r="N1574" s="2207"/>
      <c r="O1574" s="2207"/>
      <c r="P1574" s="2207"/>
      <c r="Q1574" s="2207"/>
      <c r="R1574" s="2033"/>
      <c r="S1574" s="2033"/>
      <c r="T1574" s="2033"/>
      <c r="U1574" s="2033"/>
      <c r="V1574" s="2033"/>
      <c r="W1574" s="2033"/>
      <c r="X1574" s="2033"/>
      <c r="Y1574" s="2033"/>
      <c r="Z1574" s="2033"/>
      <c r="AA1574" s="2033"/>
      <c r="AB1574" s="2033"/>
      <c r="AC1574" s="2103"/>
      <c r="AD1574" s="2033"/>
      <c r="AE1574" s="2290"/>
      <c r="AF1574" s="2033"/>
      <c r="AG1574" s="2033"/>
      <c r="AH1574" s="2033"/>
      <c r="AI1574" s="2033"/>
      <c r="AJ1574" s="2033"/>
      <c r="AK1574" s="2019"/>
      <c r="AL1574" s="885"/>
      <c r="AQ1574" s="195"/>
    </row>
    <row r="1575" spans="1:43" s="1984" customFormat="1" x14ac:dyDescent="0.25">
      <c r="A1575" s="195"/>
      <c r="B1575" s="195"/>
      <c r="C1575" s="501" t="s">
        <v>65</v>
      </c>
      <c r="D1575" s="1895"/>
      <c r="E1575" s="1895"/>
      <c r="F1575" s="199">
        <v>1100</v>
      </c>
      <c r="G1575" s="3037">
        <f>F1575/6*4</f>
        <v>733.33333333333337</v>
      </c>
      <c r="H1575" s="292">
        <v>1410</v>
      </c>
      <c r="I1575" s="2207">
        <f t="shared" si="2184"/>
        <v>192.27272727272725</v>
      </c>
      <c r="J1575" s="2211"/>
      <c r="K1575" s="2211"/>
      <c r="L1575" s="2207"/>
      <c r="M1575" s="2207"/>
      <c r="N1575" s="2207"/>
      <c r="O1575" s="2207"/>
      <c r="P1575" s="2207"/>
      <c r="Q1575" s="2207"/>
      <c r="R1575" s="2033"/>
      <c r="S1575" s="2033"/>
      <c r="T1575" s="2033"/>
      <c r="U1575" s="2033"/>
      <c r="V1575" s="2033"/>
      <c r="W1575" s="2033"/>
      <c r="X1575" s="2033"/>
      <c r="Y1575" s="2033"/>
      <c r="Z1575" s="2033"/>
      <c r="AA1575" s="2033"/>
      <c r="AB1575" s="2033"/>
      <c r="AC1575" s="2103"/>
      <c r="AD1575" s="2033"/>
      <c r="AE1575" s="2290"/>
      <c r="AF1575" s="2033"/>
      <c r="AG1575" s="2033"/>
      <c r="AH1575" s="2033"/>
      <c r="AI1575" s="2033"/>
      <c r="AJ1575" s="2033"/>
      <c r="AK1575" s="2019"/>
      <c r="AL1575" s="885"/>
      <c r="AQ1575" s="195"/>
    </row>
    <row r="1576" spans="1:43" s="1984" customFormat="1" ht="30" x14ac:dyDescent="0.25">
      <c r="A1576" s="195"/>
      <c r="B1576" s="195">
        <v>1</v>
      </c>
      <c r="C1576" s="1" t="s">
        <v>285</v>
      </c>
      <c r="D1576" s="1895"/>
      <c r="E1576" s="1895"/>
      <c r="F1576" s="199">
        <v>10</v>
      </c>
      <c r="G1576" s="292">
        <f t="shared" si="2187"/>
        <v>9.1666666666666679</v>
      </c>
      <c r="H1576" s="292">
        <v>0</v>
      </c>
      <c r="I1576" s="2207">
        <f t="shared" si="2184"/>
        <v>0</v>
      </c>
      <c r="J1576" s="2211"/>
      <c r="K1576" s="2211"/>
      <c r="L1576" s="2207"/>
      <c r="M1576" s="2207"/>
      <c r="N1576" s="2207"/>
      <c r="O1576" s="2207"/>
      <c r="P1576" s="2207"/>
      <c r="Q1576" s="2207"/>
      <c r="R1576" s="2033"/>
      <c r="S1576" s="2033"/>
      <c r="T1576" s="2033"/>
      <c r="U1576" s="2033"/>
      <c r="V1576" s="2033"/>
      <c r="W1576" s="2033"/>
      <c r="X1576" s="2033"/>
      <c r="Y1576" s="2033"/>
      <c r="Z1576" s="2033"/>
      <c r="AA1576" s="2033"/>
      <c r="AB1576" s="2033"/>
      <c r="AC1576" s="2270"/>
      <c r="AD1576" s="2033"/>
      <c r="AE1576" s="2290"/>
      <c r="AF1576" s="2033"/>
      <c r="AG1576" s="2033"/>
      <c r="AH1576" s="2033"/>
      <c r="AI1576" s="2033"/>
      <c r="AJ1576" s="2033"/>
      <c r="AK1576" s="2019"/>
      <c r="AL1576" s="885"/>
      <c r="AQ1576" s="195"/>
    </row>
    <row r="1577" spans="1:43" s="1984" customFormat="1" ht="60" x14ac:dyDescent="0.25">
      <c r="A1577" s="195"/>
      <c r="B1577" s="195">
        <v>1</v>
      </c>
      <c r="C1577" s="1" t="s">
        <v>345</v>
      </c>
      <c r="D1577" s="1895"/>
      <c r="E1577" s="1895"/>
      <c r="F1577" s="199">
        <v>10</v>
      </c>
      <c r="G1577" s="292">
        <f t="shared" si="2187"/>
        <v>9.1666666666666679</v>
      </c>
      <c r="H1577" s="292">
        <v>0</v>
      </c>
      <c r="I1577" s="2207">
        <f t="shared" si="2184"/>
        <v>0</v>
      </c>
      <c r="J1577" s="2211"/>
      <c r="K1577" s="2211"/>
      <c r="L1577" s="2207"/>
      <c r="M1577" s="2207"/>
      <c r="N1577" s="2207"/>
      <c r="O1577" s="2207"/>
      <c r="P1577" s="2207"/>
      <c r="Q1577" s="2207"/>
      <c r="R1577" s="2033"/>
      <c r="S1577" s="2033"/>
      <c r="T1577" s="2033"/>
      <c r="U1577" s="2033"/>
      <c r="V1577" s="2033"/>
      <c r="W1577" s="2033"/>
      <c r="X1577" s="2033"/>
      <c r="Y1577" s="2033"/>
      <c r="Z1577" s="2033"/>
      <c r="AA1577" s="2033"/>
      <c r="AB1577" s="2033"/>
      <c r="AC1577" s="2270"/>
      <c r="AD1577" s="2033"/>
      <c r="AE1577" s="2290"/>
      <c r="AF1577" s="2033"/>
      <c r="AG1577" s="2033"/>
      <c r="AH1577" s="2033"/>
      <c r="AI1577" s="2033"/>
      <c r="AJ1577" s="2033"/>
      <c r="AK1577" s="2019"/>
      <c r="AL1577" s="885"/>
      <c r="AQ1577" s="195"/>
    </row>
    <row r="1578" spans="1:43" s="1984" customFormat="1" ht="30" x14ac:dyDescent="0.25">
      <c r="A1578" s="195"/>
      <c r="B1578" s="195">
        <v>1</v>
      </c>
      <c r="C1578" s="1" t="s">
        <v>264</v>
      </c>
      <c r="D1578" s="1895"/>
      <c r="E1578" s="1895"/>
      <c r="F1578" s="199">
        <v>280</v>
      </c>
      <c r="G1578" s="292">
        <f t="shared" si="2187"/>
        <v>256.66666666666663</v>
      </c>
      <c r="H1578" s="292">
        <v>669</v>
      </c>
      <c r="I1578" s="2207">
        <f t="shared" si="2184"/>
        <v>260.64935064935071</v>
      </c>
      <c r="J1578" s="2211"/>
      <c r="K1578" s="2211"/>
      <c r="L1578" s="2207"/>
      <c r="M1578" s="2207"/>
      <c r="N1578" s="2207"/>
      <c r="O1578" s="2207"/>
      <c r="P1578" s="2207"/>
      <c r="Q1578" s="2207"/>
      <c r="R1578" s="2033"/>
      <c r="S1578" s="2033"/>
      <c r="T1578" s="2033"/>
      <c r="U1578" s="2033"/>
      <c r="V1578" s="2033"/>
      <c r="W1578" s="2033"/>
      <c r="X1578" s="2033"/>
      <c r="Y1578" s="2033"/>
      <c r="Z1578" s="2033"/>
      <c r="AA1578" s="2033"/>
      <c r="AB1578" s="2033"/>
      <c r="AC1578" s="2270"/>
      <c r="AD1578" s="2033"/>
      <c r="AE1578" s="2290"/>
      <c r="AF1578" s="2033"/>
      <c r="AG1578" s="2033"/>
      <c r="AH1578" s="2033"/>
      <c r="AI1578" s="2033"/>
      <c r="AJ1578" s="2033"/>
      <c r="AK1578" s="2019"/>
      <c r="AL1578" s="885"/>
      <c r="AQ1578" s="195"/>
    </row>
    <row r="1579" spans="1:43" s="1984" customFormat="1" ht="30" x14ac:dyDescent="0.25">
      <c r="A1579" s="195"/>
      <c r="B1579" s="195">
        <v>1</v>
      </c>
      <c r="C1579" s="150" t="s">
        <v>71</v>
      </c>
      <c r="D1579" s="1074"/>
      <c r="E1579" s="492"/>
      <c r="F1579" s="199">
        <v>1000</v>
      </c>
      <c r="G1579" s="165">
        <f t="shared" si="2187"/>
        <v>916.66666666666663</v>
      </c>
      <c r="H1579" s="165">
        <v>2184</v>
      </c>
      <c r="I1579" s="716">
        <f t="shared" si="2184"/>
        <v>238.25454545454545</v>
      </c>
      <c r="J1579" s="794"/>
      <c r="K1579" s="794"/>
      <c r="L1579" s="1282"/>
      <c r="M1579" s="1282"/>
      <c r="N1579" s="1282"/>
      <c r="O1579" s="1282"/>
      <c r="P1579" s="1282"/>
      <c r="Q1579" s="1282"/>
      <c r="R1579" s="2033"/>
      <c r="S1579" s="2033"/>
      <c r="T1579" s="2033"/>
      <c r="U1579" s="2033"/>
      <c r="V1579" s="2033"/>
      <c r="W1579" s="2033"/>
      <c r="X1579" s="2033"/>
      <c r="Y1579" s="2033"/>
      <c r="Z1579" s="2033"/>
      <c r="AA1579" s="2033"/>
      <c r="AB1579" s="2033"/>
      <c r="AC1579" s="2103"/>
      <c r="AD1579" s="2033"/>
      <c r="AE1579" s="2290"/>
      <c r="AF1579" s="2033"/>
      <c r="AG1579" s="2033"/>
      <c r="AH1579" s="2033"/>
      <c r="AI1579" s="2033"/>
      <c r="AJ1579" s="2033"/>
      <c r="AK1579" s="2019"/>
      <c r="AL1579" s="885"/>
      <c r="AQ1579" s="195"/>
    </row>
    <row r="1580" spans="1:43" s="1984" customFormat="1" ht="86.25" x14ac:dyDescent="0.25">
      <c r="A1580" s="195"/>
      <c r="B1580" s="195">
        <v>1</v>
      </c>
      <c r="C1580" s="442" t="s">
        <v>506</v>
      </c>
      <c r="D1580" s="1074"/>
      <c r="E1580" s="492"/>
      <c r="F1580" s="2628">
        <f>F1540</f>
        <v>7093</v>
      </c>
      <c r="G1580" s="2628">
        <f>G1540</f>
        <v>6501.916666666667</v>
      </c>
      <c r="H1580" s="2628">
        <f>H1540</f>
        <v>2717</v>
      </c>
      <c r="I1580" s="716">
        <f t="shared" si="2184"/>
        <v>41.787677992386854</v>
      </c>
      <c r="J1580" s="794"/>
      <c r="K1580" s="794"/>
      <c r="L1580" s="1282"/>
      <c r="M1580" s="1282"/>
      <c r="N1580" s="1282"/>
      <c r="O1580" s="1282"/>
      <c r="P1580" s="1282"/>
      <c r="Q1580" s="1282"/>
      <c r="R1580" s="2033">
        <f t="shared" ref="R1580:W1580" si="2188">R1540</f>
        <v>26593.463080000001</v>
      </c>
      <c r="S1580" s="2033">
        <f t="shared" si="2188"/>
        <v>26593.463080000001</v>
      </c>
      <c r="T1580" s="2033">
        <f t="shared" si="2188"/>
        <v>26593.463080000001</v>
      </c>
      <c r="U1580" s="2033">
        <f t="shared" si="2188"/>
        <v>26593.463080000001</v>
      </c>
      <c r="V1580" s="2033">
        <f t="shared" si="2188"/>
        <v>26593.463080000001</v>
      </c>
      <c r="W1580" s="2033">
        <f t="shared" si="2188"/>
        <v>26593.463080000001</v>
      </c>
      <c r="X1580" s="2033">
        <f t="shared" ref="X1580:Y1580" si="2189">X1540</f>
        <v>26593.463080000001</v>
      </c>
      <c r="Y1580" s="2033">
        <f t="shared" si="2189"/>
        <v>26593.463080000001</v>
      </c>
      <c r="Z1580" s="2033">
        <f t="shared" ref="Z1580:AA1580" si="2190">Z1540</f>
        <v>26593.463080000001</v>
      </c>
      <c r="AA1580" s="2033">
        <f t="shared" si="2190"/>
        <v>26593.463080000001</v>
      </c>
      <c r="AB1580" s="2033">
        <f t="shared" ref="AB1580" si="2191">AB1540</f>
        <v>26593.463080000001</v>
      </c>
      <c r="AC1580" s="2103">
        <f t="shared" ref="AC1580:AJ1580" si="2192">AC1540</f>
        <v>24377.341156666669</v>
      </c>
      <c r="AD1580" s="2033">
        <f t="shared" si="2192"/>
        <v>10616.375900000003</v>
      </c>
      <c r="AE1580" s="2290">
        <f t="shared" si="2192"/>
        <v>0</v>
      </c>
      <c r="AF1580" s="2033">
        <f t="shared" si="2192"/>
        <v>0</v>
      </c>
      <c r="AG1580" s="2033">
        <f t="shared" si="2192"/>
        <v>-13760.965256666666</v>
      </c>
      <c r="AH1580" s="2033">
        <f t="shared" si="2192"/>
        <v>0</v>
      </c>
      <c r="AI1580" s="2033">
        <f t="shared" si="2192"/>
        <v>-84.234710000000007</v>
      </c>
      <c r="AJ1580" s="2033">
        <f t="shared" si="2192"/>
        <v>10532.141190000002</v>
      </c>
      <c r="AK1580" s="2019"/>
      <c r="AL1580" s="885"/>
      <c r="AQ1580" s="195"/>
    </row>
    <row r="1581" spans="1:43" s="1984" customFormat="1" ht="29.25" x14ac:dyDescent="0.25">
      <c r="A1581" s="195"/>
      <c r="B1581" s="195">
        <v>1</v>
      </c>
      <c r="C1581" s="442" t="s">
        <v>260</v>
      </c>
      <c r="D1581" s="1895"/>
      <c r="E1581" s="1895"/>
      <c r="F1581" s="2758">
        <f>F1558+F1528</f>
        <v>51181</v>
      </c>
      <c r="G1581" s="2758">
        <f>G1558+G1528</f>
        <v>46915.916666666672</v>
      </c>
      <c r="H1581" s="2758">
        <f>H1558+H1528</f>
        <v>35397.53</v>
      </c>
      <c r="I1581" s="2207">
        <f t="shared" si="2184"/>
        <v>75.448872184457656</v>
      </c>
      <c r="J1581" s="2211"/>
      <c r="K1581" s="2211"/>
      <c r="L1581" s="2207"/>
      <c r="M1581" s="2207"/>
      <c r="N1581" s="2207"/>
      <c r="O1581" s="2207"/>
      <c r="P1581" s="2207"/>
      <c r="Q1581" s="2207"/>
      <c r="R1581" s="2033"/>
      <c r="S1581" s="2033"/>
      <c r="T1581" s="2033"/>
      <c r="U1581" s="2033"/>
      <c r="V1581" s="2033"/>
      <c r="W1581" s="2033"/>
      <c r="X1581" s="2033"/>
      <c r="Y1581" s="2033"/>
      <c r="Z1581" s="2033"/>
      <c r="AA1581" s="2033"/>
      <c r="AB1581" s="2033"/>
      <c r="AC1581" s="2270"/>
      <c r="AD1581" s="2033"/>
      <c r="AE1581" s="2290"/>
      <c r="AF1581" s="2033"/>
      <c r="AG1581" s="2033"/>
      <c r="AH1581" s="2033"/>
      <c r="AI1581" s="2033"/>
      <c r="AJ1581" s="2033"/>
      <c r="AK1581" s="2019"/>
      <c r="AL1581" s="885"/>
      <c r="AQ1581" s="195"/>
    </row>
    <row r="1582" spans="1:43" s="1984" customFormat="1" ht="43.5" x14ac:dyDescent="0.25">
      <c r="A1582" s="195"/>
      <c r="B1582" s="195">
        <v>1</v>
      </c>
      <c r="C1582" s="442" t="s">
        <v>273</v>
      </c>
      <c r="D1582" s="1895"/>
      <c r="E1582" s="1895"/>
      <c r="F1582" s="2758">
        <f>F1544</f>
        <v>20785</v>
      </c>
      <c r="G1582" s="2758">
        <f>G1544</f>
        <v>19052.916666666664</v>
      </c>
      <c r="H1582" s="2758">
        <f>H1544</f>
        <v>10279</v>
      </c>
      <c r="I1582" s="2207">
        <f t="shared" si="2184"/>
        <v>53.949745227108714</v>
      </c>
      <c r="J1582" s="2211"/>
      <c r="K1582" s="2211"/>
      <c r="L1582" s="2207"/>
      <c r="M1582" s="2207"/>
      <c r="N1582" s="2207"/>
      <c r="O1582" s="2207"/>
      <c r="P1582" s="2207"/>
      <c r="Q1582" s="2207"/>
      <c r="R1582" s="2033"/>
      <c r="S1582" s="2033"/>
      <c r="T1582" s="2033"/>
      <c r="U1582" s="2033"/>
      <c r="V1582" s="2033"/>
      <c r="W1582" s="2033"/>
      <c r="X1582" s="2033"/>
      <c r="Y1582" s="2033"/>
      <c r="Z1582" s="2033"/>
      <c r="AA1582" s="2033"/>
      <c r="AB1582" s="2033"/>
      <c r="AC1582" s="2270"/>
      <c r="AD1582" s="2033"/>
      <c r="AE1582" s="2290"/>
      <c r="AF1582" s="2033"/>
      <c r="AG1582" s="2033"/>
      <c r="AH1582" s="2033"/>
      <c r="AI1582" s="2033"/>
      <c r="AJ1582" s="2033"/>
      <c r="AK1582" s="2019"/>
      <c r="AL1582" s="885"/>
      <c r="AQ1582" s="195"/>
    </row>
    <row r="1583" spans="1:43" s="1984" customFormat="1" ht="29.25" x14ac:dyDescent="0.25">
      <c r="A1583" s="195"/>
      <c r="B1583" s="195">
        <v>1</v>
      </c>
      <c r="C1583" s="442" t="s">
        <v>261</v>
      </c>
      <c r="D1583" s="1895"/>
      <c r="E1583" s="1895"/>
      <c r="F1583" s="2758">
        <f>F1568+F1534</f>
        <v>26303.978723404256</v>
      </c>
      <c r="G1583" s="2758">
        <f>G1568+G1534</f>
        <v>24111.9804964539</v>
      </c>
      <c r="H1583" s="2758">
        <f>H1568+H1534</f>
        <v>11762.321276595745</v>
      </c>
      <c r="I1583" s="2207">
        <f t="shared" si="2184"/>
        <v>48.782062005755208</v>
      </c>
      <c r="J1583" s="2211"/>
      <c r="K1583" s="2211"/>
      <c r="L1583" s="2207"/>
      <c r="M1583" s="2207"/>
      <c r="N1583" s="2207"/>
      <c r="O1583" s="2207"/>
      <c r="P1583" s="2207"/>
      <c r="Q1583" s="2207"/>
      <c r="R1583" s="2033"/>
      <c r="S1583" s="2033"/>
      <c r="T1583" s="2033"/>
      <c r="U1583" s="2033"/>
      <c r="V1583" s="2033"/>
      <c r="W1583" s="2033"/>
      <c r="X1583" s="2033"/>
      <c r="Y1583" s="2033"/>
      <c r="Z1583" s="2033"/>
      <c r="AA1583" s="2033"/>
      <c r="AB1583" s="2033"/>
      <c r="AC1583" s="2270"/>
      <c r="AD1583" s="2033"/>
      <c r="AE1583" s="2290"/>
      <c r="AF1583" s="2033"/>
      <c r="AG1583" s="2033"/>
      <c r="AH1583" s="2033"/>
      <c r="AI1583" s="2033"/>
      <c r="AJ1583" s="2033"/>
      <c r="AK1583" s="2019"/>
      <c r="AL1583" s="885"/>
      <c r="AQ1583" s="195"/>
    </row>
    <row r="1584" spans="1:43" s="1984" customFormat="1" ht="29.25" x14ac:dyDescent="0.25">
      <c r="A1584" s="195"/>
      <c r="B1584" s="195">
        <v>1</v>
      </c>
      <c r="C1584" s="442" t="s">
        <v>262</v>
      </c>
      <c r="D1584" s="1895"/>
      <c r="E1584" s="1895"/>
      <c r="F1584" s="2758">
        <f>F1538</f>
        <v>4530</v>
      </c>
      <c r="G1584" s="2758">
        <f t="shared" ref="G1584:H1584" si="2193">G1538</f>
        <v>4152.5</v>
      </c>
      <c r="H1584" s="2758">
        <f t="shared" si="2193"/>
        <v>2112</v>
      </c>
      <c r="I1584" s="2207">
        <f t="shared" si="2184"/>
        <v>50.860927152317878</v>
      </c>
      <c r="J1584" s="2211"/>
      <c r="K1584" s="2211"/>
      <c r="L1584" s="2207"/>
      <c r="M1584" s="2207"/>
      <c r="N1584" s="2207"/>
      <c r="O1584" s="2207"/>
      <c r="P1584" s="2207"/>
      <c r="Q1584" s="2207"/>
      <c r="R1584" s="2033"/>
      <c r="S1584" s="2033"/>
      <c r="T1584" s="2033"/>
      <c r="U1584" s="2033"/>
      <c r="V1584" s="2033"/>
      <c r="W1584" s="2033"/>
      <c r="X1584" s="2033"/>
      <c r="Y1584" s="2033"/>
      <c r="Z1584" s="2033"/>
      <c r="AA1584" s="2033"/>
      <c r="AB1584" s="2033"/>
      <c r="AC1584" s="844"/>
      <c r="AD1584" s="2033"/>
      <c r="AE1584" s="2290"/>
      <c r="AF1584" s="2033"/>
      <c r="AG1584" s="2033"/>
      <c r="AH1584" s="2033"/>
      <c r="AI1584" s="2033"/>
      <c r="AJ1584" s="2033"/>
      <c r="AK1584" s="2019"/>
      <c r="AL1584" s="885"/>
      <c r="AQ1584" s="195"/>
    </row>
    <row r="1585" spans="1:43" s="1984" customFormat="1" x14ac:dyDescent="0.25">
      <c r="A1585" s="195"/>
      <c r="B1585" s="195">
        <v>1</v>
      </c>
      <c r="C1585" s="443" t="s">
        <v>134</v>
      </c>
      <c r="D1585" s="1895"/>
      <c r="E1585" s="1895"/>
      <c r="F1585" s="2758">
        <f>F1581+F1582+F1584+F1534*2.6+F1571/4.2+F1580*2.6</f>
        <v>162827.6380952381</v>
      </c>
      <c r="G1585" s="2758">
        <f>G1581+G1582+G1584+G1534*2.6+G1571/4.2+G1580*2.6</f>
        <v>149258.66825396827</v>
      </c>
      <c r="H1585" s="2758">
        <f>H1581+H1582+H1584+H1534*2.6+H1571/4.2+H1580*2.6</f>
        <v>85303.277619047614</v>
      </c>
      <c r="I1585" s="2207">
        <f t="shared" si="2184"/>
        <v>57.15130559379066</v>
      </c>
      <c r="J1585" s="2211"/>
      <c r="K1585" s="2211"/>
      <c r="L1585" s="2207"/>
      <c r="M1585" s="2207"/>
      <c r="N1585" s="2207"/>
      <c r="O1585" s="2207"/>
      <c r="P1585" s="2207"/>
      <c r="Q1585" s="2207"/>
      <c r="R1585" s="2033">
        <f t="shared" ref="R1585:AJ1585" si="2194">SUM(R1584,R1572,R1567,R1558,R1544,R1540,R1527,R1526)</f>
        <v>293067.40295999998</v>
      </c>
      <c r="S1585" s="2033">
        <f t="shared" ref="S1585:T1585" si="2195">SUM(S1584,S1572,S1567,S1558,S1544,S1540,S1527,S1526)</f>
        <v>293067.40295999998</v>
      </c>
      <c r="T1585" s="2033">
        <f t="shared" si="2195"/>
        <v>306337.95166999998</v>
      </c>
      <c r="U1585" s="2033">
        <f t="shared" ref="U1585:V1585" si="2196">SUM(U1584,U1572,U1567,U1558,U1544,U1540,U1527,U1526)</f>
        <v>306337.95166999998</v>
      </c>
      <c r="V1585" s="2033">
        <f t="shared" si="2196"/>
        <v>306337.95166999998</v>
      </c>
      <c r="W1585" s="2033">
        <f t="shared" ref="W1585:X1585" si="2197">SUM(W1584,W1572,W1567,W1558,W1544,W1540,W1527,W1526)</f>
        <v>306337.95166999998</v>
      </c>
      <c r="X1585" s="2033">
        <f t="shared" si="2197"/>
        <v>306338.06367000006</v>
      </c>
      <c r="Y1585" s="2033">
        <f t="shared" ref="Y1585:Z1585" si="2198">SUM(Y1584,Y1572,Y1567,Y1558,Y1544,Y1540,Y1527,Y1526)</f>
        <v>306338.06367000006</v>
      </c>
      <c r="Z1585" s="2033">
        <f t="shared" si="2198"/>
        <v>306338.06367000006</v>
      </c>
      <c r="AA1585" s="2033">
        <f t="shared" ref="AA1585:AB1585" si="2199">SUM(AA1584,AA1572,AA1567,AA1558,AA1544,AA1540,AA1527,AA1526)</f>
        <v>306338.06367000006</v>
      </c>
      <c r="AB1585" s="2033">
        <f t="shared" si="2199"/>
        <v>300214.87655000004</v>
      </c>
      <c r="AC1585" s="2270">
        <f t="shared" si="2194"/>
        <v>277527.11299233331</v>
      </c>
      <c r="AD1585" s="2033">
        <f t="shared" si="2194"/>
        <v>222599.43403999993</v>
      </c>
      <c r="AE1585" s="2290">
        <f t="shared" si="2194"/>
        <v>0</v>
      </c>
      <c r="AF1585" s="2033">
        <f t="shared" si="2194"/>
        <v>0</v>
      </c>
      <c r="AG1585" s="2033">
        <f t="shared" si="2194"/>
        <v>-54927.678952333386</v>
      </c>
      <c r="AH1585" s="2033">
        <f t="shared" si="2194"/>
        <v>0</v>
      </c>
      <c r="AI1585" s="2033">
        <f t="shared" si="2194"/>
        <v>-885.40477999999985</v>
      </c>
      <c r="AJ1585" s="2033">
        <f t="shared" si="2194"/>
        <v>221714.02925999992</v>
      </c>
      <c r="AK1585" s="2019"/>
      <c r="AL1585" s="885"/>
      <c r="AQ1585" s="195"/>
    </row>
    <row r="1586" spans="1:43" s="1984" customFormat="1" x14ac:dyDescent="0.25">
      <c r="A1586" s="195">
        <v>1</v>
      </c>
      <c r="B1586" s="195">
        <v>1</v>
      </c>
      <c r="C1586" s="2" t="s">
        <v>28</v>
      </c>
      <c r="D1586" s="2"/>
      <c r="E1586" s="2"/>
      <c r="F1586" s="38"/>
      <c r="G1586" s="2213"/>
      <c r="H1586" s="2213"/>
      <c r="I1586" s="2213"/>
      <c r="J1586" s="2211"/>
      <c r="K1586" s="2211"/>
      <c r="L1586" s="2207"/>
      <c r="M1586" s="2207"/>
      <c r="N1586" s="2207"/>
      <c r="O1586" s="2207"/>
      <c r="P1586" s="2207"/>
      <c r="Q1586" s="2207"/>
      <c r="R1586" s="342"/>
      <c r="S1586" s="342"/>
      <c r="T1586" s="342"/>
      <c r="U1586" s="342"/>
      <c r="V1586" s="342"/>
      <c r="W1586" s="342"/>
      <c r="X1586" s="342"/>
      <c r="Y1586" s="342"/>
      <c r="Z1586" s="342"/>
      <c r="AA1586" s="342"/>
      <c r="AB1586" s="342"/>
      <c r="AC1586" s="2103"/>
      <c r="AD1586" s="342"/>
      <c r="AE1586" s="963"/>
      <c r="AF1586" s="342"/>
      <c r="AG1586" s="342"/>
      <c r="AH1586" s="342"/>
      <c r="AI1586" s="342"/>
      <c r="AJ1586" s="342"/>
      <c r="AK1586" s="2019"/>
      <c r="AL1586" s="885"/>
      <c r="AQ1586" s="195"/>
    </row>
    <row r="1587" spans="1:43" s="1984" customFormat="1" x14ac:dyDescent="0.25">
      <c r="A1587" s="195">
        <v>1</v>
      </c>
      <c r="B1587" s="195">
        <v>1</v>
      </c>
      <c r="C1587" s="880" t="s">
        <v>50</v>
      </c>
      <c r="D1587" s="880"/>
      <c r="E1587" s="2214">
        <v>300</v>
      </c>
      <c r="F1587" s="233">
        <v>37</v>
      </c>
      <c r="G1587" s="109">
        <f>ROUND(F1587/12*$C$3,0)</f>
        <v>34</v>
      </c>
      <c r="H1587" s="109">
        <v>0</v>
      </c>
      <c r="I1587" s="109">
        <f>H1587/G1587*100</f>
        <v>0</v>
      </c>
      <c r="J1587" s="794">
        <v>6.1</v>
      </c>
      <c r="K1587" s="136" t="e">
        <f>N1587/H1587</f>
        <v>#DIV/0!</v>
      </c>
      <c r="L1587" s="137">
        <f>ROUND(F1587*J1587,0)</f>
        <v>226</v>
      </c>
      <c r="M1587" s="137">
        <f>ROUND(L1587/12*$C$3,0)</f>
        <v>207</v>
      </c>
      <c r="N1587" s="137">
        <v>0</v>
      </c>
      <c r="O1587" s="137">
        <f>N1587/M1587*100</f>
        <v>0</v>
      </c>
      <c r="P1587" s="137">
        <f>ROUND(L1587/E1587,0)</f>
        <v>1</v>
      </c>
      <c r="Q1587" s="137">
        <f>N1587/$C$3*12/P1587</f>
        <v>0</v>
      </c>
      <c r="R1587" s="300"/>
      <c r="S1587" s="300"/>
      <c r="T1587" s="300"/>
      <c r="U1587" s="300"/>
      <c r="V1587" s="300"/>
      <c r="W1587" s="300"/>
      <c r="X1587" s="300"/>
      <c r="Y1587" s="300"/>
      <c r="Z1587" s="300"/>
      <c r="AA1587" s="300"/>
      <c r="AB1587" s="300"/>
      <c r="AC1587" s="2102"/>
      <c r="AD1587" s="300"/>
      <c r="AE1587" s="750"/>
      <c r="AF1587" s="300"/>
      <c r="AG1587" s="300"/>
      <c r="AH1587" s="300"/>
      <c r="AI1587" s="300"/>
      <c r="AJ1587" s="300"/>
      <c r="AK1587" s="2019"/>
      <c r="AL1587" s="885"/>
      <c r="AQ1587" s="195"/>
    </row>
    <row r="1588" spans="1:43" s="1984" customFormat="1" x14ac:dyDescent="0.25">
      <c r="A1588" s="195">
        <v>1</v>
      </c>
      <c r="B1588" s="195">
        <v>1</v>
      </c>
      <c r="C1588" s="880" t="s">
        <v>64</v>
      </c>
      <c r="D1588" s="880"/>
      <c r="E1588" s="2214">
        <v>300</v>
      </c>
      <c r="F1588" s="233">
        <v>24</v>
      </c>
      <c r="G1588" s="109">
        <f>ROUND(F1588/12*$C$3,0)</f>
        <v>22</v>
      </c>
      <c r="H1588" s="109">
        <v>2</v>
      </c>
      <c r="I1588" s="109">
        <f>H1588/G1588*100</f>
        <v>9.0909090909090917</v>
      </c>
      <c r="J1588" s="794">
        <v>8.5</v>
      </c>
      <c r="K1588" s="136">
        <f>N1588/H1588</f>
        <v>7.5</v>
      </c>
      <c r="L1588" s="137">
        <f>ROUND(F1588*J1588,0)</f>
        <v>204</v>
      </c>
      <c r="M1588" s="137">
        <f>ROUND(L1588/12*$C$3,0)</f>
        <v>187</v>
      </c>
      <c r="N1588" s="137">
        <v>15</v>
      </c>
      <c r="O1588" s="137">
        <f>N1588/M1588*100</f>
        <v>8.0213903743315509</v>
      </c>
      <c r="P1588" s="137">
        <f>ROUND(L1588/E1588,0)</f>
        <v>1</v>
      </c>
      <c r="Q1588" s="137">
        <f>N1588/$C$3*12/P1588</f>
        <v>16.363636363636363</v>
      </c>
      <c r="R1588" s="300"/>
      <c r="S1588" s="300"/>
      <c r="T1588" s="300"/>
      <c r="U1588" s="300"/>
      <c r="V1588" s="300"/>
      <c r="W1588" s="300"/>
      <c r="X1588" s="300"/>
      <c r="Y1588" s="300"/>
      <c r="Z1588" s="300"/>
      <c r="AA1588" s="300"/>
      <c r="AB1588" s="300"/>
      <c r="AC1588" s="2102"/>
      <c r="AD1588" s="300"/>
      <c r="AE1588" s="750"/>
      <c r="AF1588" s="300"/>
      <c r="AG1588" s="300"/>
      <c r="AH1588" s="300"/>
      <c r="AI1588" s="300"/>
      <c r="AJ1588" s="300"/>
      <c r="AK1588" s="2019"/>
      <c r="AL1588" s="885"/>
      <c r="AQ1588" s="195"/>
    </row>
    <row r="1589" spans="1:43" s="1984" customFormat="1" x14ac:dyDescent="0.25">
      <c r="A1589" s="195"/>
      <c r="B1589" s="195">
        <v>1</v>
      </c>
      <c r="C1589" s="880" t="s">
        <v>10</v>
      </c>
      <c r="D1589" s="880"/>
      <c r="E1589" s="2214">
        <v>300</v>
      </c>
      <c r="F1589" s="233">
        <v>410</v>
      </c>
      <c r="G1589" s="109">
        <f>ROUND(F1589/12*$C$3,0)</f>
        <v>376</v>
      </c>
      <c r="H1589" s="109">
        <v>161</v>
      </c>
      <c r="I1589" s="109">
        <f>H1589/G1589*100</f>
        <v>42.819148936170215</v>
      </c>
      <c r="J1589" s="794">
        <v>10</v>
      </c>
      <c r="K1589" s="136">
        <f>N1589/H1589</f>
        <v>9.6397515527950315</v>
      </c>
      <c r="L1589" s="137">
        <f>ROUND(F1589*J1589,0)</f>
        <v>4100</v>
      </c>
      <c r="M1589" s="137">
        <f>ROUND(L1589/12*$C$3,0)</f>
        <v>3758</v>
      </c>
      <c r="N1589" s="137">
        <v>1552</v>
      </c>
      <c r="O1589" s="137">
        <f>N1589/M1589*100</f>
        <v>41.29856306546035</v>
      </c>
      <c r="P1589" s="137">
        <f>ROUND(L1589/E1589,0)</f>
        <v>14</v>
      </c>
      <c r="Q1589" s="137">
        <f>N1589/$C$3*12/P1589</f>
        <v>120.93506493506493</v>
      </c>
      <c r="R1589" s="300"/>
      <c r="S1589" s="300"/>
      <c r="T1589" s="300"/>
      <c r="U1589" s="300"/>
      <c r="V1589" s="300"/>
      <c r="W1589" s="300"/>
      <c r="X1589" s="300"/>
      <c r="Y1589" s="300"/>
      <c r="Z1589" s="300"/>
      <c r="AA1589" s="300"/>
      <c r="AB1589" s="300"/>
      <c r="AC1589" s="2102"/>
      <c r="AD1589" s="300"/>
      <c r="AE1589" s="750"/>
      <c r="AF1589" s="300"/>
      <c r="AG1589" s="300"/>
      <c r="AH1589" s="300"/>
      <c r="AI1589" s="300"/>
      <c r="AJ1589" s="300"/>
      <c r="AK1589" s="2019"/>
      <c r="AL1589" s="885"/>
      <c r="AQ1589" s="195"/>
    </row>
    <row r="1590" spans="1:43" s="1984" customFormat="1" x14ac:dyDescent="0.25">
      <c r="A1590" s="195"/>
      <c r="B1590" s="195">
        <v>1</v>
      </c>
      <c r="C1590" s="880" t="s">
        <v>6</v>
      </c>
      <c r="D1590" s="880"/>
      <c r="E1590" s="2214">
        <v>240</v>
      </c>
      <c r="F1590" s="233">
        <v>99</v>
      </c>
      <c r="G1590" s="109">
        <f>ROUND(F1590/12*$C$3,0)</f>
        <v>91</v>
      </c>
      <c r="H1590" s="109">
        <v>0</v>
      </c>
      <c r="I1590" s="109">
        <f>H1590/G1590*100</f>
        <v>0</v>
      </c>
      <c r="J1590" s="794">
        <v>9</v>
      </c>
      <c r="K1590" s="136" t="e">
        <f>N1590/H1590</f>
        <v>#DIV/0!</v>
      </c>
      <c r="L1590" s="137">
        <f>ROUND(F1590*J1590,0)</f>
        <v>891</v>
      </c>
      <c r="M1590" s="137">
        <f>ROUND(L1590/12*$C$3,0)</f>
        <v>817</v>
      </c>
      <c r="N1590" s="137">
        <v>0</v>
      </c>
      <c r="O1590" s="137">
        <f>N1590/M1590*100</f>
        <v>0</v>
      </c>
      <c r="P1590" s="137">
        <f>ROUND(L1590/E1590,0)</f>
        <v>4</v>
      </c>
      <c r="Q1590" s="137">
        <f>N1590/$C$3*12/P1590</f>
        <v>0</v>
      </c>
      <c r="R1590" s="300"/>
      <c r="S1590" s="300"/>
      <c r="T1590" s="300"/>
      <c r="U1590" s="300"/>
      <c r="V1590" s="300"/>
      <c r="W1590" s="300"/>
      <c r="X1590" s="300"/>
      <c r="Y1590" s="300"/>
      <c r="Z1590" s="300"/>
      <c r="AA1590" s="300"/>
      <c r="AB1590" s="300"/>
      <c r="AC1590" s="2102"/>
      <c r="AD1590" s="300"/>
      <c r="AE1590" s="750"/>
      <c r="AF1590" s="300"/>
      <c r="AG1590" s="300"/>
      <c r="AH1590" s="300"/>
      <c r="AI1590" s="300"/>
      <c r="AJ1590" s="300"/>
      <c r="AK1590" s="2019"/>
      <c r="AL1590" s="885"/>
      <c r="AQ1590" s="195"/>
    </row>
    <row r="1591" spans="1:43" s="1984" customFormat="1" x14ac:dyDescent="0.25">
      <c r="A1591" s="195">
        <v>1</v>
      </c>
      <c r="B1591" s="195">
        <v>1</v>
      </c>
      <c r="C1591" s="492" t="s">
        <v>13</v>
      </c>
      <c r="D1591" s="492"/>
      <c r="E1591" s="492"/>
      <c r="F1591" s="1739">
        <f>SUM(F1587:F1590)</f>
        <v>570</v>
      </c>
      <c r="G1591" s="1295">
        <f>SUM(G1587:G1590)</f>
        <v>523</v>
      </c>
      <c r="H1591" s="1295">
        <f>SUM(H1587:H1590)</f>
        <v>163</v>
      </c>
      <c r="I1591" s="1295">
        <f>H1591/G1591*100</f>
        <v>31.166347992351817</v>
      </c>
      <c r="J1591" s="1740">
        <f>IF(F1591=0,0,L1591/F1591)</f>
        <v>9.5105263157894733</v>
      </c>
      <c r="K1591" s="177">
        <f>N1591/H1591</f>
        <v>9.6134969325153374</v>
      </c>
      <c r="L1591" s="1295">
        <f>SUM(L1587:L1590)</f>
        <v>5421</v>
      </c>
      <c r="M1591" s="1295">
        <f>SUM(M1587:M1590)</f>
        <v>4969</v>
      </c>
      <c r="N1591" s="1295">
        <f>SUM(N1587:N1590)</f>
        <v>1567</v>
      </c>
      <c r="O1591" s="137">
        <f>N1591/M1591*100</f>
        <v>31.535520225397462</v>
      </c>
      <c r="P1591" s="1087">
        <f>SUM(P1587:P1590)</f>
        <v>20</v>
      </c>
      <c r="Q1591" s="137">
        <f>N1591/$C$3*12/P1591</f>
        <v>85.472727272727269</v>
      </c>
      <c r="R1591" s="2215"/>
      <c r="S1591" s="2215"/>
      <c r="T1591" s="2215"/>
      <c r="U1591" s="2215"/>
      <c r="V1591" s="2215"/>
      <c r="W1591" s="2215"/>
      <c r="X1591" s="2215"/>
      <c r="Y1591" s="2215"/>
      <c r="Z1591" s="2215"/>
      <c r="AA1591" s="2215"/>
      <c r="AB1591" s="2215"/>
      <c r="AC1591" s="2216"/>
      <c r="AD1591" s="2215"/>
      <c r="AE1591" s="2295"/>
      <c r="AF1591" s="2215"/>
      <c r="AG1591" s="2215"/>
      <c r="AH1591" s="2215"/>
      <c r="AI1591" s="2215"/>
      <c r="AJ1591" s="2215"/>
      <c r="AK1591" s="2019"/>
      <c r="AL1591" s="885"/>
      <c r="AQ1591" s="195"/>
    </row>
    <row r="1592" spans="1:43" s="1984" customFormat="1" ht="30" x14ac:dyDescent="0.25">
      <c r="A1592" s="195">
        <v>1</v>
      </c>
      <c r="B1592" s="195">
        <v>1</v>
      </c>
      <c r="C1592" s="2" t="s">
        <v>123</v>
      </c>
      <c r="D1592" s="2"/>
      <c r="E1592" s="492"/>
      <c r="F1592" s="1739"/>
      <c r="G1592" s="1295"/>
      <c r="H1592" s="1295"/>
      <c r="I1592" s="1295"/>
      <c r="J1592" s="1740"/>
      <c r="K1592" s="177"/>
      <c r="L1592" s="1295"/>
      <c r="M1592" s="1295"/>
      <c r="N1592" s="1295"/>
      <c r="O1592" s="137"/>
      <c r="P1592" s="137"/>
      <c r="Q1592" s="137"/>
      <c r="R1592" s="2215"/>
      <c r="S1592" s="2215"/>
      <c r="T1592" s="2215"/>
      <c r="U1592" s="2215"/>
      <c r="V1592" s="2215"/>
      <c r="W1592" s="2215"/>
      <c r="X1592" s="2215"/>
      <c r="Y1592" s="2215"/>
      <c r="Z1592" s="2215"/>
      <c r="AA1592" s="2215"/>
      <c r="AB1592" s="2215"/>
      <c r="AC1592" s="2216"/>
      <c r="AD1592" s="2215"/>
      <c r="AE1592" s="2295"/>
      <c r="AF1592" s="2215"/>
      <c r="AG1592" s="2215"/>
      <c r="AH1592" s="2215"/>
      <c r="AI1592" s="2215"/>
      <c r="AJ1592" s="2215"/>
      <c r="AK1592" s="2019"/>
      <c r="AL1592" s="885"/>
      <c r="AQ1592" s="195"/>
    </row>
    <row r="1593" spans="1:43" s="1984" customFormat="1" x14ac:dyDescent="0.25">
      <c r="A1593" s="195">
        <v>1</v>
      </c>
      <c r="B1593" s="195">
        <v>1</v>
      </c>
      <c r="C1593" s="1982" t="s">
        <v>10</v>
      </c>
      <c r="D1593" s="1982"/>
      <c r="E1593" s="2214">
        <v>240</v>
      </c>
      <c r="F1593" s="233">
        <v>600</v>
      </c>
      <c r="G1593" s="109">
        <f>ROUND(F1593/12*$C$3,0)</f>
        <v>550</v>
      </c>
      <c r="H1593" s="109">
        <v>158</v>
      </c>
      <c r="I1593" s="109">
        <f t="shared" ref="I1593:I1599" si="2200">H1593/G1593*100</f>
        <v>28.72727272727273</v>
      </c>
      <c r="J1593" s="1424">
        <v>8</v>
      </c>
      <c r="K1593" s="136">
        <f>N1593/H1593</f>
        <v>6.8227848101265822</v>
      </c>
      <c r="L1593" s="137">
        <f>ROUND(F1593*J1593,0)</f>
        <v>4800</v>
      </c>
      <c r="M1593" s="137">
        <f>ROUND(L1593/12*$C$3,0)</f>
        <v>4400</v>
      </c>
      <c r="N1593" s="137">
        <v>1078</v>
      </c>
      <c r="O1593" s="137">
        <f>N1593/M1593*100</f>
        <v>24.5</v>
      </c>
      <c r="P1593" s="137">
        <f>ROUND(L1593/E1593,0)</f>
        <v>20</v>
      </c>
      <c r="Q1593" s="137">
        <f>N1593/$C$3*12/P1593</f>
        <v>58.8</v>
      </c>
      <c r="R1593" s="300"/>
      <c r="S1593" s="300"/>
      <c r="T1593" s="300"/>
      <c r="U1593" s="300"/>
      <c r="V1593" s="300"/>
      <c r="W1593" s="300"/>
      <c r="X1593" s="300"/>
      <c r="Y1593" s="300"/>
      <c r="Z1593" s="300"/>
      <c r="AA1593" s="300"/>
      <c r="AB1593" s="300"/>
      <c r="AC1593" s="2216"/>
      <c r="AD1593" s="2215"/>
      <c r="AE1593" s="2295"/>
      <c r="AF1593" s="2215"/>
      <c r="AG1593" s="2215"/>
      <c r="AH1593" s="2215"/>
      <c r="AI1593" s="300"/>
      <c r="AJ1593" s="300"/>
      <c r="AK1593" s="2019"/>
      <c r="AL1593" s="885"/>
      <c r="AQ1593" s="195"/>
    </row>
    <row r="1594" spans="1:43" s="131" customFormat="1" x14ac:dyDescent="0.25">
      <c r="A1594" s="195">
        <v>1</v>
      </c>
      <c r="B1594" s="195">
        <v>1</v>
      </c>
      <c r="C1594" s="1925" t="s">
        <v>150</v>
      </c>
      <c r="D1594" s="1804"/>
      <c r="E1594" s="1804"/>
      <c r="F1594" s="201">
        <f>SUM(F1593:F1593)</f>
        <v>600</v>
      </c>
      <c r="G1594" s="493">
        <f>SUM(G1593:G1593)</f>
        <v>550</v>
      </c>
      <c r="H1594" s="493">
        <f>SUM(H1593:H1593)</f>
        <v>158</v>
      </c>
      <c r="I1594" s="109">
        <f t="shared" si="2200"/>
        <v>28.72727272727273</v>
      </c>
      <c r="J1594" s="1802">
        <f>SUM(L1594/F1594)</f>
        <v>8</v>
      </c>
      <c r="K1594" s="136">
        <f>N1594/H1594</f>
        <v>6.8227848101265822</v>
      </c>
      <c r="L1594" s="955">
        <f>SUM(L1593:L1593)</f>
        <v>4800</v>
      </c>
      <c r="M1594" s="955">
        <f>SUM(M1593:M1593)</f>
        <v>4400</v>
      </c>
      <c r="N1594" s="955">
        <f>SUM(N1593:N1593)</f>
        <v>1078</v>
      </c>
      <c r="O1594" s="137">
        <f>N1594/M1594*100</f>
        <v>24.5</v>
      </c>
      <c r="P1594" s="955">
        <f>SUM(P1593:P1593)</f>
        <v>20</v>
      </c>
      <c r="Q1594" s="137">
        <f>N1594/$C$3*12/P1594</f>
        <v>58.8</v>
      </c>
      <c r="R1594" s="2032"/>
      <c r="S1594" s="2032"/>
      <c r="T1594" s="2032"/>
      <c r="U1594" s="2032"/>
      <c r="V1594" s="2032"/>
      <c r="W1594" s="2032"/>
      <c r="X1594" s="2032"/>
      <c r="Y1594" s="2032"/>
      <c r="Z1594" s="2032"/>
      <c r="AA1594" s="2032"/>
      <c r="AB1594" s="2032"/>
      <c r="AC1594" s="851"/>
      <c r="AD1594" s="336"/>
      <c r="AE1594" s="898"/>
      <c r="AF1594" s="336"/>
      <c r="AG1594" s="336"/>
      <c r="AH1594" s="336"/>
      <c r="AI1594" s="2032"/>
      <c r="AJ1594" s="2032"/>
      <c r="AK1594" s="2019"/>
      <c r="AL1594" s="928"/>
      <c r="AQ1594" s="195"/>
    </row>
    <row r="1595" spans="1:43" s="1984" customFormat="1" ht="29.25" x14ac:dyDescent="0.25">
      <c r="A1595" s="195">
        <v>1</v>
      </c>
      <c r="B1595" s="195">
        <v>1</v>
      </c>
      <c r="C1595" s="675" t="s">
        <v>135</v>
      </c>
      <c r="D1595" s="675"/>
      <c r="E1595" s="675"/>
      <c r="F1595" s="1739">
        <f>SUM(F1594,F1591)</f>
        <v>1170</v>
      </c>
      <c r="G1595" s="2218">
        <f>SUM(G1594,G1591)</f>
        <v>1073</v>
      </c>
      <c r="H1595" s="2218">
        <f>SUM(H1594,H1591)</f>
        <v>321</v>
      </c>
      <c r="I1595" s="2218">
        <f t="shared" si="2200"/>
        <v>29.916123019571295</v>
      </c>
      <c r="J1595" s="2104">
        <f>L1595/F1595</f>
        <v>8.7358974358974351</v>
      </c>
      <c r="K1595" s="1083">
        <f>N1595/H1595</f>
        <v>8.2398753894081</v>
      </c>
      <c r="L1595" s="2218">
        <f>SUM(L1594,L1591)</f>
        <v>10221</v>
      </c>
      <c r="M1595" s="2218">
        <f>SUM(M1594,M1591)</f>
        <v>9369</v>
      </c>
      <c r="N1595" s="2218">
        <f>SUM(N1594,N1591)</f>
        <v>2645</v>
      </c>
      <c r="O1595" s="137">
        <f>N1595/M1595*100</f>
        <v>28.231401430248692</v>
      </c>
      <c r="P1595" s="2218">
        <f>SUM(P1594,P1591)</f>
        <v>40</v>
      </c>
      <c r="Q1595" s="137">
        <f>N1595/$C$3*12/P1595</f>
        <v>72.13636363636364</v>
      </c>
      <c r="R1595" s="2033">
        <v>35153.996460000002</v>
      </c>
      <c r="S1595" s="2033">
        <v>35153.996460000002</v>
      </c>
      <c r="T1595" s="2033">
        <v>35072.38697</v>
      </c>
      <c r="U1595" s="2033">
        <v>35072.38697</v>
      </c>
      <c r="V1595" s="2033">
        <v>35072.38697</v>
      </c>
      <c r="W1595" s="2033">
        <v>35072.38697</v>
      </c>
      <c r="X1595" s="2033">
        <v>35072.38697</v>
      </c>
      <c r="Y1595" s="2033">
        <v>35072.38697</v>
      </c>
      <c r="Z1595" s="2033">
        <v>35072.38697</v>
      </c>
      <c r="AA1595" s="2033">
        <v>35072.38697</v>
      </c>
      <c r="AB1595" s="2033">
        <v>35072.38697</v>
      </c>
      <c r="AC1595" s="844">
        <f t="shared" ref="AC1595" si="2201">R1595/12*$C$3+(S1595-R1595)/11*10+(T1595-S1595)/10*9+(U1595-T1595)/9*8+(V1595-U1595)/8*7+(W1595-V1595)/7*6+(X1595-W1595)/6*5+(Y1595-X1595)/5*4+(Z1595-Y1595)/4*3+(AA1595-Z1595)/3*2+(AB1595-AA1595)/2*1</f>
        <v>32151.048213999999</v>
      </c>
      <c r="AD1595" s="2215">
        <f t="shared" ref="AD1595" si="2202">AJ1595-AI1595-AF1595-AE1595</f>
        <v>32137.626680000005</v>
      </c>
      <c r="AE1595" s="2295"/>
      <c r="AF1595" s="2215"/>
      <c r="AG1595" s="2215">
        <f>AD1595-AC1595</f>
        <v>-13.421533999993699</v>
      </c>
      <c r="AH1595" s="2215"/>
      <c r="AI1595" s="2033">
        <v>-221.25765000000001</v>
      </c>
      <c r="AJ1595" s="2033">
        <v>31916.369030000005</v>
      </c>
      <c r="AK1595" s="2019"/>
      <c r="AL1595" s="885"/>
      <c r="AQ1595" s="195"/>
    </row>
    <row r="1596" spans="1:43" s="1984" customFormat="1" x14ac:dyDescent="0.25">
      <c r="A1596" s="195">
        <v>1</v>
      </c>
      <c r="B1596" s="195">
        <v>1</v>
      </c>
      <c r="C1596" s="675" t="s">
        <v>197</v>
      </c>
      <c r="D1596" s="675"/>
      <c r="E1596" s="675"/>
      <c r="F1596" s="255">
        <f>F1599</f>
        <v>9900</v>
      </c>
      <c r="G1596" s="2218">
        <f>G1599</f>
        <v>9075</v>
      </c>
      <c r="H1596" s="2218">
        <f>H1599</f>
        <v>8837</v>
      </c>
      <c r="I1596" s="2218">
        <f t="shared" si="2200"/>
        <v>97.377410468319553</v>
      </c>
      <c r="J1596" s="1744"/>
      <c r="K1596" s="1071"/>
      <c r="L1596" s="2220"/>
      <c r="M1596" s="2220"/>
      <c r="N1596" s="2220"/>
      <c r="O1596" s="257"/>
      <c r="P1596" s="2220"/>
      <c r="Q1596" s="257"/>
      <c r="R1596" s="2127"/>
      <c r="S1596" s="2127"/>
      <c r="T1596" s="2127"/>
      <c r="U1596" s="2127"/>
      <c r="V1596" s="2127"/>
      <c r="W1596" s="2127"/>
      <c r="X1596" s="2127"/>
      <c r="Y1596" s="2127"/>
      <c r="Z1596" s="2127"/>
      <c r="AA1596" s="2127"/>
      <c r="AB1596" s="2127"/>
      <c r="AC1596" s="2103"/>
      <c r="AD1596" s="2400"/>
      <c r="AE1596" s="2401"/>
      <c r="AF1596" s="2400"/>
      <c r="AG1596" s="2400"/>
      <c r="AH1596" s="2400"/>
      <c r="AI1596" s="2127"/>
      <c r="AJ1596" s="2127"/>
      <c r="AK1596" s="2019"/>
      <c r="AL1596" s="885"/>
      <c r="AQ1596" s="195"/>
    </row>
    <row r="1597" spans="1:43" s="1984" customFormat="1" x14ac:dyDescent="0.25">
      <c r="A1597" s="195">
        <v>1</v>
      </c>
      <c r="B1597" s="195">
        <v>1</v>
      </c>
      <c r="C1597" s="669" t="s">
        <v>198</v>
      </c>
      <c r="D1597" s="669"/>
      <c r="E1597" s="669"/>
      <c r="F1597" s="201">
        <f>F1599-F1598</f>
        <v>9898</v>
      </c>
      <c r="G1597" s="2219">
        <f>ROUND(F1597/12*$C$3,0)</f>
        <v>9073</v>
      </c>
      <c r="H1597" s="2219">
        <f>H1599-H1598</f>
        <v>8837</v>
      </c>
      <c r="I1597" s="2219">
        <f t="shared" si="2200"/>
        <v>97.398875785297037</v>
      </c>
      <c r="J1597" s="1521"/>
      <c r="K1597" s="1071"/>
      <c r="L1597" s="2271"/>
      <c r="M1597" s="2271"/>
      <c r="N1597" s="2271"/>
      <c r="O1597" s="257"/>
      <c r="P1597" s="2271"/>
      <c r="Q1597" s="257"/>
      <c r="R1597" s="2272"/>
      <c r="S1597" s="2272"/>
      <c r="T1597" s="2272"/>
      <c r="U1597" s="2272"/>
      <c r="V1597" s="2272"/>
      <c r="W1597" s="2272"/>
      <c r="X1597" s="2272"/>
      <c r="Y1597" s="2272"/>
      <c r="Z1597" s="2272"/>
      <c r="AA1597" s="2272"/>
      <c r="AB1597" s="2272"/>
      <c r="AC1597" s="2103"/>
      <c r="AD1597" s="2403"/>
      <c r="AE1597" s="2404"/>
      <c r="AF1597" s="2403"/>
      <c r="AG1597" s="2403"/>
      <c r="AH1597" s="2403"/>
      <c r="AI1597" s="2272"/>
      <c r="AJ1597" s="2272"/>
      <c r="AK1597" s="2019"/>
      <c r="AL1597" s="885"/>
      <c r="AQ1597" s="195"/>
    </row>
    <row r="1598" spans="1:43" s="1984" customFormat="1" ht="30" x14ac:dyDescent="0.25">
      <c r="A1598" s="195">
        <v>1</v>
      </c>
      <c r="B1598" s="195">
        <v>1</v>
      </c>
      <c r="C1598" s="669" t="s">
        <v>199</v>
      </c>
      <c r="D1598" s="669"/>
      <c r="E1598" s="669"/>
      <c r="F1598" s="1898">
        <v>2</v>
      </c>
      <c r="G1598" s="2219">
        <f>ROUND(F1598/12*$C$3,0)</f>
        <v>2</v>
      </c>
      <c r="H1598" s="2219"/>
      <c r="I1598" s="2219">
        <f t="shared" si="2200"/>
        <v>0</v>
      </c>
      <c r="J1598" s="1521"/>
      <c r="K1598" s="1091"/>
      <c r="L1598" s="2219"/>
      <c r="M1598" s="2271"/>
      <c r="N1598" s="2219"/>
      <c r="O1598" s="137"/>
      <c r="P1598" s="2219"/>
      <c r="Q1598" s="137"/>
      <c r="R1598" s="2272"/>
      <c r="S1598" s="2272"/>
      <c r="T1598" s="2272"/>
      <c r="U1598" s="2272"/>
      <c r="V1598" s="2272"/>
      <c r="W1598" s="2272"/>
      <c r="X1598" s="2272"/>
      <c r="Y1598" s="2272"/>
      <c r="Z1598" s="2272"/>
      <c r="AA1598" s="2272"/>
      <c r="AB1598" s="2272"/>
      <c r="AC1598" s="2103"/>
      <c r="AD1598" s="2433"/>
      <c r="AE1598" s="2434"/>
      <c r="AF1598" s="2433"/>
      <c r="AG1598" s="2433"/>
      <c r="AH1598" s="2433"/>
      <c r="AI1598" s="2272"/>
      <c r="AJ1598" s="2272"/>
      <c r="AK1598" s="2019"/>
      <c r="AL1598" s="885"/>
      <c r="AQ1598" s="195"/>
    </row>
    <row r="1599" spans="1:43" s="1984" customFormat="1" ht="30" thickBot="1" x14ac:dyDescent="0.3">
      <c r="A1599" s="195"/>
      <c r="B1599" s="195">
        <v>1</v>
      </c>
      <c r="C1599" s="675" t="s">
        <v>204</v>
      </c>
      <c r="D1599" s="675"/>
      <c r="E1599" s="675"/>
      <c r="F1599" s="1898">
        <v>9900</v>
      </c>
      <c r="G1599" s="2218">
        <f>ROUND(F1599/12*$C$3,0)</f>
        <v>9075</v>
      </c>
      <c r="H1599" s="2218">
        <v>8837</v>
      </c>
      <c r="I1599" s="2218">
        <f t="shared" si="2200"/>
        <v>97.377410468319553</v>
      </c>
      <c r="J1599" s="2273"/>
      <c r="K1599" s="990"/>
      <c r="L1599" s="2274"/>
      <c r="M1599" s="2406"/>
      <c r="N1599" s="2274"/>
      <c r="O1599" s="931"/>
      <c r="P1599" s="2274"/>
      <c r="Q1599" s="931"/>
      <c r="R1599" s="2275">
        <v>50673.65928</v>
      </c>
      <c r="S1599" s="2275">
        <v>50673.65928</v>
      </c>
      <c r="T1599" s="2275">
        <v>50673.65928</v>
      </c>
      <c r="U1599" s="2275">
        <v>50673.65928</v>
      </c>
      <c r="V1599" s="2275">
        <v>50673.65928</v>
      </c>
      <c r="W1599" s="2275">
        <v>50673.65928</v>
      </c>
      <c r="X1599" s="2275">
        <v>50673.65928</v>
      </c>
      <c r="Y1599" s="2275">
        <v>50673.65928</v>
      </c>
      <c r="Z1599" s="2275">
        <v>50673.65928</v>
      </c>
      <c r="AA1599" s="2275">
        <v>50673.65928</v>
      </c>
      <c r="AB1599" s="2275">
        <v>50673.65928</v>
      </c>
      <c r="AC1599" s="2026">
        <f t="shared" ref="AC1599" si="2203">R1599/12*$C$3+(S1599-R1599)/11*10+(T1599-S1599)/10*9+(U1599-T1599)/9*8+(V1599-U1599)/8*7+(W1599-V1599)/7*6+(X1599-W1599)/6*5+(Y1599-X1599)/5*4+(Z1599-Y1599)/4*3+(AA1599-Z1599)/3*2+(AB1599-AA1599)/2*1</f>
        <v>46450.854339999998</v>
      </c>
      <c r="AD1599" s="2435">
        <f t="shared" ref="AD1599" si="2204">AJ1599-AI1599-AF1599-AE1599</f>
        <v>46278.415730000001</v>
      </c>
      <c r="AE1599" s="2436"/>
      <c r="AF1599" s="2435"/>
      <c r="AG1599" s="2435">
        <f>AD1599-AC1599</f>
        <v>-172.43860999999742</v>
      </c>
      <c r="AH1599" s="2435"/>
      <c r="AI1599" s="2275">
        <v>-782.77404999999976</v>
      </c>
      <c r="AJ1599" s="2275">
        <v>45495.641680000001</v>
      </c>
      <c r="AK1599" s="2019"/>
      <c r="AL1599" s="885"/>
      <c r="AQ1599" s="195"/>
    </row>
    <row r="1600" spans="1:43" s="1984" customFormat="1" ht="15.75" thickBot="1" x14ac:dyDescent="0.3">
      <c r="A1600" s="195">
        <v>1</v>
      </c>
      <c r="B1600" s="195">
        <v>1</v>
      </c>
      <c r="C1600" s="653" t="s">
        <v>277</v>
      </c>
      <c r="D1600" s="2276"/>
      <c r="E1600" s="2276"/>
      <c r="F1600" s="2277"/>
      <c r="G1600" s="2278"/>
      <c r="H1600" s="2278"/>
      <c r="I1600" s="2278"/>
      <c r="J1600" s="1759"/>
      <c r="K1600" s="1759"/>
      <c r="L1600" s="1760"/>
      <c r="M1600" s="1760"/>
      <c r="N1600" s="1760">
        <f>SUM(N1595,N1524)</f>
        <v>26095</v>
      </c>
      <c r="O1600" s="1760"/>
      <c r="P1600" s="1760"/>
      <c r="Q1600" s="1760"/>
      <c r="R1600" s="1759">
        <f t="shared" ref="R1600:AJ1600" si="2205">R1599+R1595+R1585+R1524</f>
        <v>641229.74372999999</v>
      </c>
      <c r="S1600" s="1759">
        <f t="shared" ref="S1600:T1600" si="2206">S1599+S1595+S1585+S1524</f>
        <v>641229.74372999999</v>
      </c>
      <c r="T1600" s="1759">
        <f t="shared" si="2206"/>
        <v>653816.83979999996</v>
      </c>
      <c r="U1600" s="1759">
        <f t="shared" ref="U1600:V1600" si="2207">U1599+U1595+U1585+U1524</f>
        <v>653816.83979999996</v>
      </c>
      <c r="V1600" s="1759">
        <f t="shared" si="2207"/>
        <v>653816.83979999996</v>
      </c>
      <c r="W1600" s="1759">
        <f t="shared" ref="W1600:X1600" si="2208">W1599+W1595+W1585+W1524</f>
        <v>653816.83979999996</v>
      </c>
      <c r="X1600" s="1759">
        <f t="shared" si="2208"/>
        <v>653816.95180000004</v>
      </c>
      <c r="Y1600" s="1759">
        <f t="shared" ref="Y1600:Z1600" si="2209">Y1599+Y1595+Y1585+Y1524</f>
        <v>653816.95180000004</v>
      </c>
      <c r="Z1600" s="1759">
        <f t="shared" si="2209"/>
        <v>653816.95180000004</v>
      </c>
      <c r="AA1600" s="1759">
        <f t="shared" ref="AA1600:AB1600" si="2210">AA1599+AA1595+AA1585+AA1524</f>
        <v>653816.95180000004</v>
      </c>
      <c r="AB1600" s="657">
        <f t="shared" si="2210"/>
        <v>647693.76468000002</v>
      </c>
      <c r="AC1600" s="2279">
        <f t="shared" si="2205"/>
        <v>596060.81798883318</v>
      </c>
      <c r="AD1600" s="1759">
        <f t="shared" si="2205"/>
        <v>540848.70962999994</v>
      </c>
      <c r="AE1600" s="2437">
        <f t="shared" si="2205"/>
        <v>0</v>
      </c>
      <c r="AF1600" s="1759">
        <f t="shared" si="2205"/>
        <v>-559.66592000000003</v>
      </c>
      <c r="AG1600" s="1759">
        <f t="shared" si="2205"/>
        <v>-55212.108358833328</v>
      </c>
      <c r="AH1600" s="1759">
        <f t="shared" si="2205"/>
        <v>0</v>
      </c>
      <c r="AI1600" s="1759">
        <f t="shared" si="2205"/>
        <v>-9637.8523540000006</v>
      </c>
      <c r="AJ1600" s="1759">
        <f t="shared" si="2205"/>
        <v>530651.19135599991</v>
      </c>
      <c r="AK1600" s="2019"/>
      <c r="AL1600" s="885"/>
      <c r="AQ1600" s="195"/>
    </row>
    <row r="1601" spans="1:269" s="1984" customFormat="1" ht="30" thickBot="1" x14ac:dyDescent="0.3">
      <c r="A1601" s="195"/>
      <c r="B1601" s="195"/>
      <c r="C1601" s="3133" t="s">
        <v>761</v>
      </c>
      <c r="D1601" s="3088"/>
      <c r="E1601" s="3088"/>
      <c r="F1601" s="3130"/>
      <c r="G1601" s="3131"/>
      <c r="H1601" s="3131"/>
      <c r="I1601" s="3131"/>
      <c r="J1601" s="3091"/>
      <c r="K1601" s="3091"/>
      <c r="L1601" s="3089"/>
      <c r="M1601" s="3089"/>
      <c r="N1601" s="3089"/>
      <c r="O1601" s="3089"/>
      <c r="P1601" s="3089"/>
      <c r="Q1601" s="3089"/>
      <c r="R1601" s="3091"/>
      <c r="S1601" s="3091"/>
      <c r="T1601" s="3091"/>
      <c r="U1601" s="3091"/>
      <c r="V1601" s="3091"/>
      <c r="W1601" s="3091"/>
      <c r="X1601" s="3091"/>
      <c r="Y1601" s="3091"/>
      <c r="Z1601" s="3091"/>
      <c r="AA1601" s="3091"/>
      <c r="AB1601" s="657">
        <f>AB1600-AB1599-AB1595-AB1524-AB1526-AB1527</f>
        <v>117515.88951000004</v>
      </c>
      <c r="AC1601" s="3099">
        <f t="shared" ref="AC1601:AJ1601" si="2211">AC1600-AC1599-AC1595-AC1524-AC1526-AC1527</f>
        <v>107722.88938416658</v>
      </c>
      <c r="AD1601" s="3091">
        <f t="shared" si="2211"/>
        <v>55210.362869999997</v>
      </c>
      <c r="AE1601" s="3092">
        <f t="shared" si="2211"/>
        <v>0</v>
      </c>
      <c r="AF1601" s="3091">
        <f t="shared" si="2211"/>
        <v>0</v>
      </c>
      <c r="AG1601" s="3091">
        <f t="shared" si="2211"/>
        <v>-52512.52651416666</v>
      </c>
      <c r="AH1601" s="3091">
        <f t="shared" si="2211"/>
        <v>0</v>
      </c>
      <c r="AI1601" s="3091">
        <f t="shared" si="2211"/>
        <v>-424.58608000000083</v>
      </c>
      <c r="AJ1601" s="3091">
        <f t="shared" si="2211"/>
        <v>54785.77678999996</v>
      </c>
      <c r="AK1601" s="2019"/>
      <c r="AL1601" s="885"/>
      <c r="AQ1601" s="195"/>
    </row>
    <row r="1602" spans="1:269" x14ac:dyDescent="0.25">
      <c r="A1602" s="195">
        <v>1</v>
      </c>
      <c r="B1602" s="195">
        <v>1</v>
      </c>
      <c r="C1602" s="2438" t="s">
        <v>208</v>
      </c>
      <c r="D1602" s="2438"/>
      <c r="E1602" s="2438"/>
      <c r="F1602" s="2322"/>
      <c r="G1602" s="2363"/>
      <c r="H1602" s="2363"/>
      <c r="I1602" s="2363"/>
      <c r="J1602" s="2363"/>
      <c r="K1602" s="2363"/>
      <c r="L1602" s="2439"/>
      <c r="M1602" s="2439"/>
      <c r="N1602" s="2439"/>
      <c r="O1602" s="2439"/>
      <c r="P1602" s="2439"/>
      <c r="Q1602" s="2439"/>
      <c r="R1602" s="2325">
        <f t="shared" ref="R1602:AC1602" si="2212">R1600</f>
        <v>641229.74372999999</v>
      </c>
      <c r="S1602" s="2325">
        <f t="shared" ref="S1602:T1602" si="2213">S1600</f>
        <v>641229.74372999999</v>
      </c>
      <c r="T1602" s="2325">
        <f t="shared" si="2213"/>
        <v>653816.83979999996</v>
      </c>
      <c r="U1602" s="2325">
        <f t="shared" ref="U1602:V1602" si="2214">U1600</f>
        <v>653816.83979999996</v>
      </c>
      <c r="V1602" s="2325">
        <f t="shared" si="2214"/>
        <v>653816.83979999996</v>
      </c>
      <c r="W1602" s="2325">
        <f t="shared" ref="W1602:X1602" si="2215">W1600</f>
        <v>653816.83979999996</v>
      </c>
      <c r="X1602" s="2325">
        <f t="shared" si="2215"/>
        <v>653816.95180000004</v>
      </c>
      <c r="Y1602" s="2325">
        <f t="shared" ref="Y1602:Z1602" si="2216">Y1600</f>
        <v>653816.95180000004</v>
      </c>
      <c r="Z1602" s="2325">
        <f t="shared" si="2216"/>
        <v>653816.95180000004</v>
      </c>
      <c r="AA1602" s="2325">
        <f t="shared" ref="AA1602:AB1602" si="2217">AA1600</f>
        <v>653816.95180000004</v>
      </c>
      <c r="AB1602" s="3132">
        <f t="shared" si="2217"/>
        <v>647693.76468000002</v>
      </c>
      <c r="AC1602" s="348">
        <f t="shared" si="2212"/>
        <v>596060.81798883318</v>
      </c>
      <c r="AD1602" s="2325">
        <f t="shared" ref="AD1602:AJ1602" si="2218">AD1600</f>
        <v>540848.70962999994</v>
      </c>
      <c r="AE1602" s="2328">
        <f t="shared" si="2218"/>
        <v>0</v>
      </c>
      <c r="AF1602" s="2325">
        <f>AF1600</f>
        <v>-559.66592000000003</v>
      </c>
      <c r="AG1602" s="2325">
        <f t="shared" si="2218"/>
        <v>-55212.108358833328</v>
      </c>
      <c r="AH1602" s="2325">
        <f t="shared" ref="AH1602" si="2219">AH1600</f>
        <v>0</v>
      </c>
      <c r="AI1602" s="2325">
        <f t="shared" si="2218"/>
        <v>-9637.8523540000006</v>
      </c>
      <c r="AJ1602" s="2325">
        <f t="shared" si="2218"/>
        <v>530651.19135599991</v>
      </c>
      <c r="AK1602" s="2019"/>
    </row>
    <row r="1603" spans="1:269" ht="29.25" x14ac:dyDescent="0.25">
      <c r="A1603" s="195">
        <v>1</v>
      </c>
      <c r="B1603" s="195">
        <v>1</v>
      </c>
      <c r="C1603" s="157" t="s">
        <v>7</v>
      </c>
      <c r="D1603" s="157"/>
      <c r="E1603" s="157"/>
      <c r="F1603" s="1664">
        <f>SUM(F1524)</f>
        <v>4013</v>
      </c>
      <c r="G1603" s="1841">
        <f>SUM(G1524)</f>
        <v>3678.583333333333</v>
      </c>
      <c r="H1603" s="1841">
        <f>SUM(H1524)</f>
        <v>2677</v>
      </c>
      <c r="I1603" s="1841">
        <f>H1603/G1603*100</f>
        <v>72.772580024012882</v>
      </c>
      <c r="J1603" s="1669">
        <f>L1603/F1603</f>
        <v>8.8582108148517325</v>
      </c>
      <c r="K1603" s="1669">
        <f>N1603/H1603</f>
        <v>8.7598057527082549</v>
      </c>
      <c r="L1603" s="1841">
        <f>SUM(L1524)</f>
        <v>35548</v>
      </c>
      <c r="M1603" s="1841">
        <f>SUM(M1524)</f>
        <v>32585.666666666664</v>
      </c>
      <c r="N1603" s="1841">
        <f>SUM(N1524)</f>
        <v>23450</v>
      </c>
      <c r="O1603" s="1841">
        <f>N1603/M1603*100</f>
        <v>71.964156019517787</v>
      </c>
      <c r="P1603" s="1841">
        <f>SUM(P1524)</f>
        <v>108</v>
      </c>
      <c r="Q1603" s="1666">
        <f>N1603/$C$3*12/P1603</f>
        <v>236.86868686868689</v>
      </c>
      <c r="R1603" s="2414">
        <f t="shared" ref="R1603:AJ1603" si="2220">SUM(R1524)</f>
        <v>262334.68502999999</v>
      </c>
      <c r="S1603" s="2414">
        <f t="shared" ref="S1603:T1603" si="2221">SUM(S1524)</f>
        <v>262334.68502999999</v>
      </c>
      <c r="T1603" s="2414">
        <f t="shared" si="2221"/>
        <v>261732.84187999999</v>
      </c>
      <c r="U1603" s="2414">
        <f t="shared" ref="U1603:V1603" si="2222">SUM(U1524)</f>
        <v>261732.84187999999</v>
      </c>
      <c r="V1603" s="2414">
        <f t="shared" si="2222"/>
        <v>261732.84187999999</v>
      </c>
      <c r="W1603" s="2414">
        <f t="shared" ref="W1603:X1603" si="2223">SUM(W1524)</f>
        <v>261732.84187999999</v>
      </c>
      <c r="X1603" s="2414">
        <f t="shared" si="2223"/>
        <v>261732.84187999999</v>
      </c>
      <c r="Y1603" s="2414">
        <f t="shared" ref="Y1603:Z1603" si="2224">SUM(Y1524)</f>
        <v>261732.84187999999</v>
      </c>
      <c r="Z1603" s="2414">
        <f t="shared" si="2224"/>
        <v>261732.84187999999</v>
      </c>
      <c r="AA1603" s="2414">
        <f t="shared" ref="AA1603:AB1603" si="2225">SUM(AA1524)</f>
        <v>261732.84187999999</v>
      </c>
      <c r="AB1603" s="2414">
        <f t="shared" si="2225"/>
        <v>261732.84187999999</v>
      </c>
      <c r="AC1603" s="346">
        <f t="shared" si="2220"/>
        <v>239931.80244249996</v>
      </c>
      <c r="AD1603" s="2414">
        <f t="shared" si="2220"/>
        <v>239833.23318000001</v>
      </c>
      <c r="AE1603" s="898">
        <f t="shared" si="2220"/>
        <v>0</v>
      </c>
      <c r="AF1603" s="2414">
        <f t="shared" si="2220"/>
        <v>-559.66592000000003</v>
      </c>
      <c r="AG1603" s="2414">
        <f t="shared" si="2220"/>
        <v>-98.569262499950128</v>
      </c>
      <c r="AH1603" s="2414">
        <f t="shared" si="2220"/>
        <v>0</v>
      </c>
      <c r="AI1603" s="2414">
        <f t="shared" si="2220"/>
        <v>-7748.4158740000003</v>
      </c>
      <c r="AJ1603" s="2414">
        <f t="shared" si="2220"/>
        <v>231525.15138600001</v>
      </c>
      <c r="AK1603" s="2019"/>
    </row>
    <row r="1604" spans="1:269" s="821" customFormat="1" x14ac:dyDescent="0.25">
      <c r="A1604" s="195">
        <v>1</v>
      </c>
      <c r="B1604" s="195">
        <v>1</v>
      </c>
      <c r="C1604" s="270" t="s">
        <v>195</v>
      </c>
      <c r="D1604" s="270"/>
      <c r="E1604" s="155"/>
      <c r="F1604" s="1674"/>
      <c r="G1604" s="718"/>
      <c r="H1604" s="718"/>
      <c r="I1604" s="718"/>
      <c r="J1604" s="2243"/>
      <c r="K1604" s="2243"/>
      <c r="L1604" s="2244"/>
      <c r="M1604" s="2244"/>
      <c r="N1604" s="2244"/>
      <c r="O1604" s="2244"/>
      <c r="P1604" s="2244"/>
      <c r="Q1604" s="2244"/>
      <c r="R1604" s="2241"/>
      <c r="S1604" s="2241"/>
      <c r="T1604" s="2241"/>
      <c r="U1604" s="2241"/>
      <c r="V1604" s="2241"/>
      <c r="W1604" s="2241"/>
      <c r="X1604" s="2241"/>
      <c r="Y1604" s="2241"/>
      <c r="Z1604" s="2241"/>
      <c r="AA1604" s="2241"/>
      <c r="AB1604" s="2241"/>
      <c r="AC1604" s="346"/>
      <c r="AD1604" s="2241"/>
      <c r="AE1604" s="963"/>
      <c r="AF1604" s="2241"/>
      <c r="AG1604" s="2241"/>
      <c r="AH1604" s="2364"/>
      <c r="AI1604" s="2364"/>
      <c r="AJ1604" s="2241"/>
      <c r="AK1604" s="2019"/>
      <c r="AL1604" s="2608"/>
      <c r="AM1604" s="135"/>
      <c r="AN1604" s="135"/>
      <c r="AO1604" s="135"/>
      <c r="AP1604" s="135"/>
      <c r="AQ1604" s="135"/>
      <c r="AR1604" s="135"/>
      <c r="AS1604" s="135"/>
      <c r="AT1604" s="135"/>
      <c r="AU1604" s="135"/>
      <c r="AV1604" s="135"/>
      <c r="AW1604" s="135"/>
      <c r="AX1604" s="135"/>
      <c r="AY1604" s="135"/>
      <c r="AZ1604" s="135"/>
      <c r="BA1604" s="135"/>
      <c r="BB1604" s="135"/>
      <c r="BC1604" s="135"/>
      <c r="BD1604" s="135"/>
      <c r="BE1604" s="135"/>
      <c r="BF1604" s="135"/>
      <c r="BG1604" s="135"/>
      <c r="BH1604" s="135"/>
      <c r="BI1604" s="135"/>
      <c r="BJ1604" s="135"/>
      <c r="BK1604" s="135"/>
      <c r="BL1604" s="135"/>
      <c r="BM1604" s="135"/>
      <c r="BN1604" s="135"/>
      <c r="BO1604" s="135"/>
      <c r="BP1604" s="135"/>
      <c r="BQ1604" s="135"/>
      <c r="BR1604" s="135"/>
      <c r="BS1604" s="135"/>
      <c r="BT1604" s="135"/>
      <c r="BU1604" s="135"/>
      <c r="BV1604" s="135"/>
      <c r="BW1604" s="135"/>
      <c r="BX1604" s="135"/>
      <c r="BY1604" s="135"/>
      <c r="BZ1604" s="135"/>
      <c r="CA1604" s="135"/>
      <c r="CB1604" s="135"/>
      <c r="CC1604" s="135"/>
      <c r="CD1604" s="135"/>
      <c r="CE1604" s="135"/>
      <c r="CF1604" s="135"/>
      <c r="CG1604" s="135"/>
      <c r="CH1604" s="135"/>
      <c r="CI1604" s="135"/>
      <c r="CJ1604" s="135"/>
      <c r="CK1604" s="135"/>
      <c r="CL1604" s="135"/>
      <c r="CM1604" s="135"/>
      <c r="CN1604" s="135"/>
      <c r="CO1604" s="135"/>
      <c r="CP1604" s="135"/>
      <c r="CQ1604" s="135"/>
      <c r="CR1604" s="135"/>
      <c r="CS1604" s="135"/>
      <c r="CT1604" s="135"/>
      <c r="CU1604" s="135"/>
      <c r="CV1604" s="135"/>
      <c r="CW1604" s="135"/>
      <c r="CX1604" s="135"/>
      <c r="CY1604" s="135"/>
      <c r="CZ1604" s="135"/>
      <c r="DA1604" s="135"/>
      <c r="DB1604" s="135"/>
      <c r="DC1604" s="135"/>
      <c r="DD1604" s="135"/>
      <c r="DE1604" s="135"/>
      <c r="DF1604" s="135"/>
      <c r="DG1604" s="135"/>
      <c r="DH1604" s="135"/>
      <c r="DI1604" s="135"/>
      <c r="DJ1604" s="135"/>
      <c r="DK1604" s="135"/>
      <c r="DL1604" s="135"/>
      <c r="DM1604" s="135"/>
      <c r="DN1604" s="135"/>
      <c r="DO1604" s="135"/>
      <c r="DP1604" s="135"/>
      <c r="DQ1604" s="135"/>
      <c r="DR1604" s="135"/>
      <c r="DS1604" s="135"/>
      <c r="DT1604" s="135"/>
      <c r="DU1604" s="135"/>
      <c r="DV1604" s="135"/>
      <c r="DW1604" s="135"/>
      <c r="DX1604" s="135"/>
      <c r="DY1604" s="135"/>
      <c r="DZ1604" s="135"/>
      <c r="EA1604" s="135"/>
      <c r="EB1604" s="135"/>
      <c r="EC1604" s="135"/>
      <c r="ED1604" s="135"/>
      <c r="EE1604" s="135"/>
      <c r="EF1604" s="135"/>
      <c r="EG1604" s="135"/>
      <c r="EH1604" s="135"/>
      <c r="EI1604" s="135"/>
      <c r="EJ1604" s="135"/>
      <c r="EK1604" s="135"/>
      <c r="EL1604" s="135"/>
      <c r="EM1604" s="135"/>
      <c r="EN1604" s="135"/>
      <c r="EO1604" s="135"/>
      <c r="EP1604" s="135"/>
      <c r="EQ1604" s="135"/>
      <c r="ER1604" s="135"/>
      <c r="ES1604" s="135"/>
      <c r="ET1604" s="135"/>
      <c r="EU1604" s="135"/>
      <c r="EV1604" s="135"/>
      <c r="EW1604" s="135"/>
      <c r="EX1604" s="135"/>
      <c r="EY1604" s="135"/>
      <c r="EZ1604" s="135"/>
      <c r="FA1604" s="135"/>
      <c r="FB1604" s="135"/>
      <c r="FC1604" s="135"/>
      <c r="FD1604" s="135"/>
      <c r="FE1604" s="135"/>
      <c r="FF1604" s="135"/>
      <c r="FG1604" s="135"/>
      <c r="FH1604" s="135"/>
      <c r="FI1604" s="135"/>
      <c r="FJ1604" s="135"/>
      <c r="FK1604" s="135"/>
      <c r="FL1604" s="135"/>
      <c r="FM1604" s="135"/>
      <c r="FN1604" s="135"/>
      <c r="FO1604" s="135"/>
      <c r="FP1604" s="135"/>
      <c r="FQ1604" s="135"/>
      <c r="FR1604" s="135"/>
      <c r="FS1604" s="135"/>
      <c r="FT1604" s="135"/>
      <c r="FU1604" s="135"/>
      <c r="FV1604" s="135"/>
      <c r="FW1604" s="135"/>
      <c r="FX1604" s="135"/>
      <c r="FY1604" s="135"/>
      <c r="FZ1604" s="135"/>
      <c r="GA1604" s="135"/>
      <c r="GB1604" s="135"/>
      <c r="GC1604" s="135"/>
      <c r="GD1604" s="135"/>
      <c r="GE1604" s="135"/>
      <c r="GF1604" s="135"/>
      <c r="GG1604" s="135"/>
      <c r="GH1604" s="135"/>
      <c r="GI1604" s="135"/>
      <c r="GJ1604" s="135"/>
      <c r="GK1604" s="135"/>
      <c r="GL1604" s="135"/>
      <c r="GM1604" s="135"/>
      <c r="GN1604" s="135"/>
      <c r="GO1604" s="135"/>
      <c r="GP1604" s="135"/>
      <c r="GQ1604" s="135"/>
      <c r="GR1604" s="135"/>
      <c r="GS1604" s="135"/>
      <c r="GT1604" s="135"/>
      <c r="GU1604" s="135"/>
      <c r="GV1604" s="135"/>
      <c r="GW1604" s="135"/>
      <c r="GX1604" s="135"/>
      <c r="GY1604" s="135"/>
      <c r="GZ1604" s="135"/>
      <c r="HA1604" s="135"/>
      <c r="HB1604" s="135"/>
      <c r="HC1604" s="135"/>
      <c r="HD1604" s="135"/>
      <c r="HE1604" s="135"/>
      <c r="HF1604" s="135"/>
      <c r="HG1604" s="135"/>
      <c r="HH1604" s="135"/>
      <c r="HI1604" s="135"/>
      <c r="HJ1604" s="135"/>
      <c r="HK1604" s="135"/>
      <c r="HL1604" s="135"/>
      <c r="HM1604" s="135"/>
      <c r="HN1604" s="135"/>
      <c r="HO1604" s="135"/>
      <c r="HP1604" s="135"/>
      <c r="HQ1604" s="135"/>
      <c r="HR1604" s="135"/>
      <c r="HS1604" s="135"/>
      <c r="HT1604" s="135"/>
      <c r="HU1604" s="135"/>
      <c r="HV1604" s="135"/>
      <c r="HW1604" s="135"/>
      <c r="HX1604" s="135"/>
      <c r="HY1604" s="135"/>
      <c r="HZ1604" s="135"/>
      <c r="IA1604" s="135"/>
      <c r="IB1604" s="135"/>
      <c r="IC1604" s="135"/>
      <c r="ID1604" s="135"/>
      <c r="IE1604" s="135"/>
      <c r="IF1604" s="135"/>
      <c r="IG1604" s="135"/>
      <c r="IH1604" s="135"/>
      <c r="II1604" s="135"/>
      <c r="IJ1604" s="135"/>
      <c r="IK1604" s="135"/>
      <c r="IL1604" s="135"/>
      <c r="IM1604" s="135"/>
      <c r="IN1604" s="135"/>
      <c r="IO1604" s="135"/>
      <c r="IP1604" s="135"/>
      <c r="IQ1604" s="135"/>
      <c r="IR1604" s="135"/>
      <c r="IS1604" s="135"/>
      <c r="IT1604" s="135"/>
      <c r="IU1604" s="135"/>
      <c r="IV1604" s="135"/>
      <c r="IW1604" s="135"/>
      <c r="IX1604" s="135"/>
      <c r="IY1604" s="135"/>
      <c r="IZ1604" s="135"/>
      <c r="JA1604" s="135"/>
      <c r="JB1604" s="135"/>
      <c r="JC1604" s="135"/>
      <c r="JD1604" s="135"/>
      <c r="JE1604" s="135"/>
      <c r="JF1604" s="135"/>
      <c r="JG1604" s="135"/>
      <c r="JH1604" s="135"/>
      <c r="JI1604" s="135"/>
    </row>
    <row r="1605" spans="1:269" s="821" customFormat="1" x14ac:dyDescent="0.25">
      <c r="A1605" s="195">
        <v>1</v>
      </c>
      <c r="B1605" s="195">
        <v>1</v>
      </c>
      <c r="C1605" s="154" t="s">
        <v>324</v>
      </c>
      <c r="D1605" s="154"/>
      <c r="E1605" s="155"/>
      <c r="F1605" s="1674"/>
      <c r="G1605" s="718"/>
      <c r="H1605" s="718"/>
      <c r="I1605" s="1841"/>
      <c r="J1605" s="2243"/>
      <c r="K1605" s="2243"/>
      <c r="L1605" s="2244"/>
      <c r="M1605" s="2244"/>
      <c r="N1605" s="2244"/>
      <c r="O1605" s="2244"/>
      <c r="P1605" s="2244"/>
      <c r="Q1605" s="2244"/>
      <c r="R1605" s="2241">
        <f t="shared" ref="R1605:AJ1605" si="2226">R1526</f>
        <v>157847.78208999999</v>
      </c>
      <c r="S1605" s="2241">
        <f t="shared" ref="S1605:T1605" si="2227">S1526</f>
        <v>157847.78208999999</v>
      </c>
      <c r="T1605" s="2241">
        <f t="shared" si="2227"/>
        <v>171118.33080000003</v>
      </c>
      <c r="U1605" s="2241">
        <f t="shared" ref="U1605:V1605" si="2228">U1526</f>
        <v>171118.33080000003</v>
      </c>
      <c r="V1605" s="2241">
        <f t="shared" si="2228"/>
        <v>171118.33080000003</v>
      </c>
      <c r="W1605" s="2241">
        <f t="shared" ref="W1605:X1605" si="2229">W1526</f>
        <v>171118.33080000003</v>
      </c>
      <c r="X1605" s="2241">
        <f t="shared" si="2229"/>
        <v>171118.33080000003</v>
      </c>
      <c r="Y1605" s="2241">
        <f t="shared" ref="Y1605:Z1605" si="2230">Y1526</f>
        <v>171118.33080000003</v>
      </c>
      <c r="Z1605" s="2241">
        <f t="shared" si="2230"/>
        <v>171118.33080000003</v>
      </c>
      <c r="AA1605" s="2241">
        <f t="shared" ref="AA1605:AB1605" si="2231">AA1526</f>
        <v>171118.33080000003</v>
      </c>
      <c r="AB1605" s="2241">
        <f t="shared" si="2231"/>
        <v>164995.14368000001</v>
      </c>
      <c r="AC1605" s="346">
        <f t="shared" si="2226"/>
        <v>153575.70052816666</v>
      </c>
      <c r="AD1605" s="2241">
        <f t="shared" si="2226"/>
        <v>151160.54808999994</v>
      </c>
      <c r="AE1605" s="963">
        <f t="shared" si="2226"/>
        <v>0</v>
      </c>
      <c r="AF1605" s="2241">
        <f t="shared" si="2226"/>
        <v>0</v>
      </c>
      <c r="AG1605" s="2241">
        <f t="shared" si="2226"/>
        <v>-2415.1524381667259</v>
      </c>
      <c r="AH1605" s="2364">
        <f t="shared" si="2226"/>
        <v>0</v>
      </c>
      <c r="AI1605" s="2364">
        <f t="shared" si="2226"/>
        <v>-460.81869999999992</v>
      </c>
      <c r="AJ1605" s="2241">
        <f t="shared" si="2226"/>
        <v>150699.72938999993</v>
      </c>
      <c r="AK1605" s="2019"/>
      <c r="AL1605" s="2608"/>
      <c r="AM1605" s="135"/>
      <c r="AN1605" s="135"/>
      <c r="AO1605" s="135"/>
      <c r="AP1605" s="135"/>
      <c r="AQ1605" s="135"/>
      <c r="AR1605" s="135"/>
      <c r="AS1605" s="135"/>
      <c r="AT1605" s="135"/>
      <c r="AU1605" s="135"/>
      <c r="AV1605" s="135"/>
      <c r="AW1605" s="135"/>
      <c r="AX1605" s="135"/>
      <c r="AY1605" s="135"/>
      <c r="AZ1605" s="135"/>
      <c r="BA1605" s="135"/>
      <c r="BB1605" s="135"/>
      <c r="BC1605" s="135"/>
      <c r="BD1605" s="135"/>
      <c r="BE1605" s="135"/>
      <c r="BF1605" s="135"/>
      <c r="BG1605" s="135"/>
      <c r="BH1605" s="135"/>
      <c r="BI1605" s="135"/>
      <c r="BJ1605" s="135"/>
      <c r="BK1605" s="135"/>
      <c r="BL1605" s="135"/>
      <c r="BM1605" s="135"/>
      <c r="BN1605" s="135"/>
      <c r="BO1605" s="135"/>
      <c r="BP1605" s="135"/>
      <c r="BQ1605" s="135"/>
      <c r="BR1605" s="135"/>
      <c r="BS1605" s="135"/>
      <c r="BT1605" s="135"/>
      <c r="BU1605" s="135"/>
      <c r="BV1605" s="135"/>
      <c r="BW1605" s="135"/>
      <c r="BX1605" s="135"/>
      <c r="BY1605" s="135"/>
      <c r="BZ1605" s="135"/>
      <c r="CA1605" s="135"/>
      <c r="CB1605" s="135"/>
      <c r="CC1605" s="135"/>
      <c r="CD1605" s="135"/>
      <c r="CE1605" s="135"/>
      <c r="CF1605" s="135"/>
      <c r="CG1605" s="135"/>
      <c r="CH1605" s="135"/>
      <c r="CI1605" s="135"/>
      <c r="CJ1605" s="135"/>
      <c r="CK1605" s="135"/>
      <c r="CL1605" s="135"/>
      <c r="CM1605" s="135"/>
      <c r="CN1605" s="135"/>
      <c r="CO1605" s="135"/>
      <c r="CP1605" s="135"/>
      <c r="CQ1605" s="135"/>
      <c r="CR1605" s="135"/>
      <c r="CS1605" s="135"/>
      <c r="CT1605" s="135"/>
      <c r="CU1605" s="135"/>
      <c r="CV1605" s="135"/>
      <c r="CW1605" s="135"/>
      <c r="CX1605" s="135"/>
      <c r="CY1605" s="135"/>
      <c r="CZ1605" s="135"/>
      <c r="DA1605" s="135"/>
      <c r="DB1605" s="135"/>
      <c r="DC1605" s="135"/>
      <c r="DD1605" s="135"/>
      <c r="DE1605" s="135"/>
      <c r="DF1605" s="135"/>
      <c r="DG1605" s="135"/>
      <c r="DH1605" s="135"/>
      <c r="DI1605" s="135"/>
      <c r="DJ1605" s="135"/>
      <c r="DK1605" s="135"/>
      <c r="DL1605" s="135"/>
      <c r="DM1605" s="135"/>
      <c r="DN1605" s="135"/>
      <c r="DO1605" s="135"/>
      <c r="DP1605" s="135"/>
      <c r="DQ1605" s="135"/>
      <c r="DR1605" s="135"/>
      <c r="DS1605" s="135"/>
      <c r="DT1605" s="135"/>
      <c r="DU1605" s="135"/>
      <c r="DV1605" s="135"/>
      <c r="DW1605" s="135"/>
      <c r="DX1605" s="135"/>
      <c r="DY1605" s="135"/>
      <c r="DZ1605" s="135"/>
      <c r="EA1605" s="135"/>
      <c r="EB1605" s="135"/>
      <c r="EC1605" s="135"/>
      <c r="ED1605" s="135"/>
      <c r="EE1605" s="135"/>
      <c r="EF1605" s="135"/>
      <c r="EG1605" s="135"/>
      <c r="EH1605" s="135"/>
      <c r="EI1605" s="135"/>
      <c r="EJ1605" s="135"/>
      <c r="EK1605" s="135"/>
      <c r="EL1605" s="135"/>
      <c r="EM1605" s="135"/>
      <c r="EN1605" s="135"/>
      <c r="EO1605" s="135"/>
      <c r="EP1605" s="135"/>
      <c r="EQ1605" s="135"/>
      <c r="ER1605" s="135"/>
      <c r="ES1605" s="135"/>
      <c r="ET1605" s="135"/>
      <c r="EU1605" s="135"/>
      <c r="EV1605" s="135"/>
      <c r="EW1605" s="135"/>
      <c r="EX1605" s="135"/>
      <c r="EY1605" s="135"/>
      <c r="EZ1605" s="135"/>
      <c r="FA1605" s="135"/>
      <c r="FB1605" s="135"/>
      <c r="FC1605" s="135"/>
      <c r="FD1605" s="135"/>
      <c r="FE1605" s="135"/>
      <c r="FF1605" s="135"/>
      <c r="FG1605" s="135"/>
      <c r="FH1605" s="135"/>
      <c r="FI1605" s="135"/>
      <c r="FJ1605" s="135"/>
      <c r="FK1605" s="135"/>
      <c r="FL1605" s="135"/>
      <c r="FM1605" s="135"/>
      <c r="FN1605" s="135"/>
      <c r="FO1605" s="135"/>
      <c r="FP1605" s="135"/>
      <c r="FQ1605" s="135"/>
      <c r="FR1605" s="135"/>
      <c r="FS1605" s="135"/>
      <c r="FT1605" s="135"/>
      <c r="FU1605" s="135"/>
      <c r="FV1605" s="135"/>
      <c r="FW1605" s="135"/>
      <c r="FX1605" s="135"/>
      <c r="FY1605" s="135"/>
      <c r="FZ1605" s="135"/>
      <c r="GA1605" s="135"/>
      <c r="GB1605" s="135"/>
      <c r="GC1605" s="135"/>
      <c r="GD1605" s="135"/>
      <c r="GE1605" s="135"/>
      <c r="GF1605" s="135"/>
      <c r="GG1605" s="135"/>
      <c r="GH1605" s="135"/>
      <c r="GI1605" s="135"/>
      <c r="GJ1605" s="135"/>
      <c r="GK1605" s="135"/>
      <c r="GL1605" s="135"/>
      <c r="GM1605" s="135"/>
      <c r="GN1605" s="135"/>
      <c r="GO1605" s="135"/>
      <c r="GP1605" s="135"/>
      <c r="GQ1605" s="135"/>
      <c r="GR1605" s="135"/>
      <c r="GS1605" s="135"/>
      <c r="GT1605" s="135"/>
      <c r="GU1605" s="135"/>
      <c r="GV1605" s="135"/>
      <c r="GW1605" s="135"/>
      <c r="GX1605" s="135"/>
      <c r="GY1605" s="135"/>
      <c r="GZ1605" s="135"/>
      <c r="HA1605" s="135"/>
      <c r="HB1605" s="135"/>
      <c r="HC1605" s="135"/>
      <c r="HD1605" s="135"/>
      <c r="HE1605" s="135"/>
      <c r="HF1605" s="135"/>
      <c r="HG1605" s="135"/>
      <c r="HH1605" s="135"/>
      <c r="HI1605" s="135"/>
      <c r="HJ1605" s="135"/>
      <c r="HK1605" s="135"/>
      <c r="HL1605" s="135"/>
      <c r="HM1605" s="135"/>
      <c r="HN1605" s="135"/>
      <c r="HO1605" s="135"/>
      <c r="HP1605" s="135"/>
      <c r="HQ1605" s="135"/>
      <c r="HR1605" s="135"/>
      <c r="HS1605" s="135"/>
      <c r="HT1605" s="135"/>
      <c r="HU1605" s="135"/>
      <c r="HV1605" s="135"/>
      <c r="HW1605" s="135"/>
      <c r="HX1605" s="135"/>
      <c r="HY1605" s="135"/>
      <c r="HZ1605" s="135"/>
      <c r="IA1605" s="135"/>
      <c r="IB1605" s="135"/>
      <c r="IC1605" s="135"/>
      <c r="ID1605" s="135"/>
      <c r="IE1605" s="135"/>
      <c r="IF1605" s="135"/>
      <c r="IG1605" s="135"/>
      <c r="IH1605" s="135"/>
      <c r="II1605" s="135"/>
      <c r="IJ1605" s="135"/>
      <c r="IK1605" s="135"/>
      <c r="IL1605" s="135"/>
      <c r="IM1605" s="135"/>
      <c r="IN1605" s="135"/>
      <c r="IO1605" s="135"/>
      <c r="IP1605" s="135"/>
      <c r="IQ1605" s="135"/>
      <c r="IR1605" s="135"/>
      <c r="IS1605" s="135"/>
      <c r="IT1605" s="135"/>
      <c r="IU1605" s="135"/>
      <c r="IV1605" s="135"/>
      <c r="IW1605" s="135"/>
      <c r="IX1605" s="135"/>
      <c r="IY1605" s="135"/>
      <c r="IZ1605" s="135"/>
      <c r="JA1605" s="135"/>
      <c r="JB1605" s="135"/>
      <c r="JC1605" s="135"/>
      <c r="JD1605" s="135"/>
      <c r="JE1605" s="135"/>
      <c r="JF1605" s="135"/>
      <c r="JG1605" s="135"/>
      <c r="JH1605" s="135"/>
      <c r="JI1605" s="135"/>
    </row>
    <row r="1606" spans="1:269" s="821" customFormat="1" x14ac:dyDescent="0.25">
      <c r="A1606" s="195"/>
      <c r="B1606" s="195">
        <v>1</v>
      </c>
      <c r="C1606" s="154" t="s">
        <v>288</v>
      </c>
      <c r="D1606" s="154"/>
      <c r="E1606" s="155"/>
      <c r="F1606" s="1674"/>
      <c r="G1606" s="718"/>
      <c r="H1606" s="718"/>
      <c r="I1606" s="1841"/>
      <c r="J1606" s="2243"/>
      <c r="K1606" s="2243"/>
      <c r="L1606" s="2244"/>
      <c r="M1606" s="2244"/>
      <c r="N1606" s="2244"/>
      <c r="O1606" s="2244"/>
      <c r="P1606" s="2244"/>
      <c r="Q1606" s="2244"/>
      <c r="R1606" s="2241">
        <f t="shared" ref="R1606:AJ1606" si="2232">R1527</f>
        <v>17703.843359999999</v>
      </c>
      <c r="S1606" s="2241">
        <f t="shared" ref="S1606:T1606" si="2233">S1527</f>
        <v>17703.843359999999</v>
      </c>
      <c r="T1606" s="2241">
        <f t="shared" si="2233"/>
        <v>17703.843359999999</v>
      </c>
      <c r="U1606" s="2241">
        <f t="shared" ref="U1606:V1606" si="2234">U1527</f>
        <v>17703.843359999999</v>
      </c>
      <c r="V1606" s="2241">
        <f t="shared" si="2234"/>
        <v>17703.843359999999</v>
      </c>
      <c r="W1606" s="2241">
        <f t="shared" ref="W1606:X1606" si="2235">W1527</f>
        <v>17703.843359999999</v>
      </c>
      <c r="X1606" s="2241">
        <f t="shared" si="2235"/>
        <v>17703.843359999999</v>
      </c>
      <c r="Y1606" s="2241">
        <f t="shared" ref="Y1606:Z1606" si="2236">Y1527</f>
        <v>17703.843359999999</v>
      </c>
      <c r="Z1606" s="2241">
        <f t="shared" si="2236"/>
        <v>17703.843359999999</v>
      </c>
      <c r="AA1606" s="2241">
        <f t="shared" ref="AA1606:AB1606" si="2237">AA1527</f>
        <v>17703.843359999999</v>
      </c>
      <c r="AB1606" s="2241">
        <f t="shared" si="2237"/>
        <v>17703.843359999999</v>
      </c>
      <c r="AC1606" s="346">
        <f t="shared" si="2232"/>
        <v>16228.523079999999</v>
      </c>
      <c r="AD1606" s="2241">
        <f t="shared" si="2232"/>
        <v>16228.523079999997</v>
      </c>
      <c r="AE1606" s="963">
        <f t="shared" si="2232"/>
        <v>0</v>
      </c>
      <c r="AF1606" s="2241">
        <f t="shared" si="2232"/>
        <v>0</v>
      </c>
      <c r="AG1606" s="2241">
        <f t="shared" si="2232"/>
        <v>0</v>
      </c>
      <c r="AH1606" s="2364">
        <f t="shared" si="2232"/>
        <v>0</v>
      </c>
      <c r="AI1606" s="2364">
        <f t="shared" si="2232"/>
        <v>0</v>
      </c>
      <c r="AJ1606" s="2241">
        <f t="shared" si="2232"/>
        <v>16228.523079999997</v>
      </c>
      <c r="AK1606" s="2019"/>
      <c r="AL1606" s="2608"/>
      <c r="AM1606" s="135"/>
      <c r="AN1606" s="135"/>
      <c r="AO1606" s="135"/>
      <c r="AP1606" s="135"/>
      <c r="AQ1606" s="135"/>
      <c r="AR1606" s="135"/>
      <c r="AS1606" s="135"/>
      <c r="AT1606" s="135"/>
      <c r="AU1606" s="135"/>
      <c r="AV1606" s="135"/>
      <c r="AW1606" s="135"/>
      <c r="AX1606" s="135"/>
      <c r="AY1606" s="135"/>
      <c r="AZ1606" s="135"/>
      <c r="BA1606" s="135"/>
      <c r="BB1606" s="135"/>
      <c r="BC1606" s="135"/>
      <c r="BD1606" s="135"/>
      <c r="BE1606" s="135"/>
      <c r="BF1606" s="135"/>
      <c r="BG1606" s="135"/>
      <c r="BH1606" s="135"/>
      <c r="BI1606" s="135"/>
      <c r="BJ1606" s="135"/>
      <c r="BK1606" s="135"/>
      <c r="BL1606" s="135"/>
      <c r="BM1606" s="135"/>
      <c r="BN1606" s="135"/>
      <c r="BO1606" s="135"/>
      <c r="BP1606" s="135"/>
      <c r="BQ1606" s="135"/>
      <c r="BR1606" s="135"/>
      <c r="BS1606" s="135"/>
      <c r="BT1606" s="135"/>
      <c r="BU1606" s="135"/>
      <c r="BV1606" s="135"/>
      <c r="BW1606" s="135"/>
      <c r="BX1606" s="135"/>
      <c r="BY1606" s="135"/>
      <c r="BZ1606" s="135"/>
      <c r="CA1606" s="135"/>
      <c r="CB1606" s="135"/>
      <c r="CC1606" s="135"/>
      <c r="CD1606" s="135"/>
      <c r="CE1606" s="135"/>
      <c r="CF1606" s="135"/>
      <c r="CG1606" s="135"/>
      <c r="CH1606" s="135"/>
      <c r="CI1606" s="135"/>
      <c r="CJ1606" s="135"/>
      <c r="CK1606" s="135"/>
      <c r="CL1606" s="135"/>
      <c r="CM1606" s="135"/>
      <c r="CN1606" s="135"/>
      <c r="CO1606" s="135"/>
      <c r="CP1606" s="135"/>
      <c r="CQ1606" s="135"/>
      <c r="CR1606" s="135"/>
      <c r="CS1606" s="135"/>
      <c r="CT1606" s="135"/>
      <c r="CU1606" s="135"/>
      <c r="CV1606" s="135"/>
      <c r="CW1606" s="135"/>
      <c r="CX1606" s="135"/>
      <c r="CY1606" s="135"/>
      <c r="CZ1606" s="135"/>
      <c r="DA1606" s="135"/>
      <c r="DB1606" s="135"/>
      <c r="DC1606" s="135"/>
      <c r="DD1606" s="135"/>
      <c r="DE1606" s="135"/>
      <c r="DF1606" s="135"/>
      <c r="DG1606" s="135"/>
      <c r="DH1606" s="135"/>
      <c r="DI1606" s="135"/>
      <c r="DJ1606" s="135"/>
      <c r="DK1606" s="135"/>
      <c r="DL1606" s="135"/>
      <c r="DM1606" s="135"/>
      <c r="DN1606" s="135"/>
      <c r="DO1606" s="135"/>
      <c r="DP1606" s="135"/>
      <c r="DQ1606" s="135"/>
      <c r="DR1606" s="135"/>
      <c r="DS1606" s="135"/>
      <c r="DT1606" s="135"/>
      <c r="DU1606" s="135"/>
      <c r="DV1606" s="135"/>
      <c r="DW1606" s="135"/>
      <c r="DX1606" s="135"/>
      <c r="DY1606" s="135"/>
      <c r="DZ1606" s="135"/>
      <c r="EA1606" s="135"/>
      <c r="EB1606" s="135"/>
      <c r="EC1606" s="135"/>
      <c r="ED1606" s="135"/>
      <c r="EE1606" s="135"/>
      <c r="EF1606" s="135"/>
      <c r="EG1606" s="135"/>
      <c r="EH1606" s="135"/>
      <c r="EI1606" s="135"/>
      <c r="EJ1606" s="135"/>
      <c r="EK1606" s="135"/>
      <c r="EL1606" s="135"/>
      <c r="EM1606" s="135"/>
      <c r="EN1606" s="135"/>
      <c r="EO1606" s="135"/>
      <c r="EP1606" s="135"/>
      <c r="EQ1606" s="135"/>
      <c r="ER1606" s="135"/>
      <c r="ES1606" s="135"/>
      <c r="ET1606" s="135"/>
      <c r="EU1606" s="135"/>
      <c r="EV1606" s="135"/>
      <c r="EW1606" s="135"/>
      <c r="EX1606" s="135"/>
      <c r="EY1606" s="135"/>
      <c r="EZ1606" s="135"/>
      <c r="FA1606" s="135"/>
      <c r="FB1606" s="135"/>
      <c r="FC1606" s="135"/>
      <c r="FD1606" s="135"/>
      <c r="FE1606" s="135"/>
      <c r="FF1606" s="135"/>
      <c r="FG1606" s="135"/>
      <c r="FH1606" s="135"/>
      <c r="FI1606" s="135"/>
      <c r="FJ1606" s="135"/>
      <c r="FK1606" s="135"/>
      <c r="FL1606" s="135"/>
      <c r="FM1606" s="135"/>
      <c r="FN1606" s="135"/>
      <c r="FO1606" s="135"/>
      <c r="FP1606" s="135"/>
      <c r="FQ1606" s="135"/>
      <c r="FR1606" s="135"/>
      <c r="FS1606" s="135"/>
      <c r="FT1606" s="135"/>
      <c r="FU1606" s="135"/>
      <c r="FV1606" s="135"/>
      <c r="FW1606" s="135"/>
      <c r="FX1606" s="135"/>
      <c r="FY1606" s="135"/>
      <c r="FZ1606" s="135"/>
      <c r="GA1606" s="135"/>
      <c r="GB1606" s="135"/>
      <c r="GC1606" s="135"/>
      <c r="GD1606" s="135"/>
      <c r="GE1606" s="135"/>
      <c r="GF1606" s="135"/>
      <c r="GG1606" s="135"/>
      <c r="GH1606" s="135"/>
      <c r="GI1606" s="135"/>
      <c r="GJ1606" s="135"/>
      <c r="GK1606" s="135"/>
      <c r="GL1606" s="135"/>
      <c r="GM1606" s="135"/>
      <c r="GN1606" s="135"/>
      <c r="GO1606" s="135"/>
      <c r="GP1606" s="135"/>
      <c r="GQ1606" s="135"/>
      <c r="GR1606" s="135"/>
      <c r="GS1606" s="135"/>
      <c r="GT1606" s="135"/>
      <c r="GU1606" s="135"/>
      <c r="GV1606" s="135"/>
      <c r="GW1606" s="135"/>
      <c r="GX1606" s="135"/>
      <c r="GY1606" s="135"/>
      <c r="GZ1606" s="135"/>
      <c r="HA1606" s="135"/>
      <c r="HB1606" s="135"/>
      <c r="HC1606" s="135"/>
      <c r="HD1606" s="135"/>
      <c r="HE1606" s="135"/>
      <c r="HF1606" s="135"/>
      <c r="HG1606" s="135"/>
      <c r="HH1606" s="135"/>
      <c r="HI1606" s="135"/>
      <c r="HJ1606" s="135"/>
      <c r="HK1606" s="135"/>
      <c r="HL1606" s="135"/>
      <c r="HM1606" s="135"/>
      <c r="HN1606" s="135"/>
      <c r="HO1606" s="135"/>
      <c r="HP1606" s="135"/>
      <c r="HQ1606" s="135"/>
      <c r="HR1606" s="135"/>
      <c r="HS1606" s="135"/>
      <c r="HT1606" s="135"/>
      <c r="HU1606" s="135"/>
      <c r="HV1606" s="135"/>
      <c r="HW1606" s="135"/>
      <c r="HX1606" s="135"/>
      <c r="HY1606" s="135"/>
      <c r="HZ1606" s="135"/>
      <c r="IA1606" s="135"/>
      <c r="IB1606" s="135"/>
      <c r="IC1606" s="135"/>
      <c r="ID1606" s="135"/>
      <c r="IE1606" s="135"/>
      <c r="IF1606" s="135"/>
      <c r="IG1606" s="135"/>
      <c r="IH1606" s="135"/>
      <c r="II1606" s="135"/>
      <c r="IJ1606" s="135"/>
      <c r="IK1606" s="135"/>
      <c r="IL1606" s="135"/>
      <c r="IM1606" s="135"/>
      <c r="IN1606" s="135"/>
      <c r="IO1606" s="135"/>
      <c r="IP1606" s="135"/>
      <c r="IQ1606" s="135"/>
      <c r="IR1606" s="135"/>
      <c r="IS1606" s="135"/>
      <c r="IT1606" s="135"/>
      <c r="IU1606" s="135"/>
      <c r="IV1606" s="135"/>
      <c r="IW1606" s="135"/>
      <c r="IX1606" s="135"/>
      <c r="IY1606" s="135"/>
      <c r="IZ1606" s="135"/>
      <c r="JA1606" s="135"/>
      <c r="JB1606" s="135"/>
      <c r="JC1606" s="135"/>
      <c r="JD1606" s="135"/>
      <c r="JE1606" s="135"/>
      <c r="JF1606" s="135"/>
      <c r="JG1606" s="135"/>
      <c r="JH1606" s="135"/>
      <c r="JI1606" s="135"/>
    </row>
    <row r="1607" spans="1:269" s="821" customFormat="1" ht="29.25" x14ac:dyDescent="0.25">
      <c r="A1607" s="195"/>
      <c r="B1607" s="195">
        <v>1</v>
      </c>
      <c r="C1607" s="267" t="s">
        <v>270</v>
      </c>
      <c r="D1607" s="154"/>
      <c r="E1607" s="155"/>
      <c r="F1607" s="1674">
        <f t="shared" ref="F1607:I1619" si="2238">F1528</f>
        <v>49080</v>
      </c>
      <c r="G1607" s="718">
        <f t="shared" si="2238"/>
        <v>44990.000000000007</v>
      </c>
      <c r="H1607" s="718">
        <f t="shared" si="2238"/>
        <v>34568</v>
      </c>
      <c r="I1607" s="1841">
        <f t="shared" si="2238"/>
        <v>76.834852189375397</v>
      </c>
      <c r="J1607" s="2243"/>
      <c r="K1607" s="2243"/>
      <c r="L1607" s="2244"/>
      <c r="M1607" s="2244"/>
      <c r="N1607" s="2244"/>
      <c r="O1607" s="2244"/>
      <c r="P1607" s="2244"/>
      <c r="Q1607" s="2244"/>
      <c r="R1607" s="2241">
        <f t="shared" ref="R1607:AJ1607" si="2239">R1528</f>
        <v>0</v>
      </c>
      <c r="S1607" s="2241">
        <f t="shared" ref="S1607:T1607" si="2240">S1528</f>
        <v>0</v>
      </c>
      <c r="T1607" s="2241">
        <f t="shared" si="2240"/>
        <v>0</v>
      </c>
      <c r="U1607" s="2241">
        <f t="shared" ref="U1607:V1607" si="2241">U1528</f>
        <v>0</v>
      </c>
      <c r="V1607" s="2241">
        <f t="shared" si="2241"/>
        <v>0</v>
      </c>
      <c r="W1607" s="2241">
        <f t="shared" ref="W1607:X1607" si="2242">W1528</f>
        <v>0</v>
      </c>
      <c r="X1607" s="2241">
        <f t="shared" si="2242"/>
        <v>0</v>
      </c>
      <c r="Y1607" s="2241">
        <f t="shared" ref="Y1607:Z1607" si="2243">Y1528</f>
        <v>0</v>
      </c>
      <c r="Z1607" s="2241">
        <f t="shared" si="2243"/>
        <v>0</v>
      </c>
      <c r="AA1607" s="2241">
        <f t="shared" ref="AA1607:AB1607" si="2244">AA1528</f>
        <v>0</v>
      </c>
      <c r="AB1607" s="2241">
        <f t="shared" si="2244"/>
        <v>0</v>
      </c>
      <c r="AC1607" s="346">
        <f t="shared" si="2239"/>
        <v>0</v>
      </c>
      <c r="AD1607" s="2241">
        <f t="shared" si="2239"/>
        <v>0</v>
      </c>
      <c r="AE1607" s="963">
        <f t="shared" si="2239"/>
        <v>0</v>
      </c>
      <c r="AF1607" s="2241">
        <f t="shared" si="2239"/>
        <v>0</v>
      </c>
      <c r="AG1607" s="2241">
        <f t="shared" si="2239"/>
        <v>0</v>
      </c>
      <c r="AH1607" s="2364">
        <f t="shared" si="2239"/>
        <v>0</v>
      </c>
      <c r="AI1607" s="2364">
        <f t="shared" si="2239"/>
        <v>0</v>
      </c>
      <c r="AJ1607" s="2241">
        <f t="shared" si="2239"/>
        <v>0</v>
      </c>
      <c r="AK1607" s="2019"/>
      <c r="AL1607" s="2608"/>
      <c r="AM1607" s="135"/>
      <c r="AN1607" s="135"/>
      <c r="AO1607" s="135"/>
      <c r="AP1607" s="135"/>
      <c r="AQ1607" s="135"/>
      <c r="AR1607" s="135"/>
      <c r="AS1607" s="135"/>
      <c r="AT1607" s="135"/>
      <c r="AU1607" s="135"/>
      <c r="AV1607" s="135"/>
      <c r="AW1607" s="135"/>
      <c r="AX1607" s="135"/>
      <c r="AY1607" s="135"/>
      <c r="AZ1607" s="135"/>
      <c r="BA1607" s="135"/>
      <c r="BB1607" s="135"/>
      <c r="BC1607" s="135"/>
      <c r="BD1607" s="135"/>
      <c r="BE1607" s="135"/>
      <c r="BF1607" s="135"/>
      <c r="BG1607" s="135"/>
      <c r="BH1607" s="135"/>
      <c r="BI1607" s="135"/>
      <c r="BJ1607" s="135"/>
      <c r="BK1607" s="135"/>
      <c r="BL1607" s="135"/>
      <c r="BM1607" s="135"/>
      <c r="BN1607" s="135"/>
      <c r="BO1607" s="135"/>
      <c r="BP1607" s="135"/>
      <c r="BQ1607" s="135"/>
      <c r="BR1607" s="135"/>
      <c r="BS1607" s="135"/>
      <c r="BT1607" s="135"/>
      <c r="BU1607" s="135"/>
      <c r="BV1607" s="135"/>
      <c r="BW1607" s="135"/>
      <c r="BX1607" s="135"/>
      <c r="BY1607" s="135"/>
      <c r="BZ1607" s="135"/>
      <c r="CA1607" s="135"/>
      <c r="CB1607" s="135"/>
      <c r="CC1607" s="135"/>
      <c r="CD1607" s="135"/>
      <c r="CE1607" s="135"/>
      <c r="CF1607" s="135"/>
      <c r="CG1607" s="135"/>
      <c r="CH1607" s="135"/>
      <c r="CI1607" s="135"/>
      <c r="CJ1607" s="135"/>
      <c r="CK1607" s="135"/>
      <c r="CL1607" s="135"/>
      <c r="CM1607" s="135"/>
      <c r="CN1607" s="135"/>
      <c r="CO1607" s="135"/>
      <c r="CP1607" s="135"/>
      <c r="CQ1607" s="135"/>
      <c r="CR1607" s="135"/>
      <c r="CS1607" s="135"/>
      <c r="CT1607" s="135"/>
      <c r="CU1607" s="135"/>
      <c r="CV1607" s="135"/>
      <c r="CW1607" s="135"/>
      <c r="CX1607" s="135"/>
      <c r="CY1607" s="135"/>
      <c r="CZ1607" s="135"/>
      <c r="DA1607" s="135"/>
      <c r="DB1607" s="135"/>
      <c r="DC1607" s="135"/>
      <c r="DD1607" s="135"/>
      <c r="DE1607" s="135"/>
      <c r="DF1607" s="135"/>
      <c r="DG1607" s="135"/>
      <c r="DH1607" s="135"/>
      <c r="DI1607" s="135"/>
      <c r="DJ1607" s="135"/>
      <c r="DK1607" s="135"/>
      <c r="DL1607" s="135"/>
      <c r="DM1607" s="135"/>
      <c r="DN1607" s="135"/>
      <c r="DO1607" s="135"/>
      <c r="DP1607" s="135"/>
      <c r="DQ1607" s="135"/>
      <c r="DR1607" s="135"/>
      <c r="DS1607" s="135"/>
      <c r="DT1607" s="135"/>
      <c r="DU1607" s="135"/>
      <c r="DV1607" s="135"/>
      <c r="DW1607" s="135"/>
      <c r="DX1607" s="135"/>
      <c r="DY1607" s="135"/>
      <c r="DZ1607" s="135"/>
      <c r="EA1607" s="135"/>
      <c r="EB1607" s="135"/>
      <c r="EC1607" s="135"/>
      <c r="ED1607" s="135"/>
      <c r="EE1607" s="135"/>
      <c r="EF1607" s="135"/>
      <c r="EG1607" s="135"/>
      <c r="EH1607" s="135"/>
      <c r="EI1607" s="135"/>
      <c r="EJ1607" s="135"/>
      <c r="EK1607" s="135"/>
      <c r="EL1607" s="135"/>
      <c r="EM1607" s="135"/>
      <c r="EN1607" s="135"/>
      <c r="EO1607" s="135"/>
      <c r="EP1607" s="135"/>
      <c r="EQ1607" s="135"/>
      <c r="ER1607" s="135"/>
      <c r="ES1607" s="135"/>
      <c r="ET1607" s="135"/>
      <c r="EU1607" s="135"/>
      <c r="EV1607" s="135"/>
      <c r="EW1607" s="135"/>
      <c r="EX1607" s="135"/>
      <c r="EY1607" s="135"/>
      <c r="EZ1607" s="135"/>
      <c r="FA1607" s="135"/>
      <c r="FB1607" s="135"/>
      <c r="FC1607" s="135"/>
      <c r="FD1607" s="135"/>
      <c r="FE1607" s="135"/>
      <c r="FF1607" s="135"/>
      <c r="FG1607" s="135"/>
      <c r="FH1607" s="135"/>
      <c r="FI1607" s="135"/>
      <c r="FJ1607" s="135"/>
      <c r="FK1607" s="135"/>
      <c r="FL1607" s="135"/>
      <c r="FM1607" s="135"/>
      <c r="FN1607" s="135"/>
      <c r="FO1607" s="135"/>
      <c r="FP1607" s="135"/>
      <c r="FQ1607" s="135"/>
      <c r="FR1607" s="135"/>
      <c r="FS1607" s="135"/>
      <c r="FT1607" s="135"/>
      <c r="FU1607" s="135"/>
      <c r="FV1607" s="135"/>
      <c r="FW1607" s="135"/>
      <c r="FX1607" s="135"/>
      <c r="FY1607" s="135"/>
      <c r="FZ1607" s="135"/>
      <c r="GA1607" s="135"/>
      <c r="GB1607" s="135"/>
      <c r="GC1607" s="135"/>
      <c r="GD1607" s="135"/>
      <c r="GE1607" s="135"/>
      <c r="GF1607" s="135"/>
      <c r="GG1607" s="135"/>
      <c r="GH1607" s="135"/>
      <c r="GI1607" s="135"/>
      <c r="GJ1607" s="135"/>
      <c r="GK1607" s="135"/>
      <c r="GL1607" s="135"/>
      <c r="GM1607" s="135"/>
      <c r="GN1607" s="135"/>
      <c r="GO1607" s="135"/>
      <c r="GP1607" s="135"/>
      <c r="GQ1607" s="135"/>
      <c r="GR1607" s="135"/>
      <c r="GS1607" s="135"/>
      <c r="GT1607" s="135"/>
      <c r="GU1607" s="135"/>
      <c r="GV1607" s="135"/>
      <c r="GW1607" s="135"/>
      <c r="GX1607" s="135"/>
      <c r="GY1607" s="135"/>
      <c r="GZ1607" s="135"/>
      <c r="HA1607" s="135"/>
      <c r="HB1607" s="135"/>
      <c r="HC1607" s="135"/>
      <c r="HD1607" s="135"/>
      <c r="HE1607" s="135"/>
      <c r="HF1607" s="135"/>
      <c r="HG1607" s="135"/>
      <c r="HH1607" s="135"/>
      <c r="HI1607" s="135"/>
      <c r="HJ1607" s="135"/>
      <c r="HK1607" s="135"/>
      <c r="HL1607" s="135"/>
      <c r="HM1607" s="135"/>
      <c r="HN1607" s="135"/>
      <c r="HO1607" s="135"/>
      <c r="HP1607" s="135"/>
      <c r="HQ1607" s="135"/>
      <c r="HR1607" s="135"/>
      <c r="HS1607" s="135"/>
      <c r="HT1607" s="135"/>
      <c r="HU1607" s="135"/>
      <c r="HV1607" s="135"/>
      <c r="HW1607" s="135"/>
      <c r="HX1607" s="135"/>
      <c r="HY1607" s="135"/>
      <c r="HZ1607" s="135"/>
      <c r="IA1607" s="135"/>
      <c r="IB1607" s="135"/>
      <c r="IC1607" s="135"/>
      <c r="ID1607" s="135"/>
      <c r="IE1607" s="135"/>
      <c r="IF1607" s="135"/>
      <c r="IG1607" s="135"/>
      <c r="IH1607" s="135"/>
      <c r="II1607" s="135"/>
      <c r="IJ1607" s="135"/>
      <c r="IK1607" s="135"/>
      <c r="IL1607" s="135"/>
      <c r="IM1607" s="135"/>
      <c r="IN1607" s="135"/>
      <c r="IO1607" s="135"/>
      <c r="IP1607" s="135"/>
      <c r="IQ1607" s="135"/>
      <c r="IR1607" s="135"/>
      <c r="IS1607" s="135"/>
      <c r="IT1607" s="135"/>
      <c r="IU1607" s="135"/>
      <c r="IV1607" s="135"/>
      <c r="IW1607" s="135"/>
      <c r="IX1607" s="135"/>
      <c r="IY1607" s="135"/>
      <c r="IZ1607" s="135"/>
      <c r="JA1607" s="135"/>
      <c r="JB1607" s="135"/>
      <c r="JC1607" s="135"/>
      <c r="JD1607" s="135"/>
      <c r="JE1607" s="135"/>
      <c r="JF1607" s="135"/>
      <c r="JG1607" s="135"/>
      <c r="JH1607" s="135"/>
      <c r="JI1607" s="135"/>
    </row>
    <row r="1608" spans="1:269" s="821" customFormat="1" ht="30" x14ac:dyDescent="0.25">
      <c r="A1608" s="195"/>
      <c r="B1608" s="195">
        <v>1</v>
      </c>
      <c r="C1608" s="526" t="s">
        <v>193</v>
      </c>
      <c r="D1608" s="154"/>
      <c r="E1608" s="155"/>
      <c r="F1608" s="1674">
        <f t="shared" si="2238"/>
        <v>0</v>
      </c>
      <c r="G1608" s="718">
        <f t="shared" si="2238"/>
        <v>0</v>
      </c>
      <c r="H1608" s="718">
        <f t="shared" si="2238"/>
        <v>0</v>
      </c>
      <c r="I1608" s="1841">
        <f t="shared" si="2238"/>
        <v>0</v>
      </c>
      <c r="J1608" s="2243"/>
      <c r="K1608" s="2243"/>
      <c r="L1608" s="2244"/>
      <c r="M1608" s="2244"/>
      <c r="N1608" s="2244"/>
      <c r="O1608" s="2244"/>
      <c r="P1608" s="2244"/>
      <c r="Q1608" s="2244"/>
      <c r="R1608" s="2241">
        <f t="shared" ref="R1608:AJ1608" si="2245">R1529</f>
        <v>0</v>
      </c>
      <c r="S1608" s="2241">
        <f t="shared" ref="S1608:T1608" si="2246">S1529</f>
        <v>0</v>
      </c>
      <c r="T1608" s="2241">
        <f t="shared" si="2246"/>
        <v>0</v>
      </c>
      <c r="U1608" s="2241">
        <f t="shared" ref="U1608:V1608" si="2247">U1529</f>
        <v>0</v>
      </c>
      <c r="V1608" s="2241">
        <f t="shared" si="2247"/>
        <v>0</v>
      </c>
      <c r="W1608" s="2241">
        <f t="shared" ref="W1608:X1608" si="2248">W1529</f>
        <v>0</v>
      </c>
      <c r="X1608" s="2241">
        <f t="shared" si="2248"/>
        <v>0</v>
      </c>
      <c r="Y1608" s="2241">
        <f t="shared" ref="Y1608:Z1608" si="2249">Y1529</f>
        <v>0</v>
      </c>
      <c r="Z1608" s="2241">
        <f t="shared" si="2249"/>
        <v>0</v>
      </c>
      <c r="AA1608" s="2241">
        <f t="shared" ref="AA1608:AB1608" si="2250">AA1529</f>
        <v>0</v>
      </c>
      <c r="AB1608" s="2241">
        <f t="shared" si="2250"/>
        <v>0</v>
      </c>
      <c r="AC1608" s="346">
        <f t="shared" si="2245"/>
        <v>0</v>
      </c>
      <c r="AD1608" s="2241">
        <f t="shared" si="2245"/>
        <v>0</v>
      </c>
      <c r="AE1608" s="963">
        <f t="shared" si="2245"/>
        <v>0</v>
      </c>
      <c r="AF1608" s="2241">
        <f t="shared" si="2245"/>
        <v>0</v>
      </c>
      <c r="AG1608" s="2241">
        <f t="shared" si="2245"/>
        <v>0</v>
      </c>
      <c r="AH1608" s="2364">
        <f t="shared" si="2245"/>
        <v>0</v>
      </c>
      <c r="AI1608" s="2364">
        <f t="shared" si="2245"/>
        <v>0</v>
      </c>
      <c r="AJ1608" s="2241">
        <f t="shared" si="2245"/>
        <v>0</v>
      </c>
      <c r="AK1608" s="2019"/>
      <c r="AL1608" s="2608"/>
      <c r="AM1608" s="135"/>
      <c r="AN1608" s="135"/>
      <c r="AO1608" s="135"/>
      <c r="AP1608" s="135"/>
      <c r="AQ1608" s="135"/>
      <c r="AR1608" s="135"/>
      <c r="AS1608" s="135"/>
      <c r="AT1608" s="135"/>
      <c r="AU1608" s="135"/>
      <c r="AV1608" s="135"/>
      <c r="AW1608" s="135"/>
      <c r="AX1608" s="135"/>
      <c r="AY1608" s="135"/>
      <c r="AZ1608" s="135"/>
      <c r="BA1608" s="135"/>
      <c r="BB1608" s="135"/>
      <c r="BC1608" s="135"/>
      <c r="BD1608" s="135"/>
      <c r="BE1608" s="135"/>
      <c r="BF1608" s="135"/>
      <c r="BG1608" s="135"/>
      <c r="BH1608" s="135"/>
      <c r="BI1608" s="135"/>
      <c r="BJ1608" s="135"/>
      <c r="BK1608" s="135"/>
      <c r="BL1608" s="135"/>
      <c r="BM1608" s="135"/>
      <c r="BN1608" s="135"/>
      <c r="BO1608" s="135"/>
      <c r="BP1608" s="135"/>
      <c r="BQ1608" s="135"/>
      <c r="BR1608" s="135"/>
      <c r="BS1608" s="135"/>
      <c r="BT1608" s="135"/>
      <c r="BU1608" s="135"/>
      <c r="BV1608" s="135"/>
      <c r="BW1608" s="135"/>
      <c r="BX1608" s="135"/>
      <c r="BY1608" s="135"/>
      <c r="BZ1608" s="135"/>
      <c r="CA1608" s="135"/>
      <c r="CB1608" s="135"/>
      <c r="CC1608" s="135"/>
      <c r="CD1608" s="135"/>
      <c r="CE1608" s="135"/>
      <c r="CF1608" s="135"/>
      <c r="CG1608" s="135"/>
      <c r="CH1608" s="135"/>
      <c r="CI1608" s="135"/>
      <c r="CJ1608" s="135"/>
      <c r="CK1608" s="135"/>
      <c r="CL1608" s="135"/>
      <c r="CM1608" s="135"/>
      <c r="CN1608" s="135"/>
      <c r="CO1608" s="135"/>
      <c r="CP1608" s="135"/>
      <c r="CQ1608" s="135"/>
      <c r="CR1608" s="135"/>
      <c r="CS1608" s="135"/>
      <c r="CT1608" s="135"/>
      <c r="CU1608" s="135"/>
      <c r="CV1608" s="135"/>
      <c r="CW1608" s="135"/>
      <c r="CX1608" s="135"/>
      <c r="CY1608" s="135"/>
      <c r="CZ1608" s="135"/>
      <c r="DA1608" s="135"/>
      <c r="DB1608" s="135"/>
      <c r="DC1608" s="135"/>
      <c r="DD1608" s="135"/>
      <c r="DE1608" s="135"/>
      <c r="DF1608" s="135"/>
      <c r="DG1608" s="135"/>
      <c r="DH1608" s="135"/>
      <c r="DI1608" s="135"/>
      <c r="DJ1608" s="135"/>
      <c r="DK1608" s="135"/>
      <c r="DL1608" s="135"/>
      <c r="DM1608" s="135"/>
      <c r="DN1608" s="135"/>
      <c r="DO1608" s="135"/>
      <c r="DP1608" s="135"/>
      <c r="DQ1608" s="135"/>
      <c r="DR1608" s="135"/>
      <c r="DS1608" s="135"/>
      <c r="DT1608" s="135"/>
      <c r="DU1608" s="135"/>
      <c r="DV1608" s="135"/>
      <c r="DW1608" s="135"/>
      <c r="DX1608" s="135"/>
      <c r="DY1608" s="135"/>
      <c r="DZ1608" s="135"/>
      <c r="EA1608" s="135"/>
      <c r="EB1608" s="135"/>
      <c r="EC1608" s="135"/>
      <c r="ED1608" s="135"/>
      <c r="EE1608" s="135"/>
      <c r="EF1608" s="135"/>
      <c r="EG1608" s="135"/>
      <c r="EH1608" s="135"/>
      <c r="EI1608" s="135"/>
      <c r="EJ1608" s="135"/>
      <c r="EK1608" s="135"/>
      <c r="EL1608" s="135"/>
      <c r="EM1608" s="135"/>
      <c r="EN1608" s="135"/>
      <c r="EO1608" s="135"/>
      <c r="EP1608" s="135"/>
      <c r="EQ1608" s="135"/>
      <c r="ER1608" s="135"/>
      <c r="ES1608" s="135"/>
      <c r="ET1608" s="135"/>
      <c r="EU1608" s="135"/>
      <c r="EV1608" s="135"/>
      <c r="EW1608" s="135"/>
      <c r="EX1608" s="135"/>
      <c r="EY1608" s="135"/>
      <c r="EZ1608" s="135"/>
      <c r="FA1608" s="135"/>
      <c r="FB1608" s="135"/>
      <c r="FC1608" s="135"/>
      <c r="FD1608" s="135"/>
      <c r="FE1608" s="135"/>
      <c r="FF1608" s="135"/>
      <c r="FG1608" s="135"/>
      <c r="FH1608" s="135"/>
      <c r="FI1608" s="135"/>
      <c r="FJ1608" s="135"/>
      <c r="FK1608" s="135"/>
      <c r="FL1608" s="135"/>
      <c r="FM1608" s="135"/>
      <c r="FN1608" s="135"/>
      <c r="FO1608" s="135"/>
      <c r="FP1608" s="135"/>
      <c r="FQ1608" s="135"/>
      <c r="FR1608" s="135"/>
      <c r="FS1608" s="135"/>
      <c r="FT1608" s="135"/>
      <c r="FU1608" s="135"/>
      <c r="FV1608" s="135"/>
      <c r="FW1608" s="135"/>
      <c r="FX1608" s="135"/>
      <c r="FY1608" s="135"/>
      <c r="FZ1608" s="135"/>
      <c r="GA1608" s="135"/>
      <c r="GB1608" s="135"/>
      <c r="GC1608" s="135"/>
      <c r="GD1608" s="135"/>
      <c r="GE1608" s="135"/>
      <c r="GF1608" s="135"/>
      <c r="GG1608" s="135"/>
      <c r="GH1608" s="135"/>
      <c r="GI1608" s="135"/>
      <c r="GJ1608" s="135"/>
      <c r="GK1608" s="135"/>
      <c r="GL1608" s="135"/>
      <c r="GM1608" s="135"/>
      <c r="GN1608" s="135"/>
      <c r="GO1608" s="135"/>
      <c r="GP1608" s="135"/>
      <c r="GQ1608" s="135"/>
      <c r="GR1608" s="135"/>
      <c r="GS1608" s="135"/>
      <c r="GT1608" s="135"/>
      <c r="GU1608" s="135"/>
      <c r="GV1608" s="135"/>
      <c r="GW1608" s="135"/>
      <c r="GX1608" s="135"/>
      <c r="GY1608" s="135"/>
      <c r="GZ1608" s="135"/>
      <c r="HA1608" s="135"/>
      <c r="HB1608" s="135"/>
      <c r="HC1608" s="135"/>
      <c r="HD1608" s="135"/>
      <c r="HE1608" s="135"/>
      <c r="HF1608" s="135"/>
      <c r="HG1608" s="135"/>
      <c r="HH1608" s="135"/>
      <c r="HI1608" s="135"/>
      <c r="HJ1608" s="135"/>
      <c r="HK1608" s="135"/>
      <c r="HL1608" s="135"/>
      <c r="HM1608" s="135"/>
      <c r="HN1608" s="135"/>
      <c r="HO1608" s="135"/>
      <c r="HP1608" s="135"/>
      <c r="HQ1608" s="135"/>
      <c r="HR1608" s="135"/>
      <c r="HS1608" s="135"/>
      <c r="HT1608" s="135"/>
      <c r="HU1608" s="135"/>
      <c r="HV1608" s="135"/>
      <c r="HW1608" s="135"/>
      <c r="HX1608" s="135"/>
      <c r="HY1608" s="135"/>
      <c r="HZ1608" s="135"/>
      <c r="IA1608" s="135"/>
      <c r="IB1608" s="135"/>
      <c r="IC1608" s="135"/>
      <c r="ID1608" s="135"/>
      <c r="IE1608" s="135"/>
      <c r="IF1608" s="135"/>
      <c r="IG1608" s="135"/>
      <c r="IH1608" s="135"/>
      <c r="II1608" s="135"/>
      <c r="IJ1608" s="135"/>
      <c r="IK1608" s="135"/>
      <c r="IL1608" s="135"/>
      <c r="IM1608" s="135"/>
      <c r="IN1608" s="135"/>
      <c r="IO1608" s="135"/>
      <c r="IP1608" s="135"/>
      <c r="IQ1608" s="135"/>
      <c r="IR1608" s="135"/>
      <c r="IS1608" s="135"/>
      <c r="IT1608" s="135"/>
      <c r="IU1608" s="135"/>
      <c r="IV1608" s="135"/>
      <c r="IW1608" s="135"/>
      <c r="IX1608" s="135"/>
      <c r="IY1608" s="135"/>
      <c r="IZ1608" s="135"/>
      <c r="JA1608" s="135"/>
      <c r="JB1608" s="135"/>
      <c r="JC1608" s="135"/>
      <c r="JD1608" s="135"/>
      <c r="JE1608" s="135"/>
      <c r="JF1608" s="135"/>
      <c r="JG1608" s="135"/>
      <c r="JH1608" s="135"/>
      <c r="JI1608" s="135"/>
    </row>
    <row r="1609" spans="1:269" s="821" customFormat="1" ht="30" x14ac:dyDescent="0.25">
      <c r="A1609" s="195"/>
      <c r="B1609" s="195">
        <v>1</v>
      </c>
      <c r="C1609" s="526" t="s">
        <v>453</v>
      </c>
      <c r="D1609" s="154"/>
      <c r="E1609" s="155"/>
      <c r="F1609" s="1674">
        <f t="shared" si="2238"/>
        <v>11000</v>
      </c>
      <c r="G1609" s="718">
        <f t="shared" si="2238"/>
        <v>10083.333333333332</v>
      </c>
      <c r="H1609" s="718">
        <f t="shared" si="2238"/>
        <v>8454</v>
      </c>
      <c r="I1609" s="1841">
        <f t="shared" si="2238"/>
        <v>83.841322314049592</v>
      </c>
      <c r="J1609" s="2243"/>
      <c r="K1609" s="2243"/>
      <c r="L1609" s="2244"/>
      <c r="M1609" s="2244"/>
      <c r="N1609" s="2244"/>
      <c r="O1609" s="2244"/>
      <c r="P1609" s="2244"/>
      <c r="Q1609" s="2244"/>
      <c r="R1609" s="2241">
        <f t="shared" ref="R1609:AJ1609" si="2251">R1530</f>
        <v>0</v>
      </c>
      <c r="S1609" s="2241">
        <f t="shared" ref="S1609:T1609" si="2252">S1530</f>
        <v>0</v>
      </c>
      <c r="T1609" s="2241">
        <f t="shared" si="2252"/>
        <v>0</v>
      </c>
      <c r="U1609" s="2241">
        <f t="shared" ref="U1609:V1609" si="2253">U1530</f>
        <v>0</v>
      </c>
      <c r="V1609" s="2241">
        <f t="shared" si="2253"/>
        <v>0</v>
      </c>
      <c r="W1609" s="2241">
        <f t="shared" ref="W1609:X1609" si="2254">W1530</f>
        <v>0</v>
      </c>
      <c r="X1609" s="2241">
        <f t="shared" si="2254"/>
        <v>0</v>
      </c>
      <c r="Y1609" s="2241">
        <f t="shared" ref="Y1609:Z1609" si="2255">Y1530</f>
        <v>0</v>
      </c>
      <c r="Z1609" s="2241">
        <f t="shared" si="2255"/>
        <v>0</v>
      </c>
      <c r="AA1609" s="2241">
        <f t="shared" ref="AA1609:AB1609" si="2256">AA1530</f>
        <v>0</v>
      </c>
      <c r="AB1609" s="2241">
        <f t="shared" si="2256"/>
        <v>0</v>
      </c>
      <c r="AC1609" s="346">
        <f t="shared" si="2251"/>
        <v>0</v>
      </c>
      <c r="AD1609" s="2241">
        <f t="shared" si="2251"/>
        <v>0</v>
      </c>
      <c r="AE1609" s="963">
        <f t="shared" si="2251"/>
        <v>0</v>
      </c>
      <c r="AF1609" s="2241">
        <f t="shared" si="2251"/>
        <v>0</v>
      </c>
      <c r="AG1609" s="2241">
        <f t="shared" si="2251"/>
        <v>0</v>
      </c>
      <c r="AH1609" s="2364">
        <f t="shared" si="2251"/>
        <v>0</v>
      </c>
      <c r="AI1609" s="2364">
        <f t="shared" si="2251"/>
        <v>0</v>
      </c>
      <c r="AJ1609" s="2241">
        <f t="shared" si="2251"/>
        <v>0</v>
      </c>
      <c r="AK1609" s="2019"/>
      <c r="AL1609" s="2608"/>
      <c r="AM1609" s="135"/>
      <c r="AN1609" s="135"/>
      <c r="AO1609" s="135"/>
      <c r="AP1609" s="135"/>
      <c r="AQ1609" s="135"/>
      <c r="AR1609" s="135"/>
      <c r="AS1609" s="135"/>
      <c r="AT1609" s="135"/>
      <c r="AU1609" s="135"/>
      <c r="AV1609" s="135"/>
      <c r="AW1609" s="135"/>
      <c r="AX1609" s="135"/>
      <c r="AY1609" s="135"/>
      <c r="AZ1609" s="135"/>
      <c r="BA1609" s="135"/>
      <c r="BB1609" s="135"/>
      <c r="BC1609" s="135"/>
      <c r="BD1609" s="135"/>
      <c r="BE1609" s="135"/>
      <c r="BF1609" s="135"/>
      <c r="BG1609" s="135"/>
      <c r="BH1609" s="135"/>
      <c r="BI1609" s="135"/>
      <c r="BJ1609" s="135"/>
      <c r="BK1609" s="135"/>
      <c r="BL1609" s="135"/>
      <c r="BM1609" s="135"/>
      <c r="BN1609" s="135"/>
      <c r="BO1609" s="135"/>
      <c r="BP1609" s="135"/>
      <c r="BQ1609" s="135"/>
      <c r="BR1609" s="135"/>
      <c r="BS1609" s="135"/>
      <c r="BT1609" s="135"/>
      <c r="BU1609" s="135"/>
      <c r="BV1609" s="135"/>
      <c r="BW1609" s="135"/>
      <c r="BX1609" s="135"/>
      <c r="BY1609" s="135"/>
      <c r="BZ1609" s="135"/>
      <c r="CA1609" s="135"/>
      <c r="CB1609" s="135"/>
      <c r="CC1609" s="135"/>
      <c r="CD1609" s="135"/>
      <c r="CE1609" s="135"/>
      <c r="CF1609" s="135"/>
      <c r="CG1609" s="135"/>
      <c r="CH1609" s="135"/>
      <c r="CI1609" s="135"/>
      <c r="CJ1609" s="135"/>
      <c r="CK1609" s="135"/>
      <c r="CL1609" s="135"/>
      <c r="CM1609" s="135"/>
      <c r="CN1609" s="135"/>
      <c r="CO1609" s="135"/>
      <c r="CP1609" s="135"/>
      <c r="CQ1609" s="135"/>
      <c r="CR1609" s="135"/>
      <c r="CS1609" s="135"/>
      <c r="CT1609" s="135"/>
      <c r="CU1609" s="135"/>
      <c r="CV1609" s="135"/>
      <c r="CW1609" s="135"/>
      <c r="CX1609" s="135"/>
      <c r="CY1609" s="135"/>
      <c r="CZ1609" s="135"/>
      <c r="DA1609" s="135"/>
      <c r="DB1609" s="135"/>
      <c r="DC1609" s="135"/>
      <c r="DD1609" s="135"/>
      <c r="DE1609" s="135"/>
      <c r="DF1609" s="135"/>
      <c r="DG1609" s="135"/>
      <c r="DH1609" s="135"/>
      <c r="DI1609" s="135"/>
      <c r="DJ1609" s="135"/>
      <c r="DK1609" s="135"/>
      <c r="DL1609" s="135"/>
      <c r="DM1609" s="135"/>
      <c r="DN1609" s="135"/>
      <c r="DO1609" s="135"/>
      <c r="DP1609" s="135"/>
      <c r="DQ1609" s="135"/>
      <c r="DR1609" s="135"/>
      <c r="DS1609" s="135"/>
      <c r="DT1609" s="135"/>
      <c r="DU1609" s="135"/>
      <c r="DV1609" s="135"/>
      <c r="DW1609" s="135"/>
      <c r="DX1609" s="135"/>
      <c r="DY1609" s="135"/>
      <c r="DZ1609" s="135"/>
      <c r="EA1609" s="135"/>
      <c r="EB1609" s="135"/>
      <c r="EC1609" s="135"/>
      <c r="ED1609" s="135"/>
      <c r="EE1609" s="135"/>
      <c r="EF1609" s="135"/>
      <c r="EG1609" s="135"/>
      <c r="EH1609" s="135"/>
      <c r="EI1609" s="135"/>
      <c r="EJ1609" s="135"/>
      <c r="EK1609" s="135"/>
      <c r="EL1609" s="135"/>
      <c r="EM1609" s="135"/>
      <c r="EN1609" s="135"/>
      <c r="EO1609" s="135"/>
      <c r="EP1609" s="135"/>
      <c r="EQ1609" s="135"/>
      <c r="ER1609" s="135"/>
      <c r="ES1609" s="135"/>
      <c r="ET1609" s="135"/>
      <c r="EU1609" s="135"/>
      <c r="EV1609" s="135"/>
      <c r="EW1609" s="135"/>
      <c r="EX1609" s="135"/>
      <c r="EY1609" s="135"/>
      <c r="EZ1609" s="135"/>
      <c r="FA1609" s="135"/>
      <c r="FB1609" s="135"/>
      <c r="FC1609" s="135"/>
      <c r="FD1609" s="135"/>
      <c r="FE1609" s="135"/>
      <c r="FF1609" s="135"/>
      <c r="FG1609" s="135"/>
      <c r="FH1609" s="135"/>
      <c r="FI1609" s="135"/>
      <c r="FJ1609" s="135"/>
      <c r="FK1609" s="135"/>
      <c r="FL1609" s="135"/>
      <c r="FM1609" s="135"/>
      <c r="FN1609" s="135"/>
      <c r="FO1609" s="135"/>
      <c r="FP1609" s="135"/>
      <c r="FQ1609" s="135"/>
      <c r="FR1609" s="135"/>
      <c r="FS1609" s="135"/>
      <c r="FT1609" s="135"/>
      <c r="FU1609" s="135"/>
      <c r="FV1609" s="135"/>
      <c r="FW1609" s="135"/>
      <c r="FX1609" s="135"/>
      <c r="FY1609" s="135"/>
      <c r="FZ1609" s="135"/>
      <c r="GA1609" s="135"/>
      <c r="GB1609" s="135"/>
      <c r="GC1609" s="135"/>
      <c r="GD1609" s="135"/>
      <c r="GE1609" s="135"/>
      <c r="GF1609" s="135"/>
      <c r="GG1609" s="135"/>
      <c r="GH1609" s="135"/>
      <c r="GI1609" s="135"/>
      <c r="GJ1609" s="135"/>
      <c r="GK1609" s="135"/>
      <c r="GL1609" s="135"/>
      <c r="GM1609" s="135"/>
      <c r="GN1609" s="135"/>
      <c r="GO1609" s="135"/>
      <c r="GP1609" s="135"/>
      <c r="GQ1609" s="135"/>
      <c r="GR1609" s="135"/>
      <c r="GS1609" s="135"/>
      <c r="GT1609" s="135"/>
      <c r="GU1609" s="135"/>
      <c r="GV1609" s="135"/>
      <c r="GW1609" s="135"/>
      <c r="GX1609" s="135"/>
      <c r="GY1609" s="135"/>
      <c r="GZ1609" s="135"/>
      <c r="HA1609" s="135"/>
      <c r="HB1609" s="135"/>
      <c r="HC1609" s="135"/>
      <c r="HD1609" s="135"/>
      <c r="HE1609" s="135"/>
      <c r="HF1609" s="135"/>
      <c r="HG1609" s="135"/>
      <c r="HH1609" s="135"/>
      <c r="HI1609" s="135"/>
      <c r="HJ1609" s="135"/>
      <c r="HK1609" s="135"/>
      <c r="HL1609" s="135"/>
      <c r="HM1609" s="135"/>
      <c r="HN1609" s="135"/>
      <c r="HO1609" s="135"/>
      <c r="HP1609" s="135"/>
      <c r="HQ1609" s="135"/>
      <c r="HR1609" s="135"/>
      <c r="HS1609" s="135"/>
      <c r="HT1609" s="135"/>
      <c r="HU1609" s="135"/>
      <c r="HV1609" s="135"/>
      <c r="HW1609" s="135"/>
      <c r="HX1609" s="135"/>
      <c r="HY1609" s="135"/>
      <c r="HZ1609" s="135"/>
      <c r="IA1609" s="135"/>
      <c r="IB1609" s="135"/>
      <c r="IC1609" s="135"/>
      <c r="ID1609" s="135"/>
      <c r="IE1609" s="135"/>
      <c r="IF1609" s="135"/>
      <c r="IG1609" s="135"/>
      <c r="IH1609" s="135"/>
      <c r="II1609" s="135"/>
      <c r="IJ1609" s="135"/>
      <c r="IK1609" s="135"/>
      <c r="IL1609" s="135"/>
      <c r="IM1609" s="135"/>
      <c r="IN1609" s="135"/>
      <c r="IO1609" s="135"/>
      <c r="IP1609" s="135"/>
      <c r="IQ1609" s="135"/>
      <c r="IR1609" s="135"/>
      <c r="IS1609" s="135"/>
      <c r="IT1609" s="135"/>
      <c r="IU1609" s="135"/>
      <c r="IV1609" s="135"/>
      <c r="IW1609" s="135"/>
      <c r="IX1609" s="135"/>
      <c r="IY1609" s="135"/>
      <c r="IZ1609" s="135"/>
      <c r="JA1609" s="135"/>
      <c r="JB1609" s="135"/>
      <c r="JC1609" s="135"/>
      <c r="JD1609" s="135"/>
      <c r="JE1609" s="135"/>
      <c r="JF1609" s="135"/>
      <c r="JG1609" s="135"/>
      <c r="JH1609" s="135"/>
      <c r="JI1609" s="135"/>
    </row>
    <row r="1610" spans="1:269" s="821" customFormat="1" ht="75" x14ac:dyDescent="0.25">
      <c r="A1610" s="195"/>
      <c r="B1610" s="195">
        <v>1</v>
      </c>
      <c r="C1610" s="270" t="s">
        <v>454</v>
      </c>
      <c r="D1610" s="154"/>
      <c r="E1610" s="155"/>
      <c r="F1610" s="1674">
        <f t="shared" si="2238"/>
        <v>18000</v>
      </c>
      <c r="G1610" s="718">
        <f t="shared" si="2238"/>
        <v>16500</v>
      </c>
      <c r="H1610" s="718">
        <f t="shared" si="2238"/>
        <v>14278</v>
      </c>
      <c r="I1610" s="1841">
        <f t="shared" si="2238"/>
        <v>86.533333333333331</v>
      </c>
      <c r="J1610" s="2243"/>
      <c r="K1610" s="2243"/>
      <c r="L1610" s="2244"/>
      <c r="M1610" s="2244"/>
      <c r="N1610" s="2244"/>
      <c r="O1610" s="2244"/>
      <c r="P1610" s="2244"/>
      <c r="Q1610" s="2244"/>
      <c r="R1610" s="2241">
        <f t="shared" ref="R1610:AJ1610" si="2257">R1531</f>
        <v>0</v>
      </c>
      <c r="S1610" s="2241">
        <f t="shared" ref="S1610:T1610" si="2258">S1531</f>
        <v>0</v>
      </c>
      <c r="T1610" s="2241">
        <f t="shared" si="2258"/>
        <v>0</v>
      </c>
      <c r="U1610" s="2241">
        <f t="shared" ref="U1610:V1610" si="2259">U1531</f>
        <v>0</v>
      </c>
      <c r="V1610" s="2241">
        <f t="shared" si="2259"/>
        <v>0</v>
      </c>
      <c r="W1610" s="2241">
        <f t="shared" ref="W1610:X1610" si="2260">W1531</f>
        <v>0</v>
      </c>
      <c r="X1610" s="2241">
        <f t="shared" si="2260"/>
        <v>0</v>
      </c>
      <c r="Y1610" s="2241">
        <f t="shared" ref="Y1610:Z1610" si="2261">Y1531</f>
        <v>0</v>
      </c>
      <c r="Z1610" s="2241">
        <f t="shared" si="2261"/>
        <v>0</v>
      </c>
      <c r="AA1610" s="2241">
        <f t="shared" ref="AA1610:AB1610" si="2262">AA1531</f>
        <v>0</v>
      </c>
      <c r="AB1610" s="2241">
        <f t="shared" si="2262"/>
        <v>0</v>
      </c>
      <c r="AC1610" s="346">
        <f t="shared" si="2257"/>
        <v>0</v>
      </c>
      <c r="AD1610" s="2241">
        <f t="shared" si="2257"/>
        <v>0</v>
      </c>
      <c r="AE1610" s="963">
        <f t="shared" si="2257"/>
        <v>0</v>
      </c>
      <c r="AF1610" s="2241">
        <f t="shared" si="2257"/>
        <v>0</v>
      </c>
      <c r="AG1610" s="2241">
        <f t="shared" si="2257"/>
        <v>0</v>
      </c>
      <c r="AH1610" s="2364">
        <f t="shared" si="2257"/>
        <v>0</v>
      </c>
      <c r="AI1610" s="2364">
        <f t="shared" si="2257"/>
        <v>0</v>
      </c>
      <c r="AJ1610" s="2241">
        <f t="shared" si="2257"/>
        <v>0</v>
      </c>
      <c r="AK1610" s="2019"/>
      <c r="AL1610" s="2608"/>
      <c r="AM1610" s="135"/>
      <c r="AN1610" s="135"/>
      <c r="AO1610" s="135"/>
      <c r="AP1610" s="135"/>
      <c r="AQ1610" s="135"/>
      <c r="AR1610" s="135"/>
      <c r="AS1610" s="135"/>
      <c r="AT1610" s="135"/>
      <c r="AU1610" s="135"/>
      <c r="AV1610" s="135"/>
      <c r="AW1610" s="135"/>
      <c r="AX1610" s="135"/>
      <c r="AY1610" s="135"/>
      <c r="AZ1610" s="135"/>
      <c r="BA1610" s="135"/>
      <c r="BB1610" s="135"/>
      <c r="BC1610" s="135"/>
      <c r="BD1610" s="135"/>
      <c r="BE1610" s="135"/>
      <c r="BF1610" s="135"/>
      <c r="BG1610" s="135"/>
      <c r="BH1610" s="135"/>
      <c r="BI1610" s="135"/>
      <c r="BJ1610" s="135"/>
      <c r="BK1610" s="135"/>
      <c r="BL1610" s="135"/>
      <c r="BM1610" s="135"/>
      <c r="BN1610" s="135"/>
      <c r="BO1610" s="135"/>
      <c r="BP1610" s="135"/>
      <c r="BQ1610" s="135"/>
      <c r="BR1610" s="135"/>
      <c r="BS1610" s="135"/>
      <c r="BT1610" s="135"/>
      <c r="BU1610" s="135"/>
      <c r="BV1610" s="135"/>
      <c r="BW1610" s="135"/>
      <c r="BX1610" s="135"/>
      <c r="BY1610" s="135"/>
      <c r="BZ1610" s="135"/>
      <c r="CA1610" s="135"/>
      <c r="CB1610" s="135"/>
      <c r="CC1610" s="135"/>
      <c r="CD1610" s="135"/>
      <c r="CE1610" s="135"/>
      <c r="CF1610" s="135"/>
      <c r="CG1610" s="135"/>
      <c r="CH1610" s="135"/>
      <c r="CI1610" s="135"/>
      <c r="CJ1610" s="135"/>
      <c r="CK1610" s="135"/>
      <c r="CL1610" s="135"/>
      <c r="CM1610" s="135"/>
      <c r="CN1610" s="135"/>
      <c r="CO1610" s="135"/>
      <c r="CP1610" s="135"/>
      <c r="CQ1610" s="135"/>
      <c r="CR1610" s="135"/>
      <c r="CS1610" s="135"/>
      <c r="CT1610" s="135"/>
      <c r="CU1610" s="135"/>
      <c r="CV1610" s="135"/>
      <c r="CW1610" s="135"/>
      <c r="CX1610" s="135"/>
      <c r="CY1610" s="135"/>
      <c r="CZ1610" s="135"/>
      <c r="DA1610" s="135"/>
      <c r="DB1610" s="135"/>
      <c r="DC1610" s="135"/>
      <c r="DD1610" s="135"/>
      <c r="DE1610" s="135"/>
      <c r="DF1610" s="135"/>
      <c r="DG1610" s="135"/>
      <c r="DH1610" s="135"/>
      <c r="DI1610" s="135"/>
      <c r="DJ1610" s="135"/>
      <c r="DK1610" s="135"/>
      <c r="DL1610" s="135"/>
      <c r="DM1610" s="135"/>
      <c r="DN1610" s="135"/>
      <c r="DO1610" s="135"/>
      <c r="DP1610" s="135"/>
      <c r="DQ1610" s="135"/>
      <c r="DR1610" s="135"/>
      <c r="DS1610" s="135"/>
      <c r="DT1610" s="135"/>
      <c r="DU1610" s="135"/>
      <c r="DV1610" s="135"/>
      <c r="DW1610" s="135"/>
      <c r="DX1610" s="135"/>
      <c r="DY1610" s="135"/>
      <c r="DZ1610" s="135"/>
      <c r="EA1610" s="135"/>
      <c r="EB1610" s="135"/>
      <c r="EC1610" s="135"/>
      <c r="ED1610" s="135"/>
      <c r="EE1610" s="135"/>
      <c r="EF1610" s="135"/>
      <c r="EG1610" s="135"/>
      <c r="EH1610" s="135"/>
      <c r="EI1610" s="135"/>
      <c r="EJ1610" s="135"/>
      <c r="EK1610" s="135"/>
      <c r="EL1610" s="135"/>
      <c r="EM1610" s="135"/>
      <c r="EN1610" s="135"/>
      <c r="EO1610" s="135"/>
      <c r="EP1610" s="135"/>
      <c r="EQ1610" s="135"/>
      <c r="ER1610" s="135"/>
      <c r="ES1610" s="135"/>
      <c r="ET1610" s="135"/>
      <c r="EU1610" s="135"/>
      <c r="EV1610" s="135"/>
      <c r="EW1610" s="135"/>
      <c r="EX1610" s="135"/>
      <c r="EY1610" s="135"/>
      <c r="EZ1610" s="135"/>
      <c r="FA1610" s="135"/>
      <c r="FB1610" s="135"/>
      <c r="FC1610" s="135"/>
      <c r="FD1610" s="135"/>
      <c r="FE1610" s="135"/>
      <c r="FF1610" s="135"/>
      <c r="FG1610" s="135"/>
      <c r="FH1610" s="135"/>
      <c r="FI1610" s="135"/>
      <c r="FJ1610" s="135"/>
      <c r="FK1610" s="135"/>
      <c r="FL1610" s="135"/>
      <c r="FM1610" s="135"/>
      <c r="FN1610" s="135"/>
      <c r="FO1610" s="135"/>
      <c r="FP1610" s="135"/>
      <c r="FQ1610" s="135"/>
      <c r="FR1610" s="135"/>
      <c r="FS1610" s="135"/>
      <c r="FT1610" s="135"/>
      <c r="FU1610" s="135"/>
      <c r="FV1610" s="135"/>
      <c r="FW1610" s="135"/>
      <c r="FX1610" s="135"/>
      <c r="FY1610" s="135"/>
      <c r="FZ1610" s="135"/>
      <c r="GA1610" s="135"/>
      <c r="GB1610" s="135"/>
      <c r="GC1610" s="135"/>
      <c r="GD1610" s="135"/>
      <c r="GE1610" s="135"/>
      <c r="GF1610" s="135"/>
      <c r="GG1610" s="135"/>
      <c r="GH1610" s="135"/>
      <c r="GI1610" s="135"/>
      <c r="GJ1610" s="135"/>
      <c r="GK1610" s="135"/>
      <c r="GL1610" s="135"/>
      <c r="GM1610" s="135"/>
      <c r="GN1610" s="135"/>
      <c r="GO1610" s="135"/>
      <c r="GP1610" s="135"/>
      <c r="GQ1610" s="135"/>
      <c r="GR1610" s="135"/>
      <c r="GS1610" s="135"/>
      <c r="GT1610" s="135"/>
      <c r="GU1610" s="135"/>
      <c r="GV1610" s="135"/>
      <c r="GW1610" s="135"/>
      <c r="GX1610" s="135"/>
      <c r="GY1610" s="135"/>
      <c r="GZ1610" s="135"/>
      <c r="HA1610" s="135"/>
      <c r="HB1610" s="135"/>
      <c r="HC1610" s="135"/>
      <c r="HD1610" s="135"/>
      <c r="HE1610" s="135"/>
      <c r="HF1610" s="135"/>
      <c r="HG1610" s="135"/>
      <c r="HH1610" s="135"/>
      <c r="HI1610" s="135"/>
      <c r="HJ1610" s="135"/>
      <c r="HK1610" s="135"/>
      <c r="HL1610" s="135"/>
      <c r="HM1610" s="135"/>
      <c r="HN1610" s="135"/>
      <c r="HO1610" s="135"/>
      <c r="HP1610" s="135"/>
      <c r="HQ1610" s="135"/>
      <c r="HR1610" s="135"/>
      <c r="HS1610" s="135"/>
      <c r="HT1610" s="135"/>
      <c r="HU1610" s="135"/>
      <c r="HV1610" s="135"/>
      <c r="HW1610" s="135"/>
      <c r="HX1610" s="135"/>
      <c r="HY1610" s="135"/>
      <c r="HZ1610" s="135"/>
      <c r="IA1610" s="135"/>
      <c r="IB1610" s="135"/>
      <c r="IC1610" s="135"/>
      <c r="ID1610" s="135"/>
      <c r="IE1610" s="135"/>
      <c r="IF1610" s="135"/>
      <c r="IG1610" s="135"/>
      <c r="IH1610" s="135"/>
      <c r="II1610" s="135"/>
      <c r="IJ1610" s="135"/>
      <c r="IK1610" s="135"/>
      <c r="IL1610" s="135"/>
      <c r="IM1610" s="135"/>
      <c r="IN1610" s="135"/>
      <c r="IO1610" s="135"/>
      <c r="IP1610" s="135"/>
      <c r="IQ1610" s="135"/>
      <c r="IR1610" s="135"/>
      <c r="IS1610" s="135"/>
      <c r="IT1610" s="135"/>
      <c r="IU1610" s="135"/>
      <c r="IV1610" s="135"/>
      <c r="IW1610" s="135"/>
      <c r="IX1610" s="135"/>
      <c r="IY1610" s="135"/>
      <c r="IZ1610" s="135"/>
      <c r="JA1610" s="135"/>
      <c r="JB1610" s="135"/>
      <c r="JC1610" s="135"/>
      <c r="JD1610" s="135"/>
      <c r="JE1610" s="135"/>
      <c r="JF1610" s="135"/>
      <c r="JG1610" s="135"/>
      <c r="JH1610" s="135"/>
      <c r="JI1610" s="135"/>
    </row>
    <row r="1611" spans="1:269" s="821" customFormat="1" ht="45" x14ac:dyDescent="0.25">
      <c r="A1611" s="195"/>
      <c r="B1611" s="195">
        <v>1</v>
      </c>
      <c r="C1611" s="155" t="s">
        <v>455</v>
      </c>
      <c r="D1611" s="154"/>
      <c r="E1611" s="155"/>
      <c r="F1611" s="1674">
        <f t="shared" si="2238"/>
        <v>20000</v>
      </c>
      <c r="G1611" s="718">
        <f t="shared" si="2238"/>
        <v>18333.333333333336</v>
      </c>
      <c r="H1611" s="718">
        <f t="shared" si="2238"/>
        <v>11836</v>
      </c>
      <c r="I1611" s="1841">
        <f t="shared" si="2238"/>
        <v>64.56</v>
      </c>
      <c r="J1611" s="2243"/>
      <c r="K1611" s="2243"/>
      <c r="L1611" s="2244"/>
      <c r="M1611" s="2244"/>
      <c r="N1611" s="2244"/>
      <c r="O1611" s="2244"/>
      <c r="P1611" s="2244"/>
      <c r="Q1611" s="2244"/>
      <c r="R1611" s="2241">
        <f t="shared" ref="R1611:AJ1611" si="2263">R1532</f>
        <v>0</v>
      </c>
      <c r="S1611" s="2241">
        <f t="shared" ref="S1611:T1611" si="2264">S1532</f>
        <v>0</v>
      </c>
      <c r="T1611" s="2241">
        <f t="shared" si="2264"/>
        <v>0</v>
      </c>
      <c r="U1611" s="2241">
        <f t="shared" ref="U1611:V1611" si="2265">U1532</f>
        <v>0</v>
      </c>
      <c r="V1611" s="2241">
        <f t="shared" si="2265"/>
        <v>0</v>
      </c>
      <c r="W1611" s="2241">
        <f t="shared" ref="W1611:X1611" si="2266">W1532</f>
        <v>0</v>
      </c>
      <c r="X1611" s="2241">
        <f t="shared" si="2266"/>
        <v>0</v>
      </c>
      <c r="Y1611" s="2241">
        <f t="shared" ref="Y1611:Z1611" si="2267">Y1532</f>
        <v>0</v>
      </c>
      <c r="Z1611" s="2241">
        <f t="shared" si="2267"/>
        <v>0</v>
      </c>
      <c r="AA1611" s="2241">
        <f t="shared" ref="AA1611:AB1611" si="2268">AA1532</f>
        <v>0</v>
      </c>
      <c r="AB1611" s="2241">
        <f t="shared" si="2268"/>
        <v>0</v>
      </c>
      <c r="AC1611" s="346">
        <f t="shared" si="2263"/>
        <v>0</v>
      </c>
      <c r="AD1611" s="2241">
        <f t="shared" si="2263"/>
        <v>0</v>
      </c>
      <c r="AE1611" s="963">
        <f t="shared" si="2263"/>
        <v>0</v>
      </c>
      <c r="AF1611" s="2241">
        <f t="shared" si="2263"/>
        <v>0</v>
      </c>
      <c r="AG1611" s="2241">
        <f t="shared" si="2263"/>
        <v>0</v>
      </c>
      <c r="AH1611" s="2364">
        <f t="shared" si="2263"/>
        <v>0</v>
      </c>
      <c r="AI1611" s="2364">
        <f t="shared" si="2263"/>
        <v>0</v>
      </c>
      <c r="AJ1611" s="2241">
        <f t="shared" si="2263"/>
        <v>0</v>
      </c>
      <c r="AK1611" s="2019"/>
      <c r="AL1611" s="2608"/>
      <c r="AM1611" s="135"/>
      <c r="AN1611" s="135"/>
      <c r="AO1611" s="135"/>
      <c r="AP1611" s="135"/>
      <c r="AQ1611" s="135"/>
      <c r="AR1611" s="135"/>
      <c r="AS1611" s="135"/>
      <c r="AT1611" s="135"/>
      <c r="AU1611" s="135"/>
      <c r="AV1611" s="135"/>
      <c r="AW1611" s="135"/>
      <c r="AX1611" s="135"/>
      <c r="AY1611" s="135"/>
      <c r="AZ1611" s="135"/>
      <c r="BA1611" s="135"/>
      <c r="BB1611" s="135"/>
      <c r="BC1611" s="135"/>
      <c r="BD1611" s="135"/>
      <c r="BE1611" s="135"/>
      <c r="BF1611" s="135"/>
      <c r="BG1611" s="135"/>
      <c r="BH1611" s="135"/>
      <c r="BI1611" s="135"/>
      <c r="BJ1611" s="135"/>
      <c r="BK1611" s="135"/>
      <c r="BL1611" s="135"/>
      <c r="BM1611" s="135"/>
      <c r="BN1611" s="135"/>
      <c r="BO1611" s="135"/>
      <c r="BP1611" s="135"/>
      <c r="BQ1611" s="135"/>
      <c r="BR1611" s="135"/>
      <c r="BS1611" s="135"/>
      <c r="BT1611" s="135"/>
      <c r="BU1611" s="135"/>
      <c r="BV1611" s="135"/>
      <c r="BW1611" s="135"/>
      <c r="BX1611" s="135"/>
      <c r="BY1611" s="135"/>
      <c r="BZ1611" s="135"/>
      <c r="CA1611" s="135"/>
      <c r="CB1611" s="135"/>
      <c r="CC1611" s="135"/>
      <c r="CD1611" s="135"/>
      <c r="CE1611" s="135"/>
      <c r="CF1611" s="135"/>
      <c r="CG1611" s="135"/>
      <c r="CH1611" s="135"/>
      <c r="CI1611" s="135"/>
      <c r="CJ1611" s="135"/>
      <c r="CK1611" s="135"/>
      <c r="CL1611" s="135"/>
      <c r="CM1611" s="135"/>
      <c r="CN1611" s="135"/>
      <c r="CO1611" s="135"/>
      <c r="CP1611" s="135"/>
      <c r="CQ1611" s="135"/>
      <c r="CR1611" s="135"/>
      <c r="CS1611" s="135"/>
      <c r="CT1611" s="135"/>
      <c r="CU1611" s="135"/>
      <c r="CV1611" s="135"/>
      <c r="CW1611" s="135"/>
      <c r="CX1611" s="135"/>
      <c r="CY1611" s="135"/>
      <c r="CZ1611" s="135"/>
      <c r="DA1611" s="135"/>
      <c r="DB1611" s="135"/>
      <c r="DC1611" s="135"/>
      <c r="DD1611" s="135"/>
      <c r="DE1611" s="135"/>
      <c r="DF1611" s="135"/>
      <c r="DG1611" s="135"/>
      <c r="DH1611" s="135"/>
      <c r="DI1611" s="135"/>
      <c r="DJ1611" s="135"/>
      <c r="DK1611" s="135"/>
      <c r="DL1611" s="135"/>
      <c r="DM1611" s="135"/>
      <c r="DN1611" s="135"/>
      <c r="DO1611" s="135"/>
      <c r="DP1611" s="135"/>
      <c r="DQ1611" s="135"/>
      <c r="DR1611" s="135"/>
      <c r="DS1611" s="135"/>
      <c r="DT1611" s="135"/>
      <c r="DU1611" s="135"/>
      <c r="DV1611" s="135"/>
      <c r="DW1611" s="135"/>
      <c r="DX1611" s="135"/>
      <c r="DY1611" s="135"/>
      <c r="DZ1611" s="135"/>
      <c r="EA1611" s="135"/>
      <c r="EB1611" s="135"/>
      <c r="EC1611" s="135"/>
      <c r="ED1611" s="135"/>
      <c r="EE1611" s="135"/>
      <c r="EF1611" s="135"/>
      <c r="EG1611" s="135"/>
      <c r="EH1611" s="135"/>
      <c r="EI1611" s="135"/>
      <c r="EJ1611" s="135"/>
      <c r="EK1611" s="135"/>
      <c r="EL1611" s="135"/>
      <c r="EM1611" s="135"/>
      <c r="EN1611" s="135"/>
      <c r="EO1611" s="135"/>
      <c r="EP1611" s="135"/>
      <c r="EQ1611" s="135"/>
      <c r="ER1611" s="135"/>
      <c r="ES1611" s="135"/>
      <c r="ET1611" s="135"/>
      <c r="EU1611" s="135"/>
      <c r="EV1611" s="135"/>
      <c r="EW1611" s="135"/>
      <c r="EX1611" s="135"/>
      <c r="EY1611" s="135"/>
      <c r="EZ1611" s="135"/>
      <c r="FA1611" s="135"/>
      <c r="FB1611" s="135"/>
      <c r="FC1611" s="135"/>
      <c r="FD1611" s="135"/>
      <c r="FE1611" s="135"/>
      <c r="FF1611" s="135"/>
      <c r="FG1611" s="135"/>
      <c r="FH1611" s="135"/>
      <c r="FI1611" s="135"/>
      <c r="FJ1611" s="135"/>
      <c r="FK1611" s="135"/>
      <c r="FL1611" s="135"/>
      <c r="FM1611" s="135"/>
      <c r="FN1611" s="135"/>
      <c r="FO1611" s="135"/>
      <c r="FP1611" s="135"/>
      <c r="FQ1611" s="135"/>
      <c r="FR1611" s="135"/>
      <c r="FS1611" s="135"/>
      <c r="FT1611" s="135"/>
      <c r="FU1611" s="135"/>
      <c r="FV1611" s="135"/>
      <c r="FW1611" s="135"/>
      <c r="FX1611" s="135"/>
      <c r="FY1611" s="135"/>
      <c r="FZ1611" s="135"/>
      <c r="GA1611" s="135"/>
      <c r="GB1611" s="135"/>
      <c r="GC1611" s="135"/>
      <c r="GD1611" s="135"/>
      <c r="GE1611" s="135"/>
      <c r="GF1611" s="135"/>
      <c r="GG1611" s="135"/>
      <c r="GH1611" s="135"/>
      <c r="GI1611" s="135"/>
      <c r="GJ1611" s="135"/>
      <c r="GK1611" s="135"/>
      <c r="GL1611" s="135"/>
      <c r="GM1611" s="135"/>
      <c r="GN1611" s="135"/>
      <c r="GO1611" s="135"/>
      <c r="GP1611" s="135"/>
      <c r="GQ1611" s="135"/>
      <c r="GR1611" s="135"/>
      <c r="GS1611" s="135"/>
      <c r="GT1611" s="135"/>
      <c r="GU1611" s="135"/>
      <c r="GV1611" s="135"/>
      <c r="GW1611" s="135"/>
      <c r="GX1611" s="135"/>
      <c r="GY1611" s="135"/>
      <c r="GZ1611" s="135"/>
      <c r="HA1611" s="135"/>
      <c r="HB1611" s="135"/>
      <c r="HC1611" s="135"/>
      <c r="HD1611" s="135"/>
      <c r="HE1611" s="135"/>
      <c r="HF1611" s="135"/>
      <c r="HG1611" s="135"/>
      <c r="HH1611" s="135"/>
      <c r="HI1611" s="135"/>
      <c r="HJ1611" s="135"/>
      <c r="HK1611" s="135"/>
      <c r="HL1611" s="135"/>
      <c r="HM1611" s="135"/>
      <c r="HN1611" s="135"/>
      <c r="HO1611" s="135"/>
      <c r="HP1611" s="135"/>
      <c r="HQ1611" s="135"/>
      <c r="HR1611" s="135"/>
      <c r="HS1611" s="135"/>
      <c r="HT1611" s="135"/>
      <c r="HU1611" s="135"/>
      <c r="HV1611" s="135"/>
      <c r="HW1611" s="135"/>
      <c r="HX1611" s="135"/>
      <c r="HY1611" s="135"/>
      <c r="HZ1611" s="135"/>
      <c r="IA1611" s="135"/>
      <c r="IB1611" s="135"/>
      <c r="IC1611" s="135"/>
      <c r="ID1611" s="135"/>
      <c r="IE1611" s="135"/>
      <c r="IF1611" s="135"/>
      <c r="IG1611" s="135"/>
      <c r="IH1611" s="135"/>
      <c r="II1611" s="135"/>
      <c r="IJ1611" s="135"/>
      <c r="IK1611" s="135"/>
      <c r="IL1611" s="135"/>
      <c r="IM1611" s="135"/>
      <c r="IN1611" s="135"/>
      <c r="IO1611" s="135"/>
      <c r="IP1611" s="135"/>
      <c r="IQ1611" s="135"/>
      <c r="IR1611" s="135"/>
      <c r="IS1611" s="135"/>
      <c r="IT1611" s="135"/>
      <c r="IU1611" s="135"/>
      <c r="IV1611" s="135"/>
      <c r="IW1611" s="135"/>
      <c r="IX1611" s="135"/>
      <c r="IY1611" s="135"/>
      <c r="IZ1611" s="135"/>
      <c r="JA1611" s="135"/>
      <c r="JB1611" s="135"/>
      <c r="JC1611" s="135"/>
      <c r="JD1611" s="135"/>
      <c r="JE1611" s="135"/>
      <c r="JF1611" s="135"/>
      <c r="JG1611" s="135"/>
      <c r="JH1611" s="135"/>
      <c r="JI1611" s="135"/>
    </row>
    <row r="1612" spans="1:269" s="821" customFormat="1" ht="105" x14ac:dyDescent="0.25">
      <c r="A1612" s="195"/>
      <c r="B1612" s="195">
        <v>1</v>
      </c>
      <c r="C1612" s="155" t="s">
        <v>456</v>
      </c>
      <c r="D1612" s="154"/>
      <c r="E1612" s="155"/>
      <c r="F1612" s="1674">
        <f t="shared" si="2238"/>
        <v>80</v>
      </c>
      <c r="G1612" s="718">
        <f t="shared" si="2238"/>
        <v>73.333333333333343</v>
      </c>
      <c r="H1612" s="718">
        <f t="shared" si="2238"/>
        <v>0</v>
      </c>
      <c r="I1612" s="1841">
        <f t="shared" si="2238"/>
        <v>0</v>
      </c>
      <c r="J1612" s="2243"/>
      <c r="K1612" s="2243"/>
      <c r="L1612" s="2244"/>
      <c r="M1612" s="2244"/>
      <c r="N1612" s="2244"/>
      <c r="O1612" s="2244"/>
      <c r="P1612" s="2244"/>
      <c r="Q1612" s="2244"/>
      <c r="R1612" s="2241">
        <f t="shared" ref="R1612:AJ1612" si="2269">R1533</f>
        <v>0</v>
      </c>
      <c r="S1612" s="2241">
        <f t="shared" ref="S1612:T1612" si="2270">S1533</f>
        <v>0</v>
      </c>
      <c r="T1612" s="2241">
        <f t="shared" si="2270"/>
        <v>0</v>
      </c>
      <c r="U1612" s="2241">
        <f t="shared" ref="U1612:V1612" si="2271">U1533</f>
        <v>0</v>
      </c>
      <c r="V1612" s="2241">
        <f t="shared" si="2271"/>
        <v>0</v>
      </c>
      <c r="W1612" s="2241">
        <f t="shared" ref="W1612:X1612" si="2272">W1533</f>
        <v>0</v>
      </c>
      <c r="X1612" s="2241">
        <f t="shared" si="2272"/>
        <v>0</v>
      </c>
      <c r="Y1612" s="2241">
        <f t="shared" ref="Y1612:Z1612" si="2273">Y1533</f>
        <v>0</v>
      </c>
      <c r="Z1612" s="2241">
        <f t="shared" si="2273"/>
        <v>0</v>
      </c>
      <c r="AA1612" s="2241">
        <f t="shared" ref="AA1612:AB1612" si="2274">AA1533</f>
        <v>0</v>
      </c>
      <c r="AB1612" s="2241">
        <f t="shared" si="2274"/>
        <v>0</v>
      </c>
      <c r="AC1612" s="346">
        <f t="shared" si="2269"/>
        <v>0</v>
      </c>
      <c r="AD1612" s="2241">
        <f t="shared" si="2269"/>
        <v>0</v>
      </c>
      <c r="AE1612" s="963">
        <f t="shared" si="2269"/>
        <v>0</v>
      </c>
      <c r="AF1612" s="2241">
        <f t="shared" si="2269"/>
        <v>0</v>
      </c>
      <c r="AG1612" s="2241">
        <f t="shared" si="2269"/>
        <v>0</v>
      </c>
      <c r="AH1612" s="2364">
        <f t="shared" si="2269"/>
        <v>0</v>
      </c>
      <c r="AI1612" s="2364">
        <f t="shared" si="2269"/>
        <v>0</v>
      </c>
      <c r="AJ1612" s="2241">
        <f t="shared" si="2269"/>
        <v>0</v>
      </c>
      <c r="AK1612" s="2019"/>
      <c r="AL1612" s="2608"/>
      <c r="AM1612" s="135"/>
      <c r="AN1612" s="135"/>
      <c r="AO1612" s="135"/>
      <c r="AP1612" s="135"/>
      <c r="AQ1612" s="135"/>
      <c r="AR1612" s="135"/>
      <c r="AS1612" s="135"/>
      <c r="AT1612" s="135"/>
      <c r="AU1612" s="135"/>
      <c r="AV1612" s="135"/>
      <c r="AW1612" s="135"/>
      <c r="AX1612" s="135"/>
      <c r="AY1612" s="135"/>
      <c r="AZ1612" s="135"/>
      <c r="BA1612" s="135"/>
      <c r="BB1612" s="135"/>
      <c r="BC1612" s="135"/>
      <c r="BD1612" s="135"/>
      <c r="BE1612" s="135"/>
      <c r="BF1612" s="135"/>
      <c r="BG1612" s="135"/>
      <c r="BH1612" s="135"/>
      <c r="BI1612" s="135"/>
      <c r="BJ1612" s="135"/>
      <c r="BK1612" s="135"/>
      <c r="BL1612" s="135"/>
      <c r="BM1612" s="135"/>
      <c r="BN1612" s="135"/>
      <c r="BO1612" s="135"/>
      <c r="BP1612" s="135"/>
      <c r="BQ1612" s="135"/>
      <c r="BR1612" s="135"/>
      <c r="BS1612" s="135"/>
      <c r="BT1612" s="135"/>
      <c r="BU1612" s="135"/>
      <c r="BV1612" s="135"/>
      <c r="BW1612" s="135"/>
      <c r="BX1612" s="135"/>
      <c r="BY1612" s="135"/>
      <c r="BZ1612" s="135"/>
      <c r="CA1612" s="135"/>
      <c r="CB1612" s="135"/>
      <c r="CC1612" s="135"/>
      <c r="CD1612" s="135"/>
      <c r="CE1612" s="135"/>
      <c r="CF1612" s="135"/>
      <c r="CG1612" s="135"/>
      <c r="CH1612" s="135"/>
      <c r="CI1612" s="135"/>
      <c r="CJ1612" s="135"/>
      <c r="CK1612" s="135"/>
      <c r="CL1612" s="135"/>
      <c r="CM1612" s="135"/>
      <c r="CN1612" s="135"/>
      <c r="CO1612" s="135"/>
      <c r="CP1612" s="135"/>
      <c r="CQ1612" s="135"/>
      <c r="CR1612" s="135"/>
      <c r="CS1612" s="135"/>
      <c r="CT1612" s="135"/>
      <c r="CU1612" s="135"/>
      <c r="CV1612" s="135"/>
      <c r="CW1612" s="135"/>
      <c r="CX1612" s="135"/>
      <c r="CY1612" s="135"/>
      <c r="CZ1612" s="135"/>
      <c r="DA1612" s="135"/>
      <c r="DB1612" s="135"/>
      <c r="DC1612" s="135"/>
      <c r="DD1612" s="135"/>
      <c r="DE1612" s="135"/>
      <c r="DF1612" s="135"/>
      <c r="DG1612" s="135"/>
      <c r="DH1612" s="135"/>
      <c r="DI1612" s="135"/>
      <c r="DJ1612" s="135"/>
      <c r="DK1612" s="135"/>
      <c r="DL1612" s="135"/>
      <c r="DM1612" s="135"/>
      <c r="DN1612" s="135"/>
      <c r="DO1612" s="135"/>
      <c r="DP1612" s="135"/>
      <c r="DQ1612" s="135"/>
      <c r="DR1612" s="135"/>
      <c r="DS1612" s="135"/>
      <c r="DT1612" s="135"/>
      <c r="DU1612" s="135"/>
      <c r="DV1612" s="135"/>
      <c r="DW1612" s="135"/>
      <c r="DX1612" s="135"/>
      <c r="DY1612" s="135"/>
      <c r="DZ1612" s="135"/>
      <c r="EA1612" s="135"/>
      <c r="EB1612" s="135"/>
      <c r="EC1612" s="135"/>
      <c r="ED1612" s="135"/>
      <c r="EE1612" s="135"/>
      <c r="EF1612" s="135"/>
      <c r="EG1612" s="135"/>
      <c r="EH1612" s="135"/>
      <c r="EI1612" s="135"/>
      <c r="EJ1612" s="135"/>
      <c r="EK1612" s="135"/>
      <c r="EL1612" s="135"/>
      <c r="EM1612" s="135"/>
      <c r="EN1612" s="135"/>
      <c r="EO1612" s="135"/>
      <c r="EP1612" s="135"/>
      <c r="EQ1612" s="135"/>
      <c r="ER1612" s="135"/>
      <c r="ES1612" s="135"/>
      <c r="ET1612" s="135"/>
      <c r="EU1612" s="135"/>
      <c r="EV1612" s="135"/>
      <c r="EW1612" s="135"/>
      <c r="EX1612" s="135"/>
      <c r="EY1612" s="135"/>
      <c r="EZ1612" s="135"/>
      <c r="FA1612" s="135"/>
      <c r="FB1612" s="135"/>
      <c r="FC1612" s="135"/>
      <c r="FD1612" s="135"/>
      <c r="FE1612" s="135"/>
      <c r="FF1612" s="135"/>
      <c r="FG1612" s="135"/>
      <c r="FH1612" s="135"/>
      <c r="FI1612" s="135"/>
      <c r="FJ1612" s="135"/>
      <c r="FK1612" s="135"/>
      <c r="FL1612" s="135"/>
      <c r="FM1612" s="135"/>
      <c r="FN1612" s="135"/>
      <c r="FO1612" s="135"/>
      <c r="FP1612" s="135"/>
      <c r="FQ1612" s="135"/>
      <c r="FR1612" s="135"/>
      <c r="FS1612" s="135"/>
      <c r="FT1612" s="135"/>
      <c r="FU1612" s="135"/>
      <c r="FV1612" s="135"/>
      <c r="FW1612" s="135"/>
      <c r="FX1612" s="135"/>
      <c r="FY1612" s="135"/>
      <c r="FZ1612" s="135"/>
      <c r="GA1612" s="135"/>
      <c r="GB1612" s="135"/>
      <c r="GC1612" s="135"/>
      <c r="GD1612" s="135"/>
      <c r="GE1612" s="135"/>
      <c r="GF1612" s="135"/>
      <c r="GG1612" s="135"/>
      <c r="GH1612" s="135"/>
      <c r="GI1612" s="135"/>
      <c r="GJ1612" s="135"/>
      <c r="GK1612" s="135"/>
      <c r="GL1612" s="135"/>
      <c r="GM1612" s="135"/>
      <c r="GN1612" s="135"/>
      <c r="GO1612" s="135"/>
      <c r="GP1612" s="135"/>
      <c r="GQ1612" s="135"/>
      <c r="GR1612" s="135"/>
      <c r="GS1612" s="135"/>
      <c r="GT1612" s="135"/>
      <c r="GU1612" s="135"/>
      <c r="GV1612" s="135"/>
      <c r="GW1612" s="135"/>
      <c r="GX1612" s="135"/>
      <c r="GY1612" s="135"/>
      <c r="GZ1612" s="135"/>
      <c r="HA1612" s="135"/>
      <c r="HB1612" s="135"/>
      <c r="HC1612" s="135"/>
      <c r="HD1612" s="135"/>
      <c r="HE1612" s="135"/>
      <c r="HF1612" s="135"/>
      <c r="HG1612" s="135"/>
      <c r="HH1612" s="135"/>
      <c r="HI1612" s="135"/>
      <c r="HJ1612" s="135"/>
      <c r="HK1612" s="135"/>
      <c r="HL1612" s="135"/>
      <c r="HM1612" s="135"/>
      <c r="HN1612" s="135"/>
      <c r="HO1612" s="135"/>
      <c r="HP1612" s="135"/>
      <c r="HQ1612" s="135"/>
      <c r="HR1612" s="135"/>
      <c r="HS1612" s="135"/>
      <c r="HT1612" s="135"/>
      <c r="HU1612" s="135"/>
      <c r="HV1612" s="135"/>
      <c r="HW1612" s="135"/>
      <c r="HX1612" s="135"/>
      <c r="HY1612" s="135"/>
      <c r="HZ1612" s="135"/>
      <c r="IA1612" s="135"/>
      <c r="IB1612" s="135"/>
      <c r="IC1612" s="135"/>
      <c r="ID1612" s="135"/>
      <c r="IE1612" s="135"/>
      <c r="IF1612" s="135"/>
      <c r="IG1612" s="135"/>
      <c r="IH1612" s="135"/>
      <c r="II1612" s="135"/>
      <c r="IJ1612" s="135"/>
      <c r="IK1612" s="135"/>
      <c r="IL1612" s="135"/>
      <c r="IM1612" s="135"/>
      <c r="IN1612" s="135"/>
      <c r="IO1612" s="135"/>
      <c r="IP1612" s="135"/>
      <c r="IQ1612" s="135"/>
      <c r="IR1612" s="135"/>
      <c r="IS1612" s="135"/>
      <c r="IT1612" s="135"/>
      <c r="IU1612" s="135"/>
      <c r="IV1612" s="135"/>
      <c r="IW1612" s="135"/>
      <c r="IX1612" s="135"/>
      <c r="IY1612" s="135"/>
      <c r="IZ1612" s="135"/>
      <c r="JA1612" s="135"/>
      <c r="JB1612" s="135"/>
      <c r="JC1612" s="135"/>
      <c r="JD1612" s="135"/>
      <c r="JE1612" s="135"/>
      <c r="JF1612" s="135"/>
      <c r="JG1612" s="135"/>
      <c r="JH1612" s="135"/>
      <c r="JI1612" s="135"/>
    </row>
    <row r="1613" spans="1:269" s="821" customFormat="1" ht="30" x14ac:dyDescent="0.25">
      <c r="A1613" s="195"/>
      <c r="B1613" s="195">
        <v>1</v>
      </c>
      <c r="C1613" s="155" t="s">
        <v>131</v>
      </c>
      <c r="D1613" s="154"/>
      <c r="E1613" s="155"/>
      <c r="F1613" s="1674">
        <f t="shared" si="2238"/>
        <v>24921</v>
      </c>
      <c r="G1613" s="718">
        <f t="shared" si="2238"/>
        <v>22844.25</v>
      </c>
      <c r="H1613" s="718">
        <f t="shared" si="2238"/>
        <v>11399</v>
      </c>
      <c r="I1613" s="1841">
        <f t="shared" si="2238"/>
        <v>49.898771025531587</v>
      </c>
      <c r="J1613" s="2243"/>
      <c r="K1613" s="2243"/>
      <c r="L1613" s="2244"/>
      <c r="M1613" s="2244"/>
      <c r="N1613" s="2244"/>
      <c r="O1613" s="2244"/>
      <c r="P1613" s="2244"/>
      <c r="Q1613" s="2244"/>
      <c r="R1613" s="2241">
        <f t="shared" ref="R1613:AJ1613" si="2275">R1534</f>
        <v>0</v>
      </c>
      <c r="S1613" s="2241">
        <f t="shared" ref="S1613:T1613" si="2276">S1534</f>
        <v>0</v>
      </c>
      <c r="T1613" s="2241">
        <f t="shared" si="2276"/>
        <v>0</v>
      </c>
      <c r="U1613" s="2241">
        <f t="shared" ref="U1613:V1613" si="2277">U1534</f>
        <v>0</v>
      </c>
      <c r="V1613" s="2241">
        <f t="shared" si="2277"/>
        <v>0</v>
      </c>
      <c r="W1613" s="2241">
        <f t="shared" ref="W1613:X1613" si="2278">W1534</f>
        <v>0</v>
      </c>
      <c r="X1613" s="2241">
        <f t="shared" si="2278"/>
        <v>0</v>
      </c>
      <c r="Y1613" s="2241">
        <f t="shared" ref="Y1613:Z1613" si="2279">Y1534</f>
        <v>0</v>
      </c>
      <c r="Z1613" s="2241">
        <f t="shared" si="2279"/>
        <v>0</v>
      </c>
      <c r="AA1613" s="2241">
        <f t="shared" ref="AA1613:AB1613" si="2280">AA1534</f>
        <v>0</v>
      </c>
      <c r="AB1613" s="2241">
        <f t="shared" si="2280"/>
        <v>0</v>
      </c>
      <c r="AC1613" s="346">
        <f t="shared" si="2275"/>
        <v>0</v>
      </c>
      <c r="AD1613" s="2241">
        <f t="shared" si="2275"/>
        <v>0</v>
      </c>
      <c r="AE1613" s="963">
        <f t="shared" si="2275"/>
        <v>0</v>
      </c>
      <c r="AF1613" s="2241">
        <f t="shared" si="2275"/>
        <v>0</v>
      </c>
      <c r="AG1613" s="2241">
        <f t="shared" si="2275"/>
        <v>0</v>
      </c>
      <c r="AH1613" s="2364">
        <f t="shared" si="2275"/>
        <v>0</v>
      </c>
      <c r="AI1613" s="2364">
        <f t="shared" si="2275"/>
        <v>0</v>
      </c>
      <c r="AJ1613" s="2241">
        <f t="shared" si="2275"/>
        <v>0</v>
      </c>
      <c r="AK1613" s="2019"/>
      <c r="AL1613" s="2608"/>
      <c r="AM1613" s="135"/>
      <c r="AN1613" s="135"/>
      <c r="AO1613" s="135"/>
      <c r="AP1613" s="135"/>
      <c r="AQ1613" s="135"/>
      <c r="AR1613" s="135"/>
      <c r="AS1613" s="135"/>
      <c r="AT1613" s="135"/>
      <c r="AU1613" s="135"/>
      <c r="AV1613" s="135"/>
      <c r="AW1613" s="135"/>
      <c r="AX1613" s="135"/>
      <c r="AY1613" s="135"/>
      <c r="AZ1613" s="135"/>
      <c r="BA1613" s="135"/>
      <c r="BB1613" s="135"/>
      <c r="BC1613" s="135"/>
      <c r="BD1613" s="135"/>
      <c r="BE1613" s="135"/>
      <c r="BF1613" s="135"/>
      <c r="BG1613" s="135"/>
      <c r="BH1613" s="135"/>
      <c r="BI1613" s="135"/>
      <c r="BJ1613" s="135"/>
      <c r="BK1613" s="135"/>
      <c r="BL1613" s="135"/>
      <c r="BM1613" s="135"/>
      <c r="BN1613" s="135"/>
      <c r="BO1613" s="135"/>
      <c r="BP1613" s="135"/>
      <c r="BQ1613" s="135"/>
      <c r="BR1613" s="135"/>
      <c r="BS1613" s="135"/>
      <c r="BT1613" s="135"/>
      <c r="BU1613" s="135"/>
      <c r="BV1613" s="135"/>
      <c r="BW1613" s="135"/>
      <c r="BX1613" s="135"/>
      <c r="BY1613" s="135"/>
      <c r="BZ1613" s="135"/>
      <c r="CA1613" s="135"/>
      <c r="CB1613" s="135"/>
      <c r="CC1613" s="135"/>
      <c r="CD1613" s="135"/>
      <c r="CE1613" s="135"/>
      <c r="CF1613" s="135"/>
      <c r="CG1613" s="135"/>
      <c r="CH1613" s="135"/>
      <c r="CI1613" s="135"/>
      <c r="CJ1613" s="135"/>
      <c r="CK1613" s="135"/>
      <c r="CL1613" s="135"/>
      <c r="CM1613" s="135"/>
      <c r="CN1613" s="135"/>
      <c r="CO1613" s="135"/>
      <c r="CP1613" s="135"/>
      <c r="CQ1613" s="135"/>
      <c r="CR1613" s="135"/>
      <c r="CS1613" s="135"/>
      <c r="CT1613" s="135"/>
      <c r="CU1613" s="135"/>
      <c r="CV1613" s="135"/>
      <c r="CW1613" s="135"/>
      <c r="CX1613" s="135"/>
      <c r="CY1613" s="135"/>
      <c r="CZ1613" s="135"/>
      <c r="DA1613" s="135"/>
      <c r="DB1613" s="135"/>
      <c r="DC1613" s="135"/>
      <c r="DD1613" s="135"/>
      <c r="DE1613" s="135"/>
      <c r="DF1613" s="135"/>
      <c r="DG1613" s="135"/>
      <c r="DH1613" s="135"/>
      <c r="DI1613" s="135"/>
      <c r="DJ1613" s="135"/>
      <c r="DK1613" s="135"/>
      <c r="DL1613" s="135"/>
      <c r="DM1613" s="135"/>
      <c r="DN1613" s="135"/>
      <c r="DO1613" s="135"/>
      <c r="DP1613" s="135"/>
      <c r="DQ1613" s="135"/>
      <c r="DR1613" s="135"/>
      <c r="DS1613" s="135"/>
      <c r="DT1613" s="135"/>
      <c r="DU1613" s="135"/>
      <c r="DV1613" s="135"/>
      <c r="DW1613" s="135"/>
      <c r="DX1613" s="135"/>
      <c r="DY1613" s="135"/>
      <c r="DZ1613" s="135"/>
      <c r="EA1613" s="135"/>
      <c r="EB1613" s="135"/>
      <c r="EC1613" s="135"/>
      <c r="ED1613" s="135"/>
      <c r="EE1613" s="135"/>
      <c r="EF1613" s="135"/>
      <c r="EG1613" s="135"/>
      <c r="EH1613" s="135"/>
      <c r="EI1613" s="135"/>
      <c r="EJ1613" s="135"/>
      <c r="EK1613" s="135"/>
      <c r="EL1613" s="135"/>
      <c r="EM1613" s="135"/>
      <c r="EN1613" s="135"/>
      <c r="EO1613" s="135"/>
      <c r="EP1613" s="135"/>
      <c r="EQ1613" s="135"/>
      <c r="ER1613" s="135"/>
      <c r="ES1613" s="135"/>
      <c r="ET1613" s="135"/>
      <c r="EU1613" s="135"/>
      <c r="EV1613" s="135"/>
      <c r="EW1613" s="135"/>
      <c r="EX1613" s="135"/>
      <c r="EY1613" s="135"/>
      <c r="EZ1613" s="135"/>
      <c r="FA1613" s="135"/>
      <c r="FB1613" s="135"/>
      <c r="FC1613" s="135"/>
      <c r="FD1613" s="135"/>
      <c r="FE1613" s="135"/>
      <c r="FF1613" s="135"/>
      <c r="FG1613" s="135"/>
      <c r="FH1613" s="135"/>
      <c r="FI1613" s="135"/>
      <c r="FJ1613" s="135"/>
      <c r="FK1613" s="135"/>
      <c r="FL1613" s="135"/>
      <c r="FM1613" s="135"/>
      <c r="FN1613" s="135"/>
      <c r="FO1613" s="135"/>
      <c r="FP1613" s="135"/>
      <c r="FQ1613" s="135"/>
      <c r="FR1613" s="135"/>
      <c r="FS1613" s="135"/>
      <c r="FT1613" s="135"/>
      <c r="FU1613" s="135"/>
      <c r="FV1613" s="135"/>
      <c r="FW1613" s="135"/>
      <c r="FX1613" s="135"/>
      <c r="FY1613" s="135"/>
      <c r="FZ1613" s="135"/>
      <c r="GA1613" s="135"/>
      <c r="GB1613" s="135"/>
      <c r="GC1613" s="135"/>
      <c r="GD1613" s="135"/>
      <c r="GE1613" s="135"/>
      <c r="GF1613" s="135"/>
      <c r="GG1613" s="135"/>
      <c r="GH1613" s="135"/>
      <c r="GI1613" s="135"/>
      <c r="GJ1613" s="135"/>
      <c r="GK1613" s="135"/>
      <c r="GL1613" s="135"/>
      <c r="GM1613" s="135"/>
      <c r="GN1613" s="135"/>
      <c r="GO1613" s="135"/>
      <c r="GP1613" s="135"/>
      <c r="GQ1613" s="135"/>
      <c r="GR1613" s="135"/>
      <c r="GS1613" s="135"/>
      <c r="GT1613" s="135"/>
      <c r="GU1613" s="135"/>
      <c r="GV1613" s="135"/>
      <c r="GW1613" s="135"/>
      <c r="GX1613" s="135"/>
      <c r="GY1613" s="135"/>
      <c r="GZ1613" s="135"/>
      <c r="HA1613" s="135"/>
      <c r="HB1613" s="135"/>
      <c r="HC1613" s="135"/>
      <c r="HD1613" s="135"/>
      <c r="HE1613" s="135"/>
      <c r="HF1613" s="135"/>
      <c r="HG1613" s="135"/>
      <c r="HH1613" s="135"/>
      <c r="HI1613" s="135"/>
      <c r="HJ1613" s="135"/>
      <c r="HK1613" s="135"/>
      <c r="HL1613" s="135"/>
      <c r="HM1613" s="135"/>
      <c r="HN1613" s="135"/>
      <c r="HO1613" s="135"/>
      <c r="HP1613" s="135"/>
      <c r="HQ1613" s="135"/>
      <c r="HR1613" s="135"/>
      <c r="HS1613" s="135"/>
      <c r="HT1613" s="135"/>
      <c r="HU1613" s="135"/>
      <c r="HV1613" s="135"/>
      <c r="HW1613" s="135"/>
      <c r="HX1613" s="135"/>
      <c r="HY1613" s="135"/>
      <c r="HZ1613" s="135"/>
      <c r="IA1613" s="135"/>
      <c r="IB1613" s="135"/>
      <c r="IC1613" s="135"/>
      <c r="ID1613" s="135"/>
      <c r="IE1613" s="135"/>
      <c r="IF1613" s="135"/>
      <c r="IG1613" s="135"/>
      <c r="IH1613" s="135"/>
      <c r="II1613" s="135"/>
      <c r="IJ1613" s="135"/>
      <c r="IK1613" s="135"/>
      <c r="IL1613" s="135"/>
      <c r="IM1613" s="135"/>
      <c r="IN1613" s="135"/>
      <c r="IO1613" s="135"/>
      <c r="IP1613" s="135"/>
      <c r="IQ1613" s="135"/>
      <c r="IR1613" s="135"/>
      <c r="IS1613" s="135"/>
      <c r="IT1613" s="135"/>
      <c r="IU1613" s="135"/>
      <c r="IV1613" s="135"/>
      <c r="IW1613" s="135"/>
      <c r="IX1613" s="135"/>
      <c r="IY1613" s="135"/>
      <c r="IZ1613" s="135"/>
      <c r="JA1613" s="135"/>
      <c r="JB1613" s="135"/>
      <c r="JC1613" s="135"/>
      <c r="JD1613" s="135"/>
      <c r="JE1613" s="135"/>
      <c r="JF1613" s="135"/>
      <c r="JG1613" s="135"/>
      <c r="JH1613" s="135"/>
      <c r="JI1613" s="135"/>
    </row>
    <row r="1614" spans="1:269" s="821" customFormat="1" x14ac:dyDescent="0.25">
      <c r="A1614" s="195"/>
      <c r="B1614" s="195">
        <v>1</v>
      </c>
      <c r="C1614" s="155" t="s">
        <v>222</v>
      </c>
      <c r="D1614" s="154"/>
      <c r="E1614" s="155"/>
      <c r="F1614" s="1674">
        <f t="shared" si="2238"/>
        <v>22581</v>
      </c>
      <c r="G1614" s="718">
        <f t="shared" si="2238"/>
        <v>20699.25</v>
      </c>
      <c r="H1614" s="718">
        <f t="shared" si="2238"/>
        <v>10803</v>
      </c>
      <c r="I1614" s="1841">
        <f t="shared" si="2238"/>
        <v>52.190296749882236</v>
      </c>
      <c r="J1614" s="2243"/>
      <c r="K1614" s="2243"/>
      <c r="L1614" s="2244"/>
      <c r="M1614" s="2244"/>
      <c r="N1614" s="2244"/>
      <c r="O1614" s="2244"/>
      <c r="P1614" s="2244"/>
      <c r="Q1614" s="2244"/>
      <c r="R1614" s="2241">
        <f t="shared" ref="R1614:AJ1614" si="2281">R1535</f>
        <v>0</v>
      </c>
      <c r="S1614" s="2241">
        <f t="shared" ref="S1614:T1614" si="2282">S1535</f>
        <v>0</v>
      </c>
      <c r="T1614" s="2241">
        <f t="shared" si="2282"/>
        <v>0</v>
      </c>
      <c r="U1614" s="2241">
        <f t="shared" ref="U1614:V1614" si="2283">U1535</f>
        <v>0</v>
      </c>
      <c r="V1614" s="2241">
        <f t="shared" si="2283"/>
        <v>0</v>
      </c>
      <c r="W1614" s="2241">
        <f t="shared" ref="W1614:X1614" si="2284">W1535</f>
        <v>0</v>
      </c>
      <c r="X1614" s="2241">
        <f t="shared" si="2284"/>
        <v>0</v>
      </c>
      <c r="Y1614" s="2241">
        <f t="shared" ref="Y1614:Z1614" si="2285">Y1535</f>
        <v>0</v>
      </c>
      <c r="Z1614" s="2241">
        <f t="shared" si="2285"/>
        <v>0</v>
      </c>
      <c r="AA1614" s="2241">
        <f t="shared" ref="AA1614:AB1614" si="2286">AA1535</f>
        <v>0</v>
      </c>
      <c r="AB1614" s="2241">
        <f t="shared" si="2286"/>
        <v>0</v>
      </c>
      <c r="AC1614" s="346">
        <f t="shared" si="2281"/>
        <v>0</v>
      </c>
      <c r="AD1614" s="2241">
        <f t="shared" si="2281"/>
        <v>0</v>
      </c>
      <c r="AE1614" s="963">
        <f t="shared" si="2281"/>
        <v>0</v>
      </c>
      <c r="AF1614" s="2241">
        <f t="shared" si="2281"/>
        <v>0</v>
      </c>
      <c r="AG1614" s="2241">
        <f t="shared" si="2281"/>
        <v>0</v>
      </c>
      <c r="AH1614" s="2364">
        <f t="shared" si="2281"/>
        <v>0</v>
      </c>
      <c r="AI1614" s="2364">
        <f t="shared" si="2281"/>
        <v>0</v>
      </c>
      <c r="AJ1614" s="2241">
        <f t="shared" si="2281"/>
        <v>0</v>
      </c>
      <c r="AK1614" s="2019"/>
      <c r="AL1614" s="2608"/>
      <c r="AM1614" s="135"/>
      <c r="AN1614" s="135"/>
      <c r="AO1614" s="135"/>
      <c r="AP1614" s="135"/>
      <c r="AQ1614" s="135"/>
      <c r="AR1614" s="135"/>
      <c r="AS1614" s="135"/>
      <c r="AT1614" s="135"/>
      <c r="AU1614" s="135"/>
      <c r="AV1614" s="135"/>
      <c r="AW1614" s="135"/>
      <c r="AX1614" s="135"/>
      <c r="AY1614" s="135"/>
      <c r="AZ1614" s="135"/>
      <c r="BA1614" s="135"/>
      <c r="BB1614" s="135"/>
      <c r="BC1614" s="135"/>
      <c r="BD1614" s="135"/>
      <c r="BE1614" s="135"/>
      <c r="BF1614" s="135"/>
      <c r="BG1614" s="135"/>
      <c r="BH1614" s="135"/>
      <c r="BI1614" s="135"/>
      <c r="BJ1614" s="135"/>
      <c r="BK1614" s="135"/>
      <c r="BL1614" s="135"/>
      <c r="BM1614" s="135"/>
      <c r="BN1614" s="135"/>
      <c r="BO1614" s="135"/>
      <c r="BP1614" s="135"/>
      <c r="BQ1614" s="135"/>
      <c r="BR1614" s="135"/>
      <c r="BS1614" s="135"/>
      <c r="BT1614" s="135"/>
      <c r="BU1614" s="135"/>
      <c r="BV1614" s="135"/>
      <c r="BW1614" s="135"/>
      <c r="BX1614" s="135"/>
      <c r="BY1614" s="135"/>
      <c r="BZ1614" s="135"/>
      <c r="CA1614" s="135"/>
      <c r="CB1614" s="135"/>
      <c r="CC1614" s="135"/>
      <c r="CD1614" s="135"/>
      <c r="CE1614" s="135"/>
      <c r="CF1614" s="135"/>
      <c r="CG1614" s="135"/>
      <c r="CH1614" s="135"/>
      <c r="CI1614" s="135"/>
      <c r="CJ1614" s="135"/>
      <c r="CK1614" s="135"/>
      <c r="CL1614" s="135"/>
      <c r="CM1614" s="135"/>
      <c r="CN1614" s="135"/>
      <c r="CO1614" s="135"/>
      <c r="CP1614" s="135"/>
      <c r="CQ1614" s="135"/>
      <c r="CR1614" s="135"/>
      <c r="CS1614" s="135"/>
      <c r="CT1614" s="135"/>
      <c r="CU1614" s="135"/>
      <c r="CV1614" s="135"/>
      <c r="CW1614" s="135"/>
      <c r="CX1614" s="135"/>
      <c r="CY1614" s="135"/>
      <c r="CZ1614" s="135"/>
      <c r="DA1614" s="135"/>
      <c r="DB1614" s="135"/>
      <c r="DC1614" s="135"/>
      <c r="DD1614" s="135"/>
      <c r="DE1614" s="135"/>
      <c r="DF1614" s="135"/>
      <c r="DG1614" s="135"/>
      <c r="DH1614" s="135"/>
      <c r="DI1614" s="135"/>
      <c r="DJ1614" s="135"/>
      <c r="DK1614" s="135"/>
      <c r="DL1614" s="135"/>
      <c r="DM1614" s="135"/>
      <c r="DN1614" s="135"/>
      <c r="DO1614" s="135"/>
      <c r="DP1614" s="135"/>
      <c r="DQ1614" s="135"/>
      <c r="DR1614" s="135"/>
      <c r="DS1614" s="135"/>
      <c r="DT1614" s="135"/>
      <c r="DU1614" s="135"/>
      <c r="DV1614" s="135"/>
      <c r="DW1614" s="135"/>
      <c r="DX1614" s="135"/>
      <c r="DY1614" s="135"/>
      <c r="DZ1614" s="135"/>
      <c r="EA1614" s="135"/>
      <c r="EB1614" s="135"/>
      <c r="EC1614" s="135"/>
      <c r="ED1614" s="135"/>
      <c r="EE1614" s="135"/>
      <c r="EF1614" s="135"/>
      <c r="EG1614" s="135"/>
      <c r="EH1614" s="135"/>
      <c r="EI1614" s="135"/>
      <c r="EJ1614" s="135"/>
      <c r="EK1614" s="135"/>
      <c r="EL1614" s="135"/>
      <c r="EM1614" s="135"/>
      <c r="EN1614" s="135"/>
      <c r="EO1614" s="135"/>
      <c r="EP1614" s="135"/>
      <c r="EQ1614" s="135"/>
      <c r="ER1614" s="135"/>
      <c r="ES1614" s="135"/>
      <c r="ET1614" s="135"/>
      <c r="EU1614" s="135"/>
      <c r="EV1614" s="135"/>
      <c r="EW1614" s="135"/>
      <c r="EX1614" s="135"/>
      <c r="EY1614" s="135"/>
      <c r="EZ1614" s="135"/>
      <c r="FA1614" s="135"/>
      <c r="FB1614" s="135"/>
      <c r="FC1614" s="135"/>
      <c r="FD1614" s="135"/>
      <c r="FE1614" s="135"/>
      <c r="FF1614" s="135"/>
      <c r="FG1614" s="135"/>
      <c r="FH1614" s="135"/>
      <c r="FI1614" s="135"/>
      <c r="FJ1614" s="135"/>
      <c r="FK1614" s="135"/>
      <c r="FL1614" s="135"/>
      <c r="FM1614" s="135"/>
      <c r="FN1614" s="135"/>
      <c r="FO1614" s="135"/>
      <c r="FP1614" s="135"/>
      <c r="FQ1614" s="135"/>
      <c r="FR1614" s="135"/>
      <c r="FS1614" s="135"/>
      <c r="FT1614" s="135"/>
      <c r="FU1614" s="135"/>
      <c r="FV1614" s="135"/>
      <c r="FW1614" s="135"/>
      <c r="FX1614" s="135"/>
      <c r="FY1614" s="135"/>
      <c r="FZ1614" s="135"/>
      <c r="GA1614" s="135"/>
      <c r="GB1614" s="135"/>
      <c r="GC1614" s="135"/>
      <c r="GD1614" s="135"/>
      <c r="GE1614" s="135"/>
      <c r="GF1614" s="135"/>
      <c r="GG1614" s="135"/>
      <c r="GH1614" s="135"/>
      <c r="GI1614" s="135"/>
      <c r="GJ1614" s="135"/>
      <c r="GK1614" s="135"/>
      <c r="GL1614" s="135"/>
      <c r="GM1614" s="135"/>
      <c r="GN1614" s="135"/>
      <c r="GO1614" s="135"/>
      <c r="GP1614" s="135"/>
      <c r="GQ1614" s="135"/>
      <c r="GR1614" s="135"/>
      <c r="GS1614" s="135"/>
      <c r="GT1614" s="135"/>
      <c r="GU1614" s="135"/>
      <c r="GV1614" s="135"/>
      <c r="GW1614" s="135"/>
      <c r="GX1614" s="135"/>
      <c r="GY1614" s="135"/>
      <c r="GZ1614" s="135"/>
      <c r="HA1614" s="135"/>
      <c r="HB1614" s="135"/>
      <c r="HC1614" s="135"/>
      <c r="HD1614" s="135"/>
      <c r="HE1614" s="135"/>
      <c r="HF1614" s="135"/>
      <c r="HG1614" s="135"/>
      <c r="HH1614" s="135"/>
      <c r="HI1614" s="135"/>
      <c r="HJ1614" s="135"/>
      <c r="HK1614" s="135"/>
      <c r="HL1614" s="135"/>
      <c r="HM1614" s="135"/>
      <c r="HN1614" s="135"/>
      <c r="HO1614" s="135"/>
      <c r="HP1614" s="135"/>
      <c r="HQ1614" s="135"/>
      <c r="HR1614" s="135"/>
      <c r="HS1614" s="135"/>
      <c r="HT1614" s="135"/>
      <c r="HU1614" s="135"/>
      <c r="HV1614" s="135"/>
      <c r="HW1614" s="135"/>
      <c r="HX1614" s="135"/>
      <c r="HY1614" s="135"/>
      <c r="HZ1614" s="135"/>
      <c r="IA1614" s="135"/>
      <c r="IB1614" s="135"/>
      <c r="IC1614" s="135"/>
      <c r="ID1614" s="135"/>
      <c r="IE1614" s="135"/>
      <c r="IF1614" s="135"/>
      <c r="IG1614" s="135"/>
      <c r="IH1614" s="135"/>
      <c r="II1614" s="135"/>
      <c r="IJ1614" s="135"/>
      <c r="IK1614" s="135"/>
      <c r="IL1614" s="135"/>
      <c r="IM1614" s="135"/>
      <c r="IN1614" s="135"/>
      <c r="IO1614" s="135"/>
      <c r="IP1614" s="135"/>
      <c r="IQ1614" s="135"/>
      <c r="IR1614" s="135"/>
      <c r="IS1614" s="135"/>
      <c r="IT1614" s="135"/>
      <c r="IU1614" s="135"/>
      <c r="IV1614" s="135"/>
      <c r="IW1614" s="135"/>
      <c r="IX1614" s="135"/>
      <c r="IY1614" s="135"/>
      <c r="IZ1614" s="135"/>
      <c r="JA1614" s="135"/>
      <c r="JB1614" s="135"/>
      <c r="JC1614" s="135"/>
      <c r="JD1614" s="135"/>
      <c r="JE1614" s="135"/>
      <c r="JF1614" s="135"/>
      <c r="JG1614" s="135"/>
      <c r="JH1614" s="135"/>
      <c r="JI1614" s="135"/>
    </row>
    <row r="1615" spans="1:269" s="821" customFormat="1" ht="45" x14ac:dyDescent="0.25">
      <c r="A1615" s="195"/>
      <c r="B1615" s="195">
        <v>1</v>
      </c>
      <c r="C1615" s="155" t="s">
        <v>457</v>
      </c>
      <c r="D1615" s="154"/>
      <c r="E1615" s="155"/>
      <c r="F1615" s="1674">
        <f t="shared" si="2238"/>
        <v>1340</v>
      </c>
      <c r="G1615" s="718">
        <f t="shared" si="2238"/>
        <v>1228.3333333333335</v>
      </c>
      <c r="H1615" s="718">
        <f t="shared" si="2238"/>
        <v>308</v>
      </c>
      <c r="I1615" s="1841">
        <f t="shared" si="2238"/>
        <v>25.07462686567164</v>
      </c>
      <c r="J1615" s="2243"/>
      <c r="K1615" s="2243"/>
      <c r="L1615" s="2244"/>
      <c r="M1615" s="2244"/>
      <c r="N1615" s="2244"/>
      <c r="O1615" s="2244"/>
      <c r="P1615" s="2244"/>
      <c r="Q1615" s="2244"/>
      <c r="R1615" s="2241">
        <f t="shared" ref="R1615:AJ1615" si="2287">R1536</f>
        <v>0</v>
      </c>
      <c r="S1615" s="2241">
        <f t="shared" ref="S1615:T1615" si="2288">S1536</f>
        <v>0</v>
      </c>
      <c r="T1615" s="2241">
        <f t="shared" si="2288"/>
        <v>0</v>
      </c>
      <c r="U1615" s="2241">
        <f t="shared" ref="U1615:V1615" si="2289">U1536</f>
        <v>0</v>
      </c>
      <c r="V1615" s="2241">
        <f t="shared" si="2289"/>
        <v>0</v>
      </c>
      <c r="W1615" s="2241">
        <f t="shared" ref="W1615:X1615" si="2290">W1536</f>
        <v>0</v>
      </c>
      <c r="X1615" s="2241">
        <f t="shared" si="2290"/>
        <v>0</v>
      </c>
      <c r="Y1615" s="2241">
        <f t="shared" ref="Y1615:Z1615" si="2291">Y1536</f>
        <v>0</v>
      </c>
      <c r="Z1615" s="2241">
        <f t="shared" si="2291"/>
        <v>0</v>
      </c>
      <c r="AA1615" s="2241">
        <f t="shared" ref="AA1615:AB1615" si="2292">AA1536</f>
        <v>0</v>
      </c>
      <c r="AB1615" s="2241">
        <f t="shared" si="2292"/>
        <v>0</v>
      </c>
      <c r="AC1615" s="346">
        <f t="shared" si="2287"/>
        <v>0</v>
      </c>
      <c r="AD1615" s="2241">
        <f t="shared" si="2287"/>
        <v>0</v>
      </c>
      <c r="AE1615" s="963">
        <f t="shared" si="2287"/>
        <v>0</v>
      </c>
      <c r="AF1615" s="2241">
        <f t="shared" si="2287"/>
        <v>0</v>
      </c>
      <c r="AG1615" s="2241">
        <f t="shared" si="2287"/>
        <v>0</v>
      </c>
      <c r="AH1615" s="2364">
        <f t="shared" si="2287"/>
        <v>0</v>
      </c>
      <c r="AI1615" s="2364">
        <f t="shared" si="2287"/>
        <v>0</v>
      </c>
      <c r="AJ1615" s="2241">
        <f t="shared" si="2287"/>
        <v>0</v>
      </c>
      <c r="AK1615" s="2019"/>
      <c r="AL1615" s="2608"/>
      <c r="AM1615" s="135"/>
      <c r="AN1615" s="135"/>
      <c r="AO1615" s="135"/>
      <c r="AP1615" s="135"/>
      <c r="AQ1615" s="135"/>
      <c r="AR1615" s="135"/>
      <c r="AS1615" s="135"/>
      <c r="AT1615" s="135"/>
      <c r="AU1615" s="135"/>
      <c r="AV1615" s="135"/>
      <c r="AW1615" s="135"/>
      <c r="AX1615" s="135"/>
      <c r="AY1615" s="135"/>
      <c r="AZ1615" s="135"/>
      <c r="BA1615" s="135"/>
      <c r="BB1615" s="135"/>
      <c r="BC1615" s="135"/>
      <c r="BD1615" s="135"/>
      <c r="BE1615" s="135"/>
      <c r="BF1615" s="135"/>
      <c r="BG1615" s="135"/>
      <c r="BH1615" s="135"/>
      <c r="BI1615" s="135"/>
      <c r="BJ1615" s="135"/>
      <c r="BK1615" s="135"/>
      <c r="BL1615" s="135"/>
      <c r="BM1615" s="135"/>
      <c r="BN1615" s="135"/>
      <c r="BO1615" s="135"/>
      <c r="BP1615" s="135"/>
      <c r="BQ1615" s="135"/>
      <c r="BR1615" s="135"/>
      <c r="BS1615" s="135"/>
      <c r="BT1615" s="135"/>
      <c r="BU1615" s="135"/>
      <c r="BV1615" s="135"/>
      <c r="BW1615" s="135"/>
      <c r="BX1615" s="135"/>
      <c r="BY1615" s="135"/>
      <c r="BZ1615" s="135"/>
      <c r="CA1615" s="135"/>
      <c r="CB1615" s="135"/>
      <c r="CC1615" s="135"/>
      <c r="CD1615" s="135"/>
      <c r="CE1615" s="135"/>
      <c r="CF1615" s="135"/>
      <c r="CG1615" s="135"/>
      <c r="CH1615" s="135"/>
      <c r="CI1615" s="135"/>
      <c r="CJ1615" s="135"/>
      <c r="CK1615" s="135"/>
      <c r="CL1615" s="135"/>
      <c r="CM1615" s="135"/>
      <c r="CN1615" s="135"/>
      <c r="CO1615" s="135"/>
      <c r="CP1615" s="135"/>
      <c r="CQ1615" s="135"/>
      <c r="CR1615" s="135"/>
      <c r="CS1615" s="135"/>
      <c r="CT1615" s="135"/>
      <c r="CU1615" s="135"/>
      <c r="CV1615" s="135"/>
      <c r="CW1615" s="135"/>
      <c r="CX1615" s="135"/>
      <c r="CY1615" s="135"/>
      <c r="CZ1615" s="135"/>
      <c r="DA1615" s="135"/>
      <c r="DB1615" s="135"/>
      <c r="DC1615" s="135"/>
      <c r="DD1615" s="135"/>
      <c r="DE1615" s="135"/>
      <c r="DF1615" s="135"/>
      <c r="DG1615" s="135"/>
      <c r="DH1615" s="135"/>
      <c r="DI1615" s="135"/>
      <c r="DJ1615" s="135"/>
      <c r="DK1615" s="135"/>
      <c r="DL1615" s="135"/>
      <c r="DM1615" s="135"/>
      <c r="DN1615" s="135"/>
      <c r="DO1615" s="135"/>
      <c r="DP1615" s="135"/>
      <c r="DQ1615" s="135"/>
      <c r="DR1615" s="135"/>
      <c r="DS1615" s="135"/>
      <c r="DT1615" s="135"/>
      <c r="DU1615" s="135"/>
      <c r="DV1615" s="135"/>
      <c r="DW1615" s="135"/>
      <c r="DX1615" s="135"/>
      <c r="DY1615" s="135"/>
      <c r="DZ1615" s="135"/>
      <c r="EA1615" s="135"/>
      <c r="EB1615" s="135"/>
      <c r="EC1615" s="135"/>
      <c r="ED1615" s="135"/>
      <c r="EE1615" s="135"/>
      <c r="EF1615" s="135"/>
      <c r="EG1615" s="135"/>
      <c r="EH1615" s="135"/>
      <c r="EI1615" s="135"/>
      <c r="EJ1615" s="135"/>
      <c r="EK1615" s="135"/>
      <c r="EL1615" s="135"/>
      <c r="EM1615" s="135"/>
      <c r="EN1615" s="135"/>
      <c r="EO1615" s="135"/>
      <c r="EP1615" s="135"/>
      <c r="EQ1615" s="135"/>
      <c r="ER1615" s="135"/>
      <c r="ES1615" s="135"/>
      <c r="ET1615" s="135"/>
      <c r="EU1615" s="135"/>
      <c r="EV1615" s="135"/>
      <c r="EW1615" s="135"/>
      <c r="EX1615" s="135"/>
      <c r="EY1615" s="135"/>
      <c r="EZ1615" s="135"/>
      <c r="FA1615" s="135"/>
      <c r="FB1615" s="135"/>
      <c r="FC1615" s="135"/>
      <c r="FD1615" s="135"/>
      <c r="FE1615" s="135"/>
      <c r="FF1615" s="135"/>
      <c r="FG1615" s="135"/>
      <c r="FH1615" s="135"/>
      <c r="FI1615" s="135"/>
      <c r="FJ1615" s="135"/>
      <c r="FK1615" s="135"/>
      <c r="FL1615" s="135"/>
      <c r="FM1615" s="135"/>
      <c r="FN1615" s="135"/>
      <c r="FO1615" s="135"/>
      <c r="FP1615" s="135"/>
      <c r="FQ1615" s="135"/>
      <c r="FR1615" s="135"/>
      <c r="FS1615" s="135"/>
      <c r="FT1615" s="135"/>
      <c r="FU1615" s="135"/>
      <c r="FV1615" s="135"/>
      <c r="FW1615" s="135"/>
      <c r="FX1615" s="135"/>
      <c r="FY1615" s="135"/>
      <c r="FZ1615" s="135"/>
      <c r="GA1615" s="135"/>
      <c r="GB1615" s="135"/>
      <c r="GC1615" s="135"/>
      <c r="GD1615" s="135"/>
      <c r="GE1615" s="135"/>
      <c r="GF1615" s="135"/>
      <c r="GG1615" s="135"/>
      <c r="GH1615" s="135"/>
      <c r="GI1615" s="135"/>
      <c r="GJ1615" s="135"/>
      <c r="GK1615" s="135"/>
      <c r="GL1615" s="135"/>
      <c r="GM1615" s="135"/>
      <c r="GN1615" s="135"/>
      <c r="GO1615" s="135"/>
      <c r="GP1615" s="135"/>
      <c r="GQ1615" s="135"/>
      <c r="GR1615" s="135"/>
      <c r="GS1615" s="135"/>
      <c r="GT1615" s="135"/>
      <c r="GU1615" s="135"/>
      <c r="GV1615" s="135"/>
      <c r="GW1615" s="135"/>
      <c r="GX1615" s="135"/>
      <c r="GY1615" s="135"/>
      <c r="GZ1615" s="135"/>
      <c r="HA1615" s="135"/>
      <c r="HB1615" s="135"/>
      <c r="HC1615" s="135"/>
      <c r="HD1615" s="135"/>
      <c r="HE1615" s="135"/>
      <c r="HF1615" s="135"/>
      <c r="HG1615" s="135"/>
      <c r="HH1615" s="135"/>
      <c r="HI1615" s="135"/>
      <c r="HJ1615" s="135"/>
      <c r="HK1615" s="135"/>
      <c r="HL1615" s="135"/>
      <c r="HM1615" s="135"/>
      <c r="HN1615" s="135"/>
      <c r="HO1615" s="135"/>
      <c r="HP1615" s="135"/>
      <c r="HQ1615" s="135"/>
      <c r="HR1615" s="135"/>
      <c r="HS1615" s="135"/>
      <c r="HT1615" s="135"/>
      <c r="HU1615" s="135"/>
      <c r="HV1615" s="135"/>
      <c r="HW1615" s="135"/>
      <c r="HX1615" s="135"/>
      <c r="HY1615" s="135"/>
      <c r="HZ1615" s="135"/>
      <c r="IA1615" s="135"/>
      <c r="IB1615" s="135"/>
      <c r="IC1615" s="135"/>
      <c r="ID1615" s="135"/>
      <c r="IE1615" s="135"/>
      <c r="IF1615" s="135"/>
      <c r="IG1615" s="135"/>
      <c r="IH1615" s="135"/>
      <c r="II1615" s="135"/>
      <c r="IJ1615" s="135"/>
      <c r="IK1615" s="135"/>
      <c r="IL1615" s="135"/>
      <c r="IM1615" s="135"/>
      <c r="IN1615" s="135"/>
      <c r="IO1615" s="135"/>
      <c r="IP1615" s="135"/>
      <c r="IQ1615" s="135"/>
      <c r="IR1615" s="135"/>
      <c r="IS1615" s="135"/>
      <c r="IT1615" s="135"/>
      <c r="IU1615" s="135"/>
      <c r="IV1615" s="135"/>
      <c r="IW1615" s="135"/>
      <c r="IX1615" s="135"/>
      <c r="IY1615" s="135"/>
      <c r="IZ1615" s="135"/>
      <c r="JA1615" s="135"/>
      <c r="JB1615" s="135"/>
      <c r="JC1615" s="135"/>
      <c r="JD1615" s="135"/>
      <c r="JE1615" s="135"/>
      <c r="JF1615" s="135"/>
      <c r="JG1615" s="135"/>
      <c r="JH1615" s="135"/>
      <c r="JI1615" s="135"/>
    </row>
    <row r="1616" spans="1:269" s="821" customFormat="1" ht="75" x14ac:dyDescent="0.25">
      <c r="A1616" s="195"/>
      <c r="B1616" s="195">
        <v>1</v>
      </c>
      <c r="C1616" s="155" t="s">
        <v>501</v>
      </c>
      <c r="D1616" s="154"/>
      <c r="E1616" s="155"/>
      <c r="F1616" s="1674">
        <f t="shared" si="2238"/>
        <v>1000</v>
      </c>
      <c r="G1616" s="718">
        <f t="shared" si="2238"/>
        <v>916.66666666666663</v>
      </c>
      <c r="H1616" s="718">
        <f t="shared" si="2238"/>
        <v>288</v>
      </c>
      <c r="I1616" s="1841">
        <f t="shared" si="2238"/>
        <v>31.418181818181818</v>
      </c>
      <c r="J1616" s="2243"/>
      <c r="K1616" s="2243"/>
      <c r="L1616" s="2244"/>
      <c r="M1616" s="2244"/>
      <c r="N1616" s="2244"/>
      <c r="O1616" s="2244"/>
      <c r="P1616" s="2244"/>
      <c r="Q1616" s="2244"/>
      <c r="R1616" s="2241"/>
      <c r="S1616" s="2241"/>
      <c r="T1616" s="2241"/>
      <c r="U1616" s="2241"/>
      <c r="V1616" s="2241"/>
      <c r="W1616" s="2241"/>
      <c r="X1616" s="2241"/>
      <c r="Y1616" s="2241"/>
      <c r="Z1616" s="2241"/>
      <c r="AA1616" s="2241"/>
      <c r="AB1616" s="2241"/>
      <c r="AC1616" s="346"/>
      <c r="AD1616" s="2241"/>
      <c r="AE1616" s="963"/>
      <c r="AF1616" s="2241"/>
      <c r="AG1616" s="2241"/>
      <c r="AH1616" s="2364"/>
      <c r="AI1616" s="2364"/>
      <c r="AJ1616" s="2241"/>
      <c r="AK1616" s="2019"/>
      <c r="AL1616" s="2608"/>
      <c r="AM1616" s="135"/>
      <c r="AN1616" s="135"/>
      <c r="AO1616" s="135"/>
      <c r="AP1616" s="135"/>
      <c r="AQ1616" s="135"/>
      <c r="AR1616" s="135"/>
      <c r="AS1616" s="135"/>
      <c r="AT1616" s="135"/>
      <c r="AU1616" s="135"/>
      <c r="AV1616" s="135"/>
      <c r="AW1616" s="135"/>
      <c r="AX1616" s="135"/>
      <c r="AY1616" s="135"/>
      <c r="AZ1616" s="135"/>
      <c r="BA1616" s="135"/>
      <c r="BB1616" s="135"/>
      <c r="BC1616" s="135"/>
      <c r="BD1616" s="135"/>
      <c r="BE1616" s="135"/>
      <c r="BF1616" s="135"/>
      <c r="BG1616" s="135"/>
      <c r="BH1616" s="135"/>
      <c r="BI1616" s="135"/>
      <c r="BJ1616" s="135"/>
      <c r="BK1616" s="135"/>
      <c r="BL1616" s="135"/>
      <c r="BM1616" s="135"/>
      <c r="BN1616" s="135"/>
      <c r="BO1616" s="135"/>
      <c r="BP1616" s="135"/>
      <c r="BQ1616" s="135"/>
      <c r="BR1616" s="135"/>
      <c r="BS1616" s="135"/>
      <c r="BT1616" s="135"/>
      <c r="BU1616" s="135"/>
      <c r="BV1616" s="135"/>
      <c r="BW1616" s="135"/>
      <c r="BX1616" s="135"/>
      <c r="BY1616" s="135"/>
      <c r="BZ1616" s="135"/>
      <c r="CA1616" s="135"/>
      <c r="CB1616" s="135"/>
      <c r="CC1616" s="135"/>
      <c r="CD1616" s="135"/>
      <c r="CE1616" s="135"/>
      <c r="CF1616" s="135"/>
      <c r="CG1616" s="135"/>
      <c r="CH1616" s="135"/>
      <c r="CI1616" s="135"/>
      <c r="CJ1616" s="135"/>
      <c r="CK1616" s="135"/>
      <c r="CL1616" s="135"/>
      <c r="CM1616" s="135"/>
      <c r="CN1616" s="135"/>
      <c r="CO1616" s="135"/>
      <c r="CP1616" s="135"/>
      <c r="CQ1616" s="135"/>
      <c r="CR1616" s="135"/>
      <c r="CS1616" s="135"/>
      <c r="CT1616" s="135"/>
      <c r="CU1616" s="135"/>
      <c r="CV1616" s="135"/>
      <c r="CW1616" s="135"/>
      <c r="CX1616" s="135"/>
      <c r="CY1616" s="135"/>
      <c r="CZ1616" s="135"/>
      <c r="DA1616" s="135"/>
      <c r="DB1616" s="135"/>
      <c r="DC1616" s="135"/>
      <c r="DD1616" s="135"/>
      <c r="DE1616" s="135"/>
      <c r="DF1616" s="135"/>
      <c r="DG1616" s="135"/>
      <c r="DH1616" s="135"/>
      <c r="DI1616" s="135"/>
      <c r="DJ1616" s="135"/>
      <c r="DK1616" s="135"/>
      <c r="DL1616" s="135"/>
      <c r="DM1616" s="135"/>
      <c r="DN1616" s="135"/>
      <c r="DO1616" s="135"/>
      <c r="DP1616" s="135"/>
      <c r="DQ1616" s="135"/>
      <c r="DR1616" s="135"/>
      <c r="DS1616" s="135"/>
      <c r="DT1616" s="135"/>
      <c r="DU1616" s="135"/>
      <c r="DV1616" s="135"/>
      <c r="DW1616" s="135"/>
      <c r="DX1616" s="135"/>
      <c r="DY1616" s="135"/>
      <c r="DZ1616" s="135"/>
      <c r="EA1616" s="135"/>
      <c r="EB1616" s="135"/>
      <c r="EC1616" s="135"/>
      <c r="ED1616" s="135"/>
      <c r="EE1616" s="135"/>
      <c r="EF1616" s="135"/>
      <c r="EG1616" s="135"/>
      <c r="EH1616" s="135"/>
      <c r="EI1616" s="135"/>
      <c r="EJ1616" s="135"/>
      <c r="EK1616" s="135"/>
      <c r="EL1616" s="135"/>
      <c r="EM1616" s="135"/>
      <c r="EN1616" s="135"/>
      <c r="EO1616" s="135"/>
      <c r="EP1616" s="135"/>
      <c r="EQ1616" s="135"/>
      <c r="ER1616" s="135"/>
      <c r="ES1616" s="135"/>
      <c r="ET1616" s="135"/>
      <c r="EU1616" s="135"/>
      <c r="EV1616" s="135"/>
      <c r="EW1616" s="135"/>
      <c r="EX1616" s="135"/>
      <c r="EY1616" s="135"/>
      <c r="EZ1616" s="135"/>
      <c r="FA1616" s="135"/>
      <c r="FB1616" s="135"/>
      <c r="FC1616" s="135"/>
      <c r="FD1616" s="135"/>
      <c r="FE1616" s="135"/>
      <c r="FF1616" s="135"/>
      <c r="FG1616" s="135"/>
      <c r="FH1616" s="135"/>
      <c r="FI1616" s="135"/>
      <c r="FJ1616" s="135"/>
      <c r="FK1616" s="135"/>
      <c r="FL1616" s="135"/>
      <c r="FM1616" s="135"/>
      <c r="FN1616" s="135"/>
      <c r="FO1616" s="135"/>
      <c r="FP1616" s="135"/>
      <c r="FQ1616" s="135"/>
      <c r="FR1616" s="135"/>
      <c r="FS1616" s="135"/>
      <c r="FT1616" s="135"/>
      <c r="FU1616" s="135"/>
      <c r="FV1616" s="135"/>
      <c r="FW1616" s="135"/>
      <c r="FX1616" s="135"/>
      <c r="FY1616" s="135"/>
      <c r="FZ1616" s="135"/>
      <c r="GA1616" s="135"/>
      <c r="GB1616" s="135"/>
      <c r="GC1616" s="135"/>
      <c r="GD1616" s="135"/>
      <c r="GE1616" s="135"/>
      <c r="GF1616" s="135"/>
      <c r="GG1616" s="135"/>
      <c r="GH1616" s="135"/>
      <c r="GI1616" s="135"/>
      <c r="GJ1616" s="135"/>
      <c r="GK1616" s="135"/>
      <c r="GL1616" s="135"/>
      <c r="GM1616" s="135"/>
      <c r="GN1616" s="135"/>
      <c r="GO1616" s="135"/>
      <c r="GP1616" s="135"/>
      <c r="GQ1616" s="135"/>
      <c r="GR1616" s="135"/>
      <c r="GS1616" s="135"/>
      <c r="GT1616" s="135"/>
      <c r="GU1616" s="135"/>
      <c r="GV1616" s="135"/>
      <c r="GW1616" s="135"/>
      <c r="GX1616" s="135"/>
      <c r="GY1616" s="135"/>
      <c r="GZ1616" s="135"/>
      <c r="HA1616" s="135"/>
      <c r="HB1616" s="135"/>
      <c r="HC1616" s="135"/>
      <c r="HD1616" s="135"/>
      <c r="HE1616" s="135"/>
      <c r="HF1616" s="135"/>
      <c r="HG1616" s="135"/>
      <c r="HH1616" s="135"/>
      <c r="HI1616" s="135"/>
      <c r="HJ1616" s="135"/>
      <c r="HK1616" s="135"/>
      <c r="HL1616" s="135"/>
      <c r="HM1616" s="135"/>
      <c r="HN1616" s="135"/>
      <c r="HO1616" s="135"/>
      <c r="HP1616" s="135"/>
      <c r="HQ1616" s="135"/>
      <c r="HR1616" s="135"/>
      <c r="HS1616" s="135"/>
      <c r="HT1616" s="135"/>
      <c r="HU1616" s="135"/>
      <c r="HV1616" s="135"/>
      <c r="HW1616" s="135"/>
      <c r="HX1616" s="135"/>
      <c r="HY1616" s="135"/>
      <c r="HZ1616" s="135"/>
      <c r="IA1616" s="135"/>
      <c r="IB1616" s="135"/>
      <c r="IC1616" s="135"/>
      <c r="ID1616" s="135"/>
      <c r="IE1616" s="135"/>
      <c r="IF1616" s="135"/>
      <c r="IG1616" s="135"/>
      <c r="IH1616" s="135"/>
      <c r="II1616" s="135"/>
      <c r="IJ1616" s="135"/>
      <c r="IK1616" s="135"/>
      <c r="IL1616" s="135"/>
      <c r="IM1616" s="135"/>
      <c r="IN1616" s="135"/>
      <c r="IO1616" s="135"/>
      <c r="IP1616" s="135"/>
      <c r="IQ1616" s="135"/>
      <c r="IR1616" s="135"/>
      <c r="IS1616" s="135"/>
      <c r="IT1616" s="135"/>
      <c r="IU1616" s="135"/>
      <c r="IV1616" s="135"/>
      <c r="IW1616" s="135"/>
      <c r="IX1616" s="135"/>
      <c r="IY1616" s="135"/>
      <c r="IZ1616" s="135"/>
      <c r="JA1616" s="135"/>
      <c r="JB1616" s="135"/>
      <c r="JC1616" s="135"/>
      <c r="JD1616" s="135"/>
      <c r="JE1616" s="135"/>
      <c r="JF1616" s="135"/>
      <c r="JG1616" s="135"/>
      <c r="JH1616" s="135"/>
      <c r="JI1616" s="135"/>
    </row>
    <row r="1617" spans="1:269" s="821" customFormat="1" ht="30" x14ac:dyDescent="0.25">
      <c r="A1617" s="195"/>
      <c r="B1617" s="195">
        <v>1</v>
      </c>
      <c r="C1617" s="155" t="s">
        <v>343</v>
      </c>
      <c r="D1617" s="154"/>
      <c r="E1617" s="155"/>
      <c r="F1617" s="1674">
        <f t="shared" si="2238"/>
        <v>4530</v>
      </c>
      <c r="G1617" s="718">
        <f t="shared" si="2238"/>
        <v>4152.5</v>
      </c>
      <c r="H1617" s="718">
        <f t="shared" si="2238"/>
        <v>2112</v>
      </c>
      <c r="I1617" s="1841">
        <f t="shared" si="2238"/>
        <v>50.860927152317878</v>
      </c>
      <c r="J1617" s="2243"/>
      <c r="K1617" s="2243"/>
      <c r="L1617" s="2244"/>
      <c r="M1617" s="2244"/>
      <c r="N1617" s="2244"/>
      <c r="O1617" s="2244"/>
      <c r="P1617" s="2244"/>
      <c r="Q1617" s="2244"/>
      <c r="R1617" s="2241"/>
      <c r="S1617" s="2241"/>
      <c r="T1617" s="2241"/>
      <c r="U1617" s="2241"/>
      <c r="V1617" s="2241"/>
      <c r="W1617" s="2241"/>
      <c r="X1617" s="2241"/>
      <c r="Y1617" s="2241"/>
      <c r="Z1617" s="2241"/>
      <c r="AA1617" s="2241"/>
      <c r="AB1617" s="2241"/>
      <c r="AC1617" s="346"/>
      <c r="AD1617" s="2241"/>
      <c r="AE1617" s="963"/>
      <c r="AF1617" s="2241"/>
      <c r="AG1617" s="2241"/>
      <c r="AH1617" s="2364"/>
      <c r="AI1617" s="2364"/>
      <c r="AJ1617" s="2241"/>
      <c r="AK1617" s="2019"/>
      <c r="AL1617" s="2608"/>
      <c r="AM1617" s="135"/>
      <c r="AN1617" s="135"/>
      <c r="AO1617" s="135"/>
      <c r="AP1617" s="135"/>
      <c r="AQ1617" s="135"/>
      <c r="AR1617" s="135"/>
      <c r="AS1617" s="135"/>
      <c r="AT1617" s="135"/>
      <c r="AU1617" s="135"/>
      <c r="AV1617" s="135"/>
      <c r="AW1617" s="135"/>
      <c r="AX1617" s="135"/>
      <c r="AY1617" s="135"/>
      <c r="AZ1617" s="135"/>
      <c r="BA1617" s="135"/>
      <c r="BB1617" s="135"/>
      <c r="BC1617" s="135"/>
      <c r="BD1617" s="135"/>
      <c r="BE1617" s="135"/>
      <c r="BF1617" s="135"/>
      <c r="BG1617" s="135"/>
      <c r="BH1617" s="135"/>
      <c r="BI1617" s="135"/>
      <c r="BJ1617" s="135"/>
      <c r="BK1617" s="135"/>
      <c r="BL1617" s="135"/>
      <c r="BM1617" s="135"/>
      <c r="BN1617" s="135"/>
      <c r="BO1617" s="135"/>
      <c r="BP1617" s="135"/>
      <c r="BQ1617" s="135"/>
      <c r="BR1617" s="135"/>
      <c r="BS1617" s="135"/>
      <c r="BT1617" s="135"/>
      <c r="BU1617" s="135"/>
      <c r="BV1617" s="135"/>
      <c r="BW1617" s="135"/>
      <c r="BX1617" s="135"/>
      <c r="BY1617" s="135"/>
      <c r="BZ1617" s="135"/>
      <c r="CA1617" s="135"/>
      <c r="CB1617" s="135"/>
      <c r="CC1617" s="135"/>
      <c r="CD1617" s="135"/>
      <c r="CE1617" s="135"/>
      <c r="CF1617" s="135"/>
      <c r="CG1617" s="135"/>
      <c r="CH1617" s="135"/>
      <c r="CI1617" s="135"/>
      <c r="CJ1617" s="135"/>
      <c r="CK1617" s="135"/>
      <c r="CL1617" s="135"/>
      <c r="CM1617" s="135"/>
      <c r="CN1617" s="135"/>
      <c r="CO1617" s="135"/>
      <c r="CP1617" s="135"/>
      <c r="CQ1617" s="135"/>
      <c r="CR1617" s="135"/>
      <c r="CS1617" s="135"/>
      <c r="CT1617" s="135"/>
      <c r="CU1617" s="135"/>
      <c r="CV1617" s="135"/>
      <c r="CW1617" s="135"/>
      <c r="CX1617" s="135"/>
      <c r="CY1617" s="135"/>
      <c r="CZ1617" s="135"/>
      <c r="DA1617" s="135"/>
      <c r="DB1617" s="135"/>
      <c r="DC1617" s="135"/>
      <c r="DD1617" s="135"/>
      <c r="DE1617" s="135"/>
      <c r="DF1617" s="135"/>
      <c r="DG1617" s="135"/>
      <c r="DH1617" s="135"/>
      <c r="DI1617" s="135"/>
      <c r="DJ1617" s="135"/>
      <c r="DK1617" s="135"/>
      <c r="DL1617" s="135"/>
      <c r="DM1617" s="135"/>
      <c r="DN1617" s="135"/>
      <c r="DO1617" s="135"/>
      <c r="DP1617" s="135"/>
      <c r="DQ1617" s="135"/>
      <c r="DR1617" s="135"/>
      <c r="DS1617" s="135"/>
      <c r="DT1617" s="135"/>
      <c r="DU1617" s="135"/>
      <c r="DV1617" s="135"/>
      <c r="DW1617" s="135"/>
      <c r="DX1617" s="135"/>
      <c r="DY1617" s="135"/>
      <c r="DZ1617" s="135"/>
      <c r="EA1617" s="135"/>
      <c r="EB1617" s="135"/>
      <c r="EC1617" s="135"/>
      <c r="ED1617" s="135"/>
      <c r="EE1617" s="135"/>
      <c r="EF1617" s="135"/>
      <c r="EG1617" s="135"/>
      <c r="EH1617" s="135"/>
      <c r="EI1617" s="135"/>
      <c r="EJ1617" s="135"/>
      <c r="EK1617" s="135"/>
      <c r="EL1617" s="135"/>
      <c r="EM1617" s="135"/>
      <c r="EN1617" s="135"/>
      <c r="EO1617" s="135"/>
      <c r="EP1617" s="135"/>
      <c r="EQ1617" s="135"/>
      <c r="ER1617" s="135"/>
      <c r="ES1617" s="135"/>
      <c r="ET1617" s="135"/>
      <c r="EU1617" s="135"/>
      <c r="EV1617" s="135"/>
      <c r="EW1617" s="135"/>
      <c r="EX1617" s="135"/>
      <c r="EY1617" s="135"/>
      <c r="EZ1617" s="135"/>
      <c r="FA1617" s="135"/>
      <c r="FB1617" s="135"/>
      <c r="FC1617" s="135"/>
      <c r="FD1617" s="135"/>
      <c r="FE1617" s="135"/>
      <c r="FF1617" s="135"/>
      <c r="FG1617" s="135"/>
      <c r="FH1617" s="135"/>
      <c r="FI1617" s="135"/>
      <c r="FJ1617" s="135"/>
      <c r="FK1617" s="135"/>
      <c r="FL1617" s="135"/>
      <c r="FM1617" s="135"/>
      <c r="FN1617" s="135"/>
      <c r="FO1617" s="135"/>
      <c r="FP1617" s="135"/>
      <c r="FQ1617" s="135"/>
      <c r="FR1617" s="135"/>
      <c r="FS1617" s="135"/>
      <c r="FT1617" s="135"/>
      <c r="FU1617" s="135"/>
      <c r="FV1617" s="135"/>
      <c r="FW1617" s="135"/>
      <c r="FX1617" s="135"/>
      <c r="FY1617" s="135"/>
      <c r="FZ1617" s="135"/>
      <c r="GA1617" s="135"/>
      <c r="GB1617" s="135"/>
      <c r="GC1617" s="135"/>
      <c r="GD1617" s="135"/>
      <c r="GE1617" s="135"/>
      <c r="GF1617" s="135"/>
      <c r="GG1617" s="135"/>
      <c r="GH1617" s="135"/>
      <c r="GI1617" s="135"/>
      <c r="GJ1617" s="135"/>
      <c r="GK1617" s="135"/>
      <c r="GL1617" s="135"/>
      <c r="GM1617" s="135"/>
      <c r="GN1617" s="135"/>
      <c r="GO1617" s="135"/>
      <c r="GP1617" s="135"/>
      <c r="GQ1617" s="135"/>
      <c r="GR1617" s="135"/>
      <c r="GS1617" s="135"/>
      <c r="GT1617" s="135"/>
      <c r="GU1617" s="135"/>
      <c r="GV1617" s="135"/>
      <c r="GW1617" s="135"/>
      <c r="GX1617" s="135"/>
      <c r="GY1617" s="135"/>
      <c r="GZ1617" s="135"/>
      <c r="HA1617" s="135"/>
      <c r="HB1617" s="135"/>
      <c r="HC1617" s="135"/>
      <c r="HD1617" s="135"/>
      <c r="HE1617" s="135"/>
      <c r="HF1617" s="135"/>
      <c r="HG1617" s="135"/>
      <c r="HH1617" s="135"/>
      <c r="HI1617" s="135"/>
      <c r="HJ1617" s="135"/>
      <c r="HK1617" s="135"/>
      <c r="HL1617" s="135"/>
      <c r="HM1617" s="135"/>
      <c r="HN1617" s="135"/>
      <c r="HO1617" s="135"/>
      <c r="HP1617" s="135"/>
      <c r="HQ1617" s="135"/>
      <c r="HR1617" s="135"/>
      <c r="HS1617" s="135"/>
      <c r="HT1617" s="135"/>
      <c r="HU1617" s="135"/>
      <c r="HV1617" s="135"/>
      <c r="HW1617" s="135"/>
      <c r="HX1617" s="135"/>
      <c r="HY1617" s="135"/>
      <c r="HZ1617" s="135"/>
      <c r="IA1617" s="135"/>
      <c r="IB1617" s="135"/>
      <c r="IC1617" s="135"/>
      <c r="ID1617" s="135"/>
      <c r="IE1617" s="135"/>
      <c r="IF1617" s="135"/>
      <c r="IG1617" s="135"/>
      <c r="IH1617" s="135"/>
      <c r="II1617" s="135"/>
      <c r="IJ1617" s="135"/>
      <c r="IK1617" s="135"/>
      <c r="IL1617" s="135"/>
      <c r="IM1617" s="135"/>
      <c r="IN1617" s="135"/>
      <c r="IO1617" s="135"/>
      <c r="IP1617" s="135"/>
      <c r="IQ1617" s="135"/>
      <c r="IR1617" s="135"/>
      <c r="IS1617" s="135"/>
      <c r="IT1617" s="135"/>
      <c r="IU1617" s="135"/>
      <c r="IV1617" s="135"/>
      <c r="IW1617" s="135"/>
      <c r="IX1617" s="135"/>
      <c r="IY1617" s="135"/>
      <c r="IZ1617" s="135"/>
      <c r="JA1617" s="135"/>
      <c r="JB1617" s="135"/>
      <c r="JC1617" s="135"/>
      <c r="JD1617" s="135"/>
      <c r="JE1617" s="135"/>
      <c r="JF1617" s="135"/>
      <c r="JG1617" s="135"/>
      <c r="JH1617" s="135"/>
      <c r="JI1617" s="135"/>
    </row>
    <row r="1618" spans="1:269" s="821" customFormat="1" ht="30" x14ac:dyDescent="0.25">
      <c r="A1618" s="195"/>
      <c r="B1618" s="195">
        <v>1</v>
      </c>
      <c r="C1618" s="156" t="s">
        <v>194</v>
      </c>
      <c r="D1618" s="154"/>
      <c r="E1618" s="155"/>
      <c r="F1618" s="1674">
        <f t="shared" si="2238"/>
        <v>0</v>
      </c>
      <c r="G1618" s="718">
        <f t="shared" si="2238"/>
        <v>0</v>
      </c>
      <c r="H1618" s="718">
        <f t="shared" si="2238"/>
        <v>0</v>
      </c>
      <c r="I1618" s="1841">
        <f t="shared" si="2238"/>
        <v>0</v>
      </c>
      <c r="J1618" s="2243"/>
      <c r="K1618" s="2243"/>
      <c r="L1618" s="2244"/>
      <c r="M1618" s="2244"/>
      <c r="N1618" s="2244"/>
      <c r="O1618" s="2244"/>
      <c r="P1618" s="2244"/>
      <c r="Q1618" s="2244"/>
      <c r="R1618" s="2241">
        <f t="shared" ref="R1618:AJ1618" si="2293">R1539</f>
        <v>0</v>
      </c>
      <c r="S1618" s="2241">
        <f t="shared" ref="S1618:T1618" si="2294">S1539</f>
        <v>0</v>
      </c>
      <c r="T1618" s="2241">
        <f t="shared" si="2294"/>
        <v>0</v>
      </c>
      <c r="U1618" s="2241">
        <f t="shared" ref="U1618:V1618" si="2295">U1539</f>
        <v>0</v>
      </c>
      <c r="V1618" s="2241">
        <f t="shared" si="2295"/>
        <v>0</v>
      </c>
      <c r="W1618" s="2241">
        <f t="shared" ref="W1618:X1618" si="2296">W1539</f>
        <v>0</v>
      </c>
      <c r="X1618" s="2241">
        <f t="shared" si="2296"/>
        <v>0</v>
      </c>
      <c r="Y1618" s="2241">
        <f t="shared" ref="Y1618:Z1618" si="2297">Y1539</f>
        <v>0</v>
      </c>
      <c r="Z1618" s="2241">
        <f t="shared" si="2297"/>
        <v>0</v>
      </c>
      <c r="AA1618" s="2241">
        <f t="shared" ref="AA1618:AB1618" si="2298">AA1539</f>
        <v>0</v>
      </c>
      <c r="AB1618" s="2241">
        <f t="shared" si="2298"/>
        <v>0</v>
      </c>
      <c r="AC1618" s="346">
        <f t="shared" si="2293"/>
        <v>0</v>
      </c>
      <c r="AD1618" s="2241">
        <f t="shared" si="2293"/>
        <v>0</v>
      </c>
      <c r="AE1618" s="963">
        <f t="shared" si="2293"/>
        <v>0</v>
      </c>
      <c r="AF1618" s="2241">
        <f t="shared" si="2293"/>
        <v>0</v>
      </c>
      <c r="AG1618" s="2241">
        <f t="shared" si="2293"/>
        <v>0</v>
      </c>
      <c r="AH1618" s="2364">
        <f t="shared" si="2293"/>
        <v>0</v>
      </c>
      <c r="AI1618" s="2364">
        <f t="shared" si="2293"/>
        <v>0</v>
      </c>
      <c r="AJ1618" s="2241">
        <f t="shared" si="2293"/>
        <v>0</v>
      </c>
      <c r="AK1618" s="2019"/>
      <c r="AL1618" s="2608"/>
      <c r="AM1618" s="135"/>
      <c r="AN1618" s="135"/>
      <c r="AO1618" s="135"/>
      <c r="AP1618" s="135"/>
      <c r="AQ1618" s="135"/>
      <c r="AR1618" s="135"/>
      <c r="AS1618" s="135"/>
      <c r="AT1618" s="135"/>
      <c r="AU1618" s="135"/>
      <c r="AV1618" s="135"/>
      <c r="AW1618" s="135"/>
      <c r="AX1618" s="135"/>
      <c r="AY1618" s="135"/>
      <c r="AZ1618" s="135"/>
      <c r="BA1618" s="135"/>
      <c r="BB1618" s="135"/>
      <c r="BC1618" s="135"/>
      <c r="BD1618" s="135"/>
      <c r="BE1618" s="135"/>
      <c r="BF1618" s="135"/>
      <c r="BG1618" s="135"/>
      <c r="BH1618" s="135"/>
      <c r="BI1618" s="135"/>
      <c r="BJ1618" s="135"/>
      <c r="BK1618" s="135"/>
      <c r="BL1618" s="135"/>
      <c r="BM1618" s="135"/>
      <c r="BN1618" s="135"/>
      <c r="BO1618" s="135"/>
      <c r="BP1618" s="135"/>
      <c r="BQ1618" s="135"/>
      <c r="BR1618" s="135"/>
      <c r="BS1618" s="135"/>
      <c r="BT1618" s="135"/>
      <c r="BU1618" s="135"/>
      <c r="BV1618" s="135"/>
      <c r="BW1618" s="135"/>
      <c r="BX1618" s="135"/>
      <c r="BY1618" s="135"/>
      <c r="BZ1618" s="135"/>
      <c r="CA1618" s="135"/>
      <c r="CB1618" s="135"/>
      <c r="CC1618" s="135"/>
      <c r="CD1618" s="135"/>
      <c r="CE1618" s="135"/>
      <c r="CF1618" s="135"/>
      <c r="CG1618" s="135"/>
      <c r="CH1618" s="135"/>
      <c r="CI1618" s="135"/>
      <c r="CJ1618" s="135"/>
      <c r="CK1618" s="135"/>
      <c r="CL1618" s="135"/>
      <c r="CM1618" s="135"/>
      <c r="CN1618" s="135"/>
      <c r="CO1618" s="135"/>
      <c r="CP1618" s="135"/>
      <c r="CQ1618" s="135"/>
      <c r="CR1618" s="135"/>
      <c r="CS1618" s="135"/>
      <c r="CT1618" s="135"/>
      <c r="CU1618" s="135"/>
      <c r="CV1618" s="135"/>
      <c r="CW1618" s="135"/>
      <c r="CX1618" s="135"/>
      <c r="CY1618" s="135"/>
      <c r="CZ1618" s="135"/>
      <c r="DA1618" s="135"/>
      <c r="DB1618" s="135"/>
      <c r="DC1618" s="135"/>
      <c r="DD1618" s="135"/>
      <c r="DE1618" s="135"/>
      <c r="DF1618" s="135"/>
      <c r="DG1618" s="135"/>
      <c r="DH1618" s="135"/>
      <c r="DI1618" s="135"/>
      <c r="DJ1618" s="135"/>
      <c r="DK1618" s="135"/>
      <c r="DL1618" s="135"/>
      <c r="DM1618" s="135"/>
      <c r="DN1618" s="135"/>
      <c r="DO1618" s="135"/>
      <c r="DP1618" s="135"/>
      <c r="DQ1618" s="135"/>
      <c r="DR1618" s="135"/>
      <c r="DS1618" s="135"/>
      <c r="DT1618" s="135"/>
      <c r="DU1618" s="135"/>
      <c r="DV1618" s="135"/>
      <c r="DW1618" s="135"/>
      <c r="DX1618" s="135"/>
      <c r="DY1618" s="135"/>
      <c r="DZ1618" s="135"/>
      <c r="EA1618" s="135"/>
      <c r="EB1618" s="135"/>
      <c r="EC1618" s="135"/>
      <c r="ED1618" s="135"/>
      <c r="EE1618" s="135"/>
      <c r="EF1618" s="135"/>
      <c r="EG1618" s="135"/>
      <c r="EH1618" s="135"/>
      <c r="EI1618" s="135"/>
      <c r="EJ1618" s="135"/>
      <c r="EK1618" s="135"/>
      <c r="EL1618" s="135"/>
      <c r="EM1618" s="135"/>
      <c r="EN1618" s="135"/>
      <c r="EO1618" s="135"/>
      <c r="EP1618" s="135"/>
      <c r="EQ1618" s="135"/>
      <c r="ER1618" s="135"/>
      <c r="ES1618" s="135"/>
      <c r="ET1618" s="135"/>
      <c r="EU1618" s="135"/>
      <c r="EV1618" s="135"/>
      <c r="EW1618" s="135"/>
      <c r="EX1618" s="135"/>
      <c r="EY1618" s="135"/>
      <c r="EZ1618" s="135"/>
      <c r="FA1618" s="135"/>
      <c r="FB1618" s="135"/>
      <c r="FC1618" s="135"/>
      <c r="FD1618" s="135"/>
      <c r="FE1618" s="135"/>
      <c r="FF1618" s="135"/>
      <c r="FG1618" s="135"/>
      <c r="FH1618" s="135"/>
      <c r="FI1618" s="135"/>
      <c r="FJ1618" s="135"/>
      <c r="FK1618" s="135"/>
      <c r="FL1618" s="135"/>
      <c r="FM1618" s="135"/>
      <c r="FN1618" s="135"/>
      <c r="FO1618" s="135"/>
      <c r="FP1618" s="135"/>
      <c r="FQ1618" s="135"/>
      <c r="FR1618" s="135"/>
      <c r="FS1618" s="135"/>
      <c r="FT1618" s="135"/>
      <c r="FU1618" s="135"/>
      <c r="FV1618" s="135"/>
      <c r="FW1618" s="135"/>
      <c r="FX1618" s="135"/>
      <c r="FY1618" s="135"/>
      <c r="FZ1618" s="135"/>
      <c r="GA1618" s="135"/>
      <c r="GB1618" s="135"/>
      <c r="GC1618" s="135"/>
      <c r="GD1618" s="135"/>
      <c r="GE1618" s="135"/>
      <c r="GF1618" s="135"/>
      <c r="GG1618" s="135"/>
      <c r="GH1618" s="135"/>
      <c r="GI1618" s="135"/>
      <c r="GJ1618" s="135"/>
      <c r="GK1618" s="135"/>
      <c r="GL1618" s="135"/>
      <c r="GM1618" s="135"/>
      <c r="GN1618" s="135"/>
      <c r="GO1618" s="135"/>
      <c r="GP1618" s="135"/>
      <c r="GQ1618" s="135"/>
      <c r="GR1618" s="135"/>
      <c r="GS1618" s="135"/>
      <c r="GT1618" s="135"/>
      <c r="GU1618" s="135"/>
      <c r="GV1618" s="135"/>
      <c r="GW1618" s="135"/>
      <c r="GX1618" s="135"/>
      <c r="GY1618" s="135"/>
      <c r="GZ1618" s="135"/>
      <c r="HA1618" s="135"/>
      <c r="HB1618" s="135"/>
      <c r="HC1618" s="135"/>
      <c r="HD1618" s="135"/>
      <c r="HE1618" s="135"/>
      <c r="HF1618" s="135"/>
      <c r="HG1618" s="135"/>
      <c r="HH1618" s="135"/>
      <c r="HI1618" s="135"/>
      <c r="HJ1618" s="135"/>
      <c r="HK1618" s="135"/>
      <c r="HL1618" s="135"/>
      <c r="HM1618" s="135"/>
      <c r="HN1618" s="135"/>
      <c r="HO1618" s="135"/>
      <c r="HP1618" s="135"/>
      <c r="HQ1618" s="135"/>
      <c r="HR1618" s="135"/>
      <c r="HS1618" s="135"/>
      <c r="HT1618" s="135"/>
      <c r="HU1618" s="135"/>
      <c r="HV1618" s="135"/>
      <c r="HW1618" s="135"/>
      <c r="HX1618" s="135"/>
      <c r="HY1618" s="135"/>
      <c r="HZ1618" s="135"/>
      <c r="IA1618" s="135"/>
      <c r="IB1618" s="135"/>
      <c r="IC1618" s="135"/>
      <c r="ID1618" s="135"/>
      <c r="IE1618" s="135"/>
      <c r="IF1618" s="135"/>
      <c r="IG1618" s="135"/>
      <c r="IH1618" s="135"/>
      <c r="II1618" s="135"/>
      <c r="IJ1618" s="135"/>
      <c r="IK1618" s="135"/>
      <c r="IL1618" s="135"/>
      <c r="IM1618" s="135"/>
      <c r="IN1618" s="135"/>
      <c r="IO1618" s="135"/>
      <c r="IP1618" s="135"/>
      <c r="IQ1618" s="135"/>
      <c r="IR1618" s="135"/>
      <c r="IS1618" s="135"/>
      <c r="IT1618" s="135"/>
      <c r="IU1618" s="135"/>
      <c r="IV1618" s="135"/>
      <c r="IW1618" s="135"/>
      <c r="IX1618" s="135"/>
      <c r="IY1618" s="135"/>
      <c r="IZ1618" s="135"/>
      <c r="JA1618" s="135"/>
      <c r="JB1618" s="135"/>
      <c r="JC1618" s="135"/>
      <c r="JD1618" s="135"/>
      <c r="JE1618" s="135"/>
      <c r="JF1618" s="135"/>
      <c r="JG1618" s="135"/>
      <c r="JH1618" s="135"/>
      <c r="JI1618" s="135"/>
    </row>
    <row r="1619" spans="1:269" s="821" customFormat="1" ht="110.25" x14ac:dyDescent="0.25">
      <c r="A1619" s="195"/>
      <c r="B1619" s="195">
        <v>1</v>
      </c>
      <c r="C1619" s="528" t="s">
        <v>502</v>
      </c>
      <c r="D1619" s="154"/>
      <c r="E1619" s="155"/>
      <c r="F1619" s="1674">
        <f t="shared" si="2238"/>
        <v>7093</v>
      </c>
      <c r="G1619" s="718">
        <f t="shared" si="2238"/>
        <v>6501.916666666667</v>
      </c>
      <c r="H1619" s="718">
        <f t="shared" si="2238"/>
        <v>2717</v>
      </c>
      <c r="I1619" s="1841">
        <f t="shared" si="2238"/>
        <v>41.787677992386854</v>
      </c>
      <c r="J1619" s="2243"/>
      <c r="K1619" s="2243"/>
      <c r="L1619" s="2244"/>
      <c r="M1619" s="2244"/>
      <c r="N1619" s="2244"/>
      <c r="O1619" s="2244"/>
      <c r="P1619" s="2244"/>
      <c r="Q1619" s="2244"/>
      <c r="R1619" s="2241">
        <f t="shared" ref="R1619:AJ1619" si="2299">R1540</f>
        <v>26593.463080000001</v>
      </c>
      <c r="S1619" s="2241">
        <f t="shared" ref="S1619:T1619" si="2300">S1540</f>
        <v>26593.463080000001</v>
      </c>
      <c r="T1619" s="2241">
        <f t="shared" si="2300"/>
        <v>26593.463080000001</v>
      </c>
      <c r="U1619" s="2241">
        <f t="shared" ref="U1619:V1619" si="2301">U1540</f>
        <v>26593.463080000001</v>
      </c>
      <c r="V1619" s="2241">
        <f t="shared" si="2301"/>
        <v>26593.463080000001</v>
      </c>
      <c r="W1619" s="2241">
        <f t="shared" ref="W1619:X1619" si="2302">W1540</f>
        <v>26593.463080000001</v>
      </c>
      <c r="X1619" s="2241">
        <f t="shared" si="2302"/>
        <v>26593.463080000001</v>
      </c>
      <c r="Y1619" s="2241">
        <f t="shared" ref="Y1619:Z1619" si="2303">Y1540</f>
        <v>26593.463080000001</v>
      </c>
      <c r="Z1619" s="2241">
        <f t="shared" si="2303"/>
        <v>26593.463080000001</v>
      </c>
      <c r="AA1619" s="2241">
        <f t="shared" ref="AA1619:AB1619" si="2304">AA1540</f>
        <v>26593.463080000001</v>
      </c>
      <c r="AB1619" s="2241">
        <f t="shared" si="2304"/>
        <v>26593.463080000001</v>
      </c>
      <c r="AC1619" s="346">
        <f t="shared" si="2299"/>
        <v>24377.341156666669</v>
      </c>
      <c r="AD1619" s="2241">
        <f t="shared" si="2299"/>
        <v>10616.375900000003</v>
      </c>
      <c r="AE1619" s="963">
        <f t="shared" si="2299"/>
        <v>0</v>
      </c>
      <c r="AF1619" s="2241">
        <f t="shared" si="2299"/>
        <v>0</v>
      </c>
      <c r="AG1619" s="2241">
        <f t="shared" si="2299"/>
        <v>-13760.965256666666</v>
      </c>
      <c r="AH1619" s="2364">
        <f t="shared" si="2299"/>
        <v>0</v>
      </c>
      <c r="AI1619" s="2364">
        <f t="shared" si="2299"/>
        <v>-84.234710000000007</v>
      </c>
      <c r="AJ1619" s="2241">
        <f t="shared" si="2299"/>
        <v>10532.141190000002</v>
      </c>
      <c r="AK1619" s="2019"/>
      <c r="AL1619" s="2608"/>
      <c r="AM1619" s="135"/>
      <c r="AN1619" s="135"/>
      <c r="AO1619" s="135"/>
      <c r="AP1619" s="135"/>
      <c r="AQ1619" s="135"/>
      <c r="AR1619" s="135"/>
      <c r="AS1619" s="135"/>
      <c r="AT1619" s="135"/>
      <c r="AU1619" s="135"/>
      <c r="AV1619" s="135"/>
      <c r="AW1619" s="135"/>
      <c r="AX1619" s="135"/>
      <c r="AY1619" s="135"/>
      <c r="AZ1619" s="135"/>
      <c r="BA1619" s="135"/>
      <c r="BB1619" s="135"/>
      <c r="BC1619" s="135"/>
      <c r="BD1619" s="135"/>
      <c r="BE1619" s="135"/>
      <c r="BF1619" s="135"/>
      <c r="BG1619" s="135"/>
      <c r="BH1619" s="135"/>
      <c r="BI1619" s="135"/>
      <c r="BJ1619" s="135"/>
      <c r="BK1619" s="135"/>
      <c r="BL1619" s="135"/>
      <c r="BM1619" s="135"/>
      <c r="BN1619" s="135"/>
      <c r="BO1619" s="135"/>
      <c r="BP1619" s="135"/>
      <c r="BQ1619" s="135"/>
      <c r="BR1619" s="135"/>
      <c r="BS1619" s="135"/>
      <c r="BT1619" s="135"/>
      <c r="BU1619" s="135"/>
      <c r="BV1619" s="135"/>
      <c r="BW1619" s="135"/>
      <c r="BX1619" s="135"/>
      <c r="BY1619" s="135"/>
      <c r="BZ1619" s="135"/>
      <c r="CA1619" s="135"/>
      <c r="CB1619" s="135"/>
      <c r="CC1619" s="135"/>
      <c r="CD1619" s="135"/>
      <c r="CE1619" s="135"/>
      <c r="CF1619" s="135"/>
      <c r="CG1619" s="135"/>
      <c r="CH1619" s="135"/>
      <c r="CI1619" s="135"/>
      <c r="CJ1619" s="135"/>
      <c r="CK1619" s="135"/>
      <c r="CL1619" s="135"/>
      <c r="CM1619" s="135"/>
      <c r="CN1619" s="135"/>
      <c r="CO1619" s="135"/>
      <c r="CP1619" s="135"/>
      <c r="CQ1619" s="135"/>
      <c r="CR1619" s="135"/>
      <c r="CS1619" s="135"/>
      <c r="CT1619" s="135"/>
      <c r="CU1619" s="135"/>
      <c r="CV1619" s="135"/>
      <c r="CW1619" s="135"/>
      <c r="CX1619" s="135"/>
      <c r="CY1619" s="135"/>
      <c r="CZ1619" s="135"/>
      <c r="DA1619" s="135"/>
      <c r="DB1619" s="135"/>
      <c r="DC1619" s="135"/>
      <c r="DD1619" s="135"/>
      <c r="DE1619" s="135"/>
      <c r="DF1619" s="135"/>
      <c r="DG1619" s="135"/>
      <c r="DH1619" s="135"/>
      <c r="DI1619" s="135"/>
      <c r="DJ1619" s="135"/>
      <c r="DK1619" s="135"/>
      <c r="DL1619" s="135"/>
      <c r="DM1619" s="135"/>
      <c r="DN1619" s="135"/>
      <c r="DO1619" s="135"/>
      <c r="DP1619" s="135"/>
      <c r="DQ1619" s="135"/>
      <c r="DR1619" s="135"/>
      <c r="DS1619" s="135"/>
      <c r="DT1619" s="135"/>
      <c r="DU1619" s="135"/>
      <c r="DV1619" s="135"/>
      <c r="DW1619" s="135"/>
      <c r="DX1619" s="135"/>
      <c r="DY1619" s="135"/>
      <c r="DZ1619" s="135"/>
      <c r="EA1619" s="135"/>
      <c r="EB1619" s="135"/>
      <c r="EC1619" s="135"/>
      <c r="ED1619" s="135"/>
      <c r="EE1619" s="135"/>
      <c r="EF1619" s="135"/>
      <c r="EG1619" s="135"/>
      <c r="EH1619" s="135"/>
      <c r="EI1619" s="135"/>
      <c r="EJ1619" s="135"/>
      <c r="EK1619" s="135"/>
      <c r="EL1619" s="135"/>
      <c r="EM1619" s="135"/>
      <c r="EN1619" s="135"/>
      <c r="EO1619" s="135"/>
      <c r="EP1619" s="135"/>
      <c r="EQ1619" s="135"/>
      <c r="ER1619" s="135"/>
      <c r="ES1619" s="135"/>
      <c r="ET1619" s="135"/>
      <c r="EU1619" s="135"/>
      <c r="EV1619" s="135"/>
      <c r="EW1619" s="135"/>
      <c r="EX1619" s="135"/>
      <c r="EY1619" s="135"/>
      <c r="EZ1619" s="135"/>
      <c r="FA1619" s="135"/>
      <c r="FB1619" s="135"/>
      <c r="FC1619" s="135"/>
      <c r="FD1619" s="135"/>
      <c r="FE1619" s="135"/>
      <c r="FF1619" s="135"/>
      <c r="FG1619" s="135"/>
      <c r="FH1619" s="135"/>
      <c r="FI1619" s="135"/>
      <c r="FJ1619" s="135"/>
      <c r="FK1619" s="135"/>
      <c r="FL1619" s="135"/>
      <c r="FM1619" s="135"/>
      <c r="FN1619" s="135"/>
      <c r="FO1619" s="135"/>
      <c r="FP1619" s="135"/>
      <c r="FQ1619" s="135"/>
      <c r="FR1619" s="135"/>
      <c r="FS1619" s="135"/>
      <c r="FT1619" s="135"/>
      <c r="FU1619" s="135"/>
      <c r="FV1619" s="135"/>
      <c r="FW1619" s="135"/>
      <c r="FX1619" s="135"/>
      <c r="FY1619" s="135"/>
      <c r="FZ1619" s="135"/>
      <c r="GA1619" s="135"/>
      <c r="GB1619" s="135"/>
      <c r="GC1619" s="135"/>
      <c r="GD1619" s="135"/>
      <c r="GE1619" s="135"/>
      <c r="GF1619" s="135"/>
      <c r="GG1619" s="135"/>
      <c r="GH1619" s="135"/>
      <c r="GI1619" s="135"/>
      <c r="GJ1619" s="135"/>
      <c r="GK1619" s="135"/>
      <c r="GL1619" s="135"/>
      <c r="GM1619" s="135"/>
      <c r="GN1619" s="135"/>
      <c r="GO1619" s="135"/>
      <c r="GP1619" s="135"/>
      <c r="GQ1619" s="135"/>
      <c r="GR1619" s="135"/>
      <c r="GS1619" s="135"/>
      <c r="GT1619" s="135"/>
      <c r="GU1619" s="135"/>
      <c r="GV1619" s="135"/>
      <c r="GW1619" s="135"/>
      <c r="GX1619" s="135"/>
      <c r="GY1619" s="135"/>
      <c r="GZ1619" s="135"/>
      <c r="HA1619" s="135"/>
      <c r="HB1619" s="135"/>
      <c r="HC1619" s="135"/>
      <c r="HD1619" s="135"/>
      <c r="HE1619" s="135"/>
      <c r="HF1619" s="135"/>
      <c r="HG1619" s="135"/>
      <c r="HH1619" s="135"/>
      <c r="HI1619" s="135"/>
      <c r="HJ1619" s="135"/>
      <c r="HK1619" s="135"/>
      <c r="HL1619" s="135"/>
      <c r="HM1619" s="135"/>
      <c r="HN1619" s="135"/>
      <c r="HO1619" s="135"/>
      <c r="HP1619" s="135"/>
      <c r="HQ1619" s="135"/>
      <c r="HR1619" s="135"/>
      <c r="HS1619" s="135"/>
      <c r="HT1619" s="135"/>
      <c r="HU1619" s="135"/>
      <c r="HV1619" s="135"/>
      <c r="HW1619" s="135"/>
      <c r="HX1619" s="135"/>
      <c r="HY1619" s="135"/>
      <c r="HZ1619" s="135"/>
      <c r="IA1619" s="135"/>
      <c r="IB1619" s="135"/>
      <c r="IC1619" s="135"/>
      <c r="ID1619" s="135"/>
      <c r="IE1619" s="135"/>
      <c r="IF1619" s="135"/>
      <c r="IG1619" s="135"/>
      <c r="IH1619" s="135"/>
      <c r="II1619" s="135"/>
      <c r="IJ1619" s="135"/>
      <c r="IK1619" s="135"/>
      <c r="IL1619" s="135"/>
      <c r="IM1619" s="135"/>
      <c r="IN1619" s="135"/>
      <c r="IO1619" s="135"/>
      <c r="IP1619" s="135"/>
      <c r="IQ1619" s="135"/>
      <c r="IR1619" s="135"/>
      <c r="IS1619" s="135"/>
      <c r="IT1619" s="135"/>
      <c r="IU1619" s="135"/>
      <c r="IV1619" s="135"/>
      <c r="IW1619" s="135"/>
      <c r="IX1619" s="135"/>
      <c r="IY1619" s="135"/>
      <c r="IZ1619" s="135"/>
      <c r="JA1619" s="135"/>
      <c r="JB1619" s="135"/>
      <c r="JC1619" s="135"/>
      <c r="JD1619" s="135"/>
      <c r="JE1619" s="135"/>
      <c r="JF1619" s="135"/>
      <c r="JG1619" s="135"/>
      <c r="JH1619" s="135"/>
      <c r="JI1619" s="135"/>
    </row>
    <row r="1620" spans="1:269" s="821" customFormat="1" ht="15.75" x14ac:dyDescent="0.25">
      <c r="A1620" s="195"/>
      <c r="B1620" s="195">
        <v>1</v>
      </c>
      <c r="C1620" s="528" t="s">
        <v>623</v>
      </c>
      <c r="D1620" s="154"/>
      <c r="E1620" s="155"/>
      <c r="F1620" s="1674">
        <f t="shared" ref="F1620:I1620" si="2305">F1541</f>
        <v>1223</v>
      </c>
      <c r="G1620" s="718">
        <f t="shared" si="2305"/>
        <v>1121.0833333333335</v>
      </c>
      <c r="H1620" s="718">
        <f t="shared" si="2305"/>
        <v>553</v>
      </c>
      <c r="I1620" s="1841">
        <f t="shared" si="2305"/>
        <v>49.327287593845234</v>
      </c>
      <c r="J1620" s="2243"/>
      <c r="K1620" s="2243"/>
      <c r="L1620" s="2244"/>
      <c r="M1620" s="2244"/>
      <c r="N1620" s="2244"/>
      <c r="O1620" s="2244"/>
      <c r="P1620" s="2244"/>
      <c r="Q1620" s="2244"/>
      <c r="R1620" s="2241"/>
      <c r="S1620" s="2241"/>
      <c r="T1620" s="2241"/>
      <c r="U1620" s="2241"/>
      <c r="V1620" s="2241"/>
      <c r="W1620" s="2241"/>
      <c r="X1620" s="2241"/>
      <c r="Y1620" s="2241"/>
      <c r="Z1620" s="2241"/>
      <c r="AA1620" s="2241"/>
      <c r="AB1620" s="2241"/>
      <c r="AC1620" s="346"/>
      <c r="AD1620" s="2241"/>
      <c r="AE1620" s="963"/>
      <c r="AF1620" s="2241"/>
      <c r="AG1620" s="2241"/>
      <c r="AH1620" s="2364"/>
      <c r="AI1620" s="2364"/>
      <c r="AJ1620" s="2241"/>
      <c r="AK1620" s="2019"/>
      <c r="AL1620" s="2608"/>
      <c r="AM1620" s="135"/>
      <c r="AN1620" s="135"/>
      <c r="AO1620" s="135"/>
      <c r="AP1620" s="135"/>
      <c r="AQ1620" s="135"/>
      <c r="AR1620" s="135"/>
      <c r="AS1620" s="135"/>
      <c r="AT1620" s="135"/>
      <c r="AU1620" s="135"/>
      <c r="AV1620" s="135"/>
      <c r="AW1620" s="135"/>
      <c r="AX1620" s="135"/>
      <c r="AY1620" s="135"/>
      <c r="AZ1620" s="135"/>
      <c r="BA1620" s="135"/>
      <c r="BB1620" s="135"/>
      <c r="BC1620" s="135"/>
      <c r="BD1620" s="135"/>
      <c r="BE1620" s="135"/>
      <c r="BF1620" s="135"/>
      <c r="BG1620" s="135"/>
      <c r="BH1620" s="135"/>
      <c r="BI1620" s="135"/>
      <c r="BJ1620" s="135"/>
      <c r="BK1620" s="135"/>
      <c r="BL1620" s="135"/>
      <c r="BM1620" s="135"/>
      <c r="BN1620" s="135"/>
      <c r="BO1620" s="135"/>
      <c r="BP1620" s="135"/>
      <c r="BQ1620" s="135"/>
      <c r="BR1620" s="135"/>
      <c r="BS1620" s="135"/>
      <c r="BT1620" s="135"/>
      <c r="BU1620" s="135"/>
      <c r="BV1620" s="135"/>
      <c r="BW1620" s="135"/>
      <c r="BX1620" s="135"/>
      <c r="BY1620" s="135"/>
      <c r="BZ1620" s="135"/>
      <c r="CA1620" s="135"/>
      <c r="CB1620" s="135"/>
      <c r="CC1620" s="135"/>
      <c r="CD1620" s="135"/>
      <c r="CE1620" s="135"/>
      <c r="CF1620" s="135"/>
      <c r="CG1620" s="135"/>
      <c r="CH1620" s="135"/>
      <c r="CI1620" s="135"/>
      <c r="CJ1620" s="135"/>
      <c r="CK1620" s="135"/>
      <c r="CL1620" s="135"/>
      <c r="CM1620" s="135"/>
      <c r="CN1620" s="135"/>
      <c r="CO1620" s="135"/>
      <c r="CP1620" s="135"/>
      <c r="CQ1620" s="135"/>
      <c r="CR1620" s="135"/>
      <c r="CS1620" s="135"/>
      <c r="CT1620" s="135"/>
      <c r="CU1620" s="135"/>
      <c r="CV1620" s="135"/>
      <c r="CW1620" s="135"/>
      <c r="CX1620" s="135"/>
      <c r="CY1620" s="135"/>
      <c r="CZ1620" s="135"/>
      <c r="DA1620" s="135"/>
      <c r="DB1620" s="135"/>
      <c r="DC1620" s="135"/>
      <c r="DD1620" s="135"/>
      <c r="DE1620" s="135"/>
      <c r="DF1620" s="135"/>
      <c r="DG1620" s="135"/>
      <c r="DH1620" s="135"/>
      <c r="DI1620" s="135"/>
      <c r="DJ1620" s="135"/>
      <c r="DK1620" s="135"/>
      <c r="DL1620" s="135"/>
      <c r="DM1620" s="135"/>
      <c r="DN1620" s="135"/>
      <c r="DO1620" s="135"/>
      <c r="DP1620" s="135"/>
      <c r="DQ1620" s="135"/>
      <c r="DR1620" s="135"/>
      <c r="DS1620" s="135"/>
      <c r="DT1620" s="135"/>
      <c r="DU1620" s="135"/>
      <c r="DV1620" s="135"/>
      <c r="DW1620" s="135"/>
      <c r="DX1620" s="135"/>
      <c r="DY1620" s="135"/>
      <c r="DZ1620" s="135"/>
      <c r="EA1620" s="135"/>
      <c r="EB1620" s="135"/>
      <c r="EC1620" s="135"/>
      <c r="ED1620" s="135"/>
      <c r="EE1620" s="135"/>
      <c r="EF1620" s="135"/>
      <c r="EG1620" s="135"/>
      <c r="EH1620" s="135"/>
      <c r="EI1620" s="135"/>
      <c r="EJ1620" s="135"/>
      <c r="EK1620" s="135"/>
      <c r="EL1620" s="135"/>
      <c r="EM1620" s="135"/>
      <c r="EN1620" s="135"/>
      <c r="EO1620" s="135"/>
      <c r="EP1620" s="135"/>
      <c r="EQ1620" s="135"/>
      <c r="ER1620" s="135"/>
      <c r="ES1620" s="135"/>
      <c r="ET1620" s="135"/>
      <c r="EU1620" s="135"/>
      <c r="EV1620" s="135"/>
      <c r="EW1620" s="135"/>
      <c r="EX1620" s="135"/>
      <c r="EY1620" s="135"/>
      <c r="EZ1620" s="135"/>
      <c r="FA1620" s="135"/>
      <c r="FB1620" s="135"/>
      <c r="FC1620" s="135"/>
      <c r="FD1620" s="135"/>
      <c r="FE1620" s="135"/>
      <c r="FF1620" s="135"/>
      <c r="FG1620" s="135"/>
      <c r="FH1620" s="135"/>
      <c r="FI1620" s="135"/>
      <c r="FJ1620" s="135"/>
      <c r="FK1620" s="135"/>
      <c r="FL1620" s="135"/>
      <c r="FM1620" s="135"/>
      <c r="FN1620" s="135"/>
      <c r="FO1620" s="135"/>
      <c r="FP1620" s="135"/>
      <c r="FQ1620" s="135"/>
      <c r="FR1620" s="135"/>
      <c r="FS1620" s="135"/>
      <c r="FT1620" s="135"/>
      <c r="FU1620" s="135"/>
      <c r="FV1620" s="135"/>
      <c r="FW1620" s="135"/>
      <c r="FX1620" s="135"/>
      <c r="FY1620" s="135"/>
      <c r="FZ1620" s="135"/>
      <c r="GA1620" s="135"/>
      <c r="GB1620" s="135"/>
      <c r="GC1620" s="135"/>
      <c r="GD1620" s="135"/>
      <c r="GE1620" s="135"/>
      <c r="GF1620" s="135"/>
      <c r="GG1620" s="135"/>
      <c r="GH1620" s="135"/>
      <c r="GI1620" s="135"/>
      <c r="GJ1620" s="135"/>
      <c r="GK1620" s="135"/>
      <c r="GL1620" s="135"/>
      <c r="GM1620" s="135"/>
      <c r="GN1620" s="135"/>
      <c r="GO1620" s="135"/>
      <c r="GP1620" s="135"/>
      <c r="GQ1620" s="135"/>
      <c r="GR1620" s="135"/>
      <c r="GS1620" s="135"/>
      <c r="GT1620" s="135"/>
      <c r="GU1620" s="135"/>
      <c r="GV1620" s="135"/>
      <c r="GW1620" s="135"/>
      <c r="GX1620" s="135"/>
      <c r="GY1620" s="135"/>
      <c r="GZ1620" s="135"/>
      <c r="HA1620" s="135"/>
      <c r="HB1620" s="135"/>
      <c r="HC1620" s="135"/>
      <c r="HD1620" s="135"/>
      <c r="HE1620" s="135"/>
      <c r="HF1620" s="135"/>
      <c r="HG1620" s="135"/>
      <c r="HH1620" s="135"/>
      <c r="HI1620" s="135"/>
      <c r="HJ1620" s="135"/>
      <c r="HK1620" s="135"/>
      <c r="HL1620" s="135"/>
      <c r="HM1620" s="135"/>
      <c r="HN1620" s="135"/>
      <c r="HO1620" s="135"/>
      <c r="HP1620" s="135"/>
      <c r="HQ1620" s="135"/>
      <c r="HR1620" s="135"/>
      <c r="HS1620" s="135"/>
      <c r="HT1620" s="135"/>
      <c r="HU1620" s="135"/>
      <c r="HV1620" s="135"/>
      <c r="HW1620" s="135"/>
      <c r="HX1620" s="135"/>
      <c r="HY1620" s="135"/>
      <c r="HZ1620" s="135"/>
      <c r="IA1620" s="135"/>
      <c r="IB1620" s="135"/>
      <c r="IC1620" s="135"/>
      <c r="ID1620" s="135"/>
      <c r="IE1620" s="135"/>
      <c r="IF1620" s="135"/>
      <c r="IG1620" s="135"/>
      <c r="IH1620" s="135"/>
      <c r="II1620" s="135"/>
      <c r="IJ1620" s="135"/>
      <c r="IK1620" s="135"/>
      <c r="IL1620" s="135"/>
      <c r="IM1620" s="135"/>
      <c r="IN1620" s="135"/>
      <c r="IO1620" s="135"/>
      <c r="IP1620" s="135"/>
      <c r="IQ1620" s="135"/>
      <c r="IR1620" s="135"/>
      <c r="IS1620" s="135"/>
      <c r="IT1620" s="135"/>
      <c r="IU1620" s="135"/>
      <c r="IV1620" s="135"/>
      <c r="IW1620" s="135"/>
      <c r="IX1620" s="135"/>
      <c r="IY1620" s="135"/>
      <c r="IZ1620" s="135"/>
      <c r="JA1620" s="135"/>
      <c r="JB1620" s="135"/>
      <c r="JC1620" s="135"/>
      <c r="JD1620" s="135"/>
      <c r="JE1620" s="135"/>
      <c r="JF1620" s="135"/>
      <c r="JG1620" s="135"/>
      <c r="JH1620" s="135"/>
      <c r="JI1620" s="135"/>
    </row>
    <row r="1621" spans="1:269" s="821" customFormat="1" ht="15.75" x14ac:dyDescent="0.25">
      <c r="A1621" s="195"/>
      <c r="B1621" s="195">
        <v>1</v>
      </c>
      <c r="C1621" s="528" t="s">
        <v>624</v>
      </c>
      <c r="D1621" s="154"/>
      <c r="E1621" s="155"/>
      <c r="F1621" s="1674">
        <f t="shared" ref="F1621:I1621" si="2306">F1542</f>
        <v>1624</v>
      </c>
      <c r="G1621" s="718">
        <f t="shared" si="2306"/>
        <v>1488.6666666666667</v>
      </c>
      <c r="H1621" s="718">
        <f t="shared" si="2306"/>
        <v>374</v>
      </c>
      <c r="I1621" s="1841">
        <f t="shared" si="2306"/>
        <v>25.123152709359601</v>
      </c>
      <c r="J1621" s="2243"/>
      <c r="K1621" s="2243"/>
      <c r="L1621" s="2244"/>
      <c r="M1621" s="2244"/>
      <c r="N1621" s="2244"/>
      <c r="O1621" s="2244"/>
      <c r="P1621" s="2244"/>
      <c r="Q1621" s="2244"/>
      <c r="R1621" s="2241"/>
      <c r="S1621" s="2241"/>
      <c r="T1621" s="2241"/>
      <c r="U1621" s="2241"/>
      <c r="V1621" s="2241"/>
      <c r="W1621" s="2241"/>
      <c r="X1621" s="2241"/>
      <c r="Y1621" s="2241"/>
      <c r="Z1621" s="2241"/>
      <c r="AA1621" s="2241"/>
      <c r="AB1621" s="2241"/>
      <c r="AC1621" s="346"/>
      <c r="AD1621" s="2241"/>
      <c r="AE1621" s="963"/>
      <c r="AF1621" s="2241"/>
      <c r="AG1621" s="2241"/>
      <c r="AH1621" s="2364"/>
      <c r="AI1621" s="2364"/>
      <c r="AJ1621" s="2241"/>
      <c r="AK1621" s="2019"/>
      <c r="AL1621" s="2608"/>
      <c r="AM1621" s="135"/>
      <c r="AN1621" s="135"/>
      <c r="AO1621" s="135"/>
      <c r="AP1621" s="135"/>
      <c r="AQ1621" s="135"/>
      <c r="AR1621" s="135"/>
      <c r="AS1621" s="135"/>
      <c r="AT1621" s="135"/>
      <c r="AU1621" s="135"/>
      <c r="AV1621" s="135"/>
      <c r="AW1621" s="135"/>
      <c r="AX1621" s="135"/>
      <c r="AY1621" s="135"/>
      <c r="AZ1621" s="135"/>
      <c r="BA1621" s="135"/>
      <c r="BB1621" s="135"/>
      <c r="BC1621" s="135"/>
      <c r="BD1621" s="135"/>
      <c r="BE1621" s="135"/>
      <c r="BF1621" s="135"/>
      <c r="BG1621" s="135"/>
      <c r="BH1621" s="135"/>
      <c r="BI1621" s="135"/>
      <c r="BJ1621" s="135"/>
      <c r="BK1621" s="135"/>
      <c r="BL1621" s="135"/>
      <c r="BM1621" s="135"/>
      <c r="BN1621" s="135"/>
      <c r="BO1621" s="135"/>
      <c r="BP1621" s="135"/>
      <c r="BQ1621" s="135"/>
      <c r="BR1621" s="135"/>
      <c r="BS1621" s="135"/>
      <c r="BT1621" s="135"/>
      <c r="BU1621" s="135"/>
      <c r="BV1621" s="135"/>
      <c r="BW1621" s="135"/>
      <c r="BX1621" s="135"/>
      <c r="BY1621" s="135"/>
      <c r="BZ1621" s="135"/>
      <c r="CA1621" s="135"/>
      <c r="CB1621" s="135"/>
      <c r="CC1621" s="135"/>
      <c r="CD1621" s="135"/>
      <c r="CE1621" s="135"/>
      <c r="CF1621" s="135"/>
      <c r="CG1621" s="135"/>
      <c r="CH1621" s="135"/>
      <c r="CI1621" s="135"/>
      <c r="CJ1621" s="135"/>
      <c r="CK1621" s="135"/>
      <c r="CL1621" s="135"/>
      <c r="CM1621" s="135"/>
      <c r="CN1621" s="135"/>
      <c r="CO1621" s="135"/>
      <c r="CP1621" s="135"/>
      <c r="CQ1621" s="135"/>
      <c r="CR1621" s="135"/>
      <c r="CS1621" s="135"/>
      <c r="CT1621" s="135"/>
      <c r="CU1621" s="135"/>
      <c r="CV1621" s="135"/>
      <c r="CW1621" s="135"/>
      <c r="CX1621" s="135"/>
      <c r="CY1621" s="135"/>
      <c r="CZ1621" s="135"/>
      <c r="DA1621" s="135"/>
      <c r="DB1621" s="135"/>
      <c r="DC1621" s="135"/>
      <c r="DD1621" s="135"/>
      <c r="DE1621" s="135"/>
      <c r="DF1621" s="135"/>
      <c r="DG1621" s="135"/>
      <c r="DH1621" s="135"/>
      <c r="DI1621" s="135"/>
      <c r="DJ1621" s="135"/>
      <c r="DK1621" s="135"/>
      <c r="DL1621" s="135"/>
      <c r="DM1621" s="135"/>
      <c r="DN1621" s="135"/>
      <c r="DO1621" s="135"/>
      <c r="DP1621" s="135"/>
      <c r="DQ1621" s="135"/>
      <c r="DR1621" s="135"/>
      <c r="DS1621" s="135"/>
      <c r="DT1621" s="135"/>
      <c r="DU1621" s="135"/>
      <c r="DV1621" s="135"/>
      <c r="DW1621" s="135"/>
      <c r="DX1621" s="135"/>
      <c r="DY1621" s="135"/>
      <c r="DZ1621" s="135"/>
      <c r="EA1621" s="135"/>
      <c r="EB1621" s="135"/>
      <c r="EC1621" s="135"/>
      <c r="ED1621" s="135"/>
      <c r="EE1621" s="135"/>
      <c r="EF1621" s="135"/>
      <c r="EG1621" s="135"/>
      <c r="EH1621" s="135"/>
      <c r="EI1621" s="135"/>
      <c r="EJ1621" s="135"/>
      <c r="EK1621" s="135"/>
      <c r="EL1621" s="135"/>
      <c r="EM1621" s="135"/>
      <c r="EN1621" s="135"/>
      <c r="EO1621" s="135"/>
      <c r="EP1621" s="135"/>
      <c r="EQ1621" s="135"/>
      <c r="ER1621" s="135"/>
      <c r="ES1621" s="135"/>
      <c r="ET1621" s="135"/>
      <c r="EU1621" s="135"/>
      <c r="EV1621" s="135"/>
      <c r="EW1621" s="135"/>
      <c r="EX1621" s="135"/>
      <c r="EY1621" s="135"/>
      <c r="EZ1621" s="135"/>
      <c r="FA1621" s="135"/>
      <c r="FB1621" s="135"/>
      <c r="FC1621" s="135"/>
      <c r="FD1621" s="135"/>
      <c r="FE1621" s="135"/>
      <c r="FF1621" s="135"/>
      <c r="FG1621" s="135"/>
      <c r="FH1621" s="135"/>
      <c r="FI1621" s="135"/>
      <c r="FJ1621" s="135"/>
      <c r="FK1621" s="135"/>
      <c r="FL1621" s="135"/>
      <c r="FM1621" s="135"/>
      <c r="FN1621" s="135"/>
      <c r="FO1621" s="135"/>
      <c r="FP1621" s="135"/>
      <c r="FQ1621" s="135"/>
      <c r="FR1621" s="135"/>
      <c r="FS1621" s="135"/>
      <c r="FT1621" s="135"/>
      <c r="FU1621" s="135"/>
      <c r="FV1621" s="135"/>
      <c r="FW1621" s="135"/>
      <c r="FX1621" s="135"/>
      <c r="FY1621" s="135"/>
      <c r="FZ1621" s="135"/>
      <c r="GA1621" s="135"/>
      <c r="GB1621" s="135"/>
      <c r="GC1621" s="135"/>
      <c r="GD1621" s="135"/>
      <c r="GE1621" s="135"/>
      <c r="GF1621" s="135"/>
      <c r="GG1621" s="135"/>
      <c r="GH1621" s="135"/>
      <c r="GI1621" s="135"/>
      <c r="GJ1621" s="135"/>
      <c r="GK1621" s="135"/>
      <c r="GL1621" s="135"/>
      <c r="GM1621" s="135"/>
      <c r="GN1621" s="135"/>
      <c r="GO1621" s="135"/>
      <c r="GP1621" s="135"/>
      <c r="GQ1621" s="135"/>
      <c r="GR1621" s="135"/>
      <c r="GS1621" s="135"/>
      <c r="GT1621" s="135"/>
      <c r="GU1621" s="135"/>
      <c r="GV1621" s="135"/>
      <c r="GW1621" s="135"/>
      <c r="GX1621" s="135"/>
      <c r="GY1621" s="135"/>
      <c r="GZ1621" s="135"/>
      <c r="HA1621" s="135"/>
      <c r="HB1621" s="135"/>
      <c r="HC1621" s="135"/>
      <c r="HD1621" s="135"/>
      <c r="HE1621" s="135"/>
      <c r="HF1621" s="135"/>
      <c r="HG1621" s="135"/>
      <c r="HH1621" s="135"/>
      <c r="HI1621" s="135"/>
      <c r="HJ1621" s="135"/>
      <c r="HK1621" s="135"/>
      <c r="HL1621" s="135"/>
      <c r="HM1621" s="135"/>
      <c r="HN1621" s="135"/>
      <c r="HO1621" s="135"/>
      <c r="HP1621" s="135"/>
      <c r="HQ1621" s="135"/>
      <c r="HR1621" s="135"/>
      <c r="HS1621" s="135"/>
      <c r="HT1621" s="135"/>
      <c r="HU1621" s="135"/>
      <c r="HV1621" s="135"/>
      <c r="HW1621" s="135"/>
      <c r="HX1621" s="135"/>
      <c r="HY1621" s="135"/>
      <c r="HZ1621" s="135"/>
      <c r="IA1621" s="135"/>
      <c r="IB1621" s="135"/>
      <c r="IC1621" s="135"/>
      <c r="ID1621" s="135"/>
      <c r="IE1621" s="135"/>
      <c r="IF1621" s="135"/>
      <c r="IG1621" s="135"/>
      <c r="IH1621" s="135"/>
      <c r="II1621" s="135"/>
      <c r="IJ1621" s="135"/>
      <c r="IK1621" s="135"/>
      <c r="IL1621" s="135"/>
      <c r="IM1621" s="135"/>
      <c r="IN1621" s="135"/>
      <c r="IO1621" s="135"/>
      <c r="IP1621" s="135"/>
      <c r="IQ1621" s="135"/>
      <c r="IR1621" s="135"/>
      <c r="IS1621" s="135"/>
      <c r="IT1621" s="135"/>
      <c r="IU1621" s="135"/>
      <c r="IV1621" s="135"/>
      <c r="IW1621" s="135"/>
      <c r="IX1621" s="135"/>
      <c r="IY1621" s="135"/>
      <c r="IZ1621" s="135"/>
      <c r="JA1621" s="135"/>
      <c r="JB1621" s="135"/>
      <c r="JC1621" s="135"/>
      <c r="JD1621" s="135"/>
      <c r="JE1621" s="135"/>
      <c r="JF1621" s="135"/>
      <c r="JG1621" s="135"/>
      <c r="JH1621" s="135"/>
      <c r="JI1621" s="135"/>
    </row>
    <row r="1622" spans="1:269" s="821" customFormat="1" ht="31.5" x14ac:dyDescent="0.25">
      <c r="A1622" s="195"/>
      <c r="B1622" s="195">
        <v>1</v>
      </c>
      <c r="C1622" s="528" t="s">
        <v>625</v>
      </c>
      <c r="D1622" s="154"/>
      <c r="E1622" s="155"/>
      <c r="F1622" s="1674">
        <f t="shared" ref="F1622:I1622" si="2307">F1543</f>
        <v>3400</v>
      </c>
      <c r="G1622" s="718">
        <f t="shared" si="2307"/>
        <v>3116.6666666666665</v>
      </c>
      <c r="H1622" s="718">
        <f t="shared" si="2307"/>
        <v>1357</v>
      </c>
      <c r="I1622" s="1841">
        <f t="shared" si="2307"/>
        <v>43.540106951871657</v>
      </c>
      <c r="J1622" s="2243"/>
      <c r="K1622" s="2243"/>
      <c r="L1622" s="2244"/>
      <c r="M1622" s="2244"/>
      <c r="N1622" s="2244"/>
      <c r="O1622" s="2244"/>
      <c r="P1622" s="2244"/>
      <c r="Q1622" s="2244"/>
      <c r="R1622" s="2241"/>
      <c r="S1622" s="2241"/>
      <c r="T1622" s="2241"/>
      <c r="U1622" s="2241"/>
      <c r="V1622" s="2241"/>
      <c r="W1622" s="2241"/>
      <c r="X1622" s="2241"/>
      <c r="Y1622" s="2241"/>
      <c r="Z1622" s="2241"/>
      <c r="AA1622" s="2241"/>
      <c r="AB1622" s="2241"/>
      <c r="AC1622" s="346"/>
      <c r="AD1622" s="2241"/>
      <c r="AE1622" s="963"/>
      <c r="AF1622" s="2241"/>
      <c r="AG1622" s="2241"/>
      <c r="AH1622" s="2364"/>
      <c r="AI1622" s="2364"/>
      <c r="AJ1622" s="2241"/>
      <c r="AK1622" s="2019"/>
      <c r="AL1622" s="2608"/>
      <c r="AM1622" s="135"/>
      <c r="AN1622" s="135"/>
      <c r="AO1622" s="135"/>
      <c r="AP1622" s="135"/>
      <c r="AQ1622" s="135"/>
      <c r="AR1622" s="135"/>
      <c r="AS1622" s="135"/>
      <c r="AT1622" s="135"/>
      <c r="AU1622" s="135"/>
      <c r="AV1622" s="135"/>
      <c r="AW1622" s="135"/>
      <c r="AX1622" s="135"/>
      <c r="AY1622" s="135"/>
      <c r="AZ1622" s="135"/>
      <c r="BA1622" s="135"/>
      <c r="BB1622" s="135"/>
      <c r="BC1622" s="135"/>
      <c r="BD1622" s="135"/>
      <c r="BE1622" s="135"/>
      <c r="BF1622" s="135"/>
      <c r="BG1622" s="135"/>
      <c r="BH1622" s="135"/>
      <c r="BI1622" s="135"/>
      <c r="BJ1622" s="135"/>
      <c r="BK1622" s="135"/>
      <c r="BL1622" s="135"/>
      <c r="BM1622" s="135"/>
      <c r="BN1622" s="135"/>
      <c r="BO1622" s="135"/>
      <c r="BP1622" s="135"/>
      <c r="BQ1622" s="135"/>
      <c r="BR1622" s="135"/>
      <c r="BS1622" s="135"/>
      <c r="BT1622" s="135"/>
      <c r="BU1622" s="135"/>
      <c r="BV1622" s="135"/>
      <c r="BW1622" s="135"/>
      <c r="BX1622" s="135"/>
      <c r="BY1622" s="135"/>
      <c r="BZ1622" s="135"/>
      <c r="CA1622" s="135"/>
      <c r="CB1622" s="135"/>
      <c r="CC1622" s="135"/>
      <c r="CD1622" s="135"/>
      <c r="CE1622" s="135"/>
      <c r="CF1622" s="135"/>
      <c r="CG1622" s="135"/>
      <c r="CH1622" s="135"/>
      <c r="CI1622" s="135"/>
      <c r="CJ1622" s="135"/>
      <c r="CK1622" s="135"/>
      <c r="CL1622" s="135"/>
      <c r="CM1622" s="135"/>
      <c r="CN1622" s="135"/>
      <c r="CO1622" s="135"/>
      <c r="CP1622" s="135"/>
      <c r="CQ1622" s="135"/>
      <c r="CR1622" s="135"/>
      <c r="CS1622" s="135"/>
      <c r="CT1622" s="135"/>
      <c r="CU1622" s="135"/>
      <c r="CV1622" s="135"/>
      <c r="CW1622" s="135"/>
      <c r="CX1622" s="135"/>
      <c r="CY1622" s="135"/>
      <c r="CZ1622" s="135"/>
      <c r="DA1622" s="135"/>
      <c r="DB1622" s="135"/>
      <c r="DC1622" s="135"/>
      <c r="DD1622" s="135"/>
      <c r="DE1622" s="135"/>
      <c r="DF1622" s="135"/>
      <c r="DG1622" s="135"/>
      <c r="DH1622" s="135"/>
      <c r="DI1622" s="135"/>
      <c r="DJ1622" s="135"/>
      <c r="DK1622" s="135"/>
      <c r="DL1622" s="135"/>
      <c r="DM1622" s="135"/>
      <c r="DN1622" s="135"/>
      <c r="DO1622" s="135"/>
      <c r="DP1622" s="135"/>
      <c r="DQ1622" s="135"/>
      <c r="DR1622" s="135"/>
      <c r="DS1622" s="135"/>
      <c r="DT1622" s="135"/>
      <c r="DU1622" s="135"/>
      <c r="DV1622" s="135"/>
      <c r="DW1622" s="135"/>
      <c r="DX1622" s="135"/>
      <c r="DY1622" s="135"/>
      <c r="DZ1622" s="135"/>
      <c r="EA1622" s="135"/>
      <c r="EB1622" s="135"/>
      <c r="EC1622" s="135"/>
      <c r="ED1622" s="135"/>
      <c r="EE1622" s="135"/>
      <c r="EF1622" s="135"/>
      <c r="EG1622" s="135"/>
      <c r="EH1622" s="135"/>
      <c r="EI1622" s="135"/>
      <c r="EJ1622" s="135"/>
      <c r="EK1622" s="135"/>
      <c r="EL1622" s="135"/>
      <c r="EM1622" s="135"/>
      <c r="EN1622" s="135"/>
      <c r="EO1622" s="135"/>
      <c r="EP1622" s="135"/>
      <c r="EQ1622" s="135"/>
      <c r="ER1622" s="135"/>
      <c r="ES1622" s="135"/>
      <c r="ET1622" s="135"/>
      <c r="EU1622" s="135"/>
      <c r="EV1622" s="135"/>
      <c r="EW1622" s="135"/>
      <c r="EX1622" s="135"/>
      <c r="EY1622" s="135"/>
      <c r="EZ1622" s="135"/>
      <c r="FA1622" s="135"/>
      <c r="FB1622" s="135"/>
      <c r="FC1622" s="135"/>
      <c r="FD1622" s="135"/>
      <c r="FE1622" s="135"/>
      <c r="FF1622" s="135"/>
      <c r="FG1622" s="135"/>
      <c r="FH1622" s="135"/>
      <c r="FI1622" s="135"/>
      <c r="FJ1622" s="135"/>
      <c r="FK1622" s="135"/>
      <c r="FL1622" s="135"/>
      <c r="FM1622" s="135"/>
      <c r="FN1622" s="135"/>
      <c r="FO1622" s="135"/>
      <c r="FP1622" s="135"/>
      <c r="FQ1622" s="135"/>
      <c r="FR1622" s="135"/>
      <c r="FS1622" s="135"/>
      <c r="FT1622" s="135"/>
      <c r="FU1622" s="135"/>
      <c r="FV1622" s="135"/>
      <c r="FW1622" s="135"/>
      <c r="FX1622" s="135"/>
      <c r="FY1622" s="135"/>
      <c r="FZ1622" s="135"/>
      <c r="GA1622" s="135"/>
      <c r="GB1622" s="135"/>
      <c r="GC1622" s="135"/>
      <c r="GD1622" s="135"/>
      <c r="GE1622" s="135"/>
      <c r="GF1622" s="135"/>
      <c r="GG1622" s="135"/>
      <c r="GH1622" s="135"/>
      <c r="GI1622" s="135"/>
      <c r="GJ1622" s="135"/>
      <c r="GK1622" s="135"/>
      <c r="GL1622" s="135"/>
      <c r="GM1622" s="135"/>
      <c r="GN1622" s="135"/>
      <c r="GO1622" s="135"/>
      <c r="GP1622" s="135"/>
      <c r="GQ1622" s="135"/>
      <c r="GR1622" s="135"/>
      <c r="GS1622" s="135"/>
      <c r="GT1622" s="135"/>
      <c r="GU1622" s="135"/>
      <c r="GV1622" s="135"/>
      <c r="GW1622" s="135"/>
      <c r="GX1622" s="135"/>
      <c r="GY1622" s="135"/>
      <c r="GZ1622" s="135"/>
      <c r="HA1622" s="135"/>
      <c r="HB1622" s="135"/>
      <c r="HC1622" s="135"/>
      <c r="HD1622" s="135"/>
      <c r="HE1622" s="135"/>
      <c r="HF1622" s="135"/>
      <c r="HG1622" s="135"/>
      <c r="HH1622" s="135"/>
      <c r="HI1622" s="135"/>
      <c r="HJ1622" s="135"/>
      <c r="HK1622" s="135"/>
      <c r="HL1622" s="135"/>
      <c r="HM1622" s="135"/>
      <c r="HN1622" s="135"/>
      <c r="HO1622" s="135"/>
      <c r="HP1622" s="135"/>
      <c r="HQ1622" s="135"/>
      <c r="HR1622" s="135"/>
      <c r="HS1622" s="135"/>
      <c r="HT1622" s="135"/>
      <c r="HU1622" s="135"/>
      <c r="HV1622" s="135"/>
      <c r="HW1622" s="135"/>
      <c r="HX1622" s="135"/>
      <c r="HY1622" s="135"/>
      <c r="HZ1622" s="135"/>
      <c r="IA1622" s="135"/>
      <c r="IB1622" s="135"/>
      <c r="IC1622" s="135"/>
      <c r="ID1622" s="135"/>
      <c r="IE1622" s="135"/>
      <c r="IF1622" s="135"/>
      <c r="IG1622" s="135"/>
      <c r="IH1622" s="135"/>
      <c r="II1622" s="135"/>
      <c r="IJ1622" s="135"/>
      <c r="IK1622" s="135"/>
      <c r="IL1622" s="135"/>
      <c r="IM1622" s="135"/>
      <c r="IN1622" s="135"/>
      <c r="IO1622" s="135"/>
      <c r="IP1622" s="135"/>
      <c r="IQ1622" s="135"/>
      <c r="IR1622" s="135"/>
      <c r="IS1622" s="135"/>
      <c r="IT1622" s="135"/>
      <c r="IU1622" s="135"/>
      <c r="IV1622" s="135"/>
      <c r="IW1622" s="135"/>
      <c r="IX1622" s="135"/>
      <c r="IY1622" s="135"/>
      <c r="IZ1622" s="135"/>
      <c r="JA1622" s="135"/>
      <c r="JB1622" s="135"/>
      <c r="JC1622" s="135"/>
      <c r="JD1622" s="135"/>
      <c r="JE1622" s="135"/>
      <c r="JF1622" s="135"/>
      <c r="JG1622" s="135"/>
      <c r="JH1622" s="135"/>
      <c r="JI1622" s="135"/>
    </row>
    <row r="1623" spans="1:269" s="821" customFormat="1" ht="45" x14ac:dyDescent="0.25">
      <c r="A1623" s="195"/>
      <c r="B1623" s="195">
        <v>1</v>
      </c>
      <c r="C1623" s="270" t="s">
        <v>458</v>
      </c>
      <c r="D1623" s="154"/>
      <c r="E1623" s="155"/>
      <c r="F1623" s="1674">
        <f t="shared" ref="F1623:I1627" si="2308">F1544</f>
        <v>20785</v>
      </c>
      <c r="G1623" s="718">
        <f t="shared" si="2308"/>
        <v>19052.916666666664</v>
      </c>
      <c r="H1623" s="718">
        <f t="shared" si="2308"/>
        <v>10279</v>
      </c>
      <c r="I1623" s="1841">
        <f t="shared" si="2308"/>
        <v>53.949745227108714</v>
      </c>
      <c r="J1623" s="2243"/>
      <c r="K1623" s="2243"/>
      <c r="L1623" s="2244"/>
      <c r="M1623" s="2244"/>
      <c r="N1623" s="2244"/>
      <c r="O1623" s="2244"/>
      <c r="P1623" s="2244"/>
      <c r="Q1623" s="2244"/>
      <c r="R1623" s="2241">
        <f t="shared" ref="R1623:AJ1623" si="2309">R1544</f>
        <v>77297.383409999995</v>
      </c>
      <c r="S1623" s="2241">
        <f t="shared" ref="S1623:T1623" si="2310">S1544</f>
        <v>77297.383409999995</v>
      </c>
      <c r="T1623" s="2241">
        <f t="shared" si="2310"/>
        <v>77297.383409999995</v>
      </c>
      <c r="U1623" s="2241">
        <f t="shared" ref="U1623:V1623" si="2311">U1544</f>
        <v>77297.383409999995</v>
      </c>
      <c r="V1623" s="2241">
        <f t="shared" si="2311"/>
        <v>77297.383409999995</v>
      </c>
      <c r="W1623" s="2241">
        <f t="shared" ref="W1623:X1623" si="2312">W1544</f>
        <v>77297.383409999995</v>
      </c>
      <c r="X1623" s="2241">
        <f t="shared" si="2312"/>
        <v>77297.383409999995</v>
      </c>
      <c r="Y1623" s="2241">
        <f t="shared" ref="Y1623:Z1623" si="2313">Y1544</f>
        <v>77297.383409999995</v>
      </c>
      <c r="Z1623" s="2241">
        <f t="shared" si="2313"/>
        <v>77297.383409999995</v>
      </c>
      <c r="AA1623" s="2241">
        <f t="shared" ref="AA1623:AB1623" si="2314">AA1544</f>
        <v>77297.383409999995</v>
      </c>
      <c r="AB1623" s="2241">
        <f t="shared" si="2314"/>
        <v>77297.383409999995</v>
      </c>
      <c r="AC1623" s="346">
        <f t="shared" si="2309"/>
        <v>70855.934792500004</v>
      </c>
      <c r="AD1623" s="2241">
        <f t="shared" si="2309"/>
        <v>34719.638239999993</v>
      </c>
      <c r="AE1623" s="963">
        <f t="shared" si="2309"/>
        <v>0</v>
      </c>
      <c r="AF1623" s="2241">
        <f t="shared" si="2309"/>
        <v>0</v>
      </c>
      <c r="AG1623" s="2241">
        <f t="shared" si="2309"/>
        <v>-36136.296552500004</v>
      </c>
      <c r="AH1623" s="2364">
        <f t="shared" si="2309"/>
        <v>0</v>
      </c>
      <c r="AI1623" s="2364">
        <f t="shared" si="2309"/>
        <v>-339.11235999999997</v>
      </c>
      <c r="AJ1623" s="2241">
        <f t="shared" si="2309"/>
        <v>34380.525879999994</v>
      </c>
      <c r="AK1623" s="2019"/>
      <c r="AL1623" s="2608"/>
      <c r="AM1623" s="135"/>
      <c r="AN1623" s="135"/>
      <c r="AO1623" s="135"/>
      <c r="AP1623" s="135"/>
      <c r="AQ1623" s="135"/>
      <c r="AR1623" s="135"/>
      <c r="AS1623" s="135"/>
      <c r="AT1623" s="135"/>
      <c r="AU1623" s="135"/>
      <c r="AV1623" s="135"/>
      <c r="AW1623" s="135"/>
      <c r="AX1623" s="135"/>
      <c r="AY1623" s="135"/>
      <c r="AZ1623" s="135"/>
      <c r="BA1623" s="135"/>
      <c r="BB1623" s="135"/>
      <c r="BC1623" s="135"/>
      <c r="BD1623" s="135"/>
      <c r="BE1623" s="135"/>
      <c r="BF1623" s="135"/>
      <c r="BG1623" s="135"/>
      <c r="BH1623" s="135"/>
      <c r="BI1623" s="135"/>
      <c r="BJ1623" s="135"/>
      <c r="BK1623" s="135"/>
      <c r="BL1623" s="135"/>
      <c r="BM1623" s="135"/>
      <c r="BN1623" s="135"/>
      <c r="BO1623" s="135"/>
      <c r="BP1623" s="135"/>
      <c r="BQ1623" s="135"/>
      <c r="BR1623" s="135"/>
      <c r="BS1623" s="135"/>
      <c r="BT1623" s="135"/>
      <c r="BU1623" s="135"/>
      <c r="BV1623" s="135"/>
      <c r="BW1623" s="135"/>
      <c r="BX1623" s="135"/>
      <c r="BY1623" s="135"/>
      <c r="BZ1623" s="135"/>
      <c r="CA1623" s="135"/>
      <c r="CB1623" s="135"/>
      <c r="CC1623" s="135"/>
      <c r="CD1623" s="135"/>
      <c r="CE1623" s="135"/>
      <c r="CF1623" s="135"/>
      <c r="CG1623" s="135"/>
      <c r="CH1623" s="135"/>
      <c r="CI1623" s="135"/>
      <c r="CJ1623" s="135"/>
      <c r="CK1623" s="135"/>
      <c r="CL1623" s="135"/>
      <c r="CM1623" s="135"/>
      <c r="CN1623" s="135"/>
      <c r="CO1623" s="135"/>
      <c r="CP1623" s="135"/>
      <c r="CQ1623" s="135"/>
      <c r="CR1623" s="135"/>
      <c r="CS1623" s="135"/>
      <c r="CT1623" s="135"/>
      <c r="CU1623" s="135"/>
      <c r="CV1623" s="135"/>
      <c r="CW1623" s="135"/>
      <c r="CX1623" s="135"/>
      <c r="CY1623" s="135"/>
      <c r="CZ1623" s="135"/>
      <c r="DA1623" s="135"/>
      <c r="DB1623" s="135"/>
      <c r="DC1623" s="135"/>
      <c r="DD1623" s="135"/>
      <c r="DE1623" s="135"/>
      <c r="DF1623" s="135"/>
      <c r="DG1623" s="135"/>
      <c r="DH1623" s="135"/>
      <c r="DI1623" s="135"/>
      <c r="DJ1623" s="135"/>
      <c r="DK1623" s="135"/>
      <c r="DL1623" s="135"/>
      <c r="DM1623" s="135"/>
      <c r="DN1623" s="135"/>
      <c r="DO1623" s="135"/>
      <c r="DP1623" s="135"/>
      <c r="DQ1623" s="135"/>
      <c r="DR1623" s="135"/>
      <c r="DS1623" s="135"/>
      <c r="DT1623" s="135"/>
      <c r="DU1623" s="135"/>
      <c r="DV1623" s="135"/>
      <c r="DW1623" s="135"/>
      <c r="DX1623" s="135"/>
      <c r="DY1623" s="135"/>
      <c r="DZ1623" s="135"/>
      <c r="EA1623" s="135"/>
      <c r="EB1623" s="135"/>
      <c r="EC1623" s="135"/>
      <c r="ED1623" s="135"/>
      <c r="EE1623" s="135"/>
      <c r="EF1623" s="135"/>
      <c r="EG1623" s="135"/>
      <c r="EH1623" s="135"/>
      <c r="EI1623" s="135"/>
      <c r="EJ1623" s="135"/>
      <c r="EK1623" s="135"/>
      <c r="EL1623" s="135"/>
      <c r="EM1623" s="135"/>
      <c r="EN1623" s="135"/>
      <c r="EO1623" s="135"/>
      <c r="EP1623" s="135"/>
      <c r="EQ1623" s="135"/>
      <c r="ER1623" s="135"/>
      <c r="ES1623" s="135"/>
      <c r="ET1623" s="135"/>
      <c r="EU1623" s="135"/>
      <c r="EV1623" s="135"/>
      <c r="EW1623" s="135"/>
      <c r="EX1623" s="135"/>
      <c r="EY1623" s="135"/>
      <c r="EZ1623" s="135"/>
      <c r="FA1623" s="135"/>
      <c r="FB1623" s="135"/>
      <c r="FC1623" s="135"/>
      <c r="FD1623" s="135"/>
      <c r="FE1623" s="135"/>
      <c r="FF1623" s="135"/>
      <c r="FG1623" s="135"/>
      <c r="FH1623" s="135"/>
      <c r="FI1623" s="135"/>
      <c r="FJ1623" s="135"/>
      <c r="FK1623" s="135"/>
      <c r="FL1623" s="135"/>
      <c r="FM1623" s="135"/>
      <c r="FN1623" s="135"/>
      <c r="FO1623" s="135"/>
      <c r="FP1623" s="135"/>
      <c r="FQ1623" s="135"/>
      <c r="FR1623" s="135"/>
      <c r="FS1623" s="135"/>
      <c r="FT1623" s="135"/>
      <c r="FU1623" s="135"/>
      <c r="FV1623" s="135"/>
      <c r="FW1623" s="135"/>
      <c r="FX1623" s="135"/>
      <c r="FY1623" s="135"/>
      <c r="FZ1623" s="135"/>
      <c r="GA1623" s="135"/>
      <c r="GB1623" s="135"/>
      <c r="GC1623" s="135"/>
      <c r="GD1623" s="135"/>
      <c r="GE1623" s="135"/>
      <c r="GF1623" s="135"/>
      <c r="GG1623" s="135"/>
      <c r="GH1623" s="135"/>
      <c r="GI1623" s="135"/>
      <c r="GJ1623" s="135"/>
      <c r="GK1623" s="135"/>
      <c r="GL1623" s="135"/>
      <c r="GM1623" s="135"/>
      <c r="GN1623" s="135"/>
      <c r="GO1623" s="135"/>
      <c r="GP1623" s="135"/>
      <c r="GQ1623" s="135"/>
      <c r="GR1623" s="135"/>
      <c r="GS1623" s="135"/>
      <c r="GT1623" s="135"/>
      <c r="GU1623" s="135"/>
      <c r="GV1623" s="135"/>
      <c r="GW1623" s="135"/>
      <c r="GX1623" s="135"/>
      <c r="GY1623" s="135"/>
      <c r="GZ1623" s="135"/>
      <c r="HA1623" s="135"/>
      <c r="HB1623" s="135"/>
      <c r="HC1623" s="135"/>
      <c r="HD1623" s="135"/>
      <c r="HE1623" s="135"/>
      <c r="HF1623" s="135"/>
      <c r="HG1623" s="135"/>
      <c r="HH1623" s="135"/>
      <c r="HI1623" s="135"/>
      <c r="HJ1623" s="135"/>
      <c r="HK1623" s="135"/>
      <c r="HL1623" s="135"/>
      <c r="HM1623" s="135"/>
      <c r="HN1623" s="135"/>
      <c r="HO1623" s="135"/>
      <c r="HP1623" s="135"/>
      <c r="HQ1623" s="135"/>
      <c r="HR1623" s="135"/>
      <c r="HS1623" s="135"/>
      <c r="HT1623" s="135"/>
      <c r="HU1623" s="135"/>
      <c r="HV1623" s="135"/>
      <c r="HW1623" s="135"/>
      <c r="HX1623" s="135"/>
      <c r="HY1623" s="135"/>
      <c r="HZ1623" s="135"/>
      <c r="IA1623" s="135"/>
      <c r="IB1623" s="135"/>
      <c r="IC1623" s="135"/>
      <c r="ID1623" s="135"/>
      <c r="IE1623" s="135"/>
      <c r="IF1623" s="135"/>
      <c r="IG1623" s="135"/>
      <c r="IH1623" s="135"/>
      <c r="II1623" s="135"/>
      <c r="IJ1623" s="135"/>
      <c r="IK1623" s="135"/>
      <c r="IL1623" s="135"/>
      <c r="IM1623" s="135"/>
      <c r="IN1623" s="135"/>
      <c r="IO1623" s="135"/>
      <c r="IP1623" s="135"/>
      <c r="IQ1623" s="135"/>
      <c r="IR1623" s="135"/>
      <c r="IS1623" s="135"/>
      <c r="IT1623" s="135"/>
      <c r="IU1623" s="135"/>
      <c r="IV1623" s="135"/>
      <c r="IW1623" s="135"/>
      <c r="IX1623" s="135"/>
      <c r="IY1623" s="135"/>
      <c r="IZ1623" s="135"/>
      <c r="JA1623" s="135"/>
      <c r="JB1623" s="135"/>
      <c r="JC1623" s="135"/>
      <c r="JD1623" s="135"/>
      <c r="JE1623" s="135"/>
      <c r="JF1623" s="135"/>
      <c r="JG1623" s="135"/>
      <c r="JH1623" s="135"/>
      <c r="JI1623" s="135"/>
    </row>
    <row r="1624" spans="1:269" s="821" customFormat="1" ht="30" x14ac:dyDescent="0.25">
      <c r="A1624" s="195"/>
      <c r="B1624" s="195">
        <v>1</v>
      </c>
      <c r="C1624" s="155" t="s">
        <v>271</v>
      </c>
      <c r="D1624" s="154"/>
      <c r="E1624" s="155"/>
      <c r="F1624" s="1674">
        <f t="shared" si="2308"/>
        <v>10550</v>
      </c>
      <c r="G1624" s="718">
        <f t="shared" si="2308"/>
        <v>9670.8333333333339</v>
      </c>
      <c r="H1624" s="718">
        <f t="shared" si="2308"/>
        <v>3994</v>
      </c>
      <c r="I1624" s="1841">
        <f t="shared" si="2308"/>
        <v>41.29943989659629</v>
      </c>
      <c r="J1624" s="2243"/>
      <c r="K1624" s="2243"/>
      <c r="L1624" s="2244"/>
      <c r="M1624" s="2244"/>
      <c r="N1624" s="2244"/>
      <c r="O1624" s="2244"/>
      <c r="P1624" s="2244"/>
      <c r="Q1624" s="2244"/>
      <c r="R1624" s="2241">
        <f t="shared" ref="R1624:AJ1624" si="2315">R1545</f>
        <v>44096.947209999998</v>
      </c>
      <c r="S1624" s="2241">
        <f t="shared" ref="S1624:T1624" si="2316">S1545</f>
        <v>44096.947209999998</v>
      </c>
      <c r="T1624" s="2241">
        <f t="shared" si="2316"/>
        <v>44096.947209999998</v>
      </c>
      <c r="U1624" s="2241">
        <f t="shared" ref="U1624:V1624" si="2317">U1545</f>
        <v>44096.947209999998</v>
      </c>
      <c r="V1624" s="2241">
        <f t="shared" si="2317"/>
        <v>44096.947209999998</v>
      </c>
      <c r="W1624" s="2241">
        <f t="shared" ref="W1624:X1624" si="2318">W1545</f>
        <v>44096.947209999998</v>
      </c>
      <c r="X1624" s="2241">
        <f t="shared" si="2318"/>
        <v>44096.947209999998</v>
      </c>
      <c r="Y1624" s="2241">
        <f t="shared" ref="Y1624:Z1624" si="2319">Y1545</f>
        <v>44096.947209999998</v>
      </c>
      <c r="Z1624" s="2241">
        <f t="shared" si="2319"/>
        <v>44096.947209999998</v>
      </c>
      <c r="AA1624" s="2241">
        <f t="shared" ref="AA1624:AB1624" si="2320">AA1545</f>
        <v>44096.947209999998</v>
      </c>
      <c r="AB1624" s="2241">
        <f t="shared" si="2320"/>
        <v>44096.947209999998</v>
      </c>
      <c r="AC1624" s="346">
        <f t="shared" si="2315"/>
        <v>40422.201609166666</v>
      </c>
      <c r="AD1624" s="2241">
        <f t="shared" si="2315"/>
        <v>14558.254349999999</v>
      </c>
      <c r="AE1624" s="963">
        <f t="shared" si="2315"/>
        <v>0</v>
      </c>
      <c r="AF1624" s="2241">
        <f t="shared" si="2315"/>
        <v>0</v>
      </c>
      <c r="AG1624" s="2241">
        <f t="shared" si="2315"/>
        <v>-25863.947259166667</v>
      </c>
      <c r="AH1624" s="2364">
        <f t="shared" si="2315"/>
        <v>0</v>
      </c>
      <c r="AI1624" s="2364">
        <f t="shared" si="2315"/>
        <v>-339.11235999999997</v>
      </c>
      <c r="AJ1624" s="2241">
        <f t="shared" si="2315"/>
        <v>14219.14199</v>
      </c>
      <c r="AK1624" s="2019"/>
      <c r="AL1624" s="2608"/>
      <c r="AM1624" s="135"/>
      <c r="AN1624" s="135"/>
      <c r="AO1624" s="135"/>
      <c r="AP1624" s="135"/>
      <c r="AQ1624" s="135"/>
      <c r="AR1624" s="135"/>
      <c r="AS1624" s="135"/>
      <c r="AT1624" s="135"/>
      <c r="AU1624" s="135"/>
      <c r="AV1624" s="135"/>
      <c r="AW1624" s="135"/>
      <c r="AX1624" s="135"/>
      <c r="AY1624" s="135"/>
      <c r="AZ1624" s="135"/>
      <c r="BA1624" s="135"/>
      <c r="BB1624" s="135"/>
      <c r="BC1624" s="135"/>
      <c r="BD1624" s="135"/>
      <c r="BE1624" s="135"/>
      <c r="BF1624" s="135"/>
      <c r="BG1624" s="135"/>
      <c r="BH1624" s="135"/>
      <c r="BI1624" s="135"/>
      <c r="BJ1624" s="135"/>
      <c r="BK1624" s="135"/>
      <c r="BL1624" s="135"/>
      <c r="BM1624" s="135"/>
      <c r="BN1624" s="135"/>
      <c r="BO1624" s="135"/>
      <c r="BP1624" s="135"/>
      <c r="BQ1624" s="135"/>
      <c r="BR1624" s="135"/>
      <c r="BS1624" s="135"/>
      <c r="BT1624" s="135"/>
      <c r="BU1624" s="135"/>
      <c r="BV1624" s="135"/>
      <c r="BW1624" s="135"/>
      <c r="BX1624" s="135"/>
      <c r="BY1624" s="135"/>
      <c r="BZ1624" s="135"/>
      <c r="CA1624" s="135"/>
      <c r="CB1624" s="135"/>
      <c r="CC1624" s="135"/>
      <c r="CD1624" s="135"/>
      <c r="CE1624" s="135"/>
      <c r="CF1624" s="135"/>
      <c r="CG1624" s="135"/>
      <c r="CH1624" s="135"/>
      <c r="CI1624" s="135"/>
      <c r="CJ1624" s="135"/>
      <c r="CK1624" s="135"/>
      <c r="CL1624" s="135"/>
      <c r="CM1624" s="135"/>
      <c r="CN1624" s="135"/>
      <c r="CO1624" s="135"/>
      <c r="CP1624" s="135"/>
      <c r="CQ1624" s="135"/>
      <c r="CR1624" s="135"/>
      <c r="CS1624" s="135"/>
      <c r="CT1624" s="135"/>
      <c r="CU1624" s="135"/>
      <c r="CV1624" s="135"/>
      <c r="CW1624" s="135"/>
      <c r="CX1624" s="135"/>
      <c r="CY1624" s="135"/>
      <c r="CZ1624" s="135"/>
      <c r="DA1624" s="135"/>
      <c r="DB1624" s="135"/>
      <c r="DC1624" s="135"/>
      <c r="DD1624" s="135"/>
      <c r="DE1624" s="135"/>
      <c r="DF1624" s="135"/>
      <c r="DG1624" s="135"/>
      <c r="DH1624" s="135"/>
      <c r="DI1624" s="135"/>
      <c r="DJ1624" s="135"/>
      <c r="DK1624" s="135"/>
      <c r="DL1624" s="135"/>
      <c r="DM1624" s="135"/>
      <c r="DN1624" s="135"/>
      <c r="DO1624" s="135"/>
      <c r="DP1624" s="135"/>
      <c r="DQ1624" s="135"/>
      <c r="DR1624" s="135"/>
      <c r="DS1624" s="135"/>
      <c r="DT1624" s="135"/>
      <c r="DU1624" s="135"/>
      <c r="DV1624" s="135"/>
      <c r="DW1624" s="135"/>
      <c r="DX1624" s="135"/>
      <c r="DY1624" s="135"/>
      <c r="DZ1624" s="135"/>
      <c r="EA1624" s="135"/>
      <c r="EB1624" s="135"/>
      <c r="EC1624" s="135"/>
      <c r="ED1624" s="135"/>
      <c r="EE1624" s="135"/>
      <c r="EF1624" s="135"/>
      <c r="EG1624" s="135"/>
      <c r="EH1624" s="135"/>
      <c r="EI1624" s="135"/>
      <c r="EJ1624" s="135"/>
      <c r="EK1624" s="135"/>
      <c r="EL1624" s="135"/>
      <c r="EM1624" s="135"/>
      <c r="EN1624" s="135"/>
      <c r="EO1624" s="135"/>
      <c r="EP1624" s="135"/>
      <c r="EQ1624" s="135"/>
      <c r="ER1624" s="135"/>
      <c r="ES1624" s="135"/>
      <c r="ET1624" s="135"/>
      <c r="EU1624" s="135"/>
      <c r="EV1624" s="135"/>
      <c r="EW1624" s="135"/>
      <c r="EX1624" s="135"/>
      <c r="EY1624" s="135"/>
      <c r="EZ1624" s="135"/>
      <c r="FA1624" s="135"/>
      <c r="FB1624" s="135"/>
      <c r="FC1624" s="135"/>
      <c r="FD1624" s="135"/>
      <c r="FE1624" s="135"/>
      <c r="FF1624" s="135"/>
      <c r="FG1624" s="135"/>
      <c r="FH1624" s="135"/>
      <c r="FI1624" s="135"/>
      <c r="FJ1624" s="135"/>
      <c r="FK1624" s="135"/>
      <c r="FL1624" s="135"/>
      <c r="FM1624" s="135"/>
      <c r="FN1624" s="135"/>
      <c r="FO1624" s="135"/>
      <c r="FP1624" s="135"/>
      <c r="FQ1624" s="135"/>
      <c r="FR1624" s="135"/>
      <c r="FS1624" s="135"/>
      <c r="FT1624" s="135"/>
      <c r="FU1624" s="135"/>
      <c r="FV1624" s="135"/>
      <c r="FW1624" s="135"/>
      <c r="FX1624" s="135"/>
      <c r="FY1624" s="135"/>
      <c r="FZ1624" s="135"/>
      <c r="GA1624" s="135"/>
      <c r="GB1624" s="135"/>
      <c r="GC1624" s="135"/>
      <c r="GD1624" s="135"/>
      <c r="GE1624" s="135"/>
      <c r="GF1624" s="135"/>
      <c r="GG1624" s="135"/>
      <c r="GH1624" s="135"/>
      <c r="GI1624" s="135"/>
      <c r="GJ1624" s="135"/>
      <c r="GK1624" s="135"/>
      <c r="GL1624" s="135"/>
      <c r="GM1624" s="135"/>
      <c r="GN1624" s="135"/>
      <c r="GO1624" s="135"/>
      <c r="GP1624" s="135"/>
      <c r="GQ1624" s="135"/>
      <c r="GR1624" s="135"/>
      <c r="GS1624" s="135"/>
      <c r="GT1624" s="135"/>
      <c r="GU1624" s="135"/>
      <c r="GV1624" s="135"/>
      <c r="GW1624" s="135"/>
      <c r="GX1624" s="135"/>
      <c r="GY1624" s="135"/>
      <c r="GZ1624" s="135"/>
      <c r="HA1624" s="135"/>
      <c r="HB1624" s="135"/>
      <c r="HC1624" s="135"/>
      <c r="HD1624" s="135"/>
      <c r="HE1624" s="135"/>
      <c r="HF1624" s="135"/>
      <c r="HG1624" s="135"/>
      <c r="HH1624" s="135"/>
      <c r="HI1624" s="135"/>
      <c r="HJ1624" s="135"/>
      <c r="HK1624" s="135"/>
      <c r="HL1624" s="135"/>
      <c r="HM1624" s="135"/>
      <c r="HN1624" s="135"/>
      <c r="HO1624" s="135"/>
      <c r="HP1624" s="135"/>
      <c r="HQ1624" s="135"/>
      <c r="HR1624" s="135"/>
      <c r="HS1624" s="135"/>
      <c r="HT1624" s="135"/>
      <c r="HU1624" s="135"/>
      <c r="HV1624" s="135"/>
      <c r="HW1624" s="135"/>
      <c r="HX1624" s="135"/>
      <c r="HY1624" s="135"/>
      <c r="HZ1624" s="135"/>
      <c r="IA1624" s="135"/>
      <c r="IB1624" s="135"/>
      <c r="IC1624" s="135"/>
      <c r="ID1624" s="135"/>
      <c r="IE1624" s="135"/>
      <c r="IF1624" s="135"/>
      <c r="IG1624" s="135"/>
      <c r="IH1624" s="135"/>
      <c r="II1624" s="135"/>
      <c r="IJ1624" s="135"/>
      <c r="IK1624" s="135"/>
      <c r="IL1624" s="135"/>
      <c r="IM1624" s="135"/>
      <c r="IN1624" s="135"/>
      <c r="IO1624" s="135"/>
      <c r="IP1624" s="135"/>
      <c r="IQ1624" s="135"/>
      <c r="IR1624" s="135"/>
      <c r="IS1624" s="135"/>
      <c r="IT1624" s="135"/>
      <c r="IU1624" s="135"/>
      <c r="IV1624" s="135"/>
      <c r="IW1624" s="135"/>
      <c r="IX1624" s="135"/>
      <c r="IY1624" s="135"/>
      <c r="IZ1624" s="135"/>
      <c r="JA1624" s="135"/>
      <c r="JB1624" s="135"/>
      <c r="JC1624" s="135"/>
      <c r="JD1624" s="135"/>
      <c r="JE1624" s="135"/>
      <c r="JF1624" s="135"/>
      <c r="JG1624" s="135"/>
      <c r="JH1624" s="135"/>
      <c r="JI1624" s="135"/>
    </row>
    <row r="1625" spans="1:269" s="821" customFormat="1" ht="30" x14ac:dyDescent="0.25">
      <c r="A1625" s="195"/>
      <c r="B1625" s="195">
        <v>1</v>
      </c>
      <c r="C1625" s="155" t="s">
        <v>459</v>
      </c>
      <c r="D1625" s="154"/>
      <c r="E1625" s="155"/>
      <c r="F1625" s="1674">
        <f t="shared" si="2308"/>
        <v>9028</v>
      </c>
      <c r="G1625" s="718">
        <f t="shared" si="2308"/>
        <v>8275.6666666666679</v>
      </c>
      <c r="H1625" s="718">
        <f t="shared" si="2308"/>
        <v>3759</v>
      </c>
      <c r="I1625" s="1841">
        <f t="shared" si="2308"/>
        <v>45.422322471502788</v>
      </c>
      <c r="J1625" s="2243"/>
      <c r="K1625" s="2243"/>
      <c r="L1625" s="2244"/>
      <c r="M1625" s="2244"/>
      <c r="N1625" s="2244"/>
      <c r="O1625" s="2244"/>
      <c r="P1625" s="2244"/>
      <c r="Q1625" s="2244"/>
      <c r="R1625" s="2241">
        <f t="shared" ref="R1625:AJ1625" si="2321">R1546</f>
        <v>39723.199999999997</v>
      </c>
      <c r="S1625" s="2241">
        <f t="shared" ref="S1625:T1625" si="2322">S1546</f>
        <v>39723.199999999997</v>
      </c>
      <c r="T1625" s="2241">
        <f t="shared" si="2322"/>
        <v>39723.199999999997</v>
      </c>
      <c r="U1625" s="2241">
        <f t="shared" ref="U1625:V1625" si="2323">U1546</f>
        <v>39723.199999999997</v>
      </c>
      <c r="V1625" s="2241">
        <f t="shared" si="2323"/>
        <v>39723.199999999997</v>
      </c>
      <c r="W1625" s="2241">
        <f t="shared" ref="W1625:X1625" si="2324">W1546</f>
        <v>39723.199999999997</v>
      </c>
      <c r="X1625" s="2241">
        <f t="shared" si="2324"/>
        <v>39723.199999999997</v>
      </c>
      <c r="Y1625" s="2241">
        <f t="shared" ref="Y1625:Z1625" si="2325">Y1546</f>
        <v>39723.199999999997</v>
      </c>
      <c r="Z1625" s="2241">
        <f t="shared" si="2325"/>
        <v>39723.199999999997</v>
      </c>
      <c r="AA1625" s="2241">
        <f t="shared" ref="AA1625:AB1625" si="2326">AA1546</f>
        <v>39723.199999999997</v>
      </c>
      <c r="AB1625" s="2241">
        <f t="shared" si="2326"/>
        <v>39723.199999999997</v>
      </c>
      <c r="AC1625" s="346">
        <f t="shared" si="2321"/>
        <v>36412.933333333334</v>
      </c>
      <c r="AD1625" s="2241">
        <f t="shared" si="2321"/>
        <v>13276.04801</v>
      </c>
      <c r="AE1625" s="963">
        <f t="shared" si="2321"/>
        <v>0</v>
      </c>
      <c r="AF1625" s="2241">
        <f t="shared" si="2321"/>
        <v>0</v>
      </c>
      <c r="AG1625" s="2241">
        <f t="shared" si="2321"/>
        <v>-23136.885323333336</v>
      </c>
      <c r="AH1625" s="2364">
        <f t="shared" si="2321"/>
        <v>0</v>
      </c>
      <c r="AI1625" s="2364">
        <f t="shared" si="2321"/>
        <v>-102.18684999999999</v>
      </c>
      <c r="AJ1625" s="2241">
        <f t="shared" si="2321"/>
        <v>13173.86116</v>
      </c>
      <c r="AK1625" s="2019"/>
      <c r="AL1625" s="2608"/>
      <c r="AM1625" s="135"/>
      <c r="AN1625" s="135"/>
      <c r="AO1625" s="135"/>
      <c r="AP1625" s="135"/>
      <c r="AQ1625" s="135"/>
      <c r="AR1625" s="135"/>
      <c r="AS1625" s="135"/>
      <c r="AT1625" s="135"/>
      <c r="AU1625" s="135"/>
      <c r="AV1625" s="135"/>
      <c r="AW1625" s="135"/>
      <c r="AX1625" s="135"/>
      <c r="AY1625" s="135"/>
      <c r="AZ1625" s="135"/>
      <c r="BA1625" s="135"/>
      <c r="BB1625" s="135"/>
      <c r="BC1625" s="135"/>
      <c r="BD1625" s="135"/>
      <c r="BE1625" s="135"/>
      <c r="BF1625" s="135"/>
      <c r="BG1625" s="135"/>
      <c r="BH1625" s="135"/>
      <c r="BI1625" s="135"/>
      <c r="BJ1625" s="135"/>
      <c r="BK1625" s="135"/>
      <c r="BL1625" s="135"/>
      <c r="BM1625" s="135"/>
      <c r="BN1625" s="135"/>
      <c r="BO1625" s="135"/>
      <c r="BP1625" s="135"/>
      <c r="BQ1625" s="135"/>
      <c r="BR1625" s="135"/>
      <c r="BS1625" s="135"/>
      <c r="BT1625" s="135"/>
      <c r="BU1625" s="135"/>
      <c r="BV1625" s="135"/>
      <c r="BW1625" s="135"/>
      <c r="BX1625" s="135"/>
      <c r="BY1625" s="135"/>
      <c r="BZ1625" s="135"/>
      <c r="CA1625" s="135"/>
      <c r="CB1625" s="135"/>
      <c r="CC1625" s="135"/>
      <c r="CD1625" s="135"/>
      <c r="CE1625" s="135"/>
      <c r="CF1625" s="135"/>
      <c r="CG1625" s="135"/>
      <c r="CH1625" s="135"/>
      <c r="CI1625" s="135"/>
      <c r="CJ1625" s="135"/>
      <c r="CK1625" s="135"/>
      <c r="CL1625" s="135"/>
      <c r="CM1625" s="135"/>
      <c r="CN1625" s="135"/>
      <c r="CO1625" s="135"/>
      <c r="CP1625" s="135"/>
      <c r="CQ1625" s="135"/>
      <c r="CR1625" s="135"/>
      <c r="CS1625" s="135"/>
      <c r="CT1625" s="135"/>
      <c r="CU1625" s="135"/>
      <c r="CV1625" s="135"/>
      <c r="CW1625" s="135"/>
      <c r="CX1625" s="135"/>
      <c r="CY1625" s="135"/>
      <c r="CZ1625" s="135"/>
      <c r="DA1625" s="135"/>
      <c r="DB1625" s="135"/>
      <c r="DC1625" s="135"/>
      <c r="DD1625" s="135"/>
      <c r="DE1625" s="135"/>
      <c r="DF1625" s="135"/>
      <c r="DG1625" s="135"/>
      <c r="DH1625" s="135"/>
      <c r="DI1625" s="135"/>
      <c r="DJ1625" s="135"/>
      <c r="DK1625" s="135"/>
      <c r="DL1625" s="135"/>
      <c r="DM1625" s="135"/>
      <c r="DN1625" s="135"/>
      <c r="DO1625" s="135"/>
      <c r="DP1625" s="135"/>
      <c r="DQ1625" s="135"/>
      <c r="DR1625" s="135"/>
      <c r="DS1625" s="135"/>
      <c r="DT1625" s="135"/>
      <c r="DU1625" s="135"/>
      <c r="DV1625" s="135"/>
      <c r="DW1625" s="135"/>
      <c r="DX1625" s="135"/>
      <c r="DY1625" s="135"/>
      <c r="DZ1625" s="135"/>
      <c r="EA1625" s="135"/>
      <c r="EB1625" s="135"/>
      <c r="EC1625" s="135"/>
      <c r="ED1625" s="135"/>
      <c r="EE1625" s="135"/>
      <c r="EF1625" s="135"/>
      <c r="EG1625" s="135"/>
      <c r="EH1625" s="135"/>
      <c r="EI1625" s="135"/>
      <c r="EJ1625" s="135"/>
      <c r="EK1625" s="135"/>
      <c r="EL1625" s="135"/>
      <c r="EM1625" s="135"/>
      <c r="EN1625" s="135"/>
      <c r="EO1625" s="135"/>
      <c r="EP1625" s="135"/>
      <c r="EQ1625" s="135"/>
      <c r="ER1625" s="135"/>
      <c r="ES1625" s="135"/>
      <c r="ET1625" s="135"/>
      <c r="EU1625" s="135"/>
      <c r="EV1625" s="135"/>
      <c r="EW1625" s="135"/>
      <c r="EX1625" s="135"/>
      <c r="EY1625" s="135"/>
      <c r="EZ1625" s="135"/>
      <c r="FA1625" s="135"/>
      <c r="FB1625" s="135"/>
      <c r="FC1625" s="135"/>
      <c r="FD1625" s="135"/>
      <c r="FE1625" s="135"/>
      <c r="FF1625" s="135"/>
      <c r="FG1625" s="135"/>
      <c r="FH1625" s="135"/>
      <c r="FI1625" s="135"/>
      <c r="FJ1625" s="135"/>
      <c r="FK1625" s="135"/>
      <c r="FL1625" s="135"/>
      <c r="FM1625" s="135"/>
      <c r="FN1625" s="135"/>
      <c r="FO1625" s="135"/>
      <c r="FP1625" s="135"/>
      <c r="FQ1625" s="135"/>
      <c r="FR1625" s="135"/>
      <c r="FS1625" s="135"/>
      <c r="FT1625" s="135"/>
      <c r="FU1625" s="135"/>
      <c r="FV1625" s="135"/>
      <c r="FW1625" s="135"/>
      <c r="FX1625" s="135"/>
      <c r="FY1625" s="135"/>
      <c r="FZ1625" s="135"/>
      <c r="GA1625" s="135"/>
      <c r="GB1625" s="135"/>
      <c r="GC1625" s="135"/>
      <c r="GD1625" s="135"/>
      <c r="GE1625" s="135"/>
      <c r="GF1625" s="135"/>
      <c r="GG1625" s="135"/>
      <c r="GH1625" s="135"/>
      <c r="GI1625" s="135"/>
      <c r="GJ1625" s="135"/>
      <c r="GK1625" s="135"/>
      <c r="GL1625" s="135"/>
      <c r="GM1625" s="135"/>
      <c r="GN1625" s="135"/>
      <c r="GO1625" s="135"/>
      <c r="GP1625" s="135"/>
      <c r="GQ1625" s="135"/>
      <c r="GR1625" s="135"/>
      <c r="GS1625" s="135"/>
      <c r="GT1625" s="135"/>
      <c r="GU1625" s="135"/>
      <c r="GV1625" s="135"/>
      <c r="GW1625" s="135"/>
      <c r="GX1625" s="135"/>
      <c r="GY1625" s="135"/>
      <c r="GZ1625" s="135"/>
      <c r="HA1625" s="135"/>
      <c r="HB1625" s="135"/>
      <c r="HC1625" s="135"/>
      <c r="HD1625" s="135"/>
      <c r="HE1625" s="135"/>
      <c r="HF1625" s="135"/>
      <c r="HG1625" s="135"/>
      <c r="HH1625" s="135"/>
      <c r="HI1625" s="135"/>
      <c r="HJ1625" s="135"/>
      <c r="HK1625" s="135"/>
      <c r="HL1625" s="135"/>
      <c r="HM1625" s="135"/>
      <c r="HN1625" s="135"/>
      <c r="HO1625" s="135"/>
      <c r="HP1625" s="135"/>
      <c r="HQ1625" s="135"/>
      <c r="HR1625" s="135"/>
      <c r="HS1625" s="135"/>
      <c r="HT1625" s="135"/>
      <c r="HU1625" s="135"/>
      <c r="HV1625" s="135"/>
      <c r="HW1625" s="135"/>
      <c r="HX1625" s="135"/>
      <c r="HY1625" s="135"/>
      <c r="HZ1625" s="135"/>
      <c r="IA1625" s="135"/>
      <c r="IB1625" s="135"/>
      <c r="IC1625" s="135"/>
      <c r="ID1625" s="135"/>
      <c r="IE1625" s="135"/>
      <c r="IF1625" s="135"/>
      <c r="IG1625" s="135"/>
      <c r="IH1625" s="135"/>
      <c r="II1625" s="135"/>
      <c r="IJ1625" s="135"/>
      <c r="IK1625" s="135"/>
      <c r="IL1625" s="135"/>
      <c r="IM1625" s="135"/>
      <c r="IN1625" s="135"/>
      <c r="IO1625" s="135"/>
      <c r="IP1625" s="135"/>
      <c r="IQ1625" s="135"/>
      <c r="IR1625" s="135"/>
      <c r="IS1625" s="135"/>
      <c r="IT1625" s="135"/>
      <c r="IU1625" s="135"/>
      <c r="IV1625" s="135"/>
      <c r="IW1625" s="135"/>
      <c r="IX1625" s="135"/>
      <c r="IY1625" s="135"/>
      <c r="IZ1625" s="135"/>
      <c r="JA1625" s="135"/>
      <c r="JB1625" s="135"/>
      <c r="JC1625" s="135"/>
      <c r="JD1625" s="135"/>
      <c r="JE1625" s="135"/>
      <c r="JF1625" s="135"/>
      <c r="JG1625" s="135"/>
      <c r="JH1625" s="135"/>
      <c r="JI1625" s="135"/>
    </row>
    <row r="1626" spans="1:269" s="821" customFormat="1" ht="60" x14ac:dyDescent="0.25">
      <c r="A1626" s="195"/>
      <c r="B1626" s="195">
        <v>1</v>
      </c>
      <c r="C1626" s="155" t="s">
        <v>479</v>
      </c>
      <c r="D1626" s="154"/>
      <c r="E1626" s="155"/>
      <c r="F1626" s="1674">
        <f t="shared" si="2308"/>
        <v>0</v>
      </c>
      <c r="G1626" s="718">
        <f t="shared" si="2308"/>
        <v>0</v>
      </c>
      <c r="H1626" s="718">
        <f t="shared" si="2308"/>
        <v>0</v>
      </c>
      <c r="I1626" s="1841">
        <f t="shared" si="2308"/>
        <v>0</v>
      </c>
      <c r="J1626" s="2243"/>
      <c r="K1626" s="2243"/>
      <c r="L1626" s="2244"/>
      <c r="M1626" s="2244"/>
      <c r="N1626" s="2244"/>
      <c r="O1626" s="2244"/>
      <c r="P1626" s="2244"/>
      <c r="Q1626" s="2244"/>
      <c r="R1626" s="2241">
        <f t="shared" ref="R1626:V1627" si="2327">R1547</f>
        <v>0</v>
      </c>
      <c r="S1626" s="2241">
        <f t="shared" si="2327"/>
        <v>0</v>
      </c>
      <c r="T1626" s="2241">
        <f t="shared" si="2327"/>
        <v>0</v>
      </c>
      <c r="U1626" s="2241">
        <f t="shared" si="2327"/>
        <v>0</v>
      </c>
      <c r="V1626" s="2241">
        <f t="shared" si="2327"/>
        <v>0</v>
      </c>
      <c r="W1626" s="2241">
        <f t="shared" ref="W1626:X1626" si="2328">W1547</f>
        <v>0</v>
      </c>
      <c r="X1626" s="2241">
        <f t="shared" si="2328"/>
        <v>0</v>
      </c>
      <c r="Y1626" s="2241">
        <f t="shared" ref="Y1626:Z1626" si="2329">Y1547</f>
        <v>0</v>
      </c>
      <c r="Z1626" s="2241">
        <f t="shared" si="2329"/>
        <v>0</v>
      </c>
      <c r="AA1626" s="2241">
        <f t="shared" ref="AA1626:AB1626" si="2330">AA1547</f>
        <v>0</v>
      </c>
      <c r="AB1626" s="2241">
        <f t="shared" si="2330"/>
        <v>0</v>
      </c>
      <c r="AC1626" s="346">
        <f t="shared" ref="AC1626:AJ1627" si="2331">AC1547</f>
        <v>0</v>
      </c>
      <c r="AD1626" s="2241">
        <f t="shared" si="2331"/>
        <v>0</v>
      </c>
      <c r="AE1626" s="963">
        <f t="shared" si="2331"/>
        <v>0</v>
      </c>
      <c r="AF1626" s="2241">
        <f t="shared" si="2331"/>
        <v>0</v>
      </c>
      <c r="AG1626" s="2241">
        <f t="shared" si="2331"/>
        <v>0</v>
      </c>
      <c r="AH1626" s="2364">
        <f t="shared" si="2331"/>
        <v>0</v>
      </c>
      <c r="AI1626" s="2364">
        <f t="shared" si="2331"/>
        <v>0</v>
      </c>
      <c r="AJ1626" s="2241">
        <f t="shared" si="2331"/>
        <v>0</v>
      </c>
      <c r="AK1626" s="2019"/>
      <c r="AL1626" s="2608"/>
      <c r="AM1626" s="135"/>
      <c r="AN1626" s="135"/>
      <c r="AO1626" s="135"/>
      <c r="AP1626" s="135"/>
      <c r="AQ1626" s="135"/>
      <c r="AR1626" s="135"/>
      <c r="AS1626" s="135"/>
      <c r="AT1626" s="135"/>
      <c r="AU1626" s="135"/>
      <c r="AV1626" s="135"/>
      <c r="AW1626" s="135"/>
      <c r="AX1626" s="135"/>
      <c r="AY1626" s="135"/>
      <c r="AZ1626" s="135"/>
      <c r="BA1626" s="135"/>
      <c r="BB1626" s="135"/>
      <c r="BC1626" s="135"/>
      <c r="BD1626" s="135"/>
      <c r="BE1626" s="135"/>
      <c r="BF1626" s="135"/>
      <c r="BG1626" s="135"/>
      <c r="BH1626" s="135"/>
      <c r="BI1626" s="135"/>
      <c r="BJ1626" s="135"/>
      <c r="BK1626" s="135"/>
      <c r="BL1626" s="135"/>
      <c r="BM1626" s="135"/>
      <c r="BN1626" s="135"/>
      <c r="BO1626" s="135"/>
      <c r="BP1626" s="135"/>
      <c r="BQ1626" s="135"/>
      <c r="BR1626" s="135"/>
      <c r="BS1626" s="135"/>
      <c r="BT1626" s="135"/>
      <c r="BU1626" s="135"/>
      <c r="BV1626" s="135"/>
      <c r="BW1626" s="135"/>
      <c r="BX1626" s="135"/>
      <c r="BY1626" s="135"/>
      <c r="BZ1626" s="135"/>
      <c r="CA1626" s="135"/>
      <c r="CB1626" s="135"/>
      <c r="CC1626" s="135"/>
      <c r="CD1626" s="135"/>
      <c r="CE1626" s="135"/>
      <c r="CF1626" s="135"/>
      <c r="CG1626" s="135"/>
      <c r="CH1626" s="135"/>
      <c r="CI1626" s="135"/>
      <c r="CJ1626" s="135"/>
      <c r="CK1626" s="135"/>
      <c r="CL1626" s="135"/>
      <c r="CM1626" s="135"/>
      <c r="CN1626" s="135"/>
      <c r="CO1626" s="135"/>
      <c r="CP1626" s="135"/>
      <c r="CQ1626" s="135"/>
      <c r="CR1626" s="135"/>
      <c r="CS1626" s="135"/>
      <c r="CT1626" s="135"/>
      <c r="CU1626" s="135"/>
      <c r="CV1626" s="135"/>
      <c r="CW1626" s="135"/>
      <c r="CX1626" s="135"/>
      <c r="CY1626" s="135"/>
      <c r="CZ1626" s="135"/>
      <c r="DA1626" s="135"/>
      <c r="DB1626" s="135"/>
      <c r="DC1626" s="135"/>
      <c r="DD1626" s="135"/>
      <c r="DE1626" s="135"/>
      <c r="DF1626" s="135"/>
      <c r="DG1626" s="135"/>
      <c r="DH1626" s="135"/>
      <c r="DI1626" s="135"/>
      <c r="DJ1626" s="135"/>
      <c r="DK1626" s="135"/>
      <c r="DL1626" s="135"/>
      <c r="DM1626" s="135"/>
      <c r="DN1626" s="135"/>
      <c r="DO1626" s="135"/>
      <c r="DP1626" s="135"/>
      <c r="DQ1626" s="135"/>
      <c r="DR1626" s="135"/>
      <c r="DS1626" s="135"/>
      <c r="DT1626" s="135"/>
      <c r="DU1626" s="135"/>
      <c r="DV1626" s="135"/>
      <c r="DW1626" s="135"/>
      <c r="DX1626" s="135"/>
      <c r="DY1626" s="135"/>
      <c r="DZ1626" s="135"/>
      <c r="EA1626" s="135"/>
      <c r="EB1626" s="135"/>
      <c r="EC1626" s="135"/>
      <c r="ED1626" s="135"/>
      <c r="EE1626" s="135"/>
      <c r="EF1626" s="135"/>
      <c r="EG1626" s="135"/>
      <c r="EH1626" s="135"/>
      <c r="EI1626" s="135"/>
      <c r="EJ1626" s="135"/>
      <c r="EK1626" s="135"/>
      <c r="EL1626" s="135"/>
      <c r="EM1626" s="135"/>
      <c r="EN1626" s="135"/>
      <c r="EO1626" s="135"/>
      <c r="EP1626" s="135"/>
      <c r="EQ1626" s="135"/>
      <c r="ER1626" s="135"/>
      <c r="ES1626" s="135"/>
      <c r="ET1626" s="135"/>
      <c r="EU1626" s="135"/>
      <c r="EV1626" s="135"/>
      <c r="EW1626" s="135"/>
      <c r="EX1626" s="135"/>
      <c r="EY1626" s="135"/>
      <c r="EZ1626" s="135"/>
      <c r="FA1626" s="135"/>
      <c r="FB1626" s="135"/>
      <c r="FC1626" s="135"/>
      <c r="FD1626" s="135"/>
      <c r="FE1626" s="135"/>
      <c r="FF1626" s="135"/>
      <c r="FG1626" s="135"/>
      <c r="FH1626" s="135"/>
      <c r="FI1626" s="135"/>
      <c r="FJ1626" s="135"/>
      <c r="FK1626" s="135"/>
      <c r="FL1626" s="135"/>
      <c r="FM1626" s="135"/>
      <c r="FN1626" s="135"/>
      <c r="FO1626" s="135"/>
      <c r="FP1626" s="135"/>
      <c r="FQ1626" s="135"/>
      <c r="FR1626" s="135"/>
      <c r="FS1626" s="135"/>
      <c r="FT1626" s="135"/>
      <c r="FU1626" s="135"/>
      <c r="FV1626" s="135"/>
      <c r="FW1626" s="135"/>
      <c r="FX1626" s="135"/>
      <c r="FY1626" s="135"/>
      <c r="FZ1626" s="135"/>
      <c r="GA1626" s="135"/>
      <c r="GB1626" s="135"/>
      <c r="GC1626" s="135"/>
      <c r="GD1626" s="135"/>
      <c r="GE1626" s="135"/>
      <c r="GF1626" s="135"/>
      <c r="GG1626" s="135"/>
      <c r="GH1626" s="135"/>
      <c r="GI1626" s="135"/>
      <c r="GJ1626" s="135"/>
      <c r="GK1626" s="135"/>
      <c r="GL1626" s="135"/>
      <c r="GM1626" s="135"/>
      <c r="GN1626" s="135"/>
      <c r="GO1626" s="135"/>
      <c r="GP1626" s="135"/>
      <c r="GQ1626" s="135"/>
      <c r="GR1626" s="135"/>
      <c r="GS1626" s="135"/>
      <c r="GT1626" s="135"/>
      <c r="GU1626" s="135"/>
      <c r="GV1626" s="135"/>
      <c r="GW1626" s="135"/>
      <c r="GX1626" s="135"/>
      <c r="GY1626" s="135"/>
      <c r="GZ1626" s="135"/>
      <c r="HA1626" s="135"/>
      <c r="HB1626" s="135"/>
      <c r="HC1626" s="135"/>
      <c r="HD1626" s="135"/>
      <c r="HE1626" s="135"/>
      <c r="HF1626" s="135"/>
      <c r="HG1626" s="135"/>
      <c r="HH1626" s="135"/>
      <c r="HI1626" s="135"/>
      <c r="HJ1626" s="135"/>
      <c r="HK1626" s="135"/>
      <c r="HL1626" s="135"/>
      <c r="HM1626" s="135"/>
      <c r="HN1626" s="135"/>
      <c r="HO1626" s="135"/>
      <c r="HP1626" s="135"/>
      <c r="HQ1626" s="135"/>
      <c r="HR1626" s="135"/>
      <c r="HS1626" s="135"/>
      <c r="HT1626" s="135"/>
      <c r="HU1626" s="135"/>
      <c r="HV1626" s="135"/>
      <c r="HW1626" s="135"/>
      <c r="HX1626" s="135"/>
      <c r="HY1626" s="135"/>
      <c r="HZ1626" s="135"/>
      <c r="IA1626" s="135"/>
      <c r="IB1626" s="135"/>
      <c r="IC1626" s="135"/>
      <c r="ID1626" s="135"/>
      <c r="IE1626" s="135"/>
      <c r="IF1626" s="135"/>
      <c r="IG1626" s="135"/>
      <c r="IH1626" s="135"/>
      <c r="II1626" s="135"/>
      <c r="IJ1626" s="135"/>
      <c r="IK1626" s="135"/>
      <c r="IL1626" s="135"/>
      <c r="IM1626" s="135"/>
      <c r="IN1626" s="135"/>
      <c r="IO1626" s="135"/>
      <c r="IP1626" s="135"/>
      <c r="IQ1626" s="135"/>
      <c r="IR1626" s="135"/>
      <c r="IS1626" s="135"/>
      <c r="IT1626" s="135"/>
      <c r="IU1626" s="135"/>
      <c r="IV1626" s="135"/>
      <c r="IW1626" s="135"/>
      <c r="IX1626" s="135"/>
      <c r="IY1626" s="135"/>
      <c r="IZ1626" s="135"/>
      <c r="JA1626" s="135"/>
      <c r="JB1626" s="135"/>
      <c r="JC1626" s="135"/>
      <c r="JD1626" s="135"/>
      <c r="JE1626" s="135"/>
      <c r="JF1626" s="135"/>
      <c r="JG1626" s="135"/>
      <c r="JH1626" s="135"/>
      <c r="JI1626" s="135"/>
    </row>
    <row r="1627" spans="1:269" s="821" customFormat="1" ht="60" x14ac:dyDescent="0.25">
      <c r="A1627" s="195"/>
      <c r="B1627" s="195"/>
      <c r="C1627" s="155" t="s">
        <v>687</v>
      </c>
      <c r="D1627" s="154"/>
      <c r="E1627" s="155"/>
      <c r="F1627" s="1674">
        <f t="shared" si="2308"/>
        <v>1548</v>
      </c>
      <c r="G1627" s="718">
        <f t="shared" si="2308"/>
        <v>1161</v>
      </c>
      <c r="H1627" s="718">
        <f t="shared" si="2308"/>
        <v>1354</v>
      </c>
      <c r="I1627" s="1841">
        <f t="shared" si="2308"/>
        <v>116.62360034453059</v>
      </c>
      <c r="J1627" s="2243"/>
      <c r="K1627" s="2243"/>
      <c r="L1627" s="2244"/>
      <c r="M1627" s="2244"/>
      <c r="N1627" s="2244"/>
      <c r="O1627" s="2244"/>
      <c r="P1627" s="2244"/>
      <c r="Q1627" s="2244"/>
      <c r="R1627" s="2241">
        <f t="shared" si="2327"/>
        <v>0</v>
      </c>
      <c r="S1627" s="2241">
        <f t="shared" si="2327"/>
        <v>0</v>
      </c>
      <c r="T1627" s="2241">
        <f t="shared" si="2327"/>
        <v>0</v>
      </c>
      <c r="U1627" s="2241">
        <f t="shared" si="2327"/>
        <v>0</v>
      </c>
      <c r="V1627" s="2241">
        <f t="shared" si="2327"/>
        <v>0</v>
      </c>
      <c r="W1627" s="2241">
        <f t="shared" ref="W1627:X1627" si="2332">W1548</f>
        <v>0</v>
      </c>
      <c r="X1627" s="2241">
        <f t="shared" si="2332"/>
        <v>0</v>
      </c>
      <c r="Y1627" s="2241">
        <f t="shared" ref="Y1627:Z1627" si="2333">Y1548</f>
        <v>0</v>
      </c>
      <c r="Z1627" s="2241">
        <f t="shared" si="2333"/>
        <v>0</v>
      </c>
      <c r="AA1627" s="2241">
        <f t="shared" ref="AA1627:AB1627" si="2334">AA1548</f>
        <v>0</v>
      </c>
      <c r="AB1627" s="2241">
        <f t="shared" si="2334"/>
        <v>0</v>
      </c>
      <c r="AC1627" s="346">
        <f t="shared" si="2331"/>
        <v>0</v>
      </c>
      <c r="AD1627" s="2241">
        <f t="shared" si="2331"/>
        <v>2674.0828200000001</v>
      </c>
      <c r="AE1627" s="963">
        <f t="shared" si="2331"/>
        <v>0</v>
      </c>
      <c r="AF1627" s="2241">
        <f t="shared" si="2331"/>
        <v>0</v>
      </c>
      <c r="AG1627" s="2241">
        <f t="shared" si="2331"/>
        <v>0</v>
      </c>
      <c r="AH1627" s="2364">
        <f t="shared" si="2331"/>
        <v>0</v>
      </c>
      <c r="AI1627" s="2364">
        <f t="shared" si="2331"/>
        <v>0</v>
      </c>
      <c r="AJ1627" s="2241">
        <f t="shared" si="2331"/>
        <v>2674.0828200000001</v>
      </c>
      <c r="AK1627" s="2019"/>
      <c r="AL1627" s="2608"/>
      <c r="AM1627" s="135"/>
      <c r="AN1627" s="135"/>
      <c r="AO1627" s="135"/>
      <c r="AP1627" s="135"/>
      <c r="AQ1627" s="135"/>
      <c r="AR1627" s="135"/>
      <c r="AS1627" s="135"/>
      <c r="AT1627" s="135"/>
      <c r="AU1627" s="135"/>
      <c r="AV1627" s="135"/>
      <c r="AW1627" s="135"/>
      <c r="AX1627" s="135"/>
      <c r="AY1627" s="135"/>
      <c r="AZ1627" s="135"/>
      <c r="BA1627" s="135"/>
      <c r="BB1627" s="135"/>
      <c r="BC1627" s="135"/>
      <c r="BD1627" s="135"/>
      <c r="BE1627" s="135"/>
      <c r="BF1627" s="135"/>
      <c r="BG1627" s="135"/>
      <c r="BH1627" s="135"/>
      <c r="BI1627" s="135"/>
      <c r="BJ1627" s="135"/>
      <c r="BK1627" s="135"/>
      <c r="BL1627" s="135"/>
      <c r="BM1627" s="135"/>
      <c r="BN1627" s="135"/>
      <c r="BO1627" s="135"/>
      <c r="BP1627" s="135"/>
      <c r="BQ1627" s="135"/>
      <c r="BR1627" s="135"/>
      <c r="BS1627" s="135"/>
      <c r="BT1627" s="135"/>
      <c r="BU1627" s="135"/>
      <c r="BV1627" s="135"/>
      <c r="BW1627" s="135"/>
      <c r="BX1627" s="135"/>
      <c r="BY1627" s="135"/>
      <c r="BZ1627" s="135"/>
      <c r="CA1627" s="135"/>
      <c r="CB1627" s="135"/>
      <c r="CC1627" s="135"/>
      <c r="CD1627" s="135"/>
      <c r="CE1627" s="135"/>
      <c r="CF1627" s="135"/>
      <c r="CG1627" s="135"/>
      <c r="CH1627" s="135"/>
      <c r="CI1627" s="135"/>
      <c r="CJ1627" s="135"/>
      <c r="CK1627" s="135"/>
      <c r="CL1627" s="135"/>
      <c r="CM1627" s="135"/>
      <c r="CN1627" s="135"/>
      <c r="CO1627" s="135"/>
      <c r="CP1627" s="135"/>
      <c r="CQ1627" s="135"/>
      <c r="CR1627" s="135"/>
      <c r="CS1627" s="135"/>
      <c r="CT1627" s="135"/>
      <c r="CU1627" s="135"/>
      <c r="CV1627" s="135"/>
      <c r="CW1627" s="135"/>
      <c r="CX1627" s="135"/>
      <c r="CY1627" s="135"/>
      <c r="CZ1627" s="135"/>
      <c r="DA1627" s="135"/>
      <c r="DB1627" s="135"/>
      <c r="DC1627" s="135"/>
      <c r="DD1627" s="135"/>
      <c r="DE1627" s="135"/>
      <c r="DF1627" s="135"/>
      <c r="DG1627" s="135"/>
      <c r="DH1627" s="135"/>
      <c r="DI1627" s="135"/>
      <c r="DJ1627" s="135"/>
      <c r="DK1627" s="135"/>
      <c r="DL1627" s="135"/>
      <c r="DM1627" s="135"/>
      <c r="DN1627" s="135"/>
      <c r="DO1627" s="135"/>
      <c r="DP1627" s="135"/>
      <c r="DQ1627" s="135"/>
      <c r="DR1627" s="135"/>
      <c r="DS1627" s="135"/>
      <c r="DT1627" s="135"/>
      <c r="DU1627" s="135"/>
      <c r="DV1627" s="135"/>
      <c r="DW1627" s="135"/>
      <c r="DX1627" s="135"/>
      <c r="DY1627" s="135"/>
      <c r="DZ1627" s="135"/>
      <c r="EA1627" s="135"/>
      <c r="EB1627" s="135"/>
      <c r="EC1627" s="135"/>
      <c r="ED1627" s="135"/>
      <c r="EE1627" s="135"/>
      <c r="EF1627" s="135"/>
      <c r="EG1627" s="135"/>
      <c r="EH1627" s="135"/>
      <c r="EI1627" s="135"/>
      <c r="EJ1627" s="135"/>
      <c r="EK1627" s="135"/>
      <c r="EL1627" s="135"/>
      <c r="EM1627" s="135"/>
      <c r="EN1627" s="135"/>
      <c r="EO1627" s="135"/>
      <c r="EP1627" s="135"/>
      <c r="EQ1627" s="135"/>
      <c r="ER1627" s="135"/>
      <c r="ES1627" s="135"/>
      <c r="ET1627" s="135"/>
      <c r="EU1627" s="135"/>
      <c r="EV1627" s="135"/>
      <c r="EW1627" s="135"/>
      <c r="EX1627" s="135"/>
      <c r="EY1627" s="135"/>
      <c r="EZ1627" s="135"/>
      <c r="FA1627" s="135"/>
      <c r="FB1627" s="135"/>
      <c r="FC1627" s="135"/>
      <c r="FD1627" s="135"/>
      <c r="FE1627" s="135"/>
      <c r="FF1627" s="135"/>
      <c r="FG1627" s="135"/>
      <c r="FH1627" s="135"/>
      <c r="FI1627" s="135"/>
      <c r="FJ1627" s="135"/>
      <c r="FK1627" s="135"/>
      <c r="FL1627" s="135"/>
      <c r="FM1627" s="135"/>
      <c r="FN1627" s="135"/>
      <c r="FO1627" s="135"/>
      <c r="FP1627" s="135"/>
      <c r="FQ1627" s="135"/>
      <c r="FR1627" s="135"/>
      <c r="FS1627" s="135"/>
      <c r="FT1627" s="135"/>
      <c r="FU1627" s="135"/>
      <c r="FV1627" s="135"/>
      <c r="FW1627" s="135"/>
      <c r="FX1627" s="135"/>
      <c r="FY1627" s="135"/>
      <c r="FZ1627" s="135"/>
      <c r="GA1627" s="135"/>
      <c r="GB1627" s="135"/>
      <c r="GC1627" s="135"/>
      <c r="GD1627" s="135"/>
      <c r="GE1627" s="135"/>
      <c r="GF1627" s="135"/>
      <c r="GG1627" s="135"/>
      <c r="GH1627" s="135"/>
      <c r="GI1627" s="135"/>
      <c r="GJ1627" s="135"/>
      <c r="GK1627" s="135"/>
      <c r="GL1627" s="135"/>
      <c r="GM1627" s="135"/>
      <c r="GN1627" s="135"/>
      <c r="GO1627" s="135"/>
      <c r="GP1627" s="135"/>
      <c r="GQ1627" s="135"/>
      <c r="GR1627" s="135"/>
      <c r="GS1627" s="135"/>
      <c r="GT1627" s="135"/>
      <c r="GU1627" s="135"/>
      <c r="GV1627" s="135"/>
      <c r="GW1627" s="135"/>
      <c r="GX1627" s="135"/>
      <c r="GY1627" s="135"/>
      <c r="GZ1627" s="135"/>
      <c r="HA1627" s="135"/>
      <c r="HB1627" s="135"/>
      <c r="HC1627" s="135"/>
      <c r="HD1627" s="135"/>
      <c r="HE1627" s="135"/>
      <c r="HF1627" s="135"/>
      <c r="HG1627" s="135"/>
      <c r="HH1627" s="135"/>
      <c r="HI1627" s="135"/>
      <c r="HJ1627" s="135"/>
      <c r="HK1627" s="135"/>
      <c r="HL1627" s="135"/>
      <c r="HM1627" s="135"/>
      <c r="HN1627" s="135"/>
      <c r="HO1627" s="135"/>
      <c r="HP1627" s="135"/>
      <c r="HQ1627" s="135"/>
      <c r="HR1627" s="135"/>
      <c r="HS1627" s="135"/>
      <c r="HT1627" s="135"/>
      <c r="HU1627" s="135"/>
      <c r="HV1627" s="135"/>
      <c r="HW1627" s="135"/>
      <c r="HX1627" s="135"/>
      <c r="HY1627" s="135"/>
      <c r="HZ1627" s="135"/>
      <c r="IA1627" s="135"/>
      <c r="IB1627" s="135"/>
      <c r="IC1627" s="135"/>
      <c r="ID1627" s="135"/>
      <c r="IE1627" s="135"/>
      <c r="IF1627" s="135"/>
      <c r="IG1627" s="135"/>
      <c r="IH1627" s="135"/>
      <c r="II1627" s="135"/>
      <c r="IJ1627" s="135"/>
      <c r="IK1627" s="135"/>
      <c r="IL1627" s="135"/>
      <c r="IM1627" s="135"/>
      <c r="IN1627" s="135"/>
      <c r="IO1627" s="135"/>
      <c r="IP1627" s="135"/>
      <c r="IQ1627" s="135"/>
      <c r="IR1627" s="135"/>
      <c r="IS1627" s="135"/>
      <c r="IT1627" s="135"/>
      <c r="IU1627" s="135"/>
      <c r="IV1627" s="135"/>
      <c r="IW1627" s="135"/>
      <c r="IX1627" s="135"/>
      <c r="IY1627" s="135"/>
      <c r="IZ1627" s="135"/>
      <c r="JA1627" s="135"/>
      <c r="JB1627" s="135"/>
      <c r="JC1627" s="135"/>
      <c r="JD1627" s="135"/>
      <c r="JE1627" s="135"/>
      <c r="JF1627" s="135"/>
      <c r="JG1627" s="135"/>
      <c r="JH1627" s="135"/>
      <c r="JI1627" s="135"/>
    </row>
    <row r="1628" spans="1:269" s="821" customFormat="1" ht="60" x14ac:dyDescent="0.25">
      <c r="A1628" s="195"/>
      <c r="B1628" s="195"/>
      <c r="C1628" s="155" t="s">
        <v>688</v>
      </c>
      <c r="D1628" s="154"/>
      <c r="E1628" s="155"/>
      <c r="F1628" s="1674"/>
      <c r="G1628" s="718"/>
      <c r="H1628" s="718"/>
      <c r="I1628" s="1841"/>
      <c r="J1628" s="2243"/>
      <c r="K1628" s="2243"/>
      <c r="L1628" s="2244"/>
      <c r="M1628" s="2244"/>
      <c r="N1628" s="2244"/>
      <c r="O1628" s="2244"/>
      <c r="P1628" s="2244"/>
      <c r="Q1628" s="2244"/>
      <c r="R1628" s="2241"/>
      <c r="S1628" s="2241"/>
      <c r="T1628" s="2241"/>
      <c r="U1628" s="2241"/>
      <c r="V1628" s="2241"/>
      <c r="W1628" s="2241"/>
      <c r="X1628" s="2241"/>
      <c r="Y1628" s="2241"/>
      <c r="Z1628" s="2241"/>
      <c r="AA1628" s="2241"/>
      <c r="AB1628" s="2241"/>
      <c r="AC1628" s="346"/>
      <c r="AD1628" s="2241"/>
      <c r="AE1628" s="963"/>
      <c r="AF1628" s="2241"/>
      <c r="AG1628" s="2241"/>
      <c r="AH1628" s="2364"/>
      <c r="AI1628" s="2364"/>
      <c r="AJ1628" s="2241"/>
      <c r="AK1628" s="2019"/>
      <c r="AL1628" s="2608"/>
      <c r="AM1628" s="135"/>
      <c r="AN1628" s="135"/>
      <c r="AO1628" s="135"/>
      <c r="AP1628" s="135"/>
      <c r="AQ1628" s="135"/>
      <c r="AR1628" s="135"/>
      <c r="AS1628" s="135"/>
      <c r="AT1628" s="135"/>
      <c r="AU1628" s="135"/>
      <c r="AV1628" s="135"/>
      <c r="AW1628" s="135"/>
      <c r="AX1628" s="135"/>
      <c r="AY1628" s="135"/>
      <c r="AZ1628" s="135"/>
      <c r="BA1628" s="135"/>
      <c r="BB1628" s="135"/>
      <c r="BC1628" s="135"/>
      <c r="BD1628" s="135"/>
      <c r="BE1628" s="135"/>
      <c r="BF1628" s="135"/>
      <c r="BG1628" s="135"/>
      <c r="BH1628" s="135"/>
      <c r="BI1628" s="135"/>
      <c r="BJ1628" s="135"/>
      <c r="BK1628" s="135"/>
      <c r="BL1628" s="135"/>
      <c r="BM1628" s="135"/>
      <c r="BN1628" s="135"/>
      <c r="BO1628" s="135"/>
      <c r="BP1628" s="135"/>
      <c r="BQ1628" s="135"/>
      <c r="BR1628" s="135"/>
      <c r="BS1628" s="135"/>
      <c r="BT1628" s="135"/>
      <c r="BU1628" s="135"/>
      <c r="BV1628" s="135"/>
      <c r="BW1628" s="135"/>
      <c r="BX1628" s="135"/>
      <c r="BY1628" s="135"/>
      <c r="BZ1628" s="135"/>
      <c r="CA1628" s="135"/>
      <c r="CB1628" s="135"/>
      <c r="CC1628" s="135"/>
      <c r="CD1628" s="135"/>
      <c r="CE1628" s="135"/>
      <c r="CF1628" s="135"/>
      <c r="CG1628" s="135"/>
      <c r="CH1628" s="135"/>
      <c r="CI1628" s="135"/>
      <c r="CJ1628" s="135"/>
      <c r="CK1628" s="135"/>
      <c r="CL1628" s="135"/>
      <c r="CM1628" s="135"/>
      <c r="CN1628" s="135"/>
      <c r="CO1628" s="135"/>
      <c r="CP1628" s="135"/>
      <c r="CQ1628" s="135"/>
      <c r="CR1628" s="135"/>
      <c r="CS1628" s="135"/>
      <c r="CT1628" s="135"/>
      <c r="CU1628" s="135"/>
      <c r="CV1628" s="135"/>
      <c r="CW1628" s="135"/>
      <c r="CX1628" s="135"/>
      <c r="CY1628" s="135"/>
      <c r="CZ1628" s="135"/>
      <c r="DA1628" s="135"/>
      <c r="DB1628" s="135"/>
      <c r="DC1628" s="135"/>
      <c r="DD1628" s="135"/>
      <c r="DE1628" s="135"/>
      <c r="DF1628" s="135"/>
      <c r="DG1628" s="135"/>
      <c r="DH1628" s="135"/>
      <c r="DI1628" s="135"/>
      <c r="DJ1628" s="135"/>
      <c r="DK1628" s="135"/>
      <c r="DL1628" s="135"/>
      <c r="DM1628" s="135"/>
      <c r="DN1628" s="135"/>
      <c r="DO1628" s="135"/>
      <c r="DP1628" s="135"/>
      <c r="DQ1628" s="135"/>
      <c r="DR1628" s="135"/>
      <c r="DS1628" s="135"/>
      <c r="DT1628" s="135"/>
      <c r="DU1628" s="135"/>
      <c r="DV1628" s="135"/>
      <c r="DW1628" s="135"/>
      <c r="DX1628" s="135"/>
      <c r="DY1628" s="135"/>
      <c r="DZ1628" s="135"/>
      <c r="EA1628" s="135"/>
      <c r="EB1628" s="135"/>
      <c r="EC1628" s="135"/>
      <c r="ED1628" s="135"/>
      <c r="EE1628" s="135"/>
      <c r="EF1628" s="135"/>
      <c r="EG1628" s="135"/>
      <c r="EH1628" s="135"/>
      <c r="EI1628" s="135"/>
      <c r="EJ1628" s="135"/>
      <c r="EK1628" s="135"/>
      <c r="EL1628" s="135"/>
      <c r="EM1628" s="135"/>
      <c r="EN1628" s="135"/>
      <c r="EO1628" s="135"/>
      <c r="EP1628" s="135"/>
      <c r="EQ1628" s="135"/>
      <c r="ER1628" s="135"/>
      <c r="ES1628" s="135"/>
      <c r="ET1628" s="135"/>
      <c r="EU1628" s="135"/>
      <c r="EV1628" s="135"/>
      <c r="EW1628" s="135"/>
      <c r="EX1628" s="135"/>
      <c r="EY1628" s="135"/>
      <c r="EZ1628" s="135"/>
      <c r="FA1628" s="135"/>
      <c r="FB1628" s="135"/>
      <c r="FC1628" s="135"/>
      <c r="FD1628" s="135"/>
      <c r="FE1628" s="135"/>
      <c r="FF1628" s="135"/>
      <c r="FG1628" s="135"/>
      <c r="FH1628" s="135"/>
      <c r="FI1628" s="135"/>
      <c r="FJ1628" s="135"/>
      <c r="FK1628" s="135"/>
      <c r="FL1628" s="135"/>
      <c r="FM1628" s="135"/>
      <c r="FN1628" s="135"/>
      <c r="FO1628" s="135"/>
      <c r="FP1628" s="135"/>
      <c r="FQ1628" s="135"/>
      <c r="FR1628" s="135"/>
      <c r="FS1628" s="135"/>
      <c r="FT1628" s="135"/>
      <c r="FU1628" s="135"/>
      <c r="FV1628" s="135"/>
      <c r="FW1628" s="135"/>
      <c r="FX1628" s="135"/>
      <c r="FY1628" s="135"/>
      <c r="FZ1628" s="135"/>
      <c r="GA1628" s="135"/>
      <c r="GB1628" s="135"/>
      <c r="GC1628" s="135"/>
      <c r="GD1628" s="135"/>
      <c r="GE1628" s="135"/>
      <c r="GF1628" s="135"/>
      <c r="GG1628" s="135"/>
      <c r="GH1628" s="135"/>
      <c r="GI1628" s="135"/>
      <c r="GJ1628" s="135"/>
      <c r="GK1628" s="135"/>
      <c r="GL1628" s="135"/>
      <c r="GM1628" s="135"/>
      <c r="GN1628" s="135"/>
      <c r="GO1628" s="135"/>
      <c r="GP1628" s="135"/>
      <c r="GQ1628" s="135"/>
      <c r="GR1628" s="135"/>
      <c r="GS1628" s="135"/>
      <c r="GT1628" s="135"/>
      <c r="GU1628" s="135"/>
      <c r="GV1628" s="135"/>
      <c r="GW1628" s="135"/>
      <c r="GX1628" s="135"/>
      <c r="GY1628" s="135"/>
      <c r="GZ1628" s="135"/>
      <c r="HA1628" s="135"/>
      <c r="HB1628" s="135"/>
      <c r="HC1628" s="135"/>
      <c r="HD1628" s="135"/>
      <c r="HE1628" s="135"/>
      <c r="HF1628" s="135"/>
      <c r="HG1628" s="135"/>
      <c r="HH1628" s="135"/>
      <c r="HI1628" s="135"/>
      <c r="HJ1628" s="135"/>
      <c r="HK1628" s="135"/>
      <c r="HL1628" s="135"/>
      <c r="HM1628" s="135"/>
      <c r="HN1628" s="135"/>
      <c r="HO1628" s="135"/>
      <c r="HP1628" s="135"/>
      <c r="HQ1628" s="135"/>
      <c r="HR1628" s="135"/>
      <c r="HS1628" s="135"/>
      <c r="HT1628" s="135"/>
      <c r="HU1628" s="135"/>
      <c r="HV1628" s="135"/>
      <c r="HW1628" s="135"/>
      <c r="HX1628" s="135"/>
      <c r="HY1628" s="135"/>
      <c r="HZ1628" s="135"/>
      <c r="IA1628" s="135"/>
      <c r="IB1628" s="135"/>
      <c r="IC1628" s="135"/>
      <c r="ID1628" s="135"/>
      <c r="IE1628" s="135"/>
      <c r="IF1628" s="135"/>
      <c r="IG1628" s="135"/>
      <c r="IH1628" s="135"/>
      <c r="II1628" s="135"/>
      <c r="IJ1628" s="135"/>
      <c r="IK1628" s="135"/>
      <c r="IL1628" s="135"/>
      <c r="IM1628" s="135"/>
      <c r="IN1628" s="135"/>
      <c r="IO1628" s="135"/>
      <c r="IP1628" s="135"/>
      <c r="IQ1628" s="135"/>
      <c r="IR1628" s="135"/>
      <c r="IS1628" s="135"/>
      <c r="IT1628" s="135"/>
      <c r="IU1628" s="135"/>
      <c r="IV1628" s="135"/>
      <c r="IW1628" s="135"/>
      <c r="IX1628" s="135"/>
      <c r="IY1628" s="135"/>
      <c r="IZ1628" s="135"/>
      <c r="JA1628" s="135"/>
      <c r="JB1628" s="135"/>
      <c r="JC1628" s="135"/>
      <c r="JD1628" s="135"/>
      <c r="JE1628" s="135"/>
      <c r="JF1628" s="135"/>
      <c r="JG1628" s="135"/>
      <c r="JH1628" s="135"/>
      <c r="JI1628" s="135"/>
    </row>
    <row r="1629" spans="1:269" s="821" customFormat="1" ht="30" x14ac:dyDescent="0.25">
      <c r="A1629" s="195"/>
      <c r="B1629" s="195">
        <v>1</v>
      </c>
      <c r="C1629" s="155" t="s">
        <v>460</v>
      </c>
      <c r="D1629" s="154"/>
      <c r="E1629" s="155"/>
      <c r="F1629" s="1674">
        <f t="shared" ref="F1629:I1651" si="2335">F1550</f>
        <v>1366</v>
      </c>
      <c r="G1629" s="718">
        <f t="shared" si="2335"/>
        <v>1252.1666666666665</v>
      </c>
      <c r="H1629" s="718">
        <f t="shared" si="2335"/>
        <v>143</v>
      </c>
      <c r="I1629" s="1841">
        <f t="shared" si="2335"/>
        <v>11.420204978038068</v>
      </c>
      <c r="J1629" s="2243"/>
      <c r="K1629" s="2243"/>
      <c r="L1629" s="2244"/>
      <c r="M1629" s="2244"/>
      <c r="N1629" s="2244"/>
      <c r="O1629" s="2244"/>
      <c r="P1629" s="2244"/>
      <c r="Q1629" s="2244"/>
      <c r="R1629" s="2241">
        <f t="shared" ref="R1629:AJ1629" si="2336">R1550</f>
        <v>2902.0744100000002</v>
      </c>
      <c r="S1629" s="2241">
        <f t="shared" ref="S1629:T1629" si="2337">S1550</f>
        <v>2902.0744100000002</v>
      </c>
      <c r="T1629" s="2241">
        <f t="shared" si="2337"/>
        <v>2902.0744100000002</v>
      </c>
      <c r="U1629" s="2241">
        <f t="shared" ref="U1629:V1629" si="2338">U1550</f>
        <v>2902.0744100000002</v>
      </c>
      <c r="V1629" s="2241">
        <f t="shared" si="2338"/>
        <v>2902.0744100000002</v>
      </c>
      <c r="W1629" s="2241">
        <f t="shared" ref="W1629:X1629" si="2339">W1550</f>
        <v>2902.0744100000002</v>
      </c>
      <c r="X1629" s="2241">
        <f t="shared" si="2339"/>
        <v>2902.0744100000002</v>
      </c>
      <c r="Y1629" s="2241">
        <f t="shared" ref="Y1629:Z1629" si="2340">Y1550</f>
        <v>2902.0744100000002</v>
      </c>
      <c r="Z1629" s="2241">
        <f t="shared" si="2340"/>
        <v>2902.0744100000002</v>
      </c>
      <c r="AA1629" s="2241">
        <f t="shared" ref="AA1629:AB1629" si="2341">AA1550</f>
        <v>2902.0744100000002</v>
      </c>
      <c r="AB1629" s="2241">
        <f t="shared" si="2341"/>
        <v>2902.0744100000002</v>
      </c>
      <c r="AC1629" s="346">
        <f t="shared" si="2336"/>
        <v>2660.2348758333337</v>
      </c>
      <c r="AD1629" s="2241">
        <f t="shared" si="2336"/>
        <v>414.29674</v>
      </c>
      <c r="AE1629" s="963">
        <f t="shared" si="2336"/>
        <v>0</v>
      </c>
      <c r="AF1629" s="2241">
        <f t="shared" si="2336"/>
        <v>0</v>
      </c>
      <c r="AG1629" s="2241">
        <f t="shared" si="2336"/>
        <v>-2245.9381358333339</v>
      </c>
      <c r="AH1629" s="2364">
        <f t="shared" si="2336"/>
        <v>0</v>
      </c>
      <c r="AI1629" s="2364">
        <f t="shared" si="2336"/>
        <v>0</v>
      </c>
      <c r="AJ1629" s="2241">
        <f t="shared" si="2336"/>
        <v>414.29674</v>
      </c>
      <c r="AK1629" s="2019"/>
      <c r="AL1629" s="2608"/>
      <c r="AM1629" s="135"/>
      <c r="AN1629" s="135"/>
      <c r="AO1629" s="135"/>
      <c r="AP1629" s="135"/>
      <c r="AQ1629" s="135"/>
      <c r="AR1629" s="135"/>
      <c r="AS1629" s="135"/>
      <c r="AT1629" s="135"/>
      <c r="AU1629" s="135"/>
      <c r="AV1629" s="135"/>
      <c r="AW1629" s="135"/>
      <c r="AX1629" s="135"/>
      <c r="AY1629" s="135"/>
      <c r="AZ1629" s="135"/>
      <c r="BA1629" s="135"/>
      <c r="BB1629" s="135"/>
      <c r="BC1629" s="135"/>
      <c r="BD1629" s="135"/>
      <c r="BE1629" s="135"/>
      <c r="BF1629" s="135"/>
      <c r="BG1629" s="135"/>
      <c r="BH1629" s="135"/>
      <c r="BI1629" s="135"/>
      <c r="BJ1629" s="135"/>
      <c r="BK1629" s="135"/>
      <c r="BL1629" s="135"/>
      <c r="BM1629" s="135"/>
      <c r="BN1629" s="135"/>
      <c r="BO1629" s="135"/>
      <c r="BP1629" s="135"/>
      <c r="BQ1629" s="135"/>
      <c r="BR1629" s="135"/>
      <c r="BS1629" s="135"/>
      <c r="BT1629" s="135"/>
      <c r="BU1629" s="135"/>
      <c r="BV1629" s="135"/>
      <c r="BW1629" s="135"/>
      <c r="BX1629" s="135"/>
      <c r="BY1629" s="135"/>
      <c r="BZ1629" s="135"/>
      <c r="CA1629" s="135"/>
      <c r="CB1629" s="135"/>
      <c r="CC1629" s="135"/>
      <c r="CD1629" s="135"/>
      <c r="CE1629" s="135"/>
      <c r="CF1629" s="135"/>
      <c r="CG1629" s="135"/>
      <c r="CH1629" s="135"/>
      <c r="CI1629" s="135"/>
      <c r="CJ1629" s="135"/>
      <c r="CK1629" s="135"/>
      <c r="CL1629" s="135"/>
      <c r="CM1629" s="135"/>
      <c r="CN1629" s="135"/>
      <c r="CO1629" s="135"/>
      <c r="CP1629" s="135"/>
      <c r="CQ1629" s="135"/>
      <c r="CR1629" s="135"/>
      <c r="CS1629" s="135"/>
      <c r="CT1629" s="135"/>
      <c r="CU1629" s="135"/>
      <c r="CV1629" s="135"/>
      <c r="CW1629" s="135"/>
      <c r="CX1629" s="135"/>
      <c r="CY1629" s="135"/>
      <c r="CZ1629" s="135"/>
      <c r="DA1629" s="135"/>
      <c r="DB1629" s="135"/>
      <c r="DC1629" s="135"/>
      <c r="DD1629" s="135"/>
      <c r="DE1629" s="135"/>
      <c r="DF1629" s="135"/>
      <c r="DG1629" s="135"/>
      <c r="DH1629" s="135"/>
      <c r="DI1629" s="135"/>
      <c r="DJ1629" s="135"/>
      <c r="DK1629" s="135"/>
      <c r="DL1629" s="135"/>
      <c r="DM1629" s="135"/>
      <c r="DN1629" s="135"/>
      <c r="DO1629" s="135"/>
      <c r="DP1629" s="135"/>
      <c r="DQ1629" s="135"/>
      <c r="DR1629" s="135"/>
      <c r="DS1629" s="135"/>
      <c r="DT1629" s="135"/>
      <c r="DU1629" s="135"/>
      <c r="DV1629" s="135"/>
      <c r="DW1629" s="135"/>
      <c r="DX1629" s="135"/>
      <c r="DY1629" s="135"/>
      <c r="DZ1629" s="135"/>
      <c r="EA1629" s="135"/>
      <c r="EB1629" s="135"/>
      <c r="EC1629" s="135"/>
      <c r="ED1629" s="135"/>
      <c r="EE1629" s="135"/>
      <c r="EF1629" s="135"/>
      <c r="EG1629" s="135"/>
      <c r="EH1629" s="135"/>
      <c r="EI1629" s="135"/>
      <c r="EJ1629" s="135"/>
      <c r="EK1629" s="135"/>
      <c r="EL1629" s="135"/>
      <c r="EM1629" s="135"/>
      <c r="EN1629" s="135"/>
      <c r="EO1629" s="135"/>
      <c r="EP1629" s="135"/>
      <c r="EQ1629" s="135"/>
      <c r="ER1629" s="135"/>
      <c r="ES1629" s="135"/>
      <c r="ET1629" s="135"/>
      <c r="EU1629" s="135"/>
      <c r="EV1629" s="135"/>
      <c r="EW1629" s="135"/>
      <c r="EX1629" s="135"/>
      <c r="EY1629" s="135"/>
      <c r="EZ1629" s="135"/>
      <c r="FA1629" s="135"/>
      <c r="FB1629" s="135"/>
      <c r="FC1629" s="135"/>
      <c r="FD1629" s="135"/>
      <c r="FE1629" s="135"/>
      <c r="FF1629" s="135"/>
      <c r="FG1629" s="135"/>
      <c r="FH1629" s="135"/>
      <c r="FI1629" s="135"/>
      <c r="FJ1629" s="135"/>
      <c r="FK1629" s="135"/>
      <c r="FL1629" s="135"/>
      <c r="FM1629" s="135"/>
      <c r="FN1629" s="135"/>
      <c r="FO1629" s="135"/>
      <c r="FP1629" s="135"/>
      <c r="FQ1629" s="135"/>
      <c r="FR1629" s="135"/>
      <c r="FS1629" s="135"/>
      <c r="FT1629" s="135"/>
      <c r="FU1629" s="135"/>
      <c r="FV1629" s="135"/>
      <c r="FW1629" s="135"/>
      <c r="FX1629" s="135"/>
      <c r="FY1629" s="135"/>
      <c r="FZ1629" s="135"/>
      <c r="GA1629" s="135"/>
      <c r="GB1629" s="135"/>
      <c r="GC1629" s="135"/>
      <c r="GD1629" s="135"/>
      <c r="GE1629" s="135"/>
      <c r="GF1629" s="135"/>
      <c r="GG1629" s="135"/>
      <c r="GH1629" s="135"/>
      <c r="GI1629" s="135"/>
      <c r="GJ1629" s="135"/>
      <c r="GK1629" s="135"/>
      <c r="GL1629" s="135"/>
      <c r="GM1629" s="135"/>
      <c r="GN1629" s="135"/>
      <c r="GO1629" s="135"/>
      <c r="GP1629" s="135"/>
      <c r="GQ1629" s="135"/>
      <c r="GR1629" s="135"/>
      <c r="GS1629" s="135"/>
      <c r="GT1629" s="135"/>
      <c r="GU1629" s="135"/>
      <c r="GV1629" s="135"/>
      <c r="GW1629" s="135"/>
      <c r="GX1629" s="135"/>
      <c r="GY1629" s="135"/>
      <c r="GZ1629" s="135"/>
      <c r="HA1629" s="135"/>
      <c r="HB1629" s="135"/>
      <c r="HC1629" s="135"/>
      <c r="HD1629" s="135"/>
      <c r="HE1629" s="135"/>
      <c r="HF1629" s="135"/>
      <c r="HG1629" s="135"/>
      <c r="HH1629" s="135"/>
      <c r="HI1629" s="135"/>
      <c r="HJ1629" s="135"/>
      <c r="HK1629" s="135"/>
      <c r="HL1629" s="135"/>
      <c r="HM1629" s="135"/>
      <c r="HN1629" s="135"/>
      <c r="HO1629" s="135"/>
      <c r="HP1629" s="135"/>
      <c r="HQ1629" s="135"/>
      <c r="HR1629" s="135"/>
      <c r="HS1629" s="135"/>
      <c r="HT1629" s="135"/>
      <c r="HU1629" s="135"/>
      <c r="HV1629" s="135"/>
      <c r="HW1629" s="135"/>
      <c r="HX1629" s="135"/>
      <c r="HY1629" s="135"/>
      <c r="HZ1629" s="135"/>
      <c r="IA1629" s="135"/>
      <c r="IB1629" s="135"/>
      <c r="IC1629" s="135"/>
      <c r="ID1629" s="135"/>
      <c r="IE1629" s="135"/>
      <c r="IF1629" s="135"/>
      <c r="IG1629" s="135"/>
      <c r="IH1629" s="135"/>
      <c r="II1629" s="135"/>
      <c r="IJ1629" s="135"/>
      <c r="IK1629" s="135"/>
      <c r="IL1629" s="135"/>
      <c r="IM1629" s="135"/>
      <c r="IN1629" s="135"/>
      <c r="IO1629" s="135"/>
      <c r="IP1629" s="135"/>
      <c r="IQ1629" s="135"/>
      <c r="IR1629" s="135"/>
      <c r="IS1629" s="135"/>
      <c r="IT1629" s="135"/>
      <c r="IU1629" s="135"/>
      <c r="IV1629" s="135"/>
      <c r="IW1629" s="135"/>
      <c r="IX1629" s="135"/>
      <c r="IY1629" s="135"/>
      <c r="IZ1629" s="135"/>
      <c r="JA1629" s="135"/>
      <c r="JB1629" s="135"/>
      <c r="JC1629" s="135"/>
      <c r="JD1629" s="135"/>
      <c r="JE1629" s="135"/>
      <c r="JF1629" s="135"/>
      <c r="JG1629" s="135"/>
      <c r="JH1629" s="135"/>
      <c r="JI1629" s="135"/>
    </row>
    <row r="1630" spans="1:269" s="821" customFormat="1" ht="45" x14ac:dyDescent="0.25">
      <c r="A1630" s="195"/>
      <c r="B1630" s="195">
        <v>1</v>
      </c>
      <c r="C1630" s="270" t="s">
        <v>461</v>
      </c>
      <c r="D1630" s="154"/>
      <c r="E1630" s="155"/>
      <c r="F1630" s="1674">
        <f t="shared" si="2335"/>
        <v>0</v>
      </c>
      <c r="G1630" s="718">
        <f t="shared" si="2335"/>
        <v>0</v>
      </c>
      <c r="H1630" s="718">
        <f t="shared" si="2335"/>
        <v>0</v>
      </c>
      <c r="I1630" s="1841">
        <f t="shared" si="2335"/>
        <v>0</v>
      </c>
      <c r="J1630" s="2243"/>
      <c r="K1630" s="2243"/>
      <c r="L1630" s="2244"/>
      <c r="M1630" s="2244"/>
      <c r="N1630" s="2244"/>
      <c r="O1630" s="2244"/>
      <c r="P1630" s="2244"/>
      <c r="Q1630" s="2244"/>
      <c r="R1630" s="2241">
        <f t="shared" ref="R1630:AJ1630" si="2342">R1551</f>
        <v>0</v>
      </c>
      <c r="S1630" s="2241">
        <f t="shared" ref="S1630:T1630" si="2343">S1551</f>
        <v>0</v>
      </c>
      <c r="T1630" s="2241">
        <f t="shared" si="2343"/>
        <v>0</v>
      </c>
      <c r="U1630" s="2241">
        <f t="shared" ref="U1630:V1630" si="2344">U1551</f>
        <v>0</v>
      </c>
      <c r="V1630" s="2241">
        <f t="shared" si="2344"/>
        <v>0</v>
      </c>
      <c r="W1630" s="2241">
        <f t="shared" ref="W1630:X1630" si="2345">W1551</f>
        <v>0</v>
      </c>
      <c r="X1630" s="2241">
        <f t="shared" si="2345"/>
        <v>0</v>
      </c>
      <c r="Y1630" s="2241">
        <f t="shared" ref="Y1630:Z1630" si="2346">Y1551</f>
        <v>0</v>
      </c>
      <c r="Z1630" s="2241">
        <f t="shared" si="2346"/>
        <v>0</v>
      </c>
      <c r="AA1630" s="2241">
        <f t="shared" ref="AA1630:AB1630" si="2347">AA1551</f>
        <v>0</v>
      </c>
      <c r="AB1630" s="2241">
        <f t="shared" si="2347"/>
        <v>0</v>
      </c>
      <c r="AC1630" s="346">
        <f t="shared" si="2342"/>
        <v>0</v>
      </c>
      <c r="AD1630" s="2241">
        <f t="shared" si="2342"/>
        <v>0</v>
      </c>
      <c r="AE1630" s="963">
        <f t="shared" si="2342"/>
        <v>0</v>
      </c>
      <c r="AF1630" s="2241">
        <f t="shared" si="2342"/>
        <v>0</v>
      </c>
      <c r="AG1630" s="2241">
        <f t="shared" si="2342"/>
        <v>0</v>
      </c>
      <c r="AH1630" s="2364">
        <f t="shared" si="2342"/>
        <v>0</v>
      </c>
      <c r="AI1630" s="2364">
        <f t="shared" si="2342"/>
        <v>0</v>
      </c>
      <c r="AJ1630" s="2241">
        <f t="shared" si="2342"/>
        <v>0</v>
      </c>
      <c r="AK1630" s="2019"/>
      <c r="AL1630" s="2608"/>
      <c r="AM1630" s="135"/>
      <c r="AN1630" s="135"/>
      <c r="AO1630" s="135"/>
      <c r="AP1630" s="135"/>
      <c r="AQ1630" s="135"/>
      <c r="AR1630" s="135"/>
      <c r="AS1630" s="135"/>
      <c r="AT1630" s="135"/>
      <c r="AU1630" s="135"/>
      <c r="AV1630" s="135"/>
      <c r="AW1630" s="135"/>
      <c r="AX1630" s="135"/>
      <c r="AY1630" s="135"/>
      <c r="AZ1630" s="135"/>
      <c r="BA1630" s="135"/>
      <c r="BB1630" s="135"/>
      <c r="BC1630" s="135"/>
      <c r="BD1630" s="135"/>
      <c r="BE1630" s="135"/>
      <c r="BF1630" s="135"/>
      <c r="BG1630" s="135"/>
      <c r="BH1630" s="135"/>
      <c r="BI1630" s="135"/>
      <c r="BJ1630" s="135"/>
      <c r="BK1630" s="135"/>
      <c r="BL1630" s="135"/>
      <c r="BM1630" s="135"/>
      <c r="BN1630" s="135"/>
      <c r="BO1630" s="135"/>
      <c r="BP1630" s="135"/>
      <c r="BQ1630" s="135"/>
      <c r="BR1630" s="135"/>
      <c r="BS1630" s="135"/>
      <c r="BT1630" s="135"/>
      <c r="BU1630" s="135"/>
      <c r="BV1630" s="135"/>
      <c r="BW1630" s="135"/>
      <c r="BX1630" s="135"/>
      <c r="BY1630" s="135"/>
      <c r="BZ1630" s="135"/>
      <c r="CA1630" s="135"/>
      <c r="CB1630" s="135"/>
      <c r="CC1630" s="135"/>
      <c r="CD1630" s="135"/>
      <c r="CE1630" s="135"/>
      <c r="CF1630" s="135"/>
      <c r="CG1630" s="135"/>
      <c r="CH1630" s="135"/>
      <c r="CI1630" s="135"/>
      <c r="CJ1630" s="135"/>
      <c r="CK1630" s="135"/>
      <c r="CL1630" s="135"/>
      <c r="CM1630" s="135"/>
      <c r="CN1630" s="135"/>
      <c r="CO1630" s="135"/>
      <c r="CP1630" s="135"/>
      <c r="CQ1630" s="135"/>
      <c r="CR1630" s="135"/>
      <c r="CS1630" s="135"/>
      <c r="CT1630" s="135"/>
      <c r="CU1630" s="135"/>
      <c r="CV1630" s="135"/>
      <c r="CW1630" s="135"/>
      <c r="CX1630" s="135"/>
      <c r="CY1630" s="135"/>
      <c r="CZ1630" s="135"/>
      <c r="DA1630" s="135"/>
      <c r="DB1630" s="135"/>
      <c r="DC1630" s="135"/>
      <c r="DD1630" s="135"/>
      <c r="DE1630" s="135"/>
      <c r="DF1630" s="135"/>
      <c r="DG1630" s="135"/>
      <c r="DH1630" s="135"/>
      <c r="DI1630" s="135"/>
      <c r="DJ1630" s="135"/>
      <c r="DK1630" s="135"/>
      <c r="DL1630" s="135"/>
      <c r="DM1630" s="135"/>
      <c r="DN1630" s="135"/>
      <c r="DO1630" s="135"/>
      <c r="DP1630" s="135"/>
      <c r="DQ1630" s="135"/>
      <c r="DR1630" s="135"/>
      <c r="DS1630" s="135"/>
      <c r="DT1630" s="135"/>
      <c r="DU1630" s="135"/>
      <c r="DV1630" s="135"/>
      <c r="DW1630" s="135"/>
      <c r="DX1630" s="135"/>
      <c r="DY1630" s="135"/>
      <c r="DZ1630" s="135"/>
      <c r="EA1630" s="135"/>
      <c r="EB1630" s="135"/>
      <c r="EC1630" s="135"/>
      <c r="ED1630" s="135"/>
      <c r="EE1630" s="135"/>
      <c r="EF1630" s="135"/>
      <c r="EG1630" s="135"/>
      <c r="EH1630" s="135"/>
      <c r="EI1630" s="135"/>
      <c r="EJ1630" s="135"/>
      <c r="EK1630" s="135"/>
      <c r="EL1630" s="135"/>
      <c r="EM1630" s="135"/>
      <c r="EN1630" s="135"/>
      <c r="EO1630" s="135"/>
      <c r="EP1630" s="135"/>
      <c r="EQ1630" s="135"/>
      <c r="ER1630" s="135"/>
      <c r="ES1630" s="135"/>
      <c r="ET1630" s="135"/>
      <c r="EU1630" s="135"/>
      <c r="EV1630" s="135"/>
      <c r="EW1630" s="135"/>
      <c r="EX1630" s="135"/>
      <c r="EY1630" s="135"/>
      <c r="EZ1630" s="135"/>
      <c r="FA1630" s="135"/>
      <c r="FB1630" s="135"/>
      <c r="FC1630" s="135"/>
      <c r="FD1630" s="135"/>
      <c r="FE1630" s="135"/>
      <c r="FF1630" s="135"/>
      <c r="FG1630" s="135"/>
      <c r="FH1630" s="135"/>
      <c r="FI1630" s="135"/>
      <c r="FJ1630" s="135"/>
      <c r="FK1630" s="135"/>
      <c r="FL1630" s="135"/>
      <c r="FM1630" s="135"/>
      <c r="FN1630" s="135"/>
      <c r="FO1630" s="135"/>
      <c r="FP1630" s="135"/>
      <c r="FQ1630" s="135"/>
      <c r="FR1630" s="135"/>
      <c r="FS1630" s="135"/>
      <c r="FT1630" s="135"/>
      <c r="FU1630" s="135"/>
      <c r="FV1630" s="135"/>
      <c r="FW1630" s="135"/>
      <c r="FX1630" s="135"/>
      <c r="FY1630" s="135"/>
      <c r="FZ1630" s="135"/>
      <c r="GA1630" s="135"/>
      <c r="GB1630" s="135"/>
      <c r="GC1630" s="135"/>
      <c r="GD1630" s="135"/>
      <c r="GE1630" s="135"/>
      <c r="GF1630" s="135"/>
      <c r="GG1630" s="135"/>
      <c r="GH1630" s="135"/>
      <c r="GI1630" s="135"/>
      <c r="GJ1630" s="135"/>
      <c r="GK1630" s="135"/>
      <c r="GL1630" s="135"/>
      <c r="GM1630" s="135"/>
      <c r="GN1630" s="135"/>
      <c r="GO1630" s="135"/>
      <c r="GP1630" s="135"/>
      <c r="GQ1630" s="135"/>
      <c r="GR1630" s="135"/>
      <c r="GS1630" s="135"/>
      <c r="GT1630" s="135"/>
      <c r="GU1630" s="135"/>
      <c r="GV1630" s="135"/>
      <c r="GW1630" s="135"/>
      <c r="GX1630" s="135"/>
      <c r="GY1630" s="135"/>
      <c r="GZ1630" s="135"/>
      <c r="HA1630" s="135"/>
      <c r="HB1630" s="135"/>
      <c r="HC1630" s="135"/>
      <c r="HD1630" s="135"/>
      <c r="HE1630" s="135"/>
      <c r="HF1630" s="135"/>
      <c r="HG1630" s="135"/>
      <c r="HH1630" s="135"/>
      <c r="HI1630" s="135"/>
      <c r="HJ1630" s="135"/>
      <c r="HK1630" s="135"/>
      <c r="HL1630" s="135"/>
      <c r="HM1630" s="135"/>
      <c r="HN1630" s="135"/>
      <c r="HO1630" s="135"/>
      <c r="HP1630" s="135"/>
      <c r="HQ1630" s="135"/>
      <c r="HR1630" s="135"/>
      <c r="HS1630" s="135"/>
      <c r="HT1630" s="135"/>
      <c r="HU1630" s="135"/>
      <c r="HV1630" s="135"/>
      <c r="HW1630" s="135"/>
      <c r="HX1630" s="135"/>
      <c r="HY1630" s="135"/>
      <c r="HZ1630" s="135"/>
      <c r="IA1630" s="135"/>
      <c r="IB1630" s="135"/>
      <c r="IC1630" s="135"/>
      <c r="ID1630" s="135"/>
      <c r="IE1630" s="135"/>
      <c r="IF1630" s="135"/>
      <c r="IG1630" s="135"/>
      <c r="IH1630" s="135"/>
      <c r="II1630" s="135"/>
      <c r="IJ1630" s="135"/>
      <c r="IK1630" s="135"/>
      <c r="IL1630" s="135"/>
      <c r="IM1630" s="135"/>
      <c r="IN1630" s="135"/>
      <c r="IO1630" s="135"/>
      <c r="IP1630" s="135"/>
      <c r="IQ1630" s="135"/>
      <c r="IR1630" s="135"/>
      <c r="IS1630" s="135"/>
      <c r="IT1630" s="135"/>
      <c r="IU1630" s="135"/>
      <c r="IV1630" s="135"/>
      <c r="IW1630" s="135"/>
      <c r="IX1630" s="135"/>
      <c r="IY1630" s="135"/>
      <c r="IZ1630" s="135"/>
      <c r="JA1630" s="135"/>
      <c r="JB1630" s="135"/>
      <c r="JC1630" s="135"/>
      <c r="JD1630" s="135"/>
      <c r="JE1630" s="135"/>
      <c r="JF1630" s="135"/>
      <c r="JG1630" s="135"/>
      <c r="JH1630" s="135"/>
      <c r="JI1630" s="135"/>
    </row>
    <row r="1631" spans="1:269" s="821" customFormat="1" ht="45" x14ac:dyDescent="0.25">
      <c r="A1631" s="195"/>
      <c r="B1631" s="195">
        <v>1</v>
      </c>
      <c r="C1631" s="155" t="s">
        <v>462</v>
      </c>
      <c r="D1631" s="154"/>
      <c r="E1631" s="155"/>
      <c r="F1631" s="1674">
        <f t="shared" si="2335"/>
        <v>45</v>
      </c>
      <c r="G1631" s="718">
        <f t="shared" si="2335"/>
        <v>41.25</v>
      </c>
      <c r="H1631" s="718">
        <f t="shared" si="2335"/>
        <v>43</v>
      </c>
      <c r="I1631" s="1841">
        <f t="shared" si="2335"/>
        <v>104.24242424242425</v>
      </c>
      <c r="J1631" s="2243"/>
      <c r="K1631" s="2243"/>
      <c r="L1631" s="2244"/>
      <c r="M1631" s="2244"/>
      <c r="N1631" s="2244"/>
      <c r="O1631" s="2244"/>
      <c r="P1631" s="2244"/>
      <c r="Q1631" s="2244"/>
      <c r="R1631" s="2241">
        <f t="shared" ref="R1631:AJ1631" si="2348">R1552</f>
        <v>424.52099999999996</v>
      </c>
      <c r="S1631" s="2241">
        <f t="shared" ref="S1631:T1631" si="2349">S1552</f>
        <v>424.52099999999996</v>
      </c>
      <c r="T1631" s="2241">
        <f t="shared" si="2349"/>
        <v>424.52099999999996</v>
      </c>
      <c r="U1631" s="2241">
        <f t="shared" ref="U1631:V1631" si="2350">U1552</f>
        <v>424.52099999999996</v>
      </c>
      <c r="V1631" s="2241">
        <f t="shared" si="2350"/>
        <v>424.52099999999996</v>
      </c>
      <c r="W1631" s="2241">
        <f t="shared" ref="W1631:X1631" si="2351">W1552</f>
        <v>424.52099999999996</v>
      </c>
      <c r="X1631" s="2241">
        <f t="shared" si="2351"/>
        <v>424.52099999999996</v>
      </c>
      <c r="Y1631" s="2241">
        <f t="shared" ref="Y1631:Z1631" si="2352">Y1552</f>
        <v>424.52099999999996</v>
      </c>
      <c r="Z1631" s="2241">
        <f t="shared" si="2352"/>
        <v>424.52099999999996</v>
      </c>
      <c r="AA1631" s="2241">
        <f t="shared" ref="AA1631:AB1631" si="2353">AA1552</f>
        <v>424.52099999999996</v>
      </c>
      <c r="AB1631" s="2241">
        <f t="shared" si="2353"/>
        <v>424.52099999999996</v>
      </c>
      <c r="AC1631" s="346">
        <f t="shared" si="2348"/>
        <v>389.14424999999994</v>
      </c>
      <c r="AD1631" s="2241">
        <f t="shared" si="2348"/>
        <v>405.65339999999992</v>
      </c>
      <c r="AE1631" s="963">
        <f t="shared" si="2348"/>
        <v>0</v>
      </c>
      <c r="AF1631" s="2241">
        <f t="shared" si="2348"/>
        <v>0</v>
      </c>
      <c r="AG1631" s="2241">
        <f t="shared" si="2348"/>
        <v>16.509149999999977</v>
      </c>
      <c r="AH1631" s="2364">
        <f t="shared" si="2348"/>
        <v>0</v>
      </c>
      <c r="AI1631" s="2364">
        <f t="shared" si="2348"/>
        <v>-69.175320000000013</v>
      </c>
      <c r="AJ1631" s="2241">
        <f t="shared" si="2348"/>
        <v>336.47807999999992</v>
      </c>
      <c r="AK1631" s="2019"/>
      <c r="AL1631" s="2608"/>
      <c r="AM1631" s="135"/>
      <c r="AN1631" s="135"/>
      <c r="AO1631" s="135"/>
      <c r="AP1631" s="135"/>
      <c r="AQ1631" s="135"/>
      <c r="AR1631" s="135"/>
      <c r="AS1631" s="135"/>
      <c r="AT1631" s="135"/>
      <c r="AU1631" s="135"/>
      <c r="AV1631" s="135"/>
      <c r="AW1631" s="135"/>
      <c r="AX1631" s="135"/>
      <c r="AY1631" s="135"/>
      <c r="AZ1631" s="135"/>
      <c r="BA1631" s="135"/>
      <c r="BB1631" s="135"/>
      <c r="BC1631" s="135"/>
      <c r="BD1631" s="135"/>
      <c r="BE1631" s="135"/>
      <c r="BF1631" s="135"/>
      <c r="BG1631" s="135"/>
      <c r="BH1631" s="135"/>
      <c r="BI1631" s="135"/>
      <c r="BJ1631" s="135"/>
      <c r="BK1631" s="135"/>
      <c r="BL1631" s="135"/>
      <c r="BM1631" s="135"/>
      <c r="BN1631" s="135"/>
      <c r="BO1631" s="135"/>
      <c r="BP1631" s="135"/>
      <c r="BQ1631" s="135"/>
      <c r="BR1631" s="135"/>
      <c r="BS1631" s="135"/>
      <c r="BT1631" s="135"/>
      <c r="BU1631" s="135"/>
      <c r="BV1631" s="135"/>
      <c r="BW1631" s="135"/>
      <c r="BX1631" s="135"/>
      <c r="BY1631" s="135"/>
      <c r="BZ1631" s="135"/>
      <c r="CA1631" s="135"/>
      <c r="CB1631" s="135"/>
      <c r="CC1631" s="135"/>
      <c r="CD1631" s="135"/>
      <c r="CE1631" s="135"/>
      <c r="CF1631" s="135"/>
      <c r="CG1631" s="135"/>
      <c r="CH1631" s="135"/>
      <c r="CI1631" s="135"/>
      <c r="CJ1631" s="135"/>
      <c r="CK1631" s="135"/>
      <c r="CL1631" s="135"/>
      <c r="CM1631" s="135"/>
      <c r="CN1631" s="135"/>
      <c r="CO1631" s="135"/>
      <c r="CP1631" s="135"/>
      <c r="CQ1631" s="135"/>
      <c r="CR1631" s="135"/>
      <c r="CS1631" s="135"/>
      <c r="CT1631" s="135"/>
      <c r="CU1631" s="135"/>
      <c r="CV1631" s="135"/>
      <c r="CW1631" s="135"/>
      <c r="CX1631" s="135"/>
      <c r="CY1631" s="135"/>
      <c r="CZ1631" s="135"/>
      <c r="DA1631" s="135"/>
      <c r="DB1631" s="135"/>
      <c r="DC1631" s="135"/>
      <c r="DD1631" s="135"/>
      <c r="DE1631" s="135"/>
      <c r="DF1631" s="135"/>
      <c r="DG1631" s="135"/>
      <c r="DH1631" s="135"/>
      <c r="DI1631" s="135"/>
      <c r="DJ1631" s="135"/>
      <c r="DK1631" s="135"/>
      <c r="DL1631" s="135"/>
      <c r="DM1631" s="135"/>
      <c r="DN1631" s="135"/>
      <c r="DO1631" s="135"/>
      <c r="DP1631" s="135"/>
      <c r="DQ1631" s="135"/>
      <c r="DR1631" s="135"/>
      <c r="DS1631" s="135"/>
      <c r="DT1631" s="135"/>
      <c r="DU1631" s="135"/>
      <c r="DV1631" s="135"/>
      <c r="DW1631" s="135"/>
      <c r="DX1631" s="135"/>
      <c r="DY1631" s="135"/>
      <c r="DZ1631" s="135"/>
      <c r="EA1631" s="135"/>
      <c r="EB1631" s="135"/>
      <c r="EC1631" s="135"/>
      <c r="ED1631" s="135"/>
      <c r="EE1631" s="135"/>
      <c r="EF1631" s="135"/>
      <c r="EG1631" s="135"/>
      <c r="EH1631" s="135"/>
      <c r="EI1631" s="135"/>
      <c r="EJ1631" s="135"/>
      <c r="EK1631" s="135"/>
      <c r="EL1631" s="135"/>
      <c r="EM1631" s="135"/>
      <c r="EN1631" s="135"/>
      <c r="EO1631" s="135"/>
      <c r="EP1631" s="135"/>
      <c r="EQ1631" s="135"/>
      <c r="ER1631" s="135"/>
      <c r="ES1631" s="135"/>
      <c r="ET1631" s="135"/>
      <c r="EU1631" s="135"/>
      <c r="EV1631" s="135"/>
      <c r="EW1631" s="135"/>
      <c r="EX1631" s="135"/>
      <c r="EY1631" s="135"/>
      <c r="EZ1631" s="135"/>
      <c r="FA1631" s="135"/>
      <c r="FB1631" s="135"/>
      <c r="FC1631" s="135"/>
      <c r="FD1631" s="135"/>
      <c r="FE1631" s="135"/>
      <c r="FF1631" s="135"/>
      <c r="FG1631" s="135"/>
      <c r="FH1631" s="135"/>
      <c r="FI1631" s="135"/>
      <c r="FJ1631" s="135"/>
      <c r="FK1631" s="135"/>
      <c r="FL1631" s="135"/>
      <c r="FM1631" s="135"/>
      <c r="FN1631" s="135"/>
      <c r="FO1631" s="135"/>
      <c r="FP1631" s="135"/>
      <c r="FQ1631" s="135"/>
      <c r="FR1631" s="135"/>
      <c r="FS1631" s="135"/>
      <c r="FT1631" s="135"/>
      <c r="FU1631" s="135"/>
      <c r="FV1631" s="135"/>
      <c r="FW1631" s="135"/>
      <c r="FX1631" s="135"/>
      <c r="FY1631" s="135"/>
      <c r="FZ1631" s="135"/>
      <c r="GA1631" s="135"/>
      <c r="GB1631" s="135"/>
      <c r="GC1631" s="135"/>
      <c r="GD1631" s="135"/>
      <c r="GE1631" s="135"/>
      <c r="GF1631" s="135"/>
      <c r="GG1631" s="135"/>
      <c r="GH1631" s="135"/>
      <c r="GI1631" s="135"/>
      <c r="GJ1631" s="135"/>
      <c r="GK1631" s="135"/>
      <c r="GL1631" s="135"/>
      <c r="GM1631" s="135"/>
      <c r="GN1631" s="135"/>
      <c r="GO1631" s="135"/>
      <c r="GP1631" s="135"/>
      <c r="GQ1631" s="135"/>
      <c r="GR1631" s="135"/>
      <c r="GS1631" s="135"/>
      <c r="GT1631" s="135"/>
      <c r="GU1631" s="135"/>
      <c r="GV1631" s="135"/>
      <c r="GW1631" s="135"/>
      <c r="GX1631" s="135"/>
      <c r="GY1631" s="135"/>
      <c r="GZ1631" s="135"/>
      <c r="HA1631" s="135"/>
      <c r="HB1631" s="135"/>
      <c r="HC1631" s="135"/>
      <c r="HD1631" s="135"/>
      <c r="HE1631" s="135"/>
      <c r="HF1631" s="135"/>
      <c r="HG1631" s="135"/>
      <c r="HH1631" s="135"/>
      <c r="HI1631" s="135"/>
      <c r="HJ1631" s="135"/>
      <c r="HK1631" s="135"/>
      <c r="HL1631" s="135"/>
      <c r="HM1631" s="135"/>
      <c r="HN1631" s="135"/>
      <c r="HO1631" s="135"/>
      <c r="HP1631" s="135"/>
      <c r="HQ1631" s="135"/>
      <c r="HR1631" s="135"/>
      <c r="HS1631" s="135"/>
      <c r="HT1631" s="135"/>
      <c r="HU1631" s="135"/>
      <c r="HV1631" s="135"/>
      <c r="HW1631" s="135"/>
      <c r="HX1631" s="135"/>
      <c r="HY1631" s="135"/>
      <c r="HZ1631" s="135"/>
      <c r="IA1631" s="135"/>
      <c r="IB1631" s="135"/>
      <c r="IC1631" s="135"/>
      <c r="ID1631" s="135"/>
      <c r="IE1631" s="135"/>
      <c r="IF1631" s="135"/>
      <c r="IG1631" s="135"/>
      <c r="IH1631" s="135"/>
      <c r="II1631" s="135"/>
      <c r="IJ1631" s="135"/>
      <c r="IK1631" s="135"/>
      <c r="IL1631" s="135"/>
      <c r="IM1631" s="135"/>
      <c r="IN1631" s="135"/>
      <c r="IO1631" s="135"/>
      <c r="IP1631" s="135"/>
      <c r="IQ1631" s="135"/>
      <c r="IR1631" s="135"/>
      <c r="IS1631" s="135"/>
      <c r="IT1631" s="135"/>
      <c r="IU1631" s="135"/>
      <c r="IV1631" s="135"/>
      <c r="IW1631" s="135"/>
      <c r="IX1631" s="135"/>
      <c r="IY1631" s="135"/>
      <c r="IZ1631" s="135"/>
      <c r="JA1631" s="135"/>
      <c r="JB1631" s="135"/>
      <c r="JC1631" s="135"/>
      <c r="JD1631" s="135"/>
      <c r="JE1631" s="135"/>
      <c r="JF1631" s="135"/>
      <c r="JG1631" s="135"/>
      <c r="JH1631" s="135"/>
      <c r="JI1631" s="135"/>
    </row>
    <row r="1632" spans="1:269" s="821" customFormat="1" ht="30" x14ac:dyDescent="0.25">
      <c r="A1632" s="195"/>
      <c r="B1632" s="195">
        <v>1</v>
      </c>
      <c r="C1632" s="155" t="s">
        <v>463</v>
      </c>
      <c r="D1632" s="154"/>
      <c r="E1632" s="155"/>
      <c r="F1632" s="1674">
        <f t="shared" si="2335"/>
        <v>111</v>
      </c>
      <c r="G1632" s="718">
        <f t="shared" si="2335"/>
        <v>101.75</v>
      </c>
      <c r="H1632" s="718">
        <f t="shared" si="2335"/>
        <v>49</v>
      </c>
      <c r="I1632" s="1841">
        <f t="shared" si="2335"/>
        <v>48.157248157248155</v>
      </c>
      <c r="J1632" s="2243"/>
      <c r="K1632" s="2243"/>
      <c r="L1632" s="2244"/>
      <c r="M1632" s="2244"/>
      <c r="N1632" s="2244"/>
      <c r="O1632" s="2244"/>
      <c r="P1632" s="2244"/>
      <c r="Q1632" s="2244"/>
      <c r="R1632" s="2241">
        <f t="shared" ref="R1632:AJ1632" si="2354">R1553</f>
        <v>1047.1517999999999</v>
      </c>
      <c r="S1632" s="2241">
        <f t="shared" ref="S1632:T1632" si="2355">S1553</f>
        <v>1047.1517999999999</v>
      </c>
      <c r="T1632" s="2241">
        <f t="shared" si="2355"/>
        <v>1047.1517999999999</v>
      </c>
      <c r="U1632" s="2241">
        <f t="shared" ref="U1632:V1632" si="2356">U1553</f>
        <v>1047.1517999999999</v>
      </c>
      <c r="V1632" s="2241">
        <f t="shared" si="2356"/>
        <v>1047.1517999999999</v>
      </c>
      <c r="W1632" s="2241">
        <f t="shared" ref="W1632:X1632" si="2357">W1553</f>
        <v>1047.1517999999999</v>
      </c>
      <c r="X1632" s="2241">
        <f t="shared" si="2357"/>
        <v>1047.1517999999999</v>
      </c>
      <c r="Y1632" s="2241">
        <f t="shared" ref="Y1632:Z1632" si="2358">Y1553</f>
        <v>1047.1517999999999</v>
      </c>
      <c r="Z1632" s="2241">
        <f t="shared" si="2358"/>
        <v>1047.1517999999999</v>
      </c>
      <c r="AA1632" s="2241">
        <f t="shared" ref="AA1632:AB1632" si="2359">AA1553</f>
        <v>1047.1517999999999</v>
      </c>
      <c r="AB1632" s="2241">
        <f t="shared" si="2359"/>
        <v>1047.1517999999999</v>
      </c>
      <c r="AC1632" s="346">
        <f t="shared" si="2354"/>
        <v>959.88914999999997</v>
      </c>
      <c r="AD1632" s="2241">
        <f t="shared" si="2354"/>
        <v>462.25619999999992</v>
      </c>
      <c r="AE1632" s="963">
        <f t="shared" si="2354"/>
        <v>0</v>
      </c>
      <c r="AF1632" s="2241">
        <f t="shared" si="2354"/>
        <v>0</v>
      </c>
      <c r="AG1632" s="2241">
        <f t="shared" si="2354"/>
        <v>-497.63295000000005</v>
      </c>
      <c r="AH1632" s="2364">
        <f t="shared" si="2354"/>
        <v>0</v>
      </c>
      <c r="AI1632" s="2364">
        <f t="shared" si="2354"/>
        <v>-167.75019</v>
      </c>
      <c r="AJ1632" s="2241">
        <f t="shared" si="2354"/>
        <v>294.50600999999995</v>
      </c>
      <c r="AK1632" s="2019"/>
      <c r="AL1632" s="2608"/>
      <c r="AM1632" s="135"/>
      <c r="AN1632" s="135"/>
      <c r="AO1632" s="135"/>
      <c r="AP1632" s="135"/>
      <c r="AQ1632" s="135"/>
      <c r="AR1632" s="135"/>
      <c r="AS1632" s="135"/>
      <c r="AT1632" s="135"/>
      <c r="AU1632" s="135"/>
      <c r="AV1632" s="135"/>
      <c r="AW1632" s="135"/>
      <c r="AX1632" s="135"/>
      <c r="AY1632" s="135"/>
      <c r="AZ1632" s="135"/>
      <c r="BA1632" s="135"/>
      <c r="BB1632" s="135"/>
      <c r="BC1632" s="135"/>
      <c r="BD1632" s="135"/>
      <c r="BE1632" s="135"/>
      <c r="BF1632" s="135"/>
      <c r="BG1632" s="135"/>
      <c r="BH1632" s="135"/>
      <c r="BI1632" s="135"/>
      <c r="BJ1632" s="135"/>
      <c r="BK1632" s="135"/>
      <c r="BL1632" s="135"/>
      <c r="BM1632" s="135"/>
      <c r="BN1632" s="135"/>
      <c r="BO1632" s="135"/>
      <c r="BP1632" s="135"/>
      <c r="BQ1632" s="135"/>
      <c r="BR1632" s="135"/>
      <c r="BS1632" s="135"/>
      <c r="BT1632" s="135"/>
      <c r="BU1632" s="135"/>
      <c r="BV1632" s="135"/>
      <c r="BW1632" s="135"/>
      <c r="BX1632" s="135"/>
      <c r="BY1632" s="135"/>
      <c r="BZ1632" s="135"/>
      <c r="CA1632" s="135"/>
      <c r="CB1632" s="135"/>
      <c r="CC1632" s="135"/>
      <c r="CD1632" s="135"/>
      <c r="CE1632" s="135"/>
      <c r="CF1632" s="135"/>
      <c r="CG1632" s="135"/>
      <c r="CH1632" s="135"/>
      <c r="CI1632" s="135"/>
      <c r="CJ1632" s="135"/>
      <c r="CK1632" s="135"/>
      <c r="CL1632" s="135"/>
      <c r="CM1632" s="135"/>
      <c r="CN1632" s="135"/>
      <c r="CO1632" s="135"/>
      <c r="CP1632" s="135"/>
      <c r="CQ1632" s="135"/>
      <c r="CR1632" s="135"/>
      <c r="CS1632" s="135"/>
      <c r="CT1632" s="135"/>
      <c r="CU1632" s="135"/>
      <c r="CV1632" s="135"/>
      <c r="CW1632" s="135"/>
      <c r="CX1632" s="135"/>
      <c r="CY1632" s="135"/>
      <c r="CZ1632" s="135"/>
      <c r="DA1632" s="135"/>
      <c r="DB1632" s="135"/>
      <c r="DC1632" s="135"/>
      <c r="DD1632" s="135"/>
      <c r="DE1632" s="135"/>
      <c r="DF1632" s="135"/>
      <c r="DG1632" s="135"/>
      <c r="DH1632" s="135"/>
      <c r="DI1632" s="135"/>
      <c r="DJ1632" s="135"/>
      <c r="DK1632" s="135"/>
      <c r="DL1632" s="135"/>
      <c r="DM1632" s="135"/>
      <c r="DN1632" s="135"/>
      <c r="DO1632" s="135"/>
      <c r="DP1632" s="135"/>
      <c r="DQ1632" s="135"/>
      <c r="DR1632" s="135"/>
      <c r="DS1632" s="135"/>
      <c r="DT1632" s="135"/>
      <c r="DU1632" s="135"/>
      <c r="DV1632" s="135"/>
      <c r="DW1632" s="135"/>
      <c r="DX1632" s="135"/>
      <c r="DY1632" s="135"/>
      <c r="DZ1632" s="135"/>
      <c r="EA1632" s="135"/>
      <c r="EB1632" s="135"/>
      <c r="EC1632" s="135"/>
      <c r="ED1632" s="135"/>
      <c r="EE1632" s="135"/>
      <c r="EF1632" s="135"/>
      <c r="EG1632" s="135"/>
      <c r="EH1632" s="135"/>
      <c r="EI1632" s="135"/>
      <c r="EJ1632" s="135"/>
      <c r="EK1632" s="135"/>
      <c r="EL1632" s="135"/>
      <c r="EM1632" s="135"/>
      <c r="EN1632" s="135"/>
      <c r="EO1632" s="135"/>
      <c r="EP1632" s="135"/>
      <c r="EQ1632" s="135"/>
      <c r="ER1632" s="135"/>
      <c r="ES1632" s="135"/>
      <c r="ET1632" s="135"/>
      <c r="EU1632" s="135"/>
      <c r="EV1632" s="135"/>
      <c r="EW1632" s="135"/>
      <c r="EX1632" s="135"/>
      <c r="EY1632" s="135"/>
      <c r="EZ1632" s="135"/>
      <c r="FA1632" s="135"/>
      <c r="FB1632" s="135"/>
      <c r="FC1632" s="135"/>
      <c r="FD1632" s="135"/>
      <c r="FE1632" s="135"/>
      <c r="FF1632" s="135"/>
      <c r="FG1632" s="135"/>
      <c r="FH1632" s="135"/>
      <c r="FI1632" s="135"/>
      <c r="FJ1632" s="135"/>
      <c r="FK1632" s="135"/>
      <c r="FL1632" s="135"/>
      <c r="FM1632" s="135"/>
      <c r="FN1632" s="135"/>
      <c r="FO1632" s="135"/>
      <c r="FP1632" s="135"/>
      <c r="FQ1632" s="135"/>
      <c r="FR1632" s="135"/>
      <c r="FS1632" s="135"/>
      <c r="FT1632" s="135"/>
      <c r="FU1632" s="135"/>
      <c r="FV1632" s="135"/>
      <c r="FW1632" s="135"/>
      <c r="FX1632" s="135"/>
      <c r="FY1632" s="135"/>
      <c r="FZ1632" s="135"/>
      <c r="GA1632" s="135"/>
      <c r="GB1632" s="135"/>
      <c r="GC1632" s="135"/>
      <c r="GD1632" s="135"/>
      <c r="GE1632" s="135"/>
      <c r="GF1632" s="135"/>
      <c r="GG1632" s="135"/>
      <c r="GH1632" s="135"/>
      <c r="GI1632" s="135"/>
      <c r="GJ1632" s="135"/>
      <c r="GK1632" s="135"/>
      <c r="GL1632" s="135"/>
      <c r="GM1632" s="135"/>
      <c r="GN1632" s="135"/>
      <c r="GO1632" s="135"/>
      <c r="GP1632" s="135"/>
      <c r="GQ1632" s="135"/>
      <c r="GR1632" s="135"/>
      <c r="GS1632" s="135"/>
      <c r="GT1632" s="135"/>
      <c r="GU1632" s="135"/>
      <c r="GV1632" s="135"/>
      <c r="GW1632" s="135"/>
      <c r="GX1632" s="135"/>
      <c r="GY1632" s="135"/>
      <c r="GZ1632" s="135"/>
      <c r="HA1632" s="135"/>
      <c r="HB1632" s="135"/>
      <c r="HC1632" s="135"/>
      <c r="HD1632" s="135"/>
      <c r="HE1632" s="135"/>
      <c r="HF1632" s="135"/>
      <c r="HG1632" s="135"/>
      <c r="HH1632" s="135"/>
      <c r="HI1632" s="135"/>
      <c r="HJ1632" s="135"/>
      <c r="HK1632" s="135"/>
      <c r="HL1632" s="135"/>
      <c r="HM1632" s="135"/>
      <c r="HN1632" s="135"/>
      <c r="HO1632" s="135"/>
      <c r="HP1632" s="135"/>
      <c r="HQ1632" s="135"/>
      <c r="HR1632" s="135"/>
      <c r="HS1632" s="135"/>
      <c r="HT1632" s="135"/>
      <c r="HU1632" s="135"/>
      <c r="HV1632" s="135"/>
      <c r="HW1632" s="135"/>
      <c r="HX1632" s="135"/>
      <c r="HY1632" s="135"/>
      <c r="HZ1632" s="135"/>
      <c r="IA1632" s="135"/>
      <c r="IB1632" s="135"/>
      <c r="IC1632" s="135"/>
      <c r="ID1632" s="135"/>
      <c r="IE1632" s="135"/>
      <c r="IF1632" s="135"/>
      <c r="IG1632" s="135"/>
      <c r="IH1632" s="135"/>
      <c r="II1632" s="135"/>
      <c r="IJ1632" s="135"/>
      <c r="IK1632" s="135"/>
      <c r="IL1632" s="135"/>
      <c r="IM1632" s="135"/>
      <c r="IN1632" s="135"/>
      <c r="IO1632" s="135"/>
      <c r="IP1632" s="135"/>
      <c r="IQ1632" s="135"/>
      <c r="IR1632" s="135"/>
      <c r="IS1632" s="135"/>
      <c r="IT1632" s="135"/>
      <c r="IU1632" s="135"/>
      <c r="IV1632" s="135"/>
      <c r="IW1632" s="135"/>
      <c r="IX1632" s="135"/>
      <c r="IY1632" s="135"/>
      <c r="IZ1632" s="135"/>
      <c r="JA1632" s="135"/>
      <c r="JB1632" s="135"/>
      <c r="JC1632" s="135"/>
      <c r="JD1632" s="135"/>
      <c r="JE1632" s="135"/>
      <c r="JF1632" s="135"/>
      <c r="JG1632" s="135"/>
      <c r="JH1632" s="135"/>
      <c r="JI1632" s="135"/>
    </row>
    <row r="1633" spans="1:269" s="821" customFormat="1" ht="45" x14ac:dyDescent="0.25">
      <c r="A1633" s="195"/>
      <c r="B1633" s="195">
        <v>1</v>
      </c>
      <c r="C1633" s="155" t="s">
        <v>272</v>
      </c>
      <c r="D1633" s="154"/>
      <c r="E1633" s="155"/>
      <c r="F1633" s="1674">
        <f t="shared" si="2335"/>
        <v>10235</v>
      </c>
      <c r="G1633" s="718">
        <f t="shared" si="2335"/>
        <v>9382.0833333333321</v>
      </c>
      <c r="H1633" s="718">
        <f t="shared" si="2335"/>
        <v>6285</v>
      </c>
      <c r="I1633" s="1841">
        <f t="shared" si="2335"/>
        <v>66.989385797397532</v>
      </c>
      <c r="J1633" s="2243"/>
      <c r="K1633" s="2243"/>
      <c r="L1633" s="2244"/>
      <c r="M1633" s="2244"/>
      <c r="N1633" s="2244"/>
      <c r="O1633" s="2244"/>
      <c r="P1633" s="2244"/>
      <c r="Q1633" s="2244"/>
      <c r="R1633" s="2241">
        <f t="shared" ref="R1633:AJ1633" si="2360">R1554</f>
        <v>33200.436199999996</v>
      </c>
      <c r="S1633" s="2241">
        <f t="shared" ref="S1633:T1633" si="2361">S1554</f>
        <v>33200.436199999996</v>
      </c>
      <c r="T1633" s="2241">
        <f t="shared" si="2361"/>
        <v>33200.436199999996</v>
      </c>
      <c r="U1633" s="2241">
        <f t="shared" ref="U1633:V1633" si="2362">U1554</f>
        <v>33200.436199999996</v>
      </c>
      <c r="V1633" s="2241">
        <f t="shared" si="2362"/>
        <v>33200.436199999996</v>
      </c>
      <c r="W1633" s="2241">
        <f t="shared" ref="W1633:X1633" si="2363">W1554</f>
        <v>33200.436199999996</v>
      </c>
      <c r="X1633" s="2241">
        <f t="shared" si="2363"/>
        <v>33200.436199999996</v>
      </c>
      <c r="Y1633" s="2241">
        <f t="shared" ref="Y1633:Z1633" si="2364">Y1554</f>
        <v>33200.436199999996</v>
      </c>
      <c r="Z1633" s="2241">
        <f t="shared" si="2364"/>
        <v>33200.436199999996</v>
      </c>
      <c r="AA1633" s="2241">
        <f t="shared" ref="AA1633:AB1633" si="2365">AA1554</f>
        <v>33200.436199999996</v>
      </c>
      <c r="AB1633" s="2241">
        <f t="shared" si="2365"/>
        <v>33200.436199999996</v>
      </c>
      <c r="AC1633" s="346">
        <f t="shared" si="2360"/>
        <v>30433.733183333334</v>
      </c>
      <c r="AD1633" s="2241">
        <f t="shared" si="2360"/>
        <v>20161.383889999994</v>
      </c>
      <c r="AE1633" s="963">
        <f t="shared" si="2360"/>
        <v>0</v>
      </c>
      <c r="AF1633" s="2241">
        <f t="shared" si="2360"/>
        <v>0</v>
      </c>
      <c r="AG1633" s="2241">
        <f t="shared" si="2360"/>
        <v>-10272.349293333338</v>
      </c>
      <c r="AH1633" s="2364">
        <f t="shared" si="2360"/>
        <v>0</v>
      </c>
      <c r="AI1633" s="2364">
        <f t="shared" si="2360"/>
        <v>0</v>
      </c>
      <c r="AJ1633" s="2241">
        <f t="shared" si="2360"/>
        <v>20161.383889999994</v>
      </c>
      <c r="AK1633" s="2019"/>
      <c r="AL1633" s="2608"/>
      <c r="AM1633" s="135"/>
      <c r="AN1633" s="135"/>
      <c r="AO1633" s="135"/>
      <c r="AP1633" s="135"/>
      <c r="AQ1633" s="135"/>
      <c r="AR1633" s="135"/>
      <c r="AS1633" s="135"/>
      <c r="AT1633" s="135"/>
      <c r="AU1633" s="135"/>
      <c r="AV1633" s="135"/>
      <c r="AW1633" s="135"/>
      <c r="AX1633" s="135"/>
      <c r="AY1633" s="135"/>
      <c r="AZ1633" s="135"/>
      <c r="BA1633" s="135"/>
      <c r="BB1633" s="135"/>
      <c r="BC1633" s="135"/>
      <c r="BD1633" s="135"/>
      <c r="BE1633" s="135"/>
      <c r="BF1633" s="135"/>
      <c r="BG1633" s="135"/>
      <c r="BH1633" s="135"/>
      <c r="BI1633" s="135"/>
      <c r="BJ1633" s="135"/>
      <c r="BK1633" s="135"/>
      <c r="BL1633" s="135"/>
      <c r="BM1633" s="135"/>
      <c r="BN1633" s="135"/>
      <c r="BO1633" s="135"/>
      <c r="BP1633" s="135"/>
      <c r="BQ1633" s="135"/>
      <c r="BR1633" s="135"/>
      <c r="BS1633" s="135"/>
      <c r="BT1633" s="135"/>
      <c r="BU1633" s="135"/>
      <c r="BV1633" s="135"/>
      <c r="BW1633" s="135"/>
      <c r="BX1633" s="135"/>
      <c r="BY1633" s="135"/>
      <c r="BZ1633" s="135"/>
      <c r="CA1633" s="135"/>
      <c r="CB1633" s="135"/>
      <c r="CC1633" s="135"/>
      <c r="CD1633" s="135"/>
      <c r="CE1633" s="135"/>
      <c r="CF1633" s="135"/>
      <c r="CG1633" s="135"/>
      <c r="CH1633" s="135"/>
      <c r="CI1633" s="135"/>
      <c r="CJ1633" s="135"/>
      <c r="CK1633" s="135"/>
      <c r="CL1633" s="135"/>
      <c r="CM1633" s="135"/>
      <c r="CN1633" s="135"/>
      <c r="CO1633" s="135"/>
      <c r="CP1633" s="135"/>
      <c r="CQ1633" s="135"/>
      <c r="CR1633" s="135"/>
      <c r="CS1633" s="135"/>
      <c r="CT1633" s="135"/>
      <c r="CU1633" s="135"/>
      <c r="CV1633" s="135"/>
      <c r="CW1633" s="135"/>
      <c r="CX1633" s="135"/>
      <c r="CY1633" s="135"/>
      <c r="CZ1633" s="135"/>
      <c r="DA1633" s="135"/>
      <c r="DB1633" s="135"/>
      <c r="DC1633" s="135"/>
      <c r="DD1633" s="135"/>
      <c r="DE1633" s="135"/>
      <c r="DF1633" s="135"/>
      <c r="DG1633" s="135"/>
      <c r="DH1633" s="135"/>
      <c r="DI1633" s="135"/>
      <c r="DJ1633" s="135"/>
      <c r="DK1633" s="135"/>
      <c r="DL1633" s="135"/>
      <c r="DM1633" s="135"/>
      <c r="DN1633" s="135"/>
      <c r="DO1633" s="135"/>
      <c r="DP1633" s="135"/>
      <c r="DQ1633" s="135"/>
      <c r="DR1633" s="135"/>
      <c r="DS1633" s="135"/>
      <c r="DT1633" s="135"/>
      <c r="DU1633" s="135"/>
      <c r="DV1633" s="135"/>
      <c r="DW1633" s="135"/>
      <c r="DX1633" s="135"/>
      <c r="DY1633" s="135"/>
      <c r="DZ1633" s="135"/>
      <c r="EA1633" s="135"/>
      <c r="EB1633" s="135"/>
      <c r="EC1633" s="135"/>
      <c r="ED1633" s="135"/>
      <c r="EE1633" s="135"/>
      <c r="EF1633" s="135"/>
      <c r="EG1633" s="135"/>
      <c r="EH1633" s="135"/>
      <c r="EI1633" s="135"/>
      <c r="EJ1633" s="135"/>
      <c r="EK1633" s="135"/>
      <c r="EL1633" s="135"/>
      <c r="EM1633" s="135"/>
      <c r="EN1633" s="135"/>
      <c r="EO1633" s="135"/>
      <c r="EP1633" s="135"/>
      <c r="EQ1633" s="135"/>
      <c r="ER1633" s="135"/>
      <c r="ES1633" s="135"/>
      <c r="ET1633" s="135"/>
      <c r="EU1633" s="135"/>
      <c r="EV1633" s="135"/>
      <c r="EW1633" s="135"/>
      <c r="EX1633" s="135"/>
      <c r="EY1633" s="135"/>
      <c r="EZ1633" s="135"/>
      <c r="FA1633" s="135"/>
      <c r="FB1633" s="135"/>
      <c r="FC1633" s="135"/>
      <c r="FD1633" s="135"/>
      <c r="FE1633" s="135"/>
      <c r="FF1633" s="135"/>
      <c r="FG1633" s="135"/>
      <c r="FH1633" s="135"/>
      <c r="FI1633" s="135"/>
      <c r="FJ1633" s="135"/>
      <c r="FK1633" s="135"/>
      <c r="FL1633" s="135"/>
      <c r="FM1633" s="135"/>
      <c r="FN1633" s="135"/>
      <c r="FO1633" s="135"/>
      <c r="FP1633" s="135"/>
      <c r="FQ1633" s="135"/>
      <c r="FR1633" s="135"/>
      <c r="FS1633" s="135"/>
      <c r="FT1633" s="135"/>
      <c r="FU1633" s="135"/>
      <c r="FV1633" s="135"/>
      <c r="FW1633" s="135"/>
      <c r="FX1633" s="135"/>
      <c r="FY1633" s="135"/>
      <c r="FZ1633" s="135"/>
      <c r="GA1633" s="135"/>
      <c r="GB1633" s="135"/>
      <c r="GC1633" s="135"/>
      <c r="GD1633" s="135"/>
      <c r="GE1633" s="135"/>
      <c r="GF1633" s="135"/>
      <c r="GG1633" s="135"/>
      <c r="GH1633" s="135"/>
      <c r="GI1633" s="135"/>
      <c r="GJ1633" s="135"/>
      <c r="GK1633" s="135"/>
      <c r="GL1633" s="135"/>
      <c r="GM1633" s="135"/>
      <c r="GN1633" s="135"/>
      <c r="GO1633" s="135"/>
      <c r="GP1633" s="135"/>
      <c r="GQ1633" s="135"/>
      <c r="GR1633" s="135"/>
      <c r="GS1633" s="135"/>
      <c r="GT1633" s="135"/>
      <c r="GU1633" s="135"/>
      <c r="GV1633" s="135"/>
      <c r="GW1633" s="135"/>
      <c r="GX1633" s="135"/>
      <c r="GY1633" s="135"/>
      <c r="GZ1633" s="135"/>
      <c r="HA1633" s="135"/>
      <c r="HB1633" s="135"/>
      <c r="HC1633" s="135"/>
      <c r="HD1633" s="135"/>
      <c r="HE1633" s="135"/>
      <c r="HF1633" s="135"/>
      <c r="HG1633" s="135"/>
      <c r="HH1633" s="135"/>
      <c r="HI1633" s="135"/>
      <c r="HJ1633" s="135"/>
      <c r="HK1633" s="135"/>
      <c r="HL1633" s="135"/>
      <c r="HM1633" s="135"/>
      <c r="HN1633" s="135"/>
      <c r="HO1633" s="135"/>
      <c r="HP1633" s="135"/>
      <c r="HQ1633" s="135"/>
      <c r="HR1633" s="135"/>
      <c r="HS1633" s="135"/>
      <c r="HT1633" s="135"/>
      <c r="HU1633" s="135"/>
      <c r="HV1633" s="135"/>
      <c r="HW1633" s="135"/>
      <c r="HX1633" s="135"/>
      <c r="HY1633" s="135"/>
      <c r="HZ1633" s="135"/>
      <c r="IA1633" s="135"/>
      <c r="IB1633" s="135"/>
      <c r="IC1633" s="135"/>
      <c r="ID1633" s="135"/>
      <c r="IE1633" s="135"/>
      <c r="IF1633" s="135"/>
      <c r="IG1633" s="135"/>
      <c r="IH1633" s="135"/>
      <c r="II1633" s="135"/>
      <c r="IJ1633" s="135"/>
      <c r="IK1633" s="135"/>
      <c r="IL1633" s="135"/>
      <c r="IM1633" s="135"/>
      <c r="IN1633" s="135"/>
      <c r="IO1633" s="135"/>
      <c r="IP1633" s="135"/>
      <c r="IQ1633" s="135"/>
      <c r="IR1633" s="135"/>
      <c r="IS1633" s="135"/>
      <c r="IT1633" s="135"/>
      <c r="IU1633" s="135"/>
      <c r="IV1633" s="135"/>
      <c r="IW1633" s="135"/>
      <c r="IX1633" s="135"/>
      <c r="IY1633" s="135"/>
      <c r="IZ1633" s="135"/>
      <c r="JA1633" s="135"/>
      <c r="JB1633" s="135"/>
      <c r="JC1633" s="135"/>
      <c r="JD1633" s="135"/>
      <c r="JE1633" s="135"/>
      <c r="JF1633" s="135"/>
      <c r="JG1633" s="135"/>
      <c r="JH1633" s="135"/>
      <c r="JI1633" s="135"/>
    </row>
    <row r="1634" spans="1:269" s="821" customFormat="1" ht="45" x14ac:dyDescent="0.25">
      <c r="A1634" s="195"/>
      <c r="B1634" s="195">
        <v>1</v>
      </c>
      <c r="C1634" s="155" t="s">
        <v>464</v>
      </c>
      <c r="D1634" s="154"/>
      <c r="E1634" s="155"/>
      <c r="F1634" s="1674">
        <f t="shared" si="2335"/>
        <v>3345</v>
      </c>
      <c r="G1634" s="718">
        <f t="shared" si="2335"/>
        <v>3066.25</v>
      </c>
      <c r="H1634" s="718">
        <f t="shared" si="2335"/>
        <v>1124</v>
      </c>
      <c r="I1634" s="1841">
        <f t="shared" si="2335"/>
        <v>36.657154504688137</v>
      </c>
      <c r="J1634" s="2243"/>
      <c r="K1634" s="2243"/>
      <c r="L1634" s="2244"/>
      <c r="M1634" s="2244"/>
      <c r="N1634" s="2244"/>
      <c r="O1634" s="2244"/>
      <c r="P1634" s="2244"/>
      <c r="Q1634" s="2244"/>
      <c r="R1634" s="2241">
        <f t="shared" ref="R1634:AJ1634" si="2366">R1555</f>
        <v>6185.9753999999994</v>
      </c>
      <c r="S1634" s="2241">
        <f t="shared" ref="S1634:T1634" si="2367">S1555</f>
        <v>6185.9753999999994</v>
      </c>
      <c r="T1634" s="2241">
        <f t="shared" si="2367"/>
        <v>6185.9753999999994</v>
      </c>
      <c r="U1634" s="2241">
        <f t="shared" ref="U1634:V1634" si="2368">U1555</f>
        <v>6185.9753999999994</v>
      </c>
      <c r="V1634" s="2241">
        <f t="shared" si="2368"/>
        <v>6185.9753999999994</v>
      </c>
      <c r="W1634" s="2241">
        <f t="shared" ref="W1634:X1634" si="2369">W1555</f>
        <v>6185.9753999999994</v>
      </c>
      <c r="X1634" s="2241">
        <f t="shared" si="2369"/>
        <v>6185.9753999999994</v>
      </c>
      <c r="Y1634" s="2241">
        <f t="shared" ref="Y1634:Z1634" si="2370">Y1555</f>
        <v>6185.9753999999994</v>
      </c>
      <c r="Z1634" s="2241">
        <f t="shared" si="2370"/>
        <v>6185.9753999999994</v>
      </c>
      <c r="AA1634" s="2241">
        <f t="shared" ref="AA1634:AB1634" si="2371">AA1555</f>
        <v>6185.9753999999994</v>
      </c>
      <c r="AB1634" s="2241">
        <f t="shared" si="2371"/>
        <v>6185.9753999999994</v>
      </c>
      <c r="AC1634" s="346">
        <f t="shared" si="2366"/>
        <v>5670.4774499999994</v>
      </c>
      <c r="AD1634" s="2241">
        <f t="shared" si="2366"/>
        <v>2077.0006199999998</v>
      </c>
      <c r="AE1634" s="963">
        <f t="shared" si="2366"/>
        <v>0</v>
      </c>
      <c r="AF1634" s="2241">
        <f t="shared" si="2366"/>
        <v>0</v>
      </c>
      <c r="AG1634" s="2241">
        <f t="shared" si="2366"/>
        <v>-3593.4768299999996</v>
      </c>
      <c r="AH1634" s="2364">
        <f t="shared" si="2366"/>
        <v>0</v>
      </c>
      <c r="AI1634" s="2364">
        <f t="shared" si="2366"/>
        <v>0</v>
      </c>
      <c r="AJ1634" s="2241">
        <f t="shared" si="2366"/>
        <v>2077.0006199999998</v>
      </c>
      <c r="AK1634" s="2019"/>
      <c r="AL1634" s="2608"/>
      <c r="AM1634" s="135"/>
      <c r="AN1634" s="135"/>
      <c r="AO1634" s="135"/>
      <c r="AP1634" s="135"/>
      <c r="AQ1634" s="135"/>
      <c r="AR1634" s="135"/>
      <c r="AS1634" s="135"/>
      <c r="AT1634" s="135"/>
      <c r="AU1634" s="135"/>
      <c r="AV1634" s="135"/>
      <c r="AW1634" s="135"/>
      <c r="AX1634" s="135"/>
      <c r="AY1634" s="135"/>
      <c r="AZ1634" s="135"/>
      <c r="BA1634" s="135"/>
      <c r="BB1634" s="135"/>
      <c r="BC1634" s="135"/>
      <c r="BD1634" s="135"/>
      <c r="BE1634" s="135"/>
      <c r="BF1634" s="135"/>
      <c r="BG1634" s="135"/>
      <c r="BH1634" s="135"/>
      <c r="BI1634" s="135"/>
      <c r="BJ1634" s="135"/>
      <c r="BK1634" s="135"/>
      <c r="BL1634" s="135"/>
      <c r="BM1634" s="135"/>
      <c r="BN1634" s="135"/>
      <c r="BO1634" s="135"/>
      <c r="BP1634" s="135"/>
      <c r="BQ1634" s="135"/>
      <c r="BR1634" s="135"/>
      <c r="BS1634" s="135"/>
      <c r="BT1634" s="135"/>
      <c r="BU1634" s="135"/>
      <c r="BV1634" s="135"/>
      <c r="BW1634" s="135"/>
      <c r="BX1634" s="135"/>
      <c r="BY1634" s="135"/>
      <c r="BZ1634" s="135"/>
      <c r="CA1634" s="135"/>
      <c r="CB1634" s="135"/>
      <c r="CC1634" s="135"/>
      <c r="CD1634" s="135"/>
      <c r="CE1634" s="135"/>
      <c r="CF1634" s="135"/>
      <c r="CG1634" s="135"/>
      <c r="CH1634" s="135"/>
      <c r="CI1634" s="135"/>
      <c r="CJ1634" s="135"/>
      <c r="CK1634" s="135"/>
      <c r="CL1634" s="135"/>
      <c r="CM1634" s="135"/>
      <c r="CN1634" s="135"/>
      <c r="CO1634" s="135"/>
      <c r="CP1634" s="135"/>
      <c r="CQ1634" s="135"/>
      <c r="CR1634" s="135"/>
      <c r="CS1634" s="135"/>
      <c r="CT1634" s="135"/>
      <c r="CU1634" s="135"/>
      <c r="CV1634" s="135"/>
      <c r="CW1634" s="135"/>
      <c r="CX1634" s="135"/>
      <c r="CY1634" s="135"/>
      <c r="CZ1634" s="135"/>
      <c r="DA1634" s="135"/>
      <c r="DB1634" s="135"/>
      <c r="DC1634" s="135"/>
      <c r="DD1634" s="135"/>
      <c r="DE1634" s="135"/>
      <c r="DF1634" s="135"/>
      <c r="DG1634" s="135"/>
      <c r="DH1634" s="135"/>
      <c r="DI1634" s="135"/>
      <c r="DJ1634" s="135"/>
      <c r="DK1634" s="135"/>
      <c r="DL1634" s="135"/>
      <c r="DM1634" s="135"/>
      <c r="DN1634" s="135"/>
      <c r="DO1634" s="135"/>
      <c r="DP1634" s="135"/>
      <c r="DQ1634" s="135"/>
      <c r="DR1634" s="135"/>
      <c r="DS1634" s="135"/>
      <c r="DT1634" s="135"/>
      <c r="DU1634" s="135"/>
      <c r="DV1634" s="135"/>
      <c r="DW1634" s="135"/>
      <c r="DX1634" s="135"/>
      <c r="DY1634" s="135"/>
      <c r="DZ1634" s="135"/>
      <c r="EA1634" s="135"/>
      <c r="EB1634" s="135"/>
      <c r="EC1634" s="135"/>
      <c r="ED1634" s="135"/>
      <c r="EE1634" s="135"/>
      <c r="EF1634" s="135"/>
      <c r="EG1634" s="135"/>
      <c r="EH1634" s="135"/>
      <c r="EI1634" s="135"/>
      <c r="EJ1634" s="135"/>
      <c r="EK1634" s="135"/>
      <c r="EL1634" s="135"/>
      <c r="EM1634" s="135"/>
      <c r="EN1634" s="135"/>
      <c r="EO1634" s="135"/>
      <c r="EP1634" s="135"/>
      <c r="EQ1634" s="135"/>
      <c r="ER1634" s="135"/>
      <c r="ES1634" s="135"/>
      <c r="ET1634" s="135"/>
      <c r="EU1634" s="135"/>
      <c r="EV1634" s="135"/>
      <c r="EW1634" s="135"/>
      <c r="EX1634" s="135"/>
      <c r="EY1634" s="135"/>
      <c r="EZ1634" s="135"/>
      <c r="FA1634" s="135"/>
      <c r="FB1634" s="135"/>
      <c r="FC1634" s="135"/>
      <c r="FD1634" s="135"/>
      <c r="FE1634" s="135"/>
      <c r="FF1634" s="135"/>
      <c r="FG1634" s="135"/>
      <c r="FH1634" s="135"/>
      <c r="FI1634" s="135"/>
      <c r="FJ1634" s="135"/>
      <c r="FK1634" s="135"/>
      <c r="FL1634" s="135"/>
      <c r="FM1634" s="135"/>
      <c r="FN1634" s="135"/>
      <c r="FO1634" s="135"/>
      <c r="FP1634" s="135"/>
      <c r="FQ1634" s="135"/>
      <c r="FR1634" s="135"/>
      <c r="FS1634" s="135"/>
      <c r="FT1634" s="135"/>
      <c r="FU1634" s="135"/>
      <c r="FV1634" s="135"/>
      <c r="FW1634" s="135"/>
      <c r="FX1634" s="135"/>
      <c r="FY1634" s="135"/>
      <c r="FZ1634" s="135"/>
      <c r="GA1634" s="135"/>
      <c r="GB1634" s="135"/>
      <c r="GC1634" s="135"/>
      <c r="GD1634" s="135"/>
      <c r="GE1634" s="135"/>
      <c r="GF1634" s="135"/>
      <c r="GG1634" s="135"/>
      <c r="GH1634" s="135"/>
      <c r="GI1634" s="135"/>
      <c r="GJ1634" s="135"/>
      <c r="GK1634" s="135"/>
      <c r="GL1634" s="135"/>
      <c r="GM1634" s="135"/>
      <c r="GN1634" s="135"/>
      <c r="GO1634" s="135"/>
      <c r="GP1634" s="135"/>
      <c r="GQ1634" s="135"/>
      <c r="GR1634" s="135"/>
      <c r="GS1634" s="135"/>
      <c r="GT1634" s="135"/>
      <c r="GU1634" s="135"/>
      <c r="GV1634" s="135"/>
      <c r="GW1634" s="135"/>
      <c r="GX1634" s="135"/>
      <c r="GY1634" s="135"/>
      <c r="GZ1634" s="135"/>
      <c r="HA1634" s="135"/>
      <c r="HB1634" s="135"/>
      <c r="HC1634" s="135"/>
      <c r="HD1634" s="135"/>
      <c r="HE1634" s="135"/>
      <c r="HF1634" s="135"/>
      <c r="HG1634" s="135"/>
      <c r="HH1634" s="135"/>
      <c r="HI1634" s="135"/>
      <c r="HJ1634" s="135"/>
      <c r="HK1634" s="135"/>
      <c r="HL1634" s="135"/>
      <c r="HM1634" s="135"/>
      <c r="HN1634" s="135"/>
      <c r="HO1634" s="135"/>
      <c r="HP1634" s="135"/>
      <c r="HQ1634" s="135"/>
      <c r="HR1634" s="135"/>
      <c r="HS1634" s="135"/>
      <c r="HT1634" s="135"/>
      <c r="HU1634" s="135"/>
      <c r="HV1634" s="135"/>
      <c r="HW1634" s="135"/>
      <c r="HX1634" s="135"/>
      <c r="HY1634" s="135"/>
      <c r="HZ1634" s="135"/>
      <c r="IA1634" s="135"/>
      <c r="IB1634" s="135"/>
      <c r="IC1634" s="135"/>
      <c r="ID1634" s="135"/>
      <c r="IE1634" s="135"/>
      <c r="IF1634" s="135"/>
      <c r="IG1634" s="135"/>
      <c r="IH1634" s="135"/>
      <c r="II1634" s="135"/>
      <c r="IJ1634" s="135"/>
      <c r="IK1634" s="135"/>
      <c r="IL1634" s="135"/>
      <c r="IM1634" s="135"/>
      <c r="IN1634" s="135"/>
      <c r="IO1634" s="135"/>
      <c r="IP1634" s="135"/>
      <c r="IQ1634" s="135"/>
      <c r="IR1634" s="135"/>
      <c r="IS1634" s="135"/>
      <c r="IT1634" s="135"/>
      <c r="IU1634" s="135"/>
      <c r="IV1634" s="135"/>
      <c r="IW1634" s="135"/>
      <c r="IX1634" s="135"/>
      <c r="IY1634" s="135"/>
      <c r="IZ1634" s="135"/>
      <c r="JA1634" s="135"/>
      <c r="JB1634" s="135"/>
      <c r="JC1634" s="135"/>
      <c r="JD1634" s="135"/>
      <c r="JE1634" s="135"/>
      <c r="JF1634" s="135"/>
      <c r="JG1634" s="135"/>
      <c r="JH1634" s="135"/>
      <c r="JI1634" s="135"/>
    </row>
    <row r="1635" spans="1:269" s="821" customFormat="1" ht="72" x14ac:dyDescent="0.25">
      <c r="A1635" s="195"/>
      <c r="B1635" s="195">
        <v>1</v>
      </c>
      <c r="C1635" s="267" t="s">
        <v>465</v>
      </c>
      <c r="D1635" s="154"/>
      <c r="E1635" s="155"/>
      <c r="F1635" s="1674">
        <f t="shared" si="2335"/>
        <v>5350</v>
      </c>
      <c r="G1635" s="718">
        <f t="shared" si="2335"/>
        <v>4904.1666666666661</v>
      </c>
      <c r="H1635" s="718">
        <f t="shared" si="2335"/>
        <v>3406</v>
      </c>
      <c r="I1635" s="1841">
        <f t="shared" si="2335"/>
        <v>69.451146983857271</v>
      </c>
      <c r="J1635" s="2243"/>
      <c r="K1635" s="2243"/>
      <c r="L1635" s="2244"/>
      <c r="M1635" s="2244"/>
      <c r="N1635" s="2244"/>
      <c r="O1635" s="2244"/>
      <c r="P1635" s="2244"/>
      <c r="Q1635" s="2244"/>
      <c r="R1635" s="2241">
        <f t="shared" ref="R1635:AJ1635" si="2372">R1556</f>
        <v>24046.003000000001</v>
      </c>
      <c r="S1635" s="2241">
        <f t="shared" ref="S1635:T1635" si="2373">S1556</f>
        <v>24046.003000000001</v>
      </c>
      <c r="T1635" s="2241">
        <f t="shared" si="2373"/>
        <v>24046.003000000001</v>
      </c>
      <c r="U1635" s="2241">
        <f t="shared" ref="U1635:V1635" si="2374">U1556</f>
        <v>24046.003000000001</v>
      </c>
      <c r="V1635" s="2241">
        <f t="shared" si="2374"/>
        <v>24046.003000000001</v>
      </c>
      <c r="W1635" s="2241">
        <f t="shared" ref="W1635:X1635" si="2375">W1556</f>
        <v>24046.003000000001</v>
      </c>
      <c r="X1635" s="2241">
        <f t="shared" si="2375"/>
        <v>24046.003000000001</v>
      </c>
      <c r="Y1635" s="2241">
        <f t="shared" ref="Y1635:Z1635" si="2376">Y1556</f>
        <v>24046.003000000001</v>
      </c>
      <c r="Z1635" s="2241">
        <f t="shared" si="2376"/>
        <v>24046.003000000001</v>
      </c>
      <c r="AA1635" s="2241">
        <f t="shared" ref="AA1635:AB1635" si="2377">AA1556</f>
        <v>24046.003000000001</v>
      </c>
      <c r="AB1635" s="2241">
        <f t="shared" si="2377"/>
        <v>24046.003000000001</v>
      </c>
      <c r="AC1635" s="346">
        <f t="shared" si="2372"/>
        <v>22042.169416666668</v>
      </c>
      <c r="AD1635" s="2241">
        <f t="shared" si="2372"/>
        <v>14680.794649999996</v>
      </c>
      <c r="AE1635" s="963">
        <f t="shared" si="2372"/>
        <v>0</v>
      </c>
      <c r="AF1635" s="2241">
        <f t="shared" si="2372"/>
        <v>0</v>
      </c>
      <c r="AG1635" s="2241">
        <f t="shared" si="2372"/>
        <v>-7361.3747666666713</v>
      </c>
      <c r="AH1635" s="2364">
        <f t="shared" si="2372"/>
        <v>0</v>
      </c>
      <c r="AI1635" s="2364">
        <f t="shared" si="2372"/>
        <v>0</v>
      </c>
      <c r="AJ1635" s="2241">
        <f t="shared" si="2372"/>
        <v>14680.794649999996</v>
      </c>
      <c r="AK1635" s="2019"/>
      <c r="AL1635" s="2608"/>
      <c r="AM1635" s="135"/>
      <c r="AN1635" s="135"/>
      <c r="AO1635" s="135"/>
      <c r="AP1635" s="135"/>
      <c r="AQ1635" s="135"/>
      <c r="AR1635" s="135"/>
      <c r="AS1635" s="135"/>
      <c r="AT1635" s="135"/>
      <c r="AU1635" s="135"/>
      <c r="AV1635" s="135"/>
      <c r="AW1635" s="135"/>
      <c r="AX1635" s="135"/>
      <c r="AY1635" s="135"/>
      <c r="AZ1635" s="135"/>
      <c r="BA1635" s="135"/>
      <c r="BB1635" s="135"/>
      <c r="BC1635" s="135"/>
      <c r="BD1635" s="135"/>
      <c r="BE1635" s="135"/>
      <c r="BF1635" s="135"/>
      <c r="BG1635" s="135"/>
      <c r="BH1635" s="135"/>
      <c r="BI1635" s="135"/>
      <c r="BJ1635" s="135"/>
      <c r="BK1635" s="135"/>
      <c r="BL1635" s="135"/>
      <c r="BM1635" s="135"/>
      <c r="BN1635" s="135"/>
      <c r="BO1635" s="135"/>
      <c r="BP1635" s="135"/>
      <c r="BQ1635" s="135"/>
      <c r="BR1635" s="135"/>
      <c r="BS1635" s="135"/>
      <c r="BT1635" s="135"/>
      <c r="BU1635" s="135"/>
      <c r="BV1635" s="135"/>
      <c r="BW1635" s="135"/>
      <c r="BX1635" s="135"/>
      <c r="BY1635" s="135"/>
      <c r="BZ1635" s="135"/>
      <c r="CA1635" s="135"/>
      <c r="CB1635" s="135"/>
      <c r="CC1635" s="135"/>
      <c r="CD1635" s="135"/>
      <c r="CE1635" s="135"/>
      <c r="CF1635" s="135"/>
      <c r="CG1635" s="135"/>
      <c r="CH1635" s="135"/>
      <c r="CI1635" s="135"/>
      <c r="CJ1635" s="135"/>
      <c r="CK1635" s="135"/>
      <c r="CL1635" s="135"/>
      <c r="CM1635" s="135"/>
      <c r="CN1635" s="135"/>
      <c r="CO1635" s="135"/>
      <c r="CP1635" s="135"/>
      <c r="CQ1635" s="135"/>
      <c r="CR1635" s="135"/>
      <c r="CS1635" s="135"/>
      <c r="CT1635" s="135"/>
      <c r="CU1635" s="135"/>
      <c r="CV1635" s="135"/>
      <c r="CW1635" s="135"/>
      <c r="CX1635" s="135"/>
      <c r="CY1635" s="135"/>
      <c r="CZ1635" s="135"/>
      <c r="DA1635" s="135"/>
      <c r="DB1635" s="135"/>
      <c r="DC1635" s="135"/>
      <c r="DD1635" s="135"/>
      <c r="DE1635" s="135"/>
      <c r="DF1635" s="135"/>
      <c r="DG1635" s="135"/>
      <c r="DH1635" s="135"/>
      <c r="DI1635" s="135"/>
      <c r="DJ1635" s="135"/>
      <c r="DK1635" s="135"/>
      <c r="DL1635" s="135"/>
      <c r="DM1635" s="135"/>
      <c r="DN1635" s="135"/>
      <c r="DO1635" s="135"/>
      <c r="DP1635" s="135"/>
      <c r="DQ1635" s="135"/>
      <c r="DR1635" s="135"/>
      <c r="DS1635" s="135"/>
      <c r="DT1635" s="135"/>
      <c r="DU1635" s="135"/>
      <c r="DV1635" s="135"/>
      <c r="DW1635" s="135"/>
      <c r="DX1635" s="135"/>
      <c r="DY1635" s="135"/>
      <c r="DZ1635" s="135"/>
      <c r="EA1635" s="135"/>
      <c r="EB1635" s="135"/>
      <c r="EC1635" s="135"/>
      <c r="ED1635" s="135"/>
      <c r="EE1635" s="135"/>
      <c r="EF1635" s="135"/>
      <c r="EG1635" s="135"/>
      <c r="EH1635" s="135"/>
      <c r="EI1635" s="135"/>
      <c r="EJ1635" s="135"/>
      <c r="EK1635" s="135"/>
      <c r="EL1635" s="135"/>
      <c r="EM1635" s="135"/>
      <c r="EN1635" s="135"/>
      <c r="EO1635" s="135"/>
      <c r="EP1635" s="135"/>
      <c r="EQ1635" s="135"/>
      <c r="ER1635" s="135"/>
      <c r="ES1635" s="135"/>
      <c r="ET1635" s="135"/>
      <c r="EU1635" s="135"/>
      <c r="EV1635" s="135"/>
      <c r="EW1635" s="135"/>
      <c r="EX1635" s="135"/>
      <c r="EY1635" s="135"/>
      <c r="EZ1635" s="135"/>
      <c r="FA1635" s="135"/>
      <c r="FB1635" s="135"/>
      <c r="FC1635" s="135"/>
      <c r="FD1635" s="135"/>
      <c r="FE1635" s="135"/>
      <c r="FF1635" s="135"/>
      <c r="FG1635" s="135"/>
      <c r="FH1635" s="135"/>
      <c r="FI1635" s="135"/>
      <c r="FJ1635" s="135"/>
      <c r="FK1635" s="135"/>
      <c r="FL1635" s="135"/>
      <c r="FM1635" s="135"/>
      <c r="FN1635" s="135"/>
      <c r="FO1635" s="135"/>
      <c r="FP1635" s="135"/>
      <c r="FQ1635" s="135"/>
      <c r="FR1635" s="135"/>
      <c r="FS1635" s="135"/>
      <c r="FT1635" s="135"/>
      <c r="FU1635" s="135"/>
      <c r="FV1635" s="135"/>
      <c r="FW1635" s="135"/>
      <c r="FX1635" s="135"/>
      <c r="FY1635" s="135"/>
      <c r="FZ1635" s="135"/>
      <c r="GA1635" s="135"/>
      <c r="GB1635" s="135"/>
      <c r="GC1635" s="135"/>
      <c r="GD1635" s="135"/>
      <c r="GE1635" s="135"/>
      <c r="GF1635" s="135"/>
      <c r="GG1635" s="135"/>
      <c r="GH1635" s="135"/>
      <c r="GI1635" s="135"/>
      <c r="GJ1635" s="135"/>
      <c r="GK1635" s="135"/>
      <c r="GL1635" s="135"/>
      <c r="GM1635" s="135"/>
      <c r="GN1635" s="135"/>
      <c r="GO1635" s="135"/>
      <c r="GP1635" s="135"/>
      <c r="GQ1635" s="135"/>
      <c r="GR1635" s="135"/>
      <c r="GS1635" s="135"/>
      <c r="GT1635" s="135"/>
      <c r="GU1635" s="135"/>
      <c r="GV1635" s="135"/>
      <c r="GW1635" s="135"/>
      <c r="GX1635" s="135"/>
      <c r="GY1635" s="135"/>
      <c r="GZ1635" s="135"/>
      <c r="HA1635" s="135"/>
      <c r="HB1635" s="135"/>
      <c r="HC1635" s="135"/>
      <c r="HD1635" s="135"/>
      <c r="HE1635" s="135"/>
      <c r="HF1635" s="135"/>
      <c r="HG1635" s="135"/>
      <c r="HH1635" s="135"/>
      <c r="HI1635" s="135"/>
      <c r="HJ1635" s="135"/>
      <c r="HK1635" s="135"/>
      <c r="HL1635" s="135"/>
      <c r="HM1635" s="135"/>
      <c r="HN1635" s="135"/>
      <c r="HO1635" s="135"/>
      <c r="HP1635" s="135"/>
      <c r="HQ1635" s="135"/>
      <c r="HR1635" s="135"/>
      <c r="HS1635" s="135"/>
      <c r="HT1635" s="135"/>
      <c r="HU1635" s="135"/>
      <c r="HV1635" s="135"/>
      <c r="HW1635" s="135"/>
      <c r="HX1635" s="135"/>
      <c r="HY1635" s="135"/>
      <c r="HZ1635" s="135"/>
      <c r="IA1635" s="135"/>
      <c r="IB1635" s="135"/>
      <c r="IC1635" s="135"/>
      <c r="ID1635" s="135"/>
      <c r="IE1635" s="135"/>
      <c r="IF1635" s="135"/>
      <c r="IG1635" s="135"/>
      <c r="IH1635" s="135"/>
      <c r="II1635" s="135"/>
      <c r="IJ1635" s="135"/>
      <c r="IK1635" s="135"/>
      <c r="IL1635" s="135"/>
      <c r="IM1635" s="135"/>
      <c r="IN1635" s="135"/>
      <c r="IO1635" s="135"/>
      <c r="IP1635" s="135"/>
      <c r="IQ1635" s="135"/>
      <c r="IR1635" s="135"/>
      <c r="IS1635" s="135"/>
      <c r="IT1635" s="135"/>
      <c r="IU1635" s="135"/>
      <c r="IV1635" s="135"/>
      <c r="IW1635" s="135"/>
      <c r="IX1635" s="135"/>
      <c r="IY1635" s="135"/>
      <c r="IZ1635" s="135"/>
      <c r="JA1635" s="135"/>
      <c r="JB1635" s="135"/>
      <c r="JC1635" s="135"/>
      <c r="JD1635" s="135"/>
      <c r="JE1635" s="135"/>
      <c r="JF1635" s="135"/>
      <c r="JG1635" s="135"/>
      <c r="JH1635" s="135"/>
      <c r="JI1635" s="135"/>
    </row>
    <row r="1636" spans="1:269" s="821" customFormat="1" ht="60" x14ac:dyDescent="0.25">
      <c r="A1636" s="195"/>
      <c r="B1636" s="195">
        <v>1</v>
      </c>
      <c r="C1636" s="155" t="s">
        <v>466</v>
      </c>
      <c r="D1636" s="154"/>
      <c r="E1636" s="155"/>
      <c r="F1636" s="1674">
        <f t="shared" si="2335"/>
        <v>1540</v>
      </c>
      <c r="G1636" s="718">
        <f t="shared" si="2335"/>
        <v>1411.6666666666667</v>
      </c>
      <c r="H1636" s="718">
        <f t="shared" si="2335"/>
        <v>1755</v>
      </c>
      <c r="I1636" s="1841">
        <f t="shared" si="2335"/>
        <v>124.3211334120425</v>
      </c>
      <c r="J1636" s="2243"/>
      <c r="K1636" s="2243"/>
      <c r="L1636" s="2244"/>
      <c r="M1636" s="2244"/>
      <c r="N1636" s="2244"/>
      <c r="O1636" s="2244"/>
      <c r="P1636" s="2244"/>
      <c r="Q1636" s="2244"/>
      <c r="R1636" s="346">
        <f t="shared" ref="R1636:AJ1636" si="2378">R1557</f>
        <v>2968.4577999999997</v>
      </c>
      <c r="S1636" s="346">
        <f t="shared" ref="S1636:T1636" si="2379">S1557</f>
        <v>2968.4577999999997</v>
      </c>
      <c r="T1636" s="346">
        <f t="shared" si="2379"/>
        <v>2968.4577999999997</v>
      </c>
      <c r="U1636" s="346">
        <f t="shared" ref="U1636:V1636" si="2380">U1557</f>
        <v>2968.4577999999997</v>
      </c>
      <c r="V1636" s="346">
        <f t="shared" si="2380"/>
        <v>2968.4577999999997</v>
      </c>
      <c r="W1636" s="346">
        <f t="shared" ref="W1636:X1636" si="2381">W1557</f>
        <v>2968.4577999999997</v>
      </c>
      <c r="X1636" s="346">
        <f t="shared" si="2381"/>
        <v>2968.4577999999997</v>
      </c>
      <c r="Y1636" s="346">
        <f t="shared" ref="Y1636:Z1636" si="2382">Y1557</f>
        <v>2968.4577999999997</v>
      </c>
      <c r="Z1636" s="346">
        <f t="shared" si="2382"/>
        <v>2968.4577999999997</v>
      </c>
      <c r="AA1636" s="346">
        <f t="shared" ref="AA1636:AB1636" si="2383">AA1557</f>
        <v>2968.4577999999997</v>
      </c>
      <c r="AB1636" s="346">
        <f t="shared" si="2383"/>
        <v>2968.4577999999997</v>
      </c>
      <c r="AC1636" s="346">
        <f t="shared" si="2378"/>
        <v>2721.0863166666663</v>
      </c>
      <c r="AD1636" s="2241">
        <f t="shared" si="2378"/>
        <v>3403.5886199999995</v>
      </c>
      <c r="AE1636" s="963">
        <f t="shared" si="2378"/>
        <v>0</v>
      </c>
      <c r="AF1636" s="2241">
        <f t="shared" si="2378"/>
        <v>0</v>
      </c>
      <c r="AG1636" s="2241">
        <f t="shared" si="2378"/>
        <v>682.5023033333332</v>
      </c>
      <c r="AH1636" s="2364">
        <f t="shared" si="2378"/>
        <v>0</v>
      </c>
      <c r="AI1636" s="2364">
        <f t="shared" si="2378"/>
        <v>0</v>
      </c>
      <c r="AJ1636" s="2241">
        <f t="shared" si="2378"/>
        <v>3403.5886199999995</v>
      </c>
      <c r="AK1636" s="2019"/>
      <c r="AL1636" s="2608"/>
      <c r="AM1636" s="135"/>
      <c r="AN1636" s="135"/>
      <c r="AO1636" s="135"/>
      <c r="AP1636" s="135"/>
      <c r="AQ1636" s="135"/>
      <c r="AR1636" s="135"/>
      <c r="AS1636" s="135"/>
      <c r="AT1636" s="135"/>
      <c r="AU1636" s="135"/>
      <c r="AV1636" s="135"/>
      <c r="AW1636" s="135"/>
      <c r="AX1636" s="135"/>
      <c r="AY1636" s="135"/>
      <c r="AZ1636" s="135"/>
      <c r="BA1636" s="135"/>
      <c r="BB1636" s="135"/>
      <c r="BC1636" s="135"/>
      <c r="BD1636" s="135"/>
      <c r="BE1636" s="135"/>
      <c r="BF1636" s="135"/>
      <c r="BG1636" s="135"/>
      <c r="BH1636" s="135"/>
      <c r="BI1636" s="135"/>
      <c r="BJ1636" s="135"/>
      <c r="BK1636" s="135"/>
      <c r="BL1636" s="135"/>
      <c r="BM1636" s="135"/>
      <c r="BN1636" s="135"/>
      <c r="BO1636" s="135"/>
      <c r="BP1636" s="135"/>
      <c r="BQ1636" s="135"/>
      <c r="BR1636" s="135"/>
      <c r="BS1636" s="135"/>
      <c r="BT1636" s="135"/>
      <c r="BU1636" s="135"/>
      <c r="BV1636" s="135"/>
      <c r="BW1636" s="135"/>
      <c r="BX1636" s="135"/>
      <c r="BY1636" s="135"/>
      <c r="BZ1636" s="135"/>
      <c r="CA1636" s="135"/>
      <c r="CB1636" s="135"/>
      <c r="CC1636" s="135"/>
      <c r="CD1636" s="135"/>
      <c r="CE1636" s="135"/>
      <c r="CF1636" s="135"/>
      <c r="CG1636" s="135"/>
      <c r="CH1636" s="135"/>
      <c r="CI1636" s="135"/>
      <c r="CJ1636" s="135"/>
      <c r="CK1636" s="135"/>
      <c r="CL1636" s="135"/>
      <c r="CM1636" s="135"/>
      <c r="CN1636" s="135"/>
      <c r="CO1636" s="135"/>
      <c r="CP1636" s="135"/>
      <c r="CQ1636" s="135"/>
      <c r="CR1636" s="135"/>
      <c r="CS1636" s="135"/>
      <c r="CT1636" s="135"/>
      <c r="CU1636" s="135"/>
      <c r="CV1636" s="135"/>
      <c r="CW1636" s="135"/>
      <c r="CX1636" s="135"/>
      <c r="CY1636" s="135"/>
      <c r="CZ1636" s="135"/>
      <c r="DA1636" s="135"/>
      <c r="DB1636" s="135"/>
      <c r="DC1636" s="135"/>
      <c r="DD1636" s="135"/>
      <c r="DE1636" s="135"/>
      <c r="DF1636" s="135"/>
      <c r="DG1636" s="135"/>
      <c r="DH1636" s="135"/>
      <c r="DI1636" s="135"/>
      <c r="DJ1636" s="135"/>
      <c r="DK1636" s="135"/>
      <c r="DL1636" s="135"/>
      <c r="DM1636" s="135"/>
      <c r="DN1636" s="135"/>
      <c r="DO1636" s="135"/>
      <c r="DP1636" s="135"/>
      <c r="DQ1636" s="135"/>
      <c r="DR1636" s="135"/>
      <c r="DS1636" s="135"/>
      <c r="DT1636" s="135"/>
      <c r="DU1636" s="135"/>
      <c r="DV1636" s="135"/>
      <c r="DW1636" s="135"/>
      <c r="DX1636" s="135"/>
      <c r="DY1636" s="135"/>
      <c r="DZ1636" s="135"/>
      <c r="EA1636" s="135"/>
      <c r="EB1636" s="135"/>
      <c r="EC1636" s="135"/>
      <c r="ED1636" s="135"/>
      <c r="EE1636" s="135"/>
      <c r="EF1636" s="135"/>
      <c r="EG1636" s="135"/>
      <c r="EH1636" s="135"/>
      <c r="EI1636" s="135"/>
      <c r="EJ1636" s="135"/>
      <c r="EK1636" s="135"/>
      <c r="EL1636" s="135"/>
      <c r="EM1636" s="135"/>
      <c r="EN1636" s="135"/>
      <c r="EO1636" s="135"/>
      <c r="EP1636" s="135"/>
      <c r="EQ1636" s="135"/>
      <c r="ER1636" s="135"/>
      <c r="ES1636" s="135"/>
      <c r="ET1636" s="135"/>
      <c r="EU1636" s="135"/>
      <c r="EV1636" s="135"/>
      <c r="EW1636" s="135"/>
      <c r="EX1636" s="135"/>
      <c r="EY1636" s="135"/>
      <c r="EZ1636" s="135"/>
      <c r="FA1636" s="135"/>
      <c r="FB1636" s="135"/>
      <c r="FC1636" s="135"/>
      <c r="FD1636" s="135"/>
      <c r="FE1636" s="135"/>
      <c r="FF1636" s="135"/>
      <c r="FG1636" s="135"/>
      <c r="FH1636" s="135"/>
      <c r="FI1636" s="135"/>
      <c r="FJ1636" s="135"/>
      <c r="FK1636" s="135"/>
      <c r="FL1636" s="135"/>
      <c r="FM1636" s="135"/>
      <c r="FN1636" s="135"/>
      <c r="FO1636" s="135"/>
      <c r="FP1636" s="135"/>
      <c r="FQ1636" s="135"/>
      <c r="FR1636" s="135"/>
      <c r="FS1636" s="135"/>
      <c r="FT1636" s="135"/>
      <c r="FU1636" s="135"/>
      <c r="FV1636" s="135"/>
      <c r="FW1636" s="135"/>
      <c r="FX1636" s="135"/>
      <c r="FY1636" s="135"/>
      <c r="FZ1636" s="135"/>
      <c r="GA1636" s="135"/>
      <c r="GB1636" s="135"/>
      <c r="GC1636" s="135"/>
      <c r="GD1636" s="135"/>
      <c r="GE1636" s="135"/>
      <c r="GF1636" s="135"/>
      <c r="GG1636" s="135"/>
      <c r="GH1636" s="135"/>
      <c r="GI1636" s="135"/>
      <c r="GJ1636" s="135"/>
      <c r="GK1636" s="135"/>
      <c r="GL1636" s="135"/>
      <c r="GM1636" s="135"/>
      <c r="GN1636" s="135"/>
      <c r="GO1636" s="135"/>
      <c r="GP1636" s="135"/>
      <c r="GQ1636" s="135"/>
      <c r="GR1636" s="135"/>
      <c r="GS1636" s="135"/>
      <c r="GT1636" s="135"/>
      <c r="GU1636" s="135"/>
      <c r="GV1636" s="135"/>
      <c r="GW1636" s="135"/>
      <c r="GX1636" s="135"/>
      <c r="GY1636" s="135"/>
      <c r="GZ1636" s="135"/>
      <c r="HA1636" s="135"/>
      <c r="HB1636" s="135"/>
      <c r="HC1636" s="135"/>
      <c r="HD1636" s="135"/>
      <c r="HE1636" s="135"/>
      <c r="HF1636" s="135"/>
      <c r="HG1636" s="135"/>
      <c r="HH1636" s="135"/>
      <c r="HI1636" s="135"/>
      <c r="HJ1636" s="135"/>
      <c r="HK1636" s="135"/>
      <c r="HL1636" s="135"/>
      <c r="HM1636" s="135"/>
      <c r="HN1636" s="135"/>
      <c r="HO1636" s="135"/>
      <c r="HP1636" s="135"/>
      <c r="HQ1636" s="135"/>
      <c r="HR1636" s="135"/>
      <c r="HS1636" s="135"/>
      <c r="HT1636" s="135"/>
      <c r="HU1636" s="135"/>
      <c r="HV1636" s="135"/>
      <c r="HW1636" s="135"/>
      <c r="HX1636" s="135"/>
      <c r="HY1636" s="135"/>
      <c r="HZ1636" s="135"/>
      <c r="IA1636" s="135"/>
      <c r="IB1636" s="135"/>
      <c r="IC1636" s="135"/>
      <c r="ID1636" s="135"/>
      <c r="IE1636" s="135"/>
      <c r="IF1636" s="135"/>
      <c r="IG1636" s="135"/>
      <c r="IH1636" s="135"/>
      <c r="II1636" s="135"/>
      <c r="IJ1636" s="135"/>
      <c r="IK1636" s="135"/>
      <c r="IL1636" s="135"/>
      <c r="IM1636" s="135"/>
      <c r="IN1636" s="135"/>
      <c r="IO1636" s="135"/>
      <c r="IP1636" s="135"/>
      <c r="IQ1636" s="135"/>
      <c r="IR1636" s="135"/>
      <c r="IS1636" s="135"/>
      <c r="IT1636" s="135"/>
      <c r="IU1636" s="135"/>
      <c r="IV1636" s="135"/>
      <c r="IW1636" s="135"/>
      <c r="IX1636" s="135"/>
      <c r="IY1636" s="135"/>
      <c r="IZ1636" s="135"/>
      <c r="JA1636" s="135"/>
      <c r="JB1636" s="135"/>
      <c r="JC1636" s="135"/>
      <c r="JD1636" s="135"/>
      <c r="JE1636" s="135"/>
      <c r="JF1636" s="135"/>
      <c r="JG1636" s="135"/>
      <c r="JH1636" s="135"/>
      <c r="JI1636" s="135"/>
    </row>
    <row r="1637" spans="1:269" s="821" customFormat="1" ht="29.25" x14ac:dyDescent="0.25">
      <c r="A1637" s="195"/>
      <c r="B1637" s="195">
        <v>1</v>
      </c>
      <c r="C1637" s="267" t="s">
        <v>310</v>
      </c>
      <c r="D1637" s="154"/>
      <c r="E1637" s="155"/>
      <c r="F1637" s="1674">
        <f t="shared" si="2335"/>
        <v>2101</v>
      </c>
      <c r="G1637" s="718">
        <f t="shared" si="2335"/>
        <v>1925.9166666666667</v>
      </c>
      <c r="H1637" s="718">
        <f t="shared" si="2335"/>
        <v>829.53</v>
      </c>
      <c r="I1637" s="1841">
        <f t="shared" si="2335"/>
        <v>43.071957076716707</v>
      </c>
      <c r="J1637" s="2243"/>
      <c r="K1637" s="2243"/>
      <c r="L1637" s="2244"/>
      <c r="M1637" s="2244"/>
      <c r="N1637" s="2244"/>
      <c r="O1637" s="2244"/>
      <c r="P1637" s="2244"/>
      <c r="Q1637" s="2244"/>
      <c r="R1637" s="2241">
        <f t="shared" ref="R1637:AJ1637" si="2384">R1558</f>
        <v>4610.4560000000001</v>
      </c>
      <c r="S1637" s="2241">
        <f t="shared" ref="S1637:T1637" si="2385">S1558</f>
        <v>4610.4560000000001</v>
      </c>
      <c r="T1637" s="2241">
        <f t="shared" si="2385"/>
        <v>4610.4560000000001</v>
      </c>
      <c r="U1637" s="2241">
        <f t="shared" ref="U1637:V1637" si="2386">U1558</f>
        <v>4610.4560000000001</v>
      </c>
      <c r="V1637" s="2241">
        <f t="shared" si="2386"/>
        <v>4610.4560000000001</v>
      </c>
      <c r="W1637" s="2241">
        <f t="shared" ref="W1637:X1637" si="2387">W1558</f>
        <v>4610.4560000000001</v>
      </c>
      <c r="X1637" s="2241">
        <f t="shared" si="2387"/>
        <v>4610.4560000000001</v>
      </c>
      <c r="Y1637" s="2241">
        <f t="shared" ref="Y1637:Z1637" si="2388">Y1558</f>
        <v>4610.4560000000001</v>
      </c>
      <c r="Z1637" s="2241">
        <f t="shared" si="2388"/>
        <v>4610.4560000000001</v>
      </c>
      <c r="AA1637" s="2241">
        <f t="shared" ref="AA1637:AB1637" si="2389">AA1558</f>
        <v>4610.4560000000001</v>
      </c>
      <c r="AB1637" s="2241">
        <f t="shared" si="2389"/>
        <v>4610.4560000000001</v>
      </c>
      <c r="AC1637" s="346">
        <f t="shared" si="2384"/>
        <v>4226.2513333333336</v>
      </c>
      <c r="AD1637" s="2241">
        <f t="shared" si="2384"/>
        <v>1293.3567900000016</v>
      </c>
      <c r="AE1637" s="963">
        <f t="shared" si="2384"/>
        <v>0</v>
      </c>
      <c r="AF1637" s="2241">
        <f t="shared" si="2384"/>
        <v>0</v>
      </c>
      <c r="AG1637" s="2241">
        <f t="shared" si="2384"/>
        <v>-2932.894543333332</v>
      </c>
      <c r="AH1637" s="2364">
        <f t="shared" si="2384"/>
        <v>0</v>
      </c>
      <c r="AI1637" s="2364">
        <f t="shared" si="2384"/>
        <v>0</v>
      </c>
      <c r="AJ1637" s="2241">
        <f t="shared" si="2384"/>
        <v>1293.3567900000016</v>
      </c>
      <c r="AK1637" s="2019"/>
      <c r="AL1637" s="2608"/>
      <c r="AM1637" s="135"/>
      <c r="AN1637" s="135"/>
      <c r="AO1637" s="135"/>
      <c r="AP1637" s="135"/>
      <c r="AQ1637" s="135"/>
      <c r="AR1637" s="135"/>
      <c r="AS1637" s="135"/>
      <c r="AT1637" s="135"/>
      <c r="AU1637" s="135"/>
      <c r="AV1637" s="135"/>
      <c r="AW1637" s="135"/>
      <c r="AX1637" s="135"/>
      <c r="AY1637" s="135"/>
      <c r="AZ1637" s="135"/>
      <c r="BA1637" s="135"/>
      <c r="BB1637" s="135"/>
      <c r="BC1637" s="135"/>
      <c r="BD1637" s="135"/>
      <c r="BE1637" s="135"/>
      <c r="BF1637" s="135"/>
      <c r="BG1637" s="135"/>
      <c r="BH1637" s="135"/>
      <c r="BI1637" s="135"/>
      <c r="BJ1637" s="135"/>
      <c r="BK1637" s="135"/>
      <c r="BL1637" s="135"/>
      <c r="BM1637" s="135"/>
      <c r="BN1637" s="135"/>
      <c r="BO1637" s="135"/>
      <c r="BP1637" s="135"/>
      <c r="BQ1637" s="135"/>
      <c r="BR1637" s="135"/>
      <c r="BS1637" s="135"/>
      <c r="BT1637" s="135"/>
      <c r="BU1637" s="135"/>
      <c r="BV1637" s="135"/>
      <c r="BW1637" s="135"/>
      <c r="BX1637" s="135"/>
      <c r="BY1637" s="135"/>
      <c r="BZ1637" s="135"/>
      <c r="CA1637" s="135"/>
      <c r="CB1637" s="135"/>
      <c r="CC1637" s="135"/>
      <c r="CD1637" s="135"/>
      <c r="CE1637" s="135"/>
      <c r="CF1637" s="135"/>
      <c r="CG1637" s="135"/>
      <c r="CH1637" s="135"/>
      <c r="CI1637" s="135"/>
      <c r="CJ1637" s="135"/>
      <c r="CK1637" s="135"/>
      <c r="CL1637" s="135"/>
      <c r="CM1637" s="135"/>
      <c r="CN1637" s="135"/>
      <c r="CO1637" s="135"/>
      <c r="CP1637" s="135"/>
      <c r="CQ1637" s="135"/>
      <c r="CR1637" s="135"/>
      <c r="CS1637" s="135"/>
      <c r="CT1637" s="135"/>
      <c r="CU1637" s="135"/>
      <c r="CV1637" s="135"/>
      <c r="CW1637" s="135"/>
      <c r="CX1637" s="135"/>
      <c r="CY1637" s="135"/>
      <c r="CZ1637" s="135"/>
      <c r="DA1637" s="135"/>
      <c r="DB1637" s="135"/>
      <c r="DC1637" s="135"/>
      <c r="DD1637" s="135"/>
      <c r="DE1637" s="135"/>
      <c r="DF1637" s="135"/>
      <c r="DG1637" s="135"/>
      <c r="DH1637" s="135"/>
      <c r="DI1637" s="135"/>
      <c r="DJ1637" s="135"/>
      <c r="DK1637" s="135"/>
      <c r="DL1637" s="135"/>
      <c r="DM1637" s="135"/>
      <c r="DN1637" s="135"/>
      <c r="DO1637" s="135"/>
      <c r="DP1637" s="135"/>
      <c r="DQ1637" s="135"/>
      <c r="DR1637" s="135"/>
      <c r="DS1637" s="135"/>
      <c r="DT1637" s="135"/>
      <c r="DU1637" s="135"/>
      <c r="DV1637" s="135"/>
      <c r="DW1637" s="135"/>
      <c r="DX1637" s="135"/>
      <c r="DY1637" s="135"/>
      <c r="DZ1637" s="135"/>
      <c r="EA1637" s="135"/>
      <c r="EB1637" s="135"/>
      <c r="EC1637" s="135"/>
      <c r="ED1637" s="135"/>
      <c r="EE1637" s="135"/>
      <c r="EF1637" s="135"/>
      <c r="EG1637" s="135"/>
      <c r="EH1637" s="135"/>
      <c r="EI1637" s="135"/>
      <c r="EJ1637" s="135"/>
      <c r="EK1637" s="135"/>
      <c r="EL1637" s="135"/>
      <c r="EM1637" s="135"/>
      <c r="EN1637" s="135"/>
      <c r="EO1637" s="135"/>
      <c r="EP1637" s="135"/>
      <c r="EQ1637" s="135"/>
      <c r="ER1637" s="135"/>
      <c r="ES1637" s="135"/>
      <c r="ET1637" s="135"/>
      <c r="EU1637" s="135"/>
      <c r="EV1637" s="135"/>
      <c r="EW1637" s="135"/>
      <c r="EX1637" s="135"/>
      <c r="EY1637" s="135"/>
      <c r="EZ1637" s="135"/>
      <c r="FA1637" s="135"/>
      <c r="FB1637" s="135"/>
      <c r="FC1637" s="135"/>
      <c r="FD1637" s="135"/>
      <c r="FE1637" s="135"/>
      <c r="FF1637" s="135"/>
      <c r="FG1637" s="135"/>
      <c r="FH1637" s="135"/>
      <c r="FI1637" s="135"/>
      <c r="FJ1637" s="135"/>
      <c r="FK1637" s="135"/>
      <c r="FL1637" s="135"/>
      <c r="FM1637" s="135"/>
      <c r="FN1637" s="135"/>
      <c r="FO1637" s="135"/>
      <c r="FP1637" s="135"/>
      <c r="FQ1637" s="135"/>
      <c r="FR1637" s="135"/>
      <c r="FS1637" s="135"/>
      <c r="FT1637" s="135"/>
      <c r="FU1637" s="135"/>
      <c r="FV1637" s="135"/>
      <c r="FW1637" s="135"/>
      <c r="FX1637" s="135"/>
      <c r="FY1637" s="135"/>
      <c r="FZ1637" s="135"/>
      <c r="GA1637" s="135"/>
      <c r="GB1637" s="135"/>
      <c r="GC1637" s="135"/>
      <c r="GD1637" s="135"/>
      <c r="GE1637" s="135"/>
      <c r="GF1637" s="135"/>
      <c r="GG1637" s="135"/>
      <c r="GH1637" s="135"/>
      <c r="GI1637" s="135"/>
      <c r="GJ1637" s="135"/>
      <c r="GK1637" s="135"/>
      <c r="GL1637" s="135"/>
      <c r="GM1637" s="135"/>
      <c r="GN1637" s="135"/>
      <c r="GO1637" s="135"/>
      <c r="GP1637" s="135"/>
      <c r="GQ1637" s="135"/>
      <c r="GR1637" s="135"/>
      <c r="GS1637" s="135"/>
      <c r="GT1637" s="135"/>
      <c r="GU1637" s="135"/>
      <c r="GV1637" s="135"/>
      <c r="GW1637" s="135"/>
      <c r="GX1637" s="135"/>
      <c r="GY1637" s="135"/>
      <c r="GZ1637" s="135"/>
      <c r="HA1637" s="135"/>
      <c r="HB1637" s="135"/>
      <c r="HC1637" s="135"/>
      <c r="HD1637" s="135"/>
      <c r="HE1637" s="135"/>
      <c r="HF1637" s="135"/>
      <c r="HG1637" s="135"/>
      <c r="HH1637" s="135"/>
      <c r="HI1637" s="135"/>
      <c r="HJ1637" s="135"/>
      <c r="HK1637" s="135"/>
      <c r="HL1637" s="135"/>
      <c r="HM1637" s="135"/>
      <c r="HN1637" s="135"/>
      <c r="HO1637" s="135"/>
      <c r="HP1637" s="135"/>
      <c r="HQ1637" s="135"/>
      <c r="HR1637" s="135"/>
      <c r="HS1637" s="135"/>
      <c r="HT1637" s="135"/>
      <c r="HU1637" s="135"/>
      <c r="HV1637" s="135"/>
      <c r="HW1637" s="135"/>
      <c r="HX1637" s="135"/>
      <c r="HY1637" s="135"/>
      <c r="HZ1637" s="135"/>
      <c r="IA1637" s="135"/>
      <c r="IB1637" s="135"/>
      <c r="IC1637" s="135"/>
      <c r="ID1637" s="135"/>
      <c r="IE1637" s="135"/>
      <c r="IF1637" s="135"/>
      <c r="IG1637" s="135"/>
      <c r="IH1637" s="135"/>
      <c r="II1637" s="135"/>
      <c r="IJ1637" s="135"/>
      <c r="IK1637" s="135"/>
      <c r="IL1637" s="135"/>
      <c r="IM1637" s="135"/>
      <c r="IN1637" s="135"/>
      <c r="IO1637" s="135"/>
      <c r="IP1637" s="135"/>
      <c r="IQ1637" s="135"/>
      <c r="IR1637" s="135"/>
      <c r="IS1637" s="135"/>
      <c r="IT1637" s="135"/>
      <c r="IU1637" s="135"/>
      <c r="IV1637" s="135"/>
      <c r="IW1637" s="135"/>
      <c r="IX1637" s="135"/>
      <c r="IY1637" s="135"/>
      <c r="IZ1637" s="135"/>
      <c r="JA1637" s="135"/>
      <c r="JB1637" s="135"/>
      <c r="JC1637" s="135"/>
      <c r="JD1637" s="135"/>
      <c r="JE1637" s="135"/>
      <c r="JF1637" s="135"/>
      <c r="JG1637" s="135"/>
      <c r="JH1637" s="135"/>
      <c r="JI1637" s="135"/>
    </row>
    <row r="1638" spans="1:269" s="821" customFormat="1" x14ac:dyDescent="0.25">
      <c r="A1638" s="195"/>
      <c r="B1638" s="195">
        <v>1</v>
      </c>
      <c r="C1638" s="155" t="s">
        <v>303</v>
      </c>
      <c r="D1638" s="154"/>
      <c r="E1638" s="155"/>
      <c r="F1638" s="1674">
        <f t="shared" si="2335"/>
        <v>0</v>
      </c>
      <c r="G1638" s="718">
        <f t="shared" si="2335"/>
        <v>0</v>
      </c>
      <c r="H1638" s="718">
        <f t="shared" si="2335"/>
        <v>0</v>
      </c>
      <c r="I1638" s="1841">
        <f t="shared" si="2335"/>
        <v>0</v>
      </c>
      <c r="J1638" s="2243"/>
      <c r="K1638" s="2243"/>
      <c r="L1638" s="2244"/>
      <c r="M1638" s="2244"/>
      <c r="N1638" s="2244"/>
      <c r="O1638" s="2244"/>
      <c r="P1638" s="2244"/>
      <c r="Q1638" s="2244"/>
      <c r="R1638" s="2241">
        <f t="shared" ref="R1638:AJ1638" si="2390">R1559</f>
        <v>0</v>
      </c>
      <c r="S1638" s="2241">
        <f t="shared" ref="S1638:T1638" si="2391">S1559</f>
        <v>0</v>
      </c>
      <c r="T1638" s="2241">
        <f t="shared" si="2391"/>
        <v>0</v>
      </c>
      <c r="U1638" s="2241">
        <f t="shared" ref="U1638:V1638" si="2392">U1559</f>
        <v>0</v>
      </c>
      <c r="V1638" s="2241">
        <f t="shared" si="2392"/>
        <v>0</v>
      </c>
      <c r="W1638" s="2241">
        <f t="shared" ref="W1638:X1638" si="2393">W1559</f>
        <v>0</v>
      </c>
      <c r="X1638" s="2241">
        <f t="shared" si="2393"/>
        <v>0</v>
      </c>
      <c r="Y1638" s="2241">
        <f t="shared" ref="Y1638:Z1638" si="2394">Y1559</f>
        <v>0</v>
      </c>
      <c r="Z1638" s="2241">
        <f t="shared" si="2394"/>
        <v>0</v>
      </c>
      <c r="AA1638" s="2241">
        <f t="shared" ref="AA1638:AB1638" si="2395">AA1559</f>
        <v>0</v>
      </c>
      <c r="AB1638" s="2241">
        <f t="shared" si="2395"/>
        <v>0</v>
      </c>
      <c r="AC1638" s="346">
        <f t="shared" si="2390"/>
        <v>0</v>
      </c>
      <c r="AD1638" s="2241">
        <f t="shared" si="2390"/>
        <v>0</v>
      </c>
      <c r="AE1638" s="963">
        <f t="shared" si="2390"/>
        <v>0</v>
      </c>
      <c r="AF1638" s="2241">
        <f t="shared" si="2390"/>
        <v>0</v>
      </c>
      <c r="AG1638" s="2241">
        <f t="shared" si="2390"/>
        <v>0</v>
      </c>
      <c r="AH1638" s="2364">
        <f t="shared" si="2390"/>
        <v>0</v>
      </c>
      <c r="AI1638" s="2364">
        <f t="shared" si="2390"/>
        <v>0</v>
      </c>
      <c r="AJ1638" s="2241">
        <f t="shared" si="2390"/>
        <v>0</v>
      </c>
      <c r="AK1638" s="2019"/>
      <c r="AL1638" s="2608"/>
      <c r="AM1638" s="135"/>
      <c r="AN1638" s="135"/>
      <c r="AO1638" s="135"/>
      <c r="AP1638" s="135"/>
      <c r="AQ1638" s="135"/>
      <c r="AR1638" s="135"/>
      <c r="AS1638" s="135"/>
      <c r="AT1638" s="135"/>
      <c r="AU1638" s="135"/>
      <c r="AV1638" s="135"/>
      <c r="AW1638" s="135"/>
      <c r="AX1638" s="135"/>
      <c r="AY1638" s="135"/>
      <c r="AZ1638" s="135"/>
      <c r="BA1638" s="135"/>
      <c r="BB1638" s="135"/>
      <c r="BC1638" s="135"/>
      <c r="BD1638" s="135"/>
      <c r="BE1638" s="135"/>
      <c r="BF1638" s="135"/>
      <c r="BG1638" s="135"/>
      <c r="BH1638" s="135"/>
      <c r="BI1638" s="135"/>
      <c r="BJ1638" s="135"/>
      <c r="BK1638" s="135"/>
      <c r="BL1638" s="135"/>
      <c r="BM1638" s="135"/>
      <c r="BN1638" s="135"/>
      <c r="BO1638" s="135"/>
      <c r="BP1638" s="135"/>
      <c r="BQ1638" s="135"/>
      <c r="BR1638" s="135"/>
      <c r="BS1638" s="135"/>
      <c r="BT1638" s="135"/>
      <c r="BU1638" s="135"/>
      <c r="BV1638" s="135"/>
      <c r="BW1638" s="135"/>
      <c r="BX1638" s="135"/>
      <c r="BY1638" s="135"/>
      <c r="BZ1638" s="135"/>
      <c r="CA1638" s="135"/>
      <c r="CB1638" s="135"/>
      <c r="CC1638" s="135"/>
      <c r="CD1638" s="135"/>
      <c r="CE1638" s="135"/>
      <c r="CF1638" s="135"/>
      <c r="CG1638" s="135"/>
      <c r="CH1638" s="135"/>
      <c r="CI1638" s="135"/>
      <c r="CJ1638" s="135"/>
      <c r="CK1638" s="135"/>
      <c r="CL1638" s="135"/>
      <c r="CM1638" s="135"/>
      <c r="CN1638" s="135"/>
      <c r="CO1638" s="135"/>
      <c r="CP1638" s="135"/>
      <c r="CQ1638" s="135"/>
      <c r="CR1638" s="135"/>
      <c r="CS1638" s="135"/>
      <c r="CT1638" s="135"/>
      <c r="CU1638" s="135"/>
      <c r="CV1638" s="135"/>
      <c r="CW1638" s="135"/>
      <c r="CX1638" s="135"/>
      <c r="CY1638" s="135"/>
      <c r="CZ1638" s="135"/>
      <c r="DA1638" s="135"/>
      <c r="DB1638" s="135"/>
      <c r="DC1638" s="135"/>
      <c r="DD1638" s="135"/>
      <c r="DE1638" s="135"/>
      <c r="DF1638" s="135"/>
      <c r="DG1638" s="135"/>
      <c r="DH1638" s="135"/>
      <c r="DI1638" s="135"/>
      <c r="DJ1638" s="135"/>
      <c r="DK1638" s="135"/>
      <c r="DL1638" s="135"/>
      <c r="DM1638" s="135"/>
      <c r="DN1638" s="135"/>
      <c r="DO1638" s="135"/>
      <c r="DP1638" s="135"/>
      <c r="DQ1638" s="135"/>
      <c r="DR1638" s="135"/>
      <c r="DS1638" s="135"/>
      <c r="DT1638" s="135"/>
      <c r="DU1638" s="135"/>
      <c r="DV1638" s="135"/>
      <c r="DW1638" s="135"/>
      <c r="DX1638" s="135"/>
      <c r="DY1638" s="135"/>
      <c r="DZ1638" s="135"/>
      <c r="EA1638" s="135"/>
      <c r="EB1638" s="135"/>
      <c r="EC1638" s="135"/>
      <c r="ED1638" s="135"/>
      <c r="EE1638" s="135"/>
      <c r="EF1638" s="135"/>
      <c r="EG1638" s="135"/>
      <c r="EH1638" s="135"/>
      <c r="EI1638" s="135"/>
      <c r="EJ1638" s="135"/>
      <c r="EK1638" s="135"/>
      <c r="EL1638" s="135"/>
      <c r="EM1638" s="135"/>
      <c r="EN1638" s="135"/>
      <c r="EO1638" s="135"/>
      <c r="EP1638" s="135"/>
      <c r="EQ1638" s="135"/>
      <c r="ER1638" s="135"/>
      <c r="ES1638" s="135"/>
      <c r="ET1638" s="135"/>
      <c r="EU1638" s="135"/>
      <c r="EV1638" s="135"/>
      <c r="EW1638" s="135"/>
      <c r="EX1638" s="135"/>
      <c r="EY1638" s="135"/>
      <c r="EZ1638" s="135"/>
      <c r="FA1638" s="135"/>
      <c r="FB1638" s="135"/>
      <c r="FC1638" s="135"/>
      <c r="FD1638" s="135"/>
      <c r="FE1638" s="135"/>
      <c r="FF1638" s="135"/>
      <c r="FG1638" s="135"/>
      <c r="FH1638" s="135"/>
      <c r="FI1638" s="135"/>
      <c r="FJ1638" s="135"/>
      <c r="FK1638" s="135"/>
      <c r="FL1638" s="135"/>
      <c r="FM1638" s="135"/>
      <c r="FN1638" s="135"/>
      <c r="FO1638" s="135"/>
      <c r="FP1638" s="135"/>
      <c r="FQ1638" s="135"/>
      <c r="FR1638" s="135"/>
      <c r="FS1638" s="135"/>
      <c r="FT1638" s="135"/>
      <c r="FU1638" s="135"/>
      <c r="FV1638" s="135"/>
      <c r="FW1638" s="135"/>
      <c r="FX1638" s="135"/>
      <c r="FY1638" s="135"/>
      <c r="FZ1638" s="135"/>
      <c r="GA1638" s="135"/>
      <c r="GB1638" s="135"/>
      <c r="GC1638" s="135"/>
      <c r="GD1638" s="135"/>
      <c r="GE1638" s="135"/>
      <c r="GF1638" s="135"/>
      <c r="GG1638" s="135"/>
      <c r="GH1638" s="135"/>
      <c r="GI1638" s="135"/>
      <c r="GJ1638" s="135"/>
      <c r="GK1638" s="135"/>
      <c r="GL1638" s="135"/>
      <c r="GM1638" s="135"/>
      <c r="GN1638" s="135"/>
      <c r="GO1638" s="135"/>
      <c r="GP1638" s="135"/>
      <c r="GQ1638" s="135"/>
      <c r="GR1638" s="135"/>
      <c r="GS1638" s="135"/>
      <c r="GT1638" s="135"/>
      <c r="GU1638" s="135"/>
      <c r="GV1638" s="135"/>
      <c r="GW1638" s="135"/>
      <c r="GX1638" s="135"/>
      <c r="GY1638" s="135"/>
      <c r="GZ1638" s="135"/>
      <c r="HA1638" s="135"/>
      <c r="HB1638" s="135"/>
      <c r="HC1638" s="135"/>
      <c r="HD1638" s="135"/>
      <c r="HE1638" s="135"/>
      <c r="HF1638" s="135"/>
      <c r="HG1638" s="135"/>
      <c r="HH1638" s="135"/>
      <c r="HI1638" s="135"/>
      <c r="HJ1638" s="135"/>
      <c r="HK1638" s="135"/>
      <c r="HL1638" s="135"/>
      <c r="HM1638" s="135"/>
      <c r="HN1638" s="135"/>
      <c r="HO1638" s="135"/>
      <c r="HP1638" s="135"/>
      <c r="HQ1638" s="135"/>
      <c r="HR1638" s="135"/>
      <c r="HS1638" s="135"/>
      <c r="HT1638" s="135"/>
      <c r="HU1638" s="135"/>
      <c r="HV1638" s="135"/>
      <c r="HW1638" s="135"/>
      <c r="HX1638" s="135"/>
      <c r="HY1638" s="135"/>
      <c r="HZ1638" s="135"/>
      <c r="IA1638" s="135"/>
      <c r="IB1638" s="135"/>
      <c r="IC1638" s="135"/>
      <c r="ID1638" s="135"/>
      <c r="IE1638" s="135"/>
      <c r="IF1638" s="135"/>
      <c r="IG1638" s="135"/>
      <c r="IH1638" s="135"/>
      <c r="II1638" s="135"/>
      <c r="IJ1638" s="135"/>
      <c r="IK1638" s="135"/>
      <c r="IL1638" s="135"/>
      <c r="IM1638" s="135"/>
      <c r="IN1638" s="135"/>
      <c r="IO1638" s="135"/>
      <c r="IP1638" s="135"/>
      <c r="IQ1638" s="135"/>
      <c r="IR1638" s="135"/>
      <c r="IS1638" s="135"/>
      <c r="IT1638" s="135"/>
      <c r="IU1638" s="135"/>
      <c r="IV1638" s="135"/>
      <c r="IW1638" s="135"/>
      <c r="IX1638" s="135"/>
      <c r="IY1638" s="135"/>
      <c r="IZ1638" s="135"/>
      <c r="JA1638" s="135"/>
      <c r="JB1638" s="135"/>
      <c r="JC1638" s="135"/>
      <c r="JD1638" s="135"/>
      <c r="JE1638" s="135"/>
      <c r="JF1638" s="135"/>
      <c r="JG1638" s="135"/>
      <c r="JH1638" s="135"/>
      <c r="JI1638" s="135"/>
    </row>
    <row r="1639" spans="1:269" s="821" customFormat="1" ht="30" x14ac:dyDescent="0.25">
      <c r="A1639" s="195"/>
      <c r="B1639" s="195">
        <v>1</v>
      </c>
      <c r="C1639" s="270" t="s">
        <v>442</v>
      </c>
      <c r="D1639" s="154"/>
      <c r="E1639" s="155"/>
      <c r="F1639" s="1674">
        <f t="shared" si="2335"/>
        <v>300</v>
      </c>
      <c r="G1639" s="718">
        <f t="shared" si="2335"/>
        <v>275</v>
      </c>
      <c r="H1639" s="718">
        <f t="shared" si="2335"/>
        <v>144.53</v>
      </c>
      <c r="I1639" s="1841">
        <f t="shared" si="2335"/>
        <v>52.556363636363635</v>
      </c>
      <c r="J1639" s="2243"/>
      <c r="K1639" s="2243"/>
      <c r="L1639" s="2244"/>
      <c r="M1639" s="2244"/>
      <c r="N1639" s="2244"/>
      <c r="O1639" s="2244"/>
      <c r="P1639" s="2244"/>
      <c r="Q1639" s="2244"/>
      <c r="R1639" s="2241">
        <f t="shared" ref="R1639:AJ1639" si="2396">R1560</f>
        <v>0</v>
      </c>
      <c r="S1639" s="2241">
        <f t="shared" ref="S1639:T1639" si="2397">S1560</f>
        <v>0</v>
      </c>
      <c r="T1639" s="2241">
        <f t="shared" si="2397"/>
        <v>0</v>
      </c>
      <c r="U1639" s="2241">
        <f t="shared" ref="U1639:V1639" si="2398">U1560</f>
        <v>0</v>
      </c>
      <c r="V1639" s="2241">
        <f t="shared" si="2398"/>
        <v>0</v>
      </c>
      <c r="W1639" s="2241">
        <f t="shared" ref="W1639:X1639" si="2399">W1560</f>
        <v>0</v>
      </c>
      <c r="X1639" s="2241">
        <f t="shared" si="2399"/>
        <v>0</v>
      </c>
      <c r="Y1639" s="2241">
        <f t="shared" ref="Y1639:Z1639" si="2400">Y1560</f>
        <v>0</v>
      </c>
      <c r="Z1639" s="2241">
        <f t="shared" si="2400"/>
        <v>0</v>
      </c>
      <c r="AA1639" s="2241">
        <f t="shared" ref="AA1639:AB1639" si="2401">AA1560</f>
        <v>0</v>
      </c>
      <c r="AB1639" s="2241">
        <f t="shared" si="2401"/>
        <v>0</v>
      </c>
      <c r="AC1639" s="346">
        <f t="shared" si="2396"/>
        <v>0</v>
      </c>
      <c r="AD1639" s="2241">
        <f t="shared" si="2396"/>
        <v>0</v>
      </c>
      <c r="AE1639" s="963">
        <f t="shared" si="2396"/>
        <v>0</v>
      </c>
      <c r="AF1639" s="2241">
        <f t="shared" si="2396"/>
        <v>0</v>
      </c>
      <c r="AG1639" s="2241">
        <f t="shared" si="2396"/>
        <v>0</v>
      </c>
      <c r="AH1639" s="2364">
        <f t="shared" si="2396"/>
        <v>0</v>
      </c>
      <c r="AI1639" s="2364">
        <f t="shared" si="2396"/>
        <v>0</v>
      </c>
      <c r="AJ1639" s="2241">
        <f t="shared" si="2396"/>
        <v>0</v>
      </c>
      <c r="AK1639" s="2019"/>
      <c r="AL1639" s="2608"/>
      <c r="AM1639" s="135"/>
      <c r="AN1639" s="135"/>
      <c r="AO1639" s="135"/>
      <c r="AP1639" s="135"/>
      <c r="AQ1639" s="135"/>
      <c r="AR1639" s="135"/>
      <c r="AS1639" s="135"/>
      <c r="AT1639" s="135"/>
      <c r="AU1639" s="135"/>
      <c r="AV1639" s="135"/>
      <c r="AW1639" s="135"/>
      <c r="AX1639" s="135"/>
      <c r="AY1639" s="135"/>
      <c r="AZ1639" s="135"/>
      <c r="BA1639" s="135"/>
      <c r="BB1639" s="135"/>
      <c r="BC1639" s="135"/>
      <c r="BD1639" s="135"/>
      <c r="BE1639" s="135"/>
      <c r="BF1639" s="135"/>
      <c r="BG1639" s="135"/>
      <c r="BH1639" s="135"/>
      <c r="BI1639" s="135"/>
      <c r="BJ1639" s="135"/>
      <c r="BK1639" s="135"/>
      <c r="BL1639" s="135"/>
      <c r="BM1639" s="135"/>
      <c r="BN1639" s="135"/>
      <c r="BO1639" s="135"/>
      <c r="BP1639" s="135"/>
      <c r="BQ1639" s="135"/>
      <c r="BR1639" s="135"/>
      <c r="BS1639" s="135"/>
      <c r="BT1639" s="135"/>
      <c r="BU1639" s="135"/>
      <c r="BV1639" s="135"/>
      <c r="BW1639" s="135"/>
      <c r="BX1639" s="135"/>
      <c r="BY1639" s="135"/>
      <c r="BZ1639" s="135"/>
      <c r="CA1639" s="135"/>
      <c r="CB1639" s="135"/>
      <c r="CC1639" s="135"/>
      <c r="CD1639" s="135"/>
      <c r="CE1639" s="135"/>
      <c r="CF1639" s="135"/>
      <c r="CG1639" s="135"/>
      <c r="CH1639" s="135"/>
      <c r="CI1639" s="135"/>
      <c r="CJ1639" s="135"/>
      <c r="CK1639" s="135"/>
      <c r="CL1639" s="135"/>
      <c r="CM1639" s="135"/>
      <c r="CN1639" s="135"/>
      <c r="CO1639" s="135"/>
      <c r="CP1639" s="135"/>
      <c r="CQ1639" s="135"/>
      <c r="CR1639" s="135"/>
      <c r="CS1639" s="135"/>
      <c r="CT1639" s="135"/>
      <c r="CU1639" s="135"/>
      <c r="CV1639" s="135"/>
      <c r="CW1639" s="135"/>
      <c r="CX1639" s="135"/>
      <c r="CY1639" s="135"/>
      <c r="CZ1639" s="135"/>
      <c r="DA1639" s="135"/>
      <c r="DB1639" s="135"/>
      <c r="DC1639" s="135"/>
      <c r="DD1639" s="135"/>
      <c r="DE1639" s="135"/>
      <c r="DF1639" s="135"/>
      <c r="DG1639" s="135"/>
      <c r="DH1639" s="135"/>
      <c r="DI1639" s="135"/>
      <c r="DJ1639" s="135"/>
      <c r="DK1639" s="135"/>
      <c r="DL1639" s="135"/>
      <c r="DM1639" s="135"/>
      <c r="DN1639" s="135"/>
      <c r="DO1639" s="135"/>
      <c r="DP1639" s="135"/>
      <c r="DQ1639" s="135"/>
      <c r="DR1639" s="135"/>
      <c r="DS1639" s="135"/>
      <c r="DT1639" s="135"/>
      <c r="DU1639" s="135"/>
      <c r="DV1639" s="135"/>
      <c r="DW1639" s="135"/>
      <c r="DX1639" s="135"/>
      <c r="DY1639" s="135"/>
      <c r="DZ1639" s="135"/>
      <c r="EA1639" s="135"/>
      <c r="EB1639" s="135"/>
      <c r="EC1639" s="135"/>
      <c r="ED1639" s="135"/>
      <c r="EE1639" s="135"/>
      <c r="EF1639" s="135"/>
      <c r="EG1639" s="135"/>
      <c r="EH1639" s="135"/>
      <c r="EI1639" s="135"/>
      <c r="EJ1639" s="135"/>
      <c r="EK1639" s="135"/>
      <c r="EL1639" s="135"/>
      <c r="EM1639" s="135"/>
      <c r="EN1639" s="135"/>
      <c r="EO1639" s="135"/>
      <c r="EP1639" s="135"/>
      <c r="EQ1639" s="135"/>
      <c r="ER1639" s="135"/>
      <c r="ES1639" s="135"/>
      <c r="ET1639" s="135"/>
      <c r="EU1639" s="135"/>
      <c r="EV1639" s="135"/>
      <c r="EW1639" s="135"/>
      <c r="EX1639" s="135"/>
      <c r="EY1639" s="135"/>
      <c r="EZ1639" s="135"/>
      <c r="FA1639" s="135"/>
      <c r="FB1639" s="135"/>
      <c r="FC1639" s="135"/>
      <c r="FD1639" s="135"/>
      <c r="FE1639" s="135"/>
      <c r="FF1639" s="135"/>
      <c r="FG1639" s="135"/>
      <c r="FH1639" s="135"/>
      <c r="FI1639" s="135"/>
      <c r="FJ1639" s="135"/>
      <c r="FK1639" s="135"/>
      <c r="FL1639" s="135"/>
      <c r="FM1639" s="135"/>
      <c r="FN1639" s="135"/>
      <c r="FO1639" s="135"/>
      <c r="FP1639" s="135"/>
      <c r="FQ1639" s="135"/>
      <c r="FR1639" s="135"/>
      <c r="FS1639" s="135"/>
      <c r="FT1639" s="135"/>
      <c r="FU1639" s="135"/>
      <c r="FV1639" s="135"/>
      <c r="FW1639" s="135"/>
      <c r="FX1639" s="135"/>
      <c r="FY1639" s="135"/>
      <c r="FZ1639" s="135"/>
      <c r="GA1639" s="135"/>
      <c r="GB1639" s="135"/>
      <c r="GC1639" s="135"/>
      <c r="GD1639" s="135"/>
      <c r="GE1639" s="135"/>
      <c r="GF1639" s="135"/>
      <c r="GG1639" s="135"/>
      <c r="GH1639" s="135"/>
      <c r="GI1639" s="135"/>
      <c r="GJ1639" s="135"/>
      <c r="GK1639" s="135"/>
      <c r="GL1639" s="135"/>
      <c r="GM1639" s="135"/>
      <c r="GN1639" s="135"/>
      <c r="GO1639" s="135"/>
      <c r="GP1639" s="135"/>
      <c r="GQ1639" s="135"/>
      <c r="GR1639" s="135"/>
      <c r="GS1639" s="135"/>
      <c r="GT1639" s="135"/>
      <c r="GU1639" s="135"/>
      <c r="GV1639" s="135"/>
      <c r="GW1639" s="135"/>
      <c r="GX1639" s="135"/>
      <c r="GY1639" s="135"/>
      <c r="GZ1639" s="135"/>
      <c r="HA1639" s="135"/>
      <c r="HB1639" s="135"/>
      <c r="HC1639" s="135"/>
      <c r="HD1639" s="135"/>
      <c r="HE1639" s="135"/>
      <c r="HF1639" s="135"/>
      <c r="HG1639" s="135"/>
      <c r="HH1639" s="135"/>
      <c r="HI1639" s="135"/>
      <c r="HJ1639" s="135"/>
      <c r="HK1639" s="135"/>
      <c r="HL1639" s="135"/>
      <c r="HM1639" s="135"/>
      <c r="HN1639" s="135"/>
      <c r="HO1639" s="135"/>
      <c r="HP1639" s="135"/>
      <c r="HQ1639" s="135"/>
      <c r="HR1639" s="135"/>
      <c r="HS1639" s="135"/>
      <c r="HT1639" s="135"/>
      <c r="HU1639" s="135"/>
      <c r="HV1639" s="135"/>
      <c r="HW1639" s="135"/>
      <c r="HX1639" s="135"/>
      <c r="HY1639" s="135"/>
      <c r="HZ1639" s="135"/>
      <c r="IA1639" s="135"/>
      <c r="IB1639" s="135"/>
      <c r="IC1639" s="135"/>
      <c r="ID1639" s="135"/>
      <c r="IE1639" s="135"/>
      <c r="IF1639" s="135"/>
      <c r="IG1639" s="135"/>
      <c r="IH1639" s="135"/>
      <c r="II1639" s="135"/>
      <c r="IJ1639" s="135"/>
      <c r="IK1639" s="135"/>
      <c r="IL1639" s="135"/>
      <c r="IM1639" s="135"/>
      <c r="IN1639" s="135"/>
      <c r="IO1639" s="135"/>
      <c r="IP1639" s="135"/>
      <c r="IQ1639" s="135"/>
      <c r="IR1639" s="135"/>
      <c r="IS1639" s="135"/>
      <c r="IT1639" s="135"/>
      <c r="IU1639" s="135"/>
      <c r="IV1639" s="135"/>
      <c r="IW1639" s="135"/>
      <c r="IX1639" s="135"/>
      <c r="IY1639" s="135"/>
      <c r="IZ1639" s="135"/>
      <c r="JA1639" s="135"/>
      <c r="JB1639" s="135"/>
      <c r="JC1639" s="135"/>
      <c r="JD1639" s="135"/>
      <c r="JE1639" s="135"/>
      <c r="JF1639" s="135"/>
      <c r="JG1639" s="135"/>
      <c r="JH1639" s="135"/>
      <c r="JI1639" s="135"/>
    </row>
    <row r="1640" spans="1:269" s="821" customFormat="1" x14ac:dyDescent="0.25">
      <c r="A1640" s="195"/>
      <c r="B1640" s="195">
        <v>1</v>
      </c>
      <c r="C1640" s="155" t="s">
        <v>443</v>
      </c>
      <c r="D1640" s="154"/>
      <c r="E1640" s="155"/>
      <c r="F1640" s="1674">
        <f t="shared" si="2335"/>
        <v>0</v>
      </c>
      <c r="G1640" s="718">
        <f t="shared" si="2335"/>
        <v>0</v>
      </c>
      <c r="H1640" s="718">
        <f t="shared" si="2335"/>
        <v>0</v>
      </c>
      <c r="I1640" s="1841">
        <f t="shared" si="2335"/>
        <v>0</v>
      </c>
      <c r="J1640" s="2243"/>
      <c r="K1640" s="2243"/>
      <c r="L1640" s="2244"/>
      <c r="M1640" s="2244"/>
      <c r="N1640" s="2244"/>
      <c r="O1640" s="2244"/>
      <c r="P1640" s="2244"/>
      <c r="Q1640" s="2244"/>
      <c r="R1640" s="2241">
        <f t="shared" ref="R1640:AJ1640" si="2402">R1561</f>
        <v>0</v>
      </c>
      <c r="S1640" s="2241">
        <f t="shared" ref="S1640:T1640" si="2403">S1561</f>
        <v>0</v>
      </c>
      <c r="T1640" s="2241">
        <f t="shared" si="2403"/>
        <v>0</v>
      </c>
      <c r="U1640" s="2241">
        <f t="shared" ref="U1640:V1640" si="2404">U1561</f>
        <v>0</v>
      </c>
      <c r="V1640" s="2241">
        <f t="shared" si="2404"/>
        <v>0</v>
      </c>
      <c r="W1640" s="2241">
        <f t="shared" ref="W1640:X1640" si="2405">W1561</f>
        <v>0</v>
      </c>
      <c r="X1640" s="2241">
        <f t="shared" si="2405"/>
        <v>0</v>
      </c>
      <c r="Y1640" s="2241">
        <f t="shared" ref="Y1640:Z1640" si="2406">Y1561</f>
        <v>0</v>
      </c>
      <c r="Z1640" s="2241">
        <f t="shared" si="2406"/>
        <v>0</v>
      </c>
      <c r="AA1640" s="2241">
        <f t="shared" ref="AA1640:AB1640" si="2407">AA1561</f>
        <v>0</v>
      </c>
      <c r="AB1640" s="2241">
        <f t="shared" si="2407"/>
        <v>0</v>
      </c>
      <c r="AC1640" s="346">
        <f t="shared" si="2402"/>
        <v>0</v>
      </c>
      <c r="AD1640" s="2241">
        <f t="shared" si="2402"/>
        <v>0</v>
      </c>
      <c r="AE1640" s="963">
        <f t="shared" si="2402"/>
        <v>0</v>
      </c>
      <c r="AF1640" s="2241">
        <f t="shared" si="2402"/>
        <v>0</v>
      </c>
      <c r="AG1640" s="2241">
        <f t="shared" si="2402"/>
        <v>0</v>
      </c>
      <c r="AH1640" s="2364">
        <f t="shared" si="2402"/>
        <v>0</v>
      </c>
      <c r="AI1640" s="2364">
        <f t="shared" si="2402"/>
        <v>0</v>
      </c>
      <c r="AJ1640" s="2241">
        <f t="shared" si="2402"/>
        <v>0</v>
      </c>
      <c r="AK1640" s="2019"/>
      <c r="AL1640" s="2608"/>
      <c r="AM1640" s="135"/>
      <c r="AN1640" s="135"/>
      <c r="AO1640" s="135"/>
      <c r="AP1640" s="135"/>
      <c r="AQ1640" s="135"/>
      <c r="AR1640" s="135"/>
      <c r="AS1640" s="135"/>
      <c r="AT1640" s="135"/>
      <c r="AU1640" s="135"/>
      <c r="AV1640" s="135"/>
      <c r="AW1640" s="135"/>
      <c r="AX1640" s="135"/>
      <c r="AY1640" s="135"/>
      <c r="AZ1640" s="135"/>
      <c r="BA1640" s="135"/>
      <c r="BB1640" s="135"/>
      <c r="BC1640" s="135"/>
      <c r="BD1640" s="135"/>
      <c r="BE1640" s="135"/>
      <c r="BF1640" s="135"/>
      <c r="BG1640" s="135"/>
      <c r="BH1640" s="135"/>
      <c r="BI1640" s="135"/>
      <c r="BJ1640" s="135"/>
      <c r="BK1640" s="135"/>
      <c r="BL1640" s="135"/>
      <c r="BM1640" s="135"/>
      <c r="BN1640" s="135"/>
      <c r="BO1640" s="135"/>
      <c r="BP1640" s="135"/>
      <c r="BQ1640" s="135"/>
      <c r="BR1640" s="135"/>
      <c r="BS1640" s="135"/>
      <c r="BT1640" s="135"/>
      <c r="BU1640" s="135"/>
      <c r="BV1640" s="135"/>
      <c r="BW1640" s="135"/>
      <c r="BX1640" s="135"/>
      <c r="BY1640" s="135"/>
      <c r="BZ1640" s="135"/>
      <c r="CA1640" s="135"/>
      <c r="CB1640" s="135"/>
      <c r="CC1640" s="135"/>
      <c r="CD1640" s="135"/>
      <c r="CE1640" s="135"/>
      <c r="CF1640" s="135"/>
      <c r="CG1640" s="135"/>
      <c r="CH1640" s="135"/>
      <c r="CI1640" s="135"/>
      <c r="CJ1640" s="135"/>
      <c r="CK1640" s="135"/>
      <c r="CL1640" s="135"/>
      <c r="CM1640" s="135"/>
      <c r="CN1640" s="135"/>
      <c r="CO1640" s="135"/>
      <c r="CP1640" s="135"/>
      <c r="CQ1640" s="135"/>
      <c r="CR1640" s="135"/>
      <c r="CS1640" s="135"/>
      <c r="CT1640" s="135"/>
      <c r="CU1640" s="135"/>
      <c r="CV1640" s="135"/>
      <c r="CW1640" s="135"/>
      <c r="CX1640" s="135"/>
      <c r="CY1640" s="135"/>
      <c r="CZ1640" s="135"/>
      <c r="DA1640" s="135"/>
      <c r="DB1640" s="135"/>
      <c r="DC1640" s="135"/>
      <c r="DD1640" s="135"/>
      <c r="DE1640" s="135"/>
      <c r="DF1640" s="135"/>
      <c r="DG1640" s="135"/>
      <c r="DH1640" s="135"/>
      <c r="DI1640" s="135"/>
      <c r="DJ1640" s="135"/>
      <c r="DK1640" s="135"/>
      <c r="DL1640" s="135"/>
      <c r="DM1640" s="135"/>
      <c r="DN1640" s="135"/>
      <c r="DO1640" s="135"/>
      <c r="DP1640" s="135"/>
      <c r="DQ1640" s="135"/>
      <c r="DR1640" s="135"/>
      <c r="DS1640" s="135"/>
      <c r="DT1640" s="135"/>
      <c r="DU1640" s="135"/>
      <c r="DV1640" s="135"/>
      <c r="DW1640" s="135"/>
      <c r="DX1640" s="135"/>
      <c r="DY1640" s="135"/>
      <c r="DZ1640" s="135"/>
      <c r="EA1640" s="135"/>
      <c r="EB1640" s="135"/>
      <c r="EC1640" s="135"/>
      <c r="ED1640" s="135"/>
      <c r="EE1640" s="135"/>
      <c r="EF1640" s="135"/>
      <c r="EG1640" s="135"/>
      <c r="EH1640" s="135"/>
      <c r="EI1640" s="135"/>
      <c r="EJ1640" s="135"/>
      <c r="EK1640" s="135"/>
      <c r="EL1640" s="135"/>
      <c r="EM1640" s="135"/>
      <c r="EN1640" s="135"/>
      <c r="EO1640" s="135"/>
      <c r="EP1640" s="135"/>
      <c r="EQ1640" s="135"/>
      <c r="ER1640" s="135"/>
      <c r="ES1640" s="135"/>
      <c r="ET1640" s="135"/>
      <c r="EU1640" s="135"/>
      <c r="EV1640" s="135"/>
      <c r="EW1640" s="135"/>
      <c r="EX1640" s="135"/>
      <c r="EY1640" s="135"/>
      <c r="EZ1640" s="135"/>
      <c r="FA1640" s="135"/>
      <c r="FB1640" s="135"/>
      <c r="FC1640" s="135"/>
      <c r="FD1640" s="135"/>
      <c r="FE1640" s="135"/>
      <c r="FF1640" s="135"/>
      <c r="FG1640" s="135"/>
      <c r="FH1640" s="135"/>
      <c r="FI1640" s="135"/>
      <c r="FJ1640" s="135"/>
      <c r="FK1640" s="135"/>
      <c r="FL1640" s="135"/>
      <c r="FM1640" s="135"/>
      <c r="FN1640" s="135"/>
      <c r="FO1640" s="135"/>
      <c r="FP1640" s="135"/>
      <c r="FQ1640" s="135"/>
      <c r="FR1640" s="135"/>
      <c r="FS1640" s="135"/>
      <c r="FT1640" s="135"/>
      <c r="FU1640" s="135"/>
      <c r="FV1640" s="135"/>
      <c r="FW1640" s="135"/>
      <c r="FX1640" s="135"/>
      <c r="FY1640" s="135"/>
      <c r="FZ1640" s="135"/>
      <c r="GA1640" s="135"/>
      <c r="GB1640" s="135"/>
      <c r="GC1640" s="135"/>
      <c r="GD1640" s="135"/>
      <c r="GE1640" s="135"/>
      <c r="GF1640" s="135"/>
      <c r="GG1640" s="135"/>
      <c r="GH1640" s="135"/>
      <c r="GI1640" s="135"/>
      <c r="GJ1640" s="135"/>
      <c r="GK1640" s="135"/>
      <c r="GL1640" s="135"/>
      <c r="GM1640" s="135"/>
      <c r="GN1640" s="135"/>
      <c r="GO1640" s="135"/>
      <c r="GP1640" s="135"/>
      <c r="GQ1640" s="135"/>
      <c r="GR1640" s="135"/>
      <c r="GS1640" s="135"/>
      <c r="GT1640" s="135"/>
      <c r="GU1640" s="135"/>
      <c r="GV1640" s="135"/>
      <c r="GW1640" s="135"/>
      <c r="GX1640" s="135"/>
      <c r="GY1640" s="135"/>
      <c r="GZ1640" s="135"/>
      <c r="HA1640" s="135"/>
      <c r="HB1640" s="135"/>
      <c r="HC1640" s="135"/>
      <c r="HD1640" s="135"/>
      <c r="HE1640" s="135"/>
      <c r="HF1640" s="135"/>
      <c r="HG1640" s="135"/>
      <c r="HH1640" s="135"/>
      <c r="HI1640" s="135"/>
      <c r="HJ1640" s="135"/>
      <c r="HK1640" s="135"/>
      <c r="HL1640" s="135"/>
      <c r="HM1640" s="135"/>
      <c r="HN1640" s="135"/>
      <c r="HO1640" s="135"/>
      <c r="HP1640" s="135"/>
      <c r="HQ1640" s="135"/>
      <c r="HR1640" s="135"/>
      <c r="HS1640" s="135"/>
      <c r="HT1640" s="135"/>
      <c r="HU1640" s="135"/>
      <c r="HV1640" s="135"/>
      <c r="HW1640" s="135"/>
      <c r="HX1640" s="135"/>
      <c r="HY1640" s="135"/>
      <c r="HZ1640" s="135"/>
      <c r="IA1640" s="135"/>
      <c r="IB1640" s="135"/>
      <c r="IC1640" s="135"/>
      <c r="ID1640" s="135"/>
      <c r="IE1640" s="135"/>
      <c r="IF1640" s="135"/>
      <c r="IG1640" s="135"/>
      <c r="IH1640" s="135"/>
      <c r="II1640" s="135"/>
      <c r="IJ1640" s="135"/>
      <c r="IK1640" s="135"/>
      <c r="IL1640" s="135"/>
      <c r="IM1640" s="135"/>
      <c r="IN1640" s="135"/>
      <c r="IO1640" s="135"/>
      <c r="IP1640" s="135"/>
      <c r="IQ1640" s="135"/>
      <c r="IR1640" s="135"/>
      <c r="IS1640" s="135"/>
      <c r="IT1640" s="135"/>
      <c r="IU1640" s="135"/>
      <c r="IV1640" s="135"/>
      <c r="IW1640" s="135"/>
      <c r="IX1640" s="135"/>
      <c r="IY1640" s="135"/>
      <c r="IZ1640" s="135"/>
      <c r="JA1640" s="135"/>
      <c r="JB1640" s="135"/>
      <c r="JC1640" s="135"/>
      <c r="JD1640" s="135"/>
      <c r="JE1640" s="135"/>
      <c r="JF1640" s="135"/>
      <c r="JG1640" s="135"/>
      <c r="JH1640" s="135"/>
      <c r="JI1640" s="135"/>
    </row>
    <row r="1641" spans="1:269" s="821" customFormat="1" ht="30" x14ac:dyDescent="0.25">
      <c r="A1641" s="195"/>
      <c r="B1641" s="195">
        <v>1</v>
      </c>
      <c r="C1641" s="155" t="s">
        <v>444</v>
      </c>
      <c r="D1641" s="154"/>
      <c r="E1641" s="155"/>
      <c r="F1641" s="1674">
        <f t="shared" si="2335"/>
        <v>1200</v>
      </c>
      <c r="G1641" s="718">
        <f t="shared" si="2335"/>
        <v>1100</v>
      </c>
      <c r="H1641" s="718">
        <f t="shared" si="2335"/>
        <v>578.12</v>
      </c>
      <c r="I1641" s="1841">
        <f t="shared" si="2335"/>
        <v>52.556363636363635</v>
      </c>
      <c r="J1641" s="2243"/>
      <c r="K1641" s="2243"/>
      <c r="L1641" s="2244"/>
      <c r="M1641" s="2244"/>
      <c r="N1641" s="2244"/>
      <c r="O1641" s="2244"/>
      <c r="P1641" s="2244"/>
      <c r="Q1641" s="2244"/>
      <c r="R1641" s="2241">
        <f t="shared" ref="R1641:AJ1641" si="2408">R1562</f>
        <v>0</v>
      </c>
      <c r="S1641" s="2241">
        <f t="shared" ref="S1641:T1641" si="2409">S1562</f>
        <v>0</v>
      </c>
      <c r="T1641" s="2241">
        <f t="shared" si="2409"/>
        <v>0</v>
      </c>
      <c r="U1641" s="2241">
        <f t="shared" ref="U1641:V1641" si="2410">U1562</f>
        <v>0</v>
      </c>
      <c r="V1641" s="2241">
        <f t="shared" si="2410"/>
        <v>0</v>
      </c>
      <c r="W1641" s="2241">
        <f t="shared" ref="W1641:X1641" si="2411">W1562</f>
        <v>0</v>
      </c>
      <c r="X1641" s="2241">
        <f t="shared" si="2411"/>
        <v>0</v>
      </c>
      <c r="Y1641" s="2241">
        <f t="shared" ref="Y1641:Z1641" si="2412">Y1562</f>
        <v>0</v>
      </c>
      <c r="Z1641" s="2241">
        <f t="shared" si="2412"/>
        <v>0</v>
      </c>
      <c r="AA1641" s="2241">
        <f t="shared" ref="AA1641:AB1641" si="2413">AA1562</f>
        <v>0</v>
      </c>
      <c r="AB1641" s="2241">
        <f t="shared" si="2413"/>
        <v>0</v>
      </c>
      <c r="AC1641" s="346">
        <f t="shared" si="2408"/>
        <v>0</v>
      </c>
      <c r="AD1641" s="2241">
        <f t="shared" si="2408"/>
        <v>0</v>
      </c>
      <c r="AE1641" s="963">
        <f t="shared" si="2408"/>
        <v>0</v>
      </c>
      <c r="AF1641" s="2241">
        <f t="shared" si="2408"/>
        <v>0</v>
      </c>
      <c r="AG1641" s="2241">
        <f t="shared" si="2408"/>
        <v>0</v>
      </c>
      <c r="AH1641" s="2364">
        <f t="shared" si="2408"/>
        <v>0</v>
      </c>
      <c r="AI1641" s="2364">
        <f t="shared" si="2408"/>
        <v>0</v>
      </c>
      <c r="AJ1641" s="2241">
        <f t="shared" si="2408"/>
        <v>0</v>
      </c>
      <c r="AK1641" s="2019"/>
      <c r="AL1641" s="2608"/>
      <c r="AM1641" s="135"/>
      <c r="AN1641" s="135"/>
      <c r="AO1641" s="135"/>
      <c r="AP1641" s="135"/>
      <c r="AQ1641" s="135"/>
      <c r="AR1641" s="135"/>
      <c r="AS1641" s="135"/>
      <c r="AT1641" s="135"/>
      <c r="AU1641" s="135"/>
      <c r="AV1641" s="135"/>
      <c r="AW1641" s="135"/>
      <c r="AX1641" s="135"/>
      <c r="AY1641" s="135"/>
      <c r="AZ1641" s="135"/>
      <c r="BA1641" s="135"/>
      <c r="BB1641" s="135"/>
      <c r="BC1641" s="135"/>
      <c r="BD1641" s="135"/>
      <c r="BE1641" s="135"/>
      <c r="BF1641" s="135"/>
      <c r="BG1641" s="135"/>
      <c r="BH1641" s="135"/>
      <c r="BI1641" s="135"/>
      <c r="BJ1641" s="135"/>
      <c r="BK1641" s="135"/>
      <c r="BL1641" s="135"/>
      <c r="BM1641" s="135"/>
      <c r="BN1641" s="135"/>
      <c r="BO1641" s="135"/>
      <c r="BP1641" s="135"/>
      <c r="BQ1641" s="135"/>
      <c r="BR1641" s="135"/>
      <c r="BS1641" s="135"/>
      <c r="BT1641" s="135"/>
      <c r="BU1641" s="135"/>
      <c r="BV1641" s="135"/>
      <c r="BW1641" s="135"/>
      <c r="BX1641" s="135"/>
      <c r="BY1641" s="135"/>
      <c r="BZ1641" s="135"/>
      <c r="CA1641" s="135"/>
      <c r="CB1641" s="135"/>
      <c r="CC1641" s="135"/>
      <c r="CD1641" s="135"/>
      <c r="CE1641" s="135"/>
      <c r="CF1641" s="135"/>
      <c r="CG1641" s="135"/>
      <c r="CH1641" s="135"/>
      <c r="CI1641" s="135"/>
      <c r="CJ1641" s="135"/>
      <c r="CK1641" s="135"/>
      <c r="CL1641" s="135"/>
      <c r="CM1641" s="135"/>
      <c r="CN1641" s="135"/>
      <c r="CO1641" s="135"/>
      <c r="CP1641" s="135"/>
      <c r="CQ1641" s="135"/>
      <c r="CR1641" s="135"/>
      <c r="CS1641" s="135"/>
      <c r="CT1641" s="135"/>
      <c r="CU1641" s="135"/>
      <c r="CV1641" s="135"/>
      <c r="CW1641" s="135"/>
      <c r="CX1641" s="135"/>
      <c r="CY1641" s="135"/>
      <c r="CZ1641" s="135"/>
      <c r="DA1641" s="135"/>
      <c r="DB1641" s="135"/>
      <c r="DC1641" s="135"/>
      <c r="DD1641" s="135"/>
      <c r="DE1641" s="135"/>
      <c r="DF1641" s="135"/>
      <c r="DG1641" s="135"/>
      <c r="DH1641" s="135"/>
      <c r="DI1641" s="135"/>
      <c r="DJ1641" s="135"/>
      <c r="DK1641" s="135"/>
      <c r="DL1641" s="135"/>
      <c r="DM1641" s="135"/>
      <c r="DN1641" s="135"/>
      <c r="DO1641" s="135"/>
      <c r="DP1641" s="135"/>
      <c r="DQ1641" s="135"/>
      <c r="DR1641" s="135"/>
      <c r="DS1641" s="135"/>
      <c r="DT1641" s="135"/>
      <c r="DU1641" s="135"/>
      <c r="DV1641" s="135"/>
      <c r="DW1641" s="135"/>
      <c r="DX1641" s="135"/>
      <c r="DY1641" s="135"/>
      <c r="DZ1641" s="135"/>
      <c r="EA1641" s="135"/>
      <c r="EB1641" s="135"/>
      <c r="EC1641" s="135"/>
      <c r="ED1641" s="135"/>
      <c r="EE1641" s="135"/>
      <c r="EF1641" s="135"/>
      <c r="EG1641" s="135"/>
      <c r="EH1641" s="135"/>
      <c r="EI1641" s="135"/>
      <c r="EJ1641" s="135"/>
      <c r="EK1641" s="135"/>
      <c r="EL1641" s="135"/>
      <c r="EM1641" s="135"/>
      <c r="EN1641" s="135"/>
      <c r="EO1641" s="135"/>
      <c r="EP1641" s="135"/>
      <c r="EQ1641" s="135"/>
      <c r="ER1641" s="135"/>
      <c r="ES1641" s="135"/>
      <c r="ET1641" s="135"/>
      <c r="EU1641" s="135"/>
      <c r="EV1641" s="135"/>
      <c r="EW1641" s="135"/>
      <c r="EX1641" s="135"/>
      <c r="EY1641" s="135"/>
      <c r="EZ1641" s="135"/>
      <c r="FA1641" s="135"/>
      <c r="FB1641" s="135"/>
      <c r="FC1641" s="135"/>
      <c r="FD1641" s="135"/>
      <c r="FE1641" s="135"/>
      <c r="FF1641" s="135"/>
      <c r="FG1641" s="135"/>
      <c r="FH1641" s="135"/>
      <c r="FI1641" s="135"/>
      <c r="FJ1641" s="135"/>
      <c r="FK1641" s="135"/>
      <c r="FL1641" s="135"/>
      <c r="FM1641" s="135"/>
      <c r="FN1641" s="135"/>
      <c r="FO1641" s="135"/>
      <c r="FP1641" s="135"/>
      <c r="FQ1641" s="135"/>
      <c r="FR1641" s="135"/>
      <c r="FS1641" s="135"/>
      <c r="FT1641" s="135"/>
      <c r="FU1641" s="135"/>
      <c r="FV1641" s="135"/>
      <c r="FW1641" s="135"/>
      <c r="FX1641" s="135"/>
      <c r="FY1641" s="135"/>
      <c r="FZ1641" s="135"/>
      <c r="GA1641" s="135"/>
      <c r="GB1641" s="135"/>
      <c r="GC1641" s="135"/>
      <c r="GD1641" s="135"/>
      <c r="GE1641" s="135"/>
      <c r="GF1641" s="135"/>
      <c r="GG1641" s="135"/>
      <c r="GH1641" s="135"/>
      <c r="GI1641" s="135"/>
      <c r="GJ1641" s="135"/>
      <c r="GK1641" s="135"/>
      <c r="GL1641" s="135"/>
      <c r="GM1641" s="135"/>
      <c r="GN1641" s="135"/>
      <c r="GO1641" s="135"/>
      <c r="GP1641" s="135"/>
      <c r="GQ1641" s="135"/>
      <c r="GR1641" s="135"/>
      <c r="GS1641" s="135"/>
      <c r="GT1641" s="135"/>
      <c r="GU1641" s="135"/>
      <c r="GV1641" s="135"/>
      <c r="GW1641" s="135"/>
      <c r="GX1641" s="135"/>
      <c r="GY1641" s="135"/>
      <c r="GZ1641" s="135"/>
      <c r="HA1641" s="135"/>
      <c r="HB1641" s="135"/>
      <c r="HC1641" s="135"/>
      <c r="HD1641" s="135"/>
      <c r="HE1641" s="135"/>
      <c r="HF1641" s="135"/>
      <c r="HG1641" s="135"/>
      <c r="HH1641" s="135"/>
      <c r="HI1641" s="135"/>
      <c r="HJ1641" s="135"/>
      <c r="HK1641" s="135"/>
      <c r="HL1641" s="135"/>
      <c r="HM1641" s="135"/>
      <c r="HN1641" s="135"/>
      <c r="HO1641" s="135"/>
      <c r="HP1641" s="135"/>
      <c r="HQ1641" s="135"/>
      <c r="HR1641" s="135"/>
      <c r="HS1641" s="135"/>
      <c r="HT1641" s="135"/>
      <c r="HU1641" s="135"/>
      <c r="HV1641" s="135"/>
      <c r="HW1641" s="135"/>
      <c r="HX1641" s="135"/>
      <c r="HY1641" s="135"/>
      <c r="HZ1641" s="135"/>
      <c r="IA1641" s="135"/>
      <c r="IB1641" s="135"/>
      <c r="IC1641" s="135"/>
      <c r="ID1641" s="135"/>
      <c r="IE1641" s="135"/>
      <c r="IF1641" s="135"/>
      <c r="IG1641" s="135"/>
      <c r="IH1641" s="135"/>
      <c r="II1641" s="135"/>
      <c r="IJ1641" s="135"/>
      <c r="IK1641" s="135"/>
      <c r="IL1641" s="135"/>
      <c r="IM1641" s="135"/>
      <c r="IN1641" s="135"/>
      <c r="IO1641" s="135"/>
      <c r="IP1641" s="135"/>
      <c r="IQ1641" s="135"/>
      <c r="IR1641" s="135"/>
      <c r="IS1641" s="135"/>
      <c r="IT1641" s="135"/>
      <c r="IU1641" s="135"/>
      <c r="IV1641" s="135"/>
      <c r="IW1641" s="135"/>
      <c r="IX1641" s="135"/>
      <c r="IY1641" s="135"/>
      <c r="IZ1641" s="135"/>
      <c r="JA1641" s="135"/>
      <c r="JB1641" s="135"/>
      <c r="JC1641" s="135"/>
      <c r="JD1641" s="135"/>
      <c r="JE1641" s="135"/>
      <c r="JF1641" s="135"/>
      <c r="JG1641" s="135"/>
      <c r="JH1641" s="135"/>
      <c r="JI1641" s="135"/>
    </row>
    <row r="1642" spans="1:269" s="821" customFormat="1" ht="60" x14ac:dyDescent="0.25">
      <c r="A1642" s="195"/>
      <c r="B1642" s="195">
        <v>1</v>
      </c>
      <c r="C1642" s="155" t="s">
        <v>445</v>
      </c>
      <c r="D1642" s="154"/>
      <c r="E1642" s="155"/>
      <c r="F1642" s="1674">
        <f t="shared" si="2335"/>
        <v>0</v>
      </c>
      <c r="G1642" s="718">
        <f t="shared" si="2335"/>
        <v>0</v>
      </c>
      <c r="H1642" s="718">
        <f t="shared" si="2335"/>
        <v>0</v>
      </c>
      <c r="I1642" s="1841">
        <f t="shared" si="2335"/>
        <v>0</v>
      </c>
      <c r="J1642" s="2243"/>
      <c r="K1642" s="2243"/>
      <c r="L1642" s="2244"/>
      <c r="M1642" s="2244"/>
      <c r="N1642" s="2244"/>
      <c r="O1642" s="2244"/>
      <c r="P1642" s="2244"/>
      <c r="Q1642" s="2244"/>
      <c r="R1642" s="2241">
        <f t="shared" ref="R1642:AJ1642" si="2414">R1563</f>
        <v>0</v>
      </c>
      <c r="S1642" s="2241">
        <f t="shared" ref="S1642:T1642" si="2415">S1563</f>
        <v>0</v>
      </c>
      <c r="T1642" s="2241">
        <f t="shared" si="2415"/>
        <v>0</v>
      </c>
      <c r="U1642" s="2241">
        <f t="shared" ref="U1642:V1642" si="2416">U1563</f>
        <v>0</v>
      </c>
      <c r="V1642" s="2241">
        <f t="shared" si="2416"/>
        <v>0</v>
      </c>
      <c r="W1642" s="2241">
        <f t="shared" ref="W1642:X1642" si="2417">W1563</f>
        <v>0</v>
      </c>
      <c r="X1642" s="2241">
        <f t="shared" si="2417"/>
        <v>0</v>
      </c>
      <c r="Y1642" s="2241">
        <f t="shared" ref="Y1642:Z1642" si="2418">Y1563</f>
        <v>0</v>
      </c>
      <c r="Z1642" s="2241">
        <f t="shared" si="2418"/>
        <v>0</v>
      </c>
      <c r="AA1642" s="2241">
        <f t="shared" ref="AA1642:AB1642" si="2419">AA1563</f>
        <v>0</v>
      </c>
      <c r="AB1642" s="2241">
        <f t="shared" si="2419"/>
        <v>0</v>
      </c>
      <c r="AC1642" s="346">
        <f t="shared" si="2414"/>
        <v>0</v>
      </c>
      <c r="AD1642" s="2241">
        <f t="shared" si="2414"/>
        <v>0</v>
      </c>
      <c r="AE1642" s="963">
        <f t="shared" si="2414"/>
        <v>0</v>
      </c>
      <c r="AF1642" s="2241">
        <f t="shared" si="2414"/>
        <v>0</v>
      </c>
      <c r="AG1642" s="2241">
        <f t="shared" si="2414"/>
        <v>0</v>
      </c>
      <c r="AH1642" s="2364">
        <f t="shared" si="2414"/>
        <v>0</v>
      </c>
      <c r="AI1642" s="2364">
        <f t="shared" si="2414"/>
        <v>0</v>
      </c>
      <c r="AJ1642" s="2241">
        <f t="shared" si="2414"/>
        <v>0</v>
      </c>
      <c r="AK1642" s="2019"/>
      <c r="AL1642" s="2608"/>
      <c r="AM1642" s="135"/>
      <c r="AN1642" s="135"/>
      <c r="AO1642" s="135"/>
      <c r="AP1642" s="135"/>
      <c r="AQ1642" s="135"/>
      <c r="AR1642" s="135"/>
      <c r="AS1642" s="135"/>
      <c r="AT1642" s="135"/>
      <c r="AU1642" s="135"/>
      <c r="AV1642" s="135"/>
      <c r="AW1642" s="135"/>
      <c r="AX1642" s="135"/>
      <c r="AY1642" s="135"/>
      <c r="AZ1642" s="135"/>
      <c r="BA1642" s="135"/>
      <c r="BB1642" s="135"/>
      <c r="BC1642" s="135"/>
      <c r="BD1642" s="135"/>
      <c r="BE1642" s="135"/>
      <c r="BF1642" s="135"/>
      <c r="BG1642" s="135"/>
      <c r="BH1642" s="135"/>
      <c r="BI1642" s="135"/>
      <c r="BJ1642" s="135"/>
      <c r="BK1642" s="135"/>
      <c r="BL1642" s="135"/>
      <c r="BM1642" s="135"/>
      <c r="BN1642" s="135"/>
      <c r="BO1642" s="135"/>
      <c r="BP1642" s="135"/>
      <c r="BQ1642" s="135"/>
      <c r="BR1642" s="135"/>
      <c r="BS1642" s="135"/>
      <c r="BT1642" s="135"/>
      <c r="BU1642" s="135"/>
      <c r="BV1642" s="135"/>
      <c r="BW1642" s="135"/>
      <c r="BX1642" s="135"/>
      <c r="BY1642" s="135"/>
      <c r="BZ1642" s="135"/>
      <c r="CA1642" s="135"/>
      <c r="CB1642" s="135"/>
      <c r="CC1642" s="135"/>
      <c r="CD1642" s="135"/>
      <c r="CE1642" s="135"/>
      <c r="CF1642" s="135"/>
      <c r="CG1642" s="135"/>
      <c r="CH1642" s="135"/>
      <c r="CI1642" s="135"/>
      <c r="CJ1642" s="135"/>
      <c r="CK1642" s="135"/>
      <c r="CL1642" s="135"/>
      <c r="CM1642" s="135"/>
      <c r="CN1642" s="135"/>
      <c r="CO1642" s="135"/>
      <c r="CP1642" s="135"/>
      <c r="CQ1642" s="135"/>
      <c r="CR1642" s="135"/>
      <c r="CS1642" s="135"/>
      <c r="CT1642" s="135"/>
      <c r="CU1642" s="135"/>
      <c r="CV1642" s="135"/>
      <c r="CW1642" s="135"/>
      <c r="CX1642" s="135"/>
      <c r="CY1642" s="135"/>
      <c r="CZ1642" s="135"/>
      <c r="DA1642" s="135"/>
      <c r="DB1642" s="135"/>
      <c r="DC1642" s="135"/>
      <c r="DD1642" s="135"/>
      <c r="DE1642" s="135"/>
      <c r="DF1642" s="135"/>
      <c r="DG1642" s="135"/>
      <c r="DH1642" s="135"/>
      <c r="DI1642" s="135"/>
      <c r="DJ1642" s="135"/>
      <c r="DK1642" s="135"/>
      <c r="DL1642" s="135"/>
      <c r="DM1642" s="135"/>
      <c r="DN1642" s="135"/>
      <c r="DO1642" s="135"/>
      <c r="DP1642" s="135"/>
      <c r="DQ1642" s="135"/>
      <c r="DR1642" s="135"/>
      <c r="DS1642" s="135"/>
      <c r="DT1642" s="135"/>
      <c r="DU1642" s="135"/>
      <c r="DV1642" s="135"/>
      <c r="DW1642" s="135"/>
      <c r="DX1642" s="135"/>
      <c r="DY1642" s="135"/>
      <c r="DZ1642" s="135"/>
      <c r="EA1642" s="135"/>
      <c r="EB1642" s="135"/>
      <c r="EC1642" s="135"/>
      <c r="ED1642" s="135"/>
      <c r="EE1642" s="135"/>
      <c r="EF1642" s="135"/>
      <c r="EG1642" s="135"/>
      <c r="EH1642" s="135"/>
      <c r="EI1642" s="135"/>
      <c r="EJ1642" s="135"/>
      <c r="EK1642" s="135"/>
      <c r="EL1642" s="135"/>
      <c r="EM1642" s="135"/>
      <c r="EN1642" s="135"/>
      <c r="EO1642" s="135"/>
      <c r="EP1642" s="135"/>
      <c r="EQ1642" s="135"/>
      <c r="ER1642" s="135"/>
      <c r="ES1642" s="135"/>
      <c r="ET1642" s="135"/>
      <c r="EU1642" s="135"/>
      <c r="EV1642" s="135"/>
      <c r="EW1642" s="135"/>
      <c r="EX1642" s="135"/>
      <c r="EY1642" s="135"/>
      <c r="EZ1642" s="135"/>
      <c r="FA1642" s="135"/>
      <c r="FB1642" s="135"/>
      <c r="FC1642" s="135"/>
      <c r="FD1642" s="135"/>
      <c r="FE1642" s="135"/>
      <c r="FF1642" s="135"/>
      <c r="FG1642" s="135"/>
      <c r="FH1642" s="135"/>
      <c r="FI1642" s="135"/>
      <c r="FJ1642" s="135"/>
      <c r="FK1642" s="135"/>
      <c r="FL1642" s="135"/>
      <c r="FM1642" s="135"/>
      <c r="FN1642" s="135"/>
      <c r="FO1642" s="135"/>
      <c r="FP1642" s="135"/>
      <c r="FQ1642" s="135"/>
      <c r="FR1642" s="135"/>
      <c r="FS1642" s="135"/>
      <c r="FT1642" s="135"/>
      <c r="FU1642" s="135"/>
      <c r="FV1642" s="135"/>
      <c r="FW1642" s="135"/>
      <c r="FX1642" s="135"/>
      <c r="FY1642" s="135"/>
      <c r="FZ1642" s="135"/>
      <c r="GA1642" s="135"/>
      <c r="GB1642" s="135"/>
      <c r="GC1642" s="135"/>
      <c r="GD1642" s="135"/>
      <c r="GE1642" s="135"/>
      <c r="GF1642" s="135"/>
      <c r="GG1642" s="135"/>
      <c r="GH1642" s="135"/>
      <c r="GI1642" s="135"/>
      <c r="GJ1642" s="135"/>
      <c r="GK1642" s="135"/>
      <c r="GL1642" s="135"/>
      <c r="GM1642" s="135"/>
      <c r="GN1642" s="135"/>
      <c r="GO1642" s="135"/>
      <c r="GP1642" s="135"/>
      <c r="GQ1642" s="135"/>
      <c r="GR1642" s="135"/>
      <c r="GS1642" s="135"/>
      <c r="GT1642" s="135"/>
      <c r="GU1642" s="135"/>
      <c r="GV1642" s="135"/>
      <c r="GW1642" s="135"/>
      <c r="GX1642" s="135"/>
      <c r="GY1642" s="135"/>
      <c r="GZ1642" s="135"/>
      <c r="HA1642" s="135"/>
      <c r="HB1642" s="135"/>
      <c r="HC1642" s="135"/>
      <c r="HD1642" s="135"/>
      <c r="HE1642" s="135"/>
      <c r="HF1642" s="135"/>
      <c r="HG1642" s="135"/>
      <c r="HH1642" s="135"/>
      <c r="HI1642" s="135"/>
      <c r="HJ1642" s="135"/>
      <c r="HK1642" s="135"/>
      <c r="HL1642" s="135"/>
      <c r="HM1642" s="135"/>
      <c r="HN1642" s="135"/>
      <c r="HO1642" s="135"/>
      <c r="HP1642" s="135"/>
      <c r="HQ1642" s="135"/>
      <c r="HR1642" s="135"/>
      <c r="HS1642" s="135"/>
      <c r="HT1642" s="135"/>
      <c r="HU1642" s="135"/>
      <c r="HV1642" s="135"/>
      <c r="HW1642" s="135"/>
      <c r="HX1642" s="135"/>
      <c r="HY1642" s="135"/>
      <c r="HZ1642" s="135"/>
      <c r="IA1642" s="135"/>
      <c r="IB1642" s="135"/>
      <c r="IC1642" s="135"/>
      <c r="ID1642" s="135"/>
      <c r="IE1642" s="135"/>
      <c r="IF1642" s="135"/>
      <c r="IG1642" s="135"/>
      <c r="IH1642" s="135"/>
      <c r="II1642" s="135"/>
      <c r="IJ1642" s="135"/>
      <c r="IK1642" s="135"/>
      <c r="IL1642" s="135"/>
      <c r="IM1642" s="135"/>
      <c r="IN1642" s="135"/>
      <c r="IO1642" s="135"/>
      <c r="IP1642" s="135"/>
      <c r="IQ1642" s="135"/>
      <c r="IR1642" s="135"/>
      <c r="IS1642" s="135"/>
      <c r="IT1642" s="135"/>
      <c r="IU1642" s="135"/>
      <c r="IV1642" s="135"/>
      <c r="IW1642" s="135"/>
      <c r="IX1642" s="135"/>
      <c r="IY1642" s="135"/>
      <c r="IZ1642" s="135"/>
      <c r="JA1642" s="135"/>
      <c r="JB1642" s="135"/>
      <c r="JC1642" s="135"/>
      <c r="JD1642" s="135"/>
      <c r="JE1642" s="135"/>
      <c r="JF1642" s="135"/>
      <c r="JG1642" s="135"/>
      <c r="JH1642" s="135"/>
      <c r="JI1642" s="135"/>
    </row>
    <row r="1643" spans="1:269" s="821" customFormat="1" ht="60" x14ac:dyDescent="0.25">
      <c r="A1643" s="195"/>
      <c r="B1643" s="195">
        <v>1</v>
      </c>
      <c r="C1643" s="155" t="s">
        <v>446</v>
      </c>
      <c r="D1643" s="154"/>
      <c r="E1643" s="155"/>
      <c r="F1643" s="1674">
        <f t="shared" si="2335"/>
        <v>0</v>
      </c>
      <c r="G1643" s="718">
        <f t="shared" si="2335"/>
        <v>0</v>
      </c>
      <c r="H1643" s="718">
        <f t="shared" si="2335"/>
        <v>0</v>
      </c>
      <c r="I1643" s="1841">
        <f t="shared" si="2335"/>
        <v>0</v>
      </c>
      <c r="J1643" s="2243"/>
      <c r="K1643" s="2243"/>
      <c r="L1643" s="2244"/>
      <c r="M1643" s="2244"/>
      <c r="N1643" s="2244"/>
      <c r="O1643" s="2244"/>
      <c r="P1643" s="2244"/>
      <c r="Q1643" s="2244"/>
      <c r="R1643" s="2241">
        <f t="shared" ref="R1643:AJ1643" si="2420">R1564</f>
        <v>0</v>
      </c>
      <c r="S1643" s="2241">
        <f t="shared" ref="S1643:T1643" si="2421">S1564</f>
        <v>0</v>
      </c>
      <c r="T1643" s="2241">
        <f t="shared" si="2421"/>
        <v>0</v>
      </c>
      <c r="U1643" s="2241">
        <f t="shared" ref="U1643:V1643" si="2422">U1564</f>
        <v>0</v>
      </c>
      <c r="V1643" s="2241">
        <f t="shared" si="2422"/>
        <v>0</v>
      </c>
      <c r="W1643" s="2241">
        <f t="shared" ref="W1643:X1643" si="2423">W1564</f>
        <v>0</v>
      </c>
      <c r="X1643" s="2241">
        <f t="shared" si="2423"/>
        <v>0</v>
      </c>
      <c r="Y1643" s="2241">
        <f t="shared" ref="Y1643:Z1643" si="2424">Y1564</f>
        <v>0</v>
      </c>
      <c r="Z1643" s="2241">
        <f t="shared" si="2424"/>
        <v>0</v>
      </c>
      <c r="AA1643" s="2241">
        <f t="shared" ref="AA1643:AB1643" si="2425">AA1564</f>
        <v>0</v>
      </c>
      <c r="AB1643" s="2241">
        <f t="shared" si="2425"/>
        <v>0</v>
      </c>
      <c r="AC1643" s="346">
        <f t="shared" si="2420"/>
        <v>0</v>
      </c>
      <c r="AD1643" s="2241">
        <f t="shared" si="2420"/>
        <v>0</v>
      </c>
      <c r="AE1643" s="963">
        <f t="shared" si="2420"/>
        <v>0</v>
      </c>
      <c r="AF1643" s="2241">
        <f t="shared" si="2420"/>
        <v>0</v>
      </c>
      <c r="AG1643" s="2241">
        <f t="shared" si="2420"/>
        <v>0</v>
      </c>
      <c r="AH1643" s="2364">
        <f t="shared" si="2420"/>
        <v>0</v>
      </c>
      <c r="AI1643" s="2364">
        <f t="shared" si="2420"/>
        <v>0</v>
      </c>
      <c r="AJ1643" s="2241">
        <f t="shared" si="2420"/>
        <v>0</v>
      </c>
      <c r="AK1643" s="2019"/>
      <c r="AL1643" s="2608"/>
      <c r="AM1643" s="135"/>
      <c r="AN1643" s="135"/>
      <c r="AO1643" s="135"/>
      <c r="AP1643" s="135"/>
      <c r="AQ1643" s="135"/>
      <c r="AR1643" s="135"/>
      <c r="AS1643" s="135"/>
      <c r="AT1643" s="135"/>
      <c r="AU1643" s="135"/>
      <c r="AV1643" s="135"/>
      <c r="AW1643" s="135"/>
      <c r="AX1643" s="135"/>
      <c r="AY1643" s="135"/>
      <c r="AZ1643" s="135"/>
      <c r="BA1643" s="135"/>
      <c r="BB1643" s="135"/>
      <c r="BC1643" s="135"/>
      <c r="BD1643" s="135"/>
      <c r="BE1643" s="135"/>
      <c r="BF1643" s="135"/>
      <c r="BG1643" s="135"/>
      <c r="BH1643" s="135"/>
      <c r="BI1643" s="135"/>
      <c r="BJ1643" s="135"/>
      <c r="BK1643" s="135"/>
      <c r="BL1643" s="135"/>
      <c r="BM1643" s="135"/>
      <c r="BN1643" s="135"/>
      <c r="BO1643" s="135"/>
      <c r="BP1643" s="135"/>
      <c r="BQ1643" s="135"/>
      <c r="BR1643" s="135"/>
      <c r="BS1643" s="135"/>
      <c r="BT1643" s="135"/>
      <c r="BU1643" s="135"/>
      <c r="BV1643" s="135"/>
      <c r="BW1643" s="135"/>
      <c r="BX1643" s="135"/>
      <c r="BY1643" s="135"/>
      <c r="BZ1643" s="135"/>
      <c r="CA1643" s="135"/>
      <c r="CB1643" s="135"/>
      <c r="CC1643" s="135"/>
      <c r="CD1643" s="135"/>
      <c r="CE1643" s="135"/>
      <c r="CF1643" s="135"/>
      <c r="CG1643" s="135"/>
      <c r="CH1643" s="135"/>
      <c r="CI1643" s="135"/>
      <c r="CJ1643" s="135"/>
      <c r="CK1643" s="135"/>
      <c r="CL1643" s="135"/>
      <c r="CM1643" s="135"/>
      <c r="CN1643" s="135"/>
      <c r="CO1643" s="135"/>
      <c r="CP1643" s="135"/>
      <c r="CQ1643" s="135"/>
      <c r="CR1643" s="135"/>
      <c r="CS1643" s="135"/>
      <c r="CT1643" s="135"/>
      <c r="CU1643" s="135"/>
      <c r="CV1643" s="135"/>
      <c r="CW1643" s="135"/>
      <c r="CX1643" s="135"/>
      <c r="CY1643" s="135"/>
      <c r="CZ1643" s="135"/>
      <c r="DA1643" s="135"/>
      <c r="DB1643" s="135"/>
      <c r="DC1643" s="135"/>
      <c r="DD1643" s="135"/>
      <c r="DE1643" s="135"/>
      <c r="DF1643" s="135"/>
      <c r="DG1643" s="135"/>
      <c r="DH1643" s="135"/>
      <c r="DI1643" s="135"/>
      <c r="DJ1643" s="135"/>
      <c r="DK1643" s="135"/>
      <c r="DL1643" s="135"/>
      <c r="DM1643" s="135"/>
      <c r="DN1643" s="135"/>
      <c r="DO1643" s="135"/>
      <c r="DP1643" s="135"/>
      <c r="DQ1643" s="135"/>
      <c r="DR1643" s="135"/>
      <c r="DS1643" s="135"/>
      <c r="DT1643" s="135"/>
      <c r="DU1643" s="135"/>
      <c r="DV1643" s="135"/>
      <c r="DW1643" s="135"/>
      <c r="DX1643" s="135"/>
      <c r="DY1643" s="135"/>
      <c r="DZ1643" s="135"/>
      <c r="EA1643" s="135"/>
      <c r="EB1643" s="135"/>
      <c r="EC1643" s="135"/>
      <c r="ED1643" s="135"/>
      <c r="EE1643" s="135"/>
      <c r="EF1643" s="135"/>
      <c r="EG1643" s="135"/>
      <c r="EH1643" s="135"/>
      <c r="EI1643" s="135"/>
      <c r="EJ1643" s="135"/>
      <c r="EK1643" s="135"/>
      <c r="EL1643" s="135"/>
      <c r="EM1643" s="135"/>
      <c r="EN1643" s="135"/>
      <c r="EO1643" s="135"/>
      <c r="EP1643" s="135"/>
      <c r="EQ1643" s="135"/>
      <c r="ER1643" s="135"/>
      <c r="ES1643" s="135"/>
      <c r="ET1643" s="135"/>
      <c r="EU1643" s="135"/>
      <c r="EV1643" s="135"/>
      <c r="EW1643" s="135"/>
      <c r="EX1643" s="135"/>
      <c r="EY1643" s="135"/>
      <c r="EZ1643" s="135"/>
      <c r="FA1643" s="135"/>
      <c r="FB1643" s="135"/>
      <c r="FC1643" s="135"/>
      <c r="FD1643" s="135"/>
      <c r="FE1643" s="135"/>
      <c r="FF1643" s="135"/>
      <c r="FG1643" s="135"/>
      <c r="FH1643" s="135"/>
      <c r="FI1643" s="135"/>
      <c r="FJ1643" s="135"/>
      <c r="FK1643" s="135"/>
      <c r="FL1643" s="135"/>
      <c r="FM1643" s="135"/>
      <c r="FN1643" s="135"/>
      <c r="FO1643" s="135"/>
      <c r="FP1643" s="135"/>
      <c r="FQ1643" s="135"/>
      <c r="FR1643" s="135"/>
      <c r="FS1643" s="135"/>
      <c r="FT1643" s="135"/>
      <c r="FU1643" s="135"/>
      <c r="FV1643" s="135"/>
      <c r="FW1643" s="135"/>
      <c r="FX1643" s="135"/>
      <c r="FY1643" s="135"/>
      <c r="FZ1643" s="135"/>
      <c r="GA1643" s="135"/>
      <c r="GB1643" s="135"/>
      <c r="GC1643" s="135"/>
      <c r="GD1643" s="135"/>
      <c r="GE1643" s="135"/>
      <c r="GF1643" s="135"/>
      <c r="GG1643" s="135"/>
      <c r="GH1643" s="135"/>
      <c r="GI1643" s="135"/>
      <c r="GJ1643" s="135"/>
      <c r="GK1643" s="135"/>
      <c r="GL1643" s="135"/>
      <c r="GM1643" s="135"/>
      <c r="GN1643" s="135"/>
      <c r="GO1643" s="135"/>
      <c r="GP1643" s="135"/>
      <c r="GQ1643" s="135"/>
      <c r="GR1643" s="135"/>
      <c r="GS1643" s="135"/>
      <c r="GT1643" s="135"/>
      <c r="GU1643" s="135"/>
      <c r="GV1643" s="135"/>
      <c r="GW1643" s="135"/>
      <c r="GX1643" s="135"/>
      <c r="GY1643" s="135"/>
      <c r="GZ1643" s="135"/>
      <c r="HA1643" s="135"/>
      <c r="HB1643" s="135"/>
      <c r="HC1643" s="135"/>
      <c r="HD1643" s="135"/>
      <c r="HE1643" s="135"/>
      <c r="HF1643" s="135"/>
      <c r="HG1643" s="135"/>
      <c r="HH1643" s="135"/>
      <c r="HI1643" s="135"/>
      <c r="HJ1643" s="135"/>
      <c r="HK1643" s="135"/>
      <c r="HL1643" s="135"/>
      <c r="HM1643" s="135"/>
      <c r="HN1643" s="135"/>
      <c r="HO1643" s="135"/>
      <c r="HP1643" s="135"/>
      <c r="HQ1643" s="135"/>
      <c r="HR1643" s="135"/>
      <c r="HS1643" s="135"/>
      <c r="HT1643" s="135"/>
      <c r="HU1643" s="135"/>
      <c r="HV1643" s="135"/>
      <c r="HW1643" s="135"/>
      <c r="HX1643" s="135"/>
      <c r="HY1643" s="135"/>
      <c r="HZ1643" s="135"/>
      <c r="IA1643" s="135"/>
      <c r="IB1643" s="135"/>
      <c r="IC1643" s="135"/>
      <c r="ID1643" s="135"/>
      <c r="IE1643" s="135"/>
      <c r="IF1643" s="135"/>
      <c r="IG1643" s="135"/>
      <c r="IH1643" s="135"/>
      <c r="II1643" s="135"/>
      <c r="IJ1643" s="135"/>
      <c r="IK1643" s="135"/>
      <c r="IL1643" s="135"/>
      <c r="IM1643" s="135"/>
      <c r="IN1643" s="135"/>
      <c r="IO1643" s="135"/>
      <c r="IP1643" s="135"/>
      <c r="IQ1643" s="135"/>
      <c r="IR1643" s="135"/>
      <c r="IS1643" s="135"/>
      <c r="IT1643" s="135"/>
      <c r="IU1643" s="135"/>
      <c r="IV1643" s="135"/>
      <c r="IW1643" s="135"/>
      <c r="IX1643" s="135"/>
      <c r="IY1643" s="135"/>
      <c r="IZ1643" s="135"/>
      <c r="JA1643" s="135"/>
      <c r="JB1643" s="135"/>
      <c r="JC1643" s="135"/>
      <c r="JD1643" s="135"/>
      <c r="JE1643" s="135"/>
      <c r="JF1643" s="135"/>
      <c r="JG1643" s="135"/>
      <c r="JH1643" s="135"/>
      <c r="JI1643" s="135"/>
    </row>
    <row r="1644" spans="1:269" s="821" customFormat="1" ht="45" x14ac:dyDescent="0.25">
      <c r="A1644" s="195"/>
      <c r="B1644" s="195">
        <v>1</v>
      </c>
      <c r="C1644" s="526" t="s">
        <v>447</v>
      </c>
      <c r="D1644" s="154"/>
      <c r="E1644" s="155"/>
      <c r="F1644" s="1674">
        <f t="shared" si="2335"/>
        <v>0</v>
      </c>
      <c r="G1644" s="718">
        <f t="shared" si="2335"/>
        <v>0</v>
      </c>
      <c r="H1644" s="718">
        <f t="shared" si="2335"/>
        <v>0</v>
      </c>
      <c r="I1644" s="1841">
        <f t="shared" si="2335"/>
        <v>0</v>
      </c>
      <c r="J1644" s="2243"/>
      <c r="K1644" s="2243"/>
      <c r="L1644" s="2244"/>
      <c r="M1644" s="2244"/>
      <c r="N1644" s="2244"/>
      <c r="O1644" s="2244"/>
      <c r="P1644" s="2244"/>
      <c r="Q1644" s="2244"/>
      <c r="R1644" s="2241">
        <f t="shared" ref="R1644:AJ1644" si="2426">R1565</f>
        <v>0</v>
      </c>
      <c r="S1644" s="2241">
        <f t="shared" ref="S1644:T1644" si="2427">S1565</f>
        <v>0</v>
      </c>
      <c r="T1644" s="2241">
        <f t="shared" si="2427"/>
        <v>0</v>
      </c>
      <c r="U1644" s="2241">
        <f t="shared" ref="U1644:V1644" si="2428">U1565</f>
        <v>0</v>
      </c>
      <c r="V1644" s="2241">
        <f t="shared" si="2428"/>
        <v>0</v>
      </c>
      <c r="W1644" s="2241">
        <f t="shared" ref="W1644:X1644" si="2429">W1565</f>
        <v>0</v>
      </c>
      <c r="X1644" s="2241">
        <f t="shared" si="2429"/>
        <v>0</v>
      </c>
      <c r="Y1644" s="2241">
        <f t="shared" ref="Y1644:Z1644" si="2430">Y1565</f>
        <v>0</v>
      </c>
      <c r="Z1644" s="2241">
        <f t="shared" si="2430"/>
        <v>0</v>
      </c>
      <c r="AA1644" s="2241">
        <f t="shared" ref="AA1644:AB1644" si="2431">AA1565</f>
        <v>0</v>
      </c>
      <c r="AB1644" s="2241">
        <f t="shared" si="2431"/>
        <v>0</v>
      </c>
      <c r="AC1644" s="346">
        <f t="shared" si="2426"/>
        <v>0</v>
      </c>
      <c r="AD1644" s="2241">
        <f t="shared" si="2426"/>
        <v>0</v>
      </c>
      <c r="AE1644" s="963">
        <f t="shared" si="2426"/>
        <v>0</v>
      </c>
      <c r="AF1644" s="2241">
        <f t="shared" si="2426"/>
        <v>0</v>
      </c>
      <c r="AG1644" s="2241">
        <f t="shared" si="2426"/>
        <v>0</v>
      </c>
      <c r="AH1644" s="2364">
        <f t="shared" si="2426"/>
        <v>0</v>
      </c>
      <c r="AI1644" s="2364">
        <f t="shared" si="2426"/>
        <v>0</v>
      </c>
      <c r="AJ1644" s="2241">
        <f t="shared" si="2426"/>
        <v>0</v>
      </c>
      <c r="AK1644" s="2019"/>
      <c r="AL1644" s="2608"/>
      <c r="AM1644" s="135"/>
      <c r="AN1644" s="135"/>
      <c r="AO1644" s="135"/>
      <c r="AP1644" s="135"/>
      <c r="AQ1644" s="135"/>
      <c r="AR1644" s="135"/>
      <c r="AS1644" s="135"/>
      <c r="AT1644" s="135"/>
      <c r="AU1644" s="135"/>
      <c r="AV1644" s="135"/>
      <c r="AW1644" s="135"/>
      <c r="AX1644" s="135"/>
      <c r="AY1644" s="135"/>
      <c r="AZ1644" s="135"/>
      <c r="BA1644" s="135"/>
      <c r="BB1644" s="135"/>
      <c r="BC1644" s="135"/>
      <c r="BD1644" s="135"/>
      <c r="BE1644" s="135"/>
      <c r="BF1644" s="135"/>
      <c r="BG1644" s="135"/>
      <c r="BH1644" s="135"/>
      <c r="BI1644" s="135"/>
      <c r="BJ1644" s="135"/>
      <c r="BK1644" s="135"/>
      <c r="BL1644" s="135"/>
      <c r="BM1644" s="135"/>
      <c r="BN1644" s="135"/>
      <c r="BO1644" s="135"/>
      <c r="BP1644" s="135"/>
      <c r="BQ1644" s="135"/>
      <c r="BR1644" s="135"/>
      <c r="BS1644" s="135"/>
      <c r="BT1644" s="135"/>
      <c r="BU1644" s="135"/>
      <c r="BV1644" s="135"/>
      <c r="BW1644" s="135"/>
      <c r="BX1644" s="135"/>
      <c r="BY1644" s="135"/>
      <c r="BZ1644" s="135"/>
      <c r="CA1644" s="135"/>
      <c r="CB1644" s="135"/>
      <c r="CC1644" s="135"/>
      <c r="CD1644" s="135"/>
      <c r="CE1644" s="135"/>
      <c r="CF1644" s="135"/>
      <c r="CG1644" s="135"/>
      <c r="CH1644" s="135"/>
      <c r="CI1644" s="135"/>
      <c r="CJ1644" s="135"/>
      <c r="CK1644" s="135"/>
      <c r="CL1644" s="135"/>
      <c r="CM1644" s="135"/>
      <c r="CN1644" s="135"/>
      <c r="CO1644" s="135"/>
      <c r="CP1644" s="135"/>
      <c r="CQ1644" s="135"/>
      <c r="CR1644" s="135"/>
      <c r="CS1644" s="135"/>
      <c r="CT1644" s="135"/>
      <c r="CU1644" s="135"/>
      <c r="CV1644" s="135"/>
      <c r="CW1644" s="135"/>
      <c r="CX1644" s="135"/>
      <c r="CY1644" s="135"/>
      <c r="CZ1644" s="135"/>
      <c r="DA1644" s="135"/>
      <c r="DB1644" s="135"/>
      <c r="DC1644" s="135"/>
      <c r="DD1644" s="135"/>
      <c r="DE1644" s="135"/>
      <c r="DF1644" s="135"/>
      <c r="DG1644" s="135"/>
      <c r="DH1644" s="135"/>
      <c r="DI1644" s="135"/>
      <c r="DJ1644" s="135"/>
      <c r="DK1644" s="135"/>
      <c r="DL1644" s="135"/>
      <c r="DM1644" s="135"/>
      <c r="DN1644" s="135"/>
      <c r="DO1644" s="135"/>
      <c r="DP1644" s="135"/>
      <c r="DQ1644" s="135"/>
      <c r="DR1644" s="135"/>
      <c r="DS1644" s="135"/>
      <c r="DT1644" s="135"/>
      <c r="DU1644" s="135"/>
      <c r="DV1644" s="135"/>
      <c r="DW1644" s="135"/>
      <c r="DX1644" s="135"/>
      <c r="DY1644" s="135"/>
      <c r="DZ1644" s="135"/>
      <c r="EA1644" s="135"/>
      <c r="EB1644" s="135"/>
      <c r="EC1644" s="135"/>
      <c r="ED1644" s="135"/>
      <c r="EE1644" s="135"/>
      <c r="EF1644" s="135"/>
      <c r="EG1644" s="135"/>
      <c r="EH1644" s="135"/>
      <c r="EI1644" s="135"/>
      <c r="EJ1644" s="135"/>
      <c r="EK1644" s="135"/>
      <c r="EL1644" s="135"/>
      <c r="EM1644" s="135"/>
      <c r="EN1644" s="135"/>
      <c r="EO1644" s="135"/>
      <c r="EP1644" s="135"/>
      <c r="EQ1644" s="135"/>
      <c r="ER1644" s="135"/>
      <c r="ES1644" s="135"/>
      <c r="ET1644" s="135"/>
      <c r="EU1644" s="135"/>
      <c r="EV1644" s="135"/>
      <c r="EW1644" s="135"/>
      <c r="EX1644" s="135"/>
      <c r="EY1644" s="135"/>
      <c r="EZ1644" s="135"/>
      <c r="FA1644" s="135"/>
      <c r="FB1644" s="135"/>
      <c r="FC1644" s="135"/>
      <c r="FD1644" s="135"/>
      <c r="FE1644" s="135"/>
      <c r="FF1644" s="135"/>
      <c r="FG1644" s="135"/>
      <c r="FH1644" s="135"/>
      <c r="FI1644" s="135"/>
      <c r="FJ1644" s="135"/>
      <c r="FK1644" s="135"/>
      <c r="FL1644" s="135"/>
      <c r="FM1644" s="135"/>
      <c r="FN1644" s="135"/>
      <c r="FO1644" s="135"/>
      <c r="FP1644" s="135"/>
      <c r="FQ1644" s="135"/>
      <c r="FR1644" s="135"/>
      <c r="FS1644" s="135"/>
      <c r="FT1644" s="135"/>
      <c r="FU1644" s="135"/>
      <c r="FV1644" s="135"/>
      <c r="FW1644" s="135"/>
      <c r="FX1644" s="135"/>
      <c r="FY1644" s="135"/>
      <c r="FZ1644" s="135"/>
      <c r="GA1644" s="135"/>
      <c r="GB1644" s="135"/>
      <c r="GC1644" s="135"/>
      <c r="GD1644" s="135"/>
      <c r="GE1644" s="135"/>
      <c r="GF1644" s="135"/>
      <c r="GG1644" s="135"/>
      <c r="GH1644" s="135"/>
      <c r="GI1644" s="135"/>
      <c r="GJ1644" s="135"/>
      <c r="GK1644" s="135"/>
      <c r="GL1644" s="135"/>
      <c r="GM1644" s="135"/>
      <c r="GN1644" s="135"/>
      <c r="GO1644" s="135"/>
      <c r="GP1644" s="135"/>
      <c r="GQ1644" s="135"/>
      <c r="GR1644" s="135"/>
      <c r="GS1644" s="135"/>
      <c r="GT1644" s="135"/>
      <c r="GU1644" s="135"/>
      <c r="GV1644" s="135"/>
      <c r="GW1644" s="135"/>
      <c r="GX1644" s="135"/>
      <c r="GY1644" s="135"/>
      <c r="GZ1644" s="135"/>
      <c r="HA1644" s="135"/>
      <c r="HB1644" s="135"/>
      <c r="HC1644" s="135"/>
      <c r="HD1644" s="135"/>
      <c r="HE1644" s="135"/>
      <c r="HF1644" s="135"/>
      <c r="HG1644" s="135"/>
      <c r="HH1644" s="135"/>
      <c r="HI1644" s="135"/>
      <c r="HJ1644" s="135"/>
      <c r="HK1644" s="135"/>
      <c r="HL1644" s="135"/>
      <c r="HM1644" s="135"/>
      <c r="HN1644" s="135"/>
      <c r="HO1644" s="135"/>
      <c r="HP1644" s="135"/>
      <c r="HQ1644" s="135"/>
      <c r="HR1644" s="135"/>
      <c r="HS1644" s="135"/>
      <c r="HT1644" s="135"/>
      <c r="HU1644" s="135"/>
      <c r="HV1644" s="135"/>
      <c r="HW1644" s="135"/>
      <c r="HX1644" s="135"/>
      <c r="HY1644" s="135"/>
      <c r="HZ1644" s="135"/>
      <c r="IA1644" s="135"/>
      <c r="IB1644" s="135"/>
      <c r="IC1644" s="135"/>
      <c r="ID1644" s="135"/>
      <c r="IE1644" s="135"/>
      <c r="IF1644" s="135"/>
      <c r="IG1644" s="135"/>
      <c r="IH1644" s="135"/>
      <c r="II1644" s="135"/>
      <c r="IJ1644" s="135"/>
      <c r="IK1644" s="135"/>
      <c r="IL1644" s="135"/>
      <c r="IM1644" s="135"/>
      <c r="IN1644" s="135"/>
      <c r="IO1644" s="135"/>
      <c r="IP1644" s="135"/>
      <c r="IQ1644" s="135"/>
      <c r="IR1644" s="135"/>
      <c r="IS1644" s="135"/>
      <c r="IT1644" s="135"/>
      <c r="IU1644" s="135"/>
      <c r="IV1644" s="135"/>
      <c r="IW1644" s="135"/>
      <c r="IX1644" s="135"/>
      <c r="IY1644" s="135"/>
      <c r="IZ1644" s="135"/>
      <c r="JA1644" s="135"/>
      <c r="JB1644" s="135"/>
      <c r="JC1644" s="135"/>
      <c r="JD1644" s="135"/>
      <c r="JE1644" s="135"/>
      <c r="JF1644" s="135"/>
      <c r="JG1644" s="135"/>
      <c r="JH1644" s="135"/>
      <c r="JI1644" s="135"/>
    </row>
    <row r="1645" spans="1:269" s="821" customFormat="1" ht="105" x14ac:dyDescent="0.25">
      <c r="A1645" s="195"/>
      <c r="B1645" s="195">
        <v>1</v>
      </c>
      <c r="C1645" s="526" t="s">
        <v>448</v>
      </c>
      <c r="D1645" s="154"/>
      <c r="E1645" s="155"/>
      <c r="F1645" s="1674">
        <f t="shared" si="2335"/>
        <v>0</v>
      </c>
      <c r="G1645" s="718">
        <f t="shared" si="2335"/>
        <v>0</v>
      </c>
      <c r="H1645" s="718">
        <f t="shared" si="2335"/>
        <v>0</v>
      </c>
      <c r="I1645" s="1841">
        <f t="shared" si="2335"/>
        <v>0</v>
      </c>
      <c r="J1645" s="2243"/>
      <c r="K1645" s="2243"/>
      <c r="L1645" s="2244"/>
      <c r="M1645" s="2244"/>
      <c r="N1645" s="2244"/>
      <c r="O1645" s="2244"/>
      <c r="P1645" s="2244"/>
      <c r="Q1645" s="2244"/>
      <c r="R1645" s="2241">
        <f t="shared" ref="R1645:AJ1645" si="2432">R1566</f>
        <v>0</v>
      </c>
      <c r="S1645" s="2241">
        <f t="shared" ref="S1645:T1645" si="2433">S1566</f>
        <v>0</v>
      </c>
      <c r="T1645" s="2241">
        <f t="shared" si="2433"/>
        <v>0</v>
      </c>
      <c r="U1645" s="2241">
        <f t="shared" ref="U1645:V1645" si="2434">U1566</f>
        <v>0</v>
      </c>
      <c r="V1645" s="2241">
        <f t="shared" si="2434"/>
        <v>0</v>
      </c>
      <c r="W1645" s="2241">
        <f t="shared" ref="W1645:X1645" si="2435">W1566</f>
        <v>0</v>
      </c>
      <c r="X1645" s="2241">
        <f t="shared" si="2435"/>
        <v>0</v>
      </c>
      <c r="Y1645" s="2241">
        <f t="shared" ref="Y1645:Z1645" si="2436">Y1566</f>
        <v>0</v>
      </c>
      <c r="Z1645" s="2241">
        <f t="shared" si="2436"/>
        <v>0</v>
      </c>
      <c r="AA1645" s="2241">
        <f t="shared" ref="AA1645:AB1645" si="2437">AA1566</f>
        <v>0</v>
      </c>
      <c r="AB1645" s="2241">
        <f t="shared" si="2437"/>
        <v>0</v>
      </c>
      <c r="AC1645" s="346">
        <f t="shared" si="2432"/>
        <v>0</v>
      </c>
      <c r="AD1645" s="2241">
        <f t="shared" si="2432"/>
        <v>0</v>
      </c>
      <c r="AE1645" s="963">
        <f t="shared" si="2432"/>
        <v>0</v>
      </c>
      <c r="AF1645" s="2241">
        <f t="shared" si="2432"/>
        <v>0</v>
      </c>
      <c r="AG1645" s="2241">
        <f t="shared" si="2432"/>
        <v>0</v>
      </c>
      <c r="AH1645" s="2364">
        <f t="shared" si="2432"/>
        <v>0</v>
      </c>
      <c r="AI1645" s="2364">
        <f t="shared" si="2432"/>
        <v>0</v>
      </c>
      <c r="AJ1645" s="2241">
        <f t="shared" si="2432"/>
        <v>0</v>
      </c>
      <c r="AK1645" s="2019"/>
      <c r="AL1645" s="2608"/>
      <c r="AM1645" s="135"/>
      <c r="AN1645" s="135"/>
      <c r="AO1645" s="135"/>
      <c r="AP1645" s="135"/>
      <c r="AQ1645" s="135"/>
      <c r="AR1645" s="135"/>
      <c r="AS1645" s="135"/>
      <c r="AT1645" s="135"/>
      <c r="AU1645" s="135"/>
      <c r="AV1645" s="135"/>
      <c r="AW1645" s="135"/>
      <c r="AX1645" s="135"/>
      <c r="AY1645" s="135"/>
      <c r="AZ1645" s="135"/>
      <c r="BA1645" s="135"/>
      <c r="BB1645" s="135"/>
      <c r="BC1645" s="135"/>
      <c r="BD1645" s="135"/>
      <c r="BE1645" s="135"/>
      <c r="BF1645" s="135"/>
      <c r="BG1645" s="135"/>
      <c r="BH1645" s="135"/>
      <c r="BI1645" s="135"/>
      <c r="BJ1645" s="135"/>
      <c r="BK1645" s="135"/>
      <c r="BL1645" s="135"/>
      <c r="BM1645" s="135"/>
      <c r="BN1645" s="135"/>
      <c r="BO1645" s="135"/>
      <c r="BP1645" s="135"/>
      <c r="BQ1645" s="135"/>
      <c r="BR1645" s="135"/>
      <c r="BS1645" s="135"/>
      <c r="BT1645" s="135"/>
      <c r="BU1645" s="135"/>
      <c r="BV1645" s="135"/>
      <c r="BW1645" s="135"/>
      <c r="BX1645" s="135"/>
      <c r="BY1645" s="135"/>
      <c r="BZ1645" s="135"/>
      <c r="CA1645" s="135"/>
      <c r="CB1645" s="135"/>
      <c r="CC1645" s="135"/>
      <c r="CD1645" s="135"/>
      <c r="CE1645" s="135"/>
      <c r="CF1645" s="135"/>
      <c r="CG1645" s="135"/>
      <c r="CH1645" s="135"/>
      <c r="CI1645" s="135"/>
      <c r="CJ1645" s="135"/>
      <c r="CK1645" s="135"/>
      <c r="CL1645" s="135"/>
      <c r="CM1645" s="135"/>
      <c r="CN1645" s="135"/>
      <c r="CO1645" s="135"/>
      <c r="CP1645" s="135"/>
      <c r="CQ1645" s="135"/>
      <c r="CR1645" s="135"/>
      <c r="CS1645" s="135"/>
      <c r="CT1645" s="135"/>
      <c r="CU1645" s="135"/>
      <c r="CV1645" s="135"/>
      <c r="CW1645" s="135"/>
      <c r="CX1645" s="135"/>
      <c r="CY1645" s="135"/>
      <c r="CZ1645" s="135"/>
      <c r="DA1645" s="135"/>
      <c r="DB1645" s="135"/>
      <c r="DC1645" s="135"/>
      <c r="DD1645" s="135"/>
      <c r="DE1645" s="135"/>
      <c r="DF1645" s="135"/>
      <c r="DG1645" s="135"/>
      <c r="DH1645" s="135"/>
      <c r="DI1645" s="135"/>
      <c r="DJ1645" s="135"/>
      <c r="DK1645" s="135"/>
      <c r="DL1645" s="135"/>
      <c r="DM1645" s="135"/>
      <c r="DN1645" s="135"/>
      <c r="DO1645" s="135"/>
      <c r="DP1645" s="135"/>
      <c r="DQ1645" s="135"/>
      <c r="DR1645" s="135"/>
      <c r="DS1645" s="135"/>
      <c r="DT1645" s="135"/>
      <c r="DU1645" s="135"/>
      <c r="DV1645" s="135"/>
      <c r="DW1645" s="135"/>
      <c r="DX1645" s="135"/>
      <c r="DY1645" s="135"/>
      <c r="DZ1645" s="135"/>
      <c r="EA1645" s="135"/>
      <c r="EB1645" s="135"/>
      <c r="EC1645" s="135"/>
      <c r="ED1645" s="135"/>
      <c r="EE1645" s="135"/>
      <c r="EF1645" s="135"/>
      <c r="EG1645" s="135"/>
      <c r="EH1645" s="135"/>
      <c r="EI1645" s="135"/>
      <c r="EJ1645" s="135"/>
      <c r="EK1645" s="135"/>
      <c r="EL1645" s="135"/>
      <c r="EM1645" s="135"/>
      <c r="EN1645" s="135"/>
      <c r="EO1645" s="135"/>
      <c r="EP1645" s="135"/>
      <c r="EQ1645" s="135"/>
      <c r="ER1645" s="135"/>
      <c r="ES1645" s="135"/>
      <c r="ET1645" s="135"/>
      <c r="EU1645" s="135"/>
      <c r="EV1645" s="135"/>
      <c r="EW1645" s="135"/>
      <c r="EX1645" s="135"/>
      <c r="EY1645" s="135"/>
      <c r="EZ1645" s="135"/>
      <c r="FA1645" s="135"/>
      <c r="FB1645" s="135"/>
      <c r="FC1645" s="135"/>
      <c r="FD1645" s="135"/>
      <c r="FE1645" s="135"/>
      <c r="FF1645" s="135"/>
      <c r="FG1645" s="135"/>
      <c r="FH1645" s="135"/>
      <c r="FI1645" s="135"/>
      <c r="FJ1645" s="135"/>
      <c r="FK1645" s="135"/>
      <c r="FL1645" s="135"/>
      <c r="FM1645" s="135"/>
      <c r="FN1645" s="135"/>
      <c r="FO1645" s="135"/>
      <c r="FP1645" s="135"/>
      <c r="FQ1645" s="135"/>
      <c r="FR1645" s="135"/>
      <c r="FS1645" s="135"/>
      <c r="FT1645" s="135"/>
      <c r="FU1645" s="135"/>
      <c r="FV1645" s="135"/>
      <c r="FW1645" s="135"/>
      <c r="FX1645" s="135"/>
      <c r="FY1645" s="135"/>
      <c r="FZ1645" s="135"/>
      <c r="GA1645" s="135"/>
      <c r="GB1645" s="135"/>
      <c r="GC1645" s="135"/>
      <c r="GD1645" s="135"/>
      <c r="GE1645" s="135"/>
      <c r="GF1645" s="135"/>
      <c r="GG1645" s="135"/>
      <c r="GH1645" s="135"/>
      <c r="GI1645" s="135"/>
      <c r="GJ1645" s="135"/>
      <c r="GK1645" s="135"/>
      <c r="GL1645" s="135"/>
      <c r="GM1645" s="135"/>
      <c r="GN1645" s="135"/>
      <c r="GO1645" s="135"/>
      <c r="GP1645" s="135"/>
      <c r="GQ1645" s="135"/>
      <c r="GR1645" s="135"/>
      <c r="GS1645" s="135"/>
      <c r="GT1645" s="135"/>
      <c r="GU1645" s="135"/>
      <c r="GV1645" s="135"/>
      <c r="GW1645" s="135"/>
      <c r="GX1645" s="135"/>
      <c r="GY1645" s="135"/>
      <c r="GZ1645" s="135"/>
      <c r="HA1645" s="135"/>
      <c r="HB1645" s="135"/>
      <c r="HC1645" s="135"/>
      <c r="HD1645" s="135"/>
      <c r="HE1645" s="135"/>
      <c r="HF1645" s="135"/>
      <c r="HG1645" s="135"/>
      <c r="HH1645" s="135"/>
      <c r="HI1645" s="135"/>
      <c r="HJ1645" s="135"/>
      <c r="HK1645" s="135"/>
      <c r="HL1645" s="135"/>
      <c r="HM1645" s="135"/>
      <c r="HN1645" s="135"/>
      <c r="HO1645" s="135"/>
      <c r="HP1645" s="135"/>
      <c r="HQ1645" s="135"/>
      <c r="HR1645" s="135"/>
      <c r="HS1645" s="135"/>
      <c r="HT1645" s="135"/>
      <c r="HU1645" s="135"/>
      <c r="HV1645" s="135"/>
      <c r="HW1645" s="135"/>
      <c r="HX1645" s="135"/>
      <c r="HY1645" s="135"/>
      <c r="HZ1645" s="135"/>
      <c r="IA1645" s="135"/>
      <c r="IB1645" s="135"/>
      <c r="IC1645" s="135"/>
      <c r="ID1645" s="135"/>
      <c r="IE1645" s="135"/>
      <c r="IF1645" s="135"/>
      <c r="IG1645" s="135"/>
      <c r="IH1645" s="135"/>
      <c r="II1645" s="135"/>
      <c r="IJ1645" s="135"/>
      <c r="IK1645" s="135"/>
      <c r="IL1645" s="135"/>
      <c r="IM1645" s="135"/>
      <c r="IN1645" s="135"/>
      <c r="IO1645" s="135"/>
      <c r="IP1645" s="135"/>
      <c r="IQ1645" s="135"/>
      <c r="IR1645" s="135"/>
      <c r="IS1645" s="135"/>
      <c r="IT1645" s="135"/>
      <c r="IU1645" s="135"/>
      <c r="IV1645" s="135"/>
      <c r="IW1645" s="135"/>
      <c r="IX1645" s="135"/>
      <c r="IY1645" s="135"/>
      <c r="IZ1645" s="135"/>
      <c r="JA1645" s="135"/>
      <c r="JB1645" s="135"/>
      <c r="JC1645" s="135"/>
      <c r="JD1645" s="135"/>
      <c r="JE1645" s="135"/>
      <c r="JF1645" s="135"/>
      <c r="JG1645" s="135"/>
      <c r="JH1645" s="135"/>
      <c r="JI1645" s="135"/>
    </row>
    <row r="1646" spans="1:269" s="821" customFormat="1" ht="28.5" x14ac:dyDescent="0.25">
      <c r="A1646" s="195"/>
      <c r="B1646" s="195">
        <v>1</v>
      </c>
      <c r="C1646" s="888" t="s">
        <v>467</v>
      </c>
      <c r="D1646" s="154"/>
      <c r="E1646" s="155"/>
      <c r="F1646" s="1674">
        <f t="shared" si="2335"/>
        <v>1801</v>
      </c>
      <c r="G1646" s="718">
        <f t="shared" si="2335"/>
        <v>1650.9166666666667</v>
      </c>
      <c r="H1646" s="718">
        <f t="shared" si="2335"/>
        <v>685</v>
      </c>
      <c r="I1646" s="1841">
        <f t="shared" si="2335"/>
        <v>41.490006056935194</v>
      </c>
      <c r="J1646" s="2243"/>
      <c r="K1646" s="2243"/>
      <c r="L1646" s="2244"/>
      <c r="M1646" s="2244"/>
      <c r="N1646" s="2244"/>
      <c r="O1646" s="2244"/>
      <c r="P1646" s="2244"/>
      <c r="Q1646" s="2244"/>
      <c r="R1646" s="718">
        <f t="shared" ref="R1646:AJ1646" si="2438">R1567</f>
        <v>7040.8</v>
      </c>
      <c r="S1646" s="718">
        <f t="shared" ref="S1646:T1646" si="2439">S1567</f>
        <v>7040.8</v>
      </c>
      <c r="T1646" s="718">
        <f t="shared" si="2439"/>
        <v>7040.8</v>
      </c>
      <c r="U1646" s="718">
        <f t="shared" ref="U1646:V1646" si="2440">U1567</f>
        <v>7040.8</v>
      </c>
      <c r="V1646" s="718">
        <f t="shared" si="2440"/>
        <v>7040.8</v>
      </c>
      <c r="W1646" s="718">
        <f t="shared" ref="W1646:X1646" si="2441">W1567</f>
        <v>7040.8</v>
      </c>
      <c r="X1646" s="718">
        <f t="shared" si="2441"/>
        <v>4682.6000000000004</v>
      </c>
      <c r="Y1646" s="718">
        <f t="shared" ref="Y1646:Z1646" si="2442">Y1567</f>
        <v>4682.6000000000004</v>
      </c>
      <c r="Z1646" s="718">
        <f t="shared" si="2442"/>
        <v>4682.6000000000004</v>
      </c>
      <c r="AA1646" s="718">
        <f t="shared" ref="AA1646:AB1646" si="2443">AA1567</f>
        <v>4682.6000000000004</v>
      </c>
      <c r="AB1646" s="718">
        <f t="shared" si="2443"/>
        <v>4682.6000000000004</v>
      </c>
      <c r="AC1646" s="718">
        <f t="shared" si="2438"/>
        <v>4488.8999999999996</v>
      </c>
      <c r="AD1646" s="2241">
        <f t="shared" si="2438"/>
        <v>1810.0006699999999</v>
      </c>
      <c r="AE1646" s="2241">
        <f t="shared" si="2438"/>
        <v>0</v>
      </c>
      <c r="AF1646" s="2241">
        <f t="shared" si="2438"/>
        <v>0</v>
      </c>
      <c r="AG1646" s="2241">
        <f t="shared" si="2438"/>
        <v>-2678.8993299999997</v>
      </c>
      <c r="AH1646" s="2241">
        <f t="shared" si="2438"/>
        <v>0</v>
      </c>
      <c r="AI1646" s="2241">
        <f t="shared" si="2438"/>
        <v>-1.2390099999999999</v>
      </c>
      <c r="AJ1646" s="2241">
        <f t="shared" si="2438"/>
        <v>1808.7616599999999</v>
      </c>
      <c r="AK1646" s="2019"/>
      <c r="AL1646" s="2608"/>
      <c r="AM1646" s="135"/>
      <c r="AN1646" s="135"/>
      <c r="AO1646" s="135"/>
      <c r="AP1646" s="135"/>
      <c r="AQ1646" s="135"/>
      <c r="AR1646" s="135"/>
      <c r="AS1646" s="135"/>
      <c r="AT1646" s="135"/>
      <c r="AU1646" s="135"/>
      <c r="AV1646" s="135"/>
      <c r="AW1646" s="135"/>
      <c r="AX1646" s="135"/>
      <c r="AY1646" s="135"/>
      <c r="AZ1646" s="135"/>
      <c r="BA1646" s="135"/>
      <c r="BB1646" s="135"/>
      <c r="BC1646" s="135"/>
      <c r="BD1646" s="135"/>
      <c r="BE1646" s="135"/>
      <c r="BF1646" s="135"/>
      <c r="BG1646" s="135"/>
      <c r="BH1646" s="135"/>
      <c r="BI1646" s="135"/>
      <c r="BJ1646" s="135"/>
      <c r="BK1646" s="135"/>
      <c r="BL1646" s="135"/>
      <c r="BM1646" s="135"/>
      <c r="BN1646" s="135"/>
      <c r="BO1646" s="135"/>
      <c r="BP1646" s="135"/>
      <c r="BQ1646" s="135"/>
      <c r="BR1646" s="135"/>
      <c r="BS1646" s="135"/>
      <c r="BT1646" s="135"/>
      <c r="BU1646" s="135"/>
      <c r="BV1646" s="135"/>
      <c r="BW1646" s="135"/>
      <c r="BX1646" s="135"/>
      <c r="BY1646" s="135"/>
      <c r="BZ1646" s="135"/>
      <c r="CA1646" s="135"/>
      <c r="CB1646" s="135"/>
      <c r="CC1646" s="135"/>
      <c r="CD1646" s="135"/>
      <c r="CE1646" s="135"/>
      <c r="CF1646" s="135"/>
      <c r="CG1646" s="135"/>
      <c r="CH1646" s="135"/>
      <c r="CI1646" s="135"/>
      <c r="CJ1646" s="135"/>
      <c r="CK1646" s="135"/>
      <c r="CL1646" s="135"/>
      <c r="CM1646" s="135"/>
      <c r="CN1646" s="135"/>
      <c r="CO1646" s="135"/>
      <c r="CP1646" s="135"/>
      <c r="CQ1646" s="135"/>
      <c r="CR1646" s="135"/>
      <c r="CS1646" s="135"/>
      <c r="CT1646" s="135"/>
      <c r="CU1646" s="135"/>
      <c r="CV1646" s="135"/>
      <c r="CW1646" s="135"/>
      <c r="CX1646" s="135"/>
      <c r="CY1646" s="135"/>
      <c r="CZ1646" s="135"/>
      <c r="DA1646" s="135"/>
      <c r="DB1646" s="135"/>
      <c r="DC1646" s="135"/>
      <c r="DD1646" s="135"/>
      <c r="DE1646" s="135"/>
      <c r="DF1646" s="135"/>
      <c r="DG1646" s="135"/>
      <c r="DH1646" s="135"/>
      <c r="DI1646" s="135"/>
      <c r="DJ1646" s="135"/>
      <c r="DK1646" s="135"/>
      <c r="DL1646" s="135"/>
      <c r="DM1646" s="135"/>
      <c r="DN1646" s="135"/>
      <c r="DO1646" s="135"/>
      <c r="DP1646" s="135"/>
      <c r="DQ1646" s="135"/>
      <c r="DR1646" s="135"/>
      <c r="DS1646" s="135"/>
      <c r="DT1646" s="135"/>
      <c r="DU1646" s="135"/>
      <c r="DV1646" s="135"/>
      <c r="DW1646" s="135"/>
      <c r="DX1646" s="135"/>
      <c r="DY1646" s="135"/>
      <c r="DZ1646" s="135"/>
      <c r="EA1646" s="135"/>
      <c r="EB1646" s="135"/>
      <c r="EC1646" s="135"/>
      <c r="ED1646" s="135"/>
      <c r="EE1646" s="135"/>
      <c r="EF1646" s="135"/>
      <c r="EG1646" s="135"/>
      <c r="EH1646" s="135"/>
      <c r="EI1646" s="135"/>
      <c r="EJ1646" s="135"/>
      <c r="EK1646" s="135"/>
      <c r="EL1646" s="135"/>
      <c r="EM1646" s="135"/>
      <c r="EN1646" s="135"/>
      <c r="EO1646" s="135"/>
      <c r="EP1646" s="135"/>
      <c r="EQ1646" s="135"/>
      <c r="ER1646" s="135"/>
      <c r="ES1646" s="135"/>
      <c r="ET1646" s="135"/>
      <c r="EU1646" s="135"/>
      <c r="EV1646" s="135"/>
      <c r="EW1646" s="135"/>
      <c r="EX1646" s="135"/>
      <c r="EY1646" s="135"/>
      <c r="EZ1646" s="135"/>
      <c r="FA1646" s="135"/>
      <c r="FB1646" s="135"/>
      <c r="FC1646" s="135"/>
      <c r="FD1646" s="135"/>
      <c r="FE1646" s="135"/>
      <c r="FF1646" s="135"/>
      <c r="FG1646" s="135"/>
      <c r="FH1646" s="135"/>
      <c r="FI1646" s="135"/>
      <c r="FJ1646" s="135"/>
      <c r="FK1646" s="135"/>
      <c r="FL1646" s="135"/>
      <c r="FM1646" s="135"/>
      <c r="FN1646" s="135"/>
      <c r="FO1646" s="135"/>
      <c r="FP1646" s="135"/>
      <c r="FQ1646" s="135"/>
      <c r="FR1646" s="135"/>
      <c r="FS1646" s="135"/>
      <c r="FT1646" s="135"/>
      <c r="FU1646" s="135"/>
      <c r="FV1646" s="135"/>
      <c r="FW1646" s="135"/>
      <c r="FX1646" s="135"/>
      <c r="FY1646" s="135"/>
      <c r="FZ1646" s="135"/>
      <c r="GA1646" s="135"/>
      <c r="GB1646" s="135"/>
      <c r="GC1646" s="135"/>
      <c r="GD1646" s="135"/>
      <c r="GE1646" s="135"/>
      <c r="GF1646" s="135"/>
      <c r="GG1646" s="135"/>
      <c r="GH1646" s="135"/>
      <c r="GI1646" s="135"/>
      <c r="GJ1646" s="135"/>
      <c r="GK1646" s="135"/>
      <c r="GL1646" s="135"/>
      <c r="GM1646" s="135"/>
      <c r="GN1646" s="135"/>
      <c r="GO1646" s="135"/>
      <c r="GP1646" s="135"/>
      <c r="GQ1646" s="135"/>
      <c r="GR1646" s="135"/>
      <c r="GS1646" s="135"/>
      <c r="GT1646" s="135"/>
      <c r="GU1646" s="135"/>
      <c r="GV1646" s="135"/>
      <c r="GW1646" s="135"/>
      <c r="GX1646" s="135"/>
      <c r="GY1646" s="135"/>
      <c r="GZ1646" s="135"/>
      <c r="HA1646" s="135"/>
      <c r="HB1646" s="135"/>
      <c r="HC1646" s="135"/>
      <c r="HD1646" s="135"/>
      <c r="HE1646" s="135"/>
      <c r="HF1646" s="135"/>
      <c r="HG1646" s="135"/>
      <c r="HH1646" s="135"/>
      <c r="HI1646" s="135"/>
      <c r="HJ1646" s="135"/>
      <c r="HK1646" s="135"/>
      <c r="HL1646" s="135"/>
      <c r="HM1646" s="135"/>
      <c r="HN1646" s="135"/>
      <c r="HO1646" s="135"/>
      <c r="HP1646" s="135"/>
      <c r="HQ1646" s="135"/>
      <c r="HR1646" s="135"/>
      <c r="HS1646" s="135"/>
      <c r="HT1646" s="135"/>
      <c r="HU1646" s="135"/>
      <c r="HV1646" s="135"/>
      <c r="HW1646" s="135"/>
      <c r="HX1646" s="135"/>
      <c r="HY1646" s="135"/>
      <c r="HZ1646" s="135"/>
      <c r="IA1646" s="135"/>
      <c r="IB1646" s="135"/>
      <c r="IC1646" s="135"/>
      <c r="ID1646" s="135"/>
      <c r="IE1646" s="135"/>
      <c r="IF1646" s="135"/>
      <c r="IG1646" s="135"/>
      <c r="IH1646" s="135"/>
      <c r="II1646" s="135"/>
      <c r="IJ1646" s="135"/>
      <c r="IK1646" s="135"/>
      <c r="IL1646" s="135"/>
      <c r="IM1646" s="135"/>
      <c r="IN1646" s="135"/>
      <c r="IO1646" s="135"/>
      <c r="IP1646" s="135"/>
      <c r="IQ1646" s="135"/>
      <c r="IR1646" s="135"/>
      <c r="IS1646" s="135"/>
      <c r="IT1646" s="135"/>
      <c r="IU1646" s="135"/>
      <c r="IV1646" s="135"/>
      <c r="IW1646" s="135"/>
      <c r="IX1646" s="135"/>
      <c r="IY1646" s="135"/>
      <c r="IZ1646" s="135"/>
      <c r="JA1646" s="135"/>
      <c r="JB1646" s="135"/>
      <c r="JC1646" s="135"/>
      <c r="JD1646" s="135"/>
      <c r="JE1646" s="135"/>
      <c r="JF1646" s="135"/>
      <c r="JG1646" s="135"/>
      <c r="JH1646" s="135"/>
      <c r="JI1646" s="135"/>
    </row>
    <row r="1647" spans="1:269" s="821" customFormat="1" ht="29.25" x14ac:dyDescent="0.25">
      <c r="A1647" s="195"/>
      <c r="B1647" s="195">
        <v>1</v>
      </c>
      <c r="C1647" s="267" t="s">
        <v>311</v>
      </c>
      <c r="D1647" s="154"/>
      <c r="E1647" s="155"/>
      <c r="F1647" s="1674">
        <f t="shared" si="2335"/>
        <v>1382.9787234042553</v>
      </c>
      <c r="G1647" s="718">
        <f t="shared" si="2335"/>
        <v>1267.7304964539005</v>
      </c>
      <c r="H1647" s="718">
        <f t="shared" si="2335"/>
        <v>363.32127659574468</v>
      </c>
      <c r="I1647" s="1841">
        <f t="shared" si="2335"/>
        <v>28.653097523323712</v>
      </c>
      <c r="J1647" s="2243"/>
      <c r="K1647" s="2243"/>
      <c r="L1647" s="2244"/>
      <c r="M1647" s="2244"/>
      <c r="N1647" s="2244"/>
      <c r="O1647" s="2244"/>
      <c r="P1647" s="2244"/>
      <c r="Q1647" s="2244"/>
      <c r="R1647" s="2241">
        <f t="shared" ref="R1647:AJ1647" si="2444">R1568</f>
        <v>0</v>
      </c>
      <c r="S1647" s="2241">
        <f t="shared" ref="S1647:T1647" si="2445">S1568</f>
        <v>0</v>
      </c>
      <c r="T1647" s="2241">
        <f t="shared" si="2445"/>
        <v>0</v>
      </c>
      <c r="U1647" s="2241">
        <f t="shared" ref="U1647:V1647" si="2446">U1568</f>
        <v>0</v>
      </c>
      <c r="V1647" s="2241">
        <f t="shared" si="2446"/>
        <v>0</v>
      </c>
      <c r="W1647" s="2241">
        <f t="shared" ref="W1647:X1647" si="2447">W1568</f>
        <v>0</v>
      </c>
      <c r="X1647" s="2241">
        <f t="shared" si="2447"/>
        <v>0</v>
      </c>
      <c r="Y1647" s="2241">
        <f t="shared" ref="Y1647:Z1647" si="2448">Y1568</f>
        <v>0</v>
      </c>
      <c r="Z1647" s="2241">
        <f t="shared" si="2448"/>
        <v>0</v>
      </c>
      <c r="AA1647" s="2241">
        <f t="shared" ref="AA1647:AB1647" si="2449">AA1568</f>
        <v>0</v>
      </c>
      <c r="AB1647" s="2241">
        <f t="shared" si="2449"/>
        <v>0</v>
      </c>
      <c r="AC1647" s="346">
        <f t="shared" si="2444"/>
        <v>0</v>
      </c>
      <c r="AD1647" s="2241">
        <f t="shared" si="2444"/>
        <v>0</v>
      </c>
      <c r="AE1647" s="963">
        <f t="shared" si="2444"/>
        <v>0</v>
      </c>
      <c r="AF1647" s="2241">
        <f t="shared" si="2444"/>
        <v>0</v>
      </c>
      <c r="AG1647" s="2241">
        <f t="shared" si="2444"/>
        <v>0</v>
      </c>
      <c r="AH1647" s="2364">
        <f t="shared" si="2444"/>
        <v>0</v>
      </c>
      <c r="AI1647" s="2364">
        <f t="shared" si="2444"/>
        <v>0</v>
      </c>
      <c r="AJ1647" s="2241">
        <f t="shared" si="2444"/>
        <v>0</v>
      </c>
      <c r="AK1647" s="2019"/>
      <c r="AL1647" s="2608"/>
      <c r="AM1647" s="135"/>
      <c r="AN1647" s="135"/>
      <c r="AO1647" s="135"/>
      <c r="AP1647" s="135"/>
      <c r="AQ1647" s="135"/>
      <c r="AR1647" s="135"/>
      <c r="AS1647" s="135"/>
      <c r="AT1647" s="135"/>
      <c r="AU1647" s="135"/>
      <c r="AV1647" s="135"/>
      <c r="AW1647" s="135"/>
      <c r="AX1647" s="135"/>
      <c r="AY1647" s="135"/>
      <c r="AZ1647" s="135"/>
      <c r="BA1647" s="135"/>
      <c r="BB1647" s="135"/>
      <c r="BC1647" s="135"/>
      <c r="BD1647" s="135"/>
      <c r="BE1647" s="135"/>
      <c r="BF1647" s="135"/>
      <c r="BG1647" s="135"/>
      <c r="BH1647" s="135"/>
      <c r="BI1647" s="135"/>
      <c r="BJ1647" s="135"/>
      <c r="BK1647" s="135"/>
      <c r="BL1647" s="135"/>
      <c r="BM1647" s="135"/>
      <c r="BN1647" s="135"/>
      <c r="BO1647" s="135"/>
      <c r="BP1647" s="135"/>
      <c r="BQ1647" s="135"/>
      <c r="BR1647" s="135"/>
      <c r="BS1647" s="135"/>
      <c r="BT1647" s="135"/>
      <c r="BU1647" s="135"/>
      <c r="BV1647" s="135"/>
      <c r="BW1647" s="135"/>
      <c r="BX1647" s="135"/>
      <c r="BY1647" s="135"/>
      <c r="BZ1647" s="135"/>
      <c r="CA1647" s="135"/>
      <c r="CB1647" s="135"/>
      <c r="CC1647" s="135"/>
      <c r="CD1647" s="135"/>
      <c r="CE1647" s="135"/>
      <c r="CF1647" s="135"/>
      <c r="CG1647" s="135"/>
      <c r="CH1647" s="135"/>
      <c r="CI1647" s="135"/>
      <c r="CJ1647" s="135"/>
      <c r="CK1647" s="135"/>
      <c r="CL1647" s="135"/>
      <c r="CM1647" s="135"/>
      <c r="CN1647" s="135"/>
      <c r="CO1647" s="135"/>
      <c r="CP1647" s="135"/>
      <c r="CQ1647" s="135"/>
      <c r="CR1647" s="135"/>
      <c r="CS1647" s="135"/>
      <c r="CT1647" s="135"/>
      <c r="CU1647" s="135"/>
      <c r="CV1647" s="135"/>
      <c r="CW1647" s="135"/>
      <c r="CX1647" s="135"/>
      <c r="CY1647" s="135"/>
      <c r="CZ1647" s="135"/>
      <c r="DA1647" s="135"/>
      <c r="DB1647" s="135"/>
      <c r="DC1647" s="135"/>
      <c r="DD1647" s="135"/>
      <c r="DE1647" s="135"/>
      <c r="DF1647" s="135"/>
      <c r="DG1647" s="135"/>
      <c r="DH1647" s="135"/>
      <c r="DI1647" s="135"/>
      <c r="DJ1647" s="135"/>
      <c r="DK1647" s="135"/>
      <c r="DL1647" s="135"/>
      <c r="DM1647" s="135"/>
      <c r="DN1647" s="135"/>
      <c r="DO1647" s="135"/>
      <c r="DP1647" s="135"/>
      <c r="DQ1647" s="135"/>
      <c r="DR1647" s="135"/>
      <c r="DS1647" s="135"/>
      <c r="DT1647" s="135"/>
      <c r="DU1647" s="135"/>
      <c r="DV1647" s="135"/>
      <c r="DW1647" s="135"/>
      <c r="DX1647" s="135"/>
      <c r="DY1647" s="135"/>
      <c r="DZ1647" s="135"/>
      <c r="EA1647" s="135"/>
      <c r="EB1647" s="135"/>
      <c r="EC1647" s="135"/>
      <c r="ED1647" s="135"/>
      <c r="EE1647" s="135"/>
      <c r="EF1647" s="135"/>
      <c r="EG1647" s="135"/>
      <c r="EH1647" s="135"/>
      <c r="EI1647" s="135"/>
      <c r="EJ1647" s="135"/>
      <c r="EK1647" s="135"/>
      <c r="EL1647" s="135"/>
      <c r="EM1647" s="135"/>
      <c r="EN1647" s="135"/>
      <c r="EO1647" s="135"/>
      <c r="EP1647" s="135"/>
      <c r="EQ1647" s="135"/>
      <c r="ER1647" s="135"/>
      <c r="ES1647" s="135"/>
      <c r="ET1647" s="135"/>
      <c r="EU1647" s="135"/>
      <c r="EV1647" s="135"/>
      <c r="EW1647" s="135"/>
      <c r="EX1647" s="135"/>
      <c r="EY1647" s="135"/>
      <c r="EZ1647" s="135"/>
      <c r="FA1647" s="135"/>
      <c r="FB1647" s="135"/>
      <c r="FC1647" s="135"/>
      <c r="FD1647" s="135"/>
      <c r="FE1647" s="135"/>
      <c r="FF1647" s="135"/>
      <c r="FG1647" s="135"/>
      <c r="FH1647" s="135"/>
      <c r="FI1647" s="135"/>
      <c r="FJ1647" s="135"/>
      <c r="FK1647" s="135"/>
      <c r="FL1647" s="135"/>
      <c r="FM1647" s="135"/>
      <c r="FN1647" s="135"/>
      <c r="FO1647" s="135"/>
      <c r="FP1647" s="135"/>
      <c r="FQ1647" s="135"/>
      <c r="FR1647" s="135"/>
      <c r="FS1647" s="135"/>
      <c r="FT1647" s="135"/>
      <c r="FU1647" s="135"/>
      <c r="FV1647" s="135"/>
      <c r="FW1647" s="135"/>
      <c r="FX1647" s="135"/>
      <c r="FY1647" s="135"/>
      <c r="FZ1647" s="135"/>
      <c r="GA1647" s="135"/>
      <c r="GB1647" s="135"/>
      <c r="GC1647" s="135"/>
      <c r="GD1647" s="135"/>
      <c r="GE1647" s="135"/>
      <c r="GF1647" s="135"/>
      <c r="GG1647" s="135"/>
      <c r="GH1647" s="135"/>
      <c r="GI1647" s="135"/>
      <c r="GJ1647" s="135"/>
      <c r="GK1647" s="135"/>
      <c r="GL1647" s="135"/>
      <c r="GM1647" s="135"/>
      <c r="GN1647" s="135"/>
      <c r="GO1647" s="135"/>
      <c r="GP1647" s="135"/>
      <c r="GQ1647" s="135"/>
      <c r="GR1647" s="135"/>
      <c r="GS1647" s="135"/>
      <c r="GT1647" s="135"/>
      <c r="GU1647" s="135"/>
      <c r="GV1647" s="135"/>
      <c r="GW1647" s="135"/>
      <c r="GX1647" s="135"/>
      <c r="GY1647" s="135"/>
      <c r="GZ1647" s="135"/>
      <c r="HA1647" s="135"/>
      <c r="HB1647" s="135"/>
      <c r="HC1647" s="135"/>
      <c r="HD1647" s="135"/>
      <c r="HE1647" s="135"/>
      <c r="HF1647" s="135"/>
      <c r="HG1647" s="135"/>
      <c r="HH1647" s="135"/>
      <c r="HI1647" s="135"/>
      <c r="HJ1647" s="135"/>
      <c r="HK1647" s="135"/>
      <c r="HL1647" s="135"/>
      <c r="HM1647" s="135"/>
      <c r="HN1647" s="135"/>
      <c r="HO1647" s="135"/>
      <c r="HP1647" s="135"/>
      <c r="HQ1647" s="135"/>
      <c r="HR1647" s="135"/>
      <c r="HS1647" s="135"/>
      <c r="HT1647" s="135"/>
      <c r="HU1647" s="135"/>
      <c r="HV1647" s="135"/>
      <c r="HW1647" s="135"/>
      <c r="HX1647" s="135"/>
      <c r="HY1647" s="135"/>
      <c r="HZ1647" s="135"/>
      <c r="IA1647" s="135"/>
      <c r="IB1647" s="135"/>
      <c r="IC1647" s="135"/>
      <c r="ID1647" s="135"/>
      <c r="IE1647" s="135"/>
      <c r="IF1647" s="135"/>
      <c r="IG1647" s="135"/>
      <c r="IH1647" s="135"/>
      <c r="II1647" s="135"/>
      <c r="IJ1647" s="135"/>
      <c r="IK1647" s="135"/>
      <c r="IL1647" s="135"/>
      <c r="IM1647" s="135"/>
      <c r="IN1647" s="135"/>
      <c r="IO1647" s="135"/>
      <c r="IP1647" s="135"/>
      <c r="IQ1647" s="135"/>
      <c r="IR1647" s="135"/>
      <c r="IS1647" s="135"/>
      <c r="IT1647" s="135"/>
      <c r="IU1647" s="135"/>
      <c r="IV1647" s="135"/>
      <c r="IW1647" s="135"/>
      <c r="IX1647" s="135"/>
      <c r="IY1647" s="135"/>
      <c r="IZ1647" s="135"/>
      <c r="JA1647" s="135"/>
      <c r="JB1647" s="135"/>
      <c r="JC1647" s="135"/>
      <c r="JD1647" s="135"/>
      <c r="JE1647" s="135"/>
      <c r="JF1647" s="135"/>
      <c r="JG1647" s="135"/>
      <c r="JH1647" s="135"/>
      <c r="JI1647" s="135"/>
    </row>
    <row r="1648" spans="1:269" s="821" customFormat="1" x14ac:dyDescent="0.25">
      <c r="A1648" s="195"/>
      <c r="B1648" s="195">
        <v>1</v>
      </c>
      <c r="C1648" s="267" t="s">
        <v>319</v>
      </c>
      <c r="D1648" s="154"/>
      <c r="E1648" s="155"/>
      <c r="F1648" s="1674">
        <f t="shared" si="2335"/>
        <v>0</v>
      </c>
      <c r="G1648" s="718">
        <f t="shared" si="2335"/>
        <v>0</v>
      </c>
      <c r="H1648" s="718">
        <f t="shared" si="2335"/>
        <v>0</v>
      </c>
      <c r="I1648" s="1841">
        <f t="shared" si="2335"/>
        <v>0</v>
      </c>
      <c r="J1648" s="2243"/>
      <c r="K1648" s="2243"/>
      <c r="L1648" s="2244"/>
      <c r="M1648" s="2244"/>
      <c r="N1648" s="2244"/>
      <c r="O1648" s="2244"/>
      <c r="P1648" s="2244"/>
      <c r="Q1648" s="2244"/>
      <c r="R1648" s="2241">
        <f t="shared" ref="R1648:AJ1648" si="2450">R1569</f>
        <v>0</v>
      </c>
      <c r="S1648" s="2241">
        <f t="shared" ref="S1648:T1648" si="2451">S1569</f>
        <v>0</v>
      </c>
      <c r="T1648" s="2241">
        <f t="shared" si="2451"/>
        <v>0</v>
      </c>
      <c r="U1648" s="2241">
        <f t="shared" ref="U1648:V1648" si="2452">U1569</f>
        <v>0</v>
      </c>
      <c r="V1648" s="2241">
        <f t="shared" si="2452"/>
        <v>0</v>
      </c>
      <c r="W1648" s="2241">
        <f t="shared" ref="W1648:X1648" si="2453">W1569</f>
        <v>0</v>
      </c>
      <c r="X1648" s="2241">
        <f t="shared" si="2453"/>
        <v>0</v>
      </c>
      <c r="Y1648" s="2241">
        <f t="shared" ref="Y1648:Z1648" si="2454">Y1569</f>
        <v>0</v>
      </c>
      <c r="Z1648" s="2241">
        <f t="shared" si="2454"/>
        <v>0</v>
      </c>
      <c r="AA1648" s="2241">
        <f t="shared" ref="AA1648:AB1648" si="2455">AA1569</f>
        <v>0</v>
      </c>
      <c r="AB1648" s="2241">
        <f t="shared" si="2455"/>
        <v>0</v>
      </c>
      <c r="AC1648" s="346">
        <f t="shared" si="2450"/>
        <v>0</v>
      </c>
      <c r="AD1648" s="2241">
        <f t="shared" si="2450"/>
        <v>0</v>
      </c>
      <c r="AE1648" s="963">
        <f t="shared" si="2450"/>
        <v>0</v>
      </c>
      <c r="AF1648" s="2241">
        <f t="shared" si="2450"/>
        <v>0</v>
      </c>
      <c r="AG1648" s="2241">
        <f t="shared" si="2450"/>
        <v>0</v>
      </c>
      <c r="AH1648" s="2364">
        <f t="shared" si="2450"/>
        <v>0</v>
      </c>
      <c r="AI1648" s="2364">
        <f t="shared" si="2450"/>
        <v>0</v>
      </c>
      <c r="AJ1648" s="2241">
        <f t="shared" si="2450"/>
        <v>0</v>
      </c>
      <c r="AK1648" s="2019"/>
      <c r="AL1648" s="2608"/>
      <c r="AM1648" s="135"/>
      <c r="AN1648" s="135"/>
      <c r="AO1648" s="135"/>
      <c r="AP1648" s="135"/>
      <c r="AQ1648" s="135"/>
      <c r="AR1648" s="135"/>
      <c r="AS1648" s="135"/>
      <c r="AT1648" s="135"/>
      <c r="AU1648" s="135"/>
      <c r="AV1648" s="135"/>
      <c r="AW1648" s="135"/>
      <c r="AX1648" s="135"/>
      <c r="AY1648" s="135"/>
      <c r="AZ1648" s="135"/>
      <c r="BA1648" s="135"/>
      <c r="BB1648" s="135"/>
      <c r="BC1648" s="135"/>
      <c r="BD1648" s="135"/>
      <c r="BE1648" s="135"/>
      <c r="BF1648" s="135"/>
      <c r="BG1648" s="135"/>
      <c r="BH1648" s="135"/>
      <c r="BI1648" s="135"/>
      <c r="BJ1648" s="135"/>
      <c r="BK1648" s="135"/>
      <c r="BL1648" s="135"/>
      <c r="BM1648" s="135"/>
      <c r="BN1648" s="135"/>
      <c r="BO1648" s="135"/>
      <c r="BP1648" s="135"/>
      <c r="BQ1648" s="135"/>
      <c r="BR1648" s="135"/>
      <c r="BS1648" s="135"/>
      <c r="BT1648" s="135"/>
      <c r="BU1648" s="135"/>
      <c r="BV1648" s="135"/>
      <c r="BW1648" s="135"/>
      <c r="BX1648" s="135"/>
      <c r="BY1648" s="135"/>
      <c r="BZ1648" s="135"/>
      <c r="CA1648" s="135"/>
      <c r="CB1648" s="135"/>
      <c r="CC1648" s="135"/>
      <c r="CD1648" s="135"/>
      <c r="CE1648" s="135"/>
      <c r="CF1648" s="135"/>
      <c r="CG1648" s="135"/>
      <c r="CH1648" s="135"/>
      <c r="CI1648" s="135"/>
      <c r="CJ1648" s="135"/>
      <c r="CK1648" s="135"/>
      <c r="CL1648" s="135"/>
      <c r="CM1648" s="135"/>
      <c r="CN1648" s="135"/>
      <c r="CO1648" s="135"/>
      <c r="CP1648" s="135"/>
      <c r="CQ1648" s="135"/>
      <c r="CR1648" s="135"/>
      <c r="CS1648" s="135"/>
      <c r="CT1648" s="135"/>
      <c r="CU1648" s="135"/>
      <c r="CV1648" s="135"/>
      <c r="CW1648" s="135"/>
      <c r="CX1648" s="135"/>
      <c r="CY1648" s="135"/>
      <c r="CZ1648" s="135"/>
      <c r="DA1648" s="135"/>
      <c r="DB1648" s="135"/>
      <c r="DC1648" s="135"/>
      <c r="DD1648" s="135"/>
      <c r="DE1648" s="135"/>
      <c r="DF1648" s="135"/>
      <c r="DG1648" s="135"/>
      <c r="DH1648" s="135"/>
      <c r="DI1648" s="135"/>
      <c r="DJ1648" s="135"/>
      <c r="DK1648" s="135"/>
      <c r="DL1648" s="135"/>
      <c r="DM1648" s="135"/>
      <c r="DN1648" s="135"/>
      <c r="DO1648" s="135"/>
      <c r="DP1648" s="135"/>
      <c r="DQ1648" s="135"/>
      <c r="DR1648" s="135"/>
      <c r="DS1648" s="135"/>
      <c r="DT1648" s="135"/>
      <c r="DU1648" s="135"/>
      <c r="DV1648" s="135"/>
      <c r="DW1648" s="135"/>
      <c r="DX1648" s="135"/>
      <c r="DY1648" s="135"/>
      <c r="DZ1648" s="135"/>
      <c r="EA1648" s="135"/>
      <c r="EB1648" s="135"/>
      <c r="EC1648" s="135"/>
      <c r="ED1648" s="135"/>
      <c r="EE1648" s="135"/>
      <c r="EF1648" s="135"/>
      <c r="EG1648" s="135"/>
      <c r="EH1648" s="135"/>
      <c r="EI1648" s="135"/>
      <c r="EJ1648" s="135"/>
      <c r="EK1648" s="135"/>
      <c r="EL1648" s="135"/>
      <c r="EM1648" s="135"/>
      <c r="EN1648" s="135"/>
      <c r="EO1648" s="135"/>
      <c r="EP1648" s="135"/>
      <c r="EQ1648" s="135"/>
      <c r="ER1648" s="135"/>
      <c r="ES1648" s="135"/>
      <c r="ET1648" s="135"/>
      <c r="EU1648" s="135"/>
      <c r="EV1648" s="135"/>
      <c r="EW1648" s="135"/>
      <c r="EX1648" s="135"/>
      <c r="EY1648" s="135"/>
      <c r="EZ1648" s="135"/>
      <c r="FA1648" s="135"/>
      <c r="FB1648" s="135"/>
      <c r="FC1648" s="135"/>
      <c r="FD1648" s="135"/>
      <c r="FE1648" s="135"/>
      <c r="FF1648" s="135"/>
      <c r="FG1648" s="135"/>
      <c r="FH1648" s="135"/>
      <c r="FI1648" s="135"/>
      <c r="FJ1648" s="135"/>
      <c r="FK1648" s="135"/>
      <c r="FL1648" s="135"/>
      <c r="FM1648" s="135"/>
      <c r="FN1648" s="135"/>
      <c r="FO1648" s="135"/>
      <c r="FP1648" s="135"/>
      <c r="FQ1648" s="135"/>
      <c r="FR1648" s="135"/>
      <c r="FS1648" s="135"/>
      <c r="FT1648" s="135"/>
      <c r="FU1648" s="135"/>
      <c r="FV1648" s="135"/>
      <c r="FW1648" s="135"/>
      <c r="FX1648" s="135"/>
      <c r="FY1648" s="135"/>
      <c r="FZ1648" s="135"/>
      <c r="GA1648" s="135"/>
      <c r="GB1648" s="135"/>
      <c r="GC1648" s="135"/>
      <c r="GD1648" s="135"/>
      <c r="GE1648" s="135"/>
      <c r="GF1648" s="135"/>
      <c r="GG1648" s="135"/>
      <c r="GH1648" s="135"/>
      <c r="GI1648" s="135"/>
      <c r="GJ1648" s="135"/>
      <c r="GK1648" s="135"/>
      <c r="GL1648" s="135"/>
      <c r="GM1648" s="135"/>
      <c r="GN1648" s="135"/>
      <c r="GO1648" s="135"/>
      <c r="GP1648" s="135"/>
      <c r="GQ1648" s="135"/>
      <c r="GR1648" s="135"/>
      <c r="GS1648" s="135"/>
      <c r="GT1648" s="135"/>
      <c r="GU1648" s="135"/>
      <c r="GV1648" s="135"/>
      <c r="GW1648" s="135"/>
      <c r="GX1648" s="135"/>
      <c r="GY1648" s="135"/>
      <c r="GZ1648" s="135"/>
      <c r="HA1648" s="135"/>
      <c r="HB1648" s="135"/>
      <c r="HC1648" s="135"/>
      <c r="HD1648" s="135"/>
      <c r="HE1648" s="135"/>
      <c r="HF1648" s="135"/>
      <c r="HG1648" s="135"/>
      <c r="HH1648" s="135"/>
      <c r="HI1648" s="135"/>
      <c r="HJ1648" s="135"/>
      <c r="HK1648" s="135"/>
      <c r="HL1648" s="135"/>
      <c r="HM1648" s="135"/>
      <c r="HN1648" s="135"/>
      <c r="HO1648" s="135"/>
      <c r="HP1648" s="135"/>
      <c r="HQ1648" s="135"/>
      <c r="HR1648" s="135"/>
      <c r="HS1648" s="135"/>
      <c r="HT1648" s="135"/>
      <c r="HU1648" s="135"/>
      <c r="HV1648" s="135"/>
      <c r="HW1648" s="135"/>
      <c r="HX1648" s="135"/>
      <c r="HY1648" s="135"/>
      <c r="HZ1648" s="135"/>
      <c r="IA1648" s="135"/>
      <c r="IB1648" s="135"/>
      <c r="IC1648" s="135"/>
      <c r="ID1648" s="135"/>
      <c r="IE1648" s="135"/>
      <c r="IF1648" s="135"/>
      <c r="IG1648" s="135"/>
      <c r="IH1648" s="135"/>
      <c r="II1648" s="135"/>
      <c r="IJ1648" s="135"/>
      <c r="IK1648" s="135"/>
      <c r="IL1648" s="135"/>
      <c r="IM1648" s="135"/>
      <c r="IN1648" s="135"/>
      <c r="IO1648" s="135"/>
      <c r="IP1648" s="135"/>
      <c r="IQ1648" s="135"/>
      <c r="IR1648" s="135"/>
      <c r="IS1648" s="135"/>
      <c r="IT1648" s="135"/>
      <c r="IU1648" s="135"/>
      <c r="IV1648" s="135"/>
      <c r="IW1648" s="135"/>
      <c r="IX1648" s="135"/>
      <c r="IY1648" s="135"/>
      <c r="IZ1648" s="135"/>
      <c r="JA1648" s="135"/>
      <c r="JB1648" s="135"/>
      <c r="JC1648" s="135"/>
      <c r="JD1648" s="135"/>
      <c r="JE1648" s="135"/>
      <c r="JF1648" s="135"/>
      <c r="JG1648" s="135"/>
      <c r="JH1648" s="135"/>
      <c r="JI1648" s="135"/>
    </row>
    <row r="1649" spans="1:269" s="821" customFormat="1" x14ac:dyDescent="0.25">
      <c r="A1649" s="195"/>
      <c r="B1649" s="195">
        <v>1</v>
      </c>
      <c r="C1649" s="155" t="s">
        <v>320</v>
      </c>
      <c r="D1649" s="154"/>
      <c r="E1649" s="155"/>
      <c r="F1649" s="1674">
        <f t="shared" si="2335"/>
        <v>1382.9787234042553</v>
      </c>
      <c r="G1649" s="718">
        <f t="shared" si="2335"/>
        <v>1267.7304964539005</v>
      </c>
      <c r="H1649" s="718">
        <f t="shared" si="2335"/>
        <v>363.32127659574468</v>
      </c>
      <c r="I1649" s="1841">
        <f t="shared" si="2335"/>
        <v>28.653097523323712</v>
      </c>
      <c r="J1649" s="2243"/>
      <c r="K1649" s="2243"/>
      <c r="L1649" s="2244"/>
      <c r="M1649" s="2244"/>
      <c r="N1649" s="2244"/>
      <c r="O1649" s="2244"/>
      <c r="P1649" s="2244"/>
      <c r="Q1649" s="2244"/>
      <c r="R1649" s="2241">
        <f t="shared" ref="R1649:AJ1649" si="2456">R1570</f>
        <v>0</v>
      </c>
      <c r="S1649" s="2241">
        <f t="shared" ref="S1649:T1649" si="2457">S1570</f>
        <v>0</v>
      </c>
      <c r="T1649" s="2241">
        <f t="shared" si="2457"/>
        <v>0</v>
      </c>
      <c r="U1649" s="2241">
        <f t="shared" ref="U1649:V1649" si="2458">U1570</f>
        <v>0</v>
      </c>
      <c r="V1649" s="2241">
        <f t="shared" si="2458"/>
        <v>0</v>
      </c>
      <c r="W1649" s="2241">
        <f t="shared" ref="W1649:X1649" si="2459">W1570</f>
        <v>0</v>
      </c>
      <c r="X1649" s="2241">
        <f t="shared" si="2459"/>
        <v>0</v>
      </c>
      <c r="Y1649" s="2241">
        <f t="shared" ref="Y1649:Z1649" si="2460">Y1570</f>
        <v>0</v>
      </c>
      <c r="Z1649" s="2241">
        <f t="shared" si="2460"/>
        <v>0</v>
      </c>
      <c r="AA1649" s="2241">
        <f t="shared" ref="AA1649:AB1649" si="2461">AA1570</f>
        <v>0</v>
      </c>
      <c r="AB1649" s="2241">
        <f t="shared" si="2461"/>
        <v>0</v>
      </c>
      <c r="AC1649" s="346">
        <f t="shared" si="2456"/>
        <v>0</v>
      </c>
      <c r="AD1649" s="2241">
        <f t="shared" si="2456"/>
        <v>0</v>
      </c>
      <c r="AE1649" s="963">
        <f t="shared" si="2456"/>
        <v>0</v>
      </c>
      <c r="AF1649" s="2241">
        <f t="shared" si="2456"/>
        <v>0</v>
      </c>
      <c r="AG1649" s="2241">
        <f t="shared" si="2456"/>
        <v>0</v>
      </c>
      <c r="AH1649" s="2364">
        <f t="shared" si="2456"/>
        <v>0</v>
      </c>
      <c r="AI1649" s="2364">
        <f t="shared" si="2456"/>
        <v>0</v>
      </c>
      <c r="AJ1649" s="2241">
        <f t="shared" si="2456"/>
        <v>0</v>
      </c>
      <c r="AK1649" s="2019"/>
      <c r="AL1649" s="2608"/>
      <c r="AM1649" s="135"/>
      <c r="AN1649" s="135"/>
      <c r="AO1649" s="135"/>
      <c r="AP1649" s="135"/>
      <c r="AQ1649" s="135"/>
      <c r="AR1649" s="135"/>
      <c r="AS1649" s="135"/>
      <c r="AT1649" s="135"/>
      <c r="AU1649" s="135"/>
      <c r="AV1649" s="135"/>
      <c r="AW1649" s="135"/>
      <c r="AX1649" s="135"/>
      <c r="AY1649" s="135"/>
      <c r="AZ1649" s="135"/>
      <c r="BA1649" s="135"/>
      <c r="BB1649" s="135"/>
      <c r="BC1649" s="135"/>
      <c r="BD1649" s="135"/>
      <c r="BE1649" s="135"/>
      <c r="BF1649" s="135"/>
      <c r="BG1649" s="135"/>
      <c r="BH1649" s="135"/>
      <c r="BI1649" s="135"/>
      <c r="BJ1649" s="135"/>
      <c r="BK1649" s="135"/>
      <c r="BL1649" s="135"/>
      <c r="BM1649" s="135"/>
      <c r="BN1649" s="135"/>
      <c r="BO1649" s="135"/>
      <c r="BP1649" s="135"/>
      <c r="BQ1649" s="135"/>
      <c r="BR1649" s="135"/>
      <c r="BS1649" s="135"/>
      <c r="BT1649" s="135"/>
      <c r="BU1649" s="135"/>
      <c r="BV1649" s="135"/>
      <c r="BW1649" s="135"/>
      <c r="BX1649" s="135"/>
      <c r="BY1649" s="135"/>
      <c r="BZ1649" s="135"/>
      <c r="CA1649" s="135"/>
      <c r="CB1649" s="135"/>
      <c r="CC1649" s="135"/>
      <c r="CD1649" s="135"/>
      <c r="CE1649" s="135"/>
      <c r="CF1649" s="135"/>
      <c r="CG1649" s="135"/>
      <c r="CH1649" s="135"/>
      <c r="CI1649" s="135"/>
      <c r="CJ1649" s="135"/>
      <c r="CK1649" s="135"/>
      <c r="CL1649" s="135"/>
      <c r="CM1649" s="135"/>
      <c r="CN1649" s="135"/>
      <c r="CO1649" s="135"/>
      <c r="CP1649" s="135"/>
      <c r="CQ1649" s="135"/>
      <c r="CR1649" s="135"/>
      <c r="CS1649" s="135"/>
      <c r="CT1649" s="135"/>
      <c r="CU1649" s="135"/>
      <c r="CV1649" s="135"/>
      <c r="CW1649" s="135"/>
      <c r="CX1649" s="135"/>
      <c r="CY1649" s="135"/>
      <c r="CZ1649" s="135"/>
      <c r="DA1649" s="135"/>
      <c r="DB1649" s="135"/>
      <c r="DC1649" s="135"/>
      <c r="DD1649" s="135"/>
      <c r="DE1649" s="135"/>
      <c r="DF1649" s="135"/>
      <c r="DG1649" s="135"/>
      <c r="DH1649" s="135"/>
      <c r="DI1649" s="135"/>
      <c r="DJ1649" s="135"/>
      <c r="DK1649" s="135"/>
      <c r="DL1649" s="135"/>
      <c r="DM1649" s="135"/>
      <c r="DN1649" s="135"/>
      <c r="DO1649" s="135"/>
      <c r="DP1649" s="135"/>
      <c r="DQ1649" s="135"/>
      <c r="DR1649" s="135"/>
      <c r="DS1649" s="135"/>
      <c r="DT1649" s="135"/>
      <c r="DU1649" s="135"/>
      <c r="DV1649" s="135"/>
      <c r="DW1649" s="135"/>
      <c r="DX1649" s="135"/>
      <c r="DY1649" s="135"/>
      <c r="DZ1649" s="135"/>
      <c r="EA1649" s="135"/>
      <c r="EB1649" s="135"/>
      <c r="EC1649" s="135"/>
      <c r="ED1649" s="135"/>
      <c r="EE1649" s="135"/>
      <c r="EF1649" s="135"/>
      <c r="EG1649" s="135"/>
      <c r="EH1649" s="135"/>
      <c r="EI1649" s="135"/>
      <c r="EJ1649" s="135"/>
      <c r="EK1649" s="135"/>
      <c r="EL1649" s="135"/>
      <c r="EM1649" s="135"/>
      <c r="EN1649" s="135"/>
      <c r="EO1649" s="135"/>
      <c r="EP1649" s="135"/>
      <c r="EQ1649" s="135"/>
      <c r="ER1649" s="135"/>
      <c r="ES1649" s="135"/>
      <c r="ET1649" s="135"/>
      <c r="EU1649" s="135"/>
      <c r="EV1649" s="135"/>
      <c r="EW1649" s="135"/>
      <c r="EX1649" s="135"/>
      <c r="EY1649" s="135"/>
      <c r="EZ1649" s="135"/>
      <c r="FA1649" s="135"/>
      <c r="FB1649" s="135"/>
      <c r="FC1649" s="135"/>
      <c r="FD1649" s="135"/>
      <c r="FE1649" s="135"/>
      <c r="FF1649" s="135"/>
      <c r="FG1649" s="135"/>
      <c r="FH1649" s="135"/>
      <c r="FI1649" s="135"/>
      <c r="FJ1649" s="135"/>
      <c r="FK1649" s="135"/>
      <c r="FL1649" s="135"/>
      <c r="FM1649" s="135"/>
      <c r="FN1649" s="135"/>
      <c r="FO1649" s="135"/>
      <c r="FP1649" s="135"/>
      <c r="FQ1649" s="135"/>
      <c r="FR1649" s="135"/>
      <c r="FS1649" s="135"/>
      <c r="FT1649" s="135"/>
      <c r="FU1649" s="135"/>
      <c r="FV1649" s="135"/>
      <c r="FW1649" s="135"/>
      <c r="FX1649" s="135"/>
      <c r="FY1649" s="135"/>
      <c r="FZ1649" s="135"/>
      <c r="GA1649" s="135"/>
      <c r="GB1649" s="135"/>
      <c r="GC1649" s="135"/>
      <c r="GD1649" s="135"/>
      <c r="GE1649" s="135"/>
      <c r="GF1649" s="135"/>
      <c r="GG1649" s="135"/>
      <c r="GH1649" s="135"/>
      <c r="GI1649" s="135"/>
      <c r="GJ1649" s="135"/>
      <c r="GK1649" s="135"/>
      <c r="GL1649" s="135"/>
      <c r="GM1649" s="135"/>
      <c r="GN1649" s="135"/>
      <c r="GO1649" s="135"/>
      <c r="GP1649" s="135"/>
      <c r="GQ1649" s="135"/>
      <c r="GR1649" s="135"/>
      <c r="GS1649" s="135"/>
      <c r="GT1649" s="135"/>
      <c r="GU1649" s="135"/>
      <c r="GV1649" s="135"/>
      <c r="GW1649" s="135"/>
      <c r="GX1649" s="135"/>
      <c r="GY1649" s="135"/>
      <c r="GZ1649" s="135"/>
      <c r="HA1649" s="135"/>
      <c r="HB1649" s="135"/>
      <c r="HC1649" s="135"/>
      <c r="HD1649" s="135"/>
      <c r="HE1649" s="135"/>
      <c r="HF1649" s="135"/>
      <c r="HG1649" s="135"/>
      <c r="HH1649" s="135"/>
      <c r="HI1649" s="135"/>
      <c r="HJ1649" s="135"/>
      <c r="HK1649" s="135"/>
      <c r="HL1649" s="135"/>
      <c r="HM1649" s="135"/>
      <c r="HN1649" s="135"/>
      <c r="HO1649" s="135"/>
      <c r="HP1649" s="135"/>
      <c r="HQ1649" s="135"/>
      <c r="HR1649" s="135"/>
      <c r="HS1649" s="135"/>
      <c r="HT1649" s="135"/>
      <c r="HU1649" s="135"/>
      <c r="HV1649" s="135"/>
      <c r="HW1649" s="135"/>
      <c r="HX1649" s="135"/>
      <c r="HY1649" s="135"/>
      <c r="HZ1649" s="135"/>
      <c r="IA1649" s="135"/>
      <c r="IB1649" s="135"/>
      <c r="IC1649" s="135"/>
      <c r="ID1649" s="135"/>
      <c r="IE1649" s="135"/>
      <c r="IF1649" s="135"/>
      <c r="IG1649" s="135"/>
      <c r="IH1649" s="135"/>
      <c r="II1649" s="135"/>
      <c r="IJ1649" s="135"/>
      <c r="IK1649" s="135"/>
      <c r="IL1649" s="135"/>
      <c r="IM1649" s="135"/>
      <c r="IN1649" s="135"/>
      <c r="IO1649" s="135"/>
      <c r="IP1649" s="135"/>
      <c r="IQ1649" s="135"/>
      <c r="IR1649" s="135"/>
      <c r="IS1649" s="135"/>
      <c r="IT1649" s="135"/>
      <c r="IU1649" s="135"/>
      <c r="IV1649" s="135"/>
      <c r="IW1649" s="135"/>
      <c r="IX1649" s="135"/>
      <c r="IY1649" s="135"/>
      <c r="IZ1649" s="135"/>
      <c r="JA1649" s="135"/>
      <c r="JB1649" s="135"/>
      <c r="JC1649" s="135"/>
      <c r="JD1649" s="135"/>
      <c r="JE1649" s="135"/>
      <c r="JF1649" s="135"/>
      <c r="JG1649" s="135"/>
      <c r="JH1649" s="135"/>
      <c r="JI1649" s="135"/>
    </row>
    <row r="1650" spans="1:269" s="821" customFormat="1" x14ac:dyDescent="0.25">
      <c r="A1650" s="195"/>
      <c r="B1650" s="195">
        <v>1</v>
      </c>
      <c r="C1650" s="272" t="s">
        <v>321</v>
      </c>
      <c r="D1650" s="154"/>
      <c r="E1650" s="155"/>
      <c r="F1650" s="1674">
        <f t="shared" si="2335"/>
        <v>13000</v>
      </c>
      <c r="G1650" s="718">
        <f t="shared" si="2335"/>
        <v>11916.666666666666</v>
      </c>
      <c r="H1650" s="718">
        <f t="shared" si="2335"/>
        <v>3415.2200000000003</v>
      </c>
      <c r="I1650" s="1841">
        <f t="shared" si="2335"/>
        <v>28.658387177981037</v>
      </c>
      <c r="J1650" s="2243"/>
      <c r="K1650" s="2243"/>
      <c r="L1650" s="2244"/>
      <c r="M1650" s="2244"/>
      <c r="N1650" s="2244"/>
      <c r="O1650" s="2244"/>
      <c r="P1650" s="2244"/>
      <c r="Q1650" s="2244"/>
      <c r="R1650" s="2241">
        <f t="shared" ref="R1650:AJ1650" si="2462">R1571</f>
        <v>0</v>
      </c>
      <c r="S1650" s="2241">
        <f t="shared" ref="S1650:T1650" si="2463">S1571</f>
        <v>0</v>
      </c>
      <c r="T1650" s="2241">
        <f t="shared" si="2463"/>
        <v>0</v>
      </c>
      <c r="U1650" s="2241">
        <f t="shared" ref="U1650:V1650" si="2464">U1571</f>
        <v>0</v>
      </c>
      <c r="V1650" s="2241">
        <f t="shared" si="2464"/>
        <v>0</v>
      </c>
      <c r="W1650" s="2241">
        <f t="shared" ref="W1650:X1650" si="2465">W1571</f>
        <v>0</v>
      </c>
      <c r="X1650" s="2241">
        <f t="shared" si="2465"/>
        <v>0</v>
      </c>
      <c r="Y1650" s="2241">
        <f t="shared" ref="Y1650:Z1650" si="2466">Y1571</f>
        <v>0</v>
      </c>
      <c r="Z1650" s="2241">
        <f t="shared" si="2466"/>
        <v>0</v>
      </c>
      <c r="AA1650" s="2241">
        <f t="shared" ref="AA1650:AB1650" si="2467">AA1571</f>
        <v>0</v>
      </c>
      <c r="AB1650" s="2241">
        <f t="shared" si="2467"/>
        <v>0</v>
      </c>
      <c r="AC1650" s="346">
        <f t="shared" si="2462"/>
        <v>0</v>
      </c>
      <c r="AD1650" s="2241">
        <f t="shared" si="2462"/>
        <v>0</v>
      </c>
      <c r="AE1650" s="963">
        <f t="shared" si="2462"/>
        <v>0</v>
      </c>
      <c r="AF1650" s="2241">
        <f t="shared" si="2462"/>
        <v>0</v>
      </c>
      <c r="AG1650" s="2241">
        <f t="shared" si="2462"/>
        <v>0</v>
      </c>
      <c r="AH1650" s="2364">
        <f t="shared" si="2462"/>
        <v>0</v>
      </c>
      <c r="AI1650" s="2364">
        <f t="shared" si="2462"/>
        <v>0</v>
      </c>
      <c r="AJ1650" s="2241">
        <f t="shared" si="2462"/>
        <v>0</v>
      </c>
      <c r="AK1650" s="2019"/>
      <c r="AL1650" s="2608"/>
      <c r="AM1650" s="135"/>
      <c r="AN1650" s="135"/>
      <c r="AO1650" s="135"/>
      <c r="AP1650" s="135"/>
      <c r="AQ1650" s="135"/>
      <c r="AR1650" s="135"/>
      <c r="AS1650" s="135"/>
      <c r="AT1650" s="135"/>
      <c r="AU1650" s="135"/>
      <c r="AV1650" s="135"/>
      <c r="AW1650" s="135"/>
      <c r="AX1650" s="135"/>
      <c r="AY1650" s="135"/>
      <c r="AZ1650" s="135"/>
      <c r="BA1650" s="135"/>
      <c r="BB1650" s="135"/>
      <c r="BC1650" s="135"/>
      <c r="BD1650" s="135"/>
      <c r="BE1650" s="135"/>
      <c r="BF1650" s="135"/>
      <c r="BG1650" s="135"/>
      <c r="BH1650" s="135"/>
      <c r="BI1650" s="135"/>
      <c r="BJ1650" s="135"/>
      <c r="BK1650" s="135"/>
      <c r="BL1650" s="135"/>
      <c r="BM1650" s="135"/>
      <c r="BN1650" s="135"/>
      <c r="BO1650" s="135"/>
      <c r="BP1650" s="135"/>
      <c r="BQ1650" s="135"/>
      <c r="BR1650" s="135"/>
      <c r="BS1650" s="135"/>
      <c r="BT1650" s="135"/>
      <c r="BU1650" s="135"/>
      <c r="BV1650" s="135"/>
      <c r="BW1650" s="135"/>
      <c r="BX1650" s="135"/>
      <c r="BY1650" s="135"/>
      <c r="BZ1650" s="135"/>
      <c r="CA1650" s="135"/>
      <c r="CB1650" s="135"/>
      <c r="CC1650" s="135"/>
      <c r="CD1650" s="135"/>
      <c r="CE1650" s="135"/>
      <c r="CF1650" s="135"/>
      <c r="CG1650" s="135"/>
      <c r="CH1650" s="135"/>
      <c r="CI1650" s="135"/>
      <c r="CJ1650" s="135"/>
      <c r="CK1650" s="135"/>
      <c r="CL1650" s="135"/>
      <c r="CM1650" s="135"/>
      <c r="CN1650" s="135"/>
      <c r="CO1650" s="135"/>
      <c r="CP1650" s="135"/>
      <c r="CQ1650" s="135"/>
      <c r="CR1650" s="135"/>
      <c r="CS1650" s="135"/>
      <c r="CT1650" s="135"/>
      <c r="CU1650" s="135"/>
      <c r="CV1650" s="135"/>
      <c r="CW1650" s="135"/>
      <c r="CX1650" s="135"/>
      <c r="CY1650" s="135"/>
      <c r="CZ1650" s="135"/>
      <c r="DA1650" s="135"/>
      <c r="DB1650" s="135"/>
      <c r="DC1650" s="135"/>
      <c r="DD1650" s="135"/>
      <c r="DE1650" s="135"/>
      <c r="DF1650" s="135"/>
      <c r="DG1650" s="135"/>
      <c r="DH1650" s="135"/>
      <c r="DI1650" s="135"/>
      <c r="DJ1650" s="135"/>
      <c r="DK1650" s="135"/>
      <c r="DL1650" s="135"/>
      <c r="DM1650" s="135"/>
      <c r="DN1650" s="135"/>
      <c r="DO1650" s="135"/>
      <c r="DP1650" s="135"/>
      <c r="DQ1650" s="135"/>
      <c r="DR1650" s="135"/>
      <c r="DS1650" s="135"/>
      <c r="DT1650" s="135"/>
      <c r="DU1650" s="135"/>
      <c r="DV1650" s="135"/>
      <c r="DW1650" s="135"/>
      <c r="DX1650" s="135"/>
      <c r="DY1650" s="135"/>
      <c r="DZ1650" s="135"/>
      <c r="EA1650" s="135"/>
      <c r="EB1650" s="135"/>
      <c r="EC1650" s="135"/>
      <c r="ED1650" s="135"/>
      <c r="EE1650" s="135"/>
      <c r="EF1650" s="135"/>
      <c r="EG1650" s="135"/>
      <c r="EH1650" s="135"/>
      <c r="EI1650" s="135"/>
      <c r="EJ1650" s="135"/>
      <c r="EK1650" s="135"/>
      <c r="EL1650" s="135"/>
      <c r="EM1650" s="135"/>
      <c r="EN1650" s="135"/>
      <c r="EO1650" s="135"/>
      <c r="EP1650" s="135"/>
      <c r="EQ1650" s="135"/>
      <c r="ER1650" s="135"/>
      <c r="ES1650" s="135"/>
      <c r="ET1650" s="135"/>
      <c r="EU1650" s="135"/>
      <c r="EV1650" s="135"/>
      <c r="EW1650" s="135"/>
      <c r="EX1650" s="135"/>
      <c r="EY1650" s="135"/>
      <c r="EZ1650" s="135"/>
      <c r="FA1650" s="135"/>
      <c r="FB1650" s="135"/>
      <c r="FC1650" s="135"/>
      <c r="FD1650" s="135"/>
      <c r="FE1650" s="135"/>
      <c r="FF1650" s="135"/>
      <c r="FG1650" s="135"/>
      <c r="FH1650" s="135"/>
      <c r="FI1650" s="135"/>
      <c r="FJ1650" s="135"/>
      <c r="FK1650" s="135"/>
      <c r="FL1650" s="135"/>
      <c r="FM1650" s="135"/>
      <c r="FN1650" s="135"/>
      <c r="FO1650" s="135"/>
      <c r="FP1650" s="135"/>
      <c r="FQ1650" s="135"/>
      <c r="FR1650" s="135"/>
      <c r="FS1650" s="135"/>
      <c r="FT1650" s="135"/>
      <c r="FU1650" s="135"/>
      <c r="FV1650" s="135"/>
      <c r="FW1650" s="135"/>
      <c r="FX1650" s="135"/>
      <c r="FY1650" s="135"/>
      <c r="FZ1650" s="135"/>
      <c r="GA1650" s="135"/>
      <c r="GB1650" s="135"/>
      <c r="GC1650" s="135"/>
      <c r="GD1650" s="135"/>
      <c r="GE1650" s="135"/>
      <c r="GF1650" s="135"/>
      <c r="GG1650" s="135"/>
      <c r="GH1650" s="135"/>
      <c r="GI1650" s="135"/>
      <c r="GJ1650" s="135"/>
      <c r="GK1650" s="135"/>
      <c r="GL1650" s="135"/>
      <c r="GM1650" s="135"/>
      <c r="GN1650" s="135"/>
      <c r="GO1650" s="135"/>
      <c r="GP1650" s="135"/>
      <c r="GQ1650" s="135"/>
      <c r="GR1650" s="135"/>
      <c r="GS1650" s="135"/>
      <c r="GT1650" s="135"/>
      <c r="GU1650" s="135"/>
      <c r="GV1650" s="135"/>
      <c r="GW1650" s="135"/>
      <c r="GX1650" s="135"/>
      <c r="GY1650" s="135"/>
      <c r="GZ1650" s="135"/>
      <c r="HA1650" s="135"/>
      <c r="HB1650" s="135"/>
      <c r="HC1650" s="135"/>
      <c r="HD1650" s="135"/>
      <c r="HE1650" s="135"/>
      <c r="HF1650" s="135"/>
      <c r="HG1650" s="135"/>
      <c r="HH1650" s="135"/>
      <c r="HI1650" s="135"/>
      <c r="HJ1650" s="135"/>
      <c r="HK1650" s="135"/>
      <c r="HL1650" s="135"/>
      <c r="HM1650" s="135"/>
      <c r="HN1650" s="135"/>
      <c r="HO1650" s="135"/>
      <c r="HP1650" s="135"/>
      <c r="HQ1650" s="135"/>
      <c r="HR1650" s="135"/>
      <c r="HS1650" s="135"/>
      <c r="HT1650" s="135"/>
      <c r="HU1650" s="135"/>
      <c r="HV1650" s="135"/>
      <c r="HW1650" s="135"/>
      <c r="HX1650" s="135"/>
      <c r="HY1650" s="135"/>
      <c r="HZ1650" s="135"/>
      <c r="IA1650" s="135"/>
      <c r="IB1650" s="135"/>
      <c r="IC1650" s="135"/>
      <c r="ID1650" s="135"/>
      <c r="IE1650" s="135"/>
      <c r="IF1650" s="135"/>
      <c r="IG1650" s="135"/>
      <c r="IH1650" s="135"/>
      <c r="II1650" s="135"/>
      <c r="IJ1650" s="135"/>
      <c r="IK1650" s="135"/>
      <c r="IL1650" s="135"/>
      <c r="IM1650" s="135"/>
      <c r="IN1650" s="135"/>
      <c r="IO1650" s="135"/>
      <c r="IP1650" s="135"/>
      <c r="IQ1650" s="135"/>
      <c r="IR1650" s="135"/>
      <c r="IS1650" s="135"/>
      <c r="IT1650" s="135"/>
      <c r="IU1650" s="135"/>
      <c r="IV1650" s="135"/>
      <c r="IW1650" s="135"/>
      <c r="IX1650" s="135"/>
      <c r="IY1650" s="135"/>
      <c r="IZ1650" s="135"/>
      <c r="JA1650" s="135"/>
      <c r="JB1650" s="135"/>
      <c r="JC1650" s="135"/>
      <c r="JD1650" s="135"/>
      <c r="JE1650" s="135"/>
      <c r="JF1650" s="135"/>
      <c r="JG1650" s="135"/>
      <c r="JH1650" s="135"/>
      <c r="JI1650" s="135"/>
    </row>
    <row r="1651" spans="1:269" s="821" customFormat="1" x14ac:dyDescent="0.25">
      <c r="A1651" s="195"/>
      <c r="B1651" s="195">
        <v>1</v>
      </c>
      <c r="C1651" s="530" t="s">
        <v>217</v>
      </c>
      <c r="D1651" s="155"/>
      <c r="E1651" s="155"/>
      <c r="F1651" s="1677">
        <f t="shared" si="2335"/>
        <v>2404</v>
      </c>
      <c r="G1651" s="1676">
        <f t="shared" si="2335"/>
        <v>1928.6666666666665</v>
      </c>
      <c r="H1651" s="1676">
        <f t="shared" si="2335"/>
        <v>4263</v>
      </c>
      <c r="I1651" s="1841">
        <f t="shared" si="2335"/>
        <v>221.03352920843417</v>
      </c>
      <c r="J1651" s="2243"/>
      <c r="K1651" s="2243"/>
      <c r="L1651" s="2244"/>
      <c r="M1651" s="2244"/>
      <c r="N1651" s="2244"/>
      <c r="O1651" s="2244"/>
      <c r="P1651" s="2244"/>
      <c r="Q1651" s="2244"/>
      <c r="R1651" s="2241">
        <f t="shared" ref="R1651:AJ1651" si="2468">R1572</f>
        <v>1973.6750200000001</v>
      </c>
      <c r="S1651" s="2241">
        <f t="shared" ref="S1651:T1651" si="2469">S1572</f>
        <v>1973.6750200000001</v>
      </c>
      <c r="T1651" s="2241">
        <f t="shared" si="2469"/>
        <v>1973.6750200000001</v>
      </c>
      <c r="U1651" s="2241">
        <f t="shared" ref="U1651:V1651" si="2470">U1572</f>
        <v>1973.6750200000001</v>
      </c>
      <c r="V1651" s="2241">
        <f t="shared" si="2470"/>
        <v>1973.6750200000001</v>
      </c>
      <c r="W1651" s="2241">
        <f t="shared" ref="W1651:X1651" si="2471">W1572</f>
        <v>1973.6750200000001</v>
      </c>
      <c r="X1651" s="2241">
        <f t="shared" si="2471"/>
        <v>4331.9870199999996</v>
      </c>
      <c r="Y1651" s="2241">
        <f t="shared" ref="Y1651:Z1651" si="2472">Y1572</f>
        <v>4331.9870199999996</v>
      </c>
      <c r="Z1651" s="2241">
        <f t="shared" si="2472"/>
        <v>4331.9870199999996</v>
      </c>
      <c r="AA1651" s="2241">
        <f t="shared" ref="AA1651:AB1651" si="2473">AA1572</f>
        <v>4331.9870199999996</v>
      </c>
      <c r="AB1651" s="2241">
        <f t="shared" si="2473"/>
        <v>4331.9870199999996</v>
      </c>
      <c r="AC1651" s="346">
        <f t="shared" si="2468"/>
        <v>3774.4621016666665</v>
      </c>
      <c r="AD1651" s="2241">
        <f t="shared" si="2468"/>
        <v>6770.9912700000004</v>
      </c>
      <c r="AE1651" s="963">
        <f t="shared" si="2468"/>
        <v>0</v>
      </c>
      <c r="AF1651" s="2241">
        <f t="shared" si="2468"/>
        <v>0</v>
      </c>
      <c r="AG1651" s="2241">
        <f t="shared" si="2468"/>
        <v>2996.5291683333339</v>
      </c>
      <c r="AH1651" s="2364">
        <f t="shared" si="2468"/>
        <v>0</v>
      </c>
      <c r="AI1651" s="2364">
        <f t="shared" si="2468"/>
        <v>0</v>
      </c>
      <c r="AJ1651" s="2241">
        <f t="shared" si="2468"/>
        <v>6770.9912700000004</v>
      </c>
      <c r="AK1651" s="2019"/>
      <c r="AL1651" s="2608"/>
      <c r="AM1651" s="135"/>
      <c r="AN1651" s="135"/>
      <c r="AO1651" s="135"/>
      <c r="AP1651" s="135"/>
      <c r="AQ1651" s="135"/>
      <c r="AR1651" s="135"/>
      <c r="AS1651" s="135"/>
      <c r="AT1651" s="135"/>
      <c r="AU1651" s="135"/>
      <c r="AV1651" s="135"/>
      <c r="AW1651" s="135"/>
      <c r="AX1651" s="135"/>
      <c r="AY1651" s="135"/>
      <c r="AZ1651" s="135"/>
      <c r="BA1651" s="135"/>
      <c r="BB1651" s="135"/>
      <c r="BC1651" s="135"/>
      <c r="BD1651" s="135"/>
      <c r="BE1651" s="135"/>
      <c r="BF1651" s="135"/>
      <c r="BG1651" s="135"/>
      <c r="BH1651" s="135"/>
      <c r="BI1651" s="135"/>
      <c r="BJ1651" s="135"/>
      <c r="BK1651" s="135"/>
      <c r="BL1651" s="135"/>
      <c r="BM1651" s="135"/>
      <c r="BN1651" s="135"/>
      <c r="BO1651" s="135"/>
      <c r="BP1651" s="135"/>
      <c r="BQ1651" s="135"/>
      <c r="BR1651" s="135"/>
      <c r="BS1651" s="135"/>
      <c r="BT1651" s="135"/>
      <c r="BU1651" s="135"/>
      <c r="BV1651" s="135"/>
      <c r="BW1651" s="135"/>
      <c r="BX1651" s="135"/>
      <c r="BY1651" s="135"/>
      <c r="BZ1651" s="135"/>
      <c r="CA1651" s="135"/>
      <c r="CB1651" s="135"/>
      <c r="CC1651" s="135"/>
      <c r="CD1651" s="135"/>
      <c r="CE1651" s="135"/>
      <c r="CF1651" s="135"/>
      <c r="CG1651" s="135"/>
      <c r="CH1651" s="135"/>
      <c r="CI1651" s="135"/>
      <c r="CJ1651" s="135"/>
      <c r="CK1651" s="135"/>
      <c r="CL1651" s="135"/>
      <c r="CM1651" s="135"/>
      <c r="CN1651" s="135"/>
      <c r="CO1651" s="135"/>
      <c r="CP1651" s="135"/>
      <c r="CQ1651" s="135"/>
      <c r="CR1651" s="135"/>
      <c r="CS1651" s="135"/>
      <c r="CT1651" s="135"/>
      <c r="CU1651" s="135"/>
      <c r="CV1651" s="135"/>
      <c r="CW1651" s="135"/>
      <c r="CX1651" s="135"/>
      <c r="CY1651" s="135"/>
      <c r="CZ1651" s="135"/>
      <c r="DA1651" s="135"/>
      <c r="DB1651" s="135"/>
      <c r="DC1651" s="135"/>
      <c r="DD1651" s="135"/>
      <c r="DE1651" s="135"/>
      <c r="DF1651" s="135"/>
      <c r="DG1651" s="135"/>
      <c r="DH1651" s="135"/>
      <c r="DI1651" s="135"/>
      <c r="DJ1651" s="135"/>
      <c r="DK1651" s="135"/>
      <c r="DL1651" s="135"/>
      <c r="DM1651" s="135"/>
      <c r="DN1651" s="135"/>
      <c r="DO1651" s="135"/>
      <c r="DP1651" s="135"/>
      <c r="DQ1651" s="135"/>
      <c r="DR1651" s="135"/>
      <c r="DS1651" s="135"/>
      <c r="DT1651" s="135"/>
      <c r="DU1651" s="135"/>
      <c r="DV1651" s="135"/>
      <c r="DW1651" s="135"/>
      <c r="DX1651" s="135"/>
      <c r="DY1651" s="135"/>
      <c r="DZ1651" s="135"/>
      <c r="EA1651" s="135"/>
      <c r="EB1651" s="135"/>
      <c r="EC1651" s="135"/>
      <c r="ED1651" s="135"/>
      <c r="EE1651" s="135"/>
      <c r="EF1651" s="135"/>
      <c r="EG1651" s="135"/>
      <c r="EH1651" s="135"/>
      <c r="EI1651" s="135"/>
      <c r="EJ1651" s="135"/>
      <c r="EK1651" s="135"/>
      <c r="EL1651" s="135"/>
      <c r="EM1651" s="135"/>
      <c r="EN1651" s="135"/>
      <c r="EO1651" s="135"/>
      <c r="EP1651" s="135"/>
      <c r="EQ1651" s="135"/>
      <c r="ER1651" s="135"/>
      <c r="ES1651" s="135"/>
      <c r="ET1651" s="135"/>
      <c r="EU1651" s="135"/>
      <c r="EV1651" s="135"/>
      <c r="EW1651" s="135"/>
      <c r="EX1651" s="135"/>
      <c r="EY1651" s="135"/>
      <c r="EZ1651" s="135"/>
      <c r="FA1651" s="135"/>
      <c r="FB1651" s="135"/>
      <c r="FC1651" s="135"/>
      <c r="FD1651" s="135"/>
      <c r="FE1651" s="135"/>
      <c r="FF1651" s="135"/>
      <c r="FG1651" s="135"/>
      <c r="FH1651" s="135"/>
      <c r="FI1651" s="135"/>
      <c r="FJ1651" s="135"/>
      <c r="FK1651" s="135"/>
      <c r="FL1651" s="135"/>
      <c r="FM1651" s="135"/>
      <c r="FN1651" s="135"/>
      <c r="FO1651" s="135"/>
      <c r="FP1651" s="135"/>
      <c r="FQ1651" s="135"/>
      <c r="FR1651" s="135"/>
      <c r="FS1651" s="135"/>
      <c r="FT1651" s="135"/>
      <c r="FU1651" s="135"/>
      <c r="FV1651" s="135"/>
      <c r="FW1651" s="135"/>
      <c r="FX1651" s="135"/>
      <c r="FY1651" s="135"/>
      <c r="FZ1651" s="135"/>
      <c r="GA1651" s="135"/>
      <c r="GB1651" s="135"/>
      <c r="GC1651" s="135"/>
      <c r="GD1651" s="135"/>
      <c r="GE1651" s="135"/>
      <c r="GF1651" s="135"/>
      <c r="GG1651" s="135"/>
      <c r="GH1651" s="135"/>
      <c r="GI1651" s="135"/>
      <c r="GJ1651" s="135"/>
      <c r="GK1651" s="135"/>
      <c r="GL1651" s="135"/>
      <c r="GM1651" s="135"/>
      <c r="GN1651" s="135"/>
      <c r="GO1651" s="135"/>
      <c r="GP1651" s="135"/>
      <c r="GQ1651" s="135"/>
      <c r="GR1651" s="135"/>
      <c r="GS1651" s="135"/>
      <c r="GT1651" s="135"/>
      <c r="GU1651" s="135"/>
      <c r="GV1651" s="135"/>
      <c r="GW1651" s="135"/>
      <c r="GX1651" s="135"/>
      <c r="GY1651" s="135"/>
      <c r="GZ1651" s="135"/>
      <c r="HA1651" s="135"/>
      <c r="HB1651" s="135"/>
      <c r="HC1651" s="135"/>
      <c r="HD1651" s="135"/>
      <c r="HE1651" s="135"/>
      <c r="HF1651" s="135"/>
      <c r="HG1651" s="135"/>
      <c r="HH1651" s="135"/>
      <c r="HI1651" s="135"/>
      <c r="HJ1651" s="135"/>
      <c r="HK1651" s="135"/>
      <c r="HL1651" s="135"/>
      <c r="HM1651" s="135"/>
      <c r="HN1651" s="135"/>
      <c r="HO1651" s="135"/>
      <c r="HP1651" s="135"/>
      <c r="HQ1651" s="135"/>
      <c r="HR1651" s="135"/>
      <c r="HS1651" s="135"/>
      <c r="HT1651" s="135"/>
      <c r="HU1651" s="135"/>
      <c r="HV1651" s="135"/>
      <c r="HW1651" s="135"/>
      <c r="HX1651" s="135"/>
      <c r="HY1651" s="135"/>
      <c r="HZ1651" s="135"/>
      <c r="IA1651" s="135"/>
      <c r="IB1651" s="135"/>
      <c r="IC1651" s="135"/>
      <c r="ID1651" s="135"/>
      <c r="IE1651" s="135"/>
      <c r="IF1651" s="135"/>
      <c r="IG1651" s="135"/>
      <c r="IH1651" s="135"/>
      <c r="II1651" s="135"/>
      <c r="IJ1651" s="135"/>
      <c r="IK1651" s="135"/>
      <c r="IL1651" s="135"/>
      <c r="IM1651" s="135"/>
      <c r="IN1651" s="135"/>
      <c r="IO1651" s="135"/>
      <c r="IP1651" s="135"/>
      <c r="IQ1651" s="135"/>
      <c r="IR1651" s="135"/>
      <c r="IS1651" s="135"/>
      <c r="IT1651" s="135"/>
      <c r="IU1651" s="135"/>
      <c r="IV1651" s="135"/>
      <c r="IW1651" s="135"/>
      <c r="IX1651" s="135"/>
      <c r="IY1651" s="135"/>
      <c r="IZ1651" s="135"/>
      <c r="JA1651" s="135"/>
      <c r="JB1651" s="135"/>
      <c r="JC1651" s="135"/>
      <c r="JD1651" s="135"/>
      <c r="JE1651" s="135"/>
      <c r="JF1651" s="135"/>
      <c r="JG1651" s="135"/>
      <c r="JH1651" s="135"/>
      <c r="JI1651" s="135"/>
    </row>
    <row r="1652" spans="1:269" s="821" customFormat="1" ht="86.25" x14ac:dyDescent="0.25">
      <c r="A1652" s="195"/>
      <c r="B1652" s="195">
        <v>1</v>
      </c>
      <c r="C1652" s="555" t="s">
        <v>506</v>
      </c>
      <c r="D1652" s="155"/>
      <c r="E1652" s="155"/>
      <c r="F1652" s="1677">
        <f t="shared" ref="F1652:I1657" si="2474">F1580</f>
        <v>7093</v>
      </c>
      <c r="G1652" s="1677">
        <f t="shared" si="2474"/>
        <v>6501.916666666667</v>
      </c>
      <c r="H1652" s="1677">
        <f t="shared" si="2474"/>
        <v>2717</v>
      </c>
      <c r="I1652" s="1841">
        <f t="shared" si="2474"/>
        <v>41.787677992386854</v>
      </c>
      <c r="J1652" s="2243"/>
      <c r="K1652" s="2243"/>
      <c r="L1652" s="2244"/>
      <c r="M1652" s="2244"/>
      <c r="N1652" s="2244"/>
      <c r="O1652" s="2244"/>
      <c r="P1652" s="2244"/>
      <c r="Q1652" s="2244"/>
      <c r="R1652" s="2241">
        <f t="shared" ref="R1652:AJ1652" si="2475">R1580</f>
        <v>26593.463080000001</v>
      </c>
      <c r="S1652" s="2241">
        <f t="shared" ref="S1652:T1652" si="2476">S1580</f>
        <v>26593.463080000001</v>
      </c>
      <c r="T1652" s="2241">
        <f t="shared" si="2476"/>
        <v>26593.463080000001</v>
      </c>
      <c r="U1652" s="2241">
        <f t="shared" ref="U1652:V1652" si="2477">U1580</f>
        <v>26593.463080000001</v>
      </c>
      <c r="V1652" s="2241">
        <f t="shared" si="2477"/>
        <v>26593.463080000001</v>
      </c>
      <c r="W1652" s="2241">
        <f t="shared" ref="W1652:X1652" si="2478">W1580</f>
        <v>26593.463080000001</v>
      </c>
      <c r="X1652" s="2241">
        <f t="shared" si="2478"/>
        <v>26593.463080000001</v>
      </c>
      <c r="Y1652" s="2241">
        <f t="shared" ref="Y1652:Z1652" si="2479">Y1580</f>
        <v>26593.463080000001</v>
      </c>
      <c r="Z1652" s="2241">
        <f t="shared" si="2479"/>
        <v>26593.463080000001</v>
      </c>
      <c r="AA1652" s="2241">
        <f t="shared" ref="AA1652:AB1652" si="2480">AA1580</f>
        <v>26593.463080000001</v>
      </c>
      <c r="AB1652" s="2241">
        <f t="shared" si="2480"/>
        <v>26593.463080000001</v>
      </c>
      <c r="AC1652" s="346">
        <f t="shared" si="2475"/>
        <v>24377.341156666669</v>
      </c>
      <c r="AD1652" s="2241">
        <f t="shared" si="2475"/>
        <v>10616.375900000003</v>
      </c>
      <c r="AE1652" s="963">
        <f t="shared" si="2475"/>
        <v>0</v>
      </c>
      <c r="AF1652" s="2241">
        <f t="shared" si="2475"/>
        <v>0</v>
      </c>
      <c r="AG1652" s="2241">
        <f t="shared" si="2475"/>
        <v>-13760.965256666666</v>
      </c>
      <c r="AH1652" s="2364">
        <f t="shared" si="2475"/>
        <v>0</v>
      </c>
      <c r="AI1652" s="2364">
        <f t="shared" si="2475"/>
        <v>-84.234710000000007</v>
      </c>
      <c r="AJ1652" s="2241">
        <f t="shared" si="2475"/>
        <v>10532.141190000002</v>
      </c>
      <c r="AK1652" s="2019"/>
      <c r="AL1652" s="2608"/>
      <c r="AM1652" s="135"/>
      <c r="AN1652" s="135"/>
      <c r="AO1652" s="135"/>
      <c r="AP1652" s="135"/>
      <c r="AQ1652" s="135"/>
      <c r="AR1652" s="135"/>
      <c r="AS1652" s="135"/>
      <c r="AT1652" s="135"/>
      <c r="AU1652" s="135"/>
      <c r="AV1652" s="135"/>
      <c r="AW1652" s="135"/>
      <c r="AX1652" s="135"/>
      <c r="AY1652" s="135"/>
      <c r="AZ1652" s="135"/>
      <c r="BA1652" s="135"/>
      <c r="BB1652" s="135"/>
      <c r="BC1652" s="135"/>
      <c r="BD1652" s="135"/>
      <c r="BE1652" s="135"/>
      <c r="BF1652" s="135"/>
      <c r="BG1652" s="135"/>
      <c r="BH1652" s="135"/>
      <c r="BI1652" s="135"/>
      <c r="BJ1652" s="135"/>
      <c r="BK1652" s="135"/>
      <c r="BL1652" s="135"/>
      <c r="BM1652" s="135"/>
      <c r="BN1652" s="135"/>
      <c r="BO1652" s="135"/>
      <c r="BP1652" s="135"/>
      <c r="BQ1652" s="135"/>
      <c r="BR1652" s="135"/>
      <c r="BS1652" s="135"/>
      <c r="BT1652" s="135"/>
      <c r="BU1652" s="135"/>
      <c r="BV1652" s="135"/>
      <c r="BW1652" s="135"/>
      <c r="BX1652" s="135"/>
      <c r="BY1652" s="135"/>
      <c r="BZ1652" s="135"/>
      <c r="CA1652" s="135"/>
      <c r="CB1652" s="135"/>
      <c r="CC1652" s="135"/>
      <c r="CD1652" s="135"/>
      <c r="CE1652" s="135"/>
      <c r="CF1652" s="135"/>
      <c r="CG1652" s="135"/>
      <c r="CH1652" s="135"/>
      <c r="CI1652" s="135"/>
      <c r="CJ1652" s="135"/>
      <c r="CK1652" s="135"/>
      <c r="CL1652" s="135"/>
      <c r="CM1652" s="135"/>
      <c r="CN1652" s="135"/>
      <c r="CO1652" s="135"/>
      <c r="CP1652" s="135"/>
      <c r="CQ1652" s="135"/>
      <c r="CR1652" s="135"/>
      <c r="CS1652" s="135"/>
      <c r="CT1652" s="135"/>
      <c r="CU1652" s="135"/>
      <c r="CV1652" s="135"/>
      <c r="CW1652" s="135"/>
      <c r="CX1652" s="135"/>
      <c r="CY1652" s="135"/>
      <c r="CZ1652" s="135"/>
      <c r="DA1652" s="135"/>
      <c r="DB1652" s="135"/>
      <c r="DC1652" s="135"/>
      <c r="DD1652" s="135"/>
      <c r="DE1652" s="135"/>
      <c r="DF1652" s="135"/>
      <c r="DG1652" s="135"/>
      <c r="DH1652" s="135"/>
      <c r="DI1652" s="135"/>
      <c r="DJ1652" s="135"/>
      <c r="DK1652" s="135"/>
      <c r="DL1652" s="135"/>
      <c r="DM1652" s="135"/>
      <c r="DN1652" s="135"/>
      <c r="DO1652" s="135"/>
      <c r="DP1652" s="135"/>
      <c r="DQ1652" s="135"/>
      <c r="DR1652" s="135"/>
      <c r="DS1652" s="135"/>
      <c r="DT1652" s="135"/>
      <c r="DU1652" s="135"/>
      <c r="DV1652" s="135"/>
      <c r="DW1652" s="135"/>
      <c r="DX1652" s="135"/>
      <c r="DY1652" s="135"/>
      <c r="DZ1652" s="135"/>
      <c r="EA1652" s="135"/>
      <c r="EB1652" s="135"/>
      <c r="EC1652" s="135"/>
      <c r="ED1652" s="135"/>
      <c r="EE1652" s="135"/>
      <c r="EF1652" s="135"/>
      <c r="EG1652" s="135"/>
      <c r="EH1652" s="135"/>
      <c r="EI1652" s="135"/>
      <c r="EJ1652" s="135"/>
      <c r="EK1652" s="135"/>
      <c r="EL1652" s="135"/>
      <c r="EM1652" s="135"/>
      <c r="EN1652" s="135"/>
      <c r="EO1652" s="135"/>
      <c r="EP1652" s="135"/>
      <c r="EQ1652" s="135"/>
      <c r="ER1652" s="135"/>
      <c r="ES1652" s="135"/>
      <c r="ET1652" s="135"/>
      <c r="EU1652" s="135"/>
      <c r="EV1652" s="135"/>
      <c r="EW1652" s="135"/>
      <c r="EX1652" s="135"/>
      <c r="EY1652" s="135"/>
      <c r="EZ1652" s="135"/>
      <c r="FA1652" s="135"/>
      <c r="FB1652" s="135"/>
      <c r="FC1652" s="135"/>
      <c r="FD1652" s="135"/>
      <c r="FE1652" s="135"/>
      <c r="FF1652" s="135"/>
      <c r="FG1652" s="135"/>
      <c r="FH1652" s="135"/>
      <c r="FI1652" s="135"/>
      <c r="FJ1652" s="135"/>
      <c r="FK1652" s="135"/>
      <c r="FL1652" s="135"/>
      <c r="FM1652" s="135"/>
      <c r="FN1652" s="135"/>
      <c r="FO1652" s="135"/>
      <c r="FP1652" s="135"/>
      <c r="FQ1652" s="135"/>
      <c r="FR1652" s="135"/>
      <c r="FS1652" s="135"/>
      <c r="FT1652" s="135"/>
      <c r="FU1652" s="135"/>
      <c r="FV1652" s="135"/>
      <c r="FW1652" s="135"/>
      <c r="FX1652" s="135"/>
      <c r="FY1652" s="135"/>
      <c r="FZ1652" s="135"/>
      <c r="GA1652" s="135"/>
      <c r="GB1652" s="135"/>
      <c r="GC1652" s="135"/>
      <c r="GD1652" s="135"/>
      <c r="GE1652" s="135"/>
      <c r="GF1652" s="135"/>
      <c r="GG1652" s="135"/>
      <c r="GH1652" s="135"/>
      <c r="GI1652" s="135"/>
      <c r="GJ1652" s="135"/>
      <c r="GK1652" s="135"/>
      <c r="GL1652" s="135"/>
      <c r="GM1652" s="135"/>
      <c r="GN1652" s="135"/>
      <c r="GO1652" s="135"/>
      <c r="GP1652" s="135"/>
      <c r="GQ1652" s="135"/>
      <c r="GR1652" s="135"/>
      <c r="GS1652" s="135"/>
      <c r="GT1652" s="135"/>
      <c r="GU1652" s="135"/>
      <c r="GV1652" s="135"/>
      <c r="GW1652" s="135"/>
      <c r="GX1652" s="135"/>
      <c r="GY1652" s="135"/>
      <c r="GZ1652" s="135"/>
      <c r="HA1652" s="135"/>
      <c r="HB1652" s="135"/>
      <c r="HC1652" s="135"/>
      <c r="HD1652" s="135"/>
      <c r="HE1652" s="135"/>
      <c r="HF1652" s="135"/>
      <c r="HG1652" s="135"/>
      <c r="HH1652" s="135"/>
      <c r="HI1652" s="135"/>
      <c r="HJ1652" s="135"/>
      <c r="HK1652" s="135"/>
      <c r="HL1652" s="135"/>
      <c r="HM1652" s="135"/>
      <c r="HN1652" s="135"/>
      <c r="HO1652" s="135"/>
      <c r="HP1652" s="135"/>
      <c r="HQ1652" s="135"/>
      <c r="HR1652" s="135"/>
      <c r="HS1652" s="135"/>
      <c r="HT1652" s="135"/>
      <c r="HU1652" s="135"/>
      <c r="HV1652" s="135"/>
      <c r="HW1652" s="135"/>
      <c r="HX1652" s="135"/>
      <c r="HY1652" s="135"/>
      <c r="HZ1652" s="135"/>
      <c r="IA1652" s="135"/>
      <c r="IB1652" s="135"/>
      <c r="IC1652" s="135"/>
      <c r="ID1652" s="135"/>
      <c r="IE1652" s="135"/>
      <c r="IF1652" s="135"/>
      <c r="IG1652" s="135"/>
      <c r="IH1652" s="135"/>
      <c r="II1652" s="135"/>
      <c r="IJ1652" s="135"/>
      <c r="IK1652" s="135"/>
      <c r="IL1652" s="135"/>
      <c r="IM1652" s="135"/>
      <c r="IN1652" s="135"/>
      <c r="IO1652" s="135"/>
      <c r="IP1652" s="135"/>
      <c r="IQ1652" s="135"/>
      <c r="IR1652" s="135"/>
      <c r="IS1652" s="135"/>
      <c r="IT1652" s="135"/>
      <c r="IU1652" s="135"/>
      <c r="IV1652" s="135"/>
      <c r="IW1652" s="135"/>
      <c r="IX1652" s="135"/>
      <c r="IY1652" s="135"/>
      <c r="IZ1652" s="135"/>
      <c r="JA1652" s="135"/>
      <c r="JB1652" s="135"/>
      <c r="JC1652" s="135"/>
      <c r="JD1652" s="135"/>
      <c r="JE1652" s="135"/>
      <c r="JF1652" s="135"/>
      <c r="JG1652" s="135"/>
      <c r="JH1652" s="135"/>
      <c r="JI1652" s="135"/>
    </row>
    <row r="1653" spans="1:269" s="821" customFormat="1" ht="29.25" x14ac:dyDescent="0.25">
      <c r="A1653" s="195"/>
      <c r="B1653" s="195">
        <v>1</v>
      </c>
      <c r="C1653" s="555" t="s">
        <v>260</v>
      </c>
      <c r="D1653" s="155"/>
      <c r="E1653" s="155"/>
      <c r="F1653" s="1677">
        <f t="shared" si="2474"/>
        <v>51181</v>
      </c>
      <c r="G1653" s="1677">
        <f t="shared" si="2474"/>
        <v>46915.916666666672</v>
      </c>
      <c r="H1653" s="1677">
        <f t="shared" si="2474"/>
        <v>35397.53</v>
      </c>
      <c r="I1653" s="1841">
        <f t="shared" si="2474"/>
        <v>75.448872184457656</v>
      </c>
      <c r="J1653" s="2243"/>
      <c r="K1653" s="2243"/>
      <c r="L1653" s="2244"/>
      <c r="M1653" s="2244"/>
      <c r="N1653" s="2244"/>
      <c r="O1653" s="2244"/>
      <c r="P1653" s="2244"/>
      <c r="Q1653" s="2244"/>
      <c r="R1653" s="2241">
        <f t="shared" ref="R1653:AJ1653" si="2481">R1581</f>
        <v>0</v>
      </c>
      <c r="S1653" s="2241">
        <f t="shared" ref="S1653:T1653" si="2482">S1581</f>
        <v>0</v>
      </c>
      <c r="T1653" s="2241">
        <f t="shared" si="2482"/>
        <v>0</v>
      </c>
      <c r="U1653" s="2241">
        <f t="shared" ref="U1653:V1653" si="2483">U1581</f>
        <v>0</v>
      </c>
      <c r="V1653" s="2241">
        <f t="shared" si="2483"/>
        <v>0</v>
      </c>
      <c r="W1653" s="2241">
        <f t="shared" ref="W1653:X1653" si="2484">W1581</f>
        <v>0</v>
      </c>
      <c r="X1653" s="2241">
        <f t="shared" si="2484"/>
        <v>0</v>
      </c>
      <c r="Y1653" s="2241">
        <f t="shared" ref="Y1653:Z1653" si="2485">Y1581</f>
        <v>0</v>
      </c>
      <c r="Z1653" s="2241">
        <f t="shared" si="2485"/>
        <v>0</v>
      </c>
      <c r="AA1653" s="2241">
        <f t="shared" ref="AA1653:AB1653" si="2486">AA1581</f>
        <v>0</v>
      </c>
      <c r="AB1653" s="2241">
        <f t="shared" si="2486"/>
        <v>0</v>
      </c>
      <c r="AC1653" s="346">
        <f t="shared" si="2481"/>
        <v>0</v>
      </c>
      <c r="AD1653" s="2241">
        <f t="shared" si="2481"/>
        <v>0</v>
      </c>
      <c r="AE1653" s="963">
        <f t="shared" si="2481"/>
        <v>0</v>
      </c>
      <c r="AF1653" s="2241">
        <f t="shared" si="2481"/>
        <v>0</v>
      </c>
      <c r="AG1653" s="2241">
        <f t="shared" si="2481"/>
        <v>0</v>
      </c>
      <c r="AH1653" s="2364">
        <f t="shared" si="2481"/>
        <v>0</v>
      </c>
      <c r="AI1653" s="2364">
        <f t="shared" si="2481"/>
        <v>0</v>
      </c>
      <c r="AJ1653" s="2241">
        <f t="shared" si="2481"/>
        <v>0</v>
      </c>
      <c r="AK1653" s="2019"/>
      <c r="AL1653" s="2608"/>
      <c r="AM1653" s="135"/>
      <c r="AN1653" s="135"/>
      <c r="AO1653" s="135"/>
      <c r="AP1653" s="135"/>
      <c r="AQ1653" s="135"/>
      <c r="AR1653" s="135"/>
      <c r="AS1653" s="135"/>
      <c r="AT1653" s="135"/>
      <c r="AU1653" s="135"/>
      <c r="AV1653" s="135"/>
      <c r="AW1653" s="135"/>
      <c r="AX1653" s="135"/>
      <c r="AY1653" s="135"/>
      <c r="AZ1653" s="135"/>
      <c r="BA1653" s="135"/>
      <c r="BB1653" s="135"/>
      <c r="BC1653" s="135"/>
      <c r="BD1653" s="135"/>
      <c r="BE1653" s="135"/>
      <c r="BF1653" s="135"/>
      <c r="BG1653" s="135"/>
      <c r="BH1653" s="135"/>
      <c r="BI1653" s="135"/>
      <c r="BJ1653" s="135"/>
      <c r="BK1653" s="135"/>
      <c r="BL1653" s="135"/>
      <c r="BM1653" s="135"/>
      <c r="BN1653" s="135"/>
      <c r="BO1653" s="135"/>
      <c r="BP1653" s="135"/>
      <c r="BQ1653" s="135"/>
      <c r="BR1653" s="135"/>
      <c r="BS1653" s="135"/>
      <c r="BT1653" s="135"/>
      <c r="BU1653" s="135"/>
      <c r="BV1653" s="135"/>
      <c r="BW1653" s="135"/>
      <c r="BX1653" s="135"/>
      <c r="BY1653" s="135"/>
      <c r="BZ1653" s="135"/>
      <c r="CA1653" s="135"/>
      <c r="CB1653" s="135"/>
      <c r="CC1653" s="135"/>
      <c r="CD1653" s="135"/>
      <c r="CE1653" s="135"/>
      <c r="CF1653" s="135"/>
      <c r="CG1653" s="135"/>
      <c r="CH1653" s="135"/>
      <c r="CI1653" s="135"/>
      <c r="CJ1653" s="135"/>
      <c r="CK1653" s="135"/>
      <c r="CL1653" s="135"/>
      <c r="CM1653" s="135"/>
      <c r="CN1653" s="135"/>
      <c r="CO1653" s="135"/>
      <c r="CP1653" s="135"/>
      <c r="CQ1653" s="135"/>
      <c r="CR1653" s="135"/>
      <c r="CS1653" s="135"/>
      <c r="CT1653" s="135"/>
      <c r="CU1653" s="135"/>
      <c r="CV1653" s="135"/>
      <c r="CW1653" s="135"/>
      <c r="CX1653" s="135"/>
      <c r="CY1653" s="135"/>
      <c r="CZ1653" s="135"/>
      <c r="DA1653" s="135"/>
      <c r="DB1653" s="135"/>
      <c r="DC1653" s="135"/>
      <c r="DD1653" s="135"/>
      <c r="DE1653" s="135"/>
      <c r="DF1653" s="135"/>
      <c r="DG1653" s="135"/>
      <c r="DH1653" s="135"/>
      <c r="DI1653" s="135"/>
      <c r="DJ1653" s="135"/>
      <c r="DK1653" s="135"/>
      <c r="DL1653" s="135"/>
      <c r="DM1653" s="135"/>
      <c r="DN1653" s="135"/>
      <c r="DO1653" s="135"/>
      <c r="DP1653" s="135"/>
      <c r="DQ1653" s="135"/>
      <c r="DR1653" s="135"/>
      <c r="DS1653" s="135"/>
      <c r="DT1653" s="135"/>
      <c r="DU1653" s="135"/>
      <c r="DV1653" s="135"/>
      <c r="DW1653" s="135"/>
      <c r="DX1653" s="135"/>
      <c r="DY1653" s="135"/>
      <c r="DZ1653" s="135"/>
      <c r="EA1653" s="135"/>
      <c r="EB1653" s="135"/>
      <c r="EC1653" s="135"/>
      <c r="ED1653" s="135"/>
      <c r="EE1653" s="135"/>
      <c r="EF1653" s="135"/>
      <c r="EG1653" s="135"/>
      <c r="EH1653" s="135"/>
      <c r="EI1653" s="135"/>
      <c r="EJ1653" s="135"/>
      <c r="EK1653" s="135"/>
      <c r="EL1653" s="135"/>
      <c r="EM1653" s="135"/>
      <c r="EN1653" s="135"/>
      <c r="EO1653" s="135"/>
      <c r="EP1653" s="135"/>
      <c r="EQ1653" s="135"/>
      <c r="ER1653" s="135"/>
      <c r="ES1653" s="135"/>
      <c r="ET1653" s="135"/>
      <c r="EU1653" s="135"/>
      <c r="EV1653" s="135"/>
      <c r="EW1653" s="135"/>
      <c r="EX1653" s="135"/>
      <c r="EY1653" s="135"/>
      <c r="EZ1653" s="135"/>
      <c r="FA1653" s="135"/>
      <c r="FB1653" s="135"/>
      <c r="FC1653" s="135"/>
      <c r="FD1653" s="135"/>
      <c r="FE1653" s="135"/>
      <c r="FF1653" s="135"/>
      <c r="FG1653" s="135"/>
      <c r="FH1653" s="135"/>
      <c r="FI1653" s="135"/>
      <c r="FJ1653" s="135"/>
      <c r="FK1653" s="135"/>
      <c r="FL1653" s="135"/>
      <c r="FM1653" s="135"/>
      <c r="FN1653" s="135"/>
      <c r="FO1653" s="135"/>
      <c r="FP1653" s="135"/>
      <c r="FQ1653" s="135"/>
      <c r="FR1653" s="135"/>
      <c r="FS1653" s="135"/>
      <c r="FT1653" s="135"/>
      <c r="FU1653" s="135"/>
      <c r="FV1653" s="135"/>
      <c r="FW1653" s="135"/>
      <c r="FX1653" s="135"/>
      <c r="FY1653" s="135"/>
      <c r="FZ1653" s="135"/>
      <c r="GA1653" s="135"/>
      <c r="GB1653" s="135"/>
      <c r="GC1653" s="135"/>
      <c r="GD1653" s="135"/>
      <c r="GE1653" s="135"/>
      <c r="GF1653" s="135"/>
      <c r="GG1653" s="135"/>
      <c r="GH1653" s="135"/>
      <c r="GI1653" s="135"/>
      <c r="GJ1653" s="135"/>
      <c r="GK1653" s="135"/>
      <c r="GL1653" s="135"/>
      <c r="GM1653" s="135"/>
      <c r="GN1653" s="135"/>
      <c r="GO1653" s="135"/>
      <c r="GP1653" s="135"/>
      <c r="GQ1653" s="135"/>
      <c r="GR1653" s="135"/>
      <c r="GS1653" s="135"/>
      <c r="GT1653" s="135"/>
      <c r="GU1653" s="135"/>
      <c r="GV1653" s="135"/>
      <c r="GW1653" s="135"/>
      <c r="GX1653" s="135"/>
      <c r="GY1653" s="135"/>
      <c r="GZ1653" s="135"/>
      <c r="HA1653" s="135"/>
      <c r="HB1653" s="135"/>
      <c r="HC1653" s="135"/>
      <c r="HD1653" s="135"/>
      <c r="HE1653" s="135"/>
      <c r="HF1653" s="135"/>
      <c r="HG1653" s="135"/>
      <c r="HH1653" s="135"/>
      <c r="HI1653" s="135"/>
      <c r="HJ1653" s="135"/>
      <c r="HK1653" s="135"/>
      <c r="HL1653" s="135"/>
      <c r="HM1653" s="135"/>
      <c r="HN1653" s="135"/>
      <c r="HO1653" s="135"/>
      <c r="HP1653" s="135"/>
      <c r="HQ1653" s="135"/>
      <c r="HR1653" s="135"/>
      <c r="HS1653" s="135"/>
      <c r="HT1653" s="135"/>
      <c r="HU1653" s="135"/>
      <c r="HV1653" s="135"/>
      <c r="HW1653" s="135"/>
      <c r="HX1653" s="135"/>
      <c r="HY1653" s="135"/>
      <c r="HZ1653" s="135"/>
      <c r="IA1653" s="135"/>
      <c r="IB1653" s="135"/>
      <c r="IC1653" s="135"/>
      <c r="ID1653" s="135"/>
      <c r="IE1653" s="135"/>
      <c r="IF1653" s="135"/>
      <c r="IG1653" s="135"/>
      <c r="IH1653" s="135"/>
      <c r="II1653" s="135"/>
      <c r="IJ1653" s="135"/>
      <c r="IK1653" s="135"/>
      <c r="IL1653" s="135"/>
      <c r="IM1653" s="135"/>
      <c r="IN1653" s="135"/>
      <c r="IO1653" s="135"/>
      <c r="IP1653" s="135"/>
      <c r="IQ1653" s="135"/>
      <c r="IR1653" s="135"/>
      <c r="IS1653" s="135"/>
      <c r="IT1653" s="135"/>
      <c r="IU1653" s="135"/>
      <c r="IV1653" s="135"/>
      <c r="IW1653" s="135"/>
      <c r="IX1653" s="135"/>
      <c r="IY1653" s="135"/>
      <c r="IZ1653" s="135"/>
      <c r="JA1653" s="135"/>
      <c r="JB1653" s="135"/>
      <c r="JC1653" s="135"/>
      <c r="JD1653" s="135"/>
      <c r="JE1653" s="135"/>
      <c r="JF1653" s="135"/>
      <c r="JG1653" s="135"/>
      <c r="JH1653" s="135"/>
      <c r="JI1653" s="135"/>
    </row>
    <row r="1654" spans="1:269" s="821" customFormat="1" ht="43.5" x14ac:dyDescent="0.25">
      <c r="A1654" s="195"/>
      <c r="B1654" s="195">
        <v>1</v>
      </c>
      <c r="C1654" s="555" t="s">
        <v>273</v>
      </c>
      <c r="D1654" s="155"/>
      <c r="E1654" s="155"/>
      <c r="F1654" s="1677">
        <f t="shared" si="2474"/>
        <v>20785</v>
      </c>
      <c r="G1654" s="1676">
        <f t="shared" si="2474"/>
        <v>19052.916666666664</v>
      </c>
      <c r="H1654" s="1676">
        <f t="shared" si="2474"/>
        <v>10279</v>
      </c>
      <c r="I1654" s="1841">
        <f t="shared" si="2474"/>
        <v>53.949745227108714</v>
      </c>
      <c r="J1654" s="2243"/>
      <c r="K1654" s="2243"/>
      <c r="L1654" s="2244"/>
      <c r="M1654" s="2244"/>
      <c r="N1654" s="2244"/>
      <c r="O1654" s="2244"/>
      <c r="P1654" s="2244"/>
      <c r="Q1654" s="2244"/>
      <c r="R1654" s="2241">
        <f t="shared" ref="R1654:AJ1654" si="2487">R1582</f>
        <v>0</v>
      </c>
      <c r="S1654" s="2241">
        <f t="shared" ref="S1654:T1654" si="2488">S1582</f>
        <v>0</v>
      </c>
      <c r="T1654" s="2241">
        <f t="shared" si="2488"/>
        <v>0</v>
      </c>
      <c r="U1654" s="2241">
        <f t="shared" ref="U1654:V1654" si="2489">U1582</f>
        <v>0</v>
      </c>
      <c r="V1654" s="2241">
        <f t="shared" si="2489"/>
        <v>0</v>
      </c>
      <c r="W1654" s="2241">
        <f t="shared" ref="W1654:X1654" si="2490">W1582</f>
        <v>0</v>
      </c>
      <c r="X1654" s="2241">
        <f t="shared" si="2490"/>
        <v>0</v>
      </c>
      <c r="Y1654" s="2241">
        <f t="shared" ref="Y1654:Z1654" si="2491">Y1582</f>
        <v>0</v>
      </c>
      <c r="Z1654" s="2241">
        <f t="shared" si="2491"/>
        <v>0</v>
      </c>
      <c r="AA1654" s="2241">
        <f t="shared" ref="AA1654:AB1654" si="2492">AA1582</f>
        <v>0</v>
      </c>
      <c r="AB1654" s="2241">
        <f t="shared" si="2492"/>
        <v>0</v>
      </c>
      <c r="AC1654" s="346">
        <f t="shared" si="2487"/>
        <v>0</v>
      </c>
      <c r="AD1654" s="2241">
        <f t="shared" si="2487"/>
        <v>0</v>
      </c>
      <c r="AE1654" s="963">
        <f t="shared" si="2487"/>
        <v>0</v>
      </c>
      <c r="AF1654" s="2241">
        <f t="shared" si="2487"/>
        <v>0</v>
      </c>
      <c r="AG1654" s="2241">
        <f t="shared" si="2487"/>
        <v>0</v>
      </c>
      <c r="AH1654" s="2364">
        <f t="shared" si="2487"/>
        <v>0</v>
      </c>
      <c r="AI1654" s="2364">
        <f t="shared" si="2487"/>
        <v>0</v>
      </c>
      <c r="AJ1654" s="2241">
        <f t="shared" si="2487"/>
        <v>0</v>
      </c>
      <c r="AK1654" s="2019"/>
      <c r="AL1654" s="2608"/>
      <c r="AM1654" s="135"/>
      <c r="AN1654" s="135"/>
      <c r="AO1654" s="135"/>
      <c r="AP1654" s="135"/>
      <c r="AQ1654" s="135"/>
      <c r="AR1654" s="135"/>
      <c r="AS1654" s="135"/>
      <c r="AT1654" s="135"/>
      <c r="AU1654" s="135"/>
      <c r="AV1654" s="135"/>
      <c r="AW1654" s="135"/>
      <c r="AX1654" s="135"/>
      <c r="AY1654" s="135"/>
      <c r="AZ1654" s="135"/>
      <c r="BA1654" s="135"/>
      <c r="BB1654" s="135"/>
      <c r="BC1654" s="135"/>
      <c r="BD1654" s="135"/>
      <c r="BE1654" s="135"/>
      <c r="BF1654" s="135"/>
      <c r="BG1654" s="135"/>
      <c r="BH1654" s="135"/>
      <c r="BI1654" s="135"/>
      <c r="BJ1654" s="135"/>
      <c r="BK1654" s="135"/>
      <c r="BL1654" s="135"/>
      <c r="BM1654" s="135"/>
      <c r="BN1654" s="135"/>
      <c r="BO1654" s="135"/>
      <c r="BP1654" s="135"/>
      <c r="BQ1654" s="135"/>
      <c r="BR1654" s="135"/>
      <c r="BS1654" s="135"/>
      <c r="BT1654" s="135"/>
      <c r="BU1654" s="135"/>
      <c r="BV1654" s="135"/>
      <c r="BW1654" s="135"/>
      <c r="BX1654" s="135"/>
      <c r="BY1654" s="135"/>
      <c r="BZ1654" s="135"/>
      <c r="CA1654" s="135"/>
      <c r="CB1654" s="135"/>
      <c r="CC1654" s="135"/>
      <c r="CD1654" s="135"/>
      <c r="CE1654" s="135"/>
      <c r="CF1654" s="135"/>
      <c r="CG1654" s="135"/>
      <c r="CH1654" s="135"/>
      <c r="CI1654" s="135"/>
      <c r="CJ1654" s="135"/>
      <c r="CK1654" s="135"/>
      <c r="CL1654" s="135"/>
      <c r="CM1654" s="135"/>
      <c r="CN1654" s="135"/>
      <c r="CO1654" s="135"/>
      <c r="CP1654" s="135"/>
      <c r="CQ1654" s="135"/>
      <c r="CR1654" s="135"/>
      <c r="CS1654" s="135"/>
      <c r="CT1654" s="135"/>
      <c r="CU1654" s="135"/>
      <c r="CV1654" s="135"/>
      <c r="CW1654" s="135"/>
      <c r="CX1654" s="135"/>
      <c r="CY1654" s="135"/>
      <c r="CZ1654" s="135"/>
      <c r="DA1654" s="135"/>
      <c r="DB1654" s="135"/>
      <c r="DC1654" s="135"/>
      <c r="DD1654" s="135"/>
      <c r="DE1654" s="135"/>
      <c r="DF1654" s="135"/>
      <c r="DG1654" s="135"/>
      <c r="DH1654" s="135"/>
      <c r="DI1654" s="135"/>
      <c r="DJ1654" s="135"/>
      <c r="DK1654" s="135"/>
      <c r="DL1654" s="135"/>
      <c r="DM1654" s="135"/>
      <c r="DN1654" s="135"/>
      <c r="DO1654" s="135"/>
      <c r="DP1654" s="135"/>
      <c r="DQ1654" s="135"/>
      <c r="DR1654" s="135"/>
      <c r="DS1654" s="135"/>
      <c r="DT1654" s="135"/>
      <c r="DU1654" s="135"/>
      <c r="DV1654" s="135"/>
      <c r="DW1654" s="135"/>
      <c r="DX1654" s="135"/>
      <c r="DY1654" s="135"/>
      <c r="DZ1654" s="135"/>
      <c r="EA1654" s="135"/>
      <c r="EB1654" s="135"/>
      <c r="EC1654" s="135"/>
      <c r="ED1654" s="135"/>
      <c r="EE1654" s="135"/>
      <c r="EF1654" s="135"/>
      <c r="EG1654" s="135"/>
      <c r="EH1654" s="135"/>
      <c r="EI1654" s="135"/>
      <c r="EJ1654" s="135"/>
      <c r="EK1654" s="135"/>
      <c r="EL1654" s="135"/>
      <c r="EM1654" s="135"/>
      <c r="EN1654" s="135"/>
      <c r="EO1654" s="135"/>
      <c r="EP1654" s="135"/>
      <c r="EQ1654" s="135"/>
      <c r="ER1654" s="135"/>
      <c r="ES1654" s="135"/>
      <c r="ET1654" s="135"/>
      <c r="EU1654" s="135"/>
      <c r="EV1654" s="135"/>
      <c r="EW1654" s="135"/>
      <c r="EX1654" s="135"/>
      <c r="EY1654" s="135"/>
      <c r="EZ1654" s="135"/>
      <c r="FA1654" s="135"/>
      <c r="FB1654" s="135"/>
      <c r="FC1654" s="135"/>
      <c r="FD1654" s="135"/>
      <c r="FE1654" s="135"/>
      <c r="FF1654" s="135"/>
      <c r="FG1654" s="135"/>
      <c r="FH1654" s="135"/>
      <c r="FI1654" s="135"/>
      <c r="FJ1654" s="135"/>
      <c r="FK1654" s="135"/>
      <c r="FL1654" s="135"/>
      <c r="FM1654" s="135"/>
      <c r="FN1654" s="135"/>
      <c r="FO1654" s="135"/>
      <c r="FP1654" s="135"/>
      <c r="FQ1654" s="135"/>
      <c r="FR1654" s="135"/>
      <c r="FS1654" s="135"/>
      <c r="FT1654" s="135"/>
      <c r="FU1654" s="135"/>
      <c r="FV1654" s="135"/>
      <c r="FW1654" s="135"/>
      <c r="FX1654" s="135"/>
      <c r="FY1654" s="135"/>
      <c r="FZ1654" s="135"/>
      <c r="GA1654" s="135"/>
      <c r="GB1654" s="135"/>
      <c r="GC1654" s="135"/>
      <c r="GD1654" s="135"/>
      <c r="GE1654" s="135"/>
      <c r="GF1654" s="135"/>
      <c r="GG1654" s="135"/>
      <c r="GH1654" s="135"/>
      <c r="GI1654" s="135"/>
      <c r="GJ1654" s="135"/>
      <c r="GK1654" s="135"/>
      <c r="GL1654" s="135"/>
      <c r="GM1654" s="135"/>
      <c r="GN1654" s="135"/>
      <c r="GO1654" s="135"/>
      <c r="GP1654" s="135"/>
      <c r="GQ1654" s="135"/>
      <c r="GR1654" s="135"/>
      <c r="GS1654" s="135"/>
      <c r="GT1654" s="135"/>
      <c r="GU1654" s="135"/>
      <c r="GV1654" s="135"/>
      <c r="GW1654" s="135"/>
      <c r="GX1654" s="135"/>
      <c r="GY1654" s="135"/>
      <c r="GZ1654" s="135"/>
      <c r="HA1654" s="135"/>
      <c r="HB1654" s="135"/>
      <c r="HC1654" s="135"/>
      <c r="HD1654" s="135"/>
      <c r="HE1654" s="135"/>
      <c r="HF1654" s="135"/>
      <c r="HG1654" s="135"/>
      <c r="HH1654" s="135"/>
      <c r="HI1654" s="135"/>
      <c r="HJ1654" s="135"/>
      <c r="HK1654" s="135"/>
      <c r="HL1654" s="135"/>
      <c r="HM1654" s="135"/>
      <c r="HN1654" s="135"/>
      <c r="HO1654" s="135"/>
      <c r="HP1654" s="135"/>
      <c r="HQ1654" s="135"/>
      <c r="HR1654" s="135"/>
      <c r="HS1654" s="135"/>
      <c r="HT1654" s="135"/>
      <c r="HU1654" s="135"/>
      <c r="HV1654" s="135"/>
      <c r="HW1654" s="135"/>
      <c r="HX1654" s="135"/>
      <c r="HY1654" s="135"/>
      <c r="HZ1654" s="135"/>
      <c r="IA1654" s="135"/>
      <c r="IB1654" s="135"/>
      <c r="IC1654" s="135"/>
      <c r="ID1654" s="135"/>
      <c r="IE1654" s="135"/>
      <c r="IF1654" s="135"/>
      <c r="IG1654" s="135"/>
      <c r="IH1654" s="135"/>
      <c r="II1654" s="135"/>
      <c r="IJ1654" s="135"/>
      <c r="IK1654" s="135"/>
      <c r="IL1654" s="135"/>
      <c r="IM1654" s="135"/>
      <c r="IN1654" s="135"/>
      <c r="IO1654" s="135"/>
      <c r="IP1654" s="135"/>
      <c r="IQ1654" s="135"/>
      <c r="IR1654" s="135"/>
      <c r="IS1654" s="135"/>
      <c r="IT1654" s="135"/>
      <c r="IU1654" s="135"/>
      <c r="IV1654" s="135"/>
      <c r="IW1654" s="135"/>
      <c r="IX1654" s="135"/>
      <c r="IY1654" s="135"/>
      <c r="IZ1654" s="135"/>
      <c r="JA1654" s="135"/>
      <c r="JB1654" s="135"/>
      <c r="JC1654" s="135"/>
      <c r="JD1654" s="135"/>
      <c r="JE1654" s="135"/>
      <c r="JF1654" s="135"/>
      <c r="JG1654" s="135"/>
      <c r="JH1654" s="135"/>
      <c r="JI1654" s="135"/>
    </row>
    <row r="1655" spans="1:269" s="821" customFormat="1" ht="29.25" x14ac:dyDescent="0.25">
      <c r="A1655" s="195"/>
      <c r="B1655" s="195">
        <v>1</v>
      </c>
      <c r="C1655" s="555" t="s">
        <v>261</v>
      </c>
      <c r="D1655" s="155"/>
      <c r="E1655" s="155"/>
      <c r="F1655" s="1677">
        <f t="shared" si="2474"/>
        <v>26303.978723404256</v>
      </c>
      <c r="G1655" s="1676">
        <f t="shared" si="2474"/>
        <v>24111.9804964539</v>
      </c>
      <c r="H1655" s="1676">
        <f t="shared" si="2474"/>
        <v>11762.321276595745</v>
      </c>
      <c r="I1655" s="1841">
        <f t="shared" si="2474"/>
        <v>48.782062005755208</v>
      </c>
      <c r="J1655" s="2243"/>
      <c r="K1655" s="2243"/>
      <c r="L1655" s="2244"/>
      <c r="M1655" s="2244"/>
      <c r="N1655" s="2244"/>
      <c r="O1655" s="2244"/>
      <c r="P1655" s="2244"/>
      <c r="Q1655" s="2244"/>
      <c r="R1655" s="2241">
        <f t="shared" ref="R1655:AJ1655" si="2493">R1583</f>
        <v>0</v>
      </c>
      <c r="S1655" s="2241">
        <f t="shared" ref="S1655:T1655" si="2494">S1583</f>
        <v>0</v>
      </c>
      <c r="T1655" s="2241">
        <f t="shared" si="2494"/>
        <v>0</v>
      </c>
      <c r="U1655" s="2241">
        <f t="shared" ref="U1655:V1655" si="2495">U1583</f>
        <v>0</v>
      </c>
      <c r="V1655" s="2241">
        <f t="shared" si="2495"/>
        <v>0</v>
      </c>
      <c r="W1655" s="2241">
        <f t="shared" ref="W1655:X1655" si="2496">W1583</f>
        <v>0</v>
      </c>
      <c r="X1655" s="2241">
        <f t="shared" si="2496"/>
        <v>0</v>
      </c>
      <c r="Y1655" s="2241">
        <f t="shared" ref="Y1655:Z1655" si="2497">Y1583</f>
        <v>0</v>
      </c>
      <c r="Z1655" s="2241">
        <f t="shared" si="2497"/>
        <v>0</v>
      </c>
      <c r="AA1655" s="2241">
        <f t="shared" ref="AA1655:AB1655" si="2498">AA1583</f>
        <v>0</v>
      </c>
      <c r="AB1655" s="2241">
        <f t="shared" si="2498"/>
        <v>0</v>
      </c>
      <c r="AC1655" s="346">
        <f t="shared" si="2493"/>
        <v>0</v>
      </c>
      <c r="AD1655" s="2241">
        <f t="shared" si="2493"/>
        <v>0</v>
      </c>
      <c r="AE1655" s="963">
        <f t="shared" si="2493"/>
        <v>0</v>
      </c>
      <c r="AF1655" s="2241">
        <f t="shared" si="2493"/>
        <v>0</v>
      </c>
      <c r="AG1655" s="2241">
        <f t="shared" si="2493"/>
        <v>0</v>
      </c>
      <c r="AH1655" s="2364">
        <f t="shared" si="2493"/>
        <v>0</v>
      </c>
      <c r="AI1655" s="2364">
        <f t="shared" si="2493"/>
        <v>0</v>
      </c>
      <c r="AJ1655" s="2241">
        <f t="shared" si="2493"/>
        <v>0</v>
      </c>
      <c r="AK1655" s="2019"/>
      <c r="AL1655" s="2608"/>
      <c r="AM1655" s="135"/>
      <c r="AN1655" s="135"/>
      <c r="AO1655" s="135"/>
      <c r="AP1655" s="135"/>
      <c r="AQ1655" s="135"/>
      <c r="AR1655" s="135"/>
      <c r="AS1655" s="135"/>
      <c r="AT1655" s="135"/>
      <c r="AU1655" s="135"/>
      <c r="AV1655" s="135"/>
      <c r="AW1655" s="135"/>
      <c r="AX1655" s="135"/>
      <c r="AY1655" s="135"/>
      <c r="AZ1655" s="135"/>
      <c r="BA1655" s="135"/>
      <c r="BB1655" s="135"/>
      <c r="BC1655" s="135"/>
      <c r="BD1655" s="135"/>
      <c r="BE1655" s="135"/>
      <c r="BF1655" s="135"/>
      <c r="BG1655" s="135"/>
      <c r="BH1655" s="135"/>
      <c r="BI1655" s="135"/>
      <c r="BJ1655" s="135"/>
      <c r="BK1655" s="135"/>
      <c r="BL1655" s="135"/>
      <c r="BM1655" s="135"/>
      <c r="BN1655" s="135"/>
      <c r="BO1655" s="135"/>
      <c r="BP1655" s="135"/>
      <c r="BQ1655" s="135"/>
      <c r="BR1655" s="135"/>
      <c r="BS1655" s="135"/>
      <c r="BT1655" s="135"/>
      <c r="BU1655" s="135"/>
      <c r="BV1655" s="135"/>
      <c r="BW1655" s="135"/>
      <c r="BX1655" s="135"/>
      <c r="BY1655" s="135"/>
      <c r="BZ1655" s="135"/>
      <c r="CA1655" s="135"/>
      <c r="CB1655" s="135"/>
      <c r="CC1655" s="135"/>
      <c r="CD1655" s="135"/>
      <c r="CE1655" s="135"/>
      <c r="CF1655" s="135"/>
      <c r="CG1655" s="135"/>
      <c r="CH1655" s="135"/>
      <c r="CI1655" s="135"/>
      <c r="CJ1655" s="135"/>
      <c r="CK1655" s="135"/>
      <c r="CL1655" s="135"/>
      <c r="CM1655" s="135"/>
      <c r="CN1655" s="135"/>
      <c r="CO1655" s="135"/>
      <c r="CP1655" s="135"/>
      <c r="CQ1655" s="135"/>
      <c r="CR1655" s="135"/>
      <c r="CS1655" s="135"/>
      <c r="CT1655" s="135"/>
      <c r="CU1655" s="135"/>
      <c r="CV1655" s="135"/>
      <c r="CW1655" s="135"/>
      <c r="CX1655" s="135"/>
      <c r="CY1655" s="135"/>
      <c r="CZ1655" s="135"/>
      <c r="DA1655" s="135"/>
      <c r="DB1655" s="135"/>
      <c r="DC1655" s="135"/>
      <c r="DD1655" s="135"/>
      <c r="DE1655" s="135"/>
      <c r="DF1655" s="135"/>
      <c r="DG1655" s="135"/>
      <c r="DH1655" s="135"/>
      <c r="DI1655" s="135"/>
      <c r="DJ1655" s="135"/>
      <c r="DK1655" s="135"/>
      <c r="DL1655" s="135"/>
      <c r="DM1655" s="135"/>
      <c r="DN1655" s="135"/>
      <c r="DO1655" s="135"/>
      <c r="DP1655" s="135"/>
      <c r="DQ1655" s="135"/>
      <c r="DR1655" s="135"/>
      <c r="DS1655" s="135"/>
      <c r="DT1655" s="135"/>
      <c r="DU1655" s="135"/>
      <c r="DV1655" s="135"/>
      <c r="DW1655" s="135"/>
      <c r="DX1655" s="135"/>
      <c r="DY1655" s="135"/>
      <c r="DZ1655" s="135"/>
      <c r="EA1655" s="135"/>
      <c r="EB1655" s="135"/>
      <c r="EC1655" s="135"/>
      <c r="ED1655" s="135"/>
      <c r="EE1655" s="135"/>
      <c r="EF1655" s="135"/>
      <c r="EG1655" s="135"/>
      <c r="EH1655" s="135"/>
      <c r="EI1655" s="135"/>
      <c r="EJ1655" s="135"/>
      <c r="EK1655" s="135"/>
      <c r="EL1655" s="135"/>
      <c r="EM1655" s="135"/>
      <c r="EN1655" s="135"/>
      <c r="EO1655" s="135"/>
      <c r="EP1655" s="135"/>
      <c r="EQ1655" s="135"/>
      <c r="ER1655" s="135"/>
      <c r="ES1655" s="135"/>
      <c r="ET1655" s="135"/>
      <c r="EU1655" s="135"/>
      <c r="EV1655" s="135"/>
      <c r="EW1655" s="135"/>
      <c r="EX1655" s="135"/>
      <c r="EY1655" s="135"/>
      <c r="EZ1655" s="135"/>
      <c r="FA1655" s="135"/>
      <c r="FB1655" s="135"/>
      <c r="FC1655" s="135"/>
      <c r="FD1655" s="135"/>
      <c r="FE1655" s="135"/>
      <c r="FF1655" s="135"/>
      <c r="FG1655" s="135"/>
      <c r="FH1655" s="135"/>
      <c r="FI1655" s="135"/>
      <c r="FJ1655" s="135"/>
      <c r="FK1655" s="135"/>
      <c r="FL1655" s="135"/>
      <c r="FM1655" s="135"/>
      <c r="FN1655" s="135"/>
      <c r="FO1655" s="135"/>
      <c r="FP1655" s="135"/>
      <c r="FQ1655" s="135"/>
      <c r="FR1655" s="135"/>
      <c r="FS1655" s="135"/>
      <c r="FT1655" s="135"/>
      <c r="FU1655" s="135"/>
      <c r="FV1655" s="135"/>
      <c r="FW1655" s="135"/>
      <c r="FX1655" s="135"/>
      <c r="FY1655" s="135"/>
      <c r="FZ1655" s="135"/>
      <c r="GA1655" s="135"/>
      <c r="GB1655" s="135"/>
      <c r="GC1655" s="135"/>
      <c r="GD1655" s="135"/>
      <c r="GE1655" s="135"/>
      <c r="GF1655" s="135"/>
      <c r="GG1655" s="135"/>
      <c r="GH1655" s="135"/>
      <c r="GI1655" s="135"/>
      <c r="GJ1655" s="135"/>
      <c r="GK1655" s="135"/>
      <c r="GL1655" s="135"/>
      <c r="GM1655" s="135"/>
      <c r="GN1655" s="135"/>
      <c r="GO1655" s="135"/>
      <c r="GP1655" s="135"/>
      <c r="GQ1655" s="135"/>
      <c r="GR1655" s="135"/>
      <c r="GS1655" s="135"/>
      <c r="GT1655" s="135"/>
      <c r="GU1655" s="135"/>
      <c r="GV1655" s="135"/>
      <c r="GW1655" s="135"/>
      <c r="GX1655" s="135"/>
      <c r="GY1655" s="135"/>
      <c r="GZ1655" s="135"/>
      <c r="HA1655" s="135"/>
      <c r="HB1655" s="135"/>
      <c r="HC1655" s="135"/>
      <c r="HD1655" s="135"/>
      <c r="HE1655" s="135"/>
      <c r="HF1655" s="135"/>
      <c r="HG1655" s="135"/>
      <c r="HH1655" s="135"/>
      <c r="HI1655" s="135"/>
      <c r="HJ1655" s="135"/>
      <c r="HK1655" s="135"/>
      <c r="HL1655" s="135"/>
      <c r="HM1655" s="135"/>
      <c r="HN1655" s="135"/>
      <c r="HO1655" s="135"/>
      <c r="HP1655" s="135"/>
      <c r="HQ1655" s="135"/>
      <c r="HR1655" s="135"/>
      <c r="HS1655" s="135"/>
      <c r="HT1655" s="135"/>
      <c r="HU1655" s="135"/>
      <c r="HV1655" s="135"/>
      <c r="HW1655" s="135"/>
      <c r="HX1655" s="135"/>
      <c r="HY1655" s="135"/>
      <c r="HZ1655" s="135"/>
      <c r="IA1655" s="135"/>
      <c r="IB1655" s="135"/>
      <c r="IC1655" s="135"/>
      <c r="ID1655" s="135"/>
      <c r="IE1655" s="135"/>
      <c r="IF1655" s="135"/>
      <c r="IG1655" s="135"/>
      <c r="IH1655" s="135"/>
      <c r="II1655" s="135"/>
      <c r="IJ1655" s="135"/>
      <c r="IK1655" s="135"/>
      <c r="IL1655" s="135"/>
      <c r="IM1655" s="135"/>
      <c r="IN1655" s="135"/>
      <c r="IO1655" s="135"/>
      <c r="IP1655" s="135"/>
      <c r="IQ1655" s="135"/>
      <c r="IR1655" s="135"/>
      <c r="IS1655" s="135"/>
      <c r="IT1655" s="135"/>
      <c r="IU1655" s="135"/>
      <c r="IV1655" s="135"/>
      <c r="IW1655" s="135"/>
      <c r="IX1655" s="135"/>
      <c r="IY1655" s="135"/>
      <c r="IZ1655" s="135"/>
      <c r="JA1655" s="135"/>
      <c r="JB1655" s="135"/>
      <c r="JC1655" s="135"/>
      <c r="JD1655" s="135"/>
      <c r="JE1655" s="135"/>
      <c r="JF1655" s="135"/>
      <c r="JG1655" s="135"/>
      <c r="JH1655" s="135"/>
      <c r="JI1655" s="135"/>
    </row>
    <row r="1656" spans="1:269" s="821" customFormat="1" ht="29.25" x14ac:dyDescent="0.25">
      <c r="A1656" s="195"/>
      <c r="B1656" s="195">
        <v>1</v>
      </c>
      <c r="C1656" s="555" t="s">
        <v>262</v>
      </c>
      <c r="D1656" s="155"/>
      <c r="E1656" s="155"/>
      <c r="F1656" s="1677">
        <f t="shared" si="2474"/>
        <v>4530</v>
      </c>
      <c r="G1656" s="1676">
        <f t="shared" si="2474"/>
        <v>4152.5</v>
      </c>
      <c r="H1656" s="1676">
        <f t="shared" si="2474"/>
        <v>2112</v>
      </c>
      <c r="I1656" s="1841">
        <f t="shared" si="2474"/>
        <v>50.860927152317878</v>
      </c>
      <c r="J1656" s="2243"/>
      <c r="K1656" s="2243"/>
      <c r="L1656" s="2244"/>
      <c r="M1656" s="2244"/>
      <c r="N1656" s="2244"/>
      <c r="O1656" s="2244"/>
      <c r="P1656" s="2244"/>
      <c r="Q1656" s="2244"/>
      <c r="R1656" s="2241">
        <f t="shared" ref="R1656:AJ1656" si="2499">R1584</f>
        <v>0</v>
      </c>
      <c r="S1656" s="2241">
        <f t="shared" ref="S1656:T1656" si="2500">S1584</f>
        <v>0</v>
      </c>
      <c r="T1656" s="2241">
        <f t="shared" si="2500"/>
        <v>0</v>
      </c>
      <c r="U1656" s="2241">
        <f t="shared" ref="U1656:V1656" si="2501">U1584</f>
        <v>0</v>
      </c>
      <c r="V1656" s="2241">
        <f t="shared" si="2501"/>
        <v>0</v>
      </c>
      <c r="W1656" s="2241">
        <f t="shared" ref="W1656:X1656" si="2502">W1584</f>
        <v>0</v>
      </c>
      <c r="X1656" s="2241">
        <f t="shared" si="2502"/>
        <v>0</v>
      </c>
      <c r="Y1656" s="2241">
        <f t="shared" ref="Y1656:Z1656" si="2503">Y1584</f>
        <v>0</v>
      </c>
      <c r="Z1656" s="2241">
        <f t="shared" si="2503"/>
        <v>0</v>
      </c>
      <c r="AA1656" s="2241">
        <f t="shared" ref="AA1656:AB1656" si="2504">AA1584</f>
        <v>0</v>
      </c>
      <c r="AB1656" s="2241">
        <f t="shared" si="2504"/>
        <v>0</v>
      </c>
      <c r="AC1656" s="346">
        <f t="shared" si="2499"/>
        <v>0</v>
      </c>
      <c r="AD1656" s="2241">
        <f t="shared" si="2499"/>
        <v>0</v>
      </c>
      <c r="AE1656" s="963">
        <f t="shared" si="2499"/>
        <v>0</v>
      </c>
      <c r="AF1656" s="2241">
        <f t="shared" si="2499"/>
        <v>0</v>
      </c>
      <c r="AG1656" s="2241">
        <f t="shared" si="2499"/>
        <v>0</v>
      </c>
      <c r="AH1656" s="2364">
        <f t="shared" si="2499"/>
        <v>0</v>
      </c>
      <c r="AI1656" s="2364">
        <f t="shared" si="2499"/>
        <v>0</v>
      </c>
      <c r="AJ1656" s="2241">
        <f t="shared" si="2499"/>
        <v>0</v>
      </c>
      <c r="AK1656" s="2019"/>
      <c r="AL1656" s="2608"/>
      <c r="AM1656" s="135"/>
      <c r="AN1656" s="135"/>
      <c r="AO1656" s="135"/>
      <c r="AP1656" s="135"/>
      <c r="AQ1656" s="135"/>
      <c r="AR1656" s="135"/>
      <c r="AS1656" s="135"/>
      <c r="AT1656" s="135"/>
      <c r="AU1656" s="135"/>
      <c r="AV1656" s="135"/>
      <c r="AW1656" s="135"/>
      <c r="AX1656" s="135"/>
      <c r="AY1656" s="135"/>
      <c r="AZ1656" s="135"/>
      <c r="BA1656" s="135"/>
      <c r="BB1656" s="135"/>
      <c r="BC1656" s="135"/>
      <c r="BD1656" s="135"/>
      <c r="BE1656" s="135"/>
      <c r="BF1656" s="135"/>
      <c r="BG1656" s="135"/>
      <c r="BH1656" s="135"/>
      <c r="BI1656" s="135"/>
      <c r="BJ1656" s="135"/>
      <c r="BK1656" s="135"/>
      <c r="BL1656" s="135"/>
      <c r="BM1656" s="135"/>
      <c r="BN1656" s="135"/>
      <c r="BO1656" s="135"/>
      <c r="BP1656" s="135"/>
      <c r="BQ1656" s="135"/>
      <c r="BR1656" s="135"/>
      <c r="BS1656" s="135"/>
      <c r="BT1656" s="135"/>
      <c r="BU1656" s="135"/>
      <c r="BV1656" s="135"/>
      <c r="BW1656" s="135"/>
      <c r="BX1656" s="135"/>
      <c r="BY1656" s="135"/>
      <c r="BZ1656" s="135"/>
      <c r="CA1656" s="135"/>
      <c r="CB1656" s="135"/>
      <c r="CC1656" s="135"/>
      <c r="CD1656" s="135"/>
      <c r="CE1656" s="135"/>
      <c r="CF1656" s="135"/>
      <c r="CG1656" s="135"/>
      <c r="CH1656" s="135"/>
      <c r="CI1656" s="135"/>
      <c r="CJ1656" s="135"/>
      <c r="CK1656" s="135"/>
      <c r="CL1656" s="135"/>
      <c r="CM1656" s="135"/>
      <c r="CN1656" s="135"/>
      <c r="CO1656" s="135"/>
      <c r="CP1656" s="135"/>
      <c r="CQ1656" s="135"/>
      <c r="CR1656" s="135"/>
      <c r="CS1656" s="135"/>
      <c r="CT1656" s="135"/>
      <c r="CU1656" s="135"/>
      <c r="CV1656" s="135"/>
      <c r="CW1656" s="135"/>
      <c r="CX1656" s="135"/>
      <c r="CY1656" s="135"/>
      <c r="CZ1656" s="135"/>
      <c r="DA1656" s="135"/>
      <c r="DB1656" s="135"/>
      <c r="DC1656" s="135"/>
      <c r="DD1656" s="135"/>
      <c r="DE1656" s="135"/>
      <c r="DF1656" s="135"/>
      <c r="DG1656" s="135"/>
      <c r="DH1656" s="135"/>
      <c r="DI1656" s="135"/>
      <c r="DJ1656" s="135"/>
      <c r="DK1656" s="135"/>
      <c r="DL1656" s="135"/>
      <c r="DM1656" s="135"/>
      <c r="DN1656" s="135"/>
      <c r="DO1656" s="135"/>
      <c r="DP1656" s="135"/>
      <c r="DQ1656" s="135"/>
      <c r="DR1656" s="135"/>
      <c r="DS1656" s="135"/>
      <c r="DT1656" s="135"/>
      <c r="DU1656" s="135"/>
      <c r="DV1656" s="135"/>
      <c r="DW1656" s="135"/>
      <c r="DX1656" s="135"/>
      <c r="DY1656" s="135"/>
      <c r="DZ1656" s="135"/>
      <c r="EA1656" s="135"/>
      <c r="EB1656" s="135"/>
      <c r="EC1656" s="135"/>
      <c r="ED1656" s="135"/>
      <c r="EE1656" s="135"/>
      <c r="EF1656" s="135"/>
      <c r="EG1656" s="135"/>
      <c r="EH1656" s="135"/>
      <c r="EI1656" s="135"/>
      <c r="EJ1656" s="135"/>
      <c r="EK1656" s="135"/>
      <c r="EL1656" s="135"/>
      <c r="EM1656" s="135"/>
      <c r="EN1656" s="135"/>
      <c r="EO1656" s="135"/>
      <c r="EP1656" s="135"/>
      <c r="EQ1656" s="135"/>
      <c r="ER1656" s="135"/>
      <c r="ES1656" s="135"/>
      <c r="ET1656" s="135"/>
      <c r="EU1656" s="135"/>
      <c r="EV1656" s="135"/>
      <c r="EW1656" s="135"/>
      <c r="EX1656" s="135"/>
      <c r="EY1656" s="135"/>
      <c r="EZ1656" s="135"/>
      <c r="FA1656" s="135"/>
      <c r="FB1656" s="135"/>
      <c r="FC1656" s="135"/>
      <c r="FD1656" s="135"/>
      <c r="FE1656" s="135"/>
      <c r="FF1656" s="135"/>
      <c r="FG1656" s="135"/>
      <c r="FH1656" s="135"/>
      <c r="FI1656" s="135"/>
      <c r="FJ1656" s="135"/>
      <c r="FK1656" s="135"/>
      <c r="FL1656" s="135"/>
      <c r="FM1656" s="135"/>
      <c r="FN1656" s="135"/>
      <c r="FO1656" s="135"/>
      <c r="FP1656" s="135"/>
      <c r="FQ1656" s="135"/>
      <c r="FR1656" s="135"/>
      <c r="FS1656" s="135"/>
      <c r="FT1656" s="135"/>
      <c r="FU1656" s="135"/>
      <c r="FV1656" s="135"/>
      <c r="FW1656" s="135"/>
      <c r="FX1656" s="135"/>
      <c r="FY1656" s="135"/>
      <c r="FZ1656" s="135"/>
      <c r="GA1656" s="135"/>
      <c r="GB1656" s="135"/>
      <c r="GC1656" s="135"/>
      <c r="GD1656" s="135"/>
      <c r="GE1656" s="135"/>
      <c r="GF1656" s="135"/>
      <c r="GG1656" s="135"/>
      <c r="GH1656" s="135"/>
      <c r="GI1656" s="135"/>
      <c r="GJ1656" s="135"/>
      <c r="GK1656" s="135"/>
      <c r="GL1656" s="135"/>
      <c r="GM1656" s="135"/>
      <c r="GN1656" s="135"/>
      <c r="GO1656" s="135"/>
      <c r="GP1656" s="135"/>
      <c r="GQ1656" s="135"/>
      <c r="GR1656" s="135"/>
      <c r="GS1656" s="135"/>
      <c r="GT1656" s="135"/>
      <c r="GU1656" s="135"/>
      <c r="GV1656" s="135"/>
      <c r="GW1656" s="135"/>
      <c r="GX1656" s="135"/>
      <c r="GY1656" s="135"/>
      <c r="GZ1656" s="135"/>
      <c r="HA1656" s="135"/>
      <c r="HB1656" s="135"/>
      <c r="HC1656" s="135"/>
      <c r="HD1656" s="135"/>
      <c r="HE1656" s="135"/>
      <c r="HF1656" s="135"/>
      <c r="HG1656" s="135"/>
      <c r="HH1656" s="135"/>
      <c r="HI1656" s="135"/>
      <c r="HJ1656" s="135"/>
      <c r="HK1656" s="135"/>
      <c r="HL1656" s="135"/>
      <c r="HM1656" s="135"/>
      <c r="HN1656" s="135"/>
      <c r="HO1656" s="135"/>
      <c r="HP1656" s="135"/>
      <c r="HQ1656" s="135"/>
      <c r="HR1656" s="135"/>
      <c r="HS1656" s="135"/>
      <c r="HT1656" s="135"/>
      <c r="HU1656" s="135"/>
      <c r="HV1656" s="135"/>
      <c r="HW1656" s="135"/>
      <c r="HX1656" s="135"/>
      <c r="HY1656" s="135"/>
      <c r="HZ1656" s="135"/>
      <c r="IA1656" s="135"/>
      <c r="IB1656" s="135"/>
      <c r="IC1656" s="135"/>
      <c r="ID1656" s="135"/>
      <c r="IE1656" s="135"/>
      <c r="IF1656" s="135"/>
      <c r="IG1656" s="135"/>
      <c r="IH1656" s="135"/>
      <c r="II1656" s="135"/>
      <c r="IJ1656" s="135"/>
      <c r="IK1656" s="135"/>
      <c r="IL1656" s="135"/>
      <c r="IM1656" s="135"/>
      <c r="IN1656" s="135"/>
      <c r="IO1656" s="135"/>
      <c r="IP1656" s="135"/>
      <c r="IQ1656" s="135"/>
      <c r="IR1656" s="135"/>
      <c r="IS1656" s="135"/>
      <c r="IT1656" s="135"/>
      <c r="IU1656" s="135"/>
      <c r="IV1656" s="135"/>
      <c r="IW1656" s="135"/>
      <c r="IX1656" s="135"/>
      <c r="IY1656" s="135"/>
      <c r="IZ1656" s="135"/>
      <c r="JA1656" s="135"/>
      <c r="JB1656" s="135"/>
      <c r="JC1656" s="135"/>
      <c r="JD1656" s="135"/>
      <c r="JE1656" s="135"/>
      <c r="JF1656" s="135"/>
      <c r="JG1656" s="135"/>
      <c r="JH1656" s="135"/>
      <c r="JI1656" s="135"/>
    </row>
    <row r="1657" spans="1:269" s="821" customFormat="1" x14ac:dyDescent="0.25">
      <c r="A1657" s="195"/>
      <c r="B1657" s="195">
        <v>1</v>
      </c>
      <c r="C1657" s="556" t="s">
        <v>134</v>
      </c>
      <c r="D1657" s="155"/>
      <c r="E1657" s="155"/>
      <c r="F1657" s="1677">
        <f t="shared" si="2474"/>
        <v>162827.6380952381</v>
      </c>
      <c r="G1657" s="1676">
        <f t="shared" si="2474"/>
        <v>149258.66825396827</v>
      </c>
      <c r="H1657" s="1676">
        <f t="shared" si="2474"/>
        <v>85303.277619047614</v>
      </c>
      <c r="I1657" s="1841">
        <f t="shared" si="2474"/>
        <v>57.15130559379066</v>
      </c>
      <c r="J1657" s="2243"/>
      <c r="K1657" s="2243"/>
      <c r="L1657" s="2244"/>
      <c r="M1657" s="2244"/>
      <c r="N1657" s="2244"/>
      <c r="O1657" s="2244"/>
      <c r="P1657" s="2244"/>
      <c r="Q1657" s="2244"/>
      <c r="R1657" s="2241">
        <f t="shared" ref="R1657:AJ1657" si="2505">R1585</f>
        <v>293067.40295999998</v>
      </c>
      <c r="S1657" s="2241">
        <f t="shared" ref="S1657:T1657" si="2506">S1585</f>
        <v>293067.40295999998</v>
      </c>
      <c r="T1657" s="2241">
        <f t="shared" si="2506"/>
        <v>306337.95166999998</v>
      </c>
      <c r="U1657" s="2241">
        <f t="shared" ref="U1657:V1657" si="2507">U1585</f>
        <v>306337.95166999998</v>
      </c>
      <c r="V1657" s="2241">
        <f t="shared" si="2507"/>
        <v>306337.95166999998</v>
      </c>
      <c r="W1657" s="2241">
        <f t="shared" ref="W1657:X1657" si="2508">W1585</f>
        <v>306337.95166999998</v>
      </c>
      <c r="X1657" s="2241">
        <f t="shared" si="2508"/>
        <v>306338.06367000006</v>
      </c>
      <c r="Y1657" s="2241">
        <f t="shared" ref="Y1657:Z1657" si="2509">Y1585</f>
        <v>306338.06367000006</v>
      </c>
      <c r="Z1657" s="2241">
        <f t="shared" si="2509"/>
        <v>306338.06367000006</v>
      </c>
      <c r="AA1657" s="2241">
        <f t="shared" ref="AA1657:AB1657" si="2510">AA1585</f>
        <v>306338.06367000006</v>
      </c>
      <c r="AB1657" s="2241">
        <f t="shared" si="2510"/>
        <v>300214.87655000004</v>
      </c>
      <c r="AC1657" s="346">
        <f t="shared" si="2505"/>
        <v>277527.11299233331</v>
      </c>
      <c r="AD1657" s="2241">
        <f t="shared" si="2505"/>
        <v>222599.43403999993</v>
      </c>
      <c r="AE1657" s="963">
        <f t="shared" si="2505"/>
        <v>0</v>
      </c>
      <c r="AF1657" s="2241">
        <f t="shared" si="2505"/>
        <v>0</v>
      </c>
      <c r="AG1657" s="2241">
        <f t="shared" si="2505"/>
        <v>-54927.678952333386</v>
      </c>
      <c r="AH1657" s="2364">
        <f t="shared" si="2505"/>
        <v>0</v>
      </c>
      <c r="AI1657" s="2364">
        <f t="shared" si="2505"/>
        <v>-885.40477999999985</v>
      </c>
      <c r="AJ1657" s="2241">
        <f t="shared" si="2505"/>
        <v>221714.02925999992</v>
      </c>
      <c r="AK1657" s="2019"/>
      <c r="AL1657" s="2608"/>
      <c r="AM1657" s="135"/>
      <c r="AN1657" s="135"/>
      <c r="AO1657" s="135"/>
      <c r="AP1657" s="135"/>
      <c r="AQ1657" s="135"/>
      <c r="AR1657" s="135"/>
      <c r="AS1657" s="135"/>
      <c r="AT1657" s="135"/>
      <c r="AU1657" s="135"/>
      <c r="AV1657" s="135"/>
      <c r="AW1657" s="135"/>
      <c r="AX1657" s="135"/>
      <c r="AY1657" s="135"/>
      <c r="AZ1657" s="135"/>
      <c r="BA1657" s="135"/>
      <c r="BB1657" s="135"/>
      <c r="BC1657" s="135"/>
      <c r="BD1657" s="135"/>
      <c r="BE1657" s="135"/>
      <c r="BF1657" s="135"/>
      <c r="BG1657" s="135"/>
      <c r="BH1657" s="135"/>
      <c r="BI1657" s="135"/>
      <c r="BJ1657" s="135"/>
      <c r="BK1657" s="135"/>
      <c r="BL1657" s="135"/>
      <c r="BM1657" s="135"/>
      <c r="BN1657" s="135"/>
      <c r="BO1657" s="135"/>
      <c r="BP1657" s="135"/>
      <c r="BQ1657" s="135"/>
      <c r="BR1657" s="135"/>
      <c r="BS1657" s="135"/>
      <c r="BT1657" s="135"/>
      <c r="BU1657" s="135"/>
      <c r="BV1657" s="135"/>
      <c r="BW1657" s="135"/>
      <c r="BX1657" s="135"/>
      <c r="BY1657" s="135"/>
      <c r="BZ1657" s="135"/>
      <c r="CA1657" s="135"/>
      <c r="CB1657" s="135"/>
      <c r="CC1657" s="135"/>
      <c r="CD1657" s="135"/>
      <c r="CE1657" s="135"/>
      <c r="CF1657" s="135"/>
      <c r="CG1657" s="135"/>
      <c r="CH1657" s="135"/>
      <c r="CI1657" s="135"/>
      <c r="CJ1657" s="135"/>
      <c r="CK1657" s="135"/>
      <c r="CL1657" s="135"/>
      <c r="CM1657" s="135"/>
      <c r="CN1657" s="135"/>
      <c r="CO1657" s="135"/>
      <c r="CP1657" s="135"/>
      <c r="CQ1657" s="135"/>
      <c r="CR1657" s="135"/>
      <c r="CS1657" s="135"/>
      <c r="CT1657" s="135"/>
      <c r="CU1657" s="135"/>
      <c r="CV1657" s="135"/>
      <c r="CW1657" s="135"/>
      <c r="CX1657" s="135"/>
      <c r="CY1657" s="135"/>
      <c r="CZ1657" s="135"/>
      <c r="DA1657" s="135"/>
      <c r="DB1657" s="135"/>
      <c r="DC1657" s="135"/>
      <c r="DD1657" s="135"/>
      <c r="DE1657" s="135"/>
      <c r="DF1657" s="135"/>
      <c r="DG1657" s="135"/>
      <c r="DH1657" s="135"/>
      <c r="DI1657" s="135"/>
      <c r="DJ1657" s="135"/>
      <c r="DK1657" s="135"/>
      <c r="DL1657" s="135"/>
      <c r="DM1657" s="135"/>
      <c r="DN1657" s="135"/>
      <c r="DO1657" s="135"/>
      <c r="DP1657" s="135"/>
      <c r="DQ1657" s="135"/>
      <c r="DR1657" s="135"/>
      <c r="DS1657" s="135"/>
      <c r="DT1657" s="135"/>
      <c r="DU1657" s="135"/>
      <c r="DV1657" s="135"/>
      <c r="DW1657" s="135"/>
      <c r="DX1657" s="135"/>
      <c r="DY1657" s="135"/>
      <c r="DZ1657" s="135"/>
      <c r="EA1657" s="135"/>
      <c r="EB1657" s="135"/>
      <c r="EC1657" s="135"/>
      <c r="ED1657" s="135"/>
      <c r="EE1657" s="135"/>
      <c r="EF1657" s="135"/>
      <c r="EG1657" s="135"/>
      <c r="EH1657" s="135"/>
      <c r="EI1657" s="135"/>
      <c r="EJ1657" s="135"/>
      <c r="EK1657" s="135"/>
      <c r="EL1657" s="135"/>
      <c r="EM1657" s="135"/>
      <c r="EN1657" s="135"/>
      <c r="EO1657" s="135"/>
      <c r="EP1657" s="135"/>
      <c r="EQ1657" s="135"/>
      <c r="ER1657" s="135"/>
      <c r="ES1657" s="135"/>
      <c r="ET1657" s="135"/>
      <c r="EU1657" s="135"/>
      <c r="EV1657" s="135"/>
      <c r="EW1657" s="135"/>
      <c r="EX1657" s="135"/>
      <c r="EY1657" s="135"/>
      <c r="EZ1657" s="135"/>
      <c r="FA1657" s="135"/>
      <c r="FB1657" s="135"/>
      <c r="FC1657" s="135"/>
      <c r="FD1657" s="135"/>
      <c r="FE1657" s="135"/>
      <c r="FF1657" s="135"/>
      <c r="FG1657" s="135"/>
      <c r="FH1657" s="135"/>
      <c r="FI1657" s="135"/>
      <c r="FJ1657" s="135"/>
      <c r="FK1657" s="135"/>
      <c r="FL1657" s="135"/>
      <c r="FM1657" s="135"/>
      <c r="FN1657" s="135"/>
      <c r="FO1657" s="135"/>
      <c r="FP1657" s="135"/>
      <c r="FQ1657" s="135"/>
      <c r="FR1657" s="135"/>
      <c r="FS1657" s="135"/>
      <c r="FT1657" s="135"/>
      <c r="FU1657" s="135"/>
      <c r="FV1657" s="135"/>
      <c r="FW1657" s="135"/>
      <c r="FX1657" s="135"/>
      <c r="FY1657" s="135"/>
      <c r="FZ1657" s="135"/>
      <c r="GA1657" s="135"/>
      <c r="GB1657" s="135"/>
      <c r="GC1657" s="135"/>
      <c r="GD1657" s="135"/>
      <c r="GE1657" s="135"/>
      <c r="GF1657" s="135"/>
      <c r="GG1657" s="135"/>
      <c r="GH1657" s="135"/>
      <c r="GI1657" s="135"/>
      <c r="GJ1657" s="135"/>
      <c r="GK1657" s="135"/>
      <c r="GL1657" s="135"/>
      <c r="GM1657" s="135"/>
      <c r="GN1657" s="135"/>
      <c r="GO1657" s="135"/>
      <c r="GP1657" s="135"/>
      <c r="GQ1657" s="135"/>
      <c r="GR1657" s="135"/>
      <c r="GS1657" s="135"/>
      <c r="GT1657" s="135"/>
      <c r="GU1657" s="135"/>
      <c r="GV1657" s="135"/>
      <c r="GW1657" s="135"/>
      <c r="GX1657" s="135"/>
      <c r="GY1657" s="135"/>
      <c r="GZ1657" s="135"/>
      <c r="HA1657" s="135"/>
      <c r="HB1657" s="135"/>
      <c r="HC1657" s="135"/>
      <c r="HD1657" s="135"/>
      <c r="HE1657" s="135"/>
      <c r="HF1657" s="135"/>
      <c r="HG1657" s="135"/>
      <c r="HH1657" s="135"/>
      <c r="HI1657" s="135"/>
      <c r="HJ1657" s="135"/>
      <c r="HK1657" s="135"/>
      <c r="HL1657" s="135"/>
      <c r="HM1657" s="135"/>
      <c r="HN1657" s="135"/>
      <c r="HO1657" s="135"/>
      <c r="HP1657" s="135"/>
      <c r="HQ1657" s="135"/>
      <c r="HR1657" s="135"/>
      <c r="HS1657" s="135"/>
      <c r="HT1657" s="135"/>
      <c r="HU1657" s="135"/>
      <c r="HV1657" s="135"/>
      <c r="HW1657" s="135"/>
      <c r="HX1657" s="135"/>
      <c r="HY1657" s="135"/>
      <c r="HZ1657" s="135"/>
      <c r="IA1657" s="135"/>
      <c r="IB1657" s="135"/>
      <c r="IC1657" s="135"/>
      <c r="ID1657" s="135"/>
      <c r="IE1657" s="135"/>
      <c r="IF1657" s="135"/>
      <c r="IG1657" s="135"/>
      <c r="IH1657" s="135"/>
      <c r="II1657" s="135"/>
      <c r="IJ1657" s="135"/>
      <c r="IK1657" s="135"/>
      <c r="IL1657" s="135"/>
      <c r="IM1657" s="135"/>
      <c r="IN1657" s="135"/>
      <c r="IO1657" s="135"/>
      <c r="IP1657" s="135"/>
      <c r="IQ1657" s="135"/>
      <c r="IR1657" s="135"/>
      <c r="IS1657" s="135"/>
      <c r="IT1657" s="135"/>
      <c r="IU1657" s="135"/>
      <c r="IV1657" s="135"/>
      <c r="IW1657" s="135"/>
      <c r="IX1657" s="135"/>
      <c r="IY1657" s="135"/>
      <c r="IZ1657" s="135"/>
      <c r="JA1657" s="135"/>
      <c r="JB1657" s="135"/>
      <c r="JC1657" s="135"/>
      <c r="JD1657" s="135"/>
      <c r="JE1657" s="135"/>
      <c r="JF1657" s="135"/>
      <c r="JG1657" s="135"/>
      <c r="JH1657" s="135"/>
      <c r="JI1657" s="135"/>
    </row>
    <row r="1658" spans="1:269" s="821" customFormat="1" x14ac:dyDescent="0.25">
      <c r="A1658" s="195"/>
      <c r="B1658" s="195">
        <v>1</v>
      </c>
      <c r="C1658" s="269"/>
      <c r="D1658" s="269"/>
      <c r="E1658" s="267"/>
      <c r="F1658" s="1677"/>
      <c r="G1658" s="1677"/>
      <c r="H1658" s="1677"/>
      <c r="I1658" s="1841"/>
      <c r="J1658" s="2243"/>
      <c r="K1658" s="2243"/>
      <c r="L1658" s="2244"/>
      <c r="M1658" s="2244"/>
      <c r="N1658" s="2244"/>
      <c r="O1658" s="2244"/>
      <c r="P1658" s="2244"/>
      <c r="Q1658" s="2244"/>
      <c r="R1658" s="346"/>
      <c r="S1658" s="346"/>
      <c r="T1658" s="346"/>
      <c r="U1658" s="346"/>
      <c r="V1658" s="346"/>
      <c r="W1658" s="346"/>
      <c r="X1658" s="346"/>
      <c r="Y1658" s="346"/>
      <c r="Z1658" s="346"/>
      <c r="AA1658" s="346"/>
      <c r="AB1658" s="346"/>
      <c r="AC1658" s="346"/>
      <c r="AD1658" s="346"/>
      <c r="AE1658" s="741"/>
      <c r="AF1658" s="346"/>
      <c r="AG1658" s="346"/>
      <c r="AH1658" s="346"/>
      <c r="AI1658" s="346"/>
      <c r="AJ1658" s="346"/>
      <c r="AK1658" s="2019"/>
      <c r="AL1658" s="2608"/>
      <c r="AM1658" s="135"/>
      <c r="AN1658" s="135"/>
      <c r="AO1658" s="135"/>
      <c r="AP1658" s="135"/>
      <c r="AQ1658" s="135"/>
      <c r="AR1658" s="135"/>
      <c r="AS1658" s="135"/>
      <c r="AT1658" s="135"/>
      <c r="AU1658" s="135"/>
      <c r="AV1658" s="135"/>
      <c r="AW1658" s="135"/>
      <c r="AX1658" s="135"/>
      <c r="AY1658" s="135"/>
      <c r="AZ1658" s="135"/>
      <c r="BA1658" s="135"/>
      <c r="BB1658" s="135"/>
      <c r="BC1658" s="135"/>
      <c r="BD1658" s="135"/>
      <c r="BE1658" s="135"/>
      <c r="BF1658" s="135"/>
      <c r="BG1658" s="135"/>
      <c r="BH1658" s="135"/>
      <c r="BI1658" s="135"/>
      <c r="BJ1658" s="135"/>
      <c r="BK1658" s="135"/>
      <c r="BL1658" s="135"/>
      <c r="BM1658" s="135"/>
      <c r="BN1658" s="135"/>
      <c r="BO1658" s="135"/>
      <c r="BP1658" s="135"/>
      <c r="BQ1658" s="135"/>
      <c r="BR1658" s="135"/>
      <c r="BS1658" s="135"/>
      <c r="BT1658" s="135"/>
      <c r="BU1658" s="135"/>
      <c r="BV1658" s="135"/>
      <c r="BW1658" s="135"/>
      <c r="BX1658" s="135"/>
      <c r="BY1658" s="135"/>
      <c r="BZ1658" s="135"/>
      <c r="CA1658" s="135"/>
      <c r="CB1658" s="135"/>
      <c r="CC1658" s="135"/>
      <c r="CD1658" s="135"/>
      <c r="CE1658" s="135"/>
      <c r="CF1658" s="135"/>
      <c r="CG1658" s="135"/>
      <c r="CH1658" s="135"/>
      <c r="CI1658" s="135"/>
      <c r="CJ1658" s="135"/>
      <c r="CK1658" s="135"/>
      <c r="CL1658" s="135"/>
      <c r="CM1658" s="135"/>
      <c r="CN1658" s="135"/>
      <c r="CO1658" s="135"/>
      <c r="CP1658" s="135"/>
      <c r="CQ1658" s="135"/>
      <c r="CR1658" s="135"/>
      <c r="CS1658" s="135"/>
      <c r="CT1658" s="135"/>
      <c r="CU1658" s="135"/>
      <c r="CV1658" s="135"/>
      <c r="CW1658" s="135"/>
      <c r="CX1658" s="135"/>
      <c r="CY1658" s="135"/>
      <c r="CZ1658" s="135"/>
      <c r="DA1658" s="135"/>
      <c r="DB1658" s="135"/>
      <c r="DC1658" s="135"/>
      <c r="DD1658" s="135"/>
      <c r="DE1658" s="135"/>
      <c r="DF1658" s="135"/>
      <c r="DG1658" s="135"/>
      <c r="DH1658" s="135"/>
      <c r="DI1658" s="135"/>
      <c r="DJ1658" s="135"/>
      <c r="DK1658" s="135"/>
      <c r="DL1658" s="135"/>
      <c r="DM1658" s="135"/>
      <c r="DN1658" s="135"/>
      <c r="DO1658" s="135"/>
      <c r="DP1658" s="135"/>
      <c r="DQ1658" s="135"/>
      <c r="DR1658" s="135"/>
      <c r="DS1658" s="135"/>
      <c r="DT1658" s="135"/>
      <c r="DU1658" s="135"/>
      <c r="DV1658" s="135"/>
      <c r="DW1658" s="135"/>
      <c r="DX1658" s="135"/>
      <c r="DY1658" s="135"/>
      <c r="DZ1658" s="135"/>
      <c r="EA1658" s="135"/>
      <c r="EB1658" s="135"/>
      <c r="EC1658" s="135"/>
      <c r="ED1658" s="135"/>
      <c r="EE1658" s="135"/>
      <c r="EF1658" s="135"/>
      <c r="EG1658" s="135"/>
      <c r="EH1658" s="135"/>
      <c r="EI1658" s="135"/>
      <c r="EJ1658" s="135"/>
      <c r="EK1658" s="135"/>
      <c r="EL1658" s="135"/>
      <c r="EM1658" s="135"/>
      <c r="EN1658" s="135"/>
      <c r="EO1658" s="135"/>
      <c r="EP1658" s="135"/>
      <c r="EQ1658" s="135"/>
      <c r="ER1658" s="135"/>
      <c r="ES1658" s="135"/>
      <c r="ET1658" s="135"/>
      <c r="EU1658" s="135"/>
      <c r="EV1658" s="135"/>
      <c r="EW1658" s="135"/>
      <c r="EX1658" s="135"/>
      <c r="EY1658" s="135"/>
      <c r="EZ1658" s="135"/>
      <c r="FA1658" s="135"/>
      <c r="FB1658" s="135"/>
      <c r="FC1658" s="135"/>
      <c r="FD1658" s="135"/>
      <c r="FE1658" s="135"/>
      <c r="FF1658" s="135"/>
      <c r="FG1658" s="135"/>
      <c r="FH1658" s="135"/>
      <c r="FI1658" s="135"/>
      <c r="FJ1658" s="135"/>
      <c r="FK1658" s="135"/>
      <c r="FL1658" s="135"/>
      <c r="FM1658" s="135"/>
      <c r="FN1658" s="135"/>
      <c r="FO1658" s="135"/>
      <c r="FP1658" s="135"/>
      <c r="FQ1658" s="135"/>
      <c r="FR1658" s="135"/>
      <c r="FS1658" s="135"/>
      <c r="FT1658" s="135"/>
      <c r="FU1658" s="135"/>
      <c r="FV1658" s="135"/>
      <c r="FW1658" s="135"/>
      <c r="FX1658" s="135"/>
      <c r="FY1658" s="135"/>
      <c r="FZ1658" s="135"/>
      <c r="GA1658" s="135"/>
      <c r="GB1658" s="135"/>
      <c r="GC1658" s="135"/>
      <c r="GD1658" s="135"/>
      <c r="GE1658" s="135"/>
      <c r="GF1658" s="135"/>
      <c r="GG1658" s="135"/>
      <c r="GH1658" s="135"/>
      <c r="GI1658" s="135"/>
      <c r="GJ1658" s="135"/>
      <c r="GK1658" s="135"/>
      <c r="GL1658" s="135"/>
      <c r="GM1658" s="135"/>
      <c r="GN1658" s="135"/>
      <c r="GO1658" s="135"/>
      <c r="GP1658" s="135"/>
      <c r="GQ1658" s="135"/>
      <c r="GR1658" s="135"/>
      <c r="GS1658" s="135"/>
      <c r="GT1658" s="135"/>
      <c r="GU1658" s="135"/>
      <c r="GV1658" s="135"/>
      <c r="GW1658" s="135"/>
      <c r="GX1658" s="135"/>
      <c r="GY1658" s="135"/>
      <c r="GZ1658" s="135"/>
      <c r="HA1658" s="135"/>
      <c r="HB1658" s="135"/>
      <c r="HC1658" s="135"/>
      <c r="HD1658" s="135"/>
      <c r="HE1658" s="135"/>
      <c r="HF1658" s="135"/>
      <c r="HG1658" s="135"/>
      <c r="HH1658" s="135"/>
      <c r="HI1658" s="135"/>
      <c r="HJ1658" s="135"/>
      <c r="HK1658" s="135"/>
      <c r="HL1658" s="135"/>
      <c r="HM1658" s="135"/>
      <c r="HN1658" s="135"/>
      <c r="HO1658" s="135"/>
      <c r="HP1658" s="135"/>
      <c r="HQ1658" s="135"/>
      <c r="HR1658" s="135"/>
      <c r="HS1658" s="135"/>
      <c r="HT1658" s="135"/>
      <c r="HU1658" s="135"/>
      <c r="HV1658" s="135"/>
      <c r="HW1658" s="135"/>
      <c r="HX1658" s="135"/>
      <c r="HY1658" s="135"/>
      <c r="HZ1658" s="135"/>
      <c r="IA1658" s="135"/>
      <c r="IB1658" s="135"/>
      <c r="IC1658" s="135"/>
      <c r="ID1658" s="135"/>
      <c r="IE1658" s="135"/>
      <c r="IF1658" s="135"/>
      <c r="IG1658" s="135"/>
      <c r="IH1658" s="135"/>
      <c r="II1658" s="135"/>
      <c r="IJ1658" s="135"/>
      <c r="IK1658" s="135"/>
      <c r="IL1658" s="135"/>
      <c r="IM1658" s="135"/>
      <c r="IN1658" s="135"/>
      <c r="IO1658" s="135"/>
      <c r="IP1658" s="135"/>
      <c r="IQ1658" s="135"/>
      <c r="IR1658" s="135"/>
      <c r="IS1658" s="135"/>
      <c r="IT1658" s="135"/>
      <c r="IU1658" s="135"/>
      <c r="IV1658" s="135"/>
      <c r="IW1658" s="135"/>
      <c r="IX1658" s="135"/>
      <c r="IY1658" s="135"/>
      <c r="IZ1658" s="135"/>
      <c r="JA1658" s="135"/>
      <c r="JB1658" s="135"/>
      <c r="JC1658" s="135"/>
      <c r="JD1658" s="135"/>
      <c r="JE1658" s="135"/>
      <c r="JF1658" s="135"/>
      <c r="JG1658" s="135"/>
      <c r="JH1658" s="135"/>
      <c r="JI1658" s="135"/>
    </row>
    <row r="1659" spans="1:269" s="821" customFormat="1" x14ac:dyDescent="0.25">
      <c r="A1659" s="195"/>
      <c r="B1659" s="195">
        <v>1</v>
      </c>
      <c r="C1659" s="269" t="s">
        <v>28</v>
      </c>
      <c r="D1659" s="269"/>
      <c r="E1659" s="267"/>
      <c r="F1659" s="1677"/>
      <c r="G1659" s="1676"/>
      <c r="H1659" s="1676"/>
      <c r="I1659" s="1841"/>
      <c r="J1659" s="2243"/>
      <c r="K1659" s="2243"/>
      <c r="L1659" s="2244"/>
      <c r="M1659" s="2244"/>
      <c r="N1659" s="2244"/>
      <c r="O1659" s="2244"/>
      <c r="P1659" s="2244"/>
      <c r="Q1659" s="2244"/>
      <c r="R1659" s="346"/>
      <c r="S1659" s="346"/>
      <c r="T1659" s="346"/>
      <c r="U1659" s="346"/>
      <c r="V1659" s="346"/>
      <c r="W1659" s="346"/>
      <c r="X1659" s="346"/>
      <c r="Y1659" s="346"/>
      <c r="Z1659" s="346"/>
      <c r="AA1659" s="346"/>
      <c r="AB1659" s="346"/>
      <c r="AC1659" s="346"/>
      <c r="AD1659" s="346"/>
      <c r="AE1659" s="741"/>
      <c r="AF1659" s="346"/>
      <c r="AG1659" s="346"/>
      <c r="AH1659" s="346"/>
      <c r="AI1659" s="346"/>
      <c r="AJ1659" s="346"/>
      <c r="AK1659" s="2019"/>
      <c r="AL1659" s="2608"/>
      <c r="AM1659" s="135"/>
      <c r="AN1659" s="135"/>
      <c r="AO1659" s="135"/>
      <c r="AP1659" s="135"/>
      <c r="AQ1659" s="135"/>
      <c r="AR1659" s="135"/>
      <c r="AS1659" s="135"/>
      <c r="AT1659" s="135"/>
      <c r="AU1659" s="135"/>
      <c r="AV1659" s="135"/>
      <c r="AW1659" s="135"/>
      <c r="AX1659" s="135"/>
      <c r="AY1659" s="135"/>
      <c r="AZ1659" s="135"/>
      <c r="BA1659" s="135"/>
      <c r="BB1659" s="135"/>
      <c r="BC1659" s="135"/>
      <c r="BD1659" s="135"/>
      <c r="BE1659" s="135"/>
      <c r="BF1659" s="135"/>
      <c r="BG1659" s="135"/>
      <c r="BH1659" s="135"/>
      <c r="BI1659" s="135"/>
      <c r="BJ1659" s="135"/>
      <c r="BK1659" s="135"/>
      <c r="BL1659" s="135"/>
      <c r="BM1659" s="135"/>
      <c r="BN1659" s="135"/>
      <c r="BO1659" s="135"/>
      <c r="BP1659" s="135"/>
      <c r="BQ1659" s="135"/>
      <c r="BR1659" s="135"/>
      <c r="BS1659" s="135"/>
      <c r="BT1659" s="135"/>
      <c r="BU1659" s="135"/>
      <c r="BV1659" s="135"/>
      <c r="BW1659" s="135"/>
      <c r="BX1659" s="135"/>
      <c r="BY1659" s="135"/>
      <c r="BZ1659" s="135"/>
      <c r="CA1659" s="135"/>
      <c r="CB1659" s="135"/>
      <c r="CC1659" s="135"/>
      <c r="CD1659" s="135"/>
      <c r="CE1659" s="135"/>
      <c r="CF1659" s="135"/>
      <c r="CG1659" s="135"/>
      <c r="CH1659" s="135"/>
      <c r="CI1659" s="135"/>
      <c r="CJ1659" s="135"/>
      <c r="CK1659" s="135"/>
      <c r="CL1659" s="135"/>
      <c r="CM1659" s="135"/>
      <c r="CN1659" s="135"/>
      <c r="CO1659" s="135"/>
      <c r="CP1659" s="135"/>
      <c r="CQ1659" s="135"/>
      <c r="CR1659" s="135"/>
      <c r="CS1659" s="135"/>
      <c r="CT1659" s="135"/>
      <c r="CU1659" s="135"/>
      <c r="CV1659" s="135"/>
      <c r="CW1659" s="135"/>
      <c r="CX1659" s="135"/>
      <c r="CY1659" s="135"/>
      <c r="CZ1659" s="135"/>
      <c r="DA1659" s="135"/>
      <c r="DB1659" s="135"/>
      <c r="DC1659" s="135"/>
      <c r="DD1659" s="135"/>
      <c r="DE1659" s="135"/>
      <c r="DF1659" s="135"/>
      <c r="DG1659" s="135"/>
      <c r="DH1659" s="135"/>
      <c r="DI1659" s="135"/>
      <c r="DJ1659" s="135"/>
      <c r="DK1659" s="135"/>
      <c r="DL1659" s="135"/>
      <c r="DM1659" s="135"/>
      <c r="DN1659" s="135"/>
      <c r="DO1659" s="135"/>
      <c r="DP1659" s="135"/>
      <c r="DQ1659" s="135"/>
      <c r="DR1659" s="135"/>
      <c r="DS1659" s="135"/>
      <c r="DT1659" s="135"/>
      <c r="DU1659" s="135"/>
      <c r="DV1659" s="135"/>
      <c r="DW1659" s="135"/>
      <c r="DX1659" s="135"/>
      <c r="DY1659" s="135"/>
      <c r="DZ1659" s="135"/>
      <c r="EA1659" s="135"/>
      <c r="EB1659" s="135"/>
      <c r="EC1659" s="135"/>
      <c r="ED1659" s="135"/>
      <c r="EE1659" s="135"/>
      <c r="EF1659" s="135"/>
      <c r="EG1659" s="135"/>
      <c r="EH1659" s="135"/>
      <c r="EI1659" s="135"/>
      <c r="EJ1659" s="135"/>
      <c r="EK1659" s="135"/>
      <c r="EL1659" s="135"/>
      <c r="EM1659" s="135"/>
      <c r="EN1659" s="135"/>
      <c r="EO1659" s="135"/>
      <c r="EP1659" s="135"/>
      <c r="EQ1659" s="135"/>
      <c r="ER1659" s="135"/>
      <c r="ES1659" s="135"/>
      <c r="ET1659" s="135"/>
      <c r="EU1659" s="135"/>
      <c r="EV1659" s="135"/>
      <c r="EW1659" s="135"/>
      <c r="EX1659" s="135"/>
      <c r="EY1659" s="135"/>
      <c r="EZ1659" s="135"/>
      <c r="FA1659" s="135"/>
      <c r="FB1659" s="135"/>
      <c r="FC1659" s="135"/>
      <c r="FD1659" s="135"/>
      <c r="FE1659" s="135"/>
      <c r="FF1659" s="135"/>
      <c r="FG1659" s="135"/>
      <c r="FH1659" s="135"/>
      <c r="FI1659" s="135"/>
      <c r="FJ1659" s="135"/>
      <c r="FK1659" s="135"/>
      <c r="FL1659" s="135"/>
      <c r="FM1659" s="135"/>
      <c r="FN1659" s="135"/>
      <c r="FO1659" s="135"/>
      <c r="FP1659" s="135"/>
      <c r="FQ1659" s="135"/>
      <c r="FR1659" s="135"/>
      <c r="FS1659" s="135"/>
      <c r="FT1659" s="135"/>
      <c r="FU1659" s="135"/>
      <c r="FV1659" s="135"/>
      <c r="FW1659" s="135"/>
      <c r="FX1659" s="135"/>
      <c r="FY1659" s="135"/>
      <c r="FZ1659" s="135"/>
      <c r="GA1659" s="135"/>
      <c r="GB1659" s="135"/>
      <c r="GC1659" s="135"/>
      <c r="GD1659" s="135"/>
      <c r="GE1659" s="135"/>
      <c r="GF1659" s="135"/>
      <c r="GG1659" s="135"/>
      <c r="GH1659" s="135"/>
      <c r="GI1659" s="135"/>
      <c r="GJ1659" s="135"/>
      <c r="GK1659" s="135"/>
      <c r="GL1659" s="135"/>
      <c r="GM1659" s="135"/>
      <c r="GN1659" s="135"/>
      <c r="GO1659" s="135"/>
      <c r="GP1659" s="135"/>
      <c r="GQ1659" s="135"/>
      <c r="GR1659" s="135"/>
      <c r="GS1659" s="135"/>
      <c r="GT1659" s="135"/>
      <c r="GU1659" s="135"/>
      <c r="GV1659" s="135"/>
      <c r="GW1659" s="135"/>
      <c r="GX1659" s="135"/>
      <c r="GY1659" s="135"/>
      <c r="GZ1659" s="135"/>
      <c r="HA1659" s="135"/>
      <c r="HB1659" s="135"/>
      <c r="HC1659" s="135"/>
      <c r="HD1659" s="135"/>
      <c r="HE1659" s="135"/>
      <c r="HF1659" s="135"/>
      <c r="HG1659" s="135"/>
      <c r="HH1659" s="135"/>
      <c r="HI1659" s="135"/>
      <c r="HJ1659" s="135"/>
      <c r="HK1659" s="135"/>
      <c r="HL1659" s="135"/>
      <c r="HM1659" s="135"/>
      <c r="HN1659" s="135"/>
      <c r="HO1659" s="135"/>
      <c r="HP1659" s="135"/>
      <c r="HQ1659" s="135"/>
      <c r="HR1659" s="135"/>
      <c r="HS1659" s="135"/>
      <c r="HT1659" s="135"/>
      <c r="HU1659" s="135"/>
      <c r="HV1659" s="135"/>
      <c r="HW1659" s="135"/>
      <c r="HX1659" s="135"/>
      <c r="HY1659" s="135"/>
      <c r="HZ1659" s="135"/>
      <c r="IA1659" s="135"/>
      <c r="IB1659" s="135"/>
      <c r="IC1659" s="135"/>
      <c r="ID1659" s="135"/>
      <c r="IE1659" s="135"/>
      <c r="IF1659" s="135"/>
      <c r="IG1659" s="135"/>
      <c r="IH1659" s="135"/>
      <c r="II1659" s="135"/>
      <c r="IJ1659" s="135"/>
      <c r="IK1659" s="135"/>
      <c r="IL1659" s="135"/>
      <c r="IM1659" s="135"/>
      <c r="IN1659" s="135"/>
      <c r="IO1659" s="135"/>
      <c r="IP1659" s="135"/>
      <c r="IQ1659" s="135"/>
      <c r="IR1659" s="135"/>
      <c r="IS1659" s="135"/>
      <c r="IT1659" s="135"/>
      <c r="IU1659" s="135"/>
      <c r="IV1659" s="135"/>
      <c r="IW1659" s="135"/>
      <c r="IX1659" s="135"/>
      <c r="IY1659" s="135"/>
      <c r="IZ1659" s="135"/>
      <c r="JA1659" s="135"/>
      <c r="JB1659" s="135"/>
      <c r="JC1659" s="135"/>
      <c r="JD1659" s="135"/>
      <c r="JE1659" s="135"/>
      <c r="JF1659" s="135"/>
      <c r="JG1659" s="135"/>
      <c r="JH1659" s="135"/>
      <c r="JI1659" s="135"/>
    </row>
    <row r="1660" spans="1:269" s="821" customFormat="1" x14ac:dyDescent="0.25">
      <c r="A1660" s="195">
        <v>1</v>
      </c>
      <c r="B1660" s="195">
        <v>1</v>
      </c>
      <c r="C1660" s="2416" t="s">
        <v>66</v>
      </c>
      <c r="D1660" s="2416"/>
      <c r="E1660" s="155"/>
      <c r="F1660" s="1674">
        <f t="shared" ref="F1660:AJ1660" si="2511">F1591</f>
        <v>570</v>
      </c>
      <c r="G1660" s="718">
        <f t="shared" si="2511"/>
        <v>523</v>
      </c>
      <c r="H1660" s="718">
        <f t="shared" si="2511"/>
        <v>163</v>
      </c>
      <c r="I1660" s="718">
        <f t="shared" si="2511"/>
        <v>31.166347992351817</v>
      </c>
      <c r="J1660" s="718">
        <f t="shared" si="2511"/>
        <v>9.5105263157894733</v>
      </c>
      <c r="K1660" s="718">
        <f t="shared" si="2511"/>
        <v>9.6134969325153374</v>
      </c>
      <c r="L1660" s="718">
        <f t="shared" si="2511"/>
        <v>5421</v>
      </c>
      <c r="M1660" s="718">
        <f t="shared" si="2511"/>
        <v>4969</v>
      </c>
      <c r="N1660" s="718">
        <f t="shared" si="2511"/>
        <v>1567</v>
      </c>
      <c r="O1660" s="718">
        <f t="shared" si="2511"/>
        <v>31.535520225397462</v>
      </c>
      <c r="P1660" s="718">
        <f t="shared" si="2511"/>
        <v>20</v>
      </c>
      <c r="Q1660" s="718">
        <f t="shared" si="2511"/>
        <v>85.472727272727269</v>
      </c>
      <c r="R1660" s="2241">
        <f t="shared" si="2511"/>
        <v>0</v>
      </c>
      <c r="S1660" s="2241">
        <f t="shared" ref="S1660:T1660" si="2512">S1591</f>
        <v>0</v>
      </c>
      <c r="T1660" s="2241">
        <f t="shared" si="2512"/>
        <v>0</v>
      </c>
      <c r="U1660" s="2241">
        <f t="shared" ref="U1660:V1660" si="2513">U1591</f>
        <v>0</v>
      </c>
      <c r="V1660" s="2241">
        <f t="shared" si="2513"/>
        <v>0</v>
      </c>
      <c r="W1660" s="2241">
        <f t="shared" ref="W1660:X1660" si="2514">W1591</f>
        <v>0</v>
      </c>
      <c r="X1660" s="2241">
        <f t="shared" si="2514"/>
        <v>0</v>
      </c>
      <c r="Y1660" s="2241">
        <f t="shared" ref="Y1660:Z1660" si="2515">Y1591</f>
        <v>0</v>
      </c>
      <c r="Z1660" s="2241">
        <f t="shared" si="2515"/>
        <v>0</v>
      </c>
      <c r="AA1660" s="2241">
        <f t="shared" ref="AA1660:AB1660" si="2516">AA1591</f>
        <v>0</v>
      </c>
      <c r="AB1660" s="2241">
        <f t="shared" si="2516"/>
        <v>0</v>
      </c>
      <c r="AC1660" s="346">
        <f t="shared" si="2511"/>
        <v>0</v>
      </c>
      <c r="AD1660" s="2241">
        <f t="shared" si="2511"/>
        <v>0</v>
      </c>
      <c r="AE1660" s="963">
        <f t="shared" si="2511"/>
        <v>0</v>
      </c>
      <c r="AF1660" s="2241">
        <f t="shared" si="2511"/>
        <v>0</v>
      </c>
      <c r="AG1660" s="2241">
        <f t="shared" si="2511"/>
        <v>0</v>
      </c>
      <c r="AH1660" s="2241">
        <f t="shared" si="2511"/>
        <v>0</v>
      </c>
      <c r="AI1660" s="2241">
        <f t="shared" si="2511"/>
        <v>0</v>
      </c>
      <c r="AJ1660" s="2241">
        <f t="shared" si="2511"/>
        <v>0</v>
      </c>
      <c r="AK1660" s="2019"/>
      <c r="AL1660" s="2608"/>
      <c r="AM1660" s="135"/>
      <c r="AN1660" s="135"/>
      <c r="AO1660" s="135"/>
      <c r="AP1660" s="135"/>
      <c r="AQ1660" s="135"/>
      <c r="AR1660" s="135"/>
      <c r="AS1660" s="135"/>
      <c r="AT1660" s="135"/>
      <c r="AU1660" s="135"/>
      <c r="AV1660" s="135"/>
      <c r="AW1660" s="135"/>
      <c r="AX1660" s="135"/>
      <c r="AY1660" s="135"/>
      <c r="AZ1660" s="135"/>
      <c r="BA1660" s="135"/>
      <c r="BB1660" s="135"/>
      <c r="BC1660" s="135"/>
      <c r="BD1660" s="135"/>
      <c r="BE1660" s="135"/>
      <c r="BF1660" s="135"/>
      <c r="BG1660" s="135"/>
      <c r="BH1660" s="135"/>
      <c r="BI1660" s="135"/>
      <c r="BJ1660" s="135"/>
      <c r="BK1660" s="135"/>
      <c r="BL1660" s="135"/>
      <c r="BM1660" s="135"/>
      <c r="BN1660" s="135"/>
      <c r="BO1660" s="135"/>
      <c r="BP1660" s="135"/>
      <c r="BQ1660" s="135"/>
      <c r="BR1660" s="135"/>
      <c r="BS1660" s="135"/>
      <c r="BT1660" s="135"/>
      <c r="BU1660" s="135"/>
      <c r="BV1660" s="135"/>
      <c r="BW1660" s="135"/>
      <c r="BX1660" s="135"/>
      <c r="BY1660" s="135"/>
      <c r="BZ1660" s="135"/>
      <c r="CA1660" s="135"/>
      <c r="CB1660" s="135"/>
      <c r="CC1660" s="135"/>
      <c r="CD1660" s="135"/>
      <c r="CE1660" s="135"/>
      <c r="CF1660" s="135"/>
      <c r="CG1660" s="135"/>
      <c r="CH1660" s="135"/>
      <c r="CI1660" s="135"/>
      <c r="CJ1660" s="135"/>
      <c r="CK1660" s="135"/>
      <c r="CL1660" s="135"/>
      <c r="CM1660" s="135"/>
      <c r="CN1660" s="135"/>
      <c r="CO1660" s="135"/>
      <c r="CP1660" s="135"/>
      <c r="CQ1660" s="135"/>
      <c r="CR1660" s="135"/>
      <c r="CS1660" s="135"/>
      <c r="CT1660" s="135"/>
      <c r="CU1660" s="135"/>
      <c r="CV1660" s="135"/>
      <c r="CW1660" s="135"/>
      <c r="CX1660" s="135"/>
      <c r="CY1660" s="135"/>
      <c r="CZ1660" s="135"/>
      <c r="DA1660" s="135"/>
      <c r="DB1660" s="135"/>
      <c r="DC1660" s="135"/>
      <c r="DD1660" s="135"/>
      <c r="DE1660" s="135"/>
      <c r="DF1660" s="135"/>
      <c r="DG1660" s="135"/>
      <c r="DH1660" s="135"/>
      <c r="DI1660" s="135"/>
      <c r="DJ1660" s="135"/>
      <c r="DK1660" s="135"/>
      <c r="DL1660" s="135"/>
      <c r="DM1660" s="135"/>
      <c r="DN1660" s="135"/>
      <c r="DO1660" s="135"/>
      <c r="DP1660" s="135"/>
      <c r="DQ1660" s="135"/>
      <c r="DR1660" s="135"/>
      <c r="DS1660" s="135"/>
      <c r="DT1660" s="135"/>
      <c r="DU1660" s="135"/>
      <c r="DV1660" s="135"/>
      <c r="DW1660" s="135"/>
      <c r="DX1660" s="135"/>
      <c r="DY1660" s="135"/>
      <c r="DZ1660" s="135"/>
      <c r="EA1660" s="135"/>
      <c r="EB1660" s="135"/>
      <c r="EC1660" s="135"/>
      <c r="ED1660" s="135"/>
      <c r="EE1660" s="135"/>
      <c r="EF1660" s="135"/>
      <c r="EG1660" s="135"/>
      <c r="EH1660" s="135"/>
      <c r="EI1660" s="135"/>
      <c r="EJ1660" s="135"/>
      <c r="EK1660" s="135"/>
      <c r="EL1660" s="135"/>
      <c r="EM1660" s="135"/>
      <c r="EN1660" s="135"/>
      <c r="EO1660" s="135"/>
      <c r="EP1660" s="135"/>
      <c r="EQ1660" s="135"/>
      <c r="ER1660" s="135"/>
      <c r="ES1660" s="135"/>
      <c r="ET1660" s="135"/>
      <c r="EU1660" s="135"/>
      <c r="EV1660" s="135"/>
      <c r="EW1660" s="135"/>
      <c r="EX1660" s="135"/>
      <c r="EY1660" s="135"/>
      <c r="EZ1660" s="135"/>
      <c r="FA1660" s="135"/>
      <c r="FB1660" s="135"/>
      <c r="FC1660" s="135"/>
      <c r="FD1660" s="135"/>
      <c r="FE1660" s="135"/>
      <c r="FF1660" s="135"/>
      <c r="FG1660" s="135"/>
      <c r="FH1660" s="135"/>
      <c r="FI1660" s="135"/>
      <c r="FJ1660" s="135"/>
      <c r="FK1660" s="135"/>
      <c r="FL1660" s="135"/>
      <c r="FM1660" s="135"/>
      <c r="FN1660" s="135"/>
      <c r="FO1660" s="135"/>
      <c r="FP1660" s="135"/>
      <c r="FQ1660" s="135"/>
      <c r="FR1660" s="135"/>
      <c r="FS1660" s="135"/>
      <c r="FT1660" s="135"/>
      <c r="FU1660" s="135"/>
      <c r="FV1660" s="135"/>
      <c r="FW1660" s="135"/>
      <c r="FX1660" s="135"/>
      <c r="FY1660" s="135"/>
      <c r="FZ1660" s="135"/>
      <c r="GA1660" s="135"/>
      <c r="GB1660" s="135"/>
      <c r="GC1660" s="135"/>
      <c r="GD1660" s="135"/>
      <c r="GE1660" s="135"/>
      <c r="GF1660" s="135"/>
      <c r="GG1660" s="135"/>
      <c r="GH1660" s="135"/>
      <c r="GI1660" s="135"/>
      <c r="GJ1660" s="135"/>
      <c r="GK1660" s="135"/>
      <c r="GL1660" s="135"/>
      <c r="GM1660" s="135"/>
      <c r="GN1660" s="135"/>
      <c r="GO1660" s="135"/>
      <c r="GP1660" s="135"/>
      <c r="GQ1660" s="135"/>
      <c r="GR1660" s="135"/>
      <c r="GS1660" s="135"/>
      <c r="GT1660" s="135"/>
      <c r="GU1660" s="135"/>
      <c r="GV1660" s="135"/>
      <c r="GW1660" s="135"/>
      <c r="GX1660" s="135"/>
      <c r="GY1660" s="135"/>
      <c r="GZ1660" s="135"/>
      <c r="HA1660" s="135"/>
      <c r="HB1660" s="135"/>
      <c r="HC1660" s="135"/>
      <c r="HD1660" s="135"/>
      <c r="HE1660" s="135"/>
      <c r="HF1660" s="135"/>
      <c r="HG1660" s="135"/>
      <c r="HH1660" s="135"/>
      <c r="HI1660" s="135"/>
      <c r="HJ1660" s="135"/>
      <c r="HK1660" s="135"/>
      <c r="HL1660" s="135"/>
      <c r="HM1660" s="135"/>
      <c r="HN1660" s="135"/>
      <c r="HO1660" s="135"/>
      <c r="HP1660" s="135"/>
      <c r="HQ1660" s="135"/>
      <c r="HR1660" s="135"/>
      <c r="HS1660" s="135"/>
      <c r="HT1660" s="135"/>
      <c r="HU1660" s="135"/>
      <c r="HV1660" s="135"/>
      <c r="HW1660" s="135"/>
      <c r="HX1660" s="135"/>
      <c r="HY1660" s="135"/>
      <c r="HZ1660" s="135"/>
      <c r="IA1660" s="135"/>
      <c r="IB1660" s="135"/>
      <c r="IC1660" s="135"/>
      <c r="ID1660" s="135"/>
      <c r="IE1660" s="135"/>
      <c r="IF1660" s="135"/>
      <c r="IG1660" s="135"/>
      <c r="IH1660" s="135"/>
      <c r="II1660" s="135"/>
      <c r="IJ1660" s="135"/>
      <c r="IK1660" s="135"/>
      <c r="IL1660" s="135"/>
      <c r="IM1660" s="135"/>
      <c r="IN1660" s="135"/>
      <c r="IO1660" s="135"/>
      <c r="IP1660" s="135"/>
      <c r="IQ1660" s="135"/>
      <c r="IR1660" s="135"/>
      <c r="IS1660" s="135"/>
      <c r="IT1660" s="135"/>
      <c r="IU1660" s="135"/>
      <c r="IV1660" s="135"/>
      <c r="IW1660" s="135"/>
      <c r="IX1660" s="135"/>
      <c r="IY1660" s="135"/>
      <c r="IZ1660" s="135"/>
      <c r="JA1660" s="135"/>
      <c r="JB1660" s="135"/>
      <c r="JC1660" s="135"/>
      <c r="JD1660" s="135"/>
      <c r="JE1660" s="135"/>
      <c r="JF1660" s="135"/>
      <c r="JG1660" s="135"/>
      <c r="JH1660" s="135"/>
      <c r="JI1660" s="135"/>
    </row>
    <row r="1661" spans="1:269" s="821" customFormat="1" x14ac:dyDescent="0.25">
      <c r="A1661" s="195">
        <v>1</v>
      </c>
      <c r="B1661" s="195">
        <v>1</v>
      </c>
      <c r="C1661" s="1879" t="s">
        <v>16</v>
      </c>
      <c r="D1661" s="1879"/>
      <c r="E1661" s="155"/>
      <c r="F1661" s="1674">
        <f t="shared" ref="F1661:AJ1661" si="2517">F1594</f>
        <v>600</v>
      </c>
      <c r="G1661" s="718">
        <f t="shared" si="2517"/>
        <v>550</v>
      </c>
      <c r="H1661" s="718">
        <f t="shared" si="2517"/>
        <v>158</v>
      </c>
      <c r="I1661" s="718">
        <f t="shared" si="2517"/>
        <v>28.72727272727273</v>
      </c>
      <c r="J1661" s="718">
        <f t="shared" si="2517"/>
        <v>8</v>
      </c>
      <c r="K1661" s="718">
        <f t="shared" si="2517"/>
        <v>6.8227848101265822</v>
      </c>
      <c r="L1661" s="718">
        <f t="shared" si="2517"/>
        <v>4800</v>
      </c>
      <c r="M1661" s="718">
        <f t="shared" si="2517"/>
        <v>4400</v>
      </c>
      <c r="N1661" s="718">
        <f t="shared" si="2517"/>
        <v>1078</v>
      </c>
      <c r="O1661" s="718">
        <f t="shared" si="2517"/>
        <v>24.5</v>
      </c>
      <c r="P1661" s="718">
        <f t="shared" si="2517"/>
        <v>20</v>
      </c>
      <c r="Q1661" s="718">
        <f t="shared" si="2517"/>
        <v>58.8</v>
      </c>
      <c r="R1661" s="2241">
        <f t="shared" si="2517"/>
        <v>0</v>
      </c>
      <c r="S1661" s="2241">
        <f t="shared" ref="S1661:T1661" si="2518">S1594</f>
        <v>0</v>
      </c>
      <c r="T1661" s="2241">
        <f t="shared" si="2518"/>
        <v>0</v>
      </c>
      <c r="U1661" s="2241">
        <f t="shared" ref="U1661:V1661" si="2519">U1594</f>
        <v>0</v>
      </c>
      <c r="V1661" s="2241">
        <f t="shared" si="2519"/>
        <v>0</v>
      </c>
      <c r="W1661" s="2241">
        <f t="shared" ref="W1661:X1661" si="2520">W1594</f>
        <v>0</v>
      </c>
      <c r="X1661" s="2241">
        <f t="shared" si="2520"/>
        <v>0</v>
      </c>
      <c r="Y1661" s="2241">
        <f t="shared" ref="Y1661:Z1661" si="2521">Y1594</f>
        <v>0</v>
      </c>
      <c r="Z1661" s="2241">
        <f t="shared" si="2521"/>
        <v>0</v>
      </c>
      <c r="AA1661" s="2241">
        <f t="shared" ref="AA1661:AB1661" si="2522">AA1594</f>
        <v>0</v>
      </c>
      <c r="AB1661" s="2241">
        <f t="shared" si="2522"/>
        <v>0</v>
      </c>
      <c r="AC1661" s="346">
        <f t="shared" si="2517"/>
        <v>0</v>
      </c>
      <c r="AD1661" s="2241">
        <f t="shared" si="2517"/>
        <v>0</v>
      </c>
      <c r="AE1661" s="963">
        <f t="shared" si="2517"/>
        <v>0</v>
      </c>
      <c r="AF1661" s="2241">
        <f t="shared" si="2517"/>
        <v>0</v>
      </c>
      <c r="AG1661" s="2241">
        <f t="shared" si="2517"/>
        <v>0</v>
      </c>
      <c r="AH1661" s="2364">
        <f t="shared" si="2517"/>
        <v>0</v>
      </c>
      <c r="AI1661" s="2364">
        <f t="shared" si="2517"/>
        <v>0</v>
      </c>
      <c r="AJ1661" s="2241">
        <f t="shared" si="2517"/>
        <v>0</v>
      </c>
      <c r="AK1661" s="2019"/>
      <c r="AL1661" s="2608"/>
      <c r="AM1661" s="135"/>
      <c r="AN1661" s="135"/>
      <c r="AO1661" s="135"/>
      <c r="AP1661" s="135"/>
      <c r="AQ1661" s="135"/>
      <c r="AR1661" s="135"/>
      <c r="AS1661" s="135"/>
      <c r="AT1661" s="135"/>
      <c r="AU1661" s="135"/>
      <c r="AV1661" s="135"/>
      <c r="AW1661" s="135"/>
      <c r="AX1661" s="135"/>
      <c r="AY1661" s="135"/>
      <c r="AZ1661" s="135"/>
      <c r="BA1661" s="135"/>
      <c r="BB1661" s="135"/>
      <c r="BC1661" s="135"/>
      <c r="BD1661" s="135"/>
      <c r="BE1661" s="135"/>
      <c r="BF1661" s="135"/>
      <c r="BG1661" s="135"/>
      <c r="BH1661" s="135"/>
      <c r="BI1661" s="135"/>
      <c r="BJ1661" s="135"/>
      <c r="BK1661" s="135"/>
      <c r="BL1661" s="135"/>
      <c r="BM1661" s="135"/>
      <c r="BN1661" s="135"/>
      <c r="BO1661" s="135"/>
      <c r="BP1661" s="135"/>
      <c r="BQ1661" s="135"/>
      <c r="BR1661" s="135"/>
      <c r="BS1661" s="135"/>
      <c r="BT1661" s="135"/>
      <c r="BU1661" s="135"/>
      <c r="BV1661" s="135"/>
      <c r="BW1661" s="135"/>
      <c r="BX1661" s="135"/>
      <c r="BY1661" s="135"/>
      <c r="BZ1661" s="135"/>
      <c r="CA1661" s="135"/>
      <c r="CB1661" s="135"/>
      <c r="CC1661" s="135"/>
      <c r="CD1661" s="135"/>
      <c r="CE1661" s="135"/>
      <c r="CF1661" s="135"/>
      <c r="CG1661" s="135"/>
      <c r="CH1661" s="135"/>
      <c r="CI1661" s="135"/>
      <c r="CJ1661" s="135"/>
      <c r="CK1661" s="135"/>
      <c r="CL1661" s="135"/>
      <c r="CM1661" s="135"/>
      <c r="CN1661" s="135"/>
      <c r="CO1661" s="135"/>
      <c r="CP1661" s="135"/>
      <c r="CQ1661" s="135"/>
      <c r="CR1661" s="135"/>
      <c r="CS1661" s="135"/>
      <c r="CT1661" s="135"/>
      <c r="CU1661" s="135"/>
      <c r="CV1661" s="135"/>
      <c r="CW1661" s="135"/>
      <c r="CX1661" s="135"/>
      <c r="CY1661" s="135"/>
      <c r="CZ1661" s="135"/>
      <c r="DA1661" s="135"/>
      <c r="DB1661" s="135"/>
      <c r="DC1661" s="135"/>
      <c r="DD1661" s="135"/>
      <c r="DE1661" s="135"/>
      <c r="DF1661" s="135"/>
      <c r="DG1661" s="135"/>
      <c r="DH1661" s="135"/>
      <c r="DI1661" s="135"/>
      <c r="DJ1661" s="135"/>
      <c r="DK1661" s="135"/>
      <c r="DL1661" s="135"/>
      <c r="DM1661" s="135"/>
      <c r="DN1661" s="135"/>
      <c r="DO1661" s="135"/>
      <c r="DP1661" s="135"/>
      <c r="DQ1661" s="135"/>
      <c r="DR1661" s="135"/>
      <c r="DS1661" s="135"/>
      <c r="DT1661" s="135"/>
      <c r="DU1661" s="135"/>
      <c r="DV1661" s="135"/>
      <c r="DW1661" s="135"/>
      <c r="DX1661" s="135"/>
      <c r="DY1661" s="135"/>
      <c r="DZ1661" s="135"/>
      <c r="EA1661" s="135"/>
      <c r="EB1661" s="135"/>
      <c r="EC1661" s="135"/>
      <c r="ED1661" s="135"/>
      <c r="EE1661" s="135"/>
      <c r="EF1661" s="135"/>
      <c r="EG1661" s="135"/>
      <c r="EH1661" s="135"/>
      <c r="EI1661" s="135"/>
      <c r="EJ1661" s="135"/>
      <c r="EK1661" s="135"/>
      <c r="EL1661" s="135"/>
      <c r="EM1661" s="135"/>
      <c r="EN1661" s="135"/>
      <c r="EO1661" s="135"/>
      <c r="EP1661" s="135"/>
      <c r="EQ1661" s="135"/>
      <c r="ER1661" s="135"/>
      <c r="ES1661" s="135"/>
      <c r="ET1661" s="135"/>
      <c r="EU1661" s="135"/>
      <c r="EV1661" s="135"/>
      <c r="EW1661" s="135"/>
      <c r="EX1661" s="135"/>
      <c r="EY1661" s="135"/>
      <c r="EZ1661" s="135"/>
      <c r="FA1661" s="135"/>
      <c r="FB1661" s="135"/>
      <c r="FC1661" s="135"/>
      <c r="FD1661" s="135"/>
      <c r="FE1661" s="135"/>
      <c r="FF1661" s="135"/>
      <c r="FG1661" s="135"/>
      <c r="FH1661" s="135"/>
      <c r="FI1661" s="135"/>
      <c r="FJ1661" s="135"/>
      <c r="FK1661" s="135"/>
      <c r="FL1661" s="135"/>
      <c r="FM1661" s="135"/>
      <c r="FN1661" s="135"/>
      <c r="FO1661" s="135"/>
      <c r="FP1661" s="135"/>
      <c r="FQ1661" s="135"/>
      <c r="FR1661" s="135"/>
      <c r="FS1661" s="135"/>
      <c r="FT1661" s="135"/>
      <c r="FU1661" s="135"/>
      <c r="FV1661" s="135"/>
      <c r="FW1661" s="135"/>
      <c r="FX1661" s="135"/>
      <c r="FY1661" s="135"/>
      <c r="FZ1661" s="135"/>
      <c r="GA1661" s="135"/>
      <c r="GB1661" s="135"/>
      <c r="GC1661" s="135"/>
      <c r="GD1661" s="135"/>
      <c r="GE1661" s="135"/>
      <c r="GF1661" s="135"/>
      <c r="GG1661" s="135"/>
      <c r="GH1661" s="135"/>
      <c r="GI1661" s="135"/>
      <c r="GJ1661" s="135"/>
      <c r="GK1661" s="135"/>
      <c r="GL1661" s="135"/>
      <c r="GM1661" s="135"/>
      <c r="GN1661" s="135"/>
      <c r="GO1661" s="135"/>
      <c r="GP1661" s="135"/>
      <c r="GQ1661" s="135"/>
      <c r="GR1661" s="135"/>
      <c r="GS1661" s="135"/>
      <c r="GT1661" s="135"/>
      <c r="GU1661" s="135"/>
      <c r="GV1661" s="135"/>
      <c r="GW1661" s="135"/>
      <c r="GX1661" s="135"/>
      <c r="GY1661" s="135"/>
      <c r="GZ1661" s="135"/>
      <c r="HA1661" s="135"/>
      <c r="HB1661" s="135"/>
      <c r="HC1661" s="135"/>
      <c r="HD1661" s="135"/>
      <c r="HE1661" s="135"/>
      <c r="HF1661" s="135"/>
      <c r="HG1661" s="135"/>
      <c r="HH1661" s="135"/>
      <c r="HI1661" s="135"/>
      <c r="HJ1661" s="135"/>
      <c r="HK1661" s="135"/>
      <c r="HL1661" s="135"/>
      <c r="HM1661" s="135"/>
      <c r="HN1661" s="135"/>
      <c r="HO1661" s="135"/>
      <c r="HP1661" s="135"/>
      <c r="HQ1661" s="135"/>
      <c r="HR1661" s="135"/>
      <c r="HS1661" s="135"/>
      <c r="HT1661" s="135"/>
      <c r="HU1661" s="135"/>
      <c r="HV1661" s="135"/>
      <c r="HW1661" s="135"/>
      <c r="HX1661" s="135"/>
      <c r="HY1661" s="135"/>
      <c r="HZ1661" s="135"/>
      <c r="IA1661" s="135"/>
      <c r="IB1661" s="135"/>
      <c r="IC1661" s="135"/>
      <c r="ID1661" s="135"/>
      <c r="IE1661" s="135"/>
      <c r="IF1661" s="135"/>
      <c r="IG1661" s="135"/>
      <c r="IH1661" s="135"/>
      <c r="II1661" s="135"/>
      <c r="IJ1661" s="135"/>
      <c r="IK1661" s="135"/>
      <c r="IL1661" s="135"/>
      <c r="IM1661" s="135"/>
      <c r="IN1661" s="135"/>
      <c r="IO1661" s="135"/>
      <c r="IP1661" s="135"/>
      <c r="IQ1661" s="135"/>
      <c r="IR1661" s="135"/>
      <c r="IS1661" s="135"/>
      <c r="IT1661" s="135"/>
      <c r="IU1661" s="135"/>
      <c r="IV1661" s="135"/>
      <c r="IW1661" s="135"/>
      <c r="IX1661" s="135"/>
      <c r="IY1661" s="135"/>
      <c r="IZ1661" s="135"/>
      <c r="JA1661" s="135"/>
      <c r="JB1661" s="135"/>
      <c r="JC1661" s="135"/>
      <c r="JD1661" s="135"/>
      <c r="JE1661" s="135"/>
      <c r="JF1661" s="135"/>
      <c r="JG1661" s="135"/>
      <c r="JH1661" s="135"/>
      <c r="JI1661" s="135"/>
    </row>
    <row r="1662" spans="1:269" s="821" customFormat="1" ht="29.25" x14ac:dyDescent="0.25">
      <c r="A1662" s="195">
        <v>1</v>
      </c>
      <c r="B1662" s="195">
        <v>1</v>
      </c>
      <c r="C1662" s="680" t="s">
        <v>136</v>
      </c>
      <c r="D1662" s="680"/>
      <c r="E1662" s="267"/>
      <c r="F1662" s="1677">
        <f t="shared" ref="F1662:H1666" si="2523">F1595</f>
        <v>1170</v>
      </c>
      <c r="G1662" s="1676">
        <f t="shared" si="2523"/>
        <v>1073</v>
      </c>
      <c r="H1662" s="1676">
        <f t="shared" si="2523"/>
        <v>321</v>
      </c>
      <c r="I1662" s="1841">
        <f>H1662/G1662*100</f>
        <v>29.916123019571295</v>
      </c>
      <c r="J1662" s="1669">
        <f>L1662/F1662</f>
        <v>8.7358974358974351</v>
      </c>
      <c r="K1662" s="1669">
        <f>N1662/H1662</f>
        <v>8.2398753894081</v>
      </c>
      <c r="L1662" s="1676">
        <f>L1595</f>
        <v>10221</v>
      </c>
      <c r="M1662" s="1676">
        <f>M1595</f>
        <v>9369</v>
      </c>
      <c r="N1662" s="1676">
        <f>N1595</f>
        <v>2645</v>
      </c>
      <c r="O1662" s="718">
        <f>O1595</f>
        <v>28.231401430248692</v>
      </c>
      <c r="P1662" s="1676">
        <f>P1595</f>
        <v>40</v>
      </c>
      <c r="Q1662" s="1666">
        <f>N1662/$C$3*12/P1662</f>
        <v>72.13636363636364</v>
      </c>
      <c r="R1662" s="346">
        <f t="shared" ref="R1662:AJ1662" si="2524">R1595</f>
        <v>35153.996460000002</v>
      </c>
      <c r="S1662" s="346">
        <f t="shared" ref="S1662:T1662" si="2525">S1595</f>
        <v>35153.996460000002</v>
      </c>
      <c r="T1662" s="346">
        <f t="shared" si="2525"/>
        <v>35072.38697</v>
      </c>
      <c r="U1662" s="346">
        <f t="shared" ref="U1662:V1662" si="2526">U1595</f>
        <v>35072.38697</v>
      </c>
      <c r="V1662" s="346">
        <f t="shared" si="2526"/>
        <v>35072.38697</v>
      </c>
      <c r="W1662" s="346">
        <f t="shared" ref="W1662:X1662" si="2527">W1595</f>
        <v>35072.38697</v>
      </c>
      <c r="X1662" s="346">
        <f t="shared" si="2527"/>
        <v>35072.38697</v>
      </c>
      <c r="Y1662" s="346">
        <f t="shared" ref="Y1662:Z1662" si="2528">Y1595</f>
        <v>35072.38697</v>
      </c>
      <c r="Z1662" s="346">
        <f t="shared" si="2528"/>
        <v>35072.38697</v>
      </c>
      <c r="AA1662" s="346">
        <f t="shared" ref="AA1662:AB1662" si="2529">AA1595</f>
        <v>35072.38697</v>
      </c>
      <c r="AB1662" s="346">
        <f t="shared" si="2529"/>
        <v>35072.38697</v>
      </c>
      <c r="AC1662" s="346">
        <f t="shared" si="2524"/>
        <v>32151.048213999999</v>
      </c>
      <c r="AD1662" s="346">
        <f t="shared" si="2524"/>
        <v>32137.626680000005</v>
      </c>
      <c r="AE1662" s="741">
        <f t="shared" si="2524"/>
        <v>0</v>
      </c>
      <c r="AF1662" s="346">
        <f t="shared" si="2524"/>
        <v>0</v>
      </c>
      <c r="AG1662" s="346">
        <f t="shared" si="2524"/>
        <v>-13.421533999993699</v>
      </c>
      <c r="AH1662" s="346">
        <f t="shared" si="2524"/>
        <v>0</v>
      </c>
      <c r="AI1662" s="346">
        <f t="shared" si="2524"/>
        <v>-221.25765000000001</v>
      </c>
      <c r="AJ1662" s="346">
        <f t="shared" si="2524"/>
        <v>31916.369030000005</v>
      </c>
      <c r="AK1662" s="2019"/>
      <c r="AL1662" s="2608"/>
      <c r="AM1662" s="135"/>
      <c r="AN1662" s="135"/>
      <c r="AO1662" s="135"/>
      <c r="AP1662" s="135"/>
      <c r="AQ1662" s="135"/>
      <c r="AR1662" s="135"/>
      <c r="AS1662" s="135"/>
      <c r="AT1662" s="135"/>
      <c r="AU1662" s="135"/>
      <c r="AV1662" s="135"/>
      <c r="AW1662" s="135"/>
      <c r="AX1662" s="135"/>
      <c r="AY1662" s="135"/>
      <c r="AZ1662" s="135"/>
      <c r="BA1662" s="135"/>
      <c r="BB1662" s="135"/>
      <c r="BC1662" s="135"/>
      <c r="BD1662" s="135"/>
      <c r="BE1662" s="135"/>
      <c r="BF1662" s="135"/>
      <c r="BG1662" s="135"/>
      <c r="BH1662" s="135"/>
      <c r="BI1662" s="135"/>
      <c r="BJ1662" s="135"/>
      <c r="BK1662" s="135"/>
      <c r="BL1662" s="135"/>
      <c r="BM1662" s="135"/>
      <c r="BN1662" s="135"/>
      <c r="BO1662" s="135"/>
      <c r="BP1662" s="135"/>
      <c r="BQ1662" s="135"/>
      <c r="BR1662" s="135"/>
      <c r="BS1662" s="135"/>
      <c r="BT1662" s="135"/>
      <c r="BU1662" s="135"/>
      <c r="BV1662" s="135"/>
      <c r="BW1662" s="135"/>
      <c r="BX1662" s="135"/>
      <c r="BY1662" s="135"/>
      <c r="BZ1662" s="135"/>
      <c r="CA1662" s="135"/>
      <c r="CB1662" s="135"/>
      <c r="CC1662" s="135"/>
      <c r="CD1662" s="135"/>
      <c r="CE1662" s="135"/>
      <c r="CF1662" s="135"/>
      <c r="CG1662" s="135"/>
      <c r="CH1662" s="135"/>
      <c r="CI1662" s="135"/>
      <c r="CJ1662" s="135"/>
      <c r="CK1662" s="135"/>
      <c r="CL1662" s="135"/>
      <c r="CM1662" s="135"/>
      <c r="CN1662" s="135"/>
      <c r="CO1662" s="135"/>
      <c r="CP1662" s="135"/>
      <c r="CQ1662" s="135"/>
      <c r="CR1662" s="135"/>
      <c r="CS1662" s="135"/>
      <c r="CT1662" s="135"/>
      <c r="CU1662" s="135"/>
      <c r="CV1662" s="135"/>
      <c r="CW1662" s="135"/>
      <c r="CX1662" s="135"/>
      <c r="CY1662" s="135"/>
      <c r="CZ1662" s="135"/>
      <c r="DA1662" s="135"/>
      <c r="DB1662" s="135"/>
      <c r="DC1662" s="135"/>
      <c r="DD1662" s="135"/>
      <c r="DE1662" s="135"/>
      <c r="DF1662" s="135"/>
      <c r="DG1662" s="135"/>
      <c r="DH1662" s="135"/>
      <c r="DI1662" s="135"/>
      <c r="DJ1662" s="135"/>
      <c r="DK1662" s="135"/>
      <c r="DL1662" s="135"/>
      <c r="DM1662" s="135"/>
      <c r="DN1662" s="135"/>
      <c r="DO1662" s="135"/>
      <c r="DP1662" s="135"/>
      <c r="DQ1662" s="135"/>
      <c r="DR1662" s="135"/>
      <c r="DS1662" s="135"/>
      <c r="DT1662" s="135"/>
      <c r="DU1662" s="135"/>
      <c r="DV1662" s="135"/>
      <c r="DW1662" s="135"/>
      <c r="DX1662" s="135"/>
      <c r="DY1662" s="135"/>
      <c r="DZ1662" s="135"/>
      <c r="EA1662" s="135"/>
      <c r="EB1662" s="135"/>
      <c r="EC1662" s="135"/>
      <c r="ED1662" s="135"/>
      <c r="EE1662" s="135"/>
      <c r="EF1662" s="135"/>
      <c r="EG1662" s="135"/>
      <c r="EH1662" s="135"/>
      <c r="EI1662" s="135"/>
      <c r="EJ1662" s="135"/>
      <c r="EK1662" s="135"/>
      <c r="EL1662" s="135"/>
      <c r="EM1662" s="135"/>
      <c r="EN1662" s="135"/>
      <c r="EO1662" s="135"/>
      <c r="EP1662" s="135"/>
      <c r="EQ1662" s="135"/>
      <c r="ER1662" s="135"/>
      <c r="ES1662" s="135"/>
      <c r="ET1662" s="135"/>
      <c r="EU1662" s="135"/>
      <c r="EV1662" s="135"/>
      <c r="EW1662" s="135"/>
      <c r="EX1662" s="135"/>
      <c r="EY1662" s="135"/>
      <c r="EZ1662" s="135"/>
      <c r="FA1662" s="135"/>
      <c r="FB1662" s="135"/>
      <c r="FC1662" s="135"/>
      <c r="FD1662" s="135"/>
      <c r="FE1662" s="135"/>
      <c r="FF1662" s="135"/>
      <c r="FG1662" s="135"/>
      <c r="FH1662" s="135"/>
      <c r="FI1662" s="135"/>
      <c r="FJ1662" s="135"/>
      <c r="FK1662" s="135"/>
      <c r="FL1662" s="135"/>
      <c r="FM1662" s="135"/>
      <c r="FN1662" s="135"/>
      <c r="FO1662" s="135"/>
      <c r="FP1662" s="135"/>
      <c r="FQ1662" s="135"/>
      <c r="FR1662" s="135"/>
      <c r="FS1662" s="135"/>
      <c r="FT1662" s="135"/>
      <c r="FU1662" s="135"/>
      <c r="FV1662" s="135"/>
      <c r="FW1662" s="135"/>
      <c r="FX1662" s="135"/>
      <c r="FY1662" s="135"/>
      <c r="FZ1662" s="135"/>
      <c r="GA1662" s="135"/>
      <c r="GB1662" s="135"/>
      <c r="GC1662" s="135"/>
      <c r="GD1662" s="135"/>
      <c r="GE1662" s="135"/>
      <c r="GF1662" s="135"/>
      <c r="GG1662" s="135"/>
      <c r="GH1662" s="135"/>
      <c r="GI1662" s="135"/>
      <c r="GJ1662" s="135"/>
      <c r="GK1662" s="135"/>
      <c r="GL1662" s="135"/>
      <c r="GM1662" s="135"/>
      <c r="GN1662" s="135"/>
      <c r="GO1662" s="135"/>
      <c r="GP1662" s="135"/>
      <c r="GQ1662" s="135"/>
      <c r="GR1662" s="135"/>
      <c r="GS1662" s="135"/>
      <c r="GT1662" s="135"/>
      <c r="GU1662" s="135"/>
      <c r="GV1662" s="135"/>
      <c r="GW1662" s="135"/>
      <c r="GX1662" s="135"/>
      <c r="GY1662" s="135"/>
      <c r="GZ1662" s="135"/>
      <c r="HA1662" s="135"/>
      <c r="HB1662" s="135"/>
      <c r="HC1662" s="135"/>
      <c r="HD1662" s="135"/>
      <c r="HE1662" s="135"/>
      <c r="HF1662" s="135"/>
      <c r="HG1662" s="135"/>
      <c r="HH1662" s="135"/>
      <c r="HI1662" s="135"/>
      <c r="HJ1662" s="135"/>
      <c r="HK1662" s="135"/>
      <c r="HL1662" s="135"/>
      <c r="HM1662" s="135"/>
      <c r="HN1662" s="135"/>
      <c r="HO1662" s="135"/>
      <c r="HP1662" s="135"/>
      <c r="HQ1662" s="135"/>
      <c r="HR1662" s="135"/>
      <c r="HS1662" s="135"/>
      <c r="HT1662" s="135"/>
      <c r="HU1662" s="135"/>
      <c r="HV1662" s="135"/>
      <c r="HW1662" s="135"/>
      <c r="HX1662" s="135"/>
      <c r="HY1662" s="135"/>
      <c r="HZ1662" s="135"/>
      <c r="IA1662" s="135"/>
      <c r="IB1662" s="135"/>
      <c r="IC1662" s="135"/>
      <c r="ID1662" s="135"/>
      <c r="IE1662" s="135"/>
      <c r="IF1662" s="135"/>
      <c r="IG1662" s="135"/>
      <c r="IH1662" s="135"/>
      <c r="II1662" s="135"/>
      <c r="IJ1662" s="135"/>
      <c r="IK1662" s="135"/>
      <c r="IL1662" s="135"/>
      <c r="IM1662" s="135"/>
      <c r="IN1662" s="135"/>
      <c r="IO1662" s="135"/>
      <c r="IP1662" s="135"/>
      <c r="IQ1662" s="135"/>
      <c r="IR1662" s="135"/>
      <c r="IS1662" s="135"/>
      <c r="IT1662" s="135"/>
      <c r="IU1662" s="135"/>
      <c r="IV1662" s="135"/>
      <c r="IW1662" s="135"/>
      <c r="IX1662" s="135"/>
      <c r="IY1662" s="135"/>
      <c r="IZ1662" s="135"/>
      <c r="JA1662" s="135"/>
      <c r="JB1662" s="135"/>
      <c r="JC1662" s="135"/>
      <c r="JD1662" s="135"/>
      <c r="JE1662" s="135"/>
      <c r="JF1662" s="135"/>
      <c r="JG1662" s="135"/>
      <c r="JH1662" s="135"/>
      <c r="JI1662" s="135"/>
    </row>
    <row r="1663" spans="1:269" s="821" customFormat="1" x14ac:dyDescent="0.25">
      <c r="A1663" s="195">
        <v>1</v>
      </c>
      <c r="B1663" s="195">
        <v>1</v>
      </c>
      <c r="C1663" s="688" t="s">
        <v>197</v>
      </c>
      <c r="D1663" s="688"/>
      <c r="E1663" s="155"/>
      <c r="F1663" s="1677">
        <f t="shared" si="2523"/>
        <v>9900</v>
      </c>
      <c r="G1663" s="1676">
        <f t="shared" si="2523"/>
        <v>9075</v>
      </c>
      <c r="H1663" s="1676">
        <f t="shared" si="2523"/>
        <v>8837</v>
      </c>
      <c r="I1663" s="1841">
        <f>H1663/G1663*100</f>
        <v>97.377410468319553</v>
      </c>
      <c r="J1663" s="2243"/>
      <c r="K1663" s="2243"/>
      <c r="L1663" s="2244"/>
      <c r="M1663" s="2244"/>
      <c r="N1663" s="2244"/>
      <c r="O1663" s="2244"/>
      <c r="P1663" s="2244"/>
      <c r="Q1663" s="2244"/>
      <c r="R1663" s="2241">
        <f t="shared" ref="R1663:AJ1663" si="2530">R1596</f>
        <v>0</v>
      </c>
      <c r="S1663" s="2241">
        <f t="shared" ref="S1663:T1663" si="2531">S1596</f>
        <v>0</v>
      </c>
      <c r="T1663" s="2241">
        <f t="shared" si="2531"/>
        <v>0</v>
      </c>
      <c r="U1663" s="2241">
        <f t="shared" ref="U1663:V1663" si="2532">U1596</f>
        <v>0</v>
      </c>
      <c r="V1663" s="2241">
        <f t="shared" si="2532"/>
        <v>0</v>
      </c>
      <c r="W1663" s="2241">
        <f t="shared" ref="W1663:X1663" si="2533">W1596</f>
        <v>0</v>
      </c>
      <c r="X1663" s="2241">
        <f t="shared" si="2533"/>
        <v>0</v>
      </c>
      <c r="Y1663" s="2241">
        <f t="shared" ref="Y1663:Z1663" si="2534">Y1596</f>
        <v>0</v>
      </c>
      <c r="Z1663" s="2241">
        <f t="shared" si="2534"/>
        <v>0</v>
      </c>
      <c r="AA1663" s="2241">
        <f t="shared" ref="AA1663:AB1663" si="2535">AA1596</f>
        <v>0</v>
      </c>
      <c r="AB1663" s="2241">
        <f t="shared" si="2535"/>
        <v>0</v>
      </c>
      <c r="AC1663" s="346">
        <f t="shared" si="2530"/>
        <v>0</v>
      </c>
      <c r="AD1663" s="346">
        <f t="shared" si="2530"/>
        <v>0</v>
      </c>
      <c r="AE1663" s="741">
        <f t="shared" si="2530"/>
        <v>0</v>
      </c>
      <c r="AF1663" s="346">
        <f t="shared" si="2530"/>
        <v>0</v>
      </c>
      <c r="AG1663" s="346">
        <f t="shared" si="2530"/>
        <v>0</v>
      </c>
      <c r="AH1663" s="346">
        <f t="shared" si="2530"/>
        <v>0</v>
      </c>
      <c r="AI1663" s="346">
        <f t="shared" si="2530"/>
        <v>0</v>
      </c>
      <c r="AJ1663" s="346">
        <f t="shared" si="2530"/>
        <v>0</v>
      </c>
      <c r="AK1663" s="2019"/>
      <c r="AL1663" s="2608"/>
      <c r="AM1663" s="135"/>
      <c r="AN1663" s="135"/>
      <c r="AO1663" s="135"/>
      <c r="AP1663" s="135"/>
      <c r="AQ1663" s="135"/>
      <c r="AR1663" s="135"/>
      <c r="AS1663" s="135"/>
      <c r="AT1663" s="135"/>
      <c r="AU1663" s="135"/>
      <c r="AV1663" s="135"/>
      <c r="AW1663" s="135"/>
      <c r="AX1663" s="135"/>
      <c r="AY1663" s="135"/>
      <c r="AZ1663" s="135"/>
      <c r="BA1663" s="135"/>
      <c r="BB1663" s="135"/>
      <c r="BC1663" s="135"/>
      <c r="BD1663" s="135"/>
      <c r="BE1663" s="135"/>
      <c r="BF1663" s="135"/>
      <c r="BG1663" s="135"/>
      <c r="BH1663" s="135"/>
      <c r="BI1663" s="135"/>
      <c r="BJ1663" s="135"/>
      <c r="BK1663" s="135"/>
      <c r="BL1663" s="135"/>
      <c r="BM1663" s="135"/>
      <c r="BN1663" s="135"/>
      <c r="BO1663" s="135"/>
      <c r="BP1663" s="135"/>
      <c r="BQ1663" s="135"/>
      <c r="BR1663" s="135"/>
      <c r="BS1663" s="135"/>
      <c r="BT1663" s="135"/>
      <c r="BU1663" s="135"/>
      <c r="BV1663" s="135"/>
      <c r="BW1663" s="135"/>
      <c r="BX1663" s="135"/>
      <c r="BY1663" s="135"/>
      <c r="BZ1663" s="135"/>
      <c r="CA1663" s="135"/>
      <c r="CB1663" s="135"/>
      <c r="CC1663" s="135"/>
      <c r="CD1663" s="135"/>
      <c r="CE1663" s="135"/>
      <c r="CF1663" s="135"/>
      <c r="CG1663" s="135"/>
      <c r="CH1663" s="135"/>
      <c r="CI1663" s="135"/>
      <c r="CJ1663" s="135"/>
      <c r="CK1663" s="135"/>
      <c r="CL1663" s="135"/>
      <c r="CM1663" s="135"/>
      <c r="CN1663" s="135"/>
      <c r="CO1663" s="135"/>
      <c r="CP1663" s="135"/>
      <c r="CQ1663" s="135"/>
      <c r="CR1663" s="135"/>
      <c r="CS1663" s="135"/>
      <c r="CT1663" s="135"/>
      <c r="CU1663" s="135"/>
      <c r="CV1663" s="135"/>
      <c r="CW1663" s="135"/>
      <c r="CX1663" s="135"/>
      <c r="CY1663" s="135"/>
      <c r="CZ1663" s="135"/>
      <c r="DA1663" s="135"/>
      <c r="DB1663" s="135"/>
      <c r="DC1663" s="135"/>
      <c r="DD1663" s="135"/>
      <c r="DE1663" s="135"/>
      <c r="DF1663" s="135"/>
      <c r="DG1663" s="135"/>
      <c r="DH1663" s="135"/>
      <c r="DI1663" s="135"/>
      <c r="DJ1663" s="135"/>
      <c r="DK1663" s="135"/>
      <c r="DL1663" s="135"/>
      <c r="DM1663" s="135"/>
      <c r="DN1663" s="135"/>
      <c r="DO1663" s="135"/>
      <c r="DP1663" s="135"/>
      <c r="DQ1663" s="135"/>
      <c r="DR1663" s="135"/>
      <c r="DS1663" s="135"/>
      <c r="DT1663" s="135"/>
      <c r="DU1663" s="135"/>
      <c r="DV1663" s="135"/>
      <c r="DW1663" s="135"/>
      <c r="DX1663" s="135"/>
      <c r="DY1663" s="135"/>
      <c r="DZ1663" s="135"/>
      <c r="EA1663" s="135"/>
      <c r="EB1663" s="135"/>
      <c r="EC1663" s="135"/>
      <c r="ED1663" s="135"/>
      <c r="EE1663" s="135"/>
      <c r="EF1663" s="135"/>
      <c r="EG1663" s="135"/>
      <c r="EH1663" s="135"/>
      <c r="EI1663" s="135"/>
      <c r="EJ1663" s="135"/>
      <c r="EK1663" s="135"/>
      <c r="EL1663" s="135"/>
      <c r="EM1663" s="135"/>
      <c r="EN1663" s="135"/>
      <c r="EO1663" s="135"/>
      <c r="EP1663" s="135"/>
      <c r="EQ1663" s="135"/>
      <c r="ER1663" s="135"/>
      <c r="ES1663" s="135"/>
      <c r="ET1663" s="135"/>
      <c r="EU1663" s="135"/>
      <c r="EV1663" s="135"/>
      <c r="EW1663" s="135"/>
      <c r="EX1663" s="135"/>
      <c r="EY1663" s="135"/>
      <c r="EZ1663" s="135"/>
      <c r="FA1663" s="135"/>
      <c r="FB1663" s="135"/>
      <c r="FC1663" s="135"/>
      <c r="FD1663" s="135"/>
      <c r="FE1663" s="135"/>
      <c r="FF1663" s="135"/>
      <c r="FG1663" s="135"/>
      <c r="FH1663" s="135"/>
      <c r="FI1663" s="135"/>
      <c r="FJ1663" s="135"/>
      <c r="FK1663" s="135"/>
      <c r="FL1663" s="135"/>
      <c r="FM1663" s="135"/>
      <c r="FN1663" s="135"/>
      <c r="FO1663" s="135"/>
      <c r="FP1663" s="135"/>
      <c r="FQ1663" s="135"/>
      <c r="FR1663" s="135"/>
      <c r="FS1663" s="135"/>
      <c r="FT1663" s="135"/>
      <c r="FU1663" s="135"/>
      <c r="FV1663" s="135"/>
      <c r="FW1663" s="135"/>
      <c r="FX1663" s="135"/>
      <c r="FY1663" s="135"/>
      <c r="FZ1663" s="135"/>
      <c r="GA1663" s="135"/>
      <c r="GB1663" s="135"/>
      <c r="GC1663" s="135"/>
      <c r="GD1663" s="135"/>
      <c r="GE1663" s="135"/>
      <c r="GF1663" s="135"/>
      <c r="GG1663" s="135"/>
      <c r="GH1663" s="135"/>
      <c r="GI1663" s="135"/>
      <c r="GJ1663" s="135"/>
      <c r="GK1663" s="135"/>
      <c r="GL1663" s="135"/>
      <c r="GM1663" s="135"/>
      <c r="GN1663" s="135"/>
      <c r="GO1663" s="135"/>
      <c r="GP1663" s="135"/>
      <c r="GQ1663" s="135"/>
      <c r="GR1663" s="135"/>
      <c r="GS1663" s="135"/>
      <c r="GT1663" s="135"/>
      <c r="GU1663" s="135"/>
      <c r="GV1663" s="135"/>
      <c r="GW1663" s="135"/>
      <c r="GX1663" s="135"/>
      <c r="GY1663" s="135"/>
      <c r="GZ1663" s="135"/>
      <c r="HA1663" s="135"/>
      <c r="HB1663" s="135"/>
      <c r="HC1663" s="135"/>
      <c r="HD1663" s="135"/>
      <c r="HE1663" s="135"/>
      <c r="HF1663" s="135"/>
      <c r="HG1663" s="135"/>
      <c r="HH1663" s="135"/>
      <c r="HI1663" s="135"/>
      <c r="HJ1663" s="135"/>
      <c r="HK1663" s="135"/>
      <c r="HL1663" s="135"/>
      <c r="HM1663" s="135"/>
      <c r="HN1663" s="135"/>
      <c r="HO1663" s="135"/>
      <c r="HP1663" s="135"/>
      <c r="HQ1663" s="135"/>
      <c r="HR1663" s="135"/>
      <c r="HS1663" s="135"/>
      <c r="HT1663" s="135"/>
      <c r="HU1663" s="135"/>
      <c r="HV1663" s="135"/>
      <c r="HW1663" s="135"/>
      <c r="HX1663" s="135"/>
      <c r="HY1663" s="135"/>
      <c r="HZ1663" s="135"/>
      <c r="IA1663" s="135"/>
      <c r="IB1663" s="135"/>
      <c r="IC1663" s="135"/>
      <c r="ID1663" s="135"/>
      <c r="IE1663" s="135"/>
      <c r="IF1663" s="135"/>
      <c r="IG1663" s="135"/>
      <c r="IH1663" s="135"/>
      <c r="II1663" s="135"/>
      <c r="IJ1663" s="135"/>
      <c r="IK1663" s="135"/>
      <c r="IL1663" s="135"/>
      <c r="IM1663" s="135"/>
      <c r="IN1663" s="135"/>
      <c r="IO1663" s="135"/>
      <c r="IP1663" s="135"/>
      <c r="IQ1663" s="135"/>
      <c r="IR1663" s="135"/>
      <c r="IS1663" s="135"/>
      <c r="IT1663" s="135"/>
      <c r="IU1663" s="135"/>
      <c r="IV1663" s="135"/>
      <c r="IW1663" s="135"/>
      <c r="IX1663" s="135"/>
      <c r="IY1663" s="135"/>
      <c r="IZ1663" s="135"/>
      <c r="JA1663" s="135"/>
      <c r="JB1663" s="135"/>
      <c r="JC1663" s="135"/>
      <c r="JD1663" s="135"/>
      <c r="JE1663" s="135"/>
      <c r="JF1663" s="135"/>
      <c r="JG1663" s="135"/>
      <c r="JH1663" s="135"/>
      <c r="JI1663" s="135"/>
    </row>
    <row r="1664" spans="1:269" s="821" customFormat="1" x14ac:dyDescent="0.25">
      <c r="A1664" s="195">
        <v>1</v>
      </c>
      <c r="B1664" s="195">
        <v>1</v>
      </c>
      <c r="C1664" s="690" t="s">
        <v>198</v>
      </c>
      <c r="D1664" s="690"/>
      <c r="E1664" s="155"/>
      <c r="F1664" s="1674">
        <f t="shared" si="2523"/>
        <v>9898</v>
      </c>
      <c r="G1664" s="718">
        <f t="shared" si="2523"/>
        <v>9073</v>
      </c>
      <c r="H1664" s="718">
        <f t="shared" si="2523"/>
        <v>8837</v>
      </c>
      <c r="I1664" s="1841">
        <f>H1664/G1664*100</f>
        <v>97.398875785297037</v>
      </c>
      <c r="J1664" s="2243"/>
      <c r="K1664" s="2243"/>
      <c r="L1664" s="2244"/>
      <c r="M1664" s="2244"/>
      <c r="N1664" s="2244"/>
      <c r="O1664" s="2244"/>
      <c r="P1664" s="2244"/>
      <c r="Q1664" s="2244"/>
      <c r="R1664" s="2241">
        <f t="shared" ref="R1664:AJ1664" si="2536">R1597</f>
        <v>0</v>
      </c>
      <c r="S1664" s="2241">
        <f t="shared" ref="S1664:T1664" si="2537">S1597</f>
        <v>0</v>
      </c>
      <c r="T1664" s="2241">
        <f t="shared" si="2537"/>
        <v>0</v>
      </c>
      <c r="U1664" s="2241">
        <f t="shared" ref="U1664:V1664" si="2538">U1597</f>
        <v>0</v>
      </c>
      <c r="V1664" s="2241">
        <f t="shared" si="2538"/>
        <v>0</v>
      </c>
      <c r="W1664" s="2241">
        <f t="shared" ref="W1664:X1664" si="2539">W1597</f>
        <v>0</v>
      </c>
      <c r="X1664" s="2241">
        <f t="shared" si="2539"/>
        <v>0</v>
      </c>
      <c r="Y1664" s="2241">
        <f t="shared" ref="Y1664:Z1664" si="2540">Y1597</f>
        <v>0</v>
      </c>
      <c r="Z1664" s="2241">
        <f t="shared" si="2540"/>
        <v>0</v>
      </c>
      <c r="AA1664" s="2241">
        <f t="shared" ref="AA1664:AB1664" si="2541">AA1597</f>
        <v>0</v>
      </c>
      <c r="AB1664" s="2241">
        <f t="shared" si="2541"/>
        <v>0</v>
      </c>
      <c r="AC1664" s="346">
        <f t="shared" si="2536"/>
        <v>0</v>
      </c>
      <c r="AD1664" s="2241">
        <f t="shared" si="2536"/>
        <v>0</v>
      </c>
      <c r="AE1664" s="963">
        <f t="shared" si="2536"/>
        <v>0</v>
      </c>
      <c r="AF1664" s="2241">
        <f t="shared" si="2536"/>
        <v>0</v>
      </c>
      <c r="AG1664" s="2241">
        <f t="shared" si="2536"/>
        <v>0</v>
      </c>
      <c r="AH1664" s="2364">
        <f t="shared" si="2536"/>
        <v>0</v>
      </c>
      <c r="AI1664" s="2364">
        <f t="shared" si="2536"/>
        <v>0</v>
      </c>
      <c r="AJ1664" s="2241">
        <f t="shared" si="2536"/>
        <v>0</v>
      </c>
      <c r="AK1664" s="2019"/>
      <c r="AL1664" s="2608"/>
      <c r="AM1664" s="135"/>
      <c r="AN1664" s="135"/>
      <c r="AO1664" s="135"/>
      <c r="AP1664" s="135"/>
      <c r="AQ1664" s="135"/>
      <c r="AR1664" s="135"/>
      <c r="AS1664" s="135"/>
      <c r="AT1664" s="135"/>
      <c r="AU1664" s="135"/>
      <c r="AV1664" s="135"/>
      <c r="AW1664" s="135"/>
      <c r="AX1664" s="135"/>
      <c r="AY1664" s="135"/>
      <c r="AZ1664" s="135"/>
      <c r="BA1664" s="135"/>
      <c r="BB1664" s="135"/>
      <c r="BC1664" s="135"/>
      <c r="BD1664" s="135"/>
      <c r="BE1664" s="135"/>
      <c r="BF1664" s="135"/>
      <c r="BG1664" s="135"/>
      <c r="BH1664" s="135"/>
      <c r="BI1664" s="135"/>
      <c r="BJ1664" s="135"/>
      <c r="BK1664" s="135"/>
      <c r="BL1664" s="135"/>
      <c r="BM1664" s="135"/>
      <c r="BN1664" s="135"/>
      <c r="BO1664" s="135"/>
      <c r="BP1664" s="135"/>
      <c r="BQ1664" s="135"/>
      <c r="BR1664" s="135"/>
      <c r="BS1664" s="135"/>
      <c r="BT1664" s="135"/>
      <c r="BU1664" s="135"/>
      <c r="BV1664" s="135"/>
      <c r="BW1664" s="135"/>
      <c r="BX1664" s="135"/>
      <c r="BY1664" s="135"/>
      <c r="BZ1664" s="135"/>
      <c r="CA1664" s="135"/>
      <c r="CB1664" s="135"/>
      <c r="CC1664" s="135"/>
      <c r="CD1664" s="135"/>
      <c r="CE1664" s="135"/>
      <c r="CF1664" s="135"/>
      <c r="CG1664" s="135"/>
      <c r="CH1664" s="135"/>
      <c r="CI1664" s="135"/>
      <c r="CJ1664" s="135"/>
      <c r="CK1664" s="135"/>
      <c r="CL1664" s="135"/>
      <c r="CM1664" s="135"/>
      <c r="CN1664" s="135"/>
      <c r="CO1664" s="135"/>
      <c r="CP1664" s="135"/>
      <c r="CQ1664" s="135"/>
      <c r="CR1664" s="135"/>
      <c r="CS1664" s="135"/>
      <c r="CT1664" s="135"/>
      <c r="CU1664" s="135"/>
      <c r="CV1664" s="135"/>
      <c r="CW1664" s="135"/>
      <c r="CX1664" s="135"/>
      <c r="CY1664" s="135"/>
      <c r="CZ1664" s="135"/>
      <c r="DA1664" s="135"/>
      <c r="DB1664" s="135"/>
      <c r="DC1664" s="135"/>
      <c r="DD1664" s="135"/>
      <c r="DE1664" s="135"/>
      <c r="DF1664" s="135"/>
      <c r="DG1664" s="135"/>
      <c r="DH1664" s="135"/>
      <c r="DI1664" s="135"/>
      <c r="DJ1664" s="135"/>
      <c r="DK1664" s="135"/>
      <c r="DL1664" s="135"/>
      <c r="DM1664" s="135"/>
      <c r="DN1664" s="135"/>
      <c r="DO1664" s="135"/>
      <c r="DP1664" s="135"/>
      <c r="DQ1664" s="135"/>
      <c r="DR1664" s="135"/>
      <c r="DS1664" s="135"/>
      <c r="DT1664" s="135"/>
      <c r="DU1664" s="135"/>
      <c r="DV1664" s="135"/>
      <c r="DW1664" s="135"/>
      <c r="DX1664" s="135"/>
      <c r="DY1664" s="135"/>
      <c r="DZ1664" s="135"/>
      <c r="EA1664" s="135"/>
      <c r="EB1664" s="135"/>
      <c r="EC1664" s="135"/>
      <c r="ED1664" s="135"/>
      <c r="EE1664" s="135"/>
      <c r="EF1664" s="135"/>
      <c r="EG1664" s="135"/>
      <c r="EH1664" s="135"/>
      <c r="EI1664" s="135"/>
      <c r="EJ1664" s="135"/>
      <c r="EK1664" s="135"/>
      <c r="EL1664" s="135"/>
      <c r="EM1664" s="135"/>
      <c r="EN1664" s="135"/>
      <c r="EO1664" s="135"/>
      <c r="EP1664" s="135"/>
      <c r="EQ1664" s="135"/>
      <c r="ER1664" s="135"/>
      <c r="ES1664" s="135"/>
      <c r="ET1664" s="135"/>
      <c r="EU1664" s="135"/>
      <c r="EV1664" s="135"/>
      <c r="EW1664" s="135"/>
      <c r="EX1664" s="135"/>
      <c r="EY1664" s="135"/>
      <c r="EZ1664" s="135"/>
      <c r="FA1664" s="135"/>
      <c r="FB1664" s="135"/>
      <c r="FC1664" s="135"/>
      <c r="FD1664" s="135"/>
      <c r="FE1664" s="135"/>
      <c r="FF1664" s="135"/>
      <c r="FG1664" s="135"/>
      <c r="FH1664" s="135"/>
      <c r="FI1664" s="135"/>
      <c r="FJ1664" s="135"/>
      <c r="FK1664" s="135"/>
      <c r="FL1664" s="135"/>
      <c r="FM1664" s="135"/>
      <c r="FN1664" s="135"/>
      <c r="FO1664" s="135"/>
      <c r="FP1664" s="135"/>
      <c r="FQ1664" s="135"/>
      <c r="FR1664" s="135"/>
      <c r="FS1664" s="135"/>
      <c r="FT1664" s="135"/>
      <c r="FU1664" s="135"/>
      <c r="FV1664" s="135"/>
      <c r="FW1664" s="135"/>
      <c r="FX1664" s="135"/>
      <c r="FY1664" s="135"/>
      <c r="FZ1664" s="135"/>
      <c r="GA1664" s="135"/>
      <c r="GB1664" s="135"/>
      <c r="GC1664" s="135"/>
      <c r="GD1664" s="135"/>
      <c r="GE1664" s="135"/>
      <c r="GF1664" s="135"/>
      <c r="GG1664" s="135"/>
      <c r="GH1664" s="135"/>
      <c r="GI1664" s="135"/>
      <c r="GJ1664" s="135"/>
      <c r="GK1664" s="135"/>
      <c r="GL1664" s="135"/>
      <c r="GM1664" s="135"/>
      <c r="GN1664" s="135"/>
      <c r="GO1664" s="135"/>
      <c r="GP1664" s="135"/>
      <c r="GQ1664" s="135"/>
      <c r="GR1664" s="135"/>
      <c r="GS1664" s="135"/>
      <c r="GT1664" s="135"/>
      <c r="GU1664" s="135"/>
      <c r="GV1664" s="135"/>
      <c r="GW1664" s="135"/>
      <c r="GX1664" s="135"/>
      <c r="GY1664" s="135"/>
      <c r="GZ1664" s="135"/>
      <c r="HA1664" s="135"/>
      <c r="HB1664" s="135"/>
      <c r="HC1664" s="135"/>
      <c r="HD1664" s="135"/>
      <c r="HE1664" s="135"/>
      <c r="HF1664" s="135"/>
      <c r="HG1664" s="135"/>
      <c r="HH1664" s="135"/>
      <c r="HI1664" s="135"/>
      <c r="HJ1664" s="135"/>
      <c r="HK1664" s="135"/>
      <c r="HL1664" s="135"/>
      <c r="HM1664" s="135"/>
      <c r="HN1664" s="135"/>
      <c r="HO1664" s="135"/>
      <c r="HP1664" s="135"/>
      <c r="HQ1664" s="135"/>
      <c r="HR1664" s="135"/>
      <c r="HS1664" s="135"/>
      <c r="HT1664" s="135"/>
      <c r="HU1664" s="135"/>
      <c r="HV1664" s="135"/>
      <c r="HW1664" s="135"/>
      <c r="HX1664" s="135"/>
      <c r="HY1664" s="135"/>
      <c r="HZ1664" s="135"/>
      <c r="IA1664" s="135"/>
      <c r="IB1664" s="135"/>
      <c r="IC1664" s="135"/>
      <c r="ID1664" s="135"/>
      <c r="IE1664" s="135"/>
      <c r="IF1664" s="135"/>
      <c r="IG1664" s="135"/>
      <c r="IH1664" s="135"/>
      <c r="II1664" s="135"/>
      <c r="IJ1664" s="135"/>
      <c r="IK1664" s="135"/>
      <c r="IL1664" s="135"/>
      <c r="IM1664" s="135"/>
      <c r="IN1664" s="135"/>
      <c r="IO1664" s="135"/>
      <c r="IP1664" s="135"/>
      <c r="IQ1664" s="135"/>
      <c r="IR1664" s="135"/>
      <c r="IS1664" s="135"/>
      <c r="IT1664" s="135"/>
      <c r="IU1664" s="135"/>
      <c r="IV1664" s="135"/>
      <c r="IW1664" s="135"/>
      <c r="IX1664" s="135"/>
      <c r="IY1664" s="135"/>
      <c r="IZ1664" s="135"/>
      <c r="JA1664" s="135"/>
      <c r="JB1664" s="135"/>
      <c r="JC1664" s="135"/>
      <c r="JD1664" s="135"/>
      <c r="JE1664" s="135"/>
      <c r="JF1664" s="135"/>
      <c r="JG1664" s="135"/>
      <c r="JH1664" s="135"/>
      <c r="JI1664" s="135"/>
    </row>
    <row r="1665" spans="1:269" s="821" customFormat="1" ht="30" x14ac:dyDescent="0.25">
      <c r="A1665" s="195">
        <v>1</v>
      </c>
      <c r="B1665" s="195">
        <v>1</v>
      </c>
      <c r="C1665" s="694" t="s">
        <v>199</v>
      </c>
      <c r="D1665" s="690"/>
      <c r="E1665" s="268"/>
      <c r="F1665" s="2249">
        <f t="shared" si="2523"/>
        <v>2</v>
      </c>
      <c r="G1665" s="2250">
        <f t="shared" si="2523"/>
        <v>2</v>
      </c>
      <c r="H1665" s="2250">
        <f t="shared" si="2523"/>
        <v>0</v>
      </c>
      <c r="I1665" s="1824">
        <f>H1665/G1665*100</f>
        <v>0</v>
      </c>
      <c r="J1665" s="2251"/>
      <c r="K1665" s="2251"/>
      <c r="L1665" s="2252"/>
      <c r="M1665" s="2252"/>
      <c r="N1665" s="2252"/>
      <c r="O1665" s="2252"/>
      <c r="P1665" s="2252"/>
      <c r="Q1665" s="2252"/>
      <c r="R1665" s="2241">
        <f t="shared" ref="R1665:AJ1665" si="2542">R1598</f>
        <v>0</v>
      </c>
      <c r="S1665" s="2241">
        <f t="shared" ref="S1665:T1665" si="2543">S1598</f>
        <v>0</v>
      </c>
      <c r="T1665" s="2241">
        <f t="shared" si="2543"/>
        <v>0</v>
      </c>
      <c r="U1665" s="2241">
        <f t="shared" ref="U1665:V1665" si="2544">U1598</f>
        <v>0</v>
      </c>
      <c r="V1665" s="2241">
        <f t="shared" si="2544"/>
        <v>0</v>
      </c>
      <c r="W1665" s="2241">
        <f t="shared" ref="W1665:X1665" si="2545">W1598</f>
        <v>0</v>
      </c>
      <c r="X1665" s="2241">
        <f t="shared" si="2545"/>
        <v>0</v>
      </c>
      <c r="Y1665" s="2241">
        <f t="shared" ref="Y1665:Z1665" si="2546">Y1598</f>
        <v>0</v>
      </c>
      <c r="Z1665" s="2241">
        <f t="shared" si="2546"/>
        <v>0</v>
      </c>
      <c r="AA1665" s="2241">
        <f t="shared" ref="AA1665:AB1665" si="2547">AA1598</f>
        <v>0</v>
      </c>
      <c r="AB1665" s="2241">
        <f t="shared" si="2547"/>
        <v>0</v>
      </c>
      <c r="AC1665" s="346">
        <f t="shared" si="2542"/>
        <v>0</v>
      </c>
      <c r="AD1665" s="2241">
        <f t="shared" si="2542"/>
        <v>0</v>
      </c>
      <c r="AE1665" s="2440">
        <f t="shared" si="2542"/>
        <v>0</v>
      </c>
      <c r="AF1665" s="2253">
        <f t="shared" si="2542"/>
        <v>0</v>
      </c>
      <c r="AG1665" s="2253">
        <f t="shared" si="2542"/>
        <v>0</v>
      </c>
      <c r="AH1665" s="2441">
        <f t="shared" si="2542"/>
        <v>0</v>
      </c>
      <c r="AI1665" s="2441">
        <f t="shared" si="2542"/>
        <v>0</v>
      </c>
      <c r="AJ1665" s="2253">
        <f t="shared" si="2542"/>
        <v>0</v>
      </c>
      <c r="AK1665" s="2019"/>
      <c r="AL1665" s="2608"/>
      <c r="AM1665" s="135"/>
      <c r="AN1665" s="135"/>
      <c r="AO1665" s="135"/>
      <c r="AP1665" s="135"/>
      <c r="AQ1665" s="135"/>
      <c r="AR1665" s="135"/>
      <c r="AS1665" s="135"/>
      <c r="AT1665" s="135"/>
      <c r="AU1665" s="135"/>
      <c r="AV1665" s="135"/>
      <c r="AW1665" s="135"/>
      <c r="AX1665" s="135"/>
      <c r="AY1665" s="135"/>
      <c r="AZ1665" s="135"/>
      <c r="BA1665" s="135"/>
      <c r="BB1665" s="135"/>
      <c r="BC1665" s="135"/>
      <c r="BD1665" s="135"/>
      <c r="BE1665" s="135"/>
      <c r="BF1665" s="135"/>
      <c r="BG1665" s="135"/>
      <c r="BH1665" s="135"/>
      <c r="BI1665" s="135"/>
      <c r="BJ1665" s="135"/>
      <c r="BK1665" s="135"/>
      <c r="BL1665" s="135"/>
      <c r="BM1665" s="135"/>
      <c r="BN1665" s="135"/>
      <c r="BO1665" s="135"/>
      <c r="BP1665" s="135"/>
      <c r="BQ1665" s="135"/>
      <c r="BR1665" s="135"/>
      <c r="BS1665" s="135"/>
      <c r="BT1665" s="135"/>
      <c r="BU1665" s="135"/>
      <c r="BV1665" s="135"/>
      <c r="BW1665" s="135"/>
      <c r="BX1665" s="135"/>
      <c r="BY1665" s="135"/>
      <c r="BZ1665" s="135"/>
      <c r="CA1665" s="135"/>
      <c r="CB1665" s="135"/>
      <c r="CC1665" s="135"/>
      <c r="CD1665" s="135"/>
      <c r="CE1665" s="135"/>
      <c r="CF1665" s="135"/>
      <c r="CG1665" s="135"/>
      <c r="CH1665" s="135"/>
      <c r="CI1665" s="135"/>
      <c r="CJ1665" s="135"/>
      <c r="CK1665" s="135"/>
      <c r="CL1665" s="135"/>
      <c r="CM1665" s="135"/>
      <c r="CN1665" s="135"/>
      <c r="CO1665" s="135"/>
      <c r="CP1665" s="135"/>
      <c r="CQ1665" s="135"/>
      <c r="CR1665" s="135"/>
      <c r="CS1665" s="135"/>
      <c r="CT1665" s="135"/>
      <c r="CU1665" s="135"/>
      <c r="CV1665" s="135"/>
      <c r="CW1665" s="135"/>
      <c r="CX1665" s="135"/>
      <c r="CY1665" s="135"/>
      <c r="CZ1665" s="135"/>
      <c r="DA1665" s="135"/>
      <c r="DB1665" s="135"/>
      <c r="DC1665" s="135"/>
      <c r="DD1665" s="135"/>
      <c r="DE1665" s="135"/>
      <c r="DF1665" s="135"/>
      <c r="DG1665" s="135"/>
      <c r="DH1665" s="135"/>
      <c r="DI1665" s="135"/>
      <c r="DJ1665" s="135"/>
      <c r="DK1665" s="135"/>
      <c r="DL1665" s="135"/>
      <c r="DM1665" s="135"/>
      <c r="DN1665" s="135"/>
      <c r="DO1665" s="135"/>
      <c r="DP1665" s="135"/>
      <c r="DQ1665" s="135"/>
      <c r="DR1665" s="135"/>
      <c r="DS1665" s="135"/>
      <c r="DT1665" s="135"/>
      <c r="DU1665" s="135"/>
      <c r="DV1665" s="135"/>
      <c r="DW1665" s="135"/>
      <c r="DX1665" s="135"/>
      <c r="DY1665" s="135"/>
      <c r="DZ1665" s="135"/>
      <c r="EA1665" s="135"/>
      <c r="EB1665" s="135"/>
      <c r="EC1665" s="135"/>
      <c r="ED1665" s="135"/>
      <c r="EE1665" s="135"/>
      <c r="EF1665" s="135"/>
      <c r="EG1665" s="135"/>
      <c r="EH1665" s="135"/>
      <c r="EI1665" s="135"/>
      <c r="EJ1665" s="135"/>
      <c r="EK1665" s="135"/>
      <c r="EL1665" s="135"/>
      <c r="EM1665" s="135"/>
      <c r="EN1665" s="135"/>
      <c r="EO1665" s="135"/>
      <c r="EP1665" s="135"/>
      <c r="EQ1665" s="135"/>
      <c r="ER1665" s="135"/>
      <c r="ES1665" s="135"/>
      <c r="ET1665" s="135"/>
      <c r="EU1665" s="135"/>
      <c r="EV1665" s="135"/>
      <c r="EW1665" s="135"/>
      <c r="EX1665" s="135"/>
      <c r="EY1665" s="135"/>
      <c r="EZ1665" s="135"/>
      <c r="FA1665" s="135"/>
      <c r="FB1665" s="135"/>
      <c r="FC1665" s="135"/>
      <c r="FD1665" s="135"/>
      <c r="FE1665" s="135"/>
      <c r="FF1665" s="135"/>
      <c r="FG1665" s="135"/>
      <c r="FH1665" s="135"/>
      <c r="FI1665" s="135"/>
      <c r="FJ1665" s="135"/>
      <c r="FK1665" s="135"/>
      <c r="FL1665" s="135"/>
      <c r="FM1665" s="135"/>
      <c r="FN1665" s="135"/>
      <c r="FO1665" s="135"/>
      <c r="FP1665" s="135"/>
      <c r="FQ1665" s="135"/>
      <c r="FR1665" s="135"/>
      <c r="FS1665" s="135"/>
      <c r="FT1665" s="135"/>
      <c r="FU1665" s="135"/>
      <c r="FV1665" s="135"/>
      <c r="FW1665" s="135"/>
      <c r="FX1665" s="135"/>
      <c r="FY1665" s="135"/>
      <c r="FZ1665" s="135"/>
      <c r="GA1665" s="135"/>
      <c r="GB1665" s="135"/>
      <c r="GC1665" s="135"/>
      <c r="GD1665" s="135"/>
      <c r="GE1665" s="135"/>
      <c r="GF1665" s="135"/>
      <c r="GG1665" s="135"/>
      <c r="GH1665" s="135"/>
      <c r="GI1665" s="135"/>
      <c r="GJ1665" s="135"/>
      <c r="GK1665" s="135"/>
      <c r="GL1665" s="135"/>
      <c r="GM1665" s="135"/>
      <c r="GN1665" s="135"/>
      <c r="GO1665" s="135"/>
      <c r="GP1665" s="135"/>
      <c r="GQ1665" s="135"/>
      <c r="GR1665" s="135"/>
      <c r="GS1665" s="135"/>
      <c r="GT1665" s="135"/>
      <c r="GU1665" s="135"/>
      <c r="GV1665" s="135"/>
      <c r="GW1665" s="135"/>
      <c r="GX1665" s="135"/>
      <c r="GY1665" s="135"/>
      <c r="GZ1665" s="135"/>
      <c r="HA1665" s="135"/>
      <c r="HB1665" s="135"/>
      <c r="HC1665" s="135"/>
      <c r="HD1665" s="135"/>
      <c r="HE1665" s="135"/>
      <c r="HF1665" s="135"/>
      <c r="HG1665" s="135"/>
      <c r="HH1665" s="135"/>
      <c r="HI1665" s="135"/>
      <c r="HJ1665" s="135"/>
      <c r="HK1665" s="135"/>
      <c r="HL1665" s="135"/>
      <c r="HM1665" s="135"/>
      <c r="HN1665" s="135"/>
      <c r="HO1665" s="135"/>
      <c r="HP1665" s="135"/>
      <c r="HQ1665" s="135"/>
      <c r="HR1665" s="135"/>
      <c r="HS1665" s="135"/>
      <c r="HT1665" s="135"/>
      <c r="HU1665" s="135"/>
      <c r="HV1665" s="135"/>
      <c r="HW1665" s="135"/>
      <c r="HX1665" s="135"/>
      <c r="HY1665" s="135"/>
      <c r="HZ1665" s="135"/>
      <c r="IA1665" s="135"/>
      <c r="IB1665" s="135"/>
      <c r="IC1665" s="135"/>
      <c r="ID1665" s="135"/>
      <c r="IE1665" s="135"/>
      <c r="IF1665" s="135"/>
      <c r="IG1665" s="135"/>
      <c r="IH1665" s="135"/>
      <c r="II1665" s="135"/>
      <c r="IJ1665" s="135"/>
      <c r="IK1665" s="135"/>
      <c r="IL1665" s="135"/>
      <c r="IM1665" s="135"/>
      <c r="IN1665" s="135"/>
      <c r="IO1665" s="135"/>
      <c r="IP1665" s="135"/>
      <c r="IQ1665" s="135"/>
      <c r="IR1665" s="135"/>
      <c r="IS1665" s="135"/>
      <c r="IT1665" s="135"/>
      <c r="IU1665" s="135"/>
      <c r="IV1665" s="135"/>
      <c r="IW1665" s="135"/>
      <c r="IX1665" s="135"/>
      <c r="IY1665" s="135"/>
      <c r="IZ1665" s="135"/>
      <c r="JA1665" s="135"/>
      <c r="JB1665" s="135"/>
      <c r="JC1665" s="135"/>
      <c r="JD1665" s="135"/>
      <c r="JE1665" s="135"/>
      <c r="JF1665" s="135"/>
      <c r="JG1665" s="135"/>
      <c r="JH1665" s="135"/>
      <c r="JI1665" s="135"/>
    </row>
    <row r="1666" spans="1:269" s="821" customFormat="1" ht="30" thickBot="1" x14ac:dyDescent="0.3">
      <c r="A1666" s="195"/>
      <c r="B1666" s="195">
        <v>1</v>
      </c>
      <c r="C1666" s="687" t="s">
        <v>204</v>
      </c>
      <c r="D1666" s="687"/>
      <c r="E1666" s="2442"/>
      <c r="F1666" s="2443">
        <f t="shared" si="2523"/>
        <v>9900</v>
      </c>
      <c r="G1666" s="2261">
        <f t="shared" si="2523"/>
        <v>9075</v>
      </c>
      <c r="H1666" s="2261">
        <f t="shared" si="2523"/>
        <v>8837</v>
      </c>
      <c r="I1666" s="1843">
        <f>H1666/G1666*100</f>
        <v>97.377410468319553</v>
      </c>
      <c r="J1666" s="2258"/>
      <c r="K1666" s="2258"/>
      <c r="L1666" s="2259"/>
      <c r="M1666" s="2259"/>
      <c r="N1666" s="2259"/>
      <c r="O1666" s="2259"/>
      <c r="P1666" s="2259"/>
      <c r="Q1666" s="2259"/>
      <c r="R1666" s="2260">
        <f t="shared" ref="R1666:AJ1666" si="2548">R1599</f>
        <v>50673.65928</v>
      </c>
      <c r="S1666" s="2260">
        <f t="shared" ref="S1666:T1666" si="2549">S1599</f>
        <v>50673.65928</v>
      </c>
      <c r="T1666" s="2260">
        <f t="shared" si="2549"/>
        <v>50673.65928</v>
      </c>
      <c r="U1666" s="2260">
        <f t="shared" ref="U1666:V1666" si="2550">U1599</f>
        <v>50673.65928</v>
      </c>
      <c r="V1666" s="2260">
        <f t="shared" si="2550"/>
        <v>50673.65928</v>
      </c>
      <c r="W1666" s="2260">
        <f t="shared" ref="W1666:X1666" si="2551">W1599</f>
        <v>50673.65928</v>
      </c>
      <c r="X1666" s="2260">
        <f t="shared" si="2551"/>
        <v>50673.65928</v>
      </c>
      <c r="Y1666" s="2260">
        <f t="shared" ref="Y1666:Z1666" si="2552">Y1599</f>
        <v>50673.65928</v>
      </c>
      <c r="Z1666" s="2260">
        <f t="shared" si="2552"/>
        <v>50673.65928</v>
      </c>
      <c r="AA1666" s="2260">
        <f t="shared" ref="AA1666:AB1666" si="2553">AA1599</f>
        <v>50673.65928</v>
      </c>
      <c r="AB1666" s="2260">
        <f t="shared" si="2553"/>
        <v>50673.65928</v>
      </c>
      <c r="AC1666" s="350">
        <f t="shared" si="2548"/>
        <v>46450.854339999998</v>
      </c>
      <c r="AD1666" s="2260">
        <f t="shared" si="2548"/>
        <v>46278.415730000001</v>
      </c>
      <c r="AE1666" s="2444">
        <f t="shared" si="2548"/>
        <v>0</v>
      </c>
      <c r="AF1666" s="2260">
        <f t="shared" si="2548"/>
        <v>0</v>
      </c>
      <c r="AG1666" s="2260">
        <f t="shared" si="2548"/>
        <v>-172.43860999999742</v>
      </c>
      <c r="AH1666" s="2260">
        <f t="shared" si="2548"/>
        <v>0</v>
      </c>
      <c r="AI1666" s="2260">
        <f t="shared" si="2548"/>
        <v>-782.77404999999976</v>
      </c>
      <c r="AJ1666" s="2260">
        <f t="shared" si="2548"/>
        <v>45495.641680000001</v>
      </c>
      <c r="AK1666" s="2019"/>
      <c r="AL1666" s="2608"/>
      <c r="AM1666" s="135"/>
      <c r="AN1666" s="135"/>
      <c r="AO1666" s="135"/>
      <c r="AP1666" s="135"/>
      <c r="AQ1666" s="135"/>
      <c r="AR1666" s="135"/>
      <c r="AS1666" s="135"/>
      <c r="AT1666" s="135"/>
      <c r="AU1666" s="135"/>
      <c r="AV1666" s="135"/>
      <c r="AW1666" s="135"/>
      <c r="AX1666" s="135"/>
      <c r="AY1666" s="135"/>
      <c r="AZ1666" s="135"/>
      <c r="BA1666" s="135"/>
      <c r="BB1666" s="135"/>
      <c r="BC1666" s="135"/>
      <c r="BD1666" s="135"/>
      <c r="BE1666" s="135"/>
      <c r="BF1666" s="135"/>
      <c r="BG1666" s="135"/>
      <c r="BH1666" s="135"/>
      <c r="BI1666" s="135"/>
      <c r="BJ1666" s="135"/>
      <c r="BK1666" s="135"/>
      <c r="BL1666" s="135"/>
      <c r="BM1666" s="135"/>
      <c r="BN1666" s="135"/>
      <c r="BO1666" s="135"/>
      <c r="BP1666" s="135"/>
      <c r="BQ1666" s="135"/>
      <c r="BR1666" s="135"/>
      <c r="BS1666" s="135"/>
      <c r="BT1666" s="135"/>
      <c r="BU1666" s="135"/>
      <c r="BV1666" s="135"/>
      <c r="BW1666" s="135"/>
      <c r="BX1666" s="135"/>
      <c r="BY1666" s="135"/>
      <c r="BZ1666" s="135"/>
      <c r="CA1666" s="135"/>
      <c r="CB1666" s="135"/>
      <c r="CC1666" s="135"/>
      <c r="CD1666" s="135"/>
      <c r="CE1666" s="135"/>
      <c r="CF1666" s="135"/>
      <c r="CG1666" s="135"/>
      <c r="CH1666" s="135"/>
      <c r="CI1666" s="135"/>
      <c r="CJ1666" s="135"/>
      <c r="CK1666" s="135"/>
      <c r="CL1666" s="135"/>
      <c r="CM1666" s="135"/>
      <c r="CN1666" s="135"/>
      <c r="CO1666" s="135"/>
      <c r="CP1666" s="135"/>
      <c r="CQ1666" s="135"/>
      <c r="CR1666" s="135"/>
      <c r="CS1666" s="135"/>
      <c r="CT1666" s="135"/>
      <c r="CU1666" s="135"/>
      <c r="CV1666" s="135"/>
      <c r="CW1666" s="135"/>
      <c r="CX1666" s="135"/>
      <c r="CY1666" s="135"/>
      <c r="CZ1666" s="135"/>
      <c r="DA1666" s="135"/>
      <c r="DB1666" s="135"/>
      <c r="DC1666" s="135"/>
      <c r="DD1666" s="135"/>
      <c r="DE1666" s="135"/>
      <c r="DF1666" s="135"/>
      <c r="DG1666" s="135"/>
      <c r="DH1666" s="135"/>
      <c r="DI1666" s="135"/>
      <c r="DJ1666" s="135"/>
      <c r="DK1666" s="135"/>
      <c r="DL1666" s="135"/>
      <c r="DM1666" s="135"/>
      <c r="DN1666" s="135"/>
      <c r="DO1666" s="135"/>
      <c r="DP1666" s="135"/>
      <c r="DQ1666" s="135"/>
      <c r="DR1666" s="135"/>
      <c r="DS1666" s="135"/>
      <c r="DT1666" s="135"/>
      <c r="DU1666" s="135"/>
      <c r="DV1666" s="135"/>
      <c r="DW1666" s="135"/>
      <c r="DX1666" s="135"/>
      <c r="DY1666" s="135"/>
      <c r="DZ1666" s="135"/>
      <c r="EA1666" s="135"/>
      <c r="EB1666" s="135"/>
      <c r="EC1666" s="135"/>
      <c r="ED1666" s="135"/>
      <c r="EE1666" s="135"/>
      <c r="EF1666" s="135"/>
      <c r="EG1666" s="135"/>
      <c r="EH1666" s="135"/>
      <c r="EI1666" s="135"/>
      <c r="EJ1666" s="135"/>
      <c r="EK1666" s="135"/>
      <c r="EL1666" s="135"/>
      <c r="EM1666" s="135"/>
      <c r="EN1666" s="135"/>
      <c r="EO1666" s="135"/>
      <c r="EP1666" s="135"/>
      <c r="EQ1666" s="135"/>
      <c r="ER1666" s="135"/>
      <c r="ES1666" s="135"/>
      <c r="ET1666" s="135"/>
      <c r="EU1666" s="135"/>
      <c r="EV1666" s="135"/>
      <c r="EW1666" s="135"/>
      <c r="EX1666" s="135"/>
      <c r="EY1666" s="135"/>
      <c r="EZ1666" s="135"/>
      <c r="FA1666" s="135"/>
      <c r="FB1666" s="135"/>
      <c r="FC1666" s="135"/>
      <c r="FD1666" s="135"/>
      <c r="FE1666" s="135"/>
      <c r="FF1666" s="135"/>
      <c r="FG1666" s="135"/>
      <c r="FH1666" s="135"/>
      <c r="FI1666" s="135"/>
      <c r="FJ1666" s="135"/>
      <c r="FK1666" s="135"/>
      <c r="FL1666" s="135"/>
      <c r="FM1666" s="135"/>
      <c r="FN1666" s="135"/>
      <c r="FO1666" s="135"/>
      <c r="FP1666" s="135"/>
      <c r="FQ1666" s="135"/>
      <c r="FR1666" s="135"/>
      <c r="FS1666" s="135"/>
      <c r="FT1666" s="135"/>
      <c r="FU1666" s="135"/>
      <c r="FV1666" s="135"/>
      <c r="FW1666" s="135"/>
      <c r="FX1666" s="135"/>
      <c r="FY1666" s="135"/>
      <c r="FZ1666" s="135"/>
      <c r="GA1666" s="135"/>
      <c r="GB1666" s="135"/>
      <c r="GC1666" s="135"/>
      <c r="GD1666" s="135"/>
      <c r="GE1666" s="135"/>
      <c r="GF1666" s="135"/>
      <c r="GG1666" s="135"/>
      <c r="GH1666" s="135"/>
      <c r="GI1666" s="135"/>
      <c r="GJ1666" s="135"/>
      <c r="GK1666" s="135"/>
      <c r="GL1666" s="135"/>
      <c r="GM1666" s="135"/>
      <c r="GN1666" s="135"/>
      <c r="GO1666" s="135"/>
      <c r="GP1666" s="135"/>
      <c r="GQ1666" s="135"/>
      <c r="GR1666" s="135"/>
      <c r="GS1666" s="135"/>
      <c r="GT1666" s="135"/>
      <c r="GU1666" s="135"/>
      <c r="GV1666" s="135"/>
      <c r="GW1666" s="135"/>
      <c r="GX1666" s="135"/>
      <c r="GY1666" s="135"/>
      <c r="GZ1666" s="135"/>
      <c r="HA1666" s="135"/>
      <c r="HB1666" s="135"/>
      <c r="HC1666" s="135"/>
      <c r="HD1666" s="135"/>
      <c r="HE1666" s="135"/>
      <c r="HF1666" s="135"/>
      <c r="HG1666" s="135"/>
      <c r="HH1666" s="135"/>
      <c r="HI1666" s="135"/>
      <c r="HJ1666" s="135"/>
      <c r="HK1666" s="135"/>
      <c r="HL1666" s="135"/>
      <c r="HM1666" s="135"/>
      <c r="HN1666" s="135"/>
      <c r="HO1666" s="135"/>
      <c r="HP1666" s="135"/>
      <c r="HQ1666" s="135"/>
      <c r="HR1666" s="135"/>
      <c r="HS1666" s="135"/>
      <c r="HT1666" s="135"/>
      <c r="HU1666" s="135"/>
      <c r="HV1666" s="135"/>
      <c r="HW1666" s="135"/>
      <c r="HX1666" s="135"/>
      <c r="HY1666" s="135"/>
      <c r="HZ1666" s="135"/>
      <c r="IA1666" s="135"/>
      <c r="IB1666" s="135"/>
      <c r="IC1666" s="135"/>
      <c r="ID1666" s="135"/>
      <c r="IE1666" s="135"/>
      <c r="IF1666" s="135"/>
      <c r="IG1666" s="135"/>
      <c r="IH1666" s="135"/>
      <c r="II1666" s="135"/>
      <c r="IJ1666" s="135"/>
      <c r="IK1666" s="135"/>
      <c r="IL1666" s="135"/>
      <c r="IM1666" s="135"/>
      <c r="IN1666" s="135"/>
      <c r="IO1666" s="135"/>
      <c r="IP1666" s="135"/>
      <c r="IQ1666" s="135"/>
      <c r="IR1666" s="135"/>
      <c r="IS1666" s="135"/>
      <c r="IT1666" s="135"/>
      <c r="IU1666" s="135"/>
      <c r="IV1666" s="135"/>
      <c r="IW1666" s="135"/>
      <c r="IX1666" s="135"/>
      <c r="IY1666" s="135"/>
      <c r="IZ1666" s="135"/>
      <c r="JA1666" s="135"/>
      <c r="JB1666" s="135"/>
      <c r="JC1666" s="135"/>
      <c r="JD1666" s="135"/>
      <c r="JE1666" s="135"/>
      <c r="JF1666" s="135"/>
      <c r="JG1666" s="135"/>
      <c r="JH1666" s="135"/>
      <c r="JI1666" s="135"/>
    </row>
    <row r="1667" spans="1:269" x14ac:dyDescent="0.25">
      <c r="A1667" s="195">
        <v>1</v>
      </c>
      <c r="B1667" s="195">
        <v>1</v>
      </c>
      <c r="C1667" s="2445" t="s">
        <v>82</v>
      </c>
      <c r="D1667" s="2445"/>
      <c r="E1667" s="2445"/>
      <c r="F1667" s="255"/>
      <c r="G1667" s="1101"/>
      <c r="H1667" s="1101"/>
      <c r="I1667" s="1101"/>
      <c r="J1667" s="1591"/>
      <c r="K1667" s="1591"/>
      <c r="L1667" s="1591"/>
      <c r="M1667" s="1591"/>
      <c r="N1667" s="1591"/>
      <c r="O1667" s="1591"/>
      <c r="P1667" s="1591"/>
      <c r="Q1667" s="1591"/>
      <c r="R1667" s="1639"/>
      <c r="S1667" s="1639"/>
      <c r="T1667" s="1639"/>
      <c r="U1667" s="1639"/>
      <c r="V1667" s="1639"/>
      <c r="W1667" s="1639"/>
      <c r="X1667" s="1639"/>
      <c r="Y1667" s="1639"/>
      <c r="Z1667" s="1639"/>
      <c r="AA1667" s="1639"/>
      <c r="AB1667" s="1639"/>
      <c r="AC1667" s="2391"/>
      <c r="AD1667" s="1639"/>
      <c r="AE1667" s="1640"/>
      <c r="AF1667" s="1639"/>
      <c r="AG1667" s="1639"/>
      <c r="AH1667" s="2743"/>
      <c r="AI1667" s="2743"/>
      <c r="AJ1667" s="1639"/>
      <c r="AK1667" s="2019"/>
    </row>
    <row r="1668" spans="1:269" ht="47.25" x14ac:dyDescent="0.25">
      <c r="A1668" s="195">
        <v>1</v>
      </c>
      <c r="B1668" s="195">
        <v>1</v>
      </c>
      <c r="C1668" s="1620" t="s">
        <v>396</v>
      </c>
      <c r="D1668" s="1479"/>
      <c r="E1668" s="674"/>
      <c r="F1668" s="203"/>
      <c r="G1668" s="1794"/>
      <c r="H1668" s="1794"/>
      <c r="I1668" s="1794"/>
      <c r="J1668" s="1794"/>
      <c r="K1668" s="1794"/>
      <c r="L1668" s="2446"/>
      <c r="M1668" s="2446"/>
      <c r="N1668" s="2446"/>
      <c r="O1668" s="2446"/>
      <c r="P1668" s="2446"/>
      <c r="Q1668" s="2446"/>
      <c r="R1668" s="342"/>
      <c r="S1668" s="342"/>
      <c r="T1668" s="342"/>
      <c r="U1668" s="342"/>
      <c r="V1668" s="342"/>
      <c r="W1668" s="342"/>
      <c r="X1668" s="342"/>
      <c r="Y1668" s="342"/>
      <c r="Z1668" s="342"/>
      <c r="AA1668" s="342"/>
      <c r="AB1668" s="342"/>
      <c r="AC1668" s="1995"/>
      <c r="AD1668" s="342"/>
      <c r="AE1668" s="963"/>
      <c r="AF1668" s="342"/>
      <c r="AG1668" s="342"/>
      <c r="AH1668" s="2695"/>
      <c r="AI1668" s="2695"/>
      <c r="AJ1668" s="342"/>
      <c r="AK1668" s="2019"/>
    </row>
    <row r="1669" spans="1:269" ht="26.25" x14ac:dyDescent="0.25">
      <c r="B1669" s="195">
        <v>1</v>
      </c>
      <c r="C1669" s="2959" t="s">
        <v>638</v>
      </c>
      <c r="D1669" s="1479"/>
      <c r="E1669" s="674"/>
      <c r="F1669" s="203"/>
      <c r="G1669" s="1794"/>
      <c r="H1669" s="1794"/>
      <c r="I1669" s="1794"/>
      <c r="J1669" s="1794"/>
      <c r="K1669" s="1794"/>
      <c r="L1669" s="2446"/>
      <c r="M1669" s="2446"/>
      <c r="N1669" s="2446"/>
      <c r="O1669" s="2446"/>
      <c r="P1669" s="2446"/>
      <c r="Q1669" s="2446"/>
      <c r="R1669" s="342"/>
      <c r="S1669" s="342"/>
      <c r="T1669" s="342"/>
      <c r="U1669" s="342"/>
      <c r="V1669" s="342"/>
      <c r="W1669" s="342"/>
      <c r="X1669" s="342"/>
      <c r="Y1669" s="342"/>
      <c r="Z1669" s="342"/>
      <c r="AA1669" s="342"/>
      <c r="AB1669" s="342"/>
      <c r="AC1669" s="1995"/>
      <c r="AD1669" s="342"/>
      <c r="AE1669" s="963"/>
      <c r="AF1669" s="342"/>
      <c r="AG1669" s="342"/>
      <c r="AH1669" s="2695"/>
      <c r="AI1669" s="2695"/>
      <c r="AJ1669" s="342"/>
      <c r="AK1669" s="2019"/>
    </row>
    <row r="1670" spans="1:269" s="1984" customFormat="1" x14ac:dyDescent="0.25">
      <c r="A1670" s="195">
        <v>1</v>
      </c>
      <c r="B1670" s="195">
        <v>1</v>
      </c>
      <c r="C1670" s="1717" t="s">
        <v>5</v>
      </c>
      <c r="D1670" s="1717"/>
      <c r="E1670" s="1717"/>
      <c r="F1670" s="233"/>
      <c r="G1670" s="1091"/>
      <c r="H1670" s="1091"/>
      <c r="I1670" s="1091"/>
      <c r="J1670" s="1091"/>
      <c r="K1670" s="1091"/>
      <c r="L1670" s="1719"/>
      <c r="M1670" s="1719"/>
      <c r="N1670" s="1719"/>
      <c r="O1670" s="1719"/>
      <c r="P1670" s="1719"/>
      <c r="Q1670" s="1719"/>
      <c r="R1670" s="2107"/>
      <c r="S1670" s="2107"/>
      <c r="T1670" s="2107"/>
      <c r="U1670" s="2107"/>
      <c r="V1670" s="2107"/>
      <c r="W1670" s="2107"/>
      <c r="X1670" s="2107"/>
      <c r="Y1670" s="2107"/>
      <c r="Z1670" s="2107"/>
      <c r="AA1670" s="2107"/>
      <c r="AB1670" s="2107"/>
      <c r="AC1670" s="2373"/>
      <c r="AD1670" s="2107"/>
      <c r="AE1670" s="2372"/>
      <c r="AF1670" s="2107"/>
      <c r="AG1670" s="2107"/>
      <c r="AH1670" s="2107"/>
      <c r="AI1670" s="2107"/>
      <c r="AJ1670" s="2107"/>
      <c r="AK1670" s="2019"/>
      <c r="AL1670" s="885"/>
      <c r="AQ1670" s="5"/>
    </row>
    <row r="1671" spans="1:269" s="1984" customFormat="1" x14ac:dyDescent="0.25">
      <c r="A1671" s="195">
        <v>1</v>
      </c>
      <c r="B1671" s="195">
        <v>1</v>
      </c>
      <c r="C1671" s="3" t="s">
        <v>23</v>
      </c>
      <c r="D1671" s="926" t="s">
        <v>229</v>
      </c>
      <c r="E1671" s="168">
        <v>340</v>
      </c>
      <c r="F1671" s="199">
        <v>631</v>
      </c>
      <c r="G1671" s="109">
        <f t="shared" ref="G1671" si="2554">F1671/12*$C$3</f>
        <v>578.41666666666674</v>
      </c>
      <c r="H1671" s="233">
        <v>575</v>
      </c>
      <c r="I1671" s="109">
        <f t="shared" ref="I1671:I1681" si="2555">H1671/G1671*100</f>
        <v>99.409307016280053</v>
      </c>
      <c r="J1671" s="2447">
        <v>6.5</v>
      </c>
      <c r="K1671" s="136">
        <f t="shared" ref="K1671:K1681" si="2556">N1671/H1671</f>
        <v>6.6</v>
      </c>
      <c r="L1671" s="137">
        <f t="shared" ref="L1671:L1680" si="2557">ROUND(F1671*J1671,0)</f>
        <v>4102</v>
      </c>
      <c r="M1671" s="137">
        <f t="shared" ref="M1671:M1680" si="2558">L1671/12*$C$3</f>
        <v>3760.1666666666665</v>
      </c>
      <c r="N1671" s="1719">
        <v>3795</v>
      </c>
      <c r="O1671" s="137">
        <f t="shared" ref="O1671:O1681" si="2559">N1671/M1671*100</f>
        <v>100.92637737688932</v>
      </c>
      <c r="P1671" s="137">
        <f t="shared" ref="P1671:P1680" si="2560">ROUND(L1671/E1671,0)</f>
        <v>12</v>
      </c>
      <c r="Q1671" s="137">
        <f t="shared" ref="Q1671:Q1681" si="2561">N1671/$C$3*12/P1671</f>
        <v>345</v>
      </c>
      <c r="R1671" s="2107"/>
      <c r="S1671" s="2107"/>
      <c r="T1671" s="2107"/>
      <c r="U1671" s="2107"/>
      <c r="V1671" s="2107"/>
      <c r="W1671" s="2107"/>
      <c r="X1671" s="2107"/>
      <c r="Y1671" s="2107"/>
      <c r="Z1671" s="2107"/>
      <c r="AA1671" s="2107"/>
      <c r="AB1671" s="2107"/>
      <c r="AC1671" s="2373"/>
      <c r="AD1671" s="2107"/>
      <c r="AE1671" s="2372"/>
      <c r="AF1671" s="2107"/>
      <c r="AG1671" s="2107"/>
      <c r="AH1671" s="2107"/>
      <c r="AI1671" s="2107"/>
      <c r="AJ1671" s="2107"/>
      <c r="AK1671" s="2019"/>
      <c r="AL1671" s="885"/>
      <c r="AQ1671" s="5"/>
    </row>
    <row r="1672" spans="1:269" s="1984" customFormat="1" x14ac:dyDescent="0.25">
      <c r="A1672" s="195">
        <v>1</v>
      </c>
      <c r="B1672" s="195">
        <v>1</v>
      </c>
      <c r="C1672" s="3" t="s">
        <v>24</v>
      </c>
      <c r="D1672" s="926" t="s">
        <v>229</v>
      </c>
      <c r="E1672" s="168">
        <v>300</v>
      </c>
      <c r="F1672" s="199">
        <v>223</v>
      </c>
      <c r="G1672" s="109">
        <f>F1672/12*$C$3</f>
        <v>204.41666666666666</v>
      </c>
      <c r="H1672" s="233">
        <v>123</v>
      </c>
      <c r="I1672" s="109">
        <f t="shared" si="2555"/>
        <v>60.171218915613537</v>
      </c>
      <c r="J1672" s="2447">
        <v>5.8</v>
      </c>
      <c r="K1672" s="136">
        <f t="shared" si="2556"/>
        <v>5.5040650406504064</v>
      </c>
      <c r="L1672" s="137">
        <f t="shared" si="2557"/>
        <v>1293</v>
      </c>
      <c r="M1672" s="137">
        <f t="shared" si="2558"/>
        <v>1185.25</v>
      </c>
      <c r="N1672" s="1719">
        <v>677</v>
      </c>
      <c r="O1672" s="137">
        <f t="shared" si="2559"/>
        <v>57.118751318287288</v>
      </c>
      <c r="P1672" s="137">
        <f t="shared" si="2560"/>
        <v>4</v>
      </c>
      <c r="Q1672" s="137">
        <f t="shared" si="2561"/>
        <v>184.63636363636363</v>
      </c>
      <c r="R1672" s="2107"/>
      <c r="S1672" s="2107"/>
      <c r="T1672" s="2107"/>
      <c r="U1672" s="2107"/>
      <c r="V1672" s="2107"/>
      <c r="W1672" s="2107"/>
      <c r="X1672" s="2107"/>
      <c r="Y1672" s="2107"/>
      <c r="Z1672" s="2107"/>
      <c r="AA1672" s="2107"/>
      <c r="AB1672" s="2107"/>
      <c r="AC1672" s="2268"/>
      <c r="AD1672" s="2107"/>
      <c r="AE1672" s="2372"/>
      <c r="AF1672" s="2107"/>
      <c r="AG1672" s="2107"/>
      <c r="AH1672" s="2107"/>
      <c r="AI1672" s="2107"/>
      <c r="AJ1672" s="2107"/>
      <c r="AK1672" s="2019"/>
      <c r="AL1672" s="885"/>
      <c r="AQ1672" s="5"/>
    </row>
    <row r="1673" spans="1:269" s="1984" customFormat="1" x14ac:dyDescent="0.25">
      <c r="A1673" s="195">
        <v>1</v>
      </c>
      <c r="B1673" s="195">
        <v>1</v>
      </c>
      <c r="C1673" s="3" t="s">
        <v>115</v>
      </c>
      <c r="D1673" s="926" t="s">
        <v>229</v>
      </c>
      <c r="E1673" s="168">
        <v>340</v>
      </c>
      <c r="F1673" s="199">
        <v>68</v>
      </c>
      <c r="G1673" s="109">
        <f t="shared" ref="G1673:G1680" si="2562">F1673/12*$C$3</f>
        <v>62.333333333333336</v>
      </c>
      <c r="H1673" s="233">
        <v>0</v>
      </c>
      <c r="I1673" s="109">
        <f t="shared" si="2555"/>
        <v>0</v>
      </c>
      <c r="J1673" s="2447">
        <v>10</v>
      </c>
      <c r="K1673" s="136" t="e">
        <f t="shared" si="2556"/>
        <v>#DIV/0!</v>
      </c>
      <c r="L1673" s="137">
        <f t="shared" si="2557"/>
        <v>680</v>
      </c>
      <c r="M1673" s="137">
        <f t="shared" si="2558"/>
        <v>623.33333333333326</v>
      </c>
      <c r="N1673" s="1719">
        <v>0</v>
      </c>
      <c r="O1673" s="137">
        <f t="shared" si="2559"/>
        <v>0</v>
      </c>
      <c r="P1673" s="137">
        <f t="shared" si="2560"/>
        <v>2</v>
      </c>
      <c r="Q1673" s="137">
        <f t="shared" si="2561"/>
        <v>0</v>
      </c>
      <c r="R1673" s="2107"/>
      <c r="S1673" s="2107"/>
      <c r="T1673" s="2107"/>
      <c r="U1673" s="2107"/>
      <c r="V1673" s="2107"/>
      <c r="W1673" s="2107"/>
      <c r="X1673" s="2107"/>
      <c r="Y1673" s="2107"/>
      <c r="Z1673" s="2107"/>
      <c r="AA1673" s="2107"/>
      <c r="AB1673" s="2107"/>
      <c r="AC1673" s="2268"/>
      <c r="AD1673" s="2107"/>
      <c r="AE1673" s="2372"/>
      <c r="AF1673" s="2107"/>
      <c r="AG1673" s="2107"/>
      <c r="AH1673" s="2107"/>
      <c r="AI1673" s="2107"/>
      <c r="AJ1673" s="2107"/>
      <c r="AK1673" s="2019"/>
      <c r="AL1673" s="885"/>
      <c r="AQ1673" s="5"/>
    </row>
    <row r="1674" spans="1:269" s="1984" customFormat="1" x14ac:dyDescent="0.25">
      <c r="A1674" s="195">
        <v>1</v>
      </c>
      <c r="B1674" s="195">
        <v>1</v>
      </c>
      <c r="C1674" s="3" t="s">
        <v>212</v>
      </c>
      <c r="D1674" s="926" t="s">
        <v>229</v>
      </c>
      <c r="E1674" s="168">
        <v>330</v>
      </c>
      <c r="F1674" s="199">
        <v>50</v>
      </c>
      <c r="G1674" s="109">
        <f t="shared" si="2562"/>
        <v>45.833333333333336</v>
      </c>
      <c r="H1674" s="233">
        <v>26</v>
      </c>
      <c r="I1674" s="109">
        <f t="shared" si="2555"/>
        <v>56.727272727272727</v>
      </c>
      <c r="J1674" s="2447">
        <v>10</v>
      </c>
      <c r="K1674" s="136">
        <f t="shared" si="2556"/>
        <v>7.1923076923076925</v>
      </c>
      <c r="L1674" s="137">
        <f t="shared" si="2557"/>
        <v>500</v>
      </c>
      <c r="M1674" s="137">
        <f t="shared" si="2558"/>
        <v>458.33333333333331</v>
      </c>
      <c r="N1674" s="1719">
        <v>187</v>
      </c>
      <c r="O1674" s="137">
        <f t="shared" si="2559"/>
        <v>40.800000000000004</v>
      </c>
      <c r="P1674" s="137">
        <f t="shared" si="2560"/>
        <v>2</v>
      </c>
      <c r="Q1674" s="137">
        <f t="shared" si="2561"/>
        <v>102</v>
      </c>
      <c r="R1674" s="2107"/>
      <c r="S1674" s="2107"/>
      <c r="T1674" s="2107"/>
      <c r="U1674" s="2107"/>
      <c r="V1674" s="2107"/>
      <c r="W1674" s="2107"/>
      <c r="X1674" s="2107"/>
      <c r="Y1674" s="2107"/>
      <c r="Z1674" s="2107"/>
      <c r="AA1674" s="2107"/>
      <c r="AB1674" s="2107"/>
      <c r="AC1674" s="2268"/>
      <c r="AD1674" s="2107"/>
      <c r="AE1674" s="2372"/>
      <c r="AF1674" s="2107"/>
      <c r="AG1674" s="2107"/>
      <c r="AH1674" s="2107"/>
      <c r="AI1674" s="2107"/>
      <c r="AJ1674" s="2107"/>
      <c r="AK1674" s="2019"/>
      <c r="AL1674" s="885"/>
      <c r="AQ1674" s="5"/>
    </row>
    <row r="1675" spans="1:269" s="1984" customFormat="1" x14ac:dyDescent="0.25">
      <c r="A1675" s="195">
        <v>1</v>
      </c>
      <c r="B1675" s="195">
        <v>1</v>
      </c>
      <c r="C1675" s="3" t="s">
        <v>9</v>
      </c>
      <c r="D1675" s="926" t="s">
        <v>229</v>
      </c>
      <c r="E1675" s="168">
        <v>340</v>
      </c>
      <c r="F1675" s="199">
        <v>670</v>
      </c>
      <c r="G1675" s="109">
        <f t="shared" si="2562"/>
        <v>614.16666666666674</v>
      </c>
      <c r="H1675" s="233">
        <v>624</v>
      </c>
      <c r="I1675" s="109">
        <f t="shared" si="2555"/>
        <v>101.60108548168247</v>
      </c>
      <c r="J1675" s="2447">
        <v>10.8</v>
      </c>
      <c r="K1675" s="136">
        <f t="shared" si="2556"/>
        <v>9.9358974358974361</v>
      </c>
      <c r="L1675" s="137">
        <f t="shared" si="2557"/>
        <v>7236</v>
      </c>
      <c r="M1675" s="137">
        <f t="shared" si="2558"/>
        <v>6633</v>
      </c>
      <c r="N1675" s="1719">
        <v>6200</v>
      </c>
      <c r="O1675" s="137">
        <f t="shared" si="2559"/>
        <v>93.472033770541231</v>
      </c>
      <c r="P1675" s="137">
        <f t="shared" si="2560"/>
        <v>21</v>
      </c>
      <c r="Q1675" s="137">
        <f t="shared" si="2561"/>
        <v>322.0779220779221</v>
      </c>
      <c r="R1675" s="2107"/>
      <c r="S1675" s="2107"/>
      <c r="T1675" s="2107"/>
      <c r="U1675" s="2107"/>
      <c r="V1675" s="2107"/>
      <c r="W1675" s="2107"/>
      <c r="X1675" s="2107"/>
      <c r="Y1675" s="2107"/>
      <c r="Z1675" s="2107"/>
      <c r="AA1675" s="2107"/>
      <c r="AB1675" s="2107"/>
      <c r="AC1675" s="2268"/>
      <c r="AD1675" s="2107"/>
      <c r="AE1675" s="2372"/>
      <c r="AF1675" s="2107"/>
      <c r="AG1675" s="2107"/>
      <c r="AH1675" s="2107"/>
      <c r="AI1675" s="2107"/>
      <c r="AJ1675" s="2107"/>
      <c r="AK1675" s="2019"/>
      <c r="AL1675" s="885"/>
      <c r="AQ1675" s="5"/>
    </row>
    <row r="1676" spans="1:269" s="1984" customFormat="1" x14ac:dyDescent="0.25">
      <c r="A1676" s="195">
        <v>1</v>
      </c>
      <c r="B1676" s="195">
        <v>1</v>
      </c>
      <c r="C1676" s="3" t="s">
        <v>25</v>
      </c>
      <c r="D1676" s="926" t="s">
        <v>229</v>
      </c>
      <c r="E1676" s="168">
        <v>340</v>
      </c>
      <c r="F1676" s="199">
        <v>220</v>
      </c>
      <c r="G1676" s="109">
        <f t="shared" si="2562"/>
        <v>201.66666666666666</v>
      </c>
      <c r="H1676" s="233">
        <v>147</v>
      </c>
      <c r="I1676" s="109">
        <f t="shared" si="2555"/>
        <v>72.892561983471083</v>
      </c>
      <c r="J1676" s="2447">
        <v>8.5</v>
      </c>
      <c r="K1676" s="136">
        <f t="shared" si="2556"/>
        <v>7.8775510204081636</v>
      </c>
      <c r="L1676" s="137">
        <f t="shared" si="2557"/>
        <v>1870</v>
      </c>
      <c r="M1676" s="137">
        <f t="shared" si="2558"/>
        <v>1714.1666666666667</v>
      </c>
      <c r="N1676" s="1719">
        <v>1158</v>
      </c>
      <c r="O1676" s="137">
        <f t="shared" si="2559"/>
        <v>67.554691298006802</v>
      </c>
      <c r="P1676" s="137">
        <f t="shared" si="2560"/>
        <v>6</v>
      </c>
      <c r="Q1676" s="137">
        <f t="shared" si="2561"/>
        <v>210.54545454545453</v>
      </c>
      <c r="R1676" s="2107"/>
      <c r="S1676" s="2107"/>
      <c r="T1676" s="2107"/>
      <c r="U1676" s="2107"/>
      <c r="V1676" s="2107"/>
      <c r="W1676" s="2107"/>
      <c r="X1676" s="2107"/>
      <c r="Y1676" s="2107"/>
      <c r="Z1676" s="2107"/>
      <c r="AA1676" s="2107"/>
      <c r="AB1676" s="2107"/>
      <c r="AC1676" s="2268"/>
      <c r="AD1676" s="2107"/>
      <c r="AE1676" s="2372"/>
      <c r="AF1676" s="2107"/>
      <c r="AG1676" s="2107"/>
      <c r="AH1676" s="2107"/>
      <c r="AI1676" s="2107"/>
      <c r="AJ1676" s="2107"/>
      <c r="AK1676" s="2019"/>
      <c r="AL1676" s="885"/>
      <c r="AQ1676" s="5"/>
    </row>
    <row r="1677" spans="1:269" s="1984" customFormat="1" x14ac:dyDescent="0.25">
      <c r="A1677" s="195">
        <v>1</v>
      </c>
      <c r="B1677" s="195">
        <v>1</v>
      </c>
      <c r="C1677" s="3" t="s">
        <v>64</v>
      </c>
      <c r="D1677" s="926" t="s">
        <v>229</v>
      </c>
      <c r="E1677" s="168">
        <v>320</v>
      </c>
      <c r="F1677" s="199">
        <v>991</v>
      </c>
      <c r="G1677" s="109">
        <f t="shared" si="2562"/>
        <v>908.41666666666663</v>
      </c>
      <c r="H1677" s="233">
        <v>857</v>
      </c>
      <c r="I1677" s="109">
        <f t="shared" si="2555"/>
        <v>94.339968810200901</v>
      </c>
      <c r="J1677" s="2447">
        <v>9</v>
      </c>
      <c r="K1677" s="136">
        <f t="shared" si="2556"/>
        <v>7.5507584597432906</v>
      </c>
      <c r="L1677" s="137">
        <f t="shared" si="2557"/>
        <v>8919</v>
      </c>
      <c r="M1677" s="137">
        <f t="shared" si="2558"/>
        <v>8175.75</v>
      </c>
      <c r="N1677" s="1719">
        <v>6471</v>
      </c>
      <c r="O1677" s="137">
        <f t="shared" si="2559"/>
        <v>79.148701953949171</v>
      </c>
      <c r="P1677" s="137">
        <f t="shared" si="2560"/>
        <v>28</v>
      </c>
      <c r="Q1677" s="137">
        <f t="shared" si="2561"/>
        <v>252.11688311688312</v>
      </c>
      <c r="R1677" s="2107"/>
      <c r="S1677" s="2107"/>
      <c r="T1677" s="2107"/>
      <c r="U1677" s="2107"/>
      <c r="V1677" s="2107"/>
      <c r="W1677" s="2107"/>
      <c r="X1677" s="2107"/>
      <c r="Y1677" s="2107"/>
      <c r="Z1677" s="2107"/>
      <c r="AA1677" s="2107"/>
      <c r="AB1677" s="2107"/>
      <c r="AC1677" s="2268"/>
      <c r="AD1677" s="2107"/>
      <c r="AE1677" s="2372"/>
      <c r="AF1677" s="2107"/>
      <c r="AG1677" s="2107"/>
      <c r="AH1677" s="2107"/>
      <c r="AI1677" s="2107"/>
      <c r="AJ1677" s="2107"/>
      <c r="AK1677" s="2019"/>
      <c r="AL1677" s="885"/>
      <c r="AQ1677" s="5"/>
    </row>
    <row r="1678" spans="1:269" s="1984" customFormat="1" x14ac:dyDescent="0.25">
      <c r="A1678" s="195">
        <v>1</v>
      </c>
      <c r="B1678" s="195">
        <v>1</v>
      </c>
      <c r="C1678" s="3" t="s">
        <v>10</v>
      </c>
      <c r="D1678" s="926" t="s">
        <v>229</v>
      </c>
      <c r="E1678" s="168">
        <v>340</v>
      </c>
      <c r="F1678" s="199">
        <v>1064</v>
      </c>
      <c r="G1678" s="109">
        <f t="shared" si="2562"/>
        <v>975.33333333333337</v>
      </c>
      <c r="H1678" s="197">
        <v>1062</v>
      </c>
      <c r="I1678" s="109">
        <f t="shared" si="2555"/>
        <v>108.88585099111414</v>
      </c>
      <c r="J1678" s="2447">
        <v>9.1999999999999993</v>
      </c>
      <c r="K1678" s="136">
        <f t="shared" si="2556"/>
        <v>7.7363465160075329</v>
      </c>
      <c r="L1678" s="137">
        <f t="shared" si="2557"/>
        <v>9789</v>
      </c>
      <c r="M1678" s="137">
        <f t="shared" si="2558"/>
        <v>8973.25</v>
      </c>
      <c r="N1678" s="137">
        <v>8216</v>
      </c>
      <c r="O1678" s="137">
        <f t="shared" si="2559"/>
        <v>91.561028612821431</v>
      </c>
      <c r="P1678" s="137">
        <f t="shared" si="2560"/>
        <v>29</v>
      </c>
      <c r="Q1678" s="137">
        <f t="shared" si="2561"/>
        <v>309.06583072100312</v>
      </c>
      <c r="R1678" s="300"/>
      <c r="S1678" s="300"/>
      <c r="T1678" s="300"/>
      <c r="U1678" s="300"/>
      <c r="V1678" s="300"/>
      <c r="W1678" s="300"/>
      <c r="X1678" s="300"/>
      <c r="Y1678" s="300"/>
      <c r="Z1678" s="300"/>
      <c r="AA1678" s="300"/>
      <c r="AB1678" s="300"/>
      <c r="AC1678" s="2102"/>
      <c r="AD1678" s="300"/>
      <c r="AE1678" s="750"/>
      <c r="AF1678" s="300"/>
      <c r="AG1678" s="300"/>
      <c r="AH1678" s="300"/>
      <c r="AI1678" s="300"/>
      <c r="AJ1678" s="300"/>
      <c r="AK1678" s="2019"/>
      <c r="AL1678" s="885"/>
      <c r="AQ1678" s="5"/>
    </row>
    <row r="1679" spans="1:269" s="1984" customFormat="1" x14ac:dyDescent="0.25">
      <c r="A1679" s="195">
        <v>1</v>
      </c>
      <c r="B1679" s="195">
        <v>1</v>
      </c>
      <c r="C1679" s="3" t="s">
        <v>63</v>
      </c>
      <c r="D1679" s="926" t="s">
        <v>229</v>
      </c>
      <c r="E1679" s="168">
        <v>340</v>
      </c>
      <c r="F1679" s="199">
        <v>300</v>
      </c>
      <c r="G1679" s="109">
        <f t="shared" si="2562"/>
        <v>275</v>
      </c>
      <c r="H1679" s="197">
        <v>237</v>
      </c>
      <c r="I1679" s="109">
        <f t="shared" si="2555"/>
        <v>86.181818181818187</v>
      </c>
      <c r="J1679" s="2447">
        <v>10</v>
      </c>
      <c r="K1679" s="136">
        <f t="shared" si="2556"/>
        <v>9.6118143459915615</v>
      </c>
      <c r="L1679" s="137">
        <f t="shared" si="2557"/>
        <v>3000</v>
      </c>
      <c r="M1679" s="137">
        <f t="shared" si="2558"/>
        <v>2750</v>
      </c>
      <c r="N1679" s="137">
        <v>2278</v>
      </c>
      <c r="O1679" s="137">
        <f t="shared" si="2559"/>
        <v>82.836363636363643</v>
      </c>
      <c r="P1679" s="137">
        <f t="shared" si="2560"/>
        <v>9</v>
      </c>
      <c r="Q1679" s="137">
        <f t="shared" si="2561"/>
        <v>276.12121212121212</v>
      </c>
      <c r="R1679" s="300"/>
      <c r="S1679" s="300"/>
      <c r="T1679" s="300"/>
      <c r="U1679" s="300"/>
      <c r="V1679" s="300"/>
      <c r="W1679" s="300"/>
      <c r="X1679" s="300"/>
      <c r="Y1679" s="300"/>
      <c r="Z1679" s="300"/>
      <c r="AA1679" s="300"/>
      <c r="AB1679" s="300"/>
      <c r="AC1679" s="2102"/>
      <c r="AD1679" s="300"/>
      <c r="AE1679" s="750"/>
      <c r="AF1679" s="300"/>
      <c r="AG1679" s="300"/>
      <c r="AH1679" s="300"/>
      <c r="AI1679" s="300"/>
      <c r="AJ1679" s="300"/>
      <c r="AK1679" s="2019"/>
      <c r="AL1679" s="885"/>
      <c r="AQ1679" s="5"/>
    </row>
    <row r="1680" spans="1:269" s="1984" customFormat="1" x14ac:dyDescent="0.25">
      <c r="A1680" s="195"/>
      <c r="B1680" s="195">
        <v>1</v>
      </c>
      <c r="C1680" s="3" t="s">
        <v>6</v>
      </c>
      <c r="D1680" s="926" t="s">
        <v>229</v>
      </c>
      <c r="E1680" s="168">
        <v>340</v>
      </c>
      <c r="F1680" s="199">
        <v>937</v>
      </c>
      <c r="G1680" s="109">
        <f t="shared" si="2562"/>
        <v>858.91666666666663</v>
      </c>
      <c r="H1680" s="197">
        <v>792</v>
      </c>
      <c r="I1680" s="109">
        <f t="shared" si="2555"/>
        <v>92.209178228388481</v>
      </c>
      <c r="J1680" s="2447">
        <v>9</v>
      </c>
      <c r="K1680" s="136">
        <f t="shared" si="2556"/>
        <v>8.3926767676767682</v>
      </c>
      <c r="L1680" s="137">
        <f t="shared" si="2557"/>
        <v>8433</v>
      </c>
      <c r="M1680" s="137">
        <f t="shared" si="2558"/>
        <v>7730.25</v>
      </c>
      <c r="N1680" s="137">
        <v>6647</v>
      </c>
      <c r="O1680" s="137">
        <f t="shared" si="2559"/>
        <v>85.986869764884716</v>
      </c>
      <c r="P1680" s="137">
        <f t="shared" si="2560"/>
        <v>25</v>
      </c>
      <c r="Q1680" s="137">
        <f>N1680/$C$3*12/P1680</f>
        <v>290.0509090909091</v>
      </c>
      <c r="R1680" s="300"/>
      <c r="S1680" s="300"/>
      <c r="T1680" s="300"/>
      <c r="U1680" s="300"/>
      <c r="V1680" s="300"/>
      <c r="W1680" s="300"/>
      <c r="X1680" s="300"/>
      <c r="Y1680" s="300"/>
      <c r="Z1680" s="300"/>
      <c r="AA1680" s="300"/>
      <c r="AB1680" s="300"/>
      <c r="AC1680" s="2102"/>
      <c r="AD1680" s="300"/>
      <c r="AE1680" s="750"/>
      <c r="AF1680" s="300"/>
      <c r="AG1680" s="300"/>
      <c r="AH1680" s="300"/>
      <c r="AI1680" s="300"/>
      <c r="AJ1680" s="300"/>
      <c r="AK1680" s="2019"/>
      <c r="AL1680" s="885"/>
      <c r="AQ1680" s="5"/>
    </row>
    <row r="1681" spans="1:43" s="1984" customFormat="1" ht="29.25" x14ac:dyDescent="0.25">
      <c r="A1681" s="195">
        <v>1</v>
      </c>
      <c r="B1681" s="195">
        <v>1</v>
      </c>
      <c r="C1681" s="1169" t="s">
        <v>7</v>
      </c>
      <c r="D1681" s="2615"/>
      <c r="E1681" s="1169"/>
      <c r="F1681" s="68">
        <f>SUM(F1671:F1680)</f>
        <v>5154</v>
      </c>
      <c r="G1681" s="2207">
        <f>SUM(G1671:G1680)</f>
        <v>4724.5000000000009</v>
      </c>
      <c r="H1681" s="217">
        <f>SUM(H1671:H1680)</f>
        <v>4443</v>
      </c>
      <c r="I1681" s="2207">
        <f t="shared" si="2555"/>
        <v>94.041697534130577</v>
      </c>
      <c r="J1681" s="1740">
        <f>IF(F1681=0,0,L1681/F1681)</f>
        <v>8.8905704307334101</v>
      </c>
      <c r="K1681" s="177">
        <f t="shared" si="2556"/>
        <v>8.0191312176457341</v>
      </c>
      <c r="L1681" s="2207">
        <f>SUM(L1671:L1680)</f>
        <v>45822</v>
      </c>
      <c r="M1681" s="2207">
        <f>SUM(M1671:M1680)</f>
        <v>42003.5</v>
      </c>
      <c r="N1681" s="2207">
        <f>SUM(N1671:N1680)</f>
        <v>35629</v>
      </c>
      <c r="O1681" s="137">
        <f t="shared" si="2559"/>
        <v>84.823883723975385</v>
      </c>
      <c r="P1681" s="2207">
        <f>SUM(P1671:P1680)</f>
        <v>138</v>
      </c>
      <c r="Q1681" s="137">
        <f t="shared" si="2561"/>
        <v>281.6521739130435</v>
      </c>
      <c r="R1681" s="2208">
        <v>208167.62951</v>
      </c>
      <c r="S1681" s="2208">
        <v>208167.62951</v>
      </c>
      <c r="T1681" s="2208">
        <v>207702.88742000001</v>
      </c>
      <c r="U1681" s="2208">
        <v>207702.88742000001</v>
      </c>
      <c r="V1681" s="2208">
        <v>207702.88742000001</v>
      </c>
      <c r="W1681" s="2208">
        <v>207702.88742000001</v>
      </c>
      <c r="X1681" s="2208">
        <v>207702.88742000001</v>
      </c>
      <c r="Y1681" s="2208">
        <v>207702.88742000001</v>
      </c>
      <c r="Z1681" s="2208">
        <v>209673.65082999997</v>
      </c>
      <c r="AA1681" s="2208">
        <v>209673.65082999997</v>
      </c>
      <c r="AB1681" s="2208">
        <v>209673.65082999997</v>
      </c>
      <c r="AC1681" s="844">
        <f t="shared" ref="AC1681" si="2563">R1681/12*$C$3+(S1681-R1681)/11*10+(T1681-S1681)/10*9+(U1681-T1681)/9*8+(V1681-U1681)/8*7+(W1681-V1681)/7*6+(X1681-W1681)/6*5+(Y1681-X1681)/5*4+(Z1681-Y1681)/4*3+(AA1681-Z1681)/3*2+(AB1681-AA1681)/2*1</f>
        <v>191880.1317273333</v>
      </c>
      <c r="AD1681" s="2208">
        <f t="shared" ref="AD1681:AD1684" si="2564">AJ1681-AI1681-AF1681-AE1681</f>
        <v>191980.77340999999</v>
      </c>
      <c r="AE1681" s="2395"/>
      <c r="AF1681" s="2208">
        <v>-1446.5384299999998</v>
      </c>
      <c r="AG1681" s="2208">
        <f>AD1681-AC1681</f>
        <v>100.64168266669731</v>
      </c>
      <c r="AH1681" s="2208"/>
      <c r="AI1681" s="2208">
        <v>-11359.132800000001</v>
      </c>
      <c r="AJ1681" s="2208">
        <v>179175.10218000002</v>
      </c>
      <c r="AK1681" s="2019"/>
      <c r="AL1681" s="885"/>
      <c r="AQ1681" s="5"/>
    </row>
    <row r="1682" spans="1:43" s="1984" customFormat="1" x14ac:dyDescent="0.25">
      <c r="A1682" s="195">
        <v>1</v>
      </c>
      <c r="B1682" s="195">
        <v>1</v>
      </c>
      <c r="C1682" s="1630" t="s">
        <v>14</v>
      </c>
      <c r="D1682" s="1630"/>
      <c r="E1682" s="2210"/>
      <c r="F1682" s="68"/>
      <c r="G1682" s="2207"/>
      <c r="H1682" s="2207"/>
      <c r="I1682" s="2207"/>
      <c r="J1682" s="2211"/>
      <c r="K1682" s="2211"/>
      <c r="L1682" s="2207"/>
      <c r="M1682" s="2207"/>
      <c r="N1682" s="2207"/>
      <c r="O1682" s="2207"/>
      <c r="P1682" s="2207"/>
      <c r="Q1682" s="2207"/>
      <c r="R1682" s="2107"/>
      <c r="S1682" s="2107"/>
      <c r="T1682" s="2107"/>
      <c r="U1682" s="2107"/>
      <c r="V1682" s="2107"/>
      <c r="W1682" s="2107"/>
      <c r="X1682" s="2107"/>
      <c r="Y1682" s="2107"/>
      <c r="Z1682" s="2107"/>
      <c r="AA1682" s="2107"/>
      <c r="AB1682" s="2107"/>
      <c r="AC1682" s="2212">
        <f t="shared" ref="AC1682" si="2565">R1682/12*$C$3+(S1682-R1682)/11*9+(T1682-S1682)/10*8+(U1682-T1682)/9*7+(V1682-U1682)/8*6+(W1682-V1682)/7*5+(X1682-W1682)/6*4+(Y1682-X1682)/5*3+(Z1682-Y1682)/4*2+(AA1682-Z1682)/3*1</f>
        <v>0</v>
      </c>
      <c r="AD1682" s="2107">
        <f t="shared" si="2564"/>
        <v>0</v>
      </c>
      <c r="AE1682" s="2372"/>
      <c r="AF1682" s="2107"/>
      <c r="AG1682" s="2107">
        <f>AD1682-AC1682</f>
        <v>0</v>
      </c>
      <c r="AH1682" s="2107"/>
      <c r="AI1682" s="2107"/>
      <c r="AJ1682" s="2107"/>
      <c r="AK1682" s="2019"/>
      <c r="AL1682" s="885"/>
      <c r="AQ1682" s="5"/>
    </row>
    <row r="1683" spans="1:43" s="1984" customFormat="1" ht="15.75" x14ac:dyDescent="0.25">
      <c r="A1683" s="195">
        <v>1</v>
      </c>
      <c r="B1683" s="195">
        <v>1</v>
      </c>
      <c r="C1683" s="810" t="s">
        <v>324</v>
      </c>
      <c r="D1683" s="503"/>
      <c r="E1683" s="1444"/>
      <c r="F1683" s="237"/>
      <c r="G1683" s="495"/>
      <c r="H1683" s="495"/>
      <c r="I1683" s="495"/>
      <c r="J1683" s="794"/>
      <c r="K1683" s="794"/>
      <c r="L1683" s="1282"/>
      <c r="M1683" s="1282"/>
      <c r="N1683" s="1282"/>
      <c r="O1683" s="1282"/>
      <c r="P1683" s="1282"/>
      <c r="Q1683" s="1282"/>
      <c r="R1683" s="342">
        <v>204717.24718000001</v>
      </c>
      <c r="S1683" s="342">
        <v>204717.24718000001</v>
      </c>
      <c r="T1683" s="342">
        <v>203707.80187</v>
      </c>
      <c r="U1683" s="342">
        <v>203707.80187</v>
      </c>
      <c r="V1683" s="342">
        <v>203707.80187</v>
      </c>
      <c r="W1683" s="342">
        <v>203707.80187</v>
      </c>
      <c r="X1683" s="342">
        <v>203707.80187</v>
      </c>
      <c r="Y1683" s="342">
        <v>203707.80187</v>
      </c>
      <c r="Z1683" s="342">
        <v>202065.78574000002</v>
      </c>
      <c r="AA1683" s="342">
        <v>202065.78574000002</v>
      </c>
      <c r="AB1683" s="342">
        <v>196209.39509999999</v>
      </c>
      <c r="AC1683" s="2026">
        <f t="shared" ref="AC1683:AC1684" si="2566">R1683/12*$C$3+(S1683-R1683)/11*10+(T1683-S1683)/10*9+(U1683-T1683)/9*8+(V1683-U1683)/8*7+(W1683-V1683)/7*6+(X1683-W1683)/6*5+(Y1683-X1683)/5*4+(Z1683-Y1683)/4*3+(AA1683-Z1683)/3*2+(AB1683-AA1683)/2*1</f>
        <v>182589.26838516665</v>
      </c>
      <c r="AD1683" s="342">
        <f t="shared" si="2564"/>
        <v>180489.39138000002</v>
      </c>
      <c r="AE1683" s="963"/>
      <c r="AF1683" s="342"/>
      <c r="AG1683" s="342">
        <f>AD1683-AC1683</f>
        <v>-2099.8770051666361</v>
      </c>
      <c r="AH1683" s="342"/>
      <c r="AI1683" s="342">
        <v>-69.258849999999995</v>
      </c>
      <c r="AJ1683" s="342">
        <v>180420.13253</v>
      </c>
      <c r="AK1683" s="2019"/>
      <c r="AL1683" s="885"/>
      <c r="AQ1683" s="5"/>
    </row>
    <row r="1684" spans="1:43" s="1984" customFormat="1" x14ac:dyDescent="0.25">
      <c r="A1684" s="195"/>
      <c r="B1684" s="195">
        <v>1</v>
      </c>
      <c r="C1684" s="439" t="s">
        <v>288</v>
      </c>
      <c r="D1684" s="503"/>
      <c r="E1684" s="1444"/>
      <c r="F1684" s="237"/>
      <c r="G1684" s="495"/>
      <c r="H1684" s="495"/>
      <c r="I1684" s="495"/>
      <c r="J1684" s="794"/>
      <c r="K1684" s="794"/>
      <c r="L1684" s="1282"/>
      <c r="M1684" s="1282"/>
      <c r="N1684" s="1282"/>
      <c r="O1684" s="1282"/>
      <c r="P1684" s="1282"/>
      <c r="Q1684" s="1282"/>
      <c r="R1684" s="342">
        <v>1925.6340600000001</v>
      </c>
      <c r="S1684" s="342">
        <v>1925.6340600000001</v>
      </c>
      <c r="T1684" s="342">
        <v>1925.6340600000001</v>
      </c>
      <c r="U1684" s="342">
        <v>1925.6340600000001</v>
      </c>
      <c r="V1684" s="342">
        <v>1925.6340600000001</v>
      </c>
      <c r="W1684" s="342">
        <v>1925.6340600000001</v>
      </c>
      <c r="X1684" s="342">
        <v>1925.6340600000001</v>
      </c>
      <c r="Y1684" s="342">
        <v>1925.6340600000001</v>
      </c>
      <c r="Z1684" s="342">
        <v>1925.6340600000001</v>
      </c>
      <c r="AA1684" s="342">
        <v>1925.6340600000001</v>
      </c>
      <c r="AB1684" s="342">
        <v>1925.6340600000001</v>
      </c>
      <c r="AC1684" s="2026">
        <f t="shared" si="2566"/>
        <v>1765.1645550000001</v>
      </c>
      <c r="AD1684" s="342">
        <f t="shared" si="2564"/>
        <v>1765.16461</v>
      </c>
      <c r="AE1684" s="963"/>
      <c r="AF1684" s="342"/>
      <c r="AG1684" s="342">
        <f>AD1684-AC1684</f>
        <v>5.4999999974825187E-5</v>
      </c>
      <c r="AH1684" s="342"/>
      <c r="AI1684" s="342">
        <v>0</v>
      </c>
      <c r="AJ1684" s="342">
        <v>1765.16461</v>
      </c>
      <c r="AK1684" s="2019"/>
      <c r="AL1684" s="885"/>
      <c r="AQ1684" s="5"/>
    </row>
    <row r="1685" spans="1:43" s="1984" customFormat="1" ht="29.25" x14ac:dyDescent="0.25">
      <c r="A1685" s="195">
        <v>1</v>
      </c>
      <c r="B1685" s="195">
        <v>1</v>
      </c>
      <c r="C1685" s="1979" t="s">
        <v>270</v>
      </c>
      <c r="D1685" s="4"/>
      <c r="E1685" s="4"/>
      <c r="F1685" s="534">
        <f>F1687+F1688+F1689+F1690</f>
        <v>29610</v>
      </c>
      <c r="G1685" s="534">
        <f t="shared" ref="G1685:H1685" si="2567">G1687+G1688+G1689+G1690</f>
        <v>27142.5</v>
      </c>
      <c r="H1685" s="534">
        <f t="shared" si="2567"/>
        <v>18141</v>
      </c>
      <c r="I1685" s="716">
        <f>H1685/G1685*100</f>
        <v>66.836142580823434</v>
      </c>
      <c r="J1685" s="1313"/>
      <c r="K1685" s="1313"/>
      <c r="L1685" s="108"/>
      <c r="M1685" s="108"/>
      <c r="N1685" s="108"/>
      <c r="O1685" s="108"/>
      <c r="P1685" s="108"/>
      <c r="Q1685" s="108"/>
      <c r="R1685" s="300"/>
      <c r="S1685" s="300"/>
      <c r="T1685" s="300"/>
      <c r="U1685" s="300"/>
      <c r="V1685" s="300"/>
      <c r="W1685" s="300"/>
      <c r="X1685" s="300"/>
      <c r="Y1685" s="300"/>
      <c r="Z1685" s="300"/>
      <c r="AA1685" s="300"/>
      <c r="AB1685" s="300"/>
      <c r="AC1685" s="2102"/>
      <c r="AD1685" s="300"/>
      <c r="AE1685" s="750"/>
      <c r="AF1685" s="300"/>
      <c r="AG1685" s="300"/>
      <c r="AH1685" s="300"/>
      <c r="AI1685" s="300"/>
      <c r="AJ1685" s="300"/>
      <c r="AK1685" s="2019"/>
      <c r="AL1685" s="885"/>
      <c r="AQ1685" s="5"/>
    </row>
    <row r="1686" spans="1:43" s="1984" customFormat="1" ht="30" x14ac:dyDescent="0.25">
      <c r="A1686" s="195"/>
      <c r="B1686" s="195">
        <v>1</v>
      </c>
      <c r="C1686" s="285" t="s">
        <v>193</v>
      </c>
      <c r="D1686" s="4"/>
      <c r="E1686" s="4"/>
      <c r="F1686" s="534"/>
      <c r="G1686" s="165"/>
      <c r="H1686" s="165"/>
      <c r="I1686" s="165"/>
      <c r="J1686" s="1313"/>
      <c r="K1686" s="1313"/>
      <c r="L1686" s="108"/>
      <c r="M1686" s="108"/>
      <c r="N1686" s="108"/>
      <c r="O1686" s="108"/>
      <c r="P1686" s="108"/>
      <c r="Q1686" s="108"/>
      <c r="R1686" s="300"/>
      <c r="S1686" s="300"/>
      <c r="T1686" s="300"/>
      <c r="U1686" s="300"/>
      <c r="V1686" s="300"/>
      <c r="W1686" s="300"/>
      <c r="X1686" s="300"/>
      <c r="Y1686" s="300"/>
      <c r="Z1686" s="300"/>
      <c r="AA1686" s="300"/>
      <c r="AB1686" s="300"/>
      <c r="AC1686" s="2102"/>
      <c r="AD1686" s="300"/>
      <c r="AE1686" s="750"/>
      <c r="AF1686" s="300"/>
      <c r="AG1686" s="300"/>
      <c r="AH1686" s="300"/>
      <c r="AI1686" s="300"/>
      <c r="AJ1686" s="300"/>
      <c r="AK1686" s="2019"/>
      <c r="AL1686" s="885"/>
      <c r="AQ1686" s="5"/>
    </row>
    <row r="1687" spans="1:43" s="1984" customFormat="1" ht="30" x14ac:dyDescent="0.25">
      <c r="A1687" s="195"/>
      <c r="B1687" s="195">
        <v>1</v>
      </c>
      <c r="C1687" s="440" t="s">
        <v>453</v>
      </c>
      <c r="D1687" s="4"/>
      <c r="E1687" s="4"/>
      <c r="F1687" s="535">
        <v>19000</v>
      </c>
      <c r="G1687" s="109">
        <f t="shared" ref="G1687:G1690" si="2568">F1687/12*$C$3</f>
        <v>17416.666666666664</v>
      </c>
      <c r="H1687" s="165">
        <v>9779</v>
      </c>
      <c r="I1687" s="165">
        <f t="shared" ref="I1687:I1696" si="2569">H1687/G1687*100</f>
        <v>56.147368421052633</v>
      </c>
      <c r="J1687" s="1313"/>
      <c r="K1687" s="1313"/>
      <c r="L1687" s="108"/>
      <c r="M1687" s="108"/>
      <c r="N1687" s="108"/>
      <c r="O1687" s="108"/>
      <c r="P1687" s="108"/>
      <c r="Q1687" s="108"/>
      <c r="R1687" s="300"/>
      <c r="S1687" s="300"/>
      <c r="T1687" s="300"/>
      <c r="U1687" s="300"/>
      <c r="V1687" s="300"/>
      <c r="W1687" s="300"/>
      <c r="X1687" s="300"/>
      <c r="Y1687" s="300"/>
      <c r="Z1687" s="300"/>
      <c r="AA1687" s="300"/>
      <c r="AB1687" s="300"/>
      <c r="AC1687" s="2102"/>
      <c r="AD1687" s="300"/>
      <c r="AE1687" s="750"/>
      <c r="AF1687" s="300"/>
      <c r="AG1687" s="300"/>
      <c r="AH1687" s="300"/>
      <c r="AI1687" s="300"/>
      <c r="AJ1687" s="300"/>
      <c r="AK1687" s="2019"/>
      <c r="AL1687" s="885"/>
      <c r="AQ1687" s="5"/>
    </row>
    <row r="1688" spans="1:43" s="1984" customFormat="1" ht="60" x14ac:dyDescent="0.25">
      <c r="A1688" s="195"/>
      <c r="B1688" s="195">
        <v>1</v>
      </c>
      <c r="C1688" s="286" t="s">
        <v>454</v>
      </c>
      <c r="D1688" s="4"/>
      <c r="E1688" s="4"/>
      <c r="F1688" s="535">
        <v>300</v>
      </c>
      <c r="G1688" s="109">
        <f t="shared" si="2568"/>
        <v>275</v>
      </c>
      <c r="H1688" s="165">
        <v>237</v>
      </c>
      <c r="I1688" s="165">
        <f t="shared" si="2569"/>
        <v>86.181818181818187</v>
      </c>
      <c r="J1688" s="1313"/>
      <c r="K1688" s="1313"/>
      <c r="L1688" s="108"/>
      <c r="M1688" s="108"/>
      <c r="N1688" s="108"/>
      <c r="O1688" s="108"/>
      <c r="P1688" s="108"/>
      <c r="Q1688" s="108"/>
      <c r="R1688" s="300"/>
      <c r="S1688" s="300"/>
      <c r="T1688" s="300"/>
      <c r="U1688" s="300"/>
      <c r="V1688" s="300"/>
      <c r="W1688" s="300"/>
      <c r="X1688" s="300"/>
      <c r="Y1688" s="300"/>
      <c r="Z1688" s="300"/>
      <c r="AA1688" s="300"/>
      <c r="AB1688" s="300"/>
      <c r="AC1688" s="2102"/>
      <c r="AD1688" s="300"/>
      <c r="AE1688" s="750"/>
      <c r="AF1688" s="300"/>
      <c r="AG1688" s="300"/>
      <c r="AH1688" s="300"/>
      <c r="AI1688" s="300"/>
      <c r="AJ1688" s="300"/>
      <c r="AK1688" s="2019"/>
      <c r="AL1688" s="885"/>
      <c r="AQ1688" s="5"/>
    </row>
    <row r="1689" spans="1:43" s="1984" customFormat="1" ht="45" x14ac:dyDescent="0.25">
      <c r="A1689" s="195"/>
      <c r="B1689" s="195">
        <v>1</v>
      </c>
      <c r="C1689" s="286" t="s">
        <v>455</v>
      </c>
      <c r="D1689" s="4"/>
      <c r="E1689" s="4"/>
      <c r="F1689" s="535">
        <v>9700</v>
      </c>
      <c r="G1689" s="109">
        <f t="shared" si="2568"/>
        <v>8891.6666666666679</v>
      </c>
      <c r="H1689" s="165">
        <v>8125</v>
      </c>
      <c r="I1689" s="165">
        <f t="shared" si="2569"/>
        <v>91.377694470477962</v>
      </c>
      <c r="J1689" s="1313"/>
      <c r="K1689" s="1313"/>
      <c r="L1689" s="108"/>
      <c r="M1689" s="108"/>
      <c r="N1689" s="108"/>
      <c r="O1689" s="108"/>
      <c r="P1689" s="108"/>
      <c r="Q1689" s="108"/>
      <c r="R1689" s="300"/>
      <c r="S1689" s="300"/>
      <c r="T1689" s="300"/>
      <c r="U1689" s="300"/>
      <c r="V1689" s="300"/>
      <c r="W1689" s="300"/>
      <c r="X1689" s="300"/>
      <c r="Y1689" s="300"/>
      <c r="Z1689" s="300"/>
      <c r="AA1689" s="300"/>
      <c r="AB1689" s="300"/>
      <c r="AC1689" s="2102"/>
      <c r="AD1689" s="300"/>
      <c r="AE1689" s="750"/>
      <c r="AF1689" s="300"/>
      <c r="AG1689" s="300"/>
      <c r="AH1689" s="300"/>
      <c r="AI1689" s="300"/>
      <c r="AJ1689" s="300"/>
      <c r="AK1689" s="2019"/>
      <c r="AL1689" s="885"/>
      <c r="AQ1689" s="5"/>
    </row>
    <row r="1690" spans="1:43" s="1984" customFormat="1" ht="105" x14ac:dyDescent="0.25">
      <c r="A1690" s="195"/>
      <c r="B1690" s="195">
        <v>1</v>
      </c>
      <c r="C1690" s="286" t="s">
        <v>456</v>
      </c>
      <c r="D1690" s="4"/>
      <c r="E1690" s="4"/>
      <c r="F1690" s="535">
        <v>610</v>
      </c>
      <c r="G1690" s="109">
        <f t="shared" si="2568"/>
        <v>559.16666666666674</v>
      </c>
      <c r="H1690" s="165">
        <v>0</v>
      </c>
      <c r="I1690" s="165">
        <f t="shared" si="2569"/>
        <v>0</v>
      </c>
      <c r="J1690" s="1313"/>
      <c r="K1690" s="1313"/>
      <c r="L1690" s="108"/>
      <c r="M1690" s="108"/>
      <c r="N1690" s="108"/>
      <c r="O1690" s="108"/>
      <c r="P1690" s="108"/>
      <c r="Q1690" s="108"/>
      <c r="R1690" s="300"/>
      <c r="S1690" s="300"/>
      <c r="T1690" s="300"/>
      <c r="U1690" s="300"/>
      <c r="V1690" s="300"/>
      <c r="W1690" s="300"/>
      <c r="X1690" s="300"/>
      <c r="Y1690" s="300"/>
      <c r="Z1690" s="300"/>
      <c r="AA1690" s="300"/>
      <c r="AB1690" s="300"/>
      <c r="AC1690" s="2102"/>
      <c r="AD1690" s="300"/>
      <c r="AE1690" s="750"/>
      <c r="AF1690" s="300"/>
      <c r="AG1690" s="300"/>
      <c r="AH1690" s="300"/>
      <c r="AI1690" s="300"/>
      <c r="AJ1690" s="300"/>
      <c r="AK1690" s="2019"/>
      <c r="AL1690" s="885"/>
      <c r="AQ1690" s="5"/>
    </row>
    <row r="1691" spans="1:43" s="1984" customFormat="1" ht="29.25" x14ac:dyDescent="0.25">
      <c r="A1691" s="195"/>
      <c r="B1691" s="195">
        <v>1</v>
      </c>
      <c r="C1691" s="260" t="s">
        <v>131</v>
      </c>
      <c r="D1691" s="4"/>
      <c r="E1691" s="4"/>
      <c r="F1691" s="534">
        <f>F1692+F1693+F1694</f>
        <v>58811</v>
      </c>
      <c r="G1691" s="534">
        <f t="shared" ref="G1691:H1691" si="2570">G1692+G1693+G1694</f>
        <v>53910.083333333336</v>
      </c>
      <c r="H1691" s="534">
        <f t="shared" si="2570"/>
        <v>29043</v>
      </c>
      <c r="I1691" s="716">
        <f t="shared" si="2569"/>
        <v>53.873038593584063</v>
      </c>
      <c r="J1691" s="1313"/>
      <c r="K1691" s="1313"/>
      <c r="L1691" s="108"/>
      <c r="M1691" s="108"/>
      <c r="N1691" s="108"/>
      <c r="O1691" s="108"/>
      <c r="P1691" s="108"/>
      <c r="Q1691" s="108"/>
      <c r="R1691" s="300"/>
      <c r="S1691" s="300"/>
      <c r="T1691" s="300"/>
      <c r="U1691" s="300"/>
      <c r="V1691" s="300"/>
      <c r="W1691" s="300"/>
      <c r="X1691" s="300"/>
      <c r="Y1691" s="300"/>
      <c r="Z1691" s="300"/>
      <c r="AA1691" s="300"/>
      <c r="AB1691" s="300"/>
      <c r="AC1691" s="2102"/>
      <c r="AD1691" s="300"/>
      <c r="AE1691" s="750"/>
      <c r="AF1691" s="300"/>
      <c r="AG1691" s="300"/>
      <c r="AH1691" s="300"/>
      <c r="AI1691" s="300"/>
      <c r="AJ1691" s="300"/>
      <c r="AK1691" s="2019"/>
      <c r="AL1691" s="885"/>
      <c r="AQ1691" s="5"/>
    </row>
    <row r="1692" spans="1:43" s="1984" customFormat="1" x14ac:dyDescent="0.25">
      <c r="A1692" s="195"/>
      <c r="B1692" s="195">
        <v>1</v>
      </c>
      <c r="C1692" s="286" t="s">
        <v>222</v>
      </c>
      <c r="D1692" s="4"/>
      <c r="E1692" s="4"/>
      <c r="F1692" s="535">
        <v>55800</v>
      </c>
      <c r="G1692" s="109">
        <f t="shared" ref="G1692:G1696" si="2571">F1692/12*$C$3</f>
        <v>51150</v>
      </c>
      <c r="H1692" s="165">
        <v>27193</v>
      </c>
      <c r="I1692" s="165">
        <f t="shared" si="2569"/>
        <v>53.163245356793745</v>
      </c>
      <c r="J1692" s="1313"/>
      <c r="K1692" s="1313"/>
      <c r="L1692" s="108"/>
      <c r="M1692" s="108"/>
      <c r="N1692" s="108"/>
      <c r="O1692" s="108"/>
      <c r="P1692" s="108"/>
      <c r="Q1692" s="108"/>
      <c r="R1692" s="300"/>
      <c r="S1692" s="300"/>
      <c r="T1692" s="300"/>
      <c r="U1692" s="300"/>
      <c r="V1692" s="300"/>
      <c r="W1692" s="300"/>
      <c r="X1692" s="300"/>
      <c r="Y1692" s="300"/>
      <c r="Z1692" s="300"/>
      <c r="AA1692" s="300"/>
      <c r="AB1692" s="300"/>
      <c r="AC1692" s="2102"/>
      <c r="AD1692" s="300"/>
      <c r="AE1692" s="750"/>
      <c r="AF1692" s="300"/>
      <c r="AG1692" s="300"/>
      <c r="AH1692" s="300"/>
      <c r="AI1692" s="300"/>
      <c r="AJ1692" s="300"/>
      <c r="AK1692" s="2019"/>
      <c r="AL1692" s="885"/>
      <c r="AQ1692" s="5"/>
    </row>
    <row r="1693" spans="1:43" s="1984" customFormat="1" ht="45" x14ac:dyDescent="0.25">
      <c r="A1693" s="195"/>
      <c r="B1693" s="195">
        <v>1</v>
      </c>
      <c r="C1693" s="286" t="s">
        <v>457</v>
      </c>
      <c r="D1693" s="4"/>
      <c r="E1693" s="4"/>
      <c r="F1693" s="535">
        <v>1811</v>
      </c>
      <c r="G1693" s="109">
        <f t="shared" si="2571"/>
        <v>1660.0833333333333</v>
      </c>
      <c r="H1693" s="165">
        <v>1219</v>
      </c>
      <c r="I1693" s="165">
        <f t="shared" si="2569"/>
        <v>73.430048692334722</v>
      </c>
      <c r="J1693" s="1313"/>
      <c r="K1693" s="1313"/>
      <c r="L1693" s="108"/>
      <c r="M1693" s="108"/>
      <c r="N1693" s="108"/>
      <c r="O1693" s="108"/>
      <c r="P1693" s="108"/>
      <c r="Q1693" s="108"/>
      <c r="R1693" s="300"/>
      <c r="S1693" s="300"/>
      <c r="T1693" s="300"/>
      <c r="U1693" s="300"/>
      <c r="V1693" s="300"/>
      <c r="W1693" s="300"/>
      <c r="X1693" s="300"/>
      <c r="Y1693" s="300"/>
      <c r="Z1693" s="300"/>
      <c r="AA1693" s="300"/>
      <c r="AB1693" s="300"/>
      <c r="AC1693" s="2102"/>
      <c r="AD1693" s="300"/>
      <c r="AE1693" s="750"/>
      <c r="AF1693" s="300"/>
      <c r="AG1693" s="300"/>
      <c r="AH1693" s="300"/>
      <c r="AI1693" s="300"/>
      <c r="AJ1693" s="300"/>
      <c r="AK1693" s="2019"/>
      <c r="AL1693" s="885"/>
      <c r="AQ1693" s="5"/>
    </row>
    <row r="1694" spans="1:43" s="1984" customFormat="1" ht="75" x14ac:dyDescent="0.25">
      <c r="A1694" s="195"/>
      <c r="B1694" s="195">
        <v>1</v>
      </c>
      <c r="C1694" s="286" t="s">
        <v>504</v>
      </c>
      <c r="D1694" s="4"/>
      <c r="E1694" s="4"/>
      <c r="F1694" s="535">
        <v>1200</v>
      </c>
      <c r="G1694" s="109">
        <f t="shared" si="2571"/>
        <v>1100</v>
      </c>
      <c r="H1694" s="165">
        <v>631</v>
      </c>
      <c r="I1694" s="165">
        <f t="shared" si="2569"/>
        <v>57.36363636363636</v>
      </c>
      <c r="J1694" s="1313"/>
      <c r="K1694" s="1313"/>
      <c r="L1694" s="108"/>
      <c r="M1694" s="108"/>
      <c r="N1694" s="108"/>
      <c r="O1694" s="108"/>
      <c r="P1694" s="108"/>
      <c r="Q1694" s="108"/>
      <c r="R1694" s="300"/>
      <c r="S1694" s="300"/>
      <c r="T1694" s="300"/>
      <c r="U1694" s="300"/>
      <c r="V1694" s="300"/>
      <c r="W1694" s="300"/>
      <c r="X1694" s="300"/>
      <c r="Y1694" s="300"/>
      <c r="Z1694" s="300"/>
      <c r="AA1694" s="300"/>
      <c r="AB1694" s="300"/>
      <c r="AC1694" s="2102"/>
      <c r="AD1694" s="300"/>
      <c r="AE1694" s="750"/>
      <c r="AF1694" s="300"/>
      <c r="AG1694" s="300"/>
      <c r="AH1694" s="300"/>
      <c r="AI1694" s="300"/>
      <c r="AJ1694" s="300"/>
      <c r="AK1694" s="2019"/>
      <c r="AL1694" s="885"/>
      <c r="AQ1694" s="5"/>
    </row>
    <row r="1695" spans="1:43" s="1984" customFormat="1" ht="29.25" x14ac:dyDescent="0.25">
      <c r="A1695" s="195"/>
      <c r="B1695" s="195">
        <v>1</v>
      </c>
      <c r="C1695" s="492" t="s">
        <v>343</v>
      </c>
      <c r="D1695" s="4"/>
      <c r="E1695" s="4"/>
      <c r="F1695" s="535">
        <v>16500</v>
      </c>
      <c r="G1695" s="109">
        <f t="shared" si="2571"/>
        <v>15125</v>
      </c>
      <c r="H1695" s="165">
        <v>10905</v>
      </c>
      <c r="I1695" s="165">
        <f t="shared" si="2569"/>
        <v>72.099173553719012</v>
      </c>
      <c r="J1695" s="1313"/>
      <c r="K1695" s="1313"/>
      <c r="L1695" s="108"/>
      <c r="M1695" s="108"/>
      <c r="N1695" s="108"/>
      <c r="O1695" s="108"/>
      <c r="P1695" s="108"/>
      <c r="Q1695" s="108"/>
      <c r="R1695" s="300"/>
      <c r="S1695" s="300"/>
      <c r="T1695" s="300"/>
      <c r="U1695" s="300"/>
      <c r="V1695" s="300"/>
      <c r="W1695" s="300"/>
      <c r="X1695" s="300"/>
      <c r="Y1695" s="300"/>
      <c r="Z1695" s="300"/>
      <c r="AA1695" s="300"/>
      <c r="AB1695" s="300"/>
      <c r="AC1695" s="2102"/>
      <c r="AD1695" s="300"/>
      <c r="AE1695" s="750"/>
      <c r="AF1695" s="300"/>
      <c r="AG1695" s="300"/>
      <c r="AH1695" s="300"/>
      <c r="AI1695" s="300"/>
      <c r="AJ1695" s="300"/>
      <c r="AK1695" s="2019"/>
      <c r="AL1695" s="885"/>
      <c r="AQ1695" s="5"/>
    </row>
    <row r="1696" spans="1:43" s="1984" customFormat="1" ht="30" x14ac:dyDescent="0.25">
      <c r="A1696" s="195"/>
      <c r="B1696" s="195">
        <v>1</v>
      </c>
      <c r="C1696" s="488" t="s">
        <v>191</v>
      </c>
      <c r="D1696" s="4"/>
      <c r="E1696" s="4"/>
      <c r="F1696" s="535">
        <v>700</v>
      </c>
      <c r="G1696" s="109">
        <f t="shared" si="2571"/>
        <v>641.66666666666674</v>
      </c>
      <c r="H1696" s="165">
        <v>599</v>
      </c>
      <c r="I1696" s="165">
        <f t="shared" si="2569"/>
        <v>93.350649350649334</v>
      </c>
      <c r="J1696" s="1313"/>
      <c r="K1696" s="1313"/>
      <c r="L1696" s="108"/>
      <c r="M1696" s="108"/>
      <c r="N1696" s="108"/>
      <c r="O1696" s="108"/>
      <c r="P1696" s="108"/>
      <c r="Q1696" s="108"/>
      <c r="R1696" s="300"/>
      <c r="S1696" s="300"/>
      <c r="T1696" s="300"/>
      <c r="U1696" s="300"/>
      <c r="V1696" s="300"/>
      <c r="W1696" s="300"/>
      <c r="X1696" s="300"/>
      <c r="Y1696" s="300"/>
      <c r="Z1696" s="300"/>
      <c r="AA1696" s="300"/>
      <c r="AB1696" s="300"/>
      <c r="AC1696" s="2102"/>
      <c r="AD1696" s="300"/>
      <c r="AE1696" s="750"/>
      <c r="AF1696" s="300"/>
      <c r="AG1696" s="300"/>
      <c r="AH1696" s="300"/>
      <c r="AI1696" s="300"/>
      <c r="AJ1696" s="300"/>
      <c r="AK1696" s="2019"/>
      <c r="AL1696" s="885"/>
      <c r="AQ1696" s="5"/>
    </row>
    <row r="1697" spans="1:43" s="1984" customFormat="1" x14ac:dyDescent="0.25">
      <c r="A1697" s="195"/>
      <c r="B1697" s="195">
        <v>1</v>
      </c>
      <c r="C1697" s="2638" t="s">
        <v>194</v>
      </c>
      <c r="D1697" s="4"/>
      <c r="E1697" s="4"/>
      <c r="F1697" s="535"/>
      <c r="G1697" s="165"/>
      <c r="H1697" s="165"/>
      <c r="I1697" s="165"/>
      <c r="J1697" s="1313"/>
      <c r="K1697" s="1313"/>
      <c r="L1697" s="108"/>
      <c r="M1697" s="108"/>
      <c r="N1697" s="108"/>
      <c r="O1697" s="108"/>
      <c r="P1697" s="108"/>
      <c r="Q1697" s="108"/>
      <c r="R1697" s="300"/>
      <c r="S1697" s="300"/>
      <c r="T1697" s="300"/>
      <c r="U1697" s="300"/>
      <c r="V1697" s="300"/>
      <c r="W1697" s="300"/>
      <c r="X1697" s="300"/>
      <c r="Y1697" s="300"/>
      <c r="Z1697" s="300"/>
      <c r="AA1697" s="300"/>
      <c r="AB1697" s="300"/>
      <c r="AC1697" s="2102"/>
      <c r="AD1697" s="300"/>
      <c r="AE1697" s="750"/>
      <c r="AF1697" s="300"/>
      <c r="AG1697" s="300"/>
      <c r="AH1697" s="300"/>
      <c r="AI1697" s="300"/>
      <c r="AJ1697" s="300"/>
      <c r="AK1697" s="2019"/>
      <c r="AL1697" s="885"/>
      <c r="AQ1697" s="5"/>
    </row>
    <row r="1698" spans="1:43" s="1984" customFormat="1" ht="104.25" x14ac:dyDescent="0.25">
      <c r="A1698" s="195"/>
      <c r="B1698" s="195">
        <v>1</v>
      </c>
      <c r="C1698" s="286" t="s">
        <v>503</v>
      </c>
      <c r="D1698" s="4"/>
      <c r="E1698" s="4"/>
      <c r="F1698" s="569">
        <v>8809</v>
      </c>
      <c r="G1698" s="495">
        <f t="shared" ref="G1698:G1701" si="2572">F1698/12*$C$3</f>
        <v>8074.916666666667</v>
      </c>
      <c r="H1698" s="716">
        <v>7015</v>
      </c>
      <c r="I1698" s="716">
        <f t="shared" ref="I1698:I1706" si="2573">H1698/G1698*100</f>
        <v>86.873961547590781</v>
      </c>
      <c r="J1698" s="1313"/>
      <c r="K1698" s="1313"/>
      <c r="L1698" s="108"/>
      <c r="M1698" s="108"/>
      <c r="N1698" s="108"/>
      <c r="O1698" s="108"/>
      <c r="P1698" s="108"/>
      <c r="Q1698" s="108"/>
      <c r="R1698" s="300">
        <v>33026.279260000003</v>
      </c>
      <c r="S1698" s="300">
        <v>33026.279260000003</v>
      </c>
      <c r="T1698" s="300">
        <v>33026.279260000003</v>
      </c>
      <c r="U1698" s="300">
        <v>33026.279260000003</v>
      </c>
      <c r="V1698" s="300">
        <v>33026.279260000003</v>
      </c>
      <c r="W1698" s="300">
        <v>33026.279260000003</v>
      </c>
      <c r="X1698" s="300">
        <v>33026.279260000003</v>
      </c>
      <c r="Y1698" s="300">
        <v>33026.279260000003</v>
      </c>
      <c r="Z1698" s="300">
        <v>33026.279260000003</v>
      </c>
      <c r="AA1698" s="300">
        <v>33026.279260000003</v>
      </c>
      <c r="AB1698" s="300">
        <v>33026.279260000003</v>
      </c>
      <c r="AC1698" s="2026">
        <f t="shared" ref="AC1698" si="2574">R1698/12*$C$3+(S1698-R1698)/11*10+(T1698-S1698)/10*9+(U1698-T1698)/9*8+(V1698-U1698)/8*7+(W1698-V1698)/7*6+(X1698-W1698)/6*5+(Y1698-X1698)/5*4+(Z1698-Y1698)/4*3+(AA1698-Z1698)/3*2+(AB1698-AA1698)/2*1</f>
        <v>30274.089321666666</v>
      </c>
      <c r="AD1698" s="300">
        <f t="shared" ref="AD1698" si="2575">AJ1698-AI1698-AF1698-AE1698</f>
        <v>26511.432030000004</v>
      </c>
      <c r="AE1698" s="750"/>
      <c r="AF1698" s="300"/>
      <c r="AG1698" s="300">
        <f>AD1698-AC1698</f>
        <v>-3762.6572916666628</v>
      </c>
      <c r="AH1698" s="300"/>
      <c r="AI1698" s="300">
        <v>-6.9163699999999997</v>
      </c>
      <c r="AJ1698" s="300">
        <v>26504.515660000005</v>
      </c>
      <c r="AK1698" s="2019"/>
      <c r="AL1698" s="885"/>
      <c r="AQ1698" s="5"/>
    </row>
    <row r="1699" spans="1:43" s="1984" customFormat="1" x14ac:dyDescent="0.25">
      <c r="A1699" s="195"/>
      <c r="B1699" s="195">
        <v>1</v>
      </c>
      <c r="C1699" s="286" t="s">
        <v>623</v>
      </c>
      <c r="D1699" s="4"/>
      <c r="E1699" s="4"/>
      <c r="F1699" s="292">
        <v>1519</v>
      </c>
      <c r="G1699" s="109">
        <f t="shared" si="2572"/>
        <v>1392.4166666666665</v>
      </c>
      <c r="H1699" s="165">
        <v>656</v>
      </c>
      <c r="I1699" s="165">
        <f t="shared" si="2573"/>
        <v>47.112334669938363</v>
      </c>
      <c r="J1699" s="1313"/>
      <c r="K1699" s="1313"/>
      <c r="L1699" s="108"/>
      <c r="M1699" s="108"/>
      <c r="N1699" s="108"/>
      <c r="O1699" s="108"/>
      <c r="P1699" s="108"/>
      <c r="Q1699" s="108"/>
      <c r="R1699" s="300"/>
      <c r="S1699" s="300"/>
      <c r="T1699" s="300"/>
      <c r="U1699" s="300"/>
      <c r="V1699" s="300"/>
      <c r="W1699" s="300"/>
      <c r="X1699" s="300"/>
      <c r="Y1699" s="300"/>
      <c r="Z1699" s="300"/>
      <c r="AA1699" s="300"/>
      <c r="AB1699" s="300"/>
      <c r="AC1699" s="2026"/>
      <c r="AD1699" s="300"/>
      <c r="AE1699" s="750"/>
      <c r="AF1699" s="300"/>
      <c r="AG1699" s="300"/>
      <c r="AH1699" s="300"/>
      <c r="AI1699" s="300"/>
      <c r="AJ1699" s="300"/>
      <c r="AK1699" s="2019"/>
      <c r="AL1699" s="885"/>
      <c r="AQ1699" s="5"/>
    </row>
    <row r="1700" spans="1:43" s="1984" customFormat="1" x14ac:dyDescent="0.25">
      <c r="A1700" s="195"/>
      <c r="B1700" s="195">
        <v>1</v>
      </c>
      <c r="C1700" s="286" t="s">
        <v>624</v>
      </c>
      <c r="D1700" s="4"/>
      <c r="E1700" s="4"/>
      <c r="F1700" s="292">
        <v>2017</v>
      </c>
      <c r="G1700" s="109">
        <f t="shared" si="2572"/>
        <v>1848.9166666666667</v>
      </c>
      <c r="H1700" s="165">
        <v>1094</v>
      </c>
      <c r="I1700" s="165">
        <f t="shared" si="2573"/>
        <v>59.169784107810877</v>
      </c>
      <c r="J1700" s="1313"/>
      <c r="K1700" s="1313"/>
      <c r="L1700" s="108"/>
      <c r="M1700" s="108"/>
      <c r="N1700" s="108"/>
      <c r="O1700" s="108"/>
      <c r="P1700" s="108"/>
      <c r="Q1700" s="108"/>
      <c r="R1700" s="300"/>
      <c r="S1700" s="300"/>
      <c r="T1700" s="300"/>
      <c r="U1700" s="300"/>
      <c r="V1700" s="300"/>
      <c r="W1700" s="300"/>
      <c r="X1700" s="300"/>
      <c r="Y1700" s="300"/>
      <c r="Z1700" s="300"/>
      <c r="AA1700" s="300"/>
      <c r="AB1700" s="300"/>
      <c r="AC1700" s="2026"/>
      <c r="AD1700" s="300"/>
      <c r="AE1700" s="750"/>
      <c r="AF1700" s="300"/>
      <c r="AG1700" s="300"/>
      <c r="AH1700" s="300"/>
      <c r="AI1700" s="300"/>
      <c r="AJ1700" s="300"/>
      <c r="AK1700" s="2019"/>
      <c r="AL1700" s="885"/>
      <c r="AQ1700" s="5"/>
    </row>
    <row r="1701" spans="1:43" s="1984" customFormat="1" ht="30" x14ac:dyDescent="0.25">
      <c r="A1701" s="195"/>
      <c r="B1701" s="195">
        <v>1</v>
      </c>
      <c r="C1701" s="286" t="s">
        <v>625</v>
      </c>
      <c r="D1701" s="4"/>
      <c r="E1701" s="4"/>
      <c r="F1701" s="292">
        <v>4222</v>
      </c>
      <c r="G1701" s="109">
        <f t="shared" si="2572"/>
        <v>3870.1666666666665</v>
      </c>
      <c r="H1701" s="165">
        <v>4177</v>
      </c>
      <c r="I1701" s="165">
        <f t="shared" si="2573"/>
        <v>107.9281684681969</v>
      </c>
      <c r="J1701" s="1313"/>
      <c r="K1701" s="1313"/>
      <c r="L1701" s="108"/>
      <c r="M1701" s="108"/>
      <c r="N1701" s="108"/>
      <c r="O1701" s="108"/>
      <c r="P1701" s="108"/>
      <c r="Q1701" s="108"/>
      <c r="R1701" s="300"/>
      <c r="S1701" s="300"/>
      <c r="T1701" s="300"/>
      <c r="U1701" s="300"/>
      <c r="V1701" s="300"/>
      <c r="W1701" s="300"/>
      <c r="X1701" s="300"/>
      <c r="Y1701" s="300"/>
      <c r="Z1701" s="300"/>
      <c r="AA1701" s="300"/>
      <c r="AB1701" s="300"/>
      <c r="AC1701" s="2026"/>
      <c r="AD1701" s="300"/>
      <c r="AE1701" s="750"/>
      <c r="AF1701" s="300"/>
      <c r="AG1701" s="300"/>
      <c r="AH1701" s="300"/>
      <c r="AI1701" s="300"/>
      <c r="AJ1701" s="300"/>
      <c r="AK1701" s="2019"/>
      <c r="AL1701" s="885"/>
      <c r="AQ1701" s="5"/>
    </row>
    <row r="1702" spans="1:43" s="1984" customFormat="1" ht="57.75" x14ac:dyDescent="0.25">
      <c r="A1702" s="195"/>
      <c r="B1702" s="195">
        <v>1</v>
      </c>
      <c r="C1702" s="1979" t="s">
        <v>458</v>
      </c>
      <c r="D1702" s="4"/>
      <c r="E1702" s="4"/>
      <c r="F1702" s="534">
        <f>F1703+F1712</f>
        <v>24944</v>
      </c>
      <c r="G1702" s="534">
        <f t="shared" ref="G1702:H1702" si="2576">G1703+G1712</f>
        <v>22865.333333333336</v>
      </c>
      <c r="H1702" s="534">
        <f t="shared" si="2576"/>
        <v>23343</v>
      </c>
      <c r="I1702" s="165">
        <f t="shared" si="2573"/>
        <v>102.0890430928917</v>
      </c>
      <c r="J1702" s="1313"/>
      <c r="K1702" s="1313"/>
      <c r="L1702" s="108"/>
      <c r="M1702" s="108"/>
      <c r="N1702" s="108"/>
      <c r="O1702" s="108"/>
      <c r="P1702" s="108"/>
      <c r="Q1702" s="108"/>
      <c r="R1702" s="300">
        <f t="shared" ref="R1702:AJ1702" si="2577">R1703+R1712</f>
        <v>90512.672099999996</v>
      </c>
      <c r="S1702" s="300">
        <f t="shared" ref="S1702:T1702" si="2578">S1703+S1712</f>
        <v>90512.672099999996</v>
      </c>
      <c r="T1702" s="300">
        <f t="shared" si="2578"/>
        <v>90512.672099999996</v>
      </c>
      <c r="U1702" s="300">
        <f t="shared" ref="U1702:V1702" si="2579">U1703+U1712</f>
        <v>90512.672099999996</v>
      </c>
      <c r="V1702" s="300">
        <f t="shared" si="2579"/>
        <v>90512.672099999996</v>
      </c>
      <c r="W1702" s="300">
        <f t="shared" ref="W1702:X1702" si="2580">W1703+W1712</f>
        <v>90512.672099999996</v>
      </c>
      <c r="X1702" s="300">
        <f t="shared" si="2580"/>
        <v>90512.672099999996</v>
      </c>
      <c r="Y1702" s="300">
        <f t="shared" ref="Y1702:Z1702" si="2581">Y1703+Y1712</f>
        <v>90512.672099999996</v>
      </c>
      <c r="Z1702" s="300">
        <f t="shared" si="2581"/>
        <v>90512.672099999996</v>
      </c>
      <c r="AA1702" s="300">
        <f t="shared" ref="AA1702:AB1702" si="2582">AA1703+AA1712</f>
        <v>90512.672099999996</v>
      </c>
      <c r="AB1702" s="300">
        <f t="shared" si="2582"/>
        <v>90512.672099999996</v>
      </c>
      <c r="AC1702" s="2102">
        <f t="shared" si="2577"/>
        <v>82969.949424999999</v>
      </c>
      <c r="AD1702" s="300">
        <f t="shared" si="2577"/>
        <v>82432.529289999991</v>
      </c>
      <c r="AE1702" s="750">
        <f t="shared" si="2577"/>
        <v>0</v>
      </c>
      <c r="AF1702" s="300">
        <f t="shared" si="2577"/>
        <v>0</v>
      </c>
      <c r="AG1702" s="300">
        <f t="shared" si="2577"/>
        <v>-537.42013500000917</v>
      </c>
      <c r="AH1702" s="300">
        <f t="shared" si="2577"/>
        <v>0</v>
      </c>
      <c r="AI1702" s="300">
        <f t="shared" si="2577"/>
        <v>-393.18617999999998</v>
      </c>
      <c r="AJ1702" s="300">
        <f t="shared" si="2577"/>
        <v>82039.343110000002</v>
      </c>
      <c r="AK1702" s="2019"/>
      <c r="AL1702" s="885"/>
      <c r="AQ1702" s="5"/>
    </row>
    <row r="1703" spans="1:43" s="1984" customFormat="1" ht="30" x14ac:dyDescent="0.25">
      <c r="A1703" s="195"/>
      <c r="B1703" s="195">
        <v>1</v>
      </c>
      <c r="C1703" s="440" t="s">
        <v>271</v>
      </c>
      <c r="D1703" s="4"/>
      <c r="E1703" s="4"/>
      <c r="F1703" s="534">
        <f>F1704+F1708+F1711</f>
        <v>13036</v>
      </c>
      <c r="G1703" s="534">
        <f t="shared" ref="G1703:H1703" si="2583">G1704+G1708+G1711</f>
        <v>11949.666666666668</v>
      </c>
      <c r="H1703" s="534">
        <f t="shared" si="2583"/>
        <v>12438</v>
      </c>
      <c r="I1703" s="165">
        <f t="shared" si="2573"/>
        <v>104.08658539987168</v>
      </c>
      <c r="J1703" s="1313"/>
      <c r="K1703" s="1313"/>
      <c r="L1703" s="108"/>
      <c r="M1703" s="108"/>
      <c r="N1703" s="108"/>
      <c r="O1703" s="108"/>
      <c r="P1703" s="108"/>
      <c r="Q1703" s="108"/>
      <c r="R1703" s="300">
        <f t="shared" ref="R1703:AJ1703" si="2584">R1704+R1708+R1711</f>
        <v>54264.403890000001</v>
      </c>
      <c r="S1703" s="300">
        <f t="shared" si="2584"/>
        <v>54264.403890000001</v>
      </c>
      <c r="T1703" s="300">
        <f t="shared" si="2584"/>
        <v>54264.403890000001</v>
      </c>
      <c r="U1703" s="300">
        <f t="shared" si="2584"/>
        <v>54264.403890000001</v>
      </c>
      <c r="V1703" s="300">
        <f t="shared" si="2584"/>
        <v>54264.403890000001</v>
      </c>
      <c r="W1703" s="300">
        <f t="shared" si="2584"/>
        <v>54264.403890000001</v>
      </c>
      <c r="X1703" s="300">
        <f t="shared" si="2584"/>
        <v>54264.403890000001</v>
      </c>
      <c r="Y1703" s="300">
        <f t="shared" ref="Y1703:Z1703" si="2585">Y1704+Y1708+Y1711</f>
        <v>54264.403890000001</v>
      </c>
      <c r="Z1703" s="300">
        <f t="shared" si="2585"/>
        <v>54264.403890000001</v>
      </c>
      <c r="AA1703" s="300">
        <f t="shared" ref="AA1703:AB1703" si="2586">AA1704+AA1708+AA1711</f>
        <v>54264.403890000001</v>
      </c>
      <c r="AB1703" s="300">
        <f t="shared" si="2586"/>
        <v>54264.403890000001</v>
      </c>
      <c r="AC1703" s="2102">
        <f t="shared" si="2584"/>
        <v>49742.370232499998</v>
      </c>
      <c r="AD1703" s="300">
        <f t="shared" si="2584"/>
        <v>50677.117249999996</v>
      </c>
      <c r="AE1703" s="750">
        <f t="shared" si="2584"/>
        <v>0</v>
      </c>
      <c r="AF1703" s="300">
        <f t="shared" si="2584"/>
        <v>0</v>
      </c>
      <c r="AG1703" s="300">
        <f t="shared" si="2584"/>
        <v>934.74701749999554</v>
      </c>
      <c r="AH1703" s="300">
        <f t="shared" si="2584"/>
        <v>0</v>
      </c>
      <c r="AI1703" s="300">
        <f t="shared" si="2584"/>
        <v>-393.18617999999998</v>
      </c>
      <c r="AJ1703" s="300">
        <f t="shared" si="2584"/>
        <v>50283.931069999999</v>
      </c>
      <c r="AK1703" s="2019"/>
      <c r="AL1703" s="885"/>
      <c r="AQ1703" s="5"/>
    </row>
    <row r="1704" spans="1:43" s="1984" customFormat="1" ht="30" x14ac:dyDescent="0.25">
      <c r="A1704" s="195"/>
      <c r="B1704" s="195">
        <v>1</v>
      </c>
      <c r="C1704" s="286" t="s">
        <v>459</v>
      </c>
      <c r="D1704" s="4"/>
      <c r="E1704" s="4"/>
      <c r="F1704" s="535">
        <v>11191</v>
      </c>
      <c r="G1704" s="109">
        <f t="shared" ref="G1704:G1708" si="2587">F1704/12*$C$3</f>
        <v>10258.416666666668</v>
      </c>
      <c r="H1704" s="165">
        <v>10480</v>
      </c>
      <c r="I1704" s="165">
        <f t="shared" si="2573"/>
        <v>102.16001494707596</v>
      </c>
      <c r="J1704" s="1313"/>
      <c r="K1704" s="1313"/>
      <c r="L1704" s="108"/>
      <c r="M1704" s="108"/>
      <c r="N1704" s="108"/>
      <c r="O1704" s="108"/>
      <c r="P1704" s="108"/>
      <c r="Q1704" s="108"/>
      <c r="R1704" s="300">
        <v>49240.4</v>
      </c>
      <c r="S1704" s="300">
        <v>49240.4</v>
      </c>
      <c r="T1704" s="300">
        <v>49240.4</v>
      </c>
      <c r="U1704" s="300">
        <v>49240.4</v>
      </c>
      <c r="V1704" s="300">
        <v>49240.4</v>
      </c>
      <c r="W1704" s="300">
        <v>49240.4</v>
      </c>
      <c r="X1704" s="300">
        <v>49240.4</v>
      </c>
      <c r="Y1704" s="300">
        <v>49240.4</v>
      </c>
      <c r="Z1704" s="300">
        <v>49240.4</v>
      </c>
      <c r="AA1704" s="300">
        <v>49240.4</v>
      </c>
      <c r="AB1704" s="300">
        <v>49240.4</v>
      </c>
      <c r="AC1704" s="2102">
        <f t="shared" ref="AC1704" si="2588">R1704/12*$C$3+(S1704-R1704)/11*10+(T1704-S1704)/10*9+(U1704-T1704)/9*8+(V1704-U1704)/8*7+(W1704-V1704)/7*6+(X1704-W1704)/6*5+(Y1704-X1704)/5*4+(Z1704-Y1704)/4*3+(AA1704-Z1704)/3*2+(AB1704-AA1704)/2*1</f>
        <v>45137.033333333333</v>
      </c>
      <c r="AD1704" s="300">
        <f t="shared" ref="AD1704" si="2589">AJ1704-AI1704-AF1704-AE1704</f>
        <v>45742.102719999995</v>
      </c>
      <c r="AE1704" s="750"/>
      <c r="AF1704" s="300"/>
      <c r="AG1704" s="300">
        <f>AD1704-AC1704</f>
        <v>605.06938666666247</v>
      </c>
      <c r="AH1704" s="300"/>
      <c r="AI1704" s="300">
        <v>-320.55221999999998</v>
      </c>
      <c r="AJ1704" s="300">
        <v>45421.550499999998</v>
      </c>
      <c r="AK1704" s="2019"/>
      <c r="AL1704" s="885"/>
      <c r="AQ1704" s="5"/>
    </row>
    <row r="1705" spans="1:43" s="1984" customFormat="1" ht="60" x14ac:dyDescent="0.25">
      <c r="A1705" s="195"/>
      <c r="B1705" s="195">
        <v>1</v>
      </c>
      <c r="C1705" s="286" t="s">
        <v>479</v>
      </c>
      <c r="D1705" s="4"/>
      <c r="E1705" s="4"/>
      <c r="F1705" s="535"/>
      <c r="G1705" s="165"/>
      <c r="H1705" s="165"/>
      <c r="I1705" s="165"/>
      <c r="J1705" s="1313"/>
      <c r="K1705" s="1313"/>
      <c r="L1705" s="108"/>
      <c r="M1705" s="108"/>
      <c r="N1705" s="108"/>
      <c r="O1705" s="108"/>
      <c r="P1705" s="108"/>
      <c r="Q1705" s="108"/>
      <c r="R1705" s="300"/>
      <c r="S1705" s="300"/>
      <c r="T1705" s="300"/>
      <c r="U1705" s="300"/>
      <c r="V1705" s="300"/>
      <c r="W1705" s="300"/>
      <c r="X1705" s="300"/>
      <c r="Y1705" s="300"/>
      <c r="Z1705" s="300"/>
      <c r="AA1705" s="300"/>
      <c r="AB1705" s="300"/>
      <c r="AC1705" s="2102"/>
      <c r="AD1705" s="300"/>
      <c r="AE1705" s="750"/>
      <c r="AF1705" s="300"/>
      <c r="AG1705" s="300"/>
      <c r="AH1705" s="300"/>
      <c r="AI1705" s="300"/>
      <c r="AJ1705" s="300"/>
      <c r="AK1705" s="2019"/>
      <c r="AL1705" s="885"/>
      <c r="AQ1705" s="5"/>
    </row>
    <row r="1706" spans="1:43" s="1984" customFormat="1" ht="60" x14ac:dyDescent="0.25">
      <c r="A1706" s="195"/>
      <c r="B1706" s="195"/>
      <c r="C1706" s="286" t="s">
        <v>687</v>
      </c>
      <c r="D1706" s="4"/>
      <c r="E1706" s="4"/>
      <c r="F1706" s="535">
        <v>1799</v>
      </c>
      <c r="G1706" s="3017">
        <f>F1706/8*6</f>
        <v>1349.25</v>
      </c>
      <c r="H1706" s="165">
        <v>466</v>
      </c>
      <c r="I1706" s="165">
        <f t="shared" si="2573"/>
        <v>34.53770613303687</v>
      </c>
      <c r="J1706" s="1313"/>
      <c r="K1706" s="1313"/>
      <c r="L1706" s="108"/>
      <c r="M1706" s="108"/>
      <c r="N1706" s="108"/>
      <c r="O1706" s="108"/>
      <c r="P1706" s="108"/>
      <c r="Q1706" s="108"/>
      <c r="R1706" s="300"/>
      <c r="S1706" s="300"/>
      <c r="T1706" s="300"/>
      <c r="U1706" s="300"/>
      <c r="V1706" s="300"/>
      <c r="W1706" s="300"/>
      <c r="X1706" s="300"/>
      <c r="Y1706" s="300"/>
      <c r="Z1706" s="300"/>
      <c r="AA1706" s="300"/>
      <c r="AB1706" s="300"/>
      <c r="AC1706" s="2102"/>
      <c r="AD1706" s="300">
        <f>AJ1706</f>
        <v>811.24923999999999</v>
      </c>
      <c r="AE1706" s="750"/>
      <c r="AF1706" s="300"/>
      <c r="AG1706" s="300"/>
      <c r="AH1706" s="300"/>
      <c r="AI1706" s="300">
        <v>0</v>
      </c>
      <c r="AJ1706" s="300">
        <v>811.24923999999999</v>
      </c>
      <c r="AK1706" s="2019"/>
      <c r="AL1706" s="885"/>
      <c r="AQ1706" s="5"/>
    </row>
    <row r="1707" spans="1:43" s="1984" customFormat="1" ht="60" x14ac:dyDescent="0.25">
      <c r="A1707" s="195"/>
      <c r="B1707" s="195"/>
      <c r="C1707" s="286" t="s">
        <v>688</v>
      </c>
      <c r="D1707" s="4"/>
      <c r="E1707" s="4"/>
      <c r="F1707" s="535"/>
      <c r="G1707" s="165"/>
      <c r="H1707" s="165"/>
      <c r="I1707" s="165"/>
      <c r="J1707" s="1313"/>
      <c r="K1707" s="1313"/>
      <c r="L1707" s="108"/>
      <c r="M1707" s="108"/>
      <c r="N1707" s="108"/>
      <c r="O1707" s="108"/>
      <c r="P1707" s="108"/>
      <c r="Q1707" s="108"/>
      <c r="R1707" s="300"/>
      <c r="S1707" s="300"/>
      <c r="T1707" s="300"/>
      <c r="U1707" s="300"/>
      <c r="V1707" s="300"/>
      <c r="W1707" s="300"/>
      <c r="X1707" s="300"/>
      <c r="Y1707" s="300"/>
      <c r="Z1707" s="300"/>
      <c r="AA1707" s="300"/>
      <c r="AB1707" s="300"/>
      <c r="AC1707" s="2102"/>
      <c r="AD1707" s="300"/>
      <c r="AE1707" s="750"/>
      <c r="AF1707" s="300"/>
      <c r="AG1707" s="300"/>
      <c r="AH1707" s="300"/>
      <c r="AI1707" s="300"/>
      <c r="AJ1707" s="300"/>
      <c r="AK1707" s="2019"/>
      <c r="AL1707" s="885"/>
      <c r="AQ1707" s="5"/>
    </row>
    <row r="1708" spans="1:43" s="1984" customFormat="1" ht="30" x14ac:dyDescent="0.25">
      <c r="A1708" s="195"/>
      <c r="B1708" s="195">
        <v>1</v>
      </c>
      <c r="C1708" s="286" t="s">
        <v>460</v>
      </c>
      <c r="D1708" s="4"/>
      <c r="E1708" s="4"/>
      <c r="F1708" s="535">
        <v>1694</v>
      </c>
      <c r="G1708" s="109">
        <f t="shared" si="2587"/>
        <v>1552.8333333333333</v>
      </c>
      <c r="H1708" s="165">
        <v>1800</v>
      </c>
      <c r="I1708" s="165">
        <f>H1708/G1708*100</f>
        <v>115.91714071052914</v>
      </c>
      <c r="J1708" s="1313"/>
      <c r="K1708" s="1313"/>
      <c r="L1708" s="108"/>
      <c r="M1708" s="108"/>
      <c r="N1708" s="108"/>
      <c r="O1708" s="108"/>
      <c r="P1708" s="108"/>
      <c r="Q1708" s="108"/>
      <c r="R1708" s="300">
        <v>3599.50009</v>
      </c>
      <c r="S1708" s="300">
        <v>3599.50009</v>
      </c>
      <c r="T1708" s="300">
        <v>3599.50009</v>
      </c>
      <c r="U1708" s="300">
        <v>3599.50009</v>
      </c>
      <c r="V1708" s="300">
        <v>3599.50009</v>
      </c>
      <c r="W1708" s="300">
        <v>3599.50009</v>
      </c>
      <c r="X1708" s="300">
        <v>3599.50009</v>
      </c>
      <c r="Y1708" s="300">
        <v>3599.50009</v>
      </c>
      <c r="Z1708" s="300">
        <v>3599.50009</v>
      </c>
      <c r="AA1708" s="300">
        <v>3599.50009</v>
      </c>
      <c r="AB1708" s="300">
        <v>3599.50009</v>
      </c>
      <c r="AC1708" s="2102">
        <f t="shared" ref="AC1708" si="2590">R1708/12*$C$3+(S1708-R1708)/11*10+(T1708-S1708)/10*9+(U1708-T1708)/9*8+(V1708-U1708)/8*7+(W1708-V1708)/7*6+(X1708-W1708)/6*5+(Y1708-X1708)/5*4+(Z1708-Y1708)/4*3+(AA1708-Z1708)/3*2+(AB1708-AA1708)/2*1</f>
        <v>3299.5417491666667</v>
      </c>
      <c r="AD1708" s="300">
        <f t="shared" ref="AD1708" si="2591">AJ1708-AI1708-AF1708-AE1708</f>
        <v>3444.4741299999996</v>
      </c>
      <c r="AE1708" s="750"/>
      <c r="AF1708" s="300"/>
      <c r="AG1708" s="300">
        <f>AD1708-AC1708</f>
        <v>144.9323808333329</v>
      </c>
      <c r="AH1708" s="300"/>
      <c r="AI1708" s="300">
        <v>0</v>
      </c>
      <c r="AJ1708" s="300">
        <v>3444.4741299999996</v>
      </c>
      <c r="AK1708" s="2019"/>
      <c r="AL1708" s="885"/>
      <c r="AQ1708" s="5"/>
    </row>
    <row r="1709" spans="1:43" s="1984" customFormat="1" ht="30" x14ac:dyDescent="0.25">
      <c r="A1709" s="195"/>
      <c r="B1709" s="195">
        <v>1</v>
      </c>
      <c r="C1709" s="286" t="s">
        <v>461</v>
      </c>
      <c r="D1709" s="4"/>
      <c r="E1709" s="4"/>
      <c r="F1709" s="535"/>
      <c r="G1709" s="165"/>
      <c r="H1709" s="165"/>
      <c r="I1709" s="165"/>
      <c r="J1709" s="1313"/>
      <c r="K1709" s="1313"/>
      <c r="L1709" s="108"/>
      <c r="M1709" s="108"/>
      <c r="N1709" s="108"/>
      <c r="O1709" s="108"/>
      <c r="P1709" s="108"/>
      <c r="Q1709" s="108"/>
      <c r="R1709" s="300"/>
      <c r="S1709" s="300"/>
      <c r="T1709" s="300"/>
      <c r="U1709" s="300"/>
      <c r="V1709" s="300"/>
      <c r="W1709" s="300"/>
      <c r="X1709" s="300"/>
      <c r="Y1709" s="300"/>
      <c r="Z1709" s="300"/>
      <c r="AA1709" s="300"/>
      <c r="AB1709" s="300"/>
      <c r="AC1709" s="2102"/>
      <c r="AD1709" s="300">
        <f>AJ1709-AI1709-AF1709</f>
        <v>0</v>
      </c>
      <c r="AE1709" s="750"/>
      <c r="AF1709" s="300"/>
      <c r="AG1709" s="300">
        <f>AD1709-AC1709</f>
        <v>0</v>
      </c>
      <c r="AH1709" s="300"/>
      <c r="AI1709" s="300">
        <v>0</v>
      </c>
      <c r="AJ1709" s="300">
        <v>0</v>
      </c>
      <c r="AK1709" s="2019"/>
      <c r="AL1709" s="885"/>
      <c r="AQ1709" s="5"/>
    </row>
    <row r="1710" spans="1:43" s="1984" customFormat="1" ht="45" x14ac:dyDescent="0.25">
      <c r="A1710" s="195"/>
      <c r="B1710" s="195">
        <v>1</v>
      </c>
      <c r="C1710" s="286" t="s">
        <v>462</v>
      </c>
      <c r="D1710" s="4"/>
      <c r="E1710" s="4"/>
      <c r="F1710" s="535"/>
      <c r="G1710" s="165"/>
      <c r="H1710" s="165"/>
      <c r="I1710" s="165"/>
      <c r="J1710" s="1313"/>
      <c r="K1710" s="1313"/>
      <c r="L1710" s="108"/>
      <c r="M1710" s="108"/>
      <c r="N1710" s="108"/>
      <c r="O1710" s="108"/>
      <c r="P1710" s="108"/>
      <c r="Q1710" s="108"/>
      <c r="R1710" s="300"/>
      <c r="S1710" s="300"/>
      <c r="T1710" s="300"/>
      <c r="U1710" s="300"/>
      <c r="V1710" s="300"/>
      <c r="W1710" s="300"/>
      <c r="X1710" s="300"/>
      <c r="Y1710" s="300"/>
      <c r="Z1710" s="300"/>
      <c r="AA1710" s="300"/>
      <c r="AB1710" s="300"/>
      <c r="AC1710" s="2102"/>
      <c r="AD1710" s="300"/>
      <c r="AE1710" s="750"/>
      <c r="AF1710" s="300"/>
      <c r="AG1710" s="300"/>
      <c r="AH1710" s="300"/>
      <c r="AI1710" s="300"/>
      <c r="AJ1710" s="300"/>
      <c r="AK1710" s="2019"/>
      <c r="AL1710" s="885"/>
      <c r="AQ1710" s="5"/>
    </row>
    <row r="1711" spans="1:43" s="1984" customFormat="1" ht="30" x14ac:dyDescent="0.25">
      <c r="A1711" s="195"/>
      <c r="B1711" s="195">
        <v>1</v>
      </c>
      <c r="C1711" s="286" t="s">
        <v>463</v>
      </c>
      <c r="D1711" s="4"/>
      <c r="E1711" s="4"/>
      <c r="F1711" s="535">
        <v>151</v>
      </c>
      <c r="G1711" s="109">
        <f t="shared" ref="G1711" si="2592">F1711/12*$C$3</f>
        <v>138.41666666666669</v>
      </c>
      <c r="H1711" s="165">
        <v>158</v>
      </c>
      <c r="I1711" s="165">
        <f t="shared" ref="I1711:I1716" si="2593">H1711/G1711*100</f>
        <v>114.14810355207705</v>
      </c>
      <c r="J1711" s="1313"/>
      <c r="K1711" s="1313"/>
      <c r="L1711" s="108"/>
      <c r="M1711" s="108"/>
      <c r="N1711" s="108"/>
      <c r="O1711" s="108"/>
      <c r="P1711" s="108"/>
      <c r="Q1711" s="108"/>
      <c r="R1711" s="300">
        <v>1424.5037999999997</v>
      </c>
      <c r="S1711" s="300">
        <v>1424.5037999999997</v>
      </c>
      <c r="T1711" s="300">
        <v>1424.5037999999997</v>
      </c>
      <c r="U1711" s="300">
        <v>1424.5037999999997</v>
      </c>
      <c r="V1711" s="300">
        <v>1424.5037999999997</v>
      </c>
      <c r="W1711" s="300">
        <v>1424.5037999999997</v>
      </c>
      <c r="X1711" s="300">
        <v>1424.5037999999997</v>
      </c>
      <c r="Y1711" s="300">
        <v>1424.5037999999997</v>
      </c>
      <c r="Z1711" s="300">
        <v>1424.5037999999997</v>
      </c>
      <c r="AA1711" s="300">
        <v>1424.5037999999997</v>
      </c>
      <c r="AB1711" s="300">
        <v>1424.5037999999997</v>
      </c>
      <c r="AC1711" s="2102">
        <f t="shared" ref="AC1711" si="2594">R1711/12*$C$3+(S1711-R1711)/11*10+(T1711-S1711)/10*9+(U1711-T1711)/9*8+(V1711-U1711)/8*7+(W1711-V1711)/7*6+(X1711-W1711)/6*5+(Y1711-X1711)/5*4+(Z1711-Y1711)/4*3+(AA1711-Z1711)/3*2+(AB1711-AA1711)/2*1</f>
        <v>1305.7951499999997</v>
      </c>
      <c r="AD1711" s="300">
        <f t="shared" ref="AD1711" si="2595">AJ1711-AI1711-AF1711-AE1711</f>
        <v>1490.5403999999999</v>
      </c>
      <c r="AE1711" s="750"/>
      <c r="AF1711" s="300"/>
      <c r="AG1711" s="300">
        <f>AD1711-AC1711</f>
        <v>184.74525000000017</v>
      </c>
      <c r="AH1711" s="300"/>
      <c r="AI1711" s="300">
        <v>-72.633960000000002</v>
      </c>
      <c r="AJ1711" s="300">
        <v>1417.9064399999997</v>
      </c>
      <c r="AK1711" s="2019"/>
      <c r="AL1711" s="885"/>
      <c r="AQ1711" s="5"/>
    </row>
    <row r="1712" spans="1:43" s="1984" customFormat="1" ht="45" x14ac:dyDescent="0.25">
      <c r="A1712" s="195"/>
      <c r="B1712" s="195">
        <v>1</v>
      </c>
      <c r="C1712" s="440" t="s">
        <v>272</v>
      </c>
      <c r="D1712" s="4"/>
      <c r="E1712" s="4"/>
      <c r="F1712" s="882">
        <f>SUM(F1713:F1715)</f>
        <v>11908</v>
      </c>
      <c r="G1712" s="882">
        <f>SUM(G1713:G1715)</f>
        <v>10915.666666666666</v>
      </c>
      <c r="H1712" s="882">
        <f>SUM(H1713:H1715)</f>
        <v>10905</v>
      </c>
      <c r="I1712" s="165">
        <f t="shared" si="2593"/>
        <v>99.902281124988562</v>
      </c>
      <c r="J1712" s="1313"/>
      <c r="K1712" s="1313"/>
      <c r="L1712" s="108"/>
      <c r="M1712" s="108"/>
      <c r="N1712" s="108"/>
      <c r="O1712" s="108"/>
      <c r="P1712" s="108"/>
      <c r="Q1712" s="108"/>
      <c r="R1712" s="300">
        <f t="shared" ref="R1712:AJ1712" si="2596">SUM(R1713:R1715)</f>
        <v>36248.268210000002</v>
      </c>
      <c r="S1712" s="300">
        <f t="shared" si="2596"/>
        <v>36248.268210000002</v>
      </c>
      <c r="T1712" s="300">
        <f t="shared" ref="T1712:U1712" si="2597">SUM(T1713:T1715)</f>
        <v>36248.268210000002</v>
      </c>
      <c r="U1712" s="300">
        <f t="shared" si="2597"/>
        <v>36248.268210000002</v>
      </c>
      <c r="V1712" s="300">
        <f t="shared" ref="V1712:W1712" si="2598">SUM(V1713:V1715)</f>
        <v>36248.268210000002</v>
      </c>
      <c r="W1712" s="300">
        <f t="shared" si="2598"/>
        <v>36248.268210000002</v>
      </c>
      <c r="X1712" s="300">
        <f t="shared" ref="X1712:Y1712" si="2599">SUM(X1713:X1715)</f>
        <v>36248.268210000002</v>
      </c>
      <c r="Y1712" s="300">
        <f t="shared" si="2599"/>
        <v>36248.268210000002</v>
      </c>
      <c r="Z1712" s="300">
        <f t="shared" ref="Z1712:AA1712" si="2600">SUM(Z1713:Z1715)</f>
        <v>36248.268210000002</v>
      </c>
      <c r="AA1712" s="300">
        <f t="shared" si="2600"/>
        <v>36248.268210000002</v>
      </c>
      <c r="AB1712" s="300">
        <f t="shared" ref="AB1712" si="2601">SUM(AB1713:AB1715)</f>
        <v>36248.268210000002</v>
      </c>
      <c r="AC1712" s="2102">
        <f t="shared" si="2596"/>
        <v>33227.579192500001</v>
      </c>
      <c r="AD1712" s="300">
        <f t="shared" si="2596"/>
        <v>31755.412039999999</v>
      </c>
      <c r="AE1712" s="750">
        <f t="shared" si="2596"/>
        <v>0</v>
      </c>
      <c r="AF1712" s="300">
        <f t="shared" si="2596"/>
        <v>0</v>
      </c>
      <c r="AG1712" s="300">
        <f t="shared" si="2596"/>
        <v>-1472.1671525000047</v>
      </c>
      <c r="AH1712" s="300">
        <f t="shared" si="2596"/>
        <v>0</v>
      </c>
      <c r="AI1712" s="300">
        <f t="shared" si="2596"/>
        <v>0</v>
      </c>
      <c r="AJ1712" s="300">
        <f t="shared" si="2596"/>
        <v>31755.412039999999</v>
      </c>
      <c r="AK1712" s="2019"/>
      <c r="AL1712" s="885"/>
      <c r="AQ1712" s="5"/>
    </row>
    <row r="1713" spans="1:43" s="1984" customFormat="1" ht="45" x14ac:dyDescent="0.25">
      <c r="A1713" s="195"/>
      <c r="B1713" s="195">
        <v>1</v>
      </c>
      <c r="C1713" s="286" t="s">
        <v>464</v>
      </c>
      <c r="D1713" s="4"/>
      <c r="E1713" s="4"/>
      <c r="F1713" s="153">
        <v>4147</v>
      </c>
      <c r="G1713" s="109">
        <f t="shared" ref="G1713:G1715" si="2602">F1713/12*$C$3</f>
        <v>3801.4166666666665</v>
      </c>
      <c r="H1713" s="165">
        <v>4170</v>
      </c>
      <c r="I1713" s="165">
        <f t="shared" si="2593"/>
        <v>109.6959466865423</v>
      </c>
      <c r="J1713" s="1313"/>
      <c r="K1713" s="1313"/>
      <c r="L1713" s="108"/>
      <c r="M1713" s="108"/>
      <c r="N1713" s="108"/>
      <c r="O1713" s="108"/>
      <c r="P1713" s="108"/>
      <c r="Q1713" s="108"/>
      <c r="R1713" s="300">
        <v>7605.4321200000004</v>
      </c>
      <c r="S1713" s="300">
        <v>7605.4321200000004</v>
      </c>
      <c r="T1713" s="300">
        <v>7605.4321200000004</v>
      </c>
      <c r="U1713" s="300">
        <v>7605.4321200000004</v>
      </c>
      <c r="V1713" s="300">
        <v>7605.4321200000004</v>
      </c>
      <c r="W1713" s="300">
        <v>7605.4321200000004</v>
      </c>
      <c r="X1713" s="300">
        <v>7605.4321200000004</v>
      </c>
      <c r="Y1713" s="300">
        <v>7605.4321200000004</v>
      </c>
      <c r="Z1713" s="300">
        <v>7605.4321200000004</v>
      </c>
      <c r="AA1713" s="300">
        <v>7605.4321200000004</v>
      </c>
      <c r="AB1713" s="300">
        <v>7605.4321200000004</v>
      </c>
      <c r="AC1713" s="2102">
        <f t="shared" ref="AC1713:AC1716" si="2603">R1713/12*$C$3+(S1713-R1713)/11*10+(T1713-S1713)/10*9+(U1713-T1713)/9*8+(V1713-U1713)/8*7+(W1713-V1713)/7*6+(X1713-W1713)/6*5+(Y1713-X1713)/5*4+(Z1713-Y1713)/4*3+(AA1713-Z1713)/3*2+(AB1713-AA1713)/2*1</f>
        <v>6971.6461100000006</v>
      </c>
      <c r="AD1713" s="300">
        <f t="shared" ref="AD1713:AD1716" si="2604">AJ1713-AI1713-AF1713-AE1713</f>
        <v>7725.7283800000005</v>
      </c>
      <c r="AE1713" s="750"/>
      <c r="AF1713" s="300"/>
      <c r="AG1713" s="300">
        <f>AD1713-AC1713</f>
        <v>754.08226999999988</v>
      </c>
      <c r="AH1713" s="300"/>
      <c r="AI1713" s="300">
        <v>0</v>
      </c>
      <c r="AJ1713" s="300">
        <v>7725.7283800000005</v>
      </c>
      <c r="AK1713" s="2019"/>
      <c r="AL1713" s="885"/>
      <c r="AQ1713" s="5"/>
    </row>
    <row r="1714" spans="1:43" s="1984" customFormat="1" ht="75" x14ac:dyDescent="0.25">
      <c r="A1714" s="195"/>
      <c r="B1714" s="195">
        <v>1</v>
      </c>
      <c r="C1714" s="286" t="s">
        <v>465</v>
      </c>
      <c r="D1714" s="4"/>
      <c r="E1714" s="4"/>
      <c r="F1714" s="536">
        <v>6200</v>
      </c>
      <c r="G1714" s="109">
        <f t="shared" si="2602"/>
        <v>5683.333333333333</v>
      </c>
      <c r="H1714" s="165">
        <v>5069</v>
      </c>
      <c r="I1714" s="165">
        <f t="shared" si="2593"/>
        <v>89.190615835777137</v>
      </c>
      <c r="J1714" s="1313"/>
      <c r="K1714" s="1313"/>
      <c r="L1714" s="108"/>
      <c r="M1714" s="108"/>
      <c r="N1714" s="108"/>
      <c r="O1714" s="108"/>
      <c r="P1714" s="108"/>
      <c r="Q1714" s="108"/>
      <c r="R1714" s="300">
        <v>25783.568000000003</v>
      </c>
      <c r="S1714" s="300">
        <v>25783.568000000003</v>
      </c>
      <c r="T1714" s="300">
        <v>25783.568000000003</v>
      </c>
      <c r="U1714" s="300">
        <v>25783.568000000003</v>
      </c>
      <c r="V1714" s="300">
        <v>25783.568000000003</v>
      </c>
      <c r="W1714" s="300">
        <v>25783.568000000003</v>
      </c>
      <c r="X1714" s="300">
        <v>25783.568000000003</v>
      </c>
      <c r="Y1714" s="300">
        <v>25783.568000000003</v>
      </c>
      <c r="Z1714" s="300">
        <v>25783.568000000003</v>
      </c>
      <c r="AA1714" s="300">
        <v>25783.568000000003</v>
      </c>
      <c r="AB1714" s="300">
        <v>25783.568000000003</v>
      </c>
      <c r="AC1714" s="2102">
        <f t="shared" si="2603"/>
        <v>23634.937333333335</v>
      </c>
      <c r="AD1714" s="300">
        <f t="shared" si="2604"/>
        <v>20975.916109999998</v>
      </c>
      <c r="AE1714" s="750"/>
      <c r="AF1714" s="300"/>
      <c r="AG1714" s="300">
        <f>AD1714-AC1714</f>
        <v>-2659.0212233333368</v>
      </c>
      <c r="AH1714" s="300"/>
      <c r="AI1714" s="300">
        <v>0</v>
      </c>
      <c r="AJ1714" s="300">
        <v>20975.916109999998</v>
      </c>
      <c r="AK1714" s="2019"/>
      <c r="AL1714" s="885"/>
      <c r="AQ1714" s="5"/>
    </row>
    <row r="1715" spans="1:43" s="1984" customFormat="1" ht="60" x14ac:dyDescent="0.25">
      <c r="A1715" s="195"/>
      <c r="B1715" s="195">
        <v>1</v>
      </c>
      <c r="C1715" s="286" t="s">
        <v>466</v>
      </c>
      <c r="D1715" s="4"/>
      <c r="E1715" s="4"/>
      <c r="F1715" s="536">
        <v>1561</v>
      </c>
      <c r="G1715" s="109">
        <f t="shared" si="2602"/>
        <v>1430.9166666666667</v>
      </c>
      <c r="H1715" s="165">
        <v>1666</v>
      </c>
      <c r="I1715" s="165">
        <f t="shared" si="2593"/>
        <v>116.42886261720342</v>
      </c>
      <c r="J1715" s="1313"/>
      <c r="K1715" s="1313"/>
      <c r="L1715" s="108"/>
      <c r="M1715" s="108"/>
      <c r="N1715" s="108"/>
      <c r="O1715" s="108"/>
      <c r="P1715" s="108"/>
      <c r="Q1715" s="108"/>
      <c r="R1715" s="300">
        <v>2859.2680900000005</v>
      </c>
      <c r="S1715" s="300">
        <v>2859.2680900000005</v>
      </c>
      <c r="T1715" s="300">
        <v>2859.2680900000005</v>
      </c>
      <c r="U1715" s="300">
        <v>2859.2680900000005</v>
      </c>
      <c r="V1715" s="300">
        <v>2859.2680900000005</v>
      </c>
      <c r="W1715" s="300">
        <v>2859.2680900000005</v>
      </c>
      <c r="X1715" s="300">
        <v>2859.2680900000005</v>
      </c>
      <c r="Y1715" s="300">
        <v>2859.2680900000005</v>
      </c>
      <c r="Z1715" s="300">
        <v>2859.2680900000005</v>
      </c>
      <c r="AA1715" s="300">
        <v>2859.2680900000005</v>
      </c>
      <c r="AB1715" s="300">
        <v>2859.2680900000005</v>
      </c>
      <c r="AC1715" s="2102">
        <f t="shared" si="2603"/>
        <v>2620.9957491666673</v>
      </c>
      <c r="AD1715" s="300">
        <f t="shared" si="2604"/>
        <v>3053.7675499999996</v>
      </c>
      <c r="AE1715" s="750"/>
      <c r="AF1715" s="300"/>
      <c r="AG1715" s="300">
        <f>AD1715-AC1715</f>
        <v>432.77180083333224</v>
      </c>
      <c r="AH1715" s="300"/>
      <c r="AI1715" s="300">
        <v>0</v>
      </c>
      <c r="AJ1715" s="300">
        <v>3053.7675499999996</v>
      </c>
      <c r="AK1715" s="2019"/>
      <c r="AL1715" s="885"/>
      <c r="AQ1715" s="5"/>
    </row>
    <row r="1716" spans="1:43" s="1984" customFormat="1" ht="29.25" x14ac:dyDescent="0.25">
      <c r="A1716" s="195"/>
      <c r="B1716" s="195">
        <v>1</v>
      </c>
      <c r="C1716" s="1979" t="s">
        <v>310</v>
      </c>
      <c r="D1716" s="4"/>
      <c r="E1716" s="4"/>
      <c r="F1716" s="882">
        <f>F1723+F1718+F1724</f>
        <v>5457.2999999999993</v>
      </c>
      <c r="G1716" s="882">
        <f t="shared" ref="G1716:H1716" si="2605">G1723+G1718+G1724</f>
        <v>5002.5249999999996</v>
      </c>
      <c r="H1716" s="882">
        <f t="shared" si="2605"/>
        <v>5432.1224999999995</v>
      </c>
      <c r="I1716" s="165">
        <f t="shared" si="2593"/>
        <v>108.58761325530605</v>
      </c>
      <c r="J1716" s="1313"/>
      <c r="K1716" s="1313"/>
      <c r="L1716" s="108"/>
      <c r="M1716" s="108"/>
      <c r="N1716" s="108"/>
      <c r="O1716" s="108"/>
      <c r="P1716" s="108"/>
      <c r="Q1716" s="108"/>
      <c r="R1716" s="300">
        <v>35195.311999999998</v>
      </c>
      <c r="S1716" s="300">
        <v>35195.311999999998</v>
      </c>
      <c r="T1716" s="300">
        <v>35195.311999999998</v>
      </c>
      <c r="U1716" s="300">
        <v>35195.311999999998</v>
      </c>
      <c r="V1716" s="300">
        <v>35195.311999999998</v>
      </c>
      <c r="W1716" s="300">
        <v>35195.311999999998</v>
      </c>
      <c r="X1716" s="300">
        <v>35195.311999999998</v>
      </c>
      <c r="Y1716" s="300">
        <v>35195.311999999998</v>
      </c>
      <c r="Z1716" s="300">
        <v>35195.311999999998</v>
      </c>
      <c r="AA1716" s="300">
        <v>35195.311999999998</v>
      </c>
      <c r="AB1716" s="300">
        <v>35195.311999999998</v>
      </c>
      <c r="AC1716" s="2102">
        <f t="shared" si="2603"/>
        <v>32262.369333333329</v>
      </c>
      <c r="AD1716" s="300">
        <f t="shared" si="2604"/>
        <v>38375.913240000009</v>
      </c>
      <c r="AE1716" s="750"/>
      <c r="AF1716" s="300"/>
      <c r="AG1716" s="300">
        <f>AD1716-AC1716</f>
        <v>6113.5439066666804</v>
      </c>
      <c r="AH1716" s="300">
        <v>-33.266829999999999</v>
      </c>
      <c r="AI1716" s="300">
        <v>-2.9309887850104133E-14</v>
      </c>
      <c r="AJ1716" s="300">
        <v>38375.913240000009</v>
      </c>
      <c r="AK1716" s="2019"/>
      <c r="AL1716" s="885"/>
      <c r="AQ1716" s="5"/>
    </row>
    <row r="1717" spans="1:43" s="1984" customFormat="1" x14ac:dyDescent="0.25">
      <c r="A1717" s="195"/>
      <c r="B1717" s="195">
        <v>1</v>
      </c>
      <c r="C1717" s="286" t="s">
        <v>303</v>
      </c>
      <c r="D1717" s="4"/>
      <c r="E1717" s="4"/>
      <c r="F1717" s="536"/>
      <c r="G1717" s="536"/>
      <c r="H1717" s="536"/>
      <c r="I1717" s="165"/>
      <c r="J1717" s="1313"/>
      <c r="K1717" s="1313"/>
      <c r="L1717" s="108"/>
      <c r="M1717" s="108"/>
      <c r="N1717" s="108"/>
      <c r="O1717" s="108"/>
      <c r="P1717" s="108"/>
      <c r="Q1717" s="108"/>
      <c r="R1717" s="300"/>
      <c r="S1717" s="300"/>
      <c r="T1717" s="300"/>
      <c r="U1717" s="300"/>
      <c r="V1717" s="300"/>
      <c r="W1717" s="300"/>
      <c r="X1717" s="300"/>
      <c r="Y1717" s="300"/>
      <c r="Z1717" s="300"/>
      <c r="AA1717" s="300"/>
      <c r="AB1717" s="300"/>
      <c r="AC1717" s="2102"/>
      <c r="AD1717" s="300"/>
      <c r="AE1717" s="750"/>
      <c r="AF1717" s="300"/>
      <c r="AG1717" s="300"/>
      <c r="AH1717" s="300"/>
      <c r="AI1717" s="300"/>
      <c r="AJ1717" s="300"/>
      <c r="AK1717" s="2019"/>
      <c r="AL1717" s="885"/>
      <c r="AQ1717" s="5"/>
    </row>
    <row r="1718" spans="1:43" s="1984" customFormat="1" ht="30" x14ac:dyDescent="0.25">
      <c r="A1718" s="195"/>
      <c r="B1718" s="195">
        <v>1</v>
      </c>
      <c r="C1718" s="440" t="s">
        <v>442</v>
      </c>
      <c r="D1718" s="4"/>
      <c r="E1718" s="4"/>
      <c r="F1718" s="538">
        <f>F1719+F1720/4</f>
        <v>2100</v>
      </c>
      <c r="G1718" s="538">
        <f t="shared" ref="G1718:H1718" si="2606">G1719+G1720/4</f>
        <v>1925</v>
      </c>
      <c r="H1718" s="538">
        <f t="shared" si="2606"/>
        <v>2270.1224999999999</v>
      </c>
      <c r="I1718" s="165">
        <f>H1718/G1718*100</f>
        <v>117.92844155844155</v>
      </c>
      <c r="J1718" s="1313"/>
      <c r="K1718" s="1313"/>
      <c r="L1718" s="108"/>
      <c r="M1718" s="108"/>
      <c r="N1718" s="108"/>
      <c r="O1718" s="108"/>
      <c r="P1718" s="108"/>
      <c r="Q1718" s="108"/>
      <c r="R1718" s="300"/>
      <c r="S1718" s="300"/>
      <c r="T1718" s="300"/>
      <c r="U1718" s="300"/>
      <c r="V1718" s="300"/>
      <c r="W1718" s="300"/>
      <c r="X1718" s="300"/>
      <c r="Y1718" s="300"/>
      <c r="Z1718" s="300"/>
      <c r="AA1718" s="300"/>
      <c r="AB1718" s="300"/>
      <c r="AC1718" s="2102"/>
      <c r="AD1718" s="300"/>
      <c r="AE1718" s="750"/>
      <c r="AF1718" s="300"/>
      <c r="AG1718" s="300"/>
      <c r="AH1718" s="300"/>
      <c r="AI1718" s="300"/>
      <c r="AJ1718" s="300"/>
      <c r="AK1718" s="2019"/>
      <c r="AL1718" s="885"/>
      <c r="AQ1718" s="5"/>
    </row>
    <row r="1719" spans="1:43" s="1984" customFormat="1" x14ac:dyDescent="0.25">
      <c r="A1719" s="195">
        <v>1</v>
      </c>
      <c r="B1719" s="195">
        <v>1</v>
      </c>
      <c r="C1719" s="286" t="s">
        <v>443</v>
      </c>
      <c r="D1719" s="4"/>
      <c r="E1719" s="4"/>
      <c r="F1719" s="515"/>
      <c r="G1719" s="109"/>
      <c r="H1719" s="165"/>
      <c r="I1719" s="165"/>
      <c r="J1719" s="1313"/>
      <c r="K1719" s="1313"/>
      <c r="L1719" s="108"/>
      <c r="M1719" s="108"/>
      <c r="N1719" s="108"/>
      <c r="O1719" s="108"/>
      <c r="P1719" s="108"/>
      <c r="Q1719" s="108"/>
      <c r="R1719" s="300"/>
      <c r="S1719" s="300"/>
      <c r="T1719" s="300"/>
      <c r="U1719" s="300"/>
      <c r="V1719" s="300"/>
      <c r="W1719" s="300"/>
      <c r="X1719" s="300"/>
      <c r="Y1719" s="300"/>
      <c r="Z1719" s="300"/>
      <c r="AA1719" s="300"/>
      <c r="AB1719" s="300"/>
      <c r="AC1719" s="2102"/>
      <c r="AD1719" s="300"/>
      <c r="AE1719" s="750"/>
      <c r="AF1719" s="300"/>
      <c r="AG1719" s="300"/>
      <c r="AH1719" s="300"/>
      <c r="AI1719" s="300"/>
      <c r="AJ1719" s="300"/>
      <c r="AK1719" s="2019"/>
      <c r="AL1719" s="885"/>
      <c r="AQ1719" s="5"/>
    </row>
    <row r="1720" spans="1:43" s="1984" customFormat="1" ht="30" x14ac:dyDescent="0.25">
      <c r="A1720" s="195">
        <v>1</v>
      </c>
      <c r="B1720" s="195">
        <v>1</v>
      </c>
      <c r="C1720" s="286" t="s">
        <v>444</v>
      </c>
      <c r="D1720" s="4"/>
      <c r="E1720" s="4"/>
      <c r="F1720" s="538">
        <v>8400</v>
      </c>
      <c r="G1720" s="109">
        <f t="shared" ref="G1720" si="2607">F1720/12*$C$3</f>
        <v>7700</v>
      </c>
      <c r="H1720" s="165">
        <v>9080.49</v>
      </c>
      <c r="I1720" s="165">
        <f>H1720/G1720*100</f>
        <v>117.92844155844155</v>
      </c>
      <c r="J1720" s="1313"/>
      <c r="K1720" s="1313"/>
      <c r="L1720" s="108"/>
      <c r="M1720" s="108"/>
      <c r="N1720" s="108"/>
      <c r="O1720" s="108"/>
      <c r="P1720" s="108"/>
      <c r="Q1720" s="108"/>
      <c r="R1720" s="300"/>
      <c r="S1720" s="300"/>
      <c r="T1720" s="300"/>
      <c r="U1720" s="300"/>
      <c r="V1720" s="300"/>
      <c r="W1720" s="300"/>
      <c r="X1720" s="300"/>
      <c r="Y1720" s="300"/>
      <c r="Z1720" s="300"/>
      <c r="AA1720" s="300"/>
      <c r="AB1720" s="300"/>
      <c r="AC1720" s="2102"/>
      <c r="AD1720" s="300"/>
      <c r="AE1720" s="750"/>
      <c r="AF1720" s="300"/>
      <c r="AG1720" s="300"/>
      <c r="AH1720" s="300"/>
      <c r="AI1720" s="300"/>
      <c r="AJ1720" s="300"/>
      <c r="AK1720" s="2019"/>
      <c r="AL1720" s="885"/>
      <c r="AQ1720" s="5"/>
    </row>
    <row r="1721" spans="1:43" s="1984" customFormat="1" ht="60" x14ac:dyDescent="0.25">
      <c r="A1721" s="195">
        <v>1</v>
      </c>
      <c r="B1721" s="195">
        <v>1</v>
      </c>
      <c r="C1721" s="286" t="s">
        <v>446</v>
      </c>
      <c r="D1721" s="4"/>
      <c r="E1721" s="4"/>
      <c r="F1721" s="536"/>
      <c r="G1721" s="109"/>
      <c r="H1721" s="165"/>
      <c r="I1721" s="165"/>
      <c r="J1721" s="1313"/>
      <c r="K1721" s="1313"/>
      <c r="L1721" s="108"/>
      <c r="M1721" s="108"/>
      <c r="N1721" s="108"/>
      <c r="O1721" s="108"/>
      <c r="P1721" s="108"/>
      <c r="Q1721" s="108"/>
      <c r="R1721" s="300"/>
      <c r="S1721" s="300"/>
      <c r="T1721" s="300"/>
      <c r="U1721" s="300"/>
      <c r="V1721" s="300"/>
      <c r="W1721" s="300"/>
      <c r="X1721" s="300"/>
      <c r="Y1721" s="300"/>
      <c r="Z1721" s="300"/>
      <c r="AA1721" s="300"/>
      <c r="AB1721" s="300"/>
      <c r="AC1721" s="2102"/>
      <c r="AD1721" s="300"/>
      <c r="AE1721" s="750"/>
      <c r="AF1721" s="300"/>
      <c r="AG1721" s="300"/>
      <c r="AH1721" s="300"/>
      <c r="AI1721" s="300"/>
      <c r="AJ1721" s="300"/>
      <c r="AK1721" s="2019"/>
      <c r="AL1721" s="885"/>
      <c r="AQ1721" s="5"/>
    </row>
    <row r="1722" spans="1:43" s="1984" customFormat="1" ht="45" x14ac:dyDescent="0.25">
      <c r="A1722" s="195"/>
      <c r="B1722" s="195">
        <v>1</v>
      </c>
      <c r="C1722" s="285" t="s">
        <v>447</v>
      </c>
      <c r="D1722" s="4"/>
      <c r="E1722" s="4"/>
      <c r="F1722" s="153"/>
      <c r="G1722" s="109"/>
      <c r="H1722" s="165"/>
      <c r="I1722" s="165"/>
      <c r="J1722" s="1313"/>
      <c r="K1722" s="1313"/>
      <c r="L1722" s="108"/>
      <c r="M1722" s="108"/>
      <c r="N1722" s="108"/>
      <c r="O1722" s="108"/>
      <c r="P1722" s="108"/>
      <c r="Q1722" s="108"/>
      <c r="R1722" s="300"/>
      <c r="S1722" s="300"/>
      <c r="T1722" s="300"/>
      <c r="U1722" s="300"/>
      <c r="V1722" s="300"/>
      <c r="W1722" s="300"/>
      <c r="X1722" s="300"/>
      <c r="Y1722" s="300"/>
      <c r="Z1722" s="300"/>
      <c r="AA1722" s="300"/>
      <c r="AB1722" s="300"/>
      <c r="AC1722" s="2102"/>
      <c r="AD1722" s="300"/>
      <c r="AE1722" s="750"/>
      <c r="AF1722" s="300"/>
      <c r="AG1722" s="300"/>
      <c r="AH1722" s="300"/>
      <c r="AI1722" s="300"/>
      <c r="AJ1722" s="300"/>
      <c r="AK1722" s="2019"/>
      <c r="AL1722" s="885"/>
      <c r="AQ1722" s="5"/>
    </row>
    <row r="1723" spans="1:43" s="1984" customFormat="1" ht="105" x14ac:dyDescent="0.25">
      <c r="A1723" s="195"/>
      <c r="B1723" s="195">
        <v>1</v>
      </c>
      <c r="C1723" s="285" t="s">
        <v>448</v>
      </c>
      <c r="D1723" s="4"/>
      <c r="E1723" s="4"/>
      <c r="F1723" s="153"/>
      <c r="G1723" s="109">
        <f t="shared" ref="G1723:G1724" si="2608">F1723/12*$C$3</f>
        <v>0</v>
      </c>
      <c r="H1723" s="165"/>
      <c r="I1723" s="165"/>
      <c r="J1723" s="1313"/>
      <c r="K1723" s="1313"/>
      <c r="L1723" s="108"/>
      <c r="M1723" s="108"/>
      <c r="N1723" s="108"/>
      <c r="O1723" s="108"/>
      <c r="P1723" s="108"/>
      <c r="Q1723" s="108"/>
      <c r="R1723" s="300"/>
      <c r="S1723" s="300"/>
      <c r="T1723" s="300"/>
      <c r="U1723" s="300"/>
      <c r="V1723" s="300"/>
      <c r="W1723" s="300"/>
      <c r="X1723" s="300"/>
      <c r="Y1723" s="300"/>
      <c r="Z1723" s="300"/>
      <c r="AA1723" s="300"/>
      <c r="AB1723" s="300"/>
      <c r="AC1723" s="2102"/>
      <c r="AD1723" s="300"/>
      <c r="AE1723" s="750"/>
      <c r="AF1723" s="300"/>
      <c r="AG1723" s="300"/>
      <c r="AH1723" s="300"/>
      <c r="AI1723" s="300"/>
      <c r="AJ1723" s="300"/>
      <c r="AK1723" s="2019"/>
      <c r="AL1723" s="885"/>
      <c r="AQ1723" s="5"/>
    </row>
    <row r="1724" spans="1:43" s="1984" customFormat="1" ht="30" x14ac:dyDescent="0.25">
      <c r="A1724" s="195"/>
      <c r="B1724" s="195">
        <v>1</v>
      </c>
      <c r="C1724" s="285" t="s">
        <v>467</v>
      </c>
      <c r="D1724" s="1074"/>
      <c r="E1724" s="492"/>
      <c r="F1724" s="153">
        <v>3357.2999999999997</v>
      </c>
      <c r="G1724" s="109">
        <f t="shared" si="2608"/>
        <v>3077.5249999999996</v>
      </c>
      <c r="H1724" s="467">
        <v>3162</v>
      </c>
      <c r="I1724" s="716">
        <f>H1724/ROUND(G1724,0)*100</f>
        <v>102.729044834308</v>
      </c>
      <c r="J1724" s="1313"/>
      <c r="K1724" s="1313"/>
      <c r="L1724" s="108"/>
      <c r="M1724" s="108"/>
      <c r="N1724" s="108"/>
      <c r="O1724" s="108"/>
      <c r="P1724" s="108"/>
      <c r="Q1724" s="108"/>
      <c r="R1724" s="2033">
        <v>8728.2000000000007</v>
      </c>
      <c r="S1724" s="2033">
        <v>8728.2000000000007</v>
      </c>
      <c r="T1724" s="2033">
        <v>8728.2000000000007</v>
      </c>
      <c r="U1724" s="2033">
        <v>8728.2000000000007</v>
      </c>
      <c r="V1724" s="2033">
        <v>8728.2000000000007</v>
      </c>
      <c r="W1724" s="2033">
        <v>8728.2000000000007</v>
      </c>
      <c r="X1724" s="2033">
        <v>8728.2000000000007</v>
      </c>
      <c r="Y1724" s="2033">
        <v>8728.2000000000007</v>
      </c>
      <c r="Z1724" s="2033">
        <v>8728.2000000000007</v>
      </c>
      <c r="AA1724" s="2033">
        <v>8728.2000000000007</v>
      </c>
      <c r="AB1724" s="2033">
        <v>8728.2000000000007</v>
      </c>
      <c r="AC1724" s="844">
        <f t="shared" ref="AC1724" si="2609">R1724/12*$C$3+(S1724-R1724)/11*10+(T1724-S1724)/10*9+(U1724-T1724)/9*8+(V1724-U1724)/8*7+(W1724-V1724)/7*6+(X1724-W1724)/6*5+(Y1724-X1724)/5*4+(Z1724-Y1724)/4*3+(AA1724-Z1724)/3*2+(AB1724-AA1724)/2*1</f>
        <v>8000.85</v>
      </c>
      <c r="AD1724" s="300">
        <f t="shared" ref="AD1724" si="2610">AJ1724-AI1724-AF1724-AE1724</f>
        <v>8304.0752799999991</v>
      </c>
      <c r="AE1724" s="750"/>
      <c r="AF1724" s="300"/>
      <c r="AG1724" s="300">
        <f>AD1724-AC1724</f>
        <v>303.22527999999875</v>
      </c>
      <c r="AH1724" s="300"/>
      <c r="AI1724" s="300">
        <v>0</v>
      </c>
      <c r="AJ1724" s="300">
        <v>8304.0752799999991</v>
      </c>
      <c r="AK1724" s="2019"/>
      <c r="AL1724" s="885"/>
      <c r="AQ1724" s="5"/>
    </row>
    <row r="1725" spans="1:43" s="1984" customFormat="1" ht="29.25" x14ac:dyDescent="0.25">
      <c r="A1725" s="195">
        <v>1</v>
      </c>
      <c r="B1725" s="195">
        <v>1</v>
      </c>
      <c r="C1725" s="492" t="s">
        <v>311</v>
      </c>
      <c r="D1725" s="4"/>
      <c r="E1725" s="4"/>
      <c r="F1725" s="1976">
        <f>F1726+F1727</f>
        <v>10638.297872340425</v>
      </c>
      <c r="G1725" s="109">
        <f t="shared" ref="G1725:H1725" si="2611">G1726+G1727</f>
        <v>9751.7730496453896</v>
      </c>
      <c r="H1725" s="109">
        <f t="shared" si="2611"/>
        <v>11608.515957446807</v>
      </c>
      <c r="I1725" s="165">
        <f>H1725/ROUND(G1725,0)*100</f>
        <v>119.03728422320353</v>
      </c>
      <c r="J1725" s="1313"/>
      <c r="K1725" s="1313"/>
      <c r="L1725" s="108"/>
      <c r="M1725" s="108"/>
      <c r="N1725" s="108"/>
      <c r="O1725" s="108"/>
      <c r="P1725" s="108"/>
      <c r="Q1725" s="108"/>
      <c r="R1725" s="300"/>
      <c r="S1725" s="300"/>
      <c r="T1725" s="300"/>
      <c r="U1725" s="300"/>
      <c r="V1725" s="300"/>
      <c r="W1725" s="300"/>
      <c r="X1725" s="300"/>
      <c r="Y1725" s="300"/>
      <c r="Z1725" s="300"/>
      <c r="AA1725" s="300"/>
      <c r="AB1725" s="300"/>
      <c r="AC1725" s="2102"/>
      <c r="AD1725" s="300"/>
      <c r="AE1725" s="750"/>
      <c r="AF1725" s="300"/>
      <c r="AG1725" s="300"/>
      <c r="AH1725" s="300"/>
      <c r="AI1725" s="300"/>
      <c r="AJ1725" s="300"/>
      <c r="AK1725" s="2019"/>
      <c r="AL1725" s="885"/>
      <c r="AQ1725" s="5"/>
    </row>
    <row r="1726" spans="1:43" s="1984" customFormat="1" x14ac:dyDescent="0.25">
      <c r="A1726" s="195"/>
      <c r="B1726" s="195">
        <v>1</v>
      </c>
      <c r="C1726" s="492" t="s">
        <v>319</v>
      </c>
      <c r="D1726" s="4"/>
      <c r="E1726" s="4"/>
      <c r="F1726" s="1976"/>
      <c r="G1726" s="109"/>
      <c r="H1726" s="109"/>
      <c r="I1726" s="165"/>
      <c r="J1726" s="1313"/>
      <c r="K1726" s="1313"/>
      <c r="L1726" s="108"/>
      <c r="M1726" s="108"/>
      <c r="N1726" s="108"/>
      <c r="O1726" s="108"/>
      <c r="P1726" s="108"/>
      <c r="Q1726" s="108"/>
      <c r="R1726" s="300"/>
      <c r="S1726" s="300"/>
      <c r="T1726" s="300"/>
      <c r="U1726" s="300"/>
      <c r="V1726" s="300"/>
      <c r="W1726" s="300"/>
      <c r="X1726" s="300"/>
      <c r="Y1726" s="300"/>
      <c r="Z1726" s="300"/>
      <c r="AA1726" s="300"/>
      <c r="AB1726" s="300"/>
      <c r="AC1726" s="2102"/>
      <c r="AD1726" s="300"/>
      <c r="AE1726" s="750"/>
      <c r="AF1726" s="300"/>
      <c r="AG1726" s="300"/>
      <c r="AH1726" s="300"/>
      <c r="AI1726" s="300"/>
      <c r="AJ1726" s="300"/>
      <c r="AK1726" s="2019"/>
      <c r="AL1726" s="885"/>
      <c r="AQ1726" s="5"/>
    </row>
    <row r="1727" spans="1:43" s="1984" customFormat="1" x14ac:dyDescent="0.25">
      <c r="A1727" s="195">
        <v>1</v>
      </c>
      <c r="B1727" s="195">
        <v>1</v>
      </c>
      <c r="C1727" s="4" t="s">
        <v>320</v>
      </c>
      <c r="D1727" s="4"/>
      <c r="E1727" s="4"/>
      <c r="F1727" s="1976">
        <f>F1728/9.4</f>
        <v>10638.297872340425</v>
      </c>
      <c r="G1727" s="109">
        <f t="shared" ref="G1727:H1727" si="2612">G1728/9.4</f>
        <v>9751.7730496453896</v>
      </c>
      <c r="H1727" s="109">
        <f t="shared" si="2612"/>
        <v>11608.515957446807</v>
      </c>
      <c r="I1727" s="165">
        <f>H1727/ROUND(G1727,0)*100</f>
        <v>119.03728422320353</v>
      </c>
      <c r="J1727" s="1313"/>
      <c r="K1727" s="1313"/>
      <c r="L1727" s="108"/>
      <c r="M1727" s="108"/>
      <c r="N1727" s="108"/>
      <c r="O1727" s="108"/>
      <c r="P1727" s="108"/>
      <c r="Q1727" s="108"/>
      <c r="R1727" s="300"/>
      <c r="S1727" s="300"/>
      <c r="T1727" s="300"/>
      <c r="U1727" s="300"/>
      <c r="V1727" s="300"/>
      <c r="W1727" s="300"/>
      <c r="X1727" s="300"/>
      <c r="Y1727" s="300"/>
      <c r="Z1727" s="300"/>
      <c r="AA1727" s="300"/>
      <c r="AB1727" s="300"/>
      <c r="AC1727" s="2102"/>
      <c r="AD1727" s="300"/>
      <c r="AE1727" s="750"/>
      <c r="AF1727" s="300"/>
      <c r="AG1727" s="300"/>
      <c r="AH1727" s="300"/>
      <c r="AI1727" s="300"/>
      <c r="AJ1727" s="300"/>
      <c r="AK1727" s="2019"/>
      <c r="AL1727" s="885"/>
      <c r="AQ1727" s="5"/>
    </row>
    <row r="1728" spans="1:43" s="1984" customFormat="1" x14ac:dyDescent="0.25">
      <c r="A1728" s="195">
        <v>1</v>
      </c>
      <c r="B1728" s="195">
        <v>1</v>
      </c>
      <c r="C1728" s="506" t="s">
        <v>321</v>
      </c>
      <c r="D1728" s="1074"/>
      <c r="E1728" s="4"/>
      <c r="F1728" s="806">
        <v>100000</v>
      </c>
      <c r="G1728" s="165">
        <f>F1728/12*$C$3</f>
        <v>91666.666666666672</v>
      </c>
      <c r="H1728" s="165">
        <v>109120.04999999999</v>
      </c>
      <c r="I1728" s="716">
        <f>H1728/ROUND(G1728,0)*100</f>
        <v>119.03962167410297</v>
      </c>
      <c r="J1728" s="1313"/>
      <c r="K1728" s="1313"/>
      <c r="L1728" s="108"/>
      <c r="M1728" s="108"/>
      <c r="N1728" s="108"/>
      <c r="O1728" s="108"/>
      <c r="P1728" s="108"/>
      <c r="Q1728" s="108"/>
      <c r="R1728" s="2033"/>
      <c r="S1728" s="2033"/>
      <c r="T1728" s="2033"/>
      <c r="U1728" s="2033"/>
      <c r="V1728" s="2033"/>
      <c r="W1728" s="2033"/>
      <c r="X1728" s="2033"/>
      <c r="Y1728" s="2033"/>
      <c r="Z1728" s="2033"/>
      <c r="AA1728" s="2033"/>
      <c r="AB1728" s="2033"/>
      <c r="AC1728" s="2103">
        <f>R1728/12*$C$3</f>
        <v>0</v>
      </c>
      <c r="AD1728" s="2033">
        <f>AJ1728-AI1728</f>
        <v>0</v>
      </c>
      <c r="AE1728" s="2290"/>
      <c r="AF1728" s="2033"/>
      <c r="AG1728" s="2033">
        <f>AD1728-AC1728</f>
        <v>0</v>
      </c>
      <c r="AH1728" s="2033"/>
      <c r="AI1728" s="2033"/>
      <c r="AJ1728" s="2033"/>
      <c r="AK1728" s="2019"/>
      <c r="AL1728" s="885"/>
      <c r="AQ1728" s="5"/>
    </row>
    <row r="1729" spans="1:43" s="1984" customFormat="1" ht="29.25" x14ac:dyDescent="0.25">
      <c r="A1729" s="195">
        <v>1</v>
      </c>
      <c r="B1729" s="195">
        <v>1</v>
      </c>
      <c r="C1729" s="492" t="s">
        <v>304</v>
      </c>
      <c r="D1729" s="503"/>
      <c r="E1729" s="4"/>
      <c r="F1729" s="806"/>
      <c r="G1729" s="165">
        <f>F1729/12*$C$3</f>
        <v>0</v>
      </c>
      <c r="H1729" s="165"/>
      <c r="I1729" s="716"/>
      <c r="J1729" s="1313"/>
      <c r="K1729" s="1313"/>
      <c r="L1729" s="108"/>
      <c r="M1729" s="108"/>
      <c r="N1729" s="108"/>
      <c r="O1729" s="108"/>
      <c r="P1729" s="108"/>
      <c r="Q1729" s="108"/>
      <c r="R1729" s="300"/>
      <c r="S1729" s="300"/>
      <c r="T1729" s="300"/>
      <c r="U1729" s="300"/>
      <c r="V1729" s="300"/>
      <c r="W1729" s="300"/>
      <c r="X1729" s="300"/>
      <c r="Y1729" s="300"/>
      <c r="Z1729" s="300"/>
      <c r="AA1729" s="300"/>
      <c r="AB1729" s="300"/>
      <c r="AC1729" s="2102"/>
      <c r="AD1729" s="300"/>
      <c r="AE1729" s="750"/>
      <c r="AF1729" s="300"/>
      <c r="AG1729" s="300"/>
      <c r="AH1729" s="300"/>
      <c r="AI1729" s="300"/>
      <c r="AJ1729" s="300"/>
      <c r="AK1729" s="2019"/>
      <c r="AL1729" s="885"/>
      <c r="AQ1729" s="5"/>
    </row>
    <row r="1730" spans="1:43" s="1984" customFormat="1" ht="30" x14ac:dyDescent="0.25">
      <c r="A1730" s="195">
        <v>1</v>
      </c>
      <c r="B1730" s="195">
        <v>1</v>
      </c>
      <c r="C1730" s="488" t="s">
        <v>191</v>
      </c>
      <c r="D1730" s="4"/>
      <c r="E1730" s="4"/>
      <c r="F1730" s="806"/>
      <c r="G1730" s="165">
        <f>F1730/12*$C$3</f>
        <v>0</v>
      </c>
      <c r="H1730" s="165"/>
      <c r="I1730" s="716"/>
      <c r="J1730" s="1313"/>
      <c r="K1730" s="1313"/>
      <c r="L1730" s="108"/>
      <c r="M1730" s="108"/>
      <c r="N1730" s="108"/>
      <c r="O1730" s="108"/>
      <c r="P1730" s="108"/>
      <c r="Q1730" s="108"/>
      <c r="R1730" s="300"/>
      <c r="S1730" s="300"/>
      <c r="T1730" s="300"/>
      <c r="U1730" s="300"/>
      <c r="V1730" s="300"/>
      <c r="W1730" s="300"/>
      <c r="X1730" s="300"/>
      <c r="Y1730" s="300"/>
      <c r="Z1730" s="300"/>
      <c r="AA1730" s="300"/>
      <c r="AB1730" s="300"/>
      <c r="AC1730" s="2102"/>
      <c r="AD1730" s="300"/>
      <c r="AE1730" s="750"/>
      <c r="AF1730" s="300"/>
      <c r="AG1730" s="300"/>
      <c r="AH1730" s="300"/>
      <c r="AI1730" s="300"/>
      <c r="AJ1730" s="300"/>
      <c r="AK1730" s="2019"/>
      <c r="AL1730" s="885"/>
      <c r="AQ1730" s="5"/>
    </row>
    <row r="1731" spans="1:43" s="1984" customFormat="1" ht="72" x14ac:dyDescent="0.25">
      <c r="A1731" s="195">
        <v>1</v>
      </c>
      <c r="B1731" s="195">
        <v>1</v>
      </c>
      <c r="C1731" s="492" t="s">
        <v>312</v>
      </c>
      <c r="D1731" s="4"/>
      <c r="E1731" s="4"/>
      <c r="F1731" s="806"/>
      <c r="G1731" s="109"/>
      <c r="H1731" s="165"/>
      <c r="I1731" s="716"/>
      <c r="J1731" s="1313"/>
      <c r="K1731" s="1313"/>
      <c r="L1731" s="108"/>
      <c r="M1731" s="108"/>
      <c r="N1731" s="108"/>
      <c r="O1731" s="108"/>
      <c r="P1731" s="108"/>
      <c r="Q1731" s="108"/>
      <c r="R1731" s="300"/>
      <c r="S1731" s="300"/>
      <c r="T1731" s="300"/>
      <c r="U1731" s="300"/>
      <c r="V1731" s="300"/>
      <c r="W1731" s="300"/>
      <c r="X1731" s="300"/>
      <c r="Y1731" s="300"/>
      <c r="Z1731" s="300"/>
      <c r="AA1731" s="300"/>
      <c r="AB1731" s="300"/>
      <c r="AC1731" s="2102"/>
      <c r="AD1731" s="300"/>
      <c r="AE1731" s="750"/>
      <c r="AF1731" s="300"/>
      <c r="AG1731" s="300"/>
      <c r="AH1731" s="300"/>
      <c r="AI1731" s="300"/>
      <c r="AJ1731" s="300"/>
      <c r="AK1731" s="2019"/>
      <c r="AL1731" s="885"/>
      <c r="AQ1731" s="5"/>
    </row>
    <row r="1732" spans="1:43" s="1984" customFormat="1" x14ac:dyDescent="0.25">
      <c r="A1732" s="195">
        <v>1</v>
      </c>
      <c r="B1732" s="195">
        <v>1</v>
      </c>
      <c r="C1732" s="480" t="s">
        <v>217</v>
      </c>
      <c r="D1732" s="4"/>
      <c r="E1732" s="4"/>
      <c r="F1732" s="199">
        <f>SUM(F1733:F1739)</f>
        <v>3350</v>
      </c>
      <c r="G1732" s="165">
        <f>SUM(G1733:G1739)</f>
        <v>3070.8333333333335</v>
      </c>
      <c r="H1732" s="716">
        <f>SUM(H1733:H1739)</f>
        <v>2137</v>
      </c>
      <c r="I1732" s="716">
        <f t="shared" ref="I1732:I1745" si="2613">H1732/G1732*100</f>
        <v>69.590230664857529</v>
      </c>
      <c r="J1732" s="1313"/>
      <c r="K1732" s="1313"/>
      <c r="L1732" s="108"/>
      <c r="M1732" s="108"/>
      <c r="N1732" s="108"/>
      <c r="O1732" s="108"/>
      <c r="P1732" s="108"/>
      <c r="Q1732" s="108"/>
      <c r="R1732" s="300">
        <v>11256.7395</v>
      </c>
      <c r="S1732" s="300">
        <v>11256.7395</v>
      </c>
      <c r="T1732" s="300">
        <v>11256.7395</v>
      </c>
      <c r="U1732" s="300">
        <v>11256.7395</v>
      </c>
      <c r="V1732" s="300">
        <v>11256.7395</v>
      </c>
      <c r="W1732" s="300">
        <v>11256.7395</v>
      </c>
      <c r="X1732" s="300">
        <v>11256.7395</v>
      </c>
      <c r="Y1732" s="300">
        <v>11256.7395</v>
      </c>
      <c r="Z1732" s="300">
        <v>11256.7395</v>
      </c>
      <c r="AA1732" s="300">
        <v>11256.7395</v>
      </c>
      <c r="AB1732" s="300">
        <v>11256.7395</v>
      </c>
      <c r="AC1732" s="2026">
        <f t="shared" ref="AC1732" si="2614">R1732/12*$C$3+(S1732-R1732)/11*10+(T1732-S1732)/10*9+(U1732-T1732)/9*8+(V1732-U1732)/8*7+(W1732-V1732)/7*6+(X1732-W1732)/6*5+(Y1732-X1732)/5*4+(Z1732-Y1732)/4*3+(AA1732-Z1732)/3*2+(AB1732-AA1732)/2*1</f>
        <v>10318.677874999999</v>
      </c>
      <c r="AD1732" s="300">
        <f t="shared" ref="AD1732" si="2615">AJ1732-AI1732-AF1732-AE1732</f>
        <v>4459.3285799999994</v>
      </c>
      <c r="AE1732" s="750"/>
      <c r="AF1732" s="300"/>
      <c r="AG1732" s="300">
        <f>AD1732-AC1732</f>
        <v>-5859.349295</v>
      </c>
      <c r="AH1732" s="300"/>
      <c r="AI1732" s="300">
        <v>-1.3565799999999999</v>
      </c>
      <c r="AJ1732" s="300">
        <v>4457.9719999999998</v>
      </c>
      <c r="AK1732" s="2019"/>
      <c r="AL1732" s="885"/>
      <c r="AQ1732" s="5"/>
    </row>
    <row r="1733" spans="1:43" s="1984" customFormat="1" x14ac:dyDescent="0.25">
      <c r="A1733" s="195">
        <v>1</v>
      </c>
      <c r="B1733" s="195">
        <v>1</v>
      </c>
      <c r="C1733" s="161" t="s">
        <v>65</v>
      </c>
      <c r="D1733" s="4"/>
      <c r="E1733" s="4"/>
      <c r="F1733" s="199">
        <v>1400</v>
      </c>
      <c r="G1733" s="109">
        <f t="shared" ref="G1733:G1739" si="2616">F1733/12*$C$3</f>
        <v>1283.3333333333335</v>
      </c>
      <c r="H1733" s="165">
        <v>740</v>
      </c>
      <c r="I1733" s="716">
        <f t="shared" si="2613"/>
        <v>57.662337662337663</v>
      </c>
      <c r="J1733" s="1313"/>
      <c r="K1733" s="1313"/>
      <c r="L1733" s="108"/>
      <c r="M1733" s="108"/>
      <c r="N1733" s="108"/>
      <c r="O1733" s="108"/>
      <c r="P1733" s="108"/>
      <c r="Q1733" s="108"/>
      <c r="R1733" s="300"/>
      <c r="S1733" s="300"/>
      <c r="T1733" s="300"/>
      <c r="U1733" s="300"/>
      <c r="V1733" s="300"/>
      <c r="W1733" s="300"/>
      <c r="X1733" s="300"/>
      <c r="Y1733" s="300"/>
      <c r="Z1733" s="300"/>
      <c r="AA1733" s="300"/>
      <c r="AB1733" s="300"/>
      <c r="AC1733" s="2102"/>
      <c r="AD1733" s="300"/>
      <c r="AE1733" s="750"/>
      <c r="AF1733" s="300"/>
      <c r="AG1733" s="300"/>
      <c r="AH1733" s="300"/>
      <c r="AI1733" s="300"/>
      <c r="AJ1733" s="300"/>
      <c r="AK1733" s="2019"/>
      <c r="AL1733" s="885"/>
      <c r="AQ1733" s="5"/>
    </row>
    <row r="1734" spans="1:43" s="1984" customFormat="1" ht="30" x14ac:dyDescent="0.25">
      <c r="A1734" s="195"/>
      <c r="B1734" s="195">
        <v>1</v>
      </c>
      <c r="C1734" s="1" t="s">
        <v>122</v>
      </c>
      <c r="D1734" s="4"/>
      <c r="E1734" s="4"/>
      <c r="F1734" s="199">
        <v>600</v>
      </c>
      <c r="G1734" s="109">
        <f t="shared" si="2616"/>
        <v>550</v>
      </c>
      <c r="H1734" s="165">
        <v>146</v>
      </c>
      <c r="I1734" s="716">
        <f t="shared" si="2613"/>
        <v>26.545454545454543</v>
      </c>
      <c r="J1734" s="1313"/>
      <c r="K1734" s="1313"/>
      <c r="L1734" s="108"/>
      <c r="M1734" s="108"/>
      <c r="N1734" s="108"/>
      <c r="O1734" s="108"/>
      <c r="P1734" s="108"/>
      <c r="Q1734" s="108"/>
      <c r="R1734" s="300"/>
      <c r="S1734" s="300"/>
      <c r="T1734" s="300"/>
      <c r="U1734" s="300"/>
      <c r="V1734" s="300"/>
      <c r="W1734" s="300"/>
      <c r="X1734" s="300"/>
      <c r="Y1734" s="300"/>
      <c r="Z1734" s="300"/>
      <c r="AA1734" s="300"/>
      <c r="AB1734" s="300"/>
      <c r="AC1734" s="2102"/>
      <c r="AD1734" s="300"/>
      <c r="AE1734" s="750"/>
      <c r="AF1734" s="300"/>
      <c r="AG1734" s="300"/>
      <c r="AH1734" s="300"/>
      <c r="AI1734" s="300"/>
      <c r="AJ1734" s="300"/>
      <c r="AK1734" s="2019"/>
      <c r="AL1734" s="885"/>
      <c r="AQ1734" s="5"/>
    </row>
    <row r="1735" spans="1:43" s="1984" customFormat="1" ht="61.5" customHeight="1" x14ac:dyDescent="0.25">
      <c r="A1735" s="195"/>
      <c r="B1735" s="195">
        <v>1</v>
      </c>
      <c r="C1735" s="1" t="s">
        <v>413</v>
      </c>
      <c r="D1735" s="4"/>
      <c r="E1735" s="4"/>
      <c r="F1735" s="199">
        <v>150</v>
      </c>
      <c r="G1735" s="109">
        <f t="shared" si="2616"/>
        <v>137.5</v>
      </c>
      <c r="H1735" s="165">
        <v>132</v>
      </c>
      <c r="I1735" s="716">
        <f t="shared" si="2613"/>
        <v>96</v>
      </c>
      <c r="J1735" s="1313"/>
      <c r="K1735" s="1313"/>
      <c r="L1735" s="108"/>
      <c r="M1735" s="108"/>
      <c r="N1735" s="108"/>
      <c r="O1735" s="108"/>
      <c r="P1735" s="108"/>
      <c r="Q1735" s="108"/>
      <c r="R1735" s="300"/>
      <c r="S1735" s="300"/>
      <c r="T1735" s="300"/>
      <c r="U1735" s="300"/>
      <c r="V1735" s="300"/>
      <c r="W1735" s="300"/>
      <c r="X1735" s="300"/>
      <c r="Y1735" s="300"/>
      <c r="Z1735" s="300"/>
      <c r="AA1735" s="300"/>
      <c r="AB1735" s="300"/>
      <c r="AC1735" s="2102"/>
      <c r="AD1735" s="300"/>
      <c r="AE1735" s="750"/>
      <c r="AF1735" s="300"/>
      <c r="AG1735" s="300"/>
      <c r="AH1735" s="300"/>
      <c r="AI1735" s="300"/>
      <c r="AJ1735" s="300"/>
      <c r="AK1735" s="2019"/>
      <c r="AL1735" s="885"/>
      <c r="AQ1735" s="5"/>
    </row>
    <row r="1736" spans="1:43" s="1984" customFormat="1" ht="68.25" customHeight="1" x14ac:dyDescent="0.25">
      <c r="A1736" s="195"/>
      <c r="B1736" s="195">
        <v>1</v>
      </c>
      <c r="C1736" s="1" t="s">
        <v>345</v>
      </c>
      <c r="D1736" s="4"/>
      <c r="E1736" s="4"/>
      <c r="F1736" s="199">
        <v>200</v>
      </c>
      <c r="G1736" s="109">
        <f t="shared" si="2616"/>
        <v>183.33333333333334</v>
      </c>
      <c r="H1736" s="165">
        <v>152</v>
      </c>
      <c r="I1736" s="716">
        <f t="shared" si="2613"/>
        <v>82.909090909090907</v>
      </c>
      <c r="J1736" s="1313"/>
      <c r="K1736" s="1313"/>
      <c r="L1736" s="108"/>
      <c r="M1736" s="108"/>
      <c r="N1736" s="108"/>
      <c r="O1736" s="108"/>
      <c r="P1736" s="108"/>
      <c r="Q1736" s="108"/>
      <c r="R1736" s="300"/>
      <c r="S1736" s="300"/>
      <c r="T1736" s="300"/>
      <c r="U1736" s="300"/>
      <c r="V1736" s="300"/>
      <c r="W1736" s="300"/>
      <c r="X1736" s="300"/>
      <c r="Y1736" s="300"/>
      <c r="Z1736" s="300"/>
      <c r="AA1736" s="300"/>
      <c r="AB1736" s="300"/>
      <c r="AC1736" s="2102"/>
      <c r="AD1736" s="300"/>
      <c r="AE1736" s="750"/>
      <c r="AF1736" s="300"/>
      <c r="AG1736" s="300"/>
      <c r="AH1736" s="300"/>
      <c r="AI1736" s="300"/>
      <c r="AJ1736" s="300"/>
      <c r="AK1736" s="2019"/>
      <c r="AL1736" s="885"/>
      <c r="AQ1736" s="5"/>
    </row>
    <row r="1737" spans="1:43" s="1984" customFormat="1" ht="31.5" customHeight="1" x14ac:dyDescent="0.25">
      <c r="A1737" s="195"/>
      <c r="B1737" s="195">
        <v>1</v>
      </c>
      <c r="C1737" s="1" t="s">
        <v>259</v>
      </c>
      <c r="D1737" s="4"/>
      <c r="E1737" s="4"/>
      <c r="F1737" s="199">
        <v>300</v>
      </c>
      <c r="G1737" s="109">
        <f t="shared" si="2616"/>
        <v>275</v>
      </c>
      <c r="H1737" s="165">
        <v>270</v>
      </c>
      <c r="I1737" s="716">
        <f t="shared" si="2613"/>
        <v>98.181818181818187</v>
      </c>
      <c r="J1737" s="1313"/>
      <c r="K1737" s="1313"/>
      <c r="L1737" s="108"/>
      <c r="M1737" s="108"/>
      <c r="N1737" s="108"/>
      <c r="O1737" s="108"/>
      <c r="P1737" s="108"/>
      <c r="Q1737" s="108"/>
      <c r="R1737" s="300"/>
      <c r="S1737" s="300"/>
      <c r="T1737" s="300"/>
      <c r="U1737" s="300"/>
      <c r="V1737" s="300"/>
      <c r="W1737" s="300"/>
      <c r="X1737" s="300"/>
      <c r="Y1737" s="300"/>
      <c r="Z1737" s="300"/>
      <c r="AA1737" s="300"/>
      <c r="AB1737" s="300"/>
      <c r="AC1737" s="2102"/>
      <c r="AD1737" s="300"/>
      <c r="AE1737" s="750"/>
      <c r="AF1737" s="300"/>
      <c r="AG1737" s="300"/>
      <c r="AH1737" s="300"/>
      <c r="AI1737" s="300"/>
      <c r="AJ1737" s="300"/>
      <c r="AK1737" s="2019"/>
      <c r="AL1737" s="885"/>
      <c r="AQ1737" s="5"/>
    </row>
    <row r="1738" spans="1:43" s="1984" customFormat="1" ht="33.75" customHeight="1" x14ac:dyDescent="0.25">
      <c r="A1738" s="195">
        <v>1</v>
      </c>
      <c r="B1738" s="195">
        <v>1</v>
      </c>
      <c r="C1738" s="1" t="s">
        <v>264</v>
      </c>
      <c r="D1738" s="4"/>
      <c r="E1738" s="4"/>
      <c r="F1738" s="199">
        <v>300</v>
      </c>
      <c r="G1738" s="109">
        <f t="shared" si="2616"/>
        <v>275</v>
      </c>
      <c r="H1738" s="165">
        <v>222</v>
      </c>
      <c r="I1738" s="716">
        <f t="shared" si="2613"/>
        <v>80.72727272727272</v>
      </c>
      <c r="J1738" s="1313"/>
      <c r="K1738" s="1313"/>
      <c r="L1738" s="108"/>
      <c r="M1738" s="108"/>
      <c r="N1738" s="108"/>
      <c r="O1738" s="108"/>
      <c r="P1738" s="108"/>
      <c r="Q1738" s="108"/>
      <c r="R1738" s="300"/>
      <c r="S1738" s="300"/>
      <c r="T1738" s="300"/>
      <c r="U1738" s="300"/>
      <c r="V1738" s="300"/>
      <c r="W1738" s="300"/>
      <c r="X1738" s="300"/>
      <c r="Y1738" s="300"/>
      <c r="Z1738" s="300"/>
      <c r="AA1738" s="300"/>
      <c r="AB1738" s="300"/>
      <c r="AC1738" s="2102"/>
      <c r="AD1738" s="300"/>
      <c r="AE1738" s="750"/>
      <c r="AF1738" s="300"/>
      <c r="AG1738" s="300"/>
      <c r="AH1738" s="300"/>
      <c r="AI1738" s="300"/>
      <c r="AJ1738" s="300"/>
      <c r="AK1738" s="2019"/>
      <c r="AL1738" s="885"/>
      <c r="AQ1738" s="5"/>
    </row>
    <row r="1739" spans="1:43" s="1984" customFormat="1" ht="30" x14ac:dyDescent="0.25">
      <c r="A1739" s="195"/>
      <c r="B1739" s="195">
        <v>1</v>
      </c>
      <c r="C1739" s="1" t="s">
        <v>71</v>
      </c>
      <c r="D1739" s="4"/>
      <c r="E1739" s="4"/>
      <c r="F1739" s="199">
        <v>400</v>
      </c>
      <c r="G1739" s="109">
        <f t="shared" si="2616"/>
        <v>366.66666666666669</v>
      </c>
      <c r="H1739" s="165">
        <v>475</v>
      </c>
      <c r="I1739" s="716">
        <f t="shared" si="2613"/>
        <v>129.54545454545453</v>
      </c>
      <c r="J1739" s="1313"/>
      <c r="K1739" s="1313"/>
      <c r="L1739" s="108"/>
      <c r="M1739" s="108"/>
      <c r="N1739" s="108"/>
      <c r="O1739" s="108"/>
      <c r="P1739" s="108"/>
      <c r="Q1739" s="108"/>
      <c r="R1739" s="300"/>
      <c r="S1739" s="300"/>
      <c r="T1739" s="300"/>
      <c r="U1739" s="300"/>
      <c r="V1739" s="300"/>
      <c r="W1739" s="300"/>
      <c r="X1739" s="300"/>
      <c r="Y1739" s="300"/>
      <c r="Z1739" s="300"/>
      <c r="AA1739" s="300"/>
      <c r="AB1739" s="300"/>
      <c r="AC1739" s="2102"/>
      <c r="AD1739" s="300"/>
      <c r="AE1739" s="750"/>
      <c r="AF1739" s="300"/>
      <c r="AG1739" s="300"/>
      <c r="AH1739" s="300"/>
      <c r="AI1739" s="300"/>
      <c r="AJ1739" s="300"/>
      <c r="AK1739" s="2019"/>
      <c r="AL1739" s="885"/>
      <c r="AQ1739" s="5"/>
    </row>
    <row r="1740" spans="1:43" s="1984" customFormat="1" ht="86.25" x14ac:dyDescent="0.25">
      <c r="A1740" s="195"/>
      <c r="B1740" s="195">
        <v>1</v>
      </c>
      <c r="C1740" s="442" t="s">
        <v>506</v>
      </c>
      <c r="D1740" s="4"/>
      <c r="E1740" s="4"/>
      <c r="F1740" s="513">
        <f>F1698</f>
        <v>8809</v>
      </c>
      <c r="G1740" s="513">
        <f>G1698</f>
        <v>8074.916666666667</v>
      </c>
      <c r="H1740" s="513">
        <f>H1698</f>
        <v>7015</v>
      </c>
      <c r="I1740" s="716">
        <f t="shared" si="2613"/>
        <v>86.873961547590781</v>
      </c>
      <c r="J1740" s="1313"/>
      <c r="K1740" s="1313"/>
      <c r="L1740" s="108"/>
      <c r="M1740" s="108"/>
      <c r="N1740" s="108"/>
      <c r="O1740" s="108"/>
      <c r="P1740" s="108"/>
      <c r="Q1740" s="108"/>
      <c r="R1740" s="300">
        <f t="shared" ref="R1740:AJ1740" si="2617">R1698</f>
        <v>33026.279260000003</v>
      </c>
      <c r="S1740" s="300">
        <f t="shared" si="2617"/>
        <v>33026.279260000003</v>
      </c>
      <c r="T1740" s="300">
        <f t="shared" ref="T1740:U1740" si="2618">T1698</f>
        <v>33026.279260000003</v>
      </c>
      <c r="U1740" s="300">
        <f t="shared" si="2618"/>
        <v>33026.279260000003</v>
      </c>
      <c r="V1740" s="300">
        <f t="shared" ref="V1740:W1740" si="2619">V1698</f>
        <v>33026.279260000003</v>
      </c>
      <c r="W1740" s="300">
        <f t="shared" si="2619"/>
        <v>33026.279260000003</v>
      </c>
      <c r="X1740" s="300">
        <f t="shared" ref="X1740:Y1740" si="2620">X1698</f>
        <v>33026.279260000003</v>
      </c>
      <c r="Y1740" s="300">
        <f t="shared" si="2620"/>
        <v>33026.279260000003</v>
      </c>
      <c r="Z1740" s="300">
        <f t="shared" ref="Z1740:AA1740" si="2621">Z1698</f>
        <v>33026.279260000003</v>
      </c>
      <c r="AA1740" s="300">
        <f t="shared" si="2621"/>
        <v>33026.279260000003</v>
      </c>
      <c r="AB1740" s="300">
        <f t="shared" ref="AB1740" si="2622">AB1698</f>
        <v>33026.279260000003</v>
      </c>
      <c r="AC1740" s="2102">
        <f t="shared" si="2617"/>
        <v>30274.089321666666</v>
      </c>
      <c r="AD1740" s="300">
        <f t="shared" si="2617"/>
        <v>26511.432030000004</v>
      </c>
      <c r="AE1740" s="750">
        <f t="shared" si="2617"/>
        <v>0</v>
      </c>
      <c r="AF1740" s="300">
        <f t="shared" si="2617"/>
        <v>0</v>
      </c>
      <c r="AG1740" s="300">
        <f t="shared" si="2617"/>
        <v>-3762.6572916666628</v>
      </c>
      <c r="AH1740" s="300">
        <f t="shared" si="2617"/>
        <v>0</v>
      </c>
      <c r="AI1740" s="300">
        <f t="shared" si="2617"/>
        <v>-6.9163699999999997</v>
      </c>
      <c r="AJ1740" s="300">
        <f t="shared" si="2617"/>
        <v>26504.515660000005</v>
      </c>
      <c r="AK1740" s="2019"/>
      <c r="AL1740" s="885"/>
      <c r="AQ1740" s="5"/>
    </row>
    <row r="1741" spans="1:43" s="1984" customFormat="1" ht="29.25" x14ac:dyDescent="0.25">
      <c r="A1741" s="195">
        <v>1</v>
      </c>
      <c r="B1741" s="195">
        <v>1</v>
      </c>
      <c r="C1741" s="442" t="s">
        <v>260</v>
      </c>
      <c r="D1741" s="4"/>
      <c r="E1741" s="4"/>
      <c r="F1741" s="513">
        <f>F1716+F1685</f>
        <v>35067.300000000003</v>
      </c>
      <c r="G1741" s="513">
        <f>G1716+G1685</f>
        <v>32145.025000000001</v>
      </c>
      <c r="H1741" s="513">
        <f>H1716+H1685</f>
        <v>23573.122499999998</v>
      </c>
      <c r="I1741" s="716">
        <f t="shared" si="2613"/>
        <v>73.333657385551874</v>
      </c>
      <c r="J1741" s="1313"/>
      <c r="K1741" s="1313"/>
      <c r="L1741" s="108"/>
      <c r="M1741" s="108"/>
      <c r="N1741" s="108"/>
      <c r="O1741" s="108"/>
      <c r="P1741" s="108"/>
      <c r="Q1741" s="108"/>
      <c r="R1741" s="300"/>
      <c r="S1741" s="300"/>
      <c r="T1741" s="300"/>
      <c r="U1741" s="300"/>
      <c r="V1741" s="300"/>
      <c r="W1741" s="300"/>
      <c r="X1741" s="300"/>
      <c r="Y1741" s="300"/>
      <c r="Z1741" s="300"/>
      <c r="AA1741" s="300"/>
      <c r="AB1741" s="300"/>
      <c r="AC1741" s="2102"/>
      <c r="AD1741" s="300"/>
      <c r="AE1741" s="750"/>
      <c r="AF1741" s="300"/>
      <c r="AG1741" s="300"/>
      <c r="AH1741" s="300"/>
      <c r="AI1741" s="300"/>
      <c r="AJ1741" s="300"/>
      <c r="AK1741" s="2019"/>
      <c r="AL1741" s="885"/>
      <c r="AQ1741" s="5"/>
    </row>
    <row r="1742" spans="1:43" s="1984" customFormat="1" ht="43.5" x14ac:dyDescent="0.25">
      <c r="A1742" s="195">
        <v>1</v>
      </c>
      <c r="B1742" s="195">
        <v>1</v>
      </c>
      <c r="C1742" s="442" t="s">
        <v>273</v>
      </c>
      <c r="D1742" s="4"/>
      <c r="E1742" s="4"/>
      <c r="F1742" s="513">
        <f>F1702</f>
        <v>24944</v>
      </c>
      <c r="G1742" s="513">
        <f>G1702</f>
        <v>22865.333333333336</v>
      </c>
      <c r="H1742" s="513">
        <f>H1702</f>
        <v>23343</v>
      </c>
      <c r="I1742" s="716">
        <f t="shared" si="2613"/>
        <v>102.0890430928917</v>
      </c>
      <c r="J1742" s="1313"/>
      <c r="K1742" s="1313"/>
      <c r="L1742" s="108"/>
      <c r="M1742" s="108"/>
      <c r="N1742" s="108"/>
      <c r="O1742" s="108"/>
      <c r="P1742" s="108"/>
      <c r="Q1742" s="108"/>
      <c r="R1742" s="300"/>
      <c r="S1742" s="300"/>
      <c r="T1742" s="300"/>
      <c r="U1742" s="300"/>
      <c r="V1742" s="300"/>
      <c r="W1742" s="300"/>
      <c r="X1742" s="300"/>
      <c r="Y1742" s="300"/>
      <c r="Z1742" s="300"/>
      <c r="AA1742" s="300"/>
      <c r="AB1742" s="300"/>
      <c r="AC1742" s="2102"/>
      <c r="AD1742" s="300"/>
      <c r="AE1742" s="750"/>
      <c r="AF1742" s="300"/>
      <c r="AG1742" s="300"/>
      <c r="AH1742" s="300"/>
      <c r="AI1742" s="300"/>
      <c r="AJ1742" s="300"/>
      <c r="AK1742" s="2019"/>
      <c r="AL1742" s="885"/>
      <c r="AQ1742" s="5"/>
    </row>
    <row r="1743" spans="1:43" s="1984" customFormat="1" ht="29.25" x14ac:dyDescent="0.25">
      <c r="A1743" s="195">
        <v>1</v>
      </c>
      <c r="B1743" s="195">
        <v>1</v>
      </c>
      <c r="C1743" s="442" t="s">
        <v>261</v>
      </c>
      <c r="D1743" s="4"/>
      <c r="E1743" s="4"/>
      <c r="F1743" s="513">
        <f>F1725+F1691</f>
        <v>69449.297872340423</v>
      </c>
      <c r="G1743" s="513">
        <f>G1725+G1691</f>
        <v>63661.856382978724</v>
      </c>
      <c r="H1743" s="513">
        <f>H1725+H1691</f>
        <v>40651.515957446805</v>
      </c>
      <c r="I1743" s="716">
        <f t="shared" si="2613"/>
        <v>63.855373165517371</v>
      </c>
      <c r="J1743" s="1313"/>
      <c r="K1743" s="1313"/>
      <c r="L1743" s="108"/>
      <c r="M1743" s="108"/>
      <c r="N1743" s="108"/>
      <c r="O1743" s="108"/>
      <c r="P1743" s="108"/>
      <c r="Q1743" s="108"/>
      <c r="R1743" s="300"/>
      <c r="S1743" s="300"/>
      <c r="T1743" s="300"/>
      <c r="U1743" s="300"/>
      <c r="V1743" s="300"/>
      <c r="W1743" s="300"/>
      <c r="X1743" s="300"/>
      <c r="Y1743" s="300"/>
      <c r="Z1743" s="300"/>
      <c r="AA1743" s="300"/>
      <c r="AB1743" s="300"/>
      <c r="AC1743" s="2102"/>
      <c r="AD1743" s="300"/>
      <c r="AE1743" s="750"/>
      <c r="AF1743" s="300"/>
      <c r="AG1743" s="300"/>
      <c r="AH1743" s="300"/>
      <c r="AI1743" s="300"/>
      <c r="AJ1743" s="300"/>
      <c r="AK1743" s="2019"/>
      <c r="AL1743" s="885"/>
      <c r="AQ1743" s="5"/>
    </row>
    <row r="1744" spans="1:43" s="1984" customFormat="1" ht="29.25" x14ac:dyDescent="0.25">
      <c r="A1744" s="195">
        <v>1</v>
      </c>
      <c r="B1744" s="195">
        <v>1</v>
      </c>
      <c r="C1744" s="442" t="s">
        <v>262</v>
      </c>
      <c r="D1744" s="4"/>
      <c r="E1744" s="4"/>
      <c r="F1744" s="513">
        <f>F1695</f>
        <v>16500</v>
      </c>
      <c r="G1744" s="513">
        <f>G1695</f>
        <v>15125</v>
      </c>
      <c r="H1744" s="513">
        <f>H1695</f>
        <v>10905</v>
      </c>
      <c r="I1744" s="716">
        <f t="shared" si="2613"/>
        <v>72.099173553719012</v>
      </c>
      <c r="J1744" s="1313"/>
      <c r="K1744" s="1313"/>
      <c r="L1744" s="108"/>
      <c r="M1744" s="108"/>
      <c r="N1744" s="108"/>
      <c r="O1744" s="108"/>
      <c r="P1744" s="108"/>
      <c r="Q1744" s="108"/>
      <c r="R1744" s="300"/>
      <c r="S1744" s="300"/>
      <c r="T1744" s="300"/>
      <c r="U1744" s="300"/>
      <c r="V1744" s="300"/>
      <c r="W1744" s="300"/>
      <c r="X1744" s="300"/>
      <c r="Y1744" s="300"/>
      <c r="Z1744" s="300"/>
      <c r="AA1744" s="300"/>
      <c r="AB1744" s="300"/>
      <c r="AC1744" s="2026"/>
      <c r="AD1744" s="300"/>
      <c r="AE1744" s="750"/>
      <c r="AF1744" s="300"/>
      <c r="AG1744" s="300"/>
      <c r="AH1744" s="300"/>
      <c r="AI1744" s="300"/>
      <c r="AJ1744" s="300"/>
      <c r="AK1744" s="2019"/>
      <c r="AL1744" s="885"/>
      <c r="AQ1744" s="5"/>
    </row>
    <row r="1745" spans="1:269" s="1984" customFormat="1" x14ac:dyDescent="0.25">
      <c r="A1745" s="195">
        <v>1</v>
      </c>
      <c r="B1745" s="195">
        <v>1</v>
      </c>
      <c r="C1745" s="443" t="s">
        <v>134</v>
      </c>
      <c r="D1745" s="4"/>
      <c r="E1745" s="4"/>
      <c r="F1745" s="513">
        <f>F1741+F1742+F1744+F1691*2.6+F1728/4.2+F1740*2.6</f>
        <v>276132.82380952383</v>
      </c>
      <c r="G1745" s="513">
        <f>G1741+G1742+G1744+G1691*2.6+G1728/4.2+G1740*2.6</f>
        <v>253121.75515873017</v>
      </c>
      <c r="H1745" s="513">
        <f>H1741+H1742+H1744+H1691*2.6+H1728/4.2+H1740*2.6</f>
        <v>177552.88678571428</v>
      </c>
      <c r="I1745" s="716">
        <f t="shared" si="2613"/>
        <v>70.145249535889391</v>
      </c>
      <c r="J1745" s="1313"/>
      <c r="K1745" s="1313"/>
      <c r="L1745" s="108"/>
      <c r="M1745" s="108"/>
      <c r="N1745" s="108"/>
      <c r="O1745" s="108"/>
      <c r="P1745" s="108"/>
      <c r="Q1745" s="108"/>
      <c r="R1745" s="2032">
        <f t="shared" ref="R1745:AJ1745" si="2623">SUM(R1744,R1732,R1724,R1716,R1702,R1698,R1684,R1683)</f>
        <v>385362.08409999998</v>
      </c>
      <c r="S1745" s="2032">
        <f t="shared" si="2623"/>
        <v>385362.08409999998</v>
      </c>
      <c r="T1745" s="2032">
        <f t="shared" ref="T1745:U1745" si="2624">SUM(T1744,T1732,T1724,T1716,T1702,T1698,T1684,T1683)</f>
        <v>384352.63879</v>
      </c>
      <c r="U1745" s="2032">
        <f t="shared" si="2624"/>
        <v>384352.63879</v>
      </c>
      <c r="V1745" s="2032">
        <f t="shared" ref="V1745:W1745" si="2625">SUM(V1744,V1732,V1724,V1716,V1702,V1698,V1684,V1683)</f>
        <v>384352.63879</v>
      </c>
      <c r="W1745" s="2032">
        <f t="shared" si="2625"/>
        <v>384352.63879</v>
      </c>
      <c r="X1745" s="2032">
        <f t="shared" ref="X1745:Y1745" si="2626">SUM(X1744,X1732,X1724,X1716,X1702,X1698,X1684,X1683)</f>
        <v>384352.63879</v>
      </c>
      <c r="Y1745" s="2032">
        <f t="shared" si="2626"/>
        <v>384352.63879</v>
      </c>
      <c r="Z1745" s="2032">
        <f t="shared" ref="Z1745:AA1745" si="2627">SUM(Z1744,Z1732,Z1724,Z1716,Z1702,Z1698,Z1684,Z1683)</f>
        <v>382710.62265999999</v>
      </c>
      <c r="AA1745" s="2032">
        <f t="shared" si="2627"/>
        <v>382710.62265999999</v>
      </c>
      <c r="AB1745" s="2032">
        <f t="shared" ref="AB1745" si="2628">SUM(AB1744,AB1732,AB1724,AB1716,AB1702,AB1698,AB1684,AB1683)</f>
        <v>376854.23202</v>
      </c>
      <c r="AC1745" s="2292">
        <f t="shared" si="2623"/>
        <v>348180.36889516667</v>
      </c>
      <c r="AD1745" s="2032">
        <f t="shared" si="2623"/>
        <v>342337.83441000001</v>
      </c>
      <c r="AE1745" s="2293">
        <f t="shared" si="2623"/>
        <v>0</v>
      </c>
      <c r="AF1745" s="2032">
        <f t="shared" si="2623"/>
        <v>0</v>
      </c>
      <c r="AG1745" s="2032">
        <f t="shared" si="2623"/>
        <v>-5842.5344851666287</v>
      </c>
      <c r="AH1745" s="2032">
        <f t="shared" si="2623"/>
        <v>-33.266829999999999</v>
      </c>
      <c r="AI1745" s="2032">
        <f t="shared" si="2623"/>
        <v>-470.71797999999995</v>
      </c>
      <c r="AJ1745" s="2032">
        <f t="shared" si="2623"/>
        <v>341867.11643000005</v>
      </c>
      <c r="AK1745" s="2019"/>
      <c r="AL1745" s="885"/>
      <c r="AQ1745" s="5"/>
    </row>
    <row r="1746" spans="1:269" s="1984" customFormat="1" x14ac:dyDescent="0.25">
      <c r="A1746" s="195"/>
      <c r="B1746" s="195">
        <v>1</v>
      </c>
      <c r="C1746" s="2859"/>
      <c r="D1746" s="4"/>
      <c r="E1746" s="4"/>
      <c r="F1746" s="513"/>
      <c r="G1746" s="513"/>
      <c r="H1746" s="513"/>
      <c r="I1746" s="716"/>
      <c r="J1746" s="1313"/>
      <c r="K1746" s="1313"/>
      <c r="L1746" s="108"/>
      <c r="M1746" s="108"/>
      <c r="N1746" s="108"/>
      <c r="O1746" s="108"/>
      <c r="P1746" s="108"/>
      <c r="Q1746" s="108"/>
      <c r="R1746" s="2032"/>
      <c r="S1746" s="2032"/>
      <c r="T1746" s="2032"/>
      <c r="U1746" s="2032"/>
      <c r="V1746" s="2032"/>
      <c r="W1746" s="2032"/>
      <c r="X1746" s="2032"/>
      <c r="Y1746" s="2032"/>
      <c r="Z1746" s="2032"/>
      <c r="AA1746" s="2032"/>
      <c r="AB1746" s="2032"/>
      <c r="AC1746" s="2934"/>
      <c r="AD1746" s="2032"/>
      <c r="AE1746" s="2293"/>
      <c r="AF1746" s="2032"/>
      <c r="AG1746" s="2032"/>
      <c r="AH1746" s="2032"/>
      <c r="AI1746" s="2032"/>
      <c r="AJ1746" s="2032"/>
      <c r="AK1746" s="2019"/>
      <c r="AL1746" s="885"/>
      <c r="AQ1746" s="5"/>
    </row>
    <row r="1747" spans="1:269" s="1984" customFormat="1" ht="31.5" x14ac:dyDescent="0.25">
      <c r="A1747" s="195"/>
      <c r="B1747" s="195">
        <v>1</v>
      </c>
      <c r="C1747" s="35" t="s">
        <v>639</v>
      </c>
      <c r="D1747" s="4"/>
      <c r="E1747" s="4"/>
      <c r="F1747" s="934">
        <v>60</v>
      </c>
      <c r="G1747" s="112">
        <f t="shared" ref="G1747:G1751" si="2629">F1747/12*$C$3</f>
        <v>55</v>
      </c>
      <c r="H1747" s="112">
        <v>254</v>
      </c>
      <c r="I1747" s="112">
        <f t="shared" ref="I1747:I1752" si="2630">H1747/G1747*100</f>
        <v>461.81818181818181</v>
      </c>
      <c r="J1747" s="1313"/>
      <c r="K1747" s="1313"/>
      <c r="L1747" s="108"/>
      <c r="M1747" s="108"/>
      <c r="N1747" s="108"/>
      <c r="O1747" s="108"/>
      <c r="P1747" s="108"/>
      <c r="Q1747" s="108"/>
      <c r="R1747" s="2032"/>
      <c r="S1747" s="2032"/>
      <c r="T1747" s="2032"/>
      <c r="U1747" s="2032"/>
      <c r="V1747" s="2032"/>
      <c r="W1747" s="2032"/>
      <c r="X1747" s="2032"/>
      <c r="Y1747" s="2032"/>
      <c r="Z1747" s="2032"/>
      <c r="AA1747" s="2032"/>
      <c r="AB1747" s="2032"/>
      <c r="AC1747" s="2026"/>
      <c r="AD1747" s="300"/>
      <c r="AE1747" s="750"/>
      <c r="AF1747" s="300"/>
      <c r="AG1747" s="300"/>
      <c r="AH1747" s="300"/>
      <c r="AI1747" s="300"/>
      <c r="AJ1747" s="300"/>
      <c r="AK1747" s="2019"/>
      <c r="AL1747" s="885"/>
      <c r="AQ1747" s="5"/>
    </row>
    <row r="1748" spans="1:269" s="1984" customFormat="1" ht="15.75" x14ac:dyDescent="0.25">
      <c r="A1748" s="195"/>
      <c r="B1748" s="195">
        <v>1</v>
      </c>
      <c r="C1748" s="35" t="s">
        <v>211</v>
      </c>
      <c r="D1748" s="4"/>
      <c r="E1748" s="4"/>
      <c r="F1748" s="934">
        <v>12</v>
      </c>
      <c r="G1748" s="112">
        <f t="shared" si="2629"/>
        <v>11</v>
      </c>
      <c r="H1748" s="112"/>
      <c r="I1748" s="112">
        <f t="shared" si="2630"/>
        <v>0</v>
      </c>
      <c r="J1748" s="1313"/>
      <c r="K1748" s="1313"/>
      <c r="L1748" s="108"/>
      <c r="M1748" s="108"/>
      <c r="N1748" s="108"/>
      <c r="O1748" s="108"/>
      <c r="P1748" s="108"/>
      <c r="Q1748" s="108"/>
      <c r="R1748" s="2032"/>
      <c r="S1748" s="2032"/>
      <c r="T1748" s="2032"/>
      <c r="U1748" s="2032"/>
      <c r="V1748" s="2032"/>
      <c r="W1748" s="2032"/>
      <c r="X1748" s="2032"/>
      <c r="Y1748" s="2032"/>
      <c r="Z1748" s="2032"/>
      <c r="AA1748" s="2032"/>
      <c r="AB1748" s="2032"/>
      <c r="AC1748" s="2026"/>
      <c r="AD1748" s="300"/>
      <c r="AE1748" s="750"/>
      <c r="AF1748" s="300"/>
      <c r="AG1748" s="300"/>
      <c r="AH1748" s="300"/>
      <c r="AI1748" s="300"/>
      <c r="AJ1748" s="300"/>
      <c r="AK1748" s="2019"/>
      <c r="AL1748" s="885"/>
      <c r="AQ1748" s="5"/>
    </row>
    <row r="1749" spans="1:269" s="1984" customFormat="1" ht="31.5" x14ac:dyDescent="0.25">
      <c r="A1749" s="195"/>
      <c r="B1749" s="195">
        <v>1</v>
      </c>
      <c r="C1749" s="35" t="s">
        <v>683</v>
      </c>
      <c r="D1749" s="4"/>
      <c r="E1749" s="4"/>
      <c r="F1749" s="934">
        <v>1</v>
      </c>
      <c r="G1749" s="112">
        <f t="shared" si="2629"/>
        <v>0.91666666666666663</v>
      </c>
      <c r="H1749" s="112"/>
      <c r="I1749" s="112">
        <f t="shared" si="2630"/>
        <v>0</v>
      </c>
      <c r="J1749" s="1313"/>
      <c r="K1749" s="1313"/>
      <c r="L1749" s="108"/>
      <c r="M1749" s="108"/>
      <c r="N1749" s="108"/>
      <c r="O1749" s="108"/>
      <c r="P1749" s="108"/>
      <c r="Q1749" s="108"/>
      <c r="R1749" s="2032"/>
      <c r="S1749" s="2032"/>
      <c r="T1749" s="2032"/>
      <c r="U1749" s="2032"/>
      <c r="V1749" s="2032"/>
      <c r="W1749" s="2032"/>
      <c r="X1749" s="2032"/>
      <c r="Y1749" s="2032"/>
      <c r="Z1749" s="2032"/>
      <c r="AA1749" s="2032"/>
      <c r="AB1749" s="2032"/>
      <c r="AC1749" s="2026"/>
      <c r="AD1749" s="300"/>
      <c r="AE1749" s="750"/>
      <c r="AF1749" s="300"/>
      <c r="AG1749" s="300"/>
      <c r="AH1749" s="300"/>
      <c r="AI1749" s="300"/>
      <c r="AJ1749" s="300"/>
      <c r="AK1749" s="2019"/>
      <c r="AL1749" s="885"/>
      <c r="AQ1749" s="5"/>
    </row>
    <row r="1750" spans="1:269" s="1984" customFormat="1" ht="15.75" x14ac:dyDescent="0.25">
      <c r="A1750" s="195"/>
      <c r="B1750" s="195">
        <v>1</v>
      </c>
      <c r="C1750" s="35" t="s">
        <v>247</v>
      </c>
      <c r="D1750" s="4"/>
      <c r="E1750" s="4"/>
      <c r="F1750" s="934">
        <v>1</v>
      </c>
      <c r="G1750" s="112">
        <f t="shared" si="2629"/>
        <v>0.91666666666666663</v>
      </c>
      <c r="H1750" s="112"/>
      <c r="I1750" s="112">
        <f t="shared" si="2630"/>
        <v>0</v>
      </c>
      <c r="J1750" s="1313"/>
      <c r="K1750" s="1313"/>
      <c r="L1750" s="108"/>
      <c r="M1750" s="108"/>
      <c r="N1750" s="108"/>
      <c r="O1750" s="108"/>
      <c r="P1750" s="108"/>
      <c r="Q1750" s="108"/>
      <c r="R1750" s="2032"/>
      <c r="S1750" s="2032"/>
      <c r="T1750" s="2032"/>
      <c r="U1750" s="2032"/>
      <c r="V1750" s="2032"/>
      <c r="W1750" s="2032"/>
      <c r="X1750" s="2032"/>
      <c r="Y1750" s="2032"/>
      <c r="Z1750" s="2032"/>
      <c r="AA1750" s="2032"/>
      <c r="AB1750" s="2032"/>
      <c r="AC1750" s="2026"/>
      <c r="AD1750" s="300"/>
      <c r="AE1750" s="750"/>
      <c r="AF1750" s="300"/>
      <c r="AG1750" s="300"/>
      <c r="AH1750" s="300"/>
      <c r="AI1750" s="300"/>
      <c r="AJ1750" s="300"/>
      <c r="AK1750" s="2019"/>
      <c r="AL1750" s="885"/>
      <c r="AQ1750" s="5"/>
    </row>
    <row r="1751" spans="1:269" s="1984" customFormat="1" ht="15.75" x14ac:dyDescent="0.25">
      <c r="A1751" s="195"/>
      <c r="B1751" s="195">
        <v>1</v>
      </c>
      <c r="C1751" s="35" t="s">
        <v>640</v>
      </c>
      <c r="D1751" s="4"/>
      <c r="E1751" s="4"/>
      <c r="F1751" s="934">
        <v>1</v>
      </c>
      <c r="G1751" s="112">
        <f t="shared" si="2629"/>
        <v>0.91666666666666663</v>
      </c>
      <c r="H1751" s="112"/>
      <c r="I1751" s="112">
        <f t="shared" si="2630"/>
        <v>0</v>
      </c>
      <c r="J1751" s="1313"/>
      <c r="K1751" s="1313"/>
      <c r="L1751" s="108"/>
      <c r="M1751" s="108"/>
      <c r="N1751" s="108"/>
      <c r="O1751" s="108"/>
      <c r="P1751" s="108"/>
      <c r="Q1751" s="108"/>
      <c r="R1751" s="2032"/>
      <c r="S1751" s="2032"/>
      <c r="T1751" s="2032"/>
      <c r="U1751" s="2032"/>
      <c r="V1751" s="2032"/>
      <c r="W1751" s="2032"/>
      <c r="X1751" s="2032"/>
      <c r="Y1751" s="2032"/>
      <c r="Z1751" s="2032"/>
      <c r="AA1751" s="2032"/>
      <c r="AB1751" s="2032"/>
      <c r="AC1751" s="2026"/>
      <c r="AD1751" s="300"/>
      <c r="AE1751" s="750"/>
      <c r="AF1751" s="300"/>
      <c r="AG1751" s="300"/>
      <c r="AH1751" s="300"/>
      <c r="AI1751" s="300"/>
      <c r="AJ1751" s="300"/>
      <c r="AK1751" s="2019"/>
      <c r="AL1751" s="885"/>
      <c r="AQ1751" s="5"/>
    </row>
    <row r="1752" spans="1:269" s="1984" customFormat="1" x14ac:dyDescent="0.25">
      <c r="A1752" s="195"/>
      <c r="B1752" s="195">
        <v>1</v>
      </c>
      <c r="C1752" s="492" t="s">
        <v>209</v>
      </c>
      <c r="D1752" s="4"/>
      <c r="E1752" s="4"/>
      <c r="F1752" s="236">
        <f>SUM(F1747:F1751)</f>
        <v>75</v>
      </c>
      <c r="G1752" s="950">
        <f t="shared" ref="G1752:H1752" si="2631">SUM(G1747:G1751)</f>
        <v>68.750000000000014</v>
      </c>
      <c r="H1752" s="950">
        <f t="shared" si="2631"/>
        <v>254</v>
      </c>
      <c r="I1752" s="950">
        <f t="shared" si="2630"/>
        <v>369.45454545454538</v>
      </c>
      <c r="J1752" s="1313"/>
      <c r="K1752" s="1313"/>
      <c r="L1752" s="108"/>
      <c r="M1752" s="108"/>
      <c r="N1752" s="108"/>
      <c r="O1752" s="108"/>
      <c r="P1752" s="108"/>
      <c r="Q1752" s="108"/>
      <c r="R1752" s="2032">
        <v>626.57305000000008</v>
      </c>
      <c r="S1752" s="2032">
        <v>626.57305000000008</v>
      </c>
      <c r="T1752" s="2032">
        <v>642.23768333333339</v>
      </c>
      <c r="U1752" s="2032">
        <v>642.23768333333339</v>
      </c>
      <c r="V1752" s="2032">
        <v>642.23768333333339</v>
      </c>
      <c r="W1752" s="2032">
        <v>642.23768333333339</v>
      </c>
      <c r="X1752" s="2032">
        <v>642.23768333333339</v>
      </c>
      <c r="Y1752" s="2032">
        <v>642.23768333333339</v>
      </c>
      <c r="Z1752" s="2032">
        <v>642.23768333333339</v>
      </c>
      <c r="AA1752" s="2032">
        <v>642.23768333333339</v>
      </c>
      <c r="AB1752" s="2032">
        <v>642.23768333333339</v>
      </c>
      <c r="AC1752" s="844">
        <f t="shared" ref="AC1752" si="2632">R1752/12*$C$3+(S1752-R1752)/11*10+(T1752-S1752)/10*9+(U1752-T1752)/9*8+(V1752-U1752)/8*7+(W1752-V1752)/7*6+(X1752-W1752)/6*5+(Y1752-X1752)/5*4+(Z1752-Y1752)/4*3+(AA1752-Z1752)/3*2+(AB1752-AA1752)/2*1</f>
        <v>588.45679916666677</v>
      </c>
      <c r="AD1752" s="300">
        <f t="shared" ref="AD1752" si="2633">AJ1752-AI1752-AF1752-AE1752</f>
        <v>1916.4552400000002</v>
      </c>
      <c r="AE1752" s="750"/>
      <c r="AF1752" s="300"/>
      <c r="AG1752" s="300">
        <f>AD1752-AC1752</f>
        <v>1327.9984408333335</v>
      </c>
      <c r="AH1752" s="300">
        <v>-44.559830000000005</v>
      </c>
      <c r="AI1752" s="300">
        <v>0</v>
      </c>
      <c r="AJ1752" s="300">
        <v>1916.4552400000002</v>
      </c>
      <c r="AK1752" s="2019"/>
      <c r="AL1752" s="885"/>
      <c r="AQ1752" s="5"/>
    </row>
    <row r="1753" spans="1:269" s="1984" customFormat="1" x14ac:dyDescent="0.25">
      <c r="A1753" s="195">
        <v>1</v>
      </c>
      <c r="B1753" s="195">
        <v>1</v>
      </c>
      <c r="C1753" s="2" t="s">
        <v>28</v>
      </c>
      <c r="D1753" s="2"/>
      <c r="E1753" s="2"/>
      <c r="F1753" s="38"/>
      <c r="G1753" s="2213"/>
      <c r="H1753" s="2213"/>
      <c r="I1753" s="2213"/>
      <c r="J1753" s="2211"/>
      <c r="K1753" s="2211"/>
      <c r="L1753" s="2207"/>
      <c r="M1753" s="2207"/>
      <c r="N1753" s="2207"/>
      <c r="O1753" s="2207"/>
      <c r="P1753" s="2207"/>
      <c r="Q1753" s="2207"/>
      <c r="R1753" s="342"/>
      <c r="S1753" s="342"/>
      <c r="T1753" s="342"/>
      <c r="U1753" s="342"/>
      <c r="V1753" s="342"/>
      <c r="W1753" s="342"/>
      <c r="X1753" s="342"/>
      <c r="Y1753" s="342"/>
      <c r="Z1753" s="342"/>
      <c r="AA1753" s="342"/>
      <c r="AB1753" s="342"/>
      <c r="AC1753" s="2448"/>
      <c r="AD1753" s="342"/>
      <c r="AE1753" s="963"/>
      <c r="AF1753" s="342"/>
      <c r="AG1753" s="342"/>
      <c r="AH1753" s="342"/>
      <c r="AI1753" s="342"/>
      <c r="AJ1753" s="342"/>
      <c r="AK1753" s="2019"/>
      <c r="AL1753" s="885"/>
      <c r="AQ1753" s="5"/>
    </row>
    <row r="1754" spans="1:269" s="1984" customFormat="1" x14ac:dyDescent="0.25">
      <c r="A1754" s="195">
        <v>1</v>
      </c>
      <c r="B1754" s="195">
        <v>1</v>
      </c>
      <c r="C1754" s="880" t="s">
        <v>123</v>
      </c>
      <c r="D1754" s="2"/>
      <c r="E1754" s="492"/>
      <c r="F1754" s="1739"/>
      <c r="G1754" s="1295"/>
      <c r="H1754" s="1295"/>
      <c r="I1754" s="1295"/>
      <c r="J1754" s="1740"/>
      <c r="K1754" s="177"/>
      <c r="L1754" s="1295"/>
      <c r="M1754" s="1295"/>
      <c r="N1754" s="1295"/>
      <c r="O1754" s="137"/>
      <c r="P1754" s="137"/>
      <c r="Q1754" s="137"/>
      <c r="R1754" s="2215"/>
      <c r="S1754" s="2215"/>
      <c r="T1754" s="2215"/>
      <c r="U1754" s="2215"/>
      <c r="V1754" s="2215"/>
      <c r="W1754" s="2215"/>
      <c r="X1754" s="2215"/>
      <c r="Y1754" s="2215"/>
      <c r="Z1754" s="2215"/>
      <c r="AA1754" s="2215"/>
      <c r="AB1754" s="2215"/>
      <c r="AC1754" s="2216"/>
      <c r="AD1754" s="2215"/>
      <c r="AE1754" s="2295"/>
      <c r="AF1754" s="2215"/>
      <c r="AG1754" s="2215"/>
      <c r="AH1754" s="2215"/>
      <c r="AI1754" s="2215"/>
      <c r="AJ1754" s="2215"/>
      <c r="AK1754" s="2019"/>
      <c r="AL1754" s="885"/>
      <c r="AQ1754" s="5"/>
    </row>
    <row r="1755" spans="1:269" s="1984" customFormat="1" x14ac:dyDescent="0.25">
      <c r="A1755" s="195"/>
      <c r="B1755" s="195">
        <v>1</v>
      </c>
      <c r="C1755" s="1982" t="s">
        <v>125</v>
      </c>
      <c r="D1755" s="1982"/>
      <c r="E1755" s="521">
        <v>240</v>
      </c>
      <c r="F1755" s="199">
        <v>180</v>
      </c>
      <c r="G1755" s="109">
        <f>ROUND(F1755/12*$C$3,0)</f>
        <v>165</v>
      </c>
      <c r="H1755" s="109">
        <v>253</v>
      </c>
      <c r="I1755" s="109">
        <f t="shared" ref="I1755:I1762" si="2634">H1755/G1755*100</f>
        <v>153.33333333333334</v>
      </c>
      <c r="J1755" s="162">
        <v>4</v>
      </c>
      <c r="K1755" s="136">
        <f>N1755/H1755</f>
        <v>4.0039525691699609</v>
      </c>
      <c r="L1755" s="137">
        <f>ROUND(F1755*J1755,0)</f>
        <v>720</v>
      </c>
      <c r="M1755" s="137">
        <f>ROUND(L1755/12*$C$3,0)</f>
        <v>660</v>
      </c>
      <c r="N1755" s="137">
        <v>1013</v>
      </c>
      <c r="O1755" s="137">
        <f>N1755/M1755*100</f>
        <v>153.4848484848485</v>
      </c>
      <c r="P1755" s="137">
        <f>L1755/E1755</f>
        <v>3</v>
      </c>
      <c r="Q1755" s="137">
        <f>N1755/$C$3*12/P1755</f>
        <v>368.36363636363632</v>
      </c>
      <c r="R1755" s="300"/>
      <c r="S1755" s="300"/>
      <c r="T1755" s="300"/>
      <c r="U1755" s="300"/>
      <c r="V1755" s="300"/>
      <c r="W1755" s="300"/>
      <c r="X1755" s="300"/>
      <c r="Y1755" s="300"/>
      <c r="Z1755" s="300"/>
      <c r="AA1755" s="300"/>
      <c r="AB1755" s="300"/>
      <c r="AC1755" s="2217"/>
      <c r="AD1755" s="2215"/>
      <c r="AE1755" s="2295"/>
      <c r="AF1755" s="2215"/>
      <c r="AG1755" s="2215"/>
      <c r="AH1755" s="2215"/>
      <c r="AI1755" s="300"/>
      <c r="AJ1755" s="300"/>
      <c r="AK1755" s="2019"/>
      <c r="AL1755" s="885"/>
      <c r="AQ1755" s="5"/>
    </row>
    <row r="1756" spans="1:269" s="1984" customFormat="1" x14ac:dyDescent="0.25">
      <c r="A1756" s="195"/>
      <c r="B1756" s="195">
        <v>1</v>
      </c>
      <c r="C1756" s="1982" t="s">
        <v>44</v>
      </c>
      <c r="D1756" s="1982"/>
      <c r="E1756" s="1980">
        <v>240</v>
      </c>
      <c r="F1756" s="199">
        <v>1251</v>
      </c>
      <c r="G1756" s="109">
        <f>ROUND(F1756/12*$C$3,0)</f>
        <v>1147</v>
      </c>
      <c r="H1756" s="109">
        <v>849</v>
      </c>
      <c r="I1756" s="109">
        <f t="shared" si="2634"/>
        <v>74.019180470793373</v>
      </c>
      <c r="J1756" s="162">
        <v>8</v>
      </c>
      <c r="K1756" s="136">
        <f>N1756/H1756</f>
        <v>8.0011778563015312</v>
      </c>
      <c r="L1756" s="137">
        <f>ROUND(F1756*J1756,0)</f>
        <v>10008</v>
      </c>
      <c r="M1756" s="137">
        <f>ROUND(L1756/12*$C$3,0)</f>
        <v>9174</v>
      </c>
      <c r="N1756" s="137">
        <v>6793</v>
      </c>
      <c r="O1756" s="137">
        <f>N1756/M1756*100</f>
        <v>74.046217571397435</v>
      </c>
      <c r="P1756" s="137">
        <f>L1756/E1756</f>
        <v>41.7</v>
      </c>
      <c r="Q1756" s="137">
        <f>N1756/$C$3*12/P1756</f>
        <v>177.71092217135381</v>
      </c>
      <c r="R1756" s="300"/>
      <c r="S1756" s="300"/>
      <c r="T1756" s="300"/>
      <c r="U1756" s="300"/>
      <c r="V1756" s="300"/>
      <c r="W1756" s="300"/>
      <c r="X1756" s="300"/>
      <c r="Y1756" s="300"/>
      <c r="Z1756" s="300"/>
      <c r="AA1756" s="300"/>
      <c r="AB1756" s="300"/>
      <c r="AC1756" s="2216"/>
      <c r="AD1756" s="2215"/>
      <c r="AE1756" s="2295"/>
      <c r="AF1756" s="2215"/>
      <c r="AG1756" s="2215"/>
      <c r="AH1756" s="2215"/>
      <c r="AI1756" s="300"/>
      <c r="AJ1756" s="300"/>
      <c r="AK1756" s="2019"/>
      <c r="AL1756" s="885"/>
      <c r="AQ1756" s="5"/>
    </row>
    <row r="1757" spans="1:269" s="131" customFormat="1" x14ac:dyDescent="0.25">
      <c r="A1757" s="195"/>
      <c r="B1757" s="195">
        <v>1</v>
      </c>
      <c r="C1757" s="492" t="s">
        <v>150</v>
      </c>
      <c r="D1757" s="1493"/>
      <c r="E1757" s="1438"/>
      <c r="F1757" s="223">
        <f>SUM(F1755:F1756)</f>
        <v>1431</v>
      </c>
      <c r="G1757" s="716">
        <f t="shared" ref="G1757:H1757" si="2635">SUM(G1755:G1756)</f>
        <v>1312</v>
      </c>
      <c r="H1757" s="716">
        <f t="shared" si="2635"/>
        <v>1102</v>
      </c>
      <c r="I1757" s="716">
        <f t="shared" si="2634"/>
        <v>83.993902439024396</v>
      </c>
      <c r="J1757" s="716">
        <f>IF(F1757=0,0,L1757/F1757)</f>
        <v>7.4968553459119498</v>
      </c>
      <c r="K1757" s="716">
        <f>N1757/H1757</f>
        <v>7.0834845735027221</v>
      </c>
      <c r="L1757" s="716">
        <f t="shared" ref="L1757:P1757" si="2636">SUM(L1755:L1756)</f>
        <v>10728</v>
      </c>
      <c r="M1757" s="716">
        <f t="shared" si="2636"/>
        <v>9834</v>
      </c>
      <c r="N1757" s="716">
        <f t="shared" si="2636"/>
        <v>7806</v>
      </c>
      <c r="O1757" s="716">
        <f>N1757/M1757*100</f>
        <v>79.37766931055522</v>
      </c>
      <c r="P1757" s="716">
        <f t="shared" si="2636"/>
        <v>44.7</v>
      </c>
      <c r="Q1757" s="716">
        <f>N1757/$C$3*12/P1757</f>
        <v>190.50640634533252</v>
      </c>
      <c r="R1757" s="300"/>
      <c r="S1757" s="300"/>
      <c r="T1757" s="300"/>
      <c r="U1757" s="300"/>
      <c r="V1757" s="300"/>
      <c r="W1757" s="300"/>
      <c r="X1757" s="300"/>
      <c r="Y1757" s="300"/>
      <c r="Z1757" s="300"/>
      <c r="AA1757" s="300"/>
      <c r="AB1757" s="300"/>
      <c r="AC1757" s="2206"/>
      <c r="AD1757" s="300"/>
      <c r="AE1757" s="750"/>
      <c r="AF1757" s="300"/>
      <c r="AG1757" s="300"/>
      <c r="AH1757" s="300"/>
      <c r="AI1757" s="300"/>
      <c r="AJ1757" s="300"/>
      <c r="AK1757" s="2019"/>
      <c r="AL1757" s="885"/>
      <c r="AM1757" s="1984"/>
      <c r="AN1757" s="1984"/>
      <c r="AO1757" s="1984"/>
      <c r="AP1757" s="1984"/>
      <c r="AQ1757" s="5"/>
      <c r="AR1757" s="1984"/>
      <c r="AS1757" s="1984"/>
      <c r="AT1757" s="1984"/>
      <c r="AU1757" s="1984"/>
      <c r="AV1757" s="1984"/>
      <c r="AW1757" s="1984"/>
      <c r="AX1757" s="1984"/>
      <c r="AY1757" s="1984"/>
      <c r="AZ1757" s="1984"/>
      <c r="BA1757" s="1984"/>
      <c r="BB1757" s="1984"/>
      <c r="BC1757" s="1984"/>
      <c r="BD1757" s="1984"/>
      <c r="BE1757" s="1984"/>
      <c r="BF1757" s="1984"/>
      <c r="BG1757" s="1984"/>
      <c r="BH1757" s="1984"/>
      <c r="BI1757" s="1984"/>
      <c r="BJ1757" s="1984"/>
      <c r="BK1757" s="1984"/>
      <c r="BL1757" s="1984"/>
      <c r="BM1757" s="1984"/>
      <c r="BN1757" s="1984"/>
      <c r="BO1757" s="1984"/>
      <c r="BP1757" s="1984"/>
      <c r="BQ1757" s="1984"/>
      <c r="BR1757" s="1984"/>
      <c r="BS1757" s="1984"/>
      <c r="BT1757" s="1984"/>
      <c r="BU1757" s="1984"/>
      <c r="BV1757" s="1984"/>
      <c r="BW1757" s="1984"/>
      <c r="BX1757" s="1984"/>
      <c r="BY1757" s="1984"/>
      <c r="BZ1757" s="1984"/>
      <c r="CA1757" s="1984"/>
      <c r="CB1757" s="1984"/>
      <c r="CC1757" s="1984"/>
      <c r="CD1757" s="1984"/>
      <c r="CE1757" s="1984"/>
      <c r="CF1757" s="1984"/>
      <c r="CG1757" s="1984"/>
      <c r="CH1757" s="1984"/>
      <c r="CI1757" s="1984"/>
      <c r="CJ1757" s="1984"/>
      <c r="CK1757" s="1984"/>
      <c r="CL1757" s="1984"/>
      <c r="CM1757" s="1984"/>
      <c r="CN1757" s="1984"/>
      <c r="CO1757" s="1984"/>
      <c r="CP1757" s="1984"/>
      <c r="CQ1757" s="1984"/>
      <c r="CR1757" s="1984"/>
      <c r="CS1757" s="1984"/>
      <c r="CT1757" s="1984"/>
      <c r="CU1757" s="1984"/>
      <c r="CV1757" s="1984"/>
      <c r="CW1757" s="1984"/>
      <c r="CX1757" s="1984"/>
      <c r="CY1757" s="1984"/>
      <c r="CZ1757" s="1984"/>
      <c r="DA1757" s="1984"/>
      <c r="DB1757" s="1984"/>
      <c r="DC1757" s="1984"/>
      <c r="DD1757" s="1984"/>
      <c r="DE1757" s="1984"/>
      <c r="DF1757" s="1984"/>
      <c r="DG1757" s="1984"/>
      <c r="DH1757" s="1984"/>
      <c r="DI1757" s="1984"/>
      <c r="DJ1757" s="1984"/>
      <c r="DK1757" s="1984"/>
      <c r="DL1757" s="1984"/>
      <c r="DM1757" s="1984"/>
      <c r="DN1757" s="1984"/>
      <c r="DO1757" s="1984"/>
      <c r="DP1757" s="1984"/>
      <c r="DQ1757" s="1984"/>
      <c r="DR1757" s="1984"/>
      <c r="DS1757" s="1984"/>
      <c r="DT1757" s="1984"/>
      <c r="DU1757" s="1984"/>
      <c r="DV1757" s="1984"/>
      <c r="DW1757" s="1984"/>
      <c r="DX1757" s="1984"/>
      <c r="DY1757" s="1984"/>
      <c r="DZ1757" s="1984"/>
      <c r="EA1757" s="1984"/>
      <c r="EB1757" s="1984"/>
      <c r="EC1757" s="1984"/>
      <c r="ED1757" s="1984"/>
      <c r="EE1757" s="1984"/>
      <c r="EF1757" s="1984"/>
      <c r="EG1757" s="1984"/>
      <c r="EH1757" s="1984"/>
      <c r="EI1757" s="1984"/>
      <c r="EJ1757" s="1984"/>
      <c r="EK1757" s="1984"/>
      <c r="EL1757" s="1984"/>
      <c r="EM1757" s="1984"/>
      <c r="EN1757" s="1984"/>
      <c r="EO1757" s="1984"/>
      <c r="EP1757" s="1984"/>
      <c r="EQ1757" s="1984"/>
      <c r="ER1757" s="1984"/>
      <c r="ES1757" s="1984"/>
      <c r="ET1757" s="1984"/>
      <c r="EU1757" s="1984"/>
      <c r="EV1757" s="1984"/>
      <c r="EW1757" s="1984"/>
      <c r="EX1757" s="1984"/>
      <c r="EY1757" s="1984"/>
      <c r="EZ1757" s="1984"/>
      <c r="FA1757" s="1984"/>
      <c r="FB1757" s="1984"/>
      <c r="FC1757" s="1984"/>
      <c r="FD1757" s="1984"/>
      <c r="FE1757" s="1984"/>
      <c r="FF1757" s="1984"/>
      <c r="FG1757" s="1984"/>
      <c r="FH1757" s="1984"/>
      <c r="FI1757" s="1984"/>
      <c r="FJ1757" s="1984"/>
      <c r="FK1757" s="1984"/>
      <c r="FL1757" s="1984"/>
      <c r="FM1757" s="1984"/>
      <c r="FN1757" s="1984"/>
      <c r="FO1757" s="1984"/>
      <c r="FP1757" s="1984"/>
      <c r="FQ1757" s="1984"/>
      <c r="FR1757" s="1984"/>
      <c r="FS1757" s="1984"/>
      <c r="FT1757" s="1984"/>
      <c r="FU1757" s="1984"/>
      <c r="FV1757" s="1984"/>
      <c r="FW1757" s="1984"/>
      <c r="FX1757" s="1984"/>
      <c r="FY1757" s="1984"/>
      <c r="FZ1757" s="1984"/>
      <c r="GA1757" s="1984"/>
      <c r="GB1757" s="1984"/>
      <c r="GC1757" s="1984"/>
      <c r="GD1757" s="1984"/>
      <c r="GE1757" s="1984"/>
      <c r="GF1757" s="1984"/>
      <c r="GG1757" s="1984"/>
      <c r="GH1757" s="1984"/>
      <c r="GI1757" s="1984"/>
      <c r="GJ1757" s="1984"/>
      <c r="GK1757" s="1984"/>
      <c r="GL1757" s="1984"/>
      <c r="GM1757" s="1984"/>
      <c r="GN1757" s="1984"/>
      <c r="GO1757" s="1984"/>
      <c r="GP1757" s="1984"/>
      <c r="GQ1757" s="1984"/>
      <c r="GR1757" s="1984"/>
      <c r="GS1757" s="1984"/>
      <c r="GT1757" s="1984"/>
      <c r="GU1757" s="1984"/>
      <c r="GV1757" s="1984"/>
      <c r="GW1757" s="1984"/>
      <c r="GX1757" s="1984"/>
      <c r="GY1757" s="1984"/>
      <c r="GZ1757" s="1984"/>
      <c r="HA1757" s="1984"/>
      <c r="HB1757" s="1984"/>
      <c r="HC1757" s="1984"/>
      <c r="HD1757" s="1984"/>
      <c r="HE1757" s="1984"/>
      <c r="HF1757" s="1984"/>
      <c r="HG1757" s="1984"/>
      <c r="HH1757" s="1984"/>
      <c r="HI1757" s="1984"/>
      <c r="HJ1757" s="1984"/>
      <c r="HK1757" s="1984"/>
      <c r="HL1757" s="1984"/>
      <c r="HM1757" s="1984"/>
      <c r="HN1757" s="1984"/>
      <c r="HO1757" s="1984"/>
      <c r="HP1757" s="1984"/>
      <c r="HQ1757" s="1984"/>
      <c r="HR1757" s="1984"/>
      <c r="HS1757" s="1984"/>
      <c r="HT1757" s="1984"/>
      <c r="HU1757" s="1984"/>
      <c r="HV1757" s="1984"/>
      <c r="HW1757" s="1984"/>
      <c r="HX1757" s="1984"/>
      <c r="HY1757" s="1984"/>
      <c r="HZ1757" s="1984"/>
      <c r="IA1757" s="1984"/>
      <c r="IB1757" s="1984"/>
      <c r="IC1757" s="1984"/>
      <c r="ID1757" s="1984"/>
      <c r="IE1757" s="1984"/>
      <c r="IF1757" s="1984"/>
      <c r="IG1757" s="1984"/>
      <c r="IH1757" s="1984"/>
      <c r="II1757" s="1984"/>
      <c r="IJ1757" s="1984"/>
      <c r="IK1757" s="1984"/>
      <c r="IL1757" s="1984"/>
      <c r="IM1757" s="1984"/>
      <c r="IN1757" s="1984"/>
      <c r="IO1757" s="1984"/>
      <c r="IP1757" s="1984"/>
      <c r="IQ1757" s="1984"/>
      <c r="IR1757" s="1984"/>
      <c r="IS1757" s="1984"/>
      <c r="IT1757" s="1984"/>
      <c r="IU1757" s="1984"/>
      <c r="IV1757" s="1984"/>
      <c r="IW1757" s="1984"/>
      <c r="IX1757" s="1984"/>
      <c r="IY1757" s="1984"/>
      <c r="IZ1757" s="1984"/>
      <c r="JA1757" s="1984"/>
      <c r="JB1757" s="1984"/>
      <c r="JC1757" s="1984"/>
      <c r="JD1757" s="1984"/>
      <c r="JE1757" s="1984"/>
      <c r="JF1757" s="1984"/>
      <c r="JG1757" s="1984"/>
      <c r="JH1757" s="1984"/>
      <c r="JI1757" s="1984"/>
    </row>
    <row r="1758" spans="1:269" s="1984" customFormat="1" ht="29.25" x14ac:dyDescent="0.25">
      <c r="A1758" s="195">
        <v>1</v>
      </c>
      <c r="B1758" s="195">
        <v>1</v>
      </c>
      <c r="C1758" s="675" t="s">
        <v>135</v>
      </c>
      <c r="D1758" s="675"/>
      <c r="E1758" s="675"/>
      <c r="F1758" s="1739">
        <f>F1757</f>
        <v>1431</v>
      </c>
      <c r="G1758" s="2218">
        <f t="shared" ref="G1758:H1758" si="2637">G1757</f>
        <v>1312</v>
      </c>
      <c r="H1758" s="2218">
        <f t="shared" si="2637"/>
        <v>1102</v>
      </c>
      <c r="I1758" s="2218">
        <f t="shared" si="2634"/>
        <v>83.993902439024396</v>
      </c>
      <c r="J1758" s="2033">
        <f>IF(F1758=0,0,L1758/F1758)</f>
        <v>7.4968553459119498</v>
      </c>
      <c r="K1758" s="2033">
        <f>N1758/H1758</f>
        <v>7.0834845735027221</v>
      </c>
      <c r="L1758" s="2218">
        <f>L1757</f>
        <v>10728</v>
      </c>
      <c r="M1758" s="2218">
        <f>M1757</f>
        <v>9834</v>
      </c>
      <c r="N1758" s="2218">
        <f>N1757</f>
        <v>7806</v>
      </c>
      <c r="O1758" s="2218">
        <f>N1758/M1758*100</f>
        <v>79.37766931055522</v>
      </c>
      <c r="P1758" s="2218">
        <f>P1757</f>
        <v>44.7</v>
      </c>
      <c r="Q1758" s="137">
        <f>N1758/$C$3*12/P1758</f>
        <v>190.50640634533252</v>
      </c>
      <c r="R1758" s="2033">
        <v>28850.463510000001</v>
      </c>
      <c r="S1758" s="2033">
        <v>28850.463510000001</v>
      </c>
      <c r="T1758" s="2033">
        <v>38765.216589999996</v>
      </c>
      <c r="U1758" s="2033">
        <v>38765.216589999996</v>
      </c>
      <c r="V1758" s="2033">
        <v>38765.216589999996</v>
      </c>
      <c r="W1758" s="2033">
        <v>38765.216589999996</v>
      </c>
      <c r="X1758" s="2033">
        <v>38765.216589999996</v>
      </c>
      <c r="Y1758" s="2033">
        <v>38765.216589999996</v>
      </c>
      <c r="Z1758" s="2033">
        <v>38436.46931</v>
      </c>
      <c r="AA1758" s="2033">
        <v>38436.46931</v>
      </c>
      <c r="AB1758" s="2033">
        <v>38436.46931</v>
      </c>
      <c r="AC1758" s="844">
        <f t="shared" ref="AC1758" si="2638">R1758/12*$C$3+(S1758-R1758)/11*10+(T1758-S1758)/10*9+(U1758-T1758)/9*8+(V1758-U1758)/8*7+(W1758-V1758)/7*6+(X1758-W1758)/6*5+(Y1758-X1758)/5*4+(Z1758-Y1758)/4*3+(AA1758-Z1758)/3*2+(AB1758-AA1758)/2*1</f>
        <v>35122.975529500007</v>
      </c>
      <c r="AD1758" s="2215">
        <f t="shared" ref="AD1758" si="2639">AJ1758-AI1758-AF1758-AE1758</f>
        <v>35131.809990000002</v>
      </c>
      <c r="AE1758" s="2295"/>
      <c r="AF1758" s="2215"/>
      <c r="AG1758" s="2215">
        <f>AD1758-AC1758</f>
        <v>8.8344604999947478</v>
      </c>
      <c r="AH1758" s="2215"/>
      <c r="AI1758" s="2033">
        <v>-407.10361999999998</v>
      </c>
      <c r="AJ1758" s="2033">
        <v>34724.70637</v>
      </c>
      <c r="AK1758" s="2019"/>
      <c r="AL1758" s="885"/>
      <c r="AQ1758" s="5"/>
    </row>
    <row r="1759" spans="1:269" s="1984" customFormat="1" x14ac:dyDescent="0.25">
      <c r="A1759" s="195">
        <v>1</v>
      </c>
      <c r="B1759" s="195">
        <v>1</v>
      </c>
      <c r="C1759" s="675" t="s">
        <v>197</v>
      </c>
      <c r="D1759" s="675"/>
      <c r="E1759" s="675"/>
      <c r="F1759" s="1743">
        <f>F1762</f>
        <v>8500</v>
      </c>
      <c r="G1759" s="2218">
        <f>G1762</f>
        <v>7792</v>
      </c>
      <c r="H1759" s="255">
        <f>H1762</f>
        <v>6994</v>
      </c>
      <c r="I1759" s="2218">
        <f t="shared" si="2634"/>
        <v>89.758726899383973</v>
      </c>
      <c r="J1759" s="1744"/>
      <c r="K1759" s="1071"/>
      <c r="L1759" s="2220"/>
      <c r="M1759" s="2220"/>
      <c r="N1759" s="2220"/>
      <c r="O1759" s="257"/>
      <c r="P1759" s="2220"/>
      <c r="Q1759" s="257"/>
      <c r="R1759" s="2127"/>
      <c r="S1759" s="2127"/>
      <c r="T1759" s="2127"/>
      <c r="U1759" s="2127"/>
      <c r="V1759" s="2127"/>
      <c r="W1759" s="2127"/>
      <c r="X1759" s="2127"/>
      <c r="Y1759" s="2127"/>
      <c r="Z1759" s="2127"/>
      <c r="AA1759" s="2127"/>
      <c r="AB1759" s="2127"/>
      <c r="AC1759" s="2103"/>
      <c r="AD1759" s="2400"/>
      <c r="AE1759" s="2401"/>
      <c r="AF1759" s="2400"/>
      <c r="AG1759" s="2400"/>
      <c r="AH1759" s="2400"/>
      <c r="AI1759" s="2127"/>
      <c r="AJ1759" s="2127"/>
      <c r="AK1759" s="2019"/>
      <c r="AL1759" s="885"/>
      <c r="AQ1759" s="5"/>
    </row>
    <row r="1760" spans="1:269" s="1984" customFormat="1" x14ac:dyDescent="0.25">
      <c r="A1760" s="195">
        <v>1</v>
      </c>
      <c r="B1760" s="195">
        <v>1</v>
      </c>
      <c r="C1760" s="669" t="s">
        <v>198</v>
      </c>
      <c r="D1760" s="669"/>
      <c r="E1760" s="669"/>
      <c r="F1760" s="204">
        <f>F1762-F1761</f>
        <v>8495</v>
      </c>
      <c r="G1760" s="2219">
        <f>ROUND(F1760/12*$C$3,0)</f>
        <v>7787</v>
      </c>
      <c r="H1760" s="201">
        <f>H1762-H1761</f>
        <v>6994</v>
      </c>
      <c r="I1760" s="2219">
        <f t="shared" si="2634"/>
        <v>89.816360601001662</v>
      </c>
      <c r="J1760" s="1521"/>
      <c r="K1760" s="1071"/>
      <c r="L1760" s="2271"/>
      <c r="M1760" s="2271"/>
      <c r="N1760" s="2271"/>
      <c r="O1760" s="257"/>
      <c r="P1760" s="2271"/>
      <c r="Q1760" s="257"/>
      <c r="R1760" s="2272"/>
      <c r="S1760" s="2272"/>
      <c r="T1760" s="2272"/>
      <c r="U1760" s="2272"/>
      <c r="V1760" s="2272"/>
      <c r="W1760" s="2272"/>
      <c r="X1760" s="2272"/>
      <c r="Y1760" s="2272"/>
      <c r="Z1760" s="2272"/>
      <c r="AA1760" s="2272"/>
      <c r="AB1760" s="2272"/>
      <c r="AC1760" s="2103"/>
      <c r="AD1760" s="2403"/>
      <c r="AE1760" s="2404"/>
      <c r="AF1760" s="2403"/>
      <c r="AG1760" s="2403"/>
      <c r="AH1760" s="2403"/>
      <c r="AI1760" s="2272"/>
      <c r="AJ1760" s="2272"/>
      <c r="AK1760" s="2019"/>
      <c r="AL1760" s="885"/>
      <c r="AQ1760" s="5"/>
    </row>
    <row r="1761" spans="1:269" s="1984" customFormat="1" ht="30" x14ac:dyDescent="0.25">
      <c r="A1761" s="195">
        <v>1</v>
      </c>
      <c r="B1761" s="195">
        <v>1</v>
      </c>
      <c r="C1761" s="669" t="s">
        <v>199</v>
      </c>
      <c r="D1761" s="669"/>
      <c r="E1761" s="669"/>
      <c r="F1761" s="204">
        <v>5</v>
      </c>
      <c r="G1761" s="2219">
        <f t="shared" ref="G1761:G1762" si="2640">ROUND(F1761/12*$C$3,0)</f>
        <v>5</v>
      </c>
      <c r="H1761" s="1898"/>
      <c r="I1761" s="2219">
        <f t="shared" si="2634"/>
        <v>0</v>
      </c>
      <c r="J1761" s="1521"/>
      <c r="K1761" s="1071"/>
      <c r="L1761" s="2271"/>
      <c r="M1761" s="2219"/>
      <c r="N1761" s="2271"/>
      <c r="O1761" s="257"/>
      <c r="P1761" s="2219"/>
      <c r="Q1761" s="257"/>
      <c r="R1761" s="2272"/>
      <c r="S1761" s="2272"/>
      <c r="T1761" s="2272"/>
      <c r="U1761" s="2272"/>
      <c r="V1761" s="2272"/>
      <c r="W1761" s="2272"/>
      <c r="X1761" s="2272"/>
      <c r="Y1761" s="2272"/>
      <c r="Z1761" s="2272"/>
      <c r="AA1761" s="2272"/>
      <c r="AB1761" s="2272"/>
      <c r="AC1761" s="2103"/>
      <c r="AD1761" s="2433"/>
      <c r="AE1761" s="2434"/>
      <c r="AF1761" s="2433"/>
      <c r="AG1761" s="2433"/>
      <c r="AH1761" s="2433"/>
      <c r="AI1761" s="2107"/>
      <c r="AJ1761" s="2272"/>
      <c r="AK1761" s="2019"/>
      <c r="AL1761" s="885"/>
      <c r="AQ1761" s="5"/>
    </row>
    <row r="1762" spans="1:269" s="1984" customFormat="1" ht="30" thickBot="1" x14ac:dyDescent="0.3">
      <c r="A1762" s="195"/>
      <c r="B1762" s="195">
        <v>1</v>
      </c>
      <c r="C1762" s="675" t="s">
        <v>204</v>
      </c>
      <c r="D1762" s="675"/>
      <c r="E1762" s="675"/>
      <c r="F1762" s="1743">
        <v>8500</v>
      </c>
      <c r="G1762" s="2218">
        <f t="shared" si="2640"/>
        <v>7792</v>
      </c>
      <c r="H1762" s="1898">
        <v>6994</v>
      </c>
      <c r="I1762" s="2218">
        <f t="shared" si="2634"/>
        <v>89.758726899383973</v>
      </c>
      <c r="J1762" s="2273"/>
      <c r="K1762" s="2449"/>
      <c r="L1762" s="2406"/>
      <c r="M1762" s="2274"/>
      <c r="N1762" s="2406"/>
      <c r="O1762" s="1589"/>
      <c r="P1762" s="2274"/>
      <c r="Q1762" s="1589"/>
      <c r="R1762" s="2275">
        <v>61554.602760000009</v>
      </c>
      <c r="S1762" s="2275">
        <v>61554.602760000009</v>
      </c>
      <c r="T1762" s="2275">
        <v>61554.602760000009</v>
      </c>
      <c r="U1762" s="2275">
        <v>61554.602760000009</v>
      </c>
      <c r="V1762" s="2275">
        <v>61554.602760000009</v>
      </c>
      <c r="W1762" s="2275">
        <v>61554.602760000009</v>
      </c>
      <c r="X1762" s="2275">
        <v>61554.602760000009</v>
      </c>
      <c r="Y1762" s="2275">
        <v>61554.602760000009</v>
      </c>
      <c r="Z1762" s="2275">
        <v>61554.602760000009</v>
      </c>
      <c r="AA1762" s="2275">
        <v>61554.602760000009</v>
      </c>
      <c r="AB1762" s="2275">
        <v>61554.602760000009</v>
      </c>
      <c r="AC1762" s="844">
        <f t="shared" ref="AC1762" si="2641">R1762/12*$C$3+(S1762-R1762)/11*10+(T1762-S1762)/10*9+(U1762-T1762)/9*8+(V1762-U1762)/8*7+(W1762-V1762)/7*6+(X1762-W1762)/6*5+(Y1762-X1762)/5*4+(Z1762-Y1762)/4*3+(AA1762-Z1762)/3*2+(AB1762-AA1762)/2*1</f>
        <v>56425.052530000008</v>
      </c>
      <c r="AD1762" s="2435">
        <f t="shared" ref="AD1762" si="2642">AJ1762-AI1762-AF1762-AE1762</f>
        <v>56237.509299999998</v>
      </c>
      <c r="AE1762" s="2436"/>
      <c r="AF1762" s="2435"/>
      <c r="AG1762" s="2435">
        <f>AD1762-AC1762</f>
        <v>-187.54323000001023</v>
      </c>
      <c r="AH1762" s="2435"/>
      <c r="AI1762" s="2450">
        <v>-238.71780999999996</v>
      </c>
      <c r="AJ1762" s="2275">
        <v>55998.791489999996</v>
      </c>
      <c r="AK1762" s="2019"/>
      <c r="AL1762" s="885"/>
      <c r="AQ1762" s="5"/>
    </row>
    <row r="1763" spans="1:269" s="1984" customFormat="1" ht="15.75" thickBot="1" x14ac:dyDescent="0.3">
      <c r="A1763" s="195">
        <v>1</v>
      </c>
      <c r="B1763" s="195">
        <v>1</v>
      </c>
      <c r="C1763" s="653" t="s">
        <v>277</v>
      </c>
      <c r="D1763" s="2276"/>
      <c r="E1763" s="2276"/>
      <c r="F1763" s="2277"/>
      <c r="G1763" s="2278"/>
      <c r="H1763" s="2278"/>
      <c r="I1763" s="2278"/>
      <c r="J1763" s="1759"/>
      <c r="K1763" s="1759"/>
      <c r="L1763" s="1760"/>
      <c r="M1763" s="1760"/>
      <c r="N1763" s="1760">
        <f>N1758+N1681</f>
        <v>43435</v>
      </c>
      <c r="O1763" s="1760"/>
      <c r="P1763" s="1760"/>
      <c r="Q1763" s="1760"/>
      <c r="R1763" s="1759">
        <f t="shared" ref="R1763:AJ1763" si="2643">R1762+R1758+R1745+R1681+R1752</f>
        <v>684561.35293000005</v>
      </c>
      <c r="S1763" s="1759">
        <f t="shared" si="2643"/>
        <v>684561.35293000005</v>
      </c>
      <c r="T1763" s="1759">
        <f t="shared" ref="T1763:U1763" si="2644">T1762+T1758+T1745+T1681+T1752</f>
        <v>693017.58324333339</v>
      </c>
      <c r="U1763" s="1759">
        <f t="shared" si="2644"/>
        <v>693017.58324333339</v>
      </c>
      <c r="V1763" s="1759">
        <f t="shared" ref="V1763:W1763" si="2645">V1762+V1758+V1745+V1681+V1752</f>
        <v>693017.58324333339</v>
      </c>
      <c r="W1763" s="1759">
        <f t="shared" si="2645"/>
        <v>693017.58324333339</v>
      </c>
      <c r="X1763" s="1759">
        <f t="shared" ref="X1763:Y1763" si="2646">X1762+X1758+X1745+X1681+X1752</f>
        <v>693017.58324333339</v>
      </c>
      <c r="Y1763" s="1759">
        <f t="shared" si="2646"/>
        <v>693017.58324333339</v>
      </c>
      <c r="Z1763" s="1759">
        <f t="shared" ref="Z1763:AA1763" si="2647">Z1762+Z1758+Z1745+Z1681+Z1752</f>
        <v>693017.58324333327</v>
      </c>
      <c r="AA1763" s="1759">
        <f t="shared" si="2647"/>
        <v>693017.58324333327</v>
      </c>
      <c r="AB1763" s="1759">
        <f t="shared" ref="AB1763" si="2648">AB1762+AB1758+AB1745+AB1681+AB1752</f>
        <v>687161.19260333327</v>
      </c>
      <c r="AC1763" s="2279">
        <f t="shared" si="2643"/>
        <v>632196.98548116663</v>
      </c>
      <c r="AD1763" s="1759">
        <f t="shared" si="2643"/>
        <v>627604.38235000009</v>
      </c>
      <c r="AE1763" s="2437">
        <f t="shared" si="2643"/>
        <v>0</v>
      </c>
      <c r="AF1763" s="1759">
        <f t="shared" si="2643"/>
        <v>-1446.5384299999998</v>
      </c>
      <c r="AG1763" s="1759">
        <f t="shared" si="2643"/>
        <v>-4592.6031311666138</v>
      </c>
      <c r="AH1763" s="1759">
        <f t="shared" si="2643"/>
        <v>-77.826660000000004</v>
      </c>
      <c r="AI1763" s="1759">
        <f t="shared" si="2643"/>
        <v>-12475.672210000001</v>
      </c>
      <c r="AJ1763" s="1759">
        <f t="shared" si="2643"/>
        <v>613682.17171000014</v>
      </c>
      <c r="AK1763" s="2019"/>
      <c r="AL1763" s="885"/>
      <c r="AQ1763" s="5"/>
    </row>
    <row r="1764" spans="1:269" s="1984" customFormat="1" ht="30" thickBot="1" x14ac:dyDescent="0.3">
      <c r="A1764" s="195"/>
      <c r="B1764" s="195"/>
      <c r="C1764" s="3094" t="s">
        <v>761</v>
      </c>
      <c r="D1764" s="2276"/>
      <c r="E1764" s="2276"/>
      <c r="F1764" s="2277"/>
      <c r="G1764" s="2278"/>
      <c r="H1764" s="2278"/>
      <c r="I1764" s="2278"/>
      <c r="J1764" s="1759"/>
      <c r="K1764" s="1759"/>
      <c r="L1764" s="1760"/>
      <c r="M1764" s="1760"/>
      <c r="N1764" s="1760"/>
      <c r="O1764" s="1760"/>
      <c r="P1764" s="1760"/>
      <c r="Q1764" s="1760"/>
      <c r="R1764" s="1759"/>
      <c r="S1764" s="1759"/>
      <c r="T1764" s="1759"/>
      <c r="U1764" s="1759"/>
      <c r="V1764" s="1759"/>
      <c r="W1764" s="1759"/>
      <c r="X1764" s="1759"/>
      <c r="Y1764" s="1759"/>
      <c r="Z1764" s="1759"/>
      <c r="AA1764" s="1759"/>
      <c r="AB1764" s="657">
        <f>AB1763-AB1762-AB1758-AB1684-AB1683-AB1681</f>
        <v>179361.44054333339</v>
      </c>
      <c r="AC1764" s="2279">
        <f t="shared" ref="AC1764:AJ1764" si="2649">AC1763-AC1762-AC1758-AC1684-AC1683-AC1681</f>
        <v>164414.39275416662</v>
      </c>
      <c r="AD1764" s="1759">
        <f t="shared" si="2649"/>
        <v>161999.73366000006</v>
      </c>
      <c r="AE1764" s="2437">
        <f t="shared" si="2649"/>
        <v>0</v>
      </c>
      <c r="AF1764" s="1759">
        <f t="shared" si="2649"/>
        <v>0</v>
      </c>
      <c r="AG1764" s="1759">
        <f t="shared" si="2649"/>
        <v>-2414.65909416666</v>
      </c>
      <c r="AH1764" s="3129">
        <f t="shared" si="2649"/>
        <v>-77.826660000000004</v>
      </c>
      <c r="AI1764" s="657">
        <f t="shared" si="2649"/>
        <v>-401.45912999999928</v>
      </c>
      <c r="AJ1764" s="1759">
        <f t="shared" si="2649"/>
        <v>161598.27453000014</v>
      </c>
      <c r="AK1764" s="2019"/>
      <c r="AL1764" s="885"/>
      <c r="AQ1764" s="5"/>
    </row>
    <row r="1765" spans="1:269" x14ac:dyDescent="0.25">
      <c r="A1765" s="195">
        <v>1</v>
      </c>
      <c r="B1765" s="195">
        <v>1</v>
      </c>
      <c r="C1765" s="1479" t="s">
        <v>397</v>
      </c>
      <c r="D1765" s="1479"/>
      <c r="E1765" s="1479"/>
      <c r="F1765" s="220"/>
      <c r="G1765" s="1507"/>
      <c r="H1765" s="1507"/>
      <c r="I1765" s="1507"/>
      <c r="J1765" s="2456"/>
      <c r="K1765" s="2456"/>
      <c r="L1765" s="1507"/>
      <c r="M1765" s="1507"/>
      <c r="N1765" s="1507"/>
      <c r="O1765" s="1507"/>
      <c r="P1765" s="1507"/>
      <c r="Q1765" s="1507"/>
      <c r="R1765" s="303"/>
      <c r="S1765" s="303"/>
      <c r="T1765" s="303"/>
      <c r="U1765" s="303"/>
      <c r="V1765" s="303"/>
      <c r="W1765" s="303"/>
      <c r="X1765" s="303"/>
      <c r="Y1765" s="303"/>
      <c r="Z1765" s="303"/>
      <c r="AA1765" s="303"/>
      <c r="AB1765" s="303"/>
      <c r="AC1765" s="2039"/>
      <c r="AD1765" s="303"/>
      <c r="AE1765" s="744"/>
      <c r="AF1765" s="303"/>
      <c r="AG1765" s="303"/>
      <c r="AH1765" s="2698"/>
      <c r="AI1765" s="2698"/>
      <c r="AJ1765" s="303"/>
      <c r="AK1765" s="2019"/>
    </row>
    <row r="1766" spans="1:269" x14ac:dyDescent="0.25">
      <c r="A1766" s="195">
        <v>1</v>
      </c>
      <c r="B1766" s="195">
        <v>1</v>
      </c>
      <c r="C1766" s="4" t="s">
        <v>14</v>
      </c>
      <c r="D1766" s="4"/>
      <c r="E1766" s="4"/>
      <c r="F1766" s="201"/>
      <c r="G1766" s="493"/>
      <c r="H1766" s="493"/>
      <c r="I1766" s="493"/>
      <c r="J1766" s="1850"/>
      <c r="K1766" s="1850"/>
      <c r="L1766" s="2451"/>
      <c r="M1766" s="2451"/>
      <c r="N1766" s="2451"/>
      <c r="O1766" s="2451"/>
      <c r="P1766" s="2451"/>
      <c r="Q1766" s="2451"/>
      <c r="R1766" s="304"/>
      <c r="S1766" s="304"/>
      <c r="T1766" s="304"/>
      <c r="U1766" s="304"/>
      <c r="V1766" s="304"/>
      <c r="W1766" s="304"/>
      <c r="X1766" s="304"/>
      <c r="Y1766" s="304"/>
      <c r="Z1766" s="304"/>
      <c r="AA1766" s="304"/>
      <c r="AB1766" s="304"/>
      <c r="AC1766" s="2030"/>
      <c r="AD1766" s="304"/>
      <c r="AE1766" s="741"/>
      <c r="AF1766" s="304"/>
      <c r="AG1766" s="304"/>
      <c r="AH1766" s="2707"/>
      <c r="AI1766" s="2707"/>
      <c r="AJ1766" s="304"/>
      <c r="AK1766" s="2019"/>
    </row>
    <row r="1767" spans="1:269" s="821" customFormat="1" ht="30" x14ac:dyDescent="0.25">
      <c r="A1767" s="195">
        <v>1</v>
      </c>
      <c r="B1767" s="195">
        <v>1</v>
      </c>
      <c r="C1767" s="504" t="s">
        <v>194</v>
      </c>
      <c r="D1767" s="4"/>
      <c r="E1767" s="4"/>
      <c r="F1767" s="2091"/>
      <c r="G1767" s="2092"/>
      <c r="H1767" s="2092"/>
      <c r="I1767" s="2092"/>
      <c r="J1767" s="2110"/>
      <c r="K1767" s="2110"/>
      <c r="L1767" s="2092"/>
      <c r="M1767" s="2092"/>
      <c r="N1767" s="2092"/>
      <c r="O1767" s="2092"/>
      <c r="P1767" s="2092"/>
      <c r="Q1767" s="2092"/>
      <c r="R1767" s="2111"/>
      <c r="S1767" s="2111"/>
      <c r="T1767" s="2111"/>
      <c r="U1767" s="2111"/>
      <c r="V1767" s="2111"/>
      <c r="W1767" s="2111"/>
      <c r="X1767" s="2111"/>
      <c r="Y1767" s="2111"/>
      <c r="Z1767" s="2111"/>
      <c r="AA1767" s="2111"/>
      <c r="AB1767" s="2111"/>
      <c r="AC1767" s="844">
        <f>R1767/12*$C$3</f>
        <v>0</v>
      </c>
      <c r="AD1767" s="2111">
        <f t="shared" ref="AD1767:AD1768" si="2650">AJ1767-AI1767-AF1767-AE1767</f>
        <v>0</v>
      </c>
      <c r="AE1767" s="2460"/>
      <c r="AF1767" s="2111"/>
      <c r="AG1767" s="2111">
        <f>AD1767-AC1767</f>
        <v>0</v>
      </c>
      <c r="AH1767" s="2705"/>
      <c r="AI1767" s="2705"/>
      <c r="AJ1767" s="2111"/>
      <c r="AK1767" s="2019"/>
      <c r="AL1767" s="2608"/>
      <c r="AM1767" s="135"/>
      <c r="AN1767" s="135"/>
      <c r="AO1767" s="135"/>
      <c r="AP1767" s="135"/>
      <c r="AQ1767" s="5"/>
      <c r="AR1767" s="135"/>
      <c r="AS1767" s="135"/>
      <c r="AT1767" s="135"/>
      <c r="AU1767" s="135"/>
      <c r="AV1767" s="135"/>
      <c r="AW1767" s="135"/>
      <c r="AX1767" s="135"/>
      <c r="AY1767" s="135"/>
      <c r="AZ1767" s="135"/>
      <c r="BA1767" s="135"/>
      <c r="BB1767" s="135"/>
      <c r="BC1767" s="135"/>
      <c r="BD1767" s="135"/>
      <c r="BE1767" s="135"/>
      <c r="BF1767" s="135"/>
      <c r="BG1767" s="135"/>
      <c r="BH1767" s="135"/>
      <c r="BI1767" s="135"/>
      <c r="BJ1767" s="135"/>
      <c r="BK1767" s="135"/>
      <c r="BL1767" s="135"/>
      <c r="BM1767" s="135"/>
      <c r="BN1767" s="135"/>
      <c r="BO1767" s="135"/>
      <c r="BP1767" s="135"/>
      <c r="BQ1767" s="135"/>
      <c r="BR1767" s="135"/>
      <c r="BS1767" s="135"/>
      <c r="BT1767" s="135"/>
      <c r="BU1767" s="135"/>
      <c r="BV1767" s="135"/>
      <c r="BW1767" s="135"/>
      <c r="BX1767" s="135"/>
      <c r="BY1767" s="135"/>
      <c r="BZ1767" s="135"/>
      <c r="CA1767" s="135"/>
      <c r="CB1767" s="135"/>
      <c r="CC1767" s="135"/>
      <c r="CD1767" s="135"/>
      <c r="CE1767" s="135"/>
      <c r="CF1767" s="135"/>
      <c r="CG1767" s="135"/>
      <c r="CH1767" s="135"/>
      <c r="CI1767" s="135"/>
      <c r="CJ1767" s="135"/>
      <c r="CK1767" s="135"/>
      <c r="CL1767" s="135"/>
      <c r="CM1767" s="135"/>
      <c r="CN1767" s="135"/>
      <c r="CO1767" s="135"/>
      <c r="CP1767" s="135"/>
      <c r="CQ1767" s="135"/>
      <c r="CR1767" s="135"/>
      <c r="CS1767" s="135"/>
      <c r="CT1767" s="135"/>
      <c r="CU1767" s="135"/>
      <c r="CV1767" s="135"/>
      <c r="CW1767" s="135"/>
      <c r="CX1767" s="135"/>
      <c r="CY1767" s="135"/>
      <c r="CZ1767" s="135"/>
      <c r="DA1767" s="135"/>
      <c r="DB1767" s="135"/>
      <c r="DC1767" s="135"/>
      <c r="DD1767" s="135"/>
      <c r="DE1767" s="135"/>
      <c r="DF1767" s="135"/>
      <c r="DG1767" s="135"/>
      <c r="DH1767" s="135"/>
      <c r="DI1767" s="135"/>
      <c r="DJ1767" s="135"/>
      <c r="DK1767" s="135"/>
      <c r="DL1767" s="135"/>
      <c r="DM1767" s="135"/>
      <c r="DN1767" s="135"/>
      <c r="DO1767" s="135"/>
      <c r="DP1767" s="135"/>
      <c r="DQ1767" s="135"/>
      <c r="DR1767" s="135"/>
      <c r="DS1767" s="135"/>
      <c r="DT1767" s="135"/>
      <c r="DU1767" s="135"/>
      <c r="DV1767" s="135"/>
      <c r="DW1767" s="135"/>
      <c r="DX1767" s="135"/>
      <c r="DY1767" s="135"/>
      <c r="DZ1767" s="135"/>
      <c r="EA1767" s="135"/>
      <c r="EB1767" s="135"/>
      <c r="EC1767" s="135"/>
      <c r="ED1767" s="135"/>
      <c r="EE1767" s="135"/>
      <c r="EF1767" s="135"/>
      <c r="EG1767" s="135"/>
      <c r="EH1767" s="135"/>
      <c r="EI1767" s="135"/>
      <c r="EJ1767" s="135"/>
      <c r="EK1767" s="135"/>
      <c r="EL1767" s="135"/>
      <c r="EM1767" s="135"/>
      <c r="EN1767" s="135"/>
      <c r="EO1767" s="135"/>
      <c r="EP1767" s="135"/>
      <c r="EQ1767" s="135"/>
      <c r="ER1767" s="135"/>
      <c r="ES1767" s="135"/>
      <c r="ET1767" s="135"/>
      <c r="EU1767" s="135"/>
      <c r="EV1767" s="135"/>
      <c r="EW1767" s="135"/>
      <c r="EX1767" s="135"/>
      <c r="EY1767" s="135"/>
      <c r="EZ1767" s="135"/>
      <c r="FA1767" s="135"/>
      <c r="FB1767" s="135"/>
      <c r="FC1767" s="135"/>
      <c r="FD1767" s="135"/>
      <c r="FE1767" s="135"/>
      <c r="FF1767" s="135"/>
      <c r="FG1767" s="135"/>
      <c r="FH1767" s="135"/>
      <c r="FI1767" s="135"/>
      <c r="FJ1767" s="135"/>
      <c r="FK1767" s="135"/>
      <c r="FL1767" s="135"/>
      <c r="FM1767" s="135"/>
      <c r="FN1767" s="135"/>
      <c r="FO1767" s="135"/>
      <c r="FP1767" s="135"/>
      <c r="FQ1767" s="135"/>
      <c r="FR1767" s="135"/>
      <c r="FS1767" s="135"/>
      <c r="FT1767" s="135"/>
      <c r="FU1767" s="135"/>
      <c r="FV1767" s="135"/>
      <c r="FW1767" s="135"/>
      <c r="FX1767" s="135"/>
      <c r="FY1767" s="135"/>
      <c r="FZ1767" s="135"/>
      <c r="GA1767" s="135"/>
      <c r="GB1767" s="135"/>
      <c r="GC1767" s="135"/>
      <c r="GD1767" s="135"/>
      <c r="GE1767" s="135"/>
      <c r="GF1767" s="135"/>
      <c r="GG1767" s="135"/>
      <c r="GH1767" s="135"/>
      <c r="GI1767" s="135"/>
      <c r="GJ1767" s="135"/>
      <c r="GK1767" s="135"/>
      <c r="GL1767" s="135"/>
      <c r="GM1767" s="135"/>
      <c r="GN1767" s="135"/>
      <c r="GO1767" s="135"/>
      <c r="GP1767" s="135"/>
      <c r="GQ1767" s="135"/>
      <c r="GR1767" s="135"/>
      <c r="GS1767" s="135"/>
      <c r="GT1767" s="135"/>
      <c r="GU1767" s="135"/>
      <c r="GV1767" s="135"/>
      <c r="GW1767" s="135"/>
      <c r="GX1767" s="135"/>
      <c r="GY1767" s="135"/>
      <c r="GZ1767" s="135"/>
      <c r="HA1767" s="135"/>
      <c r="HB1767" s="135"/>
      <c r="HC1767" s="135"/>
      <c r="HD1767" s="135"/>
      <c r="HE1767" s="135"/>
      <c r="HF1767" s="135"/>
      <c r="HG1767" s="135"/>
      <c r="HH1767" s="135"/>
      <c r="HI1767" s="135"/>
      <c r="HJ1767" s="135"/>
      <c r="HK1767" s="135"/>
      <c r="HL1767" s="135"/>
      <c r="HM1767" s="135"/>
      <c r="HN1767" s="135"/>
      <c r="HO1767" s="135"/>
      <c r="HP1767" s="135"/>
      <c r="HQ1767" s="135"/>
      <c r="HR1767" s="135"/>
      <c r="HS1767" s="135"/>
      <c r="HT1767" s="135"/>
      <c r="HU1767" s="135"/>
      <c r="HV1767" s="135"/>
      <c r="HW1767" s="135"/>
      <c r="HX1767" s="135"/>
      <c r="HY1767" s="135"/>
      <c r="HZ1767" s="135"/>
      <c r="IA1767" s="135"/>
      <c r="IB1767" s="135"/>
      <c r="IC1767" s="135"/>
      <c r="ID1767" s="135"/>
      <c r="IE1767" s="135"/>
      <c r="IF1767" s="135"/>
      <c r="IG1767" s="135"/>
      <c r="IH1767" s="135"/>
      <c r="II1767" s="135"/>
      <c r="IJ1767" s="135"/>
      <c r="IK1767" s="135"/>
      <c r="IL1767" s="135"/>
      <c r="IM1767" s="135"/>
      <c r="IN1767" s="135"/>
      <c r="IO1767" s="135"/>
      <c r="IP1767" s="135"/>
      <c r="IQ1767" s="135"/>
      <c r="IR1767" s="135"/>
      <c r="IS1767" s="135"/>
      <c r="IT1767" s="135"/>
      <c r="IU1767" s="135"/>
      <c r="IV1767" s="135"/>
      <c r="IW1767" s="135"/>
      <c r="IX1767" s="135"/>
      <c r="IY1767" s="135"/>
      <c r="IZ1767" s="135"/>
      <c r="JA1767" s="135"/>
      <c r="JB1767" s="135"/>
      <c r="JC1767" s="135"/>
      <c r="JD1767" s="135"/>
      <c r="JE1767" s="135"/>
      <c r="JF1767" s="135"/>
      <c r="JG1767" s="135"/>
      <c r="JH1767" s="135"/>
      <c r="JI1767" s="135"/>
    </row>
    <row r="1768" spans="1:269" s="821" customFormat="1" ht="29.25" x14ac:dyDescent="0.25">
      <c r="A1768" s="195"/>
      <c r="B1768" s="195">
        <v>1</v>
      </c>
      <c r="C1768" s="1979" t="s">
        <v>310</v>
      </c>
      <c r="D1768" s="4"/>
      <c r="E1768" s="4"/>
      <c r="F1768" s="2452">
        <f>F1769+F1772</f>
        <v>3500</v>
      </c>
      <c r="G1768" s="2453">
        <f>G1769+G1772</f>
        <v>3208</v>
      </c>
      <c r="H1768" s="2453">
        <f>H1769+H1772</f>
        <v>3199</v>
      </c>
      <c r="I1768" s="2453">
        <f>H1768/G1768*100</f>
        <v>99.719451371571083</v>
      </c>
      <c r="J1768" s="2110"/>
      <c r="K1768" s="2110"/>
      <c r="L1768" s="2092"/>
      <c r="M1768" s="2092"/>
      <c r="N1768" s="2092"/>
      <c r="O1768" s="2092"/>
      <c r="P1768" s="2092"/>
      <c r="Q1768" s="2092"/>
      <c r="R1768" s="2111">
        <v>3258.29</v>
      </c>
      <c r="S1768" s="2111">
        <v>3258.29</v>
      </c>
      <c r="T1768" s="2111">
        <v>3258.29</v>
      </c>
      <c r="U1768" s="2111">
        <v>3258.29</v>
      </c>
      <c r="V1768" s="2111">
        <v>3258.29</v>
      </c>
      <c r="W1768" s="2111">
        <v>3258.29</v>
      </c>
      <c r="X1768" s="2111">
        <v>3258.29</v>
      </c>
      <c r="Y1768" s="2111">
        <v>3258.29</v>
      </c>
      <c r="Z1768" s="2111">
        <v>3258.29</v>
      </c>
      <c r="AA1768" s="2111">
        <v>3258.29</v>
      </c>
      <c r="AB1768" s="2111">
        <v>3258.29</v>
      </c>
      <c r="AC1768" s="2112">
        <f t="shared" ref="AC1768" si="2651">R1768/12*$C$3+(S1768-R1768)/11*10+(T1768-S1768)/10*9+(U1768-T1768)/9*8+(V1768-U1768)/8*7+(W1768-V1768)/7*6+(X1768-W1768)/6*5+(Y1768-X1768)/5*4+(Z1768-Y1768)/4*3+(AA1768-Z1768)/3*2+(AB1768-AA1768)/2*1</f>
        <v>2986.7658333333329</v>
      </c>
      <c r="AD1768" s="2111">
        <f t="shared" si="2650"/>
        <v>2978.0770600000001</v>
      </c>
      <c r="AE1768" s="2460"/>
      <c r="AF1768" s="2111"/>
      <c r="AG1768" s="2111">
        <f>AD1768-AC1768</f>
        <v>-8.688773333332847</v>
      </c>
      <c r="AH1768" s="2705"/>
      <c r="AI1768" s="2705">
        <v>-4.2013400000000001</v>
      </c>
      <c r="AJ1768" s="2111">
        <v>2973.87572</v>
      </c>
      <c r="AK1768" s="2019"/>
      <c r="AL1768" s="2608"/>
      <c r="AM1768" s="135"/>
      <c r="AN1768" s="135"/>
      <c r="AO1768" s="135"/>
      <c r="AP1768" s="135"/>
      <c r="AQ1768" s="5"/>
      <c r="AR1768" s="135"/>
      <c r="AS1768" s="135"/>
      <c r="AT1768" s="135"/>
      <c r="AU1768" s="135"/>
      <c r="AV1768" s="135"/>
      <c r="AW1768" s="135"/>
      <c r="AX1768" s="135"/>
      <c r="AY1768" s="135"/>
      <c r="AZ1768" s="135"/>
      <c r="BA1768" s="135"/>
      <c r="BB1768" s="135"/>
      <c r="BC1768" s="135"/>
      <c r="BD1768" s="135"/>
      <c r="BE1768" s="135"/>
      <c r="BF1768" s="135"/>
      <c r="BG1768" s="135"/>
      <c r="BH1768" s="135"/>
      <c r="BI1768" s="135"/>
      <c r="BJ1768" s="135"/>
      <c r="BK1768" s="135"/>
      <c r="BL1768" s="135"/>
      <c r="BM1768" s="135"/>
      <c r="BN1768" s="135"/>
      <c r="BO1768" s="135"/>
      <c r="BP1768" s="135"/>
      <c r="BQ1768" s="135"/>
      <c r="BR1768" s="135"/>
      <c r="BS1768" s="135"/>
      <c r="BT1768" s="135"/>
      <c r="BU1768" s="135"/>
      <c r="BV1768" s="135"/>
      <c r="BW1768" s="135"/>
      <c r="BX1768" s="135"/>
      <c r="BY1768" s="135"/>
      <c r="BZ1768" s="135"/>
      <c r="CA1768" s="135"/>
      <c r="CB1768" s="135"/>
      <c r="CC1768" s="135"/>
      <c r="CD1768" s="135"/>
      <c r="CE1768" s="135"/>
      <c r="CF1768" s="135"/>
      <c r="CG1768" s="135"/>
      <c r="CH1768" s="135"/>
      <c r="CI1768" s="135"/>
      <c r="CJ1768" s="135"/>
      <c r="CK1768" s="135"/>
      <c r="CL1768" s="135"/>
      <c r="CM1768" s="135"/>
      <c r="CN1768" s="135"/>
      <c r="CO1768" s="135"/>
      <c r="CP1768" s="135"/>
      <c r="CQ1768" s="135"/>
      <c r="CR1768" s="135"/>
      <c r="CS1768" s="135"/>
      <c r="CT1768" s="135"/>
      <c r="CU1768" s="135"/>
      <c r="CV1768" s="135"/>
      <c r="CW1768" s="135"/>
      <c r="CX1768" s="135"/>
      <c r="CY1768" s="135"/>
      <c r="CZ1768" s="135"/>
      <c r="DA1768" s="135"/>
      <c r="DB1768" s="135"/>
      <c r="DC1768" s="135"/>
      <c r="DD1768" s="135"/>
      <c r="DE1768" s="135"/>
      <c r="DF1768" s="135"/>
      <c r="DG1768" s="135"/>
      <c r="DH1768" s="135"/>
      <c r="DI1768" s="135"/>
      <c r="DJ1768" s="135"/>
      <c r="DK1768" s="135"/>
      <c r="DL1768" s="135"/>
      <c r="DM1768" s="135"/>
      <c r="DN1768" s="135"/>
      <c r="DO1768" s="135"/>
      <c r="DP1768" s="135"/>
      <c r="DQ1768" s="135"/>
      <c r="DR1768" s="135"/>
      <c r="DS1768" s="135"/>
      <c r="DT1768" s="135"/>
      <c r="DU1768" s="135"/>
      <c r="DV1768" s="135"/>
      <c r="DW1768" s="135"/>
      <c r="DX1768" s="135"/>
      <c r="DY1768" s="135"/>
      <c r="DZ1768" s="135"/>
      <c r="EA1768" s="135"/>
      <c r="EB1768" s="135"/>
      <c r="EC1768" s="135"/>
      <c r="ED1768" s="135"/>
      <c r="EE1768" s="135"/>
      <c r="EF1768" s="135"/>
      <c r="EG1768" s="135"/>
      <c r="EH1768" s="135"/>
      <c r="EI1768" s="135"/>
      <c r="EJ1768" s="135"/>
      <c r="EK1768" s="135"/>
      <c r="EL1768" s="135"/>
      <c r="EM1768" s="135"/>
      <c r="EN1768" s="135"/>
      <c r="EO1768" s="135"/>
      <c r="EP1768" s="135"/>
      <c r="EQ1768" s="135"/>
      <c r="ER1768" s="135"/>
      <c r="ES1768" s="135"/>
      <c r="ET1768" s="135"/>
      <c r="EU1768" s="135"/>
      <c r="EV1768" s="135"/>
      <c r="EW1768" s="135"/>
      <c r="EX1768" s="135"/>
      <c r="EY1768" s="135"/>
      <c r="EZ1768" s="135"/>
      <c r="FA1768" s="135"/>
      <c r="FB1768" s="135"/>
      <c r="FC1768" s="135"/>
      <c r="FD1768" s="135"/>
      <c r="FE1768" s="135"/>
      <c r="FF1768" s="135"/>
      <c r="FG1768" s="135"/>
      <c r="FH1768" s="135"/>
      <c r="FI1768" s="135"/>
      <c r="FJ1768" s="135"/>
      <c r="FK1768" s="135"/>
      <c r="FL1768" s="135"/>
      <c r="FM1768" s="135"/>
      <c r="FN1768" s="135"/>
      <c r="FO1768" s="135"/>
      <c r="FP1768" s="135"/>
      <c r="FQ1768" s="135"/>
      <c r="FR1768" s="135"/>
      <c r="FS1768" s="135"/>
      <c r="FT1768" s="135"/>
      <c r="FU1768" s="135"/>
      <c r="FV1768" s="135"/>
      <c r="FW1768" s="135"/>
      <c r="FX1768" s="135"/>
      <c r="FY1768" s="135"/>
      <c r="FZ1768" s="135"/>
      <c r="GA1768" s="135"/>
      <c r="GB1768" s="135"/>
      <c r="GC1768" s="135"/>
      <c r="GD1768" s="135"/>
      <c r="GE1768" s="135"/>
      <c r="GF1768" s="135"/>
      <c r="GG1768" s="135"/>
      <c r="GH1768" s="135"/>
      <c r="GI1768" s="135"/>
      <c r="GJ1768" s="135"/>
      <c r="GK1768" s="135"/>
      <c r="GL1768" s="135"/>
      <c r="GM1768" s="135"/>
      <c r="GN1768" s="135"/>
      <c r="GO1768" s="135"/>
      <c r="GP1768" s="135"/>
      <c r="GQ1768" s="135"/>
      <c r="GR1768" s="135"/>
      <c r="GS1768" s="135"/>
      <c r="GT1768" s="135"/>
      <c r="GU1768" s="135"/>
      <c r="GV1768" s="135"/>
      <c r="GW1768" s="135"/>
      <c r="GX1768" s="135"/>
      <c r="GY1768" s="135"/>
      <c r="GZ1768" s="135"/>
      <c r="HA1768" s="135"/>
      <c r="HB1768" s="135"/>
      <c r="HC1768" s="135"/>
      <c r="HD1768" s="135"/>
      <c r="HE1768" s="135"/>
      <c r="HF1768" s="135"/>
      <c r="HG1768" s="135"/>
      <c r="HH1768" s="135"/>
      <c r="HI1768" s="135"/>
      <c r="HJ1768" s="135"/>
      <c r="HK1768" s="135"/>
      <c r="HL1768" s="135"/>
      <c r="HM1768" s="135"/>
      <c r="HN1768" s="135"/>
      <c r="HO1768" s="135"/>
      <c r="HP1768" s="135"/>
      <c r="HQ1768" s="135"/>
      <c r="HR1768" s="135"/>
      <c r="HS1768" s="135"/>
      <c r="HT1768" s="135"/>
      <c r="HU1768" s="135"/>
      <c r="HV1768" s="135"/>
      <c r="HW1768" s="135"/>
      <c r="HX1768" s="135"/>
      <c r="HY1768" s="135"/>
      <c r="HZ1768" s="135"/>
      <c r="IA1768" s="135"/>
      <c r="IB1768" s="135"/>
      <c r="IC1768" s="135"/>
      <c r="ID1768" s="135"/>
      <c r="IE1768" s="135"/>
      <c r="IF1768" s="135"/>
      <c r="IG1768" s="135"/>
      <c r="IH1768" s="135"/>
      <c r="II1768" s="135"/>
      <c r="IJ1768" s="135"/>
      <c r="IK1768" s="135"/>
      <c r="IL1768" s="135"/>
      <c r="IM1768" s="135"/>
      <c r="IN1768" s="135"/>
      <c r="IO1768" s="135"/>
      <c r="IP1768" s="135"/>
      <c r="IQ1768" s="135"/>
      <c r="IR1768" s="135"/>
      <c r="IS1768" s="135"/>
      <c r="IT1768" s="135"/>
      <c r="IU1768" s="135"/>
      <c r="IV1768" s="135"/>
      <c r="IW1768" s="135"/>
      <c r="IX1768" s="135"/>
      <c r="IY1768" s="135"/>
      <c r="IZ1768" s="135"/>
      <c r="JA1768" s="135"/>
      <c r="JB1768" s="135"/>
      <c r="JC1768" s="135"/>
      <c r="JD1768" s="135"/>
      <c r="JE1768" s="135"/>
      <c r="JF1768" s="135"/>
      <c r="JG1768" s="135"/>
      <c r="JH1768" s="135"/>
      <c r="JI1768" s="135"/>
    </row>
    <row r="1769" spans="1:269" s="821" customFormat="1" ht="30" x14ac:dyDescent="0.25">
      <c r="A1769" s="195"/>
      <c r="B1769" s="195">
        <v>1</v>
      </c>
      <c r="C1769" s="440" t="s">
        <v>442</v>
      </c>
      <c r="D1769" s="4"/>
      <c r="E1769" s="4"/>
      <c r="F1769" s="2452">
        <f>F1770</f>
        <v>3500</v>
      </c>
      <c r="G1769" s="2453">
        <f>G1770</f>
        <v>3208</v>
      </c>
      <c r="H1769" s="2453">
        <f>H1770</f>
        <v>3199</v>
      </c>
      <c r="I1769" s="2453">
        <f>H1769/G1769*100</f>
        <v>99.719451371571083</v>
      </c>
      <c r="J1769" s="2110"/>
      <c r="K1769" s="2110"/>
      <c r="L1769" s="2092"/>
      <c r="M1769" s="2092"/>
      <c r="N1769" s="2092"/>
      <c r="O1769" s="2092"/>
      <c r="P1769" s="2092"/>
      <c r="Q1769" s="2092"/>
      <c r="R1769" s="2111"/>
      <c r="S1769" s="2111"/>
      <c r="T1769" s="2111"/>
      <c r="U1769" s="2111"/>
      <c r="V1769" s="2111"/>
      <c r="W1769" s="2111"/>
      <c r="X1769" s="2111"/>
      <c r="Y1769" s="2111"/>
      <c r="Z1769" s="2111"/>
      <c r="AA1769" s="2111"/>
      <c r="AB1769" s="2111"/>
      <c r="AC1769" s="2112"/>
      <c r="AD1769" s="2111"/>
      <c r="AE1769" s="2460"/>
      <c r="AF1769" s="2111"/>
      <c r="AG1769" s="2111"/>
      <c r="AH1769" s="2705"/>
      <c r="AI1769" s="2705"/>
      <c r="AJ1769" s="2111"/>
      <c r="AK1769" s="2019"/>
      <c r="AL1769" s="2608"/>
      <c r="AM1769" s="135"/>
      <c r="AN1769" s="135"/>
      <c r="AO1769" s="135"/>
      <c r="AP1769" s="135"/>
      <c r="AQ1769" s="5"/>
      <c r="AR1769" s="135"/>
      <c r="AS1769" s="135"/>
      <c r="AT1769" s="135"/>
      <c r="AU1769" s="135"/>
      <c r="AV1769" s="135"/>
      <c r="AW1769" s="135"/>
      <c r="AX1769" s="135"/>
      <c r="AY1769" s="135"/>
      <c r="AZ1769" s="135"/>
      <c r="BA1769" s="135"/>
      <c r="BB1769" s="135"/>
      <c r="BC1769" s="135"/>
      <c r="BD1769" s="135"/>
      <c r="BE1769" s="135"/>
      <c r="BF1769" s="135"/>
      <c r="BG1769" s="135"/>
      <c r="BH1769" s="135"/>
      <c r="BI1769" s="135"/>
      <c r="BJ1769" s="135"/>
      <c r="BK1769" s="135"/>
      <c r="BL1769" s="135"/>
      <c r="BM1769" s="135"/>
      <c r="BN1769" s="135"/>
      <c r="BO1769" s="135"/>
      <c r="BP1769" s="135"/>
      <c r="BQ1769" s="135"/>
      <c r="BR1769" s="135"/>
      <c r="BS1769" s="135"/>
      <c r="BT1769" s="135"/>
      <c r="BU1769" s="135"/>
      <c r="BV1769" s="135"/>
      <c r="BW1769" s="135"/>
      <c r="BX1769" s="135"/>
      <c r="BY1769" s="135"/>
      <c r="BZ1769" s="135"/>
      <c r="CA1769" s="135"/>
      <c r="CB1769" s="135"/>
      <c r="CC1769" s="135"/>
      <c r="CD1769" s="135"/>
      <c r="CE1769" s="135"/>
      <c r="CF1769" s="135"/>
      <c r="CG1769" s="135"/>
      <c r="CH1769" s="135"/>
      <c r="CI1769" s="135"/>
      <c r="CJ1769" s="135"/>
      <c r="CK1769" s="135"/>
      <c r="CL1769" s="135"/>
      <c r="CM1769" s="135"/>
      <c r="CN1769" s="135"/>
      <c r="CO1769" s="135"/>
      <c r="CP1769" s="135"/>
      <c r="CQ1769" s="135"/>
      <c r="CR1769" s="135"/>
      <c r="CS1769" s="135"/>
      <c r="CT1769" s="135"/>
      <c r="CU1769" s="135"/>
      <c r="CV1769" s="135"/>
      <c r="CW1769" s="135"/>
      <c r="CX1769" s="135"/>
      <c r="CY1769" s="135"/>
      <c r="CZ1769" s="135"/>
      <c r="DA1769" s="135"/>
      <c r="DB1769" s="135"/>
      <c r="DC1769" s="135"/>
      <c r="DD1769" s="135"/>
      <c r="DE1769" s="135"/>
      <c r="DF1769" s="135"/>
      <c r="DG1769" s="135"/>
      <c r="DH1769" s="135"/>
      <c r="DI1769" s="135"/>
      <c r="DJ1769" s="135"/>
      <c r="DK1769" s="135"/>
      <c r="DL1769" s="135"/>
      <c r="DM1769" s="135"/>
      <c r="DN1769" s="135"/>
      <c r="DO1769" s="135"/>
      <c r="DP1769" s="135"/>
      <c r="DQ1769" s="135"/>
      <c r="DR1769" s="135"/>
      <c r="DS1769" s="135"/>
      <c r="DT1769" s="135"/>
      <c r="DU1769" s="135"/>
      <c r="DV1769" s="135"/>
      <c r="DW1769" s="135"/>
      <c r="DX1769" s="135"/>
      <c r="DY1769" s="135"/>
      <c r="DZ1769" s="135"/>
      <c r="EA1769" s="135"/>
      <c r="EB1769" s="135"/>
      <c r="EC1769" s="135"/>
      <c r="ED1769" s="135"/>
      <c r="EE1769" s="135"/>
      <c r="EF1769" s="135"/>
      <c r="EG1769" s="135"/>
      <c r="EH1769" s="135"/>
      <c r="EI1769" s="135"/>
      <c r="EJ1769" s="135"/>
      <c r="EK1769" s="135"/>
      <c r="EL1769" s="135"/>
      <c r="EM1769" s="135"/>
      <c r="EN1769" s="135"/>
      <c r="EO1769" s="135"/>
      <c r="EP1769" s="135"/>
      <c r="EQ1769" s="135"/>
      <c r="ER1769" s="135"/>
      <c r="ES1769" s="135"/>
      <c r="ET1769" s="135"/>
      <c r="EU1769" s="135"/>
      <c r="EV1769" s="135"/>
      <c r="EW1769" s="135"/>
      <c r="EX1769" s="135"/>
      <c r="EY1769" s="135"/>
      <c r="EZ1769" s="135"/>
      <c r="FA1769" s="135"/>
      <c r="FB1769" s="135"/>
      <c r="FC1769" s="135"/>
      <c r="FD1769" s="135"/>
      <c r="FE1769" s="135"/>
      <c r="FF1769" s="135"/>
      <c r="FG1769" s="135"/>
      <c r="FH1769" s="135"/>
      <c r="FI1769" s="135"/>
      <c r="FJ1769" s="135"/>
      <c r="FK1769" s="135"/>
      <c r="FL1769" s="135"/>
      <c r="FM1769" s="135"/>
      <c r="FN1769" s="135"/>
      <c r="FO1769" s="135"/>
      <c r="FP1769" s="135"/>
      <c r="FQ1769" s="135"/>
      <c r="FR1769" s="135"/>
      <c r="FS1769" s="135"/>
      <c r="FT1769" s="135"/>
      <c r="FU1769" s="135"/>
      <c r="FV1769" s="135"/>
      <c r="FW1769" s="135"/>
      <c r="FX1769" s="135"/>
      <c r="FY1769" s="135"/>
      <c r="FZ1769" s="135"/>
      <c r="GA1769" s="135"/>
      <c r="GB1769" s="135"/>
      <c r="GC1769" s="135"/>
      <c r="GD1769" s="135"/>
      <c r="GE1769" s="135"/>
      <c r="GF1769" s="135"/>
      <c r="GG1769" s="135"/>
      <c r="GH1769" s="135"/>
      <c r="GI1769" s="135"/>
      <c r="GJ1769" s="135"/>
      <c r="GK1769" s="135"/>
      <c r="GL1769" s="135"/>
      <c r="GM1769" s="135"/>
      <c r="GN1769" s="135"/>
      <c r="GO1769" s="135"/>
      <c r="GP1769" s="135"/>
      <c r="GQ1769" s="135"/>
      <c r="GR1769" s="135"/>
      <c r="GS1769" s="135"/>
      <c r="GT1769" s="135"/>
      <c r="GU1769" s="135"/>
      <c r="GV1769" s="135"/>
      <c r="GW1769" s="135"/>
      <c r="GX1769" s="135"/>
      <c r="GY1769" s="135"/>
      <c r="GZ1769" s="135"/>
      <c r="HA1769" s="135"/>
      <c r="HB1769" s="135"/>
      <c r="HC1769" s="135"/>
      <c r="HD1769" s="135"/>
      <c r="HE1769" s="135"/>
      <c r="HF1769" s="135"/>
      <c r="HG1769" s="135"/>
      <c r="HH1769" s="135"/>
      <c r="HI1769" s="135"/>
      <c r="HJ1769" s="135"/>
      <c r="HK1769" s="135"/>
      <c r="HL1769" s="135"/>
      <c r="HM1769" s="135"/>
      <c r="HN1769" s="135"/>
      <c r="HO1769" s="135"/>
      <c r="HP1769" s="135"/>
      <c r="HQ1769" s="135"/>
      <c r="HR1769" s="135"/>
      <c r="HS1769" s="135"/>
      <c r="HT1769" s="135"/>
      <c r="HU1769" s="135"/>
      <c r="HV1769" s="135"/>
      <c r="HW1769" s="135"/>
      <c r="HX1769" s="135"/>
      <c r="HY1769" s="135"/>
      <c r="HZ1769" s="135"/>
      <c r="IA1769" s="135"/>
      <c r="IB1769" s="135"/>
      <c r="IC1769" s="135"/>
      <c r="ID1769" s="135"/>
      <c r="IE1769" s="135"/>
      <c r="IF1769" s="135"/>
      <c r="IG1769" s="135"/>
      <c r="IH1769" s="135"/>
      <c r="II1769" s="135"/>
      <c r="IJ1769" s="135"/>
      <c r="IK1769" s="135"/>
      <c r="IL1769" s="135"/>
      <c r="IM1769" s="135"/>
      <c r="IN1769" s="135"/>
      <c r="IO1769" s="135"/>
      <c r="IP1769" s="135"/>
      <c r="IQ1769" s="135"/>
      <c r="IR1769" s="135"/>
      <c r="IS1769" s="135"/>
      <c r="IT1769" s="135"/>
      <c r="IU1769" s="135"/>
      <c r="IV1769" s="135"/>
      <c r="IW1769" s="135"/>
      <c r="IX1769" s="135"/>
      <c r="IY1769" s="135"/>
      <c r="IZ1769" s="135"/>
      <c r="JA1769" s="135"/>
      <c r="JB1769" s="135"/>
      <c r="JC1769" s="135"/>
      <c r="JD1769" s="135"/>
      <c r="JE1769" s="135"/>
      <c r="JF1769" s="135"/>
      <c r="JG1769" s="135"/>
      <c r="JH1769" s="135"/>
      <c r="JI1769" s="135"/>
    </row>
    <row r="1770" spans="1:269" s="821" customFormat="1" x14ac:dyDescent="0.25">
      <c r="A1770" s="195"/>
      <c r="B1770" s="195">
        <v>1</v>
      </c>
      <c r="C1770" s="286" t="s">
        <v>443</v>
      </c>
      <c r="D1770" s="4"/>
      <c r="E1770" s="4"/>
      <c r="F1770" s="2452">
        <v>3500</v>
      </c>
      <c r="G1770" s="2453">
        <f>ROUND(F1770/12*$C$3,0)</f>
        <v>3208</v>
      </c>
      <c r="H1770" s="2453">
        <v>3199</v>
      </c>
      <c r="I1770" s="2453">
        <f>H1770/G1770*100</f>
        <v>99.719451371571083</v>
      </c>
      <c r="J1770" s="2110"/>
      <c r="K1770" s="2110"/>
      <c r="L1770" s="2092"/>
      <c r="M1770" s="2092"/>
      <c r="N1770" s="2092"/>
      <c r="O1770" s="2092"/>
      <c r="P1770" s="2092"/>
      <c r="Q1770" s="2092"/>
      <c r="R1770" s="2111"/>
      <c r="S1770" s="2111"/>
      <c r="T1770" s="2111"/>
      <c r="U1770" s="2111"/>
      <c r="V1770" s="2111"/>
      <c r="W1770" s="2111"/>
      <c r="X1770" s="2111"/>
      <c r="Y1770" s="2111"/>
      <c r="Z1770" s="2111"/>
      <c r="AA1770" s="2111"/>
      <c r="AB1770" s="2111"/>
      <c r="AC1770" s="2112"/>
      <c r="AD1770" s="2111"/>
      <c r="AE1770" s="2460"/>
      <c r="AF1770" s="2111"/>
      <c r="AG1770" s="2111"/>
      <c r="AH1770" s="2705"/>
      <c r="AI1770" s="2705"/>
      <c r="AJ1770" s="2111"/>
      <c r="AK1770" s="2019"/>
      <c r="AL1770" s="2608"/>
      <c r="AM1770" s="135"/>
      <c r="AN1770" s="135"/>
      <c r="AO1770" s="135"/>
      <c r="AP1770" s="135"/>
      <c r="AQ1770" s="5"/>
      <c r="AR1770" s="135"/>
      <c r="AS1770" s="135"/>
      <c r="AT1770" s="135"/>
      <c r="AU1770" s="135"/>
      <c r="AV1770" s="135"/>
      <c r="AW1770" s="135"/>
      <c r="AX1770" s="135"/>
      <c r="AY1770" s="135"/>
      <c r="AZ1770" s="135"/>
      <c r="BA1770" s="135"/>
      <c r="BB1770" s="135"/>
      <c r="BC1770" s="135"/>
      <c r="BD1770" s="135"/>
      <c r="BE1770" s="135"/>
      <c r="BF1770" s="135"/>
      <c r="BG1770" s="135"/>
      <c r="BH1770" s="135"/>
      <c r="BI1770" s="135"/>
      <c r="BJ1770" s="135"/>
      <c r="BK1770" s="135"/>
      <c r="BL1770" s="135"/>
      <c r="BM1770" s="135"/>
      <c r="BN1770" s="135"/>
      <c r="BO1770" s="135"/>
      <c r="BP1770" s="135"/>
      <c r="BQ1770" s="135"/>
      <c r="BR1770" s="135"/>
      <c r="BS1770" s="135"/>
      <c r="BT1770" s="135"/>
      <c r="BU1770" s="135"/>
      <c r="BV1770" s="135"/>
      <c r="BW1770" s="135"/>
      <c r="BX1770" s="135"/>
      <c r="BY1770" s="135"/>
      <c r="BZ1770" s="135"/>
      <c r="CA1770" s="135"/>
      <c r="CB1770" s="135"/>
      <c r="CC1770" s="135"/>
      <c r="CD1770" s="135"/>
      <c r="CE1770" s="135"/>
      <c r="CF1770" s="135"/>
      <c r="CG1770" s="135"/>
      <c r="CH1770" s="135"/>
      <c r="CI1770" s="135"/>
      <c r="CJ1770" s="135"/>
      <c r="CK1770" s="135"/>
      <c r="CL1770" s="135"/>
      <c r="CM1770" s="135"/>
      <c r="CN1770" s="135"/>
      <c r="CO1770" s="135"/>
      <c r="CP1770" s="135"/>
      <c r="CQ1770" s="135"/>
      <c r="CR1770" s="135"/>
      <c r="CS1770" s="135"/>
      <c r="CT1770" s="135"/>
      <c r="CU1770" s="135"/>
      <c r="CV1770" s="135"/>
      <c r="CW1770" s="135"/>
      <c r="CX1770" s="135"/>
      <c r="CY1770" s="135"/>
      <c r="CZ1770" s="135"/>
      <c r="DA1770" s="135"/>
      <c r="DB1770" s="135"/>
      <c r="DC1770" s="135"/>
      <c r="DD1770" s="135"/>
      <c r="DE1770" s="135"/>
      <c r="DF1770" s="135"/>
      <c r="DG1770" s="135"/>
      <c r="DH1770" s="135"/>
      <c r="DI1770" s="135"/>
      <c r="DJ1770" s="135"/>
      <c r="DK1770" s="135"/>
      <c r="DL1770" s="135"/>
      <c r="DM1770" s="135"/>
      <c r="DN1770" s="135"/>
      <c r="DO1770" s="135"/>
      <c r="DP1770" s="135"/>
      <c r="DQ1770" s="135"/>
      <c r="DR1770" s="135"/>
      <c r="DS1770" s="135"/>
      <c r="DT1770" s="135"/>
      <c r="DU1770" s="135"/>
      <c r="DV1770" s="135"/>
      <c r="DW1770" s="135"/>
      <c r="DX1770" s="135"/>
      <c r="DY1770" s="135"/>
      <c r="DZ1770" s="135"/>
      <c r="EA1770" s="135"/>
      <c r="EB1770" s="135"/>
      <c r="EC1770" s="135"/>
      <c r="ED1770" s="135"/>
      <c r="EE1770" s="135"/>
      <c r="EF1770" s="135"/>
      <c r="EG1770" s="135"/>
      <c r="EH1770" s="135"/>
      <c r="EI1770" s="135"/>
      <c r="EJ1770" s="135"/>
      <c r="EK1770" s="135"/>
      <c r="EL1770" s="135"/>
      <c r="EM1770" s="135"/>
      <c r="EN1770" s="135"/>
      <c r="EO1770" s="135"/>
      <c r="EP1770" s="135"/>
      <c r="EQ1770" s="135"/>
      <c r="ER1770" s="135"/>
      <c r="ES1770" s="135"/>
      <c r="ET1770" s="135"/>
      <c r="EU1770" s="135"/>
      <c r="EV1770" s="135"/>
      <c r="EW1770" s="135"/>
      <c r="EX1770" s="135"/>
      <c r="EY1770" s="135"/>
      <c r="EZ1770" s="135"/>
      <c r="FA1770" s="135"/>
      <c r="FB1770" s="135"/>
      <c r="FC1770" s="135"/>
      <c r="FD1770" s="135"/>
      <c r="FE1770" s="135"/>
      <c r="FF1770" s="135"/>
      <c r="FG1770" s="135"/>
      <c r="FH1770" s="135"/>
      <c r="FI1770" s="135"/>
      <c r="FJ1770" s="135"/>
      <c r="FK1770" s="135"/>
      <c r="FL1770" s="135"/>
      <c r="FM1770" s="135"/>
      <c r="FN1770" s="135"/>
      <c r="FO1770" s="135"/>
      <c r="FP1770" s="135"/>
      <c r="FQ1770" s="135"/>
      <c r="FR1770" s="135"/>
      <c r="FS1770" s="135"/>
      <c r="FT1770" s="135"/>
      <c r="FU1770" s="135"/>
      <c r="FV1770" s="135"/>
      <c r="FW1770" s="135"/>
      <c r="FX1770" s="135"/>
      <c r="FY1770" s="135"/>
      <c r="FZ1770" s="135"/>
      <c r="GA1770" s="135"/>
      <c r="GB1770" s="135"/>
      <c r="GC1770" s="135"/>
      <c r="GD1770" s="135"/>
      <c r="GE1770" s="135"/>
      <c r="GF1770" s="135"/>
      <c r="GG1770" s="135"/>
      <c r="GH1770" s="135"/>
      <c r="GI1770" s="135"/>
      <c r="GJ1770" s="135"/>
      <c r="GK1770" s="135"/>
      <c r="GL1770" s="135"/>
      <c r="GM1770" s="135"/>
      <c r="GN1770" s="135"/>
      <c r="GO1770" s="135"/>
      <c r="GP1770" s="135"/>
      <c r="GQ1770" s="135"/>
      <c r="GR1770" s="135"/>
      <c r="GS1770" s="135"/>
      <c r="GT1770" s="135"/>
      <c r="GU1770" s="135"/>
      <c r="GV1770" s="135"/>
      <c r="GW1770" s="135"/>
      <c r="GX1770" s="135"/>
      <c r="GY1770" s="135"/>
      <c r="GZ1770" s="135"/>
      <c r="HA1770" s="135"/>
      <c r="HB1770" s="135"/>
      <c r="HC1770" s="135"/>
      <c r="HD1770" s="135"/>
      <c r="HE1770" s="135"/>
      <c r="HF1770" s="135"/>
      <c r="HG1770" s="135"/>
      <c r="HH1770" s="135"/>
      <c r="HI1770" s="135"/>
      <c r="HJ1770" s="135"/>
      <c r="HK1770" s="135"/>
      <c r="HL1770" s="135"/>
      <c r="HM1770" s="135"/>
      <c r="HN1770" s="135"/>
      <c r="HO1770" s="135"/>
      <c r="HP1770" s="135"/>
      <c r="HQ1770" s="135"/>
      <c r="HR1770" s="135"/>
      <c r="HS1770" s="135"/>
      <c r="HT1770" s="135"/>
      <c r="HU1770" s="135"/>
      <c r="HV1770" s="135"/>
      <c r="HW1770" s="135"/>
      <c r="HX1770" s="135"/>
      <c r="HY1770" s="135"/>
      <c r="HZ1770" s="135"/>
      <c r="IA1770" s="135"/>
      <c r="IB1770" s="135"/>
      <c r="IC1770" s="135"/>
      <c r="ID1770" s="135"/>
      <c r="IE1770" s="135"/>
      <c r="IF1770" s="135"/>
      <c r="IG1770" s="135"/>
      <c r="IH1770" s="135"/>
      <c r="II1770" s="135"/>
      <c r="IJ1770" s="135"/>
      <c r="IK1770" s="135"/>
      <c r="IL1770" s="135"/>
      <c r="IM1770" s="135"/>
      <c r="IN1770" s="135"/>
      <c r="IO1770" s="135"/>
      <c r="IP1770" s="135"/>
      <c r="IQ1770" s="135"/>
      <c r="IR1770" s="135"/>
      <c r="IS1770" s="135"/>
      <c r="IT1770" s="135"/>
      <c r="IU1770" s="135"/>
      <c r="IV1770" s="135"/>
      <c r="IW1770" s="135"/>
      <c r="IX1770" s="135"/>
      <c r="IY1770" s="135"/>
      <c r="IZ1770" s="135"/>
      <c r="JA1770" s="135"/>
      <c r="JB1770" s="135"/>
      <c r="JC1770" s="135"/>
      <c r="JD1770" s="135"/>
      <c r="JE1770" s="135"/>
      <c r="JF1770" s="135"/>
      <c r="JG1770" s="135"/>
      <c r="JH1770" s="135"/>
      <c r="JI1770" s="135"/>
    </row>
    <row r="1771" spans="1:269" s="821" customFormat="1" ht="60" x14ac:dyDescent="0.25">
      <c r="A1771" s="195"/>
      <c r="B1771" s="195">
        <v>1</v>
      </c>
      <c r="C1771" s="286" t="s">
        <v>446</v>
      </c>
      <c r="D1771" s="4"/>
      <c r="E1771" s="4"/>
      <c r="F1771" s="2452"/>
      <c r="G1771" s="2453"/>
      <c r="H1771" s="2453"/>
      <c r="I1771" s="2453"/>
      <c r="J1771" s="2110"/>
      <c r="K1771" s="2110"/>
      <c r="L1771" s="2092"/>
      <c r="M1771" s="2092"/>
      <c r="N1771" s="2092"/>
      <c r="O1771" s="2092"/>
      <c r="P1771" s="2092"/>
      <c r="Q1771" s="2092"/>
      <c r="R1771" s="2111"/>
      <c r="S1771" s="2111"/>
      <c r="T1771" s="2111"/>
      <c r="U1771" s="2111"/>
      <c r="V1771" s="2111"/>
      <c r="W1771" s="2111"/>
      <c r="X1771" s="2111"/>
      <c r="Y1771" s="2111"/>
      <c r="Z1771" s="2111"/>
      <c r="AA1771" s="2111"/>
      <c r="AB1771" s="2111"/>
      <c r="AC1771" s="2112"/>
      <c r="AD1771" s="2111"/>
      <c r="AE1771" s="2460"/>
      <c r="AF1771" s="2111"/>
      <c r="AG1771" s="2111"/>
      <c r="AH1771" s="2705"/>
      <c r="AI1771" s="2705"/>
      <c r="AJ1771" s="2111"/>
      <c r="AK1771" s="2019"/>
      <c r="AL1771" s="2608"/>
      <c r="AM1771" s="135"/>
      <c r="AN1771" s="135"/>
      <c r="AO1771" s="135"/>
      <c r="AP1771" s="135"/>
      <c r="AQ1771" s="5"/>
      <c r="AR1771" s="135"/>
      <c r="AS1771" s="135"/>
      <c r="AT1771" s="135"/>
      <c r="AU1771" s="135"/>
      <c r="AV1771" s="135"/>
      <c r="AW1771" s="135"/>
      <c r="AX1771" s="135"/>
      <c r="AY1771" s="135"/>
      <c r="AZ1771" s="135"/>
      <c r="BA1771" s="135"/>
      <c r="BB1771" s="135"/>
      <c r="BC1771" s="135"/>
      <c r="BD1771" s="135"/>
      <c r="BE1771" s="135"/>
      <c r="BF1771" s="135"/>
      <c r="BG1771" s="135"/>
      <c r="BH1771" s="135"/>
      <c r="BI1771" s="135"/>
      <c r="BJ1771" s="135"/>
      <c r="BK1771" s="135"/>
      <c r="BL1771" s="135"/>
      <c r="BM1771" s="135"/>
      <c r="BN1771" s="135"/>
      <c r="BO1771" s="135"/>
      <c r="BP1771" s="135"/>
      <c r="BQ1771" s="135"/>
      <c r="BR1771" s="135"/>
      <c r="BS1771" s="135"/>
      <c r="BT1771" s="135"/>
      <c r="BU1771" s="135"/>
      <c r="BV1771" s="135"/>
      <c r="BW1771" s="135"/>
      <c r="BX1771" s="135"/>
      <c r="BY1771" s="135"/>
      <c r="BZ1771" s="135"/>
      <c r="CA1771" s="135"/>
      <c r="CB1771" s="135"/>
      <c r="CC1771" s="135"/>
      <c r="CD1771" s="135"/>
      <c r="CE1771" s="135"/>
      <c r="CF1771" s="135"/>
      <c r="CG1771" s="135"/>
      <c r="CH1771" s="135"/>
      <c r="CI1771" s="135"/>
      <c r="CJ1771" s="135"/>
      <c r="CK1771" s="135"/>
      <c r="CL1771" s="135"/>
      <c r="CM1771" s="135"/>
      <c r="CN1771" s="135"/>
      <c r="CO1771" s="135"/>
      <c r="CP1771" s="135"/>
      <c r="CQ1771" s="135"/>
      <c r="CR1771" s="135"/>
      <c r="CS1771" s="135"/>
      <c r="CT1771" s="135"/>
      <c r="CU1771" s="135"/>
      <c r="CV1771" s="135"/>
      <c r="CW1771" s="135"/>
      <c r="CX1771" s="135"/>
      <c r="CY1771" s="135"/>
      <c r="CZ1771" s="135"/>
      <c r="DA1771" s="135"/>
      <c r="DB1771" s="135"/>
      <c r="DC1771" s="135"/>
      <c r="DD1771" s="135"/>
      <c r="DE1771" s="135"/>
      <c r="DF1771" s="135"/>
      <c r="DG1771" s="135"/>
      <c r="DH1771" s="135"/>
      <c r="DI1771" s="135"/>
      <c r="DJ1771" s="135"/>
      <c r="DK1771" s="135"/>
      <c r="DL1771" s="135"/>
      <c r="DM1771" s="135"/>
      <c r="DN1771" s="135"/>
      <c r="DO1771" s="135"/>
      <c r="DP1771" s="135"/>
      <c r="DQ1771" s="135"/>
      <c r="DR1771" s="135"/>
      <c r="DS1771" s="135"/>
      <c r="DT1771" s="135"/>
      <c r="DU1771" s="135"/>
      <c r="DV1771" s="135"/>
      <c r="DW1771" s="135"/>
      <c r="DX1771" s="135"/>
      <c r="DY1771" s="135"/>
      <c r="DZ1771" s="135"/>
      <c r="EA1771" s="135"/>
      <c r="EB1771" s="135"/>
      <c r="EC1771" s="135"/>
      <c r="ED1771" s="135"/>
      <c r="EE1771" s="135"/>
      <c r="EF1771" s="135"/>
      <c r="EG1771" s="135"/>
      <c r="EH1771" s="135"/>
      <c r="EI1771" s="135"/>
      <c r="EJ1771" s="135"/>
      <c r="EK1771" s="135"/>
      <c r="EL1771" s="135"/>
      <c r="EM1771" s="135"/>
      <c r="EN1771" s="135"/>
      <c r="EO1771" s="135"/>
      <c r="EP1771" s="135"/>
      <c r="EQ1771" s="135"/>
      <c r="ER1771" s="135"/>
      <c r="ES1771" s="135"/>
      <c r="ET1771" s="135"/>
      <c r="EU1771" s="135"/>
      <c r="EV1771" s="135"/>
      <c r="EW1771" s="135"/>
      <c r="EX1771" s="135"/>
      <c r="EY1771" s="135"/>
      <c r="EZ1771" s="135"/>
      <c r="FA1771" s="135"/>
      <c r="FB1771" s="135"/>
      <c r="FC1771" s="135"/>
      <c r="FD1771" s="135"/>
      <c r="FE1771" s="135"/>
      <c r="FF1771" s="135"/>
      <c r="FG1771" s="135"/>
      <c r="FH1771" s="135"/>
      <c r="FI1771" s="135"/>
      <c r="FJ1771" s="135"/>
      <c r="FK1771" s="135"/>
      <c r="FL1771" s="135"/>
      <c r="FM1771" s="135"/>
      <c r="FN1771" s="135"/>
      <c r="FO1771" s="135"/>
      <c r="FP1771" s="135"/>
      <c r="FQ1771" s="135"/>
      <c r="FR1771" s="135"/>
      <c r="FS1771" s="135"/>
      <c r="FT1771" s="135"/>
      <c r="FU1771" s="135"/>
      <c r="FV1771" s="135"/>
      <c r="FW1771" s="135"/>
      <c r="FX1771" s="135"/>
      <c r="FY1771" s="135"/>
      <c r="FZ1771" s="135"/>
      <c r="GA1771" s="135"/>
      <c r="GB1771" s="135"/>
      <c r="GC1771" s="135"/>
      <c r="GD1771" s="135"/>
      <c r="GE1771" s="135"/>
      <c r="GF1771" s="135"/>
      <c r="GG1771" s="135"/>
      <c r="GH1771" s="135"/>
      <c r="GI1771" s="135"/>
      <c r="GJ1771" s="135"/>
      <c r="GK1771" s="135"/>
      <c r="GL1771" s="135"/>
      <c r="GM1771" s="135"/>
      <c r="GN1771" s="135"/>
      <c r="GO1771" s="135"/>
      <c r="GP1771" s="135"/>
      <c r="GQ1771" s="135"/>
      <c r="GR1771" s="135"/>
      <c r="GS1771" s="135"/>
      <c r="GT1771" s="135"/>
      <c r="GU1771" s="135"/>
      <c r="GV1771" s="135"/>
      <c r="GW1771" s="135"/>
      <c r="GX1771" s="135"/>
      <c r="GY1771" s="135"/>
      <c r="GZ1771" s="135"/>
      <c r="HA1771" s="135"/>
      <c r="HB1771" s="135"/>
      <c r="HC1771" s="135"/>
      <c r="HD1771" s="135"/>
      <c r="HE1771" s="135"/>
      <c r="HF1771" s="135"/>
      <c r="HG1771" s="135"/>
      <c r="HH1771" s="135"/>
      <c r="HI1771" s="135"/>
      <c r="HJ1771" s="135"/>
      <c r="HK1771" s="135"/>
      <c r="HL1771" s="135"/>
      <c r="HM1771" s="135"/>
      <c r="HN1771" s="135"/>
      <c r="HO1771" s="135"/>
      <c r="HP1771" s="135"/>
      <c r="HQ1771" s="135"/>
      <c r="HR1771" s="135"/>
      <c r="HS1771" s="135"/>
      <c r="HT1771" s="135"/>
      <c r="HU1771" s="135"/>
      <c r="HV1771" s="135"/>
      <c r="HW1771" s="135"/>
      <c r="HX1771" s="135"/>
      <c r="HY1771" s="135"/>
      <c r="HZ1771" s="135"/>
      <c r="IA1771" s="135"/>
      <c r="IB1771" s="135"/>
      <c r="IC1771" s="135"/>
      <c r="ID1771" s="135"/>
      <c r="IE1771" s="135"/>
      <c r="IF1771" s="135"/>
      <c r="IG1771" s="135"/>
      <c r="IH1771" s="135"/>
      <c r="II1771" s="135"/>
      <c r="IJ1771" s="135"/>
      <c r="IK1771" s="135"/>
      <c r="IL1771" s="135"/>
      <c r="IM1771" s="135"/>
      <c r="IN1771" s="135"/>
      <c r="IO1771" s="135"/>
      <c r="IP1771" s="135"/>
      <c r="IQ1771" s="135"/>
      <c r="IR1771" s="135"/>
      <c r="IS1771" s="135"/>
      <c r="IT1771" s="135"/>
      <c r="IU1771" s="135"/>
      <c r="IV1771" s="135"/>
      <c r="IW1771" s="135"/>
      <c r="IX1771" s="135"/>
      <c r="IY1771" s="135"/>
      <c r="IZ1771" s="135"/>
      <c r="JA1771" s="135"/>
      <c r="JB1771" s="135"/>
      <c r="JC1771" s="135"/>
      <c r="JD1771" s="135"/>
      <c r="JE1771" s="135"/>
      <c r="JF1771" s="135"/>
      <c r="JG1771" s="135"/>
      <c r="JH1771" s="135"/>
      <c r="JI1771" s="135"/>
    </row>
    <row r="1772" spans="1:269" s="821" customFormat="1" ht="45" x14ac:dyDescent="0.25">
      <c r="A1772" s="195"/>
      <c r="B1772" s="195">
        <v>1</v>
      </c>
      <c r="C1772" s="285" t="s">
        <v>447</v>
      </c>
      <c r="D1772" s="4"/>
      <c r="E1772" s="4"/>
      <c r="F1772" s="2452"/>
      <c r="G1772" s="2453">
        <f>ROUND(F1772/12*$C$3,0)</f>
        <v>0</v>
      </c>
      <c r="H1772" s="2453"/>
      <c r="I1772" s="2453"/>
      <c r="J1772" s="2110"/>
      <c r="K1772" s="2110"/>
      <c r="L1772" s="2092"/>
      <c r="M1772" s="2092"/>
      <c r="N1772" s="2092"/>
      <c r="O1772" s="2092"/>
      <c r="P1772" s="2092"/>
      <c r="Q1772" s="2092"/>
      <c r="R1772" s="2111"/>
      <c r="S1772" s="2111"/>
      <c r="T1772" s="2111"/>
      <c r="U1772" s="2111"/>
      <c r="V1772" s="2111"/>
      <c r="W1772" s="2111"/>
      <c r="X1772" s="2111"/>
      <c r="Y1772" s="2111"/>
      <c r="Z1772" s="2111"/>
      <c r="AA1772" s="2111"/>
      <c r="AB1772" s="2111"/>
      <c r="AC1772" s="2112"/>
      <c r="AD1772" s="2111"/>
      <c r="AE1772" s="2460"/>
      <c r="AF1772" s="2111"/>
      <c r="AG1772" s="2111"/>
      <c r="AH1772" s="2705"/>
      <c r="AI1772" s="2705"/>
      <c r="AJ1772" s="2111"/>
      <c r="AK1772" s="2019"/>
      <c r="AL1772" s="2608"/>
      <c r="AM1772" s="135"/>
      <c r="AN1772" s="135"/>
      <c r="AO1772" s="135"/>
      <c r="AP1772" s="135"/>
      <c r="AQ1772" s="5"/>
      <c r="AR1772" s="135"/>
      <c r="AS1772" s="135"/>
      <c r="AT1772" s="135"/>
      <c r="AU1772" s="135"/>
      <c r="AV1772" s="135"/>
      <c r="AW1772" s="135"/>
      <c r="AX1772" s="135"/>
      <c r="AY1772" s="135"/>
      <c r="AZ1772" s="135"/>
      <c r="BA1772" s="135"/>
      <c r="BB1772" s="135"/>
      <c r="BC1772" s="135"/>
      <c r="BD1772" s="135"/>
      <c r="BE1772" s="135"/>
      <c r="BF1772" s="135"/>
      <c r="BG1772" s="135"/>
      <c r="BH1772" s="135"/>
      <c r="BI1772" s="135"/>
      <c r="BJ1772" s="135"/>
      <c r="BK1772" s="135"/>
      <c r="BL1772" s="135"/>
      <c r="BM1772" s="135"/>
      <c r="BN1772" s="135"/>
      <c r="BO1772" s="135"/>
      <c r="BP1772" s="135"/>
      <c r="BQ1772" s="135"/>
      <c r="BR1772" s="135"/>
      <c r="BS1772" s="135"/>
      <c r="BT1772" s="135"/>
      <c r="BU1772" s="135"/>
      <c r="BV1772" s="135"/>
      <c r="BW1772" s="135"/>
      <c r="BX1772" s="135"/>
      <c r="BY1772" s="135"/>
      <c r="BZ1772" s="135"/>
      <c r="CA1772" s="135"/>
      <c r="CB1772" s="135"/>
      <c r="CC1772" s="135"/>
      <c r="CD1772" s="135"/>
      <c r="CE1772" s="135"/>
      <c r="CF1772" s="135"/>
      <c r="CG1772" s="135"/>
      <c r="CH1772" s="135"/>
      <c r="CI1772" s="135"/>
      <c r="CJ1772" s="135"/>
      <c r="CK1772" s="135"/>
      <c r="CL1772" s="135"/>
      <c r="CM1772" s="135"/>
      <c r="CN1772" s="135"/>
      <c r="CO1772" s="135"/>
      <c r="CP1772" s="135"/>
      <c r="CQ1772" s="135"/>
      <c r="CR1772" s="135"/>
      <c r="CS1772" s="135"/>
      <c r="CT1772" s="135"/>
      <c r="CU1772" s="135"/>
      <c r="CV1772" s="135"/>
      <c r="CW1772" s="135"/>
      <c r="CX1772" s="135"/>
      <c r="CY1772" s="135"/>
      <c r="CZ1772" s="135"/>
      <c r="DA1772" s="135"/>
      <c r="DB1772" s="135"/>
      <c r="DC1772" s="135"/>
      <c r="DD1772" s="135"/>
      <c r="DE1772" s="135"/>
      <c r="DF1772" s="135"/>
      <c r="DG1772" s="135"/>
      <c r="DH1772" s="135"/>
      <c r="DI1772" s="135"/>
      <c r="DJ1772" s="135"/>
      <c r="DK1772" s="135"/>
      <c r="DL1772" s="135"/>
      <c r="DM1772" s="135"/>
      <c r="DN1772" s="135"/>
      <c r="DO1772" s="135"/>
      <c r="DP1772" s="135"/>
      <c r="DQ1772" s="135"/>
      <c r="DR1772" s="135"/>
      <c r="DS1772" s="135"/>
      <c r="DT1772" s="135"/>
      <c r="DU1772" s="135"/>
      <c r="DV1772" s="135"/>
      <c r="DW1772" s="135"/>
      <c r="DX1772" s="135"/>
      <c r="DY1772" s="135"/>
      <c r="DZ1772" s="135"/>
      <c r="EA1772" s="135"/>
      <c r="EB1772" s="135"/>
      <c r="EC1772" s="135"/>
      <c r="ED1772" s="135"/>
      <c r="EE1772" s="135"/>
      <c r="EF1772" s="135"/>
      <c r="EG1772" s="135"/>
      <c r="EH1772" s="135"/>
      <c r="EI1772" s="135"/>
      <c r="EJ1772" s="135"/>
      <c r="EK1772" s="135"/>
      <c r="EL1772" s="135"/>
      <c r="EM1772" s="135"/>
      <c r="EN1772" s="135"/>
      <c r="EO1772" s="135"/>
      <c r="EP1772" s="135"/>
      <c r="EQ1772" s="135"/>
      <c r="ER1772" s="135"/>
      <c r="ES1772" s="135"/>
      <c r="ET1772" s="135"/>
      <c r="EU1772" s="135"/>
      <c r="EV1772" s="135"/>
      <c r="EW1772" s="135"/>
      <c r="EX1772" s="135"/>
      <c r="EY1772" s="135"/>
      <c r="EZ1772" s="135"/>
      <c r="FA1772" s="135"/>
      <c r="FB1772" s="135"/>
      <c r="FC1772" s="135"/>
      <c r="FD1772" s="135"/>
      <c r="FE1772" s="135"/>
      <c r="FF1772" s="135"/>
      <c r="FG1772" s="135"/>
      <c r="FH1772" s="135"/>
      <c r="FI1772" s="135"/>
      <c r="FJ1772" s="135"/>
      <c r="FK1772" s="135"/>
      <c r="FL1772" s="135"/>
      <c r="FM1772" s="135"/>
      <c r="FN1772" s="135"/>
      <c r="FO1772" s="135"/>
      <c r="FP1772" s="135"/>
      <c r="FQ1772" s="135"/>
      <c r="FR1772" s="135"/>
      <c r="FS1772" s="135"/>
      <c r="FT1772" s="135"/>
      <c r="FU1772" s="135"/>
      <c r="FV1772" s="135"/>
      <c r="FW1772" s="135"/>
      <c r="FX1772" s="135"/>
      <c r="FY1772" s="135"/>
      <c r="FZ1772" s="135"/>
      <c r="GA1772" s="135"/>
      <c r="GB1772" s="135"/>
      <c r="GC1772" s="135"/>
      <c r="GD1772" s="135"/>
      <c r="GE1772" s="135"/>
      <c r="GF1772" s="135"/>
      <c r="GG1772" s="135"/>
      <c r="GH1772" s="135"/>
      <c r="GI1772" s="135"/>
      <c r="GJ1772" s="135"/>
      <c r="GK1772" s="135"/>
      <c r="GL1772" s="135"/>
      <c r="GM1772" s="135"/>
      <c r="GN1772" s="135"/>
      <c r="GO1772" s="135"/>
      <c r="GP1772" s="135"/>
      <c r="GQ1772" s="135"/>
      <c r="GR1772" s="135"/>
      <c r="GS1772" s="135"/>
      <c r="GT1772" s="135"/>
      <c r="GU1772" s="135"/>
      <c r="GV1772" s="135"/>
      <c r="GW1772" s="135"/>
      <c r="GX1772" s="135"/>
      <c r="GY1772" s="135"/>
      <c r="GZ1772" s="135"/>
      <c r="HA1772" s="135"/>
      <c r="HB1772" s="135"/>
      <c r="HC1772" s="135"/>
      <c r="HD1772" s="135"/>
      <c r="HE1772" s="135"/>
      <c r="HF1772" s="135"/>
      <c r="HG1772" s="135"/>
      <c r="HH1772" s="135"/>
      <c r="HI1772" s="135"/>
      <c r="HJ1772" s="135"/>
      <c r="HK1772" s="135"/>
      <c r="HL1772" s="135"/>
      <c r="HM1772" s="135"/>
      <c r="HN1772" s="135"/>
      <c r="HO1772" s="135"/>
      <c r="HP1772" s="135"/>
      <c r="HQ1772" s="135"/>
      <c r="HR1772" s="135"/>
      <c r="HS1772" s="135"/>
      <c r="HT1772" s="135"/>
      <c r="HU1772" s="135"/>
      <c r="HV1772" s="135"/>
      <c r="HW1772" s="135"/>
      <c r="HX1772" s="135"/>
      <c r="HY1772" s="135"/>
      <c r="HZ1772" s="135"/>
      <c r="IA1772" s="135"/>
      <c r="IB1772" s="135"/>
      <c r="IC1772" s="135"/>
      <c r="ID1772" s="135"/>
      <c r="IE1772" s="135"/>
      <c r="IF1772" s="135"/>
      <c r="IG1772" s="135"/>
      <c r="IH1772" s="135"/>
      <c r="II1772" s="135"/>
      <c r="IJ1772" s="135"/>
      <c r="IK1772" s="135"/>
      <c r="IL1772" s="135"/>
      <c r="IM1772" s="135"/>
      <c r="IN1772" s="135"/>
      <c r="IO1772" s="135"/>
      <c r="IP1772" s="135"/>
      <c r="IQ1772" s="135"/>
      <c r="IR1772" s="135"/>
      <c r="IS1772" s="135"/>
      <c r="IT1772" s="135"/>
      <c r="IU1772" s="135"/>
      <c r="IV1772" s="135"/>
      <c r="IW1772" s="135"/>
      <c r="IX1772" s="135"/>
      <c r="IY1772" s="135"/>
      <c r="IZ1772" s="135"/>
      <c r="JA1772" s="135"/>
      <c r="JB1772" s="135"/>
      <c r="JC1772" s="135"/>
      <c r="JD1772" s="135"/>
      <c r="JE1772" s="135"/>
      <c r="JF1772" s="135"/>
      <c r="JG1772" s="135"/>
      <c r="JH1772" s="135"/>
      <c r="JI1772" s="135"/>
    </row>
    <row r="1773" spans="1:269" s="821" customFormat="1" ht="29.25" x14ac:dyDescent="0.25">
      <c r="A1773" s="195"/>
      <c r="B1773" s="195">
        <v>1</v>
      </c>
      <c r="C1773" s="1979" t="s">
        <v>311</v>
      </c>
      <c r="D1773" s="4"/>
      <c r="E1773" s="4"/>
      <c r="F1773" s="486"/>
      <c r="G1773" s="2454"/>
      <c r="H1773" s="2454"/>
      <c r="I1773" s="2454"/>
      <c r="J1773" s="2110"/>
      <c r="K1773" s="2110"/>
      <c r="L1773" s="2092"/>
      <c r="M1773" s="2092"/>
      <c r="N1773" s="2092"/>
      <c r="O1773" s="2092"/>
      <c r="P1773" s="2092"/>
      <c r="Q1773" s="2092"/>
      <c r="R1773" s="2111"/>
      <c r="S1773" s="2111"/>
      <c r="T1773" s="2111"/>
      <c r="U1773" s="2111"/>
      <c r="V1773" s="2111"/>
      <c r="W1773" s="2111"/>
      <c r="X1773" s="2111"/>
      <c r="Y1773" s="2111"/>
      <c r="Z1773" s="2111"/>
      <c r="AA1773" s="2111"/>
      <c r="AB1773" s="2111"/>
      <c r="AC1773" s="2112"/>
      <c r="AD1773" s="2111"/>
      <c r="AE1773" s="2460"/>
      <c r="AF1773" s="2111"/>
      <c r="AG1773" s="2111"/>
      <c r="AH1773" s="2705"/>
      <c r="AI1773" s="2705"/>
      <c r="AJ1773" s="2111"/>
      <c r="AK1773" s="2019"/>
      <c r="AL1773" s="2608"/>
      <c r="AM1773" s="135"/>
      <c r="AN1773" s="135"/>
      <c r="AO1773" s="135"/>
      <c r="AP1773" s="135"/>
      <c r="AQ1773" s="5"/>
      <c r="AR1773" s="135"/>
      <c r="AS1773" s="135"/>
      <c r="AT1773" s="135"/>
      <c r="AU1773" s="135"/>
      <c r="AV1773" s="135"/>
      <c r="AW1773" s="135"/>
      <c r="AX1773" s="135"/>
      <c r="AY1773" s="135"/>
      <c r="AZ1773" s="135"/>
      <c r="BA1773" s="135"/>
      <c r="BB1773" s="135"/>
      <c r="BC1773" s="135"/>
      <c r="BD1773" s="135"/>
      <c r="BE1773" s="135"/>
      <c r="BF1773" s="135"/>
      <c r="BG1773" s="135"/>
      <c r="BH1773" s="135"/>
      <c r="BI1773" s="135"/>
      <c r="BJ1773" s="135"/>
      <c r="BK1773" s="135"/>
      <c r="BL1773" s="135"/>
      <c r="BM1773" s="135"/>
      <c r="BN1773" s="135"/>
      <c r="BO1773" s="135"/>
      <c r="BP1773" s="135"/>
      <c r="BQ1773" s="135"/>
      <c r="BR1773" s="135"/>
      <c r="BS1773" s="135"/>
      <c r="BT1773" s="135"/>
      <c r="BU1773" s="135"/>
      <c r="BV1773" s="135"/>
      <c r="BW1773" s="135"/>
      <c r="BX1773" s="135"/>
      <c r="BY1773" s="135"/>
      <c r="BZ1773" s="135"/>
      <c r="CA1773" s="135"/>
      <c r="CB1773" s="135"/>
      <c r="CC1773" s="135"/>
      <c r="CD1773" s="135"/>
      <c r="CE1773" s="135"/>
      <c r="CF1773" s="135"/>
      <c r="CG1773" s="135"/>
      <c r="CH1773" s="135"/>
      <c r="CI1773" s="135"/>
      <c r="CJ1773" s="135"/>
      <c r="CK1773" s="135"/>
      <c r="CL1773" s="135"/>
      <c r="CM1773" s="135"/>
      <c r="CN1773" s="135"/>
      <c r="CO1773" s="135"/>
      <c r="CP1773" s="135"/>
      <c r="CQ1773" s="135"/>
      <c r="CR1773" s="135"/>
      <c r="CS1773" s="135"/>
      <c r="CT1773" s="135"/>
      <c r="CU1773" s="135"/>
      <c r="CV1773" s="135"/>
      <c r="CW1773" s="135"/>
      <c r="CX1773" s="135"/>
      <c r="CY1773" s="135"/>
      <c r="CZ1773" s="135"/>
      <c r="DA1773" s="135"/>
      <c r="DB1773" s="135"/>
      <c r="DC1773" s="135"/>
      <c r="DD1773" s="135"/>
      <c r="DE1773" s="135"/>
      <c r="DF1773" s="135"/>
      <c r="DG1773" s="135"/>
      <c r="DH1773" s="135"/>
      <c r="DI1773" s="135"/>
      <c r="DJ1773" s="135"/>
      <c r="DK1773" s="135"/>
      <c r="DL1773" s="135"/>
      <c r="DM1773" s="135"/>
      <c r="DN1773" s="135"/>
      <c r="DO1773" s="135"/>
      <c r="DP1773" s="135"/>
      <c r="DQ1773" s="135"/>
      <c r="DR1773" s="135"/>
      <c r="DS1773" s="135"/>
      <c r="DT1773" s="135"/>
      <c r="DU1773" s="135"/>
      <c r="DV1773" s="135"/>
      <c r="DW1773" s="135"/>
      <c r="DX1773" s="135"/>
      <c r="DY1773" s="135"/>
      <c r="DZ1773" s="135"/>
      <c r="EA1773" s="135"/>
      <c r="EB1773" s="135"/>
      <c r="EC1773" s="135"/>
      <c r="ED1773" s="135"/>
      <c r="EE1773" s="135"/>
      <c r="EF1773" s="135"/>
      <c r="EG1773" s="135"/>
      <c r="EH1773" s="135"/>
      <c r="EI1773" s="135"/>
      <c r="EJ1773" s="135"/>
      <c r="EK1773" s="135"/>
      <c r="EL1773" s="135"/>
      <c r="EM1773" s="135"/>
      <c r="EN1773" s="135"/>
      <c r="EO1773" s="135"/>
      <c r="EP1773" s="135"/>
      <c r="EQ1773" s="135"/>
      <c r="ER1773" s="135"/>
      <c r="ES1773" s="135"/>
      <c r="ET1773" s="135"/>
      <c r="EU1773" s="135"/>
      <c r="EV1773" s="135"/>
      <c r="EW1773" s="135"/>
      <c r="EX1773" s="135"/>
      <c r="EY1773" s="135"/>
      <c r="EZ1773" s="135"/>
      <c r="FA1773" s="135"/>
      <c r="FB1773" s="135"/>
      <c r="FC1773" s="135"/>
      <c r="FD1773" s="135"/>
      <c r="FE1773" s="135"/>
      <c r="FF1773" s="135"/>
      <c r="FG1773" s="135"/>
      <c r="FH1773" s="135"/>
      <c r="FI1773" s="135"/>
      <c r="FJ1773" s="135"/>
      <c r="FK1773" s="135"/>
      <c r="FL1773" s="135"/>
      <c r="FM1773" s="135"/>
      <c r="FN1773" s="135"/>
      <c r="FO1773" s="135"/>
      <c r="FP1773" s="135"/>
      <c r="FQ1773" s="135"/>
      <c r="FR1773" s="135"/>
      <c r="FS1773" s="135"/>
      <c r="FT1773" s="135"/>
      <c r="FU1773" s="135"/>
      <c r="FV1773" s="135"/>
      <c r="FW1773" s="135"/>
      <c r="FX1773" s="135"/>
      <c r="FY1773" s="135"/>
      <c r="FZ1773" s="135"/>
      <c r="GA1773" s="135"/>
      <c r="GB1773" s="135"/>
      <c r="GC1773" s="135"/>
      <c r="GD1773" s="135"/>
      <c r="GE1773" s="135"/>
      <c r="GF1773" s="135"/>
      <c r="GG1773" s="135"/>
      <c r="GH1773" s="135"/>
      <c r="GI1773" s="135"/>
      <c r="GJ1773" s="135"/>
      <c r="GK1773" s="135"/>
      <c r="GL1773" s="135"/>
      <c r="GM1773" s="135"/>
      <c r="GN1773" s="135"/>
      <c r="GO1773" s="135"/>
      <c r="GP1773" s="135"/>
      <c r="GQ1773" s="135"/>
      <c r="GR1773" s="135"/>
      <c r="GS1773" s="135"/>
      <c r="GT1773" s="135"/>
      <c r="GU1773" s="135"/>
      <c r="GV1773" s="135"/>
      <c r="GW1773" s="135"/>
      <c r="GX1773" s="135"/>
      <c r="GY1773" s="135"/>
      <c r="GZ1773" s="135"/>
      <c r="HA1773" s="135"/>
      <c r="HB1773" s="135"/>
      <c r="HC1773" s="135"/>
      <c r="HD1773" s="135"/>
      <c r="HE1773" s="135"/>
      <c r="HF1773" s="135"/>
      <c r="HG1773" s="135"/>
      <c r="HH1773" s="135"/>
      <c r="HI1773" s="135"/>
      <c r="HJ1773" s="135"/>
      <c r="HK1773" s="135"/>
      <c r="HL1773" s="135"/>
      <c r="HM1773" s="135"/>
      <c r="HN1773" s="135"/>
      <c r="HO1773" s="135"/>
      <c r="HP1773" s="135"/>
      <c r="HQ1773" s="135"/>
      <c r="HR1773" s="135"/>
      <c r="HS1773" s="135"/>
      <c r="HT1773" s="135"/>
      <c r="HU1773" s="135"/>
      <c r="HV1773" s="135"/>
      <c r="HW1773" s="135"/>
      <c r="HX1773" s="135"/>
      <c r="HY1773" s="135"/>
      <c r="HZ1773" s="135"/>
      <c r="IA1773" s="135"/>
      <c r="IB1773" s="135"/>
      <c r="IC1773" s="135"/>
      <c r="ID1773" s="135"/>
      <c r="IE1773" s="135"/>
      <c r="IF1773" s="135"/>
      <c r="IG1773" s="135"/>
      <c r="IH1773" s="135"/>
      <c r="II1773" s="135"/>
      <c r="IJ1773" s="135"/>
      <c r="IK1773" s="135"/>
      <c r="IL1773" s="135"/>
      <c r="IM1773" s="135"/>
      <c r="IN1773" s="135"/>
      <c r="IO1773" s="135"/>
      <c r="IP1773" s="135"/>
      <c r="IQ1773" s="135"/>
      <c r="IR1773" s="135"/>
      <c r="IS1773" s="135"/>
      <c r="IT1773" s="135"/>
      <c r="IU1773" s="135"/>
      <c r="IV1773" s="135"/>
      <c r="IW1773" s="135"/>
      <c r="IX1773" s="135"/>
      <c r="IY1773" s="135"/>
      <c r="IZ1773" s="135"/>
      <c r="JA1773" s="135"/>
      <c r="JB1773" s="135"/>
      <c r="JC1773" s="135"/>
      <c r="JD1773" s="135"/>
      <c r="JE1773" s="135"/>
      <c r="JF1773" s="135"/>
      <c r="JG1773" s="135"/>
      <c r="JH1773" s="135"/>
      <c r="JI1773" s="135"/>
    </row>
    <row r="1774" spans="1:269" s="821" customFormat="1" ht="29.25" x14ac:dyDescent="0.25">
      <c r="A1774" s="195"/>
      <c r="B1774" s="195">
        <v>1</v>
      </c>
      <c r="C1774" s="1979" t="s">
        <v>304</v>
      </c>
      <c r="D1774" s="4"/>
      <c r="E1774" s="4"/>
      <c r="F1774" s="486"/>
      <c r="G1774" s="2454"/>
      <c r="H1774" s="2454"/>
      <c r="I1774" s="2454"/>
      <c r="J1774" s="2110"/>
      <c r="K1774" s="2110"/>
      <c r="L1774" s="2092"/>
      <c r="M1774" s="2092"/>
      <c r="N1774" s="2092"/>
      <c r="O1774" s="2092"/>
      <c r="P1774" s="2092"/>
      <c r="Q1774" s="2092"/>
      <c r="R1774" s="2111"/>
      <c r="S1774" s="2111"/>
      <c r="T1774" s="2111"/>
      <c r="U1774" s="2111"/>
      <c r="V1774" s="2111"/>
      <c r="W1774" s="2111"/>
      <c r="X1774" s="2111"/>
      <c r="Y1774" s="2111"/>
      <c r="Z1774" s="2111"/>
      <c r="AA1774" s="2111"/>
      <c r="AB1774" s="2111"/>
      <c r="AC1774" s="2112"/>
      <c r="AD1774" s="2111"/>
      <c r="AE1774" s="2460"/>
      <c r="AF1774" s="2111"/>
      <c r="AG1774" s="2111"/>
      <c r="AH1774" s="2705"/>
      <c r="AI1774" s="2705"/>
      <c r="AJ1774" s="2111"/>
      <c r="AK1774" s="2019"/>
      <c r="AL1774" s="2608"/>
      <c r="AM1774" s="135"/>
      <c r="AN1774" s="135"/>
      <c r="AO1774" s="135"/>
      <c r="AP1774" s="135"/>
      <c r="AQ1774" s="5"/>
      <c r="AR1774" s="135"/>
      <c r="AS1774" s="135"/>
      <c r="AT1774" s="135"/>
      <c r="AU1774" s="135"/>
      <c r="AV1774" s="135"/>
      <c r="AW1774" s="135"/>
      <c r="AX1774" s="135"/>
      <c r="AY1774" s="135"/>
      <c r="AZ1774" s="135"/>
      <c r="BA1774" s="135"/>
      <c r="BB1774" s="135"/>
      <c r="BC1774" s="135"/>
      <c r="BD1774" s="135"/>
      <c r="BE1774" s="135"/>
      <c r="BF1774" s="135"/>
      <c r="BG1774" s="135"/>
      <c r="BH1774" s="135"/>
      <c r="BI1774" s="135"/>
      <c r="BJ1774" s="135"/>
      <c r="BK1774" s="135"/>
      <c r="BL1774" s="135"/>
      <c r="BM1774" s="135"/>
      <c r="BN1774" s="135"/>
      <c r="BO1774" s="135"/>
      <c r="BP1774" s="135"/>
      <c r="BQ1774" s="135"/>
      <c r="BR1774" s="135"/>
      <c r="BS1774" s="135"/>
      <c r="BT1774" s="135"/>
      <c r="BU1774" s="135"/>
      <c r="BV1774" s="135"/>
      <c r="BW1774" s="135"/>
      <c r="BX1774" s="135"/>
      <c r="BY1774" s="135"/>
      <c r="BZ1774" s="135"/>
      <c r="CA1774" s="135"/>
      <c r="CB1774" s="135"/>
      <c r="CC1774" s="135"/>
      <c r="CD1774" s="135"/>
      <c r="CE1774" s="135"/>
      <c r="CF1774" s="135"/>
      <c r="CG1774" s="135"/>
      <c r="CH1774" s="135"/>
      <c r="CI1774" s="135"/>
      <c r="CJ1774" s="135"/>
      <c r="CK1774" s="135"/>
      <c r="CL1774" s="135"/>
      <c r="CM1774" s="135"/>
      <c r="CN1774" s="135"/>
      <c r="CO1774" s="135"/>
      <c r="CP1774" s="135"/>
      <c r="CQ1774" s="135"/>
      <c r="CR1774" s="135"/>
      <c r="CS1774" s="135"/>
      <c r="CT1774" s="135"/>
      <c r="CU1774" s="135"/>
      <c r="CV1774" s="135"/>
      <c r="CW1774" s="135"/>
      <c r="CX1774" s="135"/>
      <c r="CY1774" s="135"/>
      <c r="CZ1774" s="135"/>
      <c r="DA1774" s="135"/>
      <c r="DB1774" s="135"/>
      <c r="DC1774" s="135"/>
      <c r="DD1774" s="135"/>
      <c r="DE1774" s="135"/>
      <c r="DF1774" s="135"/>
      <c r="DG1774" s="135"/>
      <c r="DH1774" s="135"/>
      <c r="DI1774" s="135"/>
      <c r="DJ1774" s="135"/>
      <c r="DK1774" s="135"/>
      <c r="DL1774" s="135"/>
      <c r="DM1774" s="135"/>
      <c r="DN1774" s="135"/>
      <c r="DO1774" s="135"/>
      <c r="DP1774" s="135"/>
      <c r="DQ1774" s="135"/>
      <c r="DR1774" s="135"/>
      <c r="DS1774" s="135"/>
      <c r="DT1774" s="135"/>
      <c r="DU1774" s="135"/>
      <c r="DV1774" s="135"/>
      <c r="DW1774" s="135"/>
      <c r="DX1774" s="135"/>
      <c r="DY1774" s="135"/>
      <c r="DZ1774" s="135"/>
      <c r="EA1774" s="135"/>
      <c r="EB1774" s="135"/>
      <c r="EC1774" s="135"/>
      <c r="ED1774" s="135"/>
      <c r="EE1774" s="135"/>
      <c r="EF1774" s="135"/>
      <c r="EG1774" s="135"/>
      <c r="EH1774" s="135"/>
      <c r="EI1774" s="135"/>
      <c r="EJ1774" s="135"/>
      <c r="EK1774" s="135"/>
      <c r="EL1774" s="135"/>
      <c r="EM1774" s="135"/>
      <c r="EN1774" s="135"/>
      <c r="EO1774" s="135"/>
      <c r="EP1774" s="135"/>
      <c r="EQ1774" s="135"/>
      <c r="ER1774" s="135"/>
      <c r="ES1774" s="135"/>
      <c r="ET1774" s="135"/>
      <c r="EU1774" s="135"/>
      <c r="EV1774" s="135"/>
      <c r="EW1774" s="135"/>
      <c r="EX1774" s="135"/>
      <c r="EY1774" s="135"/>
      <c r="EZ1774" s="135"/>
      <c r="FA1774" s="135"/>
      <c r="FB1774" s="135"/>
      <c r="FC1774" s="135"/>
      <c r="FD1774" s="135"/>
      <c r="FE1774" s="135"/>
      <c r="FF1774" s="135"/>
      <c r="FG1774" s="135"/>
      <c r="FH1774" s="135"/>
      <c r="FI1774" s="135"/>
      <c r="FJ1774" s="135"/>
      <c r="FK1774" s="135"/>
      <c r="FL1774" s="135"/>
      <c r="FM1774" s="135"/>
      <c r="FN1774" s="135"/>
      <c r="FO1774" s="135"/>
      <c r="FP1774" s="135"/>
      <c r="FQ1774" s="135"/>
      <c r="FR1774" s="135"/>
      <c r="FS1774" s="135"/>
      <c r="FT1774" s="135"/>
      <c r="FU1774" s="135"/>
      <c r="FV1774" s="135"/>
      <c r="FW1774" s="135"/>
      <c r="FX1774" s="135"/>
      <c r="FY1774" s="135"/>
      <c r="FZ1774" s="135"/>
      <c r="GA1774" s="135"/>
      <c r="GB1774" s="135"/>
      <c r="GC1774" s="135"/>
      <c r="GD1774" s="135"/>
      <c r="GE1774" s="135"/>
      <c r="GF1774" s="135"/>
      <c r="GG1774" s="135"/>
      <c r="GH1774" s="135"/>
      <c r="GI1774" s="135"/>
      <c r="GJ1774" s="135"/>
      <c r="GK1774" s="135"/>
      <c r="GL1774" s="135"/>
      <c r="GM1774" s="135"/>
      <c r="GN1774" s="135"/>
      <c r="GO1774" s="135"/>
      <c r="GP1774" s="135"/>
      <c r="GQ1774" s="135"/>
      <c r="GR1774" s="135"/>
      <c r="GS1774" s="135"/>
      <c r="GT1774" s="135"/>
      <c r="GU1774" s="135"/>
      <c r="GV1774" s="135"/>
      <c r="GW1774" s="135"/>
      <c r="GX1774" s="135"/>
      <c r="GY1774" s="135"/>
      <c r="GZ1774" s="135"/>
      <c r="HA1774" s="135"/>
      <c r="HB1774" s="135"/>
      <c r="HC1774" s="135"/>
      <c r="HD1774" s="135"/>
      <c r="HE1774" s="135"/>
      <c r="HF1774" s="135"/>
      <c r="HG1774" s="135"/>
      <c r="HH1774" s="135"/>
      <c r="HI1774" s="135"/>
      <c r="HJ1774" s="135"/>
      <c r="HK1774" s="135"/>
      <c r="HL1774" s="135"/>
      <c r="HM1774" s="135"/>
      <c r="HN1774" s="135"/>
      <c r="HO1774" s="135"/>
      <c r="HP1774" s="135"/>
      <c r="HQ1774" s="135"/>
      <c r="HR1774" s="135"/>
      <c r="HS1774" s="135"/>
      <c r="HT1774" s="135"/>
      <c r="HU1774" s="135"/>
      <c r="HV1774" s="135"/>
      <c r="HW1774" s="135"/>
      <c r="HX1774" s="135"/>
      <c r="HY1774" s="135"/>
      <c r="HZ1774" s="135"/>
      <c r="IA1774" s="135"/>
      <c r="IB1774" s="135"/>
      <c r="IC1774" s="135"/>
      <c r="ID1774" s="135"/>
      <c r="IE1774" s="135"/>
      <c r="IF1774" s="135"/>
      <c r="IG1774" s="135"/>
      <c r="IH1774" s="135"/>
      <c r="II1774" s="135"/>
      <c r="IJ1774" s="135"/>
      <c r="IK1774" s="135"/>
      <c r="IL1774" s="135"/>
      <c r="IM1774" s="135"/>
      <c r="IN1774" s="135"/>
      <c r="IO1774" s="135"/>
      <c r="IP1774" s="135"/>
      <c r="IQ1774" s="135"/>
      <c r="IR1774" s="135"/>
      <c r="IS1774" s="135"/>
      <c r="IT1774" s="135"/>
      <c r="IU1774" s="135"/>
      <c r="IV1774" s="135"/>
      <c r="IW1774" s="135"/>
      <c r="IX1774" s="135"/>
      <c r="IY1774" s="135"/>
      <c r="IZ1774" s="135"/>
      <c r="JA1774" s="135"/>
      <c r="JB1774" s="135"/>
      <c r="JC1774" s="135"/>
      <c r="JD1774" s="135"/>
      <c r="JE1774" s="135"/>
      <c r="JF1774" s="135"/>
      <c r="JG1774" s="135"/>
      <c r="JH1774" s="135"/>
      <c r="JI1774" s="135"/>
    </row>
    <row r="1775" spans="1:269" s="821" customFormat="1" ht="29.25" x14ac:dyDescent="0.25">
      <c r="A1775" s="195"/>
      <c r="B1775" s="195">
        <v>1</v>
      </c>
      <c r="C1775" s="442" t="s">
        <v>260</v>
      </c>
      <c r="D1775" s="4"/>
      <c r="E1775" s="4"/>
      <c r="F1775" s="486">
        <f>F1768</f>
        <v>3500</v>
      </c>
      <c r="G1775" s="2454">
        <f>G1768</f>
        <v>3208</v>
      </c>
      <c r="H1775" s="2454">
        <f>H1768</f>
        <v>3199</v>
      </c>
      <c r="I1775" s="2454">
        <f>H1775/G1775*100</f>
        <v>99.719451371571083</v>
      </c>
      <c r="J1775" s="2110"/>
      <c r="K1775" s="2110"/>
      <c r="L1775" s="2092"/>
      <c r="M1775" s="2092"/>
      <c r="N1775" s="2092"/>
      <c r="O1775" s="2092"/>
      <c r="P1775" s="2092"/>
      <c r="Q1775" s="2092"/>
      <c r="R1775" s="2111"/>
      <c r="S1775" s="2111"/>
      <c r="T1775" s="2111"/>
      <c r="U1775" s="2111"/>
      <c r="V1775" s="2111"/>
      <c r="W1775" s="2111"/>
      <c r="X1775" s="2111"/>
      <c r="Y1775" s="2111"/>
      <c r="Z1775" s="2111"/>
      <c r="AA1775" s="2111"/>
      <c r="AB1775" s="2111"/>
      <c r="AC1775" s="2112"/>
      <c r="AD1775" s="2111"/>
      <c r="AE1775" s="2460"/>
      <c r="AF1775" s="2111"/>
      <c r="AG1775" s="2111"/>
      <c r="AH1775" s="2705"/>
      <c r="AI1775" s="2705"/>
      <c r="AJ1775" s="2111"/>
      <c r="AK1775" s="2019"/>
      <c r="AL1775" s="2608"/>
      <c r="AM1775" s="135"/>
      <c r="AN1775" s="135"/>
      <c r="AO1775" s="135"/>
      <c r="AP1775" s="135"/>
      <c r="AQ1775" s="5"/>
      <c r="AR1775" s="135"/>
      <c r="AS1775" s="135"/>
      <c r="AT1775" s="135"/>
      <c r="AU1775" s="135"/>
      <c r="AV1775" s="135"/>
      <c r="AW1775" s="135"/>
      <c r="AX1775" s="135"/>
      <c r="AY1775" s="135"/>
      <c r="AZ1775" s="135"/>
      <c r="BA1775" s="135"/>
      <c r="BB1775" s="135"/>
      <c r="BC1775" s="135"/>
      <c r="BD1775" s="135"/>
      <c r="BE1775" s="135"/>
      <c r="BF1775" s="135"/>
      <c r="BG1775" s="135"/>
      <c r="BH1775" s="135"/>
      <c r="BI1775" s="135"/>
      <c r="BJ1775" s="135"/>
      <c r="BK1775" s="135"/>
      <c r="BL1775" s="135"/>
      <c r="BM1775" s="135"/>
      <c r="BN1775" s="135"/>
      <c r="BO1775" s="135"/>
      <c r="BP1775" s="135"/>
      <c r="BQ1775" s="135"/>
      <c r="BR1775" s="135"/>
      <c r="BS1775" s="135"/>
      <c r="BT1775" s="135"/>
      <c r="BU1775" s="135"/>
      <c r="BV1775" s="135"/>
      <c r="BW1775" s="135"/>
      <c r="BX1775" s="135"/>
      <c r="BY1775" s="135"/>
      <c r="BZ1775" s="135"/>
      <c r="CA1775" s="135"/>
      <c r="CB1775" s="135"/>
      <c r="CC1775" s="135"/>
      <c r="CD1775" s="135"/>
      <c r="CE1775" s="135"/>
      <c r="CF1775" s="135"/>
      <c r="CG1775" s="135"/>
      <c r="CH1775" s="135"/>
      <c r="CI1775" s="135"/>
      <c r="CJ1775" s="135"/>
      <c r="CK1775" s="135"/>
      <c r="CL1775" s="135"/>
      <c r="CM1775" s="135"/>
      <c r="CN1775" s="135"/>
      <c r="CO1775" s="135"/>
      <c r="CP1775" s="135"/>
      <c r="CQ1775" s="135"/>
      <c r="CR1775" s="135"/>
      <c r="CS1775" s="135"/>
      <c r="CT1775" s="135"/>
      <c r="CU1775" s="135"/>
      <c r="CV1775" s="135"/>
      <c r="CW1775" s="135"/>
      <c r="CX1775" s="135"/>
      <c r="CY1775" s="135"/>
      <c r="CZ1775" s="135"/>
      <c r="DA1775" s="135"/>
      <c r="DB1775" s="135"/>
      <c r="DC1775" s="135"/>
      <c r="DD1775" s="135"/>
      <c r="DE1775" s="135"/>
      <c r="DF1775" s="135"/>
      <c r="DG1775" s="135"/>
      <c r="DH1775" s="135"/>
      <c r="DI1775" s="135"/>
      <c r="DJ1775" s="135"/>
      <c r="DK1775" s="135"/>
      <c r="DL1775" s="135"/>
      <c r="DM1775" s="135"/>
      <c r="DN1775" s="135"/>
      <c r="DO1775" s="135"/>
      <c r="DP1775" s="135"/>
      <c r="DQ1775" s="135"/>
      <c r="DR1775" s="135"/>
      <c r="DS1775" s="135"/>
      <c r="DT1775" s="135"/>
      <c r="DU1775" s="135"/>
      <c r="DV1775" s="135"/>
      <c r="DW1775" s="135"/>
      <c r="DX1775" s="135"/>
      <c r="DY1775" s="135"/>
      <c r="DZ1775" s="135"/>
      <c r="EA1775" s="135"/>
      <c r="EB1775" s="135"/>
      <c r="EC1775" s="135"/>
      <c r="ED1775" s="135"/>
      <c r="EE1775" s="135"/>
      <c r="EF1775" s="135"/>
      <c r="EG1775" s="135"/>
      <c r="EH1775" s="135"/>
      <c r="EI1775" s="135"/>
      <c r="EJ1775" s="135"/>
      <c r="EK1775" s="135"/>
      <c r="EL1775" s="135"/>
      <c r="EM1775" s="135"/>
      <c r="EN1775" s="135"/>
      <c r="EO1775" s="135"/>
      <c r="EP1775" s="135"/>
      <c r="EQ1775" s="135"/>
      <c r="ER1775" s="135"/>
      <c r="ES1775" s="135"/>
      <c r="ET1775" s="135"/>
      <c r="EU1775" s="135"/>
      <c r="EV1775" s="135"/>
      <c r="EW1775" s="135"/>
      <c r="EX1775" s="135"/>
      <c r="EY1775" s="135"/>
      <c r="EZ1775" s="135"/>
      <c r="FA1775" s="135"/>
      <c r="FB1775" s="135"/>
      <c r="FC1775" s="135"/>
      <c r="FD1775" s="135"/>
      <c r="FE1775" s="135"/>
      <c r="FF1775" s="135"/>
      <c r="FG1775" s="135"/>
      <c r="FH1775" s="135"/>
      <c r="FI1775" s="135"/>
      <c r="FJ1775" s="135"/>
      <c r="FK1775" s="135"/>
      <c r="FL1775" s="135"/>
      <c r="FM1775" s="135"/>
      <c r="FN1775" s="135"/>
      <c r="FO1775" s="135"/>
      <c r="FP1775" s="135"/>
      <c r="FQ1775" s="135"/>
      <c r="FR1775" s="135"/>
      <c r="FS1775" s="135"/>
      <c r="FT1775" s="135"/>
      <c r="FU1775" s="135"/>
      <c r="FV1775" s="135"/>
      <c r="FW1775" s="135"/>
      <c r="FX1775" s="135"/>
      <c r="FY1775" s="135"/>
      <c r="FZ1775" s="135"/>
      <c r="GA1775" s="135"/>
      <c r="GB1775" s="135"/>
      <c r="GC1775" s="135"/>
      <c r="GD1775" s="135"/>
      <c r="GE1775" s="135"/>
      <c r="GF1775" s="135"/>
      <c r="GG1775" s="135"/>
      <c r="GH1775" s="135"/>
      <c r="GI1775" s="135"/>
      <c r="GJ1775" s="135"/>
      <c r="GK1775" s="135"/>
      <c r="GL1775" s="135"/>
      <c r="GM1775" s="135"/>
      <c r="GN1775" s="135"/>
      <c r="GO1775" s="135"/>
      <c r="GP1775" s="135"/>
      <c r="GQ1775" s="135"/>
      <c r="GR1775" s="135"/>
      <c r="GS1775" s="135"/>
      <c r="GT1775" s="135"/>
      <c r="GU1775" s="135"/>
      <c r="GV1775" s="135"/>
      <c r="GW1775" s="135"/>
      <c r="GX1775" s="135"/>
      <c r="GY1775" s="135"/>
      <c r="GZ1775" s="135"/>
      <c r="HA1775" s="135"/>
      <c r="HB1775" s="135"/>
      <c r="HC1775" s="135"/>
      <c r="HD1775" s="135"/>
      <c r="HE1775" s="135"/>
      <c r="HF1775" s="135"/>
      <c r="HG1775" s="135"/>
      <c r="HH1775" s="135"/>
      <c r="HI1775" s="135"/>
      <c r="HJ1775" s="135"/>
      <c r="HK1775" s="135"/>
      <c r="HL1775" s="135"/>
      <c r="HM1775" s="135"/>
      <c r="HN1775" s="135"/>
      <c r="HO1775" s="135"/>
      <c r="HP1775" s="135"/>
      <c r="HQ1775" s="135"/>
      <c r="HR1775" s="135"/>
      <c r="HS1775" s="135"/>
      <c r="HT1775" s="135"/>
      <c r="HU1775" s="135"/>
      <c r="HV1775" s="135"/>
      <c r="HW1775" s="135"/>
      <c r="HX1775" s="135"/>
      <c r="HY1775" s="135"/>
      <c r="HZ1775" s="135"/>
      <c r="IA1775" s="135"/>
      <c r="IB1775" s="135"/>
      <c r="IC1775" s="135"/>
      <c r="ID1775" s="135"/>
      <c r="IE1775" s="135"/>
      <c r="IF1775" s="135"/>
      <c r="IG1775" s="135"/>
      <c r="IH1775" s="135"/>
      <c r="II1775" s="135"/>
      <c r="IJ1775" s="135"/>
      <c r="IK1775" s="135"/>
      <c r="IL1775" s="135"/>
      <c r="IM1775" s="135"/>
      <c r="IN1775" s="135"/>
      <c r="IO1775" s="135"/>
      <c r="IP1775" s="135"/>
      <c r="IQ1775" s="135"/>
      <c r="IR1775" s="135"/>
      <c r="IS1775" s="135"/>
      <c r="IT1775" s="135"/>
      <c r="IU1775" s="135"/>
      <c r="IV1775" s="135"/>
      <c r="IW1775" s="135"/>
      <c r="IX1775" s="135"/>
      <c r="IY1775" s="135"/>
      <c r="IZ1775" s="135"/>
      <c r="JA1775" s="135"/>
      <c r="JB1775" s="135"/>
      <c r="JC1775" s="135"/>
      <c r="JD1775" s="135"/>
      <c r="JE1775" s="135"/>
      <c r="JF1775" s="135"/>
      <c r="JG1775" s="135"/>
      <c r="JH1775" s="135"/>
      <c r="JI1775" s="135"/>
    </row>
    <row r="1776" spans="1:269" s="821" customFormat="1" ht="15.75" thickBot="1" x14ac:dyDescent="0.3">
      <c r="A1776" s="195"/>
      <c r="B1776" s="195">
        <v>1</v>
      </c>
      <c r="C1776" s="443" t="s">
        <v>134</v>
      </c>
      <c r="D1776" s="4"/>
      <c r="E1776" s="4"/>
      <c r="F1776" s="486">
        <f>F1775</f>
        <v>3500</v>
      </c>
      <c r="G1776" s="2454">
        <f>G1775</f>
        <v>3208</v>
      </c>
      <c r="H1776" s="2454">
        <f>H1775</f>
        <v>3199</v>
      </c>
      <c r="I1776" s="2454">
        <f>H1776/G1776*100</f>
        <v>99.719451371571083</v>
      </c>
      <c r="J1776" s="2110"/>
      <c r="K1776" s="2110"/>
      <c r="L1776" s="2092"/>
      <c r="M1776" s="2092"/>
      <c r="N1776" s="2092"/>
      <c r="O1776" s="2092"/>
      <c r="P1776" s="2092"/>
      <c r="Q1776" s="2092"/>
      <c r="R1776" s="2111">
        <f t="shared" ref="R1776:S1776" si="2652">R1768</f>
        <v>3258.29</v>
      </c>
      <c r="S1776" s="2111">
        <f t="shared" si="2652"/>
        <v>3258.29</v>
      </c>
      <c r="T1776" s="2111">
        <f t="shared" ref="T1776:U1776" si="2653">T1768</f>
        <v>3258.29</v>
      </c>
      <c r="U1776" s="2111">
        <f t="shared" si="2653"/>
        <v>3258.29</v>
      </c>
      <c r="V1776" s="2111">
        <f t="shared" ref="V1776:W1776" si="2654">V1768</f>
        <v>3258.29</v>
      </c>
      <c r="W1776" s="2111">
        <f t="shared" si="2654"/>
        <v>3258.29</v>
      </c>
      <c r="X1776" s="2111">
        <f t="shared" ref="X1776:Y1776" si="2655">X1768</f>
        <v>3258.29</v>
      </c>
      <c r="Y1776" s="2111">
        <f t="shared" si="2655"/>
        <v>3258.29</v>
      </c>
      <c r="Z1776" s="2111">
        <f t="shared" ref="Z1776:AA1776" si="2656">Z1768</f>
        <v>3258.29</v>
      </c>
      <c r="AA1776" s="2111">
        <f t="shared" si="2656"/>
        <v>3258.29</v>
      </c>
      <c r="AB1776" s="2111">
        <f t="shared" ref="AB1776" si="2657">AB1768</f>
        <v>3258.29</v>
      </c>
      <c r="AC1776" s="2112">
        <f t="shared" ref="AC1776:AJ1776" si="2658">AC1768</f>
        <v>2986.7658333333329</v>
      </c>
      <c r="AD1776" s="2111">
        <f t="shared" si="2658"/>
        <v>2978.0770600000001</v>
      </c>
      <c r="AE1776" s="2460">
        <f t="shared" si="2658"/>
        <v>0</v>
      </c>
      <c r="AF1776" s="2111">
        <f t="shared" si="2658"/>
        <v>0</v>
      </c>
      <c r="AG1776" s="2111">
        <f t="shared" si="2658"/>
        <v>-8.688773333332847</v>
      </c>
      <c r="AH1776" s="2705">
        <f t="shared" si="2658"/>
        <v>0</v>
      </c>
      <c r="AI1776" s="2705">
        <f t="shared" si="2658"/>
        <v>-4.2013400000000001</v>
      </c>
      <c r="AJ1776" s="2111">
        <f t="shared" si="2658"/>
        <v>2973.87572</v>
      </c>
      <c r="AK1776" s="2019"/>
      <c r="AL1776" s="2608"/>
      <c r="AM1776" s="135"/>
      <c r="AN1776" s="135"/>
      <c r="AO1776" s="135"/>
      <c r="AP1776" s="135"/>
      <c r="AQ1776" s="5"/>
      <c r="AR1776" s="135"/>
      <c r="AS1776" s="135"/>
      <c r="AT1776" s="135"/>
      <c r="AU1776" s="135"/>
      <c r="AV1776" s="135"/>
      <c r="AW1776" s="135"/>
      <c r="AX1776" s="135"/>
      <c r="AY1776" s="135"/>
      <c r="AZ1776" s="135"/>
      <c r="BA1776" s="135"/>
      <c r="BB1776" s="135"/>
      <c r="BC1776" s="135"/>
      <c r="BD1776" s="135"/>
      <c r="BE1776" s="135"/>
      <c r="BF1776" s="135"/>
      <c r="BG1776" s="135"/>
      <c r="BH1776" s="135"/>
      <c r="BI1776" s="135"/>
      <c r="BJ1776" s="135"/>
      <c r="BK1776" s="135"/>
      <c r="BL1776" s="135"/>
      <c r="BM1776" s="135"/>
      <c r="BN1776" s="135"/>
      <c r="BO1776" s="135"/>
      <c r="BP1776" s="135"/>
      <c r="BQ1776" s="135"/>
      <c r="BR1776" s="135"/>
      <c r="BS1776" s="135"/>
      <c r="BT1776" s="135"/>
      <c r="BU1776" s="135"/>
      <c r="BV1776" s="135"/>
      <c r="BW1776" s="135"/>
      <c r="BX1776" s="135"/>
      <c r="BY1776" s="135"/>
      <c r="BZ1776" s="135"/>
      <c r="CA1776" s="135"/>
      <c r="CB1776" s="135"/>
      <c r="CC1776" s="135"/>
      <c r="CD1776" s="135"/>
      <c r="CE1776" s="135"/>
      <c r="CF1776" s="135"/>
      <c r="CG1776" s="135"/>
      <c r="CH1776" s="135"/>
      <c r="CI1776" s="135"/>
      <c r="CJ1776" s="135"/>
      <c r="CK1776" s="135"/>
      <c r="CL1776" s="135"/>
      <c r="CM1776" s="135"/>
      <c r="CN1776" s="135"/>
      <c r="CO1776" s="135"/>
      <c r="CP1776" s="135"/>
      <c r="CQ1776" s="135"/>
      <c r="CR1776" s="135"/>
      <c r="CS1776" s="135"/>
      <c r="CT1776" s="135"/>
      <c r="CU1776" s="135"/>
      <c r="CV1776" s="135"/>
      <c r="CW1776" s="135"/>
      <c r="CX1776" s="135"/>
      <c r="CY1776" s="135"/>
      <c r="CZ1776" s="135"/>
      <c r="DA1776" s="135"/>
      <c r="DB1776" s="135"/>
      <c r="DC1776" s="135"/>
      <c r="DD1776" s="135"/>
      <c r="DE1776" s="135"/>
      <c r="DF1776" s="135"/>
      <c r="DG1776" s="135"/>
      <c r="DH1776" s="135"/>
      <c r="DI1776" s="135"/>
      <c r="DJ1776" s="135"/>
      <c r="DK1776" s="135"/>
      <c r="DL1776" s="135"/>
      <c r="DM1776" s="135"/>
      <c r="DN1776" s="135"/>
      <c r="DO1776" s="135"/>
      <c r="DP1776" s="135"/>
      <c r="DQ1776" s="135"/>
      <c r="DR1776" s="135"/>
      <c r="DS1776" s="135"/>
      <c r="DT1776" s="135"/>
      <c r="DU1776" s="135"/>
      <c r="DV1776" s="135"/>
      <c r="DW1776" s="135"/>
      <c r="DX1776" s="135"/>
      <c r="DY1776" s="135"/>
      <c r="DZ1776" s="135"/>
      <c r="EA1776" s="135"/>
      <c r="EB1776" s="135"/>
      <c r="EC1776" s="135"/>
      <c r="ED1776" s="135"/>
      <c r="EE1776" s="135"/>
      <c r="EF1776" s="135"/>
      <c r="EG1776" s="135"/>
      <c r="EH1776" s="135"/>
      <c r="EI1776" s="135"/>
      <c r="EJ1776" s="135"/>
      <c r="EK1776" s="135"/>
      <c r="EL1776" s="135"/>
      <c r="EM1776" s="135"/>
      <c r="EN1776" s="135"/>
      <c r="EO1776" s="135"/>
      <c r="EP1776" s="135"/>
      <c r="EQ1776" s="135"/>
      <c r="ER1776" s="135"/>
      <c r="ES1776" s="135"/>
      <c r="ET1776" s="135"/>
      <c r="EU1776" s="135"/>
      <c r="EV1776" s="135"/>
      <c r="EW1776" s="135"/>
      <c r="EX1776" s="135"/>
      <c r="EY1776" s="135"/>
      <c r="EZ1776" s="135"/>
      <c r="FA1776" s="135"/>
      <c r="FB1776" s="135"/>
      <c r="FC1776" s="135"/>
      <c r="FD1776" s="135"/>
      <c r="FE1776" s="135"/>
      <c r="FF1776" s="135"/>
      <c r="FG1776" s="135"/>
      <c r="FH1776" s="135"/>
      <c r="FI1776" s="135"/>
      <c r="FJ1776" s="135"/>
      <c r="FK1776" s="135"/>
      <c r="FL1776" s="135"/>
      <c r="FM1776" s="135"/>
      <c r="FN1776" s="135"/>
      <c r="FO1776" s="135"/>
      <c r="FP1776" s="135"/>
      <c r="FQ1776" s="135"/>
      <c r="FR1776" s="135"/>
      <c r="FS1776" s="135"/>
      <c r="FT1776" s="135"/>
      <c r="FU1776" s="135"/>
      <c r="FV1776" s="135"/>
      <c r="FW1776" s="135"/>
      <c r="FX1776" s="135"/>
      <c r="FY1776" s="135"/>
      <c r="FZ1776" s="135"/>
      <c r="GA1776" s="135"/>
      <c r="GB1776" s="135"/>
      <c r="GC1776" s="135"/>
      <c r="GD1776" s="135"/>
      <c r="GE1776" s="135"/>
      <c r="GF1776" s="135"/>
      <c r="GG1776" s="135"/>
      <c r="GH1776" s="135"/>
      <c r="GI1776" s="135"/>
      <c r="GJ1776" s="135"/>
      <c r="GK1776" s="135"/>
      <c r="GL1776" s="135"/>
      <c r="GM1776" s="135"/>
      <c r="GN1776" s="135"/>
      <c r="GO1776" s="135"/>
      <c r="GP1776" s="135"/>
      <c r="GQ1776" s="135"/>
      <c r="GR1776" s="135"/>
      <c r="GS1776" s="135"/>
      <c r="GT1776" s="135"/>
      <c r="GU1776" s="135"/>
      <c r="GV1776" s="135"/>
      <c r="GW1776" s="135"/>
      <c r="GX1776" s="135"/>
      <c r="GY1776" s="135"/>
      <c r="GZ1776" s="135"/>
      <c r="HA1776" s="135"/>
      <c r="HB1776" s="135"/>
      <c r="HC1776" s="135"/>
      <c r="HD1776" s="135"/>
      <c r="HE1776" s="135"/>
      <c r="HF1776" s="135"/>
      <c r="HG1776" s="135"/>
      <c r="HH1776" s="135"/>
      <c r="HI1776" s="135"/>
      <c r="HJ1776" s="135"/>
      <c r="HK1776" s="135"/>
      <c r="HL1776" s="135"/>
      <c r="HM1776" s="135"/>
      <c r="HN1776" s="135"/>
      <c r="HO1776" s="135"/>
      <c r="HP1776" s="135"/>
      <c r="HQ1776" s="135"/>
      <c r="HR1776" s="135"/>
      <c r="HS1776" s="135"/>
      <c r="HT1776" s="135"/>
      <c r="HU1776" s="135"/>
      <c r="HV1776" s="135"/>
      <c r="HW1776" s="135"/>
      <c r="HX1776" s="135"/>
      <c r="HY1776" s="135"/>
      <c r="HZ1776" s="135"/>
      <c r="IA1776" s="135"/>
      <c r="IB1776" s="135"/>
      <c r="IC1776" s="135"/>
      <c r="ID1776" s="135"/>
      <c r="IE1776" s="135"/>
      <c r="IF1776" s="135"/>
      <c r="IG1776" s="135"/>
      <c r="IH1776" s="135"/>
      <c r="II1776" s="135"/>
      <c r="IJ1776" s="135"/>
      <c r="IK1776" s="135"/>
      <c r="IL1776" s="135"/>
      <c r="IM1776" s="135"/>
      <c r="IN1776" s="135"/>
      <c r="IO1776" s="135"/>
      <c r="IP1776" s="135"/>
      <c r="IQ1776" s="135"/>
      <c r="IR1776" s="135"/>
      <c r="IS1776" s="135"/>
      <c r="IT1776" s="135"/>
      <c r="IU1776" s="135"/>
      <c r="IV1776" s="135"/>
      <c r="IW1776" s="135"/>
      <c r="IX1776" s="135"/>
      <c r="IY1776" s="135"/>
      <c r="IZ1776" s="135"/>
      <c r="JA1776" s="135"/>
      <c r="JB1776" s="135"/>
      <c r="JC1776" s="135"/>
      <c r="JD1776" s="135"/>
      <c r="JE1776" s="135"/>
      <c r="JF1776" s="135"/>
      <c r="JG1776" s="135"/>
      <c r="JH1776" s="135"/>
      <c r="JI1776" s="135"/>
    </row>
    <row r="1777" spans="1:269" ht="15.75" thickBot="1" x14ac:dyDescent="0.3">
      <c r="A1777" s="195">
        <v>1</v>
      </c>
      <c r="B1777" s="195">
        <v>1</v>
      </c>
      <c r="C1777" s="1321" t="s">
        <v>277</v>
      </c>
      <c r="D1777" s="1321"/>
      <c r="E1777" s="1321"/>
      <c r="F1777" s="208"/>
      <c r="G1777" s="676"/>
      <c r="H1777" s="676"/>
      <c r="I1777" s="1527"/>
      <c r="J1777" s="677"/>
      <c r="K1777" s="677"/>
      <c r="L1777" s="2455"/>
      <c r="M1777" s="2455"/>
      <c r="N1777" s="2455"/>
      <c r="O1777" s="2455"/>
      <c r="P1777" s="2455"/>
      <c r="Q1777" s="2455"/>
      <c r="R1777" s="309">
        <f t="shared" ref="R1777:AC1777" si="2659">R1776</f>
        <v>3258.29</v>
      </c>
      <c r="S1777" s="309">
        <f t="shared" ref="S1777:T1777" si="2660">S1776</f>
        <v>3258.29</v>
      </c>
      <c r="T1777" s="309">
        <f t="shared" si="2660"/>
        <v>3258.29</v>
      </c>
      <c r="U1777" s="309">
        <f t="shared" ref="U1777:V1777" si="2661">U1776</f>
        <v>3258.29</v>
      </c>
      <c r="V1777" s="309">
        <f t="shared" si="2661"/>
        <v>3258.29</v>
      </c>
      <c r="W1777" s="309">
        <f t="shared" ref="W1777:X1777" si="2662">W1776</f>
        <v>3258.29</v>
      </c>
      <c r="X1777" s="309">
        <f t="shared" si="2662"/>
        <v>3258.29</v>
      </c>
      <c r="Y1777" s="309">
        <f t="shared" ref="Y1777:Z1777" si="2663">Y1776</f>
        <v>3258.29</v>
      </c>
      <c r="Z1777" s="309">
        <f t="shared" si="2663"/>
        <v>3258.29</v>
      </c>
      <c r="AA1777" s="309">
        <f t="shared" ref="AA1777:AB1777" si="2664">AA1776</f>
        <v>3258.29</v>
      </c>
      <c r="AB1777" s="309">
        <f t="shared" si="2664"/>
        <v>3258.29</v>
      </c>
      <c r="AC1777" s="726">
        <f t="shared" si="2659"/>
        <v>2986.7658333333329</v>
      </c>
      <c r="AD1777" s="309">
        <f t="shared" ref="AD1777:AJ1777" si="2665">AD1776</f>
        <v>2978.0770600000001</v>
      </c>
      <c r="AE1777" s="746">
        <f t="shared" si="2665"/>
        <v>0</v>
      </c>
      <c r="AF1777" s="309">
        <f>AF1776</f>
        <v>0</v>
      </c>
      <c r="AG1777" s="309">
        <f t="shared" si="2665"/>
        <v>-8.688773333332847</v>
      </c>
      <c r="AH1777" s="309">
        <f t="shared" ref="AH1777" si="2666">AH1776</f>
        <v>0</v>
      </c>
      <c r="AI1777" s="309">
        <f t="shared" si="2665"/>
        <v>-4.2013400000000001</v>
      </c>
      <c r="AJ1777" s="309">
        <f t="shared" si="2665"/>
        <v>2973.87572</v>
      </c>
      <c r="AK1777" s="2019"/>
    </row>
    <row r="1778" spans="1:269" ht="29.25" x14ac:dyDescent="0.25">
      <c r="B1778" s="195">
        <v>1</v>
      </c>
      <c r="C1778" s="1479" t="s">
        <v>398</v>
      </c>
      <c r="D1778" s="1479"/>
      <c r="E1778" s="1479"/>
      <c r="F1778" s="220"/>
      <c r="G1778" s="1507"/>
      <c r="H1778" s="1507"/>
      <c r="I1778" s="1507"/>
      <c r="J1778" s="2456"/>
      <c r="K1778" s="2456"/>
      <c r="L1778" s="1507"/>
      <c r="M1778" s="1507"/>
      <c r="N1778" s="1507"/>
      <c r="O1778" s="1507"/>
      <c r="P1778" s="1507"/>
      <c r="Q1778" s="1507"/>
      <c r="R1778" s="303"/>
      <c r="S1778" s="303"/>
      <c r="T1778" s="303"/>
      <c r="U1778" s="303"/>
      <c r="V1778" s="303"/>
      <c r="W1778" s="303"/>
      <c r="X1778" s="303"/>
      <c r="Y1778" s="303"/>
      <c r="Z1778" s="303"/>
      <c r="AA1778" s="303"/>
      <c r="AB1778" s="303"/>
      <c r="AC1778" s="2039"/>
      <c r="AD1778" s="303"/>
      <c r="AE1778" s="744"/>
      <c r="AF1778" s="303"/>
      <c r="AG1778" s="303"/>
      <c r="AH1778" s="2698"/>
      <c r="AI1778" s="2698"/>
      <c r="AJ1778" s="303"/>
      <c r="AK1778" s="2019"/>
    </row>
    <row r="1779" spans="1:269" x14ac:dyDescent="0.25">
      <c r="B1779" s="195">
        <v>1</v>
      </c>
      <c r="C1779" s="4" t="s">
        <v>14</v>
      </c>
      <c r="D1779" s="4"/>
      <c r="E1779" s="4"/>
      <c r="F1779" s="201"/>
      <c r="G1779" s="493"/>
      <c r="H1779" s="493"/>
      <c r="I1779" s="493"/>
      <c r="J1779" s="1850"/>
      <c r="K1779" s="1850"/>
      <c r="L1779" s="2451"/>
      <c r="M1779" s="2451"/>
      <c r="N1779" s="2451"/>
      <c r="O1779" s="2451"/>
      <c r="P1779" s="2451"/>
      <c r="Q1779" s="2451"/>
      <c r="R1779" s="304"/>
      <c r="S1779" s="304"/>
      <c r="T1779" s="304"/>
      <c r="U1779" s="304"/>
      <c r="V1779" s="304"/>
      <c r="W1779" s="304"/>
      <c r="X1779" s="304"/>
      <c r="Y1779" s="304"/>
      <c r="Z1779" s="304"/>
      <c r="AA1779" s="304"/>
      <c r="AB1779" s="304"/>
      <c r="AC1779" s="2030"/>
      <c r="AD1779" s="304"/>
      <c r="AE1779" s="741"/>
      <c r="AF1779" s="304"/>
      <c r="AG1779" s="304"/>
      <c r="AH1779" s="2707"/>
      <c r="AI1779" s="2707"/>
      <c r="AJ1779" s="304"/>
      <c r="AK1779" s="2019"/>
    </row>
    <row r="1780" spans="1:269" ht="30" x14ac:dyDescent="0.25">
      <c r="B1780" s="195">
        <v>1</v>
      </c>
      <c r="C1780" s="504" t="s">
        <v>194</v>
      </c>
      <c r="D1780" s="4"/>
      <c r="E1780" s="4"/>
      <c r="F1780" s="2091"/>
      <c r="G1780" s="2092"/>
      <c r="H1780" s="2092"/>
      <c r="I1780" s="2092"/>
      <c r="J1780" s="2110"/>
      <c r="K1780" s="2110"/>
      <c r="L1780" s="2092"/>
      <c r="M1780" s="2092"/>
      <c r="N1780" s="2092"/>
      <c r="O1780" s="2092"/>
      <c r="P1780" s="2092"/>
      <c r="Q1780" s="2092"/>
      <c r="R1780" s="2111"/>
      <c r="S1780" s="2111"/>
      <c r="T1780" s="2111"/>
      <c r="U1780" s="2111"/>
      <c r="V1780" s="2111"/>
      <c r="W1780" s="2111"/>
      <c r="X1780" s="2111"/>
      <c r="Y1780" s="2111"/>
      <c r="Z1780" s="2111"/>
      <c r="AA1780" s="2111"/>
      <c r="AB1780" s="2111"/>
      <c r="AC1780" s="844">
        <f>R1780/12*$C$3</f>
        <v>0</v>
      </c>
      <c r="AD1780" s="2111">
        <f t="shared" ref="AD1780:AD1781" si="2667">AJ1780-AI1780-AF1780-AE1780</f>
        <v>0</v>
      </c>
      <c r="AE1780" s="2460"/>
      <c r="AF1780" s="2111"/>
      <c r="AG1780" s="2111">
        <f>AD1780-AC1780</f>
        <v>0</v>
      </c>
      <c r="AH1780" s="2705"/>
      <c r="AI1780" s="2705"/>
      <c r="AJ1780" s="2111"/>
      <c r="AK1780" s="2019"/>
    </row>
    <row r="1781" spans="1:269" ht="29.25" x14ac:dyDescent="0.25">
      <c r="B1781" s="195">
        <v>1</v>
      </c>
      <c r="C1781" s="1979" t="s">
        <v>310</v>
      </c>
      <c r="D1781" s="4"/>
      <c r="E1781" s="4"/>
      <c r="F1781" s="2452">
        <f>F1782+F1785</f>
        <v>550</v>
      </c>
      <c r="G1781" s="2453">
        <f>G1782+G1785</f>
        <v>505</v>
      </c>
      <c r="H1781" s="2453">
        <f>H1782+H1785</f>
        <v>503</v>
      </c>
      <c r="I1781" s="2453">
        <f>H1781/G1781*100</f>
        <v>99.603960396039611</v>
      </c>
      <c r="J1781" s="2110"/>
      <c r="K1781" s="2110"/>
      <c r="L1781" s="2092"/>
      <c r="M1781" s="2092"/>
      <c r="N1781" s="2092"/>
      <c r="O1781" s="2092"/>
      <c r="P1781" s="2092"/>
      <c r="Q1781" s="2092"/>
      <c r="R1781" s="2111">
        <v>461.03899999999999</v>
      </c>
      <c r="S1781" s="2111">
        <v>461.03899999999999</v>
      </c>
      <c r="T1781" s="2111">
        <v>461.03899999999999</v>
      </c>
      <c r="U1781" s="2111">
        <v>461.03899999999999</v>
      </c>
      <c r="V1781" s="2111">
        <v>461.03899999999999</v>
      </c>
      <c r="W1781" s="2111">
        <v>461.03899999999999</v>
      </c>
      <c r="X1781" s="2111">
        <v>461.03899999999999</v>
      </c>
      <c r="Y1781" s="2111">
        <v>461.03899999999999</v>
      </c>
      <c r="Z1781" s="2111">
        <v>461.03899999999999</v>
      </c>
      <c r="AA1781" s="2111">
        <v>461.03899999999999</v>
      </c>
      <c r="AB1781" s="2111">
        <v>461.03899999999999</v>
      </c>
      <c r="AC1781" s="2112">
        <f t="shared" ref="AC1781" si="2668">R1781/12*$C$3+(S1781-R1781)/11*10+(T1781-S1781)/10*9+(U1781-T1781)/9*8+(V1781-U1781)/8*7+(W1781-V1781)/7*6+(X1781-W1781)/6*5+(Y1781-X1781)/5*4+(Z1781-Y1781)/4*3+(AA1781-Z1781)/3*2+(AB1781-AA1781)/2*1</f>
        <v>422.61908333333332</v>
      </c>
      <c r="AD1781" s="2111">
        <f t="shared" si="2667"/>
        <v>423.31355999999994</v>
      </c>
      <c r="AE1781" s="2460"/>
      <c r="AF1781" s="2111"/>
      <c r="AG1781" s="2111">
        <f>AD1781-AC1781</f>
        <v>0.69447666666661689</v>
      </c>
      <c r="AH1781" s="2705"/>
      <c r="AI1781" s="2705">
        <v>-4.1499000000000006</v>
      </c>
      <c r="AJ1781" s="2111">
        <v>419.16365999999994</v>
      </c>
      <c r="AK1781" s="2019"/>
    </row>
    <row r="1782" spans="1:269" ht="30" x14ac:dyDescent="0.25">
      <c r="B1782" s="195">
        <v>1</v>
      </c>
      <c r="C1782" s="440" t="s">
        <v>442</v>
      </c>
      <c r="D1782" s="4"/>
      <c r="E1782" s="4"/>
      <c r="F1782" s="2452">
        <f>F1783</f>
        <v>450</v>
      </c>
      <c r="G1782" s="2453">
        <f>G1783</f>
        <v>413</v>
      </c>
      <c r="H1782" s="2453">
        <f>H1783</f>
        <v>413</v>
      </c>
      <c r="I1782" s="2453">
        <f>H1782/G1782*100</f>
        <v>100</v>
      </c>
      <c r="J1782" s="2110"/>
      <c r="K1782" s="2110"/>
      <c r="L1782" s="2092"/>
      <c r="M1782" s="2092"/>
      <c r="N1782" s="2092"/>
      <c r="O1782" s="2092"/>
      <c r="P1782" s="2092"/>
      <c r="Q1782" s="2092"/>
      <c r="R1782" s="2111"/>
      <c r="S1782" s="2111"/>
      <c r="T1782" s="2111"/>
      <c r="U1782" s="2111"/>
      <c r="V1782" s="2111"/>
      <c r="W1782" s="2111"/>
      <c r="X1782" s="2111"/>
      <c r="Y1782" s="2111"/>
      <c r="Z1782" s="2111"/>
      <c r="AA1782" s="2111"/>
      <c r="AB1782" s="2111"/>
      <c r="AC1782" s="2112"/>
      <c r="AD1782" s="2111"/>
      <c r="AE1782" s="2460"/>
      <c r="AF1782" s="2111"/>
      <c r="AG1782" s="2111"/>
      <c r="AH1782" s="2705"/>
      <c r="AI1782" s="2705"/>
      <c r="AJ1782" s="2111"/>
      <c r="AK1782" s="2019"/>
    </row>
    <row r="1783" spans="1:269" x14ac:dyDescent="0.25">
      <c r="B1783" s="195">
        <v>1</v>
      </c>
      <c r="C1783" s="286" t="s">
        <v>443</v>
      </c>
      <c r="D1783" s="4"/>
      <c r="E1783" s="4"/>
      <c r="F1783" s="2452">
        <v>450</v>
      </c>
      <c r="G1783" s="2453">
        <f>ROUND(F1783/12*$C$3,0)</f>
        <v>413</v>
      </c>
      <c r="H1783" s="2453">
        <v>413</v>
      </c>
      <c r="I1783" s="2453">
        <f>H1783/G1783*100</f>
        <v>100</v>
      </c>
      <c r="J1783" s="2110"/>
      <c r="K1783" s="2110"/>
      <c r="L1783" s="2092"/>
      <c r="M1783" s="2092"/>
      <c r="N1783" s="2092"/>
      <c r="O1783" s="2092"/>
      <c r="P1783" s="2092"/>
      <c r="Q1783" s="2092"/>
      <c r="R1783" s="2111"/>
      <c r="S1783" s="2111"/>
      <c r="T1783" s="2111"/>
      <c r="U1783" s="2111"/>
      <c r="V1783" s="2111"/>
      <c r="W1783" s="2111"/>
      <c r="X1783" s="2111"/>
      <c r="Y1783" s="2111"/>
      <c r="Z1783" s="2111"/>
      <c r="AA1783" s="2111"/>
      <c r="AB1783" s="2111"/>
      <c r="AC1783" s="2112"/>
      <c r="AD1783" s="2111"/>
      <c r="AE1783" s="2460"/>
      <c r="AF1783" s="2111"/>
      <c r="AG1783" s="2111"/>
      <c r="AH1783" s="2705"/>
      <c r="AI1783" s="2705"/>
      <c r="AJ1783" s="2111"/>
      <c r="AK1783" s="2019"/>
    </row>
    <row r="1784" spans="1:269" ht="60" x14ac:dyDescent="0.25">
      <c r="B1784" s="195">
        <v>1</v>
      </c>
      <c r="C1784" s="286" t="s">
        <v>446</v>
      </c>
      <c r="D1784" s="4"/>
      <c r="E1784" s="4"/>
      <c r="F1784" s="2452"/>
      <c r="G1784" s="2453"/>
      <c r="H1784" s="2453"/>
      <c r="I1784" s="2453"/>
      <c r="J1784" s="2110"/>
      <c r="K1784" s="2110"/>
      <c r="L1784" s="2092"/>
      <c r="M1784" s="2092"/>
      <c r="N1784" s="2092"/>
      <c r="O1784" s="2092"/>
      <c r="P1784" s="2092"/>
      <c r="Q1784" s="2092"/>
      <c r="R1784" s="2111"/>
      <c r="S1784" s="2111"/>
      <c r="T1784" s="2111"/>
      <c r="U1784" s="2111"/>
      <c r="V1784" s="2111"/>
      <c r="W1784" s="2111"/>
      <c r="X1784" s="2111"/>
      <c r="Y1784" s="2111"/>
      <c r="Z1784" s="2111"/>
      <c r="AA1784" s="2111"/>
      <c r="AB1784" s="2111"/>
      <c r="AC1784" s="2112"/>
      <c r="AD1784" s="2111"/>
      <c r="AE1784" s="2460"/>
      <c r="AF1784" s="2111"/>
      <c r="AG1784" s="2111"/>
      <c r="AH1784" s="2705"/>
      <c r="AI1784" s="2705"/>
      <c r="AJ1784" s="2111"/>
      <c r="AK1784" s="2019"/>
    </row>
    <row r="1785" spans="1:269" ht="45" x14ac:dyDescent="0.25">
      <c r="B1785" s="195">
        <v>1</v>
      </c>
      <c r="C1785" s="285" t="s">
        <v>447</v>
      </c>
      <c r="D1785" s="4"/>
      <c r="E1785" s="4"/>
      <c r="F1785" s="2452">
        <v>100</v>
      </c>
      <c r="G1785" s="2453">
        <f>ROUND(F1785/12*$C$3,0)</f>
        <v>92</v>
      </c>
      <c r="H1785" s="2453">
        <v>90</v>
      </c>
      <c r="I1785" s="2453">
        <f>H1785/G1785*100</f>
        <v>97.826086956521735</v>
      </c>
      <c r="J1785" s="2110"/>
      <c r="K1785" s="2110"/>
      <c r="L1785" s="2092"/>
      <c r="M1785" s="2092"/>
      <c r="N1785" s="2092"/>
      <c r="O1785" s="2092"/>
      <c r="P1785" s="2092"/>
      <c r="Q1785" s="2092"/>
      <c r="R1785" s="2111"/>
      <c r="S1785" s="2111"/>
      <c r="T1785" s="2111"/>
      <c r="U1785" s="2111"/>
      <c r="V1785" s="2111"/>
      <c r="W1785" s="2111"/>
      <c r="X1785" s="2111"/>
      <c r="Y1785" s="2111"/>
      <c r="Z1785" s="2111"/>
      <c r="AA1785" s="2111"/>
      <c r="AB1785" s="2111"/>
      <c r="AC1785" s="2112"/>
      <c r="AD1785" s="2111"/>
      <c r="AE1785" s="2460"/>
      <c r="AF1785" s="2111"/>
      <c r="AG1785" s="2111"/>
      <c r="AH1785" s="2705"/>
      <c r="AI1785" s="2705"/>
      <c r="AJ1785" s="2111"/>
      <c r="AK1785" s="2019"/>
    </row>
    <row r="1786" spans="1:269" ht="29.25" x14ac:dyDescent="0.25">
      <c r="B1786" s="195">
        <v>1</v>
      </c>
      <c r="C1786" s="1979" t="s">
        <v>311</v>
      </c>
      <c r="D1786" s="4"/>
      <c r="E1786" s="4"/>
      <c r="F1786" s="486"/>
      <c r="G1786" s="2454"/>
      <c r="H1786" s="2454"/>
      <c r="I1786" s="2454"/>
      <c r="J1786" s="2110"/>
      <c r="K1786" s="2110"/>
      <c r="L1786" s="2092"/>
      <c r="M1786" s="2092"/>
      <c r="N1786" s="2092"/>
      <c r="O1786" s="2092"/>
      <c r="P1786" s="2092"/>
      <c r="Q1786" s="2092"/>
      <c r="R1786" s="2111"/>
      <c r="S1786" s="2111"/>
      <c r="T1786" s="2111"/>
      <c r="U1786" s="2111"/>
      <c r="V1786" s="2111"/>
      <c r="W1786" s="2111"/>
      <c r="X1786" s="2111"/>
      <c r="Y1786" s="2111"/>
      <c r="Z1786" s="2111"/>
      <c r="AA1786" s="2111"/>
      <c r="AB1786" s="2111"/>
      <c r="AC1786" s="2112"/>
      <c r="AD1786" s="2111"/>
      <c r="AE1786" s="2460"/>
      <c r="AF1786" s="2111"/>
      <c r="AG1786" s="2111"/>
      <c r="AH1786" s="2705"/>
      <c r="AI1786" s="2705"/>
      <c r="AJ1786" s="2111"/>
      <c r="AK1786" s="2019"/>
    </row>
    <row r="1787" spans="1:269" ht="29.25" x14ac:dyDescent="0.25">
      <c r="B1787" s="195">
        <v>1</v>
      </c>
      <c r="C1787" s="1979" t="s">
        <v>304</v>
      </c>
      <c r="D1787" s="4"/>
      <c r="E1787" s="4"/>
      <c r="F1787" s="486"/>
      <c r="G1787" s="2454"/>
      <c r="H1787" s="2454"/>
      <c r="I1787" s="2454"/>
      <c r="J1787" s="2110"/>
      <c r="K1787" s="2110"/>
      <c r="L1787" s="2092"/>
      <c r="M1787" s="2092"/>
      <c r="N1787" s="2092"/>
      <c r="O1787" s="2092"/>
      <c r="P1787" s="2092"/>
      <c r="Q1787" s="2092"/>
      <c r="R1787" s="2111"/>
      <c r="S1787" s="2111"/>
      <c r="T1787" s="2111"/>
      <c r="U1787" s="2111"/>
      <c r="V1787" s="2111"/>
      <c r="W1787" s="2111"/>
      <c r="X1787" s="2111"/>
      <c r="Y1787" s="2111"/>
      <c r="Z1787" s="2111"/>
      <c r="AA1787" s="2111"/>
      <c r="AB1787" s="2111"/>
      <c r="AC1787" s="2112"/>
      <c r="AD1787" s="2111"/>
      <c r="AE1787" s="2460"/>
      <c r="AF1787" s="2111"/>
      <c r="AG1787" s="2111"/>
      <c r="AH1787" s="2705"/>
      <c r="AI1787" s="2705"/>
      <c r="AJ1787" s="2111"/>
      <c r="AK1787" s="2019"/>
    </row>
    <row r="1788" spans="1:269" ht="29.25" x14ac:dyDescent="0.25">
      <c r="B1788" s="195">
        <v>1</v>
      </c>
      <c r="C1788" s="442" t="s">
        <v>260</v>
      </c>
      <c r="D1788" s="4"/>
      <c r="E1788" s="4"/>
      <c r="F1788" s="486">
        <f>F1781</f>
        <v>550</v>
      </c>
      <c r="G1788" s="2454">
        <f>G1781</f>
        <v>505</v>
      </c>
      <c r="H1788" s="2454">
        <f>H1781</f>
        <v>503</v>
      </c>
      <c r="I1788" s="2454">
        <f>H1788/G1788*100</f>
        <v>99.603960396039611</v>
      </c>
      <c r="J1788" s="2110"/>
      <c r="K1788" s="2110"/>
      <c r="L1788" s="2092"/>
      <c r="M1788" s="2092"/>
      <c r="N1788" s="2092"/>
      <c r="O1788" s="2092"/>
      <c r="P1788" s="2092"/>
      <c r="Q1788" s="2092"/>
      <c r="R1788" s="2111"/>
      <c r="S1788" s="2111"/>
      <c r="T1788" s="2111"/>
      <c r="U1788" s="2111"/>
      <c r="V1788" s="2111"/>
      <c r="W1788" s="2111"/>
      <c r="X1788" s="2111"/>
      <c r="Y1788" s="2111"/>
      <c r="Z1788" s="2111"/>
      <c r="AA1788" s="2111"/>
      <c r="AB1788" s="2111"/>
      <c r="AC1788" s="2112"/>
      <c r="AD1788" s="2111"/>
      <c r="AE1788" s="2460"/>
      <c r="AF1788" s="2111"/>
      <c r="AG1788" s="2111"/>
      <c r="AH1788" s="2705"/>
      <c r="AI1788" s="2705"/>
      <c r="AJ1788" s="2111"/>
      <c r="AK1788" s="2019"/>
    </row>
    <row r="1789" spans="1:269" ht="15.75" thickBot="1" x14ac:dyDescent="0.3">
      <c r="B1789" s="195">
        <v>1</v>
      </c>
      <c r="C1789" s="443" t="s">
        <v>134</v>
      </c>
      <c r="D1789" s="4"/>
      <c r="E1789" s="4"/>
      <c r="F1789" s="486">
        <f>F1788</f>
        <v>550</v>
      </c>
      <c r="G1789" s="2454">
        <f>G1788</f>
        <v>505</v>
      </c>
      <c r="H1789" s="2454">
        <f>H1788</f>
        <v>503</v>
      </c>
      <c r="I1789" s="2454">
        <f>H1789/G1789*100</f>
        <v>99.603960396039611</v>
      </c>
      <c r="J1789" s="2110"/>
      <c r="K1789" s="2110"/>
      <c r="L1789" s="2092"/>
      <c r="M1789" s="2092"/>
      <c r="N1789" s="2092"/>
      <c r="O1789" s="2092"/>
      <c r="P1789" s="2092"/>
      <c r="Q1789" s="2092"/>
      <c r="R1789" s="2111">
        <f t="shared" ref="R1789:S1789" si="2669">R1781</f>
        <v>461.03899999999999</v>
      </c>
      <c r="S1789" s="2111">
        <f t="shared" si="2669"/>
        <v>461.03899999999999</v>
      </c>
      <c r="T1789" s="2111">
        <f t="shared" ref="T1789:U1789" si="2670">T1781</f>
        <v>461.03899999999999</v>
      </c>
      <c r="U1789" s="2111">
        <f t="shared" si="2670"/>
        <v>461.03899999999999</v>
      </c>
      <c r="V1789" s="2111">
        <f t="shared" ref="V1789:W1789" si="2671">V1781</f>
        <v>461.03899999999999</v>
      </c>
      <c r="W1789" s="2111">
        <f t="shared" si="2671"/>
        <v>461.03899999999999</v>
      </c>
      <c r="X1789" s="2111">
        <f t="shared" ref="X1789:Y1789" si="2672">X1781</f>
        <v>461.03899999999999</v>
      </c>
      <c r="Y1789" s="2111">
        <f t="shared" si="2672"/>
        <v>461.03899999999999</v>
      </c>
      <c r="Z1789" s="2111">
        <f t="shared" ref="Z1789:AA1789" si="2673">Z1781</f>
        <v>461.03899999999999</v>
      </c>
      <c r="AA1789" s="2111">
        <f t="shared" si="2673"/>
        <v>461.03899999999999</v>
      </c>
      <c r="AB1789" s="2111">
        <f t="shared" ref="AB1789" si="2674">AB1781</f>
        <v>461.03899999999999</v>
      </c>
      <c r="AC1789" s="2457">
        <f t="shared" ref="AC1789:AJ1789" si="2675">AC1781</f>
        <v>422.61908333333332</v>
      </c>
      <c r="AD1789" s="2111">
        <f t="shared" si="2675"/>
        <v>423.31355999999994</v>
      </c>
      <c r="AE1789" s="2460">
        <f t="shared" si="2675"/>
        <v>0</v>
      </c>
      <c r="AF1789" s="2111">
        <f t="shared" si="2675"/>
        <v>0</v>
      </c>
      <c r="AG1789" s="2111">
        <f t="shared" si="2675"/>
        <v>0.69447666666661689</v>
      </c>
      <c r="AH1789" s="2705">
        <f t="shared" si="2675"/>
        <v>0</v>
      </c>
      <c r="AI1789" s="2705">
        <f t="shared" si="2675"/>
        <v>-4.1499000000000006</v>
      </c>
      <c r="AJ1789" s="2111">
        <f t="shared" si="2675"/>
        <v>419.16365999999994</v>
      </c>
      <c r="AK1789" s="2019"/>
    </row>
    <row r="1790" spans="1:269" x14ac:dyDescent="0.25">
      <c r="A1790" s="195">
        <v>1</v>
      </c>
      <c r="B1790" s="195">
        <v>1</v>
      </c>
      <c r="C1790" s="2362" t="s">
        <v>73</v>
      </c>
      <c r="D1790" s="2362"/>
      <c r="E1790" s="2362"/>
      <c r="F1790" s="2322"/>
      <c r="G1790" s="2412"/>
      <c r="H1790" s="2412"/>
      <c r="I1790" s="2412"/>
      <c r="J1790" s="2458"/>
      <c r="K1790" s="2458"/>
      <c r="L1790" s="2363"/>
      <c r="M1790" s="2363"/>
      <c r="N1790" s="2363"/>
      <c r="O1790" s="2363"/>
      <c r="P1790" s="2363"/>
      <c r="Q1790" s="2363"/>
      <c r="R1790" s="2236">
        <f t="shared" ref="R1790:AC1790" si="2676">R1789+R1777+R1763</f>
        <v>688280.68193000008</v>
      </c>
      <c r="S1790" s="2236">
        <f t="shared" ref="S1790:T1790" si="2677">S1789+S1777+S1763</f>
        <v>688280.68193000008</v>
      </c>
      <c r="T1790" s="2236">
        <f t="shared" si="2677"/>
        <v>696736.91224333341</v>
      </c>
      <c r="U1790" s="2236">
        <f t="shared" ref="U1790:V1790" si="2678">U1789+U1777+U1763</f>
        <v>696736.91224333341</v>
      </c>
      <c r="V1790" s="2236">
        <f t="shared" si="2678"/>
        <v>696736.91224333341</v>
      </c>
      <c r="W1790" s="2236">
        <f t="shared" ref="W1790:X1790" si="2679">W1789+W1777+W1763</f>
        <v>696736.91224333341</v>
      </c>
      <c r="X1790" s="2236">
        <f t="shared" si="2679"/>
        <v>696736.91224333341</v>
      </c>
      <c r="Y1790" s="2236">
        <f t="shared" ref="Y1790:Z1790" si="2680">Y1789+Y1777+Y1763</f>
        <v>696736.91224333341</v>
      </c>
      <c r="Z1790" s="2236">
        <f t="shared" si="2680"/>
        <v>696736.9122433333</v>
      </c>
      <c r="AA1790" s="2236">
        <f t="shared" ref="AA1790:AB1790" si="2681">AA1789+AA1777+AA1763</f>
        <v>696736.9122433333</v>
      </c>
      <c r="AB1790" s="2236">
        <f t="shared" si="2681"/>
        <v>690880.5216033333</v>
      </c>
      <c r="AC1790" s="2180">
        <f t="shared" si="2676"/>
        <v>635606.37039783329</v>
      </c>
      <c r="AD1790" s="2236">
        <f t="shared" ref="AD1790:AJ1790" si="2682">AD1789+AD1777+AD1763</f>
        <v>631005.77297000005</v>
      </c>
      <c r="AE1790" s="1124">
        <f t="shared" si="2682"/>
        <v>0</v>
      </c>
      <c r="AF1790" s="2236">
        <f>AF1789+AF1777+AF1763</f>
        <v>-1446.5384299999998</v>
      </c>
      <c r="AG1790" s="2236">
        <f t="shared" si="2682"/>
        <v>-4600.5974278332797</v>
      </c>
      <c r="AH1790" s="2236">
        <f>AH1789+AH1777+AH1763</f>
        <v>-77.826660000000004</v>
      </c>
      <c r="AI1790" s="2236">
        <f t="shared" si="2682"/>
        <v>-12484.023450000001</v>
      </c>
      <c r="AJ1790" s="2236">
        <f t="shared" si="2682"/>
        <v>617075.21109000011</v>
      </c>
      <c r="AK1790" s="2019"/>
    </row>
    <row r="1791" spans="1:269" x14ac:dyDescent="0.25">
      <c r="A1791" s="195">
        <v>1</v>
      </c>
      <c r="B1791" s="195">
        <v>1</v>
      </c>
      <c r="C1791" s="1948" t="s">
        <v>77</v>
      </c>
      <c r="D1791" s="1948"/>
      <c r="E1791" s="1948"/>
      <c r="F1791" s="1664">
        <f>SUM(F1681)</f>
        <v>5154</v>
      </c>
      <c r="G1791" s="1841">
        <f>SUM(G1681)</f>
        <v>4724.5000000000009</v>
      </c>
      <c r="H1791" s="1841">
        <f>SUM(H1681)</f>
        <v>4443</v>
      </c>
      <c r="I1791" s="1841">
        <f>H1791/G1791*100</f>
        <v>94.041697534130577</v>
      </c>
      <c r="J1791" s="1669">
        <f>SUM(L1791/F1791)</f>
        <v>8.8905704307334101</v>
      </c>
      <c r="K1791" s="1669">
        <f>N1791/H1791</f>
        <v>8.0191312176457341</v>
      </c>
      <c r="L1791" s="1841">
        <f>SUM(L1681)</f>
        <v>45822</v>
      </c>
      <c r="M1791" s="1841">
        <f>SUM(M1681)</f>
        <v>42003.5</v>
      </c>
      <c r="N1791" s="1841">
        <f>SUM(N1681)</f>
        <v>35629</v>
      </c>
      <c r="O1791" s="1841">
        <f>N1791/M1791*100</f>
        <v>84.823883723975385</v>
      </c>
      <c r="P1791" s="1841">
        <f>SUM(P1681)</f>
        <v>138</v>
      </c>
      <c r="Q1791" s="1666">
        <f>N1791/$C$3*12/P1791</f>
        <v>281.6521739130435</v>
      </c>
      <c r="R1791" s="2414">
        <f t="shared" ref="R1791:AJ1791" si="2683">SUM(R1681)</f>
        <v>208167.62951</v>
      </c>
      <c r="S1791" s="2414">
        <f t="shared" si="2683"/>
        <v>208167.62951</v>
      </c>
      <c r="T1791" s="2414">
        <f t="shared" ref="T1791:U1791" si="2684">SUM(T1681)</f>
        <v>207702.88742000001</v>
      </c>
      <c r="U1791" s="2414">
        <f t="shared" si="2684"/>
        <v>207702.88742000001</v>
      </c>
      <c r="V1791" s="2414">
        <f t="shared" ref="V1791:W1791" si="2685">SUM(V1681)</f>
        <v>207702.88742000001</v>
      </c>
      <c r="W1791" s="2414">
        <f t="shared" si="2685"/>
        <v>207702.88742000001</v>
      </c>
      <c r="X1791" s="2414">
        <f t="shared" ref="X1791:Y1791" si="2686">SUM(X1681)</f>
        <v>207702.88742000001</v>
      </c>
      <c r="Y1791" s="2414">
        <f t="shared" si="2686"/>
        <v>207702.88742000001</v>
      </c>
      <c r="Z1791" s="2414">
        <f t="shared" ref="Z1791:AA1791" si="2687">SUM(Z1681)</f>
        <v>209673.65082999997</v>
      </c>
      <c r="AA1791" s="2414">
        <f t="shared" si="2687"/>
        <v>209673.65082999997</v>
      </c>
      <c r="AB1791" s="2414">
        <f t="shared" ref="AB1791" si="2688">SUM(AB1681)</f>
        <v>209673.65082999997</v>
      </c>
      <c r="AC1791" s="2459">
        <f t="shared" si="2683"/>
        <v>191880.1317273333</v>
      </c>
      <c r="AD1791" s="2414">
        <f t="shared" si="2683"/>
        <v>191980.77340999999</v>
      </c>
      <c r="AE1791" s="898">
        <f t="shared" si="2683"/>
        <v>0</v>
      </c>
      <c r="AF1791" s="2414">
        <f t="shared" si="2683"/>
        <v>-1446.5384299999998</v>
      </c>
      <c r="AG1791" s="2414">
        <f t="shared" si="2683"/>
        <v>100.64168266669731</v>
      </c>
      <c r="AH1791" s="2414">
        <f t="shared" si="2683"/>
        <v>0</v>
      </c>
      <c r="AI1791" s="2414">
        <f t="shared" si="2683"/>
        <v>-11359.132800000001</v>
      </c>
      <c r="AJ1791" s="2414">
        <f t="shared" si="2683"/>
        <v>179175.10218000002</v>
      </c>
      <c r="AK1791" s="2019"/>
    </row>
    <row r="1792" spans="1:269" s="821" customFormat="1" x14ac:dyDescent="0.25">
      <c r="A1792" s="195">
        <v>1</v>
      </c>
      <c r="B1792" s="195">
        <v>1</v>
      </c>
      <c r="C1792" s="270" t="s">
        <v>195</v>
      </c>
      <c r="D1792" s="270"/>
      <c r="E1792" s="155"/>
      <c r="F1792" s="1674"/>
      <c r="G1792" s="718"/>
      <c r="H1792" s="718"/>
      <c r="I1792" s="718"/>
      <c r="J1792" s="2243"/>
      <c r="K1792" s="2243"/>
      <c r="L1792" s="2244"/>
      <c r="M1792" s="2244"/>
      <c r="N1792" s="2244"/>
      <c r="O1792" s="2244"/>
      <c r="P1792" s="2244"/>
      <c r="Q1792" s="2244"/>
      <c r="R1792" s="2459"/>
      <c r="S1792" s="2459"/>
      <c r="T1792" s="2459"/>
      <c r="U1792" s="2459"/>
      <c r="V1792" s="2459"/>
      <c r="W1792" s="2459"/>
      <c r="X1792" s="2459"/>
      <c r="Y1792" s="2459"/>
      <c r="Z1792" s="2459"/>
      <c r="AA1792" s="2459"/>
      <c r="AB1792" s="2459"/>
      <c r="AC1792" s="2459"/>
      <c r="AD1792" s="2459"/>
      <c r="AE1792" s="2460"/>
      <c r="AF1792" s="2459"/>
      <c r="AG1792" s="2459"/>
      <c r="AH1792" s="2461"/>
      <c r="AI1792" s="2461"/>
      <c r="AJ1792" s="2459"/>
      <c r="AK1792" s="2019"/>
      <c r="AL1792" s="2608"/>
      <c r="AM1792" s="135"/>
      <c r="AN1792" s="135"/>
      <c r="AO1792" s="135"/>
      <c r="AP1792" s="135"/>
      <c r="AQ1792" s="135"/>
      <c r="AR1792" s="135"/>
      <c r="AS1792" s="135"/>
      <c r="AT1792" s="135"/>
      <c r="AU1792" s="135"/>
      <c r="AV1792" s="135"/>
      <c r="AW1792" s="135"/>
      <c r="AX1792" s="135"/>
      <c r="AY1792" s="135"/>
      <c r="AZ1792" s="135"/>
      <c r="BA1792" s="135"/>
      <c r="BB1792" s="135"/>
      <c r="BC1792" s="135"/>
      <c r="BD1792" s="135"/>
      <c r="BE1792" s="135"/>
      <c r="BF1792" s="135"/>
      <c r="BG1792" s="135"/>
      <c r="BH1792" s="135"/>
      <c r="BI1792" s="135"/>
      <c r="BJ1792" s="135"/>
      <c r="BK1792" s="135"/>
      <c r="BL1792" s="135"/>
      <c r="BM1792" s="135"/>
      <c r="BN1792" s="135"/>
      <c r="BO1792" s="135"/>
      <c r="BP1792" s="135"/>
      <c r="BQ1792" s="135"/>
      <c r="BR1792" s="135"/>
      <c r="BS1792" s="135"/>
      <c r="BT1792" s="135"/>
      <c r="BU1792" s="135"/>
      <c r="BV1792" s="135"/>
      <c r="BW1792" s="135"/>
      <c r="BX1792" s="135"/>
      <c r="BY1792" s="135"/>
      <c r="BZ1792" s="135"/>
      <c r="CA1792" s="135"/>
      <c r="CB1792" s="135"/>
      <c r="CC1792" s="135"/>
      <c r="CD1792" s="135"/>
      <c r="CE1792" s="135"/>
      <c r="CF1792" s="135"/>
      <c r="CG1792" s="135"/>
      <c r="CH1792" s="135"/>
      <c r="CI1792" s="135"/>
      <c r="CJ1792" s="135"/>
      <c r="CK1792" s="135"/>
      <c r="CL1792" s="135"/>
      <c r="CM1792" s="135"/>
      <c r="CN1792" s="135"/>
      <c r="CO1792" s="135"/>
      <c r="CP1792" s="135"/>
      <c r="CQ1792" s="135"/>
      <c r="CR1792" s="135"/>
      <c r="CS1792" s="135"/>
      <c r="CT1792" s="135"/>
      <c r="CU1792" s="135"/>
      <c r="CV1792" s="135"/>
      <c r="CW1792" s="135"/>
      <c r="CX1792" s="135"/>
      <c r="CY1792" s="135"/>
      <c r="CZ1792" s="135"/>
      <c r="DA1792" s="135"/>
      <c r="DB1792" s="135"/>
      <c r="DC1792" s="135"/>
      <c r="DD1792" s="135"/>
      <c r="DE1792" s="135"/>
      <c r="DF1792" s="135"/>
      <c r="DG1792" s="135"/>
      <c r="DH1792" s="135"/>
      <c r="DI1792" s="135"/>
      <c r="DJ1792" s="135"/>
      <c r="DK1792" s="135"/>
      <c r="DL1792" s="135"/>
      <c r="DM1792" s="135"/>
      <c r="DN1792" s="135"/>
      <c r="DO1792" s="135"/>
      <c r="DP1792" s="135"/>
      <c r="DQ1792" s="135"/>
      <c r="DR1792" s="135"/>
      <c r="DS1792" s="135"/>
      <c r="DT1792" s="135"/>
      <c r="DU1792" s="135"/>
      <c r="DV1792" s="135"/>
      <c r="DW1792" s="135"/>
      <c r="DX1792" s="135"/>
      <c r="DY1792" s="135"/>
      <c r="DZ1792" s="135"/>
      <c r="EA1792" s="135"/>
      <c r="EB1792" s="135"/>
      <c r="EC1792" s="135"/>
      <c r="ED1792" s="135"/>
      <c r="EE1792" s="135"/>
      <c r="EF1792" s="135"/>
      <c r="EG1792" s="135"/>
      <c r="EH1792" s="135"/>
      <c r="EI1792" s="135"/>
      <c r="EJ1792" s="135"/>
      <c r="EK1792" s="135"/>
      <c r="EL1792" s="135"/>
      <c r="EM1792" s="135"/>
      <c r="EN1792" s="135"/>
      <c r="EO1792" s="135"/>
      <c r="EP1792" s="135"/>
      <c r="EQ1792" s="135"/>
      <c r="ER1792" s="135"/>
      <c r="ES1792" s="135"/>
      <c r="ET1792" s="135"/>
      <c r="EU1792" s="135"/>
      <c r="EV1792" s="135"/>
      <c r="EW1792" s="135"/>
      <c r="EX1792" s="135"/>
      <c r="EY1792" s="135"/>
      <c r="EZ1792" s="135"/>
      <c r="FA1792" s="135"/>
      <c r="FB1792" s="135"/>
      <c r="FC1792" s="135"/>
      <c r="FD1792" s="135"/>
      <c r="FE1792" s="135"/>
      <c r="FF1792" s="135"/>
      <c r="FG1792" s="135"/>
      <c r="FH1792" s="135"/>
      <c r="FI1792" s="135"/>
      <c r="FJ1792" s="135"/>
      <c r="FK1792" s="135"/>
      <c r="FL1792" s="135"/>
      <c r="FM1792" s="135"/>
      <c r="FN1792" s="135"/>
      <c r="FO1792" s="135"/>
      <c r="FP1792" s="135"/>
      <c r="FQ1792" s="135"/>
      <c r="FR1792" s="135"/>
      <c r="FS1792" s="135"/>
      <c r="FT1792" s="135"/>
      <c r="FU1792" s="135"/>
      <c r="FV1792" s="135"/>
      <c r="FW1792" s="135"/>
      <c r="FX1792" s="135"/>
      <c r="FY1792" s="135"/>
      <c r="FZ1792" s="135"/>
      <c r="GA1792" s="135"/>
      <c r="GB1792" s="135"/>
      <c r="GC1792" s="135"/>
      <c r="GD1792" s="135"/>
      <c r="GE1792" s="135"/>
      <c r="GF1792" s="135"/>
      <c r="GG1792" s="135"/>
      <c r="GH1792" s="135"/>
      <c r="GI1792" s="135"/>
      <c r="GJ1792" s="135"/>
      <c r="GK1792" s="135"/>
      <c r="GL1792" s="135"/>
      <c r="GM1792" s="135"/>
      <c r="GN1792" s="135"/>
      <c r="GO1792" s="135"/>
      <c r="GP1792" s="135"/>
      <c r="GQ1792" s="135"/>
      <c r="GR1792" s="135"/>
      <c r="GS1792" s="135"/>
      <c r="GT1792" s="135"/>
      <c r="GU1792" s="135"/>
      <c r="GV1792" s="135"/>
      <c r="GW1792" s="135"/>
      <c r="GX1792" s="135"/>
      <c r="GY1792" s="135"/>
      <c r="GZ1792" s="135"/>
      <c r="HA1792" s="135"/>
      <c r="HB1792" s="135"/>
      <c r="HC1792" s="135"/>
      <c r="HD1792" s="135"/>
      <c r="HE1792" s="135"/>
      <c r="HF1792" s="135"/>
      <c r="HG1792" s="135"/>
      <c r="HH1792" s="135"/>
      <c r="HI1792" s="135"/>
      <c r="HJ1792" s="135"/>
      <c r="HK1792" s="135"/>
      <c r="HL1792" s="135"/>
      <c r="HM1792" s="135"/>
      <c r="HN1792" s="135"/>
      <c r="HO1792" s="135"/>
      <c r="HP1792" s="135"/>
      <c r="HQ1792" s="135"/>
      <c r="HR1792" s="135"/>
      <c r="HS1792" s="135"/>
      <c r="HT1792" s="135"/>
      <c r="HU1792" s="135"/>
      <c r="HV1792" s="135"/>
      <c r="HW1792" s="135"/>
      <c r="HX1792" s="135"/>
      <c r="HY1792" s="135"/>
      <c r="HZ1792" s="135"/>
      <c r="IA1792" s="135"/>
      <c r="IB1792" s="135"/>
      <c r="IC1792" s="135"/>
      <c r="ID1792" s="135"/>
      <c r="IE1792" s="135"/>
      <c r="IF1792" s="135"/>
      <c r="IG1792" s="135"/>
      <c r="IH1792" s="135"/>
      <c r="II1792" s="135"/>
      <c r="IJ1792" s="135"/>
      <c r="IK1792" s="135"/>
      <c r="IL1792" s="135"/>
      <c r="IM1792" s="135"/>
      <c r="IN1792" s="135"/>
      <c r="IO1792" s="135"/>
      <c r="IP1792" s="135"/>
      <c r="IQ1792" s="135"/>
      <c r="IR1792" s="135"/>
      <c r="IS1792" s="135"/>
      <c r="IT1792" s="135"/>
      <c r="IU1792" s="135"/>
      <c r="IV1792" s="135"/>
      <c r="IW1792" s="135"/>
      <c r="IX1792" s="135"/>
      <c r="IY1792" s="135"/>
      <c r="IZ1792" s="135"/>
      <c r="JA1792" s="135"/>
      <c r="JB1792" s="135"/>
      <c r="JC1792" s="135"/>
      <c r="JD1792" s="135"/>
      <c r="JE1792" s="135"/>
      <c r="JF1792" s="135"/>
      <c r="JG1792" s="135"/>
      <c r="JH1792" s="135"/>
      <c r="JI1792" s="135"/>
    </row>
    <row r="1793" spans="1:269" s="821" customFormat="1" ht="60" x14ac:dyDescent="0.25">
      <c r="A1793" s="195"/>
      <c r="B1793" s="195">
        <v>1</v>
      </c>
      <c r="C1793" s="860" t="s">
        <v>324</v>
      </c>
      <c r="D1793" s="154"/>
      <c r="E1793" s="155"/>
      <c r="F1793" s="1674">
        <f>F1682</f>
        <v>0</v>
      </c>
      <c r="G1793" s="718"/>
      <c r="H1793" s="718"/>
      <c r="I1793" s="718"/>
      <c r="J1793" s="2243"/>
      <c r="K1793" s="2243"/>
      <c r="L1793" s="2244"/>
      <c r="M1793" s="2244"/>
      <c r="N1793" s="2244"/>
      <c r="O1793" s="2244"/>
      <c r="P1793" s="2244"/>
      <c r="Q1793" s="2244"/>
      <c r="R1793" s="2459">
        <f t="shared" ref="R1793:AJ1793" si="2689">R1683</f>
        <v>204717.24718000001</v>
      </c>
      <c r="S1793" s="2459">
        <f t="shared" si="2689"/>
        <v>204717.24718000001</v>
      </c>
      <c r="T1793" s="2459">
        <f t="shared" ref="T1793:U1793" si="2690">T1683</f>
        <v>203707.80187</v>
      </c>
      <c r="U1793" s="2459">
        <f t="shared" si="2690"/>
        <v>203707.80187</v>
      </c>
      <c r="V1793" s="2459">
        <f t="shared" ref="V1793:W1793" si="2691">V1683</f>
        <v>203707.80187</v>
      </c>
      <c r="W1793" s="2459">
        <f t="shared" si="2691"/>
        <v>203707.80187</v>
      </c>
      <c r="X1793" s="2459">
        <f t="shared" ref="X1793:Y1793" si="2692">X1683</f>
        <v>203707.80187</v>
      </c>
      <c r="Y1793" s="2459">
        <f t="shared" si="2692"/>
        <v>203707.80187</v>
      </c>
      <c r="Z1793" s="2459">
        <f t="shared" ref="Z1793:AA1793" si="2693">Z1683</f>
        <v>202065.78574000002</v>
      </c>
      <c r="AA1793" s="2459">
        <f t="shared" si="2693"/>
        <v>202065.78574000002</v>
      </c>
      <c r="AB1793" s="2459">
        <f t="shared" ref="AB1793" si="2694">AB1683</f>
        <v>196209.39509999999</v>
      </c>
      <c r="AC1793" s="2459">
        <f t="shared" si="2689"/>
        <v>182589.26838516665</v>
      </c>
      <c r="AD1793" s="2459">
        <f t="shared" si="2689"/>
        <v>180489.39138000002</v>
      </c>
      <c r="AE1793" s="2460">
        <f t="shared" si="2689"/>
        <v>0</v>
      </c>
      <c r="AF1793" s="2459">
        <f t="shared" si="2689"/>
        <v>0</v>
      </c>
      <c r="AG1793" s="2459">
        <f t="shared" si="2689"/>
        <v>-2099.8770051666361</v>
      </c>
      <c r="AH1793" s="2461">
        <f t="shared" si="2689"/>
        <v>0</v>
      </c>
      <c r="AI1793" s="2461">
        <f t="shared" si="2689"/>
        <v>-69.258849999999995</v>
      </c>
      <c r="AJ1793" s="2459">
        <f t="shared" si="2689"/>
        <v>180420.13253</v>
      </c>
      <c r="AK1793" s="2019"/>
      <c r="AL1793" s="2608"/>
      <c r="AM1793" s="135"/>
      <c r="AN1793" s="135"/>
      <c r="AO1793" s="135"/>
      <c r="AP1793" s="135"/>
      <c r="AQ1793" s="135"/>
      <c r="AR1793" s="135"/>
      <c r="AS1793" s="135"/>
      <c r="AT1793" s="135"/>
      <c r="AU1793" s="135"/>
      <c r="AV1793" s="135"/>
      <c r="AW1793" s="135"/>
      <c r="AX1793" s="135"/>
      <c r="AY1793" s="135"/>
      <c r="AZ1793" s="135"/>
      <c r="BA1793" s="135"/>
      <c r="BB1793" s="135"/>
      <c r="BC1793" s="135"/>
      <c r="BD1793" s="135"/>
      <c r="BE1793" s="135"/>
      <c r="BF1793" s="135"/>
      <c r="BG1793" s="135"/>
      <c r="BH1793" s="135"/>
      <c r="BI1793" s="135"/>
      <c r="BJ1793" s="135"/>
      <c r="BK1793" s="135"/>
      <c r="BL1793" s="135"/>
      <c r="BM1793" s="135"/>
      <c r="BN1793" s="135"/>
      <c r="BO1793" s="135"/>
      <c r="BP1793" s="135"/>
      <c r="BQ1793" s="135"/>
      <c r="BR1793" s="135"/>
      <c r="BS1793" s="135"/>
      <c r="BT1793" s="135"/>
      <c r="BU1793" s="135"/>
      <c r="BV1793" s="135"/>
      <c r="BW1793" s="135"/>
      <c r="BX1793" s="135"/>
      <c r="BY1793" s="135"/>
      <c r="BZ1793" s="135"/>
      <c r="CA1793" s="135"/>
      <c r="CB1793" s="135"/>
      <c r="CC1793" s="135"/>
      <c r="CD1793" s="135"/>
      <c r="CE1793" s="135"/>
      <c r="CF1793" s="135"/>
      <c r="CG1793" s="135"/>
      <c r="CH1793" s="135"/>
      <c r="CI1793" s="135"/>
      <c r="CJ1793" s="135"/>
      <c r="CK1793" s="135"/>
      <c r="CL1793" s="135"/>
      <c r="CM1793" s="135"/>
      <c r="CN1793" s="135"/>
      <c r="CO1793" s="135"/>
      <c r="CP1793" s="135"/>
      <c r="CQ1793" s="135"/>
      <c r="CR1793" s="135"/>
      <c r="CS1793" s="135"/>
      <c r="CT1793" s="135"/>
      <c r="CU1793" s="135"/>
      <c r="CV1793" s="135"/>
      <c r="CW1793" s="135"/>
      <c r="CX1793" s="135"/>
      <c r="CY1793" s="135"/>
      <c r="CZ1793" s="135"/>
      <c r="DA1793" s="135"/>
      <c r="DB1793" s="135"/>
      <c r="DC1793" s="135"/>
      <c r="DD1793" s="135"/>
      <c r="DE1793" s="135"/>
      <c r="DF1793" s="135"/>
      <c r="DG1793" s="135"/>
      <c r="DH1793" s="135"/>
      <c r="DI1793" s="135"/>
      <c r="DJ1793" s="135"/>
      <c r="DK1793" s="135"/>
      <c r="DL1793" s="135"/>
      <c r="DM1793" s="135"/>
      <c r="DN1793" s="135"/>
      <c r="DO1793" s="135"/>
      <c r="DP1793" s="135"/>
      <c r="DQ1793" s="135"/>
      <c r="DR1793" s="135"/>
      <c r="DS1793" s="135"/>
      <c r="DT1793" s="135"/>
      <c r="DU1793" s="135"/>
      <c r="DV1793" s="135"/>
      <c r="DW1793" s="135"/>
      <c r="DX1793" s="135"/>
      <c r="DY1793" s="135"/>
      <c r="DZ1793" s="135"/>
      <c r="EA1793" s="135"/>
      <c r="EB1793" s="135"/>
      <c r="EC1793" s="135"/>
      <c r="ED1793" s="135"/>
      <c r="EE1793" s="135"/>
      <c r="EF1793" s="135"/>
      <c r="EG1793" s="135"/>
      <c r="EH1793" s="135"/>
      <c r="EI1793" s="135"/>
      <c r="EJ1793" s="135"/>
      <c r="EK1793" s="135"/>
      <c r="EL1793" s="135"/>
      <c r="EM1793" s="135"/>
      <c r="EN1793" s="135"/>
      <c r="EO1793" s="135"/>
      <c r="EP1793" s="135"/>
      <c r="EQ1793" s="135"/>
      <c r="ER1793" s="135"/>
      <c r="ES1793" s="135"/>
      <c r="ET1793" s="135"/>
      <c r="EU1793" s="135"/>
      <c r="EV1793" s="135"/>
      <c r="EW1793" s="135"/>
      <c r="EX1793" s="135"/>
      <c r="EY1793" s="135"/>
      <c r="EZ1793" s="135"/>
      <c r="FA1793" s="135"/>
      <c r="FB1793" s="135"/>
      <c r="FC1793" s="135"/>
      <c r="FD1793" s="135"/>
      <c r="FE1793" s="135"/>
      <c r="FF1793" s="135"/>
      <c r="FG1793" s="135"/>
      <c r="FH1793" s="135"/>
      <c r="FI1793" s="135"/>
      <c r="FJ1793" s="135"/>
      <c r="FK1793" s="135"/>
      <c r="FL1793" s="135"/>
      <c r="FM1793" s="135"/>
      <c r="FN1793" s="135"/>
      <c r="FO1793" s="135"/>
      <c r="FP1793" s="135"/>
      <c r="FQ1793" s="135"/>
      <c r="FR1793" s="135"/>
      <c r="FS1793" s="135"/>
      <c r="FT1793" s="135"/>
      <c r="FU1793" s="135"/>
      <c r="FV1793" s="135"/>
      <c r="FW1793" s="135"/>
      <c r="FX1793" s="135"/>
      <c r="FY1793" s="135"/>
      <c r="FZ1793" s="135"/>
      <c r="GA1793" s="135"/>
      <c r="GB1793" s="135"/>
      <c r="GC1793" s="135"/>
      <c r="GD1793" s="135"/>
      <c r="GE1793" s="135"/>
      <c r="GF1793" s="135"/>
      <c r="GG1793" s="135"/>
      <c r="GH1793" s="135"/>
      <c r="GI1793" s="135"/>
      <c r="GJ1793" s="135"/>
      <c r="GK1793" s="135"/>
      <c r="GL1793" s="135"/>
      <c r="GM1793" s="135"/>
      <c r="GN1793" s="135"/>
      <c r="GO1793" s="135"/>
      <c r="GP1793" s="135"/>
      <c r="GQ1793" s="135"/>
      <c r="GR1793" s="135"/>
      <c r="GS1793" s="135"/>
      <c r="GT1793" s="135"/>
      <c r="GU1793" s="135"/>
      <c r="GV1793" s="135"/>
      <c r="GW1793" s="135"/>
      <c r="GX1793" s="135"/>
      <c r="GY1793" s="135"/>
      <c r="GZ1793" s="135"/>
      <c r="HA1793" s="135"/>
      <c r="HB1793" s="135"/>
      <c r="HC1793" s="135"/>
      <c r="HD1793" s="135"/>
      <c r="HE1793" s="135"/>
      <c r="HF1793" s="135"/>
      <c r="HG1793" s="135"/>
      <c r="HH1793" s="135"/>
      <c r="HI1793" s="135"/>
      <c r="HJ1793" s="135"/>
      <c r="HK1793" s="135"/>
      <c r="HL1793" s="135"/>
      <c r="HM1793" s="135"/>
      <c r="HN1793" s="135"/>
      <c r="HO1793" s="135"/>
      <c r="HP1793" s="135"/>
      <c r="HQ1793" s="135"/>
      <c r="HR1793" s="135"/>
      <c r="HS1793" s="135"/>
      <c r="HT1793" s="135"/>
      <c r="HU1793" s="135"/>
      <c r="HV1793" s="135"/>
      <c r="HW1793" s="135"/>
      <c r="HX1793" s="135"/>
      <c r="HY1793" s="135"/>
      <c r="HZ1793" s="135"/>
      <c r="IA1793" s="135"/>
      <c r="IB1793" s="135"/>
      <c r="IC1793" s="135"/>
      <c r="ID1793" s="135"/>
      <c r="IE1793" s="135"/>
      <c r="IF1793" s="135"/>
      <c r="IG1793" s="135"/>
      <c r="IH1793" s="135"/>
      <c r="II1793" s="135"/>
      <c r="IJ1793" s="135"/>
      <c r="IK1793" s="135"/>
      <c r="IL1793" s="135"/>
      <c r="IM1793" s="135"/>
      <c r="IN1793" s="135"/>
      <c r="IO1793" s="135"/>
      <c r="IP1793" s="135"/>
      <c r="IQ1793" s="135"/>
      <c r="IR1793" s="135"/>
      <c r="IS1793" s="135"/>
      <c r="IT1793" s="135"/>
      <c r="IU1793" s="135"/>
      <c r="IV1793" s="135"/>
      <c r="IW1793" s="135"/>
      <c r="IX1793" s="135"/>
      <c r="IY1793" s="135"/>
      <c r="IZ1793" s="135"/>
      <c r="JA1793" s="135"/>
      <c r="JB1793" s="135"/>
      <c r="JC1793" s="135"/>
      <c r="JD1793" s="135"/>
      <c r="JE1793" s="135"/>
      <c r="JF1793" s="135"/>
      <c r="JG1793" s="135"/>
      <c r="JH1793" s="135"/>
      <c r="JI1793" s="135"/>
    </row>
    <row r="1794" spans="1:269" s="821" customFormat="1" x14ac:dyDescent="0.25">
      <c r="A1794" s="195"/>
      <c r="B1794" s="195">
        <v>1</v>
      </c>
      <c r="C1794" s="154" t="s">
        <v>288</v>
      </c>
      <c r="D1794" s="154"/>
      <c r="E1794" s="155"/>
      <c r="F1794" s="1674"/>
      <c r="G1794" s="718"/>
      <c r="H1794" s="718"/>
      <c r="I1794" s="718"/>
      <c r="J1794" s="2243"/>
      <c r="K1794" s="2243"/>
      <c r="L1794" s="2244"/>
      <c r="M1794" s="2244"/>
      <c r="N1794" s="2244"/>
      <c r="O1794" s="2244"/>
      <c r="P1794" s="2244"/>
      <c r="Q1794" s="2244"/>
      <c r="R1794" s="2459">
        <f t="shared" ref="R1794:AJ1794" si="2695">R1684</f>
        <v>1925.6340600000001</v>
      </c>
      <c r="S1794" s="2459">
        <f t="shared" si="2695"/>
        <v>1925.6340600000001</v>
      </c>
      <c r="T1794" s="2459">
        <f t="shared" ref="T1794:U1794" si="2696">T1684</f>
        <v>1925.6340600000001</v>
      </c>
      <c r="U1794" s="2459">
        <f t="shared" si="2696"/>
        <v>1925.6340600000001</v>
      </c>
      <c r="V1794" s="2459">
        <f t="shared" ref="V1794:W1794" si="2697">V1684</f>
        <v>1925.6340600000001</v>
      </c>
      <c r="W1794" s="2459">
        <f t="shared" si="2697"/>
        <v>1925.6340600000001</v>
      </c>
      <c r="X1794" s="2459">
        <f t="shared" ref="X1794:Y1794" si="2698">X1684</f>
        <v>1925.6340600000001</v>
      </c>
      <c r="Y1794" s="2459">
        <f t="shared" si="2698"/>
        <v>1925.6340600000001</v>
      </c>
      <c r="Z1794" s="2459">
        <f t="shared" ref="Z1794:AA1794" si="2699">Z1684</f>
        <v>1925.6340600000001</v>
      </c>
      <c r="AA1794" s="2459">
        <f t="shared" si="2699"/>
        <v>1925.6340600000001</v>
      </c>
      <c r="AB1794" s="2459">
        <f t="shared" ref="AB1794" si="2700">AB1684</f>
        <v>1925.6340600000001</v>
      </c>
      <c r="AC1794" s="2459">
        <f t="shared" si="2695"/>
        <v>1765.1645550000001</v>
      </c>
      <c r="AD1794" s="2459">
        <f t="shared" si="2695"/>
        <v>1765.16461</v>
      </c>
      <c r="AE1794" s="2460">
        <f t="shared" si="2695"/>
        <v>0</v>
      </c>
      <c r="AF1794" s="2459">
        <f t="shared" si="2695"/>
        <v>0</v>
      </c>
      <c r="AG1794" s="2459">
        <f t="shared" si="2695"/>
        <v>5.4999999974825187E-5</v>
      </c>
      <c r="AH1794" s="2461">
        <f t="shared" si="2695"/>
        <v>0</v>
      </c>
      <c r="AI1794" s="2461">
        <f t="shared" si="2695"/>
        <v>0</v>
      </c>
      <c r="AJ1794" s="2459">
        <f t="shared" si="2695"/>
        <v>1765.16461</v>
      </c>
      <c r="AK1794" s="2019"/>
      <c r="AL1794" s="2608"/>
      <c r="AM1794" s="135"/>
      <c r="AN1794" s="135"/>
      <c r="AO1794" s="135"/>
      <c r="AP1794" s="135"/>
      <c r="AQ1794" s="135"/>
      <c r="AR1794" s="135"/>
      <c r="AS1794" s="135"/>
      <c r="AT1794" s="135"/>
      <c r="AU1794" s="135"/>
      <c r="AV1794" s="135"/>
      <c r="AW1794" s="135"/>
      <c r="AX1794" s="135"/>
      <c r="AY1794" s="135"/>
      <c r="AZ1794" s="135"/>
      <c r="BA1794" s="135"/>
      <c r="BB1794" s="135"/>
      <c r="BC1794" s="135"/>
      <c r="BD1794" s="135"/>
      <c r="BE1794" s="135"/>
      <c r="BF1794" s="135"/>
      <c r="BG1794" s="135"/>
      <c r="BH1794" s="135"/>
      <c r="BI1794" s="135"/>
      <c r="BJ1794" s="135"/>
      <c r="BK1794" s="135"/>
      <c r="BL1794" s="135"/>
      <c r="BM1794" s="135"/>
      <c r="BN1794" s="135"/>
      <c r="BO1794" s="135"/>
      <c r="BP1794" s="135"/>
      <c r="BQ1794" s="135"/>
      <c r="BR1794" s="135"/>
      <c r="BS1794" s="135"/>
      <c r="BT1794" s="135"/>
      <c r="BU1794" s="135"/>
      <c r="BV1794" s="135"/>
      <c r="BW1794" s="135"/>
      <c r="BX1794" s="135"/>
      <c r="BY1794" s="135"/>
      <c r="BZ1794" s="135"/>
      <c r="CA1794" s="135"/>
      <c r="CB1794" s="135"/>
      <c r="CC1794" s="135"/>
      <c r="CD1794" s="135"/>
      <c r="CE1794" s="135"/>
      <c r="CF1794" s="135"/>
      <c r="CG1794" s="135"/>
      <c r="CH1794" s="135"/>
      <c r="CI1794" s="135"/>
      <c r="CJ1794" s="135"/>
      <c r="CK1794" s="135"/>
      <c r="CL1794" s="135"/>
      <c r="CM1794" s="135"/>
      <c r="CN1794" s="135"/>
      <c r="CO1794" s="135"/>
      <c r="CP1794" s="135"/>
      <c r="CQ1794" s="135"/>
      <c r="CR1794" s="135"/>
      <c r="CS1794" s="135"/>
      <c r="CT1794" s="135"/>
      <c r="CU1794" s="135"/>
      <c r="CV1794" s="135"/>
      <c r="CW1794" s="135"/>
      <c r="CX1794" s="135"/>
      <c r="CY1794" s="135"/>
      <c r="CZ1794" s="135"/>
      <c r="DA1794" s="135"/>
      <c r="DB1794" s="135"/>
      <c r="DC1794" s="135"/>
      <c r="DD1794" s="135"/>
      <c r="DE1794" s="135"/>
      <c r="DF1794" s="135"/>
      <c r="DG1794" s="135"/>
      <c r="DH1794" s="135"/>
      <c r="DI1794" s="135"/>
      <c r="DJ1794" s="135"/>
      <c r="DK1794" s="135"/>
      <c r="DL1794" s="135"/>
      <c r="DM1794" s="135"/>
      <c r="DN1794" s="135"/>
      <c r="DO1794" s="135"/>
      <c r="DP1794" s="135"/>
      <c r="DQ1794" s="135"/>
      <c r="DR1794" s="135"/>
      <c r="DS1794" s="135"/>
      <c r="DT1794" s="135"/>
      <c r="DU1794" s="135"/>
      <c r="DV1794" s="135"/>
      <c r="DW1794" s="135"/>
      <c r="DX1794" s="135"/>
      <c r="DY1794" s="135"/>
      <c r="DZ1794" s="135"/>
      <c r="EA1794" s="135"/>
      <c r="EB1794" s="135"/>
      <c r="EC1794" s="135"/>
      <c r="ED1794" s="135"/>
      <c r="EE1794" s="135"/>
      <c r="EF1794" s="135"/>
      <c r="EG1794" s="135"/>
      <c r="EH1794" s="135"/>
      <c r="EI1794" s="135"/>
      <c r="EJ1794" s="135"/>
      <c r="EK1794" s="135"/>
      <c r="EL1794" s="135"/>
      <c r="EM1794" s="135"/>
      <c r="EN1794" s="135"/>
      <c r="EO1794" s="135"/>
      <c r="EP1794" s="135"/>
      <c r="EQ1794" s="135"/>
      <c r="ER1794" s="135"/>
      <c r="ES1794" s="135"/>
      <c r="ET1794" s="135"/>
      <c r="EU1794" s="135"/>
      <c r="EV1794" s="135"/>
      <c r="EW1794" s="135"/>
      <c r="EX1794" s="135"/>
      <c r="EY1794" s="135"/>
      <c r="EZ1794" s="135"/>
      <c r="FA1794" s="135"/>
      <c r="FB1794" s="135"/>
      <c r="FC1794" s="135"/>
      <c r="FD1794" s="135"/>
      <c r="FE1794" s="135"/>
      <c r="FF1794" s="135"/>
      <c r="FG1794" s="135"/>
      <c r="FH1794" s="135"/>
      <c r="FI1794" s="135"/>
      <c r="FJ1794" s="135"/>
      <c r="FK1794" s="135"/>
      <c r="FL1794" s="135"/>
      <c r="FM1794" s="135"/>
      <c r="FN1794" s="135"/>
      <c r="FO1794" s="135"/>
      <c r="FP1794" s="135"/>
      <c r="FQ1794" s="135"/>
      <c r="FR1794" s="135"/>
      <c r="FS1794" s="135"/>
      <c r="FT1794" s="135"/>
      <c r="FU1794" s="135"/>
      <c r="FV1794" s="135"/>
      <c r="FW1794" s="135"/>
      <c r="FX1794" s="135"/>
      <c r="FY1794" s="135"/>
      <c r="FZ1794" s="135"/>
      <c r="GA1794" s="135"/>
      <c r="GB1794" s="135"/>
      <c r="GC1794" s="135"/>
      <c r="GD1794" s="135"/>
      <c r="GE1794" s="135"/>
      <c r="GF1794" s="135"/>
      <c r="GG1794" s="135"/>
      <c r="GH1794" s="135"/>
      <c r="GI1794" s="135"/>
      <c r="GJ1794" s="135"/>
      <c r="GK1794" s="135"/>
      <c r="GL1794" s="135"/>
      <c r="GM1794" s="135"/>
      <c r="GN1794" s="135"/>
      <c r="GO1794" s="135"/>
      <c r="GP1794" s="135"/>
      <c r="GQ1794" s="135"/>
      <c r="GR1794" s="135"/>
      <c r="GS1794" s="135"/>
      <c r="GT1794" s="135"/>
      <c r="GU1794" s="135"/>
      <c r="GV1794" s="135"/>
      <c r="GW1794" s="135"/>
      <c r="GX1794" s="135"/>
      <c r="GY1794" s="135"/>
      <c r="GZ1794" s="135"/>
      <c r="HA1794" s="135"/>
      <c r="HB1794" s="135"/>
      <c r="HC1794" s="135"/>
      <c r="HD1794" s="135"/>
      <c r="HE1794" s="135"/>
      <c r="HF1794" s="135"/>
      <c r="HG1794" s="135"/>
      <c r="HH1794" s="135"/>
      <c r="HI1794" s="135"/>
      <c r="HJ1794" s="135"/>
      <c r="HK1794" s="135"/>
      <c r="HL1794" s="135"/>
      <c r="HM1794" s="135"/>
      <c r="HN1794" s="135"/>
      <c r="HO1794" s="135"/>
      <c r="HP1794" s="135"/>
      <c r="HQ1794" s="135"/>
      <c r="HR1794" s="135"/>
      <c r="HS1794" s="135"/>
      <c r="HT1794" s="135"/>
      <c r="HU1794" s="135"/>
      <c r="HV1794" s="135"/>
      <c r="HW1794" s="135"/>
      <c r="HX1794" s="135"/>
      <c r="HY1794" s="135"/>
      <c r="HZ1794" s="135"/>
      <c r="IA1794" s="135"/>
      <c r="IB1794" s="135"/>
      <c r="IC1794" s="135"/>
      <c r="ID1794" s="135"/>
      <c r="IE1794" s="135"/>
      <c r="IF1794" s="135"/>
      <c r="IG1794" s="135"/>
      <c r="IH1794" s="135"/>
      <c r="II1794" s="135"/>
      <c r="IJ1794" s="135"/>
      <c r="IK1794" s="135"/>
      <c r="IL1794" s="135"/>
      <c r="IM1794" s="135"/>
      <c r="IN1794" s="135"/>
      <c r="IO1794" s="135"/>
      <c r="IP1794" s="135"/>
      <c r="IQ1794" s="135"/>
      <c r="IR1794" s="135"/>
      <c r="IS1794" s="135"/>
      <c r="IT1794" s="135"/>
      <c r="IU1794" s="135"/>
      <c r="IV1794" s="135"/>
      <c r="IW1794" s="135"/>
      <c r="IX1794" s="135"/>
      <c r="IY1794" s="135"/>
      <c r="IZ1794" s="135"/>
      <c r="JA1794" s="135"/>
      <c r="JB1794" s="135"/>
      <c r="JC1794" s="135"/>
      <c r="JD1794" s="135"/>
      <c r="JE1794" s="135"/>
      <c r="JF1794" s="135"/>
      <c r="JG1794" s="135"/>
      <c r="JH1794" s="135"/>
      <c r="JI1794" s="135"/>
    </row>
    <row r="1795" spans="1:269" s="821" customFormat="1" ht="29.25" x14ac:dyDescent="0.25">
      <c r="A1795" s="195"/>
      <c r="B1795" s="195">
        <v>1</v>
      </c>
      <c r="C1795" s="267" t="s">
        <v>270</v>
      </c>
      <c r="D1795" s="154"/>
      <c r="E1795" s="155"/>
      <c r="F1795" s="1674">
        <f t="shared" ref="F1795:I1816" si="2701">F1685</f>
        <v>29610</v>
      </c>
      <c r="G1795" s="718">
        <f t="shared" si="2701"/>
        <v>27142.5</v>
      </c>
      <c r="H1795" s="718">
        <f t="shared" si="2701"/>
        <v>18141</v>
      </c>
      <c r="I1795" s="718">
        <f t="shared" si="2701"/>
        <v>66.836142580823434</v>
      </c>
      <c r="J1795" s="2243"/>
      <c r="K1795" s="2243"/>
      <c r="L1795" s="2244"/>
      <c r="M1795" s="2244"/>
      <c r="N1795" s="2244"/>
      <c r="O1795" s="2244"/>
      <c r="P1795" s="2244"/>
      <c r="Q1795" s="2244"/>
      <c r="R1795" s="2459">
        <f t="shared" ref="R1795:AJ1795" si="2702">R1685</f>
        <v>0</v>
      </c>
      <c r="S1795" s="2459">
        <f t="shared" si="2702"/>
        <v>0</v>
      </c>
      <c r="T1795" s="2459">
        <f t="shared" ref="T1795:U1795" si="2703">T1685</f>
        <v>0</v>
      </c>
      <c r="U1795" s="2459">
        <f t="shared" si="2703"/>
        <v>0</v>
      </c>
      <c r="V1795" s="2459">
        <f t="shared" ref="V1795:W1795" si="2704">V1685</f>
        <v>0</v>
      </c>
      <c r="W1795" s="2459">
        <f t="shared" si="2704"/>
        <v>0</v>
      </c>
      <c r="X1795" s="2459">
        <f t="shared" ref="X1795:Y1795" si="2705">X1685</f>
        <v>0</v>
      </c>
      <c r="Y1795" s="2459">
        <f t="shared" si="2705"/>
        <v>0</v>
      </c>
      <c r="Z1795" s="2459">
        <f t="shared" ref="Z1795:AA1795" si="2706">Z1685</f>
        <v>0</v>
      </c>
      <c r="AA1795" s="2459">
        <f t="shared" si="2706"/>
        <v>0</v>
      </c>
      <c r="AB1795" s="2459">
        <f t="shared" ref="AB1795" si="2707">AB1685</f>
        <v>0</v>
      </c>
      <c r="AC1795" s="2459">
        <f t="shared" si="2702"/>
        <v>0</v>
      </c>
      <c r="AD1795" s="2459">
        <f t="shared" si="2702"/>
        <v>0</v>
      </c>
      <c r="AE1795" s="2460">
        <f t="shared" si="2702"/>
        <v>0</v>
      </c>
      <c r="AF1795" s="2459">
        <f t="shared" si="2702"/>
        <v>0</v>
      </c>
      <c r="AG1795" s="2459">
        <f t="shared" si="2702"/>
        <v>0</v>
      </c>
      <c r="AH1795" s="2461">
        <f t="shared" si="2702"/>
        <v>0</v>
      </c>
      <c r="AI1795" s="2461">
        <f t="shared" si="2702"/>
        <v>0</v>
      </c>
      <c r="AJ1795" s="2459">
        <f t="shared" si="2702"/>
        <v>0</v>
      </c>
      <c r="AK1795" s="2019"/>
      <c r="AL1795" s="2608"/>
      <c r="AM1795" s="135"/>
      <c r="AN1795" s="135"/>
      <c r="AO1795" s="135"/>
      <c r="AP1795" s="135"/>
      <c r="AQ1795" s="135"/>
      <c r="AR1795" s="135"/>
      <c r="AS1795" s="135"/>
      <c r="AT1795" s="135"/>
      <c r="AU1795" s="135"/>
      <c r="AV1795" s="135"/>
      <c r="AW1795" s="135"/>
      <c r="AX1795" s="135"/>
      <c r="AY1795" s="135"/>
      <c r="AZ1795" s="135"/>
      <c r="BA1795" s="135"/>
      <c r="BB1795" s="135"/>
      <c r="BC1795" s="135"/>
      <c r="BD1795" s="135"/>
      <c r="BE1795" s="135"/>
      <c r="BF1795" s="135"/>
      <c r="BG1795" s="135"/>
      <c r="BH1795" s="135"/>
      <c r="BI1795" s="135"/>
      <c r="BJ1795" s="135"/>
      <c r="BK1795" s="135"/>
      <c r="BL1795" s="135"/>
      <c r="BM1795" s="135"/>
      <c r="BN1795" s="135"/>
      <c r="BO1795" s="135"/>
      <c r="BP1795" s="135"/>
      <c r="BQ1795" s="135"/>
      <c r="BR1795" s="135"/>
      <c r="BS1795" s="135"/>
      <c r="BT1795" s="135"/>
      <c r="BU1795" s="135"/>
      <c r="BV1795" s="135"/>
      <c r="BW1795" s="135"/>
      <c r="BX1795" s="135"/>
      <c r="BY1795" s="135"/>
      <c r="BZ1795" s="135"/>
      <c r="CA1795" s="135"/>
      <c r="CB1795" s="135"/>
      <c r="CC1795" s="135"/>
      <c r="CD1795" s="135"/>
      <c r="CE1795" s="135"/>
      <c r="CF1795" s="135"/>
      <c r="CG1795" s="135"/>
      <c r="CH1795" s="135"/>
      <c r="CI1795" s="135"/>
      <c r="CJ1795" s="135"/>
      <c r="CK1795" s="135"/>
      <c r="CL1795" s="135"/>
      <c r="CM1795" s="135"/>
      <c r="CN1795" s="135"/>
      <c r="CO1795" s="135"/>
      <c r="CP1795" s="135"/>
      <c r="CQ1795" s="135"/>
      <c r="CR1795" s="135"/>
      <c r="CS1795" s="135"/>
      <c r="CT1795" s="135"/>
      <c r="CU1795" s="135"/>
      <c r="CV1795" s="135"/>
      <c r="CW1795" s="135"/>
      <c r="CX1795" s="135"/>
      <c r="CY1795" s="135"/>
      <c r="CZ1795" s="135"/>
      <c r="DA1795" s="135"/>
      <c r="DB1795" s="135"/>
      <c r="DC1795" s="135"/>
      <c r="DD1795" s="135"/>
      <c r="DE1795" s="135"/>
      <c r="DF1795" s="135"/>
      <c r="DG1795" s="135"/>
      <c r="DH1795" s="135"/>
      <c r="DI1795" s="135"/>
      <c r="DJ1795" s="135"/>
      <c r="DK1795" s="135"/>
      <c r="DL1795" s="135"/>
      <c r="DM1795" s="135"/>
      <c r="DN1795" s="135"/>
      <c r="DO1795" s="135"/>
      <c r="DP1795" s="135"/>
      <c r="DQ1795" s="135"/>
      <c r="DR1795" s="135"/>
      <c r="DS1795" s="135"/>
      <c r="DT1795" s="135"/>
      <c r="DU1795" s="135"/>
      <c r="DV1795" s="135"/>
      <c r="DW1795" s="135"/>
      <c r="DX1795" s="135"/>
      <c r="DY1795" s="135"/>
      <c r="DZ1795" s="135"/>
      <c r="EA1795" s="135"/>
      <c r="EB1795" s="135"/>
      <c r="EC1795" s="135"/>
      <c r="ED1795" s="135"/>
      <c r="EE1795" s="135"/>
      <c r="EF1795" s="135"/>
      <c r="EG1795" s="135"/>
      <c r="EH1795" s="135"/>
      <c r="EI1795" s="135"/>
      <c r="EJ1795" s="135"/>
      <c r="EK1795" s="135"/>
      <c r="EL1795" s="135"/>
      <c r="EM1795" s="135"/>
      <c r="EN1795" s="135"/>
      <c r="EO1795" s="135"/>
      <c r="EP1795" s="135"/>
      <c r="EQ1795" s="135"/>
      <c r="ER1795" s="135"/>
      <c r="ES1795" s="135"/>
      <c r="ET1795" s="135"/>
      <c r="EU1795" s="135"/>
      <c r="EV1795" s="135"/>
      <c r="EW1795" s="135"/>
      <c r="EX1795" s="135"/>
      <c r="EY1795" s="135"/>
      <c r="EZ1795" s="135"/>
      <c r="FA1795" s="135"/>
      <c r="FB1795" s="135"/>
      <c r="FC1795" s="135"/>
      <c r="FD1795" s="135"/>
      <c r="FE1795" s="135"/>
      <c r="FF1795" s="135"/>
      <c r="FG1795" s="135"/>
      <c r="FH1795" s="135"/>
      <c r="FI1795" s="135"/>
      <c r="FJ1795" s="135"/>
      <c r="FK1795" s="135"/>
      <c r="FL1795" s="135"/>
      <c r="FM1795" s="135"/>
      <c r="FN1795" s="135"/>
      <c r="FO1795" s="135"/>
      <c r="FP1795" s="135"/>
      <c r="FQ1795" s="135"/>
      <c r="FR1795" s="135"/>
      <c r="FS1795" s="135"/>
      <c r="FT1795" s="135"/>
      <c r="FU1795" s="135"/>
      <c r="FV1795" s="135"/>
      <c r="FW1795" s="135"/>
      <c r="FX1795" s="135"/>
      <c r="FY1795" s="135"/>
      <c r="FZ1795" s="135"/>
      <c r="GA1795" s="135"/>
      <c r="GB1795" s="135"/>
      <c r="GC1795" s="135"/>
      <c r="GD1795" s="135"/>
      <c r="GE1795" s="135"/>
      <c r="GF1795" s="135"/>
      <c r="GG1795" s="135"/>
      <c r="GH1795" s="135"/>
      <c r="GI1795" s="135"/>
      <c r="GJ1795" s="135"/>
      <c r="GK1795" s="135"/>
      <c r="GL1795" s="135"/>
      <c r="GM1795" s="135"/>
      <c r="GN1795" s="135"/>
      <c r="GO1795" s="135"/>
      <c r="GP1795" s="135"/>
      <c r="GQ1795" s="135"/>
      <c r="GR1795" s="135"/>
      <c r="GS1795" s="135"/>
      <c r="GT1795" s="135"/>
      <c r="GU1795" s="135"/>
      <c r="GV1795" s="135"/>
      <c r="GW1795" s="135"/>
      <c r="GX1795" s="135"/>
      <c r="GY1795" s="135"/>
      <c r="GZ1795" s="135"/>
      <c r="HA1795" s="135"/>
      <c r="HB1795" s="135"/>
      <c r="HC1795" s="135"/>
      <c r="HD1795" s="135"/>
      <c r="HE1795" s="135"/>
      <c r="HF1795" s="135"/>
      <c r="HG1795" s="135"/>
      <c r="HH1795" s="135"/>
      <c r="HI1795" s="135"/>
      <c r="HJ1795" s="135"/>
      <c r="HK1795" s="135"/>
      <c r="HL1795" s="135"/>
      <c r="HM1795" s="135"/>
      <c r="HN1795" s="135"/>
      <c r="HO1795" s="135"/>
      <c r="HP1795" s="135"/>
      <c r="HQ1795" s="135"/>
      <c r="HR1795" s="135"/>
      <c r="HS1795" s="135"/>
      <c r="HT1795" s="135"/>
      <c r="HU1795" s="135"/>
      <c r="HV1795" s="135"/>
      <c r="HW1795" s="135"/>
      <c r="HX1795" s="135"/>
      <c r="HY1795" s="135"/>
      <c r="HZ1795" s="135"/>
      <c r="IA1795" s="135"/>
      <c r="IB1795" s="135"/>
      <c r="IC1795" s="135"/>
      <c r="ID1795" s="135"/>
      <c r="IE1795" s="135"/>
      <c r="IF1795" s="135"/>
      <c r="IG1795" s="135"/>
      <c r="IH1795" s="135"/>
      <c r="II1795" s="135"/>
      <c r="IJ1795" s="135"/>
      <c r="IK1795" s="135"/>
      <c r="IL1795" s="135"/>
      <c r="IM1795" s="135"/>
      <c r="IN1795" s="135"/>
      <c r="IO1795" s="135"/>
      <c r="IP1795" s="135"/>
      <c r="IQ1795" s="135"/>
      <c r="IR1795" s="135"/>
      <c r="IS1795" s="135"/>
      <c r="IT1795" s="135"/>
      <c r="IU1795" s="135"/>
      <c r="IV1795" s="135"/>
      <c r="IW1795" s="135"/>
      <c r="IX1795" s="135"/>
      <c r="IY1795" s="135"/>
      <c r="IZ1795" s="135"/>
      <c r="JA1795" s="135"/>
      <c r="JB1795" s="135"/>
      <c r="JC1795" s="135"/>
      <c r="JD1795" s="135"/>
      <c r="JE1795" s="135"/>
      <c r="JF1795" s="135"/>
      <c r="JG1795" s="135"/>
      <c r="JH1795" s="135"/>
      <c r="JI1795" s="135"/>
    </row>
    <row r="1796" spans="1:269" s="821" customFormat="1" ht="30" x14ac:dyDescent="0.25">
      <c r="A1796" s="195"/>
      <c r="B1796" s="195">
        <v>1</v>
      </c>
      <c r="C1796" s="526" t="s">
        <v>193</v>
      </c>
      <c r="D1796" s="154"/>
      <c r="E1796" s="155"/>
      <c r="F1796" s="1674">
        <f t="shared" si="2701"/>
        <v>0</v>
      </c>
      <c r="G1796" s="718">
        <f t="shared" si="2701"/>
        <v>0</v>
      </c>
      <c r="H1796" s="718">
        <f t="shared" si="2701"/>
        <v>0</v>
      </c>
      <c r="I1796" s="718">
        <f t="shared" si="2701"/>
        <v>0</v>
      </c>
      <c r="J1796" s="2243"/>
      <c r="K1796" s="2243"/>
      <c r="L1796" s="2244"/>
      <c r="M1796" s="2244"/>
      <c r="N1796" s="2244"/>
      <c r="O1796" s="2244"/>
      <c r="P1796" s="2244"/>
      <c r="Q1796" s="2244"/>
      <c r="R1796" s="2459">
        <f t="shared" ref="R1796:AJ1796" si="2708">R1686</f>
        <v>0</v>
      </c>
      <c r="S1796" s="2459">
        <f t="shared" si="2708"/>
        <v>0</v>
      </c>
      <c r="T1796" s="2459">
        <f t="shared" ref="T1796:U1796" si="2709">T1686</f>
        <v>0</v>
      </c>
      <c r="U1796" s="2459">
        <f t="shared" si="2709"/>
        <v>0</v>
      </c>
      <c r="V1796" s="2459">
        <f t="shared" ref="V1796:W1796" si="2710">V1686</f>
        <v>0</v>
      </c>
      <c r="W1796" s="2459">
        <f t="shared" si="2710"/>
        <v>0</v>
      </c>
      <c r="X1796" s="2459">
        <f t="shared" ref="X1796:Y1796" si="2711">X1686</f>
        <v>0</v>
      </c>
      <c r="Y1796" s="2459">
        <f t="shared" si="2711"/>
        <v>0</v>
      </c>
      <c r="Z1796" s="2459">
        <f t="shared" ref="Z1796:AA1796" si="2712">Z1686</f>
        <v>0</v>
      </c>
      <c r="AA1796" s="2459">
        <f t="shared" si="2712"/>
        <v>0</v>
      </c>
      <c r="AB1796" s="2459">
        <f t="shared" ref="AB1796" si="2713">AB1686</f>
        <v>0</v>
      </c>
      <c r="AC1796" s="2459">
        <f t="shared" si="2708"/>
        <v>0</v>
      </c>
      <c r="AD1796" s="2459">
        <f t="shared" si="2708"/>
        <v>0</v>
      </c>
      <c r="AE1796" s="2460">
        <f t="shared" si="2708"/>
        <v>0</v>
      </c>
      <c r="AF1796" s="2459">
        <f t="shared" si="2708"/>
        <v>0</v>
      </c>
      <c r="AG1796" s="2459">
        <f t="shared" si="2708"/>
        <v>0</v>
      </c>
      <c r="AH1796" s="2461">
        <f t="shared" si="2708"/>
        <v>0</v>
      </c>
      <c r="AI1796" s="2461">
        <f t="shared" si="2708"/>
        <v>0</v>
      </c>
      <c r="AJ1796" s="2459">
        <f t="shared" si="2708"/>
        <v>0</v>
      </c>
      <c r="AK1796" s="2019"/>
      <c r="AL1796" s="2608"/>
      <c r="AM1796" s="135"/>
      <c r="AN1796" s="135"/>
      <c r="AO1796" s="135"/>
      <c r="AP1796" s="135"/>
      <c r="AQ1796" s="135"/>
      <c r="AR1796" s="135"/>
      <c r="AS1796" s="135"/>
      <c r="AT1796" s="135"/>
      <c r="AU1796" s="135"/>
      <c r="AV1796" s="135"/>
      <c r="AW1796" s="135"/>
      <c r="AX1796" s="135"/>
      <c r="AY1796" s="135"/>
      <c r="AZ1796" s="135"/>
      <c r="BA1796" s="135"/>
      <c r="BB1796" s="135"/>
      <c r="BC1796" s="135"/>
      <c r="BD1796" s="135"/>
      <c r="BE1796" s="135"/>
      <c r="BF1796" s="135"/>
      <c r="BG1796" s="135"/>
      <c r="BH1796" s="135"/>
      <c r="BI1796" s="135"/>
      <c r="BJ1796" s="135"/>
      <c r="BK1796" s="135"/>
      <c r="BL1796" s="135"/>
      <c r="BM1796" s="135"/>
      <c r="BN1796" s="135"/>
      <c r="BO1796" s="135"/>
      <c r="BP1796" s="135"/>
      <c r="BQ1796" s="135"/>
      <c r="BR1796" s="135"/>
      <c r="BS1796" s="135"/>
      <c r="BT1796" s="135"/>
      <c r="BU1796" s="135"/>
      <c r="BV1796" s="135"/>
      <c r="BW1796" s="135"/>
      <c r="BX1796" s="135"/>
      <c r="BY1796" s="135"/>
      <c r="BZ1796" s="135"/>
      <c r="CA1796" s="135"/>
      <c r="CB1796" s="135"/>
      <c r="CC1796" s="135"/>
      <c r="CD1796" s="135"/>
      <c r="CE1796" s="135"/>
      <c r="CF1796" s="135"/>
      <c r="CG1796" s="135"/>
      <c r="CH1796" s="135"/>
      <c r="CI1796" s="135"/>
      <c r="CJ1796" s="135"/>
      <c r="CK1796" s="135"/>
      <c r="CL1796" s="135"/>
      <c r="CM1796" s="135"/>
      <c r="CN1796" s="135"/>
      <c r="CO1796" s="135"/>
      <c r="CP1796" s="135"/>
      <c r="CQ1796" s="135"/>
      <c r="CR1796" s="135"/>
      <c r="CS1796" s="135"/>
      <c r="CT1796" s="135"/>
      <c r="CU1796" s="135"/>
      <c r="CV1796" s="135"/>
      <c r="CW1796" s="135"/>
      <c r="CX1796" s="135"/>
      <c r="CY1796" s="135"/>
      <c r="CZ1796" s="135"/>
      <c r="DA1796" s="135"/>
      <c r="DB1796" s="135"/>
      <c r="DC1796" s="135"/>
      <c r="DD1796" s="135"/>
      <c r="DE1796" s="135"/>
      <c r="DF1796" s="135"/>
      <c r="DG1796" s="135"/>
      <c r="DH1796" s="135"/>
      <c r="DI1796" s="135"/>
      <c r="DJ1796" s="135"/>
      <c r="DK1796" s="135"/>
      <c r="DL1796" s="135"/>
      <c r="DM1796" s="135"/>
      <c r="DN1796" s="135"/>
      <c r="DO1796" s="135"/>
      <c r="DP1796" s="135"/>
      <c r="DQ1796" s="135"/>
      <c r="DR1796" s="135"/>
      <c r="DS1796" s="135"/>
      <c r="DT1796" s="135"/>
      <c r="DU1796" s="135"/>
      <c r="DV1796" s="135"/>
      <c r="DW1796" s="135"/>
      <c r="DX1796" s="135"/>
      <c r="DY1796" s="135"/>
      <c r="DZ1796" s="135"/>
      <c r="EA1796" s="135"/>
      <c r="EB1796" s="135"/>
      <c r="EC1796" s="135"/>
      <c r="ED1796" s="135"/>
      <c r="EE1796" s="135"/>
      <c r="EF1796" s="135"/>
      <c r="EG1796" s="135"/>
      <c r="EH1796" s="135"/>
      <c r="EI1796" s="135"/>
      <c r="EJ1796" s="135"/>
      <c r="EK1796" s="135"/>
      <c r="EL1796" s="135"/>
      <c r="EM1796" s="135"/>
      <c r="EN1796" s="135"/>
      <c r="EO1796" s="135"/>
      <c r="EP1796" s="135"/>
      <c r="EQ1796" s="135"/>
      <c r="ER1796" s="135"/>
      <c r="ES1796" s="135"/>
      <c r="ET1796" s="135"/>
      <c r="EU1796" s="135"/>
      <c r="EV1796" s="135"/>
      <c r="EW1796" s="135"/>
      <c r="EX1796" s="135"/>
      <c r="EY1796" s="135"/>
      <c r="EZ1796" s="135"/>
      <c r="FA1796" s="135"/>
      <c r="FB1796" s="135"/>
      <c r="FC1796" s="135"/>
      <c r="FD1796" s="135"/>
      <c r="FE1796" s="135"/>
      <c r="FF1796" s="135"/>
      <c r="FG1796" s="135"/>
      <c r="FH1796" s="135"/>
      <c r="FI1796" s="135"/>
      <c r="FJ1796" s="135"/>
      <c r="FK1796" s="135"/>
      <c r="FL1796" s="135"/>
      <c r="FM1796" s="135"/>
      <c r="FN1796" s="135"/>
      <c r="FO1796" s="135"/>
      <c r="FP1796" s="135"/>
      <c r="FQ1796" s="135"/>
      <c r="FR1796" s="135"/>
      <c r="FS1796" s="135"/>
      <c r="FT1796" s="135"/>
      <c r="FU1796" s="135"/>
      <c r="FV1796" s="135"/>
      <c r="FW1796" s="135"/>
      <c r="FX1796" s="135"/>
      <c r="FY1796" s="135"/>
      <c r="FZ1796" s="135"/>
      <c r="GA1796" s="135"/>
      <c r="GB1796" s="135"/>
      <c r="GC1796" s="135"/>
      <c r="GD1796" s="135"/>
      <c r="GE1796" s="135"/>
      <c r="GF1796" s="135"/>
      <c r="GG1796" s="135"/>
      <c r="GH1796" s="135"/>
      <c r="GI1796" s="135"/>
      <c r="GJ1796" s="135"/>
      <c r="GK1796" s="135"/>
      <c r="GL1796" s="135"/>
      <c r="GM1796" s="135"/>
      <c r="GN1796" s="135"/>
      <c r="GO1796" s="135"/>
      <c r="GP1796" s="135"/>
      <c r="GQ1796" s="135"/>
      <c r="GR1796" s="135"/>
      <c r="GS1796" s="135"/>
      <c r="GT1796" s="135"/>
      <c r="GU1796" s="135"/>
      <c r="GV1796" s="135"/>
      <c r="GW1796" s="135"/>
      <c r="GX1796" s="135"/>
      <c r="GY1796" s="135"/>
      <c r="GZ1796" s="135"/>
      <c r="HA1796" s="135"/>
      <c r="HB1796" s="135"/>
      <c r="HC1796" s="135"/>
      <c r="HD1796" s="135"/>
      <c r="HE1796" s="135"/>
      <c r="HF1796" s="135"/>
      <c r="HG1796" s="135"/>
      <c r="HH1796" s="135"/>
      <c r="HI1796" s="135"/>
      <c r="HJ1796" s="135"/>
      <c r="HK1796" s="135"/>
      <c r="HL1796" s="135"/>
      <c r="HM1796" s="135"/>
      <c r="HN1796" s="135"/>
      <c r="HO1796" s="135"/>
      <c r="HP1796" s="135"/>
      <c r="HQ1796" s="135"/>
      <c r="HR1796" s="135"/>
      <c r="HS1796" s="135"/>
      <c r="HT1796" s="135"/>
      <c r="HU1796" s="135"/>
      <c r="HV1796" s="135"/>
      <c r="HW1796" s="135"/>
      <c r="HX1796" s="135"/>
      <c r="HY1796" s="135"/>
      <c r="HZ1796" s="135"/>
      <c r="IA1796" s="135"/>
      <c r="IB1796" s="135"/>
      <c r="IC1796" s="135"/>
      <c r="ID1796" s="135"/>
      <c r="IE1796" s="135"/>
      <c r="IF1796" s="135"/>
      <c r="IG1796" s="135"/>
      <c r="IH1796" s="135"/>
      <c r="II1796" s="135"/>
      <c r="IJ1796" s="135"/>
      <c r="IK1796" s="135"/>
      <c r="IL1796" s="135"/>
      <c r="IM1796" s="135"/>
      <c r="IN1796" s="135"/>
      <c r="IO1796" s="135"/>
      <c r="IP1796" s="135"/>
      <c r="IQ1796" s="135"/>
      <c r="IR1796" s="135"/>
      <c r="IS1796" s="135"/>
      <c r="IT1796" s="135"/>
      <c r="IU1796" s="135"/>
      <c r="IV1796" s="135"/>
      <c r="IW1796" s="135"/>
      <c r="IX1796" s="135"/>
      <c r="IY1796" s="135"/>
      <c r="IZ1796" s="135"/>
      <c r="JA1796" s="135"/>
      <c r="JB1796" s="135"/>
      <c r="JC1796" s="135"/>
      <c r="JD1796" s="135"/>
      <c r="JE1796" s="135"/>
      <c r="JF1796" s="135"/>
      <c r="JG1796" s="135"/>
      <c r="JH1796" s="135"/>
      <c r="JI1796" s="135"/>
    </row>
    <row r="1797" spans="1:269" s="821" customFormat="1" ht="30" x14ac:dyDescent="0.25">
      <c r="A1797" s="195"/>
      <c r="B1797" s="195">
        <v>1</v>
      </c>
      <c r="C1797" s="526" t="s">
        <v>453</v>
      </c>
      <c r="D1797" s="154"/>
      <c r="E1797" s="155"/>
      <c r="F1797" s="1674">
        <f t="shared" si="2701"/>
        <v>19000</v>
      </c>
      <c r="G1797" s="718">
        <f t="shared" si="2701"/>
        <v>17416.666666666664</v>
      </c>
      <c r="H1797" s="718">
        <f t="shared" si="2701"/>
        <v>9779</v>
      </c>
      <c r="I1797" s="718">
        <f t="shared" si="2701"/>
        <v>56.147368421052633</v>
      </c>
      <c r="J1797" s="2243"/>
      <c r="K1797" s="2243"/>
      <c r="L1797" s="2244"/>
      <c r="M1797" s="2244"/>
      <c r="N1797" s="2244"/>
      <c r="O1797" s="2244"/>
      <c r="P1797" s="2244"/>
      <c r="Q1797" s="2244"/>
      <c r="R1797" s="2459">
        <f t="shared" ref="R1797:AJ1797" si="2714">R1687</f>
        <v>0</v>
      </c>
      <c r="S1797" s="2459">
        <f t="shared" si="2714"/>
        <v>0</v>
      </c>
      <c r="T1797" s="2459">
        <f t="shared" ref="T1797:U1797" si="2715">T1687</f>
        <v>0</v>
      </c>
      <c r="U1797" s="2459">
        <f t="shared" si="2715"/>
        <v>0</v>
      </c>
      <c r="V1797" s="2459">
        <f t="shared" ref="V1797:W1797" si="2716">V1687</f>
        <v>0</v>
      </c>
      <c r="W1797" s="2459">
        <f t="shared" si="2716"/>
        <v>0</v>
      </c>
      <c r="X1797" s="2459">
        <f t="shared" ref="X1797:Y1797" si="2717">X1687</f>
        <v>0</v>
      </c>
      <c r="Y1797" s="2459">
        <f t="shared" si="2717"/>
        <v>0</v>
      </c>
      <c r="Z1797" s="2459">
        <f t="shared" ref="Z1797:AA1797" si="2718">Z1687</f>
        <v>0</v>
      </c>
      <c r="AA1797" s="2459">
        <f t="shared" si="2718"/>
        <v>0</v>
      </c>
      <c r="AB1797" s="2459">
        <f t="shared" ref="AB1797" si="2719">AB1687</f>
        <v>0</v>
      </c>
      <c r="AC1797" s="2459">
        <f t="shared" si="2714"/>
        <v>0</v>
      </c>
      <c r="AD1797" s="2459">
        <f t="shared" si="2714"/>
        <v>0</v>
      </c>
      <c r="AE1797" s="2460">
        <f t="shared" si="2714"/>
        <v>0</v>
      </c>
      <c r="AF1797" s="2459">
        <f t="shared" si="2714"/>
        <v>0</v>
      </c>
      <c r="AG1797" s="2459">
        <f t="shared" si="2714"/>
        <v>0</v>
      </c>
      <c r="AH1797" s="2461">
        <f t="shared" si="2714"/>
        <v>0</v>
      </c>
      <c r="AI1797" s="2461">
        <f t="shared" si="2714"/>
        <v>0</v>
      </c>
      <c r="AJ1797" s="2459">
        <f t="shared" si="2714"/>
        <v>0</v>
      </c>
      <c r="AK1797" s="2019"/>
      <c r="AL1797" s="2608"/>
      <c r="AM1797" s="135"/>
      <c r="AN1797" s="135"/>
      <c r="AO1797" s="135"/>
      <c r="AP1797" s="135"/>
      <c r="AQ1797" s="135"/>
      <c r="AR1797" s="135"/>
      <c r="AS1797" s="135"/>
      <c r="AT1797" s="135"/>
      <c r="AU1797" s="135"/>
      <c r="AV1797" s="135"/>
      <c r="AW1797" s="135"/>
      <c r="AX1797" s="135"/>
      <c r="AY1797" s="135"/>
      <c r="AZ1797" s="135"/>
      <c r="BA1797" s="135"/>
      <c r="BB1797" s="135"/>
      <c r="BC1797" s="135"/>
      <c r="BD1797" s="135"/>
      <c r="BE1797" s="135"/>
      <c r="BF1797" s="135"/>
      <c r="BG1797" s="135"/>
      <c r="BH1797" s="135"/>
      <c r="BI1797" s="135"/>
      <c r="BJ1797" s="135"/>
      <c r="BK1797" s="135"/>
      <c r="BL1797" s="135"/>
      <c r="BM1797" s="135"/>
      <c r="BN1797" s="135"/>
      <c r="BO1797" s="135"/>
      <c r="BP1797" s="135"/>
      <c r="BQ1797" s="135"/>
      <c r="BR1797" s="135"/>
      <c r="BS1797" s="135"/>
      <c r="BT1797" s="135"/>
      <c r="BU1797" s="135"/>
      <c r="BV1797" s="135"/>
      <c r="BW1797" s="135"/>
      <c r="BX1797" s="135"/>
      <c r="BY1797" s="135"/>
      <c r="BZ1797" s="135"/>
      <c r="CA1797" s="135"/>
      <c r="CB1797" s="135"/>
      <c r="CC1797" s="135"/>
      <c r="CD1797" s="135"/>
      <c r="CE1797" s="135"/>
      <c r="CF1797" s="135"/>
      <c r="CG1797" s="135"/>
      <c r="CH1797" s="135"/>
      <c r="CI1797" s="135"/>
      <c r="CJ1797" s="135"/>
      <c r="CK1797" s="135"/>
      <c r="CL1797" s="135"/>
      <c r="CM1797" s="135"/>
      <c r="CN1797" s="135"/>
      <c r="CO1797" s="135"/>
      <c r="CP1797" s="135"/>
      <c r="CQ1797" s="135"/>
      <c r="CR1797" s="135"/>
      <c r="CS1797" s="135"/>
      <c r="CT1797" s="135"/>
      <c r="CU1797" s="135"/>
      <c r="CV1797" s="135"/>
      <c r="CW1797" s="135"/>
      <c r="CX1797" s="135"/>
      <c r="CY1797" s="135"/>
      <c r="CZ1797" s="135"/>
      <c r="DA1797" s="135"/>
      <c r="DB1797" s="135"/>
      <c r="DC1797" s="135"/>
      <c r="DD1797" s="135"/>
      <c r="DE1797" s="135"/>
      <c r="DF1797" s="135"/>
      <c r="DG1797" s="135"/>
      <c r="DH1797" s="135"/>
      <c r="DI1797" s="135"/>
      <c r="DJ1797" s="135"/>
      <c r="DK1797" s="135"/>
      <c r="DL1797" s="135"/>
      <c r="DM1797" s="135"/>
      <c r="DN1797" s="135"/>
      <c r="DO1797" s="135"/>
      <c r="DP1797" s="135"/>
      <c r="DQ1797" s="135"/>
      <c r="DR1797" s="135"/>
      <c r="DS1797" s="135"/>
      <c r="DT1797" s="135"/>
      <c r="DU1797" s="135"/>
      <c r="DV1797" s="135"/>
      <c r="DW1797" s="135"/>
      <c r="DX1797" s="135"/>
      <c r="DY1797" s="135"/>
      <c r="DZ1797" s="135"/>
      <c r="EA1797" s="135"/>
      <c r="EB1797" s="135"/>
      <c r="EC1797" s="135"/>
      <c r="ED1797" s="135"/>
      <c r="EE1797" s="135"/>
      <c r="EF1797" s="135"/>
      <c r="EG1797" s="135"/>
      <c r="EH1797" s="135"/>
      <c r="EI1797" s="135"/>
      <c r="EJ1797" s="135"/>
      <c r="EK1797" s="135"/>
      <c r="EL1797" s="135"/>
      <c r="EM1797" s="135"/>
      <c r="EN1797" s="135"/>
      <c r="EO1797" s="135"/>
      <c r="EP1797" s="135"/>
      <c r="EQ1797" s="135"/>
      <c r="ER1797" s="135"/>
      <c r="ES1797" s="135"/>
      <c r="ET1797" s="135"/>
      <c r="EU1797" s="135"/>
      <c r="EV1797" s="135"/>
      <c r="EW1797" s="135"/>
      <c r="EX1797" s="135"/>
      <c r="EY1797" s="135"/>
      <c r="EZ1797" s="135"/>
      <c r="FA1797" s="135"/>
      <c r="FB1797" s="135"/>
      <c r="FC1797" s="135"/>
      <c r="FD1797" s="135"/>
      <c r="FE1797" s="135"/>
      <c r="FF1797" s="135"/>
      <c r="FG1797" s="135"/>
      <c r="FH1797" s="135"/>
      <c r="FI1797" s="135"/>
      <c r="FJ1797" s="135"/>
      <c r="FK1797" s="135"/>
      <c r="FL1797" s="135"/>
      <c r="FM1797" s="135"/>
      <c r="FN1797" s="135"/>
      <c r="FO1797" s="135"/>
      <c r="FP1797" s="135"/>
      <c r="FQ1797" s="135"/>
      <c r="FR1797" s="135"/>
      <c r="FS1797" s="135"/>
      <c r="FT1797" s="135"/>
      <c r="FU1797" s="135"/>
      <c r="FV1797" s="135"/>
      <c r="FW1797" s="135"/>
      <c r="FX1797" s="135"/>
      <c r="FY1797" s="135"/>
      <c r="FZ1797" s="135"/>
      <c r="GA1797" s="135"/>
      <c r="GB1797" s="135"/>
      <c r="GC1797" s="135"/>
      <c r="GD1797" s="135"/>
      <c r="GE1797" s="135"/>
      <c r="GF1797" s="135"/>
      <c r="GG1797" s="135"/>
      <c r="GH1797" s="135"/>
      <c r="GI1797" s="135"/>
      <c r="GJ1797" s="135"/>
      <c r="GK1797" s="135"/>
      <c r="GL1797" s="135"/>
      <c r="GM1797" s="135"/>
      <c r="GN1797" s="135"/>
      <c r="GO1797" s="135"/>
      <c r="GP1797" s="135"/>
      <c r="GQ1797" s="135"/>
      <c r="GR1797" s="135"/>
      <c r="GS1797" s="135"/>
      <c r="GT1797" s="135"/>
      <c r="GU1797" s="135"/>
      <c r="GV1797" s="135"/>
      <c r="GW1797" s="135"/>
      <c r="GX1797" s="135"/>
      <c r="GY1797" s="135"/>
      <c r="GZ1797" s="135"/>
      <c r="HA1797" s="135"/>
      <c r="HB1797" s="135"/>
      <c r="HC1797" s="135"/>
      <c r="HD1797" s="135"/>
      <c r="HE1797" s="135"/>
      <c r="HF1797" s="135"/>
      <c r="HG1797" s="135"/>
      <c r="HH1797" s="135"/>
      <c r="HI1797" s="135"/>
      <c r="HJ1797" s="135"/>
      <c r="HK1797" s="135"/>
      <c r="HL1797" s="135"/>
      <c r="HM1797" s="135"/>
      <c r="HN1797" s="135"/>
      <c r="HO1797" s="135"/>
      <c r="HP1797" s="135"/>
      <c r="HQ1797" s="135"/>
      <c r="HR1797" s="135"/>
      <c r="HS1797" s="135"/>
      <c r="HT1797" s="135"/>
      <c r="HU1797" s="135"/>
      <c r="HV1797" s="135"/>
      <c r="HW1797" s="135"/>
      <c r="HX1797" s="135"/>
      <c r="HY1797" s="135"/>
      <c r="HZ1797" s="135"/>
      <c r="IA1797" s="135"/>
      <c r="IB1797" s="135"/>
      <c r="IC1797" s="135"/>
      <c r="ID1797" s="135"/>
      <c r="IE1797" s="135"/>
      <c r="IF1797" s="135"/>
      <c r="IG1797" s="135"/>
      <c r="IH1797" s="135"/>
      <c r="II1797" s="135"/>
      <c r="IJ1797" s="135"/>
      <c r="IK1797" s="135"/>
      <c r="IL1797" s="135"/>
      <c r="IM1797" s="135"/>
      <c r="IN1797" s="135"/>
      <c r="IO1797" s="135"/>
      <c r="IP1797" s="135"/>
      <c r="IQ1797" s="135"/>
      <c r="IR1797" s="135"/>
      <c r="IS1797" s="135"/>
      <c r="IT1797" s="135"/>
      <c r="IU1797" s="135"/>
      <c r="IV1797" s="135"/>
      <c r="IW1797" s="135"/>
      <c r="IX1797" s="135"/>
      <c r="IY1797" s="135"/>
      <c r="IZ1797" s="135"/>
      <c r="JA1797" s="135"/>
      <c r="JB1797" s="135"/>
      <c r="JC1797" s="135"/>
      <c r="JD1797" s="135"/>
      <c r="JE1797" s="135"/>
      <c r="JF1797" s="135"/>
      <c r="JG1797" s="135"/>
      <c r="JH1797" s="135"/>
      <c r="JI1797" s="135"/>
    </row>
    <row r="1798" spans="1:269" s="821" customFormat="1" ht="75" x14ac:dyDescent="0.25">
      <c r="A1798" s="195"/>
      <c r="B1798" s="195">
        <v>1</v>
      </c>
      <c r="C1798" s="270" t="s">
        <v>454</v>
      </c>
      <c r="D1798" s="154"/>
      <c r="E1798" s="155"/>
      <c r="F1798" s="1674">
        <f t="shared" si="2701"/>
        <v>300</v>
      </c>
      <c r="G1798" s="718">
        <f t="shared" si="2701"/>
        <v>275</v>
      </c>
      <c r="H1798" s="718">
        <f t="shared" si="2701"/>
        <v>237</v>
      </c>
      <c r="I1798" s="718">
        <f t="shared" si="2701"/>
        <v>86.181818181818187</v>
      </c>
      <c r="J1798" s="2243"/>
      <c r="K1798" s="2243"/>
      <c r="L1798" s="2244"/>
      <c r="M1798" s="2244"/>
      <c r="N1798" s="2244"/>
      <c r="O1798" s="2244"/>
      <c r="P1798" s="2244"/>
      <c r="Q1798" s="2244"/>
      <c r="R1798" s="2459">
        <f t="shared" ref="R1798:AJ1798" si="2720">R1688</f>
        <v>0</v>
      </c>
      <c r="S1798" s="2459">
        <f t="shared" si="2720"/>
        <v>0</v>
      </c>
      <c r="T1798" s="2459">
        <f t="shared" ref="T1798:U1798" si="2721">T1688</f>
        <v>0</v>
      </c>
      <c r="U1798" s="2459">
        <f t="shared" si="2721"/>
        <v>0</v>
      </c>
      <c r="V1798" s="2459">
        <f t="shared" ref="V1798:W1798" si="2722">V1688</f>
        <v>0</v>
      </c>
      <c r="W1798" s="2459">
        <f t="shared" si="2722"/>
        <v>0</v>
      </c>
      <c r="X1798" s="2459">
        <f t="shared" ref="X1798:Y1798" si="2723">X1688</f>
        <v>0</v>
      </c>
      <c r="Y1798" s="2459">
        <f t="shared" si="2723"/>
        <v>0</v>
      </c>
      <c r="Z1798" s="2459">
        <f t="shared" ref="Z1798:AA1798" si="2724">Z1688</f>
        <v>0</v>
      </c>
      <c r="AA1798" s="2459">
        <f t="shared" si="2724"/>
        <v>0</v>
      </c>
      <c r="AB1798" s="2459">
        <f t="shared" ref="AB1798" si="2725">AB1688</f>
        <v>0</v>
      </c>
      <c r="AC1798" s="2459">
        <f t="shared" si="2720"/>
        <v>0</v>
      </c>
      <c r="AD1798" s="2459">
        <f t="shared" si="2720"/>
        <v>0</v>
      </c>
      <c r="AE1798" s="2460">
        <f t="shared" si="2720"/>
        <v>0</v>
      </c>
      <c r="AF1798" s="2459">
        <f t="shared" si="2720"/>
        <v>0</v>
      </c>
      <c r="AG1798" s="2459">
        <f t="shared" si="2720"/>
        <v>0</v>
      </c>
      <c r="AH1798" s="2461">
        <f t="shared" si="2720"/>
        <v>0</v>
      </c>
      <c r="AI1798" s="2461">
        <f t="shared" si="2720"/>
        <v>0</v>
      </c>
      <c r="AJ1798" s="2459">
        <f t="shared" si="2720"/>
        <v>0</v>
      </c>
      <c r="AK1798" s="2019"/>
      <c r="AL1798" s="2608"/>
      <c r="AM1798" s="135"/>
      <c r="AN1798" s="135"/>
      <c r="AO1798" s="135"/>
      <c r="AP1798" s="135"/>
      <c r="AQ1798" s="135"/>
      <c r="AR1798" s="135"/>
      <c r="AS1798" s="135"/>
      <c r="AT1798" s="135"/>
      <c r="AU1798" s="135"/>
      <c r="AV1798" s="135"/>
      <c r="AW1798" s="135"/>
      <c r="AX1798" s="135"/>
      <c r="AY1798" s="135"/>
      <c r="AZ1798" s="135"/>
      <c r="BA1798" s="135"/>
      <c r="BB1798" s="135"/>
      <c r="BC1798" s="135"/>
      <c r="BD1798" s="135"/>
      <c r="BE1798" s="135"/>
      <c r="BF1798" s="135"/>
      <c r="BG1798" s="135"/>
      <c r="BH1798" s="135"/>
      <c r="BI1798" s="135"/>
      <c r="BJ1798" s="135"/>
      <c r="BK1798" s="135"/>
      <c r="BL1798" s="135"/>
      <c r="BM1798" s="135"/>
      <c r="BN1798" s="135"/>
      <c r="BO1798" s="135"/>
      <c r="BP1798" s="135"/>
      <c r="BQ1798" s="135"/>
      <c r="BR1798" s="135"/>
      <c r="BS1798" s="135"/>
      <c r="BT1798" s="135"/>
      <c r="BU1798" s="135"/>
      <c r="BV1798" s="135"/>
      <c r="BW1798" s="135"/>
      <c r="BX1798" s="135"/>
      <c r="BY1798" s="135"/>
      <c r="BZ1798" s="135"/>
      <c r="CA1798" s="135"/>
      <c r="CB1798" s="135"/>
      <c r="CC1798" s="135"/>
      <c r="CD1798" s="135"/>
      <c r="CE1798" s="135"/>
      <c r="CF1798" s="135"/>
      <c r="CG1798" s="135"/>
      <c r="CH1798" s="135"/>
      <c r="CI1798" s="135"/>
      <c r="CJ1798" s="135"/>
      <c r="CK1798" s="135"/>
      <c r="CL1798" s="135"/>
      <c r="CM1798" s="135"/>
      <c r="CN1798" s="135"/>
      <c r="CO1798" s="135"/>
      <c r="CP1798" s="135"/>
      <c r="CQ1798" s="135"/>
      <c r="CR1798" s="135"/>
      <c r="CS1798" s="135"/>
      <c r="CT1798" s="135"/>
      <c r="CU1798" s="135"/>
      <c r="CV1798" s="135"/>
      <c r="CW1798" s="135"/>
      <c r="CX1798" s="135"/>
      <c r="CY1798" s="135"/>
      <c r="CZ1798" s="135"/>
      <c r="DA1798" s="135"/>
      <c r="DB1798" s="135"/>
      <c r="DC1798" s="135"/>
      <c r="DD1798" s="135"/>
      <c r="DE1798" s="135"/>
      <c r="DF1798" s="135"/>
      <c r="DG1798" s="135"/>
      <c r="DH1798" s="135"/>
      <c r="DI1798" s="135"/>
      <c r="DJ1798" s="135"/>
      <c r="DK1798" s="135"/>
      <c r="DL1798" s="135"/>
      <c r="DM1798" s="135"/>
      <c r="DN1798" s="135"/>
      <c r="DO1798" s="135"/>
      <c r="DP1798" s="135"/>
      <c r="DQ1798" s="135"/>
      <c r="DR1798" s="135"/>
      <c r="DS1798" s="135"/>
      <c r="DT1798" s="135"/>
      <c r="DU1798" s="135"/>
      <c r="DV1798" s="135"/>
      <c r="DW1798" s="135"/>
      <c r="DX1798" s="135"/>
      <c r="DY1798" s="135"/>
      <c r="DZ1798" s="135"/>
      <c r="EA1798" s="135"/>
      <c r="EB1798" s="135"/>
      <c r="EC1798" s="135"/>
      <c r="ED1798" s="135"/>
      <c r="EE1798" s="135"/>
      <c r="EF1798" s="135"/>
      <c r="EG1798" s="135"/>
      <c r="EH1798" s="135"/>
      <c r="EI1798" s="135"/>
      <c r="EJ1798" s="135"/>
      <c r="EK1798" s="135"/>
      <c r="EL1798" s="135"/>
      <c r="EM1798" s="135"/>
      <c r="EN1798" s="135"/>
      <c r="EO1798" s="135"/>
      <c r="EP1798" s="135"/>
      <c r="EQ1798" s="135"/>
      <c r="ER1798" s="135"/>
      <c r="ES1798" s="135"/>
      <c r="ET1798" s="135"/>
      <c r="EU1798" s="135"/>
      <c r="EV1798" s="135"/>
      <c r="EW1798" s="135"/>
      <c r="EX1798" s="135"/>
      <c r="EY1798" s="135"/>
      <c r="EZ1798" s="135"/>
      <c r="FA1798" s="135"/>
      <c r="FB1798" s="135"/>
      <c r="FC1798" s="135"/>
      <c r="FD1798" s="135"/>
      <c r="FE1798" s="135"/>
      <c r="FF1798" s="135"/>
      <c r="FG1798" s="135"/>
      <c r="FH1798" s="135"/>
      <c r="FI1798" s="135"/>
      <c r="FJ1798" s="135"/>
      <c r="FK1798" s="135"/>
      <c r="FL1798" s="135"/>
      <c r="FM1798" s="135"/>
      <c r="FN1798" s="135"/>
      <c r="FO1798" s="135"/>
      <c r="FP1798" s="135"/>
      <c r="FQ1798" s="135"/>
      <c r="FR1798" s="135"/>
      <c r="FS1798" s="135"/>
      <c r="FT1798" s="135"/>
      <c r="FU1798" s="135"/>
      <c r="FV1798" s="135"/>
      <c r="FW1798" s="135"/>
      <c r="FX1798" s="135"/>
      <c r="FY1798" s="135"/>
      <c r="FZ1798" s="135"/>
      <c r="GA1798" s="135"/>
      <c r="GB1798" s="135"/>
      <c r="GC1798" s="135"/>
      <c r="GD1798" s="135"/>
      <c r="GE1798" s="135"/>
      <c r="GF1798" s="135"/>
      <c r="GG1798" s="135"/>
      <c r="GH1798" s="135"/>
      <c r="GI1798" s="135"/>
      <c r="GJ1798" s="135"/>
      <c r="GK1798" s="135"/>
      <c r="GL1798" s="135"/>
      <c r="GM1798" s="135"/>
      <c r="GN1798" s="135"/>
      <c r="GO1798" s="135"/>
      <c r="GP1798" s="135"/>
      <c r="GQ1798" s="135"/>
      <c r="GR1798" s="135"/>
      <c r="GS1798" s="135"/>
      <c r="GT1798" s="135"/>
      <c r="GU1798" s="135"/>
      <c r="GV1798" s="135"/>
      <c r="GW1798" s="135"/>
      <c r="GX1798" s="135"/>
      <c r="GY1798" s="135"/>
      <c r="GZ1798" s="135"/>
      <c r="HA1798" s="135"/>
      <c r="HB1798" s="135"/>
      <c r="HC1798" s="135"/>
      <c r="HD1798" s="135"/>
      <c r="HE1798" s="135"/>
      <c r="HF1798" s="135"/>
      <c r="HG1798" s="135"/>
      <c r="HH1798" s="135"/>
      <c r="HI1798" s="135"/>
      <c r="HJ1798" s="135"/>
      <c r="HK1798" s="135"/>
      <c r="HL1798" s="135"/>
      <c r="HM1798" s="135"/>
      <c r="HN1798" s="135"/>
      <c r="HO1798" s="135"/>
      <c r="HP1798" s="135"/>
      <c r="HQ1798" s="135"/>
      <c r="HR1798" s="135"/>
      <c r="HS1798" s="135"/>
      <c r="HT1798" s="135"/>
      <c r="HU1798" s="135"/>
      <c r="HV1798" s="135"/>
      <c r="HW1798" s="135"/>
      <c r="HX1798" s="135"/>
      <c r="HY1798" s="135"/>
      <c r="HZ1798" s="135"/>
      <c r="IA1798" s="135"/>
      <c r="IB1798" s="135"/>
      <c r="IC1798" s="135"/>
      <c r="ID1798" s="135"/>
      <c r="IE1798" s="135"/>
      <c r="IF1798" s="135"/>
      <c r="IG1798" s="135"/>
      <c r="IH1798" s="135"/>
      <c r="II1798" s="135"/>
      <c r="IJ1798" s="135"/>
      <c r="IK1798" s="135"/>
      <c r="IL1798" s="135"/>
      <c r="IM1798" s="135"/>
      <c r="IN1798" s="135"/>
      <c r="IO1798" s="135"/>
      <c r="IP1798" s="135"/>
      <c r="IQ1798" s="135"/>
      <c r="IR1798" s="135"/>
      <c r="IS1798" s="135"/>
      <c r="IT1798" s="135"/>
      <c r="IU1798" s="135"/>
      <c r="IV1798" s="135"/>
      <c r="IW1798" s="135"/>
      <c r="IX1798" s="135"/>
      <c r="IY1798" s="135"/>
      <c r="IZ1798" s="135"/>
      <c r="JA1798" s="135"/>
      <c r="JB1798" s="135"/>
      <c r="JC1798" s="135"/>
      <c r="JD1798" s="135"/>
      <c r="JE1798" s="135"/>
      <c r="JF1798" s="135"/>
      <c r="JG1798" s="135"/>
      <c r="JH1798" s="135"/>
      <c r="JI1798" s="135"/>
    </row>
    <row r="1799" spans="1:269" s="821" customFormat="1" ht="45" x14ac:dyDescent="0.25">
      <c r="A1799" s="195"/>
      <c r="B1799" s="195">
        <v>1</v>
      </c>
      <c r="C1799" s="155" t="s">
        <v>455</v>
      </c>
      <c r="D1799" s="154"/>
      <c r="E1799" s="155"/>
      <c r="F1799" s="1674">
        <f t="shared" si="2701"/>
        <v>9700</v>
      </c>
      <c r="G1799" s="718">
        <f t="shared" si="2701"/>
        <v>8891.6666666666679</v>
      </c>
      <c r="H1799" s="718">
        <f t="shared" si="2701"/>
        <v>8125</v>
      </c>
      <c r="I1799" s="718">
        <f t="shared" si="2701"/>
        <v>91.377694470477962</v>
      </c>
      <c r="J1799" s="2243"/>
      <c r="K1799" s="2243"/>
      <c r="L1799" s="2244"/>
      <c r="M1799" s="2244"/>
      <c r="N1799" s="2244"/>
      <c r="O1799" s="2244"/>
      <c r="P1799" s="2244"/>
      <c r="Q1799" s="2244"/>
      <c r="R1799" s="2459">
        <f t="shared" ref="R1799:AJ1799" si="2726">R1689</f>
        <v>0</v>
      </c>
      <c r="S1799" s="2459">
        <f t="shared" si="2726"/>
        <v>0</v>
      </c>
      <c r="T1799" s="2459">
        <f t="shared" ref="T1799:U1799" si="2727">T1689</f>
        <v>0</v>
      </c>
      <c r="U1799" s="2459">
        <f t="shared" si="2727"/>
        <v>0</v>
      </c>
      <c r="V1799" s="2459">
        <f t="shared" ref="V1799:W1799" si="2728">V1689</f>
        <v>0</v>
      </c>
      <c r="W1799" s="2459">
        <f t="shared" si="2728"/>
        <v>0</v>
      </c>
      <c r="X1799" s="2459">
        <f t="shared" ref="X1799:Y1799" si="2729">X1689</f>
        <v>0</v>
      </c>
      <c r="Y1799" s="2459">
        <f t="shared" si="2729"/>
        <v>0</v>
      </c>
      <c r="Z1799" s="2459">
        <f t="shared" ref="Z1799:AA1799" si="2730">Z1689</f>
        <v>0</v>
      </c>
      <c r="AA1799" s="2459">
        <f t="shared" si="2730"/>
        <v>0</v>
      </c>
      <c r="AB1799" s="2459">
        <f t="shared" ref="AB1799" si="2731">AB1689</f>
        <v>0</v>
      </c>
      <c r="AC1799" s="2459">
        <f t="shared" si="2726"/>
        <v>0</v>
      </c>
      <c r="AD1799" s="2459">
        <f t="shared" si="2726"/>
        <v>0</v>
      </c>
      <c r="AE1799" s="2460">
        <f t="shared" si="2726"/>
        <v>0</v>
      </c>
      <c r="AF1799" s="2459">
        <f t="shared" si="2726"/>
        <v>0</v>
      </c>
      <c r="AG1799" s="2459">
        <f t="shared" si="2726"/>
        <v>0</v>
      </c>
      <c r="AH1799" s="2461">
        <f t="shared" si="2726"/>
        <v>0</v>
      </c>
      <c r="AI1799" s="2461">
        <f t="shared" si="2726"/>
        <v>0</v>
      </c>
      <c r="AJ1799" s="2459">
        <f t="shared" si="2726"/>
        <v>0</v>
      </c>
      <c r="AK1799" s="2019"/>
      <c r="AL1799" s="2608"/>
      <c r="AM1799" s="135"/>
      <c r="AN1799" s="135"/>
      <c r="AO1799" s="135"/>
      <c r="AP1799" s="135"/>
      <c r="AQ1799" s="135"/>
      <c r="AR1799" s="135"/>
      <c r="AS1799" s="135"/>
      <c r="AT1799" s="135"/>
      <c r="AU1799" s="135"/>
      <c r="AV1799" s="135"/>
      <c r="AW1799" s="135"/>
      <c r="AX1799" s="135"/>
      <c r="AY1799" s="135"/>
      <c r="AZ1799" s="135"/>
      <c r="BA1799" s="135"/>
      <c r="BB1799" s="135"/>
      <c r="BC1799" s="135"/>
      <c r="BD1799" s="135"/>
      <c r="BE1799" s="135"/>
      <c r="BF1799" s="135"/>
      <c r="BG1799" s="135"/>
      <c r="BH1799" s="135"/>
      <c r="BI1799" s="135"/>
      <c r="BJ1799" s="135"/>
      <c r="BK1799" s="135"/>
      <c r="BL1799" s="135"/>
      <c r="BM1799" s="135"/>
      <c r="BN1799" s="135"/>
      <c r="BO1799" s="135"/>
      <c r="BP1799" s="135"/>
      <c r="BQ1799" s="135"/>
      <c r="BR1799" s="135"/>
      <c r="BS1799" s="135"/>
      <c r="BT1799" s="135"/>
      <c r="BU1799" s="135"/>
      <c r="BV1799" s="135"/>
      <c r="BW1799" s="135"/>
      <c r="BX1799" s="135"/>
      <c r="BY1799" s="135"/>
      <c r="BZ1799" s="135"/>
      <c r="CA1799" s="135"/>
      <c r="CB1799" s="135"/>
      <c r="CC1799" s="135"/>
      <c r="CD1799" s="135"/>
      <c r="CE1799" s="135"/>
      <c r="CF1799" s="135"/>
      <c r="CG1799" s="135"/>
      <c r="CH1799" s="135"/>
      <c r="CI1799" s="135"/>
      <c r="CJ1799" s="135"/>
      <c r="CK1799" s="135"/>
      <c r="CL1799" s="135"/>
      <c r="CM1799" s="135"/>
      <c r="CN1799" s="135"/>
      <c r="CO1799" s="135"/>
      <c r="CP1799" s="135"/>
      <c r="CQ1799" s="135"/>
      <c r="CR1799" s="135"/>
      <c r="CS1799" s="135"/>
      <c r="CT1799" s="135"/>
      <c r="CU1799" s="135"/>
      <c r="CV1799" s="135"/>
      <c r="CW1799" s="135"/>
      <c r="CX1799" s="135"/>
      <c r="CY1799" s="135"/>
      <c r="CZ1799" s="135"/>
      <c r="DA1799" s="135"/>
      <c r="DB1799" s="135"/>
      <c r="DC1799" s="135"/>
      <c r="DD1799" s="135"/>
      <c r="DE1799" s="135"/>
      <c r="DF1799" s="135"/>
      <c r="DG1799" s="135"/>
      <c r="DH1799" s="135"/>
      <c r="DI1799" s="135"/>
      <c r="DJ1799" s="135"/>
      <c r="DK1799" s="135"/>
      <c r="DL1799" s="135"/>
      <c r="DM1799" s="135"/>
      <c r="DN1799" s="135"/>
      <c r="DO1799" s="135"/>
      <c r="DP1799" s="135"/>
      <c r="DQ1799" s="135"/>
      <c r="DR1799" s="135"/>
      <c r="DS1799" s="135"/>
      <c r="DT1799" s="135"/>
      <c r="DU1799" s="135"/>
      <c r="DV1799" s="135"/>
      <c r="DW1799" s="135"/>
      <c r="DX1799" s="135"/>
      <c r="DY1799" s="135"/>
      <c r="DZ1799" s="135"/>
      <c r="EA1799" s="135"/>
      <c r="EB1799" s="135"/>
      <c r="EC1799" s="135"/>
      <c r="ED1799" s="135"/>
      <c r="EE1799" s="135"/>
      <c r="EF1799" s="135"/>
      <c r="EG1799" s="135"/>
      <c r="EH1799" s="135"/>
      <c r="EI1799" s="135"/>
      <c r="EJ1799" s="135"/>
      <c r="EK1799" s="135"/>
      <c r="EL1799" s="135"/>
      <c r="EM1799" s="135"/>
      <c r="EN1799" s="135"/>
      <c r="EO1799" s="135"/>
      <c r="EP1799" s="135"/>
      <c r="EQ1799" s="135"/>
      <c r="ER1799" s="135"/>
      <c r="ES1799" s="135"/>
      <c r="ET1799" s="135"/>
      <c r="EU1799" s="135"/>
      <c r="EV1799" s="135"/>
      <c r="EW1799" s="135"/>
      <c r="EX1799" s="135"/>
      <c r="EY1799" s="135"/>
      <c r="EZ1799" s="135"/>
      <c r="FA1799" s="135"/>
      <c r="FB1799" s="135"/>
      <c r="FC1799" s="135"/>
      <c r="FD1799" s="135"/>
      <c r="FE1799" s="135"/>
      <c r="FF1799" s="135"/>
      <c r="FG1799" s="135"/>
      <c r="FH1799" s="135"/>
      <c r="FI1799" s="135"/>
      <c r="FJ1799" s="135"/>
      <c r="FK1799" s="135"/>
      <c r="FL1799" s="135"/>
      <c r="FM1799" s="135"/>
      <c r="FN1799" s="135"/>
      <c r="FO1799" s="135"/>
      <c r="FP1799" s="135"/>
      <c r="FQ1799" s="135"/>
      <c r="FR1799" s="135"/>
      <c r="FS1799" s="135"/>
      <c r="FT1799" s="135"/>
      <c r="FU1799" s="135"/>
      <c r="FV1799" s="135"/>
      <c r="FW1799" s="135"/>
      <c r="FX1799" s="135"/>
      <c r="FY1799" s="135"/>
      <c r="FZ1799" s="135"/>
      <c r="GA1799" s="135"/>
      <c r="GB1799" s="135"/>
      <c r="GC1799" s="135"/>
      <c r="GD1799" s="135"/>
      <c r="GE1799" s="135"/>
      <c r="GF1799" s="135"/>
      <c r="GG1799" s="135"/>
      <c r="GH1799" s="135"/>
      <c r="GI1799" s="135"/>
      <c r="GJ1799" s="135"/>
      <c r="GK1799" s="135"/>
      <c r="GL1799" s="135"/>
      <c r="GM1799" s="135"/>
      <c r="GN1799" s="135"/>
      <c r="GO1799" s="135"/>
      <c r="GP1799" s="135"/>
      <c r="GQ1799" s="135"/>
      <c r="GR1799" s="135"/>
      <c r="GS1799" s="135"/>
      <c r="GT1799" s="135"/>
      <c r="GU1799" s="135"/>
      <c r="GV1799" s="135"/>
      <c r="GW1799" s="135"/>
      <c r="GX1799" s="135"/>
      <c r="GY1799" s="135"/>
      <c r="GZ1799" s="135"/>
      <c r="HA1799" s="135"/>
      <c r="HB1799" s="135"/>
      <c r="HC1799" s="135"/>
      <c r="HD1799" s="135"/>
      <c r="HE1799" s="135"/>
      <c r="HF1799" s="135"/>
      <c r="HG1799" s="135"/>
      <c r="HH1799" s="135"/>
      <c r="HI1799" s="135"/>
      <c r="HJ1799" s="135"/>
      <c r="HK1799" s="135"/>
      <c r="HL1799" s="135"/>
      <c r="HM1799" s="135"/>
      <c r="HN1799" s="135"/>
      <c r="HO1799" s="135"/>
      <c r="HP1799" s="135"/>
      <c r="HQ1799" s="135"/>
      <c r="HR1799" s="135"/>
      <c r="HS1799" s="135"/>
      <c r="HT1799" s="135"/>
      <c r="HU1799" s="135"/>
      <c r="HV1799" s="135"/>
      <c r="HW1799" s="135"/>
      <c r="HX1799" s="135"/>
      <c r="HY1799" s="135"/>
      <c r="HZ1799" s="135"/>
      <c r="IA1799" s="135"/>
      <c r="IB1799" s="135"/>
      <c r="IC1799" s="135"/>
      <c r="ID1799" s="135"/>
      <c r="IE1799" s="135"/>
      <c r="IF1799" s="135"/>
      <c r="IG1799" s="135"/>
      <c r="IH1799" s="135"/>
      <c r="II1799" s="135"/>
      <c r="IJ1799" s="135"/>
      <c r="IK1799" s="135"/>
      <c r="IL1799" s="135"/>
      <c r="IM1799" s="135"/>
      <c r="IN1799" s="135"/>
      <c r="IO1799" s="135"/>
      <c r="IP1799" s="135"/>
      <c r="IQ1799" s="135"/>
      <c r="IR1799" s="135"/>
      <c r="IS1799" s="135"/>
      <c r="IT1799" s="135"/>
      <c r="IU1799" s="135"/>
      <c r="IV1799" s="135"/>
      <c r="IW1799" s="135"/>
      <c r="IX1799" s="135"/>
      <c r="IY1799" s="135"/>
      <c r="IZ1799" s="135"/>
      <c r="JA1799" s="135"/>
      <c r="JB1799" s="135"/>
      <c r="JC1799" s="135"/>
      <c r="JD1799" s="135"/>
      <c r="JE1799" s="135"/>
      <c r="JF1799" s="135"/>
      <c r="JG1799" s="135"/>
      <c r="JH1799" s="135"/>
      <c r="JI1799" s="135"/>
    </row>
    <row r="1800" spans="1:269" s="821" customFormat="1" ht="105" x14ac:dyDescent="0.25">
      <c r="A1800" s="195"/>
      <c r="B1800" s="195">
        <v>1</v>
      </c>
      <c r="C1800" s="155" t="s">
        <v>456</v>
      </c>
      <c r="D1800" s="154"/>
      <c r="E1800" s="155"/>
      <c r="F1800" s="1674">
        <f t="shared" si="2701"/>
        <v>610</v>
      </c>
      <c r="G1800" s="718">
        <f t="shared" si="2701"/>
        <v>559.16666666666674</v>
      </c>
      <c r="H1800" s="718">
        <f t="shared" si="2701"/>
        <v>0</v>
      </c>
      <c r="I1800" s="718">
        <f t="shared" si="2701"/>
        <v>0</v>
      </c>
      <c r="J1800" s="2243"/>
      <c r="K1800" s="2243"/>
      <c r="L1800" s="2244"/>
      <c r="M1800" s="2244"/>
      <c r="N1800" s="2244"/>
      <c r="O1800" s="2244"/>
      <c r="P1800" s="2244"/>
      <c r="Q1800" s="2244"/>
      <c r="R1800" s="2459">
        <f t="shared" ref="R1800:AJ1800" si="2732">R1690</f>
        <v>0</v>
      </c>
      <c r="S1800" s="2459">
        <f t="shared" si="2732"/>
        <v>0</v>
      </c>
      <c r="T1800" s="2459">
        <f t="shared" ref="T1800:U1800" si="2733">T1690</f>
        <v>0</v>
      </c>
      <c r="U1800" s="2459">
        <f t="shared" si="2733"/>
        <v>0</v>
      </c>
      <c r="V1800" s="2459">
        <f t="shared" ref="V1800:W1800" si="2734">V1690</f>
        <v>0</v>
      </c>
      <c r="W1800" s="2459">
        <f t="shared" si="2734"/>
        <v>0</v>
      </c>
      <c r="X1800" s="2459">
        <f t="shared" ref="X1800:Y1800" si="2735">X1690</f>
        <v>0</v>
      </c>
      <c r="Y1800" s="2459">
        <f t="shared" si="2735"/>
        <v>0</v>
      </c>
      <c r="Z1800" s="2459">
        <f t="shared" ref="Z1800:AA1800" si="2736">Z1690</f>
        <v>0</v>
      </c>
      <c r="AA1800" s="2459">
        <f t="shared" si="2736"/>
        <v>0</v>
      </c>
      <c r="AB1800" s="2459">
        <f t="shared" ref="AB1800" si="2737">AB1690</f>
        <v>0</v>
      </c>
      <c r="AC1800" s="2459">
        <f t="shared" si="2732"/>
        <v>0</v>
      </c>
      <c r="AD1800" s="2459">
        <f t="shared" si="2732"/>
        <v>0</v>
      </c>
      <c r="AE1800" s="2460">
        <f t="shared" si="2732"/>
        <v>0</v>
      </c>
      <c r="AF1800" s="2459">
        <f t="shared" si="2732"/>
        <v>0</v>
      </c>
      <c r="AG1800" s="2459">
        <f t="shared" si="2732"/>
        <v>0</v>
      </c>
      <c r="AH1800" s="2461">
        <f t="shared" si="2732"/>
        <v>0</v>
      </c>
      <c r="AI1800" s="2461">
        <f t="shared" si="2732"/>
        <v>0</v>
      </c>
      <c r="AJ1800" s="2459">
        <f t="shared" si="2732"/>
        <v>0</v>
      </c>
      <c r="AK1800" s="2019"/>
      <c r="AL1800" s="2608"/>
      <c r="AM1800" s="135"/>
      <c r="AN1800" s="135"/>
      <c r="AO1800" s="135"/>
      <c r="AP1800" s="135"/>
      <c r="AQ1800" s="135"/>
      <c r="AR1800" s="135"/>
      <c r="AS1800" s="135"/>
      <c r="AT1800" s="135"/>
      <c r="AU1800" s="135"/>
      <c r="AV1800" s="135"/>
      <c r="AW1800" s="135"/>
      <c r="AX1800" s="135"/>
      <c r="AY1800" s="135"/>
      <c r="AZ1800" s="135"/>
      <c r="BA1800" s="135"/>
      <c r="BB1800" s="135"/>
      <c r="BC1800" s="135"/>
      <c r="BD1800" s="135"/>
      <c r="BE1800" s="135"/>
      <c r="BF1800" s="135"/>
      <c r="BG1800" s="135"/>
      <c r="BH1800" s="135"/>
      <c r="BI1800" s="135"/>
      <c r="BJ1800" s="135"/>
      <c r="BK1800" s="135"/>
      <c r="BL1800" s="135"/>
      <c r="BM1800" s="135"/>
      <c r="BN1800" s="135"/>
      <c r="BO1800" s="135"/>
      <c r="BP1800" s="135"/>
      <c r="BQ1800" s="135"/>
      <c r="BR1800" s="135"/>
      <c r="BS1800" s="135"/>
      <c r="BT1800" s="135"/>
      <c r="BU1800" s="135"/>
      <c r="BV1800" s="135"/>
      <c r="BW1800" s="135"/>
      <c r="BX1800" s="135"/>
      <c r="BY1800" s="135"/>
      <c r="BZ1800" s="135"/>
      <c r="CA1800" s="135"/>
      <c r="CB1800" s="135"/>
      <c r="CC1800" s="135"/>
      <c r="CD1800" s="135"/>
      <c r="CE1800" s="135"/>
      <c r="CF1800" s="135"/>
      <c r="CG1800" s="135"/>
      <c r="CH1800" s="135"/>
      <c r="CI1800" s="135"/>
      <c r="CJ1800" s="135"/>
      <c r="CK1800" s="135"/>
      <c r="CL1800" s="135"/>
      <c r="CM1800" s="135"/>
      <c r="CN1800" s="135"/>
      <c r="CO1800" s="135"/>
      <c r="CP1800" s="135"/>
      <c r="CQ1800" s="135"/>
      <c r="CR1800" s="135"/>
      <c r="CS1800" s="135"/>
      <c r="CT1800" s="135"/>
      <c r="CU1800" s="135"/>
      <c r="CV1800" s="135"/>
      <c r="CW1800" s="135"/>
      <c r="CX1800" s="135"/>
      <c r="CY1800" s="135"/>
      <c r="CZ1800" s="135"/>
      <c r="DA1800" s="135"/>
      <c r="DB1800" s="135"/>
      <c r="DC1800" s="135"/>
      <c r="DD1800" s="135"/>
      <c r="DE1800" s="135"/>
      <c r="DF1800" s="135"/>
      <c r="DG1800" s="135"/>
      <c r="DH1800" s="135"/>
      <c r="DI1800" s="135"/>
      <c r="DJ1800" s="135"/>
      <c r="DK1800" s="135"/>
      <c r="DL1800" s="135"/>
      <c r="DM1800" s="135"/>
      <c r="DN1800" s="135"/>
      <c r="DO1800" s="135"/>
      <c r="DP1800" s="135"/>
      <c r="DQ1800" s="135"/>
      <c r="DR1800" s="135"/>
      <c r="DS1800" s="135"/>
      <c r="DT1800" s="135"/>
      <c r="DU1800" s="135"/>
      <c r="DV1800" s="135"/>
      <c r="DW1800" s="135"/>
      <c r="DX1800" s="135"/>
      <c r="DY1800" s="135"/>
      <c r="DZ1800" s="135"/>
      <c r="EA1800" s="135"/>
      <c r="EB1800" s="135"/>
      <c r="EC1800" s="135"/>
      <c r="ED1800" s="135"/>
      <c r="EE1800" s="135"/>
      <c r="EF1800" s="135"/>
      <c r="EG1800" s="135"/>
      <c r="EH1800" s="135"/>
      <c r="EI1800" s="135"/>
      <c r="EJ1800" s="135"/>
      <c r="EK1800" s="135"/>
      <c r="EL1800" s="135"/>
      <c r="EM1800" s="135"/>
      <c r="EN1800" s="135"/>
      <c r="EO1800" s="135"/>
      <c r="EP1800" s="135"/>
      <c r="EQ1800" s="135"/>
      <c r="ER1800" s="135"/>
      <c r="ES1800" s="135"/>
      <c r="ET1800" s="135"/>
      <c r="EU1800" s="135"/>
      <c r="EV1800" s="135"/>
      <c r="EW1800" s="135"/>
      <c r="EX1800" s="135"/>
      <c r="EY1800" s="135"/>
      <c r="EZ1800" s="135"/>
      <c r="FA1800" s="135"/>
      <c r="FB1800" s="135"/>
      <c r="FC1800" s="135"/>
      <c r="FD1800" s="135"/>
      <c r="FE1800" s="135"/>
      <c r="FF1800" s="135"/>
      <c r="FG1800" s="135"/>
      <c r="FH1800" s="135"/>
      <c r="FI1800" s="135"/>
      <c r="FJ1800" s="135"/>
      <c r="FK1800" s="135"/>
      <c r="FL1800" s="135"/>
      <c r="FM1800" s="135"/>
      <c r="FN1800" s="135"/>
      <c r="FO1800" s="135"/>
      <c r="FP1800" s="135"/>
      <c r="FQ1800" s="135"/>
      <c r="FR1800" s="135"/>
      <c r="FS1800" s="135"/>
      <c r="FT1800" s="135"/>
      <c r="FU1800" s="135"/>
      <c r="FV1800" s="135"/>
      <c r="FW1800" s="135"/>
      <c r="FX1800" s="135"/>
      <c r="FY1800" s="135"/>
      <c r="FZ1800" s="135"/>
      <c r="GA1800" s="135"/>
      <c r="GB1800" s="135"/>
      <c r="GC1800" s="135"/>
      <c r="GD1800" s="135"/>
      <c r="GE1800" s="135"/>
      <c r="GF1800" s="135"/>
      <c r="GG1800" s="135"/>
      <c r="GH1800" s="135"/>
      <c r="GI1800" s="135"/>
      <c r="GJ1800" s="135"/>
      <c r="GK1800" s="135"/>
      <c r="GL1800" s="135"/>
      <c r="GM1800" s="135"/>
      <c r="GN1800" s="135"/>
      <c r="GO1800" s="135"/>
      <c r="GP1800" s="135"/>
      <c r="GQ1800" s="135"/>
      <c r="GR1800" s="135"/>
      <c r="GS1800" s="135"/>
      <c r="GT1800" s="135"/>
      <c r="GU1800" s="135"/>
      <c r="GV1800" s="135"/>
      <c r="GW1800" s="135"/>
      <c r="GX1800" s="135"/>
      <c r="GY1800" s="135"/>
      <c r="GZ1800" s="135"/>
      <c r="HA1800" s="135"/>
      <c r="HB1800" s="135"/>
      <c r="HC1800" s="135"/>
      <c r="HD1800" s="135"/>
      <c r="HE1800" s="135"/>
      <c r="HF1800" s="135"/>
      <c r="HG1800" s="135"/>
      <c r="HH1800" s="135"/>
      <c r="HI1800" s="135"/>
      <c r="HJ1800" s="135"/>
      <c r="HK1800" s="135"/>
      <c r="HL1800" s="135"/>
      <c r="HM1800" s="135"/>
      <c r="HN1800" s="135"/>
      <c r="HO1800" s="135"/>
      <c r="HP1800" s="135"/>
      <c r="HQ1800" s="135"/>
      <c r="HR1800" s="135"/>
      <c r="HS1800" s="135"/>
      <c r="HT1800" s="135"/>
      <c r="HU1800" s="135"/>
      <c r="HV1800" s="135"/>
      <c r="HW1800" s="135"/>
      <c r="HX1800" s="135"/>
      <c r="HY1800" s="135"/>
      <c r="HZ1800" s="135"/>
      <c r="IA1800" s="135"/>
      <c r="IB1800" s="135"/>
      <c r="IC1800" s="135"/>
      <c r="ID1800" s="135"/>
      <c r="IE1800" s="135"/>
      <c r="IF1800" s="135"/>
      <c r="IG1800" s="135"/>
      <c r="IH1800" s="135"/>
      <c r="II1800" s="135"/>
      <c r="IJ1800" s="135"/>
      <c r="IK1800" s="135"/>
      <c r="IL1800" s="135"/>
      <c r="IM1800" s="135"/>
      <c r="IN1800" s="135"/>
      <c r="IO1800" s="135"/>
      <c r="IP1800" s="135"/>
      <c r="IQ1800" s="135"/>
      <c r="IR1800" s="135"/>
      <c r="IS1800" s="135"/>
      <c r="IT1800" s="135"/>
      <c r="IU1800" s="135"/>
      <c r="IV1800" s="135"/>
      <c r="IW1800" s="135"/>
      <c r="IX1800" s="135"/>
      <c r="IY1800" s="135"/>
      <c r="IZ1800" s="135"/>
      <c r="JA1800" s="135"/>
      <c r="JB1800" s="135"/>
      <c r="JC1800" s="135"/>
      <c r="JD1800" s="135"/>
      <c r="JE1800" s="135"/>
      <c r="JF1800" s="135"/>
      <c r="JG1800" s="135"/>
      <c r="JH1800" s="135"/>
      <c r="JI1800" s="135"/>
    </row>
    <row r="1801" spans="1:269" s="821" customFormat="1" ht="30" x14ac:dyDescent="0.25">
      <c r="A1801" s="195"/>
      <c r="B1801" s="195">
        <v>1</v>
      </c>
      <c r="C1801" s="155" t="s">
        <v>131</v>
      </c>
      <c r="D1801" s="154"/>
      <c r="E1801" s="155"/>
      <c r="F1801" s="1674">
        <f t="shared" si="2701"/>
        <v>58811</v>
      </c>
      <c r="G1801" s="718">
        <f t="shared" si="2701"/>
        <v>53910.083333333336</v>
      </c>
      <c r="H1801" s="718">
        <f t="shared" si="2701"/>
        <v>29043</v>
      </c>
      <c r="I1801" s="718">
        <f t="shared" si="2701"/>
        <v>53.873038593584063</v>
      </c>
      <c r="J1801" s="2243"/>
      <c r="K1801" s="2243"/>
      <c r="L1801" s="2244"/>
      <c r="M1801" s="2244"/>
      <c r="N1801" s="2244"/>
      <c r="O1801" s="2244"/>
      <c r="P1801" s="2244"/>
      <c r="Q1801" s="2244"/>
      <c r="R1801" s="2459">
        <f t="shared" ref="R1801:AJ1801" si="2738">R1691</f>
        <v>0</v>
      </c>
      <c r="S1801" s="2459">
        <f t="shared" si="2738"/>
        <v>0</v>
      </c>
      <c r="T1801" s="2459">
        <f t="shared" ref="T1801:U1801" si="2739">T1691</f>
        <v>0</v>
      </c>
      <c r="U1801" s="2459">
        <f t="shared" si="2739"/>
        <v>0</v>
      </c>
      <c r="V1801" s="2459">
        <f t="shared" ref="V1801:W1801" si="2740">V1691</f>
        <v>0</v>
      </c>
      <c r="W1801" s="2459">
        <f t="shared" si="2740"/>
        <v>0</v>
      </c>
      <c r="X1801" s="2459">
        <f t="shared" ref="X1801:Y1801" si="2741">X1691</f>
        <v>0</v>
      </c>
      <c r="Y1801" s="2459">
        <f t="shared" si="2741"/>
        <v>0</v>
      </c>
      <c r="Z1801" s="2459">
        <f t="shared" ref="Z1801:AA1801" si="2742">Z1691</f>
        <v>0</v>
      </c>
      <c r="AA1801" s="2459">
        <f t="shared" si="2742"/>
        <v>0</v>
      </c>
      <c r="AB1801" s="2459">
        <f t="shared" ref="AB1801" si="2743">AB1691</f>
        <v>0</v>
      </c>
      <c r="AC1801" s="2459">
        <f t="shared" si="2738"/>
        <v>0</v>
      </c>
      <c r="AD1801" s="2459">
        <f t="shared" si="2738"/>
        <v>0</v>
      </c>
      <c r="AE1801" s="2460">
        <f t="shared" si="2738"/>
        <v>0</v>
      </c>
      <c r="AF1801" s="2459">
        <f t="shared" si="2738"/>
        <v>0</v>
      </c>
      <c r="AG1801" s="2459">
        <f t="shared" si="2738"/>
        <v>0</v>
      </c>
      <c r="AH1801" s="2461">
        <f t="shared" si="2738"/>
        <v>0</v>
      </c>
      <c r="AI1801" s="2461">
        <f t="shared" si="2738"/>
        <v>0</v>
      </c>
      <c r="AJ1801" s="2459">
        <f t="shared" si="2738"/>
        <v>0</v>
      </c>
      <c r="AK1801" s="2019"/>
      <c r="AL1801" s="2608"/>
      <c r="AM1801" s="135"/>
      <c r="AN1801" s="135"/>
      <c r="AO1801" s="135"/>
      <c r="AP1801" s="135"/>
      <c r="AQ1801" s="135"/>
      <c r="AR1801" s="135"/>
      <c r="AS1801" s="135"/>
      <c r="AT1801" s="135"/>
      <c r="AU1801" s="135"/>
      <c r="AV1801" s="135"/>
      <c r="AW1801" s="135"/>
      <c r="AX1801" s="135"/>
      <c r="AY1801" s="135"/>
      <c r="AZ1801" s="135"/>
      <c r="BA1801" s="135"/>
      <c r="BB1801" s="135"/>
      <c r="BC1801" s="135"/>
      <c r="BD1801" s="135"/>
      <c r="BE1801" s="135"/>
      <c r="BF1801" s="135"/>
      <c r="BG1801" s="135"/>
      <c r="BH1801" s="135"/>
      <c r="BI1801" s="135"/>
      <c r="BJ1801" s="135"/>
      <c r="BK1801" s="135"/>
      <c r="BL1801" s="135"/>
      <c r="BM1801" s="135"/>
      <c r="BN1801" s="135"/>
      <c r="BO1801" s="135"/>
      <c r="BP1801" s="135"/>
      <c r="BQ1801" s="135"/>
      <c r="BR1801" s="135"/>
      <c r="BS1801" s="135"/>
      <c r="BT1801" s="135"/>
      <c r="BU1801" s="135"/>
      <c r="BV1801" s="135"/>
      <c r="BW1801" s="135"/>
      <c r="BX1801" s="135"/>
      <c r="BY1801" s="135"/>
      <c r="BZ1801" s="135"/>
      <c r="CA1801" s="135"/>
      <c r="CB1801" s="135"/>
      <c r="CC1801" s="135"/>
      <c r="CD1801" s="135"/>
      <c r="CE1801" s="135"/>
      <c r="CF1801" s="135"/>
      <c r="CG1801" s="135"/>
      <c r="CH1801" s="135"/>
      <c r="CI1801" s="135"/>
      <c r="CJ1801" s="135"/>
      <c r="CK1801" s="135"/>
      <c r="CL1801" s="135"/>
      <c r="CM1801" s="135"/>
      <c r="CN1801" s="135"/>
      <c r="CO1801" s="135"/>
      <c r="CP1801" s="135"/>
      <c r="CQ1801" s="135"/>
      <c r="CR1801" s="135"/>
      <c r="CS1801" s="135"/>
      <c r="CT1801" s="135"/>
      <c r="CU1801" s="135"/>
      <c r="CV1801" s="135"/>
      <c r="CW1801" s="135"/>
      <c r="CX1801" s="135"/>
      <c r="CY1801" s="135"/>
      <c r="CZ1801" s="135"/>
      <c r="DA1801" s="135"/>
      <c r="DB1801" s="135"/>
      <c r="DC1801" s="135"/>
      <c r="DD1801" s="135"/>
      <c r="DE1801" s="135"/>
      <c r="DF1801" s="135"/>
      <c r="DG1801" s="135"/>
      <c r="DH1801" s="135"/>
      <c r="DI1801" s="135"/>
      <c r="DJ1801" s="135"/>
      <c r="DK1801" s="135"/>
      <c r="DL1801" s="135"/>
      <c r="DM1801" s="135"/>
      <c r="DN1801" s="135"/>
      <c r="DO1801" s="135"/>
      <c r="DP1801" s="135"/>
      <c r="DQ1801" s="135"/>
      <c r="DR1801" s="135"/>
      <c r="DS1801" s="135"/>
      <c r="DT1801" s="135"/>
      <c r="DU1801" s="135"/>
      <c r="DV1801" s="135"/>
      <c r="DW1801" s="135"/>
      <c r="DX1801" s="135"/>
      <c r="DY1801" s="135"/>
      <c r="DZ1801" s="135"/>
      <c r="EA1801" s="135"/>
      <c r="EB1801" s="135"/>
      <c r="EC1801" s="135"/>
      <c r="ED1801" s="135"/>
      <c r="EE1801" s="135"/>
      <c r="EF1801" s="135"/>
      <c r="EG1801" s="135"/>
      <c r="EH1801" s="135"/>
      <c r="EI1801" s="135"/>
      <c r="EJ1801" s="135"/>
      <c r="EK1801" s="135"/>
      <c r="EL1801" s="135"/>
      <c r="EM1801" s="135"/>
      <c r="EN1801" s="135"/>
      <c r="EO1801" s="135"/>
      <c r="EP1801" s="135"/>
      <c r="EQ1801" s="135"/>
      <c r="ER1801" s="135"/>
      <c r="ES1801" s="135"/>
      <c r="ET1801" s="135"/>
      <c r="EU1801" s="135"/>
      <c r="EV1801" s="135"/>
      <c r="EW1801" s="135"/>
      <c r="EX1801" s="135"/>
      <c r="EY1801" s="135"/>
      <c r="EZ1801" s="135"/>
      <c r="FA1801" s="135"/>
      <c r="FB1801" s="135"/>
      <c r="FC1801" s="135"/>
      <c r="FD1801" s="135"/>
      <c r="FE1801" s="135"/>
      <c r="FF1801" s="135"/>
      <c r="FG1801" s="135"/>
      <c r="FH1801" s="135"/>
      <c r="FI1801" s="135"/>
      <c r="FJ1801" s="135"/>
      <c r="FK1801" s="135"/>
      <c r="FL1801" s="135"/>
      <c r="FM1801" s="135"/>
      <c r="FN1801" s="135"/>
      <c r="FO1801" s="135"/>
      <c r="FP1801" s="135"/>
      <c r="FQ1801" s="135"/>
      <c r="FR1801" s="135"/>
      <c r="FS1801" s="135"/>
      <c r="FT1801" s="135"/>
      <c r="FU1801" s="135"/>
      <c r="FV1801" s="135"/>
      <c r="FW1801" s="135"/>
      <c r="FX1801" s="135"/>
      <c r="FY1801" s="135"/>
      <c r="FZ1801" s="135"/>
      <c r="GA1801" s="135"/>
      <c r="GB1801" s="135"/>
      <c r="GC1801" s="135"/>
      <c r="GD1801" s="135"/>
      <c r="GE1801" s="135"/>
      <c r="GF1801" s="135"/>
      <c r="GG1801" s="135"/>
      <c r="GH1801" s="135"/>
      <c r="GI1801" s="135"/>
      <c r="GJ1801" s="135"/>
      <c r="GK1801" s="135"/>
      <c r="GL1801" s="135"/>
      <c r="GM1801" s="135"/>
      <c r="GN1801" s="135"/>
      <c r="GO1801" s="135"/>
      <c r="GP1801" s="135"/>
      <c r="GQ1801" s="135"/>
      <c r="GR1801" s="135"/>
      <c r="GS1801" s="135"/>
      <c r="GT1801" s="135"/>
      <c r="GU1801" s="135"/>
      <c r="GV1801" s="135"/>
      <c r="GW1801" s="135"/>
      <c r="GX1801" s="135"/>
      <c r="GY1801" s="135"/>
      <c r="GZ1801" s="135"/>
      <c r="HA1801" s="135"/>
      <c r="HB1801" s="135"/>
      <c r="HC1801" s="135"/>
      <c r="HD1801" s="135"/>
      <c r="HE1801" s="135"/>
      <c r="HF1801" s="135"/>
      <c r="HG1801" s="135"/>
      <c r="HH1801" s="135"/>
      <c r="HI1801" s="135"/>
      <c r="HJ1801" s="135"/>
      <c r="HK1801" s="135"/>
      <c r="HL1801" s="135"/>
      <c r="HM1801" s="135"/>
      <c r="HN1801" s="135"/>
      <c r="HO1801" s="135"/>
      <c r="HP1801" s="135"/>
      <c r="HQ1801" s="135"/>
      <c r="HR1801" s="135"/>
      <c r="HS1801" s="135"/>
      <c r="HT1801" s="135"/>
      <c r="HU1801" s="135"/>
      <c r="HV1801" s="135"/>
      <c r="HW1801" s="135"/>
      <c r="HX1801" s="135"/>
      <c r="HY1801" s="135"/>
      <c r="HZ1801" s="135"/>
      <c r="IA1801" s="135"/>
      <c r="IB1801" s="135"/>
      <c r="IC1801" s="135"/>
      <c r="ID1801" s="135"/>
      <c r="IE1801" s="135"/>
      <c r="IF1801" s="135"/>
      <c r="IG1801" s="135"/>
      <c r="IH1801" s="135"/>
      <c r="II1801" s="135"/>
      <c r="IJ1801" s="135"/>
      <c r="IK1801" s="135"/>
      <c r="IL1801" s="135"/>
      <c r="IM1801" s="135"/>
      <c r="IN1801" s="135"/>
      <c r="IO1801" s="135"/>
      <c r="IP1801" s="135"/>
      <c r="IQ1801" s="135"/>
      <c r="IR1801" s="135"/>
      <c r="IS1801" s="135"/>
      <c r="IT1801" s="135"/>
      <c r="IU1801" s="135"/>
      <c r="IV1801" s="135"/>
      <c r="IW1801" s="135"/>
      <c r="IX1801" s="135"/>
      <c r="IY1801" s="135"/>
      <c r="IZ1801" s="135"/>
      <c r="JA1801" s="135"/>
      <c r="JB1801" s="135"/>
      <c r="JC1801" s="135"/>
      <c r="JD1801" s="135"/>
      <c r="JE1801" s="135"/>
      <c r="JF1801" s="135"/>
      <c r="JG1801" s="135"/>
      <c r="JH1801" s="135"/>
      <c r="JI1801" s="135"/>
    </row>
    <row r="1802" spans="1:269" s="821" customFormat="1" x14ac:dyDescent="0.25">
      <c r="A1802" s="195"/>
      <c r="B1802" s="195">
        <v>1</v>
      </c>
      <c r="C1802" s="155" t="s">
        <v>222</v>
      </c>
      <c r="D1802" s="154"/>
      <c r="E1802" s="155"/>
      <c r="F1802" s="1674">
        <f t="shared" si="2701"/>
        <v>55800</v>
      </c>
      <c r="G1802" s="718">
        <f t="shared" si="2701"/>
        <v>51150</v>
      </c>
      <c r="H1802" s="718">
        <f t="shared" si="2701"/>
        <v>27193</v>
      </c>
      <c r="I1802" s="718">
        <f t="shared" si="2701"/>
        <v>53.163245356793745</v>
      </c>
      <c r="J1802" s="2243"/>
      <c r="K1802" s="2243"/>
      <c r="L1802" s="2244"/>
      <c r="M1802" s="2244"/>
      <c r="N1802" s="2244"/>
      <c r="O1802" s="2244"/>
      <c r="P1802" s="2244"/>
      <c r="Q1802" s="2244"/>
      <c r="R1802" s="2459">
        <f t="shared" ref="R1802:AJ1802" si="2744">R1692</f>
        <v>0</v>
      </c>
      <c r="S1802" s="2459">
        <f t="shared" si="2744"/>
        <v>0</v>
      </c>
      <c r="T1802" s="2459">
        <f t="shared" ref="T1802:U1802" si="2745">T1692</f>
        <v>0</v>
      </c>
      <c r="U1802" s="2459">
        <f t="shared" si="2745"/>
        <v>0</v>
      </c>
      <c r="V1802" s="2459">
        <f t="shared" ref="V1802:W1802" si="2746">V1692</f>
        <v>0</v>
      </c>
      <c r="W1802" s="2459">
        <f t="shared" si="2746"/>
        <v>0</v>
      </c>
      <c r="X1802" s="2459">
        <f t="shared" ref="X1802:Y1802" si="2747">X1692</f>
        <v>0</v>
      </c>
      <c r="Y1802" s="2459">
        <f t="shared" si="2747"/>
        <v>0</v>
      </c>
      <c r="Z1802" s="2459">
        <f t="shared" ref="Z1802:AA1802" si="2748">Z1692</f>
        <v>0</v>
      </c>
      <c r="AA1802" s="2459">
        <f t="shared" si="2748"/>
        <v>0</v>
      </c>
      <c r="AB1802" s="2459">
        <f t="shared" ref="AB1802" si="2749">AB1692</f>
        <v>0</v>
      </c>
      <c r="AC1802" s="2459">
        <f t="shared" si="2744"/>
        <v>0</v>
      </c>
      <c r="AD1802" s="2459">
        <f t="shared" si="2744"/>
        <v>0</v>
      </c>
      <c r="AE1802" s="2460">
        <f t="shared" si="2744"/>
        <v>0</v>
      </c>
      <c r="AF1802" s="2459">
        <f t="shared" si="2744"/>
        <v>0</v>
      </c>
      <c r="AG1802" s="2459">
        <f t="shared" si="2744"/>
        <v>0</v>
      </c>
      <c r="AH1802" s="2461">
        <f t="shared" si="2744"/>
        <v>0</v>
      </c>
      <c r="AI1802" s="2461">
        <f t="shared" si="2744"/>
        <v>0</v>
      </c>
      <c r="AJ1802" s="2459">
        <f t="shared" si="2744"/>
        <v>0</v>
      </c>
      <c r="AK1802" s="2019"/>
      <c r="AL1802" s="2608"/>
      <c r="AM1802" s="135"/>
      <c r="AN1802" s="135"/>
      <c r="AO1802" s="135"/>
      <c r="AP1802" s="135"/>
      <c r="AQ1802" s="135"/>
      <c r="AR1802" s="135"/>
      <c r="AS1802" s="135"/>
      <c r="AT1802" s="135"/>
      <c r="AU1802" s="135"/>
      <c r="AV1802" s="135"/>
      <c r="AW1802" s="135"/>
      <c r="AX1802" s="135"/>
      <c r="AY1802" s="135"/>
      <c r="AZ1802" s="135"/>
      <c r="BA1802" s="135"/>
      <c r="BB1802" s="135"/>
      <c r="BC1802" s="135"/>
      <c r="BD1802" s="135"/>
      <c r="BE1802" s="135"/>
      <c r="BF1802" s="135"/>
      <c r="BG1802" s="135"/>
      <c r="BH1802" s="135"/>
      <c r="BI1802" s="135"/>
      <c r="BJ1802" s="135"/>
      <c r="BK1802" s="135"/>
      <c r="BL1802" s="135"/>
      <c r="BM1802" s="135"/>
      <c r="BN1802" s="135"/>
      <c r="BO1802" s="135"/>
      <c r="BP1802" s="135"/>
      <c r="BQ1802" s="135"/>
      <c r="BR1802" s="135"/>
      <c r="BS1802" s="135"/>
      <c r="BT1802" s="135"/>
      <c r="BU1802" s="135"/>
      <c r="BV1802" s="135"/>
      <c r="BW1802" s="135"/>
      <c r="BX1802" s="135"/>
      <c r="BY1802" s="135"/>
      <c r="BZ1802" s="135"/>
      <c r="CA1802" s="135"/>
      <c r="CB1802" s="135"/>
      <c r="CC1802" s="135"/>
      <c r="CD1802" s="135"/>
      <c r="CE1802" s="135"/>
      <c r="CF1802" s="135"/>
      <c r="CG1802" s="135"/>
      <c r="CH1802" s="135"/>
      <c r="CI1802" s="135"/>
      <c r="CJ1802" s="135"/>
      <c r="CK1802" s="135"/>
      <c r="CL1802" s="135"/>
      <c r="CM1802" s="135"/>
      <c r="CN1802" s="135"/>
      <c r="CO1802" s="135"/>
      <c r="CP1802" s="135"/>
      <c r="CQ1802" s="135"/>
      <c r="CR1802" s="135"/>
      <c r="CS1802" s="135"/>
      <c r="CT1802" s="135"/>
      <c r="CU1802" s="135"/>
      <c r="CV1802" s="135"/>
      <c r="CW1802" s="135"/>
      <c r="CX1802" s="135"/>
      <c r="CY1802" s="135"/>
      <c r="CZ1802" s="135"/>
      <c r="DA1802" s="135"/>
      <c r="DB1802" s="135"/>
      <c r="DC1802" s="135"/>
      <c r="DD1802" s="135"/>
      <c r="DE1802" s="135"/>
      <c r="DF1802" s="135"/>
      <c r="DG1802" s="135"/>
      <c r="DH1802" s="135"/>
      <c r="DI1802" s="135"/>
      <c r="DJ1802" s="135"/>
      <c r="DK1802" s="135"/>
      <c r="DL1802" s="135"/>
      <c r="DM1802" s="135"/>
      <c r="DN1802" s="135"/>
      <c r="DO1802" s="135"/>
      <c r="DP1802" s="135"/>
      <c r="DQ1802" s="135"/>
      <c r="DR1802" s="135"/>
      <c r="DS1802" s="135"/>
      <c r="DT1802" s="135"/>
      <c r="DU1802" s="135"/>
      <c r="DV1802" s="135"/>
      <c r="DW1802" s="135"/>
      <c r="DX1802" s="135"/>
      <c r="DY1802" s="135"/>
      <c r="DZ1802" s="135"/>
      <c r="EA1802" s="135"/>
      <c r="EB1802" s="135"/>
      <c r="EC1802" s="135"/>
      <c r="ED1802" s="135"/>
      <c r="EE1802" s="135"/>
      <c r="EF1802" s="135"/>
      <c r="EG1802" s="135"/>
      <c r="EH1802" s="135"/>
      <c r="EI1802" s="135"/>
      <c r="EJ1802" s="135"/>
      <c r="EK1802" s="135"/>
      <c r="EL1802" s="135"/>
      <c r="EM1802" s="135"/>
      <c r="EN1802" s="135"/>
      <c r="EO1802" s="135"/>
      <c r="EP1802" s="135"/>
      <c r="EQ1802" s="135"/>
      <c r="ER1802" s="135"/>
      <c r="ES1802" s="135"/>
      <c r="ET1802" s="135"/>
      <c r="EU1802" s="135"/>
      <c r="EV1802" s="135"/>
      <c r="EW1802" s="135"/>
      <c r="EX1802" s="135"/>
      <c r="EY1802" s="135"/>
      <c r="EZ1802" s="135"/>
      <c r="FA1802" s="135"/>
      <c r="FB1802" s="135"/>
      <c r="FC1802" s="135"/>
      <c r="FD1802" s="135"/>
      <c r="FE1802" s="135"/>
      <c r="FF1802" s="135"/>
      <c r="FG1802" s="135"/>
      <c r="FH1802" s="135"/>
      <c r="FI1802" s="135"/>
      <c r="FJ1802" s="135"/>
      <c r="FK1802" s="135"/>
      <c r="FL1802" s="135"/>
      <c r="FM1802" s="135"/>
      <c r="FN1802" s="135"/>
      <c r="FO1802" s="135"/>
      <c r="FP1802" s="135"/>
      <c r="FQ1802" s="135"/>
      <c r="FR1802" s="135"/>
      <c r="FS1802" s="135"/>
      <c r="FT1802" s="135"/>
      <c r="FU1802" s="135"/>
      <c r="FV1802" s="135"/>
      <c r="FW1802" s="135"/>
      <c r="FX1802" s="135"/>
      <c r="FY1802" s="135"/>
      <c r="FZ1802" s="135"/>
      <c r="GA1802" s="135"/>
      <c r="GB1802" s="135"/>
      <c r="GC1802" s="135"/>
      <c r="GD1802" s="135"/>
      <c r="GE1802" s="135"/>
      <c r="GF1802" s="135"/>
      <c r="GG1802" s="135"/>
      <c r="GH1802" s="135"/>
      <c r="GI1802" s="135"/>
      <c r="GJ1802" s="135"/>
      <c r="GK1802" s="135"/>
      <c r="GL1802" s="135"/>
      <c r="GM1802" s="135"/>
      <c r="GN1802" s="135"/>
      <c r="GO1802" s="135"/>
      <c r="GP1802" s="135"/>
      <c r="GQ1802" s="135"/>
      <c r="GR1802" s="135"/>
      <c r="GS1802" s="135"/>
      <c r="GT1802" s="135"/>
      <c r="GU1802" s="135"/>
      <c r="GV1802" s="135"/>
      <c r="GW1802" s="135"/>
      <c r="GX1802" s="135"/>
      <c r="GY1802" s="135"/>
      <c r="GZ1802" s="135"/>
      <c r="HA1802" s="135"/>
      <c r="HB1802" s="135"/>
      <c r="HC1802" s="135"/>
      <c r="HD1802" s="135"/>
      <c r="HE1802" s="135"/>
      <c r="HF1802" s="135"/>
      <c r="HG1802" s="135"/>
      <c r="HH1802" s="135"/>
      <c r="HI1802" s="135"/>
      <c r="HJ1802" s="135"/>
      <c r="HK1802" s="135"/>
      <c r="HL1802" s="135"/>
      <c r="HM1802" s="135"/>
      <c r="HN1802" s="135"/>
      <c r="HO1802" s="135"/>
      <c r="HP1802" s="135"/>
      <c r="HQ1802" s="135"/>
      <c r="HR1802" s="135"/>
      <c r="HS1802" s="135"/>
      <c r="HT1802" s="135"/>
      <c r="HU1802" s="135"/>
      <c r="HV1802" s="135"/>
      <c r="HW1802" s="135"/>
      <c r="HX1802" s="135"/>
      <c r="HY1802" s="135"/>
      <c r="HZ1802" s="135"/>
      <c r="IA1802" s="135"/>
      <c r="IB1802" s="135"/>
      <c r="IC1802" s="135"/>
      <c r="ID1802" s="135"/>
      <c r="IE1802" s="135"/>
      <c r="IF1802" s="135"/>
      <c r="IG1802" s="135"/>
      <c r="IH1802" s="135"/>
      <c r="II1802" s="135"/>
      <c r="IJ1802" s="135"/>
      <c r="IK1802" s="135"/>
      <c r="IL1802" s="135"/>
      <c r="IM1802" s="135"/>
      <c r="IN1802" s="135"/>
      <c r="IO1802" s="135"/>
      <c r="IP1802" s="135"/>
      <c r="IQ1802" s="135"/>
      <c r="IR1802" s="135"/>
      <c r="IS1802" s="135"/>
      <c r="IT1802" s="135"/>
      <c r="IU1802" s="135"/>
      <c r="IV1802" s="135"/>
      <c r="IW1802" s="135"/>
      <c r="IX1802" s="135"/>
      <c r="IY1802" s="135"/>
      <c r="IZ1802" s="135"/>
      <c r="JA1802" s="135"/>
      <c r="JB1802" s="135"/>
      <c r="JC1802" s="135"/>
      <c r="JD1802" s="135"/>
      <c r="JE1802" s="135"/>
      <c r="JF1802" s="135"/>
      <c r="JG1802" s="135"/>
      <c r="JH1802" s="135"/>
      <c r="JI1802" s="135"/>
    </row>
    <row r="1803" spans="1:269" s="821" customFormat="1" ht="45" x14ac:dyDescent="0.25">
      <c r="A1803" s="195"/>
      <c r="B1803" s="195">
        <v>1</v>
      </c>
      <c r="C1803" s="155" t="s">
        <v>457</v>
      </c>
      <c r="D1803" s="154"/>
      <c r="E1803" s="155"/>
      <c r="F1803" s="1674">
        <f t="shared" si="2701"/>
        <v>1811</v>
      </c>
      <c r="G1803" s="718">
        <f t="shared" si="2701"/>
        <v>1660.0833333333333</v>
      </c>
      <c r="H1803" s="718">
        <f t="shared" si="2701"/>
        <v>1219</v>
      </c>
      <c r="I1803" s="718">
        <f t="shared" si="2701"/>
        <v>73.430048692334722</v>
      </c>
      <c r="J1803" s="2243"/>
      <c r="K1803" s="2243"/>
      <c r="L1803" s="2244"/>
      <c r="M1803" s="2244"/>
      <c r="N1803" s="2244"/>
      <c r="O1803" s="2244"/>
      <c r="P1803" s="2244"/>
      <c r="Q1803" s="2244"/>
      <c r="R1803" s="2459">
        <f t="shared" ref="R1803:AJ1803" si="2750">R1693</f>
        <v>0</v>
      </c>
      <c r="S1803" s="2459">
        <f t="shared" si="2750"/>
        <v>0</v>
      </c>
      <c r="T1803" s="2459">
        <f t="shared" ref="T1803:U1803" si="2751">T1693</f>
        <v>0</v>
      </c>
      <c r="U1803" s="2459">
        <f t="shared" si="2751"/>
        <v>0</v>
      </c>
      <c r="V1803" s="2459">
        <f t="shared" ref="V1803:W1803" si="2752">V1693</f>
        <v>0</v>
      </c>
      <c r="W1803" s="2459">
        <f t="shared" si="2752"/>
        <v>0</v>
      </c>
      <c r="X1803" s="2459">
        <f t="shared" ref="X1803:Y1803" si="2753">X1693</f>
        <v>0</v>
      </c>
      <c r="Y1803" s="2459">
        <f t="shared" si="2753"/>
        <v>0</v>
      </c>
      <c r="Z1803" s="2459">
        <f t="shared" ref="Z1803:AA1803" si="2754">Z1693</f>
        <v>0</v>
      </c>
      <c r="AA1803" s="2459">
        <f t="shared" si="2754"/>
        <v>0</v>
      </c>
      <c r="AB1803" s="2459">
        <f t="shared" ref="AB1803" si="2755">AB1693</f>
        <v>0</v>
      </c>
      <c r="AC1803" s="2459">
        <f t="shared" si="2750"/>
        <v>0</v>
      </c>
      <c r="AD1803" s="2459">
        <f t="shared" si="2750"/>
        <v>0</v>
      </c>
      <c r="AE1803" s="2460">
        <f t="shared" si="2750"/>
        <v>0</v>
      </c>
      <c r="AF1803" s="2459">
        <f t="shared" si="2750"/>
        <v>0</v>
      </c>
      <c r="AG1803" s="2459">
        <f t="shared" si="2750"/>
        <v>0</v>
      </c>
      <c r="AH1803" s="2461">
        <f t="shared" si="2750"/>
        <v>0</v>
      </c>
      <c r="AI1803" s="2461">
        <f t="shared" si="2750"/>
        <v>0</v>
      </c>
      <c r="AJ1803" s="2459">
        <f t="shared" si="2750"/>
        <v>0</v>
      </c>
      <c r="AK1803" s="2019"/>
      <c r="AL1803" s="2608"/>
      <c r="AM1803" s="135"/>
      <c r="AN1803" s="135"/>
      <c r="AO1803" s="135"/>
      <c r="AP1803" s="135"/>
      <c r="AQ1803" s="135"/>
      <c r="AR1803" s="135"/>
      <c r="AS1803" s="135"/>
      <c r="AT1803" s="135"/>
      <c r="AU1803" s="135"/>
      <c r="AV1803" s="135"/>
      <c r="AW1803" s="135"/>
      <c r="AX1803" s="135"/>
      <c r="AY1803" s="135"/>
      <c r="AZ1803" s="135"/>
      <c r="BA1803" s="135"/>
      <c r="BB1803" s="135"/>
      <c r="BC1803" s="135"/>
      <c r="BD1803" s="135"/>
      <c r="BE1803" s="135"/>
      <c r="BF1803" s="135"/>
      <c r="BG1803" s="135"/>
      <c r="BH1803" s="135"/>
      <c r="BI1803" s="135"/>
      <c r="BJ1803" s="135"/>
      <c r="BK1803" s="135"/>
      <c r="BL1803" s="135"/>
      <c r="BM1803" s="135"/>
      <c r="BN1803" s="135"/>
      <c r="BO1803" s="135"/>
      <c r="BP1803" s="135"/>
      <c r="BQ1803" s="135"/>
      <c r="BR1803" s="135"/>
      <c r="BS1803" s="135"/>
      <c r="BT1803" s="135"/>
      <c r="BU1803" s="135"/>
      <c r="BV1803" s="135"/>
      <c r="BW1803" s="135"/>
      <c r="BX1803" s="135"/>
      <c r="BY1803" s="135"/>
      <c r="BZ1803" s="135"/>
      <c r="CA1803" s="135"/>
      <c r="CB1803" s="135"/>
      <c r="CC1803" s="135"/>
      <c r="CD1803" s="135"/>
      <c r="CE1803" s="135"/>
      <c r="CF1803" s="135"/>
      <c r="CG1803" s="135"/>
      <c r="CH1803" s="135"/>
      <c r="CI1803" s="135"/>
      <c r="CJ1803" s="135"/>
      <c r="CK1803" s="135"/>
      <c r="CL1803" s="135"/>
      <c r="CM1803" s="135"/>
      <c r="CN1803" s="135"/>
      <c r="CO1803" s="135"/>
      <c r="CP1803" s="135"/>
      <c r="CQ1803" s="135"/>
      <c r="CR1803" s="135"/>
      <c r="CS1803" s="135"/>
      <c r="CT1803" s="135"/>
      <c r="CU1803" s="135"/>
      <c r="CV1803" s="135"/>
      <c r="CW1803" s="135"/>
      <c r="CX1803" s="135"/>
      <c r="CY1803" s="135"/>
      <c r="CZ1803" s="135"/>
      <c r="DA1803" s="135"/>
      <c r="DB1803" s="135"/>
      <c r="DC1803" s="135"/>
      <c r="DD1803" s="135"/>
      <c r="DE1803" s="135"/>
      <c r="DF1803" s="135"/>
      <c r="DG1803" s="135"/>
      <c r="DH1803" s="135"/>
      <c r="DI1803" s="135"/>
      <c r="DJ1803" s="135"/>
      <c r="DK1803" s="135"/>
      <c r="DL1803" s="135"/>
      <c r="DM1803" s="135"/>
      <c r="DN1803" s="135"/>
      <c r="DO1803" s="135"/>
      <c r="DP1803" s="135"/>
      <c r="DQ1803" s="135"/>
      <c r="DR1803" s="135"/>
      <c r="DS1803" s="135"/>
      <c r="DT1803" s="135"/>
      <c r="DU1803" s="135"/>
      <c r="DV1803" s="135"/>
      <c r="DW1803" s="135"/>
      <c r="DX1803" s="135"/>
      <c r="DY1803" s="135"/>
      <c r="DZ1803" s="135"/>
      <c r="EA1803" s="135"/>
      <c r="EB1803" s="135"/>
      <c r="EC1803" s="135"/>
      <c r="ED1803" s="135"/>
      <c r="EE1803" s="135"/>
      <c r="EF1803" s="135"/>
      <c r="EG1803" s="135"/>
      <c r="EH1803" s="135"/>
      <c r="EI1803" s="135"/>
      <c r="EJ1803" s="135"/>
      <c r="EK1803" s="135"/>
      <c r="EL1803" s="135"/>
      <c r="EM1803" s="135"/>
      <c r="EN1803" s="135"/>
      <c r="EO1803" s="135"/>
      <c r="EP1803" s="135"/>
      <c r="EQ1803" s="135"/>
      <c r="ER1803" s="135"/>
      <c r="ES1803" s="135"/>
      <c r="ET1803" s="135"/>
      <c r="EU1803" s="135"/>
      <c r="EV1803" s="135"/>
      <c r="EW1803" s="135"/>
      <c r="EX1803" s="135"/>
      <c r="EY1803" s="135"/>
      <c r="EZ1803" s="135"/>
      <c r="FA1803" s="135"/>
      <c r="FB1803" s="135"/>
      <c r="FC1803" s="135"/>
      <c r="FD1803" s="135"/>
      <c r="FE1803" s="135"/>
      <c r="FF1803" s="135"/>
      <c r="FG1803" s="135"/>
      <c r="FH1803" s="135"/>
      <c r="FI1803" s="135"/>
      <c r="FJ1803" s="135"/>
      <c r="FK1803" s="135"/>
      <c r="FL1803" s="135"/>
      <c r="FM1803" s="135"/>
      <c r="FN1803" s="135"/>
      <c r="FO1803" s="135"/>
      <c r="FP1803" s="135"/>
      <c r="FQ1803" s="135"/>
      <c r="FR1803" s="135"/>
      <c r="FS1803" s="135"/>
      <c r="FT1803" s="135"/>
      <c r="FU1803" s="135"/>
      <c r="FV1803" s="135"/>
      <c r="FW1803" s="135"/>
      <c r="FX1803" s="135"/>
      <c r="FY1803" s="135"/>
      <c r="FZ1803" s="135"/>
      <c r="GA1803" s="135"/>
      <c r="GB1803" s="135"/>
      <c r="GC1803" s="135"/>
      <c r="GD1803" s="135"/>
      <c r="GE1803" s="135"/>
      <c r="GF1803" s="135"/>
      <c r="GG1803" s="135"/>
      <c r="GH1803" s="135"/>
      <c r="GI1803" s="135"/>
      <c r="GJ1803" s="135"/>
      <c r="GK1803" s="135"/>
      <c r="GL1803" s="135"/>
      <c r="GM1803" s="135"/>
      <c r="GN1803" s="135"/>
      <c r="GO1803" s="135"/>
      <c r="GP1803" s="135"/>
      <c r="GQ1803" s="135"/>
      <c r="GR1803" s="135"/>
      <c r="GS1803" s="135"/>
      <c r="GT1803" s="135"/>
      <c r="GU1803" s="135"/>
      <c r="GV1803" s="135"/>
      <c r="GW1803" s="135"/>
      <c r="GX1803" s="135"/>
      <c r="GY1803" s="135"/>
      <c r="GZ1803" s="135"/>
      <c r="HA1803" s="135"/>
      <c r="HB1803" s="135"/>
      <c r="HC1803" s="135"/>
      <c r="HD1803" s="135"/>
      <c r="HE1803" s="135"/>
      <c r="HF1803" s="135"/>
      <c r="HG1803" s="135"/>
      <c r="HH1803" s="135"/>
      <c r="HI1803" s="135"/>
      <c r="HJ1803" s="135"/>
      <c r="HK1803" s="135"/>
      <c r="HL1803" s="135"/>
      <c r="HM1803" s="135"/>
      <c r="HN1803" s="135"/>
      <c r="HO1803" s="135"/>
      <c r="HP1803" s="135"/>
      <c r="HQ1803" s="135"/>
      <c r="HR1803" s="135"/>
      <c r="HS1803" s="135"/>
      <c r="HT1803" s="135"/>
      <c r="HU1803" s="135"/>
      <c r="HV1803" s="135"/>
      <c r="HW1803" s="135"/>
      <c r="HX1803" s="135"/>
      <c r="HY1803" s="135"/>
      <c r="HZ1803" s="135"/>
      <c r="IA1803" s="135"/>
      <c r="IB1803" s="135"/>
      <c r="IC1803" s="135"/>
      <c r="ID1803" s="135"/>
      <c r="IE1803" s="135"/>
      <c r="IF1803" s="135"/>
      <c r="IG1803" s="135"/>
      <c r="IH1803" s="135"/>
      <c r="II1803" s="135"/>
      <c r="IJ1803" s="135"/>
      <c r="IK1803" s="135"/>
      <c r="IL1803" s="135"/>
      <c r="IM1803" s="135"/>
      <c r="IN1803" s="135"/>
      <c r="IO1803" s="135"/>
      <c r="IP1803" s="135"/>
      <c r="IQ1803" s="135"/>
      <c r="IR1803" s="135"/>
      <c r="IS1803" s="135"/>
      <c r="IT1803" s="135"/>
      <c r="IU1803" s="135"/>
      <c r="IV1803" s="135"/>
      <c r="IW1803" s="135"/>
      <c r="IX1803" s="135"/>
      <c r="IY1803" s="135"/>
      <c r="IZ1803" s="135"/>
      <c r="JA1803" s="135"/>
      <c r="JB1803" s="135"/>
      <c r="JC1803" s="135"/>
      <c r="JD1803" s="135"/>
      <c r="JE1803" s="135"/>
      <c r="JF1803" s="135"/>
      <c r="JG1803" s="135"/>
      <c r="JH1803" s="135"/>
      <c r="JI1803" s="135"/>
    </row>
    <row r="1804" spans="1:269" s="821" customFormat="1" ht="75" x14ac:dyDescent="0.25">
      <c r="A1804" s="195"/>
      <c r="B1804" s="195">
        <v>1</v>
      </c>
      <c r="C1804" s="155" t="s">
        <v>505</v>
      </c>
      <c r="D1804" s="154"/>
      <c r="E1804" s="155"/>
      <c r="F1804" s="1674">
        <f t="shared" si="2701"/>
        <v>1200</v>
      </c>
      <c r="G1804" s="718">
        <f t="shared" si="2701"/>
        <v>1100</v>
      </c>
      <c r="H1804" s="718">
        <f t="shared" si="2701"/>
        <v>631</v>
      </c>
      <c r="I1804" s="718">
        <f t="shared" si="2701"/>
        <v>57.36363636363636</v>
      </c>
      <c r="J1804" s="2243"/>
      <c r="K1804" s="2243"/>
      <c r="L1804" s="2244"/>
      <c r="M1804" s="2244"/>
      <c r="N1804" s="2244"/>
      <c r="O1804" s="2244"/>
      <c r="P1804" s="2244"/>
      <c r="Q1804" s="2244"/>
      <c r="R1804" s="2459"/>
      <c r="S1804" s="2459"/>
      <c r="T1804" s="2459"/>
      <c r="U1804" s="2459"/>
      <c r="V1804" s="2459"/>
      <c r="W1804" s="2459"/>
      <c r="X1804" s="2459"/>
      <c r="Y1804" s="2459"/>
      <c r="Z1804" s="2459"/>
      <c r="AA1804" s="2459"/>
      <c r="AB1804" s="2459"/>
      <c r="AC1804" s="2459"/>
      <c r="AD1804" s="2459"/>
      <c r="AE1804" s="2460"/>
      <c r="AF1804" s="2459"/>
      <c r="AG1804" s="2459"/>
      <c r="AH1804" s="2461"/>
      <c r="AI1804" s="2461"/>
      <c r="AJ1804" s="2459"/>
      <c r="AK1804" s="2019"/>
      <c r="AL1804" s="2608"/>
      <c r="AM1804" s="135"/>
      <c r="AN1804" s="135"/>
      <c r="AO1804" s="135"/>
      <c r="AP1804" s="135"/>
      <c r="AQ1804" s="135"/>
      <c r="AR1804" s="135"/>
      <c r="AS1804" s="135"/>
      <c r="AT1804" s="135"/>
      <c r="AU1804" s="135"/>
      <c r="AV1804" s="135"/>
      <c r="AW1804" s="135"/>
      <c r="AX1804" s="135"/>
      <c r="AY1804" s="135"/>
      <c r="AZ1804" s="135"/>
      <c r="BA1804" s="135"/>
      <c r="BB1804" s="135"/>
      <c r="BC1804" s="135"/>
      <c r="BD1804" s="135"/>
      <c r="BE1804" s="135"/>
      <c r="BF1804" s="135"/>
      <c r="BG1804" s="135"/>
      <c r="BH1804" s="135"/>
      <c r="BI1804" s="135"/>
      <c r="BJ1804" s="135"/>
      <c r="BK1804" s="135"/>
      <c r="BL1804" s="135"/>
      <c r="BM1804" s="135"/>
      <c r="BN1804" s="135"/>
      <c r="BO1804" s="135"/>
      <c r="BP1804" s="135"/>
      <c r="BQ1804" s="135"/>
      <c r="BR1804" s="135"/>
      <c r="BS1804" s="135"/>
      <c r="BT1804" s="135"/>
      <c r="BU1804" s="135"/>
      <c r="BV1804" s="135"/>
      <c r="BW1804" s="135"/>
      <c r="BX1804" s="135"/>
      <c r="BY1804" s="135"/>
      <c r="BZ1804" s="135"/>
      <c r="CA1804" s="135"/>
      <c r="CB1804" s="135"/>
      <c r="CC1804" s="135"/>
      <c r="CD1804" s="135"/>
      <c r="CE1804" s="135"/>
      <c r="CF1804" s="135"/>
      <c r="CG1804" s="135"/>
      <c r="CH1804" s="135"/>
      <c r="CI1804" s="135"/>
      <c r="CJ1804" s="135"/>
      <c r="CK1804" s="135"/>
      <c r="CL1804" s="135"/>
      <c r="CM1804" s="135"/>
      <c r="CN1804" s="135"/>
      <c r="CO1804" s="135"/>
      <c r="CP1804" s="135"/>
      <c r="CQ1804" s="135"/>
      <c r="CR1804" s="135"/>
      <c r="CS1804" s="135"/>
      <c r="CT1804" s="135"/>
      <c r="CU1804" s="135"/>
      <c r="CV1804" s="135"/>
      <c r="CW1804" s="135"/>
      <c r="CX1804" s="135"/>
      <c r="CY1804" s="135"/>
      <c r="CZ1804" s="135"/>
      <c r="DA1804" s="135"/>
      <c r="DB1804" s="135"/>
      <c r="DC1804" s="135"/>
      <c r="DD1804" s="135"/>
      <c r="DE1804" s="135"/>
      <c r="DF1804" s="135"/>
      <c r="DG1804" s="135"/>
      <c r="DH1804" s="135"/>
      <c r="DI1804" s="135"/>
      <c r="DJ1804" s="135"/>
      <c r="DK1804" s="135"/>
      <c r="DL1804" s="135"/>
      <c r="DM1804" s="135"/>
      <c r="DN1804" s="135"/>
      <c r="DO1804" s="135"/>
      <c r="DP1804" s="135"/>
      <c r="DQ1804" s="135"/>
      <c r="DR1804" s="135"/>
      <c r="DS1804" s="135"/>
      <c r="DT1804" s="135"/>
      <c r="DU1804" s="135"/>
      <c r="DV1804" s="135"/>
      <c r="DW1804" s="135"/>
      <c r="DX1804" s="135"/>
      <c r="DY1804" s="135"/>
      <c r="DZ1804" s="135"/>
      <c r="EA1804" s="135"/>
      <c r="EB1804" s="135"/>
      <c r="EC1804" s="135"/>
      <c r="ED1804" s="135"/>
      <c r="EE1804" s="135"/>
      <c r="EF1804" s="135"/>
      <c r="EG1804" s="135"/>
      <c r="EH1804" s="135"/>
      <c r="EI1804" s="135"/>
      <c r="EJ1804" s="135"/>
      <c r="EK1804" s="135"/>
      <c r="EL1804" s="135"/>
      <c r="EM1804" s="135"/>
      <c r="EN1804" s="135"/>
      <c r="EO1804" s="135"/>
      <c r="EP1804" s="135"/>
      <c r="EQ1804" s="135"/>
      <c r="ER1804" s="135"/>
      <c r="ES1804" s="135"/>
      <c r="ET1804" s="135"/>
      <c r="EU1804" s="135"/>
      <c r="EV1804" s="135"/>
      <c r="EW1804" s="135"/>
      <c r="EX1804" s="135"/>
      <c r="EY1804" s="135"/>
      <c r="EZ1804" s="135"/>
      <c r="FA1804" s="135"/>
      <c r="FB1804" s="135"/>
      <c r="FC1804" s="135"/>
      <c r="FD1804" s="135"/>
      <c r="FE1804" s="135"/>
      <c r="FF1804" s="135"/>
      <c r="FG1804" s="135"/>
      <c r="FH1804" s="135"/>
      <c r="FI1804" s="135"/>
      <c r="FJ1804" s="135"/>
      <c r="FK1804" s="135"/>
      <c r="FL1804" s="135"/>
      <c r="FM1804" s="135"/>
      <c r="FN1804" s="135"/>
      <c r="FO1804" s="135"/>
      <c r="FP1804" s="135"/>
      <c r="FQ1804" s="135"/>
      <c r="FR1804" s="135"/>
      <c r="FS1804" s="135"/>
      <c r="FT1804" s="135"/>
      <c r="FU1804" s="135"/>
      <c r="FV1804" s="135"/>
      <c r="FW1804" s="135"/>
      <c r="FX1804" s="135"/>
      <c r="FY1804" s="135"/>
      <c r="FZ1804" s="135"/>
      <c r="GA1804" s="135"/>
      <c r="GB1804" s="135"/>
      <c r="GC1804" s="135"/>
      <c r="GD1804" s="135"/>
      <c r="GE1804" s="135"/>
      <c r="GF1804" s="135"/>
      <c r="GG1804" s="135"/>
      <c r="GH1804" s="135"/>
      <c r="GI1804" s="135"/>
      <c r="GJ1804" s="135"/>
      <c r="GK1804" s="135"/>
      <c r="GL1804" s="135"/>
      <c r="GM1804" s="135"/>
      <c r="GN1804" s="135"/>
      <c r="GO1804" s="135"/>
      <c r="GP1804" s="135"/>
      <c r="GQ1804" s="135"/>
      <c r="GR1804" s="135"/>
      <c r="GS1804" s="135"/>
      <c r="GT1804" s="135"/>
      <c r="GU1804" s="135"/>
      <c r="GV1804" s="135"/>
      <c r="GW1804" s="135"/>
      <c r="GX1804" s="135"/>
      <c r="GY1804" s="135"/>
      <c r="GZ1804" s="135"/>
      <c r="HA1804" s="135"/>
      <c r="HB1804" s="135"/>
      <c r="HC1804" s="135"/>
      <c r="HD1804" s="135"/>
      <c r="HE1804" s="135"/>
      <c r="HF1804" s="135"/>
      <c r="HG1804" s="135"/>
      <c r="HH1804" s="135"/>
      <c r="HI1804" s="135"/>
      <c r="HJ1804" s="135"/>
      <c r="HK1804" s="135"/>
      <c r="HL1804" s="135"/>
      <c r="HM1804" s="135"/>
      <c r="HN1804" s="135"/>
      <c r="HO1804" s="135"/>
      <c r="HP1804" s="135"/>
      <c r="HQ1804" s="135"/>
      <c r="HR1804" s="135"/>
      <c r="HS1804" s="135"/>
      <c r="HT1804" s="135"/>
      <c r="HU1804" s="135"/>
      <c r="HV1804" s="135"/>
      <c r="HW1804" s="135"/>
      <c r="HX1804" s="135"/>
      <c r="HY1804" s="135"/>
      <c r="HZ1804" s="135"/>
      <c r="IA1804" s="135"/>
      <c r="IB1804" s="135"/>
      <c r="IC1804" s="135"/>
      <c r="ID1804" s="135"/>
      <c r="IE1804" s="135"/>
      <c r="IF1804" s="135"/>
      <c r="IG1804" s="135"/>
      <c r="IH1804" s="135"/>
      <c r="II1804" s="135"/>
      <c r="IJ1804" s="135"/>
      <c r="IK1804" s="135"/>
      <c r="IL1804" s="135"/>
      <c r="IM1804" s="135"/>
      <c r="IN1804" s="135"/>
      <c r="IO1804" s="135"/>
      <c r="IP1804" s="135"/>
      <c r="IQ1804" s="135"/>
      <c r="IR1804" s="135"/>
      <c r="IS1804" s="135"/>
      <c r="IT1804" s="135"/>
      <c r="IU1804" s="135"/>
      <c r="IV1804" s="135"/>
      <c r="IW1804" s="135"/>
      <c r="IX1804" s="135"/>
      <c r="IY1804" s="135"/>
      <c r="IZ1804" s="135"/>
      <c r="JA1804" s="135"/>
      <c r="JB1804" s="135"/>
      <c r="JC1804" s="135"/>
      <c r="JD1804" s="135"/>
      <c r="JE1804" s="135"/>
      <c r="JF1804" s="135"/>
      <c r="JG1804" s="135"/>
      <c r="JH1804" s="135"/>
      <c r="JI1804" s="135"/>
    </row>
    <row r="1805" spans="1:269" s="821" customFormat="1" ht="30" x14ac:dyDescent="0.25">
      <c r="A1805" s="195"/>
      <c r="B1805" s="195">
        <v>1</v>
      </c>
      <c r="C1805" s="155" t="s">
        <v>343</v>
      </c>
      <c r="D1805" s="154"/>
      <c r="E1805" s="155"/>
      <c r="F1805" s="1674">
        <f t="shared" si="2701"/>
        <v>16500</v>
      </c>
      <c r="G1805" s="718">
        <f t="shared" si="2701"/>
        <v>15125</v>
      </c>
      <c r="H1805" s="718">
        <f t="shared" si="2701"/>
        <v>10905</v>
      </c>
      <c r="I1805" s="718">
        <f t="shared" si="2701"/>
        <v>72.099173553719012</v>
      </c>
      <c r="J1805" s="2243"/>
      <c r="K1805" s="2243"/>
      <c r="L1805" s="2244"/>
      <c r="M1805" s="2244"/>
      <c r="N1805" s="2244"/>
      <c r="O1805" s="2244"/>
      <c r="P1805" s="2244"/>
      <c r="Q1805" s="2244"/>
      <c r="R1805" s="2459"/>
      <c r="S1805" s="2459"/>
      <c r="T1805" s="2459"/>
      <c r="U1805" s="2459"/>
      <c r="V1805" s="2459"/>
      <c r="W1805" s="2459"/>
      <c r="X1805" s="2459"/>
      <c r="Y1805" s="2459"/>
      <c r="Z1805" s="2459"/>
      <c r="AA1805" s="2459"/>
      <c r="AB1805" s="2459"/>
      <c r="AC1805" s="2459"/>
      <c r="AD1805" s="2459"/>
      <c r="AE1805" s="2460"/>
      <c r="AF1805" s="2459"/>
      <c r="AG1805" s="2459"/>
      <c r="AH1805" s="2461"/>
      <c r="AI1805" s="2461"/>
      <c r="AJ1805" s="2459"/>
      <c r="AK1805" s="2019"/>
      <c r="AL1805" s="2608"/>
      <c r="AM1805" s="135"/>
      <c r="AN1805" s="135"/>
      <c r="AO1805" s="135"/>
      <c r="AP1805" s="135"/>
      <c r="AQ1805" s="135"/>
      <c r="AR1805" s="135"/>
      <c r="AS1805" s="135"/>
      <c r="AT1805" s="135"/>
      <c r="AU1805" s="135"/>
      <c r="AV1805" s="135"/>
      <c r="AW1805" s="135"/>
      <c r="AX1805" s="135"/>
      <c r="AY1805" s="135"/>
      <c r="AZ1805" s="135"/>
      <c r="BA1805" s="135"/>
      <c r="BB1805" s="135"/>
      <c r="BC1805" s="135"/>
      <c r="BD1805" s="135"/>
      <c r="BE1805" s="135"/>
      <c r="BF1805" s="135"/>
      <c r="BG1805" s="135"/>
      <c r="BH1805" s="135"/>
      <c r="BI1805" s="135"/>
      <c r="BJ1805" s="135"/>
      <c r="BK1805" s="135"/>
      <c r="BL1805" s="135"/>
      <c r="BM1805" s="135"/>
      <c r="BN1805" s="135"/>
      <c r="BO1805" s="135"/>
      <c r="BP1805" s="135"/>
      <c r="BQ1805" s="135"/>
      <c r="BR1805" s="135"/>
      <c r="BS1805" s="135"/>
      <c r="BT1805" s="135"/>
      <c r="BU1805" s="135"/>
      <c r="BV1805" s="135"/>
      <c r="BW1805" s="135"/>
      <c r="BX1805" s="135"/>
      <c r="BY1805" s="135"/>
      <c r="BZ1805" s="135"/>
      <c r="CA1805" s="135"/>
      <c r="CB1805" s="135"/>
      <c r="CC1805" s="135"/>
      <c r="CD1805" s="135"/>
      <c r="CE1805" s="135"/>
      <c r="CF1805" s="135"/>
      <c r="CG1805" s="135"/>
      <c r="CH1805" s="135"/>
      <c r="CI1805" s="135"/>
      <c r="CJ1805" s="135"/>
      <c r="CK1805" s="135"/>
      <c r="CL1805" s="135"/>
      <c r="CM1805" s="135"/>
      <c r="CN1805" s="135"/>
      <c r="CO1805" s="135"/>
      <c r="CP1805" s="135"/>
      <c r="CQ1805" s="135"/>
      <c r="CR1805" s="135"/>
      <c r="CS1805" s="135"/>
      <c r="CT1805" s="135"/>
      <c r="CU1805" s="135"/>
      <c r="CV1805" s="135"/>
      <c r="CW1805" s="135"/>
      <c r="CX1805" s="135"/>
      <c r="CY1805" s="135"/>
      <c r="CZ1805" s="135"/>
      <c r="DA1805" s="135"/>
      <c r="DB1805" s="135"/>
      <c r="DC1805" s="135"/>
      <c r="DD1805" s="135"/>
      <c r="DE1805" s="135"/>
      <c r="DF1805" s="135"/>
      <c r="DG1805" s="135"/>
      <c r="DH1805" s="135"/>
      <c r="DI1805" s="135"/>
      <c r="DJ1805" s="135"/>
      <c r="DK1805" s="135"/>
      <c r="DL1805" s="135"/>
      <c r="DM1805" s="135"/>
      <c r="DN1805" s="135"/>
      <c r="DO1805" s="135"/>
      <c r="DP1805" s="135"/>
      <c r="DQ1805" s="135"/>
      <c r="DR1805" s="135"/>
      <c r="DS1805" s="135"/>
      <c r="DT1805" s="135"/>
      <c r="DU1805" s="135"/>
      <c r="DV1805" s="135"/>
      <c r="DW1805" s="135"/>
      <c r="DX1805" s="135"/>
      <c r="DY1805" s="135"/>
      <c r="DZ1805" s="135"/>
      <c r="EA1805" s="135"/>
      <c r="EB1805" s="135"/>
      <c r="EC1805" s="135"/>
      <c r="ED1805" s="135"/>
      <c r="EE1805" s="135"/>
      <c r="EF1805" s="135"/>
      <c r="EG1805" s="135"/>
      <c r="EH1805" s="135"/>
      <c r="EI1805" s="135"/>
      <c r="EJ1805" s="135"/>
      <c r="EK1805" s="135"/>
      <c r="EL1805" s="135"/>
      <c r="EM1805" s="135"/>
      <c r="EN1805" s="135"/>
      <c r="EO1805" s="135"/>
      <c r="EP1805" s="135"/>
      <c r="EQ1805" s="135"/>
      <c r="ER1805" s="135"/>
      <c r="ES1805" s="135"/>
      <c r="ET1805" s="135"/>
      <c r="EU1805" s="135"/>
      <c r="EV1805" s="135"/>
      <c r="EW1805" s="135"/>
      <c r="EX1805" s="135"/>
      <c r="EY1805" s="135"/>
      <c r="EZ1805" s="135"/>
      <c r="FA1805" s="135"/>
      <c r="FB1805" s="135"/>
      <c r="FC1805" s="135"/>
      <c r="FD1805" s="135"/>
      <c r="FE1805" s="135"/>
      <c r="FF1805" s="135"/>
      <c r="FG1805" s="135"/>
      <c r="FH1805" s="135"/>
      <c r="FI1805" s="135"/>
      <c r="FJ1805" s="135"/>
      <c r="FK1805" s="135"/>
      <c r="FL1805" s="135"/>
      <c r="FM1805" s="135"/>
      <c r="FN1805" s="135"/>
      <c r="FO1805" s="135"/>
      <c r="FP1805" s="135"/>
      <c r="FQ1805" s="135"/>
      <c r="FR1805" s="135"/>
      <c r="FS1805" s="135"/>
      <c r="FT1805" s="135"/>
      <c r="FU1805" s="135"/>
      <c r="FV1805" s="135"/>
      <c r="FW1805" s="135"/>
      <c r="FX1805" s="135"/>
      <c r="FY1805" s="135"/>
      <c r="FZ1805" s="135"/>
      <c r="GA1805" s="135"/>
      <c r="GB1805" s="135"/>
      <c r="GC1805" s="135"/>
      <c r="GD1805" s="135"/>
      <c r="GE1805" s="135"/>
      <c r="GF1805" s="135"/>
      <c r="GG1805" s="135"/>
      <c r="GH1805" s="135"/>
      <c r="GI1805" s="135"/>
      <c r="GJ1805" s="135"/>
      <c r="GK1805" s="135"/>
      <c r="GL1805" s="135"/>
      <c r="GM1805" s="135"/>
      <c r="GN1805" s="135"/>
      <c r="GO1805" s="135"/>
      <c r="GP1805" s="135"/>
      <c r="GQ1805" s="135"/>
      <c r="GR1805" s="135"/>
      <c r="GS1805" s="135"/>
      <c r="GT1805" s="135"/>
      <c r="GU1805" s="135"/>
      <c r="GV1805" s="135"/>
      <c r="GW1805" s="135"/>
      <c r="GX1805" s="135"/>
      <c r="GY1805" s="135"/>
      <c r="GZ1805" s="135"/>
      <c r="HA1805" s="135"/>
      <c r="HB1805" s="135"/>
      <c r="HC1805" s="135"/>
      <c r="HD1805" s="135"/>
      <c r="HE1805" s="135"/>
      <c r="HF1805" s="135"/>
      <c r="HG1805" s="135"/>
      <c r="HH1805" s="135"/>
      <c r="HI1805" s="135"/>
      <c r="HJ1805" s="135"/>
      <c r="HK1805" s="135"/>
      <c r="HL1805" s="135"/>
      <c r="HM1805" s="135"/>
      <c r="HN1805" s="135"/>
      <c r="HO1805" s="135"/>
      <c r="HP1805" s="135"/>
      <c r="HQ1805" s="135"/>
      <c r="HR1805" s="135"/>
      <c r="HS1805" s="135"/>
      <c r="HT1805" s="135"/>
      <c r="HU1805" s="135"/>
      <c r="HV1805" s="135"/>
      <c r="HW1805" s="135"/>
      <c r="HX1805" s="135"/>
      <c r="HY1805" s="135"/>
      <c r="HZ1805" s="135"/>
      <c r="IA1805" s="135"/>
      <c r="IB1805" s="135"/>
      <c r="IC1805" s="135"/>
      <c r="ID1805" s="135"/>
      <c r="IE1805" s="135"/>
      <c r="IF1805" s="135"/>
      <c r="IG1805" s="135"/>
      <c r="IH1805" s="135"/>
      <c r="II1805" s="135"/>
      <c r="IJ1805" s="135"/>
      <c r="IK1805" s="135"/>
      <c r="IL1805" s="135"/>
      <c r="IM1805" s="135"/>
      <c r="IN1805" s="135"/>
      <c r="IO1805" s="135"/>
      <c r="IP1805" s="135"/>
      <c r="IQ1805" s="135"/>
      <c r="IR1805" s="135"/>
      <c r="IS1805" s="135"/>
      <c r="IT1805" s="135"/>
      <c r="IU1805" s="135"/>
      <c r="IV1805" s="135"/>
      <c r="IW1805" s="135"/>
      <c r="IX1805" s="135"/>
      <c r="IY1805" s="135"/>
      <c r="IZ1805" s="135"/>
      <c r="JA1805" s="135"/>
      <c r="JB1805" s="135"/>
      <c r="JC1805" s="135"/>
      <c r="JD1805" s="135"/>
      <c r="JE1805" s="135"/>
      <c r="JF1805" s="135"/>
      <c r="JG1805" s="135"/>
      <c r="JH1805" s="135"/>
      <c r="JI1805" s="135"/>
    </row>
    <row r="1806" spans="1:269" s="821" customFormat="1" ht="30" x14ac:dyDescent="0.25">
      <c r="A1806" s="195"/>
      <c r="B1806" s="195">
        <v>1</v>
      </c>
      <c r="C1806" s="155" t="s">
        <v>191</v>
      </c>
      <c r="D1806" s="154"/>
      <c r="E1806" s="155"/>
      <c r="F1806" s="1674">
        <f t="shared" si="2701"/>
        <v>700</v>
      </c>
      <c r="G1806" s="718">
        <f t="shared" si="2701"/>
        <v>641.66666666666674</v>
      </c>
      <c r="H1806" s="718">
        <f t="shared" si="2701"/>
        <v>599</v>
      </c>
      <c r="I1806" s="718">
        <f t="shared" si="2701"/>
        <v>93.350649350649334</v>
      </c>
      <c r="J1806" s="2243"/>
      <c r="K1806" s="2243"/>
      <c r="L1806" s="2244"/>
      <c r="M1806" s="2244"/>
      <c r="N1806" s="2244"/>
      <c r="O1806" s="2244"/>
      <c r="P1806" s="2244"/>
      <c r="Q1806" s="2244"/>
      <c r="R1806" s="2459"/>
      <c r="S1806" s="2459"/>
      <c r="T1806" s="2459"/>
      <c r="U1806" s="2459"/>
      <c r="V1806" s="2459"/>
      <c r="W1806" s="2459"/>
      <c r="X1806" s="2459"/>
      <c r="Y1806" s="2459"/>
      <c r="Z1806" s="2459"/>
      <c r="AA1806" s="2459"/>
      <c r="AB1806" s="2459"/>
      <c r="AC1806" s="2459"/>
      <c r="AD1806" s="2459"/>
      <c r="AE1806" s="2460"/>
      <c r="AF1806" s="2459"/>
      <c r="AG1806" s="2459"/>
      <c r="AH1806" s="2461"/>
      <c r="AI1806" s="2461"/>
      <c r="AJ1806" s="2459"/>
      <c r="AK1806" s="2019"/>
      <c r="AL1806" s="2608"/>
      <c r="AM1806" s="135"/>
      <c r="AN1806" s="135"/>
      <c r="AO1806" s="135"/>
      <c r="AP1806" s="135"/>
      <c r="AQ1806" s="135"/>
      <c r="AR1806" s="135"/>
      <c r="AS1806" s="135"/>
      <c r="AT1806" s="135"/>
      <c r="AU1806" s="135"/>
      <c r="AV1806" s="135"/>
      <c r="AW1806" s="135"/>
      <c r="AX1806" s="135"/>
      <c r="AY1806" s="135"/>
      <c r="AZ1806" s="135"/>
      <c r="BA1806" s="135"/>
      <c r="BB1806" s="135"/>
      <c r="BC1806" s="135"/>
      <c r="BD1806" s="135"/>
      <c r="BE1806" s="135"/>
      <c r="BF1806" s="135"/>
      <c r="BG1806" s="135"/>
      <c r="BH1806" s="135"/>
      <c r="BI1806" s="135"/>
      <c r="BJ1806" s="135"/>
      <c r="BK1806" s="135"/>
      <c r="BL1806" s="135"/>
      <c r="BM1806" s="135"/>
      <c r="BN1806" s="135"/>
      <c r="BO1806" s="135"/>
      <c r="BP1806" s="135"/>
      <c r="BQ1806" s="135"/>
      <c r="BR1806" s="135"/>
      <c r="BS1806" s="135"/>
      <c r="BT1806" s="135"/>
      <c r="BU1806" s="135"/>
      <c r="BV1806" s="135"/>
      <c r="BW1806" s="135"/>
      <c r="BX1806" s="135"/>
      <c r="BY1806" s="135"/>
      <c r="BZ1806" s="135"/>
      <c r="CA1806" s="135"/>
      <c r="CB1806" s="135"/>
      <c r="CC1806" s="135"/>
      <c r="CD1806" s="135"/>
      <c r="CE1806" s="135"/>
      <c r="CF1806" s="135"/>
      <c r="CG1806" s="135"/>
      <c r="CH1806" s="135"/>
      <c r="CI1806" s="135"/>
      <c r="CJ1806" s="135"/>
      <c r="CK1806" s="135"/>
      <c r="CL1806" s="135"/>
      <c r="CM1806" s="135"/>
      <c r="CN1806" s="135"/>
      <c r="CO1806" s="135"/>
      <c r="CP1806" s="135"/>
      <c r="CQ1806" s="135"/>
      <c r="CR1806" s="135"/>
      <c r="CS1806" s="135"/>
      <c r="CT1806" s="135"/>
      <c r="CU1806" s="135"/>
      <c r="CV1806" s="135"/>
      <c r="CW1806" s="135"/>
      <c r="CX1806" s="135"/>
      <c r="CY1806" s="135"/>
      <c r="CZ1806" s="135"/>
      <c r="DA1806" s="135"/>
      <c r="DB1806" s="135"/>
      <c r="DC1806" s="135"/>
      <c r="DD1806" s="135"/>
      <c r="DE1806" s="135"/>
      <c r="DF1806" s="135"/>
      <c r="DG1806" s="135"/>
      <c r="DH1806" s="135"/>
      <c r="DI1806" s="135"/>
      <c r="DJ1806" s="135"/>
      <c r="DK1806" s="135"/>
      <c r="DL1806" s="135"/>
      <c r="DM1806" s="135"/>
      <c r="DN1806" s="135"/>
      <c r="DO1806" s="135"/>
      <c r="DP1806" s="135"/>
      <c r="DQ1806" s="135"/>
      <c r="DR1806" s="135"/>
      <c r="DS1806" s="135"/>
      <c r="DT1806" s="135"/>
      <c r="DU1806" s="135"/>
      <c r="DV1806" s="135"/>
      <c r="DW1806" s="135"/>
      <c r="DX1806" s="135"/>
      <c r="DY1806" s="135"/>
      <c r="DZ1806" s="135"/>
      <c r="EA1806" s="135"/>
      <c r="EB1806" s="135"/>
      <c r="EC1806" s="135"/>
      <c r="ED1806" s="135"/>
      <c r="EE1806" s="135"/>
      <c r="EF1806" s="135"/>
      <c r="EG1806" s="135"/>
      <c r="EH1806" s="135"/>
      <c r="EI1806" s="135"/>
      <c r="EJ1806" s="135"/>
      <c r="EK1806" s="135"/>
      <c r="EL1806" s="135"/>
      <c r="EM1806" s="135"/>
      <c r="EN1806" s="135"/>
      <c r="EO1806" s="135"/>
      <c r="EP1806" s="135"/>
      <c r="EQ1806" s="135"/>
      <c r="ER1806" s="135"/>
      <c r="ES1806" s="135"/>
      <c r="ET1806" s="135"/>
      <c r="EU1806" s="135"/>
      <c r="EV1806" s="135"/>
      <c r="EW1806" s="135"/>
      <c r="EX1806" s="135"/>
      <c r="EY1806" s="135"/>
      <c r="EZ1806" s="135"/>
      <c r="FA1806" s="135"/>
      <c r="FB1806" s="135"/>
      <c r="FC1806" s="135"/>
      <c r="FD1806" s="135"/>
      <c r="FE1806" s="135"/>
      <c r="FF1806" s="135"/>
      <c r="FG1806" s="135"/>
      <c r="FH1806" s="135"/>
      <c r="FI1806" s="135"/>
      <c r="FJ1806" s="135"/>
      <c r="FK1806" s="135"/>
      <c r="FL1806" s="135"/>
      <c r="FM1806" s="135"/>
      <c r="FN1806" s="135"/>
      <c r="FO1806" s="135"/>
      <c r="FP1806" s="135"/>
      <c r="FQ1806" s="135"/>
      <c r="FR1806" s="135"/>
      <c r="FS1806" s="135"/>
      <c r="FT1806" s="135"/>
      <c r="FU1806" s="135"/>
      <c r="FV1806" s="135"/>
      <c r="FW1806" s="135"/>
      <c r="FX1806" s="135"/>
      <c r="FY1806" s="135"/>
      <c r="FZ1806" s="135"/>
      <c r="GA1806" s="135"/>
      <c r="GB1806" s="135"/>
      <c r="GC1806" s="135"/>
      <c r="GD1806" s="135"/>
      <c r="GE1806" s="135"/>
      <c r="GF1806" s="135"/>
      <c r="GG1806" s="135"/>
      <c r="GH1806" s="135"/>
      <c r="GI1806" s="135"/>
      <c r="GJ1806" s="135"/>
      <c r="GK1806" s="135"/>
      <c r="GL1806" s="135"/>
      <c r="GM1806" s="135"/>
      <c r="GN1806" s="135"/>
      <c r="GO1806" s="135"/>
      <c r="GP1806" s="135"/>
      <c r="GQ1806" s="135"/>
      <c r="GR1806" s="135"/>
      <c r="GS1806" s="135"/>
      <c r="GT1806" s="135"/>
      <c r="GU1806" s="135"/>
      <c r="GV1806" s="135"/>
      <c r="GW1806" s="135"/>
      <c r="GX1806" s="135"/>
      <c r="GY1806" s="135"/>
      <c r="GZ1806" s="135"/>
      <c r="HA1806" s="135"/>
      <c r="HB1806" s="135"/>
      <c r="HC1806" s="135"/>
      <c r="HD1806" s="135"/>
      <c r="HE1806" s="135"/>
      <c r="HF1806" s="135"/>
      <c r="HG1806" s="135"/>
      <c r="HH1806" s="135"/>
      <c r="HI1806" s="135"/>
      <c r="HJ1806" s="135"/>
      <c r="HK1806" s="135"/>
      <c r="HL1806" s="135"/>
      <c r="HM1806" s="135"/>
      <c r="HN1806" s="135"/>
      <c r="HO1806" s="135"/>
      <c r="HP1806" s="135"/>
      <c r="HQ1806" s="135"/>
      <c r="HR1806" s="135"/>
      <c r="HS1806" s="135"/>
      <c r="HT1806" s="135"/>
      <c r="HU1806" s="135"/>
      <c r="HV1806" s="135"/>
      <c r="HW1806" s="135"/>
      <c r="HX1806" s="135"/>
      <c r="HY1806" s="135"/>
      <c r="HZ1806" s="135"/>
      <c r="IA1806" s="135"/>
      <c r="IB1806" s="135"/>
      <c r="IC1806" s="135"/>
      <c r="ID1806" s="135"/>
      <c r="IE1806" s="135"/>
      <c r="IF1806" s="135"/>
      <c r="IG1806" s="135"/>
      <c r="IH1806" s="135"/>
      <c r="II1806" s="135"/>
      <c r="IJ1806" s="135"/>
      <c r="IK1806" s="135"/>
      <c r="IL1806" s="135"/>
      <c r="IM1806" s="135"/>
      <c r="IN1806" s="135"/>
      <c r="IO1806" s="135"/>
      <c r="IP1806" s="135"/>
      <c r="IQ1806" s="135"/>
      <c r="IR1806" s="135"/>
      <c r="IS1806" s="135"/>
      <c r="IT1806" s="135"/>
      <c r="IU1806" s="135"/>
      <c r="IV1806" s="135"/>
      <c r="IW1806" s="135"/>
      <c r="IX1806" s="135"/>
      <c r="IY1806" s="135"/>
      <c r="IZ1806" s="135"/>
      <c r="JA1806" s="135"/>
      <c r="JB1806" s="135"/>
      <c r="JC1806" s="135"/>
      <c r="JD1806" s="135"/>
      <c r="JE1806" s="135"/>
      <c r="JF1806" s="135"/>
      <c r="JG1806" s="135"/>
      <c r="JH1806" s="135"/>
      <c r="JI1806" s="135"/>
    </row>
    <row r="1807" spans="1:269" s="821" customFormat="1" ht="30" x14ac:dyDescent="0.25">
      <c r="A1807" s="195"/>
      <c r="B1807" s="195">
        <v>1</v>
      </c>
      <c r="C1807" s="156" t="s">
        <v>194</v>
      </c>
      <c r="D1807" s="154"/>
      <c r="E1807" s="155"/>
      <c r="F1807" s="1674">
        <f t="shared" si="2701"/>
        <v>0</v>
      </c>
      <c r="G1807" s="718">
        <f t="shared" si="2701"/>
        <v>0</v>
      </c>
      <c r="H1807" s="718">
        <f t="shared" si="2701"/>
        <v>0</v>
      </c>
      <c r="I1807" s="718">
        <f t="shared" si="2701"/>
        <v>0</v>
      </c>
      <c r="J1807" s="2243"/>
      <c r="K1807" s="2243"/>
      <c r="L1807" s="2244"/>
      <c r="M1807" s="2244"/>
      <c r="N1807" s="2244"/>
      <c r="O1807" s="2244"/>
      <c r="P1807" s="2244"/>
      <c r="Q1807" s="2244"/>
      <c r="R1807" s="2459">
        <f t="shared" ref="R1807:AJ1807" si="2756">R1697</f>
        <v>0</v>
      </c>
      <c r="S1807" s="2459">
        <f t="shared" si="2756"/>
        <v>0</v>
      </c>
      <c r="T1807" s="2459">
        <f t="shared" ref="T1807:U1807" si="2757">T1697</f>
        <v>0</v>
      </c>
      <c r="U1807" s="2459">
        <f t="shared" si="2757"/>
        <v>0</v>
      </c>
      <c r="V1807" s="2459">
        <f t="shared" ref="V1807:W1807" si="2758">V1697</f>
        <v>0</v>
      </c>
      <c r="W1807" s="2459">
        <f t="shared" si="2758"/>
        <v>0</v>
      </c>
      <c r="X1807" s="2459">
        <f t="shared" ref="X1807:Y1807" si="2759">X1697</f>
        <v>0</v>
      </c>
      <c r="Y1807" s="2459">
        <f t="shared" si="2759"/>
        <v>0</v>
      </c>
      <c r="Z1807" s="2459">
        <f t="shared" ref="Z1807:AA1807" si="2760">Z1697</f>
        <v>0</v>
      </c>
      <c r="AA1807" s="2459">
        <f t="shared" si="2760"/>
        <v>0</v>
      </c>
      <c r="AB1807" s="2459">
        <f t="shared" ref="AB1807" si="2761">AB1697</f>
        <v>0</v>
      </c>
      <c r="AC1807" s="2459">
        <f t="shared" si="2756"/>
        <v>0</v>
      </c>
      <c r="AD1807" s="2459">
        <f t="shared" si="2756"/>
        <v>0</v>
      </c>
      <c r="AE1807" s="2460">
        <f t="shared" si="2756"/>
        <v>0</v>
      </c>
      <c r="AF1807" s="2459">
        <f t="shared" si="2756"/>
        <v>0</v>
      </c>
      <c r="AG1807" s="2459">
        <f t="shared" si="2756"/>
        <v>0</v>
      </c>
      <c r="AH1807" s="2461">
        <f t="shared" si="2756"/>
        <v>0</v>
      </c>
      <c r="AI1807" s="2461">
        <f t="shared" si="2756"/>
        <v>0</v>
      </c>
      <c r="AJ1807" s="2459">
        <f t="shared" si="2756"/>
        <v>0</v>
      </c>
      <c r="AK1807" s="2019"/>
      <c r="AL1807" s="2608"/>
      <c r="AM1807" s="135"/>
      <c r="AN1807" s="135"/>
      <c r="AO1807" s="135"/>
      <c r="AP1807" s="135"/>
      <c r="AQ1807" s="135"/>
      <c r="AR1807" s="135"/>
      <c r="AS1807" s="135"/>
      <c r="AT1807" s="135"/>
      <c r="AU1807" s="135"/>
      <c r="AV1807" s="135"/>
      <c r="AW1807" s="135"/>
      <c r="AX1807" s="135"/>
      <c r="AY1807" s="135"/>
      <c r="AZ1807" s="135"/>
      <c r="BA1807" s="135"/>
      <c r="BB1807" s="135"/>
      <c r="BC1807" s="135"/>
      <c r="BD1807" s="135"/>
      <c r="BE1807" s="135"/>
      <c r="BF1807" s="135"/>
      <c r="BG1807" s="135"/>
      <c r="BH1807" s="135"/>
      <c r="BI1807" s="135"/>
      <c r="BJ1807" s="135"/>
      <c r="BK1807" s="135"/>
      <c r="BL1807" s="135"/>
      <c r="BM1807" s="135"/>
      <c r="BN1807" s="135"/>
      <c r="BO1807" s="135"/>
      <c r="BP1807" s="135"/>
      <c r="BQ1807" s="135"/>
      <c r="BR1807" s="135"/>
      <c r="BS1807" s="135"/>
      <c r="BT1807" s="135"/>
      <c r="BU1807" s="135"/>
      <c r="BV1807" s="135"/>
      <c r="BW1807" s="135"/>
      <c r="BX1807" s="135"/>
      <c r="BY1807" s="135"/>
      <c r="BZ1807" s="135"/>
      <c r="CA1807" s="135"/>
      <c r="CB1807" s="135"/>
      <c r="CC1807" s="135"/>
      <c r="CD1807" s="135"/>
      <c r="CE1807" s="135"/>
      <c r="CF1807" s="135"/>
      <c r="CG1807" s="135"/>
      <c r="CH1807" s="135"/>
      <c r="CI1807" s="135"/>
      <c r="CJ1807" s="135"/>
      <c r="CK1807" s="135"/>
      <c r="CL1807" s="135"/>
      <c r="CM1807" s="135"/>
      <c r="CN1807" s="135"/>
      <c r="CO1807" s="135"/>
      <c r="CP1807" s="135"/>
      <c r="CQ1807" s="135"/>
      <c r="CR1807" s="135"/>
      <c r="CS1807" s="135"/>
      <c r="CT1807" s="135"/>
      <c r="CU1807" s="135"/>
      <c r="CV1807" s="135"/>
      <c r="CW1807" s="135"/>
      <c r="CX1807" s="135"/>
      <c r="CY1807" s="135"/>
      <c r="CZ1807" s="135"/>
      <c r="DA1807" s="135"/>
      <c r="DB1807" s="135"/>
      <c r="DC1807" s="135"/>
      <c r="DD1807" s="135"/>
      <c r="DE1807" s="135"/>
      <c r="DF1807" s="135"/>
      <c r="DG1807" s="135"/>
      <c r="DH1807" s="135"/>
      <c r="DI1807" s="135"/>
      <c r="DJ1807" s="135"/>
      <c r="DK1807" s="135"/>
      <c r="DL1807" s="135"/>
      <c r="DM1807" s="135"/>
      <c r="DN1807" s="135"/>
      <c r="DO1807" s="135"/>
      <c r="DP1807" s="135"/>
      <c r="DQ1807" s="135"/>
      <c r="DR1807" s="135"/>
      <c r="DS1807" s="135"/>
      <c r="DT1807" s="135"/>
      <c r="DU1807" s="135"/>
      <c r="DV1807" s="135"/>
      <c r="DW1807" s="135"/>
      <c r="DX1807" s="135"/>
      <c r="DY1807" s="135"/>
      <c r="DZ1807" s="135"/>
      <c r="EA1807" s="135"/>
      <c r="EB1807" s="135"/>
      <c r="EC1807" s="135"/>
      <c r="ED1807" s="135"/>
      <c r="EE1807" s="135"/>
      <c r="EF1807" s="135"/>
      <c r="EG1807" s="135"/>
      <c r="EH1807" s="135"/>
      <c r="EI1807" s="135"/>
      <c r="EJ1807" s="135"/>
      <c r="EK1807" s="135"/>
      <c r="EL1807" s="135"/>
      <c r="EM1807" s="135"/>
      <c r="EN1807" s="135"/>
      <c r="EO1807" s="135"/>
      <c r="EP1807" s="135"/>
      <c r="EQ1807" s="135"/>
      <c r="ER1807" s="135"/>
      <c r="ES1807" s="135"/>
      <c r="ET1807" s="135"/>
      <c r="EU1807" s="135"/>
      <c r="EV1807" s="135"/>
      <c r="EW1807" s="135"/>
      <c r="EX1807" s="135"/>
      <c r="EY1807" s="135"/>
      <c r="EZ1807" s="135"/>
      <c r="FA1807" s="135"/>
      <c r="FB1807" s="135"/>
      <c r="FC1807" s="135"/>
      <c r="FD1807" s="135"/>
      <c r="FE1807" s="135"/>
      <c r="FF1807" s="135"/>
      <c r="FG1807" s="135"/>
      <c r="FH1807" s="135"/>
      <c r="FI1807" s="135"/>
      <c r="FJ1807" s="135"/>
      <c r="FK1807" s="135"/>
      <c r="FL1807" s="135"/>
      <c r="FM1807" s="135"/>
      <c r="FN1807" s="135"/>
      <c r="FO1807" s="135"/>
      <c r="FP1807" s="135"/>
      <c r="FQ1807" s="135"/>
      <c r="FR1807" s="135"/>
      <c r="FS1807" s="135"/>
      <c r="FT1807" s="135"/>
      <c r="FU1807" s="135"/>
      <c r="FV1807" s="135"/>
      <c r="FW1807" s="135"/>
      <c r="FX1807" s="135"/>
      <c r="FY1807" s="135"/>
      <c r="FZ1807" s="135"/>
      <c r="GA1807" s="135"/>
      <c r="GB1807" s="135"/>
      <c r="GC1807" s="135"/>
      <c r="GD1807" s="135"/>
      <c r="GE1807" s="135"/>
      <c r="GF1807" s="135"/>
      <c r="GG1807" s="135"/>
      <c r="GH1807" s="135"/>
      <c r="GI1807" s="135"/>
      <c r="GJ1807" s="135"/>
      <c r="GK1807" s="135"/>
      <c r="GL1807" s="135"/>
      <c r="GM1807" s="135"/>
      <c r="GN1807" s="135"/>
      <c r="GO1807" s="135"/>
      <c r="GP1807" s="135"/>
      <c r="GQ1807" s="135"/>
      <c r="GR1807" s="135"/>
      <c r="GS1807" s="135"/>
      <c r="GT1807" s="135"/>
      <c r="GU1807" s="135"/>
      <c r="GV1807" s="135"/>
      <c r="GW1807" s="135"/>
      <c r="GX1807" s="135"/>
      <c r="GY1807" s="135"/>
      <c r="GZ1807" s="135"/>
      <c r="HA1807" s="135"/>
      <c r="HB1807" s="135"/>
      <c r="HC1807" s="135"/>
      <c r="HD1807" s="135"/>
      <c r="HE1807" s="135"/>
      <c r="HF1807" s="135"/>
      <c r="HG1807" s="135"/>
      <c r="HH1807" s="135"/>
      <c r="HI1807" s="135"/>
      <c r="HJ1807" s="135"/>
      <c r="HK1807" s="135"/>
      <c r="HL1807" s="135"/>
      <c r="HM1807" s="135"/>
      <c r="HN1807" s="135"/>
      <c r="HO1807" s="135"/>
      <c r="HP1807" s="135"/>
      <c r="HQ1807" s="135"/>
      <c r="HR1807" s="135"/>
      <c r="HS1807" s="135"/>
      <c r="HT1807" s="135"/>
      <c r="HU1807" s="135"/>
      <c r="HV1807" s="135"/>
      <c r="HW1807" s="135"/>
      <c r="HX1807" s="135"/>
      <c r="HY1807" s="135"/>
      <c r="HZ1807" s="135"/>
      <c r="IA1807" s="135"/>
      <c r="IB1807" s="135"/>
      <c r="IC1807" s="135"/>
      <c r="ID1807" s="135"/>
      <c r="IE1807" s="135"/>
      <c r="IF1807" s="135"/>
      <c r="IG1807" s="135"/>
      <c r="IH1807" s="135"/>
      <c r="II1807" s="135"/>
      <c r="IJ1807" s="135"/>
      <c r="IK1807" s="135"/>
      <c r="IL1807" s="135"/>
      <c r="IM1807" s="135"/>
      <c r="IN1807" s="135"/>
      <c r="IO1807" s="135"/>
      <c r="IP1807" s="135"/>
      <c r="IQ1807" s="135"/>
      <c r="IR1807" s="135"/>
      <c r="IS1807" s="135"/>
      <c r="IT1807" s="135"/>
      <c r="IU1807" s="135"/>
      <c r="IV1807" s="135"/>
      <c r="IW1807" s="135"/>
      <c r="IX1807" s="135"/>
      <c r="IY1807" s="135"/>
      <c r="IZ1807" s="135"/>
      <c r="JA1807" s="135"/>
      <c r="JB1807" s="135"/>
      <c r="JC1807" s="135"/>
      <c r="JD1807" s="135"/>
      <c r="JE1807" s="135"/>
      <c r="JF1807" s="135"/>
      <c r="JG1807" s="135"/>
      <c r="JH1807" s="135"/>
      <c r="JI1807" s="135"/>
    </row>
    <row r="1808" spans="1:269" s="821" customFormat="1" ht="110.25" x14ac:dyDescent="0.25">
      <c r="A1808" s="195"/>
      <c r="B1808" s="195">
        <v>1</v>
      </c>
      <c r="C1808" s="528" t="s">
        <v>502</v>
      </c>
      <c r="D1808" s="154"/>
      <c r="E1808" s="155"/>
      <c r="F1808" s="1674">
        <f t="shared" si="2701"/>
        <v>8809</v>
      </c>
      <c r="G1808" s="718">
        <f t="shared" si="2701"/>
        <v>8074.916666666667</v>
      </c>
      <c r="H1808" s="718">
        <f t="shared" si="2701"/>
        <v>7015</v>
      </c>
      <c r="I1808" s="718">
        <f t="shared" si="2701"/>
        <v>86.873961547590781</v>
      </c>
      <c r="J1808" s="2243"/>
      <c r="K1808" s="2243"/>
      <c r="L1808" s="2244"/>
      <c r="M1808" s="2244"/>
      <c r="N1808" s="2244"/>
      <c r="O1808" s="2244"/>
      <c r="P1808" s="2244"/>
      <c r="Q1808" s="2244"/>
      <c r="R1808" s="2459">
        <f t="shared" ref="R1808:AJ1808" si="2762">R1698</f>
        <v>33026.279260000003</v>
      </c>
      <c r="S1808" s="2459">
        <f t="shared" si="2762"/>
        <v>33026.279260000003</v>
      </c>
      <c r="T1808" s="2459">
        <f t="shared" ref="T1808:U1808" si="2763">T1698</f>
        <v>33026.279260000003</v>
      </c>
      <c r="U1808" s="2459">
        <f t="shared" si="2763"/>
        <v>33026.279260000003</v>
      </c>
      <c r="V1808" s="2459">
        <f t="shared" ref="V1808:W1808" si="2764">V1698</f>
        <v>33026.279260000003</v>
      </c>
      <c r="W1808" s="2459">
        <f t="shared" si="2764"/>
        <v>33026.279260000003</v>
      </c>
      <c r="X1808" s="2459">
        <f t="shared" ref="X1808:Y1808" si="2765">X1698</f>
        <v>33026.279260000003</v>
      </c>
      <c r="Y1808" s="2459">
        <f t="shared" si="2765"/>
        <v>33026.279260000003</v>
      </c>
      <c r="Z1808" s="2459">
        <f t="shared" ref="Z1808:AA1808" si="2766">Z1698</f>
        <v>33026.279260000003</v>
      </c>
      <c r="AA1808" s="2459">
        <f t="shared" si="2766"/>
        <v>33026.279260000003</v>
      </c>
      <c r="AB1808" s="2459">
        <f t="shared" ref="AB1808" si="2767">AB1698</f>
        <v>33026.279260000003</v>
      </c>
      <c r="AC1808" s="2459">
        <f t="shared" si="2762"/>
        <v>30274.089321666666</v>
      </c>
      <c r="AD1808" s="2459">
        <f t="shared" si="2762"/>
        <v>26511.432030000004</v>
      </c>
      <c r="AE1808" s="2460">
        <f t="shared" si="2762"/>
        <v>0</v>
      </c>
      <c r="AF1808" s="2459">
        <f t="shared" si="2762"/>
        <v>0</v>
      </c>
      <c r="AG1808" s="2459">
        <f t="shared" si="2762"/>
        <v>-3762.6572916666628</v>
      </c>
      <c r="AH1808" s="2461">
        <f t="shared" si="2762"/>
        <v>0</v>
      </c>
      <c r="AI1808" s="2461">
        <f t="shared" si="2762"/>
        <v>-6.9163699999999997</v>
      </c>
      <c r="AJ1808" s="2459">
        <f t="shared" si="2762"/>
        <v>26504.515660000005</v>
      </c>
      <c r="AK1808" s="2019"/>
      <c r="AL1808" s="2608"/>
      <c r="AM1808" s="135"/>
      <c r="AN1808" s="135"/>
      <c r="AO1808" s="135"/>
      <c r="AP1808" s="135"/>
      <c r="AQ1808" s="135"/>
      <c r="AR1808" s="135"/>
      <c r="AS1808" s="135"/>
      <c r="AT1808" s="135"/>
      <c r="AU1808" s="135"/>
      <c r="AV1808" s="135"/>
      <c r="AW1808" s="135"/>
      <c r="AX1808" s="135"/>
      <c r="AY1808" s="135"/>
      <c r="AZ1808" s="135"/>
      <c r="BA1808" s="135"/>
      <c r="BB1808" s="135"/>
      <c r="BC1808" s="135"/>
      <c r="BD1808" s="135"/>
      <c r="BE1808" s="135"/>
      <c r="BF1808" s="135"/>
      <c r="BG1808" s="135"/>
      <c r="BH1808" s="135"/>
      <c r="BI1808" s="135"/>
      <c r="BJ1808" s="135"/>
      <c r="BK1808" s="135"/>
      <c r="BL1808" s="135"/>
      <c r="BM1808" s="135"/>
      <c r="BN1808" s="135"/>
      <c r="BO1808" s="135"/>
      <c r="BP1808" s="135"/>
      <c r="BQ1808" s="135"/>
      <c r="BR1808" s="135"/>
      <c r="BS1808" s="135"/>
      <c r="BT1808" s="135"/>
      <c r="BU1808" s="135"/>
      <c r="BV1808" s="135"/>
      <c r="BW1808" s="135"/>
      <c r="BX1808" s="135"/>
      <c r="BY1808" s="135"/>
      <c r="BZ1808" s="135"/>
      <c r="CA1808" s="135"/>
      <c r="CB1808" s="135"/>
      <c r="CC1808" s="135"/>
      <c r="CD1808" s="135"/>
      <c r="CE1808" s="135"/>
      <c r="CF1808" s="135"/>
      <c r="CG1808" s="135"/>
      <c r="CH1808" s="135"/>
      <c r="CI1808" s="135"/>
      <c r="CJ1808" s="135"/>
      <c r="CK1808" s="135"/>
      <c r="CL1808" s="135"/>
      <c r="CM1808" s="135"/>
      <c r="CN1808" s="135"/>
      <c r="CO1808" s="135"/>
      <c r="CP1808" s="135"/>
      <c r="CQ1808" s="135"/>
      <c r="CR1808" s="135"/>
      <c r="CS1808" s="135"/>
      <c r="CT1808" s="135"/>
      <c r="CU1808" s="135"/>
      <c r="CV1808" s="135"/>
      <c r="CW1808" s="135"/>
      <c r="CX1808" s="135"/>
      <c r="CY1808" s="135"/>
      <c r="CZ1808" s="135"/>
      <c r="DA1808" s="135"/>
      <c r="DB1808" s="135"/>
      <c r="DC1808" s="135"/>
      <c r="DD1808" s="135"/>
      <c r="DE1808" s="135"/>
      <c r="DF1808" s="135"/>
      <c r="DG1808" s="135"/>
      <c r="DH1808" s="135"/>
      <c r="DI1808" s="135"/>
      <c r="DJ1808" s="135"/>
      <c r="DK1808" s="135"/>
      <c r="DL1808" s="135"/>
      <c r="DM1808" s="135"/>
      <c r="DN1808" s="135"/>
      <c r="DO1808" s="135"/>
      <c r="DP1808" s="135"/>
      <c r="DQ1808" s="135"/>
      <c r="DR1808" s="135"/>
      <c r="DS1808" s="135"/>
      <c r="DT1808" s="135"/>
      <c r="DU1808" s="135"/>
      <c r="DV1808" s="135"/>
      <c r="DW1808" s="135"/>
      <c r="DX1808" s="135"/>
      <c r="DY1808" s="135"/>
      <c r="DZ1808" s="135"/>
      <c r="EA1808" s="135"/>
      <c r="EB1808" s="135"/>
      <c r="EC1808" s="135"/>
      <c r="ED1808" s="135"/>
      <c r="EE1808" s="135"/>
      <c r="EF1808" s="135"/>
      <c r="EG1808" s="135"/>
      <c r="EH1808" s="135"/>
      <c r="EI1808" s="135"/>
      <c r="EJ1808" s="135"/>
      <c r="EK1808" s="135"/>
      <c r="EL1808" s="135"/>
      <c r="EM1808" s="135"/>
      <c r="EN1808" s="135"/>
      <c r="EO1808" s="135"/>
      <c r="EP1808" s="135"/>
      <c r="EQ1808" s="135"/>
      <c r="ER1808" s="135"/>
      <c r="ES1808" s="135"/>
      <c r="ET1808" s="135"/>
      <c r="EU1808" s="135"/>
      <c r="EV1808" s="135"/>
      <c r="EW1808" s="135"/>
      <c r="EX1808" s="135"/>
      <c r="EY1808" s="135"/>
      <c r="EZ1808" s="135"/>
      <c r="FA1808" s="135"/>
      <c r="FB1808" s="135"/>
      <c r="FC1808" s="135"/>
      <c r="FD1808" s="135"/>
      <c r="FE1808" s="135"/>
      <c r="FF1808" s="135"/>
      <c r="FG1808" s="135"/>
      <c r="FH1808" s="135"/>
      <c r="FI1808" s="135"/>
      <c r="FJ1808" s="135"/>
      <c r="FK1808" s="135"/>
      <c r="FL1808" s="135"/>
      <c r="FM1808" s="135"/>
      <c r="FN1808" s="135"/>
      <c r="FO1808" s="135"/>
      <c r="FP1808" s="135"/>
      <c r="FQ1808" s="135"/>
      <c r="FR1808" s="135"/>
      <c r="FS1808" s="135"/>
      <c r="FT1808" s="135"/>
      <c r="FU1808" s="135"/>
      <c r="FV1808" s="135"/>
      <c r="FW1808" s="135"/>
      <c r="FX1808" s="135"/>
      <c r="FY1808" s="135"/>
      <c r="FZ1808" s="135"/>
      <c r="GA1808" s="135"/>
      <c r="GB1808" s="135"/>
      <c r="GC1808" s="135"/>
      <c r="GD1808" s="135"/>
      <c r="GE1808" s="135"/>
      <c r="GF1808" s="135"/>
      <c r="GG1808" s="135"/>
      <c r="GH1808" s="135"/>
      <c r="GI1808" s="135"/>
      <c r="GJ1808" s="135"/>
      <c r="GK1808" s="135"/>
      <c r="GL1808" s="135"/>
      <c r="GM1808" s="135"/>
      <c r="GN1808" s="135"/>
      <c r="GO1808" s="135"/>
      <c r="GP1808" s="135"/>
      <c r="GQ1808" s="135"/>
      <c r="GR1808" s="135"/>
      <c r="GS1808" s="135"/>
      <c r="GT1808" s="135"/>
      <c r="GU1808" s="135"/>
      <c r="GV1808" s="135"/>
      <c r="GW1808" s="135"/>
      <c r="GX1808" s="135"/>
      <c r="GY1808" s="135"/>
      <c r="GZ1808" s="135"/>
      <c r="HA1808" s="135"/>
      <c r="HB1808" s="135"/>
      <c r="HC1808" s="135"/>
      <c r="HD1808" s="135"/>
      <c r="HE1808" s="135"/>
      <c r="HF1808" s="135"/>
      <c r="HG1808" s="135"/>
      <c r="HH1808" s="135"/>
      <c r="HI1808" s="135"/>
      <c r="HJ1808" s="135"/>
      <c r="HK1808" s="135"/>
      <c r="HL1808" s="135"/>
      <c r="HM1808" s="135"/>
      <c r="HN1808" s="135"/>
      <c r="HO1808" s="135"/>
      <c r="HP1808" s="135"/>
      <c r="HQ1808" s="135"/>
      <c r="HR1808" s="135"/>
      <c r="HS1808" s="135"/>
      <c r="HT1808" s="135"/>
      <c r="HU1808" s="135"/>
      <c r="HV1808" s="135"/>
      <c r="HW1808" s="135"/>
      <c r="HX1808" s="135"/>
      <c r="HY1808" s="135"/>
      <c r="HZ1808" s="135"/>
      <c r="IA1808" s="135"/>
      <c r="IB1808" s="135"/>
      <c r="IC1808" s="135"/>
      <c r="ID1808" s="135"/>
      <c r="IE1808" s="135"/>
      <c r="IF1808" s="135"/>
      <c r="IG1808" s="135"/>
      <c r="IH1808" s="135"/>
      <c r="II1808" s="135"/>
      <c r="IJ1808" s="135"/>
      <c r="IK1808" s="135"/>
      <c r="IL1808" s="135"/>
      <c r="IM1808" s="135"/>
      <c r="IN1808" s="135"/>
      <c r="IO1808" s="135"/>
      <c r="IP1808" s="135"/>
      <c r="IQ1808" s="135"/>
      <c r="IR1808" s="135"/>
      <c r="IS1808" s="135"/>
      <c r="IT1808" s="135"/>
      <c r="IU1808" s="135"/>
      <c r="IV1808" s="135"/>
      <c r="IW1808" s="135"/>
      <c r="IX1808" s="135"/>
      <c r="IY1808" s="135"/>
      <c r="IZ1808" s="135"/>
      <c r="JA1808" s="135"/>
      <c r="JB1808" s="135"/>
      <c r="JC1808" s="135"/>
      <c r="JD1808" s="135"/>
      <c r="JE1808" s="135"/>
      <c r="JF1808" s="135"/>
      <c r="JG1808" s="135"/>
      <c r="JH1808" s="135"/>
      <c r="JI1808" s="135"/>
    </row>
    <row r="1809" spans="1:269" s="821" customFormat="1" ht="15.75" x14ac:dyDescent="0.25">
      <c r="A1809" s="195"/>
      <c r="B1809" s="195">
        <v>1</v>
      </c>
      <c r="C1809" s="528" t="s">
        <v>623</v>
      </c>
      <c r="D1809" s="154"/>
      <c r="E1809" s="155"/>
      <c r="F1809" s="1674">
        <f t="shared" si="2701"/>
        <v>1519</v>
      </c>
      <c r="G1809" s="718">
        <f t="shared" si="2701"/>
        <v>1392.4166666666665</v>
      </c>
      <c r="H1809" s="718">
        <f t="shared" si="2701"/>
        <v>656</v>
      </c>
      <c r="I1809" s="718">
        <f t="shared" si="2701"/>
        <v>47.112334669938363</v>
      </c>
      <c r="J1809" s="2243"/>
      <c r="K1809" s="2243"/>
      <c r="L1809" s="2244"/>
      <c r="M1809" s="2244"/>
      <c r="N1809" s="2244"/>
      <c r="O1809" s="2244"/>
      <c r="P1809" s="2244"/>
      <c r="Q1809" s="2244"/>
      <c r="R1809" s="2459"/>
      <c r="S1809" s="2459"/>
      <c r="T1809" s="2459"/>
      <c r="U1809" s="2459"/>
      <c r="V1809" s="2459"/>
      <c r="W1809" s="2459"/>
      <c r="X1809" s="2459"/>
      <c r="Y1809" s="2459"/>
      <c r="Z1809" s="2459"/>
      <c r="AA1809" s="2459"/>
      <c r="AB1809" s="2459"/>
      <c r="AC1809" s="2459"/>
      <c r="AD1809" s="2459"/>
      <c r="AE1809" s="2460"/>
      <c r="AF1809" s="2459"/>
      <c r="AG1809" s="2459"/>
      <c r="AH1809" s="2461"/>
      <c r="AI1809" s="2461"/>
      <c r="AJ1809" s="2459"/>
      <c r="AK1809" s="2019"/>
      <c r="AL1809" s="2608"/>
      <c r="AM1809" s="135"/>
      <c r="AN1809" s="135"/>
      <c r="AO1809" s="135"/>
      <c r="AP1809" s="135"/>
      <c r="AQ1809" s="135"/>
      <c r="AR1809" s="135"/>
      <c r="AS1809" s="135"/>
      <c r="AT1809" s="135"/>
      <c r="AU1809" s="135"/>
      <c r="AV1809" s="135"/>
      <c r="AW1809" s="135"/>
      <c r="AX1809" s="135"/>
      <c r="AY1809" s="135"/>
      <c r="AZ1809" s="135"/>
      <c r="BA1809" s="135"/>
      <c r="BB1809" s="135"/>
      <c r="BC1809" s="135"/>
      <c r="BD1809" s="135"/>
      <c r="BE1809" s="135"/>
      <c r="BF1809" s="135"/>
      <c r="BG1809" s="135"/>
      <c r="BH1809" s="135"/>
      <c r="BI1809" s="135"/>
      <c r="BJ1809" s="135"/>
      <c r="BK1809" s="135"/>
      <c r="BL1809" s="135"/>
      <c r="BM1809" s="135"/>
      <c r="BN1809" s="135"/>
      <c r="BO1809" s="135"/>
      <c r="BP1809" s="135"/>
      <c r="BQ1809" s="135"/>
      <c r="BR1809" s="135"/>
      <c r="BS1809" s="135"/>
      <c r="BT1809" s="135"/>
      <c r="BU1809" s="135"/>
      <c r="BV1809" s="135"/>
      <c r="BW1809" s="135"/>
      <c r="BX1809" s="135"/>
      <c r="BY1809" s="135"/>
      <c r="BZ1809" s="135"/>
      <c r="CA1809" s="135"/>
      <c r="CB1809" s="135"/>
      <c r="CC1809" s="135"/>
      <c r="CD1809" s="135"/>
      <c r="CE1809" s="135"/>
      <c r="CF1809" s="135"/>
      <c r="CG1809" s="135"/>
      <c r="CH1809" s="135"/>
      <c r="CI1809" s="135"/>
      <c r="CJ1809" s="135"/>
      <c r="CK1809" s="135"/>
      <c r="CL1809" s="135"/>
      <c r="CM1809" s="135"/>
      <c r="CN1809" s="135"/>
      <c r="CO1809" s="135"/>
      <c r="CP1809" s="135"/>
      <c r="CQ1809" s="135"/>
      <c r="CR1809" s="135"/>
      <c r="CS1809" s="135"/>
      <c r="CT1809" s="135"/>
      <c r="CU1809" s="135"/>
      <c r="CV1809" s="135"/>
      <c r="CW1809" s="135"/>
      <c r="CX1809" s="135"/>
      <c r="CY1809" s="135"/>
      <c r="CZ1809" s="135"/>
      <c r="DA1809" s="135"/>
      <c r="DB1809" s="135"/>
      <c r="DC1809" s="135"/>
      <c r="DD1809" s="135"/>
      <c r="DE1809" s="135"/>
      <c r="DF1809" s="135"/>
      <c r="DG1809" s="135"/>
      <c r="DH1809" s="135"/>
      <c r="DI1809" s="135"/>
      <c r="DJ1809" s="135"/>
      <c r="DK1809" s="135"/>
      <c r="DL1809" s="135"/>
      <c r="DM1809" s="135"/>
      <c r="DN1809" s="135"/>
      <c r="DO1809" s="135"/>
      <c r="DP1809" s="135"/>
      <c r="DQ1809" s="135"/>
      <c r="DR1809" s="135"/>
      <c r="DS1809" s="135"/>
      <c r="DT1809" s="135"/>
      <c r="DU1809" s="135"/>
      <c r="DV1809" s="135"/>
      <c r="DW1809" s="135"/>
      <c r="DX1809" s="135"/>
      <c r="DY1809" s="135"/>
      <c r="DZ1809" s="135"/>
      <c r="EA1809" s="135"/>
      <c r="EB1809" s="135"/>
      <c r="EC1809" s="135"/>
      <c r="ED1809" s="135"/>
      <c r="EE1809" s="135"/>
      <c r="EF1809" s="135"/>
      <c r="EG1809" s="135"/>
      <c r="EH1809" s="135"/>
      <c r="EI1809" s="135"/>
      <c r="EJ1809" s="135"/>
      <c r="EK1809" s="135"/>
      <c r="EL1809" s="135"/>
      <c r="EM1809" s="135"/>
      <c r="EN1809" s="135"/>
      <c r="EO1809" s="135"/>
      <c r="EP1809" s="135"/>
      <c r="EQ1809" s="135"/>
      <c r="ER1809" s="135"/>
      <c r="ES1809" s="135"/>
      <c r="ET1809" s="135"/>
      <c r="EU1809" s="135"/>
      <c r="EV1809" s="135"/>
      <c r="EW1809" s="135"/>
      <c r="EX1809" s="135"/>
      <c r="EY1809" s="135"/>
      <c r="EZ1809" s="135"/>
      <c r="FA1809" s="135"/>
      <c r="FB1809" s="135"/>
      <c r="FC1809" s="135"/>
      <c r="FD1809" s="135"/>
      <c r="FE1809" s="135"/>
      <c r="FF1809" s="135"/>
      <c r="FG1809" s="135"/>
      <c r="FH1809" s="135"/>
      <c r="FI1809" s="135"/>
      <c r="FJ1809" s="135"/>
      <c r="FK1809" s="135"/>
      <c r="FL1809" s="135"/>
      <c r="FM1809" s="135"/>
      <c r="FN1809" s="135"/>
      <c r="FO1809" s="135"/>
      <c r="FP1809" s="135"/>
      <c r="FQ1809" s="135"/>
      <c r="FR1809" s="135"/>
      <c r="FS1809" s="135"/>
      <c r="FT1809" s="135"/>
      <c r="FU1809" s="135"/>
      <c r="FV1809" s="135"/>
      <c r="FW1809" s="135"/>
      <c r="FX1809" s="135"/>
      <c r="FY1809" s="135"/>
      <c r="FZ1809" s="135"/>
      <c r="GA1809" s="135"/>
      <c r="GB1809" s="135"/>
      <c r="GC1809" s="135"/>
      <c r="GD1809" s="135"/>
      <c r="GE1809" s="135"/>
      <c r="GF1809" s="135"/>
      <c r="GG1809" s="135"/>
      <c r="GH1809" s="135"/>
      <c r="GI1809" s="135"/>
      <c r="GJ1809" s="135"/>
      <c r="GK1809" s="135"/>
      <c r="GL1809" s="135"/>
      <c r="GM1809" s="135"/>
      <c r="GN1809" s="135"/>
      <c r="GO1809" s="135"/>
      <c r="GP1809" s="135"/>
      <c r="GQ1809" s="135"/>
      <c r="GR1809" s="135"/>
      <c r="GS1809" s="135"/>
      <c r="GT1809" s="135"/>
      <c r="GU1809" s="135"/>
      <c r="GV1809" s="135"/>
      <c r="GW1809" s="135"/>
      <c r="GX1809" s="135"/>
      <c r="GY1809" s="135"/>
      <c r="GZ1809" s="135"/>
      <c r="HA1809" s="135"/>
      <c r="HB1809" s="135"/>
      <c r="HC1809" s="135"/>
      <c r="HD1809" s="135"/>
      <c r="HE1809" s="135"/>
      <c r="HF1809" s="135"/>
      <c r="HG1809" s="135"/>
      <c r="HH1809" s="135"/>
      <c r="HI1809" s="135"/>
      <c r="HJ1809" s="135"/>
      <c r="HK1809" s="135"/>
      <c r="HL1809" s="135"/>
      <c r="HM1809" s="135"/>
      <c r="HN1809" s="135"/>
      <c r="HO1809" s="135"/>
      <c r="HP1809" s="135"/>
      <c r="HQ1809" s="135"/>
      <c r="HR1809" s="135"/>
      <c r="HS1809" s="135"/>
      <c r="HT1809" s="135"/>
      <c r="HU1809" s="135"/>
      <c r="HV1809" s="135"/>
      <c r="HW1809" s="135"/>
      <c r="HX1809" s="135"/>
      <c r="HY1809" s="135"/>
      <c r="HZ1809" s="135"/>
      <c r="IA1809" s="135"/>
      <c r="IB1809" s="135"/>
      <c r="IC1809" s="135"/>
      <c r="ID1809" s="135"/>
      <c r="IE1809" s="135"/>
      <c r="IF1809" s="135"/>
      <c r="IG1809" s="135"/>
      <c r="IH1809" s="135"/>
      <c r="II1809" s="135"/>
      <c r="IJ1809" s="135"/>
      <c r="IK1809" s="135"/>
      <c r="IL1809" s="135"/>
      <c r="IM1809" s="135"/>
      <c r="IN1809" s="135"/>
      <c r="IO1809" s="135"/>
      <c r="IP1809" s="135"/>
      <c r="IQ1809" s="135"/>
      <c r="IR1809" s="135"/>
      <c r="IS1809" s="135"/>
      <c r="IT1809" s="135"/>
      <c r="IU1809" s="135"/>
      <c r="IV1809" s="135"/>
      <c r="IW1809" s="135"/>
      <c r="IX1809" s="135"/>
      <c r="IY1809" s="135"/>
      <c r="IZ1809" s="135"/>
      <c r="JA1809" s="135"/>
      <c r="JB1809" s="135"/>
      <c r="JC1809" s="135"/>
      <c r="JD1809" s="135"/>
      <c r="JE1809" s="135"/>
      <c r="JF1809" s="135"/>
      <c r="JG1809" s="135"/>
      <c r="JH1809" s="135"/>
      <c r="JI1809" s="135"/>
    </row>
    <row r="1810" spans="1:269" s="821" customFormat="1" ht="15.75" x14ac:dyDescent="0.25">
      <c r="A1810" s="195"/>
      <c r="B1810" s="195">
        <v>1</v>
      </c>
      <c r="C1810" s="528" t="s">
        <v>624</v>
      </c>
      <c r="D1810" s="154"/>
      <c r="E1810" s="155"/>
      <c r="F1810" s="1674">
        <f t="shared" si="2701"/>
        <v>2017</v>
      </c>
      <c r="G1810" s="718">
        <f t="shared" si="2701"/>
        <v>1848.9166666666667</v>
      </c>
      <c r="H1810" s="718">
        <f t="shared" si="2701"/>
        <v>1094</v>
      </c>
      <c r="I1810" s="718">
        <f t="shared" si="2701"/>
        <v>59.169784107810877</v>
      </c>
      <c r="J1810" s="2243"/>
      <c r="K1810" s="2243"/>
      <c r="L1810" s="2244"/>
      <c r="M1810" s="2244"/>
      <c r="N1810" s="2244"/>
      <c r="O1810" s="2244"/>
      <c r="P1810" s="2244"/>
      <c r="Q1810" s="2244"/>
      <c r="R1810" s="2459"/>
      <c r="S1810" s="2459"/>
      <c r="T1810" s="2459"/>
      <c r="U1810" s="2459"/>
      <c r="V1810" s="2459"/>
      <c r="W1810" s="2459"/>
      <c r="X1810" s="2459"/>
      <c r="Y1810" s="2459"/>
      <c r="Z1810" s="2459"/>
      <c r="AA1810" s="2459"/>
      <c r="AB1810" s="2459"/>
      <c r="AC1810" s="2459"/>
      <c r="AD1810" s="2459"/>
      <c r="AE1810" s="2460"/>
      <c r="AF1810" s="2459"/>
      <c r="AG1810" s="2459"/>
      <c r="AH1810" s="2461"/>
      <c r="AI1810" s="2461"/>
      <c r="AJ1810" s="2459"/>
      <c r="AK1810" s="2019"/>
      <c r="AL1810" s="2608"/>
      <c r="AM1810" s="135"/>
      <c r="AN1810" s="135"/>
      <c r="AO1810" s="135"/>
      <c r="AP1810" s="135"/>
      <c r="AQ1810" s="135"/>
      <c r="AR1810" s="135"/>
      <c r="AS1810" s="135"/>
      <c r="AT1810" s="135"/>
      <c r="AU1810" s="135"/>
      <c r="AV1810" s="135"/>
      <c r="AW1810" s="135"/>
      <c r="AX1810" s="135"/>
      <c r="AY1810" s="135"/>
      <c r="AZ1810" s="135"/>
      <c r="BA1810" s="135"/>
      <c r="BB1810" s="135"/>
      <c r="BC1810" s="135"/>
      <c r="BD1810" s="135"/>
      <c r="BE1810" s="135"/>
      <c r="BF1810" s="135"/>
      <c r="BG1810" s="135"/>
      <c r="BH1810" s="135"/>
      <c r="BI1810" s="135"/>
      <c r="BJ1810" s="135"/>
      <c r="BK1810" s="135"/>
      <c r="BL1810" s="135"/>
      <c r="BM1810" s="135"/>
      <c r="BN1810" s="135"/>
      <c r="BO1810" s="135"/>
      <c r="BP1810" s="135"/>
      <c r="BQ1810" s="135"/>
      <c r="BR1810" s="135"/>
      <c r="BS1810" s="135"/>
      <c r="BT1810" s="135"/>
      <c r="BU1810" s="135"/>
      <c r="BV1810" s="135"/>
      <c r="BW1810" s="135"/>
      <c r="BX1810" s="135"/>
      <c r="BY1810" s="135"/>
      <c r="BZ1810" s="135"/>
      <c r="CA1810" s="135"/>
      <c r="CB1810" s="135"/>
      <c r="CC1810" s="135"/>
      <c r="CD1810" s="135"/>
      <c r="CE1810" s="135"/>
      <c r="CF1810" s="135"/>
      <c r="CG1810" s="135"/>
      <c r="CH1810" s="135"/>
      <c r="CI1810" s="135"/>
      <c r="CJ1810" s="135"/>
      <c r="CK1810" s="135"/>
      <c r="CL1810" s="135"/>
      <c r="CM1810" s="135"/>
      <c r="CN1810" s="135"/>
      <c r="CO1810" s="135"/>
      <c r="CP1810" s="135"/>
      <c r="CQ1810" s="135"/>
      <c r="CR1810" s="135"/>
      <c r="CS1810" s="135"/>
      <c r="CT1810" s="135"/>
      <c r="CU1810" s="135"/>
      <c r="CV1810" s="135"/>
      <c r="CW1810" s="135"/>
      <c r="CX1810" s="135"/>
      <c r="CY1810" s="135"/>
      <c r="CZ1810" s="135"/>
      <c r="DA1810" s="135"/>
      <c r="DB1810" s="135"/>
      <c r="DC1810" s="135"/>
      <c r="DD1810" s="135"/>
      <c r="DE1810" s="135"/>
      <c r="DF1810" s="135"/>
      <c r="DG1810" s="135"/>
      <c r="DH1810" s="135"/>
      <c r="DI1810" s="135"/>
      <c r="DJ1810" s="135"/>
      <c r="DK1810" s="135"/>
      <c r="DL1810" s="135"/>
      <c r="DM1810" s="135"/>
      <c r="DN1810" s="135"/>
      <c r="DO1810" s="135"/>
      <c r="DP1810" s="135"/>
      <c r="DQ1810" s="135"/>
      <c r="DR1810" s="135"/>
      <c r="DS1810" s="135"/>
      <c r="DT1810" s="135"/>
      <c r="DU1810" s="135"/>
      <c r="DV1810" s="135"/>
      <c r="DW1810" s="135"/>
      <c r="DX1810" s="135"/>
      <c r="DY1810" s="135"/>
      <c r="DZ1810" s="135"/>
      <c r="EA1810" s="135"/>
      <c r="EB1810" s="135"/>
      <c r="EC1810" s="135"/>
      <c r="ED1810" s="135"/>
      <c r="EE1810" s="135"/>
      <c r="EF1810" s="135"/>
      <c r="EG1810" s="135"/>
      <c r="EH1810" s="135"/>
      <c r="EI1810" s="135"/>
      <c r="EJ1810" s="135"/>
      <c r="EK1810" s="135"/>
      <c r="EL1810" s="135"/>
      <c r="EM1810" s="135"/>
      <c r="EN1810" s="135"/>
      <c r="EO1810" s="135"/>
      <c r="EP1810" s="135"/>
      <c r="EQ1810" s="135"/>
      <c r="ER1810" s="135"/>
      <c r="ES1810" s="135"/>
      <c r="ET1810" s="135"/>
      <c r="EU1810" s="135"/>
      <c r="EV1810" s="135"/>
      <c r="EW1810" s="135"/>
      <c r="EX1810" s="135"/>
      <c r="EY1810" s="135"/>
      <c r="EZ1810" s="135"/>
      <c r="FA1810" s="135"/>
      <c r="FB1810" s="135"/>
      <c r="FC1810" s="135"/>
      <c r="FD1810" s="135"/>
      <c r="FE1810" s="135"/>
      <c r="FF1810" s="135"/>
      <c r="FG1810" s="135"/>
      <c r="FH1810" s="135"/>
      <c r="FI1810" s="135"/>
      <c r="FJ1810" s="135"/>
      <c r="FK1810" s="135"/>
      <c r="FL1810" s="135"/>
      <c r="FM1810" s="135"/>
      <c r="FN1810" s="135"/>
      <c r="FO1810" s="135"/>
      <c r="FP1810" s="135"/>
      <c r="FQ1810" s="135"/>
      <c r="FR1810" s="135"/>
      <c r="FS1810" s="135"/>
      <c r="FT1810" s="135"/>
      <c r="FU1810" s="135"/>
      <c r="FV1810" s="135"/>
      <c r="FW1810" s="135"/>
      <c r="FX1810" s="135"/>
      <c r="FY1810" s="135"/>
      <c r="FZ1810" s="135"/>
      <c r="GA1810" s="135"/>
      <c r="GB1810" s="135"/>
      <c r="GC1810" s="135"/>
      <c r="GD1810" s="135"/>
      <c r="GE1810" s="135"/>
      <c r="GF1810" s="135"/>
      <c r="GG1810" s="135"/>
      <c r="GH1810" s="135"/>
      <c r="GI1810" s="135"/>
      <c r="GJ1810" s="135"/>
      <c r="GK1810" s="135"/>
      <c r="GL1810" s="135"/>
      <c r="GM1810" s="135"/>
      <c r="GN1810" s="135"/>
      <c r="GO1810" s="135"/>
      <c r="GP1810" s="135"/>
      <c r="GQ1810" s="135"/>
      <c r="GR1810" s="135"/>
      <c r="GS1810" s="135"/>
      <c r="GT1810" s="135"/>
      <c r="GU1810" s="135"/>
      <c r="GV1810" s="135"/>
      <c r="GW1810" s="135"/>
      <c r="GX1810" s="135"/>
      <c r="GY1810" s="135"/>
      <c r="GZ1810" s="135"/>
      <c r="HA1810" s="135"/>
      <c r="HB1810" s="135"/>
      <c r="HC1810" s="135"/>
      <c r="HD1810" s="135"/>
      <c r="HE1810" s="135"/>
      <c r="HF1810" s="135"/>
      <c r="HG1810" s="135"/>
      <c r="HH1810" s="135"/>
      <c r="HI1810" s="135"/>
      <c r="HJ1810" s="135"/>
      <c r="HK1810" s="135"/>
      <c r="HL1810" s="135"/>
      <c r="HM1810" s="135"/>
      <c r="HN1810" s="135"/>
      <c r="HO1810" s="135"/>
      <c r="HP1810" s="135"/>
      <c r="HQ1810" s="135"/>
      <c r="HR1810" s="135"/>
      <c r="HS1810" s="135"/>
      <c r="HT1810" s="135"/>
      <c r="HU1810" s="135"/>
      <c r="HV1810" s="135"/>
      <c r="HW1810" s="135"/>
      <c r="HX1810" s="135"/>
      <c r="HY1810" s="135"/>
      <c r="HZ1810" s="135"/>
      <c r="IA1810" s="135"/>
      <c r="IB1810" s="135"/>
      <c r="IC1810" s="135"/>
      <c r="ID1810" s="135"/>
      <c r="IE1810" s="135"/>
      <c r="IF1810" s="135"/>
      <c r="IG1810" s="135"/>
      <c r="IH1810" s="135"/>
      <c r="II1810" s="135"/>
      <c r="IJ1810" s="135"/>
      <c r="IK1810" s="135"/>
      <c r="IL1810" s="135"/>
      <c r="IM1810" s="135"/>
      <c r="IN1810" s="135"/>
      <c r="IO1810" s="135"/>
      <c r="IP1810" s="135"/>
      <c r="IQ1810" s="135"/>
      <c r="IR1810" s="135"/>
      <c r="IS1810" s="135"/>
      <c r="IT1810" s="135"/>
      <c r="IU1810" s="135"/>
      <c r="IV1810" s="135"/>
      <c r="IW1810" s="135"/>
      <c r="IX1810" s="135"/>
      <c r="IY1810" s="135"/>
      <c r="IZ1810" s="135"/>
      <c r="JA1810" s="135"/>
      <c r="JB1810" s="135"/>
      <c r="JC1810" s="135"/>
      <c r="JD1810" s="135"/>
      <c r="JE1810" s="135"/>
      <c r="JF1810" s="135"/>
      <c r="JG1810" s="135"/>
      <c r="JH1810" s="135"/>
      <c r="JI1810" s="135"/>
    </row>
    <row r="1811" spans="1:269" s="821" customFormat="1" ht="31.5" x14ac:dyDescent="0.25">
      <c r="A1811" s="195"/>
      <c r="B1811" s="195">
        <v>1</v>
      </c>
      <c r="C1811" s="528" t="s">
        <v>625</v>
      </c>
      <c r="D1811" s="154"/>
      <c r="E1811" s="155"/>
      <c r="F1811" s="1674">
        <f t="shared" si="2701"/>
        <v>4222</v>
      </c>
      <c r="G1811" s="718">
        <f t="shared" si="2701"/>
        <v>3870.1666666666665</v>
      </c>
      <c r="H1811" s="718">
        <f t="shared" si="2701"/>
        <v>4177</v>
      </c>
      <c r="I1811" s="718">
        <f t="shared" si="2701"/>
        <v>107.9281684681969</v>
      </c>
      <c r="J1811" s="2243"/>
      <c r="K1811" s="2243"/>
      <c r="L1811" s="2244"/>
      <c r="M1811" s="2244"/>
      <c r="N1811" s="2244"/>
      <c r="O1811" s="2244"/>
      <c r="P1811" s="2244"/>
      <c r="Q1811" s="2244"/>
      <c r="R1811" s="2459"/>
      <c r="S1811" s="2459"/>
      <c r="T1811" s="2459"/>
      <c r="U1811" s="2459"/>
      <c r="V1811" s="2459"/>
      <c r="W1811" s="2459"/>
      <c r="X1811" s="2459"/>
      <c r="Y1811" s="2459"/>
      <c r="Z1811" s="2459"/>
      <c r="AA1811" s="2459"/>
      <c r="AB1811" s="2459"/>
      <c r="AC1811" s="2459"/>
      <c r="AD1811" s="2459"/>
      <c r="AE1811" s="2460"/>
      <c r="AF1811" s="2459"/>
      <c r="AG1811" s="2459"/>
      <c r="AH1811" s="2461"/>
      <c r="AI1811" s="2461"/>
      <c r="AJ1811" s="2459"/>
      <c r="AK1811" s="2019"/>
      <c r="AL1811" s="2608"/>
      <c r="AM1811" s="135"/>
      <c r="AN1811" s="135"/>
      <c r="AO1811" s="135"/>
      <c r="AP1811" s="135"/>
      <c r="AQ1811" s="135"/>
      <c r="AR1811" s="135"/>
      <c r="AS1811" s="135"/>
      <c r="AT1811" s="135"/>
      <c r="AU1811" s="135"/>
      <c r="AV1811" s="135"/>
      <c r="AW1811" s="135"/>
      <c r="AX1811" s="135"/>
      <c r="AY1811" s="135"/>
      <c r="AZ1811" s="135"/>
      <c r="BA1811" s="135"/>
      <c r="BB1811" s="135"/>
      <c r="BC1811" s="135"/>
      <c r="BD1811" s="135"/>
      <c r="BE1811" s="135"/>
      <c r="BF1811" s="135"/>
      <c r="BG1811" s="135"/>
      <c r="BH1811" s="135"/>
      <c r="BI1811" s="135"/>
      <c r="BJ1811" s="135"/>
      <c r="BK1811" s="135"/>
      <c r="BL1811" s="135"/>
      <c r="BM1811" s="135"/>
      <c r="BN1811" s="135"/>
      <c r="BO1811" s="135"/>
      <c r="BP1811" s="135"/>
      <c r="BQ1811" s="135"/>
      <c r="BR1811" s="135"/>
      <c r="BS1811" s="135"/>
      <c r="BT1811" s="135"/>
      <c r="BU1811" s="135"/>
      <c r="BV1811" s="135"/>
      <c r="BW1811" s="135"/>
      <c r="BX1811" s="135"/>
      <c r="BY1811" s="135"/>
      <c r="BZ1811" s="135"/>
      <c r="CA1811" s="135"/>
      <c r="CB1811" s="135"/>
      <c r="CC1811" s="135"/>
      <c r="CD1811" s="135"/>
      <c r="CE1811" s="135"/>
      <c r="CF1811" s="135"/>
      <c r="CG1811" s="135"/>
      <c r="CH1811" s="135"/>
      <c r="CI1811" s="135"/>
      <c r="CJ1811" s="135"/>
      <c r="CK1811" s="135"/>
      <c r="CL1811" s="135"/>
      <c r="CM1811" s="135"/>
      <c r="CN1811" s="135"/>
      <c r="CO1811" s="135"/>
      <c r="CP1811" s="135"/>
      <c r="CQ1811" s="135"/>
      <c r="CR1811" s="135"/>
      <c r="CS1811" s="135"/>
      <c r="CT1811" s="135"/>
      <c r="CU1811" s="135"/>
      <c r="CV1811" s="135"/>
      <c r="CW1811" s="135"/>
      <c r="CX1811" s="135"/>
      <c r="CY1811" s="135"/>
      <c r="CZ1811" s="135"/>
      <c r="DA1811" s="135"/>
      <c r="DB1811" s="135"/>
      <c r="DC1811" s="135"/>
      <c r="DD1811" s="135"/>
      <c r="DE1811" s="135"/>
      <c r="DF1811" s="135"/>
      <c r="DG1811" s="135"/>
      <c r="DH1811" s="135"/>
      <c r="DI1811" s="135"/>
      <c r="DJ1811" s="135"/>
      <c r="DK1811" s="135"/>
      <c r="DL1811" s="135"/>
      <c r="DM1811" s="135"/>
      <c r="DN1811" s="135"/>
      <c r="DO1811" s="135"/>
      <c r="DP1811" s="135"/>
      <c r="DQ1811" s="135"/>
      <c r="DR1811" s="135"/>
      <c r="DS1811" s="135"/>
      <c r="DT1811" s="135"/>
      <c r="DU1811" s="135"/>
      <c r="DV1811" s="135"/>
      <c r="DW1811" s="135"/>
      <c r="DX1811" s="135"/>
      <c r="DY1811" s="135"/>
      <c r="DZ1811" s="135"/>
      <c r="EA1811" s="135"/>
      <c r="EB1811" s="135"/>
      <c r="EC1811" s="135"/>
      <c r="ED1811" s="135"/>
      <c r="EE1811" s="135"/>
      <c r="EF1811" s="135"/>
      <c r="EG1811" s="135"/>
      <c r="EH1811" s="135"/>
      <c r="EI1811" s="135"/>
      <c r="EJ1811" s="135"/>
      <c r="EK1811" s="135"/>
      <c r="EL1811" s="135"/>
      <c r="EM1811" s="135"/>
      <c r="EN1811" s="135"/>
      <c r="EO1811" s="135"/>
      <c r="EP1811" s="135"/>
      <c r="EQ1811" s="135"/>
      <c r="ER1811" s="135"/>
      <c r="ES1811" s="135"/>
      <c r="ET1811" s="135"/>
      <c r="EU1811" s="135"/>
      <c r="EV1811" s="135"/>
      <c r="EW1811" s="135"/>
      <c r="EX1811" s="135"/>
      <c r="EY1811" s="135"/>
      <c r="EZ1811" s="135"/>
      <c r="FA1811" s="135"/>
      <c r="FB1811" s="135"/>
      <c r="FC1811" s="135"/>
      <c r="FD1811" s="135"/>
      <c r="FE1811" s="135"/>
      <c r="FF1811" s="135"/>
      <c r="FG1811" s="135"/>
      <c r="FH1811" s="135"/>
      <c r="FI1811" s="135"/>
      <c r="FJ1811" s="135"/>
      <c r="FK1811" s="135"/>
      <c r="FL1811" s="135"/>
      <c r="FM1811" s="135"/>
      <c r="FN1811" s="135"/>
      <c r="FO1811" s="135"/>
      <c r="FP1811" s="135"/>
      <c r="FQ1811" s="135"/>
      <c r="FR1811" s="135"/>
      <c r="FS1811" s="135"/>
      <c r="FT1811" s="135"/>
      <c r="FU1811" s="135"/>
      <c r="FV1811" s="135"/>
      <c r="FW1811" s="135"/>
      <c r="FX1811" s="135"/>
      <c r="FY1811" s="135"/>
      <c r="FZ1811" s="135"/>
      <c r="GA1811" s="135"/>
      <c r="GB1811" s="135"/>
      <c r="GC1811" s="135"/>
      <c r="GD1811" s="135"/>
      <c r="GE1811" s="135"/>
      <c r="GF1811" s="135"/>
      <c r="GG1811" s="135"/>
      <c r="GH1811" s="135"/>
      <c r="GI1811" s="135"/>
      <c r="GJ1811" s="135"/>
      <c r="GK1811" s="135"/>
      <c r="GL1811" s="135"/>
      <c r="GM1811" s="135"/>
      <c r="GN1811" s="135"/>
      <c r="GO1811" s="135"/>
      <c r="GP1811" s="135"/>
      <c r="GQ1811" s="135"/>
      <c r="GR1811" s="135"/>
      <c r="GS1811" s="135"/>
      <c r="GT1811" s="135"/>
      <c r="GU1811" s="135"/>
      <c r="GV1811" s="135"/>
      <c r="GW1811" s="135"/>
      <c r="GX1811" s="135"/>
      <c r="GY1811" s="135"/>
      <c r="GZ1811" s="135"/>
      <c r="HA1811" s="135"/>
      <c r="HB1811" s="135"/>
      <c r="HC1811" s="135"/>
      <c r="HD1811" s="135"/>
      <c r="HE1811" s="135"/>
      <c r="HF1811" s="135"/>
      <c r="HG1811" s="135"/>
      <c r="HH1811" s="135"/>
      <c r="HI1811" s="135"/>
      <c r="HJ1811" s="135"/>
      <c r="HK1811" s="135"/>
      <c r="HL1811" s="135"/>
      <c r="HM1811" s="135"/>
      <c r="HN1811" s="135"/>
      <c r="HO1811" s="135"/>
      <c r="HP1811" s="135"/>
      <c r="HQ1811" s="135"/>
      <c r="HR1811" s="135"/>
      <c r="HS1811" s="135"/>
      <c r="HT1811" s="135"/>
      <c r="HU1811" s="135"/>
      <c r="HV1811" s="135"/>
      <c r="HW1811" s="135"/>
      <c r="HX1811" s="135"/>
      <c r="HY1811" s="135"/>
      <c r="HZ1811" s="135"/>
      <c r="IA1811" s="135"/>
      <c r="IB1811" s="135"/>
      <c r="IC1811" s="135"/>
      <c r="ID1811" s="135"/>
      <c r="IE1811" s="135"/>
      <c r="IF1811" s="135"/>
      <c r="IG1811" s="135"/>
      <c r="IH1811" s="135"/>
      <c r="II1811" s="135"/>
      <c r="IJ1811" s="135"/>
      <c r="IK1811" s="135"/>
      <c r="IL1811" s="135"/>
      <c r="IM1811" s="135"/>
      <c r="IN1811" s="135"/>
      <c r="IO1811" s="135"/>
      <c r="IP1811" s="135"/>
      <c r="IQ1811" s="135"/>
      <c r="IR1811" s="135"/>
      <c r="IS1811" s="135"/>
      <c r="IT1811" s="135"/>
      <c r="IU1811" s="135"/>
      <c r="IV1811" s="135"/>
      <c r="IW1811" s="135"/>
      <c r="IX1811" s="135"/>
      <c r="IY1811" s="135"/>
      <c r="IZ1811" s="135"/>
      <c r="JA1811" s="135"/>
      <c r="JB1811" s="135"/>
      <c r="JC1811" s="135"/>
      <c r="JD1811" s="135"/>
      <c r="JE1811" s="135"/>
      <c r="JF1811" s="135"/>
      <c r="JG1811" s="135"/>
      <c r="JH1811" s="135"/>
      <c r="JI1811" s="135"/>
    </row>
    <row r="1812" spans="1:269" s="821" customFormat="1" ht="45" x14ac:dyDescent="0.25">
      <c r="A1812" s="195"/>
      <c r="B1812" s="195">
        <v>1</v>
      </c>
      <c r="C1812" s="270" t="s">
        <v>458</v>
      </c>
      <c r="D1812" s="154"/>
      <c r="E1812" s="155"/>
      <c r="F1812" s="1674">
        <f t="shared" si="2701"/>
        <v>24944</v>
      </c>
      <c r="G1812" s="718">
        <f t="shared" si="2701"/>
        <v>22865.333333333336</v>
      </c>
      <c r="H1812" s="718">
        <f t="shared" si="2701"/>
        <v>23343</v>
      </c>
      <c r="I1812" s="718">
        <f t="shared" si="2701"/>
        <v>102.0890430928917</v>
      </c>
      <c r="J1812" s="2243"/>
      <c r="K1812" s="2243"/>
      <c r="L1812" s="2244"/>
      <c r="M1812" s="2244"/>
      <c r="N1812" s="2244"/>
      <c r="O1812" s="2244"/>
      <c r="P1812" s="2244"/>
      <c r="Q1812" s="2244"/>
      <c r="R1812" s="2459">
        <f t="shared" ref="R1812:AJ1812" si="2768">R1702</f>
        <v>90512.672099999996</v>
      </c>
      <c r="S1812" s="2459">
        <f t="shared" si="2768"/>
        <v>90512.672099999996</v>
      </c>
      <c r="T1812" s="2459">
        <f t="shared" ref="T1812:U1812" si="2769">T1702</f>
        <v>90512.672099999996</v>
      </c>
      <c r="U1812" s="2459">
        <f t="shared" si="2769"/>
        <v>90512.672099999996</v>
      </c>
      <c r="V1812" s="2459">
        <f t="shared" ref="V1812:W1812" si="2770">V1702</f>
        <v>90512.672099999996</v>
      </c>
      <c r="W1812" s="2459">
        <f t="shared" si="2770"/>
        <v>90512.672099999996</v>
      </c>
      <c r="X1812" s="2459">
        <f t="shared" ref="X1812:Y1812" si="2771">X1702</f>
        <v>90512.672099999996</v>
      </c>
      <c r="Y1812" s="2459">
        <f t="shared" si="2771"/>
        <v>90512.672099999996</v>
      </c>
      <c r="Z1812" s="2459">
        <f t="shared" ref="Z1812:AA1812" si="2772">Z1702</f>
        <v>90512.672099999996</v>
      </c>
      <c r="AA1812" s="2459">
        <f t="shared" si="2772"/>
        <v>90512.672099999996</v>
      </c>
      <c r="AB1812" s="2459">
        <f t="shared" ref="AB1812" si="2773">AB1702</f>
        <v>90512.672099999996</v>
      </c>
      <c r="AC1812" s="2459">
        <f t="shared" si="2768"/>
        <v>82969.949424999999</v>
      </c>
      <c r="AD1812" s="2459">
        <f t="shared" si="2768"/>
        <v>82432.529289999991</v>
      </c>
      <c r="AE1812" s="2460">
        <f t="shared" si="2768"/>
        <v>0</v>
      </c>
      <c r="AF1812" s="2459">
        <f t="shared" si="2768"/>
        <v>0</v>
      </c>
      <c r="AG1812" s="2459">
        <f t="shared" si="2768"/>
        <v>-537.42013500000917</v>
      </c>
      <c r="AH1812" s="2461">
        <f t="shared" si="2768"/>
        <v>0</v>
      </c>
      <c r="AI1812" s="2461">
        <f t="shared" si="2768"/>
        <v>-393.18617999999998</v>
      </c>
      <c r="AJ1812" s="2459">
        <f t="shared" si="2768"/>
        <v>82039.343110000002</v>
      </c>
      <c r="AK1812" s="2019"/>
      <c r="AL1812" s="2608"/>
      <c r="AM1812" s="135"/>
      <c r="AN1812" s="135"/>
      <c r="AO1812" s="135"/>
      <c r="AP1812" s="135"/>
      <c r="AQ1812" s="135"/>
      <c r="AR1812" s="135"/>
      <c r="AS1812" s="135"/>
      <c r="AT1812" s="135"/>
      <c r="AU1812" s="135"/>
      <c r="AV1812" s="135"/>
      <c r="AW1812" s="135"/>
      <c r="AX1812" s="135"/>
      <c r="AY1812" s="135"/>
      <c r="AZ1812" s="135"/>
      <c r="BA1812" s="135"/>
      <c r="BB1812" s="135"/>
      <c r="BC1812" s="135"/>
      <c r="BD1812" s="135"/>
      <c r="BE1812" s="135"/>
      <c r="BF1812" s="135"/>
      <c r="BG1812" s="135"/>
      <c r="BH1812" s="135"/>
      <c r="BI1812" s="135"/>
      <c r="BJ1812" s="135"/>
      <c r="BK1812" s="135"/>
      <c r="BL1812" s="135"/>
      <c r="BM1812" s="135"/>
      <c r="BN1812" s="135"/>
      <c r="BO1812" s="135"/>
      <c r="BP1812" s="135"/>
      <c r="BQ1812" s="135"/>
      <c r="BR1812" s="135"/>
      <c r="BS1812" s="135"/>
      <c r="BT1812" s="135"/>
      <c r="BU1812" s="135"/>
      <c r="BV1812" s="135"/>
      <c r="BW1812" s="135"/>
      <c r="BX1812" s="135"/>
      <c r="BY1812" s="135"/>
      <c r="BZ1812" s="135"/>
      <c r="CA1812" s="135"/>
      <c r="CB1812" s="135"/>
      <c r="CC1812" s="135"/>
      <c r="CD1812" s="135"/>
      <c r="CE1812" s="135"/>
      <c r="CF1812" s="135"/>
      <c r="CG1812" s="135"/>
      <c r="CH1812" s="135"/>
      <c r="CI1812" s="135"/>
      <c r="CJ1812" s="135"/>
      <c r="CK1812" s="135"/>
      <c r="CL1812" s="135"/>
      <c r="CM1812" s="135"/>
      <c r="CN1812" s="135"/>
      <c r="CO1812" s="135"/>
      <c r="CP1812" s="135"/>
      <c r="CQ1812" s="135"/>
      <c r="CR1812" s="135"/>
      <c r="CS1812" s="135"/>
      <c r="CT1812" s="135"/>
      <c r="CU1812" s="135"/>
      <c r="CV1812" s="135"/>
      <c r="CW1812" s="135"/>
      <c r="CX1812" s="135"/>
      <c r="CY1812" s="135"/>
      <c r="CZ1812" s="135"/>
      <c r="DA1812" s="135"/>
      <c r="DB1812" s="135"/>
      <c r="DC1812" s="135"/>
      <c r="DD1812" s="135"/>
      <c r="DE1812" s="135"/>
      <c r="DF1812" s="135"/>
      <c r="DG1812" s="135"/>
      <c r="DH1812" s="135"/>
      <c r="DI1812" s="135"/>
      <c r="DJ1812" s="135"/>
      <c r="DK1812" s="135"/>
      <c r="DL1812" s="135"/>
      <c r="DM1812" s="135"/>
      <c r="DN1812" s="135"/>
      <c r="DO1812" s="135"/>
      <c r="DP1812" s="135"/>
      <c r="DQ1812" s="135"/>
      <c r="DR1812" s="135"/>
      <c r="DS1812" s="135"/>
      <c r="DT1812" s="135"/>
      <c r="DU1812" s="135"/>
      <c r="DV1812" s="135"/>
      <c r="DW1812" s="135"/>
      <c r="DX1812" s="135"/>
      <c r="DY1812" s="135"/>
      <c r="DZ1812" s="135"/>
      <c r="EA1812" s="135"/>
      <c r="EB1812" s="135"/>
      <c r="EC1812" s="135"/>
      <c r="ED1812" s="135"/>
      <c r="EE1812" s="135"/>
      <c r="EF1812" s="135"/>
      <c r="EG1812" s="135"/>
      <c r="EH1812" s="135"/>
      <c r="EI1812" s="135"/>
      <c r="EJ1812" s="135"/>
      <c r="EK1812" s="135"/>
      <c r="EL1812" s="135"/>
      <c r="EM1812" s="135"/>
      <c r="EN1812" s="135"/>
      <c r="EO1812" s="135"/>
      <c r="EP1812" s="135"/>
      <c r="EQ1812" s="135"/>
      <c r="ER1812" s="135"/>
      <c r="ES1812" s="135"/>
      <c r="ET1812" s="135"/>
      <c r="EU1812" s="135"/>
      <c r="EV1812" s="135"/>
      <c r="EW1812" s="135"/>
      <c r="EX1812" s="135"/>
      <c r="EY1812" s="135"/>
      <c r="EZ1812" s="135"/>
      <c r="FA1812" s="135"/>
      <c r="FB1812" s="135"/>
      <c r="FC1812" s="135"/>
      <c r="FD1812" s="135"/>
      <c r="FE1812" s="135"/>
      <c r="FF1812" s="135"/>
      <c r="FG1812" s="135"/>
      <c r="FH1812" s="135"/>
      <c r="FI1812" s="135"/>
      <c r="FJ1812" s="135"/>
      <c r="FK1812" s="135"/>
      <c r="FL1812" s="135"/>
      <c r="FM1812" s="135"/>
      <c r="FN1812" s="135"/>
      <c r="FO1812" s="135"/>
      <c r="FP1812" s="135"/>
      <c r="FQ1812" s="135"/>
      <c r="FR1812" s="135"/>
      <c r="FS1812" s="135"/>
      <c r="FT1812" s="135"/>
      <c r="FU1812" s="135"/>
      <c r="FV1812" s="135"/>
      <c r="FW1812" s="135"/>
      <c r="FX1812" s="135"/>
      <c r="FY1812" s="135"/>
      <c r="FZ1812" s="135"/>
      <c r="GA1812" s="135"/>
      <c r="GB1812" s="135"/>
      <c r="GC1812" s="135"/>
      <c r="GD1812" s="135"/>
      <c r="GE1812" s="135"/>
      <c r="GF1812" s="135"/>
      <c r="GG1812" s="135"/>
      <c r="GH1812" s="135"/>
      <c r="GI1812" s="135"/>
      <c r="GJ1812" s="135"/>
      <c r="GK1812" s="135"/>
      <c r="GL1812" s="135"/>
      <c r="GM1812" s="135"/>
      <c r="GN1812" s="135"/>
      <c r="GO1812" s="135"/>
      <c r="GP1812" s="135"/>
      <c r="GQ1812" s="135"/>
      <c r="GR1812" s="135"/>
      <c r="GS1812" s="135"/>
      <c r="GT1812" s="135"/>
      <c r="GU1812" s="135"/>
      <c r="GV1812" s="135"/>
      <c r="GW1812" s="135"/>
      <c r="GX1812" s="135"/>
      <c r="GY1812" s="135"/>
      <c r="GZ1812" s="135"/>
      <c r="HA1812" s="135"/>
      <c r="HB1812" s="135"/>
      <c r="HC1812" s="135"/>
      <c r="HD1812" s="135"/>
      <c r="HE1812" s="135"/>
      <c r="HF1812" s="135"/>
      <c r="HG1812" s="135"/>
      <c r="HH1812" s="135"/>
      <c r="HI1812" s="135"/>
      <c r="HJ1812" s="135"/>
      <c r="HK1812" s="135"/>
      <c r="HL1812" s="135"/>
      <c r="HM1812" s="135"/>
      <c r="HN1812" s="135"/>
      <c r="HO1812" s="135"/>
      <c r="HP1812" s="135"/>
      <c r="HQ1812" s="135"/>
      <c r="HR1812" s="135"/>
      <c r="HS1812" s="135"/>
      <c r="HT1812" s="135"/>
      <c r="HU1812" s="135"/>
      <c r="HV1812" s="135"/>
      <c r="HW1812" s="135"/>
      <c r="HX1812" s="135"/>
      <c r="HY1812" s="135"/>
      <c r="HZ1812" s="135"/>
      <c r="IA1812" s="135"/>
      <c r="IB1812" s="135"/>
      <c r="IC1812" s="135"/>
      <c r="ID1812" s="135"/>
      <c r="IE1812" s="135"/>
      <c r="IF1812" s="135"/>
      <c r="IG1812" s="135"/>
      <c r="IH1812" s="135"/>
      <c r="II1812" s="135"/>
      <c r="IJ1812" s="135"/>
      <c r="IK1812" s="135"/>
      <c r="IL1812" s="135"/>
      <c r="IM1812" s="135"/>
      <c r="IN1812" s="135"/>
      <c r="IO1812" s="135"/>
      <c r="IP1812" s="135"/>
      <c r="IQ1812" s="135"/>
      <c r="IR1812" s="135"/>
      <c r="IS1812" s="135"/>
      <c r="IT1812" s="135"/>
      <c r="IU1812" s="135"/>
      <c r="IV1812" s="135"/>
      <c r="IW1812" s="135"/>
      <c r="IX1812" s="135"/>
      <c r="IY1812" s="135"/>
      <c r="IZ1812" s="135"/>
      <c r="JA1812" s="135"/>
      <c r="JB1812" s="135"/>
      <c r="JC1812" s="135"/>
      <c r="JD1812" s="135"/>
      <c r="JE1812" s="135"/>
      <c r="JF1812" s="135"/>
      <c r="JG1812" s="135"/>
      <c r="JH1812" s="135"/>
      <c r="JI1812" s="135"/>
    </row>
    <row r="1813" spans="1:269" s="821" customFormat="1" ht="30" x14ac:dyDescent="0.25">
      <c r="A1813" s="195"/>
      <c r="B1813" s="195">
        <v>1</v>
      </c>
      <c r="C1813" s="155" t="s">
        <v>271</v>
      </c>
      <c r="D1813" s="154"/>
      <c r="E1813" s="155"/>
      <c r="F1813" s="1674">
        <f t="shared" si="2701"/>
        <v>13036</v>
      </c>
      <c r="G1813" s="718">
        <f t="shared" si="2701"/>
        <v>11949.666666666668</v>
      </c>
      <c r="H1813" s="718">
        <f t="shared" si="2701"/>
        <v>12438</v>
      </c>
      <c r="I1813" s="718">
        <f t="shared" si="2701"/>
        <v>104.08658539987168</v>
      </c>
      <c r="J1813" s="2243"/>
      <c r="K1813" s="2243"/>
      <c r="L1813" s="2244"/>
      <c r="M1813" s="2244"/>
      <c r="N1813" s="2244"/>
      <c r="O1813" s="2244"/>
      <c r="P1813" s="2244"/>
      <c r="Q1813" s="2244"/>
      <c r="R1813" s="2459">
        <f t="shared" ref="R1813:AJ1813" si="2774">R1703</f>
        <v>54264.403890000001</v>
      </c>
      <c r="S1813" s="2459">
        <f t="shared" si="2774"/>
        <v>54264.403890000001</v>
      </c>
      <c r="T1813" s="2459">
        <f t="shared" ref="T1813:U1813" si="2775">T1703</f>
        <v>54264.403890000001</v>
      </c>
      <c r="U1813" s="2459">
        <f t="shared" si="2775"/>
        <v>54264.403890000001</v>
      </c>
      <c r="V1813" s="2459">
        <f t="shared" ref="V1813:W1813" si="2776">V1703</f>
        <v>54264.403890000001</v>
      </c>
      <c r="W1813" s="2459">
        <f t="shared" si="2776"/>
        <v>54264.403890000001</v>
      </c>
      <c r="X1813" s="2459">
        <f t="shared" ref="X1813:Y1813" si="2777">X1703</f>
        <v>54264.403890000001</v>
      </c>
      <c r="Y1813" s="2459">
        <f t="shared" si="2777"/>
        <v>54264.403890000001</v>
      </c>
      <c r="Z1813" s="2459">
        <f t="shared" ref="Z1813:AA1813" si="2778">Z1703</f>
        <v>54264.403890000001</v>
      </c>
      <c r="AA1813" s="2459">
        <f t="shared" si="2778"/>
        <v>54264.403890000001</v>
      </c>
      <c r="AB1813" s="2459">
        <f t="shared" ref="AB1813" si="2779">AB1703</f>
        <v>54264.403890000001</v>
      </c>
      <c r="AC1813" s="2459">
        <f t="shared" si="2774"/>
        <v>49742.370232499998</v>
      </c>
      <c r="AD1813" s="2459">
        <f t="shared" si="2774"/>
        <v>50677.117249999996</v>
      </c>
      <c r="AE1813" s="2460">
        <f t="shared" si="2774"/>
        <v>0</v>
      </c>
      <c r="AF1813" s="2459">
        <f t="shared" si="2774"/>
        <v>0</v>
      </c>
      <c r="AG1813" s="2459">
        <f t="shared" si="2774"/>
        <v>934.74701749999554</v>
      </c>
      <c r="AH1813" s="2461">
        <f t="shared" si="2774"/>
        <v>0</v>
      </c>
      <c r="AI1813" s="2461">
        <f t="shared" si="2774"/>
        <v>-393.18617999999998</v>
      </c>
      <c r="AJ1813" s="2459">
        <f t="shared" si="2774"/>
        <v>50283.931069999999</v>
      </c>
      <c r="AK1813" s="2019"/>
      <c r="AL1813" s="2608"/>
      <c r="AM1813" s="135"/>
      <c r="AN1813" s="135"/>
      <c r="AO1813" s="135"/>
      <c r="AP1813" s="135"/>
      <c r="AQ1813" s="135"/>
      <c r="AR1813" s="135"/>
      <c r="AS1813" s="135"/>
      <c r="AT1813" s="135"/>
      <c r="AU1813" s="135"/>
      <c r="AV1813" s="135"/>
      <c r="AW1813" s="135"/>
      <c r="AX1813" s="135"/>
      <c r="AY1813" s="135"/>
      <c r="AZ1813" s="135"/>
      <c r="BA1813" s="135"/>
      <c r="BB1813" s="135"/>
      <c r="BC1813" s="135"/>
      <c r="BD1813" s="135"/>
      <c r="BE1813" s="135"/>
      <c r="BF1813" s="135"/>
      <c r="BG1813" s="135"/>
      <c r="BH1813" s="135"/>
      <c r="BI1813" s="135"/>
      <c r="BJ1813" s="135"/>
      <c r="BK1813" s="135"/>
      <c r="BL1813" s="135"/>
      <c r="BM1813" s="135"/>
      <c r="BN1813" s="135"/>
      <c r="BO1813" s="135"/>
      <c r="BP1813" s="135"/>
      <c r="BQ1813" s="135"/>
      <c r="BR1813" s="135"/>
      <c r="BS1813" s="135"/>
      <c r="BT1813" s="135"/>
      <c r="BU1813" s="135"/>
      <c r="BV1813" s="135"/>
      <c r="BW1813" s="135"/>
      <c r="BX1813" s="135"/>
      <c r="BY1813" s="135"/>
      <c r="BZ1813" s="135"/>
      <c r="CA1813" s="135"/>
      <c r="CB1813" s="135"/>
      <c r="CC1813" s="135"/>
      <c r="CD1813" s="135"/>
      <c r="CE1813" s="135"/>
      <c r="CF1813" s="135"/>
      <c r="CG1813" s="135"/>
      <c r="CH1813" s="135"/>
      <c r="CI1813" s="135"/>
      <c r="CJ1813" s="135"/>
      <c r="CK1813" s="135"/>
      <c r="CL1813" s="135"/>
      <c r="CM1813" s="135"/>
      <c r="CN1813" s="135"/>
      <c r="CO1813" s="135"/>
      <c r="CP1813" s="135"/>
      <c r="CQ1813" s="135"/>
      <c r="CR1813" s="135"/>
      <c r="CS1813" s="135"/>
      <c r="CT1813" s="135"/>
      <c r="CU1813" s="135"/>
      <c r="CV1813" s="135"/>
      <c r="CW1813" s="135"/>
      <c r="CX1813" s="135"/>
      <c r="CY1813" s="135"/>
      <c r="CZ1813" s="135"/>
      <c r="DA1813" s="135"/>
      <c r="DB1813" s="135"/>
      <c r="DC1813" s="135"/>
      <c r="DD1813" s="135"/>
      <c r="DE1813" s="135"/>
      <c r="DF1813" s="135"/>
      <c r="DG1813" s="135"/>
      <c r="DH1813" s="135"/>
      <c r="DI1813" s="135"/>
      <c r="DJ1813" s="135"/>
      <c r="DK1813" s="135"/>
      <c r="DL1813" s="135"/>
      <c r="DM1813" s="135"/>
      <c r="DN1813" s="135"/>
      <c r="DO1813" s="135"/>
      <c r="DP1813" s="135"/>
      <c r="DQ1813" s="135"/>
      <c r="DR1813" s="135"/>
      <c r="DS1813" s="135"/>
      <c r="DT1813" s="135"/>
      <c r="DU1813" s="135"/>
      <c r="DV1813" s="135"/>
      <c r="DW1813" s="135"/>
      <c r="DX1813" s="135"/>
      <c r="DY1813" s="135"/>
      <c r="DZ1813" s="135"/>
      <c r="EA1813" s="135"/>
      <c r="EB1813" s="135"/>
      <c r="EC1813" s="135"/>
      <c r="ED1813" s="135"/>
      <c r="EE1813" s="135"/>
      <c r="EF1813" s="135"/>
      <c r="EG1813" s="135"/>
      <c r="EH1813" s="135"/>
      <c r="EI1813" s="135"/>
      <c r="EJ1813" s="135"/>
      <c r="EK1813" s="135"/>
      <c r="EL1813" s="135"/>
      <c r="EM1813" s="135"/>
      <c r="EN1813" s="135"/>
      <c r="EO1813" s="135"/>
      <c r="EP1813" s="135"/>
      <c r="EQ1813" s="135"/>
      <c r="ER1813" s="135"/>
      <c r="ES1813" s="135"/>
      <c r="ET1813" s="135"/>
      <c r="EU1813" s="135"/>
      <c r="EV1813" s="135"/>
      <c r="EW1813" s="135"/>
      <c r="EX1813" s="135"/>
      <c r="EY1813" s="135"/>
      <c r="EZ1813" s="135"/>
      <c r="FA1813" s="135"/>
      <c r="FB1813" s="135"/>
      <c r="FC1813" s="135"/>
      <c r="FD1813" s="135"/>
      <c r="FE1813" s="135"/>
      <c r="FF1813" s="135"/>
      <c r="FG1813" s="135"/>
      <c r="FH1813" s="135"/>
      <c r="FI1813" s="135"/>
      <c r="FJ1813" s="135"/>
      <c r="FK1813" s="135"/>
      <c r="FL1813" s="135"/>
      <c r="FM1813" s="135"/>
      <c r="FN1813" s="135"/>
      <c r="FO1813" s="135"/>
      <c r="FP1813" s="135"/>
      <c r="FQ1813" s="135"/>
      <c r="FR1813" s="135"/>
      <c r="FS1813" s="135"/>
      <c r="FT1813" s="135"/>
      <c r="FU1813" s="135"/>
      <c r="FV1813" s="135"/>
      <c r="FW1813" s="135"/>
      <c r="FX1813" s="135"/>
      <c r="FY1813" s="135"/>
      <c r="FZ1813" s="135"/>
      <c r="GA1813" s="135"/>
      <c r="GB1813" s="135"/>
      <c r="GC1813" s="135"/>
      <c r="GD1813" s="135"/>
      <c r="GE1813" s="135"/>
      <c r="GF1813" s="135"/>
      <c r="GG1813" s="135"/>
      <c r="GH1813" s="135"/>
      <c r="GI1813" s="135"/>
      <c r="GJ1813" s="135"/>
      <c r="GK1813" s="135"/>
      <c r="GL1813" s="135"/>
      <c r="GM1813" s="135"/>
      <c r="GN1813" s="135"/>
      <c r="GO1813" s="135"/>
      <c r="GP1813" s="135"/>
      <c r="GQ1813" s="135"/>
      <c r="GR1813" s="135"/>
      <c r="GS1813" s="135"/>
      <c r="GT1813" s="135"/>
      <c r="GU1813" s="135"/>
      <c r="GV1813" s="135"/>
      <c r="GW1813" s="135"/>
      <c r="GX1813" s="135"/>
      <c r="GY1813" s="135"/>
      <c r="GZ1813" s="135"/>
      <c r="HA1813" s="135"/>
      <c r="HB1813" s="135"/>
      <c r="HC1813" s="135"/>
      <c r="HD1813" s="135"/>
      <c r="HE1813" s="135"/>
      <c r="HF1813" s="135"/>
      <c r="HG1813" s="135"/>
      <c r="HH1813" s="135"/>
      <c r="HI1813" s="135"/>
      <c r="HJ1813" s="135"/>
      <c r="HK1813" s="135"/>
      <c r="HL1813" s="135"/>
      <c r="HM1813" s="135"/>
      <c r="HN1813" s="135"/>
      <c r="HO1813" s="135"/>
      <c r="HP1813" s="135"/>
      <c r="HQ1813" s="135"/>
      <c r="HR1813" s="135"/>
      <c r="HS1813" s="135"/>
      <c r="HT1813" s="135"/>
      <c r="HU1813" s="135"/>
      <c r="HV1813" s="135"/>
      <c r="HW1813" s="135"/>
      <c r="HX1813" s="135"/>
      <c r="HY1813" s="135"/>
      <c r="HZ1813" s="135"/>
      <c r="IA1813" s="135"/>
      <c r="IB1813" s="135"/>
      <c r="IC1813" s="135"/>
      <c r="ID1813" s="135"/>
      <c r="IE1813" s="135"/>
      <c r="IF1813" s="135"/>
      <c r="IG1813" s="135"/>
      <c r="IH1813" s="135"/>
      <c r="II1813" s="135"/>
      <c r="IJ1813" s="135"/>
      <c r="IK1813" s="135"/>
      <c r="IL1813" s="135"/>
      <c r="IM1813" s="135"/>
      <c r="IN1813" s="135"/>
      <c r="IO1813" s="135"/>
      <c r="IP1813" s="135"/>
      <c r="IQ1813" s="135"/>
      <c r="IR1813" s="135"/>
      <c r="IS1813" s="135"/>
      <c r="IT1813" s="135"/>
      <c r="IU1813" s="135"/>
      <c r="IV1813" s="135"/>
      <c r="IW1813" s="135"/>
      <c r="IX1813" s="135"/>
      <c r="IY1813" s="135"/>
      <c r="IZ1813" s="135"/>
      <c r="JA1813" s="135"/>
      <c r="JB1813" s="135"/>
      <c r="JC1813" s="135"/>
      <c r="JD1813" s="135"/>
      <c r="JE1813" s="135"/>
      <c r="JF1813" s="135"/>
      <c r="JG1813" s="135"/>
      <c r="JH1813" s="135"/>
      <c r="JI1813" s="135"/>
    </row>
    <row r="1814" spans="1:269" s="821" customFormat="1" ht="30" x14ac:dyDescent="0.25">
      <c r="A1814" s="195"/>
      <c r="B1814" s="195">
        <v>1</v>
      </c>
      <c r="C1814" s="155" t="s">
        <v>459</v>
      </c>
      <c r="D1814" s="154"/>
      <c r="E1814" s="155"/>
      <c r="F1814" s="1674">
        <f t="shared" si="2701"/>
        <v>11191</v>
      </c>
      <c r="G1814" s="718">
        <f t="shared" si="2701"/>
        <v>10258.416666666668</v>
      </c>
      <c r="H1814" s="718">
        <f t="shared" si="2701"/>
        <v>10480</v>
      </c>
      <c r="I1814" s="718">
        <f t="shared" si="2701"/>
        <v>102.16001494707596</v>
      </c>
      <c r="J1814" s="2243"/>
      <c r="K1814" s="2243"/>
      <c r="L1814" s="2244"/>
      <c r="M1814" s="2244"/>
      <c r="N1814" s="2244"/>
      <c r="O1814" s="2244"/>
      <c r="P1814" s="2244"/>
      <c r="Q1814" s="2244"/>
      <c r="R1814" s="2459">
        <f t="shared" ref="R1814:AJ1814" si="2780">R1704</f>
        <v>49240.4</v>
      </c>
      <c r="S1814" s="2459">
        <f t="shared" si="2780"/>
        <v>49240.4</v>
      </c>
      <c r="T1814" s="2459">
        <f t="shared" ref="T1814:U1814" si="2781">T1704</f>
        <v>49240.4</v>
      </c>
      <c r="U1814" s="2459">
        <f t="shared" si="2781"/>
        <v>49240.4</v>
      </c>
      <c r="V1814" s="2459">
        <f t="shared" ref="V1814:W1814" si="2782">V1704</f>
        <v>49240.4</v>
      </c>
      <c r="W1814" s="2459">
        <f t="shared" si="2782"/>
        <v>49240.4</v>
      </c>
      <c r="X1814" s="2459">
        <f t="shared" ref="X1814:Y1814" si="2783">X1704</f>
        <v>49240.4</v>
      </c>
      <c r="Y1814" s="2459">
        <f t="shared" si="2783"/>
        <v>49240.4</v>
      </c>
      <c r="Z1814" s="2459">
        <f t="shared" ref="Z1814:AA1814" si="2784">Z1704</f>
        <v>49240.4</v>
      </c>
      <c r="AA1814" s="2459">
        <f t="shared" si="2784"/>
        <v>49240.4</v>
      </c>
      <c r="AB1814" s="2459">
        <f t="shared" ref="AB1814" si="2785">AB1704</f>
        <v>49240.4</v>
      </c>
      <c r="AC1814" s="2459">
        <f t="shared" si="2780"/>
        <v>45137.033333333333</v>
      </c>
      <c r="AD1814" s="2459">
        <f t="shared" si="2780"/>
        <v>45742.102719999995</v>
      </c>
      <c r="AE1814" s="2460">
        <f t="shared" si="2780"/>
        <v>0</v>
      </c>
      <c r="AF1814" s="2459">
        <f t="shared" si="2780"/>
        <v>0</v>
      </c>
      <c r="AG1814" s="2459">
        <f t="shared" si="2780"/>
        <v>605.06938666666247</v>
      </c>
      <c r="AH1814" s="2461">
        <f t="shared" si="2780"/>
        <v>0</v>
      </c>
      <c r="AI1814" s="2461">
        <f t="shared" si="2780"/>
        <v>-320.55221999999998</v>
      </c>
      <c r="AJ1814" s="2459">
        <f t="shared" si="2780"/>
        <v>45421.550499999998</v>
      </c>
      <c r="AK1814" s="2019"/>
      <c r="AL1814" s="2608"/>
      <c r="AM1814" s="135"/>
      <c r="AN1814" s="135"/>
      <c r="AO1814" s="135"/>
      <c r="AP1814" s="135"/>
      <c r="AQ1814" s="135"/>
      <c r="AR1814" s="135"/>
      <c r="AS1814" s="135"/>
      <c r="AT1814" s="135"/>
      <c r="AU1814" s="135"/>
      <c r="AV1814" s="135"/>
      <c r="AW1814" s="135"/>
      <c r="AX1814" s="135"/>
      <c r="AY1814" s="135"/>
      <c r="AZ1814" s="135"/>
      <c r="BA1814" s="135"/>
      <c r="BB1814" s="135"/>
      <c r="BC1814" s="135"/>
      <c r="BD1814" s="135"/>
      <c r="BE1814" s="135"/>
      <c r="BF1814" s="135"/>
      <c r="BG1814" s="135"/>
      <c r="BH1814" s="135"/>
      <c r="BI1814" s="135"/>
      <c r="BJ1814" s="135"/>
      <c r="BK1814" s="135"/>
      <c r="BL1814" s="135"/>
      <c r="BM1814" s="135"/>
      <c r="BN1814" s="135"/>
      <c r="BO1814" s="135"/>
      <c r="BP1814" s="135"/>
      <c r="BQ1814" s="135"/>
      <c r="BR1814" s="135"/>
      <c r="BS1814" s="135"/>
      <c r="BT1814" s="135"/>
      <c r="BU1814" s="135"/>
      <c r="BV1814" s="135"/>
      <c r="BW1814" s="135"/>
      <c r="BX1814" s="135"/>
      <c r="BY1814" s="135"/>
      <c r="BZ1814" s="135"/>
      <c r="CA1814" s="135"/>
      <c r="CB1814" s="135"/>
      <c r="CC1814" s="135"/>
      <c r="CD1814" s="135"/>
      <c r="CE1814" s="135"/>
      <c r="CF1814" s="135"/>
      <c r="CG1814" s="135"/>
      <c r="CH1814" s="135"/>
      <c r="CI1814" s="135"/>
      <c r="CJ1814" s="135"/>
      <c r="CK1814" s="135"/>
      <c r="CL1814" s="135"/>
      <c r="CM1814" s="135"/>
      <c r="CN1814" s="135"/>
      <c r="CO1814" s="135"/>
      <c r="CP1814" s="135"/>
      <c r="CQ1814" s="135"/>
      <c r="CR1814" s="135"/>
      <c r="CS1814" s="135"/>
      <c r="CT1814" s="135"/>
      <c r="CU1814" s="135"/>
      <c r="CV1814" s="135"/>
      <c r="CW1814" s="135"/>
      <c r="CX1814" s="135"/>
      <c r="CY1814" s="135"/>
      <c r="CZ1814" s="135"/>
      <c r="DA1814" s="135"/>
      <c r="DB1814" s="135"/>
      <c r="DC1814" s="135"/>
      <c r="DD1814" s="135"/>
      <c r="DE1814" s="135"/>
      <c r="DF1814" s="135"/>
      <c r="DG1814" s="135"/>
      <c r="DH1814" s="135"/>
      <c r="DI1814" s="135"/>
      <c r="DJ1814" s="135"/>
      <c r="DK1814" s="135"/>
      <c r="DL1814" s="135"/>
      <c r="DM1814" s="135"/>
      <c r="DN1814" s="135"/>
      <c r="DO1814" s="135"/>
      <c r="DP1814" s="135"/>
      <c r="DQ1814" s="135"/>
      <c r="DR1814" s="135"/>
      <c r="DS1814" s="135"/>
      <c r="DT1814" s="135"/>
      <c r="DU1814" s="135"/>
      <c r="DV1814" s="135"/>
      <c r="DW1814" s="135"/>
      <c r="DX1814" s="135"/>
      <c r="DY1814" s="135"/>
      <c r="DZ1814" s="135"/>
      <c r="EA1814" s="135"/>
      <c r="EB1814" s="135"/>
      <c r="EC1814" s="135"/>
      <c r="ED1814" s="135"/>
      <c r="EE1814" s="135"/>
      <c r="EF1814" s="135"/>
      <c r="EG1814" s="135"/>
      <c r="EH1814" s="135"/>
      <c r="EI1814" s="135"/>
      <c r="EJ1814" s="135"/>
      <c r="EK1814" s="135"/>
      <c r="EL1814" s="135"/>
      <c r="EM1814" s="135"/>
      <c r="EN1814" s="135"/>
      <c r="EO1814" s="135"/>
      <c r="EP1814" s="135"/>
      <c r="EQ1814" s="135"/>
      <c r="ER1814" s="135"/>
      <c r="ES1814" s="135"/>
      <c r="ET1814" s="135"/>
      <c r="EU1814" s="135"/>
      <c r="EV1814" s="135"/>
      <c r="EW1814" s="135"/>
      <c r="EX1814" s="135"/>
      <c r="EY1814" s="135"/>
      <c r="EZ1814" s="135"/>
      <c r="FA1814" s="135"/>
      <c r="FB1814" s="135"/>
      <c r="FC1814" s="135"/>
      <c r="FD1814" s="135"/>
      <c r="FE1814" s="135"/>
      <c r="FF1814" s="135"/>
      <c r="FG1814" s="135"/>
      <c r="FH1814" s="135"/>
      <c r="FI1814" s="135"/>
      <c r="FJ1814" s="135"/>
      <c r="FK1814" s="135"/>
      <c r="FL1814" s="135"/>
      <c r="FM1814" s="135"/>
      <c r="FN1814" s="135"/>
      <c r="FO1814" s="135"/>
      <c r="FP1814" s="135"/>
      <c r="FQ1814" s="135"/>
      <c r="FR1814" s="135"/>
      <c r="FS1814" s="135"/>
      <c r="FT1814" s="135"/>
      <c r="FU1814" s="135"/>
      <c r="FV1814" s="135"/>
      <c r="FW1814" s="135"/>
      <c r="FX1814" s="135"/>
      <c r="FY1814" s="135"/>
      <c r="FZ1814" s="135"/>
      <c r="GA1814" s="135"/>
      <c r="GB1814" s="135"/>
      <c r="GC1814" s="135"/>
      <c r="GD1814" s="135"/>
      <c r="GE1814" s="135"/>
      <c r="GF1814" s="135"/>
      <c r="GG1814" s="135"/>
      <c r="GH1814" s="135"/>
      <c r="GI1814" s="135"/>
      <c r="GJ1814" s="135"/>
      <c r="GK1814" s="135"/>
      <c r="GL1814" s="135"/>
      <c r="GM1814" s="135"/>
      <c r="GN1814" s="135"/>
      <c r="GO1814" s="135"/>
      <c r="GP1814" s="135"/>
      <c r="GQ1814" s="135"/>
      <c r="GR1814" s="135"/>
      <c r="GS1814" s="135"/>
      <c r="GT1814" s="135"/>
      <c r="GU1814" s="135"/>
      <c r="GV1814" s="135"/>
      <c r="GW1814" s="135"/>
      <c r="GX1814" s="135"/>
      <c r="GY1814" s="135"/>
      <c r="GZ1814" s="135"/>
      <c r="HA1814" s="135"/>
      <c r="HB1814" s="135"/>
      <c r="HC1814" s="135"/>
      <c r="HD1814" s="135"/>
      <c r="HE1814" s="135"/>
      <c r="HF1814" s="135"/>
      <c r="HG1814" s="135"/>
      <c r="HH1814" s="135"/>
      <c r="HI1814" s="135"/>
      <c r="HJ1814" s="135"/>
      <c r="HK1814" s="135"/>
      <c r="HL1814" s="135"/>
      <c r="HM1814" s="135"/>
      <c r="HN1814" s="135"/>
      <c r="HO1814" s="135"/>
      <c r="HP1814" s="135"/>
      <c r="HQ1814" s="135"/>
      <c r="HR1814" s="135"/>
      <c r="HS1814" s="135"/>
      <c r="HT1814" s="135"/>
      <c r="HU1814" s="135"/>
      <c r="HV1814" s="135"/>
      <c r="HW1814" s="135"/>
      <c r="HX1814" s="135"/>
      <c r="HY1814" s="135"/>
      <c r="HZ1814" s="135"/>
      <c r="IA1814" s="135"/>
      <c r="IB1814" s="135"/>
      <c r="IC1814" s="135"/>
      <c r="ID1814" s="135"/>
      <c r="IE1814" s="135"/>
      <c r="IF1814" s="135"/>
      <c r="IG1814" s="135"/>
      <c r="IH1814" s="135"/>
      <c r="II1814" s="135"/>
      <c r="IJ1814" s="135"/>
      <c r="IK1814" s="135"/>
      <c r="IL1814" s="135"/>
      <c r="IM1814" s="135"/>
      <c r="IN1814" s="135"/>
      <c r="IO1814" s="135"/>
      <c r="IP1814" s="135"/>
      <c r="IQ1814" s="135"/>
      <c r="IR1814" s="135"/>
      <c r="IS1814" s="135"/>
      <c r="IT1814" s="135"/>
      <c r="IU1814" s="135"/>
      <c r="IV1814" s="135"/>
      <c r="IW1814" s="135"/>
      <c r="IX1814" s="135"/>
      <c r="IY1814" s="135"/>
      <c r="IZ1814" s="135"/>
      <c r="JA1814" s="135"/>
      <c r="JB1814" s="135"/>
      <c r="JC1814" s="135"/>
      <c r="JD1814" s="135"/>
      <c r="JE1814" s="135"/>
      <c r="JF1814" s="135"/>
      <c r="JG1814" s="135"/>
      <c r="JH1814" s="135"/>
      <c r="JI1814" s="135"/>
    </row>
    <row r="1815" spans="1:269" s="821" customFormat="1" ht="60" x14ac:dyDescent="0.25">
      <c r="A1815" s="195"/>
      <c r="B1815" s="195">
        <v>1</v>
      </c>
      <c r="C1815" s="155" t="s">
        <v>479</v>
      </c>
      <c r="D1815" s="154"/>
      <c r="E1815" s="155"/>
      <c r="F1815" s="1674">
        <f t="shared" si="2701"/>
        <v>0</v>
      </c>
      <c r="G1815" s="718">
        <f t="shared" si="2701"/>
        <v>0</v>
      </c>
      <c r="H1815" s="718">
        <f t="shared" si="2701"/>
        <v>0</v>
      </c>
      <c r="I1815" s="718">
        <f t="shared" si="2701"/>
        <v>0</v>
      </c>
      <c r="J1815" s="2243"/>
      <c r="K1815" s="2243"/>
      <c r="L1815" s="2244"/>
      <c r="M1815" s="2244"/>
      <c r="N1815" s="2244"/>
      <c r="O1815" s="2244"/>
      <c r="P1815" s="2244"/>
      <c r="Q1815" s="2244"/>
      <c r="R1815" s="2459">
        <f t="shared" ref="R1815:W1816" si="2786">R1705</f>
        <v>0</v>
      </c>
      <c r="S1815" s="2459">
        <f t="shared" si="2786"/>
        <v>0</v>
      </c>
      <c r="T1815" s="2459">
        <f t="shared" si="2786"/>
        <v>0</v>
      </c>
      <c r="U1815" s="2459">
        <f t="shared" si="2786"/>
        <v>0</v>
      </c>
      <c r="V1815" s="2459">
        <f t="shared" si="2786"/>
        <v>0</v>
      </c>
      <c r="W1815" s="2459">
        <f t="shared" si="2786"/>
        <v>0</v>
      </c>
      <c r="X1815" s="2459">
        <f t="shared" ref="X1815:Y1815" si="2787">X1705</f>
        <v>0</v>
      </c>
      <c r="Y1815" s="2459">
        <f t="shared" si="2787"/>
        <v>0</v>
      </c>
      <c r="Z1815" s="2459">
        <f t="shared" ref="Z1815:AA1815" si="2788">Z1705</f>
        <v>0</v>
      </c>
      <c r="AA1815" s="2459">
        <f t="shared" si="2788"/>
        <v>0</v>
      </c>
      <c r="AB1815" s="2459">
        <f t="shared" ref="AB1815" si="2789">AB1705</f>
        <v>0</v>
      </c>
      <c r="AC1815" s="2459">
        <f t="shared" ref="AC1815:AJ1816" si="2790">AC1705</f>
        <v>0</v>
      </c>
      <c r="AD1815" s="2459">
        <f t="shared" si="2790"/>
        <v>0</v>
      </c>
      <c r="AE1815" s="2460">
        <f t="shared" si="2790"/>
        <v>0</v>
      </c>
      <c r="AF1815" s="2459">
        <f t="shared" si="2790"/>
        <v>0</v>
      </c>
      <c r="AG1815" s="2459">
        <f t="shared" si="2790"/>
        <v>0</v>
      </c>
      <c r="AH1815" s="2461">
        <f t="shared" si="2790"/>
        <v>0</v>
      </c>
      <c r="AI1815" s="2461">
        <f t="shared" si="2790"/>
        <v>0</v>
      </c>
      <c r="AJ1815" s="2459">
        <f t="shared" si="2790"/>
        <v>0</v>
      </c>
      <c r="AK1815" s="2019"/>
      <c r="AL1815" s="2608"/>
      <c r="AM1815" s="135"/>
      <c r="AN1815" s="135"/>
      <c r="AO1815" s="135"/>
      <c r="AP1815" s="135"/>
      <c r="AQ1815" s="135"/>
      <c r="AR1815" s="135"/>
      <c r="AS1815" s="135"/>
      <c r="AT1815" s="135"/>
      <c r="AU1815" s="135"/>
      <c r="AV1815" s="135"/>
      <c r="AW1815" s="135"/>
      <c r="AX1815" s="135"/>
      <c r="AY1815" s="135"/>
      <c r="AZ1815" s="135"/>
      <c r="BA1815" s="135"/>
      <c r="BB1815" s="135"/>
      <c r="BC1815" s="135"/>
      <c r="BD1815" s="135"/>
      <c r="BE1815" s="135"/>
      <c r="BF1815" s="135"/>
      <c r="BG1815" s="135"/>
      <c r="BH1815" s="135"/>
      <c r="BI1815" s="135"/>
      <c r="BJ1815" s="135"/>
      <c r="BK1815" s="135"/>
      <c r="BL1815" s="135"/>
      <c r="BM1815" s="135"/>
      <c r="BN1815" s="135"/>
      <c r="BO1815" s="135"/>
      <c r="BP1815" s="135"/>
      <c r="BQ1815" s="135"/>
      <c r="BR1815" s="135"/>
      <c r="BS1815" s="135"/>
      <c r="BT1815" s="135"/>
      <c r="BU1815" s="135"/>
      <c r="BV1815" s="135"/>
      <c r="BW1815" s="135"/>
      <c r="BX1815" s="135"/>
      <c r="BY1815" s="135"/>
      <c r="BZ1815" s="135"/>
      <c r="CA1815" s="135"/>
      <c r="CB1815" s="135"/>
      <c r="CC1815" s="135"/>
      <c r="CD1815" s="135"/>
      <c r="CE1815" s="135"/>
      <c r="CF1815" s="135"/>
      <c r="CG1815" s="135"/>
      <c r="CH1815" s="135"/>
      <c r="CI1815" s="135"/>
      <c r="CJ1815" s="135"/>
      <c r="CK1815" s="135"/>
      <c r="CL1815" s="135"/>
      <c r="CM1815" s="135"/>
      <c r="CN1815" s="135"/>
      <c r="CO1815" s="135"/>
      <c r="CP1815" s="135"/>
      <c r="CQ1815" s="135"/>
      <c r="CR1815" s="135"/>
      <c r="CS1815" s="135"/>
      <c r="CT1815" s="135"/>
      <c r="CU1815" s="135"/>
      <c r="CV1815" s="135"/>
      <c r="CW1815" s="135"/>
      <c r="CX1815" s="135"/>
      <c r="CY1815" s="135"/>
      <c r="CZ1815" s="135"/>
      <c r="DA1815" s="135"/>
      <c r="DB1815" s="135"/>
      <c r="DC1815" s="135"/>
      <c r="DD1815" s="135"/>
      <c r="DE1815" s="135"/>
      <c r="DF1815" s="135"/>
      <c r="DG1815" s="135"/>
      <c r="DH1815" s="135"/>
      <c r="DI1815" s="135"/>
      <c r="DJ1815" s="135"/>
      <c r="DK1815" s="135"/>
      <c r="DL1815" s="135"/>
      <c r="DM1815" s="135"/>
      <c r="DN1815" s="135"/>
      <c r="DO1815" s="135"/>
      <c r="DP1815" s="135"/>
      <c r="DQ1815" s="135"/>
      <c r="DR1815" s="135"/>
      <c r="DS1815" s="135"/>
      <c r="DT1815" s="135"/>
      <c r="DU1815" s="135"/>
      <c r="DV1815" s="135"/>
      <c r="DW1815" s="135"/>
      <c r="DX1815" s="135"/>
      <c r="DY1815" s="135"/>
      <c r="DZ1815" s="135"/>
      <c r="EA1815" s="135"/>
      <c r="EB1815" s="135"/>
      <c r="EC1815" s="135"/>
      <c r="ED1815" s="135"/>
      <c r="EE1815" s="135"/>
      <c r="EF1815" s="135"/>
      <c r="EG1815" s="135"/>
      <c r="EH1815" s="135"/>
      <c r="EI1815" s="135"/>
      <c r="EJ1815" s="135"/>
      <c r="EK1815" s="135"/>
      <c r="EL1815" s="135"/>
      <c r="EM1815" s="135"/>
      <c r="EN1815" s="135"/>
      <c r="EO1815" s="135"/>
      <c r="EP1815" s="135"/>
      <c r="EQ1815" s="135"/>
      <c r="ER1815" s="135"/>
      <c r="ES1815" s="135"/>
      <c r="ET1815" s="135"/>
      <c r="EU1815" s="135"/>
      <c r="EV1815" s="135"/>
      <c r="EW1815" s="135"/>
      <c r="EX1815" s="135"/>
      <c r="EY1815" s="135"/>
      <c r="EZ1815" s="135"/>
      <c r="FA1815" s="135"/>
      <c r="FB1815" s="135"/>
      <c r="FC1815" s="135"/>
      <c r="FD1815" s="135"/>
      <c r="FE1815" s="135"/>
      <c r="FF1815" s="135"/>
      <c r="FG1815" s="135"/>
      <c r="FH1815" s="135"/>
      <c r="FI1815" s="135"/>
      <c r="FJ1815" s="135"/>
      <c r="FK1815" s="135"/>
      <c r="FL1815" s="135"/>
      <c r="FM1815" s="135"/>
      <c r="FN1815" s="135"/>
      <c r="FO1815" s="135"/>
      <c r="FP1815" s="135"/>
      <c r="FQ1815" s="135"/>
      <c r="FR1815" s="135"/>
      <c r="FS1815" s="135"/>
      <c r="FT1815" s="135"/>
      <c r="FU1815" s="135"/>
      <c r="FV1815" s="135"/>
      <c r="FW1815" s="135"/>
      <c r="FX1815" s="135"/>
      <c r="FY1815" s="135"/>
      <c r="FZ1815" s="135"/>
      <c r="GA1815" s="135"/>
      <c r="GB1815" s="135"/>
      <c r="GC1815" s="135"/>
      <c r="GD1815" s="135"/>
      <c r="GE1815" s="135"/>
      <c r="GF1815" s="135"/>
      <c r="GG1815" s="135"/>
      <c r="GH1815" s="135"/>
      <c r="GI1815" s="135"/>
      <c r="GJ1815" s="135"/>
      <c r="GK1815" s="135"/>
      <c r="GL1815" s="135"/>
      <c r="GM1815" s="135"/>
      <c r="GN1815" s="135"/>
      <c r="GO1815" s="135"/>
      <c r="GP1815" s="135"/>
      <c r="GQ1815" s="135"/>
      <c r="GR1815" s="135"/>
      <c r="GS1815" s="135"/>
      <c r="GT1815" s="135"/>
      <c r="GU1815" s="135"/>
      <c r="GV1815" s="135"/>
      <c r="GW1815" s="135"/>
      <c r="GX1815" s="135"/>
      <c r="GY1815" s="135"/>
      <c r="GZ1815" s="135"/>
      <c r="HA1815" s="135"/>
      <c r="HB1815" s="135"/>
      <c r="HC1815" s="135"/>
      <c r="HD1815" s="135"/>
      <c r="HE1815" s="135"/>
      <c r="HF1815" s="135"/>
      <c r="HG1815" s="135"/>
      <c r="HH1815" s="135"/>
      <c r="HI1815" s="135"/>
      <c r="HJ1815" s="135"/>
      <c r="HK1815" s="135"/>
      <c r="HL1815" s="135"/>
      <c r="HM1815" s="135"/>
      <c r="HN1815" s="135"/>
      <c r="HO1815" s="135"/>
      <c r="HP1815" s="135"/>
      <c r="HQ1815" s="135"/>
      <c r="HR1815" s="135"/>
      <c r="HS1815" s="135"/>
      <c r="HT1815" s="135"/>
      <c r="HU1815" s="135"/>
      <c r="HV1815" s="135"/>
      <c r="HW1815" s="135"/>
      <c r="HX1815" s="135"/>
      <c r="HY1815" s="135"/>
      <c r="HZ1815" s="135"/>
      <c r="IA1815" s="135"/>
      <c r="IB1815" s="135"/>
      <c r="IC1815" s="135"/>
      <c r="ID1815" s="135"/>
      <c r="IE1815" s="135"/>
      <c r="IF1815" s="135"/>
      <c r="IG1815" s="135"/>
      <c r="IH1815" s="135"/>
      <c r="II1815" s="135"/>
      <c r="IJ1815" s="135"/>
      <c r="IK1815" s="135"/>
      <c r="IL1815" s="135"/>
      <c r="IM1815" s="135"/>
      <c r="IN1815" s="135"/>
      <c r="IO1815" s="135"/>
      <c r="IP1815" s="135"/>
      <c r="IQ1815" s="135"/>
      <c r="IR1815" s="135"/>
      <c r="IS1815" s="135"/>
      <c r="IT1815" s="135"/>
      <c r="IU1815" s="135"/>
      <c r="IV1815" s="135"/>
      <c r="IW1815" s="135"/>
      <c r="IX1815" s="135"/>
      <c r="IY1815" s="135"/>
      <c r="IZ1815" s="135"/>
      <c r="JA1815" s="135"/>
      <c r="JB1815" s="135"/>
      <c r="JC1815" s="135"/>
      <c r="JD1815" s="135"/>
      <c r="JE1815" s="135"/>
      <c r="JF1815" s="135"/>
      <c r="JG1815" s="135"/>
      <c r="JH1815" s="135"/>
      <c r="JI1815" s="135"/>
    </row>
    <row r="1816" spans="1:269" s="821" customFormat="1" ht="60" x14ac:dyDescent="0.25">
      <c r="A1816" s="195"/>
      <c r="B1816" s="195"/>
      <c r="C1816" s="155" t="s">
        <v>687</v>
      </c>
      <c r="D1816" s="154"/>
      <c r="E1816" s="155"/>
      <c r="F1816" s="1674">
        <f t="shared" si="2701"/>
        <v>1799</v>
      </c>
      <c r="G1816" s="718">
        <f t="shared" si="2701"/>
        <v>1349.25</v>
      </c>
      <c r="H1816" s="718">
        <f t="shared" si="2701"/>
        <v>466</v>
      </c>
      <c r="I1816" s="718">
        <f t="shared" si="2701"/>
        <v>34.53770613303687</v>
      </c>
      <c r="J1816" s="2243"/>
      <c r="K1816" s="2243"/>
      <c r="L1816" s="2244"/>
      <c r="M1816" s="2244"/>
      <c r="N1816" s="2244"/>
      <c r="O1816" s="2244"/>
      <c r="P1816" s="2244"/>
      <c r="Q1816" s="2244"/>
      <c r="R1816" s="2459">
        <f t="shared" si="2786"/>
        <v>0</v>
      </c>
      <c r="S1816" s="2459">
        <f t="shared" si="2786"/>
        <v>0</v>
      </c>
      <c r="T1816" s="2459">
        <f t="shared" si="2786"/>
        <v>0</v>
      </c>
      <c r="U1816" s="2459">
        <f t="shared" si="2786"/>
        <v>0</v>
      </c>
      <c r="V1816" s="2459">
        <f t="shared" si="2786"/>
        <v>0</v>
      </c>
      <c r="W1816" s="2459">
        <f t="shared" si="2786"/>
        <v>0</v>
      </c>
      <c r="X1816" s="2459">
        <f t="shared" ref="X1816:Y1816" si="2791">X1706</f>
        <v>0</v>
      </c>
      <c r="Y1816" s="2459">
        <f t="shared" si="2791"/>
        <v>0</v>
      </c>
      <c r="Z1816" s="2459">
        <f t="shared" ref="Z1816:AA1816" si="2792">Z1706</f>
        <v>0</v>
      </c>
      <c r="AA1816" s="2459">
        <f t="shared" si="2792"/>
        <v>0</v>
      </c>
      <c r="AB1816" s="2459">
        <f t="shared" ref="AB1816" si="2793">AB1706</f>
        <v>0</v>
      </c>
      <c r="AC1816" s="2459">
        <f t="shared" si="2790"/>
        <v>0</v>
      </c>
      <c r="AD1816" s="2459">
        <f t="shared" si="2790"/>
        <v>811.24923999999999</v>
      </c>
      <c r="AE1816" s="2460">
        <f t="shared" si="2790"/>
        <v>0</v>
      </c>
      <c r="AF1816" s="2459">
        <f t="shared" si="2790"/>
        <v>0</v>
      </c>
      <c r="AG1816" s="2459">
        <f t="shared" si="2790"/>
        <v>0</v>
      </c>
      <c r="AH1816" s="2461">
        <f t="shared" si="2790"/>
        <v>0</v>
      </c>
      <c r="AI1816" s="2461">
        <f t="shared" si="2790"/>
        <v>0</v>
      </c>
      <c r="AJ1816" s="2459">
        <f t="shared" si="2790"/>
        <v>811.24923999999999</v>
      </c>
      <c r="AK1816" s="2019"/>
      <c r="AL1816" s="2608"/>
      <c r="AM1816" s="135"/>
      <c r="AN1816" s="135"/>
      <c r="AO1816" s="135"/>
      <c r="AP1816" s="135"/>
      <c r="AQ1816" s="135"/>
      <c r="AR1816" s="135"/>
      <c r="AS1816" s="135"/>
      <c r="AT1816" s="135"/>
      <c r="AU1816" s="135"/>
      <c r="AV1816" s="135"/>
      <c r="AW1816" s="135"/>
      <c r="AX1816" s="135"/>
      <c r="AY1816" s="135"/>
      <c r="AZ1816" s="135"/>
      <c r="BA1816" s="135"/>
      <c r="BB1816" s="135"/>
      <c r="BC1816" s="135"/>
      <c r="BD1816" s="135"/>
      <c r="BE1816" s="135"/>
      <c r="BF1816" s="135"/>
      <c r="BG1816" s="135"/>
      <c r="BH1816" s="135"/>
      <c r="BI1816" s="135"/>
      <c r="BJ1816" s="135"/>
      <c r="BK1816" s="135"/>
      <c r="BL1816" s="135"/>
      <c r="BM1816" s="135"/>
      <c r="BN1816" s="135"/>
      <c r="BO1816" s="135"/>
      <c r="BP1816" s="135"/>
      <c r="BQ1816" s="135"/>
      <c r="BR1816" s="135"/>
      <c r="BS1816" s="135"/>
      <c r="BT1816" s="135"/>
      <c r="BU1816" s="135"/>
      <c r="BV1816" s="135"/>
      <c r="BW1816" s="135"/>
      <c r="BX1816" s="135"/>
      <c r="BY1816" s="135"/>
      <c r="BZ1816" s="135"/>
      <c r="CA1816" s="135"/>
      <c r="CB1816" s="135"/>
      <c r="CC1816" s="135"/>
      <c r="CD1816" s="135"/>
      <c r="CE1816" s="135"/>
      <c r="CF1816" s="135"/>
      <c r="CG1816" s="135"/>
      <c r="CH1816" s="135"/>
      <c r="CI1816" s="135"/>
      <c r="CJ1816" s="135"/>
      <c r="CK1816" s="135"/>
      <c r="CL1816" s="135"/>
      <c r="CM1816" s="135"/>
      <c r="CN1816" s="135"/>
      <c r="CO1816" s="135"/>
      <c r="CP1816" s="135"/>
      <c r="CQ1816" s="135"/>
      <c r="CR1816" s="135"/>
      <c r="CS1816" s="135"/>
      <c r="CT1816" s="135"/>
      <c r="CU1816" s="135"/>
      <c r="CV1816" s="135"/>
      <c r="CW1816" s="135"/>
      <c r="CX1816" s="135"/>
      <c r="CY1816" s="135"/>
      <c r="CZ1816" s="135"/>
      <c r="DA1816" s="135"/>
      <c r="DB1816" s="135"/>
      <c r="DC1816" s="135"/>
      <c r="DD1816" s="135"/>
      <c r="DE1816" s="135"/>
      <c r="DF1816" s="135"/>
      <c r="DG1816" s="135"/>
      <c r="DH1816" s="135"/>
      <c r="DI1816" s="135"/>
      <c r="DJ1816" s="135"/>
      <c r="DK1816" s="135"/>
      <c r="DL1816" s="135"/>
      <c r="DM1816" s="135"/>
      <c r="DN1816" s="135"/>
      <c r="DO1816" s="135"/>
      <c r="DP1816" s="135"/>
      <c r="DQ1816" s="135"/>
      <c r="DR1816" s="135"/>
      <c r="DS1816" s="135"/>
      <c r="DT1816" s="135"/>
      <c r="DU1816" s="135"/>
      <c r="DV1816" s="135"/>
      <c r="DW1816" s="135"/>
      <c r="DX1816" s="135"/>
      <c r="DY1816" s="135"/>
      <c r="DZ1816" s="135"/>
      <c r="EA1816" s="135"/>
      <c r="EB1816" s="135"/>
      <c r="EC1816" s="135"/>
      <c r="ED1816" s="135"/>
      <c r="EE1816" s="135"/>
      <c r="EF1816" s="135"/>
      <c r="EG1816" s="135"/>
      <c r="EH1816" s="135"/>
      <c r="EI1816" s="135"/>
      <c r="EJ1816" s="135"/>
      <c r="EK1816" s="135"/>
      <c r="EL1816" s="135"/>
      <c r="EM1816" s="135"/>
      <c r="EN1816" s="135"/>
      <c r="EO1816" s="135"/>
      <c r="EP1816" s="135"/>
      <c r="EQ1816" s="135"/>
      <c r="ER1816" s="135"/>
      <c r="ES1816" s="135"/>
      <c r="ET1816" s="135"/>
      <c r="EU1816" s="135"/>
      <c r="EV1816" s="135"/>
      <c r="EW1816" s="135"/>
      <c r="EX1816" s="135"/>
      <c r="EY1816" s="135"/>
      <c r="EZ1816" s="135"/>
      <c r="FA1816" s="135"/>
      <c r="FB1816" s="135"/>
      <c r="FC1816" s="135"/>
      <c r="FD1816" s="135"/>
      <c r="FE1816" s="135"/>
      <c r="FF1816" s="135"/>
      <c r="FG1816" s="135"/>
      <c r="FH1816" s="135"/>
      <c r="FI1816" s="135"/>
      <c r="FJ1816" s="135"/>
      <c r="FK1816" s="135"/>
      <c r="FL1816" s="135"/>
      <c r="FM1816" s="135"/>
      <c r="FN1816" s="135"/>
      <c r="FO1816" s="135"/>
      <c r="FP1816" s="135"/>
      <c r="FQ1816" s="135"/>
      <c r="FR1816" s="135"/>
      <c r="FS1816" s="135"/>
      <c r="FT1816" s="135"/>
      <c r="FU1816" s="135"/>
      <c r="FV1816" s="135"/>
      <c r="FW1816" s="135"/>
      <c r="FX1816" s="135"/>
      <c r="FY1816" s="135"/>
      <c r="FZ1816" s="135"/>
      <c r="GA1816" s="135"/>
      <c r="GB1816" s="135"/>
      <c r="GC1816" s="135"/>
      <c r="GD1816" s="135"/>
      <c r="GE1816" s="135"/>
      <c r="GF1816" s="135"/>
      <c r="GG1816" s="135"/>
      <c r="GH1816" s="135"/>
      <c r="GI1816" s="135"/>
      <c r="GJ1816" s="135"/>
      <c r="GK1816" s="135"/>
      <c r="GL1816" s="135"/>
      <c r="GM1816" s="135"/>
      <c r="GN1816" s="135"/>
      <c r="GO1816" s="135"/>
      <c r="GP1816" s="135"/>
      <c r="GQ1816" s="135"/>
      <c r="GR1816" s="135"/>
      <c r="GS1816" s="135"/>
      <c r="GT1816" s="135"/>
      <c r="GU1816" s="135"/>
      <c r="GV1816" s="135"/>
      <c r="GW1816" s="135"/>
      <c r="GX1816" s="135"/>
      <c r="GY1816" s="135"/>
      <c r="GZ1816" s="135"/>
      <c r="HA1816" s="135"/>
      <c r="HB1816" s="135"/>
      <c r="HC1816" s="135"/>
      <c r="HD1816" s="135"/>
      <c r="HE1816" s="135"/>
      <c r="HF1816" s="135"/>
      <c r="HG1816" s="135"/>
      <c r="HH1816" s="135"/>
      <c r="HI1816" s="135"/>
      <c r="HJ1816" s="135"/>
      <c r="HK1816" s="135"/>
      <c r="HL1816" s="135"/>
      <c r="HM1816" s="135"/>
      <c r="HN1816" s="135"/>
      <c r="HO1816" s="135"/>
      <c r="HP1816" s="135"/>
      <c r="HQ1816" s="135"/>
      <c r="HR1816" s="135"/>
      <c r="HS1816" s="135"/>
      <c r="HT1816" s="135"/>
      <c r="HU1816" s="135"/>
      <c r="HV1816" s="135"/>
      <c r="HW1816" s="135"/>
      <c r="HX1816" s="135"/>
      <c r="HY1816" s="135"/>
      <c r="HZ1816" s="135"/>
      <c r="IA1816" s="135"/>
      <c r="IB1816" s="135"/>
      <c r="IC1816" s="135"/>
      <c r="ID1816" s="135"/>
      <c r="IE1816" s="135"/>
      <c r="IF1816" s="135"/>
      <c r="IG1816" s="135"/>
      <c r="IH1816" s="135"/>
      <c r="II1816" s="135"/>
      <c r="IJ1816" s="135"/>
      <c r="IK1816" s="135"/>
      <c r="IL1816" s="135"/>
      <c r="IM1816" s="135"/>
      <c r="IN1816" s="135"/>
      <c r="IO1816" s="135"/>
      <c r="IP1816" s="135"/>
      <c r="IQ1816" s="135"/>
      <c r="IR1816" s="135"/>
      <c r="IS1816" s="135"/>
      <c r="IT1816" s="135"/>
      <c r="IU1816" s="135"/>
      <c r="IV1816" s="135"/>
      <c r="IW1816" s="135"/>
      <c r="IX1816" s="135"/>
      <c r="IY1816" s="135"/>
      <c r="IZ1816" s="135"/>
      <c r="JA1816" s="135"/>
      <c r="JB1816" s="135"/>
      <c r="JC1816" s="135"/>
      <c r="JD1816" s="135"/>
      <c r="JE1816" s="135"/>
      <c r="JF1816" s="135"/>
      <c r="JG1816" s="135"/>
      <c r="JH1816" s="135"/>
      <c r="JI1816" s="135"/>
    </row>
    <row r="1817" spans="1:269" s="821" customFormat="1" ht="60" x14ac:dyDescent="0.25">
      <c r="A1817" s="195"/>
      <c r="B1817" s="195"/>
      <c r="C1817" s="155" t="s">
        <v>688</v>
      </c>
      <c r="D1817" s="154"/>
      <c r="E1817" s="155"/>
      <c r="F1817" s="1674"/>
      <c r="G1817" s="718"/>
      <c r="H1817" s="718"/>
      <c r="I1817" s="718"/>
      <c r="J1817" s="2243"/>
      <c r="K1817" s="2243"/>
      <c r="L1817" s="2244"/>
      <c r="M1817" s="2244"/>
      <c r="N1817" s="2244"/>
      <c r="O1817" s="2244"/>
      <c r="P1817" s="2244"/>
      <c r="Q1817" s="2244"/>
      <c r="R1817" s="2459"/>
      <c r="S1817" s="2459"/>
      <c r="T1817" s="2459"/>
      <c r="U1817" s="2459"/>
      <c r="V1817" s="2459"/>
      <c r="W1817" s="2459"/>
      <c r="X1817" s="2459"/>
      <c r="Y1817" s="2459"/>
      <c r="Z1817" s="2459"/>
      <c r="AA1817" s="2459"/>
      <c r="AB1817" s="2459"/>
      <c r="AC1817" s="2459"/>
      <c r="AD1817" s="2459"/>
      <c r="AE1817" s="2460"/>
      <c r="AF1817" s="2459"/>
      <c r="AG1817" s="2459"/>
      <c r="AH1817" s="2461"/>
      <c r="AI1817" s="2461"/>
      <c r="AJ1817" s="2459"/>
      <c r="AK1817" s="2019"/>
      <c r="AL1817" s="2608"/>
      <c r="AM1817" s="135"/>
      <c r="AN1817" s="135"/>
      <c r="AO1817" s="135"/>
      <c r="AP1817" s="135"/>
      <c r="AQ1817" s="135"/>
      <c r="AR1817" s="135"/>
      <c r="AS1817" s="135"/>
      <c r="AT1817" s="135"/>
      <c r="AU1817" s="135"/>
      <c r="AV1817" s="135"/>
      <c r="AW1817" s="135"/>
      <c r="AX1817" s="135"/>
      <c r="AY1817" s="135"/>
      <c r="AZ1817" s="135"/>
      <c r="BA1817" s="135"/>
      <c r="BB1817" s="135"/>
      <c r="BC1817" s="135"/>
      <c r="BD1817" s="135"/>
      <c r="BE1817" s="135"/>
      <c r="BF1817" s="135"/>
      <c r="BG1817" s="135"/>
      <c r="BH1817" s="135"/>
      <c r="BI1817" s="135"/>
      <c r="BJ1817" s="135"/>
      <c r="BK1817" s="135"/>
      <c r="BL1817" s="135"/>
      <c r="BM1817" s="135"/>
      <c r="BN1817" s="135"/>
      <c r="BO1817" s="135"/>
      <c r="BP1817" s="135"/>
      <c r="BQ1817" s="135"/>
      <c r="BR1817" s="135"/>
      <c r="BS1817" s="135"/>
      <c r="BT1817" s="135"/>
      <c r="BU1817" s="135"/>
      <c r="BV1817" s="135"/>
      <c r="BW1817" s="135"/>
      <c r="BX1817" s="135"/>
      <c r="BY1817" s="135"/>
      <c r="BZ1817" s="135"/>
      <c r="CA1817" s="135"/>
      <c r="CB1817" s="135"/>
      <c r="CC1817" s="135"/>
      <c r="CD1817" s="135"/>
      <c r="CE1817" s="135"/>
      <c r="CF1817" s="135"/>
      <c r="CG1817" s="135"/>
      <c r="CH1817" s="135"/>
      <c r="CI1817" s="135"/>
      <c r="CJ1817" s="135"/>
      <c r="CK1817" s="135"/>
      <c r="CL1817" s="135"/>
      <c r="CM1817" s="135"/>
      <c r="CN1817" s="135"/>
      <c r="CO1817" s="135"/>
      <c r="CP1817" s="135"/>
      <c r="CQ1817" s="135"/>
      <c r="CR1817" s="135"/>
      <c r="CS1817" s="135"/>
      <c r="CT1817" s="135"/>
      <c r="CU1817" s="135"/>
      <c r="CV1817" s="135"/>
      <c r="CW1817" s="135"/>
      <c r="CX1817" s="135"/>
      <c r="CY1817" s="135"/>
      <c r="CZ1817" s="135"/>
      <c r="DA1817" s="135"/>
      <c r="DB1817" s="135"/>
      <c r="DC1817" s="135"/>
      <c r="DD1817" s="135"/>
      <c r="DE1817" s="135"/>
      <c r="DF1817" s="135"/>
      <c r="DG1817" s="135"/>
      <c r="DH1817" s="135"/>
      <c r="DI1817" s="135"/>
      <c r="DJ1817" s="135"/>
      <c r="DK1817" s="135"/>
      <c r="DL1817" s="135"/>
      <c r="DM1817" s="135"/>
      <c r="DN1817" s="135"/>
      <c r="DO1817" s="135"/>
      <c r="DP1817" s="135"/>
      <c r="DQ1817" s="135"/>
      <c r="DR1817" s="135"/>
      <c r="DS1817" s="135"/>
      <c r="DT1817" s="135"/>
      <c r="DU1817" s="135"/>
      <c r="DV1817" s="135"/>
      <c r="DW1817" s="135"/>
      <c r="DX1817" s="135"/>
      <c r="DY1817" s="135"/>
      <c r="DZ1817" s="135"/>
      <c r="EA1817" s="135"/>
      <c r="EB1817" s="135"/>
      <c r="EC1817" s="135"/>
      <c r="ED1817" s="135"/>
      <c r="EE1817" s="135"/>
      <c r="EF1817" s="135"/>
      <c r="EG1817" s="135"/>
      <c r="EH1817" s="135"/>
      <c r="EI1817" s="135"/>
      <c r="EJ1817" s="135"/>
      <c r="EK1817" s="135"/>
      <c r="EL1817" s="135"/>
      <c r="EM1817" s="135"/>
      <c r="EN1817" s="135"/>
      <c r="EO1817" s="135"/>
      <c r="EP1817" s="135"/>
      <c r="EQ1817" s="135"/>
      <c r="ER1817" s="135"/>
      <c r="ES1817" s="135"/>
      <c r="ET1817" s="135"/>
      <c r="EU1817" s="135"/>
      <c r="EV1817" s="135"/>
      <c r="EW1817" s="135"/>
      <c r="EX1817" s="135"/>
      <c r="EY1817" s="135"/>
      <c r="EZ1817" s="135"/>
      <c r="FA1817" s="135"/>
      <c r="FB1817" s="135"/>
      <c r="FC1817" s="135"/>
      <c r="FD1817" s="135"/>
      <c r="FE1817" s="135"/>
      <c r="FF1817" s="135"/>
      <c r="FG1817" s="135"/>
      <c r="FH1817" s="135"/>
      <c r="FI1817" s="135"/>
      <c r="FJ1817" s="135"/>
      <c r="FK1817" s="135"/>
      <c r="FL1817" s="135"/>
      <c r="FM1817" s="135"/>
      <c r="FN1817" s="135"/>
      <c r="FO1817" s="135"/>
      <c r="FP1817" s="135"/>
      <c r="FQ1817" s="135"/>
      <c r="FR1817" s="135"/>
      <c r="FS1817" s="135"/>
      <c r="FT1817" s="135"/>
      <c r="FU1817" s="135"/>
      <c r="FV1817" s="135"/>
      <c r="FW1817" s="135"/>
      <c r="FX1817" s="135"/>
      <c r="FY1817" s="135"/>
      <c r="FZ1817" s="135"/>
      <c r="GA1817" s="135"/>
      <c r="GB1817" s="135"/>
      <c r="GC1817" s="135"/>
      <c r="GD1817" s="135"/>
      <c r="GE1817" s="135"/>
      <c r="GF1817" s="135"/>
      <c r="GG1817" s="135"/>
      <c r="GH1817" s="135"/>
      <c r="GI1817" s="135"/>
      <c r="GJ1817" s="135"/>
      <c r="GK1817" s="135"/>
      <c r="GL1817" s="135"/>
      <c r="GM1817" s="135"/>
      <c r="GN1817" s="135"/>
      <c r="GO1817" s="135"/>
      <c r="GP1817" s="135"/>
      <c r="GQ1817" s="135"/>
      <c r="GR1817" s="135"/>
      <c r="GS1817" s="135"/>
      <c r="GT1817" s="135"/>
      <c r="GU1817" s="135"/>
      <c r="GV1817" s="135"/>
      <c r="GW1817" s="135"/>
      <c r="GX1817" s="135"/>
      <c r="GY1817" s="135"/>
      <c r="GZ1817" s="135"/>
      <c r="HA1817" s="135"/>
      <c r="HB1817" s="135"/>
      <c r="HC1817" s="135"/>
      <c r="HD1817" s="135"/>
      <c r="HE1817" s="135"/>
      <c r="HF1817" s="135"/>
      <c r="HG1817" s="135"/>
      <c r="HH1817" s="135"/>
      <c r="HI1817" s="135"/>
      <c r="HJ1817" s="135"/>
      <c r="HK1817" s="135"/>
      <c r="HL1817" s="135"/>
      <c r="HM1817" s="135"/>
      <c r="HN1817" s="135"/>
      <c r="HO1817" s="135"/>
      <c r="HP1817" s="135"/>
      <c r="HQ1817" s="135"/>
      <c r="HR1817" s="135"/>
      <c r="HS1817" s="135"/>
      <c r="HT1817" s="135"/>
      <c r="HU1817" s="135"/>
      <c r="HV1817" s="135"/>
      <c r="HW1817" s="135"/>
      <c r="HX1817" s="135"/>
      <c r="HY1817" s="135"/>
      <c r="HZ1817" s="135"/>
      <c r="IA1817" s="135"/>
      <c r="IB1817" s="135"/>
      <c r="IC1817" s="135"/>
      <c r="ID1817" s="135"/>
      <c r="IE1817" s="135"/>
      <c r="IF1817" s="135"/>
      <c r="IG1817" s="135"/>
      <c r="IH1817" s="135"/>
      <c r="II1817" s="135"/>
      <c r="IJ1817" s="135"/>
      <c r="IK1817" s="135"/>
      <c r="IL1817" s="135"/>
      <c r="IM1817" s="135"/>
      <c r="IN1817" s="135"/>
      <c r="IO1817" s="135"/>
      <c r="IP1817" s="135"/>
      <c r="IQ1817" s="135"/>
      <c r="IR1817" s="135"/>
      <c r="IS1817" s="135"/>
      <c r="IT1817" s="135"/>
      <c r="IU1817" s="135"/>
      <c r="IV1817" s="135"/>
      <c r="IW1817" s="135"/>
      <c r="IX1817" s="135"/>
      <c r="IY1817" s="135"/>
      <c r="IZ1817" s="135"/>
      <c r="JA1817" s="135"/>
      <c r="JB1817" s="135"/>
      <c r="JC1817" s="135"/>
      <c r="JD1817" s="135"/>
      <c r="JE1817" s="135"/>
      <c r="JF1817" s="135"/>
      <c r="JG1817" s="135"/>
      <c r="JH1817" s="135"/>
      <c r="JI1817" s="135"/>
    </row>
    <row r="1818" spans="1:269" s="821" customFormat="1" ht="30" x14ac:dyDescent="0.25">
      <c r="A1818" s="195"/>
      <c r="B1818" s="195">
        <v>1</v>
      </c>
      <c r="C1818" s="155" t="s">
        <v>460</v>
      </c>
      <c r="D1818" s="154"/>
      <c r="E1818" s="155"/>
      <c r="F1818" s="1674">
        <f t="shared" ref="F1818:I1820" si="2794">F1708</f>
        <v>1694</v>
      </c>
      <c r="G1818" s="718">
        <f t="shared" si="2794"/>
        <v>1552.8333333333333</v>
      </c>
      <c r="H1818" s="718">
        <f t="shared" si="2794"/>
        <v>1800</v>
      </c>
      <c r="I1818" s="718">
        <f t="shared" si="2794"/>
        <v>115.91714071052914</v>
      </c>
      <c r="J1818" s="2243"/>
      <c r="K1818" s="2243"/>
      <c r="L1818" s="2244"/>
      <c r="M1818" s="2244"/>
      <c r="N1818" s="2244"/>
      <c r="O1818" s="2244"/>
      <c r="P1818" s="2244"/>
      <c r="Q1818" s="2244"/>
      <c r="R1818" s="2459">
        <f t="shared" ref="R1818:AJ1818" si="2795">R1708</f>
        <v>3599.50009</v>
      </c>
      <c r="S1818" s="2459">
        <f t="shared" si="2795"/>
        <v>3599.50009</v>
      </c>
      <c r="T1818" s="2459">
        <f t="shared" ref="T1818:U1818" si="2796">T1708</f>
        <v>3599.50009</v>
      </c>
      <c r="U1818" s="2459">
        <f t="shared" si="2796"/>
        <v>3599.50009</v>
      </c>
      <c r="V1818" s="2459">
        <f t="shared" ref="V1818:W1818" si="2797">V1708</f>
        <v>3599.50009</v>
      </c>
      <c r="W1818" s="2459">
        <f t="shared" si="2797"/>
        <v>3599.50009</v>
      </c>
      <c r="X1818" s="2459">
        <f t="shared" ref="X1818:Y1818" si="2798">X1708</f>
        <v>3599.50009</v>
      </c>
      <c r="Y1818" s="2459">
        <f t="shared" si="2798"/>
        <v>3599.50009</v>
      </c>
      <c r="Z1818" s="2459">
        <f t="shared" ref="Z1818:AA1818" si="2799">Z1708</f>
        <v>3599.50009</v>
      </c>
      <c r="AA1818" s="2459">
        <f t="shared" si="2799"/>
        <v>3599.50009</v>
      </c>
      <c r="AB1818" s="2459">
        <f t="shared" ref="AB1818" si="2800">AB1708</f>
        <v>3599.50009</v>
      </c>
      <c r="AC1818" s="2459">
        <f t="shared" si="2795"/>
        <v>3299.5417491666667</v>
      </c>
      <c r="AD1818" s="2459">
        <f t="shared" si="2795"/>
        <v>3444.4741299999996</v>
      </c>
      <c r="AE1818" s="2460">
        <f t="shared" si="2795"/>
        <v>0</v>
      </c>
      <c r="AF1818" s="2459">
        <f t="shared" si="2795"/>
        <v>0</v>
      </c>
      <c r="AG1818" s="2459">
        <f t="shared" si="2795"/>
        <v>144.9323808333329</v>
      </c>
      <c r="AH1818" s="2461">
        <f t="shared" si="2795"/>
        <v>0</v>
      </c>
      <c r="AI1818" s="2461">
        <f t="shared" si="2795"/>
        <v>0</v>
      </c>
      <c r="AJ1818" s="2459">
        <f t="shared" si="2795"/>
        <v>3444.4741299999996</v>
      </c>
      <c r="AK1818" s="2019"/>
      <c r="AL1818" s="2608"/>
      <c r="AM1818" s="135"/>
      <c r="AN1818" s="135"/>
      <c r="AO1818" s="135"/>
      <c r="AP1818" s="135"/>
      <c r="AQ1818" s="135"/>
      <c r="AR1818" s="135"/>
      <c r="AS1818" s="135"/>
      <c r="AT1818" s="135"/>
      <c r="AU1818" s="135"/>
      <c r="AV1818" s="135"/>
      <c r="AW1818" s="135"/>
      <c r="AX1818" s="135"/>
      <c r="AY1818" s="135"/>
      <c r="AZ1818" s="135"/>
      <c r="BA1818" s="135"/>
      <c r="BB1818" s="135"/>
      <c r="BC1818" s="135"/>
      <c r="BD1818" s="135"/>
      <c r="BE1818" s="135"/>
      <c r="BF1818" s="135"/>
      <c r="BG1818" s="135"/>
      <c r="BH1818" s="135"/>
      <c r="BI1818" s="135"/>
      <c r="BJ1818" s="135"/>
      <c r="BK1818" s="135"/>
      <c r="BL1818" s="135"/>
      <c r="BM1818" s="135"/>
      <c r="BN1818" s="135"/>
      <c r="BO1818" s="135"/>
      <c r="BP1818" s="135"/>
      <c r="BQ1818" s="135"/>
      <c r="BR1818" s="135"/>
      <c r="BS1818" s="135"/>
      <c r="BT1818" s="135"/>
      <c r="BU1818" s="135"/>
      <c r="BV1818" s="135"/>
      <c r="BW1818" s="135"/>
      <c r="BX1818" s="135"/>
      <c r="BY1818" s="135"/>
      <c r="BZ1818" s="135"/>
      <c r="CA1818" s="135"/>
      <c r="CB1818" s="135"/>
      <c r="CC1818" s="135"/>
      <c r="CD1818" s="135"/>
      <c r="CE1818" s="135"/>
      <c r="CF1818" s="135"/>
      <c r="CG1818" s="135"/>
      <c r="CH1818" s="135"/>
      <c r="CI1818" s="135"/>
      <c r="CJ1818" s="135"/>
      <c r="CK1818" s="135"/>
      <c r="CL1818" s="135"/>
      <c r="CM1818" s="135"/>
      <c r="CN1818" s="135"/>
      <c r="CO1818" s="135"/>
      <c r="CP1818" s="135"/>
      <c r="CQ1818" s="135"/>
      <c r="CR1818" s="135"/>
      <c r="CS1818" s="135"/>
      <c r="CT1818" s="135"/>
      <c r="CU1818" s="135"/>
      <c r="CV1818" s="135"/>
      <c r="CW1818" s="135"/>
      <c r="CX1818" s="135"/>
      <c r="CY1818" s="135"/>
      <c r="CZ1818" s="135"/>
      <c r="DA1818" s="135"/>
      <c r="DB1818" s="135"/>
      <c r="DC1818" s="135"/>
      <c r="DD1818" s="135"/>
      <c r="DE1818" s="135"/>
      <c r="DF1818" s="135"/>
      <c r="DG1818" s="135"/>
      <c r="DH1818" s="135"/>
      <c r="DI1818" s="135"/>
      <c r="DJ1818" s="135"/>
      <c r="DK1818" s="135"/>
      <c r="DL1818" s="135"/>
      <c r="DM1818" s="135"/>
      <c r="DN1818" s="135"/>
      <c r="DO1818" s="135"/>
      <c r="DP1818" s="135"/>
      <c r="DQ1818" s="135"/>
      <c r="DR1818" s="135"/>
      <c r="DS1818" s="135"/>
      <c r="DT1818" s="135"/>
      <c r="DU1818" s="135"/>
      <c r="DV1818" s="135"/>
      <c r="DW1818" s="135"/>
      <c r="DX1818" s="135"/>
      <c r="DY1818" s="135"/>
      <c r="DZ1818" s="135"/>
      <c r="EA1818" s="135"/>
      <c r="EB1818" s="135"/>
      <c r="EC1818" s="135"/>
      <c r="ED1818" s="135"/>
      <c r="EE1818" s="135"/>
      <c r="EF1818" s="135"/>
      <c r="EG1818" s="135"/>
      <c r="EH1818" s="135"/>
      <c r="EI1818" s="135"/>
      <c r="EJ1818" s="135"/>
      <c r="EK1818" s="135"/>
      <c r="EL1818" s="135"/>
      <c r="EM1818" s="135"/>
      <c r="EN1818" s="135"/>
      <c r="EO1818" s="135"/>
      <c r="EP1818" s="135"/>
      <c r="EQ1818" s="135"/>
      <c r="ER1818" s="135"/>
      <c r="ES1818" s="135"/>
      <c r="ET1818" s="135"/>
      <c r="EU1818" s="135"/>
      <c r="EV1818" s="135"/>
      <c r="EW1818" s="135"/>
      <c r="EX1818" s="135"/>
      <c r="EY1818" s="135"/>
      <c r="EZ1818" s="135"/>
      <c r="FA1818" s="135"/>
      <c r="FB1818" s="135"/>
      <c r="FC1818" s="135"/>
      <c r="FD1818" s="135"/>
      <c r="FE1818" s="135"/>
      <c r="FF1818" s="135"/>
      <c r="FG1818" s="135"/>
      <c r="FH1818" s="135"/>
      <c r="FI1818" s="135"/>
      <c r="FJ1818" s="135"/>
      <c r="FK1818" s="135"/>
      <c r="FL1818" s="135"/>
      <c r="FM1818" s="135"/>
      <c r="FN1818" s="135"/>
      <c r="FO1818" s="135"/>
      <c r="FP1818" s="135"/>
      <c r="FQ1818" s="135"/>
      <c r="FR1818" s="135"/>
      <c r="FS1818" s="135"/>
      <c r="FT1818" s="135"/>
      <c r="FU1818" s="135"/>
      <c r="FV1818" s="135"/>
      <c r="FW1818" s="135"/>
      <c r="FX1818" s="135"/>
      <c r="FY1818" s="135"/>
      <c r="FZ1818" s="135"/>
      <c r="GA1818" s="135"/>
      <c r="GB1818" s="135"/>
      <c r="GC1818" s="135"/>
      <c r="GD1818" s="135"/>
      <c r="GE1818" s="135"/>
      <c r="GF1818" s="135"/>
      <c r="GG1818" s="135"/>
      <c r="GH1818" s="135"/>
      <c r="GI1818" s="135"/>
      <c r="GJ1818" s="135"/>
      <c r="GK1818" s="135"/>
      <c r="GL1818" s="135"/>
      <c r="GM1818" s="135"/>
      <c r="GN1818" s="135"/>
      <c r="GO1818" s="135"/>
      <c r="GP1818" s="135"/>
      <c r="GQ1818" s="135"/>
      <c r="GR1818" s="135"/>
      <c r="GS1818" s="135"/>
      <c r="GT1818" s="135"/>
      <c r="GU1818" s="135"/>
      <c r="GV1818" s="135"/>
      <c r="GW1818" s="135"/>
      <c r="GX1818" s="135"/>
      <c r="GY1818" s="135"/>
      <c r="GZ1818" s="135"/>
      <c r="HA1818" s="135"/>
      <c r="HB1818" s="135"/>
      <c r="HC1818" s="135"/>
      <c r="HD1818" s="135"/>
      <c r="HE1818" s="135"/>
      <c r="HF1818" s="135"/>
      <c r="HG1818" s="135"/>
      <c r="HH1818" s="135"/>
      <c r="HI1818" s="135"/>
      <c r="HJ1818" s="135"/>
      <c r="HK1818" s="135"/>
      <c r="HL1818" s="135"/>
      <c r="HM1818" s="135"/>
      <c r="HN1818" s="135"/>
      <c r="HO1818" s="135"/>
      <c r="HP1818" s="135"/>
      <c r="HQ1818" s="135"/>
      <c r="HR1818" s="135"/>
      <c r="HS1818" s="135"/>
      <c r="HT1818" s="135"/>
      <c r="HU1818" s="135"/>
      <c r="HV1818" s="135"/>
      <c r="HW1818" s="135"/>
      <c r="HX1818" s="135"/>
      <c r="HY1818" s="135"/>
      <c r="HZ1818" s="135"/>
      <c r="IA1818" s="135"/>
      <c r="IB1818" s="135"/>
      <c r="IC1818" s="135"/>
      <c r="ID1818" s="135"/>
      <c r="IE1818" s="135"/>
      <c r="IF1818" s="135"/>
      <c r="IG1818" s="135"/>
      <c r="IH1818" s="135"/>
      <c r="II1818" s="135"/>
      <c r="IJ1818" s="135"/>
      <c r="IK1818" s="135"/>
      <c r="IL1818" s="135"/>
      <c r="IM1818" s="135"/>
      <c r="IN1818" s="135"/>
      <c r="IO1818" s="135"/>
      <c r="IP1818" s="135"/>
      <c r="IQ1818" s="135"/>
      <c r="IR1818" s="135"/>
      <c r="IS1818" s="135"/>
      <c r="IT1818" s="135"/>
      <c r="IU1818" s="135"/>
      <c r="IV1818" s="135"/>
      <c r="IW1818" s="135"/>
      <c r="IX1818" s="135"/>
      <c r="IY1818" s="135"/>
      <c r="IZ1818" s="135"/>
      <c r="JA1818" s="135"/>
      <c r="JB1818" s="135"/>
      <c r="JC1818" s="135"/>
      <c r="JD1818" s="135"/>
      <c r="JE1818" s="135"/>
      <c r="JF1818" s="135"/>
      <c r="JG1818" s="135"/>
      <c r="JH1818" s="135"/>
      <c r="JI1818" s="135"/>
    </row>
    <row r="1819" spans="1:269" s="821" customFormat="1" ht="45" x14ac:dyDescent="0.25">
      <c r="A1819" s="195"/>
      <c r="B1819" s="195">
        <v>1</v>
      </c>
      <c r="C1819" s="270" t="s">
        <v>461</v>
      </c>
      <c r="D1819" s="154"/>
      <c r="E1819" s="155"/>
      <c r="F1819" s="1674">
        <f t="shared" si="2794"/>
        <v>0</v>
      </c>
      <c r="G1819" s="718">
        <f t="shared" si="2794"/>
        <v>0</v>
      </c>
      <c r="H1819" s="718">
        <f t="shared" si="2794"/>
        <v>0</v>
      </c>
      <c r="I1819" s="718">
        <f t="shared" si="2794"/>
        <v>0</v>
      </c>
      <c r="J1819" s="2243"/>
      <c r="K1819" s="2243"/>
      <c r="L1819" s="2244"/>
      <c r="M1819" s="2244"/>
      <c r="N1819" s="2244"/>
      <c r="O1819" s="2244"/>
      <c r="P1819" s="2244"/>
      <c r="Q1819" s="2244"/>
      <c r="R1819" s="2459">
        <f t="shared" ref="R1819:AJ1819" si="2801">R1709</f>
        <v>0</v>
      </c>
      <c r="S1819" s="2459">
        <f t="shared" si="2801"/>
        <v>0</v>
      </c>
      <c r="T1819" s="2459">
        <f t="shared" ref="T1819:U1819" si="2802">T1709</f>
        <v>0</v>
      </c>
      <c r="U1819" s="2459">
        <f t="shared" si="2802"/>
        <v>0</v>
      </c>
      <c r="V1819" s="2459">
        <f t="shared" ref="V1819:W1819" si="2803">V1709</f>
        <v>0</v>
      </c>
      <c r="W1819" s="2459">
        <f t="shared" si="2803"/>
        <v>0</v>
      </c>
      <c r="X1819" s="2459">
        <f t="shared" ref="X1819:Y1819" si="2804">X1709</f>
        <v>0</v>
      </c>
      <c r="Y1819" s="2459">
        <f t="shared" si="2804"/>
        <v>0</v>
      </c>
      <c r="Z1819" s="2459">
        <f t="shared" ref="Z1819:AA1819" si="2805">Z1709</f>
        <v>0</v>
      </c>
      <c r="AA1819" s="2459">
        <f t="shared" si="2805"/>
        <v>0</v>
      </c>
      <c r="AB1819" s="2459">
        <f t="shared" ref="AB1819" si="2806">AB1709</f>
        <v>0</v>
      </c>
      <c r="AC1819" s="2459">
        <f t="shared" si="2801"/>
        <v>0</v>
      </c>
      <c r="AD1819" s="2459">
        <f t="shared" si="2801"/>
        <v>0</v>
      </c>
      <c r="AE1819" s="2460">
        <f t="shared" si="2801"/>
        <v>0</v>
      </c>
      <c r="AF1819" s="2459">
        <f t="shared" si="2801"/>
        <v>0</v>
      </c>
      <c r="AG1819" s="2459">
        <f t="shared" si="2801"/>
        <v>0</v>
      </c>
      <c r="AH1819" s="2461">
        <f t="shared" si="2801"/>
        <v>0</v>
      </c>
      <c r="AI1819" s="2461">
        <f t="shared" si="2801"/>
        <v>0</v>
      </c>
      <c r="AJ1819" s="2459">
        <f t="shared" si="2801"/>
        <v>0</v>
      </c>
      <c r="AK1819" s="2019"/>
      <c r="AL1819" s="2608"/>
      <c r="AM1819" s="135"/>
      <c r="AN1819" s="135"/>
      <c r="AO1819" s="135"/>
      <c r="AP1819" s="135"/>
      <c r="AQ1819" s="135"/>
      <c r="AR1819" s="135"/>
      <c r="AS1819" s="135"/>
      <c r="AT1819" s="135"/>
      <c r="AU1819" s="135"/>
      <c r="AV1819" s="135"/>
      <c r="AW1819" s="135"/>
      <c r="AX1819" s="135"/>
      <c r="AY1819" s="135"/>
      <c r="AZ1819" s="135"/>
      <c r="BA1819" s="135"/>
      <c r="BB1819" s="135"/>
      <c r="BC1819" s="135"/>
      <c r="BD1819" s="135"/>
      <c r="BE1819" s="135"/>
      <c r="BF1819" s="135"/>
      <c r="BG1819" s="135"/>
      <c r="BH1819" s="135"/>
      <c r="BI1819" s="135"/>
      <c r="BJ1819" s="135"/>
      <c r="BK1819" s="135"/>
      <c r="BL1819" s="135"/>
      <c r="BM1819" s="135"/>
      <c r="BN1819" s="135"/>
      <c r="BO1819" s="135"/>
      <c r="BP1819" s="135"/>
      <c r="BQ1819" s="135"/>
      <c r="BR1819" s="135"/>
      <c r="BS1819" s="135"/>
      <c r="BT1819" s="135"/>
      <c r="BU1819" s="135"/>
      <c r="BV1819" s="135"/>
      <c r="BW1819" s="135"/>
      <c r="BX1819" s="135"/>
      <c r="BY1819" s="135"/>
      <c r="BZ1819" s="135"/>
      <c r="CA1819" s="135"/>
      <c r="CB1819" s="135"/>
      <c r="CC1819" s="135"/>
      <c r="CD1819" s="135"/>
      <c r="CE1819" s="135"/>
      <c r="CF1819" s="135"/>
      <c r="CG1819" s="135"/>
      <c r="CH1819" s="135"/>
      <c r="CI1819" s="135"/>
      <c r="CJ1819" s="135"/>
      <c r="CK1819" s="135"/>
      <c r="CL1819" s="135"/>
      <c r="CM1819" s="135"/>
      <c r="CN1819" s="135"/>
      <c r="CO1819" s="135"/>
      <c r="CP1819" s="135"/>
      <c r="CQ1819" s="135"/>
      <c r="CR1819" s="135"/>
      <c r="CS1819" s="135"/>
      <c r="CT1819" s="135"/>
      <c r="CU1819" s="135"/>
      <c r="CV1819" s="135"/>
      <c r="CW1819" s="135"/>
      <c r="CX1819" s="135"/>
      <c r="CY1819" s="135"/>
      <c r="CZ1819" s="135"/>
      <c r="DA1819" s="135"/>
      <c r="DB1819" s="135"/>
      <c r="DC1819" s="135"/>
      <c r="DD1819" s="135"/>
      <c r="DE1819" s="135"/>
      <c r="DF1819" s="135"/>
      <c r="DG1819" s="135"/>
      <c r="DH1819" s="135"/>
      <c r="DI1819" s="135"/>
      <c r="DJ1819" s="135"/>
      <c r="DK1819" s="135"/>
      <c r="DL1819" s="135"/>
      <c r="DM1819" s="135"/>
      <c r="DN1819" s="135"/>
      <c r="DO1819" s="135"/>
      <c r="DP1819" s="135"/>
      <c r="DQ1819" s="135"/>
      <c r="DR1819" s="135"/>
      <c r="DS1819" s="135"/>
      <c r="DT1819" s="135"/>
      <c r="DU1819" s="135"/>
      <c r="DV1819" s="135"/>
      <c r="DW1819" s="135"/>
      <c r="DX1819" s="135"/>
      <c r="DY1819" s="135"/>
      <c r="DZ1819" s="135"/>
      <c r="EA1819" s="135"/>
      <c r="EB1819" s="135"/>
      <c r="EC1819" s="135"/>
      <c r="ED1819" s="135"/>
      <c r="EE1819" s="135"/>
      <c r="EF1819" s="135"/>
      <c r="EG1819" s="135"/>
      <c r="EH1819" s="135"/>
      <c r="EI1819" s="135"/>
      <c r="EJ1819" s="135"/>
      <c r="EK1819" s="135"/>
      <c r="EL1819" s="135"/>
      <c r="EM1819" s="135"/>
      <c r="EN1819" s="135"/>
      <c r="EO1819" s="135"/>
      <c r="EP1819" s="135"/>
      <c r="EQ1819" s="135"/>
      <c r="ER1819" s="135"/>
      <c r="ES1819" s="135"/>
      <c r="ET1819" s="135"/>
      <c r="EU1819" s="135"/>
      <c r="EV1819" s="135"/>
      <c r="EW1819" s="135"/>
      <c r="EX1819" s="135"/>
      <c r="EY1819" s="135"/>
      <c r="EZ1819" s="135"/>
      <c r="FA1819" s="135"/>
      <c r="FB1819" s="135"/>
      <c r="FC1819" s="135"/>
      <c r="FD1819" s="135"/>
      <c r="FE1819" s="135"/>
      <c r="FF1819" s="135"/>
      <c r="FG1819" s="135"/>
      <c r="FH1819" s="135"/>
      <c r="FI1819" s="135"/>
      <c r="FJ1819" s="135"/>
      <c r="FK1819" s="135"/>
      <c r="FL1819" s="135"/>
      <c r="FM1819" s="135"/>
      <c r="FN1819" s="135"/>
      <c r="FO1819" s="135"/>
      <c r="FP1819" s="135"/>
      <c r="FQ1819" s="135"/>
      <c r="FR1819" s="135"/>
      <c r="FS1819" s="135"/>
      <c r="FT1819" s="135"/>
      <c r="FU1819" s="135"/>
      <c r="FV1819" s="135"/>
      <c r="FW1819" s="135"/>
      <c r="FX1819" s="135"/>
      <c r="FY1819" s="135"/>
      <c r="FZ1819" s="135"/>
      <c r="GA1819" s="135"/>
      <c r="GB1819" s="135"/>
      <c r="GC1819" s="135"/>
      <c r="GD1819" s="135"/>
      <c r="GE1819" s="135"/>
      <c r="GF1819" s="135"/>
      <c r="GG1819" s="135"/>
      <c r="GH1819" s="135"/>
      <c r="GI1819" s="135"/>
      <c r="GJ1819" s="135"/>
      <c r="GK1819" s="135"/>
      <c r="GL1819" s="135"/>
      <c r="GM1819" s="135"/>
      <c r="GN1819" s="135"/>
      <c r="GO1819" s="135"/>
      <c r="GP1819" s="135"/>
      <c r="GQ1819" s="135"/>
      <c r="GR1819" s="135"/>
      <c r="GS1819" s="135"/>
      <c r="GT1819" s="135"/>
      <c r="GU1819" s="135"/>
      <c r="GV1819" s="135"/>
      <c r="GW1819" s="135"/>
      <c r="GX1819" s="135"/>
      <c r="GY1819" s="135"/>
      <c r="GZ1819" s="135"/>
      <c r="HA1819" s="135"/>
      <c r="HB1819" s="135"/>
      <c r="HC1819" s="135"/>
      <c r="HD1819" s="135"/>
      <c r="HE1819" s="135"/>
      <c r="HF1819" s="135"/>
      <c r="HG1819" s="135"/>
      <c r="HH1819" s="135"/>
      <c r="HI1819" s="135"/>
      <c r="HJ1819" s="135"/>
      <c r="HK1819" s="135"/>
      <c r="HL1819" s="135"/>
      <c r="HM1819" s="135"/>
      <c r="HN1819" s="135"/>
      <c r="HO1819" s="135"/>
      <c r="HP1819" s="135"/>
      <c r="HQ1819" s="135"/>
      <c r="HR1819" s="135"/>
      <c r="HS1819" s="135"/>
      <c r="HT1819" s="135"/>
      <c r="HU1819" s="135"/>
      <c r="HV1819" s="135"/>
      <c r="HW1819" s="135"/>
      <c r="HX1819" s="135"/>
      <c r="HY1819" s="135"/>
      <c r="HZ1819" s="135"/>
      <c r="IA1819" s="135"/>
      <c r="IB1819" s="135"/>
      <c r="IC1819" s="135"/>
      <c r="ID1819" s="135"/>
      <c r="IE1819" s="135"/>
      <c r="IF1819" s="135"/>
      <c r="IG1819" s="135"/>
      <c r="IH1819" s="135"/>
      <c r="II1819" s="135"/>
      <c r="IJ1819" s="135"/>
      <c r="IK1819" s="135"/>
      <c r="IL1819" s="135"/>
      <c r="IM1819" s="135"/>
      <c r="IN1819" s="135"/>
      <c r="IO1819" s="135"/>
      <c r="IP1819" s="135"/>
      <c r="IQ1819" s="135"/>
      <c r="IR1819" s="135"/>
      <c r="IS1819" s="135"/>
      <c r="IT1819" s="135"/>
      <c r="IU1819" s="135"/>
      <c r="IV1819" s="135"/>
      <c r="IW1819" s="135"/>
      <c r="IX1819" s="135"/>
      <c r="IY1819" s="135"/>
      <c r="IZ1819" s="135"/>
      <c r="JA1819" s="135"/>
      <c r="JB1819" s="135"/>
      <c r="JC1819" s="135"/>
      <c r="JD1819" s="135"/>
      <c r="JE1819" s="135"/>
      <c r="JF1819" s="135"/>
      <c r="JG1819" s="135"/>
      <c r="JH1819" s="135"/>
      <c r="JI1819" s="135"/>
    </row>
    <row r="1820" spans="1:269" s="821" customFormat="1" ht="45" x14ac:dyDescent="0.25">
      <c r="A1820" s="195"/>
      <c r="B1820" s="195">
        <v>1</v>
      </c>
      <c r="C1820" s="155" t="s">
        <v>462</v>
      </c>
      <c r="D1820" s="154"/>
      <c r="E1820" s="155"/>
      <c r="F1820" s="1674">
        <f t="shared" si="2794"/>
        <v>0</v>
      </c>
      <c r="G1820" s="718">
        <f t="shared" si="2794"/>
        <v>0</v>
      </c>
      <c r="H1820" s="718">
        <f t="shared" si="2794"/>
        <v>0</v>
      </c>
      <c r="I1820" s="718">
        <f t="shared" si="2794"/>
        <v>0</v>
      </c>
      <c r="J1820" s="2243"/>
      <c r="K1820" s="2243"/>
      <c r="L1820" s="2244"/>
      <c r="M1820" s="2244"/>
      <c r="N1820" s="2244"/>
      <c r="O1820" s="2244"/>
      <c r="P1820" s="2244"/>
      <c r="Q1820" s="2244"/>
      <c r="R1820" s="2459">
        <f t="shared" ref="R1820:AJ1820" si="2807">R1710</f>
        <v>0</v>
      </c>
      <c r="S1820" s="2459">
        <f t="shared" si="2807"/>
        <v>0</v>
      </c>
      <c r="T1820" s="2459">
        <f t="shared" ref="T1820:U1820" si="2808">T1710</f>
        <v>0</v>
      </c>
      <c r="U1820" s="2459">
        <f t="shared" si="2808"/>
        <v>0</v>
      </c>
      <c r="V1820" s="2459">
        <f t="shared" ref="V1820:W1820" si="2809">V1710</f>
        <v>0</v>
      </c>
      <c r="W1820" s="2459">
        <f t="shared" si="2809"/>
        <v>0</v>
      </c>
      <c r="X1820" s="2459">
        <f t="shared" ref="X1820:Y1820" si="2810">X1710</f>
        <v>0</v>
      </c>
      <c r="Y1820" s="2459">
        <f t="shared" si="2810"/>
        <v>0</v>
      </c>
      <c r="Z1820" s="2459">
        <f t="shared" ref="Z1820:AA1820" si="2811">Z1710</f>
        <v>0</v>
      </c>
      <c r="AA1820" s="2459">
        <f t="shared" si="2811"/>
        <v>0</v>
      </c>
      <c r="AB1820" s="2459">
        <f t="shared" ref="AB1820" si="2812">AB1710</f>
        <v>0</v>
      </c>
      <c r="AC1820" s="2459">
        <f t="shared" si="2807"/>
        <v>0</v>
      </c>
      <c r="AD1820" s="2459">
        <f t="shared" si="2807"/>
        <v>0</v>
      </c>
      <c r="AE1820" s="2460">
        <f t="shared" si="2807"/>
        <v>0</v>
      </c>
      <c r="AF1820" s="2459">
        <f t="shared" si="2807"/>
        <v>0</v>
      </c>
      <c r="AG1820" s="2459">
        <f t="shared" si="2807"/>
        <v>0</v>
      </c>
      <c r="AH1820" s="2461">
        <f t="shared" si="2807"/>
        <v>0</v>
      </c>
      <c r="AI1820" s="2461">
        <f t="shared" si="2807"/>
        <v>0</v>
      </c>
      <c r="AJ1820" s="2459">
        <f t="shared" si="2807"/>
        <v>0</v>
      </c>
      <c r="AK1820" s="2019"/>
      <c r="AL1820" s="2608"/>
      <c r="AM1820" s="135"/>
      <c r="AN1820" s="135"/>
      <c r="AO1820" s="135"/>
      <c r="AP1820" s="135"/>
      <c r="AQ1820" s="135"/>
      <c r="AR1820" s="135"/>
      <c r="AS1820" s="135"/>
      <c r="AT1820" s="135"/>
      <c r="AU1820" s="135"/>
      <c r="AV1820" s="135"/>
      <c r="AW1820" s="135"/>
      <c r="AX1820" s="135"/>
      <c r="AY1820" s="135"/>
      <c r="AZ1820" s="135"/>
      <c r="BA1820" s="135"/>
      <c r="BB1820" s="135"/>
      <c r="BC1820" s="135"/>
      <c r="BD1820" s="135"/>
      <c r="BE1820" s="135"/>
      <c r="BF1820" s="135"/>
      <c r="BG1820" s="135"/>
      <c r="BH1820" s="135"/>
      <c r="BI1820" s="135"/>
      <c r="BJ1820" s="135"/>
      <c r="BK1820" s="135"/>
      <c r="BL1820" s="135"/>
      <c r="BM1820" s="135"/>
      <c r="BN1820" s="135"/>
      <c r="BO1820" s="135"/>
      <c r="BP1820" s="135"/>
      <c r="BQ1820" s="135"/>
      <c r="BR1820" s="135"/>
      <c r="BS1820" s="135"/>
      <c r="BT1820" s="135"/>
      <c r="BU1820" s="135"/>
      <c r="BV1820" s="135"/>
      <c r="BW1820" s="135"/>
      <c r="BX1820" s="135"/>
      <c r="BY1820" s="135"/>
      <c r="BZ1820" s="135"/>
      <c r="CA1820" s="135"/>
      <c r="CB1820" s="135"/>
      <c r="CC1820" s="135"/>
      <c r="CD1820" s="135"/>
      <c r="CE1820" s="135"/>
      <c r="CF1820" s="135"/>
      <c r="CG1820" s="135"/>
      <c r="CH1820" s="135"/>
      <c r="CI1820" s="135"/>
      <c r="CJ1820" s="135"/>
      <c r="CK1820" s="135"/>
      <c r="CL1820" s="135"/>
      <c r="CM1820" s="135"/>
      <c r="CN1820" s="135"/>
      <c r="CO1820" s="135"/>
      <c r="CP1820" s="135"/>
      <c r="CQ1820" s="135"/>
      <c r="CR1820" s="135"/>
      <c r="CS1820" s="135"/>
      <c r="CT1820" s="135"/>
      <c r="CU1820" s="135"/>
      <c r="CV1820" s="135"/>
      <c r="CW1820" s="135"/>
      <c r="CX1820" s="135"/>
      <c r="CY1820" s="135"/>
      <c r="CZ1820" s="135"/>
      <c r="DA1820" s="135"/>
      <c r="DB1820" s="135"/>
      <c r="DC1820" s="135"/>
      <c r="DD1820" s="135"/>
      <c r="DE1820" s="135"/>
      <c r="DF1820" s="135"/>
      <c r="DG1820" s="135"/>
      <c r="DH1820" s="135"/>
      <c r="DI1820" s="135"/>
      <c r="DJ1820" s="135"/>
      <c r="DK1820" s="135"/>
      <c r="DL1820" s="135"/>
      <c r="DM1820" s="135"/>
      <c r="DN1820" s="135"/>
      <c r="DO1820" s="135"/>
      <c r="DP1820" s="135"/>
      <c r="DQ1820" s="135"/>
      <c r="DR1820" s="135"/>
      <c r="DS1820" s="135"/>
      <c r="DT1820" s="135"/>
      <c r="DU1820" s="135"/>
      <c r="DV1820" s="135"/>
      <c r="DW1820" s="135"/>
      <c r="DX1820" s="135"/>
      <c r="DY1820" s="135"/>
      <c r="DZ1820" s="135"/>
      <c r="EA1820" s="135"/>
      <c r="EB1820" s="135"/>
      <c r="EC1820" s="135"/>
      <c r="ED1820" s="135"/>
      <c r="EE1820" s="135"/>
      <c r="EF1820" s="135"/>
      <c r="EG1820" s="135"/>
      <c r="EH1820" s="135"/>
      <c r="EI1820" s="135"/>
      <c r="EJ1820" s="135"/>
      <c r="EK1820" s="135"/>
      <c r="EL1820" s="135"/>
      <c r="EM1820" s="135"/>
      <c r="EN1820" s="135"/>
      <c r="EO1820" s="135"/>
      <c r="EP1820" s="135"/>
      <c r="EQ1820" s="135"/>
      <c r="ER1820" s="135"/>
      <c r="ES1820" s="135"/>
      <c r="ET1820" s="135"/>
      <c r="EU1820" s="135"/>
      <c r="EV1820" s="135"/>
      <c r="EW1820" s="135"/>
      <c r="EX1820" s="135"/>
      <c r="EY1820" s="135"/>
      <c r="EZ1820" s="135"/>
      <c r="FA1820" s="135"/>
      <c r="FB1820" s="135"/>
      <c r="FC1820" s="135"/>
      <c r="FD1820" s="135"/>
      <c r="FE1820" s="135"/>
      <c r="FF1820" s="135"/>
      <c r="FG1820" s="135"/>
      <c r="FH1820" s="135"/>
      <c r="FI1820" s="135"/>
      <c r="FJ1820" s="135"/>
      <c r="FK1820" s="135"/>
      <c r="FL1820" s="135"/>
      <c r="FM1820" s="135"/>
      <c r="FN1820" s="135"/>
      <c r="FO1820" s="135"/>
      <c r="FP1820" s="135"/>
      <c r="FQ1820" s="135"/>
      <c r="FR1820" s="135"/>
      <c r="FS1820" s="135"/>
      <c r="FT1820" s="135"/>
      <c r="FU1820" s="135"/>
      <c r="FV1820" s="135"/>
      <c r="FW1820" s="135"/>
      <c r="FX1820" s="135"/>
      <c r="FY1820" s="135"/>
      <c r="FZ1820" s="135"/>
      <c r="GA1820" s="135"/>
      <c r="GB1820" s="135"/>
      <c r="GC1820" s="135"/>
      <c r="GD1820" s="135"/>
      <c r="GE1820" s="135"/>
      <c r="GF1820" s="135"/>
      <c r="GG1820" s="135"/>
      <c r="GH1820" s="135"/>
      <c r="GI1820" s="135"/>
      <c r="GJ1820" s="135"/>
      <c r="GK1820" s="135"/>
      <c r="GL1820" s="135"/>
      <c r="GM1820" s="135"/>
      <c r="GN1820" s="135"/>
      <c r="GO1820" s="135"/>
      <c r="GP1820" s="135"/>
      <c r="GQ1820" s="135"/>
      <c r="GR1820" s="135"/>
      <c r="GS1820" s="135"/>
      <c r="GT1820" s="135"/>
      <c r="GU1820" s="135"/>
      <c r="GV1820" s="135"/>
      <c r="GW1820" s="135"/>
      <c r="GX1820" s="135"/>
      <c r="GY1820" s="135"/>
      <c r="GZ1820" s="135"/>
      <c r="HA1820" s="135"/>
      <c r="HB1820" s="135"/>
      <c r="HC1820" s="135"/>
      <c r="HD1820" s="135"/>
      <c r="HE1820" s="135"/>
      <c r="HF1820" s="135"/>
      <c r="HG1820" s="135"/>
      <c r="HH1820" s="135"/>
      <c r="HI1820" s="135"/>
      <c r="HJ1820" s="135"/>
      <c r="HK1820" s="135"/>
      <c r="HL1820" s="135"/>
      <c r="HM1820" s="135"/>
      <c r="HN1820" s="135"/>
      <c r="HO1820" s="135"/>
      <c r="HP1820" s="135"/>
      <c r="HQ1820" s="135"/>
      <c r="HR1820" s="135"/>
      <c r="HS1820" s="135"/>
      <c r="HT1820" s="135"/>
      <c r="HU1820" s="135"/>
      <c r="HV1820" s="135"/>
      <c r="HW1820" s="135"/>
      <c r="HX1820" s="135"/>
      <c r="HY1820" s="135"/>
      <c r="HZ1820" s="135"/>
      <c r="IA1820" s="135"/>
      <c r="IB1820" s="135"/>
      <c r="IC1820" s="135"/>
      <c r="ID1820" s="135"/>
      <c r="IE1820" s="135"/>
      <c r="IF1820" s="135"/>
      <c r="IG1820" s="135"/>
      <c r="IH1820" s="135"/>
      <c r="II1820" s="135"/>
      <c r="IJ1820" s="135"/>
      <c r="IK1820" s="135"/>
      <c r="IL1820" s="135"/>
      <c r="IM1820" s="135"/>
      <c r="IN1820" s="135"/>
      <c r="IO1820" s="135"/>
      <c r="IP1820" s="135"/>
      <c r="IQ1820" s="135"/>
      <c r="IR1820" s="135"/>
      <c r="IS1820" s="135"/>
      <c r="IT1820" s="135"/>
      <c r="IU1820" s="135"/>
      <c r="IV1820" s="135"/>
      <c r="IW1820" s="135"/>
      <c r="IX1820" s="135"/>
      <c r="IY1820" s="135"/>
      <c r="IZ1820" s="135"/>
      <c r="JA1820" s="135"/>
      <c r="JB1820" s="135"/>
      <c r="JC1820" s="135"/>
      <c r="JD1820" s="135"/>
      <c r="JE1820" s="135"/>
      <c r="JF1820" s="135"/>
      <c r="JG1820" s="135"/>
      <c r="JH1820" s="135"/>
      <c r="JI1820" s="135"/>
    </row>
    <row r="1821" spans="1:269" s="821" customFormat="1" ht="30" x14ac:dyDescent="0.25">
      <c r="A1821" s="195"/>
      <c r="B1821" s="195">
        <v>1</v>
      </c>
      <c r="C1821" s="155" t="s">
        <v>463</v>
      </c>
      <c r="D1821" s="154"/>
      <c r="E1821" s="155"/>
      <c r="F1821" s="1674">
        <f t="shared" ref="F1821:H1823" si="2813">F1711</f>
        <v>151</v>
      </c>
      <c r="G1821" s="718">
        <f t="shared" si="2813"/>
        <v>138.41666666666669</v>
      </c>
      <c r="H1821" s="718">
        <f t="shared" si="2813"/>
        <v>158</v>
      </c>
      <c r="I1821" s="718">
        <f>H1821/G1821*100</f>
        <v>114.14810355207705</v>
      </c>
      <c r="J1821" s="2243"/>
      <c r="K1821" s="2243"/>
      <c r="L1821" s="2244"/>
      <c r="M1821" s="2244"/>
      <c r="N1821" s="2244"/>
      <c r="O1821" s="2244"/>
      <c r="P1821" s="2244"/>
      <c r="Q1821" s="2244"/>
      <c r="R1821" s="2459">
        <f t="shared" ref="R1821:AJ1821" si="2814">R1711</f>
        <v>1424.5037999999997</v>
      </c>
      <c r="S1821" s="2459">
        <f t="shared" si="2814"/>
        <v>1424.5037999999997</v>
      </c>
      <c r="T1821" s="2459">
        <f t="shared" ref="T1821:U1821" si="2815">T1711</f>
        <v>1424.5037999999997</v>
      </c>
      <c r="U1821" s="2459">
        <f t="shared" si="2815"/>
        <v>1424.5037999999997</v>
      </c>
      <c r="V1821" s="2459">
        <f t="shared" ref="V1821:W1821" si="2816">V1711</f>
        <v>1424.5037999999997</v>
      </c>
      <c r="W1821" s="2459">
        <f t="shared" si="2816"/>
        <v>1424.5037999999997</v>
      </c>
      <c r="X1821" s="2459">
        <f t="shared" ref="X1821:Y1821" si="2817">X1711</f>
        <v>1424.5037999999997</v>
      </c>
      <c r="Y1821" s="2459">
        <f t="shared" si="2817"/>
        <v>1424.5037999999997</v>
      </c>
      <c r="Z1821" s="2459">
        <f t="shared" ref="Z1821:AA1821" si="2818">Z1711</f>
        <v>1424.5037999999997</v>
      </c>
      <c r="AA1821" s="2459">
        <f t="shared" si="2818"/>
        <v>1424.5037999999997</v>
      </c>
      <c r="AB1821" s="2459">
        <f t="shared" ref="AB1821" si="2819">AB1711</f>
        <v>1424.5037999999997</v>
      </c>
      <c r="AC1821" s="2459">
        <f t="shared" si="2814"/>
        <v>1305.7951499999997</v>
      </c>
      <c r="AD1821" s="2459">
        <f t="shared" si="2814"/>
        <v>1490.5403999999999</v>
      </c>
      <c r="AE1821" s="2460">
        <f t="shared" si="2814"/>
        <v>0</v>
      </c>
      <c r="AF1821" s="2459">
        <f t="shared" si="2814"/>
        <v>0</v>
      </c>
      <c r="AG1821" s="2459">
        <f t="shared" si="2814"/>
        <v>184.74525000000017</v>
      </c>
      <c r="AH1821" s="2461">
        <f t="shared" si="2814"/>
        <v>0</v>
      </c>
      <c r="AI1821" s="2461">
        <f t="shared" si="2814"/>
        <v>-72.633960000000002</v>
      </c>
      <c r="AJ1821" s="2459">
        <f t="shared" si="2814"/>
        <v>1417.9064399999997</v>
      </c>
      <c r="AK1821" s="2019"/>
      <c r="AL1821" s="2608"/>
      <c r="AM1821" s="135"/>
      <c r="AN1821" s="135"/>
      <c r="AO1821" s="135"/>
      <c r="AP1821" s="135"/>
      <c r="AQ1821" s="135"/>
      <c r="AR1821" s="135"/>
      <c r="AS1821" s="135"/>
      <c r="AT1821" s="135"/>
      <c r="AU1821" s="135"/>
      <c r="AV1821" s="135"/>
      <c r="AW1821" s="135"/>
      <c r="AX1821" s="135"/>
      <c r="AY1821" s="135"/>
      <c r="AZ1821" s="135"/>
      <c r="BA1821" s="135"/>
      <c r="BB1821" s="135"/>
      <c r="BC1821" s="135"/>
      <c r="BD1821" s="135"/>
      <c r="BE1821" s="135"/>
      <c r="BF1821" s="135"/>
      <c r="BG1821" s="135"/>
      <c r="BH1821" s="135"/>
      <c r="BI1821" s="135"/>
      <c r="BJ1821" s="135"/>
      <c r="BK1821" s="135"/>
      <c r="BL1821" s="135"/>
      <c r="BM1821" s="135"/>
      <c r="BN1821" s="135"/>
      <c r="BO1821" s="135"/>
      <c r="BP1821" s="135"/>
      <c r="BQ1821" s="135"/>
      <c r="BR1821" s="135"/>
      <c r="BS1821" s="135"/>
      <c r="BT1821" s="135"/>
      <c r="BU1821" s="135"/>
      <c r="BV1821" s="135"/>
      <c r="BW1821" s="135"/>
      <c r="BX1821" s="135"/>
      <c r="BY1821" s="135"/>
      <c r="BZ1821" s="135"/>
      <c r="CA1821" s="135"/>
      <c r="CB1821" s="135"/>
      <c r="CC1821" s="135"/>
      <c r="CD1821" s="135"/>
      <c r="CE1821" s="135"/>
      <c r="CF1821" s="135"/>
      <c r="CG1821" s="135"/>
      <c r="CH1821" s="135"/>
      <c r="CI1821" s="135"/>
      <c r="CJ1821" s="135"/>
      <c r="CK1821" s="135"/>
      <c r="CL1821" s="135"/>
      <c r="CM1821" s="135"/>
      <c r="CN1821" s="135"/>
      <c r="CO1821" s="135"/>
      <c r="CP1821" s="135"/>
      <c r="CQ1821" s="135"/>
      <c r="CR1821" s="135"/>
      <c r="CS1821" s="135"/>
      <c r="CT1821" s="135"/>
      <c r="CU1821" s="135"/>
      <c r="CV1821" s="135"/>
      <c r="CW1821" s="135"/>
      <c r="CX1821" s="135"/>
      <c r="CY1821" s="135"/>
      <c r="CZ1821" s="135"/>
      <c r="DA1821" s="135"/>
      <c r="DB1821" s="135"/>
      <c r="DC1821" s="135"/>
      <c r="DD1821" s="135"/>
      <c r="DE1821" s="135"/>
      <c r="DF1821" s="135"/>
      <c r="DG1821" s="135"/>
      <c r="DH1821" s="135"/>
      <c r="DI1821" s="135"/>
      <c r="DJ1821" s="135"/>
      <c r="DK1821" s="135"/>
      <c r="DL1821" s="135"/>
      <c r="DM1821" s="135"/>
      <c r="DN1821" s="135"/>
      <c r="DO1821" s="135"/>
      <c r="DP1821" s="135"/>
      <c r="DQ1821" s="135"/>
      <c r="DR1821" s="135"/>
      <c r="DS1821" s="135"/>
      <c r="DT1821" s="135"/>
      <c r="DU1821" s="135"/>
      <c r="DV1821" s="135"/>
      <c r="DW1821" s="135"/>
      <c r="DX1821" s="135"/>
      <c r="DY1821" s="135"/>
      <c r="DZ1821" s="135"/>
      <c r="EA1821" s="135"/>
      <c r="EB1821" s="135"/>
      <c r="EC1821" s="135"/>
      <c r="ED1821" s="135"/>
      <c r="EE1821" s="135"/>
      <c r="EF1821" s="135"/>
      <c r="EG1821" s="135"/>
      <c r="EH1821" s="135"/>
      <c r="EI1821" s="135"/>
      <c r="EJ1821" s="135"/>
      <c r="EK1821" s="135"/>
      <c r="EL1821" s="135"/>
      <c r="EM1821" s="135"/>
      <c r="EN1821" s="135"/>
      <c r="EO1821" s="135"/>
      <c r="EP1821" s="135"/>
      <c r="EQ1821" s="135"/>
      <c r="ER1821" s="135"/>
      <c r="ES1821" s="135"/>
      <c r="ET1821" s="135"/>
      <c r="EU1821" s="135"/>
      <c r="EV1821" s="135"/>
      <c r="EW1821" s="135"/>
      <c r="EX1821" s="135"/>
      <c r="EY1821" s="135"/>
      <c r="EZ1821" s="135"/>
      <c r="FA1821" s="135"/>
      <c r="FB1821" s="135"/>
      <c r="FC1821" s="135"/>
      <c r="FD1821" s="135"/>
      <c r="FE1821" s="135"/>
      <c r="FF1821" s="135"/>
      <c r="FG1821" s="135"/>
      <c r="FH1821" s="135"/>
      <c r="FI1821" s="135"/>
      <c r="FJ1821" s="135"/>
      <c r="FK1821" s="135"/>
      <c r="FL1821" s="135"/>
      <c r="FM1821" s="135"/>
      <c r="FN1821" s="135"/>
      <c r="FO1821" s="135"/>
      <c r="FP1821" s="135"/>
      <c r="FQ1821" s="135"/>
      <c r="FR1821" s="135"/>
      <c r="FS1821" s="135"/>
      <c r="FT1821" s="135"/>
      <c r="FU1821" s="135"/>
      <c r="FV1821" s="135"/>
      <c r="FW1821" s="135"/>
      <c r="FX1821" s="135"/>
      <c r="FY1821" s="135"/>
      <c r="FZ1821" s="135"/>
      <c r="GA1821" s="135"/>
      <c r="GB1821" s="135"/>
      <c r="GC1821" s="135"/>
      <c r="GD1821" s="135"/>
      <c r="GE1821" s="135"/>
      <c r="GF1821" s="135"/>
      <c r="GG1821" s="135"/>
      <c r="GH1821" s="135"/>
      <c r="GI1821" s="135"/>
      <c r="GJ1821" s="135"/>
      <c r="GK1821" s="135"/>
      <c r="GL1821" s="135"/>
      <c r="GM1821" s="135"/>
      <c r="GN1821" s="135"/>
      <c r="GO1821" s="135"/>
      <c r="GP1821" s="135"/>
      <c r="GQ1821" s="135"/>
      <c r="GR1821" s="135"/>
      <c r="GS1821" s="135"/>
      <c r="GT1821" s="135"/>
      <c r="GU1821" s="135"/>
      <c r="GV1821" s="135"/>
      <c r="GW1821" s="135"/>
      <c r="GX1821" s="135"/>
      <c r="GY1821" s="135"/>
      <c r="GZ1821" s="135"/>
      <c r="HA1821" s="135"/>
      <c r="HB1821" s="135"/>
      <c r="HC1821" s="135"/>
      <c r="HD1821" s="135"/>
      <c r="HE1821" s="135"/>
      <c r="HF1821" s="135"/>
      <c r="HG1821" s="135"/>
      <c r="HH1821" s="135"/>
      <c r="HI1821" s="135"/>
      <c r="HJ1821" s="135"/>
      <c r="HK1821" s="135"/>
      <c r="HL1821" s="135"/>
      <c r="HM1821" s="135"/>
      <c r="HN1821" s="135"/>
      <c r="HO1821" s="135"/>
      <c r="HP1821" s="135"/>
      <c r="HQ1821" s="135"/>
      <c r="HR1821" s="135"/>
      <c r="HS1821" s="135"/>
      <c r="HT1821" s="135"/>
      <c r="HU1821" s="135"/>
      <c r="HV1821" s="135"/>
      <c r="HW1821" s="135"/>
      <c r="HX1821" s="135"/>
      <c r="HY1821" s="135"/>
      <c r="HZ1821" s="135"/>
      <c r="IA1821" s="135"/>
      <c r="IB1821" s="135"/>
      <c r="IC1821" s="135"/>
      <c r="ID1821" s="135"/>
      <c r="IE1821" s="135"/>
      <c r="IF1821" s="135"/>
      <c r="IG1821" s="135"/>
      <c r="IH1821" s="135"/>
      <c r="II1821" s="135"/>
      <c r="IJ1821" s="135"/>
      <c r="IK1821" s="135"/>
      <c r="IL1821" s="135"/>
      <c r="IM1821" s="135"/>
      <c r="IN1821" s="135"/>
      <c r="IO1821" s="135"/>
      <c r="IP1821" s="135"/>
      <c r="IQ1821" s="135"/>
      <c r="IR1821" s="135"/>
      <c r="IS1821" s="135"/>
      <c r="IT1821" s="135"/>
      <c r="IU1821" s="135"/>
      <c r="IV1821" s="135"/>
      <c r="IW1821" s="135"/>
      <c r="IX1821" s="135"/>
      <c r="IY1821" s="135"/>
      <c r="IZ1821" s="135"/>
      <c r="JA1821" s="135"/>
      <c r="JB1821" s="135"/>
      <c r="JC1821" s="135"/>
      <c r="JD1821" s="135"/>
      <c r="JE1821" s="135"/>
      <c r="JF1821" s="135"/>
      <c r="JG1821" s="135"/>
      <c r="JH1821" s="135"/>
      <c r="JI1821" s="135"/>
    </row>
    <row r="1822" spans="1:269" s="821" customFormat="1" ht="45" x14ac:dyDescent="0.25">
      <c r="A1822" s="195"/>
      <c r="B1822" s="195">
        <v>1</v>
      </c>
      <c r="C1822" s="155" t="s">
        <v>272</v>
      </c>
      <c r="D1822" s="154"/>
      <c r="E1822" s="155"/>
      <c r="F1822" s="1674">
        <f t="shared" si="2813"/>
        <v>11908</v>
      </c>
      <c r="G1822" s="718">
        <f t="shared" si="2813"/>
        <v>10915.666666666666</v>
      </c>
      <c r="H1822" s="718">
        <f t="shared" si="2813"/>
        <v>10905</v>
      </c>
      <c r="I1822" s="718">
        <f>I1712</f>
        <v>99.902281124988562</v>
      </c>
      <c r="J1822" s="2243"/>
      <c r="K1822" s="2243"/>
      <c r="L1822" s="2244"/>
      <c r="M1822" s="2244"/>
      <c r="N1822" s="2244"/>
      <c r="O1822" s="2244"/>
      <c r="P1822" s="2244"/>
      <c r="Q1822" s="2244"/>
      <c r="R1822" s="2459">
        <f t="shared" ref="R1822:AJ1822" si="2820">R1712</f>
        <v>36248.268210000002</v>
      </c>
      <c r="S1822" s="2459">
        <f t="shared" si="2820"/>
        <v>36248.268210000002</v>
      </c>
      <c r="T1822" s="2459">
        <f t="shared" ref="T1822:U1822" si="2821">T1712</f>
        <v>36248.268210000002</v>
      </c>
      <c r="U1822" s="2459">
        <f t="shared" si="2821"/>
        <v>36248.268210000002</v>
      </c>
      <c r="V1822" s="2459">
        <f t="shared" ref="V1822:W1822" si="2822">V1712</f>
        <v>36248.268210000002</v>
      </c>
      <c r="W1822" s="2459">
        <f t="shared" si="2822"/>
        <v>36248.268210000002</v>
      </c>
      <c r="X1822" s="2459">
        <f t="shared" ref="X1822:Y1822" si="2823">X1712</f>
        <v>36248.268210000002</v>
      </c>
      <c r="Y1822" s="2459">
        <f t="shared" si="2823"/>
        <v>36248.268210000002</v>
      </c>
      <c r="Z1822" s="2459">
        <f t="shared" ref="Z1822:AA1822" si="2824">Z1712</f>
        <v>36248.268210000002</v>
      </c>
      <c r="AA1822" s="2459">
        <f t="shared" si="2824"/>
        <v>36248.268210000002</v>
      </c>
      <c r="AB1822" s="2459">
        <f t="shared" ref="AB1822" si="2825">AB1712</f>
        <v>36248.268210000002</v>
      </c>
      <c r="AC1822" s="2459">
        <f t="shared" si="2820"/>
        <v>33227.579192500001</v>
      </c>
      <c r="AD1822" s="2459">
        <f t="shared" si="2820"/>
        <v>31755.412039999999</v>
      </c>
      <c r="AE1822" s="2460">
        <f t="shared" si="2820"/>
        <v>0</v>
      </c>
      <c r="AF1822" s="2459">
        <f t="shared" si="2820"/>
        <v>0</v>
      </c>
      <c r="AG1822" s="2459">
        <f t="shared" si="2820"/>
        <v>-1472.1671525000047</v>
      </c>
      <c r="AH1822" s="2461">
        <f t="shared" si="2820"/>
        <v>0</v>
      </c>
      <c r="AI1822" s="2461">
        <f t="shared" si="2820"/>
        <v>0</v>
      </c>
      <c r="AJ1822" s="2459">
        <f t="shared" si="2820"/>
        <v>31755.412039999999</v>
      </c>
      <c r="AK1822" s="2019"/>
      <c r="AL1822" s="2608"/>
      <c r="AM1822" s="135"/>
      <c r="AN1822" s="135"/>
      <c r="AO1822" s="135"/>
      <c r="AP1822" s="135"/>
      <c r="AQ1822" s="135"/>
      <c r="AR1822" s="135"/>
      <c r="AS1822" s="135"/>
      <c r="AT1822" s="135"/>
      <c r="AU1822" s="135"/>
      <c r="AV1822" s="135"/>
      <c r="AW1822" s="135"/>
      <c r="AX1822" s="135"/>
      <c r="AY1822" s="135"/>
      <c r="AZ1822" s="135"/>
      <c r="BA1822" s="135"/>
      <c r="BB1822" s="135"/>
      <c r="BC1822" s="135"/>
      <c r="BD1822" s="135"/>
      <c r="BE1822" s="135"/>
      <c r="BF1822" s="135"/>
      <c r="BG1822" s="135"/>
      <c r="BH1822" s="135"/>
      <c r="BI1822" s="135"/>
      <c r="BJ1822" s="135"/>
      <c r="BK1822" s="135"/>
      <c r="BL1822" s="135"/>
      <c r="BM1822" s="135"/>
      <c r="BN1822" s="135"/>
      <c r="BO1822" s="135"/>
      <c r="BP1822" s="135"/>
      <c r="BQ1822" s="135"/>
      <c r="BR1822" s="135"/>
      <c r="BS1822" s="135"/>
      <c r="BT1822" s="135"/>
      <c r="BU1822" s="135"/>
      <c r="BV1822" s="135"/>
      <c r="BW1822" s="135"/>
      <c r="BX1822" s="135"/>
      <c r="BY1822" s="135"/>
      <c r="BZ1822" s="135"/>
      <c r="CA1822" s="135"/>
      <c r="CB1822" s="135"/>
      <c r="CC1822" s="135"/>
      <c r="CD1822" s="135"/>
      <c r="CE1822" s="135"/>
      <c r="CF1822" s="135"/>
      <c r="CG1822" s="135"/>
      <c r="CH1822" s="135"/>
      <c r="CI1822" s="135"/>
      <c r="CJ1822" s="135"/>
      <c r="CK1822" s="135"/>
      <c r="CL1822" s="135"/>
      <c r="CM1822" s="135"/>
      <c r="CN1822" s="135"/>
      <c r="CO1822" s="135"/>
      <c r="CP1822" s="135"/>
      <c r="CQ1822" s="135"/>
      <c r="CR1822" s="135"/>
      <c r="CS1822" s="135"/>
      <c r="CT1822" s="135"/>
      <c r="CU1822" s="135"/>
      <c r="CV1822" s="135"/>
      <c r="CW1822" s="135"/>
      <c r="CX1822" s="135"/>
      <c r="CY1822" s="135"/>
      <c r="CZ1822" s="135"/>
      <c r="DA1822" s="135"/>
      <c r="DB1822" s="135"/>
      <c r="DC1822" s="135"/>
      <c r="DD1822" s="135"/>
      <c r="DE1822" s="135"/>
      <c r="DF1822" s="135"/>
      <c r="DG1822" s="135"/>
      <c r="DH1822" s="135"/>
      <c r="DI1822" s="135"/>
      <c r="DJ1822" s="135"/>
      <c r="DK1822" s="135"/>
      <c r="DL1822" s="135"/>
      <c r="DM1822" s="135"/>
      <c r="DN1822" s="135"/>
      <c r="DO1822" s="135"/>
      <c r="DP1822" s="135"/>
      <c r="DQ1822" s="135"/>
      <c r="DR1822" s="135"/>
      <c r="DS1822" s="135"/>
      <c r="DT1822" s="135"/>
      <c r="DU1822" s="135"/>
      <c r="DV1822" s="135"/>
      <c r="DW1822" s="135"/>
      <c r="DX1822" s="135"/>
      <c r="DY1822" s="135"/>
      <c r="DZ1822" s="135"/>
      <c r="EA1822" s="135"/>
      <c r="EB1822" s="135"/>
      <c r="EC1822" s="135"/>
      <c r="ED1822" s="135"/>
      <c r="EE1822" s="135"/>
      <c r="EF1822" s="135"/>
      <c r="EG1822" s="135"/>
      <c r="EH1822" s="135"/>
      <c r="EI1822" s="135"/>
      <c r="EJ1822" s="135"/>
      <c r="EK1822" s="135"/>
      <c r="EL1822" s="135"/>
      <c r="EM1822" s="135"/>
      <c r="EN1822" s="135"/>
      <c r="EO1822" s="135"/>
      <c r="EP1822" s="135"/>
      <c r="EQ1822" s="135"/>
      <c r="ER1822" s="135"/>
      <c r="ES1822" s="135"/>
      <c r="ET1822" s="135"/>
      <c r="EU1822" s="135"/>
      <c r="EV1822" s="135"/>
      <c r="EW1822" s="135"/>
      <c r="EX1822" s="135"/>
      <c r="EY1822" s="135"/>
      <c r="EZ1822" s="135"/>
      <c r="FA1822" s="135"/>
      <c r="FB1822" s="135"/>
      <c r="FC1822" s="135"/>
      <c r="FD1822" s="135"/>
      <c r="FE1822" s="135"/>
      <c r="FF1822" s="135"/>
      <c r="FG1822" s="135"/>
      <c r="FH1822" s="135"/>
      <c r="FI1822" s="135"/>
      <c r="FJ1822" s="135"/>
      <c r="FK1822" s="135"/>
      <c r="FL1822" s="135"/>
      <c r="FM1822" s="135"/>
      <c r="FN1822" s="135"/>
      <c r="FO1822" s="135"/>
      <c r="FP1822" s="135"/>
      <c r="FQ1822" s="135"/>
      <c r="FR1822" s="135"/>
      <c r="FS1822" s="135"/>
      <c r="FT1822" s="135"/>
      <c r="FU1822" s="135"/>
      <c r="FV1822" s="135"/>
      <c r="FW1822" s="135"/>
      <c r="FX1822" s="135"/>
      <c r="FY1822" s="135"/>
      <c r="FZ1822" s="135"/>
      <c r="GA1822" s="135"/>
      <c r="GB1822" s="135"/>
      <c r="GC1822" s="135"/>
      <c r="GD1822" s="135"/>
      <c r="GE1822" s="135"/>
      <c r="GF1822" s="135"/>
      <c r="GG1822" s="135"/>
      <c r="GH1822" s="135"/>
      <c r="GI1822" s="135"/>
      <c r="GJ1822" s="135"/>
      <c r="GK1822" s="135"/>
      <c r="GL1822" s="135"/>
      <c r="GM1822" s="135"/>
      <c r="GN1822" s="135"/>
      <c r="GO1822" s="135"/>
      <c r="GP1822" s="135"/>
      <c r="GQ1822" s="135"/>
      <c r="GR1822" s="135"/>
      <c r="GS1822" s="135"/>
      <c r="GT1822" s="135"/>
      <c r="GU1822" s="135"/>
      <c r="GV1822" s="135"/>
      <c r="GW1822" s="135"/>
      <c r="GX1822" s="135"/>
      <c r="GY1822" s="135"/>
      <c r="GZ1822" s="135"/>
      <c r="HA1822" s="135"/>
      <c r="HB1822" s="135"/>
      <c r="HC1822" s="135"/>
      <c r="HD1822" s="135"/>
      <c r="HE1822" s="135"/>
      <c r="HF1822" s="135"/>
      <c r="HG1822" s="135"/>
      <c r="HH1822" s="135"/>
      <c r="HI1822" s="135"/>
      <c r="HJ1822" s="135"/>
      <c r="HK1822" s="135"/>
      <c r="HL1822" s="135"/>
      <c r="HM1822" s="135"/>
      <c r="HN1822" s="135"/>
      <c r="HO1822" s="135"/>
      <c r="HP1822" s="135"/>
      <c r="HQ1822" s="135"/>
      <c r="HR1822" s="135"/>
      <c r="HS1822" s="135"/>
      <c r="HT1822" s="135"/>
      <c r="HU1822" s="135"/>
      <c r="HV1822" s="135"/>
      <c r="HW1822" s="135"/>
      <c r="HX1822" s="135"/>
      <c r="HY1822" s="135"/>
      <c r="HZ1822" s="135"/>
      <c r="IA1822" s="135"/>
      <c r="IB1822" s="135"/>
      <c r="IC1822" s="135"/>
      <c r="ID1822" s="135"/>
      <c r="IE1822" s="135"/>
      <c r="IF1822" s="135"/>
      <c r="IG1822" s="135"/>
      <c r="IH1822" s="135"/>
      <c r="II1822" s="135"/>
      <c r="IJ1822" s="135"/>
      <c r="IK1822" s="135"/>
      <c r="IL1822" s="135"/>
      <c r="IM1822" s="135"/>
      <c r="IN1822" s="135"/>
      <c r="IO1822" s="135"/>
      <c r="IP1822" s="135"/>
      <c r="IQ1822" s="135"/>
      <c r="IR1822" s="135"/>
      <c r="IS1822" s="135"/>
      <c r="IT1822" s="135"/>
      <c r="IU1822" s="135"/>
      <c r="IV1822" s="135"/>
      <c r="IW1822" s="135"/>
      <c r="IX1822" s="135"/>
      <c r="IY1822" s="135"/>
      <c r="IZ1822" s="135"/>
      <c r="JA1822" s="135"/>
      <c r="JB1822" s="135"/>
      <c r="JC1822" s="135"/>
      <c r="JD1822" s="135"/>
      <c r="JE1822" s="135"/>
      <c r="JF1822" s="135"/>
      <c r="JG1822" s="135"/>
      <c r="JH1822" s="135"/>
      <c r="JI1822" s="135"/>
    </row>
    <row r="1823" spans="1:269" s="821" customFormat="1" ht="45" x14ac:dyDescent="0.25">
      <c r="A1823" s="195"/>
      <c r="B1823" s="195">
        <v>1</v>
      </c>
      <c r="C1823" s="155" t="s">
        <v>464</v>
      </c>
      <c r="D1823" s="154"/>
      <c r="E1823" s="155"/>
      <c r="F1823" s="1674">
        <f t="shared" si="2813"/>
        <v>4147</v>
      </c>
      <c r="G1823" s="718">
        <f t="shared" si="2813"/>
        <v>3801.4166666666665</v>
      </c>
      <c r="H1823" s="718">
        <f t="shared" si="2813"/>
        <v>4170</v>
      </c>
      <c r="I1823" s="718">
        <f>I1713</f>
        <v>109.6959466865423</v>
      </c>
      <c r="J1823" s="2243"/>
      <c r="K1823" s="2243"/>
      <c r="L1823" s="2244"/>
      <c r="M1823" s="2244"/>
      <c r="N1823" s="2244"/>
      <c r="O1823" s="2244"/>
      <c r="P1823" s="2244"/>
      <c r="Q1823" s="2244"/>
      <c r="R1823" s="2459">
        <f t="shared" ref="R1823:AJ1823" si="2826">R1713</f>
        <v>7605.4321200000004</v>
      </c>
      <c r="S1823" s="2459">
        <f t="shared" si="2826"/>
        <v>7605.4321200000004</v>
      </c>
      <c r="T1823" s="2459">
        <f t="shared" ref="T1823:U1823" si="2827">T1713</f>
        <v>7605.4321200000004</v>
      </c>
      <c r="U1823" s="2459">
        <f t="shared" si="2827"/>
        <v>7605.4321200000004</v>
      </c>
      <c r="V1823" s="2459">
        <f t="shared" ref="V1823:W1823" si="2828">V1713</f>
        <v>7605.4321200000004</v>
      </c>
      <c r="W1823" s="2459">
        <f t="shared" si="2828"/>
        <v>7605.4321200000004</v>
      </c>
      <c r="X1823" s="2459">
        <f t="shared" ref="X1823:Y1823" si="2829">X1713</f>
        <v>7605.4321200000004</v>
      </c>
      <c r="Y1823" s="2459">
        <f t="shared" si="2829"/>
        <v>7605.4321200000004</v>
      </c>
      <c r="Z1823" s="2459">
        <f t="shared" ref="Z1823:AA1823" si="2830">Z1713</f>
        <v>7605.4321200000004</v>
      </c>
      <c r="AA1823" s="2459">
        <f t="shared" si="2830"/>
        <v>7605.4321200000004</v>
      </c>
      <c r="AB1823" s="2459">
        <f t="shared" ref="AB1823" si="2831">AB1713</f>
        <v>7605.4321200000004</v>
      </c>
      <c r="AC1823" s="2459">
        <f t="shared" si="2826"/>
        <v>6971.6461100000006</v>
      </c>
      <c r="AD1823" s="2459">
        <f t="shared" si="2826"/>
        <v>7725.7283800000005</v>
      </c>
      <c r="AE1823" s="2460">
        <f t="shared" si="2826"/>
        <v>0</v>
      </c>
      <c r="AF1823" s="2459">
        <f t="shared" si="2826"/>
        <v>0</v>
      </c>
      <c r="AG1823" s="2459">
        <f t="shared" si="2826"/>
        <v>754.08226999999988</v>
      </c>
      <c r="AH1823" s="2461">
        <f t="shared" si="2826"/>
        <v>0</v>
      </c>
      <c r="AI1823" s="2461">
        <f t="shared" si="2826"/>
        <v>0</v>
      </c>
      <c r="AJ1823" s="2459">
        <f t="shared" si="2826"/>
        <v>7725.7283800000005</v>
      </c>
      <c r="AK1823" s="2019"/>
      <c r="AL1823" s="2608"/>
      <c r="AM1823" s="135"/>
      <c r="AN1823" s="135"/>
      <c r="AO1823" s="135"/>
      <c r="AP1823" s="135"/>
      <c r="AQ1823" s="135"/>
      <c r="AR1823" s="135"/>
      <c r="AS1823" s="135"/>
      <c r="AT1823" s="135"/>
      <c r="AU1823" s="135"/>
      <c r="AV1823" s="135"/>
      <c r="AW1823" s="135"/>
      <c r="AX1823" s="135"/>
      <c r="AY1823" s="135"/>
      <c r="AZ1823" s="135"/>
      <c r="BA1823" s="135"/>
      <c r="BB1823" s="135"/>
      <c r="BC1823" s="135"/>
      <c r="BD1823" s="135"/>
      <c r="BE1823" s="135"/>
      <c r="BF1823" s="135"/>
      <c r="BG1823" s="135"/>
      <c r="BH1823" s="135"/>
      <c r="BI1823" s="135"/>
      <c r="BJ1823" s="135"/>
      <c r="BK1823" s="135"/>
      <c r="BL1823" s="135"/>
      <c r="BM1823" s="135"/>
      <c r="BN1823" s="135"/>
      <c r="BO1823" s="135"/>
      <c r="BP1823" s="135"/>
      <c r="BQ1823" s="135"/>
      <c r="BR1823" s="135"/>
      <c r="BS1823" s="135"/>
      <c r="BT1823" s="135"/>
      <c r="BU1823" s="135"/>
      <c r="BV1823" s="135"/>
      <c r="BW1823" s="135"/>
      <c r="BX1823" s="135"/>
      <c r="BY1823" s="135"/>
      <c r="BZ1823" s="135"/>
      <c r="CA1823" s="135"/>
      <c r="CB1823" s="135"/>
      <c r="CC1823" s="135"/>
      <c r="CD1823" s="135"/>
      <c r="CE1823" s="135"/>
      <c r="CF1823" s="135"/>
      <c r="CG1823" s="135"/>
      <c r="CH1823" s="135"/>
      <c r="CI1823" s="135"/>
      <c r="CJ1823" s="135"/>
      <c r="CK1823" s="135"/>
      <c r="CL1823" s="135"/>
      <c r="CM1823" s="135"/>
      <c r="CN1823" s="135"/>
      <c r="CO1823" s="135"/>
      <c r="CP1823" s="135"/>
      <c r="CQ1823" s="135"/>
      <c r="CR1823" s="135"/>
      <c r="CS1823" s="135"/>
      <c r="CT1823" s="135"/>
      <c r="CU1823" s="135"/>
      <c r="CV1823" s="135"/>
      <c r="CW1823" s="135"/>
      <c r="CX1823" s="135"/>
      <c r="CY1823" s="135"/>
      <c r="CZ1823" s="135"/>
      <c r="DA1823" s="135"/>
      <c r="DB1823" s="135"/>
      <c r="DC1823" s="135"/>
      <c r="DD1823" s="135"/>
      <c r="DE1823" s="135"/>
      <c r="DF1823" s="135"/>
      <c r="DG1823" s="135"/>
      <c r="DH1823" s="135"/>
      <c r="DI1823" s="135"/>
      <c r="DJ1823" s="135"/>
      <c r="DK1823" s="135"/>
      <c r="DL1823" s="135"/>
      <c r="DM1823" s="135"/>
      <c r="DN1823" s="135"/>
      <c r="DO1823" s="135"/>
      <c r="DP1823" s="135"/>
      <c r="DQ1823" s="135"/>
      <c r="DR1823" s="135"/>
      <c r="DS1823" s="135"/>
      <c r="DT1823" s="135"/>
      <c r="DU1823" s="135"/>
      <c r="DV1823" s="135"/>
      <c r="DW1823" s="135"/>
      <c r="DX1823" s="135"/>
      <c r="DY1823" s="135"/>
      <c r="DZ1823" s="135"/>
      <c r="EA1823" s="135"/>
      <c r="EB1823" s="135"/>
      <c r="EC1823" s="135"/>
      <c r="ED1823" s="135"/>
      <c r="EE1823" s="135"/>
      <c r="EF1823" s="135"/>
      <c r="EG1823" s="135"/>
      <c r="EH1823" s="135"/>
      <c r="EI1823" s="135"/>
      <c r="EJ1823" s="135"/>
      <c r="EK1823" s="135"/>
      <c r="EL1823" s="135"/>
      <c r="EM1823" s="135"/>
      <c r="EN1823" s="135"/>
      <c r="EO1823" s="135"/>
      <c r="EP1823" s="135"/>
      <c r="EQ1823" s="135"/>
      <c r="ER1823" s="135"/>
      <c r="ES1823" s="135"/>
      <c r="ET1823" s="135"/>
      <c r="EU1823" s="135"/>
      <c r="EV1823" s="135"/>
      <c r="EW1823" s="135"/>
      <c r="EX1823" s="135"/>
      <c r="EY1823" s="135"/>
      <c r="EZ1823" s="135"/>
      <c r="FA1823" s="135"/>
      <c r="FB1823" s="135"/>
      <c r="FC1823" s="135"/>
      <c r="FD1823" s="135"/>
      <c r="FE1823" s="135"/>
      <c r="FF1823" s="135"/>
      <c r="FG1823" s="135"/>
      <c r="FH1823" s="135"/>
      <c r="FI1823" s="135"/>
      <c r="FJ1823" s="135"/>
      <c r="FK1823" s="135"/>
      <c r="FL1823" s="135"/>
      <c r="FM1823" s="135"/>
      <c r="FN1823" s="135"/>
      <c r="FO1823" s="135"/>
      <c r="FP1823" s="135"/>
      <c r="FQ1823" s="135"/>
      <c r="FR1823" s="135"/>
      <c r="FS1823" s="135"/>
      <c r="FT1823" s="135"/>
      <c r="FU1823" s="135"/>
      <c r="FV1823" s="135"/>
      <c r="FW1823" s="135"/>
      <c r="FX1823" s="135"/>
      <c r="FY1823" s="135"/>
      <c r="FZ1823" s="135"/>
      <c r="GA1823" s="135"/>
      <c r="GB1823" s="135"/>
      <c r="GC1823" s="135"/>
      <c r="GD1823" s="135"/>
      <c r="GE1823" s="135"/>
      <c r="GF1823" s="135"/>
      <c r="GG1823" s="135"/>
      <c r="GH1823" s="135"/>
      <c r="GI1823" s="135"/>
      <c r="GJ1823" s="135"/>
      <c r="GK1823" s="135"/>
      <c r="GL1823" s="135"/>
      <c r="GM1823" s="135"/>
      <c r="GN1823" s="135"/>
      <c r="GO1823" s="135"/>
      <c r="GP1823" s="135"/>
      <c r="GQ1823" s="135"/>
      <c r="GR1823" s="135"/>
      <c r="GS1823" s="135"/>
      <c r="GT1823" s="135"/>
      <c r="GU1823" s="135"/>
      <c r="GV1823" s="135"/>
      <c r="GW1823" s="135"/>
      <c r="GX1823" s="135"/>
      <c r="GY1823" s="135"/>
      <c r="GZ1823" s="135"/>
      <c r="HA1823" s="135"/>
      <c r="HB1823" s="135"/>
      <c r="HC1823" s="135"/>
      <c r="HD1823" s="135"/>
      <c r="HE1823" s="135"/>
      <c r="HF1823" s="135"/>
      <c r="HG1823" s="135"/>
      <c r="HH1823" s="135"/>
      <c r="HI1823" s="135"/>
      <c r="HJ1823" s="135"/>
      <c r="HK1823" s="135"/>
      <c r="HL1823" s="135"/>
      <c r="HM1823" s="135"/>
      <c r="HN1823" s="135"/>
      <c r="HO1823" s="135"/>
      <c r="HP1823" s="135"/>
      <c r="HQ1823" s="135"/>
      <c r="HR1823" s="135"/>
      <c r="HS1823" s="135"/>
      <c r="HT1823" s="135"/>
      <c r="HU1823" s="135"/>
      <c r="HV1823" s="135"/>
      <c r="HW1823" s="135"/>
      <c r="HX1823" s="135"/>
      <c r="HY1823" s="135"/>
      <c r="HZ1823" s="135"/>
      <c r="IA1823" s="135"/>
      <c r="IB1823" s="135"/>
      <c r="IC1823" s="135"/>
      <c r="ID1823" s="135"/>
      <c r="IE1823" s="135"/>
      <c r="IF1823" s="135"/>
      <c r="IG1823" s="135"/>
      <c r="IH1823" s="135"/>
      <c r="II1823" s="135"/>
      <c r="IJ1823" s="135"/>
      <c r="IK1823" s="135"/>
      <c r="IL1823" s="135"/>
      <c r="IM1823" s="135"/>
      <c r="IN1823" s="135"/>
      <c r="IO1823" s="135"/>
      <c r="IP1823" s="135"/>
      <c r="IQ1823" s="135"/>
      <c r="IR1823" s="135"/>
      <c r="IS1823" s="135"/>
      <c r="IT1823" s="135"/>
      <c r="IU1823" s="135"/>
      <c r="IV1823" s="135"/>
      <c r="IW1823" s="135"/>
      <c r="IX1823" s="135"/>
      <c r="IY1823" s="135"/>
      <c r="IZ1823" s="135"/>
      <c r="JA1823" s="135"/>
      <c r="JB1823" s="135"/>
      <c r="JC1823" s="135"/>
      <c r="JD1823" s="135"/>
      <c r="JE1823" s="135"/>
      <c r="JF1823" s="135"/>
      <c r="JG1823" s="135"/>
      <c r="JH1823" s="135"/>
      <c r="JI1823" s="135"/>
    </row>
    <row r="1824" spans="1:269" s="821" customFormat="1" ht="75" x14ac:dyDescent="0.25">
      <c r="A1824" s="195"/>
      <c r="B1824" s="195">
        <v>1</v>
      </c>
      <c r="C1824" s="155" t="s">
        <v>465</v>
      </c>
      <c r="D1824" s="154"/>
      <c r="E1824" s="155"/>
      <c r="F1824" s="1674">
        <f>F1714</f>
        <v>6200</v>
      </c>
      <c r="G1824" s="718">
        <f t="shared" ref="G1824:H1824" si="2832">G1714</f>
        <v>5683.333333333333</v>
      </c>
      <c r="H1824" s="718">
        <f t="shared" si="2832"/>
        <v>5069</v>
      </c>
      <c r="I1824" s="718">
        <f>I1714</f>
        <v>89.190615835777137</v>
      </c>
      <c r="J1824" s="2243"/>
      <c r="K1824" s="2243"/>
      <c r="L1824" s="2244"/>
      <c r="M1824" s="2244"/>
      <c r="N1824" s="2244"/>
      <c r="O1824" s="2244"/>
      <c r="P1824" s="2244"/>
      <c r="Q1824" s="2244"/>
      <c r="R1824" s="2459">
        <f t="shared" ref="R1824:AJ1824" si="2833">R1714</f>
        <v>25783.568000000003</v>
      </c>
      <c r="S1824" s="2459">
        <f t="shared" ref="S1824:T1824" si="2834">S1714</f>
        <v>25783.568000000003</v>
      </c>
      <c r="T1824" s="2459">
        <f t="shared" si="2834"/>
        <v>25783.568000000003</v>
      </c>
      <c r="U1824" s="2459">
        <f t="shared" ref="U1824:V1824" si="2835">U1714</f>
        <v>25783.568000000003</v>
      </c>
      <c r="V1824" s="2459">
        <f t="shared" si="2835"/>
        <v>25783.568000000003</v>
      </c>
      <c r="W1824" s="2459">
        <f t="shared" ref="W1824:X1824" si="2836">W1714</f>
        <v>25783.568000000003</v>
      </c>
      <c r="X1824" s="2459">
        <f t="shared" si="2836"/>
        <v>25783.568000000003</v>
      </c>
      <c r="Y1824" s="2459">
        <f t="shared" ref="Y1824:Z1824" si="2837">Y1714</f>
        <v>25783.568000000003</v>
      </c>
      <c r="Z1824" s="2459">
        <f t="shared" si="2837"/>
        <v>25783.568000000003</v>
      </c>
      <c r="AA1824" s="2459">
        <f t="shared" ref="AA1824:AB1824" si="2838">AA1714</f>
        <v>25783.568000000003</v>
      </c>
      <c r="AB1824" s="2459">
        <f t="shared" si="2838"/>
        <v>25783.568000000003</v>
      </c>
      <c r="AC1824" s="2459">
        <f t="shared" si="2833"/>
        <v>23634.937333333335</v>
      </c>
      <c r="AD1824" s="2459">
        <f t="shared" si="2833"/>
        <v>20975.916109999998</v>
      </c>
      <c r="AE1824" s="2460">
        <f t="shared" si="2833"/>
        <v>0</v>
      </c>
      <c r="AF1824" s="2459">
        <f t="shared" si="2833"/>
        <v>0</v>
      </c>
      <c r="AG1824" s="2459">
        <f t="shared" si="2833"/>
        <v>-2659.0212233333368</v>
      </c>
      <c r="AH1824" s="2461">
        <f t="shared" si="2833"/>
        <v>0</v>
      </c>
      <c r="AI1824" s="2461">
        <f t="shared" si="2833"/>
        <v>0</v>
      </c>
      <c r="AJ1824" s="2459">
        <f t="shared" si="2833"/>
        <v>20975.916109999998</v>
      </c>
      <c r="AK1824" s="2019"/>
      <c r="AL1824" s="2608"/>
      <c r="AM1824" s="135"/>
      <c r="AN1824" s="135"/>
      <c r="AO1824" s="135"/>
      <c r="AP1824" s="135"/>
      <c r="AQ1824" s="135"/>
      <c r="AR1824" s="135"/>
      <c r="AS1824" s="135"/>
      <c r="AT1824" s="135"/>
      <c r="AU1824" s="135"/>
      <c r="AV1824" s="135"/>
      <c r="AW1824" s="135"/>
      <c r="AX1824" s="135"/>
      <c r="AY1824" s="135"/>
      <c r="AZ1824" s="135"/>
      <c r="BA1824" s="135"/>
      <c r="BB1824" s="135"/>
      <c r="BC1824" s="135"/>
      <c r="BD1824" s="135"/>
      <c r="BE1824" s="135"/>
      <c r="BF1824" s="135"/>
      <c r="BG1824" s="135"/>
      <c r="BH1824" s="135"/>
      <c r="BI1824" s="135"/>
      <c r="BJ1824" s="135"/>
      <c r="BK1824" s="135"/>
      <c r="BL1824" s="135"/>
      <c r="BM1824" s="135"/>
      <c r="BN1824" s="135"/>
      <c r="BO1824" s="135"/>
      <c r="BP1824" s="135"/>
      <c r="BQ1824" s="135"/>
      <c r="BR1824" s="135"/>
      <c r="BS1824" s="135"/>
      <c r="BT1824" s="135"/>
      <c r="BU1824" s="135"/>
      <c r="BV1824" s="135"/>
      <c r="BW1824" s="135"/>
      <c r="BX1824" s="135"/>
      <c r="BY1824" s="135"/>
      <c r="BZ1824" s="135"/>
      <c r="CA1824" s="135"/>
      <c r="CB1824" s="135"/>
      <c r="CC1824" s="135"/>
      <c r="CD1824" s="135"/>
      <c r="CE1824" s="135"/>
      <c r="CF1824" s="135"/>
      <c r="CG1824" s="135"/>
      <c r="CH1824" s="135"/>
      <c r="CI1824" s="135"/>
      <c r="CJ1824" s="135"/>
      <c r="CK1824" s="135"/>
      <c r="CL1824" s="135"/>
      <c r="CM1824" s="135"/>
      <c r="CN1824" s="135"/>
      <c r="CO1824" s="135"/>
      <c r="CP1824" s="135"/>
      <c r="CQ1824" s="135"/>
      <c r="CR1824" s="135"/>
      <c r="CS1824" s="135"/>
      <c r="CT1824" s="135"/>
      <c r="CU1824" s="135"/>
      <c r="CV1824" s="135"/>
      <c r="CW1824" s="135"/>
      <c r="CX1824" s="135"/>
      <c r="CY1824" s="135"/>
      <c r="CZ1824" s="135"/>
      <c r="DA1824" s="135"/>
      <c r="DB1824" s="135"/>
      <c r="DC1824" s="135"/>
      <c r="DD1824" s="135"/>
      <c r="DE1824" s="135"/>
      <c r="DF1824" s="135"/>
      <c r="DG1824" s="135"/>
      <c r="DH1824" s="135"/>
      <c r="DI1824" s="135"/>
      <c r="DJ1824" s="135"/>
      <c r="DK1824" s="135"/>
      <c r="DL1824" s="135"/>
      <c r="DM1824" s="135"/>
      <c r="DN1824" s="135"/>
      <c r="DO1824" s="135"/>
      <c r="DP1824" s="135"/>
      <c r="DQ1824" s="135"/>
      <c r="DR1824" s="135"/>
      <c r="DS1824" s="135"/>
      <c r="DT1824" s="135"/>
      <c r="DU1824" s="135"/>
      <c r="DV1824" s="135"/>
      <c r="DW1824" s="135"/>
      <c r="DX1824" s="135"/>
      <c r="DY1824" s="135"/>
      <c r="DZ1824" s="135"/>
      <c r="EA1824" s="135"/>
      <c r="EB1824" s="135"/>
      <c r="EC1824" s="135"/>
      <c r="ED1824" s="135"/>
      <c r="EE1824" s="135"/>
      <c r="EF1824" s="135"/>
      <c r="EG1824" s="135"/>
      <c r="EH1824" s="135"/>
      <c r="EI1824" s="135"/>
      <c r="EJ1824" s="135"/>
      <c r="EK1824" s="135"/>
      <c r="EL1824" s="135"/>
      <c r="EM1824" s="135"/>
      <c r="EN1824" s="135"/>
      <c r="EO1824" s="135"/>
      <c r="EP1824" s="135"/>
      <c r="EQ1824" s="135"/>
      <c r="ER1824" s="135"/>
      <c r="ES1824" s="135"/>
      <c r="ET1824" s="135"/>
      <c r="EU1824" s="135"/>
      <c r="EV1824" s="135"/>
      <c r="EW1824" s="135"/>
      <c r="EX1824" s="135"/>
      <c r="EY1824" s="135"/>
      <c r="EZ1824" s="135"/>
      <c r="FA1824" s="135"/>
      <c r="FB1824" s="135"/>
      <c r="FC1824" s="135"/>
      <c r="FD1824" s="135"/>
      <c r="FE1824" s="135"/>
      <c r="FF1824" s="135"/>
      <c r="FG1824" s="135"/>
      <c r="FH1824" s="135"/>
      <c r="FI1824" s="135"/>
      <c r="FJ1824" s="135"/>
      <c r="FK1824" s="135"/>
      <c r="FL1824" s="135"/>
      <c r="FM1824" s="135"/>
      <c r="FN1824" s="135"/>
      <c r="FO1824" s="135"/>
      <c r="FP1824" s="135"/>
      <c r="FQ1824" s="135"/>
      <c r="FR1824" s="135"/>
      <c r="FS1824" s="135"/>
      <c r="FT1824" s="135"/>
      <c r="FU1824" s="135"/>
      <c r="FV1824" s="135"/>
      <c r="FW1824" s="135"/>
      <c r="FX1824" s="135"/>
      <c r="FY1824" s="135"/>
      <c r="FZ1824" s="135"/>
      <c r="GA1824" s="135"/>
      <c r="GB1824" s="135"/>
      <c r="GC1824" s="135"/>
      <c r="GD1824" s="135"/>
      <c r="GE1824" s="135"/>
      <c r="GF1824" s="135"/>
      <c r="GG1824" s="135"/>
      <c r="GH1824" s="135"/>
      <c r="GI1824" s="135"/>
      <c r="GJ1824" s="135"/>
      <c r="GK1824" s="135"/>
      <c r="GL1824" s="135"/>
      <c r="GM1824" s="135"/>
      <c r="GN1824" s="135"/>
      <c r="GO1824" s="135"/>
      <c r="GP1824" s="135"/>
      <c r="GQ1824" s="135"/>
      <c r="GR1824" s="135"/>
      <c r="GS1824" s="135"/>
      <c r="GT1824" s="135"/>
      <c r="GU1824" s="135"/>
      <c r="GV1824" s="135"/>
      <c r="GW1824" s="135"/>
      <c r="GX1824" s="135"/>
      <c r="GY1824" s="135"/>
      <c r="GZ1824" s="135"/>
      <c r="HA1824" s="135"/>
      <c r="HB1824" s="135"/>
      <c r="HC1824" s="135"/>
      <c r="HD1824" s="135"/>
      <c r="HE1824" s="135"/>
      <c r="HF1824" s="135"/>
      <c r="HG1824" s="135"/>
      <c r="HH1824" s="135"/>
      <c r="HI1824" s="135"/>
      <c r="HJ1824" s="135"/>
      <c r="HK1824" s="135"/>
      <c r="HL1824" s="135"/>
      <c r="HM1824" s="135"/>
      <c r="HN1824" s="135"/>
      <c r="HO1824" s="135"/>
      <c r="HP1824" s="135"/>
      <c r="HQ1824" s="135"/>
      <c r="HR1824" s="135"/>
      <c r="HS1824" s="135"/>
      <c r="HT1824" s="135"/>
      <c r="HU1824" s="135"/>
      <c r="HV1824" s="135"/>
      <c r="HW1824" s="135"/>
      <c r="HX1824" s="135"/>
      <c r="HY1824" s="135"/>
      <c r="HZ1824" s="135"/>
      <c r="IA1824" s="135"/>
      <c r="IB1824" s="135"/>
      <c r="IC1824" s="135"/>
      <c r="ID1824" s="135"/>
      <c r="IE1824" s="135"/>
      <c r="IF1824" s="135"/>
      <c r="IG1824" s="135"/>
      <c r="IH1824" s="135"/>
      <c r="II1824" s="135"/>
      <c r="IJ1824" s="135"/>
      <c r="IK1824" s="135"/>
      <c r="IL1824" s="135"/>
      <c r="IM1824" s="135"/>
      <c r="IN1824" s="135"/>
      <c r="IO1824" s="135"/>
      <c r="IP1824" s="135"/>
      <c r="IQ1824" s="135"/>
      <c r="IR1824" s="135"/>
      <c r="IS1824" s="135"/>
      <c r="IT1824" s="135"/>
      <c r="IU1824" s="135"/>
      <c r="IV1824" s="135"/>
      <c r="IW1824" s="135"/>
      <c r="IX1824" s="135"/>
      <c r="IY1824" s="135"/>
      <c r="IZ1824" s="135"/>
      <c r="JA1824" s="135"/>
      <c r="JB1824" s="135"/>
      <c r="JC1824" s="135"/>
      <c r="JD1824" s="135"/>
      <c r="JE1824" s="135"/>
      <c r="JF1824" s="135"/>
      <c r="JG1824" s="135"/>
      <c r="JH1824" s="135"/>
      <c r="JI1824" s="135"/>
    </row>
    <row r="1825" spans="1:269" s="821" customFormat="1" ht="60" x14ac:dyDescent="0.25">
      <c r="A1825" s="195"/>
      <c r="B1825" s="195">
        <v>1</v>
      </c>
      <c r="C1825" s="270" t="s">
        <v>466</v>
      </c>
      <c r="D1825" s="154"/>
      <c r="E1825" s="155"/>
      <c r="F1825" s="1674">
        <f>F1715</f>
        <v>1561</v>
      </c>
      <c r="G1825" s="718">
        <f t="shared" ref="G1825:H1825" si="2839">G1715</f>
        <v>1430.9166666666667</v>
      </c>
      <c r="H1825" s="718">
        <f t="shared" si="2839"/>
        <v>1666</v>
      </c>
      <c r="I1825" s="718">
        <f>I1715</f>
        <v>116.42886261720342</v>
      </c>
      <c r="J1825" s="2243"/>
      <c r="K1825" s="2243"/>
      <c r="L1825" s="2244"/>
      <c r="M1825" s="2244"/>
      <c r="N1825" s="2244"/>
      <c r="O1825" s="2244"/>
      <c r="P1825" s="2244"/>
      <c r="Q1825" s="2244"/>
      <c r="R1825" s="2459">
        <f t="shared" ref="R1825:AJ1825" si="2840">R1715</f>
        <v>2859.2680900000005</v>
      </c>
      <c r="S1825" s="2459">
        <f t="shared" ref="S1825:T1825" si="2841">S1715</f>
        <v>2859.2680900000005</v>
      </c>
      <c r="T1825" s="2459">
        <f t="shared" si="2841"/>
        <v>2859.2680900000005</v>
      </c>
      <c r="U1825" s="2459">
        <f t="shared" ref="U1825:V1825" si="2842">U1715</f>
        <v>2859.2680900000005</v>
      </c>
      <c r="V1825" s="2459">
        <f t="shared" si="2842"/>
        <v>2859.2680900000005</v>
      </c>
      <c r="W1825" s="2459">
        <f t="shared" ref="W1825:X1825" si="2843">W1715</f>
        <v>2859.2680900000005</v>
      </c>
      <c r="X1825" s="2459">
        <f t="shared" si="2843"/>
        <v>2859.2680900000005</v>
      </c>
      <c r="Y1825" s="2459">
        <f t="shared" ref="Y1825:Z1825" si="2844">Y1715</f>
        <v>2859.2680900000005</v>
      </c>
      <c r="Z1825" s="2459">
        <f t="shared" si="2844"/>
        <v>2859.2680900000005</v>
      </c>
      <c r="AA1825" s="2459">
        <f t="shared" ref="AA1825:AB1825" si="2845">AA1715</f>
        <v>2859.2680900000005</v>
      </c>
      <c r="AB1825" s="2459">
        <f t="shared" si="2845"/>
        <v>2859.2680900000005</v>
      </c>
      <c r="AC1825" s="2459">
        <f t="shared" si="2840"/>
        <v>2620.9957491666673</v>
      </c>
      <c r="AD1825" s="2459">
        <f t="shared" si="2840"/>
        <v>3053.7675499999996</v>
      </c>
      <c r="AE1825" s="2460">
        <f t="shared" si="2840"/>
        <v>0</v>
      </c>
      <c r="AF1825" s="2459">
        <f t="shared" si="2840"/>
        <v>0</v>
      </c>
      <c r="AG1825" s="2459">
        <f t="shared" si="2840"/>
        <v>432.77180083333224</v>
      </c>
      <c r="AH1825" s="2461">
        <f t="shared" si="2840"/>
        <v>0</v>
      </c>
      <c r="AI1825" s="2461">
        <f t="shared" si="2840"/>
        <v>0</v>
      </c>
      <c r="AJ1825" s="2459">
        <f t="shared" si="2840"/>
        <v>3053.7675499999996</v>
      </c>
      <c r="AK1825" s="2019"/>
      <c r="AL1825" s="2608"/>
      <c r="AM1825" s="135"/>
      <c r="AN1825" s="135"/>
      <c r="AO1825" s="135"/>
      <c r="AP1825" s="135"/>
      <c r="AQ1825" s="135"/>
      <c r="AR1825" s="135"/>
      <c r="AS1825" s="135"/>
      <c r="AT1825" s="135"/>
      <c r="AU1825" s="135"/>
      <c r="AV1825" s="135"/>
      <c r="AW1825" s="135"/>
      <c r="AX1825" s="135"/>
      <c r="AY1825" s="135"/>
      <c r="AZ1825" s="135"/>
      <c r="BA1825" s="135"/>
      <c r="BB1825" s="135"/>
      <c r="BC1825" s="135"/>
      <c r="BD1825" s="135"/>
      <c r="BE1825" s="135"/>
      <c r="BF1825" s="135"/>
      <c r="BG1825" s="135"/>
      <c r="BH1825" s="135"/>
      <c r="BI1825" s="135"/>
      <c r="BJ1825" s="135"/>
      <c r="BK1825" s="135"/>
      <c r="BL1825" s="135"/>
      <c r="BM1825" s="135"/>
      <c r="BN1825" s="135"/>
      <c r="BO1825" s="135"/>
      <c r="BP1825" s="135"/>
      <c r="BQ1825" s="135"/>
      <c r="BR1825" s="135"/>
      <c r="BS1825" s="135"/>
      <c r="BT1825" s="135"/>
      <c r="BU1825" s="135"/>
      <c r="BV1825" s="135"/>
      <c r="BW1825" s="135"/>
      <c r="BX1825" s="135"/>
      <c r="BY1825" s="135"/>
      <c r="BZ1825" s="135"/>
      <c r="CA1825" s="135"/>
      <c r="CB1825" s="135"/>
      <c r="CC1825" s="135"/>
      <c r="CD1825" s="135"/>
      <c r="CE1825" s="135"/>
      <c r="CF1825" s="135"/>
      <c r="CG1825" s="135"/>
      <c r="CH1825" s="135"/>
      <c r="CI1825" s="135"/>
      <c r="CJ1825" s="135"/>
      <c r="CK1825" s="135"/>
      <c r="CL1825" s="135"/>
      <c r="CM1825" s="135"/>
      <c r="CN1825" s="135"/>
      <c r="CO1825" s="135"/>
      <c r="CP1825" s="135"/>
      <c r="CQ1825" s="135"/>
      <c r="CR1825" s="135"/>
      <c r="CS1825" s="135"/>
      <c r="CT1825" s="135"/>
      <c r="CU1825" s="135"/>
      <c r="CV1825" s="135"/>
      <c r="CW1825" s="135"/>
      <c r="CX1825" s="135"/>
      <c r="CY1825" s="135"/>
      <c r="CZ1825" s="135"/>
      <c r="DA1825" s="135"/>
      <c r="DB1825" s="135"/>
      <c r="DC1825" s="135"/>
      <c r="DD1825" s="135"/>
      <c r="DE1825" s="135"/>
      <c r="DF1825" s="135"/>
      <c r="DG1825" s="135"/>
      <c r="DH1825" s="135"/>
      <c r="DI1825" s="135"/>
      <c r="DJ1825" s="135"/>
      <c r="DK1825" s="135"/>
      <c r="DL1825" s="135"/>
      <c r="DM1825" s="135"/>
      <c r="DN1825" s="135"/>
      <c r="DO1825" s="135"/>
      <c r="DP1825" s="135"/>
      <c r="DQ1825" s="135"/>
      <c r="DR1825" s="135"/>
      <c r="DS1825" s="135"/>
      <c r="DT1825" s="135"/>
      <c r="DU1825" s="135"/>
      <c r="DV1825" s="135"/>
      <c r="DW1825" s="135"/>
      <c r="DX1825" s="135"/>
      <c r="DY1825" s="135"/>
      <c r="DZ1825" s="135"/>
      <c r="EA1825" s="135"/>
      <c r="EB1825" s="135"/>
      <c r="EC1825" s="135"/>
      <c r="ED1825" s="135"/>
      <c r="EE1825" s="135"/>
      <c r="EF1825" s="135"/>
      <c r="EG1825" s="135"/>
      <c r="EH1825" s="135"/>
      <c r="EI1825" s="135"/>
      <c r="EJ1825" s="135"/>
      <c r="EK1825" s="135"/>
      <c r="EL1825" s="135"/>
      <c r="EM1825" s="135"/>
      <c r="EN1825" s="135"/>
      <c r="EO1825" s="135"/>
      <c r="EP1825" s="135"/>
      <c r="EQ1825" s="135"/>
      <c r="ER1825" s="135"/>
      <c r="ES1825" s="135"/>
      <c r="ET1825" s="135"/>
      <c r="EU1825" s="135"/>
      <c r="EV1825" s="135"/>
      <c r="EW1825" s="135"/>
      <c r="EX1825" s="135"/>
      <c r="EY1825" s="135"/>
      <c r="EZ1825" s="135"/>
      <c r="FA1825" s="135"/>
      <c r="FB1825" s="135"/>
      <c r="FC1825" s="135"/>
      <c r="FD1825" s="135"/>
      <c r="FE1825" s="135"/>
      <c r="FF1825" s="135"/>
      <c r="FG1825" s="135"/>
      <c r="FH1825" s="135"/>
      <c r="FI1825" s="135"/>
      <c r="FJ1825" s="135"/>
      <c r="FK1825" s="135"/>
      <c r="FL1825" s="135"/>
      <c r="FM1825" s="135"/>
      <c r="FN1825" s="135"/>
      <c r="FO1825" s="135"/>
      <c r="FP1825" s="135"/>
      <c r="FQ1825" s="135"/>
      <c r="FR1825" s="135"/>
      <c r="FS1825" s="135"/>
      <c r="FT1825" s="135"/>
      <c r="FU1825" s="135"/>
      <c r="FV1825" s="135"/>
      <c r="FW1825" s="135"/>
      <c r="FX1825" s="135"/>
      <c r="FY1825" s="135"/>
      <c r="FZ1825" s="135"/>
      <c r="GA1825" s="135"/>
      <c r="GB1825" s="135"/>
      <c r="GC1825" s="135"/>
      <c r="GD1825" s="135"/>
      <c r="GE1825" s="135"/>
      <c r="GF1825" s="135"/>
      <c r="GG1825" s="135"/>
      <c r="GH1825" s="135"/>
      <c r="GI1825" s="135"/>
      <c r="GJ1825" s="135"/>
      <c r="GK1825" s="135"/>
      <c r="GL1825" s="135"/>
      <c r="GM1825" s="135"/>
      <c r="GN1825" s="135"/>
      <c r="GO1825" s="135"/>
      <c r="GP1825" s="135"/>
      <c r="GQ1825" s="135"/>
      <c r="GR1825" s="135"/>
      <c r="GS1825" s="135"/>
      <c r="GT1825" s="135"/>
      <c r="GU1825" s="135"/>
      <c r="GV1825" s="135"/>
      <c r="GW1825" s="135"/>
      <c r="GX1825" s="135"/>
      <c r="GY1825" s="135"/>
      <c r="GZ1825" s="135"/>
      <c r="HA1825" s="135"/>
      <c r="HB1825" s="135"/>
      <c r="HC1825" s="135"/>
      <c r="HD1825" s="135"/>
      <c r="HE1825" s="135"/>
      <c r="HF1825" s="135"/>
      <c r="HG1825" s="135"/>
      <c r="HH1825" s="135"/>
      <c r="HI1825" s="135"/>
      <c r="HJ1825" s="135"/>
      <c r="HK1825" s="135"/>
      <c r="HL1825" s="135"/>
      <c r="HM1825" s="135"/>
      <c r="HN1825" s="135"/>
      <c r="HO1825" s="135"/>
      <c r="HP1825" s="135"/>
      <c r="HQ1825" s="135"/>
      <c r="HR1825" s="135"/>
      <c r="HS1825" s="135"/>
      <c r="HT1825" s="135"/>
      <c r="HU1825" s="135"/>
      <c r="HV1825" s="135"/>
      <c r="HW1825" s="135"/>
      <c r="HX1825" s="135"/>
      <c r="HY1825" s="135"/>
      <c r="HZ1825" s="135"/>
      <c r="IA1825" s="135"/>
      <c r="IB1825" s="135"/>
      <c r="IC1825" s="135"/>
      <c r="ID1825" s="135"/>
      <c r="IE1825" s="135"/>
      <c r="IF1825" s="135"/>
      <c r="IG1825" s="135"/>
      <c r="IH1825" s="135"/>
      <c r="II1825" s="135"/>
      <c r="IJ1825" s="135"/>
      <c r="IK1825" s="135"/>
      <c r="IL1825" s="135"/>
      <c r="IM1825" s="135"/>
      <c r="IN1825" s="135"/>
      <c r="IO1825" s="135"/>
      <c r="IP1825" s="135"/>
      <c r="IQ1825" s="135"/>
      <c r="IR1825" s="135"/>
      <c r="IS1825" s="135"/>
      <c r="IT1825" s="135"/>
      <c r="IU1825" s="135"/>
      <c r="IV1825" s="135"/>
      <c r="IW1825" s="135"/>
      <c r="IX1825" s="135"/>
      <c r="IY1825" s="135"/>
      <c r="IZ1825" s="135"/>
      <c r="JA1825" s="135"/>
      <c r="JB1825" s="135"/>
      <c r="JC1825" s="135"/>
      <c r="JD1825" s="135"/>
      <c r="JE1825" s="135"/>
      <c r="JF1825" s="135"/>
      <c r="JG1825" s="135"/>
      <c r="JH1825" s="135"/>
      <c r="JI1825" s="135"/>
    </row>
    <row r="1826" spans="1:269" s="821" customFormat="1" ht="29.25" x14ac:dyDescent="0.25">
      <c r="A1826" s="195"/>
      <c r="B1826" s="195">
        <v>1</v>
      </c>
      <c r="C1826" s="267" t="s">
        <v>310</v>
      </c>
      <c r="D1826" s="155"/>
      <c r="E1826" s="155"/>
      <c r="F1826" s="1674">
        <f>F1781+F1768+F1716</f>
        <v>9507.2999999999993</v>
      </c>
      <c r="G1826" s="1674">
        <f>G1781+G1768+G1716</f>
        <v>8715.5249999999996</v>
      </c>
      <c r="H1826" s="1674">
        <f>H1781+H1768+H1716</f>
        <v>9134.1224999999995</v>
      </c>
      <c r="I1826" s="718">
        <f>I1716</f>
        <v>108.58761325530605</v>
      </c>
      <c r="J1826" s="2243"/>
      <c r="K1826" s="2243"/>
      <c r="L1826" s="2244"/>
      <c r="M1826" s="2244"/>
      <c r="N1826" s="2244"/>
      <c r="O1826" s="2244"/>
      <c r="P1826" s="2244"/>
      <c r="Q1826" s="2244"/>
      <c r="R1826" s="2459">
        <f t="shared" ref="R1826:AJ1826" si="2846">R1781+R1768+R1716</f>
        <v>38914.640999999996</v>
      </c>
      <c r="S1826" s="2459">
        <f t="shared" ref="S1826:T1826" si="2847">S1781+S1768+S1716</f>
        <v>38914.640999999996</v>
      </c>
      <c r="T1826" s="2459">
        <f t="shared" si="2847"/>
        <v>38914.640999999996</v>
      </c>
      <c r="U1826" s="2459">
        <f t="shared" ref="U1826:V1826" si="2848">U1781+U1768+U1716</f>
        <v>38914.640999999996</v>
      </c>
      <c r="V1826" s="2459">
        <f t="shared" si="2848"/>
        <v>38914.640999999996</v>
      </c>
      <c r="W1826" s="2459">
        <f t="shared" ref="W1826:X1826" si="2849">W1781+W1768+W1716</f>
        <v>38914.640999999996</v>
      </c>
      <c r="X1826" s="2459">
        <f t="shared" si="2849"/>
        <v>38914.640999999996</v>
      </c>
      <c r="Y1826" s="2459">
        <f t="shared" ref="Y1826:Z1826" si="2850">Y1781+Y1768+Y1716</f>
        <v>38914.640999999996</v>
      </c>
      <c r="Z1826" s="2459">
        <f t="shared" si="2850"/>
        <v>38914.640999999996</v>
      </c>
      <c r="AA1826" s="2459">
        <f t="shared" ref="AA1826:AB1826" si="2851">AA1781+AA1768+AA1716</f>
        <v>38914.640999999996</v>
      </c>
      <c r="AB1826" s="2459">
        <f t="shared" si="2851"/>
        <v>38914.640999999996</v>
      </c>
      <c r="AC1826" s="2459">
        <f t="shared" si="2846"/>
        <v>35671.754249999998</v>
      </c>
      <c r="AD1826" s="2459">
        <f t="shared" si="2846"/>
        <v>41777.303860000007</v>
      </c>
      <c r="AE1826" s="2460">
        <f t="shared" si="2846"/>
        <v>0</v>
      </c>
      <c r="AF1826" s="2459">
        <f t="shared" si="2846"/>
        <v>0</v>
      </c>
      <c r="AG1826" s="2459">
        <f t="shared" si="2846"/>
        <v>6105.5496100000146</v>
      </c>
      <c r="AH1826" s="2461">
        <f t="shared" si="2846"/>
        <v>-33.266829999999999</v>
      </c>
      <c r="AI1826" s="2461">
        <f t="shared" si="2846"/>
        <v>-8.3512400000000291</v>
      </c>
      <c r="AJ1826" s="2459">
        <f t="shared" si="2846"/>
        <v>41768.952620000011</v>
      </c>
      <c r="AK1826" s="2019"/>
      <c r="AL1826" s="2608"/>
      <c r="AM1826" s="135"/>
      <c r="AN1826" s="135"/>
      <c r="AO1826" s="135"/>
      <c r="AP1826" s="135"/>
      <c r="AQ1826" s="135"/>
      <c r="AR1826" s="135"/>
      <c r="AS1826" s="135"/>
      <c r="AT1826" s="135"/>
      <c r="AU1826" s="135"/>
      <c r="AV1826" s="135"/>
      <c r="AW1826" s="135"/>
      <c r="AX1826" s="135"/>
      <c r="AY1826" s="135"/>
      <c r="AZ1826" s="135"/>
      <c r="BA1826" s="135"/>
      <c r="BB1826" s="135"/>
      <c r="BC1826" s="135"/>
      <c r="BD1826" s="135"/>
      <c r="BE1826" s="135"/>
      <c r="BF1826" s="135"/>
      <c r="BG1826" s="135"/>
      <c r="BH1826" s="135"/>
      <c r="BI1826" s="135"/>
      <c r="BJ1826" s="135"/>
      <c r="BK1826" s="135"/>
      <c r="BL1826" s="135"/>
      <c r="BM1826" s="135"/>
      <c r="BN1826" s="135"/>
      <c r="BO1826" s="135"/>
      <c r="BP1826" s="135"/>
      <c r="BQ1826" s="135"/>
      <c r="BR1826" s="135"/>
      <c r="BS1826" s="135"/>
      <c r="BT1826" s="135"/>
      <c r="BU1826" s="135"/>
      <c r="BV1826" s="135"/>
      <c r="BW1826" s="135"/>
      <c r="BX1826" s="135"/>
      <c r="BY1826" s="135"/>
      <c r="BZ1826" s="135"/>
      <c r="CA1826" s="135"/>
      <c r="CB1826" s="135"/>
      <c r="CC1826" s="135"/>
      <c r="CD1826" s="135"/>
      <c r="CE1826" s="135"/>
      <c r="CF1826" s="135"/>
      <c r="CG1826" s="135"/>
      <c r="CH1826" s="135"/>
      <c r="CI1826" s="135"/>
      <c r="CJ1826" s="135"/>
      <c r="CK1826" s="135"/>
      <c r="CL1826" s="135"/>
      <c r="CM1826" s="135"/>
      <c r="CN1826" s="135"/>
      <c r="CO1826" s="135"/>
      <c r="CP1826" s="135"/>
      <c r="CQ1826" s="135"/>
      <c r="CR1826" s="135"/>
      <c r="CS1826" s="135"/>
      <c r="CT1826" s="135"/>
      <c r="CU1826" s="135"/>
      <c r="CV1826" s="135"/>
      <c r="CW1826" s="135"/>
      <c r="CX1826" s="135"/>
      <c r="CY1826" s="135"/>
      <c r="CZ1826" s="135"/>
      <c r="DA1826" s="135"/>
      <c r="DB1826" s="135"/>
      <c r="DC1826" s="135"/>
      <c r="DD1826" s="135"/>
      <c r="DE1826" s="135"/>
      <c r="DF1826" s="135"/>
      <c r="DG1826" s="135"/>
      <c r="DH1826" s="135"/>
      <c r="DI1826" s="135"/>
      <c r="DJ1826" s="135"/>
      <c r="DK1826" s="135"/>
      <c r="DL1826" s="135"/>
      <c r="DM1826" s="135"/>
      <c r="DN1826" s="135"/>
      <c r="DO1826" s="135"/>
      <c r="DP1826" s="135"/>
      <c r="DQ1826" s="135"/>
      <c r="DR1826" s="135"/>
      <c r="DS1826" s="135"/>
      <c r="DT1826" s="135"/>
      <c r="DU1826" s="135"/>
      <c r="DV1826" s="135"/>
      <c r="DW1826" s="135"/>
      <c r="DX1826" s="135"/>
      <c r="DY1826" s="135"/>
      <c r="DZ1826" s="135"/>
      <c r="EA1826" s="135"/>
      <c r="EB1826" s="135"/>
      <c r="EC1826" s="135"/>
      <c r="ED1826" s="135"/>
      <c r="EE1826" s="135"/>
      <c r="EF1826" s="135"/>
      <c r="EG1826" s="135"/>
      <c r="EH1826" s="135"/>
      <c r="EI1826" s="135"/>
      <c r="EJ1826" s="135"/>
      <c r="EK1826" s="135"/>
      <c r="EL1826" s="135"/>
      <c r="EM1826" s="135"/>
      <c r="EN1826" s="135"/>
      <c r="EO1826" s="135"/>
      <c r="EP1826" s="135"/>
      <c r="EQ1826" s="135"/>
      <c r="ER1826" s="135"/>
      <c r="ES1826" s="135"/>
      <c r="ET1826" s="135"/>
      <c r="EU1826" s="135"/>
      <c r="EV1826" s="135"/>
      <c r="EW1826" s="135"/>
      <c r="EX1826" s="135"/>
      <c r="EY1826" s="135"/>
      <c r="EZ1826" s="135"/>
      <c r="FA1826" s="135"/>
      <c r="FB1826" s="135"/>
      <c r="FC1826" s="135"/>
      <c r="FD1826" s="135"/>
      <c r="FE1826" s="135"/>
      <c r="FF1826" s="135"/>
      <c r="FG1826" s="135"/>
      <c r="FH1826" s="135"/>
      <c r="FI1826" s="135"/>
      <c r="FJ1826" s="135"/>
      <c r="FK1826" s="135"/>
      <c r="FL1826" s="135"/>
      <c r="FM1826" s="135"/>
      <c r="FN1826" s="135"/>
      <c r="FO1826" s="135"/>
      <c r="FP1826" s="135"/>
      <c r="FQ1826" s="135"/>
      <c r="FR1826" s="135"/>
      <c r="FS1826" s="135"/>
      <c r="FT1826" s="135"/>
      <c r="FU1826" s="135"/>
      <c r="FV1826" s="135"/>
      <c r="FW1826" s="135"/>
      <c r="FX1826" s="135"/>
      <c r="FY1826" s="135"/>
      <c r="FZ1826" s="135"/>
      <c r="GA1826" s="135"/>
      <c r="GB1826" s="135"/>
      <c r="GC1826" s="135"/>
      <c r="GD1826" s="135"/>
      <c r="GE1826" s="135"/>
      <c r="GF1826" s="135"/>
      <c r="GG1826" s="135"/>
      <c r="GH1826" s="135"/>
      <c r="GI1826" s="135"/>
      <c r="GJ1826" s="135"/>
      <c r="GK1826" s="135"/>
      <c r="GL1826" s="135"/>
      <c r="GM1826" s="135"/>
      <c r="GN1826" s="135"/>
      <c r="GO1826" s="135"/>
      <c r="GP1826" s="135"/>
      <c r="GQ1826" s="135"/>
      <c r="GR1826" s="135"/>
      <c r="GS1826" s="135"/>
      <c r="GT1826" s="135"/>
      <c r="GU1826" s="135"/>
      <c r="GV1826" s="135"/>
      <c r="GW1826" s="135"/>
      <c r="GX1826" s="135"/>
      <c r="GY1826" s="135"/>
      <c r="GZ1826" s="135"/>
      <c r="HA1826" s="135"/>
      <c r="HB1826" s="135"/>
      <c r="HC1826" s="135"/>
      <c r="HD1826" s="135"/>
      <c r="HE1826" s="135"/>
      <c r="HF1826" s="135"/>
      <c r="HG1826" s="135"/>
      <c r="HH1826" s="135"/>
      <c r="HI1826" s="135"/>
      <c r="HJ1826" s="135"/>
      <c r="HK1826" s="135"/>
      <c r="HL1826" s="135"/>
      <c r="HM1826" s="135"/>
      <c r="HN1826" s="135"/>
      <c r="HO1826" s="135"/>
      <c r="HP1826" s="135"/>
      <c r="HQ1826" s="135"/>
      <c r="HR1826" s="135"/>
      <c r="HS1826" s="135"/>
      <c r="HT1826" s="135"/>
      <c r="HU1826" s="135"/>
      <c r="HV1826" s="135"/>
      <c r="HW1826" s="135"/>
      <c r="HX1826" s="135"/>
      <c r="HY1826" s="135"/>
      <c r="HZ1826" s="135"/>
      <c r="IA1826" s="135"/>
      <c r="IB1826" s="135"/>
      <c r="IC1826" s="135"/>
      <c r="ID1826" s="135"/>
      <c r="IE1826" s="135"/>
      <c r="IF1826" s="135"/>
      <c r="IG1826" s="135"/>
      <c r="IH1826" s="135"/>
      <c r="II1826" s="135"/>
      <c r="IJ1826" s="135"/>
      <c r="IK1826" s="135"/>
      <c r="IL1826" s="135"/>
      <c r="IM1826" s="135"/>
      <c r="IN1826" s="135"/>
      <c r="IO1826" s="135"/>
      <c r="IP1826" s="135"/>
      <c r="IQ1826" s="135"/>
      <c r="IR1826" s="135"/>
      <c r="IS1826" s="135"/>
      <c r="IT1826" s="135"/>
      <c r="IU1826" s="135"/>
      <c r="IV1826" s="135"/>
      <c r="IW1826" s="135"/>
      <c r="IX1826" s="135"/>
      <c r="IY1826" s="135"/>
      <c r="IZ1826" s="135"/>
      <c r="JA1826" s="135"/>
      <c r="JB1826" s="135"/>
      <c r="JC1826" s="135"/>
      <c r="JD1826" s="135"/>
      <c r="JE1826" s="135"/>
      <c r="JF1826" s="135"/>
      <c r="JG1826" s="135"/>
      <c r="JH1826" s="135"/>
      <c r="JI1826" s="135"/>
    </row>
    <row r="1827" spans="1:269" s="821" customFormat="1" x14ac:dyDescent="0.25">
      <c r="A1827" s="195"/>
      <c r="B1827" s="195">
        <v>1</v>
      </c>
      <c r="C1827" s="155" t="s">
        <v>303</v>
      </c>
      <c r="D1827" s="155"/>
      <c r="E1827" s="155"/>
      <c r="F1827" s="1674"/>
      <c r="G1827" s="1674"/>
      <c r="H1827" s="1674"/>
      <c r="I1827" s="718"/>
      <c r="J1827" s="2243"/>
      <c r="K1827" s="2243"/>
      <c r="L1827" s="2244"/>
      <c r="M1827" s="2244"/>
      <c r="N1827" s="2244"/>
      <c r="O1827" s="2244"/>
      <c r="P1827" s="2244"/>
      <c r="Q1827" s="2244"/>
      <c r="R1827" s="2459"/>
      <c r="S1827" s="2459"/>
      <c r="T1827" s="2459"/>
      <c r="U1827" s="2459"/>
      <c r="V1827" s="2459"/>
      <c r="W1827" s="2459"/>
      <c r="X1827" s="2459"/>
      <c r="Y1827" s="2459"/>
      <c r="Z1827" s="2459"/>
      <c r="AA1827" s="2459"/>
      <c r="AB1827" s="2459"/>
      <c r="AC1827" s="2459"/>
      <c r="AD1827" s="2459"/>
      <c r="AE1827" s="2460"/>
      <c r="AF1827" s="2459"/>
      <c r="AG1827" s="2459"/>
      <c r="AH1827" s="2461"/>
      <c r="AI1827" s="2461"/>
      <c r="AJ1827" s="2459"/>
      <c r="AK1827" s="2019"/>
      <c r="AL1827" s="2608"/>
      <c r="AM1827" s="135"/>
      <c r="AN1827" s="135"/>
      <c r="AO1827" s="135"/>
      <c r="AP1827" s="135"/>
      <c r="AQ1827" s="135"/>
      <c r="AR1827" s="135"/>
      <c r="AS1827" s="135"/>
      <c r="AT1827" s="135"/>
      <c r="AU1827" s="135"/>
      <c r="AV1827" s="135"/>
      <c r="AW1827" s="135"/>
      <c r="AX1827" s="135"/>
      <c r="AY1827" s="135"/>
      <c r="AZ1827" s="135"/>
      <c r="BA1827" s="135"/>
      <c r="BB1827" s="135"/>
      <c r="BC1827" s="135"/>
      <c r="BD1827" s="135"/>
      <c r="BE1827" s="135"/>
      <c r="BF1827" s="135"/>
      <c r="BG1827" s="135"/>
      <c r="BH1827" s="135"/>
      <c r="BI1827" s="135"/>
      <c r="BJ1827" s="135"/>
      <c r="BK1827" s="135"/>
      <c r="BL1827" s="135"/>
      <c r="BM1827" s="135"/>
      <c r="BN1827" s="135"/>
      <c r="BO1827" s="135"/>
      <c r="BP1827" s="135"/>
      <c r="BQ1827" s="135"/>
      <c r="BR1827" s="135"/>
      <c r="BS1827" s="135"/>
      <c r="BT1827" s="135"/>
      <c r="BU1827" s="135"/>
      <c r="BV1827" s="135"/>
      <c r="BW1827" s="135"/>
      <c r="BX1827" s="135"/>
      <c r="BY1827" s="135"/>
      <c r="BZ1827" s="135"/>
      <c r="CA1827" s="135"/>
      <c r="CB1827" s="135"/>
      <c r="CC1827" s="135"/>
      <c r="CD1827" s="135"/>
      <c r="CE1827" s="135"/>
      <c r="CF1827" s="135"/>
      <c r="CG1827" s="135"/>
      <c r="CH1827" s="135"/>
      <c r="CI1827" s="135"/>
      <c r="CJ1827" s="135"/>
      <c r="CK1827" s="135"/>
      <c r="CL1827" s="135"/>
      <c r="CM1827" s="135"/>
      <c r="CN1827" s="135"/>
      <c r="CO1827" s="135"/>
      <c r="CP1827" s="135"/>
      <c r="CQ1827" s="135"/>
      <c r="CR1827" s="135"/>
      <c r="CS1827" s="135"/>
      <c r="CT1827" s="135"/>
      <c r="CU1827" s="135"/>
      <c r="CV1827" s="135"/>
      <c r="CW1827" s="135"/>
      <c r="CX1827" s="135"/>
      <c r="CY1827" s="135"/>
      <c r="CZ1827" s="135"/>
      <c r="DA1827" s="135"/>
      <c r="DB1827" s="135"/>
      <c r="DC1827" s="135"/>
      <c r="DD1827" s="135"/>
      <c r="DE1827" s="135"/>
      <c r="DF1827" s="135"/>
      <c r="DG1827" s="135"/>
      <c r="DH1827" s="135"/>
      <c r="DI1827" s="135"/>
      <c r="DJ1827" s="135"/>
      <c r="DK1827" s="135"/>
      <c r="DL1827" s="135"/>
      <c r="DM1827" s="135"/>
      <c r="DN1827" s="135"/>
      <c r="DO1827" s="135"/>
      <c r="DP1827" s="135"/>
      <c r="DQ1827" s="135"/>
      <c r="DR1827" s="135"/>
      <c r="DS1827" s="135"/>
      <c r="DT1827" s="135"/>
      <c r="DU1827" s="135"/>
      <c r="DV1827" s="135"/>
      <c r="DW1827" s="135"/>
      <c r="DX1827" s="135"/>
      <c r="DY1827" s="135"/>
      <c r="DZ1827" s="135"/>
      <c r="EA1827" s="135"/>
      <c r="EB1827" s="135"/>
      <c r="EC1827" s="135"/>
      <c r="ED1827" s="135"/>
      <c r="EE1827" s="135"/>
      <c r="EF1827" s="135"/>
      <c r="EG1827" s="135"/>
      <c r="EH1827" s="135"/>
      <c r="EI1827" s="135"/>
      <c r="EJ1827" s="135"/>
      <c r="EK1827" s="135"/>
      <c r="EL1827" s="135"/>
      <c r="EM1827" s="135"/>
      <c r="EN1827" s="135"/>
      <c r="EO1827" s="135"/>
      <c r="EP1827" s="135"/>
      <c r="EQ1827" s="135"/>
      <c r="ER1827" s="135"/>
      <c r="ES1827" s="135"/>
      <c r="ET1827" s="135"/>
      <c r="EU1827" s="135"/>
      <c r="EV1827" s="135"/>
      <c r="EW1827" s="135"/>
      <c r="EX1827" s="135"/>
      <c r="EY1827" s="135"/>
      <c r="EZ1827" s="135"/>
      <c r="FA1827" s="135"/>
      <c r="FB1827" s="135"/>
      <c r="FC1827" s="135"/>
      <c r="FD1827" s="135"/>
      <c r="FE1827" s="135"/>
      <c r="FF1827" s="135"/>
      <c r="FG1827" s="135"/>
      <c r="FH1827" s="135"/>
      <c r="FI1827" s="135"/>
      <c r="FJ1827" s="135"/>
      <c r="FK1827" s="135"/>
      <c r="FL1827" s="135"/>
      <c r="FM1827" s="135"/>
      <c r="FN1827" s="135"/>
      <c r="FO1827" s="135"/>
      <c r="FP1827" s="135"/>
      <c r="FQ1827" s="135"/>
      <c r="FR1827" s="135"/>
      <c r="FS1827" s="135"/>
      <c r="FT1827" s="135"/>
      <c r="FU1827" s="135"/>
      <c r="FV1827" s="135"/>
      <c r="FW1827" s="135"/>
      <c r="FX1827" s="135"/>
      <c r="FY1827" s="135"/>
      <c r="FZ1827" s="135"/>
      <c r="GA1827" s="135"/>
      <c r="GB1827" s="135"/>
      <c r="GC1827" s="135"/>
      <c r="GD1827" s="135"/>
      <c r="GE1827" s="135"/>
      <c r="GF1827" s="135"/>
      <c r="GG1827" s="135"/>
      <c r="GH1827" s="135"/>
      <c r="GI1827" s="135"/>
      <c r="GJ1827" s="135"/>
      <c r="GK1827" s="135"/>
      <c r="GL1827" s="135"/>
      <c r="GM1827" s="135"/>
      <c r="GN1827" s="135"/>
      <c r="GO1827" s="135"/>
      <c r="GP1827" s="135"/>
      <c r="GQ1827" s="135"/>
      <c r="GR1827" s="135"/>
      <c r="GS1827" s="135"/>
      <c r="GT1827" s="135"/>
      <c r="GU1827" s="135"/>
      <c r="GV1827" s="135"/>
      <c r="GW1827" s="135"/>
      <c r="GX1827" s="135"/>
      <c r="GY1827" s="135"/>
      <c r="GZ1827" s="135"/>
      <c r="HA1827" s="135"/>
      <c r="HB1827" s="135"/>
      <c r="HC1827" s="135"/>
      <c r="HD1827" s="135"/>
      <c r="HE1827" s="135"/>
      <c r="HF1827" s="135"/>
      <c r="HG1827" s="135"/>
      <c r="HH1827" s="135"/>
      <c r="HI1827" s="135"/>
      <c r="HJ1827" s="135"/>
      <c r="HK1827" s="135"/>
      <c r="HL1827" s="135"/>
      <c r="HM1827" s="135"/>
      <c r="HN1827" s="135"/>
      <c r="HO1827" s="135"/>
      <c r="HP1827" s="135"/>
      <c r="HQ1827" s="135"/>
      <c r="HR1827" s="135"/>
      <c r="HS1827" s="135"/>
      <c r="HT1827" s="135"/>
      <c r="HU1827" s="135"/>
      <c r="HV1827" s="135"/>
      <c r="HW1827" s="135"/>
      <c r="HX1827" s="135"/>
      <c r="HY1827" s="135"/>
      <c r="HZ1827" s="135"/>
      <c r="IA1827" s="135"/>
      <c r="IB1827" s="135"/>
      <c r="IC1827" s="135"/>
      <c r="ID1827" s="135"/>
      <c r="IE1827" s="135"/>
      <c r="IF1827" s="135"/>
      <c r="IG1827" s="135"/>
      <c r="IH1827" s="135"/>
      <c r="II1827" s="135"/>
      <c r="IJ1827" s="135"/>
      <c r="IK1827" s="135"/>
      <c r="IL1827" s="135"/>
      <c r="IM1827" s="135"/>
      <c r="IN1827" s="135"/>
      <c r="IO1827" s="135"/>
      <c r="IP1827" s="135"/>
      <c r="IQ1827" s="135"/>
      <c r="IR1827" s="135"/>
      <c r="IS1827" s="135"/>
      <c r="IT1827" s="135"/>
      <c r="IU1827" s="135"/>
      <c r="IV1827" s="135"/>
      <c r="IW1827" s="135"/>
      <c r="IX1827" s="135"/>
      <c r="IY1827" s="135"/>
      <c r="IZ1827" s="135"/>
      <c r="JA1827" s="135"/>
      <c r="JB1827" s="135"/>
      <c r="JC1827" s="135"/>
      <c r="JD1827" s="135"/>
      <c r="JE1827" s="135"/>
      <c r="JF1827" s="135"/>
      <c r="JG1827" s="135"/>
      <c r="JH1827" s="135"/>
      <c r="JI1827" s="135"/>
    </row>
    <row r="1828" spans="1:269" s="821" customFormat="1" ht="30" x14ac:dyDescent="0.25">
      <c r="A1828" s="195"/>
      <c r="B1828" s="195">
        <v>1</v>
      </c>
      <c r="C1828" s="270" t="s">
        <v>442</v>
      </c>
      <c r="D1828" s="155"/>
      <c r="E1828" s="155"/>
      <c r="F1828" s="1674">
        <f t="shared" ref="F1828:H1829" si="2852">F1782+F1769+F1718</f>
        <v>6050</v>
      </c>
      <c r="G1828" s="718">
        <f t="shared" si="2852"/>
        <v>5546</v>
      </c>
      <c r="H1828" s="718">
        <f t="shared" si="2852"/>
        <v>5882.1224999999995</v>
      </c>
      <c r="I1828" s="718">
        <f>H1828/G1828*100</f>
        <v>106.06062928236565</v>
      </c>
      <c r="J1828" s="2243"/>
      <c r="K1828" s="2243"/>
      <c r="L1828" s="2244"/>
      <c r="M1828" s="2244"/>
      <c r="N1828" s="2244"/>
      <c r="O1828" s="2244"/>
      <c r="P1828" s="2244"/>
      <c r="Q1828" s="2244"/>
      <c r="R1828" s="2459">
        <f t="shared" ref="R1828:AJ1828" si="2853">R1782+R1769+R1718</f>
        <v>0</v>
      </c>
      <c r="S1828" s="2459">
        <f t="shared" ref="S1828:T1828" si="2854">S1782+S1769+S1718</f>
        <v>0</v>
      </c>
      <c r="T1828" s="2459">
        <f t="shared" si="2854"/>
        <v>0</v>
      </c>
      <c r="U1828" s="2459">
        <f t="shared" ref="U1828:V1828" si="2855">U1782+U1769+U1718</f>
        <v>0</v>
      </c>
      <c r="V1828" s="2459">
        <f t="shared" si="2855"/>
        <v>0</v>
      </c>
      <c r="W1828" s="2459">
        <f t="shared" ref="W1828:X1828" si="2856">W1782+W1769+W1718</f>
        <v>0</v>
      </c>
      <c r="X1828" s="2459">
        <f t="shared" si="2856"/>
        <v>0</v>
      </c>
      <c r="Y1828" s="2459">
        <f t="shared" ref="Y1828:Z1828" si="2857">Y1782+Y1769+Y1718</f>
        <v>0</v>
      </c>
      <c r="Z1828" s="2459">
        <f t="shared" si="2857"/>
        <v>0</v>
      </c>
      <c r="AA1828" s="2459">
        <f t="shared" ref="AA1828:AB1828" si="2858">AA1782+AA1769+AA1718</f>
        <v>0</v>
      </c>
      <c r="AB1828" s="2459">
        <f t="shared" si="2858"/>
        <v>0</v>
      </c>
      <c r="AC1828" s="2459">
        <f t="shared" si="2853"/>
        <v>0</v>
      </c>
      <c r="AD1828" s="2459">
        <f t="shared" si="2853"/>
        <v>0</v>
      </c>
      <c r="AE1828" s="2460">
        <f t="shared" si="2853"/>
        <v>0</v>
      </c>
      <c r="AF1828" s="2459">
        <f t="shared" si="2853"/>
        <v>0</v>
      </c>
      <c r="AG1828" s="2459">
        <f t="shared" si="2853"/>
        <v>0</v>
      </c>
      <c r="AH1828" s="2461">
        <f t="shared" si="2853"/>
        <v>0</v>
      </c>
      <c r="AI1828" s="2461">
        <f t="shared" si="2853"/>
        <v>0</v>
      </c>
      <c r="AJ1828" s="2459">
        <f t="shared" si="2853"/>
        <v>0</v>
      </c>
      <c r="AK1828" s="2019"/>
      <c r="AL1828" s="2608"/>
      <c r="AM1828" s="135"/>
      <c r="AN1828" s="135"/>
      <c r="AO1828" s="135"/>
      <c r="AP1828" s="135"/>
      <c r="AQ1828" s="135"/>
      <c r="AR1828" s="135"/>
      <c r="AS1828" s="135"/>
      <c r="AT1828" s="135"/>
      <c r="AU1828" s="135"/>
      <c r="AV1828" s="135"/>
      <c r="AW1828" s="135"/>
      <c r="AX1828" s="135"/>
      <c r="AY1828" s="135"/>
      <c r="AZ1828" s="135"/>
      <c r="BA1828" s="135"/>
      <c r="BB1828" s="135"/>
      <c r="BC1828" s="135"/>
      <c r="BD1828" s="135"/>
      <c r="BE1828" s="135"/>
      <c r="BF1828" s="135"/>
      <c r="BG1828" s="135"/>
      <c r="BH1828" s="135"/>
      <c r="BI1828" s="135"/>
      <c r="BJ1828" s="135"/>
      <c r="BK1828" s="135"/>
      <c r="BL1828" s="135"/>
      <c r="BM1828" s="135"/>
      <c r="BN1828" s="135"/>
      <c r="BO1828" s="135"/>
      <c r="BP1828" s="135"/>
      <c r="BQ1828" s="135"/>
      <c r="BR1828" s="135"/>
      <c r="BS1828" s="135"/>
      <c r="BT1828" s="135"/>
      <c r="BU1828" s="135"/>
      <c r="BV1828" s="135"/>
      <c r="BW1828" s="135"/>
      <c r="BX1828" s="135"/>
      <c r="BY1828" s="135"/>
      <c r="BZ1828" s="135"/>
      <c r="CA1828" s="135"/>
      <c r="CB1828" s="135"/>
      <c r="CC1828" s="135"/>
      <c r="CD1828" s="135"/>
      <c r="CE1828" s="135"/>
      <c r="CF1828" s="135"/>
      <c r="CG1828" s="135"/>
      <c r="CH1828" s="135"/>
      <c r="CI1828" s="135"/>
      <c r="CJ1828" s="135"/>
      <c r="CK1828" s="135"/>
      <c r="CL1828" s="135"/>
      <c r="CM1828" s="135"/>
      <c r="CN1828" s="135"/>
      <c r="CO1828" s="135"/>
      <c r="CP1828" s="135"/>
      <c r="CQ1828" s="135"/>
      <c r="CR1828" s="135"/>
      <c r="CS1828" s="135"/>
      <c r="CT1828" s="135"/>
      <c r="CU1828" s="135"/>
      <c r="CV1828" s="135"/>
      <c r="CW1828" s="135"/>
      <c r="CX1828" s="135"/>
      <c r="CY1828" s="135"/>
      <c r="CZ1828" s="135"/>
      <c r="DA1828" s="135"/>
      <c r="DB1828" s="135"/>
      <c r="DC1828" s="135"/>
      <c r="DD1828" s="135"/>
      <c r="DE1828" s="135"/>
      <c r="DF1828" s="135"/>
      <c r="DG1828" s="135"/>
      <c r="DH1828" s="135"/>
      <c r="DI1828" s="135"/>
      <c r="DJ1828" s="135"/>
      <c r="DK1828" s="135"/>
      <c r="DL1828" s="135"/>
      <c r="DM1828" s="135"/>
      <c r="DN1828" s="135"/>
      <c r="DO1828" s="135"/>
      <c r="DP1828" s="135"/>
      <c r="DQ1828" s="135"/>
      <c r="DR1828" s="135"/>
      <c r="DS1828" s="135"/>
      <c r="DT1828" s="135"/>
      <c r="DU1828" s="135"/>
      <c r="DV1828" s="135"/>
      <c r="DW1828" s="135"/>
      <c r="DX1828" s="135"/>
      <c r="DY1828" s="135"/>
      <c r="DZ1828" s="135"/>
      <c r="EA1828" s="135"/>
      <c r="EB1828" s="135"/>
      <c r="EC1828" s="135"/>
      <c r="ED1828" s="135"/>
      <c r="EE1828" s="135"/>
      <c r="EF1828" s="135"/>
      <c r="EG1828" s="135"/>
      <c r="EH1828" s="135"/>
      <c r="EI1828" s="135"/>
      <c r="EJ1828" s="135"/>
      <c r="EK1828" s="135"/>
      <c r="EL1828" s="135"/>
      <c r="EM1828" s="135"/>
      <c r="EN1828" s="135"/>
      <c r="EO1828" s="135"/>
      <c r="EP1828" s="135"/>
      <c r="EQ1828" s="135"/>
      <c r="ER1828" s="135"/>
      <c r="ES1828" s="135"/>
      <c r="ET1828" s="135"/>
      <c r="EU1828" s="135"/>
      <c r="EV1828" s="135"/>
      <c r="EW1828" s="135"/>
      <c r="EX1828" s="135"/>
      <c r="EY1828" s="135"/>
      <c r="EZ1828" s="135"/>
      <c r="FA1828" s="135"/>
      <c r="FB1828" s="135"/>
      <c r="FC1828" s="135"/>
      <c r="FD1828" s="135"/>
      <c r="FE1828" s="135"/>
      <c r="FF1828" s="135"/>
      <c r="FG1828" s="135"/>
      <c r="FH1828" s="135"/>
      <c r="FI1828" s="135"/>
      <c r="FJ1828" s="135"/>
      <c r="FK1828" s="135"/>
      <c r="FL1828" s="135"/>
      <c r="FM1828" s="135"/>
      <c r="FN1828" s="135"/>
      <c r="FO1828" s="135"/>
      <c r="FP1828" s="135"/>
      <c r="FQ1828" s="135"/>
      <c r="FR1828" s="135"/>
      <c r="FS1828" s="135"/>
      <c r="FT1828" s="135"/>
      <c r="FU1828" s="135"/>
      <c r="FV1828" s="135"/>
      <c r="FW1828" s="135"/>
      <c r="FX1828" s="135"/>
      <c r="FY1828" s="135"/>
      <c r="FZ1828" s="135"/>
      <c r="GA1828" s="135"/>
      <c r="GB1828" s="135"/>
      <c r="GC1828" s="135"/>
      <c r="GD1828" s="135"/>
      <c r="GE1828" s="135"/>
      <c r="GF1828" s="135"/>
      <c r="GG1828" s="135"/>
      <c r="GH1828" s="135"/>
      <c r="GI1828" s="135"/>
      <c r="GJ1828" s="135"/>
      <c r="GK1828" s="135"/>
      <c r="GL1828" s="135"/>
      <c r="GM1828" s="135"/>
      <c r="GN1828" s="135"/>
      <c r="GO1828" s="135"/>
      <c r="GP1828" s="135"/>
      <c r="GQ1828" s="135"/>
      <c r="GR1828" s="135"/>
      <c r="GS1828" s="135"/>
      <c r="GT1828" s="135"/>
      <c r="GU1828" s="135"/>
      <c r="GV1828" s="135"/>
      <c r="GW1828" s="135"/>
      <c r="GX1828" s="135"/>
      <c r="GY1828" s="135"/>
      <c r="GZ1828" s="135"/>
      <c r="HA1828" s="135"/>
      <c r="HB1828" s="135"/>
      <c r="HC1828" s="135"/>
      <c r="HD1828" s="135"/>
      <c r="HE1828" s="135"/>
      <c r="HF1828" s="135"/>
      <c r="HG1828" s="135"/>
      <c r="HH1828" s="135"/>
      <c r="HI1828" s="135"/>
      <c r="HJ1828" s="135"/>
      <c r="HK1828" s="135"/>
      <c r="HL1828" s="135"/>
      <c r="HM1828" s="135"/>
      <c r="HN1828" s="135"/>
      <c r="HO1828" s="135"/>
      <c r="HP1828" s="135"/>
      <c r="HQ1828" s="135"/>
      <c r="HR1828" s="135"/>
      <c r="HS1828" s="135"/>
      <c r="HT1828" s="135"/>
      <c r="HU1828" s="135"/>
      <c r="HV1828" s="135"/>
      <c r="HW1828" s="135"/>
      <c r="HX1828" s="135"/>
      <c r="HY1828" s="135"/>
      <c r="HZ1828" s="135"/>
      <c r="IA1828" s="135"/>
      <c r="IB1828" s="135"/>
      <c r="IC1828" s="135"/>
      <c r="ID1828" s="135"/>
      <c r="IE1828" s="135"/>
      <c r="IF1828" s="135"/>
      <c r="IG1828" s="135"/>
      <c r="IH1828" s="135"/>
      <c r="II1828" s="135"/>
      <c r="IJ1828" s="135"/>
      <c r="IK1828" s="135"/>
      <c r="IL1828" s="135"/>
      <c r="IM1828" s="135"/>
      <c r="IN1828" s="135"/>
      <c r="IO1828" s="135"/>
      <c r="IP1828" s="135"/>
      <c r="IQ1828" s="135"/>
      <c r="IR1828" s="135"/>
      <c r="IS1828" s="135"/>
      <c r="IT1828" s="135"/>
      <c r="IU1828" s="135"/>
      <c r="IV1828" s="135"/>
      <c r="IW1828" s="135"/>
      <c r="IX1828" s="135"/>
      <c r="IY1828" s="135"/>
      <c r="IZ1828" s="135"/>
      <c r="JA1828" s="135"/>
      <c r="JB1828" s="135"/>
      <c r="JC1828" s="135"/>
      <c r="JD1828" s="135"/>
      <c r="JE1828" s="135"/>
      <c r="JF1828" s="135"/>
      <c r="JG1828" s="135"/>
      <c r="JH1828" s="135"/>
      <c r="JI1828" s="135"/>
    </row>
    <row r="1829" spans="1:269" s="821" customFormat="1" x14ac:dyDescent="0.25">
      <c r="A1829" s="195"/>
      <c r="B1829" s="195">
        <v>1</v>
      </c>
      <c r="C1829" s="155" t="s">
        <v>443</v>
      </c>
      <c r="D1829" s="155"/>
      <c r="E1829" s="155"/>
      <c r="F1829" s="1674">
        <f t="shared" si="2852"/>
        <v>3950</v>
      </c>
      <c r="G1829" s="718">
        <f t="shared" si="2852"/>
        <v>3621</v>
      </c>
      <c r="H1829" s="718">
        <f t="shared" si="2852"/>
        <v>3612</v>
      </c>
      <c r="I1829" s="718">
        <f>H1829/G1829*100</f>
        <v>99.751449875724944</v>
      </c>
      <c r="J1829" s="2243"/>
      <c r="K1829" s="2243"/>
      <c r="L1829" s="2244"/>
      <c r="M1829" s="2244"/>
      <c r="N1829" s="2244"/>
      <c r="O1829" s="2244"/>
      <c r="P1829" s="2244"/>
      <c r="Q1829" s="2244"/>
      <c r="R1829" s="2459">
        <f t="shared" ref="R1829:AJ1829" si="2859">R1783+R1770+R1719</f>
        <v>0</v>
      </c>
      <c r="S1829" s="2459">
        <f t="shared" ref="S1829:T1829" si="2860">S1783+S1770+S1719</f>
        <v>0</v>
      </c>
      <c r="T1829" s="2459">
        <f t="shared" si="2860"/>
        <v>0</v>
      </c>
      <c r="U1829" s="2459">
        <f t="shared" ref="U1829:V1829" si="2861">U1783+U1770+U1719</f>
        <v>0</v>
      </c>
      <c r="V1829" s="2459">
        <f t="shared" si="2861"/>
        <v>0</v>
      </c>
      <c r="W1829" s="2459">
        <f t="shared" ref="W1829:X1829" si="2862">W1783+W1770+W1719</f>
        <v>0</v>
      </c>
      <c r="X1829" s="2459">
        <f t="shared" si="2862"/>
        <v>0</v>
      </c>
      <c r="Y1829" s="2459">
        <f t="shared" ref="Y1829:Z1829" si="2863">Y1783+Y1770+Y1719</f>
        <v>0</v>
      </c>
      <c r="Z1829" s="2459">
        <f t="shared" si="2863"/>
        <v>0</v>
      </c>
      <c r="AA1829" s="2459">
        <f t="shared" ref="AA1829:AB1829" si="2864">AA1783+AA1770+AA1719</f>
        <v>0</v>
      </c>
      <c r="AB1829" s="2459">
        <f t="shared" si="2864"/>
        <v>0</v>
      </c>
      <c r="AC1829" s="2459">
        <f t="shared" si="2859"/>
        <v>0</v>
      </c>
      <c r="AD1829" s="2459">
        <f t="shared" si="2859"/>
        <v>0</v>
      </c>
      <c r="AE1829" s="2460">
        <f t="shared" si="2859"/>
        <v>0</v>
      </c>
      <c r="AF1829" s="2459">
        <f t="shared" si="2859"/>
        <v>0</v>
      </c>
      <c r="AG1829" s="2459">
        <f t="shared" si="2859"/>
        <v>0</v>
      </c>
      <c r="AH1829" s="2461">
        <f t="shared" si="2859"/>
        <v>0</v>
      </c>
      <c r="AI1829" s="2461">
        <f t="shared" si="2859"/>
        <v>0</v>
      </c>
      <c r="AJ1829" s="2459">
        <f t="shared" si="2859"/>
        <v>0</v>
      </c>
      <c r="AK1829" s="2019"/>
      <c r="AL1829" s="2608"/>
      <c r="AM1829" s="135"/>
      <c r="AN1829" s="135"/>
      <c r="AO1829" s="135"/>
      <c r="AP1829" s="135"/>
      <c r="AQ1829" s="135"/>
      <c r="AR1829" s="135"/>
      <c r="AS1829" s="135"/>
      <c r="AT1829" s="135"/>
      <c r="AU1829" s="135"/>
      <c r="AV1829" s="135"/>
      <c r="AW1829" s="135"/>
      <c r="AX1829" s="135"/>
      <c r="AY1829" s="135"/>
      <c r="AZ1829" s="135"/>
      <c r="BA1829" s="135"/>
      <c r="BB1829" s="135"/>
      <c r="BC1829" s="135"/>
      <c r="BD1829" s="135"/>
      <c r="BE1829" s="135"/>
      <c r="BF1829" s="135"/>
      <c r="BG1829" s="135"/>
      <c r="BH1829" s="135"/>
      <c r="BI1829" s="135"/>
      <c r="BJ1829" s="135"/>
      <c r="BK1829" s="135"/>
      <c r="BL1829" s="135"/>
      <c r="BM1829" s="135"/>
      <c r="BN1829" s="135"/>
      <c r="BO1829" s="135"/>
      <c r="BP1829" s="135"/>
      <c r="BQ1829" s="135"/>
      <c r="BR1829" s="135"/>
      <c r="BS1829" s="135"/>
      <c r="BT1829" s="135"/>
      <c r="BU1829" s="135"/>
      <c r="BV1829" s="135"/>
      <c r="BW1829" s="135"/>
      <c r="BX1829" s="135"/>
      <c r="BY1829" s="135"/>
      <c r="BZ1829" s="135"/>
      <c r="CA1829" s="135"/>
      <c r="CB1829" s="135"/>
      <c r="CC1829" s="135"/>
      <c r="CD1829" s="135"/>
      <c r="CE1829" s="135"/>
      <c r="CF1829" s="135"/>
      <c r="CG1829" s="135"/>
      <c r="CH1829" s="135"/>
      <c r="CI1829" s="135"/>
      <c r="CJ1829" s="135"/>
      <c r="CK1829" s="135"/>
      <c r="CL1829" s="135"/>
      <c r="CM1829" s="135"/>
      <c r="CN1829" s="135"/>
      <c r="CO1829" s="135"/>
      <c r="CP1829" s="135"/>
      <c r="CQ1829" s="135"/>
      <c r="CR1829" s="135"/>
      <c r="CS1829" s="135"/>
      <c r="CT1829" s="135"/>
      <c r="CU1829" s="135"/>
      <c r="CV1829" s="135"/>
      <c r="CW1829" s="135"/>
      <c r="CX1829" s="135"/>
      <c r="CY1829" s="135"/>
      <c r="CZ1829" s="135"/>
      <c r="DA1829" s="135"/>
      <c r="DB1829" s="135"/>
      <c r="DC1829" s="135"/>
      <c r="DD1829" s="135"/>
      <c r="DE1829" s="135"/>
      <c r="DF1829" s="135"/>
      <c r="DG1829" s="135"/>
      <c r="DH1829" s="135"/>
      <c r="DI1829" s="135"/>
      <c r="DJ1829" s="135"/>
      <c r="DK1829" s="135"/>
      <c r="DL1829" s="135"/>
      <c r="DM1829" s="135"/>
      <c r="DN1829" s="135"/>
      <c r="DO1829" s="135"/>
      <c r="DP1829" s="135"/>
      <c r="DQ1829" s="135"/>
      <c r="DR1829" s="135"/>
      <c r="DS1829" s="135"/>
      <c r="DT1829" s="135"/>
      <c r="DU1829" s="135"/>
      <c r="DV1829" s="135"/>
      <c r="DW1829" s="135"/>
      <c r="DX1829" s="135"/>
      <c r="DY1829" s="135"/>
      <c r="DZ1829" s="135"/>
      <c r="EA1829" s="135"/>
      <c r="EB1829" s="135"/>
      <c r="EC1829" s="135"/>
      <c r="ED1829" s="135"/>
      <c r="EE1829" s="135"/>
      <c r="EF1829" s="135"/>
      <c r="EG1829" s="135"/>
      <c r="EH1829" s="135"/>
      <c r="EI1829" s="135"/>
      <c r="EJ1829" s="135"/>
      <c r="EK1829" s="135"/>
      <c r="EL1829" s="135"/>
      <c r="EM1829" s="135"/>
      <c r="EN1829" s="135"/>
      <c r="EO1829" s="135"/>
      <c r="EP1829" s="135"/>
      <c r="EQ1829" s="135"/>
      <c r="ER1829" s="135"/>
      <c r="ES1829" s="135"/>
      <c r="ET1829" s="135"/>
      <c r="EU1829" s="135"/>
      <c r="EV1829" s="135"/>
      <c r="EW1829" s="135"/>
      <c r="EX1829" s="135"/>
      <c r="EY1829" s="135"/>
      <c r="EZ1829" s="135"/>
      <c r="FA1829" s="135"/>
      <c r="FB1829" s="135"/>
      <c r="FC1829" s="135"/>
      <c r="FD1829" s="135"/>
      <c r="FE1829" s="135"/>
      <c r="FF1829" s="135"/>
      <c r="FG1829" s="135"/>
      <c r="FH1829" s="135"/>
      <c r="FI1829" s="135"/>
      <c r="FJ1829" s="135"/>
      <c r="FK1829" s="135"/>
      <c r="FL1829" s="135"/>
      <c r="FM1829" s="135"/>
      <c r="FN1829" s="135"/>
      <c r="FO1829" s="135"/>
      <c r="FP1829" s="135"/>
      <c r="FQ1829" s="135"/>
      <c r="FR1829" s="135"/>
      <c r="FS1829" s="135"/>
      <c r="FT1829" s="135"/>
      <c r="FU1829" s="135"/>
      <c r="FV1829" s="135"/>
      <c r="FW1829" s="135"/>
      <c r="FX1829" s="135"/>
      <c r="FY1829" s="135"/>
      <c r="FZ1829" s="135"/>
      <c r="GA1829" s="135"/>
      <c r="GB1829" s="135"/>
      <c r="GC1829" s="135"/>
      <c r="GD1829" s="135"/>
      <c r="GE1829" s="135"/>
      <c r="GF1829" s="135"/>
      <c r="GG1829" s="135"/>
      <c r="GH1829" s="135"/>
      <c r="GI1829" s="135"/>
      <c r="GJ1829" s="135"/>
      <c r="GK1829" s="135"/>
      <c r="GL1829" s="135"/>
      <c r="GM1829" s="135"/>
      <c r="GN1829" s="135"/>
      <c r="GO1829" s="135"/>
      <c r="GP1829" s="135"/>
      <c r="GQ1829" s="135"/>
      <c r="GR1829" s="135"/>
      <c r="GS1829" s="135"/>
      <c r="GT1829" s="135"/>
      <c r="GU1829" s="135"/>
      <c r="GV1829" s="135"/>
      <c r="GW1829" s="135"/>
      <c r="GX1829" s="135"/>
      <c r="GY1829" s="135"/>
      <c r="GZ1829" s="135"/>
      <c r="HA1829" s="135"/>
      <c r="HB1829" s="135"/>
      <c r="HC1829" s="135"/>
      <c r="HD1829" s="135"/>
      <c r="HE1829" s="135"/>
      <c r="HF1829" s="135"/>
      <c r="HG1829" s="135"/>
      <c r="HH1829" s="135"/>
      <c r="HI1829" s="135"/>
      <c r="HJ1829" s="135"/>
      <c r="HK1829" s="135"/>
      <c r="HL1829" s="135"/>
      <c r="HM1829" s="135"/>
      <c r="HN1829" s="135"/>
      <c r="HO1829" s="135"/>
      <c r="HP1829" s="135"/>
      <c r="HQ1829" s="135"/>
      <c r="HR1829" s="135"/>
      <c r="HS1829" s="135"/>
      <c r="HT1829" s="135"/>
      <c r="HU1829" s="135"/>
      <c r="HV1829" s="135"/>
      <c r="HW1829" s="135"/>
      <c r="HX1829" s="135"/>
      <c r="HY1829" s="135"/>
      <c r="HZ1829" s="135"/>
      <c r="IA1829" s="135"/>
      <c r="IB1829" s="135"/>
      <c r="IC1829" s="135"/>
      <c r="ID1829" s="135"/>
      <c r="IE1829" s="135"/>
      <c r="IF1829" s="135"/>
      <c r="IG1829" s="135"/>
      <c r="IH1829" s="135"/>
      <c r="II1829" s="135"/>
      <c r="IJ1829" s="135"/>
      <c r="IK1829" s="135"/>
      <c r="IL1829" s="135"/>
      <c r="IM1829" s="135"/>
      <c r="IN1829" s="135"/>
      <c r="IO1829" s="135"/>
      <c r="IP1829" s="135"/>
      <c r="IQ1829" s="135"/>
      <c r="IR1829" s="135"/>
      <c r="IS1829" s="135"/>
      <c r="IT1829" s="135"/>
      <c r="IU1829" s="135"/>
      <c r="IV1829" s="135"/>
      <c r="IW1829" s="135"/>
      <c r="IX1829" s="135"/>
      <c r="IY1829" s="135"/>
      <c r="IZ1829" s="135"/>
      <c r="JA1829" s="135"/>
      <c r="JB1829" s="135"/>
      <c r="JC1829" s="135"/>
      <c r="JD1829" s="135"/>
      <c r="JE1829" s="135"/>
      <c r="JF1829" s="135"/>
      <c r="JG1829" s="135"/>
      <c r="JH1829" s="135"/>
      <c r="JI1829" s="135"/>
    </row>
    <row r="1830" spans="1:269" s="821" customFormat="1" ht="30" x14ac:dyDescent="0.25">
      <c r="A1830" s="195"/>
      <c r="B1830" s="195">
        <v>1</v>
      </c>
      <c r="C1830" s="155" t="s">
        <v>444</v>
      </c>
      <c r="D1830" s="155"/>
      <c r="E1830" s="155"/>
      <c r="F1830" s="1674">
        <f>F1720</f>
        <v>8400</v>
      </c>
      <c r="G1830" s="718">
        <f>G1720</f>
        <v>7700</v>
      </c>
      <c r="H1830" s="718">
        <f>H1720</f>
        <v>9080.49</v>
      </c>
      <c r="I1830" s="718">
        <f>I1720</f>
        <v>117.92844155844155</v>
      </c>
      <c r="J1830" s="2243"/>
      <c r="K1830" s="2243"/>
      <c r="L1830" s="2244"/>
      <c r="M1830" s="2244"/>
      <c r="N1830" s="2244"/>
      <c r="O1830" s="2244"/>
      <c r="P1830" s="2244"/>
      <c r="Q1830" s="2244"/>
      <c r="R1830" s="2459">
        <f t="shared" ref="R1830:AJ1830" si="2865">R1720</f>
        <v>0</v>
      </c>
      <c r="S1830" s="2459">
        <f t="shared" ref="S1830:T1830" si="2866">S1720</f>
        <v>0</v>
      </c>
      <c r="T1830" s="2459">
        <f t="shared" si="2866"/>
        <v>0</v>
      </c>
      <c r="U1830" s="2459">
        <f t="shared" ref="U1830:V1830" si="2867">U1720</f>
        <v>0</v>
      </c>
      <c r="V1830" s="2459">
        <f t="shared" si="2867"/>
        <v>0</v>
      </c>
      <c r="W1830" s="2459">
        <f t="shared" ref="W1830:X1830" si="2868">W1720</f>
        <v>0</v>
      </c>
      <c r="X1830" s="2459">
        <f t="shared" si="2868"/>
        <v>0</v>
      </c>
      <c r="Y1830" s="2459">
        <f t="shared" ref="Y1830:Z1830" si="2869">Y1720</f>
        <v>0</v>
      </c>
      <c r="Z1830" s="2459">
        <f t="shared" si="2869"/>
        <v>0</v>
      </c>
      <c r="AA1830" s="2459">
        <f t="shared" ref="AA1830:AB1830" si="2870">AA1720</f>
        <v>0</v>
      </c>
      <c r="AB1830" s="2459">
        <f t="shared" si="2870"/>
        <v>0</v>
      </c>
      <c r="AC1830" s="2459">
        <f t="shared" si="2865"/>
        <v>0</v>
      </c>
      <c r="AD1830" s="2459">
        <f t="shared" si="2865"/>
        <v>0</v>
      </c>
      <c r="AE1830" s="2460">
        <f t="shared" si="2865"/>
        <v>0</v>
      </c>
      <c r="AF1830" s="2459">
        <f t="shared" si="2865"/>
        <v>0</v>
      </c>
      <c r="AG1830" s="2459">
        <f t="shared" si="2865"/>
        <v>0</v>
      </c>
      <c r="AH1830" s="2461">
        <f t="shared" si="2865"/>
        <v>0</v>
      </c>
      <c r="AI1830" s="2461">
        <f t="shared" si="2865"/>
        <v>0</v>
      </c>
      <c r="AJ1830" s="2459">
        <f t="shared" si="2865"/>
        <v>0</v>
      </c>
      <c r="AK1830" s="2019"/>
      <c r="AL1830" s="2608"/>
      <c r="AM1830" s="135"/>
      <c r="AN1830" s="135"/>
      <c r="AO1830" s="135"/>
      <c r="AP1830" s="135"/>
      <c r="AQ1830" s="135"/>
      <c r="AR1830" s="135"/>
      <c r="AS1830" s="135"/>
      <c r="AT1830" s="135"/>
      <c r="AU1830" s="135"/>
      <c r="AV1830" s="135"/>
      <c r="AW1830" s="135"/>
      <c r="AX1830" s="135"/>
      <c r="AY1830" s="135"/>
      <c r="AZ1830" s="135"/>
      <c r="BA1830" s="135"/>
      <c r="BB1830" s="135"/>
      <c r="BC1830" s="135"/>
      <c r="BD1830" s="135"/>
      <c r="BE1830" s="135"/>
      <c r="BF1830" s="135"/>
      <c r="BG1830" s="135"/>
      <c r="BH1830" s="135"/>
      <c r="BI1830" s="135"/>
      <c r="BJ1830" s="135"/>
      <c r="BK1830" s="135"/>
      <c r="BL1830" s="135"/>
      <c r="BM1830" s="135"/>
      <c r="BN1830" s="135"/>
      <c r="BO1830" s="135"/>
      <c r="BP1830" s="135"/>
      <c r="BQ1830" s="135"/>
      <c r="BR1830" s="135"/>
      <c r="BS1830" s="135"/>
      <c r="BT1830" s="135"/>
      <c r="BU1830" s="135"/>
      <c r="BV1830" s="135"/>
      <c r="BW1830" s="135"/>
      <c r="BX1830" s="135"/>
      <c r="BY1830" s="135"/>
      <c r="BZ1830" s="135"/>
      <c r="CA1830" s="135"/>
      <c r="CB1830" s="135"/>
      <c r="CC1830" s="135"/>
      <c r="CD1830" s="135"/>
      <c r="CE1830" s="135"/>
      <c r="CF1830" s="135"/>
      <c r="CG1830" s="135"/>
      <c r="CH1830" s="135"/>
      <c r="CI1830" s="135"/>
      <c r="CJ1830" s="135"/>
      <c r="CK1830" s="135"/>
      <c r="CL1830" s="135"/>
      <c r="CM1830" s="135"/>
      <c r="CN1830" s="135"/>
      <c r="CO1830" s="135"/>
      <c r="CP1830" s="135"/>
      <c r="CQ1830" s="135"/>
      <c r="CR1830" s="135"/>
      <c r="CS1830" s="135"/>
      <c r="CT1830" s="135"/>
      <c r="CU1830" s="135"/>
      <c r="CV1830" s="135"/>
      <c r="CW1830" s="135"/>
      <c r="CX1830" s="135"/>
      <c r="CY1830" s="135"/>
      <c r="CZ1830" s="135"/>
      <c r="DA1830" s="135"/>
      <c r="DB1830" s="135"/>
      <c r="DC1830" s="135"/>
      <c r="DD1830" s="135"/>
      <c r="DE1830" s="135"/>
      <c r="DF1830" s="135"/>
      <c r="DG1830" s="135"/>
      <c r="DH1830" s="135"/>
      <c r="DI1830" s="135"/>
      <c r="DJ1830" s="135"/>
      <c r="DK1830" s="135"/>
      <c r="DL1830" s="135"/>
      <c r="DM1830" s="135"/>
      <c r="DN1830" s="135"/>
      <c r="DO1830" s="135"/>
      <c r="DP1830" s="135"/>
      <c r="DQ1830" s="135"/>
      <c r="DR1830" s="135"/>
      <c r="DS1830" s="135"/>
      <c r="DT1830" s="135"/>
      <c r="DU1830" s="135"/>
      <c r="DV1830" s="135"/>
      <c r="DW1830" s="135"/>
      <c r="DX1830" s="135"/>
      <c r="DY1830" s="135"/>
      <c r="DZ1830" s="135"/>
      <c r="EA1830" s="135"/>
      <c r="EB1830" s="135"/>
      <c r="EC1830" s="135"/>
      <c r="ED1830" s="135"/>
      <c r="EE1830" s="135"/>
      <c r="EF1830" s="135"/>
      <c r="EG1830" s="135"/>
      <c r="EH1830" s="135"/>
      <c r="EI1830" s="135"/>
      <c r="EJ1830" s="135"/>
      <c r="EK1830" s="135"/>
      <c r="EL1830" s="135"/>
      <c r="EM1830" s="135"/>
      <c r="EN1830" s="135"/>
      <c r="EO1830" s="135"/>
      <c r="EP1830" s="135"/>
      <c r="EQ1830" s="135"/>
      <c r="ER1830" s="135"/>
      <c r="ES1830" s="135"/>
      <c r="ET1830" s="135"/>
      <c r="EU1830" s="135"/>
      <c r="EV1830" s="135"/>
      <c r="EW1830" s="135"/>
      <c r="EX1830" s="135"/>
      <c r="EY1830" s="135"/>
      <c r="EZ1830" s="135"/>
      <c r="FA1830" s="135"/>
      <c r="FB1830" s="135"/>
      <c r="FC1830" s="135"/>
      <c r="FD1830" s="135"/>
      <c r="FE1830" s="135"/>
      <c r="FF1830" s="135"/>
      <c r="FG1830" s="135"/>
      <c r="FH1830" s="135"/>
      <c r="FI1830" s="135"/>
      <c r="FJ1830" s="135"/>
      <c r="FK1830" s="135"/>
      <c r="FL1830" s="135"/>
      <c r="FM1830" s="135"/>
      <c r="FN1830" s="135"/>
      <c r="FO1830" s="135"/>
      <c r="FP1830" s="135"/>
      <c r="FQ1830" s="135"/>
      <c r="FR1830" s="135"/>
      <c r="FS1830" s="135"/>
      <c r="FT1830" s="135"/>
      <c r="FU1830" s="135"/>
      <c r="FV1830" s="135"/>
      <c r="FW1830" s="135"/>
      <c r="FX1830" s="135"/>
      <c r="FY1830" s="135"/>
      <c r="FZ1830" s="135"/>
      <c r="GA1830" s="135"/>
      <c r="GB1830" s="135"/>
      <c r="GC1830" s="135"/>
      <c r="GD1830" s="135"/>
      <c r="GE1830" s="135"/>
      <c r="GF1830" s="135"/>
      <c r="GG1830" s="135"/>
      <c r="GH1830" s="135"/>
      <c r="GI1830" s="135"/>
      <c r="GJ1830" s="135"/>
      <c r="GK1830" s="135"/>
      <c r="GL1830" s="135"/>
      <c r="GM1830" s="135"/>
      <c r="GN1830" s="135"/>
      <c r="GO1830" s="135"/>
      <c r="GP1830" s="135"/>
      <c r="GQ1830" s="135"/>
      <c r="GR1830" s="135"/>
      <c r="GS1830" s="135"/>
      <c r="GT1830" s="135"/>
      <c r="GU1830" s="135"/>
      <c r="GV1830" s="135"/>
      <c r="GW1830" s="135"/>
      <c r="GX1830" s="135"/>
      <c r="GY1830" s="135"/>
      <c r="GZ1830" s="135"/>
      <c r="HA1830" s="135"/>
      <c r="HB1830" s="135"/>
      <c r="HC1830" s="135"/>
      <c r="HD1830" s="135"/>
      <c r="HE1830" s="135"/>
      <c r="HF1830" s="135"/>
      <c r="HG1830" s="135"/>
      <c r="HH1830" s="135"/>
      <c r="HI1830" s="135"/>
      <c r="HJ1830" s="135"/>
      <c r="HK1830" s="135"/>
      <c r="HL1830" s="135"/>
      <c r="HM1830" s="135"/>
      <c r="HN1830" s="135"/>
      <c r="HO1830" s="135"/>
      <c r="HP1830" s="135"/>
      <c r="HQ1830" s="135"/>
      <c r="HR1830" s="135"/>
      <c r="HS1830" s="135"/>
      <c r="HT1830" s="135"/>
      <c r="HU1830" s="135"/>
      <c r="HV1830" s="135"/>
      <c r="HW1830" s="135"/>
      <c r="HX1830" s="135"/>
      <c r="HY1830" s="135"/>
      <c r="HZ1830" s="135"/>
      <c r="IA1830" s="135"/>
      <c r="IB1830" s="135"/>
      <c r="IC1830" s="135"/>
      <c r="ID1830" s="135"/>
      <c r="IE1830" s="135"/>
      <c r="IF1830" s="135"/>
      <c r="IG1830" s="135"/>
      <c r="IH1830" s="135"/>
      <c r="II1830" s="135"/>
      <c r="IJ1830" s="135"/>
      <c r="IK1830" s="135"/>
      <c r="IL1830" s="135"/>
      <c r="IM1830" s="135"/>
      <c r="IN1830" s="135"/>
      <c r="IO1830" s="135"/>
      <c r="IP1830" s="135"/>
      <c r="IQ1830" s="135"/>
      <c r="IR1830" s="135"/>
      <c r="IS1830" s="135"/>
      <c r="IT1830" s="135"/>
      <c r="IU1830" s="135"/>
      <c r="IV1830" s="135"/>
      <c r="IW1830" s="135"/>
      <c r="IX1830" s="135"/>
      <c r="IY1830" s="135"/>
      <c r="IZ1830" s="135"/>
      <c r="JA1830" s="135"/>
      <c r="JB1830" s="135"/>
      <c r="JC1830" s="135"/>
      <c r="JD1830" s="135"/>
      <c r="JE1830" s="135"/>
      <c r="JF1830" s="135"/>
      <c r="JG1830" s="135"/>
      <c r="JH1830" s="135"/>
      <c r="JI1830" s="135"/>
    </row>
    <row r="1831" spans="1:269" s="821" customFormat="1" ht="60" x14ac:dyDescent="0.25">
      <c r="A1831" s="195"/>
      <c r="B1831" s="195">
        <v>1</v>
      </c>
      <c r="C1831" s="155" t="s">
        <v>446</v>
      </c>
      <c r="D1831" s="155"/>
      <c r="E1831" s="155"/>
      <c r="F1831" s="1674">
        <f>F1786+F1773+F1721</f>
        <v>0</v>
      </c>
      <c r="G1831" s="1674">
        <f>G1786+G1773+G1721</f>
        <v>0</v>
      </c>
      <c r="H1831" s="1674">
        <f>H1786+H1773+H1721</f>
        <v>0</v>
      </c>
      <c r="I1831" s="718"/>
      <c r="J1831" s="2243"/>
      <c r="K1831" s="2243"/>
      <c r="L1831" s="2244"/>
      <c r="M1831" s="2244"/>
      <c r="N1831" s="2244"/>
      <c r="O1831" s="2244"/>
      <c r="P1831" s="2244"/>
      <c r="Q1831" s="2244"/>
      <c r="R1831" s="2459">
        <f t="shared" ref="R1831:AJ1831" si="2871">R1786+R1773+R1721</f>
        <v>0</v>
      </c>
      <c r="S1831" s="2459">
        <f t="shared" ref="S1831:T1831" si="2872">S1786+S1773+S1721</f>
        <v>0</v>
      </c>
      <c r="T1831" s="2459">
        <f t="shared" si="2872"/>
        <v>0</v>
      </c>
      <c r="U1831" s="2459">
        <f t="shared" ref="U1831:V1831" si="2873">U1786+U1773+U1721</f>
        <v>0</v>
      </c>
      <c r="V1831" s="2459">
        <f t="shared" si="2873"/>
        <v>0</v>
      </c>
      <c r="W1831" s="2459">
        <f t="shared" ref="W1831:X1831" si="2874">W1786+W1773+W1721</f>
        <v>0</v>
      </c>
      <c r="X1831" s="2459">
        <f t="shared" si="2874"/>
        <v>0</v>
      </c>
      <c r="Y1831" s="2459">
        <f t="shared" ref="Y1831:Z1831" si="2875">Y1786+Y1773+Y1721</f>
        <v>0</v>
      </c>
      <c r="Z1831" s="2459">
        <f t="shared" si="2875"/>
        <v>0</v>
      </c>
      <c r="AA1831" s="2459">
        <f t="shared" ref="AA1831:AB1831" si="2876">AA1786+AA1773+AA1721</f>
        <v>0</v>
      </c>
      <c r="AB1831" s="2459">
        <f t="shared" si="2876"/>
        <v>0</v>
      </c>
      <c r="AC1831" s="2459">
        <f t="shared" si="2871"/>
        <v>0</v>
      </c>
      <c r="AD1831" s="2459">
        <f t="shared" si="2871"/>
        <v>0</v>
      </c>
      <c r="AE1831" s="2460">
        <f t="shared" si="2871"/>
        <v>0</v>
      </c>
      <c r="AF1831" s="2459">
        <f t="shared" si="2871"/>
        <v>0</v>
      </c>
      <c r="AG1831" s="2459">
        <f t="shared" si="2871"/>
        <v>0</v>
      </c>
      <c r="AH1831" s="2461">
        <f t="shared" si="2871"/>
        <v>0</v>
      </c>
      <c r="AI1831" s="2461">
        <f t="shared" si="2871"/>
        <v>0</v>
      </c>
      <c r="AJ1831" s="2459">
        <f t="shared" si="2871"/>
        <v>0</v>
      </c>
      <c r="AK1831" s="2019"/>
      <c r="AL1831" s="2608"/>
      <c r="AM1831" s="135"/>
      <c r="AN1831" s="135"/>
      <c r="AO1831" s="135"/>
      <c r="AP1831" s="135"/>
      <c r="AQ1831" s="135"/>
      <c r="AR1831" s="135"/>
      <c r="AS1831" s="135"/>
      <c r="AT1831" s="135"/>
      <c r="AU1831" s="135"/>
      <c r="AV1831" s="135"/>
      <c r="AW1831" s="135"/>
      <c r="AX1831" s="135"/>
      <c r="AY1831" s="135"/>
      <c r="AZ1831" s="135"/>
      <c r="BA1831" s="135"/>
      <c r="BB1831" s="135"/>
      <c r="BC1831" s="135"/>
      <c r="BD1831" s="135"/>
      <c r="BE1831" s="135"/>
      <c r="BF1831" s="135"/>
      <c r="BG1831" s="135"/>
      <c r="BH1831" s="135"/>
      <c r="BI1831" s="135"/>
      <c r="BJ1831" s="135"/>
      <c r="BK1831" s="135"/>
      <c r="BL1831" s="135"/>
      <c r="BM1831" s="135"/>
      <c r="BN1831" s="135"/>
      <c r="BO1831" s="135"/>
      <c r="BP1831" s="135"/>
      <c r="BQ1831" s="135"/>
      <c r="BR1831" s="135"/>
      <c r="BS1831" s="135"/>
      <c r="BT1831" s="135"/>
      <c r="BU1831" s="135"/>
      <c r="BV1831" s="135"/>
      <c r="BW1831" s="135"/>
      <c r="BX1831" s="135"/>
      <c r="BY1831" s="135"/>
      <c r="BZ1831" s="135"/>
      <c r="CA1831" s="135"/>
      <c r="CB1831" s="135"/>
      <c r="CC1831" s="135"/>
      <c r="CD1831" s="135"/>
      <c r="CE1831" s="135"/>
      <c r="CF1831" s="135"/>
      <c r="CG1831" s="135"/>
      <c r="CH1831" s="135"/>
      <c r="CI1831" s="135"/>
      <c r="CJ1831" s="135"/>
      <c r="CK1831" s="135"/>
      <c r="CL1831" s="135"/>
      <c r="CM1831" s="135"/>
      <c r="CN1831" s="135"/>
      <c r="CO1831" s="135"/>
      <c r="CP1831" s="135"/>
      <c r="CQ1831" s="135"/>
      <c r="CR1831" s="135"/>
      <c r="CS1831" s="135"/>
      <c r="CT1831" s="135"/>
      <c r="CU1831" s="135"/>
      <c r="CV1831" s="135"/>
      <c r="CW1831" s="135"/>
      <c r="CX1831" s="135"/>
      <c r="CY1831" s="135"/>
      <c r="CZ1831" s="135"/>
      <c r="DA1831" s="135"/>
      <c r="DB1831" s="135"/>
      <c r="DC1831" s="135"/>
      <c r="DD1831" s="135"/>
      <c r="DE1831" s="135"/>
      <c r="DF1831" s="135"/>
      <c r="DG1831" s="135"/>
      <c r="DH1831" s="135"/>
      <c r="DI1831" s="135"/>
      <c r="DJ1831" s="135"/>
      <c r="DK1831" s="135"/>
      <c r="DL1831" s="135"/>
      <c r="DM1831" s="135"/>
      <c r="DN1831" s="135"/>
      <c r="DO1831" s="135"/>
      <c r="DP1831" s="135"/>
      <c r="DQ1831" s="135"/>
      <c r="DR1831" s="135"/>
      <c r="DS1831" s="135"/>
      <c r="DT1831" s="135"/>
      <c r="DU1831" s="135"/>
      <c r="DV1831" s="135"/>
      <c r="DW1831" s="135"/>
      <c r="DX1831" s="135"/>
      <c r="DY1831" s="135"/>
      <c r="DZ1831" s="135"/>
      <c r="EA1831" s="135"/>
      <c r="EB1831" s="135"/>
      <c r="EC1831" s="135"/>
      <c r="ED1831" s="135"/>
      <c r="EE1831" s="135"/>
      <c r="EF1831" s="135"/>
      <c r="EG1831" s="135"/>
      <c r="EH1831" s="135"/>
      <c r="EI1831" s="135"/>
      <c r="EJ1831" s="135"/>
      <c r="EK1831" s="135"/>
      <c r="EL1831" s="135"/>
      <c r="EM1831" s="135"/>
      <c r="EN1831" s="135"/>
      <c r="EO1831" s="135"/>
      <c r="EP1831" s="135"/>
      <c r="EQ1831" s="135"/>
      <c r="ER1831" s="135"/>
      <c r="ES1831" s="135"/>
      <c r="ET1831" s="135"/>
      <c r="EU1831" s="135"/>
      <c r="EV1831" s="135"/>
      <c r="EW1831" s="135"/>
      <c r="EX1831" s="135"/>
      <c r="EY1831" s="135"/>
      <c r="EZ1831" s="135"/>
      <c r="FA1831" s="135"/>
      <c r="FB1831" s="135"/>
      <c r="FC1831" s="135"/>
      <c r="FD1831" s="135"/>
      <c r="FE1831" s="135"/>
      <c r="FF1831" s="135"/>
      <c r="FG1831" s="135"/>
      <c r="FH1831" s="135"/>
      <c r="FI1831" s="135"/>
      <c r="FJ1831" s="135"/>
      <c r="FK1831" s="135"/>
      <c r="FL1831" s="135"/>
      <c r="FM1831" s="135"/>
      <c r="FN1831" s="135"/>
      <c r="FO1831" s="135"/>
      <c r="FP1831" s="135"/>
      <c r="FQ1831" s="135"/>
      <c r="FR1831" s="135"/>
      <c r="FS1831" s="135"/>
      <c r="FT1831" s="135"/>
      <c r="FU1831" s="135"/>
      <c r="FV1831" s="135"/>
      <c r="FW1831" s="135"/>
      <c r="FX1831" s="135"/>
      <c r="FY1831" s="135"/>
      <c r="FZ1831" s="135"/>
      <c r="GA1831" s="135"/>
      <c r="GB1831" s="135"/>
      <c r="GC1831" s="135"/>
      <c r="GD1831" s="135"/>
      <c r="GE1831" s="135"/>
      <c r="GF1831" s="135"/>
      <c r="GG1831" s="135"/>
      <c r="GH1831" s="135"/>
      <c r="GI1831" s="135"/>
      <c r="GJ1831" s="135"/>
      <c r="GK1831" s="135"/>
      <c r="GL1831" s="135"/>
      <c r="GM1831" s="135"/>
      <c r="GN1831" s="135"/>
      <c r="GO1831" s="135"/>
      <c r="GP1831" s="135"/>
      <c r="GQ1831" s="135"/>
      <c r="GR1831" s="135"/>
      <c r="GS1831" s="135"/>
      <c r="GT1831" s="135"/>
      <c r="GU1831" s="135"/>
      <c r="GV1831" s="135"/>
      <c r="GW1831" s="135"/>
      <c r="GX1831" s="135"/>
      <c r="GY1831" s="135"/>
      <c r="GZ1831" s="135"/>
      <c r="HA1831" s="135"/>
      <c r="HB1831" s="135"/>
      <c r="HC1831" s="135"/>
      <c r="HD1831" s="135"/>
      <c r="HE1831" s="135"/>
      <c r="HF1831" s="135"/>
      <c r="HG1831" s="135"/>
      <c r="HH1831" s="135"/>
      <c r="HI1831" s="135"/>
      <c r="HJ1831" s="135"/>
      <c r="HK1831" s="135"/>
      <c r="HL1831" s="135"/>
      <c r="HM1831" s="135"/>
      <c r="HN1831" s="135"/>
      <c r="HO1831" s="135"/>
      <c r="HP1831" s="135"/>
      <c r="HQ1831" s="135"/>
      <c r="HR1831" s="135"/>
      <c r="HS1831" s="135"/>
      <c r="HT1831" s="135"/>
      <c r="HU1831" s="135"/>
      <c r="HV1831" s="135"/>
      <c r="HW1831" s="135"/>
      <c r="HX1831" s="135"/>
      <c r="HY1831" s="135"/>
      <c r="HZ1831" s="135"/>
      <c r="IA1831" s="135"/>
      <c r="IB1831" s="135"/>
      <c r="IC1831" s="135"/>
      <c r="ID1831" s="135"/>
      <c r="IE1831" s="135"/>
      <c r="IF1831" s="135"/>
      <c r="IG1831" s="135"/>
      <c r="IH1831" s="135"/>
      <c r="II1831" s="135"/>
      <c r="IJ1831" s="135"/>
      <c r="IK1831" s="135"/>
      <c r="IL1831" s="135"/>
      <c r="IM1831" s="135"/>
      <c r="IN1831" s="135"/>
      <c r="IO1831" s="135"/>
      <c r="IP1831" s="135"/>
      <c r="IQ1831" s="135"/>
      <c r="IR1831" s="135"/>
      <c r="IS1831" s="135"/>
      <c r="IT1831" s="135"/>
      <c r="IU1831" s="135"/>
      <c r="IV1831" s="135"/>
      <c r="IW1831" s="135"/>
      <c r="IX1831" s="135"/>
      <c r="IY1831" s="135"/>
      <c r="IZ1831" s="135"/>
      <c r="JA1831" s="135"/>
      <c r="JB1831" s="135"/>
      <c r="JC1831" s="135"/>
      <c r="JD1831" s="135"/>
      <c r="JE1831" s="135"/>
      <c r="JF1831" s="135"/>
      <c r="JG1831" s="135"/>
      <c r="JH1831" s="135"/>
      <c r="JI1831" s="135"/>
    </row>
    <row r="1832" spans="1:269" s="821" customFormat="1" ht="45" x14ac:dyDescent="0.25">
      <c r="A1832" s="195"/>
      <c r="B1832" s="195">
        <v>1</v>
      </c>
      <c r="C1832" s="526" t="s">
        <v>447</v>
      </c>
      <c r="D1832" s="155"/>
      <c r="E1832" s="155"/>
      <c r="F1832" s="1674">
        <f>F1785+F1772</f>
        <v>100</v>
      </c>
      <c r="G1832" s="718">
        <f>G1785+G1772</f>
        <v>92</v>
      </c>
      <c r="H1832" s="718">
        <f>H1785+H1772</f>
        <v>90</v>
      </c>
      <c r="I1832" s="718">
        <f>H1832/G1832*100</f>
        <v>97.826086956521735</v>
      </c>
      <c r="J1832" s="2243"/>
      <c r="K1832" s="2243"/>
      <c r="L1832" s="2244"/>
      <c r="M1832" s="2244"/>
      <c r="N1832" s="2244"/>
      <c r="O1832" s="2244"/>
      <c r="P1832" s="2244"/>
      <c r="Q1832" s="2244"/>
      <c r="R1832" s="2459">
        <f t="shared" ref="R1832:AJ1832" si="2877">R1785+R1772</f>
        <v>0</v>
      </c>
      <c r="S1832" s="2459">
        <f t="shared" ref="S1832:T1832" si="2878">S1785+S1772</f>
        <v>0</v>
      </c>
      <c r="T1832" s="2459">
        <f t="shared" si="2878"/>
        <v>0</v>
      </c>
      <c r="U1832" s="2459">
        <f t="shared" ref="U1832:V1832" si="2879">U1785+U1772</f>
        <v>0</v>
      </c>
      <c r="V1832" s="2459">
        <f t="shared" si="2879"/>
        <v>0</v>
      </c>
      <c r="W1832" s="2459">
        <f t="shared" ref="W1832:X1832" si="2880">W1785+W1772</f>
        <v>0</v>
      </c>
      <c r="X1832" s="2459">
        <f t="shared" si="2880"/>
        <v>0</v>
      </c>
      <c r="Y1832" s="2459">
        <f t="shared" ref="Y1832:Z1832" si="2881">Y1785+Y1772</f>
        <v>0</v>
      </c>
      <c r="Z1832" s="2459">
        <f t="shared" si="2881"/>
        <v>0</v>
      </c>
      <c r="AA1832" s="2459">
        <f t="shared" ref="AA1832:AB1832" si="2882">AA1785+AA1772</f>
        <v>0</v>
      </c>
      <c r="AB1832" s="2459">
        <f t="shared" si="2882"/>
        <v>0</v>
      </c>
      <c r="AC1832" s="2459">
        <f t="shared" si="2877"/>
        <v>0</v>
      </c>
      <c r="AD1832" s="2459">
        <f t="shared" si="2877"/>
        <v>0</v>
      </c>
      <c r="AE1832" s="2460">
        <f t="shared" si="2877"/>
        <v>0</v>
      </c>
      <c r="AF1832" s="2459">
        <f t="shared" si="2877"/>
        <v>0</v>
      </c>
      <c r="AG1832" s="2459">
        <f t="shared" si="2877"/>
        <v>0</v>
      </c>
      <c r="AH1832" s="2461">
        <f t="shared" si="2877"/>
        <v>0</v>
      </c>
      <c r="AI1832" s="2461">
        <f t="shared" si="2877"/>
        <v>0</v>
      </c>
      <c r="AJ1832" s="2459">
        <f t="shared" si="2877"/>
        <v>0</v>
      </c>
      <c r="AK1832" s="2019"/>
      <c r="AL1832" s="2608"/>
      <c r="AM1832" s="135"/>
      <c r="AN1832" s="135"/>
      <c r="AO1832" s="135"/>
      <c r="AP1832" s="135"/>
      <c r="AQ1832" s="135"/>
      <c r="AR1832" s="135"/>
      <c r="AS1832" s="135"/>
      <c r="AT1832" s="135"/>
      <c r="AU1832" s="135"/>
      <c r="AV1832" s="135"/>
      <c r="AW1832" s="135"/>
      <c r="AX1832" s="135"/>
      <c r="AY1832" s="135"/>
      <c r="AZ1832" s="135"/>
      <c r="BA1832" s="135"/>
      <c r="BB1832" s="135"/>
      <c r="BC1832" s="135"/>
      <c r="BD1832" s="135"/>
      <c r="BE1832" s="135"/>
      <c r="BF1832" s="135"/>
      <c r="BG1832" s="135"/>
      <c r="BH1832" s="135"/>
      <c r="BI1832" s="135"/>
      <c r="BJ1832" s="135"/>
      <c r="BK1832" s="135"/>
      <c r="BL1832" s="135"/>
      <c r="BM1832" s="135"/>
      <c r="BN1832" s="135"/>
      <c r="BO1832" s="135"/>
      <c r="BP1832" s="135"/>
      <c r="BQ1832" s="135"/>
      <c r="BR1832" s="135"/>
      <c r="BS1832" s="135"/>
      <c r="BT1832" s="135"/>
      <c r="BU1832" s="135"/>
      <c r="BV1832" s="135"/>
      <c r="BW1832" s="135"/>
      <c r="BX1832" s="135"/>
      <c r="BY1832" s="135"/>
      <c r="BZ1832" s="135"/>
      <c r="CA1832" s="135"/>
      <c r="CB1832" s="135"/>
      <c r="CC1832" s="135"/>
      <c r="CD1832" s="135"/>
      <c r="CE1832" s="135"/>
      <c r="CF1832" s="135"/>
      <c r="CG1832" s="135"/>
      <c r="CH1832" s="135"/>
      <c r="CI1832" s="135"/>
      <c r="CJ1832" s="135"/>
      <c r="CK1832" s="135"/>
      <c r="CL1832" s="135"/>
      <c r="CM1832" s="135"/>
      <c r="CN1832" s="135"/>
      <c r="CO1832" s="135"/>
      <c r="CP1832" s="135"/>
      <c r="CQ1832" s="135"/>
      <c r="CR1832" s="135"/>
      <c r="CS1832" s="135"/>
      <c r="CT1832" s="135"/>
      <c r="CU1832" s="135"/>
      <c r="CV1832" s="135"/>
      <c r="CW1832" s="135"/>
      <c r="CX1832" s="135"/>
      <c r="CY1832" s="135"/>
      <c r="CZ1832" s="135"/>
      <c r="DA1832" s="135"/>
      <c r="DB1832" s="135"/>
      <c r="DC1832" s="135"/>
      <c r="DD1832" s="135"/>
      <c r="DE1832" s="135"/>
      <c r="DF1832" s="135"/>
      <c r="DG1832" s="135"/>
      <c r="DH1832" s="135"/>
      <c r="DI1832" s="135"/>
      <c r="DJ1832" s="135"/>
      <c r="DK1832" s="135"/>
      <c r="DL1832" s="135"/>
      <c r="DM1832" s="135"/>
      <c r="DN1832" s="135"/>
      <c r="DO1832" s="135"/>
      <c r="DP1832" s="135"/>
      <c r="DQ1832" s="135"/>
      <c r="DR1832" s="135"/>
      <c r="DS1832" s="135"/>
      <c r="DT1832" s="135"/>
      <c r="DU1832" s="135"/>
      <c r="DV1832" s="135"/>
      <c r="DW1832" s="135"/>
      <c r="DX1832" s="135"/>
      <c r="DY1832" s="135"/>
      <c r="DZ1832" s="135"/>
      <c r="EA1832" s="135"/>
      <c r="EB1832" s="135"/>
      <c r="EC1832" s="135"/>
      <c r="ED1832" s="135"/>
      <c r="EE1832" s="135"/>
      <c r="EF1832" s="135"/>
      <c r="EG1832" s="135"/>
      <c r="EH1832" s="135"/>
      <c r="EI1832" s="135"/>
      <c r="EJ1832" s="135"/>
      <c r="EK1832" s="135"/>
      <c r="EL1832" s="135"/>
      <c r="EM1832" s="135"/>
      <c r="EN1832" s="135"/>
      <c r="EO1832" s="135"/>
      <c r="EP1832" s="135"/>
      <c r="EQ1832" s="135"/>
      <c r="ER1832" s="135"/>
      <c r="ES1832" s="135"/>
      <c r="ET1832" s="135"/>
      <c r="EU1832" s="135"/>
      <c r="EV1832" s="135"/>
      <c r="EW1832" s="135"/>
      <c r="EX1832" s="135"/>
      <c r="EY1832" s="135"/>
      <c r="EZ1832" s="135"/>
      <c r="FA1832" s="135"/>
      <c r="FB1832" s="135"/>
      <c r="FC1832" s="135"/>
      <c r="FD1832" s="135"/>
      <c r="FE1832" s="135"/>
      <c r="FF1832" s="135"/>
      <c r="FG1832" s="135"/>
      <c r="FH1832" s="135"/>
      <c r="FI1832" s="135"/>
      <c r="FJ1832" s="135"/>
      <c r="FK1832" s="135"/>
      <c r="FL1832" s="135"/>
      <c r="FM1832" s="135"/>
      <c r="FN1832" s="135"/>
      <c r="FO1832" s="135"/>
      <c r="FP1832" s="135"/>
      <c r="FQ1832" s="135"/>
      <c r="FR1832" s="135"/>
      <c r="FS1832" s="135"/>
      <c r="FT1832" s="135"/>
      <c r="FU1832" s="135"/>
      <c r="FV1832" s="135"/>
      <c r="FW1832" s="135"/>
      <c r="FX1832" s="135"/>
      <c r="FY1832" s="135"/>
      <c r="FZ1832" s="135"/>
      <c r="GA1832" s="135"/>
      <c r="GB1832" s="135"/>
      <c r="GC1832" s="135"/>
      <c r="GD1832" s="135"/>
      <c r="GE1832" s="135"/>
      <c r="GF1832" s="135"/>
      <c r="GG1832" s="135"/>
      <c r="GH1832" s="135"/>
      <c r="GI1832" s="135"/>
      <c r="GJ1832" s="135"/>
      <c r="GK1832" s="135"/>
      <c r="GL1832" s="135"/>
      <c r="GM1832" s="135"/>
      <c r="GN1832" s="135"/>
      <c r="GO1832" s="135"/>
      <c r="GP1832" s="135"/>
      <c r="GQ1832" s="135"/>
      <c r="GR1832" s="135"/>
      <c r="GS1832" s="135"/>
      <c r="GT1832" s="135"/>
      <c r="GU1832" s="135"/>
      <c r="GV1832" s="135"/>
      <c r="GW1832" s="135"/>
      <c r="GX1832" s="135"/>
      <c r="GY1832" s="135"/>
      <c r="GZ1832" s="135"/>
      <c r="HA1832" s="135"/>
      <c r="HB1832" s="135"/>
      <c r="HC1832" s="135"/>
      <c r="HD1832" s="135"/>
      <c r="HE1832" s="135"/>
      <c r="HF1832" s="135"/>
      <c r="HG1832" s="135"/>
      <c r="HH1832" s="135"/>
      <c r="HI1832" s="135"/>
      <c r="HJ1832" s="135"/>
      <c r="HK1832" s="135"/>
      <c r="HL1832" s="135"/>
      <c r="HM1832" s="135"/>
      <c r="HN1832" s="135"/>
      <c r="HO1832" s="135"/>
      <c r="HP1832" s="135"/>
      <c r="HQ1832" s="135"/>
      <c r="HR1832" s="135"/>
      <c r="HS1832" s="135"/>
      <c r="HT1832" s="135"/>
      <c r="HU1832" s="135"/>
      <c r="HV1832" s="135"/>
      <c r="HW1832" s="135"/>
      <c r="HX1832" s="135"/>
      <c r="HY1832" s="135"/>
      <c r="HZ1832" s="135"/>
      <c r="IA1832" s="135"/>
      <c r="IB1832" s="135"/>
      <c r="IC1832" s="135"/>
      <c r="ID1832" s="135"/>
      <c r="IE1832" s="135"/>
      <c r="IF1832" s="135"/>
      <c r="IG1832" s="135"/>
      <c r="IH1832" s="135"/>
      <c r="II1832" s="135"/>
      <c r="IJ1832" s="135"/>
      <c r="IK1832" s="135"/>
      <c r="IL1832" s="135"/>
      <c r="IM1832" s="135"/>
      <c r="IN1832" s="135"/>
      <c r="IO1832" s="135"/>
      <c r="IP1832" s="135"/>
      <c r="IQ1832" s="135"/>
      <c r="IR1832" s="135"/>
      <c r="IS1832" s="135"/>
      <c r="IT1832" s="135"/>
      <c r="IU1832" s="135"/>
      <c r="IV1832" s="135"/>
      <c r="IW1832" s="135"/>
      <c r="IX1832" s="135"/>
      <c r="IY1832" s="135"/>
      <c r="IZ1832" s="135"/>
      <c r="JA1832" s="135"/>
      <c r="JB1832" s="135"/>
      <c r="JC1832" s="135"/>
      <c r="JD1832" s="135"/>
      <c r="JE1832" s="135"/>
      <c r="JF1832" s="135"/>
      <c r="JG1832" s="135"/>
      <c r="JH1832" s="135"/>
      <c r="JI1832" s="135"/>
    </row>
    <row r="1833" spans="1:269" s="821" customFormat="1" ht="105" x14ac:dyDescent="0.25">
      <c r="A1833" s="195"/>
      <c r="B1833" s="195">
        <v>1</v>
      </c>
      <c r="C1833" s="526" t="s">
        <v>448</v>
      </c>
      <c r="D1833" s="155"/>
      <c r="E1833" s="155"/>
      <c r="F1833" s="1674">
        <f t="shared" ref="F1833:H1838" si="2883">F1723</f>
        <v>0</v>
      </c>
      <c r="G1833" s="718">
        <f t="shared" si="2883"/>
        <v>0</v>
      </c>
      <c r="H1833" s="718">
        <f t="shared" si="2883"/>
        <v>0</v>
      </c>
      <c r="I1833" s="718"/>
      <c r="J1833" s="2243"/>
      <c r="K1833" s="2243"/>
      <c r="L1833" s="2244"/>
      <c r="M1833" s="2244"/>
      <c r="N1833" s="2244"/>
      <c r="O1833" s="2244"/>
      <c r="P1833" s="2244"/>
      <c r="Q1833" s="2244"/>
      <c r="R1833" s="2459">
        <f t="shared" ref="R1833:AJ1833" si="2884">R1723</f>
        <v>0</v>
      </c>
      <c r="S1833" s="2459">
        <f t="shared" ref="S1833:T1833" si="2885">S1723</f>
        <v>0</v>
      </c>
      <c r="T1833" s="2459">
        <f t="shared" si="2885"/>
        <v>0</v>
      </c>
      <c r="U1833" s="2459">
        <f t="shared" ref="U1833:V1833" si="2886">U1723</f>
        <v>0</v>
      </c>
      <c r="V1833" s="2459">
        <f t="shared" si="2886"/>
        <v>0</v>
      </c>
      <c r="W1833" s="2459">
        <f t="shared" ref="W1833:X1833" si="2887">W1723</f>
        <v>0</v>
      </c>
      <c r="X1833" s="2459">
        <f t="shared" si="2887"/>
        <v>0</v>
      </c>
      <c r="Y1833" s="2459">
        <f t="shared" ref="Y1833:Z1833" si="2888">Y1723</f>
        <v>0</v>
      </c>
      <c r="Z1833" s="2459">
        <f t="shared" si="2888"/>
        <v>0</v>
      </c>
      <c r="AA1833" s="2459">
        <f t="shared" ref="AA1833:AB1833" si="2889">AA1723</f>
        <v>0</v>
      </c>
      <c r="AB1833" s="2459">
        <f t="shared" si="2889"/>
        <v>0</v>
      </c>
      <c r="AC1833" s="2459">
        <f t="shared" si="2884"/>
        <v>0</v>
      </c>
      <c r="AD1833" s="2459">
        <f t="shared" si="2884"/>
        <v>0</v>
      </c>
      <c r="AE1833" s="2460">
        <f t="shared" si="2884"/>
        <v>0</v>
      </c>
      <c r="AF1833" s="2459">
        <f t="shared" si="2884"/>
        <v>0</v>
      </c>
      <c r="AG1833" s="2459">
        <f t="shared" si="2884"/>
        <v>0</v>
      </c>
      <c r="AH1833" s="2461">
        <f t="shared" si="2884"/>
        <v>0</v>
      </c>
      <c r="AI1833" s="2461">
        <f t="shared" si="2884"/>
        <v>0</v>
      </c>
      <c r="AJ1833" s="2459">
        <f t="shared" si="2884"/>
        <v>0</v>
      </c>
      <c r="AK1833" s="2019"/>
      <c r="AL1833" s="2608"/>
      <c r="AM1833" s="135"/>
      <c r="AN1833" s="135"/>
      <c r="AO1833" s="135"/>
      <c r="AP1833" s="135"/>
      <c r="AQ1833" s="135"/>
      <c r="AR1833" s="135"/>
      <c r="AS1833" s="135"/>
      <c r="AT1833" s="135"/>
      <c r="AU1833" s="135"/>
      <c r="AV1833" s="135"/>
      <c r="AW1833" s="135"/>
      <c r="AX1833" s="135"/>
      <c r="AY1833" s="135"/>
      <c r="AZ1833" s="135"/>
      <c r="BA1833" s="135"/>
      <c r="BB1833" s="135"/>
      <c r="BC1833" s="135"/>
      <c r="BD1833" s="135"/>
      <c r="BE1833" s="135"/>
      <c r="BF1833" s="135"/>
      <c r="BG1833" s="135"/>
      <c r="BH1833" s="135"/>
      <c r="BI1833" s="135"/>
      <c r="BJ1833" s="135"/>
      <c r="BK1833" s="135"/>
      <c r="BL1833" s="135"/>
      <c r="BM1833" s="135"/>
      <c r="BN1833" s="135"/>
      <c r="BO1833" s="135"/>
      <c r="BP1833" s="135"/>
      <c r="BQ1833" s="135"/>
      <c r="BR1833" s="135"/>
      <c r="BS1833" s="135"/>
      <c r="BT1833" s="135"/>
      <c r="BU1833" s="135"/>
      <c r="BV1833" s="135"/>
      <c r="BW1833" s="135"/>
      <c r="BX1833" s="135"/>
      <c r="BY1833" s="135"/>
      <c r="BZ1833" s="135"/>
      <c r="CA1833" s="135"/>
      <c r="CB1833" s="135"/>
      <c r="CC1833" s="135"/>
      <c r="CD1833" s="135"/>
      <c r="CE1833" s="135"/>
      <c r="CF1833" s="135"/>
      <c r="CG1833" s="135"/>
      <c r="CH1833" s="135"/>
      <c r="CI1833" s="135"/>
      <c r="CJ1833" s="135"/>
      <c r="CK1833" s="135"/>
      <c r="CL1833" s="135"/>
      <c r="CM1833" s="135"/>
      <c r="CN1833" s="135"/>
      <c r="CO1833" s="135"/>
      <c r="CP1833" s="135"/>
      <c r="CQ1833" s="135"/>
      <c r="CR1833" s="135"/>
      <c r="CS1833" s="135"/>
      <c r="CT1833" s="135"/>
      <c r="CU1833" s="135"/>
      <c r="CV1833" s="135"/>
      <c r="CW1833" s="135"/>
      <c r="CX1833" s="135"/>
      <c r="CY1833" s="135"/>
      <c r="CZ1833" s="135"/>
      <c r="DA1833" s="135"/>
      <c r="DB1833" s="135"/>
      <c r="DC1833" s="135"/>
      <c r="DD1833" s="135"/>
      <c r="DE1833" s="135"/>
      <c r="DF1833" s="135"/>
      <c r="DG1833" s="135"/>
      <c r="DH1833" s="135"/>
      <c r="DI1833" s="135"/>
      <c r="DJ1833" s="135"/>
      <c r="DK1833" s="135"/>
      <c r="DL1833" s="135"/>
      <c r="DM1833" s="135"/>
      <c r="DN1833" s="135"/>
      <c r="DO1833" s="135"/>
      <c r="DP1833" s="135"/>
      <c r="DQ1833" s="135"/>
      <c r="DR1833" s="135"/>
      <c r="DS1833" s="135"/>
      <c r="DT1833" s="135"/>
      <c r="DU1833" s="135"/>
      <c r="DV1833" s="135"/>
      <c r="DW1833" s="135"/>
      <c r="DX1833" s="135"/>
      <c r="DY1833" s="135"/>
      <c r="DZ1833" s="135"/>
      <c r="EA1833" s="135"/>
      <c r="EB1833" s="135"/>
      <c r="EC1833" s="135"/>
      <c r="ED1833" s="135"/>
      <c r="EE1833" s="135"/>
      <c r="EF1833" s="135"/>
      <c r="EG1833" s="135"/>
      <c r="EH1833" s="135"/>
      <c r="EI1833" s="135"/>
      <c r="EJ1833" s="135"/>
      <c r="EK1833" s="135"/>
      <c r="EL1833" s="135"/>
      <c r="EM1833" s="135"/>
      <c r="EN1833" s="135"/>
      <c r="EO1833" s="135"/>
      <c r="EP1833" s="135"/>
      <c r="EQ1833" s="135"/>
      <c r="ER1833" s="135"/>
      <c r="ES1833" s="135"/>
      <c r="ET1833" s="135"/>
      <c r="EU1833" s="135"/>
      <c r="EV1833" s="135"/>
      <c r="EW1833" s="135"/>
      <c r="EX1833" s="135"/>
      <c r="EY1833" s="135"/>
      <c r="EZ1833" s="135"/>
      <c r="FA1833" s="135"/>
      <c r="FB1833" s="135"/>
      <c r="FC1833" s="135"/>
      <c r="FD1833" s="135"/>
      <c r="FE1833" s="135"/>
      <c r="FF1833" s="135"/>
      <c r="FG1833" s="135"/>
      <c r="FH1833" s="135"/>
      <c r="FI1833" s="135"/>
      <c r="FJ1833" s="135"/>
      <c r="FK1833" s="135"/>
      <c r="FL1833" s="135"/>
      <c r="FM1833" s="135"/>
      <c r="FN1833" s="135"/>
      <c r="FO1833" s="135"/>
      <c r="FP1833" s="135"/>
      <c r="FQ1833" s="135"/>
      <c r="FR1833" s="135"/>
      <c r="FS1833" s="135"/>
      <c r="FT1833" s="135"/>
      <c r="FU1833" s="135"/>
      <c r="FV1833" s="135"/>
      <c r="FW1833" s="135"/>
      <c r="FX1833" s="135"/>
      <c r="FY1833" s="135"/>
      <c r="FZ1833" s="135"/>
      <c r="GA1833" s="135"/>
      <c r="GB1833" s="135"/>
      <c r="GC1833" s="135"/>
      <c r="GD1833" s="135"/>
      <c r="GE1833" s="135"/>
      <c r="GF1833" s="135"/>
      <c r="GG1833" s="135"/>
      <c r="GH1833" s="135"/>
      <c r="GI1833" s="135"/>
      <c r="GJ1833" s="135"/>
      <c r="GK1833" s="135"/>
      <c r="GL1833" s="135"/>
      <c r="GM1833" s="135"/>
      <c r="GN1833" s="135"/>
      <c r="GO1833" s="135"/>
      <c r="GP1833" s="135"/>
      <c r="GQ1833" s="135"/>
      <c r="GR1833" s="135"/>
      <c r="GS1833" s="135"/>
      <c r="GT1833" s="135"/>
      <c r="GU1833" s="135"/>
      <c r="GV1833" s="135"/>
      <c r="GW1833" s="135"/>
      <c r="GX1833" s="135"/>
      <c r="GY1833" s="135"/>
      <c r="GZ1833" s="135"/>
      <c r="HA1833" s="135"/>
      <c r="HB1833" s="135"/>
      <c r="HC1833" s="135"/>
      <c r="HD1833" s="135"/>
      <c r="HE1833" s="135"/>
      <c r="HF1833" s="135"/>
      <c r="HG1833" s="135"/>
      <c r="HH1833" s="135"/>
      <c r="HI1833" s="135"/>
      <c r="HJ1833" s="135"/>
      <c r="HK1833" s="135"/>
      <c r="HL1833" s="135"/>
      <c r="HM1833" s="135"/>
      <c r="HN1833" s="135"/>
      <c r="HO1833" s="135"/>
      <c r="HP1833" s="135"/>
      <c r="HQ1833" s="135"/>
      <c r="HR1833" s="135"/>
      <c r="HS1833" s="135"/>
      <c r="HT1833" s="135"/>
      <c r="HU1833" s="135"/>
      <c r="HV1833" s="135"/>
      <c r="HW1833" s="135"/>
      <c r="HX1833" s="135"/>
      <c r="HY1833" s="135"/>
      <c r="HZ1833" s="135"/>
      <c r="IA1833" s="135"/>
      <c r="IB1833" s="135"/>
      <c r="IC1833" s="135"/>
      <c r="ID1833" s="135"/>
      <c r="IE1833" s="135"/>
      <c r="IF1833" s="135"/>
      <c r="IG1833" s="135"/>
      <c r="IH1833" s="135"/>
      <c r="II1833" s="135"/>
      <c r="IJ1833" s="135"/>
      <c r="IK1833" s="135"/>
      <c r="IL1833" s="135"/>
      <c r="IM1833" s="135"/>
      <c r="IN1833" s="135"/>
      <c r="IO1833" s="135"/>
      <c r="IP1833" s="135"/>
      <c r="IQ1833" s="135"/>
      <c r="IR1833" s="135"/>
      <c r="IS1833" s="135"/>
      <c r="IT1833" s="135"/>
      <c r="IU1833" s="135"/>
      <c r="IV1833" s="135"/>
      <c r="IW1833" s="135"/>
      <c r="IX1833" s="135"/>
      <c r="IY1833" s="135"/>
      <c r="IZ1833" s="135"/>
      <c r="JA1833" s="135"/>
      <c r="JB1833" s="135"/>
      <c r="JC1833" s="135"/>
      <c r="JD1833" s="135"/>
      <c r="JE1833" s="135"/>
      <c r="JF1833" s="135"/>
      <c r="JG1833" s="135"/>
      <c r="JH1833" s="135"/>
      <c r="JI1833" s="135"/>
    </row>
    <row r="1834" spans="1:269" s="821" customFormat="1" ht="28.5" x14ac:dyDescent="0.25">
      <c r="A1834" s="195"/>
      <c r="B1834" s="195">
        <v>1</v>
      </c>
      <c r="C1834" s="888" t="s">
        <v>467</v>
      </c>
      <c r="D1834" s="155"/>
      <c r="E1834" s="155"/>
      <c r="F1834" s="1674">
        <f t="shared" si="2883"/>
        <v>3357.2999999999997</v>
      </c>
      <c r="G1834" s="718">
        <f t="shared" si="2883"/>
        <v>3077.5249999999996</v>
      </c>
      <c r="H1834" s="718">
        <f t="shared" si="2883"/>
        <v>3162</v>
      </c>
      <c r="I1834" s="718">
        <f>I1724</f>
        <v>102.729044834308</v>
      </c>
      <c r="J1834" s="2243"/>
      <c r="K1834" s="2243"/>
      <c r="L1834" s="2244"/>
      <c r="M1834" s="2244"/>
      <c r="N1834" s="2244"/>
      <c r="O1834" s="2244"/>
      <c r="P1834" s="2244"/>
      <c r="Q1834" s="2244"/>
      <c r="R1834" s="718">
        <f t="shared" ref="R1834:AJ1834" si="2890">R1724</f>
        <v>8728.2000000000007</v>
      </c>
      <c r="S1834" s="718">
        <f t="shared" ref="S1834:T1834" si="2891">S1724</f>
        <v>8728.2000000000007</v>
      </c>
      <c r="T1834" s="718">
        <f t="shared" si="2891"/>
        <v>8728.2000000000007</v>
      </c>
      <c r="U1834" s="718">
        <f t="shared" ref="U1834:V1834" si="2892">U1724</f>
        <v>8728.2000000000007</v>
      </c>
      <c r="V1834" s="718">
        <f t="shared" si="2892"/>
        <v>8728.2000000000007</v>
      </c>
      <c r="W1834" s="718">
        <f t="shared" ref="W1834:X1834" si="2893">W1724</f>
        <v>8728.2000000000007</v>
      </c>
      <c r="X1834" s="718">
        <f t="shared" si="2893"/>
        <v>8728.2000000000007</v>
      </c>
      <c r="Y1834" s="718">
        <f t="shared" ref="Y1834:Z1834" si="2894">Y1724</f>
        <v>8728.2000000000007</v>
      </c>
      <c r="Z1834" s="718">
        <f t="shared" si="2894"/>
        <v>8728.2000000000007</v>
      </c>
      <c r="AA1834" s="718">
        <f t="shared" ref="AA1834:AB1834" si="2895">AA1724</f>
        <v>8728.2000000000007</v>
      </c>
      <c r="AB1834" s="718">
        <f t="shared" si="2895"/>
        <v>8728.2000000000007</v>
      </c>
      <c r="AC1834" s="718">
        <f t="shared" si="2890"/>
        <v>8000.85</v>
      </c>
      <c r="AD1834" s="2241">
        <f t="shared" si="2890"/>
        <v>8304.0752799999991</v>
      </c>
      <c r="AE1834" s="2241">
        <f t="shared" si="2890"/>
        <v>0</v>
      </c>
      <c r="AF1834" s="2241">
        <f t="shared" si="2890"/>
        <v>0</v>
      </c>
      <c r="AG1834" s="2241">
        <f t="shared" si="2890"/>
        <v>303.22527999999875</v>
      </c>
      <c r="AH1834" s="2241">
        <f t="shared" si="2890"/>
        <v>0</v>
      </c>
      <c r="AI1834" s="2241">
        <f t="shared" si="2890"/>
        <v>0</v>
      </c>
      <c r="AJ1834" s="2241">
        <f t="shared" si="2890"/>
        <v>8304.0752799999991</v>
      </c>
      <c r="AK1834" s="2019"/>
      <c r="AL1834" s="2608"/>
      <c r="AM1834" s="135"/>
      <c r="AN1834" s="135"/>
      <c r="AO1834" s="135"/>
      <c r="AP1834" s="135"/>
      <c r="AQ1834" s="135"/>
      <c r="AR1834" s="135"/>
      <c r="AS1834" s="135"/>
      <c r="AT1834" s="135"/>
      <c r="AU1834" s="135"/>
      <c r="AV1834" s="135"/>
      <c r="AW1834" s="135"/>
      <c r="AX1834" s="135"/>
      <c r="AY1834" s="135"/>
      <c r="AZ1834" s="135"/>
      <c r="BA1834" s="135"/>
      <c r="BB1834" s="135"/>
      <c r="BC1834" s="135"/>
      <c r="BD1834" s="135"/>
      <c r="BE1834" s="135"/>
      <c r="BF1834" s="135"/>
      <c r="BG1834" s="135"/>
      <c r="BH1834" s="135"/>
      <c r="BI1834" s="135"/>
      <c r="BJ1834" s="135"/>
      <c r="BK1834" s="135"/>
      <c r="BL1834" s="135"/>
      <c r="BM1834" s="135"/>
      <c r="BN1834" s="135"/>
      <c r="BO1834" s="135"/>
      <c r="BP1834" s="135"/>
      <c r="BQ1834" s="135"/>
      <c r="BR1834" s="135"/>
      <c r="BS1834" s="135"/>
      <c r="BT1834" s="135"/>
      <c r="BU1834" s="135"/>
      <c r="BV1834" s="135"/>
      <c r="BW1834" s="135"/>
      <c r="BX1834" s="135"/>
      <c r="BY1834" s="135"/>
      <c r="BZ1834" s="135"/>
      <c r="CA1834" s="135"/>
      <c r="CB1834" s="135"/>
      <c r="CC1834" s="135"/>
      <c r="CD1834" s="135"/>
      <c r="CE1834" s="135"/>
      <c r="CF1834" s="135"/>
      <c r="CG1834" s="135"/>
      <c r="CH1834" s="135"/>
      <c r="CI1834" s="135"/>
      <c r="CJ1834" s="135"/>
      <c r="CK1834" s="135"/>
      <c r="CL1834" s="135"/>
      <c r="CM1834" s="135"/>
      <c r="CN1834" s="135"/>
      <c r="CO1834" s="135"/>
      <c r="CP1834" s="135"/>
      <c r="CQ1834" s="135"/>
      <c r="CR1834" s="135"/>
      <c r="CS1834" s="135"/>
      <c r="CT1834" s="135"/>
      <c r="CU1834" s="135"/>
      <c r="CV1834" s="135"/>
      <c r="CW1834" s="135"/>
      <c r="CX1834" s="135"/>
      <c r="CY1834" s="135"/>
      <c r="CZ1834" s="135"/>
      <c r="DA1834" s="135"/>
      <c r="DB1834" s="135"/>
      <c r="DC1834" s="135"/>
      <c r="DD1834" s="135"/>
      <c r="DE1834" s="135"/>
      <c r="DF1834" s="135"/>
      <c r="DG1834" s="135"/>
      <c r="DH1834" s="135"/>
      <c r="DI1834" s="135"/>
      <c r="DJ1834" s="135"/>
      <c r="DK1834" s="135"/>
      <c r="DL1834" s="135"/>
      <c r="DM1834" s="135"/>
      <c r="DN1834" s="135"/>
      <c r="DO1834" s="135"/>
      <c r="DP1834" s="135"/>
      <c r="DQ1834" s="135"/>
      <c r="DR1834" s="135"/>
      <c r="DS1834" s="135"/>
      <c r="DT1834" s="135"/>
      <c r="DU1834" s="135"/>
      <c r="DV1834" s="135"/>
      <c r="DW1834" s="135"/>
      <c r="DX1834" s="135"/>
      <c r="DY1834" s="135"/>
      <c r="DZ1834" s="135"/>
      <c r="EA1834" s="135"/>
      <c r="EB1834" s="135"/>
      <c r="EC1834" s="135"/>
      <c r="ED1834" s="135"/>
      <c r="EE1834" s="135"/>
      <c r="EF1834" s="135"/>
      <c r="EG1834" s="135"/>
      <c r="EH1834" s="135"/>
      <c r="EI1834" s="135"/>
      <c r="EJ1834" s="135"/>
      <c r="EK1834" s="135"/>
      <c r="EL1834" s="135"/>
      <c r="EM1834" s="135"/>
      <c r="EN1834" s="135"/>
      <c r="EO1834" s="135"/>
      <c r="EP1834" s="135"/>
      <c r="EQ1834" s="135"/>
      <c r="ER1834" s="135"/>
      <c r="ES1834" s="135"/>
      <c r="ET1834" s="135"/>
      <c r="EU1834" s="135"/>
      <c r="EV1834" s="135"/>
      <c r="EW1834" s="135"/>
      <c r="EX1834" s="135"/>
      <c r="EY1834" s="135"/>
      <c r="EZ1834" s="135"/>
      <c r="FA1834" s="135"/>
      <c r="FB1834" s="135"/>
      <c r="FC1834" s="135"/>
      <c r="FD1834" s="135"/>
      <c r="FE1834" s="135"/>
      <c r="FF1834" s="135"/>
      <c r="FG1834" s="135"/>
      <c r="FH1834" s="135"/>
      <c r="FI1834" s="135"/>
      <c r="FJ1834" s="135"/>
      <c r="FK1834" s="135"/>
      <c r="FL1834" s="135"/>
      <c r="FM1834" s="135"/>
      <c r="FN1834" s="135"/>
      <c r="FO1834" s="135"/>
      <c r="FP1834" s="135"/>
      <c r="FQ1834" s="135"/>
      <c r="FR1834" s="135"/>
      <c r="FS1834" s="135"/>
      <c r="FT1834" s="135"/>
      <c r="FU1834" s="135"/>
      <c r="FV1834" s="135"/>
      <c r="FW1834" s="135"/>
      <c r="FX1834" s="135"/>
      <c r="FY1834" s="135"/>
      <c r="FZ1834" s="135"/>
      <c r="GA1834" s="135"/>
      <c r="GB1834" s="135"/>
      <c r="GC1834" s="135"/>
      <c r="GD1834" s="135"/>
      <c r="GE1834" s="135"/>
      <c r="GF1834" s="135"/>
      <c r="GG1834" s="135"/>
      <c r="GH1834" s="135"/>
      <c r="GI1834" s="135"/>
      <c r="GJ1834" s="135"/>
      <c r="GK1834" s="135"/>
      <c r="GL1834" s="135"/>
      <c r="GM1834" s="135"/>
      <c r="GN1834" s="135"/>
      <c r="GO1834" s="135"/>
      <c r="GP1834" s="135"/>
      <c r="GQ1834" s="135"/>
      <c r="GR1834" s="135"/>
      <c r="GS1834" s="135"/>
      <c r="GT1834" s="135"/>
      <c r="GU1834" s="135"/>
      <c r="GV1834" s="135"/>
      <c r="GW1834" s="135"/>
      <c r="GX1834" s="135"/>
      <c r="GY1834" s="135"/>
      <c r="GZ1834" s="135"/>
      <c r="HA1834" s="135"/>
      <c r="HB1834" s="135"/>
      <c r="HC1834" s="135"/>
      <c r="HD1834" s="135"/>
      <c r="HE1834" s="135"/>
      <c r="HF1834" s="135"/>
      <c r="HG1834" s="135"/>
      <c r="HH1834" s="135"/>
      <c r="HI1834" s="135"/>
      <c r="HJ1834" s="135"/>
      <c r="HK1834" s="135"/>
      <c r="HL1834" s="135"/>
      <c r="HM1834" s="135"/>
      <c r="HN1834" s="135"/>
      <c r="HO1834" s="135"/>
      <c r="HP1834" s="135"/>
      <c r="HQ1834" s="135"/>
      <c r="HR1834" s="135"/>
      <c r="HS1834" s="135"/>
      <c r="HT1834" s="135"/>
      <c r="HU1834" s="135"/>
      <c r="HV1834" s="135"/>
      <c r="HW1834" s="135"/>
      <c r="HX1834" s="135"/>
      <c r="HY1834" s="135"/>
      <c r="HZ1834" s="135"/>
      <c r="IA1834" s="135"/>
      <c r="IB1834" s="135"/>
      <c r="IC1834" s="135"/>
      <c r="ID1834" s="135"/>
      <c r="IE1834" s="135"/>
      <c r="IF1834" s="135"/>
      <c r="IG1834" s="135"/>
      <c r="IH1834" s="135"/>
      <c r="II1834" s="135"/>
      <c r="IJ1834" s="135"/>
      <c r="IK1834" s="135"/>
      <c r="IL1834" s="135"/>
      <c r="IM1834" s="135"/>
      <c r="IN1834" s="135"/>
      <c r="IO1834" s="135"/>
      <c r="IP1834" s="135"/>
      <c r="IQ1834" s="135"/>
      <c r="IR1834" s="135"/>
      <c r="IS1834" s="135"/>
      <c r="IT1834" s="135"/>
      <c r="IU1834" s="135"/>
      <c r="IV1834" s="135"/>
      <c r="IW1834" s="135"/>
      <c r="IX1834" s="135"/>
      <c r="IY1834" s="135"/>
      <c r="IZ1834" s="135"/>
      <c r="JA1834" s="135"/>
      <c r="JB1834" s="135"/>
      <c r="JC1834" s="135"/>
      <c r="JD1834" s="135"/>
      <c r="JE1834" s="135"/>
      <c r="JF1834" s="135"/>
      <c r="JG1834" s="135"/>
      <c r="JH1834" s="135"/>
      <c r="JI1834" s="135"/>
    </row>
    <row r="1835" spans="1:269" s="821" customFormat="1" ht="29.25" x14ac:dyDescent="0.25">
      <c r="A1835" s="195"/>
      <c r="B1835" s="195">
        <v>1</v>
      </c>
      <c r="C1835" s="267" t="s">
        <v>311</v>
      </c>
      <c r="D1835" s="155"/>
      <c r="E1835" s="155"/>
      <c r="F1835" s="1674">
        <f t="shared" si="2883"/>
        <v>10638.297872340425</v>
      </c>
      <c r="G1835" s="718">
        <f t="shared" si="2883"/>
        <v>9751.7730496453896</v>
      </c>
      <c r="H1835" s="718">
        <f t="shared" si="2883"/>
        <v>11608.515957446807</v>
      </c>
      <c r="I1835" s="718">
        <f>I1725</f>
        <v>119.03728422320353</v>
      </c>
      <c r="J1835" s="2243"/>
      <c r="K1835" s="2243"/>
      <c r="L1835" s="2244"/>
      <c r="M1835" s="2244"/>
      <c r="N1835" s="2244"/>
      <c r="O1835" s="2244"/>
      <c r="P1835" s="2244"/>
      <c r="Q1835" s="2244"/>
      <c r="R1835" s="2459">
        <f t="shared" ref="R1835:AJ1835" si="2896">R1725</f>
        <v>0</v>
      </c>
      <c r="S1835" s="2459">
        <f t="shared" ref="S1835:T1835" si="2897">S1725</f>
        <v>0</v>
      </c>
      <c r="T1835" s="2459">
        <f t="shared" si="2897"/>
        <v>0</v>
      </c>
      <c r="U1835" s="2459">
        <f t="shared" ref="U1835:V1835" si="2898">U1725</f>
        <v>0</v>
      </c>
      <c r="V1835" s="2459">
        <f t="shared" si="2898"/>
        <v>0</v>
      </c>
      <c r="W1835" s="2459">
        <f t="shared" ref="W1835:X1835" si="2899">W1725</f>
        <v>0</v>
      </c>
      <c r="X1835" s="2459">
        <f t="shared" si="2899"/>
        <v>0</v>
      </c>
      <c r="Y1835" s="2459">
        <f t="shared" ref="Y1835:Z1835" si="2900">Y1725</f>
        <v>0</v>
      </c>
      <c r="Z1835" s="2459">
        <f t="shared" si="2900"/>
        <v>0</v>
      </c>
      <c r="AA1835" s="2459">
        <f t="shared" ref="AA1835:AB1835" si="2901">AA1725</f>
        <v>0</v>
      </c>
      <c r="AB1835" s="2459">
        <f t="shared" si="2901"/>
        <v>0</v>
      </c>
      <c r="AC1835" s="2459">
        <f t="shared" si="2896"/>
        <v>0</v>
      </c>
      <c r="AD1835" s="2459">
        <f t="shared" si="2896"/>
        <v>0</v>
      </c>
      <c r="AE1835" s="2460">
        <f t="shared" si="2896"/>
        <v>0</v>
      </c>
      <c r="AF1835" s="2459">
        <f t="shared" si="2896"/>
        <v>0</v>
      </c>
      <c r="AG1835" s="2459">
        <f t="shared" si="2896"/>
        <v>0</v>
      </c>
      <c r="AH1835" s="2461">
        <f t="shared" si="2896"/>
        <v>0</v>
      </c>
      <c r="AI1835" s="2461">
        <f t="shared" si="2896"/>
        <v>0</v>
      </c>
      <c r="AJ1835" s="2459">
        <f t="shared" si="2896"/>
        <v>0</v>
      </c>
      <c r="AK1835" s="2019"/>
      <c r="AL1835" s="2608"/>
      <c r="AM1835" s="135"/>
      <c r="AN1835" s="135"/>
      <c r="AO1835" s="135"/>
      <c r="AP1835" s="135"/>
      <c r="AQ1835" s="135"/>
      <c r="AR1835" s="135"/>
      <c r="AS1835" s="135"/>
      <c r="AT1835" s="135"/>
      <c r="AU1835" s="135"/>
      <c r="AV1835" s="135"/>
      <c r="AW1835" s="135"/>
      <c r="AX1835" s="135"/>
      <c r="AY1835" s="135"/>
      <c r="AZ1835" s="135"/>
      <c r="BA1835" s="135"/>
      <c r="BB1835" s="135"/>
      <c r="BC1835" s="135"/>
      <c r="BD1835" s="135"/>
      <c r="BE1835" s="135"/>
      <c r="BF1835" s="135"/>
      <c r="BG1835" s="135"/>
      <c r="BH1835" s="135"/>
      <c r="BI1835" s="135"/>
      <c r="BJ1835" s="135"/>
      <c r="BK1835" s="135"/>
      <c r="BL1835" s="135"/>
      <c r="BM1835" s="135"/>
      <c r="BN1835" s="135"/>
      <c r="BO1835" s="135"/>
      <c r="BP1835" s="135"/>
      <c r="BQ1835" s="135"/>
      <c r="BR1835" s="135"/>
      <c r="BS1835" s="135"/>
      <c r="BT1835" s="135"/>
      <c r="BU1835" s="135"/>
      <c r="BV1835" s="135"/>
      <c r="BW1835" s="135"/>
      <c r="BX1835" s="135"/>
      <c r="BY1835" s="135"/>
      <c r="BZ1835" s="135"/>
      <c r="CA1835" s="135"/>
      <c r="CB1835" s="135"/>
      <c r="CC1835" s="135"/>
      <c r="CD1835" s="135"/>
      <c r="CE1835" s="135"/>
      <c r="CF1835" s="135"/>
      <c r="CG1835" s="135"/>
      <c r="CH1835" s="135"/>
      <c r="CI1835" s="135"/>
      <c r="CJ1835" s="135"/>
      <c r="CK1835" s="135"/>
      <c r="CL1835" s="135"/>
      <c r="CM1835" s="135"/>
      <c r="CN1835" s="135"/>
      <c r="CO1835" s="135"/>
      <c r="CP1835" s="135"/>
      <c r="CQ1835" s="135"/>
      <c r="CR1835" s="135"/>
      <c r="CS1835" s="135"/>
      <c r="CT1835" s="135"/>
      <c r="CU1835" s="135"/>
      <c r="CV1835" s="135"/>
      <c r="CW1835" s="135"/>
      <c r="CX1835" s="135"/>
      <c r="CY1835" s="135"/>
      <c r="CZ1835" s="135"/>
      <c r="DA1835" s="135"/>
      <c r="DB1835" s="135"/>
      <c r="DC1835" s="135"/>
      <c r="DD1835" s="135"/>
      <c r="DE1835" s="135"/>
      <c r="DF1835" s="135"/>
      <c r="DG1835" s="135"/>
      <c r="DH1835" s="135"/>
      <c r="DI1835" s="135"/>
      <c r="DJ1835" s="135"/>
      <c r="DK1835" s="135"/>
      <c r="DL1835" s="135"/>
      <c r="DM1835" s="135"/>
      <c r="DN1835" s="135"/>
      <c r="DO1835" s="135"/>
      <c r="DP1835" s="135"/>
      <c r="DQ1835" s="135"/>
      <c r="DR1835" s="135"/>
      <c r="DS1835" s="135"/>
      <c r="DT1835" s="135"/>
      <c r="DU1835" s="135"/>
      <c r="DV1835" s="135"/>
      <c r="DW1835" s="135"/>
      <c r="DX1835" s="135"/>
      <c r="DY1835" s="135"/>
      <c r="DZ1835" s="135"/>
      <c r="EA1835" s="135"/>
      <c r="EB1835" s="135"/>
      <c r="EC1835" s="135"/>
      <c r="ED1835" s="135"/>
      <c r="EE1835" s="135"/>
      <c r="EF1835" s="135"/>
      <c r="EG1835" s="135"/>
      <c r="EH1835" s="135"/>
      <c r="EI1835" s="135"/>
      <c r="EJ1835" s="135"/>
      <c r="EK1835" s="135"/>
      <c r="EL1835" s="135"/>
      <c r="EM1835" s="135"/>
      <c r="EN1835" s="135"/>
      <c r="EO1835" s="135"/>
      <c r="EP1835" s="135"/>
      <c r="EQ1835" s="135"/>
      <c r="ER1835" s="135"/>
      <c r="ES1835" s="135"/>
      <c r="ET1835" s="135"/>
      <c r="EU1835" s="135"/>
      <c r="EV1835" s="135"/>
      <c r="EW1835" s="135"/>
      <c r="EX1835" s="135"/>
      <c r="EY1835" s="135"/>
      <c r="EZ1835" s="135"/>
      <c r="FA1835" s="135"/>
      <c r="FB1835" s="135"/>
      <c r="FC1835" s="135"/>
      <c r="FD1835" s="135"/>
      <c r="FE1835" s="135"/>
      <c r="FF1835" s="135"/>
      <c r="FG1835" s="135"/>
      <c r="FH1835" s="135"/>
      <c r="FI1835" s="135"/>
      <c r="FJ1835" s="135"/>
      <c r="FK1835" s="135"/>
      <c r="FL1835" s="135"/>
      <c r="FM1835" s="135"/>
      <c r="FN1835" s="135"/>
      <c r="FO1835" s="135"/>
      <c r="FP1835" s="135"/>
      <c r="FQ1835" s="135"/>
      <c r="FR1835" s="135"/>
      <c r="FS1835" s="135"/>
      <c r="FT1835" s="135"/>
      <c r="FU1835" s="135"/>
      <c r="FV1835" s="135"/>
      <c r="FW1835" s="135"/>
      <c r="FX1835" s="135"/>
      <c r="FY1835" s="135"/>
      <c r="FZ1835" s="135"/>
      <c r="GA1835" s="135"/>
      <c r="GB1835" s="135"/>
      <c r="GC1835" s="135"/>
      <c r="GD1835" s="135"/>
      <c r="GE1835" s="135"/>
      <c r="GF1835" s="135"/>
      <c r="GG1835" s="135"/>
      <c r="GH1835" s="135"/>
      <c r="GI1835" s="135"/>
      <c r="GJ1835" s="135"/>
      <c r="GK1835" s="135"/>
      <c r="GL1835" s="135"/>
      <c r="GM1835" s="135"/>
      <c r="GN1835" s="135"/>
      <c r="GO1835" s="135"/>
      <c r="GP1835" s="135"/>
      <c r="GQ1835" s="135"/>
      <c r="GR1835" s="135"/>
      <c r="GS1835" s="135"/>
      <c r="GT1835" s="135"/>
      <c r="GU1835" s="135"/>
      <c r="GV1835" s="135"/>
      <c r="GW1835" s="135"/>
      <c r="GX1835" s="135"/>
      <c r="GY1835" s="135"/>
      <c r="GZ1835" s="135"/>
      <c r="HA1835" s="135"/>
      <c r="HB1835" s="135"/>
      <c r="HC1835" s="135"/>
      <c r="HD1835" s="135"/>
      <c r="HE1835" s="135"/>
      <c r="HF1835" s="135"/>
      <c r="HG1835" s="135"/>
      <c r="HH1835" s="135"/>
      <c r="HI1835" s="135"/>
      <c r="HJ1835" s="135"/>
      <c r="HK1835" s="135"/>
      <c r="HL1835" s="135"/>
      <c r="HM1835" s="135"/>
      <c r="HN1835" s="135"/>
      <c r="HO1835" s="135"/>
      <c r="HP1835" s="135"/>
      <c r="HQ1835" s="135"/>
      <c r="HR1835" s="135"/>
      <c r="HS1835" s="135"/>
      <c r="HT1835" s="135"/>
      <c r="HU1835" s="135"/>
      <c r="HV1835" s="135"/>
      <c r="HW1835" s="135"/>
      <c r="HX1835" s="135"/>
      <c r="HY1835" s="135"/>
      <c r="HZ1835" s="135"/>
      <c r="IA1835" s="135"/>
      <c r="IB1835" s="135"/>
      <c r="IC1835" s="135"/>
      <c r="ID1835" s="135"/>
      <c r="IE1835" s="135"/>
      <c r="IF1835" s="135"/>
      <c r="IG1835" s="135"/>
      <c r="IH1835" s="135"/>
      <c r="II1835" s="135"/>
      <c r="IJ1835" s="135"/>
      <c r="IK1835" s="135"/>
      <c r="IL1835" s="135"/>
      <c r="IM1835" s="135"/>
      <c r="IN1835" s="135"/>
      <c r="IO1835" s="135"/>
      <c r="IP1835" s="135"/>
      <c r="IQ1835" s="135"/>
      <c r="IR1835" s="135"/>
      <c r="IS1835" s="135"/>
      <c r="IT1835" s="135"/>
      <c r="IU1835" s="135"/>
      <c r="IV1835" s="135"/>
      <c r="IW1835" s="135"/>
      <c r="IX1835" s="135"/>
      <c r="IY1835" s="135"/>
      <c r="IZ1835" s="135"/>
      <c r="JA1835" s="135"/>
      <c r="JB1835" s="135"/>
      <c r="JC1835" s="135"/>
      <c r="JD1835" s="135"/>
      <c r="JE1835" s="135"/>
      <c r="JF1835" s="135"/>
      <c r="JG1835" s="135"/>
      <c r="JH1835" s="135"/>
      <c r="JI1835" s="135"/>
    </row>
    <row r="1836" spans="1:269" s="821" customFormat="1" x14ac:dyDescent="0.25">
      <c r="A1836" s="195"/>
      <c r="B1836" s="195">
        <v>1</v>
      </c>
      <c r="C1836" s="267" t="s">
        <v>319</v>
      </c>
      <c r="D1836" s="155"/>
      <c r="E1836" s="155"/>
      <c r="F1836" s="1674">
        <f t="shared" si="2883"/>
        <v>0</v>
      </c>
      <c r="G1836" s="718">
        <f t="shared" si="2883"/>
        <v>0</v>
      </c>
      <c r="H1836" s="718">
        <f t="shared" si="2883"/>
        <v>0</v>
      </c>
      <c r="I1836" s="718">
        <f>I1726</f>
        <v>0</v>
      </c>
      <c r="J1836" s="2243"/>
      <c r="K1836" s="2243"/>
      <c r="L1836" s="2244"/>
      <c r="M1836" s="2244"/>
      <c r="N1836" s="2244"/>
      <c r="O1836" s="2244"/>
      <c r="P1836" s="2244"/>
      <c r="Q1836" s="2244"/>
      <c r="R1836" s="2459">
        <f t="shared" ref="R1836:AJ1836" si="2902">R1726</f>
        <v>0</v>
      </c>
      <c r="S1836" s="2459">
        <f t="shared" ref="S1836:T1836" si="2903">S1726</f>
        <v>0</v>
      </c>
      <c r="T1836" s="2459">
        <f t="shared" si="2903"/>
        <v>0</v>
      </c>
      <c r="U1836" s="2459">
        <f t="shared" ref="U1836:V1836" si="2904">U1726</f>
        <v>0</v>
      </c>
      <c r="V1836" s="2459">
        <f t="shared" si="2904"/>
        <v>0</v>
      </c>
      <c r="W1836" s="2459">
        <f t="shared" ref="W1836:X1836" si="2905">W1726</f>
        <v>0</v>
      </c>
      <c r="X1836" s="2459">
        <f t="shared" si="2905"/>
        <v>0</v>
      </c>
      <c r="Y1836" s="2459">
        <f t="shared" ref="Y1836:Z1836" si="2906">Y1726</f>
        <v>0</v>
      </c>
      <c r="Z1836" s="2459">
        <f t="shared" si="2906"/>
        <v>0</v>
      </c>
      <c r="AA1836" s="2459">
        <f t="shared" ref="AA1836:AB1836" si="2907">AA1726</f>
        <v>0</v>
      </c>
      <c r="AB1836" s="2459">
        <f t="shared" si="2907"/>
        <v>0</v>
      </c>
      <c r="AC1836" s="2459">
        <f t="shared" si="2902"/>
        <v>0</v>
      </c>
      <c r="AD1836" s="2459">
        <f t="shared" si="2902"/>
        <v>0</v>
      </c>
      <c r="AE1836" s="2460">
        <f t="shared" si="2902"/>
        <v>0</v>
      </c>
      <c r="AF1836" s="2459">
        <f t="shared" si="2902"/>
        <v>0</v>
      </c>
      <c r="AG1836" s="2459">
        <f t="shared" si="2902"/>
        <v>0</v>
      </c>
      <c r="AH1836" s="2461">
        <f t="shared" si="2902"/>
        <v>0</v>
      </c>
      <c r="AI1836" s="2461">
        <f t="shared" si="2902"/>
        <v>0</v>
      </c>
      <c r="AJ1836" s="2459">
        <f t="shared" si="2902"/>
        <v>0</v>
      </c>
      <c r="AK1836" s="2019"/>
      <c r="AL1836" s="2608"/>
      <c r="AM1836" s="135"/>
      <c r="AN1836" s="135"/>
      <c r="AO1836" s="135"/>
      <c r="AP1836" s="135"/>
      <c r="AQ1836" s="135"/>
      <c r="AR1836" s="135"/>
      <c r="AS1836" s="135"/>
      <c r="AT1836" s="135"/>
      <c r="AU1836" s="135"/>
      <c r="AV1836" s="135"/>
      <c r="AW1836" s="135"/>
      <c r="AX1836" s="135"/>
      <c r="AY1836" s="135"/>
      <c r="AZ1836" s="135"/>
      <c r="BA1836" s="135"/>
      <c r="BB1836" s="135"/>
      <c r="BC1836" s="135"/>
      <c r="BD1836" s="135"/>
      <c r="BE1836" s="135"/>
      <c r="BF1836" s="135"/>
      <c r="BG1836" s="135"/>
      <c r="BH1836" s="135"/>
      <c r="BI1836" s="135"/>
      <c r="BJ1836" s="135"/>
      <c r="BK1836" s="135"/>
      <c r="BL1836" s="135"/>
      <c r="BM1836" s="135"/>
      <c r="BN1836" s="135"/>
      <c r="BO1836" s="135"/>
      <c r="BP1836" s="135"/>
      <c r="BQ1836" s="135"/>
      <c r="BR1836" s="135"/>
      <c r="BS1836" s="135"/>
      <c r="BT1836" s="135"/>
      <c r="BU1836" s="135"/>
      <c r="BV1836" s="135"/>
      <c r="BW1836" s="135"/>
      <c r="BX1836" s="135"/>
      <c r="BY1836" s="135"/>
      <c r="BZ1836" s="135"/>
      <c r="CA1836" s="135"/>
      <c r="CB1836" s="135"/>
      <c r="CC1836" s="135"/>
      <c r="CD1836" s="135"/>
      <c r="CE1836" s="135"/>
      <c r="CF1836" s="135"/>
      <c r="CG1836" s="135"/>
      <c r="CH1836" s="135"/>
      <c r="CI1836" s="135"/>
      <c r="CJ1836" s="135"/>
      <c r="CK1836" s="135"/>
      <c r="CL1836" s="135"/>
      <c r="CM1836" s="135"/>
      <c r="CN1836" s="135"/>
      <c r="CO1836" s="135"/>
      <c r="CP1836" s="135"/>
      <c r="CQ1836" s="135"/>
      <c r="CR1836" s="135"/>
      <c r="CS1836" s="135"/>
      <c r="CT1836" s="135"/>
      <c r="CU1836" s="135"/>
      <c r="CV1836" s="135"/>
      <c r="CW1836" s="135"/>
      <c r="CX1836" s="135"/>
      <c r="CY1836" s="135"/>
      <c r="CZ1836" s="135"/>
      <c r="DA1836" s="135"/>
      <c r="DB1836" s="135"/>
      <c r="DC1836" s="135"/>
      <c r="DD1836" s="135"/>
      <c r="DE1836" s="135"/>
      <c r="DF1836" s="135"/>
      <c r="DG1836" s="135"/>
      <c r="DH1836" s="135"/>
      <c r="DI1836" s="135"/>
      <c r="DJ1836" s="135"/>
      <c r="DK1836" s="135"/>
      <c r="DL1836" s="135"/>
      <c r="DM1836" s="135"/>
      <c r="DN1836" s="135"/>
      <c r="DO1836" s="135"/>
      <c r="DP1836" s="135"/>
      <c r="DQ1836" s="135"/>
      <c r="DR1836" s="135"/>
      <c r="DS1836" s="135"/>
      <c r="DT1836" s="135"/>
      <c r="DU1836" s="135"/>
      <c r="DV1836" s="135"/>
      <c r="DW1836" s="135"/>
      <c r="DX1836" s="135"/>
      <c r="DY1836" s="135"/>
      <c r="DZ1836" s="135"/>
      <c r="EA1836" s="135"/>
      <c r="EB1836" s="135"/>
      <c r="EC1836" s="135"/>
      <c r="ED1836" s="135"/>
      <c r="EE1836" s="135"/>
      <c r="EF1836" s="135"/>
      <c r="EG1836" s="135"/>
      <c r="EH1836" s="135"/>
      <c r="EI1836" s="135"/>
      <c r="EJ1836" s="135"/>
      <c r="EK1836" s="135"/>
      <c r="EL1836" s="135"/>
      <c r="EM1836" s="135"/>
      <c r="EN1836" s="135"/>
      <c r="EO1836" s="135"/>
      <c r="EP1836" s="135"/>
      <c r="EQ1836" s="135"/>
      <c r="ER1836" s="135"/>
      <c r="ES1836" s="135"/>
      <c r="ET1836" s="135"/>
      <c r="EU1836" s="135"/>
      <c r="EV1836" s="135"/>
      <c r="EW1836" s="135"/>
      <c r="EX1836" s="135"/>
      <c r="EY1836" s="135"/>
      <c r="EZ1836" s="135"/>
      <c r="FA1836" s="135"/>
      <c r="FB1836" s="135"/>
      <c r="FC1836" s="135"/>
      <c r="FD1836" s="135"/>
      <c r="FE1836" s="135"/>
      <c r="FF1836" s="135"/>
      <c r="FG1836" s="135"/>
      <c r="FH1836" s="135"/>
      <c r="FI1836" s="135"/>
      <c r="FJ1836" s="135"/>
      <c r="FK1836" s="135"/>
      <c r="FL1836" s="135"/>
      <c r="FM1836" s="135"/>
      <c r="FN1836" s="135"/>
      <c r="FO1836" s="135"/>
      <c r="FP1836" s="135"/>
      <c r="FQ1836" s="135"/>
      <c r="FR1836" s="135"/>
      <c r="FS1836" s="135"/>
      <c r="FT1836" s="135"/>
      <c r="FU1836" s="135"/>
      <c r="FV1836" s="135"/>
      <c r="FW1836" s="135"/>
      <c r="FX1836" s="135"/>
      <c r="FY1836" s="135"/>
      <c r="FZ1836" s="135"/>
      <c r="GA1836" s="135"/>
      <c r="GB1836" s="135"/>
      <c r="GC1836" s="135"/>
      <c r="GD1836" s="135"/>
      <c r="GE1836" s="135"/>
      <c r="GF1836" s="135"/>
      <c r="GG1836" s="135"/>
      <c r="GH1836" s="135"/>
      <c r="GI1836" s="135"/>
      <c r="GJ1836" s="135"/>
      <c r="GK1836" s="135"/>
      <c r="GL1836" s="135"/>
      <c r="GM1836" s="135"/>
      <c r="GN1836" s="135"/>
      <c r="GO1836" s="135"/>
      <c r="GP1836" s="135"/>
      <c r="GQ1836" s="135"/>
      <c r="GR1836" s="135"/>
      <c r="GS1836" s="135"/>
      <c r="GT1836" s="135"/>
      <c r="GU1836" s="135"/>
      <c r="GV1836" s="135"/>
      <c r="GW1836" s="135"/>
      <c r="GX1836" s="135"/>
      <c r="GY1836" s="135"/>
      <c r="GZ1836" s="135"/>
      <c r="HA1836" s="135"/>
      <c r="HB1836" s="135"/>
      <c r="HC1836" s="135"/>
      <c r="HD1836" s="135"/>
      <c r="HE1836" s="135"/>
      <c r="HF1836" s="135"/>
      <c r="HG1836" s="135"/>
      <c r="HH1836" s="135"/>
      <c r="HI1836" s="135"/>
      <c r="HJ1836" s="135"/>
      <c r="HK1836" s="135"/>
      <c r="HL1836" s="135"/>
      <c r="HM1836" s="135"/>
      <c r="HN1836" s="135"/>
      <c r="HO1836" s="135"/>
      <c r="HP1836" s="135"/>
      <c r="HQ1836" s="135"/>
      <c r="HR1836" s="135"/>
      <c r="HS1836" s="135"/>
      <c r="HT1836" s="135"/>
      <c r="HU1836" s="135"/>
      <c r="HV1836" s="135"/>
      <c r="HW1836" s="135"/>
      <c r="HX1836" s="135"/>
      <c r="HY1836" s="135"/>
      <c r="HZ1836" s="135"/>
      <c r="IA1836" s="135"/>
      <c r="IB1836" s="135"/>
      <c r="IC1836" s="135"/>
      <c r="ID1836" s="135"/>
      <c r="IE1836" s="135"/>
      <c r="IF1836" s="135"/>
      <c r="IG1836" s="135"/>
      <c r="IH1836" s="135"/>
      <c r="II1836" s="135"/>
      <c r="IJ1836" s="135"/>
      <c r="IK1836" s="135"/>
      <c r="IL1836" s="135"/>
      <c r="IM1836" s="135"/>
      <c r="IN1836" s="135"/>
      <c r="IO1836" s="135"/>
      <c r="IP1836" s="135"/>
      <c r="IQ1836" s="135"/>
      <c r="IR1836" s="135"/>
      <c r="IS1836" s="135"/>
      <c r="IT1836" s="135"/>
      <c r="IU1836" s="135"/>
      <c r="IV1836" s="135"/>
      <c r="IW1836" s="135"/>
      <c r="IX1836" s="135"/>
      <c r="IY1836" s="135"/>
      <c r="IZ1836" s="135"/>
      <c r="JA1836" s="135"/>
      <c r="JB1836" s="135"/>
      <c r="JC1836" s="135"/>
      <c r="JD1836" s="135"/>
      <c r="JE1836" s="135"/>
      <c r="JF1836" s="135"/>
      <c r="JG1836" s="135"/>
      <c r="JH1836" s="135"/>
      <c r="JI1836" s="135"/>
    </row>
    <row r="1837" spans="1:269" s="821" customFormat="1" x14ac:dyDescent="0.25">
      <c r="A1837" s="195"/>
      <c r="B1837" s="195">
        <v>1</v>
      </c>
      <c r="C1837" s="155" t="s">
        <v>320</v>
      </c>
      <c r="D1837" s="1853"/>
      <c r="E1837" s="155"/>
      <c r="F1837" s="1677">
        <f t="shared" si="2883"/>
        <v>10638.297872340425</v>
      </c>
      <c r="G1837" s="1676">
        <f t="shared" si="2883"/>
        <v>9751.7730496453896</v>
      </c>
      <c r="H1837" s="1676">
        <f t="shared" si="2883"/>
        <v>11608.515957446807</v>
      </c>
      <c r="I1837" s="1676">
        <f>I1727</f>
        <v>119.03728422320353</v>
      </c>
      <c r="J1837" s="2243"/>
      <c r="K1837" s="2243"/>
      <c r="L1837" s="2244"/>
      <c r="M1837" s="2244"/>
      <c r="N1837" s="2244"/>
      <c r="O1837" s="2244"/>
      <c r="P1837" s="2244"/>
      <c r="Q1837" s="2244"/>
      <c r="R1837" s="2459">
        <f t="shared" ref="R1837:AJ1837" si="2908">R1727</f>
        <v>0</v>
      </c>
      <c r="S1837" s="2459">
        <f t="shared" ref="S1837:T1837" si="2909">S1727</f>
        <v>0</v>
      </c>
      <c r="T1837" s="2459">
        <f t="shared" si="2909"/>
        <v>0</v>
      </c>
      <c r="U1837" s="2459">
        <f t="shared" ref="U1837:V1837" si="2910">U1727</f>
        <v>0</v>
      </c>
      <c r="V1837" s="2459">
        <f t="shared" si="2910"/>
        <v>0</v>
      </c>
      <c r="W1837" s="2459">
        <f t="shared" ref="W1837:X1837" si="2911">W1727</f>
        <v>0</v>
      </c>
      <c r="X1837" s="2459">
        <f t="shared" si="2911"/>
        <v>0</v>
      </c>
      <c r="Y1837" s="2459">
        <f t="shared" ref="Y1837:Z1837" si="2912">Y1727</f>
        <v>0</v>
      </c>
      <c r="Z1837" s="2459">
        <f t="shared" si="2912"/>
        <v>0</v>
      </c>
      <c r="AA1837" s="2459">
        <f t="shared" ref="AA1837:AB1837" si="2913">AA1727</f>
        <v>0</v>
      </c>
      <c r="AB1837" s="2459">
        <f t="shared" si="2913"/>
        <v>0</v>
      </c>
      <c r="AC1837" s="2459">
        <f t="shared" si="2908"/>
        <v>0</v>
      </c>
      <c r="AD1837" s="2459">
        <f t="shared" si="2908"/>
        <v>0</v>
      </c>
      <c r="AE1837" s="2460">
        <f t="shared" si="2908"/>
        <v>0</v>
      </c>
      <c r="AF1837" s="2459">
        <f t="shared" si="2908"/>
        <v>0</v>
      </c>
      <c r="AG1837" s="2459">
        <f t="shared" si="2908"/>
        <v>0</v>
      </c>
      <c r="AH1837" s="2461">
        <f t="shared" si="2908"/>
        <v>0</v>
      </c>
      <c r="AI1837" s="2461">
        <f t="shared" si="2908"/>
        <v>0</v>
      </c>
      <c r="AJ1837" s="2459">
        <f t="shared" si="2908"/>
        <v>0</v>
      </c>
      <c r="AK1837" s="2019"/>
      <c r="AL1837" s="2608"/>
      <c r="AM1837" s="135"/>
      <c r="AN1837" s="135"/>
      <c r="AO1837" s="135"/>
      <c r="AP1837" s="135"/>
      <c r="AQ1837" s="135"/>
      <c r="AR1837" s="135"/>
      <c r="AS1837" s="135"/>
      <c r="AT1837" s="135"/>
      <c r="AU1837" s="135"/>
      <c r="AV1837" s="135"/>
      <c r="AW1837" s="135"/>
      <c r="AX1837" s="135"/>
      <c r="AY1837" s="135"/>
      <c r="AZ1837" s="135"/>
      <c r="BA1837" s="135"/>
      <c r="BB1837" s="135"/>
      <c r="BC1837" s="135"/>
      <c r="BD1837" s="135"/>
      <c r="BE1837" s="135"/>
      <c r="BF1837" s="135"/>
      <c r="BG1837" s="135"/>
      <c r="BH1837" s="135"/>
      <c r="BI1837" s="135"/>
      <c r="BJ1837" s="135"/>
      <c r="BK1837" s="135"/>
      <c r="BL1837" s="135"/>
      <c r="BM1837" s="135"/>
      <c r="BN1837" s="135"/>
      <c r="BO1837" s="135"/>
      <c r="BP1837" s="135"/>
      <c r="BQ1837" s="135"/>
      <c r="BR1837" s="135"/>
      <c r="BS1837" s="135"/>
      <c r="BT1837" s="135"/>
      <c r="BU1837" s="135"/>
      <c r="BV1837" s="135"/>
      <c r="BW1837" s="135"/>
      <c r="BX1837" s="135"/>
      <c r="BY1837" s="135"/>
      <c r="BZ1837" s="135"/>
      <c r="CA1837" s="135"/>
      <c r="CB1837" s="135"/>
      <c r="CC1837" s="135"/>
      <c r="CD1837" s="135"/>
      <c r="CE1837" s="135"/>
      <c r="CF1837" s="135"/>
      <c r="CG1837" s="135"/>
      <c r="CH1837" s="135"/>
      <c r="CI1837" s="135"/>
      <c r="CJ1837" s="135"/>
      <c r="CK1837" s="135"/>
      <c r="CL1837" s="135"/>
      <c r="CM1837" s="135"/>
      <c r="CN1837" s="135"/>
      <c r="CO1837" s="135"/>
      <c r="CP1837" s="135"/>
      <c r="CQ1837" s="135"/>
      <c r="CR1837" s="135"/>
      <c r="CS1837" s="135"/>
      <c r="CT1837" s="135"/>
      <c r="CU1837" s="135"/>
      <c r="CV1837" s="135"/>
      <c r="CW1837" s="135"/>
      <c r="CX1837" s="135"/>
      <c r="CY1837" s="135"/>
      <c r="CZ1837" s="135"/>
      <c r="DA1837" s="135"/>
      <c r="DB1837" s="135"/>
      <c r="DC1837" s="135"/>
      <c r="DD1837" s="135"/>
      <c r="DE1837" s="135"/>
      <c r="DF1837" s="135"/>
      <c r="DG1837" s="135"/>
      <c r="DH1837" s="135"/>
      <c r="DI1837" s="135"/>
      <c r="DJ1837" s="135"/>
      <c r="DK1837" s="135"/>
      <c r="DL1837" s="135"/>
      <c r="DM1837" s="135"/>
      <c r="DN1837" s="135"/>
      <c r="DO1837" s="135"/>
      <c r="DP1837" s="135"/>
      <c r="DQ1837" s="135"/>
      <c r="DR1837" s="135"/>
      <c r="DS1837" s="135"/>
      <c r="DT1837" s="135"/>
      <c r="DU1837" s="135"/>
      <c r="DV1837" s="135"/>
      <c r="DW1837" s="135"/>
      <c r="DX1837" s="135"/>
      <c r="DY1837" s="135"/>
      <c r="DZ1837" s="135"/>
      <c r="EA1837" s="135"/>
      <c r="EB1837" s="135"/>
      <c r="EC1837" s="135"/>
      <c r="ED1837" s="135"/>
      <c r="EE1837" s="135"/>
      <c r="EF1837" s="135"/>
      <c r="EG1837" s="135"/>
      <c r="EH1837" s="135"/>
      <c r="EI1837" s="135"/>
      <c r="EJ1837" s="135"/>
      <c r="EK1837" s="135"/>
      <c r="EL1837" s="135"/>
      <c r="EM1837" s="135"/>
      <c r="EN1837" s="135"/>
      <c r="EO1837" s="135"/>
      <c r="EP1837" s="135"/>
      <c r="EQ1837" s="135"/>
      <c r="ER1837" s="135"/>
      <c r="ES1837" s="135"/>
      <c r="ET1837" s="135"/>
      <c r="EU1837" s="135"/>
      <c r="EV1837" s="135"/>
      <c r="EW1837" s="135"/>
      <c r="EX1837" s="135"/>
      <c r="EY1837" s="135"/>
      <c r="EZ1837" s="135"/>
      <c r="FA1837" s="135"/>
      <c r="FB1837" s="135"/>
      <c r="FC1837" s="135"/>
      <c r="FD1837" s="135"/>
      <c r="FE1837" s="135"/>
      <c r="FF1837" s="135"/>
      <c r="FG1837" s="135"/>
      <c r="FH1837" s="135"/>
      <c r="FI1837" s="135"/>
      <c r="FJ1837" s="135"/>
      <c r="FK1837" s="135"/>
      <c r="FL1837" s="135"/>
      <c r="FM1837" s="135"/>
      <c r="FN1837" s="135"/>
      <c r="FO1837" s="135"/>
      <c r="FP1837" s="135"/>
      <c r="FQ1837" s="135"/>
      <c r="FR1837" s="135"/>
      <c r="FS1837" s="135"/>
      <c r="FT1837" s="135"/>
      <c r="FU1837" s="135"/>
      <c r="FV1837" s="135"/>
      <c r="FW1837" s="135"/>
      <c r="FX1837" s="135"/>
      <c r="FY1837" s="135"/>
      <c r="FZ1837" s="135"/>
      <c r="GA1837" s="135"/>
      <c r="GB1837" s="135"/>
      <c r="GC1837" s="135"/>
      <c r="GD1837" s="135"/>
      <c r="GE1837" s="135"/>
      <c r="GF1837" s="135"/>
      <c r="GG1837" s="135"/>
      <c r="GH1837" s="135"/>
      <c r="GI1837" s="135"/>
      <c r="GJ1837" s="135"/>
      <c r="GK1837" s="135"/>
      <c r="GL1837" s="135"/>
      <c r="GM1837" s="135"/>
      <c r="GN1837" s="135"/>
      <c r="GO1837" s="135"/>
      <c r="GP1837" s="135"/>
      <c r="GQ1837" s="135"/>
      <c r="GR1837" s="135"/>
      <c r="GS1837" s="135"/>
      <c r="GT1837" s="135"/>
      <c r="GU1837" s="135"/>
      <c r="GV1837" s="135"/>
      <c r="GW1837" s="135"/>
      <c r="GX1837" s="135"/>
      <c r="GY1837" s="135"/>
      <c r="GZ1837" s="135"/>
      <c r="HA1837" s="135"/>
      <c r="HB1837" s="135"/>
      <c r="HC1837" s="135"/>
      <c r="HD1837" s="135"/>
      <c r="HE1837" s="135"/>
      <c r="HF1837" s="135"/>
      <c r="HG1837" s="135"/>
      <c r="HH1837" s="135"/>
      <c r="HI1837" s="135"/>
      <c r="HJ1837" s="135"/>
      <c r="HK1837" s="135"/>
      <c r="HL1837" s="135"/>
      <c r="HM1837" s="135"/>
      <c r="HN1837" s="135"/>
      <c r="HO1837" s="135"/>
      <c r="HP1837" s="135"/>
      <c r="HQ1837" s="135"/>
      <c r="HR1837" s="135"/>
      <c r="HS1837" s="135"/>
      <c r="HT1837" s="135"/>
      <c r="HU1837" s="135"/>
      <c r="HV1837" s="135"/>
      <c r="HW1837" s="135"/>
      <c r="HX1837" s="135"/>
      <c r="HY1837" s="135"/>
      <c r="HZ1837" s="135"/>
      <c r="IA1837" s="135"/>
      <c r="IB1837" s="135"/>
      <c r="IC1837" s="135"/>
      <c r="ID1837" s="135"/>
      <c r="IE1837" s="135"/>
      <c r="IF1837" s="135"/>
      <c r="IG1837" s="135"/>
      <c r="IH1837" s="135"/>
      <c r="II1837" s="135"/>
      <c r="IJ1837" s="135"/>
      <c r="IK1837" s="135"/>
      <c r="IL1837" s="135"/>
      <c r="IM1837" s="135"/>
      <c r="IN1837" s="135"/>
      <c r="IO1837" s="135"/>
      <c r="IP1837" s="135"/>
      <c r="IQ1837" s="135"/>
      <c r="IR1837" s="135"/>
      <c r="IS1837" s="135"/>
      <c r="IT1837" s="135"/>
      <c r="IU1837" s="135"/>
      <c r="IV1837" s="135"/>
      <c r="IW1837" s="135"/>
      <c r="IX1837" s="135"/>
      <c r="IY1837" s="135"/>
      <c r="IZ1837" s="135"/>
      <c r="JA1837" s="135"/>
      <c r="JB1837" s="135"/>
      <c r="JC1837" s="135"/>
      <c r="JD1837" s="135"/>
      <c r="JE1837" s="135"/>
      <c r="JF1837" s="135"/>
      <c r="JG1837" s="135"/>
      <c r="JH1837" s="135"/>
      <c r="JI1837" s="135"/>
    </row>
    <row r="1838" spans="1:269" s="821" customFormat="1" x14ac:dyDescent="0.25">
      <c r="A1838" s="195"/>
      <c r="B1838" s="195">
        <v>1</v>
      </c>
      <c r="C1838" s="272" t="s">
        <v>321</v>
      </c>
      <c r="D1838" s="154"/>
      <c r="E1838" s="155"/>
      <c r="F1838" s="1674">
        <f t="shared" si="2883"/>
        <v>100000</v>
      </c>
      <c r="G1838" s="718">
        <f t="shared" si="2883"/>
        <v>91666.666666666672</v>
      </c>
      <c r="H1838" s="718">
        <f t="shared" si="2883"/>
        <v>109120.04999999999</v>
      </c>
      <c r="I1838" s="718">
        <f>I1728</f>
        <v>119.03962167410297</v>
      </c>
      <c r="J1838" s="2243"/>
      <c r="K1838" s="2243"/>
      <c r="L1838" s="2244"/>
      <c r="M1838" s="2244"/>
      <c r="N1838" s="2244"/>
      <c r="O1838" s="2244"/>
      <c r="P1838" s="2244"/>
      <c r="Q1838" s="2244"/>
      <c r="R1838" s="2459">
        <f t="shared" ref="R1838:AJ1838" si="2914">R1728</f>
        <v>0</v>
      </c>
      <c r="S1838" s="2459">
        <f t="shared" ref="S1838:T1838" si="2915">S1728</f>
        <v>0</v>
      </c>
      <c r="T1838" s="2459">
        <f t="shared" si="2915"/>
        <v>0</v>
      </c>
      <c r="U1838" s="2459">
        <f t="shared" ref="U1838:V1838" si="2916">U1728</f>
        <v>0</v>
      </c>
      <c r="V1838" s="2459">
        <f t="shared" si="2916"/>
        <v>0</v>
      </c>
      <c r="W1838" s="2459">
        <f t="shared" ref="W1838:X1838" si="2917">W1728</f>
        <v>0</v>
      </c>
      <c r="X1838" s="2459">
        <f t="shared" si="2917"/>
        <v>0</v>
      </c>
      <c r="Y1838" s="2459">
        <f t="shared" ref="Y1838:Z1838" si="2918">Y1728</f>
        <v>0</v>
      </c>
      <c r="Z1838" s="2459">
        <f t="shared" si="2918"/>
        <v>0</v>
      </c>
      <c r="AA1838" s="2459">
        <f t="shared" ref="AA1838:AB1838" si="2919">AA1728</f>
        <v>0</v>
      </c>
      <c r="AB1838" s="2459">
        <f t="shared" si="2919"/>
        <v>0</v>
      </c>
      <c r="AC1838" s="2459">
        <f t="shared" si="2914"/>
        <v>0</v>
      </c>
      <c r="AD1838" s="2459">
        <f t="shared" si="2914"/>
        <v>0</v>
      </c>
      <c r="AE1838" s="2460">
        <f t="shared" si="2914"/>
        <v>0</v>
      </c>
      <c r="AF1838" s="2459">
        <f t="shared" si="2914"/>
        <v>0</v>
      </c>
      <c r="AG1838" s="2459">
        <f t="shared" si="2914"/>
        <v>0</v>
      </c>
      <c r="AH1838" s="2461">
        <f t="shared" si="2914"/>
        <v>0</v>
      </c>
      <c r="AI1838" s="2461">
        <f t="shared" si="2914"/>
        <v>0</v>
      </c>
      <c r="AJ1838" s="2459">
        <f t="shared" si="2914"/>
        <v>0</v>
      </c>
      <c r="AK1838" s="2019"/>
      <c r="AL1838" s="2608"/>
      <c r="AM1838" s="135"/>
      <c r="AN1838" s="135"/>
      <c r="AO1838" s="135"/>
      <c r="AP1838" s="135"/>
      <c r="AQ1838" s="135"/>
      <c r="AR1838" s="135"/>
      <c r="AS1838" s="135"/>
      <c r="AT1838" s="135"/>
      <c r="AU1838" s="135"/>
      <c r="AV1838" s="135"/>
      <c r="AW1838" s="135"/>
      <c r="AX1838" s="135"/>
      <c r="AY1838" s="135"/>
      <c r="AZ1838" s="135"/>
      <c r="BA1838" s="135"/>
      <c r="BB1838" s="135"/>
      <c r="BC1838" s="135"/>
      <c r="BD1838" s="135"/>
      <c r="BE1838" s="135"/>
      <c r="BF1838" s="135"/>
      <c r="BG1838" s="135"/>
      <c r="BH1838" s="135"/>
      <c r="BI1838" s="135"/>
      <c r="BJ1838" s="135"/>
      <c r="BK1838" s="135"/>
      <c r="BL1838" s="135"/>
      <c r="BM1838" s="135"/>
      <c r="BN1838" s="135"/>
      <c r="BO1838" s="135"/>
      <c r="BP1838" s="135"/>
      <c r="BQ1838" s="135"/>
      <c r="BR1838" s="135"/>
      <c r="BS1838" s="135"/>
      <c r="BT1838" s="135"/>
      <c r="BU1838" s="135"/>
      <c r="BV1838" s="135"/>
      <c r="BW1838" s="135"/>
      <c r="BX1838" s="135"/>
      <c r="BY1838" s="135"/>
      <c r="BZ1838" s="135"/>
      <c r="CA1838" s="135"/>
      <c r="CB1838" s="135"/>
      <c r="CC1838" s="135"/>
      <c r="CD1838" s="135"/>
      <c r="CE1838" s="135"/>
      <c r="CF1838" s="135"/>
      <c r="CG1838" s="135"/>
      <c r="CH1838" s="135"/>
      <c r="CI1838" s="135"/>
      <c r="CJ1838" s="135"/>
      <c r="CK1838" s="135"/>
      <c r="CL1838" s="135"/>
      <c r="CM1838" s="135"/>
      <c r="CN1838" s="135"/>
      <c r="CO1838" s="135"/>
      <c r="CP1838" s="135"/>
      <c r="CQ1838" s="135"/>
      <c r="CR1838" s="135"/>
      <c r="CS1838" s="135"/>
      <c r="CT1838" s="135"/>
      <c r="CU1838" s="135"/>
      <c r="CV1838" s="135"/>
      <c r="CW1838" s="135"/>
      <c r="CX1838" s="135"/>
      <c r="CY1838" s="135"/>
      <c r="CZ1838" s="135"/>
      <c r="DA1838" s="135"/>
      <c r="DB1838" s="135"/>
      <c r="DC1838" s="135"/>
      <c r="DD1838" s="135"/>
      <c r="DE1838" s="135"/>
      <c r="DF1838" s="135"/>
      <c r="DG1838" s="135"/>
      <c r="DH1838" s="135"/>
      <c r="DI1838" s="135"/>
      <c r="DJ1838" s="135"/>
      <c r="DK1838" s="135"/>
      <c r="DL1838" s="135"/>
      <c r="DM1838" s="135"/>
      <c r="DN1838" s="135"/>
      <c r="DO1838" s="135"/>
      <c r="DP1838" s="135"/>
      <c r="DQ1838" s="135"/>
      <c r="DR1838" s="135"/>
      <c r="DS1838" s="135"/>
      <c r="DT1838" s="135"/>
      <c r="DU1838" s="135"/>
      <c r="DV1838" s="135"/>
      <c r="DW1838" s="135"/>
      <c r="DX1838" s="135"/>
      <c r="DY1838" s="135"/>
      <c r="DZ1838" s="135"/>
      <c r="EA1838" s="135"/>
      <c r="EB1838" s="135"/>
      <c r="EC1838" s="135"/>
      <c r="ED1838" s="135"/>
      <c r="EE1838" s="135"/>
      <c r="EF1838" s="135"/>
      <c r="EG1838" s="135"/>
      <c r="EH1838" s="135"/>
      <c r="EI1838" s="135"/>
      <c r="EJ1838" s="135"/>
      <c r="EK1838" s="135"/>
      <c r="EL1838" s="135"/>
      <c r="EM1838" s="135"/>
      <c r="EN1838" s="135"/>
      <c r="EO1838" s="135"/>
      <c r="EP1838" s="135"/>
      <c r="EQ1838" s="135"/>
      <c r="ER1838" s="135"/>
      <c r="ES1838" s="135"/>
      <c r="ET1838" s="135"/>
      <c r="EU1838" s="135"/>
      <c r="EV1838" s="135"/>
      <c r="EW1838" s="135"/>
      <c r="EX1838" s="135"/>
      <c r="EY1838" s="135"/>
      <c r="EZ1838" s="135"/>
      <c r="FA1838" s="135"/>
      <c r="FB1838" s="135"/>
      <c r="FC1838" s="135"/>
      <c r="FD1838" s="135"/>
      <c r="FE1838" s="135"/>
      <c r="FF1838" s="135"/>
      <c r="FG1838" s="135"/>
      <c r="FH1838" s="135"/>
      <c r="FI1838" s="135"/>
      <c r="FJ1838" s="135"/>
      <c r="FK1838" s="135"/>
      <c r="FL1838" s="135"/>
      <c r="FM1838" s="135"/>
      <c r="FN1838" s="135"/>
      <c r="FO1838" s="135"/>
      <c r="FP1838" s="135"/>
      <c r="FQ1838" s="135"/>
      <c r="FR1838" s="135"/>
      <c r="FS1838" s="135"/>
      <c r="FT1838" s="135"/>
      <c r="FU1838" s="135"/>
      <c r="FV1838" s="135"/>
      <c r="FW1838" s="135"/>
      <c r="FX1838" s="135"/>
      <c r="FY1838" s="135"/>
      <c r="FZ1838" s="135"/>
      <c r="GA1838" s="135"/>
      <c r="GB1838" s="135"/>
      <c r="GC1838" s="135"/>
      <c r="GD1838" s="135"/>
      <c r="GE1838" s="135"/>
      <c r="GF1838" s="135"/>
      <c r="GG1838" s="135"/>
      <c r="GH1838" s="135"/>
      <c r="GI1838" s="135"/>
      <c r="GJ1838" s="135"/>
      <c r="GK1838" s="135"/>
      <c r="GL1838" s="135"/>
      <c r="GM1838" s="135"/>
      <c r="GN1838" s="135"/>
      <c r="GO1838" s="135"/>
      <c r="GP1838" s="135"/>
      <c r="GQ1838" s="135"/>
      <c r="GR1838" s="135"/>
      <c r="GS1838" s="135"/>
      <c r="GT1838" s="135"/>
      <c r="GU1838" s="135"/>
      <c r="GV1838" s="135"/>
      <c r="GW1838" s="135"/>
      <c r="GX1838" s="135"/>
      <c r="GY1838" s="135"/>
      <c r="GZ1838" s="135"/>
      <c r="HA1838" s="135"/>
      <c r="HB1838" s="135"/>
      <c r="HC1838" s="135"/>
      <c r="HD1838" s="135"/>
      <c r="HE1838" s="135"/>
      <c r="HF1838" s="135"/>
      <c r="HG1838" s="135"/>
      <c r="HH1838" s="135"/>
      <c r="HI1838" s="135"/>
      <c r="HJ1838" s="135"/>
      <c r="HK1838" s="135"/>
      <c r="HL1838" s="135"/>
      <c r="HM1838" s="135"/>
      <c r="HN1838" s="135"/>
      <c r="HO1838" s="135"/>
      <c r="HP1838" s="135"/>
      <c r="HQ1838" s="135"/>
      <c r="HR1838" s="135"/>
      <c r="HS1838" s="135"/>
      <c r="HT1838" s="135"/>
      <c r="HU1838" s="135"/>
      <c r="HV1838" s="135"/>
      <c r="HW1838" s="135"/>
      <c r="HX1838" s="135"/>
      <c r="HY1838" s="135"/>
      <c r="HZ1838" s="135"/>
      <c r="IA1838" s="135"/>
      <c r="IB1838" s="135"/>
      <c r="IC1838" s="135"/>
      <c r="ID1838" s="135"/>
      <c r="IE1838" s="135"/>
      <c r="IF1838" s="135"/>
      <c r="IG1838" s="135"/>
      <c r="IH1838" s="135"/>
      <c r="II1838" s="135"/>
      <c r="IJ1838" s="135"/>
      <c r="IK1838" s="135"/>
      <c r="IL1838" s="135"/>
      <c r="IM1838" s="135"/>
      <c r="IN1838" s="135"/>
      <c r="IO1838" s="135"/>
      <c r="IP1838" s="135"/>
      <c r="IQ1838" s="135"/>
      <c r="IR1838" s="135"/>
      <c r="IS1838" s="135"/>
      <c r="IT1838" s="135"/>
      <c r="IU1838" s="135"/>
      <c r="IV1838" s="135"/>
      <c r="IW1838" s="135"/>
      <c r="IX1838" s="135"/>
      <c r="IY1838" s="135"/>
      <c r="IZ1838" s="135"/>
      <c r="JA1838" s="135"/>
      <c r="JB1838" s="135"/>
      <c r="JC1838" s="135"/>
      <c r="JD1838" s="135"/>
      <c r="JE1838" s="135"/>
      <c r="JF1838" s="135"/>
      <c r="JG1838" s="135"/>
      <c r="JH1838" s="135"/>
      <c r="JI1838" s="135"/>
    </row>
    <row r="1839" spans="1:269" s="821" customFormat="1" x14ac:dyDescent="0.25">
      <c r="A1839" s="195"/>
      <c r="B1839" s="195">
        <v>1</v>
      </c>
      <c r="C1839" s="530" t="s">
        <v>217</v>
      </c>
      <c r="D1839" s="155"/>
      <c r="E1839" s="155"/>
      <c r="F1839" s="1674">
        <f>F1732</f>
        <v>3350</v>
      </c>
      <c r="G1839" s="718">
        <f>G1732</f>
        <v>3070.8333333333335</v>
      </c>
      <c r="H1839" s="718">
        <f>H1732</f>
        <v>2137</v>
      </c>
      <c r="I1839" s="1676">
        <f t="shared" ref="I1839:I1845" si="2920">H1839/G1839*100</f>
        <v>69.590230664857529</v>
      </c>
      <c r="J1839" s="2243"/>
      <c r="K1839" s="2243"/>
      <c r="L1839" s="2244"/>
      <c r="M1839" s="2244"/>
      <c r="N1839" s="2244"/>
      <c r="O1839" s="2244"/>
      <c r="P1839" s="2244"/>
      <c r="Q1839" s="2244"/>
      <c r="R1839" s="2459">
        <f t="shared" ref="R1839:AJ1839" si="2921">R1732</f>
        <v>11256.7395</v>
      </c>
      <c r="S1839" s="2459">
        <f t="shared" ref="S1839:T1839" si="2922">S1732</f>
        <v>11256.7395</v>
      </c>
      <c r="T1839" s="2459">
        <f t="shared" si="2922"/>
        <v>11256.7395</v>
      </c>
      <c r="U1839" s="2459">
        <f t="shared" ref="U1839:V1839" si="2923">U1732</f>
        <v>11256.7395</v>
      </c>
      <c r="V1839" s="2459">
        <f t="shared" si="2923"/>
        <v>11256.7395</v>
      </c>
      <c r="W1839" s="2459">
        <f t="shared" ref="W1839:X1839" si="2924">W1732</f>
        <v>11256.7395</v>
      </c>
      <c r="X1839" s="2459">
        <f t="shared" si="2924"/>
        <v>11256.7395</v>
      </c>
      <c r="Y1839" s="2459">
        <f t="shared" ref="Y1839:Z1839" si="2925">Y1732</f>
        <v>11256.7395</v>
      </c>
      <c r="Z1839" s="2459">
        <f t="shared" si="2925"/>
        <v>11256.7395</v>
      </c>
      <c r="AA1839" s="2459">
        <f t="shared" ref="AA1839:AB1839" si="2926">AA1732</f>
        <v>11256.7395</v>
      </c>
      <c r="AB1839" s="2459">
        <f t="shared" si="2926"/>
        <v>11256.7395</v>
      </c>
      <c r="AC1839" s="2459">
        <f t="shared" si="2921"/>
        <v>10318.677874999999</v>
      </c>
      <c r="AD1839" s="2459">
        <f t="shared" si="2921"/>
        <v>4459.3285799999994</v>
      </c>
      <c r="AE1839" s="2460">
        <f t="shared" si="2921"/>
        <v>0</v>
      </c>
      <c r="AF1839" s="2459">
        <f t="shared" si="2921"/>
        <v>0</v>
      </c>
      <c r="AG1839" s="2459">
        <f t="shared" si="2921"/>
        <v>-5859.349295</v>
      </c>
      <c r="AH1839" s="2461">
        <f t="shared" si="2921"/>
        <v>0</v>
      </c>
      <c r="AI1839" s="2461">
        <f t="shared" si="2921"/>
        <v>-1.3565799999999999</v>
      </c>
      <c r="AJ1839" s="2459">
        <f t="shared" si="2921"/>
        <v>4457.9719999999998</v>
      </c>
      <c r="AK1839" s="2019"/>
      <c r="AL1839" s="2608"/>
      <c r="AM1839" s="135"/>
      <c r="AN1839" s="135"/>
      <c r="AO1839" s="135"/>
      <c r="AP1839" s="135"/>
      <c r="AQ1839" s="135"/>
      <c r="AR1839" s="135"/>
      <c r="AS1839" s="135"/>
      <c r="AT1839" s="135"/>
      <c r="AU1839" s="135"/>
      <c r="AV1839" s="135"/>
      <c r="AW1839" s="135"/>
      <c r="AX1839" s="135"/>
      <c r="AY1839" s="135"/>
      <c r="AZ1839" s="135"/>
      <c r="BA1839" s="135"/>
      <c r="BB1839" s="135"/>
      <c r="BC1839" s="135"/>
      <c r="BD1839" s="135"/>
      <c r="BE1839" s="135"/>
      <c r="BF1839" s="135"/>
      <c r="BG1839" s="135"/>
      <c r="BH1839" s="135"/>
      <c r="BI1839" s="135"/>
      <c r="BJ1839" s="135"/>
      <c r="BK1839" s="135"/>
      <c r="BL1839" s="135"/>
      <c r="BM1839" s="135"/>
      <c r="BN1839" s="135"/>
      <c r="BO1839" s="135"/>
      <c r="BP1839" s="135"/>
      <c r="BQ1839" s="135"/>
      <c r="BR1839" s="135"/>
      <c r="BS1839" s="135"/>
      <c r="BT1839" s="135"/>
      <c r="BU1839" s="135"/>
      <c r="BV1839" s="135"/>
      <c r="BW1839" s="135"/>
      <c r="BX1839" s="135"/>
      <c r="BY1839" s="135"/>
      <c r="BZ1839" s="135"/>
      <c r="CA1839" s="135"/>
      <c r="CB1839" s="135"/>
      <c r="CC1839" s="135"/>
      <c r="CD1839" s="135"/>
      <c r="CE1839" s="135"/>
      <c r="CF1839" s="135"/>
      <c r="CG1839" s="135"/>
      <c r="CH1839" s="135"/>
      <c r="CI1839" s="135"/>
      <c r="CJ1839" s="135"/>
      <c r="CK1839" s="135"/>
      <c r="CL1839" s="135"/>
      <c r="CM1839" s="135"/>
      <c r="CN1839" s="135"/>
      <c r="CO1839" s="135"/>
      <c r="CP1839" s="135"/>
      <c r="CQ1839" s="135"/>
      <c r="CR1839" s="135"/>
      <c r="CS1839" s="135"/>
      <c r="CT1839" s="135"/>
      <c r="CU1839" s="135"/>
      <c r="CV1839" s="135"/>
      <c r="CW1839" s="135"/>
      <c r="CX1839" s="135"/>
      <c r="CY1839" s="135"/>
      <c r="CZ1839" s="135"/>
      <c r="DA1839" s="135"/>
      <c r="DB1839" s="135"/>
      <c r="DC1839" s="135"/>
      <c r="DD1839" s="135"/>
      <c r="DE1839" s="135"/>
      <c r="DF1839" s="135"/>
      <c r="DG1839" s="135"/>
      <c r="DH1839" s="135"/>
      <c r="DI1839" s="135"/>
      <c r="DJ1839" s="135"/>
      <c r="DK1839" s="135"/>
      <c r="DL1839" s="135"/>
      <c r="DM1839" s="135"/>
      <c r="DN1839" s="135"/>
      <c r="DO1839" s="135"/>
      <c r="DP1839" s="135"/>
      <c r="DQ1839" s="135"/>
      <c r="DR1839" s="135"/>
      <c r="DS1839" s="135"/>
      <c r="DT1839" s="135"/>
      <c r="DU1839" s="135"/>
      <c r="DV1839" s="135"/>
      <c r="DW1839" s="135"/>
      <c r="DX1839" s="135"/>
      <c r="DY1839" s="135"/>
      <c r="DZ1839" s="135"/>
      <c r="EA1839" s="135"/>
      <c r="EB1839" s="135"/>
      <c r="EC1839" s="135"/>
      <c r="ED1839" s="135"/>
      <c r="EE1839" s="135"/>
      <c r="EF1839" s="135"/>
      <c r="EG1839" s="135"/>
      <c r="EH1839" s="135"/>
      <c r="EI1839" s="135"/>
      <c r="EJ1839" s="135"/>
      <c r="EK1839" s="135"/>
      <c r="EL1839" s="135"/>
      <c r="EM1839" s="135"/>
      <c r="EN1839" s="135"/>
      <c r="EO1839" s="135"/>
      <c r="EP1839" s="135"/>
      <c r="EQ1839" s="135"/>
      <c r="ER1839" s="135"/>
      <c r="ES1839" s="135"/>
      <c r="ET1839" s="135"/>
      <c r="EU1839" s="135"/>
      <c r="EV1839" s="135"/>
      <c r="EW1839" s="135"/>
      <c r="EX1839" s="135"/>
      <c r="EY1839" s="135"/>
      <c r="EZ1839" s="135"/>
      <c r="FA1839" s="135"/>
      <c r="FB1839" s="135"/>
      <c r="FC1839" s="135"/>
      <c r="FD1839" s="135"/>
      <c r="FE1839" s="135"/>
      <c r="FF1839" s="135"/>
      <c r="FG1839" s="135"/>
      <c r="FH1839" s="135"/>
      <c r="FI1839" s="135"/>
      <c r="FJ1839" s="135"/>
      <c r="FK1839" s="135"/>
      <c r="FL1839" s="135"/>
      <c r="FM1839" s="135"/>
      <c r="FN1839" s="135"/>
      <c r="FO1839" s="135"/>
      <c r="FP1839" s="135"/>
      <c r="FQ1839" s="135"/>
      <c r="FR1839" s="135"/>
      <c r="FS1839" s="135"/>
      <c r="FT1839" s="135"/>
      <c r="FU1839" s="135"/>
      <c r="FV1839" s="135"/>
      <c r="FW1839" s="135"/>
      <c r="FX1839" s="135"/>
      <c r="FY1839" s="135"/>
      <c r="FZ1839" s="135"/>
      <c r="GA1839" s="135"/>
      <c r="GB1839" s="135"/>
      <c r="GC1839" s="135"/>
      <c r="GD1839" s="135"/>
      <c r="GE1839" s="135"/>
      <c r="GF1839" s="135"/>
      <c r="GG1839" s="135"/>
      <c r="GH1839" s="135"/>
      <c r="GI1839" s="135"/>
      <c r="GJ1839" s="135"/>
      <c r="GK1839" s="135"/>
      <c r="GL1839" s="135"/>
      <c r="GM1839" s="135"/>
      <c r="GN1839" s="135"/>
      <c r="GO1839" s="135"/>
      <c r="GP1839" s="135"/>
      <c r="GQ1839" s="135"/>
      <c r="GR1839" s="135"/>
      <c r="GS1839" s="135"/>
      <c r="GT1839" s="135"/>
      <c r="GU1839" s="135"/>
      <c r="GV1839" s="135"/>
      <c r="GW1839" s="135"/>
      <c r="GX1839" s="135"/>
      <c r="GY1839" s="135"/>
      <c r="GZ1839" s="135"/>
      <c r="HA1839" s="135"/>
      <c r="HB1839" s="135"/>
      <c r="HC1839" s="135"/>
      <c r="HD1839" s="135"/>
      <c r="HE1839" s="135"/>
      <c r="HF1839" s="135"/>
      <c r="HG1839" s="135"/>
      <c r="HH1839" s="135"/>
      <c r="HI1839" s="135"/>
      <c r="HJ1839" s="135"/>
      <c r="HK1839" s="135"/>
      <c r="HL1839" s="135"/>
      <c r="HM1839" s="135"/>
      <c r="HN1839" s="135"/>
      <c r="HO1839" s="135"/>
      <c r="HP1839" s="135"/>
      <c r="HQ1839" s="135"/>
      <c r="HR1839" s="135"/>
      <c r="HS1839" s="135"/>
      <c r="HT1839" s="135"/>
      <c r="HU1839" s="135"/>
      <c r="HV1839" s="135"/>
      <c r="HW1839" s="135"/>
      <c r="HX1839" s="135"/>
      <c r="HY1839" s="135"/>
      <c r="HZ1839" s="135"/>
      <c r="IA1839" s="135"/>
      <c r="IB1839" s="135"/>
      <c r="IC1839" s="135"/>
      <c r="ID1839" s="135"/>
      <c r="IE1839" s="135"/>
      <c r="IF1839" s="135"/>
      <c r="IG1839" s="135"/>
      <c r="IH1839" s="135"/>
      <c r="II1839" s="135"/>
      <c r="IJ1839" s="135"/>
      <c r="IK1839" s="135"/>
      <c r="IL1839" s="135"/>
      <c r="IM1839" s="135"/>
      <c r="IN1839" s="135"/>
      <c r="IO1839" s="135"/>
      <c r="IP1839" s="135"/>
      <c r="IQ1839" s="135"/>
      <c r="IR1839" s="135"/>
      <c r="IS1839" s="135"/>
      <c r="IT1839" s="135"/>
      <c r="IU1839" s="135"/>
      <c r="IV1839" s="135"/>
      <c r="IW1839" s="135"/>
      <c r="IX1839" s="135"/>
      <c r="IY1839" s="135"/>
      <c r="IZ1839" s="135"/>
      <c r="JA1839" s="135"/>
      <c r="JB1839" s="135"/>
      <c r="JC1839" s="135"/>
      <c r="JD1839" s="135"/>
      <c r="JE1839" s="135"/>
      <c r="JF1839" s="135"/>
      <c r="JG1839" s="135"/>
      <c r="JH1839" s="135"/>
      <c r="JI1839" s="135"/>
    </row>
    <row r="1840" spans="1:269" s="821" customFormat="1" ht="86.25" x14ac:dyDescent="0.25">
      <c r="A1840" s="195"/>
      <c r="B1840" s="195">
        <v>1</v>
      </c>
      <c r="C1840" s="555" t="s">
        <v>506</v>
      </c>
      <c r="D1840" s="155"/>
      <c r="E1840" s="155"/>
      <c r="F1840" s="1677">
        <f t="shared" ref="F1840:H1841" si="2927">F1787+F1774+F1740</f>
        <v>8809</v>
      </c>
      <c r="G1840" s="1676">
        <f t="shared" si="2927"/>
        <v>8074.916666666667</v>
      </c>
      <c r="H1840" s="1676">
        <f t="shared" si="2927"/>
        <v>7015</v>
      </c>
      <c r="I1840" s="1676">
        <f t="shared" si="2920"/>
        <v>86.873961547590781</v>
      </c>
      <c r="J1840" s="2243"/>
      <c r="K1840" s="2243"/>
      <c r="L1840" s="2244"/>
      <c r="M1840" s="2244"/>
      <c r="N1840" s="2244"/>
      <c r="O1840" s="2244"/>
      <c r="P1840" s="2244"/>
      <c r="Q1840" s="2244"/>
      <c r="R1840" s="2459">
        <f t="shared" ref="R1840:AJ1840" si="2928">R1787+R1774+R1740</f>
        <v>33026.279260000003</v>
      </c>
      <c r="S1840" s="2459">
        <f t="shared" ref="S1840:T1840" si="2929">S1787+S1774+S1740</f>
        <v>33026.279260000003</v>
      </c>
      <c r="T1840" s="2459">
        <f t="shared" si="2929"/>
        <v>33026.279260000003</v>
      </c>
      <c r="U1840" s="2459">
        <f t="shared" ref="U1840:V1840" si="2930">U1787+U1774+U1740</f>
        <v>33026.279260000003</v>
      </c>
      <c r="V1840" s="2459">
        <f t="shared" si="2930"/>
        <v>33026.279260000003</v>
      </c>
      <c r="W1840" s="2459">
        <f t="shared" ref="W1840:X1840" si="2931">W1787+W1774+W1740</f>
        <v>33026.279260000003</v>
      </c>
      <c r="X1840" s="2459">
        <f t="shared" si="2931"/>
        <v>33026.279260000003</v>
      </c>
      <c r="Y1840" s="2459">
        <f t="shared" ref="Y1840:Z1840" si="2932">Y1787+Y1774+Y1740</f>
        <v>33026.279260000003</v>
      </c>
      <c r="Z1840" s="2459">
        <f t="shared" si="2932"/>
        <v>33026.279260000003</v>
      </c>
      <c r="AA1840" s="2459">
        <f t="shared" ref="AA1840:AB1840" si="2933">AA1787+AA1774+AA1740</f>
        <v>33026.279260000003</v>
      </c>
      <c r="AB1840" s="2459">
        <f t="shared" si="2933"/>
        <v>33026.279260000003</v>
      </c>
      <c r="AC1840" s="2459">
        <f t="shared" si="2928"/>
        <v>30274.089321666666</v>
      </c>
      <c r="AD1840" s="2459">
        <f t="shared" si="2928"/>
        <v>26511.432030000004</v>
      </c>
      <c r="AE1840" s="2460">
        <f t="shared" si="2928"/>
        <v>0</v>
      </c>
      <c r="AF1840" s="2459">
        <f t="shared" si="2928"/>
        <v>0</v>
      </c>
      <c r="AG1840" s="2459">
        <f t="shared" si="2928"/>
        <v>-3762.6572916666628</v>
      </c>
      <c r="AH1840" s="2461">
        <f t="shared" si="2928"/>
        <v>0</v>
      </c>
      <c r="AI1840" s="2461">
        <f t="shared" si="2928"/>
        <v>-6.9163699999999997</v>
      </c>
      <c r="AJ1840" s="2459">
        <f t="shared" si="2928"/>
        <v>26504.515660000005</v>
      </c>
      <c r="AK1840" s="2019"/>
      <c r="AL1840" s="2608"/>
      <c r="AM1840" s="135"/>
      <c r="AN1840" s="135"/>
      <c r="AO1840" s="135"/>
      <c r="AP1840" s="135"/>
      <c r="AQ1840" s="135"/>
      <c r="AR1840" s="135"/>
      <c r="AS1840" s="135"/>
      <c r="AT1840" s="135"/>
      <c r="AU1840" s="135"/>
      <c r="AV1840" s="135"/>
      <c r="AW1840" s="135"/>
      <c r="AX1840" s="135"/>
      <c r="AY1840" s="135"/>
      <c r="AZ1840" s="135"/>
      <c r="BA1840" s="135"/>
      <c r="BB1840" s="135"/>
      <c r="BC1840" s="135"/>
      <c r="BD1840" s="135"/>
      <c r="BE1840" s="135"/>
      <c r="BF1840" s="135"/>
      <c r="BG1840" s="135"/>
      <c r="BH1840" s="135"/>
      <c r="BI1840" s="135"/>
      <c r="BJ1840" s="135"/>
      <c r="BK1840" s="135"/>
      <c r="BL1840" s="135"/>
      <c r="BM1840" s="135"/>
      <c r="BN1840" s="135"/>
      <c r="BO1840" s="135"/>
      <c r="BP1840" s="135"/>
      <c r="BQ1840" s="135"/>
      <c r="BR1840" s="135"/>
      <c r="BS1840" s="135"/>
      <c r="BT1840" s="135"/>
      <c r="BU1840" s="135"/>
      <c r="BV1840" s="135"/>
      <c r="BW1840" s="135"/>
      <c r="BX1840" s="135"/>
      <c r="BY1840" s="135"/>
      <c r="BZ1840" s="135"/>
      <c r="CA1840" s="135"/>
      <c r="CB1840" s="135"/>
      <c r="CC1840" s="135"/>
      <c r="CD1840" s="135"/>
      <c r="CE1840" s="135"/>
      <c r="CF1840" s="135"/>
      <c r="CG1840" s="135"/>
      <c r="CH1840" s="135"/>
      <c r="CI1840" s="135"/>
      <c r="CJ1840" s="135"/>
      <c r="CK1840" s="135"/>
      <c r="CL1840" s="135"/>
      <c r="CM1840" s="135"/>
      <c r="CN1840" s="135"/>
      <c r="CO1840" s="135"/>
      <c r="CP1840" s="135"/>
      <c r="CQ1840" s="135"/>
      <c r="CR1840" s="135"/>
      <c r="CS1840" s="135"/>
      <c r="CT1840" s="135"/>
      <c r="CU1840" s="135"/>
      <c r="CV1840" s="135"/>
      <c r="CW1840" s="135"/>
      <c r="CX1840" s="135"/>
      <c r="CY1840" s="135"/>
      <c r="CZ1840" s="135"/>
      <c r="DA1840" s="135"/>
      <c r="DB1840" s="135"/>
      <c r="DC1840" s="135"/>
      <c r="DD1840" s="135"/>
      <c r="DE1840" s="135"/>
      <c r="DF1840" s="135"/>
      <c r="DG1840" s="135"/>
      <c r="DH1840" s="135"/>
      <c r="DI1840" s="135"/>
      <c r="DJ1840" s="135"/>
      <c r="DK1840" s="135"/>
      <c r="DL1840" s="135"/>
      <c r="DM1840" s="135"/>
      <c r="DN1840" s="135"/>
      <c r="DO1840" s="135"/>
      <c r="DP1840" s="135"/>
      <c r="DQ1840" s="135"/>
      <c r="DR1840" s="135"/>
      <c r="DS1840" s="135"/>
      <c r="DT1840" s="135"/>
      <c r="DU1840" s="135"/>
      <c r="DV1840" s="135"/>
      <c r="DW1840" s="135"/>
      <c r="DX1840" s="135"/>
      <c r="DY1840" s="135"/>
      <c r="DZ1840" s="135"/>
      <c r="EA1840" s="135"/>
      <c r="EB1840" s="135"/>
      <c r="EC1840" s="135"/>
      <c r="ED1840" s="135"/>
      <c r="EE1840" s="135"/>
      <c r="EF1840" s="135"/>
      <c r="EG1840" s="135"/>
      <c r="EH1840" s="135"/>
      <c r="EI1840" s="135"/>
      <c r="EJ1840" s="135"/>
      <c r="EK1840" s="135"/>
      <c r="EL1840" s="135"/>
      <c r="EM1840" s="135"/>
      <c r="EN1840" s="135"/>
      <c r="EO1840" s="135"/>
      <c r="EP1840" s="135"/>
      <c r="EQ1840" s="135"/>
      <c r="ER1840" s="135"/>
      <c r="ES1840" s="135"/>
      <c r="ET1840" s="135"/>
      <c r="EU1840" s="135"/>
      <c r="EV1840" s="135"/>
      <c r="EW1840" s="135"/>
      <c r="EX1840" s="135"/>
      <c r="EY1840" s="135"/>
      <c r="EZ1840" s="135"/>
      <c r="FA1840" s="135"/>
      <c r="FB1840" s="135"/>
      <c r="FC1840" s="135"/>
      <c r="FD1840" s="135"/>
      <c r="FE1840" s="135"/>
      <c r="FF1840" s="135"/>
      <c r="FG1840" s="135"/>
      <c r="FH1840" s="135"/>
      <c r="FI1840" s="135"/>
      <c r="FJ1840" s="135"/>
      <c r="FK1840" s="135"/>
      <c r="FL1840" s="135"/>
      <c r="FM1840" s="135"/>
      <c r="FN1840" s="135"/>
      <c r="FO1840" s="135"/>
      <c r="FP1840" s="135"/>
      <c r="FQ1840" s="135"/>
      <c r="FR1840" s="135"/>
      <c r="FS1840" s="135"/>
      <c r="FT1840" s="135"/>
      <c r="FU1840" s="135"/>
      <c r="FV1840" s="135"/>
      <c r="FW1840" s="135"/>
      <c r="FX1840" s="135"/>
      <c r="FY1840" s="135"/>
      <c r="FZ1840" s="135"/>
      <c r="GA1840" s="135"/>
      <c r="GB1840" s="135"/>
      <c r="GC1840" s="135"/>
      <c r="GD1840" s="135"/>
      <c r="GE1840" s="135"/>
      <c r="GF1840" s="135"/>
      <c r="GG1840" s="135"/>
      <c r="GH1840" s="135"/>
      <c r="GI1840" s="135"/>
      <c r="GJ1840" s="135"/>
      <c r="GK1840" s="135"/>
      <c r="GL1840" s="135"/>
      <c r="GM1840" s="135"/>
      <c r="GN1840" s="135"/>
      <c r="GO1840" s="135"/>
      <c r="GP1840" s="135"/>
      <c r="GQ1840" s="135"/>
      <c r="GR1840" s="135"/>
      <c r="GS1840" s="135"/>
      <c r="GT1840" s="135"/>
      <c r="GU1840" s="135"/>
      <c r="GV1840" s="135"/>
      <c r="GW1840" s="135"/>
      <c r="GX1840" s="135"/>
      <c r="GY1840" s="135"/>
      <c r="GZ1840" s="135"/>
      <c r="HA1840" s="135"/>
      <c r="HB1840" s="135"/>
      <c r="HC1840" s="135"/>
      <c r="HD1840" s="135"/>
      <c r="HE1840" s="135"/>
      <c r="HF1840" s="135"/>
      <c r="HG1840" s="135"/>
      <c r="HH1840" s="135"/>
      <c r="HI1840" s="135"/>
      <c r="HJ1840" s="135"/>
      <c r="HK1840" s="135"/>
      <c r="HL1840" s="135"/>
      <c r="HM1840" s="135"/>
      <c r="HN1840" s="135"/>
      <c r="HO1840" s="135"/>
      <c r="HP1840" s="135"/>
      <c r="HQ1840" s="135"/>
      <c r="HR1840" s="135"/>
      <c r="HS1840" s="135"/>
      <c r="HT1840" s="135"/>
      <c r="HU1840" s="135"/>
      <c r="HV1840" s="135"/>
      <c r="HW1840" s="135"/>
      <c r="HX1840" s="135"/>
      <c r="HY1840" s="135"/>
      <c r="HZ1840" s="135"/>
      <c r="IA1840" s="135"/>
      <c r="IB1840" s="135"/>
      <c r="IC1840" s="135"/>
      <c r="ID1840" s="135"/>
      <c r="IE1840" s="135"/>
      <c r="IF1840" s="135"/>
      <c r="IG1840" s="135"/>
      <c r="IH1840" s="135"/>
      <c r="II1840" s="135"/>
      <c r="IJ1840" s="135"/>
      <c r="IK1840" s="135"/>
      <c r="IL1840" s="135"/>
      <c r="IM1840" s="135"/>
      <c r="IN1840" s="135"/>
      <c r="IO1840" s="135"/>
      <c r="IP1840" s="135"/>
      <c r="IQ1840" s="135"/>
      <c r="IR1840" s="135"/>
      <c r="IS1840" s="135"/>
      <c r="IT1840" s="135"/>
      <c r="IU1840" s="135"/>
      <c r="IV1840" s="135"/>
      <c r="IW1840" s="135"/>
      <c r="IX1840" s="135"/>
      <c r="IY1840" s="135"/>
      <c r="IZ1840" s="135"/>
      <c r="JA1840" s="135"/>
      <c r="JB1840" s="135"/>
      <c r="JC1840" s="135"/>
      <c r="JD1840" s="135"/>
      <c r="JE1840" s="135"/>
      <c r="JF1840" s="135"/>
      <c r="JG1840" s="135"/>
      <c r="JH1840" s="135"/>
      <c r="JI1840" s="135"/>
    </row>
    <row r="1841" spans="1:269" s="821" customFormat="1" ht="29.25" x14ac:dyDescent="0.25">
      <c r="A1841" s="195"/>
      <c r="B1841" s="195">
        <v>1</v>
      </c>
      <c r="C1841" s="555" t="s">
        <v>260</v>
      </c>
      <c r="D1841" s="155"/>
      <c r="E1841" s="155"/>
      <c r="F1841" s="1677">
        <f t="shared" si="2927"/>
        <v>39117.300000000003</v>
      </c>
      <c r="G1841" s="1676">
        <f t="shared" si="2927"/>
        <v>35858.025000000001</v>
      </c>
      <c r="H1841" s="1676">
        <f t="shared" si="2927"/>
        <v>27275.122499999998</v>
      </c>
      <c r="I1841" s="1676">
        <f t="shared" si="2920"/>
        <v>76.064207384539444</v>
      </c>
      <c r="J1841" s="2243"/>
      <c r="K1841" s="2243"/>
      <c r="L1841" s="2244"/>
      <c r="M1841" s="2244"/>
      <c r="N1841" s="2244"/>
      <c r="O1841" s="2244"/>
      <c r="P1841" s="2244"/>
      <c r="Q1841" s="2244"/>
      <c r="R1841" s="2459">
        <f t="shared" ref="R1841:AJ1841" si="2934">R1788+R1775+R1741</f>
        <v>0</v>
      </c>
      <c r="S1841" s="2459">
        <f t="shared" ref="S1841:T1841" si="2935">S1788+S1775+S1741</f>
        <v>0</v>
      </c>
      <c r="T1841" s="2459">
        <f t="shared" si="2935"/>
        <v>0</v>
      </c>
      <c r="U1841" s="2459">
        <f t="shared" ref="U1841:V1841" si="2936">U1788+U1775+U1741</f>
        <v>0</v>
      </c>
      <c r="V1841" s="2459">
        <f t="shared" si="2936"/>
        <v>0</v>
      </c>
      <c r="W1841" s="2459">
        <f t="shared" ref="W1841:X1841" si="2937">W1788+W1775+W1741</f>
        <v>0</v>
      </c>
      <c r="X1841" s="2459">
        <f t="shared" si="2937"/>
        <v>0</v>
      </c>
      <c r="Y1841" s="2459">
        <f t="shared" ref="Y1841:Z1841" si="2938">Y1788+Y1775+Y1741</f>
        <v>0</v>
      </c>
      <c r="Z1841" s="2459">
        <f t="shared" si="2938"/>
        <v>0</v>
      </c>
      <c r="AA1841" s="2459">
        <f t="shared" ref="AA1841:AB1841" si="2939">AA1788+AA1775+AA1741</f>
        <v>0</v>
      </c>
      <c r="AB1841" s="2459">
        <f t="shared" si="2939"/>
        <v>0</v>
      </c>
      <c r="AC1841" s="2459">
        <f t="shared" si="2934"/>
        <v>0</v>
      </c>
      <c r="AD1841" s="2459">
        <f t="shared" si="2934"/>
        <v>0</v>
      </c>
      <c r="AE1841" s="2460">
        <f t="shared" si="2934"/>
        <v>0</v>
      </c>
      <c r="AF1841" s="2459">
        <f t="shared" si="2934"/>
        <v>0</v>
      </c>
      <c r="AG1841" s="2459">
        <f t="shared" si="2934"/>
        <v>0</v>
      </c>
      <c r="AH1841" s="2461">
        <f t="shared" si="2934"/>
        <v>0</v>
      </c>
      <c r="AI1841" s="2461">
        <f t="shared" si="2934"/>
        <v>0</v>
      </c>
      <c r="AJ1841" s="2459">
        <f t="shared" si="2934"/>
        <v>0</v>
      </c>
      <c r="AK1841" s="2019"/>
      <c r="AL1841" s="2608"/>
      <c r="AM1841" s="135"/>
      <c r="AN1841" s="135"/>
      <c r="AO1841" s="135"/>
      <c r="AP1841" s="135"/>
      <c r="AQ1841" s="135"/>
      <c r="AR1841" s="135"/>
      <c r="AS1841" s="135"/>
      <c r="AT1841" s="135"/>
      <c r="AU1841" s="135"/>
      <c r="AV1841" s="135"/>
      <c r="AW1841" s="135"/>
      <c r="AX1841" s="135"/>
      <c r="AY1841" s="135"/>
      <c r="AZ1841" s="135"/>
      <c r="BA1841" s="135"/>
      <c r="BB1841" s="135"/>
      <c r="BC1841" s="135"/>
      <c r="BD1841" s="135"/>
      <c r="BE1841" s="135"/>
      <c r="BF1841" s="135"/>
      <c r="BG1841" s="135"/>
      <c r="BH1841" s="135"/>
      <c r="BI1841" s="135"/>
      <c r="BJ1841" s="135"/>
      <c r="BK1841" s="135"/>
      <c r="BL1841" s="135"/>
      <c r="BM1841" s="135"/>
      <c r="BN1841" s="135"/>
      <c r="BO1841" s="135"/>
      <c r="BP1841" s="135"/>
      <c r="BQ1841" s="135"/>
      <c r="BR1841" s="135"/>
      <c r="BS1841" s="135"/>
      <c r="BT1841" s="135"/>
      <c r="BU1841" s="135"/>
      <c r="BV1841" s="135"/>
      <c r="BW1841" s="135"/>
      <c r="BX1841" s="135"/>
      <c r="BY1841" s="135"/>
      <c r="BZ1841" s="135"/>
      <c r="CA1841" s="135"/>
      <c r="CB1841" s="135"/>
      <c r="CC1841" s="135"/>
      <c r="CD1841" s="135"/>
      <c r="CE1841" s="135"/>
      <c r="CF1841" s="135"/>
      <c r="CG1841" s="135"/>
      <c r="CH1841" s="135"/>
      <c r="CI1841" s="135"/>
      <c r="CJ1841" s="135"/>
      <c r="CK1841" s="135"/>
      <c r="CL1841" s="135"/>
      <c r="CM1841" s="135"/>
      <c r="CN1841" s="135"/>
      <c r="CO1841" s="135"/>
      <c r="CP1841" s="135"/>
      <c r="CQ1841" s="135"/>
      <c r="CR1841" s="135"/>
      <c r="CS1841" s="135"/>
      <c r="CT1841" s="135"/>
      <c r="CU1841" s="135"/>
      <c r="CV1841" s="135"/>
      <c r="CW1841" s="135"/>
      <c r="CX1841" s="135"/>
      <c r="CY1841" s="135"/>
      <c r="CZ1841" s="135"/>
      <c r="DA1841" s="135"/>
      <c r="DB1841" s="135"/>
      <c r="DC1841" s="135"/>
      <c r="DD1841" s="135"/>
      <c r="DE1841" s="135"/>
      <c r="DF1841" s="135"/>
      <c r="DG1841" s="135"/>
      <c r="DH1841" s="135"/>
      <c r="DI1841" s="135"/>
      <c r="DJ1841" s="135"/>
      <c r="DK1841" s="135"/>
      <c r="DL1841" s="135"/>
      <c r="DM1841" s="135"/>
      <c r="DN1841" s="135"/>
      <c r="DO1841" s="135"/>
      <c r="DP1841" s="135"/>
      <c r="DQ1841" s="135"/>
      <c r="DR1841" s="135"/>
      <c r="DS1841" s="135"/>
      <c r="DT1841" s="135"/>
      <c r="DU1841" s="135"/>
      <c r="DV1841" s="135"/>
      <c r="DW1841" s="135"/>
      <c r="DX1841" s="135"/>
      <c r="DY1841" s="135"/>
      <c r="DZ1841" s="135"/>
      <c r="EA1841" s="135"/>
      <c r="EB1841" s="135"/>
      <c r="EC1841" s="135"/>
      <c r="ED1841" s="135"/>
      <c r="EE1841" s="135"/>
      <c r="EF1841" s="135"/>
      <c r="EG1841" s="135"/>
      <c r="EH1841" s="135"/>
      <c r="EI1841" s="135"/>
      <c r="EJ1841" s="135"/>
      <c r="EK1841" s="135"/>
      <c r="EL1841" s="135"/>
      <c r="EM1841" s="135"/>
      <c r="EN1841" s="135"/>
      <c r="EO1841" s="135"/>
      <c r="EP1841" s="135"/>
      <c r="EQ1841" s="135"/>
      <c r="ER1841" s="135"/>
      <c r="ES1841" s="135"/>
      <c r="ET1841" s="135"/>
      <c r="EU1841" s="135"/>
      <c r="EV1841" s="135"/>
      <c r="EW1841" s="135"/>
      <c r="EX1841" s="135"/>
      <c r="EY1841" s="135"/>
      <c r="EZ1841" s="135"/>
      <c r="FA1841" s="135"/>
      <c r="FB1841" s="135"/>
      <c r="FC1841" s="135"/>
      <c r="FD1841" s="135"/>
      <c r="FE1841" s="135"/>
      <c r="FF1841" s="135"/>
      <c r="FG1841" s="135"/>
      <c r="FH1841" s="135"/>
      <c r="FI1841" s="135"/>
      <c r="FJ1841" s="135"/>
      <c r="FK1841" s="135"/>
      <c r="FL1841" s="135"/>
      <c r="FM1841" s="135"/>
      <c r="FN1841" s="135"/>
      <c r="FO1841" s="135"/>
      <c r="FP1841" s="135"/>
      <c r="FQ1841" s="135"/>
      <c r="FR1841" s="135"/>
      <c r="FS1841" s="135"/>
      <c r="FT1841" s="135"/>
      <c r="FU1841" s="135"/>
      <c r="FV1841" s="135"/>
      <c r="FW1841" s="135"/>
      <c r="FX1841" s="135"/>
      <c r="FY1841" s="135"/>
      <c r="FZ1841" s="135"/>
      <c r="GA1841" s="135"/>
      <c r="GB1841" s="135"/>
      <c r="GC1841" s="135"/>
      <c r="GD1841" s="135"/>
      <c r="GE1841" s="135"/>
      <c r="GF1841" s="135"/>
      <c r="GG1841" s="135"/>
      <c r="GH1841" s="135"/>
      <c r="GI1841" s="135"/>
      <c r="GJ1841" s="135"/>
      <c r="GK1841" s="135"/>
      <c r="GL1841" s="135"/>
      <c r="GM1841" s="135"/>
      <c r="GN1841" s="135"/>
      <c r="GO1841" s="135"/>
      <c r="GP1841" s="135"/>
      <c r="GQ1841" s="135"/>
      <c r="GR1841" s="135"/>
      <c r="GS1841" s="135"/>
      <c r="GT1841" s="135"/>
      <c r="GU1841" s="135"/>
      <c r="GV1841" s="135"/>
      <c r="GW1841" s="135"/>
      <c r="GX1841" s="135"/>
      <c r="GY1841" s="135"/>
      <c r="GZ1841" s="135"/>
      <c r="HA1841" s="135"/>
      <c r="HB1841" s="135"/>
      <c r="HC1841" s="135"/>
      <c r="HD1841" s="135"/>
      <c r="HE1841" s="135"/>
      <c r="HF1841" s="135"/>
      <c r="HG1841" s="135"/>
      <c r="HH1841" s="135"/>
      <c r="HI1841" s="135"/>
      <c r="HJ1841" s="135"/>
      <c r="HK1841" s="135"/>
      <c r="HL1841" s="135"/>
      <c r="HM1841" s="135"/>
      <c r="HN1841" s="135"/>
      <c r="HO1841" s="135"/>
      <c r="HP1841" s="135"/>
      <c r="HQ1841" s="135"/>
      <c r="HR1841" s="135"/>
      <c r="HS1841" s="135"/>
      <c r="HT1841" s="135"/>
      <c r="HU1841" s="135"/>
      <c r="HV1841" s="135"/>
      <c r="HW1841" s="135"/>
      <c r="HX1841" s="135"/>
      <c r="HY1841" s="135"/>
      <c r="HZ1841" s="135"/>
      <c r="IA1841" s="135"/>
      <c r="IB1841" s="135"/>
      <c r="IC1841" s="135"/>
      <c r="ID1841" s="135"/>
      <c r="IE1841" s="135"/>
      <c r="IF1841" s="135"/>
      <c r="IG1841" s="135"/>
      <c r="IH1841" s="135"/>
      <c r="II1841" s="135"/>
      <c r="IJ1841" s="135"/>
      <c r="IK1841" s="135"/>
      <c r="IL1841" s="135"/>
      <c r="IM1841" s="135"/>
      <c r="IN1841" s="135"/>
      <c r="IO1841" s="135"/>
      <c r="IP1841" s="135"/>
      <c r="IQ1841" s="135"/>
      <c r="IR1841" s="135"/>
      <c r="IS1841" s="135"/>
      <c r="IT1841" s="135"/>
      <c r="IU1841" s="135"/>
      <c r="IV1841" s="135"/>
      <c r="IW1841" s="135"/>
      <c r="IX1841" s="135"/>
      <c r="IY1841" s="135"/>
      <c r="IZ1841" s="135"/>
      <c r="JA1841" s="135"/>
      <c r="JB1841" s="135"/>
      <c r="JC1841" s="135"/>
      <c r="JD1841" s="135"/>
      <c r="JE1841" s="135"/>
      <c r="JF1841" s="135"/>
      <c r="JG1841" s="135"/>
      <c r="JH1841" s="135"/>
      <c r="JI1841" s="135"/>
    </row>
    <row r="1842" spans="1:269" s="821" customFormat="1" ht="43.5" x14ac:dyDescent="0.25">
      <c r="A1842" s="195">
        <v>1</v>
      </c>
      <c r="B1842" s="195">
        <v>1</v>
      </c>
      <c r="C1842" s="555" t="s">
        <v>273</v>
      </c>
      <c r="D1842" s="155"/>
      <c r="E1842" s="155"/>
      <c r="F1842" s="1677">
        <f t="shared" ref="F1842:H1844" si="2940">F1742</f>
        <v>24944</v>
      </c>
      <c r="G1842" s="1676">
        <f t="shared" si="2940"/>
        <v>22865.333333333336</v>
      </c>
      <c r="H1842" s="1676">
        <f t="shared" si="2940"/>
        <v>23343</v>
      </c>
      <c r="I1842" s="1676">
        <f t="shared" si="2920"/>
        <v>102.0890430928917</v>
      </c>
      <c r="J1842" s="2243"/>
      <c r="K1842" s="2243"/>
      <c r="L1842" s="2244"/>
      <c r="M1842" s="2244"/>
      <c r="N1842" s="2244"/>
      <c r="O1842" s="2244"/>
      <c r="P1842" s="2244"/>
      <c r="Q1842" s="2244"/>
      <c r="R1842" s="2459">
        <f t="shared" ref="R1842:AJ1842" si="2941">R1742</f>
        <v>0</v>
      </c>
      <c r="S1842" s="2459">
        <f t="shared" ref="S1842:T1842" si="2942">S1742</f>
        <v>0</v>
      </c>
      <c r="T1842" s="2459">
        <f t="shared" si="2942"/>
        <v>0</v>
      </c>
      <c r="U1842" s="2459">
        <f t="shared" ref="U1842:V1842" si="2943">U1742</f>
        <v>0</v>
      </c>
      <c r="V1842" s="2459">
        <f t="shared" si="2943"/>
        <v>0</v>
      </c>
      <c r="W1842" s="2459">
        <f t="shared" ref="W1842:X1842" si="2944">W1742</f>
        <v>0</v>
      </c>
      <c r="X1842" s="2459">
        <f t="shared" si="2944"/>
        <v>0</v>
      </c>
      <c r="Y1842" s="2459">
        <f t="shared" ref="Y1842:Z1842" si="2945">Y1742</f>
        <v>0</v>
      </c>
      <c r="Z1842" s="2459">
        <f t="shared" si="2945"/>
        <v>0</v>
      </c>
      <c r="AA1842" s="2459">
        <f t="shared" ref="AA1842:AB1842" si="2946">AA1742</f>
        <v>0</v>
      </c>
      <c r="AB1842" s="2459">
        <f t="shared" si="2946"/>
        <v>0</v>
      </c>
      <c r="AC1842" s="2459">
        <f t="shared" si="2941"/>
        <v>0</v>
      </c>
      <c r="AD1842" s="2459">
        <f t="shared" si="2941"/>
        <v>0</v>
      </c>
      <c r="AE1842" s="2460">
        <f t="shared" si="2941"/>
        <v>0</v>
      </c>
      <c r="AF1842" s="2459">
        <f t="shared" si="2941"/>
        <v>0</v>
      </c>
      <c r="AG1842" s="2459">
        <f t="shared" si="2941"/>
        <v>0</v>
      </c>
      <c r="AH1842" s="2461">
        <f t="shared" si="2941"/>
        <v>0</v>
      </c>
      <c r="AI1842" s="2461">
        <f t="shared" si="2941"/>
        <v>0</v>
      </c>
      <c r="AJ1842" s="2459">
        <f t="shared" si="2941"/>
        <v>0</v>
      </c>
      <c r="AK1842" s="2019"/>
      <c r="AL1842" s="2608"/>
      <c r="AM1842" s="135"/>
      <c r="AN1842" s="135"/>
      <c r="AO1842" s="135"/>
      <c r="AP1842" s="135"/>
      <c r="AQ1842" s="135"/>
      <c r="AR1842" s="135"/>
      <c r="AS1842" s="135"/>
      <c r="AT1842" s="135"/>
      <c r="AU1842" s="135"/>
      <c r="AV1842" s="135"/>
      <c r="AW1842" s="135"/>
      <c r="AX1842" s="135"/>
      <c r="AY1842" s="135"/>
      <c r="AZ1842" s="135"/>
      <c r="BA1842" s="135"/>
      <c r="BB1842" s="135"/>
      <c r="BC1842" s="135"/>
      <c r="BD1842" s="135"/>
      <c r="BE1842" s="135"/>
      <c r="BF1842" s="135"/>
      <c r="BG1842" s="135"/>
      <c r="BH1842" s="135"/>
      <c r="BI1842" s="135"/>
      <c r="BJ1842" s="135"/>
      <c r="BK1842" s="135"/>
      <c r="BL1842" s="135"/>
      <c r="BM1842" s="135"/>
      <c r="BN1842" s="135"/>
      <c r="BO1842" s="135"/>
      <c r="BP1842" s="135"/>
      <c r="BQ1842" s="135"/>
      <c r="BR1842" s="135"/>
      <c r="BS1842" s="135"/>
      <c r="BT1842" s="135"/>
      <c r="BU1842" s="135"/>
      <c r="BV1842" s="135"/>
      <c r="BW1842" s="135"/>
      <c r="BX1842" s="135"/>
      <c r="BY1842" s="135"/>
      <c r="BZ1842" s="135"/>
      <c r="CA1842" s="135"/>
      <c r="CB1842" s="135"/>
      <c r="CC1842" s="135"/>
      <c r="CD1842" s="135"/>
      <c r="CE1842" s="135"/>
      <c r="CF1842" s="135"/>
      <c r="CG1842" s="135"/>
      <c r="CH1842" s="135"/>
      <c r="CI1842" s="135"/>
      <c r="CJ1842" s="135"/>
      <c r="CK1842" s="135"/>
      <c r="CL1842" s="135"/>
      <c r="CM1842" s="135"/>
      <c r="CN1842" s="135"/>
      <c r="CO1842" s="135"/>
      <c r="CP1842" s="135"/>
      <c r="CQ1842" s="135"/>
      <c r="CR1842" s="135"/>
      <c r="CS1842" s="135"/>
      <c r="CT1842" s="135"/>
      <c r="CU1842" s="135"/>
      <c r="CV1842" s="135"/>
      <c r="CW1842" s="135"/>
      <c r="CX1842" s="135"/>
      <c r="CY1842" s="135"/>
      <c r="CZ1842" s="135"/>
      <c r="DA1842" s="135"/>
      <c r="DB1842" s="135"/>
      <c r="DC1842" s="135"/>
      <c r="DD1842" s="135"/>
      <c r="DE1842" s="135"/>
      <c r="DF1842" s="135"/>
      <c r="DG1842" s="135"/>
      <c r="DH1842" s="135"/>
      <c r="DI1842" s="135"/>
      <c r="DJ1842" s="135"/>
      <c r="DK1842" s="135"/>
      <c r="DL1842" s="135"/>
      <c r="DM1842" s="135"/>
      <c r="DN1842" s="135"/>
      <c r="DO1842" s="135"/>
      <c r="DP1842" s="135"/>
      <c r="DQ1842" s="135"/>
      <c r="DR1842" s="135"/>
      <c r="DS1842" s="135"/>
      <c r="DT1842" s="135"/>
      <c r="DU1842" s="135"/>
      <c r="DV1842" s="135"/>
      <c r="DW1842" s="135"/>
      <c r="DX1842" s="135"/>
      <c r="DY1842" s="135"/>
      <c r="DZ1842" s="135"/>
      <c r="EA1842" s="135"/>
      <c r="EB1842" s="135"/>
      <c r="EC1842" s="135"/>
      <c r="ED1842" s="135"/>
      <c r="EE1842" s="135"/>
      <c r="EF1842" s="135"/>
      <c r="EG1842" s="135"/>
      <c r="EH1842" s="135"/>
      <c r="EI1842" s="135"/>
      <c r="EJ1842" s="135"/>
      <c r="EK1842" s="135"/>
      <c r="EL1842" s="135"/>
      <c r="EM1842" s="135"/>
      <c r="EN1842" s="135"/>
      <c r="EO1842" s="135"/>
      <c r="EP1842" s="135"/>
      <c r="EQ1842" s="135"/>
      <c r="ER1842" s="135"/>
      <c r="ES1842" s="135"/>
      <c r="ET1842" s="135"/>
      <c r="EU1842" s="135"/>
      <c r="EV1842" s="135"/>
      <c r="EW1842" s="135"/>
      <c r="EX1842" s="135"/>
      <c r="EY1842" s="135"/>
      <c r="EZ1842" s="135"/>
      <c r="FA1842" s="135"/>
      <c r="FB1842" s="135"/>
      <c r="FC1842" s="135"/>
      <c r="FD1842" s="135"/>
      <c r="FE1842" s="135"/>
      <c r="FF1842" s="135"/>
      <c r="FG1842" s="135"/>
      <c r="FH1842" s="135"/>
      <c r="FI1842" s="135"/>
      <c r="FJ1842" s="135"/>
      <c r="FK1842" s="135"/>
      <c r="FL1842" s="135"/>
      <c r="FM1842" s="135"/>
      <c r="FN1842" s="135"/>
      <c r="FO1842" s="135"/>
      <c r="FP1842" s="135"/>
      <c r="FQ1842" s="135"/>
      <c r="FR1842" s="135"/>
      <c r="FS1842" s="135"/>
      <c r="FT1842" s="135"/>
      <c r="FU1842" s="135"/>
      <c r="FV1842" s="135"/>
      <c r="FW1842" s="135"/>
      <c r="FX1842" s="135"/>
      <c r="FY1842" s="135"/>
      <c r="FZ1842" s="135"/>
      <c r="GA1842" s="135"/>
      <c r="GB1842" s="135"/>
      <c r="GC1842" s="135"/>
      <c r="GD1842" s="135"/>
      <c r="GE1842" s="135"/>
      <c r="GF1842" s="135"/>
      <c r="GG1842" s="135"/>
      <c r="GH1842" s="135"/>
      <c r="GI1842" s="135"/>
      <c r="GJ1842" s="135"/>
      <c r="GK1842" s="135"/>
      <c r="GL1842" s="135"/>
      <c r="GM1842" s="135"/>
      <c r="GN1842" s="135"/>
      <c r="GO1842" s="135"/>
      <c r="GP1842" s="135"/>
      <c r="GQ1842" s="135"/>
      <c r="GR1842" s="135"/>
      <c r="GS1842" s="135"/>
      <c r="GT1842" s="135"/>
      <c r="GU1842" s="135"/>
      <c r="GV1842" s="135"/>
      <c r="GW1842" s="135"/>
      <c r="GX1842" s="135"/>
      <c r="GY1842" s="135"/>
      <c r="GZ1842" s="135"/>
      <c r="HA1842" s="135"/>
      <c r="HB1842" s="135"/>
      <c r="HC1842" s="135"/>
      <c r="HD1842" s="135"/>
      <c r="HE1842" s="135"/>
      <c r="HF1842" s="135"/>
      <c r="HG1842" s="135"/>
      <c r="HH1842" s="135"/>
      <c r="HI1842" s="135"/>
      <c r="HJ1842" s="135"/>
      <c r="HK1842" s="135"/>
      <c r="HL1842" s="135"/>
      <c r="HM1842" s="135"/>
      <c r="HN1842" s="135"/>
      <c r="HO1842" s="135"/>
      <c r="HP1842" s="135"/>
      <c r="HQ1842" s="135"/>
      <c r="HR1842" s="135"/>
      <c r="HS1842" s="135"/>
      <c r="HT1842" s="135"/>
      <c r="HU1842" s="135"/>
      <c r="HV1842" s="135"/>
      <c r="HW1842" s="135"/>
      <c r="HX1842" s="135"/>
      <c r="HY1842" s="135"/>
      <c r="HZ1842" s="135"/>
      <c r="IA1842" s="135"/>
      <c r="IB1842" s="135"/>
      <c r="IC1842" s="135"/>
      <c r="ID1842" s="135"/>
      <c r="IE1842" s="135"/>
      <c r="IF1842" s="135"/>
      <c r="IG1842" s="135"/>
      <c r="IH1842" s="135"/>
      <c r="II1842" s="135"/>
      <c r="IJ1842" s="135"/>
      <c r="IK1842" s="135"/>
      <c r="IL1842" s="135"/>
      <c r="IM1842" s="135"/>
      <c r="IN1842" s="135"/>
      <c r="IO1842" s="135"/>
      <c r="IP1842" s="135"/>
      <c r="IQ1842" s="135"/>
      <c r="IR1842" s="135"/>
      <c r="IS1842" s="135"/>
      <c r="IT1842" s="135"/>
      <c r="IU1842" s="135"/>
      <c r="IV1842" s="135"/>
      <c r="IW1842" s="135"/>
      <c r="IX1842" s="135"/>
      <c r="IY1842" s="135"/>
      <c r="IZ1842" s="135"/>
      <c r="JA1842" s="135"/>
      <c r="JB1842" s="135"/>
      <c r="JC1842" s="135"/>
      <c r="JD1842" s="135"/>
      <c r="JE1842" s="135"/>
      <c r="JF1842" s="135"/>
      <c r="JG1842" s="135"/>
      <c r="JH1842" s="135"/>
      <c r="JI1842" s="135"/>
    </row>
    <row r="1843" spans="1:269" s="821" customFormat="1" ht="29.25" x14ac:dyDescent="0.25">
      <c r="A1843" s="195">
        <v>1</v>
      </c>
      <c r="B1843" s="195">
        <v>1</v>
      </c>
      <c r="C1843" s="555" t="s">
        <v>261</v>
      </c>
      <c r="D1843" s="155"/>
      <c r="E1843" s="155"/>
      <c r="F1843" s="1677">
        <f t="shared" si="2940"/>
        <v>69449.297872340423</v>
      </c>
      <c r="G1843" s="1676">
        <f t="shared" si="2940"/>
        <v>63661.856382978724</v>
      </c>
      <c r="H1843" s="1676">
        <f t="shared" si="2940"/>
        <v>40651.515957446805</v>
      </c>
      <c r="I1843" s="1676">
        <f t="shared" si="2920"/>
        <v>63.855373165517371</v>
      </c>
      <c r="J1843" s="2243"/>
      <c r="K1843" s="2243"/>
      <c r="L1843" s="2244"/>
      <c r="M1843" s="2244"/>
      <c r="N1843" s="2244"/>
      <c r="O1843" s="2244"/>
      <c r="P1843" s="2244"/>
      <c r="Q1843" s="2244"/>
      <c r="R1843" s="2459">
        <f t="shared" ref="R1843:AJ1843" si="2947">R1743</f>
        <v>0</v>
      </c>
      <c r="S1843" s="2459">
        <f t="shared" ref="S1843:T1843" si="2948">S1743</f>
        <v>0</v>
      </c>
      <c r="T1843" s="2459">
        <f t="shared" si="2948"/>
        <v>0</v>
      </c>
      <c r="U1843" s="2459">
        <f t="shared" ref="U1843:V1843" si="2949">U1743</f>
        <v>0</v>
      </c>
      <c r="V1843" s="2459">
        <f t="shared" si="2949"/>
        <v>0</v>
      </c>
      <c r="W1843" s="2459">
        <f t="shared" ref="W1843:X1843" si="2950">W1743</f>
        <v>0</v>
      </c>
      <c r="X1843" s="2459">
        <f t="shared" si="2950"/>
        <v>0</v>
      </c>
      <c r="Y1843" s="2459">
        <f t="shared" ref="Y1843:Z1843" si="2951">Y1743</f>
        <v>0</v>
      </c>
      <c r="Z1843" s="2459">
        <f t="shared" si="2951"/>
        <v>0</v>
      </c>
      <c r="AA1843" s="2459">
        <f t="shared" ref="AA1843:AB1843" si="2952">AA1743</f>
        <v>0</v>
      </c>
      <c r="AB1843" s="2459">
        <f t="shared" si="2952"/>
        <v>0</v>
      </c>
      <c r="AC1843" s="2459">
        <f t="shared" si="2947"/>
        <v>0</v>
      </c>
      <c r="AD1843" s="2459">
        <f t="shared" si="2947"/>
        <v>0</v>
      </c>
      <c r="AE1843" s="2460">
        <f t="shared" si="2947"/>
        <v>0</v>
      </c>
      <c r="AF1843" s="2459">
        <f t="shared" si="2947"/>
        <v>0</v>
      </c>
      <c r="AG1843" s="2459">
        <f t="shared" si="2947"/>
        <v>0</v>
      </c>
      <c r="AH1843" s="2461">
        <f t="shared" si="2947"/>
        <v>0</v>
      </c>
      <c r="AI1843" s="2461">
        <f t="shared" si="2947"/>
        <v>0</v>
      </c>
      <c r="AJ1843" s="2459">
        <f t="shared" si="2947"/>
        <v>0</v>
      </c>
      <c r="AK1843" s="2019"/>
      <c r="AL1843" s="2608"/>
      <c r="AM1843" s="135"/>
      <c r="AN1843" s="135"/>
      <c r="AO1843" s="135"/>
      <c r="AP1843" s="135"/>
      <c r="AQ1843" s="135"/>
      <c r="AR1843" s="135"/>
      <c r="AS1843" s="135"/>
      <c r="AT1843" s="135"/>
      <c r="AU1843" s="135"/>
      <c r="AV1843" s="135"/>
      <c r="AW1843" s="135"/>
      <c r="AX1843" s="135"/>
      <c r="AY1843" s="135"/>
      <c r="AZ1843" s="135"/>
      <c r="BA1843" s="135"/>
      <c r="BB1843" s="135"/>
      <c r="BC1843" s="135"/>
      <c r="BD1843" s="135"/>
      <c r="BE1843" s="135"/>
      <c r="BF1843" s="135"/>
      <c r="BG1843" s="135"/>
      <c r="BH1843" s="135"/>
      <c r="BI1843" s="135"/>
      <c r="BJ1843" s="135"/>
      <c r="BK1843" s="135"/>
      <c r="BL1843" s="135"/>
      <c r="BM1843" s="135"/>
      <c r="BN1843" s="135"/>
      <c r="BO1843" s="135"/>
      <c r="BP1843" s="135"/>
      <c r="BQ1843" s="135"/>
      <c r="BR1843" s="135"/>
      <c r="BS1843" s="135"/>
      <c r="BT1843" s="135"/>
      <c r="BU1843" s="135"/>
      <c r="BV1843" s="135"/>
      <c r="BW1843" s="135"/>
      <c r="BX1843" s="135"/>
      <c r="BY1843" s="135"/>
      <c r="BZ1843" s="135"/>
      <c r="CA1843" s="135"/>
      <c r="CB1843" s="135"/>
      <c r="CC1843" s="135"/>
      <c r="CD1843" s="135"/>
      <c r="CE1843" s="135"/>
      <c r="CF1843" s="135"/>
      <c r="CG1843" s="135"/>
      <c r="CH1843" s="135"/>
      <c r="CI1843" s="135"/>
      <c r="CJ1843" s="135"/>
      <c r="CK1843" s="135"/>
      <c r="CL1843" s="135"/>
      <c r="CM1843" s="135"/>
      <c r="CN1843" s="135"/>
      <c r="CO1843" s="135"/>
      <c r="CP1843" s="135"/>
      <c r="CQ1843" s="135"/>
      <c r="CR1843" s="135"/>
      <c r="CS1843" s="135"/>
      <c r="CT1843" s="135"/>
      <c r="CU1843" s="135"/>
      <c r="CV1843" s="135"/>
      <c r="CW1843" s="135"/>
      <c r="CX1843" s="135"/>
      <c r="CY1843" s="135"/>
      <c r="CZ1843" s="135"/>
      <c r="DA1843" s="135"/>
      <c r="DB1843" s="135"/>
      <c r="DC1843" s="135"/>
      <c r="DD1843" s="135"/>
      <c r="DE1843" s="135"/>
      <c r="DF1843" s="135"/>
      <c r="DG1843" s="135"/>
      <c r="DH1843" s="135"/>
      <c r="DI1843" s="135"/>
      <c r="DJ1843" s="135"/>
      <c r="DK1843" s="135"/>
      <c r="DL1843" s="135"/>
      <c r="DM1843" s="135"/>
      <c r="DN1843" s="135"/>
      <c r="DO1843" s="135"/>
      <c r="DP1843" s="135"/>
      <c r="DQ1843" s="135"/>
      <c r="DR1843" s="135"/>
      <c r="DS1843" s="135"/>
      <c r="DT1843" s="135"/>
      <c r="DU1843" s="135"/>
      <c r="DV1843" s="135"/>
      <c r="DW1843" s="135"/>
      <c r="DX1843" s="135"/>
      <c r="DY1843" s="135"/>
      <c r="DZ1843" s="135"/>
      <c r="EA1843" s="135"/>
      <c r="EB1843" s="135"/>
      <c r="EC1843" s="135"/>
      <c r="ED1843" s="135"/>
      <c r="EE1843" s="135"/>
      <c r="EF1843" s="135"/>
      <c r="EG1843" s="135"/>
      <c r="EH1843" s="135"/>
      <c r="EI1843" s="135"/>
      <c r="EJ1843" s="135"/>
      <c r="EK1843" s="135"/>
      <c r="EL1843" s="135"/>
      <c r="EM1843" s="135"/>
      <c r="EN1843" s="135"/>
      <c r="EO1843" s="135"/>
      <c r="EP1843" s="135"/>
      <c r="EQ1843" s="135"/>
      <c r="ER1843" s="135"/>
      <c r="ES1843" s="135"/>
      <c r="ET1843" s="135"/>
      <c r="EU1843" s="135"/>
      <c r="EV1843" s="135"/>
      <c r="EW1843" s="135"/>
      <c r="EX1843" s="135"/>
      <c r="EY1843" s="135"/>
      <c r="EZ1843" s="135"/>
      <c r="FA1843" s="135"/>
      <c r="FB1843" s="135"/>
      <c r="FC1843" s="135"/>
      <c r="FD1843" s="135"/>
      <c r="FE1843" s="135"/>
      <c r="FF1843" s="135"/>
      <c r="FG1843" s="135"/>
      <c r="FH1843" s="135"/>
      <c r="FI1843" s="135"/>
      <c r="FJ1843" s="135"/>
      <c r="FK1843" s="135"/>
      <c r="FL1843" s="135"/>
      <c r="FM1843" s="135"/>
      <c r="FN1843" s="135"/>
      <c r="FO1843" s="135"/>
      <c r="FP1843" s="135"/>
      <c r="FQ1843" s="135"/>
      <c r="FR1843" s="135"/>
      <c r="FS1843" s="135"/>
      <c r="FT1843" s="135"/>
      <c r="FU1843" s="135"/>
      <c r="FV1843" s="135"/>
      <c r="FW1843" s="135"/>
      <c r="FX1843" s="135"/>
      <c r="FY1843" s="135"/>
      <c r="FZ1843" s="135"/>
      <c r="GA1843" s="135"/>
      <c r="GB1843" s="135"/>
      <c r="GC1843" s="135"/>
      <c r="GD1843" s="135"/>
      <c r="GE1843" s="135"/>
      <c r="GF1843" s="135"/>
      <c r="GG1843" s="135"/>
      <c r="GH1843" s="135"/>
      <c r="GI1843" s="135"/>
      <c r="GJ1843" s="135"/>
      <c r="GK1843" s="135"/>
      <c r="GL1843" s="135"/>
      <c r="GM1843" s="135"/>
      <c r="GN1843" s="135"/>
      <c r="GO1843" s="135"/>
      <c r="GP1843" s="135"/>
      <c r="GQ1843" s="135"/>
      <c r="GR1843" s="135"/>
      <c r="GS1843" s="135"/>
      <c r="GT1843" s="135"/>
      <c r="GU1843" s="135"/>
      <c r="GV1843" s="135"/>
      <c r="GW1843" s="135"/>
      <c r="GX1843" s="135"/>
      <c r="GY1843" s="135"/>
      <c r="GZ1843" s="135"/>
      <c r="HA1843" s="135"/>
      <c r="HB1843" s="135"/>
      <c r="HC1843" s="135"/>
      <c r="HD1843" s="135"/>
      <c r="HE1843" s="135"/>
      <c r="HF1843" s="135"/>
      <c r="HG1843" s="135"/>
      <c r="HH1843" s="135"/>
      <c r="HI1843" s="135"/>
      <c r="HJ1843" s="135"/>
      <c r="HK1843" s="135"/>
      <c r="HL1843" s="135"/>
      <c r="HM1843" s="135"/>
      <c r="HN1843" s="135"/>
      <c r="HO1843" s="135"/>
      <c r="HP1843" s="135"/>
      <c r="HQ1843" s="135"/>
      <c r="HR1843" s="135"/>
      <c r="HS1843" s="135"/>
      <c r="HT1843" s="135"/>
      <c r="HU1843" s="135"/>
      <c r="HV1843" s="135"/>
      <c r="HW1843" s="135"/>
      <c r="HX1843" s="135"/>
      <c r="HY1843" s="135"/>
      <c r="HZ1843" s="135"/>
      <c r="IA1843" s="135"/>
      <c r="IB1843" s="135"/>
      <c r="IC1843" s="135"/>
      <c r="ID1843" s="135"/>
      <c r="IE1843" s="135"/>
      <c r="IF1843" s="135"/>
      <c r="IG1843" s="135"/>
      <c r="IH1843" s="135"/>
      <c r="II1843" s="135"/>
      <c r="IJ1843" s="135"/>
      <c r="IK1843" s="135"/>
      <c r="IL1843" s="135"/>
      <c r="IM1843" s="135"/>
      <c r="IN1843" s="135"/>
      <c r="IO1843" s="135"/>
      <c r="IP1843" s="135"/>
      <c r="IQ1843" s="135"/>
      <c r="IR1843" s="135"/>
      <c r="IS1843" s="135"/>
      <c r="IT1843" s="135"/>
      <c r="IU1843" s="135"/>
      <c r="IV1843" s="135"/>
      <c r="IW1843" s="135"/>
      <c r="IX1843" s="135"/>
      <c r="IY1843" s="135"/>
      <c r="IZ1843" s="135"/>
      <c r="JA1843" s="135"/>
      <c r="JB1843" s="135"/>
      <c r="JC1843" s="135"/>
      <c r="JD1843" s="135"/>
      <c r="JE1843" s="135"/>
      <c r="JF1843" s="135"/>
      <c r="JG1843" s="135"/>
      <c r="JH1843" s="135"/>
      <c r="JI1843" s="135"/>
    </row>
    <row r="1844" spans="1:269" s="821" customFormat="1" ht="29.25" x14ac:dyDescent="0.25">
      <c r="A1844" s="195">
        <v>1</v>
      </c>
      <c r="B1844" s="195">
        <v>1</v>
      </c>
      <c r="C1844" s="555" t="s">
        <v>262</v>
      </c>
      <c r="D1844" s="155"/>
      <c r="E1844" s="155"/>
      <c r="F1844" s="1677">
        <f t="shared" si="2940"/>
        <v>16500</v>
      </c>
      <c r="G1844" s="1676">
        <f t="shared" si="2940"/>
        <v>15125</v>
      </c>
      <c r="H1844" s="1676">
        <f t="shared" si="2940"/>
        <v>10905</v>
      </c>
      <c r="I1844" s="1676">
        <f t="shared" si="2920"/>
        <v>72.099173553719012</v>
      </c>
      <c r="J1844" s="2243"/>
      <c r="K1844" s="2243"/>
      <c r="L1844" s="2244"/>
      <c r="M1844" s="2244"/>
      <c r="N1844" s="2244"/>
      <c r="O1844" s="2244"/>
      <c r="P1844" s="2244"/>
      <c r="Q1844" s="2244"/>
      <c r="R1844" s="2459">
        <f t="shared" ref="R1844:AJ1844" si="2953">R1744</f>
        <v>0</v>
      </c>
      <c r="S1844" s="2459">
        <f t="shared" ref="S1844:T1844" si="2954">S1744</f>
        <v>0</v>
      </c>
      <c r="T1844" s="2459">
        <f t="shared" si="2954"/>
        <v>0</v>
      </c>
      <c r="U1844" s="2459">
        <f t="shared" ref="U1844:V1844" si="2955">U1744</f>
        <v>0</v>
      </c>
      <c r="V1844" s="2459">
        <f t="shared" si="2955"/>
        <v>0</v>
      </c>
      <c r="W1844" s="2459">
        <f t="shared" ref="W1844:X1844" si="2956">W1744</f>
        <v>0</v>
      </c>
      <c r="X1844" s="2459">
        <f t="shared" si="2956"/>
        <v>0</v>
      </c>
      <c r="Y1844" s="2459">
        <f t="shared" ref="Y1844:Z1844" si="2957">Y1744</f>
        <v>0</v>
      </c>
      <c r="Z1844" s="2459">
        <f t="shared" si="2957"/>
        <v>0</v>
      </c>
      <c r="AA1844" s="2459">
        <f t="shared" ref="AA1844:AB1844" si="2958">AA1744</f>
        <v>0</v>
      </c>
      <c r="AB1844" s="2459">
        <f t="shared" si="2958"/>
        <v>0</v>
      </c>
      <c r="AC1844" s="2459">
        <f t="shared" si="2953"/>
        <v>0</v>
      </c>
      <c r="AD1844" s="2459">
        <f t="shared" si="2953"/>
        <v>0</v>
      </c>
      <c r="AE1844" s="2460">
        <f t="shared" si="2953"/>
        <v>0</v>
      </c>
      <c r="AF1844" s="2459">
        <f t="shared" si="2953"/>
        <v>0</v>
      </c>
      <c r="AG1844" s="2459">
        <f t="shared" si="2953"/>
        <v>0</v>
      </c>
      <c r="AH1844" s="2461">
        <f t="shared" si="2953"/>
        <v>0</v>
      </c>
      <c r="AI1844" s="2461">
        <f t="shared" si="2953"/>
        <v>0</v>
      </c>
      <c r="AJ1844" s="2459">
        <f t="shared" si="2953"/>
        <v>0</v>
      </c>
      <c r="AK1844" s="2019"/>
      <c r="AL1844" s="2608"/>
      <c r="AM1844" s="135"/>
      <c r="AN1844" s="135"/>
      <c r="AO1844" s="135"/>
      <c r="AP1844" s="135"/>
      <c r="AQ1844" s="135"/>
      <c r="AR1844" s="135"/>
      <c r="AS1844" s="135"/>
      <c r="AT1844" s="135"/>
      <c r="AU1844" s="135"/>
      <c r="AV1844" s="135"/>
      <c r="AW1844" s="135"/>
      <c r="AX1844" s="135"/>
      <c r="AY1844" s="135"/>
      <c r="AZ1844" s="135"/>
      <c r="BA1844" s="135"/>
      <c r="BB1844" s="135"/>
      <c r="BC1844" s="135"/>
      <c r="BD1844" s="135"/>
      <c r="BE1844" s="135"/>
      <c r="BF1844" s="135"/>
      <c r="BG1844" s="135"/>
      <c r="BH1844" s="135"/>
      <c r="BI1844" s="135"/>
      <c r="BJ1844" s="135"/>
      <c r="BK1844" s="135"/>
      <c r="BL1844" s="135"/>
      <c r="BM1844" s="135"/>
      <c r="BN1844" s="135"/>
      <c r="BO1844" s="135"/>
      <c r="BP1844" s="135"/>
      <c r="BQ1844" s="135"/>
      <c r="BR1844" s="135"/>
      <c r="BS1844" s="135"/>
      <c r="BT1844" s="135"/>
      <c r="BU1844" s="135"/>
      <c r="BV1844" s="135"/>
      <c r="BW1844" s="135"/>
      <c r="BX1844" s="135"/>
      <c r="BY1844" s="135"/>
      <c r="BZ1844" s="135"/>
      <c r="CA1844" s="135"/>
      <c r="CB1844" s="135"/>
      <c r="CC1844" s="135"/>
      <c r="CD1844" s="135"/>
      <c r="CE1844" s="135"/>
      <c r="CF1844" s="135"/>
      <c r="CG1844" s="135"/>
      <c r="CH1844" s="135"/>
      <c r="CI1844" s="135"/>
      <c r="CJ1844" s="135"/>
      <c r="CK1844" s="135"/>
      <c r="CL1844" s="135"/>
      <c r="CM1844" s="135"/>
      <c r="CN1844" s="135"/>
      <c r="CO1844" s="135"/>
      <c r="CP1844" s="135"/>
      <c r="CQ1844" s="135"/>
      <c r="CR1844" s="135"/>
      <c r="CS1844" s="135"/>
      <c r="CT1844" s="135"/>
      <c r="CU1844" s="135"/>
      <c r="CV1844" s="135"/>
      <c r="CW1844" s="135"/>
      <c r="CX1844" s="135"/>
      <c r="CY1844" s="135"/>
      <c r="CZ1844" s="135"/>
      <c r="DA1844" s="135"/>
      <c r="DB1844" s="135"/>
      <c r="DC1844" s="135"/>
      <c r="DD1844" s="135"/>
      <c r="DE1844" s="135"/>
      <c r="DF1844" s="135"/>
      <c r="DG1844" s="135"/>
      <c r="DH1844" s="135"/>
      <c r="DI1844" s="135"/>
      <c r="DJ1844" s="135"/>
      <c r="DK1844" s="135"/>
      <c r="DL1844" s="135"/>
      <c r="DM1844" s="135"/>
      <c r="DN1844" s="135"/>
      <c r="DO1844" s="135"/>
      <c r="DP1844" s="135"/>
      <c r="DQ1844" s="135"/>
      <c r="DR1844" s="135"/>
      <c r="DS1844" s="135"/>
      <c r="DT1844" s="135"/>
      <c r="DU1844" s="135"/>
      <c r="DV1844" s="135"/>
      <c r="DW1844" s="135"/>
      <c r="DX1844" s="135"/>
      <c r="DY1844" s="135"/>
      <c r="DZ1844" s="135"/>
      <c r="EA1844" s="135"/>
      <c r="EB1844" s="135"/>
      <c r="EC1844" s="135"/>
      <c r="ED1844" s="135"/>
      <c r="EE1844" s="135"/>
      <c r="EF1844" s="135"/>
      <c r="EG1844" s="135"/>
      <c r="EH1844" s="135"/>
      <c r="EI1844" s="135"/>
      <c r="EJ1844" s="135"/>
      <c r="EK1844" s="135"/>
      <c r="EL1844" s="135"/>
      <c r="EM1844" s="135"/>
      <c r="EN1844" s="135"/>
      <c r="EO1844" s="135"/>
      <c r="EP1844" s="135"/>
      <c r="EQ1844" s="135"/>
      <c r="ER1844" s="135"/>
      <c r="ES1844" s="135"/>
      <c r="ET1844" s="135"/>
      <c r="EU1844" s="135"/>
      <c r="EV1844" s="135"/>
      <c r="EW1844" s="135"/>
      <c r="EX1844" s="135"/>
      <c r="EY1844" s="135"/>
      <c r="EZ1844" s="135"/>
      <c r="FA1844" s="135"/>
      <c r="FB1844" s="135"/>
      <c r="FC1844" s="135"/>
      <c r="FD1844" s="135"/>
      <c r="FE1844" s="135"/>
      <c r="FF1844" s="135"/>
      <c r="FG1844" s="135"/>
      <c r="FH1844" s="135"/>
      <c r="FI1844" s="135"/>
      <c r="FJ1844" s="135"/>
      <c r="FK1844" s="135"/>
      <c r="FL1844" s="135"/>
      <c r="FM1844" s="135"/>
      <c r="FN1844" s="135"/>
      <c r="FO1844" s="135"/>
      <c r="FP1844" s="135"/>
      <c r="FQ1844" s="135"/>
      <c r="FR1844" s="135"/>
      <c r="FS1844" s="135"/>
      <c r="FT1844" s="135"/>
      <c r="FU1844" s="135"/>
      <c r="FV1844" s="135"/>
      <c r="FW1844" s="135"/>
      <c r="FX1844" s="135"/>
      <c r="FY1844" s="135"/>
      <c r="FZ1844" s="135"/>
      <c r="GA1844" s="135"/>
      <c r="GB1844" s="135"/>
      <c r="GC1844" s="135"/>
      <c r="GD1844" s="135"/>
      <c r="GE1844" s="135"/>
      <c r="GF1844" s="135"/>
      <c r="GG1844" s="135"/>
      <c r="GH1844" s="135"/>
      <c r="GI1844" s="135"/>
      <c r="GJ1844" s="135"/>
      <c r="GK1844" s="135"/>
      <c r="GL1844" s="135"/>
      <c r="GM1844" s="135"/>
      <c r="GN1844" s="135"/>
      <c r="GO1844" s="135"/>
      <c r="GP1844" s="135"/>
      <c r="GQ1844" s="135"/>
      <c r="GR1844" s="135"/>
      <c r="GS1844" s="135"/>
      <c r="GT1844" s="135"/>
      <c r="GU1844" s="135"/>
      <c r="GV1844" s="135"/>
      <c r="GW1844" s="135"/>
      <c r="GX1844" s="135"/>
      <c r="GY1844" s="135"/>
      <c r="GZ1844" s="135"/>
      <c r="HA1844" s="135"/>
      <c r="HB1844" s="135"/>
      <c r="HC1844" s="135"/>
      <c r="HD1844" s="135"/>
      <c r="HE1844" s="135"/>
      <c r="HF1844" s="135"/>
      <c r="HG1844" s="135"/>
      <c r="HH1844" s="135"/>
      <c r="HI1844" s="135"/>
      <c r="HJ1844" s="135"/>
      <c r="HK1844" s="135"/>
      <c r="HL1844" s="135"/>
      <c r="HM1844" s="135"/>
      <c r="HN1844" s="135"/>
      <c r="HO1844" s="135"/>
      <c r="HP1844" s="135"/>
      <c r="HQ1844" s="135"/>
      <c r="HR1844" s="135"/>
      <c r="HS1844" s="135"/>
      <c r="HT1844" s="135"/>
      <c r="HU1844" s="135"/>
      <c r="HV1844" s="135"/>
      <c r="HW1844" s="135"/>
      <c r="HX1844" s="135"/>
      <c r="HY1844" s="135"/>
      <c r="HZ1844" s="135"/>
      <c r="IA1844" s="135"/>
      <c r="IB1844" s="135"/>
      <c r="IC1844" s="135"/>
      <c r="ID1844" s="135"/>
      <c r="IE1844" s="135"/>
      <c r="IF1844" s="135"/>
      <c r="IG1844" s="135"/>
      <c r="IH1844" s="135"/>
      <c r="II1844" s="135"/>
      <c r="IJ1844" s="135"/>
      <c r="IK1844" s="135"/>
      <c r="IL1844" s="135"/>
      <c r="IM1844" s="135"/>
      <c r="IN1844" s="135"/>
      <c r="IO1844" s="135"/>
      <c r="IP1844" s="135"/>
      <c r="IQ1844" s="135"/>
      <c r="IR1844" s="135"/>
      <c r="IS1844" s="135"/>
      <c r="IT1844" s="135"/>
      <c r="IU1844" s="135"/>
      <c r="IV1844" s="135"/>
      <c r="IW1844" s="135"/>
      <c r="IX1844" s="135"/>
      <c r="IY1844" s="135"/>
      <c r="IZ1844" s="135"/>
      <c r="JA1844" s="135"/>
      <c r="JB1844" s="135"/>
      <c r="JC1844" s="135"/>
      <c r="JD1844" s="135"/>
      <c r="JE1844" s="135"/>
      <c r="JF1844" s="135"/>
      <c r="JG1844" s="135"/>
      <c r="JH1844" s="135"/>
      <c r="JI1844" s="135"/>
    </row>
    <row r="1845" spans="1:269" s="821" customFormat="1" x14ac:dyDescent="0.25">
      <c r="A1845" s="195">
        <v>1</v>
      </c>
      <c r="B1845" s="195">
        <v>1</v>
      </c>
      <c r="C1845" s="556" t="s">
        <v>134</v>
      </c>
      <c r="D1845" s="155"/>
      <c r="E1845" s="155"/>
      <c r="F1845" s="1677">
        <f>F1789+F1776+F1745</f>
        <v>280182.82380952383</v>
      </c>
      <c r="G1845" s="1676">
        <f>G1789+G1776+G1745</f>
        <v>256834.75515873017</v>
      </c>
      <c r="H1845" s="1676">
        <f>H1789+H1776+H1745</f>
        <v>181254.88678571428</v>
      </c>
      <c r="I1845" s="1676">
        <f t="shared" si="2920"/>
        <v>70.572569773002229</v>
      </c>
      <c r="J1845" s="2243"/>
      <c r="K1845" s="2243"/>
      <c r="L1845" s="2244"/>
      <c r="M1845" s="2244"/>
      <c r="N1845" s="2244"/>
      <c r="O1845" s="2244"/>
      <c r="P1845" s="2244"/>
      <c r="Q1845" s="2244"/>
      <c r="R1845" s="2459">
        <f t="shared" ref="R1845:AJ1845" si="2959">R1789+R1776+R1745</f>
        <v>389081.41310000001</v>
      </c>
      <c r="S1845" s="2459">
        <f t="shared" ref="S1845:T1845" si="2960">S1789+S1776+S1745</f>
        <v>389081.41310000001</v>
      </c>
      <c r="T1845" s="2459">
        <f t="shared" si="2960"/>
        <v>388071.96779000002</v>
      </c>
      <c r="U1845" s="2459">
        <f t="shared" ref="U1845:V1845" si="2961">U1789+U1776+U1745</f>
        <v>388071.96779000002</v>
      </c>
      <c r="V1845" s="2459">
        <f t="shared" si="2961"/>
        <v>388071.96779000002</v>
      </c>
      <c r="W1845" s="2459">
        <f t="shared" ref="W1845:X1845" si="2962">W1789+W1776+W1745</f>
        <v>388071.96779000002</v>
      </c>
      <c r="X1845" s="2459">
        <f t="shared" si="2962"/>
        <v>388071.96779000002</v>
      </c>
      <c r="Y1845" s="2459">
        <f t="shared" ref="Y1845:Z1845" si="2963">Y1789+Y1776+Y1745</f>
        <v>388071.96779000002</v>
      </c>
      <c r="Z1845" s="2459">
        <f t="shared" si="2963"/>
        <v>386429.95166000002</v>
      </c>
      <c r="AA1845" s="2459">
        <f t="shared" ref="AA1845:AB1845" si="2964">AA1789+AA1776+AA1745</f>
        <v>386429.95166000002</v>
      </c>
      <c r="AB1845" s="2459">
        <f t="shared" si="2964"/>
        <v>380573.56102000002</v>
      </c>
      <c r="AC1845" s="2459">
        <f t="shared" si="2959"/>
        <v>351589.75381183333</v>
      </c>
      <c r="AD1845" s="2459">
        <f t="shared" si="2959"/>
        <v>345739.22503000003</v>
      </c>
      <c r="AE1845" s="2460">
        <f t="shared" si="2959"/>
        <v>0</v>
      </c>
      <c r="AF1845" s="2459">
        <f t="shared" si="2959"/>
        <v>0</v>
      </c>
      <c r="AG1845" s="2459">
        <f t="shared" si="2959"/>
        <v>-5850.5287818332945</v>
      </c>
      <c r="AH1845" s="2461">
        <f t="shared" si="2959"/>
        <v>-33.266829999999999</v>
      </c>
      <c r="AI1845" s="2461">
        <f t="shared" si="2959"/>
        <v>-479.06921999999997</v>
      </c>
      <c r="AJ1845" s="2459">
        <f t="shared" si="2959"/>
        <v>345260.15581000003</v>
      </c>
      <c r="AK1845" s="2019"/>
      <c r="AL1845" s="2608"/>
      <c r="AM1845" s="135"/>
      <c r="AN1845" s="135"/>
      <c r="AO1845" s="135"/>
      <c r="AP1845" s="135"/>
      <c r="AQ1845" s="135"/>
      <c r="AR1845" s="135"/>
      <c r="AS1845" s="135"/>
      <c r="AT1845" s="135"/>
      <c r="AU1845" s="135"/>
      <c r="AV1845" s="135"/>
      <c r="AW1845" s="135"/>
      <c r="AX1845" s="135"/>
      <c r="AY1845" s="135"/>
      <c r="AZ1845" s="135"/>
      <c r="BA1845" s="135"/>
      <c r="BB1845" s="135"/>
      <c r="BC1845" s="135"/>
      <c r="BD1845" s="135"/>
      <c r="BE1845" s="135"/>
      <c r="BF1845" s="135"/>
      <c r="BG1845" s="135"/>
      <c r="BH1845" s="135"/>
      <c r="BI1845" s="135"/>
      <c r="BJ1845" s="135"/>
      <c r="BK1845" s="135"/>
      <c r="BL1845" s="135"/>
      <c r="BM1845" s="135"/>
      <c r="BN1845" s="135"/>
      <c r="BO1845" s="135"/>
      <c r="BP1845" s="135"/>
      <c r="BQ1845" s="135"/>
      <c r="BR1845" s="135"/>
      <c r="BS1845" s="135"/>
      <c r="BT1845" s="135"/>
      <c r="BU1845" s="135"/>
      <c r="BV1845" s="135"/>
      <c r="BW1845" s="135"/>
      <c r="BX1845" s="135"/>
      <c r="BY1845" s="135"/>
      <c r="BZ1845" s="135"/>
      <c r="CA1845" s="135"/>
      <c r="CB1845" s="135"/>
      <c r="CC1845" s="135"/>
      <c r="CD1845" s="135"/>
      <c r="CE1845" s="135"/>
      <c r="CF1845" s="135"/>
      <c r="CG1845" s="135"/>
      <c r="CH1845" s="135"/>
      <c r="CI1845" s="135"/>
      <c r="CJ1845" s="135"/>
      <c r="CK1845" s="135"/>
      <c r="CL1845" s="135"/>
      <c r="CM1845" s="135"/>
      <c r="CN1845" s="135"/>
      <c r="CO1845" s="135"/>
      <c r="CP1845" s="135"/>
      <c r="CQ1845" s="135"/>
      <c r="CR1845" s="135"/>
      <c r="CS1845" s="135"/>
      <c r="CT1845" s="135"/>
      <c r="CU1845" s="135"/>
      <c r="CV1845" s="135"/>
      <c r="CW1845" s="135"/>
      <c r="CX1845" s="135"/>
      <c r="CY1845" s="135"/>
      <c r="CZ1845" s="135"/>
      <c r="DA1845" s="135"/>
      <c r="DB1845" s="135"/>
      <c r="DC1845" s="135"/>
      <c r="DD1845" s="135"/>
      <c r="DE1845" s="135"/>
      <c r="DF1845" s="135"/>
      <c r="DG1845" s="135"/>
      <c r="DH1845" s="135"/>
      <c r="DI1845" s="135"/>
      <c r="DJ1845" s="135"/>
      <c r="DK1845" s="135"/>
      <c r="DL1845" s="135"/>
      <c r="DM1845" s="135"/>
      <c r="DN1845" s="135"/>
      <c r="DO1845" s="135"/>
      <c r="DP1845" s="135"/>
      <c r="DQ1845" s="135"/>
      <c r="DR1845" s="135"/>
      <c r="DS1845" s="135"/>
      <c r="DT1845" s="135"/>
      <c r="DU1845" s="135"/>
      <c r="DV1845" s="135"/>
      <c r="DW1845" s="135"/>
      <c r="DX1845" s="135"/>
      <c r="DY1845" s="135"/>
      <c r="DZ1845" s="135"/>
      <c r="EA1845" s="135"/>
      <c r="EB1845" s="135"/>
      <c r="EC1845" s="135"/>
      <c r="ED1845" s="135"/>
      <c r="EE1845" s="135"/>
      <c r="EF1845" s="135"/>
      <c r="EG1845" s="135"/>
      <c r="EH1845" s="135"/>
      <c r="EI1845" s="135"/>
      <c r="EJ1845" s="135"/>
      <c r="EK1845" s="135"/>
      <c r="EL1845" s="135"/>
      <c r="EM1845" s="135"/>
      <c r="EN1845" s="135"/>
      <c r="EO1845" s="135"/>
      <c r="EP1845" s="135"/>
      <c r="EQ1845" s="135"/>
      <c r="ER1845" s="135"/>
      <c r="ES1845" s="135"/>
      <c r="ET1845" s="135"/>
      <c r="EU1845" s="135"/>
      <c r="EV1845" s="135"/>
      <c r="EW1845" s="135"/>
      <c r="EX1845" s="135"/>
      <c r="EY1845" s="135"/>
      <c r="EZ1845" s="135"/>
      <c r="FA1845" s="135"/>
      <c r="FB1845" s="135"/>
      <c r="FC1845" s="135"/>
      <c r="FD1845" s="135"/>
      <c r="FE1845" s="135"/>
      <c r="FF1845" s="135"/>
      <c r="FG1845" s="135"/>
      <c r="FH1845" s="135"/>
      <c r="FI1845" s="135"/>
      <c r="FJ1845" s="135"/>
      <c r="FK1845" s="135"/>
      <c r="FL1845" s="135"/>
      <c r="FM1845" s="135"/>
      <c r="FN1845" s="135"/>
      <c r="FO1845" s="135"/>
      <c r="FP1845" s="135"/>
      <c r="FQ1845" s="135"/>
      <c r="FR1845" s="135"/>
      <c r="FS1845" s="135"/>
      <c r="FT1845" s="135"/>
      <c r="FU1845" s="135"/>
      <c r="FV1845" s="135"/>
      <c r="FW1845" s="135"/>
      <c r="FX1845" s="135"/>
      <c r="FY1845" s="135"/>
      <c r="FZ1845" s="135"/>
      <c r="GA1845" s="135"/>
      <c r="GB1845" s="135"/>
      <c r="GC1845" s="135"/>
      <c r="GD1845" s="135"/>
      <c r="GE1845" s="135"/>
      <c r="GF1845" s="135"/>
      <c r="GG1845" s="135"/>
      <c r="GH1845" s="135"/>
      <c r="GI1845" s="135"/>
      <c r="GJ1845" s="135"/>
      <c r="GK1845" s="135"/>
      <c r="GL1845" s="135"/>
      <c r="GM1845" s="135"/>
      <c r="GN1845" s="135"/>
      <c r="GO1845" s="135"/>
      <c r="GP1845" s="135"/>
      <c r="GQ1845" s="135"/>
      <c r="GR1845" s="135"/>
      <c r="GS1845" s="135"/>
      <c r="GT1845" s="135"/>
      <c r="GU1845" s="135"/>
      <c r="GV1845" s="135"/>
      <c r="GW1845" s="135"/>
      <c r="GX1845" s="135"/>
      <c r="GY1845" s="135"/>
      <c r="GZ1845" s="135"/>
      <c r="HA1845" s="135"/>
      <c r="HB1845" s="135"/>
      <c r="HC1845" s="135"/>
      <c r="HD1845" s="135"/>
      <c r="HE1845" s="135"/>
      <c r="HF1845" s="135"/>
      <c r="HG1845" s="135"/>
      <c r="HH1845" s="135"/>
      <c r="HI1845" s="135"/>
      <c r="HJ1845" s="135"/>
      <c r="HK1845" s="135"/>
      <c r="HL1845" s="135"/>
      <c r="HM1845" s="135"/>
      <c r="HN1845" s="135"/>
      <c r="HO1845" s="135"/>
      <c r="HP1845" s="135"/>
      <c r="HQ1845" s="135"/>
      <c r="HR1845" s="135"/>
      <c r="HS1845" s="135"/>
      <c r="HT1845" s="135"/>
      <c r="HU1845" s="135"/>
      <c r="HV1845" s="135"/>
      <c r="HW1845" s="135"/>
      <c r="HX1845" s="135"/>
      <c r="HY1845" s="135"/>
      <c r="HZ1845" s="135"/>
      <c r="IA1845" s="135"/>
      <c r="IB1845" s="135"/>
      <c r="IC1845" s="135"/>
      <c r="ID1845" s="135"/>
      <c r="IE1845" s="135"/>
      <c r="IF1845" s="135"/>
      <c r="IG1845" s="135"/>
      <c r="IH1845" s="135"/>
      <c r="II1845" s="135"/>
      <c r="IJ1845" s="135"/>
      <c r="IK1845" s="135"/>
      <c r="IL1845" s="135"/>
      <c r="IM1845" s="135"/>
      <c r="IN1845" s="135"/>
      <c r="IO1845" s="135"/>
      <c r="IP1845" s="135"/>
      <c r="IQ1845" s="135"/>
      <c r="IR1845" s="135"/>
      <c r="IS1845" s="135"/>
      <c r="IT1845" s="135"/>
      <c r="IU1845" s="135"/>
      <c r="IV1845" s="135"/>
      <c r="IW1845" s="135"/>
      <c r="IX1845" s="135"/>
      <c r="IY1845" s="135"/>
      <c r="IZ1845" s="135"/>
      <c r="JA1845" s="135"/>
      <c r="JB1845" s="135"/>
      <c r="JC1845" s="135"/>
      <c r="JD1845" s="135"/>
      <c r="JE1845" s="135"/>
      <c r="JF1845" s="135"/>
      <c r="JG1845" s="135"/>
      <c r="JH1845" s="135"/>
      <c r="JI1845" s="135"/>
    </row>
    <row r="1846" spans="1:269" s="821" customFormat="1" x14ac:dyDescent="0.25">
      <c r="A1846" s="195"/>
      <c r="B1846" s="195">
        <v>1</v>
      </c>
      <c r="C1846" s="2935"/>
      <c r="D1846" s="155"/>
      <c r="E1846" s="155"/>
      <c r="F1846" s="1677"/>
      <c r="G1846" s="1676"/>
      <c r="H1846" s="1676"/>
      <c r="I1846" s="1676"/>
      <c r="J1846" s="2243"/>
      <c r="K1846" s="2243"/>
      <c r="L1846" s="2244"/>
      <c r="M1846" s="2244"/>
      <c r="N1846" s="2244"/>
      <c r="O1846" s="2244"/>
      <c r="P1846" s="2244"/>
      <c r="Q1846" s="2244"/>
      <c r="R1846" s="2459"/>
      <c r="S1846" s="2459"/>
      <c r="T1846" s="2459"/>
      <c r="U1846" s="2459"/>
      <c r="V1846" s="2459"/>
      <c r="W1846" s="2459"/>
      <c r="X1846" s="2459"/>
      <c r="Y1846" s="2459"/>
      <c r="Z1846" s="2459"/>
      <c r="AA1846" s="2459"/>
      <c r="AB1846" s="2459"/>
      <c r="AC1846" s="2459"/>
      <c r="AD1846" s="2459"/>
      <c r="AE1846" s="2460"/>
      <c r="AF1846" s="2459"/>
      <c r="AG1846" s="2459"/>
      <c r="AH1846" s="2461"/>
      <c r="AI1846" s="2461"/>
      <c r="AJ1846" s="2459"/>
      <c r="AK1846" s="2019"/>
      <c r="AL1846" s="2608"/>
      <c r="AM1846" s="135"/>
      <c r="AN1846" s="135"/>
      <c r="AO1846" s="135"/>
      <c r="AP1846" s="135"/>
      <c r="AQ1846" s="135"/>
      <c r="AR1846" s="135"/>
      <c r="AS1846" s="135"/>
      <c r="AT1846" s="135"/>
      <c r="AU1846" s="135"/>
      <c r="AV1846" s="135"/>
      <c r="AW1846" s="135"/>
      <c r="AX1846" s="135"/>
      <c r="AY1846" s="135"/>
      <c r="AZ1846" s="135"/>
      <c r="BA1846" s="135"/>
      <c r="BB1846" s="135"/>
      <c r="BC1846" s="135"/>
      <c r="BD1846" s="135"/>
      <c r="BE1846" s="135"/>
      <c r="BF1846" s="135"/>
      <c r="BG1846" s="135"/>
      <c r="BH1846" s="135"/>
      <c r="BI1846" s="135"/>
      <c r="BJ1846" s="135"/>
      <c r="BK1846" s="135"/>
      <c r="BL1846" s="135"/>
      <c r="BM1846" s="135"/>
      <c r="BN1846" s="135"/>
      <c r="BO1846" s="135"/>
      <c r="BP1846" s="135"/>
      <c r="BQ1846" s="135"/>
      <c r="BR1846" s="135"/>
      <c r="BS1846" s="135"/>
      <c r="BT1846" s="135"/>
      <c r="BU1846" s="135"/>
      <c r="BV1846" s="135"/>
      <c r="BW1846" s="135"/>
      <c r="BX1846" s="135"/>
      <c r="BY1846" s="135"/>
      <c r="BZ1846" s="135"/>
      <c r="CA1846" s="135"/>
      <c r="CB1846" s="135"/>
      <c r="CC1846" s="135"/>
      <c r="CD1846" s="135"/>
      <c r="CE1846" s="135"/>
      <c r="CF1846" s="135"/>
      <c r="CG1846" s="135"/>
      <c r="CH1846" s="135"/>
      <c r="CI1846" s="135"/>
      <c r="CJ1846" s="135"/>
      <c r="CK1846" s="135"/>
      <c r="CL1846" s="135"/>
      <c r="CM1846" s="135"/>
      <c r="CN1846" s="135"/>
      <c r="CO1846" s="135"/>
      <c r="CP1846" s="135"/>
      <c r="CQ1846" s="135"/>
      <c r="CR1846" s="135"/>
      <c r="CS1846" s="135"/>
      <c r="CT1846" s="135"/>
      <c r="CU1846" s="135"/>
      <c r="CV1846" s="135"/>
      <c r="CW1846" s="135"/>
      <c r="CX1846" s="135"/>
      <c r="CY1846" s="135"/>
      <c r="CZ1846" s="135"/>
      <c r="DA1846" s="135"/>
      <c r="DB1846" s="135"/>
      <c r="DC1846" s="135"/>
      <c r="DD1846" s="135"/>
      <c r="DE1846" s="135"/>
      <c r="DF1846" s="135"/>
      <c r="DG1846" s="135"/>
      <c r="DH1846" s="135"/>
      <c r="DI1846" s="135"/>
      <c r="DJ1846" s="135"/>
      <c r="DK1846" s="135"/>
      <c r="DL1846" s="135"/>
      <c r="DM1846" s="135"/>
      <c r="DN1846" s="135"/>
      <c r="DO1846" s="135"/>
      <c r="DP1846" s="135"/>
      <c r="DQ1846" s="135"/>
      <c r="DR1846" s="135"/>
      <c r="DS1846" s="135"/>
      <c r="DT1846" s="135"/>
      <c r="DU1846" s="135"/>
      <c r="DV1846" s="135"/>
      <c r="DW1846" s="135"/>
      <c r="DX1846" s="135"/>
      <c r="DY1846" s="135"/>
      <c r="DZ1846" s="135"/>
      <c r="EA1846" s="135"/>
      <c r="EB1846" s="135"/>
      <c r="EC1846" s="135"/>
      <c r="ED1846" s="135"/>
      <c r="EE1846" s="135"/>
      <c r="EF1846" s="135"/>
      <c r="EG1846" s="135"/>
      <c r="EH1846" s="135"/>
      <c r="EI1846" s="135"/>
      <c r="EJ1846" s="135"/>
      <c r="EK1846" s="135"/>
      <c r="EL1846" s="135"/>
      <c r="EM1846" s="135"/>
      <c r="EN1846" s="135"/>
      <c r="EO1846" s="135"/>
      <c r="EP1846" s="135"/>
      <c r="EQ1846" s="135"/>
      <c r="ER1846" s="135"/>
      <c r="ES1846" s="135"/>
      <c r="ET1846" s="135"/>
      <c r="EU1846" s="135"/>
      <c r="EV1846" s="135"/>
      <c r="EW1846" s="135"/>
      <c r="EX1846" s="135"/>
      <c r="EY1846" s="135"/>
      <c r="EZ1846" s="135"/>
      <c r="FA1846" s="135"/>
      <c r="FB1846" s="135"/>
      <c r="FC1846" s="135"/>
      <c r="FD1846" s="135"/>
      <c r="FE1846" s="135"/>
      <c r="FF1846" s="135"/>
      <c r="FG1846" s="135"/>
      <c r="FH1846" s="135"/>
      <c r="FI1846" s="135"/>
      <c r="FJ1846" s="135"/>
      <c r="FK1846" s="135"/>
      <c r="FL1846" s="135"/>
      <c r="FM1846" s="135"/>
      <c r="FN1846" s="135"/>
      <c r="FO1846" s="135"/>
      <c r="FP1846" s="135"/>
      <c r="FQ1846" s="135"/>
      <c r="FR1846" s="135"/>
      <c r="FS1846" s="135"/>
      <c r="FT1846" s="135"/>
      <c r="FU1846" s="135"/>
      <c r="FV1846" s="135"/>
      <c r="FW1846" s="135"/>
      <c r="FX1846" s="135"/>
      <c r="FY1846" s="135"/>
      <c r="FZ1846" s="135"/>
      <c r="GA1846" s="135"/>
      <c r="GB1846" s="135"/>
      <c r="GC1846" s="135"/>
      <c r="GD1846" s="135"/>
      <c r="GE1846" s="135"/>
      <c r="GF1846" s="135"/>
      <c r="GG1846" s="135"/>
      <c r="GH1846" s="135"/>
      <c r="GI1846" s="135"/>
      <c r="GJ1846" s="135"/>
      <c r="GK1846" s="135"/>
      <c r="GL1846" s="135"/>
      <c r="GM1846" s="135"/>
      <c r="GN1846" s="135"/>
      <c r="GO1846" s="135"/>
      <c r="GP1846" s="135"/>
      <c r="GQ1846" s="135"/>
      <c r="GR1846" s="135"/>
      <c r="GS1846" s="135"/>
      <c r="GT1846" s="135"/>
      <c r="GU1846" s="135"/>
      <c r="GV1846" s="135"/>
      <c r="GW1846" s="135"/>
      <c r="GX1846" s="135"/>
      <c r="GY1846" s="135"/>
      <c r="GZ1846" s="135"/>
      <c r="HA1846" s="135"/>
      <c r="HB1846" s="135"/>
      <c r="HC1846" s="135"/>
      <c r="HD1846" s="135"/>
      <c r="HE1846" s="135"/>
      <c r="HF1846" s="135"/>
      <c r="HG1846" s="135"/>
      <c r="HH1846" s="135"/>
      <c r="HI1846" s="135"/>
      <c r="HJ1846" s="135"/>
      <c r="HK1846" s="135"/>
      <c r="HL1846" s="135"/>
      <c r="HM1846" s="135"/>
      <c r="HN1846" s="135"/>
      <c r="HO1846" s="135"/>
      <c r="HP1846" s="135"/>
      <c r="HQ1846" s="135"/>
      <c r="HR1846" s="135"/>
      <c r="HS1846" s="135"/>
      <c r="HT1846" s="135"/>
      <c r="HU1846" s="135"/>
      <c r="HV1846" s="135"/>
      <c r="HW1846" s="135"/>
      <c r="HX1846" s="135"/>
      <c r="HY1846" s="135"/>
      <c r="HZ1846" s="135"/>
      <c r="IA1846" s="135"/>
      <c r="IB1846" s="135"/>
      <c r="IC1846" s="135"/>
      <c r="ID1846" s="135"/>
      <c r="IE1846" s="135"/>
      <c r="IF1846" s="135"/>
      <c r="IG1846" s="135"/>
      <c r="IH1846" s="135"/>
      <c r="II1846" s="135"/>
      <c r="IJ1846" s="135"/>
      <c r="IK1846" s="135"/>
      <c r="IL1846" s="135"/>
      <c r="IM1846" s="135"/>
      <c r="IN1846" s="135"/>
      <c r="IO1846" s="135"/>
      <c r="IP1846" s="135"/>
      <c r="IQ1846" s="135"/>
      <c r="IR1846" s="135"/>
      <c r="IS1846" s="135"/>
      <c r="IT1846" s="135"/>
      <c r="IU1846" s="135"/>
      <c r="IV1846" s="135"/>
      <c r="IW1846" s="135"/>
      <c r="IX1846" s="135"/>
      <c r="IY1846" s="135"/>
      <c r="IZ1846" s="135"/>
      <c r="JA1846" s="135"/>
      <c r="JB1846" s="135"/>
      <c r="JC1846" s="135"/>
      <c r="JD1846" s="135"/>
      <c r="JE1846" s="135"/>
      <c r="JF1846" s="135"/>
      <c r="JG1846" s="135"/>
      <c r="JH1846" s="135"/>
      <c r="JI1846" s="135"/>
    </row>
    <row r="1847" spans="1:269" s="821" customFormat="1" x14ac:dyDescent="0.25">
      <c r="A1847" s="195"/>
      <c r="B1847" s="195">
        <v>1</v>
      </c>
      <c r="C1847" s="2935" t="s">
        <v>209</v>
      </c>
      <c r="D1847" s="155"/>
      <c r="E1847" s="155"/>
      <c r="F1847" s="1677">
        <f t="shared" ref="F1847:AJ1847" si="2965">F1752</f>
        <v>75</v>
      </c>
      <c r="G1847" s="1676">
        <f t="shared" si="2965"/>
        <v>68.750000000000014</v>
      </c>
      <c r="H1847" s="1676">
        <f t="shared" si="2965"/>
        <v>254</v>
      </c>
      <c r="I1847" s="1676">
        <f t="shared" si="2965"/>
        <v>369.45454545454538</v>
      </c>
      <c r="J1847" s="2243">
        <f t="shared" si="2965"/>
        <v>0</v>
      </c>
      <c r="K1847" s="2243">
        <f t="shared" si="2965"/>
        <v>0</v>
      </c>
      <c r="L1847" s="2244">
        <f t="shared" si="2965"/>
        <v>0</v>
      </c>
      <c r="M1847" s="2244">
        <f t="shared" si="2965"/>
        <v>0</v>
      </c>
      <c r="N1847" s="2244">
        <f t="shared" si="2965"/>
        <v>0</v>
      </c>
      <c r="O1847" s="2244">
        <f t="shared" si="2965"/>
        <v>0</v>
      </c>
      <c r="P1847" s="2244">
        <f t="shared" si="2965"/>
        <v>0</v>
      </c>
      <c r="Q1847" s="2244">
        <f t="shared" si="2965"/>
        <v>0</v>
      </c>
      <c r="R1847" s="2459">
        <f t="shared" si="2965"/>
        <v>626.57305000000008</v>
      </c>
      <c r="S1847" s="2459">
        <f t="shared" ref="S1847:T1847" si="2966">S1752</f>
        <v>626.57305000000008</v>
      </c>
      <c r="T1847" s="2459">
        <f t="shared" si="2966"/>
        <v>642.23768333333339</v>
      </c>
      <c r="U1847" s="2459">
        <f t="shared" ref="U1847:V1847" si="2967">U1752</f>
        <v>642.23768333333339</v>
      </c>
      <c r="V1847" s="2459">
        <f t="shared" si="2967"/>
        <v>642.23768333333339</v>
      </c>
      <c r="W1847" s="2459">
        <f t="shared" ref="W1847:X1847" si="2968">W1752</f>
        <v>642.23768333333339</v>
      </c>
      <c r="X1847" s="2459">
        <f t="shared" si="2968"/>
        <v>642.23768333333339</v>
      </c>
      <c r="Y1847" s="2459">
        <f t="shared" ref="Y1847:Z1847" si="2969">Y1752</f>
        <v>642.23768333333339</v>
      </c>
      <c r="Z1847" s="2459">
        <f t="shared" si="2969"/>
        <v>642.23768333333339</v>
      </c>
      <c r="AA1847" s="2459">
        <f t="shared" ref="AA1847:AB1847" si="2970">AA1752</f>
        <v>642.23768333333339</v>
      </c>
      <c r="AB1847" s="2459">
        <f t="shared" si="2970"/>
        <v>642.23768333333339</v>
      </c>
      <c r="AC1847" s="2459">
        <f t="shared" si="2965"/>
        <v>588.45679916666677</v>
      </c>
      <c r="AD1847" s="2459">
        <f t="shared" si="2965"/>
        <v>1916.4552400000002</v>
      </c>
      <c r="AE1847" s="2460">
        <f t="shared" si="2965"/>
        <v>0</v>
      </c>
      <c r="AF1847" s="2459">
        <f t="shared" si="2965"/>
        <v>0</v>
      </c>
      <c r="AG1847" s="2459">
        <f t="shared" si="2965"/>
        <v>1327.9984408333335</v>
      </c>
      <c r="AH1847" s="2461">
        <f t="shared" si="2965"/>
        <v>-44.559830000000005</v>
      </c>
      <c r="AI1847" s="2461">
        <f t="shared" si="2965"/>
        <v>0</v>
      </c>
      <c r="AJ1847" s="2459">
        <f t="shared" si="2965"/>
        <v>1916.4552400000002</v>
      </c>
      <c r="AK1847" s="2019"/>
      <c r="AL1847" s="2608"/>
      <c r="AM1847" s="135"/>
      <c r="AN1847" s="135"/>
      <c r="AO1847" s="135"/>
      <c r="AP1847" s="135"/>
      <c r="AQ1847" s="135"/>
      <c r="AR1847" s="135"/>
      <c r="AS1847" s="135"/>
      <c r="AT1847" s="135"/>
      <c r="AU1847" s="135"/>
      <c r="AV1847" s="135"/>
      <c r="AW1847" s="135"/>
      <c r="AX1847" s="135"/>
      <c r="AY1847" s="135"/>
      <c r="AZ1847" s="135"/>
      <c r="BA1847" s="135"/>
      <c r="BB1847" s="135"/>
      <c r="BC1847" s="135"/>
      <c r="BD1847" s="135"/>
      <c r="BE1847" s="135"/>
      <c r="BF1847" s="135"/>
      <c r="BG1847" s="135"/>
      <c r="BH1847" s="135"/>
      <c r="BI1847" s="135"/>
      <c r="BJ1847" s="135"/>
      <c r="BK1847" s="135"/>
      <c r="BL1847" s="135"/>
      <c r="BM1847" s="135"/>
      <c r="BN1847" s="135"/>
      <c r="BO1847" s="135"/>
      <c r="BP1847" s="135"/>
      <c r="BQ1847" s="135"/>
      <c r="BR1847" s="135"/>
      <c r="BS1847" s="135"/>
      <c r="BT1847" s="135"/>
      <c r="BU1847" s="135"/>
      <c r="BV1847" s="135"/>
      <c r="BW1847" s="135"/>
      <c r="BX1847" s="135"/>
      <c r="BY1847" s="135"/>
      <c r="BZ1847" s="135"/>
      <c r="CA1847" s="135"/>
      <c r="CB1847" s="135"/>
      <c r="CC1847" s="135"/>
      <c r="CD1847" s="135"/>
      <c r="CE1847" s="135"/>
      <c r="CF1847" s="135"/>
      <c r="CG1847" s="135"/>
      <c r="CH1847" s="135"/>
      <c r="CI1847" s="135"/>
      <c r="CJ1847" s="135"/>
      <c r="CK1847" s="135"/>
      <c r="CL1847" s="135"/>
      <c r="CM1847" s="135"/>
      <c r="CN1847" s="135"/>
      <c r="CO1847" s="135"/>
      <c r="CP1847" s="135"/>
      <c r="CQ1847" s="135"/>
      <c r="CR1847" s="135"/>
      <c r="CS1847" s="135"/>
      <c r="CT1847" s="135"/>
      <c r="CU1847" s="135"/>
      <c r="CV1847" s="135"/>
      <c r="CW1847" s="135"/>
      <c r="CX1847" s="135"/>
      <c r="CY1847" s="135"/>
      <c r="CZ1847" s="135"/>
      <c r="DA1847" s="135"/>
      <c r="DB1847" s="135"/>
      <c r="DC1847" s="135"/>
      <c r="DD1847" s="135"/>
      <c r="DE1847" s="135"/>
      <c r="DF1847" s="135"/>
      <c r="DG1847" s="135"/>
      <c r="DH1847" s="135"/>
      <c r="DI1847" s="135"/>
      <c r="DJ1847" s="135"/>
      <c r="DK1847" s="135"/>
      <c r="DL1847" s="135"/>
      <c r="DM1847" s="135"/>
      <c r="DN1847" s="135"/>
      <c r="DO1847" s="135"/>
      <c r="DP1847" s="135"/>
      <c r="DQ1847" s="135"/>
      <c r="DR1847" s="135"/>
      <c r="DS1847" s="135"/>
      <c r="DT1847" s="135"/>
      <c r="DU1847" s="135"/>
      <c r="DV1847" s="135"/>
      <c r="DW1847" s="135"/>
      <c r="DX1847" s="135"/>
      <c r="DY1847" s="135"/>
      <c r="DZ1847" s="135"/>
      <c r="EA1847" s="135"/>
      <c r="EB1847" s="135"/>
      <c r="EC1847" s="135"/>
      <c r="ED1847" s="135"/>
      <c r="EE1847" s="135"/>
      <c r="EF1847" s="135"/>
      <c r="EG1847" s="135"/>
      <c r="EH1847" s="135"/>
      <c r="EI1847" s="135"/>
      <c r="EJ1847" s="135"/>
      <c r="EK1847" s="135"/>
      <c r="EL1847" s="135"/>
      <c r="EM1847" s="135"/>
      <c r="EN1847" s="135"/>
      <c r="EO1847" s="135"/>
      <c r="EP1847" s="135"/>
      <c r="EQ1847" s="135"/>
      <c r="ER1847" s="135"/>
      <c r="ES1847" s="135"/>
      <c r="ET1847" s="135"/>
      <c r="EU1847" s="135"/>
      <c r="EV1847" s="135"/>
      <c r="EW1847" s="135"/>
      <c r="EX1847" s="135"/>
      <c r="EY1847" s="135"/>
      <c r="EZ1847" s="135"/>
      <c r="FA1847" s="135"/>
      <c r="FB1847" s="135"/>
      <c r="FC1847" s="135"/>
      <c r="FD1847" s="135"/>
      <c r="FE1847" s="135"/>
      <c r="FF1847" s="135"/>
      <c r="FG1847" s="135"/>
      <c r="FH1847" s="135"/>
      <c r="FI1847" s="135"/>
      <c r="FJ1847" s="135"/>
      <c r="FK1847" s="135"/>
      <c r="FL1847" s="135"/>
      <c r="FM1847" s="135"/>
      <c r="FN1847" s="135"/>
      <c r="FO1847" s="135"/>
      <c r="FP1847" s="135"/>
      <c r="FQ1847" s="135"/>
      <c r="FR1847" s="135"/>
      <c r="FS1847" s="135"/>
      <c r="FT1847" s="135"/>
      <c r="FU1847" s="135"/>
      <c r="FV1847" s="135"/>
      <c r="FW1847" s="135"/>
      <c r="FX1847" s="135"/>
      <c r="FY1847" s="135"/>
      <c r="FZ1847" s="135"/>
      <c r="GA1847" s="135"/>
      <c r="GB1847" s="135"/>
      <c r="GC1847" s="135"/>
      <c r="GD1847" s="135"/>
      <c r="GE1847" s="135"/>
      <c r="GF1847" s="135"/>
      <c r="GG1847" s="135"/>
      <c r="GH1847" s="135"/>
      <c r="GI1847" s="135"/>
      <c r="GJ1847" s="135"/>
      <c r="GK1847" s="135"/>
      <c r="GL1847" s="135"/>
      <c r="GM1847" s="135"/>
      <c r="GN1847" s="135"/>
      <c r="GO1847" s="135"/>
      <c r="GP1847" s="135"/>
      <c r="GQ1847" s="135"/>
      <c r="GR1847" s="135"/>
      <c r="GS1847" s="135"/>
      <c r="GT1847" s="135"/>
      <c r="GU1847" s="135"/>
      <c r="GV1847" s="135"/>
      <c r="GW1847" s="135"/>
      <c r="GX1847" s="135"/>
      <c r="GY1847" s="135"/>
      <c r="GZ1847" s="135"/>
      <c r="HA1847" s="135"/>
      <c r="HB1847" s="135"/>
      <c r="HC1847" s="135"/>
      <c r="HD1847" s="135"/>
      <c r="HE1847" s="135"/>
      <c r="HF1847" s="135"/>
      <c r="HG1847" s="135"/>
      <c r="HH1847" s="135"/>
      <c r="HI1847" s="135"/>
      <c r="HJ1847" s="135"/>
      <c r="HK1847" s="135"/>
      <c r="HL1847" s="135"/>
      <c r="HM1847" s="135"/>
      <c r="HN1847" s="135"/>
      <c r="HO1847" s="135"/>
      <c r="HP1847" s="135"/>
      <c r="HQ1847" s="135"/>
      <c r="HR1847" s="135"/>
      <c r="HS1847" s="135"/>
      <c r="HT1847" s="135"/>
      <c r="HU1847" s="135"/>
      <c r="HV1847" s="135"/>
      <c r="HW1847" s="135"/>
      <c r="HX1847" s="135"/>
      <c r="HY1847" s="135"/>
      <c r="HZ1847" s="135"/>
      <c r="IA1847" s="135"/>
      <c r="IB1847" s="135"/>
      <c r="IC1847" s="135"/>
      <c r="ID1847" s="135"/>
      <c r="IE1847" s="135"/>
      <c r="IF1847" s="135"/>
      <c r="IG1847" s="135"/>
      <c r="IH1847" s="135"/>
      <c r="II1847" s="135"/>
      <c r="IJ1847" s="135"/>
      <c r="IK1847" s="135"/>
      <c r="IL1847" s="135"/>
      <c r="IM1847" s="135"/>
      <c r="IN1847" s="135"/>
      <c r="IO1847" s="135"/>
      <c r="IP1847" s="135"/>
      <c r="IQ1847" s="135"/>
      <c r="IR1847" s="135"/>
      <c r="IS1847" s="135"/>
      <c r="IT1847" s="135"/>
      <c r="IU1847" s="135"/>
      <c r="IV1847" s="135"/>
      <c r="IW1847" s="135"/>
      <c r="IX1847" s="135"/>
      <c r="IY1847" s="135"/>
      <c r="IZ1847" s="135"/>
      <c r="JA1847" s="135"/>
      <c r="JB1847" s="135"/>
      <c r="JC1847" s="135"/>
      <c r="JD1847" s="135"/>
      <c r="JE1847" s="135"/>
      <c r="JF1847" s="135"/>
      <c r="JG1847" s="135"/>
      <c r="JH1847" s="135"/>
      <c r="JI1847" s="135"/>
    </row>
    <row r="1848" spans="1:269" s="821" customFormat="1" x14ac:dyDescent="0.25">
      <c r="A1848" s="821">
        <v>1</v>
      </c>
      <c r="B1848" s="195">
        <v>1</v>
      </c>
      <c r="C1848" s="1948" t="s">
        <v>28</v>
      </c>
      <c r="D1848" s="1948"/>
      <c r="E1848" s="1948"/>
      <c r="F1848" s="1664"/>
      <c r="G1848" s="1841"/>
      <c r="H1848" s="1841"/>
      <c r="I1848" s="1841"/>
      <c r="J1848" s="1669"/>
      <c r="K1848" s="1669"/>
      <c r="L1848" s="1841"/>
      <c r="M1848" s="1841"/>
      <c r="N1848" s="1841"/>
      <c r="O1848" s="1841"/>
      <c r="P1848" s="1841"/>
      <c r="Q1848" s="1667"/>
      <c r="R1848" s="2414"/>
      <c r="S1848" s="2414"/>
      <c r="T1848" s="2414"/>
      <c r="U1848" s="2414"/>
      <c r="V1848" s="2414"/>
      <c r="W1848" s="2414"/>
      <c r="X1848" s="2414"/>
      <c r="Y1848" s="2414"/>
      <c r="Z1848" s="2414"/>
      <c r="AA1848" s="2414"/>
      <c r="AB1848" s="2414"/>
      <c r="AC1848" s="2459"/>
      <c r="AD1848" s="2414"/>
      <c r="AE1848" s="898"/>
      <c r="AF1848" s="2414"/>
      <c r="AG1848" s="2414"/>
      <c r="AH1848" s="2414"/>
      <c r="AI1848" s="2414"/>
      <c r="AJ1848" s="2414"/>
      <c r="AK1848" s="2019"/>
      <c r="AL1848" s="2608"/>
      <c r="AM1848" s="135"/>
      <c r="AN1848" s="135"/>
      <c r="AO1848" s="135"/>
      <c r="AP1848" s="135"/>
      <c r="AQ1848" s="135"/>
      <c r="AR1848" s="135"/>
      <c r="AS1848" s="135"/>
      <c r="AT1848" s="135"/>
      <c r="AU1848" s="135"/>
      <c r="AV1848" s="135"/>
      <c r="AW1848" s="135"/>
      <c r="AX1848" s="135"/>
      <c r="AY1848" s="135"/>
      <c r="AZ1848" s="135"/>
      <c r="BA1848" s="135"/>
      <c r="BB1848" s="135"/>
      <c r="BC1848" s="135"/>
      <c r="BD1848" s="135"/>
      <c r="BE1848" s="135"/>
      <c r="BF1848" s="135"/>
      <c r="BG1848" s="135"/>
      <c r="BH1848" s="135"/>
      <c r="BI1848" s="135"/>
      <c r="BJ1848" s="135"/>
      <c r="BK1848" s="135"/>
      <c r="BL1848" s="135"/>
      <c r="BM1848" s="135"/>
      <c r="BN1848" s="135"/>
      <c r="BO1848" s="135"/>
      <c r="BP1848" s="135"/>
      <c r="BQ1848" s="135"/>
      <c r="BR1848" s="135"/>
      <c r="BS1848" s="135"/>
      <c r="BT1848" s="135"/>
      <c r="BU1848" s="135"/>
      <c r="BV1848" s="135"/>
      <c r="BW1848" s="135"/>
      <c r="BX1848" s="135"/>
      <c r="BY1848" s="135"/>
      <c r="BZ1848" s="135"/>
      <c r="CA1848" s="135"/>
      <c r="CB1848" s="135"/>
      <c r="CC1848" s="135"/>
      <c r="CD1848" s="135"/>
      <c r="CE1848" s="135"/>
      <c r="CF1848" s="135"/>
      <c r="CG1848" s="135"/>
      <c r="CH1848" s="135"/>
      <c r="CI1848" s="135"/>
      <c r="CJ1848" s="135"/>
      <c r="CK1848" s="135"/>
      <c r="CL1848" s="135"/>
      <c r="CM1848" s="135"/>
      <c r="CN1848" s="135"/>
      <c r="CO1848" s="135"/>
      <c r="CP1848" s="135"/>
      <c r="CQ1848" s="135"/>
      <c r="CR1848" s="135"/>
      <c r="CS1848" s="135"/>
      <c r="CT1848" s="135"/>
      <c r="CU1848" s="135"/>
      <c r="CV1848" s="135"/>
      <c r="CW1848" s="135"/>
      <c r="CX1848" s="135"/>
      <c r="CY1848" s="135"/>
      <c r="CZ1848" s="135"/>
      <c r="DA1848" s="135"/>
      <c r="DB1848" s="135"/>
      <c r="DC1848" s="135"/>
      <c r="DD1848" s="135"/>
      <c r="DE1848" s="135"/>
      <c r="DF1848" s="135"/>
      <c r="DG1848" s="135"/>
      <c r="DH1848" s="135"/>
      <c r="DI1848" s="135"/>
      <c r="DJ1848" s="135"/>
      <c r="DK1848" s="135"/>
      <c r="DL1848" s="135"/>
      <c r="DM1848" s="135"/>
      <c r="DN1848" s="135"/>
      <c r="DO1848" s="135"/>
      <c r="DP1848" s="135"/>
      <c r="DQ1848" s="135"/>
      <c r="DR1848" s="135"/>
      <c r="DS1848" s="135"/>
      <c r="DT1848" s="135"/>
      <c r="DU1848" s="135"/>
      <c r="DV1848" s="135"/>
      <c r="DW1848" s="135"/>
      <c r="DX1848" s="135"/>
      <c r="DY1848" s="135"/>
      <c r="DZ1848" s="135"/>
      <c r="EA1848" s="135"/>
      <c r="EB1848" s="135"/>
      <c r="EC1848" s="135"/>
      <c r="ED1848" s="135"/>
      <c r="EE1848" s="135"/>
      <c r="EF1848" s="135"/>
      <c r="EG1848" s="135"/>
      <c r="EH1848" s="135"/>
      <c r="EI1848" s="135"/>
      <c r="EJ1848" s="135"/>
      <c r="EK1848" s="135"/>
      <c r="EL1848" s="135"/>
      <c r="EM1848" s="135"/>
      <c r="EN1848" s="135"/>
      <c r="EO1848" s="135"/>
      <c r="EP1848" s="135"/>
      <c r="EQ1848" s="135"/>
      <c r="ER1848" s="135"/>
      <c r="ES1848" s="135"/>
      <c r="ET1848" s="135"/>
      <c r="EU1848" s="135"/>
      <c r="EV1848" s="135"/>
      <c r="EW1848" s="135"/>
      <c r="EX1848" s="135"/>
      <c r="EY1848" s="135"/>
      <c r="EZ1848" s="135"/>
      <c r="FA1848" s="135"/>
      <c r="FB1848" s="135"/>
      <c r="FC1848" s="135"/>
      <c r="FD1848" s="135"/>
      <c r="FE1848" s="135"/>
      <c r="FF1848" s="135"/>
      <c r="FG1848" s="135"/>
      <c r="FH1848" s="135"/>
      <c r="FI1848" s="135"/>
      <c r="FJ1848" s="135"/>
      <c r="FK1848" s="135"/>
      <c r="FL1848" s="135"/>
      <c r="FM1848" s="135"/>
      <c r="FN1848" s="135"/>
      <c r="FO1848" s="135"/>
      <c r="FP1848" s="135"/>
      <c r="FQ1848" s="135"/>
      <c r="FR1848" s="135"/>
      <c r="FS1848" s="135"/>
      <c r="FT1848" s="135"/>
      <c r="FU1848" s="135"/>
      <c r="FV1848" s="135"/>
      <c r="FW1848" s="135"/>
      <c r="FX1848" s="135"/>
      <c r="FY1848" s="135"/>
      <c r="FZ1848" s="135"/>
      <c r="GA1848" s="135"/>
      <c r="GB1848" s="135"/>
      <c r="GC1848" s="135"/>
      <c r="GD1848" s="135"/>
      <c r="GE1848" s="135"/>
      <c r="GF1848" s="135"/>
      <c r="GG1848" s="135"/>
      <c r="GH1848" s="135"/>
      <c r="GI1848" s="135"/>
      <c r="GJ1848" s="135"/>
      <c r="GK1848" s="135"/>
      <c r="GL1848" s="135"/>
      <c r="GM1848" s="135"/>
      <c r="GN1848" s="135"/>
      <c r="GO1848" s="135"/>
      <c r="GP1848" s="135"/>
      <c r="GQ1848" s="135"/>
      <c r="GR1848" s="135"/>
      <c r="GS1848" s="135"/>
      <c r="GT1848" s="135"/>
      <c r="GU1848" s="135"/>
      <c r="GV1848" s="135"/>
      <c r="GW1848" s="135"/>
      <c r="GX1848" s="135"/>
      <c r="GY1848" s="135"/>
      <c r="GZ1848" s="135"/>
      <c r="HA1848" s="135"/>
      <c r="HB1848" s="135"/>
      <c r="HC1848" s="135"/>
      <c r="HD1848" s="135"/>
      <c r="HE1848" s="135"/>
      <c r="HF1848" s="135"/>
      <c r="HG1848" s="135"/>
      <c r="HH1848" s="135"/>
      <c r="HI1848" s="135"/>
      <c r="HJ1848" s="135"/>
      <c r="HK1848" s="135"/>
      <c r="HL1848" s="135"/>
      <c r="HM1848" s="135"/>
      <c r="HN1848" s="135"/>
      <c r="HO1848" s="135"/>
      <c r="HP1848" s="135"/>
      <c r="HQ1848" s="135"/>
      <c r="HR1848" s="135"/>
      <c r="HS1848" s="135"/>
      <c r="HT1848" s="135"/>
      <c r="HU1848" s="135"/>
      <c r="HV1848" s="135"/>
      <c r="HW1848" s="135"/>
      <c r="HX1848" s="135"/>
      <c r="HY1848" s="135"/>
      <c r="HZ1848" s="135"/>
      <c r="IA1848" s="135"/>
      <c r="IB1848" s="135"/>
      <c r="IC1848" s="135"/>
      <c r="ID1848" s="135"/>
      <c r="IE1848" s="135"/>
      <c r="IF1848" s="135"/>
      <c r="IG1848" s="135"/>
      <c r="IH1848" s="135"/>
      <c r="II1848" s="135"/>
      <c r="IJ1848" s="135"/>
      <c r="IK1848" s="135"/>
      <c r="IL1848" s="135"/>
      <c r="IM1848" s="135"/>
      <c r="IN1848" s="135"/>
      <c r="IO1848" s="135"/>
      <c r="IP1848" s="135"/>
      <c r="IQ1848" s="135"/>
      <c r="IR1848" s="135"/>
      <c r="IS1848" s="135"/>
      <c r="IT1848" s="135"/>
      <c r="IU1848" s="135"/>
      <c r="IV1848" s="135"/>
      <c r="IW1848" s="135"/>
      <c r="IX1848" s="135"/>
      <c r="IY1848" s="135"/>
      <c r="IZ1848" s="135"/>
      <c r="JA1848" s="135"/>
      <c r="JB1848" s="135"/>
      <c r="JC1848" s="135"/>
      <c r="JD1848" s="135"/>
      <c r="JE1848" s="135"/>
      <c r="JF1848" s="135"/>
      <c r="JG1848" s="135"/>
      <c r="JH1848" s="135"/>
      <c r="JI1848" s="135"/>
    </row>
    <row r="1849" spans="1:269" x14ac:dyDescent="0.25">
      <c r="A1849" s="195">
        <v>1</v>
      </c>
      <c r="B1849" s="195">
        <v>1</v>
      </c>
      <c r="C1849" s="2336" t="s">
        <v>16</v>
      </c>
      <c r="D1849" s="2336"/>
      <c r="E1849" s="2336"/>
      <c r="F1849" s="1839">
        <f>F1757</f>
        <v>1431</v>
      </c>
      <c r="G1849" s="1838">
        <f>G1757</f>
        <v>1312</v>
      </c>
      <c r="H1849" s="1838">
        <f>H1757</f>
        <v>1102</v>
      </c>
      <c r="I1849" s="1838">
        <f>H1849/G1849*100</f>
        <v>83.993902439024396</v>
      </c>
      <c r="J1849" s="1669">
        <f>SUM(L1849/F1849)</f>
        <v>7.4968553459119498</v>
      </c>
      <c r="K1849" s="1669">
        <f>N1849/H1849</f>
        <v>7.0834845735027221</v>
      </c>
      <c r="L1849" s="1838">
        <f t="shared" ref="L1849:AJ1849" si="2971">L1757</f>
        <v>10728</v>
      </c>
      <c r="M1849" s="1838">
        <f t="shared" si="2971"/>
        <v>9834</v>
      </c>
      <c r="N1849" s="1838">
        <f t="shared" si="2971"/>
        <v>7806</v>
      </c>
      <c r="O1849" s="1838">
        <f t="shared" si="2971"/>
        <v>79.37766931055522</v>
      </c>
      <c r="P1849" s="1838">
        <f t="shared" si="2971"/>
        <v>44.7</v>
      </c>
      <c r="Q1849" s="1838">
        <f t="shared" si="2971"/>
        <v>190.50640634533252</v>
      </c>
      <c r="R1849" s="2371">
        <f t="shared" si="2971"/>
        <v>0</v>
      </c>
      <c r="S1849" s="2371">
        <f t="shared" ref="S1849:T1849" si="2972">S1757</f>
        <v>0</v>
      </c>
      <c r="T1849" s="2371">
        <f t="shared" si="2972"/>
        <v>0</v>
      </c>
      <c r="U1849" s="2371">
        <f t="shared" ref="U1849:V1849" si="2973">U1757</f>
        <v>0</v>
      </c>
      <c r="V1849" s="2371">
        <f t="shared" si="2973"/>
        <v>0</v>
      </c>
      <c r="W1849" s="2371">
        <f t="shared" ref="W1849:X1849" si="2974">W1757</f>
        <v>0</v>
      </c>
      <c r="X1849" s="2371">
        <f t="shared" si="2974"/>
        <v>0</v>
      </c>
      <c r="Y1849" s="2371">
        <f t="shared" ref="Y1849:Z1849" si="2975">Y1757</f>
        <v>0</v>
      </c>
      <c r="Z1849" s="2371">
        <f t="shared" si="2975"/>
        <v>0</v>
      </c>
      <c r="AA1849" s="2371">
        <f t="shared" ref="AA1849:AB1849" si="2976">AA1757</f>
        <v>0</v>
      </c>
      <c r="AB1849" s="2371">
        <f t="shared" si="2976"/>
        <v>0</v>
      </c>
      <c r="AC1849" s="2459">
        <f t="shared" si="2971"/>
        <v>0</v>
      </c>
      <c r="AD1849" s="2371">
        <f t="shared" si="2971"/>
        <v>0</v>
      </c>
      <c r="AE1849" s="2372">
        <f t="shared" si="2971"/>
        <v>0</v>
      </c>
      <c r="AF1849" s="2371">
        <f t="shared" si="2971"/>
        <v>0</v>
      </c>
      <c r="AG1849" s="2371">
        <f t="shared" si="2971"/>
        <v>0</v>
      </c>
      <c r="AH1849" s="2371">
        <f t="shared" si="2971"/>
        <v>0</v>
      </c>
      <c r="AI1849" s="2371">
        <f t="shared" si="2971"/>
        <v>0</v>
      </c>
      <c r="AJ1849" s="2371">
        <f t="shared" si="2971"/>
        <v>0</v>
      </c>
      <c r="AK1849" s="2019"/>
    </row>
    <row r="1850" spans="1:269" ht="29.25" x14ac:dyDescent="0.25">
      <c r="A1850" s="195">
        <v>1</v>
      </c>
      <c r="B1850" s="195">
        <v>1</v>
      </c>
      <c r="C1850" s="688" t="s">
        <v>136</v>
      </c>
      <c r="D1850" s="688"/>
      <c r="E1850" s="688"/>
      <c r="F1850" s="1680">
        <f>SUM(F1758)</f>
        <v>1431</v>
      </c>
      <c r="G1850" s="1840">
        <f>SUM(G1758)</f>
        <v>1312</v>
      </c>
      <c r="H1850" s="1840">
        <f>SUM(H1758)</f>
        <v>1102</v>
      </c>
      <c r="I1850" s="1840">
        <f>H1850/G1850*100</f>
        <v>83.993902439024396</v>
      </c>
      <c r="J1850" s="1669">
        <f>SUM(L1850/F1850)</f>
        <v>7.4968553459119498</v>
      </c>
      <c r="K1850" s="1669">
        <f>N1850/H1850</f>
        <v>7.0834845735027221</v>
      </c>
      <c r="L1850" s="1840">
        <f>SUM(L1758)</f>
        <v>10728</v>
      </c>
      <c r="M1850" s="1840">
        <f>SUM(M1758)</f>
        <v>9834</v>
      </c>
      <c r="N1850" s="1840">
        <f>SUM(N1758)</f>
        <v>7806</v>
      </c>
      <c r="O1850" s="1840">
        <f>N1850/M1850*100</f>
        <v>79.37766931055522</v>
      </c>
      <c r="P1850" s="1840">
        <f t="shared" ref="P1850:AJ1850" si="2977">SUM(P1758)</f>
        <v>44.7</v>
      </c>
      <c r="Q1850" s="1840">
        <f t="shared" si="2977"/>
        <v>190.50640634533252</v>
      </c>
      <c r="R1850" s="2240">
        <f t="shared" si="2977"/>
        <v>28850.463510000001</v>
      </c>
      <c r="S1850" s="2240">
        <f t="shared" ref="S1850:T1850" si="2978">SUM(S1758)</f>
        <v>28850.463510000001</v>
      </c>
      <c r="T1850" s="2240">
        <f t="shared" si="2978"/>
        <v>38765.216589999996</v>
      </c>
      <c r="U1850" s="2240">
        <f t="shared" ref="U1850:V1850" si="2979">SUM(U1758)</f>
        <v>38765.216589999996</v>
      </c>
      <c r="V1850" s="2240">
        <f t="shared" si="2979"/>
        <v>38765.216589999996</v>
      </c>
      <c r="W1850" s="2240">
        <f t="shared" ref="W1850:X1850" si="2980">SUM(W1758)</f>
        <v>38765.216589999996</v>
      </c>
      <c r="X1850" s="2240">
        <f t="shared" si="2980"/>
        <v>38765.216589999996</v>
      </c>
      <c r="Y1850" s="2240">
        <f t="shared" ref="Y1850:Z1850" si="2981">SUM(Y1758)</f>
        <v>38765.216589999996</v>
      </c>
      <c r="Z1850" s="2240">
        <f t="shared" si="2981"/>
        <v>38436.46931</v>
      </c>
      <c r="AA1850" s="2240">
        <f t="shared" ref="AA1850:AB1850" si="2982">SUM(AA1758)</f>
        <v>38436.46931</v>
      </c>
      <c r="AB1850" s="2240">
        <f t="shared" si="2982"/>
        <v>38436.46931</v>
      </c>
      <c r="AC1850" s="2459">
        <f t="shared" si="2977"/>
        <v>35122.975529500007</v>
      </c>
      <c r="AD1850" s="2240">
        <f t="shared" si="2977"/>
        <v>35131.809990000002</v>
      </c>
      <c r="AE1850" s="2290">
        <f t="shared" si="2977"/>
        <v>0</v>
      </c>
      <c r="AF1850" s="2240">
        <f t="shared" si="2977"/>
        <v>0</v>
      </c>
      <c r="AG1850" s="2240">
        <f t="shared" si="2977"/>
        <v>8.8344604999947478</v>
      </c>
      <c r="AH1850" s="2240">
        <f t="shared" si="2977"/>
        <v>0</v>
      </c>
      <c r="AI1850" s="2240">
        <f t="shared" si="2977"/>
        <v>-407.10361999999998</v>
      </c>
      <c r="AJ1850" s="2240">
        <f t="shared" si="2977"/>
        <v>34724.70637</v>
      </c>
      <c r="AK1850" s="2019"/>
    </row>
    <row r="1851" spans="1:269" x14ac:dyDescent="0.25">
      <c r="A1851" s="195">
        <v>1</v>
      </c>
      <c r="B1851" s="195">
        <v>1</v>
      </c>
      <c r="C1851" s="693" t="s">
        <v>197</v>
      </c>
      <c r="D1851" s="693"/>
      <c r="E1851" s="693"/>
      <c r="F1851" s="1873">
        <f t="shared" ref="F1851:H1854" si="2983">F1759</f>
        <v>8500</v>
      </c>
      <c r="G1851" s="1910">
        <f t="shared" si="2983"/>
        <v>7792</v>
      </c>
      <c r="H1851" s="1910">
        <f t="shared" si="2983"/>
        <v>6994</v>
      </c>
      <c r="I1851" s="2462">
        <f>H1851/G1851*100</f>
        <v>89.758726899383973</v>
      </c>
      <c r="J1851" s="1874"/>
      <c r="K1851" s="1874"/>
      <c r="L1851" s="1910"/>
      <c r="M1851" s="1910"/>
      <c r="N1851" s="1910"/>
      <c r="O1851" s="1910"/>
      <c r="P1851" s="1910"/>
      <c r="Q1851" s="1763"/>
      <c r="R1851" s="2375">
        <f t="shared" ref="R1851:AJ1851" si="2984">R1759</f>
        <v>0</v>
      </c>
      <c r="S1851" s="2375">
        <f t="shared" ref="S1851:T1851" si="2985">S1759</f>
        <v>0</v>
      </c>
      <c r="T1851" s="2375">
        <f t="shared" si="2985"/>
        <v>0</v>
      </c>
      <c r="U1851" s="2375">
        <f t="shared" ref="U1851:V1851" si="2986">U1759</f>
        <v>0</v>
      </c>
      <c r="V1851" s="2375">
        <f t="shared" si="2986"/>
        <v>0</v>
      </c>
      <c r="W1851" s="2375">
        <f t="shared" ref="W1851:X1851" si="2987">W1759</f>
        <v>0</v>
      </c>
      <c r="X1851" s="2375">
        <f t="shared" si="2987"/>
        <v>0</v>
      </c>
      <c r="Y1851" s="2375">
        <f t="shared" ref="Y1851:Z1851" si="2988">Y1759</f>
        <v>0</v>
      </c>
      <c r="Z1851" s="2375">
        <f t="shared" si="2988"/>
        <v>0</v>
      </c>
      <c r="AA1851" s="2375">
        <f t="shared" ref="AA1851:AB1851" si="2989">AA1759</f>
        <v>0</v>
      </c>
      <c r="AB1851" s="2375">
        <f t="shared" si="2989"/>
        <v>0</v>
      </c>
      <c r="AC1851" s="2459">
        <f t="shared" si="2984"/>
        <v>0</v>
      </c>
      <c r="AD1851" s="2375">
        <f t="shared" si="2984"/>
        <v>0</v>
      </c>
      <c r="AE1851" s="2376">
        <f t="shared" si="2984"/>
        <v>0</v>
      </c>
      <c r="AF1851" s="2375">
        <f t="shared" si="2984"/>
        <v>0</v>
      </c>
      <c r="AG1851" s="2375">
        <f t="shared" si="2984"/>
        <v>0</v>
      </c>
      <c r="AH1851" s="2375">
        <f t="shared" si="2984"/>
        <v>0</v>
      </c>
      <c r="AI1851" s="2375">
        <f t="shared" si="2984"/>
        <v>0</v>
      </c>
      <c r="AJ1851" s="2375">
        <f t="shared" si="2984"/>
        <v>0</v>
      </c>
      <c r="AK1851" s="2019"/>
    </row>
    <row r="1852" spans="1:269" x14ac:dyDescent="0.25">
      <c r="A1852" s="195">
        <v>1</v>
      </c>
      <c r="B1852" s="195">
        <v>1</v>
      </c>
      <c r="C1852" s="690" t="s">
        <v>198</v>
      </c>
      <c r="D1852" s="690"/>
      <c r="E1852" s="690"/>
      <c r="F1852" s="1783">
        <f t="shared" si="2983"/>
        <v>8495</v>
      </c>
      <c r="G1852" s="1782">
        <f t="shared" si="2983"/>
        <v>7787</v>
      </c>
      <c r="H1852" s="1782">
        <f t="shared" si="2983"/>
        <v>6994</v>
      </c>
      <c r="I1852" s="1682">
        <f>H1852/G1852*100</f>
        <v>89.816360601001662</v>
      </c>
      <c r="J1852" s="1878"/>
      <c r="K1852" s="1878"/>
      <c r="L1852" s="1782"/>
      <c r="M1852" s="1782"/>
      <c r="N1852" s="1782"/>
      <c r="O1852" s="1782"/>
      <c r="P1852" s="1782"/>
      <c r="Q1852" s="1782"/>
      <c r="R1852" s="2463">
        <f t="shared" ref="R1852:AJ1852" si="2990">R1760</f>
        <v>0</v>
      </c>
      <c r="S1852" s="2463">
        <f t="shared" ref="S1852:T1852" si="2991">S1760</f>
        <v>0</v>
      </c>
      <c r="T1852" s="2463">
        <f t="shared" si="2991"/>
        <v>0</v>
      </c>
      <c r="U1852" s="2463">
        <f t="shared" ref="U1852:V1852" si="2992">U1760</f>
        <v>0</v>
      </c>
      <c r="V1852" s="2463">
        <f t="shared" si="2992"/>
        <v>0</v>
      </c>
      <c r="W1852" s="2463">
        <f t="shared" ref="W1852:X1852" si="2993">W1760</f>
        <v>0</v>
      </c>
      <c r="X1852" s="2463">
        <f t="shared" si="2993"/>
        <v>0</v>
      </c>
      <c r="Y1852" s="2463">
        <f t="shared" ref="Y1852:Z1852" si="2994">Y1760</f>
        <v>0</v>
      </c>
      <c r="Z1852" s="2463">
        <f t="shared" si="2994"/>
        <v>0</v>
      </c>
      <c r="AA1852" s="2463">
        <f t="shared" ref="AA1852:AB1852" si="2995">AA1760</f>
        <v>0</v>
      </c>
      <c r="AB1852" s="2463">
        <f t="shared" si="2995"/>
        <v>0</v>
      </c>
      <c r="AC1852" s="2459">
        <f t="shared" si="2990"/>
        <v>0</v>
      </c>
      <c r="AD1852" s="2463">
        <f t="shared" si="2990"/>
        <v>0</v>
      </c>
      <c r="AE1852" s="2464">
        <f t="shared" si="2990"/>
        <v>0</v>
      </c>
      <c r="AF1852" s="2463">
        <f t="shared" si="2990"/>
        <v>0</v>
      </c>
      <c r="AG1852" s="2463">
        <f t="shared" si="2990"/>
        <v>0</v>
      </c>
      <c r="AH1852" s="2463">
        <f t="shared" si="2990"/>
        <v>0</v>
      </c>
      <c r="AI1852" s="2463">
        <f t="shared" si="2990"/>
        <v>0</v>
      </c>
      <c r="AJ1852" s="2463">
        <f t="shared" si="2990"/>
        <v>0</v>
      </c>
      <c r="AK1852" s="2019"/>
    </row>
    <row r="1853" spans="1:269" ht="30" x14ac:dyDescent="0.25">
      <c r="A1853" s="195">
        <v>1</v>
      </c>
      <c r="B1853" s="195">
        <v>1</v>
      </c>
      <c r="C1853" s="690" t="s">
        <v>199</v>
      </c>
      <c r="D1853" s="690"/>
      <c r="E1853" s="690"/>
      <c r="F1853" s="1671">
        <f t="shared" si="2983"/>
        <v>5</v>
      </c>
      <c r="G1853" s="1682">
        <f t="shared" si="2983"/>
        <v>5</v>
      </c>
      <c r="H1853" s="1682">
        <f t="shared" si="2983"/>
        <v>0</v>
      </c>
      <c r="I1853" s="1782">
        <f>H1853/G1853*100</f>
        <v>0</v>
      </c>
      <c r="J1853" s="1878"/>
      <c r="K1853" s="1878"/>
      <c r="L1853" s="1782"/>
      <c r="M1853" s="1682"/>
      <c r="N1853" s="1782"/>
      <c r="O1853" s="1782"/>
      <c r="P1853" s="1782"/>
      <c r="Q1853" s="1782"/>
      <c r="R1853" s="2419">
        <f t="shared" ref="R1853:AJ1853" si="2996">R1761</f>
        <v>0</v>
      </c>
      <c r="S1853" s="2419">
        <f t="shared" ref="S1853:T1853" si="2997">S1761</f>
        <v>0</v>
      </c>
      <c r="T1853" s="2419">
        <f t="shared" si="2997"/>
        <v>0</v>
      </c>
      <c r="U1853" s="2419">
        <f t="shared" ref="U1853:V1853" si="2998">U1761</f>
        <v>0</v>
      </c>
      <c r="V1853" s="2419">
        <f t="shared" si="2998"/>
        <v>0</v>
      </c>
      <c r="W1853" s="2419">
        <f t="shared" ref="W1853:X1853" si="2999">W1761</f>
        <v>0</v>
      </c>
      <c r="X1853" s="2419">
        <f t="shared" si="2999"/>
        <v>0</v>
      </c>
      <c r="Y1853" s="2419">
        <f t="shared" ref="Y1853:Z1853" si="3000">Y1761</f>
        <v>0</v>
      </c>
      <c r="Z1853" s="2419">
        <f t="shared" si="3000"/>
        <v>0</v>
      </c>
      <c r="AA1853" s="2419">
        <f t="shared" ref="AA1853:AB1853" si="3001">AA1761</f>
        <v>0</v>
      </c>
      <c r="AB1853" s="2419">
        <f t="shared" si="3001"/>
        <v>0</v>
      </c>
      <c r="AC1853" s="2459">
        <f t="shared" si="2996"/>
        <v>0</v>
      </c>
      <c r="AD1853" s="2419">
        <f t="shared" si="2996"/>
        <v>0</v>
      </c>
      <c r="AE1853" s="2464">
        <f t="shared" si="2996"/>
        <v>0</v>
      </c>
      <c r="AF1853" s="2463">
        <f t="shared" si="2996"/>
        <v>0</v>
      </c>
      <c r="AG1853" s="2419">
        <f t="shared" si="2996"/>
        <v>0</v>
      </c>
      <c r="AH1853" s="2419">
        <f t="shared" si="2996"/>
        <v>0</v>
      </c>
      <c r="AI1853" s="2419">
        <f t="shared" si="2996"/>
        <v>0</v>
      </c>
      <c r="AJ1853" s="2463">
        <f t="shared" si="2996"/>
        <v>0</v>
      </c>
      <c r="AK1853" s="2019"/>
    </row>
    <row r="1854" spans="1:269" ht="30" thickBot="1" x14ac:dyDescent="0.3">
      <c r="B1854" s="195">
        <v>1</v>
      </c>
      <c r="C1854" s="687" t="s">
        <v>204</v>
      </c>
      <c r="D1854" s="687"/>
      <c r="E1854" s="1913"/>
      <c r="F1854" s="1789">
        <f t="shared" si="2983"/>
        <v>8500</v>
      </c>
      <c r="G1854" s="1843">
        <f t="shared" si="2983"/>
        <v>7792</v>
      </c>
      <c r="H1854" s="1843">
        <f t="shared" si="2983"/>
        <v>6994</v>
      </c>
      <c r="I1854" s="2465">
        <f>I1762</f>
        <v>89.758726899383973</v>
      </c>
      <c r="J1854" s="1887"/>
      <c r="K1854" s="1878"/>
      <c r="L1854" s="1782"/>
      <c r="M1854" s="2465"/>
      <c r="N1854" s="2465"/>
      <c r="O1854" s="2466"/>
      <c r="P1854" s="2465"/>
      <c r="Q1854" s="2467"/>
      <c r="R1854" s="2468">
        <f t="shared" ref="R1854:AJ1854" si="3002">R1762</f>
        <v>61554.602760000009</v>
      </c>
      <c r="S1854" s="2468">
        <f t="shared" ref="S1854:T1854" si="3003">S1762</f>
        <v>61554.602760000009</v>
      </c>
      <c r="T1854" s="2468">
        <f t="shared" si="3003"/>
        <v>61554.602760000009</v>
      </c>
      <c r="U1854" s="2468">
        <f t="shared" ref="U1854:V1854" si="3004">U1762</f>
        <v>61554.602760000009</v>
      </c>
      <c r="V1854" s="2468">
        <f t="shared" si="3004"/>
        <v>61554.602760000009</v>
      </c>
      <c r="W1854" s="2468">
        <f t="shared" ref="W1854:X1854" si="3005">W1762</f>
        <v>61554.602760000009</v>
      </c>
      <c r="X1854" s="2468">
        <f t="shared" si="3005"/>
        <v>61554.602760000009</v>
      </c>
      <c r="Y1854" s="2468">
        <f t="shared" ref="Y1854:Z1854" si="3006">Y1762</f>
        <v>61554.602760000009</v>
      </c>
      <c r="Z1854" s="2468">
        <f t="shared" si="3006"/>
        <v>61554.602760000009</v>
      </c>
      <c r="AA1854" s="2468">
        <f t="shared" ref="AA1854:AB1854" si="3007">AA1762</f>
        <v>61554.602760000009</v>
      </c>
      <c r="AB1854" s="2468">
        <f t="shared" si="3007"/>
        <v>61554.602760000009</v>
      </c>
      <c r="AC1854" s="2459">
        <f t="shared" si="3002"/>
        <v>56425.052530000008</v>
      </c>
      <c r="AD1854" s="2469">
        <f t="shared" si="3002"/>
        <v>56237.509299999998</v>
      </c>
      <c r="AE1854" s="2470">
        <f t="shared" si="3002"/>
        <v>0</v>
      </c>
      <c r="AF1854" s="2468">
        <f t="shared" si="3002"/>
        <v>0</v>
      </c>
      <c r="AG1854" s="2468">
        <f t="shared" si="3002"/>
        <v>-187.54323000001023</v>
      </c>
      <c r="AH1854" s="2468">
        <f t="shared" si="3002"/>
        <v>0</v>
      </c>
      <c r="AI1854" s="2468">
        <f t="shared" si="3002"/>
        <v>-238.71780999999996</v>
      </c>
      <c r="AJ1854" s="2463">
        <f t="shared" si="3002"/>
        <v>55998.791489999996</v>
      </c>
      <c r="AK1854" s="2019"/>
      <c r="AM1854" s="195"/>
      <c r="AN1854" s="195"/>
      <c r="AO1854" s="195"/>
      <c r="AP1854" s="195"/>
      <c r="AQ1854" s="195"/>
      <c r="AR1854" s="195"/>
      <c r="AS1854" s="195"/>
      <c r="AT1854" s="195"/>
      <c r="AU1854" s="195"/>
      <c r="AV1854" s="195"/>
      <c r="AW1854" s="195"/>
      <c r="AX1854" s="195"/>
      <c r="AY1854" s="195"/>
      <c r="AZ1854" s="195"/>
      <c r="BA1854" s="195"/>
      <c r="BB1854" s="195"/>
      <c r="BC1854" s="195"/>
      <c r="BD1854" s="195"/>
      <c r="BE1854" s="195"/>
      <c r="BF1854" s="195"/>
      <c r="BG1854" s="195"/>
      <c r="BH1854" s="195"/>
      <c r="BI1854" s="195"/>
      <c r="BJ1854" s="195"/>
      <c r="BK1854" s="195"/>
      <c r="BL1854" s="195"/>
      <c r="BM1854" s="195"/>
      <c r="BN1854" s="195"/>
      <c r="BO1854" s="195"/>
      <c r="BP1854" s="195"/>
      <c r="BQ1854" s="195"/>
      <c r="BR1854" s="195"/>
      <c r="BS1854" s="195"/>
      <c r="BT1854" s="195"/>
      <c r="BU1854" s="195"/>
      <c r="BV1854" s="195"/>
      <c r="BW1854" s="195"/>
      <c r="BX1854" s="195"/>
      <c r="BY1854" s="195"/>
      <c r="BZ1854" s="195"/>
      <c r="CA1854" s="195"/>
      <c r="CB1854" s="195"/>
      <c r="CC1854" s="195"/>
      <c r="CD1854" s="195"/>
      <c r="CE1854" s="195"/>
      <c r="CF1854" s="195"/>
      <c r="CG1854" s="195"/>
      <c r="CH1854" s="195"/>
      <c r="CI1854" s="195"/>
      <c r="CJ1854" s="195"/>
      <c r="CK1854" s="195"/>
      <c r="CL1854" s="195"/>
      <c r="CM1854" s="195"/>
      <c r="CN1854" s="195"/>
      <c r="CO1854" s="195"/>
      <c r="CP1854" s="195"/>
      <c r="CQ1854" s="195"/>
      <c r="CR1854" s="195"/>
      <c r="CS1854" s="195"/>
      <c r="CT1854" s="195"/>
      <c r="CU1854" s="195"/>
      <c r="CV1854" s="195"/>
      <c r="CW1854" s="195"/>
      <c r="CX1854" s="195"/>
      <c r="CY1854" s="195"/>
      <c r="CZ1854" s="195"/>
      <c r="DA1854" s="195"/>
      <c r="DB1854" s="195"/>
      <c r="DC1854" s="195"/>
      <c r="DD1854" s="195"/>
      <c r="DE1854" s="195"/>
      <c r="DF1854" s="195"/>
      <c r="DG1854" s="195"/>
      <c r="DH1854" s="195"/>
      <c r="DI1854" s="195"/>
      <c r="DJ1854" s="195"/>
      <c r="DK1854" s="195"/>
      <c r="DL1854" s="195"/>
      <c r="DM1854" s="195"/>
      <c r="DN1854" s="195"/>
      <c r="DO1854" s="195"/>
      <c r="DP1854" s="195"/>
      <c r="DQ1854" s="195"/>
      <c r="DR1854" s="195"/>
      <c r="DS1854" s="195"/>
      <c r="DT1854" s="195"/>
      <c r="DU1854" s="195"/>
      <c r="DV1854" s="195"/>
      <c r="DW1854" s="195"/>
      <c r="DX1854" s="195"/>
      <c r="DY1854" s="195"/>
      <c r="DZ1854" s="195"/>
      <c r="EA1854" s="195"/>
      <c r="EB1854" s="195"/>
      <c r="EC1854" s="195"/>
      <c r="ED1854" s="195"/>
      <c r="EE1854" s="195"/>
      <c r="EF1854" s="195"/>
      <c r="EG1854" s="195"/>
      <c r="EH1854" s="195"/>
      <c r="EI1854" s="195"/>
      <c r="EJ1854" s="195"/>
      <c r="EK1854" s="195"/>
      <c r="EL1854" s="195"/>
      <c r="EM1854" s="195"/>
      <c r="EN1854" s="195"/>
      <c r="EO1854" s="195"/>
      <c r="EP1854" s="195"/>
      <c r="EQ1854" s="195"/>
      <c r="ER1854" s="195"/>
      <c r="ES1854" s="195"/>
      <c r="ET1854" s="195"/>
      <c r="EU1854" s="195"/>
      <c r="EV1854" s="195"/>
      <c r="EW1854" s="195"/>
      <c r="EX1854" s="195"/>
      <c r="EY1854" s="195"/>
      <c r="EZ1854" s="195"/>
      <c r="FA1854" s="195"/>
      <c r="FB1854" s="195"/>
      <c r="FC1854" s="195"/>
      <c r="FD1854" s="195"/>
      <c r="FE1854" s="195"/>
      <c r="FF1854" s="195"/>
      <c r="FG1854" s="195"/>
      <c r="FH1854" s="195"/>
      <c r="FI1854" s="195"/>
      <c r="FJ1854" s="195"/>
      <c r="FK1854" s="195"/>
      <c r="FL1854" s="195"/>
      <c r="FM1854" s="195"/>
      <c r="FN1854" s="195"/>
      <c r="FO1854" s="195"/>
      <c r="FP1854" s="195"/>
      <c r="FQ1854" s="195"/>
      <c r="FR1854" s="195"/>
      <c r="FS1854" s="195"/>
      <c r="FT1854" s="195"/>
      <c r="FU1854" s="195"/>
      <c r="FV1854" s="195"/>
      <c r="FW1854" s="195"/>
      <c r="FX1854" s="195"/>
      <c r="FY1854" s="195"/>
      <c r="FZ1854" s="195"/>
      <c r="GA1854" s="195"/>
      <c r="GB1854" s="195"/>
      <c r="GC1854" s="195"/>
      <c r="GD1854" s="195"/>
      <c r="GE1854" s="195"/>
      <c r="GF1854" s="195"/>
      <c r="GG1854" s="195"/>
      <c r="GH1854" s="195"/>
      <c r="GI1854" s="195"/>
      <c r="GJ1854" s="195"/>
      <c r="GK1854" s="195"/>
      <c r="GL1854" s="195"/>
      <c r="GM1854" s="195"/>
      <c r="GN1854" s="195"/>
      <c r="GO1854" s="195"/>
      <c r="GP1854" s="195"/>
      <c r="GQ1854" s="195"/>
      <c r="GR1854" s="195"/>
      <c r="GS1854" s="195"/>
      <c r="GT1854" s="195"/>
      <c r="GU1854" s="195"/>
      <c r="GV1854" s="195"/>
      <c r="GW1854" s="195"/>
      <c r="GX1854" s="195"/>
      <c r="GY1854" s="195"/>
      <c r="GZ1854" s="195"/>
      <c r="HA1854" s="195"/>
      <c r="HB1854" s="195"/>
      <c r="HC1854" s="195"/>
      <c r="HD1854" s="195"/>
      <c r="HE1854" s="195"/>
      <c r="HF1854" s="195"/>
      <c r="HG1854" s="195"/>
      <c r="HH1854" s="195"/>
      <c r="HI1854" s="195"/>
      <c r="HJ1854" s="195"/>
      <c r="HK1854" s="195"/>
      <c r="HL1854" s="195"/>
      <c r="HM1854" s="195"/>
      <c r="HN1854" s="195"/>
      <c r="HO1854" s="195"/>
      <c r="HP1854" s="195"/>
      <c r="HQ1854" s="195"/>
      <c r="HR1854" s="195"/>
      <c r="HS1854" s="195"/>
      <c r="HT1854" s="195"/>
      <c r="HU1854" s="195"/>
      <c r="HV1854" s="195"/>
      <c r="HW1854" s="195"/>
      <c r="HX1854" s="195"/>
      <c r="HY1854" s="195"/>
      <c r="HZ1854" s="195"/>
      <c r="IA1854" s="195"/>
      <c r="IB1854" s="195"/>
      <c r="IC1854" s="195"/>
      <c r="ID1854" s="195"/>
      <c r="IE1854" s="195"/>
      <c r="IF1854" s="195"/>
      <c r="IG1854" s="195"/>
      <c r="IH1854" s="195"/>
      <c r="II1854" s="195"/>
      <c r="IJ1854" s="195"/>
      <c r="IK1854" s="195"/>
      <c r="IL1854" s="195"/>
      <c r="IM1854" s="195"/>
      <c r="IN1854" s="195"/>
      <c r="IO1854" s="195"/>
      <c r="IP1854" s="195"/>
      <c r="IQ1854" s="195"/>
      <c r="IR1854" s="195"/>
      <c r="IS1854" s="195"/>
      <c r="IT1854" s="195"/>
      <c r="IU1854" s="195"/>
      <c r="IV1854" s="195"/>
      <c r="IW1854" s="195"/>
      <c r="IX1854" s="195"/>
      <c r="IY1854" s="195"/>
      <c r="IZ1854" s="195"/>
      <c r="JA1854" s="195"/>
      <c r="JB1854" s="195"/>
      <c r="JC1854" s="195"/>
      <c r="JD1854" s="195"/>
      <c r="JE1854" s="195"/>
      <c r="JF1854" s="195"/>
      <c r="JG1854" s="195"/>
      <c r="JH1854" s="195"/>
      <c r="JI1854" s="195"/>
    </row>
    <row r="1855" spans="1:269" x14ac:dyDescent="0.25">
      <c r="A1855" s="195">
        <v>1</v>
      </c>
      <c r="B1855" s="195">
        <v>1</v>
      </c>
      <c r="C1855" s="2263" t="s">
        <v>58</v>
      </c>
      <c r="D1855" s="2263"/>
      <c r="E1855" s="2263"/>
      <c r="F1855" s="255"/>
      <c r="G1855" s="1101"/>
      <c r="H1855" s="1101"/>
      <c r="I1855" s="1101"/>
      <c r="J1855" s="1591"/>
      <c r="K1855" s="2471"/>
      <c r="L1855" s="2471"/>
      <c r="M1855" s="1591"/>
      <c r="N1855" s="1591"/>
      <c r="O1855" s="1591"/>
      <c r="P1855" s="1591"/>
      <c r="Q1855" s="2472"/>
      <c r="R1855" s="306"/>
      <c r="S1855" s="306"/>
      <c r="T1855" s="306"/>
      <c r="U1855" s="306"/>
      <c r="V1855" s="306"/>
      <c r="W1855" s="306"/>
      <c r="X1855" s="306"/>
      <c r="Y1855" s="306"/>
      <c r="Z1855" s="306"/>
      <c r="AA1855" s="306"/>
      <c r="AB1855" s="306"/>
      <c r="AC1855" s="2473"/>
      <c r="AD1855" s="2745"/>
      <c r="AE1855" s="1097"/>
      <c r="AF1855" s="306"/>
      <c r="AG1855" s="306"/>
      <c r="AH1855" s="2700"/>
      <c r="AI1855" s="2700"/>
      <c r="AJ1855" s="2745"/>
      <c r="AK1855" s="2019"/>
      <c r="AM1855" s="195"/>
      <c r="AN1855" s="195"/>
      <c r="AO1855" s="195"/>
      <c r="AP1855" s="195"/>
      <c r="AQ1855" s="195"/>
      <c r="AR1855" s="195"/>
      <c r="AS1855" s="195"/>
      <c r="AT1855" s="195"/>
      <c r="AU1855" s="195"/>
      <c r="AV1855" s="195"/>
      <c r="AW1855" s="195"/>
      <c r="AX1855" s="195"/>
      <c r="AY1855" s="195"/>
      <c r="AZ1855" s="195"/>
      <c r="BA1855" s="195"/>
      <c r="BB1855" s="195"/>
      <c r="BC1855" s="195"/>
      <c r="BD1855" s="195"/>
      <c r="BE1855" s="195"/>
      <c r="BF1855" s="195"/>
      <c r="BG1855" s="195"/>
      <c r="BH1855" s="195"/>
      <c r="BI1855" s="195"/>
      <c r="BJ1855" s="195"/>
      <c r="BK1855" s="195"/>
      <c r="BL1855" s="195"/>
      <c r="BM1855" s="195"/>
      <c r="BN1855" s="195"/>
      <c r="BO1855" s="195"/>
      <c r="BP1855" s="195"/>
      <c r="BQ1855" s="195"/>
      <c r="BR1855" s="195"/>
      <c r="BS1855" s="195"/>
      <c r="BT1855" s="195"/>
      <c r="BU1855" s="195"/>
      <c r="BV1855" s="195"/>
      <c r="BW1855" s="195"/>
      <c r="BX1855" s="195"/>
      <c r="BY1855" s="195"/>
      <c r="BZ1855" s="195"/>
      <c r="CA1855" s="195"/>
      <c r="CB1855" s="195"/>
      <c r="CC1855" s="195"/>
      <c r="CD1855" s="195"/>
      <c r="CE1855" s="195"/>
      <c r="CF1855" s="195"/>
      <c r="CG1855" s="195"/>
      <c r="CH1855" s="195"/>
      <c r="CI1855" s="195"/>
      <c r="CJ1855" s="195"/>
      <c r="CK1855" s="195"/>
      <c r="CL1855" s="195"/>
      <c r="CM1855" s="195"/>
      <c r="CN1855" s="195"/>
      <c r="CO1855" s="195"/>
      <c r="CP1855" s="195"/>
      <c r="CQ1855" s="195"/>
      <c r="CR1855" s="195"/>
      <c r="CS1855" s="195"/>
      <c r="CT1855" s="195"/>
      <c r="CU1855" s="195"/>
      <c r="CV1855" s="195"/>
      <c r="CW1855" s="195"/>
      <c r="CX1855" s="195"/>
      <c r="CY1855" s="195"/>
      <c r="CZ1855" s="195"/>
      <c r="DA1855" s="195"/>
      <c r="DB1855" s="195"/>
      <c r="DC1855" s="195"/>
      <c r="DD1855" s="195"/>
      <c r="DE1855" s="195"/>
      <c r="DF1855" s="195"/>
      <c r="DG1855" s="195"/>
      <c r="DH1855" s="195"/>
      <c r="DI1855" s="195"/>
      <c r="DJ1855" s="195"/>
      <c r="DK1855" s="195"/>
      <c r="DL1855" s="195"/>
      <c r="DM1855" s="195"/>
      <c r="DN1855" s="195"/>
      <c r="DO1855" s="195"/>
      <c r="DP1855" s="195"/>
      <c r="DQ1855" s="195"/>
      <c r="DR1855" s="195"/>
      <c r="DS1855" s="195"/>
      <c r="DT1855" s="195"/>
      <c r="DU1855" s="195"/>
      <c r="DV1855" s="195"/>
      <c r="DW1855" s="195"/>
      <c r="DX1855" s="195"/>
      <c r="DY1855" s="195"/>
      <c r="DZ1855" s="195"/>
      <c r="EA1855" s="195"/>
      <c r="EB1855" s="195"/>
      <c r="EC1855" s="195"/>
      <c r="ED1855" s="195"/>
      <c r="EE1855" s="195"/>
      <c r="EF1855" s="195"/>
      <c r="EG1855" s="195"/>
      <c r="EH1855" s="195"/>
      <c r="EI1855" s="195"/>
      <c r="EJ1855" s="195"/>
      <c r="EK1855" s="195"/>
      <c r="EL1855" s="195"/>
      <c r="EM1855" s="195"/>
      <c r="EN1855" s="195"/>
      <c r="EO1855" s="195"/>
      <c r="EP1855" s="195"/>
      <c r="EQ1855" s="195"/>
      <c r="ER1855" s="195"/>
      <c r="ES1855" s="195"/>
      <c r="ET1855" s="195"/>
      <c r="EU1855" s="195"/>
      <c r="EV1855" s="195"/>
      <c r="EW1855" s="195"/>
      <c r="EX1855" s="195"/>
      <c r="EY1855" s="195"/>
      <c r="EZ1855" s="195"/>
      <c r="FA1855" s="195"/>
      <c r="FB1855" s="195"/>
      <c r="FC1855" s="195"/>
      <c r="FD1855" s="195"/>
      <c r="FE1855" s="195"/>
      <c r="FF1855" s="195"/>
      <c r="FG1855" s="195"/>
      <c r="FH1855" s="195"/>
      <c r="FI1855" s="195"/>
      <c r="FJ1855" s="195"/>
      <c r="FK1855" s="195"/>
      <c r="FL1855" s="195"/>
      <c r="FM1855" s="195"/>
      <c r="FN1855" s="195"/>
      <c r="FO1855" s="195"/>
      <c r="FP1855" s="195"/>
      <c r="FQ1855" s="195"/>
      <c r="FR1855" s="195"/>
      <c r="FS1855" s="195"/>
      <c r="FT1855" s="195"/>
      <c r="FU1855" s="195"/>
      <c r="FV1855" s="195"/>
      <c r="FW1855" s="195"/>
      <c r="FX1855" s="195"/>
      <c r="FY1855" s="195"/>
      <c r="FZ1855" s="195"/>
      <c r="GA1855" s="195"/>
      <c r="GB1855" s="195"/>
      <c r="GC1855" s="195"/>
      <c r="GD1855" s="195"/>
      <c r="GE1855" s="195"/>
      <c r="GF1855" s="195"/>
      <c r="GG1855" s="195"/>
      <c r="GH1855" s="195"/>
      <c r="GI1855" s="195"/>
      <c r="GJ1855" s="195"/>
      <c r="GK1855" s="195"/>
      <c r="GL1855" s="195"/>
      <c r="GM1855" s="195"/>
      <c r="GN1855" s="195"/>
      <c r="GO1855" s="195"/>
      <c r="GP1855" s="195"/>
      <c r="GQ1855" s="195"/>
      <c r="GR1855" s="195"/>
      <c r="GS1855" s="195"/>
      <c r="GT1855" s="195"/>
      <c r="GU1855" s="195"/>
      <c r="GV1855" s="195"/>
      <c r="GW1855" s="195"/>
      <c r="GX1855" s="195"/>
      <c r="GY1855" s="195"/>
      <c r="GZ1855" s="195"/>
      <c r="HA1855" s="195"/>
      <c r="HB1855" s="195"/>
      <c r="HC1855" s="195"/>
      <c r="HD1855" s="195"/>
      <c r="HE1855" s="195"/>
      <c r="HF1855" s="195"/>
      <c r="HG1855" s="195"/>
      <c r="HH1855" s="195"/>
      <c r="HI1855" s="195"/>
      <c r="HJ1855" s="195"/>
      <c r="HK1855" s="195"/>
      <c r="HL1855" s="195"/>
      <c r="HM1855" s="195"/>
      <c r="HN1855" s="195"/>
      <c r="HO1855" s="195"/>
      <c r="HP1855" s="195"/>
      <c r="HQ1855" s="195"/>
      <c r="HR1855" s="195"/>
      <c r="HS1855" s="195"/>
      <c r="HT1855" s="195"/>
      <c r="HU1855" s="195"/>
      <c r="HV1855" s="195"/>
      <c r="HW1855" s="195"/>
      <c r="HX1855" s="195"/>
      <c r="HY1855" s="195"/>
      <c r="HZ1855" s="195"/>
      <c r="IA1855" s="195"/>
      <c r="IB1855" s="195"/>
      <c r="IC1855" s="195"/>
      <c r="ID1855" s="195"/>
      <c r="IE1855" s="195"/>
      <c r="IF1855" s="195"/>
      <c r="IG1855" s="195"/>
      <c r="IH1855" s="195"/>
      <c r="II1855" s="195"/>
      <c r="IJ1855" s="195"/>
      <c r="IK1855" s="195"/>
      <c r="IL1855" s="195"/>
      <c r="IM1855" s="195"/>
      <c r="IN1855" s="195"/>
      <c r="IO1855" s="195"/>
      <c r="IP1855" s="195"/>
      <c r="IQ1855" s="195"/>
      <c r="IR1855" s="195"/>
      <c r="IS1855" s="195"/>
      <c r="IT1855" s="195"/>
      <c r="IU1855" s="195"/>
      <c r="IV1855" s="195"/>
      <c r="IW1855" s="195"/>
      <c r="IX1855" s="195"/>
      <c r="IY1855" s="195"/>
      <c r="IZ1855" s="195"/>
      <c r="JA1855" s="195"/>
      <c r="JB1855" s="195"/>
      <c r="JC1855" s="195"/>
      <c r="JD1855" s="195"/>
      <c r="JE1855" s="195"/>
      <c r="JF1855" s="195"/>
      <c r="JG1855" s="195"/>
      <c r="JH1855" s="195"/>
      <c r="JI1855" s="195"/>
    </row>
    <row r="1856" spans="1:269" ht="31.5" x14ac:dyDescent="0.25">
      <c r="A1856" s="195">
        <v>1</v>
      </c>
      <c r="B1856" s="195">
        <v>1</v>
      </c>
      <c r="C1856" s="1620" t="s">
        <v>399</v>
      </c>
      <c r="D1856" s="2474"/>
      <c r="E1856" s="1591"/>
      <c r="F1856" s="239"/>
      <c r="G1856" s="1593"/>
      <c r="H1856" s="1593"/>
      <c r="I1856" s="1593"/>
      <c r="J1856" s="2475"/>
      <c r="K1856" s="2475"/>
      <c r="L1856" s="1591"/>
      <c r="M1856" s="1591"/>
      <c r="N1856" s="1591"/>
      <c r="O1856" s="1591"/>
      <c r="P1856" s="1591"/>
      <c r="Q1856" s="1591"/>
      <c r="R1856" s="306"/>
      <c r="S1856" s="306"/>
      <c r="T1856" s="306"/>
      <c r="U1856" s="306"/>
      <c r="V1856" s="306"/>
      <c r="W1856" s="306"/>
      <c r="X1856" s="306"/>
      <c r="Y1856" s="306"/>
      <c r="Z1856" s="306"/>
      <c r="AA1856" s="306"/>
      <c r="AB1856" s="306"/>
      <c r="AC1856" s="2476"/>
      <c r="AD1856" s="306"/>
      <c r="AE1856" s="1097"/>
      <c r="AF1856" s="306"/>
      <c r="AG1856" s="306"/>
      <c r="AH1856" s="2700"/>
      <c r="AI1856" s="2700"/>
      <c r="AJ1856" s="306"/>
      <c r="AK1856" s="2019"/>
      <c r="AM1856" s="195"/>
      <c r="AN1856" s="195"/>
      <c r="AO1856" s="195"/>
      <c r="AP1856" s="195"/>
      <c r="AQ1856" s="195"/>
      <c r="AR1856" s="195"/>
      <c r="AS1856" s="195"/>
      <c r="AT1856" s="195"/>
      <c r="AU1856" s="195"/>
      <c r="AV1856" s="195"/>
      <c r="AW1856" s="195"/>
      <c r="AX1856" s="195"/>
      <c r="AY1856" s="195"/>
      <c r="AZ1856" s="195"/>
      <c r="BA1856" s="195"/>
      <c r="BB1856" s="195"/>
      <c r="BC1856" s="195"/>
      <c r="BD1856" s="195"/>
      <c r="BE1856" s="195"/>
      <c r="BF1856" s="195"/>
      <c r="BG1856" s="195"/>
      <c r="BH1856" s="195"/>
      <c r="BI1856" s="195"/>
      <c r="BJ1856" s="195"/>
      <c r="BK1856" s="195"/>
      <c r="BL1856" s="195"/>
      <c r="BM1856" s="195"/>
      <c r="BN1856" s="195"/>
      <c r="BO1856" s="195"/>
      <c r="BP1856" s="195"/>
      <c r="BQ1856" s="195"/>
      <c r="BR1856" s="195"/>
      <c r="BS1856" s="195"/>
      <c r="BT1856" s="195"/>
      <c r="BU1856" s="195"/>
      <c r="BV1856" s="195"/>
      <c r="BW1856" s="195"/>
      <c r="BX1856" s="195"/>
      <c r="BY1856" s="195"/>
      <c r="BZ1856" s="195"/>
      <c r="CA1856" s="195"/>
      <c r="CB1856" s="195"/>
      <c r="CC1856" s="195"/>
      <c r="CD1856" s="195"/>
      <c r="CE1856" s="195"/>
      <c r="CF1856" s="195"/>
      <c r="CG1856" s="195"/>
      <c r="CH1856" s="195"/>
      <c r="CI1856" s="195"/>
      <c r="CJ1856" s="195"/>
      <c r="CK1856" s="195"/>
      <c r="CL1856" s="195"/>
      <c r="CM1856" s="195"/>
      <c r="CN1856" s="195"/>
      <c r="CO1856" s="195"/>
      <c r="CP1856" s="195"/>
      <c r="CQ1856" s="195"/>
      <c r="CR1856" s="195"/>
      <c r="CS1856" s="195"/>
      <c r="CT1856" s="195"/>
      <c r="CU1856" s="195"/>
      <c r="CV1856" s="195"/>
      <c r="CW1856" s="195"/>
      <c r="CX1856" s="195"/>
      <c r="CY1856" s="195"/>
      <c r="CZ1856" s="195"/>
      <c r="DA1856" s="195"/>
      <c r="DB1856" s="195"/>
      <c r="DC1856" s="195"/>
      <c r="DD1856" s="195"/>
      <c r="DE1856" s="195"/>
      <c r="DF1856" s="195"/>
      <c r="DG1856" s="195"/>
      <c r="DH1856" s="195"/>
      <c r="DI1856" s="195"/>
      <c r="DJ1856" s="195"/>
      <c r="DK1856" s="195"/>
      <c r="DL1856" s="195"/>
      <c r="DM1856" s="195"/>
      <c r="DN1856" s="195"/>
      <c r="DO1856" s="195"/>
      <c r="DP1856" s="195"/>
      <c r="DQ1856" s="195"/>
      <c r="DR1856" s="195"/>
      <c r="DS1856" s="195"/>
      <c r="DT1856" s="195"/>
      <c r="DU1856" s="195"/>
      <c r="DV1856" s="195"/>
      <c r="DW1856" s="195"/>
      <c r="DX1856" s="195"/>
      <c r="DY1856" s="195"/>
      <c r="DZ1856" s="195"/>
      <c r="EA1856" s="195"/>
      <c r="EB1856" s="195"/>
      <c r="EC1856" s="195"/>
      <c r="ED1856" s="195"/>
      <c r="EE1856" s="195"/>
      <c r="EF1856" s="195"/>
      <c r="EG1856" s="195"/>
      <c r="EH1856" s="195"/>
      <c r="EI1856" s="195"/>
      <c r="EJ1856" s="195"/>
      <c r="EK1856" s="195"/>
      <c r="EL1856" s="195"/>
      <c r="EM1856" s="195"/>
      <c r="EN1856" s="195"/>
      <c r="EO1856" s="195"/>
      <c r="EP1856" s="195"/>
      <c r="EQ1856" s="195"/>
      <c r="ER1856" s="195"/>
      <c r="ES1856" s="195"/>
      <c r="ET1856" s="195"/>
      <c r="EU1856" s="195"/>
      <c r="EV1856" s="195"/>
      <c r="EW1856" s="195"/>
      <c r="EX1856" s="195"/>
      <c r="EY1856" s="195"/>
      <c r="EZ1856" s="195"/>
      <c r="FA1856" s="195"/>
      <c r="FB1856" s="195"/>
      <c r="FC1856" s="195"/>
      <c r="FD1856" s="195"/>
      <c r="FE1856" s="195"/>
      <c r="FF1856" s="195"/>
      <c r="FG1856" s="195"/>
      <c r="FH1856" s="195"/>
      <c r="FI1856" s="195"/>
      <c r="FJ1856" s="195"/>
      <c r="FK1856" s="195"/>
      <c r="FL1856" s="195"/>
      <c r="FM1856" s="195"/>
      <c r="FN1856" s="195"/>
      <c r="FO1856" s="195"/>
      <c r="FP1856" s="195"/>
      <c r="FQ1856" s="195"/>
      <c r="FR1856" s="195"/>
      <c r="FS1856" s="195"/>
      <c r="FT1856" s="195"/>
      <c r="FU1856" s="195"/>
      <c r="FV1856" s="195"/>
      <c r="FW1856" s="195"/>
      <c r="FX1856" s="195"/>
      <c r="FY1856" s="195"/>
      <c r="FZ1856" s="195"/>
      <c r="GA1856" s="195"/>
      <c r="GB1856" s="195"/>
      <c r="GC1856" s="195"/>
      <c r="GD1856" s="195"/>
      <c r="GE1856" s="195"/>
      <c r="GF1856" s="195"/>
      <c r="GG1856" s="195"/>
      <c r="GH1856" s="195"/>
      <c r="GI1856" s="195"/>
      <c r="GJ1856" s="195"/>
      <c r="GK1856" s="195"/>
      <c r="GL1856" s="195"/>
      <c r="GM1856" s="195"/>
      <c r="GN1856" s="195"/>
      <c r="GO1856" s="195"/>
      <c r="GP1856" s="195"/>
      <c r="GQ1856" s="195"/>
      <c r="GR1856" s="195"/>
      <c r="GS1856" s="195"/>
      <c r="GT1856" s="195"/>
      <c r="GU1856" s="195"/>
      <c r="GV1856" s="195"/>
      <c r="GW1856" s="195"/>
      <c r="GX1856" s="195"/>
      <c r="GY1856" s="195"/>
      <c r="GZ1856" s="195"/>
      <c r="HA1856" s="195"/>
      <c r="HB1856" s="195"/>
      <c r="HC1856" s="195"/>
      <c r="HD1856" s="195"/>
      <c r="HE1856" s="195"/>
      <c r="HF1856" s="195"/>
      <c r="HG1856" s="195"/>
      <c r="HH1856" s="195"/>
      <c r="HI1856" s="195"/>
      <c r="HJ1856" s="195"/>
      <c r="HK1856" s="195"/>
      <c r="HL1856" s="195"/>
      <c r="HM1856" s="195"/>
      <c r="HN1856" s="195"/>
      <c r="HO1856" s="195"/>
      <c r="HP1856" s="195"/>
      <c r="HQ1856" s="195"/>
      <c r="HR1856" s="195"/>
      <c r="HS1856" s="195"/>
      <c r="HT1856" s="195"/>
      <c r="HU1856" s="195"/>
      <c r="HV1856" s="195"/>
      <c r="HW1856" s="195"/>
      <c r="HX1856" s="195"/>
      <c r="HY1856" s="195"/>
      <c r="HZ1856" s="195"/>
      <c r="IA1856" s="195"/>
      <c r="IB1856" s="195"/>
      <c r="IC1856" s="195"/>
      <c r="ID1856" s="195"/>
      <c r="IE1856" s="195"/>
      <c r="IF1856" s="195"/>
      <c r="IG1856" s="195"/>
      <c r="IH1856" s="195"/>
      <c r="II1856" s="195"/>
      <c r="IJ1856" s="195"/>
      <c r="IK1856" s="195"/>
      <c r="IL1856" s="195"/>
      <c r="IM1856" s="195"/>
      <c r="IN1856" s="195"/>
      <c r="IO1856" s="195"/>
      <c r="IP1856" s="195"/>
      <c r="IQ1856" s="195"/>
      <c r="IR1856" s="195"/>
      <c r="IS1856" s="195"/>
      <c r="IT1856" s="195"/>
      <c r="IU1856" s="195"/>
      <c r="IV1856" s="195"/>
      <c r="IW1856" s="195"/>
      <c r="IX1856" s="195"/>
      <c r="IY1856" s="195"/>
      <c r="IZ1856" s="195"/>
      <c r="JA1856" s="195"/>
      <c r="JB1856" s="195"/>
      <c r="JC1856" s="195"/>
      <c r="JD1856" s="195"/>
      <c r="JE1856" s="195"/>
      <c r="JF1856" s="195"/>
      <c r="JG1856" s="195"/>
      <c r="JH1856" s="195"/>
      <c r="JI1856" s="195"/>
    </row>
    <row r="1857" spans="1:269" ht="26.25" x14ac:dyDescent="0.25">
      <c r="B1857" s="195">
        <v>1</v>
      </c>
      <c r="C1857" s="2959" t="s">
        <v>638</v>
      </c>
      <c r="D1857" s="2474"/>
      <c r="E1857" s="1591"/>
      <c r="F1857" s="239"/>
      <c r="G1857" s="1593"/>
      <c r="H1857" s="1593"/>
      <c r="I1857" s="1593"/>
      <c r="J1857" s="2475"/>
      <c r="K1857" s="2475"/>
      <c r="L1857" s="1591"/>
      <c r="M1857" s="1591"/>
      <c r="N1857" s="1591"/>
      <c r="O1857" s="1591"/>
      <c r="P1857" s="1591"/>
      <c r="Q1857" s="1591"/>
      <c r="R1857" s="306"/>
      <c r="S1857" s="306"/>
      <c r="T1857" s="306"/>
      <c r="U1857" s="306"/>
      <c r="V1857" s="306"/>
      <c r="W1857" s="306"/>
      <c r="X1857" s="306"/>
      <c r="Y1857" s="306"/>
      <c r="Z1857" s="306"/>
      <c r="AA1857" s="306"/>
      <c r="AB1857" s="306"/>
      <c r="AC1857" s="2476"/>
      <c r="AD1857" s="306"/>
      <c r="AE1857" s="1097"/>
      <c r="AF1857" s="306"/>
      <c r="AG1857" s="306"/>
      <c r="AH1857" s="2700"/>
      <c r="AI1857" s="2700"/>
      <c r="AJ1857" s="306"/>
      <c r="AK1857" s="2019"/>
      <c r="AM1857" s="195"/>
      <c r="AN1857" s="195"/>
      <c r="AO1857" s="195"/>
      <c r="AP1857" s="195"/>
      <c r="AQ1857" s="195"/>
      <c r="AR1857" s="195"/>
      <c r="AS1857" s="195"/>
      <c r="AT1857" s="195"/>
      <c r="AU1857" s="195"/>
      <c r="AV1857" s="195"/>
      <c r="AW1857" s="195"/>
      <c r="AX1857" s="195"/>
      <c r="AY1857" s="195"/>
      <c r="AZ1857" s="195"/>
      <c r="BA1857" s="195"/>
      <c r="BB1857" s="195"/>
      <c r="BC1857" s="195"/>
      <c r="BD1857" s="195"/>
      <c r="BE1857" s="195"/>
      <c r="BF1857" s="195"/>
      <c r="BG1857" s="195"/>
      <c r="BH1857" s="195"/>
      <c r="BI1857" s="195"/>
      <c r="BJ1857" s="195"/>
      <c r="BK1857" s="195"/>
      <c r="BL1857" s="195"/>
      <c r="BM1857" s="195"/>
      <c r="BN1857" s="195"/>
      <c r="BO1857" s="195"/>
      <c r="BP1857" s="195"/>
      <c r="BQ1857" s="195"/>
      <c r="BR1857" s="195"/>
      <c r="BS1857" s="195"/>
      <c r="BT1857" s="195"/>
      <c r="BU1857" s="195"/>
      <c r="BV1857" s="195"/>
      <c r="BW1857" s="195"/>
      <c r="BX1857" s="195"/>
      <c r="BY1857" s="195"/>
      <c r="BZ1857" s="195"/>
      <c r="CA1857" s="195"/>
      <c r="CB1857" s="195"/>
      <c r="CC1857" s="195"/>
      <c r="CD1857" s="195"/>
      <c r="CE1857" s="195"/>
      <c r="CF1857" s="195"/>
      <c r="CG1857" s="195"/>
      <c r="CH1857" s="195"/>
      <c r="CI1857" s="195"/>
      <c r="CJ1857" s="195"/>
      <c r="CK1857" s="195"/>
      <c r="CL1857" s="195"/>
      <c r="CM1857" s="195"/>
      <c r="CN1857" s="195"/>
      <c r="CO1857" s="195"/>
      <c r="CP1857" s="195"/>
      <c r="CQ1857" s="195"/>
      <c r="CR1857" s="195"/>
      <c r="CS1857" s="195"/>
      <c r="CT1857" s="195"/>
      <c r="CU1857" s="195"/>
      <c r="CV1857" s="195"/>
      <c r="CW1857" s="195"/>
      <c r="CX1857" s="195"/>
      <c r="CY1857" s="195"/>
      <c r="CZ1857" s="195"/>
      <c r="DA1857" s="195"/>
      <c r="DB1857" s="195"/>
      <c r="DC1857" s="195"/>
      <c r="DD1857" s="195"/>
      <c r="DE1857" s="195"/>
      <c r="DF1857" s="195"/>
      <c r="DG1857" s="195"/>
      <c r="DH1857" s="195"/>
      <c r="DI1857" s="195"/>
      <c r="DJ1857" s="195"/>
      <c r="DK1857" s="195"/>
      <c r="DL1857" s="195"/>
      <c r="DM1857" s="195"/>
      <c r="DN1857" s="195"/>
      <c r="DO1857" s="195"/>
      <c r="DP1857" s="195"/>
      <c r="DQ1857" s="195"/>
      <c r="DR1857" s="195"/>
      <c r="DS1857" s="195"/>
      <c r="DT1857" s="195"/>
      <c r="DU1857" s="195"/>
      <c r="DV1857" s="195"/>
      <c r="DW1857" s="195"/>
      <c r="DX1857" s="195"/>
      <c r="DY1857" s="195"/>
      <c r="DZ1857" s="195"/>
      <c r="EA1857" s="195"/>
      <c r="EB1857" s="195"/>
      <c r="EC1857" s="195"/>
      <c r="ED1857" s="195"/>
      <c r="EE1857" s="195"/>
      <c r="EF1857" s="195"/>
      <c r="EG1857" s="195"/>
      <c r="EH1857" s="195"/>
      <c r="EI1857" s="195"/>
      <c r="EJ1857" s="195"/>
      <c r="EK1857" s="195"/>
      <c r="EL1857" s="195"/>
      <c r="EM1857" s="195"/>
      <c r="EN1857" s="195"/>
      <c r="EO1857" s="195"/>
      <c r="EP1857" s="195"/>
      <c r="EQ1857" s="195"/>
      <c r="ER1857" s="195"/>
      <c r="ES1857" s="195"/>
      <c r="ET1857" s="195"/>
      <c r="EU1857" s="195"/>
      <c r="EV1857" s="195"/>
      <c r="EW1857" s="195"/>
      <c r="EX1857" s="195"/>
      <c r="EY1857" s="195"/>
      <c r="EZ1857" s="195"/>
      <c r="FA1857" s="195"/>
      <c r="FB1857" s="195"/>
      <c r="FC1857" s="195"/>
      <c r="FD1857" s="195"/>
      <c r="FE1857" s="195"/>
      <c r="FF1857" s="195"/>
      <c r="FG1857" s="195"/>
      <c r="FH1857" s="195"/>
      <c r="FI1857" s="195"/>
      <c r="FJ1857" s="195"/>
      <c r="FK1857" s="195"/>
      <c r="FL1857" s="195"/>
      <c r="FM1857" s="195"/>
      <c r="FN1857" s="195"/>
      <c r="FO1857" s="195"/>
      <c r="FP1857" s="195"/>
      <c r="FQ1857" s="195"/>
      <c r="FR1857" s="195"/>
      <c r="FS1857" s="195"/>
      <c r="FT1857" s="195"/>
      <c r="FU1857" s="195"/>
      <c r="FV1857" s="195"/>
      <c r="FW1857" s="195"/>
      <c r="FX1857" s="195"/>
      <c r="FY1857" s="195"/>
      <c r="FZ1857" s="195"/>
      <c r="GA1857" s="195"/>
      <c r="GB1857" s="195"/>
      <c r="GC1857" s="195"/>
      <c r="GD1857" s="195"/>
      <c r="GE1857" s="195"/>
      <c r="GF1857" s="195"/>
      <c r="GG1857" s="195"/>
      <c r="GH1857" s="195"/>
      <c r="GI1857" s="195"/>
      <c r="GJ1857" s="195"/>
      <c r="GK1857" s="195"/>
      <c r="GL1857" s="195"/>
      <c r="GM1857" s="195"/>
      <c r="GN1857" s="195"/>
      <c r="GO1857" s="195"/>
      <c r="GP1857" s="195"/>
      <c r="GQ1857" s="195"/>
      <c r="GR1857" s="195"/>
      <c r="GS1857" s="195"/>
      <c r="GT1857" s="195"/>
      <c r="GU1857" s="195"/>
      <c r="GV1857" s="195"/>
      <c r="GW1857" s="195"/>
      <c r="GX1857" s="195"/>
      <c r="GY1857" s="195"/>
      <c r="GZ1857" s="195"/>
      <c r="HA1857" s="195"/>
      <c r="HB1857" s="195"/>
      <c r="HC1857" s="195"/>
      <c r="HD1857" s="195"/>
      <c r="HE1857" s="195"/>
      <c r="HF1857" s="195"/>
      <c r="HG1857" s="195"/>
      <c r="HH1857" s="195"/>
      <c r="HI1857" s="195"/>
      <c r="HJ1857" s="195"/>
      <c r="HK1857" s="195"/>
      <c r="HL1857" s="195"/>
      <c r="HM1857" s="195"/>
      <c r="HN1857" s="195"/>
      <c r="HO1857" s="195"/>
      <c r="HP1857" s="195"/>
      <c r="HQ1857" s="195"/>
      <c r="HR1857" s="195"/>
      <c r="HS1857" s="195"/>
      <c r="HT1857" s="195"/>
      <c r="HU1857" s="195"/>
      <c r="HV1857" s="195"/>
      <c r="HW1857" s="195"/>
      <c r="HX1857" s="195"/>
      <c r="HY1857" s="195"/>
      <c r="HZ1857" s="195"/>
      <c r="IA1857" s="195"/>
      <c r="IB1857" s="195"/>
      <c r="IC1857" s="195"/>
      <c r="ID1857" s="195"/>
      <c r="IE1857" s="195"/>
      <c r="IF1857" s="195"/>
      <c r="IG1857" s="195"/>
      <c r="IH1857" s="195"/>
      <c r="II1857" s="195"/>
      <c r="IJ1857" s="195"/>
      <c r="IK1857" s="195"/>
      <c r="IL1857" s="195"/>
      <c r="IM1857" s="195"/>
      <c r="IN1857" s="195"/>
      <c r="IO1857" s="195"/>
      <c r="IP1857" s="195"/>
      <c r="IQ1857" s="195"/>
      <c r="IR1857" s="195"/>
      <c r="IS1857" s="195"/>
      <c r="IT1857" s="195"/>
      <c r="IU1857" s="195"/>
      <c r="IV1857" s="195"/>
      <c r="IW1857" s="195"/>
      <c r="IX1857" s="195"/>
      <c r="IY1857" s="195"/>
      <c r="IZ1857" s="195"/>
      <c r="JA1857" s="195"/>
      <c r="JB1857" s="195"/>
      <c r="JC1857" s="195"/>
      <c r="JD1857" s="195"/>
      <c r="JE1857" s="195"/>
      <c r="JF1857" s="195"/>
      <c r="JG1857" s="195"/>
      <c r="JH1857" s="195"/>
      <c r="JI1857" s="195"/>
    </row>
    <row r="1858" spans="1:269" s="1984" customFormat="1" ht="14.25" customHeight="1" x14ac:dyDescent="0.25">
      <c r="A1858" s="195">
        <v>1</v>
      </c>
      <c r="B1858" s="195">
        <v>1</v>
      </c>
      <c r="C1858" s="1717" t="s">
        <v>5</v>
      </c>
      <c r="D1858" s="1717"/>
      <c r="E1858" s="1717"/>
      <c r="F1858" s="233"/>
      <c r="G1858" s="1091"/>
      <c r="H1858" s="1091"/>
      <c r="I1858" s="109"/>
      <c r="J1858" s="1091"/>
      <c r="K1858" s="1091"/>
      <c r="L1858" s="1719"/>
      <c r="M1858" s="1719"/>
      <c r="N1858" s="1719"/>
      <c r="O1858" s="1719"/>
      <c r="P1858" s="1719"/>
      <c r="Q1858" s="1719"/>
      <c r="R1858" s="2107"/>
      <c r="S1858" s="2107"/>
      <c r="T1858" s="2107"/>
      <c r="U1858" s="2107"/>
      <c r="V1858" s="2107"/>
      <c r="W1858" s="2107"/>
      <c r="X1858" s="2107"/>
      <c r="Y1858" s="2107"/>
      <c r="Z1858" s="2107"/>
      <c r="AA1858" s="2107"/>
      <c r="AB1858" s="2107"/>
      <c r="AC1858" s="1093"/>
      <c r="AD1858" s="2107"/>
      <c r="AE1858" s="2372"/>
      <c r="AF1858" s="2107"/>
      <c r="AG1858" s="2107"/>
      <c r="AH1858" s="2107"/>
      <c r="AI1858" s="2107"/>
      <c r="AJ1858" s="2107"/>
      <c r="AK1858" s="2019"/>
      <c r="AL1858" s="885"/>
      <c r="AQ1858" s="195"/>
    </row>
    <row r="1859" spans="1:269" s="1984" customFormat="1" x14ac:dyDescent="0.25">
      <c r="A1859" s="195"/>
      <c r="B1859" s="195">
        <v>1</v>
      </c>
      <c r="C1859" s="3" t="s">
        <v>514</v>
      </c>
      <c r="D1859" s="926" t="s">
        <v>229</v>
      </c>
      <c r="E1859" s="168">
        <v>200</v>
      </c>
      <c r="F1859" s="199">
        <v>80</v>
      </c>
      <c r="G1859" s="109">
        <f>F1859/12*$C$3</f>
        <v>73.333333333333343</v>
      </c>
      <c r="H1859" s="233">
        <v>22</v>
      </c>
      <c r="I1859" s="109">
        <f t="shared" ref="I1859:I1869" si="3008">H1859/G1859*100</f>
        <v>30</v>
      </c>
      <c r="J1859" s="342">
        <v>10</v>
      </c>
      <c r="K1859" s="136">
        <f t="shared" ref="K1859:K1869" si="3009">N1859/H1859</f>
        <v>10.681818181818182</v>
      </c>
      <c r="L1859" s="137">
        <f t="shared" ref="L1859:L1868" si="3010">ROUND(F1859*J1859,0)</f>
        <v>800</v>
      </c>
      <c r="M1859" s="137">
        <f t="shared" ref="M1859:M1868" si="3011">L1859/12*$C$3</f>
        <v>733.33333333333337</v>
      </c>
      <c r="N1859" s="1719">
        <v>235</v>
      </c>
      <c r="O1859" s="137">
        <f t="shared" ref="O1859:O1869" si="3012">N1859/M1859*100</f>
        <v>32.045454545454547</v>
      </c>
      <c r="P1859" s="137">
        <f t="shared" ref="P1859:P1868" si="3013">ROUND(L1859/E1859,0)</f>
        <v>4</v>
      </c>
      <c r="Q1859" s="137">
        <f t="shared" ref="Q1859" si="3014">N1859/$C$3*12/P1859</f>
        <v>64.090909090909093</v>
      </c>
      <c r="R1859" s="2107"/>
      <c r="S1859" s="2107"/>
      <c r="T1859" s="2107"/>
      <c r="U1859" s="2107"/>
      <c r="V1859" s="2107"/>
      <c r="W1859" s="2107"/>
      <c r="X1859" s="2107"/>
      <c r="Y1859" s="2107"/>
      <c r="Z1859" s="2107"/>
      <c r="AA1859" s="2107"/>
      <c r="AB1859" s="2107"/>
      <c r="AC1859" s="1093"/>
      <c r="AD1859" s="2107"/>
      <c r="AE1859" s="2372"/>
      <c r="AF1859" s="2107"/>
      <c r="AG1859" s="2107"/>
      <c r="AH1859" s="2107"/>
      <c r="AI1859" s="2107"/>
      <c r="AJ1859" s="2107"/>
      <c r="AK1859" s="2019"/>
      <c r="AL1859" s="885"/>
      <c r="AQ1859" s="195"/>
    </row>
    <row r="1860" spans="1:269" s="1984" customFormat="1" x14ac:dyDescent="0.25">
      <c r="A1860" s="195">
        <v>1</v>
      </c>
      <c r="B1860" s="195">
        <v>1</v>
      </c>
      <c r="C1860" s="3" t="s">
        <v>23</v>
      </c>
      <c r="D1860" s="926" t="s">
        <v>229</v>
      </c>
      <c r="E1860" s="168">
        <v>340</v>
      </c>
      <c r="F1860" s="199">
        <v>600</v>
      </c>
      <c r="G1860" s="109">
        <f>F1860/12*$C$3</f>
        <v>550</v>
      </c>
      <c r="H1860" s="233">
        <v>482</v>
      </c>
      <c r="I1860" s="109">
        <f t="shared" si="3008"/>
        <v>87.63636363636364</v>
      </c>
      <c r="J1860" s="342">
        <v>6.1</v>
      </c>
      <c r="K1860" s="136">
        <f t="shared" si="3009"/>
        <v>6.7095435684647304</v>
      </c>
      <c r="L1860" s="137">
        <f t="shared" si="3010"/>
        <v>3660</v>
      </c>
      <c r="M1860" s="137">
        <f t="shared" si="3011"/>
        <v>3355</v>
      </c>
      <c r="N1860" s="1719">
        <v>3234</v>
      </c>
      <c r="O1860" s="137">
        <f t="shared" si="3012"/>
        <v>96.393442622950815</v>
      </c>
      <c r="P1860" s="137">
        <f t="shared" si="3013"/>
        <v>11</v>
      </c>
      <c r="Q1860" s="137">
        <f t="shared" ref="Q1860:Q1869" si="3015">N1860/$C$3*12/P1860</f>
        <v>320.72727272727275</v>
      </c>
      <c r="R1860" s="2107"/>
      <c r="S1860" s="2107"/>
      <c r="T1860" s="2107"/>
      <c r="U1860" s="2107"/>
      <c r="V1860" s="2107"/>
      <c r="W1860" s="2107"/>
      <c r="X1860" s="2107"/>
      <c r="Y1860" s="2107"/>
      <c r="Z1860" s="2107"/>
      <c r="AA1860" s="2107"/>
      <c r="AB1860" s="2107"/>
      <c r="AC1860" s="1093"/>
      <c r="AD1860" s="2107"/>
      <c r="AE1860" s="2372"/>
      <c r="AF1860" s="2107"/>
      <c r="AG1860" s="2107"/>
      <c r="AH1860" s="2107"/>
      <c r="AI1860" s="2107"/>
      <c r="AJ1860" s="2107"/>
      <c r="AK1860" s="2019"/>
      <c r="AL1860" s="885"/>
      <c r="AQ1860" s="195"/>
    </row>
    <row r="1861" spans="1:269" s="1984" customFormat="1" x14ac:dyDescent="0.25">
      <c r="A1861" s="195">
        <v>1</v>
      </c>
      <c r="B1861" s="195">
        <v>1</v>
      </c>
      <c r="C1861" s="3" t="s">
        <v>24</v>
      </c>
      <c r="D1861" s="926" t="s">
        <v>229</v>
      </c>
      <c r="E1861" s="168">
        <v>300</v>
      </c>
      <c r="F1861" s="199">
        <v>126</v>
      </c>
      <c r="G1861" s="109">
        <f t="shared" ref="G1861:G1868" si="3016">F1861/12*$C$3</f>
        <v>115.5</v>
      </c>
      <c r="H1861" s="233">
        <v>60</v>
      </c>
      <c r="I1861" s="109">
        <f t="shared" si="3008"/>
        <v>51.94805194805194</v>
      </c>
      <c r="J1861" s="342">
        <v>5.2</v>
      </c>
      <c r="K1861" s="136">
        <f t="shared" si="3009"/>
        <v>5.5333333333333332</v>
      </c>
      <c r="L1861" s="137">
        <f t="shared" si="3010"/>
        <v>655</v>
      </c>
      <c r="M1861" s="137">
        <f t="shared" si="3011"/>
        <v>600.41666666666674</v>
      </c>
      <c r="N1861" s="1719">
        <v>332</v>
      </c>
      <c r="O1861" s="137">
        <f t="shared" si="3012"/>
        <v>55.294934073560022</v>
      </c>
      <c r="P1861" s="137">
        <f t="shared" si="3013"/>
        <v>2</v>
      </c>
      <c r="Q1861" s="137">
        <f t="shared" si="3015"/>
        <v>181.09090909090909</v>
      </c>
      <c r="R1861" s="2107"/>
      <c r="S1861" s="2107"/>
      <c r="T1861" s="2107"/>
      <c r="U1861" s="2107"/>
      <c r="V1861" s="2107"/>
      <c r="W1861" s="2107"/>
      <c r="X1861" s="2107"/>
      <c r="Y1861" s="2107"/>
      <c r="Z1861" s="2107"/>
      <c r="AA1861" s="2107"/>
      <c r="AB1861" s="2107"/>
      <c r="AC1861" s="1093"/>
      <c r="AD1861" s="2107"/>
      <c r="AE1861" s="2372"/>
      <c r="AF1861" s="2107"/>
      <c r="AG1861" s="2107"/>
      <c r="AH1861" s="2107"/>
      <c r="AI1861" s="2107"/>
      <c r="AJ1861" s="2107"/>
      <c r="AK1861" s="2019"/>
      <c r="AL1861" s="885"/>
      <c r="AQ1861" s="195"/>
    </row>
    <row r="1862" spans="1:269" s="1984" customFormat="1" x14ac:dyDescent="0.25">
      <c r="A1862" s="195">
        <v>1</v>
      </c>
      <c r="B1862" s="195">
        <v>1</v>
      </c>
      <c r="C1862" s="3" t="s">
        <v>22</v>
      </c>
      <c r="D1862" s="926" t="s">
        <v>229</v>
      </c>
      <c r="E1862" s="168">
        <v>270</v>
      </c>
      <c r="F1862" s="199">
        <v>535</v>
      </c>
      <c r="G1862" s="109">
        <f t="shared" si="3016"/>
        <v>490.41666666666669</v>
      </c>
      <c r="H1862" s="233">
        <v>492</v>
      </c>
      <c r="I1862" s="109">
        <f t="shared" si="3008"/>
        <v>100.32285471537807</v>
      </c>
      <c r="J1862" s="342">
        <v>8.1999999999999993</v>
      </c>
      <c r="K1862" s="136">
        <f t="shared" si="3009"/>
        <v>7.3394308943089435</v>
      </c>
      <c r="L1862" s="137">
        <f t="shared" si="3010"/>
        <v>4387</v>
      </c>
      <c r="M1862" s="137">
        <f t="shared" si="3011"/>
        <v>4021.4166666666665</v>
      </c>
      <c r="N1862" s="1719">
        <v>3611</v>
      </c>
      <c r="O1862" s="137">
        <f t="shared" si="3012"/>
        <v>89.794226744306528</v>
      </c>
      <c r="P1862" s="137">
        <f t="shared" si="3013"/>
        <v>16</v>
      </c>
      <c r="Q1862" s="137">
        <f t="shared" si="3015"/>
        <v>246.20454545454544</v>
      </c>
      <c r="R1862" s="2107"/>
      <c r="S1862" s="2107"/>
      <c r="T1862" s="2107"/>
      <c r="U1862" s="2107"/>
      <c r="V1862" s="2107"/>
      <c r="W1862" s="2107"/>
      <c r="X1862" s="2107"/>
      <c r="Y1862" s="2107"/>
      <c r="Z1862" s="2107"/>
      <c r="AA1862" s="2107"/>
      <c r="AB1862" s="2107"/>
      <c r="AC1862" s="1093"/>
      <c r="AD1862" s="2107"/>
      <c r="AE1862" s="2372"/>
      <c r="AF1862" s="2107"/>
      <c r="AG1862" s="2107"/>
      <c r="AH1862" s="2107"/>
      <c r="AI1862" s="2107"/>
      <c r="AJ1862" s="2107"/>
      <c r="AK1862" s="2019"/>
      <c r="AL1862" s="885"/>
      <c r="AQ1862" s="195"/>
    </row>
    <row r="1863" spans="1:269" s="1984" customFormat="1" x14ac:dyDescent="0.25">
      <c r="A1863" s="195">
        <v>1</v>
      </c>
      <c r="B1863" s="195">
        <v>1</v>
      </c>
      <c r="C1863" s="3" t="s">
        <v>8</v>
      </c>
      <c r="D1863" s="926" t="s">
        <v>229</v>
      </c>
      <c r="E1863" s="168">
        <v>340</v>
      </c>
      <c r="F1863" s="199">
        <v>36</v>
      </c>
      <c r="G1863" s="109">
        <f t="shared" si="3016"/>
        <v>33</v>
      </c>
      <c r="H1863" s="233">
        <v>57</v>
      </c>
      <c r="I1863" s="109">
        <f t="shared" si="3008"/>
        <v>172.72727272727272</v>
      </c>
      <c r="J1863" s="342">
        <v>10.5</v>
      </c>
      <c r="K1863" s="136">
        <f t="shared" si="3009"/>
        <v>8.2280701754385959</v>
      </c>
      <c r="L1863" s="137">
        <f t="shared" si="3010"/>
        <v>378</v>
      </c>
      <c r="M1863" s="137">
        <f t="shared" si="3011"/>
        <v>346.5</v>
      </c>
      <c r="N1863" s="1719">
        <v>469</v>
      </c>
      <c r="O1863" s="137">
        <f t="shared" si="3012"/>
        <v>135.35353535353536</v>
      </c>
      <c r="P1863" s="137">
        <f t="shared" si="3013"/>
        <v>1</v>
      </c>
      <c r="Q1863" s="137">
        <f t="shared" si="3015"/>
        <v>511.63636363636363</v>
      </c>
      <c r="R1863" s="2107"/>
      <c r="S1863" s="2107"/>
      <c r="T1863" s="2107"/>
      <c r="U1863" s="2107"/>
      <c r="V1863" s="2107"/>
      <c r="W1863" s="2107"/>
      <c r="X1863" s="2107"/>
      <c r="Y1863" s="2107"/>
      <c r="Z1863" s="2107"/>
      <c r="AA1863" s="2107"/>
      <c r="AB1863" s="2107"/>
      <c r="AC1863" s="1093"/>
      <c r="AD1863" s="2107"/>
      <c r="AE1863" s="2372"/>
      <c r="AF1863" s="2107"/>
      <c r="AG1863" s="2107"/>
      <c r="AH1863" s="2107"/>
      <c r="AI1863" s="2107"/>
      <c r="AJ1863" s="2107"/>
      <c r="AK1863" s="2019"/>
      <c r="AL1863" s="885"/>
      <c r="AQ1863" s="195"/>
    </row>
    <row r="1864" spans="1:269" s="1984" customFormat="1" x14ac:dyDescent="0.25">
      <c r="A1864" s="195">
        <v>1</v>
      </c>
      <c r="B1864" s="195">
        <v>1</v>
      </c>
      <c r="C1864" s="3" t="s">
        <v>212</v>
      </c>
      <c r="D1864" s="926" t="s">
        <v>229</v>
      </c>
      <c r="E1864" s="168">
        <v>330</v>
      </c>
      <c r="F1864" s="199">
        <v>80</v>
      </c>
      <c r="G1864" s="109">
        <f t="shared" si="3016"/>
        <v>73.333333333333343</v>
      </c>
      <c r="H1864" s="233">
        <v>53</v>
      </c>
      <c r="I1864" s="109">
        <f t="shared" si="3008"/>
        <v>72.272727272727266</v>
      </c>
      <c r="J1864" s="342">
        <v>9</v>
      </c>
      <c r="K1864" s="136">
        <f t="shared" si="3009"/>
        <v>8.566037735849056</v>
      </c>
      <c r="L1864" s="137">
        <f t="shared" si="3010"/>
        <v>720</v>
      </c>
      <c r="M1864" s="137">
        <f t="shared" si="3011"/>
        <v>660</v>
      </c>
      <c r="N1864" s="1719">
        <v>454</v>
      </c>
      <c r="O1864" s="137">
        <f t="shared" si="3012"/>
        <v>68.787878787878782</v>
      </c>
      <c r="P1864" s="137">
        <f t="shared" si="3013"/>
        <v>2</v>
      </c>
      <c r="Q1864" s="137">
        <f t="shared" si="3015"/>
        <v>247.63636363636363</v>
      </c>
      <c r="R1864" s="2107"/>
      <c r="S1864" s="2107"/>
      <c r="T1864" s="2107"/>
      <c r="U1864" s="2107"/>
      <c r="V1864" s="2107"/>
      <c r="W1864" s="2107"/>
      <c r="X1864" s="2107"/>
      <c r="Y1864" s="2107"/>
      <c r="Z1864" s="2107"/>
      <c r="AA1864" s="2107"/>
      <c r="AB1864" s="2107"/>
      <c r="AC1864" s="1093"/>
      <c r="AD1864" s="2107"/>
      <c r="AE1864" s="2372"/>
      <c r="AF1864" s="2107"/>
      <c r="AG1864" s="2107"/>
      <c r="AH1864" s="2107"/>
      <c r="AI1864" s="2107"/>
      <c r="AJ1864" s="2107"/>
      <c r="AK1864" s="2019"/>
      <c r="AL1864" s="885"/>
      <c r="AQ1864" s="195"/>
    </row>
    <row r="1865" spans="1:269" s="1984" customFormat="1" x14ac:dyDescent="0.25">
      <c r="A1865" s="195">
        <v>1</v>
      </c>
      <c r="B1865" s="195">
        <v>1</v>
      </c>
      <c r="C1865" s="3" t="s">
        <v>25</v>
      </c>
      <c r="D1865" s="926" t="s">
        <v>229</v>
      </c>
      <c r="E1865" s="168">
        <v>340</v>
      </c>
      <c r="F1865" s="199">
        <v>112</v>
      </c>
      <c r="G1865" s="109">
        <f t="shared" si="3016"/>
        <v>102.66666666666667</v>
      </c>
      <c r="H1865" s="233">
        <v>125</v>
      </c>
      <c r="I1865" s="109">
        <f t="shared" si="3008"/>
        <v>121.75324675324674</v>
      </c>
      <c r="J1865" s="342">
        <v>8</v>
      </c>
      <c r="K1865" s="136">
        <f t="shared" si="3009"/>
        <v>7.1360000000000001</v>
      </c>
      <c r="L1865" s="137">
        <f t="shared" si="3010"/>
        <v>896</v>
      </c>
      <c r="M1865" s="137">
        <f t="shared" si="3011"/>
        <v>821.33333333333337</v>
      </c>
      <c r="N1865" s="1719">
        <v>892</v>
      </c>
      <c r="O1865" s="137">
        <f t="shared" si="3012"/>
        <v>108.60389610389609</v>
      </c>
      <c r="P1865" s="137">
        <f t="shared" si="3013"/>
        <v>3</v>
      </c>
      <c r="Q1865" s="137">
        <f t="shared" si="3015"/>
        <v>324.36363636363637</v>
      </c>
      <c r="R1865" s="2107"/>
      <c r="S1865" s="2107"/>
      <c r="T1865" s="2107"/>
      <c r="U1865" s="2107"/>
      <c r="V1865" s="2107"/>
      <c r="W1865" s="2107"/>
      <c r="X1865" s="2107"/>
      <c r="Y1865" s="2107"/>
      <c r="Z1865" s="2107"/>
      <c r="AA1865" s="2107"/>
      <c r="AB1865" s="2107"/>
      <c r="AC1865" s="2268"/>
      <c r="AD1865" s="2107"/>
      <c r="AE1865" s="2372"/>
      <c r="AF1865" s="2107"/>
      <c r="AG1865" s="2107"/>
      <c r="AH1865" s="2107"/>
      <c r="AI1865" s="2107"/>
      <c r="AJ1865" s="2107"/>
      <c r="AK1865" s="2019"/>
      <c r="AL1865" s="885"/>
      <c r="AQ1865" s="195"/>
    </row>
    <row r="1866" spans="1:269" s="1984" customFormat="1" x14ac:dyDescent="0.25">
      <c r="A1866" s="195"/>
      <c r="B1866" s="195">
        <v>1</v>
      </c>
      <c r="C1866" s="3" t="s">
        <v>64</v>
      </c>
      <c r="D1866" s="926" t="s">
        <v>229</v>
      </c>
      <c r="E1866" s="168">
        <v>320</v>
      </c>
      <c r="F1866" s="199">
        <v>711</v>
      </c>
      <c r="G1866" s="109">
        <f t="shared" si="3016"/>
        <v>651.75</v>
      </c>
      <c r="H1866" s="233">
        <v>620</v>
      </c>
      <c r="I1866" s="109">
        <f t="shared" si="3008"/>
        <v>95.128500191791332</v>
      </c>
      <c r="J1866" s="342">
        <v>9</v>
      </c>
      <c r="K1866" s="136">
        <f t="shared" si="3009"/>
        <v>9.2467741935483865</v>
      </c>
      <c r="L1866" s="137">
        <f t="shared" si="3010"/>
        <v>6399</v>
      </c>
      <c r="M1866" s="137">
        <f t="shared" si="3011"/>
        <v>5865.75</v>
      </c>
      <c r="N1866" s="1719">
        <v>5733</v>
      </c>
      <c r="O1866" s="137">
        <f t="shared" si="3012"/>
        <v>97.736862293824316</v>
      </c>
      <c r="P1866" s="137">
        <f t="shared" si="3013"/>
        <v>20</v>
      </c>
      <c r="Q1866" s="137">
        <f t="shared" si="3015"/>
        <v>312.70909090909089</v>
      </c>
      <c r="R1866" s="2107"/>
      <c r="S1866" s="2107"/>
      <c r="T1866" s="2107"/>
      <c r="U1866" s="2107"/>
      <c r="V1866" s="2107"/>
      <c r="W1866" s="2107"/>
      <c r="X1866" s="2107"/>
      <c r="Y1866" s="2107"/>
      <c r="Z1866" s="2107"/>
      <c r="AA1866" s="2107"/>
      <c r="AB1866" s="2107"/>
      <c r="AC1866" s="2268"/>
      <c r="AD1866" s="2107"/>
      <c r="AE1866" s="2372"/>
      <c r="AF1866" s="2107"/>
      <c r="AG1866" s="2107"/>
      <c r="AH1866" s="2107"/>
      <c r="AI1866" s="2107"/>
      <c r="AJ1866" s="2107"/>
      <c r="AK1866" s="2019"/>
      <c r="AL1866" s="885"/>
      <c r="AQ1866" s="195"/>
    </row>
    <row r="1867" spans="1:269" s="1984" customFormat="1" x14ac:dyDescent="0.25">
      <c r="A1867" s="195"/>
      <c r="B1867" s="195">
        <v>1</v>
      </c>
      <c r="C1867" s="3" t="s">
        <v>10</v>
      </c>
      <c r="D1867" s="926" t="s">
        <v>229</v>
      </c>
      <c r="E1867" s="168">
        <v>340</v>
      </c>
      <c r="F1867" s="199">
        <v>1282</v>
      </c>
      <c r="G1867" s="109">
        <f t="shared" si="3016"/>
        <v>1175.1666666666665</v>
      </c>
      <c r="H1867" s="233">
        <v>1311</v>
      </c>
      <c r="I1867" s="109">
        <f t="shared" si="3008"/>
        <v>111.55864416394839</v>
      </c>
      <c r="J1867" s="342">
        <v>10.6</v>
      </c>
      <c r="K1867" s="136">
        <f t="shared" si="3009"/>
        <v>9.8360030511060259</v>
      </c>
      <c r="L1867" s="137">
        <f t="shared" si="3010"/>
        <v>13589</v>
      </c>
      <c r="M1867" s="137">
        <f t="shared" si="3011"/>
        <v>12456.583333333334</v>
      </c>
      <c r="N1867" s="1719">
        <v>12895</v>
      </c>
      <c r="O1867" s="137">
        <f t="shared" si="3012"/>
        <v>103.51955793121441</v>
      </c>
      <c r="P1867" s="137">
        <f t="shared" si="3013"/>
        <v>40</v>
      </c>
      <c r="Q1867" s="137">
        <f>N1867/$C$3*12/P1867</f>
        <v>351.68181818181819</v>
      </c>
      <c r="R1867" s="2107"/>
      <c r="S1867" s="2107"/>
      <c r="T1867" s="2107"/>
      <c r="U1867" s="2107"/>
      <c r="V1867" s="2107"/>
      <c r="W1867" s="2107"/>
      <c r="X1867" s="2107"/>
      <c r="Y1867" s="2107"/>
      <c r="Z1867" s="2107"/>
      <c r="AA1867" s="2107"/>
      <c r="AB1867" s="2107"/>
      <c r="AC1867" s="2268"/>
      <c r="AD1867" s="2107"/>
      <c r="AE1867" s="2372"/>
      <c r="AF1867" s="2107"/>
      <c r="AG1867" s="2107"/>
      <c r="AH1867" s="2107"/>
      <c r="AI1867" s="2107"/>
      <c r="AJ1867" s="2107"/>
      <c r="AK1867" s="2019"/>
      <c r="AL1867" s="885"/>
      <c r="AQ1867" s="195"/>
    </row>
    <row r="1868" spans="1:269" s="1984" customFormat="1" x14ac:dyDescent="0.25">
      <c r="A1868" s="195"/>
      <c r="B1868" s="195">
        <v>1</v>
      </c>
      <c r="C1868" s="3" t="s">
        <v>6</v>
      </c>
      <c r="D1868" s="926" t="s">
        <v>229</v>
      </c>
      <c r="E1868" s="168">
        <v>340</v>
      </c>
      <c r="F1868" s="199">
        <v>622</v>
      </c>
      <c r="G1868" s="109">
        <f t="shared" si="3016"/>
        <v>570.16666666666674</v>
      </c>
      <c r="H1868" s="233">
        <v>576</v>
      </c>
      <c r="I1868" s="109">
        <f t="shared" si="3008"/>
        <v>101.02309266296403</v>
      </c>
      <c r="J1868" s="342">
        <v>9</v>
      </c>
      <c r="K1868" s="136">
        <f t="shared" si="3009"/>
        <v>11.095486111111111</v>
      </c>
      <c r="L1868" s="137">
        <f t="shared" si="3010"/>
        <v>5598</v>
      </c>
      <c r="M1868" s="137">
        <f t="shared" si="3011"/>
        <v>5131.5</v>
      </c>
      <c r="N1868" s="1719">
        <v>6391</v>
      </c>
      <c r="O1868" s="137">
        <f t="shared" si="3012"/>
        <v>124.54448017148982</v>
      </c>
      <c r="P1868" s="137">
        <f t="shared" si="3013"/>
        <v>16</v>
      </c>
      <c r="Q1868" s="137">
        <f>N1868/$C$3*12/P1868</f>
        <v>435.75</v>
      </c>
      <c r="R1868" s="2107"/>
      <c r="S1868" s="2107"/>
      <c r="T1868" s="2107"/>
      <c r="U1868" s="2107"/>
      <c r="V1868" s="2107"/>
      <c r="W1868" s="2107"/>
      <c r="X1868" s="2107"/>
      <c r="Y1868" s="2107"/>
      <c r="Z1868" s="2107"/>
      <c r="AA1868" s="2107"/>
      <c r="AB1868" s="2107"/>
      <c r="AC1868" s="2268"/>
      <c r="AD1868" s="2107"/>
      <c r="AE1868" s="2372"/>
      <c r="AF1868" s="2107"/>
      <c r="AG1868" s="2107"/>
      <c r="AH1868" s="2107"/>
      <c r="AI1868" s="2107"/>
      <c r="AJ1868" s="2107"/>
      <c r="AK1868" s="2019"/>
      <c r="AL1868" s="885"/>
      <c r="AQ1868" s="195"/>
    </row>
    <row r="1869" spans="1:269" s="1984" customFormat="1" ht="29.25" x14ac:dyDescent="0.25">
      <c r="A1869" s="195">
        <v>1</v>
      </c>
      <c r="B1869" s="195">
        <v>1</v>
      </c>
      <c r="C1869" s="1169" t="s">
        <v>7</v>
      </c>
      <c r="D1869" s="2615"/>
      <c r="E1869" s="1169"/>
      <c r="F1869" s="68">
        <f>SUM(F1859:F1868)</f>
        <v>4184</v>
      </c>
      <c r="G1869" s="2207">
        <f t="shared" ref="G1869:H1869" si="3017">SUM(G1859:G1868)</f>
        <v>3835.333333333333</v>
      </c>
      <c r="H1869" s="201">
        <f t="shared" si="3017"/>
        <v>3798</v>
      </c>
      <c r="I1869" s="2207">
        <f t="shared" si="3008"/>
        <v>99.026594820093877</v>
      </c>
      <c r="J1869" s="1740">
        <f>IF(F1869=0,0,L1869/F1869)</f>
        <v>8.8628107074569797</v>
      </c>
      <c r="K1869" s="177">
        <f t="shared" si="3009"/>
        <v>9.0168509741969451</v>
      </c>
      <c r="L1869" s="2207">
        <f t="shared" ref="L1869:P1869" si="3018">SUM(L1859:L1868)</f>
        <v>37082</v>
      </c>
      <c r="M1869" s="2207">
        <f t="shared" si="3018"/>
        <v>33991.833333333336</v>
      </c>
      <c r="N1869" s="2207">
        <f t="shared" si="3018"/>
        <v>34246</v>
      </c>
      <c r="O1869" s="137">
        <f t="shared" si="3012"/>
        <v>100.74772862109036</v>
      </c>
      <c r="P1869" s="2207">
        <f t="shared" si="3018"/>
        <v>115</v>
      </c>
      <c r="Q1869" s="137">
        <f t="shared" si="3015"/>
        <v>324.86324110671939</v>
      </c>
      <c r="R1869" s="2208">
        <v>148916.61249999999</v>
      </c>
      <c r="S1869" s="2208">
        <v>148916.61249999999</v>
      </c>
      <c r="T1869" s="2208">
        <v>159935.21447000004</v>
      </c>
      <c r="U1869" s="2208">
        <v>159935.21447000004</v>
      </c>
      <c r="V1869" s="2208">
        <v>159935.21447000004</v>
      </c>
      <c r="W1869" s="2208">
        <v>159935.21447000004</v>
      </c>
      <c r="X1869" s="2208">
        <v>159935.21447000004</v>
      </c>
      <c r="Y1869" s="2208">
        <v>159935.21447000004</v>
      </c>
      <c r="Z1869" s="2208">
        <v>158099.84870999999</v>
      </c>
      <c r="AA1869" s="2208">
        <v>158099.84870999999</v>
      </c>
      <c r="AB1869" s="2208">
        <v>158099.84870999999</v>
      </c>
      <c r="AC1869" s="844">
        <f t="shared" ref="AC1869" si="3019">R1869/12*$C$3+(S1869-R1869)/11*10+(T1869-S1869)/10*9+(U1869-T1869)/9*8+(V1869-U1869)/8*7+(W1869-V1869)/7*6+(X1869-W1869)/6*5+(Y1869-X1869)/5*4+(Z1869-Y1869)/4*3+(AA1869-Z1869)/3*2+(AB1869-AA1869)/2*1</f>
        <v>145047.11224466667</v>
      </c>
      <c r="AD1869" s="2208">
        <f t="shared" ref="AD1869:AD1872" si="3020">AJ1869-AI1869-AF1869-AE1869</f>
        <v>144886.69879000002</v>
      </c>
      <c r="AE1869" s="2395"/>
      <c r="AF1869" s="2208">
        <v>-4088.9938099999995</v>
      </c>
      <c r="AG1869" s="2208">
        <f>AD1869-AC1869</f>
        <v>-160.41345466664643</v>
      </c>
      <c r="AH1869" s="2208"/>
      <c r="AI1869" s="2208">
        <v>-3610.7554000000005</v>
      </c>
      <c r="AJ1869" s="2208">
        <v>137186.94958000004</v>
      </c>
      <c r="AK1869" s="2019"/>
      <c r="AL1869" s="885"/>
      <c r="AQ1869" s="195"/>
    </row>
    <row r="1870" spans="1:269" s="1984" customFormat="1" x14ac:dyDescent="0.25">
      <c r="A1870" s="195">
        <v>1</v>
      </c>
      <c r="B1870" s="195">
        <v>1</v>
      </c>
      <c r="C1870" s="1630" t="s">
        <v>14</v>
      </c>
      <c r="D1870" s="1630"/>
      <c r="E1870" s="2210"/>
      <c r="F1870" s="68"/>
      <c r="G1870" s="2207"/>
      <c r="H1870" s="2207"/>
      <c r="I1870" s="2207"/>
      <c r="J1870" s="2211"/>
      <c r="K1870" s="2211"/>
      <c r="L1870" s="2207"/>
      <c r="M1870" s="2207"/>
      <c r="N1870" s="2207"/>
      <c r="O1870" s="2207"/>
      <c r="P1870" s="2207"/>
      <c r="Q1870" s="2207"/>
      <c r="R1870" s="2107"/>
      <c r="S1870" s="2107"/>
      <c r="T1870" s="2107"/>
      <c r="U1870" s="2107"/>
      <c r="V1870" s="2107"/>
      <c r="W1870" s="2107"/>
      <c r="X1870" s="2107"/>
      <c r="Y1870" s="2107"/>
      <c r="Z1870" s="2107"/>
      <c r="AA1870" s="2107"/>
      <c r="AB1870" s="2107"/>
      <c r="AC1870" s="844">
        <f t="shared" ref="AC1870" si="3021">R1870/12*$C$3+(S1870-R1870)/11*9+(T1870-S1870)/10*8+(U1870-T1870)/9*7+(V1870-U1870)/8*6+(W1870-V1870)/7*5+(X1870-W1870)/6*4+(Y1870-X1870)/5*3+(Z1870-Y1870)/4*2+(AA1870-Z1870)/3*1</f>
        <v>0</v>
      </c>
      <c r="AD1870" s="2107">
        <f t="shared" si="3020"/>
        <v>0</v>
      </c>
      <c r="AE1870" s="2372"/>
      <c r="AF1870" s="2107"/>
      <c r="AG1870" s="2107">
        <f>AD1870-AC1870</f>
        <v>0</v>
      </c>
      <c r="AH1870" s="2107"/>
      <c r="AI1870" s="2107"/>
      <c r="AJ1870" s="2107"/>
      <c r="AK1870" s="2019"/>
      <c r="AL1870" s="885"/>
      <c r="AQ1870" s="195"/>
    </row>
    <row r="1871" spans="1:269" s="1984" customFormat="1" ht="15.75" x14ac:dyDescent="0.25">
      <c r="A1871" s="195">
        <v>1</v>
      </c>
      <c r="B1871" s="195">
        <v>1</v>
      </c>
      <c r="C1871" s="810" t="s">
        <v>324</v>
      </c>
      <c r="D1871" s="503"/>
      <c r="E1871" s="1444"/>
      <c r="F1871" s="237"/>
      <c r="G1871" s="495"/>
      <c r="H1871" s="495"/>
      <c r="I1871" s="495"/>
      <c r="J1871" s="794"/>
      <c r="K1871" s="794"/>
      <c r="L1871" s="1282"/>
      <c r="M1871" s="1282"/>
      <c r="N1871" s="1282"/>
      <c r="O1871" s="1282"/>
      <c r="P1871" s="1282"/>
      <c r="Q1871" s="1282"/>
      <c r="R1871" s="342">
        <v>170717.19656000001</v>
      </c>
      <c r="S1871" s="342">
        <v>170717.19656000001</v>
      </c>
      <c r="T1871" s="342">
        <v>170077.77374</v>
      </c>
      <c r="U1871" s="342">
        <v>170077.77374</v>
      </c>
      <c r="V1871" s="342">
        <v>170077.77374</v>
      </c>
      <c r="W1871" s="342">
        <v>170077.77374</v>
      </c>
      <c r="X1871" s="342">
        <v>170077.77374</v>
      </c>
      <c r="Y1871" s="342">
        <v>170077.77374</v>
      </c>
      <c r="Z1871" s="342">
        <v>168153.94954</v>
      </c>
      <c r="AA1871" s="342">
        <v>168153.94954</v>
      </c>
      <c r="AB1871" s="342">
        <v>163248.44232999999</v>
      </c>
      <c r="AC1871" s="2026">
        <f t="shared" ref="AC1871:AC1872" si="3022">R1871/12*$C$3+(S1871-R1871)/11*10+(T1871-S1871)/10*9+(U1871-T1871)/9*8+(V1871-U1871)/8*7+(W1871-V1871)/7*6+(X1871-W1871)/6*5+(Y1871-X1871)/5*4+(Z1871-Y1871)/4*3+(AA1871-Z1871)/3*2+(AB1871-AA1871)/2*1</f>
        <v>152019.66122033334</v>
      </c>
      <c r="AD1871" s="342">
        <f t="shared" si="3020"/>
        <v>150056.78697000002</v>
      </c>
      <c r="AE1871" s="963"/>
      <c r="AF1871" s="342"/>
      <c r="AG1871" s="342">
        <f>AD1871-AC1871</f>
        <v>-1962.8742503333197</v>
      </c>
      <c r="AH1871" s="342"/>
      <c r="AI1871" s="342">
        <v>-48.526570000000007</v>
      </c>
      <c r="AJ1871" s="342">
        <v>150008.26040000003</v>
      </c>
      <c r="AK1871" s="2019"/>
      <c r="AL1871" s="885"/>
      <c r="AQ1871" s="195"/>
    </row>
    <row r="1872" spans="1:269" s="1984" customFormat="1" x14ac:dyDescent="0.25">
      <c r="A1872" s="195">
        <v>1</v>
      </c>
      <c r="B1872" s="195">
        <v>1</v>
      </c>
      <c r="C1872" s="439" t="s">
        <v>288</v>
      </c>
      <c r="D1872" s="4"/>
      <c r="E1872" s="4"/>
      <c r="F1872" s="199"/>
      <c r="G1872" s="165"/>
      <c r="H1872" s="165"/>
      <c r="I1872" s="165"/>
      <c r="J1872" s="1313"/>
      <c r="K1872" s="1313"/>
      <c r="L1872" s="108"/>
      <c r="M1872" s="108"/>
      <c r="N1872" s="108"/>
      <c r="O1872" s="108"/>
      <c r="P1872" s="108"/>
      <c r="Q1872" s="108"/>
      <c r="R1872" s="300">
        <v>7709.9783040000002</v>
      </c>
      <c r="S1872" s="300">
        <v>7709.9783040000002</v>
      </c>
      <c r="T1872" s="300">
        <v>7709.9783040000002</v>
      </c>
      <c r="U1872" s="300">
        <v>7709.9783040000002</v>
      </c>
      <c r="V1872" s="300">
        <v>7709.9783040000002</v>
      </c>
      <c r="W1872" s="300">
        <v>7709.9783040000002</v>
      </c>
      <c r="X1872" s="300">
        <v>7709.9783040000002</v>
      </c>
      <c r="Y1872" s="300">
        <v>7709.9783040000002</v>
      </c>
      <c r="Z1872" s="300">
        <v>7709.9783040000002</v>
      </c>
      <c r="AA1872" s="300">
        <v>7709.9783040000002</v>
      </c>
      <c r="AB1872" s="300">
        <v>7709.9783040000002</v>
      </c>
      <c r="AC1872" s="2026">
        <f t="shared" si="3022"/>
        <v>7067.4801120000002</v>
      </c>
      <c r="AD1872" s="300">
        <f t="shared" si="3020"/>
        <v>7067.4800899999982</v>
      </c>
      <c r="AE1872" s="750"/>
      <c r="AF1872" s="300"/>
      <c r="AG1872" s="300">
        <f>AD1872-AC1872</f>
        <v>-2.2000001990818419E-5</v>
      </c>
      <c r="AH1872" s="300"/>
      <c r="AI1872" s="300">
        <v>0</v>
      </c>
      <c r="AJ1872" s="300">
        <v>7067.4800899999982</v>
      </c>
      <c r="AK1872" s="2019"/>
      <c r="AL1872" s="885"/>
      <c r="AQ1872" s="195"/>
    </row>
    <row r="1873" spans="1:43" s="1984" customFormat="1" ht="29.25" x14ac:dyDescent="0.25">
      <c r="A1873" s="195"/>
      <c r="B1873" s="195">
        <v>1</v>
      </c>
      <c r="C1873" s="1979" t="s">
        <v>270</v>
      </c>
      <c r="D1873" s="4"/>
      <c r="E1873" s="4"/>
      <c r="F1873" s="534">
        <f>F1875+F1876+F1877+F1878+F1879*5</f>
        <v>22599</v>
      </c>
      <c r="G1873" s="534">
        <f t="shared" ref="G1873:H1873" si="3023">G1875+G1876+G1877+G1878+G1879*5</f>
        <v>20715.75</v>
      </c>
      <c r="H1873" s="534">
        <f t="shared" si="3023"/>
        <v>19948</v>
      </c>
      <c r="I1873" s="165">
        <f>H1873/G1873*100</f>
        <v>96.293882673810998</v>
      </c>
      <c r="J1873" s="1313"/>
      <c r="K1873" s="1313"/>
      <c r="L1873" s="108"/>
      <c r="M1873" s="108"/>
      <c r="N1873" s="108"/>
      <c r="O1873" s="108"/>
      <c r="P1873" s="108"/>
      <c r="Q1873" s="108"/>
      <c r="R1873" s="300"/>
      <c r="S1873" s="300"/>
      <c r="T1873" s="300"/>
      <c r="U1873" s="300"/>
      <c r="V1873" s="300"/>
      <c r="W1873" s="300"/>
      <c r="X1873" s="300"/>
      <c r="Y1873" s="300"/>
      <c r="Z1873" s="300"/>
      <c r="AA1873" s="300"/>
      <c r="AB1873" s="300"/>
      <c r="AC1873" s="2102"/>
      <c r="AD1873" s="300"/>
      <c r="AE1873" s="750"/>
      <c r="AF1873" s="300"/>
      <c r="AG1873" s="300"/>
      <c r="AH1873" s="300"/>
      <c r="AI1873" s="300"/>
      <c r="AJ1873" s="300"/>
      <c r="AK1873" s="2019"/>
      <c r="AL1873" s="885"/>
      <c r="AQ1873" s="195"/>
    </row>
    <row r="1874" spans="1:43" s="1984" customFormat="1" ht="30" x14ac:dyDescent="0.25">
      <c r="A1874" s="195"/>
      <c r="B1874" s="195">
        <v>1</v>
      </c>
      <c r="C1874" s="285" t="s">
        <v>193</v>
      </c>
      <c r="D1874" s="4"/>
      <c r="E1874" s="4"/>
      <c r="F1874" s="534"/>
      <c r="G1874" s="165"/>
      <c r="H1874" s="165"/>
      <c r="I1874" s="165"/>
      <c r="J1874" s="1313"/>
      <c r="K1874" s="1313"/>
      <c r="L1874" s="108"/>
      <c r="M1874" s="108"/>
      <c r="N1874" s="108"/>
      <c r="O1874" s="108"/>
      <c r="P1874" s="108"/>
      <c r="Q1874" s="108"/>
      <c r="R1874" s="300"/>
      <c r="S1874" s="300"/>
      <c r="T1874" s="300"/>
      <c r="U1874" s="300"/>
      <c r="V1874" s="300"/>
      <c r="W1874" s="300"/>
      <c r="X1874" s="300"/>
      <c r="Y1874" s="300"/>
      <c r="Z1874" s="300"/>
      <c r="AA1874" s="300"/>
      <c r="AB1874" s="300"/>
      <c r="AC1874" s="2102"/>
      <c r="AD1874" s="300"/>
      <c r="AE1874" s="750"/>
      <c r="AF1874" s="300"/>
      <c r="AG1874" s="300"/>
      <c r="AH1874" s="300"/>
      <c r="AI1874" s="300"/>
      <c r="AJ1874" s="300"/>
      <c r="AK1874" s="2019"/>
      <c r="AL1874" s="885"/>
      <c r="AQ1874" s="195"/>
    </row>
    <row r="1875" spans="1:43" s="1984" customFormat="1" ht="30" x14ac:dyDescent="0.25">
      <c r="A1875" s="195"/>
      <c r="B1875" s="195">
        <v>1</v>
      </c>
      <c r="C1875" s="285" t="s">
        <v>453</v>
      </c>
      <c r="D1875" s="4"/>
      <c r="E1875" s="4"/>
      <c r="F1875" s="535">
        <v>7165</v>
      </c>
      <c r="G1875" s="109">
        <f t="shared" ref="G1875:G1881" si="3024">F1875/12*$C$3</f>
        <v>6567.916666666667</v>
      </c>
      <c r="H1875" s="165">
        <v>6889</v>
      </c>
      <c r="I1875" s="165">
        <f t="shared" ref="I1875:I1885" si="3025">H1875/G1875*100</f>
        <v>104.8886633255091</v>
      </c>
      <c r="J1875" s="1313"/>
      <c r="K1875" s="1313"/>
      <c r="L1875" s="108"/>
      <c r="M1875" s="108"/>
      <c r="N1875" s="108"/>
      <c r="O1875" s="108"/>
      <c r="P1875" s="108"/>
      <c r="Q1875" s="108"/>
      <c r="R1875" s="300"/>
      <c r="S1875" s="300"/>
      <c r="T1875" s="300"/>
      <c r="U1875" s="300"/>
      <c r="V1875" s="300"/>
      <c r="W1875" s="300"/>
      <c r="X1875" s="300"/>
      <c r="Y1875" s="300"/>
      <c r="Z1875" s="300"/>
      <c r="AA1875" s="300"/>
      <c r="AB1875" s="300"/>
      <c r="AC1875" s="2102"/>
      <c r="AD1875" s="300"/>
      <c r="AE1875" s="750"/>
      <c r="AF1875" s="300"/>
      <c r="AG1875" s="300"/>
      <c r="AH1875" s="300"/>
      <c r="AI1875" s="300"/>
      <c r="AJ1875" s="300"/>
      <c r="AK1875" s="2019"/>
      <c r="AL1875" s="885"/>
      <c r="AQ1875" s="195"/>
    </row>
    <row r="1876" spans="1:43" s="1984" customFormat="1" ht="60" x14ac:dyDescent="0.25">
      <c r="A1876" s="195"/>
      <c r="B1876" s="195">
        <v>1</v>
      </c>
      <c r="C1876" s="285" t="s">
        <v>454</v>
      </c>
      <c r="D1876" s="4"/>
      <c r="E1876" s="4"/>
      <c r="F1876" s="535">
        <v>3324</v>
      </c>
      <c r="G1876" s="109">
        <f t="shared" si="3024"/>
        <v>3047</v>
      </c>
      <c r="H1876" s="165">
        <v>4858</v>
      </c>
      <c r="I1876" s="165">
        <f t="shared" si="3025"/>
        <v>159.43551033803743</v>
      </c>
      <c r="J1876" s="1313"/>
      <c r="K1876" s="1313"/>
      <c r="L1876" s="108"/>
      <c r="M1876" s="108"/>
      <c r="N1876" s="108"/>
      <c r="O1876" s="108"/>
      <c r="P1876" s="108"/>
      <c r="Q1876" s="108"/>
      <c r="R1876" s="300"/>
      <c r="S1876" s="300"/>
      <c r="T1876" s="300"/>
      <c r="U1876" s="300"/>
      <c r="V1876" s="300"/>
      <c r="W1876" s="300"/>
      <c r="X1876" s="300"/>
      <c r="Y1876" s="300"/>
      <c r="Z1876" s="300"/>
      <c r="AA1876" s="300"/>
      <c r="AB1876" s="300"/>
      <c r="AC1876" s="2102"/>
      <c r="AD1876" s="300"/>
      <c r="AE1876" s="750"/>
      <c r="AF1876" s="300"/>
      <c r="AG1876" s="300"/>
      <c r="AH1876" s="300"/>
      <c r="AI1876" s="300"/>
      <c r="AJ1876" s="300"/>
      <c r="AK1876" s="2019"/>
      <c r="AL1876" s="885"/>
      <c r="AQ1876" s="195"/>
    </row>
    <row r="1877" spans="1:43" s="1984" customFormat="1" ht="45" x14ac:dyDescent="0.25">
      <c r="A1877" s="195"/>
      <c r="B1877" s="195">
        <v>1</v>
      </c>
      <c r="C1877" s="286" t="s">
        <v>455</v>
      </c>
      <c r="D1877" s="4"/>
      <c r="E1877" s="4"/>
      <c r="F1877" s="535">
        <v>9200</v>
      </c>
      <c r="G1877" s="109">
        <f t="shared" si="3024"/>
        <v>8433.3333333333321</v>
      </c>
      <c r="H1877" s="165">
        <v>8161</v>
      </c>
      <c r="I1877" s="165">
        <f t="shared" si="3025"/>
        <v>96.770750988142311</v>
      </c>
      <c r="J1877" s="1313"/>
      <c r="K1877" s="1313"/>
      <c r="L1877" s="108"/>
      <c r="M1877" s="108"/>
      <c r="N1877" s="108"/>
      <c r="O1877" s="108"/>
      <c r="P1877" s="108"/>
      <c r="Q1877" s="108"/>
      <c r="R1877" s="300"/>
      <c r="S1877" s="300"/>
      <c r="T1877" s="300"/>
      <c r="U1877" s="300"/>
      <c r="V1877" s="300"/>
      <c r="W1877" s="300"/>
      <c r="X1877" s="300"/>
      <c r="Y1877" s="300"/>
      <c r="Z1877" s="300"/>
      <c r="AA1877" s="300"/>
      <c r="AB1877" s="300"/>
      <c r="AC1877" s="2102"/>
      <c r="AD1877" s="300"/>
      <c r="AE1877" s="750"/>
      <c r="AF1877" s="300"/>
      <c r="AG1877" s="300"/>
      <c r="AH1877" s="300"/>
      <c r="AI1877" s="300"/>
      <c r="AJ1877" s="300"/>
      <c r="AK1877" s="2019"/>
      <c r="AL1877" s="885"/>
      <c r="AQ1877" s="195"/>
    </row>
    <row r="1878" spans="1:43" s="1984" customFormat="1" ht="105" x14ac:dyDescent="0.25">
      <c r="A1878" s="195"/>
      <c r="B1878" s="195">
        <v>1</v>
      </c>
      <c r="C1878" s="286" t="s">
        <v>456</v>
      </c>
      <c r="D1878" s="4"/>
      <c r="E1878" s="4"/>
      <c r="F1878" s="535">
        <v>2830</v>
      </c>
      <c r="G1878" s="109">
        <f t="shared" si="3024"/>
        <v>2594.166666666667</v>
      </c>
      <c r="H1878" s="165">
        <v>0</v>
      </c>
      <c r="I1878" s="165">
        <f t="shared" si="3025"/>
        <v>0</v>
      </c>
      <c r="J1878" s="1313"/>
      <c r="K1878" s="1313"/>
      <c r="L1878" s="108"/>
      <c r="M1878" s="108"/>
      <c r="N1878" s="108"/>
      <c r="O1878" s="108"/>
      <c r="P1878" s="108"/>
      <c r="Q1878" s="108"/>
      <c r="R1878" s="300"/>
      <c r="S1878" s="300"/>
      <c r="T1878" s="300"/>
      <c r="U1878" s="300"/>
      <c r="V1878" s="300"/>
      <c r="W1878" s="300"/>
      <c r="X1878" s="300"/>
      <c r="Y1878" s="300"/>
      <c r="Z1878" s="300"/>
      <c r="AA1878" s="300"/>
      <c r="AB1878" s="300"/>
      <c r="AC1878" s="2102"/>
      <c r="AD1878" s="300"/>
      <c r="AE1878" s="750"/>
      <c r="AF1878" s="300"/>
      <c r="AG1878" s="300"/>
      <c r="AH1878" s="300"/>
      <c r="AI1878" s="300"/>
      <c r="AJ1878" s="300"/>
      <c r="AK1878" s="2019"/>
      <c r="AL1878" s="885"/>
      <c r="AQ1878" s="195"/>
    </row>
    <row r="1879" spans="1:43" s="1984" customFormat="1" ht="42.75" x14ac:dyDescent="0.25">
      <c r="A1879" s="195"/>
      <c r="B1879" s="195">
        <v>1</v>
      </c>
      <c r="C1879" s="886" t="s">
        <v>619</v>
      </c>
      <c r="D1879" s="4"/>
      <c r="E1879" s="4"/>
      <c r="F1879" s="292">
        <f>F1880+F1881</f>
        <v>16</v>
      </c>
      <c r="G1879" s="109">
        <f t="shared" ref="G1879:H1879" si="3026">G1880+G1881</f>
        <v>14.666666666666666</v>
      </c>
      <c r="H1879" s="165">
        <f t="shared" si="3026"/>
        <v>8</v>
      </c>
      <c r="I1879" s="165">
        <f t="shared" si="3025"/>
        <v>54.545454545454554</v>
      </c>
      <c r="J1879" s="1313"/>
      <c r="K1879" s="1313"/>
      <c r="L1879" s="108"/>
      <c r="M1879" s="108"/>
      <c r="N1879" s="108"/>
      <c r="O1879" s="108"/>
      <c r="P1879" s="108"/>
      <c r="Q1879" s="108"/>
      <c r="R1879" s="300"/>
      <c r="S1879" s="300"/>
      <c r="T1879" s="300"/>
      <c r="U1879" s="300"/>
      <c r="V1879" s="300"/>
      <c r="W1879" s="300"/>
      <c r="X1879" s="300"/>
      <c r="Y1879" s="300"/>
      <c r="Z1879" s="300"/>
      <c r="AA1879" s="300"/>
      <c r="AB1879" s="300"/>
      <c r="AC1879" s="2102"/>
      <c r="AD1879" s="300"/>
      <c r="AE1879" s="750"/>
      <c r="AF1879" s="300"/>
      <c r="AG1879" s="300"/>
      <c r="AH1879" s="300"/>
      <c r="AI1879" s="300"/>
      <c r="AJ1879" s="300"/>
      <c r="AK1879" s="2019"/>
      <c r="AL1879" s="885"/>
      <c r="AQ1879" s="195"/>
    </row>
    <row r="1880" spans="1:43" s="1984" customFormat="1" ht="30" x14ac:dyDescent="0.25">
      <c r="A1880" s="195"/>
      <c r="B1880" s="195">
        <v>1</v>
      </c>
      <c r="C1880" s="505" t="s">
        <v>620</v>
      </c>
      <c r="D1880" s="4"/>
      <c r="E1880" s="4"/>
      <c r="F1880" s="292">
        <v>1</v>
      </c>
      <c r="G1880" s="109">
        <f t="shared" si="3024"/>
        <v>0.91666666666666663</v>
      </c>
      <c r="H1880" s="165"/>
      <c r="I1880" s="165">
        <f t="shared" si="3025"/>
        <v>0</v>
      </c>
      <c r="J1880" s="1313"/>
      <c r="K1880" s="1313"/>
      <c r="L1880" s="108"/>
      <c r="M1880" s="108"/>
      <c r="N1880" s="108"/>
      <c r="O1880" s="108"/>
      <c r="P1880" s="108"/>
      <c r="Q1880" s="108"/>
      <c r="R1880" s="300"/>
      <c r="S1880" s="300"/>
      <c r="T1880" s="300"/>
      <c r="U1880" s="300"/>
      <c r="V1880" s="300"/>
      <c r="W1880" s="300"/>
      <c r="X1880" s="300"/>
      <c r="Y1880" s="300"/>
      <c r="Z1880" s="300"/>
      <c r="AA1880" s="300"/>
      <c r="AB1880" s="300"/>
      <c r="AC1880" s="2102"/>
      <c r="AD1880" s="300"/>
      <c r="AE1880" s="750"/>
      <c r="AF1880" s="300"/>
      <c r="AG1880" s="300"/>
      <c r="AH1880" s="300"/>
      <c r="AI1880" s="300"/>
      <c r="AJ1880" s="300"/>
      <c r="AK1880" s="2019"/>
      <c r="AL1880" s="885"/>
      <c r="AQ1880" s="195"/>
    </row>
    <row r="1881" spans="1:43" s="1984" customFormat="1" ht="30" x14ac:dyDescent="0.25">
      <c r="A1881" s="195"/>
      <c r="B1881" s="195">
        <v>1</v>
      </c>
      <c r="C1881" s="505" t="s">
        <v>621</v>
      </c>
      <c r="D1881" s="4"/>
      <c r="E1881" s="4"/>
      <c r="F1881" s="292">
        <v>15</v>
      </c>
      <c r="G1881" s="109">
        <f t="shared" si="3024"/>
        <v>13.75</v>
      </c>
      <c r="H1881" s="165">
        <v>8</v>
      </c>
      <c r="I1881" s="165">
        <f t="shared" si="3025"/>
        <v>58.18181818181818</v>
      </c>
      <c r="J1881" s="1313"/>
      <c r="K1881" s="1313"/>
      <c r="L1881" s="108"/>
      <c r="M1881" s="108"/>
      <c r="N1881" s="108"/>
      <c r="O1881" s="108"/>
      <c r="P1881" s="108"/>
      <c r="Q1881" s="108"/>
      <c r="R1881" s="300"/>
      <c r="S1881" s="300"/>
      <c r="T1881" s="300"/>
      <c r="U1881" s="300"/>
      <c r="V1881" s="300"/>
      <c r="W1881" s="300"/>
      <c r="X1881" s="300"/>
      <c r="Y1881" s="300"/>
      <c r="Z1881" s="300"/>
      <c r="AA1881" s="300"/>
      <c r="AB1881" s="300"/>
      <c r="AC1881" s="2102"/>
      <c r="AD1881" s="300"/>
      <c r="AE1881" s="750"/>
      <c r="AF1881" s="300"/>
      <c r="AG1881" s="300"/>
      <c r="AH1881" s="300"/>
      <c r="AI1881" s="300"/>
      <c r="AJ1881" s="300"/>
      <c r="AK1881" s="2019"/>
      <c r="AL1881" s="885"/>
      <c r="AQ1881" s="195"/>
    </row>
    <row r="1882" spans="1:43" s="1984" customFormat="1" ht="30" x14ac:dyDescent="0.25">
      <c r="A1882" s="195"/>
      <c r="B1882" s="195">
        <v>1</v>
      </c>
      <c r="C1882" s="286" t="s">
        <v>131</v>
      </c>
      <c r="D1882" s="4"/>
      <c r="E1882" s="4"/>
      <c r="F1882" s="534">
        <f>F1883+F1884+F1885</f>
        <v>33044</v>
      </c>
      <c r="G1882" s="534">
        <f t="shared" ref="G1882:H1882" si="3027">G1883+G1884+G1885</f>
        <v>30415.333333333336</v>
      </c>
      <c r="H1882" s="534">
        <f t="shared" si="3027"/>
        <v>25290</v>
      </c>
      <c r="I1882" s="165">
        <f t="shared" si="3025"/>
        <v>83.148850360563742</v>
      </c>
      <c r="J1882" s="1313"/>
      <c r="K1882" s="1313"/>
      <c r="L1882" s="108"/>
      <c r="M1882" s="108"/>
      <c r="N1882" s="108"/>
      <c r="O1882" s="108"/>
      <c r="P1882" s="108"/>
      <c r="Q1882" s="108"/>
      <c r="R1882" s="300"/>
      <c r="S1882" s="300"/>
      <c r="T1882" s="300"/>
      <c r="U1882" s="300"/>
      <c r="V1882" s="300"/>
      <c r="W1882" s="300"/>
      <c r="X1882" s="300"/>
      <c r="Y1882" s="300"/>
      <c r="Z1882" s="300"/>
      <c r="AA1882" s="300"/>
      <c r="AB1882" s="300"/>
      <c r="AC1882" s="2102"/>
      <c r="AD1882" s="300"/>
      <c r="AE1882" s="750"/>
      <c r="AF1882" s="300"/>
      <c r="AG1882" s="300"/>
      <c r="AH1882" s="300"/>
      <c r="AI1882" s="300"/>
      <c r="AJ1882" s="300"/>
      <c r="AK1882" s="2019"/>
      <c r="AL1882" s="885"/>
      <c r="AQ1882" s="195"/>
    </row>
    <row r="1883" spans="1:43" s="1984" customFormat="1" x14ac:dyDescent="0.25">
      <c r="A1883" s="195"/>
      <c r="B1883" s="195">
        <v>1</v>
      </c>
      <c r="C1883" s="492" t="s">
        <v>222</v>
      </c>
      <c r="D1883" s="492"/>
      <c r="E1883" s="492"/>
      <c r="F1883" s="534">
        <f>29581-1500</f>
        <v>28081</v>
      </c>
      <c r="G1883" s="495">
        <f t="shared" ref="G1883:G1887" si="3028">F1883/12*$C$3</f>
        <v>25740.916666666668</v>
      </c>
      <c r="H1883" s="716">
        <v>20319</v>
      </c>
      <c r="I1883" s="716">
        <f t="shared" si="3025"/>
        <v>78.936582807527572</v>
      </c>
      <c r="J1883" s="1313"/>
      <c r="K1883" s="1313"/>
      <c r="L1883" s="108"/>
      <c r="M1883" s="108"/>
      <c r="N1883" s="108"/>
      <c r="O1883" s="108"/>
      <c r="P1883" s="108"/>
      <c r="Q1883" s="108"/>
      <c r="R1883" s="300"/>
      <c r="S1883" s="300"/>
      <c r="T1883" s="300"/>
      <c r="U1883" s="300"/>
      <c r="V1883" s="300"/>
      <c r="W1883" s="300"/>
      <c r="X1883" s="300"/>
      <c r="Y1883" s="300"/>
      <c r="Z1883" s="300"/>
      <c r="AA1883" s="300"/>
      <c r="AB1883" s="300"/>
      <c r="AC1883" s="2102"/>
      <c r="AD1883" s="300"/>
      <c r="AE1883" s="750"/>
      <c r="AF1883" s="300"/>
      <c r="AG1883" s="300"/>
      <c r="AH1883" s="300"/>
      <c r="AI1883" s="300"/>
      <c r="AJ1883" s="300"/>
      <c r="AK1883" s="2019"/>
      <c r="AL1883" s="885"/>
      <c r="AQ1883" s="195"/>
    </row>
    <row r="1884" spans="1:43" s="1984" customFormat="1" ht="45" x14ac:dyDescent="0.25">
      <c r="A1884" s="195"/>
      <c r="B1884" s="195">
        <v>1</v>
      </c>
      <c r="C1884" s="286" t="s">
        <v>457</v>
      </c>
      <c r="D1884" s="4"/>
      <c r="E1884" s="4"/>
      <c r="F1884" s="2797">
        <v>3463</v>
      </c>
      <c r="G1884" s="109">
        <f t="shared" si="3028"/>
        <v>3174.4166666666665</v>
      </c>
      <c r="H1884" s="165">
        <v>3296</v>
      </c>
      <c r="I1884" s="165">
        <f t="shared" si="3025"/>
        <v>103.83010001837609</v>
      </c>
      <c r="J1884" s="1313"/>
      <c r="K1884" s="1313"/>
      <c r="L1884" s="108"/>
      <c r="M1884" s="108"/>
      <c r="N1884" s="108"/>
      <c r="O1884" s="108"/>
      <c r="P1884" s="108"/>
      <c r="Q1884" s="108"/>
      <c r="R1884" s="300"/>
      <c r="S1884" s="300"/>
      <c r="T1884" s="300"/>
      <c r="U1884" s="300"/>
      <c r="V1884" s="300"/>
      <c r="W1884" s="300"/>
      <c r="X1884" s="300"/>
      <c r="Y1884" s="300"/>
      <c r="Z1884" s="300"/>
      <c r="AA1884" s="300"/>
      <c r="AB1884" s="300"/>
      <c r="AC1884" s="2102"/>
      <c r="AD1884" s="300"/>
      <c r="AE1884" s="750"/>
      <c r="AF1884" s="300"/>
      <c r="AG1884" s="300"/>
      <c r="AH1884" s="300"/>
      <c r="AI1884" s="300"/>
      <c r="AJ1884" s="300"/>
      <c r="AK1884" s="2019"/>
      <c r="AL1884" s="885"/>
      <c r="AQ1884" s="195"/>
    </row>
    <row r="1885" spans="1:43" s="1984" customFormat="1" ht="75" x14ac:dyDescent="0.25">
      <c r="A1885" s="195"/>
      <c r="B1885" s="195">
        <v>1</v>
      </c>
      <c r="C1885" s="286" t="s">
        <v>504</v>
      </c>
      <c r="D1885" s="4"/>
      <c r="E1885" s="4"/>
      <c r="F1885" s="2797">
        <v>1500</v>
      </c>
      <c r="G1885" s="109">
        <f>F1885</f>
        <v>1500</v>
      </c>
      <c r="H1885" s="165">
        <v>1675</v>
      </c>
      <c r="I1885" s="165">
        <f t="shared" si="3025"/>
        <v>111.66666666666667</v>
      </c>
      <c r="J1885" s="1313"/>
      <c r="K1885" s="1313"/>
      <c r="L1885" s="108"/>
      <c r="M1885" s="108"/>
      <c r="N1885" s="108"/>
      <c r="O1885" s="108"/>
      <c r="P1885" s="108"/>
      <c r="Q1885" s="108"/>
      <c r="R1885" s="300"/>
      <c r="S1885" s="300"/>
      <c r="T1885" s="300"/>
      <c r="U1885" s="300"/>
      <c r="V1885" s="300"/>
      <c r="W1885" s="300"/>
      <c r="X1885" s="300"/>
      <c r="Y1885" s="300"/>
      <c r="Z1885" s="300"/>
      <c r="AA1885" s="300"/>
      <c r="AB1885" s="300"/>
      <c r="AC1885" s="2102"/>
      <c r="AD1885" s="300"/>
      <c r="AE1885" s="750"/>
      <c r="AF1885" s="300"/>
      <c r="AG1885" s="300"/>
      <c r="AH1885" s="300"/>
      <c r="AI1885" s="300"/>
      <c r="AJ1885" s="300"/>
      <c r="AK1885" s="2019"/>
      <c r="AL1885" s="885"/>
      <c r="AQ1885" s="195"/>
    </row>
    <row r="1886" spans="1:43" s="1984" customFormat="1" ht="29.25" x14ac:dyDescent="0.25">
      <c r="A1886" s="195"/>
      <c r="B1886" s="195">
        <v>1</v>
      </c>
      <c r="C1886" s="1979" t="s">
        <v>343</v>
      </c>
      <c r="D1886" s="4"/>
      <c r="E1886" s="4"/>
      <c r="F1886" s="2967">
        <v>4500</v>
      </c>
      <c r="G1886" s="495">
        <f t="shared" si="3028"/>
        <v>4125</v>
      </c>
      <c r="H1886" s="716">
        <v>3617</v>
      </c>
      <c r="I1886" s="716">
        <f>H1886/G1886*100</f>
        <v>87.684848484848487</v>
      </c>
      <c r="J1886" s="1313"/>
      <c r="K1886" s="1313"/>
      <c r="L1886" s="108"/>
      <c r="M1886" s="108"/>
      <c r="N1886" s="108"/>
      <c r="O1886" s="108"/>
      <c r="P1886" s="108"/>
      <c r="Q1886" s="108"/>
      <c r="R1886" s="300"/>
      <c r="S1886" s="300"/>
      <c r="T1886" s="300"/>
      <c r="U1886" s="300"/>
      <c r="V1886" s="300"/>
      <c r="W1886" s="300"/>
      <c r="X1886" s="300"/>
      <c r="Y1886" s="300"/>
      <c r="Z1886" s="300"/>
      <c r="AA1886" s="300"/>
      <c r="AB1886" s="300"/>
      <c r="AC1886" s="2102"/>
      <c r="AD1886" s="300"/>
      <c r="AE1886" s="750"/>
      <c r="AF1886" s="300"/>
      <c r="AG1886" s="300"/>
      <c r="AH1886" s="300"/>
      <c r="AI1886" s="300"/>
      <c r="AJ1886" s="300"/>
      <c r="AK1886" s="2019"/>
      <c r="AL1886" s="885"/>
      <c r="AQ1886" s="195"/>
    </row>
    <row r="1887" spans="1:43" s="1984" customFormat="1" ht="72" x14ac:dyDescent="0.25">
      <c r="A1887" s="195"/>
      <c r="B1887" s="195">
        <v>1</v>
      </c>
      <c r="C1887" s="1979" t="s">
        <v>637</v>
      </c>
      <c r="D1887" s="4"/>
      <c r="E1887" s="4"/>
      <c r="F1887" s="2967">
        <v>1900</v>
      </c>
      <c r="G1887" s="495">
        <f t="shared" si="3028"/>
        <v>1741.6666666666667</v>
      </c>
      <c r="H1887" s="716">
        <v>1789</v>
      </c>
      <c r="I1887" s="716">
        <f>H1887/G1887*100</f>
        <v>102.7177033492823</v>
      </c>
      <c r="J1887" s="1313"/>
      <c r="K1887" s="1313"/>
      <c r="L1887" s="108"/>
      <c r="M1887" s="108"/>
      <c r="N1887" s="108"/>
      <c r="O1887" s="108"/>
      <c r="P1887" s="108"/>
      <c r="Q1887" s="108"/>
      <c r="R1887" s="300"/>
      <c r="S1887" s="300"/>
      <c r="T1887" s="300"/>
      <c r="U1887" s="300"/>
      <c r="V1887" s="300"/>
      <c r="W1887" s="300"/>
      <c r="X1887" s="300"/>
      <c r="Y1887" s="300"/>
      <c r="Z1887" s="300"/>
      <c r="AA1887" s="300"/>
      <c r="AB1887" s="300"/>
      <c r="AC1887" s="2102"/>
      <c r="AD1887" s="300"/>
      <c r="AE1887" s="750"/>
      <c r="AF1887" s="300"/>
      <c r="AG1887" s="300"/>
      <c r="AH1887" s="300"/>
      <c r="AI1887" s="300"/>
      <c r="AJ1887" s="300"/>
      <c r="AK1887" s="2019"/>
      <c r="AL1887" s="885"/>
      <c r="AQ1887" s="195"/>
    </row>
    <row r="1888" spans="1:43" s="1984" customFormat="1" ht="30" x14ac:dyDescent="0.25">
      <c r="A1888" s="195"/>
      <c r="B1888" s="195">
        <v>1</v>
      </c>
      <c r="C1888" s="148" t="s">
        <v>194</v>
      </c>
      <c r="D1888" s="4"/>
      <c r="E1888" s="4"/>
      <c r="F1888" s="535"/>
      <c r="G1888" s="165"/>
      <c r="H1888" s="165"/>
      <c r="I1888" s="165"/>
      <c r="J1888" s="1313"/>
      <c r="K1888" s="1313"/>
      <c r="L1888" s="108"/>
      <c r="M1888" s="108"/>
      <c r="N1888" s="108"/>
      <c r="O1888" s="108"/>
      <c r="P1888" s="108"/>
      <c r="Q1888" s="108"/>
      <c r="R1888" s="300"/>
      <c r="S1888" s="300"/>
      <c r="T1888" s="300"/>
      <c r="U1888" s="300"/>
      <c r="V1888" s="300"/>
      <c r="W1888" s="300"/>
      <c r="X1888" s="300"/>
      <c r="Y1888" s="300"/>
      <c r="Z1888" s="300"/>
      <c r="AA1888" s="300"/>
      <c r="AB1888" s="300"/>
      <c r="AC1888" s="2102"/>
      <c r="AD1888" s="300"/>
      <c r="AE1888" s="750"/>
      <c r="AF1888" s="300"/>
      <c r="AG1888" s="300"/>
      <c r="AH1888" s="300"/>
      <c r="AI1888" s="300"/>
      <c r="AJ1888" s="300"/>
      <c r="AK1888" s="2019"/>
      <c r="AL1888" s="885"/>
      <c r="AQ1888" s="195"/>
    </row>
    <row r="1889" spans="1:43" s="1984" customFormat="1" ht="104.25" x14ac:dyDescent="0.25">
      <c r="A1889" s="195"/>
      <c r="B1889" s="195">
        <v>1</v>
      </c>
      <c r="C1889" s="286" t="s">
        <v>503</v>
      </c>
      <c r="D1889" s="4"/>
      <c r="E1889" s="4"/>
      <c r="F1889" s="535">
        <v>7138</v>
      </c>
      <c r="G1889" s="109">
        <f t="shared" ref="G1889:G1892" si="3029">F1889/12*$C$3</f>
        <v>6543.166666666667</v>
      </c>
      <c r="H1889" s="165">
        <v>7301</v>
      </c>
      <c r="I1889" s="165">
        <f t="shared" ref="I1889:I1897" si="3030">H1889/G1889*100</f>
        <v>111.58205761736161</v>
      </c>
      <c r="J1889" s="1313"/>
      <c r="K1889" s="1313"/>
      <c r="L1889" s="108"/>
      <c r="M1889" s="108"/>
      <c r="N1889" s="108"/>
      <c r="O1889" s="108"/>
      <c r="P1889" s="108"/>
      <c r="Q1889" s="108"/>
      <c r="R1889" s="300">
        <v>26761.68837</v>
      </c>
      <c r="S1889" s="300">
        <v>26761.68837</v>
      </c>
      <c r="T1889" s="300">
        <v>26761.68837</v>
      </c>
      <c r="U1889" s="300">
        <v>26761.68837</v>
      </c>
      <c r="V1889" s="300">
        <v>26761.68837</v>
      </c>
      <c r="W1889" s="300">
        <v>26761.68837</v>
      </c>
      <c r="X1889" s="300">
        <v>26761.68837</v>
      </c>
      <c r="Y1889" s="300">
        <v>26761.68837</v>
      </c>
      <c r="Z1889" s="300">
        <v>26761.68837</v>
      </c>
      <c r="AA1889" s="300">
        <v>26761.68837</v>
      </c>
      <c r="AB1889" s="300">
        <v>26761.68837</v>
      </c>
      <c r="AC1889" s="2026">
        <f t="shared" ref="AC1889" si="3031">R1889/12*$C$3+(S1889-R1889)/11*10+(T1889-S1889)/10*9+(U1889-T1889)/9*8+(V1889-U1889)/8*7+(W1889-V1889)/7*6+(X1889-W1889)/6*5+(Y1889-X1889)/5*4+(Z1889-Y1889)/4*3+(AA1889-Z1889)/3*2+(AB1889-AA1889)/2*1</f>
        <v>24531.547672500001</v>
      </c>
      <c r="AD1889" s="300">
        <f t="shared" ref="AD1889" si="3032">AJ1889-AI1889-AF1889-AE1889</f>
        <v>27270.662589999993</v>
      </c>
      <c r="AE1889" s="750"/>
      <c r="AF1889" s="300"/>
      <c r="AG1889" s="300">
        <f>AD1889-AC1889</f>
        <v>2739.1149174999919</v>
      </c>
      <c r="AH1889" s="300"/>
      <c r="AI1889" s="300">
        <v>-74.892290000000003</v>
      </c>
      <c r="AJ1889" s="300">
        <v>27195.770299999993</v>
      </c>
      <c r="AK1889" s="2019"/>
      <c r="AL1889" s="885"/>
      <c r="AQ1889" s="195"/>
    </row>
    <row r="1890" spans="1:43" s="1984" customFormat="1" x14ac:dyDescent="0.25">
      <c r="A1890" s="195"/>
      <c r="B1890" s="195">
        <v>1</v>
      </c>
      <c r="C1890" s="286" t="s">
        <v>623</v>
      </c>
      <c r="D1890" s="4"/>
      <c r="E1890" s="4"/>
      <c r="F1890" s="535">
        <v>1231</v>
      </c>
      <c r="G1890" s="109">
        <f t="shared" si="3029"/>
        <v>1128.4166666666665</v>
      </c>
      <c r="H1890" s="165">
        <v>751</v>
      </c>
      <c r="I1890" s="165">
        <f t="shared" si="3030"/>
        <v>66.553430322723599</v>
      </c>
      <c r="J1890" s="1313"/>
      <c r="K1890" s="1313"/>
      <c r="L1890" s="108"/>
      <c r="M1890" s="108"/>
      <c r="N1890" s="108"/>
      <c r="O1890" s="108"/>
      <c r="P1890" s="108"/>
      <c r="Q1890" s="108"/>
      <c r="R1890" s="300"/>
      <c r="S1890" s="300"/>
      <c r="T1890" s="300"/>
      <c r="U1890" s="300"/>
      <c r="V1890" s="300"/>
      <c r="W1890" s="300"/>
      <c r="X1890" s="300"/>
      <c r="Y1890" s="300"/>
      <c r="Z1890" s="300"/>
      <c r="AA1890" s="300"/>
      <c r="AB1890" s="300"/>
      <c r="AC1890" s="2026"/>
      <c r="AD1890" s="300"/>
      <c r="AE1890" s="750"/>
      <c r="AF1890" s="300"/>
      <c r="AG1890" s="300"/>
      <c r="AH1890" s="300"/>
      <c r="AI1890" s="300"/>
      <c r="AJ1890" s="300"/>
      <c r="AK1890" s="2019"/>
      <c r="AL1890" s="885"/>
      <c r="AQ1890" s="195"/>
    </row>
    <row r="1891" spans="1:43" s="1984" customFormat="1" x14ac:dyDescent="0.25">
      <c r="A1891" s="195"/>
      <c r="B1891" s="195">
        <v>1</v>
      </c>
      <c r="C1891" s="286" t="s">
        <v>624</v>
      </c>
      <c r="D1891" s="4"/>
      <c r="E1891" s="4"/>
      <c r="F1891" s="535">
        <v>1634</v>
      </c>
      <c r="G1891" s="109">
        <f t="shared" si="3029"/>
        <v>1497.8333333333333</v>
      </c>
      <c r="H1891" s="165">
        <v>1324</v>
      </c>
      <c r="I1891" s="165">
        <f t="shared" si="3030"/>
        <v>88.394347390675421</v>
      </c>
      <c r="J1891" s="1313"/>
      <c r="K1891" s="1313"/>
      <c r="L1891" s="108"/>
      <c r="M1891" s="108"/>
      <c r="N1891" s="108"/>
      <c r="O1891" s="108"/>
      <c r="P1891" s="108"/>
      <c r="Q1891" s="108"/>
      <c r="R1891" s="300"/>
      <c r="S1891" s="300"/>
      <c r="T1891" s="300"/>
      <c r="U1891" s="300"/>
      <c r="V1891" s="300"/>
      <c r="W1891" s="300"/>
      <c r="X1891" s="300"/>
      <c r="Y1891" s="300"/>
      <c r="Z1891" s="300"/>
      <c r="AA1891" s="300"/>
      <c r="AB1891" s="300"/>
      <c r="AC1891" s="2026"/>
      <c r="AD1891" s="300"/>
      <c r="AE1891" s="750"/>
      <c r="AF1891" s="300"/>
      <c r="AG1891" s="300"/>
      <c r="AH1891" s="300"/>
      <c r="AI1891" s="300"/>
      <c r="AJ1891" s="300"/>
      <c r="AK1891" s="2019"/>
      <c r="AL1891" s="885"/>
      <c r="AQ1891" s="195"/>
    </row>
    <row r="1892" spans="1:43" s="1984" customFormat="1" ht="30" x14ac:dyDescent="0.25">
      <c r="A1892" s="195"/>
      <c r="B1892" s="195">
        <v>1</v>
      </c>
      <c r="C1892" s="286" t="s">
        <v>625</v>
      </c>
      <c r="D1892" s="4"/>
      <c r="E1892" s="4"/>
      <c r="F1892" s="535">
        <v>3421</v>
      </c>
      <c r="G1892" s="109">
        <f t="shared" si="3029"/>
        <v>3135.9166666666665</v>
      </c>
      <c r="H1892" s="165">
        <v>4122</v>
      </c>
      <c r="I1892" s="165">
        <f t="shared" si="3030"/>
        <v>131.44481943078844</v>
      </c>
      <c r="J1892" s="1313"/>
      <c r="K1892" s="1313"/>
      <c r="L1892" s="108"/>
      <c r="M1892" s="108"/>
      <c r="N1892" s="108"/>
      <c r="O1892" s="108"/>
      <c r="P1892" s="108"/>
      <c r="Q1892" s="108"/>
      <c r="R1892" s="300"/>
      <c r="S1892" s="300"/>
      <c r="T1892" s="300"/>
      <c r="U1892" s="300"/>
      <c r="V1892" s="300"/>
      <c r="W1892" s="300"/>
      <c r="X1892" s="300"/>
      <c r="Y1892" s="300"/>
      <c r="Z1892" s="300"/>
      <c r="AA1892" s="300"/>
      <c r="AB1892" s="300"/>
      <c r="AC1892" s="2026"/>
      <c r="AD1892" s="300"/>
      <c r="AE1892" s="750"/>
      <c r="AF1892" s="300"/>
      <c r="AG1892" s="300"/>
      <c r="AH1892" s="300"/>
      <c r="AI1892" s="300"/>
      <c r="AJ1892" s="300"/>
      <c r="AK1892" s="2019"/>
      <c r="AL1892" s="885"/>
      <c r="AQ1892" s="195"/>
    </row>
    <row r="1893" spans="1:43" s="1984" customFormat="1" ht="60" x14ac:dyDescent="0.25">
      <c r="A1893" s="195"/>
      <c r="B1893" s="195">
        <v>1</v>
      </c>
      <c r="C1893" s="450" t="s">
        <v>458</v>
      </c>
      <c r="D1893" s="492"/>
      <c r="E1893" s="492"/>
      <c r="F1893" s="534">
        <f>F1894+F1903</f>
        <v>21232</v>
      </c>
      <c r="G1893" s="534">
        <f t="shared" ref="G1893:H1893" si="3033">G1894+G1903</f>
        <v>19462.666666666668</v>
      </c>
      <c r="H1893" s="534">
        <f t="shared" si="3033"/>
        <v>16188</v>
      </c>
      <c r="I1893" s="716">
        <f t="shared" si="3030"/>
        <v>83.174624922929368</v>
      </c>
      <c r="J1893" s="1313"/>
      <c r="K1893" s="1313"/>
      <c r="L1893" s="108"/>
      <c r="M1893" s="108"/>
      <c r="N1893" s="108"/>
      <c r="O1893" s="108"/>
      <c r="P1893" s="108"/>
      <c r="Q1893" s="108"/>
      <c r="R1893" s="300">
        <f t="shared" ref="R1893:AJ1893" si="3034">R1894+R1903</f>
        <v>77435.225930000001</v>
      </c>
      <c r="S1893" s="300">
        <f t="shared" ref="S1893:T1893" si="3035">S1894+S1903</f>
        <v>77435.225930000001</v>
      </c>
      <c r="T1893" s="300">
        <f t="shared" si="3035"/>
        <v>77435.225930000001</v>
      </c>
      <c r="U1893" s="300">
        <f t="shared" ref="U1893:V1893" si="3036">U1894+U1903</f>
        <v>77435.225930000001</v>
      </c>
      <c r="V1893" s="300">
        <f t="shared" si="3036"/>
        <v>77435.225930000001</v>
      </c>
      <c r="W1893" s="300">
        <f t="shared" ref="W1893:X1893" si="3037">W1894+W1903</f>
        <v>77435.225930000001</v>
      </c>
      <c r="X1893" s="300">
        <f t="shared" si="3037"/>
        <v>77435.225930000001</v>
      </c>
      <c r="Y1893" s="300">
        <f t="shared" ref="Y1893:Z1893" si="3038">Y1894+Y1903</f>
        <v>77435.225930000001</v>
      </c>
      <c r="Z1893" s="300">
        <f t="shared" si="3038"/>
        <v>77435.225930000001</v>
      </c>
      <c r="AA1893" s="300">
        <f t="shared" ref="AA1893:AB1893" si="3039">AA1894+AA1903</f>
        <v>77435.225930000001</v>
      </c>
      <c r="AB1893" s="300">
        <f t="shared" si="3039"/>
        <v>77435.225930000001</v>
      </c>
      <c r="AC1893" s="2102">
        <f t="shared" si="3034"/>
        <v>70982.290435833333</v>
      </c>
      <c r="AD1893" s="300">
        <f t="shared" si="3034"/>
        <v>63553.18352999998</v>
      </c>
      <c r="AE1893" s="750">
        <f t="shared" si="3034"/>
        <v>0</v>
      </c>
      <c r="AF1893" s="300">
        <f t="shared" si="3034"/>
        <v>0</v>
      </c>
      <c r="AG1893" s="300">
        <f t="shared" si="3034"/>
        <v>-7429.1069058333378</v>
      </c>
      <c r="AH1893" s="300">
        <f t="shared" si="3034"/>
        <v>0</v>
      </c>
      <c r="AI1893" s="300">
        <f t="shared" si="3034"/>
        <v>-201.77370999999999</v>
      </c>
      <c r="AJ1893" s="300">
        <f t="shared" si="3034"/>
        <v>63351.409819999986</v>
      </c>
      <c r="AK1893" s="2019"/>
      <c r="AL1893" s="885"/>
      <c r="AQ1893" s="195"/>
    </row>
    <row r="1894" spans="1:43" s="1984" customFormat="1" ht="30" x14ac:dyDescent="0.25">
      <c r="A1894" s="195"/>
      <c r="B1894" s="195">
        <v>1</v>
      </c>
      <c r="C1894" s="286" t="s">
        <v>271</v>
      </c>
      <c r="D1894" s="4"/>
      <c r="E1894" s="4"/>
      <c r="F1894" s="534">
        <f>F1895+F1899+F1901+F1902</f>
        <v>10673</v>
      </c>
      <c r="G1894" s="534">
        <f t="shared" ref="G1894:H1894" si="3040">G1895+G1899+G1901+G1902</f>
        <v>9783.5833333333339</v>
      </c>
      <c r="H1894" s="534">
        <f t="shared" si="3040"/>
        <v>8965</v>
      </c>
      <c r="I1894" s="165">
        <f t="shared" si="3030"/>
        <v>91.633092851119642</v>
      </c>
      <c r="J1894" s="1313"/>
      <c r="K1894" s="1313"/>
      <c r="L1894" s="108"/>
      <c r="M1894" s="108"/>
      <c r="N1894" s="108"/>
      <c r="O1894" s="108"/>
      <c r="P1894" s="108"/>
      <c r="Q1894" s="108"/>
      <c r="R1894" s="300">
        <f t="shared" ref="R1894" si="3041">SUM(R1895:R1902)</f>
        <v>44905.28183</v>
      </c>
      <c r="S1894" s="300">
        <f t="shared" ref="S1894:T1894" si="3042">SUM(S1895:S1902)</f>
        <v>44905.28183</v>
      </c>
      <c r="T1894" s="300">
        <f t="shared" si="3042"/>
        <v>44905.28183</v>
      </c>
      <c r="U1894" s="300">
        <f t="shared" ref="U1894:V1894" si="3043">SUM(U1895:U1902)</f>
        <v>44905.28183</v>
      </c>
      <c r="V1894" s="300">
        <f t="shared" si="3043"/>
        <v>44905.28183</v>
      </c>
      <c r="W1894" s="300">
        <f t="shared" ref="W1894:X1894" si="3044">SUM(W1895:W1902)</f>
        <v>44905.28183</v>
      </c>
      <c r="X1894" s="300">
        <f t="shared" si="3044"/>
        <v>44905.28183</v>
      </c>
      <c r="Y1894" s="300">
        <f t="shared" ref="Y1894:Z1894" si="3045">SUM(Y1895:Y1902)</f>
        <v>44905.28183</v>
      </c>
      <c r="Z1894" s="300">
        <f t="shared" si="3045"/>
        <v>44905.28183</v>
      </c>
      <c r="AA1894" s="300">
        <f t="shared" ref="AA1894:AB1894" si="3046">SUM(AA1895:AA1902)</f>
        <v>44905.28183</v>
      </c>
      <c r="AB1894" s="300">
        <f t="shared" si="3046"/>
        <v>44905.28183</v>
      </c>
      <c r="AC1894" s="2102">
        <f t="shared" ref="AC1894:AI1894" si="3047">SUM(AC1895,AC1899,AC1901,AC1902)</f>
        <v>41163.175010833329</v>
      </c>
      <c r="AD1894" s="300">
        <f t="shared" si="3047"/>
        <v>40529.203019999994</v>
      </c>
      <c r="AE1894" s="750">
        <f t="shared" si="3047"/>
        <v>0</v>
      </c>
      <c r="AF1894" s="300">
        <f t="shared" si="3047"/>
        <v>0</v>
      </c>
      <c r="AG1894" s="300">
        <f t="shared" si="3047"/>
        <v>-633.97199083333078</v>
      </c>
      <c r="AH1894" s="300">
        <f t="shared" si="3047"/>
        <v>0</v>
      </c>
      <c r="AI1894" s="300">
        <f t="shared" si="3047"/>
        <v>-201.77370999999999</v>
      </c>
      <c r="AJ1894" s="300">
        <f>SUM(AJ1895,AJ1899,AJ1901,AJ1902)</f>
        <v>40327.42931</v>
      </c>
      <c r="AK1894" s="2019"/>
      <c r="AL1894" s="885"/>
      <c r="AQ1894" s="195"/>
    </row>
    <row r="1895" spans="1:43" s="1984" customFormat="1" ht="30" x14ac:dyDescent="0.25">
      <c r="A1895" s="195"/>
      <c r="B1895" s="195">
        <v>1</v>
      </c>
      <c r="C1895" s="286" t="s">
        <v>459</v>
      </c>
      <c r="D1895" s="4"/>
      <c r="E1895" s="4"/>
      <c r="F1895" s="535">
        <v>9085</v>
      </c>
      <c r="G1895" s="109">
        <f t="shared" ref="G1895" si="3048">F1895/12*$C$3</f>
        <v>8327.9166666666679</v>
      </c>
      <c r="H1895" s="165">
        <v>7378</v>
      </c>
      <c r="I1895" s="165">
        <f t="shared" si="3030"/>
        <v>88.593585830790005</v>
      </c>
      <c r="J1895" s="1313"/>
      <c r="K1895" s="1313"/>
      <c r="L1895" s="108"/>
      <c r="M1895" s="108"/>
      <c r="N1895" s="108"/>
      <c r="O1895" s="108"/>
      <c r="P1895" s="108"/>
      <c r="Q1895" s="108"/>
      <c r="R1895" s="300">
        <v>39974</v>
      </c>
      <c r="S1895" s="300">
        <v>39974</v>
      </c>
      <c r="T1895" s="300">
        <v>39974</v>
      </c>
      <c r="U1895" s="300">
        <v>39974</v>
      </c>
      <c r="V1895" s="300">
        <v>39974</v>
      </c>
      <c r="W1895" s="300">
        <v>39974</v>
      </c>
      <c r="X1895" s="300">
        <v>39974</v>
      </c>
      <c r="Y1895" s="300">
        <v>39974</v>
      </c>
      <c r="Z1895" s="300">
        <v>39974</v>
      </c>
      <c r="AA1895" s="300">
        <v>39974</v>
      </c>
      <c r="AB1895" s="300">
        <v>39974</v>
      </c>
      <c r="AC1895" s="2102">
        <f t="shared" ref="AC1895" si="3049">R1895/12*$C$3+(S1895-R1895)/11*10+(T1895-S1895)/10*9+(U1895-T1895)/9*8+(V1895-U1895)/8*7+(W1895-V1895)/7*6+(X1895-W1895)/6*5+(Y1895-X1895)/5*4+(Z1895-Y1895)/4*3+(AA1895-Z1895)/3*2+(AB1895-AA1895)/2*1</f>
        <v>36642.833333333328</v>
      </c>
      <c r="AD1895" s="300">
        <f t="shared" ref="AD1895" si="3050">AJ1895-AI1895-AF1895-AE1895</f>
        <v>34650.200839999998</v>
      </c>
      <c r="AE1895" s="750"/>
      <c r="AF1895" s="300"/>
      <c r="AG1895" s="300">
        <f>AD1895-AC1895</f>
        <v>-1992.6324933333308</v>
      </c>
      <c r="AH1895" s="300"/>
      <c r="AI1895" s="300">
        <v>-77.568559999999991</v>
      </c>
      <c r="AJ1895" s="300">
        <v>34572.632279999998</v>
      </c>
      <c r="AK1895" s="2019"/>
      <c r="AL1895" s="885"/>
      <c r="AQ1895" s="195"/>
    </row>
    <row r="1896" spans="1:43" s="1984" customFormat="1" ht="60" x14ac:dyDescent="0.25">
      <c r="A1896" s="195"/>
      <c r="B1896" s="195">
        <v>1</v>
      </c>
      <c r="C1896" s="286" t="s">
        <v>479</v>
      </c>
      <c r="D1896" s="4"/>
      <c r="E1896" s="4"/>
      <c r="F1896" s="535"/>
      <c r="G1896" s="165"/>
      <c r="H1896" s="165"/>
      <c r="I1896" s="165"/>
      <c r="J1896" s="1313"/>
      <c r="K1896" s="1313"/>
      <c r="L1896" s="108"/>
      <c r="M1896" s="108"/>
      <c r="N1896" s="108"/>
      <c r="O1896" s="108"/>
      <c r="P1896" s="108"/>
      <c r="Q1896" s="108"/>
      <c r="R1896" s="300"/>
      <c r="S1896" s="300"/>
      <c r="T1896" s="300"/>
      <c r="U1896" s="300"/>
      <c r="V1896" s="300"/>
      <c r="W1896" s="300"/>
      <c r="X1896" s="300"/>
      <c r="Y1896" s="300"/>
      <c r="Z1896" s="300"/>
      <c r="AA1896" s="300"/>
      <c r="AB1896" s="300"/>
      <c r="AC1896" s="2102"/>
      <c r="AD1896" s="300"/>
      <c r="AE1896" s="750"/>
      <c r="AF1896" s="300"/>
      <c r="AG1896" s="300"/>
      <c r="AH1896" s="300"/>
      <c r="AI1896" s="300"/>
      <c r="AJ1896" s="300"/>
      <c r="AK1896" s="2019"/>
      <c r="AL1896" s="885"/>
      <c r="AQ1896" s="195"/>
    </row>
    <row r="1897" spans="1:43" s="1984" customFormat="1" ht="60" x14ac:dyDescent="0.25">
      <c r="A1897" s="195"/>
      <c r="B1897" s="195"/>
      <c r="C1897" s="286" t="s">
        <v>687</v>
      </c>
      <c r="D1897" s="4"/>
      <c r="E1897" s="4"/>
      <c r="F1897" s="2767">
        <v>1583</v>
      </c>
      <c r="G1897" s="3017">
        <f>F1897/8*6</f>
        <v>1187.25</v>
      </c>
      <c r="H1897" s="165">
        <v>3</v>
      </c>
      <c r="I1897" s="165">
        <f t="shared" si="3030"/>
        <v>0.2526847757422615</v>
      </c>
      <c r="J1897" s="1313"/>
      <c r="K1897" s="1313"/>
      <c r="L1897" s="108"/>
      <c r="M1897" s="108"/>
      <c r="N1897" s="108"/>
      <c r="O1897" s="108"/>
      <c r="P1897" s="108"/>
      <c r="Q1897" s="108"/>
      <c r="R1897" s="300"/>
      <c r="S1897" s="300"/>
      <c r="T1897" s="300"/>
      <c r="U1897" s="300"/>
      <c r="V1897" s="300"/>
      <c r="W1897" s="300"/>
      <c r="X1897" s="300"/>
      <c r="Y1897" s="300"/>
      <c r="Z1897" s="300"/>
      <c r="AA1897" s="300"/>
      <c r="AB1897" s="300"/>
      <c r="AC1897" s="2102"/>
      <c r="AD1897" s="300">
        <f>AJ1897</f>
        <v>7.03362</v>
      </c>
      <c r="AE1897" s="750"/>
      <c r="AF1897" s="300"/>
      <c r="AG1897" s="300"/>
      <c r="AH1897" s="300"/>
      <c r="AI1897" s="300">
        <v>0</v>
      </c>
      <c r="AJ1897" s="300">
        <v>7.03362</v>
      </c>
      <c r="AK1897" s="2019"/>
      <c r="AL1897" s="885"/>
      <c r="AQ1897" s="195"/>
    </row>
    <row r="1898" spans="1:43" s="1984" customFormat="1" ht="60" x14ac:dyDescent="0.25">
      <c r="A1898" s="195"/>
      <c r="B1898" s="195"/>
      <c r="C1898" s="286" t="s">
        <v>688</v>
      </c>
      <c r="D1898" s="4"/>
      <c r="E1898" s="4"/>
      <c r="F1898" s="2767"/>
      <c r="G1898" s="165"/>
      <c r="H1898" s="165"/>
      <c r="I1898" s="165"/>
      <c r="J1898" s="1313"/>
      <c r="K1898" s="1313"/>
      <c r="L1898" s="108"/>
      <c r="M1898" s="108"/>
      <c r="N1898" s="108"/>
      <c r="O1898" s="108"/>
      <c r="P1898" s="108"/>
      <c r="Q1898" s="108"/>
      <c r="R1898" s="300"/>
      <c r="S1898" s="300"/>
      <c r="T1898" s="300"/>
      <c r="U1898" s="300"/>
      <c r="V1898" s="300"/>
      <c r="W1898" s="300"/>
      <c r="X1898" s="300"/>
      <c r="Y1898" s="300"/>
      <c r="Z1898" s="300"/>
      <c r="AA1898" s="300"/>
      <c r="AB1898" s="300"/>
      <c r="AC1898" s="2102"/>
      <c r="AD1898" s="300"/>
      <c r="AE1898" s="750"/>
      <c r="AF1898" s="300"/>
      <c r="AG1898" s="300"/>
      <c r="AH1898" s="300"/>
      <c r="AI1898" s="300"/>
      <c r="AJ1898" s="300"/>
      <c r="AK1898" s="2019"/>
      <c r="AL1898" s="885"/>
      <c r="AQ1898" s="195"/>
    </row>
    <row r="1899" spans="1:43" s="1984" customFormat="1" ht="30" x14ac:dyDescent="0.25">
      <c r="A1899" s="195"/>
      <c r="B1899" s="195">
        <v>1</v>
      </c>
      <c r="C1899" s="286" t="s">
        <v>460</v>
      </c>
      <c r="D1899" s="4"/>
      <c r="E1899" s="4"/>
      <c r="F1899" s="465">
        <v>1375</v>
      </c>
      <c r="G1899" s="109">
        <f t="shared" ref="G1899" si="3051">F1899/12*$C$3</f>
        <v>1260.4166666666665</v>
      </c>
      <c r="H1899" s="165">
        <v>1391</v>
      </c>
      <c r="I1899" s="165">
        <f>H1899/G1899*100</f>
        <v>110.3603305785124</v>
      </c>
      <c r="J1899" s="1313"/>
      <c r="K1899" s="1313"/>
      <c r="L1899" s="108"/>
      <c r="M1899" s="108"/>
      <c r="N1899" s="108"/>
      <c r="O1899" s="108"/>
      <c r="P1899" s="108"/>
      <c r="Q1899" s="108"/>
      <c r="R1899" s="300">
        <v>2921.8824300000001</v>
      </c>
      <c r="S1899" s="300">
        <v>2921.8824300000001</v>
      </c>
      <c r="T1899" s="300">
        <v>2921.8824300000001</v>
      </c>
      <c r="U1899" s="300">
        <v>2921.8824300000001</v>
      </c>
      <c r="V1899" s="300">
        <v>2921.8824300000001</v>
      </c>
      <c r="W1899" s="300">
        <v>2921.8824300000001</v>
      </c>
      <c r="X1899" s="300">
        <v>2921.8824300000001</v>
      </c>
      <c r="Y1899" s="300">
        <v>2921.8824300000001</v>
      </c>
      <c r="Z1899" s="300">
        <v>2921.8824300000001</v>
      </c>
      <c r="AA1899" s="300">
        <v>2921.8824300000001</v>
      </c>
      <c r="AB1899" s="300">
        <v>2921.8824300000001</v>
      </c>
      <c r="AC1899" s="2102">
        <f t="shared" ref="AC1899" si="3052">R1899/12*$C$3+(S1899-R1899)/11*10+(T1899-S1899)/10*9+(U1899-T1899)/9*8+(V1899-U1899)/8*7+(W1899-V1899)/7*6+(X1899-W1899)/6*5+(Y1899-X1899)/5*4+(Z1899-Y1899)/4*3+(AA1899-Z1899)/3*2+(AB1899-AA1899)/2*1</f>
        <v>2678.3922275</v>
      </c>
      <c r="AD1899" s="300">
        <f t="shared" ref="AD1899" si="3053">AJ1899-AI1899-AF1899-AE1899</f>
        <v>4029.9773799999998</v>
      </c>
      <c r="AE1899" s="750"/>
      <c r="AF1899" s="300"/>
      <c r="AG1899" s="300">
        <f>AD1899-AC1899</f>
        <v>1351.5851524999998</v>
      </c>
      <c r="AH1899" s="300"/>
      <c r="AI1899" s="300">
        <v>0</v>
      </c>
      <c r="AJ1899" s="300">
        <v>4029.9773799999998</v>
      </c>
      <c r="AK1899" s="2019"/>
      <c r="AL1899" s="885"/>
      <c r="AQ1899" s="195"/>
    </row>
    <row r="1900" spans="1:43" s="1984" customFormat="1" ht="45" x14ac:dyDescent="0.25">
      <c r="A1900" s="195"/>
      <c r="B1900" s="195">
        <v>1</v>
      </c>
      <c r="C1900" s="440" t="s">
        <v>461</v>
      </c>
      <c r="D1900" s="4"/>
      <c r="E1900" s="4"/>
      <c r="F1900" s="535"/>
      <c r="G1900" s="165"/>
      <c r="H1900" s="165"/>
      <c r="I1900" s="165"/>
      <c r="J1900" s="1313"/>
      <c r="K1900" s="1313"/>
      <c r="L1900" s="108"/>
      <c r="M1900" s="108"/>
      <c r="N1900" s="108"/>
      <c r="O1900" s="108"/>
      <c r="P1900" s="108"/>
      <c r="Q1900" s="108"/>
      <c r="R1900" s="300"/>
      <c r="S1900" s="300"/>
      <c r="T1900" s="300"/>
      <c r="U1900" s="300"/>
      <c r="V1900" s="300"/>
      <c r="W1900" s="300"/>
      <c r="X1900" s="300"/>
      <c r="Y1900" s="300"/>
      <c r="Z1900" s="300"/>
      <c r="AA1900" s="300"/>
      <c r="AB1900" s="300"/>
      <c r="AC1900" s="2102"/>
      <c r="AD1900" s="300">
        <f>AJ1900-AI1900-AF1900</f>
        <v>0</v>
      </c>
      <c r="AE1900" s="750"/>
      <c r="AF1900" s="300"/>
      <c r="AG1900" s="300">
        <f>AD1900-AC1900</f>
        <v>0</v>
      </c>
      <c r="AH1900" s="300"/>
      <c r="AI1900" s="300">
        <v>0</v>
      </c>
      <c r="AJ1900" s="300">
        <v>0</v>
      </c>
      <c r="AK1900" s="2019"/>
      <c r="AL1900" s="885"/>
      <c r="AQ1900" s="195"/>
    </row>
    <row r="1901" spans="1:43" s="1984" customFormat="1" ht="45" x14ac:dyDescent="0.25">
      <c r="A1901" s="195"/>
      <c r="B1901" s="195">
        <v>1</v>
      </c>
      <c r="C1901" s="286" t="s">
        <v>462</v>
      </c>
      <c r="D1901" s="4"/>
      <c r="E1901" s="4"/>
      <c r="F1901" s="535">
        <v>89</v>
      </c>
      <c r="G1901" s="109">
        <f t="shared" ref="G1901:G1902" si="3054">F1901/12*$C$3</f>
        <v>81.583333333333343</v>
      </c>
      <c r="H1901" s="165">
        <v>94</v>
      </c>
      <c r="I1901" s="165">
        <f t="shared" ref="I1901:I1907" si="3055">H1901/G1901*100</f>
        <v>115.21961184882532</v>
      </c>
      <c r="J1901" s="1313"/>
      <c r="K1901" s="1313"/>
      <c r="L1901" s="108"/>
      <c r="M1901" s="108"/>
      <c r="N1901" s="108"/>
      <c r="O1901" s="108"/>
      <c r="P1901" s="108"/>
      <c r="Q1901" s="108"/>
      <c r="R1901" s="300">
        <v>839.6081999999999</v>
      </c>
      <c r="S1901" s="300">
        <v>839.6081999999999</v>
      </c>
      <c r="T1901" s="300">
        <v>839.6081999999999</v>
      </c>
      <c r="U1901" s="300">
        <v>839.6081999999999</v>
      </c>
      <c r="V1901" s="300">
        <v>839.6081999999999</v>
      </c>
      <c r="W1901" s="300">
        <v>839.6081999999999</v>
      </c>
      <c r="X1901" s="300">
        <v>839.6081999999999</v>
      </c>
      <c r="Y1901" s="300">
        <v>839.6081999999999</v>
      </c>
      <c r="Z1901" s="300">
        <v>839.6081999999999</v>
      </c>
      <c r="AA1901" s="300">
        <v>839.6081999999999</v>
      </c>
      <c r="AB1901" s="300">
        <v>839.6081999999999</v>
      </c>
      <c r="AC1901" s="2102">
        <f t="shared" ref="AC1901:AC1902" si="3056">R1901/12*$C$3+(S1901-R1901)/11*10+(T1901-S1901)/10*9+(U1901-T1901)/9*8+(V1901-U1901)/8*7+(W1901-V1901)/7*6+(X1901-W1901)/6*5+(Y1901-X1901)/5*4+(Z1901-Y1901)/4*3+(AA1901-Z1901)/3*2+(AB1901-AA1901)/2*1</f>
        <v>769.64085</v>
      </c>
      <c r="AD1901" s="300">
        <f t="shared" ref="AD1901:AD1902" si="3057">AJ1901-AI1901-AF1901-AE1901</f>
        <v>886.77719999999999</v>
      </c>
      <c r="AE1901" s="750"/>
      <c r="AF1901" s="300"/>
      <c r="AG1901" s="300">
        <f>AD1901-AC1901</f>
        <v>117.13634999999999</v>
      </c>
      <c r="AH1901" s="300"/>
      <c r="AI1901" s="300">
        <v>-60.13758</v>
      </c>
      <c r="AJ1901" s="300">
        <v>826.63962000000004</v>
      </c>
      <c r="AK1901" s="2019"/>
      <c r="AL1901" s="885"/>
      <c r="AQ1901" s="195"/>
    </row>
    <row r="1902" spans="1:43" s="1984" customFormat="1" ht="30" x14ac:dyDescent="0.25">
      <c r="A1902" s="195"/>
      <c r="B1902" s="195">
        <v>1</v>
      </c>
      <c r="C1902" s="286" t="s">
        <v>463</v>
      </c>
      <c r="D1902" s="4"/>
      <c r="E1902" s="4"/>
      <c r="F1902" s="535">
        <v>124</v>
      </c>
      <c r="G1902" s="109">
        <f t="shared" si="3054"/>
        <v>113.66666666666667</v>
      </c>
      <c r="H1902" s="165">
        <v>102</v>
      </c>
      <c r="I1902" s="165">
        <f t="shared" si="3055"/>
        <v>89.73607038123167</v>
      </c>
      <c r="J1902" s="1313"/>
      <c r="K1902" s="1313"/>
      <c r="L1902" s="108"/>
      <c r="M1902" s="108"/>
      <c r="N1902" s="108"/>
      <c r="O1902" s="108"/>
      <c r="P1902" s="108"/>
      <c r="Q1902" s="108"/>
      <c r="R1902" s="300">
        <v>1169.7911999999999</v>
      </c>
      <c r="S1902" s="300">
        <v>1169.7911999999999</v>
      </c>
      <c r="T1902" s="300">
        <v>1169.7911999999999</v>
      </c>
      <c r="U1902" s="300">
        <v>1169.7911999999999</v>
      </c>
      <c r="V1902" s="300">
        <v>1169.7911999999999</v>
      </c>
      <c r="W1902" s="300">
        <v>1169.7911999999999</v>
      </c>
      <c r="X1902" s="300">
        <v>1169.7911999999999</v>
      </c>
      <c r="Y1902" s="300">
        <v>1169.7911999999999</v>
      </c>
      <c r="Z1902" s="300">
        <v>1169.7911999999999</v>
      </c>
      <c r="AA1902" s="300">
        <v>1169.7911999999999</v>
      </c>
      <c r="AB1902" s="300">
        <v>1169.7911999999999</v>
      </c>
      <c r="AC1902" s="2102">
        <f t="shared" si="3056"/>
        <v>1072.3085999999998</v>
      </c>
      <c r="AD1902" s="300">
        <f t="shared" si="3057"/>
        <v>962.24760000000003</v>
      </c>
      <c r="AE1902" s="750"/>
      <c r="AF1902" s="300"/>
      <c r="AG1902" s="300">
        <f>AD1902-AC1902</f>
        <v>-110.06099999999981</v>
      </c>
      <c r="AH1902" s="300"/>
      <c r="AI1902" s="300">
        <v>-64.067570000000003</v>
      </c>
      <c r="AJ1902" s="300">
        <v>898.18002999999999</v>
      </c>
      <c r="AK1902" s="2019"/>
      <c r="AL1902" s="885"/>
      <c r="AQ1902" s="195"/>
    </row>
    <row r="1903" spans="1:43" s="1984" customFormat="1" ht="57.75" x14ac:dyDescent="0.25">
      <c r="A1903" s="195"/>
      <c r="B1903" s="195">
        <v>1</v>
      </c>
      <c r="C1903" s="1979" t="s">
        <v>272</v>
      </c>
      <c r="D1903" s="492"/>
      <c r="E1903" s="492"/>
      <c r="F1903" s="534">
        <f>SUM(F1904:F1906)</f>
        <v>10559</v>
      </c>
      <c r="G1903" s="534">
        <f t="shared" ref="G1903:H1903" si="3058">SUM(G1904:G1906)</f>
        <v>9679.0833333333339</v>
      </c>
      <c r="H1903" s="534">
        <f t="shared" si="3058"/>
        <v>7223</v>
      </c>
      <c r="I1903" s="716">
        <f t="shared" si="3055"/>
        <v>74.624835340812226</v>
      </c>
      <c r="J1903" s="1313"/>
      <c r="K1903" s="1313"/>
      <c r="L1903" s="108"/>
      <c r="M1903" s="108"/>
      <c r="N1903" s="108"/>
      <c r="O1903" s="108"/>
      <c r="P1903" s="108"/>
      <c r="Q1903" s="108"/>
      <c r="R1903" s="300">
        <f t="shared" ref="R1903:AJ1903" si="3059">SUM(R1904:R1906)</f>
        <v>32529.944099999997</v>
      </c>
      <c r="S1903" s="300">
        <f t="shared" ref="S1903:T1903" si="3060">SUM(S1904:S1906)</f>
        <v>32529.944099999997</v>
      </c>
      <c r="T1903" s="300">
        <f t="shared" si="3060"/>
        <v>32529.944099999997</v>
      </c>
      <c r="U1903" s="300">
        <f t="shared" ref="U1903:V1903" si="3061">SUM(U1904:U1906)</f>
        <v>32529.944099999997</v>
      </c>
      <c r="V1903" s="300">
        <f t="shared" si="3061"/>
        <v>32529.944099999997</v>
      </c>
      <c r="W1903" s="300">
        <f t="shared" ref="W1903:X1903" si="3062">SUM(W1904:W1906)</f>
        <v>32529.944099999997</v>
      </c>
      <c r="X1903" s="300">
        <f t="shared" si="3062"/>
        <v>32529.944099999997</v>
      </c>
      <c r="Y1903" s="300">
        <f t="shared" ref="Y1903:Z1903" si="3063">SUM(Y1904:Y1906)</f>
        <v>32529.944099999997</v>
      </c>
      <c r="Z1903" s="300">
        <f t="shared" si="3063"/>
        <v>32529.944099999997</v>
      </c>
      <c r="AA1903" s="300">
        <f t="shared" ref="AA1903:AB1903" si="3064">SUM(AA1904:AA1906)</f>
        <v>32529.944099999997</v>
      </c>
      <c r="AB1903" s="300">
        <f t="shared" si="3064"/>
        <v>32529.944099999997</v>
      </c>
      <c r="AC1903" s="2102">
        <f t="shared" si="3059"/>
        <v>29819.115425</v>
      </c>
      <c r="AD1903" s="300">
        <f t="shared" si="3059"/>
        <v>23023.98050999999</v>
      </c>
      <c r="AE1903" s="750">
        <f t="shared" si="3059"/>
        <v>0</v>
      </c>
      <c r="AF1903" s="300">
        <f t="shared" si="3059"/>
        <v>0</v>
      </c>
      <c r="AG1903" s="300">
        <f t="shared" si="3059"/>
        <v>-6795.1349150000069</v>
      </c>
      <c r="AH1903" s="300">
        <f t="shared" si="3059"/>
        <v>0</v>
      </c>
      <c r="AI1903" s="300">
        <f t="shared" si="3059"/>
        <v>0</v>
      </c>
      <c r="AJ1903" s="300">
        <f t="shared" si="3059"/>
        <v>23023.98050999999</v>
      </c>
      <c r="AK1903" s="2019"/>
      <c r="AL1903" s="885"/>
      <c r="AQ1903" s="195"/>
    </row>
    <row r="1904" spans="1:43" s="1984" customFormat="1" ht="45" x14ac:dyDescent="0.25">
      <c r="A1904" s="195"/>
      <c r="B1904" s="195">
        <v>1</v>
      </c>
      <c r="C1904" s="286" t="s">
        <v>464</v>
      </c>
      <c r="D1904" s="4"/>
      <c r="E1904" s="4"/>
      <c r="F1904" s="535">
        <v>3366</v>
      </c>
      <c r="G1904" s="109">
        <f t="shared" ref="G1904:G1906" si="3065">F1904/12*$C$3</f>
        <v>3085.5</v>
      </c>
      <c r="H1904" s="165">
        <v>2548</v>
      </c>
      <c r="I1904" s="165">
        <f t="shared" si="3055"/>
        <v>82.579808783017342</v>
      </c>
      <c r="J1904" s="1313"/>
      <c r="K1904" s="1313"/>
      <c r="L1904" s="108"/>
      <c r="M1904" s="108"/>
      <c r="N1904" s="108"/>
      <c r="O1904" s="108"/>
      <c r="P1904" s="108"/>
      <c r="Q1904" s="108"/>
      <c r="R1904" s="300">
        <v>6160.1165999999994</v>
      </c>
      <c r="S1904" s="300">
        <v>6160.1165999999994</v>
      </c>
      <c r="T1904" s="300">
        <v>6160.1165999999994</v>
      </c>
      <c r="U1904" s="300">
        <v>6160.1165999999994</v>
      </c>
      <c r="V1904" s="300">
        <v>6160.1165999999994</v>
      </c>
      <c r="W1904" s="300">
        <v>6160.1165999999994</v>
      </c>
      <c r="X1904" s="300">
        <v>6160.1165999999994</v>
      </c>
      <c r="Y1904" s="300">
        <v>6160.1165999999994</v>
      </c>
      <c r="Z1904" s="300">
        <v>6160.1165999999994</v>
      </c>
      <c r="AA1904" s="300">
        <v>6160.1165999999994</v>
      </c>
      <c r="AB1904" s="300">
        <v>6160.1165999999994</v>
      </c>
      <c r="AC1904" s="2102">
        <f t="shared" ref="AC1904:AC1907" si="3066">R1904/12*$C$3+(S1904-R1904)/11*10+(T1904-S1904)/10*9+(U1904-T1904)/9*8+(V1904-U1904)/8*7+(W1904-V1904)/7*6+(X1904-W1904)/6*5+(Y1904-X1904)/5*4+(Z1904-Y1904)/4*3+(AA1904-Z1904)/3*2+(AB1904-AA1904)/2*1</f>
        <v>5646.7735499999999</v>
      </c>
      <c r="AD1904" s="300">
        <f t="shared" ref="AD1904:AD1907" si="3067">AJ1904-AI1904-AF1904-AE1904</f>
        <v>4660.0170899999994</v>
      </c>
      <c r="AE1904" s="750"/>
      <c r="AF1904" s="300"/>
      <c r="AG1904" s="300">
        <f>AD1904-AC1904</f>
        <v>-986.75646000000052</v>
      </c>
      <c r="AH1904" s="300"/>
      <c r="AI1904" s="300">
        <v>0</v>
      </c>
      <c r="AJ1904" s="300">
        <v>4660.0170899999994</v>
      </c>
      <c r="AK1904" s="2019"/>
      <c r="AL1904" s="885"/>
      <c r="AQ1904" s="195"/>
    </row>
    <row r="1905" spans="1:43" s="1984" customFormat="1" ht="75" x14ac:dyDescent="0.25">
      <c r="A1905" s="195"/>
      <c r="B1905" s="195">
        <v>1</v>
      </c>
      <c r="C1905" s="4" t="s">
        <v>465</v>
      </c>
      <c r="D1905" s="4"/>
      <c r="E1905" s="4"/>
      <c r="F1905" s="536">
        <v>5100</v>
      </c>
      <c r="G1905" s="109">
        <f t="shared" si="3065"/>
        <v>4675</v>
      </c>
      <c r="H1905" s="165">
        <v>3941</v>
      </c>
      <c r="I1905" s="165">
        <f t="shared" si="3055"/>
        <v>84.299465240641709</v>
      </c>
      <c r="J1905" s="1313"/>
      <c r="K1905" s="1313"/>
      <c r="L1905" s="108"/>
      <c r="M1905" s="108"/>
      <c r="N1905" s="108"/>
      <c r="O1905" s="108"/>
      <c r="P1905" s="108"/>
      <c r="Q1905" s="108"/>
      <c r="R1905" s="300">
        <v>22103.246999999999</v>
      </c>
      <c r="S1905" s="300">
        <v>22103.246999999999</v>
      </c>
      <c r="T1905" s="300">
        <v>22103.246999999999</v>
      </c>
      <c r="U1905" s="300">
        <v>22103.246999999999</v>
      </c>
      <c r="V1905" s="300">
        <v>22103.246999999999</v>
      </c>
      <c r="W1905" s="300">
        <v>22103.246999999999</v>
      </c>
      <c r="X1905" s="300">
        <v>22103.246999999999</v>
      </c>
      <c r="Y1905" s="300">
        <v>22103.246999999999</v>
      </c>
      <c r="Z1905" s="300">
        <v>22103.246999999999</v>
      </c>
      <c r="AA1905" s="300">
        <v>22103.246999999999</v>
      </c>
      <c r="AB1905" s="300">
        <v>22103.246999999999</v>
      </c>
      <c r="AC1905" s="2102">
        <f t="shared" si="3066"/>
        <v>20261.30975</v>
      </c>
      <c r="AD1905" s="300">
        <f t="shared" si="3067"/>
        <v>16859.978329999994</v>
      </c>
      <c r="AE1905" s="750"/>
      <c r="AF1905" s="300"/>
      <c r="AG1905" s="300">
        <f>AD1905-AC1905</f>
        <v>-3401.3314200000059</v>
      </c>
      <c r="AH1905" s="300"/>
      <c r="AI1905" s="300">
        <v>0</v>
      </c>
      <c r="AJ1905" s="300">
        <v>16859.978329999994</v>
      </c>
      <c r="AK1905" s="2019"/>
      <c r="AL1905" s="885"/>
      <c r="AQ1905" s="195"/>
    </row>
    <row r="1906" spans="1:43" s="1984" customFormat="1" ht="60" x14ac:dyDescent="0.25">
      <c r="A1906" s="195"/>
      <c r="B1906" s="195">
        <v>1</v>
      </c>
      <c r="C1906" s="4" t="s">
        <v>466</v>
      </c>
      <c r="D1906" s="4"/>
      <c r="E1906" s="4"/>
      <c r="F1906" s="153">
        <v>2093</v>
      </c>
      <c r="G1906" s="109">
        <f t="shared" si="3065"/>
        <v>1918.5833333333333</v>
      </c>
      <c r="H1906" s="165">
        <v>734</v>
      </c>
      <c r="I1906" s="165">
        <f t="shared" si="3055"/>
        <v>38.257394779133911</v>
      </c>
      <c r="J1906" s="1313"/>
      <c r="K1906" s="1313"/>
      <c r="L1906" s="108"/>
      <c r="M1906" s="108"/>
      <c r="N1906" s="108"/>
      <c r="O1906" s="108"/>
      <c r="P1906" s="108"/>
      <c r="Q1906" s="108"/>
      <c r="R1906" s="300">
        <v>4266.5805</v>
      </c>
      <c r="S1906" s="300">
        <v>4266.5805</v>
      </c>
      <c r="T1906" s="300">
        <v>4266.5805</v>
      </c>
      <c r="U1906" s="300">
        <v>4266.5805</v>
      </c>
      <c r="V1906" s="300">
        <v>4266.5805</v>
      </c>
      <c r="W1906" s="300">
        <v>4266.5805</v>
      </c>
      <c r="X1906" s="300">
        <v>4266.5805</v>
      </c>
      <c r="Y1906" s="300">
        <v>4266.5805</v>
      </c>
      <c r="Z1906" s="300">
        <v>4266.5805</v>
      </c>
      <c r="AA1906" s="300">
        <v>4266.5805</v>
      </c>
      <c r="AB1906" s="300">
        <v>4266.5805</v>
      </c>
      <c r="AC1906" s="2026">
        <f t="shared" si="3066"/>
        <v>3911.0321250000002</v>
      </c>
      <c r="AD1906" s="300">
        <f t="shared" si="3067"/>
        <v>1503.9850899999999</v>
      </c>
      <c r="AE1906" s="750"/>
      <c r="AF1906" s="300"/>
      <c r="AG1906" s="300">
        <f>AD1906-AC1906</f>
        <v>-2407.0470350000005</v>
      </c>
      <c r="AH1906" s="300"/>
      <c r="AI1906" s="300">
        <v>0</v>
      </c>
      <c r="AJ1906" s="300">
        <v>1503.9850899999999</v>
      </c>
      <c r="AK1906" s="2019"/>
      <c r="AL1906" s="885"/>
      <c r="AQ1906" s="195"/>
    </row>
    <row r="1907" spans="1:43" s="1984" customFormat="1" ht="29.25" x14ac:dyDescent="0.25">
      <c r="A1907" s="195"/>
      <c r="B1907" s="195">
        <v>1</v>
      </c>
      <c r="C1907" s="492" t="s">
        <v>310</v>
      </c>
      <c r="D1907" s="492"/>
      <c r="E1907" s="492"/>
      <c r="F1907" s="882">
        <f>F1914+F1908+F1909+F1915</f>
        <v>3225.5</v>
      </c>
      <c r="G1907" s="882">
        <f t="shared" ref="G1907:H1907" si="3068">G1914+G1908+G1909+G1915</f>
        <v>2956.7083333333335</v>
      </c>
      <c r="H1907" s="882">
        <f t="shared" si="3068"/>
        <v>3387.1725000000001</v>
      </c>
      <c r="I1907" s="716">
        <f t="shared" si="3055"/>
        <v>114.55889854990768</v>
      </c>
      <c r="J1907" s="1313"/>
      <c r="K1907" s="1313"/>
      <c r="L1907" s="108"/>
      <c r="M1907" s="108"/>
      <c r="N1907" s="108"/>
      <c r="O1907" s="108"/>
      <c r="P1907" s="108"/>
      <c r="Q1907" s="108"/>
      <c r="R1907" s="300">
        <v>6493.600000000004</v>
      </c>
      <c r="S1907" s="300">
        <v>6493.600000000004</v>
      </c>
      <c r="T1907" s="300">
        <v>6493.600000000004</v>
      </c>
      <c r="U1907" s="300">
        <v>6493.600000000004</v>
      </c>
      <c r="V1907" s="300">
        <v>6493.600000000004</v>
      </c>
      <c r="W1907" s="300">
        <v>6493.600000000004</v>
      </c>
      <c r="X1907" s="300">
        <v>6493.600000000004</v>
      </c>
      <c r="Y1907" s="300">
        <v>6493.600000000004</v>
      </c>
      <c r="Z1907" s="300">
        <v>6493.600000000004</v>
      </c>
      <c r="AA1907" s="300">
        <v>6493.600000000004</v>
      </c>
      <c r="AB1907" s="300">
        <v>6493.600000000004</v>
      </c>
      <c r="AC1907" s="2102">
        <f t="shared" si="3066"/>
        <v>5952.4666666666708</v>
      </c>
      <c r="AD1907" s="300">
        <f t="shared" si="3067"/>
        <v>5625.129590000015</v>
      </c>
      <c r="AE1907" s="750"/>
      <c r="AF1907" s="300"/>
      <c r="AG1907" s="300">
        <f>AD1907-AC1907</f>
        <v>-327.33707666665578</v>
      </c>
      <c r="AH1907" s="300">
        <v>-24.56203</v>
      </c>
      <c r="AI1907" s="300">
        <v>0</v>
      </c>
      <c r="AJ1907" s="300">
        <v>5625.129590000015</v>
      </c>
      <c r="AK1907" s="2019"/>
      <c r="AL1907" s="885"/>
      <c r="AQ1907" s="195"/>
    </row>
    <row r="1908" spans="1:43" s="1984" customFormat="1" x14ac:dyDescent="0.25">
      <c r="A1908" s="195"/>
      <c r="B1908" s="195">
        <v>1</v>
      </c>
      <c r="C1908" s="4" t="s">
        <v>303</v>
      </c>
      <c r="D1908" s="4"/>
      <c r="E1908" s="4"/>
      <c r="F1908" s="536"/>
      <c r="G1908" s="536"/>
      <c r="H1908" s="536"/>
      <c r="I1908" s="165"/>
      <c r="J1908" s="1313"/>
      <c r="K1908" s="1313"/>
      <c r="L1908" s="108"/>
      <c r="M1908" s="108"/>
      <c r="N1908" s="108"/>
      <c r="O1908" s="108"/>
      <c r="P1908" s="108"/>
      <c r="Q1908" s="108"/>
      <c r="R1908" s="300"/>
      <c r="S1908" s="300"/>
      <c r="T1908" s="300"/>
      <c r="U1908" s="300"/>
      <c r="V1908" s="300"/>
      <c r="W1908" s="300"/>
      <c r="X1908" s="300"/>
      <c r="Y1908" s="300"/>
      <c r="Z1908" s="300"/>
      <c r="AA1908" s="300"/>
      <c r="AB1908" s="300"/>
      <c r="AC1908" s="2102"/>
      <c r="AD1908" s="300"/>
      <c r="AE1908" s="750"/>
      <c r="AF1908" s="300"/>
      <c r="AG1908" s="300"/>
      <c r="AH1908" s="300"/>
      <c r="AI1908" s="300"/>
      <c r="AJ1908" s="300"/>
      <c r="AK1908" s="2019"/>
      <c r="AL1908" s="885"/>
      <c r="AQ1908" s="195"/>
    </row>
    <row r="1909" spans="1:43" s="1984" customFormat="1" ht="30" x14ac:dyDescent="0.25">
      <c r="A1909" s="195"/>
      <c r="B1909" s="195">
        <v>1</v>
      </c>
      <c r="C1909" s="504" t="s">
        <v>442</v>
      </c>
      <c r="D1909" s="4"/>
      <c r="E1909" s="4"/>
      <c r="F1909" s="536">
        <f>F1910+F1911/4</f>
        <v>500</v>
      </c>
      <c r="G1909" s="536">
        <f t="shared" ref="G1909:H1909" si="3069">G1910+G1911/4</f>
        <v>458.33333333333331</v>
      </c>
      <c r="H1909" s="536">
        <f t="shared" si="3069"/>
        <v>447.17249999999996</v>
      </c>
      <c r="I1909" s="165">
        <f>H1909/G1909*100</f>
        <v>97.564909090909097</v>
      </c>
      <c r="J1909" s="1313"/>
      <c r="K1909" s="1313"/>
      <c r="L1909" s="108"/>
      <c r="M1909" s="108"/>
      <c r="N1909" s="108"/>
      <c r="O1909" s="108"/>
      <c r="P1909" s="108"/>
      <c r="Q1909" s="108"/>
      <c r="R1909" s="300"/>
      <c r="S1909" s="300"/>
      <c r="T1909" s="300"/>
      <c r="U1909" s="300"/>
      <c r="V1909" s="300"/>
      <c r="W1909" s="300"/>
      <c r="X1909" s="300"/>
      <c r="Y1909" s="300"/>
      <c r="Z1909" s="300"/>
      <c r="AA1909" s="300"/>
      <c r="AB1909" s="300"/>
      <c r="AC1909" s="2102"/>
      <c r="AD1909" s="300"/>
      <c r="AE1909" s="750"/>
      <c r="AF1909" s="300"/>
      <c r="AG1909" s="300"/>
      <c r="AH1909" s="300"/>
      <c r="AI1909" s="300"/>
      <c r="AJ1909" s="300"/>
      <c r="AK1909" s="2019"/>
      <c r="AL1909" s="885"/>
      <c r="AQ1909" s="195"/>
    </row>
    <row r="1910" spans="1:43" s="1984" customFormat="1" x14ac:dyDescent="0.25">
      <c r="A1910" s="195"/>
      <c r="B1910" s="195">
        <v>1</v>
      </c>
      <c r="C1910" s="4" t="s">
        <v>443</v>
      </c>
      <c r="D1910" s="4"/>
      <c r="E1910" s="4"/>
      <c r="F1910" s="515"/>
      <c r="G1910" s="165"/>
      <c r="H1910" s="165"/>
      <c r="I1910" s="165"/>
      <c r="J1910" s="1313"/>
      <c r="K1910" s="1313"/>
      <c r="L1910" s="108"/>
      <c r="M1910" s="108"/>
      <c r="N1910" s="108"/>
      <c r="O1910" s="108"/>
      <c r="P1910" s="108"/>
      <c r="Q1910" s="108"/>
      <c r="R1910" s="300"/>
      <c r="S1910" s="300"/>
      <c r="T1910" s="300"/>
      <c r="U1910" s="300"/>
      <c r="V1910" s="300"/>
      <c r="W1910" s="300"/>
      <c r="X1910" s="300"/>
      <c r="Y1910" s="300"/>
      <c r="Z1910" s="300"/>
      <c r="AA1910" s="300"/>
      <c r="AB1910" s="300"/>
      <c r="AC1910" s="2102"/>
      <c r="AD1910" s="300"/>
      <c r="AE1910" s="750"/>
      <c r="AF1910" s="300"/>
      <c r="AG1910" s="300"/>
      <c r="AH1910" s="300"/>
      <c r="AI1910" s="300"/>
      <c r="AJ1910" s="300"/>
      <c r="AK1910" s="2019"/>
      <c r="AL1910" s="885"/>
      <c r="AQ1910" s="195"/>
    </row>
    <row r="1911" spans="1:43" s="1984" customFormat="1" ht="30" x14ac:dyDescent="0.25">
      <c r="A1911" s="195"/>
      <c r="B1911" s="195">
        <v>1</v>
      </c>
      <c r="C1911" s="4" t="s">
        <v>444</v>
      </c>
      <c r="D1911" s="4"/>
      <c r="E1911" s="4"/>
      <c r="F1911" s="536">
        <v>2000</v>
      </c>
      <c r="G1911" s="109">
        <f t="shared" ref="G1911" si="3070">F1911/12*$C$3</f>
        <v>1833.3333333333333</v>
      </c>
      <c r="H1911" s="165">
        <v>1788.6899999999998</v>
      </c>
      <c r="I1911" s="165">
        <f>H1911/G1911*100</f>
        <v>97.564909090909097</v>
      </c>
      <c r="J1911" s="1313"/>
      <c r="K1911" s="1313"/>
      <c r="L1911" s="108"/>
      <c r="M1911" s="108"/>
      <c r="N1911" s="108"/>
      <c r="O1911" s="108"/>
      <c r="P1911" s="108"/>
      <c r="Q1911" s="108"/>
      <c r="R1911" s="300"/>
      <c r="S1911" s="300"/>
      <c r="T1911" s="300"/>
      <c r="U1911" s="300"/>
      <c r="V1911" s="300"/>
      <c r="W1911" s="300"/>
      <c r="X1911" s="300"/>
      <c r="Y1911" s="300"/>
      <c r="Z1911" s="300"/>
      <c r="AA1911" s="300"/>
      <c r="AB1911" s="300"/>
      <c r="AC1911" s="2102"/>
      <c r="AD1911" s="300"/>
      <c r="AE1911" s="750"/>
      <c r="AF1911" s="300"/>
      <c r="AG1911" s="300"/>
      <c r="AH1911" s="300"/>
      <c r="AI1911" s="300"/>
      <c r="AJ1911" s="300"/>
      <c r="AK1911" s="2019"/>
      <c r="AL1911" s="885"/>
      <c r="AQ1911" s="195"/>
    </row>
    <row r="1912" spans="1:43" s="1984" customFormat="1" ht="60" x14ac:dyDescent="0.25">
      <c r="A1912" s="195">
        <v>1</v>
      </c>
      <c r="B1912" s="195">
        <v>1</v>
      </c>
      <c r="C1912" s="4" t="s">
        <v>446</v>
      </c>
      <c r="D1912" s="4"/>
      <c r="E1912" s="4"/>
      <c r="F1912" s="538"/>
      <c r="G1912" s="109"/>
      <c r="H1912" s="165"/>
      <c r="I1912" s="165"/>
      <c r="J1912" s="1313"/>
      <c r="K1912" s="1313"/>
      <c r="L1912" s="108"/>
      <c r="M1912" s="108"/>
      <c r="N1912" s="108"/>
      <c r="O1912" s="108"/>
      <c r="P1912" s="108"/>
      <c r="Q1912" s="108"/>
      <c r="R1912" s="300"/>
      <c r="S1912" s="300"/>
      <c r="T1912" s="300"/>
      <c r="U1912" s="300"/>
      <c r="V1912" s="300"/>
      <c r="W1912" s="300"/>
      <c r="X1912" s="300"/>
      <c r="Y1912" s="300"/>
      <c r="Z1912" s="300"/>
      <c r="AA1912" s="300"/>
      <c r="AB1912" s="300"/>
      <c r="AC1912" s="2102"/>
      <c r="AD1912" s="300"/>
      <c r="AE1912" s="750"/>
      <c r="AF1912" s="300"/>
      <c r="AG1912" s="300"/>
      <c r="AH1912" s="300"/>
      <c r="AI1912" s="300"/>
      <c r="AJ1912" s="300"/>
      <c r="AK1912" s="2019"/>
      <c r="AL1912" s="885"/>
      <c r="AQ1912" s="195"/>
    </row>
    <row r="1913" spans="1:43" s="1984" customFormat="1" ht="45" x14ac:dyDescent="0.25">
      <c r="A1913" s="195">
        <v>1</v>
      </c>
      <c r="B1913" s="195">
        <v>1</v>
      </c>
      <c r="C1913" s="505" t="s">
        <v>447</v>
      </c>
      <c r="D1913" s="4"/>
      <c r="E1913" s="4"/>
      <c r="F1913" s="538"/>
      <c r="G1913" s="109"/>
      <c r="H1913" s="165"/>
      <c r="I1913" s="165"/>
      <c r="J1913" s="1313"/>
      <c r="K1913" s="1313"/>
      <c r="L1913" s="108"/>
      <c r="M1913" s="108"/>
      <c r="N1913" s="108"/>
      <c r="O1913" s="108"/>
      <c r="P1913" s="108"/>
      <c r="Q1913" s="108"/>
      <c r="R1913" s="300"/>
      <c r="S1913" s="300"/>
      <c r="T1913" s="300"/>
      <c r="U1913" s="300"/>
      <c r="V1913" s="300"/>
      <c r="W1913" s="300"/>
      <c r="X1913" s="300"/>
      <c r="Y1913" s="300"/>
      <c r="Z1913" s="300"/>
      <c r="AA1913" s="300"/>
      <c r="AB1913" s="300"/>
      <c r="AC1913" s="2102"/>
      <c r="AD1913" s="300"/>
      <c r="AE1913" s="750"/>
      <c r="AF1913" s="300"/>
      <c r="AG1913" s="300"/>
      <c r="AH1913" s="300"/>
      <c r="AI1913" s="300"/>
      <c r="AJ1913" s="300"/>
      <c r="AK1913" s="2019"/>
      <c r="AL1913" s="885"/>
      <c r="AQ1913" s="195"/>
    </row>
    <row r="1914" spans="1:43" s="1984" customFormat="1" ht="105" x14ac:dyDescent="0.25">
      <c r="A1914" s="195"/>
      <c r="B1914" s="195">
        <v>1</v>
      </c>
      <c r="C1914" s="505" t="s">
        <v>448</v>
      </c>
      <c r="D1914" s="4"/>
      <c r="E1914" s="4"/>
      <c r="F1914" s="538"/>
      <c r="G1914" s="109">
        <f t="shared" ref="G1914:G1915" si="3071">F1914/12*$C$3</f>
        <v>0</v>
      </c>
      <c r="H1914" s="165"/>
      <c r="I1914" s="165" t="e">
        <f>H1914/G1914*100</f>
        <v>#DIV/0!</v>
      </c>
      <c r="J1914" s="1313"/>
      <c r="K1914" s="1313"/>
      <c r="L1914" s="108"/>
      <c r="M1914" s="108"/>
      <c r="N1914" s="108"/>
      <c r="O1914" s="108"/>
      <c r="P1914" s="108"/>
      <c r="Q1914" s="108"/>
      <c r="R1914" s="300"/>
      <c r="S1914" s="300"/>
      <c r="T1914" s="300"/>
      <c r="U1914" s="300"/>
      <c r="V1914" s="300"/>
      <c r="W1914" s="300"/>
      <c r="X1914" s="300"/>
      <c r="Y1914" s="300"/>
      <c r="Z1914" s="300"/>
      <c r="AA1914" s="300"/>
      <c r="AB1914" s="300"/>
      <c r="AC1914" s="2102"/>
      <c r="AD1914" s="300"/>
      <c r="AE1914" s="750"/>
      <c r="AF1914" s="300"/>
      <c r="AG1914" s="300"/>
      <c r="AH1914" s="300"/>
      <c r="AI1914" s="300"/>
      <c r="AJ1914" s="300"/>
      <c r="AK1914" s="2019"/>
      <c r="AL1914" s="885"/>
      <c r="AQ1914" s="195"/>
    </row>
    <row r="1915" spans="1:43" s="1984" customFormat="1" ht="28.5" x14ac:dyDescent="0.25">
      <c r="A1915" s="195"/>
      <c r="B1915" s="195">
        <v>1</v>
      </c>
      <c r="C1915" s="886" t="s">
        <v>467</v>
      </c>
      <c r="D1915" s="1074"/>
      <c r="E1915" s="492"/>
      <c r="F1915" s="538">
        <v>2725.5</v>
      </c>
      <c r="G1915" s="109">
        <f t="shared" si="3071"/>
        <v>2498.375</v>
      </c>
      <c r="H1915" s="467">
        <v>2940</v>
      </c>
      <c r="I1915" s="716">
        <f>H1915/ROUND(G1915,0)*100</f>
        <v>117.6941553242594</v>
      </c>
      <c r="J1915" s="1313"/>
      <c r="K1915" s="1313"/>
      <c r="L1915" s="108"/>
      <c r="M1915" s="108"/>
      <c r="N1915" s="108"/>
      <c r="O1915" s="108"/>
      <c r="P1915" s="108"/>
      <c r="Q1915" s="108"/>
      <c r="R1915" s="2033">
        <v>7087.6</v>
      </c>
      <c r="S1915" s="2033">
        <v>7087.6</v>
      </c>
      <c r="T1915" s="2033">
        <v>7087.6</v>
      </c>
      <c r="U1915" s="2033">
        <v>7087.6</v>
      </c>
      <c r="V1915" s="2033">
        <v>7087.6</v>
      </c>
      <c r="W1915" s="2033">
        <v>7087.6</v>
      </c>
      <c r="X1915" s="2033">
        <v>7087.6</v>
      </c>
      <c r="Y1915" s="2033">
        <v>7087.6</v>
      </c>
      <c r="Z1915" s="2033">
        <v>7087.6</v>
      </c>
      <c r="AA1915" s="2033">
        <v>7087.6</v>
      </c>
      <c r="AB1915" s="2033">
        <v>7087.6</v>
      </c>
      <c r="AC1915" s="844">
        <f t="shared" ref="AC1915" si="3072">R1915/12*$C$3+(S1915-R1915)/11*10+(T1915-S1915)/10*9+(U1915-T1915)/9*8+(V1915-U1915)/8*7+(W1915-V1915)/7*6+(X1915-W1915)/6*5+(Y1915-X1915)/5*4+(Z1915-Y1915)/4*3+(AA1915-Z1915)/3*2+(AB1915-AA1915)/2*1</f>
        <v>6496.9666666666662</v>
      </c>
      <c r="AD1915" s="300">
        <f t="shared" ref="AD1915" si="3073">AJ1915-AI1915-AF1915-AE1915</f>
        <v>7776.3225099999991</v>
      </c>
      <c r="AE1915" s="750"/>
      <c r="AF1915" s="300"/>
      <c r="AG1915" s="300">
        <f>AD1915-AC1915</f>
        <v>1279.3558433333328</v>
      </c>
      <c r="AH1915" s="300"/>
      <c r="AI1915" s="300">
        <v>0</v>
      </c>
      <c r="AJ1915" s="300">
        <v>7776.3225099999991</v>
      </c>
      <c r="AK1915" s="2019"/>
      <c r="AL1915" s="885"/>
      <c r="AQ1915" s="195"/>
    </row>
    <row r="1916" spans="1:43" s="1984" customFormat="1" ht="29.25" x14ac:dyDescent="0.25">
      <c r="A1916" s="195">
        <v>1</v>
      </c>
      <c r="B1916" s="195">
        <v>1</v>
      </c>
      <c r="C1916" s="492" t="s">
        <v>311</v>
      </c>
      <c r="D1916" s="4"/>
      <c r="E1916" s="4"/>
      <c r="F1916" s="806">
        <f>F1917+F1918</f>
        <v>1914.8936170212764</v>
      </c>
      <c r="G1916" s="109">
        <f t="shared" ref="G1916:H1916" si="3074">G1917+G1918</f>
        <v>1755.3191489361702</v>
      </c>
      <c r="H1916" s="165">
        <f t="shared" si="3074"/>
        <v>1651.3308510638296</v>
      </c>
      <c r="I1916" s="165">
        <f>H1916/ROUND(G1916,0)*100</f>
        <v>94.092925986542994</v>
      </c>
      <c r="J1916" s="1313"/>
      <c r="K1916" s="1313"/>
      <c r="L1916" s="108"/>
      <c r="M1916" s="108"/>
      <c r="N1916" s="108"/>
      <c r="O1916" s="108"/>
      <c r="P1916" s="108"/>
      <c r="Q1916" s="108"/>
      <c r="R1916" s="300"/>
      <c r="S1916" s="300"/>
      <c r="T1916" s="300"/>
      <c r="U1916" s="300"/>
      <c r="V1916" s="300"/>
      <c r="W1916" s="300"/>
      <c r="X1916" s="300"/>
      <c r="Y1916" s="300"/>
      <c r="Z1916" s="300"/>
      <c r="AA1916" s="300"/>
      <c r="AB1916" s="300"/>
      <c r="AC1916" s="2102"/>
      <c r="AD1916" s="300"/>
      <c r="AE1916" s="750"/>
      <c r="AF1916" s="300"/>
      <c r="AG1916" s="300"/>
      <c r="AH1916" s="300"/>
      <c r="AI1916" s="300"/>
      <c r="AJ1916" s="300"/>
      <c r="AK1916" s="2019"/>
      <c r="AL1916" s="885"/>
      <c r="AQ1916" s="195"/>
    </row>
    <row r="1917" spans="1:43" s="1984" customFormat="1" x14ac:dyDescent="0.25">
      <c r="A1917" s="195"/>
      <c r="B1917" s="195">
        <v>1</v>
      </c>
      <c r="C1917" s="492" t="s">
        <v>319</v>
      </c>
      <c r="D1917" s="4"/>
      <c r="E1917" s="4"/>
      <c r="F1917" s="1976"/>
      <c r="G1917" s="109"/>
      <c r="H1917" s="165"/>
      <c r="I1917" s="165"/>
      <c r="J1917" s="1313"/>
      <c r="K1917" s="1313"/>
      <c r="L1917" s="108"/>
      <c r="M1917" s="108"/>
      <c r="N1917" s="108"/>
      <c r="O1917" s="108"/>
      <c r="P1917" s="108"/>
      <c r="Q1917" s="108"/>
      <c r="R1917" s="300"/>
      <c r="S1917" s="300"/>
      <c r="T1917" s="300"/>
      <c r="U1917" s="300"/>
      <c r="V1917" s="300"/>
      <c r="W1917" s="300"/>
      <c r="X1917" s="300"/>
      <c r="Y1917" s="300"/>
      <c r="Z1917" s="300"/>
      <c r="AA1917" s="300"/>
      <c r="AB1917" s="300"/>
      <c r="AC1917" s="2102"/>
      <c r="AD1917" s="300"/>
      <c r="AE1917" s="750"/>
      <c r="AF1917" s="300"/>
      <c r="AG1917" s="300"/>
      <c r="AH1917" s="300"/>
      <c r="AI1917" s="300"/>
      <c r="AJ1917" s="300"/>
      <c r="AK1917" s="2019"/>
      <c r="AL1917" s="885"/>
      <c r="AQ1917" s="195"/>
    </row>
    <row r="1918" spans="1:43" s="1984" customFormat="1" x14ac:dyDescent="0.25">
      <c r="A1918" s="195">
        <v>1</v>
      </c>
      <c r="B1918" s="195">
        <v>1</v>
      </c>
      <c r="C1918" s="4" t="s">
        <v>320</v>
      </c>
      <c r="D1918" s="4"/>
      <c r="E1918" s="4"/>
      <c r="F1918" s="1976">
        <f>F1919/9.4</f>
        <v>1914.8936170212764</v>
      </c>
      <c r="G1918" s="109">
        <f t="shared" ref="G1918:H1918" si="3075">G1919/9.4</f>
        <v>1755.3191489361702</v>
      </c>
      <c r="H1918" s="109">
        <f t="shared" si="3075"/>
        <v>1651.3308510638296</v>
      </c>
      <c r="I1918" s="165">
        <f>H1918/ROUND(G1918,0)*100</f>
        <v>94.092925986542994</v>
      </c>
      <c r="J1918" s="1313"/>
      <c r="K1918" s="1313"/>
      <c r="L1918" s="108"/>
      <c r="M1918" s="108"/>
      <c r="N1918" s="108"/>
      <c r="O1918" s="108"/>
      <c r="P1918" s="108"/>
      <c r="Q1918" s="108"/>
      <c r="R1918" s="300"/>
      <c r="S1918" s="300"/>
      <c r="T1918" s="300"/>
      <c r="U1918" s="300"/>
      <c r="V1918" s="300"/>
      <c r="W1918" s="300"/>
      <c r="X1918" s="300"/>
      <c r="Y1918" s="300"/>
      <c r="Z1918" s="300"/>
      <c r="AA1918" s="300"/>
      <c r="AB1918" s="300"/>
      <c r="AC1918" s="2102"/>
      <c r="AD1918" s="300"/>
      <c r="AE1918" s="750"/>
      <c r="AF1918" s="300"/>
      <c r="AG1918" s="300"/>
      <c r="AH1918" s="300"/>
      <c r="AI1918" s="300"/>
      <c r="AJ1918" s="300"/>
      <c r="AK1918" s="2019"/>
      <c r="AL1918" s="885"/>
      <c r="AQ1918" s="195"/>
    </row>
    <row r="1919" spans="1:43" s="1984" customFormat="1" x14ac:dyDescent="0.25">
      <c r="A1919" s="195"/>
      <c r="B1919" s="195">
        <v>1</v>
      </c>
      <c r="C1919" s="506" t="s">
        <v>321</v>
      </c>
      <c r="D1919" s="4"/>
      <c r="E1919" s="4"/>
      <c r="F1919" s="1976">
        <v>18000</v>
      </c>
      <c r="G1919" s="109">
        <f>(F1919/12*$C$3)</f>
        <v>16500</v>
      </c>
      <c r="H1919" s="109">
        <v>15522.509999999998</v>
      </c>
      <c r="I1919" s="165">
        <f>H1919/ROUND(G1919,0)*100</f>
        <v>94.075818181818178</v>
      </c>
      <c r="J1919" s="1313"/>
      <c r="K1919" s="1313"/>
      <c r="L1919" s="108"/>
      <c r="M1919" s="108"/>
      <c r="N1919" s="108"/>
      <c r="O1919" s="108"/>
      <c r="P1919" s="108"/>
      <c r="Q1919" s="108"/>
      <c r="R1919" s="300"/>
      <c r="S1919" s="300"/>
      <c r="T1919" s="300"/>
      <c r="U1919" s="300"/>
      <c r="V1919" s="300"/>
      <c r="W1919" s="300"/>
      <c r="X1919" s="300"/>
      <c r="Y1919" s="300"/>
      <c r="Z1919" s="300"/>
      <c r="AA1919" s="300"/>
      <c r="AB1919" s="300"/>
      <c r="AC1919" s="2102"/>
      <c r="AD1919" s="300"/>
      <c r="AE1919" s="750"/>
      <c r="AF1919" s="300"/>
      <c r="AG1919" s="300"/>
      <c r="AH1919" s="300"/>
      <c r="AI1919" s="300"/>
      <c r="AJ1919" s="300"/>
      <c r="AK1919" s="2019"/>
      <c r="AL1919" s="885"/>
      <c r="AQ1919" s="195"/>
    </row>
    <row r="1920" spans="1:43" s="1984" customFormat="1" x14ac:dyDescent="0.25">
      <c r="A1920" s="195">
        <v>1</v>
      </c>
      <c r="B1920" s="195">
        <v>1</v>
      </c>
      <c r="C1920" s="480" t="s">
        <v>217</v>
      </c>
      <c r="D1920" s="4"/>
      <c r="E1920" s="4"/>
      <c r="F1920" s="199">
        <f>F1921+F1922+F1923</f>
        <v>900</v>
      </c>
      <c r="G1920" s="165">
        <f t="shared" ref="G1920:H1920" si="3076">G1921+G1922+G1923</f>
        <v>825</v>
      </c>
      <c r="H1920" s="165">
        <f t="shared" si="3076"/>
        <v>1320</v>
      </c>
      <c r="I1920" s="716">
        <f t="shared" ref="I1920:I1929" si="3077">H1920/G1920*100</f>
        <v>160</v>
      </c>
      <c r="J1920" s="1313"/>
      <c r="K1920" s="1313"/>
      <c r="L1920" s="108"/>
      <c r="M1920" s="108"/>
      <c r="N1920" s="108"/>
      <c r="O1920" s="108"/>
      <c r="P1920" s="108"/>
      <c r="Q1920" s="108"/>
      <c r="R1920" s="300">
        <v>1218.0630000000001</v>
      </c>
      <c r="S1920" s="300">
        <v>1218.0630000000001</v>
      </c>
      <c r="T1920" s="300">
        <v>1218.0630000000001</v>
      </c>
      <c r="U1920" s="300">
        <v>1218.0630000000001</v>
      </c>
      <c r="V1920" s="300">
        <v>1218.0630000000001</v>
      </c>
      <c r="W1920" s="300">
        <v>1218.0630000000001</v>
      </c>
      <c r="X1920" s="300">
        <v>1218.0630000000001</v>
      </c>
      <c r="Y1920" s="300">
        <v>1218.0630000000001</v>
      </c>
      <c r="Z1920" s="300">
        <v>1218.0630000000001</v>
      </c>
      <c r="AA1920" s="300">
        <v>1218.0630000000001</v>
      </c>
      <c r="AB1920" s="300">
        <v>1218.0630000000001</v>
      </c>
      <c r="AC1920" s="2026">
        <f t="shared" ref="AC1920" si="3078">R1920/12*$C$3+(S1920-R1920)/11*10+(T1920-S1920)/10*9+(U1920-T1920)/9*8+(V1920-U1920)/8*7+(W1920-V1920)/7*6+(X1920-W1920)/6*5+(Y1920-X1920)/5*4+(Z1920-Y1920)/4*3+(AA1920-Z1920)/3*2+(AB1920-AA1920)/2*1</f>
        <v>1116.5577499999999</v>
      </c>
      <c r="AD1920" s="300">
        <f t="shared" ref="AD1920" si="3079">AJ1920-AI1920-AF1920-AE1920</f>
        <v>1827.66085</v>
      </c>
      <c r="AE1920" s="750"/>
      <c r="AF1920" s="300"/>
      <c r="AG1920" s="300">
        <f>AD1920-AC1920</f>
        <v>711.10310000000004</v>
      </c>
      <c r="AH1920" s="300"/>
      <c r="AI1920" s="300">
        <v>0</v>
      </c>
      <c r="AJ1920" s="300">
        <v>1827.66085</v>
      </c>
      <c r="AK1920" s="2019"/>
      <c r="AL1920" s="885"/>
      <c r="AQ1920" s="195"/>
    </row>
    <row r="1921" spans="1:43" s="1984" customFormat="1" ht="30" x14ac:dyDescent="0.25">
      <c r="A1921" s="195">
        <v>1</v>
      </c>
      <c r="B1921" s="195">
        <v>1</v>
      </c>
      <c r="C1921" s="446" t="s">
        <v>259</v>
      </c>
      <c r="D1921" s="4"/>
      <c r="E1921" s="4"/>
      <c r="F1921" s="199">
        <v>100</v>
      </c>
      <c r="G1921" s="109">
        <f>F1921/12*$C$3</f>
        <v>91.666666666666671</v>
      </c>
      <c r="H1921" s="165">
        <v>178</v>
      </c>
      <c r="I1921" s="716">
        <f t="shared" si="3077"/>
        <v>194.18181818181816</v>
      </c>
      <c r="J1921" s="1313"/>
      <c r="K1921" s="1313"/>
      <c r="L1921" s="108"/>
      <c r="M1921" s="108"/>
      <c r="N1921" s="108"/>
      <c r="O1921" s="108"/>
      <c r="P1921" s="108"/>
      <c r="Q1921" s="108"/>
      <c r="R1921" s="300"/>
      <c r="S1921" s="300"/>
      <c r="T1921" s="300"/>
      <c r="U1921" s="300"/>
      <c r="V1921" s="300"/>
      <c r="W1921" s="300"/>
      <c r="X1921" s="300"/>
      <c r="Y1921" s="300"/>
      <c r="Z1921" s="300"/>
      <c r="AA1921" s="300"/>
      <c r="AB1921" s="300"/>
      <c r="AC1921" s="2102"/>
      <c r="AD1921" s="300"/>
      <c r="AE1921" s="750"/>
      <c r="AF1921" s="300"/>
      <c r="AG1921" s="300"/>
      <c r="AH1921" s="300"/>
      <c r="AI1921" s="300"/>
      <c r="AJ1921" s="300"/>
      <c r="AK1921" s="2019"/>
      <c r="AL1921" s="885"/>
      <c r="AQ1921" s="195"/>
    </row>
    <row r="1922" spans="1:43" s="1984" customFormat="1" ht="30" x14ac:dyDescent="0.25">
      <c r="A1922" s="195"/>
      <c r="B1922" s="195">
        <v>1</v>
      </c>
      <c r="C1922" s="446" t="s">
        <v>264</v>
      </c>
      <c r="D1922" s="4"/>
      <c r="E1922" s="4"/>
      <c r="F1922" s="199">
        <v>300</v>
      </c>
      <c r="G1922" s="109">
        <f>F1922/12*$C$3</f>
        <v>275</v>
      </c>
      <c r="H1922" s="165">
        <v>367</v>
      </c>
      <c r="I1922" s="716">
        <f t="shared" si="3077"/>
        <v>133.45454545454544</v>
      </c>
      <c r="J1922" s="1313"/>
      <c r="K1922" s="1313"/>
      <c r="L1922" s="108"/>
      <c r="M1922" s="108"/>
      <c r="N1922" s="108"/>
      <c r="O1922" s="108"/>
      <c r="P1922" s="108"/>
      <c r="Q1922" s="108"/>
      <c r="R1922" s="300"/>
      <c r="S1922" s="300"/>
      <c r="T1922" s="300"/>
      <c r="U1922" s="300"/>
      <c r="V1922" s="300"/>
      <c r="W1922" s="300"/>
      <c r="X1922" s="300"/>
      <c r="Y1922" s="300"/>
      <c r="Z1922" s="300"/>
      <c r="AA1922" s="300"/>
      <c r="AB1922" s="300"/>
      <c r="AC1922" s="2102"/>
      <c r="AD1922" s="300"/>
      <c r="AE1922" s="750"/>
      <c r="AF1922" s="300"/>
      <c r="AG1922" s="300"/>
      <c r="AH1922" s="300"/>
      <c r="AI1922" s="300"/>
      <c r="AJ1922" s="300"/>
      <c r="AK1922" s="2019"/>
      <c r="AL1922" s="885"/>
      <c r="AQ1922" s="195"/>
    </row>
    <row r="1923" spans="1:43" s="1984" customFormat="1" ht="30" x14ac:dyDescent="0.25">
      <c r="A1923" s="195"/>
      <c r="B1923" s="195">
        <v>1</v>
      </c>
      <c r="C1923" s="446" t="s">
        <v>71</v>
      </c>
      <c r="D1923" s="4"/>
      <c r="E1923" s="4"/>
      <c r="F1923" s="199">
        <v>500</v>
      </c>
      <c r="G1923" s="109">
        <f>F1923/12*$C$3</f>
        <v>458.33333333333331</v>
      </c>
      <c r="H1923" s="165">
        <v>775</v>
      </c>
      <c r="I1923" s="716">
        <f t="shared" si="3077"/>
        <v>169.09090909090909</v>
      </c>
      <c r="J1923" s="1313"/>
      <c r="K1923" s="1313"/>
      <c r="L1923" s="108"/>
      <c r="M1923" s="108"/>
      <c r="N1923" s="108"/>
      <c r="O1923" s="108"/>
      <c r="P1923" s="108"/>
      <c r="Q1923" s="108"/>
      <c r="R1923" s="300"/>
      <c r="S1923" s="300"/>
      <c r="T1923" s="300"/>
      <c r="U1923" s="300"/>
      <c r="V1923" s="300"/>
      <c r="W1923" s="300"/>
      <c r="X1923" s="300"/>
      <c r="Y1923" s="300"/>
      <c r="Z1923" s="300"/>
      <c r="AA1923" s="300"/>
      <c r="AB1923" s="300"/>
      <c r="AC1923" s="2102"/>
      <c r="AD1923" s="300"/>
      <c r="AE1923" s="750"/>
      <c r="AF1923" s="300"/>
      <c r="AG1923" s="300"/>
      <c r="AH1923" s="300"/>
      <c r="AI1923" s="300"/>
      <c r="AJ1923" s="300"/>
      <c r="AK1923" s="2019"/>
      <c r="AL1923" s="885"/>
      <c r="AQ1923" s="195"/>
    </row>
    <row r="1924" spans="1:43" s="1984" customFormat="1" ht="86.25" x14ac:dyDescent="0.25">
      <c r="A1924" s="195"/>
      <c r="B1924" s="195">
        <v>1</v>
      </c>
      <c r="C1924" s="442" t="s">
        <v>506</v>
      </c>
      <c r="D1924" s="4"/>
      <c r="E1924" s="4"/>
      <c r="F1924" s="882">
        <f>F1889</f>
        <v>7138</v>
      </c>
      <c r="G1924" s="882">
        <f>G1889</f>
        <v>6543.166666666667</v>
      </c>
      <c r="H1924" s="882">
        <f>H1889</f>
        <v>7301</v>
      </c>
      <c r="I1924" s="716">
        <f t="shared" si="3077"/>
        <v>111.58205761736161</v>
      </c>
      <c r="J1924" s="1313"/>
      <c r="K1924" s="1313"/>
      <c r="L1924" s="108"/>
      <c r="M1924" s="108"/>
      <c r="N1924" s="108"/>
      <c r="O1924" s="108"/>
      <c r="P1924" s="108"/>
      <c r="Q1924" s="108"/>
      <c r="R1924" s="300">
        <f t="shared" ref="R1924:W1924" si="3080">R1889</f>
        <v>26761.68837</v>
      </c>
      <c r="S1924" s="300">
        <f t="shared" si="3080"/>
        <v>26761.68837</v>
      </c>
      <c r="T1924" s="300">
        <f t="shared" si="3080"/>
        <v>26761.68837</v>
      </c>
      <c r="U1924" s="300">
        <f t="shared" si="3080"/>
        <v>26761.68837</v>
      </c>
      <c r="V1924" s="300">
        <f t="shared" si="3080"/>
        <v>26761.68837</v>
      </c>
      <c r="W1924" s="300">
        <f t="shared" si="3080"/>
        <v>26761.68837</v>
      </c>
      <c r="X1924" s="300">
        <f t="shared" ref="X1924:Y1924" si="3081">X1889</f>
        <v>26761.68837</v>
      </c>
      <c r="Y1924" s="300">
        <f t="shared" si="3081"/>
        <v>26761.68837</v>
      </c>
      <c r="Z1924" s="300">
        <f t="shared" ref="Z1924:AA1924" si="3082">Z1889</f>
        <v>26761.68837</v>
      </c>
      <c r="AA1924" s="300">
        <f t="shared" si="3082"/>
        <v>26761.68837</v>
      </c>
      <c r="AB1924" s="300">
        <f t="shared" ref="AB1924" si="3083">AB1889</f>
        <v>26761.68837</v>
      </c>
      <c r="AC1924" s="2102">
        <f t="shared" ref="AC1924:AJ1924" si="3084">AC1889</f>
        <v>24531.547672500001</v>
      </c>
      <c r="AD1924" s="300">
        <f t="shared" si="3084"/>
        <v>27270.662589999993</v>
      </c>
      <c r="AE1924" s="750">
        <f t="shared" si="3084"/>
        <v>0</v>
      </c>
      <c r="AF1924" s="300">
        <f t="shared" si="3084"/>
        <v>0</v>
      </c>
      <c r="AG1924" s="300">
        <f t="shared" si="3084"/>
        <v>2739.1149174999919</v>
      </c>
      <c r="AH1924" s="300">
        <f t="shared" si="3084"/>
        <v>0</v>
      </c>
      <c r="AI1924" s="300">
        <f t="shared" si="3084"/>
        <v>-74.892290000000003</v>
      </c>
      <c r="AJ1924" s="300">
        <f t="shared" si="3084"/>
        <v>27195.770299999993</v>
      </c>
      <c r="AK1924" s="2019"/>
      <c r="AL1924" s="885"/>
      <c r="AQ1924" s="195"/>
    </row>
    <row r="1925" spans="1:43" s="1984" customFormat="1" ht="29.25" x14ac:dyDescent="0.25">
      <c r="A1925" s="195">
        <v>1</v>
      </c>
      <c r="B1925" s="195">
        <v>1</v>
      </c>
      <c r="C1925" s="442" t="s">
        <v>260</v>
      </c>
      <c r="D1925" s="4"/>
      <c r="E1925" s="4"/>
      <c r="F1925" s="882">
        <f>F1907+F1873</f>
        <v>25824.5</v>
      </c>
      <c r="G1925" s="882">
        <f>G1907+G1873</f>
        <v>23672.458333333332</v>
      </c>
      <c r="H1925" s="882">
        <f>H1907+H1873</f>
        <v>23335.172500000001</v>
      </c>
      <c r="I1925" s="716">
        <f t="shared" si="3077"/>
        <v>98.575197266866041</v>
      </c>
      <c r="J1925" s="1313"/>
      <c r="K1925" s="1313"/>
      <c r="L1925" s="108"/>
      <c r="M1925" s="108"/>
      <c r="N1925" s="108"/>
      <c r="O1925" s="108"/>
      <c r="P1925" s="108"/>
      <c r="Q1925" s="108"/>
      <c r="R1925" s="300"/>
      <c r="S1925" s="300"/>
      <c r="T1925" s="300"/>
      <c r="U1925" s="300"/>
      <c r="V1925" s="300"/>
      <c r="W1925" s="300"/>
      <c r="X1925" s="300"/>
      <c r="Y1925" s="300"/>
      <c r="Z1925" s="300"/>
      <c r="AA1925" s="300"/>
      <c r="AB1925" s="300"/>
      <c r="AC1925" s="2102"/>
      <c r="AD1925" s="300"/>
      <c r="AE1925" s="750"/>
      <c r="AF1925" s="300"/>
      <c r="AG1925" s="300"/>
      <c r="AH1925" s="300"/>
      <c r="AI1925" s="300"/>
      <c r="AJ1925" s="300"/>
      <c r="AK1925" s="2019"/>
      <c r="AL1925" s="885"/>
      <c r="AQ1925" s="195"/>
    </row>
    <row r="1926" spans="1:43" s="1984" customFormat="1" ht="43.5" x14ac:dyDescent="0.25">
      <c r="A1926" s="195">
        <v>1</v>
      </c>
      <c r="B1926" s="195">
        <v>1</v>
      </c>
      <c r="C1926" s="442" t="s">
        <v>273</v>
      </c>
      <c r="D1926" s="4"/>
      <c r="E1926" s="4"/>
      <c r="F1926" s="2793">
        <f>F1893</f>
        <v>21232</v>
      </c>
      <c r="G1926" s="2793">
        <f>G1893</f>
        <v>19462.666666666668</v>
      </c>
      <c r="H1926" s="2793">
        <f>H1893</f>
        <v>16188</v>
      </c>
      <c r="I1926" s="716">
        <f t="shared" si="3077"/>
        <v>83.174624922929368</v>
      </c>
      <c r="J1926" s="1313"/>
      <c r="K1926" s="1313"/>
      <c r="L1926" s="108"/>
      <c r="M1926" s="108"/>
      <c r="N1926" s="108"/>
      <c r="O1926" s="108"/>
      <c r="P1926" s="108"/>
      <c r="Q1926" s="108"/>
      <c r="R1926" s="300"/>
      <c r="S1926" s="300"/>
      <c r="T1926" s="300"/>
      <c r="U1926" s="300"/>
      <c r="V1926" s="300"/>
      <c r="W1926" s="300"/>
      <c r="X1926" s="300"/>
      <c r="Y1926" s="300"/>
      <c r="Z1926" s="300"/>
      <c r="AA1926" s="300"/>
      <c r="AB1926" s="300"/>
      <c r="AC1926" s="2102"/>
      <c r="AD1926" s="300"/>
      <c r="AE1926" s="750"/>
      <c r="AF1926" s="300"/>
      <c r="AG1926" s="300"/>
      <c r="AH1926" s="300"/>
      <c r="AI1926" s="300"/>
      <c r="AJ1926" s="300"/>
      <c r="AK1926" s="2019"/>
      <c r="AL1926" s="885"/>
      <c r="AQ1926" s="195"/>
    </row>
    <row r="1927" spans="1:43" s="1984" customFormat="1" ht="29.25" x14ac:dyDescent="0.25">
      <c r="A1927" s="195">
        <v>1</v>
      </c>
      <c r="B1927" s="195">
        <v>1</v>
      </c>
      <c r="C1927" s="442" t="s">
        <v>261</v>
      </c>
      <c r="D1927" s="4"/>
      <c r="E1927" s="4"/>
      <c r="F1927" s="513">
        <f>F1916+F1882</f>
        <v>34958.893617021276</v>
      </c>
      <c r="G1927" s="513">
        <f>G1916+G1882</f>
        <v>32170.652482269506</v>
      </c>
      <c r="H1927" s="513">
        <f>H1916+H1882</f>
        <v>26941.330851063831</v>
      </c>
      <c r="I1927" s="716">
        <f t="shared" si="3077"/>
        <v>83.745055733365191</v>
      </c>
      <c r="J1927" s="1313"/>
      <c r="K1927" s="1313"/>
      <c r="L1927" s="108"/>
      <c r="M1927" s="108"/>
      <c r="N1927" s="108"/>
      <c r="O1927" s="108"/>
      <c r="P1927" s="108"/>
      <c r="Q1927" s="108"/>
      <c r="R1927" s="300"/>
      <c r="S1927" s="300"/>
      <c r="T1927" s="300"/>
      <c r="U1927" s="300"/>
      <c r="V1927" s="300"/>
      <c r="W1927" s="300"/>
      <c r="X1927" s="300"/>
      <c r="Y1927" s="300"/>
      <c r="Z1927" s="300"/>
      <c r="AA1927" s="300"/>
      <c r="AB1927" s="300"/>
      <c r="AC1927" s="2102"/>
      <c r="AD1927" s="300"/>
      <c r="AE1927" s="750"/>
      <c r="AF1927" s="300"/>
      <c r="AG1927" s="300"/>
      <c r="AH1927" s="300"/>
      <c r="AI1927" s="300"/>
      <c r="AJ1927" s="300"/>
      <c r="AK1927" s="2019"/>
      <c r="AL1927" s="885"/>
      <c r="AQ1927" s="195"/>
    </row>
    <row r="1928" spans="1:43" s="1984" customFormat="1" ht="29.25" x14ac:dyDescent="0.25">
      <c r="A1928" s="195">
        <v>1</v>
      </c>
      <c r="B1928" s="195">
        <v>1</v>
      </c>
      <c r="C1928" s="442" t="s">
        <v>262</v>
      </c>
      <c r="D1928" s="4"/>
      <c r="E1928" s="4"/>
      <c r="F1928" s="513">
        <f>F1886+F1887</f>
        <v>6400</v>
      </c>
      <c r="G1928" s="513">
        <f t="shared" ref="G1928:H1928" si="3085">G1886+G1887</f>
        <v>5866.666666666667</v>
      </c>
      <c r="H1928" s="513">
        <f t="shared" si="3085"/>
        <v>5406</v>
      </c>
      <c r="I1928" s="716">
        <f t="shared" si="3077"/>
        <v>92.147727272727266</v>
      </c>
      <c r="J1928" s="1313"/>
      <c r="K1928" s="1313"/>
      <c r="L1928" s="108"/>
      <c r="M1928" s="108"/>
      <c r="N1928" s="108"/>
      <c r="O1928" s="108"/>
      <c r="P1928" s="108"/>
      <c r="Q1928" s="108"/>
      <c r="R1928" s="300"/>
      <c r="S1928" s="300"/>
      <c r="T1928" s="300"/>
      <c r="U1928" s="300"/>
      <c r="V1928" s="300"/>
      <c r="W1928" s="300"/>
      <c r="X1928" s="300"/>
      <c r="Y1928" s="300"/>
      <c r="Z1928" s="300"/>
      <c r="AA1928" s="300"/>
      <c r="AB1928" s="300"/>
      <c r="AC1928" s="2026"/>
      <c r="AD1928" s="300"/>
      <c r="AE1928" s="750"/>
      <c r="AF1928" s="300"/>
      <c r="AG1928" s="300"/>
      <c r="AH1928" s="300"/>
      <c r="AI1928" s="300"/>
      <c r="AJ1928" s="300"/>
      <c r="AK1928" s="2019"/>
      <c r="AL1928" s="885"/>
      <c r="AQ1928" s="195"/>
    </row>
    <row r="1929" spans="1:43" s="1984" customFormat="1" x14ac:dyDescent="0.25">
      <c r="A1929" s="195">
        <v>1</v>
      </c>
      <c r="B1929" s="195">
        <v>1</v>
      </c>
      <c r="C1929" s="443" t="s">
        <v>134</v>
      </c>
      <c r="D1929" s="4"/>
      <c r="E1929" s="4"/>
      <c r="F1929" s="541">
        <f>F1925+F1926+F1928+F1882*2.6+F1919/4.2+F1924*2.6</f>
        <v>162215.4142857143</v>
      </c>
      <c r="G1929" s="541">
        <f>G1925+G1926+G1928+G1882*2.6+G1919/4.2+G1924*2.6</f>
        <v>149022.46309523808</v>
      </c>
      <c r="H1929" s="541">
        <f>H1925+H1926+H1928+H1882*2.6+H1919/4.2+H1924*2.6</f>
        <v>133361.60821428572</v>
      </c>
      <c r="I1929" s="716">
        <f t="shared" si="3077"/>
        <v>89.490943475451928</v>
      </c>
      <c r="J1929" s="1313"/>
      <c r="K1929" s="1313"/>
      <c r="L1929" s="108"/>
      <c r="M1929" s="108"/>
      <c r="N1929" s="108"/>
      <c r="O1929" s="108"/>
      <c r="P1929" s="108"/>
      <c r="Q1929" s="108"/>
      <c r="R1929" s="300">
        <f t="shared" ref="R1929:W1929" si="3086">SUM(R1928,R1920,R1915,R1907,R1893,R1889,R1872,R1871)</f>
        <v>297423.35216400004</v>
      </c>
      <c r="S1929" s="300">
        <f t="shared" si="3086"/>
        <v>297423.35216400004</v>
      </c>
      <c r="T1929" s="300">
        <f t="shared" si="3086"/>
        <v>296783.929344</v>
      </c>
      <c r="U1929" s="300">
        <f t="shared" si="3086"/>
        <v>296783.929344</v>
      </c>
      <c r="V1929" s="300">
        <f t="shared" si="3086"/>
        <v>296783.929344</v>
      </c>
      <c r="W1929" s="300">
        <f t="shared" si="3086"/>
        <v>296783.929344</v>
      </c>
      <c r="X1929" s="300">
        <f t="shared" ref="X1929:Y1929" si="3087">SUM(X1928,X1920,X1915,X1907,X1893,X1889,X1872,X1871)</f>
        <v>296783.929344</v>
      </c>
      <c r="Y1929" s="300">
        <f t="shared" si="3087"/>
        <v>296783.929344</v>
      </c>
      <c r="Z1929" s="300">
        <f t="shared" ref="Z1929:AA1929" si="3088">SUM(Z1928,Z1920,Z1915,Z1907,Z1893,Z1889,Z1872,Z1871)</f>
        <v>294860.10514400003</v>
      </c>
      <c r="AA1929" s="300">
        <f t="shared" si="3088"/>
        <v>294860.10514400003</v>
      </c>
      <c r="AB1929" s="300">
        <f t="shared" ref="AB1929" si="3089">SUM(AB1928,AB1920,AB1915,AB1907,AB1893,AB1889,AB1872,AB1871)</f>
        <v>289954.59793400002</v>
      </c>
      <c r="AC1929" s="2102">
        <f t="shared" ref="AC1929:AJ1929" si="3090">SUM(AC1928,AC1920,AC1915,AC1907,AC1893,AC1889,AC1872,AC1871)</f>
        <v>268166.970524</v>
      </c>
      <c r="AD1929" s="300">
        <f t="shared" si="3090"/>
        <v>263177.22612999997</v>
      </c>
      <c r="AE1929" s="750">
        <f t="shared" si="3090"/>
        <v>0</v>
      </c>
      <c r="AF1929" s="300">
        <f t="shared" si="3090"/>
        <v>0</v>
      </c>
      <c r="AG1929" s="300">
        <f t="shared" si="3090"/>
        <v>-4989.7443939999903</v>
      </c>
      <c r="AH1929" s="300">
        <f t="shared" si="3090"/>
        <v>-24.56203</v>
      </c>
      <c r="AI1929" s="300">
        <f t="shared" si="3090"/>
        <v>-325.19256999999999</v>
      </c>
      <c r="AJ1929" s="300">
        <f t="shared" si="3090"/>
        <v>262852.03356000001</v>
      </c>
      <c r="AK1929" s="2019"/>
      <c r="AL1929" s="885"/>
      <c r="AQ1929" s="195"/>
    </row>
    <row r="1930" spans="1:43" s="1984" customFormat="1" x14ac:dyDescent="0.25">
      <c r="A1930" s="195">
        <v>1</v>
      </c>
      <c r="B1930" s="195">
        <v>1</v>
      </c>
      <c r="C1930" s="2" t="s">
        <v>28</v>
      </c>
      <c r="D1930" s="2"/>
      <c r="E1930" s="2"/>
      <c r="F1930" s="38"/>
      <c r="G1930" s="2213"/>
      <c r="H1930" s="2213"/>
      <c r="I1930" s="2213"/>
      <c r="J1930" s="2211"/>
      <c r="K1930" s="2211"/>
      <c r="L1930" s="2207"/>
      <c r="M1930" s="2207"/>
      <c r="N1930" s="2207"/>
      <c r="O1930" s="2207"/>
      <c r="P1930" s="2207"/>
      <c r="Q1930" s="2207"/>
      <c r="R1930" s="342"/>
      <c r="S1930" s="342"/>
      <c r="T1930" s="342"/>
      <c r="U1930" s="342"/>
      <c r="V1930" s="342"/>
      <c r="W1930" s="342"/>
      <c r="X1930" s="342"/>
      <c r="Y1930" s="342"/>
      <c r="Z1930" s="342"/>
      <c r="AA1930" s="342"/>
      <c r="AB1930" s="342"/>
      <c r="AC1930" s="2103"/>
      <c r="AD1930" s="342"/>
      <c r="AE1930" s="963"/>
      <c r="AF1930" s="342"/>
      <c r="AG1930" s="342"/>
      <c r="AH1930" s="342"/>
      <c r="AI1930" s="342"/>
      <c r="AJ1930" s="342"/>
      <c r="AK1930" s="2019"/>
      <c r="AL1930" s="885"/>
      <c r="AQ1930" s="195"/>
    </row>
    <row r="1931" spans="1:43" s="1984" customFormat="1" x14ac:dyDescent="0.25">
      <c r="A1931" s="195">
        <v>1</v>
      </c>
      <c r="B1931" s="195">
        <v>1</v>
      </c>
      <c r="C1931" s="880" t="s">
        <v>23</v>
      </c>
      <c r="D1931" s="880"/>
      <c r="E1931" s="2214">
        <v>300</v>
      </c>
      <c r="F1931" s="233">
        <v>20</v>
      </c>
      <c r="G1931" s="109">
        <f>ROUND(F1931/12*$C$3,0)</f>
        <v>18</v>
      </c>
      <c r="H1931" s="109">
        <v>15</v>
      </c>
      <c r="I1931" s="109">
        <f>H1931/G1931*100</f>
        <v>83.333333333333343</v>
      </c>
      <c r="J1931" s="794">
        <v>7.5</v>
      </c>
      <c r="K1931" s="136">
        <f>N1931/H1931</f>
        <v>7.1333333333333337</v>
      </c>
      <c r="L1931" s="137">
        <f>ROUND(F1931*J1931,0)</f>
        <v>150</v>
      </c>
      <c r="M1931" s="137">
        <f>ROUND(L1931/12*$C$3,0)</f>
        <v>138</v>
      </c>
      <c r="N1931" s="137">
        <v>107</v>
      </c>
      <c r="O1931" s="137">
        <f>N1931/M1931*100</f>
        <v>77.536231884057969</v>
      </c>
      <c r="P1931" s="137">
        <f>ROUND(L1931/E1931,0)</f>
        <v>1</v>
      </c>
      <c r="Q1931" s="137">
        <f>N1931/$C$3*12/P1931</f>
        <v>116.72727272727272</v>
      </c>
      <c r="R1931" s="300"/>
      <c r="S1931" s="300"/>
      <c r="T1931" s="300"/>
      <c r="U1931" s="300"/>
      <c r="V1931" s="300"/>
      <c r="W1931" s="300"/>
      <c r="X1931" s="300"/>
      <c r="Y1931" s="300"/>
      <c r="Z1931" s="300"/>
      <c r="AA1931" s="300"/>
      <c r="AB1931" s="300"/>
      <c r="AC1931" s="2102"/>
      <c r="AD1931" s="300"/>
      <c r="AE1931" s="750"/>
      <c r="AF1931" s="300"/>
      <c r="AG1931" s="300"/>
      <c r="AH1931" s="300"/>
      <c r="AI1931" s="300"/>
      <c r="AJ1931" s="300"/>
      <c r="AK1931" s="2019"/>
      <c r="AL1931" s="885"/>
      <c r="AQ1931" s="195"/>
    </row>
    <row r="1932" spans="1:43" s="1984" customFormat="1" x14ac:dyDescent="0.25">
      <c r="A1932" s="195">
        <v>1</v>
      </c>
      <c r="B1932" s="195">
        <v>1</v>
      </c>
      <c r="C1932" s="880" t="s">
        <v>68</v>
      </c>
      <c r="D1932" s="880"/>
      <c r="E1932" s="2214">
        <v>300</v>
      </c>
      <c r="F1932" s="233">
        <v>125</v>
      </c>
      <c r="G1932" s="109">
        <f>ROUND(F1932/12*$C$3,0)</f>
        <v>115</v>
      </c>
      <c r="H1932" s="109">
        <v>136</v>
      </c>
      <c r="I1932" s="109">
        <f>H1932/G1932*100</f>
        <v>118.26086956521739</v>
      </c>
      <c r="J1932" s="794">
        <v>11</v>
      </c>
      <c r="K1932" s="136">
        <f>N1932/H1932</f>
        <v>10.058823529411764</v>
      </c>
      <c r="L1932" s="137">
        <f>ROUND(F1932*J1932,0)</f>
        <v>1375</v>
      </c>
      <c r="M1932" s="137">
        <f>ROUND(L1932/12*$C$3,0)</f>
        <v>1260</v>
      </c>
      <c r="N1932" s="137">
        <v>1368</v>
      </c>
      <c r="O1932" s="137">
        <f>N1932/M1932*100</f>
        <v>108.57142857142857</v>
      </c>
      <c r="P1932" s="137">
        <f>ROUND(L1932/E1932,0)</f>
        <v>5</v>
      </c>
      <c r="Q1932" s="137">
        <f>N1932/$C$3*12/P1932</f>
        <v>298.47272727272724</v>
      </c>
      <c r="R1932" s="300"/>
      <c r="S1932" s="300"/>
      <c r="T1932" s="300"/>
      <c r="U1932" s="300"/>
      <c r="V1932" s="300"/>
      <c r="W1932" s="300"/>
      <c r="X1932" s="300"/>
      <c r="Y1932" s="300"/>
      <c r="Z1932" s="300"/>
      <c r="AA1932" s="300"/>
      <c r="AB1932" s="300"/>
      <c r="AC1932" s="2102"/>
      <c r="AD1932" s="300"/>
      <c r="AE1932" s="750"/>
      <c r="AF1932" s="300"/>
      <c r="AG1932" s="300"/>
      <c r="AH1932" s="300"/>
      <c r="AI1932" s="300"/>
      <c r="AJ1932" s="300"/>
      <c r="AK1932" s="2019"/>
      <c r="AL1932" s="885"/>
      <c r="AQ1932" s="195"/>
    </row>
    <row r="1933" spans="1:43" s="1984" customFormat="1" x14ac:dyDescent="0.25">
      <c r="A1933" s="195"/>
      <c r="B1933" s="195">
        <v>1</v>
      </c>
      <c r="C1933" s="880" t="s">
        <v>69</v>
      </c>
      <c r="D1933" s="880"/>
      <c r="E1933" s="2214">
        <v>300</v>
      </c>
      <c r="F1933" s="233">
        <v>55</v>
      </c>
      <c r="G1933" s="109">
        <f>ROUND(F1933/12*$C$3,0)</f>
        <v>50</v>
      </c>
      <c r="H1933" s="109">
        <v>60</v>
      </c>
      <c r="I1933" s="109">
        <f>H1933/G1933*100</f>
        <v>120</v>
      </c>
      <c r="J1933" s="794">
        <v>9</v>
      </c>
      <c r="K1933" s="136">
        <f>N1933/H1933</f>
        <v>11.483333333333333</v>
      </c>
      <c r="L1933" s="137">
        <f>ROUND(F1933*J1933,0)</f>
        <v>495</v>
      </c>
      <c r="M1933" s="137">
        <f>ROUND(L1933/12*$C$3,0)</f>
        <v>454</v>
      </c>
      <c r="N1933" s="137">
        <v>689</v>
      </c>
      <c r="O1933" s="137">
        <f>N1933/M1933*100</f>
        <v>151.76211453744492</v>
      </c>
      <c r="P1933" s="137">
        <f>ROUND(L1933/E1933,0)</f>
        <v>2</v>
      </c>
      <c r="Q1933" s="137">
        <f>N1933/$C$3*12/P1933</f>
        <v>375.81818181818181</v>
      </c>
      <c r="R1933" s="300"/>
      <c r="S1933" s="300"/>
      <c r="T1933" s="300"/>
      <c r="U1933" s="300"/>
      <c r="V1933" s="300"/>
      <c r="W1933" s="300"/>
      <c r="X1933" s="300"/>
      <c r="Y1933" s="300"/>
      <c r="Z1933" s="300"/>
      <c r="AA1933" s="300"/>
      <c r="AB1933" s="300"/>
      <c r="AC1933" s="2102"/>
      <c r="AD1933" s="300"/>
      <c r="AE1933" s="750"/>
      <c r="AF1933" s="300"/>
      <c r="AG1933" s="300"/>
      <c r="AH1933" s="300"/>
      <c r="AI1933" s="300"/>
      <c r="AJ1933" s="300"/>
      <c r="AK1933" s="2019"/>
      <c r="AL1933" s="885"/>
      <c r="AQ1933" s="195"/>
    </row>
    <row r="1934" spans="1:43" s="1984" customFormat="1" x14ac:dyDescent="0.25">
      <c r="A1934" s="195">
        <v>1</v>
      </c>
      <c r="B1934" s="195">
        <v>1</v>
      </c>
      <c r="C1934" s="492" t="s">
        <v>13</v>
      </c>
      <c r="D1934" s="492"/>
      <c r="E1934" s="492"/>
      <c r="F1934" s="1739">
        <f>SUM(F1931:F1933)</f>
        <v>200</v>
      </c>
      <c r="G1934" s="1295">
        <f>SUM(G1931:G1933)</f>
        <v>183</v>
      </c>
      <c r="H1934" s="1295">
        <f>SUM(H1931:H1933)</f>
        <v>211</v>
      </c>
      <c r="I1934" s="1295">
        <f>H1934/G1934*100</f>
        <v>115.30054644808743</v>
      </c>
      <c r="J1934" s="1740">
        <f>IF(F1934=0,0,L1934/F1934)</f>
        <v>10.1</v>
      </c>
      <c r="K1934" s="177">
        <f>N1934/H1934</f>
        <v>10.255924170616113</v>
      </c>
      <c r="L1934" s="1295">
        <f>SUM(L1931:L1933)</f>
        <v>2020</v>
      </c>
      <c r="M1934" s="1295">
        <f>SUM(M1931:M1933)</f>
        <v>1852</v>
      </c>
      <c r="N1934" s="1295">
        <f>SUM(N1931:N1933)</f>
        <v>2164</v>
      </c>
      <c r="O1934" s="137">
        <f>N1934/M1934*100</f>
        <v>116.84665226781858</v>
      </c>
      <c r="P1934" s="1295">
        <f>SUM(P1931:P1933)</f>
        <v>8</v>
      </c>
      <c r="Q1934" s="137">
        <f>N1934/$C$3*12/P1934</f>
        <v>295.09090909090907</v>
      </c>
      <c r="R1934" s="2215"/>
      <c r="S1934" s="2215"/>
      <c r="T1934" s="2215"/>
      <c r="U1934" s="2215"/>
      <c r="V1934" s="2215"/>
      <c r="W1934" s="2215"/>
      <c r="X1934" s="2215"/>
      <c r="Y1934" s="2215"/>
      <c r="Z1934" s="2215"/>
      <c r="AA1934" s="2215"/>
      <c r="AB1934" s="2215"/>
      <c r="AC1934" s="2299"/>
      <c r="AD1934" s="2215"/>
      <c r="AE1934" s="2295"/>
      <c r="AF1934" s="2215"/>
      <c r="AG1934" s="2215"/>
      <c r="AH1934" s="2215"/>
      <c r="AI1934" s="2215"/>
      <c r="AJ1934" s="2215"/>
      <c r="AK1934" s="2019"/>
      <c r="AL1934" s="885"/>
      <c r="AQ1934" s="195"/>
    </row>
    <row r="1935" spans="1:43" s="1984" customFormat="1" ht="30" x14ac:dyDescent="0.25">
      <c r="A1935" s="195">
        <v>1</v>
      </c>
      <c r="B1935" s="195">
        <v>1</v>
      </c>
      <c r="C1935" s="2" t="s">
        <v>123</v>
      </c>
      <c r="D1935" s="2"/>
      <c r="E1935" s="492"/>
      <c r="F1935" s="1739"/>
      <c r="G1935" s="1295"/>
      <c r="H1935" s="1295"/>
      <c r="I1935" s="1295"/>
      <c r="J1935" s="1740"/>
      <c r="K1935" s="177"/>
      <c r="L1935" s="1295"/>
      <c r="M1935" s="1295"/>
      <c r="N1935" s="1295"/>
      <c r="O1935" s="137"/>
      <c r="P1935" s="137"/>
      <c r="Q1935" s="137"/>
      <c r="R1935" s="2215"/>
      <c r="S1935" s="2215"/>
      <c r="T1935" s="2215"/>
      <c r="U1935" s="2215"/>
      <c r="V1935" s="2215"/>
      <c r="W1935" s="2215"/>
      <c r="X1935" s="2215"/>
      <c r="Y1935" s="2215"/>
      <c r="Z1935" s="2215"/>
      <c r="AA1935" s="2215"/>
      <c r="AB1935" s="2215"/>
      <c r="AC1935" s="2299"/>
      <c r="AD1935" s="2215"/>
      <c r="AE1935" s="2295"/>
      <c r="AF1935" s="2215"/>
      <c r="AG1935" s="2215"/>
      <c r="AH1935" s="2215"/>
      <c r="AI1935" s="2215"/>
      <c r="AJ1935" s="2215"/>
      <c r="AK1935" s="2019"/>
      <c r="AL1935" s="885"/>
      <c r="AQ1935" s="195"/>
    </row>
    <row r="1936" spans="1:43" s="1984" customFormat="1" x14ac:dyDescent="0.25">
      <c r="A1936" s="195">
        <v>1</v>
      </c>
      <c r="B1936" s="195">
        <v>1</v>
      </c>
      <c r="C1936" s="1982" t="s">
        <v>44</v>
      </c>
      <c r="D1936" s="1982"/>
      <c r="E1936" s="1720">
        <v>240</v>
      </c>
      <c r="F1936" s="199">
        <v>605</v>
      </c>
      <c r="G1936" s="109">
        <f>ROUND(F1936/12*$C$3,0)</f>
        <v>555</v>
      </c>
      <c r="H1936" s="109">
        <v>693</v>
      </c>
      <c r="I1936" s="109">
        <f t="shared" ref="I1936:I1942" si="3091">H1936/G1936*100</f>
        <v>124.86486486486486</v>
      </c>
      <c r="J1936" s="1424">
        <v>8</v>
      </c>
      <c r="K1936" s="136">
        <f>N1936/H1936</f>
        <v>7.1154401154401157</v>
      </c>
      <c r="L1936" s="137">
        <f>ROUND(F1936*J1936,0)</f>
        <v>4840</v>
      </c>
      <c r="M1936" s="137">
        <f>ROUND(L1936/12*$C$3,0)</f>
        <v>4437</v>
      </c>
      <c r="N1936" s="137">
        <v>4931</v>
      </c>
      <c r="O1936" s="137">
        <f>N1936/M1936*100</f>
        <v>111.13364886184358</v>
      </c>
      <c r="P1936" s="137">
        <f>ROUND(L1936/E1936,0)</f>
        <v>20</v>
      </c>
      <c r="Q1936" s="137">
        <f>N1936/$C$3*12/P1936</f>
        <v>268.96363636363634</v>
      </c>
      <c r="R1936" s="300"/>
      <c r="S1936" s="300"/>
      <c r="T1936" s="300"/>
      <c r="U1936" s="300"/>
      <c r="V1936" s="300"/>
      <c r="W1936" s="300"/>
      <c r="X1936" s="300"/>
      <c r="Y1936" s="300"/>
      <c r="Z1936" s="300"/>
      <c r="AA1936" s="300"/>
      <c r="AB1936" s="300"/>
      <c r="AC1936" s="2299"/>
      <c r="AD1936" s="2215"/>
      <c r="AE1936" s="2295"/>
      <c r="AF1936" s="2215"/>
      <c r="AG1936" s="2215"/>
      <c r="AH1936" s="2215"/>
      <c r="AI1936" s="300"/>
      <c r="AJ1936" s="300"/>
      <c r="AK1936" s="2019"/>
      <c r="AL1936" s="885"/>
      <c r="AQ1936" s="195"/>
    </row>
    <row r="1937" spans="1:269" s="131" customFormat="1" x14ac:dyDescent="0.25">
      <c r="A1937" s="195"/>
      <c r="B1937" s="195">
        <v>1</v>
      </c>
      <c r="C1937" s="492" t="s">
        <v>150</v>
      </c>
      <c r="D1937" s="1493"/>
      <c r="E1937" s="2477"/>
      <c r="F1937" s="201">
        <f>SUM(F1936)</f>
        <v>605</v>
      </c>
      <c r="G1937" s="108">
        <f>SUM(G1936)</f>
        <v>555</v>
      </c>
      <c r="H1937" s="108">
        <f>SUM(H1936)</f>
        <v>693</v>
      </c>
      <c r="I1937" s="108">
        <f t="shared" si="3091"/>
        <v>124.86486486486486</v>
      </c>
      <c r="J1937" s="1740">
        <f>IF(F1937=0,0,L1937/F1937)</f>
        <v>8</v>
      </c>
      <c r="K1937" s="1740">
        <f t="shared" ref="K1937:Q1937" si="3092">SUM(K1936)</f>
        <v>7.1154401154401157</v>
      </c>
      <c r="L1937" s="108">
        <f t="shared" si="3092"/>
        <v>4840</v>
      </c>
      <c r="M1937" s="108">
        <f t="shared" si="3092"/>
        <v>4437</v>
      </c>
      <c r="N1937" s="108">
        <f t="shared" si="3092"/>
        <v>4931</v>
      </c>
      <c r="O1937" s="108">
        <f t="shared" si="3092"/>
        <v>111.13364886184358</v>
      </c>
      <c r="P1937" s="108">
        <f t="shared" si="3092"/>
        <v>20</v>
      </c>
      <c r="Q1937" s="137">
        <f t="shared" si="3092"/>
        <v>268.96363636363634</v>
      </c>
      <c r="R1937" s="457"/>
      <c r="S1937" s="457"/>
      <c r="T1937" s="457"/>
      <c r="U1937" s="457"/>
      <c r="V1937" s="457"/>
      <c r="W1937" s="457"/>
      <c r="X1937" s="457"/>
      <c r="Y1937" s="457"/>
      <c r="Z1937" s="457"/>
      <c r="AA1937" s="457"/>
      <c r="AB1937" s="457"/>
      <c r="AC1937" s="2478"/>
      <c r="AD1937" s="457"/>
      <c r="AE1937" s="2332"/>
      <c r="AF1937" s="457"/>
      <c r="AG1937" s="457"/>
      <c r="AH1937" s="457"/>
      <c r="AI1937" s="457"/>
      <c r="AJ1937" s="457"/>
      <c r="AK1937" s="2019"/>
      <c r="AL1937" s="915"/>
      <c r="AM1937" s="5"/>
      <c r="AN1937" s="5"/>
      <c r="AO1937" s="5"/>
      <c r="AP1937" s="5"/>
      <c r="AQ1937" s="195"/>
      <c r="AR1937" s="5"/>
      <c r="AS1937" s="5"/>
      <c r="AT1937" s="5"/>
      <c r="AU1937" s="5"/>
      <c r="AV1937" s="5"/>
      <c r="AW1937" s="5"/>
      <c r="AX1937" s="5"/>
      <c r="AY1937" s="5"/>
      <c r="AZ1937" s="5"/>
      <c r="BA1937" s="5"/>
      <c r="BB1937" s="5"/>
      <c r="BC1937" s="5"/>
      <c r="BD1937" s="5"/>
      <c r="BE1937" s="5"/>
      <c r="BF1937" s="5"/>
      <c r="BG1937" s="5"/>
      <c r="BH1937" s="5"/>
      <c r="BI1937" s="5"/>
      <c r="BJ1937" s="5"/>
      <c r="BK1937" s="5"/>
      <c r="BL1937" s="5"/>
      <c r="BM1937" s="5"/>
      <c r="BN1937" s="5"/>
      <c r="BO1937" s="5"/>
      <c r="BP1937" s="5"/>
      <c r="BQ1937" s="5"/>
      <c r="BR1937" s="5"/>
      <c r="BS1937" s="5"/>
      <c r="BT1937" s="5"/>
      <c r="BU1937" s="5"/>
      <c r="BV1937" s="5"/>
      <c r="BW1937" s="5"/>
      <c r="BX1937" s="5"/>
      <c r="BY1937" s="5"/>
      <c r="BZ1937" s="5"/>
      <c r="CA1937" s="5"/>
      <c r="CB1937" s="5"/>
      <c r="CC1937" s="5"/>
      <c r="CD1937" s="5"/>
      <c r="CE1937" s="5"/>
      <c r="CF1937" s="5"/>
      <c r="CG1937" s="5"/>
      <c r="CH1937" s="5"/>
      <c r="CI1937" s="5"/>
      <c r="CJ1937" s="5"/>
      <c r="CK1937" s="5"/>
      <c r="CL1937" s="5"/>
      <c r="CM1937" s="5"/>
      <c r="CN1937" s="5"/>
      <c r="CO1937" s="5"/>
      <c r="CP1937" s="5"/>
      <c r="CQ1937" s="5"/>
      <c r="CR1937" s="5"/>
      <c r="CS1937" s="5"/>
      <c r="CT1937" s="5"/>
      <c r="CU1937" s="5"/>
      <c r="CV1937" s="5"/>
      <c r="CW1937" s="5"/>
      <c r="CX1937" s="5"/>
      <c r="CY1937" s="5"/>
      <c r="CZ1937" s="5"/>
      <c r="DA1937" s="5"/>
      <c r="DB1937" s="5"/>
      <c r="DC1937" s="5"/>
      <c r="DD1937" s="5"/>
      <c r="DE1937" s="5"/>
      <c r="DF1937" s="5"/>
      <c r="DG1937" s="5"/>
      <c r="DH1937" s="5"/>
      <c r="DI1937" s="5"/>
      <c r="DJ1937" s="5"/>
      <c r="DK1937" s="5"/>
      <c r="DL1937" s="5"/>
      <c r="DM1937" s="5"/>
      <c r="DN1937" s="5"/>
      <c r="DO1937" s="5"/>
      <c r="DP1937" s="5"/>
      <c r="DQ1937" s="5"/>
      <c r="DR1937" s="5"/>
      <c r="DS1937" s="5"/>
      <c r="DT1937" s="5"/>
      <c r="DU1937" s="5"/>
      <c r="DV1937" s="5"/>
      <c r="DW1937" s="5"/>
      <c r="DX1937" s="5"/>
      <c r="DY1937" s="5"/>
      <c r="DZ1937" s="5"/>
      <c r="EA1937" s="5"/>
      <c r="EB1937" s="5"/>
      <c r="EC1937" s="5"/>
      <c r="ED1937" s="5"/>
      <c r="EE1937" s="5"/>
      <c r="EF1937" s="5"/>
      <c r="EG1937" s="5"/>
      <c r="EH1937" s="5"/>
      <c r="EI1937" s="5"/>
      <c r="EJ1937" s="5"/>
      <c r="EK1937" s="5"/>
      <c r="EL1937" s="5"/>
      <c r="EM1937" s="5"/>
      <c r="EN1937" s="5"/>
      <c r="EO1937" s="5"/>
      <c r="EP1937" s="5"/>
      <c r="EQ1937" s="5"/>
      <c r="ER1937" s="5"/>
      <c r="ES1937" s="5"/>
      <c r="ET1937" s="5"/>
      <c r="EU1937" s="5"/>
      <c r="EV1937" s="5"/>
      <c r="EW1937" s="5"/>
      <c r="EX1937" s="5"/>
      <c r="EY1937" s="5"/>
      <c r="EZ1937" s="5"/>
      <c r="FA1937" s="5"/>
      <c r="FB1937" s="5"/>
      <c r="FC1937" s="5"/>
      <c r="FD1937" s="5"/>
      <c r="FE1937" s="5"/>
      <c r="FF1937" s="5"/>
      <c r="FG1937" s="5"/>
      <c r="FH1937" s="5"/>
      <c r="FI1937" s="5"/>
      <c r="FJ1937" s="5"/>
      <c r="FK1937" s="5"/>
      <c r="FL1937" s="5"/>
      <c r="FM1937" s="5"/>
      <c r="FN1937" s="5"/>
      <c r="FO1937" s="5"/>
      <c r="FP1937" s="5"/>
      <c r="FQ1937" s="5"/>
      <c r="FR1937" s="5"/>
      <c r="FS1937" s="5"/>
      <c r="FT1937" s="5"/>
      <c r="FU1937" s="5"/>
      <c r="FV1937" s="5"/>
      <c r="FW1937" s="5"/>
      <c r="FX1937" s="5"/>
      <c r="FY1937" s="5"/>
      <c r="FZ1937" s="5"/>
      <c r="GA1937" s="5"/>
      <c r="GB1937" s="5"/>
      <c r="GC1937" s="5"/>
      <c r="GD1937" s="5"/>
      <c r="GE1937" s="5"/>
      <c r="GF1937" s="5"/>
      <c r="GG1937" s="5"/>
      <c r="GH1937" s="5"/>
      <c r="GI1937" s="5"/>
      <c r="GJ1937" s="5"/>
      <c r="GK1937" s="5"/>
      <c r="GL1937" s="5"/>
      <c r="GM1937" s="5"/>
      <c r="GN1937" s="5"/>
      <c r="GO1937" s="5"/>
      <c r="GP1937" s="5"/>
      <c r="GQ1937" s="5"/>
      <c r="GR1937" s="5"/>
      <c r="GS1937" s="5"/>
      <c r="GT1937" s="5"/>
      <c r="GU1937" s="5"/>
      <c r="GV1937" s="5"/>
      <c r="GW1937" s="5"/>
      <c r="GX1937" s="5"/>
      <c r="GY1937" s="5"/>
      <c r="GZ1937" s="5"/>
      <c r="HA1937" s="5"/>
      <c r="HB1937" s="5"/>
      <c r="HC1937" s="5"/>
      <c r="HD1937" s="5"/>
      <c r="HE1937" s="5"/>
      <c r="HF1937" s="5"/>
      <c r="HG1937" s="5"/>
      <c r="HH1937" s="5"/>
      <c r="HI1937" s="5"/>
      <c r="HJ1937" s="5"/>
      <c r="HK1937" s="5"/>
      <c r="HL1937" s="5"/>
      <c r="HM1937" s="5"/>
      <c r="HN1937" s="5"/>
      <c r="HO1937" s="5"/>
      <c r="HP1937" s="5"/>
      <c r="HQ1937" s="5"/>
      <c r="HR1937" s="5"/>
      <c r="HS1937" s="5"/>
      <c r="HT1937" s="5"/>
      <c r="HU1937" s="5"/>
      <c r="HV1937" s="5"/>
      <c r="HW1937" s="5"/>
      <c r="HX1937" s="5"/>
      <c r="HY1937" s="5"/>
      <c r="HZ1937" s="5"/>
      <c r="IA1937" s="5"/>
      <c r="IB1937" s="5"/>
      <c r="IC1937" s="5"/>
      <c r="ID1937" s="5"/>
      <c r="IE1937" s="5"/>
      <c r="IF1937" s="5"/>
      <c r="IG1937" s="5"/>
      <c r="IH1937" s="5"/>
      <c r="II1937" s="5"/>
      <c r="IJ1937" s="5"/>
      <c r="IK1937" s="5"/>
      <c r="IL1937" s="5"/>
      <c r="IM1937" s="5"/>
      <c r="IN1937" s="5"/>
      <c r="IO1937" s="5"/>
      <c r="IP1937" s="5"/>
      <c r="IQ1937" s="5"/>
      <c r="IR1937" s="5"/>
      <c r="IS1937" s="5"/>
      <c r="IT1937" s="5"/>
      <c r="IU1937" s="5"/>
      <c r="IV1937" s="5"/>
      <c r="IW1937" s="5"/>
      <c r="IX1937" s="5"/>
      <c r="IY1937" s="5"/>
      <c r="IZ1937" s="5"/>
      <c r="JA1937" s="5"/>
      <c r="JB1937" s="5"/>
      <c r="JC1937" s="5"/>
      <c r="JD1937" s="5"/>
      <c r="JE1937" s="5"/>
      <c r="JF1937" s="5"/>
      <c r="JG1937" s="5"/>
      <c r="JH1937" s="5"/>
      <c r="JI1937" s="5"/>
    </row>
    <row r="1938" spans="1:269" s="1984" customFormat="1" ht="29.25" x14ac:dyDescent="0.25">
      <c r="A1938" s="195">
        <v>1</v>
      </c>
      <c r="B1938" s="195">
        <v>1</v>
      </c>
      <c r="C1938" s="675" t="s">
        <v>135</v>
      </c>
      <c r="D1938" s="675"/>
      <c r="E1938" s="675"/>
      <c r="F1938" s="1739">
        <f>SUM(F1937,F1934)</f>
        <v>805</v>
      </c>
      <c r="G1938" s="2218">
        <f>SUM(G1937,G1934)</f>
        <v>738</v>
      </c>
      <c r="H1938" s="2218">
        <f>SUM(H1937,H1934)</f>
        <v>904</v>
      </c>
      <c r="I1938" s="2218">
        <f t="shared" si="3091"/>
        <v>122.49322493224932</v>
      </c>
      <c r="J1938" s="2033">
        <f>IF(F1938=0,0,L1938/F1938)</f>
        <v>8.5217391304347831</v>
      </c>
      <c r="K1938" s="2218">
        <f>N1938/H1938</f>
        <v>7.8484513274336285</v>
      </c>
      <c r="L1938" s="2218">
        <f>SUM(L1937,L1934)</f>
        <v>6860</v>
      </c>
      <c r="M1938" s="2218">
        <f>SUM(M1937,M1934)</f>
        <v>6289</v>
      </c>
      <c r="N1938" s="2218">
        <f>SUM(N1937,N1934)</f>
        <v>7095</v>
      </c>
      <c r="O1938" s="137">
        <f>N1938/M1938*100</f>
        <v>112.81602798537129</v>
      </c>
      <c r="P1938" s="2218">
        <f>SUM(P1937,P1934)</f>
        <v>28</v>
      </c>
      <c r="Q1938" s="137">
        <f>N1938/$C$3*12/P1938</f>
        <v>276.42857142857144</v>
      </c>
      <c r="R1938" s="2033">
        <v>14574.475</v>
      </c>
      <c r="S1938" s="2033">
        <v>14574.475</v>
      </c>
      <c r="T1938" s="2033">
        <v>14544.468870000001</v>
      </c>
      <c r="U1938" s="2033">
        <v>14544.468870000001</v>
      </c>
      <c r="V1938" s="2033">
        <v>14544.468870000001</v>
      </c>
      <c r="W1938" s="2033">
        <v>14544.468870000001</v>
      </c>
      <c r="X1938" s="2033">
        <v>14544.468870000001</v>
      </c>
      <c r="Y1938" s="2033">
        <v>14544.468870000001</v>
      </c>
      <c r="Z1938" s="2033">
        <v>18303.658830000073</v>
      </c>
      <c r="AA1938" s="2033">
        <v>18303.658830000073</v>
      </c>
      <c r="AB1938" s="2033">
        <v>18303.658830000073</v>
      </c>
      <c r="AC1938" s="844">
        <f t="shared" ref="AC1938" si="3093">R1938/12*$C$3+(S1938-R1938)/11*10+(T1938-S1938)/10*9+(U1938-T1938)/9*8+(V1938-U1938)/8*7+(W1938-V1938)/7*6+(X1938-W1938)/6*5+(Y1938-X1938)/5*4+(Z1938-Y1938)/4*3+(AA1938-Z1938)/3*2+(AB1938-AA1938)/2*1</f>
        <v>16152.322369666723</v>
      </c>
      <c r="AD1938" s="315">
        <f t="shared" ref="AD1938" si="3094">AJ1938-AI1938-AF1938-AE1938</f>
        <v>16185.63039</v>
      </c>
      <c r="AE1938" s="2440"/>
      <c r="AF1938" s="315"/>
      <c r="AG1938" s="342">
        <f>AD1938-AC1938</f>
        <v>33.308020333277454</v>
      </c>
      <c r="AH1938" s="342"/>
      <c r="AI1938" s="2033">
        <v>-244.04586</v>
      </c>
      <c r="AJ1938" s="2033">
        <v>15941.58453</v>
      </c>
      <c r="AK1938" s="2019"/>
      <c r="AL1938" s="885"/>
      <c r="AQ1938" s="195"/>
    </row>
    <row r="1939" spans="1:269" s="1984" customFormat="1" x14ac:dyDescent="0.25">
      <c r="A1939" s="195">
        <v>1</v>
      </c>
      <c r="B1939" s="195">
        <v>1</v>
      </c>
      <c r="C1939" s="675" t="s">
        <v>197</v>
      </c>
      <c r="D1939" s="675"/>
      <c r="E1939" s="675"/>
      <c r="F1939" s="1743">
        <f>F1942</f>
        <v>7800</v>
      </c>
      <c r="G1939" s="2218">
        <f>G1942</f>
        <v>7150</v>
      </c>
      <c r="H1939" s="2218">
        <f>H1942</f>
        <v>6261</v>
      </c>
      <c r="I1939" s="2218">
        <f t="shared" si="3091"/>
        <v>87.56643356643356</v>
      </c>
      <c r="J1939" s="1744"/>
      <c r="K1939" s="1071"/>
      <c r="L1939" s="2220"/>
      <c r="M1939" s="2220"/>
      <c r="N1939" s="2220"/>
      <c r="O1939" s="257"/>
      <c r="P1939" s="2220"/>
      <c r="Q1939" s="257"/>
      <c r="R1939" s="2127"/>
      <c r="S1939" s="2127"/>
      <c r="T1939" s="2127"/>
      <c r="U1939" s="2127"/>
      <c r="V1939" s="2127"/>
      <c r="W1939" s="2127"/>
      <c r="X1939" s="2127"/>
      <c r="Y1939" s="2127"/>
      <c r="Z1939" s="2127"/>
      <c r="AA1939" s="2127"/>
      <c r="AB1939" s="2127"/>
      <c r="AC1939" s="2103"/>
      <c r="AD1939" s="2400"/>
      <c r="AE1939" s="2401"/>
      <c r="AF1939" s="2400"/>
      <c r="AG1939" s="2400"/>
      <c r="AH1939" s="2400"/>
      <c r="AI1939" s="2127"/>
      <c r="AJ1939" s="2127"/>
      <c r="AK1939" s="2019"/>
      <c r="AL1939" s="885"/>
      <c r="AQ1939" s="195"/>
    </row>
    <row r="1940" spans="1:269" s="1984" customFormat="1" x14ac:dyDescent="0.25">
      <c r="A1940" s="195">
        <v>1</v>
      </c>
      <c r="B1940" s="195">
        <v>1</v>
      </c>
      <c r="C1940" s="669" t="s">
        <v>198</v>
      </c>
      <c r="D1940" s="669"/>
      <c r="E1940" s="669"/>
      <c r="F1940" s="204">
        <f>F1942-F1941</f>
        <v>7793</v>
      </c>
      <c r="G1940" s="2219">
        <f>ROUND(F1940/12*$C$3,0)</f>
        <v>7144</v>
      </c>
      <c r="H1940" s="2219">
        <f>H1942-H1941</f>
        <v>6261</v>
      </c>
      <c r="I1940" s="2219">
        <f t="shared" si="3091"/>
        <v>87.639977603583432</v>
      </c>
      <c r="J1940" s="1521"/>
      <c r="K1940" s="1071"/>
      <c r="L1940" s="2271"/>
      <c r="M1940" s="2271"/>
      <c r="N1940" s="2271"/>
      <c r="O1940" s="257"/>
      <c r="P1940" s="2271"/>
      <c r="Q1940" s="257"/>
      <c r="R1940" s="2272"/>
      <c r="S1940" s="2272"/>
      <c r="T1940" s="2272"/>
      <c r="U1940" s="2272"/>
      <c r="V1940" s="2272"/>
      <c r="W1940" s="2272"/>
      <c r="X1940" s="2272"/>
      <c r="Y1940" s="2272"/>
      <c r="Z1940" s="2272"/>
      <c r="AA1940" s="2272"/>
      <c r="AB1940" s="2272"/>
      <c r="AC1940" s="2103"/>
      <c r="AD1940" s="2403"/>
      <c r="AE1940" s="2404"/>
      <c r="AF1940" s="2403"/>
      <c r="AG1940" s="2403"/>
      <c r="AH1940" s="2403"/>
      <c r="AI1940" s="2272"/>
      <c r="AJ1940" s="2272"/>
      <c r="AK1940" s="2019"/>
      <c r="AL1940" s="885"/>
      <c r="AQ1940" s="195"/>
    </row>
    <row r="1941" spans="1:269" s="1984" customFormat="1" ht="30" x14ac:dyDescent="0.25">
      <c r="A1941" s="195">
        <v>1</v>
      </c>
      <c r="B1941" s="195">
        <v>1</v>
      </c>
      <c r="C1941" s="669" t="s">
        <v>199</v>
      </c>
      <c r="D1941" s="669"/>
      <c r="E1941" s="669"/>
      <c r="F1941" s="204">
        <v>7</v>
      </c>
      <c r="G1941" s="2219">
        <f t="shared" ref="G1941:G1942" si="3095">ROUND(F1941/12*$C$3,0)</f>
        <v>6</v>
      </c>
      <c r="H1941" s="2219"/>
      <c r="I1941" s="2219">
        <f t="shared" si="3091"/>
        <v>0</v>
      </c>
      <c r="J1941" s="1424"/>
      <c r="K1941" s="1091"/>
      <c r="L1941" s="2271"/>
      <c r="M1941" s="2271"/>
      <c r="N1941" s="2271"/>
      <c r="O1941" s="257"/>
      <c r="P1941" s="2219"/>
      <c r="Q1941" s="137"/>
      <c r="R1941" s="2107"/>
      <c r="S1941" s="2107"/>
      <c r="T1941" s="2107"/>
      <c r="U1941" s="2107"/>
      <c r="V1941" s="2107"/>
      <c r="W1941" s="2107"/>
      <c r="X1941" s="2107"/>
      <c r="Y1941" s="2107"/>
      <c r="Z1941" s="2107"/>
      <c r="AA1941" s="2107"/>
      <c r="AB1941" s="2107"/>
      <c r="AC1941" s="2103"/>
      <c r="AD1941" s="2403"/>
      <c r="AE1941" s="2434"/>
      <c r="AF1941" s="2433"/>
      <c r="AG1941" s="2403"/>
      <c r="AH1941" s="2403"/>
      <c r="AI1941" s="2272"/>
      <c r="AJ1941" s="2107"/>
      <c r="AK1941" s="2019"/>
      <c r="AL1941" s="885"/>
      <c r="AQ1941" s="195"/>
    </row>
    <row r="1942" spans="1:269" s="1984" customFormat="1" ht="30" thickBot="1" x14ac:dyDescent="0.3">
      <c r="A1942" s="195"/>
      <c r="B1942" s="195">
        <v>1</v>
      </c>
      <c r="C1942" s="675" t="s">
        <v>204</v>
      </c>
      <c r="D1942" s="675"/>
      <c r="E1942" s="675"/>
      <c r="F1942" s="1743">
        <v>7800</v>
      </c>
      <c r="G1942" s="2220">
        <f t="shared" si="3095"/>
        <v>7150</v>
      </c>
      <c r="H1942" s="2220">
        <v>6261</v>
      </c>
      <c r="I1942" s="2220">
        <f t="shared" si="3091"/>
        <v>87.56643356643356</v>
      </c>
      <c r="J1942" s="2274"/>
      <c r="K1942" s="2274"/>
      <c r="L1942" s="2271"/>
      <c r="M1942" s="2271"/>
      <c r="N1942" s="2271"/>
      <c r="O1942" s="2271"/>
      <c r="P1942" s="2274"/>
      <c r="Q1942" s="2274"/>
      <c r="R1942" s="2450">
        <v>49445.577960000002</v>
      </c>
      <c r="S1942" s="2450">
        <v>49445.577960000002</v>
      </c>
      <c r="T1942" s="2450">
        <v>49445.577960000002</v>
      </c>
      <c r="U1942" s="2450">
        <v>49445.577960000002</v>
      </c>
      <c r="V1942" s="2450">
        <v>49445.577960000002</v>
      </c>
      <c r="W1942" s="2450">
        <v>49445.577960000002</v>
      </c>
      <c r="X1942" s="2450">
        <v>49445.577960000002</v>
      </c>
      <c r="Y1942" s="2450">
        <v>49445.577960000002</v>
      </c>
      <c r="Z1942" s="2450">
        <v>49445.577960000002</v>
      </c>
      <c r="AA1942" s="2450">
        <v>49445.577960000002</v>
      </c>
      <c r="AB1942" s="2450">
        <v>49445.577960000002</v>
      </c>
      <c r="AC1942" s="865">
        <f t="shared" ref="AC1942" si="3096">R1942/12*$C$3+(S1942-R1942)/11*10+(T1942-S1942)/10*9+(U1942-T1942)/9*8+(V1942-U1942)/8*7+(W1942-V1942)/7*6+(X1942-W1942)/6*5+(Y1942-X1942)/5*4+(Z1942-Y1942)/4*3+(AA1942-Z1942)/3*2+(AB1942-AA1942)/2*1</f>
        <v>45325.113129999998</v>
      </c>
      <c r="AD1942" s="2272">
        <f t="shared" ref="AD1942" si="3097">AJ1942-AI1942-AF1942-AE1942</f>
        <v>45198.06468000001</v>
      </c>
      <c r="AE1942" s="2479"/>
      <c r="AF1942" s="2450"/>
      <c r="AG1942" s="2272">
        <f>AD1942-AC1942</f>
        <v>-127.0484499999875</v>
      </c>
      <c r="AH1942" s="2272"/>
      <c r="AI1942" s="2272">
        <v>-154.51139999999998</v>
      </c>
      <c r="AJ1942" s="2450">
        <v>45043.553280000007</v>
      </c>
      <c r="AK1942" s="2019"/>
      <c r="AL1942" s="885"/>
      <c r="AQ1942" s="195"/>
    </row>
    <row r="1943" spans="1:269" s="1984" customFormat="1" ht="15.75" thickBot="1" x14ac:dyDescent="0.3">
      <c r="A1943" s="195">
        <v>1</v>
      </c>
      <c r="B1943" s="195">
        <v>1</v>
      </c>
      <c r="C1943" s="3087" t="s">
        <v>277</v>
      </c>
      <c r="D1943" s="3087"/>
      <c r="E1943" s="3087"/>
      <c r="F1943" s="3101"/>
      <c r="G1943" s="3090"/>
      <c r="H1943" s="3089"/>
      <c r="I1943" s="3090"/>
      <c r="J1943" s="3091"/>
      <c r="K1943" s="3091"/>
      <c r="L1943" s="3089"/>
      <c r="M1943" s="3089"/>
      <c r="N1943" s="3089">
        <f>N1938+N1869</f>
        <v>41341</v>
      </c>
      <c r="O1943" s="3089"/>
      <c r="P1943" s="3089"/>
      <c r="Q1943" s="3089"/>
      <c r="R1943" s="3091">
        <f t="shared" ref="R1943:AJ1943" si="3098">R1942+R1938+R1929+R1869</f>
        <v>510360.01762400003</v>
      </c>
      <c r="S1943" s="3091">
        <f t="shared" ref="S1943:T1943" si="3099">S1942+S1938+S1929+S1869</f>
        <v>510360.01762400003</v>
      </c>
      <c r="T1943" s="3091">
        <f t="shared" si="3099"/>
        <v>520709.19064400007</v>
      </c>
      <c r="U1943" s="3091">
        <f t="shared" ref="U1943:V1943" si="3100">U1942+U1938+U1929+U1869</f>
        <v>520709.19064400007</v>
      </c>
      <c r="V1943" s="3091">
        <f t="shared" si="3100"/>
        <v>520709.19064400007</v>
      </c>
      <c r="W1943" s="3091">
        <f t="shared" ref="W1943:X1943" si="3101">W1942+W1938+W1929+W1869</f>
        <v>520709.19064400007</v>
      </c>
      <c r="X1943" s="3091">
        <f t="shared" si="3101"/>
        <v>520709.19064400007</v>
      </c>
      <c r="Y1943" s="3091">
        <f t="shared" ref="Y1943:Z1943" si="3102">Y1942+Y1938+Y1929+Y1869</f>
        <v>520709.19064400007</v>
      </c>
      <c r="Z1943" s="3091">
        <f t="shared" si="3102"/>
        <v>520709.19064400013</v>
      </c>
      <c r="AA1943" s="3091">
        <f t="shared" ref="AA1943:AB1943" si="3103">AA1942+AA1938+AA1929+AA1869</f>
        <v>520709.19064400013</v>
      </c>
      <c r="AB1943" s="3091">
        <f t="shared" si="3103"/>
        <v>515803.68343400006</v>
      </c>
      <c r="AC1943" s="3096">
        <f t="shared" si="3098"/>
        <v>474691.5182683334</v>
      </c>
      <c r="AD1943" s="3091">
        <f t="shared" si="3098"/>
        <v>469447.61999000004</v>
      </c>
      <c r="AE1943" s="3092">
        <f t="shared" si="3098"/>
        <v>0</v>
      </c>
      <c r="AF1943" s="3091">
        <f t="shared" si="3098"/>
        <v>-4088.9938099999995</v>
      </c>
      <c r="AG1943" s="3091">
        <f t="shared" si="3098"/>
        <v>-5243.8982783333468</v>
      </c>
      <c r="AH1943" s="3091">
        <f t="shared" si="3098"/>
        <v>-24.56203</v>
      </c>
      <c r="AI1943" s="3091">
        <f t="shared" si="3098"/>
        <v>-4334.5052300000007</v>
      </c>
      <c r="AJ1943" s="3091">
        <f t="shared" si="3098"/>
        <v>461024.12095000001</v>
      </c>
      <c r="AK1943" s="2019"/>
      <c r="AL1943" s="885"/>
      <c r="AQ1943" s="195"/>
    </row>
    <row r="1944" spans="1:269" s="1984" customFormat="1" ht="30" thickBot="1" x14ac:dyDescent="0.3">
      <c r="A1944" s="195"/>
      <c r="B1944" s="195"/>
      <c r="C1944" s="3094" t="s">
        <v>761</v>
      </c>
      <c r="D1944" s="653"/>
      <c r="E1944" s="653"/>
      <c r="F1944" s="3095"/>
      <c r="G1944" s="2509"/>
      <c r="H1944" s="1760"/>
      <c r="I1944" s="2509"/>
      <c r="J1944" s="1759"/>
      <c r="K1944" s="1759"/>
      <c r="L1944" s="1760"/>
      <c r="M1944" s="1760"/>
      <c r="N1944" s="1760"/>
      <c r="O1944" s="1760"/>
      <c r="P1944" s="1760"/>
      <c r="Q1944" s="1760"/>
      <c r="R1944" s="1759"/>
      <c r="S1944" s="1759"/>
      <c r="T1944" s="1759"/>
      <c r="U1944" s="1759"/>
      <c r="V1944" s="1759"/>
      <c r="W1944" s="1759"/>
      <c r="X1944" s="1759"/>
      <c r="Y1944" s="1759"/>
      <c r="Z1944" s="1759"/>
      <c r="AA1944" s="1759"/>
      <c r="AB1944" s="1759">
        <f>AB1943-AB1942-AB1938-AB1872-AB1871-AB1869</f>
        <v>118996.17729999998</v>
      </c>
      <c r="AC1944" s="2279">
        <f t="shared" ref="AC1944:AJ1944" si="3104">AC1943-AC1942-AC1938-AC1872-AC1871-AC1869</f>
        <v>109079.82919166665</v>
      </c>
      <c r="AD1944" s="1759">
        <f t="shared" si="3104"/>
        <v>106052.95906999995</v>
      </c>
      <c r="AE1944" s="2437">
        <f t="shared" si="3104"/>
        <v>0</v>
      </c>
      <c r="AF1944" s="1759">
        <f t="shared" si="3104"/>
        <v>0</v>
      </c>
      <c r="AG1944" s="1759">
        <f t="shared" si="3104"/>
        <v>-3026.8701216666686</v>
      </c>
      <c r="AH1944" s="1759">
        <f t="shared" si="3104"/>
        <v>-24.56203</v>
      </c>
      <c r="AI1944" s="1759">
        <f t="shared" si="3104"/>
        <v>-276.66599999999971</v>
      </c>
      <c r="AJ1944" s="1759">
        <f t="shared" si="3104"/>
        <v>105776.29306999993</v>
      </c>
      <c r="AK1944" s="2019"/>
      <c r="AL1944" s="885"/>
      <c r="AQ1944" s="195"/>
    </row>
    <row r="1945" spans="1:269" x14ac:dyDescent="0.25">
      <c r="A1945" s="195">
        <v>1</v>
      </c>
      <c r="B1945" s="195">
        <v>1</v>
      </c>
      <c r="C1945" s="2233" t="s">
        <v>175</v>
      </c>
      <c r="D1945" s="2233"/>
      <c r="E1945" s="2233"/>
      <c r="F1945" s="2322"/>
      <c r="G1945" s="2363"/>
      <c r="H1945" s="2363"/>
      <c r="I1945" s="2363"/>
      <c r="J1945" s="2481"/>
      <c r="K1945" s="2482"/>
      <c r="L1945" s="2363"/>
      <c r="M1945" s="2363"/>
      <c r="N1945" s="2363"/>
      <c r="O1945" s="2363"/>
      <c r="P1945" s="2363"/>
      <c r="Q1945" s="2363"/>
      <c r="R1945" s="2236">
        <f t="shared" ref="R1945:AC1945" si="3105">SUM(R1943,)</f>
        <v>510360.01762400003</v>
      </c>
      <c r="S1945" s="2236">
        <f t="shared" ref="S1945:T1945" si="3106">SUM(S1943,)</f>
        <v>510360.01762400003</v>
      </c>
      <c r="T1945" s="2236">
        <f t="shared" si="3106"/>
        <v>520709.19064400007</v>
      </c>
      <c r="U1945" s="2236">
        <f t="shared" ref="U1945:V1945" si="3107">SUM(U1943,)</f>
        <v>520709.19064400007</v>
      </c>
      <c r="V1945" s="2236">
        <f t="shared" si="3107"/>
        <v>520709.19064400007</v>
      </c>
      <c r="W1945" s="2236">
        <f t="shared" ref="W1945:X1945" si="3108">SUM(W1943,)</f>
        <v>520709.19064400007</v>
      </c>
      <c r="X1945" s="2236">
        <f t="shared" si="3108"/>
        <v>520709.19064400007</v>
      </c>
      <c r="Y1945" s="2236">
        <f t="shared" ref="Y1945:Z1945" si="3109">SUM(Y1943,)</f>
        <v>520709.19064400007</v>
      </c>
      <c r="Z1945" s="2236">
        <f t="shared" si="3109"/>
        <v>520709.19064400013</v>
      </c>
      <c r="AA1945" s="2236">
        <f t="shared" ref="AA1945:AB1945" si="3110">SUM(AA1943,)</f>
        <v>520709.19064400013</v>
      </c>
      <c r="AB1945" s="2236">
        <f t="shared" si="3110"/>
        <v>515803.68343400006</v>
      </c>
      <c r="AC1945" s="2180">
        <f t="shared" si="3105"/>
        <v>474691.5182683334</v>
      </c>
      <c r="AD1945" s="2236">
        <f t="shared" ref="AD1945:AI1945" si="3111">SUM(AD1943,)</f>
        <v>469447.61999000004</v>
      </c>
      <c r="AE1945" s="1124">
        <f>SUM(AE1943,)</f>
        <v>0</v>
      </c>
      <c r="AF1945" s="2236">
        <f>SUM(AF1943,)</f>
        <v>-4088.9938099999995</v>
      </c>
      <c r="AG1945" s="2236">
        <f t="shared" si="3111"/>
        <v>-5243.8982783333468</v>
      </c>
      <c r="AH1945" s="2236">
        <f t="shared" si="3111"/>
        <v>-24.56203</v>
      </c>
      <c r="AI1945" s="2236">
        <f t="shared" si="3111"/>
        <v>-4334.5052300000007</v>
      </c>
      <c r="AJ1945" s="2236">
        <f>SUM(AJ1943,)</f>
        <v>461024.12095000001</v>
      </c>
      <c r="AK1945" s="2019"/>
    </row>
    <row r="1946" spans="1:269" ht="29.25" x14ac:dyDescent="0.25">
      <c r="A1946" s="195">
        <v>1</v>
      </c>
      <c r="B1946" s="195">
        <v>1</v>
      </c>
      <c r="C1946" s="157" t="s">
        <v>77</v>
      </c>
      <c r="D1946" s="157"/>
      <c r="E1946" s="157"/>
      <c r="F1946" s="1664">
        <f>SUM(F1869,)</f>
        <v>4184</v>
      </c>
      <c r="G1946" s="1841">
        <f>SUM(G1869,)</f>
        <v>3835.333333333333</v>
      </c>
      <c r="H1946" s="1841">
        <f>SUM(H1869,)</f>
        <v>3798</v>
      </c>
      <c r="I1946" s="1841">
        <f>H1946/G1946*100</f>
        <v>99.026594820093877</v>
      </c>
      <c r="J1946" s="1669">
        <f>L1946/F1946</f>
        <v>8.8628107074569797</v>
      </c>
      <c r="K1946" s="1669">
        <f>N1946/H1946</f>
        <v>9.0168509741969451</v>
      </c>
      <c r="L1946" s="1841">
        <f>SUM(L1869)</f>
        <v>37082</v>
      </c>
      <c r="M1946" s="1841">
        <f>SUM(M1869)</f>
        <v>33991.833333333336</v>
      </c>
      <c r="N1946" s="1841">
        <f>SUM(N1869)</f>
        <v>34246</v>
      </c>
      <c r="O1946" s="1666">
        <f>N1946/M1946*100</f>
        <v>100.74772862109036</v>
      </c>
      <c r="P1946" s="1841">
        <f>SUM(P1869)</f>
        <v>115</v>
      </c>
      <c r="Q1946" s="1666">
        <f>N1946/$C$3*12/P1946</f>
        <v>324.86324110671939</v>
      </c>
      <c r="R1946" s="2414">
        <f t="shared" ref="R1946:AJ1946" si="3112">SUM(R1869,)</f>
        <v>148916.61249999999</v>
      </c>
      <c r="S1946" s="2414">
        <f t="shared" ref="S1946:T1946" si="3113">SUM(S1869,)</f>
        <v>148916.61249999999</v>
      </c>
      <c r="T1946" s="2414">
        <f t="shared" si="3113"/>
        <v>159935.21447000004</v>
      </c>
      <c r="U1946" s="2414">
        <f t="shared" ref="U1946:V1946" si="3114">SUM(U1869,)</f>
        <v>159935.21447000004</v>
      </c>
      <c r="V1946" s="2414">
        <f t="shared" si="3114"/>
        <v>159935.21447000004</v>
      </c>
      <c r="W1946" s="2414">
        <f t="shared" ref="W1946:X1946" si="3115">SUM(W1869,)</f>
        <v>159935.21447000004</v>
      </c>
      <c r="X1946" s="2414">
        <f t="shared" si="3115"/>
        <v>159935.21447000004</v>
      </c>
      <c r="Y1946" s="2414">
        <f t="shared" ref="Y1946:Z1946" si="3116">SUM(Y1869,)</f>
        <v>159935.21447000004</v>
      </c>
      <c r="Z1946" s="2414">
        <f t="shared" si="3116"/>
        <v>158099.84870999999</v>
      </c>
      <c r="AA1946" s="2414">
        <f t="shared" ref="AA1946:AB1946" si="3117">SUM(AA1869,)</f>
        <v>158099.84870999999</v>
      </c>
      <c r="AB1946" s="2414">
        <f t="shared" si="3117"/>
        <v>158099.84870999999</v>
      </c>
      <c r="AC1946" s="2459">
        <f t="shared" si="3112"/>
        <v>145047.11224466667</v>
      </c>
      <c r="AD1946" s="2414">
        <f t="shared" si="3112"/>
        <v>144886.69879000002</v>
      </c>
      <c r="AE1946" s="898">
        <f t="shared" si="3112"/>
        <v>0</v>
      </c>
      <c r="AF1946" s="2414">
        <f t="shared" si="3112"/>
        <v>-4088.9938099999995</v>
      </c>
      <c r="AG1946" s="2414">
        <f t="shared" si="3112"/>
        <v>-160.41345466664643</v>
      </c>
      <c r="AH1946" s="2414">
        <f t="shared" si="3112"/>
        <v>0</v>
      </c>
      <c r="AI1946" s="2414">
        <f t="shared" si="3112"/>
        <v>-3610.7554000000005</v>
      </c>
      <c r="AJ1946" s="2414">
        <f t="shared" si="3112"/>
        <v>137186.94958000004</v>
      </c>
      <c r="AK1946" s="2019"/>
    </row>
    <row r="1947" spans="1:269" s="821" customFormat="1" x14ac:dyDescent="0.25">
      <c r="A1947" s="195">
        <v>1</v>
      </c>
      <c r="B1947" s="195">
        <v>1</v>
      </c>
      <c r="C1947" s="270" t="s">
        <v>195</v>
      </c>
      <c r="D1947" s="270"/>
      <c r="E1947" s="155"/>
      <c r="F1947" s="1674"/>
      <c r="G1947" s="718"/>
      <c r="H1947" s="718"/>
      <c r="I1947" s="718"/>
      <c r="J1947" s="2243"/>
      <c r="K1947" s="2243"/>
      <c r="L1947" s="2244"/>
      <c r="M1947" s="2244"/>
      <c r="N1947" s="2244"/>
      <c r="O1947" s="2244"/>
      <c r="P1947" s="2244"/>
      <c r="Q1947" s="2244"/>
      <c r="R1947" s="2459"/>
      <c r="S1947" s="2459"/>
      <c r="T1947" s="2459"/>
      <c r="U1947" s="2459"/>
      <c r="V1947" s="2459"/>
      <c r="W1947" s="2459"/>
      <c r="X1947" s="2459"/>
      <c r="Y1947" s="2459"/>
      <c r="Z1947" s="2459"/>
      <c r="AA1947" s="2459"/>
      <c r="AB1947" s="2459"/>
      <c r="AC1947" s="2459"/>
      <c r="AD1947" s="2459"/>
      <c r="AE1947" s="2460"/>
      <c r="AF1947" s="2459"/>
      <c r="AG1947" s="2459"/>
      <c r="AH1947" s="2461"/>
      <c r="AI1947" s="2461"/>
      <c r="AJ1947" s="2459"/>
      <c r="AK1947" s="2019"/>
      <c r="AL1947" s="2608"/>
      <c r="AM1947" s="135"/>
      <c r="AN1947" s="135"/>
      <c r="AO1947" s="135"/>
      <c r="AP1947" s="135"/>
      <c r="AQ1947" s="135"/>
      <c r="AR1947" s="135"/>
      <c r="AS1947" s="135"/>
      <c r="AT1947" s="135"/>
      <c r="AU1947" s="135"/>
      <c r="AV1947" s="135"/>
      <c r="AW1947" s="135"/>
      <c r="AX1947" s="135"/>
      <c r="AY1947" s="135"/>
      <c r="AZ1947" s="135"/>
      <c r="BA1947" s="135"/>
      <c r="BB1947" s="135"/>
      <c r="BC1947" s="135"/>
      <c r="BD1947" s="135"/>
      <c r="BE1947" s="135"/>
      <c r="BF1947" s="135"/>
      <c r="BG1947" s="135"/>
      <c r="BH1947" s="135"/>
      <c r="BI1947" s="135"/>
      <c r="BJ1947" s="135"/>
      <c r="BK1947" s="135"/>
      <c r="BL1947" s="135"/>
      <c r="BM1947" s="135"/>
      <c r="BN1947" s="135"/>
      <c r="BO1947" s="135"/>
      <c r="BP1947" s="135"/>
      <c r="BQ1947" s="135"/>
      <c r="BR1947" s="135"/>
      <c r="BS1947" s="135"/>
      <c r="BT1947" s="135"/>
      <c r="BU1947" s="135"/>
      <c r="BV1947" s="135"/>
      <c r="BW1947" s="135"/>
      <c r="BX1947" s="135"/>
      <c r="BY1947" s="135"/>
      <c r="BZ1947" s="135"/>
      <c r="CA1947" s="135"/>
      <c r="CB1947" s="135"/>
      <c r="CC1947" s="135"/>
      <c r="CD1947" s="135"/>
      <c r="CE1947" s="135"/>
      <c r="CF1947" s="135"/>
      <c r="CG1947" s="135"/>
      <c r="CH1947" s="135"/>
      <c r="CI1947" s="135"/>
      <c r="CJ1947" s="135"/>
      <c r="CK1947" s="135"/>
      <c r="CL1947" s="135"/>
      <c r="CM1947" s="135"/>
      <c r="CN1947" s="135"/>
      <c r="CO1947" s="135"/>
      <c r="CP1947" s="135"/>
      <c r="CQ1947" s="135"/>
      <c r="CR1947" s="135"/>
      <c r="CS1947" s="135"/>
      <c r="CT1947" s="135"/>
      <c r="CU1947" s="135"/>
      <c r="CV1947" s="135"/>
      <c r="CW1947" s="135"/>
      <c r="CX1947" s="135"/>
      <c r="CY1947" s="135"/>
      <c r="CZ1947" s="135"/>
      <c r="DA1947" s="135"/>
      <c r="DB1947" s="135"/>
      <c r="DC1947" s="135"/>
      <c r="DD1947" s="135"/>
      <c r="DE1947" s="135"/>
      <c r="DF1947" s="135"/>
      <c r="DG1947" s="135"/>
      <c r="DH1947" s="135"/>
      <c r="DI1947" s="135"/>
      <c r="DJ1947" s="135"/>
      <c r="DK1947" s="135"/>
      <c r="DL1947" s="135"/>
      <c r="DM1947" s="135"/>
      <c r="DN1947" s="135"/>
      <c r="DO1947" s="135"/>
      <c r="DP1947" s="135"/>
      <c r="DQ1947" s="135"/>
      <c r="DR1947" s="135"/>
      <c r="DS1947" s="135"/>
      <c r="DT1947" s="135"/>
      <c r="DU1947" s="135"/>
      <c r="DV1947" s="135"/>
      <c r="DW1947" s="135"/>
      <c r="DX1947" s="135"/>
      <c r="DY1947" s="135"/>
      <c r="DZ1947" s="135"/>
      <c r="EA1947" s="135"/>
      <c r="EB1947" s="135"/>
      <c r="EC1947" s="135"/>
      <c r="ED1947" s="135"/>
      <c r="EE1947" s="135"/>
      <c r="EF1947" s="135"/>
      <c r="EG1947" s="135"/>
      <c r="EH1947" s="135"/>
      <c r="EI1947" s="135"/>
      <c r="EJ1947" s="135"/>
      <c r="EK1947" s="135"/>
      <c r="EL1947" s="135"/>
      <c r="EM1947" s="135"/>
      <c r="EN1947" s="135"/>
      <c r="EO1947" s="135"/>
      <c r="EP1947" s="135"/>
      <c r="EQ1947" s="135"/>
      <c r="ER1947" s="135"/>
      <c r="ES1947" s="135"/>
      <c r="ET1947" s="135"/>
      <c r="EU1947" s="135"/>
      <c r="EV1947" s="135"/>
      <c r="EW1947" s="135"/>
      <c r="EX1947" s="135"/>
      <c r="EY1947" s="135"/>
      <c r="EZ1947" s="135"/>
      <c r="FA1947" s="135"/>
      <c r="FB1947" s="135"/>
      <c r="FC1947" s="135"/>
      <c r="FD1947" s="135"/>
      <c r="FE1947" s="135"/>
      <c r="FF1947" s="135"/>
      <c r="FG1947" s="135"/>
      <c r="FH1947" s="135"/>
      <c r="FI1947" s="135"/>
      <c r="FJ1947" s="135"/>
      <c r="FK1947" s="135"/>
      <c r="FL1947" s="135"/>
      <c r="FM1947" s="135"/>
      <c r="FN1947" s="135"/>
      <c r="FO1947" s="135"/>
      <c r="FP1947" s="135"/>
      <c r="FQ1947" s="135"/>
      <c r="FR1947" s="135"/>
      <c r="FS1947" s="135"/>
      <c r="FT1947" s="135"/>
      <c r="FU1947" s="135"/>
      <c r="FV1947" s="135"/>
      <c r="FW1947" s="135"/>
      <c r="FX1947" s="135"/>
      <c r="FY1947" s="135"/>
      <c r="FZ1947" s="135"/>
      <c r="GA1947" s="135"/>
      <c r="GB1947" s="135"/>
      <c r="GC1947" s="135"/>
      <c r="GD1947" s="135"/>
      <c r="GE1947" s="135"/>
      <c r="GF1947" s="135"/>
      <c r="GG1947" s="135"/>
      <c r="GH1947" s="135"/>
      <c r="GI1947" s="135"/>
      <c r="GJ1947" s="135"/>
      <c r="GK1947" s="135"/>
      <c r="GL1947" s="135"/>
      <c r="GM1947" s="135"/>
      <c r="GN1947" s="135"/>
      <c r="GO1947" s="135"/>
      <c r="GP1947" s="135"/>
      <c r="GQ1947" s="135"/>
      <c r="GR1947" s="135"/>
      <c r="GS1947" s="135"/>
      <c r="GT1947" s="135"/>
      <c r="GU1947" s="135"/>
      <c r="GV1947" s="135"/>
      <c r="GW1947" s="135"/>
      <c r="GX1947" s="135"/>
      <c r="GY1947" s="135"/>
      <c r="GZ1947" s="135"/>
      <c r="HA1947" s="135"/>
      <c r="HB1947" s="135"/>
      <c r="HC1947" s="135"/>
      <c r="HD1947" s="135"/>
      <c r="HE1947" s="135"/>
      <c r="HF1947" s="135"/>
      <c r="HG1947" s="135"/>
      <c r="HH1947" s="135"/>
      <c r="HI1947" s="135"/>
      <c r="HJ1947" s="135"/>
      <c r="HK1947" s="135"/>
      <c r="HL1947" s="135"/>
      <c r="HM1947" s="135"/>
      <c r="HN1947" s="135"/>
      <c r="HO1947" s="135"/>
      <c r="HP1947" s="135"/>
      <c r="HQ1947" s="135"/>
      <c r="HR1947" s="135"/>
      <c r="HS1947" s="135"/>
      <c r="HT1947" s="135"/>
      <c r="HU1947" s="135"/>
      <c r="HV1947" s="135"/>
      <c r="HW1947" s="135"/>
      <c r="HX1947" s="135"/>
      <c r="HY1947" s="135"/>
      <c r="HZ1947" s="135"/>
      <c r="IA1947" s="135"/>
      <c r="IB1947" s="135"/>
      <c r="IC1947" s="135"/>
      <c r="ID1947" s="135"/>
      <c r="IE1947" s="135"/>
      <c r="IF1947" s="135"/>
      <c r="IG1947" s="135"/>
      <c r="IH1947" s="135"/>
      <c r="II1947" s="135"/>
      <c r="IJ1947" s="135"/>
      <c r="IK1947" s="135"/>
      <c r="IL1947" s="135"/>
      <c r="IM1947" s="135"/>
      <c r="IN1947" s="135"/>
      <c r="IO1947" s="135"/>
      <c r="IP1947" s="135"/>
      <c r="IQ1947" s="135"/>
      <c r="IR1947" s="135"/>
      <c r="IS1947" s="135"/>
      <c r="IT1947" s="135"/>
      <c r="IU1947" s="135"/>
      <c r="IV1947" s="135"/>
      <c r="IW1947" s="135"/>
      <c r="IX1947" s="135"/>
      <c r="IY1947" s="135"/>
      <c r="IZ1947" s="135"/>
      <c r="JA1947" s="135"/>
      <c r="JB1947" s="135"/>
      <c r="JC1947" s="135"/>
      <c r="JD1947" s="135"/>
      <c r="JE1947" s="135"/>
      <c r="JF1947" s="135"/>
      <c r="JG1947" s="135"/>
      <c r="JH1947" s="135"/>
      <c r="JI1947" s="135"/>
    </row>
    <row r="1948" spans="1:269" s="821" customFormat="1" x14ac:dyDescent="0.25">
      <c r="A1948" s="195">
        <v>1</v>
      </c>
      <c r="B1948" s="195">
        <v>1</v>
      </c>
      <c r="C1948" s="154" t="s">
        <v>324</v>
      </c>
      <c r="D1948" s="154"/>
      <c r="E1948" s="155"/>
      <c r="F1948" s="1674"/>
      <c r="G1948" s="718"/>
      <c r="H1948" s="718"/>
      <c r="I1948" s="1841"/>
      <c r="J1948" s="2243"/>
      <c r="K1948" s="2243"/>
      <c r="L1948" s="2244"/>
      <c r="M1948" s="2244"/>
      <c r="N1948" s="2244"/>
      <c r="O1948" s="2244"/>
      <c r="P1948" s="2244"/>
      <c r="Q1948" s="2244"/>
      <c r="R1948" s="2459">
        <f t="shared" ref="R1948:AJ1948" si="3118">R1871</f>
        <v>170717.19656000001</v>
      </c>
      <c r="S1948" s="2459">
        <f t="shared" ref="S1948:T1948" si="3119">S1871</f>
        <v>170717.19656000001</v>
      </c>
      <c r="T1948" s="2459">
        <f t="shared" si="3119"/>
        <v>170077.77374</v>
      </c>
      <c r="U1948" s="2459">
        <f t="shared" ref="U1948:V1948" si="3120">U1871</f>
        <v>170077.77374</v>
      </c>
      <c r="V1948" s="2459">
        <f t="shared" si="3120"/>
        <v>170077.77374</v>
      </c>
      <c r="W1948" s="2459">
        <f t="shared" ref="W1948:X1948" si="3121">W1871</f>
        <v>170077.77374</v>
      </c>
      <c r="X1948" s="2459">
        <f t="shared" si="3121"/>
        <v>170077.77374</v>
      </c>
      <c r="Y1948" s="2459">
        <f t="shared" ref="Y1948:Z1948" si="3122">Y1871</f>
        <v>170077.77374</v>
      </c>
      <c r="Z1948" s="2459">
        <f t="shared" si="3122"/>
        <v>168153.94954</v>
      </c>
      <c r="AA1948" s="2459">
        <f t="shared" ref="AA1948:AB1948" si="3123">AA1871</f>
        <v>168153.94954</v>
      </c>
      <c r="AB1948" s="2459">
        <f t="shared" si="3123"/>
        <v>163248.44232999999</v>
      </c>
      <c r="AC1948" s="2459">
        <f t="shared" si="3118"/>
        <v>152019.66122033334</v>
      </c>
      <c r="AD1948" s="2459">
        <f t="shared" si="3118"/>
        <v>150056.78697000002</v>
      </c>
      <c r="AE1948" s="2460">
        <f t="shared" si="3118"/>
        <v>0</v>
      </c>
      <c r="AF1948" s="2459">
        <f t="shared" si="3118"/>
        <v>0</v>
      </c>
      <c r="AG1948" s="2459">
        <f t="shared" si="3118"/>
        <v>-1962.8742503333197</v>
      </c>
      <c r="AH1948" s="2461">
        <f t="shared" si="3118"/>
        <v>0</v>
      </c>
      <c r="AI1948" s="2461">
        <f t="shared" si="3118"/>
        <v>-48.526570000000007</v>
      </c>
      <c r="AJ1948" s="2459">
        <f t="shared" si="3118"/>
        <v>150008.26040000003</v>
      </c>
      <c r="AK1948" s="2019"/>
      <c r="AL1948" s="2608"/>
      <c r="AM1948" s="135"/>
      <c r="AN1948" s="135"/>
      <c r="AO1948" s="135"/>
      <c r="AP1948" s="135"/>
      <c r="AQ1948" s="135"/>
      <c r="AR1948" s="135"/>
      <c r="AS1948" s="135"/>
      <c r="AT1948" s="135"/>
      <c r="AU1948" s="135"/>
      <c r="AV1948" s="135"/>
      <c r="AW1948" s="135"/>
      <c r="AX1948" s="135"/>
      <c r="AY1948" s="135"/>
      <c r="AZ1948" s="135"/>
      <c r="BA1948" s="135"/>
      <c r="BB1948" s="135"/>
      <c r="BC1948" s="135"/>
      <c r="BD1948" s="135"/>
      <c r="BE1948" s="135"/>
      <c r="BF1948" s="135"/>
      <c r="BG1948" s="135"/>
      <c r="BH1948" s="135"/>
      <c r="BI1948" s="135"/>
      <c r="BJ1948" s="135"/>
      <c r="BK1948" s="135"/>
      <c r="BL1948" s="135"/>
      <c r="BM1948" s="135"/>
      <c r="BN1948" s="135"/>
      <c r="BO1948" s="135"/>
      <c r="BP1948" s="135"/>
      <c r="BQ1948" s="135"/>
      <c r="BR1948" s="135"/>
      <c r="BS1948" s="135"/>
      <c r="BT1948" s="135"/>
      <c r="BU1948" s="135"/>
      <c r="BV1948" s="135"/>
      <c r="BW1948" s="135"/>
      <c r="BX1948" s="135"/>
      <c r="BY1948" s="135"/>
      <c r="BZ1948" s="135"/>
      <c r="CA1948" s="135"/>
      <c r="CB1948" s="135"/>
      <c r="CC1948" s="135"/>
      <c r="CD1948" s="135"/>
      <c r="CE1948" s="135"/>
      <c r="CF1948" s="135"/>
      <c r="CG1948" s="135"/>
      <c r="CH1948" s="135"/>
      <c r="CI1948" s="135"/>
      <c r="CJ1948" s="135"/>
      <c r="CK1948" s="135"/>
      <c r="CL1948" s="135"/>
      <c r="CM1948" s="135"/>
      <c r="CN1948" s="135"/>
      <c r="CO1948" s="135"/>
      <c r="CP1948" s="135"/>
      <c r="CQ1948" s="135"/>
      <c r="CR1948" s="135"/>
      <c r="CS1948" s="135"/>
      <c r="CT1948" s="135"/>
      <c r="CU1948" s="135"/>
      <c r="CV1948" s="135"/>
      <c r="CW1948" s="135"/>
      <c r="CX1948" s="135"/>
      <c r="CY1948" s="135"/>
      <c r="CZ1948" s="135"/>
      <c r="DA1948" s="135"/>
      <c r="DB1948" s="135"/>
      <c r="DC1948" s="135"/>
      <c r="DD1948" s="135"/>
      <c r="DE1948" s="135"/>
      <c r="DF1948" s="135"/>
      <c r="DG1948" s="135"/>
      <c r="DH1948" s="135"/>
      <c r="DI1948" s="135"/>
      <c r="DJ1948" s="135"/>
      <c r="DK1948" s="135"/>
      <c r="DL1948" s="135"/>
      <c r="DM1948" s="135"/>
      <c r="DN1948" s="135"/>
      <c r="DO1948" s="135"/>
      <c r="DP1948" s="135"/>
      <c r="DQ1948" s="135"/>
      <c r="DR1948" s="135"/>
      <c r="DS1948" s="135"/>
      <c r="DT1948" s="135"/>
      <c r="DU1948" s="135"/>
      <c r="DV1948" s="135"/>
      <c r="DW1948" s="135"/>
      <c r="DX1948" s="135"/>
      <c r="DY1948" s="135"/>
      <c r="DZ1948" s="135"/>
      <c r="EA1948" s="135"/>
      <c r="EB1948" s="135"/>
      <c r="EC1948" s="135"/>
      <c r="ED1948" s="135"/>
      <c r="EE1948" s="135"/>
      <c r="EF1948" s="135"/>
      <c r="EG1948" s="135"/>
      <c r="EH1948" s="135"/>
      <c r="EI1948" s="135"/>
      <c r="EJ1948" s="135"/>
      <c r="EK1948" s="135"/>
      <c r="EL1948" s="135"/>
      <c r="EM1948" s="135"/>
      <c r="EN1948" s="135"/>
      <c r="EO1948" s="135"/>
      <c r="EP1948" s="135"/>
      <c r="EQ1948" s="135"/>
      <c r="ER1948" s="135"/>
      <c r="ES1948" s="135"/>
      <c r="ET1948" s="135"/>
      <c r="EU1948" s="135"/>
      <c r="EV1948" s="135"/>
      <c r="EW1948" s="135"/>
      <c r="EX1948" s="135"/>
      <c r="EY1948" s="135"/>
      <c r="EZ1948" s="135"/>
      <c r="FA1948" s="135"/>
      <c r="FB1948" s="135"/>
      <c r="FC1948" s="135"/>
      <c r="FD1948" s="135"/>
      <c r="FE1948" s="135"/>
      <c r="FF1948" s="135"/>
      <c r="FG1948" s="135"/>
      <c r="FH1948" s="135"/>
      <c r="FI1948" s="135"/>
      <c r="FJ1948" s="135"/>
      <c r="FK1948" s="135"/>
      <c r="FL1948" s="135"/>
      <c r="FM1948" s="135"/>
      <c r="FN1948" s="135"/>
      <c r="FO1948" s="135"/>
      <c r="FP1948" s="135"/>
      <c r="FQ1948" s="135"/>
      <c r="FR1948" s="135"/>
      <c r="FS1948" s="135"/>
      <c r="FT1948" s="135"/>
      <c r="FU1948" s="135"/>
      <c r="FV1948" s="135"/>
      <c r="FW1948" s="135"/>
      <c r="FX1948" s="135"/>
      <c r="FY1948" s="135"/>
      <c r="FZ1948" s="135"/>
      <c r="GA1948" s="135"/>
      <c r="GB1948" s="135"/>
      <c r="GC1948" s="135"/>
      <c r="GD1948" s="135"/>
      <c r="GE1948" s="135"/>
      <c r="GF1948" s="135"/>
      <c r="GG1948" s="135"/>
      <c r="GH1948" s="135"/>
      <c r="GI1948" s="135"/>
      <c r="GJ1948" s="135"/>
      <c r="GK1948" s="135"/>
      <c r="GL1948" s="135"/>
      <c r="GM1948" s="135"/>
      <c r="GN1948" s="135"/>
      <c r="GO1948" s="135"/>
      <c r="GP1948" s="135"/>
      <c r="GQ1948" s="135"/>
      <c r="GR1948" s="135"/>
      <c r="GS1948" s="135"/>
      <c r="GT1948" s="135"/>
      <c r="GU1948" s="135"/>
      <c r="GV1948" s="135"/>
      <c r="GW1948" s="135"/>
      <c r="GX1948" s="135"/>
      <c r="GY1948" s="135"/>
      <c r="GZ1948" s="135"/>
      <c r="HA1948" s="135"/>
      <c r="HB1948" s="135"/>
      <c r="HC1948" s="135"/>
      <c r="HD1948" s="135"/>
      <c r="HE1948" s="135"/>
      <c r="HF1948" s="135"/>
      <c r="HG1948" s="135"/>
      <c r="HH1948" s="135"/>
      <c r="HI1948" s="135"/>
      <c r="HJ1948" s="135"/>
      <c r="HK1948" s="135"/>
      <c r="HL1948" s="135"/>
      <c r="HM1948" s="135"/>
      <c r="HN1948" s="135"/>
      <c r="HO1948" s="135"/>
      <c r="HP1948" s="135"/>
      <c r="HQ1948" s="135"/>
      <c r="HR1948" s="135"/>
      <c r="HS1948" s="135"/>
      <c r="HT1948" s="135"/>
      <c r="HU1948" s="135"/>
      <c r="HV1948" s="135"/>
      <c r="HW1948" s="135"/>
      <c r="HX1948" s="135"/>
      <c r="HY1948" s="135"/>
      <c r="HZ1948" s="135"/>
      <c r="IA1948" s="135"/>
      <c r="IB1948" s="135"/>
      <c r="IC1948" s="135"/>
      <c r="ID1948" s="135"/>
      <c r="IE1948" s="135"/>
      <c r="IF1948" s="135"/>
      <c r="IG1948" s="135"/>
      <c r="IH1948" s="135"/>
      <c r="II1948" s="135"/>
      <c r="IJ1948" s="135"/>
      <c r="IK1948" s="135"/>
      <c r="IL1948" s="135"/>
      <c r="IM1948" s="135"/>
      <c r="IN1948" s="135"/>
      <c r="IO1948" s="135"/>
      <c r="IP1948" s="135"/>
      <c r="IQ1948" s="135"/>
      <c r="IR1948" s="135"/>
      <c r="IS1948" s="135"/>
      <c r="IT1948" s="135"/>
      <c r="IU1948" s="135"/>
      <c r="IV1948" s="135"/>
      <c r="IW1948" s="135"/>
      <c r="IX1948" s="135"/>
      <c r="IY1948" s="135"/>
      <c r="IZ1948" s="135"/>
      <c r="JA1948" s="135"/>
      <c r="JB1948" s="135"/>
      <c r="JC1948" s="135"/>
      <c r="JD1948" s="135"/>
      <c r="JE1948" s="135"/>
      <c r="JF1948" s="135"/>
      <c r="JG1948" s="135"/>
      <c r="JH1948" s="135"/>
      <c r="JI1948" s="135"/>
    </row>
    <row r="1949" spans="1:269" s="821" customFormat="1" x14ac:dyDescent="0.25">
      <c r="A1949" s="195"/>
      <c r="B1949" s="195">
        <v>1</v>
      </c>
      <c r="C1949" s="154" t="s">
        <v>288</v>
      </c>
      <c r="D1949" s="154"/>
      <c r="E1949" s="155"/>
      <c r="F1949" s="1674"/>
      <c r="G1949" s="718"/>
      <c r="H1949" s="718"/>
      <c r="I1949" s="1841"/>
      <c r="J1949" s="2243"/>
      <c r="K1949" s="2243"/>
      <c r="L1949" s="2244"/>
      <c r="M1949" s="2244"/>
      <c r="N1949" s="2244"/>
      <c r="O1949" s="2244"/>
      <c r="P1949" s="2244"/>
      <c r="Q1949" s="2244"/>
      <c r="R1949" s="2459">
        <f t="shared" ref="R1949:AJ1949" si="3124">R1872</f>
        <v>7709.9783040000002</v>
      </c>
      <c r="S1949" s="2459">
        <f t="shared" ref="S1949:T1949" si="3125">S1872</f>
        <v>7709.9783040000002</v>
      </c>
      <c r="T1949" s="2459">
        <f t="shared" si="3125"/>
        <v>7709.9783040000002</v>
      </c>
      <c r="U1949" s="2459">
        <f t="shared" ref="U1949:V1949" si="3126">U1872</f>
        <v>7709.9783040000002</v>
      </c>
      <c r="V1949" s="2459">
        <f t="shared" si="3126"/>
        <v>7709.9783040000002</v>
      </c>
      <c r="W1949" s="2459">
        <f t="shared" ref="W1949:X1949" si="3127">W1872</f>
        <v>7709.9783040000002</v>
      </c>
      <c r="X1949" s="2459">
        <f t="shared" si="3127"/>
        <v>7709.9783040000002</v>
      </c>
      <c r="Y1949" s="2459">
        <f t="shared" ref="Y1949:Z1949" si="3128">Y1872</f>
        <v>7709.9783040000002</v>
      </c>
      <c r="Z1949" s="2459">
        <f t="shared" si="3128"/>
        <v>7709.9783040000002</v>
      </c>
      <c r="AA1949" s="2459">
        <f t="shared" ref="AA1949:AB1949" si="3129">AA1872</f>
        <v>7709.9783040000002</v>
      </c>
      <c r="AB1949" s="2459">
        <f t="shared" si="3129"/>
        <v>7709.9783040000002</v>
      </c>
      <c r="AC1949" s="2459">
        <f t="shared" si="3124"/>
        <v>7067.4801120000002</v>
      </c>
      <c r="AD1949" s="2459">
        <f t="shared" si="3124"/>
        <v>7067.4800899999982</v>
      </c>
      <c r="AE1949" s="2460">
        <f t="shared" si="3124"/>
        <v>0</v>
      </c>
      <c r="AF1949" s="2459">
        <f t="shared" si="3124"/>
        <v>0</v>
      </c>
      <c r="AG1949" s="2459">
        <f t="shared" si="3124"/>
        <v>-2.2000001990818419E-5</v>
      </c>
      <c r="AH1949" s="2461">
        <f t="shared" si="3124"/>
        <v>0</v>
      </c>
      <c r="AI1949" s="2461">
        <f t="shared" si="3124"/>
        <v>0</v>
      </c>
      <c r="AJ1949" s="2459">
        <f t="shared" si="3124"/>
        <v>7067.4800899999982</v>
      </c>
      <c r="AK1949" s="2019"/>
      <c r="AL1949" s="2608"/>
      <c r="AM1949" s="135"/>
      <c r="AN1949" s="135"/>
      <c r="AO1949" s="135"/>
      <c r="AP1949" s="135"/>
      <c r="AQ1949" s="135"/>
      <c r="AR1949" s="135"/>
      <c r="AS1949" s="135"/>
      <c r="AT1949" s="135"/>
      <c r="AU1949" s="135"/>
      <c r="AV1949" s="135"/>
      <c r="AW1949" s="135"/>
      <c r="AX1949" s="135"/>
      <c r="AY1949" s="135"/>
      <c r="AZ1949" s="135"/>
      <c r="BA1949" s="135"/>
      <c r="BB1949" s="135"/>
      <c r="BC1949" s="135"/>
      <c r="BD1949" s="135"/>
      <c r="BE1949" s="135"/>
      <c r="BF1949" s="135"/>
      <c r="BG1949" s="135"/>
      <c r="BH1949" s="135"/>
      <c r="BI1949" s="135"/>
      <c r="BJ1949" s="135"/>
      <c r="BK1949" s="135"/>
      <c r="BL1949" s="135"/>
      <c r="BM1949" s="135"/>
      <c r="BN1949" s="135"/>
      <c r="BO1949" s="135"/>
      <c r="BP1949" s="135"/>
      <c r="BQ1949" s="135"/>
      <c r="BR1949" s="135"/>
      <c r="BS1949" s="135"/>
      <c r="BT1949" s="135"/>
      <c r="BU1949" s="135"/>
      <c r="BV1949" s="135"/>
      <c r="BW1949" s="135"/>
      <c r="BX1949" s="135"/>
      <c r="BY1949" s="135"/>
      <c r="BZ1949" s="135"/>
      <c r="CA1949" s="135"/>
      <c r="CB1949" s="135"/>
      <c r="CC1949" s="135"/>
      <c r="CD1949" s="135"/>
      <c r="CE1949" s="135"/>
      <c r="CF1949" s="135"/>
      <c r="CG1949" s="135"/>
      <c r="CH1949" s="135"/>
      <c r="CI1949" s="135"/>
      <c r="CJ1949" s="135"/>
      <c r="CK1949" s="135"/>
      <c r="CL1949" s="135"/>
      <c r="CM1949" s="135"/>
      <c r="CN1949" s="135"/>
      <c r="CO1949" s="135"/>
      <c r="CP1949" s="135"/>
      <c r="CQ1949" s="135"/>
      <c r="CR1949" s="135"/>
      <c r="CS1949" s="135"/>
      <c r="CT1949" s="135"/>
      <c r="CU1949" s="135"/>
      <c r="CV1949" s="135"/>
      <c r="CW1949" s="135"/>
      <c r="CX1949" s="135"/>
      <c r="CY1949" s="135"/>
      <c r="CZ1949" s="135"/>
      <c r="DA1949" s="135"/>
      <c r="DB1949" s="135"/>
      <c r="DC1949" s="135"/>
      <c r="DD1949" s="135"/>
      <c r="DE1949" s="135"/>
      <c r="DF1949" s="135"/>
      <c r="DG1949" s="135"/>
      <c r="DH1949" s="135"/>
      <c r="DI1949" s="135"/>
      <c r="DJ1949" s="135"/>
      <c r="DK1949" s="135"/>
      <c r="DL1949" s="135"/>
      <c r="DM1949" s="135"/>
      <c r="DN1949" s="135"/>
      <c r="DO1949" s="135"/>
      <c r="DP1949" s="135"/>
      <c r="DQ1949" s="135"/>
      <c r="DR1949" s="135"/>
      <c r="DS1949" s="135"/>
      <c r="DT1949" s="135"/>
      <c r="DU1949" s="135"/>
      <c r="DV1949" s="135"/>
      <c r="DW1949" s="135"/>
      <c r="DX1949" s="135"/>
      <c r="DY1949" s="135"/>
      <c r="DZ1949" s="135"/>
      <c r="EA1949" s="135"/>
      <c r="EB1949" s="135"/>
      <c r="EC1949" s="135"/>
      <c r="ED1949" s="135"/>
      <c r="EE1949" s="135"/>
      <c r="EF1949" s="135"/>
      <c r="EG1949" s="135"/>
      <c r="EH1949" s="135"/>
      <c r="EI1949" s="135"/>
      <c r="EJ1949" s="135"/>
      <c r="EK1949" s="135"/>
      <c r="EL1949" s="135"/>
      <c r="EM1949" s="135"/>
      <c r="EN1949" s="135"/>
      <c r="EO1949" s="135"/>
      <c r="EP1949" s="135"/>
      <c r="EQ1949" s="135"/>
      <c r="ER1949" s="135"/>
      <c r="ES1949" s="135"/>
      <c r="ET1949" s="135"/>
      <c r="EU1949" s="135"/>
      <c r="EV1949" s="135"/>
      <c r="EW1949" s="135"/>
      <c r="EX1949" s="135"/>
      <c r="EY1949" s="135"/>
      <c r="EZ1949" s="135"/>
      <c r="FA1949" s="135"/>
      <c r="FB1949" s="135"/>
      <c r="FC1949" s="135"/>
      <c r="FD1949" s="135"/>
      <c r="FE1949" s="135"/>
      <c r="FF1949" s="135"/>
      <c r="FG1949" s="135"/>
      <c r="FH1949" s="135"/>
      <c r="FI1949" s="135"/>
      <c r="FJ1949" s="135"/>
      <c r="FK1949" s="135"/>
      <c r="FL1949" s="135"/>
      <c r="FM1949" s="135"/>
      <c r="FN1949" s="135"/>
      <c r="FO1949" s="135"/>
      <c r="FP1949" s="135"/>
      <c r="FQ1949" s="135"/>
      <c r="FR1949" s="135"/>
      <c r="FS1949" s="135"/>
      <c r="FT1949" s="135"/>
      <c r="FU1949" s="135"/>
      <c r="FV1949" s="135"/>
      <c r="FW1949" s="135"/>
      <c r="FX1949" s="135"/>
      <c r="FY1949" s="135"/>
      <c r="FZ1949" s="135"/>
      <c r="GA1949" s="135"/>
      <c r="GB1949" s="135"/>
      <c r="GC1949" s="135"/>
      <c r="GD1949" s="135"/>
      <c r="GE1949" s="135"/>
      <c r="GF1949" s="135"/>
      <c r="GG1949" s="135"/>
      <c r="GH1949" s="135"/>
      <c r="GI1949" s="135"/>
      <c r="GJ1949" s="135"/>
      <c r="GK1949" s="135"/>
      <c r="GL1949" s="135"/>
      <c r="GM1949" s="135"/>
      <c r="GN1949" s="135"/>
      <c r="GO1949" s="135"/>
      <c r="GP1949" s="135"/>
      <c r="GQ1949" s="135"/>
      <c r="GR1949" s="135"/>
      <c r="GS1949" s="135"/>
      <c r="GT1949" s="135"/>
      <c r="GU1949" s="135"/>
      <c r="GV1949" s="135"/>
      <c r="GW1949" s="135"/>
      <c r="GX1949" s="135"/>
      <c r="GY1949" s="135"/>
      <c r="GZ1949" s="135"/>
      <c r="HA1949" s="135"/>
      <c r="HB1949" s="135"/>
      <c r="HC1949" s="135"/>
      <c r="HD1949" s="135"/>
      <c r="HE1949" s="135"/>
      <c r="HF1949" s="135"/>
      <c r="HG1949" s="135"/>
      <c r="HH1949" s="135"/>
      <c r="HI1949" s="135"/>
      <c r="HJ1949" s="135"/>
      <c r="HK1949" s="135"/>
      <c r="HL1949" s="135"/>
      <c r="HM1949" s="135"/>
      <c r="HN1949" s="135"/>
      <c r="HO1949" s="135"/>
      <c r="HP1949" s="135"/>
      <c r="HQ1949" s="135"/>
      <c r="HR1949" s="135"/>
      <c r="HS1949" s="135"/>
      <c r="HT1949" s="135"/>
      <c r="HU1949" s="135"/>
      <c r="HV1949" s="135"/>
      <c r="HW1949" s="135"/>
      <c r="HX1949" s="135"/>
      <c r="HY1949" s="135"/>
      <c r="HZ1949" s="135"/>
      <c r="IA1949" s="135"/>
      <c r="IB1949" s="135"/>
      <c r="IC1949" s="135"/>
      <c r="ID1949" s="135"/>
      <c r="IE1949" s="135"/>
      <c r="IF1949" s="135"/>
      <c r="IG1949" s="135"/>
      <c r="IH1949" s="135"/>
      <c r="II1949" s="135"/>
      <c r="IJ1949" s="135"/>
      <c r="IK1949" s="135"/>
      <c r="IL1949" s="135"/>
      <c r="IM1949" s="135"/>
      <c r="IN1949" s="135"/>
      <c r="IO1949" s="135"/>
      <c r="IP1949" s="135"/>
      <c r="IQ1949" s="135"/>
      <c r="IR1949" s="135"/>
      <c r="IS1949" s="135"/>
      <c r="IT1949" s="135"/>
      <c r="IU1949" s="135"/>
      <c r="IV1949" s="135"/>
      <c r="IW1949" s="135"/>
      <c r="IX1949" s="135"/>
      <c r="IY1949" s="135"/>
      <c r="IZ1949" s="135"/>
      <c r="JA1949" s="135"/>
      <c r="JB1949" s="135"/>
      <c r="JC1949" s="135"/>
      <c r="JD1949" s="135"/>
      <c r="JE1949" s="135"/>
      <c r="JF1949" s="135"/>
      <c r="JG1949" s="135"/>
      <c r="JH1949" s="135"/>
      <c r="JI1949" s="135"/>
    </row>
    <row r="1950" spans="1:269" s="821" customFormat="1" ht="29.25" x14ac:dyDescent="0.25">
      <c r="A1950" s="195">
        <v>1</v>
      </c>
      <c r="B1950" s="195">
        <v>1</v>
      </c>
      <c r="C1950" s="267" t="s">
        <v>270</v>
      </c>
      <c r="D1950" s="155"/>
      <c r="E1950" s="155"/>
      <c r="F1950" s="1674">
        <f t="shared" ref="F1950:I1955" si="3130">F1873</f>
        <v>22599</v>
      </c>
      <c r="G1950" s="718">
        <f t="shared" si="3130"/>
        <v>20715.75</v>
      </c>
      <c r="H1950" s="718">
        <f t="shared" si="3130"/>
        <v>19948</v>
      </c>
      <c r="I1950" s="1841">
        <f t="shared" si="3130"/>
        <v>96.293882673810998</v>
      </c>
      <c r="J1950" s="2243"/>
      <c r="K1950" s="2243"/>
      <c r="L1950" s="2244"/>
      <c r="M1950" s="2244"/>
      <c r="N1950" s="2244"/>
      <c r="O1950" s="2244"/>
      <c r="P1950" s="2244"/>
      <c r="Q1950" s="2244"/>
      <c r="R1950" s="2459">
        <f t="shared" ref="R1950:AJ1950" si="3131">R1873</f>
        <v>0</v>
      </c>
      <c r="S1950" s="2459">
        <f t="shared" ref="S1950:T1950" si="3132">S1873</f>
        <v>0</v>
      </c>
      <c r="T1950" s="2459">
        <f t="shared" si="3132"/>
        <v>0</v>
      </c>
      <c r="U1950" s="2459">
        <f t="shared" ref="U1950:V1950" si="3133">U1873</f>
        <v>0</v>
      </c>
      <c r="V1950" s="2459">
        <f t="shared" si="3133"/>
        <v>0</v>
      </c>
      <c r="W1950" s="2459">
        <f t="shared" ref="W1950:X1950" si="3134">W1873</f>
        <v>0</v>
      </c>
      <c r="X1950" s="2459">
        <f t="shared" si="3134"/>
        <v>0</v>
      </c>
      <c r="Y1950" s="2459">
        <f t="shared" ref="Y1950:Z1950" si="3135">Y1873</f>
        <v>0</v>
      </c>
      <c r="Z1950" s="2459">
        <f t="shared" si="3135"/>
        <v>0</v>
      </c>
      <c r="AA1950" s="2459">
        <f t="shared" ref="AA1950:AB1950" si="3136">AA1873</f>
        <v>0</v>
      </c>
      <c r="AB1950" s="2459">
        <f t="shared" si="3136"/>
        <v>0</v>
      </c>
      <c r="AC1950" s="2459">
        <f t="shared" si="3131"/>
        <v>0</v>
      </c>
      <c r="AD1950" s="2459">
        <f t="shared" si="3131"/>
        <v>0</v>
      </c>
      <c r="AE1950" s="2460">
        <f t="shared" si="3131"/>
        <v>0</v>
      </c>
      <c r="AF1950" s="2459">
        <f t="shared" si="3131"/>
        <v>0</v>
      </c>
      <c r="AG1950" s="2459">
        <f t="shared" si="3131"/>
        <v>0</v>
      </c>
      <c r="AH1950" s="2461">
        <f t="shared" si="3131"/>
        <v>0</v>
      </c>
      <c r="AI1950" s="2461">
        <f t="shared" si="3131"/>
        <v>0</v>
      </c>
      <c r="AJ1950" s="2459">
        <f t="shared" si="3131"/>
        <v>0</v>
      </c>
      <c r="AK1950" s="2019"/>
      <c r="AL1950" s="2608"/>
      <c r="AM1950" s="135"/>
      <c r="AN1950" s="135"/>
      <c r="AO1950" s="135"/>
      <c r="AP1950" s="135"/>
      <c r="AQ1950" s="135"/>
      <c r="AR1950" s="135"/>
      <c r="AS1950" s="135"/>
      <c r="AT1950" s="135"/>
      <c r="AU1950" s="135"/>
      <c r="AV1950" s="135"/>
      <c r="AW1950" s="135"/>
      <c r="AX1950" s="135"/>
      <c r="AY1950" s="135"/>
      <c r="AZ1950" s="135"/>
      <c r="BA1950" s="135"/>
      <c r="BB1950" s="135"/>
      <c r="BC1950" s="135"/>
      <c r="BD1950" s="135"/>
      <c r="BE1950" s="135"/>
      <c r="BF1950" s="135"/>
      <c r="BG1950" s="135"/>
      <c r="BH1950" s="135"/>
      <c r="BI1950" s="135"/>
      <c r="BJ1950" s="135"/>
      <c r="BK1950" s="135"/>
      <c r="BL1950" s="135"/>
      <c r="BM1950" s="135"/>
      <c r="BN1950" s="135"/>
      <c r="BO1950" s="135"/>
      <c r="BP1950" s="135"/>
      <c r="BQ1950" s="135"/>
      <c r="BR1950" s="135"/>
      <c r="BS1950" s="135"/>
      <c r="BT1950" s="135"/>
      <c r="BU1950" s="135"/>
      <c r="BV1950" s="135"/>
      <c r="BW1950" s="135"/>
      <c r="BX1950" s="135"/>
      <c r="BY1950" s="135"/>
      <c r="BZ1950" s="135"/>
      <c r="CA1950" s="135"/>
      <c r="CB1950" s="135"/>
      <c r="CC1950" s="135"/>
      <c r="CD1950" s="135"/>
      <c r="CE1950" s="135"/>
      <c r="CF1950" s="135"/>
      <c r="CG1950" s="135"/>
      <c r="CH1950" s="135"/>
      <c r="CI1950" s="135"/>
      <c r="CJ1950" s="135"/>
      <c r="CK1950" s="135"/>
      <c r="CL1950" s="135"/>
      <c r="CM1950" s="135"/>
      <c r="CN1950" s="135"/>
      <c r="CO1950" s="135"/>
      <c r="CP1950" s="135"/>
      <c r="CQ1950" s="135"/>
      <c r="CR1950" s="135"/>
      <c r="CS1950" s="135"/>
      <c r="CT1950" s="135"/>
      <c r="CU1950" s="135"/>
      <c r="CV1950" s="135"/>
      <c r="CW1950" s="135"/>
      <c r="CX1950" s="135"/>
      <c r="CY1950" s="135"/>
      <c r="CZ1950" s="135"/>
      <c r="DA1950" s="135"/>
      <c r="DB1950" s="135"/>
      <c r="DC1950" s="135"/>
      <c r="DD1950" s="135"/>
      <c r="DE1950" s="135"/>
      <c r="DF1950" s="135"/>
      <c r="DG1950" s="135"/>
      <c r="DH1950" s="135"/>
      <c r="DI1950" s="135"/>
      <c r="DJ1950" s="135"/>
      <c r="DK1950" s="135"/>
      <c r="DL1950" s="135"/>
      <c r="DM1950" s="135"/>
      <c r="DN1950" s="135"/>
      <c r="DO1950" s="135"/>
      <c r="DP1950" s="135"/>
      <c r="DQ1950" s="135"/>
      <c r="DR1950" s="135"/>
      <c r="DS1950" s="135"/>
      <c r="DT1950" s="135"/>
      <c r="DU1950" s="135"/>
      <c r="DV1950" s="135"/>
      <c r="DW1950" s="135"/>
      <c r="DX1950" s="135"/>
      <c r="DY1950" s="135"/>
      <c r="DZ1950" s="135"/>
      <c r="EA1950" s="135"/>
      <c r="EB1950" s="135"/>
      <c r="EC1950" s="135"/>
      <c r="ED1950" s="135"/>
      <c r="EE1950" s="135"/>
      <c r="EF1950" s="135"/>
      <c r="EG1950" s="135"/>
      <c r="EH1950" s="135"/>
      <c r="EI1950" s="135"/>
      <c r="EJ1950" s="135"/>
      <c r="EK1950" s="135"/>
      <c r="EL1950" s="135"/>
      <c r="EM1950" s="135"/>
      <c r="EN1950" s="135"/>
      <c r="EO1950" s="135"/>
      <c r="EP1950" s="135"/>
      <c r="EQ1950" s="135"/>
      <c r="ER1950" s="135"/>
      <c r="ES1950" s="135"/>
      <c r="ET1950" s="135"/>
      <c r="EU1950" s="135"/>
      <c r="EV1950" s="135"/>
      <c r="EW1950" s="135"/>
      <c r="EX1950" s="135"/>
      <c r="EY1950" s="135"/>
      <c r="EZ1950" s="135"/>
      <c r="FA1950" s="135"/>
      <c r="FB1950" s="135"/>
      <c r="FC1950" s="135"/>
      <c r="FD1950" s="135"/>
      <c r="FE1950" s="135"/>
      <c r="FF1950" s="135"/>
      <c r="FG1950" s="135"/>
      <c r="FH1950" s="135"/>
      <c r="FI1950" s="135"/>
      <c r="FJ1950" s="135"/>
      <c r="FK1950" s="135"/>
      <c r="FL1950" s="135"/>
      <c r="FM1950" s="135"/>
      <c r="FN1950" s="135"/>
      <c r="FO1950" s="135"/>
      <c r="FP1950" s="135"/>
      <c r="FQ1950" s="135"/>
      <c r="FR1950" s="135"/>
      <c r="FS1950" s="135"/>
      <c r="FT1950" s="135"/>
      <c r="FU1950" s="135"/>
      <c r="FV1950" s="135"/>
      <c r="FW1950" s="135"/>
      <c r="FX1950" s="135"/>
      <c r="FY1950" s="135"/>
      <c r="FZ1950" s="135"/>
      <c r="GA1950" s="135"/>
      <c r="GB1950" s="135"/>
      <c r="GC1950" s="135"/>
      <c r="GD1950" s="135"/>
      <c r="GE1950" s="135"/>
      <c r="GF1950" s="135"/>
      <c r="GG1950" s="135"/>
      <c r="GH1950" s="135"/>
      <c r="GI1950" s="135"/>
      <c r="GJ1950" s="135"/>
      <c r="GK1950" s="135"/>
      <c r="GL1950" s="135"/>
      <c r="GM1950" s="135"/>
      <c r="GN1950" s="135"/>
      <c r="GO1950" s="135"/>
      <c r="GP1950" s="135"/>
      <c r="GQ1950" s="135"/>
      <c r="GR1950" s="135"/>
      <c r="GS1950" s="135"/>
      <c r="GT1950" s="135"/>
      <c r="GU1950" s="135"/>
      <c r="GV1950" s="135"/>
      <c r="GW1950" s="135"/>
      <c r="GX1950" s="135"/>
      <c r="GY1950" s="135"/>
      <c r="GZ1950" s="135"/>
      <c r="HA1950" s="135"/>
      <c r="HB1950" s="135"/>
      <c r="HC1950" s="135"/>
      <c r="HD1950" s="135"/>
      <c r="HE1950" s="135"/>
      <c r="HF1950" s="135"/>
      <c r="HG1950" s="135"/>
      <c r="HH1950" s="135"/>
      <c r="HI1950" s="135"/>
      <c r="HJ1950" s="135"/>
      <c r="HK1950" s="135"/>
      <c r="HL1950" s="135"/>
      <c r="HM1950" s="135"/>
      <c r="HN1950" s="135"/>
      <c r="HO1950" s="135"/>
      <c r="HP1950" s="135"/>
      <c r="HQ1950" s="135"/>
      <c r="HR1950" s="135"/>
      <c r="HS1950" s="135"/>
      <c r="HT1950" s="135"/>
      <c r="HU1950" s="135"/>
      <c r="HV1950" s="135"/>
      <c r="HW1950" s="135"/>
      <c r="HX1950" s="135"/>
      <c r="HY1950" s="135"/>
      <c r="HZ1950" s="135"/>
      <c r="IA1950" s="135"/>
      <c r="IB1950" s="135"/>
      <c r="IC1950" s="135"/>
      <c r="ID1950" s="135"/>
      <c r="IE1950" s="135"/>
      <c r="IF1950" s="135"/>
      <c r="IG1950" s="135"/>
      <c r="IH1950" s="135"/>
      <c r="II1950" s="135"/>
      <c r="IJ1950" s="135"/>
      <c r="IK1950" s="135"/>
      <c r="IL1950" s="135"/>
      <c r="IM1950" s="135"/>
      <c r="IN1950" s="135"/>
      <c r="IO1950" s="135"/>
      <c r="IP1950" s="135"/>
      <c r="IQ1950" s="135"/>
      <c r="IR1950" s="135"/>
      <c r="IS1950" s="135"/>
      <c r="IT1950" s="135"/>
      <c r="IU1950" s="135"/>
      <c r="IV1950" s="135"/>
      <c r="IW1950" s="135"/>
      <c r="IX1950" s="135"/>
      <c r="IY1950" s="135"/>
      <c r="IZ1950" s="135"/>
      <c r="JA1950" s="135"/>
      <c r="JB1950" s="135"/>
      <c r="JC1950" s="135"/>
      <c r="JD1950" s="135"/>
      <c r="JE1950" s="135"/>
      <c r="JF1950" s="135"/>
      <c r="JG1950" s="135"/>
      <c r="JH1950" s="135"/>
      <c r="JI1950" s="135"/>
    </row>
    <row r="1951" spans="1:269" s="821" customFormat="1" ht="30" x14ac:dyDescent="0.25">
      <c r="A1951" s="195"/>
      <c r="B1951" s="195">
        <v>1</v>
      </c>
      <c r="C1951" s="526" t="s">
        <v>193</v>
      </c>
      <c r="D1951" s="155"/>
      <c r="E1951" s="155"/>
      <c r="F1951" s="1674">
        <f t="shared" si="3130"/>
        <v>0</v>
      </c>
      <c r="G1951" s="1674">
        <f t="shared" si="3130"/>
        <v>0</v>
      </c>
      <c r="H1951" s="1674">
        <f t="shared" si="3130"/>
        <v>0</v>
      </c>
      <c r="I1951" s="1841">
        <f t="shared" si="3130"/>
        <v>0</v>
      </c>
      <c r="J1951" s="2243"/>
      <c r="K1951" s="2243"/>
      <c r="L1951" s="2244"/>
      <c r="M1951" s="2244"/>
      <c r="N1951" s="2244"/>
      <c r="O1951" s="2244"/>
      <c r="P1951" s="2244"/>
      <c r="Q1951" s="2244"/>
      <c r="R1951" s="2459">
        <f t="shared" ref="R1951:AJ1951" si="3137">R1874</f>
        <v>0</v>
      </c>
      <c r="S1951" s="2459">
        <f t="shared" ref="S1951:T1951" si="3138">S1874</f>
        <v>0</v>
      </c>
      <c r="T1951" s="2459">
        <f t="shared" si="3138"/>
        <v>0</v>
      </c>
      <c r="U1951" s="2459">
        <f t="shared" ref="U1951:V1951" si="3139">U1874</f>
        <v>0</v>
      </c>
      <c r="V1951" s="2459">
        <f t="shared" si="3139"/>
        <v>0</v>
      </c>
      <c r="W1951" s="2459">
        <f t="shared" ref="W1951:X1951" si="3140">W1874</f>
        <v>0</v>
      </c>
      <c r="X1951" s="2459">
        <f t="shared" si="3140"/>
        <v>0</v>
      </c>
      <c r="Y1951" s="2459">
        <f t="shared" ref="Y1951:Z1951" si="3141">Y1874</f>
        <v>0</v>
      </c>
      <c r="Z1951" s="2459">
        <f t="shared" si="3141"/>
        <v>0</v>
      </c>
      <c r="AA1951" s="2459">
        <f t="shared" ref="AA1951:AB1951" si="3142">AA1874</f>
        <v>0</v>
      </c>
      <c r="AB1951" s="2459">
        <f t="shared" si="3142"/>
        <v>0</v>
      </c>
      <c r="AC1951" s="2459">
        <f t="shared" si="3137"/>
        <v>0</v>
      </c>
      <c r="AD1951" s="2459">
        <f t="shared" si="3137"/>
        <v>0</v>
      </c>
      <c r="AE1951" s="2460">
        <f t="shared" si="3137"/>
        <v>0</v>
      </c>
      <c r="AF1951" s="2459">
        <f t="shared" si="3137"/>
        <v>0</v>
      </c>
      <c r="AG1951" s="2459">
        <f t="shared" si="3137"/>
        <v>0</v>
      </c>
      <c r="AH1951" s="2461">
        <f t="shared" si="3137"/>
        <v>0</v>
      </c>
      <c r="AI1951" s="2461">
        <f t="shared" si="3137"/>
        <v>0</v>
      </c>
      <c r="AJ1951" s="2459">
        <f t="shared" si="3137"/>
        <v>0</v>
      </c>
      <c r="AK1951" s="2019"/>
      <c r="AL1951" s="2608"/>
      <c r="AM1951" s="135"/>
      <c r="AN1951" s="135"/>
      <c r="AO1951" s="135"/>
      <c r="AP1951" s="135"/>
      <c r="AQ1951" s="135"/>
      <c r="AR1951" s="135"/>
      <c r="AS1951" s="135"/>
      <c r="AT1951" s="135"/>
      <c r="AU1951" s="135"/>
      <c r="AV1951" s="135"/>
      <c r="AW1951" s="135"/>
      <c r="AX1951" s="135"/>
      <c r="AY1951" s="135"/>
      <c r="AZ1951" s="135"/>
      <c r="BA1951" s="135"/>
      <c r="BB1951" s="135"/>
      <c r="BC1951" s="135"/>
      <c r="BD1951" s="135"/>
      <c r="BE1951" s="135"/>
      <c r="BF1951" s="135"/>
      <c r="BG1951" s="135"/>
      <c r="BH1951" s="135"/>
      <c r="BI1951" s="135"/>
      <c r="BJ1951" s="135"/>
      <c r="BK1951" s="135"/>
      <c r="BL1951" s="135"/>
      <c r="BM1951" s="135"/>
      <c r="BN1951" s="135"/>
      <c r="BO1951" s="135"/>
      <c r="BP1951" s="135"/>
      <c r="BQ1951" s="135"/>
      <c r="BR1951" s="135"/>
      <c r="BS1951" s="135"/>
      <c r="BT1951" s="135"/>
      <c r="BU1951" s="135"/>
      <c r="BV1951" s="135"/>
      <c r="BW1951" s="135"/>
      <c r="BX1951" s="135"/>
      <c r="BY1951" s="135"/>
      <c r="BZ1951" s="135"/>
      <c r="CA1951" s="135"/>
      <c r="CB1951" s="135"/>
      <c r="CC1951" s="135"/>
      <c r="CD1951" s="135"/>
      <c r="CE1951" s="135"/>
      <c r="CF1951" s="135"/>
      <c r="CG1951" s="135"/>
      <c r="CH1951" s="135"/>
      <c r="CI1951" s="135"/>
      <c r="CJ1951" s="135"/>
      <c r="CK1951" s="135"/>
      <c r="CL1951" s="135"/>
      <c r="CM1951" s="135"/>
      <c r="CN1951" s="135"/>
      <c r="CO1951" s="135"/>
      <c r="CP1951" s="135"/>
      <c r="CQ1951" s="135"/>
      <c r="CR1951" s="135"/>
      <c r="CS1951" s="135"/>
      <c r="CT1951" s="135"/>
      <c r="CU1951" s="135"/>
      <c r="CV1951" s="135"/>
      <c r="CW1951" s="135"/>
      <c r="CX1951" s="135"/>
      <c r="CY1951" s="135"/>
      <c r="CZ1951" s="135"/>
      <c r="DA1951" s="135"/>
      <c r="DB1951" s="135"/>
      <c r="DC1951" s="135"/>
      <c r="DD1951" s="135"/>
      <c r="DE1951" s="135"/>
      <c r="DF1951" s="135"/>
      <c r="DG1951" s="135"/>
      <c r="DH1951" s="135"/>
      <c r="DI1951" s="135"/>
      <c r="DJ1951" s="135"/>
      <c r="DK1951" s="135"/>
      <c r="DL1951" s="135"/>
      <c r="DM1951" s="135"/>
      <c r="DN1951" s="135"/>
      <c r="DO1951" s="135"/>
      <c r="DP1951" s="135"/>
      <c r="DQ1951" s="135"/>
      <c r="DR1951" s="135"/>
      <c r="DS1951" s="135"/>
      <c r="DT1951" s="135"/>
      <c r="DU1951" s="135"/>
      <c r="DV1951" s="135"/>
      <c r="DW1951" s="135"/>
      <c r="DX1951" s="135"/>
      <c r="DY1951" s="135"/>
      <c r="DZ1951" s="135"/>
      <c r="EA1951" s="135"/>
      <c r="EB1951" s="135"/>
      <c r="EC1951" s="135"/>
      <c r="ED1951" s="135"/>
      <c r="EE1951" s="135"/>
      <c r="EF1951" s="135"/>
      <c r="EG1951" s="135"/>
      <c r="EH1951" s="135"/>
      <c r="EI1951" s="135"/>
      <c r="EJ1951" s="135"/>
      <c r="EK1951" s="135"/>
      <c r="EL1951" s="135"/>
      <c r="EM1951" s="135"/>
      <c r="EN1951" s="135"/>
      <c r="EO1951" s="135"/>
      <c r="EP1951" s="135"/>
      <c r="EQ1951" s="135"/>
      <c r="ER1951" s="135"/>
      <c r="ES1951" s="135"/>
      <c r="ET1951" s="135"/>
      <c r="EU1951" s="135"/>
      <c r="EV1951" s="135"/>
      <c r="EW1951" s="135"/>
      <c r="EX1951" s="135"/>
      <c r="EY1951" s="135"/>
      <c r="EZ1951" s="135"/>
      <c r="FA1951" s="135"/>
      <c r="FB1951" s="135"/>
      <c r="FC1951" s="135"/>
      <c r="FD1951" s="135"/>
      <c r="FE1951" s="135"/>
      <c r="FF1951" s="135"/>
      <c r="FG1951" s="135"/>
      <c r="FH1951" s="135"/>
      <c r="FI1951" s="135"/>
      <c r="FJ1951" s="135"/>
      <c r="FK1951" s="135"/>
      <c r="FL1951" s="135"/>
      <c r="FM1951" s="135"/>
      <c r="FN1951" s="135"/>
      <c r="FO1951" s="135"/>
      <c r="FP1951" s="135"/>
      <c r="FQ1951" s="135"/>
      <c r="FR1951" s="135"/>
      <c r="FS1951" s="135"/>
      <c r="FT1951" s="135"/>
      <c r="FU1951" s="135"/>
      <c r="FV1951" s="135"/>
      <c r="FW1951" s="135"/>
      <c r="FX1951" s="135"/>
      <c r="FY1951" s="135"/>
      <c r="FZ1951" s="135"/>
      <c r="GA1951" s="135"/>
      <c r="GB1951" s="135"/>
      <c r="GC1951" s="135"/>
      <c r="GD1951" s="135"/>
      <c r="GE1951" s="135"/>
      <c r="GF1951" s="135"/>
      <c r="GG1951" s="135"/>
      <c r="GH1951" s="135"/>
      <c r="GI1951" s="135"/>
      <c r="GJ1951" s="135"/>
      <c r="GK1951" s="135"/>
      <c r="GL1951" s="135"/>
      <c r="GM1951" s="135"/>
      <c r="GN1951" s="135"/>
      <c r="GO1951" s="135"/>
      <c r="GP1951" s="135"/>
      <c r="GQ1951" s="135"/>
      <c r="GR1951" s="135"/>
      <c r="GS1951" s="135"/>
      <c r="GT1951" s="135"/>
      <c r="GU1951" s="135"/>
      <c r="GV1951" s="135"/>
      <c r="GW1951" s="135"/>
      <c r="GX1951" s="135"/>
      <c r="GY1951" s="135"/>
      <c r="GZ1951" s="135"/>
      <c r="HA1951" s="135"/>
      <c r="HB1951" s="135"/>
      <c r="HC1951" s="135"/>
      <c r="HD1951" s="135"/>
      <c r="HE1951" s="135"/>
      <c r="HF1951" s="135"/>
      <c r="HG1951" s="135"/>
      <c r="HH1951" s="135"/>
      <c r="HI1951" s="135"/>
      <c r="HJ1951" s="135"/>
      <c r="HK1951" s="135"/>
      <c r="HL1951" s="135"/>
      <c r="HM1951" s="135"/>
      <c r="HN1951" s="135"/>
      <c r="HO1951" s="135"/>
      <c r="HP1951" s="135"/>
      <c r="HQ1951" s="135"/>
      <c r="HR1951" s="135"/>
      <c r="HS1951" s="135"/>
      <c r="HT1951" s="135"/>
      <c r="HU1951" s="135"/>
      <c r="HV1951" s="135"/>
      <c r="HW1951" s="135"/>
      <c r="HX1951" s="135"/>
      <c r="HY1951" s="135"/>
      <c r="HZ1951" s="135"/>
      <c r="IA1951" s="135"/>
      <c r="IB1951" s="135"/>
      <c r="IC1951" s="135"/>
      <c r="ID1951" s="135"/>
      <c r="IE1951" s="135"/>
      <c r="IF1951" s="135"/>
      <c r="IG1951" s="135"/>
      <c r="IH1951" s="135"/>
      <c r="II1951" s="135"/>
      <c r="IJ1951" s="135"/>
      <c r="IK1951" s="135"/>
      <c r="IL1951" s="135"/>
      <c r="IM1951" s="135"/>
      <c r="IN1951" s="135"/>
      <c r="IO1951" s="135"/>
      <c r="IP1951" s="135"/>
      <c r="IQ1951" s="135"/>
      <c r="IR1951" s="135"/>
      <c r="IS1951" s="135"/>
      <c r="IT1951" s="135"/>
      <c r="IU1951" s="135"/>
      <c r="IV1951" s="135"/>
      <c r="IW1951" s="135"/>
      <c r="IX1951" s="135"/>
      <c r="IY1951" s="135"/>
      <c r="IZ1951" s="135"/>
      <c r="JA1951" s="135"/>
      <c r="JB1951" s="135"/>
      <c r="JC1951" s="135"/>
      <c r="JD1951" s="135"/>
      <c r="JE1951" s="135"/>
      <c r="JF1951" s="135"/>
      <c r="JG1951" s="135"/>
      <c r="JH1951" s="135"/>
      <c r="JI1951" s="135"/>
    </row>
    <row r="1952" spans="1:269" s="821" customFormat="1" ht="30" x14ac:dyDescent="0.25">
      <c r="A1952" s="195">
        <v>1</v>
      </c>
      <c r="B1952" s="195">
        <v>1</v>
      </c>
      <c r="C1952" s="526" t="s">
        <v>453</v>
      </c>
      <c r="D1952" s="155"/>
      <c r="E1952" s="155"/>
      <c r="F1952" s="1674">
        <f t="shared" si="3130"/>
        <v>7165</v>
      </c>
      <c r="G1952" s="718">
        <f t="shared" si="3130"/>
        <v>6567.916666666667</v>
      </c>
      <c r="H1952" s="718">
        <f t="shared" si="3130"/>
        <v>6889</v>
      </c>
      <c r="I1952" s="1841">
        <f t="shared" si="3130"/>
        <v>104.8886633255091</v>
      </c>
      <c r="J1952" s="2243"/>
      <c r="K1952" s="2243"/>
      <c r="L1952" s="2244"/>
      <c r="M1952" s="2244"/>
      <c r="N1952" s="2244"/>
      <c r="O1952" s="2244"/>
      <c r="P1952" s="2244"/>
      <c r="Q1952" s="2244"/>
      <c r="R1952" s="2459">
        <f t="shared" ref="R1952:AJ1952" si="3143">R1875</f>
        <v>0</v>
      </c>
      <c r="S1952" s="2459">
        <f t="shared" ref="S1952:T1952" si="3144">S1875</f>
        <v>0</v>
      </c>
      <c r="T1952" s="2459">
        <f t="shared" si="3144"/>
        <v>0</v>
      </c>
      <c r="U1952" s="2459">
        <f t="shared" ref="U1952:V1952" si="3145">U1875</f>
        <v>0</v>
      </c>
      <c r="V1952" s="2459">
        <f t="shared" si="3145"/>
        <v>0</v>
      </c>
      <c r="W1952" s="2459">
        <f t="shared" ref="W1952:X1952" si="3146">W1875</f>
        <v>0</v>
      </c>
      <c r="X1952" s="2459">
        <f t="shared" si="3146"/>
        <v>0</v>
      </c>
      <c r="Y1952" s="2459">
        <f t="shared" ref="Y1952:Z1952" si="3147">Y1875</f>
        <v>0</v>
      </c>
      <c r="Z1952" s="2459">
        <f t="shared" si="3147"/>
        <v>0</v>
      </c>
      <c r="AA1952" s="2459">
        <f t="shared" ref="AA1952:AB1952" si="3148">AA1875</f>
        <v>0</v>
      </c>
      <c r="AB1952" s="2459">
        <f t="shared" si="3148"/>
        <v>0</v>
      </c>
      <c r="AC1952" s="2459">
        <f t="shared" si="3143"/>
        <v>0</v>
      </c>
      <c r="AD1952" s="2459">
        <f t="shared" si="3143"/>
        <v>0</v>
      </c>
      <c r="AE1952" s="2460">
        <f t="shared" si="3143"/>
        <v>0</v>
      </c>
      <c r="AF1952" s="2459">
        <f t="shared" si="3143"/>
        <v>0</v>
      </c>
      <c r="AG1952" s="2459">
        <f t="shared" si="3143"/>
        <v>0</v>
      </c>
      <c r="AH1952" s="2461">
        <f t="shared" si="3143"/>
        <v>0</v>
      </c>
      <c r="AI1952" s="2461">
        <f t="shared" si="3143"/>
        <v>0</v>
      </c>
      <c r="AJ1952" s="2459">
        <f t="shared" si="3143"/>
        <v>0</v>
      </c>
      <c r="AK1952" s="2019"/>
      <c r="AL1952" s="2608"/>
      <c r="AM1952" s="135"/>
      <c r="AN1952" s="135"/>
      <c r="AO1952" s="135"/>
      <c r="AP1952" s="135"/>
      <c r="AQ1952" s="135"/>
      <c r="AR1952" s="135"/>
      <c r="AS1952" s="135"/>
      <c r="AT1952" s="135"/>
      <c r="AU1952" s="135"/>
      <c r="AV1952" s="135"/>
      <c r="AW1952" s="135"/>
      <c r="AX1952" s="135"/>
      <c r="AY1952" s="135"/>
      <c r="AZ1952" s="135"/>
      <c r="BA1952" s="135"/>
      <c r="BB1952" s="135"/>
      <c r="BC1952" s="135"/>
      <c r="BD1952" s="135"/>
      <c r="BE1952" s="135"/>
      <c r="BF1952" s="135"/>
      <c r="BG1952" s="135"/>
      <c r="BH1952" s="135"/>
      <c r="BI1952" s="135"/>
      <c r="BJ1952" s="135"/>
      <c r="BK1952" s="135"/>
      <c r="BL1952" s="135"/>
      <c r="BM1952" s="135"/>
      <c r="BN1952" s="135"/>
      <c r="BO1952" s="135"/>
      <c r="BP1952" s="135"/>
      <c r="BQ1952" s="135"/>
      <c r="BR1952" s="135"/>
      <c r="BS1952" s="135"/>
      <c r="BT1952" s="135"/>
      <c r="BU1952" s="135"/>
      <c r="BV1952" s="135"/>
      <c r="BW1952" s="135"/>
      <c r="BX1952" s="135"/>
      <c r="BY1952" s="135"/>
      <c r="BZ1952" s="135"/>
      <c r="CA1952" s="135"/>
      <c r="CB1952" s="135"/>
      <c r="CC1952" s="135"/>
      <c r="CD1952" s="135"/>
      <c r="CE1952" s="135"/>
      <c r="CF1952" s="135"/>
      <c r="CG1952" s="135"/>
      <c r="CH1952" s="135"/>
      <c r="CI1952" s="135"/>
      <c r="CJ1952" s="135"/>
      <c r="CK1952" s="135"/>
      <c r="CL1952" s="135"/>
      <c r="CM1952" s="135"/>
      <c r="CN1952" s="135"/>
      <c r="CO1952" s="135"/>
      <c r="CP1952" s="135"/>
      <c r="CQ1952" s="135"/>
      <c r="CR1952" s="135"/>
      <c r="CS1952" s="135"/>
      <c r="CT1952" s="135"/>
      <c r="CU1952" s="135"/>
      <c r="CV1952" s="135"/>
      <c r="CW1952" s="135"/>
      <c r="CX1952" s="135"/>
      <c r="CY1952" s="135"/>
      <c r="CZ1952" s="135"/>
      <c r="DA1952" s="135"/>
      <c r="DB1952" s="135"/>
      <c r="DC1952" s="135"/>
      <c r="DD1952" s="135"/>
      <c r="DE1952" s="135"/>
      <c r="DF1952" s="135"/>
      <c r="DG1952" s="135"/>
      <c r="DH1952" s="135"/>
      <c r="DI1952" s="135"/>
      <c r="DJ1952" s="135"/>
      <c r="DK1952" s="135"/>
      <c r="DL1952" s="135"/>
      <c r="DM1952" s="135"/>
      <c r="DN1952" s="135"/>
      <c r="DO1952" s="135"/>
      <c r="DP1952" s="135"/>
      <c r="DQ1952" s="135"/>
      <c r="DR1952" s="135"/>
      <c r="DS1952" s="135"/>
      <c r="DT1952" s="135"/>
      <c r="DU1952" s="135"/>
      <c r="DV1952" s="135"/>
      <c r="DW1952" s="135"/>
      <c r="DX1952" s="135"/>
      <c r="DY1952" s="135"/>
      <c r="DZ1952" s="135"/>
      <c r="EA1952" s="135"/>
      <c r="EB1952" s="135"/>
      <c r="EC1952" s="135"/>
      <c r="ED1952" s="135"/>
      <c r="EE1952" s="135"/>
      <c r="EF1952" s="135"/>
      <c r="EG1952" s="135"/>
      <c r="EH1952" s="135"/>
      <c r="EI1952" s="135"/>
      <c r="EJ1952" s="135"/>
      <c r="EK1952" s="135"/>
      <c r="EL1952" s="135"/>
      <c r="EM1952" s="135"/>
      <c r="EN1952" s="135"/>
      <c r="EO1952" s="135"/>
      <c r="EP1952" s="135"/>
      <c r="EQ1952" s="135"/>
      <c r="ER1952" s="135"/>
      <c r="ES1952" s="135"/>
      <c r="ET1952" s="135"/>
      <c r="EU1952" s="135"/>
      <c r="EV1952" s="135"/>
      <c r="EW1952" s="135"/>
      <c r="EX1952" s="135"/>
      <c r="EY1952" s="135"/>
      <c r="EZ1952" s="135"/>
      <c r="FA1952" s="135"/>
      <c r="FB1952" s="135"/>
      <c r="FC1952" s="135"/>
      <c r="FD1952" s="135"/>
      <c r="FE1952" s="135"/>
      <c r="FF1952" s="135"/>
      <c r="FG1952" s="135"/>
      <c r="FH1952" s="135"/>
      <c r="FI1952" s="135"/>
      <c r="FJ1952" s="135"/>
      <c r="FK1952" s="135"/>
      <c r="FL1952" s="135"/>
      <c r="FM1952" s="135"/>
      <c r="FN1952" s="135"/>
      <c r="FO1952" s="135"/>
      <c r="FP1952" s="135"/>
      <c r="FQ1952" s="135"/>
      <c r="FR1952" s="135"/>
      <c r="FS1952" s="135"/>
      <c r="FT1952" s="135"/>
      <c r="FU1952" s="135"/>
      <c r="FV1952" s="135"/>
      <c r="FW1952" s="135"/>
      <c r="FX1952" s="135"/>
      <c r="FY1952" s="135"/>
      <c r="FZ1952" s="135"/>
      <c r="GA1952" s="135"/>
      <c r="GB1952" s="135"/>
      <c r="GC1952" s="135"/>
      <c r="GD1952" s="135"/>
      <c r="GE1952" s="135"/>
      <c r="GF1952" s="135"/>
      <c r="GG1952" s="135"/>
      <c r="GH1952" s="135"/>
      <c r="GI1952" s="135"/>
      <c r="GJ1952" s="135"/>
      <c r="GK1952" s="135"/>
      <c r="GL1952" s="135"/>
      <c r="GM1952" s="135"/>
      <c r="GN1952" s="135"/>
      <c r="GO1952" s="135"/>
      <c r="GP1952" s="135"/>
      <c r="GQ1952" s="135"/>
      <c r="GR1952" s="135"/>
      <c r="GS1952" s="135"/>
      <c r="GT1952" s="135"/>
      <c r="GU1952" s="135"/>
      <c r="GV1952" s="135"/>
      <c r="GW1952" s="135"/>
      <c r="GX1952" s="135"/>
      <c r="GY1952" s="135"/>
      <c r="GZ1952" s="135"/>
      <c r="HA1952" s="135"/>
      <c r="HB1952" s="135"/>
      <c r="HC1952" s="135"/>
      <c r="HD1952" s="135"/>
      <c r="HE1952" s="135"/>
      <c r="HF1952" s="135"/>
      <c r="HG1952" s="135"/>
      <c r="HH1952" s="135"/>
      <c r="HI1952" s="135"/>
      <c r="HJ1952" s="135"/>
      <c r="HK1952" s="135"/>
      <c r="HL1952" s="135"/>
      <c r="HM1952" s="135"/>
      <c r="HN1952" s="135"/>
      <c r="HO1952" s="135"/>
      <c r="HP1952" s="135"/>
      <c r="HQ1952" s="135"/>
      <c r="HR1952" s="135"/>
      <c r="HS1952" s="135"/>
      <c r="HT1952" s="135"/>
      <c r="HU1952" s="135"/>
      <c r="HV1952" s="135"/>
      <c r="HW1952" s="135"/>
      <c r="HX1952" s="135"/>
      <c r="HY1952" s="135"/>
      <c r="HZ1952" s="135"/>
      <c r="IA1952" s="135"/>
      <c r="IB1952" s="135"/>
      <c r="IC1952" s="135"/>
      <c r="ID1952" s="135"/>
      <c r="IE1952" s="135"/>
      <c r="IF1952" s="135"/>
      <c r="IG1952" s="135"/>
      <c r="IH1952" s="135"/>
      <c r="II1952" s="135"/>
      <c r="IJ1952" s="135"/>
      <c r="IK1952" s="135"/>
      <c r="IL1952" s="135"/>
      <c r="IM1952" s="135"/>
      <c r="IN1952" s="135"/>
      <c r="IO1952" s="135"/>
      <c r="IP1952" s="135"/>
      <c r="IQ1952" s="135"/>
      <c r="IR1952" s="135"/>
      <c r="IS1952" s="135"/>
      <c r="IT1952" s="135"/>
      <c r="IU1952" s="135"/>
      <c r="IV1952" s="135"/>
      <c r="IW1952" s="135"/>
      <c r="IX1952" s="135"/>
      <c r="IY1952" s="135"/>
      <c r="IZ1952" s="135"/>
      <c r="JA1952" s="135"/>
      <c r="JB1952" s="135"/>
      <c r="JC1952" s="135"/>
      <c r="JD1952" s="135"/>
      <c r="JE1952" s="135"/>
      <c r="JF1952" s="135"/>
      <c r="JG1952" s="135"/>
      <c r="JH1952" s="135"/>
      <c r="JI1952" s="135"/>
    </row>
    <row r="1953" spans="1:269" s="821" customFormat="1" ht="75" x14ac:dyDescent="0.25">
      <c r="A1953" s="195"/>
      <c r="B1953" s="195">
        <v>1</v>
      </c>
      <c r="C1953" s="270" t="s">
        <v>454</v>
      </c>
      <c r="D1953" s="155"/>
      <c r="E1953" s="155"/>
      <c r="F1953" s="1674">
        <f t="shared" si="3130"/>
        <v>3324</v>
      </c>
      <c r="G1953" s="718">
        <f t="shared" si="3130"/>
        <v>3047</v>
      </c>
      <c r="H1953" s="718">
        <f t="shared" si="3130"/>
        <v>4858</v>
      </c>
      <c r="I1953" s="1841">
        <f t="shared" si="3130"/>
        <v>159.43551033803743</v>
      </c>
      <c r="J1953" s="2243"/>
      <c r="K1953" s="2243"/>
      <c r="L1953" s="2244"/>
      <c r="M1953" s="2244"/>
      <c r="N1953" s="2244"/>
      <c r="O1953" s="2244"/>
      <c r="P1953" s="2244"/>
      <c r="Q1953" s="2244"/>
      <c r="R1953" s="2459">
        <f t="shared" ref="R1953:AJ1953" si="3149">R1876</f>
        <v>0</v>
      </c>
      <c r="S1953" s="2459">
        <f t="shared" ref="S1953:T1953" si="3150">S1876</f>
        <v>0</v>
      </c>
      <c r="T1953" s="2459">
        <f t="shared" si="3150"/>
        <v>0</v>
      </c>
      <c r="U1953" s="2459">
        <f t="shared" ref="U1953:V1953" si="3151">U1876</f>
        <v>0</v>
      </c>
      <c r="V1953" s="2459">
        <f t="shared" si="3151"/>
        <v>0</v>
      </c>
      <c r="W1953" s="2459">
        <f t="shared" ref="W1953:X1953" si="3152">W1876</f>
        <v>0</v>
      </c>
      <c r="X1953" s="2459">
        <f t="shared" si="3152"/>
        <v>0</v>
      </c>
      <c r="Y1953" s="2459">
        <f t="shared" ref="Y1953:Z1953" si="3153">Y1876</f>
        <v>0</v>
      </c>
      <c r="Z1953" s="2459">
        <f t="shared" si="3153"/>
        <v>0</v>
      </c>
      <c r="AA1953" s="2459">
        <f t="shared" ref="AA1953:AB1953" si="3154">AA1876</f>
        <v>0</v>
      </c>
      <c r="AB1953" s="2459">
        <f t="shared" si="3154"/>
        <v>0</v>
      </c>
      <c r="AC1953" s="2459">
        <f t="shared" si="3149"/>
        <v>0</v>
      </c>
      <c r="AD1953" s="2459">
        <f t="shared" si="3149"/>
        <v>0</v>
      </c>
      <c r="AE1953" s="2460">
        <f t="shared" si="3149"/>
        <v>0</v>
      </c>
      <c r="AF1953" s="2459">
        <f t="shared" si="3149"/>
        <v>0</v>
      </c>
      <c r="AG1953" s="2459">
        <f t="shared" si="3149"/>
        <v>0</v>
      </c>
      <c r="AH1953" s="2461">
        <f t="shared" si="3149"/>
        <v>0</v>
      </c>
      <c r="AI1953" s="2461">
        <f t="shared" si="3149"/>
        <v>0</v>
      </c>
      <c r="AJ1953" s="2459">
        <f t="shared" si="3149"/>
        <v>0</v>
      </c>
      <c r="AK1953" s="2019"/>
      <c r="AL1953" s="2608"/>
      <c r="AM1953" s="135"/>
      <c r="AN1953" s="135"/>
      <c r="AO1953" s="135"/>
      <c r="AP1953" s="135"/>
      <c r="AQ1953" s="135"/>
      <c r="AR1953" s="135"/>
      <c r="AS1953" s="135"/>
      <c r="AT1953" s="135"/>
      <c r="AU1953" s="135"/>
      <c r="AV1953" s="135"/>
      <c r="AW1953" s="135"/>
      <c r="AX1953" s="135"/>
      <c r="AY1953" s="135"/>
      <c r="AZ1953" s="135"/>
      <c r="BA1953" s="135"/>
      <c r="BB1953" s="135"/>
      <c r="BC1953" s="135"/>
      <c r="BD1953" s="135"/>
      <c r="BE1953" s="135"/>
      <c r="BF1953" s="135"/>
      <c r="BG1953" s="135"/>
      <c r="BH1953" s="135"/>
      <c r="BI1953" s="135"/>
      <c r="BJ1953" s="135"/>
      <c r="BK1953" s="135"/>
      <c r="BL1953" s="135"/>
      <c r="BM1953" s="135"/>
      <c r="BN1953" s="135"/>
      <c r="BO1953" s="135"/>
      <c r="BP1953" s="135"/>
      <c r="BQ1953" s="135"/>
      <c r="BR1953" s="135"/>
      <c r="BS1953" s="135"/>
      <c r="BT1953" s="135"/>
      <c r="BU1953" s="135"/>
      <c r="BV1953" s="135"/>
      <c r="BW1953" s="135"/>
      <c r="BX1953" s="135"/>
      <c r="BY1953" s="135"/>
      <c r="BZ1953" s="135"/>
      <c r="CA1953" s="135"/>
      <c r="CB1953" s="135"/>
      <c r="CC1953" s="135"/>
      <c r="CD1953" s="135"/>
      <c r="CE1953" s="135"/>
      <c r="CF1953" s="135"/>
      <c r="CG1953" s="135"/>
      <c r="CH1953" s="135"/>
      <c r="CI1953" s="135"/>
      <c r="CJ1953" s="135"/>
      <c r="CK1953" s="135"/>
      <c r="CL1953" s="135"/>
      <c r="CM1953" s="135"/>
      <c r="CN1953" s="135"/>
      <c r="CO1953" s="135"/>
      <c r="CP1953" s="135"/>
      <c r="CQ1953" s="135"/>
      <c r="CR1953" s="135"/>
      <c r="CS1953" s="135"/>
      <c r="CT1953" s="135"/>
      <c r="CU1953" s="135"/>
      <c r="CV1953" s="135"/>
      <c r="CW1953" s="135"/>
      <c r="CX1953" s="135"/>
      <c r="CY1953" s="135"/>
      <c r="CZ1953" s="135"/>
      <c r="DA1953" s="135"/>
      <c r="DB1953" s="135"/>
      <c r="DC1953" s="135"/>
      <c r="DD1953" s="135"/>
      <c r="DE1953" s="135"/>
      <c r="DF1953" s="135"/>
      <c r="DG1953" s="135"/>
      <c r="DH1953" s="135"/>
      <c r="DI1953" s="135"/>
      <c r="DJ1953" s="135"/>
      <c r="DK1953" s="135"/>
      <c r="DL1953" s="135"/>
      <c r="DM1953" s="135"/>
      <c r="DN1953" s="135"/>
      <c r="DO1953" s="135"/>
      <c r="DP1953" s="135"/>
      <c r="DQ1953" s="135"/>
      <c r="DR1953" s="135"/>
      <c r="DS1953" s="135"/>
      <c r="DT1953" s="135"/>
      <c r="DU1953" s="135"/>
      <c r="DV1953" s="135"/>
      <c r="DW1953" s="135"/>
      <c r="DX1953" s="135"/>
      <c r="DY1953" s="135"/>
      <c r="DZ1953" s="135"/>
      <c r="EA1953" s="135"/>
      <c r="EB1953" s="135"/>
      <c r="EC1953" s="135"/>
      <c r="ED1953" s="135"/>
      <c r="EE1953" s="135"/>
      <c r="EF1953" s="135"/>
      <c r="EG1953" s="135"/>
      <c r="EH1953" s="135"/>
      <c r="EI1953" s="135"/>
      <c r="EJ1953" s="135"/>
      <c r="EK1953" s="135"/>
      <c r="EL1953" s="135"/>
      <c r="EM1953" s="135"/>
      <c r="EN1953" s="135"/>
      <c r="EO1953" s="135"/>
      <c r="EP1953" s="135"/>
      <c r="EQ1953" s="135"/>
      <c r="ER1953" s="135"/>
      <c r="ES1953" s="135"/>
      <c r="ET1953" s="135"/>
      <c r="EU1953" s="135"/>
      <c r="EV1953" s="135"/>
      <c r="EW1953" s="135"/>
      <c r="EX1953" s="135"/>
      <c r="EY1953" s="135"/>
      <c r="EZ1953" s="135"/>
      <c r="FA1953" s="135"/>
      <c r="FB1953" s="135"/>
      <c r="FC1953" s="135"/>
      <c r="FD1953" s="135"/>
      <c r="FE1953" s="135"/>
      <c r="FF1953" s="135"/>
      <c r="FG1953" s="135"/>
      <c r="FH1953" s="135"/>
      <c r="FI1953" s="135"/>
      <c r="FJ1953" s="135"/>
      <c r="FK1953" s="135"/>
      <c r="FL1953" s="135"/>
      <c r="FM1953" s="135"/>
      <c r="FN1953" s="135"/>
      <c r="FO1953" s="135"/>
      <c r="FP1953" s="135"/>
      <c r="FQ1953" s="135"/>
      <c r="FR1953" s="135"/>
      <c r="FS1953" s="135"/>
      <c r="FT1953" s="135"/>
      <c r="FU1953" s="135"/>
      <c r="FV1953" s="135"/>
      <c r="FW1953" s="135"/>
      <c r="FX1953" s="135"/>
      <c r="FY1953" s="135"/>
      <c r="FZ1953" s="135"/>
      <c r="GA1953" s="135"/>
      <c r="GB1953" s="135"/>
      <c r="GC1953" s="135"/>
      <c r="GD1953" s="135"/>
      <c r="GE1953" s="135"/>
      <c r="GF1953" s="135"/>
      <c r="GG1953" s="135"/>
      <c r="GH1953" s="135"/>
      <c r="GI1953" s="135"/>
      <c r="GJ1953" s="135"/>
      <c r="GK1953" s="135"/>
      <c r="GL1953" s="135"/>
      <c r="GM1953" s="135"/>
      <c r="GN1953" s="135"/>
      <c r="GO1953" s="135"/>
      <c r="GP1953" s="135"/>
      <c r="GQ1953" s="135"/>
      <c r="GR1953" s="135"/>
      <c r="GS1953" s="135"/>
      <c r="GT1953" s="135"/>
      <c r="GU1953" s="135"/>
      <c r="GV1953" s="135"/>
      <c r="GW1953" s="135"/>
      <c r="GX1953" s="135"/>
      <c r="GY1953" s="135"/>
      <c r="GZ1953" s="135"/>
      <c r="HA1953" s="135"/>
      <c r="HB1953" s="135"/>
      <c r="HC1953" s="135"/>
      <c r="HD1953" s="135"/>
      <c r="HE1953" s="135"/>
      <c r="HF1953" s="135"/>
      <c r="HG1953" s="135"/>
      <c r="HH1953" s="135"/>
      <c r="HI1953" s="135"/>
      <c r="HJ1953" s="135"/>
      <c r="HK1953" s="135"/>
      <c r="HL1953" s="135"/>
      <c r="HM1953" s="135"/>
      <c r="HN1953" s="135"/>
      <c r="HO1953" s="135"/>
      <c r="HP1953" s="135"/>
      <c r="HQ1953" s="135"/>
      <c r="HR1953" s="135"/>
      <c r="HS1953" s="135"/>
      <c r="HT1953" s="135"/>
      <c r="HU1953" s="135"/>
      <c r="HV1953" s="135"/>
      <c r="HW1953" s="135"/>
      <c r="HX1953" s="135"/>
      <c r="HY1953" s="135"/>
      <c r="HZ1953" s="135"/>
      <c r="IA1953" s="135"/>
      <c r="IB1953" s="135"/>
      <c r="IC1953" s="135"/>
      <c r="ID1953" s="135"/>
      <c r="IE1953" s="135"/>
      <c r="IF1953" s="135"/>
      <c r="IG1953" s="135"/>
      <c r="IH1953" s="135"/>
      <c r="II1953" s="135"/>
      <c r="IJ1953" s="135"/>
      <c r="IK1953" s="135"/>
      <c r="IL1953" s="135"/>
      <c r="IM1953" s="135"/>
      <c r="IN1953" s="135"/>
      <c r="IO1953" s="135"/>
      <c r="IP1953" s="135"/>
      <c r="IQ1953" s="135"/>
      <c r="IR1953" s="135"/>
      <c r="IS1953" s="135"/>
      <c r="IT1953" s="135"/>
      <c r="IU1953" s="135"/>
      <c r="IV1953" s="135"/>
      <c r="IW1953" s="135"/>
      <c r="IX1953" s="135"/>
      <c r="IY1953" s="135"/>
      <c r="IZ1953" s="135"/>
      <c r="JA1953" s="135"/>
      <c r="JB1953" s="135"/>
      <c r="JC1953" s="135"/>
      <c r="JD1953" s="135"/>
      <c r="JE1953" s="135"/>
      <c r="JF1953" s="135"/>
      <c r="JG1953" s="135"/>
      <c r="JH1953" s="135"/>
      <c r="JI1953" s="135"/>
    </row>
    <row r="1954" spans="1:269" s="821" customFormat="1" ht="45" x14ac:dyDescent="0.25">
      <c r="A1954" s="195"/>
      <c r="B1954" s="195">
        <v>1</v>
      </c>
      <c r="C1954" s="155" t="s">
        <v>455</v>
      </c>
      <c r="D1954" s="155"/>
      <c r="E1954" s="155"/>
      <c r="F1954" s="1674">
        <f t="shared" si="3130"/>
        <v>9200</v>
      </c>
      <c r="G1954" s="718">
        <f t="shared" si="3130"/>
        <v>8433.3333333333321</v>
      </c>
      <c r="H1954" s="718">
        <f t="shared" si="3130"/>
        <v>8161</v>
      </c>
      <c r="I1954" s="1841">
        <f t="shared" si="3130"/>
        <v>96.770750988142311</v>
      </c>
      <c r="J1954" s="2243"/>
      <c r="K1954" s="2243"/>
      <c r="L1954" s="2244"/>
      <c r="M1954" s="2244"/>
      <c r="N1954" s="2244"/>
      <c r="O1954" s="2244"/>
      <c r="P1954" s="2244"/>
      <c r="Q1954" s="2244"/>
      <c r="R1954" s="2459">
        <f t="shared" ref="R1954:AJ1954" si="3155">R1877</f>
        <v>0</v>
      </c>
      <c r="S1954" s="2459">
        <f t="shared" ref="S1954:T1954" si="3156">S1877</f>
        <v>0</v>
      </c>
      <c r="T1954" s="2459">
        <f t="shared" si="3156"/>
        <v>0</v>
      </c>
      <c r="U1954" s="2459">
        <f t="shared" ref="U1954:V1954" si="3157">U1877</f>
        <v>0</v>
      </c>
      <c r="V1954" s="2459">
        <f t="shared" si="3157"/>
        <v>0</v>
      </c>
      <c r="W1954" s="2459">
        <f t="shared" ref="W1954:X1954" si="3158">W1877</f>
        <v>0</v>
      </c>
      <c r="X1954" s="2459">
        <f t="shared" si="3158"/>
        <v>0</v>
      </c>
      <c r="Y1954" s="2459">
        <f t="shared" ref="Y1954:Z1954" si="3159">Y1877</f>
        <v>0</v>
      </c>
      <c r="Z1954" s="2459">
        <f t="shared" si="3159"/>
        <v>0</v>
      </c>
      <c r="AA1954" s="2459">
        <f t="shared" ref="AA1954:AB1954" si="3160">AA1877</f>
        <v>0</v>
      </c>
      <c r="AB1954" s="2459">
        <f t="shared" si="3160"/>
        <v>0</v>
      </c>
      <c r="AC1954" s="2459">
        <f t="shared" si="3155"/>
        <v>0</v>
      </c>
      <c r="AD1954" s="2459">
        <f t="shared" si="3155"/>
        <v>0</v>
      </c>
      <c r="AE1954" s="2460">
        <f t="shared" si="3155"/>
        <v>0</v>
      </c>
      <c r="AF1954" s="2459">
        <f t="shared" si="3155"/>
        <v>0</v>
      </c>
      <c r="AG1954" s="2459">
        <f t="shared" si="3155"/>
        <v>0</v>
      </c>
      <c r="AH1954" s="2461">
        <f t="shared" si="3155"/>
        <v>0</v>
      </c>
      <c r="AI1954" s="2461">
        <f t="shared" si="3155"/>
        <v>0</v>
      </c>
      <c r="AJ1954" s="2459">
        <f t="shared" si="3155"/>
        <v>0</v>
      </c>
      <c r="AK1954" s="2019"/>
      <c r="AL1954" s="2608"/>
      <c r="AM1954" s="135"/>
      <c r="AN1954" s="135"/>
      <c r="AO1954" s="135"/>
      <c r="AP1954" s="135"/>
      <c r="AQ1954" s="135"/>
      <c r="AR1954" s="135"/>
      <c r="AS1954" s="135"/>
      <c r="AT1954" s="135"/>
      <c r="AU1954" s="135"/>
      <c r="AV1954" s="135"/>
      <c r="AW1954" s="135"/>
      <c r="AX1954" s="135"/>
      <c r="AY1954" s="135"/>
      <c r="AZ1954" s="135"/>
      <c r="BA1954" s="135"/>
      <c r="BB1954" s="135"/>
      <c r="BC1954" s="135"/>
      <c r="BD1954" s="135"/>
      <c r="BE1954" s="135"/>
      <c r="BF1954" s="135"/>
      <c r="BG1954" s="135"/>
      <c r="BH1954" s="135"/>
      <c r="BI1954" s="135"/>
      <c r="BJ1954" s="135"/>
      <c r="BK1954" s="135"/>
      <c r="BL1954" s="135"/>
      <c r="BM1954" s="135"/>
      <c r="BN1954" s="135"/>
      <c r="BO1954" s="135"/>
      <c r="BP1954" s="135"/>
      <c r="BQ1954" s="135"/>
      <c r="BR1954" s="135"/>
      <c r="BS1954" s="135"/>
      <c r="BT1954" s="135"/>
      <c r="BU1954" s="135"/>
      <c r="BV1954" s="135"/>
      <c r="BW1954" s="135"/>
      <c r="BX1954" s="135"/>
      <c r="BY1954" s="135"/>
      <c r="BZ1954" s="135"/>
      <c r="CA1954" s="135"/>
      <c r="CB1954" s="135"/>
      <c r="CC1954" s="135"/>
      <c r="CD1954" s="135"/>
      <c r="CE1954" s="135"/>
      <c r="CF1954" s="135"/>
      <c r="CG1954" s="135"/>
      <c r="CH1954" s="135"/>
      <c r="CI1954" s="135"/>
      <c r="CJ1954" s="135"/>
      <c r="CK1954" s="135"/>
      <c r="CL1954" s="135"/>
      <c r="CM1954" s="135"/>
      <c r="CN1954" s="135"/>
      <c r="CO1954" s="135"/>
      <c r="CP1954" s="135"/>
      <c r="CQ1954" s="135"/>
      <c r="CR1954" s="135"/>
      <c r="CS1954" s="135"/>
      <c r="CT1954" s="135"/>
      <c r="CU1954" s="135"/>
      <c r="CV1954" s="135"/>
      <c r="CW1954" s="135"/>
      <c r="CX1954" s="135"/>
      <c r="CY1954" s="135"/>
      <c r="CZ1954" s="135"/>
      <c r="DA1954" s="135"/>
      <c r="DB1954" s="135"/>
      <c r="DC1954" s="135"/>
      <c r="DD1954" s="135"/>
      <c r="DE1954" s="135"/>
      <c r="DF1954" s="135"/>
      <c r="DG1954" s="135"/>
      <c r="DH1954" s="135"/>
      <c r="DI1954" s="135"/>
      <c r="DJ1954" s="135"/>
      <c r="DK1954" s="135"/>
      <c r="DL1954" s="135"/>
      <c r="DM1954" s="135"/>
      <c r="DN1954" s="135"/>
      <c r="DO1954" s="135"/>
      <c r="DP1954" s="135"/>
      <c r="DQ1954" s="135"/>
      <c r="DR1954" s="135"/>
      <c r="DS1954" s="135"/>
      <c r="DT1954" s="135"/>
      <c r="DU1954" s="135"/>
      <c r="DV1954" s="135"/>
      <c r="DW1954" s="135"/>
      <c r="DX1954" s="135"/>
      <c r="DY1954" s="135"/>
      <c r="DZ1954" s="135"/>
      <c r="EA1954" s="135"/>
      <c r="EB1954" s="135"/>
      <c r="EC1954" s="135"/>
      <c r="ED1954" s="135"/>
      <c r="EE1954" s="135"/>
      <c r="EF1954" s="135"/>
      <c r="EG1954" s="135"/>
      <c r="EH1954" s="135"/>
      <c r="EI1954" s="135"/>
      <c r="EJ1954" s="135"/>
      <c r="EK1954" s="135"/>
      <c r="EL1954" s="135"/>
      <c r="EM1954" s="135"/>
      <c r="EN1954" s="135"/>
      <c r="EO1954" s="135"/>
      <c r="EP1954" s="135"/>
      <c r="EQ1954" s="135"/>
      <c r="ER1954" s="135"/>
      <c r="ES1954" s="135"/>
      <c r="ET1954" s="135"/>
      <c r="EU1954" s="135"/>
      <c r="EV1954" s="135"/>
      <c r="EW1954" s="135"/>
      <c r="EX1954" s="135"/>
      <c r="EY1954" s="135"/>
      <c r="EZ1954" s="135"/>
      <c r="FA1954" s="135"/>
      <c r="FB1954" s="135"/>
      <c r="FC1954" s="135"/>
      <c r="FD1954" s="135"/>
      <c r="FE1954" s="135"/>
      <c r="FF1954" s="135"/>
      <c r="FG1954" s="135"/>
      <c r="FH1954" s="135"/>
      <c r="FI1954" s="135"/>
      <c r="FJ1954" s="135"/>
      <c r="FK1954" s="135"/>
      <c r="FL1954" s="135"/>
      <c r="FM1954" s="135"/>
      <c r="FN1954" s="135"/>
      <c r="FO1954" s="135"/>
      <c r="FP1954" s="135"/>
      <c r="FQ1954" s="135"/>
      <c r="FR1954" s="135"/>
      <c r="FS1954" s="135"/>
      <c r="FT1954" s="135"/>
      <c r="FU1954" s="135"/>
      <c r="FV1954" s="135"/>
      <c r="FW1954" s="135"/>
      <c r="FX1954" s="135"/>
      <c r="FY1954" s="135"/>
      <c r="FZ1954" s="135"/>
      <c r="GA1954" s="135"/>
      <c r="GB1954" s="135"/>
      <c r="GC1954" s="135"/>
      <c r="GD1954" s="135"/>
      <c r="GE1954" s="135"/>
      <c r="GF1954" s="135"/>
      <c r="GG1954" s="135"/>
      <c r="GH1954" s="135"/>
      <c r="GI1954" s="135"/>
      <c r="GJ1954" s="135"/>
      <c r="GK1954" s="135"/>
      <c r="GL1954" s="135"/>
      <c r="GM1954" s="135"/>
      <c r="GN1954" s="135"/>
      <c r="GO1954" s="135"/>
      <c r="GP1954" s="135"/>
      <c r="GQ1954" s="135"/>
      <c r="GR1954" s="135"/>
      <c r="GS1954" s="135"/>
      <c r="GT1954" s="135"/>
      <c r="GU1954" s="135"/>
      <c r="GV1954" s="135"/>
      <c r="GW1954" s="135"/>
      <c r="GX1954" s="135"/>
      <c r="GY1954" s="135"/>
      <c r="GZ1954" s="135"/>
      <c r="HA1954" s="135"/>
      <c r="HB1954" s="135"/>
      <c r="HC1954" s="135"/>
      <c r="HD1954" s="135"/>
      <c r="HE1954" s="135"/>
      <c r="HF1954" s="135"/>
      <c r="HG1954" s="135"/>
      <c r="HH1954" s="135"/>
      <c r="HI1954" s="135"/>
      <c r="HJ1954" s="135"/>
      <c r="HK1954" s="135"/>
      <c r="HL1954" s="135"/>
      <c r="HM1954" s="135"/>
      <c r="HN1954" s="135"/>
      <c r="HO1954" s="135"/>
      <c r="HP1954" s="135"/>
      <c r="HQ1954" s="135"/>
      <c r="HR1954" s="135"/>
      <c r="HS1954" s="135"/>
      <c r="HT1954" s="135"/>
      <c r="HU1954" s="135"/>
      <c r="HV1954" s="135"/>
      <c r="HW1954" s="135"/>
      <c r="HX1954" s="135"/>
      <c r="HY1954" s="135"/>
      <c r="HZ1954" s="135"/>
      <c r="IA1954" s="135"/>
      <c r="IB1954" s="135"/>
      <c r="IC1954" s="135"/>
      <c r="ID1954" s="135"/>
      <c r="IE1954" s="135"/>
      <c r="IF1954" s="135"/>
      <c r="IG1954" s="135"/>
      <c r="IH1954" s="135"/>
      <c r="II1954" s="135"/>
      <c r="IJ1954" s="135"/>
      <c r="IK1954" s="135"/>
      <c r="IL1954" s="135"/>
      <c r="IM1954" s="135"/>
      <c r="IN1954" s="135"/>
      <c r="IO1954" s="135"/>
      <c r="IP1954" s="135"/>
      <c r="IQ1954" s="135"/>
      <c r="IR1954" s="135"/>
      <c r="IS1954" s="135"/>
      <c r="IT1954" s="135"/>
      <c r="IU1954" s="135"/>
      <c r="IV1954" s="135"/>
      <c r="IW1954" s="135"/>
      <c r="IX1954" s="135"/>
      <c r="IY1954" s="135"/>
      <c r="IZ1954" s="135"/>
      <c r="JA1954" s="135"/>
      <c r="JB1954" s="135"/>
      <c r="JC1954" s="135"/>
      <c r="JD1954" s="135"/>
      <c r="JE1954" s="135"/>
      <c r="JF1954" s="135"/>
      <c r="JG1954" s="135"/>
      <c r="JH1954" s="135"/>
      <c r="JI1954" s="135"/>
    </row>
    <row r="1955" spans="1:269" s="821" customFormat="1" ht="105" x14ac:dyDescent="0.25">
      <c r="A1955" s="195"/>
      <c r="B1955" s="195">
        <v>1</v>
      </c>
      <c r="C1955" s="155" t="s">
        <v>456</v>
      </c>
      <c r="D1955" s="155"/>
      <c r="E1955" s="155"/>
      <c r="F1955" s="1674">
        <f t="shared" si="3130"/>
        <v>2830</v>
      </c>
      <c r="G1955" s="718">
        <f t="shared" si="3130"/>
        <v>2594.166666666667</v>
      </c>
      <c r="H1955" s="718">
        <f t="shared" si="3130"/>
        <v>0</v>
      </c>
      <c r="I1955" s="1841">
        <f t="shared" si="3130"/>
        <v>0</v>
      </c>
      <c r="J1955" s="2243"/>
      <c r="K1955" s="2243"/>
      <c r="L1955" s="2244"/>
      <c r="M1955" s="2244"/>
      <c r="N1955" s="2244"/>
      <c r="O1955" s="2244"/>
      <c r="P1955" s="2244"/>
      <c r="Q1955" s="2244"/>
      <c r="R1955" s="2459">
        <f t="shared" ref="R1955:AJ1955" si="3161">R1878</f>
        <v>0</v>
      </c>
      <c r="S1955" s="2459">
        <f t="shared" ref="S1955:T1955" si="3162">S1878</f>
        <v>0</v>
      </c>
      <c r="T1955" s="2459">
        <f t="shared" si="3162"/>
        <v>0</v>
      </c>
      <c r="U1955" s="2459">
        <f t="shared" ref="U1955:V1955" si="3163">U1878</f>
        <v>0</v>
      </c>
      <c r="V1955" s="2459">
        <f t="shared" si="3163"/>
        <v>0</v>
      </c>
      <c r="W1955" s="2459">
        <f t="shared" ref="W1955:X1955" si="3164">W1878</f>
        <v>0</v>
      </c>
      <c r="X1955" s="2459">
        <f t="shared" si="3164"/>
        <v>0</v>
      </c>
      <c r="Y1955" s="2459">
        <f t="shared" ref="Y1955:Z1955" si="3165">Y1878</f>
        <v>0</v>
      </c>
      <c r="Z1955" s="2459">
        <f t="shared" si="3165"/>
        <v>0</v>
      </c>
      <c r="AA1955" s="2459">
        <f t="shared" ref="AA1955:AB1955" si="3166">AA1878</f>
        <v>0</v>
      </c>
      <c r="AB1955" s="2459">
        <f t="shared" si="3166"/>
        <v>0</v>
      </c>
      <c r="AC1955" s="2459">
        <f t="shared" si="3161"/>
        <v>0</v>
      </c>
      <c r="AD1955" s="2459">
        <f t="shared" si="3161"/>
        <v>0</v>
      </c>
      <c r="AE1955" s="2460">
        <f t="shared" si="3161"/>
        <v>0</v>
      </c>
      <c r="AF1955" s="2459">
        <f t="shared" si="3161"/>
        <v>0</v>
      </c>
      <c r="AG1955" s="2459">
        <f t="shared" si="3161"/>
        <v>0</v>
      </c>
      <c r="AH1955" s="2461">
        <f t="shared" si="3161"/>
        <v>0</v>
      </c>
      <c r="AI1955" s="2461">
        <f t="shared" si="3161"/>
        <v>0</v>
      </c>
      <c r="AJ1955" s="2459">
        <f t="shared" si="3161"/>
        <v>0</v>
      </c>
      <c r="AK1955" s="2019"/>
      <c r="AL1955" s="2608"/>
      <c r="AM1955" s="135"/>
      <c r="AN1955" s="135"/>
      <c r="AO1955" s="135"/>
      <c r="AP1955" s="135"/>
      <c r="AQ1955" s="135"/>
      <c r="AR1955" s="135"/>
      <c r="AS1955" s="135"/>
      <c r="AT1955" s="135"/>
      <c r="AU1955" s="135"/>
      <c r="AV1955" s="135"/>
      <c r="AW1955" s="135"/>
      <c r="AX1955" s="135"/>
      <c r="AY1955" s="135"/>
      <c r="AZ1955" s="135"/>
      <c r="BA1955" s="135"/>
      <c r="BB1955" s="135"/>
      <c r="BC1955" s="135"/>
      <c r="BD1955" s="135"/>
      <c r="BE1955" s="135"/>
      <c r="BF1955" s="135"/>
      <c r="BG1955" s="135"/>
      <c r="BH1955" s="135"/>
      <c r="BI1955" s="135"/>
      <c r="BJ1955" s="135"/>
      <c r="BK1955" s="135"/>
      <c r="BL1955" s="135"/>
      <c r="BM1955" s="135"/>
      <c r="BN1955" s="135"/>
      <c r="BO1955" s="135"/>
      <c r="BP1955" s="135"/>
      <c r="BQ1955" s="135"/>
      <c r="BR1955" s="135"/>
      <c r="BS1955" s="135"/>
      <c r="BT1955" s="135"/>
      <c r="BU1955" s="135"/>
      <c r="BV1955" s="135"/>
      <c r="BW1955" s="135"/>
      <c r="BX1955" s="135"/>
      <c r="BY1955" s="135"/>
      <c r="BZ1955" s="135"/>
      <c r="CA1955" s="135"/>
      <c r="CB1955" s="135"/>
      <c r="CC1955" s="135"/>
      <c r="CD1955" s="135"/>
      <c r="CE1955" s="135"/>
      <c r="CF1955" s="135"/>
      <c r="CG1955" s="135"/>
      <c r="CH1955" s="135"/>
      <c r="CI1955" s="135"/>
      <c r="CJ1955" s="135"/>
      <c r="CK1955" s="135"/>
      <c r="CL1955" s="135"/>
      <c r="CM1955" s="135"/>
      <c r="CN1955" s="135"/>
      <c r="CO1955" s="135"/>
      <c r="CP1955" s="135"/>
      <c r="CQ1955" s="135"/>
      <c r="CR1955" s="135"/>
      <c r="CS1955" s="135"/>
      <c r="CT1955" s="135"/>
      <c r="CU1955" s="135"/>
      <c r="CV1955" s="135"/>
      <c r="CW1955" s="135"/>
      <c r="CX1955" s="135"/>
      <c r="CY1955" s="135"/>
      <c r="CZ1955" s="135"/>
      <c r="DA1955" s="135"/>
      <c r="DB1955" s="135"/>
      <c r="DC1955" s="135"/>
      <c r="DD1955" s="135"/>
      <c r="DE1955" s="135"/>
      <c r="DF1955" s="135"/>
      <c r="DG1955" s="135"/>
      <c r="DH1955" s="135"/>
      <c r="DI1955" s="135"/>
      <c r="DJ1955" s="135"/>
      <c r="DK1955" s="135"/>
      <c r="DL1955" s="135"/>
      <c r="DM1955" s="135"/>
      <c r="DN1955" s="135"/>
      <c r="DO1955" s="135"/>
      <c r="DP1955" s="135"/>
      <c r="DQ1955" s="135"/>
      <c r="DR1955" s="135"/>
      <c r="DS1955" s="135"/>
      <c r="DT1955" s="135"/>
      <c r="DU1955" s="135"/>
      <c r="DV1955" s="135"/>
      <c r="DW1955" s="135"/>
      <c r="DX1955" s="135"/>
      <c r="DY1955" s="135"/>
      <c r="DZ1955" s="135"/>
      <c r="EA1955" s="135"/>
      <c r="EB1955" s="135"/>
      <c r="EC1955" s="135"/>
      <c r="ED1955" s="135"/>
      <c r="EE1955" s="135"/>
      <c r="EF1955" s="135"/>
      <c r="EG1955" s="135"/>
      <c r="EH1955" s="135"/>
      <c r="EI1955" s="135"/>
      <c r="EJ1955" s="135"/>
      <c r="EK1955" s="135"/>
      <c r="EL1955" s="135"/>
      <c r="EM1955" s="135"/>
      <c r="EN1955" s="135"/>
      <c r="EO1955" s="135"/>
      <c r="EP1955" s="135"/>
      <c r="EQ1955" s="135"/>
      <c r="ER1955" s="135"/>
      <c r="ES1955" s="135"/>
      <c r="ET1955" s="135"/>
      <c r="EU1955" s="135"/>
      <c r="EV1955" s="135"/>
      <c r="EW1955" s="135"/>
      <c r="EX1955" s="135"/>
      <c r="EY1955" s="135"/>
      <c r="EZ1955" s="135"/>
      <c r="FA1955" s="135"/>
      <c r="FB1955" s="135"/>
      <c r="FC1955" s="135"/>
      <c r="FD1955" s="135"/>
      <c r="FE1955" s="135"/>
      <c r="FF1955" s="135"/>
      <c r="FG1955" s="135"/>
      <c r="FH1955" s="135"/>
      <c r="FI1955" s="135"/>
      <c r="FJ1955" s="135"/>
      <c r="FK1955" s="135"/>
      <c r="FL1955" s="135"/>
      <c r="FM1955" s="135"/>
      <c r="FN1955" s="135"/>
      <c r="FO1955" s="135"/>
      <c r="FP1955" s="135"/>
      <c r="FQ1955" s="135"/>
      <c r="FR1955" s="135"/>
      <c r="FS1955" s="135"/>
      <c r="FT1955" s="135"/>
      <c r="FU1955" s="135"/>
      <c r="FV1955" s="135"/>
      <c r="FW1955" s="135"/>
      <c r="FX1955" s="135"/>
      <c r="FY1955" s="135"/>
      <c r="FZ1955" s="135"/>
      <c r="GA1955" s="135"/>
      <c r="GB1955" s="135"/>
      <c r="GC1955" s="135"/>
      <c r="GD1955" s="135"/>
      <c r="GE1955" s="135"/>
      <c r="GF1955" s="135"/>
      <c r="GG1955" s="135"/>
      <c r="GH1955" s="135"/>
      <c r="GI1955" s="135"/>
      <c r="GJ1955" s="135"/>
      <c r="GK1955" s="135"/>
      <c r="GL1955" s="135"/>
      <c r="GM1955" s="135"/>
      <c r="GN1955" s="135"/>
      <c r="GO1955" s="135"/>
      <c r="GP1955" s="135"/>
      <c r="GQ1955" s="135"/>
      <c r="GR1955" s="135"/>
      <c r="GS1955" s="135"/>
      <c r="GT1955" s="135"/>
      <c r="GU1955" s="135"/>
      <c r="GV1955" s="135"/>
      <c r="GW1955" s="135"/>
      <c r="GX1955" s="135"/>
      <c r="GY1955" s="135"/>
      <c r="GZ1955" s="135"/>
      <c r="HA1955" s="135"/>
      <c r="HB1955" s="135"/>
      <c r="HC1955" s="135"/>
      <c r="HD1955" s="135"/>
      <c r="HE1955" s="135"/>
      <c r="HF1955" s="135"/>
      <c r="HG1955" s="135"/>
      <c r="HH1955" s="135"/>
      <c r="HI1955" s="135"/>
      <c r="HJ1955" s="135"/>
      <c r="HK1955" s="135"/>
      <c r="HL1955" s="135"/>
      <c r="HM1955" s="135"/>
      <c r="HN1955" s="135"/>
      <c r="HO1955" s="135"/>
      <c r="HP1955" s="135"/>
      <c r="HQ1955" s="135"/>
      <c r="HR1955" s="135"/>
      <c r="HS1955" s="135"/>
      <c r="HT1955" s="135"/>
      <c r="HU1955" s="135"/>
      <c r="HV1955" s="135"/>
      <c r="HW1955" s="135"/>
      <c r="HX1955" s="135"/>
      <c r="HY1955" s="135"/>
      <c r="HZ1955" s="135"/>
      <c r="IA1955" s="135"/>
      <c r="IB1955" s="135"/>
      <c r="IC1955" s="135"/>
      <c r="ID1955" s="135"/>
      <c r="IE1955" s="135"/>
      <c r="IF1955" s="135"/>
      <c r="IG1955" s="135"/>
      <c r="IH1955" s="135"/>
      <c r="II1955" s="135"/>
      <c r="IJ1955" s="135"/>
      <c r="IK1955" s="135"/>
      <c r="IL1955" s="135"/>
      <c r="IM1955" s="135"/>
      <c r="IN1955" s="135"/>
      <c r="IO1955" s="135"/>
      <c r="IP1955" s="135"/>
      <c r="IQ1955" s="135"/>
      <c r="IR1955" s="135"/>
      <c r="IS1955" s="135"/>
      <c r="IT1955" s="135"/>
      <c r="IU1955" s="135"/>
      <c r="IV1955" s="135"/>
      <c r="IW1955" s="135"/>
      <c r="IX1955" s="135"/>
      <c r="IY1955" s="135"/>
      <c r="IZ1955" s="135"/>
      <c r="JA1955" s="135"/>
      <c r="JB1955" s="135"/>
      <c r="JC1955" s="135"/>
      <c r="JD1955" s="135"/>
      <c r="JE1955" s="135"/>
      <c r="JF1955" s="135"/>
      <c r="JG1955" s="135"/>
      <c r="JH1955" s="135"/>
      <c r="JI1955" s="135"/>
    </row>
    <row r="1956" spans="1:269" s="821" customFormat="1" ht="45" x14ac:dyDescent="0.25">
      <c r="A1956" s="195"/>
      <c r="B1956" s="195">
        <v>1</v>
      </c>
      <c r="C1956" s="155" t="s">
        <v>619</v>
      </c>
      <c r="D1956" s="155"/>
      <c r="E1956" s="155"/>
      <c r="F1956" s="1674">
        <f t="shared" ref="F1956:I1956" si="3167">F1879</f>
        <v>16</v>
      </c>
      <c r="G1956" s="718">
        <f t="shared" si="3167"/>
        <v>14.666666666666666</v>
      </c>
      <c r="H1956" s="718">
        <f t="shared" si="3167"/>
        <v>8</v>
      </c>
      <c r="I1956" s="1841">
        <f t="shared" si="3167"/>
        <v>54.545454545454554</v>
      </c>
      <c r="J1956" s="2243"/>
      <c r="K1956" s="2243"/>
      <c r="L1956" s="2244"/>
      <c r="M1956" s="2244"/>
      <c r="N1956" s="2244"/>
      <c r="O1956" s="2244"/>
      <c r="P1956" s="2244"/>
      <c r="Q1956" s="2244"/>
      <c r="R1956" s="2459"/>
      <c r="S1956" s="2459"/>
      <c r="T1956" s="2459"/>
      <c r="U1956" s="2459"/>
      <c r="V1956" s="2459"/>
      <c r="W1956" s="2459"/>
      <c r="X1956" s="2459"/>
      <c r="Y1956" s="2459"/>
      <c r="Z1956" s="2459"/>
      <c r="AA1956" s="2459"/>
      <c r="AB1956" s="2459"/>
      <c r="AC1956" s="2459"/>
      <c r="AD1956" s="2459"/>
      <c r="AE1956" s="2460"/>
      <c r="AF1956" s="2459"/>
      <c r="AG1956" s="2459"/>
      <c r="AH1956" s="2461"/>
      <c r="AI1956" s="2461"/>
      <c r="AJ1956" s="2459"/>
      <c r="AK1956" s="2019"/>
      <c r="AL1956" s="2608"/>
      <c r="AM1956" s="135"/>
      <c r="AN1956" s="135"/>
      <c r="AO1956" s="135"/>
      <c r="AP1956" s="135"/>
      <c r="AQ1956" s="135"/>
      <c r="AR1956" s="135"/>
      <c r="AS1956" s="135"/>
      <c r="AT1956" s="135"/>
      <c r="AU1956" s="135"/>
      <c r="AV1956" s="135"/>
      <c r="AW1956" s="135"/>
      <c r="AX1956" s="135"/>
      <c r="AY1956" s="135"/>
      <c r="AZ1956" s="135"/>
      <c r="BA1956" s="135"/>
      <c r="BB1956" s="135"/>
      <c r="BC1956" s="135"/>
      <c r="BD1956" s="135"/>
      <c r="BE1956" s="135"/>
      <c r="BF1956" s="135"/>
      <c r="BG1956" s="135"/>
      <c r="BH1956" s="135"/>
      <c r="BI1956" s="135"/>
      <c r="BJ1956" s="135"/>
      <c r="BK1956" s="135"/>
      <c r="BL1956" s="135"/>
      <c r="BM1956" s="135"/>
      <c r="BN1956" s="135"/>
      <c r="BO1956" s="135"/>
      <c r="BP1956" s="135"/>
      <c r="BQ1956" s="135"/>
      <c r="BR1956" s="135"/>
      <c r="BS1956" s="135"/>
      <c r="BT1956" s="135"/>
      <c r="BU1956" s="135"/>
      <c r="BV1956" s="135"/>
      <c r="BW1956" s="135"/>
      <c r="BX1956" s="135"/>
      <c r="BY1956" s="135"/>
      <c r="BZ1956" s="135"/>
      <c r="CA1956" s="135"/>
      <c r="CB1956" s="135"/>
      <c r="CC1956" s="135"/>
      <c r="CD1956" s="135"/>
      <c r="CE1956" s="135"/>
      <c r="CF1956" s="135"/>
      <c r="CG1956" s="135"/>
      <c r="CH1956" s="135"/>
      <c r="CI1956" s="135"/>
      <c r="CJ1956" s="135"/>
      <c r="CK1956" s="135"/>
      <c r="CL1956" s="135"/>
      <c r="CM1956" s="135"/>
      <c r="CN1956" s="135"/>
      <c r="CO1956" s="135"/>
      <c r="CP1956" s="135"/>
      <c r="CQ1956" s="135"/>
      <c r="CR1956" s="135"/>
      <c r="CS1956" s="135"/>
      <c r="CT1956" s="135"/>
      <c r="CU1956" s="135"/>
      <c r="CV1956" s="135"/>
      <c r="CW1956" s="135"/>
      <c r="CX1956" s="135"/>
      <c r="CY1956" s="135"/>
      <c r="CZ1956" s="135"/>
      <c r="DA1956" s="135"/>
      <c r="DB1956" s="135"/>
      <c r="DC1956" s="135"/>
      <c r="DD1956" s="135"/>
      <c r="DE1956" s="135"/>
      <c r="DF1956" s="135"/>
      <c r="DG1956" s="135"/>
      <c r="DH1956" s="135"/>
      <c r="DI1956" s="135"/>
      <c r="DJ1956" s="135"/>
      <c r="DK1956" s="135"/>
      <c r="DL1956" s="135"/>
      <c r="DM1956" s="135"/>
      <c r="DN1956" s="135"/>
      <c r="DO1956" s="135"/>
      <c r="DP1956" s="135"/>
      <c r="DQ1956" s="135"/>
      <c r="DR1956" s="135"/>
      <c r="DS1956" s="135"/>
      <c r="DT1956" s="135"/>
      <c r="DU1956" s="135"/>
      <c r="DV1956" s="135"/>
      <c r="DW1956" s="135"/>
      <c r="DX1956" s="135"/>
      <c r="DY1956" s="135"/>
      <c r="DZ1956" s="135"/>
      <c r="EA1956" s="135"/>
      <c r="EB1956" s="135"/>
      <c r="EC1956" s="135"/>
      <c r="ED1956" s="135"/>
      <c r="EE1956" s="135"/>
      <c r="EF1956" s="135"/>
      <c r="EG1956" s="135"/>
      <c r="EH1956" s="135"/>
      <c r="EI1956" s="135"/>
      <c r="EJ1956" s="135"/>
      <c r="EK1956" s="135"/>
      <c r="EL1956" s="135"/>
      <c r="EM1956" s="135"/>
      <c r="EN1956" s="135"/>
      <c r="EO1956" s="135"/>
      <c r="EP1956" s="135"/>
      <c r="EQ1956" s="135"/>
      <c r="ER1956" s="135"/>
      <c r="ES1956" s="135"/>
      <c r="ET1956" s="135"/>
      <c r="EU1956" s="135"/>
      <c r="EV1956" s="135"/>
      <c r="EW1956" s="135"/>
      <c r="EX1956" s="135"/>
      <c r="EY1956" s="135"/>
      <c r="EZ1956" s="135"/>
      <c r="FA1956" s="135"/>
      <c r="FB1956" s="135"/>
      <c r="FC1956" s="135"/>
      <c r="FD1956" s="135"/>
      <c r="FE1956" s="135"/>
      <c r="FF1956" s="135"/>
      <c r="FG1956" s="135"/>
      <c r="FH1956" s="135"/>
      <c r="FI1956" s="135"/>
      <c r="FJ1956" s="135"/>
      <c r="FK1956" s="135"/>
      <c r="FL1956" s="135"/>
      <c r="FM1956" s="135"/>
      <c r="FN1956" s="135"/>
      <c r="FO1956" s="135"/>
      <c r="FP1956" s="135"/>
      <c r="FQ1956" s="135"/>
      <c r="FR1956" s="135"/>
      <c r="FS1956" s="135"/>
      <c r="FT1956" s="135"/>
      <c r="FU1956" s="135"/>
      <c r="FV1956" s="135"/>
      <c r="FW1956" s="135"/>
      <c r="FX1956" s="135"/>
      <c r="FY1956" s="135"/>
      <c r="FZ1956" s="135"/>
      <c r="GA1956" s="135"/>
      <c r="GB1956" s="135"/>
      <c r="GC1956" s="135"/>
      <c r="GD1956" s="135"/>
      <c r="GE1956" s="135"/>
      <c r="GF1956" s="135"/>
      <c r="GG1956" s="135"/>
      <c r="GH1956" s="135"/>
      <c r="GI1956" s="135"/>
      <c r="GJ1956" s="135"/>
      <c r="GK1956" s="135"/>
      <c r="GL1956" s="135"/>
      <c r="GM1956" s="135"/>
      <c r="GN1956" s="135"/>
      <c r="GO1956" s="135"/>
      <c r="GP1956" s="135"/>
      <c r="GQ1956" s="135"/>
      <c r="GR1956" s="135"/>
      <c r="GS1956" s="135"/>
      <c r="GT1956" s="135"/>
      <c r="GU1956" s="135"/>
      <c r="GV1956" s="135"/>
      <c r="GW1956" s="135"/>
      <c r="GX1956" s="135"/>
      <c r="GY1956" s="135"/>
      <c r="GZ1956" s="135"/>
      <c r="HA1956" s="135"/>
      <c r="HB1956" s="135"/>
      <c r="HC1956" s="135"/>
      <c r="HD1956" s="135"/>
      <c r="HE1956" s="135"/>
      <c r="HF1956" s="135"/>
      <c r="HG1956" s="135"/>
      <c r="HH1956" s="135"/>
      <c r="HI1956" s="135"/>
      <c r="HJ1956" s="135"/>
      <c r="HK1956" s="135"/>
      <c r="HL1956" s="135"/>
      <c r="HM1956" s="135"/>
      <c r="HN1956" s="135"/>
      <c r="HO1956" s="135"/>
      <c r="HP1956" s="135"/>
      <c r="HQ1956" s="135"/>
      <c r="HR1956" s="135"/>
      <c r="HS1956" s="135"/>
      <c r="HT1956" s="135"/>
      <c r="HU1956" s="135"/>
      <c r="HV1956" s="135"/>
      <c r="HW1956" s="135"/>
      <c r="HX1956" s="135"/>
      <c r="HY1956" s="135"/>
      <c r="HZ1956" s="135"/>
      <c r="IA1956" s="135"/>
      <c r="IB1956" s="135"/>
      <c r="IC1956" s="135"/>
      <c r="ID1956" s="135"/>
      <c r="IE1956" s="135"/>
      <c r="IF1956" s="135"/>
      <c r="IG1956" s="135"/>
      <c r="IH1956" s="135"/>
      <c r="II1956" s="135"/>
      <c r="IJ1956" s="135"/>
      <c r="IK1956" s="135"/>
      <c r="IL1956" s="135"/>
      <c r="IM1956" s="135"/>
      <c r="IN1956" s="135"/>
      <c r="IO1956" s="135"/>
      <c r="IP1956" s="135"/>
      <c r="IQ1956" s="135"/>
      <c r="IR1956" s="135"/>
      <c r="IS1956" s="135"/>
      <c r="IT1956" s="135"/>
      <c r="IU1956" s="135"/>
      <c r="IV1956" s="135"/>
      <c r="IW1956" s="135"/>
      <c r="IX1956" s="135"/>
      <c r="IY1956" s="135"/>
      <c r="IZ1956" s="135"/>
      <c r="JA1956" s="135"/>
      <c r="JB1956" s="135"/>
      <c r="JC1956" s="135"/>
      <c r="JD1956" s="135"/>
      <c r="JE1956" s="135"/>
      <c r="JF1956" s="135"/>
      <c r="JG1956" s="135"/>
      <c r="JH1956" s="135"/>
      <c r="JI1956" s="135"/>
    </row>
    <row r="1957" spans="1:269" s="821" customFormat="1" ht="30" x14ac:dyDescent="0.25">
      <c r="A1957" s="195"/>
      <c r="B1957" s="195">
        <v>1</v>
      </c>
      <c r="C1957" s="155" t="s">
        <v>620</v>
      </c>
      <c r="D1957" s="155"/>
      <c r="E1957" s="155"/>
      <c r="F1957" s="1674">
        <f t="shared" ref="F1957:I1957" si="3168">F1880</f>
        <v>1</v>
      </c>
      <c r="G1957" s="718">
        <f t="shared" si="3168"/>
        <v>0.91666666666666663</v>
      </c>
      <c r="H1957" s="718">
        <f t="shared" si="3168"/>
        <v>0</v>
      </c>
      <c r="I1957" s="1841">
        <f t="shared" si="3168"/>
        <v>0</v>
      </c>
      <c r="J1957" s="2243"/>
      <c r="K1957" s="2243"/>
      <c r="L1957" s="2244"/>
      <c r="M1957" s="2244"/>
      <c r="N1957" s="2244"/>
      <c r="O1957" s="2244"/>
      <c r="P1957" s="2244"/>
      <c r="Q1957" s="2244"/>
      <c r="R1957" s="2459"/>
      <c r="S1957" s="2459"/>
      <c r="T1957" s="2459"/>
      <c r="U1957" s="2459"/>
      <c r="V1957" s="2459"/>
      <c r="W1957" s="2459"/>
      <c r="X1957" s="2459"/>
      <c r="Y1957" s="2459"/>
      <c r="Z1957" s="2459"/>
      <c r="AA1957" s="2459"/>
      <c r="AB1957" s="2459"/>
      <c r="AC1957" s="2459"/>
      <c r="AD1957" s="2459"/>
      <c r="AE1957" s="2460"/>
      <c r="AF1957" s="2459"/>
      <c r="AG1957" s="2459"/>
      <c r="AH1957" s="2461"/>
      <c r="AI1957" s="2461"/>
      <c r="AJ1957" s="2459"/>
      <c r="AK1957" s="2019"/>
      <c r="AL1957" s="2608"/>
      <c r="AM1957" s="135"/>
      <c r="AN1957" s="135"/>
      <c r="AO1957" s="135"/>
      <c r="AP1957" s="135"/>
      <c r="AQ1957" s="135"/>
      <c r="AR1957" s="135"/>
      <c r="AS1957" s="135"/>
      <c r="AT1957" s="135"/>
      <c r="AU1957" s="135"/>
      <c r="AV1957" s="135"/>
      <c r="AW1957" s="135"/>
      <c r="AX1957" s="135"/>
      <c r="AY1957" s="135"/>
      <c r="AZ1957" s="135"/>
      <c r="BA1957" s="135"/>
      <c r="BB1957" s="135"/>
      <c r="BC1957" s="135"/>
      <c r="BD1957" s="135"/>
      <c r="BE1957" s="135"/>
      <c r="BF1957" s="135"/>
      <c r="BG1957" s="135"/>
      <c r="BH1957" s="135"/>
      <c r="BI1957" s="135"/>
      <c r="BJ1957" s="135"/>
      <c r="BK1957" s="135"/>
      <c r="BL1957" s="135"/>
      <c r="BM1957" s="135"/>
      <c r="BN1957" s="135"/>
      <c r="BO1957" s="135"/>
      <c r="BP1957" s="135"/>
      <c r="BQ1957" s="135"/>
      <c r="BR1957" s="135"/>
      <c r="BS1957" s="135"/>
      <c r="BT1957" s="135"/>
      <c r="BU1957" s="135"/>
      <c r="BV1957" s="135"/>
      <c r="BW1957" s="135"/>
      <c r="BX1957" s="135"/>
      <c r="BY1957" s="135"/>
      <c r="BZ1957" s="135"/>
      <c r="CA1957" s="135"/>
      <c r="CB1957" s="135"/>
      <c r="CC1957" s="135"/>
      <c r="CD1957" s="135"/>
      <c r="CE1957" s="135"/>
      <c r="CF1957" s="135"/>
      <c r="CG1957" s="135"/>
      <c r="CH1957" s="135"/>
      <c r="CI1957" s="135"/>
      <c r="CJ1957" s="135"/>
      <c r="CK1957" s="135"/>
      <c r="CL1957" s="135"/>
      <c r="CM1957" s="135"/>
      <c r="CN1957" s="135"/>
      <c r="CO1957" s="135"/>
      <c r="CP1957" s="135"/>
      <c r="CQ1957" s="135"/>
      <c r="CR1957" s="135"/>
      <c r="CS1957" s="135"/>
      <c r="CT1957" s="135"/>
      <c r="CU1957" s="135"/>
      <c r="CV1957" s="135"/>
      <c r="CW1957" s="135"/>
      <c r="CX1957" s="135"/>
      <c r="CY1957" s="135"/>
      <c r="CZ1957" s="135"/>
      <c r="DA1957" s="135"/>
      <c r="DB1957" s="135"/>
      <c r="DC1957" s="135"/>
      <c r="DD1957" s="135"/>
      <c r="DE1957" s="135"/>
      <c r="DF1957" s="135"/>
      <c r="DG1957" s="135"/>
      <c r="DH1957" s="135"/>
      <c r="DI1957" s="135"/>
      <c r="DJ1957" s="135"/>
      <c r="DK1957" s="135"/>
      <c r="DL1957" s="135"/>
      <c r="DM1957" s="135"/>
      <c r="DN1957" s="135"/>
      <c r="DO1957" s="135"/>
      <c r="DP1957" s="135"/>
      <c r="DQ1957" s="135"/>
      <c r="DR1957" s="135"/>
      <c r="DS1957" s="135"/>
      <c r="DT1957" s="135"/>
      <c r="DU1957" s="135"/>
      <c r="DV1957" s="135"/>
      <c r="DW1957" s="135"/>
      <c r="DX1957" s="135"/>
      <c r="DY1957" s="135"/>
      <c r="DZ1957" s="135"/>
      <c r="EA1957" s="135"/>
      <c r="EB1957" s="135"/>
      <c r="EC1957" s="135"/>
      <c r="ED1957" s="135"/>
      <c r="EE1957" s="135"/>
      <c r="EF1957" s="135"/>
      <c r="EG1957" s="135"/>
      <c r="EH1957" s="135"/>
      <c r="EI1957" s="135"/>
      <c r="EJ1957" s="135"/>
      <c r="EK1957" s="135"/>
      <c r="EL1957" s="135"/>
      <c r="EM1957" s="135"/>
      <c r="EN1957" s="135"/>
      <c r="EO1957" s="135"/>
      <c r="EP1957" s="135"/>
      <c r="EQ1957" s="135"/>
      <c r="ER1957" s="135"/>
      <c r="ES1957" s="135"/>
      <c r="ET1957" s="135"/>
      <c r="EU1957" s="135"/>
      <c r="EV1957" s="135"/>
      <c r="EW1957" s="135"/>
      <c r="EX1957" s="135"/>
      <c r="EY1957" s="135"/>
      <c r="EZ1957" s="135"/>
      <c r="FA1957" s="135"/>
      <c r="FB1957" s="135"/>
      <c r="FC1957" s="135"/>
      <c r="FD1957" s="135"/>
      <c r="FE1957" s="135"/>
      <c r="FF1957" s="135"/>
      <c r="FG1957" s="135"/>
      <c r="FH1957" s="135"/>
      <c r="FI1957" s="135"/>
      <c r="FJ1957" s="135"/>
      <c r="FK1957" s="135"/>
      <c r="FL1957" s="135"/>
      <c r="FM1957" s="135"/>
      <c r="FN1957" s="135"/>
      <c r="FO1957" s="135"/>
      <c r="FP1957" s="135"/>
      <c r="FQ1957" s="135"/>
      <c r="FR1957" s="135"/>
      <c r="FS1957" s="135"/>
      <c r="FT1957" s="135"/>
      <c r="FU1957" s="135"/>
      <c r="FV1957" s="135"/>
      <c r="FW1957" s="135"/>
      <c r="FX1957" s="135"/>
      <c r="FY1957" s="135"/>
      <c r="FZ1957" s="135"/>
      <c r="GA1957" s="135"/>
      <c r="GB1957" s="135"/>
      <c r="GC1957" s="135"/>
      <c r="GD1957" s="135"/>
      <c r="GE1957" s="135"/>
      <c r="GF1957" s="135"/>
      <c r="GG1957" s="135"/>
      <c r="GH1957" s="135"/>
      <c r="GI1957" s="135"/>
      <c r="GJ1957" s="135"/>
      <c r="GK1957" s="135"/>
      <c r="GL1957" s="135"/>
      <c r="GM1957" s="135"/>
      <c r="GN1957" s="135"/>
      <c r="GO1957" s="135"/>
      <c r="GP1957" s="135"/>
      <c r="GQ1957" s="135"/>
      <c r="GR1957" s="135"/>
      <c r="GS1957" s="135"/>
      <c r="GT1957" s="135"/>
      <c r="GU1957" s="135"/>
      <c r="GV1957" s="135"/>
      <c r="GW1957" s="135"/>
      <c r="GX1957" s="135"/>
      <c r="GY1957" s="135"/>
      <c r="GZ1957" s="135"/>
      <c r="HA1957" s="135"/>
      <c r="HB1957" s="135"/>
      <c r="HC1957" s="135"/>
      <c r="HD1957" s="135"/>
      <c r="HE1957" s="135"/>
      <c r="HF1957" s="135"/>
      <c r="HG1957" s="135"/>
      <c r="HH1957" s="135"/>
      <c r="HI1957" s="135"/>
      <c r="HJ1957" s="135"/>
      <c r="HK1957" s="135"/>
      <c r="HL1957" s="135"/>
      <c r="HM1957" s="135"/>
      <c r="HN1957" s="135"/>
      <c r="HO1957" s="135"/>
      <c r="HP1957" s="135"/>
      <c r="HQ1957" s="135"/>
      <c r="HR1957" s="135"/>
      <c r="HS1957" s="135"/>
      <c r="HT1957" s="135"/>
      <c r="HU1957" s="135"/>
      <c r="HV1957" s="135"/>
      <c r="HW1957" s="135"/>
      <c r="HX1957" s="135"/>
      <c r="HY1957" s="135"/>
      <c r="HZ1957" s="135"/>
      <c r="IA1957" s="135"/>
      <c r="IB1957" s="135"/>
      <c r="IC1957" s="135"/>
      <c r="ID1957" s="135"/>
      <c r="IE1957" s="135"/>
      <c r="IF1957" s="135"/>
      <c r="IG1957" s="135"/>
      <c r="IH1957" s="135"/>
      <c r="II1957" s="135"/>
      <c r="IJ1957" s="135"/>
      <c r="IK1957" s="135"/>
      <c r="IL1957" s="135"/>
      <c r="IM1957" s="135"/>
      <c r="IN1957" s="135"/>
      <c r="IO1957" s="135"/>
      <c r="IP1957" s="135"/>
      <c r="IQ1957" s="135"/>
      <c r="IR1957" s="135"/>
      <c r="IS1957" s="135"/>
      <c r="IT1957" s="135"/>
      <c r="IU1957" s="135"/>
      <c r="IV1957" s="135"/>
      <c r="IW1957" s="135"/>
      <c r="IX1957" s="135"/>
      <c r="IY1957" s="135"/>
      <c r="IZ1957" s="135"/>
      <c r="JA1957" s="135"/>
      <c r="JB1957" s="135"/>
      <c r="JC1957" s="135"/>
      <c r="JD1957" s="135"/>
      <c r="JE1957" s="135"/>
      <c r="JF1957" s="135"/>
      <c r="JG1957" s="135"/>
      <c r="JH1957" s="135"/>
      <c r="JI1957" s="135"/>
    </row>
    <row r="1958" spans="1:269" s="821" customFormat="1" ht="30" x14ac:dyDescent="0.25">
      <c r="A1958" s="195"/>
      <c r="B1958" s="195">
        <v>1</v>
      </c>
      <c r="C1958" s="155" t="s">
        <v>621</v>
      </c>
      <c r="D1958" s="155"/>
      <c r="E1958" s="155"/>
      <c r="F1958" s="1674">
        <f t="shared" ref="F1958:I1958" si="3169">F1881</f>
        <v>15</v>
      </c>
      <c r="G1958" s="718">
        <f t="shared" si="3169"/>
        <v>13.75</v>
      </c>
      <c r="H1958" s="718">
        <f t="shared" si="3169"/>
        <v>8</v>
      </c>
      <c r="I1958" s="1841">
        <f t="shared" si="3169"/>
        <v>58.18181818181818</v>
      </c>
      <c r="J1958" s="2243"/>
      <c r="K1958" s="2243"/>
      <c r="L1958" s="2244"/>
      <c r="M1958" s="2244"/>
      <c r="N1958" s="2244"/>
      <c r="O1958" s="2244"/>
      <c r="P1958" s="2244"/>
      <c r="Q1958" s="2244"/>
      <c r="R1958" s="2459"/>
      <c r="S1958" s="2459"/>
      <c r="T1958" s="2459"/>
      <c r="U1958" s="2459"/>
      <c r="V1958" s="2459"/>
      <c r="W1958" s="2459"/>
      <c r="X1958" s="2459"/>
      <c r="Y1958" s="2459"/>
      <c r="Z1958" s="2459"/>
      <c r="AA1958" s="2459"/>
      <c r="AB1958" s="2459"/>
      <c r="AC1958" s="2459"/>
      <c r="AD1958" s="2459"/>
      <c r="AE1958" s="2460"/>
      <c r="AF1958" s="2459"/>
      <c r="AG1958" s="2459"/>
      <c r="AH1958" s="2461"/>
      <c r="AI1958" s="2461"/>
      <c r="AJ1958" s="2459"/>
      <c r="AK1958" s="2019"/>
      <c r="AL1958" s="2608"/>
      <c r="AM1958" s="135"/>
      <c r="AN1958" s="135"/>
      <c r="AO1958" s="135"/>
      <c r="AP1958" s="135"/>
      <c r="AQ1958" s="135"/>
      <c r="AR1958" s="135"/>
      <c r="AS1958" s="135"/>
      <c r="AT1958" s="135"/>
      <c r="AU1958" s="135"/>
      <c r="AV1958" s="135"/>
      <c r="AW1958" s="135"/>
      <c r="AX1958" s="135"/>
      <c r="AY1958" s="135"/>
      <c r="AZ1958" s="135"/>
      <c r="BA1958" s="135"/>
      <c r="BB1958" s="135"/>
      <c r="BC1958" s="135"/>
      <c r="BD1958" s="135"/>
      <c r="BE1958" s="135"/>
      <c r="BF1958" s="135"/>
      <c r="BG1958" s="135"/>
      <c r="BH1958" s="135"/>
      <c r="BI1958" s="135"/>
      <c r="BJ1958" s="135"/>
      <c r="BK1958" s="135"/>
      <c r="BL1958" s="135"/>
      <c r="BM1958" s="135"/>
      <c r="BN1958" s="135"/>
      <c r="BO1958" s="135"/>
      <c r="BP1958" s="135"/>
      <c r="BQ1958" s="135"/>
      <c r="BR1958" s="135"/>
      <c r="BS1958" s="135"/>
      <c r="BT1958" s="135"/>
      <c r="BU1958" s="135"/>
      <c r="BV1958" s="135"/>
      <c r="BW1958" s="135"/>
      <c r="BX1958" s="135"/>
      <c r="BY1958" s="135"/>
      <c r="BZ1958" s="135"/>
      <c r="CA1958" s="135"/>
      <c r="CB1958" s="135"/>
      <c r="CC1958" s="135"/>
      <c r="CD1958" s="135"/>
      <c r="CE1958" s="135"/>
      <c r="CF1958" s="135"/>
      <c r="CG1958" s="135"/>
      <c r="CH1958" s="135"/>
      <c r="CI1958" s="135"/>
      <c r="CJ1958" s="135"/>
      <c r="CK1958" s="135"/>
      <c r="CL1958" s="135"/>
      <c r="CM1958" s="135"/>
      <c r="CN1958" s="135"/>
      <c r="CO1958" s="135"/>
      <c r="CP1958" s="135"/>
      <c r="CQ1958" s="135"/>
      <c r="CR1958" s="135"/>
      <c r="CS1958" s="135"/>
      <c r="CT1958" s="135"/>
      <c r="CU1958" s="135"/>
      <c r="CV1958" s="135"/>
      <c r="CW1958" s="135"/>
      <c r="CX1958" s="135"/>
      <c r="CY1958" s="135"/>
      <c r="CZ1958" s="135"/>
      <c r="DA1958" s="135"/>
      <c r="DB1958" s="135"/>
      <c r="DC1958" s="135"/>
      <c r="DD1958" s="135"/>
      <c r="DE1958" s="135"/>
      <c r="DF1958" s="135"/>
      <c r="DG1958" s="135"/>
      <c r="DH1958" s="135"/>
      <c r="DI1958" s="135"/>
      <c r="DJ1958" s="135"/>
      <c r="DK1958" s="135"/>
      <c r="DL1958" s="135"/>
      <c r="DM1958" s="135"/>
      <c r="DN1958" s="135"/>
      <c r="DO1958" s="135"/>
      <c r="DP1958" s="135"/>
      <c r="DQ1958" s="135"/>
      <c r="DR1958" s="135"/>
      <c r="DS1958" s="135"/>
      <c r="DT1958" s="135"/>
      <c r="DU1958" s="135"/>
      <c r="DV1958" s="135"/>
      <c r="DW1958" s="135"/>
      <c r="DX1958" s="135"/>
      <c r="DY1958" s="135"/>
      <c r="DZ1958" s="135"/>
      <c r="EA1958" s="135"/>
      <c r="EB1958" s="135"/>
      <c r="EC1958" s="135"/>
      <c r="ED1958" s="135"/>
      <c r="EE1958" s="135"/>
      <c r="EF1958" s="135"/>
      <c r="EG1958" s="135"/>
      <c r="EH1958" s="135"/>
      <c r="EI1958" s="135"/>
      <c r="EJ1958" s="135"/>
      <c r="EK1958" s="135"/>
      <c r="EL1958" s="135"/>
      <c r="EM1958" s="135"/>
      <c r="EN1958" s="135"/>
      <c r="EO1958" s="135"/>
      <c r="EP1958" s="135"/>
      <c r="EQ1958" s="135"/>
      <c r="ER1958" s="135"/>
      <c r="ES1958" s="135"/>
      <c r="ET1958" s="135"/>
      <c r="EU1958" s="135"/>
      <c r="EV1958" s="135"/>
      <c r="EW1958" s="135"/>
      <c r="EX1958" s="135"/>
      <c r="EY1958" s="135"/>
      <c r="EZ1958" s="135"/>
      <c r="FA1958" s="135"/>
      <c r="FB1958" s="135"/>
      <c r="FC1958" s="135"/>
      <c r="FD1958" s="135"/>
      <c r="FE1958" s="135"/>
      <c r="FF1958" s="135"/>
      <c r="FG1958" s="135"/>
      <c r="FH1958" s="135"/>
      <c r="FI1958" s="135"/>
      <c r="FJ1958" s="135"/>
      <c r="FK1958" s="135"/>
      <c r="FL1958" s="135"/>
      <c r="FM1958" s="135"/>
      <c r="FN1958" s="135"/>
      <c r="FO1958" s="135"/>
      <c r="FP1958" s="135"/>
      <c r="FQ1958" s="135"/>
      <c r="FR1958" s="135"/>
      <c r="FS1958" s="135"/>
      <c r="FT1958" s="135"/>
      <c r="FU1958" s="135"/>
      <c r="FV1958" s="135"/>
      <c r="FW1958" s="135"/>
      <c r="FX1958" s="135"/>
      <c r="FY1958" s="135"/>
      <c r="FZ1958" s="135"/>
      <c r="GA1958" s="135"/>
      <c r="GB1958" s="135"/>
      <c r="GC1958" s="135"/>
      <c r="GD1958" s="135"/>
      <c r="GE1958" s="135"/>
      <c r="GF1958" s="135"/>
      <c r="GG1958" s="135"/>
      <c r="GH1958" s="135"/>
      <c r="GI1958" s="135"/>
      <c r="GJ1958" s="135"/>
      <c r="GK1958" s="135"/>
      <c r="GL1958" s="135"/>
      <c r="GM1958" s="135"/>
      <c r="GN1958" s="135"/>
      <c r="GO1958" s="135"/>
      <c r="GP1958" s="135"/>
      <c r="GQ1958" s="135"/>
      <c r="GR1958" s="135"/>
      <c r="GS1958" s="135"/>
      <c r="GT1958" s="135"/>
      <c r="GU1958" s="135"/>
      <c r="GV1958" s="135"/>
      <c r="GW1958" s="135"/>
      <c r="GX1958" s="135"/>
      <c r="GY1958" s="135"/>
      <c r="GZ1958" s="135"/>
      <c r="HA1958" s="135"/>
      <c r="HB1958" s="135"/>
      <c r="HC1958" s="135"/>
      <c r="HD1958" s="135"/>
      <c r="HE1958" s="135"/>
      <c r="HF1958" s="135"/>
      <c r="HG1958" s="135"/>
      <c r="HH1958" s="135"/>
      <c r="HI1958" s="135"/>
      <c r="HJ1958" s="135"/>
      <c r="HK1958" s="135"/>
      <c r="HL1958" s="135"/>
      <c r="HM1958" s="135"/>
      <c r="HN1958" s="135"/>
      <c r="HO1958" s="135"/>
      <c r="HP1958" s="135"/>
      <c r="HQ1958" s="135"/>
      <c r="HR1958" s="135"/>
      <c r="HS1958" s="135"/>
      <c r="HT1958" s="135"/>
      <c r="HU1958" s="135"/>
      <c r="HV1958" s="135"/>
      <c r="HW1958" s="135"/>
      <c r="HX1958" s="135"/>
      <c r="HY1958" s="135"/>
      <c r="HZ1958" s="135"/>
      <c r="IA1958" s="135"/>
      <c r="IB1958" s="135"/>
      <c r="IC1958" s="135"/>
      <c r="ID1958" s="135"/>
      <c r="IE1958" s="135"/>
      <c r="IF1958" s="135"/>
      <c r="IG1958" s="135"/>
      <c r="IH1958" s="135"/>
      <c r="II1958" s="135"/>
      <c r="IJ1958" s="135"/>
      <c r="IK1958" s="135"/>
      <c r="IL1958" s="135"/>
      <c r="IM1958" s="135"/>
      <c r="IN1958" s="135"/>
      <c r="IO1958" s="135"/>
      <c r="IP1958" s="135"/>
      <c r="IQ1958" s="135"/>
      <c r="IR1958" s="135"/>
      <c r="IS1958" s="135"/>
      <c r="IT1958" s="135"/>
      <c r="IU1958" s="135"/>
      <c r="IV1958" s="135"/>
      <c r="IW1958" s="135"/>
      <c r="IX1958" s="135"/>
      <c r="IY1958" s="135"/>
      <c r="IZ1958" s="135"/>
      <c r="JA1958" s="135"/>
      <c r="JB1958" s="135"/>
      <c r="JC1958" s="135"/>
      <c r="JD1958" s="135"/>
      <c r="JE1958" s="135"/>
      <c r="JF1958" s="135"/>
      <c r="JG1958" s="135"/>
      <c r="JH1958" s="135"/>
      <c r="JI1958" s="135"/>
    </row>
    <row r="1959" spans="1:269" s="821" customFormat="1" ht="30" x14ac:dyDescent="0.25">
      <c r="A1959" s="195"/>
      <c r="B1959" s="195">
        <v>1</v>
      </c>
      <c r="C1959" s="155" t="s">
        <v>131</v>
      </c>
      <c r="D1959" s="155"/>
      <c r="E1959" s="155"/>
      <c r="F1959" s="1674">
        <f t="shared" ref="F1959:I1962" si="3170">F1882</f>
        <v>33044</v>
      </c>
      <c r="G1959" s="718">
        <f t="shared" si="3170"/>
        <v>30415.333333333336</v>
      </c>
      <c r="H1959" s="718">
        <f t="shared" si="3170"/>
        <v>25290</v>
      </c>
      <c r="I1959" s="1841">
        <f t="shared" si="3170"/>
        <v>83.148850360563742</v>
      </c>
      <c r="J1959" s="2243"/>
      <c r="K1959" s="2243"/>
      <c r="L1959" s="2244"/>
      <c r="M1959" s="2244"/>
      <c r="N1959" s="2244"/>
      <c r="O1959" s="2244"/>
      <c r="P1959" s="2244"/>
      <c r="Q1959" s="2244"/>
      <c r="R1959" s="2459">
        <f t="shared" ref="R1959:AJ1959" si="3171">R1882</f>
        <v>0</v>
      </c>
      <c r="S1959" s="2459">
        <f t="shared" ref="S1959:T1959" si="3172">S1882</f>
        <v>0</v>
      </c>
      <c r="T1959" s="2459">
        <f t="shared" si="3172"/>
        <v>0</v>
      </c>
      <c r="U1959" s="2459">
        <f t="shared" ref="U1959:V1959" si="3173">U1882</f>
        <v>0</v>
      </c>
      <c r="V1959" s="2459">
        <f t="shared" si="3173"/>
        <v>0</v>
      </c>
      <c r="W1959" s="2459">
        <f t="shared" ref="W1959:X1959" si="3174">W1882</f>
        <v>0</v>
      </c>
      <c r="X1959" s="2459">
        <f t="shared" si="3174"/>
        <v>0</v>
      </c>
      <c r="Y1959" s="2459">
        <f t="shared" ref="Y1959:Z1959" si="3175">Y1882</f>
        <v>0</v>
      </c>
      <c r="Z1959" s="2459">
        <f t="shared" si="3175"/>
        <v>0</v>
      </c>
      <c r="AA1959" s="2459">
        <f t="shared" ref="AA1959:AB1959" si="3176">AA1882</f>
        <v>0</v>
      </c>
      <c r="AB1959" s="2459">
        <f t="shared" si="3176"/>
        <v>0</v>
      </c>
      <c r="AC1959" s="2459">
        <f t="shared" si="3171"/>
        <v>0</v>
      </c>
      <c r="AD1959" s="2459">
        <f t="shared" si="3171"/>
        <v>0</v>
      </c>
      <c r="AE1959" s="2460">
        <f t="shared" si="3171"/>
        <v>0</v>
      </c>
      <c r="AF1959" s="2459">
        <f t="shared" si="3171"/>
        <v>0</v>
      </c>
      <c r="AG1959" s="2459">
        <f t="shared" si="3171"/>
        <v>0</v>
      </c>
      <c r="AH1959" s="2461">
        <f t="shared" si="3171"/>
        <v>0</v>
      </c>
      <c r="AI1959" s="2461">
        <f t="shared" si="3171"/>
        <v>0</v>
      </c>
      <c r="AJ1959" s="2459">
        <f t="shared" si="3171"/>
        <v>0</v>
      </c>
      <c r="AK1959" s="2019"/>
      <c r="AL1959" s="2608"/>
      <c r="AM1959" s="135"/>
      <c r="AN1959" s="135"/>
      <c r="AO1959" s="135"/>
      <c r="AP1959" s="135"/>
      <c r="AQ1959" s="135"/>
      <c r="AR1959" s="135"/>
      <c r="AS1959" s="135"/>
      <c r="AT1959" s="135"/>
      <c r="AU1959" s="135"/>
      <c r="AV1959" s="135"/>
      <c r="AW1959" s="135"/>
      <c r="AX1959" s="135"/>
      <c r="AY1959" s="135"/>
      <c r="AZ1959" s="135"/>
      <c r="BA1959" s="135"/>
      <c r="BB1959" s="135"/>
      <c r="BC1959" s="135"/>
      <c r="BD1959" s="135"/>
      <c r="BE1959" s="135"/>
      <c r="BF1959" s="135"/>
      <c r="BG1959" s="135"/>
      <c r="BH1959" s="135"/>
      <c r="BI1959" s="135"/>
      <c r="BJ1959" s="135"/>
      <c r="BK1959" s="135"/>
      <c r="BL1959" s="135"/>
      <c r="BM1959" s="135"/>
      <c r="BN1959" s="135"/>
      <c r="BO1959" s="135"/>
      <c r="BP1959" s="135"/>
      <c r="BQ1959" s="135"/>
      <c r="BR1959" s="135"/>
      <c r="BS1959" s="135"/>
      <c r="BT1959" s="135"/>
      <c r="BU1959" s="135"/>
      <c r="BV1959" s="135"/>
      <c r="BW1959" s="135"/>
      <c r="BX1959" s="135"/>
      <c r="BY1959" s="135"/>
      <c r="BZ1959" s="135"/>
      <c r="CA1959" s="135"/>
      <c r="CB1959" s="135"/>
      <c r="CC1959" s="135"/>
      <c r="CD1959" s="135"/>
      <c r="CE1959" s="135"/>
      <c r="CF1959" s="135"/>
      <c r="CG1959" s="135"/>
      <c r="CH1959" s="135"/>
      <c r="CI1959" s="135"/>
      <c r="CJ1959" s="135"/>
      <c r="CK1959" s="135"/>
      <c r="CL1959" s="135"/>
      <c r="CM1959" s="135"/>
      <c r="CN1959" s="135"/>
      <c r="CO1959" s="135"/>
      <c r="CP1959" s="135"/>
      <c r="CQ1959" s="135"/>
      <c r="CR1959" s="135"/>
      <c r="CS1959" s="135"/>
      <c r="CT1959" s="135"/>
      <c r="CU1959" s="135"/>
      <c r="CV1959" s="135"/>
      <c r="CW1959" s="135"/>
      <c r="CX1959" s="135"/>
      <c r="CY1959" s="135"/>
      <c r="CZ1959" s="135"/>
      <c r="DA1959" s="135"/>
      <c r="DB1959" s="135"/>
      <c r="DC1959" s="135"/>
      <c r="DD1959" s="135"/>
      <c r="DE1959" s="135"/>
      <c r="DF1959" s="135"/>
      <c r="DG1959" s="135"/>
      <c r="DH1959" s="135"/>
      <c r="DI1959" s="135"/>
      <c r="DJ1959" s="135"/>
      <c r="DK1959" s="135"/>
      <c r="DL1959" s="135"/>
      <c r="DM1959" s="135"/>
      <c r="DN1959" s="135"/>
      <c r="DO1959" s="135"/>
      <c r="DP1959" s="135"/>
      <c r="DQ1959" s="135"/>
      <c r="DR1959" s="135"/>
      <c r="DS1959" s="135"/>
      <c r="DT1959" s="135"/>
      <c r="DU1959" s="135"/>
      <c r="DV1959" s="135"/>
      <c r="DW1959" s="135"/>
      <c r="DX1959" s="135"/>
      <c r="DY1959" s="135"/>
      <c r="DZ1959" s="135"/>
      <c r="EA1959" s="135"/>
      <c r="EB1959" s="135"/>
      <c r="EC1959" s="135"/>
      <c r="ED1959" s="135"/>
      <c r="EE1959" s="135"/>
      <c r="EF1959" s="135"/>
      <c r="EG1959" s="135"/>
      <c r="EH1959" s="135"/>
      <c r="EI1959" s="135"/>
      <c r="EJ1959" s="135"/>
      <c r="EK1959" s="135"/>
      <c r="EL1959" s="135"/>
      <c r="EM1959" s="135"/>
      <c r="EN1959" s="135"/>
      <c r="EO1959" s="135"/>
      <c r="EP1959" s="135"/>
      <c r="EQ1959" s="135"/>
      <c r="ER1959" s="135"/>
      <c r="ES1959" s="135"/>
      <c r="ET1959" s="135"/>
      <c r="EU1959" s="135"/>
      <c r="EV1959" s="135"/>
      <c r="EW1959" s="135"/>
      <c r="EX1959" s="135"/>
      <c r="EY1959" s="135"/>
      <c r="EZ1959" s="135"/>
      <c r="FA1959" s="135"/>
      <c r="FB1959" s="135"/>
      <c r="FC1959" s="135"/>
      <c r="FD1959" s="135"/>
      <c r="FE1959" s="135"/>
      <c r="FF1959" s="135"/>
      <c r="FG1959" s="135"/>
      <c r="FH1959" s="135"/>
      <c r="FI1959" s="135"/>
      <c r="FJ1959" s="135"/>
      <c r="FK1959" s="135"/>
      <c r="FL1959" s="135"/>
      <c r="FM1959" s="135"/>
      <c r="FN1959" s="135"/>
      <c r="FO1959" s="135"/>
      <c r="FP1959" s="135"/>
      <c r="FQ1959" s="135"/>
      <c r="FR1959" s="135"/>
      <c r="FS1959" s="135"/>
      <c r="FT1959" s="135"/>
      <c r="FU1959" s="135"/>
      <c r="FV1959" s="135"/>
      <c r="FW1959" s="135"/>
      <c r="FX1959" s="135"/>
      <c r="FY1959" s="135"/>
      <c r="FZ1959" s="135"/>
      <c r="GA1959" s="135"/>
      <c r="GB1959" s="135"/>
      <c r="GC1959" s="135"/>
      <c r="GD1959" s="135"/>
      <c r="GE1959" s="135"/>
      <c r="GF1959" s="135"/>
      <c r="GG1959" s="135"/>
      <c r="GH1959" s="135"/>
      <c r="GI1959" s="135"/>
      <c r="GJ1959" s="135"/>
      <c r="GK1959" s="135"/>
      <c r="GL1959" s="135"/>
      <c r="GM1959" s="135"/>
      <c r="GN1959" s="135"/>
      <c r="GO1959" s="135"/>
      <c r="GP1959" s="135"/>
      <c r="GQ1959" s="135"/>
      <c r="GR1959" s="135"/>
      <c r="GS1959" s="135"/>
      <c r="GT1959" s="135"/>
      <c r="GU1959" s="135"/>
      <c r="GV1959" s="135"/>
      <c r="GW1959" s="135"/>
      <c r="GX1959" s="135"/>
      <c r="GY1959" s="135"/>
      <c r="GZ1959" s="135"/>
      <c r="HA1959" s="135"/>
      <c r="HB1959" s="135"/>
      <c r="HC1959" s="135"/>
      <c r="HD1959" s="135"/>
      <c r="HE1959" s="135"/>
      <c r="HF1959" s="135"/>
      <c r="HG1959" s="135"/>
      <c r="HH1959" s="135"/>
      <c r="HI1959" s="135"/>
      <c r="HJ1959" s="135"/>
      <c r="HK1959" s="135"/>
      <c r="HL1959" s="135"/>
      <c r="HM1959" s="135"/>
      <c r="HN1959" s="135"/>
      <c r="HO1959" s="135"/>
      <c r="HP1959" s="135"/>
      <c r="HQ1959" s="135"/>
      <c r="HR1959" s="135"/>
      <c r="HS1959" s="135"/>
      <c r="HT1959" s="135"/>
      <c r="HU1959" s="135"/>
      <c r="HV1959" s="135"/>
      <c r="HW1959" s="135"/>
      <c r="HX1959" s="135"/>
      <c r="HY1959" s="135"/>
      <c r="HZ1959" s="135"/>
      <c r="IA1959" s="135"/>
      <c r="IB1959" s="135"/>
      <c r="IC1959" s="135"/>
      <c r="ID1959" s="135"/>
      <c r="IE1959" s="135"/>
      <c r="IF1959" s="135"/>
      <c r="IG1959" s="135"/>
      <c r="IH1959" s="135"/>
      <c r="II1959" s="135"/>
      <c r="IJ1959" s="135"/>
      <c r="IK1959" s="135"/>
      <c r="IL1959" s="135"/>
      <c r="IM1959" s="135"/>
      <c r="IN1959" s="135"/>
      <c r="IO1959" s="135"/>
      <c r="IP1959" s="135"/>
      <c r="IQ1959" s="135"/>
      <c r="IR1959" s="135"/>
      <c r="IS1959" s="135"/>
      <c r="IT1959" s="135"/>
      <c r="IU1959" s="135"/>
      <c r="IV1959" s="135"/>
      <c r="IW1959" s="135"/>
      <c r="IX1959" s="135"/>
      <c r="IY1959" s="135"/>
      <c r="IZ1959" s="135"/>
      <c r="JA1959" s="135"/>
      <c r="JB1959" s="135"/>
      <c r="JC1959" s="135"/>
      <c r="JD1959" s="135"/>
      <c r="JE1959" s="135"/>
      <c r="JF1959" s="135"/>
      <c r="JG1959" s="135"/>
      <c r="JH1959" s="135"/>
      <c r="JI1959" s="135"/>
    </row>
    <row r="1960" spans="1:269" s="821" customFormat="1" x14ac:dyDescent="0.25">
      <c r="A1960" s="195"/>
      <c r="B1960" s="195">
        <v>1</v>
      </c>
      <c r="C1960" s="155" t="s">
        <v>222</v>
      </c>
      <c r="D1960" s="155"/>
      <c r="E1960" s="155"/>
      <c r="F1960" s="1674">
        <f t="shared" si="3170"/>
        <v>28081</v>
      </c>
      <c r="G1960" s="718">
        <f t="shared" si="3170"/>
        <v>25740.916666666668</v>
      </c>
      <c r="H1960" s="718">
        <f t="shared" si="3170"/>
        <v>20319</v>
      </c>
      <c r="I1960" s="1841">
        <f t="shared" si="3170"/>
        <v>78.936582807527572</v>
      </c>
      <c r="J1960" s="2243"/>
      <c r="K1960" s="2243"/>
      <c r="L1960" s="2244"/>
      <c r="M1960" s="2244"/>
      <c r="N1960" s="2244"/>
      <c r="O1960" s="2244"/>
      <c r="P1960" s="2244"/>
      <c r="Q1960" s="2244"/>
      <c r="R1960" s="2459">
        <f t="shared" ref="R1960:AJ1960" si="3177">R1883</f>
        <v>0</v>
      </c>
      <c r="S1960" s="2459">
        <f t="shared" ref="S1960:T1960" si="3178">S1883</f>
        <v>0</v>
      </c>
      <c r="T1960" s="2459">
        <f t="shared" si="3178"/>
        <v>0</v>
      </c>
      <c r="U1960" s="2459">
        <f t="shared" ref="U1960:V1960" si="3179">U1883</f>
        <v>0</v>
      </c>
      <c r="V1960" s="2459">
        <f t="shared" si="3179"/>
        <v>0</v>
      </c>
      <c r="W1960" s="2459">
        <f t="shared" ref="W1960:X1960" si="3180">W1883</f>
        <v>0</v>
      </c>
      <c r="X1960" s="2459">
        <f t="shared" si="3180"/>
        <v>0</v>
      </c>
      <c r="Y1960" s="2459">
        <f t="shared" ref="Y1960:Z1960" si="3181">Y1883</f>
        <v>0</v>
      </c>
      <c r="Z1960" s="2459">
        <f t="shared" si="3181"/>
        <v>0</v>
      </c>
      <c r="AA1960" s="2459">
        <f t="shared" ref="AA1960:AB1960" si="3182">AA1883</f>
        <v>0</v>
      </c>
      <c r="AB1960" s="2459">
        <f t="shared" si="3182"/>
        <v>0</v>
      </c>
      <c r="AC1960" s="2459">
        <f t="shared" si="3177"/>
        <v>0</v>
      </c>
      <c r="AD1960" s="2459">
        <f t="shared" si="3177"/>
        <v>0</v>
      </c>
      <c r="AE1960" s="2460">
        <f t="shared" si="3177"/>
        <v>0</v>
      </c>
      <c r="AF1960" s="2459">
        <f t="shared" si="3177"/>
        <v>0</v>
      </c>
      <c r="AG1960" s="2459">
        <f t="shared" si="3177"/>
        <v>0</v>
      </c>
      <c r="AH1960" s="2461">
        <f t="shared" si="3177"/>
        <v>0</v>
      </c>
      <c r="AI1960" s="2461">
        <f t="shared" si="3177"/>
        <v>0</v>
      </c>
      <c r="AJ1960" s="2459">
        <f t="shared" si="3177"/>
        <v>0</v>
      </c>
      <c r="AK1960" s="2019"/>
      <c r="AL1960" s="2608"/>
      <c r="AM1960" s="135"/>
      <c r="AN1960" s="135"/>
      <c r="AO1960" s="135"/>
      <c r="AP1960" s="135"/>
      <c r="AQ1960" s="135"/>
      <c r="AR1960" s="135"/>
      <c r="AS1960" s="135"/>
      <c r="AT1960" s="135"/>
      <c r="AU1960" s="135"/>
      <c r="AV1960" s="135"/>
      <c r="AW1960" s="135"/>
      <c r="AX1960" s="135"/>
      <c r="AY1960" s="135"/>
      <c r="AZ1960" s="135"/>
      <c r="BA1960" s="135"/>
      <c r="BB1960" s="135"/>
      <c r="BC1960" s="135"/>
      <c r="BD1960" s="135"/>
      <c r="BE1960" s="135"/>
      <c r="BF1960" s="135"/>
      <c r="BG1960" s="135"/>
      <c r="BH1960" s="135"/>
      <c r="BI1960" s="135"/>
      <c r="BJ1960" s="135"/>
      <c r="BK1960" s="135"/>
      <c r="BL1960" s="135"/>
      <c r="BM1960" s="135"/>
      <c r="BN1960" s="135"/>
      <c r="BO1960" s="135"/>
      <c r="BP1960" s="135"/>
      <c r="BQ1960" s="135"/>
      <c r="BR1960" s="135"/>
      <c r="BS1960" s="135"/>
      <c r="BT1960" s="135"/>
      <c r="BU1960" s="135"/>
      <c r="BV1960" s="135"/>
      <c r="BW1960" s="135"/>
      <c r="BX1960" s="135"/>
      <c r="BY1960" s="135"/>
      <c r="BZ1960" s="135"/>
      <c r="CA1960" s="135"/>
      <c r="CB1960" s="135"/>
      <c r="CC1960" s="135"/>
      <c r="CD1960" s="135"/>
      <c r="CE1960" s="135"/>
      <c r="CF1960" s="135"/>
      <c r="CG1960" s="135"/>
      <c r="CH1960" s="135"/>
      <c r="CI1960" s="135"/>
      <c r="CJ1960" s="135"/>
      <c r="CK1960" s="135"/>
      <c r="CL1960" s="135"/>
      <c r="CM1960" s="135"/>
      <c r="CN1960" s="135"/>
      <c r="CO1960" s="135"/>
      <c r="CP1960" s="135"/>
      <c r="CQ1960" s="135"/>
      <c r="CR1960" s="135"/>
      <c r="CS1960" s="135"/>
      <c r="CT1960" s="135"/>
      <c r="CU1960" s="135"/>
      <c r="CV1960" s="135"/>
      <c r="CW1960" s="135"/>
      <c r="CX1960" s="135"/>
      <c r="CY1960" s="135"/>
      <c r="CZ1960" s="135"/>
      <c r="DA1960" s="135"/>
      <c r="DB1960" s="135"/>
      <c r="DC1960" s="135"/>
      <c r="DD1960" s="135"/>
      <c r="DE1960" s="135"/>
      <c r="DF1960" s="135"/>
      <c r="DG1960" s="135"/>
      <c r="DH1960" s="135"/>
      <c r="DI1960" s="135"/>
      <c r="DJ1960" s="135"/>
      <c r="DK1960" s="135"/>
      <c r="DL1960" s="135"/>
      <c r="DM1960" s="135"/>
      <c r="DN1960" s="135"/>
      <c r="DO1960" s="135"/>
      <c r="DP1960" s="135"/>
      <c r="DQ1960" s="135"/>
      <c r="DR1960" s="135"/>
      <c r="DS1960" s="135"/>
      <c r="DT1960" s="135"/>
      <c r="DU1960" s="135"/>
      <c r="DV1960" s="135"/>
      <c r="DW1960" s="135"/>
      <c r="DX1960" s="135"/>
      <c r="DY1960" s="135"/>
      <c r="DZ1960" s="135"/>
      <c r="EA1960" s="135"/>
      <c r="EB1960" s="135"/>
      <c r="EC1960" s="135"/>
      <c r="ED1960" s="135"/>
      <c r="EE1960" s="135"/>
      <c r="EF1960" s="135"/>
      <c r="EG1960" s="135"/>
      <c r="EH1960" s="135"/>
      <c r="EI1960" s="135"/>
      <c r="EJ1960" s="135"/>
      <c r="EK1960" s="135"/>
      <c r="EL1960" s="135"/>
      <c r="EM1960" s="135"/>
      <c r="EN1960" s="135"/>
      <c r="EO1960" s="135"/>
      <c r="EP1960" s="135"/>
      <c r="EQ1960" s="135"/>
      <c r="ER1960" s="135"/>
      <c r="ES1960" s="135"/>
      <c r="ET1960" s="135"/>
      <c r="EU1960" s="135"/>
      <c r="EV1960" s="135"/>
      <c r="EW1960" s="135"/>
      <c r="EX1960" s="135"/>
      <c r="EY1960" s="135"/>
      <c r="EZ1960" s="135"/>
      <c r="FA1960" s="135"/>
      <c r="FB1960" s="135"/>
      <c r="FC1960" s="135"/>
      <c r="FD1960" s="135"/>
      <c r="FE1960" s="135"/>
      <c r="FF1960" s="135"/>
      <c r="FG1960" s="135"/>
      <c r="FH1960" s="135"/>
      <c r="FI1960" s="135"/>
      <c r="FJ1960" s="135"/>
      <c r="FK1960" s="135"/>
      <c r="FL1960" s="135"/>
      <c r="FM1960" s="135"/>
      <c r="FN1960" s="135"/>
      <c r="FO1960" s="135"/>
      <c r="FP1960" s="135"/>
      <c r="FQ1960" s="135"/>
      <c r="FR1960" s="135"/>
      <c r="FS1960" s="135"/>
      <c r="FT1960" s="135"/>
      <c r="FU1960" s="135"/>
      <c r="FV1960" s="135"/>
      <c r="FW1960" s="135"/>
      <c r="FX1960" s="135"/>
      <c r="FY1960" s="135"/>
      <c r="FZ1960" s="135"/>
      <c r="GA1960" s="135"/>
      <c r="GB1960" s="135"/>
      <c r="GC1960" s="135"/>
      <c r="GD1960" s="135"/>
      <c r="GE1960" s="135"/>
      <c r="GF1960" s="135"/>
      <c r="GG1960" s="135"/>
      <c r="GH1960" s="135"/>
      <c r="GI1960" s="135"/>
      <c r="GJ1960" s="135"/>
      <c r="GK1960" s="135"/>
      <c r="GL1960" s="135"/>
      <c r="GM1960" s="135"/>
      <c r="GN1960" s="135"/>
      <c r="GO1960" s="135"/>
      <c r="GP1960" s="135"/>
      <c r="GQ1960" s="135"/>
      <c r="GR1960" s="135"/>
      <c r="GS1960" s="135"/>
      <c r="GT1960" s="135"/>
      <c r="GU1960" s="135"/>
      <c r="GV1960" s="135"/>
      <c r="GW1960" s="135"/>
      <c r="GX1960" s="135"/>
      <c r="GY1960" s="135"/>
      <c r="GZ1960" s="135"/>
      <c r="HA1960" s="135"/>
      <c r="HB1960" s="135"/>
      <c r="HC1960" s="135"/>
      <c r="HD1960" s="135"/>
      <c r="HE1960" s="135"/>
      <c r="HF1960" s="135"/>
      <c r="HG1960" s="135"/>
      <c r="HH1960" s="135"/>
      <c r="HI1960" s="135"/>
      <c r="HJ1960" s="135"/>
      <c r="HK1960" s="135"/>
      <c r="HL1960" s="135"/>
      <c r="HM1960" s="135"/>
      <c r="HN1960" s="135"/>
      <c r="HO1960" s="135"/>
      <c r="HP1960" s="135"/>
      <c r="HQ1960" s="135"/>
      <c r="HR1960" s="135"/>
      <c r="HS1960" s="135"/>
      <c r="HT1960" s="135"/>
      <c r="HU1960" s="135"/>
      <c r="HV1960" s="135"/>
      <c r="HW1960" s="135"/>
      <c r="HX1960" s="135"/>
      <c r="HY1960" s="135"/>
      <c r="HZ1960" s="135"/>
      <c r="IA1960" s="135"/>
      <c r="IB1960" s="135"/>
      <c r="IC1960" s="135"/>
      <c r="ID1960" s="135"/>
      <c r="IE1960" s="135"/>
      <c r="IF1960" s="135"/>
      <c r="IG1960" s="135"/>
      <c r="IH1960" s="135"/>
      <c r="II1960" s="135"/>
      <c r="IJ1960" s="135"/>
      <c r="IK1960" s="135"/>
      <c r="IL1960" s="135"/>
      <c r="IM1960" s="135"/>
      <c r="IN1960" s="135"/>
      <c r="IO1960" s="135"/>
      <c r="IP1960" s="135"/>
      <c r="IQ1960" s="135"/>
      <c r="IR1960" s="135"/>
      <c r="IS1960" s="135"/>
      <c r="IT1960" s="135"/>
      <c r="IU1960" s="135"/>
      <c r="IV1960" s="135"/>
      <c r="IW1960" s="135"/>
      <c r="IX1960" s="135"/>
      <c r="IY1960" s="135"/>
      <c r="IZ1960" s="135"/>
      <c r="JA1960" s="135"/>
      <c r="JB1960" s="135"/>
      <c r="JC1960" s="135"/>
      <c r="JD1960" s="135"/>
      <c r="JE1960" s="135"/>
      <c r="JF1960" s="135"/>
      <c r="JG1960" s="135"/>
      <c r="JH1960" s="135"/>
      <c r="JI1960" s="135"/>
    </row>
    <row r="1961" spans="1:269" s="821" customFormat="1" ht="45" x14ac:dyDescent="0.25">
      <c r="A1961" s="195"/>
      <c r="B1961" s="195">
        <v>1</v>
      </c>
      <c r="C1961" s="155" t="s">
        <v>457</v>
      </c>
      <c r="D1961" s="155"/>
      <c r="E1961" s="155"/>
      <c r="F1961" s="1674">
        <f t="shared" si="3170"/>
        <v>3463</v>
      </c>
      <c r="G1961" s="718">
        <f t="shared" si="3170"/>
        <v>3174.4166666666665</v>
      </c>
      <c r="H1961" s="718">
        <f t="shared" si="3170"/>
        <v>3296</v>
      </c>
      <c r="I1961" s="1841">
        <f t="shared" si="3170"/>
        <v>103.83010001837609</v>
      </c>
      <c r="J1961" s="2243"/>
      <c r="K1961" s="2243"/>
      <c r="L1961" s="2244"/>
      <c r="M1961" s="2244"/>
      <c r="N1961" s="2244"/>
      <c r="O1961" s="2244"/>
      <c r="P1961" s="2244"/>
      <c r="Q1961" s="2244"/>
      <c r="R1961" s="2459">
        <f t="shared" ref="R1961:AJ1961" si="3183">R1884</f>
        <v>0</v>
      </c>
      <c r="S1961" s="2459">
        <f t="shared" ref="S1961:T1961" si="3184">S1884</f>
        <v>0</v>
      </c>
      <c r="T1961" s="2459">
        <f t="shared" si="3184"/>
        <v>0</v>
      </c>
      <c r="U1961" s="2459">
        <f t="shared" ref="U1961:V1961" si="3185">U1884</f>
        <v>0</v>
      </c>
      <c r="V1961" s="2459">
        <f t="shared" si="3185"/>
        <v>0</v>
      </c>
      <c r="W1961" s="2459">
        <f t="shared" ref="W1961:X1961" si="3186">W1884</f>
        <v>0</v>
      </c>
      <c r="X1961" s="2459">
        <f t="shared" si="3186"/>
        <v>0</v>
      </c>
      <c r="Y1961" s="2459">
        <f t="shared" ref="Y1961:Z1961" si="3187">Y1884</f>
        <v>0</v>
      </c>
      <c r="Z1961" s="2459">
        <f t="shared" si="3187"/>
        <v>0</v>
      </c>
      <c r="AA1961" s="2459">
        <f t="shared" ref="AA1961:AB1961" si="3188">AA1884</f>
        <v>0</v>
      </c>
      <c r="AB1961" s="2459">
        <f t="shared" si="3188"/>
        <v>0</v>
      </c>
      <c r="AC1961" s="2459">
        <f t="shared" si="3183"/>
        <v>0</v>
      </c>
      <c r="AD1961" s="2459">
        <f t="shared" si="3183"/>
        <v>0</v>
      </c>
      <c r="AE1961" s="2460">
        <f t="shared" si="3183"/>
        <v>0</v>
      </c>
      <c r="AF1961" s="2459">
        <f t="shared" si="3183"/>
        <v>0</v>
      </c>
      <c r="AG1961" s="2459">
        <f t="shared" si="3183"/>
        <v>0</v>
      </c>
      <c r="AH1961" s="2461">
        <f t="shared" si="3183"/>
        <v>0</v>
      </c>
      <c r="AI1961" s="2461">
        <f t="shared" si="3183"/>
        <v>0</v>
      </c>
      <c r="AJ1961" s="2459">
        <f t="shared" si="3183"/>
        <v>0</v>
      </c>
      <c r="AK1961" s="2019"/>
      <c r="AL1961" s="2608"/>
      <c r="AM1961" s="135"/>
      <c r="AN1961" s="135"/>
      <c r="AO1961" s="135"/>
      <c r="AP1961" s="135"/>
      <c r="AQ1961" s="135"/>
      <c r="AR1961" s="135"/>
      <c r="AS1961" s="135"/>
      <c r="AT1961" s="135"/>
      <c r="AU1961" s="135"/>
      <c r="AV1961" s="135"/>
      <c r="AW1961" s="135"/>
      <c r="AX1961" s="135"/>
      <c r="AY1961" s="135"/>
      <c r="AZ1961" s="135"/>
      <c r="BA1961" s="135"/>
      <c r="BB1961" s="135"/>
      <c r="BC1961" s="135"/>
      <c r="BD1961" s="135"/>
      <c r="BE1961" s="135"/>
      <c r="BF1961" s="135"/>
      <c r="BG1961" s="135"/>
      <c r="BH1961" s="135"/>
      <c r="BI1961" s="135"/>
      <c r="BJ1961" s="135"/>
      <c r="BK1961" s="135"/>
      <c r="BL1961" s="135"/>
      <c r="BM1961" s="135"/>
      <c r="BN1961" s="135"/>
      <c r="BO1961" s="135"/>
      <c r="BP1961" s="135"/>
      <c r="BQ1961" s="135"/>
      <c r="BR1961" s="135"/>
      <c r="BS1961" s="135"/>
      <c r="BT1961" s="135"/>
      <c r="BU1961" s="135"/>
      <c r="BV1961" s="135"/>
      <c r="BW1961" s="135"/>
      <c r="BX1961" s="135"/>
      <c r="BY1961" s="135"/>
      <c r="BZ1961" s="135"/>
      <c r="CA1961" s="135"/>
      <c r="CB1961" s="135"/>
      <c r="CC1961" s="135"/>
      <c r="CD1961" s="135"/>
      <c r="CE1961" s="135"/>
      <c r="CF1961" s="135"/>
      <c r="CG1961" s="135"/>
      <c r="CH1961" s="135"/>
      <c r="CI1961" s="135"/>
      <c r="CJ1961" s="135"/>
      <c r="CK1961" s="135"/>
      <c r="CL1961" s="135"/>
      <c r="CM1961" s="135"/>
      <c r="CN1961" s="135"/>
      <c r="CO1961" s="135"/>
      <c r="CP1961" s="135"/>
      <c r="CQ1961" s="135"/>
      <c r="CR1961" s="135"/>
      <c r="CS1961" s="135"/>
      <c r="CT1961" s="135"/>
      <c r="CU1961" s="135"/>
      <c r="CV1961" s="135"/>
      <c r="CW1961" s="135"/>
      <c r="CX1961" s="135"/>
      <c r="CY1961" s="135"/>
      <c r="CZ1961" s="135"/>
      <c r="DA1961" s="135"/>
      <c r="DB1961" s="135"/>
      <c r="DC1961" s="135"/>
      <c r="DD1961" s="135"/>
      <c r="DE1961" s="135"/>
      <c r="DF1961" s="135"/>
      <c r="DG1961" s="135"/>
      <c r="DH1961" s="135"/>
      <c r="DI1961" s="135"/>
      <c r="DJ1961" s="135"/>
      <c r="DK1961" s="135"/>
      <c r="DL1961" s="135"/>
      <c r="DM1961" s="135"/>
      <c r="DN1961" s="135"/>
      <c r="DO1961" s="135"/>
      <c r="DP1961" s="135"/>
      <c r="DQ1961" s="135"/>
      <c r="DR1961" s="135"/>
      <c r="DS1961" s="135"/>
      <c r="DT1961" s="135"/>
      <c r="DU1961" s="135"/>
      <c r="DV1961" s="135"/>
      <c r="DW1961" s="135"/>
      <c r="DX1961" s="135"/>
      <c r="DY1961" s="135"/>
      <c r="DZ1961" s="135"/>
      <c r="EA1961" s="135"/>
      <c r="EB1961" s="135"/>
      <c r="EC1961" s="135"/>
      <c r="ED1961" s="135"/>
      <c r="EE1961" s="135"/>
      <c r="EF1961" s="135"/>
      <c r="EG1961" s="135"/>
      <c r="EH1961" s="135"/>
      <c r="EI1961" s="135"/>
      <c r="EJ1961" s="135"/>
      <c r="EK1961" s="135"/>
      <c r="EL1961" s="135"/>
      <c r="EM1961" s="135"/>
      <c r="EN1961" s="135"/>
      <c r="EO1961" s="135"/>
      <c r="EP1961" s="135"/>
      <c r="EQ1961" s="135"/>
      <c r="ER1961" s="135"/>
      <c r="ES1961" s="135"/>
      <c r="ET1961" s="135"/>
      <c r="EU1961" s="135"/>
      <c r="EV1961" s="135"/>
      <c r="EW1961" s="135"/>
      <c r="EX1961" s="135"/>
      <c r="EY1961" s="135"/>
      <c r="EZ1961" s="135"/>
      <c r="FA1961" s="135"/>
      <c r="FB1961" s="135"/>
      <c r="FC1961" s="135"/>
      <c r="FD1961" s="135"/>
      <c r="FE1961" s="135"/>
      <c r="FF1961" s="135"/>
      <c r="FG1961" s="135"/>
      <c r="FH1961" s="135"/>
      <c r="FI1961" s="135"/>
      <c r="FJ1961" s="135"/>
      <c r="FK1961" s="135"/>
      <c r="FL1961" s="135"/>
      <c r="FM1961" s="135"/>
      <c r="FN1961" s="135"/>
      <c r="FO1961" s="135"/>
      <c r="FP1961" s="135"/>
      <c r="FQ1961" s="135"/>
      <c r="FR1961" s="135"/>
      <c r="FS1961" s="135"/>
      <c r="FT1961" s="135"/>
      <c r="FU1961" s="135"/>
      <c r="FV1961" s="135"/>
      <c r="FW1961" s="135"/>
      <c r="FX1961" s="135"/>
      <c r="FY1961" s="135"/>
      <c r="FZ1961" s="135"/>
      <c r="GA1961" s="135"/>
      <c r="GB1961" s="135"/>
      <c r="GC1961" s="135"/>
      <c r="GD1961" s="135"/>
      <c r="GE1961" s="135"/>
      <c r="GF1961" s="135"/>
      <c r="GG1961" s="135"/>
      <c r="GH1961" s="135"/>
      <c r="GI1961" s="135"/>
      <c r="GJ1961" s="135"/>
      <c r="GK1961" s="135"/>
      <c r="GL1961" s="135"/>
      <c r="GM1961" s="135"/>
      <c r="GN1961" s="135"/>
      <c r="GO1961" s="135"/>
      <c r="GP1961" s="135"/>
      <c r="GQ1961" s="135"/>
      <c r="GR1961" s="135"/>
      <c r="GS1961" s="135"/>
      <c r="GT1961" s="135"/>
      <c r="GU1961" s="135"/>
      <c r="GV1961" s="135"/>
      <c r="GW1961" s="135"/>
      <c r="GX1961" s="135"/>
      <c r="GY1961" s="135"/>
      <c r="GZ1961" s="135"/>
      <c r="HA1961" s="135"/>
      <c r="HB1961" s="135"/>
      <c r="HC1961" s="135"/>
      <c r="HD1961" s="135"/>
      <c r="HE1961" s="135"/>
      <c r="HF1961" s="135"/>
      <c r="HG1961" s="135"/>
      <c r="HH1961" s="135"/>
      <c r="HI1961" s="135"/>
      <c r="HJ1961" s="135"/>
      <c r="HK1961" s="135"/>
      <c r="HL1961" s="135"/>
      <c r="HM1961" s="135"/>
      <c r="HN1961" s="135"/>
      <c r="HO1961" s="135"/>
      <c r="HP1961" s="135"/>
      <c r="HQ1961" s="135"/>
      <c r="HR1961" s="135"/>
      <c r="HS1961" s="135"/>
      <c r="HT1961" s="135"/>
      <c r="HU1961" s="135"/>
      <c r="HV1961" s="135"/>
      <c r="HW1961" s="135"/>
      <c r="HX1961" s="135"/>
      <c r="HY1961" s="135"/>
      <c r="HZ1961" s="135"/>
      <c r="IA1961" s="135"/>
      <c r="IB1961" s="135"/>
      <c r="IC1961" s="135"/>
      <c r="ID1961" s="135"/>
      <c r="IE1961" s="135"/>
      <c r="IF1961" s="135"/>
      <c r="IG1961" s="135"/>
      <c r="IH1961" s="135"/>
      <c r="II1961" s="135"/>
      <c r="IJ1961" s="135"/>
      <c r="IK1961" s="135"/>
      <c r="IL1961" s="135"/>
      <c r="IM1961" s="135"/>
      <c r="IN1961" s="135"/>
      <c r="IO1961" s="135"/>
      <c r="IP1961" s="135"/>
      <c r="IQ1961" s="135"/>
      <c r="IR1961" s="135"/>
      <c r="IS1961" s="135"/>
      <c r="IT1961" s="135"/>
      <c r="IU1961" s="135"/>
      <c r="IV1961" s="135"/>
      <c r="IW1961" s="135"/>
      <c r="IX1961" s="135"/>
      <c r="IY1961" s="135"/>
      <c r="IZ1961" s="135"/>
      <c r="JA1961" s="135"/>
      <c r="JB1961" s="135"/>
      <c r="JC1961" s="135"/>
      <c r="JD1961" s="135"/>
      <c r="JE1961" s="135"/>
      <c r="JF1961" s="135"/>
      <c r="JG1961" s="135"/>
      <c r="JH1961" s="135"/>
      <c r="JI1961" s="135"/>
    </row>
    <row r="1962" spans="1:269" s="821" customFormat="1" ht="75" x14ac:dyDescent="0.25">
      <c r="A1962" s="195"/>
      <c r="B1962" s="195">
        <v>1</v>
      </c>
      <c r="C1962" s="155" t="s">
        <v>501</v>
      </c>
      <c r="D1962" s="155"/>
      <c r="E1962" s="155"/>
      <c r="F1962" s="1674">
        <f t="shared" si="3170"/>
        <v>1500</v>
      </c>
      <c r="G1962" s="718">
        <f t="shared" si="3170"/>
        <v>1500</v>
      </c>
      <c r="H1962" s="718">
        <f t="shared" si="3170"/>
        <v>1675</v>
      </c>
      <c r="I1962" s="1841">
        <f t="shared" si="3170"/>
        <v>111.66666666666667</v>
      </c>
      <c r="J1962" s="2243"/>
      <c r="K1962" s="2243"/>
      <c r="L1962" s="2244"/>
      <c r="M1962" s="2244"/>
      <c r="N1962" s="2244"/>
      <c r="O1962" s="2244"/>
      <c r="P1962" s="2244"/>
      <c r="Q1962" s="2244"/>
      <c r="R1962" s="2459"/>
      <c r="S1962" s="2459"/>
      <c r="T1962" s="2459"/>
      <c r="U1962" s="2459"/>
      <c r="V1962" s="2459"/>
      <c r="W1962" s="2459"/>
      <c r="X1962" s="2459"/>
      <c r="Y1962" s="2459"/>
      <c r="Z1962" s="2459"/>
      <c r="AA1962" s="2459"/>
      <c r="AB1962" s="2459"/>
      <c r="AC1962" s="2459"/>
      <c r="AD1962" s="2459"/>
      <c r="AE1962" s="2460"/>
      <c r="AF1962" s="2459"/>
      <c r="AG1962" s="2459"/>
      <c r="AH1962" s="2461"/>
      <c r="AI1962" s="2461"/>
      <c r="AJ1962" s="2459"/>
      <c r="AK1962" s="2019"/>
      <c r="AL1962" s="2608"/>
      <c r="AM1962" s="135"/>
      <c r="AN1962" s="135"/>
      <c r="AO1962" s="135"/>
      <c r="AP1962" s="135"/>
      <c r="AQ1962" s="135"/>
      <c r="AR1962" s="135"/>
      <c r="AS1962" s="135"/>
      <c r="AT1962" s="135"/>
      <c r="AU1962" s="135"/>
      <c r="AV1962" s="135"/>
      <c r="AW1962" s="135"/>
      <c r="AX1962" s="135"/>
      <c r="AY1962" s="135"/>
      <c r="AZ1962" s="135"/>
      <c r="BA1962" s="135"/>
      <c r="BB1962" s="135"/>
      <c r="BC1962" s="135"/>
      <c r="BD1962" s="135"/>
      <c r="BE1962" s="135"/>
      <c r="BF1962" s="135"/>
      <c r="BG1962" s="135"/>
      <c r="BH1962" s="135"/>
      <c r="BI1962" s="135"/>
      <c r="BJ1962" s="135"/>
      <c r="BK1962" s="135"/>
      <c r="BL1962" s="135"/>
      <c r="BM1962" s="135"/>
      <c r="BN1962" s="135"/>
      <c r="BO1962" s="135"/>
      <c r="BP1962" s="135"/>
      <c r="BQ1962" s="135"/>
      <c r="BR1962" s="135"/>
      <c r="BS1962" s="135"/>
      <c r="BT1962" s="135"/>
      <c r="BU1962" s="135"/>
      <c r="BV1962" s="135"/>
      <c r="BW1962" s="135"/>
      <c r="BX1962" s="135"/>
      <c r="BY1962" s="135"/>
      <c r="BZ1962" s="135"/>
      <c r="CA1962" s="135"/>
      <c r="CB1962" s="135"/>
      <c r="CC1962" s="135"/>
      <c r="CD1962" s="135"/>
      <c r="CE1962" s="135"/>
      <c r="CF1962" s="135"/>
      <c r="CG1962" s="135"/>
      <c r="CH1962" s="135"/>
      <c r="CI1962" s="135"/>
      <c r="CJ1962" s="135"/>
      <c r="CK1962" s="135"/>
      <c r="CL1962" s="135"/>
      <c r="CM1962" s="135"/>
      <c r="CN1962" s="135"/>
      <c r="CO1962" s="135"/>
      <c r="CP1962" s="135"/>
      <c r="CQ1962" s="135"/>
      <c r="CR1962" s="135"/>
      <c r="CS1962" s="135"/>
      <c r="CT1962" s="135"/>
      <c r="CU1962" s="135"/>
      <c r="CV1962" s="135"/>
      <c r="CW1962" s="135"/>
      <c r="CX1962" s="135"/>
      <c r="CY1962" s="135"/>
      <c r="CZ1962" s="135"/>
      <c r="DA1962" s="135"/>
      <c r="DB1962" s="135"/>
      <c r="DC1962" s="135"/>
      <c r="DD1962" s="135"/>
      <c r="DE1962" s="135"/>
      <c r="DF1962" s="135"/>
      <c r="DG1962" s="135"/>
      <c r="DH1962" s="135"/>
      <c r="DI1962" s="135"/>
      <c r="DJ1962" s="135"/>
      <c r="DK1962" s="135"/>
      <c r="DL1962" s="135"/>
      <c r="DM1962" s="135"/>
      <c r="DN1962" s="135"/>
      <c r="DO1962" s="135"/>
      <c r="DP1962" s="135"/>
      <c r="DQ1962" s="135"/>
      <c r="DR1962" s="135"/>
      <c r="DS1962" s="135"/>
      <c r="DT1962" s="135"/>
      <c r="DU1962" s="135"/>
      <c r="DV1962" s="135"/>
      <c r="DW1962" s="135"/>
      <c r="DX1962" s="135"/>
      <c r="DY1962" s="135"/>
      <c r="DZ1962" s="135"/>
      <c r="EA1962" s="135"/>
      <c r="EB1962" s="135"/>
      <c r="EC1962" s="135"/>
      <c r="ED1962" s="135"/>
      <c r="EE1962" s="135"/>
      <c r="EF1962" s="135"/>
      <c r="EG1962" s="135"/>
      <c r="EH1962" s="135"/>
      <c r="EI1962" s="135"/>
      <c r="EJ1962" s="135"/>
      <c r="EK1962" s="135"/>
      <c r="EL1962" s="135"/>
      <c r="EM1962" s="135"/>
      <c r="EN1962" s="135"/>
      <c r="EO1962" s="135"/>
      <c r="EP1962" s="135"/>
      <c r="EQ1962" s="135"/>
      <c r="ER1962" s="135"/>
      <c r="ES1962" s="135"/>
      <c r="ET1962" s="135"/>
      <c r="EU1962" s="135"/>
      <c r="EV1962" s="135"/>
      <c r="EW1962" s="135"/>
      <c r="EX1962" s="135"/>
      <c r="EY1962" s="135"/>
      <c r="EZ1962" s="135"/>
      <c r="FA1962" s="135"/>
      <c r="FB1962" s="135"/>
      <c r="FC1962" s="135"/>
      <c r="FD1962" s="135"/>
      <c r="FE1962" s="135"/>
      <c r="FF1962" s="135"/>
      <c r="FG1962" s="135"/>
      <c r="FH1962" s="135"/>
      <c r="FI1962" s="135"/>
      <c r="FJ1962" s="135"/>
      <c r="FK1962" s="135"/>
      <c r="FL1962" s="135"/>
      <c r="FM1962" s="135"/>
      <c r="FN1962" s="135"/>
      <c r="FO1962" s="135"/>
      <c r="FP1962" s="135"/>
      <c r="FQ1962" s="135"/>
      <c r="FR1962" s="135"/>
      <c r="FS1962" s="135"/>
      <c r="FT1962" s="135"/>
      <c r="FU1962" s="135"/>
      <c r="FV1962" s="135"/>
      <c r="FW1962" s="135"/>
      <c r="FX1962" s="135"/>
      <c r="FY1962" s="135"/>
      <c r="FZ1962" s="135"/>
      <c r="GA1962" s="135"/>
      <c r="GB1962" s="135"/>
      <c r="GC1962" s="135"/>
      <c r="GD1962" s="135"/>
      <c r="GE1962" s="135"/>
      <c r="GF1962" s="135"/>
      <c r="GG1962" s="135"/>
      <c r="GH1962" s="135"/>
      <c r="GI1962" s="135"/>
      <c r="GJ1962" s="135"/>
      <c r="GK1962" s="135"/>
      <c r="GL1962" s="135"/>
      <c r="GM1962" s="135"/>
      <c r="GN1962" s="135"/>
      <c r="GO1962" s="135"/>
      <c r="GP1962" s="135"/>
      <c r="GQ1962" s="135"/>
      <c r="GR1962" s="135"/>
      <c r="GS1962" s="135"/>
      <c r="GT1962" s="135"/>
      <c r="GU1962" s="135"/>
      <c r="GV1962" s="135"/>
      <c r="GW1962" s="135"/>
      <c r="GX1962" s="135"/>
      <c r="GY1962" s="135"/>
      <c r="GZ1962" s="135"/>
      <c r="HA1962" s="135"/>
      <c r="HB1962" s="135"/>
      <c r="HC1962" s="135"/>
      <c r="HD1962" s="135"/>
      <c r="HE1962" s="135"/>
      <c r="HF1962" s="135"/>
      <c r="HG1962" s="135"/>
      <c r="HH1962" s="135"/>
      <c r="HI1962" s="135"/>
      <c r="HJ1962" s="135"/>
      <c r="HK1962" s="135"/>
      <c r="HL1962" s="135"/>
      <c r="HM1962" s="135"/>
      <c r="HN1962" s="135"/>
      <c r="HO1962" s="135"/>
      <c r="HP1962" s="135"/>
      <c r="HQ1962" s="135"/>
      <c r="HR1962" s="135"/>
      <c r="HS1962" s="135"/>
      <c r="HT1962" s="135"/>
      <c r="HU1962" s="135"/>
      <c r="HV1962" s="135"/>
      <c r="HW1962" s="135"/>
      <c r="HX1962" s="135"/>
      <c r="HY1962" s="135"/>
      <c r="HZ1962" s="135"/>
      <c r="IA1962" s="135"/>
      <c r="IB1962" s="135"/>
      <c r="IC1962" s="135"/>
      <c r="ID1962" s="135"/>
      <c r="IE1962" s="135"/>
      <c r="IF1962" s="135"/>
      <c r="IG1962" s="135"/>
      <c r="IH1962" s="135"/>
      <c r="II1962" s="135"/>
      <c r="IJ1962" s="135"/>
      <c r="IK1962" s="135"/>
      <c r="IL1962" s="135"/>
      <c r="IM1962" s="135"/>
      <c r="IN1962" s="135"/>
      <c r="IO1962" s="135"/>
      <c r="IP1962" s="135"/>
      <c r="IQ1962" s="135"/>
      <c r="IR1962" s="135"/>
      <c r="IS1962" s="135"/>
      <c r="IT1962" s="135"/>
      <c r="IU1962" s="135"/>
      <c r="IV1962" s="135"/>
      <c r="IW1962" s="135"/>
      <c r="IX1962" s="135"/>
      <c r="IY1962" s="135"/>
      <c r="IZ1962" s="135"/>
      <c r="JA1962" s="135"/>
      <c r="JB1962" s="135"/>
      <c r="JC1962" s="135"/>
      <c r="JD1962" s="135"/>
      <c r="JE1962" s="135"/>
      <c r="JF1962" s="135"/>
      <c r="JG1962" s="135"/>
      <c r="JH1962" s="135"/>
      <c r="JI1962" s="135"/>
    </row>
    <row r="1963" spans="1:269" s="821" customFormat="1" ht="29.25" x14ac:dyDescent="0.25">
      <c r="A1963" s="195"/>
      <c r="B1963" s="195">
        <v>1</v>
      </c>
      <c r="C1963" s="267" t="s">
        <v>343</v>
      </c>
      <c r="D1963" s="155"/>
      <c r="E1963" s="155"/>
      <c r="F1963" s="1674">
        <f t="shared" ref="F1963:I1963" si="3189">F1886</f>
        <v>4500</v>
      </c>
      <c r="G1963" s="718">
        <f t="shared" si="3189"/>
        <v>4125</v>
      </c>
      <c r="H1963" s="718">
        <f t="shared" si="3189"/>
        <v>3617</v>
      </c>
      <c r="I1963" s="1841">
        <f t="shared" si="3189"/>
        <v>87.684848484848487</v>
      </c>
      <c r="J1963" s="2243"/>
      <c r="K1963" s="2243"/>
      <c r="L1963" s="2244"/>
      <c r="M1963" s="2244"/>
      <c r="N1963" s="2244"/>
      <c r="O1963" s="2244"/>
      <c r="P1963" s="2244"/>
      <c r="Q1963" s="2244"/>
      <c r="R1963" s="2459"/>
      <c r="S1963" s="2459"/>
      <c r="T1963" s="2459"/>
      <c r="U1963" s="2459"/>
      <c r="V1963" s="2459"/>
      <c r="W1963" s="2459"/>
      <c r="X1963" s="2459"/>
      <c r="Y1963" s="2459"/>
      <c r="Z1963" s="2459"/>
      <c r="AA1963" s="2459"/>
      <c r="AB1963" s="2459"/>
      <c r="AC1963" s="2459"/>
      <c r="AD1963" s="2459"/>
      <c r="AE1963" s="2460"/>
      <c r="AF1963" s="2459"/>
      <c r="AG1963" s="2459"/>
      <c r="AH1963" s="2461"/>
      <c r="AI1963" s="2461"/>
      <c r="AJ1963" s="2459"/>
      <c r="AK1963" s="2019"/>
      <c r="AL1963" s="2608"/>
      <c r="AM1963" s="135"/>
      <c r="AN1963" s="135"/>
      <c r="AO1963" s="135"/>
      <c r="AP1963" s="135"/>
      <c r="AQ1963" s="135"/>
      <c r="AR1963" s="135"/>
      <c r="AS1963" s="135"/>
      <c r="AT1963" s="135"/>
      <c r="AU1963" s="135"/>
      <c r="AV1963" s="135"/>
      <c r="AW1963" s="135"/>
      <c r="AX1963" s="135"/>
      <c r="AY1963" s="135"/>
      <c r="AZ1963" s="135"/>
      <c r="BA1963" s="135"/>
      <c r="BB1963" s="135"/>
      <c r="BC1963" s="135"/>
      <c r="BD1963" s="135"/>
      <c r="BE1963" s="135"/>
      <c r="BF1963" s="135"/>
      <c r="BG1963" s="135"/>
      <c r="BH1963" s="135"/>
      <c r="BI1963" s="135"/>
      <c r="BJ1963" s="135"/>
      <c r="BK1963" s="135"/>
      <c r="BL1963" s="135"/>
      <c r="BM1963" s="135"/>
      <c r="BN1963" s="135"/>
      <c r="BO1963" s="135"/>
      <c r="BP1963" s="135"/>
      <c r="BQ1963" s="135"/>
      <c r="BR1963" s="135"/>
      <c r="BS1963" s="135"/>
      <c r="BT1963" s="135"/>
      <c r="BU1963" s="135"/>
      <c r="BV1963" s="135"/>
      <c r="BW1963" s="135"/>
      <c r="BX1963" s="135"/>
      <c r="BY1963" s="135"/>
      <c r="BZ1963" s="135"/>
      <c r="CA1963" s="135"/>
      <c r="CB1963" s="135"/>
      <c r="CC1963" s="135"/>
      <c r="CD1963" s="135"/>
      <c r="CE1963" s="135"/>
      <c r="CF1963" s="135"/>
      <c r="CG1963" s="135"/>
      <c r="CH1963" s="135"/>
      <c r="CI1963" s="135"/>
      <c r="CJ1963" s="135"/>
      <c r="CK1963" s="135"/>
      <c r="CL1963" s="135"/>
      <c r="CM1963" s="135"/>
      <c r="CN1963" s="135"/>
      <c r="CO1963" s="135"/>
      <c r="CP1963" s="135"/>
      <c r="CQ1963" s="135"/>
      <c r="CR1963" s="135"/>
      <c r="CS1963" s="135"/>
      <c r="CT1963" s="135"/>
      <c r="CU1963" s="135"/>
      <c r="CV1963" s="135"/>
      <c r="CW1963" s="135"/>
      <c r="CX1963" s="135"/>
      <c r="CY1963" s="135"/>
      <c r="CZ1963" s="135"/>
      <c r="DA1963" s="135"/>
      <c r="DB1963" s="135"/>
      <c r="DC1963" s="135"/>
      <c r="DD1963" s="135"/>
      <c r="DE1963" s="135"/>
      <c r="DF1963" s="135"/>
      <c r="DG1963" s="135"/>
      <c r="DH1963" s="135"/>
      <c r="DI1963" s="135"/>
      <c r="DJ1963" s="135"/>
      <c r="DK1963" s="135"/>
      <c r="DL1963" s="135"/>
      <c r="DM1963" s="135"/>
      <c r="DN1963" s="135"/>
      <c r="DO1963" s="135"/>
      <c r="DP1963" s="135"/>
      <c r="DQ1963" s="135"/>
      <c r="DR1963" s="135"/>
      <c r="DS1963" s="135"/>
      <c r="DT1963" s="135"/>
      <c r="DU1963" s="135"/>
      <c r="DV1963" s="135"/>
      <c r="DW1963" s="135"/>
      <c r="DX1963" s="135"/>
      <c r="DY1963" s="135"/>
      <c r="DZ1963" s="135"/>
      <c r="EA1963" s="135"/>
      <c r="EB1963" s="135"/>
      <c r="EC1963" s="135"/>
      <c r="ED1963" s="135"/>
      <c r="EE1963" s="135"/>
      <c r="EF1963" s="135"/>
      <c r="EG1963" s="135"/>
      <c r="EH1963" s="135"/>
      <c r="EI1963" s="135"/>
      <c r="EJ1963" s="135"/>
      <c r="EK1963" s="135"/>
      <c r="EL1963" s="135"/>
      <c r="EM1963" s="135"/>
      <c r="EN1963" s="135"/>
      <c r="EO1963" s="135"/>
      <c r="EP1963" s="135"/>
      <c r="EQ1963" s="135"/>
      <c r="ER1963" s="135"/>
      <c r="ES1963" s="135"/>
      <c r="ET1963" s="135"/>
      <c r="EU1963" s="135"/>
      <c r="EV1963" s="135"/>
      <c r="EW1963" s="135"/>
      <c r="EX1963" s="135"/>
      <c r="EY1963" s="135"/>
      <c r="EZ1963" s="135"/>
      <c r="FA1963" s="135"/>
      <c r="FB1963" s="135"/>
      <c r="FC1963" s="135"/>
      <c r="FD1963" s="135"/>
      <c r="FE1963" s="135"/>
      <c r="FF1963" s="135"/>
      <c r="FG1963" s="135"/>
      <c r="FH1963" s="135"/>
      <c r="FI1963" s="135"/>
      <c r="FJ1963" s="135"/>
      <c r="FK1963" s="135"/>
      <c r="FL1963" s="135"/>
      <c r="FM1963" s="135"/>
      <c r="FN1963" s="135"/>
      <c r="FO1963" s="135"/>
      <c r="FP1963" s="135"/>
      <c r="FQ1963" s="135"/>
      <c r="FR1963" s="135"/>
      <c r="FS1963" s="135"/>
      <c r="FT1963" s="135"/>
      <c r="FU1963" s="135"/>
      <c r="FV1963" s="135"/>
      <c r="FW1963" s="135"/>
      <c r="FX1963" s="135"/>
      <c r="FY1963" s="135"/>
      <c r="FZ1963" s="135"/>
      <c r="GA1963" s="135"/>
      <c r="GB1963" s="135"/>
      <c r="GC1963" s="135"/>
      <c r="GD1963" s="135"/>
      <c r="GE1963" s="135"/>
      <c r="GF1963" s="135"/>
      <c r="GG1963" s="135"/>
      <c r="GH1963" s="135"/>
      <c r="GI1963" s="135"/>
      <c r="GJ1963" s="135"/>
      <c r="GK1963" s="135"/>
      <c r="GL1963" s="135"/>
      <c r="GM1963" s="135"/>
      <c r="GN1963" s="135"/>
      <c r="GO1963" s="135"/>
      <c r="GP1963" s="135"/>
      <c r="GQ1963" s="135"/>
      <c r="GR1963" s="135"/>
      <c r="GS1963" s="135"/>
      <c r="GT1963" s="135"/>
      <c r="GU1963" s="135"/>
      <c r="GV1963" s="135"/>
      <c r="GW1963" s="135"/>
      <c r="GX1963" s="135"/>
      <c r="GY1963" s="135"/>
      <c r="GZ1963" s="135"/>
      <c r="HA1963" s="135"/>
      <c r="HB1963" s="135"/>
      <c r="HC1963" s="135"/>
      <c r="HD1963" s="135"/>
      <c r="HE1963" s="135"/>
      <c r="HF1963" s="135"/>
      <c r="HG1963" s="135"/>
      <c r="HH1963" s="135"/>
      <c r="HI1963" s="135"/>
      <c r="HJ1963" s="135"/>
      <c r="HK1963" s="135"/>
      <c r="HL1963" s="135"/>
      <c r="HM1963" s="135"/>
      <c r="HN1963" s="135"/>
      <c r="HO1963" s="135"/>
      <c r="HP1963" s="135"/>
      <c r="HQ1963" s="135"/>
      <c r="HR1963" s="135"/>
      <c r="HS1963" s="135"/>
      <c r="HT1963" s="135"/>
      <c r="HU1963" s="135"/>
      <c r="HV1963" s="135"/>
      <c r="HW1963" s="135"/>
      <c r="HX1963" s="135"/>
      <c r="HY1963" s="135"/>
      <c r="HZ1963" s="135"/>
      <c r="IA1963" s="135"/>
      <c r="IB1963" s="135"/>
      <c r="IC1963" s="135"/>
      <c r="ID1963" s="135"/>
      <c r="IE1963" s="135"/>
      <c r="IF1963" s="135"/>
      <c r="IG1963" s="135"/>
      <c r="IH1963" s="135"/>
      <c r="II1963" s="135"/>
      <c r="IJ1963" s="135"/>
      <c r="IK1963" s="135"/>
      <c r="IL1963" s="135"/>
      <c r="IM1963" s="135"/>
      <c r="IN1963" s="135"/>
      <c r="IO1963" s="135"/>
      <c r="IP1963" s="135"/>
      <c r="IQ1963" s="135"/>
      <c r="IR1963" s="135"/>
      <c r="IS1963" s="135"/>
      <c r="IT1963" s="135"/>
      <c r="IU1963" s="135"/>
      <c r="IV1963" s="135"/>
      <c r="IW1963" s="135"/>
      <c r="IX1963" s="135"/>
      <c r="IY1963" s="135"/>
      <c r="IZ1963" s="135"/>
      <c r="JA1963" s="135"/>
      <c r="JB1963" s="135"/>
      <c r="JC1963" s="135"/>
      <c r="JD1963" s="135"/>
      <c r="JE1963" s="135"/>
      <c r="JF1963" s="135"/>
      <c r="JG1963" s="135"/>
      <c r="JH1963" s="135"/>
      <c r="JI1963" s="135"/>
    </row>
    <row r="1964" spans="1:269" s="821" customFormat="1" ht="72" x14ac:dyDescent="0.25">
      <c r="A1964" s="195"/>
      <c r="B1964" s="195">
        <v>1</v>
      </c>
      <c r="C1964" s="267" t="s">
        <v>637</v>
      </c>
      <c r="D1964" s="155"/>
      <c r="E1964" s="155"/>
      <c r="F1964" s="1674">
        <f t="shared" ref="F1964:I1964" si="3190">F1887</f>
        <v>1900</v>
      </c>
      <c r="G1964" s="718">
        <f t="shared" si="3190"/>
        <v>1741.6666666666667</v>
      </c>
      <c r="H1964" s="718">
        <f t="shared" si="3190"/>
        <v>1789</v>
      </c>
      <c r="I1964" s="1841">
        <f t="shared" si="3190"/>
        <v>102.7177033492823</v>
      </c>
      <c r="J1964" s="2243"/>
      <c r="K1964" s="2243"/>
      <c r="L1964" s="2244"/>
      <c r="M1964" s="2244"/>
      <c r="N1964" s="2244"/>
      <c r="O1964" s="2244"/>
      <c r="P1964" s="2244"/>
      <c r="Q1964" s="2244"/>
      <c r="R1964" s="2459"/>
      <c r="S1964" s="2459"/>
      <c r="T1964" s="2459"/>
      <c r="U1964" s="2459"/>
      <c r="V1964" s="2459"/>
      <c r="W1964" s="2459"/>
      <c r="X1964" s="2459"/>
      <c r="Y1964" s="2459"/>
      <c r="Z1964" s="2459"/>
      <c r="AA1964" s="2459"/>
      <c r="AB1964" s="2459"/>
      <c r="AC1964" s="2459"/>
      <c r="AD1964" s="2459"/>
      <c r="AE1964" s="2460"/>
      <c r="AF1964" s="2459"/>
      <c r="AG1964" s="2459"/>
      <c r="AH1964" s="2461"/>
      <c r="AI1964" s="2461"/>
      <c r="AJ1964" s="2459"/>
      <c r="AK1964" s="2019"/>
      <c r="AL1964" s="2608"/>
      <c r="AM1964" s="135"/>
      <c r="AN1964" s="135"/>
      <c r="AO1964" s="135"/>
      <c r="AP1964" s="135"/>
      <c r="AQ1964" s="135"/>
      <c r="AR1964" s="135"/>
      <c r="AS1964" s="135"/>
      <c r="AT1964" s="135"/>
      <c r="AU1964" s="135"/>
      <c r="AV1964" s="135"/>
      <c r="AW1964" s="135"/>
      <c r="AX1964" s="135"/>
      <c r="AY1964" s="135"/>
      <c r="AZ1964" s="135"/>
      <c r="BA1964" s="135"/>
      <c r="BB1964" s="135"/>
      <c r="BC1964" s="135"/>
      <c r="BD1964" s="135"/>
      <c r="BE1964" s="135"/>
      <c r="BF1964" s="135"/>
      <c r="BG1964" s="135"/>
      <c r="BH1964" s="135"/>
      <c r="BI1964" s="135"/>
      <c r="BJ1964" s="135"/>
      <c r="BK1964" s="135"/>
      <c r="BL1964" s="135"/>
      <c r="BM1964" s="135"/>
      <c r="BN1964" s="135"/>
      <c r="BO1964" s="135"/>
      <c r="BP1964" s="135"/>
      <c r="BQ1964" s="135"/>
      <c r="BR1964" s="135"/>
      <c r="BS1964" s="135"/>
      <c r="BT1964" s="135"/>
      <c r="BU1964" s="135"/>
      <c r="BV1964" s="135"/>
      <c r="BW1964" s="135"/>
      <c r="BX1964" s="135"/>
      <c r="BY1964" s="135"/>
      <c r="BZ1964" s="135"/>
      <c r="CA1964" s="135"/>
      <c r="CB1964" s="135"/>
      <c r="CC1964" s="135"/>
      <c r="CD1964" s="135"/>
      <c r="CE1964" s="135"/>
      <c r="CF1964" s="135"/>
      <c r="CG1964" s="135"/>
      <c r="CH1964" s="135"/>
      <c r="CI1964" s="135"/>
      <c r="CJ1964" s="135"/>
      <c r="CK1964" s="135"/>
      <c r="CL1964" s="135"/>
      <c r="CM1964" s="135"/>
      <c r="CN1964" s="135"/>
      <c r="CO1964" s="135"/>
      <c r="CP1964" s="135"/>
      <c r="CQ1964" s="135"/>
      <c r="CR1964" s="135"/>
      <c r="CS1964" s="135"/>
      <c r="CT1964" s="135"/>
      <c r="CU1964" s="135"/>
      <c r="CV1964" s="135"/>
      <c r="CW1964" s="135"/>
      <c r="CX1964" s="135"/>
      <c r="CY1964" s="135"/>
      <c r="CZ1964" s="135"/>
      <c r="DA1964" s="135"/>
      <c r="DB1964" s="135"/>
      <c r="DC1964" s="135"/>
      <c r="DD1964" s="135"/>
      <c r="DE1964" s="135"/>
      <c r="DF1964" s="135"/>
      <c r="DG1964" s="135"/>
      <c r="DH1964" s="135"/>
      <c r="DI1964" s="135"/>
      <c r="DJ1964" s="135"/>
      <c r="DK1964" s="135"/>
      <c r="DL1964" s="135"/>
      <c r="DM1964" s="135"/>
      <c r="DN1964" s="135"/>
      <c r="DO1964" s="135"/>
      <c r="DP1964" s="135"/>
      <c r="DQ1964" s="135"/>
      <c r="DR1964" s="135"/>
      <c r="DS1964" s="135"/>
      <c r="DT1964" s="135"/>
      <c r="DU1964" s="135"/>
      <c r="DV1964" s="135"/>
      <c r="DW1964" s="135"/>
      <c r="DX1964" s="135"/>
      <c r="DY1964" s="135"/>
      <c r="DZ1964" s="135"/>
      <c r="EA1964" s="135"/>
      <c r="EB1964" s="135"/>
      <c r="EC1964" s="135"/>
      <c r="ED1964" s="135"/>
      <c r="EE1964" s="135"/>
      <c r="EF1964" s="135"/>
      <c r="EG1964" s="135"/>
      <c r="EH1964" s="135"/>
      <c r="EI1964" s="135"/>
      <c r="EJ1964" s="135"/>
      <c r="EK1964" s="135"/>
      <c r="EL1964" s="135"/>
      <c r="EM1964" s="135"/>
      <c r="EN1964" s="135"/>
      <c r="EO1964" s="135"/>
      <c r="EP1964" s="135"/>
      <c r="EQ1964" s="135"/>
      <c r="ER1964" s="135"/>
      <c r="ES1964" s="135"/>
      <c r="ET1964" s="135"/>
      <c r="EU1964" s="135"/>
      <c r="EV1964" s="135"/>
      <c r="EW1964" s="135"/>
      <c r="EX1964" s="135"/>
      <c r="EY1964" s="135"/>
      <c r="EZ1964" s="135"/>
      <c r="FA1964" s="135"/>
      <c r="FB1964" s="135"/>
      <c r="FC1964" s="135"/>
      <c r="FD1964" s="135"/>
      <c r="FE1964" s="135"/>
      <c r="FF1964" s="135"/>
      <c r="FG1964" s="135"/>
      <c r="FH1964" s="135"/>
      <c r="FI1964" s="135"/>
      <c r="FJ1964" s="135"/>
      <c r="FK1964" s="135"/>
      <c r="FL1964" s="135"/>
      <c r="FM1964" s="135"/>
      <c r="FN1964" s="135"/>
      <c r="FO1964" s="135"/>
      <c r="FP1964" s="135"/>
      <c r="FQ1964" s="135"/>
      <c r="FR1964" s="135"/>
      <c r="FS1964" s="135"/>
      <c r="FT1964" s="135"/>
      <c r="FU1964" s="135"/>
      <c r="FV1964" s="135"/>
      <c r="FW1964" s="135"/>
      <c r="FX1964" s="135"/>
      <c r="FY1964" s="135"/>
      <c r="FZ1964" s="135"/>
      <c r="GA1964" s="135"/>
      <c r="GB1964" s="135"/>
      <c r="GC1964" s="135"/>
      <c r="GD1964" s="135"/>
      <c r="GE1964" s="135"/>
      <c r="GF1964" s="135"/>
      <c r="GG1964" s="135"/>
      <c r="GH1964" s="135"/>
      <c r="GI1964" s="135"/>
      <c r="GJ1964" s="135"/>
      <c r="GK1964" s="135"/>
      <c r="GL1964" s="135"/>
      <c r="GM1964" s="135"/>
      <c r="GN1964" s="135"/>
      <c r="GO1964" s="135"/>
      <c r="GP1964" s="135"/>
      <c r="GQ1964" s="135"/>
      <c r="GR1964" s="135"/>
      <c r="GS1964" s="135"/>
      <c r="GT1964" s="135"/>
      <c r="GU1964" s="135"/>
      <c r="GV1964" s="135"/>
      <c r="GW1964" s="135"/>
      <c r="GX1964" s="135"/>
      <c r="GY1964" s="135"/>
      <c r="GZ1964" s="135"/>
      <c r="HA1964" s="135"/>
      <c r="HB1964" s="135"/>
      <c r="HC1964" s="135"/>
      <c r="HD1964" s="135"/>
      <c r="HE1964" s="135"/>
      <c r="HF1964" s="135"/>
      <c r="HG1964" s="135"/>
      <c r="HH1964" s="135"/>
      <c r="HI1964" s="135"/>
      <c r="HJ1964" s="135"/>
      <c r="HK1964" s="135"/>
      <c r="HL1964" s="135"/>
      <c r="HM1964" s="135"/>
      <c r="HN1964" s="135"/>
      <c r="HO1964" s="135"/>
      <c r="HP1964" s="135"/>
      <c r="HQ1964" s="135"/>
      <c r="HR1964" s="135"/>
      <c r="HS1964" s="135"/>
      <c r="HT1964" s="135"/>
      <c r="HU1964" s="135"/>
      <c r="HV1964" s="135"/>
      <c r="HW1964" s="135"/>
      <c r="HX1964" s="135"/>
      <c r="HY1964" s="135"/>
      <c r="HZ1964" s="135"/>
      <c r="IA1964" s="135"/>
      <c r="IB1964" s="135"/>
      <c r="IC1964" s="135"/>
      <c r="ID1964" s="135"/>
      <c r="IE1964" s="135"/>
      <c r="IF1964" s="135"/>
      <c r="IG1964" s="135"/>
      <c r="IH1964" s="135"/>
      <c r="II1964" s="135"/>
      <c r="IJ1964" s="135"/>
      <c r="IK1964" s="135"/>
      <c r="IL1964" s="135"/>
      <c r="IM1964" s="135"/>
      <c r="IN1964" s="135"/>
      <c r="IO1964" s="135"/>
      <c r="IP1964" s="135"/>
      <c r="IQ1964" s="135"/>
      <c r="IR1964" s="135"/>
      <c r="IS1964" s="135"/>
      <c r="IT1964" s="135"/>
      <c r="IU1964" s="135"/>
      <c r="IV1964" s="135"/>
      <c r="IW1964" s="135"/>
      <c r="IX1964" s="135"/>
      <c r="IY1964" s="135"/>
      <c r="IZ1964" s="135"/>
      <c r="JA1964" s="135"/>
      <c r="JB1964" s="135"/>
      <c r="JC1964" s="135"/>
      <c r="JD1964" s="135"/>
      <c r="JE1964" s="135"/>
      <c r="JF1964" s="135"/>
      <c r="JG1964" s="135"/>
      <c r="JH1964" s="135"/>
      <c r="JI1964" s="135"/>
    </row>
    <row r="1965" spans="1:269" s="821" customFormat="1" ht="30" x14ac:dyDescent="0.25">
      <c r="A1965" s="195"/>
      <c r="B1965" s="195">
        <v>1</v>
      </c>
      <c r="C1965" s="156" t="s">
        <v>194</v>
      </c>
      <c r="D1965" s="155"/>
      <c r="E1965" s="155"/>
      <c r="F1965" s="1674">
        <f t="shared" ref="F1965:I1966" si="3191">F1888</f>
        <v>0</v>
      </c>
      <c r="G1965" s="718">
        <f t="shared" si="3191"/>
        <v>0</v>
      </c>
      <c r="H1965" s="718">
        <f t="shared" si="3191"/>
        <v>0</v>
      </c>
      <c r="I1965" s="1841">
        <f t="shared" si="3191"/>
        <v>0</v>
      </c>
      <c r="J1965" s="2243"/>
      <c r="K1965" s="2243"/>
      <c r="L1965" s="2244"/>
      <c r="M1965" s="2244"/>
      <c r="N1965" s="2244"/>
      <c r="O1965" s="2244"/>
      <c r="P1965" s="2244"/>
      <c r="Q1965" s="2244"/>
      <c r="R1965" s="2459">
        <f t="shared" ref="R1965:AJ1965" si="3192">R1888</f>
        <v>0</v>
      </c>
      <c r="S1965" s="2459">
        <f t="shared" ref="S1965:T1965" si="3193">S1888</f>
        <v>0</v>
      </c>
      <c r="T1965" s="2459">
        <f t="shared" si="3193"/>
        <v>0</v>
      </c>
      <c r="U1965" s="2459">
        <f t="shared" ref="U1965:V1965" si="3194">U1888</f>
        <v>0</v>
      </c>
      <c r="V1965" s="2459">
        <f t="shared" si="3194"/>
        <v>0</v>
      </c>
      <c r="W1965" s="2459">
        <f t="shared" ref="W1965:X1965" si="3195">W1888</f>
        <v>0</v>
      </c>
      <c r="X1965" s="2459">
        <f t="shared" si="3195"/>
        <v>0</v>
      </c>
      <c r="Y1965" s="2459">
        <f t="shared" ref="Y1965:Z1965" si="3196">Y1888</f>
        <v>0</v>
      </c>
      <c r="Z1965" s="2459">
        <f t="shared" si="3196"/>
        <v>0</v>
      </c>
      <c r="AA1965" s="2459">
        <f t="shared" ref="AA1965:AB1965" si="3197">AA1888</f>
        <v>0</v>
      </c>
      <c r="AB1965" s="2459">
        <f t="shared" si="3197"/>
        <v>0</v>
      </c>
      <c r="AC1965" s="2459">
        <f t="shared" si="3192"/>
        <v>0</v>
      </c>
      <c r="AD1965" s="2459">
        <f t="shared" si="3192"/>
        <v>0</v>
      </c>
      <c r="AE1965" s="2460">
        <f t="shared" si="3192"/>
        <v>0</v>
      </c>
      <c r="AF1965" s="2459">
        <f t="shared" si="3192"/>
        <v>0</v>
      </c>
      <c r="AG1965" s="2459">
        <f t="shared" si="3192"/>
        <v>0</v>
      </c>
      <c r="AH1965" s="2461">
        <f t="shared" si="3192"/>
        <v>0</v>
      </c>
      <c r="AI1965" s="2461">
        <f t="shared" si="3192"/>
        <v>0</v>
      </c>
      <c r="AJ1965" s="2459">
        <f t="shared" si="3192"/>
        <v>0</v>
      </c>
      <c r="AK1965" s="2019"/>
      <c r="AL1965" s="2608"/>
      <c r="AM1965" s="135"/>
      <c r="AN1965" s="135"/>
      <c r="AO1965" s="135"/>
      <c r="AP1965" s="135"/>
      <c r="AQ1965" s="135"/>
      <c r="AR1965" s="135"/>
      <c r="AS1965" s="135"/>
      <c r="AT1965" s="135"/>
      <c r="AU1965" s="135"/>
      <c r="AV1965" s="135"/>
      <c r="AW1965" s="135"/>
      <c r="AX1965" s="135"/>
      <c r="AY1965" s="135"/>
      <c r="AZ1965" s="135"/>
      <c r="BA1965" s="135"/>
      <c r="BB1965" s="135"/>
      <c r="BC1965" s="135"/>
      <c r="BD1965" s="135"/>
      <c r="BE1965" s="135"/>
      <c r="BF1965" s="135"/>
      <c r="BG1965" s="135"/>
      <c r="BH1965" s="135"/>
      <c r="BI1965" s="135"/>
      <c r="BJ1965" s="135"/>
      <c r="BK1965" s="135"/>
      <c r="BL1965" s="135"/>
      <c r="BM1965" s="135"/>
      <c r="BN1965" s="135"/>
      <c r="BO1965" s="135"/>
      <c r="BP1965" s="135"/>
      <c r="BQ1965" s="135"/>
      <c r="BR1965" s="135"/>
      <c r="BS1965" s="135"/>
      <c r="BT1965" s="135"/>
      <c r="BU1965" s="135"/>
      <c r="BV1965" s="135"/>
      <c r="BW1965" s="135"/>
      <c r="BX1965" s="135"/>
      <c r="BY1965" s="135"/>
      <c r="BZ1965" s="135"/>
      <c r="CA1965" s="135"/>
      <c r="CB1965" s="135"/>
      <c r="CC1965" s="135"/>
      <c r="CD1965" s="135"/>
      <c r="CE1965" s="135"/>
      <c r="CF1965" s="135"/>
      <c r="CG1965" s="135"/>
      <c r="CH1965" s="135"/>
      <c r="CI1965" s="135"/>
      <c r="CJ1965" s="135"/>
      <c r="CK1965" s="135"/>
      <c r="CL1965" s="135"/>
      <c r="CM1965" s="135"/>
      <c r="CN1965" s="135"/>
      <c r="CO1965" s="135"/>
      <c r="CP1965" s="135"/>
      <c r="CQ1965" s="135"/>
      <c r="CR1965" s="135"/>
      <c r="CS1965" s="135"/>
      <c r="CT1965" s="135"/>
      <c r="CU1965" s="135"/>
      <c r="CV1965" s="135"/>
      <c r="CW1965" s="135"/>
      <c r="CX1965" s="135"/>
      <c r="CY1965" s="135"/>
      <c r="CZ1965" s="135"/>
      <c r="DA1965" s="135"/>
      <c r="DB1965" s="135"/>
      <c r="DC1965" s="135"/>
      <c r="DD1965" s="135"/>
      <c r="DE1965" s="135"/>
      <c r="DF1965" s="135"/>
      <c r="DG1965" s="135"/>
      <c r="DH1965" s="135"/>
      <c r="DI1965" s="135"/>
      <c r="DJ1965" s="135"/>
      <c r="DK1965" s="135"/>
      <c r="DL1965" s="135"/>
      <c r="DM1965" s="135"/>
      <c r="DN1965" s="135"/>
      <c r="DO1965" s="135"/>
      <c r="DP1965" s="135"/>
      <c r="DQ1965" s="135"/>
      <c r="DR1965" s="135"/>
      <c r="DS1965" s="135"/>
      <c r="DT1965" s="135"/>
      <c r="DU1965" s="135"/>
      <c r="DV1965" s="135"/>
      <c r="DW1965" s="135"/>
      <c r="DX1965" s="135"/>
      <c r="DY1965" s="135"/>
      <c r="DZ1965" s="135"/>
      <c r="EA1965" s="135"/>
      <c r="EB1965" s="135"/>
      <c r="EC1965" s="135"/>
      <c r="ED1965" s="135"/>
      <c r="EE1965" s="135"/>
      <c r="EF1965" s="135"/>
      <c r="EG1965" s="135"/>
      <c r="EH1965" s="135"/>
      <c r="EI1965" s="135"/>
      <c r="EJ1965" s="135"/>
      <c r="EK1965" s="135"/>
      <c r="EL1965" s="135"/>
      <c r="EM1965" s="135"/>
      <c r="EN1965" s="135"/>
      <c r="EO1965" s="135"/>
      <c r="EP1965" s="135"/>
      <c r="EQ1965" s="135"/>
      <c r="ER1965" s="135"/>
      <c r="ES1965" s="135"/>
      <c r="ET1965" s="135"/>
      <c r="EU1965" s="135"/>
      <c r="EV1965" s="135"/>
      <c r="EW1965" s="135"/>
      <c r="EX1965" s="135"/>
      <c r="EY1965" s="135"/>
      <c r="EZ1965" s="135"/>
      <c r="FA1965" s="135"/>
      <c r="FB1965" s="135"/>
      <c r="FC1965" s="135"/>
      <c r="FD1965" s="135"/>
      <c r="FE1965" s="135"/>
      <c r="FF1965" s="135"/>
      <c r="FG1965" s="135"/>
      <c r="FH1965" s="135"/>
      <c r="FI1965" s="135"/>
      <c r="FJ1965" s="135"/>
      <c r="FK1965" s="135"/>
      <c r="FL1965" s="135"/>
      <c r="FM1965" s="135"/>
      <c r="FN1965" s="135"/>
      <c r="FO1965" s="135"/>
      <c r="FP1965" s="135"/>
      <c r="FQ1965" s="135"/>
      <c r="FR1965" s="135"/>
      <c r="FS1965" s="135"/>
      <c r="FT1965" s="135"/>
      <c r="FU1965" s="135"/>
      <c r="FV1965" s="135"/>
      <c r="FW1965" s="135"/>
      <c r="FX1965" s="135"/>
      <c r="FY1965" s="135"/>
      <c r="FZ1965" s="135"/>
      <c r="GA1965" s="135"/>
      <c r="GB1965" s="135"/>
      <c r="GC1965" s="135"/>
      <c r="GD1965" s="135"/>
      <c r="GE1965" s="135"/>
      <c r="GF1965" s="135"/>
      <c r="GG1965" s="135"/>
      <c r="GH1965" s="135"/>
      <c r="GI1965" s="135"/>
      <c r="GJ1965" s="135"/>
      <c r="GK1965" s="135"/>
      <c r="GL1965" s="135"/>
      <c r="GM1965" s="135"/>
      <c r="GN1965" s="135"/>
      <c r="GO1965" s="135"/>
      <c r="GP1965" s="135"/>
      <c r="GQ1965" s="135"/>
      <c r="GR1965" s="135"/>
      <c r="GS1965" s="135"/>
      <c r="GT1965" s="135"/>
      <c r="GU1965" s="135"/>
      <c r="GV1965" s="135"/>
      <c r="GW1965" s="135"/>
      <c r="GX1965" s="135"/>
      <c r="GY1965" s="135"/>
      <c r="GZ1965" s="135"/>
      <c r="HA1965" s="135"/>
      <c r="HB1965" s="135"/>
      <c r="HC1965" s="135"/>
      <c r="HD1965" s="135"/>
      <c r="HE1965" s="135"/>
      <c r="HF1965" s="135"/>
      <c r="HG1965" s="135"/>
      <c r="HH1965" s="135"/>
      <c r="HI1965" s="135"/>
      <c r="HJ1965" s="135"/>
      <c r="HK1965" s="135"/>
      <c r="HL1965" s="135"/>
      <c r="HM1965" s="135"/>
      <c r="HN1965" s="135"/>
      <c r="HO1965" s="135"/>
      <c r="HP1965" s="135"/>
      <c r="HQ1965" s="135"/>
      <c r="HR1965" s="135"/>
      <c r="HS1965" s="135"/>
      <c r="HT1965" s="135"/>
      <c r="HU1965" s="135"/>
      <c r="HV1965" s="135"/>
      <c r="HW1965" s="135"/>
      <c r="HX1965" s="135"/>
      <c r="HY1965" s="135"/>
      <c r="HZ1965" s="135"/>
      <c r="IA1965" s="135"/>
      <c r="IB1965" s="135"/>
      <c r="IC1965" s="135"/>
      <c r="ID1965" s="135"/>
      <c r="IE1965" s="135"/>
      <c r="IF1965" s="135"/>
      <c r="IG1965" s="135"/>
      <c r="IH1965" s="135"/>
      <c r="II1965" s="135"/>
      <c r="IJ1965" s="135"/>
      <c r="IK1965" s="135"/>
      <c r="IL1965" s="135"/>
      <c r="IM1965" s="135"/>
      <c r="IN1965" s="135"/>
      <c r="IO1965" s="135"/>
      <c r="IP1965" s="135"/>
      <c r="IQ1965" s="135"/>
      <c r="IR1965" s="135"/>
      <c r="IS1965" s="135"/>
      <c r="IT1965" s="135"/>
      <c r="IU1965" s="135"/>
      <c r="IV1965" s="135"/>
      <c r="IW1965" s="135"/>
      <c r="IX1965" s="135"/>
      <c r="IY1965" s="135"/>
      <c r="IZ1965" s="135"/>
      <c r="JA1965" s="135"/>
      <c r="JB1965" s="135"/>
      <c r="JC1965" s="135"/>
      <c r="JD1965" s="135"/>
      <c r="JE1965" s="135"/>
      <c r="JF1965" s="135"/>
      <c r="JG1965" s="135"/>
      <c r="JH1965" s="135"/>
      <c r="JI1965" s="135"/>
    </row>
    <row r="1966" spans="1:269" s="821" customFormat="1" ht="110.25" x14ac:dyDescent="0.25">
      <c r="A1966" s="195"/>
      <c r="B1966" s="195">
        <v>1</v>
      </c>
      <c r="C1966" s="528" t="s">
        <v>502</v>
      </c>
      <c r="D1966" s="155"/>
      <c r="E1966" s="155"/>
      <c r="F1966" s="1674">
        <f t="shared" si="3191"/>
        <v>7138</v>
      </c>
      <c r="G1966" s="718">
        <f t="shared" si="3191"/>
        <v>6543.166666666667</v>
      </c>
      <c r="H1966" s="718">
        <f t="shared" si="3191"/>
        <v>7301</v>
      </c>
      <c r="I1966" s="1841">
        <f t="shared" si="3191"/>
        <v>111.58205761736161</v>
      </c>
      <c r="J1966" s="2243"/>
      <c r="K1966" s="2243"/>
      <c r="L1966" s="2244"/>
      <c r="M1966" s="2244"/>
      <c r="N1966" s="2244"/>
      <c r="O1966" s="2244"/>
      <c r="P1966" s="2244"/>
      <c r="Q1966" s="2244"/>
      <c r="R1966" s="2459">
        <f t="shared" ref="R1966:AJ1966" si="3198">R1889</f>
        <v>26761.68837</v>
      </c>
      <c r="S1966" s="2459">
        <f t="shared" ref="S1966:T1966" si="3199">S1889</f>
        <v>26761.68837</v>
      </c>
      <c r="T1966" s="2459">
        <f t="shared" si="3199"/>
        <v>26761.68837</v>
      </c>
      <c r="U1966" s="2459">
        <f t="shared" ref="U1966:V1966" si="3200">U1889</f>
        <v>26761.68837</v>
      </c>
      <c r="V1966" s="2459">
        <f t="shared" si="3200"/>
        <v>26761.68837</v>
      </c>
      <c r="W1966" s="2459">
        <f t="shared" ref="W1966:X1966" si="3201">W1889</f>
        <v>26761.68837</v>
      </c>
      <c r="X1966" s="2459">
        <f t="shared" si="3201"/>
        <v>26761.68837</v>
      </c>
      <c r="Y1966" s="2459">
        <f t="shared" ref="Y1966:Z1966" si="3202">Y1889</f>
        <v>26761.68837</v>
      </c>
      <c r="Z1966" s="2459">
        <f t="shared" si="3202"/>
        <v>26761.68837</v>
      </c>
      <c r="AA1966" s="2459">
        <f t="shared" ref="AA1966:AB1966" si="3203">AA1889</f>
        <v>26761.68837</v>
      </c>
      <c r="AB1966" s="2459">
        <f t="shared" si="3203"/>
        <v>26761.68837</v>
      </c>
      <c r="AC1966" s="2459">
        <f t="shared" si="3198"/>
        <v>24531.547672500001</v>
      </c>
      <c r="AD1966" s="2459">
        <f t="shared" si="3198"/>
        <v>27270.662589999993</v>
      </c>
      <c r="AE1966" s="2460">
        <f t="shared" si="3198"/>
        <v>0</v>
      </c>
      <c r="AF1966" s="2459">
        <f t="shared" si="3198"/>
        <v>0</v>
      </c>
      <c r="AG1966" s="2459">
        <f t="shared" si="3198"/>
        <v>2739.1149174999919</v>
      </c>
      <c r="AH1966" s="2461">
        <f t="shared" si="3198"/>
        <v>0</v>
      </c>
      <c r="AI1966" s="2461">
        <f t="shared" si="3198"/>
        <v>-74.892290000000003</v>
      </c>
      <c r="AJ1966" s="2459">
        <f t="shared" si="3198"/>
        <v>27195.770299999993</v>
      </c>
      <c r="AK1966" s="2019"/>
      <c r="AL1966" s="2608"/>
      <c r="AM1966" s="135"/>
      <c r="AN1966" s="135"/>
      <c r="AO1966" s="135"/>
      <c r="AP1966" s="135"/>
      <c r="AQ1966" s="135"/>
      <c r="AR1966" s="135"/>
      <c r="AS1966" s="135"/>
      <c r="AT1966" s="135"/>
      <c r="AU1966" s="135"/>
      <c r="AV1966" s="135"/>
      <c r="AW1966" s="135"/>
      <c r="AX1966" s="135"/>
      <c r="AY1966" s="135"/>
      <c r="AZ1966" s="135"/>
      <c r="BA1966" s="135"/>
      <c r="BB1966" s="135"/>
      <c r="BC1966" s="135"/>
      <c r="BD1966" s="135"/>
      <c r="BE1966" s="135"/>
      <c r="BF1966" s="135"/>
      <c r="BG1966" s="135"/>
      <c r="BH1966" s="135"/>
      <c r="BI1966" s="135"/>
      <c r="BJ1966" s="135"/>
      <c r="BK1966" s="135"/>
      <c r="BL1966" s="135"/>
      <c r="BM1966" s="135"/>
      <c r="BN1966" s="135"/>
      <c r="BO1966" s="135"/>
      <c r="BP1966" s="135"/>
      <c r="BQ1966" s="135"/>
      <c r="BR1966" s="135"/>
      <c r="BS1966" s="135"/>
      <c r="BT1966" s="135"/>
      <c r="BU1966" s="135"/>
      <c r="BV1966" s="135"/>
      <c r="BW1966" s="135"/>
      <c r="BX1966" s="135"/>
      <c r="BY1966" s="135"/>
      <c r="BZ1966" s="135"/>
      <c r="CA1966" s="135"/>
      <c r="CB1966" s="135"/>
      <c r="CC1966" s="135"/>
      <c r="CD1966" s="135"/>
      <c r="CE1966" s="135"/>
      <c r="CF1966" s="135"/>
      <c r="CG1966" s="135"/>
      <c r="CH1966" s="135"/>
      <c r="CI1966" s="135"/>
      <c r="CJ1966" s="135"/>
      <c r="CK1966" s="135"/>
      <c r="CL1966" s="135"/>
      <c r="CM1966" s="135"/>
      <c r="CN1966" s="135"/>
      <c r="CO1966" s="135"/>
      <c r="CP1966" s="135"/>
      <c r="CQ1966" s="135"/>
      <c r="CR1966" s="135"/>
      <c r="CS1966" s="135"/>
      <c r="CT1966" s="135"/>
      <c r="CU1966" s="135"/>
      <c r="CV1966" s="135"/>
      <c r="CW1966" s="135"/>
      <c r="CX1966" s="135"/>
      <c r="CY1966" s="135"/>
      <c r="CZ1966" s="135"/>
      <c r="DA1966" s="135"/>
      <c r="DB1966" s="135"/>
      <c r="DC1966" s="135"/>
      <c r="DD1966" s="135"/>
      <c r="DE1966" s="135"/>
      <c r="DF1966" s="135"/>
      <c r="DG1966" s="135"/>
      <c r="DH1966" s="135"/>
      <c r="DI1966" s="135"/>
      <c r="DJ1966" s="135"/>
      <c r="DK1966" s="135"/>
      <c r="DL1966" s="135"/>
      <c r="DM1966" s="135"/>
      <c r="DN1966" s="135"/>
      <c r="DO1966" s="135"/>
      <c r="DP1966" s="135"/>
      <c r="DQ1966" s="135"/>
      <c r="DR1966" s="135"/>
      <c r="DS1966" s="135"/>
      <c r="DT1966" s="135"/>
      <c r="DU1966" s="135"/>
      <c r="DV1966" s="135"/>
      <c r="DW1966" s="135"/>
      <c r="DX1966" s="135"/>
      <c r="DY1966" s="135"/>
      <c r="DZ1966" s="135"/>
      <c r="EA1966" s="135"/>
      <c r="EB1966" s="135"/>
      <c r="EC1966" s="135"/>
      <c r="ED1966" s="135"/>
      <c r="EE1966" s="135"/>
      <c r="EF1966" s="135"/>
      <c r="EG1966" s="135"/>
      <c r="EH1966" s="135"/>
      <c r="EI1966" s="135"/>
      <c r="EJ1966" s="135"/>
      <c r="EK1966" s="135"/>
      <c r="EL1966" s="135"/>
      <c r="EM1966" s="135"/>
      <c r="EN1966" s="135"/>
      <c r="EO1966" s="135"/>
      <c r="EP1966" s="135"/>
      <c r="EQ1966" s="135"/>
      <c r="ER1966" s="135"/>
      <c r="ES1966" s="135"/>
      <c r="ET1966" s="135"/>
      <c r="EU1966" s="135"/>
      <c r="EV1966" s="135"/>
      <c r="EW1966" s="135"/>
      <c r="EX1966" s="135"/>
      <c r="EY1966" s="135"/>
      <c r="EZ1966" s="135"/>
      <c r="FA1966" s="135"/>
      <c r="FB1966" s="135"/>
      <c r="FC1966" s="135"/>
      <c r="FD1966" s="135"/>
      <c r="FE1966" s="135"/>
      <c r="FF1966" s="135"/>
      <c r="FG1966" s="135"/>
      <c r="FH1966" s="135"/>
      <c r="FI1966" s="135"/>
      <c r="FJ1966" s="135"/>
      <c r="FK1966" s="135"/>
      <c r="FL1966" s="135"/>
      <c r="FM1966" s="135"/>
      <c r="FN1966" s="135"/>
      <c r="FO1966" s="135"/>
      <c r="FP1966" s="135"/>
      <c r="FQ1966" s="135"/>
      <c r="FR1966" s="135"/>
      <c r="FS1966" s="135"/>
      <c r="FT1966" s="135"/>
      <c r="FU1966" s="135"/>
      <c r="FV1966" s="135"/>
      <c r="FW1966" s="135"/>
      <c r="FX1966" s="135"/>
      <c r="FY1966" s="135"/>
      <c r="FZ1966" s="135"/>
      <c r="GA1966" s="135"/>
      <c r="GB1966" s="135"/>
      <c r="GC1966" s="135"/>
      <c r="GD1966" s="135"/>
      <c r="GE1966" s="135"/>
      <c r="GF1966" s="135"/>
      <c r="GG1966" s="135"/>
      <c r="GH1966" s="135"/>
      <c r="GI1966" s="135"/>
      <c r="GJ1966" s="135"/>
      <c r="GK1966" s="135"/>
      <c r="GL1966" s="135"/>
      <c r="GM1966" s="135"/>
      <c r="GN1966" s="135"/>
      <c r="GO1966" s="135"/>
      <c r="GP1966" s="135"/>
      <c r="GQ1966" s="135"/>
      <c r="GR1966" s="135"/>
      <c r="GS1966" s="135"/>
      <c r="GT1966" s="135"/>
      <c r="GU1966" s="135"/>
      <c r="GV1966" s="135"/>
      <c r="GW1966" s="135"/>
      <c r="GX1966" s="135"/>
      <c r="GY1966" s="135"/>
      <c r="GZ1966" s="135"/>
      <c r="HA1966" s="135"/>
      <c r="HB1966" s="135"/>
      <c r="HC1966" s="135"/>
      <c r="HD1966" s="135"/>
      <c r="HE1966" s="135"/>
      <c r="HF1966" s="135"/>
      <c r="HG1966" s="135"/>
      <c r="HH1966" s="135"/>
      <c r="HI1966" s="135"/>
      <c r="HJ1966" s="135"/>
      <c r="HK1966" s="135"/>
      <c r="HL1966" s="135"/>
      <c r="HM1966" s="135"/>
      <c r="HN1966" s="135"/>
      <c r="HO1966" s="135"/>
      <c r="HP1966" s="135"/>
      <c r="HQ1966" s="135"/>
      <c r="HR1966" s="135"/>
      <c r="HS1966" s="135"/>
      <c r="HT1966" s="135"/>
      <c r="HU1966" s="135"/>
      <c r="HV1966" s="135"/>
      <c r="HW1966" s="135"/>
      <c r="HX1966" s="135"/>
      <c r="HY1966" s="135"/>
      <c r="HZ1966" s="135"/>
      <c r="IA1966" s="135"/>
      <c r="IB1966" s="135"/>
      <c r="IC1966" s="135"/>
      <c r="ID1966" s="135"/>
      <c r="IE1966" s="135"/>
      <c r="IF1966" s="135"/>
      <c r="IG1966" s="135"/>
      <c r="IH1966" s="135"/>
      <c r="II1966" s="135"/>
      <c r="IJ1966" s="135"/>
      <c r="IK1966" s="135"/>
      <c r="IL1966" s="135"/>
      <c r="IM1966" s="135"/>
      <c r="IN1966" s="135"/>
      <c r="IO1966" s="135"/>
      <c r="IP1966" s="135"/>
      <c r="IQ1966" s="135"/>
      <c r="IR1966" s="135"/>
      <c r="IS1966" s="135"/>
      <c r="IT1966" s="135"/>
      <c r="IU1966" s="135"/>
      <c r="IV1966" s="135"/>
      <c r="IW1966" s="135"/>
      <c r="IX1966" s="135"/>
      <c r="IY1966" s="135"/>
      <c r="IZ1966" s="135"/>
      <c r="JA1966" s="135"/>
      <c r="JB1966" s="135"/>
      <c r="JC1966" s="135"/>
      <c r="JD1966" s="135"/>
      <c r="JE1966" s="135"/>
      <c r="JF1966" s="135"/>
      <c r="JG1966" s="135"/>
      <c r="JH1966" s="135"/>
      <c r="JI1966" s="135"/>
    </row>
    <row r="1967" spans="1:269" s="821" customFormat="1" ht="15.75" x14ac:dyDescent="0.25">
      <c r="A1967" s="195"/>
      <c r="B1967" s="195">
        <v>1</v>
      </c>
      <c r="C1967" s="2955" t="s">
        <v>623</v>
      </c>
      <c r="D1967" s="155"/>
      <c r="E1967" s="155"/>
      <c r="F1967" s="1674">
        <f t="shared" ref="F1967:I1967" si="3204">F1890</f>
        <v>1231</v>
      </c>
      <c r="G1967" s="718">
        <f t="shared" si="3204"/>
        <v>1128.4166666666665</v>
      </c>
      <c r="H1967" s="718">
        <f t="shared" si="3204"/>
        <v>751</v>
      </c>
      <c r="I1967" s="1841">
        <f t="shared" si="3204"/>
        <v>66.553430322723599</v>
      </c>
      <c r="J1967" s="2243"/>
      <c r="K1967" s="2243"/>
      <c r="L1967" s="2244"/>
      <c r="M1967" s="2244"/>
      <c r="N1967" s="2244"/>
      <c r="O1967" s="2244"/>
      <c r="P1967" s="2244"/>
      <c r="Q1967" s="2244"/>
      <c r="R1967" s="2459"/>
      <c r="S1967" s="2459"/>
      <c r="T1967" s="2459"/>
      <c r="U1967" s="2459"/>
      <c r="V1967" s="2459"/>
      <c r="W1967" s="2459"/>
      <c r="X1967" s="2459"/>
      <c r="Y1967" s="2459"/>
      <c r="Z1967" s="2459"/>
      <c r="AA1967" s="2459"/>
      <c r="AB1967" s="2459"/>
      <c r="AC1967" s="2459"/>
      <c r="AD1967" s="2459"/>
      <c r="AE1967" s="2460"/>
      <c r="AF1967" s="2459"/>
      <c r="AG1967" s="2459"/>
      <c r="AH1967" s="2461"/>
      <c r="AI1967" s="2461"/>
      <c r="AJ1967" s="2459"/>
      <c r="AK1967" s="2019"/>
      <c r="AL1967" s="2608"/>
      <c r="AM1967" s="135"/>
      <c r="AN1967" s="135"/>
      <c r="AO1967" s="135"/>
      <c r="AP1967" s="135"/>
      <c r="AQ1967" s="135"/>
      <c r="AR1967" s="135"/>
      <c r="AS1967" s="135"/>
      <c r="AT1967" s="135"/>
      <c r="AU1967" s="135"/>
      <c r="AV1967" s="135"/>
      <c r="AW1967" s="135"/>
      <c r="AX1967" s="135"/>
      <c r="AY1967" s="135"/>
      <c r="AZ1967" s="135"/>
      <c r="BA1967" s="135"/>
      <c r="BB1967" s="135"/>
      <c r="BC1967" s="135"/>
      <c r="BD1967" s="135"/>
      <c r="BE1967" s="135"/>
      <c r="BF1967" s="135"/>
      <c r="BG1967" s="135"/>
      <c r="BH1967" s="135"/>
      <c r="BI1967" s="135"/>
      <c r="BJ1967" s="135"/>
      <c r="BK1967" s="135"/>
      <c r="BL1967" s="135"/>
      <c r="BM1967" s="135"/>
      <c r="BN1967" s="135"/>
      <c r="BO1967" s="135"/>
      <c r="BP1967" s="135"/>
      <c r="BQ1967" s="135"/>
      <c r="BR1967" s="135"/>
      <c r="BS1967" s="135"/>
      <c r="BT1967" s="135"/>
      <c r="BU1967" s="135"/>
      <c r="BV1967" s="135"/>
      <c r="BW1967" s="135"/>
      <c r="BX1967" s="135"/>
      <c r="BY1967" s="135"/>
      <c r="BZ1967" s="135"/>
      <c r="CA1967" s="135"/>
      <c r="CB1967" s="135"/>
      <c r="CC1967" s="135"/>
      <c r="CD1967" s="135"/>
      <c r="CE1967" s="135"/>
      <c r="CF1967" s="135"/>
      <c r="CG1967" s="135"/>
      <c r="CH1967" s="135"/>
      <c r="CI1967" s="135"/>
      <c r="CJ1967" s="135"/>
      <c r="CK1967" s="135"/>
      <c r="CL1967" s="135"/>
      <c r="CM1967" s="135"/>
      <c r="CN1967" s="135"/>
      <c r="CO1967" s="135"/>
      <c r="CP1967" s="135"/>
      <c r="CQ1967" s="135"/>
      <c r="CR1967" s="135"/>
      <c r="CS1967" s="135"/>
      <c r="CT1967" s="135"/>
      <c r="CU1967" s="135"/>
      <c r="CV1967" s="135"/>
      <c r="CW1967" s="135"/>
      <c r="CX1967" s="135"/>
      <c r="CY1967" s="135"/>
      <c r="CZ1967" s="135"/>
      <c r="DA1967" s="135"/>
      <c r="DB1967" s="135"/>
      <c r="DC1967" s="135"/>
      <c r="DD1967" s="135"/>
      <c r="DE1967" s="135"/>
      <c r="DF1967" s="135"/>
      <c r="DG1967" s="135"/>
      <c r="DH1967" s="135"/>
      <c r="DI1967" s="135"/>
      <c r="DJ1967" s="135"/>
      <c r="DK1967" s="135"/>
      <c r="DL1967" s="135"/>
      <c r="DM1967" s="135"/>
      <c r="DN1967" s="135"/>
      <c r="DO1967" s="135"/>
      <c r="DP1967" s="135"/>
      <c r="DQ1967" s="135"/>
      <c r="DR1967" s="135"/>
      <c r="DS1967" s="135"/>
      <c r="DT1967" s="135"/>
      <c r="DU1967" s="135"/>
      <c r="DV1967" s="135"/>
      <c r="DW1967" s="135"/>
      <c r="DX1967" s="135"/>
      <c r="DY1967" s="135"/>
      <c r="DZ1967" s="135"/>
      <c r="EA1967" s="135"/>
      <c r="EB1967" s="135"/>
      <c r="EC1967" s="135"/>
      <c r="ED1967" s="135"/>
      <c r="EE1967" s="135"/>
      <c r="EF1967" s="135"/>
      <c r="EG1967" s="135"/>
      <c r="EH1967" s="135"/>
      <c r="EI1967" s="135"/>
      <c r="EJ1967" s="135"/>
      <c r="EK1967" s="135"/>
      <c r="EL1967" s="135"/>
      <c r="EM1967" s="135"/>
      <c r="EN1967" s="135"/>
      <c r="EO1967" s="135"/>
      <c r="EP1967" s="135"/>
      <c r="EQ1967" s="135"/>
      <c r="ER1967" s="135"/>
      <c r="ES1967" s="135"/>
      <c r="ET1967" s="135"/>
      <c r="EU1967" s="135"/>
      <c r="EV1967" s="135"/>
      <c r="EW1967" s="135"/>
      <c r="EX1967" s="135"/>
      <c r="EY1967" s="135"/>
      <c r="EZ1967" s="135"/>
      <c r="FA1967" s="135"/>
      <c r="FB1967" s="135"/>
      <c r="FC1967" s="135"/>
      <c r="FD1967" s="135"/>
      <c r="FE1967" s="135"/>
      <c r="FF1967" s="135"/>
      <c r="FG1967" s="135"/>
      <c r="FH1967" s="135"/>
      <c r="FI1967" s="135"/>
      <c r="FJ1967" s="135"/>
      <c r="FK1967" s="135"/>
      <c r="FL1967" s="135"/>
      <c r="FM1967" s="135"/>
      <c r="FN1967" s="135"/>
      <c r="FO1967" s="135"/>
      <c r="FP1967" s="135"/>
      <c r="FQ1967" s="135"/>
      <c r="FR1967" s="135"/>
      <c r="FS1967" s="135"/>
      <c r="FT1967" s="135"/>
      <c r="FU1967" s="135"/>
      <c r="FV1967" s="135"/>
      <c r="FW1967" s="135"/>
      <c r="FX1967" s="135"/>
      <c r="FY1967" s="135"/>
      <c r="FZ1967" s="135"/>
      <c r="GA1967" s="135"/>
      <c r="GB1967" s="135"/>
      <c r="GC1967" s="135"/>
      <c r="GD1967" s="135"/>
      <c r="GE1967" s="135"/>
      <c r="GF1967" s="135"/>
      <c r="GG1967" s="135"/>
      <c r="GH1967" s="135"/>
      <c r="GI1967" s="135"/>
      <c r="GJ1967" s="135"/>
      <c r="GK1967" s="135"/>
      <c r="GL1967" s="135"/>
      <c r="GM1967" s="135"/>
      <c r="GN1967" s="135"/>
      <c r="GO1967" s="135"/>
      <c r="GP1967" s="135"/>
      <c r="GQ1967" s="135"/>
      <c r="GR1967" s="135"/>
      <c r="GS1967" s="135"/>
      <c r="GT1967" s="135"/>
      <c r="GU1967" s="135"/>
      <c r="GV1967" s="135"/>
      <c r="GW1967" s="135"/>
      <c r="GX1967" s="135"/>
      <c r="GY1967" s="135"/>
      <c r="GZ1967" s="135"/>
      <c r="HA1967" s="135"/>
      <c r="HB1967" s="135"/>
      <c r="HC1967" s="135"/>
      <c r="HD1967" s="135"/>
      <c r="HE1967" s="135"/>
      <c r="HF1967" s="135"/>
      <c r="HG1967" s="135"/>
      <c r="HH1967" s="135"/>
      <c r="HI1967" s="135"/>
      <c r="HJ1967" s="135"/>
      <c r="HK1967" s="135"/>
      <c r="HL1967" s="135"/>
      <c r="HM1967" s="135"/>
      <c r="HN1967" s="135"/>
      <c r="HO1967" s="135"/>
      <c r="HP1967" s="135"/>
      <c r="HQ1967" s="135"/>
      <c r="HR1967" s="135"/>
      <c r="HS1967" s="135"/>
      <c r="HT1967" s="135"/>
      <c r="HU1967" s="135"/>
      <c r="HV1967" s="135"/>
      <c r="HW1967" s="135"/>
      <c r="HX1967" s="135"/>
      <c r="HY1967" s="135"/>
      <c r="HZ1967" s="135"/>
      <c r="IA1967" s="135"/>
      <c r="IB1967" s="135"/>
      <c r="IC1967" s="135"/>
      <c r="ID1967" s="135"/>
      <c r="IE1967" s="135"/>
      <c r="IF1967" s="135"/>
      <c r="IG1967" s="135"/>
      <c r="IH1967" s="135"/>
      <c r="II1967" s="135"/>
      <c r="IJ1967" s="135"/>
      <c r="IK1967" s="135"/>
      <c r="IL1967" s="135"/>
      <c r="IM1967" s="135"/>
      <c r="IN1967" s="135"/>
      <c r="IO1967" s="135"/>
      <c r="IP1967" s="135"/>
      <c r="IQ1967" s="135"/>
      <c r="IR1967" s="135"/>
      <c r="IS1967" s="135"/>
      <c r="IT1967" s="135"/>
      <c r="IU1967" s="135"/>
      <c r="IV1967" s="135"/>
      <c r="IW1967" s="135"/>
      <c r="IX1967" s="135"/>
      <c r="IY1967" s="135"/>
      <c r="IZ1967" s="135"/>
      <c r="JA1967" s="135"/>
      <c r="JB1967" s="135"/>
      <c r="JC1967" s="135"/>
      <c r="JD1967" s="135"/>
      <c r="JE1967" s="135"/>
      <c r="JF1967" s="135"/>
      <c r="JG1967" s="135"/>
      <c r="JH1967" s="135"/>
      <c r="JI1967" s="135"/>
    </row>
    <row r="1968" spans="1:269" s="821" customFormat="1" ht="15.75" x14ac:dyDescent="0.25">
      <c r="A1968" s="195"/>
      <c r="B1968" s="195">
        <v>1</v>
      </c>
      <c r="C1968" s="2955" t="s">
        <v>624</v>
      </c>
      <c r="D1968" s="155"/>
      <c r="E1968" s="155"/>
      <c r="F1968" s="1674">
        <f t="shared" ref="F1968:I1968" si="3205">F1891</f>
        <v>1634</v>
      </c>
      <c r="G1968" s="718">
        <f t="shared" si="3205"/>
        <v>1497.8333333333333</v>
      </c>
      <c r="H1968" s="718">
        <f t="shared" si="3205"/>
        <v>1324</v>
      </c>
      <c r="I1968" s="1841">
        <f t="shared" si="3205"/>
        <v>88.394347390675421</v>
      </c>
      <c r="J1968" s="2243"/>
      <c r="K1968" s="2243"/>
      <c r="L1968" s="2244"/>
      <c r="M1968" s="2244"/>
      <c r="N1968" s="2244"/>
      <c r="O1968" s="2244"/>
      <c r="P1968" s="2244"/>
      <c r="Q1968" s="2244"/>
      <c r="R1968" s="2459"/>
      <c r="S1968" s="2459"/>
      <c r="T1968" s="2459"/>
      <c r="U1968" s="2459"/>
      <c r="V1968" s="2459"/>
      <c r="W1968" s="2459"/>
      <c r="X1968" s="2459"/>
      <c r="Y1968" s="2459"/>
      <c r="Z1968" s="2459"/>
      <c r="AA1968" s="2459"/>
      <c r="AB1968" s="2459"/>
      <c r="AC1968" s="2459"/>
      <c r="AD1968" s="2459"/>
      <c r="AE1968" s="2460"/>
      <c r="AF1968" s="2459"/>
      <c r="AG1968" s="2459"/>
      <c r="AH1968" s="2461"/>
      <c r="AI1968" s="2461"/>
      <c r="AJ1968" s="2459"/>
      <c r="AK1968" s="2019"/>
      <c r="AL1968" s="2608"/>
      <c r="AM1968" s="135"/>
      <c r="AN1968" s="135"/>
      <c r="AO1968" s="135"/>
      <c r="AP1968" s="135"/>
      <c r="AQ1968" s="135"/>
      <c r="AR1968" s="135"/>
      <c r="AS1968" s="135"/>
      <c r="AT1968" s="135"/>
      <c r="AU1968" s="135"/>
      <c r="AV1968" s="135"/>
      <c r="AW1968" s="135"/>
      <c r="AX1968" s="135"/>
      <c r="AY1968" s="135"/>
      <c r="AZ1968" s="135"/>
      <c r="BA1968" s="135"/>
      <c r="BB1968" s="135"/>
      <c r="BC1968" s="135"/>
      <c r="BD1968" s="135"/>
      <c r="BE1968" s="135"/>
      <c r="BF1968" s="135"/>
      <c r="BG1968" s="135"/>
      <c r="BH1968" s="135"/>
      <c r="BI1968" s="135"/>
      <c r="BJ1968" s="135"/>
      <c r="BK1968" s="135"/>
      <c r="BL1968" s="135"/>
      <c r="BM1968" s="135"/>
      <c r="BN1968" s="135"/>
      <c r="BO1968" s="135"/>
      <c r="BP1968" s="135"/>
      <c r="BQ1968" s="135"/>
      <c r="BR1968" s="135"/>
      <c r="BS1968" s="135"/>
      <c r="BT1968" s="135"/>
      <c r="BU1968" s="135"/>
      <c r="BV1968" s="135"/>
      <c r="BW1968" s="135"/>
      <c r="BX1968" s="135"/>
      <c r="BY1968" s="135"/>
      <c r="BZ1968" s="135"/>
      <c r="CA1968" s="135"/>
      <c r="CB1968" s="135"/>
      <c r="CC1968" s="135"/>
      <c r="CD1968" s="135"/>
      <c r="CE1968" s="135"/>
      <c r="CF1968" s="135"/>
      <c r="CG1968" s="135"/>
      <c r="CH1968" s="135"/>
      <c r="CI1968" s="135"/>
      <c r="CJ1968" s="135"/>
      <c r="CK1968" s="135"/>
      <c r="CL1968" s="135"/>
      <c r="CM1968" s="135"/>
      <c r="CN1968" s="135"/>
      <c r="CO1968" s="135"/>
      <c r="CP1968" s="135"/>
      <c r="CQ1968" s="135"/>
      <c r="CR1968" s="135"/>
      <c r="CS1968" s="135"/>
      <c r="CT1968" s="135"/>
      <c r="CU1968" s="135"/>
      <c r="CV1968" s="135"/>
      <c r="CW1968" s="135"/>
      <c r="CX1968" s="135"/>
      <c r="CY1968" s="135"/>
      <c r="CZ1968" s="135"/>
      <c r="DA1968" s="135"/>
      <c r="DB1968" s="135"/>
      <c r="DC1968" s="135"/>
      <c r="DD1968" s="135"/>
      <c r="DE1968" s="135"/>
      <c r="DF1968" s="135"/>
      <c r="DG1968" s="135"/>
      <c r="DH1968" s="135"/>
      <c r="DI1968" s="135"/>
      <c r="DJ1968" s="135"/>
      <c r="DK1968" s="135"/>
      <c r="DL1968" s="135"/>
      <c r="DM1968" s="135"/>
      <c r="DN1968" s="135"/>
      <c r="DO1968" s="135"/>
      <c r="DP1968" s="135"/>
      <c r="DQ1968" s="135"/>
      <c r="DR1968" s="135"/>
      <c r="DS1968" s="135"/>
      <c r="DT1968" s="135"/>
      <c r="DU1968" s="135"/>
      <c r="DV1968" s="135"/>
      <c r="DW1968" s="135"/>
      <c r="DX1968" s="135"/>
      <c r="DY1968" s="135"/>
      <c r="DZ1968" s="135"/>
      <c r="EA1968" s="135"/>
      <c r="EB1968" s="135"/>
      <c r="EC1968" s="135"/>
      <c r="ED1968" s="135"/>
      <c r="EE1968" s="135"/>
      <c r="EF1968" s="135"/>
      <c r="EG1968" s="135"/>
      <c r="EH1968" s="135"/>
      <c r="EI1968" s="135"/>
      <c r="EJ1968" s="135"/>
      <c r="EK1968" s="135"/>
      <c r="EL1968" s="135"/>
      <c r="EM1968" s="135"/>
      <c r="EN1968" s="135"/>
      <c r="EO1968" s="135"/>
      <c r="EP1968" s="135"/>
      <c r="EQ1968" s="135"/>
      <c r="ER1968" s="135"/>
      <c r="ES1968" s="135"/>
      <c r="ET1968" s="135"/>
      <c r="EU1968" s="135"/>
      <c r="EV1968" s="135"/>
      <c r="EW1968" s="135"/>
      <c r="EX1968" s="135"/>
      <c r="EY1968" s="135"/>
      <c r="EZ1968" s="135"/>
      <c r="FA1968" s="135"/>
      <c r="FB1968" s="135"/>
      <c r="FC1968" s="135"/>
      <c r="FD1968" s="135"/>
      <c r="FE1968" s="135"/>
      <c r="FF1968" s="135"/>
      <c r="FG1968" s="135"/>
      <c r="FH1968" s="135"/>
      <c r="FI1968" s="135"/>
      <c r="FJ1968" s="135"/>
      <c r="FK1968" s="135"/>
      <c r="FL1968" s="135"/>
      <c r="FM1968" s="135"/>
      <c r="FN1968" s="135"/>
      <c r="FO1968" s="135"/>
      <c r="FP1968" s="135"/>
      <c r="FQ1968" s="135"/>
      <c r="FR1968" s="135"/>
      <c r="FS1968" s="135"/>
      <c r="FT1968" s="135"/>
      <c r="FU1968" s="135"/>
      <c r="FV1968" s="135"/>
      <c r="FW1968" s="135"/>
      <c r="FX1968" s="135"/>
      <c r="FY1968" s="135"/>
      <c r="FZ1968" s="135"/>
      <c r="GA1968" s="135"/>
      <c r="GB1968" s="135"/>
      <c r="GC1968" s="135"/>
      <c r="GD1968" s="135"/>
      <c r="GE1968" s="135"/>
      <c r="GF1968" s="135"/>
      <c r="GG1968" s="135"/>
      <c r="GH1968" s="135"/>
      <c r="GI1968" s="135"/>
      <c r="GJ1968" s="135"/>
      <c r="GK1968" s="135"/>
      <c r="GL1968" s="135"/>
      <c r="GM1968" s="135"/>
      <c r="GN1968" s="135"/>
      <c r="GO1968" s="135"/>
      <c r="GP1968" s="135"/>
      <c r="GQ1968" s="135"/>
      <c r="GR1968" s="135"/>
      <c r="GS1968" s="135"/>
      <c r="GT1968" s="135"/>
      <c r="GU1968" s="135"/>
      <c r="GV1968" s="135"/>
      <c r="GW1968" s="135"/>
      <c r="GX1968" s="135"/>
      <c r="GY1968" s="135"/>
      <c r="GZ1968" s="135"/>
      <c r="HA1968" s="135"/>
      <c r="HB1968" s="135"/>
      <c r="HC1968" s="135"/>
      <c r="HD1968" s="135"/>
      <c r="HE1968" s="135"/>
      <c r="HF1968" s="135"/>
      <c r="HG1968" s="135"/>
      <c r="HH1968" s="135"/>
      <c r="HI1968" s="135"/>
      <c r="HJ1968" s="135"/>
      <c r="HK1968" s="135"/>
      <c r="HL1968" s="135"/>
      <c r="HM1968" s="135"/>
      <c r="HN1968" s="135"/>
      <c r="HO1968" s="135"/>
      <c r="HP1968" s="135"/>
      <c r="HQ1968" s="135"/>
      <c r="HR1968" s="135"/>
      <c r="HS1968" s="135"/>
      <c r="HT1968" s="135"/>
      <c r="HU1968" s="135"/>
      <c r="HV1968" s="135"/>
      <c r="HW1968" s="135"/>
      <c r="HX1968" s="135"/>
      <c r="HY1968" s="135"/>
      <c r="HZ1968" s="135"/>
      <c r="IA1968" s="135"/>
      <c r="IB1968" s="135"/>
      <c r="IC1968" s="135"/>
      <c r="ID1968" s="135"/>
      <c r="IE1968" s="135"/>
      <c r="IF1968" s="135"/>
      <c r="IG1968" s="135"/>
      <c r="IH1968" s="135"/>
      <c r="II1968" s="135"/>
      <c r="IJ1968" s="135"/>
      <c r="IK1968" s="135"/>
      <c r="IL1968" s="135"/>
      <c r="IM1968" s="135"/>
      <c r="IN1968" s="135"/>
      <c r="IO1968" s="135"/>
      <c r="IP1968" s="135"/>
      <c r="IQ1968" s="135"/>
      <c r="IR1968" s="135"/>
      <c r="IS1968" s="135"/>
      <c r="IT1968" s="135"/>
      <c r="IU1968" s="135"/>
      <c r="IV1968" s="135"/>
      <c r="IW1968" s="135"/>
      <c r="IX1968" s="135"/>
      <c r="IY1968" s="135"/>
      <c r="IZ1968" s="135"/>
      <c r="JA1968" s="135"/>
      <c r="JB1968" s="135"/>
      <c r="JC1968" s="135"/>
      <c r="JD1968" s="135"/>
      <c r="JE1968" s="135"/>
      <c r="JF1968" s="135"/>
      <c r="JG1968" s="135"/>
      <c r="JH1968" s="135"/>
      <c r="JI1968" s="135"/>
    </row>
    <row r="1969" spans="1:269" s="821" customFormat="1" ht="31.5" x14ac:dyDescent="0.25">
      <c r="A1969" s="195"/>
      <c r="B1969" s="195">
        <v>1</v>
      </c>
      <c r="C1969" s="2955" t="s">
        <v>625</v>
      </c>
      <c r="D1969" s="155"/>
      <c r="E1969" s="155"/>
      <c r="F1969" s="1674">
        <f t="shared" ref="F1969:I1969" si="3206">F1892</f>
        <v>3421</v>
      </c>
      <c r="G1969" s="718">
        <f t="shared" si="3206"/>
        <v>3135.9166666666665</v>
      </c>
      <c r="H1969" s="718">
        <f t="shared" si="3206"/>
        <v>4122</v>
      </c>
      <c r="I1969" s="1841">
        <f t="shared" si="3206"/>
        <v>131.44481943078844</v>
      </c>
      <c r="J1969" s="2243"/>
      <c r="K1969" s="2243"/>
      <c r="L1969" s="2244"/>
      <c r="M1969" s="2244"/>
      <c r="N1969" s="2244"/>
      <c r="O1969" s="2244"/>
      <c r="P1969" s="2244"/>
      <c r="Q1969" s="2244"/>
      <c r="R1969" s="2459"/>
      <c r="S1969" s="2459"/>
      <c r="T1969" s="2459"/>
      <c r="U1969" s="2459"/>
      <c r="V1969" s="2459"/>
      <c r="W1969" s="2459"/>
      <c r="X1969" s="2459"/>
      <c r="Y1969" s="2459"/>
      <c r="Z1969" s="2459"/>
      <c r="AA1969" s="2459"/>
      <c r="AB1969" s="2459"/>
      <c r="AC1969" s="2459"/>
      <c r="AD1969" s="2459"/>
      <c r="AE1969" s="2460"/>
      <c r="AF1969" s="2459"/>
      <c r="AG1969" s="2459"/>
      <c r="AH1969" s="2461"/>
      <c r="AI1969" s="2461"/>
      <c r="AJ1969" s="2459"/>
      <c r="AK1969" s="2019"/>
      <c r="AL1969" s="2608"/>
      <c r="AM1969" s="135"/>
      <c r="AN1969" s="135"/>
      <c r="AO1969" s="135"/>
      <c r="AP1969" s="135"/>
      <c r="AQ1969" s="135"/>
      <c r="AR1969" s="135"/>
      <c r="AS1969" s="135"/>
      <c r="AT1969" s="135"/>
      <c r="AU1969" s="135"/>
      <c r="AV1969" s="135"/>
      <c r="AW1969" s="135"/>
      <c r="AX1969" s="135"/>
      <c r="AY1969" s="135"/>
      <c r="AZ1969" s="135"/>
      <c r="BA1969" s="135"/>
      <c r="BB1969" s="135"/>
      <c r="BC1969" s="135"/>
      <c r="BD1969" s="135"/>
      <c r="BE1969" s="135"/>
      <c r="BF1969" s="135"/>
      <c r="BG1969" s="135"/>
      <c r="BH1969" s="135"/>
      <c r="BI1969" s="135"/>
      <c r="BJ1969" s="135"/>
      <c r="BK1969" s="135"/>
      <c r="BL1969" s="135"/>
      <c r="BM1969" s="135"/>
      <c r="BN1969" s="135"/>
      <c r="BO1969" s="135"/>
      <c r="BP1969" s="135"/>
      <c r="BQ1969" s="135"/>
      <c r="BR1969" s="135"/>
      <c r="BS1969" s="135"/>
      <c r="BT1969" s="135"/>
      <c r="BU1969" s="135"/>
      <c r="BV1969" s="135"/>
      <c r="BW1969" s="135"/>
      <c r="BX1969" s="135"/>
      <c r="BY1969" s="135"/>
      <c r="BZ1969" s="135"/>
      <c r="CA1969" s="135"/>
      <c r="CB1969" s="135"/>
      <c r="CC1969" s="135"/>
      <c r="CD1969" s="135"/>
      <c r="CE1969" s="135"/>
      <c r="CF1969" s="135"/>
      <c r="CG1969" s="135"/>
      <c r="CH1969" s="135"/>
      <c r="CI1969" s="135"/>
      <c r="CJ1969" s="135"/>
      <c r="CK1969" s="135"/>
      <c r="CL1969" s="135"/>
      <c r="CM1969" s="135"/>
      <c r="CN1969" s="135"/>
      <c r="CO1969" s="135"/>
      <c r="CP1969" s="135"/>
      <c r="CQ1969" s="135"/>
      <c r="CR1969" s="135"/>
      <c r="CS1969" s="135"/>
      <c r="CT1969" s="135"/>
      <c r="CU1969" s="135"/>
      <c r="CV1969" s="135"/>
      <c r="CW1969" s="135"/>
      <c r="CX1969" s="135"/>
      <c r="CY1969" s="135"/>
      <c r="CZ1969" s="135"/>
      <c r="DA1969" s="135"/>
      <c r="DB1969" s="135"/>
      <c r="DC1969" s="135"/>
      <c r="DD1969" s="135"/>
      <c r="DE1969" s="135"/>
      <c r="DF1969" s="135"/>
      <c r="DG1969" s="135"/>
      <c r="DH1969" s="135"/>
      <c r="DI1969" s="135"/>
      <c r="DJ1969" s="135"/>
      <c r="DK1969" s="135"/>
      <c r="DL1969" s="135"/>
      <c r="DM1969" s="135"/>
      <c r="DN1969" s="135"/>
      <c r="DO1969" s="135"/>
      <c r="DP1969" s="135"/>
      <c r="DQ1969" s="135"/>
      <c r="DR1969" s="135"/>
      <c r="DS1969" s="135"/>
      <c r="DT1969" s="135"/>
      <c r="DU1969" s="135"/>
      <c r="DV1969" s="135"/>
      <c r="DW1969" s="135"/>
      <c r="DX1969" s="135"/>
      <c r="DY1969" s="135"/>
      <c r="DZ1969" s="135"/>
      <c r="EA1969" s="135"/>
      <c r="EB1969" s="135"/>
      <c r="EC1969" s="135"/>
      <c r="ED1969" s="135"/>
      <c r="EE1969" s="135"/>
      <c r="EF1969" s="135"/>
      <c r="EG1969" s="135"/>
      <c r="EH1969" s="135"/>
      <c r="EI1969" s="135"/>
      <c r="EJ1969" s="135"/>
      <c r="EK1969" s="135"/>
      <c r="EL1969" s="135"/>
      <c r="EM1969" s="135"/>
      <c r="EN1969" s="135"/>
      <c r="EO1969" s="135"/>
      <c r="EP1969" s="135"/>
      <c r="EQ1969" s="135"/>
      <c r="ER1969" s="135"/>
      <c r="ES1969" s="135"/>
      <c r="ET1969" s="135"/>
      <c r="EU1969" s="135"/>
      <c r="EV1969" s="135"/>
      <c r="EW1969" s="135"/>
      <c r="EX1969" s="135"/>
      <c r="EY1969" s="135"/>
      <c r="EZ1969" s="135"/>
      <c r="FA1969" s="135"/>
      <c r="FB1969" s="135"/>
      <c r="FC1969" s="135"/>
      <c r="FD1969" s="135"/>
      <c r="FE1969" s="135"/>
      <c r="FF1969" s="135"/>
      <c r="FG1969" s="135"/>
      <c r="FH1969" s="135"/>
      <c r="FI1969" s="135"/>
      <c r="FJ1969" s="135"/>
      <c r="FK1969" s="135"/>
      <c r="FL1969" s="135"/>
      <c r="FM1969" s="135"/>
      <c r="FN1969" s="135"/>
      <c r="FO1969" s="135"/>
      <c r="FP1969" s="135"/>
      <c r="FQ1969" s="135"/>
      <c r="FR1969" s="135"/>
      <c r="FS1969" s="135"/>
      <c r="FT1969" s="135"/>
      <c r="FU1969" s="135"/>
      <c r="FV1969" s="135"/>
      <c r="FW1969" s="135"/>
      <c r="FX1969" s="135"/>
      <c r="FY1969" s="135"/>
      <c r="FZ1969" s="135"/>
      <c r="GA1969" s="135"/>
      <c r="GB1969" s="135"/>
      <c r="GC1969" s="135"/>
      <c r="GD1969" s="135"/>
      <c r="GE1969" s="135"/>
      <c r="GF1969" s="135"/>
      <c r="GG1969" s="135"/>
      <c r="GH1969" s="135"/>
      <c r="GI1969" s="135"/>
      <c r="GJ1969" s="135"/>
      <c r="GK1969" s="135"/>
      <c r="GL1969" s="135"/>
      <c r="GM1969" s="135"/>
      <c r="GN1969" s="135"/>
      <c r="GO1969" s="135"/>
      <c r="GP1969" s="135"/>
      <c r="GQ1969" s="135"/>
      <c r="GR1969" s="135"/>
      <c r="GS1969" s="135"/>
      <c r="GT1969" s="135"/>
      <c r="GU1969" s="135"/>
      <c r="GV1969" s="135"/>
      <c r="GW1969" s="135"/>
      <c r="GX1969" s="135"/>
      <c r="GY1969" s="135"/>
      <c r="GZ1969" s="135"/>
      <c r="HA1969" s="135"/>
      <c r="HB1969" s="135"/>
      <c r="HC1969" s="135"/>
      <c r="HD1969" s="135"/>
      <c r="HE1969" s="135"/>
      <c r="HF1969" s="135"/>
      <c r="HG1969" s="135"/>
      <c r="HH1969" s="135"/>
      <c r="HI1969" s="135"/>
      <c r="HJ1969" s="135"/>
      <c r="HK1969" s="135"/>
      <c r="HL1969" s="135"/>
      <c r="HM1969" s="135"/>
      <c r="HN1969" s="135"/>
      <c r="HO1969" s="135"/>
      <c r="HP1969" s="135"/>
      <c r="HQ1969" s="135"/>
      <c r="HR1969" s="135"/>
      <c r="HS1969" s="135"/>
      <c r="HT1969" s="135"/>
      <c r="HU1969" s="135"/>
      <c r="HV1969" s="135"/>
      <c r="HW1969" s="135"/>
      <c r="HX1969" s="135"/>
      <c r="HY1969" s="135"/>
      <c r="HZ1969" s="135"/>
      <c r="IA1969" s="135"/>
      <c r="IB1969" s="135"/>
      <c r="IC1969" s="135"/>
      <c r="ID1969" s="135"/>
      <c r="IE1969" s="135"/>
      <c r="IF1969" s="135"/>
      <c r="IG1969" s="135"/>
      <c r="IH1969" s="135"/>
      <c r="II1969" s="135"/>
      <c r="IJ1969" s="135"/>
      <c r="IK1969" s="135"/>
      <c r="IL1969" s="135"/>
      <c r="IM1969" s="135"/>
      <c r="IN1969" s="135"/>
      <c r="IO1969" s="135"/>
      <c r="IP1969" s="135"/>
      <c r="IQ1969" s="135"/>
      <c r="IR1969" s="135"/>
      <c r="IS1969" s="135"/>
      <c r="IT1969" s="135"/>
      <c r="IU1969" s="135"/>
      <c r="IV1969" s="135"/>
      <c r="IW1969" s="135"/>
      <c r="IX1969" s="135"/>
      <c r="IY1969" s="135"/>
      <c r="IZ1969" s="135"/>
      <c r="JA1969" s="135"/>
      <c r="JB1969" s="135"/>
      <c r="JC1969" s="135"/>
      <c r="JD1969" s="135"/>
      <c r="JE1969" s="135"/>
      <c r="JF1969" s="135"/>
      <c r="JG1969" s="135"/>
      <c r="JH1969" s="135"/>
      <c r="JI1969" s="135"/>
    </row>
    <row r="1970" spans="1:269" s="821" customFormat="1" ht="45" x14ac:dyDescent="0.25">
      <c r="A1970" s="195"/>
      <c r="B1970" s="195">
        <v>1</v>
      </c>
      <c r="C1970" s="270" t="s">
        <v>458</v>
      </c>
      <c r="D1970" s="155"/>
      <c r="E1970" s="155"/>
      <c r="F1970" s="1674">
        <f t="shared" ref="F1970:I1974" si="3207">F1893</f>
        <v>21232</v>
      </c>
      <c r="G1970" s="718">
        <f t="shared" si="3207"/>
        <v>19462.666666666668</v>
      </c>
      <c r="H1970" s="718">
        <f t="shared" si="3207"/>
        <v>16188</v>
      </c>
      <c r="I1970" s="1841">
        <f t="shared" si="3207"/>
        <v>83.174624922929368</v>
      </c>
      <c r="J1970" s="2243"/>
      <c r="K1970" s="2243"/>
      <c r="L1970" s="2244"/>
      <c r="M1970" s="2244"/>
      <c r="N1970" s="2244"/>
      <c r="O1970" s="2244"/>
      <c r="P1970" s="2244"/>
      <c r="Q1970" s="2244"/>
      <c r="R1970" s="2459">
        <f t="shared" ref="R1970:AJ1970" si="3208">R1893</f>
        <v>77435.225930000001</v>
      </c>
      <c r="S1970" s="2459">
        <f t="shared" ref="S1970:T1970" si="3209">S1893</f>
        <v>77435.225930000001</v>
      </c>
      <c r="T1970" s="2459">
        <f t="shared" si="3209"/>
        <v>77435.225930000001</v>
      </c>
      <c r="U1970" s="2459">
        <f t="shared" ref="U1970:V1970" si="3210">U1893</f>
        <v>77435.225930000001</v>
      </c>
      <c r="V1970" s="2459">
        <f t="shared" si="3210"/>
        <v>77435.225930000001</v>
      </c>
      <c r="W1970" s="2459">
        <f t="shared" ref="W1970:X1970" si="3211">W1893</f>
        <v>77435.225930000001</v>
      </c>
      <c r="X1970" s="2459">
        <f t="shared" si="3211"/>
        <v>77435.225930000001</v>
      </c>
      <c r="Y1970" s="2459">
        <f t="shared" ref="Y1970:Z1970" si="3212">Y1893</f>
        <v>77435.225930000001</v>
      </c>
      <c r="Z1970" s="2459">
        <f t="shared" si="3212"/>
        <v>77435.225930000001</v>
      </c>
      <c r="AA1970" s="2459">
        <f t="shared" ref="AA1970:AB1970" si="3213">AA1893</f>
        <v>77435.225930000001</v>
      </c>
      <c r="AB1970" s="2459">
        <f t="shared" si="3213"/>
        <v>77435.225930000001</v>
      </c>
      <c r="AC1970" s="2459">
        <f t="shared" si="3208"/>
        <v>70982.290435833333</v>
      </c>
      <c r="AD1970" s="2459">
        <f t="shared" si="3208"/>
        <v>63553.18352999998</v>
      </c>
      <c r="AE1970" s="2460">
        <f t="shared" si="3208"/>
        <v>0</v>
      </c>
      <c r="AF1970" s="2459">
        <f t="shared" si="3208"/>
        <v>0</v>
      </c>
      <c r="AG1970" s="2459">
        <f t="shared" si="3208"/>
        <v>-7429.1069058333378</v>
      </c>
      <c r="AH1970" s="2461">
        <f t="shared" si="3208"/>
        <v>0</v>
      </c>
      <c r="AI1970" s="2461">
        <f t="shared" si="3208"/>
        <v>-201.77370999999999</v>
      </c>
      <c r="AJ1970" s="2459">
        <f t="shared" si="3208"/>
        <v>63351.409819999986</v>
      </c>
      <c r="AK1970" s="2019"/>
      <c r="AL1970" s="2608"/>
      <c r="AM1970" s="135"/>
      <c r="AN1970" s="135"/>
      <c r="AO1970" s="135"/>
      <c r="AP1970" s="135"/>
      <c r="AQ1970" s="135"/>
      <c r="AR1970" s="135"/>
      <c r="AS1970" s="135"/>
      <c r="AT1970" s="135"/>
      <c r="AU1970" s="135"/>
      <c r="AV1970" s="135"/>
      <c r="AW1970" s="135"/>
      <c r="AX1970" s="135"/>
      <c r="AY1970" s="135"/>
      <c r="AZ1970" s="135"/>
      <c r="BA1970" s="135"/>
      <c r="BB1970" s="135"/>
      <c r="BC1970" s="135"/>
      <c r="BD1970" s="135"/>
      <c r="BE1970" s="135"/>
      <c r="BF1970" s="135"/>
      <c r="BG1970" s="135"/>
      <c r="BH1970" s="135"/>
      <c r="BI1970" s="135"/>
      <c r="BJ1970" s="135"/>
      <c r="BK1970" s="135"/>
      <c r="BL1970" s="135"/>
      <c r="BM1970" s="135"/>
      <c r="BN1970" s="135"/>
      <c r="BO1970" s="135"/>
      <c r="BP1970" s="135"/>
      <c r="BQ1970" s="135"/>
      <c r="BR1970" s="135"/>
      <c r="BS1970" s="135"/>
      <c r="BT1970" s="135"/>
      <c r="BU1970" s="135"/>
      <c r="BV1970" s="135"/>
      <c r="BW1970" s="135"/>
      <c r="BX1970" s="135"/>
      <c r="BY1970" s="135"/>
      <c r="BZ1970" s="135"/>
      <c r="CA1970" s="135"/>
      <c r="CB1970" s="135"/>
      <c r="CC1970" s="135"/>
      <c r="CD1970" s="135"/>
      <c r="CE1970" s="135"/>
      <c r="CF1970" s="135"/>
      <c r="CG1970" s="135"/>
      <c r="CH1970" s="135"/>
      <c r="CI1970" s="135"/>
      <c r="CJ1970" s="135"/>
      <c r="CK1970" s="135"/>
      <c r="CL1970" s="135"/>
      <c r="CM1970" s="135"/>
      <c r="CN1970" s="135"/>
      <c r="CO1970" s="135"/>
      <c r="CP1970" s="135"/>
      <c r="CQ1970" s="135"/>
      <c r="CR1970" s="135"/>
      <c r="CS1970" s="135"/>
      <c r="CT1970" s="135"/>
      <c r="CU1970" s="135"/>
      <c r="CV1970" s="135"/>
      <c r="CW1970" s="135"/>
      <c r="CX1970" s="135"/>
      <c r="CY1970" s="135"/>
      <c r="CZ1970" s="135"/>
      <c r="DA1970" s="135"/>
      <c r="DB1970" s="135"/>
      <c r="DC1970" s="135"/>
      <c r="DD1970" s="135"/>
      <c r="DE1970" s="135"/>
      <c r="DF1970" s="135"/>
      <c r="DG1970" s="135"/>
      <c r="DH1970" s="135"/>
      <c r="DI1970" s="135"/>
      <c r="DJ1970" s="135"/>
      <c r="DK1970" s="135"/>
      <c r="DL1970" s="135"/>
      <c r="DM1970" s="135"/>
      <c r="DN1970" s="135"/>
      <c r="DO1970" s="135"/>
      <c r="DP1970" s="135"/>
      <c r="DQ1970" s="135"/>
      <c r="DR1970" s="135"/>
      <c r="DS1970" s="135"/>
      <c r="DT1970" s="135"/>
      <c r="DU1970" s="135"/>
      <c r="DV1970" s="135"/>
      <c r="DW1970" s="135"/>
      <c r="DX1970" s="135"/>
      <c r="DY1970" s="135"/>
      <c r="DZ1970" s="135"/>
      <c r="EA1970" s="135"/>
      <c r="EB1970" s="135"/>
      <c r="EC1970" s="135"/>
      <c r="ED1970" s="135"/>
      <c r="EE1970" s="135"/>
      <c r="EF1970" s="135"/>
      <c r="EG1970" s="135"/>
      <c r="EH1970" s="135"/>
      <c r="EI1970" s="135"/>
      <c r="EJ1970" s="135"/>
      <c r="EK1970" s="135"/>
      <c r="EL1970" s="135"/>
      <c r="EM1970" s="135"/>
      <c r="EN1970" s="135"/>
      <c r="EO1970" s="135"/>
      <c r="EP1970" s="135"/>
      <c r="EQ1970" s="135"/>
      <c r="ER1970" s="135"/>
      <c r="ES1970" s="135"/>
      <c r="ET1970" s="135"/>
      <c r="EU1970" s="135"/>
      <c r="EV1970" s="135"/>
      <c r="EW1970" s="135"/>
      <c r="EX1970" s="135"/>
      <c r="EY1970" s="135"/>
      <c r="EZ1970" s="135"/>
      <c r="FA1970" s="135"/>
      <c r="FB1970" s="135"/>
      <c r="FC1970" s="135"/>
      <c r="FD1970" s="135"/>
      <c r="FE1970" s="135"/>
      <c r="FF1970" s="135"/>
      <c r="FG1970" s="135"/>
      <c r="FH1970" s="135"/>
      <c r="FI1970" s="135"/>
      <c r="FJ1970" s="135"/>
      <c r="FK1970" s="135"/>
      <c r="FL1970" s="135"/>
      <c r="FM1970" s="135"/>
      <c r="FN1970" s="135"/>
      <c r="FO1970" s="135"/>
      <c r="FP1970" s="135"/>
      <c r="FQ1970" s="135"/>
      <c r="FR1970" s="135"/>
      <c r="FS1970" s="135"/>
      <c r="FT1970" s="135"/>
      <c r="FU1970" s="135"/>
      <c r="FV1970" s="135"/>
      <c r="FW1970" s="135"/>
      <c r="FX1970" s="135"/>
      <c r="FY1970" s="135"/>
      <c r="FZ1970" s="135"/>
      <c r="GA1970" s="135"/>
      <c r="GB1970" s="135"/>
      <c r="GC1970" s="135"/>
      <c r="GD1970" s="135"/>
      <c r="GE1970" s="135"/>
      <c r="GF1970" s="135"/>
      <c r="GG1970" s="135"/>
      <c r="GH1970" s="135"/>
      <c r="GI1970" s="135"/>
      <c r="GJ1970" s="135"/>
      <c r="GK1970" s="135"/>
      <c r="GL1970" s="135"/>
      <c r="GM1970" s="135"/>
      <c r="GN1970" s="135"/>
      <c r="GO1970" s="135"/>
      <c r="GP1970" s="135"/>
      <c r="GQ1970" s="135"/>
      <c r="GR1970" s="135"/>
      <c r="GS1970" s="135"/>
      <c r="GT1970" s="135"/>
      <c r="GU1970" s="135"/>
      <c r="GV1970" s="135"/>
      <c r="GW1970" s="135"/>
      <c r="GX1970" s="135"/>
      <c r="GY1970" s="135"/>
      <c r="GZ1970" s="135"/>
      <c r="HA1970" s="135"/>
      <c r="HB1970" s="135"/>
      <c r="HC1970" s="135"/>
      <c r="HD1970" s="135"/>
      <c r="HE1970" s="135"/>
      <c r="HF1970" s="135"/>
      <c r="HG1970" s="135"/>
      <c r="HH1970" s="135"/>
      <c r="HI1970" s="135"/>
      <c r="HJ1970" s="135"/>
      <c r="HK1970" s="135"/>
      <c r="HL1970" s="135"/>
      <c r="HM1970" s="135"/>
      <c r="HN1970" s="135"/>
      <c r="HO1970" s="135"/>
      <c r="HP1970" s="135"/>
      <c r="HQ1970" s="135"/>
      <c r="HR1970" s="135"/>
      <c r="HS1970" s="135"/>
      <c r="HT1970" s="135"/>
      <c r="HU1970" s="135"/>
      <c r="HV1970" s="135"/>
      <c r="HW1970" s="135"/>
      <c r="HX1970" s="135"/>
      <c r="HY1970" s="135"/>
      <c r="HZ1970" s="135"/>
      <c r="IA1970" s="135"/>
      <c r="IB1970" s="135"/>
      <c r="IC1970" s="135"/>
      <c r="ID1970" s="135"/>
      <c r="IE1970" s="135"/>
      <c r="IF1970" s="135"/>
      <c r="IG1970" s="135"/>
      <c r="IH1970" s="135"/>
      <c r="II1970" s="135"/>
      <c r="IJ1970" s="135"/>
      <c r="IK1970" s="135"/>
      <c r="IL1970" s="135"/>
      <c r="IM1970" s="135"/>
      <c r="IN1970" s="135"/>
      <c r="IO1970" s="135"/>
      <c r="IP1970" s="135"/>
      <c r="IQ1970" s="135"/>
      <c r="IR1970" s="135"/>
      <c r="IS1970" s="135"/>
      <c r="IT1970" s="135"/>
      <c r="IU1970" s="135"/>
      <c r="IV1970" s="135"/>
      <c r="IW1970" s="135"/>
      <c r="IX1970" s="135"/>
      <c r="IY1970" s="135"/>
      <c r="IZ1970" s="135"/>
      <c r="JA1970" s="135"/>
      <c r="JB1970" s="135"/>
      <c r="JC1970" s="135"/>
      <c r="JD1970" s="135"/>
      <c r="JE1970" s="135"/>
      <c r="JF1970" s="135"/>
      <c r="JG1970" s="135"/>
      <c r="JH1970" s="135"/>
      <c r="JI1970" s="135"/>
    </row>
    <row r="1971" spans="1:269" s="821" customFormat="1" ht="30" x14ac:dyDescent="0.25">
      <c r="A1971" s="195"/>
      <c r="B1971" s="195">
        <v>1</v>
      </c>
      <c r="C1971" s="155" t="s">
        <v>271</v>
      </c>
      <c r="D1971" s="155"/>
      <c r="E1971" s="155"/>
      <c r="F1971" s="1674">
        <f t="shared" si="3207"/>
        <v>10673</v>
      </c>
      <c r="G1971" s="718">
        <f t="shared" si="3207"/>
        <v>9783.5833333333339</v>
      </c>
      <c r="H1971" s="718">
        <f t="shared" si="3207"/>
        <v>8965</v>
      </c>
      <c r="I1971" s="1841">
        <f t="shared" si="3207"/>
        <v>91.633092851119642</v>
      </c>
      <c r="J1971" s="2243"/>
      <c r="K1971" s="2243"/>
      <c r="L1971" s="2244"/>
      <c r="M1971" s="2244"/>
      <c r="N1971" s="2244"/>
      <c r="O1971" s="2244"/>
      <c r="P1971" s="2244"/>
      <c r="Q1971" s="2244"/>
      <c r="R1971" s="2459">
        <f t="shared" ref="R1971:AJ1971" si="3214">R1894</f>
        <v>44905.28183</v>
      </c>
      <c r="S1971" s="2459">
        <f t="shared" ref="S1971:T1971" si="3215">S1894</f>
        <v>44905.28183</v>
      </c>
      <c r="T1971" s="2459">
        <f t="shared" si="3215"/>
        <v>44905.28183</v>
      </c>
      <c r="U1971" s="2459">
        <f t="shared" ref="U1971:V1971" si="3216">U1894</f>
        <v>44905.28183</v>
      </c>
      <c r="V1971" s="2459">
        <f t="shared" si="3216"/>
        <v>44905.28183</v>
      </c>
      <c r="W1971" s="2459">
        <f t="shared" ref="W1971:X1971" si="3217">W1894</f>
        <v>44905.28183</v>
      </c>
      <c r="X1971" s="2459">
        <f t="shared" si="3217"/>
        <v>44905.28183</v>
      </c>
      <c r="Y1971" s="2459">
        <f t="shared" ref="Y1971:Z1971" si="3218">Y1894</f>
        <v>44905.28183</v>
      </c>
      <c r="Z1971" s="2459">
        <f t="shared" si="3218"/>
        <v>44905.28183</v>
      </c>
      <c r="AA1971" s="2459">
        <f t="shared" ref="AA1971:AB1971" si="3219">AA1894</f>
        <v>44905.28183</v>
      </c>
      <c r="AB1971" s="2459">
        <f t="shared" si="3219"/>
        <v>44905.28183</v>
      </c>
      <c r="AC1971" s="2459">
        <f t="shared" si="3214"/>
        <v>41163.175010833329</v>
      </c>
      <c r="AD1971" s="2459">
        <f t="shared" si="3214"/>
        <v>40529.203019999994</v>
      </c>
      <c r="AE1971" s="2460">
        <f t="shared" si="3214"/>
        <v>0</v>
      </c>
      <c r="AF1971" s="2459">
        <f t="shared" si="3214"/>
        <v>0</v>
      </c>
      <c r="AG1971" s="2459">
        <f t="shared" si="3214"/>
        <v>-633.97199083333078</v>
      </c>
      <c r="AH1971" s="2461">
        <f t="shared" si="3214"/>
        <v>0</v>
      </c>
      <c r="AI1971" s="2461">
        <f t="shared" si="3214"/>
        <v>-201.77370999999999</v>
      </c>
      <c r="AJ1971" s="2459">
        <f t="shared" si="3214"/>
        <v>40327.42931</v>
      </c>
      <c r="AK1971" s="2019"/>
      <c r="AL1971" s="2608"/>
      <c r="AM1971" s="135"/>
      <c r="AN1971" s="135"/>
      <c r="AO1971" s="135"/>
      <c r="AP1971" s="135"/>
      <c r="AQ1971" s="135"/>
      <c r="AR1971" s="135"/>
      <c r="AS1971" s="135"/>
      <c r="AT1971" s="135"/>
      <c r="AU1971" s="135"/>
      <c r="AV1971" s="135"/>
      <c r="AW1971" s="135"/>
      <c r="AX1971" s="135"/>
      <c r="AY1971" s="135"/>
      <c r="AZ1971" s="135"/>
      <c r="BA1971" s="135"/>
      <c r="BB1971" s="135"/>
      <c r="BC1971" s="135"/>
      <c r="BD1971" s="135"/>
      <c r="BE1971" s="135"/>
      <c r="BF1971" s="135"/>
      <c r="BG1971" s="135"/>
      <c r="BH1971" s="135"/>
      <c r="BI1971" s="135"/>
      <c r="BJ1971" s="135"/>
      <c r="BK1971" s="135"/>
      <c r="BL1971" s="135"/>
      <c r="BM1971" s="135"/>
      <c r="BN1971" s="135"/>
      <c r="BO1971" s="135"/>
      <c r="BP1971" s="135"/>
      <c r="BQ1971" s="135"/>
      <c r="BR1971" s="135"/>
      <c r="BS1971" s="135"/>
      <c r="BT1971" s="135"/>
      <c r="BU1971" s="135"/>
      <c r="BV1971" s="135"/>
      <c r="BW1971" s="135"/>
      <c r="BX1971" s="135"/>
      <c r="BY1971" s="135"/>
      <c r="BZ1971" s="135"/>
      <c r="CA1971" s="135"/>
      <c r="CB1971" s="135"/>
      <c r="CC1971" s="135"/>
      <c r="CD1971" s="135"/>
      <c r="CE1971" s="135"/>
      <c r="CF1971" s="135"/>
      <c r="CG1971" s="135"/>
      <c r="CH1971" s="135"/>
      <c r="CI1971" s="135"/>
      <c r="CJ1971" s="135"/>
      <c r="CK1971" s="135"/>
      <c r="CL1971" s="135"/>
      <c r="CM1971" s="135"/>
      <c r="CN1971" s="135"/>
      <c r="CO1971" s="135"/>
      <c r="CP1971" s="135"/>
      <c r="CQ1971" s="135"/>
      <c r="CR1971" s="135"/>
      <c r="CS1971" s="135"/>
      <c r="CT1971" s="135"/>
      <c r="CU1971" s="135"/>
      <c r="CV1971" s="135"/>
      <c r="CW1971" s="135"/>
      <c r="CX1971" s="135"/>
      <c r="CY1971" s="135"/>
      <c r="CZ1971" s="135"/>
      <c r="DA1971" s="135"/>
      <c r="DB1971" s="135"/>
      <c r="DC1971" s="135"/>
      <c r="DD1971" s="135"/>
      <c r="DE1971" s="135"/>
      <c r="DF1971" s="135"/>
      <c r="DG1971" s="135"/>
      <c r="DH1971" s="135"/>
      <c r="DI1971" s="135"/>
      <c r="DJ1971" s="135"/>
      <c r="DK1971" s="135"/>
      <c r="DL1971" s="135"/>
      <c r="DM1971" s="135"/>
      <c r="DN1971" s="135"/>
      <c r="DO1971" s="135"/>
      <c r="DP1971" s="135"/>
      <c r="DQ1971" s="135"/>
      <c r="DR1971" s="135"/>
      <c r="DS1971" s="135"/>
      <c r="DT1971" s="135"/>
      <c r="DU1971" s="135"/>
      <c r="DV1971" s="135"/>
      <c r="DW1971" s="135"/>
      <c r="DX1971" s="135"/>
      <c r="DY1971" s="135"/>
      <c r="DZ1971" s="135"/>
      <c r="EA1971" s="135"/>
      <c r="EB1971" s="135"/>
      <c r="EC1971" s="135"/>
      <c r="ED1971" s="135"/>
      <c r="EE1971" s="135"/>
      <c r="EF1971" s="135"/>
      <c r="EG1971" s="135"/>
      <c r="EH1971" s="135"/>
      <c r="EI1971" s="135"/>
      <c r="EJ1971" s="135"/>
      <c r="EK1971" s="135"/>
      <c r="EL1971" s="135"/>
      <c r="EM1971" s="135"/>
      <c r="EN1971" s="135"/>
      <c r="EO1971" s="135"/>
      <c r="EP1971" s="135"/>
      <c r="EQ1971" s="135"/>
      <c r="ER1971" s="135"/>
      <c r="ES1971" s="135"/>
      <c r="ET1971" s="135"/>
      <c r="EU1971" s="135"/>
      <c r="EV1971" s="135"/>
      <c r="EW1971" s="135"/>
      <c r="EX1971" s="135"/>
      <c r="EY1971" s="135"/>
      <c r="EZ1971" s="135"/>
      <c r="FA1971" s="135"/>
      <c r="FB1971" s="135"/>
      <c r="FC1971" s="135"/>
      <c r="FD1971" s="135"/>
      <c r="FE1971" s="135"/>
      <c r="FF1971" s="135"/>
      <c r="FG1971" s="135"/>
      <c r="FH1971" s="135"/>
      <c r="FI1971" s="135"/>
      <c r="FJ1971" s="135"/>
      <c r="FK1971" s="135"/>
      <c r="FL1971" s="135"/>
      <c r="FM1971" s="135"/>
      <c r="FN1971" s="135"/>
      <c r="FO1971" s="135"/>
      <c r="FP1971" s="135"/>
      <c r="FQ1971" s="135"/>
      <c r="FR1971" s="135"/>
      <c r="FS1971" s="135"/>
      <c r="FT1971" s="135"/>
      <c r="FU1971" s="135"/>
      <c r="FV1971" s="135"/>
      <c r="FW1971" s="135"/>
      <c r="FX1971" s="135"/>
      <c r="FY1971" s="135"/>
      <c r="FZ1971" s="135"/>
      <c r="GA1971" s="135"/>
      <c r="GB1971" s="135"/>
      <c r="GC1971" s="135"/>
      <c r="GD1971" s="135"/>
      <c r="GE1971" s="135"/>
      <c r="GF1971" s="135"/>
      <c r="GG1971" s="135"/>
      <c r="GH1971" s="135"/>
      <c r="GI1971" s="135"/>
      <c r="GJ1971" s="135"/>
      <c r="GK1971" s="135"/>
      <c r="GL1971" s="135"/>
      <c r="GM1971" s="135"/>
      <c r="GN1971" s="135"/>
      <c r="GO1971" s="135"/>
      <c r="GP1971" s="135"/>
      <c r="GQ1971" s="135"/>
      <c r="GR1971" s="135"/>
      <c r="GS1971" s="135"/>
      <c r="GT1971" s="135"/>
      <c r="GU1971" s="135"/>
      <c r="GV1971" s="135"/>
      <c r="GW1971" s="135"/>
      <c r="GX1971" s="135"/>
      <c r="GY1971" s="135"/>
      <c r="GZ1971" s="135"/>
      <c r="HA1971" s="135"/>
      <c r="HB1971" s="135"/>
      <c r="HC1971" s="135"/>
      <c r="HD1971" s="135"/>
      <c r="HE1971" s="135"/>
      <c r="HF1971" s="135"/>
      <c r="HG1971" s="135"/>
      <c r="HH1971" s="135"/>
      <c r="HI1971" s="135"/>
      <c r="HJ1971" s="135"/>
      <c r="HK1971" s="135"/>
      <c r="HL1971" s="135"/>
      <c r="HM1971" s="135"/>
      <c r="HN1971" s="135"/>
      <c r="HO1971" s="135"/>
      <c r="HP1971" s="135"/>
      <c r="HQ1971" s="135"/>
      <c r="HR1971" s="135"/>
      <c r="HS1971" s="135"/>
      <c r="HT1971" s="135"/>
      <c r="HU1971" s="135"/>
      <c r="HV1971" s="135"/>
      <c r="HW1971" s="135"/>
      <c r="HX1971" s="135"/>
      <c r="HY1971" s="135"/>
      <c r="HZ1971" s="135"/>
      <c r="IA1971" s="135"/>
      <c r="IB1971" s="135"/>
      <c r="IC1971" s="135"/>
      <c r="ID1971" s="135"/>
      <c r="IE1971" s="135"/>
      <c r="IF1971" s="135"/>
      <c r="IG1971" s="135"/>
      <c r="IH1971" s="135"/>
      <c r="II1971" s="135"/>
      <c r="IJ1971" s="135"/>
      <c r="IK1971" s="135"/>
      <c r="IL1971" s="135"/>
      <c r="IM1971" s="135"/>
      <c r="IN1971" s="135"/>
      <c r="IO1971" s="135"/>
      <c r="IP1971" s="135"/>
      <c r="IQ1971" s="135"/>
      <c r="IR1971" s="135"/>
      <c r="IS1971" s="135"/>
      <c r="IT1971" s="135"/>
      <c r="IU1971" s="135"/>
      <c r="IV1971" s="135"/>
      <c r="IW1971" s="135"/>
      <c r="IX1971" s="135"/>
      <c r="IY1971" s="135"/>
      <c r="IZ1971" s="135"/>
      <c r="JA1971" s="135"/>
      <c r="JB1971" s="135"/>
      <c r="JC1971" s="135"/>
      <c r="JD1971" s="135"/>
      <c r="JE1971" s="135"/>
      <c r="JF1971" s="135"/>
      <c r="JG1971" s="135"/>
      <c r="JH1971" s="135"/>
      <c r="JI1971" s="135"/>
    </row>
    <row r="1972" spans="1:269" s="821" customFormat="1" ht="30" x14ac:dyDescent="0.25">
      <c r="A1972" s="195"/>
      <c r="B1972" s="195">
        <v>1</v>
      </c>
      <c r="C1972" s="155" t="s">
        <v>459</v>
      </c>
      <c r="D1972" s="155"/>
      <c r="E1972" s="155"/>
      <c r="F1972" s="1674">
        <f t="shared" si="3207"/>
        <v>9085</v>
      </c>
      <c r="G1972" s="718">
        <f t="shared" si="3207"/>
        <v>8327.9166666666679</v>
      </c>
      <c r="H1972" s="718">
        <f t="shared" si="3207"/>
        <v>7378</v>
      </c>
      <c r="I1972" s="1841">
        <f t="shared" si="3207"/>
        <v>88.593585830790005</v>
      </c>
      <c r="J1972" s="2243"/>
      <c r="K1972" s="2243"/>
      <c r="L1972" s="2244"/>
      <c r="M1972" s="2244"/>
      <c r="N1972" s="2244"/>
      <c r="O1972" s="2244"/>
      <c r="P1972" s="2244"/>
      <c r="Q1972" s="2244"/>
      <c r="R1972" s="2459">
        <f t="shared" ref="R1972:AJ1972" si="3220">R1895</f>
        <v>39974</v>
      </c>
      <c r="S1972" s="2459">
        <f t="shared" ref="S1972:T1972" si="3221">S1895</f>
        <v>39974</v>
      </c>
      <c r="T1972" s="2459">
        <f t="shared" si="3221"/>
        <v>39974</v>
      </c>
      <c r="U1972" s="2459">
        <f t="shared" ref="U1972:V1972" si="3222">U1895</f>
        <v>39974</v>
      </c>
      <c r="V1972" s="2459">
        <f t="shared" si="3222"/>
        <v>39974</v>
      </c>
      <c r="W1972" s="2459">
        <f t="shared" ref="W1972:X1972" si="3223">W1895</f>
        <v>39974</v>
      </c>
      <c r="X1972" s="2459">
        <f t="shared" si="3223"/>
        <v>39974</v>
      </c>
      <c r="Y1972" s="2459">
        <f t="shared" ref="Y1972:Z1972" si="3224">Y1895</f>
        <v>39974</v>
      </c>
      <c r="Z1972" s="2459">
        <f t="shared" si="3224"/>
        <v>39974</v>
      </c>
      <c r="AA1972" s="2459">
        <f t="shared" ref="AA1972:AB1972" si="3225">AA1895</f>
        <v>39974</v>
      </c>
      <c r="AB1972" s="2459">
        <f t="shared" si="3225"/>
        <v>39974</v>
      </c>
      <c r="AC1972" s="2459">
        <f t="shared" si="3220"/>
        <v>36642.833333333328</v>
      </c>
      <c r="AD1972" s="2459">
        <f t="shared" si="3220"/>
        <v>34650.200839999998</v>
      </c>
      <c r="AE1972" s="2460">
        <f t="shared" si="3220"/>
        <v>0</v>
      </c>
      <c r="AF1972" s="2459">
        <f t="shared" si="3220"/>
        <v>0</v>
      </c>
      <c r="AG1972" s="2459">
        <f t="shared" si="3220"/>
        <v>-1992.6324933333308</v>
      </c>
      <c r="AH1972" s="2461">
        <f t="shared" si="3220"/>
        <v>0</v>
      </c>
      <c r="AI1972" s="2461">
        <f t="shared" si="3220"/>
        <v>-77.568559999999991</v>
      </c>
      <c r="AJ1972" s="2459">
        <f t="shared" si="3220"/>
        <v>34572.632279999998</v>
      </c>
      <c r="AK1972" s="2019"/>
      <c r="AL1972" s="2608"/>
      <c r="AM1972" s="135"/>
      <c r="AN1972" s="135"/>
      <c r="AO1972" s="135"/>
      <c r="AP1972" s="135"/>
      <c r="AQ1972" s="135"/>
      <c r="AR1972" s="135"/>
      <c r="AS1972" s="135"/>
      <c r="AT1972" s="135"/>
      <c r="AU1972" s="135"/>
      <c r="AV1972" s="135"/>
      <c r="AW1972" s="135"/>
      <c r="AX1972" s="135"/>
      <c r="AY1972" s="135"/>
      <c r="AZ1972" s="135"/>
      <c r="BA1972" s="135"/>
      <c r="BB1972" s="135"/>
      <c r="BC1972" s="135"/>
      <c r="BD1972" s="135"/>
      <c r="BE1972" s="135"/>
      <c r="BF1972" s="135"/>
      <c r="BG1972" s="135"/>
      <c r="BH1972" s="135"/>
      <c r="BI1972" s="135"/>
      <c r="BJ1972" s="135"/>
      <c r="BK1972" s="135"/>
      <c r="BL1972" s="135"/>
      <c r="BM1972" s="135"/>
      <c r="BN1972" s="135"/>
      <c r="BO1972" s="135"/>
      <c r="BP1972" s="135"/>
      <c r="BQ1972" s="135"/>
      <c r="BR1972" s="135"/>
      <c r="BS1972" s="135"/>
      <c r="BT1972" s="135"/>
      <c r="BU1972" s="135"/>
      <c r="BV1972" s="135"/>
      <c r="BW1972" s="135"/>
      <c r="BX1972" s="135"/>
      <c r="BY1972" s="135"/>
      <c r="BZ1972" s="135"/>
      <c r="CA1972" s="135"/>
      <c r="CB1972" s="135"/>
      <c r="CC1972" s="135"/>
      <c r="CD1972" s="135"/>
      <c r="CE1972" s="135"/>
      <c r="CF1972" s="135"/>
      <c r="CG1972" s="135"/>
      <c r="CH1972" s="135"/>
      <c r="CI1972" s="135"/>
      <c r="CJ1972" s="135"/>
      <c r="CK1972" s="135"/>
      <c r="CL1972" s="135"/>
      <c r="CM1972" s="135"/>
      <c r="CN1972" s="135"/>
      <c r="CO1972" s="135"/>
      <c r="CP1972" s="135"/>
      <c r="CQ1972" s="135"/>
      <c r="CR1972" s="135"/>
      <c r="CS1972" s="135"/>
      <c r="CT1972" s="135"/>
      <c r="CU1972" s="135"/>
      <c r="CV1972" s="135"/>
      <c r="CW1972" s="135"/>
      <c r="CX1972" s="135"/>
      <c r="CY1972" s="135"/>
      <c r="CZ1972" s="135"/>
      <c r="DA1972" s="135"/>
      <c r="DB1972" s="135"/>
      <c r="DC1972" s="135"/>
      <c r="DD1972" s="135"/>
      <c r="DE1972" s="135"/>
      <c r="DF1972" s="135"/>
      <c r="DG1972" s="135"/>
      <c r="DH1972" s="135"/>
      <c r="DI1972" s="135"/>
      <c r="DJ1972" s="135"/>
      <c r="DK1972" s="135"/>
      <c r="DL1972" s="135"/>
      <c r="DM1972" s="135"/>
      <c r="DN1972" s="135"/>
      <c r="DO1972" s="135"/>
      <c r="DP1972" s="135"/>
      <c r="DQ1972" s="135"/>
      <c r="DR1972" s="135"/>
      <c r="DS1972" s="135"/>
      <c r="DT1972" s="135"/>
      <c r="DU1972" s="135"/>
      <c r="DV1972" s="135"/>
      <c r="DW1972" s="135"/>
      <c r="DX1972" s="135"/>
      <c r="DY1972" s="135"/>
      <c r="DZ1972" s="135"/>
      <c r="EA1972" s="135"/>
      <c r="EB1972" s="135"/>
      <c r="EC1972" s="135"/>
      <c r="ED1972" s="135"/>
      <c r="EE1972" s="135"/>
      <c r="EF1972" s="135"/>
      <c r="EG1972" s="135"/>
      <c r="EH1972" s="135"/>
      <c r="EI1972" s="135"/>
      <c r="EJ1972" s="135"/>
      <c r="EK1972" s="135"/>
      <c r="EL1972" s="135"/>
      <c r="EM1972" s="135"/>
      <c r="EN1972" s="135"/>
      <c r="EO1972" s="135"/>
      <c r="EP1972" s="135"/>
      <c r="EQ1972" s="135"/>
      <c r="ER1972" s="135"/>
      <c r="ES1972" s="135"/>
      <c r="ET1972" s="135"/>
      <c r="EU1972" s="135"/>
      <c r="EV1972" s="135"/>
      <c r="EW1972" s="135"/>
      <c r="EX1972" s="135"/>
      <c r="EY1972" s="135"/>
      <c r="EZ1972" s="135"/>
      <c r="FA1972" s="135"/>
      <c r="FB1972" s="135"/>
      <c r="FC1972" s="135"/>
      <c r="FD1972" s="135"/>
      <c r="FE1972" s="135"/>
      <c r="FF1972" s="135"/>
      <c r="FG1972" s="135"/>
      <c r="FH1972" s="135"/>
      <c r="FI1972" s="135"/>
      <c r="FJ1972" s="135"/>
      <c r="FK1972" s="135"/>
      <c r="FL1972" s="135"/>
      <c r="FM1972" s="135"/>
      <c r="FN1972" s="135"/>
      <c r="FO1972" s="135"/>
      <c r="FP1972" s="135"/>
      <c r="FQ1972" s="135"/>
      <c r="FR1972" s="135"/>
      <c r="FS1972" s="135"/>
      <c r="FT1972" s="135"/>
      <c r="FU1972" s="135"/>
      <c r="FV1972" s="135"/>
      <c r="FW1972" s="135"/>
      <c r="FX1972" s="135"/>
      <c r="FY1972" s="135"/>
      <c r="FZ1972" s="135"/>
      <c r="GA1972" s="135"/>
      <c r="GB1972" s="135"/>
      <c r="GC1972" s="135"/>
      <c r="GD1972" s="135"/>
      <c r="GE1972" s="135"/>
      <c r="GF1972" s="135"/>
      <c r="GG1972" s="135"/>
      <c r="GH1972" s="135"/>
      <c r="GI1972" s="135"/>
      <c r="GJ1972" s="135"/>
      <c r="GK1972" s="135"/>
      <c r="GL1972" s="135"/>
      <c r="GM1972" s="135"/>
      <c r="GN1972" s="135"/>
      <c r="GO1972" s="135"/>
      <c r="GP1972" s="135"/>
      <c r="GQ1972" s="135"/>
      <c r="GR1972" s="135"/>
      <c r="GS1972" s="135"/>
      <c r="GT1972" s="135"/>
      <c r="GU1972" s="135"/>
      <c r="GV1972" s="135"/>
      <c r="GW1972" s="135"/>
      <c r="GX1972" s="135"/>
      <c r="GY1972" s="135"/>
      <c r="GZ1972" s="135"/>
      <c r="HA1972" s="135"/>
      <c r="HB1972" s="135"/>
      <c r="HC1972" s="135"/>
      <c r="HD1972" s="135"/>
      <c r="HE1972" s="135"/>
      <c r="HF1972" s="135"/>
      <c r="HG1972" s="135"/>
      <c r="HH1972" s="135"/>
      <c r="HI1972" s="135"/>
      <c r="HJ1972" s="135"/>
      <c r="HK1972" s="135"/>
      <c r="HL1972" s="135"/>
      <c r="HM1972" s="135"/>
      <c r="HN1972" s="135"/>
      <c r="HO1972" s="135"/>
      <c r="HP1972" s="135"/>
      <c r="HQ1972" s="135"/>
      <c r="HR1972" s="135"/>
      <c r="HS1972" s="135"/>
      <c r="HT1972" s="135"/>
      <c r="HU1972" s="135"/>
      <c r="HV1972" s="135"/>
      <c r="HW1972" s="135"/>
      <c r="HX1972" s="135"/>
      <c r="HY1972" s="135"/>
      <c r="HZ1972" s="135"/>
      <c r="IA1972" s="135"/>
      <c r="IB1972" s="135"/>
      <c r="IC1972" s="135"/>
      <c r="ID1972" s="135"/>
      <c r="IE1972" s="135"/>
      <c r="IF1972" s="135"/>
      <c r="IG1972" s="135"/>
      <c r="IH1972" s="135"/>
      <c r="II1972" s="135"/>
      <c r="IJ1972" s="135"/>
      <c r="IK1972" s="135"/>
      <c r="IL1972" s="135"/>
      <c r="IM1972" s="135"/>
      <c r="IN1972" s="135"/>
      <c r="IO1972" s="135"/>
      <c r="IP1972" s="135"/>
      <c r="IQ1972" s="135"/>
      <c r="IR1972" s="135"/>
      <c r="IS1972" s="135"/>
      <c r="IT1972" s="135"/>
      <c r="IU1972" s="135"/>
      <c r="IV1972" s="135"/>
      <c r="IW1972" s="135"/>
      <c r="IX1972" s="135"/>
      <c r="IY1972" s="135"/>
      <c r="IZ1972" s="135"/>
      <c r="JA1972" s="135"/>
      <c r="JB1972" s="135"/>
      <c r="JC1972" s="135"/>
      <c r="JD1972" s="135"/>
      <c r="JE1972" s="135"/>
      <c r="JF1972" s="135"/>
      <c r="JG1972" s="135"/>
      <c r="JH1972" s="135"/>
      <c r="JI1972" s="135"/>
    </row>
    <row r="1973" spans="1:269" s="821" customFormat="1" ht="60" x14ac:dyDescent="0.25">
      <c r="A1973" s="195"/>
      <c r="B1973" s="195">
        <v>1</v>
      </c>
      <c r="C1973" s="155" t="s">
        <v>479</v>
      </c>
      <c r="D1973" s="155"/>
      <c r="E1973" s="155"/>
      <c r="F1973" s="1674">
        <f t="shared" si="3207"/>
        <v>0</v>
      </c>
      <c r="G1973" s="718">
        <f t="shared" si="3207"/>
        <v>0</v>
      </c>
      <c r="H1973" s="718">
        <f t="shared" si="3207"/>
        <v>0</v>
      </c>
      <c r="I1973" s="1841">
        <f t="shared" si="3207"/>
        <v>0</v>
      </c>
      <c r="J1973" s="2243"/>
      <c r="K1973" s="2243"/>
      <c r="L1973" s="2244"/>
      <c r="M1973" s="2244"/>
      <c r="N1973" s="2244"/>
      <c r="O1973" s="2244"/>
      <c r="P1973" s="2244"/>
      <c r="Q1973" s="2244"/>
      <c r="R1973" s="2459">
        <f t="shared" ref="R1973:V1974" si="3226">R1896</f>
        <v>0</v>
      </c>
      <c r="S1973" s="2459">
        <f t="shared" si="3226"/>
        <v>0</v>
      </c>
      <c r="T1973" s="2459">
        <f t="shared" si="3226"/>
        <v>0</v>
      </c>
      <c r="U1973" s="2459">
        <f t="shared" si="3226"/>
        <v>0</v>
      </c>
      <c r="V1973" s="2459">
        <f t="shared" si="3226"/>
        <v>0</v>
      </c>
      <c r="W1973" s="2459">
        <f t="shared" ref="W1973:X1973" si="3227">W1896</f>
        <v>0</v>
      </c>
      <c r="X1973" s="2459">
        <f t="shared" si="3227"/>
        <v>0</v>
      </c>
      <c r="Y1973" s="2459">
        <f t="shared" ref="Y1973:Z1973" si="3228">Y1896</f>
        <v>0</v>
      </c>
      <c r="Z1973" s="2459">
        <f t="shared" si="3228"/>
        <v>0</v>
      </c>
      <c r="AA1973" s="2459">
        <f t="shared" ref="AA1973:AB1973" si="3229">AA1896</f>
        <v>0</v>
      </c>
      <c r="AB1973" s="2459">
        <f t="shared" si="3229"/>
        <v>0</v>
      </c>
      <c r="AC1973" s="2459">
        <f t="shared" ref="AC1973:AJ1974" si="3230">AC1896</f>
        <v>0</v>
      </c>
      <c r="AD1973" s="2459">
        <f t="shared" si="3230"/>
        <v>0</v>
      </c>
      <c r="AE1973" s="2460">
        <f t="shared" si="3230"/>
        <v>0</v>
      </c>
      <c r="AF1973" s="2459">
        <f t="shared" si="3230"/>
        <v>0</v>
      </c>
      <c r="AG1973" s="2459">
        <f t="shared" si="3230"/>
        <v>0</v>
      </c>
      <c r="AH1973" s="2461">
        <f t="shared" si="3230"/>
        <v>0</v>
      </c>
      <c r="AI1973" s="2461">
        <f t="shared" si="3230"/>
        <v>0</v>
      </c>
      <c r="AJ1973" s="2459">
        <f t="shared" si="3230"/>
        <v>0</v>
      </c>
      <c r="AK1973" s="2019"/>
      <c r="AL1973" s="2608"/>
      <c r="AM1973" s="135"/>
      <c r="AN1973" s="135"/>
      <c r="AO1973" s="135"/>
      <c r="AP1973" s="135"/>
      <c r="AQ1973" s="135"/>
      <c r="AR1973" s="135"/>
      <c r="AS1973" s="135"/>
      <c r="AT1973" s="135"/>
      <c r="AU1973" s="135"/>
      <c r="AV1973" s="135"/>
      <c r="AW1973" s="135"/>
      <c r="AX1973" s="135"/>
      <c r="AY1973" s="135"/>
      <c r="AZ1973" s="135"/>
      <c r="BA1973" s="135"/>
      <c r="BB1973" s="135"/>
      <c r="BC1973" s="135"/>
      <c r="BD1973" s="135"/>
      <c r="BE1973" s="135"/>
      <c r="BF1973" s="135"/>
      <c r="BG1973" s="135"/>
      <c r="BH1973" s="135"/>
      <c r="BI1973" s="135"/>
      <c r="BJ1973" s="135"/>
      <c r="BK1973" s="135"/>
      <c r="BL1973" s="135"/>
      <c r="BM1973" s="135"/>
      <c r="BN1973" s="135"/>
      <c r="BO1973" s="135"/>
      <c r="BP1973" s="135"/>
      <c r="BQ1973" s="135"/>
      <c r="BR1973" s="135"/>
      <c r="BS1973" s="135"/>
      <c r="BT1973" s="135"/>
      <c r="BU1973" s="135"/>
      <c r="BV1973" s="135"/>
      <c r="BW1973" s="135"/>
      <c r="BX1973" s="135"/>
      <c r="BY1973" s="135"/>
      <c r="BZ1973" s="135"/>
      <c r="CA1973" s="135"/>
      <c r="CB1973" s="135"/>
      <c r="CC1973" s="135"/>
      <c r="CD1973" s="135"/>
      <c r="CE1973" s="135"/>
      <c r="CF1973" s="135"/>
      <c r="CG1973" s="135"/>
      <c r="CH1973" s="135"/>
      <c r="CI1973" s="135"/>
      <c r="CJ1973" s="135"/>
      <c r="CK1973" s="135"/>
      <c r="CL1973" s="135"/>
      <c r="CM1973" s="135"/>
      <c r="CN1973" s="135"/>
      <c r="CO1973" s="135"/>
      <c r="CP1973" s="135"/>
      <c r="CQ1973" s="135"/>
      <c r="CR1973" s="135"/>
      <c r="CS1973" s="135"/>
      <c r="CT1973" s="135"/>
      <c r="CU1973" s="135"/>
      <c r="CV1973" s="135"/>
      <c r="CW1973" s="135"/>
      <c r="CX1973" s="135"/>
      <c r="CY1973" s="135"/>
      <c r="CZ1973" s="135"/>
      <c r="DA1973" s="135"/>
      <c r="DB1973" s="135"/>
      <c r="DC1973" s="135"/>
      <c r="DD1973" s="135"/>
      <c r="DE1973" s="135"/>
      <c r="DF1973" s="135"/>
      <c r="DG1973" s="135"/>
      <c r="DH1973" s="135"/>
      <c r="DI1973" s="135"/>
      <c r="DJ1973" s="135"/>
      <c r="DK1973" s="135"/>
      <c r="DL1973" s="135"/>
      <c r="DM1973" s="135"/>
      <c r="DN1973" s="135"/>
      <c r="DO1973" s="135"/>
      <c r="DP1973" s="135"/>
      <c r="DQ1973" s="135"/>
      <c r="DR1973" s="135"/>
      <c r="DS1973" s="135"/>
      <c r="DT1973" s="135"/>
      <c r="DU1973" s="135"/>
      <c r="DV1973" s="135"/>
      <c r="DW1973" s="135"/>
      <c r="DX1973" s="135"/>
      <c r="DY1973" s="135"/>
      <c r="DZ1973" s="135"/>
      <c r="EA1973" s="135"/>
      <c r="EB1973" s="135"/>
      <c r="EC1973" s="135"/>
      <c r="ED1973" s="135"/>
      <c r="EE1973" s="135"/>
      <c r="EF1973" s="135"/>
      <c r="EG1973" s="135"/>
      <c r="EH1973" s="135"/>
      <c r="EI1973" s="135"/>
      <c r="EJ1973" s="135"/>
      <c r="EK1973" s="135"/>
      <c r="EL1973" s="135"/>
      <c r="EM1973" s="135"/>
      <c r="EN1973" s="135"/>
      <c r="EO1973" s="135"/>
      <c r="EP1973" s="135"/>
      <c r="EQ1973" s="135"/>
      <c r="ER1973" s="135"/>
      <c r="ES1973" s="135"/>
      <c r="ET1973" s="135"/>
      <c r="EU1973" s="135"/>
      <c r="EV1973" s="135"/>
      <c r="EW1973" s="135"/>
      <c r="EX1973" s="135"/>
      <c r="EY1973" s="135"/>
      <c r="EZ1973" s="135"/>
      <c r="FA1973" s="135"/>
      <c r="FB1973" s="135"/>
      <c r="FC1973" s="135"/>
      <c r="FD1973" s="135"/>
      <c r="FE1973" s="135"/>
      <c r="FF1973" s="135"/>
      <c r="FG1973" s="135"/>
      <c r="FH1973" s="135"/>
      <c r="FI1973" s="135"/>
      <c r="FJ1973" s="135"/>
      <c r="FK1973" s="135"/>
      <c r="FL1973" s="135"/>
      <c r="FM1973" s="135"/>
      <c r="FN1973" s="135"/>
      <c r="FO1973" s="135"/>
      <c r="FP1973" s="135"/>
      <c r="FQ1973" s="135"/>
      <c r="FR1973" s="135"/>
      <c r="FS1973" s="135"/>
      <c r="FT1973" s="135"/>
      <c r="FU1973" s="135"/>
      <c r="FV1973" s="135"/>
      <c r="FW1973" s="135"/>
      <c r="FX1973" s="135"/>
      <c r="FY1973" s="135"/>
      <c r="FZ1973" s="135"/>
      <c r="GA1973" s="135"/>
      <c r="GB1973" s="135"/>
      <c r="GC1973" s="135"/>
      <c r="GD1973" s="135"/>
      <c r="GE1973" s="135"/>
      <c r="GF1973" s="135"/>
      <c r="GG1973" s="135"/>
      <c r="GH1973" s="135"/>
      <c r="GI1973" s="135"/>
      <c r="GJ1973" s="135"/>
      <c r="GK1973" s="135"/>
      <c r="GL1973" s="135"/>
      <c r="GM1973" s="135"/>
      <c r="GN1973" s="135"/>
      <c r="GO1973" s="135"/>
      <c r="GP1973" s="135"/>
      <c r="GQ1973" s="135"/>
      <c r="GR1973" s="135"/>
      <c r="GS1973" s="135"/>
      <c r="GT1973" s="135"/>
      <c r="GU1973" s="135"/>
      <c r="GV1973" s="135"/>
      <c r="GW1973" s="135"/>
      <c r="GX1973" s="135"/>
      <c r="GY1973" s="135"/>
      <c r="GZ1973" s="135"/>
      <c r="HA1973" s="135"/>
      <c r="HB1973" s="135"/>
      <c r="HC1973" s="135"/>
      <c r="HD1973" s="135"/>
      <c r="HE1973" s="135"/>
      <c r="HF1973" s="135"/>
      <c r="HG1973" s="135"/>
      <c r="HH1973" s="135"/>
      <c r="HI1973" s="135"/>
      <c r="HJ1973" s="135"/>
      <c r="HK1973" s="135"/>
      <c r="HL1973" s="135"/>
      <c r="HM1973" s="135"/>
      <c r="HN1973" s="135"/>
      <c r="HO1973" s="135"/>
      <c r="HP1973" s="135"/>
      <c r="HQ1973" s="135"/>
      <c r="HR1973" s="135"/>
      <c r="HS1973" s="135"/>
      <c r="HT1973" s="135"/>
      <c r="HU1973" s="135"/>
      <c r="HV1973" s="135"/>
      <c r="HW1973" s="135"/>
      <c r="HX1973" s="135"/>
      <c r="HY1973" s="135"/>
      <c r="HZ1973" s="135"/>
      <c r="IA1973" s="135"/>
      <c r="IB1973" s="135"/>
      <c r="IC1973" s="135"/>
      <c r="ID1973" s="135"/>
      <c r="IE1973" s="135"/>
      <c r="IF1973" s="135"/>
      <c r="IG1973" s="135"/>
      <c r="IH1973" s="135"/>
      <c r="II1973" s="135"/>
      <c r="IJ1973" s="135"/>
      <c r="IK1973" s="135"/>
      <c r="IL1973" s="135"/>
      <c r="IM1973" s="135"/>
      <c r="IN1973" s="135"/>
      <c r="IO1973" s="135"/>
      <c r="IP1973" s="135"/>
      <c r="IQ1973" s="135"/>
      <c r="IR1973" s="135"/>
      <c r="IS1973" s="135"/>
      <c r="IT1973" s="135"/>
      <c r="IU1973" s="135"/>
      <c r="IV1973" s="135"/>
      <c r="IW1973" s="135"/>
      <c r="IX1973" s="135"/>
      <c r="IY1973" s="135"/>
      <c r="IZ1973" s="135"/>
      <c r="JA1973" s="135"/>
      <c r="JB1973" s="135"/>
      <c r="JC1973" s="135"/>
      <c r="JD1973" s="135"/>
      <c r="JE1973" s="135"/>
      <c r="JF1973" s="135"/>
      <c r="JG1973" s="135"/>
      <c r="JH1973" s="135"/>
      <c r="JI1973" s="135"/>
    </row>
    <row r="1974" spans="1:269" s="821" customFormat="1" ht="60" x14ac:dyDescent="0.25">
      <c r="A1974" s="195"/>
      <c r="B1974" s="195"/>
      <c r="C1974" s="155" t="s">
        <v>687</v>
      </c>
      <c r="D1974" s="155"/>
      <c r="E1974" s="155"/>
      <c r="F1974" s="1674">
        <f t="shared" si="3207"/>
        <v>1583</v>
      </c>
      <c r="G1974" s="718">
        <f t="shared" si="3207"/>
        <v>1187.25</v>
      </c>
      <c r="H1974" s="718">
        <f t="shared" si="3207"/>
        <v>3</v>
      </c>
      <c r="I1974" s="1841">
        <f t="shared" si="3207"/>
        <v>0.2526847757422615</v>
      </c>
      <c r="J1974" s="2243"/>
      <c r="K1974" s="2243"/>
      <c r="L1974" s="2244"/>
      <c r="M1974" s="2244"/>
      <c r="N1974" s="2244"/>
      <c r="O1974" s="2244"/>
      <c r="P1974" s="2244"/>
      <c r="Q1974" s="2244"/>
      <c r="R1974" s="2459">
        <f t="shared" si="3226"/>
        <v>0</v>
      </c>
      <c r="S1974" s="2459">
        <f t="shared" si="3226"/>
        <v>0</v>
      </c>
      <c r="T1974" s="2459">
        <f t="shared" si="3226"/>
        <v>0</v>
      </c>
      <c r="U1974" s="2459">
        <f t="shared" si="3226"/>
        <v>0</v>
      </c>
      <c r="V1974" s="2459">
        <f t="shared" si="3226"/>
        <v>0</v>
      </c>
      <c r="W1974" s="2459">
        <f t="shared" ref="W1974:X1974" si="3231">W1897</f>
        <v>0</v>
      </c>
      <c r="X1974" s="2459">
        <f t="shared" si="3231"/>
        <v>0</v>
      </c>
      <c r="Y1974" s="2459">
        <f t="shared" ref="Y1974:Z1974" si="3232">Y1897</f>
        <v>0</v>
      </c>
      <c r="Z1974" s="2459">
        <f t="shared" si="3232"/>
        <v>0</v>
      </c>
      <c r="AA1974" s="2459">
        <f t="shared" ref="AA1974:AB1974" si="3233">AA1897</f>
        <v>0</v>
      </c>
      <c r="AB1974" s="2459">
        <f t="shared" si="3233"/>
        <v>0</v>
      </c>
      <c r="AC1974" s="2459">
        <f t="shared" si="3230"/>
        <v>0</v>
      </c>
      <c r="AD1974" s="2459">
        <f t="shared" si="3230"/>
        <v>7.03362</v>
      </c>
      <c r="AE1974" s="2460">
        <f t="shared" si="3230"/>
        <v>0</v>
      </c>
      <c r="AF1974" s="2459">
        <f t="shared" si="3230"/>
        <v>0</v>
      </c>
      <c r="AG1974" s="2459">
        <f t="shared" si="3230"/>
        <v>0</v>
      </c>
      <c r="AH1974" s="2461">
        <f t="shared" si="3230"/>
        <v>0</v>
      </c>
      <c r="AI1974" s="2461">
        <f t="shared" si="3230"/>
        <v>0</v>
      </c>
      <c r="AJ1974" s="2459">
        <f t="shared" si="3230"/>
        <v>7.03362</v>
      </c>
      <c r="AK1974" s="2019"/>
      <c r="AL1974" s="2608"/>
      <c r="AM1974" s="135"/>
      <c r="AN1974" s="135"/>
      <c r="AO1974" s="135"/>
      <c r="AP1974" s="135"/>
      <c r="AQ1974" s="135"/>
      <c r="AR1974" s="135"/>
      <c r="AS1974" s="135"/>
      <c r="AT1974" s="135"/>
      <c r="AU1974" s="135"/>
      <c r="AV1974" s="135"/>
      <c r="AW1974" s="135"/>
      <c r="AX1974" s="135"/>
      <c r="AY1974" s="135"/>
      <c r="AZ1974" s="135"/>
      <c r="BA1974" s="135"/>
      <c r="BB1974" s="135"/>
      <c r="BC1974" s="135"/>
      <c r="BD1974" s="135"/>
      <c r="BE1974" s="135"/>
      <c r="BF1974" s="135"/>
      <c r="BG1974" s="135"/>
      <c r="BH1974" s="135"/>
      <c r="BI1974" s="135"/>
      <c r="BJ1974" s="135"/>
      <c r="BK1974" s="135"/>
      <c r="BL1974" s="135"/>
      <c r="BM1974" s="135"/>
      <c r="BN1974" s="135"/>
      <c r="BO1974" s="135"/>
      <c r="BP1974" s="135"/>
      <c r="BQ1974" s="135"/>
      <c r="BR1974" s="135"/>
      <c r="BS1974" s="135"/>
      <c r="BT1974" s="135"/>
      <c r="BU1974" s="135"/>
      <c r="BV1974" s="135"/>
      <c r="BW1974" s="135"/>
      <c r="BX1974" s="135"/>
      <c r="BY1974" s="135"/>
      <c r="BZ1974" s="135"/>
      <c r="CA1974" s="135"/>
      <c r="CB1974" s="135"/>
      <c r="CC1974" s="135"/>
      <c r="CD1974" s="135"/>
      <c r="CE1974" s="135"/>
      <c r="CF1974" s="135"/>
      <c r="CG1974" s="135"/>
      <c r="CH1974" s="135"/>
      <c r="CI1974" s="135"/>
      <c r="CJ1974" s="135"/>
      <c r="CK1974" s="135"/>
      <c r="CL1974" s="135"/>
      <c r="CM1974" s="135"/>
      <c r="CN1974" s="135"/>
      <c r="CO1974" s="135"/>
      <c r="CP1974" s="135"/>
      <c r="CQ1974" s="135"/>
      <c r="CR1974" s="135"/>
      <c r="CS1974" s="135"/>
      <c r="CT1974" s="135"/>
      <c r="CU1974" s="135"/>
      <c r="CV1974" s="135"/>
      <c r="CW1974" s="135"/>
      <c r="CX1974" s="135"/>
      <c r="CY1974" s="135"/>
      <c r="CZ1974" s="135"/>
      <c r="DA1974" s="135"/>
      <c r="DB1974" s="135"/>
      <c r="DC1974" s="135"/>
      <c r="DD1974" s="135"/>
      <c r="DE1974" s="135"/>
      <c r="DF1974" s="135"/>
      <c r="DG1974" s="135"/>
      <c r="DH1974" s="135"/>
      <c r="DI1974" s="135"/>
      <c r="DJ1974" s="135"/>
      <c r="DK1974" s="135"/>
      <c r="DL1974" s="135"/>
      <c r="DM1974" s="135"/>
      <c r="DN1974" s="135"/>
      <c r="DO1974" s="135"/>
      <c r="DP1974" s="135"/>
      <c r="DQ1974" s="135"/>
      <c r="DR1974" s="135"/>
      <c r="DS1974" s="135"/>
      <c r="DT1974" s="135"/>
      <c r="DU1974" s="135"/>
      <c r="DV1974" s="135"/>
      <c r="DW1974" s="135"/>
      <c r="DX1974" s="135"/>
      <c r="DY1974" s="135"/>
      <c r="DZ1974" s="135"/>
      <c r="EA1974" s="135"/>
      <c r="EB1974" s="135"/>
      <c r="EC1974" s="135"/>
      <c r="ED1974" s="135"/>
      <c r="EE1974" s="135"/>
      <c r="EF1974" s="135"/>
      <c r="EG1974" s="135"/>
      <c r="EH1974" s="135"/>
      <c r="EI1974" s="135"/>
      <c r="EJ1974" s="135"/>
      <c r="EK1974" s="135"/>
      <c r="EL1974" s="135"/>
      <c r="EM1974" s="135"/>
      <c r="EN1974" s="135"/>
      <c r="EO1974" s="135"/>
      <c r="EP1974" s="135"/>
      <c r="EQ1974" s="135"/>
      <c r="ER1974" s="135"/>
      <c r="ES1974" s="135"/>
      <c r="ET1974" s="135"/>
      <c r="EU1974" s="135"/>
      <c r="EV1974" s="135"/>
      <c r="EW1974" s="135"/>
      <c r="EX1974" s="135"/>
      <c r="EY1974" s="135"/>
      <c r="EZ1974" s="135"/>
      <c r="FA1974" s="135"/>
      <c r="FB1974" s="135"/>
      <c r="FC1974" s="135"/>
      <c r="FD1974" s="135"/>
      <c r="FE1974" s="135"/>
      <c r="FF1974" s="135"/>
      <c r="FG1974" s="135"/>
      <c r="FH1974" s="135"/>
      <c r="FI1974" s="135"/>
      <c r="FJ1974" s="135"/>
      <c r="FK1974" s="135"/>
      <c r="FL1974" s="135"/>
      <c r="FM1974" s="135"/>
      <c r="FN1974" s="135"/>
      <c r="FO1974" s="135"/>
      <c r="FP1974" s="135"/>
      <c r="FQ1974" s="135"/>
      <c r="FR1974" s="135"/>
      <c r="FS1974" s="135"/>
      <c r="FT1974" s="135"/>
      <c r="FU1974" s="135"/>
      <c r="FV1974" s="135"/>
      <c r="FW1974" s="135"/>
      <c r="FX1974" s="135"/>
      <c r="FY1974" s="135"/>
      <c r="FZ1974" s="135"/>
      <c r="GA1974" s="135"/>
      <c r="GB1974" s="135"/>
      <c r="GC1974" s="135"/>
      <c r="GD1974" s="135"/>
      <c r="GE1974" s="135"/>
      <c r="GF1974" s="135"/>
      <c r="GG1974" s="135"/>
      <c r="GH1974" s="135"/>
      <c r="GI1974" s="135"/>
      <c r="GJ1974" s="135"/>
      <c r="GK1974" s="135"/>
      <c r="GL1974" s="135"/>
      <c r="GM1974" s="135"/>
      <c r="GN1974" s="135"/>
      <c r="GO1974" s="135"/>
      <c r="GP1974" s="135"/>
      <c r="GQ1974" s="135"/>
      <c r="GR1974" s="135"/>
      <c r="GS1974" s="135"/>
      <c r="GT1974" s="135"/>
      <c r="GU1974" s="135"/>
      <c r="GV1974" s="135"/>
      <c r="GW1974" s="135"/>
      <c r="GX1974" s="135"/>
      <c r="GY1974" s="135"/>
      <c r="GZ1974" s="135"/>
      <c r="HA1974" s="135"/>
      <c r="HB1974" s="135"/>
      <c r="HC1974" s="135"/>
      <c r="HD1974" s="135"/>
      <c r="HE1974" s="135"/>
      <c r="HF1974" s="135"/>
      <c r="HG1974" s="135"/>
      <c r="HH1974" s="135"/>
      <c r="HI1974" s="135"/>
      <c r="HJ1974" s="135"/>
      <c r="HK1974" s="135"/>
      <c r="HL1974" s="135"/>
      <c r="HM1974" s="135"/>
      <c r="HN1974" s="135"/>
      <c r="HO1974" s="135"/>
      <c r="HP1974" s="135"/>
      <c r="HQ1974" s="135"/>
      <c r="HR1974" s="135"/>
      <c r="HS1974" s="135"/>
      <c r="HT1974" s="135"/>
      <c r="HU1974" s="135"/>
      <c r="HV1974" s="135"/>
      <c r="HW1974" s="135"/>
      <c r="HX1974" s="135"/>
      <c r="HY1974" s="135"/>
      <c r="HZ1974" s="135"/>
      <c r="IA1974" s="135"/>
      <c r="IB1974" s="135"/>
      <c r="IC1974" s="135"/>
      <c r="ID1974" s="135"/>
      <c r="IE1974" s="135"/>
      <c r="IF1974" s="135"/>
      <c r="IG1974" s="135"/>
      <c r="IH1974" s="135"/>
      <c r="II1974" s="135"/>
      <c r="IJ1974" s="135"/>
      <c r="IK1974" s="135"/>
      <c r="IL1974" s="135"/>
      <c r="IM1974" s="135"/>
      <c r="IN1974" s="135"/>
      <c r="IO1974" s="135"/>
      <c r="IP1974" s="135"/>
      <c r="IQ1974" s="135"/>
      <c r="IR1974" s="135"/>
      <c r="IS1974" s="135"/>
      <c r="IT1974" s="135"/>
      <c r="IU1974" s="135"/>
      <c r="IV1974" s="135"/>
      <c r="IW1974" s="135"/>
      <c r="IX1974" s="135"/>
      <c r="IY1974" s="135"/>
      <c r="IZ1974" s="135"/>
      <c r="JA1974" s="135"/>
      <c r="JB1974" s="135"/>
      <c r="JC1974" s="135"/>
      <c r="JD1974" s="135"/>
      <c r="JE1974" s="135"/>
      <c r="JF1974" s="135"/>
      <c r="JG1974" s="135"/>
      <c r="JH1974" s="135"/>
      <c r="JI1974" s="135"/>
    </row>
    <row r="1975" spans="1:269" s="821" customFormat="1" ht="60" x14ac:dyDescent="0.25">
      <c r="A1975" s="195"/>
      <c r="B1975" s="195"/>
      <c r="C1975" s="155" t="s">
        <v>688</v>
      </c>
      <c r="D1975" s="155"/>
      <c r="E1975" s="155"/>
      <c r="F1975" s="1674"/>
      <c r="G1975" s="718"/>
      <c r="H1975" s="718"/>
      <c r="I1975" s="1841"/>
      <c r="J1975" s="2243"/>
      <c r="K1975" s="2243"/>
      <c r="L1975" s="2244"/>
      <c r="M1975" s="2244"/>
      <c r="N1975" s="2244"/>
      <c r="O1975" s="2244"/>
      <c r="P1975" s="2244"/>
      <c r="Q1975" s="2244"/>
      <c r="R1975" s="2459"/>
      <c r="S1975" s="2459"/>
      <c r="T1975" s="2459"/>
      <c r="U1975" s="2459"/>
      <c r="V1975" s="2459"/>
      <c r="W1975" s="2459"/>
      <c r="X1975" s="2459"/>
      <c r="Y1975" s="2459"/>
      <c r="Z1975" s="2459"/>
      <c r="AA1975" s="2459"/>
      <c r="AB1975" s="2459"/>
      <c r="AC1975" s="2459"/>
      <c r="AD1975" s="2459"/>
      <c r="AE1975" s="2460"/>
      <c r="AF1975" s="2459"/>
      <c r="AG1975" s="2459"/>
      <c r="AH1975" s="2461"/>
      <c r="AI1975" s="2461"/>
      <c r="AJ1975" s="2459"/>
      <c r="AK1975" s="2019"/>
      <c r="AL1975" s="2608"/>
      <c r="AM1975" s="135"/>
      <c r="AN1975" s="135"/>
      <c r="AO1975" s="135"/>
      <c r="AP1975" s="135"/>
      <c r="AQ1975" s="135"/>
      <c r="AR1975" s="135"/>
      <c r="AS1975" s="135"/>
      <c r="AT1975" s="135"/>
      <c r="AU1975" s="135"/>
      <c r="AV1975" s="135"/>
      <c r="AW1975" s="135"/>
      <c r="AX1975" s="135"/>
      <c r="AY1975" s="135"/>
      <c r="AZ1975" s="135"/>
      <c r="BA1975" s="135"/>
      <c r="BB1975" s="135"/>
      <c r="BC1975" s="135"/>
      <c r="BD1975" s="135"/>
      <c r="BE1975" s="135"/>
      <c r="BF1975" s="135"/>
      <c r="BG1975" s="135"/>
      <c r="BH1975" s="135"/>
      <c r="BI1975" s="135"/>
      <c r="BJ1975" s="135"/>
      <c r="BK1975" s="135"/>
      <c r="BL1975" s="135"/>
      <c r="BM1975" s="135"/>
      <c r="BN1975" s="135"/>
      <c r="BO1975" s="135"/>
      <c r="BP1975" s="135"/>
      <c r="BQ1975" s="135"/>
      <c r="BR1975" s="135"/>
      <c r="BS1975" s="135"/>
      <c r="BT1975" s="135"/>
      <c r="BU1975" s="135"/>
      <c r="BV1975" s="135"/>
      <c r="BW1975" s="135"/>
      <c r="BX1975" s="135"/>
      <c r="BY1975" s="135"/>
      <c r="BZ1975" s="135"/>
      <c r="CA1975" s="135"/>
      <c r="CB1975" s="135"/>
      <c r="CC1975" s="135"/>
      <c r="CD1975" s="135"/>
      <c r="CE1975" s="135"/>
      <c r="CF1975" s="135"/>
      <c r="CG1975" s="135"/>
      <c r="CH1975" s="135"/>
      <c r="CI1975" s="135"/>
      <c r="CJ1975" s="135"/>
      <c r="CK1975" s="135"/>
      <c r="CL1975" s="135"/>
      <c r="CM1975" s="135"/>
      <c r="CN1975" s="135"/>
      <c r="CO1975" s="135"/>
      <c r="CP1975" s="135"/>
      <c r="CQ1975" s="135"/>
      <c r="CR1975" s="135"/>
      <c r="CS1975" s="135"/>
      <c r="CT1975" s="135"/>
      <c r="CU1975" s="135"/>
      <c r="CV1975" s="135"/>
      <c r="CW1975" s="135"/>
      <c r="CX1975" s="135"/>
      <c r="CY1975" s="135"/>
      <c r="CZ1975" s="135"/>
      <c r="DA1975" s="135"/>
      <c r="DB1975" s="135"/>
      <c r="DC1975" s="135"/>
      <c r="DD1975" s="135"/>
      <c r="DE1975" s="135"/>
      <c r="DF1975" s="135"/>
      <c r="DG1975" s="135"/>
      <c r="DH1975" s="135"/>
      <c r="DI1975" s="135"/>
      <c r="DJ1975" s="135"/>
      <c r="DK1975" s="135"/>
      <c r="DL1975" s="135"/>
      <c r="DM1975" s="135"/>
      <c r="DN1975" s="135"/>
      <c r="DO1975" s="135"/>
      <c r="DP1975" s="135"/>
      <c r="DQ1975" s="135"/>
      <c r="DR1975" s="135"/>
      <c r="DS1975" s="135"/>
      <c r="DT1975" s="135"/>
      <c r="DU1975" s="135"/>
      <c r="DV1975" s="135"/>
      <c r="DW1975" s="135"/>
      <c r="DX1975" s="135"/>
      <c r="DY1975" s="135"/>
      <c r="DZ1975" s="135"/>
      <c r="EA1975" s="135"/>
      <c r="EB1975" s="135"/>
      <c r="EC1975" s="135"/>
      <c r="ED1975" s="135"/>
      <c r="EE1975" s="135"/>
      <c r="EF1975" s="135"/>
      <c r="EG1975" s="135"/>
      <c r="EH1975" s="135"/>
      <c r="EI1975" s="135"/>
      <c r="EJ1975" s="135"/>
      <c r="EK1975" s="135"/>
      <c r="EL1975" s="135"/>
      <c r="EM1975" s="135"/>
      <c r="EN1975" s="135"/>
      <c r="EO1975" s="135"/>
      <c r="EP1975" s="135"/>
      <c r="EQ1975" s="135"/>
      <c r="ER1975" s="135"/>
      <c r="ES1975" s="135"/>
      <c r="ET1975" s="135"/>
      <c r="EU1975" s="135"/>
      <c r="EV1975" s="135"/>
      <c r="EW1975" s="135"/>
      <c r="EX1975" s="135"/>
      <c r="EY1975" s="135"/>
      <c r="EZ1975" s="135"/>
      <c r="FA1975" s="135"/>
      <c r="FB1975" s="135"/>
      <c r="FC1975" s="135"/>
      <c r="FD1975" s="135"/>
      <c r="FE1975" s="135"/>
      <c r="FF1975" s="135"/>
      <c r="FG1975" s="135"/>
      <c r="FH1975" s="135"/>
      <c r="FI1975" s="135"/>
      <c r="FJ1975" s="135"/>
      <c r="FK1975" s="135"/>
      <c r="FL1975" s="135"/>
      <c r="FM1975" s="135"/>
      <c r="FN1975" s="135"/>
      <c r="FO1975" s="135"/>
      <c r="FP1975" s="135"/>
      <c r="FQ1975" s="135"/>
      <c r="FR1975" s="135"/>
      <c r="FS1975" s="135"/>
      <c r="FT1975" s="135"/>
      <c r="FU1975" s="135"/>
      <c r="FV1975" s="135"/>
      <c r="FW1975" s="135"/>
      <c r="FX1975" s="135"/>
      <c r="FY1975" s="135"/>
      <c r="FZ1975" s="135"/>
      <c r="GA1975" s="135"/>
      <c r="GB1975" s="135"/>
      <c r="GC1975" s="135"/>
      <c r="GD1975" s="135"/>
      <c r="GE1975" s="135"/>
      <c r="GF1975" s="135"/>
      <c r="GG1975" s="135"/>
      <c r="GH1975" s="135"/>
      <c r="GI1975" s="135"/>
      <c r="GJ1975" s="135"/>
      <c r="GK1975" s="135"/>
      <c r="GL1975" s="135"/>
      <c r="GM1975" s="135"/>
      <c r="GN1975" s="135"/>
      <c r="GO1975" s="135"/>
      <c r="GP1975" s="135"/>
      <c r="GQ1975" s="135"/>
      <c r="GR1975" s="135"/>
      <c r="GS1975" s="135"/>
      <c r="GT1975" s="135"/>
      <c r="GU1975" s="135"/>
      <c r="GV1975" s="135"/>
      <c r="GW1975" s="135"/>
      <c r="GX1975" s="135"/>
      <c r="GY1975" s="135"/>
      <c r="GZ1975" s="135"/>
      <c r="HA1975" s="135"/>
      <c r="HB1975" s="135"/>
      <c r="HC1975" s="135"/>
      <c r="HD1975" s="135"/>
      <c r="HE1975" s="135"/>
      <c r="HF1975" s="135"/>
      <c r="HG1975" s="135"/>
      <c r="HH1975" s="135"/>
      <c r="HI1975" s="135"/>
      <c r="HJ1975" s="135"/>
      <c r="HK1975" s="135"/>
      <c r="HL1975" s="135"/>
      <c r="HM1975" s="135"/>
      <c r="HN1975" s="135"/>
      <c r="HO1975" s="135"/>
      <c r="HP1975" s="135"/>
      <c r="HQ1975" s="135"/>
      <c r="HR1975" s="135"/>
      <c r="HS1975" s="135"/>
      <c r="HT1975" s="135"/>
      <c r="HU1975" s="135"/>
      <c r="HV1975" s="135"/>
      <c r="HW1975" s="135"/>
      <c r="HX1975" s="135"/>
      <c r="HY1975" s="135"/>
      <c r="HZ1975" s="135"/>
      <c r="IA1975" s="135"/>
      <c r="IB1975" s="135"/>
      <c r="IC1975" s="135"/>
      <c r="ID1975" s="135"/>
      <c r="IE1975" s="135"/>
      <c r="IF1975" s="135"/>
      <c r="IG1975" s="135"/>
      <c r="IH1975" s="135"/>
      <c r="II1975" s="135"/>
      <c r="IJ1975" s="135"/>
      <c r="IK1975" s="135"/>
      <c r="IL1975" s="135"/>
      <c r="IM1975" s="135"/>
      <c r="IN1975" s="135"/>
      <c r="IO1975" s="135"/>
      <c r="IP1975" s="135"/>
      <c r="IQ1975" s="135"/>
      <c r="IR1975" s="135"/>
      <c r="IS1975" s="135"/>
      <c r="IT1975" s="135"/>
      <c r="IU1975" s="135"/>
      <c r="IV1975" s="135"/>
      <c r="IW1975" s="135"/>
      <c r="IX1975" s="135"/>
      <c r="IY1975" s="135"/>
      <c r="IZ1975" s="135"/>
      <c r="JA1975" s="135"/>
      <c r="JB1975" s="135"/>
      <c r="JC1975" s="135"/>
      <c r="JD1975" s="135"/>
      <c r="JE1975" s="135"/>
      <c r="JF1975" s="135"/>
      <c r="JG1975" s="135"/>
      <c r="JH1975" s="135"/>
      <c r="JI1975" s="135"/>
    </row>
    <row r="1976" spans="1:269" s="821" customFormat="1" ht="30" x14ac:dyDescent="0.25">
      <c r="A1976" s="195"/>
      <c r="B1976" s="195">
        <v>1</v>
      </c>
      <c r="C1976" s="155" t="s">
        <v>460</v>
      </c>
      <c r="D1976" s="155"/>
      <c r="E1976" s="155"/>
      <c r="F1976" s="1674">
        <f t="shared" ref="F1976:I1997" si="3234">F1899</f>
        <v>1375</v>
      </c>
      <c r="G1976" s="718">
        <f t="shared" si="3234"/>
        <v>1260.4166666666665</v>
      </c>
      <c r="H1976" s="718">
        <f t="shared" si="3234"/>
        <v>1391</v>
      </c>
      <c r="I1976" s="1841">
        <f t="shared" si="3234"/>
        <v>110.3603305785124</v>
      </c>
      <c r="J1976" s="2243"/>
      <c r="K1976" s="2243"/>
      <c r="L1976" s="2244"/>
      <c r="M1976" s="2244"/>
      <c r="N1976" s="2244"/>
      <c r="O1976" s="2244"/>
      <c r="P1976" s="2244"/>
      <c r="Q1976" s="2244"/>
      <c r="R1976" s="2459">
        <f t="shared" ref="R1976:AJ1976" si="3235">R1899</f>
        <v>2921.8824300000001</v>
      </c>
      <c r="S1976" s="2459">
        <f t="shared" ref="S1976:T1976" si="3236">S1899</f>
        <v>2921.8824300000001</v>
      </c>
      <c r="T1976" s="2459">
        <f t="shared" si="3236"/>
        <v>2921.8824300000001</v>
      </c>
      <c r="U1976" s="2459">
        <f t="shared" ref="U1976:V1976" si="3237">U1899</f>
        <v>2921.8824300000001</v>
      </c>
      <c r="V1976" s="2459">
        <f t="shared" si="3237"/>
        <v>2921.8824300000001</v>
      </c>
      <c r="W1976" s="2459">
        <f t="shared" ref="W1976:X1976" si="3238">W1899</f>
        <v>2921.8824300000001</v>
      </c>
      <c r="X1976" s="2459">
        <f t="shared" si="3238"/>
        <v>2921.8824300000001</v>
      </c>
      <c r="Y1976" s="2459">
        <f t="shared" ref="Y1976:Z1976" si="3239">Y1899</f>
        <v>2921.8824300000001</v>
      </c>
      <c r="Z1976" s="2459">
        <f t="shared" si="3239"/>
        <v>2921.8824300000001</v>
      </c>
      <c r="AA1976" s="2459">
        <f t="shared" ref="AA1976:AB1976" si="3240">AA1899</f>
        <v>2921.8824300000001</v>
      </c>
      <c r="AB1976" s="2459">
        <f t="shared" si="3240"/>
        <v>2921.8824300000001</v>
      </c>
      <c r="AC1976" s="2459">
        <f t="shared" si="3235"/>
        <v>2678.3922275</v>
      </c>
      <c r="AD1976" s="2459">
        <f t="shared" si="3235"/>
        <v>4029.9773799999998</v>
      </c>
      <c r="AE1976" s="2460">
        <f t="shared" si="3235"/>
        <v>0</v>
      </c>
      <c r="AF1976" s="2459">
        <f t="shared" si="3235"/>
        <v>0</v>
      </c>
      <c r="AG1976" s="2459">
        <f t="shared" si="3235"/>
        <v>1351.5851524999998</v>
      </c>
      <c r="AH1976" s="2461">
        <f t="shared" si="3235"/>
        <v>0</v>
      </c>
      <c r="AI1976" s="2461">
        <f t="shared" si="3235"/>
        <v>0</v>
      </c>
      <c r="AJ1976" s="2459">
        <f t="shared" si="3235"/>
        <v>4029.9773799999998</v>
      </c>
      <c r="AK1976" s="2019"/>
      <c r="AL1976" s="2608"/>
      <c r="AM1976" s="135"/>
      <c r="AN1976" s="135"/>
      <c r="AO1976" s="135"/>
      <c r="AP1976" s="135"/>
      <c r="AQ1976" s="135"/>
      <c r="AR1976" s="135"/>
      <c r="AS1976" s="135"/>
      <c r="AT1976" s="135"/>
      <c r="AU1976" s="135"/>
      <c r="AV1976" s="135"/>
      <c r="AW1976" s="135"/>
      <c r="AX1976" s="135"/>
      <c r="AY1976" s="135"/>
      <c r="AZ1976" s="135"/>
      <c r="BA1976" s="135"/>
      <c r="BB1976" s="135"/>
      <c r="BC1976" s="135"/>
      <c r="BD1976" s="135"/>
      <c r="BE1976" s="135"/>
      <c r="BF1976" s="135"/>
      <c r="BG1976" s="135"/>
      <c r="BH1976" s="135"/>
      <c r="BI1976" s="135"/>
      <c r="BJ1976" s="135"/>
      <c r="BK1976" s="135"/>
      <c r="BL1976" s="135"/>
      <c r="BM1976" s="135"/>
      <c r="BN1976" s="135"/>
      <c r="BO1976" s="135"/>
      <c r="BP1976" s="135"/>
      <c r="BQ1976" s="135"/>
      <c r="BR1976" s="135"/>
      <c r="BS1976" s="135"/>
      <c r="BT1976" s="135"/>
      <c r="BU1976" s="135"/>
      <c r="BV1976" s="135"/>
      <c r="BW1976" s="135"/>
      <c r="BX1976" s="135"/>
      <c r="BY1976" s="135"/>
      <c r="BZ1976" s="135"/>
      <c r="CA1976" s="135"/>
      <c r="CB1976" s="135"/>
      <c r="CC1976" s="135"/>
      <c r="CD1976" s="135"/>
      <c r="CE1976" s="135"/>
      <c r="CF1976" s="135"/>
      <c r="CG1976" s="135"/>
      <c r="CH1976" s="135"/>
      <c r="CI1976" s="135"/>
      <c r="CJ1976" s="135"/>
      <c r="CK1976" s="135"/>
      <c r="CL1976" s="135"/>
      <c r="CM1976" s="135"/>
      <c r="CN1976" s="135"/>
      <c r="CO1976" s="135"/>
      <c r="CP1976" s="135"/>
      <c r="CQ1976" s="135"/>
      <c r="CR1976" s="135"/>
      <c r="CS1976" s="135"/>
      <c r="CT1976" s="135"/>
      <c r="CU1976" s="135"/>
      <c r="CV1976" s="135"/>
      <c r="CW1976" s="135"/>
      <c r="CX1976" s="135"/>
      <c r="CY1976" s="135"/>
      <c r="CZ1976" s="135"/>
      <c r="DA1976" s="135"/>
      <c r="DB1976" s="135"/>
      <c r="DC1976" s="135"/>
      <c r="DD1976" s="135"/>
      <c r="DE1976" s="135"/>
      <c r="DF1976" s="135"/>
      <c r="DG1976" s="135"/>
      <c r="DH1976" s="135"/>
      <c r="DI1976" s="135"/>
      <c r="DJ1976" s="135"/>
      <c r="DK1976" s="135"/>
      <c r="DL1976" s="135"/>
      <c r="DM1976" s="135"/>
      <c r="DN1976" s="135"/>
      <c r="DO1976" s="135"/>
      <c r="DP1976" s="135"/>
      <c r="DQ1976" s="135"/>
      <c r="DR1976" s="135"/>
      <c r="DS1976" s="135"/>
      <c r="DT1976" s="135"/>
      <c r="DU1976" s="135"/>
      <c r="DV1976" s="135"/>
      <c r="DW1976" s="135"/>
      <c r="DX1976" s="135"/>
      <c r="DY1976" s="135"/>
      <c r="DZ1976" s="135"/>
      <c r="EA1976" s="135"/>
      <c r="EB1976" s="135"/>
      <c r="EC1976" s="135"/>
      <c r="ED1976" s="135"/>
      <c r="EE1976" s="135"/>
      <c r="EF1976" s="135"/>
      <c r="EG1976" s="135"/>
      <c r="EH1976" s="135"/>
      <c r="EI1976" s="135"/>
      <c r="EJ1976" s="135"/>
      <c r="EK1976" s="135"/>
      <c r="EL1976" s="135"/>
      <c r="EM1976" s="135"/>
      <c r="EN1976" s="135"/>
      <c r="EO1976" s="135"/>
      <c r="EP1976" s="135"/>
      <c r="EQ1976" s="135"/>
      <c r="ER1976" s="135"/>
      <c r="ES1976" s="135"/>
      <c r="ET1976" s="135"/>
      <c r="EU1976" s="135"/>
      <c r="EV1976" s="135"/>
      <c r="EW1976" s="135"/>
      <c r="EX1976" s="135"/>
      <c r="EY1976" s="135"/>
      <c r="EZ1976" s="135"/>
      <c r="FA1976" s="135"/>
      <c r="FB1976" s="135"/>
      <c r="FC1976" s="135"/>
      <c r="FD1976" s="135"/>
      <c r="FE1976" s="135"/>
      <c r="FF1976" s="135"/>
      <c r="FG1976" s="135"/>
      <c r="FH1976" s="135"/>
      <c r="FI1976" s="135"/>
      <c r="FJ1976" s="135"/>
      <c r="FK1976" s="135"/>
      <c r="FL1976" s="135"/>
      <c r="FM1976" s="135"/>
      <c r="FN1976" s="135"/>
      <c r="FO1976" s="135"/>
      <c r="FP1976" s="135"/>
      <c r="FQ1976" s="135"/>
      <c r="FR1976" s="135"/>
      <c r="FS1976" s="135"/>
      <c r="FT1976" s="135"/>
      <c r="FU1976" s="135"/>
      <c r="FV1976" s="135"/>
      <c r="FW1976" s="135"/>
      <c r="FX1976" s="135"/>
      <c r="FY1976" s="135"/>
      <c r="FZ1976" s="135"/>
      <c r="GA1976" s="135"/>
      <c r="GB1976" s="135"/>
      <c r="GC1976" s="135"/>
      <c r="GD1976" s="135"/>
      <c r="GE1976" s="135"/>
      <c r="GF1976" s="135"/>
      <c r="GG1976" s="135"/>
      <c r="GH1976" s="135"/>
      <c r="GI1976" s="135"/>
      <c r="GJ1976" s="135"/>
      <c r="GK1976" s="135"/>
      <c r="GL1976" s="135"/>
      <c r="GM1976" s="135"/>
      <c r="GN1976" s="135"/>
      <c r="GO1976" s="135"/>
      <c r="GP1976" s="135"/>
      <c r="GQ1976" s="135"/>
      <c r="GR1976" s="135"/>
      <c r="GS1976" s="135"/>
      <c r="GT1976" s="135"/>
      <c r="GU1976" s="135"/>
      <c r="GV1976" s="135"/>
      <c r="GW1976" s="135"/>
      <c r="GX1976" s="135"/>
      <c r="GY1976" s="135"/>
      <c r="GZ1976" s="135"/>
      <c r="HA1976" s="135"/>
      <c r="HB1976" s="135"/>
      <c r="HC1976" s="135"/>
      <c r="HD1976" s="135"/>
      <c r="HE1976" s="135"/>
      <c r="HF1976" s="135"/>
      <c r="HG1976" s="135"/>
      <c r="HH1976" s="135"/>
      <c r="HI1976" s="135"/>
      <c r="HJ1976" s="135"/>
      <c r="HK1976" s="135"/>
      <c r="HL1976" s="135"/>
      <c r="HM1976" s="135"/>
      <c r="HN1976" s="135"/>
      <c r="HO1976" s="135"/>
      <c r="HP1976" s="135"/>
      <c r="HQ1976" s="135"/>
      <c r="HR1976" s="135"/>
      <c r="HS1976" s="135"/>
      <c r="HT1976" s="135"/>
      <c r="HU1976" s="135"/>
      <c r="HV1976" s="135"/>
      <c r="HW1976" s="135"/>
      <c r="HX1976" s="135"/>
      <c r="HY1976" s="135"/>
      <c r="HZ1976" s="135"/>
      <c r="IA1976" s="135"/>
      <c r="IB1976" s="135"/>
      <c r="IC1976" s="135"/>
      <c r="ID1976" s="135"/>
      <c r="IE1976" s="135"/>
      <c r="IF1976" s="135"/>
      <c r="IG1976" s="135"/>
      <c r="IH1976" s="135"/>
      <c r="II1976" s="135"/>
      <c r="IJ1976" s="135"/>
      <c r="IK1976" s="135"/>
      <c r="IL1976" s="135"/>
      <c r="IM1976" s="135"/>
      <c r="IN1976" s="135"/>
      <c r="IO1976" s="135"/>
      <c r="IP1976" s="135"/>
      <c r="IQ1976" s="135"/>
      <c r="IR1976" s="135"/>
      <c r="IS1976" s="135"/>
      <c r="IT1976" s="135"/>
      <c r="IU1976" s="135"/>
      <c r="IV1976" s="135"/>
      <c r="IW1976" s="135"/>
      <c r="IX1976" s="135"/>
      <c r="IY1976" s="135"/>
      <c r="IZ1976" s="135"/>
      <c r="JA1976" s="135"/>
      <c r="JB1976" s="135"/>
      <c r="JC1976" s="135"/>
      <c r="JD1976" s="135"/>
      <c r="JE1976" s="135"/>
      <c r="JF1976" s="135"/>
      <c r="JG1976" s="135"/>
      <c r="JH1976" s="135"/>
      <c r="JI1976" s="135"/>
    </row>
    <row r="1977" spans="1:269" s="821" customFormat="1" ht="45" x14ac:dyDescent="0.25">
      <c r="A1977" s="195"/>
      <c r="B1977" s="195">
        <v>1</v>
      </c>
      <c r="C1977" s="270" t="s">
        <v>461</v>
      </c>
      <c r="D1977" s="155"/>
      <c r="E1977" s="155"/>
      <c r="F1977" s="1674">
        <f t="shared" si="3234"/>
        <v>0</v>
      </c>
      <c r="G1977" s="718">
        <f t="shared" si="3234"/>
        <v>0</v>
      </c>
      <c r="H1977" s="718">
        <f t="shared" si="3234"/>
        <v>0</v>
      </c>
      <c r="I1977" s="1841">
        <f t="shared" si="3234"/>
        <v>0</v>
      </c>
      <c r="J1977" s="2243"/>
      <c r="K1977" s="2243"/>
      <c r="L1977" s="2244"/>
      <c r="M1977" s="2244"/>
      <c r="N1977" s="2244"/>
      <c r="O1977" s="2244"/>
      <c r="P1977" s="2244"/>
      <c r="Q1977" s="2244"/>
      <c r="R1977" s="2459">
        <f t="shared" ref="R1977:AJ1977" si="3241">R1900</f>
        <v>0</v>
      </c>
      <c r="S1977" s="2459">
        <f t="shared" ref="S1977:T1977" si="3242">S1900</f>
        <v>0</v>
      </c>
      <c r="T1977" s="2459">
        <f t="shared" si="3242"/>
        <v>0</v>
      </c>
      <c r="U1977" s="2459">
        <f t="shared" ref="U1977:V1977" si="3243">U1900</f>
        <v>0</v>
      </c>
      <c r="V1977" s="2459">
        <f t="shared" si="3243"/>
        <v>0</v>
      </c>
      <c r="W1977" s="2459">
        <f t="shared" ref="W1977:X1977" si="3244">W1900</f>
        <v>0</v>
      </c>
      <c r="X1977" s="2459">
        <f t="shared" si="3244"/>
        <v>0</v>
      </c>
      <c r="Y1977" s="2459">
        <f t="shared" ref="Y1977:Z1977" si="3245">Y1900</f>
        <v>0</v>
      </c>
      <c r="Z1977" s="2459">
        <f t="shared" si="3245"/>
        <v>0</v>
      </c>
      <c r="AA1977" s="2459">
        <f t="shared" ref="AA1977:AB1977" si="3246">AA1900</f>
        <v>0</v>
      </c>
      <c r="AB1977" s="2459">
        <f t="shared" si="3246"/>
        <v>0</v>
      </c>
      <c r="AC1977" s="2459">
        <f t="shared" si="3241"/>
        <v>0</v>
      </c>
      <c r="AD1977" s="2459">
        <f t="shared" si="3241"/>
        <v>0</v>
      </c>
      <c r="AE1977" s="2460">
        <f t="shared" si="3241"/>
        <v>0</v>
      </c>
      <c r="AF1977" s="2459">
        <f t="shared" si="3241"/>
        <v>0</v>
      </c>
      <c r="AG1977" s="2459">
        <f t="shared" si="3241"/>
        <v>0</v>
      </c>
      <c r="AH1977" s="2461">
        <f t="shared" si="3241"/>
        <v>0</v>
      </c>
      <c r="AI1977" s="2461">
        <f t="shared" si="3241"/>
        <v>0</v>
      </c>
      <c r="AJ1977" s="2459">
        <f t="shared" si="3241"/>
        <v>0</v>
      </c>
      <c r="AK1977" s="2019"/>
      <c r="AL1977" s="2608"/>
      <c r="AM1977" s="135"/>
      <c r="AN1977" s="135"/>
      <c r="AO1977" s="135"/>
      <c r="AP1977" s="135"/>
      <c r="AQ1977" s="135"/>
      <c r="AR1977" s="135"/>
      <c r="AS1977" s="135"/>
      <c r="AT1977" s="135"/>
      <c r="AU1977" s="135"/>
      <c r="AV1977" s="135"/>
      <c r="AW1977" s="135"/>
      <c r="AX1977" s="135"/>
      <c r="AY1977" s="135"/>
      <c r="AZ1977" s="135"/>
      <c r="BA1977" s="135"/>
      <c r="BB1977" s="135"/>
      <c r="BC1977" s="135"/>
      <c r="BD1977" s="135"/>
      <c r="BE1977" s="135"/>
      <c r="BF1977" s="135"/>
      <c r="BG1977" s="135"/>
      <c r="BH1977" s="135"/>
      <c r="BI1977" s="135"/>
      <c r="BJ1977" s="135"/>
      <c r="BK1977" s="135"/>
      <c r="BL1977" s="135"/>
      <c r="BM1977" s="135"/>
      <c r="BN1977" s="135"/>
      <c r="BO1977" s="135"/>
      <c r="BP1977" s="135"/>
      <c r="BQ1977" s="135"/>
      <c r="BR1977" s="135"/>
      <c r="BS1977" s="135"/>
      <c r="BT1977" s="135"/>
      <c r="BU1977" s="135"/>
      <c r="BV1977" s="135"/>
      <c r="BW1977" s="135"/>
      <c r="BX1977" s="135"/>
      <c r="BY1977" s="135"/>
      <c r="BZ1977" s="135"/>
      <c r="CA1977" s="135"/>
      <c r="CB1977" s="135"/>
      <c r="CC1977" s="135"/>
      <c r="CD1977" s="135"/>
      <c r="CE1977" s="135"/>
      <c r="CF1977" s="135"/>
      <c r="CG1977" s="135"/>
      <c r="CH1977" s="135"/>
      <c r="CI1977" s="135"/>
      <c r="CJ1977" s="135"/>
      <c r="CK1977" s="135"/>
      <c r="CL1977" s="135"/>
      <c r="CM1977" s="135"/>
      <c r="CN1977" s="135"/>
      <c r="CO1977" s="135"/>
      <c r="CP1977" s="135"/>
      <c r="CQ1977" s="135"/>
      <c r="CR1977" s="135"/>
      <c r="CS1977" s="135"/>
      <c r="CT1977" s="135"/>
      <c r="CU1977" s="135"/>
      <c r="CV1977" s="135"/>
      <c r="CW1977" s="135"/>
      <c r="CX1977" s="135"/>
      <c r="CY1977" s="135"/>
      <c r="CZ1977" s="135"/>
      <c r="DA1977" s="135"/>
      <c r="DB1977" s="135"/>
      <c r="DC1977" s="135"/>
      <c r="DD1977" s="135"/>
      <c r="DE1977" s="135"/>
      <c r="DF1977" s="135"/>
      <c r="DG1977" s="135"/>
      <c r="DH1977" s="135"/>
      <c r="DI1977" s="135"/>
      <c r="DJ1977" s="135"/>
      <c r="DK1977" s="135"/>
      <c r="DL1977" s="135"/>
      <c r="DM1977" s="135"/>
      <c r="DN1977" s="135"/>
      <c r="DO1977" s="135"/>
      <c r="DP1977" s="135"/>
      <c r="DQ1977" s="135"/>
      <c r="DR1977" s="135"/>
      <c r="DS1977" s="135"/>
      <c r="DT1977" s="135"/>
      <c r="DU1977" s="135"/>
      <c r="DV1977" s="135"/>
      <c r="DW1977" s="135"/>
      <c r="DX1977" s="135"/>
      <c r="DY1977" s="135"/>
      <c r="DZ1977" s="135"/>
      <c r="EA1977" s="135"/>
      <c r="EB1977" s="135"/>
      <c r="EC1977" s="135"/>
      <c r="ED1977" s="135"/>
      <c r="EE1977" s="135"/>
      <c r="EF1977" s="135"/>
      <c r="EG1977" s="135"/>
      <c r="EH1977" s="135"/>
      <c r="EI1977" s="135"/>
      <c r="EJ1977" s="135"/>
      <c r="EK1977" s="135"/>
      <c r="EL1977" s="135"/>
      <c r="EM1977" s="135"/>
      <c r="EN1977" s="135"/>
      <c r="EO1977" s="135"/>
      <c r="EP1977" s="135"/>
      <c r="EQ1977" s="135"/>
      <c r="ER1977" s="135"/>
      <c r="ES1977" s="135"/>
      <c r="ET1977" s="135"/>
      <c r="EU1977" s="135"/>
      <c r="EV1977" s="135"/>
      <c r="EW1977" s="135"/>
      <c r="EX1977" s="135"/>
      <c r="EY1977" s="135"/>
      <c r="EZ1977" s="135"/>
      <c r="FA1977" s="135"/>
      <c r="FB1977" s="135"/>
      <c r="FC1977" s="135"/>
      <c r="FD1977" s="135"/>
      <c r="FE1977" s="135"/>
      <c r="FF1977" s="135"/>
      <c r="FG1977" s="135"/>
      <c r="FH1977" s="135"/>
      <c r="FI1977" s="135"/>
      <c r="FJ1977" s="135"/>
      <c r="FK1977" s="135"/>
      <c r="FL1977" s="135"/>
      <c r="FM1977" s="135"/>
      <c r="FN1977" s="135"/>
      <c r="FO1977" s="135"/>
      <c r="FP1977" s="135"/>
      <c r="FQ1977" s="135"/>
      <c r="FR1977" s="135"/>
      <c r="FS1977" s="135"/>
      <c r="FT1977" s="135"/>
      <c r="FU1977" s="135"/>
      <c r="FV1977" s="135"/>
      <c r="FW1977" s="135"/>
      <c r="FX1977" s="135"/>
      <c r="FY1977" s="135"/>
      <c r="FZ1977" s="135"/>
      <c r="GA1977" s="135"/>
      <c r="GB1977" s="135"/>
      <c r="GC1977" s="135"/>
      <c r="GD1977" s="135"/>
      <c r="GE1977" s="135"/>
      <c r="GF1977" s="135"/>
      <c r="GG1977" s="135"/>
      <c r="GH1977" s="135"/>
      <c r="GI1977" s="135"/>
      <c r="GJ1977" s="135"/>
      <c r="GK1977" s="135"/>
      <c r="GL1977" s="135"/>
      <c r="GM1977" s="135"/>
      <c r="GN1977" s="135"/>
      <c r="GO1977" s="135"/>
      <c r="GP1977" s="135"/>
      <c r="GQ1977" s="135"/>
      <c r="GR1977" s="135"/>
      <c r="GS1977" s="135"/>
      <c r="GT1977" s="135"/>
      <c r="GU1977" s="135"/>
      <c r="GV1977" s="135"/>
      <c r="GW1977" s="135"/>
      <c r="GX1977" s="135"/>
      <c r="GY1977" s="135"/>
      <c r="GZ1977" s="135"/>
      <c r="HA1977" s="135"/>
      <c r="HB1977" s="135"/>
      <c r="HC1977" s="135"/>
      <c r="HD1977" s="135"/>
      <c r="HE1977" s="135"/>
      <c r="HF1977" s="135"/>
      <c r="HG1977" s="135"/>
      <c r="HH1977" s="135"/>
      <c r="HI1977" s="135"/>
      <c r="HJ1977" s="135"/>
      <c r="HK1977" s="135"/>
      <c r="HL1977" s="135"/>
      <c r="HM1977" s="135"/>
      <c r="HN1977" s="135"/>
      <c r="HO1977" s="135"/>
      <c r="HP1977" s="135"/>
      <c r="HQ1977" s="135"/>
      <c r="HR1977" s="135"/>
      <c r="HS1977" s="135"/>
      <c r="HT1977" s="135"/>
      <c r="HU1977" s="135"/>
      <c r="HV1977" s="135"/>
      <c r="HW1977" s="135"/>
      <c r="HX1977" s="135"/>
      <c r="HY1977" s="135"/>
      <c r="HZ1977" s="135"/>
      <c r="IA1977" s="135"/>
      <c r="IB1977" s="135"/>
      <c r="IC1977" s="135"/>
      <c r="ID1977" s="135"/>
      <c r="IE1977" s="135"/>
      <c r="IF1977" s="135"/>
      <c r="IG1977" s="135"/>
      <c r="IH1977" s="135"/>
      <c r="II1977" s="135"/>
      <c r="IJ1977" s="135"/>
      <c r="IK1977" s="135"/>
      <c r="IL1977" s="135"/>
      <c r="IM1977" s="135"/>
      <c r="IN1977" s="135"/>
      <c r="IO1977" s="135"/>
      <c r="IP1977" s="135"/>
      <c r="IQ1977" s="135"/>
      <c r="IR1977" s="135"/>
      <c r="IS1977" s="135"/>
      <c r="IT1977" s="135"/>
      <c r="IU1977" s="135"/>
      <c r="IV1977" s="135"/>
      <c r="IW1977" s="135"/>
      <c r="IX1977" s="135"/>
      <c r="IY1977" s="135"/>
      <c r="IZ1977" s="135"/>
      <c r="JA1977" s="135"/>
      <c r="JB1977" s="135"/>
      <c r="JC1977" s="135"/>
      <c r="JD1977" s="135"/>
      <c r="JE1977" s="135"/>
      <c r="JF1977" s="135"/>
      <c r="JG1977" s="135"/>
      <c r="JH1977" s="135"/>
      <c r="JI1977" s="135"/>
    </row>
    <row r="1978" spans="1:269" s="821" customFormat="1" ht="45" x14ac:dyDescent="0.25">
      <c r="A1978" s="195"/>
      <c r="B1978" s="195">
        <v>1</v>
      </c>
      <c r="C1978" s="155" t="s">
        <v>462</v>
      </c>
      <c r="D1978" s="155"/>
      <c r="E1978" s="155"/>
      <c r="F1978" s="1674">
        <f t="shared" si="3234"/>
        <v>89</v>
      </c>
      <c r="G1978" s="718">
        <f t="shared" si="3234"/>
        <v>81.583333333333343</v>
      </c>
      <c r="H1978" s="718">
        <f t="shared" si="3234"/>
        <v>94</v>
      </c>
      <c r="I1978" s="1841">
        <f t="shared" si="3234"/>
        <v>115.21961184882532</v>
      </c>
      <c r="J1978" s="2243"/>
      <c r="K1978" s="2243"/>
      <c r="L1978" s="2244"/>
      <c r="M1978" s="2244"/>
      <c r="N1978" s="2244"/>
      <c r="O1978" s="2244"/>
      <c r="P1978" s="2244"/>
      <c r="Q1978" s="2244"/>
      <c r="R1978" s="2459">
        <f t="shared" ref="R1978:AJ1978" si="3247">R1901</f>
        <v>839.6081999999999</v>
      </c>
      <c r="S1978" s="2459">
        <f t="shared" ref="S1978:T1978" si="3248">S1901</f>
        <v>839.6081999999999</v>
      </c>
      <c r="T1978" s="2459">
        <f t="shared" si="3248"/>
        <v>839.6081999999999</v>
      </c>
      <c r="U1978" s="2459">
        <f t="shared" ref="U1978:V1978" si="3249">U1901</f>
        <v>839.6081999999999</v>
      </c>
      <c r="V1978" s="2459">
        <f t="shared" si="3249"/>
        <v>839.6081999999999</v>
      </c>
      <c r="W1978" s="2459">
        <f t="shared" ref="W1978:X1978" si="3250">W1901</f>
        <v>839.6081999999999</v>
      </c>
      <c r="X1978" s="2459">
        <f t="shared" si="3250"/>
        <v>839.6081999999999</v>
      </c>
      <c r="Y1978" s="2459">
        <f t="shared" ref="Y1978:Z1978" si="3251">Y1901</f>
        <v>839.6081999999999</v>
      </c>
      <c r="Z1978" s="2459">
        <f t="shared" si="3251"/>
        <v>839.6081999999999</v>
      </c>
      <c r="AA1978" s="2459">
        <f t="shared" ref="AA1978:AB1978" si="3252">AA1901</f>
        <v>839.6081999999999</v>
      </c>
      <c r="AB1978" s="2459">
        <f t="shared" si="3252"/>
        <v>839.6081999999999</v>
      </c>
      <c r="AC1978" s="2459">
        <f t="shared" si="3247"/>
        <v>769.64085</v>
      </c>
      <c r="AD1978" s="2459">
        <f t="shared" si="3247"/>
        <v>886.77719999999999</v>
      </c>
      <c r="AE1978" s="2460">
        <f t="shared" si="3247"/>
        <v>0</v>
      </c>
      <c r="AF1978" s="2459">
        <f t="shared" si="3247"/>
        <v>0</v>
      </c>
      <c r="AG1978" s="2459">
        <f t="shared" si="3247"/>
        <v>117.13634999999999</v>
      </c>
      <c r="AH1978" s="2461">
        <f t="shared" si="3247"/>
        <v>0</v>
      </c>
      <c r="AI1978" s="2461">
        <f t="shared" si="3247"/>
        <v>-60.13758</v>
      </c>
      <c r="AJ1978" s="2459">
        <f t="shared" si="3247"/>
        <v>826.63962000000004</v>
      </c>
      <c r="AK1978" s="2019"/>
      <c r="AL1978" s="2608"/>
      <c r="AM1978" s="135"/>
      <c r="AN1978" s="135"/>
      <c r="AO1978" s="135"/>
      <c r="AP1978" s="135"/>
      <c r="AQ1978" s="135"/>
      <c r="AR1978" s="135"/>
      <c r="AS1978" s="135"/>
      <c r="AT1978" s="135"/>
      <c r="AU1978" s="135"/>
      <c r="AV1978" s="135"/>
      <c r="AW1978" s="135"/>
      <c r="AX1978" s="135"/>
      <c r="AY1978" s="135"/>
      <c r="AZ1978" s="135"/>
      <c r="BA1978" s="135"/>
      <c r="BB1978" s="135"/>
      <c r="BC1978" s="135"/>
      <c r="BD1978" s="135"/>
      <c r="BE1978" s="135"/>
      <c r="BF1978" s="135"/>
      <c r="BG1978" s="135"/>
      <c r="BH1978" s="135"/>
      <c r="BI1978" s="135"/>
      <c r="BJ1978" s="135"/>
      <c r="BK1978" s="135"/>
      <c r="BL1978" s="135"/>
      <c r="BM1978" s="135"/>
      <c r="BN1978" s="135"/>
      <c r="BO1978" s="135"/>
      <c r="BP1978" s="135"/>
      <c r="BQ1978" s="135"/>
      <c r="BR1978" s="135"/>
      <c r="BS1978" s="135"/>
      <c r="BT1978" s="135"/>
      <c r="BU1978" s="135"/>
      <c r="BV1978" s="135"/>
      <c r="BW1978" s="135"/>
      <c r="BX1978" s="135"/>
      <c r="BY1978" s="135"/>
      <c r="BZ1978" s="135"/>
      <c r="CA1978" s="135"/>
      <c r="CB1978" s="135"/>
      <c r="CC1978" s="135"/>
      <c r="CD1978" s="135"/>
      <c r="CE1978" s="135"/>
      <c r="CF1978" s="135"/>
      <c r="CG1978" s="135"/>
      <c r="CH1978" s="135"/>
      <c r="CI1978" s="135"/>
      <c r="CJ1978" s="135"/>
      <c r="CK1978" s="135"/>
      <c r="CL1978" s="135"/>
      <c r="CM1978" s="135"/>
      <c r="CN1978" s="135"/>
      <c r="CO1978" s="135"/>
      <c r="CP1978" s="135"/>
      <c r="CQ1978" s="135"/>
      <c r="CR1978" s="135"/>
      <c r="CS1978" s="135"/>
      <c r="CT1978" s="135"/>
      <c r="CU1978" s="135"/>
      <c r="CV1978" s="135"/>
      <c r="CW1978" s="135"/>
      <c r="CX1978" s="135"/>
      <c r="CY1978" s="135"/>
      <c r="CZ1978" s="135"/>
      <c r="DA1978" s="135"/>
      <c r="DB1978" s="135"/>
      <c r="DC1978" s="135"/>
      <c r="DD1978" s="135"/>
      <c r="DE1978" s="135"/>
      <c r="DF1978" s="135"/>
      <c r="DG1978" s="135"/>
      <c r="DH1978" s="135"/>
      <c r="DI1978" s="135"/>
      <c r="DJ1978" s="135"/>
      <c r="DK1978" s="135"/>
      <c r="DL1978" s="135"/>
      <c r="DM1978" s="135"/>
      <c r="DN1978" s="135"/>
      <c r="DO1978" s="135"/>
      <c r="DP1978" s="135"/>
      <c r="DQ1978" s="135"/>
      <c r="DR1978" s="135"/>
      <c r="DS1978" s="135"/>
      <c r="DT1978" s="135"/>
      <c r="DU1978" s="135"/>
      <c r="DV1978" s="135"/>
      <c r="DW1978" s="135"/>
      <c r="DX1978" s="135"/>
      <c r="DY1978" s="135"/>
      <c r="DZ1978" s="135"/>
      <c r="EA1978" s="135"/>
      <c r="EB1978" s="135"/>
      <c r="EC1978" s="135"/>
      <c r="ED1978" s="135"/>
      <c r="EE1978" s="135"/>
      <c r="EF1978" s="135"/>
      <c r="EG1978" s="135"/>
      <c r="EH1978" s="135"/>
      <c r="EI1978" s="135"/>
      <c r="EJ1978" s="135"/>
      <c r="EK1978" s="135"/>
      <c r="EL1978" s="135"/>
      <c r="EM1978" s="135"/>
      <c r="EN1978" s="135"/>
      <c r="EO1978" s="135"/>
      <c r="EP1978" s="135"/>
      <c r="EQ1978" s="135"/>
      <c r="ER1978" s="135"/>
      <c r="ES1978" s="135"/>
      <c r="ET1978" s="135"/>
      <c r="EU1978" s="135"/>
      <c r="EV1978" s="135"/>
      <c r="EW1978" s="135"/>
      <c r="EX1978" s="135"/>
      <c r="EY1978" s="135"/>
      <c r="EZ1978" s="135"/>
      <c r="FA1978" s="135"/>
      <c r="FB1978" s="135"/>
      <c r="FC1978" s="135"/>
      <c r="FD1978" s="135"/>
      <c r="FE1978" s="135"/>
      <c r="FF1978" s="135"/>
      <c r="FG1978" s="135"/>
      <c r="FH1978" s="135"/>
      <c r="FI1978" s="135"/>
      <c r="FJ1978" s="135"/>
      <c r="FK1978" s="135"/>
      <c r="FL1978" s="135"/>
      <c r="FM1978" s="135"/>
      <c r="FN1978" s="135"/>
      <c r="FO1978" s="135"/>
      <c r="FP1978" s="135"/>
      <c r="FQ1978" s="135"/>
      <c r="FR1978" s="135"/>
      <c r="FS1978" s="135"/>
      <c r="FT1978" s="135"/>
      <c r="FU1978" s="135"/>
      <c r="FV1978" s="135"/>
      <c r="FW1978" s="135"/>
      <c r="FX1978" s="135"/>
      <c r="FY1978" s="135"/>
      <c r="FZ1978" s="135"/>
      <c r="GA1978" s="135"/>
      <c r="GB1978" s="135"/>
      <c r="GC1978" s="135"/>
      <c r="GD1978" s="135"/>
      <c r="GE1978" s="135"/>
      <c r="GF1978" s="135"/>
      <c r="GG1978" s="135"/>
      <c r="GH1978" s="135"/>
      <c r="GI1978" s="135"/>
      <c r="GJ1978" s="135"/>
      <c r="GK1978" s="135"/>
      <c r="GL1978" s="135"/>
      <c r="GM1978" s="135"/>
      <c r="GN1978" s="135"/>
      <c r="GO1978" s="135"/>
      <c r="GP1978" s="135"/>
      <c r="GQ1978" s="135"/>
      <c r="GR1978" s="135"/>
      <c r="GS1978" s="135"/>
      <c r="GT1978" s="135"/>
      <c r="GU1978" s="135"/>
      <c r="GV1978" s="135"/>
      <c r="GW1978" s="135"/>
      <c r="GX1978" s="135"/>
      <c r="GY1978" s="135"/>
      <c r="GZ1978" s="135"/>
      <c r="HA1978" s="135"/>
      <c r="HB1978" s="135"/>
      <c r="HC1978" s="135"/>
      <c r="HD1978" s="135"/>
      <c r="HE1978" s="135"/>
      <c r="HF1978" s="135"/>
      <c r="HG1978" s="135"/>
      <c r="HH1978" s="135"/>
      <c r="HI1978" s="135"/>
      <c r="HJ1978" s="135"/>
      <c r="HK1978" s="135"/>
      <c r="HL1978" s="135"/>
      <c r="HM1978" s="135"/>
      <c r="HN1978" s="135"/>
      <c r="HO1978" s="135"/>
      <c r="HP1978" s="135"/>
      <c r="HQ1978" s="135"/>
      <c r="HR1978" s="135"/>
      <c r="HS1978" s="135"/>
      <c r="HT1978" s="135"/>
      <c r="HU1978" s="135"/>
      <c r="HV1978" s="135"/>
      <c r="HW1978" s="135"/>
      <c r="HX1978" s="135"/>
      <c r="HY1978" s="135"/>
      <c r="HZ1978" s="135"/>
      <c r="IA1978" s="135"/>
      <c r="IB1978" s="135"/>
      <c r="IC1978" s="135"/>
      <c r="ID1978" s="135"/>
      <c r="IE1978" s="135"/>
      <c r="IF1978" s="135"/>
      <c r="IG1978" s="135"/>
      <c r="IH1978" s="135"/>
      <c r="II1978" s="135"/>
      <c r="IJ1978" s="135"/>
      <c r="IK1978" s="135"/>
      <c r="IL1978" s="135"/>
      <c r="IM1978" s="135"/>
      <c r="IN1978" s="135"/>
      <c r="IO1978" s="135"/>
      <c r="IP1978" s="135"/>
      <c r="IQ1978" s="135"/>
      <c r="IR1978" s="135"/>
      <c r="IS1978" s="135"/>
      <c r="IT1978" s="135"/>
      <c r="IU1978" s="135"/>
      <c r="IV1978" s="135"/>
      <c r="IW1978" s="135"/>
      <c r="IX1978" s="135"/>
      <c r="IY1978" s="135"/>
      <c r="IZ1978" s="135"/>
      <c r="JA1978" s="135"/>
      <c r="JB1978" s="135"/>
      <c r="JC1978" s="135"/>
      <c r="JD1978" s="135"/>
      <c r="JE1978" s="135"/>
      <c r="JF1978" s="135"/>
      <c r="JG1978" s="135"/>
      <c r="JH1978" s="135"/>
      <c r="JI1978" s="135"/>
    </row>
    <row r="1979" spans="1:269" s="821" customFormat="1" ht="30" x14ac:dyDescent="0.25">
      <c r="A1979" s="195"/>
      <c r="B1979" s="195">
        <v>1</v>
      </c>
      <c r="C1979" s="155" t="s">
        <v>463</v>
      </c>
      <c r="D1979" s="155"/>
      <c r="E1979" s="155"/>
      <c r="F1979" s="1674">
        <f t="shared" si="3234"/>
        <v>124</v>
      </c>
      <c r="G1979" s="718">
        <f t="shared" si="3234"/>
        <v>113.66666666666667</v>
      </c>
      <c r="H1979" s="718">
        <f t="shared" si="3234"/>
        <v>102</v>
      </c>
      <c r="I1979" s="1841">
        <f t="shared" si="3234"/>
        <v>89.73607038123167</v>
      </c>
      <c r="J1979" s="2243"/>
      <c r="K1979" s="2243"/>
      <c r="L1979" s="2244"/>
      <c r="M1979" s="2244"/>
      <c r="N1979" s="2244"/>
      <c r="O1979" s="2244"/>
      <c r="P1979" s="2244"/>
      <c r="Q1979" s="2244"/>
      <c r="R1979" s="2459">
        <f t="shared" ref="R1979:AJ1979" si="3253">R1902</f>
        <v>1169.7911999999999</v>
      </c>
      <c r="S1979" s="2459">
        <f t="shared" ref="S1979:T1979" si="3254">S1902</f>
        <v>1169.7911999999999</v>
      </c>
      <c r="T1979" s="2459">
        <f t="shared" si="3254"/>
        <v>1169.7911999999999</v>
      </c>
      <c r="U1979" s="2459">
        <f t="shared" ref="U1979:V1979" si="3255">U1902</f>
        <v>1169.7911999999999</v>
      </c>
      <c r="V1979" s="2459">
        <f t="shared" si="3255"/>
        <v>1169.7911999999999</v>
      </c>
      <c r="W1979" s="2459">
        <f t="shared" ref="W1979:X1979" si="3256">W1902</f>
        <v>1169.7911999999999</v>
      </c>
      <c r="X1979" s="2459">
        <f t="shared" si="3256"/>
        <v>1169.7911999999999</v>
      </c>
      <c r="Y1979" s="2459">
        <f t="shared" ref="Y1979:Z1979" si="3257">Y1902</f>
        <v>1169.7911999999999</v>
      </c>
      <c r="Z1979" s="2459">
        <f t="shared" si="3257"/>
        <v>1169.7911999999999</v>
      </c>
      <c r="AA1979" s="2459">
        <f t="shared" ref="AA1979:AB1979" si="3258">AA1902</f>
        <v>1169.7911999999999</v>
      </c>
      <c r="AB1979" s="2459">
        <f t="shared" si="3258"/>
        <v>1169.7911999999999</v>
      </c>
      <c r="AC1979" s="2459">
        <f t="shared" si="3253"/>
        <v>1072.3085999999998</v>
      </c>
      <c r="AD1979" s="2459">
        <f t="shared" si="3253"/>
        <v>962.24760000000003</v>
      </c>
      <c r="AE1979" s="2460">
        <f t="shared" si="3253"/>
        <v>0</v>
      </c>
      <c r="AF1979" s="2459">
        <f t="shared" si="3253"/>
        <v>0</v>
      </c>
      <c r="AG1979" s="2459">
        <f t="shared" si="3253"/>
        <v>-110.06099999999981</v>
      </c>
      <c r="AH1979" s="2461">
        <f t="shared" si="3253"/>
        <v>0</v>
      </c>
      <c r="AI1979" s="2461">
        <f t="shared" si="3253"/>
        <v>-64.067570000000003</v>
      </c>
      <c r="AJ1979" s="2459">
        <f t="shared" si="3253"/>
        <v>898.18002999999999</v>
      </c>
      <c r="AK1979" s="2019"/>
      <c r="AL1979" s="2608"/>
      <c r="AM1979" s="135"/>
      <c r="AN1979" s="135"/>
      <c r="AO1979" s="135"/>
      <c r="AP1979" s="135"/>
      <c r="AQ1979" s="135"/>
      <c r="AR1979" s="135"/>
      <c r="AS1979" s="135"/>
      <c r="AT1979" s="135"/>
      <c r="AU1979" s="135"/>
      <c r="AV1979" s="135"/>
      <c r="AW1979" s="135"/>
      <c r="AX1979" s="135"/>
      <c r="AY1979" s="135"/>
      <c r="AZ1979" s="135"/>
      <c r="BA1979" s="135"/>
      <c r="BB1979" s="135"/>
      <c r="BC1979" s="135"/>
      <c r="BD1979" s="135"/>
      <c r="BE1979" s="135"/>
      <c r="BF1979" s="135"/>
      <c r="BG1979" s="135"/>
      <c r="BH1979" s="135"/>
      <c r="BI1979" s="135"/>
      <c r="BJ1979" s="135"/>
      <c r="BK1979" s="135"/>
      <c r="BL1979" s="135"/>
      <c r="BM1979" s="135"/>
      <c r="BN1979" s="135"/>
      <c r="BO1979" s="135"/>
      <c r="BP1979" s="135"/>
      <c r="BQ1979" s="135"/>
      <c r="BR1979" s="135"/>
      <c r="BS1979" s="135"/>
      <c r="BT1979" s="135"/>
      <c r="BU1979" s="135"/>
      <c r="BV1979" s="135"/>
      <c r="BW1979" s="135"/>
      <c r="BX1979" s="135"/>
      <c r="BY1979" s="135"/>
      <c r="BZ1979" s="135"/>
      <c r="CA1979" s="135"/>
      <c r="CB1979" s="135"/>
      <c r="CC1979" s="135"/>
      <c r="CD1979" s="135"/>
      <c r="CE1979" s="135"/>
      <c r="CF1979" s="135"/>
      <c r="CG1979" s="135"/>
      <c r="CH1979" s="135"/>
      <c r="CI1979" s="135"/>
      <c r="CJ1979" s="135"/>
      <c r="CK1979" s="135"/>
      <c r="CL1979" s="135"/>
      <c r="CM1979" s="135"/>
      <c r="CN1979" s="135"/>
      <c r="CO1979" s="135"/>
      <c r="CP1979" s="135"/>
      <c r="CQ1979" s="135"/>
      <c r="CR1979" s="135"/>
      <c r="CS1979" s="135"/>
      <c r="CT1979" s="135"/>
      <c r="CU1979" s="135"/>
      <c r="CV1979" s="135"/>
      <c r="CW1979" s="135"/>
      <c r="CX1979" s="135"/>
      <c r="CY1979" s="135"/>
      <c r="CZ1979" s="135"/>
      <c r="DA1979" s="135"/>
      <c r="DB1979" s="135"/>
      <c r="DC1979" s="135"/>
      <c r="DD1979" s="135"/>
      <c r="DE1979" s="135"/>
      <c r="DF1979" s="135"/>
      <c r="DG1979" s="135"/>
      <c r="DH1979" s="135"/>
      <c r="DI1979" s="135"/>
      <c r="DJ1979" s="135"/>
      <c r="DK1979" s="135"/>
      <c r="DL1979" s="135"/>
      <c r="DM1979" s="135"/>
      <c r="DN1979" s="135"/>
      <c r="DO1979" s="135"/>
      <c r="DP1979" s="135"/>
      <c r="DQ1979" s="135"/>
      <c r="DR1979" s="135"/>
      <c r="DS1979" s="135"/>
      <c r="DT1979" s="135"/>
      <c r="DU1979" s="135"/>
      <c r="DV1979" s="135"/>
      <c r="DW1979" s="135"/>
      <c r="DX1979" s="135"/>
      <c r="DY1979" s="135"/>
      <c r="DZ1979" s="135"/>
      <c r="EA1979" s="135"/>
      <c r="EB1979" s="135"/>
      <c r="EC1979" s="135"/>
      <c r="ED1979" s="135"/>
      <c r="EE1979" s="135"/>
      <c r="EF1979" s="135"/>
      <c r="EG1979" s="135"/>
      <c r="EH1979" s="135"/>
      <c r="EI1979" s="135"/>
      <c r="EJ1979" s="135"/>
      <c r="EK1979" s="135"/>
      <c r="EL1979" s="135"/>
      <c r="EM1979" s="135"/>
      <c r="EN1979" s="135"/>
      <c r="EO1979" s="135"/>
      <c r="EP1979" s="135"/>
      <c r="EQ1979" s="135"/>
      <c r="ER1979" s="135"/>
      <c r="ES1979" s="135"/>
      <c r="ET1979" s="135"/>
      <c r="EU1979" s="135"/>
      <c r="EV1979" s="135"/>
      <c r="EW1979" s="135"/>
      <c r="EX1979" s="135"/>
      <c r="EY1979" s="135"/>
      <c r="EZ1979" s="135"/>
      <c r="FA1979" s="135"/>
      <c r="FB1979" s="135"/>
      <c r="FC1979" s="135"/>
      <c r="FD1979" s="135"/>
      <c r="FE1979" s="135"/>
      <c r="FF1979" s="135"/>
      <c r="FG1979" s="135"/>
      <c r="FH1979" s="135"/>
      <c r="FI1979" s="135"/>
      <c r="FJ1979" s="135"/>
      <c r="FK1979" s="135"/>
      <c r="FL1979" s="135"/>
      <c r="FM1979" s="135"/>
      <c r="FN1979" s="135"/>
      <c r="FO1979" s="135"/>
      <c r="FP1979" s="135"/>
      <c r="FQ1979" s="135"/>
      <c r="FR1979" s="135"/>
      <c r="FS1979" s="135"/>
      <c r="FT1979" s="135"/>
      <c r="FU1979" s="135"/>
      <c r="FV1979" s="135"/>
      <c r="FW1979" s="135"/>
      <c r="FX1979" s="135"/>
      <c r="FY1979" s="135"/>
      <c r="FZ1979" s="135"/>
      <c r="GA1979" s="135"/>
      <c r="GB1979" s="135"/>
      <c r="GC1979" s="135"/>
      <c r="GD1979" s="135"/>
      <c r="GE1979" s="135"/>
      <c r="GF1979" s="135"/>
      <c r="GG1979" s="135"/>
      <c r="GH1979" s="135"/>
      <c r="GI1979" s="135"/>
      <c r="GJ1979" s="135"/>
      <c r="GK1979" s="135"/>
      <c r="GL1979" s="135"/>
      <c r="GM1979" s="135"/>
      <c r="GN1979" s="135"/>
      <c r="GO1979" s="135"/>
      <c r="GP1979" s="135"/>
      <c r="GQ1979" s="135"/>
      <c r="GR1979" s="135"/>
      <c r="GS1979" s="135"/>
      <c r="GT1979" s="135"/>
      <c r="GU1979" s="135"/>
      <c r="GV1979" s="135"/>
      <c r="GW1979" s="135"/>
      <c r="GX1979" s="135"/>
      <c r="GY1979" s="135"/>
      <c r="GZ1979" s="135"/>
      <c r="HA1979" s="135"/>
      <c r="HB1979" s="135"/>
      <c r="HC1979" s="135"/>
      <c r="HD1979" s="135"/>
      <c r="HE1979" s="135"/>
      <c r="HF1979" s="135"/>
      <c r="HG1979" s="135"/>
      <c r="HH1979" s="135"/>
      <c r="HI1979" s="135"/>
      <c r="HJ1979" s="135"/>
      <c r="HK1979" s="135"/>
      <c r="HL1979" s="135"/>
      <c r="HM1979" s="135"/>
      <c r="HN1979" s="135"/>
      <c r="HO1979" s="135"/>
      <c r="HP1979" s="135"/>
      <c r="HQ1979" s="135"/>
      <c r="HR1979" s="135"/>
      <c r="HS1979" s="135"/>
      <c r="HT1979" s="135"/>
      <c r="HU1979" s="135"/>
      <c r="HV1979" s="135"/>
      <c r="HW1979" s="135"/>
      <c r="HX1979" s="135"/>
      <c r="HY1979" s="135"/>
      <c r="HZ1979" s="135"/>
      <c r="IA1979" s="135"/>
      <c r="IB1979" s="135"/>
      <c r="IC1979" s="135"/>
      <c r="ID1979" s="135"/>
      <c r="IE1979" s="135"/>
      <c r="IF1979" s="135"/>
      <c r="IG1979" s="135"/>
      <c r="IH1979" s="135"/>
      <c r="II1979" s="135"/>
      <c r="IJ1979" s="135"/>
      <c r="IK1979" s="135"/>
      <c r="IL1979" s="135"/>
      <c r="IM1979" s="135"/>
      <c r="IN1979" s="135"/>
      <c r="IO1979" s="135"/>
      <c r="IP1979" s="135"/>
      <c r="IQ1979" s="135"/>
      <c r="IR1979" s="135"/>
      <c r="IS1979" s="135"/>
      <c r="IT1979" s="135"/>
      <c r="IU1979" s="135"/>
      <c r="IV1979" s="135"/>
      <c r="IW1979" s="135"/>
      <c r="IX1979" s="135"/>
      <c r="IY1979" s="135"/>
      <c r="IZ1979" s="135"/>
      <c r="JA1979" s="135"/>
      <c r="JB1979" s="135"/>
      <c r="JC1979" s="135"/>
      <c r="JD1979" s="135"/>
      <c r="JE1979" s="135"/>
      <c r="JF1979" s="135"/>
      <c r="JG1979" s="135"/>
      <c r="JH1979" s="135"/>
      <c r="JI1979" s="135"/>
    </row>
    <row r="1980" spans="1:269" s="821" customFormat="1" ht="45" x14ac:dyDescent="0.25">
      <c r="A1980" s="195"/>
      <c r="B1980" s="195">
        <v>1</v>
      </c>
      <c r="C1980" s="155" t="s">
        <v>272</v>
      </c>
      <c r="D1980" s="155"/>
      <c r="E1980" s="155"/>
      <c r="F1980" s="1674">
        <f t="shared" si="3234"/>
        <v>10559</v>
      </c>
      <c r="G1980" s="718">
        <f t="shared" si="3234"/>
        <v>9679.0833333333339</v>
      </c>
      <c r="H1980" s="718">
        <f t="shared" si="3234"/>
        <v>7223</v>
      </c>
      <c r="I1980" s="1841">
        <f t="shared" si="3234"/>
        <v>74.624835340812226</v>
      </c>
      <c r="J1980" s="2243"/>
      <c r="K1980" s="2243"/>
      <c r="L1980" s="2244"/>
      <c r="M1980" s="2244"/>
      <c r="N1980" s="2244"/>
      <c r="O1980" s="2244"/>
      <c r="P1980" s="2244"/>
      <c r="Q1980" s="2244"/>
      <c r="R1980" s="2459">
        <f t="shared" ref="R1980:AJ1980" si="3259">R1903</f>
        <v>32529.944099999997</v>
      </c>
      <c r="S1980" s="2459">
        <f t="shared" ref="S1980:T1980" si="3260">S1903</f>
        <v>32529.944099999997</v>
      </c>
      <c r="T1980" s="2459">
        <f t="shared" si="3260"/>
        <v>32529.944099999997</v>
      </c>
      <c r="U1980" s="2459">
        <f t="shared" ref="U1980:V1980" si="3261">U1903</f>
        <v>32529.944099999997</v>
      </c>
      <c r="V1980" s="2459">
        <f t="shared" si="3261"/>
        <v>32529.944099999997</v>
      </c>
      <c r="W1980" s="2459">
        <f t="shared" ref="W1980:X1980" si="3262">W1903</f>
        <v>32529.944099999997</v>
      </c>
      <c r="X1980" s="2459">
        <f t="shared" si="3262"/>
        <v>32529.944099999997</v>
      </c>
      <c r="Y1980" s="2459">
        <f t="shared" ref="Y1980:Z1980" si="3263">Y1903</f>
        <v>32529.944099999997</v>
      </c>
      <c r="Z1980" s="2459">
        <f t="shared" si="3263"/>
        <v>32529.944099999997</v>
      </c>
      <c r="AA1980" s="2459">
        <f t="shared" ref="AA1980:AB1980" si="3264">AA1903</f>
        <v>32529.944099999997</v>
      </c>
      <c r="AB1980" s="2459">
        <f t="shared" si="3264"/>
        <v>32529.944099999997</v>
      </c>
      <c r="AC1980" s="2459">
        <f t="shared" si="3259"/>
        <v>29819.115425</v>
      </c>
      <c r="AD1980" s="2459">
        <f t="shared" si="3259"/>
        <v>23023.98050999999</v>
      </c>
      <c r="AE1980" s="2460">
        <f t="shared" si="3259"/>
        <v>0</v>
      </c>
      <c r="AF1980" s="2459">
        <f t="shared" si="3259"/>
        <v>0</v>
      </c>
      <c r="AG1980" s="2459">
        <f t="shared" si="3259"/>
        <v>-6795.1349150000069</v>
      </c>
      <c r="AH1980" s="2461">
        <f t="shared" si="3259"/>
        <v>0</v>
      </c>
      <c r="AI1980" s="2461">
        <f t="shared" si="3259"/>
        <v>0</v>
      </c>
      <c r="AJ1980" s="2459">
        <f t="shared" si="3259"/>
        <v>23023.98050999999</v>
      </c>
      <c r="AK1980" s="2019"/>
      <c r="AL1980" s="2608"/>
      <c r="AM1980" s="135"/>
      <c r="AN1980" s="135"/>
      <c r="AO1980" s="135"/>
      <c r="AP1980" s="135"/>
      <c r="AQ1980" s="135"/>
      <c r="AR1980" s="135"/>
      <c r="AS1980" s="135"/>
      <c r="AT1980" s="135"/>
      <c r="AU1980" s="135"/>
      <c r="AV1980" s="135"/>
      <c r="AW1980" s="135"/>
      <c r="AX1980" s="135"/>
      <c r="AY1980" s="135"/>
      <c r="AZ1980" s="135"/>
      <c r="BA1980" s="135"/>
      <c r="BB1980" s="135"/>
      <c r="BC1980" s="135"/>
      <c r="BD1980" s="135"/>
      <c r="BE1980" s="135"/>
      <c r="BF1980" s="135"/>
      <c r="BG1980" s="135"/>
      <c r="BH1980" s="135"/>
      <c r="BI1980" s="135"/>
      <c r="BJ1980" s="135"/>
      <c r="BK1980" s="135"/>
      <c r="BL1980" s="135"/>
      <c r="BM1980" s="135"/>
      <c r="BN1980" s="135"/>
      <c r="BO1980" s="135"/>
      <c r="BP1980" s="135"/>
      <c r="BQ1980" s="135"/>
      <c r="BR1980" s="135"/>
      <c r="BS1980" s="135"/>
      <c r="BT1980" s="135"/>
      <c r="BU1980" s="135"/>
      <c r="BV1980" s="135"/>
      <c r="BW1980" s="135"/>
      <c r="BX1980" s="135"/>
      <c r="BY1980" s="135"/>
      <c r="BZ1980" s="135"/>
      <c r="CA1980" s="135"/>
      <c r="CB1980" s="135"/>
      <c r="CC1980" s="135"/>
      <c r="CD1980" s="135"/>
      <c r="CE1980" s="135"/>
      <c r="CF1980" s="135"/>
      <c r="CG1980" s="135"/>
      <c r="CH1980" s="135"/>
      <c r="CI1980" s="135"/>
      <c r="CJ1980" s="135"/>
      <c r="CK1980" s="135"/>
      <c r="CL1980" s="135"/>
      <c r="CM1980" s="135"/>
      <c r="CN1980" s="135"/>
      <c r="CO1980" s="135"/>
      <c r="CP1980" s="135"/>
      <c r="CQ1980" s="135"/>
      <c r="CR1980" s="135"/>
      <c r="CS1980" s="135"/>
      <c r="CT1980" s="135"/>
      <c r="CU1980" s="135"/>
      <c r="CV1980" s="135"/>
      <c r="CW1980" s="135"/>
      <c r="CX1980" s="135"/>
      <c r="CY1980" s="135"/>
      <c r="CZ1980" s="135"/>
      <c r="DA1980" s="135"/>
      <c r="DB1980" s="135"/>
      <c r="DC1980" s="135"/>
      <c r="DD1980" s="135"/>
      <c r="DE1980" s="135"/>
      <c r="DF1980" s="135"/>
      <c r="DG1980" s="135"/>
      <c r="DH1980" s="135"/>
      <c r="DI1980" s="135"/>
      <c r="DJ1980" s="135"/>
      <c r="DK1980" s="135"/>
      <c r="DL1980" s="135"/>
      <c r="DM1980" s="135"/>
      <c r="DN1980" s="135"/>
      <c r="DO1980" s="135"/>
      <c r="DP1980" s="135"/>
      <c r="DQ1980" s="135"/>
      <c r="DR1980" s="135"/>
      <c r="DS1980" s="135"/>
      <c r="DT1980" s="135"/>
      <c r="DU1980" s="135"/>
      <c r="DV1980" s="135"/>
      <c r="DW1980" s="135"/>
      <c r="DX1980" s="135"/>
      <c r="DY1980" s="135"/>
      <c r="DZ1980" s="135"/>
      <c r="EA1980" s="135"/>
      <c r="EB1980" s="135"/>
      <c r="EC1980" s="135"/>
      <c r="ED1980" s="135"/>
      <c r="EE1980" s="135"/>
      <c r="EF1980" s="135"/>
      <c r="EG1980" s="135"/>
      <c r="EH1980" s="135"/>
      <c r="EI1980" s="135"/>
      <c r="EJ1980" s="135"/>
      <c r="EK1980" s="135"/>
      <c r="EL1980" s="135"/>
      <c r="EM1980" s="135"/>
      <c r="EN1980" s="135"/>
      <c r="EO1980" s="135"/>
      <c r="EP1980" s="135"/>
      <c r="EQ1980" s="135"/>
      <c r="ER1980" s="135"/>
      <c r="ES1980" s="135"/>
      <c r="ET1980" s="135"/>
      <c r="EU1980" s="135"/>
      <c r="EV1980" s="135"/>
      <c r="EW1980" s="135"/>
      <c r="EX1980" s="135"/>
      <c r="EY1980" s="135"/>
      <c r="EZ1980" s="135"/>
      <c r="FA1980" s="135"/>
      <c r="FB1980" s="135"/>
      <c r="FC1980" s="135"/>
      <c r="FD1980" s="135"/>
      <c r="FE1980" s="135"/>
      <c r="FF1980" s="135"/>
      <c r="FG1980" s="135"/>
      <c r="FH1980" s="135"/>
      <c r="FI1980" s="135"/>
      <c r="FJ1980" s="135"/>
      <c r="FK1980" s="135"/>
      <c r="FL1980" s="135"/>
      <c r="FM1980" s="135"/>
      <c r="FN1980" s="135"/>
      <c r="FO1980" s="135"/>
      <c r="FP1980" s="135"/>
      <c r="FQ1980" s="135"/>
      <c r="FR1980" s="135"/>
      <c r="FS1980" s="135"/>
      <c r="FT1980" s="135"/>
      <c r="FU1980" s="135"/>
      <c r="FV1980" s="135"/>
      <c r="FW1980" s="135"/>
      <c r="FX1980" s="135"/>
      <c r="FY1980" s="135"/>
      <c r="FZ1980" s="135"/>
      <c r="GA1980" s="135"/>
      <c r="GB1980" s="135"/>
      <c r="GC1980" s="135"/>
      <c r="GD1980" s="135"/>
      <c r="GE1980" s="135"/>
      <c r="GF1980" s="135"/>
      <c r="GG1980" s="135"/>
      <c r="GH1980" s="135"/>
      <c r="GI1980" s="135"/>
      <c r="GJ1980" s="135"/>
      <c r="GK1980" s="135"/>
      <c r="GL1980" s="135"/>
      <c r="GM1980" s="135"/>
      <c r="GN1980" s="135"/>
      <c r="GO1980" s="135"/>
      <c r="GP1980" s="135"/>
      <c r="GQ1980" s="135"/>
      <c r="GR1980" s="135"/>
      <c r="GS1980" s="135"/>
      <c r="GT1980" s="135"/>
      <c r="GU1980" s="135"/>
      <c r="GV1980" s="135"/>
      <c r="GW1980" s="135"/>
      <c r="GX1980" s="135"/>
      <c r="GY1980" s="135"/>
      <c r="GZ1980" s="135"/>
      <c r="HA1980" s="135"/>
      <c r="HB1980" s="135"/>
      <c r="HC1980" s="135"/>
      <c r="HD1980" s="135"/>
      <c r="HE1980" s="135"/>
      <c r="HF1980" s="135"/>
      <c r="HG1980" s="135"/>
      <c r="HH1980" s="135"/>
      <c r="HI1980" s="135"/>
      <c r="HJ1980" s="135"/>
      <c r="HK1980" s="135"/>
      <c r="HL1980" s="135"/>
      <c r="HM1980" s="135"/>
      <c r="HN1980" s="135"/>
      <c r="HO1980" s="135"/>
      <c r="HP1980" s="135"/>
      <c r="HQ1980" s="135"/>
      <c r="HR1980" s="135"/>
      <c r="HS1980" s="135"/>
      <c r="HT1980" s="135"/>
      <c r="HU1980" s="135"/>
      <c r="HV1980" s="135"/>
      <c r="HW1980" s="135"/>
      <c r="HX1980" s="135"/>
      <c r="HY1980" s="135"/>
      <c r="HZ1980" s="135"/>
      <c r="IA1980" s="135"/>
      <c r="IB1980" s="135"/>
      <c r="IC1980" s="135"/>
      <c r="ID1980" s="135"/>
      <c r="IE1980" s="135"/>
      <c r="IF1980" s="135"/>
      <c r="IG1980" s="135"/>
      <c r="IH1980" s="135"/>
      <c r="II1980" s="135"/>
      <c r="IJ1980" s="135"/>
      <c r="IK1980" s="135"/>
      <c r="IL1980" s="135"/>
      <c r="IM1980" s="135"/>
      <c r="IN1980" s="135"/>
      <c r="IO1980" s="135"/>
      <c r="IP1980" s="135"/>
      <c r="IQ1980" s="135"/>
      <c r="IR1980" s="135"/>
      <c r="IS1980" s="135"/>
      <c r="IT1980" s="135"/>
      <c r="IU1980" s="135"/>
      <c r="IV1980" s="135"/>
      <c r="IW1980" s="135"/>
      <c r="IX1980" s="135"/>
      <c r="IY1980" s="135"/>
      <c r="IZ1980" s="135"/>
      <c r="JA1980" s="135"/>
      <c r="JB1980" s="135"/>
      <c r="JC1980" s="135"/>
      <c r="JD1980" s="135"/>
      <c r="JE1980" s="135"/>
      <c r="JF1980" s="135"/>
      <c r="JG1980" s="135"/>
      <c r="JH1980" s="135"/>
      <c r="JI1980" s="135"/>
    </row>
    <row r="1981" spans="1:269" s="821" customFormat="1" ht="45" x14ac:dyDescent="0.25">
      <c r="A1981" s="195"/>
      <c r="B1981" s="195">
        <v>1</v>
      </c>
      <c r="C1981" s="155" t="s">
        <v>464</v>
      </c>
      <c r="D1981" s="155"/>
      <c r="E1981" s="155"/>
      <c r="F1981" s="1674">
        <f t="shared" si="3234"/>
        <v>3366</v>
      </c>
      <c r="G1981" s="718">
        <f t="shared" si="3234"/>
        <v>3085.5</v>
      </c>
      <c r="H1981" s="718">
        <f t="shared" si="3234"/>
        <v>2548</v>
      </c>
      <c r="I1981" s="1841">
        <f t="shared" si="3234"/>
        <v>82.579808783017342</v>
      </c>
      <c r="J1981" s="2243"/>
      <c r="K1981" s="2243"/>
      <c r="L1981" s="2244"/>
      <c r="M1981" s="2244"/>
      <c r="N1981" s="2244"/>
      <c r="O1981" s="2244"/>
      <c r="P1981" s="2244"/>
      <c r="Q1981" s="2244"/>
      <c r="R1981" s="2459">
        <f t="shared" ref="R1981:AJ1981" si="3265">R1904</f>
        <v>6160.1165999999994</v>
      </c>
      <c r="S1981" s="2459">
        <f t="shared" ref="S1981:T1981" si="3266">S1904</f>
        <v>6160.1165999999994</v>
      </c>
      <c r="T1981" s="2459">
        <f t="shared" si="3266"/>
        <v>6160.1165999999994</v>
      </c>
      <c r="U1981" s="2459">
        <f t="shared" ref="U1981:V1981" si="3267">U1904</f>
        <v>6160.1165999999994</v>
      </c>
      <c r="V1981" s="2459">
        <f t="shared" si="3267"/>
        <v>6160.1165999999994</v>
      </c>
      <c r="W1981" s="2459">
        <f t="shared" ref="W1981:X1981" si="3268">W1904</f>
        <v>6160.1165999999994</v>
      </c>
      <c r="X1981" s="2459">
        <f t="shared" si="3268"/>
        <v>6160.1165999999994</v>
      </c>
      <c r="Y1981" s="2459">
        <f t="shared" ref="Y1981:Z1981" si="3269">Y1904</f>
        <v>6160.1165999999994</v>
      </c>
      <c r="Z1981" s="2459">
        <f t="shared" si="3269"/>
        <v>6160.1165999999994</v>
      </c>
      <c r="AA1981" s="2459">
        <f t="shared" ref="AA1981:AB1981" si="3270">AA1904</f>
        <v>6160.1165999999994</v>
      </c>
      <c r="AB1981" s="2459">
        <f t="shared" si="3270"/>
        <v>6160.1165999999994</v>
      </c>
      <c r="AC1981" s="2459">
        <f t="shared" si="3265"/>
        <v>5646.7735499999999</v>
      </c>
      <c r="AD1981" s="2459">
        <f t="shared" si="3265"/>
        <v>4660.0170899999994</v>
      </c>
      <c r="AE1981" s="2460">
        <f t="shared" si="3265"/>
        <v>0</v>
      </c>
      <c r="AF1981" s="2459">
        <f t="shared" si="3265"/>
        <v>0</v>
      </c>
      <c r="AG1981" s="2459">
        <f t="shared" si="3265"/>
        <v>-986.75646000000052</v>
      </c>
      <c r="AH1981" s="2461">
        <f t="shared" si="3265"/>
        <v>0</v>
      </c>
      <c r="AI1981" s="2461">
        <f t="shared" si="3265"/>
        <v>0</v>
      </c>
      <c r="AJ1981" s="2459">
        <f t="shared" si="3265"/>
        <v>4660.0170899999994</v>
      </c>
      <c r="AK1981" s="2019"/>
      <c r="AL1981" s="2608"/>
      <c r="AM1981" s="135"/>
      <c r="AN1981" s="135"/>
      <c r="AO1981" s="135"/>
      <c r="AP1981" s="135"/>
      <c r="AQ1981" s="135"/>
      <c r="AR1981" s="135"/>
      <c r="AS1981" s="135"/>
      <c r="AT1981" s="135"/>
      <c r="AU1981" s="135"/>
      <c r="AV1981" s="135"/>
      <c r="AW1981" s="135"/>
      <c r="AX1981" s="135"/>
      <c r="AY1981" s="135"/>
      <c r="AZ1981" s="135"/>
      <c r="BA1981" s="135"/>
      <c r="BB1981" s="135"/>
      <c r="BC1981" s="135"/>
      <c r="BD1981" s="135"/>
      <c r="BE1981" s="135"/>
      <c r="BF1981" s="135"/>
      <c r="BG1981" s="135"/>
      <c r="BH1981" s="135"/>
      <c r="BI1981" s="135"/>
      <c r="BJ1981" s="135"/>
      <c r="BK1981" s="135"/>
      <c r="BL1981" s="135"/>
      <c r="BM1981" s="135"/>
      <c r="BN1981" s="135"/>
      <c r="BO1981" s="135"/>
      <c r="BP1981" s="135"/>
      <c r="BQ1981" s="135"/>
      <c r="BR1981" s="135"/>
      <c r="BS1981" s="135"/>
      <c r="BT1981" s="135"/>
      <c r="BU1981" s="135"/>
      <c r="BV1981" s="135"/>
      <c r="BW1981" s="135"/>
      <c r="BX1981" s="135"/>
      <c r="BY1981" s="135"/>
      <c r="BZ1981" s="135"/>
      <c r="CA1981" s="135"/>
      <c r="CB1981" s="135"/>
      <c r="CC1981" s="135"/>
      <c r="CD1981" s="135"/>
      <c r="CE1981" s="135"/>
      <c r="CF1981" s="135"/>
      <c r="CG1981" s="135"/>
      <c r="CH1981" s="135"/>
      <c r="CI1981" s="135"/>
      <c r="CJ1981" s="135"/>
      <c r="CK1981" s="135"/>
      <c r="CL1981" s="135"/>
      <c r="CM1981" s="135"/>
      <c r="CN1981" s="135"/>
      <c r="CO1981" s="135"/>
      <c r="CP1981" s="135"/>
      <c r="CQ1981" s="135"/>
      <c r="CR1981" s="135"/>
      <c r="CS1981" s="135"/>
      <c r="CT1981" s="135"/>
      <c r="CU1981" s="135"/>
      <c r="CV1981" s="135"/>
      <c r="CW1981" s="135"/>
      <c r="CX1981" s="135"/>
      <c r="CY1981" s="135"/>
      <c r="CZ1981" s="135"/>
      <c r="DA1981" s="135"/>
      <c r="DB1981" s="135"/>
      <c r="DC1981" s="135"/>
      <c r="DD1981" s="135"/>
      <c r="DE1981" s="135"/>
      <c r="DF1981" s="135"/>
      <c r="DG1981" s="135"/>
      <c r="DH1981" s="135"/>
      <c r="DI1981" s="135"/>
      <c r="DJ1981" s="135"/>
      <c r="DK1981" s="135"/>
      <c r="DL1981" s="135"/>
      <c r="DM1981" s="135"/>
      <c r="DN1981" s="135"/>
      <c r="DO1981" s="135"/>
      <c r="DP1981" s="135"/>
      <c r="DQ1981" s="135"/>
      <c r="DR1981" s="135"/>
      <c r="DS1981" s="135"/>
      <c r="DT1981" s="135"/>
      <c r="DU1981" s="135"/>
      <c r="DV1981" s="135"/>
      <c r="DW1981" s="135"/>
      <c r="DX1981" s="135"/>
      <c r="DY1981" s="135"/>
      <c r="DZ1981" s="135"/>
      <c r="EA1981" s="135"/>
      <c r="EB1981" s="135"/>
      <c r="EC1981" s="135"/>
      <c r="ED1981" s="135"/>
      <c r="EE1981" s="135"/>
      <c r="EF1981" s="135"/>
      <c r="EG1981" s="135"/>
      <c r="EH1981" s="135"/>
      <c r="EI1981" s="135"/>
      <c r="EJ1981" s="135"/>
      <c r="EK1981" s="135"/>
      <c r="EL1981" s="135"/>
      <c r="EM1981" s="135"/>
      <c r="EN1981" s="135"/>
      <c r="EO1981" s="135"/>
      <c r="EP1981" s="135"/>
      <c r="EQ1981" s="135"/>
      <c r="ER1981" s="135"/>
      <c r="ES1981" s="135"/>
      <c r="ET1981" s="135"/>
      <c r="EU1981" s="135"/>
      <c r="EV1981" s="135"/>
      <c r="EW1981" s="135"/>
      <c r="EX1981" s="135"/>
      <c r="EY1981" s="135"/>
      <c r="EZ1981" s="135"/>
      <c r="FA1981" s="135"/>
      <c r="FB1981" s="135"/>
      <c r="FC1981" s="135"/>
      <c r="FD1981" s="135"/>
      <c r="FE1981" s="135"/>
      <c r="FF1981" s="135"/>
      <c r="FG1981" s="135"/>
      <c r="FH1981" s="135"/>
      <c r="FI1981" s="135"/>
      <c r="FJ1981" s="135"/>
      <c r="FK1981" s="135"/>
      <c r="FL1981" s="135"/>
      <c r="FM1981" s="135"/>
      <c r="FN1981" s="135"/>
      <c r="FO1981" s="135"/>
      <c r="FP1981" s="135"/>
      <c r="FQ1981" s="135"/>
      <c r="FR1981" s="135"/>
      <c r="FS1981" s="135"/>
      <c r="FT1981" s="135"/>
      <c r="FU1981" s="135"/>
      <c r="FV1981" s="135"/>
      <c r="FW1981" s="135"/>
      <c r="FX1981" s="135"/>
      <c r="FY1981" s="135"/>
      <c r="FZ1981" s="135"/>
      <c r="GA1981" s="135"/>
      <c r="GB1981" s="135"/>
      <c r="GC1981" s="135"/>
      <c r="GD1981" s="135"/>
      <c r="GE1981" s="135"/>
      <c r="GF1981" s="135"/>
      <c r="GG1981" s="135"/>
      <c r="GH1981" s="135"/>
      <c r="GI1981" s="135"/>
      <c r="GJ1981" s="135"/>
      <c r="GK1981" s="135"/>
      <c r="GL1981" s="135"/>
      <c r="GM1981" s="135"/>
      <c r="GN1981" s="135"/>
      <c r="GO1981" s="135"/>
      <c r="GP1981" s="135"/>
      <c r="GQ1981" s="135"/>
      <c r="GR1981" s="135"/>
      <c r="GS1981" s="135"/>
      <c r="GT1981" s="135"/>
      <c r="GU1981" s="135"/>
      <c r="GV1981" s="135"/>
      <c r="GW1981" s="135"/>
      <c r="GX1981" s="135"/>
      <c r="GY1981" s="135"/>
      <c r="GZ1981" s="135"/>
      <c r="HA1981" s="135"/>
      <c r="HB1981" s="135"/>
      <c r="HC1981" s="135"/>
      <c r="HD1981" s="135"/>
      <c r="HE1981" s="135"/>
      <c r="HF1981" s="135"/>
      <c r="HG1981" s="135"/>
      <c r="HH1981" s="135"/>
      <c r="HI1981" s="135"/>
      <c r="HJ1981" s="135"/>
      <c r="HK1981" s="135"/>
      <c r="HL1981" s="135"/>
      <c r="HM1981" s="135"/>
      <c r="HN1981" s="135"/>
      <c r="HO1981" s="135"/>
      <c r="HP1981" s="135"/>
      <c r="HQ1981" s="135"/>
      <c r="HR1981" s="135"/>
      <c r="HS1981" s="135"/>
      <c r="HT1981" s="135"/>
      <c r="HU1981" s="135"/>
      <c r="HV1981" s="135"/>
      <c r="HW1981" s="135"/>
      <c r="HX1981" s="135"/>
      <c r="HY1981" s="135"/>
      <c r="HZ1981" s="135"/>
      <c r="IA1981" s="135"/>
      <c r="IB1981" s="135"/>
      <c r="IC1981" s="135"/>
      <c r="ID1981" s="135"/>
      <c r="IE1981" s="135"/>
      <c r="IF1981" s="135"/>
      <c r="IG1981" s="135"/>
      <c r="IH1981" s="135"/>
      <c r="II1981" s="135"/>
      <c r="IJ1981" s="135"/>
      <c r="IK1981" s="135"/>
      <c r="IL1981" s="135"/>
      <c r="IM1981" s="135"/>
      <c r="IN1981" s="135"/>
      <c r="IO1981" s="135"/>
      <c r="IP1981" s="135"/>
      <c r="IQ1981" s="135"/>
      <c r="IR1981" s="135"/>
      <c r="IS1981" s="135"/>
      <c r="IT1981" s="135"/>
      <c r="IU1981" s="135"/>
      <c r="IV1981" s="135"/>
      <c r="IW1981" s="135"/>
      <c r="IX1981" s="135"/>
      <c r="IY1981" s="135"/>
      <c r="IZ1981" s="135"/>
      <c r="JA1981" s="135"/>
      <c r="JB1981" s="135"/>
      <c r="JC1981" s="135"/>
      <c r="JD1981" s="135"/>
      <c r="JE1981" s="135"/>
      <c r="JF1981" s="135"/>
      <c r="JG1981" s="135"/>
      <c r="JH1981" s="135"/>
      <c r="JI1981" s="135"/>
    </row>
    <row r="1982" spans="1:269" s="821" customFormat="1" ht="75" x14ac:dyDescent="0.25">
      <c r="A1982" s="195"/>
      <c r="B1982" s="195">
        <v>1</v>
      </c>
      <c r="C1982" s="155" t="s">
        <v>465</v>
      </c>
      <c r="D1982" s="155"/>
      <c r="E1982" s="155"/>
      <c r="F1982" s="1674">
        <f t="shared" si="3234"/>
        <v>5100</v>
      </c>
      <c r="G1982" s="718">
        <f t="shared" si="3234"/>
        <v>4675</v>
      </c>
      <c r="H1982" s="718">
        <f t="shared" si="3234"/>
        <v>3941</v>
      </c>
      <c r="I1982" s="1841">
        <f t="shared" si="3234"/>
        <v>84.299465240641709</v>
      </c>
      <c r="J1982" s="2243"/>
      <c r="K1982" s="2243"/>
      <c r="L1982" s="2244"/>
      <c r="M1982" s="2244"/>
      <c r="N1982" s="2244"/>
      <c r="O1982" s="2244"/>
      <c r="P1982" s="2244"/>
      <c r="Q1982" s="2244"/>
      <c r="R1982" s="2459">
        <f t="shared" ref="R1982:AJ1982" si="3271">R1905</f>
        <v>22103.246999999999</v>
      </c>
      <c r="S1982" s="2459">
        <f t="shared" ref="S1982:T1982" si="3272">S1905</f>
        <v>22103.246999999999</v>
      </c>
      <c r="T1982" s="2459">
        <f t="shared" si="3272"/>
        <v>22103.246999999999</v>
      </c>
      <c r="U1982" s="2459">
        <f t="shared" ref="U1982:V1982" si="3273">U1905</f>
        <v>22103.246999999999</v>
      </c>
      <c r="V1982" s="2459">
        <f t="shared" si="3273"/>
        <v>22103.246999999999</v>
      </c>
      <c r="W1982" s="2459">
        <f t="shared" ref="W1982:X1982" si="3274">W1905</f>
        <v>22103.246999999999</v>
      </c>
      <c r="X1982" s="2459">
        <f t="shared" si="3274"/>
        <v>22103.246999999999</v>
      </c>
      <c r="Y1982" s="2459">
        <f t="shared" ref="Y1982:Z1982" si="3275">Y1905</f>
        <v>22103.246999999999</v>
      </c>
      <c r="Z1982" s="2459">
        <f t="shared" si="3275"/>
        <v>22103.246999999999</v>
      </c>
      <c r="AA1982" s="2459">
        <f t="shared" ref="AA1982:AB1982" si="3276">AA1905</f>
        <v>22103.246999999999</v>
      </c>
      <c r="AB1982" s="2459">
        <f t="shared" si="3276"/>
        <v>22103.246999999999</v>
      </c>
      <c r="AC1982" s="2459">
        <f t="shared" si="3271"/>
        <v>20261.30975</v>
      </c>
      <c r="AD1982" s="2459">
        <f t="shared" si="3271"/>
        <v>16859.978329999994</v>
      </c>
      <c r="AE1982" s="2460">
        <f t="shared" si="3271"/>
        <v>0</v>
      </c>
      <c r="AF1982" s="2459">
        <f t="shared" si="3271"/>
        <v>0</v>
      </c>
      <c r="AG1982" s="2459">
        <f t="shared" si="3271"/>
        <v>-3401.3314200000059</v>
      </c>
      <c r="AH1982" s="2461">
        <f t="shared" si="3271"/>
        <v>0</v>
      </c>
      <c r="AI1982" s="2461">
        <f t="shared" si="3271"/>
        <v>0</v>
      </c>
      <c r="AJ1982" s="2459">
        <f t="shared" si="3271"/>
        <v>16859.978329999994</v>
      </c>
      <c r="AK1982" s="2019"/>
      <c r="AL1982" s="2608"/>
      <c r="AM1982" s="135"/>
      <c r="AN1982" s="135"/>
      <c r="AO1982" s="135"/>
      <c r="AP1982" s="135"/>
      <c r="AQ1982" s="135"/>
      <c r="AR1982" s="135"/>
      <c r="AS1982" s="135"/>
      <c r="AT1982" s="135"/>
      <c r="AU1982" s="135"/>
      <c r="AV1982" s="135"/>
      <c r="AW1982" s="135"/>
      <c r="AX1982" s="135"/>
      <c r="AY1982" s="135"/>
      <c r="AZ1982" s="135"/>
      <c r="BA1982" s="135"/>
      <c r="BB1982" s="135"/>
      <c r="BC1982" s="135"/>
      <c r="BD1982" s="135"/>
      <c r="BE1982" s="135"/>
      <c r="BF1982" s="135"/>
      <c r="BG1982" s="135"/>
      <c r="BH1982" s="135"/>
      <c r="BI1982" s="135"/>
      <c r="BJ1982" s="135"/>
      <c r="BK1982" s="135"/>
      <c r="BL1982" s="135"/>
      <c r="BM1982" s="135"/>
      <c r="BN1982" s="135"/>
      <c r="BO1982" s="135"/>
      <c r="BP1982" s="135"/>
      <c r="BQ1982" s="135"/>
      <c r="BR1982" s="135"/>
      <c r="BS1982" s="135"/>
      <c r="BT1982" s="135"/>
      <c r="BU1982" s="135"/>
      <c r="BV1982" s="135"/>
      <c r="BW1982" s="135"/>
      <c r="BX1982" s="135"/>
      <c r="BY1982" s="135"/>
      <c r="BZ1982" s="135"/>
      <c r="CA1982" s="135"/>
      <c r="CB1982" s="135"/>
      <c r="CC1982" s="135"/>
      <c r="CD1982" s="135"/>
      <c r="CE1982" s="135"/>
      <c r="CF1982" s="135"/>
      <c r="CG1982" s="135"/>
      <c r="CH1982" s="135"/>
      <c r="CI1982" s="135"/>
      <c r="CJ1982" s="135"/>
      <c r="CK1982" s="135"/>
      <c r="CL1982" s="135"/>
      <c r="CM1982" s="135"/>
      <c r="CN1982" s="135"/>
      <c r="CO1982" s="135"/>
      <c r="CP1982" s="135"/>
      <c r="CQ1982" s="135"/>
      <c r="CR1982" s="135"/>
      <c r="CS1982" s="135"/>
      <c r="CT1982" s="135"/>
      <c r="CU1982" s="135"/>
      <c r="CV1982" s="135"/>
      <c r="CW1982" s="135"/>
      <c r="CX1982" s="135"/>
      <c r="CY1982" s="135"/>
      <c r="CZ1982" s="135"/>
      <c r="DA1982" s="135"/>
      <c r="DB1982" s="135"/>
      <c r="DC1982" s="135"/>
      <c r="DD1982" s="135"/>
      <c r="DE1982" s="135"/>
      <c r="DF1982" s="135"/>
      <c r="DG1982" s="135"/>
      <c r="DH1982" s="135"/>
      <c r="DI1982" s="135"/>
      <c r="DJ1982" s="135"/>
      <c r="DK1982" s="135"/>
      <c r="DL1982" s="135"/>
      <c r="DM1982" s="135"/>
      <c r="DN1982" s="135"/>
      <c r="DO1982" s="135"/>
      <c r="DP1982" s="135"/>
      <c r="DQ1982" s="135"/>
      <c r="DR1982" s="135"/>
      <c r="DS1982" s="135"/>
      <c r="DT1982" s="135"/>
      <c r="DU1982" s="135"/>
      <c r="DV1982" s="135"/>
      <c r="DW1982" s="135"/>
      <c r="DX1982" s="135"/>
      <c r="DY1982" s="135"/>
      <c r="DZ1982" s="135"/>
      <c r="EA1982" s="135"/>
      <c r="EB1982" s="135"/>
      <c r="EC1982" s="135"/>
      <c r="ED1982" s="135"/>
      <c r="EE1982" s="135"/>
      <c r="EF1982" s="135"/>
      <c r="EG1982" s="135"/>
      <c r="EH1982" s="135"/>
      <c r="EI1982" s="135"/>
      <c r="EJ1982" s="135"/>
      <c r="EK1982" s="135"/>
      <c r="EL1982" s="135"/>
      <c r="EM1982" s="135"/>
      <c r="EN1982" s="135"/>
      <c r="EO1982" s="135"/>
      <c r="EP1982" s="135"/>
      <c r="EQ1982" s="135"/>
      <c r="ER1982" s="135"/>
      <c r="ES1982" s="135"/>
      <c r="ET1982" s="135"/>
      <c r="EU1982" s="135"/>
      <c r="EV1982" s="135"/>
      <c r="EW1982" s="135"/>
      <c r="EX1982" s="135"/>
      <c r="EY1982" s="135"/>
      <c r="EZ1982" s="135"/>
      <c r="FA1982" s="135"/>
      <c r="FB1982" s="135"/>
      <c r="FC1982" s="135"/>
      <c r="FD1982" s="135"/>
      <c r="FE1982" s="135"/>
      <c r="FF1982" s="135"/>
      <c r="FG1982" s="135"/>
      <c r="FH1982" s="135"/>
      <c r="FI1982" s="135"/>
      <c r="FJ1982" s="135"/>
      <c r="FK1982" s="135"/>
      <c r="FL1982" s="135"/>
      <c r="FM1982" s="135"/>
      <c r="FN1982" s="135"/>
      <c r="FO1982" s="135"/>
      <c r="FP1982" s="135"/>
      <c r="FQ1982" s="135"/>
      <c r="FR1982" s="135"/>
      <c r="FS1982" s="135"/>
      <c r="FT1982" s="135"/>
      <c r="FU1982" s="135"/>
      <c r="FV1982" s="135"/>
      <c r="FW1982" s="135"/>
      <c r="FX1982" s="135"/>
      <c r="FY1982" s="135"/>
      <c r="FZ1982" s="135"/>
      <c r="GA1982" s="135"/>
      <c r="GB1982" s="135"/>
      <c r="GC1982" s="135"/>
      <c r="GD1982" s="135"/>
      <c r="GE1982" s="135"/>
      <c r="GF1982" s="135"/>
      <c r="GG1982" s="135"/>
      <c r="GH1982" s="135"/>
      <c r="GI1982" s="135"/>
      <c r="GJ1982" s="135"/>
      <c r="GK1982" s="135"/>
      <c r="GL1982" s="135"/>
      <c r="GM1982" s="135"/>
      <c r="GN1982" s="135"/>
      <c r="GO1982" s="135"/>
      <c r="GP1982" s="135"/>
      <c r="GQ1982" s="135"/>
      <c r="GR1982" s="135"/>
      <c r="GS1982" s="135"/>
      <c r="GT1982" s="135"/>
      <c r="GU1982" s="135"/>
      <c r="GV1982" s="135"/>
      <c r="GW1982" s="135"/>
      <c r="GX1982" s="135"/>
      <c r="GY1982" s="135"/>
      <c r="GZ1982" s="135"/>
      <c r="HA1982" s="135"/>
      <c r="HB1982" s="135"/>
      <c r="HC1982" s="135"/>
      <c r="HD1982" s="135"/>
      <c r="HE1982" s="135"/>
      <c r="HF1982" s="135"/>
      <c r="HG1982" s="135"/>
      <c r="HH1982" s="135"/>
      <c r="HI1982" s="135"/>
      <c r="HJ1982" s="135"/>
      <c r="HK1982" s="135"/>
      <c r="HL1982" s="135"/>
      <c r="HM1982" s="135"/>
      <c r="HN1982" s="135"/>
      <c r="HO1982" s="135"/>
      <c r="HP1982" s="135"/>
      <c r="HQ1982" s="135"/>
      <c r="HR1982" s="135"/>
      <c r="HS1982" s="135"/>
      <c r="HT1982" s="135"/>
      <c r="HU1982" s="135"/>
      <c r="HV1982" s="135"/>
      <c r="HW1982" s="135"/>
      <c r="HX1982" s="135"/>
      <c r="HY1982" s="135"/>
      <c r="HZ1982" s="135"/>
      <c r="IA1982" s="135"/>
      <c r="IB1982" s="135"/>
      <c r="IC1982" s="135"/>
      <c r="ID1982" s="135"/>
      <c r="IE1982" s="135"/>
      <c r="IF1982" s="135"/>
      <c r="IG1982" s="135"/>
      <c r="IH1982" s="135"/>
      <c r="II1982" s="135"/>
      <c r="IJ1982" s="135"/>
      <c r="IK1982" s="135"/>
      <c r="IL1982" s="135"/>
      <c r="IM1982" s="135"/>
      <c r="IN1982" s="135"/>
      <c r="IO1982" s="135"/>
      <c r="IP1982" s="135"/>
      <c r="IQ1982" s="135"/>
      <c r="IR1982" s="135"/>
      <c r="IS1982" s="135"/>
      <c r="IT1982" s="135"/>
      <c r="IU1982" s="135"/>
      <c r="IV1982" s="135"/>
      <c r="IW1982" s="135"/>
      <c r="IX1982" s="135"/>
      <c r="IY1982" s="135"/>
      <c r="IZ1982" s="135"/>
      <c r="JA1982" s="135"/>
      <c r="JB1982" s="135"/>
      <c r="JC1982" s="135"/>
      <c r="JD1982" s="135"/>
      <c r="JE1982" s="135"/>
      <c r="JF1982" s="135"/>
      <c r="JG1982" s="135"/>
      <c r="JH1982" s="135"/>
      <c r="JI1982" s="135"/>
    </row>
    <row r="1983" spans="1:269" s="821" customFormat="1" ht="60" x14ac:dyDescent="0.25">
      <c r="A1983" s="195"/>
      <c r="B1983" s="195">
        <v>1</v>
      </c>
      <c r="C1983" s="155" t="s">
        <v>466</v>
      </c>
      <c r="D1983" s="155"/>
      <c r="E1983" s="155"/>
      <c r="F1983" s="1674">
        <f t="shared" si="3234"/>
        <v>2093</v>
      </c>
      <c r="G1983" s="718">
        <f t="shared" si="3234"/>
        <v>1918.5833333333333</v>
      </c>
      <c r="H1983" s="718">
        <f t="shared" si="3234"/>
        <v>734</v>
      </c>
      <c r="I1983" s="1841">
        <f t="shared" si="3234"/>
        <v>38.257394779133911</v>
      </c>
      <c r="J1983" s="2243"/>
      <c r="K1983" s="2243"/>
      <c r="L1983" s="2244"/>
      <c r="M1983" s="2244"/>
      <c r="N1983" s="2244"/>
      <c r="O1983" s="2244"/>
      <c r="P1983" s="2244"/>
      <c r="Q1983" s="2244"/>
      <c r="R1983" s="2459">
        <f t="shared" ref="R1983:AJ1983" si="3277">R1906</f>
        <v>4266.5805</v>
      </c>
      <c r="S1983" s="2459">
        <f t="shared" ref="S1983:T1983" si="3278">S1906</f>
        <v>4266.5805</v>
      </c>
      <c r="T1983" s="2459">
        <f t="shared" si="3278"/>
        <v>4266.5805</v>
      </c>
      <c r="U1983" s="2459">
        <f t="shared" ref="U1983:V1983" si="3279">U1906</f>
        <v>4266.5805</v>
      </c>
      <c r="V1983" s="2459">
        <f t="shared" si="3279"/>
        <v>4266.5805</v>
      </c>
      <c r="W1983" s="2459">
        <f t="shared" ref="W1983:X1983" si="3280">W1906</f>
        <v>4266.5805</v>
      </c>
      <c r="X1983" s="2459">
        <f t="shared" si="3280"/>
        <v>4266.5805</v>
      </c>
      <c r="Y1983" s="2459">
        <f t="shared" ref="Y1983:Z1983" si="3281">Y1906</f>
        <v>4266.5805</v>
      </c>
      <c r="Z1983" s="2459">
        <f t="shared" si="3281"/>
        <v>4266.5805</v>
      </c>
      <c r="AA1983" s="2459">
        <f t="shared" ref="AA1983:AB1983" si="3282">AA1906</f>
        <v>4266.5805</v>
      </c>
      <c r="AB1983" s="2459">
        <f t="shared" si="3282"/>
        <v>4266.5805</v>
      </c>
      <c r="AC1983" s="2459">
        <f t="shared" si="3277"/>
        <v>3911.0321250000002</v>
      </c>
      <c r="AD1983" s="2459">
        <f t="shared" si="3277"/>
        <v>1503.9850899999999</v>
      </c>
      <c r="AE1983" s="2460">
        <f t="shared" si="3277"/>
        <v>0</v>
      </c>
      <c r="AF1983" s="2459">
        <f t="shared" si="3277"/>
        <v>0</v>
      </c>
      <c r="AG1983" s="2459">
        <f t="shared" si="3277"/>
        <v>-2407.0470350000005</v>
      </c>
      <c r="AH1983" s="2461">
        <f t="shared" si="3277"/>
        <v>0</v>
      </c>
      <c r="AI1983" s="2461">
        <f t="shared" si="3277"/>
        <v>0</v>
      </c>
      <c r="AJ1983" s="2459">
        <f t="shared" si="3277"/>
        <v>1503.9850899999999</v>
      </c>
      <c r="AK1983" s="2019"/>
      <c r="AL1983" s="2608"/>
      <c r="AM1983" s="135"/>
      <c r="AN1983" s="135"/>
      <c r="AO1983" s="135"/>
      <c r="AP1983" s="135"/>
      <c r="AQ1983" s="135"/>
      <c r="AR1983" s="135"/>
      <c r="AS1983" s="135"/>
      <c r="AT1983" s="135"/>
      <c r="AU1983" s="135"/>
      <c r="AV1983" s="135"/>
      <c r="AW1983" s="135"/>
      <c r="AX1983" s="135"/>
      <c r="AY1983" s="135"/>
      <c r="AZ1983" s="135"/>
      <c r="BA1983" s="135"/>
      <c r="BB1983" s="135"/>
      <c r="BC1983" s="135"/>
      <c r="BD1983" s="135"/>
      <c r="BE1983" s="135"/>
      <c r="BF1983" s="135"/>
      <c r="BG1983" s="135"/>
      <c r="BH1983" s="135"/>
      <c r="BI1983" s="135"/>
      <c r="BJ1983" s="135"/>
      <c r="BK1983" s="135"/>
      <c r="BL1983" s="135"/>
      <c r="BM1983" s="135"/>
      <c r="BN1983" s="135"/>
      <c r="BO1983" s="135"/>
      <c r="BP1983" s="135"/>
      <c r="BQ1983" s="135"/>
      <c r="BR1983" s="135"/>
      <c r="BS1983" s="135"/>
      <c r="BT1983" s="135"/>
      <c r="BU1983" s="135"/>
      <c r="BV1983" s="135"/>
      <c r="BW1983" s="135"/>
      <c r="BX1983" s="135"/>
      <c r="BY1983" s="135"/>
      <c r="BZ1983" s="135"/>
      <c r="CA1983" s="135"/>
      <c r="CB1983" s="135"/>
      <c r="CC1983" s="135"/>
      <c r="CD1983" s="135"/>
      <c r="CE1983" s="135"/>
      <c r="CF1983" s="135"/>
      <c r="CG1983" s="135"/>
      <c r="CH1983" s="135"/>
      <c r="CI1983" s="135"/>
      <c r="CJ1983" s="135"/>
      <c r="CK1983" s="135"/>
      <c r="CL1983" s="135"/>
      <c r="CM1983" s="135"/>
      <c r="CN1983" s="135"/>
      <c r="CO1983" s="135"/>
      <c r="CP1983" s="135"/>
      <c r="CQ1983" s="135"/>
      <c r="CR1983" s="135"/>
      <c r="CS1983" s="135"/>
      <c r="CT1983" s="135"/>
      <c r="CU1983" s="135"/>
      <c r="CV1983" s="135"/>
      <c r="CW1983" s="135"/>
      <c r="CX1983" s="135"/>
      <c r="CY1983" s="135"/>
      <c r="CZ1983" s="135"/>
      <c r="DA1983" s="135"/>
      <c r="DB1983" s="135"/>
      <c r="DC1983" s="135"/>
      <c r="DD1983" s="135"/>
      <c r="DE1983" s="135"/>
      <c r="DF1983" s="135"/>
      <c r="DG1983" s="135"/>
      <c r="DH1983" s="135"/>
      <c r="DI1983" s="135"/>
      <c r="DJ1983" s="135"/>
      <c r="DK1983" s="135"/>
      <c r="DL1983" s="135"/>
      <c r="DM1983" s="135"/>
      <c r="DN1983" s="135"/>
      <c r="DO1983" s="135"/>
      <c r="DP1983" s="135"/>
      <c r="DQ1983" s="135"/>
      <c r="DR1983" s="135"/>
      <c r="DS1983" s="135"/>
      <c r="DT1983" s="135"/>
      <c r="DU1983" s="135"/>
      <c r="DV1983" s="135"/>
      <c r="DW1983" s="135"/>
      <c r="DX1983" s="135"/>
      <c r="DY1983" s="135"/>
      <c r="DZ1983" s="135"/>
      <c r="EA1983" s="135"/>
      <c r="EB1983" s="135"/>
      <c r="EC1983" s="135"/>
      <c r="ED1983" s="135"/>
      <c r="EE1983" s="135"/>
      <c r="EF1983" s="135"/>
      <c r="EG1983" s="135"/>
      <c r="EH1983" s="135"/>
      <c r="EI1983" s="135"/>
      <c r="EJ1983" s="135"/>
      <c r="EK1983" s="135"/>
      <c r="EL1983" s="135"/>
      <c r="EM1983" s="135"/>
      <c r="EN1983" s="135"/>
      <c r="EO1983" s="135"/>
      <c r="EP1983" s="135"/>
      <c r="EQ1983" s="135"/>
      <c r="ER1983" s="135"/>
      <c r="ES1983" s="135"/>
      <c r="ET1983" s="135"/>
      <c r="EU1983" s="135"/>
      <c r="EV1983" s="135"/>
      <c r="EW1983" s="135"/>
      <c r="EX1983" s="135"/>
      <c r="EY1983" s="135"/>
      <c r="EZ1983" s="135"/>
      <c r="FA1983" s="135"/>
      <c r="FB1983" s="135"/>
      <c r="FC1983" s="135"/>
      <c r="FD1983" s="135"/>
      <c r="FE1983" s="135"/>
      <c r="FF1983" s="135"/>
      <c r="FG1983" s="135"/>
      <c r="FH1983" s="135"/>
      <c r="FI1983" s="135"/>
      <c r="FJ1983" s="135"/>
      <c r="FK1983" s="135"/>
      <c r="FL1983" s="135"/>
      <c r="FM1983" s="135"/>
      <c r="FN1983" s="135"/>
      <c r="FO1983" s="135"/>
      <c r="FP1983" s="135"/>
      <c r="FQ1983" s="135"/>
      <c r="FR1983" s="135"/>
      <c r="FS1983" s="135"/>
      <c r="FT1983" s="135"/>
      <c r="FU1983" s="135"/>
      <c r="FV1983" s="135"/>
      <c r="FW1983" s="135"/>
      <c r="FX1983" s="135"/>
      <c r="FY1983" s="135"/>
      <c r="FZ1983" s="135"/>
      <c r="GA1983" s="135"/>
      <c r="GB1983" s="135"/>
      <c r="GC1983" s="135"/>
      <c r="GD1983" s="135"/>
      <c r="GE1983" s="135"/>
      <c r="GF1983" s="135"/>
      <c r="GG1983" s="135"/>
      <c r="GH1983" s="135"/>
      <c r="GI1983" s="135"/>
      <c r="GJ1983" s="135"/>
      <c r="GK1983" s="135"/>
      <c r="GL1983" s="135"/>
      <c r="GM1983" s="135"/>
      <c r="GN1983" s="135"/>
      <c r="GO1983" s="135"/>
      <c r="GP1983" s="135"/>
      <c r="GQ1983" s="135"/>
      <c r="GR1983" s="135"/>
      <c r="GS1983" s="135"/>
      <c r="GT1983" s="135"/>
      <c r="GU1983" s="135"/>
      <c r="GV1983" s="135"/>
      <c r="GW1983" s="135"/>
      <c r="GX1983" s="135"/>
      <c r="GY1983" s="135"/>
      <c r="GZ1983" s="135"/>
      <c r="HA1983" s="135"/>
      <c r="HB1983" s="135"/>
      <c r="HC1983" s="135"/>
      <c r="HD1983" s="135"/>
      <c r="HE1983" s="135"/>
      <c r="HF1983" s="135"/>
      <c r="HG1983" s="135"/>
      <c r="HH1983" s="135"/>
      <c r="HI1983" s="135"/>
      <c r="HJ1983" s="135"/>
      <c r="HK1983" s="135"/>
      <c r="HL1983" s="135"/>
      <c r="HM1983" s="135"/>
      <c r="HN1983" s="135"/>
      <c r="HO1983" s="135"/>
      <c r="HP1983" s="135"/>
      <c r="HQ1983" s="135"/>
      <c r="HR1983" s="135"/>
      <c r="HS1983" s="135"/>
      <c r="HT1983" s="135"/>
      <c r="HU1983" s="135"/>
      <c r="HV1983" s="135"/>
      <c r="HW1983" s="135"/>
      <c r="HX1983" s="135"/>
      <c r="HY1983" s="135"/>
      <c r="HZ1983" s="135"/>
      <c r="IA1983" s="135"/>
      <c r="IB1983" s="135"/>
      <c r="IC1983" s="135"/>
      <c r="ID1983" s="135"/>
      <c r="IE1983" s="135"/>
      <c r="IF1983" s="135"/>
      <c r="IG1983" s="135"/>
      <c r="IH1983" s="135"/>
      <c r="II1983" s="135"/>
      <c r="IJ1983" s="135"/>
      <c r="IK1983" s="135"/>
      <c r="IL1983" s="135"/>
      <c r="IM1983" s="135"/>
      <c r="IN1983" s="135"/>
      <c r="IO1983" s="135"/>
      <c r="IP1983" s="135"/>
      <c r="IQ1983" s="135"/>
      <c r="IR1983" s="135"/>
      <c r="IS1983" s="135"/>
      <c r="IT1983" s="135"/>
      <c r="IU1983" s="135"/>
      <c r="IV1983" s="135"/>
      <c r="IW1983" s="135"/>
      <c r="IX1983" s="135"/>
      <c r="IY1983" s="135"/>
      <c r="IZ1983" s="135"/>
      <c r="JA1983" s="135"/>
      <c r="JB1983" s="135"/>
      <c r="JC1983" s="135"/>
      <c r="JD1983" s="135"/>
      <c r="JE1983" s="135"/>
      <c r="JF1983" s="135"/>
      <c r="JG1983" s="135"/>
      <c r="JH1983" s="135"/>
      <c r="JI1983" s="135"/>
    </row>
    <row r="1984" spans="1:269" s="821" customFormat="1" ht="29.25" x14ac:dyDescent="0.25">
      <c r="A1984" s="195"/>
      <c r="B1984" s="195">
        <v>1</v>
      </c>
      <c r="C1984" s="267" t="s">
        <v>310</v>
      </c>
      <c r="D1984" s="155"/>
      <c r="E1984" s="155"/>
      <c r="F1984" s="1674">
        <f t="shared" si="3234"/>
        <v>3225.5</v>
      </c>
      <c r="G1984" s="718">
        <f t="shared" si="3234"/>
        <v>2956.7083333333335</v>
      </c>
      <c r="H1984" s="718">
        <f t="shared" si="3234"/>
        <v>3387.1725000000001</v>
      </c>
      <c r="I1984" s="1841">
        <f t="shared" si="3234"/>
        <v>114.55889854990768</v>
      </c>
      <c r="J1984" s="2243"/>
      <c r="K1984" s="2243"/>
      <c r="L1984" s="2244"/>
      <c r="M1984" s="2244"/>
      <c r="N1984" s="2244"/>
      <c r="O1984" s="2244"/>
      <c r="P1984" s="2244"/>
      <c r="Q1984" s="2244"/>
      <c r="R1984" s="2459">
        <f t="shared" ref="R1984:AJ1984" si="3283">R1907</f>
        <v>6493.600000000004</v>
      </c>
      <c r="S1984" s="2459">
        <f t="shared" ref="S1984:T1984" si="3284">S1907</f>
        <v>6493.600000000004</v>
      </c>
      <c r="T1984" s="2459">
        <f t="shared" si="3284"/>
        <v>6493.600000000004</v>
      </c>
      <c r="U1984" s="2459">
        <f t="shared" ref="U1984:V1984" si="3285">U1907</f>
        <v>6493.600000000004</v>
      </c>
      <c r="V1984" s="2459">
        <f t="shared" si="3285"/>
        <v>6493.600000000004</v>
      </c>
      <c r="W1984" s="2459">
        <f t="shared" ref="W1984:X1984" si="3286">W1907</f>
        <v>6493.600000000004</v>
      </c>
      <c r="X1984" s="2459">
        <f t="shared" si="3286"/>
        <v>6493.600000000004</v>
      </c>
      <c r="Y1984" s="2459">
        <f t="shared" ref="Y1984:Z1984" si="3287">Y1907</f>
        <v>6493.600000000004</v>
      </c>
      <c r="Z1984" s="2459">
        <f t="shared" si="3287"/>
        <v>6493.600000000004</v>
      </c>
      <c r="AA1984" s="2459">
        <f t="shared" ref="AA1984:AB1984" si="3288">AA1907</f>
        <v>6493.600000000004</v>
      </c>
      <c r="AB1984" s="2459">
        <f t="shared" si="3288"/>
        <v>6493.600000000004</v>
      </c>
      <c r="AC1984" s="2459">
        <f t="shared" si="3283"/>
        <v>5952.4666666666708</v>
      </c>
      <c r="AD1984" s="2459">
        <f t="shared" si="3283"/>
        <v>5625.129590000015</v>
      </c>
      <c r="AE1984" s="2460">
        <f t="shared" si="3283"/>
        <v>0</v>
      </c>
      <c r="AF1984" s="2459">
        <f t="shared" si="3283"/>
        <v>0</v>
      </c>
      <c r="AG1984" s="2459">
        <f t="shared" si="3283"/>
        <v>-327.33707666665578</v>
      </c>
      <c r="AH1984" s="2461">
        <f t="shared" si="3283"/>
        <v>-24.56203</v>
      </c>
      <c r="AI1984" s="2461">
        <f t="shared" si="3283"/>
        <v>0</v>
      </c>
      <c r="AJ1984" s="2459">
        <f t="shared" si="3283"/>
        <v>5625.129590000015</v>
      </c>
      <c r="AK1984" s="2019"/>
      <c r="AL1984" s="2608"/>
      <c r="AM1984" s="135"/>
      <c r="AN1984" s="135"/>
      <c r="AO1984" s="135"/>
      <c r="AP1984" s="135"/>
      <c r="AQ1984" s="135"/>
      <c r="AR1984" s="135"/>
      <c r="AS1984" s="135"/>
      <c r="AT1984" s="135"/>
      <c r="AU1984" s="135"/>
      <c r="AV1984" s="135"/>
      <c r="AW1984" s="135"/>
      <c r="AX1984" s="135"/>
      <c r="AY1984" s="135"/>
      <c r="AZ1984" s="135"/>
      <c r="BA1984" s="135"/>
      <c r="BB1984" s="135"/>
      <c r="BC1984" s="135"/>
      <c r="BD1984" s="135"/>
      <c r="BE1984" s="135"/>
      <c r="BF1984" s="135"/>
      <c r="BG1984" s="135"/>
      <c r="BH1984" s="135"/>
      <c r="BI1984" s="135"/>
      <c r="BJ1984" s="135"/>
      <c r="BK1984" s="135"/>
      <c r="BL1984" s="135"/>
      <c r="BM1984" s="135"/>
      <c r="BN1984" s="135"/>
      <c r="BO1984" s="135"/>
      <c r="BP1984" s="135"/>
      <c r="BQ1984" s="135"/>
      <c r="BR1984" s="135"/>
      <c r="BS1984" s="135"/>
      <c r="BT1984" s="135"/>
      <c r="BU1984" s="135"/>
      <c r="BV1984" s="135"/>
      <c r="BW1984" s="135"/>
      <c r="BX1984" s="135"/>
      <c r="BY1984" s="135"/>
      <c r="BZ1984" s="135"/>
      <c r="CA1984" s="135"/>
      <c r="CB1984" s="135"/>
      <c r="CC1984" s="135"/>
      <c r="CD1984" s="135"/>
      <c r="CE1984" s="135"/>
      <c r="CF1984" s="135"/>
      <c r="CG1984" s="135"/>
      <c r="CH1984" s="135"/>
      <c r="CI1984" s="135"/>
      <c r="CJ1984" s="135"/>
      <c r="CK1984" s="135"/>
      <c r="CL1984" s="135"/>
      <c r="CM1984" s="135"/>
      <c r="CN1984" s="135"/>
      <c r="CO1984" s="135"/>
      <c r="CP1984" s="135"/>
      <c r="CQ1984" s="135"/>
      <c r="CR1984" s="135"/>
      <c r="CS1984" s="135"/>
      <c r="CT1984" s="135"/>
      <c r="CU1984" s="135"/>
      <c r="CV1984" s="135"/>
      <c r="CW1984" s="135"/>
      <c r="CX1984" s="135"/>
      <c r="CY1984" s="135"/>
      <c r="CZ1984" s="135"/>
      <c r="DA1984" s="135"/>
      <c r="DB1984" s="135"/>
      <c r="DC1984" s="135"/>
      <c r="DD1984" s="135"/>
      <c r="DE1984" s="135"/>
      <c r="DF1984" s="135"/>
      <c r="DG1984" s="135"/>
      <c r="DH1984" s="135"/>
      <c r="DI1984" s="135"/>
      <c r="DJ1984" s="135"/>
      <c r="DK1984" s="135"/>
      <c r="DL1984" s="135"/>
      <c r="DM1984" s="135"/>
      <c r="DN1984" s="135"/>
      <c r="DO1984" s="135"/>
      <c r="DP1984" s="135"/>
      <c r="DQ1984" s="135"/>
      <c r="DR1984" s="135"/>
      <c r="DS1984" s="135"/>
      <c r="DT1984" s="135"/>
      <c r="DU1984" s="135"/>
      <c r="DV1984" s="135"/>
      <c r="DW1984" s="135"/>
      <c r="DX1984" s="135"/>
      <c r="DY1984" s="135"/>
      <c r="DZ1984" s="135"/>
      <c r="EA1984" s="135"/>
      <c r="EB1984" s="135"/>
      <c r="EC1984" s="135"/>
      <c r="ED1984" s="135"/>
      <c r="EE1984" s="135"/>
      <c r="EF1984" s="135"/>
      <c r="EG1984" s="135"/>
      <c r="EH1984" s="135"/>
      <c r="EI1984" s="135"/>
      <c r="EJ1984" s="135"/>
      <c r="EK1984" s="135"/>
      <c r="EL1984" s="135"/>
      <c r="EM1984" s="135"/>
      <c r="EN1984" s="135"/>
      <c r="EO1984" s="135"/>
      <c r="EP1984" s="135"/>
      <c r="EQ1984" s="135"/>
      <c r="ER1984" s="135"/>
      <c r="ES1984" s="135"/>
      <c r="ET1984" s="135"/>
      <c r="EU1984" s="135"/>
      <c r="EV1984" s="135"/>
      <c r="EW1984" s="135"/>
      <c r="EX1984" s="135"/>
      <c r="EY1984" s="135"/>
      <c r="EZ1984" s="135"/>
      <c r="FA1984" s="135"/>
      <c r="FB1984" s="135"/>
      <c r="FC1984" s="135"/>
      <c r="FD1984" s="135"/>
      <c r="FE1984" s="135"/>
      <c r="FF1984" s="135"/>
      <c r="FG1984" s="135"/>
      <c r="FH1984" s="135"/>
      <c r="FI1984" s="135"/>
      <c r="FJ1984" s="135"/>
      <c r="FK1984" s="135"/>
      <c r="FL1984" s="135"/>
      <c r="FM1984" s="135"/>
      <c r="FN1984" s="135"/>
      <c r="FO1984" s="135"/>
      <c r="FP1984" s="135"/>
      <c r="FQ1984" s="135"/>
      <c r="FR1984" s="135"/>
      <c r="FS1984" s="135"/>
      <c r="FT1984" s="135"/>
      <c r="FU1984" s="135"/>
      <c r="FV1984" s="135"/>
      <c r="FW1984" s="135"/>
      <c r="FX1984" s="135"/>
      <c r="FY1984" s="135"/>
      <c r="FZ1984" s="135"/>
      <c r="GA1984" s="135"/>
      <c r="GB1984" s="135"/>
      <c r="GC1984" s="135"/>
      <c r="GD1984" s="135"/>
      <c r="GE1984" s="135"/>
      <c r="GF1984" s="135"/>
      <c r="GG1984" s="135"/>
      <c r="GH1984" s="135"/>
      <c r="GI1984" s="135"/>
      <c r="GJ1984" s="135"/>
      <c r="GK1984" s="135"/>
      <c r="GL1984" s="135"/>
      <c r="GM1984" s="135"/>
      <c r="GN1984" s="135"/>
      <c r="GO1984" s="135"/>
      <c r="GP1984" s="135"/>
      <c r="GQ1984" s="135"/>
      <c r="GR1984" s="135"/>
      <c r="GS1984" s="135"/>
      <c r="GT1984" s="135"/>
      <c r="GU1984" s="135"/>
      <c r="GV1984" s="135"/>
      <c r="GW1984" s="135"/>
      <c r="GX1984" s="135"/>
      <c r="GY1984" s="135"/>
      <c r="GZ1984" s="135"/>
      <c r="HA1984" s="135"/>
      <c r="HB1984" s="135"/>
      <c r="HC1984" s="135"/>
      <c r="HD1984" s="135"/>
      <c r="HE1984" s="135"/>
      <c r="HF1984" s="135"/>
      <c r="HG1984" s="135"/>
      <c r="HH1984" s="135"/>
      <c r="HI1984" s="135"/>
      <c r="HJ1984" s="135"/>
      <c r="HK1984" s="135"/>
      <c r="HL1984" s="135"/>
      <c r="HM1984" s="135"/>
      <c r="HN1984" s="135"/>
      <c r="HO1984" s="135"/>
      <c r="HP1984" s="135"/>
      <c r="HQ1984" s="135"/>
      <c r="HR1984" s="135"/>
      <c r="HS1984" s="135"/>
      <c r="HT1984" s="135"/>
      <c r="HU1984" s="135"/>
      <c r="HV1984" s="135"/>
      <c r="HW1984" s="135"/>
      <c r="HX1984" s="135"/>
      <c r="HY1984" s="135"/>
      <c r="HZ1984" s="135"/>
      <c r="IA1984" s="135"/>
      <c r="IB1984" s="135"/>
      <c r="IC1984" s="135"/>
      <c r="ID1984" s="135"/>
      <c r="IE1984" s="135"/>
      <c r="IF1984" s="135"/>
      <c r="IG1984" s="135"/>
      <c r="IH1984" s="135"/>
      <c r="II1984" s="135"/>
      <c r="IJ1984" s="135"/>
      <c r="IK1984" s="135"/>
      <c r="IL1984" s="135"/>
      <c r="IM1984" s="135"/>
      <c r="IN1984" s="135"/>
      <c r="IO1984" s="135"/>
      <c r="IP1984" s="135"/>
      <c r="IQ1984" s="135"/>
      <c r="IR1984" s="135"/>
      <c r="IS1984" s="135"/>
      <c r="IT1984" s="135"/>
      <c r="IU1984" s="135"/>
      <c r="IV1984" s="135"/>
      <c r="IW1984" s="135"/>
      <c r="IX1984" s="135"/>
      <c r="IY1984" s="135"/>
      <c r="IZ1984" s="135"/>
      <c r="JA1984" s="135"/>
      <c r="JB1984" s="135"/>
      <c r="JC1984" s="135"/>
      <c r="JD1984" s="135"/>
      <c r="JE1984" s="135"/>
      <c r="JF1984" s="135"/>
      <c r="JG1984" s="135"/>
      <c r="JH1984" s="135"/>
      <c r="JI1984" s="135"/>
    </row>
    <row r="1985" spans="1:269" s="821" customFormat="1" x14ac:dyDescent="0.25">
      <c r="A1985" s="195"/>
      <c r="B1985" s="195">
        <v>1</v>
      </c>
      <c r="C1985" s="155" t="s">
        <v>303</v>
      </c>
      <c r="D1985" s="155"/>
      <c r="E1985" s="155"/>
      <c r="F1985" s="1674">
        <f t="shared" si="3234"/>
        <v>0</v>
      </c>
      <c r="G1985" s="718">
        <f t="shared" si="3234"/>
        <v>0</v>
      </c>
      <c r="H1985" s="718">
        <f t="shared" si="3234"/>
        <v>0</v>
      </c>
      <c r="I1985" s="1841">
        <f t="shared" si="3234"/>
        <v>0</v>
      </c>
      <c r="J1985" s="2243"/>
      <c r="K1985" s="2243"/>
      <c r="L1985" s="2244"/>
      <c r="M1985" s="2244"/>
      <c r="N1985" s="2244"/>
      <c r="O1985" s="2244"/>
      <c r="P1985" s="2244"/>
      <c r="Q1985" s="2244"/>
      <c r="R1985" s="2459">
        <f t="shared" ref="R1985:AJ1985" si="3289">R1908</f>
        <v>0</v>
      </c>
      <c r="S1985" s="2459">
        <f t="shared" ref="S1985:T1985" si="3290">S1908</f>
        <v>0</v>
      </c>
      <c r="T1985" s="2459">
        <f t="shared" si="3290"/>
        <v>0</v>
      </c>
      <c r="U1985" s="2459">
        <f t="shared" ref="U1985:V1985" si="3291">U1908</f>
        <v>0</v>
      </c>
      <c r="V1985" s="2459">
        <f t="shared" si="3291"/>
        <v>0</v>
      </c>
      <c r="W1985" s="2459">
        <f t="shared" ref="W1985:X1985" si="3292">W1908</f>
        <v>0</v>
      </c>
      <c r="X1985" s="2459">
        <f t="shared" si="3292"/>
        <v>0</v>
      </c>
      <c r="Y1985" s="2459">
        <f t="shared" ref="Y1985:Z1985" si="3293">Y1908</f>
        <v>0</v>
      </c>
      <c r="Z1985" s="2459">
        <f t="shared" si="3293"/>
        <v>0</v>
      </c>
      <c r="AA1985" s="2459">
        <f t="shared" ref="AA1985:AB1985" si="3294">AA1908</f>
        <v>0</v>
      </c>
      <c r="AB1985" s="2459">
        <f t="shared" si="3294"/>
        <v>0</v>
      </c>
      <c r="AC1985" s="2459">
        <f t="shared" si="3289"/>
        <v>0</v>
      </c>
      <c r="AD1985" s="2459">
        <f t="shared" si="3289"/>
        <v>0</v>
      </c>
      <c r="AE1985" s="2460">
        <f t="shared" si="3289"/>
        <v>0</v>
      </c>
      <c r="AF1985" s="2459">
        <f t="shared" si="3289"/>
        <v>0</v>
      </c>
      <c r="AG1985" s="2459">
        <f t="shared" si="3289"/>
        <v>0</v>
      </c>
      <c r="AH1985" s="2461">
        <f t="shared" si="3289"/>
        <v>0</v>
      </c>
      <c r="AI1985" s="2461">
        <f t="shared" si="3289"/>
        <v>0</v>
      </c>
      <c r="AJ1985" s="2459">
        <f t="shared" si="3289"/>
        <v>0</v>
      </c>
      <c r="AK1985" s="2019"/>
      <c r="AL1985" s="2608"/>
      <c r="AM1985" s="135"/>
      <c r="AN1985" s="135"/>
      <c r="AO1985" s="135"/>
      <c r="AP1985" s="135"/>
      <c r="AQ1985" s="135"/>
      <c r="AR1985" s="135"/>
      <c r="AS1985" s="135"/>
      <c r="AT1985" s="135"/>
      <c r="AU1985" s="135"/>
      <c r="AV1985" s="135"/>
      <c r="AW1985" s="135"/>
      <c r="AX1985" s="135"/>
      <c r="AY1985" s="135"/>
      <c r="AZ1985" s="135"/>
      <c r="BA1985" s="135"/>
      <c r="BB1985" s="135"/>
      <c r="BC1985" s="135"/>
      <c r="BD1985" s="135"/>
      <c r="BE1985" s="135"/>
      <c r="BF1985" s="135"/>
      <c r="BG1985" s="135"/>
      <c r="BH1985" s="135"/>
      <c r="BI1985" s="135"/>
      <c r="BJ1985" s="135"/>
      <c r="BK1985" s="135"/>
      <c r="BL1985" s="135"/>
      <c r="BM1985" s="135"/>
      <c r="BN1985" s="135"/>
      <c r="BO1985" s="135"/>
      <c r="BP1985" s="135"/>
      <c r="BQ1985" s="135"/>
      <c r="BR1985" s="135"/>
      <c r="BS1985" s="135"/>
      <c r="BT1985" s="135"/>
      <c r="BU1985" s="135"/>
      <c r="BV1985" s="135"/>
      <c r="BW1985" s="135"/>
      <c r="BX1985" s="135"/>
      <c r="BY1985" s="135"/>
      <c r="BZ1985" s="135"/>
      <c r="CA1985" s="135"/>
      <c r="CB1985" s="135"/>
      <c r="CC1985" s="135"/>
      <c r="CD1985" s="135"/>
      <c r="CE1985" s="135"/>
      <c r="CF1985" s="135"/>
      <c r="CG1985" s="135"/>
      <c r="CH1985" s="135"/>
      <c r="CI1985" s="135"/>
      <c r="CJ1985" s="135"/>
      <c r="CK1985" s="135"/>
      <c r="CL1985" s="135"/>
      <c r="CM1985" s="135"/>
      <c r="CN1985" s="135"/>
      <c r="CO1985" s="135"/>
      <c r="CP1985" s="135"/>
      <c r="CQ1985" s="135"/>
      <c r="CR1985" s="135"/>
      <c r="CS1985" s="135"/>
      <c r="CT1985" s="135"/>
      <c r="CU1985" s="135"/>
      <c r="CV1985" s="135"/>
      <c r="CW1985" s="135"/>
      <c r="CX1985" s="135"/>
      <c r="CY1985" s="135"/>
      <c r="CZ1985" s="135"/>
      <c r="DA1985" s="135"/>
      <c r="DB1985" s="135"/>
      <c r="DC1985" s="135"/>
      <c r="DD1985" s="135"/>
      <c r="DE1985" s="135"/>
      <c r="DF1985" s="135"/>
      <c r="DG1985" s="135"/>
      <c r="DH1985" s="135"/>
      <c r="DI1985" s="135"/>
      <c r="DJ1985" s="135"/>
      <c r="DK1985" s="135"/>
      <c r="DL1985" s="135"/>
      <c r="DM1985" s="135"/>
      <c r="DN1985" s="135"/>
      <c r="DO1985" s="135"/>
      <c r="DP1985" s="135"/>
      <c r="DQ1985" s="135"/>
      <c r="DR1985" s="135"/>
      <c r="DS1985" s="135"/>
      <c r="DT1985" s="135"/>
      <c r="DU1985" s="135"/>
      <c r="DV1985" s="135"/>
      <c r="DW1985" s="135"/>
      <c r="DX1985" s="135"/>
      <c r="DY1985" s="135"/>
      <c r="DZ1985" s="135"/>
      <c r="EA1985" s="135"/>
      <c r="EB1985" s="135"/>
      <c r="EC1985" s="135"/>
      <c r="ED1985" s="135"/>
      <c r="EE1985" s="135"/>
      <c r="EF1985" s="135"/>
      <c r="EG1985" s="135"/>
      <c r="EH1985" s="135"/>
      <c r="EI1985" s="135"/>
      <c r="EJ1985" s="135"/>
      <c r="EK1985" s="135"/>
      <c r="EL1985" s="135"/>
      <c r="EM1985" s="135"/>
      <c r="EN1985" s="135"/>
      <c r="EO1985" s="135"/>
      <c r="EP1985" s="135"/>
      <c r="EQ1985" s="135"/>
      <c r="ER1985" s="135"/>
      <c r="ES1985" s="135"/>
      <c r="ET1985" s="135"/>
      <c r="EU1985" s="135"/>
      <c r="EV1985" s="135"/>
      <c r="EW1985" s="135"/>
      <c r="EX1985" s="135"/>
      <c r="EY1985" s="135"/>
      <c r="EZ1985" s="135"/>
      <c r="FA1985" s="135"/>
      <c r="FB1985" s="135"/>
      <c r="FC1985" s="135"/>
      <c r="FD1985" s="135"/>
      <c r="FE1985" s="135"/>
      <c r="FF1985" s="135"/>
      <c r="FG1985" s="135"/>
      <c r="FH1985" s="135"/>
      <c r="FI1985" s="135"/>
      <c r="FJ1985" s="135"/>
      <c r="FK1985" s="135"/>
      <c r="FL1985" s="135"/>
      <c r="FM1985" s="135"/>
      <c r="FN1985" s="135"/>
      <c r="FO1985" s="135"/>
      <c r="FP1985" s="135"/>
      <c r="FQ1985" s="135"/>
      <c r="FR1985" s="135"/>
      <c r="FS1985" s="135"/>
      <c r="FT1985" s="135"/>
      <c r="FU1985" s="135"/>
      <c r="FV1985" s="135"/>
      <c r="FW1985" s="135"/>
      <c r="FX1985" s="135"/>
      <c r="FY1985" s="135"/>
      <c r="FZ1985" s="135"/>
      <c r="GA1985" s="135"/>
      <c r="GB1985" s="135"/>
      <c r="GC1985" s="135"/>
      <c r="GD1985" s="135"/>
      <c r="GE1985" s="135"/>
      <c r="GF1985" s="135"/>
      <c r="GG1985" s="135"/>
      <c r="GH1985" s="135"/>
      <c r="GI1985" s="135"/>
      <c r="GJ1985" s="135"/>
      <c r="GK1985" s="135"/>
      <c r="GL1985" s="135"/>
      <c r="GM1985" s="135"/>
      <c r="GN1985" s="135"/>
      <c r="GO1985" s="135"/>
      <c r="GP1985" s="135"/>
      <c r="GQ1985" s="135"/>
      <c r="GR1985" s="135"/>
      <c r="GS1985" s="135"/>
      <c r="GT1985" s="135"/>
      <c r="GU1985" s="135"/>
      <c r="GV1985" s="135"/>
      <c r="GW1985" s="135"/>
      <c r="GX1985" s="135"/>
      <c r="GY1985" s="135"/>
      <c r="GZ1985" s="135"/>
      <c r="HA1985" s="135"/>
      <c r="HB1985" s="135"/>
      <c r="HC1985" s="135"/>
      <c r="HD1985" s="135"/>
      <c r="HE1985" s="135"/>
      <c r="HF1985" s="135"/>
      <c r="HG1985" s="135"/>
      <c r="HH1985" s="135"/>
      <c r="HI1985" s="135"/>
      <c r="HJ1985" s="135"/>
      <c r="HK1985" s="135"/>
      <c r="HL1985" s="135"/>
      <c r="HM1985" s="135"/>
      <c r="HN1985" s="135"/>
      <c r="HO1985" s="135"/>
      <c r="HP1985" s="135"/>
      <c r="HQ1985" s="135"/>
      <c r="HR1985" s="135"/>
      <c r="HS1985" s="135"/>
      <c r="HT1985" s="135"/>
      <c r="HU1985" s="135"/>
      <c r="HV1985" s="135"/>
      <c r="HW1985" s="135"/>
      <c r="HX1985" s="135"/>
      <c r="HY1985" s="135"/>
      <c r="HZ1985" s="135"/>
      <c r="IA1985" s="135"/>
      <c r="IB1985" s="135"/>
      <c r="IC1985" s="135"/>
      <c r="ID1985" s="135"/>
      <c r="IE1985" s="135"/>
      <c r="IF1985" s="135"/>
      <c r="IG1985" s="135"/>
      <c r="IH1985" s="135"/>
      <c r="II1985" s="135"/>
      <c r="IJ1985" s="135"/>
      <c r="IK1985" s="135"/>
      <c r="IL1985" s="135"/>
      <c r="IM1985" s="135"/>
      <c r="IN1985" s="135"/>
      <c r="IO1985" s="135"/>
      <c r="IP1985" s="135"/>
      <c r="IQ1985" s="135"/>
      <c r="IR1985" s="135"/>
      <c r="IS1985" s="135"/>
      <c r="IT1985" s="135"/>
      <c r="IU1985" s="135"/>
      <c r="IV1985" s="135"/>
      <c r="IW1985" s="135"/>
      <c r="IX1985" s="135"/>
      <c r="IY1985" s="135"/>
      <c r="IZ1985" s="135"/>
      <c r="JA1985" s="135"/>
      <c r="JB1985" s="135"/>
      <c r="JC1985" s="135"/>
      <c r="JD1985" s="135"/>
      <c r="JE1985" s="135"/>
      <c r="JF1985" s="135"/>
      <c r="JG1985" s="135"/>
      <c r="JH1985" s="135"/>
      <c r="JI1985" s="135"/>
    </row>
    <row r="1986" spans="1:269" s="821" customFormat="1" ht="30" x14ac:dyDescent="0.25">
      <c r="A1986" s="195"/>
      <c r="B1986" s="195">
        <v>1</v>
      </c>
      <c r="C1986" s="270" t="s">
        <v>442</v>
      </c>
      <c r="D1986" s="155"/>
      <c r="E1986" s="155"/>
      <c r="F1986" s="1674">
        <f t="shared" si="3234"/>
        <v>500</v>
      </c>
      <c r="G1986" s="718">
        <f t="shared" si="3234"/>
        <v>458.33333333333331</v>
      </c>
      <c r="H1986" s="718">
        <f t="shared" si="3234"/>
        <v>447.17249999999996</v>
      </c>
      <c r="I1986" s="1841">
        <f t="shared" si="3234"/>
        <v>97.564909090909097</v>
      </c>
      <c r="J1986" s="2243"/>
      <c r="K1986" s="2243"/>
      <c r="L1986" s="2244"/>
      <c r="M1986" s="2244"/>
      <c r="N1986" s="2244"/>
      <c r="O1986" s="2244"/>
      <c r="P1986" s="2244"/>
      <c r="Q1986" s="2244"/>
      <c r="R1986" s="2459">
        <f t="shared" ref="R1986:AJ1986" si="3295">R1909</f>
        <v>0</v>
      </c>
      <c r="S1986" s="2459">
        <f t="shared" ref="S1986:T1986" si="3296">S1909</f>
        <v>0</v>
      </c>
      <c r="T1986" s="2459">
        <f t="shared" si="3296"/>
        <v>0</v>
      </c>
      <c r="U1986" s="2459">
        <f t="shared" ref="U1986:V1986" si="3297">U1909</f>
        <v>0</v>
      </c>
      <c r="V1986" s="2459">
        <f t="shared" si="3297"/>
        <v>0</v>
      </c>
      <c r="W1986" s="2459">
        <f t="shared" ref="W1986:X1986" si="3298">W1909</f>
        <v>0</v>
      </c>
      <c r="X1986" s="2459">
        <f t="shared" si="3298"/>
        <v>0</v>
      </c>
      <c r="Y1986" s="2459">
        <f t="shared" ref="Y1986:Z1986" si="3299">Y1909</f>
        <v>0</v>
      </c>
      <c r="Z1986" s="2459">
        <f t="shared" si="3299"/>
        <v>0</v>
      </c>
      <c r="AA1986" s="2459">
        <f t="shared" ref="AA1986:AB1986" si="3300">AA1909</f>
        <v>0</v>
      </c>
      <c r="AB1986" s="2459">
        <f t="shared" si="3300"/>
        <v>0</v>
      </c>
      <c r="AC1986" s="2459">
        <f t="shared" si="3295"/>
        <v>0</v>
      </c>
      <c r="AD1986" s="2459">
        <f t="shared" si="3295"/>
        <v>0</v>
      </c>
      <c r="AE1986" s="2460">
        <f t="shared" si="3295"/>
        <v>0</v>
      </c>
      <c r="AF1986" s="2459">
        <f t="shared" si="3295"/>
        <v>0</v>
      </c>
      <c r="AG1986" s="2459">
        <f t="shared" si="3295"/>
        <v>0</v>
      </c>
      <c r="AH1986" s="2461">
        <f t="shared" si="3295"/>
        <v>0</v>
      </c>
      <c r="AI1986" s="2461">
        <f t="shared" si="3295"/>
        <v>0</v>
      </c>
      <c r="AJ1986" s="2459">
        <f t="shared" si="3295"/>
        <v>0</v>
      </c>
      <c r="AK1986" s="2019"/>
      <c r="AL1986" s="2608"/>
      <c r="AM1986" s="135"/>
      <c r="AN1986" s="135"/>
      <c r="AO1986" s="135"/>
      <c r="AP1986" s="135"/>
      <c r="AQ1986" s="135"/>
      <c r="AR1986" s="135"/>
      <c r="AS1986" s="135"/>
      <c r="AT1986" s="135"/>
      <c r="AU1986" s="135"/>
      <c r="AV1986" s="135"/>
      <c r="AW1986" s="135"/>
      <c r="AX1986" s="135"/>
      <c r="AY1986" s="135"/>
      <c r="AZ1986" s="135"/>
      <c r="BA1986" s="135"/>
      <c r="BB1986" s="135"/>
      <c r="BC1986" s="135"/>
      <c r="BD1986" s="135"/>
      <c r="BE1986" s="135"/>
      <c r="BF1986" s="135"/>
      <c r="BG1986" s="135"/>
      <c r="BH1986" s="135"/>
      <c r="BI1986" s="135"/>
      <c r="BJ1986" s="135"/>
      <c r="BK1986" s="135"/>
      <c r="BL1986" s="135"/>
      <c r="BM1986" s="135"/>
      <c r="BN1986" s="135"/>
      <c r="BO1986" s="135"/>
      <c r="BP1986" s="135"/>
      <c r="BQ1986" s="135"/>
      <c r="BR1986" s="135"/>
      <c r="BS1986" s="135"/>
      <c r="BT1986" s="135"/>
      <c r="BU1986" s="135"/>
      <c r="BV1986" s="135"/>
      <c r="BW1986" s="135"/>
      <c r="BX1986" s="135"/>
      <c r="BY1986" s="135"/>
      <c r="BZ1986" s="135"/>
      <c r="CA1986" s="135"/>
      <c r="CB1986" s="135"/>
      <c r="CC1986" s="135"/>
      <c r="CD1986" s="135"/>
      <c r="CE1986" s="135"/>
      <c r="CF1986" s="135"/>
      <c r="CG1986" s="135"/>
      <c r="CH1986" s="135"/>
      <c r="CI1986" s="135"/>
      <c r="CJ1986" s="135"/>
      <c r="CK1986" s="135"/>
      <c r="CL1986" s="135"/>
      <c r="CM1986" s="135"/>
      <c r="CN1986" s="135"/>
      <c r="CO1986" s="135"/>
      <c r="CP1986" s="135"/>
      <c r="CQ1986" s="135"/>
      <c r="CR1986" s="135"/>
      <c r="CS1986" s="135"/>
      <c r="CT1986" s="135"/>
      <c r="CU1986" s="135"/>
      <c r="CV1986" s="135"/>
      <c r="CW1986" s="135"/>
      <c r="CX1986" s="135"/>
      <c r="CY1986" s="135"/>
      <c r="CZ1986" s="135"/>
      <c r="DA1986" s="135"/>
      <c r="DB1986" s="135"/>
      <c r="DC1986" s="135"/>
      <c r="DD1986" s="135"/>
      <c r="DE1986" s="135"/>
      <c r="DF1986" s="135"/>
      <c r="DG1986" s="135"/>
      <c r="DH1986" s="135"/>
      <c r="DI1986" s="135"/>
      <c r="DJ1986" s="135"/>
      <c r="DK1986" s="135"/>
      <c r="DL1986" s="135"/>
      <c r="DM1986" s="135"/>
      <c r="DN1986" s="135"/>
      <c r="DO1986" s="135"/>
      <c r="DP1986" s="135"/>
      <c r="DQ1986" s="135"/>
      <c r="DR1986" s="135"/>
      <c r="DS1986" s="135"/>
      <c r="DT1986" s="135"/>
      <c r="DU1986" s="135"/>
      <c r="DV1986" s="135"/>
      <c r="DW1986" s="135"/>
      <c r="DX1986" s="135"/>
      <c r="DY1986" s="135"/>
      <c r="DZ1986" s="135"/>
      <c r="EA1986" s="135"/>
      <c r="EB1986" s="135"/>
      <c r="EC1986" s="135"/>
      <c r="ED1986" s="135"/>
      <c r="EE1986" s="135"/>
      <c r="EF1986" s="135"/>
      <c r="EG1986" s="135"/>
      <c r="EH1986" s="135"/>
      <c r="EI1986" s="135"/>
      <c r="EJ1986" s="135"/>
      <c r="EK1986" s="135"/>
      <c r="EL1986" s="135"/>
      <c r="EM1986" s="135"/>
      <c r="EN1986" s="135"/>
      <c r="EO1986" s="135"/>
      <c r="EP1986" s="135"/>
      <c r="EQ1986" s="135"/>
      <c r="ER1986" s="135"/>
      <c r="ES1986" s="135"/>
      <c r="ET1986" s="135"/>
      <c r="EU1986" s="135"/>
      <c r="EV1986" s="135"/>
      <c r="EW1986" s="135"/>
      <c r="EX1986" s="135"/>
      <c r="EY1986" s="135"/>
      <c r="EZ1986" s="135"/>
      <c r="FA1986" s="135"/>
      <c r="FB1986" s="135"/>
      <c r="FC1986" s="135"/>
      <c r="FD1986" s="135"/>
      <c r="FE1986" s="135"/>
      <c r="FF1986" s="135"/>
      <c r="FG1986" s="135"/>
      <c r="FH1986" s="135"/>
      <c r="FI1986" s="135"/>
      <c r="FJ1986" s="135"/>
      <c r="FK1986" s="135"/>
      <c r="FL1986" s="135"/>
      <c r="FM1986" s="135"/>
      <c r="FN1986" s="135"/>
      <c r="FO1986" s="135"/>
      <c r="FP1986" s="135"/>
      <c r="FQ1986" s="135"/>
      <c r="FR1986" s="135"/>
      <c r="FS1986" s="135"/>
      <c r="FT1986" s="135"/>
      <c r="FU1986" s="135"/>
      <c r="FV1986" s="135"/>
      <c r="FW1986" s="135"/>
      <c r="FX1986" s="135"/>
      <c r="FY1986" s="135"/>
      <c r="FZ1986" s="135"/>
      <c r="GA1986" s="135"/>
      <c r="GB1986" s="135"/>
      <c r="GC1986" s="135"/>
      <c r="GD1986" s="135"/>
      <c r="GE1986" s="135"/>
      <c r="GF1986" s="135"/>
      <c r="GG1986" s="135"/>
      <c r="GH1986" s="135"/>
      <c r="GI1986" s="135"/>
      <c r="GJ1986" s="135"/>
      <c r="GK1986" s="135"/>
      <c r="GL1986" s="135"/>
      <c r="GM1986" s="135"/>
      <c r="GN1986" s="135"/>
      <c r="GO1986" s="135"/>
      <c r="GP1986" s="135"/>
      <c r="GQ1986" s="135"/>
      <c r="GR1986" s="135"/>
      <c r="GS1986" s="135"/>
      <c r="GT1986" s="135"/>
      <c r="GU1986" s="135"/>
      <c r="GV1986" s="135"/>
      <c r="GW1986" s="135"/>
      <c r="GX1986" s="135"/>
      <c r="GY1986" s="135"/>
      <c r="GZ1986" s="135"/>
      <c r="HA1986" s="135"/>
      <c r="HB1986" s="135"/>
      <c r="HC1986" s="135"/>
      <c r="HD1986" s="135"/>
      <c r="HE1986" s="135"/>
      <c r="HF1986" s="135"/>
      <c r="HG1986" s="135"/>
      <c r="HH1986" s="135"/>
      <c r="HI1986" s="135"/>
      <c r="HJ1986" s="135"/>
      <c r="HK1986" s="135"/>
      <c r="HL1986" s="135"/>
      <c r="HM1986" s="135"/>
      <c r="HN1986" s="135"/>
      <c r="HO1986" s="135"/>
      <c r="HP1986" s="135"/>
      <c r="HQ1986" s="135"/>
      <c r="HR1986" s="135"/>
      <c r="HS1986" s="135"/>
      <c r="HT1986" s="135"/>
      <c r="HU1986" s="135"/>
      <c r="HV1986" s="135"/>
      <c r="HW1986" s="135"/>
      <c r="HX1986" s="135"/>
      <c r="HY1986" s="135"/>
      <c r="HZ1986" s="135"/>
      <c r="IA1986" s="135"/>
      <c r="IB1986" s="135"/>
      <c r="IC1986" s="135"/>
      <c r="ID1986" s="135"/>
      <c r="IE1986" s="135"/>
      <c r="IF1986" s="135"/>
      <c r="IG1986" s="135"/>
      <c r="IH1986" s="135"/>
      <c r="II1986" s="135"/>
      <c r="IJ1986" s="135"/>
      <c r="IK1986" s="135"/>
      <c r="IL1986" s="135"/>
      <c r="IM1986" s="135"/>
      <c r="IN1986" s="135"/>
      <c r="IO1986" s="135"/>
      <c r="IP1986" s="135"/>
      <c r="IQ1986" s="135"/>
      <c r="IR1986" s="135"/>
      <c r="IS1986" s="135"/>
      <c r="IT1986" s="135"/>
      <c r="IU1986" s="135"/>
      <c r="IV1986" s="135"/>
      <c r="IW1986" s="135"/>
      <c r="IX1986" s="135"/>
      <c r="IY1986" s="135"/>
      <c r="IZ1986" s="135"/>
      <c r="JA1986" s="135"/>
      <c r="JB1986" s="135"/>
      <c r="JC1986" s="135"/>
      <c r="JD1986" s="135"/>
      <c r="JE1986" s="135"/>
      <c r="JF1986" s="135"/>
      <c r="JG1986" s="135"/>
      <c r="JH1986" s="135"/>
      <c r="JI1986" s="135"/>
    </row>
    <row r="1987" spans="1:269" s="821" customFormat="1" x14ac:dyDescent="0.25">
      <c r="A1987" s="195"/>
      <c r="B1987" s="195">
        <v>1</v>
      </c>
      <c r="C1987" s="155" t="s">
        <v>443</v>
      </c>
      <c r="D1987" s="155"/>
      <c r="E1987" s="155"/>
      <c r="F1987" s="1674">
        <f t="shared" si="3234"/>
        <v>0</v>
      </c>
      <c r="G1987" s="718">
        <f t="shared" si="3234"/>
        <v>0</v>
      </c>
      <c r="H1987" s="718">
        <f t="shared" si="3234"/>
        <v>0</v>
      </c>
      <c r="I1987" s="1841">
        <f t="shared" si="3234"/>
        <v>0</v>
      </c>
      <c r="J1987" s="2243"/>
      <c r="K1987" s="2243"/>
      <c r="L1987" s="2244"/>
      <c r="M1987" s="2244"/>
      <c r="N1987" s="2244"/>
      <c r="O1987" s="2244"/>
      <c r="P1987" s="2244"/>
      <c r="Q1987" s="2244"/>
      <c r="R1987" s="2459">
        <f t="shared" ref="R1987:AJ1987" si="3301">R1910</f>
        <v>0</v>
      </c>
      <c r="S1987" s="2459">
        <f t="shared" ref="S1987:T1987" si="3302">S1910</f>
        <v>0</v>
      </c>
      <c r="T1987" s="2459">
        <f t="shared" si="3302"/>
        <v>0</v>
      </c>
      <c r="U1987" s="2459">
        <f t="shared" ref="U1987:V1987" si="3303">U1910</f>
        <v>0</v>
      </c>
      <c r="V1987" s="2459">
        <f t="shared" si="3303"/>
        <v>0</v>
      </c>
      <c r="W1987" s="2459">
        <f t="shared" ref="W1987:X1987" si="3304">W1910</f>
        <v>0</v>
      </c>
      <c r="X1987" s="2459">
        <f t="shared" si="3304"/>
        <v>0</v>
      </c>
      <c r="Y1987" s="2459">
        <f t="shared" ref="Y1987:Z1987" si="3305">Y1910</f>
        <v>0</v>
      </c>
      <c r="Z1987" s="2459">
        <f t="shared" si="3305"/>
        <v>0</v>
      </c>
      <c r="AA1987" s="2459">
        <f t="shared" ref="AA1987:AB1987" si="3306">AA1910</f>
        <v>0</v>
      </c>
      <c r="AB1987" s="2459">
        <f t="shared" si="3306"/>
        <v>0</v>
      </c>
      <c r="AC1987" s="2459">
        <f t="shared" si="3301"/>
        <v>0</v>
      </c>
      <c r="AD1987" s="2459">
        <f t="shared" si="3301"/>
        <v>0</v>
      </c>
      <c r="AE1987" s="2460">
        <f t="shared" si="3301"/>
        <v>0</v>
      </c>
      <c r="AF1987" s="2459">
        <f t="shared" si="3301"/>
        <v>0</v>
      </c>
      <c r="AG1987" s="2459">
        <f t="shared" si="3301"/>
        <v>0</v>
      </c>
      <c r="AH1987" s="2461">
        <f t="shared" si="3301"/>
        <v>0</v>
      </c>
      <c r="AI1987" s="2461">
        <f t="shared" si="3301"/>
        <v>0</v>
      </c>
      <c r="AJ1987" s="2459">
        <f t="shared" si="3301"/>
        <v>0</v>
      </c>
      <c r="AK1987" s="2019"/>
      <c r="AL1987" s="2608"/>
      <c r="AM1987" s="135"/>
      <c r="AN1987" s="135"/>
      <c r="AO1987" s="135"/>
      <c r="AP1987" s="135"/>
      <c r="AQ1987" s="135"/>
      <c r="AR1987" s="135"/>
      <c r="AS1987" s="135"/>
      <c r="AT1987" s="135"/>
      <c r="AU1987" s="135"/>
      <c r="AV1987" s="135"/>
      <c r="AW1987" s="135"/>
      <c r="AX1987" s="135"/>
      <c r="AY1987" s="135"/>
      <c r="AZ1987" s="135"/>
      <c r="BA1987" s="135"/>
      <c r="BB1987" s="135"/>
      <c r="BC1987" s="135"/>
      <c r="BD1987" s="135"/>
      <c r="BE1987" s="135"/>
      <c r="BF1987" s="135"/>
      <c r="BG1987" s="135"/>
      <c r="BH1987" s="135"/>
      <c r="BI1987" s="135"/>
      <c r="BJ1987" s="135"/>
      <c r="BK1987" s="135"/>
      <c r="BL1987" s="135"/>
      <c r="BM1987" s="135"/>
      <c r="BN1987" s="135"/>
      <c r="BO1987" s="135"/>
      <c r="BP1987" s="135"/>
      <c r="BQ1987" s="135"/>
      <c r="BR1987" s="135"/>
      <c r="BS1987" s="135"/>
      <c r="BT1987" s="135"/>
      <c r="BU1987" s="135"/>
      <c r="BV1987" s="135"/>
      <c r="BW1987" s="135"/>
      <c r="BX1987" s="135"/>
      <c r="BY1987" s="135"/>
      <c r="BZ1987" s="135"/>
      <c r="CA1987" s="135"/>
      <c r="CB1987" s="135"/>
      <c r="CC1987" s="135"/>
      <c r="CD1987" s="135"/>
      <c r="CE1987" s="135"/>
      <c r="CF1987" s="135"/>
      <c r="CG1987" s="135"/>
      <c r="CH1987" s="135"/>
      <c r="CI1987" s="135"/>
      <c r="CJ1987" s="135"/>
      <c r="CK1987" s="135"/>
      <c r="CL1987" s="135"/>
      <c r="CM1987" s="135"/>
      <c r="CN1987" s="135"/>
      <c r="CO1987" s="135"/>
      <c r="CP1987" s="135"/>
      <c r="CQ1987" s="135"/>
      <c r="CR1987" s="135"/>
      <c r="CS1987" s="135"/>
      <c r="CT1987" s="135"/>
      <c r="CU1987" s="135"/>
      <c r="CV1987" s="135"/>
      <c r="CW1987" s="135"/>
      <c r="CX1987" s="135"/>
      <c r="CY1987" s="135"/>
      <c r="CZ1987" s="135"/>
      <c r="DA1987" s="135"/>
      <c r="DB1987" s="135"/>
      <c r="DC1987" s="135"/>
      <c r="DD1987" s="135"/>
      <c r="DE1987" s="135"/>
      <c r="DF1987" s="135"/>
      <c r="DG1987" s="135"/>
      <c r="DH1987" s="135"/>
      <c r="DI1987" s="135"/>
      <c r="DJ1987" s="135"/>
      <c r="DK1987" s="135"/>
      <c r="DL1987" s="135"/>
      <c r="DM1987" s="135"/>
      <c r="DN1987" s="135"/>
      <c r="DO1987" s="135"/>
      <c r="DP1987" s="135"/>
      <c r="DQ1987" s="135"/>
      <c r="DR1987" s="135"/>
      <c r="DS1987" s="135"/>
      <c r="DT1987" s="135"/>
      <c r="DU1987" s="135"/>
      <c r="DV1987" s="135"/>
      <c r="DW1987" s="135"/>
      <c r="DX1987" s="135"/>
      <c r="DY1987" s="135"/>
      <c r="DZ1987" s="135"/>
      <c r="EA1987" s="135"/>
      <c r="EB1987" s="135"/>
      <c r="EC1987" s="135"/>
      <c r="ED1987" s="135"/>
      <c r="EE1987" s="135"/>
      <c r="EF1987" s="135"/>
      <c r="EG1987" s="135"/>
      <c r="EH1987" s="135"/>
      <c r="EI1987" s="135"/>
      <c r="EJ1987" s="135"/>
      <c r="EK1987" s="135"/>
      <c r="EL1987" s="135"/>
      <c r="EM1987" s="135"/>
      <c r="EN1987" s="135"/>
      <c r="EO1987" s="135"/>
      <c r="EP1987" s="135"/>
      <c r="EQ1987" s="135"/>
      <c r="ER1987" s="135"/>
      <c r="ES1987" s="135"/>
      <c r="ET1987" s="135"/>
      <c r="EU1987" s="135"/>
      <c r="EV1987" s="135"/>
      <c r="EW1987" s="135"/>
      <c r="EX1987" s="135"/>
      <c r="EY1987" s="135"/>
      <c r="EZ1987" s="135"/>
      <c r="FA1987" s="135"/>
      <c r="FB1987" s="135"/>
      <c r="FC1987" s="135"/>
      <c r="FD1987" s="135"/>
      <c r="FE1987" s="135"/>
      <c r="FF1987" s="135"/>
      <c r="FG1987" s="135"/>
      <c r="FH1987" s="135"/>
      <c r="FI1987" s="135"/>
      <c r="FJ1987" s="135"/>
      <c r="FK1987" s="135"/>
      <c r="FL1987" s="135"/>
      <c r="FM1987" s="135"/>
      <c r="FN1987" s="135"/>
      <c r="FO1987" s="135"/>
      <c r="FP1987" s="135"/>
      <c r="FQ1987" s="135"/>
      <c r="FR1987" s="135"/>
      <c r="FS1987" s="135"/>
      <c r="FT1987" s="135"/>
      <c r="FU1987" s="135"/>
      <c r="FV1987" s="135"/>
      <c r="FW1987" s="135"/>
      <c r="FX1987" s="135"/>
      <c r="FY1987" s="135"/>
      <c r="FZ1987" s="135"/>
      <c r="GA1987" s="135"/>
      <c r="GB1987" s="135"/>
      <c r="GC1987" s="135"/>
      <c r="GD1987" s="135"/>
      <c r="GE1987" s="135"/>
      <c r="GF1987" s="135"/>
      <c r="GG1987" s="135"/>
      <c r="GH1987" s="135"/>
      <c r="GI1987" s="135"/>
      <c r="GJ1987" s="135"/>
      <c r="GK1987" s="135"/>
      <c r="GL1987" s="135"/>
      <c r="GM1987" s="135"/>
      <c r="GN1987" s="135"/>
      <c r="GO1987" s="135"/>
      <c r="GP1987" s="135"/>
      <c r="GQ1987" s="135"/>
      <c r="GR1987" s="135"/>
      <c r="GS1987" s="135"/>
      <c r="GT1987" s="135"/>
      <c r="GU1987" s="135"/>
      <c r="GV1987" s="135"/>
      <c r="GW1987" s="135"/>
      <c r="GX1987" s="135"/>
      <c r="GY1987" s="135"/>
      <c r="GZ1987" s="135"/>
      <c r="HA1987" s="135"/>
      <c r="HB1987" s="135"/>
      <c r="HC1987" s="135"/>
      <c r="HD1987" s="135"/>
      <c r="HE1987" s="135"/>
      <c r="HF1987" s="135"/>
      <c r="HG1987" s="135"/>
      <c r="HH1987" s="135"/>
      <c r="HI1987" s="135"/>
      <c r="HJ1987" s="135"/>
      <c r="HK1987" s="135"/>
      <c r="HL1987" s="135"/>
      <c r="HM1987" s="135"/>
      <c r="HN1987" s="135"/>
      <c r="HO1987" s="135"/>
      <c r="HP1987" s="135"/>
      <c r="HQ1987" s="135"/>
      <c r="HR1987" s="135"/>
      <c r="HS1987" s="135"/>
      <c r="HT1987" s="135"/>
      <c r="HU1987" s="135"/>
      <c r="HV1987" s="135"/>
      <c r="HW1987" s="135"/>
      <c r="HX1987" s="135"/>
      <c r="HY1987" s="135"/>
      <c r="HZ1987" s="135"/>
      <c r="IA1987" s="135"/>
      <c r="IB1987" s="135"/>
      <c r="IC1987" s="135"/>
      <c r="ID1987" s="135"/>
      <c r="IE1987" s="135"/>
      <c r="IF1987" s="135"/>
      <c r="IG1987" s="135"/>
      <c r="IH1987" s="135"/>
      <c r="II1987" s="135"/>
      <c r="IJ1987" s="135"/>
      <c r="IK1987" s="135"/>
      <c r="IL1987" s="135"/>
      <c r="IM1987" s="135"/>
      <c r="IN1987" s="135"/>
      <c r="IO1987" s="135"/>
      <c r="IP1987" s="135"/>
      <c r="IQ1987" s="135"/>
      <c r="IR1987" s="135"/>
      <c r="IS1987" s="135"/>
      <c r="IT1987" s="135"/>
      <c r="IU1987" s="135"/>
      <c r="IV1987" s="135"/>
      <c r="IW1987" s="135"/>
      <c r="IX1987" s="135"/>
      <c r="IY1987" s="135"/>
      <c r="IZ1987" s="135"/>
      <c r="JA1987" s="135"/>
      <c r="JB1987" s="135"/>
      <c r="JC1987" s="135"/>
      <c r="JD1987" s="135"/>
      <c r="JE1987" s="135"/>
      <c r="JF1987" s="135"/>
      <c r="JG1987" s="135"/>
      <c r="JH1987" s="135"/>
      <c r="JI1987" s="135"/>
    </row>
    <row r="1988" spans="1:269" s="821" customFormat="1" ht="30" x14ac:dyDescent="0.25">
      <c r="A1988" s="195"/>
      <c r="B1988" s="195">
        <v>1</v>
      </c>
      <c r="C1988" s="155" t="s">
        <v>444</v>
      </c>
      <c r="D1988" s="155"/>
      <c r="E1988" s="155"/>
      <c r="F1988" s="1674">
        <f t="shared" si="3234"/>
        <v>2000</v>
      </c>
      <c r="G1988" s="718">
        <f t="shared" si="3234"/>
        <v>1833.3333333333333</v>
      </c>
      <c r="H1988" s="718">
        <f t="shared" si="3234"/>
        <v>1788.6899999999998</v>
      </c>
      <c r="I1988" s="1841">
        <f t="shared" si="3234"/>
        <v>97.564909090909097</v>
      </c>
      <c r="J1988" s="2243"/>
      <c r="K1988" s="2243"/>
      <c r="L1988" s="2244"/>
      <c r="M1988" s="2244"/>
      <c r="N1988" s="2244"/>
      <c r="O1988" s="2244"/>
      <c r="P1988" s="2244"/>
      <c r="Q1988" s="2244"/>
      <c r="R1988" s="2459">
        <f t="shared" ref="R1988:AJ1988" si="3307">R1911</f>
        <v>0</v>
      </c>
      <c r="S1988" s="2459">
        <f t="shared" ref="S1988:T1988" si="3308">S1911</f>
        <v>0</v>
      </c>
      <c r="T1988" s="2459">
        <f t="shared" si="3308"/>
        <v>0</v>
      </c>
      <c r="U1988" s="2459">
        <f t="shared" ref="U1988:V1988" si="3309">U1911</f>
        <v>0</v>
      </c>
      <c r="V1988" s="2459">
        <f t="shared" si="3309"/>
        <v>0</v>
      </c>
      <c r="W1988" s="2459">
        <f t="shared" ref="W1988:X1988" si="3310">W1911</f>
        <v>0</v>
      </c>
      <c r="X1988" s="2459">
        <f t="shared" si="3310"/>
        <v>0</v>
      </c>
      <c r="Y1988" s="2459">
        <f t="shared" ref="Y1988:Z1988" si="3311">Y1911</f>
        <v>0</v>
      </c>
      <c r="Z1988" s="2459">
        <f t="shared" si="3311"/>
        <v>0</v>
      </c>
      <c r="AA1988" s="2459">
        <f t="shared" ref="AA1988:AB1988" si="3312">AA1911</f>
        <v>0</v>
      </c>
      <c r="AB1988" s="2459">
        <f t="shared" si="3312"/>
        <v>0</v>
      </c>
      <c r="AC1988" s="2459">
        <f t="shared" si="3307"/>
        <v>0</v>
      </c>
      <c r="AD1988" s="2459">
        <f t="shared" si="3307"/>
        <v>0</v>
      </c>
      <c r="AE1988" s="2460">
        <f t="shared" si="3307"/>
        <v>0</v>
      </c>
      <c r="AF1988" s="2459">
        <f t="shared" si="3307"/>
        <v>0</v>
      </c>
      <c r="AG1988" s="2459">
        <f t="shared" si="3307"/>
        <v>0</v>
      </c>
      <c r="AH1988" s="2461">
        <f t="shared" si="3307"/>
        <v>0</v>
      </c>
      <c r="AI1988" s="2461">
        <f t="shared" si="3307"/>
        <v>0</v>
      </c>
      <c r="AJ1988" s="2459">
        <f t="shared" si="3307"/>
        <v>0</v>
      </c>
      <c r="AK1988" s="2019"/>
      <c r="AL1988" s="2608"/>
      <c r="AM1988" s="135"/>
      <c r="AN1988" s="135"/>
      <c r="AO1988" s="135"/>
      <c r="AP1988" s="135"/>
      <c r="AQ1988" s="135"/>
      <c r="AR1988" s="135"/>
      <c r="AS1988" s="135"/>
      <c r="AT1988" s="135"/>
      <c r="AU1988" s="135"/>
      <c r="AV1988" s="135"/>
      <c r="AW1988" s="135"/>
      <c r="AX1988" s="135"/>
      <c r="AY1988" s="135"/>
      <c r="AZ1988" s="135"/>
      <c r="BA1988" s="135"/>
      <c r="BB1988" s="135"/>
      <c r="BC1988" s="135"/>
      <c r="BD1988" s="135"/>
      <c r="BE1988" s="135"/>
      <c r="BF1988" s="135"/>
      <c r="BG1988" s="135"/>
      <c r="BH1988" s="135"/>
      <c r="BI1988" s="135"/>
      <c r="BJ1988" s="135"/>
      <c r="BK1988" s="135"/>
      <c r="BL1988" s="135"/>
      <c r="BM1988" s="135"/>
      <c r="BN1988" s="135"/>
      <c r="BO1988" s="135"/>
      <c r="BP1988" s="135"/>
      <c r="BQ1988" s="135"/>
      <c r="BR1988" s="135"/>
      <c r="BS1988" s="135"/>
      <c r="BT1988" s="135"/>
      <c r="BU1988" s="135"/>
      <c r="BV1988" s="135"/>
      <c r="BW1988" s="135"/>
      <c r="BX1988" s="135"/>
      <c r="BY1988" s="135"/>
      <c r="BZ1988" s="135"/>
      <c r="CA1988" s="135"/>
      <c r="CB1988" s="135"/>
      <c r="CC1988" s="135"/>
      <c r="CD1988" s="135"/>
      <c r="CE1988" s="135"/>
      <c r="CF1988" s="135"/>
      <c r="CG1988" s="135"/>
      <c r="CH1988" s="135"/>
      <c r="CI1988" s="135"/>
      <c r="CJ1988" s="135"/>
      <c r="CK1988" s="135"/>
      <c r="CL1988" s="135"/>
      <c r="CM1988" s="135"/>
      <c r="CN1988" s="135"/>
      <c r="CO1988" s="135"/>
      <c r="CP1988" s="135"/>
      <c r="CQ1988" s="135"/>
      <c r="CR1988" s="135"/>
      <c r="CS1988" s="135"/>
      <c r="CT1988" s="135"/>
      <c r="CU1988" s="135"/>
      <c r="CV1988" s="135"/>
      <c r="CW1988" s="135"/>
      <c r="CX1988" s="135"/>
      <c r="CY1988" s="135"/>
      <c r="CZ1988" s="135"/>
      <c r="DA1988" s="135"/>
      <c r="DB1988" s="135"/>
      <c r="DC1988" s="135"/>
      <c r="DD1988" s="135"/>
      <c r="DE1988" s="135"/>
      <c r="DF1988" s="135"/>
      <c r="DG1988" s="135"/>
      <c r="DH1988" s="135"/>
      <c r="DI1988" s="135"/>
      <c r="DJ1988" s="135"/>
      <c r="DK1988" s="135"/>
      <c r="DL1988" s="135"/>
      <c r="DM1988" s="135"/>
      <c r="DN1988" s="135"/>
      <c r="DO1988" s="135"/>
      <c r="DP1988" s="135"/>
      <c r="DQ1988" s="135"/>
      <c r="DR1988" s="135"/>
      <c r="DS1988" s="135"/>
      <c r="DT1988" s="135"/>
      <c r="DU1988" s="135"/>
      <c r="DV1988" s="135"/>
      <c r="DW1988" s="135"/>
      <c r="DX1988" s="135"/>
      <c r="DY1988" s="135"/>
      <c r="DZ1988" s="135"/>
      <c r="EA1988" s="135"/>
      <c r="EB1988" s="135"/>
      <c r="EC1988" s="135"/>
      <c r="ED1988" s="135"/>
      <c r="EE1988" s="135"/>
      <c r="EF1988" s="135"/>
      <c r="EG1988" s="135"/>
      <c r="EH1988" s="135"/>
      <c r="EI1988" s="135"/>
      <c r="EJ1988" s="135"/>
      <c r="EK1988" s="135"/>
      <c r="EL1988" s="135"/>
      <c r="EM1988" s="135"/>
      <c r="EN1988" s="135"/>
      <c r="EO1988" s="135"/>
      <c r="EP1988" s="135"/>
      <c r="EQ1988" s="135"/>
      <c r="ER1988" s="135"/>
      <c r="ES1988" s="135"/>
      <c r="ET1988" s="135"/>
      <c r="EU1988" s="135"/>
      <c r="EV1988" s="135"/>
      <c r="EW1988" s="135"/>
      <c r="EX1988" s="135"/>
      <c r="EY1988" s="135"/>
      <c r="EZ1988" s="135"/>
      <c r="FA1988" s="135"/>
      <c r="FB1988" s="135"/>
      <c r="FC1988" s="135"/>
      <c r="FD1988" s="135"/>
      <c r="FE1988" s="135"/>
      <c r="FF1988" s="135"/>
      <c r="FG1988" s="135"/>
      <c r="FH1988" s="135"/>
      <c r="FI1988" s="135"/>
      <c r="FJ1988" s="135"/>
      <c r="FK1988" s="135"/>
      <c r="FL1988" s="135"/>
      <c r="FM1988" s="135"/>
      <c r="FN1988" s="135"/>
      <c r="FO1988" s="135"/>
      <c r="FP1988" s="135"/>
      <c r="FQ1988" s="135"/>
      <c r="FR1988" s="135"/>
      <c r="FS1988" s="135"/>
      <c r="FT1988" s="135"/>
      <c r="FU1988" s="135"/>
      <c r="FV1988" s="135"/>
      <c r="FW1988" s="135"/>
      <c r="FX1988" s="135"/>
      <c r="FY1988" s="135"/>
      <c r="FZ1988" s="135"/>
      <c r="GA1988" s="135"/>
      <c r="GB1988" s="135"/>
      <c r="GC1988" s="135"/>
      <c r="GD1988" s="135"/>
      <c r="GE1988" s="135"/>
      <c r="GF1988" s="135"/>
      <c r="GG1988" s="135"/>
      <c r="GH1988" s="135"/>
      <c r="GI1988" s="135"/>
      <c r="GJ1988" s="135"/>
      <c r="GK1988" s="135"/>
      <c r="GL1988" s="135"/>
      <c r="GM1988" s="135"/>
      <c r="GN1988" s="135"/>
      <c r="GO1988" s="135"/>
      <c r="GP1988" s="135"/>
      <c r="GQ1988" s="135"/>
      <c r="GR1988" s="135"/>
      <c r="GS1988" s="135"/>
      <c r="GT1988" s="135"/>
      <c r="GU1988" s="135"/>
      <c r="GV1988" s="135"/>
      <c r="GW1988" s="135"/>
      <c r="GX1988" s="135"/>
      <c r="GY1988" s="135"/>
      <c r="GZ1988" s="135"/>
      <c r="HA1988" s="135"/>
      <c r="HB1988" s="135"/>
      <c r="HC1988" s="135"/>
      <c r="HD1988" s="135"/>
      <c r="HE1988" s="135"/>
      <c r="HF1988" s="135"/>
      <c r="HG1988" s="135"/>
      <c r="HH1988" s="135"/>
      <c r="HI1988" s="135"/>
      <c r="HJ1988" s="135"/>
      <c r="HK1988" s="135"/>
      <c r="HL1988" s="135"/>
      <c r="HM1988" s="135"/>
      <c r="HN1988" s="135"/>
      <c r="HO1988" s="135"/>
      <c r="HP1988" s="135"/>
      <c r="HQ1988" s="135"/>
      <c r="HR1988" s="135"/>
      <c r="HS1988" s="135"/>
      <c r="HT1988" s="135"/>
      <c r="HU1988" s="135"/>
      <c r="HV1988" s="135"/>
      <c r="HW1988" s="135"/>
      <c r="HX1988" s="135"/>
      <c r="HY1988" s="135"/>
      <c r="HZ1988" s="135"/>
      <c r="IA1988" s="135"/>
      <c r="IB1988" s="135"/>
      <c r="IC1988" s="135"/>
      <c r="ID1988" s="135"/>
      <c r="IE1988" s="135"/>
      <c r="IF1988" s="135"/>
      <c r="IG1988" s="135"/>
      <c r="IH1988" s="135"/>
      <c r="II1988" s="135"/>
      <c r="IJ1988" s="135"/>
      <c r="IK1988" s="135"/>
      <c r="IL1988" s="135"/>
      <c r="IM1988" s="135"/>
      <c r="IN1988" s="135"/>
      <c r="IO1988" s="135"/>
      <c r="IP1988" s="135"/>
      <c r="IQ1988" s="135"/>
      <c r="IR1988" s="135"/>
      <c r="IS1988" s="135"/>
      <c r="IT1988" s="135"/>
      <c r="IU1988" s="135"/>
      <c r="IV1988" s="135"/>
      <c r="IW1988" s="135"/>
      <c r="IX1988" s="135"/>
      <c r="IY1988" s="135"/>
      <c r="IZ1988" s="135"/>
      <c r="JA1988" s="135"/>
      <c r="JB1988" s="135"/>
      <c r="JC1988" s="135"/>
      <c r="JD1988" s="135"/>
      <c r="JE1988" s="135"/>
      <c r="JF1988" s="135"/>
      <c r="JG1988" s="135"/>
      <c r="JH1988" s="135"/>
      <c r="JI1988" s="135"/>
    </row>
    <row r="1989" spans="1:269" s="821" customFormat="1" ht="60" x14ac:dyDescent="0.25">
      <c r="A1989" s="195"/>
      <c r="B1989" s="195">
        <v>1</v>
      </c>
      <c r="C1989" s="155" t="s">
        <v>446</v>
      </c>
      <c r="D1989" s="155"/>
      <c r="E1989" s="155"/>
      <c r="F1989" s="1674">
        <f t="shared" si="3234"/>
        <v>0</v>
      </c>
      <c r="G1989" s="718">
        <f t="shared" si="3234"/>
        <v>0</v>
      </c>
      <c r="H1989" s="718">
        <f t="shared" si="3234"/>
        <v>0</v>
      </c>
      <c r="I1989" s="1841">
        <f t="shared" si="3234"/>
        <v>0</v>
      </c>
      <c r="J1989" s="2243"/>
      <c r="K1989" s="2243"/>
      <c r="L1989" s="2244"/>
      <c r="M1989" s="2244"/>
      <c r="N1989" s="2244"/>
      <c r="O1989" s="2244"/>
      <c r="P1989" s="2244"/>
      <c r="Q1989" s="2244"/>
      <c r="R1989" s="2459">
        <f t="shared" ref="R1989:AJ1989" si="3313">R1912</f>
        <v>0</v>
      </c>
      <c r="S1989" s="2459">
        <f t="shared" ref="S1989:T1989" si="3314">S1912</f>
        <v>0</v>
      </c>
      <c r="T1989" s="2459">
        <f t="shared" si="3314"/>
        <v>0</v>
      </c>
      <c r="U1989" s="2459">
        <f t="shared" ref="U1989:V1989" si="3315">U1912</f>
        <v>0</v>
      </c>
      <c r="V1989" s="2459">
        <f t="shared" si="3315"/>
        <v>0</v>
      </c>
      <c r="W1989" s="2459">
        <f t="shared" ref="W1989:X1989" si="3316">W1912</f>
        <v>0</v>
      </c>
      <c r="X1989" s="2459">
        <f t="shared" si="3316"/>
        <v>0</v>
      </c>
      <c r="Y1989" s="2459">
        <f t="shared" ref="Y1989:Z1989" si="3317">Y1912</f>
        <v>0</v>
      </c>
      <c r="Z1989" s="2459">
        <f t="shared" si="3317"/>
        <v>0</v>
      </c>
      <c r="AA1989" s="2459">
        <f t="shared" ref="AA1989:AB1989" si="3318">AA1912</f>
        <v>0</v>
      </c>
      <c r="AB1989" s="2459">
        <f t="shared" si="3318"/>
        <v>0</v>
      </c>
      <c r="AC1989" s="2459">
        <f t="shared" si="3313"/>
        <v>0</v>
      </c>
      <c r="AD1989" s="2459">
        <f t="shared" si="3313"/>
        <v>0</v>
      </c>
      <c r="AE1989" s="2460">
        <f t="shared" si="3313"/>
        <v>0</v>
      </c>
      <c r="AF1989" s="2459">
        <f t="shared" si="3313"/>
        <v>0</v>
      </c>
      <c r="AG1989" s="2459">
        <f t="shared" si="3313"/>
        <v>0</v>
      </c>
      <c r="AH1989" s="2461">
        <f t="shared" si="3313"/>
        <v>0</v>
      </c>
      <c r="AI1989" s="2461">
        <f t="shared" si="3313"/>
        <v>0</v>
      </c>
      <c r="AJ1989" s="2459">
        <f t="shared" si="3313"/>
        <v>0</v>
      </c>
      <c r="AK1989" s="2019"/>
      <c r="AL1989" s="2608"/>
      <c r="AM1989" s="135"/>
      <c r="AN1989" s="135"/>
      <c r="AO1989" s="135"/>
      <c r="AP1989" s="135"/>
      <c r="AQ1989" s="135"/>
      <c r="AR1989" s="135"/>
      <c r="AS1989" s="135"/>
      <c r="AT1989" s="135"/>
      <c r="AU1989" s="135"/>
      <c r="AV1989" s="135"/>
      <c r="AW1989" s="135"/>
      <c r="AX1989" s="135"/>
      <c r="AY1989" s="135"/>
      <c r="AZ1989" s="135"/>
      <c r="BA1989" s="135"/>
      <c r="BB1989" s="135"/>
      <c r="BC1989" s="135"/>
      <c r="BD1989" s="135"/>
      <c r="BE1989" s="135"/>
      <c r="BF1989" s="135"/>
      <c r="BG1989" s="135"/>
      <c r="BH1989" s="135"/>
      <c r="BI1989" s="135"/>
      <c r="BJ1989" s="135"/>
      <c r="BK1989" s="135"/>
      <c r="BL1989" s="135"/>
      <c r="BM1989" s="135"/>
      <c r="BN1989" s="135"/>
      <c r="BO1989" s="135"/>
      <c r="BP1989" s="135"/>
      <c r="BQ1989" s="135"/>
      <c r="BR1989" s="135"/>
      <c r="BS1989" s="135"/>
      <c r="BT1989" s="135"/>
      <c r="BU1989" s="135"/>
      <c r="BV1989" s="135"/>
      <c r="BW1989" s="135"/>
      <c r="BX1989" s="135"/>
      <c r="BY1989" s="135"/>
      <c r="BZ1989" s="135"/>
      <c r="CA1989" s="135"/>
      <c r="CB1989" s="135"/>
      <c r="CC1989" s="135"/>
      <c r="CD1989" s="135"/>
      <c r="CE1989" s="135"/>
      <c r="CF1989" s="135"/>
      <c r="CG1989" s="135"/>
      <c r="CH1989" s="135"/>
      <c r="CI1989" s="135"/>
      <c r="CJ1989" s="135"/>
      <c r="CK1989" s="135"/>
      <c r="CL1989" s="135"/>
      <c r="CM1989" s="135"/>
      <c r="CN1989" s="135"/>
      <c r="CO1989" s="135"/>
      <c r="CP1989" s="135"/>
      <c r="CQ1989" s="135"/>
      <c r="CR1989" s="135"/>
      <c r="CS1989" s="135"/>
      <c r="CT1989" s="135"/>
      <c r="CU1989" s="135"/>
      <c r="CV1989" s="135"/>
      <c r="CW1989" s="135"/>
      <c r="CX1989" s="135"/>
      <c r="CY1989" s="135"/>
      <c r="CZ1989" s="135"/>
      <c r="DA1989" s="135"/>
      <c r="DB1989" s="135"/>
      <c r="DC1989" s="135"/>
      <c r="DD1989" s="135"/>
      <c r="DE1989" s="135"/>
      <c r="DF1989" s="135"/>
      <c r="DG1989" s="135"/>
      <c r="DH1989" s="135"/>
      <c r="DI1989" s="135"/>
      <c r="DJ1989" s="135"/>
      <c r="DK1989" s="135"/>
      <c r="DL1989" s="135"/>
      <c r="DM1989" s="135"/>
      <c r="DN1989" s="135"/>
      <c r="DO1989" s="135"/>
      <c r="DP1989" s="135"/>
      <c r="DQ1989" s="135"/>
      <c r="DR1989" s="135"/>
      <c r="DS1989" s="135"/>
      <c r="DT1989" s="135"/>
      <c r="DU1989" s="135"/>
      <c r="DV1989" s="135"/>
      <c r="DW1989" s="135"/>
      <c r="DX1989" s="135"/>
      <c r="DY1989" s="135"/>
      <c r="DZ1989" s="135"/>
      <c r="EA1989" s="135"/>
      <c r="EB1989" s="135"/>
      <c r="EC1989" s="135"/>
      <c r="ED1989" s="135"/>
      <c r="EE1989" s="135"/>
      <c r="EF1989" s="135"/>
      <c r="EG1989" s="135"/>
      <c r="EH1989" s="135"/>
      <c r="EI1989" s="135"/>
      <c r="EJ1989" s="135"/>
      <c r="EK1989" s="135"/>
      <c r="EL1989" s="135"/>
      <c r="EM1989" s="135"/>
      <c r="EN1989" s="135"/>
      <c r="EO1989" s="135"/>
      <c r="EP1989" s="135"/>
      <c r="EQ1989" s="135"/>
      <c r="ER1989" s="135"/>
      <c r="ES1989" s="135"/>
      <c r="ET1989" s="135"/>
      <c r="EU1989" s="135"/>
      <c r="EV1989" s="135"/>
      <c r="EW1989" s="135"/>
      <c r="EX1989" s="135"/>
      <c r="EY1989" s="135"/>
      <c r="EZ1989" s="135"/>
      <c r="FA1989" s="135"/>
      <c r="FB1989" s="135"/>
      <c r="FC1989" s="135"/>
      <c r="FD1989" s="135"/>
      <c r="FE1989" s="135"/>
      <c r="FF1989" s="135"/>
      <c r="FG1989" s="135"/>
      <c r="FH1989" s="135"/>
      <c r="FI1989" s="135"/>
      <c r="FJ1989" s="135"/>
      <c r="FK1989" s="135"/>
      <c r="FL1989" s="135"/>
      <c r="FM1989" s="135"/>
      <c r="FN1989" s="135"/>
      <c r="FO1989" s="135"/>
      <c r="FP1989" s="135"/>
      <c r="FQ1989" s="135"/>
      <c r="FR1989" s="135"/>
      <c r="FS1989" s="135"/>
      <c r="FT1989" s="135"/>
      <c r="FU1989" s="135"/>
      <c r="FV1989" s="135"/>
      <c r="FW1989" s="135"/>
      <c r="FX1989" s="135"/>
      <c r="FY1989" s="135"/>
      <c r="FZ1989" s="135"/>
      <c r="GA1989" s="135"/>
      <c r="GB1989" s="135"/>
      <c r="GC1989" s="135"/>
      <c r="GD1989" s="135"/>
      <c r="GE1989" s="135"/>
      <c r="GF1989" s="135"/>
      <c r="GG1989" s="135"/>
      <c r="GH1989" s="135"/>
      <c r="GI1989" s="135"/>
      <c r="GJ1989" s="135"/>
      <c r="GK1989" s="135"/>
      <c r="GL1989" s="135"/>
      <c r="GM1989" s="135"/>
      <c r="GN1989" s="135"/>
      <c r="GO1989" s="135"/>
      <c r="GP1989" s="135"/>
      <c r="GQ1989" s="135"/>
      <c r="GR1989" s="135"/>
      <c r="GS1989" s="135"/>
      <c r="GT1989" s="135"/>
      <c r="GU1989" s="135"/>
      <c r="GV1989" s="135"/>
      <c r="GW1989" s="135"/>
      <c r="GX1989" s="135"/>
      <c r="GY1989" s="135"/>
      <c r="GZ1989" s="135"/>
      <c r="HA1989" s="135"/>
      <c r="HB1989" s="135"/>
      <c r="HC1989" s="135"/>
      <c r="HD1989" s="135"/>
      <c r="HE1989" s="135"/>
      <c r="HF1989" s="135"/>
      <c r="HG1989" s="135"/>
      <c r="HH1989" s="135"/>
      <c r="HI1989" s="135"/>
      <c r="HJ1989" s="135"/>
      <c r="HK1989" s="135"/>
      <c r="HL1989" s="135"/>
      <c r="HM1989" s="135"/>
      <c r="HN1989" s="135"/>
      <c r="HO1989" s="135"/>
      <c r="HP1989" s="135"/>
      <c r="HQ1989" s="135"/>
      <c r="HR1989" s="135"/>
      <c r="HS1989" s="135"/>
      <c r="HT1989" s="135"/>
      <c r="HU1989" s="135"/>
      <c r="HV1989" s="135"/>
      <c r="HW1989" s="135"/>
      <c r="HX1989" s="135"/>
      <c r="HY1989" s="135"/>
      <c r="HZ1989" s="135"/>
      <c r="IA1989" s="135"/>
      <c r="IB1989" s="135"/>
      <c r="IC1989" s="135"/>
      <c r="ID1989" s="135"/>
      <c r="IE1989" s="135"/>
      <c r="IF1989" s="135"/>
      <c r="IG1989" s="135"/>
      <c r="IH1989" s="135"/>
      <c r="II1989" s="135"/>
      <c r="IJ1989" s="135"/>
      <c r="IK1989" s="135"/>
      <c r="IL1989" s="135"/>
      <c r="IM1989" s="135"/>
      <c r="IN1989" s="135"/>
      <c r="IO1989" s="135"/>
      <c r="IP1989" s="135"/>
      <c r="IQ1989" s="135"/>
      <c r="IR1989" s="135"/>
      <c r="IS1989" s="135"/>
      <c r="IT1989" s="135"/>
      <c r="IU1989" s="135"/>
      <c r="IV1989" s="135"/>
      <c r="IW1989" s="135"/>
      <c r="IX1989" s="135"/>
      <c r="IY1989" s="135"/>
      <c r="IZ1989" s="135"/>
      <c r="JA1989" s="135"/>
      <c r="JB1989" s="135"/>
      <c r="JC1989" s="135"/>
      <c r="JD1989" s="135"/>
      <c r="JE1989" s="135"/>
      <c r="JF1989" s="135"/>
      <c r="JG1989" s="135"/>
      <c r="JH1989" s="135"/>
      <c r="JI1989" s="135"/>
    </row>
    <row r="1990" spans="1:269" s="821" customFormat="1" ht="45" x14ac:dyDescent="0.25">
      <c r="A1990" s="195">
        <v>1</v>
      </c>
      <c r="B1990" s="195">
        <v>1</v>
      </c>
      <c r="C1990" s="526" t="s">
        <v>447</v>
      </c>
      <c r="D1990" s="155"/>
      <c r="E1990" s="155"/>
      <c r="F1990" s="1674">
        <f t="shared" si="3234"/>
        <v>0</v>
      </c>
      <c r="G1990" s="718">
        <f t="shared" si="3234"/>
        <v>0</v>
      </c>
      <c r="H1990" s="718">
        <f t="shared" si="3234"/>
        <v>0</v>
      </c>
      <c r="I1990" s="1841">
        <f t="shared" si="3234"/>
        <v>0</v>
      </c>
      <c r="J1990" s="2243"/>
      <c r="K1990" s="2243"/>
      <c r="L1990" s="2244"/>
      <c r="M1990" s="2244"/>
      <c r="N1990" s="2244"/>
      <c r="O1990" s="2244"/>
      <c r="P1990" s="2244"/>
      <c r="Q1990" s="2244"/>
      <c r="R1990" s="2459">
        <f t="shared" ref="R1990:AJ1990" si="3319">R1913</f>
        <v>0</v>
      </c>
      <c r="S1990" s="2459">
        <f t="shared" ref="S1990:T1990" si="3320">S1913</f>
        <v>0</v>
      </c>
      <c r="T1990" s="2459">
        <f t="shared" si="3320"/>
        <v>0</v>
      </c>
      <c r="U1990" s="2459">
        <f t="shared" ref="U1990:V1990" si="3321">U1913</f>
        <v>0</v>
      </c>
      <c r="V1990" s="2459">
        <f t="shared" si="3321"/>
        <v>0</v>
      </c>
      <c r="W1990" s="2459">
        <f t="shared" ref="W1990:X1990" si="3322">W1913</f>
        <v>0</v>
      </c>
      <c r="X1990" s="2459">
        <f t="shared" si="3322"/>
        <v>0</v>
      </c>
      <c r="Y1990" s="2459">
        <f t="shared" ref="Y1990:Z1990" si="3323">Y1913</f>
        <v>0</v>
      </c>
      <c r="Z1990" s="2459">
        <f t="shared" si="3323"/>
        <v>0</v>
      </c>
      <c r="AA1990" s="2459">
        <f t="shared" ref="AA1990:AB1990" si="3324">AA1913</f>
        <v>0</v>
      </c>
      <c r="AB1990" s="2459">
        <f t="shared" si="3324"/>
        <v>0</v>
      </c>
      <c r="AC1990" s="2459">
        <f t="shared" si="3319"/>
        <v>0</v>
      </c>
      <c r="AD1990" s="2459">
        <f t="shared" si="3319"/>
        <v>0</v>
      </c>
      <c r="AE1990" s="2460">
        <f t="shared" si="3319"/>
        <v>0</v>
      </c>
      <c r="AF1990" s="2459">
        <f t="shared" si="3319"/>
        <v>0</v>
      </c>
      <c r="AG1990" s="2459">
        <f t="shared" si="3319"/>
        <v>0</v>
      </c>
      <c r="AH1990" s="2461">
        <f t="shared" si="3319"/>
        <v>0</v>
      </c>
      <c r="AI1990" s="2461">
        <f t="shared" si="3319"/>
        <v>0</v>
      </c>
      <c r="AJ1990" s="2459">
        <f t="shared" si="3319"/>
        <v>0</v>
      </c>
      <c r="AK1990" s="2019"/>
      <c r="AL1990" s="2608"/>
      <c r="AM1990" s="135"/>
      <c r="AN1990" s="135"/>
      <c r="AO1990" s="135"/>
      <c r="AP1990" s="135"/>
      <c r="AQ1990" s="135"/>
      <c r="AR1990" s="135"/>
      <c r="AS1990" s="135"/>
      <c r="AT1990" s="135"/>
      <c r="AU1990" s="135"/>
      <c r="AV1990" s="135"/>
      <c r="AW1990" s="135"/>
      <c r="AX1990" s="135"/>
      <c r="AY1990" s="135"/>
      <c r="AZ1990" s="135"/>
      <c r="BA1990" s="135"/>
      <c r="BB1990" s="135"/>
      <c r="BC1990" s="135"/>
      <c r="BD1990" s="135"/>
      <c r="BE1990" s="135"/>
      <c r="BF1990" s="135"/>
      <c r="BG1990" s="135"/>
      <c r="BH1990" s="135"/>
      <c r="BI1990" s="135"/>
      <c r="BJ1990" s="135"/>
      <c r="BK1990" s="135"/>
      <c r="BL1990" s="135"/>
      <c r="BM1990" s="135"/>
      <c r="BN1990" s="135"/>
      <c r="BO1990" s="135"/>
      <c r="BP1990" s="135"/>
      <c r="BQ1990" s="135"/>
      <c r="BR1990" s="135"/>
      <c r="BS1990" s="135"/>
      <c r="BT1990" s="135"/>
      <c r="BU1990" s="135"/>
      <c r="BV1990" s="135"/>
      <c r="BW1990" s="135"/>
      <c r="BX1990" s="135"/>
      <c r="BY1990" s="135"/>
      <c r="BZ1990" s="135"/>
      <c r="CA1990" s="135"/>
      <c r="CB1990" s="135"/>
      <c r="CC1990" s="135"/>
      <c r="CD1990" s="135"/>
      <c r="CE1990" s="135"/>
      <c r="CF1990" s="135"/>
      <c r="CG1990" s="135"/>
      <c r="CH1990" s="135"/>
      <c r="CI1990" s="135"/>
      <c r="CJ1990" s="135"/>
      <c r="CK1990" s="135"/>
      <c r="CL1990" s="135"/>
      <c r="CM1990" s="135"/>
      <c r="CN1990" s="135"/>
      <c r="CO1990" s="135"/>
      <c r="CP1990" s="135"/>
      <c r="CQ1990" s="135"/>
      <c r="CR1990" s="135"/>
      <c r="CS1990" s="135"/>
      <c r="CT1990" s="135"/>
      <c r="CU1990" s="135"/>
      <c r="CV1990" s="135"/>
      <c r="CW1990" s="135"/>
      <c r="CX1990" s="135"/>
      <c r="CY1990" s="135"/>
      <c r="CZ1990" s="135"/>
      <c r="DA1990" s="135"/>
      <c r="DB1990" s="135"/>
      <c r="DC1990" s="135"/>
      <c r="DD1990" s="135"/>
      <c r="DE1990" s="135"/>
      <c r="DF1990" s="135"/>
      <c r="DG1990" s="135"/>
      <c r="DH1990" s="135"/>
      <c r="DI1990" s="135"/>
      <c r="DJ1990" s="135"/>
      <c r="DK1990" s="135"/>
      <c r="DL1990" s="135"/>
      <c r="DM1990" s="135"/>
      <c r="DN1990" s="135"/>
      <c r="DO1990" s="135"/>
      <c r="DP1990" s="135"/>
      <c r="DQ1990" s="135"/>
      <c r="DR1990" s="135"/>
      <c r="DS1990" s="135"/>
      <c r="DT1990" s="135"/>
      <c r="DU1990" s="135"/>
      <c r="DV1990" s="135"/>
      <c r="DW1990" s="135"/>
      <c r="DX1990" s="135"/>
      <c r="DY1990" s="135"/>
      <c r="DZ1990" s="135"/>
      <c r="EA1990" s="135"/>
      <c r="EB1990" s="135"/>
      <c r="EC1990" s="135"/>
      <c r="ED1990" s="135"/>
      <c r="EE1990" s="135"/>
      <c r="EF1990" s="135"/>
      <c r="EG1990" s="135"/>
      <c r="EH1990" s="135"/>
      <c r="EI1990" s="135"/>
      <c r="EJ1990" s="135"/>
      <c r="EK1990" s="135"/>
      <c r="EL1990" s="135"/>
      <c r="EM1990" s="135"/>
      <c r="EN1990" s="135"/>
      <c r="EO1990" s="135"/>
      <c r="EP1990" s="135"/>
      <c r="EQ1990" s="135"/>
      <c r="ER1990" s="135"/>
      <c r="ES1990" s="135"/>
      <c r="ET1990" s="135"/>
      <c r="EU1990" s="135"/>
      <c r="EV1990" s="135"/>
      <c r="EW1990" s="135"/>
      <c r="EX1990" s="135"/>
      <c r="EY1990" s="135"/>
      <c r="EZ1990" s="135"/>
      <c r="FA1990" s="135"/>
      <c r="FB1990" s="135"/>
      <c r="FC1990" s="135"/>
      <c r="FD1990" s="135"/>
      <c r="FE1990" s="135"/>
      <c r="FF1990" s="135"/>
      <c r="FG1990" s="135"/>
      <c r="FH1990" s="135"/>
      <c r="FI1990" s="135"/>
      <c r="FJ1990" s="135"/>
      <c r="FK1990" s="135"/>
      <c r="FL1990" s="135"/>
      <c r="FM1990" s="135"/>
      <c r="FN1990" s="135"/>
      <c r="FO1990" s="135"/>
      <c r="FP1990" s="135"/>
      <c r="FQ1990" s="135"/>
      <c r="FR1990" s="135"/>
      <c r="FS1990" s="135"/>
      <c r="FT1990" s="135"/>
      <c r="FU1990" s="135"/>
      <c r="FV1990" s="135"/>
      <c r="FW1990" s="135"/>
      <c r="FX1990" s="135"/>
      <c r="FY1990" s="135"/>
      <c r="FZ1990" s="135"/>
      <c r="GA1990" s="135"/>
      <c r="GB1990" s="135"/>
      <c r="GC1990" s="135"/>
      <c r="GD1990" s="135"/>
      <c r="GE1990" s="135"/>
      <c r="GF1990" s="135"/>
      <c r="GG1990" s="135"/>
      <c r="GH1990" s="135"/>
      <c r="GI1990" s="135"/>
      <c r="GJ1990" s="135"/>
      <c r="GK1990" s="135"/>
      <c r="GL1990" s="135"/>
      <c r="GM1990" s="135"/>
      <c r="GN1990" s="135"/>
      <c r="GO1990" s="135"/>
      <c r="GP1990" s="135"/>
      <c r="GQ1990" s="135"/>
      <c r="GR1990" s="135"/>
      <c r="GS1990" s="135"/>
      <c r="GT1990" s="135"/>
      <c r="GU1990" s="135"/>
      <c r="GV1990" s="135"/>
      <c r="GW1990" s="135"/>
      <c r="GX1990" s="135"/>
      <c r="GY1990" s="135"/>
      <c r="GZ1990" s="135"/>
      <c r="HA1990" s="135"/>
      <c r="HB1990" s="135"/>
      <c r="HC1990" s="135"/>
      <c r="HD1990" s="135"/>
      <c r="HE1990" s="135"/>
      <c r="HF1990" s="135"/>
      <c r="HG1990" s="135"/>
      <c r="HH1990" s="135"/>
      <c r="HI1990" s="135"/>
      <c r="HJ1990" s="135"/>
      <c r="HK1990" s="135"/>
      <c r="HL1990" s="135"/>
      <c r="HM1990" s="135"/>
      <c r="HN1990" s="135"/>
      <c r="HO1990" s="135"/>
      <c r="HP1990" s="135"/>
      <c r="HQ1990" s="135"/>
      <c r="HR1990" s="135"/>
      <c r="HS1990" s="135"/>
      <c r="HT1990" s="135"/>
      <c r="HU1990" s="135"/>
      <c r="HV1990" s="135"/>
      <c r="HW1990" s="135"/>
      <c r="HX1990" s="135"/>
      <c r="HY1990" s="135"/>
      <c r="HZ1990" s="135"/>
      <c r="IA1990" s="135"/>
      <c r="IB1990" s="135"/>
      <c r="IC1990" s="135"/>
      <c r="ID1990" s="135"/>
      <c r="IE1990" s="135"/>
      <c r="IF1990" s="135"/>
      <c r="IG1990" s="135"/>
      <c r="IH1990" s="135"/>
      <c r="II1990" s="135"/>
      <c r="IJ1990" s="135"/>
      <c r="IK1990" s="135"/>
      <c r="IL1990" s="135"/>
      <c r="IM1990" s="135"/>
      <c r="IN1990" s="135"/>
      <c r="IO1990" s="135"/>
      <c r="IP1990" s="135"/>
      <c r="IQ1990" s="135"/>
      <c r="IR1990" s="135"/>
      <c r="IS1990" s="135"/>
      <c r="IT1990" s="135"/>
      <c r="IU1990" s="135"/>
      <c r="IV1990" s="135"/>
      <c r="IW1990" s="135"/>
      <c r="IX1990" s="135"/>
      <c r="IY1990" s="135"/>
      <c r="IZ1990" s="135"/>
      <c r="JA1990" s="135"/>
      <c r="JB1990" s="135"/>
      <c r="JC1990" s="135"/>
      <c r="JD1990" s="135"/>
      <c r="JE1990" s="135"/>
      <c r="JF1990" s="135"/>
      <c r="JG1990" s="135"/>
      <c r="JH1990" s="135"/>
      <c r="JI1990" s="135"/>
    </row>
    <row r="1991" spans="1:269" s="821" customFormat="1" ht="105" x14ac:dyDescent="0.25">
      <c r="A1991" s="195"/>
      <c r="B1991" s="195">
        <v>1</v>
      </c>
      <c r="C1991" s="526" t="s">
        <v>448</v>
      </c>
      <c r="D1991" s="155"/>
      <c r="E1991" s="155"/>
      <c r="F1991" s="1674">
        <f t="shared" si="3234"/>
        <v>0</v>
      </c>
      <c r="G1991" s="718">
        <f t="shared" si="3234"/>
        <v>0</v>
      </c>
      <c r="H1991" s="718">
        <f t="shared" si="3234"/>
        <v>0</v>
      </c>
      <c r="I1991" s="1841" t="e">
        <f t="shared" si="3234"/>
        <v>#DIV/0!</v>
      </c>
      <c r="J1991" s="2243"/>
      <c r="K1991" s="2243"/>
      <c r="L1991" s="2244"/>
      <c r="M1991" s="2244"/>
      <c r="N1991" s="2244"/>
      <c r="O1991" s="2244"/>
      <c r="P1991" s="2244"/>
      <c r="Q1991" s="2244"/>
      <c r="R1991" s="2459">
        <f t="shared" ref="R1991:AJ1991" si="3325">R1914</f>
        <v>0</v>
      </c>
      <c r="S1991" s="2459">
        <f t="shared" ref="S1991:T1991" si="3326">S1914</f>
        <v>0</v>
      </c>
      <c r="T1991" s="2459">
        <f t="shared" si="3326"/>
        <v>0</v>
      </c>
      <c r="U1991" s="2459">
        <f t="shared" ref="U1991:V1991" si="3327">U1914</f>
        <v>0</v>
      </c>
      <c r="V1991" s="2459">
        <f t="shared" si="3327"/>
        <v>0</v>
      </c>
      <c r="W1991" s="2459">
        <f t="shared" ref="W1991:X1991" si="3328">W1914</f>
        <v>0</v>
      </c>
      <c r="X1991" s="2459">
        <f t="shared" si="3328"/>
        <v>0</v>
      </c>
      <c r="Y1991" s="2459">
        <f t="shared" ref="Y1991:Z1991" si="3329">Y1914</f>
        <v>0</v>
      </c>
      <c r="Z1991" s="2459">
        <f t="shared" si="3329"/>
        <v>0</v>
      </c>
      <c r="AA1991" s="2459">
        <f t="shared" ref="AA1991:AB1991" si="3330">AA1914</f>
        <v>0</v>
      </c>
      <c r="AB1991" s="2459">
        <f t="shared" si="3330"/>
        <v>0</v>
      </c>
      <c r="AC1991" s="2459">
        <f t="shared" si="3325"/>
        <v>0</v>
      </c>
      <c r="AD1991" s="2459">
        <f t="shared" si="3325"/>
        <v>0</v>
      </c>
      <c r="AE1991" s="2460">
        <f t="shared" si="3325"/>
        <v>0</v>
      </c>
      <c r="AF1991" s="2459">
        <f t="shared" si="3325"/>
        <v>0</v>
      </c>
      <c r="AG1991" s="2459">
        <f t="shared" si="3325"/>
        <v>0</v>
      </c>
      <c r="AH1991" s="2461">
        <f t="shared" si="3325"/>
        <v>0</v>
      </c>
      <c r="AI1991" s="2461">
        <f t="shared" si="3325"/>
        <v>0</v>
      </c>
      <c r="AJ1991" s="2459">
        <f t="shared" si="3325"/>
        <v>0</v>
      </c>
      <c r="AK1991" s="2019"/>
      <c r="AL1991" s="2608"/>
      <c r="AM1991" s="135"/>
      <c r="AN1991" s="135"/>
      <c r="AO1991" s="135"/>
      <c r="AP1991" s="135"/>
      <c r="AQ1991" s="135"/>
      <c r="AR1991" s="135"/>
      <c r="AS1991" s="135"/>
      <c r="AT1991" s="135"/>
      <c r="AU1991" s="135"/>
      <c r="AV1991" s="135"/>
      <c r="AW1991" s="135"/>
      <c r="AX1991" s="135"/>
      <c r="AY1991" s="135"/>
      <c r="AZ1991" s="135"/>
      <c r="BA1991" s="135"/>
      <c r="BB1991" s="135"/>
      <c r="BC1991" s="135"/>
      <c r="BD1991" s="135"/>
      <c r="BE1991" s="135"/>
      <c r="BF1991" s="135"/>
      <c r="BG1991" s="135"/>
      <c r="BH1991" s="135"/>
      <c r="BI1991" s="135"/>
      <c r="BJ1991" s="135"/>
      <c r="BK1991" s="135"/>
      <c r="BL1991" s="135"/>
      <c r="BM1991" s="135"/>
      <c r="BN1991" s="135"/>
      <c r="BO1991" s="135"/>
      <c r="BP1991" s="135"/>
      <c r="BQ1991" s="135"/>
      <c r="BR1991" s="135"/>
      <c r="BS1991" s="135"/>
      <c r="BT1991" s="135"/>
      <c r="BU1991" s="135"/>
      <c r="BV1991" s="135"/>
      <c r="BW1991" s="135"/>
      <c r="BX1991" s="135"/>
      <c r="BY1991" s="135"/>
      <c r="BZ1991" s="135"/>
      <c r="CA1991" s="135"/>
      <c r="CB1991" s="135"/>
      <c r="CC1991" s="135"/>
      <c r="CD1991" s="135"/>
      <c r="CE1991" s="135"/>
      <c r="CF1991" s="135"/>
      <c r="CG1991" s="135"/>
      <c r="CH1991" s="135"/>
      <c r="CI1991" s="135"/>
      <c r="CJ1991" s="135"/>
      <c r="CK1991" s="135"/>
      <c r="CL1991" s="135"/>
      <c r="CM1991" s="135"/>
      <c r="CN1991" s="135"/>
      <c r="CO1991" s="135"/>
      <c r="CP1991" s="135"/>
      <c r="CQ1991" s="135"/>
      <c r="CR1991" s="135"/>
      <c r="CS1991" s="135"/>
      <c r="CT1991" s="135"/>
      <c r="CU1991" s="135"/>
      <c r="CV1991" s="135"/>
      <c r="CW1991" s="135"/>
      <c r="CX1991" s="135"/>
      <c r="CY1991" s="135"/>
      <c r="CZ1991" s="135"/>
      <c r="DA1991" s="135"/>
      <c r="DB1991" s="135"/>
      <c r="DC1991" s="135"/>
      <c r="DD1991" s="135"/>
      <c r="DE1991" s="135"/>
      <c r="DF1991" s="135"/>
      <c r="DG1991" s="135"/>
      <c r="DH1991" s="135"/>
      <c r="DI1991" s="135"/>
      <c r="DJ1991" s="135"/>
      <c r="DK1991" s="135"/>
      <c r="DL1991" s="135"/>
      <c r="DM1991" s="135"/>
      <c r="DN1991" s="135"/>
      <c r="DO1991" s="135"/>
      <c r="DP1991" s="135"/>
      <c r="DQ1991" s="135"/>
      <c r="DR1991" s="135"/>
      <c r="DS1991" s="135"/>
      <c r="DT1991" s="135"/>
      <c r="DU1991" s="135"/>
      <c r="DV1991" s="135"/>
      <c r="DW1991" s="135"/>
      <c r="DX1991" s="135"/>
      <c r="DY1991" s="135"/>
      <c r="DZ1991" s="135"/>
      <c r="EA1991" s="135"/>
      <c r="EB1991" s="135"/>
      <c r="EC1991" s="135"/>
      <c r="ED1991" s="135"/>
      <c r="EE1991" s="135"/>
      <c r="EF1991" s="135"/>
      <c r="EG1991" s="135"/>
      <c r="EH1991" s="135"/>
      <c r="EI1991" s="135"/>
      <c r="EJ1991" s="135"/>
      <c r="EK1991" s="135"/>
      <c r="EL1991" s="135"/>
      <c r="EM1991" s="135"/>
      <c r="EN1991" s="135"/>
      <c r="EO1991" s="135"/>
      <c r="EP1991" s="135"/>
      <c r="EQ1991" s="135"/>
      <c r="ER1991" s="135"/>
      <c r="ES1991" s="135"/>
      <c r="ET1991" s="135"/>
      <c r="EU1991" s="135"/>
      <c r="EV1991" s="135"/>
      <c r="EW1991" s="135"/>
      <c r="EX1991" s="135"/>
      <c r="EY1991" s="135"/>
      <c r="EZ1991" s="135"/>
      <c r="FA1991" s="135"/>
      <c r="FB1991" s="135"/>
      <c r="FC1991" s="135"/>
      <c r="FD1991" s="135"/>
      <c r="FE1991" s="135"/>
      <c r="FF1991" s="135"/>
      <c r="FG1991" s="135"/>
      <c r="FH1991" s="135"/>
      <c r="FI1991" s="135"/>
      <c r="FJ1991" s="135"/>
      <c r="FK1991" s="135"/>
      <c r="FL1991" s="135"/>
      <c r="FM1991" s="135"/>
      <c r="FN1991" s="135"/>
      <c r="FO1991" s="135"/>
      <c r="FP1991" s="135"/>
      <c r="FQ1991" s="135"/>
      <c r="FR1991" s="135"/>
      <c r="FS1991" s="135"/>
      <c r="FT1991" s="135"/>
      <c r="FU1991" s="135"/>
      <c r="FV1991" s="135"/>
      <c r="FW1991" s="135"/>
      <c r="FX1991" s="135"/>
      <c r="FY1991" s="135"/>
      <c r="FZ1991" s="135"/>
      <c r="GA1991" s="135"/>
      <c r="GB1991" s="135"/>
      <c r="GC1991" s="135"/>
      <c r="GD1991" s="135"/>
      <c r="GE1991" s="135"/>
      <c r="GF1991" s="135"/>
      <c r="GG1991" s="135"/>
      <c r="GH1991" s="135"/>
      <c r="GI1991" s="135"/>
      <c r="GJ1991" s="135"/>
      <c r="GK1991" s="135"/>
      <c r="GL1991" s="135"/>
      <c r="GM1991" s="135"/>
      <c r="GN1991" s="135"/>
      <c r="GO1991" s="135"/>
      <c r="GP1991" s="135"/>
      <c r="GQ1991" s="135"/>
      <c r="GR1991" s="135"/>
      <c r="GS1991" s="135"/>
      <c r="GT1991" s="135"/>
      <c r="GU1991" s="135"/>
      <c r="GV1991" s="135"/>
      <c r="GW1991" s="135"/>
      <c r="GX1991" s="135"/>
      <c r="GY1991" s="135"/>
      <c r="GZ1991" s="135"/>
      <c r="HA1991" s="135"/>
      <c r="HB1991" s="135"/>
      <c r="HC1991" s="135"/>
      <c r="HD1991" s="135"/>
      <c r="HE1991" s="135"/>
      <c r="HF1991" s="135"/>
      <c r="HG1991" s="135"/>
      <c r="HH1991" s="135"/>
      <c r="HI1991" s="135"/>
      <c r="HJ1991" s="135"/>
      <c r="HK1991" s="135"/>
      <c r="HL1991" s="135"/>
      <c r="HM1991" s="135"/>
      <c r="HN1991" s="135"/>
      <c r="HO1991" s="135"/>
      <c r="HP1991" s="135"/>
      <c r="HQ1991" s="135"/>
      <c r="HR1991" s="135"/>
      <c r="HS1991" s="135"/>
      <c r="HT1991" s="135"/>
      <c r="HU1991" s="135"/>
      <c r="HV1991" s="135"/>
      <c r="HW1991" s="135"/>
      <c r="HX1991" s="135"/>
      <c r="HY1991" s="135"/>
      <c r="HZ1991" s="135"/>
      <c r="IA1991" s="135"/>
      <c r="IB1991" s="135"/>
      <c r="IC1991" s="135"/>
      <c r="ID1991" s="135"/>
      <c r="IE1991" s="135"/>
      <c r="IF1991" s="135"/>
      <c r="IG1991" s="135"/>
      <c r="IH1991" s="135"/>
      <c r="II1991" s="135"/>
      <c r="IJ1991" s="135"/>
      <c r="IK1991" s="135"/>
      <c r="IL1991" s="135"/>
      <c r="IM1991" s="135"/>
      <c r="IN1991" s="135"/>
      <c r="IO1991" s="135"/>
      <c r="IP1991" s="135"/>
      <c r="IQ1991" s="135"/>
      <c r="IR1991" s="135"/>
      <c r="IS1991" s="135"/>
      <c r="IT1991" s="135"/>
      <c r="IU1991" s="135"/>
      <c r="IV1991" s="135"/>
      <c r="IW1991" s="135"/>
      <c r="IX1991" s="135"/>
      <c r="IY1991" s="135"/>
      <c r="IZ1991" s="135"/>
      <c r="JA1991" s="135"/>
      <c r="JB1991" s="135"/>
      <c r="JC1991" s="135"/>
      <c r="JD1991" s="135"/>
      <c r="JE1991" s="135"/>
      <c r="JF1991" s="135"/>
      <c r="JG1991" s="135"/>
      <c r="JH1991" s="135"/>
      <c r="JI1991" s="135"/>
    </row>
    <row r="1992" spans="1:269" s="821" customFormat="1" ht="28.5" x14ac:dyDescent="0.25">
      <c r="A1992" s="195"/>
      <c r="B1992" s="195">
        <v>1</v>
      </c>
      <c r="C1992" s="888" t="s">
        <v>467</v>
      </c>
      <c r="D1992" s="155"/>
      <c r="E1992" s="155"/>
      <c r="F1992" s="1674">
        <f t="shared" si="3234"/>
        <v>2725.5</v>
      </c>
      <c r="G1992" s="718">
        <f t="shared" si="3234"/>
        <v>2498.375</v>
      </c>
      <c r="H1992" s="718">
        <f t="shared" si="3234"/>
        <v>2940</v>
      </c>
      <c r="I1992" s="1841">
        <f t="shared" si="3234"/>
        <v>117.6941553242594</v>
      </c>
      <c r="J1992" s="2243"/>
      <c r="K1992" s="2243"/>
      <c r="L1992" s="2244"/>
      <c r="M1992" s="2244"/>
      <c r="N1992" s="2244"/>
      <c r="O1992" s="2244"/>
      <c r="P1992" s="2244"/>
      <c r="Q1992" s="2244"/>
      <c r="R1992" s="718">
        <f t="shared" ref="R1992:AJ1992" si="3331">R1915</f>
        <v>7087.6</v>
      </c>
      <c r="S1992" s="718">
        <f t="shared" ref="S1992:T1992" si="3332">S1915</f>
        <v>7087.6</v>
      </c>
      <c r="T1992" s="718">
        <f t="shared" si="3332"/>
        <v>7087.6</v>
      </c>
      <c r="U1992" s="718">
        <f t="shared" ref="U1992:V1992" si="3333">U1915</f>
        <v>7087.6</v>
      </c>
      <c r="V1992" s="718">
        <f t="shared" si="3333"/>
        <v>7087.6</v>
      </c>
      <c r="W1992" s="718">
        <f t="shared" ref="W1992:X1992" si="3334">W1915</f>
        <v>7087.6</v>
      </c>
      <c r="X1992" s="718">
        <f t="shared" si="3334"/>
        <v>7087.6</v>
      </c>
      <c r="Y1992" s="718">
        <f t="shared" ref="Y1992:Z1992" si="3335">Y1915</f>
        <v>7087.6</v>
      </c>
      <c r="Z1992" s="718">
        <f t="shared" si="3335"/>
        <v>7087.6</v>
      </c>
      <c r="AA1992" s="718">
        <f t="shared" ref="AA1992:AB1992" si="3336">AA1915</f>
        <v>7087.6</v>
      </c>
      <c r="AB1992" s="718">
        <f t="shared" si="3336"/>
        <v>7087.6</v>
      </c>
      <c r="AC1992" s="718">
        <f t="shared" si="3331"/>
        <v>6496.9666666666662</v>
      </c>
      <c r="AD1992" s="2241">
        <f t="shared" si="3331"/>
        <v>7776.3225099999991</v>
      </c>
      <c r="AE1992" s="2241">
        <f t="shared" si="3331"/>
        <v>0</v>
      </c>
      <c r="AF1992" s="2241">
        <f t="shared" si="3331"/>
        <v>0</v>
      </c>
      <c r="AG1992" s="2241">
        <f t="shared" si="3331"/>
        <v>1279.3558433333328</v>
      </c>
      <c r="AH1992" s="2241">
        <f t="shared" si="3331"/>
        <v>0</v>
      </c>
      <c r="AI1992" s="2241">
        <f t="shared" si="3331"/>
        <v>0</v>
      </c>
      <c r="AJ1992" s="2241">
        <f t="shared" si="3331"/>
        <v>7776.3225099999991</v>
      </c>
      <c r="AK1992" s="2019"/>
      <c r="AL1992" s="2608"/>
      <c r="AM1992" s="135"/>
      <c r="AN1992" s="135"/>
      <c r="AO1992" s="135"/>
      <c r="AP1992" s="135"/>
      <c r="AQ1992" s="135"/>
      <c r="AR1992" s="135"/>
      <c r="AS1992" s="135"/>
      <c r="AT1992" s="135"/>
      <c r="AU1992" s="135"/>
      <c r="AV1992" s="135"/>
      <c r="AW1992" s="135"/>
      <c r="AX1992" s="135"/>
      <c r="AY1992" s="135"/>
      <c r="AZ1992" s="135"/>
      <c r="BA1992" s="135"/>
      <c r="BB1992" s="135"/>
      <c r="BC1992" s="135"/>
      <c r="BD1992" s="135"/>
      <c r="BE1992" s="135"/>
      <c r="BF1992" s="135"/>
      <c r="BG1992" s="135"/>
      <c r="BH1992" s="135"/>
      <c r="BI1992" s="135"/>
      <c r="BJ1992" s="135"/>
      <c r="BK1992" s="135"/>
      <c r="BL1992" s="135"/>
      <c r="BM1992" s="135"/>
      <c r="BN1992" s="135"/>
      <c r="BO1992" s="135"/>
      <c r="BP1992" s="135"/>
      <c r="BQ1992" s="135"/>
      <c r="BR1992" s="135"/>
      <c r="BS1992" s="135"/>
      <c r="BT1992" s="135"/>
      <c r="BU1992" s="135"/>
      <c r="BV1992" s="135"/>
      <c r="BW1992" s="135"/>
      <c r="BX1992" s="135"/>
      <c r="BY1992" s="135"/>
      <c r="BZ1992" s="135"/>
      <c r="CA1992" s="135"/>
      <c r="CB1992" s="135"/>
      <c r="CC1992" s="135"/>
      <c r="CD1992" s="135"/>
      <c r="CE1992" s="135"/>
      <c r="CF1992" s="135"/>
      <c r="CG1992" s="135"/>
      <c r="CH1992" s="135"/>
      <c r="CI1992" s="135"/>
      <c r="CJ1992" s="135"/>
      <c r="CK1992" s="135"/>
      <c r="CL1992" s="135"/>
      <c r="CM1992" s="135"/>
      <c r="CN1992" s="135"/>
      <c r="CO1992" s="135"/>
      <c r="CP1992" s="135"/>
      <c r="CQ1992" s="135"/>
      <c r="CR1992" s="135"/>
      <c r="CS1992" s="135"/>
      <c r="CT1992" s="135"/>
      <c r="CU1992" s="135"/>
      <c r="CV1992" s="135"/>
      <c r="CW1992" s="135"/>
      <c r="CX1992" s="135"/>
      <c r="CY1992" s="135"/>
      <c r="CZ1992" s="135"/>
      <c r="DA1992" s="135"/>
      <c r="DB1992" s="135"/>
      <c r="DC1992" s="135"/>
      <c r="DD1992" s="135"/>
      <c r="DE1992" s="135"/>
      <c r="DF1992" s="135"/>
      <c r="DG1992" s="135"/>
      <c r="DH1992" s="135"/>
      <c r="DI1992" s="135"/>
      <c r="DJ1992" s="135"/>
      <c r="DK1992" s="135"/>
      <c r="DL1992" s="135"/>
      <c r="DM1992" s="135"/>
      <c r="DN1992" s="135"/>
      <c r="DO1992" s="135"/>
      <c r="DP1992" s="135"/>
      <c r="DQ1992" s="135"/>
      <c r="DR1992" s="135"/>
      <c r="DS1992" s="135"/>
      <c r="DT1992" s="135"/>
      <c r="DU1992" s="135"/>
      <c r="DV1992" s="135"/>
      <c r="DW1992" s="135"/>
      <c r="DX1992" s="135"/>
      <c r="DY1992" s="135"/>
      <c r="DZ1992" s="135"/>
      <c r="EA1992" s="135"/>
      <c r="EB1992" s="135"/>
      <c r="EC1992" s="135"/>
      <c r="ED1992" s="135"/>
      <c r="EE1992" s="135"/>
      <c r="EF1992" s="135"/>
      <c r="EG1992" s="135"/>
      <c r="EH1992" s="135"/>
      <c r="EI1992" s="135"/>
      <c r="EJ1992" s="135"/>
      <c r="EK1992" s="135"/>
      <c r="EL1992" s="135"/>
      <c r="EM1992" s="135"/>
      <c r="EN1992" s="135"/>
      <c r="EO1992" s="135"/>
      <c r="EP1992" s="135"/>
      <c r="EQ1992" s="135"/>
      <c r="ER1992" s="135"/>
      <c r="ES1992" s="135"/>
      <c r="ET1992" s="135"/>
      <c r="EU1992" s="135"/>
      <c r="EV1992" s="135"/>
      <c r="EW1992" s="135"/>
      <c r="EX1992" s="135"/>
      <c r="EY1992" s="135"/>
      <c r="EZ1992" s="135"/>
      <c r="FA1992" s="135"/>
      <c r="FB1992" s="135"/>
      <c r="FC1992" s="135"/>
      <c r="FD1992" s="135"/>
      <c r="FE1992" s="135"/>
      <c r="FF1992" s="135"/>
      <c r="FG1992" s="135"/>
      <c r="FH1992" s="135"/>
      <c r="FI1992" s="135"/>
      <c r="FJ1992" s="135"/>
      <c r="FK1992" s="135"/>
      <c r="FL1992" s="135"/>
      <c r="FM1992" s="135"/>
      <c r="FN1992" s="135"/>
      <c r="FO1992" s="135"/>
      <c r="FP1992" s="135"/>
      <c r="FQ1992" s="135"/>
      <c r="FR1992" s="135"/>
      <c r="FS1992" s="135"/>
      <c r="FT1992" s="135"/>
      <c r="FU1992" s="135"/>
      <c r="FV1992" s="135"/>
      <c r="FW1992" s="135"/>
      <c r="FX1992" s="135"/>
      <c r="FY1992" s="135"/>
      <c r="FZ1992" s="135"/>
      <c r="GA1992" s="135"/>
      <c r="GB1992" s="135"/>
      <c r="GC1992" s="135"/>
      <c r="GD1992" s="135"/>
      <c r="GE1992" s="135"/>
      <c r="GF1992" s="135"/>
      <c r="GG1992" s="135"/>
      <c r="GH1992" s="135"/>
      <c r="GI1992" s="135"/>
      <c r="GJ1992" s="135"/>
      <c r="GK1992" s="135"/>
      <c r="GL1992" s="135"/>
      <c r="GM1992" s="135"/>
      <c r="GN1992" s="135"/>
      <c r="GO1992" s="135"/>
      <c r="GP1992" s="135"/>
      <c r="GQ1992" s="135"/>
      <c r="GR1992" s="135"/>
      <c r="GS1992" s="135"/>
      <c r="GT1992" s="135"/>
      <c r="GU1992" s="135"/>
      <c r="GV1992" s="135"/>
      <c r="GW1992" s="135"/>
      <c r="GX1992" s="135"/>
      <c r="GY1992" s="135"/>
      <c r="GZ1992" s="135"/>
      <c r="HA1992" s="135"/>
      <c r="HB1992" s="135"/>
      <c r="HC1992" s="135"/>
      <c r="HD1992" s="135"/>
      <c r="HE1992" s="135"/>
      <c r="HF1992" s="135"/>
      <c r="HG1992" s="135"/>
      <c r="HH1992" s="135"/>
      <c r="HI1992" s="135"/>
      <c r="HJ1992" s="135"/>
      <c r="HK1992" s="135"/>
      <c r="HL1992" s="135"/>
      <c r="HM1992" s="135"/>
      <c r="HN1992" s="135"/>
      <c r="HO1992" s="135"/>
      <c r="HP1992" s="135"/>
      <c r="HQ1992" s="135"/>
      <c r="HR1992" s="135"/>
      <c r="HS1992" s="135"/>
      <c r="HT1992" s="135"/>
      <c r="HU1992" s="135"/>
      <c r="HV1992" s="135"/>
      <c r="HW1992" s="135"/>
      <c r="HX1992" s="135"/>
      <c r="HY1992" s="135"/>
      <c r="HZ1992" s="135"/>
      <c r="IA1992" s="135"/>
      <c r="IB1992" s="135"/>
      <c r="IC1992" s="135"/>
      <c r="ID1992" s="135"/>
      <c r="IE1992" s="135"/>
      <c r="IF1992" s="135"/>
      <c r="IG1992" s="135"/>
      <c r="IH1992" s="135"/>
      <c r="II1992" s="135"/>
      <c r="IJ1992" s="135"/>
      <c r="IK1992" s="135"/>
      <c r="IL1992" s="135"/>
      <c r="IM1992" s="135"/>
      <c r="IN1992" s="135"/>
      <c r="IO1992" s="135"/>
      <c r="IP1992" s="135"/>
      <c r="IQ1992" s="135"/>
      <c r="IR1992" s="135"/>
      <c r="IS1992" s="135"/>
      <c r="IT1992" s="135"/>
      <c r="IU1992" s="135"/>
      <c r="IV1992" s="135"/>
      <c r="IW1992" s="135"/>
      <c r="IX1992" s="135"/>
      <c r="IY1992" s="135"/>
      <c r="IZ1992" s="135"/>
      <c r="JA1992" s="135"/>
      <c r="JB1992" s="135"/>
      <c r="JC1992" s="135"/>
      <c r="JD1992" s="135"/>
      <c r="JE1992" s="135"/>
      <c r="JF1992" s="135"/>
      <c r="JG1992" s="135"/>
      <c r="JH1992" s="135"/>
      <c r="JI1992" s="135"/>
    </row>
    <row r="1993" spans="1:269" s="821" customFormat="1" ht="29.25" x14ac:dyDescent="0.25">
      <c r="A1993" s="195">
        <v>1</v>
      </c>
      <c r="B1993" s="195">
        <v>1</v>
      </c>
      <c r="C1993" s="267" t="s">
        <v>311</v>
      </c>
      <c r="D1993" s="155"/>
      <c r="E1993" s="155"/>
      <c r="F1993" s="1674">
        <f t="shared" si="3234"/>
        <v>1914.8936170212764</v>
      </c>
      <c r="G1993" s="718">
        <f t="shared" si="3234"/>
        <v>1755.3191489361702</v>
      </c>
      <c r="H1993" s="718">
        <f t="shared" si="3234"/>
        <v>1651.3308510638296</v>
      </c>
      <c r="I1993" s="1841">
        <f t="shared" si="3234"/>
        <v>94.092925986542994</v>
      </c>
      <c r="J1993" s="2243"/>
      <c r="K1993" s="2243"/>
      <c r="L1993" s="2244"/>
      <c r="M1993" s="2244"/>
      <c r="N1993" s="2244"/>
      <c r="O1993" s="2244"/>
      <c r="P1993" s="2244"/>
      <c r="Q1993" s="2244"/>
      <c r="R1993" s="2459">
        <f t="shared" ref="R1993:AJ1993" si="3337">R1916</f>
        <v>0</v>
      </c>
      <c r="S1993" s="2459">
        <f t="shared" ref="S1993:T1993" si="3338">S1916</f>
        <v>0</v>
      </c>
      <c r="T1993" s="2459">
        <f t="shared" si="3338"/>
        <v>0</v>
      </c>
      <c r="U1993" s="2459">
        <f t="shared" ref="U1993:V1993" si="3339">U1916</f>
        <v>0</v>
      </c>
      <c r="V1993" s="2459">
        <f t="shared" si="3339"/>
        <v>0</v>
      </c>
      <c r="W1993" s="2459">
        <f t="shared" ref="W1993:X1993" si="3340">W1916</f>
        <v>0</v>
      </c>
      <c r="X1993" s="2459">
        <f t="shared" si="3340"/>
        <v>0</v>
      </c>
      <c r="Y1993" s="2459">
        <f t="shared" ref="Y1993:Z1993" si="3341">Y1916</f>
        <v>0</v>
      </c>
      <c r="Z1993" s="2459">
        <f t="shared" si="3341"/>
        <v>0</v>
      </c>
      <c r="AA1993" s="2459">
        <f t="shared" ref="AA1993:AB1993" si="3342">AA1916</f>
        <v>0</v>
      </c>
      <c r="AB1993" s="2459">
        <f t="shared" si="3342"/>
        <v>0</v>
      </c>
      <c r="AC1993" s="2459">
        <f t="shared" si="3337"/>
        <v>0</v>
      </c>
      <c r="AD1993" s="2459">
        <f t="shared" si="3337"/>
        <v>0</v>
      </c>
      <c r="AE1993" s="2460">
        <f t="shared" si="3337"/>
        <v>0</v>
      </c>
      <c r="AF1993" s="2459">
        <f t="shared" si="3337"/>
        <v>0</v>
      </c>
      <c r="AG1993" s="2459">
        <f t="shared" si="3337"/>
        <v>0</v>
      </c>
      <c r="AH1993" s="2461">
        <f t="shared" si="3337"/>
        <v>0</v>
      </c>
      <c r="AI1993" s="2461">
        <f t="shared" si="3337"/>
        <v>0</v>
      </c>
      <c r="AJ1993" s="2459">
        <f t="shared" si="3337"/>
        <v>0</v>
      </c>
      <c r="AK1993" s="2019"/>
      <c r="AL1993" s="2608"/>
      <c r="AM1993" s="135"/>
      <c r="AN1993" s="135"/>
      <c r="AO1993" s="135"/>
      <c r="AP1993" s="135"/>
      <c r="AQ1993" s="135"/>
      <c r="AR1993" s="135"/>
      <c r="AS1993" s="135"/>
      <c r="AT1993" s="135"/>
      <c r="AU1993" s="135"/>
      <c r="AV1993" s="135"/>
      <c r="AW1993" s="135"/>
      <c r="AX1993" s="135"/>
      <c r="AY1993" s="135"/>
      <c r="AZ1993" s="135"/>
      <c r="BA1993" s="135"/>
      <c r="BB1993" s="135"/>
      <c r="BC1993" s="135"/>
      <c r="BD1993" s="135"/>
      <c r="BE1993" s="135"/>
      <c r="BF1993" s="135"/>
      <c r="BG1993" s="135"/>
      <c r="BH1993" s="135"/>
      <c r="BI1993" s="135"/>
      <c r="BJ1993" s="135"/>
      <c r="BK1993" s="135"/>
      <c r="BL1993" s="135"/>
      <c r="BM1993" s="135"/>
      <c r="BN1993" s="135"/>
      <c r="BO1993" s="135"/>
      <c r="BP1993" s="135"/>
      <c r="BQ1993" s="135"/>
      <c r="BR1993" s="135"/>
      <c r="BS1993" s="135"/>
      <c r="BT1993" s="135"/>
      <c r="BU1993" s="135"/>
      <c r="BV1993" s="135"/>
      <c r="BW1993" s="135"/>
      <c r="BX1993" s="135"/>
      <c r="BY1993" s="135"/>
      <c r="BZ1993" s="135"/>
      <c r="CA1993" s="135"/>
      <c r="CB1993" s="135"/>
      <c r="CC1993" s="135"/>
      <c r="CD1993" s="135"/>
      <c r="CE1993" s="135"/>
      <c r="CF1993" s="135"/>
      <c r="CG1993" s="135"/>
      <c r="CH1993" s="135"/>
      <c r="CI1993" s="135"/>
      <c r="CJ1993" s="135"/>
      <c r="CK1993" s="135"/>
      <c r="CL1993" s="135"/>
      <c r="CM1993" s="135"/>
      <c r="CN1993" s="135"/>
      <c r="CO1993" s="135"/>
      <c r="CP1993" s="135"/>
      <c r="CQ1993" s="135"/>
      <c r="CR1993" s="135"/>
      <c r="CS1993" s="135"/>
      <c r="CT1993" s="135"/>
      <c r="CU1993" s="135"/>
      <c r="CV1993" s="135"/>
      <c r="CW1993" s="135"/>
      <c r="CX1993" s="135"/>
      <c r="CY1993" s="135"/>
      <c r="CZ1993" s="135"/>
      <c r="DA1993" s="135"/>
      <c r="DB1993" s="135"/>
      <c r="DC1993" s="135"/>
      <c r="DD1993" s="135"/>
      <c r="DE1993" s="135"/>
      <c r="DF1993" s="135"/>
      <c r="DG1993" s="135"/>
      <c r="DH1993" s="135"/>
      <c r="DI1993" s="135"/>
      <c r="DJ1993" s="135"/>
      <c r="DK1993" s="135"/>
      <c r="DL1993" s="135"/>
      <c r="DM1993" s="135"/>
      <c r="DN1993" s="135"/>
      <c r="DO1993" s="135"/>
      <c r="DP1993" s="135"/>
      <c r="DQ1993" s="135"/>
      <c r="DR1993" s="135"/>
      <c r="DS1993" s="135"/>
      <c r="DT1993" s="135"/>
      <c r="DU1993" s="135"/>
      <c r="DV1993" s="135"/>
      <c r="DW1993" s="135"/>
      <c r="DX1993" s="135"/>
      <c r="DY1993" s="135"/>
      <c r="DZ1993" s="135"/>
      <c r="EA1993" s="135"/>
      <c r="EB1993" s="135"/>
      <c r="EC1993" s="135"/>
      <c r="ED1993" s="135"/>
      <c r="EE1993" s="135"/>
      <c r="EF1993" s="135"/>
      <c r="EG1993" s="135"/>
      <c r="EH1993" s="135"/>
      <c r="EI1993" s="135"/>
      <c r="EJ1993" s="135"/>
      <c r="EK1993" s="135"/>
      <c r="EL1993" s="135"/>
      <c r="EM1993" s="135"/>
      <c r="EN1993" s="135"/>
      <c r="EO1993" s="135"/>
      <c r="EP1993" s="135"/>
      <c r="EQ1993" s="135"/>
      <c r="ER1993" s="135"/>
      <c r="ES1993" s="135"/>
      <c r="ET1993" s="135"/>
      <c r="EU1993" s="135"/>
      <c r="EV1993" s="135"/>
      <c r="EW1993" s="135"/>
      <c r="EX1993" s="135"/>
      <c r="EY1993" s="135"/>
      <c r="EZ1993" s="135"/>
      <c r="FA1993" s="135"/>
      <c r="FB1993" s="135"/>
      <c r="FC1993" s="135"/>
      <c r="FD1993" s="135"/>
      <c r="FE1993" s="135"/>
      <c r="FF1993" s="135"/>
      <c r="FG1993" s="135"/>
      <c r="FH1993" s="135"/>
      <c r="FI1993" s="135"/>
      <c r="FJ1993" s="135"/>
      <c r="FK1993" s="135"/>
      <c r="FL1993" s="135"/>
      <c r="FM1993" s="135"/>
      <c r="FN1993" s="135"/>
      <c r="FO1993" s="135"/>
      <c r="FP1993" s="135"/>
      <c r="FQ1993" s="135"/>
      <c r="FR1993" s="135"/>
      <c r="FS1993" s="135"/>
      <c r="FT1993" s="135"/>
      <c r="FU1993" s="135"/>
      <c r="FV1993" s="135"/>
      <c r="FW1993" s="135"/>
      <c r="FX1993" s="135"/>
      <c r="FY1993" s="135"/>
      <c r="FZ1993" s="135"/>
      <c r="GA1993" s="135"/>
      <c r="GB1993" s="135"/>
      <c r="GC1993" s="135"/>
      <c r="GD1993" s="135"/>
      <c r="GE1993" s="135"/>
      <c r="GF1993" s="135"/>
      <c r="GG1993" s="135"/>
      <c r="GH1993" s="135"/>
      <c r="GI1993" s="135"/>
      <c r="GJ1993" s="135"/>
      <c r="GK1993" s="135"/>
      <c r="GL1993" s="135"/>
      <c r="GM1993" s="135"/>
      <c r="GN1993" s="135"/>
      <c r="GO1993" s="135"/>
      <c r="GP1993" s="135"/>
      <c r="GQ1993" s="135"/>
      <c r="GR1993" s="135"/>
      <c r="GS1993" s="135"/>
      <c r="GT1993" s="135"/>
      <c r="GU1993" s="135"/>
      <c r="GV1993" s="135"/>
      <c r="GW1993" s="135"/>
      <c r="GX1993" s="135"/>
      <c r="GY1993" s="135"/>
      <c r="GZ1993" s="135"/>
      <c r="HA1993" s="135"/>
      <c r="HB1993" s="135"/>
      <c r="HC1993" s="135"/>
      <c r="HD1993" s="135"/>
      <c r="HE1993" s="135"/>
      <c r="HF1993" s="135"/>
      <c r="HG1993" s="135"/>
      <c r="HH1993" s="135"/>
      <c r="HI1993" s="135"/>
      <c r="HJ1993" s="135"/>
      <c r="HK1993" s="135"/>
      <c r="HL1993" s="135"/>
      <c r="HM1993" s="135"/>
      <c r="HN1993" s="135"/>
      <c r="HO1993" s="135"/>
      <c r="HP1993" s="135"/>
      <c r="HQ1993" s="135"/>
      <c r="HR1993" s="135"/>
      <c r="HS1993" s="135"/>
      <c r="HT1993" s="135"/>
      <c r="HU1993" s="135"/>
      <c r="HV1993" s="135"/>
      <c r="HW1993" s="135"/>
      <c r="HX1993" s="135"/>
      <c r="HY1993" s="135"/>
      <c r="HZ1993" s="135"/>
      <c r="IA1993" s="135"/>
      <c r="IB1993" s="135"/>
      <c r="IC1993" s="135"/>
      <c r="ID1993" s="135"/>
      <c r="IE1993" s="135"/>
      <c r="IF1993" s="135"/>
      <c r="IG1993" s="135"/>
      <c r="IH1993" s="135"/>
      <c r="II1993" s="135"/>
      <c r="IJ1993" s="135"/>
      <c r="IK1993" s="135"/>
      <c r="IL1993" s="135"/>
      <c r="IM1993" s="135"/>
      <c r="IN1993" s="135"/>
      <c r="IO1993" s="135"/>
      <c r="IP1993" s="135"/>
      <c r="IQ1993" s="135"/>
      <c r="IR1993" s="135"/>
      <c r="IS1993" s="135"/>
      <c r="IT1993" s="135"/>
      <c r="IU1993" s="135"/>
      <c r="IV1993" s="135"/>
      <c r="IW1993" s="135"/>
      <c r="IX1993" s="135"/>
      <c r="IY1993" s="135"/>
      <c r="IZ1993" s="135"/>
      <c r="JA1993" s="135"/>
      <c r="JB1993" s="135"/>
      <c r="JC1993" s="135"/>
      <c r="JD1993" s="135"/>
      <c r="JE1993" s="135"/>
      <c r="JF1993" s="135"/>
      <c r="JG1993" s="135"/>
      <c r="JH1993" s="135"/>
      <c r="JI1993" s="135"/>
    </row>
    <row r="1994" spans="1:269" s="821" customFormat="1" x14ac:dyDescent="0.25">
      <c r="A1994" s="195"/>
      <c r="B1994" s="195">
        <v>1</v>
      </c>
      <c r="C1994" s="267" t="s">
        <v>319</v>
      </c>
      <c r="D1994" s="155"/>
      <c r="E1994" s="155"/>
      <c r="F1994" s="1674">
        <f t="shared" si="3234"/>
        <v>0</v>
      </c>
      <c r="G1994" s="718">
        <f t="shared" si="3234"/>
        <v>0</v>
      </c>
      <c r="H1994" s="718">
        <f t="shared" si="3234"/>
        <v>0</v>
      </c>
      <c r="I1994" s="1841">
        <f t="shared" si="3234"/>
        <v>0</v>
      </c>
      <c r="J1994" s="2243"/>
      <c r="K1994" s="2243"/>
      <c r="L1994" s="2244"/>
      <c r="M1994" s="2244"/>
      <c r="N1994" s="2244"/>
      <c r="O1994" s="2244"/>
      <c r="P1994" s="2244"/>
      <c r="Q1994" s="2244"/>
      <c r="R1994" s="2459">
        <f t="shared" ref="R1994:AJ1994" si="3343">R1917</f>
        <v>0</v>
      </c>
      <c r="S1994" s="2459">
        <f t="shared" ref="S1994:T1994" si="3344">S1917</f>
        <v>0</v>
      </c>
      <c r="T1994" s="2459">
        <f t="shared" si="3344"/>
        <v>0</v>
      </c>
      <c r="U1994" s="2459">
        <f t="shared" ref="U1994:V1994" si="3345">U1917</f>
        <v>0</v>
      </c>
      <c r="V1994" s="2459">
        <f t="shared" si="3345"/>
        <v>0</v>
      </c>
      <c r="W1994" s="2459">
        <f t="shared" ref="W1994:X1994" si="3346">W1917</f>
        <v>0</v>
      </c>
      <c r="X1994" s="2459">
        <f t="shared" si="3346"/>
        <v>0</v>
      </c>
      <c r="Y1994" s="2459">
        <f t="shared" ref="Y1994:Z1994" si="3347">Y1917</f>
        <v>0</v>
      </c>
      <c r="Z1994" s="2459">
        <f t="shared" si="3347"/>
        <v>0</v>
      </c>
      <c r="AA1994" s="2459">
        <f t="shared" ref="AA1994:AB1994" si="3348">AA1917</f>
        <v>0</v>
      </c>
      <c r="AB1994" s="2459">
        <f t="shared" si="3348"/>
        <v>0</v>
      </c>
      <c r="AC1994" s="2459">
        <f t="shared" si="3343"/>
        <v>0</v>
      </c>
      <c r="AD1994" s="2459">
        <f t="shared" si="3343"/>
        <v>0</v>
      </c>
      <c r="AE1994" s="2460">
        <f t="shared" si="3343"/>
        <v>0</v>
      </c>
      <c r="AF1994" s="2459">
        <f t="shared" si="3343"/>
        <v>0</v>
      </c>
      <c r="AG1994" s="2459">
        <f t="shared" si="3343"/>
        <v>0</v>
      </c>
      <c r="AH1994" s="2461">
        <f t="shared" si="3343"/>
        <v>0</v>
      </c>
      <c r="AI1994" s="2461">
        <f t="shared" si="3343"/>
        <v>0</v>
      </c>
      <c r="AJ1994" s="2459">
        <f t="shared" si="3343"/>
        <v>0</v>
      </c>
      <c r="AK1994" s="2019"/>
      <c r="AL1994" s="2608"/>
      <c r="AM1994" s="135"/>
      <c r="AN1994" s="135"/>
      <c r="AO1994" s="135"/>
      <c r="AP1994" s="135"/>
      <c r="AQ1994" s="135"/>
      <c r="AR1994" s="135"/>
      <c r="AS1994" s="135"/>
      <c r="AT1994" s="135"/>
      <c r="AU1994" s="135"/>
      <c r="AV1994" s="135"/>
      <c r="AW1994" s="135"/>
      <c r="AX1994" s="135"/>
      <c r="AY1994" s="135"/>
      <c r="AZ1994" s="135"/>
      <c r="BA1994" s="135"/>
      <c r="BB1994" s="135"/>
      <c r="BC1994" s="135"/>
      <c r="BD1994" s="135"/>
      <c r="BE1994" s="135"/>
      <c r="BF1994" s="135"/>
      <c r="BG1994" s="135"/>
      <c r="BH1994" s="135"/>
      <c r="BI1994" s="135"/>
      <c r="BJ1994" s="135"/>
      <c r="BK1994" s="135"/>
      <c r="BL1994" s="135"/>
      <c r="BM1994" s="135"/>
      <c r="BN1994" s="135"/>
      <c r="BO1994" s="135"/>
      <c r="BP1994" s="135"/>
      <c r="BQ1994" s="135"/>
      <c r="BR1994" s="135"/>
      <c r="BS1994" s="135"/>
      <c r="BT1994" s="135"/>
      <c r="BU1994" s="135"/>
      <c r="BV1994" s="135"/>
      <c r="BW1994" s="135"/>
      <c r="BX1994" s="135"/>
      <c r="BY1994" s="135"/>
      <c r="BZ1994" s="135"/>
      <c r="CA1994" s="135"/>
      <c r="CB1994" s="135"/>
      <c r="CC1994" s="135"/>
      <c r="CD1994" s="135"/>
      <c r="CE1994" s="135"/>
      <c r="CF1994" s="135"/>
      <c r="CG1994" s="135"/>
      <c r="CH1994" s="135"/>
      <c r="CI1994" s="135"/>
      <c r="CJ1994" s="135"/>
      <c r="CK1994" s="135"/>
      <c r="CL1994" s="135"/>
      <c r="CM1994" s="135"/>
      <c r="CN1994" s="135"/>
      <c r="CO1994" s="135"/>
      <c r="CP1994" s="135"/>
      <c r="CQ1994" s="135"/>
      <c r="CR1994" s="135"/>
      <c r="CS1994" s="135"/>
      <c r="CT1994" s="135"/>
      <c r="CU1994" s="135"/>
      <c r="CV1994" s="135"/>
      <c r="CW1994" s="135"/>
      <c r="CX1994" s="135"/>
      <c r="CY1994" s="135"/>
      <c r="CZ1994" s="135"/>
      <c r="DA1994" s="135"/>
      <c r="DB1994" s="135"/>
      <c r="DC1994" s="135"/>
      <c r="DD1994" s="135"/>
      <c r="DE1994" s="135"/>
      <c r="DF1994" s="135"/>
      <c r="DG1994" s="135"/>
      <c r="DH1994" s="135"/>
      <c r="DI1994" s="135"/>
      <c r="DJ1994" s="135"/>
      <c r="DK1994" s="135"/>
      <c r="DL1994" s="135"/>
      <c r="DM1994" s="135"/>
      <c r="DN1994" s="135"/>
      <c r="DO1994" s="135"/>
      <c r="DP1994" s="135"/>
      <c r="DQ1994" s="135"/>
      <c r="DR1994" s="135"/>
      <c r="DS1994" s="135"/>
      <c r="DT1994" s="135"/>
      <c r="DU1994" s="135"/>
      <c r="DV1994" s="135"/>
      <c r="DW1994" s="135"/>
      <c r="DX1994" s="135"/>
      <c r="DY1994" s="135"/>
      <c r="DZ1994" s="135"/>
      <c r="EA1994" s="135"/>
      <c r="EB1994" s="135"/>
      <c r="EC1994" s="135"/>
      <c r="ED1994" s="135"/>
      <c r="EE1994" s="135"/>
      <c r="EF1994" s="135"/>
      <c r="EG1994" s="135"/>
      <c r="EH1994" s="135"/>
      <c r="EI1994" s="135"/>
      <c r="EJ1994" s="135"/>
      <c r="EK1994" s="135"/>
      <c r="EL1994" s="135"/>
      <c r="EM1994" s="135"/>
      <c r="EN1994" s="135"/>
      <c r="EO1994" s="135"/>
      <c r="EP1994" s="135"/>
      <c r="EQ1994" s="135"/>
      <c r="ER1994" s="135"/>
      <c r="ES1994" s="135"/>
      <c r="ET1994" s="135"/>
      <c r="EU1994" s="135"/>
      <c r="EV1994" s="135"/>
      <c r="EW1994" s="135"/>
      <c r="EX1994" s="135"/>
      <c r="EY1994" s="135"/>
      <c r="EZ1994" s="135"/>
      <c r="FA1994" s="135"/>
      <c r="FB1994" s="135"/>
      <c r="FC1994" s="135"/>
      <c r="FD1994" s="135"/>
      <c r="FE1994" s="135"/>
      <c r="FF1994" s="135"/>
      <c r="FG1994" s="135"/>
      <c r="FH1994" s="135"/>
      <c r="FI1994" s="135"/>
      <c r="FJ1994" s="135"/>
      <c r="FK1994" s="135"/>
      <c r="FL1994" s="135"/>
      <c r="FM1994" s="135"/>
      <c r="FN1994" s="135"/>
      <c r="FO1994" s="135"/>
      <c r="FP1994" s="135"/>
      <c r="FQ1994" s="135"/>
      <c r="FR1994" s="135"/>
      <c r="FS1994" s="135"/>
      <c r="FT1994" s="135"/>
      <c r="FU1994" s="135"/>
      <c r="FV1994" s="135"/>
      <c r="FW1994" s="135"/>
      <c r="FX1994" s="135"/>
      <c r="FY1994" s="135"/>
      <c r="FZ1994" s="135"/>
      <c r="GA1994" s="135"/>
      <c r="GB1994" s="135"/>
      <c r="GC1994" s="135"/>
      <c r="GD1994" s="135"/>
      <c r="GE1994" s="135"/>
      <c r="GF1994" s="135"/>
      <c r="GG1994" s="135"/>
      <c r="GH1994" s="135"/>
      <c r="GI1994" s="135"/>
      <c r="GJ1994" s="135"/>
      <c r="GK1994" s="135"/>
      <c r="GL1994" s="135"/>
      <c r="GM1994" s="135"/>
      <c r="GN1994" s="135"/>
      <c r="GO1994" s="135"/>
      <c r="GP1994" s="135"/>
      <c r="GQ1994" s="135"/>
      <c r="GR1994" s="135"/>
      <c r="GS1994" s="135"/>
      <c r="GT1994" s="135"/>
      <c r="GU1994" s="135"/>
      <c r="GV1994" s="135"/>
      <c r="GW1994" s="135"/>
      <c r="GX1994" s="135"/>
      <c r="GY1994" s="135"/>
      <c r="GZ1994" s="135"/>
      <c r="HA1994" s="135"/>
      <c r="HB1994" s="135"/>
      <c r="HC1994" s="135"/>
      <c r="HD1994" s="135"/>
      <c r="HE1994" s="135"/>
      <c r="HF1994" s="135"/>
      <c r="HG1994" s="135"/>
      <c r="HH1994" s="135"/>
      <c r="HI1994" s="135"/>
      <c r="HJ1994" s="135"/>
      <c r="HK1994" s="135"/>
      <c r="HL1994" s="135"/>
      <c r="HM1994" s="135"/>
      <c r="HN1994" s="135"/>
      <c r="HO1994" s="135"/>
      <c r="HP1994" s="135"/>
      <c r="HQ1994" s="135"/>
      <c r="HR1994" s="135"/>
      <c r="HS1994" s="135"/>
      <c r="HT1994" s="135"/>
      <c r="HU1994" s="135"/>
      <c r="HV1994" s="135"/>
      <c r="HW1994" s="135"/>
      <c r="HX1994" s="135"/>
      <c r="HY1994" s="135"/>
      <c r="HZ1994" s="135"/>
      <c r="IA1994" s="135"/>
      <c r="IB1994" s="135"/>
      <c r="IC1994" s="135"/>
      <c r="ID1994" s="135"/>
      <c r="IE1994" s="135"/>
      <c r="IF1994" s="135"/>
      <c r="IG1994" s="135"/>
      <c r="IH1994" s="135"/>
      <c r="II1994" s="135"/>
      <c r="IJ1994" s="135"/>
      <c r="IK1994" s="135"/>
      <c r="IL1994" s="135"/>
      <c r="IM1994" s="135"/>
      <c r="IN1994" s="135"/>
      <c r="IO1994" s="135"/>
      <c r="IP1994" s="135"/>
      <c r="IQ1994" s="135"/>
      <c r="IR1994" s="135"/>
      <c r="IS1994" s="135"/>
      <c r="IT1994" s="135"/>
      <c r="IU1994" s="135"/>
      <c r="IV1994" s="135"/>
      <c r="IW1994" s="135"/>
      <c r="IX1994" s="135"/>
      <c r="IY1994" s="135"/>
      <c r="IZ1994" s="135"/>
      <c r="JA1994" s="135"/>
      <c r="JB1994" s="135"/>
      <c r="JC1994" s="135"/>
      <c r="JD1994" s="135"/>
      <c r="JE1994" s="135"/>
      <c r="JF1994" s="135"/>
      <c r="JG1994" s="135"/>
      <c r="JH1994" s="135"/>
      <c r="JI1994" s="135"/>
    </row>
    <row r="1995" spans="1:269" s="821" customFormat="1" x14ac:dyDescent="0.25">
      <c r="A1995" s="195"/>
      <c r="B1995" s="195">
        <v>1</v>
      </c>
      <c r="C1995" s="155" t="s">
        <v>320</v>
      </c>
      <c r="D1995" s="155"/>
      <c r="E1995" s="155"/>
      <c r="F1995" s="1674">
        <f t="shared" si="3234"/>
        <v>1914.8936170212764</v>
      </c>
      <c r="G1995" s="1674">
        <f t="shared" si="3234"/>
        <v>1755.3191489361702</v>
      </c>
      <c r="H1995" s="1674">
        <f t="shared" si="3234"/>
        <v>1651.3308510638296</v>
      </c>
      <c r="I1995" s="1841">
        <f t="shared" si="3234"/>
        <v>94.092925986542994</v>
      </c>
      <c r="J1995" s="2243"/>
      <c r="K1995" s="2243"/>
      <c r="L1995" s="2244"/>
      <c r="M1995" s="2244"/>
      <c r="N1995" s="2244"/>
      <c r="O1995" s="2244"/>
      <c r="P1995" s="2244"/>
      <c r="Q1995" s="2244"/>
      <c r="R1995" s="2459">
        <f t="shared" ref="R1995:AJ1995" si="3349">R1918</f>
        <v>0</v>
      </c>
      <c r="S1995" s="2459">
        <f t="shared" ref="S1995:T1995" si="3350">S1918</f>
        <v>0</v>
      </c>
      <c r="T1995" s="2459">
        <f t="shared" si="3350"/>
        <v>0</v>
      </c>
      <c r="U1995" s="2459">
        <f t="shared" ref="U1995:V1995" si="3351">U1918</f>
        <v>0</v>
      </c>
      <c r="V1995" s="2459">
        <f t="shared" si="3351"/>
        <v>0</v>
      </c>
      <c r="W1995" s="2459">
        <f t="shared" ref="W1995:X1995" si="3352">W1918</f>
        <v>0</v>
      </c>
      <c r="X1995" s="2459">
        <f t="shared" si="3352"/>
        <v>0</v>
      </c>
      <c r="Y1995" s="2459">
        <f t="shared" ref="Y1995:Z1995" si="3353">Y1918</f>
        <v>0</v>
      </c>
      <c r="Z1995" s="2459">
        <f t="shared" si="3353"/>
        <v>0</v>
      </c>
      <c r="AA1995" s="2459">
        <f t="shared" ref="AA1995:AB1995" si="3354">AA1918</f>
        <v>0</v>
      </c>
      <c r="AB1995" s="2459">
        <f t="shared" si="3354"/>
        <v>0</v>
      </c>
      <c r="AC1995" s="2459">
        <f t="shared" si="3349"/>
        <v>0</v>
      </c>
      <c r="AD1995" s="2459">
        <f t="shared" si="3349"/>
        <v>0</v>
      </c>
      <c r="AE1995" s="2460">
        <f t="shared" si="3349"/>
        <v>0</v>
      </c>
      <c r="AF1995" s="2459">
        <f t="shared" si="3349"/>
        <v>0</v>
      </c>
      <c r="AG1995" s="2459">
        <f t="shared" si="3349"/>
        <v>0</v>
      </c>
      <c r="AH1995" s="2461">
        <f t="shared" si="3349"/>
        <v>0</v>
      </c>
      <c r="AI1995" s="2461">
        <f t="shared" si="3349"/>
        <v>0</v>
      </c>
      <c r="AJ1995" s="2459">
        <f t="shared" si="3349"/>
        <v>0</v>
      </c>
      <c r="AK1995" s="2019"/>
      <c r="AL1995" s="2608"/>
      <c r="AM1995" s="135"/>
      <c r="AN1995" s="135"/>
      <c r="AO1995" s="135"/>
      <c r="AP1995" s="135"/>
      <c r="AQ1995" s="135"/>
      <c r="AR1995" s="135"/>
      <c r="AS1995" s="135"/>
      <c r="AT1995" s="135"/>
      <c r="AU1995" s="135"/>
      <c r="AV1995" s="135"/>
      <c r="AW1995" s="135"/>
      <c r="AX1995" s="135"/>
      <c r="AY1995" s="135"/>
      <c r="AZ1995" s="135"/>
      <c r="BA1995" s="135"/>
      <c r="BB1995" s="135"/>
      <c r="BC1995" s="135"/>
      <c r="BD1995" s="135"/>
      <c r="BE1995" s="135"/>
      <c r="BF1995" s="135"/>
      <c r="BG1995" s="135"/>
      <c r="BH1995" s="135"/>
      <c r="BI1995" s="135"/>
      <c r="BJ1995" s="135"/>
      <c r="BK1995" s="135"/>
      <c r="BL1995" s="135"/>
      <c r="BM1995" s="135"/>
      <c r="BN1995" s="135"/>
      <c r="BO1995" s="135"/>
      <c r="BP1995" s="135"/>
      <c r="BQ1995" s="135"/>
      <c r="BR1995" s="135"/>
      <c r="BS1995" s="135"/>
      <c r="BT1995" s="135"/>
      <c r="BU1995" s="135"/>
      <c r="BV1995" s="135"/>
      <c r="BW1995" s="135"/>
      <c r="BX1995" s="135"/>
      <c r="BY1995" s="135"/>
      <c r="BZ1995" s="135"/>
      <c r="CA1995" s="135"/>
      <c r="CB1995" s="135"/>
      <c r="CC1995" s="135"/>
      <c r="CD1995" s="135"/>
      <c r="CE1995" s="135"/>
      <c r="CF1995" s="135"/>
      <c r="CG1995" s="135"/>
      <c r="CH1995" s="135"/>
      <c r="CI1995" s="135"/>
      <c r="CJ1995" s="135"/>
      <c r="CK1995" s="135"/>
      <c r="CL1995" s="135"/>
      <c r="CM1995" s="135"/>
      <c r="CN1995" s="135"/>
      <c r="CO1995" s="135"/>
      <c r="CP1995" s="135"/>
      <c r="CQ1995" s="135"/>
      <c r="CR1995" s="135"/>
      <c r="CS1995" s="135"/>
      <c r="CT1995" s="135"/>
      <c r="CU1995" s="135"/>
      <c r="CV1995" s="135"/>
      <c r="CW1995" s="135"/>
      <c r="CX1995" s="135"/>
      <c r="CY1995" s="135"/>
      <c r="CZ1995" s="135"/>
      <c r="DA1995" s="135"/>
      <c r="DB1995" s="135"/>
      <c r="DC1995" s="135"/>
      <c r="DD1995" s="135"/>
      <c r="DE1995" s="135"/>
      <c r="DF1995" s="135"/>
      <c r="DG1995" s="135"/>
      <c r="DH1995" s="135"/>
      <c r="DI1995" s="135"/>
      <c r="DJ1995" s="135"/>
      <c r="DK1995" s="135"/>
      <c r="DL1995" s="135"/>
      <c r="DM1995" s="135"/>
      <c r="DN1995" s="135"/>
      <c r="DO1995" s="135"/>
      <c r="DP1995" s="135"/>
      <c r="DQ1995" s="135"/>
      <c r="DR1995" s="135"/>
      <c r="DS1995" s="135"/>
      <c r="DT1995" s="135"/>
      <c r="DU1995" s="135"/>
      <c r="DV1995" s="135"/>
      <c r="DW1995" s="135"/>
      <c r="DX1995" s="135"/>
      <c r="DY1995" s="135"/>
      <c r="DZ1995" s="135"/>
      <c r="EA1995" s="135"/>
      <c r="EB1995" s="135"/>
      <c r="EC1995" s="135"/>
      <c r="ED1995" s="135"/>
      <c r="EE1995" s="135"/>
      <c r="EF1995" s="135"/>
      <c r="EG1995" s="135"/>
      <c r="EH1995" s="135"/>
      <c r="EI1995" s="135"/>
      <c r="EJ1995" s="135"/>
      <c r="EK1995" s="135"/>
      <c r="EL1995" s="135"/>
      <c r="EM1995" s="135"/>
      <c r="EN1995" s="135"/>
      <c r="EO1995" s="135"/>
      <c r="EP1995" s="135"/>
      <c r="EQ1995" s="135"/>
      <c r="ER1995" s="135"/>
      <c r="ES1995" s="135"/>
      <c r="ET1995" s="135"/>
      <c r="EU1995" s="135"/>
      <c r="EV1995" s="135"/>
      <c r="EW1995" s="135"/>
      <c r="EX1995" s="135"/>
      <c r="EY1995" s="135"/>
      <c r="EZ1995" s="135"/>
      <c r="FA1995" s="135"/>
      <c r="FB1995" s="135"/>
      <c r="FC1995" s="135"/>
      <c r="FD1995" s="135"/>
      <c r="FE1995" s="135"/>
      <c r="FF1995" s="135"/>
      <c r="FG1995" s="135"/>
      <c r="FH1995" s="135"/>
      <c r="FI1995" s="135"/>
      <c r="FJ1995" s="135"/>
      <c r="FK1995" s="135"/>
      <c r="FL1995" s="135"/>
      <c r="FM1995" s="135"/>
      <c r="FN1995" s="135"/>
      <c r="FO1995" s="135"/>
      <c r="FP1995" s="135"/>
      <c r="FQ1995" s="135"/>
      <c r="FR1995" s="135"/>
      <c r="FS1995" s="135"/>
      <c r="FT1995" s="135"/>
      <c r="FU1995" s="135"/>
      <c r="FV1995" s="135"/>
      <c r="FW1995" s="135"/>
      <c r="FX1995" s="135"/>
      <c r="FY1995" s="135"/>
      <c r="FZ1995" s="135"/>
      <c r="GA1995" s="135"/>
      <c r="GB1995" s="135"/>
      <c r="GC1995" s="135"/>
      <c r="GD1995" s="135"/>
      <c r="GE1995" s="135"/>
      <c r="GF1995" s="135"/>
      <c r="GG1995" s="135"/>
      <c r="GH1995" s="135"/>
      <c r="GI1995" s="135"/>
      <c r="GJ1995" s="135"/>
      <c r="GK1995" s="135"/>
      <c r="GL1995" s="135"/>
      <c r="GM1995" s="135"/>
      <c r="GN1995" s="135"/>
      <c r="GO1995" s="135"/>
      <c r="GP1995" s="135"/>
      <c r="GQ1995" s="135"/>
      <c r="GR1995" s="135"/>
      <c r="GS1995" s="135"/>
      <c r="GT1995" s="135"/>
      <c r="GU1995" s="135"/>
      <c r="GV1995" s="135"/>
      <c r="GW1995" s="135"/>
      <c r="GX1995" s="135"/>
      <c r="GY1995" s="135"/>
      <c r="GZ1995" s="135"/>
      <c r="HA1995" s="135"/>
      <c r="HB1995" s="135"/>
      <c r="HC1995" s="135"/>
      <c r="HD1995" s="135"/>
      <c r="HE1995" s="135"/>
      <c r="HF1995" s="135"/>
      <c r="HG1995" s="135"/>
      <c r="HH1995" s="135"/>
      <c r="HI1995" s="135"/>
      <c r="HJ1995" s="135"/>
      <c r="HK1995" s="135"/>
      <c r="HL1995" s="135"/>
      <c r="HM1995" s="135"/>
      <c r="HN1995" s="135"/>
      <c r="HO1995" s="135"/>
      <c r="HP1995" s="135"/>
      <c r="HQ1995" s="135"/>
      <c r="HR1995" s="135"/>
      <c r="HS1995" s="135"/>
      <c r="HT1995" s="135"/>
      <c r="HU1995" s="135"/>
      <c r="HV1995" s="135"/>
      <c r="HW1995" s="135"/>
      <c r="HX1995" s="135"/>
      <c r="HY1995" s="135"/>
      <c r="HZ1995" s="135"/>
      <c r="IA1995" s="135"/>
      <c r="IB1995" s="135"/>
      <c r="IC1995" s="135"/>
      <c r="ID1995" s="135"/>
      <c r="IE1995" s="135"/>
      <c r="IF1995" s="135"/>
      <c r="IG1995" s="135"/>
      <c r="IH1995" s="135"/>
      <c r="II1995" s="135"/>
      <c r="IJ1995" s="135"/>
      <c r="IK1995" s="135"/>
      <c r="IL1995" s="135"/>
      <c r="IM1995" s="135"/>
      <c r="IN1995" s="135"/>
      <c r="IO1995" s="135"/>
      <c r="IP1995" s="135"/>
      <c r="IQ1995" s="135"/>
      <c r="IR1995" s="135"/>
      <c r="IS1995" s="135"/>
      <c r="IT1995" s="135"/>
      <c r="IU1995" s="135"/>
      <c r="IV1995" s="135"/>
      <c r="IW1995" s="135"/>
      <c r="IX1995" s="135"/>
      <c r="IY1995" s="135"/>
      <c r="IZ1995" s="135"/>
      <c r="JA1995" s="135"/>
      <c r="JB1995" s="135"/>
      <c r="JC1995" s="135"/>
      <c r="JD1995" s="135"/>
      <c r="JE1995" s="135"/>
      <c r="JF1995" s="135"/>
      <c r="JG1995" s="135"/>
      <c r="JH1995" s="135"/>
      <c r="JI1995" s="135"/>
    </row>
    <row r="1996" spans="1:269" s="821" customFormat="1" x14ac:dyDescent="0.25">
      <c r="A1996" s="195"/>
      <c r="B1996" s="195">
        <v>1</v>
      </c>
      <c r="C1996" s="272" t="s">
        <v>321</v>
      </c>
      <c r="D1996" s="155"/>
      <c r="E1996" s="155"/>
      <c r="F1996" s="1674">
        <f t="shared" si="3234"/>
        <v>18000</v>
      </c>
      <c r="G1996" s="718">
        <f t="shared" si="3234"/>
        <v>16500</v>
      </c>
      <c r="H1996" s="718">
        <f t="shared" si="3234"/>
        <v>15522.509999999998</v>
      </c>
      <c r="I1996" s="1841">
        <f t="shared" si="3234"/>
        <v>94.075818181818178</v>
      </c>
      <c r="J1996" s="2243"/>
      <c r="K1996" s="2243"/>
      <c r="L1996" s="2244"/>
      <c r="M1996" s="2244"/>
      <c r="N1996" s="2244"/>
      <c r="O1996" s="2244"/>
      <c r="P1996" s="2244"/>
      <c r="Q1996" s="2244"/>
      <c r="R1996" s="2459">
        <f t="shared" ref="R1996:AJ1996" si="3355">R1919</f>
        <v>0</v>
      </c>
      <c r="S1996" s="2459">
        <f t="shared" ref="S1996:T1996" si="3356">S1919</f>
        <v>0</v>
      </c>
      <c r="T1996" s="2459">
        <f t="shared" si="3356"/>
        <v>0</v>
      </c>
      <c r="U1996" s="2459">
        <f t="shared" ref="U1996:V1996" si="3357">U1919</f>
        <v>0</v>
      </c>
      <c r="V1996" s="2459">
        <f t="shared" si="3357"/>
        <v>0</v>
      </c>
      <c r="W1996" s="2459">
        <f t="shared" ref="W1996:X1996" si="3358">W1919</f>
        <v>0</v>
      </c>
      <c r="X1996" s="2459">
        <f t="shared" si="3358"/>
        <v>0</v>
      </c>
      <c r="Y1996" s="2459">
        <f t="shared" ref="Y1996:Z1996" si="3359">Y1919</f>
        <v>0</v>
      </c>
      <c r="Z1996" s="2459">
        <f t="shared" si="3359"/>
        <v>0</v>
      </c>
      <c r="AA1996" s="2459">
        <f t="shared" ref="AA1996:AB1996" si="3360">AA1919</f>
        <v>0</v>
      </c>
      <c r="AB1996" s="2459">
        <f t="shared" si="3360"/>
        <v>0</v>
      </c>
      <c r="AC1996" s="2459">
        <f t="shared" si="3355"/>
        <v>0</v>
      </c>
      <c r="AD1996" s="2459">
        <f t="shared" si="3355"/>
        <v>0</v>
      </c>
      <c r="AE1996" s="2460">
        <f t="shared" si="3355"/>
        <v>0</v>
      </c>
      <c r="AF1996" s="2459">
        <f t="shared" si="3355"/>
        <v>0</v>
      </c>
      <c r="AG1996" s="2459">
        <f t="shared" si="3355"/>
        <v>0</v>
      </c>
      <c r="AH1996" s="2461">
        <f t="shared" si="3355"/>
        <v>0</v>
      </c>
      <c r="AI1996" s="2461">
        <f t="shared" si="3355"/>
        <v>0</v>
      </c>
      <c r="AJ1996" s="2459">
        <f t="shared" si="3355"/>
        <v>0</v>
      </c>
      <c r="AK1996" s="2019"/>
      <c r="AL1996" s="2608"/>
      <c r="AM1996" s="135"/>
      <c r="AN1996" s="135"/>
      <c r="AO1996" s="135"/>
      <c r="AP1996" s="135"/>
      <c r="AQ1996" s="135"/>
      <c r="AR1996" s="135"/>
      <c r="AS1996" s="135"/>
      <c r="AT1996" s="135"/>
      <c r="AU1996" s="135"/>
      <c r="AV1996" s="135"/>
      <c r="AW1996" s="135"/>
      <c r="AX1996" s="135"/>
      <c r="AY1996" s="135"/>
      <c r="AZ1996" s="135"/>
      <c r="BA1996" s="135"/>
      <c r="BB1996" s="135"/>
      <c r="BC1996" s="135"/>
      <c r="BD1996" s="135"/>
      <c r="BE1996" s="135"/>
      <c r="BF1996" s="135"/>
      <c r="BG1996" s="135"/>
      <c r="BH1996" s="135"/>
      <c r="BI1996" s="135"/>
      <c r="BJ1996" s="135"/>
      <c r="BK1996" s="135"/>
      <c r="BL1996" s="135"/>
      <c r="BM1996" s="135"/>
      <c r="BN1996" s="135"/>
      <c r="BO1996" s="135"/>
      <c r="BP1996" s="135"/>
      <c r="BQ1996" s="135"/>
      <c r="BR1996" s="135"/>
      <c r="BS1996" s="135"/>
      <c r="BT1996" s="135"/>
      <c r="BU1996" s="135"/>
      <c r="BV1996" s="135"/>
      <c r="BW1996" s="135"/>
      <c r="BX1996" s="135"/>
      <c r="BY1996" s="135"/>
      <c r="BZ1996" s="135"/>
      <c r="CA1996" s="135"/>
      <c r="CB1996" s="135"/>
      <c r="CC1996" s="135"/>
      <c r="CD1996" s="135"/>
      <c r="CE1996" s="135"/>
      <c r="CF1996" s="135"/>
      <c r="CG1996" s="135"/>
      <c r="CH1996" s="135"/>
      <c r="CI1996" s="135"/>
      <c r="CJ1996" s="135"/>
      <c r="CK1996" s="135"/>
      <c r="CL1996" s="135"/>
      <c r="CM1996" s="135"/>
      <c r="CN1996" s="135"/>
      <c r="CO1996" s="135"/>
      <c r="CP1996" s="135"/>
      <c r="CQ1996" s="135"/>
      <c r="CR1996" s="135"/>
      <c r="CS1996" s="135"/>
      <c r="CT1996" s="135"/>
      <c r="CU1996" s="135"/>
      <c r="CV1996" s="135"/>
      <c r="CW1996" s="135"/>
      <c r="CX1996" s="135"/>
      <c r="CY1996" s="135"/>
      <c r="CZ1996" s="135"/>
      <c r="DA1996" s="135"/>
      <c r="DB1996" s="135"/>
      <c r="DC1996" s="135"/>
      <c r="DD1996" s="135"/>
      <c r="DE1996" s="135"/>
      <c r="DF1996" s="135"/>
      <c r="DG1996" s="135"/>
      <c r="DH1996" s="135"/>
      <c r="DI1996" s="135"/>
      <c r="DJ1996" s="135"/>
      <c r="DK1996" s="135"/>
      <c r="DL1996" s="135"/>
      <c r="DM1996" s="135"/>
      <c r="DN1996" s="135"/>
      <c r="DO1996" s="135"/>
      <c r="DP1996" s="135"/>
      <c r="DQ1996" s="135"/>
      <c r="DR1996" s="135"/>
      <c r="DS1996" s="135"/>
      <c r="DT1996" s="135"/>
      <c r="DU1996" s="135"/>
      <c r="DV1996" s="135"/>
      <c r="DW1996" s="135"/>
      <c r="DX1996" s="135"/>
      <c r="DY1996" s="135"/>
      <c r="DZ1996" s="135"/>
      <c r="EA1996" s="135"/>
      <c r="EB1996" s="135"/>
      <c r="EC1996" s="135"/>
      <c r="ED1996" s="135"/>
      <c r="EE1996" s="135"/>
      <c r="EF1996" s="135"/>
      <c r="EG1996" s="135"/>
      <c r="EH1996" s="135"/>
      <c r="EI1996" s="135"/>
      <c r="EJ1996" s="135"/>
      <c r="EK1996" s="135"/>
      <c r="EL1996" s="135"/>
      <c r="EM1996" s="135"/>
      <c r="EN1996" s="135"/>
      <c r="EO1996" s="135"/>
      <c r="EP1996" s="135"/>
      <c r="EQ1996" s="135"/>
      <c r="ER1996" s="135"/>
      <c r="ES1996" s="135"/>
      <c r="ET1996" s="135"/>
      <c r="EU1996" s="135"/>
      <c r="EV1996" s="135"/>
      <c r="EW1996" s="135"/>
      <c r="EX1996" s="135"/>
      <c r="EY1996" s="135"/>
      <c r="EZ1996" s="135"/>
      <c r="FA1996" s="135"/>
      <c r="FB1996" s="135"/>
      <c r="FC1996" s="135"/>
      <c r="FD1996" s="135"/>
      <c r="FE1996" s="135"/>
      <c r="FF1996" s="135"/>
      <c r="FG1996" s="135"/>
      <c r="FH1996" s="135"/>
      <c r="FI1996" s="135"/>
      <c r="FJ1996" s="135"/>
      <c r="FK1996" s="135"/>
      <c r="FL1996" s="135"/>
      <c r="FM1996" s="135"/>
      <c r="FN1996" s="135"/>
      <c r="FO1996" s="135"/>
      <c r="FP1996" s="135"/>
      <c r="FQ1996" s="135"/>
      <c r="FR1996" s="135"/>
      <c r="FS1996" s="135"/>
      <c r="FT1996" s="135"/>
      <c r="FU1996" s="135"/>
      <c r="FV1996" s="135"/>
      <c r="FW1996" s="135"/>
      <c r="FX1996" s="135"/>
      <c r="FY1996" s="135"/>
      <c r="FZ1996" s="135"/>
      <c r="GA1996" s="135"/>
      <c r="GB1996" s="135"/>
      <c r="GC1996" s="135"/>
      <c r="GD1996" s="135"/>
      <c r="GE1996" s="135"/>
      <c r="GF1996" s="135"/>
      <c r="GG1996" s="135"/>
      <c r="GH1996" s="135"/>
      <c r="GI1996" s="135"/>
      <c r="GJ1996" s="135"/>
      <c r="GK1996" s="135"/>
      <c r="GL1996" s="135"/>
      <c r="GM1996" s="135"/>
      <c r="GN1996" s="135"/>
      <c r="GO1996" s="135"/>
      <c r="GP1996" s="135"/>
      <c r="GQ1996" s="135"/>
      <c r="GR1996" s="135"/>
      <c r="GS1996" s="135"/>
      <c r="GT1996" s="135"/>
      <c r="GU1996" s="135"/>
      <c r="GV1996" s="135"/>
      <c r="GW1996" s="135"/>
      <c r="GX1996" s="135"/>
      <c r="GY1996" s="135"/>
      <c r="GZ1996" s="135"/>
      <c r="HA1996" s="135"/>
      <c r="HB1996" s="135"/>
      <c r="HC1996" s="135"/>
      <c r="HD1996" s="135"/>
      <c r="HE1996" s="135"/>
      <c r="HF1996" s="135"/>
      <c r="HG1996" s="135"/>
      <c r="HH1996" s="135"/>
      <c r="HI1996" s="135"/>
      <c r="HJ1996" s="135"/>
      <c r="HK1996" s="135"/>
      <c r="HL1996" s="135"/>
      <c r="HM1996" s="135"/>
      <c r="HN1996" s="135"/>
      <c r="HO1996" s="135"/>
      <c r="HP1996" s="135"/>
      <c r="HQ1996" s="135"/>
      <c r="HR1996" s="135"/>
      <c r="HS1996" s="135"/>
      <c r="HT1996" s="135"/>
      <c r="HU1996" s="135"/>
      <c r="HV1996" s="135"/>
      <c r="HW1996" s="135"/>
      <c r="HX1996" s="135"/>
      <c r="HY1996" s="135"/>
      <c r="HZ1996" s="135"/>
      <c r="IA1996" s="135"/>
      <c r="IB1996" s="135"/>
      <c r="IC1996" s="135"/>
      <c r="ID1996" s="135"/>
      <c r="IE1996" s="135"/>
      <c r="IF1996" s="135"/>
      <c r="IG1996" s="135"/>
      <c r="IH1996" s="135"/>
      <c r="II1996" s="135"/>
      <c r="IJ1996" s="135"/>
      <c r="IK1996" s="135"/>
      <c r="IL1996" s="135"/>
      <c r="IM1996" s="135"/>
      <c r="IN1996" s="135"/>
      <c r="IO1996" s="135"/>
      <c r="IP1996" s="135"/>
      <c r="IQ1996" s="135"/>
      <c r="IR1996" s="135"/>
      <c r="IS1996" s="135"/>
      <c r="IT1996" s="135"/>
      <c r="IU1996" s="135"/>
      <c r="IV1996" s="135"/>
      <c r="IW1996" s="135"/>
      <c r="IX1996" s="135"/>
      <c r="IY1996" s="135"/>
      <c r="IZ1996" s="135"/>
      <c r="JA1996" s="135"/>
      <c r="JB1996" s="135"/>
      <c r="JC1996" s="135"/>
      <c r="JD1996" s="135"/>
      <c r="JE1996" s="135"/>
      <c r="JF1996" s="135"/>
      <c r="JG1996" s="135"/>
      <c r="JH1996" s="135"/>
      <c r="JI1996" s="135"/>
    </row>
    <row r="1997" spans="1:269" s="821" customFormat="1" x14ac:dyDescent="0.25">
      <c r="A1997" s="195"/>
      <c r="B1997" s="195">
        <v>1</v>
      </c>
      <c r="C1997" s="530" t="s">
        <v>217</v>
      </c>
      <c r="D1997" s="154"/>
      <c r="E1997" s="155"/>
      <c r="F1997" s="1674">
        <f t="shared" si="3234"/>
        <v>900</v>
      </c>
      <c r="G1997" s="718">
        <f t="shared" si="3234"/>
        <v>825</v>
      </c>
      <c r="H1997" s="718">
        <f t="shared" si="3234"/>
        <v>1320</v>
      </c>
      <c r="I1997" s="1841">
        <f t="shared" si="3234"/>
        <v>160</v>
      </c>
      <c r="J1997" s="2243"/>
      <c r="K1997" s="2243"/>
      <c r="L1997" s="2244"/>
      <c r="M1997" s="2244"/>
      <c r="N1997" s="2244"/>
      <c r="O1997" s="2244"/>
      <c r="P1997" s="2244"/>
      <c r="Q1997" s="2244"/>
      <c r="R1997" s="2459">
        <f t="shared" ref="R1997:AJ1997" si="3361">R1920</f>
        <v>1218.0630000000001</v>
      </c>
      <c r="S1997" s="2459">
        <f t="shared" ref="S1997:T1997" si="3362">S1920</f>
        <v>1218.0630000000001</v>
      </c>
      <c r="T1997" s="2459">
        <f t="shared" si="3362"/>
        <v>1218.0630000000001</v>
      </c>
      <c r="U1997" s="2459">
        <f t="shared" ref="U1997:V1997" si="3363">U1920</f>
        <v>1218.0630000000001</v>
      </c>
      <c r="V1997" s="2459">
        <f t="shared" si="3363"/>
        <v>1218.0630000000001</v>
      </c>
      <c r="W1997" s="2459">
        <f t="shared" ref="W1997:X1997" si="3364">W1920</f>
        <v>1218.0630000000001</v>
      </c>
      <c r="X1997" s="2459">
        <f t="shared" si="3364"/>
        <v>1218.0630000000001</v>
      </c>
      <c r="Y1997" s="2459">
        <f t="shared" ref="Y1997:Z1997" si="3365">Y1920</f>
        <v>1218.0630000000001</v>
      </c>
      <c r="Z1997" s="2459">
        <f t="shared" si="3365"/>
        <v>1218.0630000000001</v>
      </c>
      <c r="AA1997" s="2459">
        <f t="shared" ref="AA1997:AB1997" si="3366">AA1920</f>
        <v>1218.0630000000001</v>
      </c>
      <c r="AB1997" s="2459">
        <f t="shared" si="3366"/>
        <v>1218.0630000000001</v>
      </c>
      <c r="AC1997" s="2459">
        <f t="shared" si="3361"/>
        <v>1116.5577499999999</v>
      </c>
      <c r="AD1997" s="2459">
        <f t="shared" si="3361"/>
        <v>1827.66085</v>
      </c>
      <c r="AE1997" s="2460">
        <f t="shared" si="3361"/>
        <v>0</v>
      </c>
      <c r="AF1997" s="2459">
        <f t="shared" si="3361"/>
        <v>0</v>
      </c>
      <c r="AG1997" s="2459">
        <f t="shared" si="3361"/>
        <v>711.10310000000004</v>
      </c>
      <c r="AH1997" s="2461">
        <f t="shared" si="3361"/>
        <v>0</v>
      </c>
      <c r="AI1997" s="2461">
        <f t="shared" si="3361"/>
        <v>0</v>
      </c>
      <c r="AJ1997" s="2459">
        <f t="shared" si="3361"/>
        <v>1827.66085</v>
      </c>
      <c r="AK1997" s="2019"/>
      <c r="AL1997" s="2608"/>
      <c r="AM1997" s="135"/>
      <c r="AN1997" s="135"/>
      <c r="AO1997" s="135"/>
      <c r="AP1997" s="135"/>
      <c r="AQ1997" s="135"/>
      <c r="AR1997" s="135"/>
      <c r="AS1997" s="135"/>
      <c r="AT1997" s="135"/>
      <c r="AU1997" s="135"/>
      <c r="AV1997" s="135"/>
      <c r="AW1997" s="135"/>
      <c r="AX1997" s="135"/>
      <c r="AY1997" s="135"/>
      <c r="AZ1997" s="135"/>
      <c r="BA1997" s="135"/>
      <c r="BB1997" s="135"/>
      <c r="BC1997" s="135"/>
      <c r="BD1997" s="135"/>
      <c r="BE1997" s="135"/>
      <c r="BF1997" s="135"/>
      <c r="BG1997" s="135"/>
      <c r="BH1997" s="135"/>
      <c r="BI1997" s="135"/>
      <c r="BJ1997" s="135"/>
      <c r="BK1997" s="135"/>
      <c r="BL1997" s="135"/>
      <c r="BM1997" s="135"/>
      <c r="BN1997" s="135"/>
      <c r="BO1997" s="135"/>
      <c r="BP1997" s="135"/>
      <c r="BQ1997" s="135"/>
      <c r="BR1997" s="135"/>
      <c r="BS1997" s="135"/>
      <c r="BT1997" s="135"/>
      <c r="BU1997" s="135"/>
      <c r="BV1997" s="135"/>
      <c r="BW1997" s="135"/>
      <c r="BX1997" s="135"/>
      <c r="BY1997" s="135"/>
      <c r="BZ1997" s="135"/>
      <c r="CA1997" s="135"/>
      <c r="CB1997" s="135"/>
      <c r="CC1997" s="135"/>
      <c r="CD1997" s="135"/>
      <c r="CE1997" s="135"/>
      <c r="CF1997" s="135"/>
      <c r="CG1997" s="135"/>
      <c r="CH1997" s="135"/>
      <c r="CI1997" s="135"/>
      <c r="CJ1997" s="135"/>
      <c r="CK1997" s="135"/>
      <c r="CL1997" s="135"/>
      <c r="CM1997" s="135"/>
      <c r="CN1997" s="135"/>
      <c r="CO1997" s="135"/>
      <c r="CP1997" s="135"/>
      <c r="CQ1997" s="135"/>
      <c r="CR1997" s="135"/>
      <c r="CS1997" s="135"/>
      <c r="CT1997" s="135"/>
      <c r="CU1997" s="135"/>
      <c r="CV1997" s="135"/>
      <c r="CW1997" s="135"/>
      <c r="CX1997" s="135"/>
      <c r="CY1997" s="135"/>
      <c r="CZ1997" s="135"/>
      <c r="DA1997" s="135"/>
      <c r="DB1997" s="135"/>
      <c r="DC1997" s="135"/>
      <c r="DD1997" s="135"/>
      <c r="DE1997" s="135"/>
      <c r="DF1997" s="135"/>
      <c r="DG1997" s="135"/>
      <c r="DH1997" s="135"/>
      <c r="DI1997" s="135"/>
      <c r="DJ1997" s="135"/>
      <c r="DK1997" s="135"/>
      <c r="DL1997" s="135"/>
      <c r="DM1997" s="135"/>
      <c r="DN1997" s="135"/>
      <c r="DO1997" s="135"/>
      <c r="DP1997" s="135"/>
      <c r="DQ1997" s="135"/>
      <c r="DR1997" s="135"/>
      <c r="DS1997" s="135"/>
      <c r="DT1997" s="135"/>
      <c r="DU1997" s="135"/>
      <c r="DV1997" s="135"/>
      <c r="DW1997" s="135"/>
      <c r="DX1997" s="135"/>
      <c r="DY1997" s="135"/>
      <c r="DZ1997" s="135"/>
      <c r="EA1997" s="135"/>
      <c r="EB1997" s="135"/>
      <c r="EC1997" s="135"/>
      <c r="ED1997" s="135"/>
      <c r="EE1997" s="135"/>
      <c r="EF1997" s="135"/>
      <c r="EG1997" s="135"/>
      <c r="EH1997" s="135"/>
      <c r="EI1997" s="135"/>
      <c r="EJ1997" s="135"/>
      <c r="EK1997" s="135"/>
      <c r="EL1997" s="135"/>
      <c r="EM1997" s="135"/>
      <c r="EN1997" s="135"/>
      <c r="EO1997" s="135"/>
      <c r="EP1997" s="135"/>
      <c r="EQ1997" s="135"/>
      <c r="ER1997" s="135"/>
      <c r="ES1997" s="135"/>
      <c r="ET1997" s="135"/>
      <c r="EU1997" s="135"/>
      <c r="EV1997" s="135"/>
      <c r="EW1997" s="135"/>
      <c r="EX1997" s="135"/>
      <c r="EY1997" s="135"/>
      <c r="EZ1997" s="135"/>
      <c r="FA1997" s="135"/>
      <c r="FB1997" s="135"/>
      <c r="FC1997" s="135"/>
      <c r="FD1997" s="135"/>
      <c r="FE1997" s="135"/>
      <c r="FF1997" s="135"/>
      <c r="FG1997" s="135"/>
      <c r="FH1997" s="135"/>
      <c r="FI1997" s="135"/>
      <c r="FJ1997" s="135"/>
      <c r="FK1997" s="135"/>
      <c r="FL1997" s="135"/>
      <c r="FM1997" s="135"/>
      <c r="FN1997" s="135"/>
      <c r="FO1997" s="135"/>
      <c r="FP1997" s="135"/>
      <c r="FQ1997" s="135"/>
      <c r="FR1997" s="135"/>
      <c r="FS1997" s="135"/>
      <c r="FT1997" s="135"/>
      <c r="FU1997" s="135"/>
      <c r="FV1997" s="135"/>
      <c r="FW1997" s="135"/>
      <c r="FX1997" s="135"/>
      <c r="FY1997" s="135"/>
      <c r="FZ1997" s="135"/>
      <c r="GA1997" s="135"/>
      <c r="GB1997" s="135"/>
      <c r="GC1997" s="135"/>
      <c r="GD1997" s="135"/>
      <c r="GE1997" s="135"/>
      <c r="GF1997" s="135"/>
      <c r="GG1997" s="135"/>
      <c r="GH1997" s="135"/>
      <c r="GI1997" s="135"/>
      <c r="GJ1997" s="135"/>
      <c r="GK1997" s="135"/>
      <c r="GL1997" s="135"/>
      <c r="GM1997" s="135"/>
      <c r="GN1997" s="135"/>
      <c r="GO1997" s="135"/>
      <c r="GP1997" s="135"/>
      <c r="GQ1997" s="135"/>
      <c r="GR1997" s="135"/>
      <c r="GS1997" s="135"/>
      <c r="GT1997" s="135"/>
      <c r="GU1997" s="135"/>
      <c r="GV1997" s="135"/>
      <c r="GW1997" s="135"/>
      <c r="GX1997" s="135"/>
      <c r="GY1997" s="135"/>
      <c r="GZ1997" s="135"/>
      <c r="HA1997" s="135"/>
      <c r="HB1997" s="135"/>
      <c r="HC1997" s="135"/>
      <c r="HD1997" s="135"/>
      <c r="HE1997" s="135"/>
      <c r="HF1997" s="135"/>
      <c r="HG1997" s="135"/>
      <c r="HH1997" s="135"/>
      <c r="HI1997" s="135"/>
      <c r="HJ1997" s="135"/>
      <c r="HK1997" s="135"/>
      <c r="HL1997" s="135"/>
      <c r="HM1997" s="135"/>
      <c r="HN1997" s="135"/>
      <c r="HO1997" s="135"/>
      <c r="HP1997" s="135"/>
      <c r="HQ1997" s="135"/>
      <c r="HR1997" s="135"/>
      <c r="HS1997" s="135"/>
      <c r="HT1997" s="135"/>
      <c r="HU1997" s="135"/>
      <c r="HV1997" s="135"/>
      <c r="HW1997" s="135"/>
      <c r="HX1997" s="135"/>
      <c r="HY1997" s="135"/>
      <c r="HZ1997" s="135"/>
      <c r="IA1997" s="135"/>
      <c r="IB1997" s="135"/>
      <c r="IC1997" s="135"/>
      <c r="ID1997" s="135"/>
      <c r="IE1997" s="135"/>
      <c r="IF1997" s="135"/>
      <c r="IG1997" s="135"/>
      <c r="IH1997" s="135"/>
      <c r="II1997" s="135"/>
      <c r="IJ1997" s="135"/>
      <c r="IK1997" s="135"/>
      <c r="IL1997" s="135"/>
      <c r="IM1997" s="135"/>
      <c r="IN1997" s="135"/>
      <c r="IO1997" s="135"/>
      <c r="IP1997" s="135"/>
      <c r="IQ1997" s="135"/>
      <c r="IR1997" s="135"/>
      <c r="IS1997" s="135"/>
      <c r="IT1997" s="135"/>
      <c r="IU1997" s="135"/>
      <c r="IV1997" s="135"/>
      <c r="IW1997" s="135"/>
      <c r="IX1997" s="135"/>
      <c r="IY1997" s="135"/>
      <c r="IZ1997" s="135"/>
      <c r="JA1997" s="135"/>
      <c r="JB1997" s="135"/>
      <c r="JC1997" s="135"/>
      <c r="JD1997" s="135"/>
      <c r="JE1997" s="135"/>
      <c r="JF1997" s="135"/>
      <c r="JG1997" s="135"/>
      <c r="JH1997" s="135"/>
      <c r="JI1997" s="135"/>
    </row>
    <row r="1998" spans="1:269" s="821" customFormat="1" ht="86.25" x14ac:dyDescent="0.25">
      <c r="A1998" s="195"/>
      <c r="B1998" s="195">
        <v>1</v>
      </c>
      <c r="C1998" s="555" t="s">
        <v>506</v>
      </c>
      <c r="D1998" s="154"/>
      <c r="E1998" s="155"/>
      <c r="F1998" s="1674">
        <f t="shared" ref="F1998:I2003" si="3367">F1924</f>
        <v>7138</v>
      </c>
      <c r="G1998" s="718">
        <f t="shared" si="3367"/>
        <v>6543.166666666667</v>
      </c>
      <c r="H1998" s="718">
        <f t="shared" si="3367"/>
        <v>7301</v>
      </c>
      <c r="I1998" s="1841">
        <f t="shared" si="3367"/>
        <v>111.58205761736161</v>
      </c>
      <c r="J1998" s="2243"/>
      <c r="K1998" s="2243"/>
      <c r="L1998" s="2244"/>
      <c r="M1998" s="2244"/>
      <c r="N1998" s="2244"/>
      <c r="O1998" s="2244"/>
      <c r="P1998" s="2244"/>
      <c r="Q1998" s="2244"/>
      <c r="R1998" s="2459">
        <f t="shared" ref="R1998:AJ1998" si="3368">R1924</f>
        <v>26761.68837</v>
      </c>
      <c r="S1998" s="2459">
        <f t="shared" ref="S1998:T1998" si="3369">S1924</f>
        <v>26761.68837</v>
      </c>
      <c r="T1998" s="2459">
        <f t="shared" si="3369"/>
        <v>26761.68837</v>
      </c>
      <c r="U1998" s="2459">
        <f t="shared" ref="U1998:V1998" si="3370">U1924</f>
        <v>26761.68837</v>
      </c>
      <c r="V1998" s="2459">
        <f t="shared" si="3370"/>
        <v>26761.68837</v>
      </c>
      <c r="W1998" s="2459">
        <f t="shared" ref="W1998:X1998" si="3371">W1924</f>
        <v>26761.68837</v>
      </c>
      <c r="X1998" s="2459">
        <f t="shared" si="3371"/>
        <v>26761.68837</v>
      </c>
      <c r="Y1998" s="2459">
        <f t="shared" ref="Y1998:Z1998" si="3372">Y1924</f>
        <v>26761.68837</v>
      </c>
      <c r="Z1998" s="2459">
        <f t="shared" si="3372"/>
        <v>26761.68837</v>
      </c>
      <c r="AA1998" s="2459">
        <f t="shared" ref="AA1998:AB1998" si="3373">AA1924</f>
        <v>26761.68837</v>
      </c>
      <c r="AB1998" s="2459">
        <f t="shared" si="3373"/>
        <v>26761.68837</v>
      </c>
      <c r="AC1998" s="2459">
        <f t="shared" si="3368"/>
        <v>24531.547672500001</v>
      </c>
      <c r="AD1998" s="2459">
        <f t="shared" si="3368"/>
        <v>27270.662589999993</v>
      </c>
      <c r="AE1998" s="2460">
        <f t="shared" si="3368"/>
        <v>0</v>
      </c>
      <c r="AF1998" s="2459">
        <f t="shared" si="3368"/>
        <v>0</v>
      </c>
      <c r="AG1998" s="2459">
        <f t="shared" si="3368"/>
        <v>2739.1149174999919</v>
      </c>
      <c r="AH1998" s="2461">
        <f t="shared" si="3368"/>
        <v>0</v>
      </c>
      <c r="AI1998" s="2461">
        <f t="shared" si="3368"/>
        <v>-74.892290000000003</v>
      </c>
      <c r="AJ1998" s="2459">
        <f t="shared" si="3368"/>
        <v>27195.770299999993</v>
      </c>
      <c r="AK1998" s="2019"/>
      <c r="AL1998" s="2608"/>
      <c r="AM1998" s="135"/>
      <c r="AN1998" s="135"/>
      <c r="AO1998" s="135"/>
      <c r="AP1998" s="135"/>
      <c r="AQ1998" s="135"/>
      <c r="AR1998" s="135"/>
      <c r="AS1998" s="135"/>
      <c r="AT1998" s="135"/>
      <c r="AU1998" s="135"/>
      <c r="AV1998" s="135"/>
      <c r="AW1998" s="135"/>
      <c r="AX1998" s="135"/>
      <c r="AY1998" s="135"/>
      <c r="AZ1998" s="135"/>
      <c r="BA1998" s="135"/>
      <c r="BB1998" s="135"/>
      <c r="BC1998" s="135"/>
      <c r="BD1998" s="135"/>
      <c r="BE1998" s="135"/>
      <c r="BF1998" s="135"/>
      <c r="BG1998" s="135"/>
      <c r="BH1998" s="135"/>
      <c r="BI1998" s="135"/>
      <c r="BJ1998" s="135"/>
      <c r="BK1998" s="135"/>
      <c r="BL1998" s="135"/>
      <c r="BM1998" s="135"/>
      <c r="BN1998" s="135"/>
      <c r="BO1998" s="135"/>
      <c r="BP1998" s="135"/>
      <c r="BQ1998" s="135"/>
      <c r="BR1998" s="135"/>
      <c r="BS1998" s="135"/>
      <c r="BT1998" s="135"/>
      <c r="BU1998" s="135"/>
      <c r="BV1998" s="135"/>
      <c r="BW1998" s="135"/>
      <c r="BX1998" s="135"/>
      <c r="BY1998" s="135"/>
      <c r="BZ1998" s="135"/>
      <c r="CA1998" s="135"/>
      <c r="CB1998" s="135"/>
      <c r="CC1998" s="135"/>
      <c r="CD1998" s="135"/>
      <c r="CE1998" s="135"/>
      <c r="CF1998" s="135"/>
      <c r="CG1998" s="135"/>
      <c r="CH1998" s="135"/>
      <c r="CI1998" s="135"/>
      <c r="CJ1998" s="135"/>
      <c r="CK1998" s="135"/>
      <c r="CL1998" s="135"/>
      <c r="CM1998" s="135"/>
      <c r="CN1998" s="135"/>
      <c r="CO1998" s="135"/>
      <c r="CP1998" s="135"/>
      <c r="CQ1998" s="135"/>
      <c r="CR1998" s="135"/>
      <c r="CS1998" s="135"/>
      <c r="CT1998" s="135"/>
      <c r="CU1998" s="135"/>
      <c r="CV1998" s="135"/>
      <c r="CW1998" s="135"/>
      <c r="CX1998" s="135"/>
      <c r="CY1998" s="135"/>
      <c r="CZ1998" s="135"/>
      <c r="DA1998" s="135"/>
      <c r="DB1998" s="135"/>
      <c r="DC1998" s="135"/>
      <c r="DD1998" s="135"/>
      <c r="DE1998" s="135"/>
      <c r="DF1998" s="135"/>
      <c r="DG1998" s="135"/>
      <c r="DH1998" s="135"/>
      <c r="DI1998" s="135"/>
      <c r="DJ1998" s="135"/>
      <c r="DK1998" s="135"/>
      <c r="DL1998" s="135"/>
      <c r="DM1998" s="135"/>
      <c r="DN1998" s="135"/>
      <c r="DO1998" s="135"/>
      <c r="DP1998" s="135"/>
      <c r="DQ1998" s="135"/>
      <c r="DR1998" s="135"/>
      <c r="DS1998" s="135"/>
      <c r="DT1998" s="135"/>
      <c r="DU1998" s="135"/>
      <c r="DV1998" s="135"/>
      <c r="DW1998" s="135"/>
      <c r="DX1998" s="135"/>
      <c r="DY1998" s="135"/>
      <c r="DZ1998" s="135"/>
      <c r="EA1998" s="135"/>
      <c r="EB1998" s="135"/>
      <c r="EC1998" s="135"/>
      <c r="ED1998" s="135"/>
      <c r="EE1998" s="135"/>
      <c r="EF1998" s="135"/>
      <c r="EG1998" s="135"/>
      <c r="EH1998" s="135"/>
      <c r="EI1998" s="135"/>
      <c r="EJ1998" s="135"/>
      <c r="EK1998" s="135"/>
      <c r="EL1998" s="135"/>
      <c r="EM1998" s="135"/>
      <c r="EN1998" s="135"/>
      <c r="EO1998" s="135"/>
      <c r="EP1998" s="135"/>
      <c r="EQ1998" s="135"/>
      <c r="ER1998" s="135"/>
      <c r="ES1998" s="135"/>
      <c r="ET1998" s="135"/>
      <c r="EU1998" s="135"/>
      <c r="EV1998" s="135"/>
      <c r="EW1998" s="135"/>
      <c r="EX1998" s="135"/>
      <c r="EY1998" s="135"/>
      <c r="EZ1998" s="135"/>
      <c r="FA1998" s="135"/>
      <c r="FB1998" s="135"/>
      <c r="FC1998" s="135"/>
      <c r="FD1998" s="135"/>
      <c r="FE1998" s="135"/>
      <c r="FF1998" s="135"/>
      <c r="FG1998" s="135"/>
      <c r="FH1998" s="135"/>
      <c r="FI1998" s="135"/>
      <c r="FJ1998" s="135"/>
      <c r="FK1998" s="135"/>
      <c r="FL1998" s="135"/>
      <c r="FM1998" s="135"/>
      <c r="FN1998" s="135"/>
      <c r="FO1998" s="135"/>
      <c r="FP1998" s="135"/>
      <c r="FQ1998" s="135"/>
      <c r="FR1998" s="135"/>
      <c r="FS1998" s="135"/>
      <c r="FT1998" s="135"/>
      <c r="FU1998" s="135"/>
      <c r="FV1998" s="135"/>
      <c r="FW1998" s="135"/>
      <c r="FX1998" s="135"/>
      <c r="FY1998" s="135"/>
      <c r="FZ1998" s="135"/>
      <c r="GA1998" s="135"/>
      <c r="GB1998" s="135"/>
      <c r="GC1998" s="135"/>
      <c r="GD1998" s="135"/>
      <c r="GE1998" s="135"/>
      <c r="GF1998" s="135"/>
      <c r="GG1998" s="135"/>
      <c r="GH1998" s="135"/>
      <c r="GI1998" s="135"/>
      <c r="GJ1998" s="135"/>
      <c r="GK1998" s="135"/>
      <c r="GL1998" s="135"/>
      <c r="GM1998" s="135"/>
      <c r="GN1998" s="135"/>
      <c r="GO1998" s="135"/>
      <c r="GP1998" s="135"/>
      <c r="GQ1998" s="135"/>
      <c r="GR1998" s="135"/>
      <c r="GS1998" s="135"/>
      <c r="GT1998" s="135"/>
      <c r="GU1998" s="135"/>
      <c r="GV1998" s="135"/>
      <c r="GW1998" s="135"/>
      <c r="GX1998" s="135"/>
      <c r="GY1998" s="135"/>
      <c r="GZ1998" s="135"/>
      <c r="HA1998" s="135"/>
      <c r="HB1998" s="135"/>
      <c r="HC1998" s="135"/>
      <c r="HD1998" s="135"/>
      <c r="HE1998" s="135"/>
      <c r="HF1998" s="135"/>
      <c r="HG1998" s="135"/>
      <c r="HH1998" s="135"/>
      <c r="HI1998" s="135"/>
      <c r="HJ1998" s="135"/>
      <c r="HK1998" s="135"/>
      <c r="HL1998" s="135"/>
      <c r="HM1998" s="135"/>
      <c r="HN1998" s="135"/>
      <c r="HO1998" s="135"/>
      <c r="HP1998" s="135"/>
      <c r="HQ1998" s="135"/>
      <c r="HR1998" s="135"/>
      <c r="HS1998" s="135"/>
      <c r="HT1998" s="135"/>
      <c r="HU1998" s="135"/>
      <c r="HV1998" s="135"/>
      <c r="HW1998" s="135"/>
      <c r="HX1998" s="135"/>
      <c r="HY1998" s="135"/>
      <c r="HZ1998" s="135"/>
      <c r="IA1998" s="135"/>
      <c r="IB1998" s="135"/>
      <c r="IC1998" s="135"/>
      <c r="ID1998" s="135"/>
      <c r="IE1998" s="135"/>
      <c r="IF1998" s="135"/>
      <c r="IG1998" s="135"/>
      <c r="IH1998" s="135"/>
      <c r="II1998" s="135"/>
      <c r="IJ1998" s="135"/>
      <c r="IK1998" s="135"/>
      <c r="IL1998" s="135"/>
      <c r="IM1998" s="135"/>
      <c r="IN1998" s="135"/>
      <c r="IO1998" s="135"/>
      <c r="IP1998" s="135"/>
      <c r="IQ1998" s="135"/>
      <c r="IR1998" s="135"/>
      <c r="IS1998" s="135"/>
      <c r="IT1998" s="135"/>
      <c r="IU1998" s="135"/>
      <c r="IV1998" s="135"/>
      <c r="IW1998" s="135"/>
      <c r="IX1998" s="135"/>
      <c r="IY1998" s="135"/>
      <c r="IZ1998" s="135"/>
      <c r="JA1998" s="135"/>
      <c r="JB1998" s="135"/>
      <c r="JC1998" s="135"/>
      <c r="JD1998" s="135"/>
      <c r="JE1998" s="135"/>
      <c r="JF1998" s="135"/>
      <c r="JG1998" s="135"/>
      <c r="JH1998" s="135"/>
      <c r="JI1998" s="135"/>
    </row>
    <row r="1999" spans="1:269" s="821" customFormat="1" ht="29.25" x14ac:dyDescent="0.25">
      <c r="A1999" s="195"/>
      <c r="B1999" s="195">
        <v>1</v>
      </c>
      <c r="C1999" s="555" t="s">
        <v>260</v>
      </c>
      <c r="D1999" s="155"/>
      <c r="E1999" s="155"/>
      <c r="F1999" s="1674">
        <f t="shared" si="3367"/>
        <v>25824.5</v>
      </c>
      <c r="G1999" s="718">
        <f t="shared" si="3367"/>
        <v>23672.458333333332</v>
      </c>
      <c r="H1999" s="718">
        <f t="shared" si="3367"/>
        <v>23335.172500000001</v>
      </c>
      <c r="I1999" s="1841">
        <f t="shared" si="3367"/>
        <v>98.575197266866041</v>
      </c>
      <c r="J1999" s="2243"/>
      <c r="K1999" s="2243"/>
      <c r="L1999" s="2244"/>
      <c r="M1999" s="2244"/>
      <c r="N1999" s="2244"/>
      <c r="O1999" s="2244"/>
      <c r="P1999" s="2244"/>
      <c r="Q1999" s="2244"/>
      <c r="R1999" s="2459">
        <f t="shared" ref="R1999:AJ1999" si="3374">R1925</f>
        <v>0</v>
      </c>
      <c r="S1999" s="2459">
        <f t="shared" ref="S1999:T1999" si="3375">S1925</f>
        <v>0</v>
      </c>
      <c r="T1999" s="2459">
        <f t="shared" si="3375"/>
        <v>0</v>
      </c>
      <c r="U1999" s="2459">
        <f t="shared" ref="U1999:V1999" si="3376">U1925</f>
        <v>0</v>
      </c>
      <c r="V1999" s="2459">
        <f t="shared" si="3376"/>
        <v>0</v>
      </c>
      <c r="W1999" s="2459">
        <f t="shared" ref="W1999:X1999" si="3377">W1925</f>
        <v>0</v>
      </c>
      <c r="X1999" s="2459">
        <f t="shared" si="3377"/>
        <v>0</v>
      </c>
      <c r="Y1999" s="2459">
        <f t="shared" ref="Y1999:Z1999" si="3378">Y1925</f>
        <v>0</v>
      </c>
      <c r="Z1999" s="2459">
        <f t="shared" si="3378"/>
        <v>0</v>
      </c>
      <c r="AA1999" s="2459">
        <f t="shared" ref="AA1999:AB1999" si="3379">AA1925</f>
        <v>0</v>
      </c>
      <c r="AB1999" s="2459">
        <f t="shared" si="3379"/>
        <v>0</v>
      </c>
      <c r="AC1999" s="2459">
        <f t="shared" si="3374"/>
        <v>0</v>
      </c>
      <c r="AD1999" s="2459">
        <f t="shared" si="3374"/>
        <v>0</v>
      </c>
      <c r="AE1999" s="2460">
        <f t="shared" si="3374"/>
        <v>0</v>
      </c>
      <c r="AF1999" s="2459">
        <f t="shared" si="3374"/>
        <v>0</v>
      </c>
      <c r="AG1999" s="2459">
        <f t="shared" si="3374"/>
        <v>0</v>
      </c>
      <c r="AH1999" s="2461">
        <f t="shared" si="3374"/>
        <v>0</v>
      </c>
      <c r="AI1999" s="2461">
        <f t="shared" si="3374"/>
        <v>0</v>
      </c>
      <c r="AJ1999" s="2459">
        <f t="shared" si="3374"/>
        <v>0</v>
      </c>
      <c r="AK1999" s="2019"/>
      <c r="AL1999" s="2608"/>
      <c r="AM1999" s="135"/>
      <c r="AN1999" s="135"/>
      <c r="AO1999" s="135"/>
      <c r="AP1999" s="135"/>
      <c r="AQ1999" s="135"/>
      <c r="AR1999" s="135"/>
      <c r="AS1999" s="135"/>
      <c r="AT1999" s="135"/>
      <c r="AU1999" s="135"/>
      <c r="AV1999" s="135"/>
      <c r="AW1999" s="135"/>
      <c r="AX1999" s="135"/>
      <c r="AY1999" s="135"/>
      <c r="AZ1999" s="135"/>
      <c r="BA1999" s="135"/>
      <c r="BB1999" s="135"/>
      <c r="BC1999" s="135"/>
      <c r="BD1999" s="135"/>
      <c r="BE1999" s="135"/>
      <c r="BF1999" s="135"/>
      <c r="BG1999" s="135"/>
      <c r="BH1999" s="135"/>
      <c r="BI1999" s="135"/>
      <c r="BJ1999" s="135"/>
      <c r="BK1999" s="135"/>
      <c r="BL1999" s="135"/>
      <c r="BM1999" s="135"/>
      <c r="BN1999" s="135"/>
      <c r="BO1999" s="135"/>
      <c r="BP1999" s="135"/>
      <c r="BQ1999" s="135"/>
      <c r="BR1999" s="135"/>
      <c r="BS1999" s="135"/>
      <c r="BT1999" s="135"/>
      <c r="BU1999" s="135"/>
      <c r="BV1999" s="135"/>
      <c r="BW1999" s="135"/>
      <c r="BX1999" s="135"/>
      <c r="BY1999" s="135"/>
      <c r="BZ1999" s="135"/>
      <c r="CA1999" s="135"/>
      <c r="CB1999" s="135"/>
      <c r="CC1999" s="135"/>
      <c r="CD1999" s="135"/>
      <c r="CE1999" s="135"/>
      <c r="CF1999" s="135"/>
      <c r="CG1999" s="135"/>
      <c r="CH1999" s="135"/>
      <c r="CI1999" s="135"/>
      <c r="CJ1999" s="135"/>
      <c r="CK1999" s="135"/>
      <c r="CL1999" s="135"/>
      <c r="CM1999" s="135"/>
      <c r="CN1999" s="135"/>
      <c r="CO1999" s="135"/>
      <c r="CP1999" s="135"/>
      <c r="CQ1999" s="135"/>
      <c r="CR1999" s="135"/>
      <c r="CS1999" s="135"/>
      <c r="CT1999" s="135"/>
      <c r="CU1999" s="135"/>
      <c r="CV1999" s="135"/>
      <c r="CW1999" s="135"/>
      <c r="CX1999" s="135"/>
      <c r="CY1999" s="135"/>
      <c r="CZ1999" s="135"/>
      <c r="DA1999" s="135"/>
      <c r="DB1999" s="135"/>
      <c r="DC1999" s="135"/>
      <c r="DD1999" s="135"/>
      <c r="DE1999" s="135"/>
      <c r="DF1999" s="135"/>
      <c r="DG1999" s="135"/>
      <c r="DH1999" s="135"/>
      <c r="DI1999" s="135"/>
      <c r="DJ1999" s="135"/>
      <c r="DK1999" s="135"/>
      <c r="DL1999" s="135"/>
      <c r="DM1999" s="135"/>
      <c r="DN1999" s="135"/>
      <c r="DO1999" s="135"/>
      <c r="DP1999" s="135"/>
      <c r="DQ1999" s="135"/>
      <c r="DR1999" s="135"/>
      <c r="DS1999" s="135"/>
      <c r="DT1999" s="135"/>
      <c r="DU1999" s="135"/>
      <c r="DV1999" s="135"/>
      <c r="DW1999" s="135"/>
      <c r="DX1999" s="135"/>
      <c r="DY1999" s="135"/>
      <c r="DZ1999" s="135"/>
      <c r="EA1999" s="135"/>
      <c r="EB1999" s="135"/>
      <c r="EC1999" s="135"/>
      <c r="ED1999" s="135"/>
      <c r="EE1999" s="135"/>
      <c r="EF1999" s="135"/>
      <c r="EG1999" s="135"/>
      <c r="EH1999" s="135"/>
      <c r="EI1999" s="135"/>
      <c r="EJ1999" s="135"/>
      <c r="EK1999" s="135"/>
      <c r="EL1999" s="135"/>
      <c r="EM1999" s="135"/>
      <c r="EN1999" s="135"/>
      <c r="EO1999" s="135"/>
      <c r="EP1999" s="135"/>
      <c r="EQ1999" s="135"/>
      <c r="ER1999" s="135"/>
      <c r="ES1999" s="135"/>
      <c r="ET1999" s="135"/>
      <c r="EU1999" s="135"/>
      <c r="EV1999" s="135"/>
      <c r="EW1999" s="135"/>
      <c r="EX1999" s="135"/>
      <c r="EY1999" s="135"/>
      <c r="EZ1999" s="135"/>
      <c r="FA1999" s="135"/>
      <c r="FB1999" s="135"/>
      <c r="FC1999" s="135"/>
      <c r="FD1999" s="135"/>
      <c r="FE1999" s="135"/>
      <c r="FF1999" s="135"/>
      <c r="FG1999" s="135"/>
      <c r="FH1999" s="135"/>
      <c r="FI1999" s="135"/>
      <c r="FJ1999" s="135"/>
      <c r="FK1999" s="135"/>
      <c r="FL1999" s="135"/>
      <c r="FM1999" s="135"/>
      <c r="FN1999" s="135"/>
      <c r="FO1999" s="135"/>
      <c r="FP1999" s="135"/>
      <c r="FQ1999" s="135"/>
      <c r="FR1999" s="135"/>
      <c r="FS1999" s="135"/>
      <c r="FT1999" s="135"/>
      <c r="FU1999" s="135"/>
      <c r="FV1999" s="135"/>
      <c r="FW1999" s="135"/>
      <c r="FX1999" s="135"/>
      <c r="FY1999" s="135"/>
      <c r="FZ1999" s="135"/>
      <c r="GA1999" s="135"/>
      <c r="GB1999" s="135"/>
      <c r="GC1999" s="135"/>
      <c r="GD1999" s="135"/>
      <c r="GE1999" s="135"/>
      <c r="GF1999" s="135"/>
      <c r="GG1999" s="135"/>
      <c r="GH1999" s="135"/>
      <c r="GI1999" s="135"/>
      <c r="GJ1999" s="135"/>
      <c r="GK1999" s="135"/>
      <c r="GL1999" s="135"/>
      <c r="GM1999" s="135"/>
      <c r="GN1999" s="135"/>
      <c r="GO1999" s="135"/>
      <c r="GP1999" s="135"/>
      <c r="GQ1999" s="135"/>
      <c r="GR1999" s="135"/>
      <c r="GS1999" s="135"/>
      <c r="GT1999" s="135"/>
      <c r="GU1999" s="135"/>
      <c r="GV1999" s="135"/>
      <c r="GW1999" s="135"/>
      <c r="GX1999" s="135"/>
      <c r="GY1999" s="135"/>
      <c r="GZ1999" s="135"/>
      <c r="HA1999" s="135"/>
      <c r="HB1999" s="135"/>
      <c r="HC1999" s="135"/>
      <c r="HD1999" s="135"/>
      <c r="HE1999" s="135"/>
      <c r="HF1999" s="135"/>
      <c r="HG1999" s="135"/>
      <c r="HH1999" s="135"/>
      <c r="HI1999" s="135"/>
      <c r="HJ1999" s="135"/>
      <c r="HK1999" s="135"/>
      <c r="HL1999" s="135"/>
      <c r="HM1999" s="135"/>
      <c r="HN1999" s="135"/>
      <c r="HO1999" s="135"/>
      <c r="HP1999" s="135"/>
      <c r="HQ1999" s="135"/>
      <c r="HR1999" s="135"/>
      <c r="HS1999" s="135"/>
      <c r="HT1999" s="135"/>
      <c r="HU1999" s="135"/>
      <c r="HV1999" s="135"/>
      <c r="HW1999" s="135"/>
      <c r="HX1999" s="135"/>
      <c r="HY1999" s="135"/>
      <c r="HZ1999" s="135"/>
      <c r="IA1999" s="135"/>
      <c r="IB1999" s="135"/>
      <c r="IC1999" s="135"/>
      <c r="ID1999" s="135"/>
      <c r="IE1999" s="135"/>
      <c r="IF1999" s="135"/>
      <c r="IG1999" s="135"/>
      <c r="IH1999" s="135"/>
      <c r="II1999" s="135"/>
      <c r="IJ1999" s="135"/>
      <c r="IK1999" s="135"/>
      <c r="IL1999" s="135"/>
      <c r="IM1999" s="135"/>
      <c r="IN1999" s="135"/>
      <c r="IO1999" s="135"/>
      <c r="IP1999" s="135"/>
      <c r="IQ1999" s="135"/>
      <c r="IR1999" s="135"/>
      <c r="IS1999" s="135"/>
      <c r="IT1999" s="135"/>
      <c r="IU1999" s="135"/>
      <c r="IV1999" s="135"/>
      <c r="IW1999" s="135"/>
      <c r="IX1999" s="135"/>
      <c r="IY1999" s="135"/>
      <c r="IZ1999" s="135"/>
      <c r="JA1999" s="135"/>
      <c r="JB1999" s="135"/>
      <c r="JC1999" s="135"/>
      <c r="JD1999" s="135"/>
      <c r="JE1999" s="135"/>
      <c r="JF1999" s="135"/>
      <c r="JG1999" s="135"/>
      <c r="JH1999" s="135"/>
      <c r="JI1999" s="135"/>
    </row>
    <row r="2000" spans="1:269" s="821" customFormat="1" ht="43.5" x14ac:dyDescent="0.25">
      <c r="A2000" s="195"/>
      <c r="B2000" s="195">
        <v>1</v>
      </c>
      <c r="C2000" s="555" t="s">
        <v>273</v>
      </c>
      <c r="D2000" s="155"/>
      <c r="E2000" s="155"/>
      <c r="F2000" s="1674">
        <f t="shared" si="3367"/>
        <v>21232</v>
      </c>
      <c r="G2000" s="718">
        <f t="shared" si="3367"/>
        <v>19462.666666666668</v>
      </c>
      <c r="H2000" s="718">
        <f t="shared" si="3367"/>
        <v>16188</v>
      </c>
      <c r="I2000" s="1841">
        <f t="shared" si="3367"/>
        <v>83.174624922929368</v>
      </c>
      <c r="J2000" s="2243"/>
      <c r="K2000" s="2243"/>
      <c r="L2000" s="2244"/>
      <c r="M2000" s="2244"/>
      <c r="N2000" s="2244"/>
      <c r="O2000" s="2244"/>
      <c r="P2000" s="2244"/>
      <c r="Q2000" s="2244"/>
      <c r="R2000" s="2459">
        <f t="shared" ref="R2000:AJ2000" si="3380">R1926</f>
        <v>0</v>
      </c>
      <c r="S2000" s="2459">
        <f t="shared" ref="S2000:T2000" si="3381">S1926</f>
        <v>0</v>
      </c>
      <c r="T2000" s="2459">
        <f t="shared" si="3381"/>
        <v>0</v>
      </c>
      <c r="U2000" s="2459">
        <f t="shared" ref="U2000:V2000" si="3382">U1926</f>
        <v>0</v>
      </c>
      <c r="V2000" s="2459">
        <f t="shared" si="3382"/>
        <v>0</v>
      </c>
      <c r="W2000" s="2459">
        <f t="shared" ref="W2000:X2000" si="3383">W1926</f>
        <v>0</v>
      </c>
      <c r="X2000" s="2459">
        <f t="shared" si="3383"/>
        <v>0</v>
      </c>
      <c r="Y2000" s="2459">
        <f t="shared" ref="Y2000:Z2000" si="3384">Y1926</f>
        <v>0</v>
      </c>
      <c r="Z2000" s="2459">
        <f t="shared" si="3384"/>
        <v>0</v>
      </c>
      <c r="AA2000" s="2459">
        <f t="shared" ref="AA2000:AB2000" si="3385">AA1926</f>
        <v>0</v>
      </c>
      <c r="AB2000" s="2459">
        <f t="shared" si="3385"/>
        <v>0</v>
      </c>
      <c r="AC2000" s="2459">
        <f t="shared" si="3380"/>
        <v>0</v>
      </c>
      <c r="AD2000" s="2459">
        <f t="shared" si="3380"/>
        <v>0</v>
      </c>
      <c r="AE2000" s="2460">
        <f t="shared" si="3380"/>
        <v>0</v>
      </c>
      <c r="AF2000" s="2459">
        <f t="shared" si="3380"/>
        <v>0</v>
      </c>
      <c r="AG2000" s="2459">
        <f t="shared" si="3380"/>
        <v>0</v>
      </c>
      <c r="AH2000" s="2461">
        <f t="shared" si="3380"/>
        <v>0</v>
      </c>
      <c r="AI2000" s="2461">
        <f t="shared" si="3380"/>
        <v>0</v>
      </c>
      <c r="AJ2000" s="2459">
        <f t="shared" si="3380"/>
        <v>0</v>
      </c>
      <c r="AK2000" s="2019"/>
      <c r="AL2000" s="2608"/>
      <c r="AM2000" s="135"/>
      <c r="AN2000" s="135"/>
      <c r="AO2000" s="135"/>
      <c r="AP2000" s="135"/>
      <c r="AQ2000" s="135"/>
      <c r="AR2000" s="135"/>
      <c r="AS2000" s="135"/>
      <c r="AT2000" s="135"/>
      <c r="AU2000" s="135"/>
      <c r="AV2000" s="135"/>
      <c r="AW2000" s="135"/>
      <c r="AX2000" s="135"/>
      <c r="AY2000" s="135"/>
      <c r="AZ2000" s="135"/>
      <c r="BA2000" s="135"/>
      <c r="BB2000" s="135"/>
      <c r="BC2000" s="135"/>
      <c r="BD2000" s="135"/>
      <c r="BE2000" s="135"/>
      <c r="BF2000" s="135"/>
      <c r="BG2000" s="135"/>
      <c r="BH2000" s="135"/>
      <c r="BI2000" s="135"/>
      <c r="BJ2000" s="135"/>
      <c r="BK2000" s="135"/>
      <c r="BL2000" s="135"/>
      <c r="BM2000" s="135"/>
      <c r="BN2000" s="135"/>
      <c r="BO2000" s="135"/>
      <c r="BP2000" s="135"/>
      <c r="BQ2000" s="135"/>
      <c r="BR2000" s="135"/>
      <c r="BS2000" s="135"/>
      <c r="BT2000" s="135"/>
      <c r="BU2000" s="135"/>
      <c r="BV2000" s="135"/>
      <c r="BW2000" s="135"/>
      <c r="BX2000" s="135"/>
      <c r="BY2000" s="135"/>
      <c r="BZ2000" s="135"/>
      <c r="CA2000" s="135"/>
      <c r="CB2000" s="135"/>
      <c r="CC2000" s="135"/>
      <c r="CD2000" s="135"/>
      <c r="CE2000" s="135"/>
      <c r="CF2000" s="135"/>
      <c r="CG2000" s="135"/>
      <c r="CH2000" s="135"/>
      <c r="CI2000" s="135"/>
      <c r="CJ2000" s="135"/>
      <c r="CK2000" s="135"/>
      <c r="CL2000" s="135"/>
      <c r="CM2000" s="135"/>
      <c r="CN2000" s="135"/>
      <c r="CO2000" s="135"/>
      <c r="CP2000" s="135"/>
      <c r="CQ2000" s="135"/>
      <c r="CR2000" s="135"/>
      <c r="CS2000" s="135"/>
      <c r="CT2000" s="135"/>
      <c r="CU2000" s="135"/>
      <c r="CV2000" s="135"/>
      <c r="CW2000" s="135"/>
      <c r="CX2000" s="135"/>
      <c r="CY2000" s="135"/>
      <c r="CZ2000" s="135"/>
      <c r="DA2000" s="135"/>
      <c r="DB2000" s="135"/>
      <c r="DC2000" s="135"/>
      <c r="DD2000" s="135"/>
      <c r="DE2000" s="135"/>
      <c r="DF2000" s="135"/>
      <c r="DG2000" s="135"/>
      <c r="DH2000" s="135"/>
      <c r="DI2000" s="135"/>
      <c r="DJ2000" s="135"/>
      <c r="DK2000" s="135"/>
      <c r="DL2000" s="135"/>
      <c r="DM2000" s="135"/>
      <c r="DN2000" s="135"/>
      <c r="DO2000" s="135"/>
      <c r="DP2000" s="135"/>
      <c r="DQ2000" s="135"/>
      <c r="DR2000" s="135"/>
      <c r="DS2000" s="135"/>
      <c r="DT2000" s="135"/>
      <c r="DU2000" s="135"/>
      <c r="DV2000" s="135"/>
      <c r="DW2000" s="135"/>
      <c r="DX2000" s="135"/>
      <c r="DY2000" s="135"/>
      <c r="DZ2000" s="135"/>
      <c r="EA2000" s="135"/>
      <c r="EB2000" s="135"/>
      <c r="EC2000" s="135"/>
      <c r="ED2000" s="135"/>
      <c r="EE2000" s="135"/>
      <c r="EF2000" s="135"/>
      <c r="EG2000" s="135"/>
      <c r="EH2000" s="135"/>
      <c r="EI2000" s="135"/>
      <c r="EJ2000" s="135"/>
      <c r="EK2000" s="135"/>
      <c r="EL2000" s="135"/>
      <c r="EM2000" s="135"/>
      <c r="EN2000" s="135"/>
      <c r="EO2000" s="135"/>
      <c r="EP2000" s="135"/>
      <c r="EQ2000" s="135"/>
      <c r="ER2000" s="135"/>
      <c r="ES2000" s="135"/>
      <c r="ET2000" s="135"/>
      <c r="EU2000" s="135"/>
      <c r="EV2000" s="135"/>
      <c r="EW2000" s="135"/>
      <c r="EX2000" s="135"/>
      <c r="EY2000" s="135"/>
      <c r="EZ2000" s="135"/>
      <c r="FA2000" s="135"/>
      <c r="FB2000" s="135"/>
      <c r="FC2000" s="135"/>
      <c r="FD2000" s="135"/>
      <c r="FE2000" s="135"/>
      <c r="FF2000" s="135"/>
      <c r="FG2000" s="135"/>
      <c r="FH2000" s="135"/>
      <c r="FI2000" s="135"/>
      <c r="FJ2000" s="135"/>
      <c r="FK2000" s="135"/>
      <c r="FL2000" s="135"/>
      <c r="FM2000" s="135"/>
      <c r="FN2000" s="135"/>
      <c r="FO2000" s="135"/>
      <c r="FP2000" s="135"/>
      <c r="FQ2000" s="135"/>
      <c r="FR2000" s="135"/>
      <c r="FS2000" s="135"/>
      <c r="FT2000" s="135"/>
      <c r="FU2000" s="135"/>
      <c r="FV2000" s="135"/>
      <c r="FW2000" s="135"/>
      <c r="FX2000" s="135"/>
      <c r="FY2000" s="135"/>
      <c r="FZ2000" s="135"/>
      <c r="GA2000" s="135"/>
      <c r="GB2000" s="135"/>
      <c r="GC2000" s="135"/>
      <c r="GD2000" s="135"/>
      <c r="GE2000" s="135"/>
      <c r="GF2000" s="135"/>
      <c r="GG2000" s="135"/>
      <c r="GH2000" s="135"/>
      <c r="GI2000" s="135"/>
      <c r="GJ2000" s="135"/>
      <c r="GK2000" s="135"/>
      <c r="GL2000" s="135"/>
      <c r="GM2000" s="135"/>
      <c r="GN2000" s="135"/>
      <c r="GO2000" s="135"/>
      <c r="GP2000" s="135"/>
      <c r="GQ2000" s="135"/>
      <c r="GR2000" s="135"/>
      <c r="GS2000" s="135"/>
      <c r="GT2000" s="135"/>
      <c r="GU2000" s="135"/>
      <c r="GV2000" s="135"/>
      <c r="GW2000" s="135"/>
      <c r="GX2000" s="135"/>
      <c r="GY2000" s="135"/>
      <c r="GZ2000" s="135"/>
      <c r="HA2000" s="135"/>
      <c r="HB2000" s="135"/>
      <c r="HC2000" s="135"/>
      <c r="HD2000" s="135"/>
      <c r="HE2000" s="135"/>
      <c r="HF2000" s="135"/>
      <c r="HG2000" s="135"/>
      <c r="HH2000" s="135"/>
      <c r="HI2000" s="135"/>
      <c r="HJ2000" s="135"/>
      <c r="HK2000" s="135"/>
      <c r="HL2000" s="135"/>
      <c r="HM2000" s="135"/>
      <c r="HN2000" s="135"/>
      <c r="HO2000" s="135"/>
      <c r="HP2000" s="135"/>
      <c r="HQ2000" s="135"/>
      <c r="HR2000" s="135"/>
      <c r="HS2000" s="135"/>
      <c r="HT2000" s="135"/>
      <c r="HU2000" s="135"/>
      <c r="HV2000" s="135"/>
      <c r="HW2000" s="135"/>
      <c r="HX2000" s="135"/>
      <c r="HY2000" s="135"/>
      <c r="HZ2000" s="135"/>
      <c r="IA2000" s="135"/>
      <c r="IB2000" s="135"/>
      <c r="IC2000" s="135"/>
      <c r="ID2000" s="135"/>
      <c r="IE2000" s="135"/>
      <c r="IF2000" s="135"/>
      <c r="IG2000" s="135"/>
      <c r="IH2000" s="135"/>
      <c r="II2000" s="135"/>
      <c r="IJ2000" s="135"/>
      <c r="IK2000" s="135"/>
      <c r="IL2000" s="135"/>
      <c r="IM2000" s="135"/>
      <c r="IN2000" s="135"/>
      <c r="IO2000" s="135"/>
      <c r="IP2000" s="135"/>
      <c r="IQ2000" s="135"/>
      <c r="IR2000" s="135"/>
      <c r="IS2000" s="135"/>
      <c r="IT2000" s="135"/>
      <c r="IU2000" s="135"/>
      <c r="IV2000" s="135"/>
      <c r="IW2000" s="135"/>
      <c r="IX2000" s="135"/>
      <c r="IY2000" s="135"/>
      <c r="IZ2000" s="135"/>
      <c r="JA2000" s="135"/>
      <c r="JB2000" s="135"/>
      <c r="JC2000" s="135"/>
      <c r="JD2000" s="135"/>
      <c r="JE2000" s="135"/>
      <c r="JF2000" s="135"/>
      <c r="JG2000" s="135"/>
      <c r="JH2000" s="135"/>
      <c r="JI2000" s="135"/>
    </row>
    <row r="2001" spans="1:269" s="821" customFormat="1" ht="29.25" x14ac:dyDescent="0.25">
      <c r="A2001" s="195"/>
      <c r="B2001" s="195">
        <v>1</v>
      </c>
      <c r="C2001" s="555" t="s">
        <v>261</v>
      </c>
      <c r="D2001" s="155"/>
      <c r="E2001" s="155"/>
      <c r="F2001" s="1674">
        <f t="shared" si="3367"/>
        <v>34958.893617021276</v>
      </c>
      <c r="G2001" s="718">
        <f t="shared" si="3367"/>
        <v>32170.652482269506</v>
      </c>
      <c r="H2001" s="718">
        <f t="shared" si="3367"/>
        <v>26941.330851063831</v>
      </c>
      <c r="I2001" s="1841">
        <f t="shared" si="3367"/>
        <v>83.745055733365191</v>
      </c>
      <c r="J2001" s="2243"/>
      <c r="K2001" s="2243"/>
      <c r="L2001" s="2244"/>
      <c r="M2001" s="2244"/>
      <c r="N2001" s="2244"/>
      <c r="O2001" s="2244"/>
      <c r="P2001" s="2244"/>
      <c r="Q2001" s="2244"/>
      <c r="R2001" s="2459">
        <f t="shared" ref="R2001:AJ2001" si="3386">R1927</f>
        <v>0</v>
      </c>
      <c r="S2001" s="2459">
        <f t="shared" ref="S2001:T2001" si="3387">S1927</f>
        <v>0</v>
      </c>
      <c r="T2001" s="2459">
        <f t="shared" si="3387"/>
        <v>0</v>
      </c>
      <c r="U2001" s="2459">
        <f t="shared" ref="U2001:V2001" si="3388">U1927</f>
        <v>0</v>
      </c>
      <c r="V2001" s="2459">
        <f t="shared" si="3388"/>
        <v>0</v>
      </c>
      <c r="W2001" s="2459">
        <f t="shared" ref="W2001:X2001" si="3389">W1927</f>
        <v>0</v>
      </c>
      <c r="X2001" s="2459">
        <f t="shared" si="3389"/>
        <v>0</v>
      </c>
      <c r="Y2001" s="2459">
        <f t="shared" ref="Y2001:Z2001" si="3390">Y1927</f>
        <v>0</v>
      </c>
      <c r="Z2001" s="2459">
        <f t="shared" si="3390"/>
        <v>0</v>
      </c>
      <c r="AA2001" s="2459">
        <f t="shared" ref="AA2001:AB2001" si="3391">AA1927</f>
        <v>0</v>
      </c>
      <c r="AB2001" s="2459">
        <f t="shared" si="3391"/>
        <v>0</v>
      </c>
      <c r="AC2001" s="2459">
        <f t="shared" si="3386"/>
        <v>0</v>
      </c>
      <c r="AD2001" s="2459">
        <f t="shared" si="3386"/>
        <v>0</v>
      </c>
      <c r="AE2001" s="2460">
        <f t="shared" si="3386"/>
        <v>0</v>
      </c>
      <c r="AF2001" s="2459">
        <f t="shared" si="3386"/>
        <v>0</v>
      </c>
      <c r="AG2001" s="2459">
        <f t="shared" si="3386"/>
        <v>0</v>
      </c>
      <c r="AH2001" s="2461">
        <f t="shared" si="3386"/>
        <v>0</v>
      </c>
      <c r="AI2001" s="2461">
        <f t="shared" si="3386"/>
        <v>0</v>
      </c>
      <c r="AJ2001" s="2459">
        <f t="shared" si="3386"/>
        <v>0</v>
      </c>
      <c r="AK2001" s="2019"/>
      <c r="AL2001" s="2608"/>
      <c r="AM2001" s="135"/>
      <c r="AN2001" s="135"/>
      <c r="AO2001" s="135"/>
      <c r="AP2001" s="135"/>
      <c r="AQ2001" s="135"/>
      <c r="AR2001" s="135"/>
      <c r="AS2001" s="135"/>
      <c r="AT2001" s="135"/>
      <c r="AU2001" s="135"/>
      <c r="AV2001" s="135"/>
      <c r="AW2001" s="135"/>
      <c r="AX2001" s="135"/>
      <c r="AY2001" s="135"/>
      <c r="AZ2001" s="135"/>
      <c r="BA2001" s="135"/>
      <c r="BB2001" s="135"/>
      <c r="BC2001" s="135"/>
      <c r="BD2001" s="135"/>
      <c r="BE2001" s="135"/>
      <c r="BF2001" s="135"/>
      <c r="BG2001" s="135"/>
      <c r="BH2001" s="135"/>
      <c r="BI2001" s="135"/>
      <c r="BJ2001" s="135"/>
      <c r="BK2001" s="135"/>
      <c r="BL2001" s="135"/>
      <c r="BM2001" s="135"/>
      <c r="BN2001" s="135"/>
      <c r="BO2001" s="135"/>
      <c r="BP2001" s="135"/>
      <c r="BQ2001" s="135"/>
      <c r="BR2001" s="135"/>
      <c r="BS2001" s="135"/>
      <c r="BT2001" s="135"/>
      <c r="BU2001" s="135"/>
      <c r="BV2001" s="135"/>
      <c r="BW2001" s="135"/>
      <c r="BX2001" s="135"/>
      <c r="BY2001" s="135"/>
      <c r="BZ2001" s="135"/>
      <c r="CA2001" s="135"/>
      <c r="CB2001" s="135"/>
      <c r="CC2001" s="135"/>
      <c r="CD2001" s="135"/>
      <c r="CE2001" s="135"/>
      <c r="CF2001" s="135"/>
      <c r="CG2001" s="135"/>
      <c r="CH2001" s="135"/>
      <c r="CI2001" s="135"/>
      <c r="CJ2001" s="135"/>
      <c r="CK2001" s="135"/>
      <c r="CL2001" s="135"/>
      <c r="CM2001" s="135"/>
      <c r="CN2001" s="135"/>
      <c r="CO2001" s="135"/>
      <c r="CP2001" s="135"/>
      <c r="CQ2001" s="135"/>
      <c r="CR2001" s="135"/>
      <c r="CS2001" s="135"/>
      <c r="CT2001" s="135"/>
      <c r="CU2001" s="135"/>
      <c r="CV2001" s="135"/>
      <c r="CW2001" s="135"/>
      <c r="CX2001" s="135"/>
      <c r="CY2001" s="135"/>
      <c r="CZ2001" s="135"/>
      <c r="DA2001" s="135"/>
      <c r="DB2001" s="135"/>
      <c r="DC2001" s="135"/>
      <c r="DD2001" s="135"/>
      <c r="DE2001" s="135"/>
      <c r="DF2001" s="135"/>
      <c r="DG2001" s="135"/>
      <c r="DH2001" s="135"/>
      <c r="DI2001" s="135"/>
      <c r="DJ2001" s="135"/>
      <c r="DK2001" s="135"/>
      <c r="DL2001" s="135"/>
      <c r="DM2001" s="135"/>
      <c r="DN2001" s="135"/>
      <c r="DO2001" s="135"/>
      <c r="DP2001" s="135"/>
      <c r="DQ2001" s="135"/>
      <c r="DR2001" s="135"/>
      <c r="DS2001" s="135"/>
      <c r="DT2001" s="135"/>
      <c r="DU2001" s="135"/>
      <c r="DV2001" s="135"/>
      <c r="DW2001" s="135"/>
      <c r="DX2001" s="135"/>
      <c r="DY2001" s="135"/>
      <c r="DZ2001" s="135"/>
      <c r="EA2001" s="135"/>
      <c r="EB2001" s="135"/>
      <c r="EC2001" s="135"/>
      <c r="ED2001" s="135"/>
      <c r="EE2001" s="135"/>
      <c r="EF2001" s="135"/>
      <c r="EG2001" s="135"/>
      <c r="EH2001" s="135"/>
      <c r="EI2001" s="135"/>
      <c r="EJ2001" s="135"/>
      <c r="EK2001" s="135"/>
      <c r="EL2001" s="135"/>
      <c r="EM2001" s="135"/>
      <c r="EN2001" s="135"/>
      <c r="EO2001" s="135"/>
      <c r="EP2001" s="135"/>
      <c r="EQ2001" s="135"/>
      <c r="ER2001" s="135"/>
      <c r="ES2001" s="135"/>
      <c r="ET2001" s="135"/>
      <c r="EU2001" s="135"/>
      <c r="EV2001" s="135"/>
      <c r="EW2001" s="135"/>
      <c r="EX2001" s="135"/>
      <c r="EY2001" s="135"/>
      <c r="EZ2001" s="135"/>
      <c r="FA2001" s="135"/>
      <c r="FB2001" s="135"/>
      <c r="FC2001" s="135"/>
      <c r="FD2001" s="135"/>
      <c r="FE2001" s="135"/>
      <c r="FF2001" s="135"/>
      <c r="FG2001" s="135"/>
      <c r="FH2001" s="135"/>
      <c r="FI2001" s="135"/>
      <c r="FJ2001" s="135"/>
      <c r="FK2001" s="135"/>
      <c r="FL2001" s="135"/>
      <c r="FM2001" s="135"/>
      <c r="FN2001" s="135"/>
      <c r="FO2001" s="135"/>
      <c r="FP2001" s="135"/>
      <c r="FQ2001" s="135"/>
      <c r="FR2001" s="135"/>
      <c r="FS2001" s="135"/>
      <c r="FT2001" s="135"/>
      <c r="FU2001" s="135"/>
      <c r="FV2001" s="135"/>
      <c r="FW2001" s="135"/>
      <c r="FX2001" s="135"/>
      <c r="FY2001" s="135"/>
      <c r="FZ2001" s="135"/>
      <c r="GA2001" s="135"/>
      <c r="GB2001" s="135"/>
      <c r="GC2001" s="135"/>
      <c r="GD2001" s="135"/>
      <c r="GE2001" s="135"/>
      <c r="GF2001" s="135"/>
      <c r="GG2001" s="135"/>
      <c r="GH2001" s="135"/>
      <c r="GI2001" s="135"/>
      <c r="GJ2001" s="135"/>
      <c r="GK2001" s="135"/>
      <c r="GL2001" s="135"/>
      <c r="GM2001" s="135"/>
      <c r="GN2001" s="135"/>
      <c r="GO2001" s="135"/>
      <c r="GP2001" s="135"/>
      <c r="GQ2001" s="135"/>
      <c r="GR2001" s="135"/>
      <c r="GS2001" s="135"/>
      <c r="GT2001" s="135"/>
      <c r="GU2001" s="135"/>
      <c r="GV2001" s="135"/>
      <c r="GW2001" s="135"/>
      <c r="GX2001" s="135"/>
      <c r="GY2001" s="135"/>
      <c r="GZ2001" s="135"/>
      <c r="HA2001" s="135"/>
      <c r="HB2001" s="135"/>
      <c r="HC2001" s="135"/>
      <c r="HD2001" s="135"/>
      <c r="HE2001" s="135"/>
      <c r="HF2001" s="135"/>
      <c r="HG2001" s="135"/>
      <c r="HH2001" s="135"/>
      <c r="HI2001" s="135"/>
      <c r="HJ2001" s="135"/>
      <c r="HK2001" s="135"/>
      <c r="HL2001" s="135"/>
      <c r="HM2001" s="135"/>
      <c r="HN2001" s="135"/>
      <c r="HO2001" s="135"/>
      <c r="HP2001" s="135"/>
      <c r="HQ2001" s="135"/>
      <c r="HR2001" s="135"/>
      <c r="HS2001" s="135"/>
      <c r="HT2001" s="135"/>
      <c r="HU2001" s="135"/>
      <c r="HV2001" s="135"/>
      <c r="HW2001" s="135"/>
      <c r="HX2001" s="135"/>
      <c r="HY2001" s="135"/>
      <c r="HZ2001" s="135"/>
      <c r="IA2001" s="135"/>
      <c r="IB2001" s="135"/>
      <c r="IC2001" s="135"/>
      <c r="ID2001" s="135"/>
      <c r="IE2001" s="135"/>
      <c r="IF2001" s="135"/>
      <c r="IG2001" s="135"/>
      <c r="IH2001" s="135"/>
      <c r="II2001" s="135"/>
      <c r="IJ2001" s="135"/>
      <c r="IK2001" s="135"/>
      <c r="IL2001" s="135"/>
      <c r="IM2001" s="135"/>
      <c r="IN2001" s="135"/>
      <c r="IO2001" s="135"/>
      <c r="IP2001" s="135"/>
      <c r="IQ2001" s="135"/>
      <c r="IR2001" s="135"/>
      <c r="IS2001" s="135"/>
      <c r="IT2001" s="135"/>
      <c r="IU2001" s="135"/>
      <c r="IV2001" s="135"/>
      <c r="IW2001" s="135"/>
      <c r="IX2001" s="135"/>
      <c r="IY2001" s="135"/>
      <c r="IZ2001" s="135"/>
      <c r="JA2001" s="135"/>
      <c r="JB2001" s="135"/>
      <c r="JC2001" s="135"/>
      <c r="JD2001" s="135"/>
      <c r="JE2001" s="135"/>
      <c r="JF2001" s="135"/>
      <c r="JG2001" s="135"/>
      <c r="JH2001" s="135"/>
      <c r="JI2001" s="135"/>
    </row>
    <row r="2002" spans="1:269" s="821" customFormat="1" ht="29.25" x14ac:dyDescent="0.25">
      <c r="A2002" s="195"/>
      <c r="B2002" s="195">
        <v>1</v>
      </c>
      <c r="C2002" s="555" t="s">
        <v>262</v>
      </c>
      <c r="D2002" s="155"/>
      <c r="E2002" s="155"/>
      <c r="F2002" s="1674">
        <f t="shared" si="3367"/>
        <v>6400</v>
      </c>
      <c r="G2002" s="718">
        <f t="shared" si="3367"/>
        <v>5866.666666666667</v>
      </c>
      <c r="H2002" s="718">
        <f t="shared" si="3367"/>
        <v>5406</v>
      </c>
      <c r="I2002" s="1841">
        <f t="shared" si="3367"/>
        <v>92.147727272727266</v>
      </c>
      <c r="J2002" s="2243"/>
      <c r="K2002" s="2243"/>
      <c r="L2002" s="2244"/>
      <c r="M2002" s="2244"/>
      <c r="N2002" s="2244"/>
      <c r="O2002" s="2244"/>
      <c r="P2002" s="2244"/>
      <c r="Q2002" s="2244"/>
      <c r="R2002" s="2459">
        <f t="shared" ref="R2002:AJ2002" si="3392">R1928</f>
        <v>0</v>
      </c>
      <c r="S2002" s="2459">
        <f t="shared" ref="S2002:T2002" si="3393">S1928</f>
        <v>0</v>
      </c>
      <c r="T2002" s="2459">
        <f t="shared" si="3393"/>
        <v>0</v>
      </c>
      <c r="U2002" s="2459">
        <f t="shared" ref="U2002:V2002" si="3394">U1928</f>
        <v>0</v>
      </c>
      <c r="V2002" s="2459">
        <f t="shared" si="3394"/>
        <v>0</v>
      </c>
      <c r="W2002" s="2459">
        <f t="shared" ref="W2002:X2002" si="3395">W1928</f>
        <v>0</v>
      </c>
      <c r="X2002" s="2459">
        <f t="shared" si="3395"/>
        <v>0</v>
      </c>
      <c r="Y2002" s="2459">
        <f t="shared" ref="Y2002:Z2002" si="3396">Y1928</f>
        <v>0</v>
      </c>
      <c r="Z2002" s="2459">
        <f t="shared" si="3396"/>
        <v>0</v>
      </c>
      <c r="AA2002" s="2459">
        <f t="shared" ref="AA2002:AB2002" si="3397">AA1928</f>
        <v>0</v>
      </c>
      <c r="AB2002" s="2459">
        <f t="shared" si="3397"/>
        <v>0</v>
      </c>
      <c r="AC2002" s="2459">
        <f t="shared" si="3392"/>
        <v>0</v>
      </c>
      <c r="AD2002" s="2459">
        <f t="shared" si="3392"/>
        <v>0</v>
      </c>
      <c r="AE2002" s="2460">
        <f t="shared" si="3392"/>
        <v>0</v>
      </c>
      <c r="AF2002" s="2459">
        <f t="shared" si="3392"/>
        <v>0</v>
      </c>
      <c r="AG2002" s="2459">
        <f t="shared" si="3392"/>
        <v>0</v>
      </c>
      <c r="AH2002" s="2461">
        <f t="shared" si="3392"/>
        <v>0</v>
      </c>
      <c r="AI2002" s="2461">
        <f t="shared" si="3392"/>
        <v>0</v>
      </c>
      <c r="AJ2002" s="2459">
        <f t="shared" si="3392"/>
        <v>0</v>
      </c>
      <c r="AK2002" s="2019"/>
      <c r="AL2002" s="2608"/>
      <c r="AM2002" s="135"/>
      <c r="AN2002" s="135"/>
      <c r="AO2002" s="135"/>
      <c r="AP2002" s="135"/>
      <c r="AQ2002" s="135"/>
      <c r="AR2002" s="135"/>
      <c r="AS2002" s="135"/>
      <c r="AT2002" s="135"/>
      <c r="AU2002" s="135"/>
      <c r="AV2002" s="135"/>
      <c r="AW2002" s="135"/>
      <c r="AX2002" s="135"/>
      <c r="AY2002" s="135"/>
      <c r="AZ2002" s="135"/>
      <c r="BA2002" s="135"/>
      <c r="BB2002" s="135"/>
      <c r="BC2002" s="135"/>
      <c r="BD2002" s="135"/>
      <c r="BE2002" s="135"/>
      <c r="BF2002" s="135"/>
      <c r="BG2002" s="135"/>
      <c r="BH2002" s="135"/>
      <c r="BI2002" s="135"/>
      <c r="BJ2002" s="135"/>
      <c r="BK2002" s="135"/>
      <c r="BL2002" s="135"/>
      <c r="BM2002" s="135"/>
      <c r="BN2002" s="135"/>
      <c r="BO2002" s="135"/>
      <c r="BP2002" s="135"/>
      <c r="BQ2002" s="135"/>
      <c r="BR2002" s="135"/>
      <c r="BS2002" s="135"/>
      <c r="BT2002" s="135"/>
      <c r="BU2002" s="135"/>
      <c r="BV2002" s="135"/>
      <c r="BW2002" s="135"/>
      <c r="BX2002" s="135"/>
      <c r="BY2002" s="135"/>
      <c r="BZ2002" s="135"/>
      <c r="CA2002" s="135"/>
      <c r="CB2002" s="135"/>
      <c r="CC2002" s="135"/>
      <c r="CD2002" s="135"/>
      <c r="CE2002" s="135"/>
      <c r="CF2002" s="135"/>
      <c r="CG2002" s="135"/>
      <c r="CH2002" s="135"/>
      <c r="CI2002" s="135"/>
      <c r="CJ2002" s="135"/>
      <c r="CK2002" s="135"/>
      <c r="CL2002" s="135"/>
      <c r="CM2002" s="135"/>
      <c r="CN2002" s="135"/>
      <c r="CO2002" s="135"/>
      <c r="CP2002" s="135"/>
      <c r="CQ2002" s="135"/>
      <c r="CR2002" s="135"/>
      <c r="CS2002" s="135"/>
      <c r="CT2002" s="135"/>
      <c r="CU2002" s="135"/>
      <c r="CV2002" s="135"/>
      <c r="CW2002" s="135"/>
      <c r="CX2002" s="135"/>
      <c r="CY2002" s="135"/>
      <c r="CZ2002" s="135"/>
      <c r="DA2002" s="135"/>
      <c r="DB2002" s="135"/>
      <c r="DC2002" s="135"/>
      <c r="DD2002" s="135"/>
      <c r="DE2002" s="135"/>
      <c r="DF2002" s="135"/>
      <c r="DG2002" s="135"/>
      <c r="DH2002" s="135"/>
      <c r="DI2002" s="135"/>
      <c r="DJ2002" s="135"/>
      <c r="DK2002" s="135"/>
      <c r="DL2002" s="135"/>
      <c r="DM2002" s="135"/>
      <c r="DN2002" s="135"/>
      <c r="DO2002" s="135"/>
      <c r="DP2002" s="135"/>
      <c r="DQ2002" s="135"/>
      <c r="DR2002" s="135"/>
      <c r="DS2002" s="135"/>
      <c r="DT2002" s="135"/>
      <c r="DU2002" s="135"/>
      <c r="DV2002" s="135"/>
      <c r="DW2002" s="135"/>
      <c r="DX2002" s="135"/>
      <c r="DY2002" s="135"/>
      <c r="DZ2002" s="135"/>
      <c r="EA2002" s="135"/>
      <c r="EB2002" s="135"/>
      <c r="EC2002" s="135"/>
      <c r="ED2002" s="135"/>
      <c r="EE2002" s="135"/>
      <c r="EF2002" s="135"/>
      <c r="EG2002" s="135"/>
      <c r="EH2002" s="135"/>
      <c r="EI2002" s="135"/>
      <c r="EJ2002" s="135"/>
      <c r="EK2002" s="135"/>
      <c r="EL2002" s="135"/>
      <c r="EM2002" s="135"/>
      <c r="EN2002" s="135"/>
      <c r="EO2002" s="135"/>
      <c r="EP2002" s="135"/>
      <c r="EQ2002" s="135"/>
      <c r="ER2002" s="135"/>
      <c r="ES2002" s="135"/>
      <c r="ET2002" s="135"/>
      <c r="EU2002" s="135"/>
      <c r="EV2002" s="135"/>
      <c r="EW2002" s="135"/>
      <c r="EX2002" s="135"/>
      <c r="EY2002" s="135"/>
      <c r="EZ2002" s="135"/>
      <c r="FA2002" s="135"/>
      <c r="FB2002" s="135"/>
      <c r="FC2002" s="135"/>
      <c r="FD2002" s="135"/>
      <c r="FE2002" s="135"/>
      <c r="FF2002" s="135"/>
      <c r="FG2002" s="135"/>
      <c r="FH2002" s="135"/>
      <c r="FI2002" s="135"/>
      <c r="FJ2002" s="135"/>
      <c r="FK2002" s="135"/>
      <c r="FL2002" s="135"/>
      <c r="FM2002" s="135"/>
      <c r="FN2002" s="135"/>
      <c r="FO2002" s="135"/>
      <c r="FP2002" s="135"/>
      <c r="FQ2002" s="135"/>
      <c r="FR2002" s="135"/>
      <c r="FS2002" s="135"/>
      <c r="FT2002" s="135"/>
      <c r="FU2002" s="135"/>
      <c r="FV2002" s="135"/>
      <c r="FW2002" s="135"/>
      <c r="FX2002" s="135"/>
      <c r="FY2002" s="135"/>
      <c r="FZ2002" s="135"/>
      <c r="GA2002" s="135"/>
      <c r="GB2002" s="135"/>
      <c r="GC2002" s="135"/>
      <c r="GD2002" s="135"/>
      <c r="GE2002" s="135"/>
      <c r="GF2002" s="135"/>
      <c r="GG2002" s="135"/>
      <c r="GH2002" s="135"/>
      <c r="GI2002" s="135"/>
      <c r="GJ2002" s="135"/>
      <c r="GK2002" s="135"/>
      <c r="GL2002" s="135"/>
      <c r="GM2002" s="135"/>
      <c r="GN2002" s="135"/>
      <c r="GO2002" s="135"/>
      <c r="GP2002" s="135"/>
      <c r="GQ2002" s="135"/>
      <c r="GR2002" s="135"/>
      <c r="GS2002" s="135"/>
      <c r="GT2002" s="135"/>
      <c r="GU2002" s="135"/>
      <c r="GV2002" s="135"/>
      <c r="GW2002" s="135"/>
      <c r="GX2002" s="135"/>
      <c r="GY2002" s="135"/>
      <c r="GZ2002" s="135"/>
      <c r="HA2002" s="135"/>
      <c r="HB2002" s="135"/>
      <c r="HC2002" s="135"/>
      <c r="HD2002" s="135"/>
      <c r="HE2002" s="135"/>
      <c r="HF2002" s="135"/>
      <c r="HG2002" s="135"/>
      <c r="HH2002" s="135"/>
      <c r="HI2002" s="135"/>
      <c r="HJ2002" s="135"/>
      <c r="HK2002" s="135"/>
      <c r="HL2002" s="135"/>
      <c r="HM2002" s="135"/>
      <c r="HN2002" s="135"/>
      <c r="HO2002" s="135"/>
      <c r="HP2002" s="135"/>
      <c r="HQ2002" s="135"/>
      <c r="HR2002" s="135"/>
      <c r="HS2002" s="135"/>
      <c r="HT2002" s="135"/>
      <c r="HU2002" s="135"/>
      <c r="HV2002" s="135"/>
      <c r="HW2002" s="135"/>
      <c r="HX2002" s="135"/>
      <c r="HY2002" s="135"/>
      <c r="HZ2002" s="135"/>
      <c r="IA2002" s="135"/>
      <c r="IB2002" s="135"/>
      <c r="IC2002" s="135"/>
      <c r="ID2002" s="135"/>
      <c r="IE2002" s="135"/>
      <c r="IF2002" s="135"/>
      <c r="IG2002" s="135"/>
      <c r="IH2002" s="135"/>
      <c r="II2002" s="135"/>
      <c r="IJ2002" s="135"/>
      <c r="IK2002" s="135"/>
      <c r="IL2002" s="135"/>
      <c r="IM2002" s="135"/>
      <c r="IN2002" s="135"/>
      <c r="IO2002" s="135"/>
      <c r="IP2002" s="135"/>
      <c r="IQ2002" s="135"/>
      <c r="IR2002" s="135"/>
      <c r="IS2002" s="135"/>
      <c r="IT2002" s="135"/>
      <c r="IU2002" s="135"/>
      <c r="IV2002" s="135"/>
      <c r="IW2002" s="135"/>
      <c r="IX2002" s="135"/>
      <c r="IY2002" s="135"/>
      <c r="IZ2002" s="135"/>
      <c r="JA2002" s="135"/>
      <c r="JB2002" s="135"/>
      <c r="JC2002" s="135"/>
      <c r="JD2002" s="135"/>
      <c r="JE2002" s="135"/>
      <c r="JF2002" s="135"/>
      <c r="JG2002" s="135"/>
      <c r="JH2002" s="135"/>
      <c r="JI2002" s="135"/>
    </row>
    <row r="2003" spans="1:269" s="821" customFormat="1" x14ac:dyDescent="0.25">
      <c r="A2003" s="195">
        <v>1</v>
      </c>
      <c r="B2003" s="195">
        <v>1</v>
      </c>
      <c r="C2003" s="556" t="s">
        <v>134</v>
      </c>
      <c r="D2003" s="155"/>
      <c r="E2003" s="155"/>
      <c r="F2003" s="1674">
        <f t="shared" si="3367"/>
        <v>162215.4142857143</v>
      </c>
      <c r="G2003" s="718">
        <f t="shared" si="3367"/>
        <v>149022.46309523808</v>
      </c>
      <c r="H2003" s="718">
        <f t="shared" si="3367"/>
        <v>133361.60821428572</v>
      </c>
      <c r="I2003" s="1841">
        <f t="shared" si="3367"/>
        <v>89.490943475451928</v>
      </c>
      <c r="J2003" s="2243"/>
      <c r="K2003" s="2243"/>
      <c r="L2003" s="2244"/>
      <c r="M2003" s="2244"/>
      <c r="N2003" s="2244"/>
      <c r="O2003" s="2244"/>
      <c r="P2003" s="2244"/>
      <c r="Q2003" s="2244"/>
      <c r="R2003" s="2459">
        <f t="shared" ref="R2003:AJ2003" si="3398">R1929</f>
        <v>297423.35216400004</v>
      </c>
      <c r="S2003" s="2459">
        <f t="shared" ref="S2003:T2003" si="3399">S1929</f>
        <v>297423.35216400004</v>
      </c>
      <c r="T2003" s="2459">
        <f t="shared" si="3399"/>
        <v>296783.929344</v>
      </c>
      <c r="U2003" s="2459">
        <f t="shared" ref="U2003:V2003" si="3400">U1929</f>
        <v>296783.929344</v>
      </c>
      <c r="V2003" s="2459">
        <f t="shared" si="3400"/>
        <v>296783.929344</v>
      </c>
      <c r="W2003" s="2459">
        <f t="shared" ref="W2003:X2003" si="3401">W1929</f>
        <v>296783.929344</v>
      </c>
      <c r="X2003" s="2459">
        <f t="shared" si="3401"/>
        <v>296783.929344</v>
      </c>
      <c r="Y2003" s="2459">
        <f t="shared" ref="Y2003:Z2003" si="3402">Y1929</f>
        <v>296783.929344</v>
      </c>
      <c r="Z2003" s="2459">
        <f t="shared" si="3402"/>
        <v>294860.10514400003</v>
      </c>
      <c r="AA2003" s="2459">
        <f t="shared" ref="AA2003:AB2003" si="3403">AA1929</f>
        <v>294860.10514400003</v>
      </c>
      <c r="AB2003" s="2459">
        <f t="shared" si="3403"/>
        <v>289954.59793400002</v>
      </c>
      <c r="AC2003" s="2459">
        <f t="shared" si="3398"/>
        <v>268166.970524</v>
      </c>
      <c r="AD2003" s="2459">
        <f t="shared" si="3398"/>
        <v>263177.22612999997</v>
      </c>
      <c r="AE2003" s="2460">
        <f t="shared" si="3398"/>
        <v>0</v>
      </c>
      <c r="AF2003" s="2459">
        <f t="shared" si="3398"/>
        <v>0</v>
      </c>
      <c r="AG2003" s="2459">
        <f t="shared" si="3398"/>
        <v>-4989.7443939999903</v>
      </c>
      <c r="AH2003" s="2461">
        <f t="shared" si="3398"/>
        <v>-24.56203</v>
      </c>
      <c r="AI2003" s="2461">
        <f t="shared" si="3398"/>
        <v>-325.19256999999999</v>
      </c>
      <c r="AJ2003" s="2459">
        <f t="shared" si="3398"/>
        <v>262852.03356000001</v>
      </c>
      <c r="AK2003" s="2019"/>
      <c r="AL2003" s="2608"/>
      <c r="AM2003" s="135"/>
      <c r="AN2003" s="135"/>
      <c r="AO2003" s="135"/>
      <c r="AP2003" s="135"/>
      <c r="AQ2003" s="135"/>
      <c r="AR2003" s="135"/>
      <c r="AS2003" s="135"/>
      <c r="AT2003" s="135"/>
      <c r="AU2003" s="135"/>
      <c r="AV2003" s="135"/>
      <c r="AW2003" s="135"/>
      <c r="AX2003" s="135"/>
      <c r="AY2003" s="135"/>
      <c r="AZ2003" s="135"/>
      <c r="BA2003" s="135"/>
      <c r="BB2003" s="135"/>
      <c r="BC2003" s="135"/>
      <c r="BD2003" s="135"/>
      <c r="BE2003" s="135"/>
      <c r="BF2003" s="135"/>
      <c r="BG2003" s="135"/>
      <c r="BH2003" s="135"/>
      <c r="BI2003" s="135"/>
      <c r="BJ2003" s="135"/>
      <c r="BK2003" s="135"/>
      <c r="BL2003" s="135"/>
      <c r="BM2003" s="135"/>
      <c r="BN2003" s="135"/>
      <c r="BO2003" s="135"/>
      <c r="BP2003" s="135"/>
      <c r="BQ2003" s="135"/>
      <c r="BR2003" s="135"/>
      <c r="BS2003" s="135"/>
      <c r="BT2003" s="135"/>
      <c r="BU2003" s="135"/>
      <c r="BV2003" s="135"/>
      <c r="BW2003" s="135"/>
      <c r="BX2003" s="135"/>
      <c r="BY2003" s="135"/>
      <c r="BZ2003" s="135"/>
      <c r="CA2003" s="135"/>
      <c r="CB2003" s="135"/>
      <c r="CC2003" s="135"/>
      <c r="CD2003" s="135"/>
      <c r="CE2003" s="135"/>
      <c r="CF2003" s="135"/>
      <c r="CG2003" s="135"/>
      <c r="CH2003" s="135"/>
      <c r="CI2003" s="135"/>
      <c r="CJ2003" s="135"/>
      <c r="CK2003" s="135"/>
      <c r="CL2003" s="135"/>
      <c r="CM2003" s="135"/>
      <c r="CN2003" s="135"/>
      <c r="CO2003" s="135"/>
      <c r="CP2003" s="135"/>
      <c r="CQ2003" s="135"/>
      <c r="CR2003" s="135"/>
      <c r="CS2003" s="135"/>
      <c r="CT2003" s="135"/>
      <c r="CU2003" s="135"/>
      <c r="CV2003" s="135"/>
      <c r="CW2003" s="135"/>
      <c r="CX2003" s="135"/>
      <c r="CY2003" s="135"/>
      <c r="CZ2003" s="135"/>
      <c r="DA2003" s="135"/>
      <c r="DB2003" s="135"/>
      <c r="DC2003" s="135"/>
      <c r="DD2003" s="135"/>
      <c r="DE2003" s="135"/>
      <c r="DF2003" s="135"/>
      <c r="DG2003" s="135"/>
      <c r="DH2003" s="135"/>
      <c r="DI2003" s="135"/>
      <c r="DJ2003" s="135"/>
      <c r="DK2003" s="135"/>
      <c r="DL2003" s="135"/>
      <c r="DM2003" s="135"/>
      <c r="DN2003" s="135"/>
      <c r="DO2003" s="135"/>
      <c r="DP2003" s="135"/>
      <c r="DQ2003" s="135"/>
      <c r="DR2003" s="135"/>
      <c r="DS2003" s="135"/>
      <c r="DT2003" s="135"/>
      <c r="DU2003" s="135"/>
      <c r="DV2003" s="135"/>
      <c r="DW2003" s="135"/>
      <c r="DX2003" s="135"/>
      <c r="DY2003" s="135"/>
      <c r="DZ2003" s="135"/>
      <c r="EA2003" s="135"/>
      <c r="EB2003" s="135"/>
      <c r="EC2003" s="135"/>
      <c r="ED2003" s="135"/>
      <c r="EE2003" s="135"/>
      <c r="EF2003" s="135"/>
      <c r="EG2003" s="135"/>
      <c r="EH2003" s="135"/>
      <c r="EI2003" s="135"/>
      <c r="EJ2003" s="135"/>
      <c r="EK2003" s="135"/>
      <c r="EL2003" s="135"/>
      <c r="EM2003" s="135"/>
      <c r="EN2003" s="135"/>
      <c r="EO2003" s="135"/>
      <c r="EP2003" s="135"/>
      <c r="EQ2003" s="135"/>
      <c r="ER2003" s="135"/>
      <c r="ES2003" s="135"/>
      <c r="ET2003" s="135"/>
      <c r="EU2003" s="135"/>
      <c r="EV2003" s="135"/>
      <c r="EW2003" s="135"/>
      <c r="EX2003" s="135"/>
      <c r="EY2003" s="135"/>
      <c r="EZ2003" s="135"/>
      <c r="FA2003" s="135"/>
      <c r="FB2003" s="135"/>
      <c r="FC2003" s="135"/>
      <c r="FD2003" s="135"/>
      <c r="FE2003" s="135"/>
      <c r="FF2003" s="135"/>
      <c r="FG2003" s="135"/>
      <c r="FH2003" s="135"/>
      <c r="FI2003" s="135"/>
      <c r="FJ2003" s="135"/>
      <c r="FK2003" s="135"/>
      <c r="FL2003" s="135"/>
      <c r="FM2003" s="135"/>
      <c r="FN2003" s="135"/>
      <c r="FO2003" s="135"/>
      <c r="FP2003" s="135"/>
      <c r="FQ2003" s="135"/>
      <c r="FR2003" s="135"/>
      <c r="FS2003" s="135"/>
      <c r="FT2003" s="135"/>
      <c r="FU2003" s="135"/>
      <c r="FV2003" s="135"/>
      <c r="FW2003" s="135"/>
      <c r="FX2003" s="135"/>
      <c r="FY2003" s="135"/>
      <c r="FZ2003" s="135"/>
      <c r="GA2003" s="135"/>
      <c r="GB2003" s="135"/>
      <c r="GC2003" s="135"/>
      <c r="GD2003" s="135"/>
      <c r="GE2003" s="135"/>
      <c r="GF2003" s="135"/>
      <c r="GG2003" s="135"/>
      <c r="GH2003" s="135"/>
      <c r="GI2003" s="135"/>
      <c r="GJ2003" s="135"/>
      <c r="GK2003" s="135"/>
      <c r="GL2003" s="135"/>
      <c r="GM2003" s="135"/>
      <c r="GN2003" s="135"/>
      <c r="GO2003" s="135"/>
      <c r="GP2003" s="135"/>
      <c r="GQ2003" s="135"/>
      <c r="GR2003" s="135"/>
      <c r="GS2003" s="135"/>
      <c r="GT2003" s="135"/>
      <c r="GU2003" s="135"/>
      <c r="GV2003" s="135"/>
      <c r="GW2003" s="135"/>
      <c r="GX2003" s="135"/>
      <c r="GY2003" s="135"/>
      <c r="GZ2003" s="135"/>
      <c r="HA2003" s="135"/>
      <c r="HB2003" s="135"/>
      <c r="HC2003" s="135"/>
      <c r="HD2003" s="135"/>
      <c r="HE2003" s="135"/>
      <c r="HF2003" s="135"/>
      <c r="HG2003" s="135"/>
      <c r="HH2003" s="135"/>
      <c r="HI2003" s="135"/>
      <c r="HJ2003" s="135"/>
      <c r="HK2003" s="135"/>
      <c r="HL2003" s="135"/>
      <c r="HM2003" s="135"/>
      <c r="HN2003" s="135"/>
      <c r="HO2003" s="135"/>
      <c r="HP2003" s="135"/>
      <c r="HQ2003" s="135"/>
      <c r="HR2003" s="135"/>
      <c r="HS2003" s="135"/>
      <c r="HT2003" s="135"/>
      <c r="HU2003" s="135"/>
      <c r="HV2003" s="135"/>
      <c r="HW2003" s="135"/>
      <c r="HX2003" s="135"/>
      <c r="HY2003" s="135"/>
      <c r="HZ2003" s="135"/>
      <c r="IA2003" s="135"/>
      <c r="IB2003" s="135"/>
      <c r="IC2003" s="135"/>
      <c r="ID2003" s="135"/>
      <c r="IE2003" s="135"/>
      <c r="IF2003" s="135"/>
      <c r="IG2003" s="135"/>
      <c r="IH2003" s="135"/>
      <c r="II2003" s="135"/>
      <c r="IJ2003" s="135"/>
      <c r="IK2003" s="135"/>
      <c r="IL2003" s="135"/>
      <c r="IM2003" s="135"/>
      <c r="IN2003" s="135"/>
      <c r="IO2003" s="135"/>
      <c r="IP2003" s="135"/>
      <c r="IQ2003" s="135"/>
      <c r="IR2003" s="135"/>
      <c r="IS2003" s="135"/>
      <c r="IT2003" s="135"/>
      <c r="IU2003" s="135"/>
      <c r="IV2003" s="135"/>
      <c r="IW2003" s="135"/>
      <c r="IX2003" s="135"/>
      <c r="IY2003" s="135"/>
      <c r="IZ2003" s="135"/>
      <c r="JA2003" s="135"/>
      <c r="JB2003" s="135"/>
      <c r="JC2003" s="135"/>
      <c r="JD2003" s="135"/>
      <c r="JE2003" s="135"/>
      <c r="JF2003" s="135"/>
      <c r="JG2003" s="135"/>
      <c r="JH2003" s="135"/>
      <c r="JI2003" s="135"/>
    </row>
    <row r="2004" spans="1:269" x14ac:dyDescent="0.25">
      <c r="A2004" s="195">
        <v>1</v>
      </c>
      <c r="B2004" s="195">
        <v>1</v>
      </c>
      <c r="C2004" s="1948" t="s">
        <v>66</v>
      </c>
      <c r="D2004" s="1948"/>
      <c r="E2004" s="1948"/>
      <c r="F2004" s="1664">
        <f>F1934</f>
        <v>200</v>
      </c>
      <c r="G2004" s="1841">
        <f>G1934</f>
        <v>183</v>
      </c>
      <c r="H2004" s="1841">
        <f>H1934</f>
        <v>211</v>
      </c>
      <c r="I2004" s="1841">
        <f t="shared" ref="I2004:I2010" si="3404">H2004/G2004*100</f>
        <v>115.30054644808743</v>
      </c>
      <c r="J2004" s="1669">
        <f>L2004/F2004</f>
        <v>10.1</v>
      </c>
      <c r="K2004" s="1669">
        <f>N2004/H2004</f>
        <v>10.255924170616113</v>
      </c>
      <c r="L2004" s="1841">
        <f>L1934</f>
        <v>2020</v>
      </c>
      <c r="M2004" s="1841">
        <f>M1934</f>
        <v>1852</v>
      </c>
      <c r="N2004" s="1841">
        <f>N1934</f>
        <v>2164</v>
      </c>
      <c r="O2004" s="1666">
        <f>N2004/M2004*100</f>
        <v>116.84665226781858</v>
      </c>
      <c r="P2004" s="1841">
        <f>SUM(P1934,)</f>
        <v>8</v>
      </c>
      <c r="Q2004" s="1666">
        <f>N2004/$C$3*12/P2004</f>
        <v>295.09090909090907</v>
      </c>
      <c r="R2004" s="2414">
        <f t="shared" ref="R2004:AJ2004" si="3405">R1934</f>
        <v>0</v>
      </c>
      <c r="S2004" s="2414">
        <f t="shared" ref="S2004:T2004" si="3406">S1934</f>
        <v>0</v>
      </c>
      <c r="T2004" s="2414">
        <f t="shared" si="3406"/>
        <v>0</v>
      </c>
      <c r="U2004" s="2414">
        <f t="shared" ref="U2004:V2004" si="3407">U1934</f>
        <v>0</v>
      </c>
      <c r="V2004" s="2414">
        <f t="shared" si="3407"/>
        <v>0</v>
      </c>
      <c r="W2004" s="2414">
        <f t="shared" ref="W2004:X2004" si="3408">W1934</f>
        <v>0</v>
      </c>
      <c r="X2004" s="2414">
        <f t="shared" si="3408"/>
        <v>0</v>
      </c>
      <c r="Y2004" s="2414">
        <f t="shared" ref="Y2004:Z2004" si="3409">Y1934</f>
        <v>0</v>
      </c>
      <c r="Z2004" s="2414">
        <f t="shared" si="3409"/>
        <v>0</v>
      </c>
      <c r="AA2004" s="2414">
        <f t="shared" ref="AA2004:AB2004" si="3410">AA1934</f>
        <v>0</v>
      </c>
      <c r="AB2004" s="2414">
        <f t="shared" si="3410"/>
        <v>0</v>
      </c>
      <c r="AC2004" s="2459">
        <f t="shared" si="3405"/>
        <v>0</v>
      </c>
      <c r="AD2004" s="2414">
        <f t="shared" si="3405"/>
        <v>0</v>
      </c>
      <c r="AE2004" s="898">
        <f t="shared" si="3405"/>
        <v>0</v>
      </c>
      <c r="AF2004" s="2414">
        <f t="shared" si="3405"/>
        <v>0</v>
      </c>
      <c r="AG2004" s="2414">
        <f t="shared" si="3405"/>
        <v>0</v>
      </c>
      <c r="AH2004" s="2414">
        <f t="shared" si="3405"/>
        <v>0</v>
      </c>
      <c r="AI2004" s="2414">
        <f t="shared" si="3405"/>
        <v>0</v>
      </c>
      <c r="AJ2004" s="2414">
        <f t="shared" si="3405"/>
        <v>0</v>
      </c>
      <c r="AK2004" s="2019"/>
    </row>
    <row r="2005" spans="1:269" x14ac:dyDescent="0.25">
      <c r="A2005" s="195">
        <v>1</v>
      </c>
      <c r="B2005" s="195">
        <v>1</v>
      </c>
      <c r="C2005" s="1950" t="s">
        <v>16</v>
      </c>
      <c r="D2005" s="1950"/>
      <c r="E2005" s="1950"/>
      <c r="F2005" s="1671">
        <f>SUM(F1936,)</f>
        <v>605</v>
      </c>
      <c r="G2005" s="1672">
        <f>SUM(G1936,)</f>
        <v>555</v>
      </c>
      <c r="H2005" s="1672">
        <f>SUM(H1936,)</f>
        <v>693</v>
      </c>
      <c r="I2005" s="1672">
        <f t="shared" si="3404"/>
        <v>124.86486486486486</v>
      </c>
      <c r="J2005" s="1669">
        <f>L2005/F2005</f>
        <v>8</v>
      </c>
      <c r="K2005" s="1669">
        <f>N2005/H2005</f>
        <v>7.1154401154401157</v>
      </c>
      <c r="L2005" s="1672">
        <f>SUM(L1936,)</f>
        <v>4840</v>
      </c>
      <c r="M2005" s="1672">
        <f>SUM(M1936,)</f>
        <v>4437</v>
      </c>
      <c r="N2005" s="1672">
        <f>SUM(N1936,)</f>
        <v>4931</v>
      </c>
      <c r="O2005" s="1666">
        <f>N2005/M2005*100</f>
        <v>111.13364886184358</v>
      </c>
      <c r="P2005" s="1672">
        <f>SUM(P1937,)</f>
        <v>20</v>
      </c>
      <c r="Q2005" s="1666">
        <f>N2005/$C$3*12/P2005</f>
        <v>268.96363636363634</v>
      </c>
      <c r="R2005" s="2483">
        <f t="shared" ref="R2005:AJ2005" si="3411">SUM(R1936,)</f>
        <v>0</v>
      </c>
      <c r="S2005" s="2483">
        <f t="shared" ref="S2005:T2005" si="3412">SUM(S1936,)</f>
        <v>0</v>
      </c>
      <c r="T2005" s="2483">
        <f t="shared" si="3412"/>
        <v>0</v>
      </c>
      <c r="U2005" s="2483">
        <f t="shared" ref="U2005:V2005" si="3413">SUM(U1936,)</f>
        <v>0</v>
      </c>
      <c r="V2005" s="2483">
        <f t="shared" si="3413"/>
        <v>0</v>
      </c>
      <c r="W2005" s="2483">
        <f t="shared" ref="W2005:X2005" si="3414">SUM(W1936,)</f>
        <v>0</v>
      </c>
      <c r="X2005" s="2483">
        <f t="shared" si="3414"/>
        <v>0</v>
      </c>
      <c r="Y2005" s="2483">
        <f t="shared" ref="Y2005:Z2005" si="3415">SUM(Y1936,)</f>
        <v>0</v>
      </c>
      <c r="Z2005" s="2483">
        <f t="shared" si="3415"/>
        <v>0</v>
      </c>
      <c r="AA2005" s="2483">
        <f t="shared" ref="AA2005:AB2005" si="3416">SUM(AA1936,)</f>
        <v>0</v>
      </c>
      <c r="AB2005" s="2483">
        <f t="shared" si="3416"/>
        <v>0</v>
      </c>
      <c r="AC2005" s="2459">
        <f t="shared" si="3411"/>
        <v>0</v>
      </c>
      <c r="AD2005" s="2483">
        <f t="shared" si="3411"/>
        <v>0</v>
      </c>
      <c r="AE2005" s="2484">
        <f t="shared" si="3411"/>
        <v>0</v>
      </c>
      <c r="AF2005" s="2483">
        <f t="shared" si="3411"/>
        <v>0</v>
      </c>
      <c r="AG2005" s="2483">
        <f t="shared" si="3411"/>
        <v>0</v>
      </c>
      <c r="AH2005" s="2483">
        <f t="shared" si="3411"/>
        <v>0</v>
      </c>
      <c r="AI2005" s="2483">
        <f t="shared" si="3411"/>
        <v>0</v>
      </c>
      <c r="AJ2005" s="2483">
        <f t="shared" si="3411"/>
        <v>0</v>
      </c>
      <c r="AK2005" s="2019"/>
    </row>
    <row r="2006" spans="1:269" ht="29.25" x14ac:dyDescent="0.25">
      <c r="A2006" s="195">
        <v>1</v>
      </c>
      <c r="B2006" s="195">
        <v>1</v>
      </c>
      <c r="C2006" s="680" t="s">
        <v>136</v>
      </c>
      <c r="D2006" s="680"/>
      <c r="E2006" s="680"/>
      <c r="F2006" s="1664">
        <f>SUM(F1938,)</f>
        <v>805</v>
      </c>
      <c r="G2006" s="1663">
        <f>SUM(G1938,)</f>
        <v>738</v>
      </c>
      <c r="H2006" s="1663">
        <f>SUM(H1938,)</f>
        <v>904</v>
      </c>
      <c r="I2006" s="1663">
        <f t="shared" si="3404"/>
        <v>122.49322493224932</v>
      </c>
      <c r="J2006" s="1669">
        <f>L2006/F2006</f>
        <v>8.5217391304347831</v>
      </c>
      <c r="K2006" s="1669">
        <f>N2006/H2006</f>
        <v>7.8484513274336285</v>
      </c>
      <c r="L2006" s="1663">
        <f>SUM(L1938,)</f>
        <v>6860</v>
      </c>
      <c r="M2006" s="1663">
        <f>SUM(M1938,)</f>
        <v>6289</v>
      </c>
      <c r="N2006" s="1663">
        <f>SUM(N1938,)</f>
        <v>7095</v>
      </c>
      <c r="O2006" s="1666">
        <f>N2006/M2006*100</f>
        <v>112.81602798537129</v>
      </c>
      <c r="P2006" s="1663">
        <f>SUM(P1938,)</f>
        <v>28</v>
      </c>
      <c r="Q2006" s="1666">
        <f>N2006/$C$3*12/P2006</f>
        <v>276.42857142857144</v>
      </c>
      <c r="R2006" s="2485">
        <f t="shared" ref="R2006:AJ2006" si="3417">SUM(R1938,)</f>
        <v>14574.475</v>
      </c>
      <c r="S2006" s="2485">
        <f t="shared" ref="S2006:T2006" si="3418">SUM(S1938,)</f>
        <v>14574.475</v>
      </c>
      <c r="T2006" s="2485">
        <f t="shared" si="3418"/>
        <v>14544.468870000001</v>
      </c>
      <c r="U2006" s="2485">
        <f t="shared" ref="U2006:V2006" si="3419">SUM(U1938,)</f>
        <v>14544.468870000001</v>
      </c>
      <c r="V2006" s="2485">
        <f t="shared" si="3419"/>
        <v>14544.468870000001</v>
      </c>
      <c r="W2006" s="2485">
        <f t="shared" ref="W2006:X2006" si="3420">SUM(W1938,)</f>
        <v>14544.468870000001</v>
      </c>
      <c r="X2006" s="2485">
        <f t="shared" si="3420"/>
        <v>14544.468870000001</v>
      </c>
      <c r="Y2006" s="2485">
        <f t="shared" ref="Y2006:Z2006" si="3421">SUM(Y1938,)</f>
        <v>14544.468870000001</v>
      </c>
      <c r="Z2006" s="2485">
        <f t="shared" si="3421"/>
        <v>18303.658830000073</v>
      </c>
      <c r="AA2006" s="2485">
        <f t="shared" ref="AA2006:AB2006" si="3422">SUM(AA1938,)</f>
        <v>18303.658830000073</v>
      </c>
      <c r="AB2006" s="2485">
        <f t="shared" si="3422"/>
        <v>18303.658830000073</v>
      </c>
      <c r="AC2006" s="2459">
        <f t="shared" si="3417"/>
        <v>16152.322369666723</v>
      </c>
      <c r="AD2006" s="2485">
        <f t="shared" si="3417"/>
        <v>16185.63039</v>
      </c>
      <c r="AE2006" s="2486">
        <f t="shared" si="3417"/>
        <v>0</v>
      </c>
      <c r="AF2006" s="2485">
        <f t="shared" si="3417"/>
        <v>0</v>
      </c>
      <c r="AG2006" s="2485">
        <f t="shared" si="3417"/>
        <v>33.308020333277454</v>
      </c>
      <c r="AH2006" s="2485">
        <f t="shared" si="3417"/>
        <v>0</v>
      </c>
      <c r="AI2006" s="2485">
        <f t="shared" si="3417"/>
        <v>-244.04586</v>
      </c>
      <c r="AJ2006" s="2485">
        <f t="shared" si="3417"/>
        <v>15941.58453</v>
      </c>
      <c r="AK2006" s="2019"/>
    </row>
    <row r="2007" spans="1:269" x14ac:dyDescent="0.25">
      <c r="A2007" s="195">
        <v>1</v>
      </c>
      <c r="B2007" s="195">
        <v>1</v>
      </c>
      <c r="C2007" s="688" t="s">
        <v>197</v>
      </c>
      <c r="D2007" s="693"/>
      <c r="E2007" s="688"/>
      <c r="F2007" s="1855">
        <f t="shared" ref="F2007:H2010" si="3423">F1939</f>
        <v>7800</v>
      </c>
      <c r="G2007" s="1697">
        <f t="shared" si="3423"/>
        <v>7150</v>
      </c>
      <c r="H2007" s="1697">
        <f t="shared" si="3423"/>
        <v>6261</v>
      </c>
      <c r="I2007" s="1659">
        <f t="shared" si="3404"/>
        <v>87.56643356643356</v>
      </c>
      <c r="J2007" s="1874"/>
      <c r="K2007" s="1874"/>
      <c r="L2007" s="1697"/>
      <c r="M2007" s="1697"/>
      <c r="N2007" s="1697"/>
      <c r="O2007" s="1876"/>
      <c r="P2007" s="1697"/>
      <c r="Q2007" s="1876"/>
      <c r="R2007" s="2488">
        <f t="shared" ref="R2007:AJ2007" si="3424">R1939</f>
        <v>0</v>
      </c>
      <c r="S2007" s="2488">
        <f t="shared" ref="S2007:T2007" si="3425">S1939</f>
        <v>0</v>
      </c>
      <c r="T2007" s="2488">
        <f t="shared" si="3425"/>
        <v>0</v>
      </c>
      <c r="U2007" s="2488">
        <f t="shared" ref="U2007:V2007" si="3426">U1939</f>
        <v>0</v>
      </c>
      <c r="V2007" s="2488">
        <f t="shared" si="3426"/>
        <v>0</v>
      </c>
      <c r="W2007" s="2488">
        <f t="shared" ref="W2007:X2007" si="3427">W1939</f>
        <v>0</v>
      </c>
      <c r="X2007" s="2488">
        <f t="shared" si="3427"/>
        <v>0</v>
      </c>
      <c r="Y2007" s="2488">
        <f t="shared" ref="Y2007:Z2007" si="3428">Y1939</f>
        <v>0</v>
      </c>
      <c r="Z2007" s="2488">
        <f t="shared" si="3428"/>
        <v>0</v>
      </c>
      <c r="AA2007" s="2488">
        <f t="shared" ref="AA2007:AB2007" si="3429">AA1939</f>
        <v>0</v>
      </c>
      <c r="AB2007" s="2488">
        <f t="shared" si="3429"/>
        <v>0</v>
      </c>
      <c r="AC2007" s="2459">
        <f t="shared" si="3424"/>
        <v>0</v>
      </c>
      <c r="AD2007" s="2488">
        <f t="shared" si="3424"/>
        <v>0</v>
      </c>
      <c r="AE2007" s="2489">
        <f t="shared" si="3424"/>
        <v>0</v>
      </c>
      <c r="AF2007" s="2488">
        <f t="shared" si="3424"/>
        <v>0</v>
      </c>
      <c r="AG2007" s="2488">
        <f t="shared" si="3424"/>
        <v>0</v>
      </c>
      <c r="AH2007" s="2488">
        <f t="shared" si="3424"/>
        <v>0</v>
      </c>
      <c r="AI2007" s="2488">
        <f t="shared" si="3424"/>
        <v>0</v>
      </c>
      <c r="AJ2007" s="2488">
        <f t="shared" si="3424"/>
        <v>0</v>
      </c>
      <c r="AK2007" s="2019"/>
    </row>
    <row r="2008" spans="1:269" x14ac:dyDescent="0.25">
      <c r="A2008" s="195">
        <v>1</v>
      </c>
      <c r="B2008" s="195">
        <v>1</v>
      </c>
      <c r="C2008" s="690" t="s">
        <v>198</v>
      </c>
      <c r="D2008" s="690"/>
      <c r="E2008" s="690"/>
      <c r="F2008" s="1783">
        <f t="shared" si="3423"/>
        <v>7793</v>
      </c>
      <c r="G2008" s="2490">
        <f t="shared" si="3423"/>
        <v>7144</v>
      </c>
      <c r="H2008" s="2490">
        <f t="shared" si="3423"/>
        <v>6261</v>
      </c>
      <c r="I2008" s="1672">
        <f t="shared" si="3404"/>
        <v>87.639977603583432</v>
      </c>
      <c r="J2008" s="1878"/>
      <c r="K2008" s="1878"/>
      <c r="L2008" s="2490"/>
      <c r="M2008" s="2490"/>
      <c r="N2008" s="2490"/>
      <c r="O2008" s="1694"/>
      <c r="P2008" s="2490"/>
      <c r="Q2008" s="1694"/>
      <c r="R2008" s="2491">
        <f t="shared" ref="R2008:AJ2008" si="3430">R1940</f>
        <v>0</v>
      </c>
      <c r="S2008" s="2491">
        <f t="shared" ref="S2008:T2008" si="3431">S1940</f>
        <v>0</v>
      </c>
      <c r="T2008" s="2491">
        <f t="shared" si="3431"/>
        <v>0</v>
      </c>
      <c r="U2008" s="2491">
        <f t="shared" ref="U2008:V2008" si="3432">U1940</f>
        <v>0</v>
      </c>
      <c r="V2008" s="2491">
        <f t="shared" si="3432"/>
        <v>0</v>
      </c>
      <c r="W2008" s="2491">
        <f t="shared" ref="W2008:X2008" si="3433">W1940</f>
        <v>0</v>
      </c>
      <c r="X2008" s="2491">
        <f t="shared" si="3433"/>
        <v>0</v>
      </c>
      <c r="Y2008" s="2491">
        <f t="shared" ref="Y2008:Z2008" si="3434">Y1940</f>
        <v>0</v>
      </c>
      <c r="Z2008" s="2491">
        <f t="shared" si="3434"/>
        <v>0</v>
      </c>
      <c r="AA2008" s="2491">
        <f t="shared" ref="AA2008:AB2008" si="3435">AA1940</f>
        <v>0</v>
      </c>
      <c r="AB2008" s="2491">
        <f t="shared" si="3435"/>
        <v>0</v>
      </c>
      <c r="AC2008" s="2459">
        <f t="shared" si="3430"/>
        <v>0</v>
      </c>
      <c r="AD2008" s="2491">
        <f t="shared" si="3430"/>
        <v>0</v>
      </c>
      <c r="AE2008" s="2492">
        <f t="shared" si="3430"/>
        <v>0</v>
      </c>
      <c r="AF2008" s="2491">
        <f t="shared" si="3430"/>
        <v>0</v>
      </c>
      <c r="AG2008" s="2491">
        <f t="shared" si="3430"/>
        <v>0</v>
      </c>
      <c r="AH2008" s="2491">
        <f t="shared" si="3430"/>
        <v>0</v>
      </c>
      <c r="AI2008" s="2491">
        <f t="shared" si="3430"/>
        <v>0</v>
      </c>
      <c r="AJ2008" s="2491">
        <f t="shared" si="3430"/>
        <v>0</v>
      </c>
      <c r="AK2008" s="2019"/>
    </row>
    <row r="2009" spans="1:269" ht="30" x14ac:dyDescent="0.25">
      <c r="A2009" s="195">
        <v>1</v>
      </c>
      <c r="B2009" s="195">
        <v>1</v>
      </c>
      <c r="C2009" s="690" t="s">
        <v>199</v>
      </c>
      <c r="D2009" s="690"/>
      <c r="E2009" s="690"/>
      <c r="F2009" s="1671">
        <f t="shared" si="3423"/>
        <v>7</v>
      </c>
      <c r="G2009" s="2490">
        <f t="shared" si="3423"/>
        <v>6</v>
      </c>
      <c r="H2009" s="1672">
        <f t="shared" si="3423"/>
        <v>0</v>
      </c>
      <c r="I2009" s="2490">
        <f t="shared" si="3404"/>
        <v>0</v>
      </c>
      <c r="J2009" s="2418"/>
      <c r="K2009" s="2418"/>
      <c r="L2009" s="1672"/>
      <c r="M2009" s="1672"/>
      <c r="N2009" s="1672"/>
      <c r="O2009" s="1694"/>
      <c r="P2009" s="2490"/>
      <c r="Q2009" s="1694"/>
      <c r="R2009" s="2491">
        <f t="shared" ref="R2009:AJ2009" si="3436">R1941</f>
        <v>0</v>
      </c>
      <c r="S2009" s="2491">
        <f t="shared" ref="S2009:T2009" si="3437">S1941</f>
        <v>0</v>
      </c>
      <c r="T2009" s="2491">
        <f t="shared" si="3437"/>
        <v>0</v>
      </c>
      <c r="U2009" s="2491">
        <f t="shared" ref="U2009:V2009" si="3438">U1941</f>
        <v>0</v>
      </c>
      <c r="V2009" s="2491">
        <f t="shared" si="3438"/>
        <v>0</v>
      </c>
      <c r="W2009" s="2491">
        <f t="shared" ref="W2009:X2009" si="3439">W1941</f>
        <v>0</v>
      </c>
      <c r="X2009" s="2491">
        <f t="shared" si="3439"/>
        <v>0</v>
      </c>
      <c r="Y2009" s="2491">
        <f t="shared" ref="Y2009:Z2009" si="3440">Y1941</f>
        <v>0</v>
      </c>
      <c r="Z2009" s="2491">
        <f t="shared" si="3440"/>
        <v>0</v>
      </c>
      <c r="AA2009" s="2491">
        <f t="shared" ref="AA2009:AB2009" si="3441">AA1941</f>
        <v>0</v>
      </c>
      <c r="AB2009" s="2491">
        <f t="shared" si="3441"/>
        <v>0</v>
      </c>
      <c r="AC2009" s="2459">
        <f t="shared" si="3436"/>
        <v>0</v>
      </c>
      <c r="AD2009" s="2483">
        <f t="shared" si="3436"/>
        <v>0</v>
      </c>
      <c r="AE2009" s="2492">
        <f t="shared" si="3436"/>
        <v>0</v>
      </c>
      <c r="AF2009" s="2491">
        <f t="shared" si="3436"/>
        <v>0</v>
      </c>
      <c r="AG2009" s="2491">
        <f t="shared" si="3436"/>
        <v>0</v>
      </c>
      <c r="AH2009" s="2491">
        <f t="shared" si="3436"/>
        <v>0</v>
      </c>
      <c r="AI2009" s="2483">
        <f t="shared" si="3436"/>
        <v>0</v>
      </c>
      <c r="AJ2009" s="2491">
        <f t="shared" si="3436"/>
        <v>0</v>
      </c>
      <c r="AK2009" s="2019"/>
    </row>
    <row r="2010" spans="1:269" ht="30" thickBot="1" x14ac:dyDescent="0.3">
      <c r="B2010" s="195">
        <v>1</v>
      </c>
      <c r="C2010" s="687" t="s">
        <v>204</v>
      </c>
      <c r="D2010" s="687"/>
      <c r="E2010" s="687"/>
      <c r="F2010" s="1789">
        <f t="shared" si="3423"/>
        <v>7800</v>
      </c>
      <c r="G2010" s="1708">
        <f t="shared" si="3423"/>
        <v>7150</v>
      </c>
      <c r="H2010" s="1708">
        <f t="shared" si="3423"/>
        <v>6261</v>
      </c>
      <c r="I2010" s="1708">
        <f t="shared" si="3404"/>
        <v>87.56643356643356</v>
      </c>
      <c r="J2010" s="1887"/>
      <c r="K2010" s="1887"/>
      <c r="L2010" s="2493"/>
      <c r="M2010" s="2493"/>
      <c r="N2010" s="2493"/>
      <c r="O2010" s="1709"/>
      <c r="P2010" s="2493"/>
      <c r="Q2010" s="1709"/>
      <c r="R2010" s="2494">
        <f t="shared" ref="R2010:AJ2010" si="3442">R1942</f>
        <v>49445.577960000002</v>
      </c>
      <c r="S2010" s="2494">
        <f t="shared" ref="S2010:T2010" si="3443">S1942</f>
        <v>49445.577960000002</v>
      </c>
      <c r="T2010" s="2494">
        <f t="shared" si="3443"/>
        <v>49445.577960000002</v>
      </c>
      <c r="U2010" s="2494">
        <f t="shared" ref="U2010:V2010" si="3444">U1942</f>
        <v>49445.577960000002</v>
      </c>
      <c r="V2010" s="2494">
        <f t="shared" si="3444"/>
        <v>49445.577960000002</v>
      </c>
      <c r="W2010" s="2494">
        <f t="shared" ref="W2010:X2010" si="3445">W1942</f>
        <v>49445.577960000002</v>
      </c>
      <c r="X2010" s="2494">
        <f t="shared" si="3445"/>
        <v>49445.577960000002</v>
      </c>
      <c r="Y2010" s="2494">
        <f t="shared" ref="Y2010:Z2010" si="3446">Y1942</f>
        <v>49445.577960000002</v>
      </c>
      <c r="Z2010" s="2494">
        <f t="shared" si="3446"/>
        <v>49445.577960000002</v>
      </c>
      <c r="AA2010" s="2494">
        <f t="shared" ref="AA2010:AB2010" si="3447">AA1942</f>
        <v>49445.577960000002</v>
      </c>
      <c r="AB2010" s="2494">
        <f t="shared" si="3447"/>
        <v>49445.577960000002</v>
      </c>
      <c r="AC2010" s="2495">
        <f t="shared" si="3442"/>
        <v>45325.113129999998</v>
      </c>
      <c r="AD2010" s="2494">
        <f t="shared" si="3442"/>
        <v>45198.06468000001</v>
      </c>
      <c r="AE2010" s="2496">
        <f t="shared" si="3442"/>
        <v>0</v>
      </c>
      <c r="AF2010" s="2494">
        <f t="shared" si="3442"/>
        <v>0</v>
      </c>
      <c r="AG2010" s="2494">
        <f t="shared" si="3442"/>
        <v>-127.0484499999875</v>
      </c>
      <c r="AH2010" s="2497">
        <f t="shared" si="3442"/>
        <v>0</v>
      </c>
      <c r="AI2010" s="2497">
        <f t="shared" si="3442"/>
        <v>-154.51139999999998</v>
      </c>
      <c r="AJ2010" s="2494">
        <f t="shared" si="3442"/>
        <v>45043.553280000007</v>
      </c>
      <c r="AK2010" s="2019"/>
    </row>
    <row r="2011" spans="1:269" x14ac:dyDescent="0.25">
      <c r="A2011" s="195">
        <v>1</v>
      </c>
      <c r="B2011" s="195">
        <v>1</v>
      </c>
      <c r="C2011" s="2263" t="s">
        <v>59</v>
      </c>
      <c r="D2011" s="2263"/>
      <c r="E2011" s="2498"/>
      <c r="F2011" s="255"/>
      <c r="G2011" s="299"/>
      <c r="H2011" s="299"/>
      <c r="I2011" s="299"/>
      <c r="J2011" s="1591"/>
      <c r="K2011" s="1591"/>
      <c r="L2011" s="1591"/>
      <c r="M2011" s="1591"/>
      <c r="N2011" s="1591"/>
      <c r="O2011" s="1591"/>
      <c r="P2011" s="3031"/>
      <c r="Q2011" s="1591"/>
      <c r="R2011" s="2499"/>
      <c r="S2011" s="2499"/>
      <c r="T2011" s="2499"/>
      <c r="U2011" s="3032"/>
      <c r="V2011" s="2499"/>
      <c r="W2011" s="2499"/>
      <c r="X2011" s="2499"/>
      <c r="Y2011" s="2499"/>
      <c r="Z2011" s="2499"/>
      <c r="AA2011" s="2499"/>
      <c r="AB2011" s="2499"/>
      <c r="AC2011" s="2500"/>
      <c r="AD2011" s="2499"/>
      <c r="AE2011" s="2746"/>
      <c r="AF2011" s="3032"/>
      <c r="AG2011" s="2499"/>
      <c r="AH2011" s="2747"/>
      <c r="AI2011" s="2747"/>
      <c r="AJ2011" s="3032"/>
      <c r="AK2011" s="2019"/>
    </row>
    <row r="2012" spans="1:269" ht="31.5" x14ac:dyDescent="0.25">
      <c r="A2012" s="195">
        <v>1</v>
      </c>
      <c r="B2012" s="195">
        <v>1</v>
      </c>
      <c r="C2012" s="1620" t="s">
        <v>400</v>
      </c>
      <c r="D2012" s="2501"/>
      <c r="E2012" s="414"/>
      <c r="F2012" s="255"/>
      <c r="G2012" s="1326"/>
      <c r="H2012" s="1326"/>
      <c r="I2012" s="1326"/>
      <c r="J2012" s="2148"/>
      <c r="K2012" s="2148"/>
      <c r="L2012" s="2502"/>
      <c r="M2012" s="2502"/>
      <c r="N2012" s="569"/>
      <c r="O2012" s="569"/>
      <c r="P2012" s="2502"/>
      <c r="Q2012" s="569"/>
      <c r="R2012" s="304"/>
      <c r="S2012" s="304"/>
      <c r="T2012" s="304"/>
      <c r="U2012" s="304"/>
      <c r="V2012" s="304"/>
      <c r="W2012" s="305"/>
      <c r="X2012" s="305"/>
      <c r="Y2012" s="305"/>
      <c r="Z2012" s="305"/>
      <c r="AA2012" s="305"/>
      <c r="AB2012" s="305"/>
      <c r="AC2012" s="868"/>
      <c r="AD2012" s="304"/>
      <c r="AE2012" s="741"/>
      <c r="AF2012" s="306"/>
      <c r="AG2012" s="304"/>
      <c r="AH2012" s="304"/>
      <c r="AI2012" s="304"/>
      <c r="AJ2012" s="304"/>
      <c r="AK2012" s="2019"/>
    </row>
    <row r="2013" spans="1:269" ht="26.25" x14ac:dyDescent="0.25">
      <c r="C2013" s="2959" t="s">
        <v>638</v>
      </c>
      <c r="D2013" s="2501"/>
      <c r="E2013" s="414"/>
      <c r="F2013" s="255"/>
      <c r="G2013" s="1326"/>
      <c r="H2013" s="1326"/>
      <c r="I2013" s="1326"/>
      <c r="J2013" s="2148"/>
      <c r="K2013" s="2148"/>
      <c r="L2013" s="2502"/>
      <c r="M2013" s="2502"/>
      <c r="N2013" s="569"/>
      <c r="O2013" s="569"/>
      <c r="P2013" s="569"/>
      <c r="Q2013" s="569"/>
      <c r="R2013" s="304"/>
      <c r="S2013" s="304"/>
      <c r="T2013" s="306"/>
      <c r="U2013" s="306"/>
      <c r="V2013" s="304"/>
      <c r="W2013" s="304"/>
      <c r="X2013" s="304"/>
      <c r="Y2013" s="304"/>
      <c r="Z2013" s="304"/>
      <c r="AA2013" s="304"/>
      <c r="AB2013" s="304"/>
      <c r="AC2013" s="2232"/>
      <c r="AD2013" s="306"/>
      <c r="AE2013" s="1097"/>
      <c r="AF2013" s="304"/>
      <c r="AG2013" s="304"/>
      <c r="AH2013" s="2700"/>
      <c r="AI2013" s="2700"/>
      <c r="AJ2013" s="306"/>
      <c r="AK2013" s="2019"/>
    </row>
    <row r="2014" spans="1:269" s="1984" customFormat="1" x14ac:dyDescent="0.25">
      <c r="A2014" s="195">
        <v>1</v>
      </c>
      <c r="B2014" s="195">
        <v>1</v>
      </c>
      <c r="C2014" s="1717" t="s">
        <v>5</v>
      </c>
      <c r="D2014" s="1717"/>
      <c r="E2014" s="1717"/>
      <c r="F2014" s="233"/>
      <c r="G2014" s="1091"/>
      <c r="H2014" s="1091"/>
      <c r="I2014" s="1091"/>
      <c r="J2014" s="1091"/>
      <c r="K2014" s="1091"/>
      <c r="L2014" s="1719"/>
      <c r="M2014" s="1719"/>
      <c r="N2014" s="1719"/>
      <c r="O2014" s="1719"/>
      <c r="P2014" s="1719"/>
      <c r="Q2014" s="1719"/>
      <c r="R2014" s="2107"/>
      <c r="S2014" s="2107"/>
      <c r="T2014" s="2107"/>
      <c r="U2014" s="2107"/>
      <c r="V2014" s="2107"/>
      <c r="W2014" s="2107"/>
      <c r="X2014" s="2107"/>
      <c r="Y2014" s="2107"/>
      <c r="Z2014" s="2107"/>
      <c r="AA2014" s="2107"/>
      <c r="AB2014" s="2107"/>
      <c r="AC2014" s="1093"/>
      <c r="AD2014" s="2107"/>
      <c r="AE2014" s="2372"/>
      <c r="AF2014" s="2107"/>
      <c r="AG2014" s="2107"/>
      <c r="AH2014" s="2107"/>
      <c r="AI2014" s="2107"/>
      <c r="AJ2014" s="2107"/>
      <c r="AK2014" s="2019"/>
      <c r="AL2014" s="885"/>
      <c r="AQ2014" s="5"/>
    </row>
    <row r="2015" spans="1:269" s="1984" customFormat="1" x14ac:dyDescent="0.25">
      <c r="A2015" s="195">
        <v>1</v>
      </c>
      <c r="B2015" s="195">
        <v>1</v>
      </c>
      <c r="C2015" s="3" t="s">
        <v>23</v>
      </c>
      <c r="D2015" s="926" t="s">
        <v>229</v>
      </c>
      <c r="E2015" s="168">
        <v>340</v>
      </c>
      <c r="F2015" s="199">
        <v>148</v>
      </c>
      <c r="G2015" s="109">
        <f>F2015/12*$C$3</f>
        <v>135.66666666666669</v>
      </c>
      <c r="H2015" s="2503">
        <v>83</v>
      </c>
      <c r="I2015" s="292">
        <f>H2015/G2015*100</f>
        <v>61.179361179361166</v>
      </c>
      <c r="J2015" s="198">
        <v>6.1</v>
      </c>
      <c r="K2015" s="136">
        <f t="shared" ref="K2015:K2022" si="3448">N2015/H2015</f>
        <v>7.5060240963855422</v>
      </c>
      <c r="L2015" s="137">
        <f t="shared" ref="L2015:L2021" si="3449">ROUND(F2015*J2015,0)</f>
        <v>903</v>
      </c>
      <c r="M2015" s="137">
        <f>ROUND(L2015/12*$C$3,0)</f>
        <v>828</v>
      </c>
      <c r="N2015" s="1719">
        <v>623</v>
      </c>
      <c r="O2015" s="137">
        <f t="shared" ref="O2015:O2022" si="3450">N2015/M2015*100</f>
        <v>75.241545893719803</v>
      </c>
      <c r="P2015" s="137">
        <f t="shared" ref="P2015:P2021" si="3451">L2015/E2015</f>
        <v>2.6558823529411764</v>
      </c>
      <c r="Q2015" s="137">
        <f t="shared" ref="Q2015:Q2022" si="3452">N2015/$C$3*12/P2015</f>
        <v>255.8985200845666</v>
      </c>
      <c r="R2015" s="2107"/>
      <c r="S2015" s="2107"/>
      <c r="T2015" s="2107"/>
      <c r="U2015" s="2107"/>
      <c r="V2015" s="2107"/>
      <c r="W2015" s="2107"/>
      <c r="X2015" s="2107"/>
      <c r="Y2015" s="2107"/>
      <c r="Z2015" s="2107"/>
      <c r="AA2015" s="2107"/>
      <c r="AB2015" s="2107"/>
      <c r="AC2015" s="1093"/>
      <c r="AD2015" s="2107"/>
      <c r="AE2015" s="2372"/>
      <c r="AF2015" s="2107"/>
      <c r="AG2015" s="2107"/>
      <c r="AH2015" s="2107"/>
      <c r="AI2015" s="2107"/>
      <c r="AJ2015" s="2107"/>
      <c r="AK2015" s="2019"/>
      <c r="AL2015" s="885"/>
      <c r="AQ2015" s="5"/>
    </row>
    <row r="2016" spans="1:269" s="1984" customFormat="1" x14ac:dyDescent="0.25">
      <c r="A2016" s="195">
        <v>1</v>
      </c>
      <c r="B2016" s="195">
        <v>1</v>
      </c>
      <c r="C2016" s="3" t="s">
        <v>24</v>
      </c>
      <c r="D2016" s="926" t="s">
        <v>229</v>
      </c>
      <c r="E2016" s="168">
        <v>300</v>
      </c>
      <c r="F2016" s="199">
        <v>127</v>
      </c>
      <c r="G2016" s="109">
        <f t="shared" ref="G2016:G2021" si="3453">F2016/12*$C$3</f>
        <v>116.41666666666667</v>
      </c>
      <c r="H2016" s="2503">
        <v>36</v>
      </c>
      <c r="I2016" s="292">
        <f>H2016/G2016*100</f>
        <v>30.923407301360058</v>
      </c>
      <c r="J2016" s="198">
        <v>5.6</v>
      </c>
      <c r="K2016" s="136">
        <f t="shared" si="3448"/>
        <v>8.6388888888888893</v>
      </c>
      <c r="L2016" s="137">
        <f t="shared" si="3449"/>
        <v>711</v>
      </c>
      <c r="M2016" s="137">
        <f t="shared" ref="M2016:M2021" si="3454">ROUND(L2016/12*$C$3,0)</f>
        <v>652</v>
      </c>
      <c r="N2016" s="1719">
        <v>311</v>
      </c>
      <c r="O2016" s="137">
        <f t="shared" si="3450"/>
        <v>47.699386503067487</v>
      </c>
      <c r="P2016" s="137">
        <f t="shared" si="3451"/>
        <v>2.37</v>
      </c>
      <c r="Q2016" s="137">
        <f t="shared" si="3452"/>
        <v>143.1530494821634</v>
      </c>
      <c r="R2016" s="2107"/>
      <c r="S2016" s="2107"/>
      <c r="T2016" s="2107"/>
      <c r="U2016" s="2107"/>
      <c r="V2016" s="2107"/>
      <c r="W2016" s="2107"/>
      <c r="X2016" s="2107"/>
      <c r="Y2016" s="2107"/>
      <c r="Z2016" s="2107"/>
      <c r="AA2016" s="2107"/>
      <c r="AB2016" s="2107"/>
      <c r="AC2016" s="1093"/>
      <c r="AD2016" s="2107"/>
      <c r="AE2016" s="2372"/>
      <c r="AF2016" s="2107"/>
      <c r="AG2016" s="2107"/>
      <c r="AH2016" s="2107"/>
      <c r="AI2016" s="2107"/>
      <c r="AJ2016" s="2107"/>
      <c r="AK2016" s="2019"/>
      <c r="AL2016" s="885"/>
      <c r="AQ2016" s="5"/>
    </row>
    <row r="2017" spans="1:43" s="1984" customFormat="1" ht="15.95" customHeight="1" x14ac:dyDescent="0.25">
      <c r="A2017" s="195">
        <v>1</v>
      </c>
      <c r="B2017" s="195">
        <v>1</v>
      </c>
      <c r="C2017" s="3" t="s">
        <v>22</v>
      </c>
      <c r="D2017" s="926" t="s">
        <v>229</v>
      </c>
      <c r="E2017" s="168">
        <v>270</v>
      </c>
      <c r="F2017" s="199">
        <v>165</v>
      </c>
      <c r="G2017" s="109">
        <f t="shared" si="3453"/>
        <v>151.25</v>
      </c>
      <c r="H2017" s="2503">
        <v>185</v>
      </c>
      <c r="I2017" s="292">
        <f>H2017/G2017*100</f>
        <v>122.31404958677685</v>
      </c>
      <c r="J2017" s="198">
        <v>7.5</v>
      </c>
      <c r="K2017" s="136">
        <f t="shared" si="3448"/>
        <v>7.3837837837837839</v>
      </c>
      <c r="L2017" s="137">
        <f t="shared" si="3449"/>
        <v>1238</v>
      </c>
      <c r="M2017" s="137">
        <f t="shared" si="3454"/>
        <v>1135</v>
      </c>
      <c r="N2017" s="1719">
        <v>1366</v>
      </c>
      <c r="O2017" s="137">
        <f t="shared" si="3450"/>
        <v>120.35242290748897</v>
      </c>
      <c r="P2017" s="137">
        <f t="shared" si="3451"/>
        <v>4.5851851851851855</v>
      </c>
      <c r="Q2017" s="137">
        <f t="shared" si="3452"/>
        <v>324.99926567777942</v>
      </c>
      <c r="R2017" s="2107"/>
      <c r="S2017" s="2107"/>
      <c r="T2017" s="2107"/>
      <c r="U2017" s="2107"/>
      <c r="V2017" s="2107"/>
      <c r="W2017" s="2107"/>
      <c r="X2017" s="2107"/>
      <c r="Y2017" s="2107"/>
      <c r="Z2017" s="2107"/>
      <c r="AA2017" s="2107"/>
      <c r="AB2017" s="2107"/>
      <c r="AC2017" s="1093"/>
      <c r="AD2017" s="2107"/>
      <c r="AE2017" s="2372"/>
      <c r="AF2017" s="2107"/>
      <c r="AG2017" s="2107"/>
      <c r="AH2017" s="2107"/>
      <c r="AI2017" s="2107"/>
      <c r="AJ2017" s="2107"/>
      <c r="AK2017" s="2019"/>
      <c r="AL2017" s="885"/>
      <c r="AQ2017" s="5"/>
    </row>
    <row r="2018" spans="1:43" s="1984" customFormat="1" x14ac:dyDescent="0.25">
      <c r="A2018" s="195">
        <v>1</v>
      </c>
      <c r="B2018" s="195">
        <v>1</v>
      </c>
      <c r="C2018" s="3" t="s">
        <v>212</v>
      </c>
      <c r="D2018" s="926" t="s">
        <v>229</v>
      </c>
      <c r="E2018" s="168">
        <v>330</v>
      </c>
      <c r="F2018" s="199">
        <v>30</v>
      </c>
      <c r="G2018" s="109">
        <f t="shared" si="3453"/>
        <v>27.5</v>
      </c>
      <c r="H2018" s="2503">
        <v>0</v>
      </c>
      <c r="I2018" s="292">
        <f>H2018/G2018*100</f>
        <v>0</v>
      </c>
      <c r="J2018" s="198">
        <v>10</v>
      </c>
      <c r="K2018" s="136" t="e">
        <f t="shared" si="3448"/>
        <v>#DIV/0!</v>
      </c>
      <c r="L2018" s="137">
        <f t="shared" si="3449"/>
        <v>300</v>
      </c>
      <c r="M2018" s="137">
        <f t="shared" si="3454"/>
        <v>275</v>
      </c>
      <c r="N2018" s="1719">
        <v>0</v>
      </c>
      <c r="O2018" s="137">
        <f t="shared" si="3450"/>
        <v>0</v>
      </c>
      <c r="P2018" s="137">
        <f t="shared" si="3451"/>
        <v>0.90909090909090906</v>
      </c>
      <c r="Q2018" s="137">
        <f t="shared" si="3452"/>
        <v>0</v>
      </c>
      <c r="R2018" s="2107"/>
      <c r="S2018" s="2107"/>
      <c r="T2018" s="2107"/>
      <c r="U2018" s="2107"/>
      <c r="V2018" s="2107"/>
      <c r="W2018" s="2107"/>
      <c r="X2018" s="2107"/>
      <c r="Y2018" s="2107"/>
      <c r="Z2018" s="2107"/>
      <c r="AA2018" s="2107"/>
      <c r="AB2018" s="2107"/>
      <c r="AC2018" s="2204"/>
      <c r="AD2018" s="2107"/>
      <c r="AE2018" s="2372"/>
      <c r="AF2018" s="2107"/>
      <c r="AG2018" s="2107"/>
      <c r="AH2018" s="2107"/>
      <c r="AI2018" s="2107"/>
      <c r="AJ2018" s="2107"/>
      <c r="AK2018" s="2019"/>
      <c r="AL2018" s="885"/>
      <c r="AQ2018" s="5"/>
    </row>
    <row r="2019" spans="1:43" s="1984" customFormat="1" x14ac:dyDescent="0.25">
      <c r="A2019" s="195">
        <v>1</v>
      </c>
      <c r="B2019" s="195">
        <v>1</v>
      </c>
      <c r="C2019" s="3" t="s">
        <v>64</v>
      </c>
      <c r="D2019" s="926" t="s">
        <v>229</v>
      </c>
      <c r="E2019" s="168">
        <v>320</v>
      </c>
      <c r="F2019" s="199">
        <v>256</v>
      </c>
      <c r="G2019" s="109">
        <f t="shared" si="3453"/>
        <v>234.66666666666666</v>
      </c>
      <c r="H2019" s="2503">
        <v>248</v>
      </c>
      <c r="I2019" s="292">
        <f>H2019/G2019*100</f>
        <v>105.68181818181819</v>
      </c>
      <c r="J2019" s="198">
        <v>9</v>
      </c>
      <c r="K2019" s="136">
        <f t="shared" si="3448"/>
        <v>8.7338709677419359</v>
      </c>
      <c r="L2019" s="137">
        <f t="shared" si="3449"/>
        <v>2304</v>
      </c>
      <c r="M2019" s="137">
        <f t="shared" si="3454"/>
        <v>2112</v>
      </c>
      <c r="N2019" s="1719">
        <v>2166</v>
      </c>
      <c r="O2019" s="137">
        <f t="shared" si="3450"/>
        <v>102.55681818181819</v>
      </c>
      <c r="P2019" s="137">
        <f t="shared" si="3451"/>
        <v>7.2</v>
      </c>
      <c r="Q2019" s="137">
        <f t="shared" si="3452"/>
        <v>328.18181818181819</v>
      </c>
      <c r="R2019" s="2107"/>
      <c r="S2019" s="2107"/>
      <c r="T2019" s="2107"/>
      <c r="U2019" s="2107"/>
      <c r="V2019" s="2107"/>
      <c r="W2019" s="2107"/>
      <c r="X2019" s="2107"/>
      <c r="Y2019" s="2107"/>
      <c r="Z2019" s="2107"/>
      <c r="AA2019" s="2107"/>
      <c r="AB2019" s="2107"/>
      <c r="AC2019" s="2204"/>
      <c r="AD2019" s="2107"/>
      <c r="AE2019" s="2372"/>
      <c r="AF2019" s="2107"/>
      <c r="AG2019" s="2107"/>
      <c r="AH2019" s="2107"/>
      <c r="AI2019" s="2107"/>
      <c r="AJ2019" s="2107"/>
      <c r="AK2019" s="2019"/>
      <c r="AL2019" s="885"/>
      <c r="AQ2019" s="5"/>
    </row>
    <row r="2020" spans="1:43" s="1984" customFormat="1" x14ac:dyDescent="0.25">
      <c r="A2020" s="195"/>
      <c r="B2020" s="195">
        <v>1</v>
      </c>
      <c r="C2020" s="3" t="s">
        <v>10</v>
      </c>
      <c r="D2020" s="926" t="s">
        <v>229</v>
      </c>
      <c r="E2020" s="168">
        <v>340</v>
      </c>
      <c r="F2020" s="199">
        <v>1213</v>
      </c>
      <c r="G2020" s="109">
        <f t="shared" si="3453"/>
        <v>1111.9166666666665</v>
      </c>
      <c r="H2020" s="2503">
        <v>1074</v>
      </c>
      <c r="I2020" s="292">
        <f>H2020/ROUND(G2020,0)*100</f>
        <v>96.582733812949641</v>
      </c>
      <c r="J2020" s="198">
        <v>10</v>
      </c>
      <c r="K2020" s="136">
        <f t="shared" si="3448"/>
        <v>9.4310986964618255</v>
      </c>
      <c r="L2020" s="137">
        <f t="shared" si="3449"/>
        <v>12130</v>
      </c>
      <c r="M2020" s="137">
        <f t="shared" si="3454"/>
        <v>11119</v>
      </c>
      <c r="N2020" s="1719">
        <v>10129</v>
      </c>
      <c r="O2020" s="137">
        <f t="shared" si="3450"/>
        <v>91.096321611655725</v>
      </c>
      <c r="P2020" s="137">
        <f t="shared" si="3451"/>
        <v>35.676470588235297</v>
      </c>
      <c r="Q2020" s="137">
        <f t="shared" si="3452"/>
        <v>309.72285093307352</v>
      </c>
      <c r="R2020" s="2107"/>
      <c r="S2020" s="2107"/>
      <c r="T2020" s="2107"/>
      <c r="U2020" s="2107"/>
      <c r="V2020" s="2107"/>
      <c r="W2020" s="2107"/>
      <c r="X2020" s="2107"/>
      <c r="Y2020" s="2107"/>
      <c r="Z2020" s="2107"/>
      <c r="AA2020" s="2107"/>
      <c r="AB2020" s="2107"/>
      <c r="AC2020" s="2268"/>
      <c r="AD2020" s="2107"/>
      <c r="AE2020" s="2372"/>
      <c r="AF2020" s="2107"/>
      <c r="AG2020" s="2107"/>
      <c r="AH2020" s="2107"/>
      <c r="AI2020" s="2107"/>
      <c r="AJ2020" s="2107"/>
      <c r="AK2020" s="2019"/>
      <c r="AL2020" s="885"/>
      <c r="AQ2020" s="5"/>
    </row>
    <row r="2021" spans="1:43" s="1984" customFormat="1" x14ac:dyDescent="0.25">
      <c r="A2021" s="195">
        <v>1</v>
      </c>
      <c r="B2021" s="195">
        <v>1</v>
      </c>
      <c r="C2021" s="3" t="s">
        <v>52</v>
      </c>
      <c r="D2021" s="926" t="s">
        <v>229</v>
      </c>
      <c r="E2021" s="168">
        <v>340</v>
      </c>
      <c r="F2021" s="199">
        <v>526</v>
      </c>
      <c r="G2021" s="109">
        <f t="shared" si="3453"/>
        <v>482.16666666666669</v>
      </c>
      <c r="H2021" s="2503">
        <v>267</v>
      </c>
      <c r="I2021" s="292">
        <f>H2021/G2021*100</f>
        <v>55.375043207742827</v>
      </c>
      <c r="J2021" s="198">
        <v>9</v>
      </c>
      <c r="K2021" s="136">
        <f t="shared" si="3448"/>
        <v>8.464419475655431</v>
      </c>
      <c r="L2021" s="137">
        <f t="shared" si="3449"/>
        <v>4734</v>
      </c>
      <c r="M2021" s="137">
        <f t="shared" si="3454"/>
        <v>4340</v>
      </c>
      <c r="N2021" s="1719">
        <v>2260</v>
      </c>
      <c r="O2021" s="137">
        <f t="shared" si="3450"/>
        <v>52.073732718894007</v>
      </c>
      <c r="P2021" s="137">
        <f t="shared" si="3451"/>
        <v>13.923529411764706</v>
      </c>
      <c r="Q2021" s="137">
        <f t="shared" si="3452"/>
        <v>177.0710911395322</v>
      </c>
      <c r="R2021" s="2107"/>
      <c r="S2021" s="2107"/>
      <c r="T2021" s="2107"/>
      <c r="U2021" s="2107"/>
      <c r="V2021" s="2107"/>
      <c r="W2021" s="2107"/>
      <c r="X2021" s="2107"/>
      <c r="Y2021" s="2107"/>
      <c r="Z2021" s="2107"/>
      <c r="AA2021" s="2107"/>
      <c r="AB2021" s="2107"/>
      <c r="AC2021" s="2268"/>
      <c r="AD2021" s="2107"/>
      <c r="AE2021" s="2372"/>
      <c r="AF2021" s="2107"/>
      <c r="AG2021" s="2107"/>
      <c r="AH2021" s="2107"/>
      <c r="AI2021" s="2107"/>
      <c r="AJ2021" s="2107"/>
      <c r="AK2021" s="2019"/>
      <c r="AL2021" s="885"/>
      <c r="AQ2021" s="5"/>
    </row>
    <row r="2022" spans="1:43" s="1984" customFormat="1" ht="29.25" x14ac:dyDescent="0.25">
      <c r="A2022" s="195">
        <v>1</v>
      </c>
      <c r="B2022" s="195">
        <v>1</v>
      </c>
      <c r="C2022" s="1169" t="s">
        <v>7</v>
      </c>
      <c r="D2022" s="2615"/>
      <c r="E2022" s="1169"/>
      <c r="F2022" s="68">
        <f>SUM(F2015:F2021)</f>
        <v>2465</v>
      </c>
      <c r="G2022" s="2207">
        <f>SUM(G2015:G2021)</f>
        <v>2259.583333333333</v>
      </c>
      <c r="H2022" s="2203">
        <f>SUM(H2015:H2021)</f>
        <v>1893</v>
      </c>
      <c r="I2022" s="2207">
        <f>H2022/G2022*100</f>
        <v>83.776507468191056</v>
      </c>
      <c r="J2022" s="1740">
        <f>IF(F2022=0,0,L2022/F2022)</f>
        <v>9.0547667342799194</v>
      </c>
      <c r="K2022" s="177">
        <f t="shared" si="3448"/>
        <v>8.903856312731115</v>
      </c>
      <c r="L2022" s="2207">
        <f>SUM(L2015:L2021)</f>
        <v>22320</v>
      </c>
      <c r="M2022" s="2207">
        <f>SUM(M2015:M2021)</f>
        <v>20461</v>
      </c>
      <c r="N2022" s="2207">
        <f>SUM(N2015:N2021)</f>
        <v>16855</v>
      </c>
      <c r="O2022" s="137">
        <f t="shared" si="3450"/>
        <v>82.3762279458482</v>
      </c>
      <c r="P2022" s="2207">
        <f>SUM(P2015:P2021)</f>
        <v>67.320158447217267</v>
      </c>
      <c r="Q2022" s="137">
        <f t="shared" si="3452"/>
        <v>273.13175059873589</v>
      </c>
      <c r="R2022" s="2208">
        <v>105728.01832988411</v>
      </c>
      <c r="S2022" s="2208">
        <v>105728.01832988411</v>
      </c>
      <c r="T2022" s="2208">
        <v>106896.7880906646</v>
      </c>
      <c r="U2022" s="2208">
        <v>106896.7880906646</v>
      </c>
      <c r="V2022" s="2208">
        <v>96047.819820000004</v>
      </c>
      <c r="W2022" s="2208">
        <v>96047.819820000004</v>
      </c>
      <c r="X2022" s="2208">
        <v>96047.819820000004</v>
      </c>
      <c r="Y2022" s="2208">
        <v>96047.819820000004</v>
      </c>
      <c r="Z2022" s="2208">
        <v>95343.316749999998</v>
      </c>
      <c r="AA2022" s="2208">
        <v>95343.316749999998</v>
      </c>
      <c r="AB2022" s="2208">
        <v>95343.316749999998</v>
      </c>
      <c r="AC2022" s="844">
        <f t="shared" ref="AC2022:AC2025" si="3455">R2022/12*$C$3+(S2022-R2022)/11*10+(T2022-S2022)/10*9+(U2022-T2022)/9*8+(V2022-U2022)/8*7+(W2022-V2022)/7*6+(X2022-W2022)/6*5+(Y2022-X2022)/5*4+(Z2022-Y2022)/4*3+(AA2022-Z2022)/3*2+(AB2022-AA2022)/2*1</f>
        <v>87948.018381097994</v>
      </c>
      <c r="AD2022" s="2208">
        <f t="shared" ref="AD2022:AD2025" si="3456">AJ2022-AI2022-AF2022-AE2022</f>
        <v>86512.973780000029</v>
      </c>
      <c r="AE2022" s="2395"/>
      <c r="AF2022" s="2208">
        <v>-42.251440000000002</v>
      </c>
      <c r="AG2022" s="2208">
        <f>AD2022-AC2022</f>
        <v>-1435.0446010979649</v>
      </c>
      <c r="AH2022" s="2208"/>
      <c r="AI2022" s="2208">
        <v>-4925.7924800000001</v>
      </c>
      <c r="AJ2022" s="2208">
        <v>81544.929860000018</v>
      </c>
      <c r="AK2022" s="2019"/>
      <c r="AL2022" s="885"/>
      <c r="AQ2022" s="5"/>
    </row>
    <row r="2023" spans="1:43" s="1984" customFormat="1" x14ac:dyDescent="0.25">
      <c r="A2023" s="195">
        <v>1</v>
      </c>
      <c r="B2023" s="195">
        <v>1</v>
      </c>
      <c r="C2023" s="1630" t="s">
        <v>14</v>
      </c>
      <c r="D2023" s="1630"/>
      <c r="E2023" s="2210"/>
      <c r="F2023" s="68"/>
      <c r="G2023" s="2207"/>
      <c r="H2023" s="2207"/>
      <c r="I2023" s="2207"/>
      <c r="J2023" s="2211"/>
      <c r="K2023" s="2211"/>
      <c r="L2023" s="2207"/>
      <c r="M2023" s="2207"/>
      <c r="N2023" s="2207"/>
      <c r="O2023" s="2207"/>
      <c r="P2023" s="2207"/>
      <c r="Q2023" s="2207"/>
      <c r="R2023" s="2107"/>
      <c r="S2023" s="2107"/>
      <c r="T2023" s="2107"/>
      <c r="U2023" s="2107"/>
      <c r="V2023" s="2107"/>
      <c r="W2023" s="2107"/>
      <c r="X2023" s="2107"/>
      <c r="Y2023" s="2107"/>
      <c r="Z2023" s="2107"/>
      <c r="AA2023" s="2107"/>
      <c r="AB2023" s="2107"/>
      <c r="AC2023" s="2268">
        <f t="shared" ref="AC2023" si="3457">R2023/12*$C$3+(S2023-R2023)/11*9+(T2023-S2023)/10*8+(U2023-T2023)/9*7+(V2023-U2023)/8*6+(W2023-V2023)/7*5+(X2023-W2023)/6*4+(Y2023-X2023)/5*3+(Z2023-Y2023)/4*2+(AA2023-Z2023)/3*1</f>
        <v>0</v>
      </c>
      <c r="AD2023" s="2107">
        <f t="shared" si="3456"/>
        <v>0</v>
      </c>
      <c r="AE2023" s="2372"/>
      <c r="AF2023" s="2107"/>
      <c r="AG2023" s="2107">
        <f>AD2023-AC2023</f>
        <v>0</v>
      </c>
      <c r="AH2023" s="2107"/>
      <c r="AI2023" s="2107"/>
      <c r="AJ2023" s="2107"/>
      <c r="AK2023" s="2019"/>
      <c r="AL2023" s="885"/>
      <c r="AQ2023" s="5"/>
    </row>
    <row r="2024" spans="1:43" s="1984" customFormat="1" ht="15.75" x14ac:dyDescent="0.25">
      <c r="A2024" s="195">
        <v>1</v>
      </c>
      <c r="B2024" s="195">
        <v>1</v>
      </c>
      <c r="C2024" s="810" t="s">
        <v>324</v>
      </c>
      <c r="D2024" s="503"/>
      <c r="E2024" s="1444"/>
      <c r="F2024" s="237"/>
      <c r="G2024" s="495"/>
      <c r="H2024" s="495"/>
      <c r="I2024" s="495"/>
      <c r="J2024" s="794"/>
      <c r="K2024" s="794"/>
      <c r="L2024" s="1282"/>
      <c r="M2024" s="1282"/>
      <c r="N2024" s="1282"/>
      <c r="O2024" s="1282"/>
      <c r="P2024" s="1282"/>
      <c r="Q2024" s="1282"/>
      <c r="R2024" s="342">
        <v>137144.89142</v>
      </c>
      <c r="S2024" s="342">
        <v>137144.89142</v>
      </c>
      <c r="T2024" s="342">
        <v>135009.27708</v>
      </c>
      <c r="U2024" s="342">
        <v>135009.27708</v>
      </c>
      <c r="V2024" s="342">
        <v>134811.14017999999</v>
      </c>
      <c r="W2024" s="342">
        <v>134811.14017999999</v>
      </c>
      <c r="X2024" s="342">
        <v>134811.14017999999</v>
      </c>
      <c r="Y2024" s="342">
        <v>134811.14017999999</v>
      </c>
      <c r="Z2024" s="342">
        <v>133925.48222999999</v>
      </c>
      <c r="AA2024" s="342">
        <v>133925.48222999999</v>
      </c>
      <c r="AB2024" s="342">
        <v>129383.69418999999</v>
      </c>
      <c r="AC2024" s="2026">
        <f t="shared" si="3455"/>
        <v>120685.59029233333</v>
      </c>
      <c r="AD2024" s="342">
        <f t="shared" si="3456"/>
        <v>118811.34723</v>
      </c>
      <c r="AE2024" s="963"/>
      <c r="AF2024" s="342">
        <v>-1.1122999999999998</v>
      </c>
      <c r="AG2024" s="342">
        <f>AD2024-AC2024</f>
        <v>-1874.2430623333348</v>
      </c>
      <c r="AH2024" s="342"/>
      <c r="AI2024" s="342">
        <v>-55.912840000000003</v>
      </c>
      <c r="AJ2024" s="342">
        <v>118754.32209</v>
      </c>
      <c r="AK2024" s="2019"/>
      <c r="AL2024" s="885"/>
      <c r="AQ2024" s="5"/>
    </row>
    <row r="2025" spans="1:43" s="1984" customFormat="1" x14ac:dyDescent="0.25">
      <c r="A2025" s="195"/>
      <c r="B2025" s="195">
        <v>1</v>
      </c>
      <c r="C2025" s="439" t="s">
        <v>288</v>
      </c>
      <c r="D2025" s="503"/>
      <c r="E2025" s="1444"/>
      <c r="F2025" s="237"/>
      <c r="G2025" s="495"/>
      <c r="H2025" s="495"/>
      <c r="I2025" s="495"/>
      <c r="J2025" s="794"/>
      <c r="K2025" s="794"/>
      <c r="L2025" s="1282"/>
      <c r="M2025" s="1282"/>
      <c r="N2025" s="1282"/>
      <c r="O2025" s="1282"/>
      <c r="P2025" s="1282"/>
      <c r="Q2025" s="1282"/>
      <c r="R2025" s="342">
        <v>29956.788287999996</v>
      </c>
      <c r="S2025" s="342">
        <v>29956.788287999996</v>
      </c>
      <c r="T2025" s="342">
        <v>29956.788287999996</v>
      </c>
      <c r="U2025" s="342">
        <v>29956.788287999996</v>
      </c>
      <c r="V2025" s="342">
        <v>29956.788287999996</v>
      </c>
      <c r="W2025" s="342">
        <v>29956.788287999996</v>
      </c>
      <c r="X2025" s="342">
        <v>29956.788287999996</v>
      </c>
      <c r="Y2025" s="342">
        <v>29956.788287999996</v>
      </c>
      <c r="Z2025" s="342">
        <v>29956.788287999996</v>
      </c>
      <c r="AA2025" s="342">
        <v>29956.788287999996</v>
      </c>
      <c r="AB2025" s="342">
        <v>29956.788287999996</v>
      </c>
      <c r="AC2025" s="2026">
        <f t="shared" si="3455"/>
        <v>27460.389263999998</v>
      </c>
      <c r="AD2025" s="342">
        <f t="shared" si="3456"/>
        <v>27460.389219999997</v>
      </c>
      <c r="AE2025" s="963"/>
      <c r="AF2025" s="342"/>
      <c r="AG2025" s="342">
        <f>AD2025-AC2025</f>
        <v>-4.400000034365803E-5</v>
      </c>
      <c r="AH2025" s="342"/>
      <c r="AI2025" s="342">
        <v>0</v>
      </c>
      <c r="AJ2025" s="342">
        <v>27460.389219999997</v>
      </c>
      <c r="AK2025" s="2019"/>
      <c r="AL2025" s="885"/>
      <c r="AQ2025" s="5"/>
    </row>
    <row r="2026" spans="1:43" s="1984" customFormat="1" ht="29.25" x14ac:dyDescent="0.25">
      <c r="A2026" s="195">
        <v>1</v>
      </c>
      <c r="B2026" s="195">
        <v>1</v>
      </c>
      <c r="C2026" s="1979" t="s">
        <v>270</v>
      </c>
      <c r="D2026" s="4"/>
      <c r="E2026" s="4"/>
      <c r="F2026" s="534">
        <f>F2028+F2029+F2030+F2031</f>
        <v>40746</v>
      </c>
      <c r="G2026" s="534">
        <f t="shared" ref="G2026:H2026" si="3458">G2028+G2029+G2030+G2031</f>
        <v>37350.5</v>
      </c>
      <c r="H2026" s="534">
        <f t="shared" si="3458"/>
        <v>33019</v>
      </c>
      <c r="I2026" s="165">
        <f>H2026/G2026*100</f>
        <v>88.403100360102272</v>
      </c>
      <c r="J2026" s="1313"/>
      <c r="K2026" s="1313"/>
      <c r="L2026" s="108"/>
      <c r="M2026" s="108"/>
      <c r="N2026" s="108"/>
      <c r="O2026" s="108"/>
      <c r="P2026" s="108"/>
      <c r="Q2026" s="108"/>
      <c r="R2026" s="300"/>
      <c r="S2026" s="300"/>
      <c r="T2026" s="300"/>
      <c r="U2026" s="300"/>
      <c r="V2026" s="300"/>
      <c r="W2026" s="300"/>
      <c r="X2026" s="300"/>
      <c r="Y2026" s="300"/>
      <c r="Z2026" s="300"/>
      <c r="AA2026" s="300"/>
      <c r="AB2026" s="300"/>
      <c r="AC2026" s="2504"/>
      <c r="AD2026" s="300"/>
      <c r="AE2026" s="750"/>
      <c r="AF2026" s="300"/>
      <c r="AG2026" s="300"/>
      <c r="AH2026" s="300"/>
      <c r="AI2026" s="300"/>
      <c r="AJ2026" s="300"/>
      <c r="AK2026" s="2019"/>
      <c r="AL2026" s="885"/>
      <c r="AQ2026" s="5"/>
    </row>
    <row r="2027" spans="1:43" s="1984" customFormat="1" ht="30" x14ac:dyDescent="0.25">
      <c r="A2027" s="195"/>
      <c r="B2027" s="195">
        <v>1</v>
      </c>
      <c r="C2027" s="285" t="s">
        <v>193</v>
      </c>
      <c r="D2027" s="4"/>
      <c r="E2027" s="4"/>
      <c r="F2027" s="534"/>
      <c r="G2027" s="199"/>
      <c r="H2027" s="165"/>
      <c r="I2027" s="165"/>
      <c r="J2027" s="1313"/>
      <c r="K2027" s="1313"/>
      <c r="L2027" s="108"/>
      <c r="M2027" s="108"/>
      <c r="N2027" s="108"/>
      <c r="O2027" s="108"/>
      <c r="P2027" s="108"/>
      <c r="Q2027" s="108"/>
      <c r="R2027" s="300"/>
      <c r="S2027" s="300"/>
      <c r="T2027" s="300"/>
      <c r="U2027" s="300"/>
      <c r="V2027" s="300"/>
      <c r="W2027" s="300"/>
      <c r="X2027" s="300"/>
      <c r="Y2027" s="300"/>
      <c r="Z2027" s="300"/>
      <c r="AA2027" s="300"/>
      <c r="AB2027" s="300"/>
      <c r="AC2027" s="2504"/>
      <c r="AD2027" s="300"/>
      <c r="AE2027" s="750"/>
      <c r="AF2027" s="300"/>
      <c r="AG2027" s="300"/>
      <c r="AH2027" s="300"/>
      <c r="AI2027" s="300"/>
      <c r="AJ2027" s="300"/>
      <c r="AK2027" s="2019"/>
      <c r="AL2027" s="885"/>
      <c r="AQ2027" s="5"/>
    </row>
    <row r="2028" spans="1:43" s="1984" customFormat="1" ht="30" x14ac:dyDescent="0.25">
      <c r="A2028" s="195">
        <v>1</v>
      </c>
      <c r="B2028" s="195">
        <v>1</v>
      </c>
      <c r="C2028" s="440" t="s">
        <v>453</v>
      </c>
      <c r="D2028" s="4"/>
      <c r="E2028" s="4"/>
      <c r="F2028" s="535">
        <v>15272</v>
      </c>
      <c r="G2028" s="109">
        <f t="shared" ref="G2028:G2031" si="3459">F2028/12*$C$3</f>
        <v>13999.333333333334</v>
      </c>
      <c r="H2028" s="165">
        <v>9289</v>
      </c>
      <c r="I2028" s="165">
        <f t="shared" ref="I2028:I2036" si="3460">H2028/G2028*100</f>
        <v>66.353159674270202</v>
      </c>
      <c r="J2028" s="1313"/>
      <c r="K2028" s="1313"/>
      <c r="L2028" s="108"/>
      <c r="M2028" s="108"/>
      <c r="N2028" s="108"/>
      <c r="O2028" s="108"/>
      <c r="P2028" s="108"/>
      <c r="Q2028" s="108"/>
      <c r="R2028" s="300"/>
      <c r="S2028" s="300"/>
      <c r="T2028" s="300"/>
      <c r="U2028" s="300"/>
      <c r="V2028" s="300"/>
      <c r="W2028" s="300"/>
      <c r="X2028" s="300"/>
      <c r="Y2028" s="300"/>
      <c r="Z2028" s="300"/>
      <c r="AA2028" s="300"/>
      <c r="AB2028" s="300"/>
      <c r="AC2028" s="2504"/>
      <c r="AD2028" s="300"/>
      <c r="AE2028" s="750"/>
      <c r="AF2028" s="300"/>
      <c r="AG2028" s="300"/>
      <c r="AH2028" s="300"/>
      <c r="AI2028" s="300"/>
      <c r="AJ2028" s="300"/>
      <c r="AK2028" s="2019"/>
      <c r="AL2028" s="885"/>
      <c r="AQ2028" s="5"/>
    </row>
    <row r="2029" spans="1:43" s="1984" customFormat="1" ht="60" x14ac:dyDescent="0.25">
      <c r="A2029" s="195"/>
      <c r="B2029" s="195">
        <v>1</v>
      </c>
      <c r="C2029" s="286" t="s">
        <v>454</v>
      </c>
      <c r="D2029" s="4"/>
      <c r="E2029" s="4"/>
      <c r="F2029" s="535">
        <v>3731</v>
      </c>
      <c r="G2029" s="109">
        <f t="shared" si="3459"/>
        <v>3420.0833333333335</v>
      </c>
      <c r="H2029" s="165">
        <v>7078</v>
      </c>
      <c r="I2029" s="165">
        <f t="shared" si="3460"/>
        <v>206.9540215881679</v>
      </c>
      <c r="J2029" s="1313"/>
      <c r="K2029" s="1313"/>
      <c r="L2029" s="108"/>
      <c r="M2029" s="108"/>
      <c r="N2029" s="108"/>
      <c r="O2029" s="108"/>
      <c r="P2029" s="108"/>
      <c r="Q2029" s="108"/>
      <c r="R2029" s="300"/>
      <c r="S2029" s="300"/>
      <c r="T2029" s="300"/>
      <c r="U2029" s="300"/>
      <c r="V2029" s="300"/>
      <c r="W2029" s="300"/>
      <c r="X2029" s="300"/>
      <c r="Y2029" s="300"/>
      <c r="Z2029" s="300"/>
      <c r="AA2029" s="300"/>
      <c r="AB2029" s="300"/>
      <c r="AC2029" s="2504"/>
      <c r="AD2029" s="300"/>
      <c r="AE2029" s="750"/>
      <c r="AF2029" s="300"/>
      <c r="AG2029" s="300"/>
      <c r="AH2029" s="300"/>
      <c r="AI2029" s="300"/>
      <c r="AJ2029" s="300"/>
      <c r="AK2029" s="2019"/>
      <c r="AL2029" s="885"/>
      <c r="AQ2029" s="5"/>
    </row>
    <row r="2030" spans="1:43" s="1984" customFormat="1" ht="45" x14ac:dyDescent="0.25">
      <c r="A2030" s="195"/>
      <c r="B2030" s="195">
        <v>1</v>
      </c>
      <c r="C2030" s="286" t="s">
        <v>455</v>
      </c>
      <c r="D2030" s="4"/>
      <c r="E2030" s="4"/>
      <c r="F2030" s="535">
        <v>21743</v>
      </c>
      <c r="G2030" s="109">
        <f t="shared" si="3459"/>
        <v>19931.083333333336</v>
      </c>
      <c r="H2030" s="165">
        <v>16652</v>
      </c>
      <c r="I2030" s="165">
        <f t="shared" si="3460"/>
        <v>83.547892111567762</v>
      </c>
      <c r="J2030" s="1313"/>
      <c r="K2030" s="1313"/>
      <c r="L2030" s="108"/>
      <c r="M2030" s="108"/>
      <c r="N2030" s="108"/>
      <c r="O2030" s="108"/>
      <c r="P2030" s="108"/>
      <c r="Q2030" s="108"/>
      <c r="R2030" s="300"/>
      <c r="S2030" s="300"/>
      <c r="T2030" s="300"/>
      <c r="U2030" s="300"/>
      <c r="V2030" s="300"/>
      <c r="W2030" s="300"/>
      <c r="X2030" s="300"/>
      <c r="Y2030" s="300"/>
      <c r="Z2030" s="300"/>
      <c r="AA2030" s="300"/>
      <c r="AB2030" s="300"/>
      <c r="AC2030" s="2504"/>
      <c r="AD2030" s="300"/>
      <c r="AE2030" s="750"/>
      <c r="AF2030" s="300"/>
      <c r="AG2030" s="300"/>
      <c r="AH2030" s="300"/>
      <c r="AI2030" s="300"/>
      <c r="AJ2030" s="300"/>
      <c r="AK2030" s="2019"/>
      <c r="AL2030" s="885"/>
      <c r="AQ2030" s="5"/>
    </row>
    <row r="2031" spans="1:43" s="1984" customFormat="1" ht="105" x14ac:dyDescent="0.25">
      <c r="A2031" s="195"/>
      <c r="B2031" s="195">
        <v>1</v>
      </c>
      <c r="C2031" s="286" t="s">
        <v>456</v>
      </c>
      <c r="D2031" s="4"/>
      <c r="E2031" s="4"/>
      <c r="F2031" s="535"/>
      <c r="G2031" s="109">
        <f t="shared" si="3459"/>
        <v>0</v>
      </c>
      <c r="H2031" s="165">
        <v>0</v>
      </c>
      <c r="I2031" s="165" t="e">
        <f t="shared" si="3460"/>
        <v>#DIV/0!</v>
      </c>
      <c r="J2031" s="1313"/>
      <c r="K2031" s="1313"/>
      <c r="L2031" s="108"/>
      <c r="M2031" s="108"/>
      <c r="N2031" s="108"/>
      <c r="O2031" s="108"/>
      <c r="P2031" s="108"/>
      <c r="Q2031" s="108"/>
      <c r="R2031" s="300"/>
      <c r="S2031" s="300"/>
      <c r="T2031" s="300"/>
      <c r="U2031" s="300"/>
      <c r="V2031" s="300"/>
      <c r="W2031" s="300"/>
      <c r="X2031" s="300"/>
      <c r="Y2031" s="300"/>
      <c r="Z2031" s="300"/>
      <c r="AA2031" s="300"/>
      <c r="AB2031" s="300"/>
      <c r="AC2031" s="2504"/>
      <c r="AD2031" s="300"/>
      <c r="AE2031" s="750"/>
      <c r="AF2031" s="300"/>
      <c r="AG2031" s="300"/>
      <c r="AH2031" s="300"/>
      <c r="AI2031" s="300"/>
      <c r="AJ2031" s="300"/>
      <c r="AK2031" s="2019"/>
      <c r="AL2031" s="885"/>
      <c r="AQ2031" s="5"/>
    </row>
    <row r="2032" spans="1:43" s="1984" customFormat="1" ht="29.25" x14ac:dyDescent="0.25">
      <c r="A2032" s="195"/>
      <c r="B2032" s="195">
        <v>1</v>
      </c>
      <c r="C2032" s="260" t="s">
        <v>131</v>
      </c>
      <c r="D2032" s="4"/>
      <c r="E2032" s="4"/>
      <c r="F2032" s="534">
        <f>F2033+F2034+F2035</f>
        <v>17836</v>
      </c>
      <c r="G2032" s="534">
        <f t="shared" ref="G2032:H2032" si="3461">G2033+G2034+G2035</f>
        <v>16349.666666666666</v>
      </c>
      <c r="H2032" s="534">
        <f t="shared" si="3461"/>
        <v>13793</v>
      </c>
      <c r="I2032" s="165">
        <f t="shared" si="3460"/>
        <v>84.362576199310908</v>
      </c>
      <c r="J2032" s="1313"/>
      <c r="K2032" s="1313"/>
      <c r="L2032" s="108"/>
      <c r="M2032" s="108"/>
      <c r="N2032" s="108"/>
      <c r="O2032" s="108"/>
      <c r="P2032" s="108"/>
      <c r="Q2032" s="108"/>
      <c r="R2032" s="300"/>
      <c r="S2032" s="300"/>
      <c r="T2032" s="300"/>
      <c r="U2032" s="300"/>
      <c r="V2032" s="300"/>
      <c r="W2032" s="300"/>
      <c r="X2032" s="300"/>
      <c r="Y2032" s="300"/>
      <c r="Z2032" s="300"/>
      <c r="AA2032" s="300"/>
      <c r="AB2032" s="300"/>
      <c r="AC2032" s="2504"/>
      <c r="AD2032" s="300"/>
      <c r="AE2032" s="750"/>
      <c r="AF2032" s="300"/>
      <c r="AG2032" s="300"/>
      <c r="AH2032" s="300"/>
      <c r="AI2032" s="300"/>
      <c r="AJ2032" s="300"/>
      <c r="AK2032" s="2019"/>
      <c r="AL2032" s="885"/>
      <c r="AQ2032" s="5"/>
    </row>
    <row r="2033" spans="1:43" s="1984" customFormat="1" x14ac:dyDescent="0.25">
      <c r="A2033" s="195"/>
      <c r="B2033" s="195">
        <v>1</v>
      </c>
      <c r="C2033" s="286" t="s">
        <v>222</v>
      </c>
      <c r="D2033" s="4"/>
      <c r="E2033" s="4"/>
      <c r="F2033" s="535">
        <v>16318</v>
      </c>
      <c r="G2033" s="109">
        <f t="shared" ref="G2033:G2036" si="3462">F2033/12*$C$3</f>
        <v>14958.166666666666</v>
      </c>
      <c r="H2033" s="165">
        <v>11684</v>
      </c>
      <c r="I2033" s="165">
        <f t="shared" si="3460"/>
        <v>78.111176726203084</v>
      </c>
      <c r="J2033" s="1313"/>
      <c r="K2033" s="1313"/>
      <c r="L2033" s="108"/>
      <c r="M2033" s="108"/>
      <c r="N2033" s="108"/>
      <c r="O2033" s="108"/>
      <c r="P2033" s="108"/>
      <c r="Q2033" s="108"/>
      <c r="R2033" s="300"/>
      <c r="S2033" s="300"/>
      <c r="T2033" s="300"/>
      <c r="U2033" s="300"/>
      <c r="V2033" s="300"/>
      <c r="W2033" s="300"/>
      <c r="X2033" s="300"/>
      <c r="Y2033" s="300"/>
      <c r="Z2033" s="300"/>
      <c r="AA2033" s="300"/>
      <c r="AB2033" s="300"/>
      <c r="AC2033" s="2504"/>
      <c r="AD2033" s="300"/>
      <c r="AE2033" s="750"/>
      <c r="AF2033" s="300"/>
      <c r="AG2033" s="300"/>
      <c r="AH2033" s="300"/>
      <c r="AI2033" s="300"/>
      <c r="AJ2033" s="300"/>
      <c r="AK2033" s="2019"/>
      <c r="AL2033" s="885"/>
      <c r="AQ2033" s="5"/>
    </row>
    <row r="2034" spans="1:43" s="1984" customFormat="1" ht="45" x14ac:dyDescent="0.25">
      <c r="A2034" s="195"/>
      <c r="B2034" s="195">
        <v>1</v>
      </c>
      <c r="C2034" s="286" t="s">
        <v>457</v>
      </c>
      <c r="D2034" s="4"/>
      <c r="E2034" s="4"/>
      <c r="F2034" s="535">
        <v>864</v>
      </c>
      <c r="G2034" s="109">
        <f t="shared" si="3462"/>
        <v>792</v>
      </c>
      <c r="H2034" s="165">
        <v>651</v>
      </c>
      <c r="I2034" s="165">
        <f t="shared" si="3460"/>
        <v>82.196969696969703</v>
      </c>
      <c r="J2034" s="1313"/>
      <c r="K2034" s="1313"/>
      <c r="L2034" s="108"/>
      <c r="M2034" s="108"/>
      <c r="N2034" s="108"/>
      <c r="O2034" s="108"/>
      <c r="P2034" s="108"/>
      <c r="Q2034" s="108"/>
      <c r="R2034" s="300"/>
      <c r="S2034" s="300"/>
      <c r="T2034" s="300"/>
      <c r="U2034" s="300"/>
      <c r="V2034" s="300"/>
      <c r="W2034" s="300"/>
      <c r="X2034" s="300"/>
      <c r="Y2034" s="300"/>
      <c r="Z2034" s="300"/>
      <c r="AA2034" s="300"/>
      <c r="AB2034" s="300"/>
      <c r="AC2034" s="2504"/>
      <c r="AD2034" s="300"/>
      <c r="AE2034" s="750"/>
      <c r="AF2034" s="300"/>
      <c r="AG2034" s="300"/>
      <c r="AH2034" s="300"/>
      <c r="AI2034" s="300"/>
      <c r="AJ2034" s="300"/>
      <c r="AK2034" s="2019"/>
      <c r="AL2034" s="885"/>
      <c r="AQ2034" s="5"/>
    </row>
    <row r="2035" spans="1:43" s="1984" customFormat="1" ht="75" x14ac:dyDescent="0.25">
      <c r="A2035" s="195"/>
      <c r="B2035" s="195">
        <v>1</v>
      </c>
      <c r="C2035" s="286" t="s">
        <v>505</v>
      </c>
      <c r="D2035" s="4"/>
      <c r="E2035" s="4"/>
      <c r="F2035" s="535">
        <v>654</v>
      </c>
      <c r="G2035" s="109">
        <f t="shared" si="3462"/>
        <v>599.5</v>
      </c>
      <c r="H2035" s="165">
        <v>1458</v>
      </c>
      <c r="I2035" s="165">
        <f t="shared" si="3460"/>
        <v>243.20266889074227</v>
      </c>
      <c r="J2035" s="1313"/>
      <c r="K2035" s="1313"/>
      <c r="L2035" s="108"/>
      <c r="M2035" s="108"/>
      <c r="N2035" s="108"/>
      <c r="O2035" s="108"/>
      <c r="P2035" s="108"/>
      <c r="Q2035" s="108"/>
      <c r="R2035" s="300"/>
      <c r="S2035" s="300"/>
      <c r="T2035" s="300"/>
      <c r="U2035" s="300"/>
      <c r="V2035" s="300"/>
      <c r="W2035" s="300"/>
      <c r="X2035" s="300"/>
      <c r="Y2035" s="300"/>
      <c r="Z2035" s="300"/>
      <c r="AA2035" s="300"/>
      <c r="AB2035" s="300"/>
      <c r="AC2035" s="2504"/>
      <c r="AD2035" s="300"/>
      <c r="AE2035" s="750"/>
      <c r="AF2035" s="300"/>
      <c r="AG2035" s="300"/>
      <c r="AH2035" s="300"/>
      <c r="AI2035" s="300"/>
      <c r="AJ2035" s="300"/>
      <c r="AK2035" s="2019"/>
      <c r="AL2035" s="885"/>
      <c r="AQ2035" s="5"/>
    </row>
    <row r="2036" spans="1:43" s="1984" customFormat="1" ht="29.25" x14ac:dyDescent="0.25">
      <c r="A2036" s="195"/>
      <c r="B2036" s="195">
        <v>1</v>
      </c>
      <c r="C2036" s="492" t="s">
        <v>343</v>
      </c>
      <c r="D2036" s="4"/>
      <c r="E2036" s="4"/>
      <c r="F2036" s="535">
        <v>10500</v>
      </c>
      <c r="G2036" s="109">
        <f t="shared" si="3462"/>
        <v>9625</v>
      </c>
      <c r="H2036" s="165">
        <v>9052</v>
      </c>
      <c r="I2036" s="165">
        <f t="shared" si="3460"/>
        <v>94.046753246753241</v>
      </c>
      <c r="J2036" s="1313"/>
      <c r="K2036" s="1313"/>
      <c r="L2036" s="108"/>
      <c r="M2036" s="108"/>
      <c r="N2036" s="108"/>
      <c r="O2036" s="108"/>
      <c r="P2036" s="108"/>
      <c r="Q2036" s="108"/>
      <c r="R2036" s="300"/>
      <c r="S2036" s="300"/>
      <c r="T2036" s="300"/>
      <c r="U2036" s="300"/>
      <c r="V2036" s="300"/>
      <c r="W2036" s="300"/>
      <c r="X2036" s="300"/>
      <c r="Y2036" s="300"/>
      <c r="Z2036" s="300"/>
      <c r="AA2036" s="300"/>
      <c r="AB2036" s="300"/>
      <c r="AC2036" s="2504"/>
      <c r="AD2036" s="300"/>
      <c r="AE2036" s="750"/>
      <c r="AF2036" s="300"/>
      <c r="AG2036" s="300"/>
      <c r="AH2036" s="300"/>
      <c r="AI2036" s="300"/>
      <c r="AJ2036" s="300"/>
      <c r="AK2036" s="2019"/>
      <c r="AL2036" s="885"/>
      <c r="AQ2036" s="5"/>
    </row>
    <row r="2037" spans="1:43" s="1984" customFormat="1" x14ac:dyDescent="0.25">
      <c r="A2037" s="195"/>
      <c r="B2037" s="195">
        <v>1</v>
      </c>
      <c r="C2037" s="2638" t="s">
        <v>194</v>
      </c>
      <c r="D2037" s="4"/>
      <c r="E2037" s="4"/>
      <c r="F2037" s="535"/>
      <c r="G2037" s="109"/>
      <c r="H2037" s="165"/>
      <c r="I2037" s="165"/>
      <c r="J2037" s="1313"/>
      <c r="K2037" s="1313"/>
      <c r="L2037" s="108"/>
      <c r="M2037" s="108"/>
      <c r="N2037" s="108"/>
      <c r="O2037" s="108"/>
      <c r="P2037" s="108"/>
      <c r="Q2037" s="108"/>
      <c r="R2037" s="300"/>
      <c r="S2037" s="300"/>
      <c r="T2037" s="300"/>
      <c r="U2037" s="300"/>
      <c r="V2037" s="300"/>
      <c r="W2037" s="300"/>
      <c r="X2037" s="300"/>
      <c r="Y2037" s="300"/>
      <c r="Z2037" s="300"/>
      <c r="AA2037" s="300"/>
      <c r="AB2037" s="300"/>
      <c r="AC2037" s="2504"/>
      <c r="AD2037" s="300"/>
      <c r="AE2037" s="750"/>
      <c r="AF2037" s="300"/>
      <c r="AG2037" s="300"/>
      <c r="AH2037" s="300"/>
      <c r="AI2037" s="300"/>
      <c r="AJ2037" s="300"/>
      <c r="AK2037" s="2019"/>
      <c r="AL2037" s="885"/>
      <c r="AQ2037" s="5"/>
    </row>
    <row r="2038" spans="1:43" s="1984" customFormat="1" ht="104.25" x14ac:dyDescent="0.25">
      <c r="A2038" s="195"/>
      <c r="B2038" s="195">
        <v>1</v>
      </c>
      <c r="C2038" s="286" t="s">
        <v>503</v>
      </c>
      <c r="D2038" s="4"/>
      <c r="E2038" s="4"/>
      <c r="F2038" s="535">
        <v>3863</v>
      </c>
      <c r="G2038" s="109">
        <f t="shared" ref="G2038:G2041" si="3463">F2038/12*$C$3</f>
        <v>3541.0833333333335</v>
      </c>
      <c r="H2038" s="165">
        <v>2671</v>
      </c>
      <c r="I2038" s="165">
        <f t="shared" ref="I2038:I2046" si="3464">H2038/G2038*100</f>
        <v>75.428894170804597</v>
      </c>
      <c r="J2038" s="1313"/>
      <c r="K2038" s="1313"/>
      <c r="L2038" s="108"/>
      <c r="M2038" s="108"/>
      <c r="N2038" s="108"/>
      <c r="O2038" s="108"/>
      <c r="P2038" s="108"/>
      <c r="Q2038" s="108"/>
      <c r="R2038" s="300">
        <v>14483.876930000002</v>
      </c>
      <c r="S2038" s="300">
        <v>14483.876930000002</v>
      </c>
      <c r="T2038" s="300">
        <v>14483.876930000002</v>
      </c>
      <c r="U2038" s="300">
        <v>14483.876930000002</v>
      </c>
      <c r="V2038" s="300">
        <v>14483.876930000002</v>
      </c>
      <c r="W2038" s="300">
        <v>14483.876930000002</v>
      </c>
      <c r="X2038" s="300">
        <v>14483.876930000002</v>
      </c>
      <c r="Y2038" s="300">
        <v>14483.876930000002</v>
      </c>
      <c r="Z2038" s="300">
        <v>14483.876930000002</v>
      </c>
      <c r="AA2038" s="300">
        <v>14483.876930000002</v>
      </c>
      <c r="AB2038" s="300">
        <v>14483.876930000002</v>
      </c>
      <c r="AC2038" s="2026">
        <f t="shared" ref="AC2038" si="3465">R2038/12*$C$3+(S2038-R2038)/11*10+(T2038-S2038)/10*9+(U2038-T2038)/9*8+(V2038-U2038)/8*7+(W2038-V2038)/7*6+(X2038-W2038)/6*5+(Y2038-X2038)/5*4+(Z2038-Y2038)/4*3+(AA2038-Z2038)/3*2+(AB2038-AA2038)/2*1</f>
        <v>13276.887185833337</v>
      </c>
      <c r="AD2038" s="300">
        <f t="shared" ref="AD2038" si="3466">AJ2038-AI2038-AF2038-AE2038</f>
        <v>9957.0318399999996</v>
      </c>
      <c r="AE2038" s="750"/>
      <c r="AF2038" s="300"/>
      <c r="AG2038" s="300">
        <f>AD2038-AC2038</f>
        <v>-3319.8553458333372</v>
      </c>
      <c r="AH2038" s="300"/>
      <c r="AI2038" s="300">
        <v>-9.2186699999999995</v>
      </c>
      <c r="AJ2038" s="300">
        <v>9947.8131699999994</v>
      </c>
      <c r="AK2038" s="2019"/>
      <c r="AL2038" s="885"/>
      <c r="AQ2038" s="5"/>
    </row>
    <row r="2039" spans="1:43" s="1984" customFormat="1" x14ac:dyDescent="0.25">
      <c r="A2039" s="195"/>
      <c r="B2039" s="195">
        <v>1</v>
      </c>
      <c r="C2039" s="286" t="s">
        <v>623</v>
      </c>
      <c r="D2039" s="4"/>
      <c r="E2039" s="4"/>
      <c r="F2039" s="535">
        <v>666</v>
      </c>
      <c r="G2039" s="109">
        <f t="shared" si="3463"/>
        <v>610.5</v>
      </c>
      <c r="H2039" s="165">
        <v>127</v>
      </c>
      <c r="I2039" s="165">
        <f t="shared" si="3464"/>
        <v>20.802620802620801</v>
      </c>
      <c r="J2039" s="1313"/>
      <c r="K2039" s="1313"/>
      <c r="L2039" s="108"/>
      <c r="M2039" s="108"/>
      <c r="N2039" s="108"/>
      <c r="O2039" s="108"/>
      <c r="P2039" s="108"/>
      <c r="Q2039" s="108"/>
      <c r="R2039" s="300"/>
      <c r="S2039" s="300"/>
      <c r="T2039" s="300"/>
      <c r="U2039" s="300"/>
      <c r="V2039" s="300"/>
      <c r="W2039" s="300"/>
      <c r="X2039" s="300"/>
      <c r="Y2039" s="300"/>
      <c r="Z2039" s="300"/>
      <c r="AA2039" s="300"/>
      <c r="AB2039" s="300"/>
      <c r="AC2039" s="2026"/>
      <c r="AD2039" s="300"/>
      <c r="AE2039" s="750"/>
      <c r="AF2039" s="300"/>
      <c r="AG2039" s="300"/>
      <c r="AH2039" s="300"/>
      <c r="AI2039" s="300"/>
      <c r="AJ2039" s="300"/>
      <c r="AK2039" s="2019"/>
      <c r="AL2039" s="885"/>
      <c r="AQ2039" s="5"/>
    </row>
    <row r="2040" spans="1:43" s="1984" customFormat="1" x14ac:dyDescent="0.25">
      <c r="A2040" s="195"/>
      <c r="B2040" s="195">
        <v>1</v>
      </c>
      <c r="C2040" s="286" t="s">
        <v>624</v>
      </c>
      <c r="D2040" s="4"/>
      <c r="E2040" s="4"/>
      <c r="F2040" s="535">
        <v>884</v>
      </c>
      <c r="G2040" s="109">
        <f t="shared" si="3463"/>
        <v>810.33333333333337</v>
      </c>
      <c r="H2040" s="165">
        <v>529</v>
      </c>
      <c r="I2040" s="165">
        <f t="shared" si="3464"/>
        <v>65.281777046482929</v>
      </c>
      <c r="J2040" s="1313"/>
      <c r="K2040" s="1313"/>
      <c r="L2040" s="108"/>
      <c r="M2040" s="108"/>
      <c r="N2040" s="108"/>
      <c r="O2040" s="108"/>
      <c r="P2040" s="108"/>
      <c r="Q2040" s="108"/>
      <c r="R2040" s="300"/>
      <c r="S2040" s="300"/>
      <c r="T2040" s="300"/>
      <c r="U2040" s="300"/>
      <c r="V2040" s="300"/>
      <c r="W2040" s="300"/>
      <c r="X2040" s="300"/>
      <c r="Y2040" s="300"/>
      <c r="Z2040" s="300"/>
      <c r="AA2040" s="300"/>
      <c r="AB2040" s="300"/>
      <c r="AC2040" s="2026"/>
      <c r="AD2040" s="300"/>
      <c r="AE2040" s="750"/>
      <c r="AF2040" s="300"/>
      <c r="AG2040" s="300"/>
      <c r="AH2040" s="300"/>
      <c r="AI2040" s="300"/>
      <c r="AJ2040" s="300"/>
      <c r="AK2040" s="2019"/>
      <c r="AL2040" s="885"/>
      <c r="AQ2040" s="5"/>
    </row>
    <row r="2041" spans="1:43" s="1984" customFormat="1" ht="30" x14ac:dyDescent="0.25">
      <c r="A2041" s="195"/>
      <c r="B2041" s="195">
        <v>1</v>
      </c>
      <c r="C2041" s="286" t="s">
        <v>625</v>
      </c>
      <c r="D2041" s="4"/>
      <c r="E2041" s="4"/>
      <c r="F2041" s="535">
        <v>1852</v>
      </c>
      <c r="G2041" s="109">
        <f t="shared" si="3463"/>
        <v>1697.6666666666667</v>
      </c>
      <c r="H2041" s="165">
        <v>1707</v>
      </c>
      <c r="I2041" s="165">
        <f t="shared" si="3464"/>
        <v>100.54977419988218</v>
      </c>
      <c r="J2041" s="1313"/>
      <c r="K2041" s="1313"/>
      <c r="L2041" s="108"/>
      <c r="M2041" s="108"/>
      <c r="N2041" s="108"/>
      <c r="O2041" s="108"/>
      <c r="P2041" s="108"/>
      <c r="Q2041" s="108"/>
      <c r="R2041" s="300"/>
      <c r="S2041" s="300"/>
      <c r="T2041" s="300"/>
      <c r="U2041" s="300"/>
      <c r="V2041" s="300"/>
      <c r="W2041" s="300"/>
      <c r="X2041" s="300"/>
      <c r="Y2041" s="300"/>
      <c r="Z2041" s="300"/>
      <c r="AA2041" s="300"/>
      <c r="AB2041" s="300"/>
      <c r="AC2041" s="2026"/>
      <c r="AD2041" s="300"/>
      <c r="AE2041" s="750"/>
      <c r="AF2041" s="300"/>
      <c r="AG2041" s="300"/>
      <c r="AH2041" s="300"/>
      <c r="AI2041" s="300"/>
      <c r="AJ2041" s="300"/>
      <c r="AK2041" s="2019"/>
      <c r="AL2041" s="885"/>
      <c r="AQ2041" s="5"/>
    </row>
    <row r="2042" spans="1:43" s="1984" customFormat="1" ht="63" x14ac:dyDescent="0.25">
      <c r="A2042" s="195"/>
      <c r="B2042" s="195">
        <v>1</v>
      </c>
      <c r="C2042" s="460" t="s">
        <v>458</v>
      </c>
      <c r="D2042" s="492"/>
      <c r="E2042" s="492"/>
      <c r="F2042" s="534">
        <f>F2043+F2052</f>
        <v>10788</v>
      </c>
      <c r="G2042" s="534">
        <f t="shared" ref="G2042:H2042" si="3467">G2043+G2052</f>
        <v>9889</v>
      </c>
      <c r="H2042" s="534">
        <f t="shared" si="3467"/>
        <v>6310</v>
      </c>
      <c r="I2042" s="716">
        <f t="shared" si="3464"/>
        <v>63.808271817170592</v>
      </c>
      <c r="J2042" s="1313"/>
      <c r="K2042" s="1313"/>
      <c r="L2042" s="108"/>
      <c r="M2042" s="108"/>
      <c r="N2042" s="108"/>
      <c r="O2042" s="108"/>
      <c r="P2042" s="108"/>
      <c r="Q2042" s="108"/>
      <c r="R2042" s="300">
        <f t="shared" ref="R2042:AJ2042" si="3468">R2043+R2052</f>
        <v>39777.940219999997</v>
      </c>
      <c r="S2042" s="300">
        <f t="shared" ref="S2042:T2042" si="3469">S2043+S2052</f>
        <v>39777.940219999997</v>
      </c>
      <c r="T2042" s="300">
        <f t="shared" si="3469"/>
        <v>39777.940219999997</v>
      </c>
      <c r="U2042" s="300">
        <f t="shared" ref="U2042:V2042" si="3470">U2043+U2052</f>
        <v>39777.940219999997</v>
      </c>
      <c r="V2042" s="300">
        <f t="shared" si="3470"/>
        <v>39777.940219999997</v>
      </c>
      <c r="W2042" s="300">
        <f t="shared" ref="W2042:X2042" si="3471">W2043+W2052</f>
        <v>39777.940219999997</v>
      </c>
      <c r="X2042" s="300">
        <f t="shared" si="3471"/>
        <v>39777.940219999997</v>
      </c>
      <c r="Y2042" s="300">
        <f t="shared" ref="Y2042:Z2042" si="3472">Y2043+Y2052</f>
        <v>39777.940219999997</v>
      </c>
      <c r="Z2042" s="300">
        <f t="shared" si="3472"/>
        <v>39777.940219999997</v>
      </c>
      <c r="AA2042" s="300">
        <f t="shared" ref="AA2042:AB2042" si="3473">AA2043+AA2052</f>
        <v>39777.940219999997</v>
      </c>
      <c r="AB2042" s="300">
        <f t="shared" si="3473"/>
        <v>39777.940219999997</v>
      </c>
      <c r="AC2042" s="2504">
        <f t="shared" si="3468"/>
        <v>36463.111868333333</v>
      </c>
      <c r="AD2042" s="300">
        <f t="shared" si="3468"/>
        <v>22622.565470000001</v>
      </c>
      <c r="AE2042" s="750">
        <f t="shared" si="3468"/>
        <v>0</v>
      </c>
      <c r="AF2042" s="300">
        <f t="shared" si="3468"/>
        <v>0</v>
      </c>
      <c r="AG2042" s="300">
        <f t="shared" si="3468"/>
        <v>-13840.546398333332</v>
      </c>
      <c r="AH2042" s="300">
        <f t="shared" si="3468"/>
        <v>0</v>
      </c>
      <c r="AI2042" s="300">
        <f t="shared" si="3468"/>
        <v>-248.96068000000002</v>
      </c>
      <c r="AJ2042" s="300">
        <f t="shared" si="3468"/>
        <v>22373.604789999998</v>
      </c>
      <c r="AK2042" s="2019"/>
      <c r="AL2042" s="885"/>
      <c r="AQ2042" s="5"/>
    </row>
    <row r="2043" spans="1:43" s="1984" customFormat="1" ht="30" x14ac:dyDescent="0.25">
      <c r="A2043" s="195"/>
      <c r="B2043" s="195">
        <v>1</v>
      </c>
      <c r="C2043" s="440" t="s">
        <v>271</v>
      </c>
      <c r="D2043" s="4"/>
      <c r="E2043" s="4"/>
      <c r="F2043" s="535">
        <f>F2044+F2048+F2050+F2051</f>
        <v>5833</v>
      </c>
      <c r="G2043" s="535">
        <f t="shared" ref="G2043:H2043" si="3474">G2044+G2048+G2050+G2051</f>
        <v>5346.916666666667</v>
      </c>
      <c r="H2043" s="535">
        <f t="shared" si="3474"/>
        <v>2731</v>
      </c>
      <c r="I2043" s="165">
        <f t="shared" si="3464"/>
        <v>51.076165391269114</v>
      </c>
      <c r="J2043" s="1313"/>
      <c r="K2043" s="1313"/>
      <c r="L2043" s="108"/>
      <c r="M2043" s="108"/>
      <c r="N2043" s="108"/>
      <c r="O2043" s="108"/>
      <c r="P2043" s="108"/>
      <c r="Q2043" s="108"/>
      <c r="R2043" s="300">
        <f t="shared" ref="R2043:AC2043" si="3475">SUM(R2044:R2051)</f>
        <v>24895.31079</v>
      </c>
      <c r="S2043" s="300">
        <f t="shared" ref="S2043:T2043" si="3476">SUM(S2044:S2051)</f>
        <v>24895.31079</v>
      </c>
      <c r="T2043" s="300">
        <f t="shared" si="3476"/>
        <v>24895.31079</v>
      </c>
      <c r="U2043" s="300">
        <f t="shared" ref="U2043:V2043" si="3477">SUM(U2044:U2051)</f>
        <v>24895.31079</v>
      </c>
      <c r="V2043" s="300">
        <f t="shared" si="3477"/>
        <v>24895.31079</v>
      </c>
      <c r="W2043" s="300">
        <f t="shared" ref="W2043:X2043" si="3478">SUM(W2044:W2051)</f>
        <v>24895.31079</v>
      </c>
      <c r="X2043" s="300">
        <f t="shared" si="3478"/>
        <v>24895.31079</v>
      </c>
      <c r="Y2043" s="300">
        <f t="shared" ref="Y2043:Z2043" si="3479">SUM(Y2044:Y2051)</f>
        <v>24895.31079</v>
      </c>
      <c r="Z2043" s="300">
        <f t="shared" si="3479"/>
        <v>24895.31079</v>
      </c>
      <c r="AA2043" s="300">
        <f t="shared" ref="AA2043:AB2043" si="3480">SUM(AA2044:AA2051)</f>
        <v>24895.31079</v>
      </c>
      <c r="AB2043" s="300">
        <f t="shared" si="3480"/>
        <v>24895.31079</v>
      </c>
      <c r="AC2043" s="2504">
        <f t="shared" si="3475"/>
        <v>22820.701557499997</v>
      </c>
      <c r="AD2043" s="300">
        <f t="shared" ref="AD2043:AI2043" si="3481">SUM(AD2044:AD2051)-AD2046</f>
        <v>11774.96507</v>
      </c>
      <c r="AE2043" s="750">
        <f t="shared" si="3481"/>
        <v>0</v>
      </c>
      <c r="AF2043" s="300">
        <f t="shared" si="3481"/>
        <v>0</v>
      </c>
      <c r="AG2043" s="300">
        <f t="shared" si="3481"/>
        <v>-11045.736487499998</v>
      </c>
      <c r="AH2043" s="300">
        <f t="shared" si="3481"/>
        <v>0</v>
      </c>
      <c r="AI2043" s="300">
        <f t="shared" si="3481"/>
        <v>-184.48457000000002</v>
      </c>
      <c r="AJ2043" s="300">
        <f>SUM(AJ2044:AJ2051)-AJ2046</f>
        <v>11590.4805</v>
      </c>
      <c r="AK2043" s="2019"/>
      <c r="AL2043" s="885"/>
      <c r="AQ2043" s="5"/>
    </row>
    <row r="2044" spans="1:43" s="1984" customFormat="1" ht="30" x14ac:dyDescent="0.25">
      <c r="A2044" s="195"/>
      <c r="B2044" s="195">
        <v>1</v>
      </c>
      <c r="C2044" s="286" t="s">
        <v>459</v>
      </c>
      <c r="D2044" s="4"/>
      <c r="E2044" s="4"/>
      <c r="F2044" s="535">
        <v>4907</v>
      </c>
      <c r="G2044" s="109">
        <f t="shared" ref="G2044" si="3482">F2044/12*$C$3</f>
        <v>4498.0833333333339</v>
      </c>
      <c r="H2044" s="165">
        <v>2244</v>
      </c>
      <c r="I2044" s="165">
        <f t="shared" si="3464"/>
        <v>49.887915223150593</v>
      </c>
      <c r="J2044" s="1313"/>
      <c r="K2044" s="1313"/>
      <c r="L2044" s="108"/>
      <c r="M2044" s="108"/>
      <c r="N2044" s="108"/>
      <c r="O2044" s="108"/>
      <c r="P2044" s="108"/>
      <c r="Q2044" s="108"/>
      <c r="R2044" s="300">
        <v>21590.799999999999</v>
      </c>
      <c r="S2044" s="300">
        <v>21590.799999999999</v>
      </c>
      <c r="T2044" s="300">
        <v>21590.799999999999</v>
      </c>
      <c r="U2044" s="300">
        <v>21590.799999999999</v>
      </c>
      <c r="V2044" s="300">
        <v>21590.799999999999</v>
      </c>
      <c r="W2044" s="300">
        <v>21590.799999999999</v>
      </c>
      <c r="X2044" s="300">
        <v>21590.799999999999</v>
      </c>
      <c r="Y2044" s="300">
        <v>21590.799999999999</v>
      </c>
      <c r="Z2044" s="300">
        <v>21590.799999999999</v>
      </c>
      <c r="AA2044" s="300">
        <v>21590.799999999999</v>
      </c>
      <c r="AB2044" s="300">
        <v>21590.799999999999</v>
      </c>
      <c r="AC2044" s="2504">
        <f t="shared" ref="AC2044" si="3483">R2044/12*$C$3+(S2044-R2044)/11*10+(T2044-S2044)/10*9+(U2044-T2044)/9*8+(V2044-U2044)/8*7+(W2044-V2044)/7*6+(X2044-W2044)/6*5+(Y2044-X2044)/5*4+(Z2044-Y2044)/4*3+(AA2044-Z2044)/3*2+(AB2044-AA2044)/2*1</f>
        <v>19791.566666666666</v>
      </c>
      <c r="AD2044" s="300">
        <f t="shared" ref="AD2044" si="3484">AJ2044-AI2044-AF2044-AE2044</f>
        <v>9538.9369000000006</v>
      </c>
      <c r="AE2044" s="750"/>
      <c r="AF2044" s="300"/>
      <c r="AG2044" s="300">
        <f>AD2044-AC2044</f>
        <v>-10252.629766666665</v>
      </c>
      <c r="AH2044" s="300"/>
      <c r="AI2044" s="300">
        <v>-91.09799000000001</v>
      </c>
      <c r="AJ2044" s="300">
        <v>9447.8389100000004</v>
      </c>
      <c r="AK2044" s="2019"/>
      <c r="AL2044" s="885"/>
      <c r="AQ2044" s="5"/>
    </row>
    <row r="2045" spans="1:43" s="1984" customFormat="1" ht="60" x14ac:dyDescent="0.25">
      <c r="A2045" s="195"/>
      <c r="B2045" s="195">
        <v>1</v>
      </c>
      <c r="C2045" s="286" t="s">
        <v>479</v>
      </c>
      <c r="D2045" s="4"/>
      <c r="E2045" s="4"/>
      <c r="F2045" s="534"/>
      <c r="G2045" s="109"/>
      <c r="H2045" s="165"/>
      <c r="I2045" s="165"/>
      <c r="J2045" s="1313"/>
      <c r="K2045" s="1313"/>
      <c r="L2045" s="108"/>
      <c r="M2045" s="108"/>
      <c r="N2045" s="108"/>
      <c r="O2045" s="108"/>
      <c r="P2045" s="108"/>
      <c r="Q2045" s="108"/>
      <c r="R2045" s="300"/>
      <c r="S2045" s="300"/>
      <c r="T2045" s="300"/>
      <c r="U2045" s="300"/>
      <c r="V2045" s="300"/>
      <c r="W2045" s="300"/>
      <c r="X2045" s="300"/>
      <c r="Y2045" s="300"/>
      <c r="Z2045" s="300"/>
      <c r="AA2045" s="300"/>
      <c r="AB2045" s="300"/>
      <c r="AC2045" s="2504"/>
      <c r="AD2045" s="300"/>
      <c r="AE2045" s="750"/>
      <c r="AF2045" s="300"/>
      <c r="AG2045" s="300"/>
      <c r="AH2045" s="300"/>
      <c r="AI2045" s="300"/>
      <c r="AJ2045" s="300"/>
      <c r="AK2045" s="2019"/>
      <c r="AL2045" s="885"/>
      <c r="AQ2045" s="5"/>
    </row>
    <row r="2046" spans="1:43" s="1984" customFormat="1" ht="60" x14ac:dyDescent="0.25">
      <c r="A2046" s="195"/>
      <c r="B2046" s="195"/>
      <c r="C2046" s="286" t="s">
        <v>687</v>
      </c>
      <c r="D2046" s="4"/>
      <c r="E2046" s="4"/>
      <c r="F2046" s="2914">
        <v>813</v>
      </c>
      <c r="G2046" s="109">
        <f>F2046/8*1</f>
        <v>101.625</v>
      </c>
      <c r="H2046" s="165">
        <v>226</v>
      </c>
      <c r="I2046" s="165">
        <f t="shared" si="3464"/>
        <v>222.38622386223864</v>
      </c>
      <c r="J2046" s="1313"/>
      <c r="K2046" s="1313"/>
      <c r="L2046" s="108"/>
      <c r="M2046" s="108"/>
      <c r="N2046" s="108"/>
      <c r="O2046" s="108"/>
      <c r="P2046" s="108"/>
      <c r="Q2046" s="108"/>
      <c r="R2046" s="300"/>
      <c r="S2046" s="300"/>
      <c r="T2046" s="300"/>
      <c r="U2046" s="300"/>
      <c r="V2046" s="300"/>
      <c r="W2046" s="300"/>
      <c r="X2046" s="300"/>
      <c r="Y2046" s="300"/>
      <c r="Z2046" s="300"/>
      <c r="AA2046" s="300"/>
      <c r="AB2046" s="300"/>
      <c r="AC2046" s="2504"/>
      <c r="AD2046" s="300">
        <f>AJ2046</f>
        <v>530.95336999999995</v>
      </c>
      <c r="AE2046" s="750"/>
      <c r="AF2046" s="300"/>
      <c r="AG2046" s="300"/>
      <c r="AH2046" s="300"/>
      <c r="AI2046" s="300">
        <v>0</v>
      </c>
      <c r="AJ2046" s="300">
        <v>530.95336999999995</v>
      </c>
      <c r="AK2046" s="2019"/>
      <c r="AL2046" s="885"/>
      <c r="AQ2046" s="5"/>
    </row>
    <row r="2047" spans="1:43" s="1984" customFormat="1" ht="60" x14ac:dyDescent="0.25">
      <c r="A2047" s="195"/>
      <c r="B2047" s="195"/>
      <c r="C2047" s="286" t="s">
        <v>688</v>
      </c>
      <c r="D2047" s="4"/>
      <c r="E2047" s="4"/>
      <c r="F2047" s="2914"/>
      <c r="G2047" s="109"/>
      <c r="H2047" s="165"/>
      <c r="I2047" s="165"/>
      <c r="J2047" s="1313"/>
      <c r="K2047" s="1313"/>
      <c r="L2047" s="108"/>
      <c r="M2047" s="108"/>
      <c r="N2047" s="108"/>
      <c r="O2047" s="108"/>
      <c r="P2047" s="108"/>
      <c r="Q2047" s="108"/>
      <c r="R2047" s="300"/>
      <c r="S2047" s="300"/>
      <c r="T2047" s="300"/>
      <c r="U2047" s="300"/>
      <c r="V2047" s="300"/>
      <c r="W2047" s="300"/>
      <c r="X2047" s="300"/>
      <c r="Y2047" s="300"/>
      <c r="Z2047" s="300"/>
      <c r="AA2047" s="300"/>
      <c r="AB2047" s="300"/>
      <c r="AC2047" s="2504"/>
      <c r="AD2047" s="300"/>
      <c r="AE2047" s="750"/>
      <c r="AF2047" s="300"/>
      <c r="AG2047" s="300"/>
      <c r="AH2047" s="300"/>
      <c r="AI2047" s="300"/>
      <c r="AJ2047" s="300"/>
      <c r="AK2047" s="2019"/>
      <c r="AL2047" s="885"/>
      <c r="AQ2047" s="5"/>
    </row>
    <row r="2048" spans="1:43" s="1984" customFormat="1" ht="30" x14ac:dyDescent="0.25">
      <c r="A2048" s="195"/>
      <c r="B2048" s="195">
        <v>1</v>
      </c>
      <c r="C2048" s="286" t="s">
        <v>460</v>
      </c>
      <c r="D2048" s="4"/>
      <c r="E2048" s="4"/>
      <c r="F2048" s="465">
        <v>743</v>
      </c>
      <c r="G2048" s="109">
        <f t="shared" ref="G2048" si="3485">F2048/12*$C$3</f>
        <v>681.08333333333326</v>
      </c>
      <c r="H2048" s="165">
        <v>319</v>
      </c>
      <c r="I2048" s="165">
        <f>H2048/G2048*100</f>
        <v>46.837146702557206</v>
      </c>
      <c r="J2048" s="1313"/>
      <c r="K2048" s="1313"/>
      <c r="L2048" s="108"/>
      <c r="M2048" s="108"/>
      <c r="N2048" s="108"/>
      <c r="O2048" s="108"/>
      <c r="P2048" s="108"/>
      <c r="Q2048" s="108"/>
      <c r="R2048" s="300">
        <v>1578.1253899999999</v>
      </c>
      <c r="S2048" s="300">
        <v>1578.1253899999999</v>
      </c>
      <c r="T2048" s="300">
        <v>1578.1253899999999</v>
      </c>
      <c r="U2048" s="300">
        <v>1578.1253899999999</v>
      </c>
      <c r="V2048" s="300">
        <v>1578.1253899999999</v>
      </c>
      <c r="W2048" s="300">
        <v>1578.1253899999999</v>
      </c>
      <c r="X2048" s="300">
        <v>1578.1253899999999</v>
      </c>
      <c r="Y2048" s="300">
        <v>1578.1253899999999</v>
      </c>
      <c r="Z2048" s="300">
        <v>1578.1253899999999</v>
      </c>
      <c r="AA2048" s="300">
        <v>1578.1253899999999</v>
      </c>
      <c r="AB2048" s="300">
        <v>1578.1253899999999</v>
      </c>
      <c r="AC2048" s="2504">
        <f t="shared" ref="AC2048" si="3486">R2048/12*$C$3+(S2048-R2048)/11*10+(T2048-S2048)/10*9+(U2048-T2048)/9*8+(V2048-U2048)/8*7+(W2048-V2048)/7*6+(X2048-W2048)/6*5+(Y2048-X2048)/5*4+(Z2048-Y2048)/4*3+(AA2048-Z2048)/3*2+(AB2048-AA2048)/2*1</f>
        <v>1446.6149408333333</v>
      </c>
      <c r="AD2048" s="300">
        <f t="shared" ref="AD2048" si="3487">AJ2048-AI2048-AF2048-AE2048</f>
        <v>651.14976999999999</v>
      </c>
      <c r="AE2048" s="750"/>
      <c r="AF2048" s="300"/>
      <c r="AG2048" s="300">
        <f>AD2048-AC2048</f>
        <v>-795.46517083333333</v>
      </c>
      <c r="AH2048" s="300"/>
      <c r="AI2048" s="300">
        <v>0</v>
      </c>
      <c r="AJ2048" s="300">
        <v>651.14976999999999</v>
      </c>
      <c r="AK2048" s="2019"/>
      <c r="AL2048" s="885"/>
      <c r="AQ2048" s="5"/>
    </row>
    <row r="2049" spans="1:43" s="1984" customFormat="1" ht="30" x14ac:dyDescent="0.25">
      <c r="A2049" s="195"/>
      <c r="B2049" s="195">
        <v>1</v>
      </c>
      <c r="C2049" s="286" t="s">
        <v>461</v>
      </c>
      <c r="D2049" s="4"/>
      <c r="E2049" s="4"/>
      <c r="F2049" s="534"/>
      <c r="G2049" s="109"/>
      <c r="H2049" s="165"/>
      <c r="I2049" s="165"/>
      <c r="J2049" s="1313"/>
      <c r="K2049" s="1313"/>
      <c r="L2049" s="108"/>
      <c r="M2049" s="108"/>
      <c r="N2049" s="108"/>
      <c r="O2049" s="108"/>
      <c r="P2049" s="108"/>
      <c r="Q2049" s="108"/>
      <c r="R2049" s="300"/>
      <c r="S2049" s="300"/>
      <c r="T2049" s="300"/>
      <c r="U2049" s="300"/>
      <c r="V2049" s="300"/>
      <c r="W2049" s="300"/>
      <c r="X2049" s="300"/>
      <c r="Y2049" s="300"/>
      <c r="Z2049" s="300"/>
      <c r="AA2049" s="300"/>
      <c r="AB2049" s="300"/>
      <c r="AC2049" s="2504"/>
      <c r="AD2049" s="300">
        <f>AJ2049-AI2049-AF2049</f>
        <v>0</v>
      </c>
      <c r="AE2049" s="750"/>
      <c r="AF2049" s="300"/>
      <c r="AG2049" s="300">
        <f>AD2049-AC2049</f>
        <v>0</v>
      </c>
      <c r="AH2049" s="300"/>
      <c r="AI2049" s="300">
        <v>0</v>
      </c>
      <c r="AJ2049" s="300">
        <v>0</v>
      </c>
      <c r="AK2049" s="2019"/>
      <c r="AL2049" s="885"/>
      <c r="AQ2049" s="5"/>
    </row>
    <row r="2050" spans="1:43" s="1984" customFormat="1" ht="45" x14ac:dyDescent="0.25">
      <c r="A2050" s="195"/>
      <c r="B2050" s="195">
        <v>1</v>
      </c>
      <c r="C2050" s="286" t="s">
        <v>462</v>
      </c>
      <c r="D2050" s="4"/>
      <c r="E2050" s="4"/>
      <c r="F2050" s="535">
        <v>23</v>
      </c>
      <c r="G2050" s="109">
        <f t="shared" ref="G2050:G2051" si="3488">F2050/12*$C$3</f>
        <v>21.083333333333336</v>
      </c>
      <c r="H2050" s="165">
        <v>18</v>
      </c>
      <c r="I2050" s="165">
        <f t="shared" ref="I2050:I2056" si="3489">H2050/G2050*100</f>
        <v>85.375494071146235</v>
      </c>
      <c r="J2050" s="1313"/>
      <c r="K2050" s="1313"/>
      <c r="L2050" s="108"/>
      <c r="M2050" s="108"/>
      <c r="N2050" s="108"/>
      <c r="O2050" s="108"/>
      <c r="P2050" s="108"/>
      <c r="Q2050" s="108"/>
      <c r="R2050" s="300">
        <v>216.97739999999999</v>
      </c>
      <c r="S2050" s="300">
        <v>216.97739999999999</v>
      </c>
      <c r="T2050" s="300">
        <v>216.97739999999999</v>
      </c>
      <c r="U2050" s="300">
        <v>216.97739999999999</v>
      </c>
      <c r="V2050" s="300">
        <v>216.97739999999999</v>
      </c>
      <c r="W2050" s="300">
        <v>216.97739999999999</v>
      </c>
      <c r="X2050" s="300">
        <v>216.97739999999999</v>
      </c>
      <c r="Y2050" s="300">
        <v>216.97739999999999</v>
      </c>
      <c r="Z2050" s="300">
        <v>216.97739999999999</v>
      </c>
      <c r="AA2050" s="300">
        <v>216.97739999999999</v>
      </c>
      <c r="AB2050" s="300">
        <v>216.97739999999999</v>
      </c>
      <c r="AC2050" s="2504">
        <f t="shared" ref="AC2050:AC2051" si="3490">R2050/12*$C$3+(S2050-R2050)/11*10+(T2050-S2050)/10*9+(U2050-T2050)/9*8+(V2050-U2050)/8*7+(W2050-V2050)/7*6+(X2050-W2050)/6*5+(Y2050-X2050)/5*4+(Z2050-Y2050)/4*3+(AA2050-Z2050)/3*2+(AB2050-AA2050)/2*1</f>
        <v>198.89595</v>
      </c>
      <c r="AD2050" s="300">
        <f t="shared" ref="AD2050:AD2051" si="3491">AJ2050-AI2050-AF2050-AE2050</f>
        <v>169.80840000000001</v>
      </c>
      <c r="AE2050" s="750"/>
      <c r="AF2050" s="300"/>
      <c r="AG2050" s="300">
        <f>AD2050-AC2050</f>
        <v>-29.087549999999993</v>
      </c>
      <c r="AH2050" s="300"/>
      <c r="AI2050" s="300">
        <v>-15.564419999999998</v>
      </c>
      <c r="AJ2050" s="300">
        <v>154.24397999999999</v>
      </c>
      <c r="AK2050" s="2019"/>
      <c r="AL2050" s="885"/>
      <c r="AQ2050" s="5"/>
    </row>
    <row r="2051" spans="1:43" s="1984" customFormat="1" ht="30" x14ac:dyDescent="0.25">
      <c r="A2051" s="195"/>
      <c r="B2051" s="195">
        <v>1</v>
      </c>
      <c r="C2051" s="286" t="s">
        <v>463</v>
      </c>
      <c r="D2051" s="4"/>
      <c r="E2051" s="4"/>
      <c r="F2051" s="535">
        <v>160</v>
      </c>
      <c r="G2051" s="109">
        <f t="shared" si="3488"/>
        <v>146.66666666666669</v>
      </c>
      <c r="H2051" s="165">
        <v>150</v>
      </c>
      <c r="I2051" s="165">
        <f t="shared" si="3489"/>
        <v>102.27272727272725</v>
      </c>
      <c r="J2051" s="1313"/>
      <c r="K2051" s="1313"/>
      <c r="L2051" s="108"/>
      <c r="M2051" s="108"/>
      <c r="N2051" s="108"/>
      <c r="O2051" s="108"/>
      <c r="P2051" s="108"/>
      <c r="Q2051" s="108"/>
      <c r="R2051" s="300">
        <v>1509.4079999999999</v>
      </c>
      <c r="S2051" s="300">
        <v>1509.4079999999999</v>
      </c>
      <c r="T2051" s="300">
        <v>1509.4079999999999</v>
      </c>
      <c r="U2051" s="300">
        <v>1509.4079999999999</v>
      </c>
      <c r="V2051" s="300">
        <v>1509.4079999999999</v>
      </c>
      <c r="W2051" s="300">
        <v>1509.4079999999999</v>
      </c>
      <c r="X2051" s="300">
        <v>1509.4079999999999</v>
      </c>
      <c r="Y2051" s="300">
        <v>1509.4079999999999</v>
      </c>
      <c r="Z2051" s="300">
        <v>1509.4079999999999</v>
      </c>
      <c r="AA2051" s="300">
        <v>1509.4079999999999</v>
      </c>
      <c r="AB2051" s="300">
        <v>1509.4079999999999</v>
      </c>
      <c r="AC2051" s="2504">
        <f t="shared" si="3490"/>
        <v>1383.6239999999998</v>
      </c>
      <c r="AD2051" s="300">
        <f t="shared" si="3491"/>
        <v>1415.07</v>
      </c>
      <c r="AE2051" s="750"/>
      <c r="AF2051" s="300"/>
      <c r="AG2051" s="300">
        <f>AD2051-AC2051</f>
        <v>31.44600000000014</v>
      </c>
      <c r="AH2051" s="300"/>
      <c r="AI2051" s="300">
        <v>-77.822159999999997</v>
      </c>
      <c r="AJ2051" s="300">
        <v>1337.24784</v>
      </c>
      <c r="AK2051" s="2019"/>
      <c r="AL2051" s="885"/>
      <c r="AQ2051" s="5"/>
    </row>
    <row r="2052" spans="1:43" s="1984" customFormat="1" ht="45" x14ac:dyDescent="0.25">
      <c r="A2052" s="195"/>
      <c r="B2052" s="195">
        <v>1</v>
      </c>
      <c r="C2052" s="440" t="s">
        <v>272</v>
      </c>
      <c r="D2052" s="4"/>
      <c r="E2052" s="4"/>
      <c r="F2052" s="534">
        <f>SUM(F2053:F2055)</f>
        <v>4955</v>
      </c>
      <c r="G2052" s="534">
        <f t="shared" ref="G2052:H2052" si="3492">SUM(G2053:G2055)</f>
        <v>4542.083333333333</v>
      </c>
      <c r="H2052" s="534">
        <f t="shared" si="3492"/>
        <v>3579</v>
      </c>
      <c r="I2052" s="165">
        <f t="shared" si="3489"/>
        <v>78.796440693514356</v>
      </c>
      <c r="J2052" s="1313"/>
      <c r="K2052" s="1313"/>
      <c r="L2052" s="108"/>
      <c r="M2052" s="108"/>
      <c r="N2052" s="108"/>
      <c r="O2052" s="108"/>
      <c r="P2052" s="108"/>
      <c r="Q2052" s="108"/>
      <c r="R2052" s="300">
        <f t="shared" ref="R2052:AJ2052" si="3493">SUM(R2053:R2055)</f>
        <v>14882.629429999999</v>
      </c>
      <c r="S2052" s="300">
        <f t="shared" ref="S2052:T2052" si="3494">SUM(S2053:S2055)</f>
        <v>14882.629429999999</v>
      </c>
      <c r="T2052" s="300">
        <f t="shared" si="3494"/>
        <v>14882.629429999999</v>
      </c>
      <c r="U2052" s="300">
        <f t="shared" ref="U2052:V2052" si="3495">SUM(U2053:U2055)</f>
        <v>14882.629429999999</v>
      </c>
      <c r="V2052" s="300">
        <f t="shared" si="3495"/>
        <v>14882.629429999999</v>
      </c>
      <c r="W2052" s="300">
        <f t="shared" ref="W2052:X2052" si="3496">SUM(W2053:W2055)</f>
        <v>14882.629429999999</v>
      </c>
      <c r="X2052" s="300">
        <f t="shared" si="3496"/>
        <v>14882.629429999999</v>
      </c>
      <c r="Y2052" s="300">
        <f t="shared" ref="Y2052:Z2052" si="3497">SUM(Y2053:Y2055)</f>
        <v>14882.629429999999</v>
      </c>
      <c r="Z2052" s="300">
        <f t="shared" si="3497"/>
        <v>14882.629429999999</v>
      </c>
      <c r="AA2052" s="300">
        <f t="shared" ref="AA2052:AB2052" si="3498">SUM(AA2053:AA2055)</f>
        <v>14882.629429999999</v>
      </c>
      <c r="AB2052" s="300">
        <f t="shared" si="3498"/>
        <v>14882.629429999999</v>
      </c>
      <c r="AC2052" s="2504">
        <f t="shared" si="3493"/>
        <v>13642.410310833333</v>
      </c>
      <c r="AD2052" s="300">
        <f t="shared" si="3493"/>
        <v>10847.600399999999</v>
      </c>
      <c r="AE2052" s="750">
        <f t="shared" si="3493"/>
        <v>0</v>
      </c>
      <c r="AF2052" s="300">
        <f t="shared" si="3493"/>
        <v>0</v>
      </c>
      <c r="AG2052" s="300">
        <f t="shared" si="3493"/>
        <v>-2794.8099108333327</v>
      </c>
      <c r="AH2052" s="300">
        <f t="shared" si="3493"/>
        <v>0</v>
      </c>
      <c r="AI2052" s="300">
        <f t="shared" si="3493"/>
        <v>-64.476110000000006</v>
      </c>
      <c r="AJ2052" s="300">
        <f t="shared" si="3493"/>
        <v>10783.12429</v>
      </c>
      <c r="AK2052" s="2019"/>
      <c r="AL2052" s="885"/>
      <c r="AQ2052" s="5"/>
    </row>
    <row r="2053" spans="1:43" s="1984" customFormat="1" ht="45" x14ac:dyDescent="0.25">
      <c r="A2053" s="195">
        <v>1</v>
      </c>
      <c r="B2053" s="195">
        <v>1</v>
      </c>
      <c r="C2053" s="286" t="s">
        <v>464</v>
      </c>
      <c r="D2053" s="4"/>
      <c r="E2053" s="4"/>
      <c r="F2053" s="536">
        <v>1818</v>
      </c>
      <c r="G2053" s="109">
        <f t="shared" ref="G2053:G2055" si="3499">F2053/12*$C$3</f>
        <v>1666.5</v>
      </c>
      <c r="H2053" s="165">
        <v>1021</v>
      </c>
      <c r="I2053" s="165">
        <f t="shared" si="3489"/>
        <v>61.266126612661267</v>
      </c>
      <c r="J2053" s="1313"/>
      <c r="K2053" s="1313"/>
      <c r="L2053" s="108"/>
      <c r="M2053" s="108"/>
      <c r="N2053" s="108"/>
      <c r="O2053" s="108"/>
      <c r="P2053" s="108"/>
      <c r="Q2053" s="108"/>
      <c r="R2053" s="300">
        <v>3371.35374</v>
      </c>
      <c r="S2053" s="300">
        <v>3371.35374</v>
      </c>
      <c r="T2053" s="300">
        <v>3371.35374</v>
      </c>
      <c r="U2053" s="300">
        <v>3371.35374</v>
      </c>
      <c r="V2053" s="300">
        <v>3371.35374</v>
      </c>
      <c r="W2053" s="300">
        <v>3371.35374</v>
      </c>
      <c r="X2053" s="300">
        <v>3371.35374</v>
      </c>
      <c r="Y2053" s="300">
        <v>3371.35374</v>
      </c>
      <c r="Z2053" s="300">
        <v>3371.35374</v>
      </c>
      <c r="AA2053" s="300">
        <v>3371.35374</v>
      </c>
      <c r="AB2053" s="300">
        <v>3371.35374</v>
      </c>
      <c r="AC2053" s="2504">
        <f t="shared" ref="AC2053:AC2056" si="3500">R2053/12*$C$3+(S2053-R2053)/11*10+(T2053-S2053)/10*9+(U2053-T2053)/9*8+(V2053-U2053)/8*7+(W2053-V2053)/7*6+(X2053-W2053)/6*5+(Y2053-X2053)/5*4+(Z2053-Y2053)/4*3+(AA2053-Z2053)/3*2+(AB2053-AA2053)/2*1</f>
        <v>3090.4075950000001</v>
      </c>
      <c r="AD2053" s="300">
        <f t="shared" ref="AD2053:AD2056" si="3501">AJ2053-AI2053-AF2053-AE2053</f>
        <v>1896.7277899999999</v>
      </c>
      <c r="AE2053" s="750"/>
      <c r="AF2053" s="300"/>
      <c r="AG2053" s="300">
        <f>AD2053-AC2053</f>
        <v>-1193.6798050000002</v>
      </c>
      <c r="AH2053" s="300"/>
      <c r="AI2053" s="300">
        <v>0</v>
      </c>
      <c r="AJ2053" s="300">
        <v>1896.7277899999999</v>
      </c>
      <c r="AK2053" s="2019"/>
      <c r="AL2053" s="885"/>
      <c r="AQ2053" s="5"/>
    </row>
    <row r="2054" spans="1:43" s="1984" customFormat="1" ht="75" x14ac:dyDescent="0.25">
      <c r="A2054" s="195"/>
      <c r="B2054" s="195">
        <v>1</v>
      </c>
      <c r="C2054" s="286" t="s">
        <v>465</v>
      </c>
      <c r="D2054" s="4"/>
      <c r="E2054" s="4"/>
      <c r="F2054" s="153">
        <v>2673</v>
      </c>
      <c r="G2054" s="109">
        <f t="shared" si="3499"/>
        <v>2450.25</v>
      </c>
      <c r="H2054" s="165">
        <v>1934</v>
      </c>
      <c r="I2054" s="165">
        <f t="shared" si="3489"/>
        <v>78.930721354963779</v>
      </c>
      <c r="J2054" s="1313"/>
      <c r="K2054" s="1313"/>
      <c r="L2054" s="108"/>
      <c r="M2054" s="108"/>
      <c r="N2054" s="108"/>
      <c r="O2054" s="108"/>
      <c r="P2054" s="108"/>
      <c r="Q2054" s="108"/>
      <c r="R2054" s="300">
        <v>10737.360809999998</v>
      </c>
      <c r="S2054" s="300">
        <v>10737.360809999998</v>
      </c>
      <c r="T2054" s="300">
        <v>10737.360809999998</v>
      </c>
      <c r="U2054" s="300">
        <v>10737.360809999998</v>
      </c>
      <c r="V2054" s="300">
        <v>10737.360809999998</v>
      </c>
      <c r="W2054" s="300">
        <v>10737.360809999998</v>
      </c>
      <c r="X2054" s="300">
        <v>10737.360809999998</v>
      </c>
      <c r="Y2054" s="300">
        <v>10737.360809999998</v>
      </c>
      <c r="Z2054" s="300">
        <v>10737.360809999998</v>
      </c>
      <c r="AA2054" s="300">
        <v>10737.360809999998</v>
      </c>
      <c r="AB2054" s="300">
        <v>10737.360809999998</v>
      </c>
      <c r="AC2054" s="2504">
        <f t="shared" si="3500"/>
        <v>9842.5807424999985</v>
      </c>
      <c r="AD2054" s="300">
        <f t="shared" si="3501"/>
        <v>7918.1476499999999</v>
      </c>
      <c r="AE2054" s="750"/>
      <c r="AF2054" s="300"/>
      <c r="AG2054" s="300">
        <f>AD2054-AC2054</f>
        <v>-1924.4330924999986</v>
      </c>
      <c r="AH2054" s="300"/>
      <c r="AI2054" s="300">
        <v>-64.476110000000006</v>
      </c>
      <c r="AJ2054" s="300">
        <v>7853.6715400000003</v>
      </c>
      <c r="AK2054" s="2019"/>
      <c r="AL2054" s="885"/>
      <c r="AQ2054" s="5"/>
    </row>
    <row r="2055" spans="1:43" s="1984" customFormat="1" ht="60" x14ac:dyDescent="0.25">
      <c r="A2055" s="195"/>
      <c r="B2055" s="195">
        <v>1</v>
      </c>
      <c r="C2055" s="286" t="s">
        <v>466</v>
      </c>
      <c r="D2055" s="4"/>
      <c r="E2055" s="4"/>
      <c r="F2055" s="536">
        <v>464</v>
      </c>
      <c r="G2055" s="109">
        <f t="shared" si="3499"/>
        <v>425.33333333333331</v>
      </c>
      <c r="H2055" s="165">
        <v>624</v>
      </c>
      <c r="I2055" s="165">
        <f t="shared" si="3489"/>
        <v>146.70846394984326</v>
      </c>
      <c r="J2055" s="1313"/>
      <c r="K2055" s="1313"/>
      <c r="L2055" s="108"/>
      <c r="M2055" s="108"/>
      <c r="N2055" s="108"/>
      <c r="O2055" s="108"/>
      <c r="P2055" s="108"/>
      <c r="Q2055" s="108"/>
      <c r="R2055" s="300">
        <v>773.91488000000004</v>
      </c>
      <c r="S2055" s="300">
        <v>773.91488000000004</v>
      </c>
      <c r="T2055" s="300">
        <v>773.91488000000004</v>
      </c>
      <c r="U2055" s="300">
        <v>773.91488000000004</v>
      </c>
      <c r="V2055" s="300">
        <v>773.91488000000004</v>
      </c>
      <c r="W2055" s="300">
        <v>773.91488000000004</v>
      </c>
      <c r="X2055" s="300">
        <v>773.91488000000004</v>
      </c>
      <c r="Y2055" s="300">
        <v>773.91488000000004</v>
      </c>
      <c r="Z2055" s="300">
        <v>773.91488000000004</v>
      </c>
      <c r="AA2055" s="300">
        <v>773.91488000000004</v>
      </c>
      <c r="AB2055" s="300">
        <v>773.91488000000004</v>
      </c>
      <c r="AC2055" s="2504">
        <f t="shared" si="3500"/>
        <v>709.42197333333343</v>
      </c>
      <c r="AD2055" s="300">
        <f t="shared" si="3501"/>
        <v>1032.7249599999998</v>
      </c>
      <c r="AE2055" s="750"/>
      <c r="AF2055" s="300"/>
      <c r="AG2055" s="300">
        <f>AD2055-AC2055</f>
        <v>323.30298666666636</v>
      </c>
      <c r="AH2055" s="300"/>
      <c r="AI2055" s="300">
        <v>0</v>
      </c>
      <c r="AJ2055" s="300">
        <v>1032.7249599999998</v>
      </c>
      <c r="AK2055" s="2019"/>
      <c r="AL2055" s="885"/>
      <c r="AQ2055" s="5"/>
    </row>
    <row r="2056" spans="1:43" s="1984" customFormat="1" ht="29.25" x14ac:dyDescent="0.25">
      <c r="A2056" s="195">
        <v>1</v>
      </c>
      <c r="B2056" s="195">
        <v>1</v>
      </c>
      <c r="C2056" s="1979" t="s">
        <v>310</v>
      </c>
      <c r="D2056" s="4"/>
      <c r="E2056" s="4"/>
      <c r="F2056" s="882">
        <f>F2063+F2057+F2058+F2064</f>
        <v>1742.1</v>
      </c>
      <c r="G2056" s="882">
        <f t="shared" ref="G2056:H2056" si="3502">G2063+G2057+G2058+G2064</f>
        <v>1596.925</v>
      </c>
      <c r="H2056" s="882">
        <f t="shared" si="3502"/>
        <v>1750.0424999999998</v>
      </c>
      <c r="I2056" s="165">
        <f t="shared" si="3489"/>
        <v>109.58827120872927</v>
      </c>
      <c r="J2056" s="1313"/>
      <c r="K2056" s="1313"/>
      <c r="L2056" s="108"/>
      <c r="M2056" s="108"/>
      <c r="N2056" s="108"/>
      <c r="O2056" s="108"/>
      <c r="P2056" s="108"/>
      <c r="Q2056" s="108"/>
      <c r="R2056" s="300">
        <v>9425.6293999999962</v>
      </c>
      <c r="S2056" s="300">
        <v>9425.6293999999962</v>
      </c>
      <c r="T2056" s="300">
        <v>9425.6293999999962</v>
      </c>
      <c r="U2056" s="300">
        <v>9425.6293999999962</v>
      </c>
      <c r="V2056" s="300">
        <v>9425.6293999999962</v>
      </c>
      <c r="W2056" s="300">
        <v>9425.6293999999962</v>
      </c>
      <c r="X2056" s="300">
        <v>9425.6293999999962</v>
      </c>
      <c r="Y2056" s="300">
        <v>9425.6293999999962</v>
      </c>
      <c r="Z2056" s="300">
        <v>9425.6293999999962</v>
      </c>
      <c r="AA2056" s="300">
        <v>9425.6293999999962</v>
      </c>
      <c r="AB2056" s="300">
        <v>9425.6293999999962</v>
      </c>
      <c r="AC2056" s="2504">
        <f t="shared" si="3500"/>
        <v>8640.1602833333291</v>
      </c>
      <c r="AD2056" s="300">
        <f t="shared" si="3501"/>
        <v>12489.416640000012</v>
      </c>
      <c r="AE2056" s="750"/>
      <c r="AF2056" s="300"/>
      <c r="AG2056" s="300">
        <f>AD2056-AC2056</f>
        <v>3849.2563566666831</v>
      </c>
      <c r="AH2056" s="300"/>
      <c r="AI2056" s="300">
        <v>-3.6453099999999843</v>
      </c>
      <c r="AJ2056" s="300">
        <v>12485.771330000012</v>
      </c>
      <c r="AK2056" s="2019"/>
      <c r="AL2056" s="885"/>
      <c r="AQ2056" s="5"/>
    </row>
    <row r="2057" spans="1:43" s="1984" customFormat="1" x14ac:dyDescent="0.25">
      <c r="A2057" s="195">
        <v>1</v>
      </c>
      <c r="B2057" s="195">
        <v>1</v>
      </c>
      <c r="C2057" s="286" t="s">
        <v>303</v>
      </c>
      <c r="D2057" s="4"/>
      <c r="E2057" s="4"/>
      <c r="F2057" s="536"/>
      <c r="G2057" s="536"/>
      <c r="H2057" s="536"/>
      <c r="I2057" s="165"/>
      <c r="J2057" s="1313"/>
      <c r="K2057" s="1313"/>
      <c r="L2057" s="108"/>
      <c r="M2057" s="108"/>
      <c r="N2057" s="108"/>
      <c r="O2057" s="108"/>
      <c r="P2057" s="108"/>
      <c r="Q2057" s="108"/>
      <c r="R2057" s="300"/>
      <c r="S2057" s="300"/>
      <c r="T2057" s="300"/>
      <c r="U2057" s="300"/>
      <c r="V2057" s="300"/>
      <c r="W2057" s="300"/>
      <c r="X2057" s="300"/>
      <c r="Y2057" s="300"/>
      <c r="Z2057" s="300"/>
      <c r="AA2057" s="300"/>
      <c r="AB2057" s="300"/>
      <c r="AC2057" s="2504"/>
      <c r="AD2057" s="300"/>
      <c r="AE2057" s="750"/>
      <c r="AF2057" s="300"/>
      <c r="AG2057" s="300"/>
      <c r="AH2057" s="300"/>
      <c r="AI2057" s="300"/>
      <c r="AJ2057" s="300"/>
      <c r="AK2057" s="2019"/>
      <c r="AL2057" s="885"/>
      <c r="AQ2057" s="5"/>
    </row>
    <row r="2058" spans="1:43" s="1984" customFormat="1" ht="30" x14ac:dyDescent="0.25">
      <c r="A2058" s="195"/>
      <c r="B2058" s="195">
        <v>1</v>
      </c>
      <c r="C2058" s="440" t="s">
        <v>442</v>
      </c>
      <c r="D2058" s="4"/>
      <c r="E2058" s="4"/>
      <c r="F2058" s="536">
        <f>F2059+F2060/4</f>
        <v>250</v>
      </c>
      <c r="G2058" s="536">
        <f t="shared" ref="G2058:H2058" si="3503">G2059+G2060/4</f>
        <v>229.16666666666666</v>
      </c>
      <c r="H2058" s="536">
        <f t="shared" si="3503"/>
        <v>1065.0424999999998</v>
      </c>
      <c r="I2058" s="165">
        <f>H2058/G2058*100</f>
        <v>464.74581818181815</v>
      </c>
      <c r="J2058" s="1313"/>
      <c r="K2058" s="1313"/>
      <c r="L2058" s="108"/>
      <c r="M2058" s="108"/>
      <c r="N2058" s="108"/>
      <c r="O2058" s="108"/>
      <c r="P2058" s="108"/>
      <c r="Q2058" s="108"/>
      <c r="R2058" s="300"/>
      <c r="S2058" s="300"/>
      <c r="T2058" s="300"/>
      <c r="U2058" s="300"/>
      <c r="V2058" s="300"/>
      <c r="W2058" s="300"/>
      <c r="X2058" s="300"/>
      <c r="Y2058" s="300"/>
      <c r="Z2058" s="300"/>
      <c r="AA2058" s="300"/>
      <c r="AB2058" s="300"/>
      <c r="AC2058" s="2504"/>
      <c r="AD2058" s="300"/>
      <c r="AE2058" s="750"/>
      <c r="AF2058" s="300"/>
      <c r="AG2058" s="300"/>
      <c r="AH2058" s="300"/>
      <c r="AI2058" s="300"/>
      <c r="AJ2058" s="300"/>
      <c r="AK2058" s="2019"/>
      <c r="AL2058" s="885"/>
      <c r="AQ2058" s="5"/>
    </row>
    <row r="2059" spans="1:43" s="1984" customFormat="1" x14ac:dyDescent="0.25">
      <c r="A2059" s="195">
        <v>1</v>
      </c>
      <c r="B2059" s="195">
        <v>1</v>
      </c>
      <c r="C2059" s="286" t="s">
        <v>443</v>
      </c>
      <c r="D2059" s="4"/>
      <c r="E2059" s="4"/>
      <c r="F2059" s="515"/>
      <c r="G2059" s="109"/>
      <c r="H2059" s="109"/>
      <c r="I2059" s="165"/>
      <c r="J2059" s="1313"/>
      <c r="K2059" s="1313"/>
      <c r="L2059" s="108"/>
      <c r="M2059" s="108"/>
      <c r="N2059" s="108"/>
      <c r="O2059" s="108"/>
      <c r="P2059" s="108"/>
      <c r="Q2059" s="108"/>
      <c r="R2059" s="300"/>
      <c r="S2059" s="300"/>
      <c r="T2059" s="300"/>
      <c r="U2059" s="300"/>
      <c r="V2059" s="300"/>
      <c r="W2059" s="300"/>
      <c r="X2059" s="300"/>
      <c r="Y2059" s="300"/>
      <c r="Z2059" s="300"/>
      <c r="AA2059" s="300"/>
      <c r="AB2059" s="300"/>
      <c r="AC2059" s="2504"/>
      <c r="AD2059" s="300"/>
      <c r="AE2059" s="750"/>
      <c r="AF2059" s="300"/>
      <c r="AG2059" s="300"/>
      <c r="AH2059" s="300"/>
      <c r="AI2059" s="300"/>
      <c r="AJ2059" s="300"/>
      <c r="AK2059" s="2019"/>
      <c r="AL2059" s="885"/>
      <c r="AQ2059" s="5"/>
    </row>
    <row r="2060" spans="1:43" s="1984" customFormat="1" ht="30" x14ac:dyDescent="0.25">
      <c r="A2060" s="195"/>
      <c r="B2060" s="195">
        <v>1</v>
      </c>
      <c r="C2060" s="286" t="s">
        <v>444</v>
      </c>
      <c r="D2060" s="148"/>
      <c r="E2060" s="4"/>
      <c r="F2060" s="538">
        <v>1000</v>
      </c>
      <c r="G2060" s="109">
        <f t="shared" ref="G2060" si="3504">F2060/12*$C$3</f>
        <v>916.66666666666663</v>
      </c>
      <c r="H2060" s="109">
        <v>4260.1699999999992</v>
      </c>
      <c r="I2060" s="165">
        <f>H2060/G2060*100</f>
        <v>464.74581818181815</v>
      </c>
      <c r="J2060" s="1313"/>
      <c r="K2060" s="1313"/>
      <c r="L2060" s="108"/>
      <c r="M2060" s="108"/>
      <c r="N2060" s="108"/>
      <c r="O2060" s="108"/>
      <c r="P2060" s="108"/>
      <c r="Q2060" s="108"/>
      <c r="R2060" s="300"/>
      <c r="S2060" s="300"/>
      <c r="T2060" s="300"/>
      <c r="U2060" s="300"/>
      <c r="V2060" s="300"/>
      <c r="W2060" s="300"/>
      <c r="X2060" s="300"/>
      <c r="Y2060" s="300"/>
      <c r="Z2060" s="300"/>
      <c r="AA2060" s="300"/>
      <c r="AB2060" s="300"/>
      <c r="AC2060" s="2504"/>
      <c r="AD2060" s="300"/>
      <c r="AE2060" s="750"/>
      <c r="AF2060" s="300"/>
      <c r="AG2060" s="300"/>
      <c r="AH2060" s="300"/>
      <c r="AI2060" s="300"/>
      <c r="AJ2060" s="300"/>
      <c r="AK2060" s="2019"/>
      <c r="AL2060" s="885"/>
      <c r="AQ2060" s="5"/>
    </row>
    <row r="2061" spans="1:43" s="1984" customFormat="1" ht="60" x14ac:dyDescent="0.25">
      <c r="A2061" s="195">
        <v>1</v>
      </c>
      <c r="B2061" s="195">
        <v>1</v>
      </c>
      <c r="C2061" s="286" t="s">
        <v>446</v>
      </c>
      <c r="D2061" s="1074"/>
      <c r="E2061" s="4"/>
      <c r="F2061" s="538"/>
      <c r="G2061" s="716"/>
      <c r="H2061" s="716"/>
      <c r="I2061" s="716"/>
      <c r="J2061" s="1313"/>
      <c r="K2061" s="1313"/>
      <c r="L2061" s="108"/>
      <c r="M2061" s="108"/>
      <c r="N2061" s="108"/>
      <c r="O2061" s="108"/>
      <c r="P2061" s="108"/>
      <c r="Q2061" s="108"/>
      <c r="R2061" s="2033"/>
      <c r="S2061" s="2033"/>
      <c r="T2061" s="2033"/>
      <c r="U2061" s="2033"/>
      <c r="V2061" s="2033"/>
      <c r="W2061" s="2033"/>
      <c r="X2061" s="2033"/>
      <c r="Y2061" s="2033"/>
      <c r="Z2061" s="2033"/>
      <c r="AA2061" s="2033"/>
      <c r="AB2061" s="2033"/>
      <c r="AC2061" s="2103">
        <f>R2061/12*$C$3</f>
        <v>0</v>
      </c>
      <c r="AD2061" s="2033">
        <f>AJ2061-AI2061</f>
        <v>0</v>
      </c>
      <c r="AE2061" s="2290"/>
      <c r="AF2061" s="2033"/>
      <c r="AG2061" s="2033">
        <f>AD2061-AC2061</f>
        <v>0</v>
      </c>
      <c r="AH2061" s="2033"/>
      <c r="AI2061" s="2033"/>
      <c r="AJ2061" s="2033"/>
      <c r="AK2061" s="2019"/>
      <c r="AL2061" s="885"/>
      <c r="AQ2061" s="5"/>
    </row>
    <row r="2062" spans="1:43" s="1984" customFormat="1" ht="45" x14ac:dyDescent="0.25">
      <c r="A2062" s="195">
        <v>1</v>
      </c>
      <c r="B2062" s="195">
        <v>1</v>
      </c>
      <c r="C2062" s="285" t="s">
        <v>447</v>
      </c>
      <c r="D2062" s="503"/>
      <c r="E2062" s="4"/>
      <c r="F2062" s="882"/>
      <c r="G2062" s="165"/>
      <c r="H2062" s="165"/>
      <c r="I2062" s="716"/>
      <c r="J2062" s="1313"/>
      <c r="K2062" s="1313"/>
      <c r="L2062" s="108"/>
      <c r="M2062" s="108"/>
      <c r="N2062" s="108"/>
      <c r="O2062" s="108"/>
      <c r="P2062" s="108"/>
      <c r="Q2062" s="108"/>
      <c r="R2062" s="300"/>
      <c r="S2062" s="300"/>
      <c r="T2062" s="300"/>
      <c r="U2062" s="300"/>
      <c r="V2062" s="300"/>
      <c r="W2062" s="300"/>
      <c r="X2062" s="300"/>
      <c r="Y2062" s="300"/>
      <c r="Z2062" s="300"/>
      <c r="AA2062" s="300"/>
      <c r="AB2062" s="300"/>
      <c r="AC2062" s="2504"/>
      <c r="AD2062" s="300"/>
      <c r="AE2062" s="750"/>
      <c r="AF2062" s="300"/>
      <c r="AG2062" s="300"/>
      <c r="AH2062" s="300"/>
      <c r="AI2062" s="300"/>
      <c r="AJ2062" s="300"/>
      <c r="AK2062" s="2019"/>
      <c r="AL2062" s="885"/>
      <c r="AQ2062" s="5"/>
    </row>
    <row r="2063" spans="1:43" s="1984" customFormat="1" ht="105" x14ac:dyDescent="0.25">
      <c r="A2063" s="195"/>
      <c r="B2063" s="195">
        <v>1</v>
      </c>
      <c r="C2063" s="285" t="s">
        <v>448</v>
      </c>
      <c r="D2063" s="503"/>
      <c r="E2063" s="4"/>
      <c r="F2063" s="515">
        <v>20</v>
      </c>
      <c r="G2063" s="109">
        <f t="shared" ref="G2063:G2064" si="3505">F2063/12*$C$3</f>
        <v>18.333333333333336</v>
      </c>
      <c r="H2063" s="165"/>
      <c r="I2063" s="165">
        <f>H2063/G2063*100</f>
        <v>0</v>
      </c>
      <c r="J2063" s="1313"/>
      <c r="K2063" s="1313"/>
      <c r="L2063" s="108"/>
      <c r="M2063" s="108"/>
      <c r="N2063" s="108"/>
      <c r="O2063" s="108"/>
      <c r="P2063" s="108"/>
      <c r="Q2063" s="108"/>
      <c r="R2063" s="300"/>
      <c r="S2063" s="300"/>
      <c r="T2063" s="300"/>
      <c r="U2063" s="300"/>
      <c r="V2063" s="300"/>
      <c r="W2063" s="300"/>
      <c r="X2063" s="300"/>
      <c r="Y2063" s="300"/>
      <c r="Z2063" s="300"/>
      <c r="AA2063" s="300"/>
      <c r="AB2063" s="300"/>
      <c r="AC2063" s="2504"/>
      <c r="AD2063" s="300"/>
      <c r="AE2063" s="750"/>
      <c r="AF2063" s="300"/>
      <c r="AG2063" s="300"/>
      <c r="AH2063" s="300"/>
      <c r="AI2063" s="300"/>
      <c r="AJ2063" s="300"/>
      <c r="AK2063" s="2019"/>
      <c r="AL2063" s="885"/>
      <c r="AQ2063" s="5"/>
    </row>
    <row r="2064" spans="1:43" s="1984" customFormat="1" ht="30" x14ac:dyDescent="0.25">
      <c r="A2064" s="195"/>
      <c r="B2064" s="195">
        <v>1</v>
      </c>
      <c r="C2064" s="285" t="s">
        <v>467</v>
      </c>
      <c r="D2064" s="1074"/>
      <c r="E2064" s="492"/>
      <c r="F2064" s="515">
        <v>1472.1</v>
      </c>
      <c r="G2064" s="467">
        <f t="shared" si="3505"/>
        <v>1349.425</v>
      </c>
      <c r="H2064" s="467">
        <v>685</v>
      </c>
      <c r="I2064" s="165">
        <f>H2064/ROUND(G2064,0)*100</f>
        <v>50.778354336545597</v>
      </c>
      <c r="J2064" s="1313"/>
      <c r="K2064" s="1313"/>
      <c r="L2064" s="108"/>
      <c r="M2064" s="108"/>
      <c r="N2064" s="108"/>
      <c r="O2064" s="108"/>
      <c r="P2064" s="108"/>
      <c r="Q2064" s="108"/>
      <c r="R2064" s="2033">
        <v>3827.2</v>
      </c>
      <c r="S2064" s="2033">
        <v>3827.2</v>
      </c>
      <c r="T2064" s="2033">
        <v>3827.2</v>
      </c>
      <c r="U2064" s="2033">
        <v>3827.2</v>
      </c>
      <c r="V2064" s="2033">
        <v>3827.2</v>
      </c>
      <c r="W2064" s="2033">
        <v>3827.2</v>
      </c>
      <c r="X2064" s="2033">
        <v>3827.2</v>
      </c>
      <c r="Y2064" s="2033">
        <v>3827.2</v>
      </c>
      <c r="Z2064" s="2033">
        <v>3827.2</v>
      </c>
      <c r="AA2064" s="2033">
        <v>3827.2</v>
      </c>
      <c r="AB2064" s="2033">
        <v>3827.2</v>
      </c>
      <c r="AC2064" s="844">
        <f t="shared" ref="AC2064" si="3506">R2064/12*$C$3+(S2064-R2064)/11*10+(T2064-S2064)/10*9+(U2064-T2064)/9*8+(V2064-U2064)/8*7+(W2064-V2064)/7*6+(X2064-W2064)/6*5+(Y2064-X2064)/5*4+(Z2064-Y2064)/4*3+(AA2064-Z2064)/3*2+(AB2064-AA2064)/2*1</f>
        <v>3508.2666666666669</v>
      </c>
      <c r="AD2064" s="300">
        <f t="shared" ref="AD2064" si="3507">AJ2064-AI2064-AF2064-AE2064</f>
        <v>1794.7170100000001</v>
      </c>
      <c r="AE2064" s="750"/>
      <c r="AF2064" s="300"/>
      <c r="AG2064" s="300">
        <f>AD2064-AC2064</f>
        <v>-1713.5496566666668</v>
      </c>
      <c r="AH2064" s="300"/>
      <c r="AI2064" s="300">
        <v>0</v>
      </c>
      <c r="AJ2064" s="300">
        <v>1794.7170100000001</v>
      </c>
      <c r="AK2064" s="2019"/>
      <c r="AL2064" s="885"/>
      <c r="AQ2064" s="5"/>
    </row>
    <row r="2065" spans="1:43" s="1984" customFormat="1" ht="29.25" x14ac:dyDescent="0.25">
      <c r="A2065" s="195">
        <v>1</v>
      </c>
      <c r="B2065" s="195">
        <v>1</v>
      </c>
      <c r="C2065" s="492" t="s">
        <v>311</v>
      </c>
      <c r="D2065" s="4"/>
      <c r="E2065" s="4"/>
      <c r="F2065" s="153">
        <f>F2066+F2067</f>
        <v>2978.7234042553191</v>
      </c>
      <c r="G2065" s="165">
        <f t="shared" ref="G2065:H2065" si="3508">G2066+G2067</f>
        <v>2730.4964539007092</v>
      </c>
      <c r="H2065" s="165">
        <f t="shared" si="3508"/>
        <v>3639.0382978723401</v>
      </c>
      <c r="I2065" s="716">
        <f>H2065/ROUND(G2065,0)*100</f>
        <v>133.29810614916997</v>
      </c>
      <c r="J2065" s="1313"/>
      <c r="K2065" s="1313"/>
      <c r="L2065" s="108"/>
      <c r="M2065" s="108"/>
      <c r="N2065" s="108"/>
      <c r="O2065" s="108"/>
      <c r="P2065" s="108"/>
      <c r="Q2065" s="108"/>
      <c r="R2065" s="300"/>
      <c r="S2065" s="300"/>
      <c r="T2065" s="300"/>
      <c r="U2065" s="300"/>
      <c r="V2065" s="300"/>
      <c r="W2065" s="300"/>
      <c r="X2065" s="300"/>
      <c r="Y2065" s="300"/>
      <c r="Z2065" s="300"/>
      <c r="AA2065" s="300"/>
      <c r="AB2065" s="300"/>
      <c r="AC2065" s="2504"/>
      <c r="AD2065" s="300"/>
      <c r="AE2065" s="750"/>
      <c r="AF2065" s="300"/>
      <c r="AG2065" s="300"/>
      <c r="AH2065" s="300"/>
      <c r="AI2065" s="300"/>
      <c r="AJ2065" s="300"/>
      <c r="AK2065" s="2019"/>
      <c r="AL2065" s="885"/>
      <c r="AQ2065" s="5"/>
    </row>
    <row r="2066" spans="1:43" s="1984" customFormat="1" x14ac:dyDescent="0.25">
      <c r="A2066" s="195">
        <v>1</v>
      </c>
      <c r="B2066" s="195">
        <v>1</v>
      </c>
      <c r="C2066" s="492" t="s">
        <v>319</v>
      </c>
      <c r="D2066" s="4"/>
      <c r="E2066" s="4"/>
      <c r="F2066" s="153"/>
      <c r="G2066" s="109"/>
      <c r="H2066" s="165"/>
      <c r="I2066" s="716"/>
      <c r="J2066" s="1313"/>
      <c r="K2066" s="1313"/>
      <c r="L2066" s="108"/>
      <c r="M2066" s="108"/>
      <c r="N2066" s="108"/>
      <c r="O2066" s="108"/>
      <c r="P2066" s="108"/>
      <c r="Q2066" s="108"/>
      <c r="R2066" s="300"/>
      <c r="S2066" s="300"/>
      <c r="T2066" s="300"/>
      <c r="U2066" s="300"/>
      <c r="V2066" s="300"/>
      <c r="W2066" s="300"/>
      <c r="X2066" s="300"/>
      <c r="Y2066" s="300"/>
      <c r="Z2066" s="300"/>
      <c r="AA2066" s="300"/>
      <c r="AB2066" s="300"/>
      <c r="AC2066" s="2504"/>
      <c r="AD2066" s="300"/>
      <c r="AE2066" s="750"/>
      <c r="AF2066" s="300"/>
      <c r="AG2066" s="300"/>
      <c r="AH2066" s="300"/>
      <c r="AI2066" s="300"/>
      <c r="AJ2066" s="300"/>
      <c r="AK2066" s="2019"/>
      <c r="AL2066" s="885"/>
      <c r="AQ2066" s="5"/>
    </row>
    <row r="2067" spans="1:43" s="1984" customFormat="1" x14ac:dyDescent="0.25">
      <c r="A2067" s="195">
        <v>1</v>
      </c>
      <c r="B2067" s="195">
        <v>1</v>
      </c>
      <c r="C2067" s="4" t="s">
        <v>320</v>
      </c>
      <c r="D2067" s="4"/>
      <c r="E2067" s="4"/>
      <c r="F2067" s="153">
        <f>F2068/9.4</f>
        <v>2978.7234042553191</v>
      </c>
      <c r="G2067" s="165">
        <f t="shared" ref="G2067:H2067" si="3509">G2068/9.4</f>
        <v>2730.4964539007092</v>
      </c>
      <c r="H2067" s="165">
        <f t="shared" si="3509"/>
        <v>3639.0382978723401</v>
      </c>
      <c r="I2067" s="716">
        <f>H2067/ROUND(G2067,0)*100</f>
        <v>133.29810614916997</v>
      </c>
      <c r="J2067" s="1313"/>
      <c r="K2067" s="1313"/>
      <c r="L2067" s="108"/>
      <c r="M2067" s="108"/>
      <c r="N2067" s="108"/>
      <c r="O2067" s="108"/>
      <c r="P2067" s="108"/>
      <c r="Q2067" s="108"/>
      <c r="R2067" s="300"/>
      <c r="S2067" s="300"/>
      <c r="T2067" s="300"/>
      <c r="U2067" s="300"/>
      <c r="V2067" s="300"/>
      <c r="W2067" s="300"/>
      <c r="X2067" s="300"/>
      <c r="Y2067" s="300"/>
      <c r="Z2067" s="300"/>
      <c r="AA2067" s="300"/>
      <c r="AB2067" s="300"/>
      <c r="AC2067" s="2504"/>
      <c r="AD2067" s="300"/>
      <c r="AE2067" s="750"/>
      <c r="AF2067" s="300"/>
      <c r="AG2067" s="300"/>
      <c r="AH2067" s="300"/>
      <c r="AI2067" s="300"/>
      <c r="AJ2067" s="300"/>
      <c r="AK2067" s="2019"/>
      <c r="AL2067" s="885"/>
      <c r="AQ2067" s="5"/>
    </row>
    <row r="2068" spans="1:43" s="1984" customFormat="1" x14ac:dyDescent="0.25">
      <c r="A2068" s="195">
        <v>1</v>
      </c>
      <c r="B2068" s="195">
        <v>1</v>
      </c>
      <c r="C2068" s="506" t="s">
        <v>321</v>
      </c>
      <c r="D2068" s="4"/>
      <c r="E2068" s="4"/>
      <c r="F2068" s="153">
        <v>28000</v>
      </c>
      <c r="G2068" s="109">
        <f>(F2068/12*$C$3)</f>
        <v>25666.666666666668</v>
      </c>
      <c r="H2068" s="165">
        <v>34206.959999999999</v>
      </c>
      <c r="I2068" s="716">
        <f>H2068/ROUND(G2068,0)*100</f>
        <v>133.27213932286591</v>
      </c>
      <c r="J2068" s="1313"/>
      <c r="K2068" s="1313"/>
      <c r="L2068" s="108"/>
      <c r="M2068" s="108"/>
      <c r="N2068" s="108"/>
      <c r="O2068" s="108"/>
      <c r="P2068" s="108"/>
      <c r="Q2068" s="108"/>
      <c r="R2068" s="300"/>
      <c r="S2068" s="300"/>
      <c r="T2068" s="300"/>
      <c r="U2068" s="300"/>
      <c r="V2068" s="300"/>
      <c r="W2068" s="300"/>
      <c r="X2068" s="300"/>
      <c r="Y2068" s="300"/>
      <c r="Z2068" s="300"/>
      <c r="AA2068" s="300"/>
      <c r="AB2068" s="300"/>
      <c r="AC2068" s="2504"/>
      <c r="AD2068" s="300"/>
      <c r="AE2068" s="750"/>
      <c r="AF2068" s="300"/>
      <c r="AG2068" s="300"/>
      <c r="AH2068" s="300"/>
      <c r="AI2068" s="300"/>
      <c r="AJ2068" s="300"/>
      <c r="AK2068" s="2019"/>
      <c r="AL2068" s="885"/>
      <c r="AQ2068" s="5"/>
    </row>
    <row r="2069" spans="1:43" s="1984" customFormat="1" ht="72" x14ac:dyDescent="0.25">
      <c r="A2069" s="195">
        <v>1</v>
      </c>
      <c r="B2069" s="195">
        <v>1</v>
      </c>
      <c r="C2069" s="492" t="s">
        <v>312</v>
      </c>
      <c r="D2069" s="4"/>
      <c r="E2069" s="4"/>
      <c r="F2069" s="199"/>
      <c r="G2069" s="109"/>
      <c r="H2069" s="165"/>
      <c r="I2069" s="716"/>
      <c r="J2069" s="1313"/>
      <c r="K2069" s="1313"/>
      <c r="L2069" s="108"/>
      <c r="M2069" s="108"/>
      <c r="N2069" s="108"/>
      <c r="O2069" s="108"/>
      <c r="P2069" s="108"/>
      <c r="Q2069" s="108"/>
      <c r="R2069" s="300"/>
      <c r="S2069" s="300"/>
      <c r="T2069" s="300"/>
      <c r="U2069" s="300"/>
      <c r="V2069" s="300"/>
      <c r="W2069" s="300"/>
      <c r="X2069" s="300"/>
      <c r="Y2069" s="300"/>
      <c r="Z2069" s="300"/>
      <c r="AA2069" s="300"/>
      <c r="AB2069" s="300"/>
      <c r="AC2069" s="2504"/>
      <c r="AD2069" s="300"/>
      <c r="AE2069" s="750"/>
      <c r="AF2069" s="300"/>
      <c r="AG2069" s="300"/>
      <c r="AH2069" s="300"/>
      <c r="AI2069" s="300"/>
      <c r="AJ2069" s="300"/>
      <c r="AK2069" s="2019"/>
      <c r="AL2069" s="885"/>
      <c r="AQ2069" s="5"/>
    </row>
    <row r="2070" spans="1:43" s="1984" customFormat="1" x14ac:dyDescent="0.25">
      <c r="A2070" s="195">
        <v>1</v>
      </c>
      <c r="B2070" s="195">
        <v>1</v>
      </c>
      <c r="C2070" s="480" t="s">
        <v>217</v>
      </c>
      <c r="D2070" s="4"/>
      <c r="E2070" s="4"/>
      <c r="F2070" s="199">
        <f>SUM(F2071:F2073)</f>
        <v>350</v>
      </c>
      <c r="G2070" s="165">
        <f>SUM(G2071:G2073)</f>
        <v>320.83333333333337</v>
      </c>
      <c r="H2070" s="165">
        <f>SUM(H2071:H2073)</f>
        <v>215</v>
      </c>
      <c r="I2070" s="716">
        <f t="shared" ref="I2070:I2079" si="3510">H2070/G2070*100</f>
        <v>67.012987012986997</v>
      </c>
      <c r="J2070" s="1313"/>
      <c r="K2070" s="1313"/>
      <c r="L2070" s="108"/>
      <c r="M2070" s="108"/>
      <c r="N2070" s="108"/>
      <c r="O2070" s="108"/>
      <c r="P2070" s="108"/>
      <c r="Q2070" s="108"/>
      <c r="R2070" s="300">
        <v>442.03149999999999</v>
      </c>
      <c r="S2070" s="300">
        <v>442.03149999999999</v>
      </c>
      <c r="T2070" s="300">
        <v>442.03149999999999</v>
      </c>
      <c r="U2070" s="300">
        <v>442.03149999999999</v>
      </c>
      <c r="V2070" s="300">
        <v>442.03149999999999</v>
      </c>
      <c r="W2070" s="300">
        <v>442.03149999999999</v>
      </c>
      <c r="X2070" s="300">
        <v>442.03149999999999</v>
      </c>
      <c r="Y2070" s="300">
        <v>442.03149999999999</v>
      </c>
      <c r="Z2070" s="300">
        <v>442.03149999999999</v>
      </c>
      <c r="AA2070" s="300">
        <v>442.03149999999999</v>
      </c>
      <c r="AB2070" s="300">
        <v>442.03149999999999</v>
      </c>
      <c r="AC2070" s="2026">
        <f t="shared" ref="AC2070" si="3511">R2070/12*$C$3+(S2070-R2070)/11*10+(T2070-S2070)/10*9+(U2070-T2070)/9*8+(V2070-U2070)/8*7+(W2070-V2070)/7*6+(X2070-W2070)/6*5+(Y2070-X2070)/5*4+(Z2070-Y2070)/4*3+(AA2070-Z2070)/3*2+(AB2070-AA2070)/2*1</f>
        <v>405.19554166666666</v>
      </c>
      <c r="AD2070" s="300">
        <f t="shared" ref="AD2070" si="3512">AJ2070-AI2070-AF2070-AE2070</f>
        <v>359.05</v>
      </c>
      <c r="AE2070" s="750"/>
      <c r="AF2070" s="300"/>
      <c r="AG2070" s="300">
        <f>AD2070-AC2070</f>
        <v>-46.145541666666645</v>
      </c>
      <c r="AH2070" s="300"/>
      <c r="AI2070" s="300">
        <v>0</v>
      </c>
      <c r="AJ2070" s="300">
        <v>359.05</v>
      </c>
      <c r="AK2070" s="2019"/>
      <c r="AL2070" s="885"/>
      <c r="AQ2070" s="5"/>
    </row>
    <row r="2071" spans="1:43" s="1984" customFormat="1" ht="30" x14ac:dyDescent="0.25">
      <c r="A2071" s="195">
        <v>1</v>
      </c>
      <c r="B2071" s="195">
        <v>1</v>
      </c>
      <c r="C2071" s="505" t="s">
        <v>264</v>
      </c>
      <c r="D2071" s="4"/>
      <c r="E2071" s="4"/>
      <c r="F2071" s="199">
        <v>150</v>
      </c>
      <c r="G2071" s="109">
        <f>F2071/12*$C$3</f>
        <v>137.5</v>
      </c>
      <c r="H2071" s="165"/>
      <c r="I2071" s="716">
        <f t="shared" si="3510"/>
        <v>0</v>
      </c>
      <c r="J2071" s="1313"/>
      <c r="K2071" s="1313"/>
      <c r="L2071" s="108"/>
      <c r="M2071" s="108"/>
      <c r="N2071" s="108"/>
      <c r="O2071" s="108"/>
      <c r="P2071" s="108"/>
      <c r="Q2071" s="108"/>
      <c r="R2071" s="300"/>
      <c r="S2071" s="300"/>
      <c r="T2071" s="300"/>
      <c r="U2071" s="300"/>
      <c r="V2071" s="300"/>
      <c r="W2071" s="300"/>
      <c r="X2071" s="300"/>
      <c r="Y2071" s="300"/>
      <c r="Z2071" s="300"/>
      <c r="AA2071" s="300"/>
      <c r="AB2071" s="300"/>
      <c r="AC2071" s="2504"/>
      <c r="AD2071" s="300"/>
      <c r="AE2071" s="750"/>
      <c r="AF2071" s="300"/>
      <c r="AG2071" s="300"/>
      <c r="AH2071" s="300"/>
      <c r="AI2071" s="300"/>
      <c r="AJ2071" s="300"/>
      <c r="AK2071" s="2019"/>
      <c r="AL2071" s="885"/>
      <c r="AQ2071" s="5"/>
    </row>
    <row r="2072" spans="1:43" s="1984" customFormat="1" ht="45" x14ac:dyDescent="0.25">
      <c r="A2072" s="195"/>
      <c r="B2072" s="195">
        <v>1</v>
      </c>
      <c r="C2072" s="505" t="s">
        <v>326</v>
      </c>
      <c r="D2072" s="4"/>
      <c r="E2072" s="4"/>
      <c r="F2072" s="199">
        <v>50</v>
      </c>
      <c r="G2072" s="109">
        <f>F2072/12*$C$3</f>
        <v>45.833333333333336</v>
      </c>
      <c r="H2072" s="165"/>
      <c r="I2072" s="716">
        <f t="shared" si="3510"/>
        <v>0</v>
      </c>
      <c r="J2072" s="1313"/>
      <c r="K2072" s="1313"/>
      <c r="L2072" s="108"/>
      <c r="M2072" s="108"/>
      <c r="N2072" s="108"/>
      <c r="O2072" s="108"/>
      <c r="P2072" s="108"/>
      <c r="Q2072" s="108"/>
      <c r="R2072" s="300"/>
      <c r="S2072" s="300"/>
      <c r="T2072" s="300"/>
      <c r="U2072" s="300"/>
      <c r="V2072" s="300"/>
      <c r="W2072" s="300"/>
      <c r="X2072" s="300"/>
      <c r="Y2072" s="300"/>
      <c r="Z2072" s="300"/>
      <c r="AA2072" s="300"/>
      <c r="AB2072" s="300"/>
      <c r="AC2072" s="2504"/>
      <c r="AD2072" s="300"/>
      <c r="AE2072" s="750"/>
      <c r="AF2072" s="300"/>
      <c r="AG2072" s="300"/>
      <c r="AH2072" s="300"/>
      <c r="AI2072" s="300"/>
      <c r="AJ2072" s="300"/>
      <c r="AK2072" s="2019"/>
      <c r="AL2072" s="885"/>
      <c r="AQ2072" s="5"/>
    </row>
    <row r="2073" spans="1:43" s="1984" customFormat="1" ht="30" x14ac:dyDescent="0.25">
      <c r="A2073" s="195"/>
      <c r="B2073" s="195">
        <v>1</v>
      </c>
      <c r="C2073" s="505" t="s">
        <v>71</v>
      </c>
      <c r="D2073" s="4"/>
      <c r="E2073" s="4"/>
      <c r="F2073" s="199">
        <v>150</v>
      </c>
      <c r="G2073" s="109">
        <f>F2073/12*$C$3</f>
        <v>137.5</v>
      </c>
      <c r="H2073" s="165">
        <v>215</v>
      </c>
      <c r="I2073" s="716">
        <f t="shared" si="3510"/>
        <v>156.36363636363637</v>
      </c>
      <c r="J2073" s="1313"/>
      <c r="K2073" s="1313"/>
      <c r="L2073" s="108"/>
      <c r="M2073" s="108"/>
      <c r="N2073" s="108"/>
      <c r="O2073" s="108"/>
      <c r="P2073" s="108"/>
      <c r="Q2073" s="108"/>
      <c r="R2073" s="300"/>
      <c r="S2073" s="300"/>
      <c r="T2073" s="300"/>
      <c r="U2073" s="300"/>
      <c r="V2073" s="300"/>
      <c r="W2073" s="300"/>
      <c r="X2073" s="300"/>
      <c r="Y2073" s="300"/>
      <c r="Z2073" s="300"/>
      <c r="AA2073" s="300"/>
      <c r="AB2073" s="300"/>
      <c r="AC2073" s="2504"/>
      <c r="AD2073" s="300"/>
      <c r="AE2073" s="750"/>
      <c r="AF2073" s="300"/>
      <c r="AG2073" s="300"/>
      <c r="AH2073" s="300"/>
      <c r="AI2073" s="300"/>
      <c r="AJ2073" s="300"/>
      <c r="AK2073" s="2019"/>
      <c r="AL2073" s="885"/>
      <c r="AQ2073" s="5"/>
    </row>
    <row r="2074" spans="1:43" s="1984" customFormat="1" ht="86.25" x14ac:dyDescent="0.25">
      <c r="A2074" s="195"/>
      <c r="B2074" s="195">
        <v>1</v>
      </c>
      <c r="C2074" s="442" t="s">
        <v>506</v>
      </c>
      <c r="D2074" s="4"/>
      <c r="E2074" s="4"/>
      <c r="F2074" s="2793">
        <f>F2038</f>
        <v>3863</v>
      </c>
      <c r="G2074" s="2793">
        <f>G2038</f>
        <v>3541.0833333333335</v>
      </c>
      <c r="H2074" s="2793">
        <f>H2038</f>
        <v>2671</v>
      </c>
      <c r="I2074" s="716">
        <f t="shared" si="3510"/>
        <v>75.428894170804597</v>
      </c>
      <c r="J2074" s="1313"/>
      <c r="K2074" s="1313"/>
      <c r="L2074" s="108"/>
      <c r="M2074" s="108"/>
      <c r="N2074" s="108"/>
      <c r="O2074" s="108"/>
      <c r="P2074" s="108"/>
      <c r="Q2074" s="108"/>
      <c r="R2074" s="300">
        <f t="shared" ref="R2074:W2074" si="3513">R2038</f>
        <v>14483.876930000002</v>
      </c>
      <c r="S2074" s="300">
        <f t="shared" si="3513"/>
        <v>14483.876930000002</v>
      </c>
      <c r="T2074" s="300">
        <f t="shared" si="3513"/>
        <v>14483.876930000002</v>
      </c>
      <c r="U2074" s="300">
        <f t="shared" si="3513"/>
        <v>14483.876930000002</v>
      </c>
      <c r="V2074" s="300">
        <f t="shared" si="3513"/>
        <v>14483.876930000002</v>
      </c>
      <c r="W2074" s="300">
        <f t="shared" si="3513"/>
        <v>14483.876930000002</v>
      </c>
      <c r="X2074" s="300">
        <f t="shared" ref="X2074:Y2074" si="3514">X2038</f>
        <v>14483.876930000002</v>
      </c>
      <c r="Y2074" s="300">
        <f t="shared" si="3514"/>
        <v>14483.876930000002</v>
      </c>
      <c r="Z2074" s="300">
        <f t="shared" ref="Z2074:AA2074" si="3515">Z2038</f>
        <v>14483.876930000002</v>
      </c>
      <c r="AA2074" s="300">
        <f t="shared" si="3515"/>
        <v>14483.876930000002</v>
      </c>
      <c r="AB2074" s="300">
        <f t="shared" ref="AB2074" si="3516">AB2038</f>
        <v>14483.876930000002</v>
      </c>
      <c r="AC2074" s="2504">
        <f t="shared" ref="AC2074:AJ2074" si="3517">AC2038</f>
        <v>13276.887185833337</v>
      </c>
      <c r="AD2074" s="300">
        <f t="shared" si="3517"/>
        <v>9957.0318399999996</v>
      </c>
      <c r="AE2074" s="750">
        <f t="shared" si="3517"/>
        <v>0</v>
      </c>
      <c r="AF2074" s="300">
        <f t="shared" si="3517"/>
        <v>0</v>
      </c>
      <c r="AG2074" s="300">
        <f t="shared" si="3517"/>
        <v>-3319.8553458333372</v>
      </c>
      <c r="AH2074" s="300">
        <f t="shared" si="3517"/>
        <v>0</v>
      </c>
      <c r="AI2074" s="300">
        <f t="shared" si="3517"/>
        <v>-9.2186699999999995</v>
      </c>
      <c r="AJ2074" s="300">
        <f t="shared" si="3517"/>
        <v>9947.8131699999994</v>
      </c>
      <c r="AK2074" s="2019"/>
      <c r="AL2074" s="885"/>
      <c r="AQ2074" s="5"/>
    </row>
    <row r="2075" spans="1:43" s="1984" customFormat="1" ht="29.25" x14ac:dyDescent="0.25">
      <c r="A2075" s="195">
        <v>1</v>
      </c>
      <c r="B2075" s="195">
        <v>1</v>
      </c>
      <c r="C2075" s="442" t="s">
        <v>260</v>
      </c>
      <c r="D2075" s="4"/>
      <c r="E2075" s="4"/>
      <c r="F2075" s="2793">
        <f>F2056+F2026</f>
        <v>42488.1</v>
      </c>
      <c r="G2075" s="2793">
        <f>G2056+G2026</f>
        <v>38947.425000000003</v>
      </c>
      <c r="H2075" s="2793">
        <f>H2056+H2026</f>
        <v>34769.042500000003</v>
      </c>
      <c r="I2075" s="716">
        <f t="shared" si="3510"/>
        <v>89.271736193085943</v>
      </c>
      <c r="J2075" s="1313"/>
      <c r="K2075" s="1313"/>
      <c r="L2075" s="108"/>
      <c r="M2075" s="108"/>
      <c r="N2075" s="108"/>
      <c r="O2075" s="108"/>
      <c r="P2075" s="108"/>
      <c r="Q2075" s="108"/>
      <c r="R2075" s="300"/>
      <c r="S2075" s="300"/>
      <c r="T2075" s="300"/>
      <c r="U2075" s="300"/>
      <c r="V2075" s="300"/>
      <c r="W2075" s="300"/>
      <c r="X2075" s="300"/>
      <c r="Y2075" s="300"/>
      <c r="Z2075" s="300"/>
      <c r="AA2075" s="300"/>
      <c r="AB2075" s="300"/>
      <c r="AC2075" s="2504"/>
      <c r="AD2075" s="300"/>
      <c r="AE2075" s="750"/>
      <c r="AF2075" s="300"/>
      <c r="AG2075" s="300"/>
      <c r="AH2075" s="300"/>
      <c r="AI2075" s="300"/>
      <c r="AJ2075" s="300"/>
      <c r="AK2075" s="2019"/>
      <c r="AL2075" s="885"/>
      <c r="AQ2075" s="5"/>
    </row>
    <row r="2076" spans="1:43" s="1984" customFormat="1" ht="43.5" x14ac:dyDescent="0.25">
      <c r="A2076" s="195">
        <v>1</v>
      </c>
      <c r="B2076" s="195">
        <v>1</v>
      </c>
      <c r="C2076" s="442" t="s">
        <v>273</v>
      </c>
      <c r="D2076" s="4"/>
      <c r="E2076" s="4"/>
      <c r="F2076" s="513">
        <f>F2042</f>
        <v>10788</v>
      </c>
      <c r="G2076" s="513">
        <f>G2042</f>
        <v>9889</v>
      </c>
      <c r="H2076" s="513">
        <f>H2042</f>
        <v>6310</v>
      </c>
      <c r="I2076" s="716">
        <f t="shared" si="3510"/>
        <v>63.808271817170592</v>
      </c>
      <c r="J2076" s="1313"/>
      <c r="K2076" s="1313"/>
      <c r="L2076" s="108"/>
      <c r="M2076" s="108"/>
      <c r="N2076" s="108"/>
      <c r="O2076" s="108"/>
      <c r="P2076" s="108"/>
      <c r="Q2076" s="108"/>
      <c r="R2076" s="300"/>
      <c r="S2076" s="300"/>
      <c r="T2076" s="300"/>
      <c r="U2076" s="300"/>
      <c r="V2076" s="300"/>
      <c r="W2076" s="300"/>
      <c r="X2076" s="300"/>
      <c r="Y2076" s="300"/>
      <c r="Z2076" s="300"/>
      <c r="AA2076" s="300"/>
      <c r="AB2076" s="300"/>
      <c r="AC2076" s="2504"/>
      <c r="AD2076" s="300"/>
      <c r="AE2076" s="750"/>
      <c r="AF2076" s="300"/>
      <c r="AG2076" s="300"/>
      <c r="AH2076" s="300"/>
      <c r="AI2076" s="300"/>
      <c r="AJ2076" s="300"/>
      <c r="AK2076" s="2019"/>
      <c r="AL2076" s="885"/>
      <c r="AQ2076" s="5"/>
    </row>
    <row r="2077" spans="1:43" s="1984" customFormat="1" ht="29.25" x14ac:dyDescent="0.25">
      <c r="A2077" s="195">
        <v>1</v>
      </c>
      <c r="B2077" s="195">
        <v>1</v>
      </c>
      <c r="C2077" s="442" t="s">
        <v>261</v>
      </c>
      <c r="D2077" s="4"/>
      <c r="E2077" s="4"/>
      <c r="F2077" s="513">
        <f>F2065+F2032</f>
        <v>20814.723404255317</v>
      </c>
      <c r="G2077" s="513">
        <f>G2065+G2032</f>
        <v>19080.163120567377</v>
      </c>
      <c r="H2077" s="513">
        <f>H2065+H2032</f>
        <v>17432.038297872339</v>
      </c>
      <c r="I2077" s="716">
        <f t="shared" si="3510"/>
        <v>91.362103079095547</v>
      </c>
      <c r="J2077" s="1313"/>
      <c r="K2077" s="1313"/>
      <c r="L2077" s="108"/>
      <c r="M2077" s="108"/>
      <c r="N2077" s="108"/>
      <c r="O2077" s="108"/>
      <c r="P2077" s="108"/>
      <c r="Q2077" s="108"/>
      <c r="R2077" s="300"/>
      <c r="S2077" s="300"/>
      <c r="T2077" s="300"/>
      <c r="U2077" s="300"/>
      <c r="V2077" s="300"/>
      <c r="W2077" s="300"/>
      <c r="X2077" s="300"/>
      <c r="Y2077" s="300"/>
      <c r="Z2077" s="300"/>
      <c r="AA2077" s="300"/>
      <c r="AB2077" s="300"/>
      <c r="AC2077" s="2504"/>
      <c r="AD2077" s="300"/>
      <c r="AE2077" s="750"/>
      <c r="AF2077" s="300"/>
      <c r="AG2077" s="300"/>
      <c r="AH2077" s="300"/>
      <c r="AI2077" s="300"/>
      <c r="AJ2077" s="300"/>
      <c r="AK2077" s="2019"/>
      <c r="AL2077" s="885"/>
      <c r="AQ2077" s="5"/>
    </row>
    <row r="2078" spans="1:43" s="1984" customFormat="1" ht="29.25" x14ac:dyDescent="0.25">
      <c r="A2078" s="195">
        <v>1</v>
      </c>
      <c r="B2078" s="195">
        <v>1</v>
      </c>
      <c r="C2078" s="442" t="s">
        <v>262</v>
      </c>
      <c r="D2078" s="4"/>
      <c r="E2078" s="4"/>
      <c r="F2078" s="541">
        <f>F2036</f>
        <v>10500</v>
      </c>
      <c r="G2078" s="541">
        <f t="shared" ref="G2078:H2078" si="3518">G2036</f>
        <v>9625</v>
      </c>
      <c r="H2078" s="541">
        <f t="shared" si="3518"/>
        <v>9052</v>
      </c>
      <c r="I2078" s="716">
        <f t="shared" si="3510"/>
        <v>94.046753246753241</v>
      </c>
      <c r="J2078" s="1313"/>
      <c r="K2078" s="1313"/>
      <c r="L2078" s="108"/>
      <c r="M2078" s="108"/>
      <c r="N2078" s="108"/>
      <c r="O2078" s="108"/>
      <c r="P2078" s="108"/>
      <c r="Q2078" s="108"/>
      <c r="R2078" s="300"/>
      <c r="S2078" s="300"/>
      <c r="T2078" s="300"/>
      <c r="U2078" s="300"/>
      <c r="V2078" s="300"/>
      <c r="W2078" s="300"/>
      <c r="X2078" s="300"/>
      <c r="Y2078" s="300"/>
      <c r="Z2078" s="300"/>
      <c r="AA2078" s="300"/>
      <c r="AB2078" s="300"/>
      <c r="AC2078" s="2026"/>
      <c r="AD2078" s="300"/>
      <c r="AE2078" s="750"/>
      <c r="AF2078" s="300"/>
      <c r="AG2078" s="300"/>
      <c r="AH2078" s="300"/>
      <c r="AI2078" s="300"/>
      <c r="AJ2078" s="300"/>
      <c r="AK2078" s="2019"/>
      <c r="AL2078" s="885"/>
      <c r="AQ2078" s="5"/>
    </row>
    <row r="2079" spans="1:43" s="1984" customFormat="1" x14ac:dyDescent="0.25">
      <c r="A2079" s="195">
        <v>1</v>
      </c>
      <c r="B2079" s="195">
        <v>1</v>
      </c>
      <c r="C2079" s="443" t="s">
        <v>134</v>
      </c>
      <c r="D2079" s="4"/>
      <c r="E2079" s="4"/>
      <c r="F2079" s="541">
        <f>F2075+F2076+F2078+F2032*2.6+F2068/4.2+F2074*2.6</f>
        <v>126860.16666666667</v>
      </c>
      <c r="G2079" s="541">
        <f>G2075+G2076+G2078+G2032*2.6+G2068/4.2+G2074*2.6</f>
        <v>116288.48611111111</v>
      </c>
      <c r="H2079" s="541">
        <f>H2075+H2076+H2078+H2032*2.6+H2068/4.2+H2074*2.6</f>
        <v>101081.95678571428</v>
      </c>
      <c r="I2079" s="716">
        <f t="shared" si="3510"/>
        <v>86.923443726950481</v>
      </c>
      <c r="J2079" s="1313"/>
      <c r="K2079" s="1313"/>
      <c r="L2079" s="108"/>
      <c r="M2079" s="108"/>
      <c r="N2079" s="108"/>
      <c r="O2079" s="108"/>
      <c r="P2079" s="108"/>
      <c r="Q2079" s="108"/>
      <c r="R2079" s="300">
        <f t="shared" ref="R2079:W2079" si="3519">SUM(R2078,R2070,R2064,R2056,R2042,R2038,R2025,R2024)</f>
        <v>235058.35775799997</v>
      </c>
      <c r="S2079" s="300">
        <f t="shared" si="3519"/>
        <v>235058.35775799997</v>
      </c>
      <c r="T2079" s="300">
        <f t="shared" si="3519"/>
        <v>232922.743418</v>
      </c>
      <c r="U2079" s="300">
        <f t="shared" si="3519"/>
        <v>232922.743418</v>
      </c>
      <c r="V2079" s="300">
        <f t="shared" si="3519"/>
        <v>232724.60651799996</v>
      </c>
      <c r="W2079" s="300">
        <f t="shared" si="3519"/>
        <v>232724.60651799996</v>
      </c>
      <c r="X2079" s="300">
        <f t="shared" ref="X2079:Y2079" si="3520">SUM(X2078,X2070,X2064,X2056,X2042,X2038,X2025,X2024)</f>
        <v>232724.60651799996</v>
      </c>
      <c r="Y2079" s="300">
        <f t="shared" si="3520"/>
        <v>232724.60651799996</v>
      </c>
      <c r="Z2079" s="300">
        <f t="shared" ref="Z2079:AA2079" si="3521">SUM(Z2078,Z2070,Z2064,Z2056,Z2042,Z2038,Z2025,Z2024)</f>
        <v>231838.94856799999</v>
      </c>
      <c r="AA2079" s="300">
        <f t="shared" si="3521"/>
        <v>231838.94856799999</v>
      </c>
      <c r="AB2079" s="300">
        <f t="shared" ref="AB2079" si="3522">SUM(AB2078,AB2070,AB2064,AB2056,AB2042,AB2038,AB2025,AB2024)</f>
        <v>227297.16052799998</v>
      </c>
      <c r="AC2079" s="2504">
        <f t="shared" ref="AC2079:AJ2079" si="3523">SUM(AC2078,AC2070,AC2064,AC2056,AC2042,AC2038,AC2025,AC2024)</f>
        <v>210439.60110216666</v>
      </c>
      <c r="AD2079" s="300">
        <f t="shared" si="3523"/>
        <v>193494.51741000003</v>
      </c>
      <c r="AE2079" s="750">
        <f t="shared" si="3523"/>
        <v>0</v>
      </c>
      <c r="AF2079" s="300">
        <f t="shared" si="3523"/>
        <v>-1.1122999999999998</v>
      </c>
      <c r="AG2079" s="300">
        <f t="shared" si="3523"/>
        <v>-16945.083692166656</v>
      </c>
      <c r="AH2079" s="300">
        <f t="shared" si="3523"/>
        <v>0</v>
      </c>
      <c r="AI2079" s="300">
        <f t="shared" si="3523"/>
        <v>-317.73750000000001</v>
      </c>
      <c r="AJ2079" s="300">
        <f t="shared" si="3523"/>
        <v>193175.66761</v>
      </c>
      <c r="AK2079" s="2019"/>
      <c r="AL2079" s="885"/>
      <c r="AQ2079" s="5"/>
    </row>
    <row r="2080" spans="1:43" s="1984" customFormat="1" x14ac:dyDescent="0.25">
      <c r="A2080" s="195">
        <v>1</v>
      </c>
      <c r="B2080" s="195">
        <v>1</v>
      </c>
      <c r="C2080" s="2" t="s">
        <v>28</v>
      </c>
      <c r="D2080" s="2"/>
      <c r="E2080" s="2"/>
      <c r="F2080" s="38"/>
      <c r="G2080" s="2213"/>
      <c r="H2080" s="2213"/>
      <c r="I2080" s="2213"/>
      <c r="J2080" s="2211"/>
      <c r="K2080" s="2211"/>
      <c r="L2080" s="2207"/>
      <c r="M2080" s="2207"/>
      <c r="N2080" s="2207"/>
      <c r="O2080" s="2207"/>
      <c r="P2080" s="2207"/>
      <c r="Q2080" s="2207"/>
      <c r="R2080" s="342"/>
      <c r="S2080" s="342"/>
      <c r="T2080" s="342"/>
      <c r="U2080" s="342"/>
      <c r="V2080" s="342"/>
      <c r="W2080" s="342"/>
      <c r="X2080" s="342"/>
      <c r="Y2080" s="342"/>
      <c r="Z2080" s="342"/>
      <c r="AA2080" s="342"/>
      <c r="AB2080" s="342"/>
      <c r="AC2080" s="2267"/>
      <c r="AD2080" s="342"/>
      <c r="AE2080" s="963"/>
      <c r="AF2080" s="342"/>
      <c r="AG2080" s="342"/>
      <c r="AH2080" s="342"/>
      <c r="AI2080" s="342"/>
      <c r="AJ2080" s="342"/>
      <c r="AK2080" s="2019"/>
      <c r="AL2080" s="885"/>
      <c r="AQ2080" s="5"/>
    </row>
    <row r="2081" spans="1:43" s="1984" customFormat="1" x14ac:dyDescent="0.25">
      <c r="A2081" s="195">
        <v>1</v>
      </c>
      <c r="B2081" s="195">
        <v>1</v>
      </c>
      <c r="C2081" s="880" t="s">
        <v>64</v>
      </c>
      <c r="D2081" s="880"/>
      <c r="E2081" s="126">
        <v>300</v>
      </c>
      <c r="F2081" s="203">
        <v>25</v>
      </c>
      <c r="G2081" s="109">
        <f>ROUND(F2081/12*$C$3,0)</f>
        <v>23</v>
      </c>
      <c r="H2081" s="109">
        <v>49</v>
      </c>
      <c r="I2081" s="109">
        <f>H2081/G2081*100</f>
        <v>213.04347826086959</v>
      </c>
      <c r="J2081" s="794">
        <v>8.6</v>
      </c>
      <c r="K2081" s="136">
        <f>N2081/H2081</f>
        <v>10.36734693877551</v>
      </c>
      <c r="L2081" s="137">
        <f>ROUND(F2081*J2081,0)</f>
        <v>215</v>
      </c>
      <c r="M2081" s="137">
        <f>ROUND(L2081/12*$C$3,0)</f>
        <v>197</v>
      </c>
      <c r="N2081" s="137">
        <v>508</v>
      </c>
      <c r="O2081" s="137">
        <f>N2081/M2081*100</f>
        <v>257.86802030456852</v>
      </c>
      <c r="P2081" s="137">
        <f>L2081/E2081</f>
        <v>0.71666666666666667</v>
      </c>
      <c r="Q2081" s="137">
        <f>N2081/$C$3*12/P2081</f>
        <v>773.27695560253687</v>
      </c>
      <c r="R2081" s="300"/>
      <c r="S2081" s="300"/>
      <c r="T2081" s="300"/>
      <c r="U2081" s="300"/>
      <c r="V2081" s="300"/>
      <c r="W2081" s="300"/>
      <c r="X2081" s="300"/>
      <c r="Y2081" s="300"/>
      <c r="Z2081" s="300"/>
      <c r="AA2081" s="300"/>
      <c r="AB2081" s="300"/>
      <c r="AC2081" s="2504"/>
      <c r="AD2081" s="300"/>
      <c r="AE2081" s="750"/>
      <c r="AF2081" s="300"/>
      <c r="AG2081" s="300"/>
      <c r="AH2081" s="300"/>
      <c r="AI2081" s="300"/>
      <c r="AJ2081" s="300"/>
      <c r="AK2081" s="2019"/>
      <c r="AL2081" s="885"/>
      <c r="AQ2081" s="5"/>
    </row>
    <row r="2082" spans="1:43" s="1984" customFormat="1" x14ac:dyDescent="0.25">
      <c r="A2082" s="195">
        <v>1</v>
      </c>
      <c r="B2082" s="195">
        <v>1</v>
      </c>
      <c r="C2082" s="880" t="s">
        <v>10</v>
      </c>
      <c r="D2082" s="880"/>
      <c r="E2082" s="126">
        <v>300</v>
      </c>
      <c r="F2082" s="203">
        <v>310</v>
      </c>
      <c r="G2082" s="109">
        <f>ROUND(F2082/12*$C$3,0)</f>
        <v>284</v>
      </c>
      <c r="H2082" s="109">
        <v>199</v>
      </c>
      <c r="I2082" s="109">
        <f>H2082/G2082*100</f>
        <v>70.070422535211264</v>
      </c>
      <c r="J2082" s="794">
        <v>10.5</v>
      </c>
      <c r="K2082" s="136">
        <f>N2082/H2082</f>
        <v>10.195979899497488</v>
      </c>
      <c r="L2082" s="137">
        <f>ROUND(F2082*J2082,0)</f>
        <v>3255</v>
      </c>
      <c r="M2082" s="137">
        <f>ROUND(L2082/12*$C$3,0)</f>
        <v>2984</v>
      </c>
      <c r="N2082" s="137">
        <v>2029</v>
      </c>
      <c r="O2082" s="137">
        <f>N2082/M2082*100</f>
        <v>67.995978552278828</v>
      </c>
      <c r="P2082" s="137">
        <f>L2082/E2082</f>
        <v>10.85</v>
      </c>
      <c r="Q2082" s="137">
        <f>N2082/$C$3*12/P2082</f>
        <v>204.00502723083369</v>
      </c>
      <c r="R2082" s="300"/>
      <c r="S2082" s="300"/>
      <c r="T2082" s="300"/>
      <c r="U2082" s="300"/>
      <c r="V2082" s="300"/>
      <c r="W2082" s="300"/>
      <c r="X2082" s="300"/>
      <c r="Y2082" s="300"/>
      <c r="Z2082" s="300"/>
      <c r="AA2082" s="300"/>
      <c r="AB2082" s="300"/>
      <c r="AC2082" s="2504"/>
      <c r="AD2082" s="300"/>
      <c r="AE2082" s="750"/>
      <c r="AF2082" s="300"/>
      <c r="AG2082" s="300"/>
      <c r="AH2082" s="300"/>
      <c r="AI2082" s="300"/>
      <c r="AJ2082" s="300"/>
      <c r="AK2082" s="2019"/>
      <c r="AL2082" s="885"/>
      <c r="AQ2082" s="5"/>
    </row>
    <row r="2083" spans="1:43" s="1984" customFormat="1" x14ac:dyDescent="0.25">
      <c r="A2083" s="195">
        <v>1</v>
      </c>
      <c r="B2083" s="195">
        <v>1</v>
      </c>
      <c r="C2083" s="880" t="s">
        <v>6</v>
      </c>
      <c r="D2083" s="880"/>
      <c r="E2083" s="126">
        <v>300</v>
      </c>
      <c r="F2083" s="203">
        <v>25</v>
      </c>
      <c r="G2083" s="109">
        <f>ROUND(F2083/12*$C$3,0)</f>
        <v>23</v>
      </c>
      <c r="H2083" s="109">
        <v>0</v>
      </c>
      <c r="I2083" s="109">
        <f>H2083/G2083*100</f>
        <v>0</v>
      </c>
      <c r="J2083" s="794">
        <v>9.5</v>
      </c>
      <c r="K2083" s="136" t="e">
        <f>N2083/H2083</f>
        <v>#DIV/0!</v>
      </c>
      <c r="L2083" s="137">
        <f>ROUND(F2083*J2083,0)</f>
        <v>238</v>
      </c>
      <c r="M2083" s="137">
        <f>ROUND(L2083/12*$C$3,0)</f>
        <v>218</v>
      </c>
      <c r="N2083" s="137">
        <v>0</v>
      </c>
      <c r="O2083" s="137">
        <f>N2083/M2083*100</f>
        <v>0</v>
      </c>
      <c r="P2083" s="137">
        <f>L2083/E2083</f>
        <v>0.79333333333333333</v>
      </c>
      <c r="Q2083" s="137">
        <f>N2083/$C$3*12/P2083</f>
        <v>0</v>
      </c>
      <c r="R2083" s="300"/>
      <c r="S2083" s="300"/>
      <c r="T2083" s="300"/>
      <c r="U2083" s="300"/>
      <c r="V2083" s="300"/>
      <c r="W2083" s="300"/>
      <c r="X2083" s="300"/>
      <c r="Y2083" s="300"/>
      <c r="Z2083" s="300"/>
      <c r="AA2083" s="300"/>
      <c r="AB2083" s="300"/>
      <c r="AC2083" s="2504"/>
      <c r="AD2083" s="300"/>
      <c r="AE2083" s="750"/>
      <c r="AF2083" s="300"/>
      <c r="AG2083" s="300"/>
      <c r="AH2083" s="300"/>
      <c r="AI2083" s="300"/>
      <c r="AJ2083" s="300"/>
      <c r="AK2083" s="2019"/>
      <c r="AL2083" s="885"/>
      <c r="AQ2083" s="5"/>
    </row>
    <row r="2084" spans="1:43" s="1984" customFormat="1" x14ac:dyDescent="0.25">
      <c r="A2084" s="195">
        <v>1</v>
      </c>
      <c r="B2084" s="195">
        <v>1</v>
      </c>
      <c r="C2084" s="492" t="s">
        <v>13</v>
      </c>
      <c r="D2084" s="492"/>
      <c r="E2084" s="492"/>
      <c r="F2084" s="1739">
        <f>SUM(F2081:F2083)</f>
        <v>360</v>
      </c>
      <c r="G2084" s="1295">
        <f>SUM(G2081:G2083)</f>
        <v>330</v>
      </c>
      <c r="H2084" s="1295">
        <f>SUM(H2081:H2083)</f>
        <v>248</v>
      </c>
      <c r="I2084" s="1295">
        <f>H2084/G2084*100</f>
        <v>75.151515151515142</v>
      </c>
      <c r="J2084" s="1740">
        <f>IF(F2084=0,0,L2084/F2084)</f>
        <v>10.3</v>
      </c>
      <c r="K2084" s="177">
        <f>N2084/H2084</f>
        <v>10.22983870967742</v>
      </c>
      <c r="L2084" s="1295">
        <f>SUM(L2081:L2083)</f>
        <v>3708</v>
      </c>
      <c r="M2084" s="1295">
        <f>SUM(M2081:M2083)</f>
        <v>3399</v>
      </c>
      <c r="N2084" s="1295">
        <f>SUM(N2081:N2083)</f>
        <v>2537</v>
      </c>
      <c r="O2084" s="137">
        <f>N2084/M2084*100</f>
        <v>74.639599882318336</v>
      </c>
      <c r="P2084" s="1087">
        <f>SUM(P2081:P2083)</f>
        <v>12.36</v>
      </c>
      <c r="Q2084" s="137">
        <f>N2084/$C$3*12/P2084</f>
        <v>223.91879964695499</v>
      </c>
      <c r="R2084" s="2215"/>
      <c r="S2084" s="2215"/>
      <c r="T2084" s="2215"/>
      <c r="U2084" s="2215"/>
      <c r="V2084" s="2215"/>
      <c r="W2084" s="2215"/>
      <c r="X2084" s="2215"/>
      <c r="Y2084" s="2215"/>
      <c r="Z2084" s="2215"/>
      <c r="AA2084" s="2215"/>
      <c r="AB2084" s="2215"/>
      <c r="AC2084" s="2216"/>
      <c r="AD2084" s="2215"/>
      <c r="AE2084" s="2295"/>
      <c r="AF2084" s="2215"/>
      <c r="AG2084" s="2215"/>
      <c r="AH2084" s="2215"/>
      <c r="AI2084" s="2215"/>
      <c r="AJ2084" s="2215"/>
      <c r="AK2084" s="2019"/>
      <c r="AL2084" s="885"/>
      <c r="AQ2084" s="5"/>
    </row>
    <row r="2085" spans="1:43" s="1984" customFormat="1" ht="30" x14ac:dyDescent="0.25">
      <c r="A2085" s="195">
        <v>1</v>
      </c>
      <c r="B2085" s="195">
        <v>1</v>
      </c>
      <c r="C2085" s="2" t="s">
        <v>123</v>
      </c>
      <c r="D2085" s="2"/>
      <c r="E2085" s="492"/>
      <c r="F2085" s="1739"/>
      <c r="G2085" s="1295"/>
      <c r="H2085" s="1295"/>
      <c r="I2085" s="1295"/>
      <c r="J2085" s="1740"/>
      <c r="K2085" s="177"/>
      <c r="L2085" s="1295"/>
      <c r="M2085" s="1295"/>
      <c r="N2085" s="1295"/>
      <c r="O2085" s="137"/>
      <c r="P2085" s="137"/>
      <c r="Q2085" s="137"/>
      <c r="R2085" s="2215"/>
      <c r="S2085" s="2215"/>
      <c r="T2085" s="2215"/>
      <c r="U2085" s="2215"/>
      <c r="V2085" s="2215"/>
      <c r="W2085" s="2215"/>
      <c r="X2085" s="2215"/>
      <c r="Y2085" s="2215"/>
      <c r="Z2085" s="2215"/>
      <c r="AA2085" s="2215"/>
      <c r="AB2085" s="2215"/>
      <c r="AC2085" s="2216"/>
      <c r="AD2085" s="2215"/>
      <c r="AE2085" s="2295"/>
      <c r="AF2085" s="2215"/>
      <c r="AG2085" s="2215"/>
      <c r="AH2085" s="2215"/>
      <c r="AI2085" s="2215"/>
      <c r="AJ2085" s="2215"/>
      <c r="AK2085" s="2019"/>
      <c r="AL2085" s="885"/>
      <c r="AQ2085" s="5"/>
    </row>
    <row r="2086" spans="1:43" s="1984" customFormat="1" x14ac:dyDescent="0.25">
      <c r="A2086" s="195">
        <v>1</v>
      </c>
      <c r="B2086" s="195">
        <v>1</v>
      </c>
      <c r="C2086" s="1982" t="s">
        <v>64</v>
      </c>
      <c r="D2086" s="1982"/>
      <c r="E2086" s="126">
        <v>240</v>
      </c>
      <c r="F2086" s="199">
        <v>40</v>
      </c>
      <c r="G2086" s="109">
        <f>ROUND(F2086/12*$C$3,0)</f>
        <v>37</v>
      </c>
      <c r="H2086" s="109">
        <v>0</v>
      </c>
      <c r="I2086" s="109">
        <f t="shared" ref="I2086:I2093" si="3524">H2086/G2086*100</f>
        <v>0</v>
      </c>
      <c r="J2086" s="1424">
        <v>8</v>
      </c>
      <c r="K2086" s="136" t="e">
        <f>N2086/H2086</f>
        <v>#DIV/0!</v>
      </c>
      <c r="L2086" s="137">
        <f>ROUND(F2086*J2086,0)</f>
        <v>320</v>
      </c>
      <c r="M2086" s="137">
        <f>ROUND(L2086/12*$C$3,0)</f>
        <v>293</v>
      </c>
      <c r="N2086" s="137"/>
      <c r="O2086" s="137">
        <f>N2086/M2086*100</f>
        <v>0</v>
      </c>
      <c r="P2086" s="137">
        <f>L2086/E2086</f>
        <v>1.3333333333333333</v>
      </c>
      <c r="Q2086" s="137">
        <f>N2086/$C$3*12/P2086</f>
        <v>0</v>
      </c>
      <c r="R2086" s="300"/>
      <c r="S2086" s="300"/>
      <c r="T2086" s="300"/>
      <c r="U2086" s="300"/>
      <c r="V2086" s="300"/>
      <c r="W2086" s="300"/>
      <c r="X2086" s="300"/>
      <c r="Y2086" s="300"/>
      <c r="Z2086" s="300"/>
      <c r="AA2086" s="300"/>
      <c r="AB2086" s="300"/>
      <c r="AC2086" s="2216"/>
      <c r="AD2086" s="2215"/>
      <c r="AE2086" s="2295"/>
      <c r="AF2086" s="2215"/>
      <c r="AG2086" s="2215"/>
      <c r="AH2086" s="2215"/>
      <c r="AI2086" s="300"/>
      <c r="AJ2086" s="300"/>
      <c r="AK2086" s="2019"/>
      <c r="AL2086" s="885"/>
      <c r="AQ2086" s="5"/>
    </row>
    <row r="2087" spans="1:43" s="1984" customFormat="1" x14ac:dyDescent="0.25">
      <c r="A2087" s="195"/>
      <c r="B2087" s="195">
        <v>1</v>
      </c>
      <c r="C2087" s="1982" t="s">
        <v>44</v>
      </c>
      <c r="D2087" s="1982"/>
      <c r="E2087" s="1335">
        <v>240</v>
      </c>
      <c r="F2087" s="199">
        <v>137</v>
      </c>
      <c r="G2087" s="109">
        <f>ROUND(F2087/12*$C$3,0)</f>
        <v>126</v>
      </c>
      <c r="H2087" s="109">
        <v>156</v>
      </c>
      <c r="I2087" s="109">
        <f t="shared" si="3524"/>
        <v>123.80952380952381</v>
      </c>
      <c r="J2087" s="1424">
        <v>8</v>
      </c>
      <c r="K2087" s="136">
        <f>N2087/H2087</f>
        <v>8.5512820512820511</v>
      </c>
      <c r="L2087" s="137">
        <f>ROUND(F2087*J2087,0)</f>
        <v>1096</v>
      </c>
      <c r="M2087" s="137">
        <f>ROUND(L2087/12*$C$3,0)</f>
        <v>1005</v>
      </c>
      <c r="N2087" s="137">
        <v>1334</v>
      </c>
      <c r="O2087" s="137">
        <f>N2087/M2087*100</f>
        <v>132.7363184079602</v>
      </c>
      <c r="P2087" s="137">
        <f>L2087/E2087</f>
        <v>4.5666666666666664</v>
      </c>
      <c r="Q2087" s="137">
        <f>N2087/$C$3*12/P2087</f>
        <v>318.67285998672861</v>
      </c>
      <c r="R2087" s="300"/>
      <c r="S2087" s="300"/>
      <c r="T2087" s="300"/>
      <c r="U2087" s="300"/>
      <c r="V2087" s="300"/>
      <c r="W2087" s="300"/>
      <c r="X2087" s="300"/>
      <c r="Y2087" s="300"/>
      <c r="Z2087" s="300"/>
      <c r="AA2087" s="300"/>
      <c r="AB2087" s="300"/>
      <c r="AC2087" s="2216"/>
      <c r="AD2087" s="2215"/>
      <c r="AE2087" s="2295"/>
      <c r="AF2087" s="2215"/>
      <c r="AG2087" s="2215"/>
      <c r="AH2087" s="2215"/>
      <c r="AI2087" s="300"/>
      <c r="AJ2087" s="300"/>
      <c r="AK2087" s="2019"/>
      <c r="AL2087" s="885"/>
      <c r="AQ2087" s="5"/>
    </row>
    <row r="2088" spans="1:43" s="131" customFormat="1" x14ac:dyDescent="0.25">
      <c r="A2088" s="821"/>
      <c r="B2088" s="195">
        <v>1</v>
      </c>
      <c r="C2088" s="492" t="s">
        <v>150</v>
      </c>
      <c r="D2088" s="1493"/>
      <c r="E2088" s="1493"/>
      <c r="F2088" s="223">
        <f>SUM(F2086:F2087)</f>
        <v>177</v>
      </c>
      <c r="G2088" s="716">
        <f>SUM(G2086:G2087)</f>
        <v>163</v>
      </c>
      <c r="H2088" s="259">
        <f>SUM(H2086:H2087)</f>
        <v>156</v>
      </c>
      <c r="I2088" s="259">
        <f t="shared" si="3524"/>
        <v>95.705521472392647</v>
      </c>
      <c r="J2088" s="259">
        <f>J2086</f>
        <v>8</v>
      </c>
      <c r="K2088" s="259" t="e">
        <f>K2086</f>
        <v>#DIV/0!</v>
      </c>
      <c r="L2088" s="259">
        <f>SUM(L2086:L2087)</f>
        <v>1416</v>
      </c>
      <c r="M2088" s="259">
        <f>SUM(M2086:M2087)</f>
        <v>1298</v>
      </c>
      <c r="N2088" s="259">
        <f>SUM(N2086:N2087)</f>
        <v>1334</v>
      </c>
      <c r="O2088" s="1445">
        <f>N2088/M2088*100</f>
        <v>102.77349768875193</v>
      </c>
      <c r="P2088" s="1445">
        <f>SUM(P2086:P2087)</f>
        <v>5.8999999999999995</v>
      </c>
      <c r="Q2088" s="1445">
        <f>N2088/$C$3*12/P2088</f>
        <v>246.65639445300465</v>
      </c>
      <c r="R2088" s="304"/>
      <c r="S2088" s="304"/>
      <c r="T2088" s="304"/>
      <c r="U2088" s="304"/>
      <c r="V2088" s="304"/>
      <c r="W2088" s="304"/>
      <c r="X2088" s="304"/>
      <c r="Y2088" s="304"/>
      <c r="Z2088" s="304"/>
      <c r="AA2088" s="304"/>
      <c r="AB2088" s="304"/>
      <c r="AC2088" s="725"/>
      <c r="AD2088" s="304"/>
      <c r="AE2088" s="741"/>
      <c r="AF2088" s="304"/>
      <c r="AG2088" s="304"/>
      <c r="AH2088" s="304"/>
      <c r="AI2088" s="304"/>
      <c r="AJ2088" s="304"/>
      <c r="AK2088" s="2019"/>
      <c r="AL2088" s="928"/>
      <c r="AQ2088" s="5"/>
    </row>
    <row r="2089" spans="1:43" s="1984" customFormat="1" ht="29.25" x14ac:dyDescent="0.25">
      <c r="A2089" s="195">
        <v>1</v>
      </c>
      <c r="B2089" s="195">
        <v>1</v>
      </c>
      <c r="C2089" s="675" t="s">
        <v>135</v>
      </c>
      <c r="D2089" s="675"/>
      <c r="E2089" s="675"/>
      <c r="F2089" s="1739">
        <f>SUM(F2088,F2084)</f>
        <v>537</v>
      </c>
      <c r="G2089" s="2218">
        <f>SUM(G2088,G2084)</f>
        <v>493</v>
      </c>
      <c r="H2089" s="2218">
        <f>SUM(H2088,H2084)</f>
        <v>404</v>
      </c>
      <c r="I2089" s="2218">
        <f t="shared" si="3524"/>
        <v>81.947261663286014</v>
      </c>
      <c r="J2089" s="2033">
        <f>L2089/F2089</f>
        <v>9.5418994413407816</v>
      </c>
      <c r="K2089" s="2218">
        <f>N2089/H2089</f>
        <v>9.5816831683168324</v>
      </c>
      <c r="L2089" s="2218">
        <f>SUM(L2088,L2084)</f>
        <v>5124</v>
      </c>
      <c r="M2089" s="2218">
        <f>SUM(M2088,M2084)</f>
        <v>4697</v>
      </c>
      <c r="N2089" s="2218">
        <f>SUM(N2088,N2084)</f>
        <v>3871</v>
      </c>
      <c r="O2089" s="137">
        <f>N2089/M2089*100</f>
        <v>82.414307004470942</v>
      </c>
      <c r="P2089" s="2218">
        <f>SUM(P2088,P2084)</f>
        <v>18.259999999999998</v>
      </c>
      <c r="Q2089" s="137">
        <f>N2089/$C$3*12/P2089</f>
        <v>231.2655581001693</v>
      </c>
      <c r="R2089" s="2033">
        <v>13042.498222339198</v>
      </c>
      <c r="S2089" s="2033">
        <v>13042.498222339198</v>
      </c>
      <c r="T2089" s="2033">
        <v>13424.4055457712</v>
      </c>
      <c r="U2089" s="2033">
        <v>13424.4055457712</v>
      </c>
      <c r="V2089" s="2033">
        <v>13154.582480000001</v>
      </c>
      <c r="W2089" s="2033">
        <v>13154.582480000001</v>
      </c>
      <c r="X2089" s="2033">
        <v>13154.582480000001</v>
      </c>
      <c r="Y2089" s="2033">
        <v>13154.582480000001</v>
      </c>
      <c r="Z2089" s="2033">
        <v>14744.743500000026</v>
      </c>
      <c r="AA2089" s="2033">
        <v>14744.743500000026</v>
      </c>
      <c r="AB2089" s="2033">
        <v>14744.743500000026</v>
      </c>
      <c r="AC2089" s="844">
        <f t="shared" ref="AC2089" si="3525">R2089/12*$C$3+(S2089-R2089)/11*10+(T2089-S2089)/10*9+(U2089-T2089)/9*8+(V2089-U2089)/8*7+(W2089-V2089)/7*6+(X2089-W2089)/6*5+(Y2089-X2089)/5*4+(Z2089-Y2089)/4*3+(AA2089-Z2089)/3*2+(AB2089-AA2089)/2*1</f>
        <v>13255.865544016619</v>
      </c>
      <c r="AD2089" s="342">
        <f t="shared" ref="AD2089" si="3526">AJ2089-AI2089-AF2089-AE2089</f>
        <v>13219.751679999999</v>
      </c>
      <c r="AE2089" s="2440"/>
      <c r="AF2089" s="315"/>
      <c r="AG2089" s="2208">
        <f>AD2089-AC2089</f>
        <v>-36.113864016619118</v>
      </c>
      <c r="AH2089" s="2208"/>
      <c r="AI2089" s="2033">
        <v>-186.10397</v>
      </c>
      <c r="AJ2089" s="2033">
        <v>13033.647709999999</v>
      </c>
      <c r="AK2089" s="2019"/>
      <c r="AL2089" s="885"/>
      <c r="AQ2089" s="5"/>
    </row>
    <row r="2090" spans="1:43" s="1984" customFormat="1" x14ac:dyDescent="0.25">
      <c r="A2090" s="195">
        <v>1</v>
      </c>
      <c r="B2090" s="195">
        <v>1</v>
      </c>
      <c r="C2090" s="675" t="s">
        <v>197</v>
      </c>
      <c r="D2090" s="675"/>
      <c r="E2090" s="675"/>
      <c r="F2090" s="255">
        <f>F2093</f>
        <v>3500</v>
      </c>
      <c r="G2090" s="2218">
        <f>ROUND(F2090/12*$C$3,0)</f>
        <v>3208</v>
      </c>
      <c r="H2090" s="255">
        <f>H2093</f>
        <v>2846</v>
      </c>
      <c r="I2090" s="2218">
        <f t="shared" si="3524"/>
        <v>88.715710723192018</v>
      </c>
      <c r="J2090" s="1744"/>
      <c r="K2090" s="1071"/>
      <c r="L2090" s="2220"/>
      <c r="M2090" s="2220"/>
      <c r="N2090" s="2220"/>
      <c r="O2090" s="257"/>
      <c r="P2090" s="2220"/>
      <c r="Q2090" s="257"/>
      <c r="R2090" s="2127"/>
      <c r="S2090" s="2127"/>
      <c r="T2090" s="2127"/>
      <c r="U2090" s="2127"/>
      <c r="V2090" s="2127"/>
      <c r="W2090" s="2127"/>
      <c r="X2090" s="2127"/>
      <c r="Y2090" s="2127"/>
      <c r="Z2090" s="2127"/>
      <c r="AA2090" s="2127"/>
      <c r="AB2090" s="2127"/>
      <c r="AC2090" s="2103"/>
      <c r="AD2090" s="2505"/>
      <c r="AE2090" s="2401"/>
      <c r="AF2090" s="2400"/>
      <c r="AG2090" s="2400"/>
      <c r="AH2090" s="2400"/>
      <c r="AI2090" s="2127"/>
      <c r="AJ2090" s="2127"/>
      <c r="AK2090" s="2019"/>
      <c r="AL2090" s="885"/>
      <c r="AQ2090" s="5"/>
    </row>
    <row r="2091" spans="1:43" s="1984" customFormat="1" x14ac:dyDescent="0.25">
      <c r="A2091" s="195">
        <v>1</v>
      </c>
      <c r="B2091" s="195">
        <v>1</v>
      </c>
      <c r="C2091" s="669" t="s">
        <v>198</v>
      </c>
      <c r="D2091" s="669"/>
      <c r="E2091" s="669"/>
      <c r="F2091" s="201">
        <f>F2093-F2092</f>
        <v>3499</v>
      </c>
      <c r="G2091" s="2219">
        <f>ROUND(F2091/12*$C$3,0)</f>
        <v>3207</v>
      </c>
      <c r="H2091" s="201">
        <f>H2093-H2092</f>
        <v>2846</v>
      </c>
      <c r="I2091" s="2219">
        <f t="shared" si="3524"/>
        <v>88.743373869660118</v>
      </c>
      <c r="J2091" s="1521"/>
      <c r="K2091" s="1071"/>
      <c r="L2091" s="2271"/>
      <c r="M2091" s="2271"/>
      <c r="N2091" s="2271"/>
      <c r="O2091" s="257"/>
      <c r="P2091" s="2271"/>
      <c r="Q2091" s="257"/>
      <c r="R2091" s="2272"/>
      <c r="S2091" s="2272"/>
      <c r="T2091" s="2272"/>
      <c r="U2091" s="2272"/>
      <c r="V2091" s="2272"/>
      <c r="W2091" s="2272"/>
      <c r="X2091" s="2272"/>
      <c r="Y2091" s="2272"/>
      <c r="Z2091" s="2272"/>
      <c r="AA2091" s="2272"/>
      <c r="AB2091" s="2272"/>
      <c r="AC2091" s="2103"/>
      <c r="AD2091" s="2403"/>
      <c r="AE2091" s="2404"/>
      <c r="AF2091" s="2403"/>
      <c r="AG2091" s="2403"/>
      <c r="AH2091" s="2403"/>
      <c r="AI2091" s="2272"/>
      <c r="AJ2091" s="2272"/>
      <c r="AK2091" s="2019"/>
      <c r="AL2091" s="885"/>
      <c r="AQ2091" s="5"/>
    </row>
    <row r="2092" spans="1:43" s="1984" customFormat="1" ht="30" x14ac:dyDescent="0.25">
      <c r="A2092" s="195">
        <v>1</v>
      </c>
      <c r="B2092" s="195">
        <v>1</v>
      </c>
      <c r="C2092" s="669" t="s">
        <v>199</v>
      </c>
      <c r="D2092" s="669"/>
      <c r="E2092" s="669"/>
      <c r="F2092" s="1898">
        <v>1</v>
      </c>
      <c r="G2092" s="2219">
        <f t="shared" ref="G2092:G2093" si="3527">ROUND(F2092/12*$C$3,0)</f>
        <v>1</v>
      </c>
      <c r="H2092" s="1898"/>
      <c r="I2092" s="2219">
        <f t="shared" si="3524"/>
        <v>0</v>
      </c>
      <c r="J2092" s="1424"/>
      <c r="K2092" s="1091"/>
      <c r="L2092" s="2271"/>
      <c r="M2092" s="2219"/>
      <c r="N2092" s="2219"/>
      <c r="O2092" s="257"/>
      <c r="P2092" s="2271"/>
      <c r="Q2092" s="257"/>
      <c r="R2092" s="2107"/>
      <c r="S2092" s="2107"/>
      <c r="T2092" s="2107"/>
      <c r="U2092" s="2107"/>
      <c r="V2092" s="2107"/>
      <c r="W2092" s="2107"/>
      <c r="X2092" s="2107"/>
      <c r="Y2092" s="2107"/>
      <c r="Z2092" s="2107"/>
      <c r="AA2092" s="2107"/>
      <c r="AB2092" s="2107"/>
      <c r="AC2092" s="2103"/>
      <c r="AD2092" s="2433"/>
      <c r="AE2092" s="2434"/>
      <c r="AF2092" s="2433"/>
      <c r="AG2092" s="2433"/>
      <c r="AH2092" s="2403"/>
      <c r="AI2092" s="2272"/>
      <c r="AJ2092" s="2272"/>
      <c r="AK2092" s="2019"/>
      <c r="AL2092" s="885"/>
      <c r="AQ2092" s="5"/>
    </row>
    <row r="2093" spans="1:43" s="1984" customFormat="1" ht="30" thickBot="1" x14ac:dyDescent="0.3">
      <c r="A2093" s="195"/>
      <c r="B2093" s="195">
        <v>1</v>
      </c>
      <c r="C2093" s="675" t="s">
        <v>204</v>
      </c>
      <c r="D2093" s="675"/>
      <c r="E2093" s="675"/>
      <c r="F2093" s="1898">
        <v>3500</v>
      </c>
      <c r="G2093" s="2506">
        <f t="shared" si="3527"/>
        <v>3208</v>
      </c>
      <c r="H2093" s="1898">
        <v>2846</v>
      </c>
      <c r="I2093" s="2218">
        <f t="shared" si="3524"/>
        <v>88.715710723192018</v>
      </c>
      <c r="J2093" s="2507"/>
      <c r="K2093" s="990"/>
      <c r="L2093" s="2406"/>
      <c r="M2093" s="2274"/>
      <c r="N2093" s="2274"/>
      <c r="O2093" s="1589"/>
      <c r="P2093" s="2406"/>
      <c r="Q2093" s="1589"/>
      <c r="R2093" s="2450">
        <v>28716.040799999995</v>
      </c>
      <c r="S2093" s="2450">
        <v>28716.040799999995</v>
      </c>
      <c r="T2093" s="2450">
        <v>28716.040799999995</v>
      </c>
      <c r="U2093" s="2450">
        <v>28716.040799999995</v>
      </c>
      <c r="V2093" s="2450">
        <v>28716.040799999995</v>
      </c>
      <c r="W2093" s="2450">
        <v>28716.040799999995</v>
      </c>
      <c r="X2093" s="2450">
        <v>28716.040799999995</v>
      </c>
      <c r="Y2093" s="2450">
        <v>28716.040799999995</v>
      </c>
      <c r="Z2093" s="2450">
        <v>28716.040799999995</v>
      </c>
      <c r="AA2093" s="2450">
        <v>28716.040799999995</v>
      </c>
      <c r="AB2093" s="2450">
        <v>28716.040799999995</v>
      </c>
      <c r="AC2093" s="2026">
        <f t="shared" ref="AC2093" si="3528">R2093/12*$C$3+(S2093-R2093)/11*10+(T2093-S2093)/10*9+(U2093-T2093)/9*8+(V2093-U2093)/8*7+(W2093-V2093)/7*6+(X2093-W2093)/6*5+(Y2093-X2093)/5*4+(Z2093-Y2093)/4*3+(AA2093-Z2093)/3*2+(AB2093-AA2093)/2*1</f>
        <v>26323.037399999994</v>
      </c>
      <c r="AD2093" s="2435">
        <f t="shared" ref="AD2093" si="3529">AJ2093-AI2093-AF2093-AE2093</f>
        <v>26239.283959999997</v>
      </c>
      <c r="AE2093" s="2436"/>
      <c r="AF2093" s="2435"/>
      <c r="AG2093" s="2435">
        <f>AD2093-AC2093</f>
        <v>-83.753439999996772</v>
      </c>
      <c r="AH2093" s="2408"/>
      <c r="AI2093" s="2275">
        <v>-120.91050999999997</v>
      </c>
      <c r="AJ2093" s="2275">
        <v>26118.373449999996</v>
      </c>
      <c r="AK2093" s="2019"/>
      <c r="AL2093" s="885"/>
      <c r="AQ2093" s="5"/>
    </row>
    <row r="2094" spans="1:43" s="1984" customFormat="1" ht="15.75" thickBot="1" x14ac:dyDescent="0.3">
      <c r="A2094" s="195">
        <v>1</v>
      </c>
      <c r="B2094" s="195">
        <v>1</v>
      </c>
      <c r="C2094" s="653" t="s">
        <v>277</v>
      </c>
      <c r="D2094" s="2276"/>
      <c r="E2094" s="2276"/>
      <c r="F2094" s="2508"/>
      <c r="G2094" s="1760"/>
      <c r="H2094" s="1760"/>
      <c r="I2094" s="2509"/>
      <c r="J2094" s="1759"/>
      <c r="K2094" s="1759"/>
      <c r="L2094" s="1760"/>
      <c r="M2094" s="1760"/>
      <c r="N2094" s="1760">
        <f>SUM(N2089,N2022)</f>
        <v>20726</v>
      </c>
      <c r="O2094" s="1760"/>
      <c r="P2094" s="1760"/>
      <c r="Q2094" s="1760"/>
      <c r="R2094" s="1759">
        <f t="shared" ref="R2094:AJ2094" si="3530">R2093+R2089+R2079+R2022</f>
        <v>382544.91511022329</v>
      </c>
      <c r="S2094" s="1759">
        <f t="shared" ref="S2094:T2094" si="3531">S2093+S2089+S2079+S2022</f>
        <v>382544.91511022329</v>
      </c>
      <c r="T2094" s="1759">
        <f t="shared" si="3531"/>
        <v>381959.9778544358</v>
      </c>
      <c r="U2094" s="1759">
        <f t="shared" ref="U2094:V2094" si="3532">U2093+U2089+U2079+U2022</f>
        <v>381959.9778544358</v>
      </c>
      <c r="V2094" s="1759">
        <f t="shared" si="3532"/>
        <v>370643.04961799993</v>
      </c>
      <c r="W2094" s="1759">
        <f t="shared" ref="W2094:X2094" si="3533">W2093+W2089+W2079+W2022</f>
        <v>370643.04961799993</v>
      </c>
      <c r="X2094" s="1759">
        <f t="shared" si="3533"/>
        <v>370643.04961799993</v>
      </c>
      <c r="Y2094" s="1759">
        <f t="shared" ref="Y2094:Z2094" si="3534">Y2093+Y2089+Y2079+Y2022</f>
        <v>370643.04961799993</v>
      </c>
      <c r="Z2094" s="1759">
        <f t="shared" si="3534"/>
        <v>370643.04961799999</v>
      </c>
      <c r="AA2094" s="1759">
        <f t="shared" ref="AA2094:AB2094" si="3535">AA2093+AA2089+AA2079+AA2022</f>
        <v>370643.04961799999</v>
      </c>
      <c r="AB2094" s="1759">
        <f t="shared" si="3535"/>
        <v>366101.26157799998</v>
      </c>
      <c r="AC2094" s="2279">
        <f t="shared" si="3530"/>
        <v>337966.52242728125</v>
      </c>
      <c r="AD2094" s="1759">
        <f t="shared" si="3530"/>
        <v>319466.52683000005</v>
      </c>
      <c r="AE2094" s="2437">
        <f t="shared" si="3530"/>
        <v>0</v>
      </c>
      <c r="AF2094" s="1759">
        <f t="shared" si="3530"/>
        <v>-43.36374</v>
      </c>
      <c r="AG2094" s="1759">
        <f t="shared" si="3530"/>
        <v>-18499.995597281239</v>
      </c>
      <c r="AH2094" s="1759">
        <f t="shared" si="3530"/>
        <v>0</v>
      </c>
      <c r="AI2094" s="1759">
        <f t="shared" si="3530"/>
        <v>-5550.5444600000001</v>
      </c>
      <c r="AJ2094" s="1759">
        <f t="shared" si="3530"/>
        <v>313872.61863000004</v>
      </c>
      <c r="AK2094" s="2019"/>
      <c r="AL2094" s="885"/>
      <c r="AQ2094" s="5"/>
    </row>
    <row r="2095" spans="1:43" s="1984" customFormat="1" ht="30" thickBot="1" x14ac:dyDescent="0.3">
      <c r="A2095" s="195"/>
      <c r="B2095" s="195"/>
      <c r="C2095" s="3094" t="s">
        <v>761</v>
      </c>
      <c r="D2095" s="2276"/>
      <c r="E2095" s="2276"/>
      <c r="F2095" s="2508"/>
      <c r="G2095" s="1760"/>
      <c r="H2095" s="1760"/>
      <c r="I2095" s="2509"/>
      <c r="J2095" s="1759"/>
      <c r="K2095" s="1759"/>
      <c r="L2095" s="1760"/>
      <c r="M2095" s="1760"/>
      <c r="N2095" s="1760"/>
      <c r="O2095" s="1760"/>
      <c r="P2095" s="1760"/>
      <c r="Q2095" s="1760"/>
      <c r="R2095" s="1759"/>
      <c r="S2095" s="1759"/>
      <c r="T2095" s="1759"/>
      <c r="U2095" s="1759"/>
      <c r="V2095" s="1759"/>
      <c r="W2095" s="1759"/>
      <c r="X2095" s="1759"/>
      <c r="Y2095" s="1759"/>
      <c r="Z2095" s="1759"/>
      <c r="AA2095" s="1759">
        <f>AA2094-AA2093-AA2089-AA2025-AA2024-AA2022</f>
        <v>67956.678049999959</v>
      </c>
      <c r="AB2095" s="1759">
        <f t="shared" ref="AB2095:AJ2095" si="3536">AB2094-AB2093-AB2089-AB2025-AB2024-AB2022</f>
        <v>67956.678049999929</v>
      </c>
      <c r="AC2095" s="2279">
        <f t="shared" si="3536"/>
        <v>62293.621545833303</v>
      </c>
      <c r="AD2095" s="1759">
        <f t="shared" si="3536"/>
        <v>47222.780960000033</v>
      </c>
      <c r="AE2095" s="2437">
        <f t="shared" si="3536"/>
        <v>0</v>
      </c>
      <c r="AF2095" s="1759">
        <f t="shared" si="3536"/>
        <v>0</v>
      </c>
      <c r="AG2095" s="1759">
        <f t="shared" si="3536"/>
        <v>-15070.840585833321</v>
      </c>
      <c r="AH2095" s="1759">
        <f t="shared" si="3536"/>
        <v>0</v>
      </c>
      <c r="AI2095" s="1759">
        <f t="shared" si="3536"/>
        <v>-261.82466000000022</v>
      </c>
      <c r="AJ2095" s="1759">
        <f t="shared" si="3536"/>
        <v>46960.956300000005</v>
      </c>
      <c r="AK2095" s="2019"/>
      <c r="AL2095" s="885"/>
      <c r="AQ2095" s="5"/>
    </row>
    <row r="2096" spans="1:43" x14ac:dyDescent="0.25">
      <c r="A2096" s="195">
        <v>1</v>
      </c>
      <c r="B2096" s="195">
        <v>1</v>
      </c>
      <c r="C2096" s="1818" t="s">
        <v>173</v>
      </c>
      <c r="D2096" s="1818"/>
      <c r="E2096" s="1818"/>
      <c r="F2096" s="1660"/>
      <c r="G2096" s="1820"/>
      <c r="H2096" s="3093"/>
      <c r="I2096" s="1820"/>
      <c r="J2096" s="2511"/>
      <c r="K2096" s="2511"/>
      <c r="L2096" s="1820"/>
      <c r="M2096" s="1820"/>
      <c r="N2096" s="1820"/>
      <c r="O2096" s="1820"/>
      <c r="P2096" s="1820"/>
      <c r="Q2096" s="1820"/>
      <c r="R2096" s="348">
        <f t="shared" ref="R2096:AC2096" si="3537">R2094</f>
        <v>382544.91511022329</v>
      </c>
      <c r="S2096" s="348">
        <f t="shared" ref="S2096:T2096" si="3538">S2094</f>
        <v>382544.91511022329</v>
      </c>
      <c r="T2096" s="348">
        <f t="shared" si="3538"/>
        <v>381959.9778544358</v>
      </c>
      <c r="U2096" s="348">
        <f t="shared" ref="U2096:V2096" si="3539">U2094</f>
        <v>381959.9778544358</v>
      </c>
      <c r="V2096" s="348">
        <f t="shared" si="3539"/>
        <v>370643.04961799993</v>
      </c>
      <c r="W2096" s="348">
        <f t="shared" ref="W2096:X2096" si="3540">W2094</f>
        <v>370643.04961799993</v>
      </c>
      <c r="X2096" s="348">
        <f t="shared" si="3540"/>
        <v>370643.04961799993</v>
      </c>
      <c r="Y2096" s="348">
        <f t="shared" ref="Y2096:Z2096" si="3541">Y2094</f>
        <v>370643.04961799993</v>
      </c>
      <c r="Z2096" s="348">
        <f t="shared" si="3541"/>
        <v>370643.04961799999</v>
      </c>
      <c r="AA2096" s="348">
        <f t="shared" ref="AA2096:AB2096" si="3542">AA2094</f>
        <v>370643.04961799999</v>
      </c>
      <c r="AB2096" s="348">
        <f t="shared" si="3542"/>
        <v>366101.26157799998</v>
      </c>
      <c r="AC2096" s="2520">
        <f t="shared" si="3537"/>
        <v>337966.52242728125</v>
      </c>
      <c r="AD2096" s="348">
        <f t="shared" ref="AD2096:AJ2096" si="3543">AD2094</f>
        <v>319466.52683000005</v>
      </c>
      <c r="AE2096" s="744">
        <f t="shared" si="3543"/>
        <v>0</v>
      </c>
      <c r="AF2096" s="348">
        <f>AF2094</f>
        <v>-43.36374</v>
      </c>
      <c r="AG2096" s="348">
        <f t="shared" si="3543"/>
        <v>-18499.995597281239</v>
      </c>
      <c r="AH2096" s="348">
        <f>AH2094</f>
        <v>0</v>
      </c>
      <c r="AI2096" s="348">
        <f t="shared" si="3543"/>
        <v>-5550.5444600000001</v>
      </c>
      <c r="AJ2096" s="348">
        <f t="shared" si="3543"/>
        <v>313872.61863000004</v>
      </c>
      <c r="AK2096" s="2019"/>
    </row>
    <row r="2097" spans="1:269" ht="29.25" x14ac:dyDescent="0.25">
      <c r="A2097" s="195">
        <v>1</v>
      </c>
      <c r="B2097" s="195">
        <v>1</v>
      </c>
      <c r="C2097" s="1861" t="s">
        <v>77</v>
      </c>
      <c r="D2097" s="1861"/>
      <c r="E2097" s="1861"/>
      <c r="F2097" s="1664">
        <f>F2022</f>
        <v>2465</v>
      </c>
      <c r="G2097" s="1841">
        <f>G2022</f>
        <v>2259.583333333333</v>
      </c>
      <c r="H2097" s="1841">
        <f>H2022</f>
        <v>1893</v>
      </c>
      <c r="I2097" s="1841">
        <f>H2097/G2097*100</f>
        <v>83.776507468191056</v>
      </c>
      <c r="J2097" s="1669">
        <f>L2097/F2097</f>
        <v>9.0547667342799194</v>
      </c>
      <c r="K2097" s="1669">
        <f>N2097/H2097</f>
        <v>8.903856312731115</v>
      </c>
      <c r="L2097" s="1841">
        <f>L2022</f>
        <v>22320</v>
      </c>
      <c r="M2097" s="1841">
        <f>M2022</f>
        <v>20461</v>
      </c>
      <c r="N2097" s="1841">
        <f>N2022</f>
        <v>16855</v>
      </c>
      <c r="O2097" s="1666">
        <f>N2097/M2097*100</f>
        <v>82.3762279458482</v>
      </c>
      <c r="P2097" s="1841">
        <f>P2022</f>
        <v>67.320158447217267</v>
      </c>
      <c r="Q2097" s="1666">
        <f>N2097/$C$3*12/P2097</f>
        <v>273.13175059873589</v>
      </c>
      <c r="R2097" s="2414">
        <f t="shared" ref="R2097:AJ2097" si="3544">R2022</f>
        <v>105728.01832988411</v>
      </c>
      <c r="S2097" s="2414">
        <f t="shared" ref="S2097:T2097" si="3545">S2022</f>
        <v>105728.01832988411</v>
      </c>
      <c r="T2097" s="2414">
        <f t="shared" si="3545"/>
        <v>106896.7880906646</v>
      </c>
      <c r="U2097" s="2414">
        <f t="shared" ref="U2097:V2097" si="3546">U2022</f>
        <v>106896.7880906646</v>
      </c>
      <c r="V2097" s="2414">
        <f t="shared" si="3546"/>
        <v>96047.819820000004</v>
      </c>
      <c r="W2097" s="2414">
        <f t="shared" ref="W2097:X2097" si="3547">W2022</f>
        <v>96047.819820000004</v>
      </c>
      <c r="X2097" s="2414">
        <f t="shared" si="3547"/>
        <v>96047.819820000004</v>
      </c>
      <c r="Y2097" s="2414">
        <f t="shared" ref="Y2097:Z2097" si="3548">Y2022</f>
        <v>96047.819820000004</v>
      </c>
      <c r="Z2097" s="2414">
        <f t="shared" si="3548"/>
        <v>95343.316749999998</v>
      </c>
      <c r="AA2097" s="2414">
        <f t="shared" ref="AA2097:AB2097" si="3549">AA2022</f>
        <v>95343.316749999998</v>
      </c>
      <c r="AB2097" s="2414">
        <f t="shared" si="3549"/>
        <v>95343.316749999998</v>
      </c>
      <c r="AC2097" s="2459">
        <f t="shared" si="3544"/>
        <v>87948.018381097994</v>
      </c>
      <c r="AD2097" s="2414">
        <f t="shared" si="3544"/>
        <v>86512.973780000029</v>
      </c>
      <c r="AE2097" s="898">
        <f t="shared" si="3544"/>
        <v>0</v>
      </c>
      <c r="AF2097" s="2414">
        <f t="shared" si="3544"/>
        <v>-42.251440000000002</v>
      </c>
      <c r="AG2097" s="2414">
        <f t="shared" si="3544"/>
        <v>-1435.0446010979649</v>
      </c>
      <c r="AH2097" s="2414">
        <f t="shared" si="3544"/>
        <v>0</v>
      </c>
      <c r="AI2097" s="2414">
        <f t="shared" si="3544"/>
        <v>-4925.7924800000001</v>
      </c>
      <c r="AJ2097" s="2414">
        <f t="shared" si="3544"/>
        <v>81544.929860000018</v>
      </c>
      <c r="AK2097" s="2019"/>
    </row>
    <row r="2098" spans="1:269" s="821" customFormat="1" x14ac:dyDescent="0.25">
      <c r="A2098" s="195">
        <v>1</v>
      </c>
      <c r="B2098" s="195">
        <v>1</v>
      </c>
      <c r="C2098" s="154" t="s">
        <v>324</v>
      </c>
      <c r="D2098" s="154"/>
      <c r="E2098" s="155"/>
      <c r="F2098" s="1674"/>
      <c r="G2098" s="718"/>
      <c r="H2098" s="718"/>
      <c r="I2098" s="718"/>
      <c r="J2098" s="2243"/>
      <c r="K2098" s="2243"/>
      <c r="L2098" s="2244"/>
      <c r="M2098" s="2244"/>
      <c r="N2098" s="2244"/>
      <c r="O2098" s="2244"/>
      <c r="P2098" s="2244"/>
      <c r="Q2098" s="2244"/>
      <c r="R2098" s="2459">
        <f t="shared" ref="R2098:AJ2098" si="3550">R2024</f>
        <v>137144.89142</v>
      </c>
      <c r="S2098" s="2459">
        <f t="shared" ref="S2098:T2098" si="3551">S2024</f>
        <v>137144.89142</v>
      </c>
      <c r="T2098" s="2459">
        <f t="shared" si="3551"/>
        <v>135009.27708</v>
      </c>
      <c r="U2098" s="2459">
        <f t="shared" ref="U2098:V2098" si="3552">U2024</f>
        <v>135009.27708</v>
      </c>
      <c r="V2098" s="2459">
        <f t="shared" si="3552"/>
        <v>134811.14017999999</v>
      </c>
      <c r="W2098" s="2459">
        <f t="shared" ref="W2098:X2098" si="3553">W2024</f>
        <v>134811.14017999999</v>
      </c>
      <c r="X2098" s="2459">
        <f t="shared" si="3553"/>
        <v>134811.14017999999</v>
      </c>
      <c r="Y2098" s="2459">
        <f t="shared" ref="Y2098:Z2098" si="3554">Y2024</f>
        <v>134811.14017999999</v>
      </c>
      <c r="Z2098" s="2459">
        <f t="shared" si="3554"/>
        <v>133925.48222999999</v>
      </c>
      <c r="AA2098" s="2459">
        <f t="shared" ref="AA2098:AB2098" si="3555">AA2024</f>
        <v>133925.48222999999</v>
      </c>
      <c r="AB2098" s="2459">
        <f t="shared" si="3555"/>
        <v>129383.69418999999</v>
      </c>
      <c r="AC2098" s="2459">
        <f t="shared" si="3550"/>
        <v>120685.59029233333</v>
      </c>
      <c r="AD2098" s="2459">
        <f t="shared" si="3550"/>
        <v>118811.34723</v>
      </c>
      <c r="AE2098" s="2460">
        <f t="shared" si="3550"/>
        <v>0</v>
      </c>
      <c r="AF2098" s="2459">
        <f t="shared" si="3550"/>
        <v>-1.1122999999999998</v>
      </c>
      <c r="AG2098" s="2459">
        <f t="shared" si="3550"/>
        <v>-1874.2430623333348</v>
      </c>
      <c r="AH2098" s="2461">
        <f t="shared" si="3550"/>
        <v>0</v>
      </c>
      <c r="AI2098" s="2461">
        <f t="shared" si="3550"/>
        <v>-55.912840000000003</v>
      </c>
      <c r="AJ2098" s="2459">
        <f t="shared" si="3550"/>
        <v>118754.32209</v>
      </c>
      <c r="AK2098" s="2019"/>
      <c r="AL2098" s="2608"/>
      <c r="AM2098" s="135"/>
      <c r="AN2098" s="135"/>
      <c r="AO2098" s="135"/>
      <c r="AP2098" s="135"/>
      <c r="AQ2098" s="135"/>
      <c r="AR2098" s="135"/>
      <c r="AS2098" s="135"/>
      <c r="AT2098" s="135"/>
      <c r="AU2098" s="135"/>
      <c r="AV2098" s="135"/>
      <c r="AW2098" s="135"/>
      <c r="AX2098" s="135"/>
      <c r="AY2098" s="135"/>
      <c r="AZ2098" s="135"/>
      <c r="BA2098" s="135"/>
      <c r="BB2098" s="135"/>
      <c r="BC2098" s="135"/>
      <c r="BD2098" s="135"/>
      <c r="BE2098" s="135"/>
      <c r="BF2098" s="135"/>
      <c r="BG2098" s="135"/>
      <c r="BH2098" s="135"/>
      <c r="BI2098" s="135"/>
      <c r="BJ2098" s="135"/>
      <c r="BK2098" s="135"/>
      <c r="BL2098" s="135"/>
      <c r="BM2098" s="135"/>
      <c r="BN2098" s="135"/>
      <c r="BO2098" s="135"/>
      <c r="BP2098" s="135"/>
      <c r="BQ2098" s="135"/>
      <c r="BR2098" s="135"/>
      <c r="BS2098" s="135"/>
      <c r="BT2098" s="135"/>
      <c r="BU2098" s="135"/>
      <c r="BV2098" s="135"/>
      <c r="BW2098" s="135"/>
      <c r="BX2098" s="135"/>
      <c r="BY2098" s="135"/>
      <c r="BZ2098" s="135"/>
      <c r="CA2098" s="135"/>
      <c r="CB2098" s="135"/>
      <c r="CC2098" s="135"/>
      <c r="CD2098" s="135"/>
      <c r="CE2098" s="135"/>
      <c r="CF2098" s="135"/>
      <c r="CG2098" s="135"/>
      <c r="CH2098" s="135"/>
      <c r="CI2098" s="135"/>
      <c r="CJ2098" s="135"/>
      <c r="CK2098" s="135"/>
      <c r="CL2098" s="135"/>
      <c r="CM2098" s="135"/>
      <c r="CN2098" s="135"/>
      <c r="CO2098" s="135"/>
      <c r="CP2098" s="135"/>
      <c r="CQ2098" s="135"/>
      <c r="CR2098" s="135"/>
      <c r="CS2098" s="135"/>
      <c r="CT2098" s="135"/>
      <c r="CU2098" s="135"/>
      <c r="CV2098" s="135"/>
      <c r="CW2098" s="135"/>
      <c r="CX2098" s="135"/>
      <c r="CY2098" s="135"/>
      <c r="CZ2098" s="135"/>
      <c r="DA2098" s="135"/>
      <c r="DB2098" s="135"/>
      <c r="DC2098" s="135"/>
      <c r="DD2098" s="135"/>
      <c r="DE2098" s="135"/>
      <c r="DF2098" s="135"/>
      <c r="DG2098" s="135"/>
      <c r="DH2098" s="135"/>
      <c r="DI2098" s="135"/>
      <c r="DJ2098" s="135"/>
      <c r="DK2098" s="135"/>
      <c r="DL2098" s="135"/>
      <c r="DM2098" s="135"/>
      <c r="DN2098" s="135"/>
      <c r="DO2098" s="135"/>
      <c r="DP2098" s="135"/>
      <c r="DQ2098" s="135"/>
      <c r="DR2098" s="135"/>
      <c r="DS2098" s="135"/>
      <c r="DT2098" s="135"/>
      <c r="DU2098" s="135"/>
      <c r="DV2098" s="135"/>
      <c r="DW2098" s="135"/>
      <c r="DX2098" s="135"/>
      <c r="DY2098" s="135"/>
      <c r="DZ2098" s="135"/>
      <c r="EA2098" s="135"/>
      <c r="EB2098" s="135"/>
      <c r="EC2098" s="135"/>
      <c r="ED2098" s="135"/>
      <c r="EE2098" s="135"/>
      <c r="EF2098" s="135"/>
      <c r="EG2098" s="135"/>
      <c r="EH2098" s="135"/>
      <c r="EI2098" s="135"/>
      <c r="EJ2098" s="135"/>
      <c r="EK2098" s="135"/>
      <c r="EL2098" s="135"/>
      <c r="EM2098" s="135"/>
      <c r="EN2098" s="135"/>
      <c r="EO2098" s="135"/>
      <c r="EP2098" s="135"/>
      <c r="EQ2098" s="135"/>
      <c r="ER2098" s="135"/>
      <c r="ES2098" s="135"/>
      <c r="ET2098" s="135"/>
      <c r="EU2098" s="135"/>
      <c r="EV2098" s="135"/>
      <c r="EW2098" s="135"/>
      <c r="EX2098" s="135"/>
      <c r="EY2098" s="135"/>
      <c r="EZ2098" s="135"/>
      <c r="FA2098" s="135"/>
      <c r="FB2098" s="135"/>
      <c r="FC2098" s="135"/>
      <c r="FD2098" s="135"/>
      <c r="FE2098" s="135"/>
      <c r="FF2098" s="135"/>
      <c r="FG2098" s="135"/>
      <c r="FH2098" s="135"/>
      <c r="FI2098" s="135"/>
      <c r="FJ2098" s="135"/>
      <c r="FK2098" s="135"/>
      <c r="FL2098" s="135"/>
      <c r="FM2098" s="135"/>
      <c r="FN2098" s="135"/>
      <c r="FO2098" s="135"/>
      <c r="FP2098" s="135"/>
      <c r="FQ2098" s="135"/>
      <c r="FR2098" s="135"/>
      <c r="FS2098" s="135"/>
      <c r="FT2098" s="135"/>
      <c r="FU2098" s="135"/>
      <c r="FV2098" s="135"/>
      <c r="FW2098" s="135"/>
      <c r="FX2098" s="135"/>
      <c r="FY2098" s="135"/>
      <c r="FZ2098" s="135"/>
      <c r="GA2098" s="135"/>
      <c r="GB2098" s="135"/>
      <c r="GC2098" s="135"/>
      <c r="GD2098" s="135"/>
      <c r="GE2098" s="135"/>
      <c r="GF2098" s="135"/>
      <c r="GG2098" s="135"/>
      <c r="GH2098" s="135"/>
      <c r="GI2098" s="135"/>
      <c r="GJ2098" s="135"/>
      <c r="GK2098" s="135"/>
      <c r="GL2098" s="135"/>
      <c r="GM2098" s="135"/>
      <c r="GN2098" s="135"/>
      <c r="GO2098" s="135"/>
      <c r="GP2098" s="135"/>
      <c r="GQ2098" s="135"/>
      <c r="GR2098" s="135"/>
      <c r="GS2098" s="135"/>
      <c r="GT2098" s="135"/>
      <c r="GU2098" s="135"/>
      <c r="GV2098" s="135"/>
      <c r="GW2098" s="135"/>
      <c r="GX2098" s="135"/>
      <c r="GY2098" s="135"/>
      <c r="GZ2098" s="135"/>
      <c r="HA2098" s="135"/>
      <c r="HB2098" s="135"/>
      <c r="HC2098" s="135"/>
      <c r="HD2098" s="135"/>
      <c r="HE2098" s="135"/>
      <c r="HF2098" s="135"/>
      <c r="HG2098" s="135"/>
      <c r="HH2098" s="135"/>
      <c r="HI2098" s="135"/>
      <c r="HJ2098" s="135"/>
      <c r="HK2098" s="135"/>
      <c r="HL2098" s="135"/>
      <c r="HM2098" s="135"/>
      <c r="HN2098" s="135"/>
      <c r="HO2098" s="135"/>
      <c r="HP2098" s="135"/>
      <c r="HQ2098" s="135"/>
      <c r="HR2098" s="135"/>
      <c r="HS2098" s="135"/>
      <c r="HT2098" s="135"/>
      <c r="HU2098" s="135"/>
      <c r="HV2098" s="135"/>
      <c r="HW2098" s="135"/>
      <c r="HX2098" s="135"/>
      <c r="HY2098" s="135"/>
      <c r="HZ2098" s="135"/>
      <c r="IA2098" s="135"/>
      <c r="IB2098" s="135"/>
      <c r="IC2098" s="135"/>
      <c r="ID2098" s="135"/>
      <c r="IE2098" s="135"/>
      <c r="IF2098" s="135"/>
      <c r="IG2098" s="135"/>
      <c r="IH2098" s="135"/>
      <c r="II2098" s="135"/>
      <c r="IJ2098" s="135"/>
      <c r="IK2098" s="135"/>
      <c r="IL2098" s="135"/>
      <c r="IM2098" s="135"/>
      <c r="IN2098" s="135"/>
      <c r="IO2098" s="135"/>
      <c r="IP2098" s="135"/>
      <c r="IQ2098" s="135"/>
      <c r="IR2098" s="135"/>
      <c r="IS2098" s="135"/>
      <c r="IT2098" s="135"/>
      <c r="IU2098" s="135"/>
      <c r="IV2098" s="135"/>
      <c r="IW2098" s="135"/>
      <c r="IX2098" s="135"/>
      <c r="IY2098" s="135"/>
      <c r="IZ2098" s="135"/>
      <c r="JA2098" s="135"/>
      <c r="JB2098" s="135"/>
      <c r="JC2098" s="135"/>
      <c r="JD2098" s="135"/>
      <c r="JE2098" s="135"/>
      <c r="JF2098" s="135"/>
      <c r="JG2098" s="135"/>
      <c r="JH2098" s="135"/>
      <c r="JI2098" s="135"/>
    </row>
    <row r="2099" spans="1:269" s="821" customFormat="1" x14ac:dyDescent="0.25">
      <c r="A2099" s="195"/>
      <c r="B2099" s="195">
        <v>1</v>
      </c>
      <c r="C2099" s="552" t="s">
        <v>288</v>
      </c>
      <c r="D2099" s="154"/>
      <c r="E2099" s="155"/>
      <c r="F2099" s="1674"/>
      <c r="G2099" s="718"/>
      <c r="H2099" s="718"/>
      <c r="I2099" s="718"/>
      <c r="J2099" s="2243"/>
      <c r="K2099" s="2243"/>
      <c r="L2099" s="2244"/>
      <c r="M2099" s="2244"/>
      <c r="N2099" s="2244"/>
      <c r="O2099" s="2244"/>
      <c r="P2099" s="2244"/>
      <c r="Q2099" s="2244"/>
      <c r="R2099" s="2459">
        <f t="shared" ref="R2099:AJ2099" si="3556">R2025</f>
        <v>29956.788287999996</v>
      </c>
      <c r="S2099" s="2459">
        <f t="shared" ref="S2099:T2099" si="3557">S2025</f>
        <v>29956.788287999996</v>
      </c>
      <c r="T2099" s="2459">
        <f t="shared" si="3557"/>
        <v>29956.788287999996</v>
      </c>
      <c r="U2099" s="2459">
        <f t="shared" ref="U2099:V2099" si="3558">U2025</f>
        <v>29956.788287999996</v>
      </c>
      <c r="V2099" s="2459">
        <f t="shared" si="3558"/>
        <v>29956.788287999996</v>
      </c>
      <c r="W2099" s="2459">
        <f t="shared" ref="W2099:X2099" si="3559">W2025</f>
        <v>29956.788287999996</v>
      </c>
      <c r="X2099" s="2459">
        <f t="shared" si="3559"/>
        <v>29956.788287999996</v>
      </c>
      <c r="Y2099" s="2459">
        <f t="shared" ref="Y2099:Z2099" si="3560">Y2025</f>
        <v>29956.788287999996</v>
      </c>
      <c r="Z2099" s="2459">
        <f t="shared" si="3560"/>
        <v>29956.788287999996</v>
      </c>
      <c r="AA2099" s="2459">
        <f t="shared" ref="AA2099:AB2099" si="3561">AA2025</f>
        <v>29956.788287999996</v>
      </c>
      <c r="AB2099" s="2459">
        <f t="shared" si="3561"/>
        <v>29956.788287999996</v>
      </c>
      <c r="AC2099" s="2459">
        <f t="shared" si="3556"/>
        <v>27460.389263999998</v>
      </c>
      <c r="AD2099" s="2459">
        <f t="shared" si="3556"/>
        <v>27460.389219999997</v>
      </c>
      <c r="AE2099" s="2460">
        <f t="shared" si="3556"/>
        <v>0</v>
      </c>
      <c r="AF2099" s="2459">
        <f t="shared" si="3556"/>
        <v>0</v>
      </c>
      <c r="AG2099" s="2459">
        <f t="shared" si="3556"/>
        <v>-4.400000034365803E-5</v>
      </c>
      <c r="AH2099" s="2461">
        <f t="shared" si="3556"/>
        <v>0</v>
      </c>
      <c r="AI2099" s="2461">
        <f t="shared" si="3556"/>
        <v>0</v>
      </c>
      <c r="AJ2099" s="2459">
        <f t="shared" si="3556"/>
        <v>27460.389219999997</v>
      </c>
      <c r="AK2099" s="2019"/>
      <c r="AL2099" s="2608"/>
      <c r="AM2099" s="135"/>
      <c r="AN2099" s="135"/>
      <c r="AO2099" s="135"/>
      <c r="AP2099" s="135"/>
      <c r="AQ2099" s="135"/>
      <c r="AR2099" s="135"/>
      <c r="AS2099" s="135"/>
      <c r="AT2099" s="135"/>
      <c r="AU2099" s="135"/>
      <c r="AV2099" s="135"/>
      <c r="AW2099" s="135"/>
      <c r="AX2099" s="135"/>
      <c r="AY2099" s="135"/>
      <c r="AZ2099" s="135"/>
      <c r="BA2099" s="135"/>
      <c r="BB2099" s="135"/>
      <c r="BC2099" s="135"/>
      <c r="BD2099" s="135"/>
      <c r="BE2099" s="135"/>
      <c r="BF2099" s="135"/>
      <c r="BG2099" s="135"/>
      <c r="BH2099" s="135"/>
      <c r="BI2099" s="135"/>
      <c r="BJ2099" s="135"/>
      <c r="BK2099" s="135"/>
      <c r="BL2099" s="135"/>
      <c r="BM2099" s="135"/>
      <c r="BN2099" s="135"/>
      <c r="BO2099" s="135"/>
      <c r="BP2099" s="135"/>
      <c r="BQ2099" s="135"/>
      <c r="BR2099" s="135"/>
      <c r="BS2099" s="135"/>
      <c r="BT2099" s="135"/>
      <c r="BU2099" s="135"/>
      <c r="BV2099" s="135"/>
      <c r="BW2099" s="135"/>
      <c r="BX2099" s="135"/>
      <c r="BY2099" s="135"/>
      <c r="BZ2099" s="135"/>
      <c r="CA2099" s="135"/>
      <c r="CB2099" s="135"/>
      <c r="CC2099" s="135"/>
      <c r="CD2099" s="135"/>
      <c r="CE2099" s="135"/>
      <c r="CF2099" s="135"/>
      <c r="CG2099" s="135"/>
      <c r="CH2099" s="135"/>
      <c r="CI2099" s="135"/>
      <c r="CJ2099" s="135"/>
      <c r="CK2099" s="135"/>
      <c r="CL2099" s="135"/>
      <c r="CM2099" s="135"/>
      <c r="CN2099" s="135"/>
      <c r="CO2099" s="135"/>
      <c r="CP2099" s="135"/>
      <c r="CQ2099" s="135"/>
      <c r="CR2099" s="135"/>
      <c r="CS2099" s="135"/>
      <c r="CT2099" s="135"/>
      <c r="CU2099" s="135"/>
      <c r="CV2099" s="135"/>
      <c r="CW2099" s="135"/>
      <c r="CX2099" s="135"/>
      <c r="CY2099" s="135"/>
      <c r="CZ2099" s="135"/>
      <c r="DA2099" s="135"/>
      <c r="DB2099" s="135"/>
      <c r="DC2099" s="135"/>
      <c r="DD2099" s="135"/>
      <c r="DE2099" s="135"/>
      <c r="DF2099" s="135"/>
      <c r="DG2099" s="135"/>
      <c r="DH2099" s="135"/>
      <c r="DI2099" s="135"/>
      <c r="DJ2099" s="135"/>
      <c r="DK2099" s="135"/>
      <c r="DL2099" s="135"/>
      <c r="DM2099" s="135"/>
      <c r="DN2099" s="135"/>
      <c r="DO2099" s="135"/>
      <c r="DP2099" s="135"/>
      <c r="DQ2099" s="135"/>
      <c r="DR2099" s="135"/>
      <c r="DS2099" s="135"/>
      <c r="DT2099" s="135"/>
      <c r="DU2099" s="135"/>
      <c r="DV2099" s="135"/>
      <c r="DW2099" s="135"/>
      <c r="DX2099" s="135"/>
      <c r="DY2099" s="135"/>
      <c r="DZ2099" s="135"/>
      <c r="EA2099" s="135"/>
      <c r="EB2099" s="135"/>
      <c r="EC2099" s="135"/>
      <c r="ED2099" s="135"/>
      <c r="EE2099" s="135"/>
      <c r="EF2099" s="135"/>
      <c r="EG2099" s="135"/>
      <c r="EH2099" s="135"/>
      <c r="EI2099" s="135"/>
      <c r="EJ2099" s="135"/>
      <c r="EK2099" s="135"/>
      <c r="EL2099" s="135"/>
      <c r="EM2099" s="135"/>
      <c r="EN2099" s="135"/>
      <c r="EO2099" s="135"/>
      <c r="EP2099" s="135"/>
      <c r="EQ2099" s="135"/>
      <c r="ER2099" s="135"/>
      <c r="ES2099" s="135"/>
      <c r="ET2099" s="135"/>
      <c r="EU2099" s="135"/>
      <c r="EV2099" s="135"/>
      <c r="EW2099" s="135"/>
      <c r="EX2099" s="135"/>
      <c r="EY2099" s="135"/>
      <c r="EZ2099" s="135"/>
      <c r="FA2099" s="135"/>
      <c r="FB2099" s="135"/>
      <c r="FC2099" s="135"/>
      <c r="FD2099" s="135"/>
      <c r="FE2099" s="135"/>
      <c r="FF2099" s="135"/>
      <c r="FG2099" s="135"/>
      <c r="FH2099" s="135"/>
      <c r="FI2099" s="135"/>
      <c r="FJ2099" s="135"/>
      <c r="FK2099" s="135"/>
      <c r="FL2099" s="135"/>
      <c r="FM2099" s="135"/>
      <c r="FN2099" s="135"/>
      <c r="FO2099" s="135"/>
      <c r="FP2099" s="135"/>
      <c r="FQ2099" s="135"/>
      <c r="FR2099" s="135"/>
      <c r="FS2099" s="135"/>
      <c r="FT2099" s="135"/>
      <c r="FU2099" s="135"/>
      <c r="FV2099" s="135"/>
      <c r="FW2099" s="135"/>
      <c r="FX2099" s="135"/>
      <c r="FY2099" s="135"/>
      <c r="FZ2099" s="135"/>
      <c r="GA2099" s="135"/>
      <c r="GB2099" s="135"/>
      <c r="GC2099" s="135"/>
      <c r="GD2099" s="135"/>
      <c r="GE2099" s="135"/>
      <c r="GF2099" s="135"/>
      <c r="GG2099" s="135"/>
      <c r="GH2099" s="135"/>
      <c r="GI2099" s="135"/>
      <c r="GJ2099" s="135"/>
      <c r="GK2099" s="135"/>
      <c r="GL2099" s="135"/>
      <c r="GM2099" s="135"/>
      <c r="GN2099" s="135"/>
      <c r="GO2099" s="135"/>
      <c r="GP2099" s="135"/>
      <c r="GQ2099" s="135"/>
      <c r="GR2099" s="135"/>
      <c r="GS2099" s="135"/>
      <c r="GT2099" s="135"/>
      <c r="GU2099" s="135"/>
      <c r="GV2099" s="135"/>
      <c r="GW2099" s="135"/>
      <c r="GX2099" s="135"/>
      <c r="GY2099" s="135"/>
      <c r="GZ2099" s="135"/>
      <c r="HA2099" s="135"/>
      <c r="HB2099" s="135"/>
      <c r="HC2099" s="135"/>
      <c r="HD2099" s="135"/>
      <c r="HE2099" s="135"/>
      <c r="HF2099" s="135"/>
      <c r="HG2099" s="135"/>
      <c r="HH2099" s="135"/>
      <c r="HI2099" s="135"/>
      <c r="HJ2099" s="135"/>
      <c r="HK2099" s="135"/>
      <c r="HL2099" s="135"/>
      <c r="HM2099" s="135"/>
      <c r="HN2099" s="135"/>
      <c r="HO2099" s="135"/>
      <c r="HP2099" s="135"/>
      <c r="HQ2099" s="135"/>
      <c r="HR2099" s="135"/>
      <c r="HS2099" s="135"/>
      <c r="HT2099" s="135"/>
      <c r="HU2099" s="135"/>
      <c r="HV2099" s="135"/>
      <c r="HW2099" s="135"/>
      <c r="HX2099" s="135"/>
      <c r="HY2099" s="135"/>
      <c r="HZ2099" s="135"/>
      <c r="IA2099" s="135"/>
      <c r="IB2099" s="135"/>
      <c r="IC2099" s="135"/>
      <c r="ID2099" s="135"/>
      <c r="IE2099" s="135"/>
      <c r="IF2099" s="135"/>
      <c r="IG2099" s="135"/>
      <c r="IH2099" s="135"/>
      <c r="II2099" s="135"/>
      <c r="IJ2099" s="135"/>
      <c r="IK2099" s="135"/>
      <c r="IL2099" s="135"/>
      <c r="IM2099" s="135"/>
      <c r="IN2099" s="135"/>
      <c r="IO2099" s="135"/>
      <c r="IP2099" s="135"/>
      <c r="IQ2099" s="135"/>
      <c r="IR2099" s="135"/>
      <c r="IS2099" s="135"/>
      <c r="IT2099" s="135"/>
      <c r="IU2099" s="135"/>
      <c r="IV2099" s="135"/>
      <c r="IW2099" s="135"/>
      <c r="IX2099" s="135"/>
      <c r="IY2099" s="135"/>
      <c r="IZ2099" s="135"/>
      <c r="JA2099" s="135"/>
      <c r="JB2099" s="135"/>
      <c r="JC2099" s="135"/>
      <c r="JD2099" s="135"/>
      <c r="JE2099" s="135"/>
      <c r="JF2099" s="135"/>
      <c r="JG2099" s="135"/>
      <c r="JH2099" s="135"/>
      <c r="JI2099" s="135"/>
    </row>
    <row r="2100" spans="1:269" s="821" customFormat="1" ht="29.25" x14ac:dyDescent="0.25">
      <c r="A2100" s="195">
        <v>1</v>
      </c>
      <c r="B2100" s="195">
        <v>1</v>
      </c>
      <c r="C2100" s="545" t="s">
        <v>270</v>
      </c>
      <c r="D2100" s="155"/>
      <c r="E2100" s="155"/>
      <c r="F2100" s="1674">
        <f t="shared" ref="F2100:I2112" si="3562">F2026</f>
        <v>40746</v>
      </c>
      <c r="G2100" s="718">
        <f t="shared" si="3562"/>
        <v>37350.5</v>
      </c>
      <c r="H2100" s="718">
        <f t="shared" si="3562"/>
        <v>33019</v>
      </c>
      <c r="I2100" s="1841">
        <f t="shared" si="3562"/>
        <v>88.403100360102272</v>
      </c>
      <c r="J2100" s="2243"/>
      <c r="K2100" s="2243"/>
      <c r="L2100" s="2244"/>
      <c r="M2100" s="2244"/>
      <c r="N2100" s="2244"/>
      <c r="O2100" s="2244"/>
      <c r="P2100" s="2244"/>
      <c r="Q2100" s="2244"/>
      <c r="R2100" s="2459">
        <f t="shared" ref="R2100:AJ2100" si="3563">R2026</f>
        <v>0</v>
      </c>
      <c r="S2100" s="2459">
        <f t="shared" ref="S2100:T2100" si="3564">S2026</f>
        <v>0</v>
      </c>
      <c r="T2100" s="2459">
        <f t="shared" si="3564"/>
        <v>0</v>
      </c>
      <c r="U2100" s="2459">
        <f t="shared" ref="U2100:V2100" si="3565">U2026</f>
        <v>0</v>
      </c>
      <c r="V2100" s="2459">
        <f t="shared" si="3565"/>
        <v>0</v>
      </c>
      <c r="W2100" s="2459">
        <f t="shared" ref="W2100:X2100" si="3566">W2026</f>
        <v>0</v>
      </c>
      <c r="X2100" s="2459">
        <f t="shared" si="3566"/>
        <v>0</v>
      </c>
      <c r="Y2100" s="2459">
        <f t="shared" ref="Y2100:Z2100" si="3567">Y2026</f>
        <v>0</v>
      </c>
      <c r="Z2100" s="2459">
        <f t="shared" si="3567"/>
        <v>0</v>
      </c>
      <c r="AA2100" s="2459">
        <f t="shared" ref="AA2100:AB2100" si="3568">AA2026</f>
        <v>0</v>
      </c>
      <c r="AB2100" s="2459">
        <f t="shared" si="3568"/>
        <v>0</v>
      </c>
      <c r="AC2100" s="2459">
        <f t="shared" si="3563"/>
        <v>0</v>
      </c>
      <c r="AD2100" s="2459">
        <f t="shared" si="3563"/>
        <v>0</v>
      </c>
      <c r="AE2100" s="2460">
        <f t="shared" si="3563"/>
        <v>0</v>
      </c>
      <c r="AF2100" s="2459">
        <f t="shared" si="3563"/>
        <v>0</v>
      </c>
      <c r="AG2100" s="2459">
        <f t="shared" si="3563"/>
        <v>0</v>
      </c>
      <c r="AH2100" s="2461">
        <f t="shared" si="3563"/>
        <v>0</v>
      </c>
      <c r="AI2100" s="2461">
        <f t="shared" si="3563"/>
        <v>0</v>
      </c>
      <c r="AJ2100" s="2459">
        <f t="shared" si="3563"/>
        <v>0</v>
      </c>
      <c r="AK2100" s="2019"/>
      <c r="AL2100" s="2608"/>
      <c r="AM2100" s="135"/>
      <c r="AN2100" s="135"/>
      <c r="AO2100" s="135"/>
      <c r="AP2100" s="135"/>
      <c r="AQ2100" s="135"/>
      <c r="AR2100" s="135"/>
      <c r="AS2100" s="135"/>
      <c r="AT2100" s="135"/>
      <c r="AU2100" s="135"/>
      <c r="AV2100" s="135"/>
      <c r="AW2100" s="135"/>
      <c r="AX2100" s="135"/>
      <c r="AY2100" s="135"/>
      <c r="AZ2100" s="135"/>
      <c r="BA2100" s="135"/>
      <c r="BB2100" s="135"/>
      <c r="BC2100" s="135"/>
      <c r="BD2100" s="135"/>
      <c r="BE2100" s="135"/>
      <c r="BF2100" s="135"/>
      <c r="BG2100" s="135"/>
      <c r="BH2100" s="135"/>
      <c r="BI2100" s="135"/>
      <c r="BJ2100" s="135"/>
      <c r="BK2100" s="135"/>
      <c r="BL2100" s="135"/>
      <c r="BM2100" s="135"/>
      <c r="BN2100" s="135"/>
      <c r="BO2100" s="135"/>
      <c r="BP2100" s="135"/>
      <c r="BQ2100" s="135"/>
      <c r="BR2100" s="135"/>
      <c r="BS2100" s="135"/>
      <c r="BT2100" s="135"/>
      <c r="BU2100" s="135"/>
      <c r="BV2100" s="135"/>
      <c r="BW2100" s="135"/>
      <c r="BX2100" s="135"/>
      <c r="BY2100" s="135"/>
      <c r="BZ2100" s="135"/>
      <c r="CA2100" s="135"/>
      <c r="CB2100" s="135"/>
      <c r="CC2100" s="135"/>
      <c r="CD2100" s="135"/>
      <c r="CE2100" s="135"/>
      <c r="CF2100" s="135"/>
      <c r="CG2100" s="135"/>
      <c r="CH2100" s="135"/>
      <c r="CI2100" s="135"/>
      <c r="CJ2100" s="135"/>
      <c r="CK2100" s="135"/>
      <c r="CL2100" s="135"/>
      <c r="CM2100" s="135"/>
      <c r="CN2100" s="135"/>
      <c r="CO2100" s="135"/>
      <c r="CP2100" s="135"/>
      <c r="CQ2100" s="135"/>
      <c r="CR2100" s="135"/>
      <c r="CS2100" s="135"/>
      <c r="CT2100" s="135"/>
      <c r="CU2100" s="135"/>
      <c r="CV2100" s="135"/>
      <c r="CW2100" s="135"/>
      <c r="CX2100" s="135"/>
      <c r="CY2100" s="135"/>
      <c r="CZ2100" s="135"/>
      <c r="DA2100" s="135"/>
      <c r="DB2100" s="135"/>
      <c r="DC2100" s="135"/>
      <c r="DD2100" s="135"/>
      <c r="DE2100" s="135"/>
      <c r="DF2100" s="135"/>
      <c r="DG2100" s="135"/>
      <c r="DH2100" s="135"/>
      <c r="DI2100" s="135"/>
      <c r="DJ2100" s="135"/>
      <c r="DK2100" s="135"/>
      <c r="DL2100" s="135"/>
      <c r="DM2100" s="135"/>
      <c r="DN2100" s="135"/>
      <c r="DO2100" s="135"/>
      <c r="DP2100" s="135"/>
      <c r="DQ2100" s="135"/>
      <c r="DR2100" s="135"/>
      <c r="DS2100" s="135"/>
      <c r="DT2100" s="135"/>
      <c r="DU2100" s="135"/>
      <c r="DV2100" s="135"/>
      <c r="DW2100" s="135"/>
      <c r="DX2100" s="135"/>
      <c r="DY2100" s="135"/>
      <c r="DZ2100" s="135"/>
      <c r="EA2100" s="135"/>
      <c r="EB2100" s="135"/>
      <c r="EC2100" s="135"/>
      <c r="ED2100" s="135"/>
      <c r="EE2100" s="135"/>
      <c r="EF2100" s="135"/>
      <c r="EG2100" s="135"/>
      <c r="EH2100" s="135"/>
      <c r="EI2100" s="135"/>
      <c r="EJ2100" s="135"/>
      <c r="EK2100" s="135"/>
      <c r="EL2100" s="135"/>
      <c r="EM2100" s="135"/>
      <c r="EN2100" s="135"/>
      <c r="EO2100" s="135"/>
      <c r="EP2100" s="135"/>
      <c r="EQ2100" s="135"/>
      <c r="ER2100" s="135"/>
      <c r="ES2100" s="135"/>
      <c r="ET2100" s="135"/>
      <c r="EU2100" s="135"/>
      <c r="EV2100" s="135"/>
      <c r="EW2100" s="135"/>
      <c r="EX2100" s="135"/>
      <c r="EY2100" s="135"/>
      <c r="EZ2100" s="135"/>
      <c r="FA2100" s="135"/>
      <c r="FB2100" s="135"/>
      <c r="FC2100" s="135"/>
      <c r="FD2100" s="135"/>
      <c r="FE2100" s="135"/>
      <c r="FF2100" s="135"/>
      <c r="FG2100" s="135"/>
      <c r="FH2100" s="135"/>
      <c r="FI2100" s="135"/>
      <c r="FJ2100" s="135"/>
      <c r="FK2100" s="135"/>
      <c r="FL2100" s="135"/>
      <c r="FM2100" s="135"/>
      <c r="FN2100" s="135"/>
      <c r="FO2100" s="135"/>
      <c r="FP2100" s="135"/>
      <c r="FQ2100" s="135"/>
      <c r="FR2100" s="135"/>
      <c r="FS2100" s="135"/>
      <c r="FT2100" s="135"/>
      <c r="FU2100" s="135"/>
      <c r="FV2100" s="135"/>
      <c r="FW2100" s="135"/>
      <c r="FX2100" s="135"/>
      <c r="FY2100" s="135"/>
      <c r="FZ2100" s="135"/>
      <c r="GA2100" s="135"/>
      <c r="GB2100" s="135"/>
      <c r="GC2100" s="135"/>
      <c r="GD2100" s="135"/>
      <c r="GE2100" s="135"/>
      <c r="GF2100" s="135"/>
      <c r="GG2100" s="135"/>
      <c r="GH2100" s="135"/>
      <c r="GI2100" s="135"/>
      <c r="GJ2100" s="135"/>
      <c r="GK2100" s="135"/>
      <c r="GL2100" s="135"/>
      <c r="GM2100" s="135"/>
      <c r="GN2100" s="135"/>
      <c r="GO2100" s="135"/>
      <c r="GP2100" s="135"/>
      <c r="GQ2100" s="135"/>
      <c r="GR2100" s="135"/>
      <c r="GS2100" s="135"/>
      <c r="GT2100" s="135"/>
      <c r="GU2100" s="135"/>
      <c r="GV2100" s="135"/>
      <c r="GW2100" s="135"/>
      <c r="GX2100" s="135"/>
      <c r="GY2100" s="135"/>
      <c r="GZ2100" s="135"/>
      <c r="HA2100" s="135"/>
      <c r="HB2100" s="135"/>
      <c r="HC2100" s="135"/>
      <c r="HD2100" s="135"/>
      <c r="HE2100" s="135"/>
      <c r="HF2100" s="135"/>
      <c r="HG2100" s="135"/>
      <c r="HH2100" s="135"/>
      <c r="HI2100" s="135"/>
      <c r="HJ2100" s="135"/>
      <c r="HK2100" s="135"/>
      <c r="HL2100" s="135"/>
      <c r="HM2100" s="135"/>
      <c r="HN2100" s="135"/>
      <c r="HO2100" s="135"/>
      <c r="HP2100" s="135"/>
      <c r="HQ2100" s="135"/>
      <c r="HR2100" s="135"/>
      <c r="HS2100" s="135"/>
      <c r="HT2100" s="135"/>
      <c r="HU2100" s="135"/>
      <c r="HV2100" s="135"/>
      <c r="HW2100" s="135"/>
      <c r="HX2100" s="135"/>
      <c r="HY2100" s="135"/>
      <c r="HZ2100" s="135"/>
      <c r="IA2100" s="135"/>
      <c r="IB2100" s="135"/>
      <c r="IC2100" s="135"/>
      <c r="ID2100" s="135"/>
      <c r="IE2100" s="135"/>
      <c r="IF2100" s="135"/>
      <c r="IG2100" s="135"/>
      <c r="IH2100" s="135"/>
      <c r="II2100" s="135"/>
      <c r="IJ2100" s="135"/>
      <c r="IK2100" s="135"/>
      <c r="IL2100" s="135"/>
      <c r="IM2100" s="135"/>
      <c r="IN2100" s="135"/>
      <c r="IO2100" s="135"/>
      <c r="IP2100" s="135"/>
      <c r="IQ2100" s="135"/>
      <c r="IR2100" s="135"/>
      <c r="IS2100" s="135"/>
      <c r="IT2100" s="135"/>
      <c r="IU2100" s="135"/>
      <c r="IV2100" s="135"/>
      <c r="IW2100" s="135"/>
      <c r="IX2100" s="135"/>
      <c r="IY2100" s="135"/>
      <c r="IZ2100" s="135"/>
      <c r="JA2100" s="135"/>
      <c r="JB2100" s="135"/>
      <c r="JC2100" s="135"/>
      <c r="JD2100" s="135"/>
      <c r="JE2100" s="135"/>
      <c r="JF2100" s="135"/>
      <c r="JG2100" s="135"/>
      <c r="JH2100" s="135"/>
      <c r="JI2100" s="135"/>
    </row>
    <row r="2101" spans="1:269" s="821" customFormat="1" ht="30" x14ac:dyDescent="0.25">
      <c r="A2101" s="195"/>
      <c r="B2101" s="195">
        <v>1</v>
      </c>
      <c r="C2101" s="546" t="s">
        <v>193</v>
      </c>
      <c r="D2101" s="155"/>
      <c r="E2101" s="155"/>
      <c r="F2101" s="1674">
        <f t="shared" si="3562"/>
        <v>0</v>
      </c>
      <c r="G2101" s="718">
        <f t="shared" si="3562"/>
        <v>0</v>
      </c>
      <c r="H2101" s="718">
        <f t="shared" si="3562"/>
        <v>0</v>
      </c>
      <c r="I2101" s="1841">
        <f t="shared" si="3562"/>
        <v>0</v>
      </c>
      <c r="J2101" s="2243"/>
      <c r="K2101" s="2243"/>
      <c r="L2101" s="2244"/>
      <c r="M2101" s="2244"/>
      <c r="N2101" s="2244"/>
      <c r="O2101" s="2244"/>
      <c r="P2101" s="2244"/>
      <c r="Q2101" s="2244"/>
      <c r="R2101" s="2459">
        <f t="shared" ref="R2101:AJ2101" si="3569">R2027</f>
        <v>0</v>
      </c>
      <c r="S2101" s="2459">
        <f t="shared" ref="S2101:T2101" si="3570">S2027</f>
        <v>0</v>
      </c>
      <c r="T2101" s="2459">
        <f t="shared" si="3570"/>
        <v>0</v>
      </c>
      <c r="U2101" s="2459">
        <f t="shared" ref="U2101:V2101" si="3571">U2027</f>
        <v>0</v>
      </c>
      <c r="V2101" s="2459">
        <f t="shared" si="3571"/>
        <v>0</v>
      </c>
      <c r="W2101" s="2459">
        <f t="shared" ref="W2101:X2101" si="3572">W2027</f>
        <v>0</v>
      </c>
      <c r="X2101" s="2459">
        <f t="shared" si="3572"/>
        <v>0</v>
      </c>
      <c r="Y2101" s="2459">
        <f t="shared" ref="Y2101:Z2101" si="3573">Y2027</f>
        <v>0</v>
      </c>
      <c r="Z2101" s="2459">
        <f t="shared" si="3573"/>
        <v>0</v>
      </c>
      <c r="AA2101" s="2459">
        <f t="shared" ref="AA2101:AB2101" si="3574">AA2027</f>
        <v>0</v>
      </c>
      <c r="AB2101" s="2459">
        <f t="shared" si="3574"/>
        <v>0</v>
      </c>
      <c r="AC2101" s="2459">
        <f t="shared" si="3569"/>
        <v>0</v>
      </c>
      <c r="AD2101" s="2459">
        <f t="shared" si="3569"/>
        <v>0</v>
      </c>
      <c r="AE2101" s="2460">
        <f t="shared" si="3569"/>
        <v>0</v>
      </c>
      <c r="AF2101" s="2459">
        <f t="shared" si="3569"/>
        <v>0</v>
      </c>
      <c r="AG2101" s="2459">
        <f t="shared" si="3569"/>
        <v>0</v>
      </c>
      <c r="AH2101" s="2461">
        <f t="shared" si="3569"/>
        <v>0</v>
      </c>
      <c r="AI2101" s="2461">
        <f t="shared" si="3569"/>
        <v>0</v>
      </c>
      <c r="AJ2101" s="2459">
        <f t="shared" si="3569"/>
        <v>0</v>
      </c>
      <c r="AK2101" s="2019"/>
      <c r="AL2101" s="2608"/>
      <c r="AM2101" s="135"/>
      <c r="AN2101" s="135"/>
      <c r="AO2101" s="135"/>
      <c r="AP2101" s="135"/>
      <c r="AQ2101" s="135"/>
      <c r="AR2101" s="135"/>
      <c r="AS2101" s="135"/>
      <c r="AT2101" s="135"/>
      <c r="AU2101" s="135"/>
      <c r="AV2101" s="135"/>
      <c r="AW2101" s="135"/>
      <c r="AX2101" s="135"/>
      <c r="AY2101" s="135"/>
      <c r="AZ2101" s="135"/>
      <c r="BA2101" s="135"/>
      <c r="BB2101" s="135"/>
      <c r="BC2101" s="135"/>
      <c r="BD2101" s="135"/>
      <c r="BE2101" s="135"/>
      <c r="BF2101" s="135"/>
      <c r="BG2101" s="135"/>
      <c r="BH2101" s="135"/>
      <c r="BI2101" s="135"/>
      <c r="BJ2101" s="135"/>
      <c r="BK2101" s="135"/>
      <c r="BL2101" s="135"/>
      <c r="BM2101" s="135"/>
      <c r="BN2101" s="135"/>
      <c r="BO2101" s="135"/>
      <c r="BP2101" s="135"/>
      <c r="BQ2101" s="135"/>
      <c r="BR2101" s="135"/>
      <c r="BS2101" s="135"/>
      <c r="BT2101" s="135"/>
      <c r="BU2101" s="135"/>
      <c r="BV2101" s="135"/>
      <c r="BW2101" s="135"/>
      <c r="BX2101" s="135"/>
      <c r="BY2101" s="135"/>
      <c r="BZ2101" s="135"/>
      <c r="CA2101" s="135"/>
      <c r="CB2101" s="135"/>
      <c r="CC2101" s="135"/>
      <c r="CD2101" s="135"/>
      <c r="CE2101" s="135"/>
      <c r="CF2101" s="135"/>
      <c r="CG2101" s="135"/>
      <c r="CH2101" s="135"/>
      <c r="CI2101" s="135"/>
      <c r="CJ2101" s="135"/>
      <c r="CK2101" s="135"/>
      <c r="CL2101" s="135"/>
      <c r="CM2101" s="135"/>
      <c r="CN2101" s="135"/>
      <c r="CO2101" s="135"/>
      <c r="CP2101" s="135"/>
      <c r="CQ2101" s="135"/>
      <c r="CR2101" s="135"/>
      <c r="CS2101" s="135"/>
      <c r="CT2101" s="135"/>
      <c r="CU2101" s="135"/>
      <c r="CV2101" s="135"/>
      <c r="CW2101" s="135"/>
      <c r="CX2101" s="135"/>
      <c r="CY2101" s="135"/>
      <c r="CZ2101" s="135"/>
      <c r="DA2101" s="135"/>
      <c r="DB2101" s="135"/>
      <c r="DC2101" s="135"/>
      <c r="DD2101" s="135"/>
      <c r="DE2101" s="135"/>
      <c r="DF2101" s="135"/>
      <c r="DG2101" s="135"/>
      <c r="DH2101" s="135"/>
      <c r="DI2101" s="135"/>
      <c r="DJ2101" s="135"/>
      <c r="DK2101" s="135"/>
      <c r="DL2101" s="135"/>
      <c r="DM2101" s="135"/>
      <c r="DN2101" s="135"/>
      <c r="DO2101" s="135"/>
      <c r="DP2101" s="135"/>
      <c r="DQ2101" s="135"/>
      <c r="DR2101" s="135"/>
      <c r="DS2101" s="135"/>
      <c r="DT2101" s="135"/>
      <c r="DU2101" s="135"/>
      <c r="DV2101" s="135"/>
      <c r="DW2101" s="135"/>
      <c r="DX2101" s="135"/>
      <c r="DY2101" s="135"/>
      <c r="DZ2101" s="135"/>
      <c r="EA2101" s="135"/>
      <c r="EB2101" s="135"/>
      <c r="EC2101" s="135"/>
      <c r="ED2101" s="135"/>
      <c r="EE2101" s="135"/>
      <c r="EF2101" s="135"/>
      <c r="EG2101" s="135"/>
      <c r="EH2101" s="135"/>
      <c r="EI2101" s="135"/>
      <c r="EJ2101" s="135"/>
      <c r="EK2101" s="135"/>
      <c r="EL2101" s="135"/>
      <c r="EM2101" s="135"/>
      <c r="EN2101" s="135"/>
      <c r="EO2101" s="135"/>
      <c r="EP2101" s="135"/>
      <c r="EQ2101" s="135"/>
      <c r="ER2101" s="135"/>
      <c r="ES2101" s="135"/>
      <c r="ET2101" s="135"/>
      <c r="EU2101" s="135"/>
      <c r="EV2101" s="135"/>
      <c r="EW2101" s="135"/>
      <c r="EX2101" s="135"/>
      <c r="EY2101" s="135"/>
      <c r="EZ2101" s="135"/>
      <c r="FA2101" s="135"/>
      <c r="FB2101" s="135"/>
      <c r="FC2101" s="135"/>
      <c r="FD2101" s="135"/>
      <c r="FE2101" s="135"/>
      <c r="FF2101" s="135"/>
      <c r="FG2101" s="135"/>
      <c r="FH2101" s="135"/>
      <c r="FI2101" s="135"/>
      <c r="FJ2101" s="135"/>
      <c r="FK2101" s="135"/>
      <c r="FL2101" s="135"/>
      <c r="FM2101" s="135"/>
      <c r="FN2101" s="135"/>
      <c r="FO2101" s="135"/>
      <c r="FP2101" s="135"/>
      <c r="FQ2101" s="135"/>
      <c r="FR2101" s="135"/>
      <c r="FS2101" s="135"/>
      <c r="FT2101" s="135"/>
      <c r="FU2101" s="135"/>
      <c r="FV2101" s="135"/>
      <c r="FW2101" s="135"/>
      <c r="FX2101" s="135"/>
      <c r="FY2101" s="135"/>
      <c r="FZ2101" s="135"/>
      <c r="GA2101" s="135"/>
      <c r="GB2101" s="135"/>
      <c r="GC2101" s="135"/>
      <c r="GD2101" s="135"/>
      <c r="GE2101" s="135"/>
      <c r="GF2101" s="135"/>
      <c r="GG2101" s="135"/>
      <c r="GH2101" s="135"/>
      <c r="GI2101" s="135"/>
      <c r="GJ2101" s="135"/>
      <c r="GK2101" s="135"/>
      <c r="GL2101" s="135"/>
      <c r="GM2101" s="135"/>
      <c r="GN2101" s="135"/>
      <c r="GO2101" s="135"/>
      <c r="GP2101" s="135"/>
      <c r="GQ2101" s="135"/>
      <c r="GR2101" s="135"/>
      <c r="GS2101" s="135"/>
      <c r="GT2101" s="135"/>
      <c r="GU2101" s="135"/>
      <c r="GV2101" s="135"/>
      <c r="GW2101" s="135"/>
      <c r="GX2101" s="135"/>
      <c r="GY2101" s="135"/>
      <c r="GZ2101" s="135"/>
      <c r="HA2101" s="135"/>
      <c r="HB2101" s="135"/>
      <c r="HC2101" s="135"/>
      <c r="HD2101" s="135"/>
      <c r="HE2101" s="135"/>
      <c r="HF2101" s="135"/>
      <c r="HG2101" s="135"/>
      <c r="HH2101" s="135"/>
      <c r="HI2101" s="135"/>
      <c r="HJ2101" s="135"/>
      <c r="HK2101" s="135"/>
      <c r="HL2101" s="135"/>
      <c r="HM2101" s="135"/>
      <c r="HN2101" s="135"/>
      <c r="HO2101" s="135"/>
      <c r="HP2101" s="135"/>
      <c r="HQ2101" s="135"/>
      <c r="HR2101" s="135"/>
      <c r="HS2101" s="135"/>
      <c r="HT2101" s="135"/>
      <c r="HU2101" s="135"/>
      <c r="HV2101" s="135"/>
      <c r="HW2101" s="135"/>
      <c r="HX2101" s="135"/>
      <c r="HY2101" s="135"/>
      <c r="HZ2101" s="135"/>
      <c r="IA2101" s="135"/>
      <c r="IB2101" s="135"/>
      <c r="IC2101" s="135"/>
      <c r="ID2101" s="135"/>
      <c r="IE2101" s="135"/>
      <c r="IF2101" s="135"/>
      <c r="IG2101" s="135"/>
      <c r="IH2101" s="135"/>
      <c r="II2101" s="135"/>
      <c r="IJ2101" s="135"/>
      <c r="IK2101" s="135"/>
      <c r="IL2101" s="135"/>
      <c r="IM2101" s="135"/>
      <c r="IN2101" s="135"/>
      <c r="IO2101" s="135"/>
      <c r="IP2101" s="135"/>
      <c r="IQ2101" s="135"/>
      <c r="IR2101" s="135"/>
      <c r="IS2101" s="135"/>
      <c r="IT2101" s="135"/>
      <c r="IU2101" s="135"/>
      <c r="IV2101" s="135"/>
      <c r="IW2101" s="135"/>
      <c r="IX2101" s="135"/>
      <c r="IY2101" s="135"/>
      <c r="IZ2101" s="135"/>
      <c r="JA2101" s="135"/>
      <c r="JB2101" s="135"/>
      <c r="JC2101" s="135"/>
      <c r="JD2101" s="135"/>
      <c r="JE2101" s="135"/>
      <c r="JF2101" s="135"/>
      <c r="JG2101" s="135"/>
      <c r="JH2101" s="135"/>
      <c r="JI2101" s="135"/>
    </row>
    <row r="2102" spans="1:269" s="821" customFormat="1" ht="30" x14ac:dyDescent="0.25">
      <c r="A2102" s="195"/>
      <c r="B2102" s="195">
        <v>1</v>
      </c>
      <c r="C2102" s="546" t="s">
        <v>453</v>
      </c>
      <c r="D2102" s="155"/>
      <c r="E2102" s="155"/>
      <c r="F2102" s="1674">
        <f t="shared" si="3562"/>
        <v>15272</v>
      </c>
      <c r="G2102" s="718">
        <f t="shared" si="3562"/>
        <v>13999.333333333334</v>
      </c>
      <c r="H2102" s="718">
        <f t="shared" si="3562"/>
        <v>9289</v>
      </c>
      <c r="I2102" s="1841">
        <f t="shared" si="3562"/>
        <v>66.353159674270202</v>
      </c>
      <c r="J2102" s="2243"/>
      <c r="K2102" s="2243"/>
      <c r="L2102" s="2244"/>
      <c r="M2102" s="2244"/>
      <c r="N2102" s="2244"/>
      <c r="O2102" s="2244"/>
      <c r="P2102" s="2244"/>
      <c r="Q2102" s="2244"/>
      <c r="R2102" s="2459">
        <f t="shared" ref="R2102:AJ2102" si="3575">R2028</f>
        <v>0</v>
      </c>
      <c r="S2102" s="2459">
        <f t="shared" ref="S2102:T2102" si="3576">S2028</f>
        <v>0</v>
      </c>
      <c r="T2102" s="2459">
        <f t="shared" si="3576"/>
        <v>0</v>
      </c>
      <c r="U2102" s="2459">
        <f t="shared" ref="U2102:V2102" si="3577">U2028</f>
        <v>0</v>
      </c>
      <c r="V2102" s="2459">
        <f t="shared" si="3577"/>
        <v>0</v>
      </c>
      <c r="W2102" s="2459">
        <f t="shared" ref="W2102:X2102" si="3578">W2028</f>
        <v>0</v>
      </c>
      <c r="X2102" s="2459">
        <f t="shared" si="3578"/>
        <v>0</v>
      </c>
      <c r="Y2102" s="2459">
        <f t="shared" ref="Y2102:Z2102" si="3579">Y2028</f>
        <v>0</v>
      </c>
      <c r="Z2102" s="2459">
        <f t="shared" si="3579"/>
        <v>0</v>
      </c>
      <c r="AA2102" s="2459">
        <f t="shared" ref="AA2102:AB2102" si="3580">AA2028</f>
        <v>0</v>
      </c>
      <c r="AB2102" s="2459">
        <f t="shared" si="3580"/>
        <v>0</v>
      </c>
      <c r="AC2102" s="2459">
        <f t="shared" si="3575"/>
        <v>0</v>
      </c>
      <c r="AD2102" s="2459">
        <f t="shared" si="3575"/>
        <v>0</v>
      </c>
      <c r="AE2102" s="2460">
        <f t="shared" si="3575"/>
        <v>0</v>
      </c>
      <c r="AF2102" s="2459">
        <f t="shared" si="3575"/>
        <v>0</v>
      </c>
      <c r="AG2102" s="2459">
        <f t="shared" si="3575"/>
        <v>0</v>
      </c>
      <c r="AH2102" s="2461">
        <f t="shared" si="3575"/>
        <v>0</v>
      </c>
      <c r="AI2102" s="2461">
        <f t="shared" si="3575"/>
        <v>0</v>
      </c>
      <c r="AJ2102" s="2459">
        <f t="shared" si="3575"/>
        <v>0</v>
      </c>
      <c r="AK2102" s="2019"/>
      <c r="AL2102" s="2608"/>
      <c r="AM2102" s="135"/>
      <c r="AN2102" s="135"/>
      <c r="AO2102" s="135"/>
      <c r="AP2102" s="135"/>
      <c r="AQ2102" s="135"/>
      <c r="AR2102" s="135"/>
      <c r="AS2102" s="135"/>
      <c r="AT2102" s="135"/>
      <c r="AU2102" s="135"/>
      <c r="AV2102" s="135"/>
      <c r="AW2102" s="135"/>
      <c r="AX2102" s="135"/>
      <c r="AY2102" s="135"/>
      <c r="AZ2102" s="135"/>
      <c r="BA2102" s="135"/>
      <c r="BB2102" s="135"/>
      <c r="BC2102" s="135"/>
      <c r="BD2102" s="135"/>
      <c r="BE2102" s="135"/>
      <c r="BF2102" s="135"/>
      <c r="BG2102" s="135"/>
      <c r="BH2102" s="135"/>
      <c r="BI2102" s="135"/>
      <c r="BJ2102" s="135"/>
      <c r="BK2102" s="135"/>
      <c r="BL2102" s="135"/>
      <c r="BM2102" s="135"/>
      <c r="BN2102" s="135"/>
      <c r="BO2102" s="135"/>
      <c r="BP2102" s="135"/>
      <c r="BQ2102" s="135"/>
      <c r="BR2102" s="135"/>
      <c r="BS2102" s="135"/>
      <c r="BT2102" s="135"/>
      <c r="BU2102" s="135"/>
      <c r="BV2102" s="135"/>
      <c r="BW2102" s="135"/>
      <c r="BX2102" s="135"/>
      <c r="BY2102" s="135"/>
      <c r="BZ2102" s="135"/>
      <c r="CA2102" s="135"/>
      <c r="CB2102" s="135"/>
      <c r="CC2102" s="135"/>
      <c r="CD2102" s="135"/>
      <c r="CE2102" s="135"/>
      <c r="CF2102" s="135"/>
      <c r="CG2102" s="135"/>
      <c r="CH2102" s="135"/>
      <c r="CI2102" s="135"/>
      <c r="CJ2102" s="135"/>
      <c r="CK2102" s="135"/>
      <c r="CL2102" s="135"/>
      <c r="CM2102" s="135"/>
      <c r="CN2102" s="135"/>
      <c r="CO2102" s="135"/>
      <c r="CP2102" s="135"/>
      <c r="CQ2102" s="135"/>
      <c r="CR2102" s="135"/>
      <c r="CS2102" s="135"/>
      <c r="CT2102" s="135"/>
      <c r="CU2102" s="135"/>
      <c r="CV2102" s="135"/>
      <c r="CW2102" s="135"/>
      <c r="CX2102" s="135"/>
      <c r="CY2102" s="135"/>
      <c r="CZ2102" s="135"/>
      <c r="DA2102" s="135"/>
      <c r="DB2102" s="135"/>
      <c r="DC2102" s="135"/>
      <c r="DD2102" s="135"/>
      <c r="DE2102" s="135"/>
      <c r="DF2102" s="135"/>
      <c r="DG2102" s="135"/>
      <c r="DH2102" s="135"/>
      <c r="DI2102" s="135"/>
      <c r="DJ2102" s="135"/>
      <c r="DK2102" s="135"/>
      <c r="DL2102" s="135"/>
      <c r="DM2102" s="135"/>
      <c r="DN2102" s="135"/>
      <c r="DO2102" s="135"/>
      <c r="DP2102" s="135"/>
      <c r="DQ2102" s="135"/>
      <c r="DR2102" s="135"/>
      <c r="DS2102" s="135"/>
      <c r="DT2102" s="135"/>
      <c r="DU2102" s="135"/>
      <c r="DV2102" s="135"/>
      <c r="DW2102" s="135"/>
      <c r="DX2102" s="135"/>
      <c r="DY2102" s="135"/>
      <c r="DZ2102" s="135"/>
      <c r="EA2102" s="135"/>
      <c r="EB2102" s="135"/>
      <c r="EC2102" s="135"/>
      <c r="ED2102" s="135"/>
      <c r="EE2102" s="135"/>
      <c r="EF2102" s="135"/>
      <c r="EG2102" s="135"/>
      <c r="EH2102" s="135"/>
      <c r="EI2102" s="135"/>
      <c r="EJ2102" s="135"/>
      <c r="EK2102" s="135"/>
      <c r="EL2102" s="135"/>
      <c r="EM2102" s="135"/>
      <c r="EN2102" s="135"/>
      <c r="EO2102" s="135"/>
      <c r="EP2102" s="135"/>
      <c r="EQ2102" s="135"/>
      <c r="ER2102" s="135"/>
      <c r="ES2102" s="135"/>
      <c r="ET2102" s="135"/>
      <c r="EU2102" s="135"/>
      <c r="EV2102" s="135"/>
      <c r="EW2102" s="135"/>
      <c r="EX2102" s="135"/>
      <c r="EY2102" s="135"/>
      <c r="EZ2102" s="135"/>
      <c r="FA2102" s="135"/>
      <c r="FB2102" s="135"/>
      <c r="FC2102" s="135"/>
      <c r="FD2102" s="135"/>
      <c r="FE2102" s="135"/>
      <c r="FF2102" s="135"/>
      <c r="FG2102" s="135"/>
      <c r="FH2102" s="135"/>
      <c r="FI2102" s="135"/>
      <c r="FJ2102" s="135"/>
      <c r="FK2102" s="135"/>
      <c r="FL2102" s="135"/>
      <c r="FM2102" s="135"/>
      <c r="FN2102" s="135"/>
      <c r="FO2102" s="135"/>
      <c r="FP2102" s="135"/>
      <c r="FQ2102" s="135"/>
      <c r="FR2102" s="135"/>
      <c r="FS2102" s="135"/>
      <c r="FT2102" s="135"/>
      <c r="FU2102" s="135"/>
      <c r="FV2102" s="135"/>
      <c r="FW2102" s="135"/>
      <c r="FX2102" s="135"/>
      <c r="FY2102" s="135"/>
      <c r="FZ2102" s="135"/>
      <c r="GA2102" s="135"/>
      <c r="GB2102" s="135"/>
      <c r="GC2102" s="135"/>
      <c r="GD2102" s="135"/>
      <c r="GE2102" s="135"/>
      <c r="GF2102" s="135"/>
      <c r="GG2102" s="135"/>
      <c r="GH2102" s="135"/>
      <c r="GI2102" s="135"/>
      <c r="GJ2102" s="135"/>
      <c r="GK2102" s="135"/>
      <c r="GL2102" s="135"/>
      <c r="GM2102" s="135"/>
      <c r="GN2102" s="135"/>
      <c r="GO2102" s="135"/>
      <c r="GP2102" s="135"/>
      <c r="GQ2102" s="135"/>
      <c r="GR2102" s="135"/>
      <c r="GS2102" s="135"/>
      <c r="GT2102" s="135"/>
      <c r="GU2102" s="135"/>
      <c r="GV2102" s="135"/>
      <c r="GW2102" s="135"/>
      <c r="GX2102" s="135"/>
      <c r="GY2102" s="135"/>
      <c r="GZ2102" s="135"/>
      <c r="HA2102" s="135"/>
      <c r="HB2102" s="135"/>
      <c r="HC2102" s="135"/>
      <c r="HD2102" s="135"/>
      <c r="HE2102" s="135"/>
      <c r="HF2102" s="135"/>
      <c r="HG2102" s="135"/>
      <c r="HH2102" s="135"/>
      <c r="HI2102" s="135"/>
      <c r="HJ2102" s="135"/>
      <c r="HK2102" s="135"/>
      <c r="HL2102" s="135"/>
      <c r="HM2102" s="135"/>
      <c r="HN2102" s="135"/>
      <c r="HO2102" s="135"/>
      <c r="HP2102" s="135"/>
      <c r="HQ2102" s="135"/>
      <c r="HR2102" s="135"/>
      <c r="HS2102" s="135"/>
      <c r="HT2102" s="135"/>
      <c r="HU2102" s="135"/>
      <c r="HV2102" s="135"/>
      <c r="HW2102" s="135"/>
      <c r="HX2102" s="135"/>
      <c r="HY2102" s="135"/>
      <c r="HZ2102" s="135"/>
      <c r="IA2102" s="135"/>
      <c r="IB2102" s="135"/>
      <c r="IC2102" s="135"/>
      <c r="ID2102" s="135"/>
      <c r="IE2102" s="135"/>
      <c r="IF2102" s="135"/>
      <c r="IG2102" s="135"/>
      <c r="IH2102" s="135"/>
      <c r="II2102" s="135"/>
      <c r="IJ2102" s="135"/>
      <c r="IK2102" s="135"/>
      <c r="IL2102" s="135"/>
      <c r="IM2102" s="135"/>
      <c r="IN2102" s="135"/>
      <c r="IO2102" s="135"/>
      <c r="IP2102" s="135"/>
      <c r="IQ2102" s="135"/>
      <c r="IR2102" s="135"/>
      <c r="IS2102" s="135"/>
      <c r="IT2102" s="135"/>
      <c r="IU2102" s="135"/>
      <c r="IV2102" s="135"/>
      <c r="IW2102" s="135"/>
      <c r="IX2102" s="135"/>
      <c r="IY2102" s="135"/>
      <c r="IZ2102" s="135"/>
      <c r="JA2102" s="135"/>
      <c r="JB2102" s="135"/>
      <c r="JC2102" s="135"/>
      <c r="JD2102" s="135"/>
      <c r="JE2102" s="135"/>
      <c r="JF2102" s="135"/>
      <c r="JG2102" s="135"/>
      <c r="JH2102" s="135"/>
      <c r="JI2102" s="135"/>
    </row>
    <row r="2103" spans="1:269" s="821" customFormat="1" ht="75" x14ac:dyDescent="0.25">
      <c r="A2103" s="195"/>
      <c r="B2103" s="195">
        <v>1</v>
      </c>
      <c r="C2103" s="547" t="s">
        <v>454</v>
      </c>
      <c r="D2103" s="155"/>
      <c r="E2103" s="155"/>
      <c r="F2103" s="1674">
        <f t="shared" si="3562"/>
        <v>3731</v>
      </c>
      <c r="G2103" s="718">
        <f t="shared" si="3562"/>
        <v>3420.0833333333335</v>
      </c>
      <c r="H2103" s="718">
        <f t="shared" si="3562"/>
        <v>7078</v>
      </c>
      <c r="I2103" s="1841">
        <f t="shared" si="3562"/>
        <v>206.9540215881679</v>
      </c>
      <c r="J2103" s="2243"/>
      <c r="K2103" s="2243"/>
      <c r="L2103" s="2244"/>
      <c r="M2103" s="2244"/>
      <c r="N2103" s="2244"/>
      <c r="O2103" s="2244"/>
      <c r="P2103" s="2244"/>
      <c r="Q2103" s="2244"/>
      <c r="R2103" s="2459">
        <f t="shared" ref="R2103:AJ2103" si="3581">R2029</f>
        <v>0</v>
      </c>
      <c r="S2103" s="2459">
        <f t="shared" ref="S2103:T2103" si="3582">S2029</f>
        <v>0</v>
      </c>
      <c r="T2103" s="2459">
        <f t="shared" si="3582"/>
        <v>0</v>
      </c>
      <c r="U2103" s="2459">
        <f t="shared" ref="U2103:V2103" si="3583">U2029</f>
        <v>0</v>
      </c>
      <c r="V2103" s="2459">
        <f t="shared" si="3583"/>
        <v>0</v>
      </c>
      <c r="W2103" s="2459">
        <f t="shared" ref="W2103:X2103" si="3584">W2029</f>
        <v>0</v>
      </c>
      <c r="X2103" s="2459">
        <f t="shared" si="3584"/>
        <v>0</v>
      </c>
      <c r="Y2103" s="2459">
        <f t="shared" ref="Y2103:Z2103" si="3585">Y2029</f>
        <v>0</v>
      </c>
      <c r="Z2103" s="2459">
        <f t="shared" si="3585"/>
        <v>0</v>
      </c>
      <c r="AA2103" s="2459">
        <f t="shared" ref="AA2103:AB2103" si="3586">AA2029</f>
        <v>0</v>
      </c>
      <c r="AB2103" s="2459">
        <f t="shared" si="3586"/>
        <v>0</v>
      </c>
      <c r="AC2103" s="2459">
        <f t="shared" si="3581"/>
        <v>0</v>
      </c>
      <c r="AD2103" s="2459">
        <f t="shared" si="3581"/>
        <v>0</v>
      </c>
      <c r="AE2103" s="2460">
        <f t="shared" si="3581"/>
        <v>0</v>
      </c>
      <c r="AF2103" s="2459">
        <f t="shared" si="3581"/>
        <v>0</v>
      </c>
      <c r="AG2103" s="2459">
        <f t="shared" si="3581"/>
        <v>0</v>
      </c>
      <c r="AH2103" s="2461">
        <f t="shared" si="3581"/>
        <v>0</v>
      </c>
      <c r="AI2103" s="2461">
        <f t="shared" si="3581"/>
        <v>0</v>
      </c>
      <c r="AJ2103" s="2459">
        <f t="shared" si="3581"/>
        <v>0</v>
      </c>
      <c r="AK2103" s="2019"/>
      <c r="AL2103" s="2608"/>
      <c r="AM2103" s="135"/>
      <c r="AN2103" s="135"/>
      <c r="AO2103" s="135"/>
      <c r="AP2103" s="135"/>
      <c r="AQ2103" s="135"/>
      <c r="AR2103" s="135"/>
      <c r="AS2103" s="135"/>
      <c r="AT2103" s="135"/>
      <c r="AU2103" s="135"/>
      <c r="AV2103" s="135"/>
      <c r="AW2103" s="135"/>
      <c r="AX2103" s="135"/>
      <c r="AY2103" s="135"/>
      <c r="AZ2103" s="135"/>
      <c r="BA2103" s="135"/>
      <c r="BB2103" s="135"/>
      <c r="BC2103" s="135"/>
      <c r="BD2103" s="135"/>
      <c r="BE2103" s="135"/>
      <c r="BF2103" s="135"/>
      <c r="BG2103" s="135"/>
      <c r="BH2103" s="135"/>
      <c r="BI2103" s="135"/>
      <c r="BJ2103" s="135"/>
      <c r="BK2103" s="135"/>
      <c r="BL2103" s="135"/>
      <c r="BM2103" s="135"/>
      <c r="BN2103" s="135"/>
      <c r="BO2103" s="135"/>
      <c r="BP2103" s="135"/>
      <c r="BQ2103" s="135"/>
      <c r="BR2103" s="135"/>
      <c r="BS2103" s="135"/>
      <c r="BT2103" s="135"/>
      <c r="BU2103" s="135"/>
      <c r="BV2103" s="135"/>
      <c r="BW2103" s="135"/>
      <c r="BX2103" s="135"/>
      <c r="BY2103" s="135"/>
      <c r="BZ2103" s="135"/>
      <c r="CA2103" s="135"/>
      <c r="CB2103" s="135"/>
      <c r="CC2103" s="135"/>
      <c r="CD2103" s="135"/>
      <c r="CE2103" s="135"/>
      <c r="CF2103" s="135"/>
      <c r="CG2103" s="135"/>
      <c r="CH2103" s="135"/>
      <c r="CI2103" s="135"/>
      <c r="CJ2103" s="135"/>
      <c r="CK2103" s="135"/>
      <c r="CL2103" s="135"/>
      <c r="CM2103" s="135"/>
      <c r="CN2103" s="135"/>
      <c r="CO2103" s="135"/>
      <c r="CP2103" s="135"/>
      <c r="CQ2103" s="135"/>
      <c r="CR2103" s="135"/>
      <c r="CS2103" s="135"/>
      <c r="CT2103" s="135"/>
      <c r="CU2103" s="135"/>
      <c r="CV2103" s="135"/>
      <c r="CW2103" s="135"/>
      <c r="CX2103" s="135"/>
      <c r="CY2103" s="135"/>
      <c r="CZ2103" s="135"/>
      <c r="DA2103" s="135"/>
      <c r="DB2103" s="135"/>
      <c r="DC2103" s="135"/>
      <c r="DD2103" s="135"/>
      <c r="DE2103" s="135"/>
      <c r="DF2103" s="135"/>
      <c r="DG2103" s="135"/>
      <c r="DH2103" s="135"/>
      <c r="DI2103" s="135"/>
      <c r="DJ2103" s="135"/>
      <c r="DK2103" s="135"/>
      <c r="DL2103" s="135"/>
      <c r="DM2103" s="135"/>
      <c r="DN2103" s="135"/>
      <c r="DO2103" s="135"/>
      <c r="DP2103" s="135"/>
      <c r="DQ2103" s="135"/>
      <c r="DR2103" s="135"/>
      <c r="DS2103" s="135"/>
      <c r="DT2103" s="135"/>
      <c r="DU2103" s="135"/>
      <c r="DV2103" s="135"/>
      <c r="DW2103" s="135"/>
      <c r="DX2103" s="135"/>
      <c r="DY2103" s="135"/>
      <c r="DZ2103" s="135"/>
      <c r="EA2103" s="135"/>
      <c r="EB2103" s="135"/>
      <c r="EC2103" s="135"/>
      <c r="ED2103" s="135"/>
      <c r="EE2103" s="135"/>
      <c r="EF2103" s="135"/>
      <c r="EG2103" s="135"/>
      <c r="EH2103" s="135"/>
      <c r="EI2103" s="135"/>
      <c r="EJ2103" s="135"/>
      <c r="EK2103" s="135"/>
      <c r="EL2103" s="135"/>
      <c r="EM2103" s="135"/>
      <c r="EN2103" s="135"/>
      <c r="EO2103" s="135"/>
      <c r="EP2103" s="135"/>
      <c r="EQ2103" s="135"/>
      <c r="ER2103" s="135"/>
      <c r="ES2103" s="135"/>
      <c r="ET2103" s="135"/>
      <c r="EU2103" s="135"/>
      <c r="EV2103" s="135"/>
      <c r="EW2103" s="135"/>
      <c r="EX2103" s="135"/>
      <c r="EY2103" s="135"/>
      <c r="EZ2103" s="135"/>
      <c r="FA2103" s="135"/>
      <c r="FB2103" s="135"/>
      <c r="FC2103" s="135"/>
      <c r="FD2103" s="135"/>
      <c r="FE2103" s="135"/>
      <c r="FF2103" s="135"/>
      <c r="FG2103" s="135"/>
      <c r="FH2103" s="135"/>
      <c r="FI2103" s="135"/>
      <c r="FJ2103" s="135"/>
      <c r="FK2103" s="135"/>
      <c r="FL2103" s="135"/>
      <c r="FM2103" s="135"/>
      <c r="FN2103" s="135"/>
      <c r="FO2103" s="135"/>
      <c r="FP2103" s="135"/>
      <c r="FQ2103" s="135"/>
      <c r="FR2103" s="135"/>
      <c r="FS2103" s="135"/>
      <c r="FT2103" s="135"/>
      <c r="FU2103" s="135"/>
      <c r="FV2103" s="135"/>
      <c r="FW2103" s="135"/>
      <c r="FX2103" s="135"/>
      <c r="FY2103" s="135"/>
      <c r="FZ2103" s="135"/>
      <c r="GA2103" s="135"/>
      <c r="GB2103" s="135"/>
      <c r="GC2103" s="135"/>
      <c r="GD2103" s="135"/>
      <c r="GE2103" s="135"/>
      <c r="GF2103" s="135"/>
      <c r="GG2103" s="135"/>
      <c r="GH2103" s="135"/>
      <c r="GI2103" s="135"/>
      <c r="GJ2103" s="135"/>
      <c r="GK2103" s="135"/>
      <c r="GL2103" s="135"/>
      <c r="GM2103" s="135"/>
      <c r="GN2103" s="135"/>
      <c r="GO2103" s="135"/>
      <c r="GP2103" s="135"/>
      <c r="GQ2103" s="135"/>
      <c r="GR2103" s="135"/>
      <c r="GS2103" s="135"/>
      <c r="GT2103" s="135"/>
      <c r="GU2103" s="135"/>
      <c r="GV2103" s="135"/>
      <c r="GW2103" s="135"/>
      <c r="GX2103" s="135"/>
      <c r="GY2103" s="135"/>
      <c r="GZ2103" s="135"/>
      <c r="HA2103" s="135"/>
      <c r="HB2103" s="135"/>
      <c r="HC2103" s="135"/>
      <c r="HD2103" s="135"/>
      <c r="HE2103" s="135"/>
      <c r="HF2103" s="135"/>
      <c r="HG2103" s="135"/>
      <c r="HH2103" s="135"/>
      <c r="HI2103" s="135"/>
      <c r="HJ2103" s="135"/>
      <c r="HK2103" s="135"/>
      <c r="HL2103" s="135"/>
      <c r="HM2103" s="135"/>
      <c r="HN2103" s="135"/>
      <c r="HO2103" s="135"/>
      <c r="HP2103" s="135"/>
      <c r="HQ2103" s="135"/>
      <c r="HR2103" s="135"/>
      <c r="HS2103" s="135"/>
      <c r="HT2103" s="135"/>
      <c r="HU2103" s="135"/>
      <c r="HV2103" s="135"/>
      <c r="HW2103" s="135"/>
      <c r="HX2103" s="135"/>
      <c r="HY2103" s="135"/>
      <c r="HZ2103" s="135"/>
      <c r="IA2103" s="135"/>
      <c r="IB2103" s="135"/>
      <c r="IC2103" s="135"/>
      <c r="ID2103" s="135"/>
      <c r="IE2103" s="135"/>
      <c r="IF2103" s="135"/>
      <c r="IG2103" s="135"/>
      <c r="IH2103" s="135"/>
      <c r="II2103" s="135"/>
      <c r="IJ2103" s="135"/>
      <c r="IK2103" s="135"/>
      <c r="IL2103" s="135"/>
      <c r="IM2103" s="135"/>
      <c r="IN2103" s="135"/>
      <c r="IO2103" s="135"/>
      <c r="IP2103" s="135"/>
      <c r="IQ2103" s="135"/>
      <c r="IR2103" s="135"/>
      <c r="IS2103" s="135"/>
      <c r="IT2103" s="135"/>
      <c r="IU2103" s="135"/>
      <c r="IV2103" s="135"/>
      <c r="IW2103" s="135"/>
      <c r="IX2103" s="135"/>
      <c r="IY2103" s="135"/>
      <c r="IZ2103" s="135"/>
      <c r="JA2103" s="135"/>
      <c r="JB2103" s="135"/>
      <c r="JC2103" s="135"/>
      <c r="JD2103" s="135"/>
      <c r="JE2103" s="135"/>
      <c r="JF2103" s="135"/>
      <c r="JG2103" s="135"/>
      <c r="JH2103" s="135"/>
      <c r="JI2103" s="135"/>
    </row>
    <row r="2104" spans="1:269" s="821" customFormat="1" ht="45" x14ac:dyDescent="0.25">
      <c r="A2104" s="195"/>
      <c r="B2104" s="195">
        <v>1</v>
      </c>
      <c r="C2104" s="548" t="s">
        <v>455</v>
      </c>
      <c r="D2104" s="155"/>
      <c r="E2104" s="155"/>
      <c r="F2104" s="1674">
        <f t="shared" si="3562"/>
        <v>21743</v>
      </c>
      <c r="G2104" s="718">
        <f t="shared" si="3562"/>
        <v>19931.083333333336</v>
      </c>
      <c r="H2104" s="718">
        <f t="shared" si="3562"/>
        <v>16652</v>
      </c>
      <c r="I2104" s="1841">
        <f t="shared" si="3562"/>
        <v>83.547892111567762</v>
      </c>
      <c r="J2104" s="2243"/>
      <c r="K2104" s="2243"/>
      <c r="L2104" s="2244"/>
      <c r="M2104" s="2244"/>
      <c r="N2104" s="2244"/>
      <c r="O2104" s="2244"/>
      <c r="P2104" s="2244"/>
      <c r="Q2104" s="2244"/>
      <c r="R2104" s="2459">
        <f t="shared" ref="R2104:AJ2104" si="3587">R2030</f>
        <v>0</v>
      </c>
      <c r="S2104" s="2459">
        <f t="shared" ref="S2104:T2104" si="3588">S2030</f>
        <v>0</v>
      </c>
      <c r="T2104" s="2459">
        <f t="shared" si="3588"/>
        <v>0</v>
      </c>
      <c r="U2104" s="2459">
        <f t="shared" ref="U2104:V2104" si="3589">U2030</f>
        <v>0</v>
      </c>
      <c r="V2104" s="2459">
        <f t="shared" si="3589"/>
        <v>0</v>
      </c>
      <c r="W2104" s="2459">
        <f t="shared" ref="W2104:X2104" si="3590">W2030</f>
        <v>0</v>
      </c>
      <c r="X2104" s="2459">
        <f t="shared" si="3590"/>
        <v>0</v>
      </c>
      <c r="Y2104" s="2459">
        <f t="shared" ref="Y2104:Z2104" si="3591">Y2030</f>
        <v>0</v>
      </c>
      <c r="Z2104" s="2459">
        <f t="shared" si="3591"/>
        <v>0</v>
      </c>
      <c r="AA2104" s="2459">
        <f t="shared" ref="AA2104:AB2104" si="3592">AA2030</f>
        <v>0</v>
      </c>
      <c r="AB2104" s="2459">
        <f t="shared" si="3592"/>
        <v>0</v>
      </c>
      <c r="AC2104" s="2459">
        <f t="shared" si="3587"/>
        <v>0</v>
      </c>
      <c r="AD2104" s="2459">
        <f t="shared" si="3587"/>
        <v>0</v>
      </c>
      <c r="AE2104" s="2460">
        <f t="shared" si="3587"/>
        <v>0</v>
      </c>
      <c r="AF2104" s="2459">
        <f t="shared" si="3587"/>
        <v>0</v>
      </c>
      <c r="AG2104" s="2459">
        <f t="shared" si="3587"/>
        <v>0</v>
      </c>
      <c r="AH2104" s="2461">
        <f t="shared" si="3587"/>
        <v>0</v>
      </c>
      <c r="AI2104" s="2461">
        <f t="shared" si="3587"/>
        <v>0</v>
      </c>
      <c r="AJ2104" s="2459">
        <f t="shared" si="3587"/>
        <v>0</v>
      </c>
      <c r="AK2104" s="2019"/>
      <c r="AL2104" s="2608"/>
      <c r="AM2104" s="135"/>
      <c r="AN2104" s="135"/>
      <c r="AO2104" s="135"/>
      <c r="AP2104" s="135"/>
      <c r="AQ2104" s="135"/>
      <c r="AR2104" s="135"/>
      <c r="AS2104" s="135"/>
      <c r="AT2104" s="135"/>
      <c r="AU2104" s="135"/>
      <c r="AV2104" s="135"/>
      <c r="AW2104" s="135"/>
      <c r="AX2104" s="135"/>
      <c r="AY2104" s="135"/>
      <c r="AZ2104" s="135"/>
      <c r="BA2104" s="135"/>
      <c r="BB2104" s="135"/>
      <c r="BC2104" s="135"/>
      <c r="BD2104" s="135"/>
      <c r="BE2104" s="135"/>
      <c r="BF2104" s="135"/>
      <c r="BG2104" s="135"/>
      <c r="BH2104" s="135"/>
      <c r="BI2104" s="135"/>
      <c r="BJ2104" s="135"/>
      <c r="BK2104" s="135"/>
      <c r="BL2104" s="135"/>
      <c r="BM2104" s="135"/>
      <c r="BN2104" s="135"/>
      <c r="BO2104" s="135"/>
      <c r="BP2104" s="135"/>
      <c r="BQ2104" s="135"/>
      <c r="BR2104" s="135"/>
      <c r="BS2104" s="135"/>
      <c r="BT2104" s="135"/>
      <c r="BU2104" s="135"/>
      <c r="BV2104" s="135"/>
      <c r="BW2104" s="135"/>
      <c r="BX2104" s="135"/>
      <c r="BY2104" s="135"/>
      <c r="BZ2104" s="135"/>
      <c r="CA2104" s="135"/>
      <c r="CB2104" s="135"/>
      <c r="CC2104" s="135"/>
      <c r="CD2104" s="135"/>
      <c r="CE2104" s="135"/>
      <c r="CF2104" s="135"/>
      <c r="CG2104" s="135"/>
      <c r="CH2104" s="135"/>
      <c r="CI2104" s="135"/>
      <c r="CJ2104" s="135"/>
      <c r="CK2104" s="135"/>
      <c r="CL2104" s="135"/>
      <c r="CM2104" s="135"/>
      <c r="CN2104" s="135"/>
      <c r="CO2104" s="135"/>
      <c r="CP2104" s="135"/>
      <c r="CQ2104" s="135"/>
      <c r="CR2104" s="135"/>
      <c r="CS2104" s="135"/>
      <c r="CT2104" s="135"/>
      <c r="CU2104" s="135"/>
      <c r="CV2104" s="135"/>
      <c r="CW2104" s="135"/>
      <c r="CX2104" s="135"/>
      <c r="CY2104" s="135"/>
      <c r="CZ2104" s="135"/>
      <c r="DA2104" s="135"/>
      <c r="DB2104" s="135"/>
      <c r="DC2104" s="135"/>
      <c r="DD2104" s="135"/>
      <c r="DE2104" s="135"/>
      <c r="DF2104" s="135"/>
      <c r="DG2104" s="135"/>
      <c r="DH2104" s="135"/>
      <c r="DI2104" s="135"/>
      <c r="DJ2104" s="135"/>
      <c r="DK2104" s="135"/>
      <c r="DL2104" s="135"/>
      <c r="DM2104" s="135"/>
      <c r="DN2104" s="135"/>
      <c r="DO2104" s="135"/>
      <c r="DP2104" s="135"/>
      <c r="DQ2104" s="135"/>
      <c r="DR2104" s="135"/>
      <c r="DS2104" s="135"/>
      <c r="DT2104" s="135"/>
      <c r="DU2104" s="135"/>
      <c r="DV2104" s="135"/>
      <c r="DW2104" s="135"/>
      <c r="DX2104" s="135"/>
      <c r="DY2104" s="135"/>
      <c r="DZ2104" s="135"/>
      <c r="EA2104" s="135"/>
      <c r="EB2104" s="135"/>
      <c r="EC2104" s="135"/>
      <c r="ED2104" s="135"/>
      <c r="EE2104" s="135"/>
      <c r="EF2104" s="135"/>
      <c r="EG2104" s="135"/>
      <c r="EH2104" s="135"/>
      <c r="EI2104" s="135"/>
      <c r="EJ2104" s="135"/>
      <c r="EK2104" s="135"/>
      <c r="EL2104" s="135"/>
      <c r="EM2104" s="135"/>
      <c r="EN2104" s="135"/>
      <c r="EO2104" s="135"/>
      <c r="EP2104" s="135"/>
      <c r="EQ2104" s="135"/>
      <c r="ER2104" s="135"/>
      <c r="ES2104" s="135"/>
      <c r="ET2104" s="135"/>
      <c r="EU2104" s="135"/>
      <c r="EV2104" s="135"/>
      <c r="EW2104" s="135"/>
      <c r="EX2104" s="135"/>
      <c r="EY2104" s="135"/>
      <c r="EZ2104" s="135"/>
      <c r="FA2104" s="135"/>
      <c r="FB2104" s="135"/>
      <c r="FC2104" s="135"/>
      <c r="FD2104" s="135"/>
      <c r="FE2104" s="135"/>
      <c r="FF2104" s="135"/>
      <c r="FG2104" s="135"/>
      <c r="FH2104" s="135"/>
      <c r="FI2104" s="135"/>
      <c r="FJ2104" s="135"/>
      <c r="FK2104" s="135"/>
      <c r="FL2104" s="135"/>
      <c r="FM2104" s="135"/>
      <c r="FN2104" s="135"/>
      <c r="FO2104" s="135"/>
      <c r="FP2104" s="135"/>
      <c r="FQ2104" s="135"/>
      <c r="FR2104" s="135"/>
      <c r="FS2104" s="135"/>
      <c r="FT2104" s="135"/>
      <c r="FU2104" s="135"/>
      <c r="FV2104" s="135"/>
      <c r="FW2104" s="135"/>
      <c r="FX2104" s="135"/>
      <c r="FY2104" s="135"/>
      <c r="FZ2104" s="135"/>
      <c r="GA2104" s="135"/>
      <c r="GB2104" s="135"/>
      <c r="GC2104" s="135"/>
      <c r="GD2104" s="135"/>
      <c r="GE2104" s="135"/>
      <c r="GF2104" s="135"/>
      <c r="GG2104" s="135"/>
      <c r="GH2104" s="135"/>
      <c r="GI2104" s="135"/>
      <c r="GJ2104" s="135"/>
      <c r="GK2104" s="135"/>
      <c r="GL2104" s="135"/>
      <c r="GM2104" s="135"/>
      <c r="GN2104" s="135"/>
      <c r="GO2104" s="135"/>
      <c r="GP2104" s="135"/>
      <c r="GQ2104" s="135"/>
      <c r="GR2104" s="135"/>
      <c r="GS2104" s="135"/>
      <c r="GT2104" s="135"/>
      <c r="GU2104" s="135"/>
      <c r="GV2104" s="135"/>
      <c r="GW2104" s="135"/>
      <c r="GX2104" s="135"/>
      <c r="GY2104" s="135"/>
      <c r="GZ2104" s="135"/>
      <c r="HA2104" s="135"/>
      <c r="HB2104" s="135"/>
      <c r="HC2104" s="135"/>
      <c r="HD2104" s="135"/>
      <c r="HE2104" s="135"/>
      <c r="HF2104" s="135"/>
      <c r="HG2104" s="135"/>
      <c r="HH2104" s="135"/>
      <c r="HI2104" s="135"/>
      <c r="HJ2104" s="135"/>
      <c r="HK2104" s="135"/>
      <c r="HL2104" s="135"/>
      <c r="HM2104" s="135"/>
      <c r="HN2104" s="135"/>
      <c r="HO2104" s="135"/>
      <c r="HP2104" s="135"/>
      <c r="HQ2104" s="135"/>
      <c r="HR2104" s="135"/>
      <c r="HS2104" s="135"/>
      <c r="HT2104" s="135"/>
      <c r="HU2104" s="135"/>
      <c r="HV2104" s="135"/>
      <c r="HW2104" s="135"/>
      <c r="HX2104" s="135"/>
      <c r="HY2104" s="135"/>
      <c r="HZ2104" s="135"/>
      <c r="IA2104" s="135"/>
      <c r="IB2104" s="135"/>
      <c r="IC2104" s="135"/>
      <c r="ID2104" s="135"/>
      <c r="IE2104" s="135"/>
      <c r="IF2104" s="135"/>
      <c r="IG2104" s="135"/>
      <c r="IH2104" s="135"/>
      <c r="II2104" s="135"/>
      <c r="IJ2104" s="135"/>
      <c r="IK2104" s="135"/>
      <c r="IL2104" s="135"/>
      <c r="IM2104" s="135"/>
      <c r="IN2104" s="135"/>
      <c r="IO2104" s="135"/>
      <c r="IP2104" s="135"/>
      <c r="IQ2104" s="135"/>
      <c r="IR2104" s="135"/>
      <c r="IS2104" s="135"/>
      <c r="IT2104" s="135"/>
      <c r="IU2104" s="135"/>
      <c r="IV2104" s="135"/>
      <c r="IW2104" s="135"/>
      <c r="IX2104" s="135"/>
      <c r="IY2104" s="135"/>
      <c r="IZ2104" s="135"/>
      <c r="JA2104" s="135"/>
      <c r="JB2104" s="135"/>
      <c r="JC2104" s="135"/>
      <c r="JD2104" s="135"/>
      <c r="JE2104" s="135"/>
      <c r="JF2104" s="135"/>
      <c r="JG2104" s="135"/>
      <c r="JH2104" s="135"/>
      <c r="JI2104" s="135"/>
    </row>
    <row r="2105" spans="1:269" s="821" customFormat="1" ht="105" x14ac:dyDescent="0.25">
      <c r="A2105" s="195"/>
      <c r="B2105" s="195">
        <v>1</v>
      </c>
      <c r="C2105" s="548" t="s">
        <v>456</v>
      </c>
      <c r="D2105" s="155"/>
      <c r="E2105" s="155"/>
      <c r="F2105" s="1674">
        <f t="shared" si="3562"/>
        <v>0</v>
      </c>
      <c r="G2105" s="718">
        <f t="shared" si="3562"/>
        <v>0</v>
      </c>
      <c r="H2105" s="718">
        <f t="shared" si="3562"/>
        <v>0</v>
      </c>
      <c r="I2105" s="1841" t="e">
        <f t="shared" si="3562"/>
        <v>#DIV/0!</v>
      </c>
      <c r="J2105" s="2243"/>
      <c r="K2105" s="2243"/>
      <c r="L2105" s="2244"/>
      <c r="M2105" s="2244"/>
      <c r="N2105" s="2244"/>
      <c r="O2105" s="2244"/>
      <c r="P2105" s="2244"/>
      <c r="Q2105" s="2244"/>
      <c r="R2105" s="2459">
        <f t="shared" ref="R2105:AJ2105" si="3593">R2031</f>
        <v>0</v>
      </c>
      <c r="S2105" s="2459">
        <f t="shared" ref="S2105:T2105" si="3594">S2031</f>
        <v>0</v>
      </c>
      <c r="T2105" s="2459">
        <f t="shared" si="3594"/>
        <v>0</v>
      </c>
      <c r="U2105" s="2459">
        <f t="shared" ref="U2105:V2105" si="3595">U2031</f>
        <v>0</v>
      </c>
      <c r="V2105" s="2459">
        <f t="shared" si="3595"/>
        <v>0</v>
      </c>
      <c r="W2105" s="2459">
        <f t="shared" ref="W2105:X2105" si="3596">W2031</f>
        <v>0</v>
      </c>
      <c r="X2105" s="2459">
        <f t="shared" si="3596"/>
        <v>0</v>
      </c>
      <c r="Y2105" s="2459">
        <f t="shared" ref="Y2105:Z2105" si="3597">Y2031</f>
        <v>0</v>
      </c>
      <c r="Z2105" s="2459">
        <f t="shared" si="3597"/>
        <v>0</v>
      </c>
      <c r="AA2105" s="2459">
        <f t="shared" ref="AA2105:AB2105" si="3598">AA2031</f>
        <v>0</v>
      </c>
      <c r="AB2105" s="2459">
        <f t="shared" si="3598"/>
        <v>0</v>
      </c>
      <c r="AC2105" s="2459">
        <f t="shared" si="3593"/>
        <v>0</v>
      </c>
      <c r="AD2105" s="2459">
        <f t="shared" si="3593"/>
        <v>0</v>
      </c>
      <c r="AE2105" s="2460">
        <f t="shared" si="3593"/>
        <v>0</v>
      </c>
      <c r="AF2105" s="2459">
        <f t="shared" si="3593"/>
        <v>0</v>
      </c>
      <c r="AG2105" s="2459">
        <f t="shared" si="3593"/>
        <v>0</v>
      </c>
      <c r="AH2105" s="2461">
        <f t="shared" si="3593"/>
        <v>0</v>
      </c>
      <c r="AI2105" s="2461">
        <f t="shared" si="3593"/>
        <v>0</v>
      </c>
      <c r="AJ2105" s="2459">
        <f t="shared" si="3593"/>
        <v>0</v>
      </c>
      <c r="AK2105" s="2019"/>
      <c r="AL2105" s="2608"/>
      <c r="AM2105" s="135"/>
      <c r="AN2105" s="135"/>
      <c r="AO2105" s="135"/>
      <c r="AP2105" s="135"/>
      <c r="AQ2105" s="135"/>
      <c r="AR2105" s="135"/>
      <c r="AS2105" s="135"/>
      <c r="AT2105" s="135"/>
      <c r="AU2105" s="135"/>
      <c r="AV2105" s="135"/>
      <c r="AW2105" s="135"/>
      <c r="AX2105" s="135"/>
      <c r="AY2105" s="135"/>
      <c r="AZ2105" s="135"/>
      <c r="BA2105" s="135"/>
      <c r="BB2105" s="135"/>
      <c r="BC2105" s="135"/>
      <c r="BD2105" s="135"/>
      <c r="BE2105" s="135"/>
      <c r="BF2105" s="135"/>
      <c r="BG2105" s="135"/>
      <c r="BH2105" s="135"/>
      <c r="BI2105" s="135"/>
      <c r="BJ2105" s="135"/>
      <c r="BK2105" s="135"/>
      <c r="BL2105" s="135"/>
      <c r="BM2105" s="135"/>
      <c r="BN2105" s="135"/>
      <c r="BO2105" s="135"/>
      <c r="BP2105" s="135"/>
      <c r="BQ2105" s="135"/>
      <c r="BR2105" s="135"/>
      <c r="BS2105" s="135"/>
      <c r="BT2105" s="135"/>
      <c r="BU2105" s="135"/>
      <c r="BV2105" s="135"/>
      <c r="BW2105" s="135"/>
      <c r="BX2105" s="135"/>
      <c r="BY2105" s="135"/>
      <c r="BZ2105" s="135"/>
      <c r="CA2105" s="135"/>
      <c r="CB2105" s="135"/>
      <c r="CC2105" s="135"/>
      <c r="CD2105" s="135"/>
      <c r="CE2105" s="135"/>
      <c r="CF2105" s="135"/>
      <c r="CG2105" s="135"/>
      <c r="CH2105" s="135"/>
      <c r="CI2105" s="135"/>
      <c r="CJ2105" s="135"/>
      <c r="CK2105" s="135"/>
      <c r="CL2105" s="135"/>
      <c r="CM2105" s="135"/>
      <c r="CN2105" s="135"/>
      <c r="CO2105" s="135"/>
      <c r="CP2105" s="135"/>
      <c r="CQ2105" s="135"/>
      <c r="CR2105" s="135"/>
      <c r="CS2105" s="135"/>
      <c r="CT2105" s="135"/>
      <c r="CU2105" s="135"/>
      <c r="CV2105" s="135"/>
      <c r="CW2105" s="135"/>
      <c r="CX2105" s="135"/>
      <c r="CY2105" s="135"/>
      <c r="CZ2105" s="135"/>
      <c r="DA2105" s="135"/>
      <c r="DB2105" s="135"/>
      <c r="DC2105" s="135"/>
      <c r="DD2105" s="135"/>
      <c r="DE2105" s="135"/>
      <c r="DF2105" s="135"/>
      <c r="DG2105" s="135"/>
      <c r="DH2105" s="135"/>
      <c r="DI2105" s="135"/>
      <c r="DJ2105" s="135"/>
      <c r="DK2105" s="135"/>
      <c r="DL2105" s="135"/>
      <c r="DM2105" s="135"/>
      <c r="DN2105" s="135"/>
      <c r="DO2105" s="135"/>
      <c r="DP2105" s="135"/>
      <c r="DQ2105" s="135"/>
      <c r="DR2105" s="135"/>
      <c r="DS2105" s="135"/>
      <c r="DT2105" s="135"/>
      <c r="DU2105" s="135"/>
      <c r="DV2105" s="135"/>
      <c r="DW2105" s="135"/>
      <c r="DX2105" s="135"/>
      <c r="DY2105" s="135"/>
      <c r="DZ2105" s="135"/>
      <c r="EA2105" s="135"/>
      <c r="EB2105" s="135"/>
      <c r="EC2105" s="135"/>
      <c r="ED2105" s="135"/>
      <c r="EE2105" s="135"/>
      <c r="EF2105" s="135"/>
      <c r="EG2105" s="135"/>
      <c r="EH2105" s="135"/>
      <c r="EI2105" s="135"/>
      <c r="EJ2105" s="135"/>
      <c r="EK2105" s="135"/>
      <c r="EL2105" s="135"/>
      <c r="EM2105" s="135"/>
      <c r="EN2105" s="135"/>
      <c r="EO2105" s="135"/>
      <c r="EP2105" s="135"/>
      <c r="EQ2105" s="135"/>
      <c r="ER2105" s="135"/>
      <c r="ES2105" s="135"/>
      <c r="ET2105" s="135"/>
      <c r="EU2105" s="135"/>
      <c r="EV2105" s="135"/>
      <c r="EW2105" s="135"/>
      <c r="EX2105" s="135"/>
      <c r="EY2105" s="135"/>
      <c r="EZ2105" s="135"/>
      <c r="FA2105" s="135"/>
      <c r="FB2105" s="135"/>
      <c r="FC2105" s="135"/>
      <c r="FD2105" s="135"/>
      <c r="FE2105" s="135"/>
      <c r="FF2105" s="135"/>
      <c r="FG2105" s="135"/>
      <c r="FH2105" s="135"/>
      <c r="FI2105" s="135"/>
      <c r="FJ2105" s="135"/>
      <c r="FK2105" s="135"/>
      <c r="FL2105" s="135"/>
      <c r="FM2105" s="135"/>
      <c r="FN2105" s="135"/>
      <c r="FO2105" s="135"/>
      <c r="FP2105" s="135"/>
      <c r="FQ2105" s="135"/>
      <c r="FR2105" s="135"/>
      <c r="FS2105" s="135"/>
      <c r="FT2105" s="135"/>
      <c r="FU2105" s="135"/>
      <c r="FV2105" s="135"/>
      <c r="FW2105" s="135"/>
      <c r="FX2105" s="135"/>
      <c r="FY2105" s="135"/>
      <c r="FZ2105" s="135"/>
      <c r="GA2105" s="135"/>
      <c r="GB2105" s="135"/>
      <c r="GC2105" s="135"/>
      <c r="GD2105" s="135"/>
      <c r="GE2105" s="135"/>
      <c r="GF2105" s="135"/>
      <c r="GG2105" s="135"/>
      <c r="GH2105" s="135"/>
      <c r="GI2105" s="135"/>
      <c r="GJ2105" s="135"/>
      <c r="GK2105" s="135"/>
      <c r="GL2105" s="135"/>
      <c r="GM2105" s="135"/>
      <c r="GN2105" s="135"/>
      <c r="GO2105" s="135"/>
      <c r="GP2105" s="135"/>
      <c r="GQ2105" s="135"/>
      <c r="GR2105" s="135"/>
      <c r="GS2105" s="135"/>
      <c r="GT2105" s="135"/>
      <c r="GU2105" s="135"/>
      <c r="GV2105" s="135"/>
      <c r="GW2105" s="135"/>
      <c r="GX2105" s="135"/>
      <c r="GY2105" s="135"/>
      <c r="GZ2105" s="135"/>
      <c r="HA2105" s="135"/>
      <c r="HB2105" s="135"/>
      <c r="HC2105" s="135"/>
      <c r="HD2105" s="135"/>
      <c r="HE2105" s="135"/>
      <c r="HF2105" s="135"/>
      <c r="HG2105" s="135"/>
      <c r="HH2105" s="135"/>
      <c r="HI2105" s="135"/>
      <c r="HJ2105" s="135"/>
      <c r="HK2105" s="135"/>
      <c r="HL2105" s="135"/>
      <c r="HM2105" s="135"/>
      <c r="HN2105" s="135"/>
      <c r="HO2105" s="135"/>
      <c r="HP2105" s="135"/>
      <c r="HQ2105" s="135"/>
      <c r="HR2105" s="135"/>
      <c r="HS2105" s="135"/>
      <c r="HT2105" s="135"/>
      <c r="HU2105" s="135"/>
      <c r="HV2105" s="135"/>
      <c r="HW2105" s="135"/>
      <c r="HX2105" s="135"/>
      <c r="HY2105" s="135"/>
      <c r="HZ2105" s="135"/>
      <c r="IA2105" s="135"/>
      <c r="IB2105" s="135"/>
      <c r="IC2105" s="135"/>
      <c r="ID2105" s="135"/>
      <c r="IE2105" s="135"/>
      <c r="IF2105" s="135"/>
      <c r="IG2105" s="135"/>
      <c r="IH2105" s="135"/>
      <c r="II2105" s="135"/>
      <c r="IJ2105" s="135"/>
      <c r="IK2105" s="135"/>
      <c r="IL2105" s="135"/>
      <c r="IM2105" s="135"/>
      <c r="IN2105" s="135"/>
      <c r="IO2105" s="135"/>
      <c r="IP2105" s="135"/>
      <c r="IQ2105" s="135"/>
      <c r="IR2105" s="135"/>
      <c r="IS2105" s="135"/>
      <c r="IT2105" s="135"/>
      <c r="IU2105" s="135"/>
      <c r="IV2105" s="135"/>
      <c r="IW2105" s="135"/>
      <c r="IX2105" s="135"/>
      <c r="IY2105" s="135"/>
      <c r="IZ2105" s="135"/>
      <c r="JA2105" s="135"/>
      <c r="JB2105" s="135"/>
      <c r="JC2105" s="135"/>
      <c r="JD2105" s="135"/>
      <c r="JE2105" s="135"/>
      <c r="JF2105" s="135"/>
      <c r="JG2105" s="135"/>
      <c r="JH2105" s="135"/>
      <c r="JI2105" s="135"/>
    </row>
    <row r="2106" spans="1:269" s="821" customFormat="1" ht="30" x14ac:dyDescent="0.25">
      <c r="A2106" s="195"/>
      <c r="B2106" s="195">
        <v>1</v>
      </c>
      <c r="C2106" s="548" t="s">
        <v>131</v>
      </c>
      <c r="D2106" s="155"/>
      <c r="E2106" s="155"/>
      <c r="F2106" s="1674">
        <f t="shared" si="3562"/>
        <v>17836</v>
      </c>
      <c r="G2106" s="718">
        <f t="shared" si="3562"/>
        <v>16349.666666666666</v>
      </c>
      <c r="H2106" s="718">
        <f t="shared" si="3562"/>
        <v>13793</v>
      </c>
      <c r="I2106" s="1841">
        <f t="shared" si="3562"/>
        <v>84.362576199310908</v>
      </c>
      <c r="J2106" s="2243"/>
      <c r="K2106" s="2243"/>
      <c r="L2106" s="2244"/>
      <c r="M2106" s="2244"/>
      <c r="N2106" s="2244"/>
      <c r="O2106" s="2244"/>
      <c r="P2106" s="2244"/>
      <c r="Q2106" s="2244"/>
      <c r="R2106" s="2459">
        <f t="shared" ref="R2106:AJ2106" si="3599">R2032</f>
        <v>0</v>
      </c>
      <c r="S2106" s="2459">
        <f t="shared" ref="S2106:T2106" si="3600">S2032</f>
        <v>0</v>
      </c>
      <c r="T2106" s="2459">
        <f t="shared" si="3600"/>
        <v>0</v>
      </c>
      <c r="U2106" s="2459">
        <f t="shared" ref="U2106:V2106" si="3601">U2032</f>
        <v>0</v>
      </c>
      <c r="V2106" s="2459">
        <f t="shared" si="3601"/>
        <v>0</v>
      </c>
      <c r="W2106" s="2459">
        <f t="shared" ref="W2106:X2106" si="3602">W2032</f>
        <v>0</v>
      </c>
      <c r="X2106" s="2459">
        <f t="shared" si="3602"/>
        <v>0</v>
      </c>
      <c r="Y2106" s="2459">
        <f t="shared" ref="Y2106:Z2106" si="3603">Y2032</f>
        <v>0</v>
      </c>
      <c r="Z2106" s="2459">
        <f t="shared" si="3603"/>
        <v>0</v>
      </c>
      <c r="AA2106" s="2459">
        <f t="shared" ref="AA2106:AB2106" si="3604">AA2032</f>
        <v>0</v>
      </c>
      <c r="AB2106" s="2459">
        <f t="shared" si="3604"/>
        <v>0</v>
      </c>
      <c r="AC2106" s="2459">
        <f t="shared" si="3599"/>
        <v>0</v>
      </c>
      <c r="AD2106" s="2459">
        <f t="shared" si="3599"/>
        <v>0</v>
      </c>
      <c r="AE2106" s="2460">
        <f t="shared" si="3599"/>
        <v>0</v>
      </c>
      <c r="AF2106" s="2459">
        <f t="shared" si="3599"/>
        <v>0</v>
      </c>
      <c r="AG2106" s="2459">
        <f t="shared" si="3599"/>
        <v>0</v>
      </c>
      <c r="AH2106" s="2461">
        <f t="shared" si="3599"/>
        <v>0</v>
      </c>
      <c r="AI2106" s="2461">
        <f t="shared" si="3599"/>
        <v>0</v>
      </c>
      <c r="AJ2106" s="2459">
        <f t="shared" si="3599"/>
        <v>0</v>
      </c>
      <c r="AK2106" s="2019"/>
      <c r="AL2106" s="2608"/>
      <c r="AM2106" s="135"/>
      <c r="AN2106" s="135"/>
      <c r="AO2106" s="135"/>
      <c r="AP2106" s="135"/>
      <c r="AQ2106" s="135"/>
      <c r="AR2106" s="135"/>
      <c r="AS2106" s="135"/>
      <c r="AT2106" s="135"/>
      <c r="AU2106" s="135"/>
      <c r="AV2106" s="135"/>
      <c r="AW2106" s="135"/>
      <c r="AX2106" s="135"/>
      <c r="AY2106" s="135"/>
      <c r="AZ2106" s="135"/>
      <c r="BA2106" s="135"/>
      <c r="BB2106" s="135"/>
      <c r="BC2106" s="135"/>
      <c r="BD2106" s="135"/>
      <c r="BE2106" s="135"/>
      <c r="BF2106" s="135"/>
      <c r="BG2106" s="135"/>
      <c r="BH2106" s="135"/>
      <c r="BI2106" s="135"/>
      <c r="BJ2106" s="135"/>
      <c r="BK2106" s="135"/>
      <c r="BL2106" s="135"/>
      <c r="BM2106" s="135"/>
      <c r="BN2106" s="135"/>
      <c r="BO2106" s="135"/>
      <c r="BP2106" s="135"/>
      <c r="BQ2106" s="135"/>
      <c r="BR2106" s="135"/>
      <c r="BS2106" s="135"/>
      <c r="BT2106" s="135"/>
      <c r="BU2106" s="135"/>
      <c r="BV2106" s="135"/>
      <c r="BW2106" s="135"/>
      <c r="BX2106" s="135"/>
      <c r="BY2106" s="135"/>
      <c r="BZ2106" s="135"/>
      <c r="CA2106" s="135"/>
      <c r="CB2106" s="135"/>
      <c r="CC2106" s="135"/>
      <c r="CD2106" s="135"/>
      <c r="CE2106" s="135"/>
      <c r="CF2106" s="135"/>
      <c r="CG2106" s="135"/>
      <c r="CH2106" s="135"/>
      <c r="CI2106" s="135"/>
      <c r="CJ2106" s="135"/>
      <c r="CK2106" s="135"/>
      <c r="CL2106" s="135"/>
      <c r="CM2106" s="135"/>
      <c r="CN2106" s="135"/>
      <c r="CO2106" s="135"/>
      <c r="CP2106" s="135"/>
      <c r="CQ2106" s="135"/>
      <c r="CR2106" s="135"/>
      <c r="CS2106" s="135"/>
      <c r="CT2106" s="135"/>
      <c r="CU2106" s="135"/>
      <c r="CV2106" s="135"/>
      <c r="CW2106" s="135"/>
      <c r="CX2106" s="135"/>
      <c r="CY2106" s="135"/>
      <c r="CZ2106" s="135"/>
      <c r="DA2106" s="135"/>
      <c r="DB2106" s="135"/>
      <c r="DC2106" s="135"/>
      <c r="DD2106" s="135"/>
      <c r="DE2106" s="135"/>
      <c r="DF2106" s="135"/>
      <c r="DG2106" s="135"/>
      <c r="DH2106" s="135"/>
      <c r="DI2106" s="135"/>
      <c r="DJ2106" s="135"/>
      <c r="DK2106" s="135"/>
      <c r="DL2106" s="135"/>
      <c r="DM2106" s="135"/>
      <c r="DN2106" s="135"/>
      <c r="DO2106" s="135"/>
      <c r="DP2106" s="135"/>
      <c r="DQ2106" s="135"/>
      <c r="DR2106" s="135"/>
      <c r="DS2106" s="135"/>
      <c r="DT2106" s="135"/>
      <c r="DU2106" s="135"/>
      <c r="DV2106" s="135"/>
      <c r="DW2106" s="135"/>
      <c r="DX2106" s="135"/>
      <c r="DY2106" s="135"/>
      <c r="DZ2106" s="135"/>
      <c r="EA2106" s="135"/>
      <c r="EB2106" s="135"/>
      <c r="EC2106" s="135"/>
      <c r="ED2106" s="135"/>
      <c r="EE2106" s="135"/>
      <c r="EF2106" s="135"/>
      <c r="EG2106" s="135"/>
      <c r="EH2106" s="135"/>
      <c r="EI2106" s="135"/>
      <c r="EJ2106" s="135"/>
      <c r="EK2106" s="135"/>
      <c r="EL2106" s="135"/>
      <c r="EM2106" s="135"/>
      <c r="EN2106" s="135"/>
      <c r="EO2106" s="135"/>
      <c r="EP2106" s="135"/>
      <c r="EQ2106" s="135"/>
      <c r="ER2106" s="135"/>
      <c r="ES2106" s="135"/>
      <c r="ET2106" s="135"/>
      <c r="EU2106" s="135"/>
      <c r="EV2106" s="135"/>
      <c r="EW2106" s="135"/>
      <c r="EX2106" s="135"/>
      <c r="EY2106" s="135"/>
      <c r="EZ2106" s="135"/>
      <c r="FA2106" s="135"/>
      <c r="FB2106" s="135"/>
      <c r="FC2106" s="135"/>
      <c r="FD2106" s="135"/>
      <c r="FE2106" s="135"/>
      <c r="FF2106" s="135"/>
      <c r="FG2106" s="135"/>
      <c r="FH2106" s="135"/>
      <c r="FI2106" s="135"/>
      <c r="FJ2106" s="135"/>
      <c r="FK2106" s="135"/>
      <c r="FL2106" s="135"/>
      <c r="FM2106" s="135"/>
      <c r="FN2106" s="135"/>
      <c r="FO2106" s="135"/>
      <c r="FP2106" s="135"/>
      <c r="FQ2106" s="135"/>
      <c r="FR2106" s="135"/>
      <c r="FS2106" s="135"/>
      <c r="FT2106" s="135"/>
      <c r="FU2106" s="135"/>
      <c r="FV2106" s="135"/>
      <c r="FW2106" s="135"/>
      <c r="FX2106" s="135"/>
      <c r="FY2106" s="135"/>
      <c r="FZ2106" s="135"/>
      <c r="GA2106" s="135"/>
      <c r="GB2106" s="135"/>
      <c r="GC2106" s="135"/>
      <c r="GD2106" s="135"/>
      <c r="GE2106" s="135"/>
      <c r="GF2106" s="135"/>
      <c r="GG2106" s="135"/>
      <c r="GH2106" s="135"/>
      <c r="GI2106" s="135"/>
      <c r="GJ2106" s="135"/>
      <c r="GK2106" s="135"/>
      <c r="GL2106" s="135"/>
      <c r="GM2106" s="135"/>
      <c r="GN2106" s="135"/>
      <c r="GO2106" s="135"/>
      <c r="GP2106" s="135"/>
      <c r="GQ2106" s="135"/>
      <c r="GR2106" s="135"/>
      <c r="GS2106" s="135"/>
      <c r="GT2106" s="135"/>
      <c r="GU2106" s="135"/>
      <c r="GV2106" s="135"/>
      <c r="GW2106" s="135"/>
      <c r="GX2106" s="135"/>
      <c r="GY2106" s="135"/>
      <c r="GZ2106" s="135"/>
      <c r="HA2106" s="135"/>
      <c r="HB2106" s="135"/>
      <c r="HC2106" s="135"/>
      <c r="HD2106" s="135"/>
      <c r="HE2106" s="135"/>
      <c r="HF2106" s="135"/>
      <c r="HG2106" s="135"/>
      <c r="HH2106" s="135"/>
      <c r="HI2106" s="135"/>
      <c r="HJ2106" s="135"/>
      <c r="HK2106" s="135"/>
      <c r="HL2106" s="135"/>
      <c r="HM2106" s="135"/>
      <c r="HN2106" s="135"/>
      <c r="HO2106" s="135"/>
      <c r="HP2106" s="135"/>
      <c r="HQ2106" s="135"/>
      <c r="HR2106" s="135"/>
      <c r="HS2106" s="135"/>
      <c r="HT2106" s="135"/>
      <c r="HU2106" s="135"/>
      <c r="HV2106" s="135"/>
      <c r="HW2106" s="135"/>
      <c r="HX2106" s="135"/>
      <c r="HY2106" s="135"/>
      <c r="HZ2106" s="135"/>
      <c r="IA2106" s="135"/>
      <c r="IB2106" s="135"/>
      <c r="IC2106" s="135"/>
      <c r="ID2106" s="135"/>
      <c r="IE2106" s="135"/>
      <c r="IF2106" s="135"/>
      <c r="IG2106" s="135"/>
      <c r="IH2106" s="135"/>
      <c r="II2106" s="135"/>
      <c r="IJ2106" s="135"/>
      <c r="IK2106" s="135"/>
      <c r="IL2106" s="135"/>
      <c r="IM2106" s="135"/>
      <c r="IN2106" s="135"/>
      <c r="IO2106" s="135"/>
      <c r="IP2106" s="135"/>
      <c r="IQ2106" s="135"/>
      <c r="IR2106" s="135"/>
      <c r="IS2106" s="135"/>
      <c r="IT2106" s="135"/>
      <c r="IU2106" s="135"/>
      <c r="IV2106" s="135"/>
      <c r="IW2106" s="135"/>
      <c r="IX2106" s="135"/>
      <c r="IY2106" s="135"/>
      <c r="IZ2106" s="135"/>
      <c r="JA2106" s="135"/>
      <c r="JB2106" s="135"/>
      <c r="JC2106" s="135"/>
      <c r="JD2106" s="135"/>
      <c r="JE2106" s="135"/>
      <c r="JF2106" s="135"/>
      <c r="JG2106" s="135"/>
      <c r="JH2106" s="135"/>
      <c r="JI2106" s="135"/>
    </row>
    <row r="2107" spans="1:269" s="821" customFormat="1" x14ac:dyDescent="0.25">
      <c r="A2107" s="195"/>
      <c r="B2107" s="195">
        <v>1</v>
      </c>
      <c r="C2107" s="548" t="s">
        <v>222</v>
      </c>
      <c r="D2107" s="155"/>
      <c r="E2107" s="155"/>
      <c r="F2107" s="1674">
        <f t="shared" si="3562"/>
        <v>16318</v>
      </c>
      <c r="G2107" s="718">
        <f t="shared" si="3562"/>
        <v>14958.166666666666</v>
      </c>
      <c r="H2107" s="718">
        <f t="shared" si="3562"/>
        <v>11684</v>
      </c>
      <c r="I2107" s="1841">
        <f t="shared" si="3562"/>
        <v>78.111176726203084</v>
      </c>
      <c r="J2107" s="2243"/>
      <c r="K2107" s="2243"/>
      <c r="L2107" s="2244"/>
      <c r="M2107" s="2244"/>
      <c r="N2107" s="2244"/>
      <c r="O2107" s="2244"/>
      <c r="P2107" s="2244"/>
      <c r="Q2107" s="2244"/>
      <c r="R2107" s="2459">
        <f t="shared" ref="R2107:AJ2107" si="3605">R2033</f>
        <v>0</v>
      </c>
      <c r="S2107" s="2459">
        <f t="shared" ref="S2107:T2107" si="3606">S2033</f>
        <v>0</v>
      </c>
      <c r="T2107" s="2459">
        <f t="shared" si="3606"/>
        <v>0</v>
      </c>
      <c r="U2107" s="2459">
        <f t="shared" ref="U2107:V2107" si="3607">U2033</f>
        <v>0</v>
      </c>
      <c r="V2107" s="2459">
        <f t="shared" si="3607"/>
        <v>0</v>
      </c>
      <c r="W2107" s="2459">
        <f t="shared" ref="W2107:X2107" si="3608">W2033</f>
        <v>0</v>
      </c>
      <c r="X2107" s="2459">
        <f t="shared" si="3608"/>
        <v>0</v>
      </c>
      <c r="Y2107" s="2459">
        <f t="shared" ref="Y2107:Z2107" si="3609">Y2033</f>
        <v>0</v>
      </c>
      <c r="Z2107" s="2459">
        <f t="shared" si="3609"/>
        <v>0</v>
      </c>
      <c r="AA2107" s="2459">
        <f t="shared" ref="AA2107:AB2107" si="3610">AA2033</f>
        <v>0</v>
      </c>
      <c r="AB2107" s="2459">
        <f t="shared" si="3610"/>
        <v>0</v>
      </c>
      <c r="AC2107" s="2459">
        <f t="shared" si="3605"/>
        <v>0</v>
      </c>
      <c r="AD2107" s="2459">
        <f t="shared" si="3605"/>
        <v>0</v>
      </c>
      <c r="AE2107" s="2460">
        <f t="shared" si="3605"/>
        <v>0</v>
      </c>
      <c r="AF2107" s="2459">
        <f t="shared" si="3605"/>
        <v>0</v>
      </c>
      <c r="AG2107" s="2459">
        <f t="shared" si="3605"/>
        <v>0</v>
      </c>
      <c r="AH2107" s="2461">
        <f t="shared" si="3605"/>
        <v>0</v>
      </c>
      <c r="AI2107" s="2461">
        <f t="shared" si="3605"/>
        <v>0</v>
      </c>
      <c r="AJ2107" s="2459">
        <f t="shared" si="3605"/>
        <v>0</v>
      </c>
      <c r="AK2107" s="2019"/>
      <c r="AL2107" s="2608"/>
      <c r="AM2107" s="135"/>
      <c r="AN2107" s="135"/>
      <c r="AO2107" s="135"/>
      <c r="AP2107" s="135"/>
      <c r="AQ2107" s="135"/>
      <c r="AR2107" s="135"/>
      <c r="AS2107" s="135"/>
      <c r="AT2107" s="135"/>
      <c r="AU2107" s="135"/>
      <c r="AV2107" s="135"/>
      <c r="AW2107" s="135"/>
      <c r="AX2107" s="135"/>
      <c r="AY2107" s="135"/>
      <c r="AZ2107" s="135"/>
      <c r="BA2107" s="135"/>
      <c r="BB2107" s="135"/>
      <c r="BC2107" s="135"/>
      <c r="BD2107" s="135"/>
      <c r="BE2107" s="135"/>
      <c r="BF2107" s="135"/>
      <c r="BG2107" s="135"/>
      <c r="BH2107" s="135"/>
      <c r="BI2107" s="135"/>
      <c r="BJ2107" s="135"/>
      <c r="BK2107" s="135"/>
      <c r="BL2107" s="135"/>
      <c r="BM2107" s="135"/>
      <c r="BN2107" s="135"/>
      <c r="BO2107" s="135"/>
      <c r="BP2107" s="135"/>
      <c r="BQ2107" s="135"/>
      <c r="BR2107" s="135"/>
      <c r="BS2107" s="135"/>
      <c r="BT2107" s="135"/>
      <c r="BU2107" s="135"/>
      <c r="BV2107" s="135"/>
      <c r="BW2107" s="135"/>
      <c r="BX2107" s="135"/>
      <c r="BY2107" s="135"/>
      <c r="BZ2107" s="135"/>
      <c r="CA2107" s="135"/>
      <c r="CB2107" s="135"/>
      <c r="CC2107" s="135"/>
      <c r="CD2107" s="135"/>
      <c r="CE2107" s="135"/>
      <c r="CF2107" s="135"/>
      <c r="CG2107" s="135"/>
      <c r="CH2107" s="135"/>
      <c r="CI2107" s="135"/>
      <c r="CJ2107" s="135"/>
      <c r="CK2107" s="135"/>
      <c r="CL2107" s="135"/>
      <c r="CM2107" s="135"/>
      <c r="CN2107" s="135"/>
      <c r="CO2107" s="135"/>
      <c r="CP2107" s="135"/>
      <c r="CQ2107" s="135"/>
      <c r="CR2107" s="135"/>
      <c r="CS2107" s="135"/>
      <c r="CT2107" s="135"/>
      <c r="CU2107" s="135"/>
      <c r="CV2107" s="135"/>
      <c r="CW2107" s="135"/>
      <c r="CX2107" s="135"/>
      <c r="CY2107" s="135"/>
      <c r="CZ2107" s="135"/>
      <c r="DA2107" s="135"/>
      <c r="DB2107" s="135"/>
      <c r="DC2107" s="135"/>
      <c r="DD2107" s="135"/>
      <c r="DE2107" s="135"/>
      <c r="DF2107" s="135"/>
      <c r="DG2107" s="135"/>
      <c r="DH2107" s="135"/>
      <c r="DI2107" s="135"/>
      <c r="DJ2107" s="135"/>
      <c r="DK2107" s="135"/>
      <c r="DL2107" s="135"/>
      <c r="DM2107" s="135"/>
      <c r="DN2107" s="135"/>
      <c r="DO2107" s="135"/>
      <c r="DP2107" s="135"/>
      <c r="DQ2107" s="135"/>
      <c r="DR2107" s="135"/>
      <c r="DS2107" s="135"/>
      <c r="DT2107" s="135"/>
      <c r="DU2107" s="135"/>
      <c r="DV2107" s="135"/>
      <c r="DW2107" s="135"/>
      <c r="DX2107" s="135"/>
      <c r="DY2107" s="135"/>
      <c r="DZ2107" s="135"/>
      <c r="EA2107" s="135"/>
      <c r="EB2107" s="135"/>
      <c r="EC2107" s="135"/>
      <c r="ED2107" s="135"/>
      <c r="EE2107" s="135"/>
      <c r="EF2107" s="135"/>
      <c r="EG2107" s="135"/>
      <c r="EH2107" s="135"/>
      <c r="EI2107" s="135"/>
      <c r="EJ2107" s="135"/>
      <c r="EK2107" s="135"/>
      <c r="EL2107" s="135"/>
      <c r="EM2107" s="135"/>
      <c r="EN2107" s="135"/>
      <c r="EO2107" s="135"/>
      <c r="EP2107" s="135"/>
      <c r="EQ2107" s="135"/>
      <c r="ER2107" s="135"/>
      <c r="ES2107" s="135"/>
      <c r="ET2107" s="135"/>
      <c r="EU2107" s="135"/>
      <c r="EV2107" s="135"/>
      <c r="EW2107" s="135"/>
      <c r="EX2107" s="135"/>
      <c r="EY2107" s="135"/>
      <c r="EZ2107" s="135"/>
      <c r="FA2107" s="135"/>
      <c r="FB2107" s="135"/>
      <c r="FC2107" s="135"/>
      <c r="FD2107" s="135"/>
      <c r="FE2107" s="135"/>
      <c r="FF2107" s="135"/>
      <c r="FG2107" s="135"/>
      <c r="FH2107" s="135"/>
      <c r="FI2107" s="135"/>
      <c r="FJ2107" s="135"/>
      <c r="FK2107" s="135"/>
      <c r="FL2107" s="135"/>
      <c r="FM2107" s="135"/>
      <c r="FN2107" s="135"/>
      <c r="FO2107" s="135"/>
      <c r="FP2107" s="135"/>
      <c r="FQ2107" s="135"/>
      <c r="FR2107" s="135"/>
      <c r="FS2107" s="135"/>
      <c r="FT2107" s="135"/>
      <c r="FU2107" s="135"/>
      <c r="FV2107" s="135"/>
      <c r="FW2107" s="135"/>
      <c r="FX2107" s="135"/>
      <c r="FY2107" s="135"/>
      <c r="FZ2107" s="135"/>
      <c r="GA2107" s="135"/>
      <c r="GB2107" s="135"/>
      <c r="GC2107" s="135"/>
      <c r="GD2107" s="135"/>
      <c r="GE2107" s="135"/>
      <c r="GF2107" s="135"/>
      <c r="GG2107" s="135"/>
      <c r="GH2107" s="135"/>
      <c r="GI2107" s="135"/>
      <c r="GJ2107" s="135"/>
      <c r="GK2107" s="135"/>
      <c r="GL2107" s="135"/>
      <c r="GM2107" s="135"/>
      <c r="GN2107" s="135"/>
      <c r="GO2107" s="135"/>
      <c r="GP2107" s="135"/>
      <c r="GQ2107" s="135"/>
      <c r="GR2107" s="135"/>
      <c r="GS2107" s="135"/>
      <c r="GT2107" s="135"/>
      <c r="GU2107" s="135"/>
      <c r="GV2107" s="135"/>
      <c r="GW2107" s="135"/>
      <c r="GX2107" s="135"/>
      <c r="GY2107" s="135"/>
      <c r="GZ2107" s="135"/>
      <c r="HA2107" s="135"/>
      <c r="HB2107" s="135"/>
      <c r="HC2107" s="135"/>
      <c r="HD2107" s="135"/>
      <c r="HE2107" s="135"/>
      <c r="HF2107" s="135"/>
      <c r="HG2107" s="135"/>
      <c r="HH2107" s="135"/>
      <c r="HI2107" s="135"/>
      <c r="HJ2107" s="135"/>
      <c r="HK2107" s="135"/>
      <c r="HL2107" s="135"/>
      <c r="HM2107" s="135"/>
      <c r="HN2107" s="135"/>
      <c r="HO2107" s="135"/>
      <c r="HP2107" s="135"/>
      <c r="HQ2107" s="135"/>
      <c r="HR2107" s="135"/>
      <c r="HS2107" s="135"/>
      <c r="HT2107" s="135"/>
      <c r="HU2107" s="135"/>
      <c r="HV2107" s="135"/>
      <c r="HW2107" s="135"/>
      <c r="HX2107" s="135"/>
      <c r="HY2107" s="135"/>
      <c r="HZ2107" s="135"/>
      <c r="IA2107" s="135"/>
      <c r="IB2107" s="135"/>
      <c r="IC2107" s="135"/>
      <c r="ID2107" s="135"/>
      <c r="IE2107" s="135"/>
      <c r="IF2107" s="135"/>
      <c r="IG2107" s="135"/>
      <c r="IH2107" s="135"/>
      <c r="II2107" s="135"/>
      <c r="IJ2107" s="135"/>
      <c r="IK2107" s="135"/>
      <c r="IL2107" s="135"/>
      <c r="IM2107" s="135"/>
      <c r="IN2107" s="135"/>
      <c r="IO2107" s="135"/>
      <c r="IP2107" s="135"/>
      <c r="IQ2107" s="135"/>
      <c r="IR2107" s="135"/>
      <c r="IS2107" s="135"/>
      <c r="IT2107" s="135"/>
      <c r="IU2107" s="135"/>
      <c r="IV2107" s="135"/>
      <c r="IW2107" s="135"/>
      <c r="IX2107" s="135"/>
      <c r="IY2107" s="135"/>
      <c r="IZ2107" s="135"/>
      <c r="JA2107" s="135"/>
      <c r="JB2107" s="135"/>
      <c r="JC2107" s="135"/>
      <c r="JD2107" s="135"/>
      <c r="JE2107" s="135"/>
      <c r="JF2107" s="135"/>
      <c r="JG2107" s="135"/>
      <c r="JH2107" s="135"/>
      <c r="JI2107" s="135"/>
    </row>
    <row r="2108" spans="1:269" s="821" customFormat="1" ht="45" x14ac:dyDescent="0.25">
      <c r="A2108" s="195"/>
      <c r="B2108" s="195">
        <v>1</v>
      </c>
      <c r="C2108" s="548" t="s">
        <v>457</v>
      </c>
      <c r="D2108" s="155"/>
      <c r="E2108" s="155"/>
      <c r="F2108" s="1674">
        <f t="shared" si="3562"/>
        <v>864</v>
      </c>
      <c r="G2108" s="718">
        <f t="shared" si="3562"/>
        <v>792</v>
      </c>
      <c r="H2108" s="718">
        <f t="shared" si="3562"/>
        <v>651</v>
      </c>
      <c r="I2108" s="1841">
        <f t="shared" si="3562"/>
        <v>82.196969696969703</v>
      </c>
      <c r="J2108" s="2243"/>
      <c r="K2108" s="2243"/>
      <c r="L2108" s="2244"/>
      <c r="M2108" s="2244"/>
      <c r="N2108" s="2244"/>
      <c r="O2108" s="2244"/>
      <c r="P2108" s="2244"/>
      <c r="Q2108" s="2244"/>
      <c r="R2108" s="2459">
        <f t="shared" ref="R2108:AJ2108" si="3611">R2034</f>
        <v>0</v>
      </c>
      <c r="S2108" s="2459">
        <f t="shared" ref="S2108:T2108" si="3612">S2034</f>
        <v>0</v>
      </c>
      <c r="T2108" s="2459">
        <f t="shared" si="3612"/>
        <v>0</v>
      </c>
      <c r="U2108" s="2459">
        <f t="shared" ref="U2108:V2108" si="3613">U2034</f>
        <v>0</v>
      </c>
      <c r="V2108" s="2459">
        <f t="shared" si="3613"/>
        <v>0</v>
      </c>
      <c r="W2108" s="2459">
        <f t="shared" ref="W2108:X2108" si="3614">W2034</f>
        <v>0</v>
      </c>
      <c r="X2108" s="2459">
        <f t="shared" si="3614"/>
        <v>0</v>
      </c>
      <c r="Y2108" s="2459">
        <f t="shared" ref="Y2108:Z2108" si="3615">Y2034</f>
        <v>0</v>
      </c>
      <c r="Z2108" s="2459">
        <f t="shared" si="3615"/>
        <v>0</v>
      </c>
      <c r="AA2108" s="2459">
        <f t="shared" ref="AA2108:AB2108" si="3616">AA2034</f>
        <v>0</v>
      </c>
      <c r="AB2108" s="2459">
        <f t="shared" si="3616"/>
        <v>0</v>
      </c>
      <c r="AC2108" s="2459">
        <f t="shared" si="3611"/>
        <v>0</v>
      </c>
      <c r="AD2108" s="2459">
        <f t="shared" si="3611"/>
        <v>0</v>
      </c>
      <c r="AE2108" s="2460">
        <f t="shared" si="3611"/>
        <v>0</v>
      </c>
      <c r="AF2108" s="2459">
        <f t="shared" si="3611"/>
        <v>0</v>
      </c>
      <c r="AG2108" s="2459">
        <f t="shared" si="3611"/>
        <v>0</v>
      </c>
      <c r="AH2108" s="2461">
        <f t="shared" si="3611"/>
        <v>0</v>
      </c>
      <c r="AI2108" s="2461">
        <f t="shared" si="3611"/>
        <v>0</v>
      </c>
      <c r="AJ2108" s="2459">
        <f t="shared" si="3611"/>
        <v>0</v>
      </c>
      <c r="AK2108" s="2019"/>
      <c r="AL2108" s="2608"/>
      <c r="AM2108" s="135"/>
      <c r="AN2108" s="135"/>
      <c r="AO2108" s="135"/>
      <c r="AP2108" s="135"/>
      <c r="AQ2108" s="135"/>
      <c r="AR2108" s="135"/>
      <c r="AS2108" s="135"/>
      <c r="AT2108" s="135"/>
      <c r="AU2108" s="135"/>
      <c r="AV2108" s="135"/>
      <c r="AW2108" s="135"/>
      <c r="AX2108" s="135"/>
      <c r="AY2108" s="135"/>
      <c r="AZ2108" s="135"/>
      <c r="BA2108" s="135"/>
      <c r="BB2108" s="135"/>
      <c r="BC2108" s="135"/>
      <c r="BD2108" s="135"/>
      <c r="BE2108" s="135"/>
      <c r="BF2108" s="135"/>
      <c r="BG2108" s="135"/>
      <c r="BH2108" s="135"/>
      <c r="BI2108" s="135"/>
      <c r="BJ2108" s="135"/>
      <c r="BK2108" s="135"/>
      <c r="BL2108" s="135"/>
      <c r="BM2108" s="135"/>
      <c r="BN2108" s="135"/>
      <c r="BO2108" s="135"/>
      <c r="BP2108" s="135"/>
      <c r="BQ2108" s="135"/>
      <c r="BR2108" s="135"/>
      <c r="BS2108" s="135"/>
      <c r="BT2108" s="135"/>
      <c r="BU2108" s="135"/>
      <c r="BV2108" s="135"/>
      <c r="BW2108" s="135"/>
      <c r="BX2108" s="135"/>
      <c r="BY2108" s="135"/>
      <c r="BZ2108" s="135"/>
      <c r="CA2108" s="135"/>
      <c r="CB2108" s="135"/>
      <c r="CC2108" s="135"/>
      <c r="CD2108" s="135"/>
      <c r="CE2108" s="135"/>
      <c r="CF2108" s="135"/>
      <c r="CG2108" s="135"/>
      <c r="CH2108" s="135"/>
      <c r="CI2108" s="135"/>
      <c r="CJ2108" s="135"/>
      <c r="CK2108" s="135"/>
      <c r="CL2108" s="135"/>
      <c r="CM2108" s="135"/>
      <c r="CN2108" s="135"/>
      <c r="CO2108" s="135"/>
      <c r="CP2108" s="135"/>
      <c r="CQ2108" s="135"/>
      <c r="CR2108" s="135"/>
      <c r="CS2108" s="135"/>
      <c r="CT2108" s="135"/>
      <c r="CU2108" s="135"/>
      <c r="CV2108" s="135"/>
      <c r="CW2108" s="135"/>
      <c r="CX2108" s="135"/>
      <c r="CY2108" s="135"/>
      <c r="CZ2108" s="135"/>
      <c r="DA2108" s="135"/>
      <c r="DB2108" s="135"/>
      <c r="DC2108" s="135"/>
      <c r="DD2108" s="135"/>
      <c r="DE2108" s="135"/>
      <c r="DF2108" s="135"/>
      <c r="DG2108" s="135"/>
      <c r="DH2108" s="135"/>
      <c r="DI2108" s="135"/>
      <c r="DJ2108" s="135"/>
      <c r="DK2108" s="135"/>
      <c r="DL2108" s="135"/>
      <c r="DM2108" s="135"/>
      <c r="DN2108" s="135"/>
      <c r="DO2108" s="135"/>
      <c r="DP2108" s="135"/>
      <c r="DQ2108" s="135"/>
      <c r="DR2108" s="135"/>
      <c r="DS2108" s="135"/>
      <c r="DT2108" s="135"/>
      <c r="DU2108" s="135"/>
      <c r="DV2108" s="135"/>
      <c r="DW2108" s="135"/>
      <c r="DX2108" s="135"/>
      <c r="DY2108" s="135"/>
      <c r="DZ2108" s="135"/>
      <c r="EA2108" s="135"/>
      <c r="EB2108" s="135"/>
      <c r="EC2108" s="135"/>
      <c r="ED2108" s="135"/>
      <c r="EE2108" s="135"/>
      <c r="EF2108" s="135"/>
      <c r="EG2108" s="135"/>
      <c r="EH2108" s="135"/>
      <c r="EI2108" s="135"/>
      <c r="EJ2108" s="135"/>
      <c r="EK2108" s="135"/>
      <c r="EL2108" s="135"/>
      <c r="EM2108" s="135"/>
      <c r="EN2108" s="135"/>
      <c r="EO2108" s="135"/>
      <c r="EP2108" s="135"/>
      <c r="EQ2108" s="135"/>
      <c r="ER2108" s="135"/>
      <c r="ES2108" s="135"/>
      <c r="ET2108" s="135"/>
      <c r="EU2108" s="135"/>
      <c r="EV2108" s="135"/>
      <c r="EW2108" s="135"/>
      <c r="EX2108" s="135"/>
      <c r="EY2108" s="135"/>
      <c r="EZ2108" s="135"/>
      <c r="FA2108" s="135"/>
      <c r="FB2108" s="135"/>
      <c r="FC2108" s="135"/>
      <c r="FD2108" s="135"/>
      <c r="FE2108" s="135"/>
      <c r="FF2108" s="135"/>
      <c r="FG2108" s="135"/>
      <c r="FH2108" s="135"/>
      <c r="FI2108" s="135"/>
      <c r="FJ2108" s="135"/>
      <c r="FK2108" s="135"/>
      <c r="FL2108" s="135"/>
      <c r="FM2108" s="135"/>
      <c r="FN2108" s="135"/>
      <c r="FO2108" s="135"/>
      <c r="FP2108" s="135"/>
      <c r="FQ2108" s="135"/>
      <c r="FR2108" s="135"/>
      <c r="FS2108" s="135"/>
      <c r="FT2108" s="135"/>
      <c r="FU2108" s="135"/>
      <c r="FV2108" s="135"/>
      <c r="FW2108" s="135"/>
      <c r="FX2108" s="135"/>
      <c r="FY2108" s="135"/>
      <c r="FZ2108" s="135"/>
      <c r="GA2108" s="135"/>
      <c r="GB2108" s="135"/>
      <c r="GC2108" s="135"/>
      <c r="GD2108" s="135"/>
      <c r="GE2108" s="135"/>
      <c r="GF2108" s="135"/>
      <c r="GG2108" s="135"/>
      <c r="GH2108" s="135"/>
      <c r="GI2108" s="135"/>
      <c r="GJ2108" s="135"/>
      <c r="GK2108" s="135"/>
      <c r="GL2108" s="135"/>
      <c r="GM2108" s="135"/>
      <c r="GN2108" s="135"/>
      <c r="GO2108" s="135"/>
      <c r="GP2108" s="135"/>
      <c r="GQ2108" s="135"/>
      <c r="GR2108" s="135"/>
      <c r="GS2108" s="135"/>
      <c r="GT2108" s="135"/>
      <c r="GU2108" s="135"/>
      <c r="GV2108" s="135"/>
      <c r="GW2108" s="135"/>
      <c r="GX2108" s="135"/>
      <c r="GY2108" s="135"/>
      <c r="GZ2108" s="135"/>
      <c r="HA2108" s="135"/>
      <c r="HB2108" s="135"/>
      <c r="HC2108" s="135"/>
      <c r="HD2108" s="135"/>
      <c r="HE2108" s="135"/>
      <c r="HF2108" s="135"/>
      <c r="HG2108" s="135"/>
      <c r="HH2108" s="135"/>
      <c r="HI2108" s="135"/>
      <c r="HJ2108" s="135"/>
      <c r="HK2108" s="135"/>
      <c r="HL2108" s="135"/>
      <c r="HM2108" s="135"/>
      <c r="HN2108" s="135"/>
      <c r="HO2108" s="135"/>
      <c r="HP2108" s="135"/>
      <c r="HQ2108" s="135"/>
      <c r="HR2108" s="135"/>
      <c r="HS2108" s="135"/>
      <c r="HT2108" s="135"/>
      <c r="HU2108" s="135"/>
      <c r="HV2108" s="135"/>
      <c r="HW2108" s="135"/>
      <c r="HX2108" s="135"/>
      <c r="HY2108" s="135"/>
      <c r="HZ2108" s="135"/>
      <c r="IA2108" s="135"/>
      <c r="IB2108" s="135"/>
      <c r="IC2108" s="135"/>
      <c r="ID2108" s="135"/>
      <c r="IE2108" s="135"/>
      <c r="IF2108" s="135"/>
      <c r="IG2108" s="135"/>
      <c r="IH2108" s="135"/>
      <c r="II2108" s="135"/>
      <c r="IJ2108" s="135"/>
      <c r="IK2108" s="135"/>
      <c r="IL2108" s="135"/>
      <c r="IM2108" s="135"/>
      <c r="IN2108" s="135"/>
      <c r="IO2108" s="135"/>
      <c r="IP2108" s="135"/>
      <c r="IQ2108" s="135"/>
      <c r="IR2108" s="135"/>
      <c r="IS2108" s="135"/>
      <c r="IT2108" s="135"/>
      <c r="IU2108" s="135"/>
      <c r="IV2108" s="135"/>
      <c r="IW2108" s="135"/>
      <c r="IX2108" s="135"/>
      <c r="IY2108" s="135"/>
      <c r="IZ2108" s="135"/>
      <c r="JA2108" s="135"/>
      <c r="JB2108" s="135"/>
      <c r="JC2108" s="135"/>
      <c r="JD2108" s="135"/>
      <c r="JE2108" s="135"/>
      <c r="JF2108" s="135"/>
      <c r="JG2108" s="135"/>
      <c r="JH2108" s="135"/>
      <c r="JI2108" s="135"/>
    </row>
    <row r="2109" spans="1:269" s="821" customFormat="1" ht="75" x14ac:dyDescent="0.25">
      <c r="A2109" s="195"/>
      <c r="B2109" s="195">
        <v>1</v>
      </c>
      <c r="C2109" s="548" t="s">
        <v>501</v>
      </c>
      <c r="D2109" s="155"/>
      <c r="E2109" s="155"/>
      <c r="F2109" s="1674">
        <f t="shared" si="3562"/>
        <v>654</v>
      </c>
      <c r="G2109" s="718">
        <f t="shared" si="3562"/>
        <v>599.5</v>
      </c>
      <c r="H2109" s="718">
        <f t="shared" si="3562"/>
        <v>1458</v>
      </c>
      <c r="I2109" s="1841">
        <f t="shared" si="3562"/>
        <v>243.20266889074227</v>
      </c>
      <c r="J2109" s="2243"/>
      <c r="K2109" s="2243"/>
      <c r="L2109" s="2244"/>
      <c r="M2109" s="2244"/>
      <c r="N2109" s="2244"/>
      <c r="O2109" s="2244"/>
      <c r="P2109" s="2244"/>
      <c r="Q2109" s="2244"/>
      <c r="R2109" s="2459"/>
      <c r="S2109" s="2459"/>
      <c r="T2109" s="2459"/>
      <c r="U2109" s="2459"/>
      <c r="V2109" s="2459"/>
      <c r="W2109" s="2459"/>
      <c r="X2109" s="2459"/>
      <c r="Y2109" s="2459"/>
      <c r="Z2109" s="2459"/>
      <c r="AA2109" s="2459"/>
      <c r="AB2109" s="2459"/>
      <c r="AC2109" s="2459"/>
      <c r="AD2109" s="2459"/>
      <c r="AE2109" s="2460"/>
      <c r="AF2109" s="2459"/>
      <c r="AG2109" s="2459"/>
      <c r="AH2109" s="2461"/>
      <c r="AI2109" s="2461"/>
      <c r="AJ2109" s="2459"/>
      <c r="AK2109" s="2019"/>
      <c r="AL2109" s="2608"/>
      <c r="AM2109" s="135"/>
      <c r="AN2109" s="135"/>
      <c r="AO2109" s="135"/>
      <c r="AP2109" s="135"/>
      <c r="AQ2109" s="135"/>
      <c r="AR2109" s="135"/>
      <c r="AS2109" s="135"/>
      <c r="AT2109" s="135"/>
      <c r="AU2109" s="135"/>
      <c r="AV2109" s="135"/>
      <c r="AW2109" s="135"/>
      <c r="AX2109" s="135"/>
      <c r="AY2109" s="135"/>
      <c r="AZ2109" s="135"/>
      <c r="BA2109" s="135"/>
      <c r="BB2109" s="135"/>
      <c r="BC2109" s="135"/>
      <c r="BD2109" s="135"/>
      <c r="BE2109" s="135"/>
      <c r="BF2109" s="135"/>
      <c r="BG2109" s="135"/>
      <c r="BH2109" s="135"/>
      <c r="BI2109" s="135"/>
      <c r="BJ2109" s="135"/>
      <c r="BK2109" s="135"/>
      <c r="BL2109" s="135"/>
      <c r="BM2109" s="135"/>
      <c r="BN2109" s="135"/>
      <c r="BO2109" s="135"/>
      <c r="BP2109" s="135"/>
      <c r="BQ2109" s="135"/>
      <c r="BR2109" s="135"/>
      <c r="BS2109" s="135"/>
      <c r="BT2109" s="135"/>
      <c r="BU2109" s="135"/>
      <c r="BV2109" s="135"/>
      <c r="BW2109" s="135"/>
      <c r="BX2109" s="135"/>
      <c r="BY2109" s="135"/>
      <c r="BZ2109" s="135"/>
      <c r="CA2109" s="135"/>
      <c r="CB2109" s="135"/>
      <c r="CC2109" s="135"/>
      <c r="CD2109" s="135"/>
      <c r="CE2109" s="135"/>
      <c r="CF2109" s="135"/>
      <c r="CG2109" s="135"/>
      <c r="CH2109" s="135"/>
      <c r="CI2109" s="135"/>
      <c r="CJ2109" s="135"/>
      <c r="CK2109" s="135"/>
      <c r="CL2109" s="135"/>
      <c r="CM2109" s="135"/>
      <c r="CN2109" s="135"/>
      <c r="CO2109" s="135"/>
      <c r="CP2109" s="135"/>
      <c r="CQ2109" s="135"/>
      <c r="CR2109" s="135"/>
      <c r="CS2109" s="135"/>
      <c r="CT2109" s="135"/>
      <c r="CU2109" s="135"/>
      <c r="CV2109" s="135"/>
      <c r="CW2109" s="135"/>
      <c r="CX2109" s="135"/>
      <c r="CY2109" s="135"/>
      <c r="CZ2109" s="135"/>
      <c r="DA2109" s="135"/>
      <c r="DB2109" s="135"/>
      <c r="DC2109" s="135"/>
      <c r="DD2109" s="135"/>
      <c r="DE2109" s="135"/>
      <c r="DF2109" s="135"/>
      <c r="DG2109" s="135"/>
      <c r="DH2109" s="135"/>
      <c r="DI2109" s="135"/>
      <c r="DJ2109" s="135"/>
      <c r="DK2109" s="135"/>
      <c r="DL2109" s="135"/>
      <c r="DM2109" s="135"/>
      <c r="DN2109" s="135"/>
      <c r="DO2109" s="135"/>
      <c r="DP2109" s="135"/>
      <c r="DQ2109" s="135"/>
      <c r="DR2109" s="135"/>
      <c r="DS2109" s="135"/>
      <c r="DT2109" s="135"/>
      <c r="DU2109" s="135"/>
      <c r="DV2109" s="135"/>
      <c r="DW2109" s="135"/>
      <c r="DX2109" s="135"/>
      <c r="DY2109" s="135"/>
      <c r="DZ2109" s="135"/>
      <c r="EA2109" s="135"/>
      <c r="EB2109" s="135"/>
      <c r="EC2109" s="135"/>
      <c r="ED2109" s="135"/>
      <c r="EE2109" s="135"/>
      <c r="EF2109" s="135"/>
      <c r="EG2109" s="135"/>
      <c r="EH2109" s="135"/>
      <c r="EI2109" s="135"/>
      <c r="EJ2109" s="135"/>
      <c r="EK2109" s="135"/>
      <c r="EL2109" s="135"/>
      <c r="EM2109" s="135"/>
      <c r="EN2109" s="135"/>
      <c r="EO2109" s="135"/>
      <c r="EP2109" s="135"/>
      <c r="EQ2109" s="135"/>
      <c r="ER2109" s="135"/>
      <c r="ES2109" s="135"/>
      <c r="ET2109" s="135"/>
      <c r="EU2109" s="135"/>
      <c r="EV2109" s="135"/>
      <c r="EW2109" s="135"/>
      <c r="EX2109" s="135"/>
      <c r="EY2109" s="135"/>
      <c r="EZ2109" s="135"/>
      <c r="FA2109" s="135"/>
      <c r="FB2109" s="135"/>
      <c r="FC2109" s="135"/>
      <c r="FD2109" s="135"/>
      <c r="FE2109" s="135"/>
      <c r="FF2109" s="135"/>
      <c r="FG2109" s="135"/>
      <c r="FH2109" s="135"/>
      <c r="FI2109" s="135"/>
      <c r="FJ2109" s="135"/>
      <c r="FK2109" s="135"/>
      <c r="FL2109" s="135"/>
      <c r="FM2109" s="135"/>
      <c r="FN2109" s="135"/>
      <c r="FO2109" s="135"/>
      <c r="FP2109" s="135"/>
      <c r="FQ2109" s="135"/>
      <c r="FR2109" s="135"/>
      <c r="FS2109" s="135"/>
      <c r="FT2109" s="135"/>
      <c r="FU2109" s="135"/>
      <c r="FV2109" s="135"/>
      <c r="FW2109" s="135"/>
      <c r="FX2109" s="135"/>
      <c r="FY2109" s="135"/>
      <c r="FZ2109" s="135"/>
      <c r="GA2109" s="135"/>
      <c r="GB2109" s="135"/>
      <c r="GC2109" s="135"/>
      <c r="GD2109" s="135"/>
      <c r="GE2109" s="135"/>
      <c r="GF2109" s="135"/>
      <c r="GG2109" s="135"/>
      <c r="GH2109" s="135"/>
      <c r="GI2109" s="135"/>
      <c r="GJ2109" s="135"/>
      <c r="GK2109" s="135"/>
      <c r="GL2109" s="135"/>
      <c r="GM2109" s="135"/>
      <c r="GN2109" s="135"/>
      <c r="GO2109" s="135"/>
      <c r="GP2109" s="135"/>
      <c r="GQ2109" s="135"/>
      <c r="GR2109" s="135"/>
      <c r="GS2109" s="135"/>
      <c r="GT2109" s="135"/>
      <c r="GU2109" s="135"/>
      <c r="GV2109" s="135"/>
      <c r="GW2109" s="135"/>
      <c r="GX2109" s="135"/>
      <c r="GY2109" s="135"/>
      <c r="GZ2109" s="135"/>
      <c r="HA2109" s="135"/>
      <c r="HB2109" s="135"/>
      <c r="HC2109" s="135"/>
      <c r="HD2109" s="135"/>
      <c r="HE2109" s="135"/>
      <c r="HF2109" s="135"/>
      <c r="HG2109" s="135"/>
      <c r="HH2109" s="135"/>
      <c r="HI2109" s="135"/>
      <c r="HJ2109" s="135"/>
      <c r="HK2109" s="135"/>
      <c r="HL2109" s="135"/>
      <c r="HM2109" s="135"/>
      <c r="HN2109" s="135"/>
      <c r="HO2109" s="135"/>
      <c r="HP2109" s="135"/>
      <c r="HQ2109" s="135"/>
      <c r="HR2109" s="135"/>
      <c r="HS2109" s="135"/>
      <c r="HT2109" s="135"/>
      <c r="HU2109" s="135"/>
      <c r="HV2109" s="135"/>
      <c r="HW2109" s="135"/>
      <c r="HX2109" s="135"/>
      <c r="HY2109" s="135"/>
      <c r="HZ2109" s="135"/>
      <c r="IA2109" s="135"/>
      <c r="IB2109" s="135"/>
      <c r="IC2109" s="135"/>
      <c r="ID2109" s="135"/>
      <c r="IE2109" s="135"/>
      <c r="IF2109" s="135"/>
      <c r="IG2109" s="135"/>
      <c r="IH2109" s="135"/>
      <c r="II2109" s="135"/>
      <c r="IJ2109" s="135"/>
      <c r="IK2109" s="135"/>
      <c r="IL2109" s="135"/>
      <c r="IM2109" s="135"/>
      <c r="IN2109" s="135"/>
      <c r="IO2109" s="135"/>
      <c r="IP2109" s="135"/>
      <c r="IQ2109" s="135"/>
      <c r="IR2109" s="135"/>
      <c r="IS2109" s="135"/>
      <c r="IT2109" s="135"/>
      <c r="IU2109" s="135"/>
      <c r="IV2109" s="135"/>
      <c r="IW2109" s="135"/>
      <c r="IX2109" s="135"/>
      <c r="IY2109" s="135"/>
      <c r="IZ2109" s="135"/>
      <c r="JA2109" s="135"/>
      <c r="JB2109" s="135"/>
      <c r="JC2109" s="135"/>
      <c r="JD2109" s="135"/>
      <c r="JE2109" s="135"/>
      <c r="JF2109" s="135"/>
      <c r="JG2109" s="135"/>
      <c r="JH2109" s="135"/>
      <c r="JI2109" s="135"/>
    </row>
    <row r="2110" spans="1:269" s="821" customFormat="1" ht="29.25" x14ac:dyDescent="0.25">
      <c r="A2110" s="195"/>
      <c r="B2110" s="195">
        <v>1</v>
      </c>
      <c r="C2110" s="545" t="s">
        <v>343</v>
      </c>
      <c r="D2110" s="155"/>
      <c r="E2110" s="155"/>
      <c r="F2110" s="1674">
        <f t="shared" si="3562"/>
        <v>10500</v>
      </c>
      <c r="G2110" s="718">
        <f t="shared" si="3562"/>
        <v>9625</v>
      </c>
      <c r="H2110" s="718">
        <f t="shared" si="3562"/>
        <v>9052</v>
      </c>
      <c r="I2110" s="1841">
        <f t="shared" si="3562"/>
        <v>94.046753246753241</v>
      </c>
      <c r="J2110" s="2243"/>
      <c r="K2110" s="2243"/>
      <c r="L2110" s="2244"/>
      <c r="M2110" s="2244"/>
      <c r="N2110" s="2244"/>
      <c r="O2110" s="2244"/>
      <c r="P2110" s="2244"/>
      <c r="Q2110" s="2244"/>
      <c r="R2110" s="2459"/>
      <c r="S2110" s="2459"/>
      <c r="T2110" s="2459"/>
      <c r="U2110" s="2459"/>
      <c r="V2110" s="2459"/>
      <c r="W2110" s="2459"/>
      <c r="X2110" s="2459"/>
      <c r="Y2110" s="2459"/>
      <c r="Z2110" s="2459"/>
      <c r="AA2110" s="2459"/>
      <c r="AB2110" s="2459"/>
      <c r="AC2110" s="2459"/>
      <c r="AD2110" s="2459"/>
      <c r="AE2110" s="2460"/>
      <c r="AF2110" s="2459"/>
      <c r="AG2110" s="2459"/>
      <c r="AH2110" s="2461"/>
      <c r="AI2110" s="2461"/>
      <c r="AJ2110" s="2459"/>
      <c r="AK2110" s="2019"/>
      <c r="AL2110" s="2608"/>
      <c r="AM2110" s="135"/>
      <c r="AN2110" s="135"/>
      <c r="AO2110" s="135"/>
      <c r="AP2110" s="135"/>
      <c r="AQ2110" s="135"/>
      <c r="AR2110" s="135"/>
      <c r="AS2110" s="135"/>
      <c r="AT2110" s="135"/>
      <c r="AU2110" s="135"/>
      <c r="AV2110" s="135"/>
      <c r="AW2110" s="135"/>
      <c r="AX2110" s="135"/>
      <c r="AY2110" s="135"/>
      <c r="AZ2110" s="135"/>
      <c r="BA2110" s="135"/>
      <c r="BB2110" s="135"/>
      <c r="BC2110" s="135"/>
      <c r="BD2110" s="135"/>
      <c r="BE2110" s="135"/>
      <c r="BF2110" s="135"/>
      <c r="BG2110" s="135"/>
      <c r="BH2110" s="135"/>
      <c r="BI2110" s="135"/>
      <c r="BJ2110" s="135"/>
      <c r="BK2110" s="135"/>
      <c r="BL2110" s="135"/>
      <c r="BM2110" s="135"/>
      <c r="BN2110" s="135"/>
      <c r="BO2110" s="135"/>
      <c r="BP2110" s="135"/>
      <c r="BQ2110" s="135"/>
      <c r="BR2110" s="135"/>
      <c r="BS2110" s="135"/>
      <c r="BT2110" s="135"/>
      <c r="BU2110" s="135"/>
      <c r="BV2110" s="135"/>
      <c r="BW2110" s="135"/>
      <c r="BX2110" s="135"/>
      <c r="BY2110" s="135"/>
      <c r="BZ2110" s="135"/>
      <c r="CA2110" s="135"/>
      <c r="CB2110" s="135"/>
      <c r="CC2110" s="135"/>
      <c r="CD2110" s="135"/>
      <c r="CE2110" s="135"/>
      <c r="CF2110" s="135"/>
      <c r="CG2110" s="135"/>
      <c r="CH2110" s="135"/>
      <c r="CI2110" s="135"/>
      <c r="CJ2110" s="135"/>
      <c r="CK2110" s="135"/>
      <c r="CL2110" s="135"/>
      <c r="CM2110" s="135"/>
      <c r="CN2110" s="135"/>
      <c r="CO2110" s="135"/>
      <c r="CP2110" s="135"/>
      <c r="CQ2110" s="135"/>
      <c r="CR2110" s="135"/>
      <c r="CS2110" s="135"/>
      <c r="CT2110" s="135"/>
      <c r="CU2110" s="135"/>
      <c r="CV2110" s="135"/>
      <c r="CW2110" s="135"/>
      <c r="CX2110" s="135"/>
      <c r="CY2110" s="135"/>
      <c r="CZ2110" s="135"/>
      <c r="DA2110" s="135"/>
      <c r="DB2110" s="135"/>
      <c r="DC2110" s="135"/>
      <c r="DD2110" s="135"/>
      <c r="DE2110" s="135"/>
      <c r="DF2110" s="135"/>
      <c r="DG2110" s="135"/>
      <c r="DH2110" s="135"/>
      <c r="DI2110" s="135"/>
      <c r="DJ2110" s="135"/>
      <c r="DK2110" s="135"/>
      <c r="DL2110" s="135"/>
      <c r="DM2110" s="135"/>
      <c r="DN2110" s="135"/>
      <c r="DO2110" s="135"/>
      <c r="DP2110" s="135"/>
      <c r="DQ2110" s="135"/>
      <c r="DR2110" s="135"/>
      <c r="DS2110" s="135"/>
      <c r="DT2110" s="135"/>
      <c r="DU2110" s="135"/>
      <c r="DV2110" s="135"/>
      <c r="DW2110" s="135"/>
      <c r="DX2110" s="135"/>
      <c r="DY2110" s="135"/>
      <c r="DZ2110" s="135"/>
      <c r="EA2110" s="135"/>
      <c r="EB2110" s="135"/>
      <c r="EC2110" s="135"/>
      <c r="ED2110" s="135"/>
      <c r="EE2110" s="135"/>
      <c r="EF2110" s="135"/>
      <c r="EG2110" s="135"/>
      <c r="EH2110" s="135"/>
      <c r="EI2110" s="135"/>
      <c r="EJ2110" s="135"/>
      <c r="EK2110" s="135"/>
      <c r="EL2110" s="135"/>
      <c r="EM2110" s="135"/>
      <c r="EN2110" s="135"/>
      <c r="EO2110" s="135"/>
      <c r="EP2110" s="135"/>
      <c r="EQ2110" s="135"/>
      <c r="ER2110" s="135"/>
      <c r="ES2110" s="135"/>
      <c r="ET2110" s="135"/>
      <c r="EU2110" s="135"/>
      <c r="EV2110" s="135"/>
      <c r="EW2110" s="135"/>
      <c r="EX2110" s="135"/>
      <c r="EY2110" s="135"/>
      <c r="EZ2110" s="135"/>
      <c r="FA2110" s="135"/>
      <c r="FB2110" s="135"/>
      <c r="FC2110" s="135"/>
      <c r="FD2110" s="135"/>
      <c r="FE2110" s="135"/>
      <c r="FF2110" s="135"/>
      <c r="FG2110" s="135"/>
      <c r="FH2110" s="135"/>
      <c r="FI2110" s="135"/>
      <c r="FJ2110" s="135"/>
      <c r="FK2110" s="135"/>
      <c r="FL2110" s="135"/>
      <c r="FM2110" s="135"/>
      <c r="FN2110" s="135"/>
      <c r="FO2110" s="135"/>
      <c r="FP2110" s="135"/>
      <c r="FQ2110" s="135"/>
      <c r="FR2110" s="135"/>
      <c r="FS2110" s="135"/>
      <c r="FT2110" s="135"/>
      <c r="FU2110" s="135"/>
      <c r="FV2110" s="135"/>
      <c r="FW2110" s="135"/>
      <c r="FX2110" s="135"/>
      <c r="FY2110" s="135"/>
      <c r="FZ2110" s="135"/>
      <c r="GA2110" s="135"/>
      <c r="GB2110" s="135"/>
      <c r="GC2110" s="135"/>
      <c r="GD2110" s="135"/>
      <c r="GE2110" s="135"/>
      <c r="GF2110" s="135"/>
      <c r="GG2110" s="135"/>
      <c r="GH2110" s="135"/>
      <c r="GI2110" s="135"/>
      <c r="GJ2110" s="135"/>
      <c r="GK2110" s="135"/>
      <c r="GL2110" s="135"/>
      <c r="GM2110" s="135"/>
      <c r="GN2110" s="135"/>
      <c r="GO2110" s="135"/>
      <c r="GP2110" s="135"/>
      <c r="GQ2110" s="135"/>
      <c r="GR2110" s="135"/>
      <c r="GS2110" s="135"/>
      <c r="GT2110" s="135"/>
      <c r="GU2110" s="135"/>
      <c r="GV2110" s="135"/>
      <c r="GW2110" s="135"/>
      <c r="GX2110" s="135"/>
      <c r="GY2110" s="135"/>
      <c r="GZ2110" s="135"/>
      <c r="HA2110" s="135"/>
      <c r="HB2110" s="135"/>
      <c r="HC2110" s="135"/>
      <c r="HD2110" s="135"/>
      <c r="HE2110" s="135"/>
      <c r="HF2110" s="135"/>
      <c r="HG2110" s="135"/>
      <c r="HH2110" s="135"/>
      <c r="HI2110" s="135"/>
      <c r="HJ2110" s="135"/>
      <c r="HK2110" s="135"/>
      <c r="HL2110" s="135"/>
      <c r="HM2110" s="135"/>
      <c r="HN2110" s="135"/>
      <c r="HO2110" s="135"/>
      <c r="HP2110" s="135"/>
      <c r="HQ2110" s="135"/>
      <c r="HR2110" s="135"/>
      <c r="HS2110" s="135"/>
      <c r="HT2110" s="135"/>
      <c r="HU2110" s="135"/>
      <c r="HV2110" s="135"/>
      <c r="HW2110" s="135"/>
      <c r="HX2110" s="135"/>
      <c r="HY2110" s="135"/>
      <c r="HZ2110" s="135"/>
      <c r="IA2110" s="135"/>
      <c r="IB2110" s="135"/>
      <c r="IC2110" s="135"/>
      <c r="ID2110" s="135"/>
      <c r="IE2110" s="135"/>
      <c r="IF2110" s="135"/>
      <c r="IG2110" s="135"/>
      <c r="IH2110" s="135"/>
      <c r="II2110" s="135"/>
      <c r="IJ2110" s="135"/>
      <c r="IK2110" s="135"/>
      <c r="IL2110" s="135"/>
      <c r="IM2110" s="135"/>
      <c r="IN2110" s="135"/>
      <c r="IO2110" s="135"/>
      <c r="IP2110" s="135"/>
      <c r="IQ2110" s="135"/>
      <c r="IR2110" s="135"/>
      <c r="IS2110" s="135"/>
      <c r="IT2110" s="135"/>
      <c r="IU2110" s="135"/>
      <c r="IV2110" s="135"/>
      <c r="IW2110" s="135"/>
      <c r="IX2110" s="135"/>
      <c r="IY2110" s="135"/>
      <c r="IZ2110" s="135"/>
      <c r="JA2110" s="135"/>
      <c r="JB2110" s="135"/>
      <c r="JC2110" s="135"/>
      <c r="JD2110" s="135"/>
      <c r="JE2110" s="135"/>
      <c r="JF2110" s="135"/>
      <c r="JG2110" s="135"/>
      <c r="JH2110" s="135"/>
      <c r="JI2110" s="135"/>
    </row>
    <row r="2111" spans="1:269" s="821" customFormat="1" ht="29.25" x14ac:dyDescent="0.25">
      <c r="A2111" s="195"/>
      <c r="B2111" s="195">
        <v>1</v>
      </c>
      <c r="C2111" s="549" t="s">
        <v>194</v>
      </c>
      <c r="D2111" s="267"/>
      <c r="E2111" s="267"/>
      <c r="F2111" s="1677">
        <f t="shared" si="3562"/>
        <v>0</v>
      </c>
      <c r="G2111" s="1676">
        <f t="shared" si="3562"/>
        <v>0</v>
      </c>
      <c r="H2111" s="1676">
        <f t="shared" si="3562"/>
        <v>0</v>
      </c>
      <c r="I2111" s="1841">
        <f t="shared" si="3562"/>
        <v>0</v>
      </c>
      <c r="J2111" s="2243"/>
      <c r="K2111" s="2243"/>
      <c r="L2111" s="2244"/>
      <c r="M2111" s="2244"/>
      <c r="N2111" s="2244"/>
      <c r="O2111" s="2244"/>
      <c r="P2111" s="2244"/>
      <c r="Q2111" s="2244"/>
      <c r="R2111" s="2459">
        <f t="shared" ref="R2111:AJ2111" si="3617">R2037</f>
        <v>0</v>
      </c>
      <c r="S2111" s="2459">
        <f t="shared" ref="S2111:T2111" si="3618">S2037</f>
        <v>0</v>
      </c>
      <c r="T2111" s="2459">
        <f t="shared" si="3618"/>
        <v>0</v>
      </c>
      <c r="U2111" s="2459">
        <f t="shared" ref="U2111:V2111" si="3619">U2037</f>
        <v>0</v>
      </c>
      <c r="V2111" s="2459">
        <f t="shared" si="3619"/>
        <v>0</v>
      </c>
      <c r="W2111" s="2459">
        <f t="shared" ref="W2111:X2111" si="3620">W2037</f>
        <v>0</v>
      </c>
      <c r="X2111" s="2459">
        <f t="shared" si="3620"/>
        <v>0</v>
      </c>
      <c r="Y2111" s="2459">
        <f t="shared" ref="Y2111:Z2111" si="3621">Y2037</f>
        <v>0</v>
      </c>
      <c r="Z2111" s="2459">
        <f t="shared" si="3621"/>
        <v>0</v>
      </c>
      <c r="AA2111" s="2459">
        <f t="shared" ref="AA2111:AB2111" si="3622">AA2037</f>
        <v>0</v>
      </c>
      <c r="AB2111" s="2459">
        <f t="shared" si="3622"/>
        <v>0</v>
      </c>
      <c r="AC2111" s="2459">
        <f t="shared" si="3617"/>
        <v>0</v>
      </c>
      <c r="AD2111" s="2459">
        <f t="shared" si="3617"/>
        <v>0</v>
      </c>
      <c r="AE2111" s="2460">
        <f t="shared" si="3617"/>
        <v>0</v>
      </c>
      <c r="AF2111" s="2459">
        <f t="shared" si="3617"/>
        <v>0</v>
      </c>
      <c r="AG2111" s="2459">
        <f t="shared" si="3617"/>
        <v>0</v>
      </c>
      <c r="AH2111" s="2461">
        <f t="shared" si="3617"/>
        <v>0</v>
      </c>
      <c r="AI2111" s="2461">
        <f t="shared" si="3617"/>
        <v>0</v>
      </c>
      <c r="AJ2111" s="2459">
        <f t="shared" si="3617"/>
        <v>0</v>
      </c>
      <c r="AK2111" s="2019"/>
      <c r="AL2111" s="2608"/>
      <c r="AM2111" s="135"/>
      <c r="AN2111" s="135"/>
      <c r="AO2111" s="135"/>
      <c r="AP2111" s="135"/>
      <c r="AQ2111" s="135"/>
      <c r="AR2111" s="135"/>
      <c r="AS2111" s="135"/>
      <c r="AT2111" s="135"/>
      <c r="AU2111" s="135"/>
      <c r="AV2111" s="135"/>
      <c r="AW2111" s="135"/>
      <c r="AX2111" s="135"/>
      <c r="AY2111" s="135"/>
      <c r="AZ2111" s="135"/>
      <c r="BA2111" s="135"/>
      <c r="BB2111" s="135"/>
      <c r="BC2111" s="135"/>
      <c r="BD2111" s="135"/>
      <c r="BE2111" s="135"/>
      <c r="BF2111" s="135"/>
      <c r="BG2111" s="135"/>
      <c r="BH2111" s="135"/>
      <c r="BI2111" s="135"/>
      <c r="BJ2111" s="135"/>
      <c r="BK2111" s="135"/>
      <c r="BL2111" s="135"/>
      <c r="BM2111" s="135"/>
      <c r="BN2111" s="135"/>
      <c r="BO2111" s="135"/>
      <c r="BP2111" s="135"/>
      <c r="BQ2111" s="135"/>
      <c r="BR2111" s="135"/>
      <c r="BS2111" s="135"/>
      <c r="BT2111" s="135"/>
      <c r="BU2111" s="135"/>
      <c r="BV2111" s="135"/>
      <c r="BW2111" s="135"/>
      <c r="BX2111" s="135"/>
      <c r="BY2111" s="135"/>
      <c r="BZ2111" s="135"/>
      <c r="CA2111" s="135"/>
      <c r="CB2111" s="135"/>
      <c r="CC2111" s="135"/>
      <c r="CD2111" s="135"/>
      <c r="CE2111" s="135"/>
      <c r="CF2111" s="135"/>
      <c r="CG2111" s="135"/>
      <c r="CH2111" s="135"/>
      <c r="CI2111" s="135"/>
      <c r="CJ2111" s="135"/>
      <c r="CK2111" s="135"/>
      <c r="CL2111" s="135"/>
      <c r="CM2111" s="135"/>
      <c r="CN2111" s="135"/>
      <c r="CO2111" s="135"/>
      <c r="CP2111" s="135"/>
      <c r="CQ2111" s="135"/>
      <c r="CR2111" s="135"/>
      <c r="CS2111" s="135"/>
      <c r="CT2111" s="135"/>
      <c r="CU2111" s="135"/>
      <c r="CV2111" s="135"/>
      <c r="CW2111" s="135"/>
      <c r="CX2111" s="135"/>
      <c r="CY2111" s="135"/>
      <c r="CZ2111" s="135"/>
      <c r="DA2111" s="135"/>
      <c r="DB2111" s="135"/>
      <c r="DC2111" s="135"/>
      <c r="DD2111" s="135"/>
      <c r="DE2111" s="135"/>
      <c r="DF2111" s="135"/>
      <c r="DG2111" s="135"/>
      <c r="DH2111" s="135"/>
      <c r="DI2111" s="135"/>
      <c r="DJ2111" s="135"/>
      <c r="DK2111" s="135"/>
      <c r="DL2111" s="135"/>
      <c r="DM2111" s="135"/>
      <c r="DN2111" s="135"/>
      <c r="DO2111" s="135"/>
      <c r="DP2111" s="135"/>
      <c r="DQ2111" s="135"/>
      <c r="DR2111" s="135"/>
      <c r="DS2111" s="135"/>
      <c r="DT2111" s="135"/>
      <c r="DU2111" s="135"/>
      <c r="DV2111" s="135"/>
      <c r="DW2111" s="135"/>
      <c r="DX2111" s="135"/>
      <c r="DY2111" s="135"/>
      <c r="DZ2111" s="135"/>
      <c r="EA2111" s="135"/>
      <c r="EB2111" s="135"/>
      <c r="EC2111" s="135"/>
      <c r="ED2111" s="135"/>
      <c r="EE2111" s="135"/>
      <c r="EF2111" s="135"/>
      <c r="EG2111" s="135"/>
      <c r="EH2111" s="135"/>
      <c r="EI2111" s="135"/>
      <c r="EJ2111" s="135"/>
      <c r="EK2111" s="135"/>
      <c r="EL2111" s="135"/>
      <c r="EM2111" s="135"/>
      <c r="EN2111" s="135"/>
      <c r="EO2111" s="135"/>
      <c r="EP2111" s="135"/>
      <c r="EQ2111" s="135"/>
      <c r="ER2111" s="135"/>
      <c r="ES2111" s="135"/>
      <c r="ET2111" s="135"/>
      <c r="EU2111" s="135"/>
      <c r="EV2111" s="135"/>
      <c r="EW2111" s="135"/>
      <c r="EX2111" s="135"/>
      <c r="EY2111" s="135"/>
      <c r="EZ2111" s="135"/>
      <c r="FA2111" s="135"/>
      <c r="FB2111" s="135"/>
      <c r="FC2111" s="135"/>
      <c r="FD2111" s="135"/>
      <c r="FE2111" s="135"/>
      <c r="FF2111" s="135"/>
      <c r="FG2111" s="135"/>
      <c r="FH2111" s="135"/>
      <c r="FI2111" s="135"/>
      <c r="FJ2111" s="135"/>
      <c r="FK2111" s="135"/>
      <c r="FL2111" s="135"/>
      <c r="FM2111" s="135"/>
      <c r="FN2111" s="135"/>
      <c r="FO2111" s="135"/>
      <c r="FP2111" s="135"/>
      <c r="FQ2111" s="135"/>
      <c r="FR2111" s="135"/>
      <c r="FS2111" s="135"/>
      <c r="FT2111" s="135"/>
      <c r="FU2111" s="135"/>
      <c r="FV2111" s="135"/>
      <c r="FW2111" s="135"/>
      <c r="FX2111" s="135"/>
      <c r="FY2111" s="135"/>
      <c r="FZ2111" s="135"/>
      <c r="GA2111" s="135"/>
      <c r="GB2111" s="135"/>
      <c r="GC2111" s="135"/>
      <c r="GD2111" s="135"/>
      <c r="GE2111" s="135"/>
      <c r="GF2111" s="135"/>
      <c r="GG2111" s="135"/>
      <c r="GH2111" s="135"/>
      <c r="GI2111" s="135"/>
      <c r="GJ2111" s="135"/>
      <c r="GK2111" s="135"/>
      <c r="GL2111" s="135"/>
      <c r="GM2111" s="135"/>
      <c r="GN2111" s="135"/>
      <c r="GO2111" s="135"/>
      <c r="GP2111" s="135"/>
      <c r="GQ2111" s="135"/>
      <c r="GR2111" s="135"/>
      <c r="GS2111" s="135"/>
      <c r="GT2111" s="135"/>
      <c r="GU2111" s="135"/>
      <c r="GV2111" s="135"/>
      <c r="GW2111" s="135"/>
      <c r="GX2111" s="135"/>
      <c r="GY2111" s="135"/>
      <c r="GZ2111" s="135"/>
      <c r="HA2111" s="135"/>
      <c r="HB2111" s="135"/>
      <c r="HC2111" s="135"/>
      <c r="HD2111" s="135"/>
      <c r="HE2111" s="135"/>
      <c r="HF2111" s="135"/>
      <c r="HG2111" s="135"/>
      <c r="HH2111" s="135"/>
      <c r="HI2111" s="135"/>
      <c r="HJ2111" s="135"/>
      <c r="HK2111" s="135"/>
      <c r="HL2111" s="135"/>
      <c r="HM2111" s="135"/>
      <c r="HN2111" s="135"/>
      <c r="HO2111" s="135"/>
      <c r="HP2111" s="135"/>
      <c r="HQ2111" s="135"/>
      <c r="HR2111" s="135"/>
      <c r="HS2111" s="135"/>
      <c r="HT2111" s="135"/>
      <c r="HU2111" s="135"/>
      <c r="HV2111" s="135"/>
      <c r="HW2111" s="135"/>
      <c r="HX2111" s="135"/>
      <c r="HY2111" s="135"/>
      <c r="HZ2111" s="135"/>
      <c r="IA2111" s="135"/>
      <c r="IB2111" s="135"/>
      <c r="IC2111" s="135"/>
      <c r="ID2111" s="135"/>
      <c r="IE2111" s="135"/>
      <c r="IF2111" s="135"/>
      <c r="IG2111" s="135"/>
      <c r="IH2111" s="135"/>
      <c r="II2111" s="135"/>
      <c r="IJ2111" s="135"/>
      <c r="IK2111" s="135"/>
      <c r="IL2111" s="135"/>
      <c r="IM2111" s="135"/>
      <c r="IN2111" s="135"/>
      <c r="IO2111" s="135"/>
      <c r="IP2111" s="135"/>
      <c r="IQ2111" s="135"/>
      <c r="IR2111" s="135"/>
      <c r="IS2111" s="135"/>
      <c r="IT2111" s="135"/>
      <c r="IU2111" s="135"/>
      <c r="IV2111" s="135"/>
      <c r="IW2111" s="135"/>
      <c r="IX2111" s="135"/>
      <c r="IY2111" s="135"/>
      <c r="IZ2111" s="135"/>
      <c r="JA2111" s="135"/>
      <c r="JB2111" s="135"/>
      <c r="JC2111" s="135"/>
      <c r="JD2111" s="135"/>
      <c r="JE2111" s="135"/>
      <c r="JF2111" s="135"/>
      <c r="JG2111" s="135"/>
      <c r="JH2111" s="135"/>
      <c r="JI2111" s="135"/>
    </row>
    <row r="2112" spans="1:269" s="821" customFormat="1" ht="110.25" x14ac:dyDescent="0.25">
      <c r="A2112" s="195"/>
      <c r="B2112" s="195">
        <v>1</v>
      </c>
      <c r="C2112" s="2812" t="s">
        <v>502</v>
      </c>
      <c r="D2112" s="155"/>
      <c r="E2112" s="155"/>
      <c r="F2112" s="1674">
        <f t="shared" si="3562"/>
        <v>3863</v>
      </c>
      <c r="G2112" s="718">
        <f t="shared" si="3562"/>
        <v>3541.0833333333335</v>
      </c>
      <c r="H2112" s="718">
        <f t="shared" si="3562"/>
        <v>2671</v>
      </c>
      <c r="I2112" s="1841">
        <f t="shared" si="3562"/>
        <v>75.428894170804597</v>
      </c>
      <c r="J2112" s="2243"/>
      <c r="K2112" s="2243"/>
      <c r="L2112" s="2244"/>
      <c r="M2112" s="2244"/>
      <c r="N2112" s="2244"/>
      <c r="O2112" s="2244"/>
      <c r="P2112" s="2244"/>
      <c r="Q2112" s="2244"/>
      <c r="R2112" s="2459">
        <f t="shared" ref="R2112:AJ2112" si="3623">R2038</f>
        <v>14483.876930000002</v>
      </c>
      <c r="S2112" s="2459">
        <f t="shared" ref="S2112:T2112" si="3624">S2038</f>
        <v>14483.876930000002</v>
      </c>
      <c r="T2112" s="2459">
        <f t="shared" si="3624"/>
        <v>14483.876930000002</v>
      </c>
      <c r="U2112" s="2459">
        <f t="shared" ref="U2112:V2112" si="3625">U2038</f>
        <v>14483.876930000002</v>
      </c>
      <c r="V2112" s="2459">
        <f t="shared" si="3625"/>
        <v>14483.876930000002</v>
      </c>
      <c r="W2112" s="2459">
        <f t="shared" ref="W2112:X2112" si="3626">W2038</f>
        <v>14483.876930000002</v>
      </c>
      <c r="X2112" s="2459">
        <f t="shared" si="3626"/>
        <v>14483.876930000002</v>
      </c>
      <c r="Y2112" s="2459">
        <f t="shared" ref="Y2112:Z2112" si="3627">Y2038</f>
        <v>14483.876930000002</v>
      </c>
      <c r="Z2112" s="2459">
        <f t="shared" si="3627"/>
        <v>14483.876930000002</v>
      </c>
      <c r="AA2112" s="2459">
        <f t="shared" ref="AA2112:AB2112" si="3628">AA2038</f>
        <v>14483.876930000002</v>
      </c>
      <c r="AB2112" s="2459">
        <f t="shared" si="3628"/>
        <v>14483.876930000002</v>
      </c>
      <c r="AC2112" s="2459">
        <f t="shared" si="3623"/>
        <v>13276.887185833337</v>
      </c>
      <c r="AD2112" s="2459">
        <f t="shared" si="3623"/>
        <v>9957.0318399999996</v>
      </c>
      <c r="AE2112" s="2460">
        <f t="shared" si="3623"/>
        <v>0</v>
      </c>
      <c r="AF2112" s="2459">
        <f t="shared" si="3623"/>
        <v>0</v>
      </c>
      <c r="AG2112" s="2459">
        <f t="shared" si="3623"/>
        <v>-3319.8553458333372</v>
      </c>
      <c r="AH2112" s="2461">
        <f t="shared" si="3623"/>
        <v>0</v>
      </c>
      <c r="AI2112" s="2461">
        <f t="shared" si="3623"/>
        <v>-9.2186699999999995</v>
      </c>
      <c r="AJ2112" s="2459">
        <f t="shared" si="3623"/>
        <v>9947.8131699999994</v>
      </c>
      <c r="AK2112" s="2019"/>
      <c r="AL2112" s="2608"/>
      <c r="AM2112" s="135"/>
      <c r="AN2112" s="135"/>
      <c r="AO2112" s="135"/>
      <c r="AP2112" s="135"/>
      <c r="AQ2112" s="135"/>
      <c r="AR2112" s="135"/>
      <c r="AS2112" s="135"/>
      <c r="AT2112" s="135"/>
      <c r="AU2112" s="135"/>
      <c r="AV2112" s="135"/>
      <c r="AW2112" s="135"/>
      <c r="AX2112" s="135"/>
      <c r="AY2112" s="135"/>
      <c r="AZ2112" s="135"/>
      <c r="BA2112" s="135"/>
      <c r="BB2112" s="135"/>
      <c r="BC2112" s="135"/>
      <c r="BD2112" s="135"/>
      <c r="BE2112" s="135"/>
      <c r="BF2112" s="135"/>
      <c r="BG2112" s="135"/>
      <c r="BH2112" s="135"/>
      <c r="BI2112" s="135"/>
      <c r="BJ2112" s="135"/>
      <c r="BK2112" s="135"/>
      <c r="BL2112" s="135"/>
      <c r="BM2112" s="135"/>
      <c r="BN2112" s="135"/>
      <c r="BO2112" s="135"/>
      <c r="BP2112" s="135"/>
      <c r="BQ2112" s="135"/>
      <c r="BR2112" s="135"/>
      <c r="BS2112" s="135"/>
      <c r="BT2112" s="135"/>
      <c r="BU2112" s="135"/>
      <c r="BV2112" s="135"/>
      <c r="BW2112" s="135"/>
      <c r="BX2112" s="135"/>
      <c r="BY2112" s="135"/>
      <c r="BZ2112" s="135"/>
      <c r="CA2112" s="135"/>
      <c r="CB2112" s="135"/>
      <c r="CC2112" s="135"/>
      <c r="CD2112" s="135"/>
      <c r="CE2112" s="135"/>
      <c r="CF2112" s="135"/>
      <c r="CG2112" s="135"/>
      <c r="CH2112" s="135"/>
      <c r="CI2112" s="135"/>
      <c r="CJ2112" s="135"/>
      <c r="CK2112" s="135"/>
      <c r="CL2112" s="135"/>
      <c r="CM2112" s="135"/>
      <c r="CN2112" s="135"/>
      <c r="CO2112" s="135"/>
      <c r="CP2112" s="135"/>
      <c r="CQ2112" s="135"/>
      <c r="CR2112" s="135"/>
      <c r="CS2112" s="135"/>
      <c r="CT2112" s="135"/>
      <c r="CU2112" s="135"/>
      <c r="CV2112" s="135"/>
      <c r="CW2112" s="135"/>
      <c r="CX2112" s="135"/>
      <c r="CY2112" s="135"/>
      <c r="CZ2112" s="135"/>
      <c r="DA2112" s="135"/>
      <c r="DB2112" s="135"/>
      <c r="DC2112" s="135"/>
      <c r="DD2112" s="135"/>
      <c r="DE2112" s="135"/>
      <c r="DF2112" s="135"/>
      <c r="DG2112" s="135"/>
      <c r="DH2112" s="135"/>
      <c r="DI2112" s="135"/>
      <c r="DJ2112" s="135"/>
      <c r="DK2112" s="135"/>
      <c r="DL2112" s="135"/>
      <c r="DM2112" s="135"/>
      <c r="DN2112" s="135"/>
      <c r="DO2112" s="135"/>
      <c r="DP2112" s="135"/>
      <c r="DQ2112" s="135"/>
      <c r="DR2112" s="135"/>
      <c r="DS2112" s="135"/>
      <c r="DT2112" s="135"/>
      <c r="DU2112" s="135"/>
      <c r="DV2112" s="135"/>
      <c r="DW2112" s="135"/>
      <c r="DX2112" s="135"/>
      <c r="DY2112" s="135"/>
      <c r="DZ2112" s="135"/>
      <c r="EA2112" s="135"/>
      <c r="EB2112" s="135"/>
      <c r="EC2112" s="135"/>
      <c r="ED2112" s="135"/>
      <c r="EE2112" s="135"/>
      <c r="EF2112" s="135"/>
      <c r="EG2112" s="135"/>
      <c r="EH2112" s="135"/>
      <c r="EI2112" s="135"/>
      <c r="EJ2112" s="135"/>
      <c r="EK2112" s="135"/>
      <c r="EL2112" s="135"/>
      <c r="EM2112" s="135"/>
      <c r="EN2112" s="135"/>
      <c r="EO2112" s="135"/>
      <c r="EP2112" s="135"/>
      <c r="EQ2112" s="135"/>
      <c r="ER2112" s="135"/>
      <c r="ES2112" s="135"/>
      <c r="ET2112" s="135"/>
      <c r="EU2112" s="135"/>
      <c r="EV2112" s="135"/>
      <c r="EW2112" s="135"/>
      <c r="EX2112" s="135"/>
      <c r="EY2112" s="135"/>
      <c r="EZ2112" s="135"/>
      <c r="FA2112" s="135"/>
      <c r="FB2112" s="135"/>
      <c r="FC2112" s="135"/>
      <c r="FD2112" s="135"/>
      <c r="FE2112" s="135"/>
      <c r="FF2112" s="135"/>
      <c r="FG2112" s="135"/>
      <c r="FH2112" s="135"/>
      <c r="FI2112" s="135"/>
      <c r="FJ2112" s="135"/>
      <c r="FK2112" s="135"/>
      <c r="FL2112" s="135"/>
      <c r="FM2112" s="135"/>
      <c r="FN2112" s="135"/>
      <c r="FO2112" s="135"/>
      <c r="FP2112" s="135"/>
      <c r="FQ2112" s="135"/>
      <c r="FR2112" s="135"/>
      <c r="FS2112" s="135"/>
      <c r="FT2112" s="135"/>
      <c r="FU2112" s="135"/>
      <c r="FV2112" s="135"/>
      <c r="FW2112" s="135"/>
      <c r="FX2112" s="135"/>
      <c r="FY2112" s="135"/>
      <c r="FZ2112" s="135"/>
      <c r="GA2112" s="135"/>
      <c r="GB2112" s="135"/>
      <c r="GC2112" s="135"/>
      <c r="GD2112" s="135"/>
      <c r="GE2112" s="135"/>
      <c r="GF2112" s="135"/>
      <c r="GG2112" s="135"/>
      <c r="GH2112" s="135"/>
      <c r="GI2112" s="135"/>
      <c r="GJ2112" s="135"/>
      <c r="GK2112" s="135"/>
      <c r="GL2112" s="135"/>
      <c r="GM2112" s="135"/>
      <c r="GN2112" s="135"/>
      <c r="GO2112" s="135"/>
      <c r="GP2112" s="135"/>
      <c r="GQ2112" s="135"/>
      <c r="GR2112" s="135"/>
      <c r="GS2112" s="135"/>
      <c r="GT2112" s="135"/>
      <c r="GU2112" s="135"/>
      <c r="GV2112" s="135"/>
      <c r="GW2112" s="135"/>
      <c r="GX2112" s="135"/>
      <c r="GY2112" s="135"/>
      <c r="GZ2112" s="135"/>
      <c r="HA2112" s="135"/>
      <c r="HB2112" s="135"/>
      <c r="HC2112" s="135"/>
      <c r="HD2112" s="135"/>
      <c r="HE2112" s="135"/>
      <c r="HF2112" s="135"/>
      <c r="HG2112" s="135"/>
      <c r="HH2112" s="135"/>
      <c r="HI2112" s="135"/>
      <c r="HJ2112" s="135"/>
      <c r="HK2112" s="135"/>
      <c r="HL2112" s="135"/>
      <c r="HM2112" s="135"/>
      <c r="HN2112" s="135"/>
      <c r="HO2112" s="135"/>
      <c r="HP2112" s="135"/>
      <c r="HQ2112" s="135"/>
      <c r="HR2112" s="135"/>
      <c r="HS2112" s="135"/>
      <c r="HT2112" s="135"/>
      <c r="HU2112" s="135"/>
      <c r="HV2112" s="135"/>
      <c r="HW2112" s="135"/>
      <c r="HX2112" s="135"/>
      <c r="HY2112" s="135"/>
      <c r="HZ2112" s="135"/>
      <c r="IA2112" s="135"/>
      <c r="IB2112" s="135"/>
      <c r="IC2112" s="135"/>
      <c r="ID2112" s="135"/>
      <c r="IE2112" s="135"/>
      <c r="IF2112" s="135"/>
      <c r="IG2112" s="135"/>
      <c r="IH2112" s="135"/>
      <c r="II2112" s="135"/>
      <c r="IJ2112" s="135"/>
      <c r="IK2112" s="135"/>
      <c r="IL2112" s="135"/>
      <c r="IM2112" s="135"/>
      <c r="IN2112" s="135"/>
      <c r="IO2112" s="135"/>
      <c r="IP2112" s="135"/>
      <c r="IQ2112" s="135"/>
      <c r="IR2112" s="135"/>
      <c r="IS2112" s="135"/>
      <c r="IT2112" s="135"/>
      <c r="IU2112" s="135"/>
      <c r="IV2112" s="135"/>
      <c r="IW2112" s="135"/>
      <c r="IX2112" s="135"/>
      <c r="IY2112" s="135"/>
      <c r="IZ2112" s="135"/>
      <c r="JA2112" s="135"/>
      <c r="JB2112" s="135"/>
      <c r="JC2112" s="135"/>
      <c r="JD2112" s="135"/>
      <c r="JE2112" s="135"/>
      <c r="JF2112" s="135"/>
      <c r="JG2112" s="135"/>
      <c r="JH2112" s="135"/>
      <c r="JI2112" s="135"/>
    </row>
    <row r="2113" spans="1:269" s="821" customFormat="1" ht="15.75" x14ac:dyDescent="0.25">
      <c r="A2113" s="195"/>
      <c r="B2113" s="195">
        <v>1</v>
      </c>
      <c r="C2113" s="2812" t="s">
        <v>623</v>
      </c>
      <c r="D2113" s="155"/>
      <c r="E2113" s="155"/>
      <c r="F2113" s="1674">
        <f t="shared" ref="F2113:I2113" si="3629">F2039</f>
        <v>666</v>
      </c>
      <c r="G2113" s="718">
        <f t="shared" si="3629"/>
        <v>610.5</v>
      </c>
      <c r="H2113" s="718">
        <f t="shared" si="3629"/>
        <v>127</v>
      </c>
      <c r="I2113" s="1841">
        <f t="shared" si="3629"/>
        <v>20.802620802620801</v>
      </c>
      <c r="J2113" s="2243"/>
      <c r="K2113" s="2243"/>
      <c r="L2113" s="2244"/>
      <c r="M2113" s="2244"/>
      <c r="N2113" s="2244"/>
      <c r="O2113" s="2244"/>
      <c r="P2113" s="2244"/>
      <c r="Q2113" s="2244"/>
      <c r="R2113" s="2459"/>
      <c r="S2113" s="2459"/>
      <c r="T2113" s="2459"/>
      <c r="U2113" s="2459"/>
      <c r="V2113" s="2459"/>
      <c r="W2113" s="2459"/>
      <c r="X2113" s="2459"/>
      <c r="Y2113" s="2459"/>
      <c r="Z2113" s="2459"/>
      <c r="AA2113" s="2459"/>
      <c r="AB2113" s="2459"/>
      <c r="AC2113" s="2459"/>
      <c r="AD2113" s="2459"/>
      <c r="AE2113" s="2460"/>
      <c r="AF2113" s="2459"/>
      <c r="AG2113" s="2459"/>
      <c r="AH2113" s="2461"/>
      <c r="AI2113" s="2461"/>
      <c r="AJ2113" s="2459"/>
      <c r="AK2113" s="2019"/>
      <c r="AL2113" s="2608"/>
      <c r="AM2113" s="135"/>
      <c r="AN2113" s="135"/>
      <c r="AO2113" s="135"/>
      <c r="AP2113" s="135"/>
      <c r="AQ2113" s="135"/>
      <c r="AR2113" s="135"/>
      <c r="AS2113" s="135"/>
      <c r="AT2113" s="135"/>
      <c r="AU2113" s="135"/>
      <c r="AV2113" s="135"/>
      <c r="AW2113" s="135"/>
      <c r="AX2113" s="135"/>
      <c r="AY2113" s="135"/>
      <c r="AZ2113" s="135"/>
      <c r="BA2113" s="135"/>
      <c r="BB2113" s="135"/>
      <c r="BC2113" s="135"/>
      <c r="BD2113" s="135"/>
      <c r="BE2113" s="135"/>
      <c r="BF2113" s="135"/>
      <c r="BG2113" s="135"/>
      <c r="BH2113" s="135"/>
      <c r="BI2113" s="135"/>
      <c r="BJ2113" s="135"/>
      <c r="BK2113" s="135"/>
      <c r="BL2113" s="135"/>
      <c r="BM2113" s="135"/>
      <c r="BN2113" s="135"/>
      <c r="BO2113" s="135"/>
      <c r="BP2113" s="135"/>
      <c r="BQ2113" s="135"/>
      <c r="BR2113" s="135"/>
      <c r="BS2113" s="135"/>
      <c r="BT2113" s="135"/>
      <c r="BU2113" s="135"/>
      <c r="BV2113" s="135"/>
      <c r="BW2113" s="135"/>
      <c r="BX2113" s="135"/>
      <c r="BY2113" s="135"/>
      <c r="BZ2113" s="135"/>
      <c r="CA2113" s="135"/>
      <c r="CB2113" s="135"/>
      <c r="CC2113" s="135"/>
      <c r="CD2113" s="135"/>
      <c r="CE2113" s="135"/>
      <c r="CF2113" s="135"/>
      <c r="CG2113" s="135"/>
      <c r="CH2113" s="135"/>
      <c r="CI2113" s="135"/>
      <c r="CJ2113" s="135"/>
      <c r="CK2113" s="135"/>
      <c r="CL2113" s="135"/>
      <c r="CM2113" s="135"/>
      <c r="CN2113" s="135"/>
      <c r="CO2113" s="135"/>
      <c r="CP2113" s="135"/>
      <c r="CQ2113" s="135"/>
      <c r="CR2113" s="135"/>
      <c r="CS2113" s="135"/>
      <c r="CT2113" s="135"/>
      <c r="CU2113" s="135"/>
      <c r="CV2113" s="135"/>
      <c r="CW2113" s="135"/>
      <c r="CX2113" s="135"/>
      <c r="CY2113" s="135"/>
      <c r="CZ2113" s="135"/>
      <c r="DA2113" s="135"/>
      <c r="DB2113" s="135"/>
      <c r="DC2113" s="135"/>
      <c r="DD2113" s="135"/>
      <c r="DE2113" s="135"/>
      <c r="DF2113" s="135"/>
      <c r="DG2113" s="135"/>
      <c r="DH2113" s="135"/>
      <c r="DI2113" s="135"/>
      <c r="DJ2113" s="135"/>
      <c r="DK2113" s="135"/>
      <c r="DL2113" s="135"/>
      <c r="DM2113" s="135"/>
      <c r="DN2113" s="135"/>
      <c r="DO2113" s="135"/>
      <c r="DP2113" s="135"/>
      <c r="DQ2113" s="135"/>
      <c r="DR2113" s="135"/>
      <c r="DS2113" s="135"/>
      <c r="DT2113" s="135"/>
      <c r="DU2113" s="135"/>
      <c r="DV2113" s="135"/>
      <c r="DW2113" s="135"/>
      <c r="DX2113" s="135"/>
      <c r="DY2113" s="135"/>
      <c r="DZ2113" s="135"/>
      <c r="EA2113" s="135"/>
      <c r="EB2113" s="135"/>
      <c r="EC2113" s="135"/>
      <c r="ED2113" s="135"/>
      <c r="EE2113" s="135"/>
      <c r="EF2113" s="135"/>
      <c r="EG2113" s="135"/>
      <c r="EH2113" s="135"/>
      <c r="EI2113" s="135"/>
      <c r="EJ2113" s="135"/>
      <c r="EK2113" s="135"/>
      <c r="EL2113" s="135"/>
      <c r="EM2113" s="135"/>
      <c r="EN2113" s="135"/>
      <c r="EO2113" s="135"/>
      <c r="EP2113" s="135"/>
      <c r="EQ2113" s="135"/>
      <c r="ER2113" s="135"/>
      <c r="ES2113" s="135"/>
      <c r="ET2113" s="135"/>
      <c r="EU2113" s="135"/>
      <c r="EV2113" s="135"/>
      <c r="EW2113" s="135"/>
      <c r="EX2113" s="135"/>
      <c r="EY2113" s="135"/>
      <c r="EZ2113" s="135"/>
      <c r="FA2113" s="135"/>
      <c r="FB2113" s="135"/>
      <c r="FC2113" s="135"/>
      <c r="FD2113" s="135"/>
      <c r="FE2113" s="135"/>
      <c r="FF2113" s="135"/>
      <c r="FG2113" s="135"/>
      <c r="FH2113" s="135"/>
      <c r="FI2113" s="135"/>
      <c r="FJ2113" s="135"/>
      <c r="FK2113" s="135"/>
      <c r="FL2113" s="135"/>
      <c r="FM2113" s="135"/>
      <c r="FN2113" s="135"/>
      <c r="FO2113" s="135"/>
      <c r="FP2113" s="135"/>
      <c r="FQ2113" s="135"/>
      <c r="FR2113" s="135"/>
      <c r="FS2113" s="135"/>
      <c r="FT2113" s="135"/>
      <c r="FU2113" s="135"/>
      <c r="FV2113" s="135"/>
      <c r="FW2113" s="135"/>
      <c r="FX2113" s="135"/>
      <c r="FY2113" s="135"/>
      <c r="FZ2113" s="135"/>
      <c r="GA2113" s="135"/>
      <c r="GB2113" s="135"/>
      <c r="GC2113" s="135"/>
      <c r="GD2113" s="135"/>
      <c r="GE2113" s="135"/>
      <c r="GF2113" s="135"/>
      <c r="GG2113" s="135"/>
      <c r="GH2113" s="135"/>
      <c r="GI2113" s="135"/>
      <c r="GJ2113" s="135"/>
      <c r="GK2113" s="135"/>
      <c r="GL2113" s="135"/>
      <c r="GM2113" s="135"/>
      <c r="GN2113" s="135"/>
      <c r="GO2113" s="135"/>
      <c r="GP2113" s="135"/>
      <c r="GQ2113" s="135"/>
      <c r="GR2113" s="135"/>
      <c r="GS2113" s="135"/>
      <c r="GT2113" s="135"/>
      <c r="GU2113" s="135"/>
      <c r="GV2113" s="135"/>
      <c r="GW2113" s="135"/>
      <c r="GX2113" s="135"/>
      <c r="GY2113" s="135"/>
      <c r="GZ2113" s="135"/>
      <c r="HA2113" s="135"/>
      <c r="HB2113" s="135"/>
      <c r="HC2113" s="135"/>
      <c r="HD2113" s="135"/>
      <c r="HE2113" s="135"/>
      <c r="HF2113" s="135"/>
      <c r="HG2113" s="135"/>
      <c r="HH2113" s="135"/>
      <c r="HI2113" s="135"/>
      <c r="HJ2113" s="135"/>
      <c r="HK2113" s="135"/>
      <c r="HL2113" s="135"/>
      <c r="HM2113" s="135"/>
      <c r="HN2113" s="135"/>
      <c r="HO2113" s="135"/>
      <c r="HP2113" s="135"/>
      <c r="HQ2113" s="135"/>
      <c r="HR2113" s="135"/>
      <c r="HS2113" s="135"/>
      <c r="HT2113" s="135"/>
      <c r="HU2113" s="135"/>
      <c r="HV2113" s="135"/>
      <c r="HW2113" s="135"/>
      <c r="HX2113" s="135"/>
      <c r="HY2113" s="135"/>
      <c r="HZ2113" s="135"/>
      <c r="IA2113" s="135"/>
      <c r="IB2113" s="135"/>
      <c r="IC2113" s="135"/>
      <c r="ID2113" s="135"/>
      <c r="IE2113" s="135"/>
      <c r="IF2113" s="135"/>
      <c r="IG2113" s="135"/>
      <c r="IH2113" s="135"/>
      <c r="II2113" s="135"/>
      <c r="IJ2113" s="135"/>
      <c r="IK2113" s="135"/>
      <c r="IL2113" s="135"/>
      <c r="IM2113" s="135"/>
      <c r="IN2113" s="135"/>
      <c r="IO2113" s="135"/>
      <c r="IP2113" s="135"/>
      <c r="IQ2113" s="135"/>
      <c r="IR2113" s="135"/>
      <c r="IS2113" s="135"/>
      <c r="IT2113" s="135"/>
      <c r="IU2113" s="135"/>
      <c r="IV2113" s="135"/>
      <c r="IW2113" s="135"/>
      <c r="IX2113" s="135"/>
      <c r="IY2113" s="135"/>
      <c r="IZ2113" s="135"/>
      <c r="JA2113" s="135"/>
      <c r="JB2113" s="135"/>
      <c r="JC2113" s="135"/>
      <c r="JD2113" s="135"/>
      <c r="JE2113" s="135"/>
      <c r="JF2113" s="135"/>
      <c r="JG2113" s="135"/>
      <c r="JH2113" s="135"/>
      <c r="JI2113" s="135"/>
    </row>
    <row r="2114" spans="1:269" s="821" customFormat="1" ht="15.75" x14ac:dyDescent="0.25">
      <c r="A2114" s="195"/>
      <c r="B2114" s="195">
        <v>1</v>
      </c>
      <c r="C2114" s="2812" t="s">
        <v>624</v>
      </c>
      <c r="D2114" s="155"/>
      <c r="E2114" s="155"/>
      <c r="F2114" s="1674">
        <f t="shared" ref="F2114:I2114" si="3630">F2040</f>
        <v>884</v>
      </c>
      <c r="G2114" s="718">
        <f t="shared" si="3630"/>
        <v>810.33333333333337</v>
      </c>
      <c r="H2114" s="718">
        <f t="shared" si="3630"/>
        <v>529</v>
      </c>
      <c r="I2114" s="1841">
        <f t="shared" si="3630"/>
        <v>65.281777046482929</v>
      </c>
      <c r="J2114" s="2243"/>
      <c r="K2114" s="2243"/>
      <c r="L2114" s="2244"/>
      <c r="M2114" s="2244"/>
      <c r="N2114" s="2244"/>
      <c r="O2114" s="2244"/>
      <c r="P2114" s="2244"/>
      <c r="Q2114" s="2244"/>
      <c r="R2114" s="2459"/>
      <c r="S2114" s="2459"/>
      <c r="T2114" s="2459"/>
      <c r="U2114" s="2459"/>
      <c r="V2114" s="2459"/>
      <c r="W2114" s="2459"/>
      <c r="X2114" s="2459"/>
      <c r="Y2114" s="2459"/>
      <c r="Z2114" s="2459"/>
      <c r="AA2114" s="2459"/>
      <c r="AB2114" s="2459"/>
      <c r="AC2114" s="2459"/>
      <c r="AD2114" s="2459"/>
      <c r="AE2114" s="2460"/>
      <c r="AF2114" s="2459"/>
      <c r="AG2114" s="2459"/>
      <c r="AH2114" s="2461"/>
      <c r="AI2114" s="2461"/>
      <c r="AJ2114" s="2459"/>
      <c r="AK2114" s="2019"/>
      <c r="AL2114" s="2608"/>
      <c r="AM2114" s="135"/>
      <c r="AN2114" s="135"/>
      <c r="AO2114" s="135"/>
      <c r="AP2114" s="135"/>
      <c r="AQ2114" s="135"/>
      <c r="AR2114" s="135"/>
      <c r="AS2114" s="135"/>
      <c r="AT2114" s="135"/>
      <c r="AU2114" s="135"/>
      <c r="AV2114" s="135"/>
      <c r="AW2114" s="135"/>
      <c r="AX2114" s="135"/>
      <c r="AY2114" s="135"/>
      <c r="AZ2114" s="135"/>
      <c r="BA2114" s="135"/>
      <c r="BB2114" s="135"/>
      <c r="BC2114" s="135"/>
      <c r="BD2114" s="135"/>
      <c r="BE2114" s="135"/>
      <c r="BF2114" s="135"/>
      <c r="BG2114" s="135"/>
      <c r="BH2114" s="135"/>
      <c r="BI2114" s="135"/>
      <c r="BJ2114" s="135"/>
      <c r="BK2114" s="135"/>
      <c r="BL2114" s="135"/>
      <c r="BM2114" s="135"/>
      <c r="BN2114" s="135"/>
      <c r="BO2114" s="135"/>
      <c r="BP2114" s="135"/>
      <c r="BQ2114" s="135"/>
      <c r="BR2114" s="135"/>
      <c r="BS2114" s="135"/>
      <c r="BT2114" s="135"/>
      <c r="BU2114" s="135"/>
      <c r="BV2114" s="135"/>
      <c r="BW2114" s="135"/>
      <c r="BX2114" s="135"/>
      <c r="BY2114" s="135"/>
      <c r="BZ2114" s="135"/>
      <c r="CA2114" s="135"/>
      <c r="CB2114" s="135"/>
      <c r="CC2114" s="135"/>
      <c r="CD2114" s="135"/>
      <c r="CE2114" s="135"/>
      <c r="CF2114" s="135"/>
      <c r="CG2114" s="135"/>
      <c r="CH2114" s="135"/>
      <c r="CI2114" s="135"/>
      <c r="CJ2114" s="135"/>
      <c r="CK2114" s="135"/>
      <c r="CL2114" s="135"/>
      <c r="CM2114" s="135"/>
      <c r="CN2114" s="135"/>
      <c r="CO2114" s="135"/>
      <c r="CP2114" s="135"/>
      <c r="CQ2114" s="135"/>
      <c r="CR2114" s="135"/>
      <c r="CS2114" s="135"/>
      <c r="CT2114" s="135"/>
      <c r="CU2114" s="135"/>
      <c r="CV2114" s="135"/>
      <c r="CW2114" s="135"/>
      <c r="CX2114" s="135"/>
      <c r="CY2114" s="135"/>
      <c r="CZ2114" s="135"/>
      <c r="DA2114" s="135"/>
      <c r="DB2114" s="135"/>
      <c r="DC2114" s="135"/>
      <c r="DD2114" s="135"/>
      <c r="DE2114" s="135"/>
      <c r="DF2114" s="135"/>
      <c r="DG2114" s="135"/>
      <c r="DH2114" s="135"/>
      <c r="DI2114" s="135"/>
      <c r="DJ2114" s="135"/>
      <c r="DK2114" s="135"/>
      <c r="DL2114" s="135"/>
      <c r="DM2114" s="135"/>
      <c r="DN2114" s="135"/>
      <c r="DO2114" s="135"/>
      <c r="DP2114" s="135"/>
      <c r="DQ2114" s="135"/>
      <c r="DR2114" s="135"/>
      <c r="DS2114" s="135"/>
      <c r="DT2114" s="135"/>
      <c r="DU2114" s="135"/>
      <c r="DV2114" s="135"/>
      <c r="DW2114" s="135"/>
      <c r="DX2114" s="135"/>
      <c r="DY2114" s="135"/>
      <c r="DZ2114" s="135"/>
      <c r="EA2114" s="135"/>
      <c r="EB2114" s="135"/>
      <c r="EC2114" s="135"/>
      <c r="ED2114" s="135"/>
      <c r="EE2114" s="135"/>
      <c r="EF2114" s="135"/>
      <c r="EG2114" s="135"/>
      <c r="EH2114" s="135"/>
      <c r="EI2114" s="135"/>
      <c r="EJ2114" s="135"/>
      <c r="EK2114" s="135"/>
      <c r="EL2114" s="135"/>
      <c r="EM2114" s="135"/>
      <c r="EN2114" s="135"/>
      <c r="EO2114" s="135"/>
      <c r="EP2114" s="135"/>
      <c r="EQ2114" s="135"/>
      <c r="ER2114" s="135"/>
      <c r="ES2114" s="135"/>
      <c r="ET2114" s="135"/>
      <c r="EU2114" s="135"/>
      <c r="EV2114" s="135"/>
      <c r="EW2114" s="135"/>
      <c r="EX2114" s="135"/>
      <c r="EY2114" s="135"/>
      <c r="EZ2114" s="135"/>
      <c r="FA2114" s="135"/>
      <c r="FB2114" s="135"/>
      <c r="FC2114" s="135"/>
      <c r="FD2114" s="135"/>
      <c r="FE2114" s="135"/>
      <c r="FF2114" s="135"/>
      <c r="FG2114" s="135"/>
      <c r="FH2114" s="135"/>
      <c r="FI2114" s="135"/>
      <c r="FJ2114" s="135"/>
      <c r="FK2114" s="135"/>
      <c r="FL2114" s="135"/>
      <c r="FM2114" s="135"/>
      <c r="FN2114" s="135"/>
      <c r="FO2114" s="135"/>
      <c r="FP2114" s="135"/>
      <c r="FQ2114" s="135"/>
      <c r="FR2114" s="135"/>
      <c r="FS2114" s="135"/>
      <c r="FT2114" s="135"/>
      <c r="FU2114" s="135"/>
      <c r="FV2114" s="135"/>
      <c r="FW2114" s="135"/>
      <c r="FX2114" s="135"/>
      <c r="FY2114" s="135"/>
      <c r="FZ2114" s="135"/>
      <c r="GA2114" s="135"/>
      <c r="GB2114" s="135"/>
      <c r="GC2114" s="135"/>
      <c r="GD2114" s="135"/>
      <c r="GE2114" s="135"/>
      <c r="GF2114" s="135"/>
      <c r="GG2114" s="135"/>
      <c r="GH2114" s="135"/>
      <c r="GI2114" s="135"/>
      <c r="GJ2114" s="135"/>
      <c r="GK2114" s="135"/>
      <c r="GL2114" s="135"/>
      <c r="GM2114" s="135"/>
      <c r="GN2114" s="135"/>
      <c r="GO2114" s="135"/>
      <c r="GP2114" s="135"/>
      <c r="GQ2114" s="135"/>
      <c r="GR2114" s="135"/>
      <c r="GS2114" s="135"/>
      <c r="GT2114" s="135"/>
      <c r="GU2114" s="135"/>
      <c r="GV2114" s="135"/>
      <c r="GW2114" s="135"/>
      <c r="GX2114" s="135"/>
      <c r="GY2114" s="135"/>
      <c r="GZ2114" s="135"/>
      <c r="HA2114" s="135"/>
      <c r="HB2114" s="135"/>
      <c r="HC2114" s="135"/>
      <c r="HD2114" s="135"/>
      <c r="HE2114" s="135"/>
      <c r="HF2114" s="135"/>
      <c r="HG2114" s="135"/>
      <c r="HH2114" s="135"/>
      <c r="HI2114" s="135"/>
      <c r="HJ2114" s="135"/>
      <c r="HK2114" s="135"/>
      <c r="HL2114" s="135"/>
      <c r="HM2114" s="135"/>
      <c r="HN2114" s="135"/>
      <c r="HO2114" s="135"/>
      <c r="HP2114" s="135"/>
      <c r="HQ2114" s="135"/>
      <c r="HR2114" s="135"/>
      <c r="HS2114" s="135"/>
      <c r="HT2114" s="135"/>
      <c r="HU2114" s="135"/>
      <c r="HV2114" s="135"/>
      <c r="HW2114" s="135"/>
      <c r="HX2114" s="135"/>
      <c r="HY2114" s="135"/>
      <c r="HZ2114" s="135"/>
      <c r="IA2114" s="135"/>
      <c r="IB2114" s="135"/>
      <c r="IC2114" s="135"/>
      <c r="ID2114" s="135"/>
      <c r="IE2114" s="135"/>
      <c r="IF2114" s="135"/>
      <c r="IG2114" s="135"/>
      <c r="IH2114" s="135"/>
      <c r="II2114" s="135"/>
      <c r="IJ2114" s="135"/>
      <c r="IK2114" s="135"/>
      <c r="IL2114" s="135"/>
      <c r="IM2114" s="135"/>
      <c r="IN2114" s="135"/>
      <c r="IO2114" s="135"/>
      <c r="IP2114" s="135"/>
      <c r="IQ2114" s="135"/>
      <c r="IR2114" s="135"/>
      <c r="IS2114" s="135"/>
      <c r="IT2114" s="135"/>
      <c r="IU2114" s="135"/>
      <c r="IV2114" s="135"/>
      <c r="IW2114" s="135"/>
      <c r="IX2114" s="135"/>
      <c r="IY2114" s="135"/>
      <c r="IZ2114" s="135"/>
      <c r="JA2114" s="135"/>
      <c r="JB2114" s="135"/>
      <c r="JC2114" s="135"/>
      <c r="JD2114" s="135"/>
      <c r="JE2114" s="135"/>
      <c r="JF2114" s="135"/>
      <c r="JG2114" s="135"/>
      <c r="JH2114" s="135"/>
      <c r="JI2114" s="135"/>
    </row>
    <row r="2115" spans="1:269" s="821" customFormat="1" ht="31.5" x14ac:dyDescent="0.25">
      <c r="A2115" s="195"/>
      <c r="B2115" s="195">
        <v>1</v>
      </c>
      <c r="C2115" s="2812" t="s">
        <v>625</v>
      </c>
      <c r="D2115" s="155"/>
      <c r="E2115" s="155"/>
      <c r="F2115" s="1674">
        <f t="shared" ref="F2115:I2115" si="3631">F2041</f>
        <v>1852</v>
      </c>
      <c r="G2115" s="718">
        <f t="shared" si="3631"/>
        <v>1697.6666666666667</v>
      </c>
      <c r="H2115" s="718">
        <f t="shared" si="3631"/>
        <v>1707</v>
      </c>
      <c r="I2115" s="1841">
        <f t="shared" si="3631"/>
        <v>100.54977419988218</v>
      </c>
      <c r="J2115" s="2243"/>
      <c r="K2115" s="2243"/>
      <c r="L2115" s="2244"/>
      <c r="M2115" s="2244"/>
      <c r="N2115" s="2244"/>
      <c r="O2115" s="2244"/>
      <c r="P2115" s="2244"/>
      <c r="Q2115" s="2244"/>
      <c r="R2115" s="2459"/>
      <c r="S2115" s="2459"/>
      <c r="T2115" s="2459"/>
      <c r="U2115" s="2459"/>
      <c r="V2115" s="2459"/>
      <c r="W2115" s="2459"/>
      <c r="X2115" s="2459"/>
      <c r="Y2115" s="2459"/>
      <c r="Z2115" s="2459"/>
      <c r="AA2115" s="2459"/>
      <c r="AB2115" s="2459"/>
      <c r="AC2115" s="2459"/>
      <c r="AD2115" s="2459"/>
      <c r="AE2115" s="2460"/>
      <c r="AF2115" s="2459"/>
      <c r="AG2115" s="2459"/>
      <c r="AH2115" s="2461"/>
      <c r="AI2115" s="2461"/>
      <c r="AJ2115" s="2459"/>
      <c r="AK2115" s="2019"/>
      <c r="AL2115" s="2608"/>
      <c r="AM2115" s="135"/>
      <c r="AN2115" s="135"/>
      <c r="AO2115" s="135"/>
      <c r="AP2115" s="135"/>
      <c r="AQ2115" s="135"/>
      <c r="AR2115" s="135"/>
      <c r="AS2115" s="135"/>
      <c r="AT2115" s="135"/>
      <c r="AU2115" s="135"/>
      <c r="AV2115" s="135"/>
      <c r="AW2115" s="135"/>
      <c r="AX2115" s="135"/>
      <c r="AY2115" s="135"/>
      <c r="AZ2115" s="135"/>
      <c r="BA2115" s="135"/>
      <c r="BB2115" s="135"/>
      <c r="BC2115" s="135"/>
      <c r="BD2115" s="135"/>
      <c r="BE2115" s="135"/>
      <c r="BF2115" s="135"/>
      <c r="BG2115" s="135"/>
      <c r="BH2115" s="135"/>
      <c r="BI2115" s="135"/>
      <c r="BJ2115" s="135"/>
      <c r="BK2115" s="135"/>
      <c r="BL2115" s="135"/>
      <c r="BM2115" s="135"/>
      <c r="BN2115" s="135"/>
      <c r="BO2115" s="135"/>
      <c r="BP2115" s="135"/>
      <c r="BQ2115" s="135"/>
      <c r="BR2115" s="135"/>
      <c r="BS2115" s="135"/>
      <c r="BT2115" s="135"/>
      <c r="BU2115" s="135"/>
      <c r="BV2115" s="135"/>
      <c r="BW2115" s="135"/>
      <c r="BX2115" s="135"/>
      <c r="BY2115" s="135"/>
      <c r="BZ2115" s="135"/>
      <c r="CA2115" s="135"/>
      <c r="CB2115" s="135"/>
      <c r="CC2115" s="135"/>
      <c r="CD2115" s="135"/>
      <c r="CE2115" s="135"/>
      <c r="CF2115" s="135"/>
      <c r="CG2115" s="135"/>
      <c r="CH2115" s="135"/>
      <c r="CI2115" s="135"/>
      <c r="CJ2115" s="135"/>
      <c r="CK2115" s="135"/>
      <c r="CL2115" s="135"/>
      <c r="CM2115" s="135"/>
      <c r="CN2115" s="135"/>
      <c r="CO2115" s="135"/>
      <c r="CP2115" s="135"/>
      <c r="CQ2115" s="135"/>
      <c r="CR2115" s="135"/>
      <c r="CS2115" s="135"/>
      <c r="CT2115" s="135"/>
      <c r="CU2115" s="135"/>
      <c r="CV2115" s="135"/>
      <c r="CW2115" s="135"/>
      <c r="CX2115" s="135"/>
      <c r="CY2115" s="135"/>
      <c r="CZ2115" s="135"/>
      <c r="DA2115" s="135"/>
      <c r="DB2115" s="135"/>
      <c r="DC2115" s="135"/>
      <c r="DD2115" s="135"/>
      <c r="DE2115" s="135"/>
      <c r="DF2115" s="135"/>
      <c r="DG2115" s="135"/>
      <c r="DH2115" s="135"/>
      <c r="DI2115" s="135"/>
      <c r="DJ2115" s="135"/>
      <c r="DK2115" s="135"/>
      <c r="DL2115" s="135"/>
      <c r="DM2115" s="135"/>
      <c r="DN2115" s="135"/>
      <c r="DO2115" s="135"/>
      <c r="DP2115" s="135"/>
      <c r="DQ2115" s="135"/>
      <c r="DR2115" s="135"/>
      <c r="DS2115" s="135"/>
      <c r="DT2115" s="135"/>
      <c r="DU2115" s="135"/>
      <c r="DV2115" s="135"/>
      <c r="DW2115" s="135"/>
      <c r="DX2115" s="135"/>
      <c r="DY2115" s="135"/>
      <c r="DZ2115" s="135"/>
      <c r="EA2115" s="135"/>
      <c r="EB2115" s="135"/>
      <c r="EC2115" s="135"/>
      <c r="ED2115" s="135"/>
      <c r="EE2115" s="135"/>
      <c r="EF2115" s="135"/>
      <c r="EG2115" s="135"/>
      <c r="EH2115" s="135"/>
      <c r="EI2115" s="135"/>
      <c r="EJ2115" s="135"/>
      <c r="EK2115" s="135"/>
      <c r="EL2115" s="135"/>
      <c r="EM2115" s="135"/>
      <c r="EN2115" s="135"/>
      <c r="EO2115" s="135"/>
      <c r="EP2115" s="135"/>
      <c r="EQ2115" s="135"/>
      <c r="ER2115" s="135"/>
      <c r="ES2115" s="135"/>
      <c r="ET2115" s="135"/>
      <c r="EU2115" s="135"/>
      <c r="EV2115" s="135"/>
      <c r="EW2115" s="135"/>
      <c r="EX2115" s="135"/>
      <c r="EY2115" s="135"/>
      <c r="EZ2115" s="135"/>
      <c r="FA2115" s="135"/>
      <c r="FB2115" s="135"/>
      <c r="FC2115" s="135"/>
      <c r="FD2115" s="135"/>
      <c r="FE2115" s="135"/>
      <c r="FF2115" s="135"/>
      <c r="FG2115" s="135"/>
      <c r="FH2115" s="135"/>
      <c r="FI2115" s="135"/>
      <c r="FJ2115" s="135"/>
      <c r="FK2115" s="135"/>
      <c r="FL2115" s="135"/>
      <c r="FM2115" s="135"/>
      <c r="FN2115" s="135"/>
      <c r="FO2115" s="135"/>
      <c r="FP2115" s="135"/>
      <c r="FQ2115" s="135"/>
      <c r="FR2115" s="135"/>
      <c r="FS2115" s="135"/>
      <c r="FT2115" s="135"/>
      <c r="FU2115" s="135"/>
      <c r="FV2115" s="135"/>
      <c r="FW2115" s="135"/>
      <c r="FX2115" s="135"/>
      <c r="FY2115" s="135"/>
      <c r="FZ2115" s="135"/>
      <c r="GA2115" s="135"/>
      <c r="GB2115" s="135"/>
      <c r="GC2115" s="135"/>
      <c r="GD2115" s="135"/>
      <c r="GE2115" s="135"/>
      <c r="GF2115" s="135"/>
      <c r="GG2115" s="135"/>
      <c r="GH2115" s="135"/>
      <c r="GI2115" s="135"/>
      <c r="GJ2115" s="135"/>
      <c r="GK2115" s="135"/>
      <c r="GL2115" s="135"/>
      <c r="GM2115" s="135"/>
      <c r="GN2115" s="135"/>
      <c r="GO2115" s="135"/>
      <c r="GP2115" s="135"/>
      <c r="GQ2115" s="135"/>
      <c r="GR2115" s="135"/>
      <c r="GS2115" s="135"/>
      <c r="GT2115" s="135"/>
      <c r="GU2115" s="135"/>
      <c r="GV2115" s="135"/>
      <c r="GW2115" s="135"/>
      <c r="GX2115" s="135"/>
      <c r="GY2115" s="135"/>
      <c r="GZ2115" s="135"/>
      <c r="HA2115" s="135"/>
      <c r="HB2115" s="135"/>
      <c r="HC2115" s="135"/>
      <c r="HD2115" s="135"/>
      <c r="HE2115" s="135"/>
      <c r="HF2115" s="135"/>
      <c r="HG2115" s="135"/>
      <c r="HH2115" s="135"/>
      <c r="HI2115" s="135"/>
      <c r="HJ2115" s="135"/>
      <c r="HK2115" s="135"/>
      <c r="HL2115" s="135"/>
      <c r="HM2115" s="135"/>
      <c r="HN2115" s="135"/>
      <c r="HO2115" s="135"/>
      <c r="HP2115" s="135"/>
      <c r="HQ2115" s="135"/>
      <c r="HR2115" s="135"/>
      <c r="HS2115" s="135"/>
      <c r="HT2115" s="135"/>
      <c r="HU2115" s="135"/>
      <c r="HV2115" s="135"/>
      <c r="HW2115" s="135"/>
      <c r="HX2115" s="135"/>
      <c r="HY2115" s="135"/>
      <c r="HZ2115" s="135"/>
      <c r="IA2115" s="135"/>
      <c r="IB2115" s="135"/>
      <c r="IC2115" s="135"/>
      <c r="ID2115" s="135"/>
      <c r="IE2115" s="135"/>
      <c r="IF2115" s="135"/>
      <c r="IG2115" s="135"/>
      <c r="IH2115" s="135"/>
      <c r="II2115" s="135"/>
      <c r="IJ2115" s="135"/>
      <c r="IK2115" s="135"/>
      <c r="IL2115" s="135"/>
      <c r="IM2115" s="135"/>
      <c r="IN2115" s="135"/>
      <c r="IO2115" s="135"/>
      <c r="IP2115" s="135"/>
      <c r="IQ2115" s="135"/>
      <c r="IR2115" s="135"/>
      <c r="IS2115" s="135"/>
      <c r="IT2115" s="135"/>
      <c r="IU2115" s="135"/>
      <c r="IV2115" s="135"/>
      <c r="IW2115" s="135"/>
      <c r="IX2115" s="135"/>
      <c r="IY2115" s="135"/>
      <c r="IZ2115" s="135"/>
      <c r="JA2115" s="135"/>
      <c r="JB2115" s="135"/>
      <c r="JC2115" s="135"/>
      <c r="JD2115" s="135"/>
      <c r="JE2115" s="135"/>
      <c r="JF2115" s="135"/>
      <c r="JG2115" s="135"/>
      <c r="JH2115" s="135"/>
      <c r="JI2115" s="135"/>
    </row>
    <row r="2116" spans="1:269" s="821" customFormat="1" ht="45" x14ac:dyDescent="0.25">
      <c r="A2116" s="195"/>
      <c r="B2116" s="195">
        <v>1</v>
      </c>
      <c r="C2116" s="547" t="s">
        <v>458</v>
      </c>
      <c r="D2116" s="155"/>
      <c r="E2116" s="155"/>
      <c r="F2116" s="1674">
        <f t="shared" ref="F2116:I2120" si="3632">F2042</f>
        <v>10788</v>
      </c>
      <c r="G2116" s="718">
        <f t="shared" si="3632"/>
        <v>9889</v>
      </c>
      <c r="H2116" s="718">
        <f t="shared" si="3632"/>
        <v>6310</v>
      </c>
      <c r="I2116" s="1841">
        <f t="shared" si="3632"/>
        <v>63.808271817170592</v>
      </c>
      <c r="J2116" s="2243"/>
      <c r="K2116" s="2243"/>
      <c r="L2116" s="2244"/>
      <c r="M2116" s="2244"/>
      <c r="N2116" s="2244"/>
      <c r="O2116" s="2244"/>
      <c r="P2116" s="2244"/>
      <c r="Q2116" s="2244"/>
      <c r="R2116" s="2459">
        <f t="shared" ref="R2116:AJ2116" si="3633">R2042</f>
        <v>39777.940219999997</v>
      </c>
      <c r="S2116" s="2459">
        <f t="shared" ref="S2116:T2116" si="3634">S2042</f>
        <v>39777.940219999997</v>
      </c>
      <c r="T2116" s="2459">
        <f t="shared" si="3634"/>
        <v>39777.940219999997</v>
      </c>
      <c r="U2116" s="2459">
        <f t="shared" ref="U2116:V2116" si="3635">U2042</f>
        <v>39777.940219999997</v>
      </c>
      <c r="V2116" s="2459">
        <f t="shared" si="3635"/>
        <v>39777.940219999997</v>
      </c>
      <c r="W2116" s="2459">
        <f t="shared" ref="W2116:X2116" si="3636">W2042</f>
        <v>39777.940219999997</v>
      </c>
      <c r="X2116" s="2459">
        <f t="shared" si="3636"/>
        <v>39777.940219999997</v>
      </c>
      <c r="Y2116" s="2459">
        <f t="shared" ref="Y2116:Z2116" si="3637">Y2042</f>
        <v>39777.940219999997</v>
      </c>
      <c r="Z2116" s="2459">
        <f t="shared" si="3637"/>
        <v>39777.940219999997</v>
      </c>
      <c r="AA2116" s="2459">
        <f t="shared" ref="AA2116:AB2116" si="3638">AA2042</f>
        <v>39777.940219999997</v>
      </c>
      <c r="AB2116" s="2459">
        <f t="shared" si="3638"/>
        <v>39777.940219999997</v>
      </c>
      <c r="AC2116" s="2459">
        <f t="shared" si="3633"/>
        <v>36463.111868333333</v>
      </c>
      <c r="AD2116" s="2459">
        <f t="shared" si="3633"/>
        <v>22622.565470000001</v>
      </c>
      <c r="AE2116" s="2460">
        <f t="shared" si="3633"/>
        <v>0</v>
      </c>
      <c r="AF2116" s="2459">
        <f t="shared" si="3633"/>
        <v>0</v>
      </c>
      <c r="AG2116" s="2459">
        <f t="shared" si="3633"/>
        <v>-13840.546398333332</v>
      </c>
      <c r="AH2116" s="2461">
        <f t="shared" si="3633"/>
        <v>0</v>
      </c>
      <c r="AI2116" s="2461">
        <f t="shared" si="3633"/>
        <v>-248.96068000000002</v>
      </c>
      <c r="AJ2116" s="2459">
        <f t="shared" si="3633"/>
        <v>22373.604789999998</v>
      </c>
      <c r="AK2116" s="2019"/>
      <c r="AL2116" s="2608"/>
      <c r="AM2116" s="135"/>
      <c r="AN2116" s="135"/>
      <c r="AO2116" s="135"/>
      <c r="AP2116" s="135"/>
      <c r="AQ2116" s="135"/>
      <c r="AR2116" s="135"/>
      <c r="AS2116" s="135"/>
      <c r="AT2116" s="135"/>
      <c r="AU2116" s="135"/>
      <c r="AV2116" s="135"/>
      <c r="AW2116" s="135"/>
      <c r="AX2116" s="135"/>
      <c r="AY2116" s="135"/>
      <c r="AZ2116" s="135"/>
      <c r="BA2116" s="135"/>
      <c r="BB2116" s="135"/>
      <c r="BC2116" s="135"/>
      <c r="BD2116" s="135"/>
      <c r="BE2116" s="135"/>
      <c r="BF2116" s="135"/>
      <c r="BG2116" s="135"/>
      <c r="BH2116" s="135"/>
      <c r="BI2116" s="135"/>
      <c r="BJ2116" s="135"/>
      <c r="BK2116" s="135"/>
      <c r="BL2116" s="135"/>
      <c r="BM2116" s="135"/>
      <c r="BN2116" s="135"/>
      <c r="BO2116" s="135"/>
      <c r="BP2116" s="135"/>
      <c r="BQ2116" s="135"/>
      <c r="BR2116" s="135"/>
      <c r="BS2116" s="135"/>
      <c r="BT2116" s="135"/>
      <c r="BU2116" s="135"/>
      <c r="BV2116" s="135"/>
      <c r="BW2116" s="135"/>
      <c r="BX2116" s="135"/>
      <c r="BY2116" s="135"/>
      <c r="BZ2116" s="135"/>
      <c r="CA2116" s="135"/>
      <c r="CB2116" s="135"/>
      <c r="CC2116" s="135"/>
      <c r="CD2116" s="135"/>
      <c r="CE2116" s="135"/>
      <c r="CF2116" s="135"/>
      <c r="CG2116" s="135"/>
      <c r="CH2116" s="135"/>
      <c r="CI2116" s="135"/>
      <c r="CJ2116" s="135"/>
      <c r="CK2116" s="135"/>
      <c r="CL2116" s="135"/>
      <c r="CM2116" s="135"/>
      <c r="CN2116" s="135"/>
      <c r="CO2116" s="135"/>
      <c r="CP2116" s="135"/>
      <c r="CQ2116" s="135"/>
      <c r="CR2116" s="135"/>
      <c r="CS2116" s="135"/>
      <c r="CT2116" s="135"/>
      <c r="CU2116" s="135"/>
      <c r="CV2116" s="135"/>
      <c r="CW2116" s="135"/>
      <c r="CX2116" s="135"/>
      <c r="CY2116" s="135"/>
      <c r="CZ2116" s="135"/>
      <c r="DA2116" s="135"/>
      <c r="DB2116" s="135"/>
      <c r="DC2116" s="135"/>
      <c r="DD2116" s="135"/>
      <c r="DE2116" s="135"/>
      <c r="DF2116" s="135"/>
      <c r="DG2116" s="135"/>
      <c r="DH2116" s="135"/>
      <c r="DI2116" s="135"/>
      <c r="DJ2116" s="135"/>
      <c r="DK2116" s="135"/>
      <c r="DL2116" s="135"/>
      <c r="DM2116" s="135"/>
      <c r="DN2116" s="135"/>
      <c r="DO2116" s="135"/>
      <c r="DP2116" s="135"/>
      <c r="DQ2116" s="135"/>
      <c r="DR2116" s="135"/>
      <c r="DS2116" s="135"/>
      <c r="DT2116" s="135"/>
      <c r="DU2116" s="135"/>
      <c r="DV2116" s="135"/>
      <c r="DW2116" s="135"/>
      <c r="DX2116" s="135"/>
      <c r="DY2116" s="135"/>
      <c r="DZ2116" s="135"/>
      <c r="EA2116" s="135"/>
      <c r="EB2116" s="135"/>
      <c r="EC2116" s="135"/>
      <c r="ED2116" s="135"/>
      <c r="EE2116" s="135"/>
      <c r="EF2116" s="135"/>
      <c r="EG2116" s="135"/>
      <c r="EH2116" s="135"/>
      <c r="EI2116" s="135"/>
      <c r="EJ2116" s="135"/>
      <c r="EK2116" s="135"/>
      <c r="EL2116" s="135"/>
      <c r="EM2116" s="135"/>
      <c r="EN2116" s="135"/>
      <c r="EO2116" s="135"/>
      <c r="EP2116" s="135"/>
      <c r="EQ2116" s="135"/>
      <c r="ER2116" s="135"/>
      <c r="ES2116" s="135"/>
      <c r="ET2116" s="135"/>
      <c r="EU2116" s="135"/>
      <c r="EV2116" s="135"/>
      <c r="EW2116" s="135"/>
      <c r="EX2116" s="135"/>
      <c r="EY2116" s="135"/>
      <c r="EZ2116" s="135"/>
      <c r="FA2116" s="135"/>
      <c r="FB2116" s="135"/>
      <c r="FC2116" s="135"/>
      <c r="FD2116" s="135"/>
      <c r="FE2116" s="135"/>
      <c r="FF2116" s="135"/>
      <c r="FG2116" s="135"/>
      <c r="FH2116" s="135"/>
      <c r="FI2116" s="135"/>
      <c r="FJ2116" s="135"/>
      <c r="FK2116" s="135"/>
      <c r="FL2116" s="135"/>
      <c r="FM2116" s="135"/>
      <c r="FN2116" s="135"/>
      <c r="FO2116" s="135"/>
      <c r="FP2116" s="135"/>
      <c r="FQ2116" s="135"/>
      <c r="FR2116" s="135"/>
      <c r="FS2116" s="135"/>
      <c r="FT2116" s="135"/>
      <c r="FU2116" s="135"/>
      <c r="FV2116" s="135"/>
      <c r="FW2116" s="135"/>
      <c r="FX2116" s="135"/>
      <c r="FY2116" s="135"/>
      <c r="FZ2116" s="135"/>
      <c r="GA2116" s="135"/>
      <c r="GB2116" s="135"/>
      <c r="GC2116" s="135"/>
      <c r="GD2116" s="135"/>
      <c r="GE2116" s="135"/>
      <c r="GF2116" s="135"/>
      <c r="GG2116" s="135"/>
      <c r="GH2116" s="135"/>
      <c r="GI2116" s="135"/>
      <c r="GJ2116" s="135"/>
      <c r="GK2116" s="135"/>
      <c r="GL2116" s="135"/>
      <c r="GM2116" s="135"/>
      <c r="GN2116" s="135"/>
      <c r="GO2116" s="135"/>
      <c r="GP2116" s="135"/>
      <c r="GQ2116" s="135"/>
      <c r="GR2116" s="135"/>
      <c r="GS2116" s="135"/>
      <c r="GT2116" s="135"/>
      <c r="GU2116" s="135"/>
      <c r="GV2116" s="135"/>
      <c r="GW2116" s="135"/>
      <c r="GX2116" s="135"/>
      <c r="GY2116" s="135"/>
      <c r="GZ2116" s="135"/>
      <c r="HA2116" s="135"/>
      <c r="HB2116" s="135"/>
      <c r="HC2116" s="135"/>
      <c r="HD2116" s="135"/>
      <c r="HE2116" s="135"/>
      <c r="HF2116" s="135"/>
      <c r="HG2116" s="135"/>
      <c r="HH2116" s="135"/>
      <c r="HI2116" s="135"/>
      <c r="HJ2116" s="135"/>
      <c r="HK2116" s="135"/>
      <c r="HL2116" s="135"/>
      <c r="HM2116" s="135"/>
      <c r="HN2116" s="135"/>
      <c r="HO2116" s="135"/>
      <c r="HP2116" s="135"/>
      <c r="HQ2116" s="135"/>
      <c r="HR2116" s="135"/>
      <c r="HS2116" s="135"/>
      <c r="HT2116" s="135"/>
      <c r="HU2116" s="135"/>
      <c r="HV2116" s="135"/>
      <c r="HW2116" s="135"/>
      <c r="HX2116" s="135"/>
      <c r="HY2116" s="135"/>
      <c r="HZ2116" s="135"/>
      <c r="IA2116" s="135"/>
      <c r="IB2116" s="135"/>
      <c r="IC2116" s="135"/>
      <c r="ID2116" s="135"/>
      <c r="IE2116" s="135"/>
      <c r="IF2116" s="135"/>
      <c r="IG2116" s="135"/>
      <c r="IH2116" s="135"/>
      <c r="II2116" s="135"/>
      <c r="IJ2116" s="135"/>
      <c r="IK2116" s="135"/>
      <c r="IL2116" s="135"/>
      <c r="IM2116" s="135"/>
      <c r="IN2116" s="135"/>
      <c r="IO2116" s="135"/>
      <c r="IP2116" s="135"/>
      <c r="IQ2116" s="135"/>
      <c r="IR2116" s="135"/>
      <c r="IS2116" s="135"/>
      <c r="IT2116" s="135"/>
      <c r="IU2116" s="135"/>
      <c r="IV2116" s="135"/>
      <c r="IW2116" s="135"/>
      <c r="IX2116" s="135"/>
      <c r="IY2116" s="135"/>
      <c r="IZ2116" s="135"/>
      <c r="JA2116" s="135"/>
      <c r="JB2116" s="135"/>
      <c r="JC2116" s="135"/>
      <c r="JD2116" s="135"/>
      <c r="JE2116" s="135"/>
      <c r="JF2116" s="135"/>
      <c r="JG2116" s="135"/>
      <c r="JH2116" s="135"/>
      <c r="JI2116" s="135"/>
    </row>
    <row r="2117" spans="1:269" s="821" customFormat="1" ht="30" x14ac:dyDescent="0.25">
      <c r="A2117" s="195"/>
      <c r="B2117" s="195">
        <v>1</v>
      </c>
      <c r="C2117" s="548" t="s">
        <v>271</v>
      </c>
      <c r="D2117" s="155"/>
      <c r="E2117" s="155"/>
      <c r="F2117" s="1674">
        <f t="shared" si="3632"/>
        <v>5833</v>
      </c>
      <c r="G2117" s="718">
        <f t="shared" si="3632"/>
        <v>5346.916666666667</v>
      </c>
      <c r="H2117" s="718">
        <f t="shared" si="3632"/>
        <v>2731</v>
      </c>
      <c r="I2117" s="1841">
        <f t="shared" si="3632"/>
        <v>51.076165391269114</v>
      </c>
      <c r="J2117" s="2243"/>
      <c r="K2117" s="2243"/>
      <c r="L2117" s="2244"/>
      <c r="M2117" s="2244"/>
      <c r="N2117" s="2244"/>
      <c r="O2117" s="2244"/>
      <c r="P2117" s="2244"/>
      <c r="Q2117" s="2244"/>
      <c r="R2117" s="2459">
        <f t="shared" ref="R2117:AJ2117" si="3639">R2043</f>
        <v>24895.31079</v>
      </c>
      <c r="S2117" s="2459">
        <f t="shared" ref="S2117:T2117" si="3640">S2043</f>
        <v>24895.31079</v>
      </c>
      <c r="T2117" s="2459">
        <f t="shared" si="3640"/>
        <v>24895.31079</v>
      </c>
      <c r="U2117" s="2459">
        <f t="shared" ref="U2117:V2117" si="3641">U2043</f>
        <v>24895.31079</v>
      </c>
      <c r="V2117" s="2459">
        <f t="shared" si="3641"/>
        <v>24895.31079</v>
      </c>
      <c r="W2117" s="2459">
        <f t="shared" ref="W2117:X2117" si="3642">W2043</f>
        <v>24895.31079</v>
      </c>
      <c r="X2117" s="2459">
        <f t="shared" si="3642"/>
        <v>24895.31079</v>
      </c>
      <c r="Y2117" s="2459">
        <f t="shared" ref="Y2117:Z2117" si="3643">Y2043</f>
        <v>24895.31079</v>
      </c>
      <c r="Z2117" s="2459">
        <f t="shared" si="3643"/>
        <v>24895.31079</v>
      </c>
      <c r="AA2117" s="2459">
        <f t="shared" ref="AA2117:AB2117" si="3644">AA2043</f>
        <v>24895.31079</v>
      </c>
      <c r="AB2117" s="2459">
        <f t="shared" si="3644"/>
        <v>24895.31079</v>
      </c>
      <c r="AC2117" s="2459">
        <f t="shared" si="3639"/>
        <v>22820.701557499997</v>
      </c>
      <c r="AD2117" s="2459">
        <f t="shared" si="3639"/>
        <v>11774.96507</v>
      </c>
      <c r="AE2117" s="2460">
        <f t="shared" si="3639"/>
        <v>0</v>
      </c>
      <c r="AF2117" s="2459">
        <f t="shared" si="3639"/>
        <v>0</v>
      </c>
      <c r="AG2117" s="2459">
        <f t="shared" si="3639"/>
        <v>-11045.736487499998</v>
      </c>
      <c r="AH2117" s="2461">
        <f t="shared" si="3639"/>
        <v>0</v>
      </c>
      <c r="AI2117" s="2461">
        <f t="shared" si="3639"/>
        <v>-184.48457000000002</v>
      </c>
      <c r="AJ2117" s="2459">
        <f t="shared" si="3639"/>
        <v>11590.4805</v>
      </c>
      <c r="AK2117" s="2019"/>
      <c r="AL2117" s="2608"/>
      <c r="AM2117" s="135"/>
      <c r="AN2117" s="135"/>
      <c r="AO2117" s="135"/>
      <c r="AP2117" s="135"/>
      <c r="AQ2117" s="135"/>
      <c r="AR2117" s="135"/>
      <c r="AS2117" s="135"/>
      <c r="AT2117" s="135"/>
      <c r="AU2117" s="135"/>
      <c r="AV2117" s="135"/>
      <c r="AW2117" s="135"/>
      <c r="AX2117" s="135"/>
      <c r="AY2117" s="135"/>
      <c r="AZ2117" s="135"/>
      <c r="BA2117" s="135"/>
      <c r="BB2117" s="135"/>
      <c r="BC2117" s="135"/>
      <c r="BD2117" s="135"/>
      <c r="BE2117" s="135"/>
      <c r="BF2117" s="135"/>
      <c r="BG2117" s="135"/>
      <c r="BH2117" s="135"/>
      <c r="BI2117" s="135"/>
      <c r="BJ2117" s="135"/>
      <c r="BK2117" s="135"/>
      <c r="BL2117" s="135"/>
      <c r="BM2117" s="135"/>
      <c r="BN2117" s="135"/>
      <c r="BO2117" s="135"/>
      <c r="BP2117" s="135"/>
      <c r="BQ2117" s="135"/>
      <c r="BR2117" s="135"/>
      <c r="BS2117" s="135"/>
      <c r="BT2117" s="135"/>
      <c r="BU2117" s="135"/>
      <c r="BV2117" s="135"/>
      <c r="BW2117" s="135"/>
      <c r="BX2117" s="135"/>
      <c r="BY2117" s="135"/>
      <c r="BZ2117" s="135"/>
      <c r="CA2117" s="135"/>
      <c r="CB2117" s="135"/>
      <c r="CC2117" s="135"/>
      <c r="CD2117" s="135"/>
      <c r="CE2117" s="135"/>
      <c r="CF2117" s="135"/>
      <c r="CG2117" s="135"/>
      <c r="CH2117" s="135"/>
      <c r="CI2117" s="135"/>
      <c r="CJ2117" s="135"/>
      <c r="CK2117" s="135"/>
      <c r="CL2117" s="135"/>
      <c r="CM2117" s="135"/>
      <c r="CN2117" s="135"/>
      <c r="CO2117" s="135"/>
      <c r="CP2117" s="135"/>
      <c r="CQ2117" s="135"/>
      <c r="CR2117" s="135"/>
      <c r="CS2117" s="135"/>
      <c r="CT2117" s="135"/>
      <c r="CU2117" s="135"/>
      <c r="CV2117" s="135"/>
      <c r="CW2117" s="135"/>
      <c r="CX2117" s="135"/>
      <c r="CY2117" s="135"/>
      <c r="CZ2117" s="135"/>
      <c r="DA2117" s="135"/>
      <c r="DB2117" s="135"/>
      <c r="DC2117" s="135"/>
      <c r="DD2117" s="135"/>
      <c r="DE2117" s="135"/>
      <c r="DF2117" s="135"/>
      <c r="DG2117" s="135"/>
      <c r="DH2117" s="135"/>
      <c r="DI2117" s="135"/>
      <c r="DJ2117" s="135"/>
      <c r="DK2117" s="135"/>
      <c r="DL2117" s="135"/>
      <c r="DM2117" s="135"/>
      <c r="DN2117" s="135"/>
      <c r="DO2117" s="135"/>
      <c r="DP2117" s="135"/>
      <c r="DQ2117" s="135"/>
      <c r="DR2117" s="135"/>
      <c r="DS2117" s="135"/>
      <c r="DT2117" s="135"/>
      <c r="DU2117" s="135"/>
      <c r="DV2117" s="135"/>
      <c r="DW2117" s="135"/>
      <c r="DX2117" s="135"/>
      <c r="DY2117" s="135"/>
      <c r="DZ2117" s="135"/>
      <c r="EA2117" s="135"/>
      <c r="EB2117" s="135"/>
      <c r="EC2117" s="135"/>
      <c r="ED2117" s="135"/>
      <c r="EE2117" s="135"/>
      <c r="EF2117" s="135"/>
      <c r="EG2117" s="135"/>
      <c r="EH2117" s="135"/>
      <c r="EI2117" s="135"/>
      <c r="EJ2117" s="135"/>
      <c r="EK2117" s="135"/>
      <c r="EL2117" s="135"/>
      <c r="EM2117" s="135"/>
      <c r="EN2117" s="135"/>
      <c r="EO2117" s="135"/>
      <c r="EP2117" s="135"/>
      <c r="EQ2117" s="135"/>
      <c r="ER2117" s="135"/>
      <c r="ES2117" s="135"/>
      <c r="ET2117" s="135"/>
      <c r="EU2117" s="135"/>
      <c r="EV2117" s="135"/>
      <c r="EW2117" s="135"/>
      <c r="EX2117" s="135"/>
      <c r="EY2117" s="135"/>
      <c r="EZ2117" s="135"/>
      <c r="FA2117" s="135"/>
      <c r="FB2117" s="135"/>
      <c r="FC2117" s="135"/>
      <c r="FD2117" s="135"/>
      <c r="FE2117" s="135"/>
      <c r="FF2117" s="135"/>
      <c r="FG2117" s="135"/>
      <c r="FH2117" s="135"/>
      <c r="FI2117" s="135"/>
      <c r="FJ2117" s="135"/>
      <c r="FK2117" s="135"/>
      <c r="FL2117" s="135"/>
      <c r="FM2117" s="135"/>
      <c r="FN2117" s="135"/>
      <c r="FO2117" s="135"/>
      <c r="FP2117" s="135"/>
      <c r="FQ2117" s="135"/>
      <c r="FR2117" s="135"/>
      <c r="FS2117" s="135"/>
      <c r="FT2117" s="135"/>
      <c r="FU2117" s="135"/>
      <c r="FV2117" s="135"/>
      <c r="FW2117" s="135"/>
      <c r="FX2117" s="135"/>
      <c r="FY2117" s="135"/>
      <c r="FZ2117" s="135"/>
      <c r="GA2117" s="135"/>
      <c r="GB2117" s="135"/>
      <c r="GC2117" s="135"/>
      <c r="GD2117" s="135"/>
      <c r="GE2117" s="135"/>
      <c r="GF2117" s="135"/>
      <c r="GG2117" s="135"/>
      <c r="GH2117" s="135"/>
      <c r="GI2117" s="135"/>
      <c r="GJ2117" s="135"/>
      <c r="GK2117" s="135"/>
      <c r="GL2117" s="135"/>
      <c r="GM2117" s="135"/>
      <c r="GN2117" s="135"/>
      <c r="GO2117" s="135"/>
      <c r="GP2117" s="135"/>
      <c r="GQ2117" s="135"/>
      <c r="GR2117" s="135"/>
      <c r="GS2117" s="135"/>
      <c r="GT2117" s="135"/>
      <c r="GU2117" s="135"/>
      <c r="GV2117" s="135"/>
      <c r="GW2117" s="135"/>
      <c r="GX2117" s="135"/>
      <c r="GY2117" s="135"/>
      <c r="GZ2117" s="135"/>
      <c r="HA2117" s="135"/>
      <c r="HB2117" s="135"/>
      <c r="HC2117" s="135"/>
      <c r="HD2117" s="135"/>
      <c r="HE2117" s="135"/>
      <c r="HF2117" s="135"/>
      <c r="HG2117" s="135"/>
      <c r="HH2117" s="135"/>
      <c r="HI2117" s="135"/>
      <c r="HJ2117" s="135"/>
      <c r="HK2117" s="135"/>
      <c r="HL2117" s="135"/>
      <c r="HM2117" s="135"/>
      <c r="HN2117" s="135"/>
      <c r="HO2117" s="135"/>
      <c r="HP2117" s="135"/>
      <c r="HQ2117" s="135"/>
      <c r="HR2117" s="135"/>
      <c r="HS2117" s="135"/>
      <c r="HT2117" s="135"/>
      <c r="HU2117" s="135"/>
      <c r="HV2117" s="135"/>
      <c r="HW2117" s="135"/>
      <c r="HX2117" s="135"/>
      <c r="HY2117" s="135"/>
      <c r="HZ2117" s="135"/>
      <c r="IA2117" s="135"/>
      <c r="IB2117" s="135"/>
      <c r="IC2117" s="135"/>
      <c r="ID2117" s="135"/>
      <c r="IE2117" s="135"/>
      <c r="IF2117" s="135"/>
      <c r="IG2117" s="135"/>
      <c r="IH2117" s="135"/>
      <c r="II2117" s="135"/>
      <c r="IJ2117" s="135"/>
      <c r="IK2117" s="135"/>
      <c r="IL2117" s="135"/>
      <c r="IM2117" s="135"/>
      <c r="IN2117" s="135"/>
      <c r="IO2117" s="135"/>
      <c r="IP2117" s="135"/>
      <c r="IQ2117" s="135"/>
      <c r="IR2117" s="135"/>
      <c r="IS2117" s="135"/>
      <c r="IT2117" s="135"/>
      <c r="IU2117" s="135"/>
      <c r="IV2117" s="135"/>
      <c r="IW2117" s="135"/>
      <c r="IX2117" s="135"/>
      <c r="IY2117" s="135"/>
      <c r="IZ2117" s="135"/>
      <c r="JA2117" s="135"/>
      <c r="JB2117" s="135"/>
      <c r="JC2117" s="135"/>
      <c r="JD2117" s="135"/>
      <c r="JE2117" s="135"/>
      <c r="JF2117" s="135"/>
      <c r="JG2117" s="135"/>
      <c r="JH2117" s="135"/>
      <c r="JI2117" s="135"/>
    </row>
    <row r="2118" spans="1:269" s="821" customFormat="1" ht="30" x14ac:dyDescent="0.25">
      <c r="A2118" s="195"/>
      <c r="B2118" s="195">
        <v>1</v>
      </c>
      <c r="C2118" s="548" t="s">
        <v>459</v>
      </c>
      <c r="D2118" s="155"/>
      <c r="E2118" s="155"/>
      <c r="F2118" s="1674">
        <f t="shared" si="3632"/>
        <v>4907</v>
      </c>
      <c r="G2118" s="718">
        <f t="shared" si="3632"/>
        <v>4498.0833333333339</v>
      </c>
      <c r="H2118" s="718">
        <f t="shared" si="3632"/>
        <v>2244</v>
      </c>
      <c r="I2118" s="1841">
        <f t="shared" si="3632"/>
        <v>49.887915223150593</v>
      </c>
      <c r="J2118" s="2243"/>
      <c r="K2118" s="2243"/>
      <c r="L2118" s="2244"/>
      <c r="M2118" s="2244"/>
      <c r="N2118" s="2244"/>
      <c r="O2118" s="2244"/>
      <c r="P2118" s="2244"/>
      <c r="Q2118" s="2244"/>
      <c r="R2118" s="2459">
        <f t="shared" ref="R2118:AJ2118" si="3645">R2044</f>
        <v>21590.799999999999</v>
      </c>
      <c r="S2118" s="2459">
        <f t="shared" ref="S2118:T2118" si="3646">S2044</f>
        <v>21590.799999999999</v>
      </c>
      <c r="T2118" s="2459">
        <f t="shared" si="3646"/>
        <v>21590.799999999999</v>
      </c>
      <c r="U2118" s="2459">
        <f t="shared" ref="U2118:V2118" si="3647">U2044</f>
        <v>21590.799999999999</v>
      </c>
      <c r="V2118" s="2459">
        <f t="shared" si="3647"/>
        <v>21590.799999999999</v>
      </c>
      <c r="W2118" s="2459">
        <f t="shared" ref="W2118:X2118" si="3648">W2044</f>
        <v>21590.799999999999</v>
      </c>
      <c r="X2118" s="2459">
        <f t="shared" si="3648"/>
        <v>21590.799999999999</v>
      </c>
      <c r="Y2118" s="2459">
        <f t="shared" ref="Y2118:Z2118" si="3649">Y2044</f>
        <v>21590.799999999999</v>
      </c>
      <c r="Z2118" s="2459">
        <f t="shared" si="3649"/>
        <v>21590.799999999999</v>
      </c>
      <c r="AA2118" s="2459">
        <f t="shared" ref="AA2118:AB2118" si="3650">AA2044</f>
        <v>21590.799999999999</v>
      </c>
      <c r="AB2118" s="2459">
        <f t="shared" si="3650"/>
        <v>21590.799999999999</v>
      </c>
      <c r="AC2118" s="2459">
        <f t="shared" si="3645"/>
        <v>19791.566666666666</v>
      </c>
      <c r="AD2118" s="2459">
        <f t="shared" si="3645"/>
        <v>9538.9369000000006</v>
      </c>
      <c r="AE2118" s="2460">
        <f t="shared" si="3645"/>
        <v>0</v>
      </c>
      <c r="AF2118" s="2459">
        <f t="shared" si="3645"/>
        <v>0</v>
      </c>
      <c r="AG2118" s="2459">
        <f t="shared" si="3645"/>
        <v>-10252.629766666665</v>
      </c>
      <c r="AH2118" s="2461">
        <f t="shared" si="3645"/>
        <v>0</v>
      </c>
      <c r="AI2118" s="2461">
        <f t="shared" si="3645"/>
        <v>-91.09799000000001</v>
      </c>
      <c r="AJ2118" s="2459">
        <f t="shared" si="3645"/>
        <v>9447.8389100000004</v>
      </c>
      <c r="AK2118" s="2019"/>
      <c r="AL2118" s="2608"/>
      <c r="AM2118" s="135"/>
      <c r="AN2118" s="135"/>
      <c r="AO2118" s="135"/>
      <c r="AP2118" s="135"/>
      <c r="AQ2118" s="135"/>
      <c r="AR2118" s="135"/>
      <c r="AS2118" s="135"/>
      <c r="AT2118" s="135"/>
      <c r="AU2118" s="135"/>
      <c r="AV2118" s="135"/>
      <c r="AW2118" s="135"/>
      <c r="AX2118" s="135"/>
      <c r="AY2118" s="135"/>
      <c r="AZ2118" s="135"/>
      <c r="BA2118" s="135"/>
      <c r="BB2118" s="135"/>
      <c r="BC2118" s="135"/>
      <c r="BD2118" s="135"/>
      <c r="BE2118" s="135"/>
      <c r="BF2118" s="135"/>
      <c r="BG2118" s="135"/>
      <c r="BH2118" s="135"/>
      <c r="BI2118" s="135"/>
      <c r="BJ2118" s="135"/>
      <c r="BK2118" s="135"/>
      <c r="BL2118" s="135"/>
      <c r="BM2118" s="135"/>
      <c r="BN2118" s="135"/>
      <c r="BO2118" s="135"/>
      <c r="BP2118" s="135"/>
      <c r="BQ2118" s="135"/>
      <c r="BR2118" s="135"/>
      <c r="BS2118" s="135"/>
      <c r="BT2118" s="135"/>
      <c r="BU2118" s="135"/>
      <c r="BV2118" s="135"/>
      <c r="BW2118" s="135"/>
      <c r="BX2118" s="135"/>
      <c r="BY2118" s="135"/>
      <c r="BZ2118" s="135"/>
      <c r="CA2118" s="135"/>
      <c r="CB2118" s="135"/>
      <c r="CC2118" s="135"/>
      <c r="CD2118" s="135"/>
      <c r="CE2118" s="135"/>
      <c r="CF2118" s="135"/>
      <c r="CG2118" s="135"/>
      <c r="CH2118" s="135"/>
      <c r="CI2118" s="135"/>
      <c r="CJ2118" s="135"/>
      <c r="CK2118" s="135"/>
      <c r="CL2118" s="135"/>
      <c r="CM2118" s="135"/>
      <c r="CN2118" s="135"/>
      <c r="CO2118" s="135"/>
      <c r="CP2118" s="135"/>
      <c r="CQ2118" s="135"/>
      <c r="CR2118" s="135"/>
      <c r="CS2118" s="135"/>
      <c r="CT2118" s="135"/>
      <c r="CU2118" s="135"/>
      <c r="CV2118" s="135"/>
      <c r="CW2118" s="135"/>
      <c r="CX2118" s="135"/>
      <c r="CY2118" s="135"/>
      <c r="CZ2118" s="135"/>
      <c r="DA2118" s="135"/>
      <c r="DB2118" s="135"/>
      <c r="DC2118" s="135"/>
      <c r="DD2118" s="135"/>
      <c r="DE2118" s="135"/>
      <c r="DF2118" s="135"/>
      <c r="DG2118" s="135"/>
      <c r="DH2118" s="135"/>
      <c r="DI2118" s="135"/>
      <c r="DJ2118" s="135"/>
      <c r="DK2118" s="135"/>
      <c r="DL2118" s="135"/>
      <c r="DM2118" s="135"/>
      <c r="DN2118" s="135"/>
      <c r="DO2118" s="135"/>
      <c r="DP2118" s="135"/>
      <c r="DQ2118" s="135"/>
      <c r="DR2118" s="135"/>
      <c r="DS2118" s="135"/>
      <c r="DT2118" s="135"/>
      <c r="DU2118" s="135"/>
      <c r="DV2118" s="135"/>
      <c r="DW2118" s="135"/>
      <c r="DX2118" s="135"/>
      <c r="DY2118" s="135"/>
      <c r="DZ2118" s="135"/>
      <c r="EA2118" s="135"/>
      <c r="EB2118" s="135"/>
      <c r="EC2118" s="135"/>
      <c r="ED2118" s="135"/>
      <c r="EE2118" s="135"/>
      <c r="EF2118" s="135"/>
      <c r="EG2118" s="135"/>
      <c r="EH2118" s="135"/>
      <c r="EI2118" s="135"/>
      <c r="EJ2118" s="135"/>
      <c r="EK2118" s="135"/>
      <c r="EL2118" s="135"/>
      <c r="EM2118" s="135"/>
      <c r="EN2118" s="135"/>
      <c r="EO2118" s="135"/>
      <c r="EP2118" s="135"/>
      <c r="EQ2118" s="135"/>
      <c r="ER2118" s="135"/>
      <c r="ES2118" s="135"/>
      <c r="ET2118" s="135"/>
      <c r="EU2118" s="135"/>
      <c r="EV2118" s="135"/>
      <c r="EW2118" s="135"/>
      <c r="EX2118" s="135"/>
      <c r="EY2118" s="135"/>
      <c r="EZ2118" s="135"/>
      <c r="FA2118" s="135"/>
      <c r="FB2118" s="135"/>
      <c r="FC2118" s="135"/>
      <c r="FD2118" s="135"/>
      <c r="FE2118" s="135"/>
      <c r="FF2118" s="135"/>
      <c r="FG2118" s="135"/>
      <c r="FH2118" s="135"/>
      <c r="FI2118" s="135"/>
      <c r="FJ2118" s="135"/>
      <c r="FK2118" s="135"/>
      <c r="FL2118" s="135"/>
      <c r="FM2118" s="135"/>
      <c r="FN2118" s="135"/>
      <c r="FO2118" s="135"/>
      <c r="FP2118" s="135"/>
      <c r="FQ2118" s="135"/>
      <c r="FR2118" s="135"/>
      <c r="FS2118" s="135"/>
      <c r="FT2118" s="135"/>
      <c r="FU2118" s="135"/>
      <c r="FV2118" s="135"/>
      <c r="FW2118" s="135"/>
      <c r="FX2118" s="135"/>
      <c r="FY2118" s="135"/>
      <c r="FZ2118" s="135"/>
      <c r="GA2118" s="135"/>
      <c r="GB2118" s="135"/>
      <c r="GC2118" s="135"/>
      <c r="GD2118" s="135"/>
      <c r="GE2118" s="135"/>
      <c r="GF2118" s="135"/>
      <c r="GG2118" s="135"/>
      <c r="GH2118" s="135"/>
      <c r="GI2118" s="135"/>
      <c r="GJ2118" s="135"/>
      <c r="GK2118" s="135"/>
      <c r="GL2118" s="135"/>
      <c r="GM2118" s="135"/>
      <c r="GN2118" s="135"/>
      <c r="GO2118" s="135"/>
      <c r="GP2118" s="135"/>
      <c r="GQ2118" s="135"/>
      <c r="GR2118" s="135"/>
      <c r="GS2118" s="135"/>
      <c r="GT2118" s="135"/>
      <c r="GU2118" s="135"/>
      <c r="GV2118" s="135"/>
      <c r="GW2118" s="135"/>
      <c r="GX2118" s="135"/>
      <c r="GY2118" s="135"/>
      <c r="GZ2118" s="135"/>
      <c r="HA2118" s="135"/>
      <c r="HB2118" s="135"/>
      <c r="HC2118" s="135"/>
      <c r="HD2118" s="135"/>
      <c r="HE2118" s="135"/>
      <c r="HF2118" s="135"/>
      <c r="HG2118" s="135"/>
      <c r="HH2118" s="135"/>
      <c r="HI2118" s="135"/>
      <c r="HJ2118" s="135"/>
      <c r="HK2118" s="135"/>
      <c r="HL2118" s="135"/>
      <c r="HM2118" s="135"/>
      <c r="HN2118" s="135"/>
      <c r="HO2118" s="135"/>
      <c r="HP2118" s="135"/>
      <c r="HQ2118" s="135"/>
      <c r="HR2118" s="135"/>
      <c r="HS2118" s="135"/>
      <c r="HT2118" s="135"/>
      <c r="HU2118" s="135"/>
      <c r="HV2118" s="135"/>
      <c r="HW2118" s="135"/>
      <c r="HX2118" s="135"/>
      <c r="HY2118" s="135"/>
      <c r="HZ2118" s="135"/>
      <c r="IA2118" s="135"/>
      <c r="IB2118" s="135"/>
      <c r="IC2118" s="135"/>
      <c r="ID2118" s="135"/>
      <c r="IE2118" s="135"/>
      <c r="IF2118" s="135"/>
      <c r="IG2118" s="135"/>
      <c r="IH2118" s="135"/>
      <c r="II2118" s="135"/>
      <c r="IJ2118" s="135"/>
      <c r="IK2118" s="135"/>
      <c r="IL2118" s="135"/>
      <c r="IM2118" s="135"/>
      <c r="IN2118" s="135"/>
      <c r="IO2118" s="135"/>
      <c r="IP2118" s="135"/>
      <c r="IQ2118" s="135"/>
      <c r="IR2118" s="135"/>
      <c r="IS2118" s="135"/>
      <c r="IT2118" s="135"/>
      <c r="IU2118" s="135"/>
      <c r="IV2118" s="135"/>
      <c r="IW2118" s="135"/>
      <c r="IX2118" s="135"/>
      <c r="IY2118" s="135"/>
      <c r="IZ2118" s="135"/>
      <c r="JA2118" s="135"/>
      <c r="JB2118" s="135"/>
      <c r="JC2118" s="135"/>
      <c r="JD2118" s="135"/>
      <c r="JE2118" s="135"/>
      <c r="JF2118" s="135"/>
      <c r="JG2118" s="135"/>
      <c r="JH2118" s="135"/>
      <c r="JI2118" s="135"/>
    </row>
    <row r="2119" spans="1:269" s="821" customFormat="1" ht="60" x14ac:dyDescent="0.25">
      <c r="A2119" s="195"/>
      <c r="B2119" s="195">
        <v>1</v>
      </c>
      <c r="C2119" s="548" t="s">
        <v>479</v>
      </c>
      <c r="D2119" s="155"/>
      <c r="E2119" s="155"/>
      <c r="F2119" s="1674">
        <f t="shared" si="3632"/>
        <v>0</v>
      </c>
      <c r="G2119" s="718">
        <f t="shared" si="3632"/>
        <v>0</v>
      </c>
      <c r="H2119" s="718">
        <f t="shared" si="3632"/>
        <v>0</v>
      </c>
      <c r="I2119" s="1841">
        <f t="shared" si="3632"/>
        <v>0</v>
      </c>
      <c r="J2119" s="2243"/>
      <c r="K2119" s="2243"/>
      <c r="L2119" s="2244"/>
      <c r="M2119" s="2244"/>
      <c r="N2119" s="2244"/>
      <c r="O2119" s="2244"/>
      <c r="P2119" s="2244"/>
      <c r="Q2119" s="2244"/>
      <c r="R2119" s="2459">
        <f t="shared" ref="R2119:V2120" si="3651">R2045</f>
        <v>0</v>
      </c>
      <c r="S2119" s="2459">
        <f t="shared" si="3651"/>
        <v>0</v>
      </c>
      <c r="T2119" s="2459">
        <f t="shared" si="3651"/>
        <v>0</v>
      </c>
      <c r="U2119" s="2459">
        <f t="shared" si="3651"/>
        <v>0</v>
      </c>
      <c r="V2119" s="2459">
        <f t="shared" si="3651"/>
        <v>0</v>
      </c>
      <c r="W2119" s="2459">
        <f t="shared" ref="W2119:X2119" si="3652">W2045</f>
        <v>0</v>
      </c>
      <c r="X2119" s="2459">
        <f t="shared" si="3652"/>
        <v>0</v>
      </c>
      <c r="Y2119" s="2459">
        <f t="shared" ref="Y2119:Z2119" si="3653">Y2045</f>
        <v>0</v>
      </c>
      <c r="Z2119" s="2459">
        <f t="shared" si="3653"/>
        <v>0</v>
      </c>
      <c r="AA2119" s="2459">
        <f t="shared" ref="AA2119:AB2119" si="3654">AA2045</f>
        <v>0</v>
      </c>
      <c r="AB2119" s="2459">
        <f t="shared" si="3654"/>
        <v>0</v>
      </c>
      <c r="AC2119" s="2459">
        <f t="shared" ref="AC2119:AJ2120" si="3655">AC2045</f>
        <v>0</v>
      </c>
      <c r="AD2119" s="2459">
        <f t="shared" si="3655"/>
        <v>0</v>
      </c>
      <c r="AE2119" s="2460">
        <f t="shared" si="3655"/>
        <v>0</v>
      </c>
      <c r="AF2119" s="2459">
        <f t="shared" si="3655"/>
        <v>0</v>
      </c>
      <c r="AG2119" s="2459">
        <f t="shared" si="3655"/>
        <v>0</v>
      </c>
      <c r="AH2119" s="2461">
        <f t="shared" si="3655"/>
        <v>0</v>
      </c>
      <c r="AI2119" s="2461">
        <f t="shared" si="3655"/>
        <v>0</v>
      </c>
      <c r="AJ2119" s="2459">
        <f t="shared" si="3655"/>
        <v>0</v>
      </c>
      <c r="AK2119" s="2019"/>
      <c r="AL2119" s="2608"/>
      <c r="AM2119" s="135"/>
      <c r="AN2119" s="135"/>
      <c r="AO2119" s="135"/>
      <c r="AP2119" s="135"/>
      <c r="AQ2119" s="135"/>
      <c r="AR2119" s="135"/>
      <c r="AS2119" s="135"/>
      <c r="AT2119" s="135"/>
      <c r="AU2119" s="135"/>
      <c r="AV2119" s="135"/>
      <c r="AW2119" s="135"/>
      <c r="AX2119" s="135"/>
      <c r="AY2119" s="135"/>
      <c r="AZ2119" s="135"/>
      <c r="BA2119" s="135"/>
      <c r="BB2119" s="135"/>
      <c r="BC2119" s="135"/>
      <c r="BD2119" s="135"/>
      <c r="BE2119" s="135"/>
      <c r="BF2119" s="135"/>
      <c r="BG2119" s="135"/>
      <c r="BH2119" s="135"/>
      <c r="BI2119" s="135"/>
      <c r="BJ2119" s="135"/>
      <c r="BK2119" s="135"/>
      <c r="BL2119" s="135"/>
      <c r="BM2119" s="135"/>
      <c r="BN2119" s="135"/>
      <c r="BO2119" s="135"/>
      <c r="BP2119" s="135"/>
      <c r="BQ2119" s="135"/>
      <c r="BR2119" s="135"/>
      <c r="BS2119" s="135"/>
      <c r="BT2119" s="135"/>
      <c r="BU2119" s="135"/>
      <c r="BV2119" s="135"/>
      <c r="BW2119" s="135"/>
      <c r="BX2119" s="135"/>
      <c r="BY2119" s="135"/>
      <c r="BZ2119" s="135"/>
      <c r="CA2119" s="135"/>
      <c r="CB2119" s="135"/>
      <c r="CC2119" s="135"/>
      <c r="CD2119" s="135"/>
      <c r="CE2119" s="135"/>
      <c r="CF2119" s="135"/>
      <c r="CG2119" s="135"/>
      <c r="CH2119" s="135"/>
      <c r="CI2119" s="135"/>
      <c r="CJ2119" s="135"/>
      <c r="CK2119" s="135"/>
      <c r="CL2119" s="135"/>
      <c r="CM2119" s="135"/>
      <c r="CN2119" s="135"/>
      <c r="CO2119" s="135"/>
      <c r="CP2119" s="135"/>
      <c r="CQ2119" s="135"/>
      <c r="CR2119" s="135"/>
      <c r="CS2119" s="135"/>
      <c r="CT2119" s="135"/>
      <c r="CU2119" s="135"/>
      <c r="CV2119" s="135"/>
      <c r="CW2119" s="135"/>
      <c r="CX2119" s="135"/>
      <c r="CY2119" s="135"/>
      <c r="CZ2119" s="135"/>
      <c r="DA2119" s="135"/>
      <c r="DB2119" s="135"/>
      <c r="DC2119" s="135"/>
      <c r="DD2119" s="135"/>
      <c r="DE2119" s="135"/>
      <c r="DF2119" s="135"/>
      <c r="DG2119" s="135"/>
      <c r="DH2119" s="135"/>
      <c r="DI2119" s="135"/>
      <c r="DJ2119" s="135"/>
      <c r="DK2119" s="135"/>
      <c r="DL2119" s="135"/>
      <c r="DM2119" s="135"/>
      <c r="DN2119" s="135"/>
      <c r="DO2119" s="135"/>
      <c r="DP2119" s="135"/>
      <c r="DQ2119" s="135"/>
      <c r="DR2119" s="135"/>
      <c r="DS2119" s="135"/>
      <c r="DT2119" s="135"/>
      <c r="DU2119" s="135"/>
      <c r="DV2119" s="135"/>
      <c r="DW2119" s="135"/>
      <c r="DX2119" s="135"/>
      <c r="DY2119" s="135"/>
      <c r="DZ2119" s="135"/>
      <c r="EA2119" s="135"/>
      <c r="EB2119" s="135"/>
      <c r="EC2119" s="135"/>
      <c r="ED2119" s="135"/>
      <c r="EE2119" s="135"/>
      <c r="EF2119" s="135"/>
      <c r="EG2119" s="135"/>
      <c r="EH2119" s="135"/>
      <c r="EI2119" s="135"/>
      <c r="EJ2119" s="135"/>
      <c r="EK2119" s="135"/>
      <c r="EL2119" s="135"/>
      <c r="EM2119" s="135"/>
      <c r="EN2119" s="135"/>
      <c r="EO2119" s="135"/>
      <c r="EP2119" s="135"/>
      <c r="EQ2119" s="135"/>
      <c r="ER2119" s="135"/>
      <c r="ES2119" s="135"/>
      <c r="ET2119" s="135"/>
      <c r="EU2119" s="135"/>
      <c r="EV2119" s="135"/>
      <c r="EW2119" s="135"/>
      <c r="EX2119" s="135"/>
      <c r="EY2119" s="135"/>
      <c r="EZ2119" s="135"/>
      <c r="FA2119" s="135"/>
      <c r="FB2119" s="135"/>
      <c r="FC2119" s="135"/>
      <c r="FD2119" s="135"/>
      <c r="FE2119" s="135"/>
      <c r="FF2119" s="135"/>
      <c r="FG2119" s="135"/>
      <c r="FH2119" s="135"/>
      <c r="FI2119" s="135"/>
      <c r="FJ2119" s="135"/>
      <c r="FK2119" s="135"/>
      <c r="FL2119" s="135"/>
      <c r="FM2119" s="135"/>
      <c r="FN2119" s="135"/>
      <c r="FO2119" s="135"/>
      <c r="FP2119" s="135"/>
      <c r="FQ2119" s="135"/>
      <c r="FR2119" s="135"/>
      <c r="FS2119" s="135"/>
      <c r="FT2119" s="135"/>
      <c r="FU2119" s="135"/>
      <c r="FV2119" s="135"/>
      <c r="FW2119" s="135"/>
      <c r="FX2119" s="135"/>
      <c r="FY2119" s="135"/>
      <c r="FZ2119" s="135"/>
      <c r="GA2119" s="135"/>
      <c r="GB2119" s="135"/>
      <c r="GC2119" s="135"/>
      <c r="GD2119" s="135"/>
      <c r="GE2119" s="135"/>
      <c r="GF2119" s="135"/>
      <c r="GG2119" s="135"/>
      <c r="GH2119" s="135"/>
      <c r="GI2119" s="135"/>
      <c r="GJ2119" s="135"/>
      <c r="GK2119" s="135"/>
      <c r="GL2119" s="135"/>
      <c r="GM2119" s="135"/>
      <c r="GN2119" s="135"/>
      <c r="GO2119" s="135"/>
      <c r="GP2119" s="135"/>
      <c r="GQ2119" s="135"/>
      <c r="GR2119" s="135"/>
      <c r="GS2119" s="135"/>
      <c r="GT2119" s="135"/>
      <c r="GU2119" s="135"/>
      <c r="GV2119" s="135"/>
      <c r="GW2119" s="135"/>
      <c r="GX2119" s="135"/>
      <c r="GY2119" s="135"/>
      <c r="GZ2119" s="135"/>
      <c r="HA2119" s="135"/>
      <c r="HB2119" s="135"/>
      <c r="HC2119" s="135"/>
      <c r="HD2119" s="135"/>
      <c r="HE2119" s="135"/>
      <c r="HF2119" s="135"/>
      <c r="HG2119" s="135"/>
      <c r="HH2119" s="135"/>
      <c r="HI2119" s="135"/>
      <c r="HJ2119" s="135"/>
      <c r="HK2119" s="135"/>
      <c r="HL2119" s="135"/>
      <c r="HM2119" s="135"/>
      <c r="HN2119" s="135"/>
      <c r="HO2119" s="135"/>
      <c r="HP2119" s="135"/>
      <c r="HQ2119" s="135"/>
      <c r="HR2119" s="135"/>
      <c r="HS2119" s="135"/>
      <c r="HT2119" s="135"/>
      <c r="HU2119" s="135"/>
      <c r="HV2119" s="135"/>
      <c r="HW2119" s="135"/>
      <c r="HX2119" s="135"/>
      <c r="HY2119" s="135"/>
      <c r="HZ2119" s="135"/>
      <c r="IA2119" s="135"/>
      <c r="IB2119" s="135"/>
      <c r="IC2119" s="135"/>
      <c r="ID2119" s="135"/>
      <c r="IE2119" s="135"/>
      <c r="IF2119" s="135"/>
      <c r="IG2119" s="135"/>
      <c r="IH2119" s="135"/>
      <c r="II2119" s="135"/>
      <c r="IJ2119" s="135"/>
      <c r="IK2119" s="135"/>
      <c r="IL2119" s="135"/>
      <c r="IM2119" s="135"/>
      <c r="IN2119" s="135"/>
      <c r="IO2119" s="135"/>
      <c r="IP2119" s="135"/>
      <c r="IQ2119" s="135"/>
      <c r="IR2119" s="135"/>
      <c r="IS2119" s="135"/>
      <c r="IT2119" s="135"/>
      <c r="IU2119" s="135"/>
      <c r="IV2119" s="135"/>
      <c r="IW2119" s="135"/>
      <c r="IX2119" s="135"/>
      <c r="IY2119" s="135"/>
      <c r="IZ2119" s="135"/>
      <c r="JA2119" s="135"/>
      <c r="JB2119" s="135"/>
      <c r="JC2119" s="135"/>
      <c r="JD2119" s="135"/>
      <c r="JE2119" s="135"/>
      <c r="JF2119" s="135"/>
      <c r="JG2119" s="135"/>
      <c r="JH2119" s="135"/>
      <c r="JI2119" s="135"/>
    </row>
    <row r="2120" spans="1:269" s="821" customFormat="1" ht="60" x14ac:dyDescent="0.25">
      <c r="A2120" s="195"/>
      <c r="B2120" s="195"/>
      <c r="C2120" s="548" t="s">
        <v>687</v>
      </c>
      <c r="D2120" s="155"/>
      <c r="E2120" s="155"/>
      <c r="F2120" s="1674">
        <f t="shared" si="3632"/>
        <v>813</v>
      </c>
      <c r="G2120" s="718">
        <f t="shared" si="3632"/>
        <v>101.625</v>
      </c>
      <c r="H2120" s="718">
        <f t="shared" si="3632"/>
        <v>226</v>
      </c>
      <c r="I2120" s="1841">
        <f t="shared" si="3632"/>
        <v>222.38622386223864</v>
      </c>
      <c r="J2120" s="2243"/>
      <c r="K2120" s="2243"/>
      <c r="L2120" s="2244"/>
      <c r="M2120" s="2244"/>
      <c r="N2120" s="2244"/>
      <c r="O2120" s="2244"/>
      <c r="P2120" s="2244"/>
      <c r="Q2120" s="2244"/>
      <c r="R2120" s="2459">
        <f t="shared" si="3651"/>
        <v>0</v>
      </c>
      <c r="S2120" s="2459">
        <f t="shared" si="3651"/>
        <v>0</v>
      </c>
      <c r="T2120" s="2459">
        <f t="shared" si="3651"/>
        <v>0</v>
      </c>
      <c r="U2120" s="2459">
        <f t="shared" si="3651"/>
        <v>0</v>
      </c>
      <c r="V2120" s="2459">
        <f t="shared" si="3651"/>
        <v>0</v>
      </c>
      <c r="W2120" s="2459">
        <f t="shared" ref="W2120:X2120" si="3656">W2046</f>
        <v>0</v>
      </c>
      <c r="X2120" s="2459">
        <f t="shared" si="3656"/>
        <v>0</v>
      </c>
      <c r="Y2120" s="2459">
        <f t="shared" ref="Y2120:Z2120" si="3657">Y2046</f>
        <v>0</v>
      </c>
      <c r="Z2120" s="2459">
        <f t="shared" si="3657"/>
        <v>0</v>
      </c>
      <c r="AA2120" s="2459">
        <f t="shared" ref="AA2120:AB2120" si="3658">AA2046</f>
        <v>0</v>
      </c>
      <c r="AB2120" s="2459">
        <f t="shared" si="3658"/>
        <v>0</v>
      </c>
      <c r="AC2120" s="2459">
        <f t="shared" si="3655"/>
        <v>0</v>
      </c>
      <c r="AD2120" s="2459">
        <f t="shared" si="3655"/>
        <v>530.95336999999995</v>
      </c>
      <c r="AE2120" s="2460">
        <f t="shared" si="3655"/>
        <v>0</v>
      </c>
      <c r="AF2120" s="2459">
        <f t="shared" si="3655"/>
        <v>0</v>
      </c>
      <c r="AG2120" s="2459">
        <f t="shared" si="3655"/>
        <v>0</v>
      </c>
      <c r="AH2120" s="2461">
        <f t="shared" si="3655"/>
        <v>0</v>
      </c>
      <c r="AI2120" s="2461">
        <f t="shared" si="3655"/>
        <v>0</v>
      </c>
      <c r="AJ2120" s="2459">
        <f t="shared" si="3655"/>
        <v>530.95336999999995</v>
      </c>
      <c r="AK2120" s="2019"/>
      <c r="AL2120" s="2608"/>
      <c r="AM2120" s="135"/>
      <c r="AN2120" s="135"/>
      <c r="AO2120" s="135"/>
      <c r="AP2120" s="135"/>
      <c r="AQ2120" s="135"/>
      <c r="AR2120" s="135"/>
      <c r="AS2120" s="135"/>
      <c r="AT2120" s="135"/>
      <c r="AU2120" s="135"/>
      <c r="AV2120" s="135"/>
      <c r="AW2120" s="135"/>
      <c r="AX2120" s="135"/>
      <c r="AY2120" s="135"/>
      <c r="AZ2120" s="135"/>
      <c r="BA2120" s="135"/>
      <c r="BB2120" s="135"/>
      <c r="BC2120" s="135"/>
      <c r="BD2120" s="135"/>
      <c r="BE2120" s="135"/>
      <c r="BF2120" s="135"/>
      <c r="BG2120" s="135"/>
      <c r="BH2120" s="135"/>
      <c r="BI2120" s="135"/>
      <c r="BJ2120" s="135"/>
      <c r="BK2120" s="135"/>
      <c r="BL2120" s="135"/>
      <c r="BM2120" s="135"/>
      <c r="BN2120" s="135"/>
      <c r="BO2120" s="135"/>
      <c r="BP2120" s="135"/>
      <c r="BQ2120" s="135"/>
      <c r="BR2120" s="135"/>
      <c r="BS2120" s="135"/>
      <c r="BT2120" s="135"/>
      <c r="BU2120" s="135"/>
      <c r="BV2120" s="135"/>
      <c r="BW2120" s="135"/>
      <c r="BX2120" s="135"/>
      <c r="BY2120" s="135"/>
      <c r="BZ2120" s="135"/>
      <c r="CA2120" s="135"/>
      <c r="CB2120" s="135"/>
      <c r="CC2120" s="135"/>
      <c r="CD2120" s="135"/>
      <c r="CE2120" s="135"/>
      <c r="CF2120" s="135"/>
      <c r="CG2120" s="135"/>
      <c r="CH2120" s="135"/>
      <c r="CI2120" s="135"/>
      <c r="CJ2120" s="135"/>
      <c r="CK2120" s="135"/>
      <c r="CL2120" s="135"/>
      <c r="CM2120" s="135"/>
      <c r="CN2120" s="135"/>
      <c r="CO2120" s="135"/>
      <c r="CP2120" s="135"/>
      <c r="CQ2120" s="135"/>
      <c r="CR2120" s="135"/>
      <c r="CS2120" s="135"/>
      <c r="CT2120" s="135"/>
      <c r="CU2120" s="135"/>
      <c r="CV2120" s="135"/>
      <c r="CW2120" s="135"/>
      <c r="CX2120" s="135"/>
      <c r="CY2120" s="135"/>
      <c r="CZ2120" s="135"/>
      <c r="DA2120" s="135"/>
      <c r="DB2120" s="135"/>
      <c r="DC2120" s="135"/>
      <c r="DD2120" s="135"/>
      <c r="DE2120" s="135"/>
      <c r="DF2120" s="135"/>
      <c r="DG2120" s="135"/>
      <c r="DH2120" s="135"/>
      <c r="DI2120" s="135"/>
      <c r="DJ2120" s="135"/>
      <c r="DK2120" s="135"/>
      <c r="DL2120" s="135"/>
      <c r="DM2120" s="135"/>
      <c r="DN2120" s="135"/>
      <c r="DO2120" s="135"/>
      <c r="DP2120" s="135"/>
      <c r="DQ2120" s="135"/>
      <c r="DR2120" s="135"/>
      <c r="DS2120" s="135"/>
      <c r="DT2120" s="135"/>
      <c r="DU2120" s="135"/>
      <c r="DV2120" s="135"/>
      <c r="DW2120" s="135"/>
      <c r="DX2120" s="135"/>
      <c r="DY2120" s="135"/>
      <c r="DZ2120" s="135"/>
      <c r="EA2120" s="135"/>
      <c r="EB2120" s="135"/>
      <c r="EC2120" s="135"/>
      <c r="ED2120" s="135"/>
      <c r="EE2120" s="135"/>
      <c r="EF2120" s="135"/>
      <c r="EG2120" s="135"/>
      <c r="EH2120" s="135"/>
      <c r="EI2120" s="135"/>
      <c r="EJ2120" s="135"/>
      <c r="EK2120" s="135"/>
      <c r="EL2120" s="135"/>
      <c r="EM2120" s="135"/>
      <c r="EN2120" s="135"/>
      <c r="EO2120" s="135"/>
      <c r="EP2120" s="135"/>
      <c r="EQ2120" s="135"/>
      <c r="ER2120" s="135"/>
      <c r="ES2120" s="135"/>
      <c r="ET2120" s="135"/>
      <c r="EU2120" s="135"/>
      <c r="EV2120" s="135"/>
      <c r="EW2120" s="135"/>
      <c r="EX2120" s="135"/>
      <c r="EY2120" s="135"/>
      <c r="EZ2120" s="135"/>
      <c r="FA2120" s="135"/>
      <c r="FB2120" s="135"/>
      <c r="FC2120" s="135"/>
      <c r="FD2120" s="135"/>
      <c r="FE2120" s="135"/>
      <c r="FF2120" s="135"/>
      <c r="FG2120" s="135"/>
      <c r="FH2120" s="135"/>
      <c r="FI2120" s="135"/>
      <c r="FJ2120" s="135"/>
      <c r="FK2120" s="135"/>
      <c r="FL2120" s="135"/>
      <c r="FM2120" s="135"/>
      <c r="FN2120" s="135"/>
      <c r="FO2120" s="135"/>
      <c r="FP2120" s="135"/>
      <c r="FQ2120" s="135"/>
      <c r="FR2120" s="135"/>
      <c r="FS2120" s="135"/>
      <c r="FT2120" s="135"/>
      <c r="FU2120" s="135"/>
      <c r="FV2120" s="135"/>
      <c r="FW2120" s="135"/>
      <c r="FX2120" s="135"/>
      <c r="FY2120" s="135"/>
      <c r="FZ2120" s="135"/>
      <c r="GA2120" s="135"/>
      <c r="GB2120" s="135"/>
      <c r="GC2120" s="135"/>
      <c r="GD2120" s="135"/>
      <c r="GE2120" s="135"/>
      <c r="GF2120" s="135"/>
      <c r="GG2120" s="135"/>
      <c r="GH2120" s="135"/>
      <c r="GI2120" s="135"/>
      <c r="GJ2120" s="135"/>
      <c r="GK2120" s="135"/>
      <c r="GL2120" s="135"/>
      <c r="GM2120" s="135"/>
      <c r="GN2120" s="135"/>
      <c r="GO2120" s="135"/>
      <c r="GP2120" s="135"/>
      <c r="GQ2120" s="135"/>
      <c r="GR2120" s="135"/>
      <c r="GS2120" s="135"/>
      <c r="GT2120" s="135"/>
      <c r="GU2120" s="135"/>
      <c r="GV2120" s="135"/>
      <c r="GW2120" s="135"/>
      <c r="GX2120" s="135"/>
      <c r="GY2120" s="135"/>
      <c r="GZ2120" s="135"/>
      <c r="HA2120" s="135"/>
      <c r="HB2120" s="135"/>
      <c r="HC2120" s="135"/>
      <c r="HD2120" s="135"/>
      <c r="HE2120" s="135"/>
      <c r="HF2120" s="135"/>
      <c r="HG2120" s="135"/>
      <c r="HH2120" s="135"/>
      <c r="HI2120" s="135"/>
      <c r="HJ2120" s="135"/>
      <c r="HK2120" s="135"/>
      <c r="HL2120" s="135"/>
      <c r="HM2120" s="135"/>
      <c r="HN2120" s="135"/>
      <c r="HO2120" s="135"/>
      <c r="HP2120" s="135"/>
      <c r="HQ2120" s="135"/>
      <c r="HR2120" s="135"/>
      <c r="HS2120" s="135"/>
      <c r="HT2120" s="135"/>
      <c r="HU2120" s="135"/>
      <c r="HV2120" s="135"/>
      <c r="HW2120" s="135"/>
      <c r="HX2120" s="135"/>
      <c r="HY2120" s="135"/>
      <c r="HZ2120" s="135"/>
      <c r="IA2120" s="135"/>
      <c r="IB2120" s="135"/>
      <c r="IC2120" s="135"/>
      <c r="ID2120" s="135"/>
      <c r="IE2120" s="135"/>
      <c r="IF2120" s="135"/>
      <c r="IG2120" s="135"/>
      <c r="IH2120" s="135"/>
      <c r="II2120" s="135"/>
      <c r="IJ2120" s="135"/>
      <c r="IK2120" s="135"/>
      <c r="IL2120" s="135"/>
      <c r="IM2120" s="135"/>
      <c r="IN2120" s="135"/>
      <c r="IO2120" s="135"/>
      <c r="IP2120" s="135"/>
      <c r="IQ2120" s="135"/>
      <c r="IR2120" s="135"/>
      <c r="IS2120" s="135"/>
      <c r="IT2120" s="135"/>
      <c r="IU2120" s="135"/>
      <c r="IV2120" s="135"/>
      <c r="IW2120" s="135"/>
      <c r="IX2120" s="135"/>
      <c r="IY2120" s="135"/>
      <c r="IZ2120" s="135"/>
      <c r="JA2120" s="135"/>
      <c r="JB2120" s="135"/>
      <c r="JC2120" s="135"/>
      <c r="JD2120" s="135"/>
      <c r="JE2120" s="135"/>
      <c r="JF2120" s="135"/>
      <c r="JG2120" s="135"/>
      <c r="JH2120" s="135"/>
      <c r="JI2120" s="135"/>
    </row>
    <row r="2121" spans="1:269" s="821" customFormat="1" ht="60" x14ac:dyDescent="0.25">
      <c r="A2121" s="195"/>
      <c r="B2121" s="195"/>
      <c r="C2121" s="548" t="s">
        <v>688</v>
      </c>
      <c r="D2121" s="155"/>
      <c r="E2121" s="155"/>
      <c r="F2121" s="1674"/>
      <c r="G2121" s="718"/>
      <c r="H2121" s="718"/>
      <c r="I2121" s="1841"/>
      <c r="J2121" s="2243"/>
      <c r="K2121" s="2243"/>
      <c r="L2121" s="2244"/>
      <c r="M2121" s="2244"/>
      <c r="N2121" s="2244"/>
      <c r="O2121" s="2244"/>
      <c r="P2121" s="2244"/>
      <c r="Q2121" s="2244"/>
      <c r="R2121" s="2459"/>
      <c r="S2121" s="2459"/>
      <c r="T2121" s="2459"/>
      <c r="U2121" s="2459"/>
      <c r="V2121" s="2459"/>
      <c r="W2121" s="2459"/>
      <c r="X2121" s="2459"/>
      <c r="Y2121" s="2459"/>
      <c r="Z2121" s="2459"/>
      <c r="AA2121" s="2459"/>
      <c r="AB2121" s="2459"/>
      <c r="AC2121" s="2459"/>
      <c r="AD2121" s="2459"/>
      <c r="AE2121" s="2460"/>
      <c r="AF2121" s="2459"/>
      <c r="AG2121" s="2459"/>
      <c r="AH2121" s="2461"/>
      <c r="AI2121" s="2461"/>
      <c r="AJ2121" s="2459"/>
      <c r="AK2121" s="2019"/>
      <c r="AL2121" s="2608"/>
      <c r="AM2121" s="135"/>
      <c r="AN2121" s="135"/>
      <c r="AO2121" s="135"/>
      <c r="AP2121" s="135"/>
      <c r="AQ2121" s="135"/>
      <c r="AR2121" s="135"/>
      <c r="AS2121" s="135"/>
      <c r="AT2121" s="135"/>
      <c r="AU2121" s="135"/>
      <c r="AV2121" s="135"/>
      <c r="AW2121" s="135"/>
      <c r="AX2121" s="135"/>
      <c r="AY2121" s="135"/>
      <c r="AZ2121" s="135"/>
      <c r="BA2121" s="135"/>
      <c r="BB2121" s="135"/>
      <c r="BC2121" s="135"/>
      <c r="BD2121" s="135"/>
      <c r="BE2121" s="135"/>
      <c r="BF2121" s="135"/>
      <c r="BG2121" s="135"/>
      <c r="BH2121" s="135"/>
      <c r="BI2121" s="135"/>
      <c r="BJ2121" s="135"/>
      <c r="BK2121" s="135"/>
      <c r="BL2121" s="135"/>
      <c r="BM2121" s="135"/>
      <c r="BN2121" s="135"/>
      <c r="BO2121" s="135"/>
      <c r="BP2121" s="135"/>
      <c r="BQ2121" s="135"/>
      <c r="BR2121" s="135"/>
      <c r="BS2121" s="135"/>
      <c r="BT2121" s="135"/>
      <c r="BU2121" s="135"/>
      <c r="BV2121" s="135"/>
      <c r="BW2121" s="135"/>
      <c r="BX2121" s="135"/>
      <c r="BY2121" s="135"/>
      <c r="BZ2121" s="135"/>
      <c r="CA2121" s="135"/>
      <c r="CB2121" s="135"/>
      <c r="CC2121" s="135"/>
      <c r="CD2121" s="135"/>
      <c r="CE2121" s="135"/>
      <c r="CF2121" s="135"/>
      <c r="CG2121" s="135"/>
      <c r="CH2121" s="135"/>
      <c r="CI2121" s="135"/>
      <c r="CJ2121" s="135"/>
      <c r="CK2121" s="135"/>
      <c r="CL2121" s="135"/>
      <c r="CM2121" s="135"/>
      <c r="CN2121" s="135"/>
      <c r="CO2121" s="135"/>
      <c r="CP2121" s="135"/>
      <c r="CQ2121" s="135"/>
      <c r="CR2121" s="135"/>
      <c r="CS2121" s="135"/>
      <c r="CT2121" s="135"/>
      <c r="CU2121" s="135"/>
      <c r="CV2121" s="135"/>
      <c r="CW2121" s="135"/>
      <c r="CX2121" s="135"/>
      <c r="CY2121" s="135"/>
      <c r="CZ2121" s="135"/>
      <c r="DA2121" s="135"/>
      <c r="DB2121" s="135"/>
      <c r="DC2121" s="135"/>
      <c r="DD2121" s="135"/>
      <c r="DE2121" s="135"/>
      <c r="DF2121" s="135"/>
      <c r="DG2121" s="135"/>
      <c r="DH2121" s="135"/>
      <c r="DI2121" s="135"/>
      <c r="DJ2121" s="135"/>
      <c r="DK2121" s="135"/>
      <c r="DL2121" s="135"/>
      <c r="DM2121" s="135"/>
      <c r="DN2121" s="135"/>
      <c r="DO2121" s="135"/>
      <c r="DP2121" s="135"/>
      <c r="DQ2121" s="135"/>
      <c r="DR2121" s="135"/>
      <c r="DS2121" s="135"/>
      <c r="DT2121" s="135"/>
      <c r="DU2121" s="135"/>
      <c r="DV2121" s="135"/>
      <c r="DW2121" s="135"/>
      <c r="DX2121" s="135"/>
      <c r="DY2121" s="135"/>
      <c r="DZ2121" s="135"/>
      <c r="EA2121" s="135"/>
      <c r="EB2121" s="135"/>
      <c r="EC2121" s="135"/>
      <c r="ED2121" s="135"/>
      <c r="EE2121" s="135"/>
      <c r="EF2121" s="135"/>
      <c r="EG2121" s="135"/>
      <c r="EH2121" s="135"/>
      <c r="EI2121" s="135"/>
      <c r="EJ2121" s="135"/>
      <c r="EK2121" s="135"/>
      <c r="EL2121" s="135"/>
      <c r="EM2121" s="135"/>
      <c r="EN2121" s="135"/>
      <c r="EO2121" s="135"/>
      <c r="EP2121" s="135"/>
      <c r="EQ2121" s="135"/>
      <c r="ER2121" s="135"/>
      <c r="ES2121" s="135"/>
      <c r="ET2121" s="135"/>
      <c r="EU2121" s="135"/>
      <c r="EV2121" s="135"/>
      <c r="EW2121" s="135"/>
      <c r="EX2121" s="135"/>
      <c r="EY2121" s="135"/>
      <c r="EZ2121" s="135"/>
      <c r="FA2121" s="135"/>
      <c r="FB2121" s="135"/>
      <c r="FC2121" s="135"/>
      <c r="FD2121" s="135"/>
      <c r="FE2121" s="135"/>
      <c r="FF2121" s="135"/>
      <c r="FG2121" s="135"/>
      <c r="FH2121" s="135"/>
      <c r="FI2121" s="135"/>
      <c r="FJ2121" s="135"/>
      <c r="FK2121" s="135"/>
      <c r="FL2121" s="135"/>
      <c r="FM2121" s="135"/>
      <c r="FN2121" s="135"/>
      <c r="FO2121" s="135"/>
      <c r="FP2121" s="135"/>
      <c r="FQ2121" s="135"/>
      <c r="FR2121" s="135"/>
      <c r="FS2121" s="135"/>
      <c r="FT2121" s="135"/>
      <c r="FU2121" s="135"/>
      <c r="FV2121" s="135"/>
      <c r="FW2121" s="135"/>
      <c r="FX2121" s="135"/>
      <c r="FY2121" s="135"/>
      <c r="FZ2121" s="135"/>
      <c r="GA2121" s="135"/>
      <c r="GB2121" s="135"/>
      <c r="GC2121" s="135"/>
      <c r="GD2121" s="135"/>
      <c r="GE2121" s="135"/>
      <c r="GF2121" s="135"/>
      <c r="GG2121" s="135"/>
      <c r="GH2121" s="135"/>
      <c r="GI2121" s="135"/>
      <c r="GJ2121" s="135"/>
      <c r="GK2121" s="135"/>
      <c r="GL2121" s="135"/>
      <c r="GM2121" s="135"/>
      <c r="GN2121" s="135"/>
      <c r="GO2121" s="135"/>
      <c r="GP2121" s="135"/>
      <c r="GQ2121" s="135"/>
      <c r="GR2121" s="135"/>
      <c r="GS2121" s="135"/>
      <c r="GT2121" s="135"/>
      <c r="GU2121" s="135"/>
      <c r="GV2121" s="135"/>
      <c r="GW2121" s="135"/>
      <c r="GX2121" s="135"/>
      <c r="GY2121" s="135"/>
      <c r="GZ2121" s="135"/>
      <c r="HA2121" s="135"/>
      <c r="HB2121" s="135"/>
      <c r="HC2121" s="135"/>
      <c r="HD2121" s="135"/>
      <c r="HE2121" s="135"/>
      <c r="HF2121" s="135"/>
      <c r="HG2121" s="135"/>
      <c r="HH2121" s="135"/>
      <c r="HI2121" s="135"/>
      <c r="HJ2121" s="135"/>
      <c r="HK2121" s="135"/>
      <c r="HL2121" s="135"/>
      <c r="HM2121" s="135"/>
      <c r="HN2121" s="135"/>
      <c r="HO2121" s="135"/>
      <c r="HP2121" s="135"/>
      <c r="HQ2121" s="135"/>
      <c r="HR2121" s="135"/>
      <c r="HS2121" s="135"/>
      <c r="HT2121" s="135"/>
      <c r="HU2121" s="135"/>
      <c r="HV2121" s="135"/>
      <c r="HW2121" s="135"/>
      <c r="HX2121" s="135"/>
      <c r="HY2121" s="135"/>
      <c r="HZ2121" s="135"/>
      <c r="IA2121" s="135"/>
      <c r="IB2121" s="135"/>
      <c r="IC2121" s="135"/>
      <c r="ID2121" s="135"/>
      <c r="IE2121" s="135"/>
      <c r="IF2121" s="135"/>
      <c r="IG2121" s="135"/>
      <c r="IH2121" s="135"/>
      <c r="II2121" s="135"/>
      <c r="IJ2121" s="135"/>
      <c r="IK2121" s="135"/>
      <c r="IL2121" s="135"/>
      <c r="IM2121" s="135"/>
      <c r="IN2121" s="135"/>
      <c r="IO2121" s="135"/>
      <c r="IP2121" s="135"/>
      <c r="IQ2121" s="135"/>
      <c r="IR2121" s="135"/>
      <c r="IS2121" s="135"/>
      <c r="IT2121" s="135"/>
      <c r="IU2121" s="135"/>
      <c r="IV2121" s="135"/>
      <c r="IW2121" s="135"/>
      <c r="IX2121" s="135"/>
      <c r="IY2121" s="135"/>
      <c r="IZ2121" s="135"/>
      <c r="JA2121" s="135"/>
      <c r="JB2121" s="135"/>
      <c r="JC2121" s="135"/>
      <c r="JD2121" s="135"/>
      <c r="JE2121" s="135"/>
      <c r="JF2121" s="135"/>
      <c r="JG2121" s="135"/>
      <c r="JH2121" s="135"/>
      <c r="JI2121" s="135"/>
    </row>
    <row r="2122" spans="1:269" s="821" customFormat="1" ht="30" x14ac:dyDescent="0.25">
      <c r="A2122" s="195"/>
      <c r="B2122" s="195">
        <v>1</v>
      </c>
      <c r="C2122" s="548" t="s">
        <v>460</v>
      </c>
      <c r="D2122" s="155"/>
      <c r="E2122" s="155"/>
      <c r="F2122" s="1674">
        <f t="shared" ref="F2122:I2144" si="3659">F2048</f>
        <v>743</v>
      </c>
      <c r="G2122" s="718">
        <f t="shared" si="3659"/>
        <v>681.08333333333326</v>
      </c>
      <c r="H2122" s="718">
        <f t="shared" si="3659"/>
        <v>319</v>
      </c>
      <c r="I2122" s="1841">
        <f t="shared" si="3659"/>
        <v>46.837146702557206</v>
      </c>
      <c r="J2122" s="2243"/>
      <c r="K2122" s="2243"/>
      <c r="L2122" s="2244"/>
      <c r="M2122" s="2244"/>
      <c r="N2122" s="2244"/>
      <c r="O2122" s="2244"/>
      <c r="P2122" s="2244"/>
      <c r="Q2122" s="2244"/>
      <c r="R2122" s="2459">
        <f t="shared" ref="R2122:AJ2122" si="3660">R2048</f>
        <v>1578.1253899999999</v>
      </c>
      <c r="S2122" s="2459">
        <f t="shared" ref="S2122:T2122" si="3661">S2048</f>
        <v>1578.1253899999999</v>
      </c>
      <c r="T2122" s="2459">
        <f t="shared" si="3661"/>
        <v>1578.1253899999999</v>
      </c>
      <c r="U2122" s="2459">
        <f t="shared" ref="U2122:V2122" si="3662">U2048</f>
        <v>1578.1253899999999</v>
      </c>
      <c r="V2122" s="2459">
        <f t="shared" si="3662"/>
        <v>1578.1253899999999</v>
      </c>
      <c r="W2122" s="2459">
        <f t="shared" ref="W2122:X2122" si="3663">W2048</f>
        <v>1578.1253899999999</v>
      </c>
      <c r="X2122" s="2459">
        <f t="shared" si="3663"/>
        <v>1578.1253899999999</v>
      </c>
      <c r="Y2122" s="2459">
        <f t="shared" ref="Y2122:Z2122" si="3664">Y2048</f>
        <v>1578.1253899999999</v>
      </c>
      <c r="Z2122" s="2459">
        <f t="shared" si="3664"/>
        <v>1578.1253899999999</v>
      </c>
      <c r="AA2122" s="2459">
        <f t="shared" ref="AA2122:AB2122" si="3665">AA2048</f>
        <v>1578.1253899999999</v>
      </c>
      <c r="AB2122" s="2459">
        <f t="shared" si="3665"/>
        <v>1578.1253899999999</v>
      </c>
      <c r="AC2122" s="2459">
        <f t="shared" si="3660"/>
        <v>1446.6149408333333</v>
      </c>
      <c r="AD2122" s="2459">
        <f t="shared" si="3660"/>
        <v>651.14976999999999</v>
      </c>
      <c r="AE2122" s="2460">
        <f t="shared" si="3660"/>
        <v>0</v>
      </c>
      <c r="AF2122" s="2459">
        <f t="shared" si="3660"/>
        <v>0</v>
      </c>
      <c r="AG2122" s="2459">
        <f t="shared" si="3660"/>
        <v>-795.46517083333333</v>
      </c>
      <c r="AH2122" s="2461">
        <f t="shared" si="3660"/>
        <v>0</v>
      </c>
      <c r="AI2122" s="2461">
        <f t="shared" si="3660"/>
        <v>0</v>
      </c>
      <c r="AJ2122" s="2459">
        <f t="shared" si="3660"/>
        <v>651.14976999999999</v>
      </c>
      <c r="AK2122" s="2019"/>
      <c r="AL2122" s="2608"/>
      <c r="AM2122" s="135"/>
      <c r="AN2122" s="135"/>
      <c r="AO2122" s="135"/>
      <c r="AP2122" s="135"/>
      <c r="AQ2122" s="135"/>
      <c r="AR2122" s="135"/>
      <c r="AS2122" s="135"/>
      <c r="AT2122" s="135"/>
      <c r="AU2122" s="135"/>
      <c r="AV2122" s="135"/>
      <c r="AW2122" s="135"/>
      <c r="AX2122" s="135"/>
      <c r="AY2122" s="135"/>
      <c r="AZ2122" s="135"/>
      <c r="BA2122" s="135"/>
      <c r="BB2122" s="135"/>
      <c r="BC2122" s="135"/>
      <c r="BD2122" s="135"/>
      <c r="BE2122" s="135"/>
      <c r="BF2122" s="135"/>
      <c r="BG2122" s="135"/>
      <c r="BH2122" s="135"/>
      <c r="BI2122" s="135"/>
      <c r="BJ2122" s="135"/>
      <c r="BK2122" s="135"/>
      <c r="BL2122" s="135"/>
      <c r="BM2122" s="135"/>
      <c r="BN2122" s="135"/>
      <c r="BO2122" s="135"/>
      <c r="BP2122" s="135"/>
      <c r="BQ2122" s="135"/>
      <c r="BR2122" s="135"/>
      <c r="BS2122" s="135"/>
      <c r="BT2122" s="135"/>
      <c r="BU2122" s="135"/>
      <c r="BV2122" s="135"/>
      <c r="BW2122" s="135"/>
      <c r="BX2122" s="135"/>
      <c r="BY2122" s="135"/>
      <c r="BZ2122" s="135"/>
      <c r="CA2122" s="135"/>
      <c r="CB2122" s="135"/>
      <c r="CC2122" s="135"/>
      <c r="CD2122" s="135"/>
      <c r="CE2122" s="135"/>
      <c r="CF2122" s="135"/>
      <c r="CG2122" s="135"/>
      <c r="CH2122" s="135"/>
      <c r="CI2122" s="135"/>
      <c r="CJ2122" s="135"/>
      <c r="CK2122" s="135"/>
      <c r="CL2122" s="135"/>
      <c r="CM2122" s="135"/>
      <c r="CN2122" s="135"/>
      <c r="CO2122" s="135"/>
      <c r="CP2122" s="135"/>
      <c r="CQ2122" s="135"/>
      <c r="CR2122" s="135"/>
      <c r="CS2122" s="135"/>
      <c r="CT2122" s="135"/>
      <c r="CU2122" s="135"/>
      <c r="CV2122" s="135"/>
      <c r="CW2122" s="135"/>
      <c r="CX2122" s="135"/>
      <c r="CY2122" s="135"/>
      <c r="CZ2122" s="135"/>
      <c r="DA2122" s="135"/>
      <c r="DB2122" s="135"/>
      <c r="DC2122" s="135"/>
      <c r="DD2122" s="135"/>
      <c r="DE2122" s="135"/>
      <c r="DF2122" s="135"/>
      <c r="DG2122" s="135"/>
      <c r="DH2122" s="135"/>
      <c r="DI2122" s="135"/>
      <c r="DJ2122" s="135"/>
      <c r="DK2122" s="135"/>
      <c r="DL2122" s="135"/>
      <c r="DM2122" s="135"/>
      <c r="DN2122" s="135"/>
      <c r="DO2122" s="135"/>
      <c r="DP2122" s="135"/>
      <c r="DQ2122" s="135"/>
      <c r="DR2122" s="135"/>
      <c r="DS2122" s="135"/>
      <c r="DT2122" s="135"/>
      <c r="DU2122" s="135"/>
      <c r="DV2122" s="135"/>
      <c r="DW2122" s="135"/>
      <c r="DX2122" s="135"/>
      <c r="DY2122" s="135"/>
      <c r="DZ2122" s="135"/>
      <c r="EA2122" s="135"/>
      <c r="EB2122" s="135"/>
      <c r="EC2122" s="135"/>
      <c r="ED2122" s="135"/>
      <c r="EE2122" s="135"/>
      <c r="EF2122" s="135"/>
      <c r="EG2122" s="135"/>
      <c r="EH2122" s="135"/>
      <c r="EI2122" s="135"/>
      <c r="EJ2122" s="135"/>
      <c r="EK2122" s="135"/>
      <c r="EL2122" s="135"/>
      <c r="EM2122" s="135"/>
      <c r="EN2122" s="135"/>
      <c r="EO2122" s="135"/>
      <c r="EP2122" s="135"/>
      <c r="EQ2122" s="135"/>
      <c r="ER2122" s="135"/>
      <c r="ES2122" s="135"/>
      <c r="ET2122" s="135"/>
      <c r="EU2122" s="135"/>
      <c r="EV2122" s="135"/>
      <c r="EW2122" s="135"/>
      <c r="EX2122" s="135"/>
      <c r="EY2122" s="135"/>
      <c r="EZ2122" s="135"/>
      <c r="FA2122" s="135"/>
      <c r="FB2122" s="135"/>
      <c r="FC2122" s="135"/>
      <c r="FD2122" s="135"/>
      <c r="FE2122" s="135"/>
      <c r="FF2122" s="135"/>
      <c r="FG2122" s="135"/>
      <c r="FH2122" s="135"/>
      <c r="FI2122" s="135"/>
      <c r="FJ2122" s="135"/>
      <c r="FK2122" s="135"/>
      <c r="FL2122" s="135"/>
      <c r="FM2122" s="135"/>
      <c r="FN2122" s="135"/>
      <c r="FO2122" s="135"/>
      <c r="FP2122" s="135"/>
      <c r="FQ2122" s="135"/>
      <c r="FR2122" s="135"/>
      <c r="FS2122" s="135"/>
      <c r="FT2122" s="135"/>
      <c r="FU2122" s="135"/>
      <c r="FV2122" s="135"/>
      <c r="FW2122" s="135"/>
      <c r="FX2122" s="135"/>
      <c r="FY2122" s="135"/>
      <c r="FZ2122" s="135"/>
      <c r="GA2122" s="135"/>
      <c r="GB2122" s="135"/>
      <c r="GC2122" s="135"/>
      <c r="GD2122" s="135"/>
      <c r="GE2122" s="135"/>
      <c r="GF2122" s="135"/>
      <c r="GG2122" s="135"/>
      <c r="GH2122" s="135"/>
      <c r="GI2122" s="135"/>
      <c r="GJ2122" s="135"/>
      <c r="GK2122" s="135"/>
      <c r="GL2122" s="135"/>
      <c r="GM2122" s="135"/>
      <c r="GN2122" s="135"/>
      <c r="GO2122" s="135"/>
      <c r="GP2122" s="135"/>
      <c r="GQ2122" s="135"/>
      <c r="GR2122" s="135"/>
      <c r="GS2122" s="135"/>
      <c r="GT2122" s="135"/>
      <c r="GU2122" s="135"/>
      <c r="GV2122" s="135"/>
      <c r="GW2122" s="135"/>
      <c r="GX2122" s="135"/>
      <c r="GY2122" s="135"/>
      <c r="GZ2122" s="135"/>
      <c r="HA2122" s="135"/>
      <c r="HB2122" s="135"/>
      <c r="HC2122" s="135"/>
      <c r="HD2122" s="135"/>
      <c r="HE2122" s="135"/>
      <c r="HF2122" s="135"/>
      <c r="HG2122" s="135"/>
      <c r="HH2122" s="135"/>
      <c r="HI2122" s="135"/>
      <c r="HJ2122" s="135"/>
      <c r="HK2122" s="135"/>
      <c r="HL2122" s="135"/>
      <c r="HM2122" s="135"/>
      <c r="HN2122" s="135"/>
      <c r="HO2122" s="135"/>
      <c r="HP2122" s="135"/>
      <c r="HQ2122" s="135"/>
      <c r="HR2122" s="135"/>
      <c r="HS2122" s="135"/>
      <c r="HT2122" s="135"/>
      <c r="HU2122" s="135"/>
      <c r="HV2122" s="135"/>
      <c r="HW2122" s="135"/>
      <c r="HX2122" s="135"/>
      <c r="HY2122" s="135"/>
      <c r="HZ2122" s="135"/>
      <c r="IA2122" s="135"/>
      <c r="IB2122" s="135"/>
      <c r="IC2122" s="135"/>
      <c r="ID2122" s="135"/>
      <c r="IE2122" s="135"/>
      <c r="IF2122" s="135"/>
      <c r="IG2122" s="135"/>
      <c r="IH2122" s="135"/>
      <c r="II2122" s="135"/>
      <c r="IJ2122" s="135"/>
      <c r="IK2122" s="135"/>
      <c r="IL2122" s="135"/>
      <c r="IM2122" s="135"/>
      <c r="IN2122" s="135"/>
      <c r="IO2122" s="135"/>
      <c r="IP2122" s="135"/>
      <c r="IQ2122" s="135"/>
      <c r="IR2122" s="135"/>
      <c r="IS2122" s="135"/>
      <c r="IT2122" s="135"/>
      <c r="IU2122" s="135"/>
      <c r="IV2122" s="135"/>
      <c r="IW2122" s="135"/>
      <c r="IX2122" s="135"/>
      <c r="IY2122" s="135"/>
      <c r="IZ2122" s="135"/>
      <c r="JA2122" s="135"/>
      <c r="JB2122" s="135"/>
      <c r="JC2122" s="135"/>
      <c r="JD2122" s="135"/>
      <c r="JE2122" s="135"/>
      <c r="JF2122" s="135"/>
      <c r="JG2122" s="135"/>
      <c r="JH2122" s="135"/>
      <c r="JI2122" s="135"/>
    </row>
    <row r="2123" spans="1:269" s="821" customFormat="1" ht="45" x14ac:dyDescent="0.25">
      <c r="A2123" s="195"/>
      <c r="B2123" s="195">
        <v>1</v>
      </c>
      <c r="C2123" s="547" t="s">
        <v>461</v>
      </c>
      <c r="D2123" s="155"/>
      <c r="E2123" s="155"/>
      <c r="F2123" s="1674">
        <f t="shared" si="3659"/>
        <v>0</v>
      </c>
      <c r="G2123" s="718">
        <f t="shared" si="3659"/>
        <v>0</v>
      </c>
      <c r="H2123" s="718">
        <f t="shared" si="3659"/>
        <v>0</v>
      </c>
      <c r="I2123" s="1841">
        <f t="shared" si="3659"/>
        <v>0</v>
      </c>
      <c r="J2123" s="2243"/>
      <c r="K2123" s="2243"/>
      <c r="L2123" s="2244"/>
      <c r="M2123" s="2244"/>
      <c r="N2123" s="2244"/>
      <c r="O2123" s="2244"/>
      <c r="P2123" s="2244"/>
      <c r="Q2123" s="2244"/>
      <c r="R2123" s="2459">
        <f t="shared" ref="R2123:AJ2123" si="3666">R2049</f>
        <v>0</v>
      </c>
      <c r="S2123" s="2459">
        <f t="shared" ref="S2123:T2123" si="3667">S2049</f>
        <v>0</v>
      </c>
      <c r="T2123" s="2459">
        <f t="shared" si="3667"/>
        <v>0</v>
      </c>
      <c r="U2123" s="2459">
        <f t="shared" ref="U2123:V2123" si="3668">U2049</f>
        <v>0</v>
      </c>
      <c r="V2123" s="2459">
        <f t="shared" si="3668"/>
        <v>0</v>
      </c>
      <c r="W2123" s="2459">
        <f t="shared" ref="W2123:X2123" si="3669">W2049</f>
        <v>0</v>
      </c>
      <c r="X2123" s="2459">
        <f t="shared" si="3669"/>
        <v>0</v>
      </c>
      <c r="Y2123" s="2459">
        <f t="shared" ref="Y2123:Z2123" si="3670">Y2049</f>
        <v>0</v>
      </c>
      <c r="Z2123" s="2459">
        <f t="shared" si="3670"/>
        <v>0</v>
      </c>
      <c r="AA2123" s="2459">
        <f t="shared" ref="AA2123:AB2123" si="3671">AA2049</f>
        <v>0</v>
      </c>
      <c r="AB2123" s="2459">
        <f t="shared" si="3671"/>
        <v>0</v>
      </c>
      <c r="AC2123" s="2459">
        <f t="shared" si="3666"/>
        <v>0</v>
      </c>
      <c r="AD2123" s="2459">
        <f t="shared" si="3666"/>
        <v>0</v>
      </c>
      <c r="AE2123" s="2460">
        <f t="shared" si="3666"/>
        <v>0</v>
      </c>
      <c r="AF2123" s="2459">
        <f t="shared" si="3666"/>
        <v>0</v>
      </c>
      <c r="AG2123" s="2459">
        <f t="shared" si="3666"/>
        <v>0</v>
      </c>
      <c r="AH2123" s="2461">
        <f t="shared" si="3666"/>
        <v>0</v>
      </c>
      <c r="AI2123" s="2461">
        <f t="shared" si="3666"/>
        <v>0</v>
      </c>
      <c r="AJ2123" s="2459">
        <f t="shared" si="3666"/>
        <v>0</v>
      </c>
      <c r="AK2123" s="2019"/>
      <c r="AL2123" s="2608"/>
      <c r="AM2123" s="135"/>
      <c r="AN2123" s="135"/>
      <c r="AO2123" s="135"/>
      <c r="AP2123" s="135"/>
      <c r="AQ2123" s="135"/>
      <c r="AR2123" s="135"/>
      <c r="AS2123" s="135"/>
      <c r="AT2123" s="135"/>
      <c r="AU2123" s="135"/>
      <c r="AV2123" s="135"/>
      <c r="AW2123" s="135"/>
      <c r="AX2123" s="135"/>
      <c r="AY2123" s="135"/>
      <c r="AZ2123" s="135"/>
      <c r="BA2123" s="135"/>
      <c r="BB2123" s="135"/>
      <c r="BC2123" s="135"/>
      <c r="BD2123" s="135"/>
      <c r="BE2123" s="135"/>
      <c r="BF2123" s="135"/>
      <c r="BG2123" s="135"/>
      <c r="BH2123" s="135"/>
      <c r="BI2123" s="135"/>
      <c r="BJ2123" s="135"/>
      <c r="BK2123" s="135"/>
      <c r="BL2123" s="135"/>
      <c r="BM2123" s="135"/>
      <c r="BN2123" s="135"/>
      <c r="BO2123" s="135"/>
      <c r="BP2123" s="135"/>
      <c r="BQ2123" s="135"/>
      <c r="BR2123" s="135"/>
      <c r="BS2123" s="135"/>
      <c r="BT2123" s="135"/>
      <c r="BU2123" s="135"/>
      <c r="BV2123" s="135"/>
      <c r="BW2123" s="135"/>
      <c r="BX2123" s="135"/>
      <c r="BY2123" s="135"/>
      <c r="BZ2123" s="135"/>
      <c r="CA2123" s="135"/>
      <c r="CB2123" s="135"/>
      <c r="CC2123" s="135"/>
      <c r="CD2123" s="135"/>
      <c r="CE2123" s="135"/>
      <c r="CF2123" s="135"/>
      <c r="CG2123" s="135"/>
      <c r="CH2123" s="135"/>
      <c r="CI2123" s="135"/>
      <c r="CJ2123" s="135"/>
      <c r="CK2123" s="135"/>
      <c r="CL2123" s="135"/>
      <c r="CM2123" s="135"/>
      <c r="CN2123" s="135"/>
      <c r="CO2123" s="135"/>
      <c r="CP2123" s="135"/>
      <c r="CQ2123" s="135"/>
      <c r="CR2123" s="135"/>
      <c r="CS2123" s="135"/>
      <c r="CT2123" s="135"/>
      <c r="CU2123" s="135"/>
      <c r="CV2123" s="135"/>
      <c r="CW2123" s="135"/>
      <c r="CX2123" s="135"/>
      <c r="CY2123" s="135"/>
      <c r="CZ2123" s="135"/>
      <c r="DA2123" s="135"/>
      <c r="DB2123" s="135"/>
      <c r="DC2123" s="135"/>
      <c r="DD2123" s="135"/>
      <c r="DE2123" s="135"/>
      <c r="DF2123" s="135"/>
      <c r="DG2123" s="135"/>
      <c r="DH2123" s="135"/>
      <c r="DI2123" s="135"/>
      <c r="DJ2123" s="135"/>
      <c r="DK2123" s="135"/>
      <c r="DL2123" s="135"/>
      <c r="DM2123" s="135"/>
      <c r="DN2123" s="135"/>
      <c r="DO2123" s="135"/>
      <c r="DP2123" s="135"/>
      <c r="DQ2123" s="135"/>
      <c r="DR2123" s="135"/>
      <c r="DS2123" s="135"/>
      <c r="DT2123" s="135"/>
      <c r="DU2123" s="135"/>
      <c r="DV2123" s="135"/>
      <c r="DW2123" s="135"/>
      <c r="DX2123" s="135"/>
      <c r="DY2123" s="135"/>
      <c r="DZ2123" s="135"/>
      <c r="EA2123" s="135"/>
      <c r="EB2123" s="135"/>
      <c r="EC2123" s="135"/>
      <c r="ED2123" s="135"/>
      <c r="EE2123" s="135"/>
      <c r="EF2123" s="135"/>
      <c r="EG2123" s="135"/>
      <c r="EH2123" s="135"/>
      <c r="EI2123" s="135"/>
      <c r="EJ2123" s="135"/>
      <c r="EK2123" s="135"/>
      <c r="EL2123" s="135"/>
      <c r="EM2123" s="135"/>
      <c r="EN2123" s="135"/>
      <c r="EO2123" s="135"/>
      <c r="EP2123" s="135"/>
      <c r="EQ2123" s="135"/>
      <c r="ER2123" s="135"/>
      <c r="ES2123" s="135"/>
      <c r="ET2123" s="135"/>
      <c r="EU2123" s="135"/>
      <c r="EV2123" s="135"/>
      <c r="EW2123" s="135"/>
      <c r="EX2123" s="135"/>
      <c r="EY2123" s="135"/>
      <c r="EZ2123" s="135"/>
      <c r="FA2123" s="135"/>
      <c r="FB2123" s="135"/>
      <c r="FC2123" s="135"/>
      <c r="FD2123" s="135"/>
      <c r="FE2123" s="135"/>
      <c r="FF2123" s="135"/>
      <c r="FG2123" s="135"/>
      <c r="FH2123" s="135"/>
      <c r="FI2123" s="135"/>
      <c r="FJ2123" s="135"/>
      <c r="FK2123" s="135"/>
      <c r="FL2123" s="135"/>
      <c r="FM2123" s="135"/>
      <c r="FN2123" s="135"/>
      <c r="FO2123" s="135"/>
      <c r="FP2123" s="135"/>
      <c r="FQ2123" s="135"/>
      <c r="FR2123" s="135"/>
      <c r="FS2123" s="135"/>
      <c r="FT2123" s="135"/>
      <c r="FU2123" s="135"/>
      <c r="FV2123" s="135"/>
      <c r="FW2123" s="135"/>
      <c r="FX2123" s="135"/>
      <c r="FY2123" s="135"/>
      <c r="FZ2123" s="135"/>
      <c r="GA2123" s="135"/>
      <c r="GB2123" s="135"/>
      <c r="GC2123" s="135"/>
      <c r="GD2123" s="135"/>
      <c r="GE2123" s="135"/>
      <c r="GF2123" s="135"/>
      <c r="GG2123" s="135"/>
      <c r="GH2123" s="135"/>
      <c r="GI2123" s="135"/>
      <c r="GJ2123" s="135"/>
      <c r="GK2123" s="135"/>
      <c r="GL2123" s="135"/>
      <c r="GM2123" s="135"/>
      <c r="GN2123" s="135"/>
      <c r="GO2123" s="135"/>
      <c r="GP2123" s="135"/>
      <c r="GQ2123" s="135"/>
      <c r="GR2123" s="135"/>
      <c r="GS2123" s="135"/>
      <c r="GT2123" s="135"/>
      <c r="GU2123" s="135"/>
      <c r="GV2123" s="135"/>
      <c r="GW2123" s="135"/>
      <c r="GX2123" s="135"/>
      <c r="GY2123" s="135"/>
      <c r="GZ2123" s="135"/>
      <c r="HA2123" s="135"/>
      <c r="HB2123" s="135"/>
      <c r="HC2123" s="135"/>
      <c r="HD2123" s="135"/>
      <c r="HE2123" s="135"/>
      <c r="HF2123" s="135"/>
      <c r="HG2123" s="135"/>
      <c r="HH2123" s="135"/>
      <c r="HI2123" s="135"/>
      <c r="HJ2123" s="135"/>
      <c r="HK2123" s="135"/>
      <c r="HL2123" s="135"/>
      <c r="HM2123" s="135"/>
      <c r="HN2123" s="135"/>
      <c r="HO2123" s="135"/>
      <c r="HP2123" s="135"/>
      <c r="HQ2123" s="135"/>
      <c r="HR2123" s="135"/>
      <c r="HS2123" s="135"/>
      <c r="HT2123" s="135"/>
      <c r="HU2123" s="135"/>
      <c r="HV2123" s="135"/>
      <c r="HW2123" s="135"/>
      <c r="HX2123" s="135"/>
      <c r="HY2123" s="135"/>
      <c r="HZ2123" s="135"/>
      <c r="IA2123" s="135"/>
      <c r="IB2123" s="135"/>
      <c r="IC2123" s="135"/>
      <c r="ID2123" s="135"/>
      <c r="IE2123" s="135"/>
      <c r="IF2123" s="135"/>
      <c r="IG2123" s="135"/>
      <c r="IH2123" s="135"/>
      <c r="II2123" s="135"/>
      <c r="IJ2123" s="135"/>
      <c r="IK2123" s="135"/>
      <c r="IL2123" s="135"/>
      <c r="IM2123" s="135"/>
      <c r="IN2123" s="135"/>
      <c r="IO2123" s="135"/>
      <c r="IP2123" s="135"/>
      <c r="IQ2123" s="135"/>
      <c r="IR2123" s="135"/>
      <c r="IS2123" s="135"/>
      <c r="IT2123" s="135"/>
      <c r="IU2123" s="135"/>
      <c r="IV2123" s="135"/>
      <c r="IW2123" s="135"/>
      <c r="IX2123" s="135"/>
      <c r="IY2123" s="135"/>
      <c r="IZ2123" s="135"/>
      <c r="JA2123" s="135"/>
      <c r="JB2123" s="135"/>
      <c r="JC2123" s="135"/>
      <c r="JD2123" s="135"/>
      <c r="JE2123" s="135"/>
      <c r="JF2123" s="135"/>
      <c r="JG2123" s="135"/>
      <c r="JH2123" s="135"/>
      <c r="JI2123" s="135"/>
    </row>
    <row r="2124" spans="1:269" s="821" customFormat="1" ht="45" x14ac:dyDescent="0.25">
      <c r="A2124" s="195"/>
      <c r="B2124" s="195">
        <v>1</v>
      </c>
      <c r="C2124" s="548" t="s">
        <v>462</v>
      </c>
      <c r="D2124" s="155"/>
      <c r="E2124" s="155"/>
      <c r="F2124" s="1674">
        <f t="shared" si="3659"/>
        <v>23</v>
      </c>
      <c r="G2124" s="718">
        <f t="shared" si="3659"/>
        <v>21.083333333333336</v>
      </c>
      <c r="H2124" s="718">
        <f t="shared" si="3659"/>
        <v>18</v>
      </c>
      <c r="I2124" s="1841">
        <f t="shared" si="3659"/>
        <v>85.375494071146235</v>
      </c>
      <c r="J2124" s="2243"/>
      <c r="K2124" s="2243"/>
      <c r="L2124" s="2244"/>
      <c r="M2124" s="2244"/>
      <c r="N2124" s="2244"/>
      <c r="O2124" s="2244"/>
      <c r="P2124" s="2244"/>
      <c r="Q2124" s="2244"/>
      <c r="R2124" s="2459">
        <f t="shared" ref="R2124:AJ2124" si="3672">R2050</f>
        <v>216.97739999999999</v>
      </c>
      <c r="S2124" s="2459">
        <f t="shared" ref="S2124:T2124" si="3673">S2050</f>
        <v>216.97739999999999</v>
      </c>
      <c r="T2124" s="2459">
        <f t="shared" si="3673"/>
        <v>216.97739999999999</v>
      </c>
      <c r="U2124" s="2459">
        <f t="shared" ref="U2124:V2124" si="3674">U2050</f>
        <v>216.97739999999999</v>
      </c>
      <c r="V2124" s="2459">
        <f t="shared" si="3674"/>
        <v>216.97739999999999</v>
      </c>
      <c r="W2124" s="2459">
        <f t="shared" ref="W2124:X2124" si="3675">W2050</f>
        <v>216.97739999999999</v>
      </c>
      <c r="X2124" s="2459">
        <f t="shared" si="3675"/>
        <v>216.97739999999999</v>
      </c>
      <c r="Y2124" s="2459">
        <f t="shared" ref="Y2124:Z2124" si="3676">Y2050</f>
        <v>216.97739999999999</v>
      </c>
      <c r="Z2124" s="2459">
        <f t="shared" si="3676"/>
        <v>216.97739999999999</v>
      </c>
      <c r="AA2124" s="2459">
        <f t="shared" ref="AA2124:AB2124" si="3677">AA2050</f>
        <v>216.97739999999999</v>
      </c>
      <c r="AB2124" s="2459">
        <f t="shared" si="3677"/>
        <v>216.97739999999999</v>
      </c>
      <c r="AC2124" s="2459">
        <f t="shared" si="3672"/>
        <v>198.89595</v>
      </c>
      <c r="AD2124" s="2459">
        <f t="shared" si="3672"/>
        <v>169.80840000000001</v>
      </c>
      <c r="AE2124" s="2460">
        <f t="shared" si="3672"/>
        <v>0</v>
      </c>
      <c r="AF2124" s="2459">
        <f t="shared" si="3672"/>
        <v>0</v>
      </c>
      <c r="AG2124" s="2459">
        <f t="shared" si="3672"/>
        <v>-29.087549999999993</v>
      </c>
      <c r="AH2124" s="2461">
        <f t="shared" si="3672"/>
        <v>0</v>
      </c>
      <c r="AI2124" s="2461">
        <f t="shared" si="3672"/>
        <v>-15.564419999999998</v>
      </c>
      <c r="AJ2124" s="2459">
        <f t="shared" si="3672"/>
        <v>154.24397999999999</v>
      </c>
      <c r="AK2124" s="2019"/>
      <c r="AL2124" s="2608"/>
      <c r="AM2124" s="135"/>
      <c r="AN2124" s="135"/>
      <c r="AO2124" s="135"/>
      <c r="AP2124" s="135"/>
      <c r="AQ2124" s="135"/>
      <c r="AR2124" s="135"/>
      <c r="AS2124" s="135"/>
      <c r="AT2124" s="135"/>
      <c r="AU2124" s="135"/>
      <c r="AV2124" s="135"/>
      <c r="AW2124" s="135"/>
      <c r="AX2124" s="135"/>
      <c r="AY2124" s="135"/>
      <c r="AZ2124" s="135"/>
      <c r="BA2124" s="135"/>
      <c r="BB2124" s="135"/>
      <c r="BC2124" s="135"/>
      <c r="BD2124" s="135"/>
      <c r="BE2124" s="135"/>
      <c r="BF2124" s="135"/>
      <c r="BG2124" s="135"/>
      <c r="BH2124" s="135"/>
      <c r="BI2124" s="135"/>
      <c r="BJ2124" s="135"/>
      <c r="BK2124" s="135"/>
      <c r="BL2124" s="135"/>
      <c r="BM2124" s="135"/>
      <c r="BN2124" s="135"/>
      <c r="BO2124" s="135"/>
      <c r="BP2124" s="135"/>
      <c r="BQ2124" s="135"/>
      <c r="BR2124" s="135"/>
      <c r="BS2124" s="135"/>
      <c r="BT2124" s="135"/>
      <c r="BU2124" s="135"/>
      <c r="BV2124" s="135"/>
      <c r="BW2124" s="135"/>
      <c r="BX2124" s="135"/>
      <c r="BY2124" s="135"/>
      <c r="BZ2124" s="135"/>
      <c r="CA2124" s="135"/>
      <c r="CB2124" s="135"/>
      <c r="CC2124" s="135"/>
      <c r="CD2124" s="135"/>
      <c r="CE2124" s="135"/>
      <c r="CF2124" s="135"/>
      <c r="CG2124" s="135"/>
      <c r="CH2124" s="135"/>
      <c r="CI2124" s="135"/>
      <c r="CJ2124" s="135"/>
      <c r="CK2124" s="135"/>
      <c r="CL2124" s="135"/>
      <c r="CM2124" s="135"/>
      <c r="CN2124" s="135"/>
      <c r="CO2124" s="135"/>
      <c r="CP2124" s="135"/>
      <c r="CQ2124" s="135"/>
      <c r="CR2124" s="135"/>
      <c r="CS2124" s="135"/>
      <c r="CT2124" s="135"/>
      <c r="CU2124" s="135"/>
      <c r="CV2124" s="135"/>
      <c r="CW2124" s="135"/>
      <c r="CX2124" s="135"/>
      <c r="CY2124" s="135"/>
      <c r="CZ2124" s="135"/>
      <c r="DA2124" s="135"/>
      <c r="DB2124" s="135"/>
      <c r="DC2124" s="135"/>
      <c r="DD2124" s="135"/>
      <c r="DE2124" s="135"/>
      <c r="DF2124" s="135"/>
      <c r="DG2124" s="135"/>
      <c r="DH2124" s="135"/>
      <c r="DI2124" s="135"/>
      <c r="DJ2124" s="135"/>
      <c r="DK2124" s="135"/>
      <c r="DL2124" s="135"/>
      <c r="DM2124" s="135"/>
      <c r="DN2124" s="135"/>
      <c r="DO2124" s="135"/>
      <c r="DP2124" s="135"/>
      <c r="DQ2124" s="135"/>
      <c r="DR2124" s="135"/>
      <c r="DS2124" s="135"/>
      <c r="DT2124" s="135"/>
      <c r="DU2124" s="135"/>
      <c r="DV2124" s="135"/>
      <c r="DW2124" s="135"/>
      <c r="DX2124" s="135"/>
      <c r="DY2124" s="135"/>
      <c r="DZ2124" s="135"/>
      <c r="EA2124" s="135"/>
      <c r="EB2124" s="135"/>
      <c r="EC2124" s="135"/>
      <c r="ED2124" s="135"/>
      <c r="EE2124" s="135"/>
      <c r="EF2124" s="135"/>
      <c r="EG2124" s="135"/>
      <c r="EH2124" s="135"/>
      <c r="EI2124" s="135"/>
      <c r="EJ2124" s="135"/>
      <c r="EK2124" s="135"/>
      <c r="EL2124" s="135"/>
      <c r="EM2124" s="135"/>
      <c r="EN2124" s="135"/>
      <c r="EO2124" s="135"/>
      <c r="EP2124" s="135"/>
      <c r="EQ2124" s="135"/>
      <c r="ER2124" s="135"/>
      <c r="ES2124" s="135"/>
      <c r="ET2124" s="135"/>
      <c r="EU2124" s="135"/>
      <c r="EV2124" s="135"/>
      <c r="EW2124" s="135"/>
      <c r="EX2124" s="135"/>
      <c r="EY2124" s="135"/>
      <c r="EZ2124" s="135"/>
      <c r="FA2124" s="135"/>
      <c r="FB2124" s="135"/>
      <c r="FC2124" s="135"/>
      <c r="FD2124" s="135"/>
      <c r="FE2124" s="135"/>
      <c r="FF2124" s="135"/>
      <c r="FG2124" s="135"/>
      <c r="FH2124" s="135"/>
      <c r="FI2124" s="135"/>
      <c r="FJ2124" s="135"/>
      <c r="FK2124" s="135"/>
      <c r="FL2124" s="135"/>
      <c r="FM2124" s="135"/>
      <c r="FN2124" s="135"/>
      <c r="FO2124" s="135"/>
      <c r="FP2124" s="135"/>
      <c r="FQ2124" s="135"/>
      <c r="FR2124" s="135"/>
      <c r="FS2124" s="135"/>
      <c r="FT2124" s="135"/>
      <c r="FU2124" s="135"/>
      <c r="FV2124" s="135"/>
      <c r="FW2124" s="135"/>
      <c r="FX2124" s="135"/>
      <c r="FY2124" s="135"/>
      <c r="FZ2124" s="135"/>
      <c r="GA2124" s="135"/>
      <c r="GB2124" s="135"/>
      <c r="GC2124" s="135"/>
      <c r="GD2124" s="135"/>
      <c r="GE2124" s="135"/>
      <c r="GF2124" s="135"/>
      <c r="GG2124" s="135"/>
      <c r="GH2124" s="135"/>
      <c r="GI2124" s="135"/>
      <c r="GJ2124" s="135"/>
      <c r="GK2124" s="135"/>
      <c r="GL2124" s="135"/>
      <c r="GM2124" s="135"/>
      <c r="GN2124" s="135"/>
      <c r="GO2124" s="135"/>
      <c r="GP2124" s="135"/>
      <c r="GQ2124" s="135"/>
      <c r="GR2124" s="135"/>
      <c r="GS2124" s="135"/>
      <c r="GT2124" s="135"/>
      <c r="GU2124" s="135"/>
      <c r="GV2124" s="135"/>
      <c r="GW2124" s="135"/>
      <c r="GX2124" s="135"/>
      <c r="GY2124" s="135"/>
      <c r="GZ2124" s="135"/>
      <c r="HA2124" s="135"/>
      <c r="HB2124" s="135"/>
      <c r="HC2124" s="135"/>
      <c r="HD2124" s="135"/>
      <c r="HE2124" s="135"/>
      <c r="HF2124" s="135"/>
      <c r="HG2124" s="135"/>
      <c r="HH2124" s="135"/>
      <c r="HI2124" s="135"/>
      <c r="HJ2124" s="135"/>
      <c r="HK2124" s="135"/>
      <c r="HL2124" s="135"/>
      <c r="HM2124" s="135"/>
      <c r="HN2124" s="135"/>
      <c r="HO2124" s="135"/>
      <c r="HP2124" s="135"/>
      <c r="HQ2124" s="135"/>
      <c r="HR2124" s="135"/>
      <c r="HS2124" s="135"/>
      <c r="HT2124" s="135"/>
      <c r="HU2124" s="135"/>
      <c r="HV2124" s="135"/>
      <c r="HW2124" s="135"/>
      <c r="HX2124" s="135"/>
      <c r="HY2124" s="135"/>
      <c r="HZ2124" s="135"/>
      <c r="IA2124" s="135"/>
      <c r="IB2124" s="135"/>
      <c r="IC2124" s="135"/>
      <c r="ID2124" s="135"/>
      <c r="IE2124" s="135"/>
      <c r="IF2124" s="135"/>
      <c r="IG2124" s="135"/>
      <c r="IH2124" s="135"/>
      <c r="II2124" s="135"/>
      <c r="IJ2124" s="135"/>
      <c r="IK2124" s="135"/>
      <c r="IL2124" s="135"/>
      <c r="IM2124" s="135"/>
      <c r="IN2124" s="135"/>
      <c r="IO2124" s="135"/>
      <c r="IP2124" s="135"/>
      <c r="IQ2124" s="135"/>
      <c r="IR2124" s="135"/>
      <c r="IS2124" s="135"/>
      <c r="IT2124" s="135"/>
      <c r="IU2124" s="135"/>
      <c r="IV2124" s="135"/>
      <c r="IW2124" s="135"/>
      <c r="IX2124" s="135"/>
      <c r="IY2124" s="135"/>
      <c r="IZ2124" s="135"/>
      <c r="JA2124" s="135"/>
      <c r="JB2124" s="135"/>
      <c r="JC2124" s="135"/>
      <c r="JD2124" s="135"/>
      <c r="JE2124" s="135"/>
      <c r="JF2124" s="135"/>
      <c r="JG2124" s="135"/>
      <c r="JH2124" s="135"/>
      <c r="JI2124" s="135"/>
    </row>
    <row r="2125" spans="1:269" s="821" customFormat="1" ht="30" x14ac:dyDescent="0.25">
      <c r="A2125" s="195"/>
      <c r="B2125" s="195">
        <v>1</v>
      </c>
      <c r="C2125" s="548" t="s">
        <v>463</v>
      </c>
      <c r="D2125" s="155"/>
      <c r="E2125" s="155"/>
      <c r="F2125" s="1674">
        <f t="shared" si="3659"/>
        <v>160</v>
      </c>
      <c r="G2125" s="718">
        <f t="shared" si="3659"/>
        <v>146.66666666666669</v>
      </c>
      <c r="H2125" s="718">
        <f t="shared" si="3659"/>
        <v>150</v>
      </c>
      <c r="I2125" s="1841">
        <f t="shared" si="3659"/>
        <v>102.27272727272725</v>
      </c>
      <c r="J2125" s="2243"/>
      <c r="K2125" s="2243"/>
      <c r="L2125" s="2244"/>
      <c r="M2125" s="2244"/>
      <c r="N2125" s="2244"/>
      <c r="O2125" s="2244"/>
      <c r="P2125" s="2244"/>
      <c r="Q2125" s="2244"/>
      <c r="R2125" s="2459">
        <f t="shared" ref="R2125:AJ2125" si="3678">R2051</f>
        <v>1509.4079999999999</v>
      </c>
      <c r="S2125" s="2459">
        <f t="shared" ref="S2125:T2125" si="3679">S2051</f>
        <v>1509.4079999999999</v>
      </c>
      <c r="T2125" s="2459">
        <f t="shared" si="3679"/>
        <v>1509.4079999999999</v>
      </c>
      <c r="U2125" s="2459">
        <f t="shared" ref="U2125:V2125" si="3680">U2051</f>
        <v>1509.4079999999999</v>
      </c>
      <c r="V2125" s="2459">
        <f t="shared" si="3680"/>
        <v>1509.4079999999999</v>
      </c>
      <c r="W2125" s="2459">
        <f t="shared" ref="W2125:X2125" si="3681">W2051</f>
        <v>1509.4079999999999</v>
      </c>
      <c r="X2125" s="2459">
        <f t="shared" si="3681"/>
        <v>1509.4079999999999</v>
      </c>
      <c r="Y2125" s="2459">
        <f t="shared" ref="Y2125:Z2125" si="3682">Y2051</f>
        <v>1509.4079999999999</v>
      </c>
      <c r="Z2125" s="2459">
        <f t="shared" si="3682"/>
        <v>1509.4079999999999</v>
      </c>
      <c r="AA2125" s="2459">
        <f t="shared" ref="AA2125:AB2125" si="3683">AA2051</f>
        <v>1509.4079999999999</v>
      </c>
      <c r="AB2125" s="2459">
        <f t="shared" si="3683"/>
        <v>1509.4079999999999</v>
      </c>
      <c r="AC2125" s="2459">
        <f t="shared" si="3678"/>
        <v>1383.6239999999998</v>
      </c>
      <c r="AD2125" s="2459">
        <f t="shared" si="3678"/>
        <v>1415.07</v>
      </c>
      <c r="AE2125" s="2460">
        <f t="shared" si="3678"/>
        <v>0</v>
      </c>
      <c r="AF2125" s="2459">
        <f t="shared" si="3678"/>
        <v>0</v>
      </c>
      <c r="AG2125" s="2459">
        <f t="shared" si="3678"/>
        <v>31.44600000000014</v>
      </c>
      <c r="AH2125" s="2461">
        <f t="shared" si="3678"/>
        <v>0</v>
      </c>
      <c r="AI2125" s="2461">
        <f t="shared" si="3678"/>
        <v>-77.822159999999997</v>
      </c>
      <c r="AJ2125" s="2459">
        <f t="shared" si="3678"/>
        <v>1337.24784</v>
      </c>
      <c r="AK2125" s="2019"/>
      <c r="AL2125" s="2608"/>
      <c r="AM2125" s="135"/>
      <c r="AN2125" s="135"/>
      <c r="AO2125" s="135"/>
      <c r="AP2125" s="135"/>
      <c r="AQ2125" s="135"/>
      <c r="AR2125" s="135"/>
      <c r="AS2125" s="135"/>
      <c r="AT2125" s="135"/>
      <c r="AU2125" s="135"/>
      <c r="AV2125" s="135"/>
      <c r="AW2125" s="135"/>
      <c r="AX2125" s="135"/>
      <c r="AY2125" s="135"/>
      <c r="AZ2125" s="135"/>
      <c r="BA2125" s="135"/>
      <c r="BB2125" s="135"/>
      <c r="BC2125" s="135"/>
      <c r="BD2125" s="135"/>
      <c r="BE2125" s="135"/>
      <c r="BF2125" s="135"/>
      <c r="BG2125" s="135"/>
      <c r="BH2125" s="135"/>
      <c r="BI2125" s="135"/>
      <c r="BJ2125" s="135"/>
      <c r="BK2125" s="135"/>
      <c r="BL2125" s="135"/>
      <c r="BM2125" s="135"/>
      <c r="BN2125" s="135"/>
      <c r="BO2125" s="135"/>
      <c r="BP2125" s="135"/>
      <c r="BQ2125" s="135"/>
      <c r="BR2125" s="135"/>
      <c r="BS2125" s="135"/>
      <c r="BT2125" s="135"/>
      <c r="BU2125" s="135"/>
      <c r="BV2125" s="135"/>
      <c r="BW2125" s="135"/>
      <c r="BX2125" s="135"/>
      <c r="BY2125" s="135"/>
      <c r="BZ2125" s="135"/>
      <c r="CA2125" s="135"/>
      <c r="CB2125" s="135"/>
      <c r="CC2125" s="135"/>
      <c r="CD2125" s="135"/>
      <c r="CE2125" s="135"/>
      <c r="CF2125" s="135"/>
      <c r="CG2125" s="135"/>
      <c r="CH2125" s="135"/>
      <c r="CI2125" s="135"/>
      <c r="CJ2125" s="135"/>
      <c r="CK2125" s="135"/>
      <c r="CL2125" s="135"/>
      <c r="CM2125" s="135"/>
      <c r="CN2125" s="135"/>
      <c r="CO2125" s="135"/>
      <c r="CP2125" s="135"/>
      <c r="CQ2125" s="135"/>
      <c r="CR2125" s="135"/>
      <c r="CS2125" s="135"/>
      <c r="CT2125" s="135"/>
      <c r="CU2125" s="135"/>
      <c r="CV2125" s="135"/>
      <c r="CW2125" s="135"/>
      <c r="CX2125" s="135"/>
      <c r="CY2125" s="135"/>
      <c r="CZ2125" s="135"/>
      <c r="DA2125" s="135"/>
      <c r="DB2125" s="135"/>
      <c r="DC2125" s="135"/>
      <c r="DD2125" s="135"/>
      <c r="DE2125" s="135"/>
      <c r="DF2125" s="135"/>
      <c r="DG2125" s="135"/>
      <c r="DH2125" s="135"/>
      <c r="DI2125" s="135"/>
      <c r="DJ2125" s="135"/>
      <c r="DK2125" s="135"/>
      <c r="DL2125" s="135"/>
      <c r="DM2125" s="135"/>
      <c r="DN2125" s="135"/>
      <c r="DO2125" s="135"/>
      <c r="DP2125" s="135"/>
      <c r="DQ2125" s="135"/>
      <c r="DR2125" s="135"/>
      <c r="DS2125" s="135"/>
      <c r="DT2125" s="135"/>
      <c r="DU2125" s="135"/>
      <c r="DV2125" s="135"/>
      <c r="DW2125" s="135"/>
      <c r="DX2125" s="135"/>
      <c r="DY2125" s="135"/>
      <c r="DZ2125" s="135"/>
      <c r="EA2125" s="135"/>
      <c r="EB2125" s="135"/>
      <c r="EC2125" s="135"/>
      <c r="ED2125" s="135"/>
      <c r="EE2125" s="135"/>
      <c r="EF2125" s="135"/>
      <c r="EG2125" s="135"/>
      <c r="EH2125" s="135"/>
      <c r="EI2125" s="135"/>
      <c r="EJ2125" s="135"/>
      <c r="EK2125" s="135"/>
      <c r="EL2125" s="135"/>
      <c r="EM2125" s="135"/>
      <c r="EN2125" s="135"/>
      <c r="EO2125" s="135"/>
      <c r="EP2125" s="135"/>
      <c r="EQ2125" s="135"/>
      <c r="ER2125" s="135"/>
      <c r="ES2125" s="135"/>
      <c r="ET2125" s="135"/>
      <c r="EU2125" s="135"/>
      <c r="EV2125" s="135"/>
      <c r="EW2125" s="135"/>
      <c r="EX2125" s="135"/>
      <c r="EY2125" s="135"/>
      <c r="EZ2125" s="135"/>
      <c r="FA2125" s="135"/>
      <c r="FB2125" s="135"/>
      <c r="FC2125" s="135"/>
      <c r="FD2125" s="135"/>
      <c r="FE2125" s="135"/>
      <c r="FF2125" s="135"/>
      <c r="FG2125" s="135"/>
      <c r="FH2125" s="135"/>
      <c r="FI2125" s="135"/>
      <c r="FJ2125" s="135"/>
      <c r="FK2125" s="135"/>
      <c r="FL2125" s="135"/>
      <c r="FM2125" s="135"/>
      <c r="FN2125" s="135"/>
      <c r="FO2125" s="135"/>
      <c r="FP2125" s="135"/>
      <c r="FQ2125" s="135"/>
      <c r="FR2125" s="135"/>
      <c r="FS2125" s="135"/>
      <c r="FT2125" s="135"/>
      <c r="FU2125" s="135"/>
      <c r="FV2125" s="135"/>
      <c r="FW2125" s="135"/>
      <c r="FX2125" s="135"/>
      <c r="FY2125" s="135"/>
      <c r="FZ2125" s="135"/>
      <c r="GA2125" s="135"/>
      <c r="GB2125" s="135"/>
      <c r="GC2125" s="135"/>
      <c r="GD2125" s="135"/>
      <c r="GE2125" s="135"/>
      <c r="GF2125" s="135"/>
      <c r="GG2125" s="135"/>
      <c r="GH2125" s="135"/>
      <c r="GI2125" s="135"/>
      <c r="GJ2125" s="135"/>
      <c r="GK2125" s="135"/>
      <c r="GL2125" s="135"/>
      <c r="GM2125" s="135"/>
      <c r="GN2125" s="135"/>
      <c r="GO2125" s="135"/>
      <c r="GP2125" s="135"/>
      <c r="GQ2125" s="135"/>
      <c r="GR2125" s="135"/>
      <c r="GS2125" s="135"/>
      <c r="GT2125" s="135"/>
      <c r="GU2125" s="135"/>
      <c r="GV2125" s="135"/>
      <c r="GW2125" s="135"/>
      <c r="GX2125" s="135"/>
      <c r="GY2125" s="135"/>
      <c r="GZ2125" s="135"/>
      <c r="HA2125" s="135"/>
      <c r="HB2125" s="135"/>
      <c r="HC2125" s="135"/>
      <c r="HD2125" s="135"/>
      <c r="HE2125" s="135"/>
      <c r="HF2125" s="135"/>
      <c r="HG2125" s="135"/>
      <c r="HH2125" s="135"/>
      <c r="HI2125" s="135"/>
      <c r="HJ2125" s="135"/>
      <c r="HK2125" s="135"/>
      <c r="HL2125" s="135"/>
      <c r="HM2125" s="135"/>
      <c r="HN2125" s="135"/>
      <c r="HO2125" s="135"/>
      <c r="HP2125" s="135"/>
      <c r="HQ2125" s="135"/>
      <c r="HR2125" s="135"/>
      <c r="HS2125" s="135"/>
      <c r="HT2125" s="135"/>
      <c r="HU2125" s="135"/>
      <c r="HV2125" s="135"/>
      <c r="HW2125" s="135"/>
      <c r="HX2125" s="135"/>
      <c r="HY2125" s="135"/>
      <c r="HZ2125" s="135"/>
      <c r="IA2125" s="135"/>
      <c r="IB2125" s="135"/>
      <c r="IC2125" s="135"/>
      <c r="ID2125" s="135"/>
      <c r="IE2125" s="135"/>
      <c r="IF2125" s="135"/>
      <c r="IG2125" s="135"/>
      <c r="IH2125" s="135"/>
      <c r="II2125" s="135"/>
      <c r="IJ2125" s="135"/>
      <c r="IK2125" s="135"/>
      <c r="IL2125" s="135"/>
      <c r="IM2125" s="135"/>
      <c r="IN2125" s="135"/>
      <c r="IO2125" s="135"/>
      <c r="IP2125" s="135"/>
      <c r="IQ2125" s="135"/>
      <c r="IR2125" s="135"/>
      <c r="IS2125" s="135"/>
      <c r="IT2125" s="135"/>
      <c r="IU2125" s="135"/>
      <c r="IV2125" s="135"/>
      <c r="IW2125" s="135"/>
      <c r="IX2125" s="135"/>
      <c r="IY2125" s="135"/>
      <c r="IZ2125" s="135"/>
      <c r="JA2125" s="135"/>
      <c r="JB2125" s="135"/>
      <c r="JC2125" s="135"/>
      <c r="JD2125" s="135"/>
      <c r="JE2125" s="135"/>
      <c r="JF2125" s="135"/>
      <c r="JG2125" s="135"/>
      <c r="JH2125" s="135"/>
      <c r="JI2125" s="135"/>
    </row>
    <row r="2126" spans="1:269" s="821" customFormat="1" ht="45" x14ac:dyDescent="0.25">
      <c r="A2126" s="195"/>
      <c r="B2126" s="195">
        <v>1</v>
      </c>
      <c r="C2126" s="548" t="s">
        <v>272</v>
      </c>
      <c r="D2126" s="155"/>
      <c r="E2126" s="155"/>
      <c r="F2126" s="1674">
        <f t="shared" si="3659"/>
        <v>4955</v>
      </c>
      <c r="G2126" s="718">
        <f t="shared" si="3659"/>
        <v>4542.083333333333</v>
      </c>
      <c r="H2126" s="718">
        <f t="shared" si="3659"/>
        <v>3579</v>
      </c>
      <c r="I2126" s="1841">
        <f t="shared" si="3659"/>
        <v>78.796440693514356</v>
      </c>
      <c r="J2126" s="2243"/>
      <c r="K2126" s="2243"/>
      <c r="L2126" s="2244"/>
      <c r="M2126" s="2244"/>
      <c r="N2126" s="2244"/>
      <c r="O2126" s="2244"/>
      <c r="P2126" s="2244"/>
      <c r="Q2126" s="2244"/>
      <c r="R2126" s="2459">
        <f t="shared" ref="R2126:AJ2126" si="3684">R2052</f>
        <v>14882.629429999999</v>
      </c>
      <c r="S2126" s="2459">
        <f t="shared" ref="S2126:T2126" si="3685">S2052</f>
        <v>14882.629429999999</v>
      </c>
      <c r="T2126" s="2459">
        <f t="shared" si="3685"/>
        <v>14882.629429999999</v>
      </c>
      <c r="U2126" s="2459">
        <f t="shared" ref="U2126:V2126" si="3686">U2052</f>
        <v>14882.629429999999</v>
      </c>
      <c r="V2126" s="2459">
        <f t="shared" si="3686"/>
        <v>14882.629429999999</v>
      </c>
      <c r="W2126" s="2459">
        <f t="shared" ref="W2126:X2126" si="3687">W2052</f>
        <v>14882.629429999999</v>
      </c>
      <c r="X2126" s="2459">
        <f t="shared" si="3687"/>
        <v>14882.629429999999</v>
      </c>
      <c r="Y2126" s="2459">
        <f t="shared" ref="Y2126:Z2126" si="3688">Y2052</f>
        <v>14882.629429999999</v>
      </c>
      <c r="Z2126" s="2459">
        <f t="shared" si="3688"/>
        <v>14882.629429999999</v>
      </c>
      <c r="AA2126" s="2459">
        <f t="shared" ref="AA2126:AB2126" si="3689">AA2052</f>
        <v>14882.629429999999</v>
      </c>
      <c r="AB2126" s="2459">
        <f t="shared" si="3689"/>
        <v>14882.629429999999</v>
      </c>
      <c r="AC2126" s="2459">
        <f t="shared" si="3684"/>
        <v>13642.410310833333</v>
      </c>
      <c r="AD2126" s="2459">
        <f t="shared" si="3684"/>
        <v>10847.600399999999</v>
      </c>
      <c r="AE2126" s="2460">
        <f t="shared" si="3684"/>
        <v>0</v>
      </c>
      <c r="AF2126" s="2459">
        <f t="shared" si="3684"/>
        <v>0</v>
      </c>
      <c r="AG2126" s="2459">
        <f t="shared" si="3684"/>
        <v>-2794.8099108333327</v>
      </c>
      <c r="AH2126" s="2461">
        <f t="shared" si="3684"/>
        <v>0</v>
      </c>
      <c r="AI2126" s="2461">
        <f t="shared" si="3684"/>
        <v>-64.476110000000006</v>
      </c>
      <c r="AJ2126" s="2459">
        <f t="shared" si="3684"/>
        <v>10783.12429</v>
      </c>
      <c r="AK2126" s="2019"/>
      <c r="AL2126" s="2608"/>
      <c r="AM2126" s="135"/>
      <c r="AN2126" s="135"/>
      <c r="AO2126" s="135"/>
      <c r="AP2126" s="135"/>
      <c r="AQ2126" s="135"/>
      <c r="AR2126" s="135"/>
      <c r="AS2126" s="135"/>
      <c r="AT2126" s="135"/>
      <c r="AU2126" s="135"/>
      <c r="AV2126" s="135"/>
      <c r="AW2126" s="135"/>
      <c r="AX2126" s="135"/>
      <c r="AY2126" s="135"/>
      <c r="AZ2126" s="135"/>
      <c r="BA2126" s="135"/>
      <c r="BB2126" s="135"/>
      <c r="BC2126" s="135"/>
      <c r="BD2126" s="135"/>
      <c r="BE2126" s="135"/>
      <c r="BF2126" s="135"/>
      <c r="BG2126" s="135"/>
      <c r="BH2126" s="135"/>
      <c r="BI2126" s="135"/>
      <c r="BJ2126" s="135"/>
      <c r="BK2126" s="135"/>
      <c r="BL2126" s="135"/>
      <c r="BM2126" s="135"/>
      <c r="BN2126" s="135"/>
      <c r="BO2126" s="135"/>
      <c r="BP2126" s="135"/>
      <c r="BQ2126" s="135"/>
      <c r="BR2126" s="135"/>
      <c r="BS2126" s="135"/>
      <c r="BT2126" s="135"/>
      <c r="BU2126" s="135"/>
      <c r="BV2126" s="135"/>
      <c r="BW2126" s="135"/>
      <c r="BX2126" s="135"/>
      <c r="BY2126" s="135"/>
      <c r="BZ2126" s="135"/>
      <c r="CA2126" s="135"/>
      <c r="CB2126" s="135"/>
      <c r="CC2126" s="135"/>
      <c r="CD2126" s="135"/>
      <c r="CE2126" s="135"/>
      <c r="CF2126" s="135"/>
      <c r="CG2126" s="135"/>
      <c r="CH2126" s="135"/>
      <c r="CI2126" s="135"/>
      <c r="CJ2126" s="135"/>
      <c r="CK2126" s="135"/>
      <c r="CL2126" s="135"/>
      <c r="CM2126" s="135"/>
      <c r="CN2126" s="135"/>
      <c r="CO2126" s="135"/>
      <c r="CP2126" s="135"/>
      <c r="CQ2126" s="135"/>
      <c r="CR2126" s="135"/>
      <c r="CS2126" s="135"/>
      <c r="CT2126" s="135"/>
      <c r="CU2126" s="135"/>
      <c r="CV2126" s="135"/>
      <c r="CW2126" s="135"/>
      <c r="CX2126" s="135"/>
      <c r="CY2126" s="135"/>
      <c r="CZ2126" s="135"/>
      <c r="DA2126" s="135"/>
      <c r="DB2126" s="135"/>
      <c r="DC2126" s="135"/>
      <c r="DD2126" s="135"/>
      <c r="DE2126" s="135"/>
      <c r="DF2126" s="135"/>
      <c r="DG2126" s="135"/>
      <c r="DH2126" s="135"/>
      <c r="DI2126" s="135"/>
      <c r="DJ2126" s="135"/>
      <c r="DK2126" s="135"/>
      <c r="DL2126" s="135"/>
      <c r="DM2126" s="135"/>
      <c r="DN2126" s="135"/>
      <c r="DO2126" s="135"/>
      <c r="DP2126" s="135"/>
      <c r="DQ2126" s="135"/>
      <c r="DR2126" s="135"/>
      <c r="DS2126" s="135"/>
      <c r="DT2126" s="135"/>
      <c r="DU2126" s="135"/>
      <c r="DV2126" s="135"/>
      <c r="DW2126" s="135"/>
      <c r="DX2126" s="135"/>
      <c r="DY2126" s="135"/>
      <c r="DZ2126" s="135"/>
      <c r="EA2126" s="135"/>
      <c r="EB2126" s="135"/>
      <c r="EC2126" s="135"/>
      <c r="ED2126" s="135"/>
      <c r="EE2126" s="135"/>
      <c r="EF2126" s="135"/>
      <c r="EG2126" s="135"/>
      <c r="EH2126" s="135"/>
      <c r="EI2126" s="135"/>
      <c r="EJ2126" s="135"/>
      <c r="EK2126" s="135"/>
      <c r="EL2126" s="135"/>
      <c r="EM2126" s="135"/>
      <c r="EN2126" s="135"/>
      <c r="EO2126" s="135"/>
      <c r="EP2126" s="135"/>
      <c r="EQ2126" s="135"/>
      <c r="ER2126" s="135"/>
      <c r="ES2126" s="135"/>
      <c r="ET2126" s="135"/>
      <c r="EU2126" s="135"/>
      <c r="EV2126" s="135"/>
      <c r="EW2126" s="135"/>
      <c r="EX2126" s="135"/>
      <c r="EY2126" s="135"/>
      <c r="EZ2126" s="135"/>
      <c r="FA2126" s="135"/>
      <c r="FB2126" s="135"/>
      <c r="FC2126" s="135"/>
      <c r="FD2126" s="135"/>
      <c r="FE2126" s="135"/>
      <c r="FF2126" s="135"/>
      <c r="FG2126" s="135"/>
      <c r="FH2126" s="135"/>
      <c r="FI2126" s="135"/>
      <c r="FJ2126" s="135"/>
      <c r="FK2126" s="135"/>
      <c r="FL2126" s="135"/>
      <c r="FM2126" s="135"/>
      <c r="FN2126" s="135"/>
      <c r="FO2126" s="135"/>
      <c r="FP2126" s="135"/>
      <c r="FQ2126" s="135"/>
      <c r="FR2126" s="135"/>
      <c r="FS2126" s="135"/>
      <c r="FT2126" s="135"/>
      <c r="FU2126" s="135"/>
      <c r="FV2126" s="135"/>
      <c r="FW2126" s="135"/>
      <c r="FX2126" s="135"/>
      <c r="FY2126" s="135"/>
      <c r="FZ2126" s="135"/>
      <c r="GA2126" s="135"/>
      <c r="GB2126" s="135"/>
      <c r="GC2126" s="135"/>
      <c r="GD2126" s="135"/>
      <c r="GE2126" s="135"/>
      <c r="GF2126" s="135"/>
      <c r="GG2126" s="135"/>
      <c r="GH2126" s="135"/>
      <c r="GI2126" s="135"/>
      <c r="GJ2126" s="135"/>
      <c r="GK2126" s="135"/>
      <c r="GL2126" s="135"/>
      <c r="GM2126" s="135"/>
      <c r="GN2126" s="135"/>
      <c r="GO2126" s="135"/>
      <c r="GP2126" s="135"/>
      <c r="GQ2126" s="135"/>
      <c r="GR2126" s="135"/>
      <c r="GS2126" s="135"/>
      <c r="GT2126" s="135"/>
      <c r="GU2126" s="135"/>
      <c r="GV2126" s="135"/>
      <c r="GW2126" s="135"/>
      <c r="GX2126" s="135"/>
      <c r="GY2126" s="135"/>
      <c r="GZ2126" s="135"/>
      <c r="HA2126" s="135"/>
      <c r="HB2126" s="135"/>
      <c r="HC2126" s="135"/>
      <c r="HD2126" s="135"/>
      <c r="HE2126" s="135"/>
      <c r="HF2126" s="135"/>
      <c r="HG2126" s="135"/>
      <c r="HH2126" s="135"/>
      <c r="HI2126" s="135"/>
      <c r="HJ2126" s="135"/>
      <c r="HK2126" s="135"/>
      <c r="HL2126" s="135"/>
      <c r="HM2126" s="135"/>
      <c r="HN2126" s="135"/>
      <c r="HO2126" s="135"/>
      <c r="HP2126" s="135"/>
      <c r="HQ2126" s="135"/>
      <c r="HR2126" s="135"/>
      <c r="HS2126" s="135"/>
      <c r="HT2126" s="135"/>
      <c r="HU2126" s="135"/>
      <c r="HV2126" s="135"/>
      <c r="HW2126" s="135"/>
      <c r="HX2126" s="135"/>
      <c r="HY2126" s="135"/>
      <c r="HZ2126" s="135"/>
      <c r="IA2126" s="135"/>
      <c r="IB2126" s="135"/>
      <c r="IC2126" s="135"/>
      <c r="ID2126" s="135"/>
      <c r="IE2126" s="135"/>
      <c r="IF2126" s="135"/>
      <c r="IG2126" s="135"/>
      <c r="IH2126" s="135"/>
      <c r="II2126" s="135"/>
      <c r="IJ2126" s="135"/>
      <c r="IK2126" s="135"/>
      <c r="IL2126" s="135"/>
      <c r="IM2126" s="135"/>
      <c r="IN2126" s="135"/>
      <c r="IO2126" s="135"/>
      <c r="IP2126" s="135"/>
      <c r="IQ2126" s="135"/>
      <c r="IR2126" s="135"/>
      <c r="IS2126" s="135"/>
      <c r="IT2126" s="135"/>
      <c r="IU2126" s="135"/>
      <c r="IV2126" s="135"/>
      <c r="IW2126" s="135"/>
      <c r="IX2126" s="135"/>
      <c r="IY2126" s="135"/>
      <c r="IZ2126" s="135"/>
      <c r="JA2126" s="135"/>
      <c r="JB2126" s="135"/>
      <c r="JC2126" s="135"/>
      <c r="JD2126" s="135"/>
      <c r="JE2126" s="135"/>
      <c r="JF2126" s="135"/>
      <c r="JG2126" s="135"/>
      <c r="JH2126" s="135"/>
      <c r="JI2126" s="135"/>
    </row>
    <row r="2127" spans="1:269" s="821" customFormat="1" ht="45" x14ac:dyDescent="0.25">
      <c r="A2127" s="195"/>
      <c r="B2127" s="195">
        <v>1</v>
      </c>
      <c r="C2127" s="548" t="s">
        <v>464</v>
      </c>
      <c r="D2127" s="155"/>
      <c r="E2127" s="155"/>
      <c r="F2127" s="1674">
        <f t="shared" si="3659"/>
        <v>1818</v>
      </c>
      <c r="G2127" s="718">
        <f t="shared" si="3659"/>
        <v>1666.5</v>
      </c>
      <c r="H2127" s="718">
        <f t="shared" si="3659"/>
        <v>1021</v>
      </c>
      <c r="I2127" s="1841">
        <f t="shared" si="3659"/>
        <v>61.266126612661267</v>
      </c>
      <c r="J2127" s="2243"/>
      <c r="K2127" s="2243"/>
      <c r="L2127" s="2244"/>
      <c r="M2127" s="2244"/>
      <c r="N2127" s="2244"/>
      <c r="O2127" s="2244"/>
      <c r="P2127" s="2244"/>
      <c r="Q2127" s="2244"/>
      <c r="R2127" s="2459">
        <f t="shared" ref="R2127:AJ2127" si="3690">R2053</f>
        <v>3371.35374</v>
      </c>
      <c r="S2127" s="2459">
        <f t="shared" ref="S2127:T2127" si="3691">S2053</f>
        <v>3371.35374</v>
      </c>
      <c r="T2127" s="2459">
        <f t="shared" si="3691"/>
        <v>3371.35374</v>
      </c>
      <c r="U2127" s="2459">
        <f t="shared" ref="U2127:V2127" si="3692">U2053</f>
        <v>3371.35374</v>
      </c>
      <c r="V2127" s="2459">
        <f t="shared" si="3692"/>
        <v>3371.35374</v>
      </c>
      <c r="W2127" s="2459">
        <f t="shared" ref="W2127:X2127" si="3693">W2053</f>
        <v>3371.35374</v>
      </c>
      <c r="X2127" s="2459">
        <f t="shared" si="3693"/>
        <v>3371.35374</v>
      </c>
      <c r="Y2127" s="2459">
        <f t="shared" ref="Y2127:Z2127" si="3694">Y2053</f>
        <v>3371.35374</v>
      </c>
      <c r="Z2127" s="2459">
        <f t="shared" si="3694"/>
        <v>3371.35374</v>
      </c>
      <c r="AA2127" s="2459">
        <f t="shared" ref="AA2127:AB2127" si="3695">AA2053</f>
        <v>3371.35374</v>
      </c>
      <c r="AB2127" s="2459">
        <f t="shared" si="3695"/>
        <v>3371.35374</v>
      </c>
      <c r="AC2127" s="2459">
        <f t="shared" si="3690"/>
        <v>3090.4075950000001</v>
      </c>
      <c r="AD2127" s="2459">
        <f t="shared" si="3690"/>
        <v>1896.7277899999999</v>
      </c>
      <c r="AE2127" s="2460">
        <f t="shared" si="3690"/>
        <v>0</v>
      </c>
      <c r="AF2127" s="2459">
        <f t="shared" si="3690"/>
        <v>0</v>
      </c>
      <c r="AG2127" s="2459">
        <f t="shared" si="3690"/>
        <v>-1193.6798050000002</v>
      </c>
      <c r="AH2127" s="2461">
        <f t="shared" si="3690"/>
        <v>0</v>
      </c>
      <c r="AI2127" s="2461">
        <f t="shared" si="3690"/>
        <v>0</v>
      </c>
      <c r="AJ2127" s="2459">
        <f t="shared" si="3690"/>
        <v>1896.7277899999999</v>
      </c>
      <c r="AK2127" s="2019"/>
      <c r="AL2127" s="2608"/>
      <c r="AM2127" s="135"/>
      <c r="AN2127" s="135"/>
      <c r="AO2127" s="135"/>
      <c r="AP2127" s="135"/>
      <c r="AQ2127" s="135"/>
      <c r="AR2127" s="135"/>
      <c r="AS2127" s="135"/>
      <c r="AT2127" s="135"/>
      <c r="AU2127" s="135"/>
      <c r="AV2127" s="135"/>
      <c r="AW2127" s="135"/>
      <c r="AX2127" s="135"/>
      <c r="AY2127" s="135"/>
      <c r="AZ2127" s="135"/>
      <c r="BA2127" s="135"/>
      <c r="BB2127" s="135"/>
      <c r="BC2127" s="135"/>
      <c r="BD2127" s="135"/>
      <c r="BE2127" s="135"/>
      <c r="BF2127" s="135"/>
      <c r="BG2127" s="135"/>
      <c r="BH2127" s="135"/>
      <c r="BI2127" s="135"/>
      <c r="BJ2127" s="135"/>
      <c r="BK2127" s="135"/>
      <c r="BL2127" s="135"/>
      <c r="BM2127" s="135"/>
      <c r="BN2127" s="135"/>
      <c r="BO2127" s="135"/>
      <c r="BP2127" s="135"/>
      <c r="BQ2127" s="135"/>
      <c r="BR2127" s="135"/>
      <c r="BS2127" s="135"/>
      <c r="BT2127" s="135"/>
      <c r="BU2127" s="135"/>
      <c r="BV2127" s="135"/>
      <c r="BW2127" s="135"/>
      <c r="BX2127" s="135"/>
      <c r="BY2127" s="135"/>
      <c r="BZ2127" s="135"/>
      <c r="CA2127" s="135"/>
      <c r="CB2127" s="135"/>
      <c r="CC2127" s="135"/>
      <c r="CD2127" s="135"/>
      <c r="CE2127" s="135"/>
      <c r="CF2127" s="135"/>
      <c r="CG2127" s="135"/>
      <c r="CH2127" s="135"/>
      <c r="CI2127" s="135"/>
      <c r="CJ2127" s="135"/>
      <c r="CK2127" s="135"/>
      <c r="CL2127" s="135"/>
      <c r="CM2127" s="135"/>
      <c r="CN2127" s="135"/>
      <c r="CO2127" s="135"/>
      <c r="CP2127" s="135"/>
      <c r="CQ2127" s="135"/>
      <c r="CR2127" s="135"/>
      <c r="CS2127" s="135"/>
      <c r="CT2127" s="135"/>
      <c r="CU2127" s="135"/>
      <c r="CV2127" s="135"/>
      <c r="CW2127" s="135"/>
      <c r="CX2127" s="135"/>
      <c r="CY2127" s="135"/>
      <c r="CZ2127" s="135"/>
      <c r="DA2127" s="135"/>
      <c r="DB2127" s="135"/>
      <c r="DC2127" s="135"/>
      <c r="DD2127" s="135"/>
      <c r="DE2127" s="135"/>
      <c r="DF2127" s="135"/>
      <c r="DG2127" s="135"/>
      <c r="DH2127" s="135"/>
      <c r="DI2127" s="135"/>
      <c r="DJ2127" s="135"/>
      <c r="DK2127" s="135"/>
      <c r="DL2127" s="135"/>
      <c r="DM2127" s="135"/>
      <c r="DN2127" s="135"/>
      <c r="DO2127" s="135"/>
      <c r="DP2127" s="135"/>
      <c r="DQ2127" s="135"/>
      <c r="DR2127" s="135"/>
      <c r="DS2127" s="135"/>
      <c r="DT2127" s="135"/>
      <c r="DU2127" s="135"/>
      <c r="DV2127" s="135"/>
      <c r="DW2127" s="135"/>
      <c r="DX2127" s="135"/>
      <c r="DY2127" s="135"/>
      <c r="DZ2127" s="135"/>
      <c r="EA2127" s="135"/>
      <c r="EB2127" s="135"/>
      <c r="EC2127" s="135"/>
      <c r="ED2127" s="135"/>
      <c r="EE2127" s="135"/>
      <c r="EF2127" s="135"/>
      <c r="EG2127" s="135"/>
      <c r="EH2127" s="135"/>
      <c r="EI2127" s="135"/>
      <c r="EJ2127" s="135"/>
      <c r="EK2127" s="135"/>
      <c r="EL2127" s="135"/>
      <c r="EM2127" s="135"/>
      <c r="EN2127" s="135"/>
      <c r="EO2127" s="135"/>
      <c r="EP2127" s="135"/>
      <c r="EQ2127" s="135"/>
      <c r="ER2127" s="135"/>
      <c r="ES2127" s="135"/>
      <c r="ET2127" s="135"/>
      <c r="EU2127" s="135"/>
      <c r="EV2127" s="135"/>
      <c r="EW2127" s="135"/>
      <c r="EX2127" s="135"/>
      <c r="EY2127" s="135"/>
      <c r="EZ2127" s="135"/>
      <c r="FA2127" s="135"/>
      <c r="FB2127" s="135"/>
      <c r="FC2127" s="135"/>
      <c r="FD2127" s="135"/>
      <c r="FE2127" s="135"/>
      <c r="FF2127" s="135"/>
      <c r="FG2127" s="135"/>
      <c r="FH2127" s="135"/>
      <c r="FI2127" s="135"/>
      <c r="FJ2127" s="135"/>
      <c r="FK2127" s="135"/>
      <c r="FL2127" s="135"/>
      <c r="FM2127" s="135"/>
      <c r="FN2127" s="135"/>
      <c r="FO2127" s="135"/>
      <c r="FP2127" s="135"/>
      <c r="FQ2127" s="135"/>
      <c r="FR2127" s="135"/>
      <c r="FS2127" s="135"/>
      <c r="FT2127" s="135"/>
      <c r="FU2127" s="135"/>
      <c r="FV2127" s="135"/>
      <c r="FW2127" s="135"/>
      <c r="FX2127" s="135"/>
      <c r="FY2127" s="135"/>
      <c r="FZ2127" s="135"/>
      <c r="GA2127" s="135"/>
      <c r="GB2127" s="135"/>
      <c r="GC2127" s="135"/>
      <c r="GD2127" s="135"/>
      <c r="GE2127" s="135"/>
      <c r="GF2127" s="135"/>
      <c r="GG2127" s="135"/>
      <c r="GH2127" s="135"/>
      <c r="GI2127" s="135"/>
      <c r="GJ2127" s="135"/>
      <c r="GK2127" s="135"/>
      <c r="GL2127" s="135"/>
      <c r="GM2127" s="135"/>
      <c r="GN2127" s="135"/>
      <c r="GO2127" s="135"/>
      <c r="GP2127" s="135"/>
      <c r="GQ2127" s="135"/>
      <c r="GR2127" s="135"/>
      <c r="GS2127" s="135"/>
      <c r="GT2127" s="135"/>
      <c r="GU2127" s="135"/>
      <c r="GV2127" s="135"/>
      <c r="GW2127" s="135"/>
      <c r="GX2127" s="135"/>
      <c r="GY2127" s="135"/>
      <c r="GZ2127" s="135"/>
      <c r="HA2127" s="135"/>
      <c r="HB2127" s="135"/>
      <c r="HC2127" s="135"/>
      <c r="HD2127" s="135"/>
      <c r="HE2127" s="135"/>
      <c r="HF2127" s="135"/>
      <c r="HG2127" s="135"/>
      <c r="HH2127" s="135"/>
      <c r="HI2127" s="135"/>
      <c r="HJ2127" s="135"/>
      <c r="HK2127" s="135"/>
      <c r="HL2127" s="135"/>
      <c r="HM2127" s="135"/>
      <c r="HN2127" s="135"/>
      <c r="HO2127" s="135"/>
      <c r="HP2127" s="135"/>
      <c r="HQ2127" s="135"/>
      <c r="HR2127" s="135"/>
      <c r="HS2127" s="135"/>
      <c r="HT2127" s="135"/>
      <c r="HU2127" s="135"/>
      <c r="HV2127" s="135"/>
      <c r="HW2127" s="135"/>
      <c r="HX2127" s="135"/>
      <c r="HY2127" s="135"/>
      <c r="HZ2127" s="135"/>
      <c r="IA2127" s="135"/>
      <c r="IB2127" s="135"/>
      <c r="IC2127" s="135"/>
      <c r="ID2127" s="135"/>
      <c r="IE2127" s="135"/>
      <c r="IF2127" s="135"/>
      <c r="IG2127" s="135"/>
      <c r="IH2127" s="135"/>
      <c r="II2127" s="135"/>
      <c r="IJ2127" s="135"/>
      <c r="IK2127" s="135"/>
      <c r="IL2127" s="135"/>
      <c r="IM2127" s="135"/>
      <c r="IN2127" s="135"/>
      <c r="IO2127" s="135"/>
      <c r="IP2127" s="135"/>
      <c r="IQ2127" s="135"/>
      <c r="IR2127" s="135"/>
      <c r="IS2127" s="135"/>
      <c r="IT2127" s="135"/>
      <c r="IU2127" s="135"/>
      <c r="IV2127" s="135"/>
      <c r="IW2127" s="135"/>
      <c r="IX2127" s="135"/>
      <c r="IY2127" s="135"/>
      <c r="IZ2127" s="135"/>
      <c r="JA2127" s="135"/>
      <c r="JB2127" s="135"/>
      <c r="JC2127" s="135"/>
      <c r="JD2127" s="135"/>
      <c r="JE2127" s="135"/>
      <c r="JF2127" s="135"/>
      <c r="JG2127" s="135"/>
      <c r="JH2127" s="135"/>
      <c r="JI2127" s="135"/>
    </row>
    <row r="2128" spans="1:269" s="821" customFormat="1" ht="75" x14ac:dyDescent="0.25">
      <c r="A2128" s="195"/>
      <c r="B2128" s="195">
        <v>1</v>
      </c>
      <c r="C2128" s="548" t="s">
        <v>465</v>
      </c>
      <c r="D2128" s="155"/>
      <c r="E2128" s="155"/>
      <c r="F2128" s="1674">
        <f t="shared" si="3659"/>
        <v>2673</v>
      </c>
      <c r="G2128" s="718">
        <f t="shared" si="3659"/>
        <v>2450.25</v>
      </c>
      <c r="H2128" s="718">
        <f t="shared" si="3659"/>
        <v>1934</v>
      </c>
      <c r="I2128" s="1841">
        <f t="shared" si="3659"/>
        <v>78.930721354963779</v>
      </c>
      <c r="J2128" s="2243"/>
      <c r="K2128" s="2243"/>
      <c r="L2128" s="2244"/>
      <c r="M2128" s="2244"/>
      <c r="N2128" s="2244"/>
      <c r="O2128" s="2244"/>
      <c r="P2128" s="2244"/>
      <c r="Q2128" s="2244"/>
      <c r="R2128" s="2459">
        <f t="shared" ref="R2128:AJ2128" si="3696">R2054</f>
        <v>10737.360809999998</v>
      </c>
      <c r="S2128" s="2459">
        <f t="shared" ref="S2128:T2128" si="3697">S2054</f>
        <v>10737.360809999998</v>
      </c>
      <c r="T2128" s="2459">
        <f t="shared" si="3697"/>
        <v>10737.360809999998</v>
      </c>
      <c r="U2128" s="2459">
        <f t="shared" ref="U2128:V2128" si="3698">U2054</f>
        <v>10737.360809999998</v>
      </c>
      <c r="V2128" s="2459">
        <f t="shared" si="3698"/>
        <v>10737.360809999998</v>
      </c>
      <c r="W2128" s="2459">
        <f t="shared" ref="W2128:X2128" si="3699">W2054</f>
        <v>10737.360809999998</v>
      </c>
      <c r="X2128" s="2459">
        <f t="shared" si="3699"/>
        <v>10737.360809999998</v>
      </c>
      <c r="Y2128" s="2459">
        <f t="shared" ref="Y2128:Z2128" si="3700">Y2054</f>
        <v>10737.360809999998</v>
      </c>
      <c r="Z2128" s="2459">
        <f t="shared" si="3700"/>
        <v>10737.360809999998</v>
      </c>
      <c r="AA2128" s="2459">
        <f t="shared" ref="AA2128:AB2128" si="3701">AA2054</f>
        <v>10737.360809999998</v>
      </c>
      <c r="AB2128" s="2459">
        <f t="shared" si="3701"/>
        <v>10737.360809999998</v>
      </c>
      <c r="AC2128" s="2459">
        <f t="shared" si="3696"/>
        <v>9842.5807424999985</v>
      </c>
      <c r="AD2128" s="2459">
        <f t="shared" si="3696"/>
        <v>7918.1476499999999</v>
      </c>
      <c r="AE2128" s="2460">
        <f t="shared" si="3696"/>
        <v>0</v>
      </c>
      <c r="AF2128" s="2459">
        <f t="shared" si="3696"/>
        <v>0</v>
      </c>
      <c r="AG2128" s="2459">
        <f t="shared" si="3696"/>
        <v>-1924.4330924999986</v>
      </c>
      <c r="AH2128" s="2461">
        <f t="shared" si="3696"/>
        <v>0</v>
      </c>
      <c r="AI2128" s="2461">
        <f t="shared" si="3696"/>
        <v>-64.476110000000006</v>
      </c>
      <c r="AJ2128" s="2459">
        <f t="shared" si="3696"/>
        <v>7853.6715400000003</v>
      </c>
      <c r="AK2128" s="2019"/>
      <c r="AL2128" s="2608"/>
      <c r="AM2128" s="135"/>
      <c r="AN2128" s="135"/>
      <c r="AO2128" s="135"/>
      <c r="AP2128" s="135"/>
      <c r="AQ2128" s="135"/>
      <c r="AR2128" s="135"/>
      <c r="AS2128" s="135"/>
      <c r="AT2128" s="135"/>
      <c r="AU2128" s="135"/>
      <c r="AV2128" s="135"/>
      <c r="AW2128" s="135"/>
      <c r="AX2128" s="135"/>
      <c r="AY2128" s="135"/>
      <c r="AZ2128" s="135"/>
      <c r="BA2128" s="135"/>
      <c r="BB2128" s="135"/>
      <c r="BC2128" s="135"/>
      <c r="BD2128" s="135"/>
      <c r="BE2128" s="135"/>
      <c r="BF2128" s="135"/>
      <c r="BG2128" s="135"/>
      <c r="BH2128" s="135"/>
      <c r="BI2128" s="135"/>
      <c r="BJ2128" s="135"/>
      <c r="BK2128" s="135"/>
      <c r="BL2128" s="135"/>
      <c r="BM2128" s="135"/>
      <c r="BN2128" s="135"/>
      <c r="BO2128" s="135"/>
      <c r="BP2128" s="135"/>
      <c r="BQ2128" s="135"/>
      <c r="BR2128" s="135"/>
      <c r="BS2128" s="135"/>
      <c r="BT2128" s="135"/>
      <c r="BU2128" s="135"/>
      <c r="BV2128" s="135"/>
      <c r="BW2128" s="135"/>
      <c r="BX2128" s="135"/>
      <c r="BY2128" s="135"/>
      <c r="BZ2128" s="135"/>
      <c r="CA2128" s="135"/>
      <c r="CB2128" s="135"/>
      <c r="CC2128" s="135"/>
      <c r="CD2128" s="135"/>
      <c r="CE2128" s="135"/>
      <c r="CF2128" s="135"/>
      <c r="CG2128" s="135"/>
      <c r="CH2128" s="135"/>
      <c r="CI2128" s="135"/>
      <c r="CJ2128" s="135"/>
      <c r="CK2128" s="135"/>
      <c r="CL2128" s="135"/>
      <c r="CM2128" s="135"/>
      <c r="CN2128" s="135"/>
      <c r="CO2128" s="135"/>
      <c r="CP2128" s="135"/>
      <c r="CQ2128" s="135"/>
      <c r="CR2128" s="135"/>
      <c r="CS2128" s="135"/>
      <c r="CT2128" s="135"/>
      <c r="CU2128" s="135"/>
      <c r="CV2128" s="135"/>
      <c r="CW2128" s="135"/>
      <c r="CX2128" s="135"/>
      <c r="CY2128" s="135"/>
      <c r="CZ2128" s="135"/>
      <c r="DA2128" s="135"/>
      <c r="DB2128" s="135"/>
      <c r="DC2128" s="135"/>
      <c r="DD2128" s="135"/>
      <c r="DE2128" s="135"/>
      <c r="DF2128" s="135"/>
      <c r="DG2128" s="135"/>
      <c r="DH2128" s="135"/>
      <c r="DI2128" s="135"/>
      <c r="DJ2128" s="135"/>
      <c r="DK2128" s="135"/>
      <c r="DL2128" s="135"/>
      <c r="DM2128" s="135"/>
      <c r="DN2128" s="135"/>
      <c r="DO2128" s="135"/>
      <c r="DP2128" s="135"/>
      <c r="DQ2128" s="135"/>
      <c r="DR2128" s="135"/>
      <c r="DS2128" s="135"/>
      <c r="DT2128" s="135"/>
      <c r="DU2128" s="135"/>
      <c r="DV2128" s="135"/>
      <c r="DW2128" s="135"/>
      <c r="DX2128" s="135"/>
      <c r="DY2128" s="135"/>
      <c r="DZ2128" s="135"/>
      <c r="EA2128" s="135"/>
      <c r="EB2128" s="135"/>
      <c r="EC2128" s="135"/>
      <c r="ED2128" s="135"/>
      <c r="EE2128" s="135"/>
      <c r="EF2128" s="135"/>
      <c r="EG2128" s="135"/>
      <c r="EH2128" s="135"/>
      <c r="EI2128" s="135"/>
      <c r="EJ2128" s="135"/>
      <c r="EK2128" s="135"/>
      <c r="EL2128" s="135"/>
      <c r="EM2128" s="135"/>
      <c r="EN2128" s="135"/>
      <c r="EO2128" s="135"/>
      <c r="EP2128" s="135"/>
      <c r="EQ2128" s="135"/>
      <c r="ER2128" s="135"/>
      <c r="ES2128" s="135"/>
      <c r="ET2128" s="135"/>
      <c r="EU2128" s="135"/>
      <c r="EV2128" s="135"/>
      <c r="EW2128" s="135"/>
      <c r="EX2128" s="135"/>
      <c r="EY2128" s="135"/>
      <c r="EZ2128" s="135"/>
      <c r="FA2128" s="135"/>
      <c r="FB2128" s="135"/>
      <c r="FC2128" s="135"/>
      <c r="FD2128" s="135"/>
      <c r="FE2128" s="135"/>
      <c r="FF2128" s="135"/>
      <c r="FG2128" s="135"/>
      <c r="FH2128" s="135"/>
      <c r="FI2128" s="135"/>
      <c r="FJ2128" s="135"/>
      <c r="FK2128" s="135"/>
      <c r="FL2128" s="135"/>
      <c r="FM2128" s="135"/>
      <c r="FN2128" s="135"/>
      <c r="FO2128" s="135"/>
      <c r="FP2128" s="135"/>
      <c r="FQ2128" s="135"/>
      <c r="FR2128" s="135"/>
      <c r="FS2128" s="135"/>
      <c r="FT2128" s="135"/>
      <c r="FU2128" s="135"/>
      <c r="FV2128" s="135"/>
      <c r="FW2128" s="135"/>
      <c r="FX2128" s="135"/>
      <c r="FY2128" s="135"/>
      <c r="FZ2128" s="135"/>
      <c r="GA2128" s="135"/>
      <c r="GB2128" s="135"/>
      <c r="GC2128" s="135"/>
      <c r="GD2128" s="135"/>
      <c r="GE2128" s="135"/>
      <c r="GF2128" s="135"/>
      <c r="GG2128" s="135"/>
      <c r="GH2128" s="135"/>
      <c r="GI2128" s="135"/>
      <c r="GJ2128" s="135"/>
      <c r="GK2128" s="135"/>
      <c r="GL2128" s="135"/>
      <c r="GM2128" s="135"/>
      <c r="GN2128" s="135"/>
      <c r="GO2128" s="135"/>
      <c r="GP2128" s="135"/>
      <c r="GQ2128" s="135"/>
      <c r="GR2128" s="135"/>
      <c r="GS2128" s="135"/>
      <c r="GT2128" s="135"/>
      <c r="GU2128" s="135"/>
      <c r="GV2128" s="135"/>
      <c r="GW2128" s="135"/>
      <c r="GX2128" s="135"/>
      <c r="GY2128" s="135"/>
      <c r="GZ2128" s="135"/>
      <c r="HA2128" s="135"/>
      <c r="HB2128" s="135"/>
      <c r="HC2128" s="135"/>
      <c r="HD2128" s="135"/>
      <c r="HE2128" s="135"/>
      <c r="HF2128" s="135"/>
      <c r="HG2128" s="135"/>
      <c r="HH2128" s="135"/>
      <c r="HI2128" s="135"/>
      <c r="HJ2128" s="135"/>
      <c r="HK2128" s="135"/>
      <c r="HL2128" s="135"/>
      <c r="HM2128" s="135"/>
      <c r="HN2128" s="135"/>
      <c r="HO2128" s="135"/>
      <c r="HP2128" s="135"/>
      <c r="HQ2128" s="135"/>
      <c r="HR2128" s="135"/>
      <c r="HS2128" s="135"/>
      <c r="HT2128" s="135"/>
      <c r="HU2128" s="135"/>
      <c r="HV2128" s="135"/>
      <c r="HW2128" s="135"/>
      <c r="HX2128" s="135"/>
      <c r="HY2128" s="135"/>
      <c r="HZ2128" s="135"/>
      <c r="IA2128" s="135"/>
      <c r="IB2128" s="135"/>
      <c r="IC2128" s="135"/>
      <c r="ID2128" s="135"/>
      <c r="IE2128" s="135"/>
      <c r="IF2128" s="135"/>
      <c r="IG2128" s="135"/>
      <c r="IH2128" s="135"/>
      <c r="II2128" s="135"/>
      <c r="IJ2128" s="135"/>
      <c r="IK2128" s="135"/>
      <c r="IL2128" s="135"/>
      <c r="IM2128" s="135"/>
      <c r="IN2128" s="135"/>
      <c r="IO2128" s="135"/>
      <c r="IP2128" s="135"/>
      <c r="IQ2128" s="135"/>
      <c r="IR2128" s="135"/>
      <c r="IS2128" s="135"/>
      <c r="IT2128" s="135"/>
      <c r="IU2128" s="135"/>
      <c r="IV2128" s="135"/>
      <c r="IW2128" s="135"/>
      <c r="IX2128" s="135"/>
      <c r="IY2128" s="135"/>
      <c r="IZ2128" s="135"/>
      <c r="JA2128" s="135"/>
      <c r="JB2128" s="135"/>
      <c r="JC2128" s="135"/>
      <c r="JD2128" s="135"/>
      <c r="JE2128" s="135"/>
      <c r="JF2128" s="135"/>
      <c r="JG2128" s="135"/>
      <c r="JH2128" s="135"/>
      <c r="JI2128" s="135"/>
    </row>
    <row r="2129" spans="1:269" s="821" customFormat="1" ht="60" x14ac:dyDescent="0.25">
      <c r="A2129" s="195"/>
      <c r="B2129" s="195">
        <v>1</v>
      </c>
      <c r="C2129" s="547" t="s">
        <v>466</v>
      </c>
      <c r="D2129" s="155"/>
      <c r="E2129" s="155"/>
      <c r="F2129" s="1674">
        <f t="shared" si="3659"/>
        <v>464</v>
      </c>
      <c r="G2129" s="718">
        <f t="shared" si="3659"/>
        <v>425.33333333333331</v>
      </c>
      <c r="H2129" s="718">
        <f t="shared" si="3659"/>
        <v>624</v>
      </c>
      <c r="I2129" s="1841">
        <f t="shared" si="3659"/>
        <v>146.70846394984326</v>
      </c>
      <c r="J2129" s="2243"/>
      <c r="K2129" s="2243"/>
      <c r="L2129" s="2244"/>
      <c r="M2129" s="2244"/>
      <c r="N2129" s="2244"/>
      <c r="O2129" s="2244"/>
      <c r="P2129" s="2244"/>
      <c r="Q2129" s="2244"/>
      <c r="R2129" s="2459">
        <f t="shared" ref="R2129:AJ2129" si="3702">R2055</f>
        <v>773.91488000000004</v>
      </c>
      <c r="S2129" s="2459">
        <f t="shared" ref="S2129:T2129" si="3703">S2055</f>
        <v>773.91488000000004</v>
      </c>
      <c r="T2129" s="2459">
        <f t="shared" si="3703"/>
        <v>773.91488000000004</v>
      </c>
      <c r="U2129" s="2459">
        <f t="shared" ref="U2129:V2129" si="3704">U2055</f>
        <v>773.91488000000004</v>
      </c>
      <c r="V2129" s="2459">
        <f t="shared" si="3704"/>
        <v>773.91488000000004</v>
      </c>
      <c r="W2129" s="2459">
        <f t="shared" ref="W2129:X2129" si="3705">W2055</f>
        <v>773.91488000000004</v>
      </c>
      <c r="X2129" s="2459">
        <f t="shared" si="3705"/>
        <v>773.91488000000004</v>
      </c>
      <c r="Y2129" s="2459">
        <f t="shared" ref="Y2129:Z2129" si="3706">Y2055</f>
        <v>773.91488000000004</v>
      </c>
      <c r="Z2129" s="2459">
        <f t="shared" si="3706"/>
        <v>773.91488000000004</v>
      </c>
      <c r="AA2129" s="2459">
        <f t="shared" ref="AA2129:AB2129" si="3707">AA2055</f>
        <v>773.91488000000004</v>
      </c>
      <c r="AB2129" s="2459">
        <f t="shared" si="3707"/>
        <v>773.91488000000004</v>
      </c>
      <c r="AC2129" s="2459">
        <f t="shared" si="3702"/>
        <v>709.42197333333343</v>
      </c>
      <c r="AD2129" s="2459">
        <f t="shared" si="3702"/>
        <v>1032.7249599999998</v>
      </c>
      <c r="AE2129" s="2460">
        <f t="shared" si="3702"/>
        <v>0</v>
      </c>
      <c r="AF2129" s="2459">
        <f t="shared" si="3702"/>
        <v>0</v>
      </c>
      <c r="AG2129" s="2459">
        <f t="shared" si="3702"/>
        <v>323.30298666666636</v>
      </c>
      <c r="AH2129" s="2461">
        <f t="shared" si="3702"/>
        <v>0</v>
      </c>
      <c r="AI2129" s="2461">
        <f t="shared" si="3702"/>
        <v>0</v>
      </c>
      <c r="AJ2129" s="2459">
        <f t="shared" si="3702"/>
        <v>1032.7249599999998</v>
      </c>
      <c r="AK2129" s="2019"/>
      <c r="AL2129" s="2608"/>
      <c r="AM2129" s="135"/>
      <c r="AN2129" s="135"/>
      <c r="AO2129" s="135"/>
      <c r="AP2129" s="135"/>
      <c r="AQ2129" s="135"/>
      <c r="AR2129" s="135"/>
      <c r="AS2129" s="135"/>
      <c r="AT2129" s="135"/>
      <c r="AU2129" s="135"/>
      <c r="AV2129" s="135"/>
      <c r="AW2129" s="135"/>
      <c r="AX2129" s="135"/>
      <c r="AY2129" s="135"/>
      <c r="AZ2129" s="135"/>
      <c r="BA2129" s="135"/>
      <c r="BB2129" s="135"/>
      <c r="BC2129" s="135"/>
      <c r="BD2129" s="135"/>
      <c r="BE2129" s="135"/>
      <c r="BF2129" s="135"/>
      <c r="BG2129" s="135"/>
      <c r="BH2129" s="135"/>
      <c r="BI2129" s="135"/>
      <c r="BJ2129" s="135"/>
      <c r="BK2129" s="135"/>
      <c r="BL2129" s="135"/>
      <c r="BM2129" s="135"/>
      <c r="BN2129" s="135"/>
      <c r="BO2129" s="135"/>
      <c r="BP2129" s="135"/>
      <c r="BQ2129" s="135"/>
      <c r="BR2129" s="135"/>
      <c r="BS2129" s="135"/>
      <c r="BT2129" s="135"/>
      <c r="BU2129" s="135"/>
      <c r="BV2129" s="135"/>
      <c r="BW2129" s="135"/>
      <c r="BX2129" s="135"/>
      <c r="BY2129" s="135"/>
      <c r="BZ2129" s="135"/>
      <c r="CA2129" s="135"/>
      <c r="CB2129" s="135"/>
      <c r="CC2129" s="135"/>
      <c r="CD2129" s="135"/>
      <c r="CE2129" s="135"/>
      <c r="CF2129" s="135"/>
      <c r="CG2129" s="135"/>
      <c r="CH2129" s="135"/>
      <c r="CI2129" s="135"/>
      <c r="CJ2129" s="135"/>
      <c r="CK2129" s="135"/>
      <c r="CL2129" s="135"/>
      <c r="CM2129" s="135"/>
      <c r="CN2129" s="135"/>
      <c r="CO2129" s="135"/>
      <c r="CP2129" s="135"/>
      <c r="CQ2129" s="135"/>
      <c r="CR2129" s="135"/>
      <c r="CS2129" s="135"/>
      <c r="CT2129" s="135"/>
      <c r="CU2129" s="135"/>
      <c r="CV2129" s="135"/>
      <c r="CW2129" s="135"/>
      <c r="CX2129" s="135"/>
      <c r="CY2129" s="135"/>
      <c r="CZ2129" s="135"/>
      <c r="DA2129" s="135"/>
      <c r="DB2129" s="135"/>
      <c r="DC2129" s="135"/>
      <c r="DD2129" s="135"/>
      <c r="DE2129" s="135"/>
      <c r="DF2129" s="135"/>
      <c r="DG2129" s="135"/>
      <c r="DH2129" s="135"/>
      <c r="DI2129" s="135"/>
      <c r="DJ2129" s="135"/>
      <c r="DK2129" s="135"/>
      <c r="DL2129" s="135"/>
      <c r="DM2129" s="135"/>
      <c r="DN2129" s="135"/>
      <c r="DO2129" s="135"/>
      <c r="DP2129" s="135"/>
      <c r="DQ2129" s="135"/>
      <c r="DR2129" s="135"/>
      <c r="DS2129" s="135"/>
      <c r="DT2129" s="135"/>
      <c r="DU2129" s="135"/>
      <c r="DV2129" s="135"/>
      <c r="DW2129" s="135"/>
      <c r="DX2129" s="135"/>
      <c r="DY2129" s="135"/>
      <c r="DZ2129" s="135"/>
      <c r="EA2129" s="135"/>
      <c r="EB2129" s="135"/>
      <c r="EC2129" s="135"/>
      <c r="ED2129" s="135"/>
      <c r="EE2129" s="135"/>
      <c r="EF2129" s="135"/>
      <c r="EG2129" s="135"/>
      <c r="EH2129" s="135"/>
      <c r="EI2129" s="135"/>
      <c r="EJ2129" s="135"/>
      <c r="EK2129" s="135"/>
      <c r="EL2129" s="135"/>
      <c r="EM2129" s="135"/>
      <c r="EN2129" s="135"/>
      <c r="EO2129" s="135"/>
      <c r="EP2129" s="135"/>
      <c r="EQ2129" s="135"/>
      <c r="ER2129" s="135"/>
      <c r="ES2129" s="135"/>
      <c r="ET2129" s="135"/>
      <c r="EU2129" s="135"/>
      <c r="EV2129" s="135"/>
      <c r="EW2129" s="135"/>
      <c r="EX2129" s="135"/>
      <c r="EY2129" s="135"/>
      <c r="EZ2129" s="135"/>
      <c r="FA2129" s="135"/>
      <c r="FB2129" s="135"/>
      <c r="FC2129" s="135"/>
      <c r="FD2129" s="135"/>
      <c r="FE2129" s="135"/>
      <c r="FF2129" s="135"/>
      <c r="FG2129" s="135"/>
      <c r="FH2129" s="135"/>
      <c r="FI2129" s="135"/>
      <c r="FJ2129" s="135"/>
      <c r="FK2129" s="135"/>
      <c r="FL2129" s="135"/>
      <c r="FM2129" s="135"/>
      <c r="FN2129" s="135"/>
      <c r="FO2129" s="135"/>
      <c r="FP2129" s="135"/>
      <c r="FQ2129" s="135"/>
      <c r="FR2129" s="135"/>
      <c r="FS2129" s="135"/>
      <c r="FT2129" s="135"/>
      <c r="FU2129" s="135"/>
      <c r="FV2129" s="135"/>
      <c r="FW2129" s="135"/>
      <c r="FX2129" s="135"/>
      <c r="FY2129" s="135"/>
      <c r="FZ2129" s="135"/>
      <c r="GA2129" s="135"/>
      <c r="GB2129" s="135"/>
      <c r="GC2129" s="135"/>
      <c r="GD2129" s="135"/>
      <c r="GE2129" s="135"/>
      <c r="GF2129" s="135"/>
      <c r="GG2129" s="135"/>
      <c r="GH2129" s="135"/>
      <c r="GI2129" s="135"/>
      <c r="GJ2129" s="135"/>
      <c r="GK2129" s="135"/>
      <c r="GL2129" s="135"/>
      <c r="GM2129" s="135"/>
      <c r="GN2129" s="135"/>
      <c r="GO2129" s="135"/>
      <c r="GP2129" s="135"/>
      <c r="GQ2129" s="135"/>
      <c r="GR2129" s="135"/>
      <c r="GS2129" s="135"/>
      <c r="GT2129" s="135"/>
      <c r="GU2129" s="135"/>
      <c r="GV2129" s="135"/>
      <c r="GW2129" s="135"/>
      <c r="GX2129" s="135"/>
      <c r="GY2129" s="135"/>
      <c r="GZ2129" s="135"/>
      <c r="HA2129" s="135"/>
      <c r="HB2129" s="135"/>
      <c r="HC2129" s="135"/>
      <c r="HD2129" s="135"/>
      <c r="HE2129" s="135"/>
      <c r="HF2129" s="135"/>
      <c r="HG2129" s="135"/>
      <c r="HH2129" s="135"/>
      <c r="HI2129" s="135"/>
      <c r="HJ2129" s="135"/>
      <c r="HK2129" s="135"/>
      <c r="HL2129" s="135"/>
      <c r="HM2129" s="135"/>
      <c r="HN2129" s="135"/>
      <c r="HO2129" s="135"/>
      <c r="HP2129" s="135"/>
      <c r="HQ2129" s="135"/>
      <c r="HR2129" s="135"/>
      <c r="HS2129" s="135"/>
      <c r="HT2129" s="135"/>
      <c r="HU2129" s="135"/>
      <c r="HV2129" s="135"/>
      <c r="HW2129" s="135"/>
      <c r="HX2129" s="135"/>
      <c r="HY2129" s="135"/>
      <c r="HZ2129" s="135"/>
      <c r="IA2129" s="135"/>
      <c r="IB2129" s="135"/>
      <c r="IC2129" s="135"/>
      <c r="ID2129" s="135"/>
      <c r="IE2129" s="135"/>
      <c r="IF2129" s="135"/>
      <c r="IG2129" s="135"/>
      <c r="IH2129" s="135"/>
      <c r="II2129" s="135"/>
      <c r="IJ2129" s="135"/>
      <c r="IK2129" s="135"/>
      <c r="IL2129" s="135"/>
      <c r="IM2129" s="135"/>
      <c r="IN2129" s="135"/>
      <c r="IO2129" s="135"/>
      <c r="IP2129" s="135"/>
      <c r="IQ2129" s="135"/>
      <c r="IR2129" s="135"/>
      <c r="IS2129" s="135"/>
      <c r="IT2129" s="135"/>
      <c r="IU2129" s="135"/>
      <c r="IV2129" s="135"/>
      <c r="IW2129" s="135"/>
      <c r="IX2129" s="135"/>
      <c r="IY2129" s="135"/>
      <c r="IZ2129" s="135"/>
      <c r="JA2129" s="135"/>
      <c r="JB2129" s="135"/>
      <c r="JC2129" s="135"/>
      <c r="JD2129" s="135"/>
      <c r="JE2129" s="135"/>
      <c r="JF2129" s="135"/>
      <c r="JG2129" s="135"/>
      <c r="JH2129" s="135"/>
      <c r="JI2129" s="135"/>
    </row>
    <row r="2130" spans="1:269" s="821" customFormat="1" ht="29.25" x14ac:dyDescent="0.25">
      <c r="A2130" s="195"/>
      <c r="B2130" s="195">
        <v>1</v>
      </c>
      <c r="C2130" s="545" t="s">
        <v>310</v>
      </c>
      <c r="D2130" s="155"/>
      <c r="E2130" s="155"/>
      <c r="F2130" s="1674">
        <f t="shared" si="3659"/>
        <v>1742.1</v>
      </c>
      <c r="G2130" s="718">
        <f t="shared" si="3659"/>
        <v>1596.925</v>
      </c>
      <c r="H2130" s="718">
        <f t="shared" si="3659"/>
        <v>1750.0424999999998</v>
      </c>
      <c r="I2130" s="1841">
        <f t="shared" si="3659"/>
        <v>109.58827120872927</v>
      </c>
      <c r="J2130" s="2243"/>
      <c r="K2130" s="2243"/>
      <c r="L2130" s="2244"/>
      <c r="M2130" s="2244"/>
      <c r="N2130" s="2244"/>
      <c r="O2130" s="2244"/>
      <c r="P2130" s="2244"/>
      <c r="Q2130" s="2244"/>
      <c r="R2130" s="2459">
        <f t="shared" ref="R2130:AJ2130" si="3708">R2056</f>
        <v>9425.6293999999962</v>
      </c>
      <c r="S2130" s="2459">
        <f t="shared" ref="S2130:T2130" si="3709">S2056</f>
        <v>9425.6293999999962</v>
      </c>
      <c r="T2130" s="2459">
        <f t="shared" si="3709"/>
        <v>9425.6293999999962</v>
      </c>
      <c r="U2130" s="2459">
        <f t="shared" ref="U2130:V2130" si="3710">U2056</f>
        <v>9425.6293999999962</v>
      </c>
      <c r="V2130" s="2459">
        <f t="shared" si="3710"/>
        <v>9425.6293999999962</v>
      </c>
      <c r="W2130" s="2459">
        <f t="shared" ref="W2130:X2130" si="3711">W2056</f>
        <v>9425.6293999999962</v>
      </c>
      <c r="X2130" s="2459">
        <f t="shared" si="3711"/>
        <v>9425.6293999999962</v>
      </c>
      <c r="Y2130" s="2459">
        <f t="shared" ref="Y2130:Z2130" si="3712">Y2056</f>
        <v>9425.6293999999962</v>
      </c>
      <c r="Z2130" s="2459">
        <f t="shared" si="3712"/>
        <v>9425.6293999999962</v>
      </c>
      <c r="AA2130" s="2459">
        <f t="shared" ref="AA2130:AB2130" si="3713">AA2056</f>
        <v>9425.6293999999962</v>
      </c>
      <c r="AB2130" s="2459">
        <f t="shared" si="3713"/>
        <v>9425.6293999999962</v>
      </c>
      <c r="AC2130" s="2459">
        <f t="shared" si="3708"/>
        <v>8640.1602833333291</v>
      </c>
      <c r="AD2130" s="2459">
        <f t="shared" si="3708"/>
        <v>12489.416640000012</v>
      </c>
      <c r="AE2130" s="2460">
        <f t="shared" si="3708"/>
        <v>0</v>
      </c>
      <c r="AF2130" s="2459">
        <f t="shared" si="3708"/>
        <v>0</v>
      </c>
      <c r="AG2130" s="2459">
        <f t="shared" si="3708"/>
        <v>3849.2563566666831</v>
      </c>
      <c r="AH2130" s="2461">
        <f t="shared" si="3708"/>
        <v>0</v>
      </c>
      <c r="AI2130" s="2461">
        <f t="shared" si="3708"/>
        <v>-3.6453099999999843</v>
      </c>
      <c r="AJ2130" s="2459">
        <f t="shared" si="3708"/>
        <v>12485.771330000012</v>
      </c>
      <c r="AK2130" s="2019"/>
      <c r="AL2130" s="2608"/>
      <c r="AM2130" s="135"/>
      <c r="AN2130" s="135"/>
      <c r="AO2130" s="135"/>
      <c r="AP2130" s="135"/>
      <c r="AQ2130" s="135"/>
      <c r="AR2130" s="135"/>
      <c r="AS2130" s="135"/>
      <c r="AT2130" s="135"/>
      <c r="AU2130" s="135"/>
      <c r="AV2130" s="135"/>
      <c r="AW2130" s="135"/>
      <c r="AX2130" s="135"/>
      <c r="AY2130" s="135"/>
      <c r="AZ2130" s="135"/>
      <c r="BA2130" s="135"/>
      <c r="BB2130" s="135"/>
      <c r="BC2130" s="135"/>
      <c r="BD2130" s="135"/>
      <c r="BE2130" s="135"/>
      <c r="BF2130" s="135"/>
      <c r="BG2130" s="135"/>
      <c r="BH2130" s="135"/>
      <c r="BI2130" s="135"/>
      <c r="BJ2130" s="135"/>
      <c r="BK2130" s="135"/>
      <c r="BL2130" s="135"/>
      <c r="BM2130" s="135"/>
      <c r="BN2130" s="135"/>
      <c r="BO2130" s="135"/>
      <c r="BP2130" s="135"/>
      <c r="BQ2130" s="135"/>
      <c r="BR2130" s="135"/>
      <c r="BS2130" s="135"/>
      <c r="BT2130" s="135"/>
      <c r="BU2130" s="135"/>
      <c r="BV2130" s="135"/>
      <c r="BW2130" s="135"/>
      <c r="BX2130" s="135"/>
      <c r="BY2130" s="135"/>
      <c r="BZ2130" s="135"/>
      <c r="CA2130" s="135"/>
      <c r="CB2130" s="135"/>
      <c r="CC2130" s="135"/>
      <c r="CD2130" s="135"/>
      <c r="CE2130" s="135"/>
      <c r="CF2130" s="135"/>
      <c r="CG2130" s="135"/>
      <c r="CH2130" s="135"/>
      <c r="CI2130" s="135"/>
      <c r="CJ2130" s="135"/>
      <c r="CK2130" s="135"/>
      <c r="CL2130" s="135"/>
      <c r="CM2130" s="135"/>
      <c r="CN2130" s="135"/>
      <c r="CO2130" s="135"/>
      <c r="CP2130" s="135"/>
      <c r="CQ2130" s="135"/>
      <c r="CR2130" s="135"/>
      <c r="CS2130" s="135"/>
      <c r="CT2130" s="135"/>
      <c r="CU2130" s="135"/>
      <c r="CV2130" s="135"/>
      <c r="CW2130" s="135"/>
      <c r="CX2130" s="135"/>
      <c r="CY2130" s="135"/>
      <c r="CZ2130" s="135"/>
      <c r="DA2130" s="135"/>
      <c r="DB2130" s="135"/>
      <c r="DC2130" s="135"/>
      <c r="DD2130" s="135"/>
      <c r="DE2130" s="135"/>
      <c r="DF2130" s="135"/>
      <c r="DG2130" s="135"/>
      <c r="DH2130" s="135"/>
      <c r="DI2130" s="135"/>
      <c r="DJ2130" s="135"/>
      <c r="DK2130" s="135"/>
      <c r="DL2130" s="135"/>
      <c r="DM2130" s="135"/>
      <c r="DN2130" s="135"/>
      <c r="DO2130" s="135"/>
      <c r="DP2130" s="135"/>
      <c r="DQ2130" s="135"/>
      <c r="DR2130" s="135"/>
      <c r="DS2130" s="135"/>
      <c r="DT2130" s="135"/>
      <c r="DU2130" s="135"/>
      <c r="DV2130" s="135"/>
      <c r="DW2130" s="135"/>
      <c r="DX2130" s="135"/>
      <c r="DY2130" s="135"/>
      <c r="DZ2130" s="135"/>
      <c r="EA2130" s="135"/>
      <c r="EB2130" s="135"/>
      <c r="EC2130" s="135"/>
      <c r="ED2130" s="135"/>
      <c r="EE2130" s="135"/>
      <c r="EF2130" s="135"/>
      <c r="EG2130" s="135"/>
      <c r="EH2130" s="135"/>
      <c r="EI2130" s="135"/>
      <c r="EJ2130" s="135"/>
      <c r="EK2130" s="135"/>
      <c r="EL2130" s="135"/>
      <c r="EM2130" s="135"/>
      <c r="EN2130" s="135"/>
      <c r="EO2130" s="135"/>
      <c r="EP2130" s="135"/>
      <c r="EQ2130" s="135"/>
      <c r="ER2130" s="135"/>
      <c r="ES2130" s="135"/>
      <c r="ET2130" s="135"/>
      <c r="EU2130" s="135"/>
      <c r="EV2130" s="135"/>
      <c r="EW2130" s="135"/>
      <c r="EX2130" s="135"/>
      <c r="EY2130" s="135"/>
      <c r="EZ2130" s="135"/>
      <c r="FA2130" s="135"/>
      <c r="FB2130" s="135"/>
      <c r="FC2130" s="135"/>
      <c r="FD2130" s="135"/>
      <c r="FE2130" s="135"/>
      <c r="FF2130" s="135"/>
      <c r="FG2130" s="135"/>
      <c r="FH2130" s="135"/>
      <c r="FI2130" s="135"/>
      <c r="FJ2130" s="135"/>
      <c r="FK2130" s="135"/>
      <c r="FL2130" s="135"/>
      <c r="FM2130" s="135"/>
      <c r="FN2130" s="135"/>
      <c r="FO2130" s="135"/>
      <c r="FP2130" s="135"/>
      <c r="FQ2130" s="135"/>
      <c r="FR2130" s="135"/>
      <c r="FS2130" s="135"/>
      <c r="FT2130" s="135"/>
      <c r="FU2130" s="135"/>
      <c r="FV2130" s="135"/>
      <c r="FW2130" s="135"/>
      <c r="FX2130" s="135"/>
      <c r="FY2130" s="135"/>
      <c r="FZ2130" s="135"/>
      <c r="GA2130" s="135"/>
      <c r="GB2130" s="135"/>
      <c r="GC2130" s="135"/>
      <c r="GD2130" s="135"/>
      <c r="GE2130" s="135"/>
      <c r="GF2130" s="135"/>
      <c r="GG2130" s="135"/>
      <c r="GH2130" s="135"/>
      <c r="GI2130" s="135"/>
      <c r="GJ2130" s="135"/>
      <c r="GK2130" s="135"/>
      <c r="GL2130" s="135"/>
      <c r="GM2130" s="135"/>
      <c r="GN2130" s="135"/>
      <c r="GO2130" s="135"/>
      <c r="GP2130" s="135"/>
      <c r="GQ2130" s="135"/>
      <c r="GR2130" s="135"/>
      <c r="GS2130" s="135"/>
      <c r="GT2130" s="135"/>
      <c r="GU2130" s="135"/>
      <c r="GV2130" s="135"/>
      <c r="GW2130" s="135"/>
      <c r="GX2130" s="135"/>
      <c r="GY2130" s="135"/>
      <c r="GZ2130" s="135"/>
      <c r="HA2130" s="135"/>
      <c r="HB2130" s="135"/>
      <c r="HC2130" s="135"/>
      <c r="HD2130" s="135"/>
      <c r="HE2130" s="135"/>
      <c r="HF2130" s="135"/>
      <c r="HG2130" s="135"/>
      <c r="HH2130" s="135"/>
      <c r="HI2130" s="135"/>
      <c r="HJ2130" s="135"/>
      <c r="HK2130" s="135"/>
      <c r="HL2130" s="135"/>
      <c r="HM2130" s="135"/>
      <c r="HN2130" s="135"/>
      <c r="HO2130" s="135"/>
      <c r="HP2130" s="135"/>
      <c r="HQ2130" s="135"/>
      <c r="HR2130" s="135"/>
      <c r="HS2130" s="135"/>
      <c r="HT2130" s="135"/>
      <c r="HU2130" s="135"/>
      <c r="HV2130" s="135"/>
      <c r="HW2130" s="135"/>
      <c r="HX2130" s="135"/>
      <c r="HY2130" s="135"/>
      <c r="HZ2130" s="135"/>
      <c r="IA2130" s="135"/>
      <c r="IB2130" s="135"/>
      <c r="IC2130" s="135"/>
      <c r="ID2130" s="135"/>
      <c r="IE2130" s="135"/>
      <c r="IF2130" s="135"/>
      <c r="IG2130" s="135"/>
      <c r="IH2130" s="135"/>
      <c r="II2130" s="135"/>
      <c r="IJ2130" s="135"/>
      <c r="IK2130" s="135"/>
      <c r="IL2130" s="135"/>
      <c r="IM2130" s="135"/>
      <c r="IN2130" s="135"/>
      <c r="IO2130" s="135"/>
      <c r="IP2130" s="135"/>
      <c r="IQ2130" s="135"/>
      <c r="IR2130" s="135"/>
      <c r="IS2130" s="135"/>
      <c r="IT2130" s="135"/>
      <c r="IU2130" s="135"/>
      <c r="IV2130" s="135"/>
      <c r="IW2130" s="135"/>
      <c r="IX2130" s="135"/>
      <c r="IY2130" s="135"/>
      <c r="IZ2130" s="135"/>
      <c r="JA2130" s="135"/>
      <c r="JB2130" s="135"/>
      <c r="JC2130" s="135"/>
      <c r="JD2130" s="135"/>
      <c r="JE2130" s="135"/>
      <c r="JF2130" s="135"/>
      <c r="JG2130" s="135"/>
      <c r="JH2130" s="135"/>
      <c r="JI2130" s="135"/>
    </row>
    <row r="2131" spans="1:269" s="821" customFormat="1" x14ac:dyDescent="0.25">
      <c r="A2131" s="195"/>
      <c r="B2131" s="195">
        <v>1</v>
      </c>
      <c r="C2131" s="548" t="s">
        <v>303</v>
      </c>
      <c r="D2131" s="155"/>
      <c r="E2131" s="155"/>
      <c r="F2131" s="1674">
        <f t="shared" si="3659"/>
        <v>0</v>
      </c>
      <c r="G2131" s="718">
        <f t="shared" si="3659"/>
        <v>0</v>
      </c>
      <c r="H2131" s="718">
        <f t="shared" si="3659"/>
        <v>0</v>
      </c>
      <c r="I2131" s="1841">
        <f t="shared" si="3659"/>
        <v>0</v>
      </c>
      <c r="J2131" s="2243"/>
      <c r="K2131" s="2243"/>
      <c r="L2131" s="2244"/>
      <c r="M2131" s="2244"/>
      <c r="N2131" s="2244"/>
      <c r="O2131" s="2244"/>
      <c r="P2131" s="2244"/>
      <c r="Q2131" s="2244"/>
      <c r="R2131" s="2459">
        <f t="shared" ref="R2131:AJ2131" si="3714">R2057</f>
        <v>0</v>
      </c>
      <c r="S2131" s="2459">
        <f t="shared" ref="S2131:T2131" si="3715">S2057</f>
        <v>0</v>
      </c>
      <c r="T2131" s="2459">
        <f t="shared" si="3715"/>
        <v>0</v>
      </c>
      <c r="U2131" s="2459">
        <f t="shared" ref="U2131:V2131" si="3716">U2057</f>
        <v>0</v>
      </c>
      <c r="V2131" s="2459">
        <f t="shared" si="3716"/>
        <v>0</v>
      </c>
      <c r="W2131" s="2459">
        <f t="shared" ref="W2131:X2131" si="3717">W2057</f>
        <v>0</v>
      </c>
      <c r="X2131" s="2459">
        <f t="shared" si="3717"/>
        <v>0</v>
      </c>
      <c r="Y2131" s="2459">
        <f t="shared" ref="Y2131:Z2131" si="3718">Y2057</f>
        <v>0</v>
      </c>
      <c r="Z2131" s="2459">
        <f t="shared" si="3718"/>
        <v>0</v>
      </c>
      <c r="AA2131" s="2459">
        <f t="shared" ref="AA2131:AB2131" si="3719">AA2057</f>
        <v>0</v>
      </c>
      <c r="AB2131" s="2459">
        <f t="shared" si="3719"/>
        <v>0</v>
      </c>
      <c r="AC2131" s="2459">
        <f t="shared" si="3714"/>
        <v>0</v>
      </c>
      <c r="AD2131" s="2459">
        <f t="shared" si="3714"/>
        <v>0</v>
      </c>
      <c r="AE2131" s="2460">
        <f t="shared" si="3714"/>
        <v>0</v>
      </c>
      <c r="AF2131" s="2459">
        <f t="shared" si="3714"/>
        <v>0</v>
      </c>
      <c r="AG2131" s="2459">
        <f t="shared" si="3714"/>
        <v>0</v>
      </c>
      <c r="AH2131" s="2461">
        <f t="shared" si="3714"/>
        <v>0</v>
      </c>
      <c r="AI2131" s="2461">
        <f t="shared" si="3714"/>
        <v>0</v>
      </c>
      <c r="AJ2131" s="2459">
        <f t="shared" si="3714"/>
        <v>0</v>
      </c>
      <c r="AK2131" s="2019"/>
      <c r="AL2131" s="2608"/>
      <c r="AM2131" s="135"/>
      <c r="AN2131" s="135"/>
      <c r="AO2131" s="135"/>
      <c r="AP2131" s="135"/>
      <c r="AQ2131" s="135"/>
      <c r="AR2131" s="135"/>
      <c r="AS2131" s="135"/>
      <c r="AT2131" s="135"/>
      <c r="AU2131" s="135"/>
      <c r="AV2131" s="135"/>
      <c r="AW2131" s="135"/>
      <c r="AX2131" s="135"/>
      <c r="AY2131" s="135"/>
      <c r="AZ2131" s="135"/>
      <c r="BA2131" s="135"/>
      <c r="BB2131" s="135"/>
      <c r="BC2131" s="135"/>
      <c r="BD2131" s="135"/>
      <c r="BE2131" s="135"/>
      <c r="BF2131" s="135"/>
      <c r="BG2131" s="135"/>
      <c r="BH2131" s="135"/>
      <c r="BI2131" s="135"/>
      <c r="BJ2131" s="135"/>
      <c r="BK2131" s="135"/>
      <c r="BL2131" s="135"/>
      <c r="BM2131" s="135"/>
      <c r="BN2131" s="135"/>
      <c r="BO2131" s="135"/>
      <c r="BP2131" s="135"/>
      <c r="BQ2131" s="135"/>
      <c r="BR2131" s="135"/>
      <c r="BS2131" s="135"/>
      <c r="BT2131" s="135"/>
      <c r="BU2131" s="135"/>
      <c r="BV2131" s="135"/>
      <c r="BW2131" s="135"/>
      <c r="BX2131" s="135"/>
      <c r="BY2131" s="135"/>
      <c r="BZ2131" s="135"/>
      <c r="CA2131" s="135"/>
      <c r="CB2131" s="135"/>
      <c r="CC2131" s="135"/>
      <c r="CD2131" s="135"/>
      <c r="CE2131" s="135"/>
      <c r="CF2131" s="135"/>
      <c r="CG2131" s="135"/>
      <c r="CH2131" s="135"/>
      <c r="CI2131" s="135"/>
      <c r="CJ2131" s="135"/>
      <c r="CK2131" s="135"/>
      <c r="CL2131" s="135"/>
      <c r="CM2131" s="135"/>
      <c r="CN2131" s="135"/>
      <c r="CO2131" s="135"/>
      <c r="CP2131" s="135"/>
      <c r="CQ2131" s="135"/>
      <c r="CR2131" s="135"/>
      <c r="CS2131" s="135"/>
      <c r="CT2131" s="135"/>
      <c r="CU2131" s="135"/>
      <c r="CV2131" s="135"/>
      <c r="CW2131" s="135"/>
      <c r="CX2131" s="135"/>
      <c r="CY2131" s="135"/>
      <c r="CZ2131" s="135"/>
      <c r="DA2131" s="135"/>
      <c r="DB2131" s="135"/>
      <c r="DC2131" s="135"/>
      <c r="DD2131" s="135"/>
      <c r="DE2131" s="135"/>
      <c r="DF2131" s="135"/>
      <c r="DG2131" s="135"/>
      <c r="DH2131" s="135"/>
      <c r="DI2131" s="135"/>
      <c r="DJ2131" s="135"/>
      <c r="DK2131" s="135"/>
      <c r="DL2131" s="135"/>
      <c r="DM2131" s="135"/>
      <c r="DN2131" s="135"/>
      <c r="DO2131" s="135"/>
      <c r="DP2131" s="135"/>
      <c r="DQ2131" s="135"/>
      <c r="DR2131" s="135"/>
      <c r="DS2131" s="135"/>
      <c r="DT2131" s="135"/>
      <c r="DU2131" s="135"/>
      <c r="DV2131" s="135"/>
      <c r="DW2131" s="135"/>
      <c r="DX2131" s="135"/>
      <c r="DY2131" s="135"/>
      <c r="DZ2131" s="135"/>
      <c r="EA2131" s="135"/>
      <c r="EB2131" s="135"/>
      <c r="EC2131" s="135"/>
      <c r="ED2131" s="135"/>
      <c r="EE2131" s="135"/>
      <c r="EF2131" s="135"/>
      <c r="EG2131" s="135"/>
      <c r="EH2131" s="135"/>
      <c r="EI2131" s="135"/>
      <c r="EJ2131" s="135"/>
      <c r="EK2131" s="135"/>
      <c r="EL2131" s="135"/>
      <c r="EM2131" s="135"/>
      <c r="EN2131" s="135"/>
      <c r="EO2131" s="135"/>
      <c r="EP2131" s="135"/>
      <c r="EQ2131" s="135"/>
      <c r="ER2131" s="135"/>
      <c r="ES2131" s="135"/>
      <c r="ET2131" s="135"/>
      <c r="EU2131" s="135"/>
      <c r="EV2131" s="135"/>
      <c r="EW2131" s="135"/>
      <c r="EX2131" s="135"/>
      <c r="EY2131" s="135"/>
      <c r="EZ2131" s="135"/>
      <c r="FA2131" s="135"/>
      <c r="FB2131" s="135"/>
      <c r="FC2131" s="135"/>
      <c r="FD2131" s="135"/>
      <c r="FE2131" s="135"/>
      <c r="FF2131" s="135"/>
      <c r="FG2131" s="135"/>
      <c r="FH2131" s="135"/>
      <c r="FI2131" s="135"/>
      <c r="FJ2131" s="135"/>
      <c r="FK2131" s="135"/>
      <c r="FL2131" s="135"/>
      <c r="FM2131" s="135"/>
      <c r="FN2131" s="135"/>
      <c r="FO2131" s="135"/>
      <c r="FP2131" s="135"/>
      <c r="FQ2131" s="135"/>
      <c r="FR2131" s="135"/>
      <c r="FS2131" s="135"/>
      <c r="FT2131" s="135"/>
      <c r="FU2131" s="135"/>
      <c r="FV2131" s="135"/>
      <c r="FW2131" s="135"/>
      <c r="FX2131" s="135"/>
      <c r="FY2131" s="135"/>
      <c r="FZ2131" s="135"/>
      <c r="GA2131" s="135"/>
      <c r="GB2131" s="135"/>
      <c r="GC2131" s="135"/>
      <c r="GD2131" s="135"/>
      <c r="GE2131" s="135"/>
      <c r="GF2131" s="135"/>
      <c r="GG2131" s="135"/>
      <c r="GH2131" s="135"/>
      <c r="GI2131" s="135"/>
      <c r="GJ2131" s="135"/>
      <c r="GK2131" s="135"/>
      <c r="GL2131" s="135"/>
      <c r="GM2131" s="135"/>
      <c r="GN2131" s="135"/>
      <c r="GO2131" s="135"/>
      <c r="GP2131" s="135"/>
      <c r="GQ2131" s="135"/>
      <c r="GR2131" s="135"/>
      <c r="GS2131" s="135"/>
      <c r="GT2131" s="135"/>
      <c r="GU2131" s="135"/>
      <c r="GV2131" s="135"/>
      <c r="GW2131" s="135"/>
      <c r="GX2131" s="135"/>
      <c r="GY2131" s="135"/>
      <c r="GZ2131" s="135"/>
      <c r="HA2131" s="135"/>
      <c r="HB2131" s="135"/>
      <c r="HC2131" s="135"/>
      <c r="HD2131" s="135"/>
      <c r="HE2131" s="135"/>
      <c r="HF2131" s="135"/>
      <c r="HG2131" s="135"/>
      <c r="HH2131" s="135"/>
      <c r="HI2131" s="135"/>
      <c r="HJ2131" s="135"/>
      <c r="HK2131" s="135"/>
      <c r="HL2131" s="135"/>
      <c r="HM2131" s="135"/>
      <c r="HN2131" s="135"/>
      <c r="HO2131" s="135"/>
      <c r="HP2131" s="135"/>
      <c r="HQ2131" s="135"/>
      <c r="HR2131" s="135"/>
      <c r="HS2131" s="135"/>
      <c r="HT2131" s="135"/>
      <c r="HU2131" s="135"/>
      <c r="HV2131" s="135"/>
      <c r="HW2131" s="135"/>
      <c r="HX2131" s="135"/>
      <c r="HY2131" s="135"/>
      <c r="HZ2131" s="135"/>
      <c r="IA2131" s="135"/>
      <c r="IB2131" s="135"/>
      <c r="IC2131" s="135"/>
      <c r="ID2131" s="135"/>
      <c r="IE2131" s="135"/>
      <c r="IF2131" s="135"/>
      <c r="IG2131" s="135"/>
      <c r="IH2131" s="135"/>
      <c r="II2131" s="135"/>
      <c r="IJ2131" s="135"/>
      <c r="IK2131" s="135"/>
      <c r="IL2131" s="135"/>
      <c r="IM2131" s="135"/>
      <c r="IN2131" s="135"/>
      <c r="IO2131" s="135"/>
      <c r="IP2131" s="135"/>
      <c r="IQ2131" s="135"/>
      <c r="IR2131" s="135"/>
      <c r="IS2131" s="135"/>
      <c r="IT2131" s="135"/>
      <c r="IU2131" s="135"/>
      <c r="IV2131" s="135"/>
      <c r="IW2131" s="135"/>
      <c r="IX2131" s="135"/>
      <c r="IY2131" s="135"/>
      <c r="IZ2131" s="135"/>
      <c r="JA2131" s="135"/>
      <c r="JB2131" s="135"/>
      <c r="JC2131" s="135"/>
      <c r="JD2131" s="135"/>
      <c r="JE2131" s="135"/>
      <c r="JF2131" s="135"/>
      <c r="JG2131" s="135"/>
      <c r="JH2131" s="135"/>
      <c r="JI2131" s="135"/>
    </row>
    <row r="2132" spans="1:269" s="821" customFormat="1" ht="30" x14ac:dyDescent="0.25">
      <c r="A2132" s="195"/>
      <c r="B2132" s="195">
        <v>1</v>
      </c>
      <c r="C2132" s="547" t="s">
        <v>442</v>
      </c>
      <c r="D2132" s="155"/>
      <c r="E2132" s="155"/>
      <c r="F2132" s="1674">
        <f t="shared" si="3659"/>
        <v>250</v>
      </c>
      <c r="G2132" s="718">
        <f t="shared" si="3659"/>
        <v>229.16666666666666</v>
      </c>
      <c r="H2132" s="718">
        <f t="shared" si="3659"/>
        <v>1065.0424999999998</v>
      </c>
      <c r="I2132" s="1841">
        <f t="shared" si="3659"/>
        <v>464.74581818181815</v>
      </c>
      <c r="J2132" s="2243"/>
      <c r="K2132" s="2243"/>
      <c r="L2132" s="2244"/>
      <c r="M2132" s="2244"/>
      <c r="N2132" s="2244"/>
      <c r="O2132" s="2244"/>
      <c r="P2132" s="2244"/>
      <c r="Q2132" s="2244"/>
      <c r="R2132" s="2459">
        <f t="shared" ref="R2132:AJ2132" si="3720">R2058</f>
        <v>0</v>
      </c>
      <c r="S2132" s="2459">
        <f t="shared" ref="S2132:T2132" si="3721">S2058</f>
        <v>0</v>
      </c>
      <c r="T2132" s="2459">
        <f t="shared" si="3721"/>
        <v>0</v>
      </c>
      <c r="U2132" s="2459">
        <f t="shared" ref="U2132:V2132" si="3722">U2058</f>
        <v>0</v>
      </c>
      <c r="V2132" s="2459">
        <f t="shared" si="3722"/>
        <v>0</v>
      </c>
      <c r="W2132" s="2459">
        <f t="shared" ref="W2132:X2132" si="3723">W2058</f>
        <v>0</v>
      </c>
      <c r="X2132" s="2459">
        <f t="shared" si="3723"/>
        <v>0</v>
      </c>
      <c r="Y2132" s="2459">
        <f t="shared" ref="Y2132:Z2132" si="3724">Y2058</f>
        <v>0</v>
      </c>
      <c r="Z2132" s="2459">
        <f t="shared" si="3724"/>
        <v>0</v>
      </c>
      <c r="AA2132" s="2459">
        <f t="shared" ref="AA2132:AB2132" si="3725">AA2058</f>
        <v>0</v>
      </c>
      <c r="AB2132" s="2459">
        <f t="shared" si="3725"/>
        <v>0</v>
      </c>
      <c r="AC2132" s="2459">
        <f t="shared" si="3720"/>
        <v>0</v>
      </c>
      <c r="AD2132" s="2459">
        <f t="shared" si="3720"/>
        <v>0</v>
      </c>
      <c r="AE2132" s="2460">
        <f t="shared" si="3720"/>
        <v>0</v>
      </c>
      <c r="AF2132" s="2459">
        <f t="shared" si="3720"/>
        <v>0</v>
      </c>
      <c r="AG2132" s="2459">
        <f t="shared" si="3720"/>
        <v>0</v>
      </c>
      <c r="AH2132" s="2461">
        <f t="shared" si="3720"/>
        <v>0</v>
      </c>
      <c r="AI2132" s="2461">
        <f t="shared" si="3720"/>
        <v>0</v>
      </c>
      <c r="AJ2132" s="2459">
        <f t="shared" si="3720"/>
        <v>0</v>
      </c>
      <c r="AK2132" s="2019"/>
      <c r="AL2132" s="2608"/>
      <c r="AM2132" s="135"/>
      <c r="AN2132" s="135"/>
      <c r="AO2132" s="135"/>
      <c r="AP2132" s="135"/>
      <c r="AQ2132" s="135"/>
      <c r="AR2132" s="135"/>
      <c r="AS2132" s="135"/>
      <c r="AT2132" s="135"/>
      <c r="AU2132" s="135"/>
      <c r="AV2132" s="135"/>
      <c r="AW2132" s="135"/>
      <c r="AX2132" s="135"/>
      <c r="AY2132" s="135"/>
      <c r="AZ2132" s="135"/>
      <c r="BA2132" s="135"/>
      <c r="BB2132" s="135"/>
      <c r="BC2132" s="135"/>
      <c r="BD2132" s="135"/>
      <c r="BE2132" s="135"/>
      <c r="BF2132" s="135"/>
      <c r="BG2132" s="135"/>
      <c r="BH2132" s="135"/>
      <c r="BI2132" s="135"/>
      <c r="BJ2132" s="135"/>
      <c r="BK2132" s="135"/>
      <c r="BL2132" s="135"/>
      <c r="BM2132" s="135"/>
      <c r="BN2132" s="135"/>
      <c r="BO2132" s="135"/>
      <c r="BP2132" s="135"/>
      <c r="BQ2132" s="135"/>
      <c r="BR2132" s="135"/>
      <c r="BS2132" s="135"/>
      <c r="BT2132" s="135"/>
      <c r="BU2132" s="135"/>
      <c r="BV2132" s="135"/>
      <c r="BW2132" s="135"/>
      <c r="BX2132" s="135"/>
      <c r="BY2132" s="135"/>
      <c r="BZ2132" s="135"/>
      <c r="CA2132" s="135"/>
      <c r="CB2132" s="135"/>
      <c r="CC2132" s="135"/>
      <c r="CD2132" s="135"/>
      <c r="CE2132" s="135"/>
      <c r="CF2132" s="135"/>
      <c r="CG2132" s="135"/>
      <c r="CH2132" s="135"/>
      <c r="CI2132" s="135"/>
      <c r="CJ2132" s="135"/>
      <c r="CK2132" s="135"/>
      <c r="CL2132" s="135"/>
      <c r="CM2132" s="135"/>
      <c r="CN2132" s="135"/>
      <c r="CO2132" s="135"/>
      <c r="CP2132" s="135"/>
      <c r="CQ2132" s="135"/>
      <c r="CR2132" s="135"/>
      <c r="CS2132" s="135"/>
      <c r="CT2132" s="135"/>
      <c r="CU2132" s="135"/>
      <c r="CV2132" s="135"/>
      <c r="CW2132" s="135"/>
      <c r="CX2132" s="135"/>
      <c r="CY2132" s="135"/>
      <c r="CZ2132" s="135"/>
      <c r="DA2132" s="135"/>
      <c r="DB2132" s="135"/>
      <c r="DC2132" s="135"/>
      <c r="DD2132" s="135"/>
      <c r="DE2132" s="135"/>
      <c r="DF2132" s="135"/>
      <c r="DG2132" s="135"/>
      <c r="DH2132" s="135"/>
      <c r="DI2132" s="135"/>
      <c r="DJ2132" s="135"/>
      <c r="DK2132" s="135"/>
      <c r="DL2132" s="135"/>
      <c r="DM2132" s="135"/>
      <c r="DN2132" s="135"/>
      <c r="DO2132" s="135"/>
      <c r="DP2132" s="135"/>
      <c r="DQ2132" s="135"/>
      <c r="DR2132" s="135"/>
      <c r="DS2132" s="135"/>
      <c r="DT2132" s="135"/>
      <c r="DU2132" s="135"/>
      <c r="DV2132" s="135"/>
      <c r="DW2132" s="135"/>
      <c r="DX2132" s="135"/>
      <c r="DY2132" s="135"/>
      <c r="DZ2132" s="135"/>
      <c r="EA2132" s="135"/>
      <c r="EB2132" s="135"/>
      <c r="EC2132" s="135"/>
      <c r="ED2132" s="135"/>
      <c r="EE2132" s="135"/>
      <c r="EF2132" s="135"/>
      <c r="EG2132" s="135"/>
      <c r="EH2132" s="135"/>
      <c r="EI2132" s="135"/>
      <c r="EJ2132" s="135"/>
      <c r="EK2132" s="135"/>
      <c r="EL2132" s="135"/>
      <c r="EM2132" s="135"/>
      <c r="EN2132" s="135"/>
      <c r="EO2132" s="135"/>
      <c r="EP2132" s="135"/>
      <c r="EQ2132" s="135"/>
      <c r="ER2132" s="135"/>
      <c r="ES2132" s="135"/>
      <c r="ET2132" s="135"/>
      <c r="EU2132" s="135"/>
      <c r="EV2132" s="135"/>
      <c r="EW2132" s="135"/>
      <c r="EX2132" s="135"/>
      <c r="EY2132" s="135"/>
      <c r="EZ2132" s="135"/>
      <c r="FA2132" s="135"/>
      <c r="FB2132" s="135"/>
      <c r="FC2132" s="135"/>
      <c r="FD2132" s="135"/>
      <c r="FE2132" s="135"/>
      <c r="FF2132" s="135"/>
      <c r="FG2132" s="135"/>
      <c r="FH2132" s="135"/>
      <c r="FI2132" s="135"/>
      <c r="FJ2132" s="135"/>
      <c r="FK2132" s="135"/>
      <c r="FL2132" s="135"/>
      <c r="FM2132" s="135"/>
      <c r="FN2132" s="135"/>
      <c r="FO2132" s="135"/>
      <c r="FP2132" s="135"/>
      <c r="FQ2132" s="135"/>
      <c r="FR2132" s="135"/>
      <c r="FS2132" s="135"/>
      <c r="FT2132" s="135"/>
      <c r="FU2132" s="135"/>
      <c r="FV2132" s="135"/>
      <c r="FW2132" s="135"/>
      <c r="FX2132" s="135"/>
      <c r="FY2132" s="135"/>
      <c r="FZ2132" s="135"/>
      <c r="GA2132" s="135"/>
      <c r="GB2132" s="135"/>
      <c r="GC2132" s="135"/>
      <c r="GD2132" s="135"/>
      <c r="GE2132" s="135"/>
      <c r="GF2132" s="135"/>
      <c r="GG2132" s="135"/>
      <c r="GH2132" s="135"/>
      <c r="GI2132" s="135"/>
      <c r="GJ2132" s="135"/>
      <c r="GK2132" s="135"/>
      <c r="GL2132" s="135"/>
      <c r="GM2132" s="135"/>
      <c r="GN2132" s="135"/>
      <c r="GO2132" s="135"/>
      <c r="GP2132" s="135"/>
      <c r="GQ2132" s="135"/>
      <c r="GR2132" s="135"/>
      <c r="GS2132" s="135"/>
      <c r="GT2132" s="135"/>
      <c r="GU2132" s="135"/>
      <c r="GV2132" s="135"/>
      <c r="GW2132" s="135"/>
      <c r="GX2132" s="135"/>
      <c r="GY2132" s="135"/>
      <c r="GZ2132" s="135"/>
      <c r="HA2132" s="135"/>
      <c r="HB2132" s="135"/>
      <c r="HC2132" s="135"/>
      <c r="HD2132" s="135"/>
      <c r="HE2132" s="135"/>
      <c r="HF2132" s="135"/>
      <c r="HG2132" s="135"/>
      <c r="HH2132" s="135"/>
      <c r="HI2132" s="135"/>
      <c r="HJ2132" s="135"/>
      <c r="HK2132" s="135"/>
      <c r="HL2132" s="135"/>
      <c r="HM2132" s="135"/>
      <c r="HN2132" s="135"/>
      <c r="HO2132" s="135"/>
      <c r="HP2132" s="135"/>
      <c r="HQ2132" s="135"/>
      <c r="HR2132" s="135"/>
      <c r="HS2132" s="135"/>
      <c r="HT2132" s="135"/>
      <c r="HU2132" s="135"/>
      <c r="HV2132" s="135"/>
      <c r="HW2132" s="135"/>
      <c r="HX2132" s="135"/>
      <c r="HY2132" s="135"/>
      <c r="HZ2132" s="135"/>
      <c r="IA2132" s="135"/>
      <c r="IB2132" s="135"/>
      <c r="IC2132" s="135"/>
      <c r="ID2132" s="135"/>
      <c r="IE2132" s="135"/>
      <c r="IF2132" s="135"/>
      <c r="IG2132" s="135"/>
      <c r="IH2132" s="135"/>
      <c r="II2132" s="135"/>
      <c r="IJ2132" s="135"/>
      <c r="IK2132" s="135"/>
      <c r="IL2132" s="135"/>
      <c r="IM2132" s="135"/>
      <c r="IN2132" s="135"/>
      <c r="IO2132" s="135"/>
      <c r="IP2132" s="135"/>
      <c r="IQ2132" s="135"/>
      <c r="IR2132" s="135"/>
      <c r="IS2132" s="135"/>
      <c r="IT2132" s="135"/>
      <c r="IU2132" s="135"/>
      <c r="IV2132" s="135"/>
      <c r="IW2132" s="135"/>
      <c r="IX2132" s="135"/>
      <c r="IY2132" s="135"/>
      <c r="IZ2132" s="135"/>
      <c r="JA2132" s="135"/>
      <c r="JB2132" s="135"/>
      <c r="JC2132" s="135"/>
      <c r="JD2132" s="135"/>
      <c r="JE2132" s="135"/>
      <c r="JF2132" s="135"/>
      <c r="JG2132" s="135"/>
      <c r="JH2132" s="135"/>
      <c r="JI2132" s="135"/>
    </row>
    <row r="2133" spans="1:269" s="821" customFormat="1" x14ac:dyDescent="0.25">
      <c r="A2133" s="195"/>
      <c r="B2133" s="195">
        <v>1</v>
      </c>
      <c r="C2133" s="155" t="s">
        <v>443</v>
      </c>
      <c r="D2133" s="155"/>
      <c r="E2133" s="155"/>
      <c r="F2133" s="1674">
        <f t="shared" si="3659"/>
        <v>0</v>
      </c>
      <c r="G2133" s="718">
        <f t="shared" si="3659"/>
        <v>0</v>
      </c>
      <c r="H2133" s="718">
        <f t="shared" si="3659"/>
        <v>0</v>
      </c>
      <c r="I2133" s="1841">
        <f t="shared" si="3659"/>
        <v>0</v>
      </c>
      <c r="J2133" s="2243"/>
      <c r="K2133" s="2243"/>
      <c r="L2133" s="2244"/>
      <c r="M2133" s="2244"/>
      <c r="N2133" s="2244"/>
      <c r="O2133" s="2244"/>
      <c r="P2133" s="2244"/>
      <c r="Q2133" s="2244"/>
      <c r="R2133" s="2459">
        <f t="shared" ref="R2133:AJ2133" si="3726">R2059</f>
        <v>0</v>
      </c>
      <c r="S2133" s="2459">
        <f t="shared" ref="S2133:T2133" si="3727">S2059</f>
        <v>0</v>
      </c>
      <c r="T2133" s="2459">
        <f t="shared" si="3727"/>
        <v>0</v>
      </c>
      <c r="U2133" s="2459">
        <f t="shared" ref="U2133:V2133" si="3728">U2059</f>
        <v>0</v>
      </c>
      <c r="V2133" s="2459">
        <f t="shared" si="3728"/>
        <v>0</v>
      </c>
      <c r="W2133" s="2459">
        <f t="shared" ref="W2133:X2133" si="3729">W2059</f>
        <v>0</v>
      </c>
      <c r="X2133" s="2459">
        <f t="shared" si="3729"/>
        <v>0</v>
      </c>
      <c r="Y2133" s="2459">
        <f t="shared" ref="Y2133:Z2133" si="3730">Y2059</f>
        <v>0</v>
      </c>
      <c r="Z2133" s="2459">
        <f t="shared" si="3730"/>
        <v>0</v>
      </c>
      <c r="AA2133" s="2459">
        <f t="shared" ref="AA2133:AB2133" si="3731">AA2059</f>
        <v>0</v>
      </c>
      <c r="AB2133" s="2459">
        <f t="shared" si="3731"/>
        <v>0</v>
      </c>
      <c r="AC2133" s="2459">
        <f t="shared" si="3726"/>
        <v>0</v>
      </c>
      <c r="AD2133" s="2459">
        <f t="shared" si="3726"/>
        <v>0</v>
      </c>
      <c r="AE2133" s="2460">
        <f t="shared" si="3726"/>
        <v>0</v>
      </c>
      <c r="AF2133" s="2459">
        <f t="shared" si="3726"/>
        <v>0</v>
      </c>
      <c r="AG2133" s="2459">
        <f t="shared" si="3726"/>
        <v>0</v>
      </c>
      <c r="AH2133" s="2461">
        <f t="shared" si="3726"/>
        <v>0</v>
      </c>
      <c r="AI2133" s="2461">
        <f t="shared" si="3726"/>
        <v>0</v>
      </c>
      <c r="AJ2133" s="2459">
        <f t="shared" si="3726"/>
        <v>0</v>
      </c>
      <c r="AK2133" s="2019"/>
      <c r="AL2133" s="2608"/>
      <c r="AM2133" s="135"/>
      <c r="AN2133" s="135"/>
      <c r="AO2133" s="135"/>
      <c r="AP2133" s="135"/>
      <c r="AQ2133" s="135"/>
      <c r="AR2133" s="135"/>
      <c r="AS2133" s="135"/>
      <c r="AT2133" s="135"/>
      <c r="AU2133" s="135"/>
      <c r="AV2133" s="135"/>
      <c r="AW2133" s="135"/>
      <c r="AX2133" s="135"/>
      <c r="AY2133" s="135"/>
      <c r="AZ2133" s="135"/>
      <c r="BA2133" s="135"/>
      <c r="BB2133" s="135"/>
      <c r="BC2133" s="135"/>
      <c r="BD2133" s="135"/>
      <c r="BE2133" s="135"/>
      <c r="BF2133" s="135"/>
      <c r="BG2133" s="135"/>
      <c r="BH2133" s="135"/>
      <c r="BI2133" s="135"/>
      <c r="BJ2133" s="135"/>
      <c r="BK2133" s="135"/>
      <c r="BL2133" s="135"/>
      <c r="BM2133" s="135"/>
      <c r="BN2133" s="135"/>
      <c r="BO2133" s="135"/>
      <c r="BP2133" s="135"/>
      <c r="BQ2133" s="135"/>
      <c r="BR2133" s="135"/>
      <c r="BS2133" s="135"/>
      <c r="BT2133" s="135"/>
      <c r="BU2133" s="135"/>
      <c r="BV2133" s="135"/>
      <c r="BW2133" s="135"/>
      <c r="BX2133" s="135"/>
      <c r="BY2133" s="135"/>
      <c r="BZ2133" s="135"/>
      <c r="CA2133" s="135"/>
      <c r="CB2133" s="135"/>
      <c r="CC2133" s="135"/>
      <c r="CD2133" s="135"/>
      <c r="CE2133" s="135"/>
      <c r="CF2133" s="135"/>
      <c r="CG2133" s="135"/>
      <c r="CH2133" s="135"/>
      <c r="CI2133" s="135"/>
      <c r="CJ2133" s="135"/>
      <c r="CK2133" s="135"/>
      <c r="CL2133" s="135"/>
      <c r="CM2133" s="135"/>
      <c r="CN2133" s="135"/>
      <c r="CO2133" s="135"/>
      <c r="CP2133" s="135"/>
      <c r="CQ2133" s="135"/>
      <c r="CR2133" s="135"/>
      <c r="CS2133" s="135"/>
      <c r="CT2133" s="135"/>
      <c r="CU2133" s="135"/>
      <c r="CV2133" s="135"/>
      <c r="CW2133" s="135"/>
      <c r="CX2133" s="135"/>
      <c r="CY2133" s="135"/>
      <c r="CZ2133" s="135"/>
      <c r="DA2133" s="135"/>
      <c r="DB2133" s="135"/>
      <c r="DC2133" s="135"/>
      <c r="DD2133" s="135"/>
      <c r="DE2133" s="135"/>
      <c r="DF2133" s="135"/>
      <c r="DG2133" s="135"/>
      <c r="DH2133" s="135"/>
      <c r="DI2133" s="135"/>
      <c r="DJ2133" s="135"/>
      <c r="DK2133" s="135"/>
      <c r="DL2133" s="135"/>
      <c r="DM2133" s="135"/>
      <c r="DN2133" s="135"/>
      <c r="DO2133" s="135"/>
      <c r="DP2133" s="135"/>
      <c r="DQ2133" s="135"/>
      <c r="DR2133" s="135"/>
      <c r="DS2133" s="135"/>
      <c r="DT2133" s="135"/>
      <c r="DU2133" s="135"/>
      <c r="DV2133" s="135"/>
      <c r="DW2133" s="135"/>
      <c r="DX2133" s="135"/>
      <c r="DY2133" s="135"/>
      <c r="DZ2133" s="135"/>
      <c r="EA2133" s="135"/>
      <c r="EB2133" s="135"/>
      <c r="EC2133" s="135"/>
      <c r="ED2133" s="135"/>
      <c r="EE2133" s="135"/>
      <c r="EF2133" s="135"/>
      <c r="EG2133" s="135"/>
      <c r="EH2133" s="135"/>
      <c r="EI2133" s="135"/>
      <c r="EJ2133" s="135"/>
      <c r="EK2133" s="135"/>
      <c r="EL2133" s="135"/>
      <c r="EM2133" s="135"/>
      <c r="EN2133" s="135"/>
      <c r="EO2133" s="135"/>
      <c r="EP2133" s="135"/>
      <c r="EQ2133" s="135"/>
      <c r="ER2133" s="135"/>
      <c r="ES2133" s="135"/>
      <c r="ET2133" s="135"/>
      <c r="EU2133" s="135"/>
      <c r="EV2133" s="135"/>
      <c r="EW2133" s="135"/>
      <c r="EX2133" s="135"/>
      <c r="EY2133" s="135"/>
      <c r="EZ2133" s="135"/>
      <c r="FA2133" s="135"/>
      <c r="FB2133" s="135"/>
      <c r="FC2133" s="135"/>
      <c r="FD2133" s="135"/>
      <c r="FE2133" s="135"/>
      <c r="FF2133" s="135"/>
      <c r="FG2133" s="135"/>
      <c r="FH2133" s="135"/>
      <c r="FI2133" s="135"/>
      <c r="FJ2133" s="135"/>
      <c r="FK2133" s="135"/>
      <c r="FL2133" s="135"/>
      <c r="FM2133" s="135"/>
      <c r="FN2133" s="135"/>
      <c r="FO2133" s="135"/>
      <c r="FP2133" s="135"/>
      <c r="FQ2133" s="135"/>
      <c r="FR2133" s="135"/>
      <c r="FS2133" s="135"/>
      <c r="FT2133" s="135"/>
      <c r="FU2133" s="135"/>
      <c r="FV2133" s="135"/>
      <c r="FW2133" s="135"/>
      <c r="FX2133" s="135"/>
      <c r="FY2133" s="135"/>
      <c r="FZ2133" s="135"/>
      <c r="GA2133" s="135"/>
      <c r="GB2133" s="135"/>
      <c r="GC2133" s="135"/>
      <c r="GD2133" s="135"/>
      <c r="GE2133" s="135"/>
      <c r="GF2133" s="135"/>
      <c r="GG2133" s="135"/>
      <c r="GH2133" s="135"/>
      <c r="GI2133" s="135"/>
      <c r="GJ2133" s="135"/>
      <c r="GK2133" s="135"/>
      <c r="GL2133" s="135"/>
      <c r="GM2133" s="135"/>
      <c r="GN2133" s="135"/>
      <c r="GO2133" s="135"/>
      <c r="GP2133" s="135"/>
      <c r="GQ2133" s="135"/>
      <c r="GR2133" s="135"/>
      <c r="GS2133" s="135"/>
      <c r="GT2133" s="135"/>
      <c r="GU2133" s="135"/>
      <c r="GV2133" s="135"/>
      <c r="GW2133" s="135"/>
      <c r="GX2133" s="135"/>
      <c r="GY2133" s="135"/>
      <c r="GZ2133" s="135"/>
      <c r="HA2133" s="135"/>
      <c r="HB2133" s="135"/>
      <c r="HC2133" s="135"/>
      <c r="HD2133" s="135"/>
      <c r="HE2133" s="135"/>
      <c r="HF2133" s="135"/>
      <c r="HG2133" s="135"/>
      <c r="HH2133" s="135"/>
      <c r="HI2133" s="135"/>
      <c r="HJ2133" s="135"/>
      <c r="HK2133" s="135"/>
      <c r="HL2133" s="135"/>
      <c r="HM2133" s="135"/>
      <c r="HN2133" s="135"/>
      <c r="HO2133" s="135"/>
      <c r="HP2133" s="135"/>
      <c r="HQ2133" s="135"/>
      <c r="HR2133" s="135"/>
      <c r="HS2133" s="135"/>
      <c r="HT2133" s="135"/>
      <c r="HU2133" s="135"/>
      <c r="HV2133" s="135"/>
      <c r="HW2133" s="135"/>
      <c r="HX2133" s="135"/>
      <c r="HY2133" s="135"/>
      <c r="HZ2133" s="135"/>
      <c r="IA2133" s="135"/>
      <c r="IB2133" s="135"/>
      <c r="IC2133" s="135"/>
      <c r="ID2133" s="135"/>
      <c r="IE2133" s="135"/>
      <c r="IF2133" s="135"/>
      <c r="IG2133" s="135"/>
      <c r="IH2133" s="135"/>
      <c r="II2133" s="135"/>
      <c r="IJ2133" s="135"/>
      <c r="IK2133" s="135"/>
      <c r="IL2133" s="135"/>
      <c r="IM2133" s="135"/>
      <c r="IN2133" s="135"/>
      <c r="IO2133" s="135"/>
      <c r="IP2133" s="135"/>
      <c r="IQ2133" s="135"/>
      <c r="IR2133" s="135"/>
      <c r="IS2133" s="135"/>
      <c r="IT2133" s="135"/>
      <c r="IU2133" s="135"/>
      <c r="IV2133" s="135"/>
      <c r="IW2133" s="135"/>
      <c r="IX2133" s="135"/>
      <c r="IY2133" s="135"/>
      <c r="IZ2133" s="135"/>
      <c r="JA2133" s="135"/>
      <c r="JB2133" s="135"/>
      <c r="JC2133" s="135"/>
      <c r="JD2133" s="135"/>
      <c r="JE2133" s="135"/>
      <c r="JF2133" s="135"/>
      <c r="JG2133" s="135"/>
      <c r="JH2133" s="135"/>
      <c r="JI2133" s="135"/>
    </row>
    <row r="2134" spans="1:269" s="821" customFormat="1" ht="30" x14ac:dyDescent="0.25">
      <c r="A2134" s="195"/>
      <c r="B2134" s="195">
        <v>1</v>
      </c>
      <c r="C2134" s="548" t="s">
        <v>444</v>
      </c>
      <c r="D2134" s="155"/>
      <c r="E2134" s="155"/>
      <c r="F2134" s="1674">
        <f t="shared" si="3659"/>
        <v>1000</v>
      </c>
      <c r="G2134" s="718">
        <f t="shared" si="3659"/>
        <v>916.66666666666663</v>
      </c>
      <c r="H2134" s="718">
        <f t="shared" si="3659"/>
        <v>4260.1699999999992</v>
      </c>
      <c r="I2134" s="1841">
        <f t="shared" si="3659"/>
        <v>464.74581818181815</v>
      </c>
      <c r="J2134" s="2243"/>
      <c r="K2134" s="2243"/>
      <c r="L2134" s="2244"/>
      <c r="M2134" s="2244"/>
      <c r="N2134" s="2244"/>
      <c r="O2134" s="2244"/>
      <c r="P2134" s="2244"/>
      <c r="Q2134" s="2244"/>
      <c r="R2134" s="2459">
        <f t="shared" ref="R2134:AJ2134" si="3732">R2060</f>
        <v>0</v>
      </c>
      <c r="S2134" s="2459">
        <f t="shared" ref="S2134:T2134" si="3733">S2060</f>
        <v>0</v>
      </c>
      <c r="T2134" s="2459">
        <f t="shared" si="3733"/>
        <v>0</v>
      </c>
      <c r="U2134" s="2459">
        <f t="shared" ref="U2134:V2134" si="3734">U2060</f>
        <v>0</v>
      </c>
      <c r="V2134" s="2459">
        <f t="shared" si="3734"/>
        <v>0</v>
      </c>
      <c r="W2134" s="2459">
        <f t="shared" ref="W2134:X2134" si="3735">W2060</f>
        <v>0</v>
      </c>
      <c r="X2134" s="2459">
        <f t="shared" si="3735"/>
        <v>0</v>
      </c>
      <c r="Y2134" s="2459">
        <f t="shared" ref="Y2134:Z2134" si="3736">Y2060</f>
        <v>0</v>
      </c>
      <c r="Z2134" s="2459">
        <f t="shared" si="3736"/>
        <v>0</v>
      </c>
      <c r="AA2134" s="2459">
        <f t="shared" ref="AA2134:AB2134" si="3737">AA2060</f>
        <v>0</v>
      </c>
      <c r="AB2134" s="2459">
        <f t="shared" si="3737"/>
        <v>0</v>
      </c>
      <c r="AC2134" s="2459">
        <f t="shared" si="3732"/>
        <v>0</v>
      </c>
      <c r="AD2134" s="2459">
        <f t="shared" si="3732"/>
        <v>0</v>
      </c>
      <c r="AE2134" s="2460">
        <f t="shared" si="3732"/>
        <v>0</v>
      </c>
      <c r="AF2134" s="2459">
        <f t="shared" si="3732"/>
        <v>0</v>
      </c>
      <c r="AG2134" s="2459">
        <f t="shared" si="3732"/>
        <v>0</v>
      </c>
      <c r="AH2134" s="2461">
        <f t="shared" si="3732"/>
        <v>0</v>
      </c>
      <c r="AI2134" s="2461">
        <f t="shared" si="3732"/>
        <v>0</v>
      </c>
      <c r="AJ2134" s="2459">
        <f t="shared" si="3732"/>
        <v>0</v>
      </c>
      <c r="AK2134" s="2019"/>
      <c r="AL2134" s="2608"/>
      <c r="AM2134" s="135"/>
      <c r="AN2134" s="135"/>
      <c r="AO2134" s="135"/>
      <c r="AP2134" s="135"/>
      <c r="AQ2134" s="135"/>
      <c r="AR2134" s="135"/>
      <c r="AS2134" s="135"/>
      <c r="AT2134" s="135"/>
      <c r="AU2134" s="135"/>
      <c r="AV2134" s="135"/>
      <c r="AW2134" s="135"/>
      <c r="AX2134" s="135"/>
      <c r="AY2134" s="135"/>
      <c r="AZ2134" s="135"/>
      <c r="BA2134" s="135"/>
      <c r="BB2134" s="135"/>
      <c r="BC2134" s="135"/>
      <c r="BD2134" s="135"/>
      <c r="BE2134" s="135"/>
      <c r="BF2134" s="135"/>
      <c r="BG2134" s="135"/>
      <c r="BH2134" s="135"/>
      <c r="BI2134" s="135"/>
      <c r="BJ2134" s="135"/>
      <c r="BK2134" s="135"/>
      <c r="BL2134" s="135"/>
      <c r="BM2134" s="135"/>
      <c r="BN2134" s="135"/>
      <c r="BO2134" s="135"/>
      <c r="BP2134" s="135"/>
      <c r="BQ2134" s="135"/>
      <c r="BR2134" s="135"/>
      <c r="BS2134" s="135"/>
      <c r="BT2134" s="135"/>
      <c r="BU2134" s="135"/>
      <c r="BV2134" s="135"/>
      <c r="BW2134" s="135"/>
      <c r="BX2134" s="135"/>
      <c r="BY2134" s="135"/>
      <c r="BZ2134" s="135"/>
      <c r="CA2134" s="135"/>
      <c r="CB2134" s="135"/>
      <c r="CC2134" s="135"/>
      <c r="CD2134" s="135"/>
      <c r="CE2134" s="135"/>
      <c r="CF2134" s="135"/>
      <c r="CG2134" s="135"/>
      <c r="CH2134" s="135"/>
      <c r="CI2134" s="135"/>
      <c r="CJ2134" s="135"/>
      <c r="CK2134" s="135"/>
      <c r="CL2134" s="135"/>
      <c r="CM2134" s="135"/>
      <c r="CN2134" s="135"/>
      <c r="CO2134" s="135"/>
      <c r="CP2134" s="135"/>
      <c r="CQ2134" s="135"/>
      <c r="CR2134" s="135"/>
      <c r="CS2134" s="135"/>
      <c r="CT2134" s="135"/>
      <c r="CU2134" s="135"/>
      <c r="CV2134" s="135"/>
      <c r="CW2134" s="135"/>
      <c r="CX2134" s="135"/>
      <c r="CY2134" s="135"/>
      <c r="CZ2134" s="135"/>
      <c r="DA2134" s="135"/>
      <c r="DB2134" s="135"/>
      <c r="DC2134" s="135"/>
      <c r="DD2134" s="135"/>
      <c r="DE2134" s="135"/>
      <c r="DF2134" s="135"/>
      <c r="DG2134" s="135"/>
      <c r="DH2134" s="135"/>
      <c r="DI2134" s="135"/>
      <c r="DJ2134" s="135"/>
      <c r="DK2134" s="135"/>
      <c r="DL2134" s="135"/>
      <c r="DM2134" s="135"/>
      <c r="DN2134" s="135"/>
      <c r="DO2134" s="135"/>
      <c r="DP2134" s="135"/>
      <c r="DQ2134" s="135"/>
      <c r="DR2134" s="135"/>
      <c r="DS2134" s="135"/>
      <c r="DT2134" s="135"/>
      <c r="DU2134" s="135"/>
      <c r="DV2134" s="135"/>
      <c r="DW2134" s="135"/>
      <c r="DX2134" s="135"/>
      <c r="DY2134" s="135"/>
      <c r="DZ2134" s="135"/>
      <c r="EA2134" s="135"/>
      <c r="EB2134" s="135"/>
      <c r="EC2134" s="135"/>
      <c r="ED2134" s="135"/>
      <c r="EE2134" s="135"/>
      <c r="EF2134" s="135"/>
      <c r="EG2134" s="135"/>
      <c r="EH2134" s="135"/>
      <c r="EI2134" s="135"/>
      <c r="EJ2134" s="135"/>
      <c r="EK2134" s="135"/>
      <c r="EL2134" s="135"/>
      <c r="EM2134" s="135"/>
      <c r="EN2134" s="135"/>
      <c r="EO2134" s="135"/>
      <c r="EP2134" s="135"/>
      <c r="EQ2134" s="135"/>
      <c r="ER2134" s="135"/>
      <c r="ES2134" s="135"/>
      <c r="ET2134" s="135"/>
      <c r="EU2134" s="135"/>
      <c r="EV2134" s="135"/>
      <c r="EW2134" s="135"/>
      <c r="EX2134" s="135"/>
      <c r="EY2134" s="135"/>
      <c r="EZ2134" s="135"/>
      <c r="FA2134" s="135"/>
      <c r="FB2134" s="135"/>
      <c r="FC2134" s="135"/>
      <c r="FD2134" s="135"/>
      <c r="FE2134" s="135"/>
      <c r="FF2134" s="135"/>
      <c r="FG2134" s="135"/>
      <c r="FH2134" s="135"/>
      <c r="FI2134" s="135"/>
      <c r="FJ2134" s="135"/>
      <c r="FK2134" s="135"/>
      <c r="FL2134" s="135"/>
      <c r="FM2134" s="135"/>
      <c r="FN2134" s="135"/>
      <c r="FO2134" s="135"/>
      <c r="FP2134" s="135"/>
      <c r="FQ2134" s="135"/>
      <c r="FR2134" s="135"/>
      <c r="FS2134" s="135"/>
      <c r="FT2134" s="135"/>
      <c r="FU2134" s="135"/>
      <c r="FV2134" s="135"/>
      <c r="FW2134" s="135"/>
      <c r="FX2134" s="135"/>
      <c r="FY2134" s="135"/>
      <c r="FZ2134" s="135"/>
      <c r="GA2134" s="135"/>
      <c r="GB2134" s="135"/>
      <c r="GC2134" s="135"/>
      <c r="GD2134" s="135"/>
      <c r="GE2134" s="135"/>
      <c r="GF2134" s="135"/>
      <c r="GG2134" s="135"/>
      <c r="GH2134" s="135"/>
      <c r="GI2134" s="135"/>
      <c r="GJ2134" s="135"/>
      <c r="GK2134" s="135"/>
      <c r="GL2134" s="135"/>
      <c r="GM2134" s="135"/>
      <c r="GN2134" s="135"/>
      <c r="GO2134" s="135"/>
      <c r="GP2134" s="135"/>
      <c r="GQ2134" s="135"/>
      <c r="GR2134" s="135"/>
      <c r="GS2134" s="135"/>
      <c r="GT2134" s="135"/>
      <c r="GU2134" s="135"/>
      <c r="GV2134" s="135"/>
      <c r="GW2134" s="135"/>
      <c r="GX2134" s="135"/>
      <c r="GY2134" s="135"/>
      <c r="GZ2134" s="135"/>
      <c r="HA2134" s="135"/>
      <c r="HB2134" s="135"/>
      <c r="HC2134" s="135"/>
      <c r="HD2134" s="135"/>
      <c r="HE2134" s="135"/>
      <c r="HF2134" s="135"/>
      <c r="HG2134" s="135"/>
      <c r="HH2134" s="135"/>
      <c r="HI2134" s="135"/>
      <c r="HJ2134" s="135"/>
      <c r="HK2134" s="135"/>
      <c r="HL2134" s="135"/>
      <c r="HM2134" s="135"/>
      <c r="HN2134" s="135"/>
      <c r="HO2134" s="135"/>
      <c r="HP2134" s="135"/>
      <c r="HQ2134" s="135"/>
      <c r="HR2134" s="135"/>
      <c r="HS2134" s="135"/>
      <c r="HT2134" s="135"/>
      <c r="HU2134" s="135"/>
      <c r="HV2134" s="135"/>
      <c r="HW2134" s="135"/>
      <c r="HX2134" s="135"/>
      <c r="HY2134" s="135"/>
      <c r="HZ2134" s="135"/>
      <c r="IA2134" s="135"/>
      <c r="IB2134" s="135"/>
      <c r="IC2134" s="135"/>
      <c r="ID2134" s="135"/>
      <c r="IE2134" s="135"/>
      <c r="IF2134" s="135"/>
      <c r="IG2134" s="135"/>
      <c r="IH2134" s="135"/>
      <c r="II2134" s="135"/>
      <c r="IJ2134" s="135"/>
      <c r="IK2134" s="135"/>
      <c r="IL2134" s="135"/>
      <c r="IM2134" s="135"/>
      <c r="IN2134" s="135"/>
      <c r="IO2134" s="135"/>
      <c r="IP2134" s="135"/>
      <c r="IQ2134" s="135"/>
      <c r="IR2134" s="135"/>
      <c r="IS2134" s="135"/>
      <c r="IT2134" s="135"/>
      <c r="IU2134" s="135"/>
      <c r="IV2134" s="135"/>
      <c r="IW2134" s="135"/>
      <c r="IX2134" s="135"/>
      <c r="IY2134" s="135"/>
      <c r="IZ2134" s="135"/>
      <c r="JA2134" s="135"/>
      <c r="JB2134" s="135"/>
      <c r="JC2134" s="135"/>
      <c r="JD2134" s="135"/>
      <c r="JE2134" s="135"/>
      <c r="JF2134" s="135"/>
      <c r="JG2134" s="135"/>
      <c r="JH2134" s="135"/>
      <c r="JI2134" s="135"/>
    </row>
    <row r="2135" spans="1:269" s="821" customFormat="1" ht="60" x14ac:dyDescent="0.25">
      <c r="A2135" s="195">
        <v>1</v>
      </c>
      <c r="B2135" s="195">
        <v>1</v>
      </c>
      <c r="C2135" s="548" t="s">
        <v>446</v>
      </c>
      <c r="D2135" s="155"/>
      <c r="E2135" s="155"/>
      <c r="F2135" s="1674">
        <f t="shared" si="3659"/>
        <v>0</v>
      </c>
      <c r="G2135" s="718">
        <f t="shared" si="3659"/>
        <v>0</v>
      </c>
      <c r="H2135" s="718">
        <f t="shared" si="3659"/>
        <v>0</v>
      </c>
      <c r="I2135" s="1841">
        <f t="shared" si="3659"/>
        <v>0</v>
      </c>
      <c r="J2135" s="2243"/>
      <c r="K2135" s="2243"/>
      <c r="L2135" s="2244"/>
      <c r="M2135" s="2244"/>
      <c r="N2135" s="2244"/>
      <c r="O2135" s="2244"/>
      <c r="P2135" s="2244"/>
      <c r="Q2135" s="2244"/>
      <c r="R2135" s="2459">
        <f t="shared" ref="R2135:AJ2135" si="3738">R2061</f>
        <v>0</v>
      </c>
      <c r="S2135" s="2459">
        <f t="shared" ref="S2135:T2135" si="3739">S2061</f>
        <v>0</v>
      </c>
      <c r="T2135" s="2459">
        <f t="shared" si="3739"/>
        <v>0</v>
      </c>
      <c r="U2135" s="2459">
        <f t="shared" ref="U2135:V2135" si="3740">U2061</f>
        <v>0</v>
      </c>
      <c r="V2135" s="2459">
        <f t="shared" si="3740"/>
        <v>0</v>
      </c>
      <c r="W2135" s="2459">
        <f t="shared" ref="W2135:X2135" si="3741">W2061</f>
        <v>0</v>
      </c>
      <c r="X2135" s="2459">
        <f t="shared" si="3741"/>
        <v>0</v>
      </c>
      <c r="Y2135" s="2459">
        <f t="shared" ref="Y2135:Z2135" si="3742">Y2061</f>
        <v>0</v>
      </c>
      <c r="Z2135" s="2459">
        <f t="shared" si="3742"/>
        <v>0</v>
      </c>
      <c r="AA2135" s="2459">
        <f t="shared" ref="AA2135:AB2135" si="3743">AA2061</f>
        <v>0</v>
      </c>
      <c r="AB2135" s="2459">
        <f t="shared" si="3743"/>
        <v>0</v>
      </c>
      <c r="AC2135" s="2459">
        <f t="shared" si="3738"/>
        <v>0</v>
      </c>
      <c r="AD2135" s="2459">
        <f t="shared" si="3738"/>
        <v>0</v>
      </c>
      <c r="AE2135" s="2460">
        <f t="shared" si="3738"/>
        <v>0</v>
      </c>
      <c r="AF2135" s="2459">
        <f t="shared" si="3738"/>
        <v>0</v>
      </c>
      <c r="AG2135" s="2459">
        <f t="shared" si="3738"/>
        <v>0</v>
      </c>
      <c r="AH2135" s="2461">
        <f t="shared" si="3738"/>
        <v>0</v>
      </c>
      <c r="AI2135" s="2461">
        <f t="shared" si="3738"/>
        <v>0</v>
      </c>
      <c r="AJ2135" s="2459">
        <f t="shared" si="3738"/>
        <v>0</v>
      </c>
      <c r="AK2135" s="2019"/>
      <c r="AL2135" s="2608"/>
      <c r="AM2135" s="135"/>
      <c r="AN2135" s="135"/>
      <c r="AO2135" s="135"/>
      <c r="AP2135" s="135"/>
      <c r="AQ2135" s="135"/>
      <c r="AR2135" s="135"/>
      <c r="AS2135" s="135"/>
      <c r="AT2135" s="135"/>
      <c r="AU2135" s="135"/>
      <c r="AV2135" s="135"/>
      <c r="AW2135" s="135"/>
      <c r="AX2135" s="135"/>
      <c r="AY2135" s="135"/>
      <c r="AZ2135" s="135"/>
      <c r="BA2135" s="135"/>
      <c r="BB2135" s="135"/>
      <c r="BC2135" s="135"/>
      <c r="BD2135" s="135"/>
      <c r="BE2135" s="135"/>
      <c r="BF2135" s="135"/>
      <c r="BG2135" s="135"/>
      <c r="BH2135" s="135"/>
      <c r="BI2135" s="135"/>
      <c r="BJ2135" s="135"/>
      <c r="BK2135" s="135"/>
      <c r="BL2135" s="135"/>
      <c r="BM2135" s="135"/>
      <c r="BN2135" s="135"/>
      <c r="BO2135" s="135"/>
      <c r="BP2135" s="135"/>
      <c r="BQ2135" s="135"/>
      <c r="BR2135" s="135"/>
      <c r="BS2135" s="135"/>
      <c r="BT2135" s="135"/>
      <c r="BU2135" s="135"/>
      <c r="BV2135" s="135"/>
      <c r="BW2135" s="135"/>
      <c r="BX2135" s="135"/>
      <c r="BY2135" s="135"/>
      <c r="BZ2135" s="135"/>
      <c r="CA2135" s="135"/>
      <c r="CB2135" s="135"/>
      <c r="CC2135" s="135"/>
      <c r="CD2135" s="135"/>
      <c r="CE2135" s="135"/>
      <c r="CF2135" s="135"/>
      <c r="CG2135" s="135"/>
      <c r="CH2135" s="135"/>
      <c r="CI2135" s="135"/>
      <c r="CJ2135" s="135"/>
      <c r="CK2135" s="135"/>
      <c r="CL2135" s="135"/>
      <c r="CM2135" s="135"/>
      <c r="CN2135" s="135"/>
      <c r="CO2135" s="135"/>
      <c r="CP2135" s="135"/>
      <c r="CQ2135" s="135"/>
      <c r="CR2135" s="135"/>
      <c r="CS2135" s="135"/>
      <c r="CT2135" s="135"/>
      <c r="CU2135" s="135"/>
      <c r="CV2135" s="135"/>
      <c r="CW2135" s="135"/>
      <c r="CX2135" s="135"/>
      <c r="CY2135" s="135"/>
      <c r="CZ2135" s="135"/>
      <c r="DA2135" s="135"/>
      <c r="DB2135" s="135"/>
      <c r="DC2135" s="135"/>
      <c r="DD2135" s="135"/>
      <c r="DE2135" s="135"/>
      <c r="DF2135" s="135"/>
      <c r="DG2135" s="135"/>
      <c r="DH2135" s="135"/>
      <c r="DI2135" s="135"/>
      <c r="DJ2135" s="135"/>
      <c r="DK2135" s="135"/>
      <c r="DL2135" s="135"/>
      <c r="DM2135" s="135"/>
      <c r="DN2135" s="135"/>
      <c r="DO2135" s="135"/>
      <c r="DP2135" s="135"/>
      <c r="DQ2135" s="135"/>
      <c r="DR2135" s="135"/>
      <c r="DS2135" s="135"/>
      <c r="DT2135" s="135"/>
      <c r="DU2135" s="135"/>
      <c r="DV2135" s="135"/>
      <c r="DW2135" s="135"/>
      <c r="DX2135" s="135"/>
      <c r="DY2135" s="135"/>
      <c r="DZ2135" s="135"/>
      <c r="EA2135" s="135"/>
      <c r="EB2135" s="135"/>
      <c r="EC2135" s="135"/>
      <c r="ED2135" s="135"/>
      <c r="EE2135" s="135"/>
      <c r="EF2135" s="135"/>
      <c r="EG2135" s="135"/>
      <c r="EH2135" s="135"/>
      <c r="EI2135" s="135"/>
      <c r="EJ2135" s="135"/>
      <c r="EK2135" s="135"/>
      <c r="EL2135" s="135"/>
      <c r="EM2135" s="135"/>
      <c r="EN2135" s="135"/>
      <c r="EO2135" s="135"/>
      <c r="EP2135" s="135"/>
      <c r="EQ2135" s="135"/>
      <c r="ER2135" s="135"/>
      <c r="ES2135" s="135"/>
      <c r="ET2135" s="135"/>
      <c r="EU2135" s="135"/>
      <c r="EV2135" s="135"/>
      <c r="EW2135" s="135"/>
      <c r="EX2135" s="135"/>
      <c r="EY2135" s="135"/>
      <c r="EZ2135" s="135"/>
      <c r="FA2135" s="135"/>
      <c r="FB2135" s="135"/>
      <c r="FC2135" s="135"/>
      <c r="FD2135" s="135"/>
      <c r="FE2135" s="135"/>
      <c r="FF2135" s="135"/>
      <c r="FG2135" s="135"/>
      <c r="FH2135" s="135"/>
      <c r="FI2135" s="135"/>
      <c r="FJ2135" s="135"/>
      <c r="FK2135" s="135"/>
      <c r="FL2135" s="135"/>
      <c r="FM2135" s="135"/>
      <c r="FN2135" s="135"/>
      <c r="FO2135" s="135"/>
      <c r="FP2135" s="135"/>
      <c r="FQ2135" s="135"/>
      <c r="FR2135" s="135"/>
      <c r="FS2135" s="135"/>
      <c r="FT2135" s="135"/>
      <c r="FU2135" s="135"/>
      <c r="FV2135" s="135"/>
      <c r="FW2135" s="135"/>
      <c r="FX2135" s="135"/>
      <c r="FY2135" s="135"/>
      <c r="FZ2135" s="135"/>
      <c r="GA2135" s="135"/>
      <c r="GB2135" s="135"/>
      <c r="GC2135" s="135"/>
      <c r="GD2135" s="135"/>
      <c r="GE2135" s="135"/>
      <c r="GF2135" s="135"/>
      <c r="GG2135" s="135"/>
      <c r="GH2135" s="135"/>
      <c r="GI2135" s="135"/>
      <c r="GJ2135" s="135"/>
      <c r="GK2135" s="135"/>
      <c r="GL2135" s="135"/>
      <c r="GM2135" s="135"/>
      <c r="GN2135" s="135"/>
      <c r="GO2135" s="135"/>
      <c r="GP2135" s="135"/>
      <c r="GQ2135" s="135"/>
      <c r="GR2135" s="135"/>
      <c r="GS2135" s="135"/>
      <c r="GT2135" s="135"/>
      <c r="GU2135" s="135"/>
      <c r="GV2135" s="135"/>
      <c r="GW2135" s="135"/>
      <c r="GX2135" s="135"/>
      <c r="GY2135" s="135"/>
      <c r="GZ2135" s="135"/>
      <c r="HA2135" s="135"/>
      <c r="HB2135" s="135"/>
      <c r="HC2135" s="135"/>
      <c r="HD2135" s="135"/>
      <c r="HE2135" s="135"/>
      <c r="HF2135" s="135"/>
      <c r="HG2135" s="135"/>
      <c r="HH2135" s="135"/>
      <c r="HI2135" s="135"/>
      <c r="HJ2135" s="135"/>
      <c r="HK2135" s="135"/>
      <c r="HL2135" s="135"/>
      <c r="HM2135" s="135"/>
      <c r="HN2135" s="135"/>
      <c r="HO2135" s="135"/>
      <c r="HP2135" s="135"/>
      <c r="HQ2135" s="135"/>
      <c r="HR2135" s="135"/>
      <c r="HS2135" s="135"/>
      <c r="HT2135" s="135"/>
      <c r="HU2135" s="135"/>
      <c r="HV2135" s="135"/>
      <c r="HW2135" s="135"/>
      <c r="HX2135" s="135"/>
      <c r="HY2135" s="135"/>
      <c r="HZ2135" s="135"/>
      <c r="IA2135" s="135"/>
      <c r="IB2135" s="135"/>
      <c r="IC2135" s="135"/>
      <c r="ID2135" s="135"/>
      <c r="IE2135" s="135"/>
      <c r="IF2135" s="135"/>
      <c r="IG2135" s="135"/>
      <c r="IH2135" s="135"/>
      <c r="II2135" s="135"/>
      <c r="IJ2135" s="135"/>
      <c r="IK2135" s="135"/>
      <c r="IL2135" s="135"/>
      <c r="IM2135" s="135"/>
      <c r="IN2135" s="135"/>
      <c r="IO2135" s="135"/>
      <c r="IP2135" s="135"/>
      <c r="IQ2135" s="135"/>
      <c r="IR2135" s="135"/>
      <c r="IS2135" s="135"/>
      <c r="IT2135" s="135"/>
      <c r="IU2135" s="135"/>
      <c r="IV2135" s="135"/>
      <c r="IW2135" s="135"/>
      <c r="IX2135" s="135"/>
      <c r="IY2135" s="135"/>
      <c r="IZ2135" s="135"/>
      <c r="JA2135" s="135"/>
      <c r="JB2135" s="135"/>
      <c r="JC2135" s="135"/>
      <c r="JD2135" s="135"/>
      <c r="JE2135" s="135"/>
      <c r="JF2135" s="135"/>
      <c r="JG2135" s="135"/>
      <c r="JH2135" s="135"/>
      <c r="JI2135" s="135"/>
    </row>
    <row r="2136" spans="1:269" s="821" customFormat="1" ht="45" x14ac:dyDescent="0.25">
      <c r="A2136" s="195"/>
      <c r="B2136" s="195">
        <v>1</v>
      </c>
      <c r="C2136" s="548" t="s">
        <v>447</v>
      </c>
      <c r="D2136" s="155"/>
      <c r="E2136" s="155"/>
      <c r="F2136" s="1674">
        <f t="shared" si="3659"/>
        <v>0</v>
      </c>
      <c r="G2136" s="718">
        <f t="shared" si="3659"/>
        <v>0</v>
      </c>
      <c r="H2136" s="718">
        <f t="shared" si="3659"/>
        <v>0</v>
      </c>
      <c r="I2136" s="1841">
        <f t="shared" si="3659"/>
        <v>0</v>
      </c>
      <c r="J2136" s="2243"/>
      <c r="K2136" s="2243"/>
      <c r="L2136" s="2244"/>
      <c r="M2136" s="2244"/>
      <c r="N2136" s="2244"/>
      <c r="O2136" s="2244"/>
      <c r="P2136" s="2244"/>
      <c r="Q2136" s="2244"/>
      <c r="R2136" s="2459">
        <f t="shared" ref="R2136:AJ2136" si="3744">R2062</f>
        <v>0</v>
      </c>
      <c r="S2136" s="2459">
        <f t="shared" ref="S2136:T2136" si="3745">S2062</f>
        <v>0</v>
      </c>
      <c r="T2136" s="2459">
        <f t="shared" si="3745"/>
        <v>0</v>
      </c>
      <c r="U2136" s="2459">
        <f t="shared" ref="U2136:V2136" si="3746">U2062</f>
        <v>0</v>
      </c>
      <c r="V2136" s="2459">
        <f t="shared" si="3746"/>
        <v>0</v>
      </c>
      <c r="W2136" s="2459">
        <f t="shared" ref="W2136:X2136" si="3747">W2062</f>
        <v>0</v>
      </c>
      <c r="X2136" s="2459">
        <f t="shared" si="3747"/>
        <v>0</v>
      </c>
      <c r="Y2136" s="2459">
        <f t="shared" ref="Y2136:Z2136" si="3748">Y2062</f>
        <v>0</v>
      </c>
      <c r="Z2136" s="2459">
        <f t="shared" si="3748"/>
        <v>0</v>
      </c>
      <c r="AA2136" s="2459">
        <f t="shared" ref="AA2136:AB2136" si="3749">AA2062</f>
        <v>0</v>
      </c>
      <c r="AB2136" s="2459">
        <f t="shared" si="3749"/>
        <v>0</v>
      </c>
      <c r="AC2136" s="2459">
        <f t="shared" si="3744"/>
        <v>0</v>
      </c>
      <c r="AD2136" s="2459">
        <f t="shared" si="3744"/>
        <v>0</v>
      </c>
      <c r="AE2136" s="2460">
        <f t="shared" si="3744"/>
        <v>0</v>
      </c>
      <c r="AF2136" s="2459">
        <f t="shared" si="3744"/>
        <v>0</v>
      </c>
      <c r="AG2136" s="2459">
        <f t="shared" si="3744"/>
        <v>0</v>
      </c>
      <c r="AH2136" s="2461">
        <f t="shared" si="3744"/>
        <v>0</v>
      </c>
      <c r="AI2136" s="2461">
        <f t="shared" si="3744"/>
        <v>0</v>
      </c>
      <c r="AJ2136" s="2459">
        <f t="shared" si="3744"/>
        <v>0</v>
      </c>
      <c r="AK2136" s="2019"/>
      <c r="AL2136" s="2608"/>
      <c r="AM2136" s="135"/>
      <c r="AN2136" s="135"/>
      <c r="AO2136" s="135"/>
      <c r="AP2136" s="135"/>
      <c r="AQ2136" s="135"/>
      <c r="AR2136" s="135"/>
      <c r="AS2136" s="135"/>
      <c r="AT2136" s="135"/>
      <c r="AU2136" s="135"/>
      <c r="AV2136" s="135"/>
      <c r="AW2136" s="135"/>
      <c r="AX2136" s="135"/>
      <c r="AY2136" s="135"/>
      <c r="AZ2136" s="135"/>
      <c r="BA2136" s="135"/>
      <c r="BB2136" s="135"/>
      <c r="BC2136" s="135"/>
      <c r="BD2136" s="135"/>
      <c r="BE2136" s="135"/>
      <c r="BF2136" s="135"/>
      <c r="BG2136" s="135"/>
      <c r="BH2136" s="135"/>
      <c r="BI2136" s="135"/>
      <c r="BJ2136" s="135"/>
      <c r="BK2136" s="135"/>
      <c r="BL2136" s="135"/>
      <c r="BM2136" s="135"/>
      <c r="BN2136" s="135"/>
      <c r="BO2136" s="135"/>
      <c r="BP2136" s="135"/>
      <c r="BQ2136" s="135"/>
      <c r="BR2136" s="135"/>
      <c r="BS2136" s="135"/>
      <c r="BT2136" s="135"/>
      <c r="BU2136" s="135"/>
      <c r="BV2136" s="135"/>
      <c r="BW2136" s="135"/>
      <c r="BX2136" s="135"/>
      <c r="BY2136" s="135"/>
      <c r="BZ2136" s="135"/>
      <c r="CA2136" s="135"/>
      <c r="CB2136" s="135"/>
      <c r="CC2136" s="135"/>
      <c r="CD2136" s="135"/>
      <c r="CE2136" s="135"/>
      <c r="CF2136" s="135"/>
      <c r="CG2136" s="135"/>
      <c r="CH2136" s="135"/>
      <c r="CI2136" s="135"/>
      <c r="CJ2136" s="135"/>
      <c r="CK2136" s="135"/>
      <c r="CL2136" s="135"/>
      <c r="CM2136" s="135"/>
      <c r="CN2136" s="135"/>
      <c r="CO2136" s="135"/>
      <c r="CP2136" s="135"/>
      <c r="CQ2136" s="135"/>
      <c r="CR2136" s="135"/>
      <c r="CS2136" s="135"/>
      <c r="CT2136" s="135"/>
      <c r="CU2136" s="135"/>
      <c r="CV2136" s="135"/>
      <c r="CW2136" s="135"/>
      <c r="CX2136" s="135"/>
      <c r="CY2136" s="135"/>
      <c r="CZ2136" s="135"/>
      <c r="DA2136" s="135"/>
      <c r="DB2136" s="135"/>
      <c r="DC2136" s="135"/>
      <c r="DD2136" s="135"/>
      <c r="DE2136" s="135"/>
      <c r="DF2136" s="135"/>
      <c r="DG2136" s="135"/>
      <c r="DH2136" s="135"/>
      <c r="DI2136" s="135"/>
      <c r="DJ2136" s="135"/>
      <c r="DK2136" s="135"/>
      <c r="DL2136" s="135"/>
      <c r="DM2136" s="135"/>
      <c r="DN2136" s="135"/>
      <c r="DO2136" s="135"/>
      <c r="DP2136" s="135"/>
      <c r="DQ2136" s="135"/>
      <c r="DR2136" s="135"/>
      <c r="DS2136" s="135"/>
      <c r="DT2136" s="135"/>
      <c r="DU2136" s="135"/>
      <c r="DV2136" s="135"/>
      <c r="DW2136" s="135"/>
      <c r="DX2136" s="135"/>
      <c r="DY2136" s="135"/>
      <c r="DZ2136" s="135"/>
      <c r="EA2136" s="135"/>
      <c r="EB2136" s="135"/>
      <c r="EC2136" s="135"/>
      <c r="ED2136" s="135"/>
      <c r="EE2136" s="135"/>
      <c r="EF2136" s="135"/>
      <c r="EG2136" s="135"/>
      <c r="EH2136" s="135"/>
      <c r="EI2136" s="135"/>
      <c r="EJ2136" s="135"/>
      <c r="EK2136" s="135"/>
      <c r="EL2136" s="135"/>
      <c r="EM2136" s="135"/>
      <c r="EN2136" s="135"/>
      <c r="EO2136" s="135"/>
      <c r="EP2136" s="135"/>
      <c r="EQ2136" s="135"/>
      <c r="ER2136" s="135"/>
      <c r="ES2136" s="135"/>
      <c r="ET2136" s="135"/>
      <c r="EU2136" s="135"/>
      <c r="EV2136" s="135"/>
      <c r="EW2136" s="135"/>
      <c r="EX2136" s="135"/>
      <c r="EY2136" s="135"/>
      <c r="EZ2136" s="135"/>
      <c r="FA2136" s="135"/>
      <c r="FB2136" s="135"/>
      <c r="FC2136" s="135"/>
      <c r="FD2136" s="135"/>
      <c r="FE2136" s="135"/>
      <c r="FF2136" s="135"/>
      <c r="FG2136" s="135"/>
      <c r="FH2136" s="135"/>
      <c r="FI2136" s="135"/>
      <c r="FJ2136" s="135"/>
      <c r="FK2136" s="135"/>
      <c r="FL2136" s="135"/>
      <c r="FM2136" s="135"/>
      <c r="FN2136" s="135"/>
      <c r="FO2136" s="135"/>
      <c r="FP2136" s="135"/>
      <c r="FQ2136" s="135"/>
      <c r="FR2136" s="135"/>
      <c r="FS2136" s="135"/>
      <c r="FT2136" s="135"/>
      <c r="FU2136" s="135"/>
      <c r="FV2136" s="135"/>
      <c r="FW2136" s="135"/>
      <c r="FX2136" s="135"/>
      <c r="FY2136" s="135"/>
      <c r="FZ2136" s="135"/>
      <c r="GA2136" s="135"/>
      <c r="GB2136" s="135"/>
      <c r="GC2136" s="135"/>
      <c r="GD2136" s="135"/>
      <c r="GE2136" s="135"/>
      <c r="GF2136" s="135"/>
      <c r="GG2136" s="135"/>
      <c r="GH2136" s="135"/>
      <c r="GI2136" s="135"/>
      <c r="GJ2136" s="135"/>
      <c r="GK2136" s="135"/>
      <c r="GL2136" s="135"/>
      <c r="GM2136" s="135"/>
      <c r="GN2136" s="135"/>
      <c r="GO2136" s="135"/>
      <c r="GP2136" s="135"/>
      <c r="GQ2136" s="135"/>
      <c r="GR2136" s="135"/>
      <c r="GS2136" s="135"/>
      <c r="GT2136" s="135"/>
      <c r="GU2136" s="135"/>
      <c r="GV2136" s="135"/>
      <c r="GW2136" s="135"/>
      <c r="GX2136" s="135"/>
      <c r="GY2136" s="135"/>
      <c r="GZ2136" s="135"/>
      <c r="HA2136" s="135"/>
      <c r="HB2136" s="135"/>
      <c r="HC2136" s="135"/>
      <c r="HD2136" s="135"/>
      <c r="HE2136" s="135"/>
      <c r="HF2136" s="135"/>
      <c r="HG2136" s="135"/>
      <c r="HH2136" s="135"/>
      <c r="HI2136" s="135"/>
      <c r="HJ2136" s="135"/>
      <c r="HK2136" s="135"/>
      <c r="HL2136" s="135"/>
      <c r="HM2136" s="135"/>
      <c r="HN2136" s="135"/>
      <c r="HO2136" s="135"/>
      <c r="HP2136" s="135"/>
      <c r="HQ2136" s="135"/>
      <c r="HR2136" s="135"/>
      <c r="HS2136" s="135"/>
      <c r="HT2136" s="135"/>
      <c r="HU2136" s="135"/>
      <c r="HV2136" s="135"/>
      <c r="HW2136" s="135"/>
      <c r="HX2136" s="135"/>
      <c r="HY2136" s="135"/>
      <c r="HZ2136" s="135"/>
      <c r="IA2136" s="135"/>
      <c r="IB2136" s="135"/>
      <c r="IC2136" s="135"/>
      <c r="ID2136" s="135"/>
      <c r="IE2136" s="135"/>
      <c r="IF2136" s="135"/>
      <c r="IG2136" s="135"/>
      <c r="IH2136" s="135"/>
      <c r="II2136" s="135"/>
      <c r="IJ2136" s="135"/>
      <c r="IK2136" s="135"/>
      <c r="IL2136" s="135"/>
      <c r="IM2136" s="135"/>
      <c r="IN2136" s="135"/>
      <c r="IO2136" s="135"/>
      <c r="IP2136" s="135"/>
      <c r="IQ2136" s="135"/>
      <c r="IR2136" s="135"/>
      <c r="IS2136" s="135"/>
      <c r="IT2136" s="135"/>
      <c r="IU2136" s="135"/>
      <c r="IV2136" s="135"/>
      <c r="IW2136" s="135"/>
      <c r="IX2136" s="135"/>
      <c r="IY2136" s="135"/>
      <c r="IZ2136" s="135"/>
      <c r="JA2136" s="135"/>
      <c r="JB2136" s="135"/>
      <c r="JC2136" s="135"/>
      <c r="JD2136" s="135"/>
      <c r="JE2136" s="135"/>
      <c r="JF2136" s="135"/>
      <c r="JG2136" s="135"/>
      <c r="JH2136" s="135"/>
      <c r="JI2136" s="135"/>
    </row>
    <row r="2137" spans="1:269" s="821" customFormat="1" ht="105" x14ac:dyDescent="0.25">
      <c r="A2137" s="195"/>
      <c r="B2137" s="195">
        <v>1</v>
      </c>
      <c r="C2137" s="548" t="s">
        <v>448</v>
      </c>
      <c r="D2137" s="155"/>
      <c r="E2137" s="155"/>
      <c r="F2137" s="1674">
        <f t="shared" si="3659"/>
        <v>20</v>
      </c>
      <c r="G2137" s="718">
        <f t="shared" si="3659"/>
        <v>18.333333333333336</v>
      </c>
      <c r="H2137" s="718">
        <f t="shared" si="3659"/>
        <v>0</v>
      </c>
      <c r="I2137" s="1841">
        <f t="shared" si="3659"/>
        <v>0</v>
      </c>
      <c r="J2137" s="2243"/>
      <c r="K2137" s="2243"/>
      <c r="L2137" s="2244"/>
      <c r="M2137" s="2244"/>
      <c r="N2137" s="2244"/>
      <c r="O2137" s="2244"/>
      <c r="P2137" s="2244"/>
      <c r="Q2137" s="2244"/>
      <c r="R2137" s="2459">
        <f t="shared" ref="R2137:AJ2137" si="3750">R2063</f>
        <v>0</v>
      </c>
      <c r="S2137" s="2459">
        <f t="shared" ref="S2137:T2137" si="3751">S2063</f>
        <v>0</v>
      </c>
      <c r="T2137" s="2459">
        <f t="shared" si="3751"/>
        <v>0</v>
      </c>
      <c r="U2137" s="2459">
        <f t="shared" ref="U2137:V2137" si="3752">U2063</f>
        <v>0</v>
      </c>
      <c r="V2137" s="2459">
        <f t="shared" si="3752"/>
        <v>0</v>
      </c>
      <c r="W2137" s="2459">
        <f t="shared" ref="W2137:X2137" si="3753">W2063</f>
        <v>0</v>
      </c>
      <c r="X2137" s="2459">
        <f t="shared" si="3753"/>
        <v>0</v>
      </c>
      <c r="Y2137" s="2459">
        <f t="shared" ref="Y2137:Z2137" si="3754">Y2063</f>
        <v>0</v>
      </c>
      <c r="Z2137" s="2459">
        <f t="shared" si="3754"/>
        <v>0</v>
      </c>
      <c r="AA2137" s="2459">
        <f t="shared" ref="AA2137:AB2137" si="3755">AA2063</f>
        <v>0</v>
      </c>
      <c r="AB2137" s="2459">
        <f t="shared" si="3755"/>
        <v>0</v>
      </c>
      <c r="AC2137" s="2459">
        <f t="shared" si="3750"/>
        <v>0</v>
      </c>
      <c r="AD2137" s="2459">
        <f t="shared" si="3750"/>
        <v>0</v>
      </c>
      <c r="AE2137" s="2460">
        <f t="shared" si="3750"/>
        <v>0</v>
      </c>
      <c r="AF2137" s="2459">
        <f t="shared" si="3750"/>
        <v>0</v>
      </c>
      <c r="AG2137" s="2459">
        <f t="shared" si="3750"/>
        <v>0</v>
      </c>
      <c r="AH2137" s="2461">
        <f t="shared" si="3750"/>
        <v>0</v>
      </c>
      <c r="AI2137" s="2461">
        <f t="shared" si="3750"/>
        <v>0</v>
      </c>
      <c r="AJ2137" s="2459">
        <f t="shared" si="3750"/>
        <v>0</v>
      </c>
      <c r="AK2137" s="2019"/>
      <c r="AL2137" s="2608"/>
      <c r="AM2137" s="135"/>
      <c r="AN2137" s="135"/>
      <c r="AO2137" s="135"/>
      <c r="AP2137" s="135"/>
      <c r="AQ2137" s="135"/>
      <c r="AR2137" s="135"/>
      <c r="AS2137" s="135"/>
      <c r="AT2137" s="135"/>
      <c r="AU2137" s="135"/>
      <c r="AV2137" s="135"/>
      <c r="AW2137" s="135"/>
      <c r="AX2137" s="135"/>
      <c r="AY2137" s="135"/>
      <c r="AZ2137" s="135"/>
      <c r="BA2137" s="135"/>
      <c r="BB2137" s="135"/>
      <c r="BC2137" s="135"/>
      <c r="BD2137" s="135"/>
      <c r="BE2137" s="135"/>
      <c r="BF2137" s="135"/>
      <c r="BG2137" s="135"/>
      <c r="BH2137" s="135"/>
      <c r="BI2137" s="135"/>
      <c r="BJ2137" s="135"/>
      <c r="BK2137" s="135"/>
      <c r="BL2137" s="135"/>
      <c r="BM2137" s="135"/>
      <c r="BN2137" s="135"/>
      <c r="BO2137" s="135"/>
      <c r="BP2137" s="135"/>
      <c r="BQ2137" s="135"/>
      <c r="BR2137" s="135"/>
      <c r="BS2137" s="135"/>
      <c r="BT2137" s="135"/>
      <c r="BU2137" s="135"/>
      <c r="BV2137" s="135"/>
      <c r="BW2137" s="135"/>
      <c r="BX2137" s="135"/>
      <c r="BY2137" s="135"/>
      <c r="BZ2137" s="135"/>
      <c r="CA2137" s="135"/>
      <c r="CB2137" s="135"/>
      <c r="CC2137" s="135"/>
      <c r="CD2137" s="135"/>
      <c r="CE2137" s="135"/>
      <c r="CF2137" s="135"/>
      <c r="CG2137" s="135"/>
      <c r="CH2137" s="135"/>
      <c r="CI2137" s="135"/>
      <c r="CJ2137" s="135"/>
      <c r="CK2137" s="135"/>
      <c r="CL2137" s="135"/>
      <c r="CM2137" s="135"/>
      <c r="CN2137" s="135"/>
      <c r="CO2137" s="135"/>
      <c r="CP2137" s="135"/>
      <c r="CQ2137" s="135"/>
      <c r="CR2137" s="135"/>
      <c r="CS2137" s="135"/>
      <c r="CT2137" s="135"/>
      <c r="CU2137" s="135"/>
      <c r="CV2137" s="135"/>
      <c r="CW2137" s="135"/>
      <c r="CX2137" s="135"/>
      <c r="CY2137" s="135"/>
      <c r="CZ2137" s="135"/>
      <c r="DA2137" s="135"/>
      <c r="DB2137" s="135"/>
      <c r="DC2137" s="135"/>
      <c r="DD2137" s="135"/>
      <c r="DE2137" s="135"/>
      <c r="DF2137" s="135"/>
      <c r="DG2137" s="135"/>
      <c r="DH2137" s="135"/>
      <c r="DI2137" s="135"/>
      <c r="DJ2137" s="135"/>
      <c r="DK2137" s="135"/>
      <c r="DL2137" s="135"/>
      <c r="DM2137" s="135"/>
      <c r="DN2137" s="135"/>
      <c r="DO2137" s="135"/>
      <c r="DP2137" s="135"/>
      <c r="DQ2137" s="135"/>
      <c r="DR2137" s="135"/>
      <c r="DS2137" s="135"/>
      <c r="DT2137" s="135"/>
      <c r="DU2137" s="135"/>
      <c r="DV2137" s="135"/>
      <c r="DW2137" s="135"/>
      <c r="DX2137" s="135"/>
      <c r="DY2137" s="135"/>
      <c r="DZ2137" s="135"/>
      <c r="EA2137" s="135"/>
      <c r="EB2137" s="135"/>
      <c r="EC2137" s="135"/>
      <c r="ED2137" s="135"/>
      <c r="EE2137" s="135"/>
      <c r="EF2137" s="135"/>
      <c r="EG2137" s="135"/>
      <c r="EH2137" s="135"/>
      <c r="EI2137" s="135"/>
      <c r="EJ2137" s="135"/>
      <c r="EK2137" s="135"/>
      <c r="EL2137" s="135"/>
      <c r="EM2137" s="135"/>
      <c r="EN2137" s="135"/>
      <c r="EO2137" s="135"/>
      <c r="EP2137" s="135"/>
      <c r="EQ2137" s="135"/>
      <c r="ER2137" s="135"/>
      <c r="ES2137" s="135"/>
      <c r="ET2137" s="135"/>
      <c r="EU2137" s="135"/>
      <c r="EV2137" s="135"/>
      <c r="EW2137" s="135"/>
      <c r="EX2137" s="135"/>
      <c r="EY2137" s="135"/>
      <c r="EZ2137" s="135"/>
      <c r="FA2137" s="135"/>
      <c r="FB2137" s="135"/>
      <c r="FC2137" s="135"/>
      <c r="FD2137" s="135"/>
      <c r="FE2137" s="135"/>
      <c r="FF2137" s="135"/>
      <c r="FG2137" s="135"/>
      <c r="FH2137" s="135"/>
      <c r="FI2137" s="135"/>
      <c r="FJ2137" s="135"/>
      <c r="FK2137" s="135"/>
      <c r="FL2137" s="135"/>
      <c r="FM2137" s="135"/>
      <c r="FN2137" s="135"/>
      <c r="FO2137" s="135"/>
      <c r="FP2137" s="135"/>
      <c r="FQ2137" s="135"/>
      <c r="FR2137" s="135"/>
      <c r="FS2137" s="135"/>
      <c r="FT2137" s="135"/>
      <c r="FU2137" s="135"/>
      <c r="FV2137" s="135"/>
      <c r="FW2137" s="135"/>
      <c r="FX2137" s="135"/>
      <c r="FY2137" s="135"/>
      <c r="FZ2137" s="135"/>
      <c r="GA2137" s="135"/>
      <c r="GB2137" s="135"/>
      <c r="GC2137" s="135"/>
      <c r="GD2137" s="135"/>
      <c r="GE2137" s="135"/>
      <c r="GF2137" s="135"/>
      <c r="GG2137" s="135"/>
      <c r="GH2137" s="135"/>
      <c r="GI2137" s="135"/>
      <c r="GJ2137" s="135"/>
      <c r="GK2137" s="135"/>
      <c r="GL2137" s="135"/>
      <c r="GM2137" s="135"/>
      <c r="GN2137" s="135"/>
      <c r="GO2137" s="135"/>
      <c r="GP2137" s="135"/>
      <c r="GQ2137" s="135"/>
      <c r="GR2137" s="135"/>
      <c r="GS2137" s="135"/>
      <c r="GT2137" s="135"/>
      <c r="GU2137" s="135"/>
      <c r="GV2137" s="135"/>
      <c r="GW2137" s="135"/>
      <c r="GX2137" s="135"/>
      <c r="GY2137" s="135"/>
      <c r="GZ2137" s="135"/>
      <c r="HA2137" s="135"/>
      <c r="HB2137" s="135"/>
      <c r="HC2137" s="135"/>
      <c r="HD2137" s="135"/>
      <c r="HE2137" s="135"/>
      <c r="HF2137" s="135"/>
      <c r="HG2137" s="135"/>
      <c r="HH2137" s="135"/>
      <c r="HI2137" s="135"/>
      <c r="HJ2137" s="135"/>
      <c r="HK2137" s="135"/>
      <c r="HL2137" s="135"/>
      <c r="HM2137" s="135"/>
      <c r="HN2137" s="135"/>
      <c r="HO2137" s="135"/>
      <c r="HP2137" s="135"/>
      <c r="HQ2137" s="135"/>
      <c r="HR2137" s="135"/>
      <c r="HS2137" s="135"/>
      <c r="HT2137" s="135"/>
      <c r="HU2137" s="135"/>
      <c r="HV2137" s="135"/>
      <c r="HW2137" s="135"/>
      <c r="HX2137" s="135"/>
      <c r="HY2137" s="135"/>
      <c r="HZ2137" s="135"/>
      <c r="IA2137" s="135"/>
      <c r="IB2137" s="135"/>
      <c r="IC2137" s="135"/>
      <c r="ID2137" s="135"/>
      <c r="IE2137" s="135"/>
      <c r="IF2137" s="135"/>
      <c r="IG2137" s="135"/>
      <c r="IH2137" s="135"/>
      <c r="II2137" s="135"/>
      <c r="IJ2137" s="135"/>
      <c r="IK2137" s="135"/>
      <c r="IL2137" s="135"/>
      <c r="IM2137" s="135"/>
      <c r="IN2137" s="135"/>
      <c r="IO2137" s="135"/>
      <c r="IP2137" s="135"/>
      <c r="IQ2137" s="135"/>
      <c r="IR2137" s="135"/>
      <c r="IS2137" s="135"/>
      <c r="IT2137" s="135"/>
      <c r="IU2137" s="135"/>
      <c r="IV2137" s="135"/>
      <c r="IW2137" s="135"/>
      <c r="IX2137" s="135"/>
      <c r="IY2137" s="135"/>
      <c r="IZ2137" s="135"/>
      <c r="JA2137" s="135"/>
      <c r="JB2137" s="135"/>
      <c r="JC2137" s="135"/>
      <c r="JD2137" s="135"/>
      <c r="JE2137" s="135"/>
      <c r="JF2137" s="135"/>
      <c r="JG2137" s="135"/>
      <c r="JH2137" s="135"/>
      <c r="JI2137" s="135"/>
    </row>
    <row r="2138" spans="1:269" s="821" customFormat="1" ht="28.5" x14ac:dyDescent="0.25">
      <c r="A2138" s="195"/>
      <c r="B2138" s="195">
        <v>1</v>
      </c>
      <c r="C2138" s="888" t="s">
        <v>467</v>
      </c>
      <c r="D2138" s="155"/>
      <c r="E2138" s="155"/>
      <c r="F2138" s="1674">
        <f t="shared" si="3659"/>
        <v>1472.1</v>
      </c>
      <c r="G2138" s="718">
        <f t="shared" si="3659"/>
        <v>1349.425</v>
      </c>
      <c r="H2138" s="718">
        <f t="shared" si="3659"/>
        <v>685</v>
      </c>
      <c r="I2138" s="1841">
        <f t="shared" si="3659"/>
        <v>50.778354336545597</v>
      </c>
      <c r="J2138" s="2243"/>
      <c r="K2138" s="2243"/>
      <c r="L2138" s="2244"/>
      <c r="M2138" s="2244"/>
      <c r="N2138" s="2244"/>
      <c r="O2138" s="2244"/>
      <c r="P2138" s="2244"/>
      <c r="Q2138" s="2244"/>
      <c r="R2138" s="2459">
        <f t="shared" ref="R2138:AJ2138" si="3756">R2064</f>
        <v>3827.2</v>
      </c>
      <c r="S2138" s="2459">
        <f t="shared" ref="S2138:T2138" si="3757">S2064</f>
        <v>3827.2</v>
      </c>
      <c r="T2138" s="2459">
        <f t="shared" si="3757"/>
        <v>3827.2</v>
      </c>
      <c r="U2138" s="2459">
        <f t="shared" ref="U2138:V2138" si="3758">U2064</f>
        <v>3827.2</v>
      </c>
      <c r="V2138" s="2459">
        <f t="shared" si="3758"/>
        <v>3827.2</v>
      </c>
      <c r="W2138" s="2459">
        <f t="shared" ref="W2138:X2138" si="3759">W2064</f>
        <v>3827.2</v>
      </c>
      <c r="X2138" s="2459">
        <f t="shared" si="3759"/>
        <v>3827.2</v>
      </c>
      <c r="Y2138" s="2459">
        <f t="shared" ref="Y2138:Z2138" si="3760">Y2064</f>
        <v>3827.2</v>
      </c>
      <c r="Z2138" s="2459">
        <f t="shared" si="3760"/>
        <v>3827.2</v>
      </c>
      <c r="AA2138" s="2459">
        <f t="shared" ref="AA2138:AB2138" si="3761">AA2064</f>
        <v>3827.2</v>
      </c>
      <c r="AB2138" s="2459">
        <f t="shared" si="3761"/>
        <v>3827.2</v>
      </c>
      <c r="AC2138" s="718">
        <f t="shared" si="3756"/>
        <v>3508.2666666666669</v>
      </c>
      <c r="AD2138" s="2241">
        <f t="shared" si="3756"/>
        <v>1794.7170100000001</v>
      </c>
      <c r="AE2138" s="2241">
        <f t="shared" si="3756"/>
        <v>0</v>
      </c>
      <c r="AF2138" s="2241">
        <f t="shared" si="3756"/>
        <v>0</v>
      </c>
      <c r="AG2138" s="2241">
        <f t="shared" si="3756"/>
        <v>-1713.5496566666668</v>
      </c>
      <c r="AH2138" s="2241">
        <f t="shared" si="3756"/>
        <v>0</v>
      </c>
      <c r="AI2138" s="2241">
        <f t="shared" si="3756"/>
        <v>0</v>
      </c>
      <c r="AJ2138" s="2241">
        <f t="shared" si="3756"/>
        <v>1794.7170100000001</v>
      </c>
      <c r="AK2138" s="2019"/>
      <c r="AL2138" s="2608"/>
      <c r="AM2138" s="135"/>
      <c r="AN2138" s="135"/>
      <c r="AO2138" s="135"/>
      <c r="AP2138" s="135"/>
      <c r="AQ2138" s="135"/>
      <c r="AR2138" s="135"/>
      <c r="AS2138" s="135"/>
      <c r="AT2138" s="135"/>
      <c r="AU2138" s="135"/>
      <c r="AV2138" s="135"/>
      <c r="AW2138" s="135"/>
      <c r="AX2138" s="135"/>
      <c r="AY2138" s="135"/>
      <c r="AZ2138" s="135"/>
      <c r="BA2138" s="135"/>
      <c r="BB2138" s="135"/>
      <c r="BC2138" s="135"/>
      <c r="BD2138" s="135"/>
      <c r="BE2138" s="135"/>
      <c r="BF2138" s="135"/>
      <c r="BG2138" s="135"/>
      <c r="BH2138" s="135"/>
      <c r="BI2138" s="135"/>
      <c r="BJ2138" s="135"/>
      <c r="BK2138" s="135"/>
      <c r="BL2138" s="135"/>
      <c r="BM2138" s="135"/>
      <c r="BN2138" s="135"/>
      <c r="BO2138" s="135"/>
      <c r="BP2138" s="135"/>
      <c r="BQ2138" s="135"/>
      <c r="BR2138" s="135"/>
      <c r="BS2138" s="135"/>
      <c r="BT2138" s="135"/>
      <c r="BU2138" s="135"/>
      <c r="BV2138" s="135"/>
      <c r="BW2138" s="135"/>
      <c r="BX2138" s="135"/>
      <c r="BY2138" s="135"/>
      <c r="BZ2138" s="135"/>
      <c r="CA2138" s="135"/>
      <c r="CB2138" s="135"/>
      <c r="CC2138" s="135"/>
      <c r="CD2138" s="135"/>
      <c r="CE2138" s="135"/>
      <c r="CF2138" s="135"/>
      <c r="CG2138" s="135"/>
      <c r="CH2138" s="135"/>
      <c r="CI2138" s="135"/>
      <c r="CJ2138" s="135"/>
      <c r="CK2138" s="135"/>
      <c r="CL2138" s="135"/>
      <c r="CM2138" s="135"/>
      <c r="CN2138" s="135"/>
      <c r="CO2138" s="135"/>
      <c r="CP2138" s="135"/>
      <c r="CQ2138" s="135"/>
      <c r="CR2138" s="135"/>
      <c r="CS2138" s="135"/>
      <c r="CT2138" s="135"/>
      <c r="CU2138" s="135"/>
      <c r="CV2138" s="135"/>
      <c r="CW2138" s="135"/>
      <c r="CX2138" s="135"/>
      <c r="CY2138" s="135"/>
      <c r="CZ2138" s="135"/>
      <c r="DA2138" s="135"/>
      <c r="DB2138" s="135"/>
      <c r="DC2138" s="135"/>
      <c r="DD2138" s="135"/>
      <c r="DE2138" s="135"/>
      <c r="DF2138" s="135"/>
      <c r="DG2138" s="135"/>
      <c r="DH2138" s="135"/>
      <c r="DI2138" s="135"/>
      <c r="DJ2138" s="135"/>
      <c r="DK2138" s="135"/>
      <c r="DL2138" s="135"/>
      <c r="DM2138" s="135"/>
      <c r="DN2138" s="135"/>
      <c r="DO2138" s="135"/>
      <c r="DP2138" s="135"/>
      <c r="DQ2138" s="135"/>
      <c r="DR2138" s="135"/>
      <c r="DS2138" s="135"/>
      <c r="DT2138" s="135"/>
      <c r="DU2138" s="135"/>
      <c r="DV2138" s="135"/>
      <c r="DW2138" s="135"/>
      <c r="DX2138" s="135"/>
      <c r="DY2138" s="135"/>
      <c r="DZ2138" s="135"/>
      <c r="EA2138" s="135"/>
      <c r="EB2138" s="135"/>
      <c r="EC2138" s="135"/>
      <c r="ED2138" s="135"/>
      <c r="EE2138" s="135"/>
      <c r="EF2138" s="135"/>
      <c r="EG2138" s="135"/>
      <c r="EH2138" s="135"/>
      <c r="EI2138" s="135"/>
      <c r="EJ2138" s="135"/>
      <c r="EK2138" s="135"/>
      <c r="EL2138" s="135"/>
      <c r="EM2138" s="135"/>
      <c r="EN2138" s="135"/>
      <c r="EO2138" s="135"/>
      <c r="EP2138" s="135"/>
      <c r="EQ2138" s="135"/>
      <c r="ER2138" s="135"/>
      <c r="ES2138" s="135"/>
      <c r="ET2138" s="135"/>
      <c r="EU2138" s="135"/>
      <c r="EV2138" s="135"/>
      <c r="EW2138" s="135"/>
      <c r="EX2138" s="135"/>
      <c r="EY2138" s="135"/>
      <c r="EZ2138" s="135"/>
      <c r="FA2138" s="135"/>
      <c r="FB2138" s="135"/>
      <c r="FC2138" s="135"/>
      <c r="FD2138" s="135"/>
      <c r="FE2138" s="135"/>
      <c r="FF2138" s="135"/>
      <c r="FG2138" s="135"/>
      <c r="FH2138" s="135"/>
      <c r="FI2138" s="135"/>
      <c r="FJ2138" s="135"/>
      <c r="FK2138" s="135"/>
      <c r="FL2138" s="135"/>
      <c r="FM2138" s="135"/>
      <c r="FN2138" s="135"/>
      <c r="FO2138" s="135"/>
      <c r="FP2138" s="135"/>
      <c r="FQ2138" s="135"/>
      <c r="FR2138" s="135"/>
      <c r="FS2138" s="135"/>
      <c r="FT2138" s="135"/>
      <c r="FU2138" s="135"/>
      <c r="FV2138" s="135"/>
      <c r="FW2138" s="135"/>
      <c r="FX2138" s="135"/>
      <c r="FY2138" s="135"/>
      <c r="FZ2138" s="135"/>
      <c r="GA2138" s="135"/>
      <c r="GB2138" s="135"/>
      <c r="GC2138" s="135"/>
      <c r="GD2138" s="135"/>
      <c r="GE2138" s="135"/>
      <c r="GF2138" s="135"/>
      <c r="GG2138" s="135"/>
      <c r="GH2138" s="135"/>
      <c r="GI2138" s="135"/>
      <c r="GJ2138" s="135"/>
      <c r="GK2138" s="135"/>
      <c r="GL2138" s="135"/>
      <c r="GM2138" s="135"/>
      <c r="GN2138" s="135"/>
      <c r="GO2138" s="135"/>
      <c r="GP2138" s="135"/>
      <c r="GQ2138" s="135"/>
      <c r="GR2138" s="135"/>
      <c r="GS2138" s="135"/>
      <c r="GT2138" s="135"/>
      <c r="GU2138" s="135"/>
      <c r="GV2138" s="135"/>
      <c r="GW2138" s="135"/>
      <c r="GX2138" s="135"/>
      <c r="GY2138" s="135"/>
      <c r="GZ2138" s="135"/>
      <c r="HA2138" s="135"/>
      <c r="HB2138" s="135"/>
      <c r="HC2138" s="135"/>
      <c r="HD2138" s="135"/>
      <c r="HE2138" s="135"/>
      <c r="HF2138" s="135"/>
      <c r="HG2138" s="135"/>
      <c r="HH2138" s="135"/>
      <c r="HI2138" s="135"/>
      <c r="HJ2138" s="135"/>
      <c r="HK2138" s="135"/>
      <c r="HL2138" s="135"/>
      <c r="HM2138" s="135"/>
      <c r="HN2138" s="135"/>
      <c r="HO2138" s="135"/>
      <c r="HP2138" s="135"/>
      <c r="HQ2138" s="135"/>
      <c r="HR2138" s="135"/>
      <c r="HS2138" s="135"/>
      <c r="HT2138" s="135"/>
      <c r="HU2138" s="135"/>
      <c r="HV2138" s="135"/>
      <c r="HW2138" s="135"/>
      <c r="HX2138" s="135"/>
      <c r="HY2138" s="135"/>
      <c r="HZ2138" s="135"/>
      <c r="IA2138" s="135"/>
      <c r="IB2138" s="135"/>
      <c r="IC2138" s="135"/>
      <c r="ID2138" s="135"/>
      <c r="IE2138" s="135"/>
      <c r="IF2138" s="135"/>
      <c r="IG2138" s="135"/>
      <c r="IH2138" s="135"/>
      <c r="II2138" s="135"/>
      <c r="IJ2138" s="135"/>
      <c r="IK2138" s="135"/>
      <c r="IL2138" s="135"/>
      <c r="IM2138" s="135"/>
      <c r="IN2138" s="135"/>
      <c r="IO2138" s="135"/>
      <c r="IP2138" s="135"/>
      <c r="IQ2138" s="135"/>
      <c r="IR2138" s="135"/>
      <c r="IS2138" s="135"/>
      <c r="IT2138" s="135"/>
      <c r="IU2138" s="135"/>
      <c r="IV2138" s="135"/>
      <c r="IW2138" s="135"/>
      <c r="IX2138" s="135"/>
      <c r="IY2138" s="135"/>
      <c r="IZ2138" s="135"/>
      <c r="JA2138" s="135"/>
      <c r="JB2138" s="135"/>
      <c r="JC2138" s="135"/>
      <c r="JD2138" s="135"/>
      <c r="JE2138" s="135"/>
      <c r="JF2138" s="135"/>
      <c r="JG2138" s="135"/>
      <c r="JH2138" s="135"/>
      <c r="JI2138" s="135"/>
    </row>
    <row r="2139" spans="1:269" s="821" customFormat="1" ht="30" x14ac:dyDescent="0.25">
      <c r="A2139" s="195"/>
      <c r="B2139" s="195">
        <v>1</v>
      </c>
      <c r="C2139" s="546" t="s">
        <v>311</v>
      </c>
      <c r="D2139" s="155"/>
      <c r="E2139" s="155"/>
      <c r="F2139" s="1674">
        <f t="shared" si="3659"/>
        <v>2978.7234042553191</v>
      </c>
      <c r="G2139" s="718">
        <f t="shared" si="3659"/>
        <v>2730.4964539007092</v>
      </c>
      <c r="H2139" s="718">
        <f t="shared" si="3659"/>
        <v>3639.0382978723401</v>
      </c>
      <c r="I2139" s="1841">
        <f t="shared" si="3659"/>
        <v>133.29810614916997</v>
      </c>
      <c r="J2139" s="2243"/>
      <c r="K2139" s="2243"/>
      <c r="L2139" s="2244"/>
      <c r="M2139" s="2244"/>
      <c r="N2139" s="2244"/>
      <c r="O2139" s="2244"/>
      <c r="P2139" s="2244"/>
      <c r="Q2139" s="2244"/>
      <c r="R2139" s="2459">
        <f t="shared" ref="R2139:AJ2139" si="3762">R2065</f>
        <v>0</v>
      </c>
      <c r="S2139" s="2459">
        <f t="shared" ref="S2139:T2139" si="3763">S2065</f>
        <v>0</v>
      </c>
      <c r="T2139" s="2459">
        <f t="shared" si="3763"/>
        <v>0</v>
      </c>
      <c r="U2139" s="2459">
        <f t="shared" ref="U2139:V2139" si="3764">U2065</f>
        <v>0</v>
      </c>
      <c r="V2139" s="2459">
        <f t="shared" si="3764"/>
        <v>0</v>
      </c>
      <c r="W2139" s="2459">
        <f t="shared" ref="W2139:X2139" si="3765">W2065</f>
        <v>0</v>
      </c>
      <c r="X2139" s="2459">
        <f t="shared" si="3765"/>
        <v>0</v>
      </c>
      <c r="Y2139" s="2459">
        <f t="shared" ref="Y2139:Z2139" si="3766">Y2065</f>
        <v>0</v>
      </c>
      <c r="Z2139" s="2459">
        <f t="shared" si="3766"/>
        <v>0</v>
      </c>
      <c r="AA2139" s="2459">
        <f t="shared" ref="AA2139:AB2139" si="3767">AA2065</f>
        <v>0</v>
      </c>
      <c r="AB2139" s="2459">
        <f t="shared" si="3767"/>
        <v>0</v>
      </c>
      <c r="AC2139" s="2459">
        <f t="shared" si="3762"/>
        <v>0</v>
      </c>
      <c r="AD2139" s="2459">
        <f t="shared" si="3762"/>
        <v>0</v>
      </c>
      <c r="AE2139" s="2460">
        <f t="shared" si="3762"/>
        <v>0</v>
      </c>
      <c r="AF2139" s="2459">
        <f t="shared" si="3762"/>
        <v>0</v>
      </c>
      <c r="AG2139" s="2459">
        <f t="shared" si="3762"/>
        <v>0</v>
      </c>
      <c r="AH2139" s="2461">
        <f t="shared" si="3762"/>
        <v>0</v>
      </c>
      <c r="AI2139" s="2461">
        <f t="shared" si="3762"/>
        <v>0</v>
      </c>
      <c r="AJ2139" s="2459">
        <f t="shared" si="3762"/>
        <v>0</v>
      </c>
      <c r="AK2139" s="2019"/>
      <c r="AL2139" s="2608"/>
      <c r="AM2139" s="135"/>
      <c r="AN2139" s="135"/>
      <c r="AO2139" s="135"/>
      <c r="AP2139" s="135"/>
      <c r="AQ2139" s="135"/>
      <c r="AR2139" s="135"/>
      <c r="AS2139" s="135"/>
      <c r="AT2139" s="135"/>
      <c r="AU2139" s="135"/>
      <c r="AV2139" s="135"/>
      <c r="AW2139" s="135"/>
      <c r="AX2139" s="135"/>
      <c r="AY2139" s="135"/>
      <c r="AZ2139" s="135"/>
      <c r="BA2139" s="135"/>
      <c r="BB2139" s="135"/>
      <c r="BC2139" s="135"/>
      <c r="BD2139" s="135"/>
      <c r="BE2139" s="135"/>
      <c r="BF2139" s="135"/>
      <c r="BG2139" s="135"/>
      <c r="BH2139" s="135"/>
      <c r="BI2139" s="135"/>
      <c r="BJ2139" s="135"/>
      <c r="BK2139" s="135"/>
      <c r="BL2139" s="135"/>
      <c r="BM2139" s="135"/>
      <c r="BN2139" s="135"/>
      <c r="BO2139" s="135"/>
      <c r="BP2139" s="135"/>
      <c r="BQ2139" s="135"/>
      <c r="BR2139" s="135"/>
      <c r="BS2139" s="135"/>
      <c r="BT2139" s="135"/>
      <c r="BU2139" s="135"/>
      <c r="BV2139" s="135"/>
      <c r="BW2139" s="135"/>
      <c r="BX2139" s="135"/>
      <c r="BY2139" s="135"/>
      <c r="BZ2139" s="135"/>
      <c r="CA2139" s="135"/>
      <c r="CB2139" s="135"/>
      <c r="CC2139" s="135"/>
      <c r="CD2139" s="135"/>
      <c r="CE2139" s="135"/>
      <c r="CF2139" s="135"/>
      <c r="CG2139" s="135"/>
      <c r="CH2139" s="135"/>
      <c r="CI2139" s="135"/>
      <c r="CJ2139" s="135"/>
      <c r="CK2139" s="135"/>
      <c r="CL2139" s="135"/>
      <c r="CM2139" s="135"/>
      <c r="CN2139" s="135"/>
      <c r="CO2139" s="135"/>
      <c r="CP2139" s="135"/>
      <c r="CQ2139" s="135"/>
      <c r="CR2139" s="135"/>
      <c r="CS2139" s="135"/>
      <c r="CT2139" s="135"/>
      <c r="CU2139" s="135"/>
      <c r="CV2139" s="135"/>
      <c r="CW2139" s="135"/>
      <c r="CX2139" s="135"/>
      <c r="CY2139" s="135"/>
      <c r="CZ2139" s="135"/>
      <c r="DA2139" s="135"/>
      <c r="DB2139" s="135"/>
      <c r="DC2139" s="135"/>
      <c r="DD2139" s="135"/>
      <c r="DE2139" s="135"/>
      <c r="DF2139" s="135"/>
      <c r="DG2139" s="135"/>
      <c r="DH2139" s="135"/>
      <c r="DI2139" s="135"/>
      <c r="DJ2139" s="135"/>
      <c r="DK2139" s="135"/>
      <c r="DL2139" s="135"/>
      <c r="DM2139" s="135"/>
      <c r="DN2139" s="135"/>
      <c r="DO2139" s="135"/>
      <c r="DP2139" s="135"/>
      <c r="DQ2139" s="135"/>
      <c r="DR2139" s="135"/>
      <c r="DS2139" s="135"/>
      <c r="DT2139" s="135"/>
      <c r="DU2139" s="135"/>
      <c r="DV2139" s="135"/>
      <c r="DW2139" s="135"/>
      <c r="DX2139" s="135"/>
      <c r="DY2139" s="135"/>
      <c r="DZ2139" s="135"/>
      <c r="EA2139" s="135"/>
      <c r="EB2139" s="135"/>
      <c r="EC2139" s="135"/>
      <c r="ED2139" s="135"/>
      <c r="EE2139" s="135"/>
      <c r="EF2139" s="135"/>
      <c r="EG2139" s="135"/>
      <c r="EH2139" s="135"/>
      <c r="EI2139" s="135"/>
      <c r="EJ2139" s="135"/>
      <c r="EK2139" s="135"/>
      <c r="EL2139" s="135"/>
      <c r="EM2139" s="135"/>
      <c r="EN2139" s="135"/>
      <c r="EO2139" s="135"/>
      <c r="EP2139" s="135"/>
      <c r="EQ2139" s="135"/>
      <c r="ER2139" s="135"/>
      <c r="ES2139" s="135"/>
      <c r="ET2139" s="135"/>
      <c r="EU2139" s="135"/>
      <c r="EV2139" s="135"/>
      <c r="EW2139" s="135"/>
      <c r="EX2139" s="135"/>
      <c r="EY2139" s="135"/>
      <c r="EZ2139" s="135"/>
      <c r="FA2139" s="135"/>
      <c r="FB2139" s="135"/>
      <c r="FC2139" s="135"/>
      <c r="FD2139" s="135"/>
      <c r="FE2139" s="135"/>
      <c r="FF2139" s="135"/>
      <c r="FG2139" s="135"/>
      <c r="FH2139" s="135"/>
      <c r="FI2139" s="135"/>
      <c r="FJ2139" s="135"/>
      <c r="FK2139" s="135"/>
      <c r="FL2139" s="135"/>
      <c r="FM2139" s="135"/>
      <c r="FN2139" s="135"/>
      <c r="FO2139" s="135"/>
      <c r="FP2139" s="135"/>
      <c r="FQ2139" s="135"/>
      <c r="FR2139" s="135"/>
      <c r="FS2139" s="135"/>
      <c r="FT2139" s="135"/>
      <c r="FU2139" s="135"/>
      <c r="FV2139" s="135"/>
      <c r="FW2139" s="135"/>
      <c r="FX2139" s="135"/>
      <c r="FY2139" s="135"/>
      <c r="FZ2139" s="135"/>
      <c r="GA2139" s="135"/>
      <c r="GB2139" s="135"/>
      <c r="GC2139" s="135"/>
      <c r="GD2139" s="135"/>
      <c r="GE2139" s="135"/>
      <c r="GF2139" s="135"/>
      <c r="GG2139" s="135"/>
      <c r="GH2139" s="135"/>
      <c r="GI2139" s="135"/>
      <c r="GJ2139" s="135"/>
      <c r="GK2139" s="135"/>
      <c r="GL2139" s="135"/>
      <c r="GM2139" s="135"/>
      <c r="GN2139" s="135"/>
      <c r="GO2139" s="135"/>
      <c r="GP2139" s="135"/>
      <c r="GQ2139" s="135"/>
      <c r="GR2139" s="135"/>
      <c r="GS2139" s="135"/>
      <c r="GT2139" s="135"/>
      <c r="GU2139" s="135"/>
      <c r="GV2139" s="135"/>
      <c r="GW2139" s="135"/>
      <c r="GX2139" s="135"/>
      <c r="GY2139" s="135"/>
      <c r="GZ2139" s="135"/>
      <c r="HA2139" s="135"/>
      <c r="HB2139" s="135"/>
      <c r="HC2139" s="135"/>
      <c r="HD2139" s="135"/>
      <c r="HE2139" s="135"/>
      <c r="HF2139" s="135"/>
      <c r="HG2139" s="135"/>
      <c r="HH2139" s="135"/>
      <c r="HI2139" s="135"/>
      <c r="HJ2139" s="135"/>
      <c r="HK2139" s="135"/>
      <c r="HL2139" s="135"/>
      <c r="HM2139" s="135"/>
      <c r="HN2139" s="135"/>
      <c r="HO2139" s="135"/>
      <c r="HP2139" s="135"/>
      <c r="HQ2139" s="135"/>
      <c r="HR2139" s="135"/>
      <c r="HS2139" s="135"/>
      <c r="HT2139" s="135"/>
      <c r="HU2139" s="135"/>
      <c r="HV2139" s="135"/>
      <c r="HW2139" s="135"/>
      <c r="HX2139" s="135"/>
      <c r="HY2139" s="135"/>
      <c r="HZ2139" s="135"/>
      <c r="IA2139" s="135"/>
      <c r="IB2139" s="135"/>
      <c r="IC2139" s="135"/>
      <c r="ID2139" s="135"/>
      <c r="IE2139" s="135"/>
      <c r="IF2139" s="135"/>
      <c r="IG2139" s="135"/>
      <c r="IH2139" s="135"/>
      <c r="II2139" s="135"/>
      <c r="IJ2139" s="135"/>
      <c r="IK2139" s="135"/>
      <c r="IL2139" s="135"/>
      <c r="IM2139" s="135"/>
      <c r="IN2139" s="135"/>
      <c r="IO2139" s="135"/>
      <c r="IP2139" s="135"/>
      <c r="IQ2139" s="135"/>
      <c r="IR2139" s="135"/>
      <c r="IS2139" s="135"/>
      <c r="IT2139" s="135"/>
      <c r="IU2139" s="135"/>
      <c r="IV2139" s="135"/>
      <c r="IW2139" s="135"/>
      <c r="IX2139" s="135"/>
      <c r="IY2139" s="135"/>
      <c r="IZ2139" s="135"/>
      <c r="JA2139" s="135"/>
      <c r="JB2139" s="135"/>
      <c r="JC2139" s="135"/>
      <c r="JD2139" s="135"/>
      <c r="JE2139" s="135"/>
      <c r="JF2139" s="135"/>
      <c r="JG2139" s="135"/>
      <c r="JH2139" s="135"/>
      <c r="JI2139" s="135"/>
    </row>
    <row r="2140" spans="1:269" s="821" customFormat="1" x14ac:dyDescent="0.25">
      <c r="A2140" s="195"/>
      <c r="B2140" s="195">
        <v>1</v>
      </c>
      <c r="C2140" s="545" t="s">
        <v>319</v>
      </c>
      <c r="D2140" s="155"/>
      <c r="E2140" s="155"/>
      <c r="F2140" s="1674">
        <f t="shared" si="3659"/>
        <v>0</v>
      </c>
      <c r="G2140" s="718">
        <f t="shared" si="3659"/>
        <v>0</v>
      </c>
      <c r="H2140" s="718">
        <f t="shared" si="3659"/>
        <v>0</v>
      </c>
      <c r="I2140" s="1841">
        <f t="shared" si="3659"/>
        <v>0</v>
      </c>
      <c r="J2140" s="2243"/>
      <c r="K2140" s="2243"/>
      <c r="L2140" s="2244"/>
      <c r="M2140" s="2244"/>
      <c r="N2140" s="2244"/>
      <c r="O2140" s="2244"/>
      <c r="P2140" s="2244"/>
      <c r="Q2140" s="2244"/>
      <c r="R2140" s="2459">
        <f t="shared" ref="R2140:AJ2140" si="3768">R2066</f>
        <v>0</v>
      </c>
      <c r="S2140" s="2459">
        <f t="shared" ref="S2140:T2140" si="3769">S2066</f>
        <v>0</v>
      </c>
      <c r="T2140" s="2459">
        <f t="shared" si="3769"/>
        <v>0</v>
      </c>
      <c r="U2140" s="2459">
        <f t="shared" ref="U2140:V2140" si="3770">U2066</f>
        <v>0</v>
      </c>
      <c r="V2140" s="2459">
        <f t="shared" si="3770"/>
        <v>0</v>
      </c>
      <c r="W2140" s="2459">
        <f t="shared" ref="W2140:X2140" si="3771">W2066</f>
        <v>0</v>
      </c>
      <c r="X2140" s="2459">
        <f t="shared" si="3771"/>
        <v>0</v>
      </c>
      <c r="Y2140" s="2459">
        <f t="shared" ref="Y2140:Z2140" si="3772">Y2066</f>
        <v>0</v>
      </c>
      <c r="Z2140" s="2459">
        <f t="shared" si="3772"/>
        <v>0</v>
      </c>
      <c r="AA2140" s="2459">
        <f t="shared" ref="AA2140:AB2140" si="3773">AA2066</f>
        <v>0</v>
      </c>
      <c r="AB2140" s="2459">
        <f t="shared" si="3773"/>
        <v>0</v>
      </c>
      <c r="AC2140" s="2459">
        <f t="shared" si="3768"/>
        <v>0</v>
      </c>
      <c r="AD2140" s="2459">
        <f t="shared" si="3768"/>
        <v>0</v>
      </c>
      <c r="AE2140" s="2460">
        <f t="shared" si="3768"/>
        <v>0</v>
      </c>
      <c r="AF2140" s="2459">
        <f t="shared" si="3768"/>
        <v>0</v>
      </c>
      <c r="AG2140" s="2459">
        <f t="shared" si="3768"/>
        <v>0</v>
      </c>
      <c r="AH2140" s="2461">
        <f t="shared" si="3768"/>
        <v>0</v>
      </c>
      <c r="AI2140" s="2461">
        <f t="shared" si="3768"/>
        <v>0</v>
      </c>
      <c r="AJ2140" s="2459">
        <f t="shared" si="3768"/>
        <v>0</v>
      </c>
      <c r="AK2140" s="2019"/>
      <c r="AL2140" s="2608"/>
      <c r="AM2140" s="135"/>
      <c r="AN2140" s="135"/>
      <c r="AO2140" s="135"/>
      <c r="AP2140" s="135"/>
      <c r="AQ2140" s="135"/>
      <c r="AR2140" s="135"/>
      <c r="AS2140" s="135"/>
      <c r="AT2140" s="135"/>
      <c r="AU2140" s="135"/>
      <c r="AV2140" s="135"/>
      <c r="AW2140" s="135"/>
      <c r="AX2140" s="135"/>
      <c r="AY2140" s="135"/>
      <c r="AZ2140" s="135"/>
      <c r="BA2140" s="135"/>
      <c r="BB2140" s="135"/>
      <c r="BC2140" s="135"/>
      <c r="BD2140" s="135"/>
      <c r="BE2140" s="135"/>
      <c r="BF2140" s="135"/>
      <c r="BG2140" s="135"/>
      <c r="BH2140" s="135"/>
      <c r="BI2140" s="135"/>
      <c r="BJ2140" s="135"/>
      <c r="BK2140" s="135"/>
      <c r="BL2140" s="135"/>
      <c r="BM2140" s="135"/>
      <c r="BN2140" s="135"/>
      <c r="BO2140" s="135"/>
      <c r="BP2140" s="135"/>
      <c r="BQ2140" s="135"/>
      <c r="BR2140" s="135"/>
      <c r="BS2140" s="135"/>
      <c r="BT2140" s="135"/>
      <c r="BU2140" s="135"/>
      <c r="BV2140" s="135"/>
      <c r="BW2140" s="135"/>
      <c r="BX2140" s="135"/>
      <c r="BY2140" s="135"/>
      <c r="BZ2140" s="135"/>
      <c r="CA2140" s="135"/>
      <c r="CB2140" s="135"/>
      <c r="CC2140" s="135"/>
      <c r="CD2140" s="135"/>
      <c r="CE2140" s="135"/>
      <c r="CF2140" s="135"/>
      <c r="CG2140" s="135"/>
      <c r="CH2140" s="135"/>
      <c r="CI2140" s="135"/>
      <c r="CJ2140" s="135"/>
      <c r="CK2140" s="135"/>
      <c r="CL2140" s="135"/>
      <c r="CM2140" s="135"/>
      <c r="CN2140" s="135"/>
      <c r="CO2140" s="135"/>
      <c r="CP2140" s="135"/>
      <c r="CQ2140" s="135"/>
      <c r="CR2140" s="135"/>
      <c r="CS2140" s="135"/>
      <c r="CT2140" s="135"/>
      <c r="CU2140" s="135"/>
      <c r="CV2140" s="135"/>
      <c r="CW2140" s="135"/>
      <c r="CX2140" s="135"/>
      <c r="CY2140" s="135"/>
      <c r="CZ2140" s="135"/>
      <c r="DA2140" s="135"/>
      <c r="DB2140" s="135"/>
      <c r="DC2140" s="135"/>
      <c r="DD2140" s="135"/>
      <c r="DE2140" s="135"/>
      <c r="DF2140" s="135"/>
      <c r="DG2140" s="135"/>
      <c r="DH2140" s="135"/>
      <c r="DI2140" s="135"/>
      <c r="DJ2140" s="135"/>
      <c r="DK2140" s="135"/>
      <c r="DL2140" s="135"/>
      <c r="DM2140" s="135"/>
      <c r="DN2140" s="135"/>
      <c r="DO2140" s="135"/>
      <c r="DP2140" s="135"/>
      <c r="DQ2140" s="135"/>
      <c r="DR2140" s="135"/>
      <c r="DS2140" s="135"/>
      <c r="DT2140" s="135"/>
      <c r="DU2140" s="135"/>
      <c r="DV2140" s="135"/>
      <c r="DW2140" s="135"/>
      <c r="DX2140" s="135"/>
      <c r="DY2140" s="135"/>
      <c r="DZ2140" s="135"/>
      <c r="EA2140" s="135"/>
      <c r="EB2140" s="135"/>
      <c r="EC2140" s="135"/>
      <c r="ED2140" s="135"/>
      <c r="EE2140" s="135"/>
      <c r="EF2140" s="135"/>
      <c r="EG2140" s="135"/>
      <c r="EH2140" s="135"/>
      <c r="EI2140" s="135"/>
      <c r="EJ2140" s="135"/>
      <c r="EK2140" s="135"/>
      <c r="EL2140" s="135"/>
      <c r="EM2140" s="135"/>
      <c r="EN2140" s="135"/>
      <c r="EO2140" s="135"/>
      <c r="EP2140" s="135"/>
      <c r="EQ2140" s="135"/>
      <c r="ER2140" s="135"/>
      <c r="ES2140" s="135"/>
      <c r="ET2140" s="135"/>
      <c r="EU2140" s="135"/>
      <c r="EV2140" s="135"/>
      <c r="EW2140" s="135"/>
      <c r="EX2140" s="135"/>
      <c r="EY2140" s="135"/>
      <c r="EZ2140" s="135"/>
      <c r="FA2140" s="135"/>
      <c r="FB2140" s="135"/>
      <c r="FC2140" s="135"/>
      <c r="FD2140" s="135"/>
      <c r="FE2140" s="135"/>
      <c r="FF2140" s="135"/>
      <c r="FG2140" s="135"/>
      <c r="FH2140" s="135"/>
      <c r="FI2140" s="135"/>
      <c r="FJ2140" s="135"/>
      <c r="FK2140" s="135"/>
      <c r="FL2140" s="135"/>
      <c r="FM2140" s="135"/>
      <c r="FN2140" s="135"/>
      <c r="FO2140" s="135"/>
      <c r="FP2140" s="135"/>
      <c r="FQ2140" s="135"/>
      <c r="FR2140" s="135"/>
      <c r="FS2140" s="135"/>
      <c r="FT2140" s="135"/>
      <c r="FU2140" s="135"/>
      <c r="FV2140" s="135"/>
      <c r="FW2140" s="135"/>
      <c r="FX2140" s="135"/>
      <c r="FY2140" s="135"/>
      <c r="FZ2140" s="135"/>
      <c r="GA2140" s="135"/>
      <c r="GB2140" s="135"/>
      <c r="GC2140" s="135"/>
      <c r="GD2140" s="135"/>
      <c r="GE2140" s="135"/>
      <c r="GF2140" s="135"/>
      <c r="GG2140" s="135"/>
      <c r="GH2140" s="135"/>
      <c r="GI2140" s="135"/>
      <c r="GJ2140" s="135"/>
      <c r="GK2140" s="135"/>
      <c r="GL2140" s="135"/>
      <c r="GM2140" s="135"/>
      <c r="GN2140" s="135"/>
      <c r="GO2140" s="135"/>
      <c r="GP2140" s="135"/>
      <c r="GQ2140" s="135"/>
      <c r="GR2140" s="135"/>
      <c r="GS2140" s="135"/>
      <c r="GT2140" s="135"/>
      <c r="GU2140" s="135"/>
      <c r="GV2140" s="135"/>
      <c r="GW2140" s="135"/>
      <c r="GX2140" s="135"/>
      <c r="GY2140" s="135"/>
      <c r="GZ2140" s="135"/>
      <c r="HA2140" s="135"/>
      <c r="HB2140" s="135"/>
      <c r="HC2140" s="135"/>
      <c r="HD2140" s="135"/>
      <c r="HE2140" s="135"/>
      <c r="HF2140" s="135"/>
      <c r="HG2140" s="135"/>
      <c r="HH2140" s="135"/>
      <c r="HI2140" s="135"/>
      <c r="HJ2140" s="135"/>
      <c r="HK2140" s="135"/>
      <c r="HL2140" s="135"/>
      <c r="HM2140" s="135"/>
      <c r="HN2140" s="135"/>
      <c r="HO2140" s="135"/>
      <c r="HP2140" s="135"/>
      <c r="HQ2140" s="135"/>
      <c r="HR2140" s="135"/>
      <c r="HS2140" s="135"/>
      <c r="HT2140" s="135"/>
      <c r="HU2140" s="135"/>
      <c r="HV2140" s="135"/>
      <c r="HW2140" s="135"/>
      <c r="HX2140" s="135"/>
      <c r="HY2140" s="135"/>
      <c r="HZ2140" s="135"/>
      <c r="IA2140" s="135"/>
      <c r="IB2140" s="135"/>
      <c r="IC2140" s="135"/>
      <c r="ID2140" s="135"/>
      <c r="IE2140" s="135"/>
      <c r="IF2140" s="135"/>
      <c r="IG2140" s="135"/>
      <c r="IH2140" s="135"/>
      <c r="II2140" s="135"/>
      <c r="IJ2140" s="135"/>
      <c r="IK2140" s="135"/>
      <c r="IL2140" s="135"/>
      <c r="IM2140" s="135"/>
      <c r="IN2140" s="135"/>
      <c r="IO2140" s="135"/>
      <c r="IP2140" s="135"/>
      <c r="IQ2140" s="135"/>
      <c r="IR2140" s="135"/>
      <c r="IS2140" s="135"/>
      <c r="IT2140" s="135"/>
      <c r="IU2140" s="135"/>
      <c r="IV2140" s="135"/>
      <c r="IW2140" s="135"/>
      <c r="IX2140" s="135"/>
      <c r="IY2140" s="135"/>
      <c r="IZ2140" s="135"/>
      <c r="JA2140" s="135"/>
      <c r="JB2140" s="135"/>
      <c r="JC2140" s="135"/>
      <c r="JD2140" s="135"/>
      <c r="JE2140" s="135"/>
      <c r="JF2140" s="135"/>
      <c r="JG2140" s="135"/>
      <c r="JH2140" s="135"/>
      <c r="JI2140" s="135"/>
    </row>
    <row r="2141" spans="1:269" s="821" customFormat="1" ht="29.25" x14ac:dyDescent="0.25">
      <c r="A2141" s="195"/>
      <c r="B2141" s="195">
        <v>1</v>
      </c>
      <c r="C2141" s="545" t="s">
        <v>320</v>
      </c>
      <c r="D2141" s="155"/>
      <c r="E2141" s="155"/>
      <c r="F2141" s="1674">
        <f t="shared" si="3659"/>
        <v>2978.7234042553191</v>
      </c>
      <c r="G2141" s="718">
        <f t="shared" si="3659"/>
        <v>2730.4964539007092</v>
      </c>
      <c r="H2141" s="718">
        <f t="shared" si="3659"/>
        <v>3639.0382978723401</v>
      </c>
      <c r="I2141" s="1841">
        <f t="shared" si="3659"/>
        <v>133.29810614916997</v>
      </c>
      <c r="J2141" s="2243"/>
      <c r="K2141" s="2243"/>
      <c r="L2141" s="2244"/>
      <c r="M2141" s="2244"/>
      <c r="N2141" s="2244"/>
      <c r="O2141" s="2244"/>
      <c r="P2141" s="2244"/>
      <c r="Q2141" s="2244"/>
      <c r="R2141" s="2459">
        <f t="shared" ref="R2141:AJ2141" si="3774">R2067</f>
        <v>0</v>
      </c>
      <c r="S2141" s="2459">
        <f t="shared" ref="S2141:T2141" si="3775">S2067</f>
        <v>0</v>
      </c>
      <c r="T2141" s="2459">
        <f t="shared" si="3775"/>
        <v>0</v>
      </c>
      <c r="U2141" s="2459">
        <f t="shared" ref="U2141:V2141" si="3776">U2067</f>
        <v>0</v>
      </c>
      <c r="V2141" s="2459">
        <f t="shared" si="3776"/>
        <v>0</v>
      </c>
      <c r="W2141" s="2459">
        <f t="shared" ref="W2141:X2141" si="3777">W2067</f>
        <v>0</v>
      </c>
      <c r="X2141" s="2459">
        <f t="shared" si="3777"/>
        <v>0</v>
      </c>
      <c r="Y2141" s="2459">
        <f t="shared" ref="Y2141:Z2141" si="3778">Y2067</f>
        <v>0</v>
      </c>
      <c r="Z2141" s="2459">
        <f t="shared" si="3778"/>
        <v>0</v>
      </c>
      <c r="AA2141" s="2459">
        <f t="shared" ref="AA2141:AB2141" si="3779">AA2067</f>
        <v>0</v>
      </c>
      <c r="AB2141" s="2459">
        <f t="shared" si="3779"/>
        <v>0</v>
      </c>
      <c r="AC2141" s="2459">
        <f t="shared" si="3774"/>
        <v>0</v>
      </c>
      <c r="AD2141" s="2459">
        <f t="shared" si="3774"/>
        <v>0</v>
      </c>
      <c r="AE2141" s="2460">
        <f t="shared" si="3774"/>
        <v>0</v>
      </c>
      <c r="AF2141" s="2459">
        <f t="shared" si="3774"/>
        <v>0</v>
      </c>
      <c r="AG2141" s="2459">
        <f t="shared" si="3774"/>
        <v>0</v>
      </c>
      <c r="AH2141" s="2461">
        <f t="shared" si="3774"/>
        <v>0</v>
      </c>
      <c r="AI2141" s="2461">
        <f t="shared" si="3774"/>
        <v>0</v>
      </c>
      <c r="AJ2141" s="2459">
        <f t="shared" si="3774"/>
        <v>0</v>
      </c>
      <c r="AK2141" s="2019"/>
      <c r="AL2141" s="2608"/>
      <c r="AM2141" s="135"/>
      <c r="AN2141" s="135"/>
      <c r="AO2141" s="135"/>
      <c r="AP2141" s="135"/>
      <c r="AQ2141" s="135"/>
      <c r="AR2141" s="135"/>
      <c r="AS2141" s="135"/>
      <c r="AT2141" s="135"/>
      <c r="AU2141" s="135"/>
      <c r="AV2141" s="135"/>
      <c r="AW2141" s="135"/>
      <c r="AX2141" s="135"/>
      <c r="AY2141" s="135"/>
      <c r="AZ2141" s="135"/>
      <c r="BA2141" s="135"/>
      <c r="BB2141" s="135"/>
      <c r="BC2141" s="135"/>
      <c r="BD2141" s="135"/>
      <c r="BE2141" s="135"/>
      <c r="BF2141" s="135"/>
      <c r="BG2141" s="135"/>
      <c r="BH2141" s="135"/>
      <c r="BI2141" s="135"/>
      <c r="BJ2141" s="135"/>
      <c r="BK2141" s="135"/>
      <c r="BL2141" s="135"/>
      <c r="BM2141" s="135"/>
      <c r="BN2141" s="135"/>
      <c r="BO2141" s="135"/>
      <c r="BP2141" s="135"/>
      <c r="BQ2141" s="135"/>
      <c r="BR2141" s="135"/>
      <c r="BS2141" s="135"/>
      <c r="BT2141" s="135"/>
      <c r="BU2141" s="135"/>
      <c r="BV2141" s="135"/>
      <c r="BW2141" s="135"/>
      <c r="BX2141" s="135"/>
      <c r="BY2141" s="135"/>
      <c r="BZ2141" s="135"/>
      <c r="CA2141" s="135"/>
      <c r="CB2141" s="135"/>
      <c r="CC2141" s="135"/>
      <c r="CD2141" s="135"/>
      <c r="CE2141" s="135"/>
      <c r="CF2141" s="135"/>
      <c r="CG2141" s="135"/>
      <c r="CH2141" s="135"/>
      <c r="CI2141" s="135"/>
      <c r="CJ2141" s="135"/>
      <c r="CK2141" s="135"/>
      <c r="CL2141" s="135"/>
      <c r="CM2141" s="135"/>
      <c r="CN2141" s="135"/>
      <c r="CO2141" s="135"/>
      <c r="CP2141" s="135"/>
      <c r="CQ2141" s="135"/>
      <c r="CR2141" s="135"/>
      <c r="CS2141" s="135"/>
      <c r="CT2141" s="135"/>
      <c r="CU2141" s="135"/>
      <c r="CV2141" s="135"/>
      <c r="CW2141" s="135"/>
      <c r="CX2141" s="135"/>
      <c r="CY2141" s="135"/>
      <c r="CZ2141" s="135"/>
      <c r="DA2141" s="135"/>
      <c r="DB2141" s="135"/>
      <c r="DC2141" s="135"/>
      <c r="DD2141" s="135"/>
      <c r="DE2141" s="135"/>
      <c r="DF2141" s="135"/>
      <c r="DG2141" s="135"/>
      <c r="DH2141" s="135"/>
      <c r="DI2141" s="135"/>
      <c r="DJ2141" s="135"/>
      <c r="DK2141" s="135"/>
      <c r="DL2141" s="135"/>
      <c r="DM2141" s="135"/>
      <c r="DN2141" s="135"/>
      <c r="DO2141" s="135"/>
      <c r="DP2141" s="135"/>
      <c r="DQ2141" s="135"/>
      <c r="DR2141" s="135"/>
      <c r="DS2141" s="135"/>
      <c r="DT2141" s="135"/>
      <c r="DU2141" s="135"/>
      <c r="DV2141" s="135"/>
      <c r="DW2141" s="135"/>
      <c r="DX2141" s="135"/>
      <c r="DY2141" s="135"/>
      <c r="DZ2141" s="135"/>
      <c r="EA2141" s="135"/>
      <c r="EB2141" s="135"/>
      <c r="EC2141" s="135"/>
      <c r="ED2141" s="135"/>
      <c r="EE2141" s="135"/>
      <c r="EF2141" s="135"/>
      <c r="EG2141" s="135"/>
      <c r="EH2141" s="135"/>
      <c r="EI2141" s="135"/>
      <c r="EJ2141" s="135"/>
      <c r="EK2141" s="135"/>
      <c r="EL2141" s="135"/>
      <c r="EM2141" s="135"/>
      <c r="EN2141" s="135"/>
      <c r="EO2141" s="135"/>
      <c r="EP2141" s="135"/>
      <c r="EQ2141" s="135"/>
      <c r="ER2141" s="135"/>
      <c r="ES2141" s="135"/>
      <c r="ET2141" s="135"/>
      <c r="EU2141" s="135"/>
      <c r="EV2141" s="135"/>
      <c r="EW2141" s="135"/>
      <c r="EX2141" s="135"/>
      <c r="EY2141" s="135"/>
      <c r="EZ2141" s="135"/>
      <c r="FA2141" s="135"/>
      <c r="FB2141" s="135"/>
      <c r="FC2141" s="135"/>
      <c r="FD2141" s="135"/>
      <c r="FE2141" s="135"/>
      <c r="FF2141" s="135"/>
      <c r="FG2141" s="135"/>
      <c r="FH2141" s="135"/>
      <c r="FI2141" s="135"/>
      <c r="FJ2141" s="135"/>
      <c r="FK2141" s="135"/>
      <c r="FL2141" s="135"/>
      <c r="FM2141" s="135"/>
      <c r="FN2141" s="135"/>
      <c r="FO2141" s="135"/>
      <c r="FP2141" s="135"/>
      <c r="FQ2141" s="135"/>
      <c r="FR2141" s="135"/>
      <c r="FS2141" s="135"/>
      <c r="FT2141" s="135"/>
      <c r="FU2141" s="135"/>
      <c r="FV2141" s="135"/>
      <c r="FW2141" s="135"/>
      <c r="FX2141" s="135"/>
      <c r="FY2141" s="135"/>
      <c r="FZ2141" s="135"/>
      <c r="GA2141" s="135"/>
      <c r="GB2141" s="135"/>
      <c r="GC2141" s="135"/>
      <c r="GD2141" s="135"/>
      <c r="GE2141" s="135"/>
      <c r="GF2141" s="135"/>
      <c r="GG2141" s="135"/>
      <c r="GH2141" s="135"/>
      <c r="GI2141" s="135"/>
      <c r="GJ2141" s="135"/>
      <c r="GK2141" s="135"/>
      <c r="GL2141" s="135"/>
      <c r="GM2141" s="135"/>
      <c r="GN2141" s="135"/>
      <c r="GO2141" s="135"/>
      <c r="GP2141" s="135"/>
      <c r="GQ2141" s="135"/>
      <c r="GR2141" s="135"/>
      <c r="GS2141" s="135"/>
      <c r="GT2141" s="135"/>
      <c r="GU2141" s="135"/>
      <c r="GV2141" s="135"/>
      <c r="GW2141" s="135"/>
      <c r="GX2141" s="135"/>
      <c r="GY2141" s="135"/>
      <c r="GZ2141" s="135"/>
      <c r="HA2141" s="135"/>
      <c r="HB2141" s="135"/>
      <c r="HC2141" s="135"/>
      <c r="HD2141" s="135"/>
      <c r="HE2141" s="135"/>
      <c r="HF2141" s="135"/>
      <c r="HG2141" s="135"/>
      <c r="HH2141" s="135"/>
      <c r="HI2141" s="135"/>
      <c r="HJ2141" s="135"/>
      <c r="HK2141" s="135"/>
      <c r="HL2141" s="135"/>
      <c r="HM2141" s="135"/>
      <c r="HN2141" s="135"/>
      <c r="HO2141" s="135"/>
      <c r="HP2141" s="135"/>
      <c r="HQ2141" s="135"/>
      <c r="HR2141" s="135"/>
      <c r="HS2141" s="135"/>
      <c r="HT2141" s="135"/>
      <c r="HU2141" s="135"/>
      <c r="HV2141" s="135"/>
      <c r="HW2141" s="135"/>
      <c r="HX2141" s="135"/>
      <c r="HY2141" s="135"/>
      <c r="HZ2141" s="135"/>
      <c r="IA2141" s="135"/>
      <c r="IB2141" s="135"/>
      <c r="IC2141" s="135"/>
      <c r="ID2141" s="135"/>
      <c r="IE2141" s="135"/>
      <c r="IF2141" s="135"/>
      <c r="IG2141" s="135"/>
      <c r="IH2141" s="135"/>
      <c r="II2141" s="135"/>
      <c r="IJ2141" s="135"/>
      <c r="IK2141" s="135"/>
      <c r="IL2141" s="135"/>
      <c r="IM2141" s="135"/>
      <c r="IN2141" s="135"/>
      <c r="IO2141" s="135"/>
      <c r="IP2141" s="135"/>
      <c r="IQ2141" s="135"/>
      <c r="IR2141" s="135"/>
      <c r="IS2141" s="135"/>
      <c r="IT2141" s="135"/>
      <c r="IU2141" s="135"/>
      <c r="IV2141" s="135"/>
      <c r="IW2141" s="135"/>
      <c r="IX2141" s="135"/>
      <c r="IY2141" s="135"/>
      <c r="IZ2141" s="135"/>
      <c r="JA2141" s="135"/>
      <c r="JB2141" s="135"/>
      <c r="JC2141" s="135"/>
      <c r="JD2141" s="135"/>
      <c r="JE2141" s="135"/>
      <c r="JF2141" s="135"/>
      <c r="JG2141" s="135"/>
      <c r="JH2141" s="135"/>
      <c r="JI2141" s="135"/>
    </row>
    <row r="2142" spans="1:269" s="821" customFormat="1" x14ac:dyDescent="0.25">
      <c r="A2142" s="195"/>
      <c r="B2142" s="195">
        <v>1</v>
      </c>
      <c r="C2142" s="548" t="s">
        <v>321</v>
      </c>
      <c r="D2142" s="155"/>
      <c r="E2142" s="155"/>
      <c r="F2142" s="1674">
        <f t="shared" si="3659"/>
        <v>28000</v>
      </c>
      <c r="G2142" s="718">
        <f t="shared" si="3659"/>
        <v>25666.666666666668</v>
      </c>
      <c r="H2142" s="718">
        <f t="shared" si="3659"/>
        <v>34206.959999999999</v>
      </c>
      <c r="I2142" s="1841">
        <f t="shared" si="3659"/>
        <v>133.27213932286591</v>
      </c>
      <c r="J2142" s="2243"/>
      <c r="K2142" s="2243"/>
      <c r="L2142" s="2244"/>
      <c r="M2142" s="2244"/>
      <c r="N2142" s="2244"/>
      <c r="O2142" s="2244"/>
      <c r="P2142" s="2244"/>
      <c r="Q2142" s="2244"/>
      <c r="R2142" s="2459">
        <f t="shared" ref="R2142:AJ2142" si="3780">R2068</f>
        <v>0</v>
      </c>
      <c r="S2142" s="2459">
        <f t="shared" ref="S2142:T2142" si="3781">S2068</f>
        <v>0</v>
      </c>
      <c r="T2142" s="2459">
        <f t="shared" si="3781"/>
        <v>0</v>
      </c>
      <c r="U2142" s="2459">
        <f t="shared" ref="U2142:V2142" si="3782">U2068</f>
        <v>0</v>
      </c>
      <c r="V2142" s="2459">
        <f t="shared" si="3782"/>
        <v>0</v>
      </c>
      <c r="W2142" s="2459">
        <f t="shared" ref="W2142:X2142" si="3783">W2068</f>
        <v>0</v>
      </c>
      <c r="X2142" s="2459">
        <f t="shared" si="3783"/>
        <v>0</v>
      </c>
      <c r="Y2142" s="2459">
        <f t="shared" ref="Y2142:Z2142" si="3784">Y2068</f>
        <v>0</v>
      </c>
      <c r="Z2142" s="2459">
        <f t="shared" si="3784"/>
        <v>0</v>
      </c>
      <c r="AA2142" s="2459">
        <f t="shared" ref="AA2142:AB2142" si="3785">AA2068</f>
        <v>0</v>
      </c>
      <c r="AB2142" s="2459">
        <f t="shared" si="3785"/>
        <v>0</v>
      </c>
      <c r="AC2142" s="2459">
        <f t="shared" si="3780"/>
        <v>0</v>
      </c>
      <c r="AD2142" s="2459">
        <f t="shared" si="3780"/>
        <v>0</v>
      </c>
      <c r="AE2142" s="2460">
        <f t="shared" si="3780"/>
        <v>0</v>
      </c>
      <c r="AF2142" s="2459">
        <f t="shared" si="3780"/>
        <v>0</v>
      </c>
      <c r="AG2142" s="2459">
        <f t="shared" si="3780"/>
        <v>0</v>
      </c>
      <c r="AH2142" s="2461">
        <f t="shared" si="3780"/>
        <v>0</v>
      </c>
      <c r="AI2142" s="2461">
        <f t="shared" si="3780"/>
        <v>0</v>
      </c>
      <c r="AJ2142" s="2459">
        <f t="shared" si="3780"/>
        <v>0</v>
      </c>
      <c r="AK2142" s="2019"/>
      <c r="AL2142" s="2608"/>
      <c r="AM2142" s="135"/>
      <c r="AN2142" s="135"/>
      <c r="AO2142" s="135"/>
      <c r="AP2142" s="135"/>
      <c r="AQ2142" s="135"/>
      <c r="AR2142" s="135"/>
      <c r="AS2142" s="135"/>
      <c r="AT2142" s="135"/>
      <c r="AU2142" s="135"/>
      <c r="AV2142" s="135"/>
      <c r="AW2142" s="135"/>
      <c r="AX2142" s="135"/>
      <c r="AY2142" s="135"/>
      <c r="AZ2142" s="135"/>
      <c r="BA2142" s="135"/>
      <c r="BB2142" s="135"/>
      <c r="BC2142" s="135"/>
      <c r="BD2142" s="135"/>
      <c r="BE2142" s="135"/>
      <c r="BF2142" s="135"/>
      <c r="BG2142" s="135"/>
      <c r="BH2142" s="135"/>
      <c r="BI2142" s="135"/>
      <c r="BJ2142" s="135"/>
      <c r="BK2142" s="135"/>
      <c r="BL2142" s="135"/>
      <c r="BM2142" s="135"/>
      <c r="BN2142" s="135"/>
      <c r="BO2142" s="135"/>
      <c r="BP2142" s="135"/>
      <c r="BQ2142" s="135"/>
      <c r="BR2142" s="135"/>
      <c r="BS2142" s="135"/>
      <c r="BT2142" s="135"/>
      <c r="BU2142" s="135"/>
      <c r="BV2142" s="135"/>
      <c r="BW2142" s="135"/>
      <c r="BX2142" s="135"/>
      <c r="BY2142" s="135"/>
      <c r="BZ2142" s="135"/>
      <c r="CA2142" s="135"/>
      <c r="CB2142" s="135"/>
      <c r="CC2142" s="135"/>
      <c r="CD2142" s="135"/>
      <c r="CE2142" s="135"/>
      <c r="CF2142" s="135"/>
      <c r="CG2142" s="135"/>
      <c r="CH2142" s="135"/>
      <c r="CI2142" s="135"/>
      <c r="CJ2142" s="135"/>
      <c r="CK2142" s="135"/>
      <c r="CL2142" s="135"/>
      <c r="CM2142" s="135"/>
      <c r="CN2142" s="135"/>
      <c r="CO2142" s="135"/>
      <c r="CP2142" s="135"/>
      <c r="CQ2142" s="135"/>
      <c r="CR2142" s="135"/>
      <c r="CS2142" s="135"/>
      <c r="CT2142" s="135"/>
      <c r="CU2142" s="135"/>
      <c r="CV2142" s="135"/>
      <c r="CW2142" s="135"/>
      <c r="CX2142" s="135"/>
      <c r="CY2142" s="135"/>
      <c r="CZ2142" s="135"/>
      <c r="DA2142" s="135"/>
      <c r="DB2142" s="135"/>
      <c r="DC2142" s="135"/>
      <c r="DD2142" s="135"/>
      <c r="DE2142" s="135"/>
      <c r="DF2142" s="135"/>
      <c r="DG2142" s="135"/>
      <c r="DH2142" s="135"/>
      <c r="DI2142" s="135"/>
      <c r="DJ2142" s="135"/>
      <c r="DK2142" s="135"/>
      <c r="DL2142" s="135"/>
      <c r="DM2142" s="135"/>
      <c r="DN2142" s="135"/>
      <c r="DO2142" s="135"/>
      <c r="DP2142" s="135"/>
      <c r="DQ2142" s="135"/>
      <c r="DR2142" s="135"/>
      <c r="DS2142" s="135"/>
      <c r="DT2142" s="135"/>
      <c r="DU2142" s="135"/>
      <c r="DV2142" s="135"/>
      <c r="DW2142" s="135"/>
      <c r="DX2142" s="135"/>
      <c r="DY2142" s="135"/>
      <c r="DZ2142" s="135"/>
      <c r="EA2142" s="135"/>
      <c r="EB2142" s="135"/>
      <c r="EC2142" s="135"/>
      <c r="ED2142" s="135"/>
      <c r="EE2142" s="135"/>
      <c r="EF2142" s="135"/>
      <c r="EG2142" s="135"/>
      <c r="EH2142" s="135"/>
      <c r="EI2142" s="135"/>
      <c r="EJ2142" s="135"/>
      <c r="EK2142" s="135"/>
      <c r="EL2142" s="135"/>
      <c r="EM2142" s="135"/>
      <c r="EN2142" s="135"/>
      <c r="EO2142" s="135"/>
      <c r="EP2142" s="135"/>
      <c r="EQ2142" s="135"/>
      <c r="ER2142" s="135"/>
      <c r="ES2142" s="135"/>
      <c r="ET2142" s="135"/>
      <c r="EU2142" s="135"/>
      <c r="EV2142" s="135"/>
      <c r="EW2142" s="135"/>
      <c r="EX2142" s="135"/>
      <c r="EY2142" s="135"/>
      <c r="EZ2142" s="135"/>
      <c r="FA2142" s="135"/>
      <c r="FB2142" s="135"/>
      <c r="FC2142" s="135"/>
      <c r="FD2142" s="135"/>
      <c r="FE2142" s="135"/>
      <c r="FF2142" s="135"/>
      <c r="FG2142" s="135"/>
      <c r="FH2142" s="135"/>
      <c r="FI2142" s="135"/>
      <c r="FJ2142" s="135"/>
      <c r="FK2142" s="135"/>
      <c r="FL2142" s="135"/>
      <c r="FM2142" s="135"/>
      <c r="FN2142" s="135"/>
      <c r="FO2142" s="135"/>
      <c r="FP2142" s="135"/>
      <c r="FQ2142" s="135"/>
      <c r="FR2142" s="135"/>
      <c r="FS2142" s="135"/>
      <c r="FT2142" s="135"/>
      <c r="FU2142" s="135"/>
      <c r="FV2142" s="135"/>
      <c r="FW2142" s="135"/>
      <c r="FX2142" s="135"/>
      <c r="FY2142" s="135"/>
      <c r="FZ2142" s="135"/>
      <c r="GA2142" s="135"/>
      <c r="GB2142" s="135"/>
      <c r="GC2142" s="135"/>
      <c r="GD2142" s="135"/>
      <c r="GE2142" s="135"/>
      <c r="GF2142" s="135"/>
      <c r="GG2142" s="135"/>
      <c r="GH2142" s="135"/>
      <c r="GI2142" s="135"/>
      <c r="GJ2142" s="135"/>
      <c r="GK2142" s="135"/>
      <c r="GL2142" s="135"/>
      <c r="GM2142" s="135"/>
      <c r="GN2142" s="135"/>
      <c r="GO2142" s="135"/>
      <c r="GP2142" s="135"/>
      <c r="GQ2142" s="135"/>
      <c r="GR2142" s="135"/>
      <c r="GS2142" s="135"/>
      <c r="GT2142" s="135"/>
      <c r="GU2142" s="135"/>
      <c r="GV2142" s="135"/>
      <c r="GW2142" s="135"/>
      <c r="GX2142" s="135"/>
      <c r="GY2142" s="135"/>
      <c r="GZ2142" s="135"/>
      <c r="HA2142" s="135"/>
      <c r="HB2142" s="135"/>
      <c r="HC2142" s="135"/>
      <c r="HD2142" s="135"/>
      <c r="HE2142" s="135"/>
      <c r="HF2142" s="135"/>
      <c r="HG2142" s="135"/>
      <c r="HH2142" s="135"/>
      <c r="HI2142" s="135"/>
      <c r="HJ2142" s="135"/>
      <c r="HK2142" s="135"/>
      <c r="HL2142" s="135"/>
      <c r="HM2142" s="135"/>
      <c r="HN2142" s="135"/>
      <c r="HO2142" s="135"/>
      <c r="HP2142" s="135"/>
      <c r="HQ2142" s="135"/>
      <c r="HR2142" s="135"/>
      <c r="HS2142" s="135"/>
      <c r="HT2142" s="135"/>
      <c r="HU2142" s="135"/>
      <c r="HV2142" s="135"/>
      <c r="HW2142" s="135"/>
      <c r="HX2142" s="135"/>
      <c r="HY2142" s="135"/>
      <c r="HZ2142" s="135"/>
      <c r="IA2142" s="135"/>
      <c r="IB2142" s="135"/>
      <c r="IC2142" s="135"/>
      <c r="ID2142" s="135"/>
      <c r="IE2142" s="135"/>
      <c r="IF2142" s="135"/>
      <c r="IG2142" s="135"/>
      <c r="IH2142" s="135"/>
      <c r="II2142" s="135"/>
      <c r="IJ2142" s="135"/>
      <c r="IK2142" s="135"/>
      <c r="IL2142" s="135"/>
      <c r="IM2142" s="135"/>
      <c r="IN2142" s="135"/>
      <c r="IO2142" s="135"/>
      <c r="IP2142" s="135"/>
      <c r="IQ2142" s="135"/>
      <c r="IR2142" s="135"/>
      <c r="IS2142" s="135"/>
      <c r="IT2142" s="135"/>
      <c r="IU2142" s="135"/>
      <c r="IV2142" s="135"/>
      <c r="IW2142" s="135"/>
      <c r="IX2142" s="135"/>
      <c r="IY2142" s="135"/>
      <c r="IZ2142" s="135"/>
      <c r="JA2142" s="135"/>
      <c r="JB2142" s="135"/>
      <c r="JC2142" s="135"/>
      <c r="JD2142" s="135"/>
      <c r="JE2142" s="135"/>
      <c r="JF2142" s="135"/>
      <c r="JG2142" s="135"/>
      <c r="JH2142" s="135"/>
      <c r="JI2142" s="135"/>
    </row>
    <row r="2143" spans="1:269" s="821" customFormat="1" ht="72" x14ac:dyDescent="0.25">
      <c r="A2143" s="195"/>
      <c r="B2143" s="195">
        <v>1</v>
      </c>
      <c r="C2143" s="545" t="s">
        <v>312</v>
      </c>
      <c r="D2143" s="1853"/>
      <c r="E2143" s="267"/>
      <c r="F2143" s="1677">
        <f t="shared" si="3659"/>
        <v>0</v>
      </c>
      <c r="G2143" s="1676">
        <f t="shared" si="3659"/>
        <v>0</v>
      </c>
      <c r="H2143" s="1676">
        <f t="shared" si="3659"/>
        <v>0</v>
      </c>
      <c r="I2143" s="1841">
        <f t="shared" si="3659"/>
        <v>0</v>
      </c>
      <c r="J2143" s="2243"/>
      <c r="K2143" s="2243"/>
      <c r="L2143" s="2244"/>
      <c r="M2143" s="2244"/>
      <c r="N2143" s="2244"/>
      <c r="O2143" s="2244"/>
      <c r="P2143" s="2244"/>
      <c r="Q2143" s="2244"/>
      <c r="R2143" s="2459">
        <f t="shared" ref="R2143:AJ2143" si="3786">R2069</f>
        <v>0</v>
      </c>
      <c r="S2143" s="2459">
        <f t="shared" ref="S2143:T2143" si="3787">S2069</f>
        <v>0</v>
      </c>
      <c r="T2143" s="2459">
        <f t="shared" si="3787"/>
        <v>0</v>
      </c>
      <c r="U2143" s="2459">
        <f t="shared" ref="U2143:V2143" si="3788">U2069</f>
        <v>0</v>
      </c>
      <c r="V2143" s="2459">
        <f t="shared" si="3788"/>
        <v>0</v>
      </c>
      <c r="W2143" s="2459">
        <f t="shared" ref="W2143:X2143" si="3789">W2069</f>
        <v>0</v>
      </c>
      <c r="X2143" s="2459">
        <f t="shared" si="3789"/>
        <v>0</v>
      </c>
      <c r="Y2143" s="2459">
        <f t="shared" ref="Y2143:Z2143" si="3790">Y2069</f>
        <v>0</v>
      </c>
      <c r="Z2143" s="2459">
        <f t="shared" si="3790"/>
        <v>0</v>
      </c>
      <c r="AA2143" s="2459">
        <f t="shared" ref="AA2143:AB2143" si="3791">AA2069</f>
        <v>0</v>
      </c>
      <c r="AB2143" s="2459">
        <f t="shared" si="3791"/>
        <v>0</v>
      </c>
      <c r="AC2143" s="2459">
        <f t="shared" si="3786"/>
        <v>0</v>
      </c>
      <c r="AD2143" s="2459">
        <f t="shared" si="3786"/>
        <v>0</v>
      </c>
      <c r="AE2143" s="2460">
        <f t="shared" si="3786"/>
        <v>0</v>
      </c>
      <c r="AF2143" s="2459">
        <f t="shared" si="3786"/>
        <v>0</v>
      </c>
      <c r="AG2143" s="2459">
        <f t="shared" si="3786"/>
        <v>0</v>
      </c>
      <c r="AH2143" s="2459">
        <f t="shared" si="3786"/>
        <v>0</v>
      </c>
      <c r="AI2143" s="2459">
        <f t="shared" si="3786"/>
        <v>0</v>
      </c>
      <c r="AJ2143" s="2459">
        <f t="shared" si="3786"/>
        <v>0</v>
      </c>
      <c r="AK2143" s="2019"/>
      <c r="AL2143" s="2608"/>
      <c r="AM2143" s="135"/>
      <c r="AN2143" s="135"/>
      <c r="AO2143" s="135"/>
      <c r="AP2143" s="135"/>
      <c r="AQ2143" s="135"/>
      <c r="AR2143" s="135"/>
      <c r="AS2143" s="135"/>
      <c r="AT2143" s="135"/>
      <c r="AU2143" s="135"/>
      <c r="AV2143" s="135"/>
      <c r="AW2143" s="135"/>
      <c r="AX2143" s="135"/>
      <c r="AY2143" s="135"/>
      <c r="AZ2143" s="135"/>
      <c r="BA2143" s="135"/>
      <c r="BB2143" s="135"/>
      <c r="BC2143" s="135"/>
      <c r="BD2143" s="135"/>
      <c r="BE2143" s="135"/>
      <c r="BF2143" s="135"/>
      <c r="BG2143" s="135"/>
      <c r="BH2143" s="135"/>
      <c r="BI2143" s="135"/>
      <c r="BJ2143" s="135"/>
      <c r="BK2143" s="135"/>
      <c r="BL2143" s="135"/>
      <c r="BM2143" s="135"/>
      <c r="BN2143" s="135"/>
      <c r="BO2143" s="135"/>
      <c r="BP2143" s="135"/>
      <c r="BQ2143" s="135"/>
      <c r="BR2143" s="135"/>
      <c r="BS2143" s="135"/>
      <c r="BT2143" s="135"/>
      <c r="BU2143" s="135"/>
      <c r="BV2143" s="135"/>
      <c r="BW2143" s="135"/>
      <c r="BX2143" s="135"/>
      <c r="BY2143" s="135"/>
      <c r="BZ2143" s="135"/>
      <c r="CA2143" s="135"/>
      <c r="CB2143" s="135"/>
      <c r="CC2143" s="135"/>
      <c r="CD2143" s="135"/>
      <c r="CE2143" s="135"/>
      <c r="CF2143" s="135"/>
      <c r="CG2143" s="135"/>
      <c r="CH2143" s="135"/>
      <c r="CI2143" s="135"/>
      <c r="CJ2143" s="135"/>
      <c r="CK2143" s="135"/>
      <c r="CL2143" s="135"/>
      <c r="CM2143" s="135"/>
      <c r="CN2143" s="135"/>
      <c r="CO2143" s="135"/>
      <c r="CP2143" s="135"/>
      <c r="CQ2143" s="135"/>
      <c r="CR2143" s="135"/>
      <c r="CS2143" s="135"/>
      <c r="CT2143" s="135"/>
      <c r="CU2143" s="135"/>
      <c r="CV2143" s="135"/>
      <c r="CW2143" s="135"/>
      <c r="CX2143" s="135"/>
      <c r="CY2143" s="135"/>
      <c r="CZ2143" s="135"/>
      <c r="DA2143" s="135"/>
      <c r="DB2143" s="135"/>
      <c r="DC2143" s="135"/>
      <c r="DD2143" s="135"/>
      <c r="DE2143" s="135"/>
      <c r="DF2143" s="135"/>
      <c r="DG2143" s="135"/>
      <c r="DH2143" s="135"/>
      <c r="DI2143" s="135"/>
      <c r="DJ2143" s="135"/>
      <c r="DK2143" s="135"/>
      <c r="DL2143" s="135"/>
      <c r="DM2143" s="135"/>
      <c r="DN2143" s="135"/>
      <c r="DO2143" s="135"/>
      <c r="DP2143" s="135"/>
      <c r="DQ2143" s="135"/>
      <c r="DR2143" s="135"/>
      <c r="DS2143" s="135"/>
      <c r="DT2143" s="135"/>
      <c r="DU2143" s="135"/>
      <c r="DV2143" s="135"/>
      <c r="DW2143" s="135"/>
      <c r="DX2143" s="135"/>
      <c r="DY2143" s="135"/>
      <c r="DZ2143" s="135"/>
      <c r="EA2143" s="135"/>
      <c r="EB2143" s="135"/>
      <c r="EC2143" s="135"/>
      <c r="ED2143" s="135"/>
      <c r="EE2143" s="135"/>
      <c r="EF2143" s="135"/>
      <c r="EG2143" s="135"/>
      <c r="EH2143" s="135"/>
      <c r="EI2143" s="135"/>
      <c r="EJ2143" s="135"/>
      <c r="EK2143" s="135"/>
      <c r="EL2143" s="135"/>
      <c r="EM2143" s="135"/>
      <c r="EN2143" s="135"/>
      <c r="EO2143" s="135"/>
      <c r="EP2143" s="135"/>
      <c r="EQ2143" s="135"/>
      <c r="ER2143" s="135"/>
      <c r="ES2143" s="135"/>
      <c r="ET2143" s="135"/>
      <c r="EU2143" s="135"/>
      <c r="EV2143" s="135"/>
      <c r="EW2143" s="135"/>
      <c r="EX2143" s="135"/>
      <c r="EY2143" s="135"/>
      <c r="EZ2143" s="135"/>
      <c r="FA2143" s="135"/>
      <c r="FB2143" s="135"/>
      <c r="FC2143" s="135"/>
      <c r="FD2143" s="135"/>
      <c r="FE2143" s="135"/>
      <c r="FF2143" s="135"/>
      <c r="FG2143" s="135"/>
      <c r="FH2143" s="135"/>
      <c r="FI2143" s="135"/>
      <c r="FJ2143" s="135"/>
      <c r="FK2143" s="135"/>
      <c r="FL2143" s="135"/>
      <c r="FM2143" s="135"/>
      <c r="FN2143" s="135"/>
      <c r="FO2143" s="135"/>
      <c r="FP2143" s="135"/>
      <c r="FQ2143" s="135"/>
      <c r="FR2143" s="135"/>
      <c r="FS2143" s="135"/>
      <c r="FT2143" s="135"/>
      <c r="FU2143" s="135"/>
      <c r="FV2143" s="135"/>
      <c r="FW2143" s="135"/>
      <c r="FX2143" s="135"/>
      <c r="FY2143" s="135"/>
      <c r="FZ2143" s="135"/>
      <c r="GA2143" s="135"/>
      <c r="GB2143" s="135"/>
      <c r="GC2143" s="135"/>
      <c r="GD2143" s="135"/>
      <c r="GE2143" s="135"/>
      <c r="GF2143" s="135"/>
      <c r="GG2143" s="135"/>
      <c r="GH2143" s="135"/>
      <c r="GI2143" s="135"/>
      <c r="GJ2143" s="135"/>
      <c r="GK2143" s="135"/>
      <c r="GL2143" s="135"/>
      <c r="GM2143" s="135"/>
      <c r="GN2143" s="135"/>
      <c r="GO2143" s="135"/>
      <c r="GP2143" s="135"/>
      <c r="GQ2143" s="135"/>
      <c r="GR2143" s="135"/>
      <c r="GS2143" s="135"/>
      <c r="GT2143" s="135"/>
      <c r="GU2143" s="135"/>
      <c r="GV2143" s="135"/>
      <c r="GW2143" s="135"/>
      <c r="GX2143" s="135"/>
      <c r="GY2143" s="135"/>
      <c r="GZ2143" s="135"/>
      <c r="HA2143" s="135"/>
      <c r="HB2143" s="135"/>
      <c r="HC2143" s="135"/>
      <c r="HD2143" s="135"/>
      <c r="HE2143" s="135"/>
      <c r="HF2143" s="135"/>
      <c r="HG2143" s="135"/>
      <c r="HH2143" s="135"/>
      <c r="HI2143" s="135"/>
      <c r="HJ2143" s="135"/>
      <c r="HK2143" s="135"/>
      <c r="HL2143" s="135"/>
      <c r="HM2143" s="135"/>
      <c r="HN2143" s="135"/>
      <c r="HO2143" s="135"/>
      <c r="HP2143" s="135"/>
      <c r="HQ2143" s="135"/>
      <c r="HR2143" s="135"/>
      <c r="HS2143" s="135"/>
      <c r="HT2143" s="135"/>
      <c r="HU2143" s="135"/>
      <c r="HV2143" s="135"/>
      <c r="HW2143" s="135"/>
      <c r="HX2143" s="135"/>
      <c r="HY2143" s="135"/>
      <c r="HZ2143" s="135"/>
      <c r="IA2143" s="135"/>
      <c r="IB2143" s="135"/>
      <c r="IC2143" s="135"/>
      <c r="ID2143" s="135"/>
      <c r="IE2143" s="135"/>
      <c r="IF2143" s="135"/>
      <c r="IG2143" s="135"/>
      <c r="IH2143" s="135"/>
      <c r="II2143" s="135"/>
      <c r="IJ2143" s="135"/>
      <c r="IK2143" s="135"/>
      <c r="IL2143" s="135"/>
      <c r="IM2143" s="135"/>
      <c r="IN2143" s="135"/>
      <c r="IO2143" s="135"/>
      <c r="IP2143" s="135"/>
      <c r="IQ2143" s="135"/>
      <c r="IR2143" s="135"/>
      <c r="IS2143" s="135"/>
      <c r="IT2143" s="135"/>
      <c r="IU2143" s="135"/>
      <c r="IV2143" s="135"/>
      <c r="IW2143" s="135"/>
      <c r="IX2143" s="135"/>
      <c r="IY2143" s="135"/>
      <c r="IZ2143" s="135"/>
      <c r="JA2143" s="135"/>
      <c r="JB2143" s="135"/>
      <c r="JC2143" s="135"/>
      <c r="JD2143" s="135"/>
      <c r="JE2143" s="135"/>
      <c r="JF2143" s="135"/>
      <c r="JG2143" s="135"/>
      <c r="JH2143" s="135"/>
      <c r="JI2143" s="135"/>
    </row>
    <row r="2144" spans="1:269" s="821" customFormat="1" x14ac:dyDescent="0.25">
      <c r="A2144" s="195"/>
      <c r="B2144" s="195">
        <v>1</v>
      </c>
      <c r="C2144" s="545" t="s">
        <v>217</v>
      </c>
      <c r="D2144" s="154"/>
      <c r="E2144" s="155"/>
      <c r="F2144" s="1674">
        <f t="shared" si="3659"/>
        <v>350</v>
      </c>
      <c r="G2144" s="718">
        <f t="shared" si="3659"/>
        <v>320.83333333333337</v>
      </c>
      <c r="H2144" s="718">
        <f t="shared" si="3659"/>
        <v>215</v>
      </c>
      <c r="I2144" s="1841">
        <f t="shared" si="3659"/>
        <v>67.012987012986997</v>
      </c>
      <c r="J2144" s="2243"/>
      <c r="K2144" s="2243"/>
      <c r="L2144" s="2244"/>
      <c r="M2144" s="2244"/>
      <c r="N2144" s="2244"/>
      <c r="O2144" s="2244"/>
      <c r="P2144" s="2244"/>
      <c r="Q2144" s="2244"/>
      <c r="R2144" s="2459">
        <f t="shared" ref="R2144:AJ2144" si="3792">R2070</f>
        <v>442.03149999999999</v>
      </c>
      <c r="S2144" s="2459">
        <f t="shared" ref="S2144:T2144" si="3793">S2070</f>
        <v>442.03149999999999</v>
      </c>
      <c r="T2144" s="2459">
        <f t="shared" si="3793"/>
        <v>442.03149999999999</v>
      </c>
      <c r="U2144" s="2459">
        <f t="shared" ref="U2144:V2144" si="3794">U2070</f>
        <v>442.03149999999999</v>
      </c>
      <c r="V2144" s="2459">
        <f t="shared" si="3794"/>
        <v>442.03149999999999</v>
      </c>
      <c r="W2144" s="2459">
        <f t="shared" ref="W2144:X2144" si="3795">W2070</f>
        <v>442.03149999999999</v>
      </c>
      <c r="X2144" s="2459">
        <f t="shared" si="3795"/>
        <v>442.03149999999999</v>
      </c>
      <c r="Y2144" s="2459">
        <f t="shared" ref="Y2144:Z2144" si="3796">Y2070</f>
        <v>442.03149999999999</v>
      </c>
      <c r="Z2144" s="2459">
        <f t="shared" si="3796"/>
        <v>442.03149999999999</v>
      </c>
      <c r="AA2144" s="2459">
        <f t="shared" ref="AA2144:AB2144" si="3797">AA2070</f>
        <v>442.03149999999999</v>
      </c>
      <c r="AB2144" s="2459">
        <f t="shared" si="3797"/>
        <v>442.03149999999999</v>
      </c>
      <c r="AC2144" s="2459">
        <f t="shared" si="3792"/>
        <v>405.19554166666666</v>
      </c>
      <c r="AD2144" s="2459">
        <f t="shared" si="3792"/>
        <v>359.05</v>
      </c>
      <c r="AE2144" s="2460">
        <f t="shared" si="3792"/>
        <v>0</v>
      </c>
      <c r="AF2144" s="2459">
        <f t="shared" si="3792"/>
        <v>0</v>
      </c>
      <c r="AG2144" s="2459">
        <f t="shared" si="3792"/>
        <v>-46.145541666666645</v>
      </c>
      <c r="AH2144" s="2461">
        <f t="shared" si="3792"/>
        <v>0</v>
      </c>
      <c r="AI2144" s="2461">
        <f t="shared" si="3792"/>
        <v>0</v>
      </c>
      <c r="AJ2144" s="2459">
        <f t="shared" si="3792"/>
        <v>359.05</v>
      </c>
      <c r="AK2144" s="2019"/>
      <c r="AL2144" s="2608"/>
      <c r="AM2144" s="135"/>
      <c r="AN2144" s="135"/>
      <c r="AO2144" s="135"/>
      <c r="AP2144" s="135"/>
      <c r="AQ2144" s="135"/>
      <c r="AR2144" s="135"/>
      <c r="AS2144" s="135"/>
      <c r="AT2144" s="135"/>
      <c r="AU2144" s="135"/>
      <c r="AV2144" s="135"/>
      <c r="AW2144" s="135"/>
      <c r="AX2144" s="135"/>
      <c r="AY2144" s="135"/>
      <c r="AZ2144" s="135"/>
      <c r="BA2144" s="135"/>
      <c r="BB2144" s="135"/>
      <c r="BC2144" s="135"/>
      <c r="BD2144" s="135"/>
      <c r="BE2144" s="135"/>
      <c r="BF2144" s="135"/>
      <c r="BG2144" s="135"/>
      <c r="BH2144" s="135"/>
      <c r="BI2144" s="135"/>
      <c r="BJ2144" s="135"/>
      <c r="BK2144" s="135"/>
      <c r="BL2144" s="135"/>
      <c r="BM2144" s="135"/>
      <c r="BN2144" s="135"/>
      <c r="BO2144" s="135"/>
      <c r="BP2144" s="135"/>
      <c r="BQ2144" s="135"/>
      <c r="BR2144" s="135"/>
      <c r="BS2144" s="135"/>
      <c r="BT2144" s="135"/>
      <c r="BU2144" s="135"/>
      <c r="BV2144" s="135"/>
      <c r="BW2144" s="135"/>
      <c r="BX2144" s="135"/>
      <c r="BY2144" s="135"/>
      <c r="BZ2144" s="135"/>
      <c r="CA2144" s="135"/>
      <c r="CB2144" s="135"/>
      <c r="CC2144" s="135"/>
      <c r="CD2144" s="135"/>
      <c r="CE2144" s="135"/>
      <c r="CF2144" s="135"/>
      <c r="CG2144" s="135"/>
      <c r="CH2144" s="135"/>
      <c r="CI2144" s="135"/>
      <c r="CJ2144" s="135"/>
      <c r="CK2144" s="135"/>
      <c r="CL2144" s="135"/>
      <c r="CM2144" s="135"/>
      <c r="CN2144" s="135"/>
      <c r="CO2144" s="135"/>
      <c r="CP2144" s="135"/>
      <c r="CQ2144" s="135"/>
      <c r="CR2144" s="135"/>
      <c r="CS2144" s="135"/>
      <c r="CT2144" s="135"/>
      <c r="CU2144" s="135"/>
      <c r="CV2144" s="135"/>
      <c r="CW2144" s="135"/>
      <c r="CX2144" s="135"/>
      <c r="CY2144" s="135"/>
      <c r="CZ2144" s="135"/>
      <c r="DA2144" s="135"/>
      <c r="DB2144" s="135"/>
      <c r="DC2144" s="135"/>
      <c r="DD2144" s="135"/>
      <c r="DE2144" s="135"/>
      <c r="DF2144" s="135"/>
      <c r="DG2144" s="135"/>
      <c r="DH2144" s="135"/>
      <c r="DI2144" s="135"/>
      <c r="DJ2144" s="135"/>
      <c r="DK2144" s="135"/>
      <c r="DL2144" s="135"/>
      <c r="DM2144" s="135"/>
      <c r="DN2144" s="135"/>
      <c r="DO2144" s="135"/>
      <c r="DP2144" s="135"/>
      <c r="DQ2144" s="135"/>
      <c r="DR2144" s="135"/>
      <c r="DS2144" s="135"/>
      <c r="DT2144" s="135"/>
      <c r="DU2144" s="135"/>
      <c r="DV2144" s="135"/>
      <c r="DW2144" s="135"/>
      <c r="DX2144" s="135"/>
      <c r="DY2144" s="135"/>
      <c r="DZ2144" s="135"/>
      <c r="EA2144" s="135"/>
      <c r="EB2144" s="135"/>
      <c r="EC2144" s="135"/>
      <c r="ED2144" s="135"/>
      <c r="EE2144" s="135"/>
      <c r="EF2144" s="135"/>
      <c r="EG2144" s="135"/>
      <c r="EH2144" s="135"/>
      <c r="EI2144" s="135"/>
      <c r="EJ2144" s="135"/>
      <c r="EK2144" s="135"/>
      <c r="EL2144" s="135"/>
      <c r="EM2144" s="135"/>
      <c r="EN2144" s="135"/>
      <c r="EO2144" s="135"/>
      <c r="EP2144" s="135"/>
      <c r="EQ2144" s="135"/>
      <c r="ER2144" s="135"/>
      <c r="ES2144" s="135"/>
      <c r="ET2144" s="135"/>
      <c r="EU2144" s="135"/>
      <c r="EV2144" s="135"/>
      <c r="EW2144" s="135"/>
      <c r="EX2144" s="135"/>
      <c r="EY2144" s="135"/>
      <c r="EZ2144" s="135"/>
      <c r="FA2144" s="135"/>
      <c r="FB2144" s="135"/>
      <c r="FC2144" s="135"/>
      <c r="FD2144" s="135"/>
      <c r="FE2144" s="135"/>
      <c r="FF2144" s="135"/>
      <c r="FG2144" s="135"/>
      <c r="FH2144" s="135"/>
      <c r="FI2144" s="135"/>
      <c r="FJ2144" s="135"/>
      <c r="FK2144" s="135"/>
      <c r="FL2144" s="135"/>
      <c r="FM2144" s="135"/>
      <c r="FN2144" s="135"/>
      <c r="FO2144" s="135"/>
      <c r="FP2144" s="135"/>
      <c r="FQ2144" s="135"/>
      <c r="FR2144" s="135"/>
      <c r="FS2144" s="135"/>
      <c r="FT2144" s="135"/>
      <c r="FU2144" s="135"/>
      <c r="FV2144" s="135"/>
      <c r="FW2144" s="135"/>
      <c r="FX2144" s="135"/>
      <c r="FY2144" s="135"/>
      <c r="FZ2144" s="135"/>
      <c r="GA2144" s="135"/>
      <c r="GB2144" s="135"/>
      <c r="GC2144" s="135"/>
      <c r="GD2144" s="135"/>
      <c r="GE2144" s="135"/>
      <c r="GF2144" s="135"/>
      <c r="GG2144" s="135"/>
      <c r="GH2144" s="135"/>
      <c r="GI2144" s="135"/>
      <c r="GJ2144" s="135"/>
      <c r="GK2144" s="135"/>
      <c r="GL2144" s="135"/>
      <c r="GM2144" s="135"/>
      <c r="GN2144" s="135"/>
      <c r="GO2144" s="135"/>
      <c r="GP2144" s="135"/>
      <c r="GQ2144" s="135"/>
      <c r="GR2144" s="135"/>
      <c r="GS2144" s="135"/>
      <c r="GT2144" s="135"/>
      <c r="GU2144" s="135"/>
      <c r="GV2144" s="135"/>
      <c r="GW2144" s="135"/>
      <c r="GX2144" s="135"/>
      <c r="GY2144" s="135"/>
      <c r="GZ2144" s="135"/>
      <c r="HA2144" s="135"/>
      <c r="HB2144" s="135"/>
      <c r="HC2144" s="135"/>
      <c r="HD2144" s="135"/>
      <c r="HE2144" s="135"/>
      <c r="HF2144" s="135"/>
      <c r="HG2144" s="135"/>
      <c r="HH2144" s="135"/>
      <c r="HI2144" s="135"/>
      <c r="HJ2144" s="135"/>
      <c r="HK2144" s="135"/>
      <c r="HL2144" s="135"/>
      <c r="HM2144" s="135"/>
      <c r="HN2144" s="135"/>
      <c r="HO2144" s="135"/>
      <c r="HP2144" s="135"/>
      <c r="HQ2144" s="135"/>
      <c r="HR2144" s="135"/>
      <c r="HS2144" s="135"/>
      <c r="HT2144" s="135"/>
      <c r="HU2144" s="135"/>
      <c r="HV2144" s="135"/>
      <c r="HW2144" s="135"/>
      <c r="HX2144" s="135"/>
      <c r="HY2144" s="135"/>
      <c r="HZ2144" s="135"/>
      <c r="IA2144" s="135"/>
      <c r="IB2144" s="135"/>
      <c r="IC2144" s="135"/>
      <c r="ID2144" s="135"/>
      <c r="IE2144" s="135"/>
      <c r="IF2144" s="135"/>
      <c r="IG2144" s="135"/>
      <c r="IH2144" s="135"/>
      <c r="II2144" s="135"/>
      <c r="IJ2144" s="135"/>
      <c r="IK2144" s="135"/>
      <c r="IL2144" s="135"/>
      <c r="IM2144" s="135"/>
      <c r="IN2144" s="135"/>
      <c r="IO2144" s="135"/>
      <c r="IP2144" s="135"/>
      <c r="IQ2144" s="135"/>
      <c r="IR2144" s="135"/>
      <c r="IS2144" s="135"/>
      <c r="IT2144" s="135"/>
      <c r="IU2144" s="135"/>
      <c r="IV2144" s="135"/>
      <c r="IW2144" s="135"/>
      <c r="IX2144" s="135"/>
      <c r="IY2144" s="135"/>
      <c r="IZ2144" s="135"/>
      <c r="JA2144" s="135"/>
      <c r="JB2144" s="135"/>
      <c r="JC2144" s="135"/>
      <c r="JD2144" s="135"/>
      <c r="JE2144" s="135"/>
      <c r="JF2144" s="135"/>
      <c r="JG2144" s="135"/>
      <c r="JH2144" s="135"/>
      <c r="JI2144" s="135"/>
    </row>
    <row r="2145" spans="1:269" s="821" customFormat="1" ht="86.25" x14ac:dyDescent="0.25">
      <c r="A2145" s="195"/>
      <c r="B2145" s="195">
        <v>1</v>
      </c>
      <c r="C2145" s="555" t="s">
        <v>506</v>
      </c>
      <c r="D2145" s="154"/>
      <c r="E2145" s="155"/>
      <c r="F2145" s="1677">
        <f t="shared" ref="F2145:I2150" si="3798">F2074</f>
        <v>3863</v>
      </c>
      <c r="G2145" s="1676">
        <f t="shared" si="3798"/>
        <v>3541.0833333333335</v>
      </c>
      <c r="H2145" s="1676">
        <f t="shared" si="3798"/>
        <v>2671</v>
      </c>
      <c r="I2145" s="1841">
        <f t="shared" si="3798"/>
        <v>75.428894170804597</v>
      </c>
      <c r="J2145" s="2243"/>
      <c r="K2145" s="2243"/>
      <c r="L2145" s="2244"/>
      <c r="M2145" s="2244"/>
      <c r="N2145" s="2244"/>
      <c r="O2145" s="2244"/>
      <c r="P2145" s="2244"/>
      <c r="Q2145" s="2244"/>
      <c r="R2145" s="2459">
        <f t="shared" ref="R2145:AJ2145" si="3799">R2074</f>
        <v>14483.876930000002</v>
      </c>
      <c r="S2145" s="2459">
        <f t="shared" ref="S2145:T2145" si="3800">S2074</f>
        <v>14483.876930000002</v>
      </c>
      <c r="T2145" s="2459">
        <f t="shared" si="3800"/>
        <v>14483.876930000002</v>
      </c>
      <c r="U2145" s="2459">
        <f t="shared" ref="U2145:V2145" si="3801">U2074</f>
        <v>14483.876930000002</v>
      </c>
      <c r="V2145" s="2459">
        <f t="shared" si="3801"/>
        <v>14483.876930000002</v>
      </c>
      <c r="W2145" s="2459">
        <f t="shared" ref="W2145:X2145" si="3802">W2074</f>
        <v>14483.876930000002</v>
      </c>
      <c r="X2145" s="2459">
        <f t="shared" si="3802"/>
        <v>14483.876930000002</v>
      </c>
      <c r="Y2145" s="2459">
        <f t="shared" ref="Y2145:Z2145" si="3803">Y2074</f>
        <v>14483.876930000002</v>
      </c>
      <c r="Z2145" s="2459">
        <f t="shared" si="3803"/>
        <v>14483.876930000002</v>
      </c>
      <c r="AA2145" s="2459">
        <f t="shared" ref="AA2145:AB2145" si="3804">AA2074</f>
        <v>14483.876930000002</v>
      </c>
      <c r="AB2145" s="2459">
        <f t="shared" si="3804"/>
        <v>14483.876930000002</v>
      </c>
      <c r="AC2145" s="2459">
        <f t="shared" si="3799"/>
        <v>13276.887185833337</v>
      </c>
      <c r="AD2145" s="2459">
        <f t="shared" si="3799"/>
        <v>9957.0318399999996</v>
      </c>
      <c r="AE2145" s="2460">
        <f t="shared" si="3799"/>
        <v>0</v>
      </c>
      <c r="AF2145" s="2459">
        <f t="shared" si="3799"/>
        <v>0</v>
      </c>
      <c r="AG2145" s="2459">
        <f t="shared" si="3799"/>
        <v>-3319.8553458333372</v>
      </c>
      <c r="AH2145" s="2461">
        <f t="shared" si="3799"/>
        <v>0</v>
      </c>
      <c r="AI2145" s="2461">
        <f t="shared" si="3799"/>
        <v>-9.2186699999999995</v>
      </c>
      <c r="AJ2145" s="2459">
        <f t="shared" si="3799"/>
        <v>9947.8131699999994</v>
      </c>
      <c r="AK2145" s="2019"/>
      <c r="AL2145" s="2608"/>
      <c r="AM2145" s="135"/>
      <c r="AN2145" s="135"/>
      <c r="AO2145" s="135"/>
      <c r="AP2145" s="135"/>
      <c r="AQ2145" s="135"/>
      <c r="AR2145" s="135"/>
      <c r="AS2145" s="135"/>
      <c r="AT2145" s="135"/>
      <c r="AU2145" s="135"/>
      <c r="AV2145" s="135"/>
      <c r="AW2145" s="135"/>
      <c r="AX2145" s="135"/>
      <c r="AY2145" s="135"/>
      <c r="AZ2145" s="135"/>
      <c r="BA2145" s="135"/>
      <c r="BB2145" s="135"/>
      <c r="BC2145" s="135"/>
      <c r="BD2145" s="135"/>
      <c r="BE2145" s="135"/>
      <c r="BF2145" s="135"/>
      <c r="BG2145" s="135"/>
      <c r="BH2145" s="135"/>
      <c r="BI2145" s="135"/>
      <c r="BJ2145" s="135"/>
      <c r="BK2145" s="135"/>
      <c r="BL2145" s="135"/>
      <c r="BM2145" s="135"/>
      <c r="BN2145" s="135"/>
      <c r="BO2145" s="135"/>
      <c r="BP2145" s="135"/>
      <c r="BQ2145" s="135"/>
      <c r="BR2145" s="135"/>
      <c r="BS2145" s="135"/>
      <c r="BT2145" s="135"/>
      <c r="BU2145" s="135"/>
      <c r="BV2145" s="135"/>
      <c r="BW2145" s="135"/>
      <c r="BX2145" s="135"/>
      <c r="BY2145" s="135"/>
      <c r="BZ2145" s="135"/>
      <c r="CA2145" s="135"/>
      <c r="CB2145" s="135"/>
      <c r="CC2145" s="135"/>
      <c r="CD2145" s="135"/>
      <c r="CE2145" s="135"/>
      <c r="CF2145" s="135"/>
      <c r="CG2145" s="135"/>
      <c r="CH2145" s="135"/>
      <c r="CI2145" s="135"/>
      <c r="CJ2145" s="135"/>
      <c r="CK2145" s="135"/>
      <c r="CL2145" s="135"/>
      <c r="CM2145" s="135"/>
      <c r="CN2145" s="135"/>
      <c r="CO2145" s="135"/>
      <c r="CP2145" s="135"/>
      <c r="CQ2145" s="135"/>
      <c r="CR2145" s="135"/>
      <c r="CS2145" s="135"/>
      <c r="CT2145" s="135"/>
      <c r="CU2145" s="135"/>
      <c r="CV2145" s="135"/>
      <c r="CW2145" s="135"/>
      <c r="CX2145" s="135"/>
      <c r="CY2145" s="135"/>
      <c r="CZ2145" s="135"/>
      <c r="DA2145" s="135"/>
      <c r="DB2145" s="135"/>
      <c r="DC2145" s="135"/>
      <c r="DD2145" s="135"/>
      <c r="DE2145" s="135"/>
      <c r="DF2145" s="135"/>
      <c r="DG2145" s="135"/>
      <c r="DH2145" s="135"/>
      <c r="DI2145" s="135"/>
      <c r="DJ2145" s="135"/>
      <c r="DK2145" s="135"/>
      <c r="DL2145" s="135"/>
      <c r="DM2145" s="135"/>
      <c r="DN2145" s="135"/>
      <c r="DO2145" s="135"/>
      <c r="DP2145" s="135"/>
      <c r="DQ2145" s="135"/>
      <c r="DR2145" s="135"/>
      <c r="DS2145" s="135"/>
      <c r="DT2145" s="135"/>
      <c r="DU2145" s="135"/>
      <c r="DV2145" s="135"/>
      <c r="DW2145" s="135"/>
      <c r="DX2145" s="135"/>
      <c r="DY2145" s="135"/>
      <c r="DZ2145" s="135"/>
      <c r="EA2145" s="135"/>
      <c r="EB2145" s="135"/>
      <c r="EC2145" s="135"/>
      <c r="ED2145" s="135"/>
      <c r="EE2145" s="135"/>
      <c r="EF2145" s="135"/>
      <c r="EG2145" s="135"/>
      <c r="EH2145" s="135"/>
      <c r="EI2145" s="135"/>
      <c r="EJ2145" s="135"/>
      <c r="EK2145" s="135"/>
      <c r="EL2145" s="135"/>
      <c r="EM2145" s="135"/>
      <c r="EN2145" s="135"/>
      <c r="EO2145" s="135"/>
      <c r="EP2145" s="135"/>
      <c r="EQ2145" s="135"/>
      <c r="ER2145" s="135"/>
      <c r="ES2145" s="135"/>
      <c r="ET2145" s="135"/>
      <c r="EU2145" s="135"/>
      <c r="EV2145" s="135"/>
      <c r="EW2145" s="135"/>
      <c r="EX2145" s="135"/>
      <c r="EY2145" s="135"/>
      <c r="EZ2145" s="135"/>
      <c r="FA2145" s="135"/>
      <c r="FB2145" s="135"/>
      <c r="FC2145" s="135"/>
      <c r="FD2145" s="135"/>
      <c r="FE2145" s="135"/>
      <c r="FF2145" s="135"/>
      <c r="FG2145" s="135"/>
      <c r="FH2145" s="135"/>
      <c r="FI2145" s="135"/>
      <c r="FJ2145" s="135"/>
      <c r="FK2145" s="135"/>
      <c r="FL2145" s="135"/>
      <c r="FM2145" s="135"/>
      <c r="FN2145" s="135"/>
      <c r="FO2145" s="135"/>
      <c r="FP2145" s="135"/>
      <c r="FQ2145" s="135"/>
      <c r="FR2145" s="135"/>
      <c r="FS2145" s="135"/>
      <c r="FT2145" s="135"/>
      <c r="FU2145" s="135"/>
      <c r="FV2145" s="135"/>
      <c r="FW2145" s="135"/>
      <c r="FX2145" s="135"/>
      <c r="FY2145" s="135"/>
      <c r="FZ2145" s="135"/>
      <c r="GA2145" s="135"/>
      <c r="GB2145" s="135"/>
      <c r="GC2145" s="135"/>
      <c r="GD2145" s="135"/>
      <c r="GE2145" s="135"/>
      <c r="GF2145" s="135"/>
      <c r="GG2145" s="135"/>
      <c r="GH2145" s="135"/>
      <c r="GI2145" s="135"/>
      <c r="GJ2145" s="135"/>
      <c r="GK2145" s="135"/>
      <c r="GL2145" s="135"/>
      <c r="GM2145" s="135"/>
      <c r="GN2145" s="135"/>
      <c r="GO2145" s="135"/>
      <c r="GP2145" s="135"/>
      <c r="GQ2145" s="135"/>
      <c r="GR2145" s="135"/>
      <c r="GS2145" s="135"/>
      <c r="GT2145" s="135"/>
      <c r="GU2145" s="135"/>
      <c r="GV2145" s="135"/>
      <c r="GW2145" s="135"/>
      <c r="GX2145" s="135"/>
      <c r="GY2145" s="135"/>
      <c r="GZ2145" s="135"/>
      <c r="HA2145" s="135"/>
      <c r="HB2145" s="135"/>
      <c r="HC2145" s="135"/>
      <c r="HD2145" s="135"/>
      <c r="HE2145" s="135"/>
      <c r="HF2145" s="135"/>
      <c r="HG2145" s="135"/>
      <c r="HH2145" s="135"/>
      <c r="HI2145" s="135"/>
      <c r="HJ2145" s="135"/>
      <c r="HK2145" s="135"/>
      <c r="HL2145" s="135"/>
      <c r="HM2145" s="135"/>
      <c r="HN2145" s="135"/>
      <c r="HO2145" s="135"/>
      <c r="HP2145" s="135"/>
      <c r="HQ2145" s="135"/>
      <c r="HR2145" s="135"/>
      <c r="HS2145" s="135"/>
      <c r="HT2145" s="135"/>
      <c r="HU2145" s="135"/>
      <c r="HV2145" s="135"/>
      <c r="HW2145" s="135"/>
      <c r="HX2145" s="135"/>
      <c r="HY2145" s="135"/>
      <c r="HZ2145" s="135"/>
      <c r="IA2145" s="135"/>
      <c r="IB2145" s="135"/>
      <c r="IC2145" s="135"/>
      <c r="ID2145" s="135"/>
      <c r="IE2145" s="135"/>
      <c r="IF2145" s="135"/>
      <c r="IG2145" s="135"/>
      <c r="IH2145" s="135"/>
      <c r="II2145" s="135"/>
      <c r="IJ2145" s="135"/>
      <c r="IK2145" s="135"/>
      <c r="IL2145" s="135"/>
      <c r="IM2145" s="135"/>
      <c r="IN2145" s="135"/>
      <c r="IO2145" s="135"/>
      <c r="IP2145" s="135"/>
      <c r="IQ2145" s="135"/>
      <c r="IR2145" s="135"/>
      <c r="IS2145" s="135"/>
      <c r="IT2145" s="135"/>
      <c r="IU2145" s="135"/>
      <c r="IV2145" s="135"/>
      <c r="IW2145" s="135"/>
      <c r="IX2145" s="135"/>
      <c r="IY2145" s="135"/>
      <c r="IZ2145" s="135"/>
      <c r="JA2145" s="135"/>
      <c r="JB2145" s="135"/>
      <c r="JC2145" s="135"/>
      <c r="JD2145" s="135"/>
      <c r="JE2145" s="135"/>
      <c r="JF2145" s="135"/>
      <c r="JG2145" s="135"/>
      <c r="JH2145" s="135"/>
      <c r="JI2145" s="135"/>
    </row>
    <row r="2146" spans="1:269" s="821" customFormat="1" ht="29.25" x14ac:dyDescent="0.25">
      <c r="A2146" s="195"/>
      <c r="B2146" s="195">
        <v>1</v>
      </c>
      <c r="C2146" s="555" t="s">
        <v>260</v>
      </c>
      <c r="D2146" s="155"/>
      <c r="E2146" s="155"/>
      <c r="F2146" s="1677">
        <f t="shared" si="3798"/>
        <v>42488.1</v>
      </c>
      <c r="G2146" s="1676">
        <f t="shared" si="3798"/>
        <v>38947.425000000003</v>
      </c>
      <c r="H2146" s="1676">
        <f t="shared" si="3798"/>
        <v>34769.042500000003</v>
      </c>
      <c r="I2146" s="1841">
        <f t="shared" si="3798"/>
        <v>89.271736193085943</v>
      </c>
      <c r="J2146" s="2243"/>
      <c r="K2146" s="2243"/>
      <c r="L2146" s="2244"/>
      <c r="M2146" s="2244"/>
      <c r="N2146" s="2244"/>
      <c r="O2146" s="2244"/>
      <c r="P2146" s="2244"/>
      <c r="Q2146" s="2244"/>
      <c r="R2146" s="2459">
        <f t="shared" ref="R2146:AJ2146" si="3805">R2075</f>
        <v>0</v>
      </c>
      <c r="S2146" s="2459">
        <f t="shared" ref="S2146:T2146" si="3806">S2075</f>
        <v>0</v>
      </c>
      <c r="T2146" s="2459">
        <f t="shared" si="3806"/>
        <v>0</v>
      </c>
      <c r="U2146" s="2459">
        <f t="shared" ref="U2146:V2146" si="3807">U2075</f>
        <v>0</v>
      </c>
      <c r="V2146" s="2459">
        <f t="shared" si="3807"/>
        <v>0</v>
      </c>
      <c r="W2146" s="2459">
        <f t="shared" ref="W2146:X2146" si="3808">W2075</f>
        <v>0</v>
      </c>
      <c r="X2146" s="2459">
        <f t="shared" si="3808"/>
        <v>0</v>
      </c>
      <c r="Y2146" s="2459">
        <f t="shared" ref="Y2146:Z2146" si="3809">Y2075</f>
        <v>0</v>
      </c>
      <c r="Z2146" s="2459">
        <f t="shared" si="3809"/>
        <v>0</v>
      </c>
      <c r="AA2146" s="2459">
        <f t="shared" ref="AA2146:AB2146" si="3810">AA2075</f>
        <v>0</v>
      </c>
      <c r="AB2146" s="2459">
        <f t="shared" si="3810"/>
        <v>0</v>
      </c>
      <c r="AC2146" s="2459">
        <f t="shared" si="3805"/>
        <v>0</v>
      </c>
      <c r="AD2146" s="2459">
        <f t="shared" si="3805"/>
        <v>0</v>
      </c>
      <c r="AE2146" s="2460">
        <f t="shared" si="3805"/>
        <v>0</v>
      </c>
      <c r="AF2146" s="2459">
        <f t="shared" si="3805"/>
        <v>0</v>
      </c>
      <c r="AG2146" s="2459">
        <f t="shared" si="3805"/>
        <v>0</v>
      </c>
      <c r="AH2146" s="2461">
        <f t="shared" si="3805"/>
        <v>0</v>
      </c>
      <c r="AI2146" s="2461">
        <f t="shared" si="3805"/>
        <v>0</v>
      </c>
      <c r="AJ2146" s="2459">
        <f t="shared" si="3805"/>
        <v>0</v>
      </c>
      <c r="AK2146" s="2019"/>
      <c r="AL2146" s="2608"/>
      <c r="AM2146" s="135"/>
      <c r="AN2146" s="135"/>
      <c r="AO2146" s="135"/>
      <c r="AP2146" s="135"/>
      <c r="AQ2146" s="135"/>
      <c r="AR2146" s="135"/>
      <c r="AS2146" s="135"/>
      <c r="AT2146" s="135"/>
      <c r="AU2146" s="135"/>
      <c r="AV2146" s="135"/>
      <c r="AW2146" s="135"/>
      <c r="AX2146" s="135"/>
      <c r="AY2146" s="135"/>
      <c r="AZ2146" s="135"/>
      <c r="BA2146" s="135"/>
      <c r="BB2146" s="135"/>
      <c r="BC2146" s="135"/>
      <c r="BD2146" s="135"/>
      <c r="BE2146" s="135"/>
      <c r="BF2146" s="135"/>
      <c r="BG2146" s="135"/>
      <c r="BH2146" s="135"/>
      <c r="BI2146" s="135"/>
      <c r="BJ2146" s="135"/>
      <c r="BK2146" s="135"/>
      <c r="BL2146" s="135"/>
      <c r="BM2146" s="135"/>
      <c r="BN2146" s="135"/>
      <c r="BO2146" s="135"/>
      <c r="BP2146" s="135"/>
      <c r="BQ2146" s="135"/>
      <c r="BR2146" s="135"/>
      <c r="BS2146" s="135"/>
      <c r="BT2146" s="135"/>
      <c r="BU2146" s="135"/>
      <c r="BV2146" s="135"/>
      <c r="BW2146" s="135"/>
      <c r="BX2146" s="135"/>
      <c r="BY2146" s="135"/>
      <c r="BZ2146" s="135"/>
      <c r="CA2146" s="135"/>
      <c r="CB2146" s="135"/>
      <c r="CC2146" s="135"/>
      <c r="CD2146" s="135"/>
      <c r="CE2146" s="135"/>
      <c r="CF2146" s="135"/>
      <c r="CG2146" s="135"/>
      <c r="CH2146" s="135"/>
      <c r="CI2146" s="135"/>
      <c r="CJ2146" s="135"/>
      <c r="CK2146" s="135"/>
      <c r="CL2146" s="135"/>
      <c r="CM2146" s="135"/>
      <c r="CN2146" s="135"/>
      <c r="CO2146" s="135"/>
      <c r="CP2146" s="135"/>
      <c r="CQ2146" s="135"/>
      <c r="CR2146" s="135"/>
      <c r="CS2146" s="135"/>
      <c r="CT2146" s="135"/>
      <c r="CU2146" s="135"/>
      <c r="CV2146" s="135"/>
      <c r="CW2146" s="135"/>
      <c r="CX2146" s="135"/>
      <c r="CY2146" s="135"/>
      <c r="CZ2146" s="135"/>
      <c r="DA2146" s="135"/>
      <c r="DB2146" s="135"/>
      <c r="DC2146" s="135"/>
      <c r="DD2146" s="135"/>
      <c r="DE2146" s="135"/>
      <c r="DF2146" s="135"/>
      <c r="DG2146" s="135"/>
      <c r="DH2146" s="135"/>
      <c r="DI2146" s="135"/>
      <c r="DJ2146" s="135"/>
      <c r="DK2146" s="135"/>
      <c r="DL2146" s="135"/>
      <c r="DM2146" s="135"/>
      <c r="DN2146" s="135"/>
      <c r="DO2146" s="135"/>
      <c r="DP2146" s="135"/>
      <c r="DQ2146" s="135"/>
      <c r="DR2146" s="135"/>
      <c r="DS2146" s="135"/>
      <c r="DT2146" s="135"/>
      <c r="DU2146" s="135"/>
      <c r="DV2146" s="135"/>
      <c r="DW2146" s="135"/>
      <c r="DX2146" s="135"/>
      <c r="DY2146" s="135"/>
      <c r="DZ2146" s="135"/>
      <c r="EA2146" s="135"/>
      <c r="EB2146" s="135"/>
      <c r="EC2146" s="135"/>
      <c r="ED2146" s="135"/>
      <c r="EE2146" s="135"/>
      <c r="EF2146" s="135"/>
      <c r="EG2146" s="135"/>
      <c r="EH2146" s="135"/>
      <c r="EI2146" s="135"/>
      <c r="EJ2146" s="135"/>
      <c r="EK2146" s="135"/>
      <c r="EL2146" s="135"/>
      <c r="EM2146" s="135"/>
      <c r="EN2146" s="135"/>
      <c r="EO2146" s="135"/>
      <c r="EP2146" s="135"/>
      <c r="EQ2146" s="135"/>
      <c r="ER2146" s="135"/>
      <c r="ES2146" s="135"/>
      <c r="ET2146" s="135"/>
      <c r="EU2146" s="135"/>
      <c r="EV2146" s="135"/>
      <c r="EW2146" s="135"/>
      <c r="EX2146" s="135"/>
      <c r="EY2146" s="135"/>
      <c r="EZ2146" s="135"/>
      <c r="FA2146" s="135"/>
      <c r="FB2146" s="135"/>
      <c r="FC2146" s="135"/>
      <c r="FD2146" s="135"/>
      <c r="FE2146" s="135"/>
      <c r="FF2146" s="135"/>
      <c r="FG2146" s="135"/>
      <c r="FH2146" s="135"/>
      <c r="FI2146" s="135"/>
      <c r="FJ2146" s="135"/>
      <c r="FK2146" s="135"/>
      <c r="FL2146" s="135"/>
      <c r="FM2146" s="135"/>
      <c r="FN2146" s="135"/>
      <c r="FO2146" s="135"/>
      <c r="FP2146" s="135"/>
      <c r="FQ2146" s="135"/>
      <c r="FR2146" s="135"/>
      <c r="FS2146" s="135"/>
      <c r="FT2146" s="135"/>
      <c r="FU2146" s="135"/>
      <c r="FV2146" s="135"/>
      <c r="FW2146" s="135"/>
      <c r="FX2146" s="135"/>
      <c r="FY2146" s="135"/>
      <c r="FZ2146" s="135"/>
      <c r="GA2146" s="135"/>
      <c r="GB2146" s="135"/>
      <c r="GC2146" s="135"/>
      <c r="GD2146" s="135"/>
      <c r="GE2146" s="135"/>
      <c r="GF2146" s="135"/>
      <c r="GG2146" s="135"/>
      <c r="GH2146" s="135"/>
      <c r="GI2146" s="135"/>
      <c r="GJ2146" s="135"/>
      <c r="GK2146" s="135"/>
      <c r="GL2146" s="135"/>
      <c r="GM2146" s="135"/>
      <c r="GN2146" s="135"/>
      <c r="GO2146" s="135"/>
      <c r="GP2146" s="135"/>
      <c r="GQ2146" s="135"/>
      <c r="GR2146" s="135"/>
      <c r="GS2146" s="135"/>
      <c r="GT2146" s="135"/>
      <c r="GU2146" s="135"/>
      <c r="GV2146" s="135"/>
      <c r="GW2146" s="135"/>
      <c r="GX2146" s="135"/>
      <c r="GY2146" s="135"/>
      <c r="GZ2146" s="135"/>
      <c r="HA2146" s="135"/>
      <c r="HB2146" s="135"/>
      <c r="HC2146" s="135"/>
      <c r="HD2146" s="135"/>
      <c r="HE2146" s="135"/>
      <c r="HF2146" s="135"/>
      <c r="HG2146" s="135"/>
      <c r="HH2146" s="135"/>
      <c r="HI2146" s="135"/>
      <c r="HJ2146" s="135"/>
      <c r="HK2146" s="135"/>
      <c r="HL2146" s="135"/>
      <c r="HM2146" s="135"/>
      <c r="HN2146" s="135"/>
      <c r="HO2146" s="135"/>
      <c r="HP2146" s="135"/>
      <c r="HQ2146" s="135"/>
      <c r="HR2146" s="135"/>
      <c r="HS2146" s="135"/>
      <c r="HT2146" s="135"/>
      <c r="HU2146" s="135"/>
      <c r="HV2146" s="135"/>
      <c r="HW2146" s="135"/>
      <c r="HX2146" s="135"/>
      <c r="HY2146" s="135"/>
      <c r="HZ2146" s="135"/>
      <c r="IA2146" s="135"/>
      <c r="IB2146" s="135"/>
      <c r="IC2146" s="135"/>
      <c r="ID2146" s="135"/>
      <c r="IE2146" s="135"/>
      <c r="IF2146" s="135"/>
      <c r="IG2146" s="135"/>
      <c r="IH2146" s="135"/>
      <c r="II2146" s="135"/>
      <c r="IJ2146" s="135"/>
      <c r="IK2146" s="135"/>
      <c r="IL2146" s="135"/>
      <c r="IM2146" s="135"/>
      <c r="IN2146" s="135"/>
      <c r="IO2146" s="135"/>
      <c r="IP2146" s="135"/>
      <c r="IQ2146" s="135"/>
      <c r="IR2146" s="135"/>
      <c r="IS2146" s="135"/>
      <c r="IT2146" s="135"/>
      <c r="IU2146" s="135"/>
      <c r="IV2146" s="135"/>
      <c r="IW2146" s="135"/>
      <c r="IX2146" s="135"/>
      <c r="IY2146" s="135"/>
      <c r="IZ2146" s="135"/>
      <c r="JA2146" s="135"/>
      <c r="JB2146" s="135"/>
      <c r="JC2146" s="135"/>
      <c r="JD2146" s="135"/>
      <c r="JE2146" s="135"/>
      <c r="JF2146" s="135"/>
      <c r="JG2146" s="135"/>
      <c r="JH2146" s="135"/>
      <c r="JI2146" s="135"/>
    </row>
    <row r="2147" spans="1:269" s="821" customFormat="1" ht="43.5" x14ac:dyDescent="0.25">
      <c r="A2147" s="195"/>
      <c r="B2147" s="195">
        <v>1</v>
      </c>
      <c r="C2147" s="555" t="s">
        <v>273</v>
      </c>
      <c r="D2147" s="155"/>
      <c r="E2147" s="155"/>
      <c r="F2147" s="1677">
        <f t="shared" si="3798"/>
        <v>10788</v>
      </c>
      <c r="G2147" s="1676">
        <f t="shared" si="3798"/>
        <v>9889</v>
      </c>
      <c r="H2147" s="1676">
        <f t="shared" si="3798"/>
        <v>6310</v>
      </c>
      <c r="I2147" s="1841">
        <f t="shared" si="3798"/>
        <v>63.808271817170592</v>
      </c>
      <c r="J2147" s="2243"/>
      <c r="K2147" s="2243"/>
      <c r="L2147" s="2244"/>
      <c r="M2147" s="2244"/>
      <c r="N2147" s="2244"/>
      <c r="O2147" s="2244"/>
      <c r="P2147" s="2244"/>
      <c r="Q2147" s="2244"/>
      <c r="R2147" s="2459">
        <f t="shared" ref="R2147:AJ2147" si="3811">R2076</f>
        <v>0</v>
      </c>
      <c r="S2147" s="2459">
        <f t="shared" ref="S2147:T2147" si="3812">S2076</f>
        <v>0</v>
      </c>
      <c r="T2147" s="2459">
        <f t="shared" si="3812"/>
        <v>0</v>
      </c>
      <c r="U2147" s="2459">
        <f t="shared" ref="U2147:V2147" si="3813">U2076</f>
        <v>0</v>
      </c>
      <c r="V2147" s="2459">
        <f t="shared" si="3813"/>
        <v>0</v>
      </c>
      <c r="W2147" s="2459">
        <f t="shared" ref="W2147:X2147" si="3814">W2076</f>
        <v>0</v>
      </c>
      <c r="X2147" s="2459">
        <f t="shared" si="3814"/>
        <v>0</v>
      </c>
      <c r="Y2147" s="2459">
        <f t="shared" ref="Y2147:Z2147" si="3815">Y2076</f>
        <v>0</v>
      </c>
      <c r="Z2147" s="2459">
        <f t="shared" si="3815"/>
        <v>0</v>
      </c>
      <c r="AA2147" s="2459">
        <f t="shared" ref="AA2147:AB2147" si="3816">AA2076</f>
        <v>0</v>
      </c>
      <c r="AB2147" s="2459">
        <f t="shared" si="3816"/>
        <v>0</v>
      </c>
      <c r="AC2147" s="2459">
        <f t="shared" si="3811"/>
        <v>0</v>
      </c>
      <c r="AD2147" s="2459">
        <f t="shared" si="3811"/>
        <v>0</v>
      </c>
      <c r="AE2147" s="2460">
        <f t="shared" si="3811"/>
        <v>0</v>
      </c>
      <c r="AF2147" s="2459">
        <f t="shared" si="3811"/>
        <v>0</v>
      </c>
      <c r="AG2147" s="2459">
        <f t="shared" si="3811"/>
        <v>0</v>
      </c>
      <c r="AH2147" s="2461">
        <f t="shared" si="3811"/>
        <v>0</v>
      </c>
      <c r="AI2147" s="2461">
        <f t="shared" si="3811"/>
        <v>0</v>
      </c>
      <c r="AJ2147" s="2459">
        <f t="shared" si="3811"/>
        <v>0</v>
      </c>
      <c r="AK2147" s="2019"/>
      <c r="AL2147" s="2608"/>
      <c r="AM2147" s="135"/>
      <c r="AN2147" s="135"/>
      <c r="AO2147" s="135"/>
      <c r="AP2147" s="135"/>
      <c r="AQ2147" s="135"/>
      <c r="AR2147" s="135"/>
      <c r="AS2147" s="135"/>
      <c r="AT2147" s="135"/>
      <c r="AU2147" s="135"/>
      <c r="AV2147" s="135"/>
      <c r="AW2147" s="135"/>
      <c r="AX2147" s="135"/>
      <c r="AY2147" s="135"/>
      <c r="AZ2147" s="135"/>
      <c r="BA2147" s="135"/>
      <c r="BB2147" s="135"/>
      <c r="BC2147" s="135"/>
      <c r="BD2147" s="135"/>
      <c r="BE2147" s="135"/>
      <c r="BF2147" s="135"/>
      <c r="BG2147" s="135"/>
      <c r="BH2147" s="135"/>
      <c r="BI2147" s="135"/>
      <c r="BJ2147" s="135"/>
      <c r="BK2147" s="135"/>
      <c r="BL2147" s="135"/>
      <c r="BM2147" s="135"/>
      <c r="BN2147" s="135"/>
      <c r="BO2147" s="135"/>
      <c r="BP2147" s="135"/>
      <c r="BQ2147" s="135"/>
      <c r="BR2147" s="135"/>
      <c r="BS2147" s="135"/>
      <c r="BT2147" s="135"/>
      <c r="BU2147" s="135"/>
      <c r="BV2147" s="135"/>
      <c r="BW2147" s="135"/>
      <c r="BX2147" s="135"/>
      <c r="BY2147" s="135"/>
      <c r="BZ2147" s="135"/>
      <c r="CA2147" s="135"/>
      <c r="CB2147" s="135"/>
      <c r="CC2147" s="135"/>
      <c r="CD2147" s="135"/>
      <c r="CE2147" s="135"/>
      <c r="CF2147" s="135"/>
      <c r="CG2147" s="135"/>
      <c r="CH2147" s="135"/>
      <c r="CI2147" s="135"/>
      <c r="CJ2147" s="135"/>
      <c r="CK2147" s="135"/>
      <c r="CL2147" s="135"/>
      <c r="CM2147" s="135"/>
      <c r="CN2147" s="135"/>
      <c r="CO2147" s="135"/>
      <c r="CP2147" s="135"/>
      <c r="CQ2147" s="135"/>
      <c r="CR2147" s="135"/>
      <c r="CS2147" s="135"/>
      <c r="CT2147" s="135"/>
      <c r="CU2147" s="135"/>
      <c r="CV2147" s="135"/>
      <c r="CW2147" s="135"/>
      <c r="CX2147" s="135"/>
      <c r="CY2147" s="135"/>
      <c r="CZ2147" s="135"/>
      <c r="DA2147" s="135"/>
      <c r="DB2147" s="135"/>
      <c r="DC2147" s="135"/>
      <c r="DD2147" s="135"/>
      <c r="DE2147" s="135"/>
      <c r="DF2147" s="135"/>
      <c r="DG2147" s="135"/>
      <c r="DH2147" s="135"/>
      <c r="DI2147" s="135"/>
      <c r="DJ2147" s="135"/>
      <c r="DK2147" s="135"/>
      <c r="DL2147" s="135"/>
      <c r="DM2147" s="135"/>
      <c r="DN2147" s="135"/>
      <c r="DO2147" s="135"/>
      <c r="DP2147" s="135"/>
      <c r="DQ2147" s="135"/>
      <c r="DR2147" s="135"/>
      <c r="DS2147" s="135"/>
      <c r="DT2147" s="135"/>
      <c r="DU2147" s="135"/>
      <c r="DV2147" s="135"/>
      <c r="DW2147" s="135"/>
      <c r="DX2147" s="135"/>
      <c r="DY2147" s="135"/>
      <c r="DZ2147" s="135"/>
      <c r="EA2147" s="135"/>
      <c r="EB2147" s="135"/>
      <c r="EC2147" s="135"/>
      <c r="ED2147" s="135"/>
      <c r="EE2147" s="135"/>
      <c r="EF2147" s="135"/>
      <c r="EG2147" s="135"/>
      <c r="EH2147" s="135"/>
      <c r="EI2147" s="135"/>
      <c r="EJ2147" s="135"/>
      <c r="EK2147" s="135"/>
      <c r="EL2147" s="135"/>
      <c r="EM2147" s="135"/>
      <c r="EN2147" s="135"/>
      <c r="EO2147" s="135"/>
      <c r="EP2147" s="135"/>
      <c r="EQ2147" s="135"/>
      <c r="ER2147" s="135"/>
      <c r="ES2147" s="135"/>
      <c r="ET2147" s="135"/>
      <c r="EU2147" s="135"/>
      <c r="EV2147" s="135"/>
      <c r="EW2147" s="135"/>
      <c r="EX2147" s="135"/>
      <c r="EY2147" s="135"/>
      <c r="EZ2147" s="135"/>
      <c r="FA2147" s="135"/>
      <c r="FB2147" s="135"/>
      <c r="FC2147" s="135"/>
      <c r="FD2147" s="135"/>
      <c r="FE2147" s="135"/>
      <c r="FF2147" s="135"/>
      <c r="FG2147" s="135"/>
      <c r="FH2147" s="135"/>
      <c r="FI2147" s="135"/>
      <c r="FJ2147" s="135"/>
      <c r="FK2147" s="135"/>
      <c r="FL2147" s="135"/>
      <c r="FM2147" s="135"/>
      <c r="FN2147" s="135"/>
      <c r="FO2147" s="135"/>
      <c r="FP2147" s="135"/>
      <c r="FQ2147" s="135"/>
      <c r="FR2147" s="135"/>
      <c r="FS2147" s="135"/>
      <c r="FT2147" s="135"/>
      <c r="FU2147" s="135"/>
      <c r="FV2147" s="135"/>
      <c r="FW2147" s="135"/>
      <c r="FX2147" s="135"/>
      <c r="FY2147" s="135"/>
      <c r="FZ2147" s="135"/>
      <c r="GA2147" s="135"/>
      <c r="GB2147" s="135"/>
      <c r="GC2147" s="135"/>
      <c r="GD2147" s="135"/>
      <c r="GE2147" s="135"/>
      <c r="GF2147" s="135"/>
      <c r="GG2147" s="135"/>
      <c r="GH2147" s="135"/>
      <c r="GI2147" s="135"/>
      <c r="GJ2147" s="135"/>
      <c r="GK2147" s="135"/>
      <c r="GL2147" s="135"/>
      <c r="GM2147" s="135"/>
      <c r="GN2147" s="135"/>
      <c r="GO2147" s="135"/>
      <c r="GP2147" s="135"/>
      <c r="GQ2147" s="135"/>
      <c r="GR2147" s="135"/>
      <c r="GS2147" s="135"/>
      <c r="GT2147" s="135"/>
      <c r="GU2147" s="135"/>
      <c r="GV2147" s="135"/>
      <c r="GW2147" s="135"/>
      <c r="GX2147" s="135"/>
      <c r="GY2147" s="135"/>
      <c r="GZ2147" s="135"/>
      <c r="HA2147" s="135"/>
      <c r="HB2147" s="135"/>
      <c r="HC2147" s="135"/>
      <c r="HD2147" s="135"/>
      <c r="HE2147" s="135"/>
      <c r="HF2147" s="135"/>
      <c r="HG2147" s="135"/>
      <c r="HH2147" s="135"/>
      <c r="HI2147" s="135"/>
      <c r="HJ2147" s="135"/>
      <c r="HK2147" s="135"/>
      <c r="HL2147" s="135"/>
      <c r="HM2147" s="135"/>
      <c r="HN2147" s="135"/>
      <c r="HO2147" s="135"/>
      <c r="HP2147" s="135"/>
      <c r="HQ2147" s="135"/>
      <c r="HR2147" s="135"/>
      <c r="HS2147" s="135"/>
      <c r="HT2147" s="135"/>
      <c r="HU2147" s="135"/>
      <c r="HV2147" s="135"/>
      <c r="HW2147" s="135"/>
      <c r="HX2147" s="135"/>
      <c r="HY2147" s="135"/>
      <c r="HZ2147" s="135"/>
      <c r="IA2147" s="135"/>
      <c r="IB2147" s="135"/>
      <c r="IC2147" s="135"/>
      <c r="ID2147" s="135"/>
      <c r="IE2147" s="135"/>
      <c r="IF2147" s="135"/>
      <c r="IG2147" s="135"/>
      <c r="IH2147" s="135"/>
      <c r="II2147" s="135"/>
      <c r="IJ2147" s="135"/>
      <c r="IK2147" s="135"/>
      <c r="IL2147" s="135"/>
      <c r="IM2147" s="135"/>
      <c r="IN2147" s="135"/>
      <c r="IO2147" s="135"/>
      <c r="IP2147" s="135"/>
      <c r="IQ2147" s="135"/>
      <c r="IR2147" s="135"/>
      <c r="IS2147" s="135"/>
      <c r="IT2147" s="135"/>
      <c r="IU2147" s="135"/>
      <c r="IV2147" s="135"/>
      <c r="IW2147" s="135"/>
      <c r="IX2147" s="135"/>
      <c r="IY2147" s="135"/>
      <c r="IZ2147" s="135"/>
      <c r="JA2147" s="135"/>
      <c r="JB2147" s="135"/>
      <c r="JC2147" s="135"/>
      <c r="JD2147" s="135"/>
      <c r="JE2147" s="135"/>
      <c r="JF2147" s="135"/>
      <c r="JG2147" s="135"/>
      <c r="JH2147" s="135"/>
      <c r="JI2147" s="135"/>
    </row>
    <row r="2148" spans="1:269" s="821" customFormat="1" ht="29.25" x14ac:dyDescent="0.25">
      <c r="A2148" s="195"/>
      <c r="B2148" s="195">
        <v>1</v>
      </c>
      <c r="C2148" s="555" t="s">
        <v>261</v>
      </c>
      <c r="D2148" s="155"/>
      <c r="E2148" s="155"/>
      <c r="F2148" s="1677">
        <f t="shared" si="3798"/>
        <v>20814.723404255317</v>
      </c>
      <c r="G2148" s="1676">
        <f t="shared" si="3798"/>
        <v>19080.163120567377</v>
      </c>
      <c r="H2148" s="1676">
        <f t="shared" si="3798"/>
        <v>17432.038297872339</v>
      </c>
      <c r="I2148" s="1841">
        <f t="shared" si="3798"/>
        <v>91.362103079095547</v>
      </c>
      <c r="J2148" s="2243"/>
      <c r="K2148" s="2243"/>
      <c r="L2148" s="2244"/>
      <c r="M2148" s="2244"/>
      <c r="N2148" s="2244"/>
      <c r="O2148" s="2244"/>
      <c r="P2148" s="2244"/>
      <c r="Q2148" s="2244"/>
      <c r="R2148" s="2459">
        <f t="shared" ref="R2148:AJ2148" si="3817">R2077</f>
        <v>0</v>
      </c>
      <c r="S2148" s="2459">
        <f t="shared" ref="S2148:T2148" si="3818">S2077</f>
        <v>0</v>
      </c>
      <c r="T2148" s="2459">
        <f t="shared" si="3818"/>
        <v>0</v>
      </c>
      <c r="U2148" s="2459">
        <f t="shared" ref="U2148:V2148" si="3819">U2077</f>
        <v>0</v>
      </c>
      <c r="V2148" s="2459">
        <f t="shared" si="3819"/>
        <v>0</v>
      </c>
      <c r="W2148" s="2459">
        <f t="shared" ref="W2148:X2148" si="3820">W2077</f>
        <v>0</v>
      </c>
      <c r="X2148" s="2459">
        <f t="shared" si="3820"/>
        <v>0</v>
      </c>
      <c r="Y2148" s="2459">
        <f t="shared" ref="Y2148:Z2148" si="3821">Y2077</f>
        <v>0</v>
      </c>
      <c r="Z2148" s="2459">
        <f t="shared" si="3821"/>
        <v>0</v>
      </c>
      <c r="AA2148" s="2459">
        <f t="shared" ref="AA2148:AB2148" si="3822">AA2077</f>
        <v>0</v>
      </c>
      <c r="AB2148" s="2459">
        <f t="shared" si="3822"/>
        <v>0</v>
      </c>
      <c r="AC2148" s="2459">
        <f t="shared" si="3817"/>
        <v>0</v>
      </c>
      <c r="AD2148" s="2459">
        <f t="shared" si="3817"/>
        <v>0</v>
      </c>
      <c r="AE2148" s="2460">
        <f t="shared" si="3817"/>
        <v>0</v>
      </c>
      <c r="AF2148" s="2459">
        <f t="shared" si="3817"/>
        <v>0</v>
      </c>
      <c r="AG2148" s="2459">
        <f t="shared" si="3817"/>
        <v>0</v>
      </c>
      <c r="AH2148" s="2461">
        <f t="shared" si="3817"/>
        <v>0</v>
      </c>
      <c r="AI2148" s="2461">
        <f t="shared" si="3817"/>
        <v>0</v>
      </c>
      <c r="AJ2148" s="2459">
        <f t="shared" si="3817"/>
        <v>0</v>
      </c>
      <c r="AK2148" s="2019"/>
      <c r="AL2148" s="2608"/>
      <c r="AM2148" s="135"/>
      <c r="AN2148" s="135"/>
      <c r="AO2148" s="135"/>
      <c r="AP2148" s="135"/>
      <c r="AQ2148" s="135"/>
      <c r="AR2148" s="135"/>
      <c r="AS2148" s="135"/>
      <c r="AT2148" s="135"/>
      <c r="AU2148" s="135"/>
      <c r="AV2148" s="135"/>
      <c r="AW2148" s="135"/>
      <c r="AX2148" s="135"/>
      <c r="AY2148" s="135"/>
      <c r="AZ2148" s="135"/>
      <c r="BA2148" s="135"/>
      <c r="BB2148" s="135"/>
      <c r="BC2148" s="135"/>
      <c r="BD2148" s="135"/>
      <c r="BE2148" s="135"/>
      <c r="BF2148" s="135"/>
      <c r="BG2148" s="135"/>
      <c r="BH2148" s="135"/>
      <c r="BI2148" s="135"/>
      <c r="BJ2148" s="135"/>
      <c r="BK2148" s="135"/>
      <c r="BL2148" s="135"/>
      <c r="BM2148" s="135"/>
      <c r="BN2148" s="135"/>
      <c r="BO2148" s="135"/>
      <c r="BP2148" s="135"/>
      <c r="BQ2148" s="135"/>
      <c r="BR2148" s="135"/>
      <c r="BS2148" s="135"/>
      <c r="BT2148" s="135"/>
      <c r="BU2148" s="135"/>
      <c r="BV2148" s="135"/>
      <c r="BW2148" s="135"/>
      <c r="BX2148" s="135"/>
      <c r="BY2148" s="135"/>
      <c r="BZ2148" s="135"/>
      <c r="CA2148" s="135"/>
      <c r="CB2148" s="135"/>
      <c r="CC2148" s="135"/>
      <c r="CD2148" s="135"/>
      <c r="CE2148" s="135"/>
      <c r="CF2148" s="135"/>
      <c r="CG2148" s="135"/>
      <c r="CH2148" s="135"/>
      <c r="CI2148" s="135"/>
      <c r="CJ2148" s="135"/>
      <c r="CK2148" s="135"/>
      <c r="CL2148" s="135"/>
      <c r="CM2148" s="135"/>
      <c r="CN2148" s="135"/>
      <c r="CO2148" s="135"/>
      <c r="CP2148" s="135"/>
      <c r="CQ2148" s="135"/>
      <c r="CR2148" s="135"/>
      <c r="CS2148" s="135"/>
      <c r="CT2148" s="135"/>
      <c r="CU2148" s="135"/>
      <c r="CV2148" s="135"/>
      <c r="CW2148" s="135"/>
      <c r="CX2148" s="135"/>
      <c r="CY2148" s="135"/>
      <c r="CZ2148" s="135"/>
      <c r="DA2148" s="135"/>
      <c r="DB2148" s="135"/>
      <c r="DC2148" s="135"/>
      <c r="DD2148" s="135"/>
      <c r="DE2148" s="135"/>
      <c r="DF2148" s="135"/>
      <c r="DG2148" s="135"/>
      <c r="DH2148" s="135"/>
      <c r="DI2148" s="135"/>
      <c r="DJ2148" s="135"/>
      <c r="DK2148" s="135"/>
      <c r="DL2148" s="135"/>
      <c r="DM2148" s="135"/>
      <c r="DN2148" s="135"/>
      <c r="DO2148" s="135"/>
      <c r="DP2148" s="135"/>
      <c r="DQ2148" s="135"/>
      <c r="DR2148" s="135"/>
      <c r="DS2148" s="135"/>
      <c r="DT2148" s="135"/>
      <c r="DU2148" s="135"/>
      <c r="DV2148" s="135"/>
      <c r="DW2148" s="135"/>
      <c r="DX2148" s="135"/>
      <c r="DY2148" s="135"/>
      <c r="DZ2148" s="135"/>
      <c r="EA2148" s="135"/>
      <c r="EB2148" s="135"/>
      <c r="EC2148" s="135"/>
      <c r="ED2148" s="135"/>
      <c r="EE2148" s="135"/>
      <c r="EF2148" s="135"/>
      <c r="EG2148" s="135"/>
      <c r="EH2148" s="135"/>
      <c r="EI2148" s="135"/>
      <c r="EJ2148" s="135"/>
      <c r="EK2148" s="135"/>
      <c r="EL2148" s="135"/>
      <c r="EM2148" s="135"/>
      <c r="EN2148" s="135"/>
      <c r="EO2148" s="135"/>
      <c r="EP2148" s="135"/>
      <c r="EQ2148" s="135"/>
      <c r="ER2148" s="135"/>
      <c r="ES2148" s="135"/>
      <c r="ET2148" s="135"/>
      <c r="EU2148" s="135"/>
      <c r="EV2148" s="135"/>
      <c r="EW2148" s="135"/>
      <c r="EX2148" s="135"/>
      <c r="EY2148" s="135"/>
      <c r="EZ2148" s="135"/>
      <c r="FA2148" s="135"/>
      <c r="FB2148" s="135"/>
      <c r="FC2148" s="135"/>
      <c r="FD2148" s="135"/>
      <c r="FE2148" s="135"/>
      <c r="FF2148" s="135"/>
      <c r="FG2148" s="135"/>
      <c r="FH2148" s="135"/>
      <c r="FI2148" s="135"/>
      <c r="FJ2148" s="135"/>
      <c r="FK2148" s="135"/>
      <c r="FL2148" s="135"/>
      <c r="FM2148" s="135"/>
      <c r="FN2148" s="135"/>
      <c r="FO2148" s="135"/>
      <c r="FP2148" s="135"/>
      <c r="FQ2148" s="135"/>
      <c r="FR2148" s="135"/>
      <c r="FS2148" s="135"/>
      <c r="FT2148" s="135"/>
      <c r="FU2148" s="135"/>
      <c r="FV2148" s="135"/>
      <c r="FW2148" s="135"/>
      <c r="FX2148" s="135"/>
      <c r="FY2148" s="135"/>
      <c r="FZ2148" s="135"/>
      <c r="GA2148" s="135"/>
      <c r="GB2148" s="135"/>
      <c r="GC2148" s="135"/>
      <c r="GD2148" s="135"/>
      <c r="GE2148" s="135"/>
      <c r="GF2148" s="135"/>
      <c r="GG2148" s="135"/>
      <c r="GH2148" s="135"/>
      <c r="GI2148" s="135"/>
      <c r="GJ2148" s="135"/>
      <c r="GK2148" s="135"/>
      <c r="GL2148" s="135"/>
      <c r="GM2148" s="135"/>
      <c r="GN2148" s="135"/>
      <c r="GO2148" s="135"/>
      <c r="GP2148" s="135"/>
      <c r="GQ2148" s="135"/>
      <c r="GR2148" s="135"/>
      <c r="GS2148" s="135"/>
      <c r="GT2148" s="135"/>
      <c r="GU2148" s="135"/>
      <c r="GV2148" s="135"/>
      <c r="GW2148" s="135"/>
      <c r="GX2148" s="135"/>
      <c r="GY2148" s="135"/>
      <c r="GZ2148" s="135"/>
      <c r="HA2148" s="135"/>
      <c r="HB2148" s="135"/>
      <c r="HC2148" s="135"/>
      <c r="HD2148" s="135"/>
      <c r="HE2148" s="135"/>
      <c r="HF2148" s="135"/>
      <c r="HG2148" s="135"/>
      <c r="HH2148" s="135"/>
      <c r="HI2148" s="135"/>
      <c r="HJ2148" s="135"/>
      <c r="HK2148" s="135"/>
      <c r="HL2148" s="135"/>
      <c r="HM2148" s="135"/>
      <c r="HN2148" s="135"/>
      <c r="HO2148" s="135"/>
      <c r="HP2148" s="135"/>
      <c r="HQ2148" s="135"/>
      <c r="HR2148" s="135"/>
      <c r="HS2148" s="135"/>
      <c r="HT2148" s="135"/>
      <c r="HU2148" s="135"/>
      <c r="HV2148" s="135"/>
      <c r="HW2148" s="135"/>
      <c r="HX2148" s="135"/>
      <c r="HY2148" s="135"/>
      <c r="HZ2148" s="135"/>
      <c r="IA2148" s="135"/>
      <c r="IB2148" s="135"/>
      <c r="IC2148" s="135"/>
      <c r="ID2148" s="135"/>
      <c r="IE2148" s="135"/>
      <c r="IF2148" s="135"/>
      <c r="IG2148" s="135"/>
      <c r="IH2148" s="135"/>
      <c r="II2148" s="135"/>
      <c r="IJ2148" s="135"/>
      <c r="IK2148" s="135"/>
      <c r="IL2148" s="135"/>
      <c r="IM2148" s="135"/>
      <c r="IN2148" s="135"/>
      <c r="IO2148" s="135"/>
      <c r="IP2148" s="135"/>
      <c r="IQ2148" s="135"/>
      <c r="IR2148" s="135"/>
      <c r="IS2148" s="135"/>
      <c r="IT2148" s="135"/>
      <c r="IU2148" s="135"/>
      <c r="IV2148" s="135"/>
      <c r="IW2148" s="135"/>
      <c r="IX2148" s="135"/>
      <c r="IY2148" s="135"/>
      <c r="IZ2148" s="135"/>
      <c r="JA2148" s="135"/>
      <c r="JB2148" s="135"/>
      <c r="JC2148" s="135"/>
      <c r="JD2148" s="135"/>
      <c r="JE2148" s="135"/>
      <c r="JF2148" s="135"/>
      <c r="JG2148" s="135"/>
      <c r="JH2148" s="135"/>
      <c r="JI2148" s="135"/>
    </row>
    <row r="2149" spans="1:269" s="821" customFormat="1" ht="29.25" x14ac:dyDescent="0.25">
      <c r="A2149" s="195"/>
      <c r="B2149" s="195">
        <v>1</v>
      </c>
      <c r="C2149" s="555" t="s">
        <v>262</v>
      </c>
      <c r="D2149" s="155"/>
      <c r="E2149" s="155"/>
      <c r="F2149" s="1677">
        <f t="shared" si="3798"/>
        <v>10500</v>
      </c>
      <c r="G2149" s="1676">
        <f t="shared" si="3798"/>
        <v>9625</v>
      </c>
      <c r="H2149" s="1676">
        <f t="shared" si="3798"/>
        <v>9052</v>
      </c>
      <c r="I2149" s="1841">
        <f t="shared" si="3798"/>
        <v>94.046753246753241</v>
      </c>
      <c r="J2149" s="2243"/>
      <c r="K2149" s="2243"/>
      <c r="L2149" s="2244"/>
      <c r="M2149" s="2244"/>
      <c r="N2149" s="2244"/>
      <c r="O2149" s="2244"/>
      <c r="P2149" s="2244"/>
      <c r="Q2149" s="2244"/>
      <c r="R2149" s="2459">
        <f t="shared" ref="R2149:AJ2149" si="3823">R2078</f>
        <v>0</v>
      </c>
      <c r="S2149" s="2459">
        <f t="shared" ref="S2149:T2149" si="3824">S2078</f>
        <v>0</v>
      </c>
      <c r="T2149" s="2459">
        <f t="shared" si="3824"/>
        <v>0</v>
      </c>
      <c r="U2149" s="2459">
        <f t="shared" ref="U2149:V2149" si="3825">U2078</f>
        <v>0</v>
      </c>
      <c r="V2149" s="2459">
        <f t="shared" si="3825"/>
        <v>0</v>
      </c>
      <c r="W2149" s="2459">
        <f t="shared" ref="W2149:X2149" si="3826">W2078</f>
        <v>0</v>
      </c>
      <c r="X2149" s="2459">
        <f t="shared" si="3826"/>
        <v>0</v>
      </c>
      <c r="Y2149" s="2459">
        <f t="shared" ref="Y2149:Z2149" si="3827">Y2078</f>
        <v>0</v>
      </c>
      <c r="Z2149" s="2459">
        <f t="shared" si="3827"/>
        <v>0</v>
      </c>
      <c r="AA2149" s="2459">
        <f t="shared" ref="AA2149:AB2149" si="3828">AA2078</f>
        <v>0</v>
      </c>
      <c r="AB2149" s="2459">
        <f t="shared" si="3828"/>
        <v>0</v>
      </c>
      <c r="AC2149" s="2459">
        <f t="shared" si="3823"/>
        <v>0</v>
      </c>
      <c r="AD2149" s="2459">
        <f t="shared" si="3823"/>
        <v>0</v>
      </c>
      <c r="AE2149" s="2460">
        <f t="shared" si="3823"/>
        <v>0</v>
      </c>
      <c r="AF2149" s="2459">
        <f t="shared" si="3823"/>
        <v>0</v>
      </c>
      <c r="AG2149" s="2459">
        <f t="shared" si="3823"/>
        <v>0</v>
      </c>
      <c r="AH2149" s="2461">
        <f t="shared" si="3823"/>
        <v>0</v>
      </c>
      <c r="AI2149" s="2461">
        <f t="shared" si="3823"/>
        <v>0</v>
      </c>
      <c r="AJ2149" s="2459">
        <f t="shared" si="3823"/>
        <v>0</v>
      </c>
      <c r="AK2149" s="2019"/>
      <c r="AL2149" s="2608"/>
      <c r="AM2149" s="135"/>
      <c r="AN2149" s="135"/>
      <c r="AO2149" s="135"/>
      <c r="AP2149" s="135"/>
      <c r="AQ2149" s="135"/>
      <c r="AR2149" s="135"/>
      <c r="AS2149" s="135"/>
      <c r="AT2149" s="135"/>
      <c r="AU2149" s="135"/>
      <c r="AV2149" s="135"/>
      <c r="AW2149" s="135"/>
      <c r="AX2149" s="135"/>
      <c r="AY2149" s="135"/>
      <c r="AZ2149" s="135"/>
      <c r="BA2149" s="135"/>
      <c r="BB2149" s="135"/>
      <c r="BC2149" s="135"/>
      <c r="BD2149" s="135"/>
      <c r="BE2149" s="135"/>
      <c r="BF2149" s="135"/>
      <c r="BG2149" s="135"/>
      <c r="BH2149" s="135"/>
      <c r="BI2149" s="135"/>
      <c r="BJ2149" s="135"/>
      <c r="BK2149" s="135"/>
      <c r="BL2149" s="135"/>
      <c r="BM2149" s="135"/>
      <c r="BN2149" s="135"/>
      <c r="BO2149" s="135"/>
      <c r="BP2149" s="135"/>
      <c r="BQ2149" s="135"/>
      <c r="BR2149" s="135"/>
      <c r="BS2149" s="135"/>
      <c r="BT2149" s="135"/>
      <c r="BU2149" s="135"/>
      <c r="BV2149" s="135"/>
      <c r="BW2149" s="135"/>
      <c r="BX2149" s="135"/>
      <c r="BY2149" s="135"/>
      <c r="BZ2149" s="135"/>
      <c r="CA2149" s="135"/>
      <c r="CB2149" s="135"/>
      <c r="CC2149" s="135"/>
      <c r="CD2149" s="135"/>
      <c r="CE2149" s="135"/>
      <c r="CF2149" s="135"/>
      <c r="CG2149" s="135"/>
      <c r="CH2149" s="135"/>
      <c r="CI2149" s="135"/>
      <c r="CJ2149" s="135"/>
      <c r="CK2149" s="135"/>
      <c r="CL2149" s="135"/>
      <c r="CM2149" s="135"/>
      <c r="CN2149" s="135"/>
      <c r="CO2149" s="135"/>
      <c r="CP2149" s="135"/>
      <c r="CQ2149" s="135"/>
      <c r="CR2149" s="135"/>
      <c r="CS2149" s="135"/>
      <c r="CT2149" s="135"/>
      <c r="CU2149" s="135"/>
      <c r="CV2149" s="135"/>
      <c r="CW2149" s="135"/>
      <c r="CX2149" s="135"/>
      <c r="CY2149" s="135"/>
      <c r="CZ2149" s="135"/>
      <c r="DA2149" s="135"/>
      <c r="DB2149" s="135"/>
      <c r="DC2149" s="135"/>
      <c r="DD2149" s="135"/>
      <c r="DE2149" s="135"/>
      <c r="DF2149" s="135"/>
      <c r="DG2149" s="135"/>
      <c r="DH2149" s="135"/>
      <c r="DI2149" s="135"/>
      <c r="DJ2149" s="135"/>
      <c r="DK2149" s="135"/>
      <c r="DL2149" s="135"/>
      <c r="DM2149" s="135"/>
      <c r="DN2149" s="135"/>
      <c r="DO2149" s="135"/>
      <c r="DP2149" s="135"/>
      <c r="DQ2149" s="135"/>
      <c r="DR2149" s="135"/>
      <c r="DS2149" s="135"/>
      <c r="DT2149" s="135"/>
      <c r="DU2149" s="135"/>
      <c r="DV2149" s="135"/>
      <c r="DW2149" s="135"/>
      <c r="DX2149" s="135"/>
      <c r="DY2149" s="135"/>
      <c r="DZ2149" s="135"/>
      <c r="EA2149" s="135"/>
      <c r="EB2149" s="135"/>
      <c r="EC2149" s="135"/>
      <c r="ED2149" s="135"/>
      <c r="EE2149" s="135"/>
      <c r="EF2149" s="135"/>
      <c r="EG2149" s="135"/>
      <c r="EH2149" s="135"/>
      <c r="EI2149" s="135"/>
      <c r="EJ2149" s="135"/>
      <c r="EK2149" s="135"/>
      <c r="EL2149" s="135"/>
      <c r="EM2149" s="135"/>
      <c r="EN2149" s="135"/>
      <c r="EO2149" s="135"/>
      <c r="EP2149" s="135"/>
      <c r="EQ2149" s="135"/>
      <c r="ER2149" s="135"/>
      <c r="ES2149" s="135"/>
      <c r="ET2149" s="135"/>
      <c r="EU2149" s="135"/>
      <c r="EV2149" s="135"/>
      <c r="EW2149" s="135"/>
      <c r="EX2149" s="135"/>
      <c r="EY2149" s="135"/>
      <c r="EZ2149" s="135"/>
      <c r="FA2149" s="135"/>
      <c r="FB2149" s="135"/>
      <c r="FC2149" s="135"/>
      <c r="FD2149" s="135"/>
      <c r="FE2149" s="135"/>
      <c r="FF2149" s="135"/>
      <c r="FG2149" s="135"/>
      <c r="FH2149" s="135"/>
      <c r="FI2149" s="135"/>
      <c r="FJ2149" s="135"/>
      <c r="FK2149" s="135"/>
      <c r="FL2149" s="135"/>
      <c r="FM2149" s="135"/>
      <c r="FN2149" s="135"/>
      <c r="FO2149" s="135"/>
      <c r="FP2149" s="135"/>
      <c r="FQ2149" s="135"/>
      <c r="FR2149" s="135"/>
      <c r="FS2149" s="135"/>
      <c r="FT2149" s="135"/>
      <c r="FU2149" s="135"/>
      <c r="FV2149" s="135"/>
      <c r="FW2149" s="135"/>
      <c r="FX2149" s="135"/>
      <c r="FY2149" s="135"/>
      <c r="FZ2149" s="135"/>
      <c r="GA2149" s="135"/>
      <c r="GB2149" s="135"/>
      <c r="GC2149" s="135"/>
      <c r="GD2149" s="135"/>
      <c r="GE2149" s="135"/>
      <c r="GF2149" s="135"/>
      <c r="GG2149" s="135"/>
      <c r="GH2149" s="135"/>
      <c r="GI2149" s="135"/>
      <c r="GJ2149" s="135"/>
      <c r="GK2149" s="135"/>
      <c r="GL2149" s="135"/>
      <c r="GM2149" s="135"/>
      <c r="GN2149" s="135"/>
      <c r="GO2149" s="135"/>
      <c r="GP2149" s="135"/>
      <c r="GQ2149" s="135"/>
      <c r="GR2149" s="135"/>
      <c r="GS2149" s="135"/>
      <c r="GT2149" s="135"/>
      <c r="GU2149" s="135"/>
      <c r="GV2149" s="135"/>
      <c r="GW2149" s="135"/>
      <c r="GX2149" s="135"/>
      <c r="GY2149" s="135"/>
      <c r="GZ2149" s="135"/>
      <c r="HA2149" s="135"/>
      <c r="HB2149" s="135"/>
      <c r="HC2149" s="135"/>
      <c r="HD2149" s="135"/>
      <c r="HE2149" s="135"/>
      <c r="HF2149" s="135"/>
      <c r="HG2149" s="135"/>
      <c r="HH2149" s="135"/>
      <c r="HI2149" s="135"/>
      <c r="HJ2149" s="135"/>
      <c r="HK2149" s="135"/>
      <c r="HL2149" s="135"/>
      <c r="HM2149" s="135"/>
      <c r="HN2149" s="135"/>
      <c r="HO2149" s="135"/>
      <c r="HP2149" s="135"/>
      <c r="HQ2149" s="135"/>
      <c r="HR2149" s="135"/>
      <c r="HS2149" s="135"/>
      <c r="HT2149" s="135"/>
      <c r="HU2149" s="135"/>
      <c r="HV2149" s="135"/>
      <c r="HW2149" s="135"/>
      <c r="HX2149" s="135"/>
      <c r="HY2149" s="135"/>
      <c r="HZ2149" s="135"/>
      <c r="IA2149" s="135"/>
      <c r="IB2149" s="135"/>
      <c r="IC2149" s="135"/>
      <c r="ID2149" s="135"/>
      <c r="IE2149" s="135"/>
      <c r="IF2149" s="135"/>
      <c r="IG2149" s="135"/>
      <c r="IH2149" s="135"/>
      <c r="II2149" s="135"/>
      <c r="IJ2149" s="135"/>
      <c r="IK2149" s="135"/>
      <c r="IL2149" s="135"/>
      <c r="IM2149" s="135"/>
      <c r="IN2149" s="135"/>
      <c r="IO2149" s="135"/>
      <c r="IP2149" s="135"/>
      <c r="IQ2149" s="135"/>
      <c r="IR2149" s="135"/>
      <c r="IS2149" s="135"/>
      <c r="IT2149" s="135"/>
      <c r="IU2149" s="135"/>
      <c r="IV2149" s="135"/>
      <c r="IW2149" s="135"/>
      <c r="IX2149" s="135"/>
      <c r="IY2149" s="135"/>
      <c r="IZ2149" s="135"/>
      <c r="JA2149" s="135"/>
      <c r="JB2149" s="135"/>
      <c r="JC2149" s="135"/>
      <c r="JD2149" s="135"/>
      <c r="JE2149" s="135"/>
      <c r="JF2149" s="135"/>
      <c r="JG2149" s="135"/>
      <c r="JH2149" s="135"/>
      <c r="JI2149" s="135"/>
    </row>
    <row r="2150" spans="1:269" s="821" customFormat="1" x14ac:dyDescent="0.25">
      <c r="A2150" s="195"/>
      <c r="B2150" s="195">
        <v>1</v>
      </c>
      <c r="C2150" s="556" t="s">
        <v>134</v>
      </c>
      <c r="D2150" s="155"/>
      <c r="E2150" s="155"/>
      <c r="F2150" s="1677">
        <f t="shared" si="3798"/>
        <v>126860.16666666667</v>
      </c>
      <c r="G2150" s="1676">
        <f t="shared" si="3798"/>
        <v>116288.48611111111</v>
      </c>
      <c r="H2150" s="1676">
        <f t="shared" si="3798"/>
        <v>101081.95678571428</v>
      </c>
      <c r="I2150" s="1841">
        <f t="shared" si="3798"/>
        <v>86.923443726950481</v>
      </c>
      <c r="J2150" s="2243"/>
      <c r="K2150" s="2243"/>
      <c r="L2150" s="2244"/>
      <c r="M2150" s="2244"/>
      <c r="N2150" s="2244"/>
      <c r="O2150" s="2244"/>
      <c r="P2150" s="2244"/>
      <c r="Q2150" s="2244"/>
      <c r="R2150" s="2459">
        <f t="shared" ref="R2150:AJ2150" si="3829">R2079</f>
        <v>235058.35775799997</v>
      </c>
      <c r="S2150" s="2459">
        <f t="shared" ref="S2150:T2150" si="3830">S2079</f>
        <v>235058.35775799997</v>
      </c>
      <c r="T2150" s="2459">
        <f t="shared" si="3830"/>
        <v>232922.743418</v>
      </c>
      <c r="U2150" s="2459">
        <f t="shared" ref="U2150:V2150" si="3831">U2079</f>
        <v>232922.743418</v>
      </c>
      <c r="V2150" s="2459">
        <f t="shared" si="3831"/>
        <v>232724.60651799996</v>
      </c>
      <c r="W2150" s="2459">
        <f t="shared" ref="W2150:X2150" si="3832">W2079</f>
        <v>232724.60651799996</v>
      </c>
      <c r="X2150" s="2459">
        <f t="shared" si="3832"/>
        <v>232724.60651799996</v>
      </c>
      <c r="Y2150" s="2459">
        <f t="shared" ref="Y2150:Z2150" si="3833">Y2079</f>
        <v>232724.60651799996</v>
      </c>
      <c r="Z2150" s="2459">
        <f t="shared" si="3833"/>
        <v>231838.94856799999</v>
      </c>
      <c r="AA2150" s="2459">
        <f t="shared" ref="AA2150:AB2150" si="3834">AA2079</f>
        <v>231838.94856799999</v>
      </c>
      <c r="AB2150" s="2459">
        <f t="shared" si="3834"/>
        <v>227297.16052799998</v>
      </c>
      <c r="AC2150" s="2459">
        <f t="shared" si="3829"/>
        <v>210439.60110216666</v>
      </c>
      <c r="AD2150" s="2459">
        <f t="shared" si="3829"/>
        <v>193494.51741000003</v>
      </c>
      <c r="AE2150" s="2460">
        <f t="shared" si="3829"/>
        <v>0</v>
      </c>
      <c r="AF2150" s="2459">
        <f t="shared" si="3829"/>
        <v>-1.1122999999999998</v>
      </c>
      <c r="AG2150" s="2459">
        <f t="shared" si="3829"/>
        <v>-16945.083692166656</v>
      </c>
      <c r="AH2150" s="2461">
        <f t="shared" si="3829"/>
        <v>0</v>
      </c>
      <c r="AI2150" s="2461">
        <f t="shared" si="3829"/>
        <v>-317.73750000000001</v>
      </c>
      <c r="AJ2150" s="2459">
        <f t="shared" si="3829"/>
        <v>193175.66761</v>
      </c>
      <c r="AK2150" s="2019"/>
      <c r="AL2150" s="2608"/>
      <c r="AM2150" s="135"/>
      <c r="AN2150" s="135"/>
      <c r="AO2150" s="135"/>
      <c r="AP2150" s="135"/>
      <c r="AQ2150" s="135"/>
      <c r="AR2150" s="135"/>
      <c r="AS2150" s="135"/>
      <c r="AT2150" s="135"/>
      <c r="AU2150" s="135"/>
      <c r="AV2150" s="135"/>
      <c r="AW2150" s="135"/>
      <c r="AX2150" s="135"/>
      <c r="AY2150" s="135"/>
      <c r="AZ2150" s="135"/>
      <c r="BA2150" s="135"/>
      <c r="BB2150" s="135"/>
      <c r="BC2150" s="135"/>
      <c r="BD2150" s="135"/>
      <c r="BE2150" s="135"/>
      <c r="BF2150" s="135"/>
      <c r="BG2150" s="135"/>
      <c r="BH2150" s="135"/>
      <c r="BI2150" s="135"/>
      <c r="BJ2150" s="135"/>
      <c r="BK2150" s="135"/>
      <c r="BL2150" s="135"/>
      <c r="BM2150" s="135"/>
      <c r="BN2150" s="135"/>
      <c r="BO2150" s="135"/>
      <c r="BP2150" s="135"/>
      <c r="BQ2150" s="135"/>
      <c r="BR2150" s="135"/>
      <c r="BS2150" s="135"/>
      <c r="BT2150" s="135"/>
      <c r="BU2150" s="135"/>
      <c r="BV2150" s="135"/>
      <c r="BW2150" s="135"/>
      <c r="BX2150" s="135"/>
      <c r="BY2150" s="135"/>
      <c r="BZ2150" s="135"/>
      <c r="CA2150" s="135"/>
      <c r="CB2150" s="135"/>
      <c r="CC2150" s="135"/>
      <c r="CD2150" s="135"/>
      <c r="CE2150" s="135"/>
      <c r="CF2150" s="135"/>
      <c r="CG2150" s="135"/>
      <c r="CH2150" s="135"/>
      <c r="CI2150" s="135"/>
      <c r="CJ2150" s="135"/>
      <c r="CK2150" s="135"/>
      <c r="CL2150" s="135"/>
      <c r="CM2150" s="135"/>
      <c r="CN2150" s="135"/>
      <c r="CO2150" s="135"/>
      <c r="CP2150" s="135"/>
      <c r="CQ2150" s="135"/>
      <c r="CR2150" s="135"/>
      <c r="CS2150" s="135"/>
      <c r="CT2150" s="135"/>
      <c r="CU2150" s="135"/>
      <c r="CV2150" s="135"/>
      <c r="CW2150" s="135"/>
      <c r="CX2150" s="135"/>
      <c r="CY2150" s="135"/>
      <c r="CZ2150" s="135"/>
      <c r="DA2150" s="135"/>
      <c r="DB2150" s="135"/>
      <c r="DC2150" s="135"/>
      <c r="DD2150" s="135"/>
      <c r="DE2150" s="135"/>
      <c r="DF2150" s="135"/>
      <c r="DG2150" s="135"/>
      <c r="DH2150" s="135"/>
      <c r="DI2150" s="135"/>
      <c r="DJ2150" s="135"/>
      <c r="DK2150" s="135"/>
      <c r="DL2150" s="135"/>
      <c r="DM2150" s="135"/>
      <c r="DN2150" s="135"/>
      <c r="DO2150" s="135"/>
      <c r="DP2150" s="135"/>
      <c r="DQ2150" s="135"/>
      <c r="DR2150" s="135"/>
      <c r="DS2150" s="135"/>
      <c r="DT2150" s="135"/>
      <c r="DU2150" s="135"/>
      <c r="DV2150" s="135"/>
      <c r="DW2150" s="135"/>
      <c r="DX2150" s="135"/>
      <c r="DY2150" s="135"/>
      <c r="DZ2150" s="135"/>
      <c r="EA2150" s="135"/>
      <c r="EB2150" s="135"/>
      <c r="EC2150" s="135"/>
      <c r="ED2150" s="135"/>
      <c r="EE2150" s="135"/>
      <c r="EF2150" s="135"/>
      <c r="EG2150" s="135"/>
      <c r="EH2150" s="135"/>
      <c r="EI2150" s="135"/>
      <c r="EJ2150" s="135"/>
      <c r="EK2150" s="135"/>
      <c r="EL2150" s="135"/>
      <c r="EM2150" s="135"/>
      <c r="EN2150" s="135"/>
      <c r="EO2150" s="135"/>
      <c r="EP2150" s="135"/>
      <c r="EQ2150" s="135"/>
      <c r="ER2150" s="135"/>
      <c r="ES2150" s="135"/>
      <c r="ET2150" s="135"/>
      <c r="EU2150" s="135"/>
      <c r="EV2150" s="135"/>
      <c r="EW2150" s="135"/>
      <c r="EX2150" s="135"/>
      <c r="EY2150" s="135"/>
      <c r="EZ2150" s="135"/>
      <c r="FA2150" s="135"/>
      <c r="FB2150" s="135"/>
      <c r="FC2150" s="135"/>
      <c r="FD2150" s="135"/>
      <c r="FE2150" s="135"/>
      <c r="FF2150" s="135"/>
      <c r="FG2150" s="135"/>
      <c r="FH2150" s="135"/>
      <c r="FI2150" s="135"/>
      <c r="FJ2150" s="135"/>
      <c r="FK2150" s="135"/>
      <c r="FL2150" s="135"/>
      <c r="FM2150" s="135"/>
      <c r="FN2150" s="135"/>
      <c r="FO2150" s="135"/>
      <c r="FP2150" s="135"/>
      <c r="FQ2150" s="135"/>
      <c r="FR2150" s="135"/>
      <c r="FS2150" s="135"/>
      <c r="FT2150" s="135"/>
      <c r="FU2150" s="135"/>
      <c r="FV2150" s="135"/>
      <c r="FW2150" s="135"/>
      <c r="FX2150" s="135"/>
      <c r="FY2150" s="135"/>
      <c r="FZ2150" s="135"/>
      <c r="GA2150" s="135"/>
      <c r="GB2150" s="135"/>
      <c r="GC2150" s="135"/>
      <c r="GD2150" s="135"/>
      <c r="GE2150" s="135"/>
      <c r="GF2150" s="135"/>
      <c r="GG2150" s="135"/>
      <c r="GH2150" s="135"/>
      <c r="GI2150" s="135"/>
      <c r="GJ2150" s="135"/>
      <c r="GK2150" s="135"/>
      <c r="GL2150" s="135"/>
      <c r="GM2150" s="135"/>
      <c r="GN2150" s="135"/>
      <c r="GO2150" s="135"/>
      <c r="GP2150" s="135"/>
      <c r="GQ2150" s="135"/>
      <c r="GR2150" s="135"/>
      <c r="GS2150" s="135"/>
      <c r="GT2150" s="135"/>
      <c r="GU2150" s="135"/>
      <c r="GV2150" s="135"/>
      <c r="GW2150" s="135"/>
      <c r="GX2150" s="135"/>
      <c r="GY2150" s="135"/>
      <c r="GZ2150" s="135"/>
      <c r="HA2150" s="135"/>
      <c r="HB2150" s="135"/>
      <c r="HC2150" s="135"/>
      <c r="HD2150" s="135"/>
      <c r="HE2150" s="135"/>
      <c r="HF2150" s="135"/>
      <c r="HG2150" s="135"/>
      <c r="HH2150" s="135"/>
      <c r="HI2150" s="135"/>
      <c r="HJ2150" s="135"/>
      <c r="HK2150" s="135"/>
      <c r="HL2150" s="135"/>
      <c r="HM2150" s="135"/>
      <c r="HN2150" s="135"/>
      <c r="HO2150" s="135"/>
      <c r="HP2150" s="135"/>
      <c r="HQ2150" s="135"/>
      <c r="HR2150" s="135"/>
      <c r="HS2150" s="135"/>
      <c r="HT2150" s="135"/>
      <c r="HU2150" s="135"/>
      <c r="HV2150" s="135"/>
      <c r="HW2150" s="135"/>
      <c r="HX2150" s="135"/>
      <c r="HY2150" s="135"/>
      <c r="HZ2150" s="135"/>
      <c r="IA2150" s="135"/>
      <c r="IB2150" s="135"/>
      <c r="IC2150" s="135"/>
      <c r="ID2150" s="135"/>
      <c r="IE2150" s="135"/>
      <c r="IF2150" s="135"/>
      <c r="IG2150" s="135"/>
      <c r="IH2150" s="135"/>
      <c r="II2150" s="135"/>
      <c r="IJ2150" s="135"/>
      <c r="IK2150" s="135"/>
      <c r="IL2150" s="135"/>
      <c r="IM2150" s="135"/>
      <c r="IN2150" s="135"/>
      <c r="IO2150" s="135"/>
      <c r="IP2150" s="135"/>
      <c r="IQ2150" s="135"/>
      <c r="IR2150" s="135"/>
      <c r="IS2150" s="135"/>
      <c r="IT2150" s="135"/>
      <c r="IU2150" s="135"/>
      <c r="IV2150" s="135"/>
      <c r="IW2150" s="135"/>
      <c r="IX2150" s="135"/>
      <c r="IY2150" s="135"/>
      <c r="IZ2150" s="135"/>
      <c r="JA2150" s="135"/>
      <c r="JB2150" s="135"/>
      <c r="JC2150" s="135"/>
      <c r="JD2150" s="135"/>
      <c r="JE2150" s="135"/>
      <c r="JF2150" s="135"/>
      <c r="JG2150" s="135"/>
      <c r="JH2150" s="135"/>
      <c r="JI2150" s="135"/>
    </row>
    <row r="2151" spans="1:269" x14ac:dyDescent="0.25">
      <c r="A2151" s="195">
        <v>1</v>
      </c>
      <c r="B2151" s="195">
        <v>1</v>
      </c>
      <c r="C2151" s="1948" t="s">
        <v>66</v>
      </c>
      <c r="D2151" s="1948"/>
      <c r="E2151" s="1948"/>
      <c r="F2151" s="1664">
        <f>SUM(F2084,)</f>
        <v>360</v>
      </c>
      <c r="G2151" s="1841">
        <f>SUM(G2084,)</f>
        <v>330</v>
      </c>
      <c r="H2151" s="1841">
        <f>SUM(H2084,)</f>
        <v>248</v>
      </c>
      <c r="I2151" s="1841">
        <f t="shared" ref="I2151:I2157" si="3835">H2151/G2151*100</f>
        <v>75.151515151515142</v>
      </c>
      <c r="J2151" s="1669">
        <f>SUM(L2151/F2151)</f>
        <v>10.3</v>
      </c>
      <c r="K2151" s="1669">
        <f>N2151/H2151</f>
        <v>10.22983870967742</v>
      </c>
      <c r="L2151" s="1841">
        <f>SUM(L2084,)</f>
        <v>3708</v>
      </c>
      <c r="M2151" s="1841">
        <f>SUM(M2084,)</f>
        <v>3399</v>
      </c>
      <c r="N2151" s="1841">
        <f>SUM(N2084,)</f>
        <v>2537</v>
      </c>
      <c r="O2151" s="1666">
        <f>N2151/M2151*100</f>
        <v>74.639599882318336</v>
      </c>
      <c r="P2151" s="1841">
        <f>SUM(P2084,)</f>
        <v>12.36</v>
      </c>
      <c r="Q2151" s="1666">
        <f>N2151/$C$3*12/P2151</f>
        <v>223.91879964695499</v>
      </c>
      <c r="R2151" s="2414">
        <f t="shared" ref="R2151:AJ2151" si="3836">SUM(R2084,)</f>
        <v>0</v>
      </c>
      <c r="S2151" s="2414">
        <f t="shared" ref="S2151:T2151" si="3837">SUM(S2084,)</f>
        <v>0</v>
      </c>
      <c r="T2151" s="2414">
        <f t="shared" si="3837"/>
        <v>0</v>
      </c>
      <c r="U2151" s="2414">
        <f t="shared" ref="U2151:V2151" si="3838">SUM(U2084,)</f>
        <v>0</v>
      </c>
      <c r="V2151" s="2414">
        <f t="shared" si="3838"/>
        <v>0</v>
      </c>
      <c r="W2151" s="2414">
        <f t="shared" ref="W2151:X2151" si="3839">SUM(W2084,)</f>
        <v>0</v>
      </c>
      <c r="X2151" s="2414">
        <f t="shared" si="3839"/>
        <v>0</v>
      </c>
      <c r="Y2151" s="2414">
        <f t="shared" ref="Y2151:Z2151" si="3840">SUM(Y2084,)</f>
        <v>0</v>
      </c>
      <c r="Z2151" s="2414">
        <f t="shared" si="3840"/>
        <v>0</v>
      </c>
      <c r="AA2151" s="2414">
        <f t="shared" ref="AA2151:AB2151" si="3841">SUM(AA2084,)</f>
        <v>0</v>
      </c>
      <c r="AB2151" s="2414">
        <f t="shared" si="3841"/>
        <v>0</v>
      </c>
      <c r="AC2151" s="2459">
        <f t="shared" si="3836"/>
        <v>0</v>
      </c>
      <c r="AD2151" s="2414">
        <f t="shared" si="3836"/>
        <v>0</v>
      </c>
      <c r="AE2151" s="898">
        <f t="shared" si="3836"/>
        <v>0</v>
      </c>
      <c r="AF2151" s="2414">
        <f t="shared" si="3836"/>
        <v>0</v>
      </c>
      <c r="AG2151" s="2414">
        <f t="shared" si="3836"/>
        <v>0</v>
      </c>
      <c r="AH2151" s="2414">
        <f t="shared" si="3836"/>
        <v>0</v>
      </c>
      <c r="AI2151" s="2414">
        <f t="shared" si="3836"/>
        <v>0</v>
      </c>
      <c r="AJ2151" s="2414">
        <f t="shared" si="3836"/>
        <v>0</v>
      </c>
      <c r="AK2151" s="2019"/>
    </row>
    <row r="2152" spans="1:269" x14ac:dyDescent="0.25">
      <c r="A2152" s="195">
        <v>1</v>
      </c>
      <c r="B2152" s="195">
        <v>1</v>
      </c>
      <c r="C2152" s="1879" t="s">
        <v>16</v>
      </c>
      <c r="D2152" s="1879"/>
      <c r="E2152" s="1879"/>
      <c r="F2152" s="1671">
        <f>F2088</f>
        <v>177</v>
      </c>
      <c r="G2152" s="2334">
        <f>G2088</f>
        <v>163</v>
      </c>
      <c r="H2152" s="2334">
        <f>H2088</f>
        <v>156</v>
      </c>
      <c r="I2152" s="2334">
        <f t="shared" si="3835"/>
        <v>95.705521472392647</v>
      </c>
      <c r="J2152" s="1669">
        <f>SUM(L2152/F2152)</f>
        <v>8</v>
      </c>
      <c r="K2152" s="1669">
        <f>N2152/H2152</f>
        <v>8.5512820512820511</v>
      </c>
      <c r="L2152" s="2334">
        <f>L2088</f>
        <v>1416</v>
      </c>
      <c r="M2152" s="2334">
        <f>M2088</f>
        <v>1298</v>
      </c>
      <c r="N2152" s="2334">
        <f>N2088</f>
        <v>1334</v>
      </c>
      <c r="O2152" s="1666">
        <f>N2152/M2152*100</f>
        <v>102.77349768875193</v>
      </c>
      <c r="P2152" s="2334">
        <f>P2088</f>
        <v>5.8999999999999995</v>
      </c>
      <c r="Q2152" s="1666">
        <f>N2152/$C$3*12/P2152</f>
        <v>246.65639445300465</v>
      </c>
      <c r="R2152" s="2337">
        <f t="shared" ref="R2152:AJ2152" si="3842">R2088</f>
        <v>0</v>
      </c>
      <c r="S2152" s="2337">
        <f t="shared" ref="S2152:T2152" si="3843">S2088</f>
        <v>0</v>
      </c>
      <c r="T2152" s="2337">
        <f t="shared" si="3843"/>
        <v>0</v>
      </c>
      <c r="U2152" s="2337">
        <f t="shared" ref="U2152:V2152" si="3844">U2088</f>
        <v>0</v>
      </c>
      <c r="V2152" s="2337">
        <f t="shared" si="3844"/>
        <v>0</v>
      </c>
      <c r="W2152" s="2337">
        <f t="shared" ref="W2152:X2152" si="3845">W2088</f>
        <v>0</v>
      </c>
      <c r="X2152" s="2337">
        <f t="shared" si="3845"/>
        <v>0</v>
      </c>
      <c r="Y2152" s="2337">
        <f t="shared" ref="Y2152:Z2152" si="3846">Y2088</f>
        <v>0</v>
      </c>
      <c r="Z2152" s="2337">
        <f t="shared" si="3846"/>
        <v>0</v>
      </c>
      <c r="AA2152" s="2337">
        <f t="shared" ref="AA2152:AB2152" si="3847">AA2088</f>
        <v>0</v>
      </c>
      <c r="AB2152" s="2337">
        <f t="shared" si="3847"/>
        <v>0</v>
      </c>
      <c r="AC2152" s="2459">
        <f t="shared" si="3842"/>
        <v>0</v>
      </c>
      <c r="AD2152" s="2337">
        <f t="shared" si="3842"/>
        <v>0</v>
      </c>
      <c r="AE2152" s="2338">
        <f t="shared" si="3842"/>
        <v>0</v>
      </c>
      <c r="AF2152" s="2337">
        <f t="shared" si="3842"/>
        <v>0</v>
      </c>
      <c r="AG2152" s="2337">
        <f t="shared" si="3842"/>
        <v>0</v>
      </c>
      <c r="AH2152" s="2337">
        <f t="shared" si="3842"/>
        <v>0</v>
      </c>
      <c r="AI2152" s="2337">
        <f t="shared" si="3842"/>
        <v>0</v>
      </c>
      <c r="AJ2152" s="2337">
        <f t="shared" si="3842"/>
        <v>0</v>
      </c>
      <c r="AK2152" s="2019"/>
    </row>
    <row r="2153" spans="1:269" ht="29.25" x14ac:dyDescent="0.25">
      <c r="A2153" s="195">
        <v>1</v>
      </c>
      <c r="B2153" s="195">
        <v>1</v>
      </c>
      <c r="C2153" s="688" t="s">
        <v>136</v>
      </c>
      <c r="D2153" s="688"/>
      <c r="E2153" s="688"/>
      <c r="F2153" s="1664">
        <f>SUM(F2089)</f>
        <v>537</v>
      </c>
      <c r="G2153" s="1777">
        <f>SUM(G2089)</f>
        <v>493</v>
      </c>
      <c r="H2153" s="1777">
        <f>SUM(H2089)</f>
        <v>404</v>
      </c>
      <c r="I2153" s="1777">
        <f t="shared" si="3835"/>
        <v>81.947261663286014</v>
      </c>
      <c r="J2153" s="1669">
        <f>SUM(L2153/F2153)</f>
        <v>9.5418994413407816</v>
      </c>
      <c r="K2153" s="1669">
        <f>N2153/H2153</f>
        <v>9.5816831683168324</v>
      </c>
      <c r="L2153" s="1777">
        <f>SUM(L2089)</f>
        <v>5124</v>
      </c>
      <c r="M2153" s="1777">
        <f>SUM(M2089)</f>
        <v>4697</v>
      </c>
      <c r="N2153" s="1777">
        <f>SUM(N2089)</f>
        <v>3871</v>
      </c>
      <c r="O2153" s="1666">
        <f>N2153/M2153*100</f>
        <v>82.414307004470942</v>
      </c>
      <c r="P2153" s="1777">
        <f>SUM(P2089)</f>
        <v>18.259999999999998</v>
      </c>
      <c r="Q2153" s="1666">
        <f>N2153/$C$3*12/P2153</f>
        <v>231.2655581001693</v>
      </c>
      <c r="R2153" s="2331">
        <f t="shared" ref="R2153:AJ2153" si="3848">SUM(R2089)</f>
        <v>13042.498222339198</v>
      </c>
      <c r="S2153" s="2331">
        <f t="shared" ref="S2153:T2153" si="3849">SUM(S2089)</f>
        <v>13042.498222339198</v>
      </c>
      <c r="T2153" s="2331">
        <f t="shared" si="3849"/>
        <v>13424.4055457712</v>
      </c>
      <c r="U2153" s="2331">
        <f t="shared" ref="U2153:V2153" si="3850">SUM(U2089)</f>
        <v>13424.4055457712</v>
      </c>
      <c r="V2153" s="2331">
        <f t="shared" si="3850"/>
        <v>13154.582480000001</v>
      </c>
      <c r="W2153" s="2331">
        <f t="shared" ref="W2153:X2153" si="3851">SUM(W2089)</f>
        <v>13154.582480000001</v>
      </c>
      <c r="X2153" s="2331">
        <f t="shared" si="3851"/>
        <v>13154.582480000001</v>
      </c>
      <c r="Y2153" s="2331">
        <f t="shared" ref="Y2153:Z2153" si="3852">SUM(Y2089)</f>
        <v>13154.582480000001</v>
      </c>
      <c r="Z2153" s="2331">
        <f t="shared" si="3852"/>
        <v>14744.743500000026</v>
      </c>
      <c r="AA2153" s="2331">
        <f t="shared" ref="AA2153:AB2153" si="3853">SUM(AA2089)</f>
        <v>14744.743500000026</v>
      </c>
      <c r="AB2153" s="2331">
        <f t="shared" si="3853"/>
        <v>14744.743500000026</v>
      </c>
      <c r="AC2153" s="2459">
        <f t="shared" si="3848"/>
        <v>13255.865544016619</v>
      </c>
      <c r="AD2153" s="2331">
        <f t="shared" si="3848"/>
        <v>13219.751679999999</v>
      </c>
      <c r="AE2153" s="2332">
        <f t="shared" si="3848"/>
        <v>0</v>
      </c>
      <c r="AF2153" s="2331">
        <f t="shared" si="3848"/>
        <v>0</v>
      </c>
      <c r="AG2153" s="2331">
        <f t="shared" si="3848"/>
        <v>-36.113864016619118</v>
      </c>
      <c r="AH2153" s="2331">
        <f t="shared" si="3848"/>
        <v>0</v>
      </c>
      <c r="AI2153" s="2331">
        <f t="shared" si="3848"/>
        <v>-186.10397</v>
      </c>
      <c r="AJ2153" s="2331">
        <f t="shared" si="3848"/>
        <v>13033.647709999999</v>
      </c>
      <c r="AK2153" s="2019"/>
      <c r="AM2153" s="195"/>
      <c r="AN2153" s="195"/>
      <c r="AO2153" s="195"/>
      <c r="AP2153" s="195"/>
      <c r="AQ2153" s="195"/>
      <c r="AR2153" s="195"/>
      <c r="AS2153" s="195"/>
      <c r="AT2153" s="195"/>
      <c r="AU2153" s="195"/>
      <c r="AV2153" s="195"/>
      <c r="AW2153" s="195"/>
      <c r="AX2153" s="195"/>
      <c r="AY2153" s="195"/>
      <c r="AZ2153" s="195"/>
      <c r="BA2153" s="195"/>
      <c r="BB2153" s="195"/>
      <c r="BC2153" s="195"/>
      <c r="BD2153" s="195"/>
      <c r="BE2153" s="195"/>
      <c r="BF2153" s="195"/>
      <c r="BG2153" s="195"/>
      <c r="BH2153" s="195"/>
      <c r="BI2153" s="195"/>
      <c r="BJ2153" s="195"/>
      <c r="BK2153" s="195"/>
      <c r="BL2153" s="195"/>
      <c r="BM2153" s="195"/>
      <c r="BN2153" s="195"/>
      <c r="BO2153" s="195"/>
      <c r="BP2153" s="195"/>
      <c r="BQ2153" s="195"/>
      <c r="BR2153" s="195"/>
      <c r="BS2153" s="195"/>
      <c r="BT2153" s="195"/>
      <c r="BU2153" s="195"/>
      <c r="BV2153" s="195"/>
      <c r="BW2153" s="195"/>
      <c r="BX2153" s="195"/>
      <c r="BY2153" s="195"/>
      <c r="BZ2153" s="195"/>
      <c r="CA2153" s="195"/>
      <c r="CB2153" s="195"/>
      <c r="CC2153" s="195"/>
      <c r="CD2153" s="195"/>
      <c r="CE2153" s="195"/>
      <c r="CF2153" s="195"/>
      <c r="CG2153" s="195"/>
      <c r="CH2153" s="195"/>
      <c r="CI2153" s="195"/>
      <c r="CJ2153" s="195"/>
      <c r="CK2153" s="195"/>
      <c r="CL2153" s="195"/>
      <c r="CM2153" s="195"/>
      <c r="CN2153" s="195"/>
      <c r="CO2153" s="195"/>
      <c r="CP2153" s="195"/>
      <c r="CQ2153" s="195"/>
      <c r="CR2153" s="195"/>
      <c r="CS2153" s="195"/>
      <c r="CT2153" s="195"/>
      <c r="CU2153" s="195"/>
      <c r="CV2153" s="195"/>
      <c r="CW2153" s="195"/>
      <c r="CX2153" s="195"/>
      <c r="CY2153" s="195"/>
      <c r="CZ2153" s="195"/>
      <c r="DA2153" s="195"/>
      <c r="DB2153" s="195"/>
      <c r="DC2153" s="195"/>
      <c r="DD2153" s="195"/>
      <c r="DE2153" s="195"/>
      <c r="DF2153" s="195"/>
      <c r="DG2153" s="195"/>
      <c r="DH2153" s="195"/>
      <c r="DI2153" s="195"/>
      <c r="DJ2153" s="195"/>
      <c r="DK2153" s="195"/>
      <c r="DL2153" s="195"/>
      <c r="DM2153" s="195"/>
      <c r="DN2153" s="195"/>
      <c r="DO2153" s="195"/>
      <c r="DP2153" s="195"/>
      <c r="DQ2153" s="195"/>
      <c r="DR2153" s="195"/>
      <c r="DS2153" s="195"/>
      <c r="DT2153" s="195"/>
      <c r="DU2153" s="195"/>
      <c r="DV2153" s="195"/>
      <c r="DW2153" s="195"/>
      <c r="DX2153" s="195"/>
      <c r="DY2153" s="195"/>
      <c r="DZ2153" s="195"/>
      <c r="EA2153" s="195"/>
      <c r="EB2153" s="195"/>
      <c r="EC2153" s="195"/>
      <c r="ED2153" s="195"/>
      <c r="EE2153" s="195"/>
      <c r="EF2153" s="195"/>
      <c r="EG2153" s="195"/>
      <c r="EH2153" s="195"/>
      <c r="EI2153" s="195"/>
      <c r="EJ2153" s="195"/>
      <c r="EK2153" s="195"/>
      <c r="EL2153" s="195"/>
      <c r="EM2153" s="195"/>
      <c r="EN2153" s="195"/>
      <c r="EO2153" s="195"/>
      <c r="EP2153" s="195"/>
      <c r="EQ2153" s="195"/>
      <c r="ER2153" s="195"/>
      <c r="ES2153" s="195"/>
      <c r="ET2153" s="195"/>
      <c r="EU2153" s="195"/>
      <c r="EV2153" s="195"/>
      <c r="EW2153" s="195"/>
      <c r="EX2153" s="195"/>
      <c r="EY2153" s="195"/>
      <c r="EZ2153" s="195"/>
      <c r="FA2153" s="195"/>
      <c r="FB2153" s="195"/>
      <c r="FC2153" s="195"/>
      <c r="FD2153" s="195"/>
      <c r="FE2153" s="195"/>
      <c r="FF2153" s="195"/>
      <c r="FG2153" s="195"/>
      <c r="FH2153" s="195"/>
      <c r="FI2153" s="195"/>
      <c r="FJ2153" s="195"/>
      <c r="FK2153" s="195"/>
      <c r="FL2153" s="195"/>
      <c r="FM2153" s="195"/>
      <c r="FN2153" s="195"/>
      <c r="FO2153" s="195"/>
      <c r="FP2153" s="195"/>
      <c r="FQ2153" s="195"/>
      <c r="FR2153" s="195"/>
      <c r="FS2153" s="195"/>
      <c r="FT2153" s="195"/>
      <c r="FU2153" s="195"/>
      <c r="FV2153" s="195"/>
      <c r="FW2153" s="195"/>
      <c r="FX2153" s="195"/>
      <c r="FY2153" s="195"/>
      <c r="FZ2153" s="195"/>
      <c r="GA2153" s="195"/>
      <c r="GB2153" s="195"/>
      <c r="GC2153" s="195"/>
      <c r="GD2153" s="195"/>
      <c r="GE2153" s="195"/>
      <c r="GF2153" s="195"/>
      <c r="GG2153" s="195"/>
      <c r="GH2153" s="195"/>
      <c r="GI2153" s="195"/>
      <c r="GJ2153" s="195"/>
      <c r="GK2153" s="195"/>
      <c r="GL2153" s="195"/>
      <c r="GM2153" s="195"/>
      <c r="GN2153" s="195"/>
      <c r="GO2153" s="195"/>
      <c r="GP2153" s="195"/>
      <c r="GQ2153" s="195"/>
      <c r="GR2153" s="195"/>
      <c r="GS2153" s="195"/>
      <c r="GT2153" s="195"/>
      <c r="GU2153" s="195"/>
      <c r="GV2153" s="195"/>
      <c r="GW2153" s="195"/>
      <c r="GX2153" s="195"/>
      <c r="GY2153" s="195"/>
      <c r="GZ2153" s="195"/>
      <c r="HA2153" s="195"/>
      <c r="HB2153" s="195"/>
      <c r="HC2153" s="195"/>
      <c r="HD2153" s="195"/>
      <c r="HE2153" s="195"/>
      <c r="HF2153" s="195"/>
      <c r="HG2153" s="195"/>
      <c r="HH2153" s="195"/>
      <c r="HI2153" s="195"/>
      <c r="HJ2153" s="195"/>
      <c r="HK2153" s="195"/>
      <c r="HL2153" s="195"/>
      <c r="HM2153" s="195"/>
      <c r="HN2153" s="195"/>
      <c r="HO2153" s="195"/>
      <c r="HP2153" s="195"/>
      <c r="HQ2153" s="195"/>
      <c r="HR2153" s="195"/>
      <c r="HS2153" s="195"/>
      <c r="HT2153" s="195"/>
      <c r="HU2153" s="195"/>
      <c r="HV2153" s="195"/>
      <c r="HW2153" s="195"/>
      <c r="HX2153" s="195"/>
      <c r="HY2153" s="195"/>
      <c r="HZ2153" s="195"/>
      <c r="IA2153" s="195"/>
      <c r="IB2153" s="195"/>
      <c r="IC2153" s="195"/>
      <c r="ID2153" s="195"/>
      <c r="IE2153" s="195"/>
      <c r="IF2153" s="195"/>
      <c r="IG2153" s="195"/>
      <c r="IH2153" s="195"/>
      <c r="II2153" s="195"/>
      <c r="IJ2153" s="195"/>
      <c r="IK2153" s="195"/>
      <c r="IL2153" s="195"/>
      <c r="IM2153" s="195"/>
      <c r="IN2153" s="195"/>
      <c r="IO2153" s="195"/>
      <c r="IP2153" s="195"/>
      <c r="IQ2153" s="195"/>
      <c r="IR2153" s="195"/>
      <c r="IS2153" s="195"/>
      <c r="IT2153" s="195"/>
      <c r="IU2153" s="195"/>
      <c r="IV2153" s="195"/>
      <c r="IW2153" s="195"/>
      <c r="IX2153" s="195"/>
      <c r="IY2153" s="195"/>
      <c r="IZ2153" s="195"/>
      <c r="JA2153" s="195"/>
      <c r="JB2153" s="195"/>
      <c r="JC2153" s="195"/>
      <c r="JD2153" s="195"/>
      <c r="JE2153" s="195"/>
      <c r="JF2153" s="195"/>
      <c r="JG2153" s="195"/>
      <c r="JH2153" s="195"/>
      <c r="JI2153" s="195"/>
    </row>
    <row r="2154" spans="1:269" x14ac:dyDescent="0.25">
      <c r="A2154" s="2510">
        <v>1</v>
      </c>
      <c r="B2154" s="195">
        <v>1</v>
      </c>
      <c r="C2154" s="699" t="s">
        <v>197</v>
      </c>
      <c r="D2154" s="699"/>
      <c r="E2154" s="699"/>
      <c r="F2154" s="1660">
        <f t="shared" ref="F2154:H2157" si="3854">F2090</f>
        <v>3500</v>
      </c>
      <c r="G2154" s="1774">
        <f t="shared" si="3854"/>
        <v>3208</v>
      </c>
      <c r="H2154" s="1774">
        <f t="shared" si="3854"/>
        <v>2846</v>
      </c>
      <c r="I2154" s="1774">
        <f t="shared" si="3835"/>
        <v>88.715710723192018</v>
      </c>
      <c r="J2154" s="2511"/>
      <c r="K2154" s="2511"/>
      <c r="L2154" s="1774"/>
      <c r="M2154" s="1774"/>
      <c r="N2154" s="1774"/>
      <c r="O2154" s="1947"/>
      <c r="P2154" s="1774"/>
      <c r="Q2154" s="1947"/>
      <c r="R2154" s="2327">
        <f t="shared" ref="R2154:AJ2154" si="3855">R2090</f>
        <v>0</v>
      </c>
      <c r="S2154" s="2327">
        <f t="shared" ref="S2154:T2154" si="3856">S2090</f>
        <v>0</v>
      </c>
      <c r="T2154" s="2327">
        <f t="shared" si="3856"/>
        <v>0</v>
      </c>
      <c r="U2154" s="2327">
        <f t="shared" ref="U2154:V2154" si="3857">U2090</f>
        <v>0</v>
      </c>
      <c r="V2154" s="2327">
        <f t="shared" si="3857"/>
        <v>0</v>
      </c>
      <c r="W2154" s="2327">
        <f t="shared" ref="W2154:X2154" si="3858">W2090</f>
        <v>0</v>
      </c>
      <c r="X2154" s="2327">
        <f t="shared" si="3858"/>
        <v>0</v>
      </c>
      <c r="Y2154" s="2327">
        <f t="shared" ref="Y2154:Z2154" si="3859">Y2090</f>
        <v>0</v>
      </c>
      <c r="Z2154" s="2327">
        <f t="shared" si="3859"/>
        <v>0</v>
      </c>
      <c r="AA2154" s="2327">
        <f t="shared" ref="AA2154:AB2154" si="3860">AA2090</f>
        <v>0</v>
      </c>
      <c r="AB2154" s="2327">
        <f t="shared" si="3860"/>
        <v>0</v>
      </c>
      <c r="AC2154" s="2459">
        <f t="shared" si="3855"/>
        <v>0</v>
      </c>
      <c r="AD2154" s="2327">
        <f t="shared" si="3855"/>
        <v>0</v>
      </c>
      <c r="AE2154" s="2512">
        <f t="shared" si="3855"/>
        <v>0</v>
      </c>
      <c r="AF2154" s="2327">
        <f t="shared" si="3855"/>
        <v>0</v>
      </c>
      <c r="AG2154" s="2327">
        <f t="shared" si="3855"/>
        <v>0</v>
      </c>
      <c r="AH2154" s="2327">
        <f t="shared" si="3855"/>
        <v>0</v>
      </c>
      <c r="AI2154" s="2327">
        <f t="shared" si="3855"/>
        <v>0</v>
      </c>
      <c r="AJ2154" s="2327">
        <f t="shared" si="3855"/>
        <v>0</v>
      </c>
      <c r="AK2154" s="2019"/>
      <c r="AM2154" s="195"/>
      <c r="AN2154" s="195"/>
      <c r="AO2154" s="195"/>
      <c r="AP2154" s="195"/>
      <c r="AQ2154" s="195"/>
      <c r="AR2154" s="195"/>
      <c r="AS2154" s="195"/>
      <c r="AT2154" s="195"/>
      <c r="AU2154" s="195"/>
      <c r="AV2154" s="195"/>
      <c r="AW2154" s="195"/>
      <c r="AX2154" s="195"/>
      <c r="AY2154" s="195"/>
      <c r="AZ2154" s="195"/>
      <c r="BA2154" s="195"/>
      <c r="BB2154" s="195"/>
      <c r="BC2154" s="195"/>
      <c r="BD2154" s="195"/>
      <c r="BE2154" s="195"/>
      <c r="BF2154" s="195"/>
      <c r="BG2154" s="195"/>
      <c r="BH2154" s="195"/>
      <c r="BI2154" s="195"/>
      <c r="BJ2154" s="195"/>
      <c r="BK2154" s="195"/>
      <c r="BL2154" s="195"/>
      <c r="BM2154" s="195"/>
      <c r="BN2154" s="195"/>
      <c r="BO2154" s="195"/>
      <c r="BP2154" s="195"/>
      <c r="BQ2154" s="195"/>
      <c r="BR2154" s="195"/>
      <c r="BS2154" s="195"/>
      <c r="BT2154" s="195"/>
      <c r="BU2154" s="195"/>
      <c r="BV2154" s="195"/>
      <c r="BW2154" s="195"/>
      <c r="BX2154" s="195"/>
      <c r="BY2154" s="195"/>
      <c r="BZ2154" s="195"/>
      <c r="CA2154" s="195"/>
      <c r="CB2154" s="195"/>
      <c r="CC2154" s="195"/>
      <c r="CD2154" s="195"/>
      <c r="CE2154" s="195"/>
      <c r="CF2154" s="195"/>
      <c r="CG2154" s="195"/>
      <c r="CH2154" s="195"/>
      <c r="CI2154" s="195"/>
      <c r="CJ2154" s="195"/>
      <c r="CK2154" s="195"/>
      <c r="CL2154" s="195"/>
      <c r="CM2154" s="195"/>
      <c r="CN2154" s="195"/>
      <c r="CO2154" s="195"/>
      <c r="CP2154" s="195"/>
      <c r="CQ2154" s="195"/>
      <c r="CR2154" s="195"/>
      <c r="CS2154" s="195"/>
      <c r="CT2154" s="195"/>
      <c r="CU2154" s="195"/>
      <c r="CV2154" s="195"/>
      <c r="CW2154" s="195"/>
      <c r="CX2154" s="195"/>
      <c r="CY2154" s="195"/>
      <c r="CZ2154" s="195"/>
      <c r="DA2154" s="195"/>
      <c r="DB2154" s="195"/>
      <c r="DC2154" s="195"/>
      <c r="DD2154" s="195"/>
      <c r="DE2154" s="195"/>
      <c r="DF2154" s="195"/>
      <c r="DG2154" s="195"/>
      <c r="DH2154" s="195"/>
      <c r="DI2154" s="195"/>
      <c r="DJ2154" s="195"/>
      <c r="DK2154" s="195"/>
      <c r="DL2154" s="195"/>
      <c r="DM2154" s="195"/>
      <c r="DN2154" s="195"/>
      <c r="DO2154" s="195"/>
      <c r="DP2154" s="195"/>
      <c r="DQ2154" s="195"/>
      <c r="DR2154" s="195"/>
      <c r="DS2154" s="195"/>
      <c r="DT2154" s="195"/>
      <c r="DU2154" s="195"/>
      <c r="DV2154" s="195"/>
      <c r="DW2154" s="195"/>
      <c r="DX2154" s="195"/>
      <c r="DY2154" s="195"/>
      <c r="DZ2154" s="195"/>
      <c r="EA2154" s="195"/>
      <c r="EB2154" s="195"/>
      <c r="EC2154" s="195"/>
      <c r="ED2154" s="195"/>
      <c r="EE2154" s="195"/>
      <c r="EF2154" s="195"/>
      <c r="EG2154" s="195"/>
      <c r="EH2154" s="195"/>
      <c r="EI2154" s="195"/>
      <c r="EJ2154" s="195"/>
      <c r="EK2154" s="195"/>
      <c r="EL2154" s="195"/>
      <c r="EM2154" s="195"/>
      <c r="EN2154" s="195"/>
      <c r="EO2154" s="195"/>
      <c r="EP2154" s="195"/>
      <c r="EQ2154" s="195"/>
      <c r="ER2154" s="195"/>
      <c r="ES2154" s="195"/>
      <c r="ET2154" s="195"/>
      <c r="EU2154" s="195"/>
      <c r="EV2154" s="195"/>
      <c r="EW2154" s="195"/>
      <c r="EX2154" s="195"/>
      <c r="EY2154" s="195"/>
      <c r="EZ2154" s="195"/>
      <c r="FA2154" s="195"/>
      <c r="FB2154" s="195"/>
      <c r="FC2154" s="195"/>
      <c r="FD2154" s="195"/>
      <c r="FE2154" s="195"/>
      <c r="FF2154" s="195"/>
      <c r="FG2154" s="195"/>
      <c r="FH2154" s="195"/>
      <c r="FI2154" s="195"/>
      <c r="FJ2154" s="195"/>
      <c r="FK2154" s="195"/>
      <c r="FL2154" s="195"/>
      <c r="FM2154" s="195"/>
      <c r="FN2154" s="195"/>
      <c r="FO2154" s="195"/>
      <c r="FP2154" s="195"/>
      <c r="FQ2154" s="195"/>
      <c r="FR2154" s="195"/>
      <c r="FS2154" s="195"/>
      <c r="FT2154" s="195"/>
      <c r="FU2154" s="195"/>
      <c r="FV2154" s="195"/>
      <c r="FW2154" s="195"/>
      <c r="FX2154" s="195"/>
      <c r="FY2154" s="195"/>
      <c r="FZ2154" s="195"/>
      <c r="GA2154" s="195"/>
      <c r="GB2154" s="195"/>
      <c r="GC2154" s="195"/>
      <c r="GD2154" s="195"/>
      <c r="GE2154" s="195"/>
      <c r="GF2154" s="195"/>
      <c r="GG2154" s="195"/>
      <c r="GH2154" s="195"/>
      <c r="GI2154" s="195"/>
      <c r="GJ2154" s="195"/>
      <c r="GK2154" s="195"/>
      <c r="GL2154" s="195"/>
      <c r="GM2154" s="195"/>
      <c r="GN2154" s="195"/>
      <c r="GO2154" s="195"/>
      <c r="GP2154" s="195"/>
      <c r="GQ2154" s="195"/>
      <c r="GR2154" s="195"/>
      <c r="GS2154" s="195"/>
      <c r="GT2154" s="195"/>
      <c r="GU2154" s="195"/>
      <c r="GV2154" s="195"/>
      <c r="GW2154" s="195"/>
      <c r="GX2154" s="195"/>
      <c r="GY2154" s="195"/>
      <c r="GZ2154" s="195"/>
      <c r="HA2154" s="195"/>
      <c r="HB2154" s="195"/>
      <c r="HC2154" s="195"/>
      <c r="HD2154" s="195"/>
      <c r="HE2154" s="195"/>
      <c r="HF2154" s="195"/>
      <c r="HG2154" s="195"/>
      <c r="HH2154" s="195"/>
      <c r="HI2154" s="195"/>
      <c r="HJ2154" s="195"/>
      <c r="HK2154" s="195"/>
      <c r="HL2154" s="195"/>
      <c r="HM2154" s="195"/>
      <c r="HN2154" s="195"/>
      <c r="HO2154" s="195"/>
      <c r="HP2154" s="195"/>
      <c r="HQ2154" s="195"/>
      <c r="HR2154" s="195"/>
      <c r="HS2154" s="195"/>
      <c r="HT2154" s="195"/>
      <c r="HU2154" s="195"/>
      <c r="HV2154" s="195"/>
      <c r="HW2154" s="195"/>
      <c r="HX2154" s="195"/>
      <c r="HY2154" s="195"/>
      <c r="HZ2154" s="195"/>
      <c r="IA2154" s="195"/>
      <c r="IB2154" s="195"/>
      <c r="IC2154" s="195"/>
      <c r="ID2154" s="195"/>
      <c r="IE2154" s="195"/>
      <c r="IF2154" s="195"/>
      <c r="IG2154" s="195"/>
      <c r="IH2154" s="195"/>
      <c r="II2154" s="195"/>
      <c r="IJ2154" s="195"/>
      <c r="IK2154" s="195"/>
      <c r="IL2154" s="195"/>
      <c r="IM2154" s="195"/>
      <c r="IN2154" s="195"/>
      <c r="IO2154" s="195"/>
      <c r="IP2154" s="195"/>
      <c r="IQ2154" s="195"/>
      <c r="IR2154" s="195"/>
      <c r="IS2154" s="195"/>
      <c r="IT2154" s="195"/>
      <c r="IU2154" s="195"/>
      <c r="IV2154" s="195"/>
      <c r="IW2154" s="195"/>
      <c r="IX2154" s="195"/>
      <c r="IY2154" s="195"/>
      <c r="IZ2154" s="195"/>
      <c r="JA2154" s="195"/>
      <c r="JB2154" s="195"/>
      <c r="JC2154" s="195"/>
      <c r="JD2154" s="195"/>
      <c r="JE2154" s="195"/>
      <c r="JF2154" s="195"/>
      <c r="JG2154" s="195"/>
      <c r="JH2154" s="195"/>
      <c r="JI2154" s="195"/>
    </row>
    <row r="2155" spans="1:269" x14ac:dyDescent="0.25">
      <c r="A2155" s="195">
        <v>1</v>
      </c>
      <c r="B2155" s="195">
        <v>1</v>
      </c>
      <c r="C2155" s="694" t="s">
        <v>198</v>
      </c>
      <c r="D2155" s="694"/>
      <c r="E2155" s="694"/>
      <c r="F2155" s="1671">
        <f t="shared" si="3854"/>
        <v>3499</v>
      </c>
      <c r="G2155" s="2334">
        <f t="shared" si="3854"/>
        <v>3207</v>
      </c>
      <c r="H2155" s="2334">
        <f t="shared" si="3854"/>
        <v>2846</v>
      </c>
      <c r="I2155" s="2334">
        <f t="shared" si="3835"/>
        <v>88.743373869660118</v>
      </c>
      <c r="J2155" s="2418"/>
      <c r="K2155" s="2418"/>
      <c r="L2155" s="2334"/>
      <c r="M2155" s="2334"/>
      <c r="N2155" s="2334"/>
      <c r="O2155" s="1666"/>
      <c r="P2155" s="2334"/>
      <c r="Q2155" s="1666"/>
      <c r="R2155" s="2337">
        <f t="shared" ref="R2155:AJ2155" si="3861">R2091</f>
        <v>0</v>
      </c>
      <c r="S2155" s="2337">
        <f t="shared" ref="S2155:T2155" si="3862">S2091</f>
        <v>0</v>
      </c>
      <c r="T2155" s="2337">
        <f t="shared" si="3862"/>
        <v>0</v>
      </c>
      <c r="U2155" s="2337">
        <f t="shared" ref="U2155:V2155" si="3863">U2091</f>
        <v>0</v>
      </c>
      <c r="V2155" s="2337">
        <f t="shared" si="3863"/>
        <v>0</v>
      </c>
      <c r="W2155" s="2337">
        <f t="shared" ref="W2155:X2155" si="3864">W2091</f>
        <v>0</v>
      </c>
      <c r="X2155" s="2337">
        <f t="shared" si="3864"/>
        <v>0</v>
      </c>
      <c r="Y2155" s="2337">
        <f t="shared" ref="Y2155:Z2155" si="3865">Y2091</f>
        <v>0</v>
      </c>
      <c r="Z2155" s="2337">
        <f t="shared" si="3865"/>
        <v>0</v>
      </c>
      <c r="AA2155" s="2337">
        <f t="shared" ref="AA2155:AB2155" si="3866">AA2091</f>
        <v>0</v>
      </c>
      <c r="AB2155" s="2337">
        <f t="shared" si="3866"/>
        <v>0</v>
      </c>
      <c r="AC2155" s="2459">
        <f t="shared" si="3861"/>
        <v>0</v>
      </c>
      <c r="AD2155" s="2337">
        <f t="shared" si="3861"/>
        <v>0</v>
      </c>
      <c r="AE2155" s="2338">
        <f t="shared" si="3861"/>
        <v>0</v>
      </c>
      <c r="AF2155" s="2337">
        <f t="shared" si="3861"/>
        <v>0</v>
      </c>
      <c r="AG2155" s="2337">
        <f t="shared" si="3861"/>
        <v>0</v>
      </c>
      <c r="AH2155" s="2337">
        <f t="shared" si="3861"/>
        <v>0</v>
      </c>
      <c r="AI2155" s="2337">
        <f t="shared" si="3861"/>
        <v>0</v>
      </c>
      <c r="AJ2155" s="2337">
        <f t="shared" si="3861"/>
        <v>0</v>
      </c>
      <c r="AK2155" s="2019"/>
      <c r="AM2155" s="195"/>
      <c r="AN2155" s="195"/>
      <c r="AO2155" s="195"/>
      <c r="AP2155" s="195"/>
      <c r="AQ2155" s="195"/>
      <c r="AR2155" s="195"/>
      <c r="AS2155" s="195"/>
      <c r="AT2155" s="195"/>
      <c r="AU2155" s="195"/>
      <c r="AV2155" s="195"/>
      <c r="AW2155" s="195"/>
      <c r="AX2155" s="195"/>
      <c r="AY2155" s="195"/>
      <c r="AZ2155" s="195"/>
      <c r="BA2155" s="195"/>
      <c r="BB2155" s="195"/>
      <c r="BC2155" s="195"/>
      <c r="BD2155" s="195"/>
      <c r="BE2155" s="195"/>
      <c r="BF2155" s="195"/>
      <c r="BG2155" s="195"/>
      <c r="BH2155" s="195"/>
      <c r="BI2155" s="195"/>
      <c r="BJ2155" s="195"/>
      <c r="BK2155" s="195"/>
      <c r="BL2155" s="195"/>
      <c r="BM2155" s="195"/>
      <c r="BN2155" s="195"/>
      <c r="BO2155" s="195"/>
      <c r="BP2155" s="195"/>
      <c r="BQ2155" s="195"/>
      <c r="BR2155" s="195"/>
      <c r="BS2155" s="195"/>
      <c r="BT2155" s="195"/>
      <c r="BU2155" s="195"/>
      <c r="BV2155" s="195"/>
      <c r="BW2155" s="195"/>
      <c r="BX2155" s="195"/>
      <c r="BY2155" s="195"/>
      <c r="BZ2155" s="195"/>
      <c r="CA2155" s="195"/>
      <c r="CB2155" s="195"/>
      <c r="CC2155" s="195"/>
      <c r="CD2155" s="195"/>
      <c r="CE2155" s="195"/>
      <c r="CF2155" s="195"/>
      <c r="CG2155" s="195"/>
      <c r="CH2155" s="195"/>
      <c r="CI2155" s="195"/>
      <c r="CJ2155" s="195"/>
      <c r="CK2155" s="195"/>
      <c r="CL2155" s="195"/>
      <c r="CM2155" s="195"/>
      <c r="CN2155" s="195"/>
      <c r="CO2155" s="195"/>
      <c r="CP2155" s="195"/>
      <c r="CQ2155" s="195"/>
      <c r="CR2155" s="195"/>
      <c r="CS2155" s="195"/>
      <c r="CT2155" s="195"/>
      <c r="CU2155" s="195"/>
      <c r="CV2155" s="195"/>
      <c r="CW2155" s="195"/>
      <c r="CX2155" s="195"/>
      <c r="CY2155" s="195"/>
      <c r="CZ2155" s="195"/>
      <c r="DA2155" s="195"/>
      <c r="DB2155" s="195"/>
      <c r="DC2155" s="195"/>
      <c r="DD2155" s="195"/>
      <c r="DE2155" s="195"/>
      <c r="DF2155" s="195"/>
      <c r="DG2155" s="195"/>
      <c r="DH2155" s="195"/>
      <c r="DI2155" s="195"/>
      <c r="DJ2155" s="195"/>
      <c r="DK2155" s="195"/>
      <c r="DL2155" s="195"/>
      <c r="DM2155" s="195"/>
      <c r="DN2155" s="195"/>
      <c r="DO2155" s="195"/>
      <c r="DP2155" s="195"/>
      <c r="DQ2155" s="195"/>
      <c r="DR2155" s="195"/>
      <c r="DS2155" s="195"/>
      <c r="DT2155" s="195"/>
      <c r="DU2155" s="195"/>
      <c r="DV2155" s="195"/>
      <c r="DW2155" s="195"/>
      <c r="DX2155" s="195"/>
      <c r="DY2155" s="195"/>
      <c r="DZ2155" s="195"/>
      <c r="EA2155" s="195"/>
      <c r="EB2155" s="195"/>
      <c r="EC2155" s="195"/>
      <c r="ED2155" s="195"/>
      <c r="EE2155" s="195"/>
      <c r="EF2155" s="195"/>
      <c r="EG2155" s="195"/>
      <c r="EH2155" s="195"/>
      <c r="EI2155" s="195"/>
      <c r="EJ2155" s="195"/>
      <c r="EK2155" s="195"/>
      <c r="EL2155" s="195"/>
      <c r="EM2155" s="195"/>
      <c r="EN2155" s="195"/>
      <c r="EO2155" s="195"/>
      <c r="EP2155" s="195"/>
      <c r="EQ2155" s="195"/>
      <c r="ER2155" s="195"/>
      <c r="ES2155" s="195"/>
      <c r="ET2155" s="195"/>
      <c r="EU2155" s="195"/>
      <c r="EV2155" s="195"/>
      <c r="EW2155" s="195"/>
      <c r="EX2155" s="195"/>
      <c r="EY2155" s="195"/>
      <c r="EZ2155" s="195"/>
      <c r="FA2155" s="195"/>
      <c r="FB2155" s="195"/>
      <c r="FC2155" s="195"/>
      <c r="FD2155" s="195"/>
      <c r="FE2155" s="195"/>
      <c r="FF2155" s="195"/>
      <c r="FG2155" s="195"/>
      <c r="FH2155" s="195"/>
      <c r="FI2155" s="195"/>
      <c r="FJ2155" s="195"/>
      <c r="FK2155" s="195"/>
      <c r="FL2155" s="195"/>
      <c r="FM2155" s="195"/>
      <c r="FN2155" s="195"/>
      <c r="FO2155" s="195"/>
      <c r="FP2155" s="195"/>
      <c r="FQ2155" s="195"/>
      <c r="FR2155" s="195"/>
      <c r="FS2155" s="195"/>
      <c r="FT2155" s="195"/>
      <c r="FU2155" s="195"/>
      <c r="FV2155" s="195"/>
      <c r="FW2155" s="195"/>
      <c r="FX2155" s="195"/>
      <c r="FY2155" s="195"/>
      <c r="FZ2155" s="195"/>
      <c r="GA2155" s="195"/>
      <c r="GB2155" s="195"/>
      <c r="GC2155" s="195"/>
      <c r="GD2155" s="195"/>
      <c r="GE2155" s="195"/>
      <c r="GF2155" s="195"/>
      <c r="GG2155" s="195"/>
      <c r="GH2155" s="195"/>
      <c r="GI2155" s="195"/>
      <c r="GJ2155" s="195"/>
      <c r="GK2155" s="195"/>
      <c r="GL2155" s="195"/>
      <c r="GM2155" s="195"/>
      <c r="GN2155" s="195"/>
      <c r="GO2155" s="195"/>
      <c r="GP2155" s="195"/>
      <c r="GQ2155" s="195"/>
      <c r="GR2155" s="195"/>
      <c r="GS2155" s="195"/>
      <c r="GT2155" s="195"/>
      <c r="GU2155" s="195"/>
      <c r="GV2155" s="195"/>
      <c r="GW2155" s="195"/>
      <c r="GX2155" s="195"/>
      <c r="GY2155" s="195"/>
      <c r="GZ2155" s="195"/>
      <c r="HA2155" s="195"/>
      <c r="HB2155" s="195"/>
      <c r="HC2155" s="195"/>
      <c r="HD2155" s="195"/>
      <c r="HE2155" s="195"/>
      <c r="HF2155" s="195"/>
      <c r="HG2155" s="195"/>
      <c r="HH2155" s="195"/>
      <c r="HI2155" s="195"/>
      <c r="HJ2155" s="195"/>
      <c r="HK2155" s="195"/>
      <c r="HL2155" s="195"/>
      <c r="HM2155" s="195"/>
      <c r="HN2155" s="195"/>
      <c r="HO2155" s="195"/>
      <c r="HP2155" s="195"/>
      <c r="HQ2155" s="195"/>
      <c r="HR2155" s="195"/>
      <c r="HS2155" s="195"/>
      <c r="HT2155" s="195"/>
      <c r="HU2155" s="195"/>
      <c r="HV2155" s="195"/>
      <c r="HW2155" s="195"/>
      <c r="HX2155" s="195"/>
      <c r="HY2155" s="195"/>
      <c r="HZ2155" s="195"/>
      <c r="IA2155" s="195"/>
      <c r="IB2155" s="195"/>
      <c r="IC2155" s="195"/>
      <c r="ID2155" s="195"/>
      <c r="IE2155" s="195"/>
      <c r="IF2155" s="195"/>
      <c r="IG2155" s="195"/>
      <c r="IH2155" s="195"/>
      <c r="II2155" s="195"/>
      <c r="IJ2155" s="195"/>
      <c r="IK2155" s="195"/>
      <c r="IL2155" s="195"/>
      <c r="IM2155" s="195"/>
      <c r="IN2155" s="195"/>
      <c r="IO2155" s="195"/>
      <c r="IP2155" s="195"/>
      <c r="IQ2155" s="195"/>
      <c r="IR2155" s="195"/>
      <c r="IS2155" s="195"/>
      <c r="IT2155" s="195"/>
      <c r="IU2155" s="195"/>
      <c r="IV2155" s="195"/>
      <c r="IW2155" s="195"/>
      <c r="IX2155" s="195"/>
      <c r="IY2155" s="195"/>
      <c r="IZ2155" s="195"/>
      <c r="JA2155" s="195"/>
      <c r="JB2155" s="195"/>
      <c r="JC2155" s="195"/>
      <c r="JD2155" s="195"/>
      <c r="JE2155" s="195"/>
      <c r="JF2155" s="195"/>
      <c r="JG2155" s="195"/>
      <c r="JH2155" s="195"/>
      <c r="JI2155" s="195"/>
    </row>
    <row r="2156" spans="1:269" ht="30" x14ac:dyDescent="0.25">
      <c r="A2156" s="195">
        <v>1</v>
      </c>
      <c r="B2156" s="195">
        <v>1</v>
      </c>
      <c r="C2156" s="690" t="s">
        <v>199</v>
      </c>
      <c r="D2156" s="2381"/>
      <c r="E2156" s="2381"/>
      <c r="F2156" s="1783">
        <f t="shared" si="3854"/>
        <v>1</v>
      </c>
      <c r="G2156" s="2346">
        <f t="shared" si="3854"/>
        <v>1</v>
      </c>
      <c r="H2156" s="2346">
        <f t="shared" si="3854"/>
        <v>0</v>
      </c>
      <c r="I2156" s="2346">
        <f t="shared" si="3835"/>
        <v>0</v>
      </c>
      <c r="J2156" s="1878"/>
      <c r="K2156" s="1878"/>
      <c r="L2156" s="2346"/>
      <c r="M2156" s="2334"/>
      <c r="N2156" s="2346"/>
      <c r="O2156" s="1694"/>
      <c r="P2156" s="2346"/>
      <c r="Q2156" s="1694"/>
      <c r="R2156" s="2337">
        <f t="shared" ref="R2156:AJ2156" si="3867">R2092</f>
        <v>0</v>
      </c>
      <c r="S2156" s="2337">
        <f t="shared" ref="S2156:T2156" si="3868">S2092</f>
        <v>0</v>
      </c>
      <c r="T2156" s="2337">
        <f t="shared" si="3868"/>
        <v>0</v>
      </c>
      <c r="U2156" s="2337">
        <f t="shared" ref="U2156:V2156" si="3869">U2092</f>
        <v>0</v>
      </c>
      <c r="V2156" s="2337">
        <f t="shared" si="3869"/>
        <v>0</v>
      </c>
      <c r="W2156" s="2337">
        <f t="shared" ref="W2156:X2156" si="3870">W2092</f>
        <v>0</v>
      </c>
      <c r="X2156" s="2337">
        <f t="shared" si="3870"/>
        <v>0</v>
      </c>
      <c r="Y2156" s="2337">
        <f t="shared" ref="Y2156:Z2156" si="3871">Y2092</f>
        <v>0</v>
      </c>
      <c r="Z2156" s="2337">
        <f t="shared" si="3871"/>
        <v>0</v>
      </c>
      <c r="AA2156" s="2337">
        <f t="shared" ref="AA2156:AB2156" si="3872">AA2092</f>
        <v>0</v>
      </c>
      <c r="AB2156" s="2337">
        <f t="shared" si="3872"/>
        <v>0</v>
      </c>
      <c r="AC2156" s="2459">
        <f t="shared" si="3867"/>
        <v>0</v>
      </c>
      <c r="AD2156" s="2337">
        <f t="shared" si="3867"/>
        <v>0</v>
      </c>
      <c r="AE2156" s="2338">
        <f t="shared" si="3867"/>
        <v>0</v>
      </c>
      <c r="AF2156" s="2337">
        <f t="shared" si="3867"/>
        <v>0</v>
      </c>
      <c r="AG2156" s="2348">
        <f t="shared" si="3867"/>
        <v>0</v>
      </c>
      <c r="AH2156" s="2348">
        <f t="shared" si="3867"/>
        <v>0</v>
      </c>
      <c r="AI2156" s="2348">
        <f t="shared" si="3867"/>
        <v>0</v>
      </c>
      <c r="AJ2156" s="2348">
        <f t="shared" si="3867"/>
        <v>0</v>
      </c>
      <c r="AK2156" s="2019"/>
      <c r="AM2156" s="195"/>
      <c r="AN2156" s="195"/>
      <c r="AO2156" s="195"/>
      <c r="AP2156" s="195"/>
      <c r="AQ2156" s="195"/>
      <c r="AR2156" s="195"/>
      <c r="AS2156" s="195"/>
      <c r="AT2156" s="195"/>
      <c r="AU2156" s="195"/>
      <c r="AV2156" s="195"/>
      <c r="AW2156" s="195"/>
      <c r="AX2156" s="195"/>
      <c r="AY2156" s="195"/>
      <c r="AZ2156" s="195"/>
      <c r="BA2156" s="195"/>
      <c r="BB2156" s="195"/>
      <c r="BC2156" s="195"/>
      <c r="BD2156" s="195"/>
      <c r="BE2156" s="195"/>
      <c r="BF2156" s="195"/>
      <c r="BG2156" s="195"/>
      <c r="BH2156" s="195"/>
      <c r="BI2156" s="195"/>
      <c r="BJ2156" s="195"/>
      <c r="BK2156" s="195"/>
      <c r="BL2156" s="195"/>
      <c r="BM2156" s="195"/>
      <c r="BN2156" s="195"/>
      <c r="BO2156" s="195"/>
      <c r="BP2156" s="195"/>
      <c r="BQ2156" s="195"/>
      <c r="BR2156" s="195"/>
      <c r="BS2156" s="195"/>
      <c r="BT2156" s="195"/>
      <c r="BU2156" s="195"/>
      <c r="BV2156" s="195"/>
      <c r="BW2156" s="195"/>
      <c r="BX2156" s="195"/>
      <c r="BY2156" s="195"/>
      <c r="BZ2156" s="195"/>
      <c r="CA2156" s="195"/>
      <c r="CB2156" s="195"/>
      <c r="CC2156" s="195"/>
      <c r="CD2156" s="195"/>
      <c r="CE2156" s="195"/>
      <c r="CF2156" s="195"/>
      <c r="CG2156" s="195"/>
      <c r="CH2156" s="195"/>
      <c r="CI2156" s="195"/>
      <c r="CJ2156" s="195"/>
      <c r="CK2156" s="195"/>
      <c r="CL2156" s="195"/>
      <c r="CM2156" s="195"/>
      <c r="CN2156" s="195"/>
      <c r="CO2156" s="195"/>
      <c r="CP2156" s="195"/>
      <c r="CQ2156" s="195"/>
      <c r="CR2156" s="195"/>
      <c r="CS2156" s="195"/>
      <c r="CT2156" s="195"/>
      <c r="CU2156" s="195"/>
      <c r="CV2156" s="195"/>
      <c r="CW2156" s="195"/>
      <c r="CX2156" s="195"/>
      <c r="CY2156" s="195"/>
      <c r="CZ2156" s="195"/>
      <c r="DA2156" s="195"/>
      <c r="DB2156" s="195"/>
      <c r="DC2156" s="195"/>
      <c r="DD2156" s="195"/>
      <c r="DE2156" s="195"/>
      <c r="DF2156" s="195"/>
      <c r="DG2156" s="195"/>
      <c r="DH2156" s="195"/>
      <c r="DI2156" s="195"/>
      <c r="DJ2156" s="195"/>
      <c r="DK2156" s="195"/>
      <c r="DL2156" s="195"/>
      <c r="DM2156" s="195"/>
      <c r="DN2156" s="195"/>
      <c r="DO2156" s="195"/>
      <c r="DP2156" s="195"/>
      <c r="DQ2156" s="195"/>
      <c r="DR2156" s="195"/>
      <c r="DS2156" s="195"/>
      <c r="DT2156" s="195"/>
      <c r="DU2156" s="195"/>
      <c r="DV2156" s="195"/>
      <c r="DW2156" s="195"/>
      <c r="DX2156" s="195"/>
      <c r="DY2156" s="195"/>
      <c r="DZ2156" s="195"/>
      <c r="EA2156" s="195"/>
      <c r="EB2156" s="195"/>
      <c r="EC2156" s="195"/>
      <c r="ED2156" s="195"/>
      <c r="EE2156" s="195"/>
      <c r="EF2156" s="195"/>
      <c r="EG2156" s="195"/>
      <c r="EH2156" s="195"/>
      <c r="EI2156" s="195"/>
      <c r="EJ2156" s="195"/>
      <c r="EK2156" s="195"/>
      <c r="EL2156" s="195"/>
      <c r="EM2156" s="195"/>
      <c r="EN2156" s="195"/>
      <c r="EO2156" s="195"/>
      <c r="EP2156" s="195"/>
      <c r="EQ2156" s="195"/>
      <c r="ER2156" s="195"/>
      <c r="ES2156" s="195"/>
      <c r="ET2156" s="195"/>
      <c r="EU2156" s="195"/>
      <c r="EV2156" s="195"/>
      <c r="EW2156" s="195"/>
      <c r="EX2156" s="195"/>
      <c r="EY2156" s="195"/>
      <c r="EZ2156" s="195"/>
      <c r="FA2156" s="195"/>
      <c r="FB2156" s="195"/>
      <c r="FC2156" s="195"/>
      <c r="FD2156" s="195"/>
      <c r="FE2156" s="195"/>
      <c r="FF2156" s="195"/>
      <c r="FG2156" s="195"/>
      <c r="FH2156" s="195"/>
      <c r="FI2156" s="195"/>
      <c r="FJ2156" s="195"/>
      <c r="FK2156" s="195"/>
      <c r="FL2156" s="195"/>
      <c r="FM2156" s="195"/>
      <c r="FN2156" s="195"/>
      <c r="FO2156" s="195"/>
      <c r="FP2156" s="195"/>
      <c r="FQ2156" s="195"/>
      <c r="FR2156" s="195"/>
      <c r="FS2156" s="195"/>
      <c r="FT2156" s="195"/>
      <c r="FU2156" s="195"/>
      <c r="FV2156" s="195"/>
      <c r="FW2156" s="195"/>
      <c r="FX2156" s="195"/>
      <c r="FY2156" s="195"/>
      <c r="FZ2156" s="195"/>
      <c r="GA2156" s="195"/>
      <c r="GB2156" s="195"/>
      <c r="GC2156" s="195"/>
      <c r="GD2156" s="195"/>
      <c r="GE2156" s="195"/>
      <c r="GF2156" s="195"/>
      <c r="GG2156" s="195"/>
      <c r="GH2156" s="195"/>
      <c r="GI2156" s="195"/>
      <c r="GJ2156" s="195"/>
      <c r="GK2156" s="195"/>
      <c r="GL2156" s="195"/>
      <c r="GM2156" s="195"/>
      <c r="GN2156" s="195"/>
      <c r="GO2156" s="195"/>
      <c r="GP2156" s="195"/>
      <c r="GQ2156" s="195"/>
      <c r="GR2156" s="195"/>
      <c r="GS2156" s="195"/>
      <c r="GT2156" s="195"/>
      <c r="GU2156" s="195"/>
      <c r="GV2156" s="195"/>
      <c r="GW2156" s="195"/>
      <c r="GX2156" s="195"/>
      <c r="GY2156" s="195"/>
      <c r="GZ2156" s="195"/>
      <c r="HA2156" s="195"/>
      <c r="HB2156" s="195"/>
      <c r="HC2156" s="195"/>
      <c r="HD2156" s="195"/>
      <c r="HE2156" s="195"/>
      <c r="HF2156" s="195"/>
      <c r="HG2156" s="195"/>
      <c r="HH2156" s="195"/>
      <c r="HI2156" s="195"/>
      <c r="HJ2156" s="195"/>
      <c r="HK2156" s="195"/>
      <c r="HL2156" s="195"/>
      <c r="HM2156" s="195"/>
      <c r="HN2156" s="195"/>
      <c r="HO2156" s="195"/>
      <c r="HP2156" s="195"/>
      <c r="HQ2156" s="195"/>
      <c r="HR2156" s="195"/>
      <c r="HS2156" s="195"/>
      <c r="HT2156" s="195"/>
      <c r="HU2156" s="195"/>
      <c r="HV2156" s="195"/>
      <c r="HW2156" s="195"/>
      <c r="HX2156" s="195"/>
      <c r="HY2156" s="195"/>
      <c r="HZ2156" s="195"/>
      <c r="IA2156" s="195"/>
      <c r="IB2156" s="195"/>
      <c r="IC2156" s="195"/>
      <c r="ID2156" s="195"/>
      <c r="IE2156" s="195"/>
      <c r="IF2156" s="195"/>
      <c r="IG2156" s="195"/>
      <c r="IH2156" s="195"/>
      <c r="II2156" s="195"/>
      <c r="IJ2156" s="195"/>
      <c r="IK2156" s="195"/>
      <c r="IL2156" s="195"/>
      <c r="IM2156" s="195"/>
      <c r="IN2156" s="195"/>
      <c r="IO2156" s="195"/>
      <c r="IP2156" s="195"/>
      <c r="IQ2156" s="195"/>
      <c r="IR2156" s="195"/>
      <c r="IS2156" s="195"/>
      <c r="IT2156" s="195"/>
      <c r="IU2156" s="195"/>
      <c r="IV2156" s="195"/>
      <c r="IW2156" s="195"/>
      <c r="IX2156" s="195"/>
      <c r="IY2156" s="195"/>
      <c r="IZ2156" s="195"/>
      <c r="JA2156" s="195"/>
      <c r="JB2156" s="195"/>
      <c r="JC2156" s="195"/>
      <c r="JD2156" s="195"/>
      <c r="JE2156" s="195"/>
      <c r="JF2156" s="195"/>
      <c r="JG2156" s="195"/>
      <c r="JH2156" s="195"/>
      <c r="JI2156" s="195"/>
    </row>
    <row r="2157" spans="1:269" ht="30" thickBot="1" x14ac:dyDescent="0.3">
      <c r="B2157" s="195">
        <v>1</v>
      </c>
      <c r="C2157" s="680" t="s">
        <v>204</v>
      </c>
      <c r="D2157" s="2513"/>
      <c r="E2157" s="2514"/>
      <c r="F2157" s="2515">
        <f t="shared" si="3854"/>
        <v>3500</v>
      </c>
      <c r="G2157" s="2352">
        <f t="shared" si="3854"/>
        <v>3208</v>
      </c>
      <c r="H2157" s="2352">
        <f t="shared" si="3854"/>
        <v>2846</v>
      </c>
      <c r="I2157" s="2352">
        <f t="shared" si="3835"/>
        <v>88.715710723192018</v>
      </c>
      <c r="J2157" s="1887"/>
      <c r="K2157" s="1887"/>
      <c r="L2157" s="2352"/>
      <c r="M2157" s="2352"/>
      <c r="N2157" s="2352"/>
      <c r="O2157" s="1709"/>
      <c r="P2157" s="2352"/>
      <c r="Q2157" s="1709"/>
      <c r="R2157" s="2353">
        <f t="shared" ref="R2157:AJ2157" si="3873">R2093</f>
        <v>28716.040799999995</v>
      </c>
      <c r="S2157" s="2353">
        <f t="shared" ref="S2157:T2157" si="3874">S2093</f>
        <v>28716.040799999995</v>
      </c>
      <c r="T2157" s="2353">
        <f t="shared" si="3874"/>
        <v>28716.040799999995</v>
      </c>
      <c r="U2157" s="2353">
        <f t="shared" ref="U2157:V2157" si="3875">U2093</f>
        <v>28716.040799999995</v>
      </c>
      <c r="V2157" s="2353">
        <f t="shared" si="3875"/>
        <v>28716.040799999995</v>
      </c>
      <c r="W2157" s="2353">
        <f t="shared" ref="W2157:X2157" si="3876">W2093</f>
        <v>28716.040799999995</v>
      </c>
      <c r="X2157" s="2353">
        <f t="shared" si="3876"/>
        <v>28716.040799999995</v>
      </c>
      <c r="Y2157" s="2353">
        <f t="shared" ref="Y2157:Z2157" si="3877">Y2093</f>
        <v>28716.040799999995</v>
      </c>
      <c r="Z2157" s="2353">
        <f t="shared" si="3877"/>
        <v>28716.040799999995</v>
      </c>
      <c r="AA2157" s="2353">
        <f t="shared" ref="AA2157:AB2157" si="3878">AA2093</f>
        <v>28716.040799999995</v>
      </c>
      <c r="AB2157" s="2353">
        <f t="shared" si="3878"/>
        <v>28716.040799999995</v>
      </c>
      <c r="AC2157" s="2516">
        <f t="shared" si="3873"/>
        <v>26323.037399999994</v>
      </c>
      <c r="AD2157" s="2353">
        <f t="shared" si="3873"/>
        <v>26239.283959999997</v>
      </c>
      <c r="AE2157" s="2355">
        <f t="shared" si="3873"/>
        <v>0</v>
      </c>
      <c r="AF2157" s="2353">
        <f t="shared" si="3873"/>
        <v>0</v>
      </c>
      <c r="AG2157" s="2353">
        <f t="shared" si="3873"/>
        <v>-83.753439999996772</v>
      </c>
      <c r="AH2157" s="2353">
        <f t="shared" si="3873"/>
        <v>0</v>
      </c>
      <c r="AI2157" s="2353">
        <f t="shared" si="3873"/>
        <v>-120.91050999999997</v>
      </c>
      <c r="AJ2157" s="2353">
        <f t="shared" si="3873"/>
        <v>26118.373449999996</v>
      </c>
      <c r="AK2157" s="2019"/>
      <c r="AM2157" s="195"/>
      <c r="AN2157" s="195"/>
      <c r="AO2157" s="195"/>
      <c r="AP2157" s="195"/>
      <c r="AQ2157" s="195"/>
      <c r="AR2157" s="195"/>
      <c r="AS2157" s="195"/>
      <c r="AT2157" s="195"/>
      <c r="AU2157" s="195"/>
      <c r="AV2157" s="195"/>
      <c r="AW2157" s="195"/>
      <c r="AX2157" s="195"/>
      <c r="AY2157" s="195"/>
      <c r="AZ2157" s="195"/>
      <c r="BA2157" s="195"/>
      <c r="BB2157" s="195"/>
      <c r="BC2157" s="195"/>
      <c r="BD2157" s="195"/>
      <c r="BE2157" s="195"/>
      <c r="BF2157" s="195"/>
      <c r="BG2157" s="195"/>
      <c r="BH2157" s="195"/>
      <c r="BI2157" s="195"/>
      <c r="BJ2157" s="195"/>
      <c r="BK2157" s="195"/>
      <c r="BL2157" s="195"/>
      <c r="BM2157" s="195"/>
      <c r="BN2157" s="195"/>
      <c r="BO2157" s="195"/>
      <c r="BP2157" s="195"/>
      <c r="BQ2157" s="195"/>
      <c r="BR2157" s="195"/>
      <c r="BS2157" s="195"/>
      <c r="BT2157" s="195"/>
      <c r="BU2157" s="195"/>
      <c r="BV2157" s="195"/>
      <c r="BW2157" s="195"/>
      <c r="BX2157" s="195"/>
      <c r="BY2157" s="195"/>
      <c r="BZ2157" s="195"/>
      <c r="CA2157" s="195"/>
      <c r="CB2157" s="195"/>
      <c r="CC2157" s="195"/>
      <c r="CD2157" s="195"/>
      <c r="CE2157" s="195"/>
      <c r="CF2157" s="195"/>
      <c r="CG2157" s="195"/>
      <c r="CH2157" s="195"/>
      <c r="CI2157" s="195"/>
      <c r="CJ2157" s="195"/>
      <c r="CK2157" s="195"/>
      <c r="CL2157" s="195"/>
      <c r="CM2157" s="195"/>
      <c r="CN2157" s="195"/>
      <c r="CO2157" s="195"/>
      <c r="CP2157" s="195"/>
      <c r="CQ2157" s="195"/>
      <c r="CR2157" s="195"/>
      <c r="CS2157" s="195"/>
      <c r="CT2157" s="195"/>
      <c r="CU2157" s="195"/>
      <c r="CV2157" s="195"/>
      <c r="CW2157" s="195"/>
      <c r="CX2157" s="195"/>
      <c r="CY2157" s="195"/>
      <c r="CZ2157" s="195"/>
      <c r="DA2157" s="195"/>
      <c r="DB2157" s="195"/>
      <c r="DC2157" s="195"/>
      <c r="DD2157" s="195"/>
      <c r="DE2157" s="195"/>
      <c r="DF2157" s="195"/>
      <c r="DG2157" s="195"/>
      <c r="DH2157" s="195"/>
      <c r="DI2157" s="195"/>
      <c r="DJ2157" s="195"/>
      <c r="DK2157" s="195"/>
      <c r="DL2157" s="195"/>
      <c r="DM2157" s="195"/>
      <c r="DN2157" s="195"/>
      <c r="DO2157" s="195"/>
      <c r="DP2157" s="195"/>
      <c r="DQ2157" s="195"/>
      <c r="DR2157" s="195"/>
      <c r="DS2157" s="195"/>
      <c r="DT2157" s="195"/>
      <c r="DU2157" s="195"/>
      <c r="DV2157" s="195"/>
      <c r="DW2157" s="195"/>
      <c r="DX2157" s="195"/>
      <c r="DY2157" s="195"/>
      <c r="DZ2157" s="195"/>
      <c r="EA2157" s="195"/>
      <c r="EB2157" s="195"/>
      <c r="EC2157" s="195"/>
      <c r="ED2157" s="195"/>
      <c r="EE2157" s="195"/>
      <c r="EF2157" s="195"/>
      <c r="EG2157" s="195"/>
      <c r="EH2157" s="195"/>
      <c r="EI2157" s="195"/>
      <c r="EJ2157" s="195"/>
      <c r="EK2157" s="195"/>
      <c r="EL2157" s="195"/>
      <c r="EM2157" s="195"/>
      <c r="EN2157" s="195"/>
      <c r="EO2157" s="195"/>
      <c r="EP2157" s="195"/>
      <c r="EQ2157" s="195"/>
      <c r="ER2157" s="195"/>
      <c r="ES2157" s="195"/>
      <c r="ET2157" s="195"/>
      <c r="EU2157" s="195"/>
      <c r="EV2157" s="195"/>
      <c r="EW2157" s="195"/>
      <c r="EX2157" s="195"/>
      <c r="EY2157" s="195"/>
      <c r="EZ2157" s="195"/>
      <c r="FA2157" s="195"/>
      <c r="FB2157" s="195"/>
      <c r="FC2157" s="195"/>
      <c r="FD2157" s="195"/>
      <c r="FE2157" s="195"/>
      <c r="FF2157" s="195"/>
      <c r="FG2157" s="195"/>
      <c r="FH2157" s="195"/>
      <c r="FI2157" s="195"/>
      <c r="FJ2157" s="195"/>
      <c r="FK2157" s="195"/>
      <c r="FL2157" s="195"/>
      <c r="FM2157" s="195"/>
      <c r="FN2157" s="195"/>
      <c r="FO2157" s="195"/>
      <c r="FP2157" s="195"/>
      <c r="FQ2157" s="195"/>
      <c r="FR2157" s="195"/>
      <c r="FS2157" s="195"/>
      <c r="FT2157" s="195"/>
      <c r="FU2157" s="195"/>
      <c r="FV2157" s="195"/>
      <c r="FW2157" s="195"/>
      <c r="FX2157" s="195"/>
      <c r="FY2157" s="195"/>
      <c r="FZ2157" s="195"/>
      <c r="GA2157" s="195"/>
      <c r="GB2157" s="195"/>
      <c r="GC2157" s="195"/>
      <c r="GD2157" s="195"/>
      <c r="GE2157" s="195"/>
      <c r="GF2157" s="195"/>
      <c r="GG2157" s="195"/>
      <c r="GH2157" s="195"/>
      <c r="GI2157" s="195"/>
      <c r="GJ2157" s="195"/>
      <c r="GK2157" s="195"/>
      <c r="GL2157" s="195"/>
      <c r="GM2157" s="195"/>
      <c r="GN2157" s="195"/>
      <c r="GO2157" s="195"/>
      <c r="GP2157" s="195"/>
      <c r="GQ2157" s="195"/>
      <c r="GR2157" s="195"/>
      <c r="GS2157" s="195"/>
      <c r="GT2157" s="195"/>
      <c r="GU2157" s="195"/>
      <c r="GV2157" s="195"/>
      <c r="GW2157" s="195"/>
      <c r="GX2157" s="195"/>
      <c r="GY2157" s="195"/>
      <c r="GZ2157" s="195"/>
      <c r="HA2157" s="195"/>
      <c r="HB2157" s="195"/>
      <c r="HC2157" s="195"/>
      <c r="HD2157" s="195"/>
      <c r="HE2157" s="195"/>
      <c r="HF2157" s="195"/>
      <c r="HG2157" s="195"/>
      <c r="HH2157" s="195"/>
      <c r="HI2157" s="195"/>
      <c r="HJ2157" s="195"/>
      <c r="HK2157" s="195"/>
      <c r="HL2157" s="195"/>
      <c r="HM2157" s="195"/>
      <c r="HN2157" s="195"/>
      <c r="HO2157" s="195"/>
      <c r="HP2157" s="195"/>
      <c r="HQ2157" s="195"/>
      <c r="HR2157" s="195"/>
      <c r="HS2157" s="195"/>
      <c r="HT2157" s="195"/>
      <c r="HU2157" s="195"/>
      <c r="HV2157" s="195"/>
      <c r="HW2157" s="195"/>
      <c r="HX2157" s="195"/>
      <c r="HY2157" s="195"/>
      <c r="HZ2157" s="195"/>
      <c r="IA2157" s="195"/>
      <c r="IB2157" s="195"/>
      <c r="IC2157" s="195"/>
      <c r="ID2157" s="195"/>
      <c r="IE2157" s="195"/>
      <c r="IF2157" s="195"/>
      <c r="IG2157" s="195"/>
      <c r="IH2157" s="195"/>
      <c r="II2157" s="195"/>
      <c r="IJ2157" s="195"/>
      <c r="IK2157" s="195"/>
      <c r="IL2157" s="195"/>
      <c r="IM2157" s="195"/>
      <c r="IN2157" s="195"/>
      <c r="IO2157" s="195"/>
      <c r="IP2157" s="195"/>
      <c r="IQ2157" s="195"/>
      <c r="IR2157" s="195"/>
      <c r="IS2157" s="195"/>
      <c r="IT2157" s="195"/>
      <c r="IU2157" s="195"/>
      <c r="IV2157" s="195"/>
      <c r="IW2157" s="195"/>
      <c r="IX2157" s="195"/>
      <c r="IY2157" s="195"/>
      <c r="IZ2157" s="195"/>
      <c r="JA2157" s="195"/>
      <c r="JB2157" s="195"/>
      <c r="JC2157" s="195"/>
      <c r="JD2157" s="195"/>
      <c r="JE2157" s="195"/>
      <c r="JF2157" s="195"/>
      <c r="JG2157" s="195"/>
      <c r="JH2157" s="195"/>
      <c r="JI2157" s="195"/>
    </row>
    <row r="2158" spans="1:269" x14ac:dyDescent="0.25">
      <c r="A2158" s="195">
        <v>1</v>
      </c>
      <c r="B2158" s="195">
        <v>1</v>
      </c>
      <c r="C2158" s="2517" t="s">
        <v>83</v>
      </c>
      <c r="D2158" s="2263"/>
      <c r="E2158" s="2263"/>
      <c r="F2158" s="255"/>
      <c r="G2158" s="1101"/>
      <c r="H2158" s="1101"/>
      <c r="I2158" s="1101"/>
      <c r="J2158" s="1591"/>
      <c r="K2158" s="1591"/>
      <c r="L2158" s="1591"/>
      <c r="M2158" s="1591"/>
      <c r="N2158" s="1591"/>
      <c r="O2158" s="1591"/>
      <c r="P2158" s="1591"/>
      <c r="Q2158" s="1591"/>
      <c r="R2158" s="306"/>
      <c r="S2158" s="306"/>
      <c r="T2158" s="306"/>
      <c r="U2158" s="306"/>
      <c r="V2158" s="306"/>
      <c r="W2158" s="306"/>
      <c r="X2158" s="306"/>
      <c r="Y2158" s="306"/>
      <c r="Z2158" s="306"/>
      <c r="AA2158" s="306"/>
      <c r="AB2158" s="306"/>
      <c r="AC2158" s="2239"/>
      <c r="AD2158" s="306"/>
      <c r="AE2158" s="1097"/>
      <c r="AF2158" s="306"/>
      <c r="AG2158" s="306"/>
      <c r="AH2158" s="2700"/>
      <c r="AI2158" s="2700"/>
      <c r="AJ2158" s="306"/>
      <c r="AK2158" s="2019"/>
      <c r="AM2158" s="195"/>
      <c r="AN2158" s="195"/>
      <c r="AO2158" s="195"/>
      <c r="AP2158" s="195"/>
      <c r="AQ2158" s="195"/>
      <c r="AR2158" s="195"/>
      <c r="AS2158" s="195"/>
      <c r="AT2158" s="195"/>
      <c r="AU2158" s="195"/>
      <c r="AV2158" s="195"/>
      <c r="AW2158" s="195"/>
      <c r="AX2158" s="195"/>
      <c r="AY2158" s="195"/>
      <c r="AZ2158" s="195"/>
      <c r="BA2158" s="195"/>
      <c r="BB2158" s="195"/>
      <c r="BC2158" s="195"/>
      <c r="BD2158" s="195"/>
      <c r="BE2158" s="195"/>
      <c r="BF2158" s="195"/>
      <c r="BG2158" s="195"/>
      <c r="BH2158" s="195"/>
      <c r="BI2158" s="195"/>
      <c r="BJ2158" s="195"/>
      <c r="BK2158" s="195"/>
      <c r="BL2158" s="195"/>
      <c r="BM2158" s="195"/>
      <c r="BN2158" s="195"/>
      <c r="BO2158" s="195"/>
      <c r="BP2158" s="195"/>
      <c r="BQ2158" s="195"/>
      <c r="BR2158" s="195"/>
      <c r="BS2158" s="195"/>
      <c r="BT2158" s="195"/>
      <c r="BU2158" s="195"/>
      <c r="BV2158" s="195"/>
      <c r="BW2158" s="195"/>
      <c r="BX2158" s="195"/>
      <c r="BY2158" s="195"/>
      <c r="BZ2158" s="195"/>
      <c r="CA2158" s="195"/>
      <c r="CB2158" s="195"/>
      <c r="CC2158" s="195"/>
      <c r="CD2158" s="195"/>
      <c r="CE2158" s="195"/>
      <c r="CF2158" s="195"/>
      <c r="CG2158" s="195"/>
      <c r="CH2158" s="195"/>
      <c r="CI2158" s="195"/>
      <c r="CJ2158" s="195"/>
      <c r="CK2158" s="195"/>
      <c r="CL2158" s="195"/>
      <c r="CM2158" s="195"/>
      <c r="CN2158" s="195"/>
      <c r="CO2158" s="195"/>
      <c r="CP2158" s="195"/>
      <c r="CQ2158" s="195"/>
      <c r="CR2158" s="195"/>
      <c r="CS2158" s="195"/>
      <c r="CT2158" s="195"/>
      <c r="CU2158" s="195"/>
      <c r="CV2158" s="195"/>
      <c r="CW2158" s="195"/>
      <c r="CX2158" s="195"/>
      <c r="CY2158" s="195"/>
      <c r="CZ2158" s="195"/>
      <c r="DA2158" s="195"/>
      <c r="DB2158" s="195"/>
      <c r="DC2158" s="195"/>
      <c r="DD2158" s="195"/>
      <c r="DE2158" s="195"/>
      <c r="DF2158" s="195"/>
      <c r="DG2158" s="195"/>
      <c r="DH2158" s="195"/>
      <c r="DI2158" s="195"/>
      <c r="DJ2158" s="195"/>
      <c r="DK2158" s="195"/>
      <c r="DL2158" s="195"/>
      <c r="DM2158" s="195"/>
      <c r="DN2158" s="195"/>
      <c r="DO2158" s="195"/>
      <c r="DP2158" s="195"/>
      <c r="DQ2158" s="195"/>
      <c r="DR2158" s="195"/>
      <c r="DS2158" s="195"/>
      <c r="DT2158" s="195"/>
      <c r="DU2158" s="195"/>
      <c r="DV2158" s="195"/>
      <c r="DW2158" s="195"/>
      <c r="DX2158" s="195"/>
      <c r="DY2158" s="195"/>
      <c r="DZ2158" s="195"/>
      <c r="EA2158" s="195"/>
      <c r="EB2158" s="195"/>
      <c r="EC2158" s="195"/>
      <c r="ED2158" s="195"/>
      <c r="EE2158" s="195"/>
      <c r="EF2158" s="195"/>
      <c r="EG2158" s="195"/>
      <c r="EH2158" s="195"/>
      <c r="EI2158" s="195"/>
      <c r="EJ2158" s="195"/>
      <c r="EK2158" s="195"/>
      <c r="EL2158" s="195"/>
      <c r="EM2158" s="195"/>
      <c r="EN2158" s="195"/>
      <c r="EO2158" s="195"/>
      <c r="EP2158" s="195"/>
      <c r="EQ2158" s="195"/>
      <c r="ER2158" s="195"/>
      <c r="ES2158" s="195"/>
      <c r="ET2158" s="195"/>
      <c r="EU2158" s="195"/>
      <c r="EV2158" s="195"/>
      <c r="EW2158" s="195"/>
      <c r="EX2158" s="195"/>
      <c r="EY2158" s="195"/>
      <c r="EZ2158" s="195"/>
      <c r="FA2158" s="195"/>
      <c r="FB2158" s="195"/>
      <c r="FC2158" s="195"/>
      <c r="FD2158" s="195"/>
      <c r="FE2158" s="195"/>
      <c r="FF2158" s="195"/>
      <c r="FG2158" s="195"/>
      <c r="FH2158" s="195"/>
      <c r="FI2158" s="195"/>
      <c r="FJ2158" s="195"/>
      <c r="FK2158" s="195"/>
      <c r="FL2158" s="195"/>
      <c r="FM2158" s="195"/>
      <c r="FN2158" s="195"/>
      <c r="FO2158" s="195"/>
      <c r="FP2158" s="195"/>
      <c r="FQ2158" s="195"/>
      <c r="FR2158" s="195"/>
      <c r="FS2158" s="195"/>
      <c r="FT2158" s="195"/>
      <c r="FU2158" s="195"/>
      <c r="FV2158" s="195"/>
      <c r="FW2158" s="195"/>
      <c r="FX2158" s="195"/>
      <c r="FY2158" s="195"/>
      <c r="FZ2158" s="195"/>
      <c r="GA2158" s="195"/>
      <c r="GB2158" s="195"/>
      <c r="GC2158" s="195"/>
      <c r="GD2158" s="195"/>
      <c r="GE2158" s="195"/>
      <c r="GF2158" s="195"/>
      <c r="GG2158" s="195"/>
      <c r="GH2158" s="195"/>
      <c r="GI2158" s="195"/>
      <c r="GJ2158" s="195"/>
      <c r="GK2158" s="195"/>
      <c r="GL2158" s="195"/>
      <c r="GM2158" s="195"/>
      <c r="GN2158" s="195"/>
      <c r="GO2158" s="195"/>
      <c r="GP2158" s="195"/>
      <c r="GQ2158" s="195"/>
      <c r="GR2158" s="195"/>
      <c r="GS2158" s="195"/>
      <c r="GT2158" s="195"/>
      <c r="GU2158" s="195"/>
      <c r="GV2158" s="195"/>
      <c r="GW2158" s="195"/>
      <c r="GX2158" s="195"/>
      <c r="GY2158" s="195"/>
      <c r="GZ2158" s="195"/>
      <c r="HA2158" s="195"/>
      <c r="HB2158" s="195"/>
      <c r="HC2158" s="195"/>
      <c r="HD2158" s="195"/>
      <c r="HE2158" s="195"/>
      <c r="HF2158" s="195"/>
      <c r="HG2158" s="195"/>
      <c r="HH2158" s="195"/>
      <c r="HI2158" s="195"/>
      <c r="HJ2158" s="195"/>
      <c r="HK2158" s="195"/>
      <c r="HL2158" s="195"/>
      <c r="HM2158" s="195"/>
      <c r="HN2158" s="195"/>
      <c r="HO2158" s="195"/>
      <c r="HP2158" s="195"/>
      <c r="HQ2158" s="195"/>
      <c r="HR2158" s="195"/>
      <c r="HS2158" s="195"/>
      <c r="HT2158" s="195"/>
      <c r="HU2158" s="195"/>
      <c r="HV2158" s="195"/>
      <c r="HW2158" s="195"/>
      <c r="HX2158" s="195"/>
      <c r="HY2158" s="195"/>
      <c r="HZ2158" s="195"/>
      <c r="IA2158" s="195"/>
      <c r="IB2158" s="195"/>
      <c r="IC2158" s="195"/>
      <c r="ID2158" s="195"/>
      <c r="IE2158" s="195"/>
      <c r="IF2158" s="195"/>
      <c r="IG2158" s="195"/>
      <c r="IH2158" s="195"/>
      <c r="II2158" s="195"/>
      <c r="IJ2158" s="195"/>
      <c r="IK2158" s="195"/>
      <c r="IL2158" s="195"/>
      <c r="IM2158" s="195"/>
      <c r="IN2158" s="195"/>
      <c r="IO2158" s="195"/>
      <c r="IP2158" s="195"/>
      <c r="IQ2158" s="195"/>
      <c r="IR2158" s="195"/>
      <c r="IS2158" s="195"/>
      <c r="IT2158" s="195"/>
      <c r="IU2158" s="195"/>
      <c r="IV2158" s="195"/>
      <c r="IW2158" s="195"/>
      <c r="IX2158" s="195"/>
      <c r="IY2158" s="195"/>
      <c r="IZ2158" s="195"/>
      <c r="JA2158" s="195"/>
      <c r="JB2158" s="195"/>
      <c r="JC2158" s="195"/>
      <c r="JD2158" s="195"/>
      <c r="JE2158" s="195"/>
      <c r="JF2158" s="195"/>
      <c r="JG2158" s="195"/>
      <c r="JH2158" s="195"/>
      <c r="JI2158" s="195"/>
    </row>
    <row r="2159" spans="1:269" ht="47.25" x14ac:dyDescent="0.25">
      <c r="A2159" s="195">
        <v>1</v>
      </c>
      <c r="B2159" s="195">
        <v>1</v>
      </c>
      <c r="C2159" s="1620" t="s">
        <v>401</v>
      </c>
      <c r="D2159" s="674"/>
      <c r="E2159" s="674"/>
      <c r="F2159" s="203"/>
      <c r="G2159" s="1794"/>
      <c r="H2159" s="1794"/>
      <c r="I2159" s="1794"/>
      <c r="J2159" s="1794"/>
      <c r="K2159" s="1794"/>
      <c r="L2159" s="1845"/>
      <c r="M2159" s="1845"/>
      <c r="N2159" s="1845"/>
      <c r="O2159" s="1845"/>
      <c r="P2159" s="1845"/>
      <c r="Q2159" s="1845"/>
      <c r="R2159" s="342"/>
      <c r="S2159" s="342"/>
      <c r="T2159" s="342"/>
      <c r="U2159" s="342"/>
      <c r="V2159" s="342"/>
      <c r="W2159" s="342"/>
      <c r="X2159" s="342"/>
      <c r="Y2159" s="342"/>
      <c r="Z2159" s="342"/>
      <c r="AA2159" s="342"/>
      <c r="AB2159" s="342"/>
      <c r="AC2159" s="1995"/>
      <c r="AD2159" s="342"/>
      <c r="AE2159" s="963"/>
      <c r="AF2159" s="342"/>
      <c r="AG2159" s="342"/>
      <c r="AH2159" s="2695"/>
      <c r="AI2159" s="2695"/>
      <c r="AJ2159" s="342"/>
      <c r="AK2159" s="2019"/>
      <c r="AM2159" s="195"/>
      <c r="AN2159" s="195"/>
      <c r="AO2159" s="195"/>
      <c r="AP2159" s="195"/>
      <c r="AQ2159" s="195"/>
      <c r="AR2159" s="195"/>
      <c r="AS2159" s="195"/>
      <c r="AT2159" s="195"/>
      <c r="AU2159" s="195"/>
      <c r="AV2159" s="195"/>
      <c r="AW2159" s="195"/>
      <c r="AX2159" s="195"/>
      <c r="AY2159" s="195"/>
      <c r="AZ2159" s="195"/>
      <c r="BA2159" s="195"/>
      <c r="BB2159" s="195"/>
      <c r="BC2159" s="195"/>
      <c r="BD2159" s="195"/>
      <c r="BE2159" s="195"/>
      <c r="BF2159" s="195"/>
      <c r="BG2159" s="195"/>
      <c r="BH2159" s="195"/>
      <c r="BI2159" s="195"/>
      <c r="BJ2159" s="195"/>
      <c r="BK2159" s="195"/>
      <c r="BL2159" s="195"/>
      <c r="BM2159" s="195"/>
      <c r="BN2159" s="195"/>
      <c r="BO2159" s="195"/>
      <c r="BP2159" s="195"/>
      <c r="BQ2159" s="195"/>
      <c r="BR2159" s="195"/>
      <c r="BS2159" s="195"/>
      <c r="BT2159" s="195"/>
      <c r="BU2159" s="195"/>
      <c r="BV2159" s="195"/>
      <c r="BW2159" s="195"/>
      <c r="BX2159" s="195"/>
      <c r="BY2159" s="195"/>
      <c r="BZ2159" s="195"/>
      <c r="CA2159" s="195"/>
      <c r="CB2159" s="195"/>
      <c r="CC2159" s="195"/>
      <c r="CD2159" s="195"/>
      <c r="CE2159" s="195"/>
      <c r="CF2159" s="195"/>
      <c r="CG2159" s="195"/>
      <c r="CH2159" s="195"/>
      <c r="CI2159" s="195"/>
      <c r="CJ2159" s="195"/>
      <c r="CK2159" s="195"/>
      <c r="CL2159" s="195"/>
      <c r="CM2159" s="195"/>
      <c r="CN2159" s="195"/>
      <c r="CO2159" s="195"/>
      <c r="CP2159" s="195"/>
      <c r="CQ2159" s="195"/>
      <c r="CR2159" s="195"/>
      <c r="CS2159" s="195"/>
      <c r="CT2159" s="195"/>
      <c r="CU2159" s="195"/>
      <c r="CV2159" s="195"/>
      <c r="CW2159" s="195"/>
      <c r="CX2159" s="195"/>
      <c r="CY2159" s="195"/>
      <c r="CZ2159" s="195"/>
      <c r="DA2159" s="195"/>
      <c r="DB2159" s="195"/>
      <c r="DC2159" s="195"/>
      <c r="DD2159" s="195"/>
      <c r="DE2159" s="195"/>
      <c r="DF2159" s="195"/>
      <c r="DG2159" s="195"/>
      <c r="DH2159" s="195"/>
      <c r="DI2159" s="195"/>
      <c r="DJ2159" s="195"/>
      <c r="DK2159" s="195"/>
      <c r="DL2159" s="195"/>
      <c r="DM2159" s="195"/>
      <c r="DN2159" s="195"/>
      <c r="DO2159" s="195"/>
      <c r="DP2159" s="195"/>
      <c r="DQ2159" s="195"/>
      <c r="DR2159" s="195"/>
      <c r="DS2159" s="195"/>
      <c r="DT2159" s="195"/>
      <c r="DU2159" s="195"/>
      <c r="DV2159" s="195"/>
      <c r="DW2159" s="195"/>
      <c r="DX2159" s="195"/>
      <c r="DY2159" s="195"/>
      <c r="DZ2159" s="195"/>
      <c r="EA2159" s="195"/>
      <c r="EB2159" s="195"/>
      <c r="EC2159" s="195"/>
      <c r="ED2159" s="195"/>
      <c r="EE2159" s="195"/>
      <c r="EF2159" s="195"/>
      <c r="EG2159" s="195"/>
      <c r="EH2159" s="195"/>
      <c r="EI2159" s="195"/>
      <c r="EJ2159" s="195"/>
      <c r="EK2159" s="195"/>
      <c r="EL2159" s="195"/>
      <c r="EM2159" s="195"/>
      <c r="EN2159" s="195"/>
      <c r="EO2159" s="195"/>
      <c r="EP2159" s="195"/>
      <c r="EQ2159" s="195"/>
      <c r="ER2159" s="195"/>
      <c r="ES2159" s="195"/>
      <c r="ET2159" s="195"/>
      <c r="EU2159" s="195"/>
      <c r="EV2159" s="195"/>
      <c r="EW2159" s="195"/>
      <c r="EX2159" s="195"/>
      <c r="EY2159" s="195"/>
      <c r="EZ2159" s="195"/>
      <c r="FA2159" s="195"/>
      <c r="FB2159" s="195"/>
      <c r="FC2159" s="195"/>
      <c r="FD2159" s="195"/>
      <c r="FE2159" s="195"/>
      <c r="FF2159" s="195"/>
      <c r="FG2159" s="195"/>
      <c r="FH2159" s="195"/>
      <c r="FI2159" s="195"/>
      <c r="FJ2159" s="195"/>
      <c r="FK2159" s="195"/>
      <c r="FL2159" s="195"/>
      <c r="FM2159" s="195"/>
      <c r="FN2159" s="195"/>
      <c r="FO2159" s="195"/>
      <c r="FP2159" s="195"/>
      <c r="FQ2159" s="195"/>
      <c r="FR2159" s="195"/>
      <c r="FS2159" s="195"/>
      <c r="FT2159" s="195"/>
      <c r="FU2159" s="195"/>
      <c r="FV2159" s="195"/>
      <c r="FW2159" s="195"/>
      <c r="FX2159" s="195"/>
      <c r="FY2159" s="195"/>
      <c r="FZ2159" s="195"/>
      <c r="GA2159" s="195"/>
      <c r="GB2159" s="195"/>
      <c r="GC2159" s="195"/>
      <c r="GD2159" s="195"/>
      <c r="GE2159" s="195"/>
      <c r="GF2159" s="195"/>
      <c r="GG2159" s="195"/>
      <c r="GH2159" s="195"/>
      <c r="GI2159" s="195"/>
      <c r="GJ2159" s="195"/>
      <c r="GK2159" s="195"/>
      <c r="GL2159" s="195"/>
      <c r="GM2159" s="195"/>
      <c r="GN2159" s="195"/>
      <c r="GO2159" s="195"/>
      <c r="GP2159" s="195"/>
      <c r="GQ2159" s="195"/>
      <c r="GR2159" s="195"/>
      <c r="GS2159" s="195"/>
      <c r="GT2159" s="195"/>
      <c r="GU2159" s="195"/>
      <c r="GV2159" s="195"/>
      <c r="GW2159" s="195"/>
      <c r="GX2159" s="195"/>
      <c r="GY2159" s="195"/>
      <c r="GZ2159" s="195"/>
      <c r="HA2159" s="195"/>
      <c r="HB2159" s="195"/>
      <c r="HC2159" s="195"/>
      <c r="HD2159" s="195"/>
      <c r="HE2159" s="195"/>
      <c r="HF2159" s="195"/>
      <c r="HG2159" s="195"/>
      <c r="HH2159" s="195"/>
      <c r="HI2159" s="195"/>
      <c r="HJ2159" s="195"/>
      <c r="HK2159" s="195"/>
      <c r="HL2159" s="195"/>
      <c r="HM2159" s="195"/>
      <c r="HN2159" s="195"/>
      <c r="HO2159" s="195"/>
      <c r="HP2159" s="195"/>
      <c r="HQ2159" s="195"/>
      <c r="HR2159" s="195"/>
      <c r="HS2159" s="195"/>
      <c r="HT2159" s="195"/>
      <c r="HU2159" s="195"/>
      <c r="HV2159" s="195"/>
      <c r="HW2159" s="195"/>
      <c r="HX2159" s="195"/>
      <c r="HY2159" s="195"/>
      <c r="HZ2159" s="195"/>
      <c r="IA2159" s="195"/>
      <c r="IB2159" s="195"/>
      <c r="IC2159" s="195"/>
      <c r="ID2159" s="195"/>
      <c r="IE2159" s="195"/>
      <c r="IF2159" s="195"/>
      <c r="IG2159" s="195"/>
      <c r="IH2159" s="195"/>
      <c r="II2159" s="195"/>
      <c r="IJ2159" s="195"/>
      <c r="IK2159" s="195"/>
      <c r="IL2159" s="195"/>
      <c r="IM2159" s="195"/>
      <c r="IN2159" s="195"/>
      <c r="IO2159" s="195"/>
      <c r="IP2159" s="195"/>
      <c r="IQ2159" s="195"/>
      <c r="IR2159" s="195"/>
      <c r="IS2159" s="195"/>
      <c r="IT2159" s="195"/>
      <c r="IU2159" s="195"/>
      <c r="IV2159" s="195"/>
      <c r="IW2159" s="195"/>
      <c r="IX2159" s="195"/>
      <c r="IY2159" s="195"/>
      <c r="IZ2159" s="195"/>
      <c r="JA2159" s="195"/>
      <c r="JB2159" s="195"/>
      <c r="JC2159" s="195"/>
      <c r="JD2159" s="195"/>
      <c r="JE2159" s="195"/>
      <c r="JF2159" s="195"/>
      <c r="JG2159" s="195"/>
      <c r="JH2159" s="195"/>
      <c r="JI2159" s="195"/>
    </row>
    <row r="2160" spans="1:269" ht="26.25" x14ac:dyDescent="0.25">
      <c r="B2160" s="195">
        <v>1</v>
      </c>
      <c r="C2160" s="2959" t="s">
        <v>638</v>
      </c>
      <c r="D2160" s="674"/>
      <c r="E2160" s="674"/>
      <c r="F2160" s="203"/>
      <c r="G2160" s="1794"/>
      <c r="H2160" s="1794"/>
      <c r="I2160" s="1794"/>
      <c r="J2160" s="1794"/>
      <c r="K2160" s="1794"/>
      <c r="L2160" s="1845"/>
      <c r="M2160" s="1845"/>
      <c r="N2160" s="1845"/>
      <c r="O2160" s="1845"/>
      <c r="P2160" s="1845"/>
      <c r="Q2160" s="1845"/>
      <c r="R2160" s="342"/>
      <c r="S2160" s="342"/>
      <c r="T2160" s="342"/>
      <c r="U2160" s="342"/>
      <c r="V2160" s="342"/>
      <c r="W2160" s="342"/>
      <c r="X2160" s="342"/>
      <c r="Y2160" s="342"/>
      <c r="Z2160" s="342"/>
      <c r="AA2160" s="342"/>
      <c r="AB2160" s="342"/>
      <c r="AC2160" s="1995"/>
      <c r="AD2160" s="342"/>
      <c r="AE2160" s="963"/>
      <c r="AF2160" s="342"/>
      <c r="AG2160" s="342"/>
      <c r="AH2160" s="2695"/>
      <c r="AI2160" s="2695"/>
      <c r="AJ2160" s="342"/>
      <c r="AK2160" s="2019"/>
      <c r="AM2160" s="195"/>
      <c r="AN2160" s="195"/>
      <c r="AO2160" s="195"/>
      <c r="AP2160" s="195"/>
      <c r="AQ2160" s="195"/>
      <c r="AR2160" s="195"/>
      <c r="AS2160" s="195"/>
      <c r="AT2160" s="195"/>
      <c r="AU2160" s="195"/>
      <c r="AV2160" s="195"/>
      <c r="AW2160" s="195"/>
      <c r="AX2160" s="195"/>
      <c r="AY2160" s="195"/>
      <c r="AZ2160" s="195"/>
      <c r="BA2160" s="195"/>
      <c r="BB2160" s="195"/>
      <c r="BC2160" s="195"/>
      <c r="BD2160" s="195"/>
      <c r="BE2160" s="195"/>
      <c r="BF2160" s="195"/>
      <c r="BG2160" s="195"/>
      <c r="BH2160" s="195"/>
      <c r="BI2160" s="195"/>
      <c r="BJ2160" s="195"/>
      <c r="BK2160" s="195"/>
      <c r="BL2160" s="195"/>
      <c r="BM2160" s="195"/>
      <c r="BN2160" s="195"/>
      <c r="BO2160" s="195"/>
      <c r="BP2160" s="195"/>
      <c r="BQ2160" s="195"/>
      <c r="BR2160" s="195"/>
      <c r="BS2160" s="195"/>
      <c r="BT2160" s="195"/>
      <c r="BU2160" s="195"/>
      <c r="BV2160" s="195"/>
      <c r="BW2160" s="195"/>
      <c r="BX2160" s="195"/>
      <c r="BY2160" s="195"/>
      <c r="BZ2160" s="195"/>
      <c r="CA2160" s="195"/>
      <c r="CB2160" s="195"/>
      <c r="CC2160" s="195"/>
      <c r="CD2160" s="195"/>
      <c r="CE2160" s="195"/>
      <c r="CF2160" s="195"/>
      <c r="CG2160" s="195"/>
      <c r="CH2160" s="195"/>
      <c r="CI2160" s="195"/>
      <c r="CJ2160" s="195"/>
      <c r="CK2160" s="195"/>
      <c r="CL2160" s="195"/>
      <c r="CM2160" s="195"/>
      <c r="CN2160" s="195"/>
      <c r="CO2160" s="195"/>
      <c r="CP2160" s="195"/>
      <c r="CQ2160" s="195"/>
      <c r="CR2160" s="195"/>
      <c r="CS2160" s="195"/>
      <c r="CT2160" s="195"/>
      <c r="CU2160" s="195"/>
      <c r="CV2160" s="195"/>
      <c r="CW2160" s="195"/>
      <c r="CX2160" s="195"/>
      <c r="CY2160" s="195"/>
      <c r="CZ2160" s="195"/>
      <c r="DA2160" s="195"/>
      <c r="DB2160" s="195"/>
      <c r="DC2160" s="195"/>
      <c r="DD2160" s="195"/>
      <c r="DE2160" s="195"/>
      <c r="DF2160" s="195"/>
      <c r="DG2160" s="195"/>
      <c r="DH2160" s="195"/>
      <c r="DI2160" s="195"/>
      <c r="DJ2160" s="195"/>
      <c r="DK2160" s="195"/>
      <c r="DL2160" s="195"/>
      <c r="DM2160" s="195"/>
      <c r="DN2160" s="195"/>
      <c r="DO2160" s="195"/>
      <c r="DP2160" s="195"/>
      <c r="DQ2160" s="195"/>
      <c r="DR2160" s="195"/>
      <c r="DS2160" s="195"/>
      <c r="DT2160" s="195"/>
      <c r="DU2160" s="195"/>
      <c r="DV2160" s="195"/>
      <c r="DW2160" s="195"/>
      <c r="DX2160" s="195"/>
      <c r="DY2160" s="195"/>
      <c r="DZ2160" s="195"/>
      <c r="EA2160" s="195"/>
      <c r="EB2160" s="195"/>
      <c r="EC2160" s="195"/>
      <c r="ED2160" s="195"/>
      <c r="EE2160" s="195"/>
      <c r="EF2160" s="195"/>
      <c r="EG2160" s="195"/>
      <c r="EH2160" s="195"/>
      <c r="EI2160" s="195"/>
      <c r="EJ2160" s="195"/>
      <c r="EK2160" s="195"/>
      <c r="EL2160" s="195"/>
      <c r="EM2160" s="195"/>
      <c r="EN2160" s="195"/>
      <c r="EO2160" s="195"/>
      <c r="EP2160" s="195"/>
      <c r="EQ2160" s="195"/>
      <c r="ER2160" s="195"/>
      <c r="ES2160" s="195"/>
      <c r="ET2160" s="195"/>
      <c r="EU2160" s="195"/>
      <c r="EV2160" s="195"/>
      <c r="EW2160" s="195"/>
      <c r="EX2160" s="195"/>
      <c r="EY2160" s="195"/>
      <c r="EZ2160" s="195"/>
      <c r="FA2160" s="195"/>
      <c r="FB2160" s="195"/>
      <c r="FC2160" s="195"/>
      <c r="FD2160" s="195"/>
      <c r="FE2160" s="195"/>
      <c r="FF2160" s="195"/>
      <c r="FG2160" s="195"/>
      <c r="FH2160" s="195"/>
      <c r="FI2160" s="195"/>
      <c r="FJ2160" s="195"/>
      <c r="FK2160" s="195"/>
      <c r="FL2160" s="195"/>
      <c r="FM2160" s="195"/>
      <c r="FN2160" s="195"/>
      <c r="FO2160" s="195"/>
      <c r="FP2160" s="195"/>
      <c r="FQ2160" s="195"/>
      <c r="FR2160" s="195"/>
      <c r="FS2160" s="195"/>
      <c r="FT2160" s="195"/>
      <c r="FU2160" s="195"/>
      <c r="FV2160" s="195"/>
      <c r="FW2160" s="195"/>
      <c r="FX2160" s="195"/>
      <c r="FY2160" s="195"/>
      <c r="FZ2160" s="195"/>
      <c r="GA2160" s="195"/>
      <c r="GB2160" s="195"/>
      <c r="GC2160" s="195"/>
      <c r="GD2160" s="195"/>
      <c r="GE2160" s="195"/>
      <c r="GF2160" s="195"/>
      <c r="GG2160" s="195"/>
      <c r="GH2160" s="195"/>
      <c r="GI2160" s="195"/>
      <c r="GJ2160" s="195"/>
      <c r="GK2160" s="195"/>
      <c r="GL2160" s="195"/>
      <c r="GM2160" s="195"/>
      <c r="GN2160" s="195"/>
      <c r="GO2160" s="195"/>
      <c r="GP2160" s="195"/>
      <c r="GQ2160" s="195"/>
      <c r="GR2160" s="195"/>
      <c r="GS2160" s="195"/>
      <c r="GT2160" s="195"/>
      <c r="GU2160" s="195"/>
      <c r="GV2160" s="195"/>
      <c r="GW2160" s="195"/>
      <c r="GX2160" s="195"/>
      <c r="GY2160" s="195"/>
      <c r="GZ2160" s="195"/>
      <c r="HA2160" s="195"/>
      <c r="HB2160" s="195"/>
      <c r="HC2160" s="195"/>
      <c r="HD2160" s="195"/>
      <c r="HE2160" s="195"/>
      <c r="HF2160" s="195"/>
      <c r="HG2160" s="195"/>
      <c r="HH2160" s="195"/>
      <c r="HI2160" s="195"/>
      <c r="HJ2160" s="195"/>
      <c r="HK2160" s="195"/>
      <c r="HL2160" s="195"/>
      <c r="HM2160" s="195"/>
      <c r="HN2160" s="195"/>
      <c r="HO2160" s="195"/>
      <c r="HP2160" s="195"/>
      <c r="HQ2160" s="195"/>
      <c r="HR2160" s="195"/>
      <c r="HS2160" s="195"/>
      <c r="HT2160" s="195"/>
      <c r="HU2160" s="195"/>
      <c r="HV2160" s="195"/>
      <c r="HW2160" s="195"/>
      <c r="HX2160" s="195"/>
      <c r="HY2160" s="195"/>
      <c r="HZ2160" s="195"/>
      <c r="IA2160" s="195"/>
      <c r="IB2160" s="195"/>
      <c r="IC2160" s="195"/>
      <c r="ID2160" s="195"/>
      <c r="IE2160" s="195"/>
      <c r="IF2160" s="195"/>
      <c r="IG2160" s="195"/>
      <c r="IH2160" s="195"/>
      <c r="II2160" s="195"/>
      <c r="IJ2160" s="195"/>
      <c r="IK2160" s="195"/>
      <c r="IL2160" s="195"/>
      <c r="IM2160" s="195"/>
      <c r="IN2160" s="195"/>
      <c r="IO2160" s="195"/>
      <c r="IP2160" s="195"/>
      <c r="IQ2160" s="195"/>
      <c r="IR2160" s="195"/>
      <c r="IS2160" s="195"/>
      <c r="IT2160" s="195"/>
      <c r="IU2160" s="195"/>
      <c r="IV2160" s="195"/>
      <c r="IW2160" s="195"/>
      <c r="IX2160" s="195"/>
      <c r="IY2160" s="195"/>
      <c r="IZ2160" s="195"/>
      <c r="JA2160" s="195"/>
      <c r="JB2160" s="195"/>
      <c r="JC2160" s="195"/>
      <c r="JD2160" s="195"/>
      <c r="JE2160" s="195"/>
      <c r="JF2160" s="195"/>
      <c r="JG2160" s="195"/>
      <c r="JH2160" s="195"/>
      <c r="JI2160" s="195"/>
    </row>
    <row r="2161" spans="1:43" s="1984" customFormat="1" x14ac:dyDescent="0.25">
      <c r="A2161" s="195">
        <v>1</v>
      </c>
      <c r="B2161" s="195">
        <v>1</v>
      </c>
      <c r="C2161" s="1717" t="s">
        <v>5</v>
      </c>
      <c r="D2161" s="1717"/>
      <c r="E2161" s="1717"/>
      <c r="F2161" s="233"/>
      <c r="G2161" s="1091"/>
      <c r="H2161" s="1091"/>
      <c r="I2161" s="1091"/>
      <c r="J2161" s="1091"/>
      <c r="K2161" s="1091"/>
      <c r="L2161" s="1719"/>
      <c r="M2161" s="1719"/>
      <c r="N2161" s="1719"/>
      <c r="O2161" s="1719"/>
      <c r="P2161" s="1719"/>
      <c r="Q2161" s="1719"/>
      <c r="R2161" s="2107"/>
      <c r="S2161" s="2107"/>
      <c r="T2161" s="2107"/>
      <c r="U2161" s="2107"/>
      <c r="V2161" s="2107"/>
      <c r="W2161" s="2107"/>
      <c r="X2161" s="2107"/>
      <c r="Y2161" s="2107"/>
      <c r="Z2161" s="2107"/>
      <c r="AA2161" s="2107"/>
      <c r="AB2161" s="2107"/>
      <c r="AC2161" s="1093"/>
      <c r="AD2161" s="2107"/>
      <c r="AE2161" s="2372"/>
      <c r="AF2161" s="2107"/>
      <c r="AG2161" s="2107"/>
      <c r="AH2161" s="2107"/>
      <c r="AI2161" s="2107"/>
      <c r="AJ2161" s="2107"/>
      <c r="AK2161" s="2019"/>
      <c r="AL2161" s="885"/>
      <c r="AQ2161" s="195"/>
    </row>
    <row r="2162" spans="1:43" s="1984" customFormat="1" x14ac:dyDescent="0.25">
      <c r="A2162" s="195">
        <v>1</v>
      </c>
      <c r="B2162" s="195">
        <v>1</v>
      </c>
      <c r="C2162" s="3" t="s">
        <v>23</v>
      </c>
      <c r="D2162" s="926" t="s">
        <v>229</v>
      </c>
      <c r="E2162" s="1719">
        <v>340</v>
      </c>
      <c r="F2162" s="38">
        <v>55</v>
      </c>
      <c r="G2162" s="109">
        <f t="shared" ref="G2162:G2167" si="3879">ROUND(F2162/12*$C$3,0)</f>
        <v>50</v>
      </c>
      <c r="H2162" s="109">
        <v>6</v>
      </c>
      <c r="I2162" s="109">
        <f t="shared" ref="I2162:I2168" si="3880">H2162/G2162*100</f>
        <v>12</v>
      </c>
      <c r="J2162" s="1723">
        <v>6.9</v>
      </c>
      <c r="K2162" s="136">
        <f t="shared" ref="K2162:K2168" si="3881">N2162/H2162</f>
        <v>7</v>
      </c>
      <c r="L2162" s="137">
        <f t="shared" ref="L2162:L2167" si="3882">ROUND(F2162*J2162,0)</f>
        <v>380</v>
      </c>
      <c r="M2162" s="137">
        <f t="shared" ref="M2162:M2167" si="3883">ROUND(L2162/12*$C$3,0)</f>
        <v>348</v>
      </c>
      <c r="N2162" s="137">
        <v>42</v>
      </c>
      <c r="O2162" s="137">
        <f t="shared" ref="O2162:O2168" si="3884">N2162/M2162*100</f>
        <v>12.068965517241379</v>
      </c>
      <c r="P2162" s="137">
        <f t="shared" ref="P2162:P2167" si="3885">ROUND(L2162/E2162,0)</f>
        <v>1</v>
      </c>
      <c r="Q2162" s="137">
        <f t="shared" ref="Q2162:Q2168" si="3886">N2162/$C$3*12/P2162</f>
        <v>45.81818181818182</v>
      </c>
      <c r="R2162" s="300"/>
      <c r="S2162" s="300"/>
      <c r="T2162" s="300"/>
      <c r="U2162" s="300"/>
      <c r="V2162" s="300"/>
      <c r="W2162" s="300"/>
      <c r="X2162" s="300"/>
      <c r="Y2162" s="300"/>
      <c r="Z2162" s="300"/>
      <c r="AA2162" s="300"/>
      <c r="AB2162" s="300"/>
      <c r="AC2162" s="727"/>
      <c r="AD2162" s="300"/>
      <c r="AE2162" s="750"/>
      <c r="AF2162" s="300"/>
      <c r="AG2162" s="300"/>
      <c r="AH2162" s="300"/>
      <c r="AI2162" s="300"/>
      <c r="AJ2162" s="300"/>
      <c r="AK2162" s="2019"/>
      <c r="AL2162" s="885"/>
      <c r="AQ2162" s="195"/>
    </row>
    <row r="2163" spans="1:43" s="1984" customFormat="1" x14ac:dyDescent="0.25">
      <c r="A2163" s="195">
        <v>1</v>
      </c>
      <c r="B2163" s="195">
        <v>1</v>
      </c>
      <c r="C2163" s="3" t="s">
        <v>24</v>
      </c>
      <c r="D2163" s="926" t="s">
        <v>229</v>
      </c>
      <c r="E2163" s="1719">
        <v>300</v>
      </c>
      <c r="F2163" s="38">
        <v>3</v>
      </c>
      <c r="G2163" s="109">
        <f t="shared" si="3879"/>
        <v>3</v>
      </c>
      <c r="H2163" s="109">
        <v>1</v>
      </c>
      <c r="I2163" s="109">
        <f t="shared" si="3880"/>
        <v>33.333333333333329</v>
      </c>
      <c r="J2163" s="1723">
        <v>5.2</v>
      </c>
      <c r="K2163" s="136">
        <f t="shared" si="3881"/>
        <v>9</v>
      </c>
      <c r="L2163" s="137">
        <f t="shared" si="3882"/>
        <v>16</v>
      </c>
      <c r="M2163" s="137">
        <f t="shared" si="3883"/>
        <v>15</v>
      </c>
      <c r="N2163" s="137">
        <v>9</v>
      </c>
      <c r="O2163" s="137">
        <f t="shared" si="3884"/>
        <v>60</v>
      </c>
      <c r="P2163" s="137">
        <f t="shared" si="3885"/>
        <v>0</v>
      </c>
      <c r="Q2163" s="137" t="e">
        <f t="shared" si="3886"/>
        <v>#DIV/0!</v>
      </c>
      <c r="R2163" s="300"/>
      <c r="S2163" s="300"/>
      <c r="T2163" s="300"/>
      <c r="U2163" s="300"/>
      <c r="V2163" s="300"/>
      <c r="W2163" s="300"/>
      <c r="X2163" s="300"/>
      <c r="Y2163" s="300"/>
      <c r="Z2163" s="300"/>
      <c r="AA2163" s="300"/>
      <c r="AB2163" s="300"/>
      <c r="AC2163" s="2102"/>
      <c r="AD2163" s="300"/>
      <c r="AE2163" s="750"/>
      <c r="AF2163" s="300"/>
      <c r="AG2163" s="300"/>
      <c r="AH2163" s="300"/>
      <c r="AI2163" s="300"/>
      <c r="AJ2163" s="300"/>
      <c r="AK2163" s="2019"/>
      <c r="AL2163" s="885"/>
      <c r="AQ2163" s="195"/>
    </row>
    <row r="2164" spans="1:43" s="1984" customFormat="1" x14ac:dyDescent="0.25">
      <c r="A2164" s="195"/>
      <c r="B2164" s="195">
        <v>1</v>
      </c>
      <c r="C2164" s="3" t="s">
        <v>22</v>
      </c>
      <c r="D2164" s="926" t="s">
        <v>229</v>
      </c>
      <c r="E2164" s="1719">
        <v>340</v>
      </c>
      <c r="F2164" s="38">
        <v>15</v>
      </c>
      <c r="G2164" s="109">
        <f t="shared" si="3879"/>
        <v>14</v>
      </c>
      <c r="H2164" s="109">
        <v>0</v>
      </c>
      <c r="I2164" s="109">
        <f t="shared" si="3880"/>
        <v>0</v>
      </c>
      <c r="J2164" s="1984">
        <v>15</v>
      </c>
      <c r="K2164" s="136" t="e">
        <f t="shared" si="3881"/>
        <v>#DIV/0!</v>
      </c>
      <c r="L2164" s="137">
        <f t="shared" si="3882"/>
        <v>225</v>
      </c>
      <c r="M2164" s="137">
        <f t="shared" si="3883"/>
        <v>206</v>
      </c>
      <c r="N2164" s="137">
        <v>0</v>
      </c>
      <c r="O2164" s="137">
        <f t="shared" si="3884"/>
        <v>0</v>
      </c>
      <c r="P2164" s="137">
        <f t="shared" si="3885"/>
        <v>1</v>
      </c>
      <c r="Q2164" s="137">
        <f t="shared" si="3886"/>
        <v>0</v>
      </c>
      <c r="R2164" s="300"/>
      <c r="S2164" s="300"/>
      <c r="T2164" s="300"/>
      <c r="U2164" s="300"/>
      <c r="V2164" s="300"/>
      <c r="W2164" s="300"/>
      <c r="X2164" s="300"/>
      <c r="Y2164" s="300"/>
      <c r="Z2164" s="300"/>
      <c r="AA2164" s="300"/>
      <c r="AB2164" s="300"/>
      <c r="AC2164" s="2102"/>
      <c r="AD2164" s="300"/>
      <c r="AE2164" s="750"/>
      <c r="AF2164" s="300"/>
      <c r="AG2164" s="300"/>
      <c r="AH2164" s="300"/>
      <c r="AI2164" s="300"/>
      <c r="AJ2164" s="300"/>
      <c r="AK2164" s="2019"/>
      <c r="AL2164" s="885"/>
      <c r="AQ2164" s="195"/>
    </row>
    <row r="2165" spans="1:43" s="1984" customFormat="1" x14ac:dyDescent="0.25">
      <c r="A2165" s="195">
        <v>1</v>
      </c>
      <c r="B2165" s="195">
        <v>1</v>
      </c>
      <c r="C2165" s="3" t="s">
        <v>64</v>
      </c>
      <c r="D2165" s="926" t="s">
        <v>229</v>
      </c>
      <c r="E2165" s="1719">
        <v>320</v>
      </c>
      <c r="F2165" s="38">
        <v>80</v>
      </c>
      <c r="G2165" s="109">
        <f t="shared" si="3879"/>
        <v>73</v>
      </c>
      <c r="H2165" s="109">
        <v>27</v>
      </c>
      <c r="I2165" s="109">
        <f t="shared" si="3880"/>
        <v>36.986301369863014</v>
      </c>
      <c r="J2165" s="1723">
        <v>8</v>
      </c>
      <c r="K2165" s="136">
        <f t="shared" si="3881"/>
        <v>6.4814814814814818</v>
      </c>
      <c r="L2165" s="137">
        <f t="shared" si="3882"/>
        <v>640</v>
      </c>
      <c r="M2165" s="137">
        <f t="shared" si="3883"/>
        <v>587</v>
      </c>
      <c r="N2165" s="137">
        <v>175</v>
      </c>
      <c r="O2165" s="137">
        <f t="shared" si="3884"/>
        <v>29.812606473594549</v>
      </c>
      <c r="P2165" s="137">
        <f t="shared" si="3885"/>
        <v>2</v>
      </c>
      <c r="Q2165" s="137">
        <f t="shared" si="3886"/>
        <v>95.454545454545453</v>
      </c>
      <c r="R2165" s="300"/>
      <c r="S2165" s="300"/>
      <c r="T2165" s="300"/>
      <c r="U2165" s="300"/>
      <c r="V2165" s="300"/>
      <c r="W2165" s="300"/>
      <c r="X2165" s="300"/>
      <c r="Y2165" s="300"/>
      <c r="Z2165" s="300"/>
      <c r="AA2165" s="300"/>
      <c r="AB2165" s="300"/>
      <c r="AC2165" s="2102"/>
      <c r="AD2165" s="300"/>
      <c r="AE2165" s="750"/>
      <c r="AF2165" s="300"/>
      <c r="AG2165" s="300"/>
      <c r="AH2165" s="300"/>
      <c r="AI2165" s="300"/>
      <c r="AJ2165" s="300"/>
      <c r="AK2165" s="2019"/>
      <c r="AL2165" s="885"/>
      <c r="AQ2165" s="195"/>
    </row>
    <row r="2166" spans="1:43" s="1984" customFormat="1" x14ac:dyDescent="0.25">
      <c r="A2166" s="195">
        <v>1</v>
      </c>
      <c r="B2166" s="195">
        <v>1</v>
      </c>
      <c r="C2166" s="3" t="s">
        <v>10</v>
      </c>
      <c r="D2166" s="926" t="s">
        <v>229</v>
      </c>
      <c r="E2166" s="1719">
        <v>340</v>
      </c>
      <c r="F2166" s="38">
        <v>55</v>
      </c>
      <c r="G2166" s="109">
        <f t="shared" si="3879"/>
        <v>50</v>
      </c>
      <c r="H2166" s="109">
        <v>55</v>
      </c>
      <c r="I2166" s="109">
        <f t="shared" si="3880"/>
        <v>110.00000000000001</v>
      </c>
      <c r="J2166" s="1723">
        <v>10</v>
      </c>
      <c r="K2166" s="136">
        <f t="shared" si="3881"/>
        <v>6.5090909090909088</v>
      </c>
      <c r="L2166" s="137">
        <f t="shared" si="3882"/>
        <v>550</v>
      </c>
      <c r="M2166" s="137">
        <f t="shared" si="3883"/>
        <v>504</v>
      </c>
      <c r="N2166" s="137">
        <v>358</v>
      </c>
      <c r="O2166" s="137">
        <f t="shared" si="3884"/>
        <v>71.031746031746039</v>
      </c>
      <c r="P2166" s="137">
        <f t="shared" si="3885"/>
        <v>2</v>
      </c>
      <c r="Q2166" s="137">
        <f t="shared" si="3886"/>
        <v>195.27272727272728</v>
      </c>
      <c r="R2166" s="300"/>
      <c r="S2166" s="300"/>
      <c r="T2166" s="300"/>
      <c r="U2166" s="300"/>
      <c r="V2166" s="300"/>
      <c r="W2166" s="300"/>
      <c r="X2166" s="300"/>
      <c r="Y2166" s="300"/>
      <c r="Z2166" s="300"/>
      <c r="AA2166" s="300"/>
      <c r="AB2166" s="300"/>
      <c r="AC2166" s="2102"/>
      <c r="AD2166" s="300"/>
      <c r="AE2166" s="750"/>
      <c r="AF2166" s="300"/>
      <c r="AG2166" s="300"/>
      <c r="AH2166" s="300"/>
      <c r="AI2166" s="300"/>
      <c r="AJ2166" s="300"/>
      <c r="AK2166" s="2019"/>
      <c r="AL2166" s="885"/>
      <c r="AQ2166" s="195"/>
    </row>
    <row r="2167" spans="1:43" s="1984" customFormat="1" x14ac:dyDescent="0.25">
      <c r="A2167" s="195">
        <v>1</v>
      </c>
      <c r="B2167" s="195">
        <v>1</v>
      </c>
      <c r="C2167" s="3" t="s">
        <v>6</v>
      </c>
      <c r="D2167" s="926" t="s">
        <v>229</v>
      </c>
      <c r="E2167" s="1719">
        <v>340</v>
      </c>
      <c r="F2167" s="203">
        <v>69</v>
      </c>
      <c r="G2167" s="109">
        <f t="shared" si="3879"/>
        <v>63</v>
      </c>
      <c r="H2167" s="109">
        <v>57</v>
      </c>
      <c r="I2167" s="109">
        <f t="shared" si="3880"/>
        <v>90.476190476190482</v>
      </c>
      <c r="J2167" s="342">
        <v>9</v>
      </c>
      <c r="K2167" s="136">
        <f t="shared" si="3881"/>
        <v>7.6491228070175437</v>
      </c>
      <c r="L2167" s="137">
        <f t="shared" si="3882"/>
        <v>621</v>
      </c>
      <c r="M2167" s="137">
        <f t="shared" si="3883"/>
        <v>569</v>
      </c>
      <c r="N2167" s="137">
        <v>436</v>
      </c>
      <c r="O2167" s="137">
        <f t="shared" si="3884"/>
        <v>76.625659050966604</v>
      </c>
      <c r="P2167" s="137">
        <f t="shared" si="3885"/>
        <v>2</v>
      </c>
      <c r="Q2167" s="137">
        <f t="shared" si="3886"/>
        <v>237.81818181818181</v>
      </c>
      <c r="R2167" s="300"/>
      <c r="S2167" s="300"/>
      <c r="T2167" s="300"/>
      <c r="U2167" s="300"/>
      <c r="V2167" s="300"/>
      <c r="W2167" s="300"/>
      <c r="X2167" s="300"/>
      <c r="Y2167" s="300"/>
      <c r="Z2167" s="300"/>
      <c r="AA2167" s="300"/>
      <c r="AB2167" s="300"/>
      <c r="AC2167" s="2206"/>
      <c r="AD2167" s="300"/>
      <c r="AE2167" s="750"/>
      <c r="AF2167" s="300"/>
      <c r="AG2167" s="300"/>
      <c r="AH2167" s="300"/>
      <c r="AI2167" s="300"/>
      <c r="AJ2167" s="300"/>
      <c r="AK2167" s="2019"/>
      <c r="AL2167" s="885"/>
      <c r="AQ2167" s="195"/>
    </row>
    <row r="2168" spans="1:43" s="1984" customFormat="1" ht="29.25" x14ac:dyDescent="0.25">
      <c r="A2168" s="195">
        <v>1</v>
      </c>
      <c r="B2168" s="195">
        <v>1</v>
      </c>
      <c r="C2168" s="1169" t="s">
        <v>7</v>
      </c>
      <c r="D2168" s="2615"/>
      <c r="E2168" s="1169"/>
      <c r="F2168" s="68">
        <f>SUM(F2162:F2167)</f>
        <v>277</v>
      </c>
      <c r="G2168" s="2207">
        <f>SUM(G2162:G2167)</f>
        <v>253</v>
      </c>
      <c r="H2168" s="2207">
        <f>SUM(H2162:H2167)</f>
        <v>146</v>
      </c>
      <c r="I2168" s="2207">
        <f t="shared" si="3880"/>
        <v>57.707509881422922</v>
      </c>
      <c r="J2168" s="1740">
        <f>IF(F2168=0,0,L2168/F2168)</f>
        <v>8.7797833935018055</v>
      </c>
      <c r="K2168" s="177">
        <f t="shared" si="3881"/>
        <v>6.9863013698630141</v>
      </c>
      <c r="L2168" s="2207">
        <f>SUM(L2162:L2167)</f>
        <v>2432</v>
      </c>
      <c r="M2168" s="2207">
        <f>SUM(M2162:M2167)</f>
        <v>2229</v>
      </c>
      <c r="N2168" s="2207">
        <f>SUM(N2162:N2167)</f>
        <v>1020</v>
      </c>
      <c r="O2168" s="137">
        <f t="shared" si="3884"/>
        <v>45.760430686406458</v>
      </c>
      <c r="P2168" s="2207">
        <f>SUM(P2162:P2167)</f>
        <v>8</v>
      </c>
      <c r="Q2168" s="137">
        <f t="shared" si="3886"/>
        <v>139.09090909090909</v>
      </c>
      <c r="R2168" s="2208">
        <v>33547.73214</v>
      </c>
      <c r="S2168" s="2208">
        <v>33547.73214</v>
      </c>
      <c r="T2168" s="2208">
        <v>33431.525730000001</v>
      </c>
      <c r="U2168" s="2208">
        <v>33431.525730000001</v>
      </c>
      <c r="V2168" s="2208">
        <v>33431.525730000001</v>
      </c>
      <c r="W2168" s="2208">
        <v>33431.525730000001</v>
      </c>
      <c r="X2168" s="2208">
        <v>33431.525730000001</v>
      </c>
      <c r="Y2168" s="2208">
        <v>33431.525730000001</v>
      </c>
      <c r="Z2168" s="2208">
        <v>33431.525730000001</v>
      </c>
      <c r="AA2168" s="2208">
        <v>33431.525730000001</v>
      </c>
      <c r="AB2168" s="2208">
        <v>33431.525730000001</v>
      </c>
      <c r="AC2168" s="844">
        <f t="shared" ref="AC2168" si="3887">R2168/12*$C$3+(S2168-R2168)/11*10+(T2168-S2168)/10*9+(U2168-T2168)/9*8+(V2168-U2168)/8*7+(W2168-V2168)/7*6+(X2168-W2168)/6*5+(Y2168-X2168)/5*4+(Z2168-Y2168)/4*3+(AA2168-Z2168)/3*2+(AB2168-AA2168)/2*1</f>
        <v>30647.502026000006</v>
      </c>
      <c r="AD2168" s="2208">
        <f>AJ2168-AI2168-AF2168-AE2168</f>
        <v>30624.56079</v>
      </c>
      <c r="AE2168" s="2395"/>
      <c r="AF2168" s="2208">
        <v>-230.71559000000002</v>
      </c>
      <c r="AG2168" s="2208">
        <f>AD2168-AC2168</f>
        <v>-22.941236000006029</v>
      </c>
      <c r="AH2168" s="2208"/>
      <c r="AI2168" s="2208">
        <v>-615.95417999999995</v>
      </c>
      <c r="AJ2168" s="2208">
        <v>29777.891019999999</v>
      </c>
      <c r="AK2168" s="2019"/>
      <c r="AL2168" s="885"/>
      <c r="AQ2168" s="195"/>
    </row>
    <row r="2169" spans="1:43" s="1984" customFormat="1" x14ac:dyDescent="0.25">
      <c r="A2169" s="195">
        <v>1</v>
      </c>
      <c r="B2169" s="195">
        <v>1</v>
      </c>
      <c r="C2169" s="1630" t="s">
        <v>14</v>
      </c>
      <c r="D2169" s="1630"/>
      <c r="E2169" s="2210"/>
      <c r="F2169" s="68"/>
      <c r="G2169" s="2207"/>
      <c r="H2169" s="2207"/>
      <c r="I2169" s="2207"/>
      <c r="J2169" s="2211"/>
      <c r="K2169" s="2211"/>
      <c r="L2169" s="2207"/>
      <c r="M2169" s="2207"/>
      <c r="N2169" s="2207"/>
      <c r="O2169" s="2207"/>
      <c r="P2169" s="2207"/>
      <c r="Q2169" s="2207"/>
      <c r="R2169" s="2107"/>
      <c r="S2169" s="2107"/>
      <c r="T2169" s="2107"/>
      <c r="U2169" s="2107"/>
      <c r="V2169" s="2107"/>
      <c r="W2169" s="2107"/>
      <c r="X2169" s="2107"/>
      <c r="Y2169" s="2107"/>
      <c r="Z2169" s="2107"/>
      <c r="AA2169" s="2107"/>
      <c r="AB2169" s="2107"/>
      <c r="AC2169" s="2101">
        <f t="shared" ref="AC2169" si="3888">R2169/12*$C$3+(S2169-R2169)/11*8+(T2169-S2169)/10*7+(U2169-T2169)/9*6+(V2169-U2169)/8*5+(W2169-V2169)/7*4+(X2169-W2169)/6*3+(Y2169-X2169)/5*2+(Z2169-Y2169)/4*1</f>
        <v>0</v>
      </c>
      <c r="AD2169" s="2107">
        <f t="shared" ref="AD2169:AD2171" si="3889">AJ2169-AI2169-AF2169-AE2169</f>
        <v>0</v>
      </c>
      <c r="AE2169" s="2372"/>
      <c r="AF2169" s="2107"/>
      <c r="AG2169" s="2107">
        <f>AD2169-AC2169</f>
        <v>0</v>
      </c>
      <c r="AH2169" s="2107"/>
      <c r="AI2169" s="2107"/>
      <c r="AJ2169" s="2107"/>
      <c r="AK2169" s="2019"/>
      <c r="AL2169" s="885"/>
      <c r="AQ2169" s="195"/>
    </row>
    <row r="2170" spans="1:43" s="1984" customFormat="1" x14ac:dyDescent="0.25">
      <c r="A2170" s="195">
        <v>1</v>
      </c>
      <c r="B2170" s="195">
        <v>1</v>
      </c>
      <c r="C2170" s="439" t="s">
        <v>324</v>
      </c>
      <c r="D2170" s="503"/>
      <c r="E2170" s="1444"/>
      <c r="F2170" s="237"/>
      <c r="G2170" s="495"/>
      <c r="H2170" s="495"/>
      <c r="I2170" s="495"/>
      <c r="J2170" s="794"/>
      <c r="K2170" s="794"/>
      <c r="L2170" s="1282"/>
      <c r="M2170" s="1282"/>
      <c r="N2170" s="1282"/>
      <c r="O2170" s="1282"/>
      <c r="P2170" s="1282"/>
      <c r="Q2170" s="1282"/>
      <c r="R2170" s="342">
        <v>11286.022570000001</v>
      </c>
      <c r="S2170" s="342">
        <v>11286.022570000001</v>
      </c>
      <c r="T2170" s="342">
        <v>11185.650740000003</v>
      </c>
      <c r="U2170" s="342">
        <v>11185.650740000003</v>
      </c>
      <c r="V2170" s="342">
        <v>11185.650740000003</v>
      </c>
      <c r="W2170" s="342">
        <v>11185.650740000003</v>
      </c>
      <c r="X2170" s="342">
        <v>11185.650740000003</v>
      </c>
      <c r="Y2170" s="342">
        <v>11185.650740000003</v>
      </c>
      <c r="Z2170" s="342">
        <v>11185.650740000003</v>
      </c>
      <c r="AA2170" s="342">
        <v>11185.650740000003</v>
      </c>
      <c r="AB2170" s="342">
        <v>10653.000700000001</v>
      </c>
      <c r="AC2170" s="2026">
        <f t="shared" ref="AC2170" si="3890">R2170/12*$C$3+(S2170-R2170)/11*10+(T2170-S2170)/10*9+(U2170-T2170)/9*8+(V2170-U2170)/8*7+(W2170-V2170)/7*6+(X2170-W2170)/6*5+(Y2170-X2170)/5*4+(Z2170-Y2170)/4*3+(AA2170-Z2170)/3*2+(AB2170-AA2170)/2*1</f>
        <v>9988.8610221666677</v>
      </c>
      <c r="AD2170" s="342">
        <f t="shared" si="3889"/>
        <v>9760.3830399999988</v>
      </c>
      <c r="AE2170" s="963"/>
      <c r="AF2170" s="342">
        <v>-59.195949999999996</v>
      </c>
      <c r="AG2170" s="342">
        <f>AD2170-AC2170</f>
        <v>-228.47798216666888</v>
      </c>
      <c r="AH2170" s="342"/>
      <c r="AI2170" s="342">
        <v>-26.204190000000001</v>
      </c>
      <c r="AJ2170" s="342">
        <v>9674.9828999999991</v>
      </c>
      <c r="AK2170" s="2019"/>
      <c r="AL2170" s="885"/>
      <c r="AQ2170" s="195"/>
    </row>
    <row r="2171" spans="1:43" s="1984" customFormat="1" x14ac:dyDescent="0.25">
      <c r="A2171" s="195"/>
      <c r="B2171" s="195">
        <v>1</v>
      </c>
      <c r="C2171" s="439" t="s">
        <v>288</v>
      </c>
      <c r="D2171" s="503"/>
      <c r="E2171" s="1444"/>
      <c r="F2171" s="237"/>
      <c r="G2171" s="495"/>
      <c r="H2171" s="495"/>
      <c r="I2171" s="495"/>
      <c r="J2171" s="794"/>
      <c r="K2171" s="794"/>
      <c r="L2171" s="1282"/>
      <c r="M2171" s="1282"/>
      <c r="N2171" s="1282"/>
      <c r="O2171" s="1282"/>
      <c r="P2171" s="1282"/>
      <c r="Q2171" s="1282"/>
      <c r="R2171" s="342"/>
      <c r="S2171" s="342"/>
      <c r="T2171" s="342"/>
      <c r="U2171" s="342"/>
      <c r="V2171" s="342"/>
      <c r="W2171" s="342"/>
      <c r="X2171" s="342"/>
      <c r="Y2171" s="342"/>
      <c r="Z2171" s="342"/>
      <c r="AA2171" s="342"/>
      <c r="AB2171" s="342"/>
      <c r="AC2171" s="844">
        <f t="shared" ref="AC2171" si="3891">R2171/12*$C$3</f>
        <v>0</v>
      </c>
      <c r="AD2171" s="342">
        <f t="shared" si="3889"/>
        <v>0</v>
      </c>
      <c r="AE2171" s="963"/>
      <c r="AF2171" s="342"/>
      <c r="AG2171" s="342">
        <f>AD2171-AC2171</f>
        <v>0</v>
      </c>
      <c r="AH2171" s="342"/>
      <c r="AI2171" s="342">
        <v>0</v>
      </c>
      <c r="AJ2171" s="342">
        <v>0</v>
      </c>
      <c r="AK2171" s="2019"/>
      <c r="AL2171" s="885"/>
      <c r="AQ2171" s="195"/>
    </row>
    <row r="2172" spans="1:43" s="1984" customFormat="1" ht="29.25" x14ac:dyDescent="0.25">
      <c r="A2172" s="195">
        <v>1</v>
      </c>
      <c r="B2172" s="195">
        <v>1</v>
      </c>
      <c r="C2172" s="1979" t="s">
        <v>270</v>
      </c>
      <c r="D2172" s="4"/>
      <c r="E2172" s="4"/>
      <c r="F2172" s="534">
        <f>+F2174+F2175+F2176+F2177</f>
        <v>4660</v>
      </c>
      <c r="G2172" s="534">
        <f t="shared" ref="G2172:H2172" si="3892">+G2174+G2175+G2176+G2177</f>
        <v>4272</v>
      </c>
      <c r="H2172" s="534">
        <f t="shared" si="3892"/>
        <v>2063</v>
      </c>
      <c r="I2172" s="165">
        <f>H2172/G2172*100</f>
        <v>48.291198501872664</v>
      </c>
      <c r="J2172" s="1313"/>
      <c r="K2172" s="1313"/>
      <c r="L2172" s="108"/>
      <c r="M2172" s="108"/>
      <c r="N2172" s="108"/>
      <c r="O2172" s="108"/>
      <c r="P2172" s="108"/>
      <c r="Q2172" s="108"/>
      <c r="R2172" s="300"/>
      <c r="S2172" s="300"/>
      <c r="T2172" s="300"/>
      <c r="U2172" s="300"/>
      <c r="V2172" s="300"/>
      <c r="W2172" s="300"/>
      <c r="X2172" s="300"/>
      <c r="Y2172" s="300"/>
      <c r="Z2172" s="300"/>
      <c r="AA2172" s="300"/>
      <c r="AB2172" s="300"/>
      <c r="AC2172" s="2102"/>
      <c r="AD2172" s="300"/>
      <c r="AE2172" s="750"/>
      <c r="AF2172" s="300"/>
      <c r="AG2172" s="300"/>
      <c r="AH2172" s="300"/>
      <c r="AI2172" s="300"/>
      <c r="AJ2172" s="300"/>
      <c r="AK2172" s="2019"/>
      <c r="AL2172" s="885"/>
      <c r="AQ2172" s="195"/>
    </row>
    <row r="2173" spans="1:43" s="1984" customFormat="1" ht="30" x14ac:dyDescent="0.25">
      <c r="A2173" s="195"/>
      <c r="B2173" s="195">
        <v>1</v>
      </c>
      <c r="C2173" s="285" t="s">
        <v>193</v>
      </c>
      <c r="D2173" s="4"/>
      <c r="E2173" s="4"/>
      <c r="F2173" s="534"/>
      <c r="G2173" s="165"/>
      <c r="H2173" s="165"/>
      <c r="I2173" s="165"/>
      <c r="J2173" s="1313"/>
      <c r="K2173" s="1313"/>
      <c r="L2173" s="108"/>
      <c r="M2173" s="108"/>
      <c r="N2173" s="108"/>
      <c r="O2173" s="108"/>
      <c r="P2173" s="108"/>
      <c r="Q2173" s="108"/>
      <c r="R2173" s="300"/>
      <c r="S2173" s="300"/>
      <c r="T2173" s="300"/>
      <c r="U2173" s="300"/>
      <c r="V2173" s="300"/>
      <c r="W2173" s="300"/>
      <c r="X2173" s="300"/>
      <c r="Y2173" s="300"/>
      <c r="Z2173" s="300"/>
      <c r="AA2173" s="300"/>
      <c r="AB2173" s="300"/>
      <c r="AC2173" s="2102"/>
      <c r="AD2173" s="300"/>
      <c r="AE2173" s="750"/>
      <c r="AF2173" s="300"/>
      <c r="AG2173" s="300"/>
      <c r="AH2173" s="300"/>
      <c r="AI2173" s="300"/>
      <c r="AJ2173" s="300"/>
      <c r="AK2173" s="2019"/>
      <c r="AL2173" s="885"/>
      <c r="AQ2173" s="195"/>
    </row>
    <row r="2174" spans="1:43" s="1984" customFormat="1" ht="30" x14ac:dyDescent="0.25">
      <c r="A2174" s="195"/>
      <c r="B2174" s="195">
        <v>1</v>
      </c>
      <c r="C2174" s="440" t="s">
        <v>453</v>
      </c>
      <c r="D2174" s="4"/>
      <c r="E2174" s="4"/>
      <c r="F2174" s="535">
        <v>1900</v>
      </c>
      <c r="G2174" s="109">
        <f t="shared" ref="G2174:G2177" si="3893">ROUND(F2174/12*$C$3,0)</f>
        <v>1742</v>
      </c>
      <c r="H2174" s="165">
        <v>113</v>
      </c>
      <c r="I2174" s="165">
        <f t="shared" ref="I2174:I2180" si="3894">H2174/G2174*100</f>
        <v>6.4867967853042483</v>
      </c>
      <c r="J2174" s="1313"/>
      <c r="K2174" s="1313"/>
      <c r="L2174" s="108"/>
      <c r="M2174" s="108"/>
      <c r="N2174" s="108"/>
      <c r="O2174" s="108"/>
      <c r="P2174" s="108"/>
      <c r="Q2174" s="108"/>
      <c r="R2174" s="300"/>
      <c r="S2174" s="300"/>
      <c r="T2174" s="300"/>
      <c r="U2174" s="300"/>
      <c r="V2174" s="300"/>
      <c r="W2174" s="300"/>
      <c r="X2174" s="300"/>
      <c r="Y2174" s="300"/>
      <c r="Z2174" s="300"/>
      <c r="AA2174" s="300"/>
      <c r="AB2174" s="300"/>
      <c r="AC2174" s="2102"/>
      <c r="AD2174" s="300"/>
      <c r="AE2174" s="750"/>
      <c r="AF2174" s="300"/>
      <c r="AG2174" s="300"/>
      <c r="AH2174" s="300"/>
      <c r="AI2174" s="300"/>
      <c r="AJ2174" s="300"/>
      <c r="AK2174" s="2019"/>
      <c r="AL2174" s="885"/>
      <c r="AQ2174" s="195"/>
    </row>
    <row r="2175" spans="1:43" s="1984" customFormat="1" ht="60" x14ac:dyDescent="0.25">
      <c r="A2175" s="195"/>
      <c r="B2175" s="195">
        <v>1</v>
      </c>
      <c r="C2175" s="286" t="s">
        <v>454</v>
      </c>
      <c r="D2175" s="4"/>
      <c r="E2175" s="4"/>
      <c r="F2175" s="535">
        <v>360</v>
      </c>
      <c r="G2175" s="109">
        <f t="shared" si="3893"/>
        <v>330</v>
      </c>
      <c r="H2175" s="165">
        <v>1114</v>
      </c>
      <c r="I2175" s="165">
        <f t="shared" si="3894"/>
        <v>337.57575757575762</v>
      </c>
      <c r="J2175" s="1313"/>
      <c r="K2175" s="1313"/>
      <c r="L2175" s="108"/>
      <c r="M2175" s="108"/>
      <c r="N2175" s="108"/>
      <c r="O2175" s="108"/>
      <c r="P2175" s="108"/>
      <c r="Q2175" s="108"/>
      <c r="R2175" s="300"/>
      <c r="S2175" s="300"/>
      <c r="T2175" s="300"/>
      <c r="U2175" s="300"/>
      <c r="V2175" s="300"/>
      <c r="W2175" s="300"/>
      <c r="X2175" s="300"/>
      <c r="Y2175" s="300"/>
      <c r="Z2175" s="300"/>
      <c r="AA2175" s="300"/>
      <c r="AB2175" s="300"/>
      <c r="AC2175" s="2102"/>
      <c r="AD2175" s="300"/>
      <c r="AE2175" s="750"/>
      <c r="AF2175" s="300"/>
      <c r="AG2175" s="300"/>
      <c r="AH2175" s="300"/>
      <c r="AI2175" s="300"/>
      <c r="AJ2175" s="300"/>
      <c r="AK2175" s="2019"/>
      <c r="AL2175" s="885"/>
      <c r="AQ2175" s="195"/>
    </row>
    <row r="2176" spans="1:43" s="1984" customFormat="1" ht="45" x14ac:dyDescent="0.25">
      <c r="A2176" s="195"/>
      <c r="B2176" s="195">
        <v>1</v>
      </c>
      <c r="C2176" s="286" t="s">
        <v>455</v>
      </c>
      <c r="D2176" s="4"/>
      <c r="E2176" s="4"/>
      <c r="F2176" s="535">
        <v>1900</v>
      </c>
      <c r="G2176" s="109">
        <f t="shared" si="3893"/>
        <v>1742</v>
      </c>
      <c r="H2176" s="165">
        <v>836</v>
      </c>
      <c r="I2176" s="165">
        <f t="shared" si="3894"/>
        <v>47.990815154994259</v>
      </c>
      <c r="J2176" s="1313"/>
      <c r="K2176" s="1313"/>
      <c r="L2176" s="108"/>
      <c r="M2176" s="108"/>
      <c r="N2176" s="108"/>
      <c r="O2176" s="108"/>
      <c r="P2176" s="108"/>
      <c r="Q2176" s="108"/>
      <c r="R2176" s="300"/>
      <c r="S2176" s="300"/>
      <c r="T2176" s="300"/>
      <c r="U2176" s="300"/>
      <c r="V2176" s="300"/>
      <c r="W2176" s="300"/>
      <c r="X2176" s="300"/>
      <c r="Y2176" s="300"/>
      <c r="Z2176" s="300"/>
      <c r="AA2176" s="300"/>
      <c r="AB2176" s="300"/>
      <c r="AC2176" s="2102"/>
      <c r="AD2176" s="300"/>
      <c r="AE2176" s="750"/>
      <c r="AF2176" s="300"/>
      <c r="AG2176" s="300"/>
      <c r="AH2176" s="300"/>
      <c r="AI2176" s="300"/>
      <c r="AJ2176" s="300"/>
      <c r="AK2176" s="2019"/>
      <c r="AL2176" s="885"/>
      <c r="AQ2176" s="195"/>
    </row>
    <row r="2177" spans="1:43" s="1984" customFormat="1" ht="105" x14ac:dyDescent="0.25">
      <c r="A2177" s="195"/>
      <c r="B2177" s="195">
        <v>1</v>
      </c>
      <c r="C2177" s="286" t="s">
        <v>456</v>
      </c>
      <c r="D2177" s="4"/>
      <c r="E2177" s="4"/>
      <c r="F2177" s="535">
        <v>500</v>
      </c>
      <c r="G2177" s="109">
        <f t="shared" si="3893"/>
        <v>458</v>
      </c>
      <c r="H2177" s="165">
        <v>0</v>
      </c>
      <c r="I2177" s="165">
        <f t="shared" si="3894"/>
        <v>0</v>
      </c>
      <c r="J2177" s="1313"/>
      <c r="K2177" s="1313"/>
      <c r="L2177" s="108"/>
      <c r="M2177" s="108"/>
      <c r="N2177" s="108"/>
      <c r="O2177" s="108"/>
      <c r="P2177" s="108"/>
      <c r="Q2177" s="108"/>
      <c r="R2177" s="300"/>
      <c r="S2177" s="300"/>
      <c r="T2177" s="300"/>
      <c r="U2177" s="300"/>
      <c r="V2177" s="300"/>
      <c r="W2177" s="300"/>
      <c r="X2177" s="300"/>
      <c r="Y2177" s="300"/>
      <c r="Z2177" s="300"/>
      <c r="AA2177" s="300"/>
      <c r="AB2177" s="300"/>
      <c r="AC2177" s="2102"/>
      <c r="AD2177" s="300"/>
      <c r="AE2177" s="750"/>
      <c r="AF2177" s="300"/>
      <c r="AG2177" s="300"/>
      <c r="AH2177" s="300"/>
      <c r="AI2177" s="300"/>
      <c r="AJ2177" s="300"/>
      <c r="AK2177" s="2019"/>
      <c r="AL2177" s="885"/>
      <c r="AQ2177" s="195"/>
    </row>
    <row r="2178" spans="1:43" s="1984" customFormat="1" ht="29.25" x14ac:dyDescent="0.25">
      <c r="A2178" s="195"/>
      <c r="B2178" s="195">
        <v>1</v>
      </c>
      <c r="C2178" s="260" t="s">
        <v>131</v>
      </c>
      <c r="D2178" s="4"/>
      <c r="E2178" s="4"/>
      <c r="F2178" s="534">
        <f>F2179+F2180+F2181</f>
        <v>2189</v>
      </c>
      <c r="G2178" s="716">
        <f t="shared" ref="G2178:H2178" si="3895">G2179+G2180+G2181</f>
        <v>2006</v>
      </c>
      <c r="H2178" s="716">
        <f t="shared" si="3895"/>
        <v>1454</v>
      </c>
      <c r="I2178" s="716">
        <f t="shared" si="3894"/>
        <v>72.48255234297109</v>
      </c>
      <c r="J2178" s="1313"/>
      <c r="K2178" s="1313"/>
      <c r="L2178" s="108"/>
      <c r="M2178" s="108"/>
      <c r="N2178" s="108"/>
      <c r="O2178" s="108"/>
      <c r="P2178" s="108"/>
      <c r="Q2178" s="108"/>
      <c r="R2178" s="300"/>
      <c r="S2178" s="300"/>
      <c r="T2178" s="300"/>
      <c r="U2178" s="300"/>
      <c r="V2178" s="300"/>
      <c r="W2178" s="300"/>
      <c r="X2178" s="300"/>
      <c r="Y2178" s="300"/>
      <c r="Z2178" s="300"/>
      <c r="AA2178" s="300"/>
      <c r="AB2178" s="300"/>
      <c r="AC2178" s="2102"/>
      <c r="AD2178" s="300"/>
      <c r="AE2178" s="750"/>
      <c r="AF2178" s="300"/>
      <c r="AG2178" s="300"/>
      <c r="AH2178" s="300"/>
      <c r="AI2178" s="300"/>
      <c r="AJ2178" s="300"/>
      <c r="AK2178" s="2019"/>
      <c r="AL2178" s="885"/>
      <c r="AQ2178" s="195"/>
    </row>
    <row r="2179" spans="1:43" s="1984" customFormat="1" x14ac:dyDescent="0.25">
      <c r="A2179" s="195"/>
      <c r="B2179" s="195">
        <v>1</v>
      </c>
      <c r="C2179" s="286" t="s">
        <v>222</v>
      </c>
      <c r="D2179" s="4"/>
      <c r="E2179" s="4"/>
      <c r="F2179" s="535">
        <f>2057-80</f>
        <v>1977</v>
      </c>
      <c r="G2179" s="109">
        <f t="shared" ref="G2179:G2182" si="3896">ROUND(F2179/12*$C$3,0)</f>
        <v>1812</v>
      </c>
      <c r="H2179" s="165">
        <v>1402</v>
      </c>
      <c r="I2179" s="165">
        <f t="shared" si="3894"/>
        <v>77.373068432671076</v>
      </c>
      <c r="J2179" s="1313"/>
      <c r="K2179" s="1313"/>
      <c r="L2179" s="108"/>
      <c r="M2179" s="108"/>
      <c r="N2179" s="108"/>
      <c r="O2179" s="108"/>
      <c r="P2179" s="108"/>
      <c r="Q2179" s="108"/>
      <c r="R2179" s="300"/>
      <c r="S2179" s="300"/>
      <c r="T2179" s="300"/>
      <c r="U2179" s="300"/>
      <c r="V2179" s="300"/>
      <c r="W2179" s="300"/>
      <c r="X2179" s="300"/>
      <c r="Y2179" s="300"/>
      <c r="Z2179" s="300"/>
      <c r="AA2179" s="300"/>
      <c r="AB2179" s="300"/>
      <c r="AC2179" s="2102"/>
      <c r="AD2179" s="300"/>
      <c r="AE2179" s="750"/>
      <c r="AF2179" s="300"/>
      <c r="AG2179" s="300"/>
      <c r="AH2179" s="300"/>
      <c r="AI2179" s="300"/>
      <c r="AJ2179" s="300"/>
      <c r="AK2179" s="2019"/>
      <c r="AL2179" s="885"/>
      <c r="AQ2179" s="195"/>
    </row>
    <row r="2180" spans="1:43" s="1984" customFormat="1" ht="45" x14ac:dyDescent="0.25">
      <c r="A2180" s="195"/>
      <c r="B2180" s="195">
        <v>1</v>
      </c>
      <c r="C2180" s="286" t="s">
        <v>457</v>
      </c>
      <c r="D2180" s="4"/>
      <c r="E2180" s="4"/>
      <c r="F2180" s="535">
        <v>132</v>
      </c>
      <c r="G2180" s="109">
        <f t="shared" si="3896"/>
        <v>121</v>
      </c>
      <c r="H2180" s="165">
        <v>17</v>
      </c>
      <c r="I2180" s="165">
        <f t="shared" si="3894"/>
        <v>14.049586776859504</v>
      </c>
      <c r="J2180" s="1313"/>
      <c r="K2180" s="1313"/>
      <c r="L2180" s="108"/>
      <c r="M2180" s="108"/>
      <c r="N2180" s="108"/>
      <c r="O2180" s="108"/>
      <c r="P2180" s="108"/>
      <c r="Q2180" s="108"/>
      <c r="R2180" s="300"/>
      <c r="S2180" s="300"/>
      <c r="T2180" s="300"/>
      <c r="U2180" s="300"/>
      <c r="V2180" s="300"/>
      <c r="W2180" s="300"/>
      <c r="X2180" s="300"/>
      <c r="Y2180" s="300"/>
      <c r="Z2180" s="300"/>
      <c r="AA2180" s="300"/>
      <c r="AB2180" s="300"/>
      <c r="AC2180" s="2102"/>
      <c r="AD2180" s="300"/>
      <c r="AE2180" s="750"/>
      <c r="AF2180" s="300"/>
      <c r="AG2180" s="300"/>
      <c r="AH2180" s="300"/>
      <c r="AI2180" s="300"/>
      <c r="AJ2180" s="300"/>
      <c r="AK2180" s="2019"/>
      <c r="AL2180" s="885"/>
      <c r="AQ2180" s="195"/>
    </row>
    <row r="2181" spans="1:43" s="1984" customFormat="1" ht="75" x14ac:dyDescent="0.25">
      <c r="A2181" s="195"/>
      <c r="B2181" s="195">
        <v>1</v>
      </c>
      <c r="C2181" s="286" t="s">
        <v>504</v>
      </c>
      <c r="D2181" s="4"/>
      <c r="E2181" s="4"/>
      <c r="F2181" s="535">
        <v>80</v>
      </c>
      <c r="G2181" s="109">
        <f t="shared" si="3896"/>
        <v>73</v>
      </c>
      <c r="H2181" s="165">
        <v>35</v>
      </c>
      <c r="I2181" s="165"/>
      <c r="J2181" s="1313"/>
      <c r="K2181" s="1313"/>
      <c r="L2181" s="108"/>
      <c r="M2181" s="108"/>
      <c r="N2181" s="108"/>
      <c r="O2181" s="108"/>
      <c r="P2181" s="108"/>
      <c r="Q2181" s="108"/>
      <c r="R2181" s="300"/>
      <c r="S2181" s="300"/>
      <c r="T2181" s="300"/>
      <c r="U2181" s="300"/>
      <c r="V2181" s="300"/>
      <c r="W2181" s="300"/>
      <c r="X2181" s="300"/>
      <c r="Y2181" s="300"/>
      <c r="Z2181" s="300"/>
      <c r="AA2181" s="300"/>
      <c r="AB2181" s="300"/>
      <c r="AC2181" s="2102"/>
      <c r="AD2181" s="300"/>
      <c r="AE2181" s="750"/>
      <c r="AF2181" s="300"/>
      <c r="AG2181" s="300"/>
      <c r="AH2181" s="300"/>
      <c r="AI2181" s="300"/>
      <c r="AJ2181" s="300"/>
      <c r="AK2181" s="2019"/>
      <c r="AL2181" s="885"/>
      <c r="AQ2181" s="195"/>
    </row>
    <row r="2182" spans="1:43" s="1984" customFormat="1" ht="29.25" x14ac:dyDescent="0.25">
      <c r="A2182" s="195"/>
      <c r="B2182" s="195">
        <v>1</v>
      </c>
      <c r="C2182" s="1979" t="s">
        <v>343</v>
      </c>
      <c r="D2182" s="4"/>
      <c r="E2182" s="4"/>
      <c r="F2182" s="535">
        <v>540</v>
      </c>
      <c r="G2182" s="109">
        <f t="shared" si="3896"/>
        <v>495</v>
      </c>
      <c r="H2182" s="165">
        <v>325</v>
      </c>
      <c r="I2182" s="165">
        <f>H2182/G2182*100</f>
        <v>65.656565656565661</v>
      </c>
      <c r="J2182" s="1313"/>
      <c r="K2182" s="1313"/>
      <c r="L2182" s="108"/>
      <c r="M2182" s="108"/>
      <c r="N2182" s="108"/>
      <c r="O2182" s="108"/>
      <c r="P2182" s="108"/>
      <c r="Q2182" s="108"/>
      <c r="R2182" s="300"/>
      <c r="S2182" s="300"/>
      <c r="T2182" s="300"/>
      <c r="U2182" s="300"/>
      <c r="V2182" s="300"/>
      <c r="W2182" s="300"/>
      <c r="X2182" s="300"/>
      <c r="Y2182" s="300"/>
      <c r="Z2182" s="300"/>
      <c r="AA2182" s="300"/>
      <c r="AB2182" s="300"/>
      <c r="AC2182" s="2102"/>
      <c r="AD2182" s="300"/>
      <c r="AE2182" s="750"/>
      <c r="AF2182" s="300"/>
      <c r="AG2182" s="300"/>
      <c r="AH2182" s="300"/>
      <c r="AI2182" s="300"/>
      <c r="AJ2182" s="300"/>
      <c r="AK2182" s="2019"/>
      <c r="AL2182" s="885"/>
      <c r="AQ2182" s="195"/>
    </row>
    <row r="2183" spans="1:43" s="1984" customFormat="1" x14ac:dyDescent="0.25">
      <c r="A2183" s="195"/>
      <c r="B2183" s="195">
        <v>1</v>
      </c>
      <c r="C2183" s="2" t="s">
        <v>28</v>
      </c>
      <c r="D2183" s="2"/>
      <c r="E2183" s="2"/>
      <c r="F2183" s="38"/>
      <c r="G2183" s="2213"/>
      <c r="H2183" s="2213"/>
      <c r="I2183" s="2213"/>
      <c r="J2183" s="2211"/>
      <c r="K2183" s="2211"/>
      <c r="L2183" s="2207"/>
      <c r="M2183" s="2207"/>
      <c r="N2183" s="2207"/>
      <c r="O2183" s="2207"/>
      <c r="P2183" s="2207"/>
      <c r="Q2183" s="2207"/>
      <c r="R2183" s="342"/>
      <c r="S2183" s="342"/>
      <c r="T2183" s="342"/>
      <c r="U2183" s="342"/>
      <c r="V2183" s="342"/>
      <c r="W2183" s="342"/>
      <c r="X2183" s="342"/>
      <c r="Y2183" s="342"/>
      <c r="Z2183" s="342"/>
      <c r="AA2183" s="342"/>
      <c r="AB2183" s="342"/>
      <c r="AC2183" s="2448"/>
      <c r="AD2183" s="342"/>
      <c r="AE2183" s="963"/>
      <c r="AF2183" s="342"/>
      <c r="AG2183" s="342"/>
      <c r="AH2183" s="342"/>
      <c r="AI2183" s="342"/>
      <c r="AJ2183" s="342"/>
      <c r="AK2183" s="2019"/>
      <c r="AL2183" s="885"/>
      <c r="AQ2183" s="195"/>
    </row>
    <row r="2184" spans="1:43" s="1984" customFormat="1" x14ac:dyDescent="0.25">
      <c r="A2184" s="195"/>
      <c r="B2184" s="195">
        <v>1</v>
      </c>
      <c r="C2184" s="3" t="s">
        <v>10</v>
      </c>
      <c r="D2184" s="3"/>
      <c r="E2184" s="2214">
        <v>300</v>
      </c>
      <c r="F2184" s="233">
        <v>110</v>
      </c>
      <c r="G2184" s="109">
        <f t="shared" ref="G2184" si="3897">ROUND(F2184/12*$C$3,0)</f>
        <v>101</v>
      </c>
      <c r="H2184" s="109">
        <v>36</v>
      </c>
      <c r="I2184" s="109">
        <f>H2184/G2184*100</f>
        <v>35.64356435643564</v>
      </c>
      <c r="J2184" s="794">
        <v>9</v>
      </c>
      <c r="K2184" s="136">
        <f>N2184/H2184</f>
        <v>10.638888888888889</v>
      </c>
      <c r="L2184" s="137">
        <f>ROUND(F2184*J2184,0)</f>
        <v>990</v>
      </c>
      <c r="M2184" s="137">
        <f>ROUND(L2184/12*$C$3,0)</f>
        <v>908</v>
      </c>
      <c r="N2184" s="137">
        <v>383</v>
      </c>
      <c r="O2184" s="137">
        <f>N2184/M2184*100</f>
        <v>42.180616740088105</v>
      </c>
      <c r="P2184" s="137">
        <f>ROUND(L2184/E2184,0)</f>
        <v>3</v>
      </c>
      <c r="Q2184" s="137">
        <f>N2184/$C$3*12/P2184</f>
        <v>139.27272727272728</v>
      </c>
      <c r="R2184" s="300"/>
      <c r="S2184" s="300"/>
      <c r="T2184" s="300"/>
      <c r="U2184" s="300"/>
      <c r="V2184" s="300"/>
      <c r="W2184" s="300"/>
      <c r="X2184" s="300"/>
      <c r="Y2184" s="300"/>
      <c r="Z2184" s="300"/>
      <c r="AA2184" s="300"/>
      <c r="AB2184" s="300"/>
      <c r="AC2184" s="2102"/>
      <c r="AD2184" s="300"/>
      <c r="AE2184" s="750"/>
      <c r="AF2184" s="300"/>
      <c r="AG2184" s="300"/>
      <c r="AH2184" s="300"/>
      <c r="AI2184" s="300"/>
      <c r="AJ2184" s="300"/>
      <c r="AK2184" s="2019"/>
      <c r="AL2184" s="885"/>
      <c r="AQ2184" s="195"/>
    </row>
    <row r="2185" spans="1:43" s="1984" customFormat="1" x14ac:dyDescent="0.25">
      <c r="A2185" s="195"/>
      <c r="B2185" s="195">
        <v>1</v>
      </c>
      <c r="C2185" s="492" t="s">
        <v>13</v>
      </c>
      <c r="D2185" s="492"/>
      <c r="E2185" s="492"/>
      <c r="F2185" s="1739">
        <f>SUM(F2184:F2184)</f>
        <v>110</v>
      </c>
      <c r="G2185" s="1295">
        <f>SUM(G2184:G2184)</f>
        <v>101</v>
      </c>
      <c r="H2185" s="1295">
        <f>SUM(H2184:H2184)</f>
        <v>36</v>
      </c>
      <c r="I2185" s="1295">
        <f>H2185/G2185*100</f>
        <v>35.64356435643564</v>
      </c>
      <c r="J2185" s="1740">
        <f>IF(F2185=0,0,L2185/F2185)</f>
        <v>9</v>
      </c>
      <c r="K2185" s="177">
        <f>N2185/H2185</f>
        <v>10.638888888888889</v>
      </c>
      <c r="L2185" s="1295">
        <f>SUM(L2184:L2184)</f>
        <v>990</v>
      </c>
      <c r="M2185" s="1295">
        <f>SUM(M2184:M2184)</f>
        <v>908</v>
      </c>
      <c r="N2185" s="1295">
        <f>SUM(N2184:N2184)</f>
        <v>383</v>
      </c>
      <c r="O2185" s="137">
        <f>N2185/M2185*100</f>
        <v>42.180616740088105</v>
      </c>
      <c r="P2185" s="1087">
        <f>SUM(P2184:P2184)</f>
        <v>3</v>
      </c>
      <c r="Q2185" s="137">
        <f>N2185/$C$3*12/P2185</f>
        <v>139.27272727272728</v>
      </c>
      <c r="R2185" s="2215"/>
      <c r="S2185" s="2215"/>
      <c r="T2185" s="2215"/>
      <c r="U2185" s="2215"/>
      <c r="V2185" s="2215"/>
      <c r="W2185" s="2215"/>
      <c r="X2185" s="2215"/>
      <c r="Y2185" s="2215"/>
      <c r="Z2185" s="2215"/>
      <c r="AA2185" s="2215"/>
      <c r="AB2185" s="2215"/>
      <c r="AC2185" s="2299"/>
      <c r="AD2185" s="2215"/>
      <c r="AE2185" s="2295"/>
      <c r="AF2185" s="2215"/>
      <c r="AG2185" s="2215"/>
      <c r="AH2185" s="2215"/>
      <c r="AI2185" s="2215"/>
      <c r="AJ2185" s="2215"/>
      <c r="AK2185" s="2019"/>
      <c r="AL2185" s="885"/>
      <c r="AQ2185" s="195"/>
    </row>
    <row r="2186" spans="1:43" s="1984" customFormat="1" ht="30" x14ac:dyDescent="0.25">
      <c r="A2186" s="195"/>
      <c r="B2186" s="195">
        <v>1</v>
      </c>
      <c r="C2186" s="2" t="s">
        <v>123</v>
      </c>
      <c r="D2186" s="2"/>
      <c r="E2186" s="492"/>
      <c r="F2186" s="1739"/>
      <c r="G2186" s="1295"/>
      <c r="H2186" s="1295"/>
      <c r="I2186" s="1295"/>
      <c r="J2186" s="1740"/>
      <c r="K2186" s="177"/>
      <c r="L2186" s="1295"/>
      <c r="M2186" s="1295"/>
      <c r="N2186" s="1295"/>
      <c r="O2186" s="137"/>
      <c r="P2186" s="137"/>
      <c r="Q2186" s="137"/>
      <c r="R2186" s="2215"/>
      <c r="S2186" s="2215"/>
      <c r="T2186" s="2215"/>
      <c r="U2186" s="2215"/>
      <c r="V2186" s="2215"/>
      <c r="W2186" s="2215"/>
      <c r="X2186" s="2215"/>
      <c r="Y2186" s="2215"/>
      <c r="Z2186" s="2215"/>
      <c r="AA2186" s="2215"/>
      <c r="AB2186" s="2215"/>
      <c r="AC2186" s="2299"/>
      <c r="AD2186" s="2215"/>
      <c r="AE2186" s="2295"/>
      <c r="AF2186" s="2215"/>
      <c r="AG2186" s="2215"/>
      <c r="AH2186" s="2215"/>
      <c r="AI2186" s="2215"/>
      <c r="AJ2186" s="2215"/>
      <c r="AK2186" s="2019"/>
      <c r="AL2186" s="885"/>
      <c r="AQ2186" s="195"/>
    </row>
    <row r="2187" spans="1:43" s="1984" customFormat="1" x14ac:dyDescent="0.25">
      <c r="A2187" s="195"/>
      <c r="B2187" s="195">
        <v>1</v>
      </c>
      <c r="C2187" s="1982" t="s">
        <v>64</v>
      </c>
      <c r="D2187" s="1982"/>
      <c r="E2187" s="1720">
        <v>240</v>
      </c>
      <c r="F2187" s="233">
        <v>28</v>
      </c>
      <c r="G2187" s="109">
        <f t="shared" ref="G2187:G2188" si="3898">ROUND(F2187/12*$C$3,0)</f>
        <v>26</v>
      </c>
      <c r="H2187" s="109">
        <v>15</v>
      </c>
      <c r="I2187" s="109">
        <f>H2187/G2187*100</f>
        <v>57.692307692307686</v>
      </c>
      <c r="J2187" s="1424">
        <v>8</v>
      </c>
      <c r="K2187" s="136">
        <f>N2187/H2187</f>
        <v>7.1333333333333337</v>
      </c>
      <c r="L2187" s="137">
        <f>ROUND(F2187*J2187,0)</f>
        <v>224</v>
      </c>
      <c r="M2187" s="137">
        <f>ROUND(L2187/12*$C$3,0)</f>
        <v>205</v>
      </c>
      <c r="N2187" s="137">
        <v>107</v>
      </c>
      <c r="O2187" s="137">
        <f>N2187/M2187*100</f>
        <v>52.195121951219512</v>
      </c>
      <c r="P2187" s="137">
        <f>ROUND(L2187/E2187,0)</f>
        <v>1</v>
      </c>
      <c r="Q2187" s="137">
        <f>N2187/$C$3*12/P2187</f>
        <v>116.72727272727272</v>
      </c>
      <c r="R2187" s="300"/>
      <c r="S2187" s="300"/>
      <c r="T2187" s="300"/>
      <c r="U2187" s="300"/>
      <c r="V2187" s="300"/>
      <c r="W2187" s="300"/>
      <c r="X2187" s="300"/>
      <c r="Y2187" s="300"/>
      <c r="Z2187" s="300"/>
      <c r="AA2187" s="300"/>
      <c r="AB2187" s="300"/>
      <c r="AC2187" s="2299"/>
      <c r="AD2187" s="2215"/>
      <c r="AE2187" s="2295"/>
      <c r="AF2187" s="2215"/>
      <c r="AG2187" s="2215"/>
      <c r="AH2187" s="2215"/>
      <c r="AI2187" s="300"/>
      <c r="AJ2187" s="300"/>
      <c r="AK2187" s="2019"/>
      <c r="AL2187" s="885"/>
      <c r="AQ2187" s="195"/>
    </row>
    <row r="2188" spans="1:43" s="1984" customFormat="1" x14ac:dyDescent="0.25">
      <c r="A2188" s="195"/>
      <c r="B2188" s="195">
        <v>1</v>
      </c>
      <c r="C2188" s="1982" t="s">
        <v>44</v>
      </c>
      <c r="D2188" s="1982"/>
      <c r="E2188" s="1724">
        <v>240</v>
      </c>
      <c r="F2188" s="233">
        <v>15</v>
      </c>
      <c r="G2188" s="109">
        <f t="shared" si="3898"/>
        <v>14</v>
      </c>
      <c r="H2188" s="109">
        <v>10</v>
      </c>
      <c r="I2188" s="109">
        <f>H2188/G2188*100</f>
        <v>71.428571428571431</v>
      </c>
      <c r="J2188" s="1424">
        <v>8</v>
      </c>
      <c r="K2188" s="136">
        <f>N2188/H2188</f>
        <v>12.5</v>
      </c>
      <c r="L2188" s="137">
        <f>ROUND(F2188*J2188,0)</f>
        <v>120</v>
      </c>
      <c r="M2188" s="137">
        <f>ROUND(L2188/12*$C$3,0)</f>
        <v>110</v>
      </c>
      <c r="N2188" s="137">
        <v>125</v>
      </c>
      <c r="O2188" s="137">
        <f>N2188/M2188*100</f>
        <v>113.63636363636364</v>
      </c>
      <c r="P2188" s="137">
        <f>ROUND(L2188/E2188,0)</f>
        <v>1</v>
      </c>
      <c r="Q2188" s="137">
        <f>N2188/$C$3*12/P2188</f>
        <v>136.36363636363637</v>
      </c>
      <c r="R2188" s="300"/>
      <c r="S2188" s="300"/>
      <c r="T2188" s="300"/>
      <c r="U2188" s="300"/>
      <c r="V2188" s="300"/>
      <c r="W2188" s="300"/>
      <c r="X2188" s="300"/>
      <c r="Y2188" s="300"/>
      <c r="Z2188" s="300"/>
      <c r="AA2188" s="300"/>
      <c r="AB2188" s="300"/>
      <c r="AC2188" s="2299"/>
      <c r="AD2188" s="2215"/>
      <c r="AE2188" s="2295"/>
      <c r="AF2188" s="2215"/>
      <c r="AG2188" s="2215"/>
      <c r="AH2188" s="2215"/>
      <c r="AI2188" s="300"/>
      <c r="AJ2188" s="300"/>
      <c r="AK2188" s="2019"/>
      <c r="AL2188" s="885"/>
      <c r="AQ2188" s="195"/>
    </row>
    <row r="2189" spans="1:43" s="1984" customFormat="1" ht="15.75" thickBot="1" x14ac:dyDescent="0.3">
      <c r="A2189" s="195"/>
      <c r="B2189" s="195">
        <v>1</v>
      </c>
      <c r="C2189" s="1493" t="s">
        <v>150</v>
      </c>
      <c r="D2189" s="1493"/>
      <c r="E2189" s="1493"/>
      <c r="F2189" s="202">
        <f>SUM(F2187:F2188)</f>
        <v>43</v>
      </c>
      <c r="G2189" s="142">
        <f>SUM(G2187:G2188)</f>
        <v>40</v>
      </c>
      <c r="H2189" s="142">
        <f>SUM(H2187:H2188)</f>
        <v>25</v>
      </c>
      <c r="I2189" s="142">
        <f>H2189/G2189*100</f>
        <v>62.5</v>
      </c>
      <c r="J2189" s="142">
        <f>J2187</f>
        <v>8</v>
      </c>
      <c r="K2189" s="142">
        <f>K2187</f>
        <v>7.1333333333333337</v>
      </c>
      <c r="L2189" s="142">
        <f>SUM(L2187:L2188)</f>
        <v>344</v>
      </c>
      <c r="M2189" s="142">
        <f>SUM(M2187:M2188)</f>
        <v>315</v>
      </c>
      <c r="N2189" s="142">
        <f>SUM(N2187:N2188)</f>
        <v>232</v>
      </c>
      <c r="O2189" s="1332">
        <f>SUM(O2187)</f>
        <v>52.195121951219512</v>
      </c>
      <c r="P2189" s="1332">
        <f>SUM(P2187:P2188)</f>
        <v>2</v>
      </c>
      <c r="Q2189" s="1332">
        <f>N2189/$C$3*12/P2189</f>
        <v>126.54545454545453</v>
      </c>
      <c r="R2189" s="2917"/>
      <c r="S2189" s="2917"/>
      <c r="T2189" s="2917"/>
      <c r="U2189" s="2917"/>
      <c r="V2189" s="2917"/>
      <c r="W2189" s="2917"/>
      <c r="X2189" s="2917"/>
      <c r="Y2189" s="2917"/>
      <c r="Z2189" s="2917"/>
      <c r="AA2189" s="2917"/>
      <c r="AB2189" s="2917"/>
      <c r="AC2189" s="2977"/>
      <c r="AD2189" s="2917"/>
      <c r="AE2189" s="2928"/>
      <c r="AF2189" s="2917"/>
      <c r="AG2189" s="2917"/>
      <c r="AH2189" s="2917"/>
      <c r="AI2189" s="2917"/>
      <c r="AJ2189" s="2917"/>
      <c r="AK2189" s="2019"/>
      <c r="AL2189" s="885"/>
      <c r="AQ2189" s="195"/>
    </row>
    <row r="2190" spans="1:43" s="1984" customFormat="1" ht="30" thickBot="1" x14ac:dyDescent="0.3">
      <c r="A2190" s="195"/>
      <c r="B2190" s="195">
        <v>1</v>
      </c>
      <c r="C2190" s="1478" t="s">
        <v>135</v>
      </c>
      <c r="D2190" s="1478"/>
      <c r="E2190" s="1478"/>
      <c r="F2190" s="232">
        <f>SUM(F2189,F2185)</f>
        <v>153</v>
      </c>
      <c r="G2190" s="2922">
        <f>SUM(G2189,G2185)</f>
        <v>141</v>
      </c>
      <c r="H2190" s="2922">
        <f>SUM(H2189,H2185)</f>
        <v>61</v>
      </c>
      <c r="I2190" s="2922">
        <f>H2190/G2190*100</f>
        <v>43.262411347517734</v>
      </c>
      <c r="J2190" s="655">
        <f>L2190/F2190</f>
        <v>8.7189542483660123</v>
      </c>
      <c r="K2190" s="655">
        <f>N2190/H2190</f>
        <v>10.081967213114755</v>
      </c>
      <c r="L2190" s="2922">
        <f>SUM(L2189,L2185)</f>
        <v>1334</v>
      </c>
      <c r="M2190" s="2922">
        <f>SUM(M2189,M2185)</f>
        <v>1223</v>
      </c>
      <c r="N2190" s="2922">
        <f>SUM(N2189,N2185)</f>
        <v>615</v>
      </c>
      <c r="O2190" s="1279">
        <f>N2190/M2190*100</f>
        <v>50.28618152085037</v>
      </c>
      <c r="P2190" s="2922">
        <f>SUM(P2189,P2185)</f>
        <v>5</v>
      </c>
      <c r="Q2190" s="1279">
        <f>N2190/$C$3*12/P2190</f>
        <v>134.18181818181819</v>
      </c>
      <c r="R2190" s="2924">
        <v>13528.371999999999</v>
      </c>
      <c r="S2190" s="2924">
        <v>13528.371999999999</v>
      </c>
      <c r="T2190" s="2924">
        <v>13481.58106</v>
      </c>
      <c r="U2190" s="2924">
        <v>13481.58106</v>
      </c>
      <c r="V2190" s="2924">
        <v>13481.58106</v>
      </c>
      <c r="W2190" s="2924">
        <v>13481.58106</v>
      </c>
      <c r="X2190" s="2924">
        <v>13481.58106</v>
      </c>
      <c r="Y2190" s="2924">
        <v>13481.58106</v>
      </c>
      <c r="Z2190" s="2924">
        <v>13481.58106</v>
      </c>
      <c r="AA2190" s="2924">
        <v>13481.58106</v>
      </c>
      <c r="AB2190" s="2924">
        <v>13481.58106</v>
      </c>
      <c r="AC2190" s="2824">
        <f t="shared" ref="AC2190" si="3899">R2190/12*$C$3+(S2190-R2190)/11*10+(T2190-S2190)/10*9+(U2190-T2190)/9*8+(V2190-U2190)/8*7+(W2190-V2190)/7*6+(X2190-W2190)/6*5+(Y2190-X2190)/5*4+(Z2190-Y2190)/4*3+(AA2190-Z2190)/3*2+(AB2190-AA2190)/2*1</f>
        <v>12358.895820666665</v>
      </c>
      <c r="AD2190" s="2925">
        <f t="shared" ref="AD2190" si="3900">AJ2190-AI2190-AF2190-AE2190</f>
        <v>12349.662900000001</v>
      </c>
      <c r="AE2190" s="2926"/>
      <c r="AF2190" s="2925"/>
      <c r="AG2190" s="2925">
        <f>AD2190-AC2190</f>
        <v>-9.232920666663631</v>
      </c>
      <c r="AH2190" s="2925"/>
      <c r="AI2190" s="2924">
        <v>-9.2668999999999997</v>
      </c>
      <c r="AJ2190" s="2924">
        <v>12340.396000000001</v>
      </c>
      <c r="AK2190" s="2019"/>
      <c r="AL2190" s="885"/>
      <c r="AQ2190" s="195"/>
    </row>
    <row r="2191" spans="1:43" s="1984" customFormat="1" x14ac:dyDescent="0.25">
      <c r="A2191" s="195"/>
      <c r="B2191" s="195">
        <v>1</v>
      </c>
      <c r="C2191" s="2647"/>
      <c r="D2191" s="1433"/>
      <c r="E2191" s="1433"/>
      <c r="F2191" s="2797"/>
      <c r="G2191" s="112"/>
      <c r="H2191" s="1976"/>
      <c r="I2191" s="1976"/>
      <c r="J2191" s="1305"/>
      <c r="K2191" s="1305"/>
      <c r="L2191" s="1306"/>
      <c r="M2191" s="1306"/>
      <c r="N2191" s="1306"/>
      <c r="O2191" s="1306"/>
      <c r="P2191" s="1306"/>
      <c r="Q2191" s="1306"/>
      <c r="R2191" s="2919"/>
      <c r="S2191" s="2919"/>
      <c r="T2191" s="2919"/>
      <c r="U2191" s="2919"/>
      <c r="V2191" s="2919"/>
      <c r="W2191" s="2919"/>
      <c r="X2191" s="2919"/>
      <c r="Y2191" s="2919"/>
      <c r="Z2191" s="2919"/>
      <c r="AA2191" s="2919"/>
      <c r="AB2191" s="2919"/>
      <c r="AC2191" s="2929"/>
      <c r="AD2191" s="2919"/>
      <c r="AE2191" s="2921"/>
      <c r="AF2191" s="2919"/>
      <c r="AG2191" s="2919"/>
      <c r="AH2191" s="2919"/>
      <c r="AI2191" s="2919"/>
      <c r="AJ2191" s="2919"/>
      <c r="AK2191" s="2019"/>
      <c r="AL2191" s="885"/>
      <c r="AQ2191" s="195"/>
    </row>
    <row r="2192" spans="1:43" s="1984" customFormat="1" ht="30" x14ac:dyDescent="0.25">
      <c r="A2192" s="195"/>
      <c r="B2192" s="195">
        <v>1</v>
      </c>
      <c r="C2192" s="2930" t="s">
        <v>194</v>
      </c>
      <c r="D2192" s="4"/>
      <c r="E2192" s="4"/>
      <c r="F2192" s="535"/>
      <c r="G2192" s="165"/>
      <c r="H2192" s="165"/>
      <c r="I2192" s="165"/>
      <c r="J2192" s="1313"/>
      <c r="K2192" s="1313"/>
      <c r="L2192" s="108"/>
      <c r="M2192" s="108"/>
      <c r="N2192" s="108"/>
      <c r="O2192" s="108"/>
      <c r="P2192" s="108"/>
      <c r="Q2192" s="108"/>
      <c r="R2192" s="300"/>
      <c r="S2192" s="300"/>
      <c r="T2192" s="300"/>
      <c r="U2192" s="300"/>
      <c r="V2192" s="300"/>
      <c r="W2192" s="300"/>
      <c r="X2192" s="300"/>
      <c r="Y2192" s="300"/>
      <c r="Z2192" s="300"/>
      <c r="AA2192" s="300"/>
      <c r="AB2192" s="300"/>
      <c r="AC2192" s="2102"/>
      <c r="AD2192" s="300"/>
      <c r="AE2192" s="750"/>
      <c r="AF2192" s="300"/>
      <c r="AG2192" s="300"/>
      <c r="AH2192" s="300"/>
      <c r="AI2192" s="300"/>
      <c r="AJ2192" s="300"/>
      <c r="AK2192" s="2019"/>
      <c r="AL2192" s="885"/>
      <c r="AQ2192" s="195"/>
    </row>
    <row r="2193" spans="1:43" s="1984" customFormat="1" ht="104.25" x14ac:dyDescent="0.25">
      <c r="A2193" s="195"/>
      <c r="B2193" s="195">
        <v>1</v>
      </c>
      <c r="C2193" s="286" t="s">
        <v>503</v>
      </c>
      <c r="D2193" s="4"/>
      <c r="E2193" s="4"/>
      <c r="F2193" s="535">
        <v>462</v>
      </c>
      <c r="G2193" s="109">
        <f t="shared" ref="G2193:G2196" si="3901">ROUND(F2193/12*$C$3,0)</f>
        <v>424</v>
      </c>
      <c r="H2193" s="165">
        <v>78</v>
      </c>
      <c r="I2193" s="165">
        <f>H2193/G2193*100</f>
        <v>18.39622641509434</v>
      </c>
      <c r="J2193" s="1313"/>
      <c r="K2193" s="1313"/>
      <c r="L2193" s="108"/>
      <c r="M2193" s="108"/>
      <c r="N2193" s="108"/>
      <c r="O2193" s="108"/>
      <c r="P2193" s="108"/>
      <c r="Q2193" s="108"/>
      <c r="R2193" s="300">
        <v>1734.57852</v>
      </c>
      <c r="S2193" s="300">
        <v>1734.57852</v>
      </c>
      <c r="T2193" s="300">
        <v>1734.57852</v>
      </c>
      <c r="U2193" s="300">
        <v>1734.57852</v>
      </c>
      <c r="V2193" s="300">
        <v>1734.57852</v>
      </c>
      <c r="W2193" s="300">
        <v>1734.57852</v>
      </c>
      <c r="X2193" s="300">
        <v>1734.57852</v>
      </c>
      <c r="Y2193" s="300">
        <v>1734.57852</v>
      </c>
      <c r="Z2193" s="300">
        <v>1734.57852</v>
      </c>
      <c r="AA2193" s="300">
        <v>1734.57852</v>
      </c>
      <c r="AB2193" s="300">
        <v>1734.57852</v>
      </c>
      <c r="AC2193" s="2026">
        <f t="shared" ref="AC2193" si="3902">R2193/12*$C$3+(S2193-R2193)/11*10+(T2193-S2193)/10*9+(U2193-T2193)/9*8+(V2193-U2193)/8*7+(W2193-V2193)/7*6+(X2193-W2193)/6*5+(Y2193-X2193)/5*4+(Z2193-Y2193)/4*3+(AA2193-Z2193)/3*2+(AB2193-AA2193)/2*1</f>
        <v>1590.0303100000001</v>
      </c>
      <c r="AD2193" s="300">
        <f t="shared" ref="AD2193" si="3903">AJ2193-AI2193-AF2193-AE2193</f>
        <v>248.96581999999998</v>
      </c>
      <c r="AE2193" s="750"/>
      <c r="AF2193" s="300"/>
      <c r="AG2193" s="300">
        <f>AD2193-AC2193</f>
        <v>-1341.0644900000002</v>
      </c>
      <c r="AH2193" s="300"/>
      <c r="AI2193" s="300">
        <v>-4.7057000000000002</v>
      </c>
      <c r="AJ2193" s="300">
        <v>244.26011999999997</v>
      </c>
      <c r="AK2193" s="2019"/>
      <c r="AL2193" s="885"/>
      <c r="AQ2193" s="195"/>
    </row>
    <row r="2194" spans="1:43" s="1984" customFormat="1" x14ac:dyDescent="0.25">
      <c r="A2194" s="195"/>
      <c r="B2194" s="195">
        <v>1</v>
      </c>
      <c r="C2194" s="286" t="s">
        <v>623</v>
      </c>
      <c r="D2194" s="4"/>
      <c r="E2194" s="4"/>
      <c r="F2194" s="535">
        <v>80</v>
      </c>
      <c r="G2194" s="109">
        <f t="shared" si="3901"/>
        <v>73</v>
      </c>
      <c r="H2194" s="165">
        <v>0</v>
      </c>
      <c r="I2194" s="165"/>
      <c r="J2194" s="1313"/>
      <c r="K2194" s="1313"/>
      <c r="L2194" s="108"/>
      <c r="M2194" s="108"/>
      <c r="N2194" s="108"/>
      <c r="O2194" s="108"/>
      <c r="P2194" s="108"/>
      <c r="Q2194" s="108"/>
      <c r="R2194" s="300"/>
      <c r="S2194" s="300"/>
      <c r="T2194" s="300"/>
      <c r="U2194" s="300"/>
      <c r="V2194" s="300"/>
      <c r="W2194" s="300"/>
      <c r="X2194" s="300"/>
      <c r="Y2194" s="300"/>
      <c r="Z2194" s="300"/>
      <c r="AA2194" s="300"/>
      <c r="AB2194" s="300"/>
      <c r="AC2194" s="2026"/>
      <c r="AD2194" s="300"/>
      <c r="AE2194" s="750"/>
      <c r="AF2194" s="300"/>
      <c r="AG2194" s="300"/>
      <c r="AH2194" s="300"/>
      <c r="AI2194" s="300"/>
      <c r="AJ2194" s="300"/>
      <c r="AK2194" s="2019"/>
      <c r="AL2194" s="885"/>
      <c r="AQ2194" s="195"/>
    </row>
    <row r="2195" spans="1:43" s="1984" customFormat="1" x14ac:dyDescent="0.25">
      <c r="A2195" s="195"/>
      <c r="B2195" s="195">
        <v>1</v>
      </c>
      <c r="C2195" s="286" t="s">
        <v>624</v>
      </c>
      <c r="D2195" s="4"/>
      <c r="E2195" s="4"/>
      <c r="F2195" s="535">
        <v>105</v>
      </c>
      <c r="G2195" s="109">
        <f t="shared" si="3901"/>
        <v>96</v>
      </c>
      <c r="H2195" s="165">
        <v>22</v>
      </c>
      <c r="I2195" s="165"/>
      <c r="J2195" s="1313"/>
      <c r="K2195" s="1313"/>
      <c r="L2195" s="108"/>
      <c r="M2195" s="108"/>
      <c r="N2195" s="108"/>
      <c r="O2195" s="108"/>
      <c r="P2195" s="108"/>
      <c r="Q2195" s="108"/>
      <c r="R2195" s="300"/>
      <c r="S2195" s="300"/>
      <c r="T2195" s="300"/>
      <c r="U2195" s="300"/>
      <c r="V2195" s="300"/>
      <c r="W2195" s="300"/>
      <c r="X2195" s="300"/>
      <c r="Y2195" s="300"/>
      <c r="Z2195" s="300"/>
      <c r="AA2195" s="300"/>
      <c r="AB2195" s="300"/>
      <c r="AC2195" s="2026"/>
      <c r="AD2195" s="300"/>
      <c r="AE2195" s="750"/>
      <c r="AF2195" s="300"/>
      <c r="AG2195" s="300"/>
      <c r="AH2195" s="300"/>
      <c r="AI2195" s="300"/>
      <c r="AJ2195" s="300"/>
      <c r="AK2195" s="2019"/>
      <c r="AL2195" s="885"/>
      <c r="AQ2195" s="195"/>
    </row>
    <row r="2196" spans="1:43" s="1984" customFormat="1" ht="30" x14ac:dyDescent="0.25">
      <c r="A2196" s="195"/>
      <c r="B2196" s="195">
        <v>1</v>
      </c>
      <c r="C2196" s="286" t="s">
        <v>625</v>
      </c>
      <c r="D2196" s="4"/>
      <c r="E2196" s="4"/>
      <c r="F2196" s="535">
        <v>222</v>
      </c>
      <c r="G2196" s="109">
        <f t="shared" si="3901"/>
        <v>204</v>
      </c>
      <c r="H2196" s="165">
        <v>37</v>
      </c>
      <c r="I2196" s="165"/>
      <c r="J2196" s="1313"/>
      <c r="K2196" s="1313"/>
      <c r="L2196" s="108"/>
      <c r="M2196" s="108"/>
      <c r="N2196" s="108"/>
      <c r="O2196" s="108"/>
      <c r="P2196" s="108"/>
      <c r="Q2196" s="108"/>
      <c r="R2196" s="300"/>
      <c r="S2196" s="300"/>
      <c r="T2196" s="300"/>
      <c r="U2196" s="300"/>
      <c r="V2196" s="300"/>
      <c r="W2196" s="300"/>
      <c r="X2196" s="300"/>
      <c r="Y2196" s="300"/>
      <c r="Z2196" s="300"/>
      <c r="AA2196" s="300"/>
      <c r="AB2196" s="300"/>
      <c r="AC2196" s="2026"/>
      <c r="AD2196" s="300"/>
      <c r="AE2196" s="750"/>
      <c r="AF2196" s="300"/>
      <c r="AG2196" s="300"/>
      <c r="AH2196" s="300"/>
      <c r="AI2196" s="300"/>
      <c r="AJ2196" s="300"/>
      <c r="AK2196" s="2019"/>
      <c r="AL2196" s="885"/>
      <c r="AQ2196" s="195"/>
    </row>
    <row r="2197" spans="1:43" s="1984" customFormat="1" ht="42.75" x14ac:dyDescent="0.25">
      <c r="A2197" s="195"/>
      <c r="B2197" s="195">
        <v>1</v>
      </c>
      <c r="C2197" s="2968" t="s">
        <v>458</v>
      </c>
      <c r="D2197" s="4"/>
      <c r="E2197" s="4"/>
      <c r="F2197" s="534">
        <f>F2198+F2207</f>
        <v>1429</v>
      </c>
      <c r="G2197" s="534">
        <f t="shared" ref="G2197:H2197" si="3904">G2198+G2207</f>
        <v>1311</v>
      </c>
      <c r="H2197" s="534">
        <f t="shared" si="3904"/>
        <v>196</v>
      </c>
      <c r="I2197" s="165">
        <f>H2197/G2197*100</f>
        <v>14.950419527078566</v>
      </c>
      <c r="J2197" s="1313"/>
      <c r="K2197" s="1313"/>
      <c r="L2197" s="108"/>
      <c r="M2197" s="108"/>
      <c r="N2197" s="108"/>
      <c r="O2197" s="108"/>
      <c r="P2197" s="108"/>
      <c r="Q2197" s="108"/>
      <c r="R2197" s="300">
        <f t="shared" ref="R2197:AJ2197" si="3905">R2198+R2207</f>
        <v>5283.4930399999994</v>
      </c>
      <c r="S2197" s="300">
        <f t="shared" ref="S2197:T2197" si="3906">S2198+S2207</f>
        <v>5283.4930399999994</v>
      </c>
      <c r="T2197" s="300">
        <f t="shared" si="3906"/>
        <v>5283.4930399999994</v>
      </c>
      <c r="U2197" s="300">
        <f t="shared" ref="U2197:V2197" si="3907">U2198+U2207</f>
        <v>5283.4930399999994</v>
      </c>
      <c r="V2197" s="300">
        <f t="shared" si="3907"/>
        <v>5283.4930399999994</v>
      </c>
      <c r="W2197" s="300">
        <f t="shared" ref="W2197:X2197" si="3908">W2198+W2207</f>
        <v>5283.4930399999994</v>
      </c>
      <c r="X2197" s="300">
        <f t="shared" si="3908"/>
        <v>5283.4930399999994</v>
      </c>
      <c r="Y2197" s="300">
        <f t="shared" ref="Y2197:Z2197" si="3909">Y2198+Y2207</f>
        <v>5283.4930399999994</v>
      </c>
      <c r="Z2197" s="300">
        <f t="shared" si="3909"/>
        <v>5283.4930399999994</v>
      </c>
      <c r="AA2197" s="300">
        <f t="shared" ref="AA2197:AB2197" si="3910">AA2198+AA2207</f>
        <v>5283.4930399999994</v>
      </c>
      <c r="AB2197" s="300">
        <f t="shared" si="3910"/>
        <v>5283.4930399999994</v>
      </c>
      <c r="AC2197" s="2102">
        <f t="shared" si="3905"/>
        <v>4843.2019533333332</v>
      </c>
      <c r="AD2197" s="300">
        <f t="shared" si="3905"/>
        <v>700.30721999999992</v>
      </c>
      <c r="AE2197" s="750">
        <f t="shared" si="3905"/>
        <v>0</v>
      </c>
      <c r="AF2197" s="300">
        <f t="shared" si="3905"/>
        <v>0</v>
      </c>
      <c r="AG2197" s="300">
        <f t="shared" si="3905"/>
        <v>-4142.8947333333326</v>
      </c>
      <c r="AH2197" s="300">
        <f t="shared" si="3905"/>
        <v>0</v>
      </c>
      <c r="AI2197" s="300">
        <f t="shared" si="3905"/>
        <v>-10.504479999999999</v>
      </c>
      <c r="AJ2197" s="300">
        <f t="shared" si="3905"/>
        <v>689.80273999999986</v>
      </c>
      <c r="AK2197" s="2019"/>
      <c r="AL2197" s="885"/>
      <c r="AQ2197" s="195"/>
    </row>
    <row r="2198" spans="1:43" s="1984" customFormat="1" ht="30" x14ac:dyDescent="0.25">
      <c r="A2198" s="195"/>
      <c r="B2198" s="195">
        <v>1</v>
      </c>
      <c r="C2198" s="440" t="s">
        <v>271</v>
      </c>
      <c r="D2198" s="4"/>
      <c r="E2198" s="4"/>
      <c r="F2198" s="534">
        <f>F2199+F2203+F2206</f>
        <v>707</v>
      </c>
      <c r="G2198" s="534">
        <f t="shared" ref="G2198:H2198" si="3911">G2199+G2203+G2206</f>
        <v>649</v>
      </c>
      <c r="H2198" s="534">
        <f t="shared" si="3911"/>
        <v>120</v>
      </c>
      <c r="I2198" s="165">
        <f>H2198/G2198*100</f>
        <v>18.489984591679505</v>
      </c>
      <c r="J2198" s="1313"/>
      <c r="K2198" s="1313"/>
      <c r="L2198" s="108"/>
      <c r="M2198" s="108"/>
      <c r="N2198" s="108"/>
      <c r="O2198" s="108"/>
      <c r="P2198" s="108"/>
      <c r="Q2198" s="108"/>
      <c r="R2198" s="300">
        <f t="shared" ref="R2198:AJ2198" si="3912">SUM(R2199:R2206)</f>
        <v>2867.5032999999999</v>
      </c>
      <c r="S2198" s="300">
        <f t="shared" ref="S2198:T2198" si="3913">SUM(S2199:S2206)</f>
        <v>2867.5032999999999</v>
      </c>
      <c r="T2198" s="300">
        <f t="shared" si="3913"/>
        <v>2867.5032999999999</v>
      </c>
      <c r="U2198" s="300">
        <f t="shared" ref="U2198:V2198" si="3914">SUM(U2199:U2206)</f>
        <v>2867.5032999999999</v>
      </c>
      <c r="V2198" s="300">
        <f t="shared" si="3914"/>
        <v>2867.5032999999999</v>
      </c>
      <c r="W2198" s="300">
        <f t="shared" ref="W2198:X2198" si="3915">SUM(W2199:W2206)</f>
        <v>2867.5032999999999</v>
      </c>
      <c r="X2198" s="300">
        <f t="shared" si="3915"/>
        <v>2867.5032999999999</v>
      </c>
      <c r="Y2198" s="300">
        <f t="shared" ref="Y2198:Z2198" si="3916">SUM(Y2199:Y2206)</f>
        <v>2867.5032999999999</v>
      </c>
      <c r="Z2198" s="300">
        <f t="shared" si="3916"/>
        <v>2867.5032999999999</v>
      </c>
      <c r="AA2198" s="300">
        <f t="shared" ref="AA2198:AB2198" si="3917">SUM(AA2199:AA2206)</f>
        <v>2867.5032999999999</v>
      </c>
      <c r="AB2198" s="300">
        <f t="shared" si="3917"/>
        <v>2867.5032999999999</v>
      </c>
      <c r="AC2198" s="2102">
        <f t="shared" si="3912"/>
        <v>2628.5446916666665</v>
      </c>
      <c r="AD2198" s="300">
        <f t="shared" si="3912"/>
        <v>561.07656999999995</v>
      </c>
      <c r="AE2198" s="750">
        <f t="shared" si="3912"/>
        <v>0</v>
      </c>
      <c r="AF2198" s="300">
        <f t="shared" si="3912"/>
        <v>0</v>
      </c>
      <c r="AG2198" s="300">
        <f t="shared" si="3912"/>
        <v>-2067.4681216666663</v>
      </c>
      <c r="AH2198" s="300">
        <f t="shared" si="3912"/>
        <v>0</v>
      </c>
      <c r="AI2198" s="300">
        <f t="shared" si="3912"/>
        <v>-10.504479999999999</v>
      </c>
      <c r="AJ2198" s="300">
        <f t="shared" si="3912"/>
        <v>550.57208999999989</v>
      </c>
      <c r="AK2198" s="2019"/>
      <c r="AL2198" s="885"/>
      <c r="AQ2198" s="195"/>
    </row>
    <row r="2199" spans="1:43" s="1984" customFormat="1" ht="30" x14ac:dyDescent="0.25">
      <c r="A2199" s="195"/>
      <c r="B2199" s="195">
        <v>1</v>
      </c>
      <c r="C2199" s="286" t="s">
        <v>459</v>
      </c>
      <c r="D2199" s="4"/>
      <c r="E2199" s="4"/>
      <c r="F2199" s="535">
        <v>591</v>
      </c>
      <c r="G2199" s="109">
        <f t="shared" ref="G2199" si="3918">ROUND(F2199/12*$C$3,0)</f>
        <v>542</v>
      </c>
      <c r="H2199" s="165">
        <v>110</v>
      </c>
      <c r="I2199" s="165">
        <f>H2199/G2199*100</f>
        <v>20.29520295202952</v>
      </c>
      <c r="J2199" s="1313"/>
      <c r="K2199" s="1313"/>
      <c r="L2199" s="108"/>
      <c r="M2199" s="108"/>
      <c r="N2199" s="108"/>
      <c r="O2199" s="108"/>
      <c r="P2199" s="108"/>
      <c r="Q2199" s="108"/>
      <c r="R2199" s="300">
        <v>2423.1</v>
      </c>
      <c r="S2199" s="300">
        <v>2423.1</v>
      </c>
      <c r="T2199" s="300">
        <v>2423.1</v>
      </c>
      <c r="U2199" s="300">
        <v>2423.1</v>
      </c>
      <c r="V2199" s="300">
        <v>2423.1</v>
      </c>
      <c r="W2199" s="300">
        <v>2423.1</v>
      </c>
      <c r="X2199" s="300">
        <v>2423.1</v>
      </c>
      <c r="Y2199" s="300">
        <v>2423.1</v>
      </c>
      <c r="Z2199" s="300">
        <v>2423.1</v>
      </c>
      <c r="AA2199" s="300">
        <v>2423.1</v>
      </c>
      <c r="AB2199" s="300">
        <v>2423.1</v>
      </c>
      <c r="AC2199" s="2102">
        <f t="shared" ref="AC2199" si="3919">R2199/12*$C$3+(S2199-R2199)/11*10+(T2199-S2199)/10*9+(U2199-T2199)/9*8+(V2199-U2199)/8*7+(W2199-V2199)/7*6+(X2199-W2199)/6*5+(Y2199-X2199)/5*4+(Z2199-Y2199)/4*3+(AA2199-Z2199)/3*2+(AB2199-AA2199)/2*1</f>
        <v>2221.1749999999997</v>
      </c>
      <c r="AD2199" s="300">
        <f t="shared" ref="AD2199" si="3920">AJ2199-AI2199-AF2199-AE2199</f>
        <v>466.73856999999992</v>
      </c>
      <c r="AE2199" s="750"/>
      <c r="AF2199" s="300"/>
      <c r="AG2199" s="300">
        <f>AD2199-AC2199</f>
        <v>-1754.4364299999997</v>
      </c>
      <c r="AH2199" s="300"/>
      <c r="AI2199" s="300">
        <v>-8.1173199999999994</v>
      </c>
      <c r="AJ2199" s="300">
        <v>458.62124999999992</v>
      </c>
      <c r="AK2199" s="2019"/>
      <c r="AL2199" s="885"/>
      <c r="AQ2199" s="195"/>
    </row>
    <row r="2200" spans="1:43" s="1984" customFormat="1" ht="60" x14ac:dyDescent="0.25">
      <c r="A2200" s="195"/>
      <c r="B2200" s="195">
        <v>1</v>
      </c>
      <c r="C2200" s="286" t="s">
        <v>479</v>
      </c>
      <c r="D2200" s="4"/>
      <c r="E2200" s="4"/>
      <c r="F2200" s="535"/>
      <c r="G2200" s="165"/>
      <c r="H2200" s="165"/>
      <c r="I2200" s="165"/>
      <c r="J2200" s="1313"/>
      <c r="K2200" s="1313"/>
      <c r="L2200" s="108"/>
      <c r="M2200" s="108"/>
      <c r="N2200" s="108"/>
      <c r="O2200" s="108"/>
      <c r="P2200" s="108"/>
      <c r="Q2200" s="108"/>
      <c r="R2200" s="300"/>
      <c r="S2200" s="300"/>
      <c r="T2200" s="300"/>
      <c r="U2200" s="300"/>
      <c r="V2200" s="300"/>
      <c r="W2200" s="300"/>
      <c r="X2200" s="300"/>
      <c r="Y2200" s="300"/>
      <c r="Z2200" s="300"/>
      <c r="AA2200" s="300"/>
      <c r="AB2200" s="300"/>
      <c r="AC2200" s="2102"/>
      <c r="AD2200" s="300"/>
      <c r="AE2200" s="750"/>
      <c r="AF2200" s="300"/>
      <c r="AG2200" s="300"/>
      <c r="AH2200" s="300"/>
      <c r="AI2200" s="300"/>
      <c r="AJ2200" s="300"/>
      <c r="AK2200" s="2019"/>
      <c r="AL2200" s="885"/>
      <c r="AQ2200" s="195"/>
    </row>
    <row r="2201" spans="1:43" s="1984" customFormat="1" ht="60" x14ac:dyDescent="0.25">
      <c r="A2201" s="195"/>
      <c r="B2201" s="195"/>
      <c r="C2201" s="286" t="s">
        <v>687</v>
      </c>
      <c r="D2201" s="4"/>
      <c r="E2201" s="4"/>
      <c r="F2201" s="2767">
        <v>118</v>
      </c>
      <c r="G2201" s="165">
        <f>F2201/8*1</f>
        <v>14.75</v>
      </c>
      <c r="H2201" s="165">
        <v>0</v>
      </c>
      <c r="I2201" s="165">
        <f>H2201/G2201*100</f>
        <v>0</v>
      </c>
      <c r="J2201" s="1313"/>
      <c r="K2201" s="1313"/>
      <c r="L2201" s="108"/>
      <c r="M2201" s="108"/>
      <c r="N2201" s="108"/>
      <c r="O2201" s="108"/>
      <c r="P2201" s="108"/>
      <c r="Q2201" s="108"/>
      <c r="R2201" s="300"/>
      <c r="S2201" s="300"/>
      <c r="T2201" s="300"/>
      <c r="U2201" s="300"/>
      <c r="V2201" s="300"/>
      <c r="W2201" s="300"/>
      <c r="X2201" s="300"/>
      <c r="Y2201" s="300"/>
      <c r="Z2201" s="300"/>
      <c r="AA2201" s="300"/>
      <c r="AB2201" s="300"/>
      <c r="AC2201" s="2102"/>
      <c r="AD2201" s="300">
        <f>AJ2201</f>
        <v>0</v>
      </c>
      <c r="AE2201" s="750"/>
      <c r="AF2201" s="300"/>
      <c r="AG2201" s="300"/>
      <c r="AH2201" s="300"/>
      <c r="AI2201" s="300">
        <v>0</v>
      </c>
      <c r="AJ2201" s="300">
        <v>0</v>
      </c>
      <c r="AK2201" s="2019"/>
      <c r="AL2201" s="885"/>
      <c r="AQ2201" s="195"/>
    </row>
    <row r="2202" spans="1:43" s="1984" customFormat="1" ht="60" x14ac:dyDescent="0.25">
      <c r="A2202" s="195"/>
      <c r="B2202" s="195"/>
      <c r="C2202" s="286" t="s">
        <v>688</v>
      </c>
      <c r="D2202" s="4"/>
      <c r="E2202" s="4"/>
      <c r="F2202" s="2767"/>
      <c r="G2202" s="165"/>
      <c r="H2202" s="165"/>
      <c r="I2202" s="165"/>
      <c r="J2202" s="1313"/>
      <c r="K2202" s="1313"/>
      <c r="L2202" s="108"/>
      <c r="M2202" s="108"/>
      <c r="N2202" s="108"/>
      <c r="O2202" s="108"/>
      <c r="P2202" s="108"/>
      <c r="Q2202" s="108"/>
      <c r="R2202" s="300"/>
      <c r="S2202" s="300"/>
      <c r="T2202" s="300"/>
      <c r="U2202" s="300"/>
      <c r="V2202" s="300"/>
      <c r="W2202" s="300"/>
      <c r="X2202" s="300"/>
      <c r="Y2202" s="300"/>
      <c r="Z2202" s="300"/>
      <c r="AA2202" s="300"/>
      <c r="AB2202" s="300"/>
      <c r="AC2202" s="2102"/>
      <c r="AD2202" s="300"/>
      <c r="AE2202" s="750"/>
      <c r="AF2202" s="300"/>
      <c r="AG2202" s="300"/>
      <c r="AH2202" s="300"/>
      <c r="AI2202" s="300"/>
      <c r="AJ2202" s="300"/>
      <c r="AK2202" s="2019"/>
      <c r="AL2202" s="885"/>
      <c r="AQ2202" s="195"/>
    </row>
    <row r="2203" spans="1:43" s="1984" customFormat="1" ht="30" x14ac:dyDescent="0.25">
      <c r="A2203" s="195"/>
      <c r="B2203" s="195">
        <v>1</v>
      </c>
      <c r="C2203" s="286" t="s">
        <v>460</v>
      </c>
      <c r="D2203" s="4"/>
      <c r="E2203" s="4"/>
      <c r="F2203" s="465">
        <v>89</v>
      </c>
      <c r="G2203" s="109">
        <f t="shared" ref="G2203" si="3921">ROUND(F2203/12*$C$3,0)</f>
        <v>82</v>
      </c>
      <c r="H2203" s="165">
        <v>0</v>
      </c>
      <c r="I2203" s="165">
        <f>H2203/G2203*100</f>
        <v>0</v>
      </c>
      <c r="J2203" s="1313"/>
      <c r="K2203" s="1313"/>
      <c r="L2203" s="108"/>
      <c r="M2203" s="108"/>
      <c r="N2203" s="108"/>
      <c r="O2203" s="108"/>
      <c r="P2203" s="108"/>
      <c r="Q2203" s="108"/>
      <c r="R2203" s="300">
        <v>189.69070000000002</v>
      </c>
      <c r="S2203" s="300">
        <v>189.69070000000002</v>
      </c>
      <c r="T2203" s="300">
        <v>189.69070000000002</v>
      </c>
      <c r="U2203" s="300">
        <v>189.69070000000002</v>
      </c>
      <c r="V2203" s="300">
        <v>189.69070000000002</v>
      </c>
      <c r="W2203" s="300">
        <v>189.69070000000002</v>
      </c>
      <c r="X2203" s="300">
        <v>189.69070000000002</v>
      </c>
      <c r="Y2203" s="300">
        <v>189.69070000000002</v>
      </c>
      <c r="Z2203" s="300">
        <v>189.69070000000002</v>
      </c>
      <c r="AA2203" s="300">
        <v>189.69070000000002</v>
      </c>
      <c r="AB2203" s="300">
        <v>189.69070000000002</v>
      </c>
      <c r="AC2203" s="2102">
        <f t="shared" ref="AC2203" si="3922">R2203/12*$C$3+(S2203-R2203)/11*10+(T2203-S2203)/10*9+(U2203-T2203)/9*8+(V2203-U2203)/8*7+(W2203-V2203)/7*6+(X2203-W2203)/6*5+(Y2203-X2203)/5*4+(Z2203-Y2203)/4*3+(AA2203-Z2203)/3*2+(AB2203-AA2203)/2*1</f>
        <v>173.88314166666669</v>
      </c>
      <c r="AD2203" s="300">
        <f t="shared" ref="AD2203" si="3923">AJ2203-AI2203-AF2203-AE2203</f>
        <v>0</v>
      </c>
      <c r="AE2203" s="750"/>
      <c r="AF2203" s="300"/>
      <c r="AG2203" s="300">
        <f>AD2203-AC2203</f>
        <v>-173.88314166666669</v>
      </c>
      <c r="AH2203" s="300"/>
      <c r="AI2203" s="300">
        <v>-2.3871599999999997</v>
      </c>
      <c r="AJ2203" s="300">
        <v>-2.3871599999999997</v>
      </c>
      <c r="AK2203" s="2019"/>
      <c r="AL2203" s="885"/>
      <c r="AQ2203" s="195"/>
    </row>
    <row r="2204" spans="1:43" s="1984" customFormat="1" ht="30" x14ac:dyDescent="0.25">
      <c r="A2204" s="195"/>
      <c r="B2204" s="195">
        <v>1</v>
      </c>
      <c r="C2204" s="286" t="s">
        <v>461</v>
      </c>
      <c r="D2204" s="4"/>
      <c r="E2204" s="4"/>
      <c r="F2204" s="535"/>
      <c r="G2204" s="165"/>
      <c r="H2204" s="165"/>
      <c r="I2204" s="165"/>
      <c r="J2204" s="1313"/>
      <c r="K2204" s="1313"/>
      <c r="L2204" s="108"/>
      <c r="M2204" s="108"/>
      <c r="N2204" s="108"/>
      <c r="O2204" s="108"/>
      <c r="P2204" s="108"/>
      <c r="Q2204" s="108"/>
      <c r="R2204" s="300"/>
      <c r="S2204" s="300"/>
      <c r="T2204" s="300"/>
      <c r="U2204" s="300"/>
      <c r="V2204" s="300"/>
      <c r="W2204" s="300"/>
      <c r="X2204" s="300"/>
      <c r="Y2204" s="300"/>
      <c r="Z2204" s="300"/>
      <c r="AA2204" s="300"/>
      <c r="AB2204" s="300"/>
      <c r="AC2204" s="2102"/>
      <c r="AD2204" s="300">
        <f>AJ2204-AI2204-AF2204</f>
        <v>0</v>
      </c>
      <c r="AE2204" s="750"/>
      <c r="AF2204" s="300"/>
      <c r="AG2204" s="300">
        <f>AD2204-AC2204</f>
        <v>0</v>
      </c>
      <c r="AH2204" s="300"/>
      <c r="AI2204" s="300">
        <v>0</v>
      </c>
      <c r="AJ2204" s="300">
        <v>0</v>
      </c>
      <c r="AK2204" s="2019"/>
      <c r="AL2204" s="885"/>
      <c r="AQ2204" s="195"/>
    </row>
    <row r="2205" spans="1:43" s="1984" customFormat="1" ht="45" x14ac:dyDescent="0.25">
      <c r="A2205" s="195"/>
      <c r="B2205" s="195">
        <v>1</v>
      </c>
      <c r="C2205" s="286" t="s">
        <v>462</v>
      </c>
      <c r="D2205" s="4"/>
      <c r="E2205" s="4"/>
      <c r="F2205" s="535"/>
      <c r="G2205" s="165"/>
      <c r="H2205" s="165"/>
      <c r="I2205" s="165"/>
      <c r="J2205" s="1313"/>
      <c r="K2205" s="1313"/>
      <c r="L2205" s="108"/>
      <c r="M2205" s="108"/>
      <c r="N2205" s="108"/>
      <c r="O2205" s="108"/>
      <c r="P2205" s="108"/>
      <c r="Q2205" s="108"/>
      <c r="R2205" s="300"/>
      <c r="S2205" s="300"/>
      <c r="T2205" s="300"/>
      <c r="U2205" s="300"/>
      <c r="V2205" s="300"/>
      <c r="W2205" s="300"/>
      <c r="X2205" s="300"/>
      <c r="Y2205" s="300"/>
      <c r="Z2205" s="300"/>
      <c r="AA2205" s="300"/>
      <c r="AB2205" s="300"/>
      <c r="AC2205" s="2102"/>
      <c r="AD2205" s="300"/>
      <c r="AE2205" s="750"/>
      <c r="AF2205" s="300"/>
      <c r="AG2205" s="300"/>
      <c r="AH2205" s="300"/>
      <c r="AI2205" s="300"/>
      <c r="AJ2205" s="300"/>
      <c r="AK2205" s="2019"/>
      <c r="AL2205" s="885"/>
      <c r="AQ2205" s="195"/>
    </row>
    <row r="2206" spans="1:43" s="1984" customFormat="1" ht="30" x14ac:dyDescent="0.25">
      <c r="A2206" s="195"/>
      <c r="B2206" s="195">
        <v>1</v>
      </c>
      <c r="C2206" s="286" t="s">
        <v>463</v>
      </c>
      <c r="D2206" s="4"/>
      <c r="E2206" s="4"/>
      <c r="F2206" s="535">
        <v>27</v>
      </c>
      <c r="G2206" s="109">
        <f t="shared" ref="G2206" si="3924">ROUND(F2206/12*$C$3,0)</f>
        <v>25</v>
      </c>
      <c r="H2206" s="165">
        <v>10</v>
      </c>
      <c r="I2206" s="165">
        <f t="shared" ref="I2206:I2211" si="3925">H2206/G2206*100</f>
        <v>40</v>
      </c>
      <c r="J2206" s="1313"/>
      <c r="K2206" s="1313"/>
      <c r="L2206" s="108"/>
      <c r="M2206" s="108"/>
      <c r="N2206" s="108"/>
      <c r="O2206" s="108"/>
      <c r="P2206" s="108"/>
      <c r="Q2206" s="108"/>
      <c r="R2206" s="300">
        <v>254.71259999999998</v>
      </c>
      <c r="S2206" s="300">
        <v>254.71259999999998</v>
      </c>
      <c r="T2206" s="300">
        <v>254.71259999999998</v>
      </c>
      <c r="U2206" s="300">
        <v>254.71259999999998</v>
      </c>
      <c r="V2206" s="300">
        <v>254.71259999999998</v>
      </c>
      <c r="W2206" s="300">
        <v>254.71259999999998</v>
      </c>
      <c r="X2206" s="300">
        <v>254.71259999999998</v>
      </c>
      <c r="Y2206" s="300">
        <v>254.71259999999998</v>
      </c>
      <c r="Z2206" s="300">
        <v>254.71259999999998</v>
      </c>
      <c r="AA2206" s="300">
        <v>254.71259999999998</v>
      </c>
      <c r="AB2206" s="300">
        <v>254.71259999999998</v>
      </c>
      <c r="AC2206" s="2102">
        <f t="shared" ref="AC2206" si="3926">R2206/12*$C$3+(S2206-R2206)/11*10+(T2206-S2206)/10*9+(U2206-T2206)/9*8+(V2206-U2206)/8*7+(W2206-V2206)/7*6+(X2206-W2206)/6*5+(Y2206-X2206)/5*4+(Z2206-Y2206)/4*3+(AA2206-Z2206)/3*2+(AB2206-AA2206)/2*1</f>
        <v>233.48654999999997</v>
      </c>
      <c r="AD2206" s="300">
        <f t="shared" ref="AD2206" si="3927">AJ2206-AI2206-AF2206-AE2206</f>
        <v>94.337999999999994</v>
      </c>
      <c r="AE2206" s="750"/>
      <c r="AF2206" s="300"/>
      <c r="AG2206" s="300">
        <f>AD2206-AC2206</f>
        <v>-139.14854999999997</v>
      </c>
      <c r="AH2206" s="300"/>
      <c r="AI2206" s="300">
        <v>0</v>
      </c>
      <c r="AJ2206" s="300">
        <v>94.337999999999994</v>
      </c>
      <c r="AK2206" s="2019"/>
      <c r="AL2206" s="885"/>
      <c r="AQ2206" s="195"/>
    </row>
    <row r="2207" spans="1:43" s="1984" customFormat="1" ht="45" x14ac:dyDescent="0.25">
      <c r="A2207" s="195"/>
      <c r="B2207" s="195">
        <v>1</v>
      </c>
      <c r="C2207" s="440" t="s">
        <v>272</v>
      </c>
      <c r="D2207" s="4"/>
      <c r="E2207" s="4"/>
      <c r="F2207" s="534">
        <f>SUM(F2208:F2210)</f>
        <v>722</v>
      </c>
      <c r="G2207" s="534">
        <f t="shared" ref="G2207:H2207" si="3928">SUM(G2208:G2210)</f>
        <v>662</v>
      </c>
      <c r="H2207" s="534">
        <f t="shared" si="3928"/>
        <v>76</v>
      </c>
      <c r="I2207" s="165">
        <f t="shared" si="3925"/>
        <v>11.48036253776435</v>
      </c>
      <c r="J2207" s="1313"/>
      <c r="K2207" s="1313"/>
      <c r="L2207" s="108"/>
      <c r="M2207" s="108"/>
      <c r="N2207" s="108"/>
      <c r="O2207" s="108"/>
      <c r="P2207" s="108"/>
      <c r="Q2207" s="108"/>
      <c r="R2207" s="300">
        <f t="shared" ref="R2207:AJ2207" si="3929">SUM(R2208:R2210)</f>
        <v>2415.98974</v>
      </c>
      <c r="S2207" s="300">
        <f t="shared" ref="S2207:T2207" si="3930">SUM(S2208:S2210)</f>
        <v>2415.98974</v>
      </c>
      <c r="T2207" s="300">
        <f t="shared" si="3930"/>
        <v>2415.98974</v>
      </c>
      <c r="U2207" s="300">
        <f t="shared" ref="U2207:V2207" si="3931">SUM(U2208:U2210)</f>
        <v>2415.98974</v>
      </c>
      <c r="V2207" s="300">
        <f t="shared" si="3931"/>
        <v>2415.98974</v>
      </c>
      <c r="W2207" s="300">
        <f t="shared" ref="W2207:X2207" si="3932">SUM(W2208:W2210)</f>
        <v>2415.98974</v>
      </c>
      <c r="X2207" s="300">
        <f t="shared" si="3932"/>
        <v>2415.98974</v>
      </c>
      <c r="Y2207" s="300">
        <f t="shared" ref="Y2207:Z2207" si="3933">SUM(Y2208:Y2210)</f>
        <v>2415.98974</v>
      </c>
      <c r="Z2207" s="300">
        <f t="shared" si="3933"/>
        <v>2415.98974</v>
      </c>
      <c r="AA2207" s="300">
        <f t="shared" ref="AA2207:AB2207" si="3934">SUM(AA2208:AA2210)</f>
        <v>2415.98974</v>
      </c>
      <c r="AB2207" s="300">
        <f t="shared" si="3934"/>
        <v>2415.98974</v>
      </c>
      <c r="AC2207" s="2102">
        <f t="shared" si="3929"/>
        <v>2214.6572616666667</v>
      </c>
      <c r="AD2207" s="300">
        <f t="shared" si="3929"/>
        <v>139.23065</v>
      </c>
      <c r="AE2207" s="750">
        <f t="shared" si="3929"/>
        <v>0</v>
      </c>
      <c r="AF2207" s="300">
        <f t="shared" si="3929"/>
        <v>0</v>
      </c>
      <c r="AG2207" s="300">
        <f t="shared" si="3929"/>
        <v>-2075.4266116666668</v>
      </c>
      <c r="AH2207" s="300">
        <f t="shared" si="3929"/>
        <v>0</v>
      </c>
      <c r="AI2207" s="300">
        <f t="shared" si="3929"/>
        <v>0</v>
      </c>
      <c r="AJ2207" s="300">
        <f t="shared" si="3929"/>
        <v>139.23065</v>
      </c>
      <c r="AK2207" s="2019"/>
      <c r="AL2207" s="885"/>
      <c r="AQ2207" s="195"/>
    </row>
    <row r="2208" spans="1:43" s="1984" customFormat="1" ht="45" x14ac:dyDescent="0.25">
      <c r="A2208" s="195"/>
      <c r="B2208" s="195">
        <v>1</v>
      </c>
      <c r="C2208" s="286" t="s">
        <v>464</v>
      </c>
      <c r="D2208" s="4"/>
      <c r="E2208" s="4"/>
      <c r="F2208" s="536">
        <v>219</v>
      </c>
      <c r="G2208" s="109">
        <f t="shared" ref="G2208:G2210" si="3935">ROUND(F2208/12*$C$3,0)</f>
        <v>201</v>
      </c>
      <c r="H2208" s="165">
        <v>76</v>
      </c>
      <c r="I2208" s="165">
        <f t="shared" si="3925"/>
        <v>37.810945273631837</v>
      </c>
      <c r="J2208" s="1313"/>
      <c r="K2208" s="1313"/>
      <c r="L2208" s="108"/>
      <c r="M2208" s="108"/>
      <c r="N2208" s="108"/>
      <c r="O2208" s="108"/>
      <c r="P2208" s="108"/>
      <c r="Q2208" s="108"/>
      <c r="R2208" s="300">
        <v>409.34604000000002</v>
      </c>
      <c r="S2208" s="300">
        <v>409.34604000000002</v>
      </c>
      <c r="T2208" s="300">
        <v>409.34604000000002</v>
      </c>
      <c r="U2208" s="300">
        <v>409.34604000000002</v>
      </c>
      <c r="V2208" s="300">
        <v>409.34604000000002</v>
      </c>
      <c r="W2208" s="300">
        <v>409.34604000000002</v>
      </c>
      <c r="X2208" s="300">
        <v>409.34604000000002</v>
      </c>
      <c r="Y2208" s="300">
        <v>409.34604000000002</v>
      </c>
      <c r="Z2208" s="300">
        <v>409.34604000000002</v>
      </c>
      <c r="AA2208" s="300">
        <v>409.34604000000002</v>
      </c>
      <c r="AB2208" s="300">
        <v>409.34604000000002</v>
      </c>
      <c r="AC2208" s="2102">
        <f t="shared" ref="AC2208:AC2211" si="3936">R2208/12*$C$3+(S2208-R2208)/11*10+(T2208-S2208)/10*9+(U2208-T2208)/9*8+(V2208-U2208)/8*7+(W2208-V2208)/7*6+(X2208-W2208)/6*5+(Y2208-X2208)/5*4+(Z2208-Y2208)/4*3+(AA2208-Z2208)/3*2+(AB2208-AA2208)/2*1</f>
        <v>375.23386999999997</v>
      </c>
      <c r="AD2208" s="300">
        <f t="shared" ref="AD2208:AD2211" si="3937">AJ2208-AI2208-AF2208-AE2208</f>
        <v>139.23065</v>
      </c>
      <c r="AE2208" s="750"/>
      <c r="AF2208" s="300"/>
      <c r="AG2208" s="300">
        <f>AD2208-AC2208</f>
        <v>-236.00321999999997</v>
      </c>
      <c r="AH2208" s="300"/>
      <c r="AI2208" s="300">
        <v>0</v>
      </c>
      <c r="AJ2208" s="300">
        <v>139.23065</v>
      </c>
      <c r="AK2208" s="2019"/>
      <c r="AL2208" s="885"/>
      <c r="AQ2208" s="195"/>
    </row>
    <row r="2209" spans="1:43" s="1984" customFormat="1" ht="75" x14ac:dyDescent="0.25">
      <c r="A2209" s="195"/>
      <c r="B2209" s="195">
        <v>1</v>
      </c>
      <c r="C2209" s="286" t="s">
        <v>465</v>
      </c>
      <c r="D2209" s="4"/>
      <c r="E2209" s="4"/>
      <c r="F2209" s="153">
        <v>467</v>
      </c>
      <c r="G2209" s="109">
        <f t="shared" si="3935"/>
        <v>428</v>
      </c>
      <c r="H2209" s="165">
        <v>0</v>
      </c>
      <c r="I2209" s="165">
        <f t="shared" si="3925"/>
        <v>0</v>
      </c>
      <c r="J2209" s="1313"/>
      <c r="K2209" s="1313"/>
      <c r="L2209" s="108"/>
      <c r="M2209" s="108"/>
      <c r="N2209" s="108"/>
      <c r="O2209" s="108"/>
      <c r="P2209" s="108"/>
      <c r="Q2209" s="108"/>
      <c r="R2209" s="300">
        <v>1937.8725400000001</v>
      </c>
      <c r="S2209" s="300">
        <v>1937.8725400000001</v>
      </c>
      <c r="T2209" s="300">
        <v>1937.8725400000001</v>
      </c>
      <c r="U2209" s="300">
        <v>1937.8725400000001</v>
      </c>
      <c r="V2209" s="300">
        <v>1937.8725400000001</v>
      </c>
      <c r="W2209" s="300">
        <v>1937.8725400000001</v>
      </c>
      <c r="X2209" s="300">
        <v>1937.8725400000001</v>
      </c>
      <c r="Y2209" s="300">
        <v>1937.8725400000001</v>
      </c>
      <c r="Z2209" s="300">
        <v>1937.8725400000001</v>
      </c>
      <c r="AA2209" s="300">
        <v>1937.8725400000001</v>
      </c>
      <c r="AB2209" s="300">
        <v>1937.8725400000001</v>
      </c>
      <c r="AC2209" s="2102">
        <f t="shared" si="3936"/>
        <v>1776.3831616666669</v>
      </c>
      <c r="AD2209" s="300">
        <f t="shared" si="3937"/>
        <v>0</v>
      </c>
      <c r="AE2209" s="750"/>
      <c r="AF2209" s="300"/>
      <c r="AG2209" s="300">
        <f>AD2209-AC2209</f>
        <v>-1776.3831616666669</v>
      </c>
      <c r="AH2209" s="300"/>
      <c r="AI2209" s="300">
        <v>0</v>
      </c>
      <c r="AJ2209" s="300">
        <v>0</v>
      </c>
      <c r="AK2209" s="2019"/>
      <c r="AL2209" s="885"/>
      <c r="AQ2209" s="195"/>
    </row>
    <row r="2210" spans="1:43" s="1984" customFormat="1" ht="60" x14ac:dyDescent="0.25">
      <c r="A2210" s="195"/>
      <c r="B2210" s="195">
        <v>1</v>
      </c>
      <c r="C2210" s="286" t="s">
        <v>466</v>
      </c>
      <c r="D2210" s="4"/>
      <c r="E2210" s="4"/>
      <c r="F2210" s="536">
        <v>36</v>
      </c>
      <c r="G2210" s="109">
        <f t="shared" si="3935"/>
        <v>33</v>
      </c>
      <c r="H2210" s="165">
        <v>0</v>
      </c>
      <c r="I2210" s="165">
        <f t="shared" si="3925"/>
        <v>0</v>
      </c>
      <c r="J2210" s="1313"/>
      <c r="K2210" s="1313"/>
      <c r="L2210" s="108"/>
      <c r="M2210" s="108"/>
      <c r="N2210" s="108"/>
      <c r="O2210" s="108"/>
      <c r="P2210" s="108"/>
      <c r="Q2210" s="108"/>
      <c r="R2210" s="300">
        <v>68.771160000000009</v>
      </c>
      <c r="S2210" s="300">
        <v>68.771160000000009</v>
      </c>
      <c r="T2210" s="300">
        <v>68.771160000000009</v>
      </c>
      <c r="U2210" s="300">
        <v>68.771160000000009</v>
      </c>
      <c r="V2210" s="300">
        <v>68.771160000000009</v>
      </c>
      <c r="W2210" s="300">
        <v>68.771160000000009</v>
      </c>
      <c r="X2210" s="300">
        <v>68.771160000000009</v>
      </c>
      <c r="Y2210" s="300">
        <v>68.771160000000009</v>
      </c>
      <c r="Z2210" s="300">
        <v>68.771160000000009</v>
      </c>
      <c r="AA2210" s="300">
        <v>68.771160000000009</v>
      </c>
      <c r="AB2210" s="300">
        <v>68.771160000000009</v>
      </c>
      <c r="AC2210" s="2102">
        <f t="shared" si="3936"/>
        <v>63.040230000000008</v>
      </c>
      <c r="AD2210" s="300">
        <f t="shared" si="3937"/>
        <v>0</v>
      </c>
      <c r="AE2210" s="750"/>
      <c r="AF2210" s="300"/>
      <c r="AG2210" s="300">
        <f>AD2210-AC2210</f>
        <v>-63.040230000000008</v>
      </c>
      <c r="AH2210" s="300"/>
      <c r="AI2210" s="300">
        <v>0</v>
      </c>
      <c r="AJ2210" s="300">
        <v>0</v>
      </c>
      <c r="AK2210" s="2019"/>
      <c r="AL2210" s="885"/>
      <c r="AQ2210" s="195"/>
    </row>
    <row r="2211" spans="1:43" s="1984" customFormat="1" ht="29.25" x14ac:dyDescent="0.25">
      <c r="A2211" s="195"/>
      <c r="B2211" s="195">
        <v>1</v>
      </c>
      <c r="C2211" s="1979" t="s">
        <v>310</v>
      </c>
      <c r="D2211" s="4"/>
      <c r="E2211" s="4"/>
      <c r="F2211" s="882">
        <f>F2218+F2212+F2213+F2219</f>
        <v>314.79999999999995</v>
      </c>
      <c r="G2211" s="882">
        <f t="shared" ref="G2211:H2211" si="3938">G2218+G2212+G2213+G2219</f>
        <v>289</v>
      </c>
      <c r="H2211" s="882">
        <f t="shared" si="3938"/>
        <v>106.675</v>
      </c>
      <c r="I2211" s="165">
        <f t="shared" si="3925"/>
        <v>36.911764705882348</v>
      </c>
      <c r="J2211" s="1313"/>
      <c r="K2211" s="1313"/>
      <c r="L2211" s="108"/>
      <c r="M2211" s="108"/>
      <c r="N2211" s="108"/>
      <c r="O2211" s="108"/>
      <c r="P2211" s="108"/>
      <c r="Q2211" s="108"/>
      <c r="R2211" s="300">
        <v>568.19000000000005</v>
      </c>
      <c r="S2211" s="300">
        <v>568.19000000000005</v>
      </c>
      <c r="T2211" s="300">
        <v>568.19000000000005</v>
      </c>
      <c r="U2211" s="300">
        <v>568.19000000000005</v>
      </c>
      <c r="V2211" s="300">
        <v>568.19000000000005</v>
      </c>
      <c r="W2211" s="300">
        <v>568.19000000000005</v>
      </c>
      <c r="X2211" s="300">
        <v>568.19000000000005</v>
      </c>
      <c r="Y2211" s="300">
        <v>568.19000000000005</v>
      </c>
      <c r="Z2211" s="300">
        <v>568.19000000000005</v>
      </c>
      <c r="AA2211" s="300">
        <v>568.19000000000005</v>
      </c>
      <c r="AB2211" s="300">
        <v>568.19000000000005</v>
      </c>
      <c r="AC2211" s="2102">
        <f t="shared" si="3936"/>
        <v>520.84083333333331</v>
      </c>
      <c r="AD2211" s="300">
        <f t="shared" si="3937"/>
        <v>395.91529000000008</v>
      </c>
      <c r="AE2211" s="750"/>
      <c r="AF2211" s="300"/>
      <c r="AG2211" s="300">
        <f>AD2211-AC2211</f>
        <v>-124.92554333333322</v>
      </c>
      <c r="AH2211" s="300"/>
      <c r="AI2211" s="300">
        <v>-1.8360900000000004</v>
      </c>
      <c r="AJ2211" s="300">
        <v>394.07920000000007</v>
      </c>
      <c r="AK2211" s="2019"/>
      <c r="AL2211" s="885"/>
      <c r="AQ2211" s="195"/>
    </row>
    <row r="2212" spans="1:43" s="1984" customFormat="1" x14ac:dyDescent="0.25">
      <c r="A2212" s="195"/>
      <c r="B2212" s="195">
        <v>1</v>
      </c>
      <c r="C2212" s="286" t="s">
        <v>303</v>
      </c>
      <c r="D2212" s="4"/>
      <c r="E2212" s="4"/>
      <c r="F2212" s="536"/>
      <c r="G2212" s="536"/>
      <c r="H2212" s="536"/>
      <c r="I2212" s="165"/>
      <c r="J2212" s="1313"/>
      <c r="K2212" s="1313"/>
      <c r="L2212" s="108"/>
      <c r="M2212" s="108"/>
      <c r="N2212" s="108"/>
      <c r="O2212" s="108"/>
      <c r="P2212" s="108"/>
      <c r="Q2212" s="108"/>
      <c r="R2212" s="300"/>
      <c r="S2212" s="300"/>
      <c r="T2212" s="300"/>
      <c r="U2212" s="300"/>
      <c r="V2212" s="300"/>
      <c r="W2212" s="300"/>
      <c r="X2212" s="300"/>
      <c r="Y2212" s="300"/>
      <c r="Z2212" s="300"/>
      <c r="AA2212" s="300"/>
      <c r="AB2212" s="300"/>
      <c r="AC2212" s="2102"/>
      <c r="AD2212" s="300"/>
      <c r="AE2212" s="750"/>
      <c r="AF2212" s="300"/>
      <c r="AG2212" s="300"/>
      <c r="AH2212" s="300"/>
      <c r="AI2212" s="300"/>
      <c r="AJ2212" s="300"/>
      <c r="AK2212" s="2019"/>
      <c r="AL2212" s="885"/>
      <c r="AQ2212" s="195"/>
    </row>
    <row r="2213" spans="1:43" s="1984" customFormat="1" ht="30" x14ac:dyDescent="0.25">
      <c r="A2213" s="195">
        <v>1</v>
      </c>
      <c r="B2213" s="195">
        <v>1</v>
      </c>
      <c r="C2213" s="440" t="s">
        <v>442</v>
      </c>
      <c r="D2213" s="4"/>
      <c r="E2213" s="4"/>
      <c r="F2213" s="536">
        <f>F2214+F2215/4</f>
        <v>137.5</v>
      </c>
      <c r="G2213" s="536">
        <f t="shared" ref="G2213:H2213" si="3939">G2214+G2215/4</f>
        <v>126</v>
      </c>
      <c r="H2213" s="536">
        <f t="shared" si="3939"/>
        <v>103.675</v>
      </c>
      <c r="I2213" s="165">
        <f>H2213/G2213*100</f>
        <v>82.281746031746025</v>
      </c>
      <c r="J2213" s="1313"/>
      <c r="K2213" s="1313"/>
      <c r="L2213" s="108"/>
      <c r="M2213" s="108"/>
      <c r="N2213" s="108"/>
      <c r="O2213" s="108"/>
      <c r="P2213" s="108"/>
      <c r="Q2213" s="108"/>
      <c r="R2213" s="300"/>
      <c r="S2213" s="300"/>
      <c r="T2213" s="300"/>
      <c r="U2213" s="300"/>
      <c r="V2213" s="300"/>
      <c r="W2213" s="300"/>
      <c r="X2213" s="300"/>
      <c r="Y2213" s="300"/>
      <c r="Z2213" s="300"/>
      <c r="AA2213" s="300"/>
      <c r="AB2213" s="300"/>
      <c r="AC2213" s="2102"/>
      <c r="AD2213" s="300"/>
      <c r="AE2213" s="750"/>
      <c r="AF2213" s="300"/>
      <c r="AG2213" s="300"/>
      <c r="AH2213" s="300"/>
      <c r="AI2213" s="300"/>
      <c r="AJ2213" s="300"/>
      <c r="AK2213" s="2019"/>
      <c r="AL2213" s="885"/>
      <c r="AQ2213" s="195"/>
    </row>
    <row r="2214" spans="1:43" s="1984" customFormat="1" x14ac:dyDescent="0.25">
      <c r="A2214" s="195">
        <v>1</v>
      </c>
      <c r="B2214" s="195">
        <v>1</v>
      </c>
      <c r="C2214" s="286" t="s">
        <v>443</v>
      </c>
      <c r="D2214" s="4"/>
      <c r="E2214" s="4"/>
      <c r="F2214" s="515"/>
      <c r="G2214" s="109"/>
      <c r="H2214" s="165"/>
      <c r="I2214" s="165"/>
      <c r="J2214" s="1313"/>
      <c r="K2214" s="1313"/>
      <c r="L2214" s="108"/>
      <c r="M2214" s="108"/>
      <c r="N2214" s="108"/>
      <c r="O2214" s="108"/>
      <c r="P2214" s="108"/>
      <c r="Q2214" s="108"/>
      <c r="R2214" s="300"/>
      <c r="S2214" s="300"/>
      <c r="T2214" s="300"/>
      <c r="U2214" s="300"/>
      <c r="V2214" s="300"/>
      <c r="W2214" s="300"/>
      <c r="X2214" s="300"/>
      <c r="Y2214" s="300"/>
      <c r="Z2214" s="300"/>
      <c r="AA2214" s="300"/>
      <c r="AB2214" s="300"/>
      <c r="AC2214" s="2102"/>
      <c r="AD2214" s="300"/>
      <c r="AE2214" s="750"/>
      <c r="AF2214" s="300"/>
      <c r="AG2214" s="300"/>
      <c r="AH2214" s="300"/>
      <c r="AI2214" s="300"/>
      <c r="AJ2214" s="300"/>
      <c r="AK2214" s="2019"/>
      <c r="AL2214" s="885"/>
      <c r="AQ2214" s="195"/>
    </row>
    <row r="2215" spans="1:43" s="1984" customFormat="1" ht="30" x14ac:dyDescent="0.25">
      <c r="A2215" s="195">
        <v>1</v>
      </c>
      <c r="B2215" s="195">
        <v>1</v>
      </c>
      <c r="C2215" s="286" t="s">
        <v>444</v>
      </c>
      <c r="D2215" s="4"/>
      <c r="E2215" s="4"/>
      <c r="F2215" s="538">
        <v>550</v>
      </c>
      <c r="G2215" s="109">
        <f t="shared" ref="G2215" si="3940">ROUND(F2215/12*$C$3,0)</f>
        <v>504</v>
      </c>
      <c r="H2215" s="165">
        <v>414.7</v>
      </c>
      <c r="I2215" s="165">
        <f>H2215/G2215*100</f>
        <v>82.281746031746025</v>
      </c>
      <c r="J2215" s="1313"/>
      <c r="K2215" s="1313"/>
      <c r="L2215" s="108"/>
      <c r="M2215" s="108"/>
      <c r="N2215" s="108"/>
      <c r="O2215" s="108"/>
      <c r="P2215" s="108"/>
      <c r="Q2215" s="108"/>
      <c r="R2215" s="300"/>
      <c r="S2215" s="300"/>
      <c r="T2215" s="300"/>
      <c r="U2215" s="300"/>
      <c r="V2215" s="300"/>
      <c r="W2215" s="300"/>
      <c r="X2215" s="300"/>
      <c r="Y2215" s="300"/>
      <c r="Z2215" s="300"/>
      <c r="AA2215" s="300"/>
      <c r="AB2215" s="300"/>
      <c r="AC2215" s="2102"/>
      <c r="AD2215" s="300"/>
      <c r="AE2215" s="750"/>
      <c r="AF2215" s="300"/>
      <c r="AG2215" s="300"/>
      <c r="AH2215" s="300"/>
      <c r="AI2215" s="300"/>
      <c r="AJ2215" s="300"/>
      <c r="AK2215" s="2019"/>
      <c r="AL2215" s="885"/>
      <c r="AQ2215" s="195"/>
    </row>
    <row r="2216" spans="1:43" s="1984" customFormat="1" ht="60" x14ac:dyDescent="0.25">
      <c r="A2216" s="195"/>
      <c r="B2216" s="195">
        <v>1</v>
      </c>
      <c r="C2216" s="286" t="s">
        <v>446</v>
      </c>
      <c r="D2216" s="4"/>
      <c r="E2216" s="4"/>
      <c r="F2216" s="538"/>
      <c r="G2216" s="109"/>
      <c r="H2216" s="165"/>
      <c r="I2216" s="165"/>
      <c r="J2216" s="1313"/>
      <c r="K2216" s="1313"/>
      <c r="L2216" s="108"/>
      <c r="M2216" s="108"/>
      <c r="N2216" s="108"/>
      <c r="O2216" s="108"/>
      <c r="P2216" s="108"/>
      <c r="Q2216" s="108"/>
      <c r="R2216" s="300"/>
      <c r="S2216" s="300"/>
      <c r="T2216" s="300"/>
      <c r="U2216" s="300"/>
      <c r="V2216" s="300"/>
      <c r="W2216" s="300"/>
      <c r="X2216" s="300"/>
      <c r="Y2216" s="300"/>
      <c r="Z2216" s="300"/>
      <c r="AA2216" s="300"/>
      <c r="AB2216" s="300"/>
      <c r="AC2216" s="2102"/>
      <c r="AD2216" s="300"/>
      <c r="AE2216" s="750"/>
      <c r="AF2216" s="300"/>
      <c r="AG2216" s="300"/>
      <c r="AH2216" s="300"/>
      <c r="AI2216" s="300"/>
      <c r="AJ2216" s="300"/>
      <c r="AK2216" s="2019"/>
      <c r="AL2216" s="885"/>
      <c r="AQ2216" s="195"/>
    </row>
    <row r="2217" spans="1:43" s="1984" customFormat="1" ht="45" x14ac:dyDescent="0.25">
      <c r="A2217" s="195">
        <v>1</v>
      </c>
      <c r="B2217" s="195">
        <v>1</v>
      </c>
      <c r="C2217" s="285" t="s">
        <v>447</v>
      </c>
      <c r="D2217" s="4"/>
      <c r="E2217" s="4"/>
      <c r="F2217" s="882"/>
      <c r="G2217" s="109"/>
      <c r="H2217" s="109"/>
      <c r="I2217" s="165"/>
      <c r="J2217" s="1313"/>
      <c r="K2217" s="1313"/>
      <c r="L2217" s="108"/>
      <c r="M2217" s="108"/>
      <c r="N2217" s="108"/>
      <c r="O2217" s="108"/>
      <c r="P2217" s="108"/>
      <c r="Q2217" s="108"/>
      <c r="R2217" s="300"/>
      <c r="S2217" s="300"/>
      <c r="T2217" s="300"/>
      <c r="U2217" s="300"/>
      <c r="V2217" s="300"/>
      <c r="W2217" s="300"/>
      <c r="X2217" s="300"/>
      <c r="Y2217" s="300"/>
      <c r="Z2217" s="300"/>
      <c r="AA2217" s="300"/>
      <c r="AB2217" s="300"/>
      <c r="AC2217" s="2102"/>
      <c r="AD2217" s="300"/>
      <c r="AE2217" s="750"/>
      <c r="AF2217" s="300"/>
      <c r="AG2217" s="300"/>
      <c r="AH2217" s="300"/>
      <c r="AI2217" s="300"/>
      <c r="AJ2217" s="300"/>
      <c r="AK2217" s="2019"/>
      <c r="AL2217" s="885"/>
      <c r="AQ2217" s="195"/>
    </row>
    <row r="2218" spans="1:43" s="1984" customFormat="1" ht="105" x14ac:dyDescent="0.25">
      <c r="A2218" s="195"/>
      <c r="B2218" s="195">
        <v>1</v>
      </c>
      <c r="C2218" s="285" t="s">
        <v>448</v>
      </c>
      <c r="D2218" s="4"/>
      <c r="E2218" s="4"/>
      <c r="F2218" s="153"/>
      <c r="G2218" s="109">
        <f t="shared" ref="G2218:G2219" si="3941">ROUND(F2218/12*$C$3,0)</f>
        <v>0</v>
      </c>
      <c r="H2218" s="109"/>
      <c r="I2218" s="165" t="e">
        <f>H2218/G2218*100</f>
        <v>#DIV/0!</v>
      </c>
      <c r="J2218" s="1313"/>
      <c r="K2218" s="1313"/>
      <c r="L2218" s="108"/>
      <c r="M2218" s="108"/>
      <c r="N2218" s="108"/>
      <c r="O2218" s="108"/>
      <c r="P2218" s="108"/>
      <c r="Q2218" s="108"/>
      <c r="R2218" s="300"/>
      <c r="S2218" s="300"/>
      <c r="T2218" s="300"/>
      <c r="U2218" s="300"/>
      <c r="V2218" s="300"/>
      <c r="W2218" s="300"/>
      <c r="X2218" s="300"/>
      <c r="Y2218" s="300"/>
      <c r="Z2218" s="300"/>
      <c r="AA2218" s="300"/>
      <c r="AB2218" s="300"/>
      <c r="AC2218" s="2102"/>
      <c r="AD2218" s="300"/>
      <c r="AE2218" s="750"/>
      <c r="AF2218" s="300"/>
      <c r="AG2218" s="300"/>
      <c r="AH2218" s="300"/>
      <c r="AI2218" s="300"/>
      <c r="AJ2218" s="300"/>
      <c r="AK2218" s="2019"/>
      <c r="AL2218" s="885"/>
      <c r="AQ2218" s="195"/>
    </row>
    <row r="2219" spans="1:43" s="1984" customFormat="1" ht="30" x14ac:dyDescent="0.25">
      <c r="A2219" s="195"/>
      <c r="B2219" s="195">
        <v>1</v>
      </c>
      <c r="C2219" s="285" t="s">
        <v>467</v>
      </c>
      <c r="D2219" s="1074"/>
      <c r="E2219" s="492"/>
      <c r="F2219" s="153">
        <v>177.29999999999998</v>
      </c>
      <c r="G2219" s="467">
        <f t="shared" si="3941"/>
        <v>163</v>
      </c>
      <c r="H2219" s="467">
        <v>3</v>
      </c>
      <c r="I2219" s="716">
        <f>H2219/ROUND(G2219,0)*100</f>
        <v>1.8404907975460123</v>
      </c>
      <c r="J2219" s="1313"/>
      <c r="K2219" s="1313"/>
      <c r="L2219" s="108"/>
      <c r="M2219" s="108"/>
      <c r="N2219" s="108"/>
      <c r="O2219" s="108"/>
      <c r="P2219" s="108"/>
      <c r="Q2219" s="108"/>
      <c r="R2219" s="2033">
        <v>460.2</v>
      </c>
      <c r="S2219" s="2033">
        <v>460.2</v>
      </c>
      <c r="T2219" s="2033">
        <v>460.2</v>
      </c>
      <c r="U2219" s="2033">
        <v>460.2</v>
      </c>
      <c r="V2219" s="2033">
        <v>460.2</v>
      </c>
      <c r="W2219" s="2033">
        <v>460.2</v>
      </c>
      <c r="X2219" s="2033">
        <v>460.2</v>
      </c>
      <c r="Y2219" s="2033">
        <v>460.2</v>
      </c>
      <c r="Z2219" s="2033">
        <v>460.2</v>
      </c>
      <c r="AA2219" s="2033">
        <v>460.2</v>
      </c>
      <c r="AB2219" s="2033">
        <v>460.2</v>
      </c>
      <c r="AC2219" s="844">
        <f t="shared" ref="AC2219" si="3942">R2219/12*$C$3+(S2219-R2219)/11*10+(T2219-S2219)/10*9+(U2219-T2219)/9*8+(V2219-U2219)/8*7+(W2219-V2219)/7*6+(X2219-W2219)/6*5+(Y2219-X2219)/5*4+(Z2219-Y2219)/4*3+(AA2219-Z2219)/3*2+(AB2219-AA2219)/2*1</f>
        <v>421.85</v>
      </c>
      <c r="AD2219" s="300">
        <f t="shared" ref="AD2219" si="3943">AJ2219-AI2219-AF2219-AE2219</f>
        <v>7.9109699999999989</v>
      </c>
      <c r="AE2219" s="750"/>
      <c r="AF2219" s="300"/>
      <c r="AG2219" s="300">
        <f>AD2219-AC2219</f>
        <v>-413.93903</v>
      </c>
      <c r="AH2219" s="300"/>
      <c r="AI2219" s="300">
        <v>0</v>
      </c>
      <c r="AJ2219" s="300">
        <v>7.9109699999999989</v>
      </c>
      <c r="AK2219" s="2019"/>
      <c r="AL2219" s="885"/>
      <c r="AQ2219" s="195"/>
    </row>
    <row r="2220" spans="1:43" s="1984" customFormat="1" ht="29.25" x14ac:dyDescent="0.25">
      <c r="A2220" s="195"/>
      <c r="B2220" s="195">
        <v>1</v>
      </c>
      <c r="C2220" s="492" t="s">
        <v>311</v>
      </c>
      <c r="D2220" s="148"/>
      <c r="E2220" s="4"/>
      <c r="F2220" s="153">
        <f>F2221+F2222</f>
        <v>127.6595744680851</v>
      </c>
      <c r="G2220" s="153">
        <f>G2221+G2222</f>
        <v>117.02127659574468</v>
      </c>
      <c r="H2220" s="153">
        <f>H2221+H2222</f>
        <v>85.60744680851063</v>
      </c>
      <c r="I2220" s="165">
        <f>H2220/ROUND(G2220,0)*100</f>
        <v>73.168757955991993</v>
      </c>
      <c r="J2220" s="1313"/>
      <c r="K2220" s="1313"/>
      <c r="L2220" s="108"/>
      <c r="M2220" s="108"/>
      <c r="N2220" s="108"/>
      <c r="O2220" s="108"/>
      <c r="P2220" s="108"/>
      <c r="Q2220" s="108"/>
      <c r="R2220" s="300"/>
      <c r="S2220" s="300"/>
      <c r="T2220" s="300"/>
      <c r="U2220" s="300"/>
      <c r="V2220" s="300"/>
      <c r="W2220" s="300"/>
      <c r="X2220" s="300"/>
      <c r="Y2220" s="300"/>
      <c r="Z2220" s="300"/>
      <c r="AA2220" s="300"/>
      <c r="AB2220" s="300"/>
      <c r="AC2220" s="2102"/>
      <c r="AD2220" s="300"/>
      <c r="AE2220" s="750"/>
      <c r="AF2220" s="300"/>
      <c r="AG2220" s="300"/>
      <c r="AH2220" s="300"/>
      <c r="AI2220" s="300"/>
      <c r="AJ2220" s="300"/>
      <c r="AK2220" s="2019"/>
      <c r="AL2220" s="885"/>
      <c r="AQ2220" s="195"/>
    </row>
    <row r="2221" spans="1:43" s="1984" customFormat="1" x14ac:dyDescent="0.25">
      <c r="A2221" s="195">
        <v>1</v>
      </c>
      <c r="B2221" s="195">
        <v>1</v>
      </c>
      <c r="C2221" s="492" t="s">
        <v>319</v>
      </c>
      <c r="D2221" s="4"/>
      <c r="E2221" s="4"/>
      <c r="F2221" s="153"/>
      <c r="G2221" s="153"/>
      <c r="H2221" s="153"/>
      <c r="I2221" s="165"/>
      <c r="J2221" s="1313"/>
      <c r="K2221" s="1313"/>
      <c r="L2221" s="108"/>
      <c r="M2221" s="108"/>
      <c r="N2221" s="108"/>
      <c r="O2221" s="108"/>
      <c r="P2221" s="108"/>
      <c r="Q2221" s="108"/>
      <c r="R2221" s="300"/>
      <c r="S2221" s="300"/>
      <c r="T2221" s="300"/>
      <c r="U2221" s="300"/>
      <c r="V2221" s="300"/>
      <c r="W2221" s="300"/>
      <c r="X2221" s="300"/>
      <c r="Y2221" s="300"/>
      <c r="Z2221" s="300"/>
      <c r="AA2221" s="300"/>
      <c r="AB2221" s="300"/>
      <c r="AC2221" s="2102"/>
      <c r="AD2221" s="300"/>
      <c r="AE2221" s="750"/>
      <c r="AF2221" s="300"/>
      <c r="AG2221" s="300"/>
      <c r="AH2221" s="300"/>
      <c r="AI2221" s="300"/>
      <c r="AJ2221" s="300"/>
      <c r="AK2221" s="2019"/>
      <c r="AL2221" s="885"/>
      <c r="AQ2221" s="195"/>
    </row>
    <row r="2222" spans="1:43" s="1984" customFormat="1" x14ac:dyDescent="0.25">
      <c r="A2222" s="195">
        <v>1</v>
      </c>
      <c r="B2222" s="195">
        <v>1</v>
      </c>
      <c r="C2222" s="4" t="s">
        <v>320</v>
      </c>
      <c r="D2222" s="1074"/>
      <c r="E2222" s="4"/>
      <c r="F2222" s="153">
        <f>F2223/9.4</f>
        <v>127.6595744680851</v>
      </c>
      <c r="G2222" s="153">
        <f>G2223/9.4</f>
        <v>117.02127659574468</v>
      </c>
      <c r="H2222" s="153">
        <f>H2223/9.4</f>
        <v>85.60744680851063</v>
      </c>
      <c r="I2222" s="716">
        <f>H2222/ROUND(G2222,0)*100</f>
        <v>73.168757955991993</v>
      </c>
      <c r="J2222" s="1313"/>
      <c r="K2222" s="1313"/>
      <c r="L2222" s="108"/>
      <c r="M2222" s="108"/>
      <c r="N2222" s="108"/>
      <c r="O2222" s="108"/>
      <c r="P2222" s="108"/>
      <c r="Q2222" s="108"/>
      <c r="R2222" s="2033"/>
      <c r="S2222" s="2033"/>
      <c r="T2222" s="2033"/>
      <c r="U2222" s="2033"/>
      <c r="V2222" s="2033"/>
      <c r="W2222" s="2033"/>
      <c r="X2222" s="2033"/>
      <c r="Y2222" s="2033"/>
      <c r="Z2222" s="2033"/>
      <c r="AA2222" s="2033"/>
      <c r="AB2222" s="2033"/>
      <c r="AC2222" s="2103">
        <f>R2222/12*$C$3</f>
        <v>0</v>
      </c>
      <c r="AD2222" s="2033">
        <f>AJ2222-AI2222</f>
        <v>0</v>
      </c>
      <c r="AE2222" s="2290"/>
      <c r="AF2222" s="2033"/>
      <c r="AG2222" s="2033">
        <f>AD2222-AC2222</f>
        <v>0</v>
      </c>
      <c r="AH2222" s="2033"/>
      <c r="AI2222" s="2033"/>
      <c r="AJ2222" s="2033"/>
      <c r="AK2222" s="2019"/>
      <c r="AL2222" s="885"/>
      <c r="AQ2222" s="195"/>
    </row>
    <row r="2223" spans="1:43" s="1984" customFormat="1" x14ac:dyDescent="0.25">
      <c r="A2223" s="195">
        <v>1</v>
      </c>
      <c r="B2223" s="195">
        <v>1</v>
      </c>
      <c r="C2223" s="506" t="s">
        <v>321</v>
      </c>
      <c r="D2223" s="503"/>
      <c r="E2223" s="4"/>
      <c r="F2223" s="199">
        <v>1200</v>
      </c>
      <c r="G2223" s="165">
        <f>(F2223/12*$C$3)</f>
        <v>1100</v>
      </c>
      <c r="H2223" s="165">
        <v>804.70999999999992</v>
      </c>
      <c r="I2223" s="716">
        <f>H2223/ROUND(G2223,0)*100</f>
        <v>73.155454545454532</v>
      </c>
      <c r="J2223" s="1313"/>
      <c r="K2223" s="1313"/>
      <c r="L2223" s="108"/>
      <c r="M2223" s="108"/>
      <c r="N2223" s="108"/>
      <c r="O2223" s="108"/>
      <c r="P2223" s="108"/>
      <c r="Q2223" s="108"/>
      <c r="R2223" s="300"/>
      <c r="S2223" s="300"/>
      <c r="T2223" s="300"/>
      <c r="U2223" s="300"/>
      <c r="V2223" s="300"/>
      <c r="W2223" s="300"/>
      <c r="X2223" s="300"/>
      <c r="Y2223" s="300"/>
      <c r="Z2223" s="300"/>
      <c r="AA2223" s="300"/>
      <c r="AB2223" s="300"/>
      <c r="AC2223" s="2102"/>
      <c r="AD2223" s="300"/>
      <c r="AE2223" s="750"/>
      <c r="AF2223" s="300"/>
      <c r="AG2223" s="300"/>
      <c r="AH2223" s="300"/>
      <c r="AI2223" s="300"/>
      <c r="AJ2223" s="300"/>
      <c r="AK2223" s="2019"/>
      <c r="AL2223" s="885"/>
      <c r="AQ2223" s="195"/>
    </row>
    <row r="2224" spans="1:43" s="1984" customFormat="1" x14ac:dyDescent="0.25">
      <c r="A2224" s="195">
        <v>1</v>
      </c>
      <c r="B2224" s="195">
        <v>1</v>
      </c>
      <c r="C2224" s="488"/>
      <c r="D2224" s="4"/>
      <c r="E2224" s="4"/>
      <c r="F2224" s="199"/>
      <c r="G2224" s="109"/>
      <c r="H2224" s="165"/>
      <c r="I2224" s="716"/>
      <c r="J2224" s="1313"/>
      <c r="K2224" s="1313"/>
      <c r="L2224" s="108"/>
      <c r="M2224" s="108"/>
      <c r="N2224" s="108"/>
      <c r="O2224" s="108"/>
      <c r="P2224" s="108"/>
      <c r="Q2224" s="108"/>
      <c r="R2224" s="300"/>
      <c r="S2224" s="300"/>
      <c r="T2224" s="300"/>
      <c r="U2224" s="300"/>
      <c r="V2224" s="300"/>
      <c r="W2224" s="300"/>
      <c r="X2224" s="300"/>
      <c r="Y2224" s="300"/>
      <c r="Z2224" s="300"/>
      <c r="AA2224" s="300"/>
      <c r="AB2224" s="300"/>
      <c r="AC2224" s="2102"/>
      <c r="AD2224" s="300"/>
      <c r="AE2224" s="750"/>
      <c r="AF2224" s="300"/>
      <c r="AG2224" s="300"/>
      <c r="AH2224" s="300"/>
      <c r="AI2224" s="300"/>
      <c r="AJ2224" s="300"/>
      <c r="AK2224" s="2019"/>
      <c r="AL2224" s="885"/>
      <c r="AQ2224" s="195"/>
    </row>
    <row r="2225" spans="1:269" s="1984" customFormat="1" ht="86.25" x14ac:dyDescent="0.25">
      <c r="A2225" s="195"/>
      <c r="B2225" s="195">
        <v>1</v>
      </c>
      <c r="C2225" s="442" t="s">
        <v>506</v>
      </c>
      <c r="D2225" s="4"/>
      <c r="E2225" s="4"/>
      <c r="F2225" s="882">
        <f>F2193</f>
        <v>462</v>
      </c>
      <c r="G2225" s="882">
        <f>G2193</f>
        <v>424</v>
      </c>
      <c r="H2225" s="882">
        <f>H2193</f>
        <v>78</v>
      </c>
      <c r="I2225" s="716">
        <f t="shared" ref="I2225:I2234" si="3944">H2225/G2225*100</f>
        <v>18.39622641509434</v>
      </c>
      <c r="J2225" s="1313"/>
      <c r="K2225" s="1313"/>
      <c r="L2225" s="108"/>
      <c r="M2225" s="108"/>
      <c r="N2225" s="108"/>
      <c r="O2225" s="108"/>
      <c r="P2225" s="108"/>
      <c r="Q2225" s="108"/>
      <c r="R2225" s="300">
        <f t="shared" ref="R2225:W2225" si="3945">R2193</f>
        <v>1734.57852</v>
      </c>
      <c r="S2225" s="300">
        <f t="shared" si="3945"/>
        <v>1734.57852</v>
      </c>
      <c r="T2225" s="300">
        <f t="shared" si="3945"/>
        <v>1734.57852</v>
      </c>
      <c r="U2225" s="300">
        <f t="shared" si="3945"/>
        <v>1734.57852</v>
      </c>
      <c r="V2225" s="300">
        <f t="shared" si="3945"/>
        <v>1734.57852</v>
      </c>
      <c r="W2225" s="300">
        <f t="shared" si="3945"/>
        <v>1734.57852</v>
      </c>
      <c r="X2225" s="300">
        <f t="shared" ref="X2225:Y2225" si="3946">X2193</f>
        <v>1734.57852</v>
      </c>
      <c r="Y2225" s="300">
        <f t="shared" si="3946"/>
        <v>1734.57852</v>
      </c>
      <c r="Z2225" s="300">
        <f t="shared" ref="Z2225:AA2225" si="3947">Z2193</f>
        <v>1734.57852</v>
      </c>
      <c r="AA2225" s="300">
        <f t="shared" si="3947"/>
        <v>1734.57852</v>
      </c>
      <c r="AB2225" s="300">
        <f t="shared" ref="AB2225" si="3948">AB2193</f>
        <v>1734.57852</v>
      </c>
      <c r="AC2225" s="2102">
        <f t="shared" ref="AC2225:AJ2225" si="3949">AC2193</f>
        <v>1590.0303100000001</v>
      </c>
      <c r="AD2225" s="300">
        <f t="shared" si="3949"/>
        <v>248.96581999999998</v>
      </c>
      <c r="AE2225" s="750">
        <f t="shared" si="3949"/>
        <v>0</v>
      </c>
      <c r="AF2225" s="300">
        <f t="shared" si="3949"/>
        <v>0</v>
      </c>
      <c r="AG2225" s="300">
        <f t="shared" si="3949"/>
        <v>-1341.0644900000002</v>
      </c>
      <c r="AH2225" s="300">
        <f t="shared" si="3949"/>
        <v>0</v>
      </c>
      <c r="AI2225" s="300">
        <f t="shared" si="3949"/>
        <v>-4.7057000000000002</v>
      </c>
      <c r="AJ2225" s="300">
        <f t="shared" si="3949"/>
        <v>244.26011999999997</v>
      </c>
      <c r="AK2225" s="2019"/>
      <c r="AL2225" s="885"/>
      <c r="AQ2225" s="195"/>
    </row>
    <row r="2226" spans="1:269" s="1984" customFormat="1" ht="29.25" x14ac:dyDescent="0.25">
      <c r="A2226" s="195">
        <v>1</v>
      </c>
      <c r="B2226" s="195">
        <v>1</v>
      </c>
      <c r="C2226" s="442" t="s">
        <v>260</v>
      </c>
      <c r="D2226" s="4"/>
      <c r="E2226" s="4"/>
      <c r="F2226" s="882">
        <f>F2172+F2211</f>
        <v>4974.8</v>
      </c>
      <c r="G2226" s="882">
        <f t="shared" ref="G2226:H2226" si="3950">G2172+G2211</f>
        <v>4561</v>
      </c>
      <c r="H2226" s="882">
        <f t="shared" si="3950"/>
        <v>2169.6750000000002</v>
      </c>
      <c r="I2226" s="716">
        <f t="shared" si="3944"/>
        <v>47.570160052620039</v>
      </c>
      <c r="J2226" s="1313"/>
      <c r="K2226" s="1313"/>
      <c r="L2226" s="108"/>
      <c r="M2226" s="108"/>
      <c r="N2226" s="108"/>
      <c r="O2226" s="108"/>
      <c r="P2226" s="108"/>
      <c r="Q2226" s="108"/>
      <c r="R2226" s="300"/>
      <c r="S2226" s="300"/>
      <c r="T2226" s="300"/>
      <c r="U2226" s="300"/>
      <c r="V2226" s="300"/>
      <c r="W2226" s="300"/>
      <c r="X2226" s="300"/>
      <c r="Y2226" s="300"/>
      <c r="Z2226" s="300"/>
      <c r="AA2226" s="300"/>
      <c r="AB2226" s="300"/>
      <c r="AC2226" s="2102"/>
      <c r="AD2226" s="300"/>
      <c r="AE2226" s="750"/>
      <c r="AF2226" s="300"/>
      <c r="AG2226" s="300"/>
      <c r="AH2226" s="300"/>
      <c r="AI2226" s="300"/>
      <c r="AJ2226" s="300"/>
      <c r="AK2226" s="2019"/>
      <c r="AL2226" s="885"/>
      <c r="AQ2226" s="195"/>
    </row>
    <row r="2227" spans="1:269" s="1984" customFormat="1" ht="43.5" x14ac:dyDescent="0.25">
      <c r="A2227" s="195">
        <v>1</v>
      </c>
      <c r="B2227" s="195">
        <v>1</v>
      </c>
      <c r="C2227" s="442" t="s">
        <v>273</v>
      </c>
      <c r="D2227" s="4"/>
      <c r="E2227" s="4"/>
      <c r="F2227" s="2793">
        <f>F2197</f>
        <v>1429</v>
      </c>
      <c r="G2227" s="2793">
        <f>G2197</f>
        <v>1311</v>
      </c>
      <c r="H2227" s="2793">
        <f>H2197</f>
        <v>196</v>
      </c>
      <c r="I2227" s="716">
        <f t="shared" si="3944"/>
        <v>14.950419527078566</v>
      </c>
      <c r="J2227" s="1313"/>
      <c r="K2227" s="1313"/>
      <c r="L2227" s="108"/>
      <c r="M2227" s="108"/>
      <c r="N2227" s="108"/>
      <c r="O2227" s="108"/>
      <c r="P2227" s="108"/>
      <c r="Q2227" s="108"/>
      <c r="R2227" s="300"/>
      <c r="S2227" s="300"/>
      <c r="T2227" s="300"/>
      <c r="U2227" s="300"/>
      <c r="V2227" s="300"/>
      <c r="W2227" s="300"/>
      <c r="X2227" s="300"/>
      <c r="Y2227" s="300"/>
      <c r="Z2227" s="300"/>
      <c r="AA2227" s="300"/>
      <c r="AB2227" s="300"/>
      <c r="AC2227" s="2102"/>
      <c r="AD2227" s="300"/>
      <c r="AE2227" s="750"/>
      <c r="AF2227" s="300"/>
      <c r="AG2227" s="300"/>
      <c r="AH2227" s="300"/>
      <c r="AI2227" s="300"/>
      <c r="AJ2227" s="300"/>
      <c r="AK2227" s="2019"/>
      <c r="AL2227" s="885"/>
      <c r="AQ2227" s="195"/>
    </row>
    <row r="2228" spans="1:269" s="1984" customFormat="1" ht="29.25" x14ac:dyDescent="0.25">
      <c r="A2228" s="195">
        <v>1</v>
      </c>
      <c r="B2228" s="195">
        <v>1</v>
      </c>
      <c r="C2228" s="442" t="s">
        <v>261</v>
      </c>
      <c r="D2228" s="4"/>
      <c r="E2228" s="4"/>
      <c r="F2228" s="513">
        <f>F2220+F2178</f>
        <v>2316.6595744680849</v>
      </c>
      <c r="G2228" s="513">
        <f>G2220+G2178</f>
        <v>2123.0212765957449</v>
      </c>
      <c r="H2228" s="513">
        <f>H2220+H2178</f>
        <v>1539.6074468085105</v>
      </c>
      <c r="I2228" s="716">
        <f t="shared" si="3944"/>
        <v>72.51964282135053</v>
      </c>
      <c r="J2228" s="1313"/>
      <c r="K2228" s="1313"/>
      <c r="L2228" s="108"/>
      <c r="M2228" s="108"/>
      <c r="N2228" s="108"/>
      <c r="O2228" s="108"/>
      <c r="P2228" s="108"/>
      <c r="Q2228" s="108"/>
      <c r="R2228" s="300"/>
      <c r="S2228" s="300"/>
      <c r="T2228" s="300"/>
      <c r="U2228" s="300"/>
      <c r="V2228" s="300"/>
      <c r="W2228" s="300"/>
      <c r="X2228" s="300"/>
      <c r="Y2228" s="300"/>
      <c r="Z2228" s="300"/>
      <c r="AA2228" s="300"/>
      <c r="AB2228" s="300"/>
      <c r="AC2228" s="2102"/>
      <c r="AD2228" s="300"/>
      <c r="AE2228" s="750"/>
      <c r="AF2228" s="300"/>
      <c r="AG2228" s="300"/>
      <c r="AH2228" s="300"/>
      <c r="AI2228" s="300"/>
      <c r="AJ2228" s="300"/>
      <c r="AK2228" s="2019"/>
      <c r="AL2228" s="885"/>
      <c r="AQ2228" s="195"/>
    </row>
    <row r="2229" spans="1:269" s="1984" customFormat="1" ht="29.25" x14ac:dyDescent="0.25">
      <c r="A2229" s="195">
        <v>1</v>
      </c>
      <c r="B2229" s="195">
        <v>1</v>
      </c>
      <c r="C2229" s="442" t="s">
        <v>262</v>
      </c>
      <c r="D2229" s="4"/>
      <c r="E2229" s="4"/>
      <c r="F2229" s="513">
        <f>F2182</f>
        <v>540</v>
      </c>
      <c r="G2229" s="513">
        <f t="shared" ref="G2229:H2229" si="3951">G2182</f>
        <v>495</v>
      </c>
      <c r="H2229" s="513">
        <f t="shared" si="3951"/>
        <v>325</v>
      </c>
      <c r="I2229" s="716">
        <f t="shared" si="3944"/>
        <v>65.656565656565661</v>
      </c>
      <c r="J2229" s="1313"/>
      <c r="K2229" s="1313"/>
      <c r="L2229" s="108"/>
      <c r="M2229" s="108"/>
      <c r="N2229" s="108"/>
      <c r="O2229" s="108"/>
      <c r="P2229" s="108"/>
      <c r="Q2229" s="108"/>
      <c r="R2229" s="300"/>
      <c r="S2229" s="300"/>
      <c r="T2229" s="300"/>
      <c r="U2229" s="300"/>
      <c r="V2229" s="300"/>
      <c r="W2229" s="300"/>
      <c r="X2229" s="300"/>
      <c r="Y2229" s="300"/>
      <c r="Z2229" s="300"/>
      <c r="AA2229" s="300"/>
      <c r="AB2229" s="300"/>
      <c r="AC2229" s="844"/>
      <c r="AD2229" s="300"/>
      <c r="AE2229" s="750"/>
      <c r="AF2229" s="300"/>
      <c r="AG2229" s="300"/>
      <c r="AH2229" s="300"/>
      <c r="AI2229" s="300"/>
      <c r="AJ2229" s="300"/>
      <c r="AK2229" s="2019"/>
      <c r="AL2229" s="885"/>
      <c r="AQ2229" s="195"/>
    </row>
    <row r="2230" spans="1:269" s="1984" customFormat="1" x14ac:dyDescent="0.25">
      <c r="A2230" s="195">
        <v>1</v>
      </c>
      <c r="B2230" s="195">
        <v>1</v>
      </c>
      <c r="C2230" s="443" t="s">
        <v>134</v>
      </c>
      <c r="D2230" s="4"/>
      <c r="E2230" s="4"/>
      <c r="F2230" s="541">
        <f>F2225*2.6+F2226+F2227+F2229+F2178*2.6+F2223/4.2</f>
        <v>14122.114285714288</v>
      </c>
      <c r="G2230" s="541">
        <f>G2225*2.6+G2226+G2227+G2229+G2178*2.6+G2223/4.2</f>
        <v>12946.904761904761</v>
      </c>
      <c r="H2230" s="541">
        <f>H2225*2.6+H2226+H2227+H2229+H2178*2.6+H2223/4.2</f>
        <v>6865.4726190476194</v>
      </c>
      <c r="I2230" s="716">
        <f t="shared" si="3944"/>
        <v>53.027907019511936</v>
      </c>
      <c r="J2230" s="1313"/>
      <c r="K2230" s="1313"/>
      <c r="L2230" s="108"/>
      <c r="M2230" s="108"/>
      <c r="N2230" s="108"/>
      <c r="O2230" s="108"/>
      <c r="P2230" s="108"/>
      <c r="Q2230" s="108"/>
      <c r="R2230" s="300">
        <f t="shared" ref="R2230:W2230" si="3952">SUM(R2229,R2219,R2211,R2197,R2193,R2170)</f>
        <v>19332.484130000001</v>
      </c>
      <c r="S2230" s="300">
        <f t="shared" si="3952"/>
        <v>19332.484130000001</v>
      </c>
      <c r="T2230" s="300">
        <f t="shared" si="3952"/>
        <v>19232.112300000001</v>
      </c>
      <c r="U2230" s="300">
        <f t="shared" si="3952"/>
        <v>19232.112300000001</v>
      </c>
      <c r="V2230" s="300">
        <f t="shared" si="3952"/>
        <v>19232.112300000001</v>
      </c>
      <c r="W2230" s="300">
        <f t="shared" si="3952"/>
        <v>19232.112300000001</v>
      </c>
      <c r="X2230" s="300">
        <f t="shared" ref="X2230:Y2230" si="3953">SUM(X2229,X2219,X2211,X2197,X2193,X2170)</f>
        <v>19232.112300000001</v>
      </c>
      <c r="Y2230" s="300">
        <f t="shared" si="3953"/>
        <v>19232.112300000001</v>
      </c>
      <c r="Z2230" s="300">
        <f t="shared" ref="Z2230:AA2230" si="3954">SUM(Z2229,Z2219,Z2211,Z2197,Z2193,Z2170)</f>
        <v>19232.112300000001</v>
      </c>
      <c r="AA2230" s="300">
        <f t="shared" si="3954"/>
        <v>19232.112300000001</v>
      </c>
      <c r="AB2230" s="300">
        <f t="shared" ref="AB2230" si="3955">SUM(AB2229,AB2219,AB2211,AB2197,AB2193,AB2170)</f>
        <v>18699.46226</v>
      </c>
      <c r="AC2230" s="2102">
        <f t="shared" ref="AC2230:AJ2230" si="3956">SUM(AC2229,AC2219,AC2211,AC2197,AC2193,AC2170)</f>
        <v>17364.784118833333</v>
      </c>
      <c r="AD2230" s="300">
        <f t="shared" si="3956"/>
        <v>11113.482339999999</v>
      </c>
      <c r="AE2230" s="750">
        <f t="shared" si="3956"/>
        <v>0</v>
      </c>
      <c r="AF2230" s="300">
        <f t="shared" si="3956"/>
        <v>-59.195949999999996</v>
      </c>
      <c r="AG2230" s="300">
        <f t="shared" si="3956"/>
        <v>-6251.3017788333345</v>
      </c>
      <c r="AH2230" s="300">
        <f t="shared" si="3956"/>
        <v>0</v>
      </c>
      <c r="AI2230" s="300">
        <f t="shared" si="3956"/>
        <v>-43.250460000000004</v>
      </c>
      <c r="AJ2230" s="300">
        <f t="shared" si="3956"/>
        <v>11011.035929999998</v>
      </c>
      <c r="AK2230" s="2019"/>
      <c r="AL2230" s="885"/>
      <c r="AQ2230" s="195"/>
    </row>
    <row r="2231" spans="1:269" s="1984" customFormat="1" x14ac:dyDescent="0.25">
      <c r="A2231" s="195">
        <v>1</v>
      </c>
      <c r="B2231" s="195">
        <v>1</v>
      </c>
      <c r="C2231" s="675" t="s">
        <v>197</v>
      </c>
      <c r="D2231" s="675"/>
      <c r="E2231" s="675"/>
      <c r="F2231" s="255">
        <f>F2234</f>
        <v>600</v>
      </c>
      <c r="G2231" s="2218">
        <f>ROUND(F2231/12*$C$3,0)</f>
        <v>550</v>
      </c>
      <c r="H2231" s="255">
        <f>H2234</f>
        <v>360</v>
      </c>
      <c r="I2231" s="2218">
        <f t="shared" si="3944"/>
        <v>65.454545454545453</v>
      </c>
      <c r="J2231" s="1744"/>
      <c r="K2231" s="1071"/>
      <c r="L2231" s="2220"/>
      <c r="M2231" s="2220"/>
      <c r="N2231" s="2220"/>
      <c r="O2231" s="257"/>
      <c r="P2231" s="2220"/>
      <c r="Q2231" s="257"/>
      <c r="R2231" s="2127"/>
      <c r="S2231" s="2127"/>
      <c r="T2231" s="2127"/>
      <c r="U2231" s="2127"/>
      <c r="V2231" s="2127"/>
      <c r="W2231" s="2127"/>
      <c r="X2231" s="2127"/>
      <c r="Y2231" s="2127"/>
      <c r="Z2231" s="2127"/>
      <c r="AA2231" s="2127"/>
      <c r="AB2231" s="2127"/>
      <c r="AC2231" s="2103"/>
      <c r="AD2231" s="2400"/>
      <c r="AE2231" s="2401"/>
      <c r="AF2231" s="2400"/>
      <c r="AG2231" s="2400"/>
      <c r="AH2231" s="2400"/>
      <c r="AI2231" s="2127"/>
      <c r="AJ2231" s="2127"/>
      <c r="AK2231" s="2019"/>
      <c r="AL2231" s="885"/>
      <c r="AQ2231" s="195"/>
    </row>
    <row r="2232" spans="1:269" s="1984" customFormat="1" x14ac:dyDescent="0.25">
      <c r="A2232" s="195">
        <v>1</v>
      </c>
      <c r="B2232" s="195">
        <v>1</v>
      </c>
      <c r="C2232" s="669" t="s">
        <v>198</v>
      </c>
      <c r="D2232" s="669"/>
      <c r="E2232" s="669"/>
      <c r="F2232" s="201">
        <f>F2234-F2233</f>
        <v>599</v>
      </c>
      <c r="G2232" s="2219">
        <f>ROUND(F2232/12*$C$3,0)</f>
        <v>549</v>
      </c>
      <c r="H2232" s="201">
        <f>H2234-H2233</f>
        <v>360</v>
      </c>
      <c r="I2232" s="2219">
        <f t="shared" si="3944"/>
        <v>65.573770491803273</v>
      </c>
      <c r="J2232" s="1744"/>
      <c r="K2232" s="1071"/>
      <c r="L2232" s="2220"/>
      <c r="M2232" s="2220"/>
      <c r="N2232" s="2220"/>
      <c r="O2232" s="257"/>
      <c r="P2232" s="2220"/>
      <c r="Q2232" s="257"/>
      <c r="R2232" s="2127"/>
      <c r="S2232" s="2127"/>
      <c r="T2232" s="2127"/>
      <c r="U2232" s="2127"/>
      <c r="V2232" s="2127"/>
      <c r="W2232" s="2127"/>
      <c r="X2232" s="2127"/>
      <c r="Y2232" s="2127"/>
      <c r="Z2232" s="2127"/>
      <c r="AA2232" s="2127"/>
      <c r="AB2232" s="2127"/>
      <c r="AC2232" s="2103"/>
      <c r="AD2232" s="2400"/>
      <c r="AE2232" s="2401"/>
      <c r="AF2232" s="2400"/>
      <c r="AG2232" s="2400"/>
      <c r="AH2232" s="2400"/>
      <c r="AI2232" s="2127"/>
      <c r="AJ2232" s="2127"/>
      <c r="AK2232" s="2019"/>
      <c r="AL2232" s="885"/>
      <c r="AQ2232" s="195"/>
    </row>
    <row r="2233" spans="1:269" s="1984" customFormat="1" ht="30" x14ac:dyDescent="0.25">
      <c r="A2233" s="195">
        <v>1</v>
      </c>
      <c r="B2233" s="195">
        <v>1</v>
      </c>
      <c r="C2233" s="669" t="s">
        <v>199</v>
      </c>
      <c r="D2233" s="669"/>
      <c r="E2233" s="669"/>
      <c r="F2233" s="1898">
        <v>1</v>
      </c>
      <c r="G2233" s="2219">
        <f t="shared" ref="G2233:G2234" si="3957">ROUND(F2233/12*$C$3,0)</f>
        <v>1</v>
      </c>
      <c r="H2233" s="1898"/>
      <c r="I2233" s="2219">
        <f t="shared" si="3944"/>
        <v>0</v>
      </c>
      <c r="J2233" s="2104"/>
      <c r="K2233" s="1091"/>
      <c r="L2233" s="2220"/>
      <c r="M2233" s="2220"/>
      <c r="N2233" s="2220"/>
      <c r="O2233" s="137"/>
      <c r="P2233" s="2220"/>
      <c r="Q2233" s="257"/>
      <c r="R2233" s="2127"/>
      <c r="S2233" s="2127"/>
      <c r="T2233" s="2127"/>
      <c r="U2233" s="2127"/>
      <c r="V2233" s="2127"/>
      <c r="W2233" s="2127"/>
      <c r="X2233" s="2127"/>
      <c r="Y2233" s="2127"/>
      <c r="Z2233" s="2127"/>
      <c r="AA2233" s="2127"/>
      <c r="AB2233" s="2127"/>
      <c r="AC2233" s="2103"/>
      <c r="AD2233" s="2215"/>
      <c r="AE2233" s="2401"/>
      <c r="AF2233" s="2400"/>
      <c r="AG2233" s="2215"/>
      <c r="AH2233" s="2215"/>
      <c r="AI2233" s="2033"/>
      <c r="AJ2233" s="2033"/>
      <c r="AK2233" s="2019"/>
      <c r="AL2233" s="885"/>
      <c r="AQ2233" s="195"/>
    </row>
    <row r="2234" spans="1:269" s="1984" customFormat="1" ht="30" thickBot="1" x14ac:dyDescent="0.3">
      <c r="A2234" s="195"/>
      <c r="B2234" s="195">
        <v>1</v>
      </c>
      <c r="C2234" s="675" t="s">
        <v>204</v>
      </c>
      <c r="D2234" s="675"/>
      <c r="E2234" s="675"/>
      <c r="F2234" s="3109">
        <v>600</v>
      </c>
      <c r="G2234" s="2220">
        <f t="shared" si="3957"/>
        <v>550</v>
      </c>
      <c r="H2234" s="3109">
        <v>360</v>
      </c>
      <c r="I2234" s="2220">
        <f t="shared" si="3944"/>
        <v>65.454545454545453</v>
      </c>
      <c r="J2234" s="2224"/>
      <c r="K2234" s="1092"/>
      <c r="L2234" s="2220"/>
      <c r="M2234" s="2220"/>
      <c r="N2234" s="2220"/>
      <c r="O2234" s="930"/>
      <c r="P2234" s="2220"/>
      <c r="Q2234" s="257"/>
      <c r="R2234" s="2127">
        <v>3365.8655999999996</v>
      </c>
      <c r="S2234" s="2127">
        <v>3365.8655999999996</v>
      </c>
      <c r="T2234" s="2127">
        <v>3365.8655999999996</v>
      </c>
      <c r="U2234" s="2127">
        <v>3365.8655999999996</v>
      </c>
      <c r="V2234" s="2127">
        <v>3365.8655999999996</v>
      </c>
      <c r="W2234" s="2127">
        <v>3365.8655999999996</v>
      </c>
      <c r="X2234" s="2127">
        <v>3365.8655999999996</v>
      </c>
      <c r="Y2234" s="2127">
        <v>3365.8655999999996</v>
      </c>
      <c r="Z2234" s="2127">
        <v>3365.8655999999996</v>
      </c>
      <c r="AA2234" s="2127">
        <v>3365.8655999999996</v>
      </c>
      <c r="AB2234" s="2127">
        <v>3365.8655999999996</v>
      </c>
      <c r="AC2234" s="865">
        <f t="shared" ref="AC2234" si="3958">R2234/12*$C$3+(S2234-R2234)/11*10+(T2234-S2234)/10*9+(U2234-T2234)/9*8+(V2234-U2234)/8*7+(W2234-V2234)/7*6+(X2234-W2234)/6*5+(Y2234-X2234)/5*4+(Z2234-Y2234)/4*3+(AA2234-Z2234)/3*2+(AB2234-AA2234)/2*1</f>
        <v>3085.3767999999995</v>
      </c>
      <c r="AD2234" s="2505">
        <f t="shared" ref="AD2234" si="3959">AJ2234-AI2234-AF2234-AE2234</f>
        <v>3075.2495800000002</v>
      </c>
      <c r="AE2234" s="2401"/>
      <c r="AF2234" s="2400"/>
      <c r="AG2234" s="2505">
        <f>AD2234-AC2234</f>
        <v>-10.127219999999397</v>
      </c>
      <c r="AH2234" s="2505"/>
      <c r="AI2234" s="2519">
        <v>-45.759099999999997</v>
      </c>
      <c r="AJ2234" s="2519">
        <v>3029.4904799999999</v>
      </c>
      <c r="AK2234" s="2019"/>
      <c r="AL2234" s="885"/>
      <c r="AQ2234" s="195"/>
    </row>
    <row r="2235" spans="1:269" ht="15.75" thickBot="1" x14ac:dyDescent="0.3">
      <c r="A2235" s="195">
        <v>1</v>
      </c>
      <c r="B2235" s="195">
        <v>1</v>
      </c>
      <c r="C2235" s="1321" t="s">
        <v>277</v>
      </c>
      <c r="D2235" s="1321"/>
      <c r="E2235" s="1321"/>
      <c r="F2235" s="242"/>
      <c r="G2235" s="3127"/>
      <c r="H2235" s="3127"/>
      <c r="I2235" s="3127"/>
      <c r="J2235" s="3128"/>
      <c r="K2235" s="3128"/>
      <c r="L2235" s="3127"/>
      <c r="M2235" s="3127"/>
      <c r="N2235" s="3127">
        <f>N2190+N2168</f>
        <v>1635</v>
      </c>
      <c r="O2235" s="3127"/>
      <c r="P2235" s="3127"/>
      <c r="Q2235" s="3127"/>
      <c r="R2235" s="309">
        <f t="shared" ref="R2235:W2235" si="3960">R2234+R2230+R2190+R2168</f>
        <v>69774.453869999998</v>
      </c>
      <c r="S2235" s="309">
        <f t="shared" si="3960"/>
        <v>69774.453869999998</v>
      </c>
      <c r="T2235" s="309">
        <f t="shared" si="3960"/>
        <v>69511.084690000003</v>
      </c>
      <c r="U2235" s="309">
        <f t="shared" si="3960"/>
        <v>69511.084690000003</v>
      </c>
      <c r="V2235" s="309">
        <f t="shared" si="3960"/>
        <v>69511.084690000003</v>
      </c>
      <c r="W2235" s="309">
        <f t="shared" si="3960"/>
        <v>69511.084690000003</v>
      </c>
      <c r="X2235" s="309">
        <f t="shared" ref="X2235:Y2235" si="3961">X2234+X2230+X2190+X2168</f>
        <v>69511.084690000003</v>
      </c>
      <c r="Y2235" s="309">
        <f t="shared" si="3961"/>
        <v>69511.084690000003</v>
      </c>
      <c r="Z2235" s="309">
        <f t="shared" ref="Z2235:AA2235" si="3962">Z2234+Z2230+Z2190+Z2168</f>
        <v>69511.084690000003</v>
      </c>
      <c r="AA2235" s="309">
        <f t="shared" si="3962"/>
        <v>69511.084690000003</v>
      </c>
      <c r="AB2235" s="309">
        <f t="shared" ref="AB2235" si="3963">AB2234+AB2230+AB2190+AB2168</f>
        <v>68978.43465000001</v>
      </c>
      <c r="AC2235" s="831">
        <f t="shared" ref="AC2235:AJ2235" si="3964">AC2234+AC2230+AC2190+AC2168</f>
        <v>63456.558765499998</v>
      </c>
      <c r="AD2235" s="309">
        <f t="shared" si="3964"/>
        <v>57162.955610000005</v>
      </c>
      <c r="AE2235" s="746">
        <f t="shared" si="3964"/>
        <v>0</v>
      </c>
      <c r="AF2235" s="309">
        <f t="shared" si="3964"/>
        <v>-289.91154</v>
      </c>
      <c r="AG2235" s="309">
        <f t="shared" si="3964"/>
        <v>-6293.6031555000036</v>
      </c>
      <c r="AH2235" s="309">
        <f t="shared" si="3964"/>
        <v>0</v>
      </c>
      <c r="AI2235" s="309">
        <f t="shared" si="3964"/>
        <v>-714.23063999999999</v>
      </c>
      <c r="AJ2235" s="309">
        <f t="shared" si="3964"/>
        <v>56158.813429999995</v>
      </c>
      <c r="AK2235" s="2019"/>
      <c r="AQ2235" s="195"/>
    </row>
    <row r="2236" spans="1:269" ht="30" thickBot="1" x14ac:dyDescent="0.3">
      <c r="C2236" s="3103" t="s">
        <v>761</v>
      </c>
      <c r="D2236" s="3114"/>
      <c r="E2236" s="3114"/>
      <c r="F2236" s="3116"/>
      <c r="G2236" s="3125"/>
      <c r="H2236" s="3125"/>
      <c r="I2236" s="3125"/>
      <c r="J2236" s="3126"/>
      <c r="K2236" s="3126"/>
      <c r="L2236" s="3125"/>
      <c r="M2236" s="3125"/>
      <c r="N2236" s="3125"/>
      <c r="O2236" s="3125"/>
      <c r="P2236" s="3125"/>
      <c r="Q2236" s="3125"/>
      <c r="R2236" s="859"/>
      <c r="S2236" s="859"/>
      <c r="T2236" s="859"/>
      <c r="U2236" s="859"/>
      <c r="V2236" s="859"/>
      <c r="W2236" s="859"/>
      <c r="X2236" s="859"/>
      <c r="Y2236" s="859"/>
      <c r="Z2236" s="859"/>
      <c r="AA2236" s="859"/>
      <c r="AB2236" s="859">
        <f>AB2235-AB2234-AB2190-AB2170-AB2168</f>
        <v>8046.4615600000034</v>
      </c>
      <c r="AC2236" s="840">
        <f t="shared" ref="AC2236:AJ2236" si="3965">AC2235-AC2234-AC2190-AC2170-AC2168</f>
        <v>7375.9230966666619</v>
      </c>
      <c r="AD2236" s="859">
        <f t="shared" si="3965"/>
        <v>1353.099299999998</v>
      </c>
      <c r="AE2236" s="3107">
        <f t="shared" si="3965"/>
        <v>0</v>
      </c>
      <c r="AF2236" s="859">
        <f t="shared" si="3965"/>
        <v>0</v>
      </c>
      <c r="AG2236" s="859">
        <f t="shared" si="3965"/>
        <v>-6022.8237966666657</v>
      </c>
      <c r="AH2236" s="859">
        <f t="shared" si="3965"/>
        <v>0</v>
      </c>
      <c r="AI2236" s="859">
        <f t="shared" si="3965"/>
        <v>-17.04627000000005</v>
      </c>
      <c r="AJ2236" s="859">
        <f t="shared" si="3965"/>
        <v>1336.0530299999955</v>
      </c>
      <c r="AK2236" s="2019"/>
      <c r="AQ2236" s="195"/>
    </row>
    <row r="2237" spans="1:269" ht="29.25" x14ac:dyDescent="0.25">
      <c r="A2237" s="195">
        <v>1</v>
      </c>
      <c r="B2237" s="195">
        <v>1</v>
      </c>
      <c r="C2237" s="3122" t="s">
        <v>174</v>
      </c>
      <c r="D2237" s="3122"/>
      <c r="E2237" s="1818"/>
      <c r="F2237" s="3123"/>
      <c r="G2237" s="3124"/>
      <c r="H2237" s="3124"/>
      <c r="I2237" s="3124"/>
      <c r="J2237" s="3124"/>
      <c r="K2237" s="3124"/>
      <c r="L2237" s="3124"/>
      <c r="M2237" s="3124"/>
      <c r="N2237" s="3124"/>
      <c r="O2237" s="3124"/>
      <c r="P2237" s="3124"/>
      <c r="Q2237" s="3124"/>
      <c r="R2237" s="348">
        <f t="shared" ref="R2237:AC2237" si="3966">SUM(R2235)</f>
        <v>69774.453869999998</v>
      </c>
      <c r="S2237" s="348">
        <f t="shared" ref="S2237:T2237" si="3967">SUM(S2235)</f>
        <v>69774.453869999998</v>
      </c>
      <c r="T2237" s="348">
        <f t="shared" si="3967"/>
        <v>69511.084690000003</v>
      </c>
      <c r="U2237" s="348">
        <f t="shared" ref="U2237:V2237" si="3968">SUM(U2235)</f>
        <v>69511.084690000003</v>
      </c>
      <c r="V2237" s="348">
        <f t="shared" si="3968"/>
        <v>69511.084690000003</v>
      </c>
      <c r="W2237" s="348">
        <f t="shared" ref="W2237:X2237" si="3969">SUM(W2235)</f>
        <v>69511.084690000003</v>
      </c>
      <c r="X2237" s="348">
        <f t="shared" si="3969"/>
        <v>69511.084690000003</v>
      </c>
      <c r="Y2237" s="348">
        <f t="shared" ref="Y2237:Z2237" si="3970">SUM(Y2235)</f>
        <v>69511.084690000003</v>
      </c>
      <c r="Z2237" s="348">
        <f t="shared" si="3970"/>
        <v>69511.084690000003</v>
      </c>
      <c r="AA2237" s="348">
        <f t="shared" ref="AA2237:AB2237" si="3971">SUM(AA2235)</f>
        <v>69511.084690000003</v>
      </c>
      <c r="AB2237" s="348">
        <f t="shared" si="3971"/>
        <v>68978.43465000001</v>
      </c>
      <c r="AC2237" s="2520">
        <f t="shared" si="3966"/>
        <v>63456.558765499998</v>
      </c>
      <c r="AD2237" s="348">
        <f t="shared" ref="AD2237:AJ2237" si="3972">SUM(AD2235)</f>
        <v>57162.955610000005</v>
      </c>
      <c r="AE2237" s="744">
        <f>SUM(AE2235)</f>
        <v>0</v>
      </c>
      <c r="AF2237" s="348">
        <f>SUM(AF2235)</f>
        <v>-289.91154</v>
      </c>
      <c r="AG2237" s="348">
        <f t="shared" si="3972"/>
        <v>-6293.6031555000036</v>
      </c>
      <c r="AH2237" s="348">
        <f t="shared" ref="AH2237" si="3973">SUM(AH2235)</f>
        <v>0</v>
      </c>
      <c r="AI2237" s="348">
        <f t="shared" si="3972"/>
        <v>-714.23063999999999</v>
      </c>
      <c r="AJ2237" s="348">
        <f t="shared" si="3972"/>
        <v>56158.813429999995</v>
      </c>
      <c r="AK2237" s="2019"/>
    </row>
    <row r="2238" spans="1:269" ht="29.25" x14ac:dyDescent="0.25">
      <c r="A2238" s="195">
        <v>1</v>
      </c>
      <c r="B2238" s="195">
        <v>1</v>
      </c>
      <c r="C2238" s="1861" t="s">
        <v>77</v>
      </c>
      <c r="D2238" s="1861"/>
      <c r="E2238" s="1861"/>
      <c r="F2238" s="2521">
        <f>F2168</f>
        <v>277</v>
      </c>
      <c r="G2238" s="2522">
        <f t="shared" ref="G2238:H2238" si="3974">G2168</f>
        <v>253</v>
      </c>
      <c r="H2238" s="2522">
        <f t="shared" si="3974"/>
        <v>146</v>
      </c>
      <c r="I2238" s="2522">
        <f>H2238/G2238*100</f>
        <v>57.707509881422922</v>
      </c>
      <c r="J2238" s="2523">
        <f>J2168</f>
        <v>8.7797833935018055</v>
      </c>
      <c r="K2238" s="2523">
        <f>N2238/H2238</f>
        <v>6.9863013698630141</v>
      </c>
      <c r="L2238" s="2522">
        <f t="shared" ref="L2238:N2238" si="3975">L2168</f>
        <v>2432</v>
      </c>
      <c r="M2238" s="2522">
        <f t="shared" si="3975"/>
        <v>2229</v>
      </c>
      <c r="N2238" s="2522">
        <f t="shared" si="3975"/>
        <v>1020</v>
      </c>
      <c r="O2238" s="1666">
        <f>N2238/M2238*100</f>
        <v>45.760430686406458</v>
      </c>
      <c r="P2238" s="2522">
        <f>SUM(P2168)</f>
        <v>8</v>
      </c>
      <c r="Q2238" s="1666">
        <f>N2238/$C$3*12/P2238</f>
        <v>139.09090909090909</v>
      </c>
      <c r="R2238" s="2524">
        <f t="shared" ref="R2238:AJ2238" si="3976">R2168</f>
        <v>33547.73214</v>
      </c>
      <c r="S2238" s="2524">
        <f t="shared" ref="S2238:T2238" si="3977">S2168</f>
        <v>33547.73214</v>
      </c>
      <c r="T2238" s="2524">
        <f t="shared" si="3977"/>
        <v>33431.525730000001</v>
      </c>
      <c r="U2238" s="2524">
        <f t="shared" ref="U2238:V2238" si="3978">U2168</f>
        <v>33431.525730000001</v>
      </c>
      <c r="V2238" s="2524">
        <f t="shared" si="3978"/>
        <v>33431.525730000001</v>
      </c>
      <c r="W2238" s="2524">
        <f t="shared" ref="W2238:X2238" si="3979">W2168</f>
        <v>33431.525730000001</v>
      </c>
      <c r="X2238" s="2524">
        <f t="shared" si="3979"/>
        <v>33431.525730000001</v>
      </c>
      <c r="Y2238" s="2524">
        <f t="shared" ref="Y2238:Z2238" si="3980">Y2168</f>
        <v>33431.525730000001</v>
      </c>
      <c r="Z2238" s="2524">
        <f t="shared" si="3980"/>
        <v>33431.525730000001</v>
      </c>
      <c r="AA2238" s="2524">
        <f t="shared" ref="AA2238:AB2238" si="3981">AA2168</f>
        <v>33431.525730000001</v>
      </c>
      <c r="AB2238" s="2524">
        <f t="shared" si="3981"/>
        <v>33431.525730000001</v>
      </c>
      <c r="AC2238" s="2459">
        <f t="shared" si="3976"/>
        <v>30647.502026000006</v>
      </c>
      <c r="AD2238" s="2524">
        <f t="shared" si="3976"/>
        <v>30624.56079</v>
      </c>
      <c r="AE2238" s="2525">
        <f t="shared" si="3976"/>
        <v>0</v>
      </c>
      <c r="AF2238" s="2524">
        <f t="shared" si="3976"/>
        <v>-230.71559000000002</v>
      </c>
      <c r="AG2238" s="2524">
        <f t="shared" si="3976"/>
        <v>-22.941236000006029</v>
      </c>
      <c r="AH2238" s="2524">
        <f t="shared" si="3976"/>
        <v>0</v>
      </c>
      <c r="AI2238" s="2524">
        <f t="shared" si="3976"/>
        <v>-615.95417999999995</v>
      </c>
      <c r="AJ2238" s="2524">
        <f t="shared" si="3976"/>
        <v>29777.891019999999</v>
      </c>
      <c r="AK2238" s="2019"/>
    </row>
    <row r="2239" spans="1:269" s="821" customFormat="1" x14ac:dyDescent="0.25">
      <c r="A2239" s="195">
        <v>1</v>
      </c>
      <c r="B2239" s="195">
        <v>1</v>
      </c>
      <c r="C2239" s="2333" t="s">
        <v>14</v>
      </c>
      <c r="D2239" s="2333"/>
      <c r="E2239" s="155"/>
      <c r="F2239" s="1674"/>
      <c r="G2239" s="718"/>
      <c r="H2239" s="718"/>
      <c r="I2239" s="718"/>
      <c r="J2239" s="2243"/>
      <c r="K2239" s="2243"/>
      <c r="L2239" s="2244"/>
      <c r="M2239" s="2244"/>
      <c r="N2239" s="2244"/>
      <c r="O2239" s="1666"/>
      <c r="P2239" s="1666"/>
      <c r="Q2239" s="1666"/>
      <c r="R2239" s="2459">
        <f t="shared" ref="R2239:AJ2239" si="3982">R2169</f>
        <v>0</v>
      </c>
      <c r="S2239" s="2459">
        <f t="shared" ref="S2239:T2239" si="3983">S2169</f>
        <v>0</v>
      </c>
      <c r="T2239" s="2459">
        <f t="shared" si="3983"/>
        <v>0</v>
      </c>
      <c r="U2239" s="2459">
        <f t="shared" ref="U2239:V2239" si="3984">U2169</f>
        <v>0</v>
      </c>
      <c r="V2239" s="2459">
        <f t="shared" si="3984"/>
        <v>0</v>
      </c>
      <c r="W2239" s="2459">
        <f t="shared" ref="W2239:X2239" si="3985">W2169</f>
        <v>0</v>
      </c>
      <c r="X2239" s="2459">
        <f t="shared" si="3985"/>
        <v>0</v>
      </c>
      <c r="Y2239" s="2459">
        <f t="shared" ref="Y2239:Z2239" si="3986">Y2169</f>
        <v>0</v>
      </c>
      <c r="Z2239" s="2459">
        <f t="shared" si="3986"/>
        <v>0</v>
      </c>
      <c r="AA2239" s="2459">
        <f t="shared" ref="AA2239:AB2239" si="3987">AA2169</f>
        <v>0</v>
      </c>
      <c r="AB2239" s="2459">
        <f t="shared" si="3987"/>
        <v>0</v>
      </c>
      <c r="AC2239" s="2459">
        <f t="shared" si="3982"/>
        <v>0</v>
      </c>
      <c r="AD2239" s="2459">
        <f t="shared" si="3982"/>
        <v>0</v>
      </c>
      <c r="AE2239" s="2460">
        <f t="shared" si="3982"/>
        <v>0</v>
      </c>
      <c r="AF2239" s="2459">
        <f t="shared" si="3982"/>
        <v>0</v>
      </c>
      <c r="AG2239" s="2459">
        <f t="shared" si="3982"/>
        <v>0</v>
      </c>
      <c r="AH2239" s="2461">
        <f t="shared" si="3982"/>
        <v>0</v>
      </c>
      <c r="AI2239" s="2461">
        <f t="shared" si="3982"/>
        <v>0</v>
      </c>
      <c r="AJ2239" s="2459">
        <f t="shared" si="3982"/>
        <v>0</v>
      </c>
      <c r="AK2239" s="2019"/>
      <c r="AL2239" s="2608"/>
      <c r="AM2239" s="135"/>
      <c r="AN2239" s="135"/>
      <c r="AO2239" s="135"/>
      <c r="AP2239" s="135"/>
      <c r="AQ2239" s="135"/>
      <c r="AR2239" s="135"/>
      <c r="AS2239" s="135"/>
      <c r="AT2239" s="135"/>
      <c r="AU2239" s="135"/>
      <c r="AV2239" s="135"/>
      <c r="AW2239" s="135"/>
      <c r="AX2239" s="135"/>
      <c r="AY2239" s="135"/>
      <c r="AZ2239" s="135"/>
      <c r="BA2239" s="135"/>
      <c r="BB2239" s="135"/>
      <c r="BC2239" s="135"/>
      <c r="BD2239" s="135"/>
      <c r="BE2239" s="135"/>
      <c r="BF2239" s="135"/>
      <c r="BG2239" s="135"/>
      <c r="BH2239" s="135"/>
      <c r="BI2239" s="135"/>
      <c r="BJ2239" s="135"/>
      <c r="BK2239" s="135"/>
      <c r="BL2239" s="135"/>
      <c r="BM2239" s="135"/>
      <c r="BN2239" s="135"/>
      <c r="BO2239" s="135"/>
      <c r="BP2239" s="135"/>
      <c r="BQ2239" s="135"/>
      <c r="BR2239" s="135"/>
      <c r="BS2239" s="135"/>
      <c r="BT2239" s="135"/>
      <c r="BU2239" s="135"/>
      <c r="BV2239" s="135"/>
      <c r="BW2239" s="135"/>
      <c r="BX2239" s="135"/>
      <c r="BY2239" s="135"/>
      <c r="BZ2239" s="135"/>
      <c r="CA2239" s="135"/>
      <c r="CB2239" s="135"/>
      <c r="CC2239" s="135"/>
      <c r="CD2239" s="135"/>
      <c r="CE2239" s="135"/>
      <c r="CF2239" s="135"/>
      <c r="CG2239" s="135"/>
      <c r="CH2239" s="135"/>
      <c r="CI2239" s="135"/>
      <c r="CJ2239" s="135"/>
      <c r="CK2239" s="135"/>
      <c r="CL2239" s="135"/>
      <c r="CM2239" s="135"/>
      <c r="CN2239" s="135"/>
      <c r="CO2239" s="135"/>
      <c r="CP2239" s="135"/>
      <c r="CQ2239" s="135"/>
      <c r="CR2239" s="135"/>
      <c r="CS2239" s="135"/>
      <c r="CT2239" s="135"/>
      <c r="CU2239" s="135"/>
      <c r="CV2239" s="135"/>
      <c r="CW2239" s="135"/>
      <c r="CX2239" s="135"/>
      <c r="CY2239" s="135"/>
      <c r="CZ2239" s="135"/>
      <c r="DA2239" s="135"/>
      <c r="DB2239" s="135"/>
      <c r="DC2239" s="135"/>
      <c r="DD2239" s="135"/>
      <c r="DE2239" s="135"/>
      <c r="DF2239" s="135"/>
      <c r="DG2239" s="135"/>
      <c r="DH2239" s="135"/>
      <c r="DI2239" s="135"/>
      <c r="DJ2239" s="135"/>
      <c r="DK2239" s="135"/>
      <c r="DL2239" s="135"/>
      <c r="DM2239" s="135"/>
      <c r="DN2239" s="135"/>
      <c r="DO2239" s="135"/>
      <c r="DP2239" s="135"/>
      <c r="DQ2239" s="135"/>
      <c r="DR2239" s="135"/>
      <c r="DS2239" s="135"/>
      <c r="DT2239" s="135"/>
      <c r="DU2239" s="135"/>
      <c r="DV2239" s="135"/>
      <c r="DW2239" s="135"/>
      <c r="DX2239" s="135"/>
      <c r="DY2239" s="135"/>
      <c r="DZ2239" s="135"/>
      <c r="EA2239" s="135"/>
      <c r="EB2239" s="135"/>
      <c r="EC2239" s="135"/>
      <c r="ED2239" s="135"/>
      <c r="EE2239" s="135"/>
      <c r="EF2239" s="135"/>
      <c r="EG2239" s="135"/>
      <c r="EH2239" s="135"/>
      <c r="EI2239" s="135"/>
      <c r="EJ2239" s="135"/>
      <c r="EK2239" s="135"/>
      <c r="EL2239" s="135"/>
      <c r="EM2239" s="135"/>
      <c r="EN2239" s="135"/>
      <c r="EO2239" s="135"/>
      <c r="EP2239" s="135"/>
      <c r="EQ2239" s="135"/>
      <c r="ER2239" s="135"/>
      <c r="ES2239" s="135"/>
      <c r="ET2239" s="135"/>
      <c r="EU2239" s="135"/>
      <c r="EV2239" s="135"/>
      <c r="EW2239" s="135"/>
      <c r="EX2239" s="135"/>
      <c r="EY2239" s="135"/>
      <c r="EZ2239" s="135"/>
      <c r="FA2239" s="135"/>
      <c r="FB2239" s="135"/>
      <c r="FC2239" s="135"/>
      <c r="FD2239" s="135"/>
      <c r="FE2239" s="135"/>
      <c r="FF2239" s="135"/>
      <c r="FG2239" s="135"/>
      <c r="FH2239" s="135"/>
      <c r="FI2239" s="135"/>
      <c r="FJ2239" s="135"/>
      <c r="FK2239" s="135"/>
      <c r="FL2239" s="135"/>
      <c r="FM2239" s="135"/>
      <c r="FN2239" s="135"/>
      <c r="FO2239" s="135"/>
      <c r="FP2239" s="135"/>
      <c r="FQ2239" s="135"/>
      <c r="FR2239" s="135"/>
      <c r="FS2239" s="135"/>
      <c r="FT2239" s="135"/>
      <c r="FU2239" s="135"/>
      <c r="FV2239" s="135"/>
      <c r="FW2239" s="135"/>
      <c r="FX2239" s="135"/>
      <c r="FY2239" s="135"/>
      <c r="FZ2239" s="135"/>
      <c r="GA2239" s="135"/>
      <c r="GB2239" s="135"/>
      <c r="GC2239" s="135"/>
      <c r="GD2239" s="135"/>
      <c r="GE2239" s="135"/>
      <c r="GF2239" s="135"/>
      <c r="GG2239" s="135"/>
      <c r="GH2239" s="135"/>
      <c r="GI2239" s="135"/>
      <c r="GJ2239" s="135"/>
      <c r="GK2239" s="135"/>
      <c r="GL2239" s="135"/>
      <c r="GM2239" s="135"/>
      <c r="GN2239" s="135"/>
      <c r="GO2239" s="135"/>
      <c r="GP2239" s="135"/>
      <c r="GQ2239" s="135"/>
      <c r="GR2239" s="135"/>
      <c r="GS2239" s="135"/>
      <c r="GT2239" s="135"/>
      <c r="GU2239" s="135"/>
      <c r="GV2239" s="135"/>
      <c r="GW2239" s="135"/>
      <c r="GX2239" s="135"/>
      <c r="GY2239" s="135"/>
      <c r="GZ2239" s="135"/>
      <c r="HA2239" s="135"/>
      <c r="HB2239" s="135"/>
      <c r="HC2239" s="135"/>
      <c r="HD2239" s="135"/>
      <c r="HE2239" s="135"/>
      <c r="HF2239" s="135"/>
      <c r="HG2239" s="135"/>
      <c r="HH2239" s="135"/>
      <c r="HI2239" s="135"/>
      <c r="HJ2239" s="135"/>
      <c r="HK2239" s="135"/>
      <c r="HL2239" s="135"/>
      <c r="HM2239" s="135"/>
      <c r="HN2239" s="135"/>
      <c r="HO2239" s="135"/>
      <c r="HP2239" s="135"/>
      <c r="HQ2239" s="135"/>
      <c r="HR2239" s="135"/>
      <c r="HS2239" s="135"/>
      <c r="HT2239" s="135"/>
      <c r="HU2239" s="135"/>
      <c r="HV2239" s="135"/>
      <c r="HW2239" s="135"/>
      <c r="HX2239" s="135"/>
      <c r="HY2239" s="135"/>
      <c r="HZ2239" s="135"/>
      <c r="IA2239" s="135"/>
      <c r="IB2239" s="135"/>
      <c r="IC2239" s="135"/>
      <c r="ID2239" s="135"/>
      <c r="IE2239" s="135"/>
      <c r="IF2239" s="135"/>
      <c r="IG2239" s="135"/>
      <c r="IH2239" s="135"/>
      <c r="II2239" s="135"/>
      <c r="IJ2239" s="135"/>
      <c r="IK2239" s="135"/>
      <c r="IL2239" s="135"/>
      <c r="IM2239" s="135"/>
      <c r="IN2239" s="135"/>
      <c r="IO2239" s="135"/>
      <c r="IP2239" s="135"/>
      <c r="IQ2239" s="135"/>
      <c r="IR2239" s="135"/>
      <c r="IS2239" s="135"/>
      <c r="IT2239" s="135"/>
      <c r="IU2239" s="135"/>
      <c r="IV2239" s="135"/>
      <c r="IW2239" s="135"/>
      <c r="IX2239" s="135"/>
      <c r="IY2239" s="135"/>
      <c r="IZ2239" s="135"/>
      <c r="JA2239" s="135"/>
      <c r="JB2239" s="135"/>
      <c r="JC2239" s="135"/>
      <c r="JD2239" s="135"/>
      <c r="JE2239" s="135"/>
      <c r="JF2239" s="135"/>
      <c r="JG2239" s="135"/>
      <c r="JH2239" s="135"/>
      <c r="JI2239" s="135"/>
    </row>
    <row r="2240" spans="1:269" s="821" customFormat="1" x14ac:dyDescent="0.25">
      <c r="A2240" s="195">
        <v>1</v>
      </c>
      <c r="B2240" s="195">
        <v>1</v>
      </c>
      <c r="C2240" s="154" t="s">
        <v>324</v>
      </c>
      <c r="D2240" s="154"/>
      <c r="E2240" s="155"/>
      <c r="F2240" s="1674"/>
      <c r="G2240" s="718"/>
      <c r="H2240" s="718"/>
      <c r="I2240" s="2522"/>
      <c r="J2240" s="2243"/>
      <c r="K2240" s="2243"/>
      <c r="L2240" s="2244"/>
      <c r="M2240" s="2244"/>
      <c r="N2240" s="2244"/>
      <c r="O2240" s="2244"/>
      <c r="P2240" s="2244"/>
      <c r="Q2240" s="2244"/>
      <c r="R2240" s="2459">
        <f t="shared" ref="R2240:R2250" si="3988">R2170</f>
        <v>11286.022570000001</v>
      </c>
      <c r="S2240" s="2459">
        <f t="shared" ref="S2240:T2240" si="3989">S2170</f>
        <v>11286.022570000001</v>
      </c>
      <c r="T2240" s="2459">
        <f t="shared" si="3989"/>
        <v>11185.650740000003</v>
      </c>
      <c r="U2240" s="2459">
        <f t="shared" ref="U2240:V2240" si="3990">U2170</f>
        <v>11185.650740000003</v>
      </c>
      <c r="V2240" s="2459">
        <f t="shared" si="3990"/>
        <v>11185.650740000003</v>
      </c>
      <c r="W2240" s="2459">
        <f t="shared" ref="W2240:X2240" si="3991">W2170</f>
        <v>11185.650740000003</v>
      </c>
      <c r="X2240" s="2459">
        <f t="shared" si="3991"/>
        <v>11185.650740000003</v>
      </c>
      <c r="Y2240" s="2459">
        <f t="shared" ref="Y2240:Z2240" si="3992">Y2170</f>
        <v>11185.650740000003</v>
      </c>
      <c r="Z2240" s="2459">
        <f t="shared" si="3992"/>
        <v>11185.650740000003</v>
      </c>
      <c r="AA2240" s="2459">
        <f t="shared" ref="AA2240:AB2240" si="3993">AA2170</f>
        <v>11185.650740000003</v>
      </c>
      <c r="AB2240" s="2459">
        <f t="shared" si="3993"/>
        <v>10653.000700000001</v>
      </c>
      <c r="AC2240" s="2459">
        <f t="shared" ref="AC2240:AJ2250" si="3994">AC2170</f>
        <v>9988.8610221666677</v>
      </c>
      <c r="AD2240" s="2459">
        <f t="shared" si="3994"/>
        <v>9760.3830399999988</v>
      </c>
      <c r="AE2240" s="2460">
        <f t="shared" si="3994"/>
        <v>0</v>
      </c>
      <c r="AF2240" s="2459">
        <f t="shared" si="3994"/>
        <v>-59.195949999999996</v>
      </c>
      <c r="AG2240" s="2459">
        <f t="shared" si="3994"/>
        <v>-228.47798216666888</v>
      </c>
      <c r="AH2240" s="2461">
        <f t="shared" si="3994"/>
        <v>0</v>
      </c>
      <c r="AI2240" s="2461">
        <f t="shared" si="3994"/>
        <v>-26.204190000000001</v>
      </c>
      <c r="AJ2240" s="2459">
        <f t="shared" si="3994"/>
        <v>9674.9828999999991</v>
      </c>
      <c r="AK2240" s="2019"/>
      <c r="AL2240" s="2608"/>
      <c r="AM2240" s="135"/>
      <c r="AN2240" s="135"/>
      <c r="AO2240" s="135"/>
      <c r="AP2240" s="135"/>
      <c r="AQ2240" s="135"/>
      <c r="AR2240" s="135"/>
      <c r="AS2240" s="135"/>
      <c r="AT2240" s="135"/>
      <c r="AU2240" s="135"/>
      <c r="AV2240" s="135"/>
      <c r="AW2240" s="135"/>
      <c r="AX2240" s="135"/>
      <c r="AY2240" s="135"/>
      <c r="AZ2240" s="135"/>
      <c r="BA2240" s="135"/>
      <c r="BB2240" s="135"/>
      <c r="BC2240" s="135"/>
      <c r="BD2240" s="135"/>
      <c r="BE2240" s="135"/>
      <c r="BF2240" s="135"/>
      <c r="BG2240" s="135"/>
      <c r="BH2240" s="135"/>
      <c r="BI2240" s="135"/>
      <c r="BJ2240" s="135"/>
      <c r="BK2240" s="135"/>
      <c r="BL2240" s="135"/>
      <c r="BM2240" s="135"/>
      <c r="BN2240" s="135"/>
      <c r="BO2240" s="135"/>
      <c r="BP2240" s="135"/>
      <c r="BQ2240" s="135"/>
      <c r="BR2240" s="135"/>
      <c r="BS2240" s="135"/>
      <c r="BT2240" s="135"/>
      <c r="BU2240" s="135"/>
      <c r="BV2240" s="135"/>
      <c r="BW2240" s="135"/>
      <c r="BX2240" s="135"/>
      <c r="BY2240" s="135"/>
      <c r="BZ2240" s="135"/>
      <c r="CA2240" s="135"/>
      <c r="CB2240" s="135"/>
      <c r="CC2240" s="135"/>
      <c r="CD2240" s="135"/>
      <c r="CE2240" s="135"/>
      <c r="CF2240" s="135"/>
      <c r="CG2240" s="135"/>
      <c r="CH2240" s="135"/>
      <c r="CI2240" s="135"/>
      <c r="CJ2240" s="135"/>
      <c r="CK2240" s="135"/>
      <c r="CL2240" s="135"/>
      <c r="CM2240" s="135"/>
      <c r="CN2240" s="135"/>
      <c r="CO2240" s="135"/>
      <c r="CP2240" s="135"/>
      <c r="CQ2240" s="135"/>
      <c r="CR2240" s="135"/>
      <c r="CS2240" s="135"/>
      <c r="CT2240" s="135"/>
      <c r="CU2240" s="135"/>
      <c r="CV2240" s="135"/>
      <c r="CW2240" s="135"/>
      <c r="CX2240" s="135"/>
      <c r="CY2240" s="135"/>
      <c r="CZ2240" s="135"/>
      <c r="DA2240" s="135"/>
      <c r="DB2240" s="135"/>
      <c r="DC2240" s="135"/>
      <c r="DD2240" s="135"/>
      <c r="DE2240" s="135"/>
      <c r="DF2240" s="135"/>
      <c r="DG2240" s="135"/>
      <c r="DH2240" s="135"/>
      <c r="DI2240" s="135"/>
      <c r="DJ2240" s="135"/>
      <c r="DK2240" s="135"/>
      <c r="DL2240" s="135"/>
      <c r="DM2240" s="135"/>
      <c r="DN2240" s="135"/>
      <c r="DO2240" s="135"/>
      <c r="DP2240" s="135"/>
      <c r="DQ2240" s="135"/>
      <c r="DR2240" s="135"/>
      <c r="DS2240" s="135"/>
      <c r="DT2240" s="135"/>
      <c r="DU2240" s="135"/>
      <c r="DV2240" s="135"/>
      <c r="DW2240" s="135"/>
      <c r="DX2240" s="135"/>
      <c r="DY2240" s="135"/>
      <c r="DZ2240" s="135"/>
      <c r="EA2240" s="135"/>
      <c r="EB2240" s="135"/>
      <c r="EC2240" s="135"/>
      <c r="ED2240" s="135"/>
      <c r="EE2240" s="135"/>
      <c r="EF2240" s="135"/>
      <c r="EG2240" s="135"/>
      <c r="EH2240" s="135"/>
      <c r="EI2240" s="135"/>
      <c r="EJ2240" s="135"/>
      <c r="EK2240" s="135"/>
      <c r="EL2240" s="135"/>
      <c r="EM2240" s="135"/>
      <c r="EN2240" s="135"/>
      <c r="EO2240" s="135"/>
      <c r="EP2240" s="135"/>
      <c r="EQ2240" s="135"/>
      <c r="ER2240" s="135"/>
      <c r="ES2240" s="135"/>
      <c r="ET2240" s="135"/>
      <c r="EU2240" s="135"/>
      <c r="EV2240" s="135"/>
      <c r="EW2240" s="135"/>
      <c r="EX2240" s="135"/>
      <c r="EY2240" s="135"/>
      <c r="EZ2240" s="135"/>
      <c r="FA2240" s="135"/>
      <c r="FB2240" s="135"/>
      <c r="FC2240" s="135"/>
      <c r="FD2240" s="135"/>
      <c r="FE2240" s="135"/>
      <c r="FF2240" s="135"/>
      <c r="FG2240" s="135"/>
      <c r="FH2240" s="135"/>
      <c r="FI2240" s="135"/>
      <c r="FJ2240" s="135"/>
      <c r="FK2240" s="135"/>
      <c r="FL2240" s="135"/>
      <c r="FM2240" s="135"/>
      <c r="FN2240" s="135"/>
      <c r="FO2240" s="135"/>
      <c r="FP2240" s="135"/>
      <c r="FQ2240" s="135"/>
      <c r="FR2240" s="135"/>
      <c r="FS2240" s="135"/>
      <c r="FT2240" s="135"/>
      <c r="FU2240" s="135"/>
      <c r="FV2240" s="135"/>
      <c r="FW2240" s="135"/>
      <c r="FX2240" s="135"/>
      <c r="FY2240" s="135"/>
      <c r="FZ2240" s="135"/>
      <c r="GA2240" s="135"/>
      <c r="GB2240" s="135"/>
      <c r="GC2240" s="135"/>
      <c r="GD2240" s="135"/>
      <c r="GE2240" s="135"/>
      <c r="GF2240" s="135"/>
      <c r="GG2240" s="135"/>
      <c r="GH2240" s="135"/>
      <c r="GI2240" s="135"/>
      <c r="GJ2240" s="135"/>
      <c r="GK2240" s="135"/>
      <c r="GL2240" s="135"/>
      <c r="GM2240" s="135"/>
      <c r="GN2240" s="135"/>
      <c r="GO2240" s="135"/>
      <c r="GP2240" s="135"/>
      <c r="GQ2240" s="135"/>
      <c r="GR2240" s="135"/>
      <c r="GS2240" s="135"/>
      <c r="GT2240" s="135"/>
      <c r="GU2240" s="135"/>
      <c r="GV2240" s="135"/>
      <c r="GW2240" s="135"/>
      <c r="GX2240" s="135"/>
      <c r="GY2240" s="135"/>
      <c r="GZ2240" s="135"/>
      <c r="HA2240" s="135"/>
      <c r="HB2240" s="135"/>
      <c r="HC2240" s="135"/>
      <c r="HD2240" s="135"/>
      <c r="HE2240" s="135"/>
      <c r="HF2240" s="135"/>
      <c r="HG2240" s="135"/>
      <c r="HH2240" s="135"/>
      <c r="HI2240" s="135"/>
      <c r="HJ2240" s="135"/>
      <c r="HK2240" s="135"/>
      <c r="HL2240" s="135"/>
      <c r="HM2240" s="135"/>
      <c r="HN2240" s="135"/>
      <c r="HO2240" s="135"/>
      <c r="HP2240" s="135"/>
      <c r="HQ2240" s="135"/>
      <c r="HR2240" s="135"/>
      <c r="HS2240" s="135"/>
      <c r="HT2240" s="135"/>
      <c r="HU2240" s="135"/>
      <c r="HV2240" s="135"/>
      <c r="HW2240" s="135"/>
      <c r="HX2240" s="135"/>
      <c r="HY2240" s="135"/>
      <c r="HZ2240" s="135"/>
      <c r="IA2240" s="135"/>
      <c r="IB2240" s="135"/>
      <c r="IC2240" s="135"/>
      <c r="ID2240" s="135"/>
      <c r="IE2240" s="135"/>
      <c r="IF2240" s="135"/>
      <c r="IG2240" s="135"/>
      <c r="IH2240" s="135"/>
      <c r="II2240" s="135"/>
      <c r="IJ2240" s="135"/>
      <c r="IK2240" s="135"/>
      <c r="IL2240" s="135"/>
      <c r="IM2240" s="135"/>
      <c r="IN2240" s="135"/>
      <c r="IO2240" s="135"/>
      <c r="IP2240" s="135"/>
      <c r="IQ2240" s="135"/>
      <c r="IR2240" s="135"/>
      <c r="IS2240" s="135"/>
      <c r="IT2240" s="135"/>
      <c r="IU2240" s="135"/>
      <c r="IV2240" s="135"/>
      <c r="IW2240" s="135"/>
      <c r="IX2240" s="135"/>
      <c r="IY2240" s="135"/>
      <c r="IZ2240" s="135"/>
      <c r="JA2240" s="135"/>
      <c r="JB2240" s="135"/>
      <c r="JC2240" s="135"/>
      <c r="JD2240" s="135"/>
      <c r="JE2240" s="135"/>
      <c r="JF2240" s="135"/>
      <c r="JG2240" s="135"/>
      <c r="JH2240" s="135"/>
      <c r="JI2240" s="135"/>
    </row>
    <row r="2241" spans="1:269" s="821" customFormat="1" x14ac:dyDescent="0.25">
      <c r="A2241" s="195"/>
      <c r="B2241" s="195">
        <v>1</v>
      </c>
      <c r="C2241" s="643" t="s">
        <v>288</v>
      </c>
      <c r="D2241" s="154"/>
      <c r="E2241" s="155"/>
      <c r="F2241" s="1674"/>
      <c r="G2241" s="718"/>
      <c r="H2241" s="718"/>
      <c r="I2241" s="2522"/>
      <c r="J2241" s="2243"/>
      <c r="K2241" s="2243"/>
      <c r="L2241" s="2244"/>
      <c r="M2241" s="2244"/>
      <c r="N2241" s="2244"/>
      <c r="O2241" s="2244"/>
      <c r="P2241" s="2244"/>
      <c r="Q2241" s="2244"/>
      <c r="R2241" s="2459">
        <f t="shared" si="3988"/>
        <v>0</v>
      </c>
      <c r="S2241" s="2459">
        <f t="shared" ref="S2241:T2241" si="3995">S2171</f>
        <v>0</v>
      </c>
      <c r="T2241" s="2459">
        <f t="shared" si="3995"/>
        <v>0</v>
      </c>
      <c r="U2241" s="2459">
        <f t="shared" ref="U2241:V2241" si="3996">U2171</f>
        <v>0</v>
      </c>
      <c r="V2241" s="2459">
        <f t="shared" si="3996"/>
        <v>0</v>
      </c>
      <c r="W2241" s="2459">
        <f t="shared" ref="W2241:X2241" si="3997">W2171</f>
        <v>0</v>
      </c>
      <c r="X2241" s="2459">
        <f t="shared" si="3997"/>
        <v>0</v>
      </c>
      <c r="Y2241" s="2459">
        <f t="shared" ref="Y2241:Z2241" si="3998">Y2171</f>
        <v>0</v>
      </c>
      <c r="Z2241" s="2459">
        <f t="shared" si="3998"/>
        <v>0</v>
      </c>
      <c r="AA2241" s="2459">
        <f t="shared" ref="AA2241:AB2241" si="3999">AA2171</f>
        <v>0</v>
      </c>
      <c r="AB2241" s="2459">
        <f t="shared" si="3999"/>
        <v>0</v>
      </c>
      <c r="AC2241" s="2459">
        <f t="shared" si="3994"/>
        <v>0</v>
      </c>
      <c r="AD2241" s="2459">
        <f t="shared" si="3994"/>
        <v>0</v>
      </c>
      <c r="AE2241" s="2460">
        <f t="shared" si="3994"/>
        <v>0</v>
      </c>
      <c r="AF2241" s="2459">
        <f t="shared" si="3994"/>
        <v>0</v>
      </c>
      <c r="AG2241" s="2459">
        <f t="shared" si="3994"/>
        <v>0</v>
      </c>
      <c r="AH2241" s="2461">
        <f t="shared" si="3994"/>
        <v>0</v>
      </c>
      <c r="AI2241" s="2461">
        <f t="shared" si="3994"/>
        <v>0</v>
      </c>
      <c r="AJ2241" s="2459">
        <f t="shared" si="3994"/>
        <v>0</v>
      </c>
      <c r="AK2241" s="2019"/>
      <c r="AL2241" s="2608"/>
      <c r="AM2241" s="135"/>
      <c r="AN2241" s="135"/>
      <c r="AO2241" s="135"/>
      <c r="AP2241" s="135"/>
      <c r="AQ2241" s="135"/>
      <c r="AR2241" s="135"/>
      <c r="AS2241" s="135"/>
      <c r="AT2241" s="135"/>
      <c r="AU2241" s="135"/>
      <c r="AV2241" s="135"/>
      <c r="AW2241" s="135"/>
      <c r="AX2241" s="135"/>
      <c r="AY2241" s="135"/>
      <c r="AZ2241" s="135"/>
      <c r="BA2241" s="135"/>
      <c r="BB2241" s="135"/>
      <c r="BC2241" s="135"/>
      <c r="BD2241" s="135"/>
      <c r="BE2241" s="135"/>
      <c r="BF2241" s="135"/>
      <c r="BG2241" s="135"/>
      <c r="BH2241" s="135"/>
      <c r="BI2241" s="135"/>
      <c r="BJ2241" s="135"/>
      <c r="BK2241" s="135"/>
      <c r="BL2241" s="135"/>
      <c r="BM2241" s="135"/>
      <c r="BN2241" s="135"/>
      <c r="BO2241" s="135"/>
      <c r="BP2241" s="135"/>
      <c r="BQ2241" s="135"/>
      <c r="BR2241" s="135"/>
      <c r="BS2241" s="135"/>
      <c r="BT2241" s="135"/>
      <c r="BU2241" s="135"/>
      <c r="BV2241" s="135"/>
      <c r="BW2241" s="135"/>
      <c r="BX2241" s="135"/>
      <c r="BY2241" s="135"/>
      <c r="BZ2241" s="135"/>
      <c r="CA2241" s="135"/>
      <c r="CB2241" s="135"/>
      <c r="CC2241" s="135"/>
      <c r="CD2241" s="135"/>
      <c r="CE2241" s="135"/>
      <c r="CF2241" s="135"/>
      <c r="CG2241" s="135"/>
      <c r="CH2241" s="135"/>
      <c r="CI2241" s="135"/>
      <c r="CJ2241" s="135"/>
      <c r="CK2241" s="135"/>
      <c r="CL2241" s="135"/>
      <c r="CM2241" s="135"/>
      <c r="CN2241" s="135"/>
      <c r="CO2241" s="135"/>
      <c r="CP2241" s="135"/>
      <c r="CQ2241" s="135"/>
      <c r="CR2241" s="135"/>
      <c r="CS2241" s="135"/>
      <c r="CT2241" s="135"/>
      <c r="CU2241" s="135"/>
      <c r="CV2241" s="135"/>
      <c r="CW2241" s="135"/>
      <c r="CX2241" s="135"/>
      <c r="CY2241" s="135"/>
      <c r="CZ2241" s="135"/>
      <c r="DA2241" s="135"/>
      <c r="DB2241" s="135"/>
      <c r="DC2241" s="135"/>
      <c r="DD2241" s="135"/>
      <c r="DE2241" s="135"/>
      <c r="DF2241" s="135"/>
      <c r="DG2241" s="135"/>
      <c r="DH2241" s="135"/>
      <c r="DI2241" s="135"/>
      <c r="DJ2241" s="135"/>
      <c r="DK2241" s="135"/>
      <c r="DL2241" s="135"/>
      <c r="DM2241" s="135"/>
      <c r="DN2241" s="135"/>
      <c r="DO2241" s="135"/>
      <c r="DP2241" s="135"/>
      <c r="DQ2241" s="135"/>
      <c r="DR2241" s="135"/>
      <c r="DS2241" s="135"/>
      <c r="DT2241" s="135"/>
      <c r="DU2241" s="135"/>
      <c r="DV2241" s="135"/>
      <c r="DW2241" s="135"/>
      <c r="DX2241" s="135"/>
      <c r="DY2241" s="135"/>
      <c r="DZ2241" s="135"/>
      <c r="EA2241" s="135"/>
      <c r="EB2241" s="135"/>
      <c r="EC2241" s="135"/>
      <c r="ED2241" s="135"/>
      <c r="EE2241" s="135"/>
      <c r="EF2241" s="135"/>
      <c r="EG2241" s="135"/>
      <c r="EH2241" s="135"/>
      <c r="EI2241" s="135"/>
      <c r="EJ2241" s="135"/>
      <c r="EK2241" s="135"/>
      <c r="EL2241" s="135"/>
      <c r="EM2241" s="135"/>
      <c r="EN2241" s="135"/>
      <c r="EO2241" s="135"/>
      <c r="EP2241" s="135"/>
      <c r="EQ2241" s="135"/>
      <c r="ER2241" s="135"/>
      <c r="ES2241" s="135"/>
      <c r="ET2241" s="135"/>
      <c r="EU2241" s="135"/>
      <c r="EV2241" s="135"/>
      <c r="EW2241" s="135"/>
      <c r="EX2241" s="135"/>
      <c r="EY2241" s="135"/>
      <c r="EZ2241" s="135"/>
      <c r="FA2241" s="135"/>
      <c r="FB2241" s="135"/>
      <c r="FC2241" s="135"/>
      <c r="FD2241" s="135"/>
      <c r="FE2241" s="135"/>
      <c r="FF2241" s="135"/>
      <c r="FG2241" s="135"/>
      <c r="FH2241" s="135"/>
      <c r="FI2241" s="135"/>
      <c r="FJ2241" s="135"/>
      <c r="FK2241" s="135"/>
      <c r="FL2241" s="135"/>
      <c r="FM2241" s="135"/>
      <c r="FN2241" s="135"/>
      <c r="FO2241" s="135"/>
      <c r="FP2241" s="135"/>
      <c r="FQ2241" s="135"/>
      <c r="FR2241" s="135"/>
      <c r="FS2241" s="135"/>
      <c r="FT2241" s="135"/>
      <c r="FU2241" s="135"/>
      <c r="FV2241" s="135"/>
      <c r="FW2241" s="135"/>
      <c r="FX2241" s="135"/>
      <c r="FY2241" s="135"/>
      <c r="FZ2241" s="135"/>
      <c r="GA2241" s="135"/>
      <c r="GB2241" s="135"/>
      <c r="GC2241" s="135"/>
      <c r="GD2241" s="135"/>
      <c r="GE2241" s="135"/>
      <c r="GF2241" s="135"/>
      <c r="GG2241" s="135"/>
      <c r="GH2241" s="135"/>
      <c r="GI2241" s="135"/>
      <c r="GJ2241" s="135"/>
      <c r="GK2241" s="135"/>
      <c r="GL2241" s="135"/>
      <c r="GM2241" s="135"/>
      <c r="GN2241" s="135"/>
      <c r="GO2241" s="135"/>
      <c r="GP2241" s="135"/>
      <c r="GQ2241" s="135"/>
      <c r="GR2241" s="135"/>
      <c r="GS2241" s="135"/>
      <c r="GT2241" s="135"/>
      <c r="GU2241" s="135"/>
      <c r="GV2241" s="135"/>
      <c r="GW2241" s="135"/>
      <c r="GX2241" s="135"/>
      <c r="GY2241" s="135"/>
      <c r="GZ2241" s="135"/>
      <c r="HA2241" s="135"/>
      <c r="HB2241" s="135"/>
      <c r="HC2241" s="135"/>
      <c r="HD2241" s="135"/>
      <c r="HE2241" s="135"/>
      <c r="HF2241" s="135"/>
      <c r="HG2241" s="135"/>
      <c r="HH2241" s="135"/>
      <c r="HI2241" s="135"/>
      <c r="HJ2241" s="135"/>
      <c r="HK2241" s="135"/>
      <c r="HL2241" s="135"/>
      <c r="HM2241" s="135"/>
      <c r="HN2241" s="135"/>
      <c r="HO2241" s="135"/>
      <c r="HP2241" s="135"/>
      <c r="HQ2241" s="135"/>
      <c r="HR2241" s="135"/>
      <c r="HS2241" s="135"/>
      <c r="HT2241" s="135"/>
      <c r="HU2241" s="135"/>
      <c r="HV2241" s="135"/>
      <c r="HW2241" s="135"/>
      <c r="HX2241" s="135"/>
      <c r="HY2241" s="135"/>
      <c r="HZ2241" s="135"/>
      <c r="IA2241" s="135"/>
      <c r="IB2241" s="135"/>
      <c r="IC2241" s="135"/>
      <c r="ID2241" s="135"/>
      <c r="IE2241" s="135"/>
      <c r="IF2241" s="135"/>
      <c r="IG2241" s="135"/>
      <c r="IH2241" s="135"/>
      <c r="II2241" s="135"/>
      <c r="IJ2241" s="135"/>
      <c r="IK2241" s="135"/>
      <c r="IL2241" s="135"/>
      <c r="IM2241" s="135"/>
      <c r="IN2241" s="135"/>
      <c r="IO2241" s="135"/>
      <c r="IP2241" s="135"/>
      <c r="IQ2241" s="135"/>
      <c r="IR2241" s="135"/>
      <c r="IS2241" s="135"/>
      <c r="IT2241" s="135"/>
      <c r="IU2241" s="135"/>
      <c r="IV2241" s="135"/>
      <c r="IW2241" s="135"/>
      <c r="IX2241" s="135"/>
      <c r="IY2241" s="135"/>
      <c r="IZ2241" s="135"/>
      <c r="JA2241" s="135"/>
      <c r="JB2241" s="135"/>
      <c r="JC2241" s="135"/>
      <c r="JD2241" s="135"/>
      <c r="JE2241" s="135"/>
      <c r="JF2241" s="135"/>
      <c r="JG2241" s="135"/>
      <c r="JH2241" s="135"/>
      <c r="JI2241" s="135"/>
    </row>
    <row r="2242" spans="1:269" s="821" customFormat="1" ht="29.25" x14ac:dyDescent="0.25">
      <c r="A2242" s="195">
        <v>1</v>
      </c>
      <c r="B2242" s="195">
        <v>1</v>
      </c>
      <c r="C2242" s="589" t="s">
        <v>270</v>
      </c>
      <c r="D2242" s="155"/>
      <c r="E2242" s="155"/>
      <c r="F2242" s="1674">
        <f>F2172</f>
        <v>4660</v>
      </c>
      <c r="G2242" s="718">
        <f t="shared" ref="G2242:H2242" si="4000">G2172</f>
        <v>4272</v>
      </c>
      <c r="H2242" s="718">
        <f t="shared" si="4000"/>
        <v>2063</v>
      </c>
      <c r="I2242" s="718">
        <f t="shared" ref="I2242:I2251" si="4001">I2172</f>
        <v>48.291198501872664</v>
      </c>
      <c r="J2242" s="2243"/>
      <c r="K2242" s="2243"/>
      <c r="L2242" s="2244"/>
      <c r="M2242" s="2244"/>
      <c r="N2242" s="2244"/>
      <c r="O2242" s="2244"/>
      <c r="P2242" s="2244"/>
      <c r="Q2242" s="2244"/>
      <c r="R2242" s="2459">
        <f t="shared" si="3988"/>
        <v>0</v>
      </c>
      <c r="S2242" s="2459">
        <f t="shared" ref="S2242:T2242" si="4002">S2172</f>
        <v>0</v>
      </c>
      <c r="T2242" s="2459">
        <f t="shared" si="4002"/>
        <v>0</v>
      </c>
      <c r="U2242" s="2459">
        <f t="shared" ref="U2242:V2242" si="4003">U2172</f>
        <v>0</v>
      </c>
      <c r="V2242" s="2459">
        <f t="shared" si="4003"/>
        <v>0</v>
      </c>
      <c r="W2242" s="2459">
        <f t="shared" ref="W2242:X2242" si="4004">W2172</f>
        <v>0</v>
      </c>
      <c r="X2242" s="2459">
        <f t="shared" si="4004"/>
        <v>0</v>
      </c>
      <c r="Y2242" s="2459">
        <f t="shared" ref="Y2242:Z2242" si="4005">Y2172</f>
        <v>0</v>
      </c>
      <c r="Z2242" s="2459">
        <f t="shared" si="4005"/>
        <v>0</v>
      </c>
      <c r="AA2242" s="2459">
        <f t="shared" ref="AA2242:AB2242" si="4006">AA2172</f>
        <v>0</v>
      </c>
      <c r="AB2242" s="2459">
        <f t="shared" si="4006"/>
        <v>0</v>
      </c>
      <c r="AC2242" s="2459">
        <f t="shared" si="3994"/>
        <v>0</v>
      </c>
      <c r="AD2242" s="2459">
        <f t="shared" si="3994"/>
        <v>0</v>
      </c>
      <c r="AE2242" s="2460">
        <f t="shared" si="3994"/>
        <v>0</v>
      </c>
      <c r="AF2242" s="2459">
        <f t="shared" si="3994"/>
        <v>0</v>
      </c>
      <c r="AG2242" s="2459">
        <f t="shared" si="3994"/>
        <v>0</v>
      </c>
      <c r="AH2242" s="2461">
        <f t="shared" si="3994"/>
        <v>0</v>
      </c>
      <c r="AI2242" s="2461">
        <f t="shared" si="3994"/>
        <v>0</v>
      </c>
      <c r="AJ2242" s="2459">
        <f t="shared" si="3994"/>
        <v>0</v>
      </c>
      <c r="AK2242" s="2019"/>
      <c r="AL2242" s="2608"/>
      <c r="AM2242" s="135"/>
      <c r="AN2242" s="135"/>
      <c r="AO2242" s="135"/>
      <c r="AP2242" s="135"/>
      <c r="AQ2242" s="135"/>
      <c r="AR2242" s="135"/>
      <c r="AS2242" s="135"/>
      <c r="AT2242" s="135"/>
      <c r="AU2242" s="135"/>
      <c r="AV2242" s="135"/>
      <c r="AW2242" s="135"/>
      <c r="AX2242" s="135"/>
      <c r="AY2242" s="135"/>
      <c r="AZ2242" s="135"/>
      <c r="BA2242" s="135"/>
      <c r="BB2242" s="135"/>
      <c r="BC2242" s="135"/>
      <c r="BD2242" s="135"/>
      <c r="BE2242" s="135"/>
      <c r="BF2242" s="135"/>
      <c r="BG2242" s="135"/>
      <c r="BH2242" s="135"/>
      <c r="BI2242" s="135"/>
      <c r="BJ2242" s="135"/>
      <c r="BK2242" s="135"/>
      <c r="BL2242" s="135"/>
      <c r="BM2242" s="135"/>
      <c r="BN2242" s="135"/>
      <c r="BO2242" s="135"/>
      <c r="BP2242" s="135"/>
      <c r="BQ2242" s="135"/>
      <c r="BR2242" s="135"/>
      <c r="BS2242" s="135"/>
      <c r="BT2242" s="135"/>
      <c r="BU2242" s="135"/>
      <c r="BV2242" s="135"/>
      <c r="BW2242" s="135"/>
      <c r="BX2242" s="135"/>
      <c r="BY2242" s="135"/>
      <c r="BZ2242" s="135"/>
      <c r="CA2242" s="135"/>
      <c r="CB2242" s="135"/>
      <c r="CC2242" s="135"/>
      <c r="CD2242" s="135"/>
      <c r="CE2242" s="135"/>
      <c r="CF2242" s="135"/>
      <c r="CG2242" s="135"/>
      <c r="CH2242" s="135"/>
      <c r="CI2242" s="135"/>
      <c r="CJ2242" s="135"/>
      <c r="CK2242" s="135"/>
      <c r="CL2242" s="135"/>
      <c r="CM2242" s="135"/>
      <c r="CN2242" s="135"/>
      <c r="CO2242" s="135"/>
      <c r="CP2242" s="135"/>
      <c r="CQ2242" s="135"/>
      <c r="CR2242" s="135"/>
      <c r="CS2242" s="135"/>
      <c r="CT2242" s="135"/>
      <c r="CU2242" s="135"/>
      <c r="CV2242" s="135"/>
      <c r="CW2242" s="135"/>
      <c r="CX2242" s="135"/>
      <c r="CY2242" s="135"/>
      <c r="CZ2242" s="135"/>
      <c r="DA2242" s="135"/>
      <c r="DB2242" s="135"/>
      <c r="DC2242" s="135"/>
      <c r="DD2242" s="135"/>
      <c r="DE2242" s="135"/>
      <c r="DF2242" s="135"/>
      <c r="DG2242" s="135"/>
      <c r="DH2242" s="135"/>
      <c r="DI2242" s="135"/>
      <c r="DJ2242" s="135"/>
      <c r="DK2242" s="135"/>
      <c r="DL2242" s="135"/>
      <c r="DM2242" s="135"/>
      <c r="DN2242" s="135"/>
      <c r="DO2242" s="135"/>
      <c r="DP2242" s="135"/>
      <c r="DQ2242" s="135"/>
      <c r="DR2242" s="135"/>
      <c r="DS2242" s="135"/>
      <c r="DT2242" s="135"/>
      <c r="DU2242" s="135"/>
      <c r="DV2242" s="135"/>
      <c r="DW2242" s="135"/>
      <c r="DX2242" s="135"/>
      <c r="DY2242" s="135"/>
      <c r="DZ2242" s="135"/>
      <c r="EA2242" s="135"/>
      <c r="EB2242" s="135"/>
      <c r="EC2242" s="135"/>
      <c r="ED2242" s="135"/>
      <c r="EE2242" s="135"/>
      <c r="EF2242" s="135"/>
      <c r="EG2242" s="135"/>
      <c r="EH2242" s="135"/>
      <c r="EI2242" s="135"/>
      <c r="EJ2242" s="135"/>
      <c r="EK2242" s="135"/>
      <c r="EL2242" s="135"/>
      <c r="EM2242" s="135"/>
      <c r="EN2242" s="135"/>
      <c r="EO2242" s="135"/>
      <c r="EP2242" s="135"/>
      <c r="EQ2242" s="135"/>
      <c r="ER2242" s="135"/>
      <c r="ES2242" s="135"/>
      <c r="ET2242" s="135"/>
      <c r="EU2242" s="135"/>
      <c r="EV2242" s="135"/>
      <c r="EW2242" s="135"/>
      <c r="EX2242" s="135"/>
      <c r="EY2242" s="135"/>
      <c r="EZ2242" s="135"/>
      <c r="FA2242" s="135"/>
      <c r="FB2242" s="135"/>
      <c r="FC2242" s="135"/>
      <c r="FD2242" s="135"/>
      <c r="FE2242" s="135"/>
      <c r="FF2242" s="135"/>
      <c r="FG2242" s="135"/>
      <c r="FH2242" s="135"/>
      <c r="FI2242" s="135"/>
      <c r="FJ2242" s="135"/>
      <c r="FK2242" s="135"/>
      <c r="FL2242" s="135"/>
      <c r="FM2242" s="135"/>
      <c r="FN2242" s="135"/>
      <c r="FO2242" s="135"/>
      <c r="FP2242" s="135"/>
      <c r="FQ2242" s="135"/>
      <c r="FR2242" s="135"/>
      <c r="FS2242" s="135"/>
      <c r="FT2242" s="135"/>
      <c r="FU2242" s="135"/>
      <c r="FV2242" s="135"/>
      <c r="FW2242" s="135"/>
      <c r="FX2242" s="135"/>
      <c r="FY2242" s="135"/>
      <c r="FZ2242" s="135"/>
      <c r="GA2242" s="135"/>
      <c r="GB2242" s="135"/>
      <c r="GC2242" s="135"/>
      <c r="GD2242" s="135"/>
      <c r="GE2242" s="135"/>
      <c r="GF2242" s="135"/>
      <c r="GG2242" s="135"/>
      <c r="GH2242" s="135"/>
      <c r="GI2242" s="135"/>
      <c r="GJ2242" s="135"/>
      <c r="GK2242" s="135"/>
      <c r="GL2242" s="135"/>
      <c r="GM2242" s="135"/>
      <c r="GN2242" s="135"/>
      <c r="GO2242" s="135"/>
      <c r="GP2242" s="135"/>
      <c r="GQ2242" s="135"/>
      <c r="GR2242" s="135"/>
      <c r="GS2242" s="135"/>
      <c r="GT2242" s="135"/>
      <c r="GU2242" s="135"/>
      <c r="GV2242" s="135"/>
      <c r="GW2242" s="135"/>
      <c r="GX2242" s="135"/>
      <c r="GY2242" s="135"/>
      <c r="GZ2242" s="135"/>
      <c r="HA2242" s="135"/>
      <c r="HB2242" s="135"/>
      <c r="HC2242" s="135"/>
      <c r="HD2242" s="135"/>
      <c r="HE2242" s="135"/>
      <c r="HF2242" s="135"/>
      <c r="HG2242" s="135"/>
      <c r="HH2242" s="135"/>
      <c r="HI2242" s="135"/>
      <c r="HJ2242" s="135"/>
      <c r="HK2242" s="135"/>
      <c r="HL2242" s="135"/>
      <c r="HM2242" s="135"/>
      <c r="HN2242" s="135"/>
      <c r="HO2242" s="135"/>
      <c r="HP2242" s="135"/>
      <c r="HQ2242" s="135"/>
      <c r="HR2242" s="135"/>
      <c r="HS2242" s="135"/>
      <c r="HT2242" s="135"/>
      <c r="HU2242" s="135"/>
      <c r="HV2242" s="135"/>
      <c r="HW2242" s="135"/>
      <c r="HX2242" s="135"/>
      <c r="HY2242" s="135"/>
      <c r="HZ2242" s="135"/>
      <c r="IA2242" s="135"/>
      <c r="IB2242" s="135"/>
      <c r="IC2242" s="135"/>
      <c r="ID2242" s="135"/>
      <c r="IE2242" s="135"/>
      <c r="IF2242" s="135"/>
      <c r="IG2242" s="135"/>
      <c r="IH2242" s="135"/>
      <c r="II2242" s="135"/>
      <c r="IJ2242" s="135"/>
      <c r="IK2242" s="135"/>
      <c r="IL2242" s="135"/>
      <c r="IM2242" s="135"/>
      <c r="IN2242" s="135"/>
      <c r="IO2242" s="135"/>
      <c r="IP2242" s="135"/>
      <c r="IQ2242" s="135"/>
      <c r="IR2242" s="135"/>
      <c r="IS2242" s="135"/>
      <c r="IT2242" s="135"/>
      <c r="IU2242" s="135"/>
      <c r="IV2242" s="135"/>
      <c r="IW2242" s="135"/>
      <c r="IX2242" s="135"/>
      <c r="IY2242" s="135"/>
      <c r="IZ2242" s="135"/>
      <c r="JA2242" s="135"/>
      <c r="JB2242" s="135"/>
      <c r="JC2242" s="135"/>
      <c r="JD2242" s="135"/>
      <c r="JE2242" s="135"/>
      <c r="JF2242" s="135"/>
      <c r="JG2242" s="135"/>
      <c r="JH2242" s="135"/>
      <c r="JI2242" s="135"/>
    </row>
    <row r="2243" spans="1:269" s="821" customFormat="1" ht="30" x14ac:dyDescent="0.25">
      <c r="A2243" s="195"/>
      <c r="B2243" s="195">
        <v>1</v>
      </c>
      <c r="C2243" s="590" t="s">
        <v>193</v>
      </c>
      <c r="D2243" s="155"/>
      <c r="E2243" s="155"/>
      <c r="F2243" s="1674">
        <f t="shared" ref="F2243:H2243" si="4007">F2173</f>
        <v>0</v>
      </c>
      <c r="G2243" s="718">
        <f t="shared" si="4007"/>
        <v>0</v>
      </c>
      <c r="H2243" s="718">
        <f t="shared" si="4007"/>
        <v>0</v>
      </c>
      <c r="I2243" s="718">
        <f t="shared" si="4001"/>
        <v>0</v>
      </c>
      <c r="J2243" s="2243"/>
      <c r="K2243" s="2243"/>
      <c r="L2243" s="2244"/>
      <c r="M2243" s="2244"/>
      <c r="N2243" s="2244"/>
      <c r="O2243" s="2244"/>
      <c r="P2243" s="2244"/>
      <c r="Q2243" s="2244"/>
      <c r="R2243" s="2459">
        <f t="shared" si="3988"/>
        <v>0</v>
      </c>
      <c r="S2243" s="2459">
        <f t="shared" ref="S2243:T2243" si="4008">S2173</f>
        <v>0</v>
      </c>
      <c r="T2243" s="2459">
        <f t="shared" si="4008"/>
        <v>0</v>
      </c>
      <c r="U2243" s="2459">
        <f t="shared" ref="U2243:V2243" si="4009">U2173</f>
        <v>0</v>
      </c>
      <c r="V2243" s="2459">
        <f t="shared" si="4009"/>
        <v>0</v>
      </c>
      <c r="W2243" s="2459">
        <f t="shared" ref="W2243:X2243" si="4010">W2173</f>
        <v>0</v>
      </c>
      <c r="X2243" s="2459">
        <f t="shared" si="4010"/>
        <v>0</v>
      </c>
      <c r="Y2243" s="2459">
        <f t="shared" ref="Y2243:Z2243" si="4011">Y2173</f>
        <v>0</v>
      </c>
      <c r="Z2243" s="2459">
        <f t="shared" si="4011"/>
        <v>0</v>
      </c>
      <c r="AA2243" s="2459">
        <f t="shared" ref="AA2243:AB2243" si="4012">AA2173</f>
        <v>0</v>
      </c>
      <c r="AB2243" s="2459">
        <f t="shared" si="4012"/>
        <v>0</v>
      </c>
      <c r="AC2243" s="2459">
        <f t="shared" si="3994"/>
        <v>0</v>
      </c>
      <c r="AD2243" s="2459">
        <f t="shared" si="3994"/>
        <v>0</v>
      </c>
      <c r="AE2243" s="2460">
        <f t="shared" si="3994"/>
        <v>0</v>
      </c>
      <c r="AF2243" s="2459">
        <f t="shared" si="3994"/>
        <v>0</v>
      </c>
      <c r="AG2243" s="2459">
        <f t="shared" si="3994"/>
        <v>0</v>
      </c>
      <c r="AH2243" s="2461">
        <f t="shared" si="3994"/>
        <v>0</v>
      </c>
      <c r="AI2243" s="2461">
        <f t="shared" si="3994"/>
        <v>0</v>
      </c>
      <c r="AJ2243" s="2459">
        <f t="shared" si="3994"/>
        <v>0</v>
      </c>
      <c r="AK2243" s="2019"/>
      <c r="AL2243" s="2608"/>
      <c r="AM2243" s="135"/>
      <c r="AN2243" s="135"/>
      <c r="AO2243" s="135"/>
      <c r="AP2243" s="135"/>
      <c r="AQ2243" s="135"/>
      <c r="AR2243" s="135"/>
      <c r="AS2243" s="135"/>
      <c r="AT2243" s="135"/>
      <c r="AU2243" s="135"/>
      <c r="AV2243" s="135"/>
      <c r="AW2243" s="135"/>
      <c r="AX2243" s="135"/>
      <c r="AY2243" s="135"/>
      <c r="AZ2243" s="135"/>
      <c r="BA2243" s="135"/>
      <c r="BB2243" s="135"/>
      <c r="BC2243" s="135"/>
      <c r="BD2243" s="135"/>
      <c r="BE2243" s="135"/>
      <c r="BF2243" s="135"/>
      <c r="BG2243" s="135"/>
      <c r="BH2243" s="135"/>
      <c r="BI2243" s="135"/>
      <c r="BJ2243" s="135"/>
      <c r="BK2243" s="135"/>
      <c r="BL2243" s="135"/>
      <c r="BM2243" s="135"/>
      <c r="BN2243" s="135"/>
      <c r="BO2243" s="135"/>
      <c r="BP2243" s="135"/>
      <c r="BQ2243" s="135"/>
      <c r="BR2243" s="135"/>
      <c r="BS2243" s="135"/>
      <c r="BT2243" s="135"/>
      <c r="BU2243" s="135"/>
      <c r="BV2243" s="135"/>
      <c r="BW2243" s="135"/>
      <c r="BX2243" s="135"/>
      <c r="BY2243" s="135"/>
      <c r="BZ2243" s="135"/>
      <c r="CA2243" s="135"/>
      <c r="CB2243" s="135"/>
      <c r="CC2243" s="135"/>
      <c r="CD2243" s="135"/>
      <c r="CE2243" s="135"/>
      <c r="CF2243" s="135"/>
      <c r="CG2243" s="135"/>
      <c r="CH2243" s="135"/>
      <c r="CI2243" s="135"/>
      <c r="CJ2243" s="135"/>
      <c r="CK2243" s="135"/>
      <c r="CL2243" s="135"/>
      <c r="CM2243" s="135"/>
      <c r="CN2243" s="135"/>
      <c r="CO2243" s="135"/>
      <c r="CP2243" s="135"/>
      <c r="CQ2243" s="135"/>
      <c r="CR2243" s="135"/>
      <c r="CS2243" s="135"/>
      <c r="CT2243" s="135"/>
      <c r="CU2243" s="135"/>
      <c r="CV2243" s="135"/>
      <c r="CW2243" s="135"/>
      <c r="CX2243" s="135"/>
      <c r="CY2243" s="135"/>
      <c r="CZ2243" s="135"/>
      <c r="DA2243" s="135"/>
      <c r="DB2243" s="135"/>
      <c r="DC2243" s="135"/>
      <c r="DD2243" s="135"/>
      <c r="DE2243" s="135"/>
      <c r="DF2243" s="135"/>
      <c r="DG2243" s="135"/>
      <c r="DH2243" s="135"/>
      <c r="DI2243" s="135"/>
      <c r="DJ2243" s="135"/>
      <c r="DK2243" s="135"/>
      <c r="DL2243" s="135"/>
      <c r="DM2243" s="135"/>
      <c r="DN2243" s="135"/>
      <c r="DO2243" s="135"/>
      <c r="DP2243" s="135"/>
      <c r="DQ2243" s="135"/>
      <c r="DR2243" s="135"/>
      <c r="DS2243" s="135"/>
      <c r="DT2243" s="135"/>
      <c r="DU2243" s="135"/>
      <c r="DV2243" s="135"/>
      <c r="DW2243" s="135"/>
      <c r="DX2243" s="135"/>
      <c r="DY2243" s="135"/>
      <c r="DZ2243" s="135"/>
      <c r="EA2243" s="135"/>
      <c r="EB2243" s="135"/>
      <c r="EC2243" s="135"/>
      <c r="ED2243" s="135"/>
      <c r="EE2243" s="135"/>
      <c r="EF2243" s="135"/>
      <c r="EG2243" s="135"/>
      <c r="EH2243" s="135"/>
      <c r="EI2243" s="135"/>
      <c r="EJ2243" s="135"/>
      <c r="EK2243" s="135"/>
      <c r="EL2243" s="135"/>
      <c r="EM2243" s="135"/>
      <c r="EN2243" s="135"/>
      <c r="EO2243" s="135"/>
      <c r="EP2243" s="135"/>
      <c r="EQ2243" s="135"/>
      <c r="ER2243" s="135"/>
      <c r="ES2243" s="135"/>
      <c r="ET2243" s="135"/>
      <c r="EU2243" s="135"/>
      <c r="EV2243" s="135"/>
      <c r="EW2243" s="135"/>
      <c r="EX2243" s="135"/>
      <c r="EY2243" s="135"/>
      <c r="EZ2243" s="135"/>
      <c r="FA2243" s="135"/>
      <c r="FB2243" s="135"/>
      <c r="FC2243" s="135"/>
      <c r="FD2243" s="135"/>
      <c r="FE2243" s="135"/>
      <c r="FF2243" s="135"/>
      <c r="FG2243" s="135"/>
      <c r="FH2243" s="135"/>
      <c r="FI2243" s="135"/>
      <c r="FJ2243" s="135"/>
      <c r="FK2243" s="135"/>
      <c r="FL2243" s="135"/>
      <c r="FM2243" s="135"/>
      <c r="FN2243" s="135"/>
      <c r="FO2243" s="135"/>
      <c r="FP2243" s="135"/>
      <c r="FQ2243" s="135"/>
      <c r="FR2243" s="135"/>
      <c r="FS2243" s="135"/>
      <c r="FT2243" s="135"/>
      <c r="FU2243" s="135"/>
      <c r="FV2243" s="135"/>
      <c r="FW2243" s="135"/>
      <c r="FX2243" s="135"/>
      <c r="FY2243" s="135"/>
      <c r="FZ2243" s="135"/>
      <c r="GA2243" s="135"/>
      <c r="GB2243" s="135"/>
      <c r="GC2243" s="135"/>
      <c r="GD2243" s="135"/>
      <c r="GE2243" s="135"/>
      <c r="GF2243" s="135"/>
      <c r="GG2243" s="135"/>
      <c r="GH2243" s="135"/>
      <c r="GI2243" s="135"/>
      <c r="GJ2243" s="135"/>
      <c r="GK2243" s="135"/>
      <c r="GL2243" s="135"/>
      <c r="GM2243" s="135"/>
      <c r="GN2243" s="135"/>
      <c r="GO2243" s="135"/>
      <c r="GP2243" s="135"/>
      <c r="GQ2243" s="135"/>
      <c r="GR2243" s="135"/>
      <c r="GS2243" s="135"/>
      <c r="GT2243" s="135"/>
      <c r="GU2243" s="135"/>
      <c r="GV2243" s="135"/>
      <c r="GW2243" s="135"/>
      <c r="GX2243" s="135"/>
      <c r="GY2243" s="135"/>
      <c r="GZ2243" s="135"/>
      <c r="HA2243" s="135"/>
      <c r="HB2243" s="135"/>
      <c r="HC2243" s="135"/>
      <c r="HD2243" s="135"/>
      <c r="HE2243" s="135"/>
      <c r="HF2243" s="135"/>
      <c r="HG2243" s="135"/>
      <c r="HH2243" s="135"/>
      <c r="HI2243" s="135"/>
      <c r="HJ2243" s="135"/>
      <c r="HK2243" s="135"/>
      <c r="HL2243" s="135"/>
      <c r="HM2243" s="135"/>
      <c r="HN2243" s="135"/>
      <c r="HO2243" s="135"/>
      <c r="HP2243" s="135"/>
      <c r="HQ2243" s="135"/>
      <c r="HR2243" s="135"/>
      <c r="HS2243" s="135"/>
      <c r="HT2243" s="135"/>
      <c r="HU2243" s="135"/>
      <c r="HV2243" s="135"/>
      <c r="HW2243" s="135"/>
      <c r="HX2243" s="135"/>
      <c r="HY2243" s="135"/>
      <c r="HZ2243" s="135"/>
      <c r="IA2243" s="135"/>
      <c r="IB2243" s="135"/>
      <c r="IC2243" s="135"/>
      <c r="ID2243" s="135"/>
      <c r="IE2243" s="135"/>
      <c r="IF2243" s="135"/>
      <c r="IG2243" s="135"/>
      <c r="IH2243" s="135"/>
      <c r="II2243" s="135"/>
      <c r="IJ2243" s="135"/>
      <c r="IK2243" s="135"/>
      <c r="IL2243" s="135"/>
      <c r="IM2243" s="135"/>
      <c r="IN2243" s="135"/>
      <c r="IO2243" s="135"/>
      <c r="IP2243" s="135"/>
      <c r="IQ2243" s="135"/>
      <c r="IR2243" s="135"/>
      <c r="IS2243" s="135"/>
      <c r="IT2243" s="135"/>
      <c r="IU2243" s="135"/>
      <c r="IV2243" s="135"/>
      <c r="IW2243" s="135"/>
      <c r="IX2243" s="135"/>
      <c r="IY2243" s="135"/>
      <c r="IZ2243" s="135"/>
      <c r="JA2243" s="135"/>
      <c r="JB2243" s="135"/>
      <c r="JC2243" s="135"/>
      <c r="JD2243" s="135"/>
      <c r="JE2243" s="135"/>
      <c r="JF2243" s="135"/>
      <c r="JG2243" s="135"/>
      <c r="JH2243" s="135"/>
      <c r="JI2243" s="135"/>
    </row>
    <row r="2244" spans="1:269" s="821" customFormat="1" ht="30" x14ac:dyDescent="0.25">
      <c r="A2244" s="195"/>
      <c r="B2244" s="195">
        <v>1</v>
      </c>
      <c r="C2244" s="590" t="s">
        <v>453</v>
      </c>
      <c r="D2244" s="155"/>
      <c r="E2244" s="155"/>
      <c r="F2244" s="1674">
        <f t="shared" ref="F2244:H2244" si="4013">F2174</f>
        <v>1900</v>
      </c>
      <c r="G2244" s="718">
        <f t="shared" si="4013"/>
        <v>1742</v>
      </c>
      <c r="H2244" s="718">
        <f t="shared" si="4013"/>
        <v>113</v>
      </c>
      <c r="I2244" s="718">
        <f t="shared" si="4001"/>
        <v>6.4867967853042483</v>
      </c>
      <c r="J2244" s="2243"/>
      <c r="K2244" s="2243"/>
      <c r="L2244" s="2244"/>
      <c r="M2244" s="2244"/>
      <c r="N2244" s="2244"/>
      <c r="O2244" s="2244"/>
      <c r="P2244" s="2244"/>
      <c r="Q2244" s="2244"/>
      <c r="R2244" s="2459">
        <f t="shared" si="3988"/>
        <v>0</v>
      </c>
      <c r="S2244" s="2459">
        <f t="shared" ref="S2244:T2244" si="4014">S2174</f>
        <v>0</v>
      </c>
      <c r="T2244" s="2459">
        <f t="shared" si="4014"/>
        <v>0</v>
      </c>
      <c r="U2244" s="2459">
        <f t="shared" ref="U2244:V2244" si="4015">U2174</f>
        <v>0</v>
      </c>
      <c r="V2244" s="2459">
        <f t="shared" si="4015"/>
        <v>0</v>
      </c>
      <c r="W2244" s="2459">
        <f t="shared" ref="W2244:X2244" si="4016">W2174</f>
        <v>0</v>
      </c>
      <c r="X2244" s="2459">
        <f t="shared" si="4016"/>
        <v>0</v>
      </c>
      <c r="Y2244" s="2459">
        <f t="shared" ref="Y2244:Z2244" si="4017">Y2174</f>
        <v>0</v>
      </c>
      <c r="Z2244" s="2459">
        <f t="shared" si="4017"/>
        <v>0</v>
      </c>
      <c r="AA2244" s="2459">
        <f t="shared" ref="AA2244:AB2244" si="4018">AA2174</f>
        <v>0</v>
      </c>
      <c r="AB2244" s="2459">
        <f t="shared" si="4018"/>
        <v>0</v>
      </c>
      <c r="AC2244" s="2459">
        <f t="shared" si="3994"/>
        <v>0</v>
      </c>
      <c r="AD2244" s="2459">
        <f t="shared" si="3994"/>
        <v>0</v>
      </c>
      <c r="AE2244" s="2460">
        <f t="shared" si="3994"/>
        <v>0</v>
      </c>
      <c r="AF2244" s="2459">
        <f t="shared" si="3994"/>
        <v>0</v>
      </c>
      <c r="AG2244" s="2459">
        <f t="shared" si="3994"/>
        <v>0</v>
      </c>
      <c r="AH2244" s="2461">
        <f t="shared" si="3994"/>
        <v>0</v>
      </c>
      <c r="AI2244" s="2461">
        <f t="shared" si="3994"/>
        <v>0</v>
      </c>
      <c r="AJ2244" s="2459">
        <f t="shared" si="3994"/>
        <v>0</v>
      </c>
      <c r="AK2244" s="2019"/>
      <c r="AL2244" s="2608"/>
      <c r="AM2244" s="135"/>
      <c r="AN2244" s="135"/>
      <c r="AO2244" s="135"/>
      <c r="AP2244" s="135"/>
      <c r="AQ2244" s="135"/>
      <c r="AR2244" s="135"/>
      <c r="AS2244" s="135"/>
      <c r="AT2244" s="135"/>
      <c r="AU2244" s="135"/>
      <c r="AV2244" s="135"/>
      <c r="AW2244" s="135"/>
      <c r="AX2244" s="135"/>
      <c r="AY2244" s="135"/>
      <c r="AZ2244" s="135"/>
      <c r="BA2244" s="135"/>
      <c r="BB2244" s="135"/>
      <c r="BC2244" s="135"/>
      <c r="BD2244" s="135"/>
      <c r="BE2244" s="135"/>
      <c r="BF2244" s="135"/>
      <c r="BG2244" s="135"/>
      <c r="BH2244" s="135"/>
      <c r="BI2244" s="135"/>
      <c r="BJ2244" s="135"/>
      <c r="BK2244" s="135"/>
      <c r="BL2244" s="135"/>
      <c r="BM2244" s="135"/>
      <c r="BN2244" s="135"/>
      <c r="BO2244" s="135"/>
      <c r="BP2244" s="135"/>
      <c r="BQ2244" s="135"/>
      <c r="BR2244" s="135"/>
      <c r="BS2244" s="135"/>
      <c r="BT2244" s="135"/>
      <c r="BU2244" s="135"/>
      <c r="BV2244" s="135"/>
      <c r="BW2244" s="135"/>
      <c r="BX2244" s="135"/>
      <c r="BY2244" s="135"/>
      <c r="BZ2244" s="135"/>
      <c r="CA2244" s="135"/>
      <c r="CB2244" s="135"/>
      <c r="CC2244" s="135"/>
      <c r="CD2244" s="135"/>
      <c r="CE2244" s="135"/>
      <c r="CF2244" s="135"/>
      <c r="CG2244" s="135"/>
      <c r="CH2244" s="135"/>
      <c r="CI2244" s="135"/>
      <c r="CJ2244" s="135"/>
      <c r="CK2244" s="135"/>
      <c r="CL2244" s="135"/>
      <c r="CM2244" s="135"/>
      <c r="CN2244" s="135"/>
      <c r="CO2244" s="135"/>
      <c r="CP2244" s="135"/>
      <c r="CQ2244" s="135"/>
      <c r="CR2244" s="135"/>
      <c r="CS2244" s="135"/>
      <c r="CT2244" s="135"/>
      <c r="CU2244" s="135"/>
      <c r="CV2244" s="135"/>
      <c r="CW2244" s="135"/>
      <c r="CX2244" s="135"/>
      <c r="CY2244" s="135"/>
      <c r="CZ2244" s="135"/>
      <c r="DA2244" s="135"/>
      <c r="DB2244" s="135"/>
      <c r="DC2244" s="135"/>
      <c r="DD2244" s="135"/>
      <c r="DE2244" s="135"/>
      <c r="DF2244" s="135"/>
      <c r="DG2244" s="135"/>
      <c r="DH2244" s="135"/>
      <c r="DI2244" s="135"/>
      <c r="DJ2244" s="135"/>
      <c r="DK2244" s="135"/>
      <c r="DL2244" s="135"/>
      <c r="DM2244" s="135"/>
      <c r="DN2244" s="135"/>
      <c r="DO2244" s="135"/>
      <c r="DP2244" s="135"/>
      <c r="DQ2244" s="135"/>
      <c r="DR2244" s="135"/>
      <c r="DS2244" s="135"/>
      <c r="DT2244" s="135"/>
      <c r="DU2244" s="135"/>
      <c r="DV2244" s="135"/>
      <c r="DW2244" s="135"/>
      <c r="DX2244" s="135"/>
      <c r="DY2244" s="135"/>
      <c r="DZ2244" s="135"/>
      <c r="EA2244" s="135"/>
      <c r="EB2244" s="135"/>
      <c r="EC2244" s="135"/>
      <c r="ED2244" s="135"/>
      <c r="EE2244" s="135"/>
      <c r="EF2244" s="135"/>
      <c r="EG2244" s="135"/>
      <c r="EH2244" s="135"/>
      <c r="EI2244" s="135"/>
      <c r="EJ2244" s="135"/>
      <c r="EK2244" s="135"/>
      <c r="EL2244" s="135"/>
      <c r="EM2244" s="135"/>
      <c r="EN2244" s="135"/>
      <c r="EO2244" s="135"/>
      <c r="EP2244" s="135"/>
      <c r="EQ2244" s="135"/>
      <c r="ER2244" s="135"/>
      <c r="ES2244" s="135"/>
      <c r="ET2244" s="135"/>
      <c r="EU2244" s="135"/>
      <c r="EV2244" s="135"/>
      <c r="EW2244" s="135"/>
      <c r="EX2244" s="135"/>
      <c r="EY2244" s="135"/>
      <c r="EZ2244" s="135"/>
      <c r="FA2244" s="135"/>
      <c r="FB2244" s="135"/>
      <c r="FC2244" s="135"/>
      <c r="FD2244" s="135"/>
      <c r="FE2244" s="135"/>
      <c r="FF2244" s="135"/>
      <c r="FG2244" s="135"/>
      <c r="FH2244" s="135"/>
      <c r="FI2244" s="135"/>
      <c r="FJ2244" s="135"/>
      <c r="FK2244" s="135"/>
      <c r="FL2244" s="135"/>
      <c r="FM2244" s="135"/>
      <c r="FN2244" s="135"/>
      <c r="FO2244" s="135"/>
      <c r="FP2244" s="135"/>
      <c r="FQ2244" s="135"/>
      <c r="FR2244" s="135"/>
      <c r="FS2244" s="135"/>
      <c r="FT2244" s="135"/>
      <c r="FU2244" s="135"/>
      <c r="FV2244" s="135"/>
      <c r="FW2244" s="135"/>
      <c r="FX2244" s="135"/>
      <c r="FY2244" s="135"/>
      <c r="FZ2244" s="135"/>
      <c r="GA2244" s="135"/>
      <c r="GB2244" s="135"/>
      <c r="GC2244" s="135"/>
      <c r="GD2244" s="135"/>
      <c r="GE2244" s="135"/>
      <c r="GF2244" s="135"/>
      <c r="GG2244" s="135"/>
      <c r="GH2244" s="135"/>
      <c r="GI2244" s="135"/>
      <c r="GJ2244" s="135"/>
      <c r="GK2244" s="135"/>
      <c r="GL2244" s="135"/>
      <c r="GM2244" s="135"/>
      <c r="GN2244" s="135"/>
      <c r="GO2244" s="135"/>
      <c r="GP2244" s="135"/>
      <c r="GQ2244" s="135"/>
      <c r="GR2244" s="135"/>
      <c r="GS2244" s="135"/>
      <c r="GT2244" s="135"/>
      <c r="GU2244" s="135"/>
      <c r="GV2244" s="135"/>
      <c r="GW2244" s="135"/>
      <c r="GX2244" s="135"/>
      <c r="GY2244" s="135"/>
      <c r="GZ2244" s="135"/>
      <c r="HA2244" s="135"/>
      <c r="HB2244" s="135"/>
      <c r="HC2244" s="135"/>
      <c r="HD2244" s="135"/>
      <c r="HE2244" s="135"/>
      <c r="HF2244" s="135"/>
      <c r="HG2244" s="135"/>
      <c r="HH2244" s="135"/>
      <c r="HI2244" s="135"/>
      <c r="HJ2244" s="135"/>
      <c r="HK2244" s="135"/>
      <c r="HL2244" s="135"/>
      <c r="HM2244" s="135"/>
      <c r="HN2244" s="135"/>
      <c r="HO2244" s="135"/>
      <c r="HP2244" s="135"/>
      <c r="HQ2244" s="135"/>
      <c r="HR2244" s="135"/>
      <c r="HS2244" s="135"/>
      <c r="HT2244" s="135"/>
      <c r="HU2244" s="135"/>
      <c r="HV2244" s="135"/>
      <c r="HW2244" s="135"/>
      <c r="HX2244" s="135"/>
      <c r="HY2244" s="135"/>
      <c r="HZ2244" s="135"/>
      <c r="IA2244" s="135"/>
      <c r="IB2244" s="135"/>
      <c r="IC2244" s="135"/>
      <c r="ID2244" s="135"/>
      <c r="IE2244" s="135"/>
      <c r="IF2244" s="135"/>
      <c r="IG2244" s="135"/>
      <c r="IH2244" s="135"/>
      <c r="II2244" s="135"/>
      <c r="IJ2244" s="135"/>
      <c r="IK2244" s="135"/>
      <c r="IL2244" s="135"/>
      <c r="IM2244" s="135"/>
      <c r="IN2244" s="135"/>
      <c r="IO2244" s="135"/>
      <c r="IP2244" s="135"/>
      <c r="IQ2244" s="135"/>
      <c r="IR2244" s="135"/>
      <c r="IS2244" s="135"/>
      <c r="IT2244" s="135"/>
      <c r="IU2244" s="135"/>
      <c r="IV2244" s="135"/>
      <c r="IW2244" s="135"/>
      <c r="IX2244" s="135"/>
      <c r="IY2244" s="135"/>
      <c r="IZ2244" s="135"/>
      <c r="JA2244" s="135"/>
      <c r="JB2244" s="135"/>
      <c r="JC2244" s="135"/>
      <c r="JD2244" s="135"/>
      <c r="JE2244" s="135"/>
      <c r="JF2244" s="135"/>
      <c r="JG2244" s="135"/>
      <c r="JH2244" s="135"/>
      <c r="JI2244" s="135"/>
    </row>
    <row r="2245" spans="1:269" s="821" customFormat="1" ht="75" x14ac:dyDescent="0.25">
      <c r="A2245" s="195"/>
      <c r="B2245" s="195">
        <v>1</v>
      </c>
      <c r="C2245" s="591" t="s">
        <v>454</v>
      </c>
      <c r="D2245" s="155"/>
      <c r="E2245" s="155"/>
      <c r="F2245" s="1674">
        <f t="shared" ref="F2245:H2245" si="4019">F2175</f>
        <v>360</v>
      </c>
      <c r="G2245" s="718">
        <f t="shared" si="4019"/>
        <v>330</v>
      </c>
      <c r="H2245" s="718">
        <f t="shared" si="4019"/>
        <v>1114</v>
      </c>
      <c r="I2245" s="718">
        <f t="shared" si="4001"/>
        <v>337.57575757575762</v>
      </c>
      <c r="J2245" s="2243"/>
      <c r="K2245" s="2243"/>
      <c r="L2245" s="2244"/>
      <c r="M2245" s="2244"/>
      <c r="N2245" s="2244"/>
      <c r="O2245" s="2244"/>
      <c r="P2245" s="2244"/>
      <c r="Q2245" s="2244"/>
      <c r="R2245" s="2459">
        <f t="shared" si="3988"/>
        <v>0</v>
      </c>
      <c r="S2245" s="2459">
        <f t="shared" ref="S2245:T2245" si="4020">S2175</f>
        <v>0</v>
      </c>
      <c r="T2245" s="2459">
        <f t="shared" si="4020"/>
        <v>0</v>
      </c>
      <c r="U2245" s="2459">
        <f t="shared" ref="U2245:V2245" si="4021">U2175</f>
        <v>0</v>
      </c>
      <c r="V2245" s="2459">
        <f t="shared" si="4021"/>
        <v>0</v>
      </c>
      <c r="W2245" s="2459">
        <f t="shared" ref="W2245:X2245" si="4022">W2175</f>
        <v>0</v>
      </c>
      <c r="X2245" s="2459">
        <f t="shared" si="4022"/>
        <v>0</v>
      </c>
      <c r="Y2245" s="2459">
        <f t="shared" ref="Y2245:Z2245" si="4023">Y2175</f>
        <v>0</v>
      </c>
      <c r="Z2245" s="2459">
        <f t="shared" si="4023"/>
        <v>0</v>
      </c>
      <c r="AA2245" s="2459">
        <f t="shared" ref="AA2245:AB2245" si="4024">AA2175</f>
        <v>0</v>
      </c>
      <c r="AB2245" s="2459">
        <f t="shared" si="4024"/>
        <v>0</v>
      </c>
      <c r="AC2245" s="2459">
        <f t="shared" si="3994"/>
        <v>0</v>
      </c>
      <c r="AD2245" s="2459">
        <f t="shared" si="3994"/>
        <v>0</v>
      </c>
      <c r="AE2245" s="2460">
        <f t="shared" si="3994"/>
        <v>0</v>
      </c>
      <c r="AF2245" s="2459">
        <f t="shared" si="3994"/>
        <v>0</v>
      </c>
      <c r="AG2245" s="2459">
        <f t="shared" si="3994"/>
        <v>0</v>
      </c>
      <c r="AH2245" s="2461">
        <f t="shared" si="3994"/>
        <v>0</v>
      </c>
      <c r="AI2245" s="2461">
        <f t="shared" si="3994"/>
        <v>0</v>
      </c>
      <c r="AJ2245" s="2459">
        <f t="shared" si="3994"/>
        <v>0</v>
      </c>
      <c r="AK2245" s="2019"/>
      <c r="AL2245" s="2608"/>
      <c r="AM2245" s="135"/>
      <c r="AN2245" s="135"/>
      <c r="AO2245" s="135"/>
      <c r="AP2245" s="135"/>
      <c r="AQ2245" s="135"/>
      <c r="AR2245" s="135"/>
      <c r="AS2245" s="135"/>
      <c r="AT2245" s="135"/>
      <c r="AU2245" s="135"/>
      <c r="AV2245" s="135"/>
      <c r="AW2245" s="135"/>
      <c r="AX2245" s="135"/>
      <c r="AY2245" s="135"/>
      <c r="AZ2245" s="135"/>
      <c r="BA2245" s="135"/>
      <c r="BB2245" s="135"/>
      <c r="BC2245" s="135"/>
      <c r="BD2245" s="135"/>
      <c r="BE2245" s="135"/>
      <c r="BF2245" s="135"/>
      <c r="BG2245" s="135"/>
      <c r="BH2245" s="135"/>
      <c r="BI2245" s="135"/>
      <c r="BJ2245" s="135"/>
      <c r="BK2245" s="135"/>
      <c r="BL2245" s="135"/>
      <c r="BM2245" s="135"/>
      <c r="BN2245" s="135"/>
      <c r="BO2245" s="135"/>
      <c r="BP2245" s="135"/>
      <c r="BQ2245" s="135"/>
      <c r="BR2245" s="135"/>
      <c r="BS2245" s="135"/>
      <c r="BT2245" s="135"/>
      <c r="BU2245" s="135"/>
      <c r="BV2245" s="135"/>
      <c r="BW2245" s="135"/>
      <c r="BX2245" s="135"/>
      <c r="BY2245" s="135"/>
      <c r="BZ2245" s="135"/>
      <c r="CA2245" s="135"/>
      <c r="CB2245" s="135"/>
      <c r="CC2245" s="135"/>
      <c r="CD2245" s="135"/>
      <c r="CE2245" s="135"/>
      <c r="CF2245" s="135"/>
      <c r="CG2245" s="135"/>
      <c r="CH2245" s="135"/>
      <c r="CI2245" s="135"/>
      <c r="CJ2245" s="135"/>
      <c r="CK2245" s="135"/>
      <c r="CL2245" s="135"/>
      <c r="CM2245" s="135"/>
      <c r="CN2245" s="135"/>
      <c r="CO2245" s="135"/>
      <c r="CP2245" s="135"/>
      <c r="CQ2245" s="135"/>
      <c r="CR2245" s="135"/>
      <c r="CS2245" s="135"/>
      <c r="CT2245" s="135"/>
      <c r="CU2245" s="135"/>
      <c r="CV2245" s="135"/>
      <c r="CW2245" s="135"/>
      <c r="CX2245" s="135"/>
      <c r="CY2245" s="135"/>
      <c r="CZ2245" s="135"/>
      <c r="DA2245" s="135"/>
      <c r="DB2245" s="135"/>
      <c r="DC2245" s="135"/>
      <c r="DD2245" s="135"/>
      <c r="DE2245" s="135"/>
      <c r="DF2245" s="135"/>
      <c r="DG2245" s="135"/>
      <c r="DH2245" s="135"/>
      <c r="DI2245" s="135"/>
      <c r="DJ2245" s="135"/>
      <c r="DK2245" s="135"/>
      <c r="DL2245" s="135"/>
      <c r="DM2245" s="135"/>
      <c r="DN2245" s="135"/>
      <c r="DO2245" s="135"/>
      <c r="DP2245" s="135"/>
      <c r="DQ2245" s="135"/>
      <c r="DR2245" s="135"/>
      <c r="DS2245" s="135"/>
      <c r="DT2245" s="135"/>
      <c r="DU2245" s="135"/>
      <c r="DV2245" s="135"/>
      <c r="DW2245" s="135"/>
      <c r="DX2245" s="135"/>
      <c r="DY2245" s="135"/>
      <c r="DZ2245" s="135"/>
      <c r="EA2245" s="135"/>
      <c r="EB2245" s="135"/>
      <c r="EC2245" s="135"/>
      <c r="ED2245" s="135"/>
      <c r="EE2245" s="135"/>
      <c r="EF2245" s="135"/>
      <c r="EG2245" s="135"/>
      <c r="EH2245" s="135"/>
      <c r="EI2245" s="135"/>
      <c r="EJ2245" s="135"/>
      <c r="EK2245" s="135"/>
      <c r="EL2245" s="135"/>
      <c r="EM2245" s="135"/>
      <c r="EN2245" s="135"/>
      <c r="EO2245" s="135"/>
      <c r="EP2245" s="135"/>
      <c r="EQ2245" s="135"/>
      <c r="ER2245" s="135"/>
      <c r="ES2245" s="135"/>
      <c r="ET2245" s="135"/>
      <c r="EU2245" s="135"/>
      <c r="EV2245" s="135"/>
      <c r="EW2245" s="135"/>
      <c r="EX2245" s="135"/>
      <c r="EY2245" s="135"/>
      <c r="EZ2245" s="135"/>
      <c r="FA2245" s="135"/>
      <c r="FB2245" s="135"/>
      <c r="FC2245" s="135"/>
      <c r="FD2245" s="135"/>
      <c r="FE2245" s="135"/>
      <c r="FF2245" s="135"/>
      <c r="FG2245" s="135"/>
      <c r="FH2245" s="135"/>
      <c r="FI2245" s="135"/>
      <c r="FJ2245" s="135"/>
      <c r="FK2245" s="135"/>
      <c r="FL2245" s="135"/>
      <c r="FM2245" s="135"/>
      <c r="FN2245" s="135"/>
      <c r="FO2245" s="135"/>
      <c r="FP2245" s="135"/>
      <c r="FQ2245" s="135"/>
      <c r="FR2245" s="135"/>
      <c r="FS2245" s="135"/>
      <c r="FT2245" s="135"/>
      <c r="FU2245" s="135"/>
      <c r="FV2245" s="135"/>
      <c r="FW2245" s="135"/>
      <c r="FX2245" s="135"/>
      <c r="FY2245" s="135"/>
      <c r="FZ2245" s="135"/>
      <c r="GA2245" s="135"/>
      <c r="GB2245" s="135"/>
      <c r="GC2245" s="135"/>
      <c r="GD2245" s="135"/>
      <c r="GE2245" s="135"/>
      <c r="GF2245" s="135"/>
      <c r="GG2245" s="135"/>
      <c r="GH2245" s="135"/>
      <c r="GI2245" s="135"/>
      <c r="GJ2245" s="135"/>
      <c r="GK2245" s="135"/>
      <c r="GL2245" s="135"/>
      <c r="GM2245" s="135"/>
      <c r="GN2245" s="135"/>
      <c r="GO2245" s="135"/>
      <c r="GP2245" s="135"/>
      <c r="GQ2245" s="135"/>
      <c r="GR2245" s="135"/>
      <c r="GS2245" s="135"/>
      <c r="GT2245" s="135"/>
      <c r="GU2245" s="135"/>
      <c r="GV2245" s="135"/>
      <c r="GW2245" s="135"/>
      <c r="GX2245" s="135"/>
      <c r="GY2245" s="135"/>
      <c r="GZ2245" s="135"/>
      <c r="HA2245" s="135"/>
      <c r="HB2245" s="135"/>
      <c r="HC2245" s="135"/>
      <c r="HD2245" s="135"/>
      <c r="HE2245" s="135"/>
      <c r="HF2245" s="135"/>
      <c r="HG2245" s="135"/>
      <c r="HH2245" s="135"/>
      <c r="HI2245" s="135"/>
      <c r="HJ2245" s="135"/>
      <c r="HK2245" s="135"/>
      <c r="HL2245" s="135"/>
      <c r="HM2245" s="135"/>
      <c r="HN2245" s="135"/>
      <c r="HO2245" s="135"/>
      <c r="HP2245" s="135"/>
      <c r="HQ2245" s="135"/>
      <c r="HR2245" s="135"/>
      <c r="HS2245" s="135"/>
      <c r="HT2245" s="135"/>
      <c r="HU2245" s="135"/>
      <c r="HV2245" s="135"/>
      <c r="HW2245" s="135"/>
      <c r="HX2245" s="135"/>
      <c r="HY2245" s="135"/>
      <c r="HZ2245" s="135"/>
      <c r="IA2245" s="135"/>
      <c r="IB2245" s="135"/>
      <c r="IC2245" s="135"/>
      <c r="ID2245" s="135"/>
      <c r="IE2245" s="135"/>
      <c r="IF2245" s="135"/>
      <c r="IG2245" s="135"/>
      <c r="IH2245" s="135"/>
      <c r="II2245" s="135"/>
      <c r="IJ2245" s="135"/>
      <c r="IK2245" s="135"/>
      <c r="IL2245" s="135"/>
      <c r="IM2245" s="135"/>
      <c r="IN2245" s="135"/>
      <c r="IO2245" s="135"/>
      <c r="IP2245" s="135"/>
      <c r="IQ2245" s="135"/>
      <c r="IR2245" s="135"/>
      <c r="IS2245" s="135"/>
      <c r="IT2245" s="135"/>
      <c r="IU2245" s="135"/>
      <c r="IV2245" s="135"/>
      <c r="IW2245" s="135"/>
      <c r="IX2245" s="135"/>
      <c r="IY2245" s="135"/>
      <c r="IZ2245" s="135"/>
      <c r="JA2245" s="135"/>
      <c r="JB2245" s="135"/>
      <c r="JC2245" s="135"/>
      <c r="JD2245" s="135"/>
      <c r="JE2245" s="135"/>
      <c r="JF2245" s="135"/>
      <c r="JG2245" s="135"/>
      <c r="JH2245" s="135"/>
      <c r="JI2245" s="135"/>
    </row>
    <row r="2246" spans="1:269" s="821" customFormat="1" ht="45" x14ac:dyDescent="0.25">
      <c r="A2246" s="195"/>
      <c r="B2246" s="195">
        <v>1</v>
      </c>
      <c r="C2246" s="592" t="s">
        <v>455</v>
      </c>
      <c r="D2246" s="155"/>
      <c r="E2246" s="155"/>
      <c r="F2246" s="1674">
        <f t="shared" ref="F2246:H2246" si="4025">F2176</f>
        <v>1900</v>
      </c>
      <c r="G2246" s="718">
        <f t="shared" si="4025"/>
        <v>1742</v>
      </c>
      <c r="H2246" s="718">
        <f t="shared" si="4025"/>
        <v>836</v>
      </c>
      <c r="I2246" s="718">
        <f t="shared" si="4001"/>
        <v>47.990815154994259</v>
      </c>
      <c r="J2246" s="2243"/>
      <c r="K2246" s="2243"/>
      <c r="L2246" s="2244"/>
      <c r="M2246" s="2244"/>
      <c r="N2246" s="2244"/>
      <c r="O2246" s="2244"/>
      <c r="P2246" s="2244"/>
      <c r="Q2246" s="2244"/>
      <c r="R2246" s="2459">
        <f t="shared" si="3988"/>
        <v>0</v>
      </c>
      <c r="S2246" s="2459">
        <f t="shared" ref="S2246:T2246" si="4026">S2176</f>
        <v>0</v>
      </c>
      <c r="T2246" s="2459">
        <f t="shared" si="4026"/>
        <v>0</v>
      </c>
      <c r="U2246" s="2459">
        <f t="shared" ref="U2246:V2246" si="4027">U2176</f>
        <v>0</v>
      </c>
      <c r="V2246" s="2459">
        <f t="shared" si="4027"/>
        <v>0</v>
      </c>
      <c r="W2246" s="2459">
        <f t="shared" ref="W2246:X2246" si="4028">W2176</f>
        <v>0</v>
      </c>
      <c r="X2246" s="2459">
        <f t="shared" si="4028"/>
        <v>0</v>
      </c>
      <c r="Y2246" s="2459">
        <f t="shared" ref="Y2246:Z2246" si="4029">Y2176</f>
        <v>0</v>
      </c>
      <c r="Z2246" s="2459">
        <f t="shared" si="4029"/>
        <v>0</v>
      </c>
      <c r="AA2246" s="2459">
        <f t="shared" ref="AA2246:AB2246" si="4030">AA2176</f>
        <v>0</v>
      </c>
      <c r="AB2246" s="2459">
        <f t="shared" si="4030"/>
        <v>0</v>
      </c>
      <c r="AC2246" s="2459">
        <f t="shared" si="3994"/>
        <v>0</v>
      </c>
      <c r="AD2246" s="2459">
        <f t="shared" si="3994"/>
        <v>0</v>
      </c>
      <c r="AE2246" s="2460">
        <f t="shared" si="3994"/>
        <v>0</v>
      </c>
      <c r="AF2246" s="2459">
        <f t="shared" si="3994"/>
        <v>0</v>
      </c>
      <c r="AG2246" s="2459">
        <f t="shared" si="3994"/>
        <v>0</v>
      </c>
      <c r="AH2246" s="2461">
        <f t="shared" si="3994"/>
        <v>0</v>
      </c>
      <c r="AI2246" s="2461">
        <f t="shared" si="3994"/>
        <v>0</v>
      </c>
      <c r="AJ2246" s="2459">
        <f t="shared" si="3994"/>
        <v>0</v>
      </c>
      <c r="AK2246" s="2019"/>
      <c r="AL2246" s="2608"/>
      <c r="AM2246" s="135"/>
      <c r="AN2246" s="135"/>
      <c r="AO2246" s="135"/>
      <c r="AP2246" s="135"/>
      <c r="AQ2246" s="135"/>
      <c r="AR2246" s="135"/>
      <c r="AS2246" s="135"/>
      <c r="AT2246" s="135"/>
      <c r="AU2246" s="135"/>
      <c r="AV2246" s="135"/>
      <c r="AW2246" s="135"/>
      <c r="AX2246" s="135"/>
      <c r="AY2246" s="135"/>
      <c r="AZ2246" s="135"/>
      <c r="BA2246" s="135"/>
      <c r="BB2246" s="135"/>
      <c r="BC2246" s="135"/>
      <c r="BD2246" s="135"/>
      <c r="BE2246" s="135"/>
      <c r="BF2246" s="135"/>
      <c r="BG2246" s="135"/>
      <c r="BH2246" s="135"/>
      <c r="BI2246" s="135"/>
      <c r="BJ2246" s="135"/>
      <c r="BK2246" s="135"/>
      <c r="BL2246" s="135"/>
      <c r="BM2246" s="135"/>
      <c r="BN2246" s="135"/>
      <c r="BO2246" s="135"/>
      <c r="BP2246" s="135"/>
      <c r="BQ2246" s="135"/>
      <c r="BR2246" s="135"/>
      <c r="BS2246" s="135"/>
      <c r="BT2246" s="135"/>
      <c r="BU2246" s="135"/>
      <c r="BV2246" s="135"/>
      <c r="BW2246" s="135"/>
      <c r="BX2246" s="135"/>
      <c r="BY2246" s="135"/>
      <c r="BZ2246" s="135"/>
      <c r="CA2246" s="135"/>
      <c r="CB2246" s="135"/>
      <c r="CC2246" s="135"/>
      <c r="CD2246" s="135"/>
      <c r="CE2246" s="135"/>
      <c r="CF2246" s="135"/>
      <c r="CG2246" s="135"/>
      <c r="CH2246" s="135"/>
      <c r="CI2246" s="135"/>
      <c r="CJ2246" s="135"/>
      <c r="CK2246" s="135"/>
      <c r="CL2246" s="135"/>
      <c r="CM2246" s="135"/>
      <c r="CN2246" s="135"/>
      <c r="CO2246" s="135"/>
      <c r="CP2246" s="135"/>
      <c r="CQ2246" s="135"/>
      <c r="CR2246" s="135"/>
      <c r="CS2246" s="135"/>
      <c r="CT2246" s="135"/>
      <c r="CU2246" s="135"/>
      <c r="CV2246" s="135"/>
      <c r="CW2246" s="135"/>
      <c r="CX2246" s="135"/>
      <c r="CY2246" s="135"/>
      <c r="CZ2246" s="135"/>
      <c r="DA2246" s="135"/>
      <c r="DB2246" s="135"/>
      <c r="DC2246" s="135"/>
      <c r="DD2246" s="135"/>
      <c r="DE2246" s="135"/>
      <c r="DF2246" s="135"/>
      <c r="DG2246" s="135"/>
      <c r="DH2246" s="135"/>
      <c r="DI2246" s="135"/>
      <c r="DJ2246" s="135"/>
      <c r="DK2246" s="135"/>
      <c r="DL2246" s="135"/>
      <c r="DM2246" s="135"/>
      <c r="DN2246" s="135"/>
      <c r="DO2246" s="135"/>
      <c r="DP2246" s="135"/>
      <c r="DQ2246" s="135"/>
      <c r="DR2246" s="135"/>
      <c r="DS2246" s="135"/>
      <c r="DT2246" s="135"/>
      <c r="DU2246" s="135"/>
      <c r="DV2246" s="135"/>
      <c r="DW2246" s="135"/>
      <c r="DX2246" s="135"/>
      <c r="DY2246" s="135"/>
      <c r="DZ2246" s="135"/>
      <c r="EA2246" s="135"/>
      <c r="EB2246" s="135"/>
      <c r="EC2246" s="135"/>
      <c r="ED2246" s="135"/>
      <c r="EE2246" s="135"/>
      <c r="EF2246" s="135"/>
      <c r="EG2246" s="135"/>
      <c r="EH2246" s="135"/>
      <c r="EI2246" s="135"/>
      <c r="EJ2246" s="135"/>
      <c r="EK2246" s="135"/>
      <c r="EL2246" s="135"/>
      <c r="EM2246" s="135"/>
      <c r="EN2246" s="135"/>
      <c r="EO2246" s="135"/>
      <c r="EP2246" s="135"/>
      <c r="EQ2246" s="135"/>
      <c r="ER2246" s="135"/>
      <c r="ES2246" s="135"/>
      <c r="ET2246" s="135"/>
      <c r="EU2246" s="135"/>
      <c r="EV2246" s="135"/>
      <c r="EW2246" s="135"/>
      <c r="EX2246" s="135"/>
      <c r="EY2246" s="135"/>
      <c r="EZ2246" s="135"/>
      <c r="FA2246" s="135"/>
      <c r="FB2246" s="135"/>
      <c r="FC2246" s="135"/>
      <c r="FD2246" s="135"/>
      <c r="FE2246" s="135"/>
      <c r="FF2246" s="135"/>
      <c r="FG2246" s="135"/>
      <c r="FH2246" s="135"/>
      <c r="FI2246" s="135"/>
      <c r="FJ2246" s="135"/>
      <c r="FK2246" s="135"/>
      <c r="FL2246" s="135"/>
      <c r="FM2246" s="135"/>
      <c r="FN2246" s="135"/>
      <c r="FO2246" s="135"/>
      <c r="FP2246" s="135"/>
      <c r="FQ2246" s="135"/>
      <c r="FR2246" s="135"/>
      <c r="FS2246" s="135"/>
      <c r="FT2246" s="135"/>
      <c r="FU2246" s="135"/>
      <c r="FV2246" s="135"/>
      <c r="FW2246" s="135"/>
      <c r="FX2246" s="135"/>
      <c r="FY2246" s="135"/>
      <c r="FZ2246" s="135"/>
      <c r="GA2246" s="135"/>
      <c r="GB2246" s="135"/>
      <c r="GC2246" s="135"/>
      <c r="GD2246" s="135"/>
      <c r="GE2246" s="135"/>
      <c r="GF2246" s="135"/>
      <c r="GG2246" s="135"/>
      <c r="GH2246" s="135"/>
      <c r="GI2246" s="135"/>
      <c r="GJ2246" s="135"/>
      <c r="GK2246" s="135"/>
      <c r="GL2246" s="135"/>
      <c r="GM2246" s="135"/>
      <c r="GN2246" s="135"/>
      <c r="GO2246" s="135"/>
      <c r="GP2246" s="135"/>
      <c r="GQ2246" s="135"/>
      <c r="GR2246" s="135"/>
      <c r="GS2246" s="135"/>
      <c r="GT2246" s="135"/>
      <c r="GU2246" s="135"/>
      <c r="GV2246" s="135"/>
      <c r="GW2246" s="135"/>
      <c r="GX2246" s="135"/>
      <c r="GY2246" s="135"/>
      <c r="GZ2246" s="135"/>
      <c r="HA2246" s="135"/>
      <c r="HB2246" s="135"/>
      <c r="HC2246" s="135"/>
      <c r="HD2246" s="135"/>
      <c r="HE2246" s="135"/>
      <c r="HF2246" s="135"/>
      <c r="HG2246" s="135"/>
      <c r="HH2246" s="135"/>
      <c r="HI2246" s="135"/>
      <c r="HJ2246" s="135"/>
      <c r="HK2246" s="135"/>
      <c r="HL2246" s="135"/>
      <c r="HM2246" s="135"/>
      <c r="HN2246" s="135"/>
      <c r="HO2246" s="135"/>
      <c r="HP2246" s="135"/>
      <c r="HQ2246" s="135"/>
      <c r="HR2246" s="135"/>
      <c r="HS2246" s="135"/>
      <c r="HT2246" s="135"/>
      <c r="HU2246" s="135"/>
      <c r="HV2246" s="135"/>
      <c r="HW2246" s="135"/>
      <c r="HX2246" s="135"/>
      <c r="HY2246" s="135"/>
      <c r="HZ2246" s="135"/>
      <c r="IA2246" s="135"/>
      <c r="IB2246" s="135"/>
      <c r="IC2246" s="135"/>
      <c r="ID2246" s="135"/>
      <c r="IE2246" s="135"/>
      <c r="IF2246" s="135"/>
      <c r="IG2246" s="135"/>
      <c r="IH2246" s="135"/>
      <c r="II2246" s="135"/>
      <c r="IJ2246" s="135"/>
      <c r="IK2246" s="135"/>
      <c r="IL2246" s="135"/>
      <c r="IM2246" s="135"/>
      <c r="IN2246" s="135"/>
      <c r="IO2246" s="135"/>
      <c r="IP2246" s="135"/>
      <c r="IQ2246" s="135"/>
      <c r="IR2246" s="135"/>
      <c r="IS2246" s="135"/>
      <c r="IT2246" s="135"/>
      <c r="IU2246" s="135"/>
      <c r="IV2246" s="135"/>
      <c r="IW2246" s="135"/>
      <c r="IX2246" s="135"/>
      <c r="IY2246" s="135"/>
      <c r="IZ2246" s="135"/>
      <c r="JA2246" s="135"/>
      <c r="JB2246" s="135"/>
      <c r="JC2246" s="135"/>
      <c r="JD2246" s="135"/>
      <c r="JE2246" s="135"/>
      <c r="JF2246" s="135"/>
      <c r="JG2246" s="135"/>
      <c r="JH2246" s="135"/>
      <c r="JI2246" s="135"/>
    </row>
    <row r="2247" spans="1:269" s="821" customFormat="1" ht="105" x14ac:dyDescent="0.25">
      <c r="A2247" s="195"/>
      <c r="B2247" s="195">
        <v>1</v>
      </c>
      <c r="C2247" s="592" t="s">
        <v>456</v>
      </c>
      <c r="D2247" s="155"/>
      <c r="E2247" s="155"/>
      <c r="F2247" s="1674">
        <f t="shared" ref="F2247:H2247" si="4031">F2177</f>
        <v>500</v>
      </c>
      <c r="G2247" s="718">
        <f t="shared" si="4031"/>
        <v>458</v>
      </c>
      <c r="H2247" s="718">
        <f t="shared" si="4031"/>
        <v>0</v>
      </c>
      <c r="I2247" s="718">
        <f t="shared" si="4001"/>
        <v>0</v>
      </c>
      <c r="J2247" s="2243"/>
      <c r="K2247" s="2243"/>
      <c r="L2247" s="2244"/>
      <c r="M2247" s="2244"/>
      <c r="N2247" s="2244"/>
      <c r="O2247" s="2244"/>
      <c r="P2247" s="2244"/>
      <c r="Q2247" s="2244"/>
      <c r="R2247" s="2459">
        <f t="shared" si="3988"/>
        <v>0</v>
      </c>
      <c r="S2247" s="2459">
        <f t="shared" ref="S2247:T2247" si="4032">S2177</f>
        <v>0</v>
      </c>
      <c r="T2247" s="2459">
        <f t="shared" si="4032"/>
        <v>0</v>
      </c>
      <c r="U2247" s="2459">
        <f t="shared" ref="U2247:V2247" si="4033">U2177</f>
        <v>0</v>
      </c>
      <c r="V2247" s="2459">
        <f t="shared" si="4033"/>
        <v>0</v>
      </c>
      <c r="W2247" s="2459">
        <f t="shared" ref="W2247:X2247" si="4034">W2177</f>
        <v>0</v>
      </c>
      <c r="X2247" s="2459">
        <f t="shared" si="4034"/>
        <v>0</v>
      </c>
      <c r="Y2247" s="2459">
        <f t="shared" ref="Y2247:Z2247" si="4035">Y2177</f>
        <v>0</v>
      </c>
      <c r="Z2247" s="2459">
        <f t="shared" si="4035"/>
        <v>0</v>
      </c>
      <c r="AA2247" s="2459">
        <f t="shared" ref="AA2247:AB2247" si="4036">AA2177</f>
        <v>0</v>
      </c>
      <c r="AB2247" s="2459">
        <f t="shared" si="4036"/>
        <v>0</v>
      </c>
      <c r="AC2247" s="2459">
        <f t="shared" si="3994"/>
        <v>0</v>
      </c>
      <c r="AD2247" s="2459">
        <f t="shared" si="3994"/>
        <v>0</v>
      </c>
      <c r="AE2247" s="2460">
        <f t="shared" si="3994"/>
        <v>0</v>
      </c>
      <c r="AF2247" s="2459">
        <f t="shared" si="3994"/>
        <v>0</v>
      </c>
      <c r="AG2247" s="2459">
        <f t="shared" si="3994"/>
        <v>0</v>
      </c>
      <c r="AH2247" s="2461">
        <f t="shared" si="3994"/>
        <v>0</v>
      </c>
      <c r="AI2247" s="2461">
        <f t="shared" si="3994"/>
        <v>0</v>
      </c>
      <c r="AJ2247" s="2459">
        <f t="shared" si="3994"/>
        <v>0</v>
      </c>
      <c r="AK2247" s="2019"/>
      <c r="AL2247" s="2608"/>
      <c r="AM2247" s="135"/>
      <c r="AN2247" s="135"/>
      <c r="AO2247" s="135"/>
      <c r="AP2247" s="135"/>
      <c r="AQ2247" s="135"/>
      <c r="AR2247" s="135"/>
      <c r="AS2247" s="135"/>
      <c r="AT2247" s="135"/>
      <c r="AU2247" s="135"/>
      <c r="AV2247" s="135"/>
      <c r="AW2247" s="135"/>
      <c r="AX2247" s="135"/>
      <c r="AY2247" s="135"/>
      <c r="AZ2247" s="135"/>
      <c r="BA2247" s="135"/>
      <c r="BB2247" s="135"/>
      <c r="BC2247" s="135"/>
      <c r="BD2247" s="135"/>
      <c r="BE2247" s="135"/>
      <c r="BF2247" s="135"/>
      <c r="BG2247" s="135"/>
      <c r="BH2247" s="135"/>
      <c r="BI2247" s="135"/>
      <c r="BJ2247" s="135"/>
      <c r="BK2247" s="135"/>
      <c r="BL2247" s="135"/>
      <c r="BM2247" s="135"/>
      <c r="BN2247" s="135"/>
      <c r="BO2247" s="135"/>
      <c r="BP2247" s="135"/>
      <c r="BQ2247" s="135"/>
      <c r="BR2247" s="135"/>
      <c r="BS2247" s="135"/>
      <c r="BT2247" s="135"/>
      <c r="BU2247" s="135"/>
      <c r="BV2247" s="135"/>
      <c r="BW2247" s="135"/>
      <c r="BX2247" s="135"/>
      <c r="BY2247" s="135"/>
      <c r="BZ2247" s="135"/>
      <c r="CA2247" s="135"/>
      <c r="CB2247" s="135"/>
      <c r="CC2247" s="135"/>
      <c r="CD2247" s="135"/>
      <c r="CE2247" s="135"/>
      <c r="CF2247" s="135"/>
      <c r="CG2247" s="135"/>
      <c r="CH2247" s="135"/>
      <c r="CI2247" s="135"/>
      <c r="CJ2247" s="135"/>
      <c r="CK2247" s="135"/>
      <c r="CL2247" s="135"/>
      <c r="CM2247" s="135"/>
      <c r="CN2247" s="135"/>
      <c r="CO2247" s="135"/>
      <c r="CP2247" s="135"/>
      <c r="CQ2247" s="135"/>
      <c r="CR2247" s="135"/>
      <c r="CS2247" s="135"/>
      <c r="CT2247" s="135"/>
      <c r="CU2247" s="135"/>
      <c r="CV2247" s="135"/>
      <c r="CW2247" s="135"/>
      <c r="CX2247" s="135"/>
      <c r="CY2247" s="135"/>
      <c r="CZ2247" s="135"/>
      <c r="DA2247" s="135"/>
      <c r="DB2247" s="135"/>
      <c r="DC2247" s="135"/>
      <c r="DD2247" s="135"/>
      <c r="DE2247" s="135"/>
      <c r="DF2247" s="135"/>
      <c r="DG2247" s="135"/>
      <c r="DH2247" s="135"/>
      <c r="DI2247" s="135"/>
      <c r="DJ2247" s="135"/>
      <c r="DK2247" s="135"/>
      <c r="DL2247" s="135"/>
      <c r="DM2247" s="135"/>
      <c r="DN2247" s="135"/>
      <c r="DO2247" s="135"/>
      <c r="DP2247" s="135"/>
      <c r="DQ2247" s="135"/>
      <c r="DR2247" s="135"/>
      <c r="DS2247" s="135"/>
      <c r="DT2247" s="135"/>
      <c r="DU2247" s="135"/>
      <c r="DV2247" s="135"/>
      <c r="DW2247" s="135"/>
      <c r="DX2247" s="135"/>
      <c r="DY2247" s="135"/>
      <c r="DZ2247" s="135"/>
      <c r="EA2247" s="135"/>
      <c r="EB2247" s="135"/>
      <c r="EC2247" s="135"/>
      <c r="ED2247" s="135"/>
      <c r="EE2247" s="135"/>
      <c r="EF2247" s="135"/>
      <c r="EG2247" s="135"/>
      <c r="EH2247" s="135"/>
      <c r="EI2247" s="135"/>
      <c r="EJ2247" s="135"/>
      <c r="EK2247" s="135"/>
      <c r="EL2247" s="135"/>
      <c r="EM2247" s="135"/>
      <c r="EN2247" s="135"/>
      <c r="EO2247" s="135"/>
      <c r="EP2247" s="135"/>
      <c r="EQ2247" s="135"/>
      <c r="ER2247" s="135"/>
      <c r="ES2247" s="135"/>
      <c r="ET2247" s="135"/>
      <c r="EU2247" s="135"/>
      <c r="EV2247" s="135"/>
      <c r="EW2247" s="135"/>
      <c r="EX2247" s="135"/>
      <c r="EY2247" s="135"/>
      <c r="EZ2247" s="135"/>
      <c r="FA2247" s="135"/>
      <c r="FB2247" s="135"/>
      <c r="FC2247" s="135"/>
      <c r="FD2247" s="135"/>
      <c r="FE2247" s="135"/>
      <c r="FF2247" s="135"/>
      <c r="FG2247" s="135"/>
      <c r="FH2247" s="135"/>
      <c r="FI2247" s="135"/>
      <c r="FJ2247" s="135"/>
      <c r="FK2247" s="135"/>
      <c r="FL2247" s="135"/>
      <c r="FM2247" s="135"/>
      <c r="FN2247" s="135"/>
      <c r="FO2247" s="135"/>
      <c r="FP2247" s="135"/>
      <c r="FQ2247" s="135"/>
      <c r="FR2247" s="135"/>
      <c r="FS2247" s="135"/>
      <c r="FT2247" s="135"/>
      <c r="FU2247" s="135"/>
      <c r="FV2247" s="135"/>
      <c r="FW2247" s="135"/>
      <c r="FX2247" s="135"/>
      <c r="FY2247" s="135"/>
      <c r="FZ2247" s="135"/>
      <c r="GA2247" s="135"/>
      <c r="GB2247" s="135"/>
      <c r="GC2247" s="135"/>
      <c r="GD2247" s="135"/>
      <c r="GE2247" s="135"/>
      <c r="GF2247" s="135"/>
      <c r="GG2247" s="135"/>
      <c r="GH2247" s="135"/>
      <c r="GI2247" s="135"/>
      <c r="GJ2247" s="135"/>
      <c r="GK2247" s="135"/>
      <c r="GL2247" s="135"/>
      <c r="GM2247" s="135"/>
      <c r="GN2247" s="135"/>
      <c r="GO2247" s="135"/>
      <c r="GP2247" s="135"/>
      <c r="GQ2247" s="135"/>
      <c r="GR2247" s="135"/>
      <c r="GS2247" s="135"/>
      <c r="GT2247" s="135"/>
      <c r="GU2247" s="135"/>
      <c r="GV2247" s="135"/>
      <c r="GW2247" s="135"/>
      <c r="GX2247" s="135"/>
      <c r="GY2247" s="135"/>
      <c r="GZ2247" s="135"/>
      <c r="HA2247" s="135"/>
      <c r="HB2247" s="135"/>
      <c r="HC2247" s="135"/>
      <c r="HD2247" s="135"/>
      <c r="HE2247" s="135"/>
      <c r="HF2247" s="135"/>
      <c r="HG2247" s="135"/>
      <c r="HH2247" s="135"/>
      <c r="HI2247" s="135"/>
      <c r="HJ2247" s="135"/>
      <c r="HK2247" s="135"/>
      <c r="HL2247" s="135"/>
      <c r="HM2247" s="135"/>
      <c r="HN2247" s="135"/>
      <c r="HO2247" s="135"/>
      <c r="HP2247" s="135"/>
      <c r="HQ2247" s="135"/>
      <c r="HR2247" s="135"/>
      <c r="HS2247" s="135"/>
      <c r="HT2247" s="135"/>
      <c r="HU2247" s="135"/>
      <c r="HV2247" s="135"/>
      <c r="HW2247" s="135"/>
      <c r="HX2247" s="135"/>
      <c r="HY2247" s="135"/>
      <c r="HZ2247" s="135"/>
      <c r="IA2247" s="135"/>
      <c r="IB2247" s="135"/>
      <c r="IC2247" s="135"/>
      <c r="ID2247" s="135"/>
      <c r="IE2247" s="135"/>
      <c r="IF2247" s="135"/>
      <c r="IG2247" s="135"/>
      <c r="IH2247" s="135"/>
      <c r="II2247" s="135"/>
      <c r="IJ2247" s="135"/>
      <c r="IK2247" s="135"/>
      <c r="IL2247" s="135"/>
      <c r="IM2247" s="135"/>
      <c r="IN2247" s="135"/>
      <c r="IO2247" s="135"/>
      <c r="IP2247" s="135"/>
      <c r="IQ2247" s="135"/>
      <c r="IR2247" s="135"/>
      <c r="IS2247" s="135"/>
      <c r="IT2247" s="135"/>
      <c r="IU2247" s="135"/>
      <c r="IV2247" s="135"/>
      <c r="IW2247" s="135"/>
      <c r="IX2247" s="135"/>
      <c r="IY2247" s="135"/>
      <c r="IZ2247" s="135"/>
      <c r="JA2247" s="135"/>
      <c r="JB2247" s="135"/>
      <c r="JC2247" s="135"/>
      <c r="JD2247" s="135"/>
      <c r="JE2247" s="135"/>
      <c r="JF2247" s="135"/>
      <c r="JG2247" s="135"/>
      <c r="JH2247" s="135"/>
      <c r="JI2247" s="135"/>
    </row>
    <row r="2248" spans="1:269" s="821" customFormat="1" ht="30" x14ac:dyDescent="0.25">
      <c r="A2248" s="195"/>
      <c r="B2248" s="195">
        <v>1</v>
      </c>
      <c r="C2248" s="592" t="s">
        <v>131</v>
      </c>
      <c r="D2248" s="155"/>
      <c r="E2248" s="155"/>
      <c r="F2248" s="1674">
        <f t="shared" ref="F2248:H2248" si="4037">F2178</f>
        <v>2189</v>
      </c>
      <c r="G2248" s="718">
        <f t="shared" si="4037"/>
        <v>2006</v>
      </c>
      <c r="H2248" s="718">
        <f t="shared" si="4037"/>
        <v>1454</v>
      </c>
      <c r="I2248" s="718">
        <f t="shared" si="4001"/>
        <v>72.48255234297109</v>
      </c>
      <c r="J2248" s="2243"/>
      <c r="K2248" s="2243"/>
      <c r="L2248" s="2244"/>
      <c r="M2248" s="2244"/>
      <c r="N2248" s="2244"/>
      <c r="O2248" s="2244"/>
      <c r="P2248" s="2244"/>
      <c r="Q2248" s="2244"/>
      <c r="R2248" s="2459">
        <f t="shared" si="3988"/>
        <v>0</v>
      </c>
      <c r="S2248" s="2459">
        <f t="shared" ref="S2248:T2248" si="4038">S2178</f>
        <v>0</v>
      </c>
      <c r="T2248" s="2459">
        <f t="shared" si="4038"/>
        <v>0</v>
      </c>
      <c r="U2248" s="2459">
        <f t="shared" ref="U2248:V2248" si="4039">U2178</f>
        <v>0</v>
      </c>
      <c r="V2248" s="2459">
        <f t="shared" si="4039"/>
        <v>0</v>
      </c>
      <c r="W2248" s="2459">
        <f t="shared" ref="W2248:X2248" si="4040">W2178</f>
        <v>0</v>
      </c>
      <c r="X2248" s="2459">
        <f t="shared" si="4040"/>
        <v>0</v>
      </c>
      <c r="Y2248" s="2459">
        <f t="shared" ref="Y2248:Z2248" si="4041">Y2178</f>
        <v>0</v>
      </c>
      <c r="Z2248" s="2459">
        <f t="shared" si="4041"/>
        <v>0</v>
      </c>
      <c r="AA2248" s="2459">
        <f t="shared" ref="AA2248:AB2248" si="4042">AA2178</f>
        <v>0</v>
      </c>
      <c r="AB2248" s="2459">
        <f t="shared" si="4042"/>
        <v>0</v>
      </c>
      <c r="AC2248" s="2459">
        <f t="shared" si="3994"/>
        <v>0</v>
      </c>
      <c r="AD2248" s="2459">
        <f t="shared" si="3994"/>
        <v>0</v>
      </c>
      <c r="AE2248" s="2460">
        <f t="shared" si="3994"/>
        <v>0</v>
      </c>
      <c r="AF2248" s="2459">
        <f t="shared" si="3994"/>
        <v>0</v>
      </c>
      <c r="AG2248" s="2459">
        <f t="shared" si="3994"/>
        <v>0</v>
      </c>
      <c r="AH2248" s="2461">
        <f t="shared" si="3994"/>
        <v>0</v>
      </c>
      <c r="AI2248" s="2461">
        <f t="shared" si="3994"/>
        <v>0</v>
      </c>
      <c r="AJ2248" s="2459">
        <f t="shared" si="3994"/>
        <v>0</v>
      </c>
      <c r="AK2248" s="2019"/>
      <c r="AL2248" s="2608"/>
      <c r="AM2248" s="135"/>
      <c r="AN2248" s="135"/>
      <c r="AO2248" s="135"/>
      <c r="AP2248" s="135"/>
      <c r="AQ2248" s="135"/>
      <c r="AR2248" s="135"/>
      <c r="AS2248" s="135"/>
      <c r="AT2248" s="135"/>
      <c r="AU2248" s="135"/>
      <c r="AV2248" s="135"/>
      <c r="AW2248" s="135"/>
      <c r="AX2248" s="135"/>
      <c r="AY2248" s="135"/>
      <c r="AZ2248" s="135"/>
      <c r="BA2248" s="135"/>
      <c r="BB2248" s="135"/>
      <c r="BC2248" s="135"/>
      <c r="BD2248" s="135"/>
      <c r="BE2248" s="135"/>
      <c r="BF2248" s="135"/>
      <c r="BG2248" s="135"/>
      <c r="BH2248" s="135"/>
      <c r="BI2248" s="135"/>
      <c r="BJ2248" s="135"/>
      <c r="BK2248" s="135"/>
      <c r="BL2248" s="135"/>
      <c r="BM2248" s="135"/>
      <c r="BN2248" s="135"/>
      <c r="BO2248" s="135"/>
      <c r="BP2248" s="135"/>
      <c r="BQ2248" s="135"/>
      <c r="BR2248" s="135"/>
      <c r="BS2248" s="135"/>
      <c r="BT2248" s="135"/>
      <c r="BU2248" s="135"/>
      <c r="BV2248" s="135"/>
      <c r="BW2248" s="135"/>
      <c r="BX2248" s="135"/>
      <c r="BY2248" s="135"/>
      <c r="BZ2248" s="135"/>
      <c r="CA2248" s="135"/>
      <c r="CB2248" s="135"/>
      <c r="CC2248" s="135"/>
      <c r="CD2248" s="135"/>
      <c r="CE2248" s="135"/>
      <c r="CF2248" s="135"/>
      <c r="CG2248" s="135"/>
      <c r="CH2248" s="135"/>
      <c r="CI2248" s="135"/>
      <c r="CJ2248" s="135"/>
      <c r="CK2248" s="135"/>
      <c r="CL2248" s="135"/>
      <c r="CM2248" s="135"/>
      <c r="CN2248" s="135"/>
      <c r="CO2248" s="135"/>
      <c r="CP2248" s="135"/>
      <c r="CQ2248" s="135"/>
      <c r="CR2248" s="135"/>
      <c r="CS2248" s="135"/>
      <c r="CT2248" s="135"/>
      <c r="CU2248" s="135"/>
      <c r="CV2248" s="135"/>
      <c r="CW2248" s="135"/>
      <c r="CX2248" s="135"/>
      <c r="CY2248" s="135"/>
      <c r="CZ2248" s="135"/>
      <c r="DA2248" s="135"/>
      <c r="DB2248" s="135"/>
      <c r="DC2248" s="135"/>
      <c r="DD2248" s="135"/>
      <c r="DE2248" s="135"/>
      <c r="DF2248" s="135"/>
      <c r="DG2248" s="135"/>
      <c r="DH2248" s="135"/>
      <c r="DI2248" s="135"/>
      <c r="DJ2248" s="135"/>
      <c r="DK2248" s="135"/>
      <c r="DL2248" s="135"/>
      <c r="DM2248" s="135"/>
      <c r="DN2248" s="135"/>
      <c r="DO2248" s="135"/>
      <c r="DP2248" s="135"/>
      <c r="DQ2248" s="135"/>
      <c r="DR2248" s="135"/>
      <c r="DS2248" s="135"/>
      <c r="DT2248" s="135"/>
      <c r="DU2248" s="135"/>
      <c r="DV2248" s="135"/>
      <c r="DW2248" s="135"/>
      <c r="DX2248" s="135"/>
      <c r="DY2248" s="135"/>
      <c r="DZ2248" s="135"/>
      <c r="EA2248" s="135"/>
      <c r="EB2248" s="135"/>
      <c r="EC2248" s="135"/>
      <c r="ED2248" s="135"/>
      <c r="EE2248" s="135"/>
      <c r="EF2248" s="135"/>
      <c r="EG2248" s="135"/>
      <c r="EH2248" s="135"/>
      <c r="EI2248" s="135"/>
      <c r="EJ2248" s="135"/>
      <c r="EK2248" s="135"/>
      <c r="EL2248" s="135"/>
      <c r="EM2248" s="135"/>
      <c r="EN2248" s="135"/>
      <c r="EO2248" s="135"/>
      <c r="EP2248" s="135"/>
      <c r="EQ2248" s="135"/>
      <c r="ER2248" s="135"/>
      <c r="ES2248" s="135"/>
      <c r="ET2248" s="135"/>
      <c r="EU2248" s="135"/>
      <c r="EV2248" s="135"/>
      <c r="EW2248" s="135"/>
      <c r="EX2248" s="135"/>
      <c r="EY2248" s="135"/>
      <c r="EZ2248" s="135"/>
      <c r="FA2248" s="135"/>
      <c r="FB2248" s="135"/>
      <c r="FC2248" s="135"/>
      <c r="FD2248" s="135"/>
      <c r="FE2248" s="135"/>
      <c r="FF2248" s="135"/>
      <c r="FG2248" s="135"/>
      <c r="FH2248" s="135"/>
      <c r="FI2248" s="135"/>
      <c r="FJ2248" s="135"/>
      <c r="FK2248" s="135"/>
      <c r="FL2248" s="135"/>
      <c r="FM2248" s="135"/>
      <c r="FN2248" s="135"/>
      <c r="FO2248" s="135"/>
      <c r="FP2248" s="135"/>
      <c r="FQ2248" s="135"/>
      <c r="FR2248" s="135"/>
      <c r="FS2248" s="135"/>
      <c r="FT2248" s="135"/>
      <c r="FU2248" s="135"/>
      <c r="FV2248" s="135"/>
      <c r="FW2248" s="135"/>
      <c r="FX2248" s="135"/>
      <c r="FY2248" s="135"/>
      <c r="FZ2248" s="135"/>
      <c r="GA2248" s="135"/>
      <c r="GB2248" s="135"/>
      <c r="GC2248" s="135"/>
      <c r="GD2248" s="135"/>
      <c r="GE2248" s="135"/>
      <c r="GF2248" s="135"/>
      <c r="GG2248" s="135"/>
      <c r="GH2248" s="135"/>
      <c r="GI2248" s="135"/>
      <c r="GJ2248" s="135"/>
      <c r="GK2248" s="135"/>
      <c r="GL2248" s="135"/>
      <c r="GM2248" s="135"/>
      <c r="GN2248" s="135"/>
      <c r="GO2248" s="135"/>
      <c r="GP2248" s="135"/>
      <c r="GQ2248" s="135"/>
      <c r="GR2248" s="135"/>
      <c r="GS2248" s="135"/>
      <c r="GT2248" s="135"/>
      <c r="GU2248" s="135"/>
      <c r="GV2248" s="135"/>
      <c r="GW2248" s="135"/>
      <c r="GX2248" s="135"/>
      <c r="GY2248" s="135"/>
      <c r="GZ2248" s="135"/>
      <c r="HA2248" s="135"/>
      <c r="HB2248" s="135"/>
      <c r="HC2248" s="135"/>
      <c r="HD2248" s="135"/>
      <c r="HE2248" s="135"/>
      <c r="HF2248" s="135"/>
      <c r="HG2248" s="135"/>
      <c r="HH2248" s="135"/>
      <c r="HI2248" s="135"/>
      <c r="HJ2248" s="135"/>
      <c r="HK2248" s="135"/>
      <c r="HL2248" s="135"/>
      <c r="HM2248" s="135"/>
      <c r="HN2248" s="135"/>
      <c r="HO2248" s="135"/>
      <c r="HP2248" s="135"/>
      <c r="HQ2248" s="135"/>
      <c r="HR2248" s="135"/>
      <c r="HS2248" s="135"/>
      <c r="HT2248" s="135"/>
      <c r="HU2248" s="135"/>
      <c r="HV2248" s="135"/>
      <c r="HW2248" s="135"/>
      <c r="HX2248" s="135"/>
      <c r="HY2248" s="135"/>
      <c r="HZ2248" s="135"/>
      <c r="IA2248" s="135"/>
      <c r="IB2248" s="135"/>
      <c r="IC2248" s="135"/>
      <c r="ID2248" s="135"/>
      <c r="IE2248" s="135"/>
      <c r="IF2248" s="135"/>
      <c r="IG2248" s="135"/>
      <c r="IH2248" s="135"/>
      <c r="II2248" s="135"/>
      <c r="IJ2248" s="135"/>
      <c r="IK2248" s="135"/>
      <c r="IL2248" s="135"/>
      <c r="IM2248" s="135"/>
      <c r="IN2248" s="135"/>
      <c r="IO2248" s="135"/>
      <c r="IP2248" s="135"/>
      <c r="IQ2248" s="135"/>
      <c r="IR2248" s="135"/>
      <c r="IS2248" s="135"/>
      <c r="IT2248" s="135"/>
      <c r="IU2248" s="135"/>
      <c r="IV2248" s="135"/>
      <c r="IW2248" s="135"/>
      <c r="IX2248" s="135"/>
      <c r="IY2248" s="135"/>
      <c r="IZ2248" s="135"/>
      <c r="JA2248" s="135"/>
      <c r="JB2248" s="135"/>
      <c r="JC2248" s="135"/>
      <c r="JD2248" s="135"/>
      <c r="JE2248" s="135"/>
      <c r="JF2248" s="135"/>
      <c r="JG2248" s="135"/>
      <c r="JH2248" s="135"/>
      <c r="JI2248" s="135"/>
    </row>
    <row r="2249" spans="1:269" s="821" customFormat="1" x14ac:dyDescent="0.25">
      <c r="A2249" s="195"/>
      <c r="B2249" s="195">
        <v>1</v>
      </c>
      <c r="C2249" s="592" t="s">
        <v>222</v>
      </c>
      <c r="D2249" s="155"/>
      <c r="E2249" s="155"/>
      <c r="F2249" s="1674">
        <f t="shared" ref="F2249:H2249" si="4043">F2179</f>
        <v>1977</v>
      </c>
      <c r="G2249" s="718">
        <f t="shared" si="4043"/>
        <v>1812</v>
      </c>
      <c r="H2249" s="718">
        <f t="shared" si="4043"/>
        <v>1402</v>
      </c>
      <c r="I2249" s="718">
        <f t="shared" si="4001"/>
        <v>77.373068432671076</v>
      </c>
      <c r="J2249" s="2243"/>
      <c r="K2249" s="2243"/>
      <c r="L2249" s="2244"/>
      <c r="M2249" s="2244"/>
      <c r="N2249" s="2244"/>
      <c r="O2249" s="2244"/>
      <c r="P2249" s="2244"/>
      <c r="Q2249" s="2244"/>
      <c r="R2249" s="2459">
        <f t="shared" si="3988"/>
        <v>0</v>
      </c>
      <c r="S2249" s="2459">
        <f t="shared" ref="S2249:T2249" si="4044">S2179</f>
        <v>0</v>
      </c>
      <c r="T2249" s="2459">
        <f t="shared" si="4044"/>
        <v>0</v>
      </c>
      <c r="U2249" s="2459">
        <f t="shared" ref="U2249:V2249" si="4045">U2179</f>
        <v>0</v>
      </c>
      <c r="V2249" s="2459">
        <f t="shared" si="4045"/>
        <v>0</v>
      </c>
      <c r="W2249" s="2459">
        <f t="shared" ref="W2249:X2249" si="4046">W2179</f>
        <v>0</v>
      </c>
      <c r="X2249" s="2459">
        <f t="shared" si="4046"/>
        <v>0</v>
      </c>
      <c r="Y2249" s="2459">
        <f t="shared" ref="Y2249:Z2249" si="4047">Y2179</f>
        <v>0</v>
      </c>
      <c r="Z2249" s="2459">
        <f t="shared" si="4047"/>
        <v>0</v>
      </c>
      <c r="AA2249" s="2459">
        <f t="shared" ref="AA2249:AB2249" si="4048">AA2179</f>
        <v>0</v>
      </c>
      <c r="AB2249" s="2459">
        <f t="shared" si="4048"/>
        <v>0</v>
      </c>
      <c r="AC2249" s="2459">
        <f t="shared" si="3994"/>
        <v>0</v>
      </c>
      <c r="AD2249" s="2459">
        <f t="shared" si="3994"/>
        <v>0</v>
      </c>
      <c r="AE2249" s="2460">
        <f t="shared" si="3994"/>
        <v>0</v>
      </c>
      <c r="AF2249" s="2459">
        <f t="shared" si="3994"/>
        <v>0</v>
      </c>
      <c r="AG2249" s="2459">
        <f t="shared" si="3994"/>
        <v>0</v>
      </c>
      <c r="AH2249" s="2461">
        <f t="shared" si="3994"/>
        <v>0</v>
      </c>
      <c r="AI2249" s="2461">
        <f t="shared" si="3994"/>
        <v>0</v>
      </c>
      <c r="AJ2249" s="2459">
        <f t="shared" si="3994"/>
        <v>0</v>
      </c>
      <c r="AK2249" s="2019"/>
      <c r="AL2249" s="2608"/>
      <c r="AM2249" s="135"/>
      <c r="AN2249" s="135"/>
      <c r="AO2249" s="135"/>
      <c r="AP2249" s="135"/>
      <c r="AQ2249" s="135"/>
      <c r="AR2249" s="135"/>
      <c r="AS2249" s="135"/>
      <c r="AT2249" s="135"/>
      <c r="AU2249" s="135"/>
      <c r="AV2249" s="135"/>
      <c r="AW2249" s="135"/>
      <c r="AX2249" s="135"/>
      <c r="AY2249" s="135"/>
      <c r="AZ2249" s="135"/>
      <c r="BA2249" s="135"/>
      <c r="BB2249" s="135"/>
      <c r="BC2249" s="135"/>
      <c r="BD2249" s="135"/>
      <c r="BE2249" s="135"/>
      <c r="BF2249" s="135"/>
      <c r="BG2249" s="135"/>
      <c r="BH2249" s="135"/>
      <c r="BI2249" s="135"/>
      <c r="BJ2249" s="135"/>
      <c r="BK2249" s="135"/>
      <c r="BL2249" s="135"/>
      <c r="BM2249" s="135"/>
      <c r="BN2249" s="135"/>
      <c r="BO2249" s="135"/>
      <c r="BP2249" s="135"/>
      <c r="BQ2249" s="135"/>
      <c r="BR2249" s="135"/>
      <c r="BS2249" s="135"/>
      <c r="BT2249" s="135"/>
      <c r="BU2249" s="135"/>
      <c r="BV2249" s="135"/>
      <c r="BW2249" s="135"/>
      <c r="BX2249" s="135"/>
      <c r="BY2249" s="135"/>
      <c r="BZ2249" s="135"/>
      <c r="CA2249" s="135"/>
      <c r="CB2249" s="135"/>
      <c r="CC2249" s="135"/>
      <c r="CD2249" s="135"/>
      <c r="CE2249" s="135"/>
      <c r="CF2249" s="135"/>
      <c r="CG2249" s="135"/>
      <c r="CH2249" s="135"/>
      <c r="CI2249" s="135"/>
      <c r="CJ2249" s="135"/>
      <c r="CK2249" s="135"/>
      <c r="CL2249" s="135"/>
      <c r="CM2249" s="135"/>
      <c r="CN2249" s="135"/>
      <c r="CO2249" s="135"/>
      <c r="CP2249" s="135"/>
      <c r="CQ2249" s="135"/>
      <c r="CR2249" s="135"/>
      <c r="CS2249" s="135"/>
      <c r="CT2249" s="135"/>
      <c r="CU2249" s="135"/>
      <c r="CV2249" s="135"/>
      <c r="CW2249" s="135"/>
      <c r="CX2249" s="135"/>
      <c r="CY2249" s="135"/>
      <c r="CZ2249" s="135"/>
      <c r="DA2249" s="135"/>
      <c r="DB2249" s="135"/>
      <c r="DC2249" s="135"/>
      <c r="DD2249" s="135"/>
      <c r="DE2249" s="135"/>
      <c r="DF2249" s="135"/>
      <c r="DG2249" s="135"/>
      <c r="DH2249" s="135"/>
      <c r="DI2249" s="135"/>
      <c r="DJ2249" s="135"/>
      <c r="DK2249" s="135"/>
      <c r="DL2249" s="135"/>
      <c r="DM2249" s="135"/>
      <c r="DN2249" s="135"/>
      <c r="DO2249" s="135"/>
      <c r="DP2249" s="135"/>
      <c r="DQ2249" s="135"/>
      <c r="DR2249" s="135"/>
      <c r="DS2249" s="135"/>
      <c r="DT2249" s="135"/>
      <c r="DU2249" s="135"/>
      <c r="DV2249" s="135"/>
      <c r="DW2249" s="135"/>
      <c r="DX2249" s="135"/>
      <c r="DY2249" s="135"/>
      <c r="DZ2249" s="135"/>
      <c r="EA2249" s="135"/>
      <c r="EB2249" s="135"/>
      <c r="EC2249" s="135"/>
      <c r="ED2249" s="135"/>
      <c r="EE2249" s="135"/>
      <c r="EF2249" s="135"/>
      <c r="EG2249" s="135"/>
      <c r="EH2249" s="135"/>
      <c r="EI2249" s="135"/>
      <c r="EJ2249" s="135"/>
      <c r="EK2249" s="135"/>
      <c r="EL2249" s="135"/>
      <c r="EM2249" s="135"/>
      <c r="EN2249" s="135"/>
      <c r="EO2249" s="135"/>
      <c r="EP2249" s="135"/>
      <c r="EQ2249" s="135"/>
      <c r="ER2249" s="135"/>
      <c r="ES2249" s="135"/>
      <c r="ET2249" s="135"/>
      <c r="EU2249" s="135"/>
      <c r="EV2249" s="135"/>
      <c r="EW2249" s="135"/>
      <c r="EX2249" s="135"/>
      <c r="EY2249" s="135"/>
      <c r="EZ2249" s="135"/>
      <c r="FA2249" s="135"/>
      <c r="FB2249" s="135"/>
      <c r="FC2249" s="135"/>
      <c r="FD2249" s="135"/>
      <c r="FE2249" s="135"/>
      <c r="FF2249" s="135"/>
      <c r="FG2249" s="135"/>
      <c r="FH2249" s="135"/>
      <c r="FI2249" s="135"/>
      <c r="FJ2249" s="135"/>
      <c r="FK2249" s="135"/>
      <c r="FL2249" s="135"/>
      <c r="FM2249" s="135"/>
      <c r="FN2249" s="135"/>
      <c r="FO2249" s="135"/>
      <c r="FP2249" s="135"/>
      <c r="FQ2249" s="135"/>
      <c r="FR2249" s="135"/>
      <c r="FS2249" s="135"/>
      <c r="FT2249" s="135"/>
      <c r="FU2249" s="135"/>
      <c r="FV2249" s="135"/>
      <c r="FW2249" s="135"/>
      <c r="FX2249" s="135"/>
      <c r="FY2249" s="135"/>
      <c r="FZ2249" s="135"/>
      <c r="GA2249" s="135"/>
      <c r="GB2249" s="135"/>
      <c r="GC2249" s="135"/>
      <c r="GD2249" s="135"/>
      <c r="GE2249" s="135"/>
      <c r="GF2249" s="135"/>
      <c r="GG2249" s="135"/>
      <c r="GH2249" s="135"/>
      <c r="GI2249" s="135"/>
      <c r="GJ2249" s="135"/>
      <c r="GK2249" s="135"/>
      <c r="GL2249" s="135"/>
      <c r="GM2249" s="135"/>
      <c r="GN2249" s="135"/>
      <c r="GO2249" s="135"/>
      <c r="GP2249" s="135"/>
      <c r="GQ2249" s="135"/>
      <c r="GR2249" s="135"/>
      <c r="GS2249" s="135"/>
      <c r="GT2249" s="135"/>
      <c r="GU2249" s="135"/>
      <c r="GV2249" s="135"/>
      <c r="GW2249" s="135"/>
      <c r="GX2249" s="135"/>
      <c r="GY2249" s="135"/>
      <c r="GZ2249" s="135"/>
      <c r="HA2249" s="135"/>
      <c r="HB2249" s="135"/>
      <c r="HC2249" s="135"/>
      <c r="HD2249" s="135"/>
      <c r="HE2249" s="135"/>
      <c r="HF2249" s="135"/>
      <c r="HG2249" s="135"/>
      <c r="HH2249" s="135"/>
      <c r="HI2249" s="135"/>
      <c r="HJ2249" s="135"/>
      <c r="HK2249" s="135"/>
      <c r="HL2249" s="135"/>
      <c r="HM2249" s="135"/>
      <c r="HN2249" s="135"/>
      <c r="HO2249" s="135"/>
      <c r="HP2249" s="135"/>
      <c r="HQ2249" s="135"/>
      <c r="HR2249" s="135"/>
      <c r="HS2249" s="135"/>
      <c r="HT2249" s="135"/>
      <c r="HU2249" s="135"/>
      <c r="HV2249" s="135"/>
      <c r="HW2249" s="135"/>
      <c r="HX2249" s="135"/>
      <c r="HY2249" s="135"/>
      <c r="HZ2249" s="135"/>
      <c r="IA2249" s="135"/>
      <c r="IB2249" s="135"/>
      <c r="IC2249" s="135"/>
      <c r="ID2249" s="135"/>
      <c r="IE2249" s="135"/>
      <c r="IF2249" s="135"/>
      <c r="IG2249" s="135"/>
      <c r="IH2249" s="135"/>
      <c r="II2249" s="135"/>
      <c r="IJ2249" s="135"/>
      <c r="IK2249" s="135"/>
      <c r="IL2249" s="135"/>
      <c r="IM2249" s="135"/>
      <c r="IN2249" s="135"/>
      <c r="IO2249" s="135"/>
      <c r="IP2249" s="135"/>
      <c r="IQ2249" s="135"/>
      <c r="IR2249" s="135"/>
      <c r="IS2249" s="135"/>
      <c r="IT2249" s="135"/>
      <c r="IU2249" s="135"/>
      <c r="IV2249" s="135"/>
      <c r="IW2249" s="135"/>
      <c r="IX2249" s="135"/>
      <c r="IY2249" s="135"/>
      <c r="IZ2249" s="135"/>
      <c r="JA2249" s="135"/>
      <c r="JB2249" s="135"/>
      <c r="JC2249" s="135"/>
      <c r="JD2249" s="135"/>
      <c r="JE2249" s="135"/>
      <c r="JF2249" s="135"/>
      <c r="JG2249" s="135"/>
      <c r="JH2249" s="135"/>
      <c r="JI2249" s="135"/>
    </row>
    <row r="2250" spans="1:269" s="821" customFormat="1" ht="45" x14ac:dyDescent="0.25">
      <c r="A2250" s="195"/>
      <c r="B2250" s="195">
        <v>1</v>
      </c>
      <c r="C2250" s="592" t="s">
        <v>457</v>
      </c>
      <c r="D2250" s="155"/>
      <c r="E2250" s="155"/>
      <c r="F2250" s="1674">
        <f t="shared" ref="F2250:H2250" si="4049">F2180</f>
        <v>132</v>
      </c>
      <c r="G2250" s="718">
        <f t="shared" si="4049"/>
        <v>121</v>
      </c>
      <c r="H2250" s="718">
        <f t="shared" si="4049"/>
        <v>17</v>
      </c>
      <c r="I2250" s="718">
        <f t="shared" si="4001"/>
        <v>14.049586776859504</v>
      </c>
      <c r="J2250" s="2243"/>
      <c r="K2250" s="2243"/>
      <c r="L2250" s="2244"/>
      <c r="M2250" s="2244"/>
      <c r="N2250" s="2244"/>
      <c r="O2250" s="2244"/>
      <c r="P2250" s="2244"/>
      <c r="Q2250" s="2244"/>
      <c r="R2250" s="2459">
        <f t="shared" si="3988"/>
        <v>0</v>
      </c>
      <c r="S2250" s="2459">
        <f t="shared" ref="S2250:T2250" si="4050">S2180</f>
        <v>0</v>
      </c>
      <c r="T2250" s="2459">
        <f t="shared" si="4050"/>
        <v>0</v>
      </c>
      <c r="U2250" s="2459">
        <f t="shared" ref="U2250:V2250" si="4051">U2180</f>
        <v>0</v>
      </c>
      <c r="V2250" s="2459">
        <f t="shared" si="4051"/>
        <v>0</v>
      </c>
      <c r="W2250" s="2459">
        <f t="shared" ref="W2250:X2250" si="4052">W2180</f>
        <v>0</v>
      </c>
      <c r="X2250" s="2459">
        <f t="shared" si="4052"/>
        <v>0</v>
      </c>
      <c r="Y2250" s="2459">
        <f t="shared" ref="Y2250:Z2250" si="4053">Y2180</f>
        <v>0</v>
      </c>
      <c r="Z2250" s="2459">
        <f t="shared" si="4053"/>
        <v>0</v>
      </c>
      <c r="AA2250" s="2459">
        <f t="shared" ref="AA2250:AB2250" si="4054">AA2180</f>
        <v>0</v>
      </c>
      <c r="AB2250" s="2459">
        <f t="shared" si="4054"/>
        <v>0</v>
      </c>
      <c r="AC2250" s="2459">
        <f t="shared" si="3994"/>
        <v>0</v>
      </c>
      <c r="AD2250" s="2459">
        <f t="shared" si="3994"/>
        <v>0</v>
      </c>
      <c r="AE2250" s="2460">
        <f t="shared" si="3994"/>
        <v>0</v>
      </c>
      <c r="AF2250" s="2459">
        <f t="shared" si="3994"/>
        <v>0</v>
      </c>
      <c r="AG2250" s="2459">
        <f t="shared" si="3994"/>
        <v>0</v>
      </c>
      <c r="AH2250" s="2461">
        <f t="shared" si="3994"/>
        <v>0</v>
      </c>
      <c r="AI2250" s="2461">
        <f t="shared" si="3994"/>
        <v>0</v>
      </c>
      <c r="AJ2250" s="2459">
        <f t="shared" si="3994"/>
        <v>0</v>
      </c>
      <c r="AK2250" s="2019"/>
      <c r="AL2250" s="2608"/>
      <c r="AM2250" s="135"/>
      <c r="AN2250" s="135"/>
      <c r="AO2250" s="135"/>
      <c r="AP2250" s="135"/>
      <c r="AQ2250" s="135"/>
      <c r="AR2250" s="135"/>
      <c r="AS2250" s="135"/>
      <c r="AT2250" s="135"/>
      <c r="AU2250" s="135"/>
      <c r="AV2250" s="135"/>
      <c r="AW2250" s="135"/>
      <c r="AX2250" s="135"/>
      <c r="AY2250" s="135"/>
      <c r="AZ2250" s="135"/>
      <c r="BA2250" s="135"/>
      <c r="BB2250" s="135"/>
      <c r="BC2250" s="135"/>
      <c r="BD2250" s="135"/>
      <c r="BE2250" s="135"/>
      <c r="BF2250" s="135"/>
      <c r="BG2250" s="135"/>
      <c r="BH2250" s="135"/>
      <c r="BI2250" s="135"/>
      <c r="BJ2250" s="135"/>
      <c r="BK2250" s="135"/>
      <c r="BL2250" s="135"/>
      <c r="BM2250" s="135"/>
      <c r="BN2250" s="135"/>
      <c r="BO2250" s="135"/>
      <c r="BP2250" s="135"/>
      <c r="BQ2250" s="135"/>
      <c r="BR2250" s="135"/>
      <c r="BS2250" s="135"/>
      <c r="BT2250" s="135"/>
      <c r="BU2250" s="135"/>
      <c r="BV2250" s="135"/>
      <c r="BW2250" s="135"/>
      <c r="BX2250" s="135"/>
      <c r="BY2250" s="135"/>
      <c r="BZ2250" s="135"/>
      <c r="CA2250" s="135"/>
      <c r="CB2250" s="135"/>
      <c r="CC2250" s="135"/>
      <c r="CD2250" s="135"/>
      <c r="CE2250" s="135"/>
      <c r="CF2250" s="135"/>
      <c r="CG2250" s="135"/>
      <c r="CH2250" s="135"/>
      <c r="CI2250" s="135"/>
      <c r="CJ2250" s="135"/>
      <c r="CK2250" s="135"/>
      <c r="CL2250" s="135"/>
      <c r="CM2250" s="135"/>
      <c r="CN2250" s="135"/>
      <c r="CO2250" s="135"/>
      <c r="CP2250" s="135"/>
      <c r="CQ2250" s="135"/>
      <c r="CR2250" s="135"/>
      <c r="CS2250" s="135"/>
      <c r="CT2250" s="135"/>
      <c r="CU2250" s="135"/>
      <c r="CV2250" s="135"/>
      <c r="CW2250" s="135"/>
      <c r="CX2250" s="135"/>
      <c r="CY2250" s="135"/>
      <c r="CZ2250" s="135"/>
      <c r="DA2250" s="135"/>
      <c r="DB2250" s="135"/>
      <c r="DC2250" s="135"/>
      <c r="DD2250" s="135"/>
      <c r="DE2250" s="135"/>
      <c r="DF2250" s="135"/>
      <c r="DG2250" s="135"/>
      <c r="DH2250" s="135"/>
      <c r="DI2250" s="135"/>
      <c r="DJ2250" s="135"/>
      <c r="DK2250" s="135"/>
      <c r="DL2250" s="135"/>
      <c r="DM2250" s="135"/>
      <c r="DN2250" s="135"/>
      <c r="DO2250" s="135"/>
      <c r="DP2250" s="135"/>
      <c r="DQ2250" s="135"/>
      <c r="DR2250" s="135"/>
      <c r="DS2250" s="135"/>
      <c r="DT2250" s="135"/>
      <c r="DU2250" s="135"/>
      <c r="DV2250" s="135"/>
      <c r="DW2250" s="135"/>
      <c r="DX2250" s="135"/>
      <c r="DY2250" s="135"/>
      <c r="DZ2250" s="135"/>
      <c r="EA2250" s="135"/>
      <c r="EB2250" s="135"/>
      <c r="EC2250" s="135"/>
      <c r="ED2250" s="135"/>
      <c r="EE2250" s="135"/>
      <c r="EF2250" s="135"/>
      <c r="EG2250" s="135"/>
      <c r="EH2250" s="135"/>
      <c r="EI2250" s="135"/>
      <c r="EJ2250" s="135"/>
      <c r="EK2250" s="135"/>
      <c r="EL2250" s="135"/>
      <c r="EM2250" s="135"/>
      <c r="EN2250" s="135"/>
      <c r="EO2250" s="135"/>
      <c r="EP2250" s="135"/>
      <c r="EQ2250" s="135"/>
      <c r="ER2250" s="135"/>
      <c r="ES2250" s="135"/>
      <c r="ET2250" s="135"/>
      <c r="EU2250" s="135"/>
      <c r="EV2250" s="135"/>
      <c r="EW2250" s="135"/>
      <c r="EX2250" s="135"/>
      <c r="EY2250" s="135"/>
      <c r="EZ2250" s="135"/>
      <c r="FA2250" s="135"/>
      <c r="FB2250" s="135"/>
      <c r="FC2250" s="135"/>
      <c r="FD2250" s="135"/>
      <c r="FE2250" s="135"/>
      <c r="FF2250" s="135"/>
      <c r="FG2250" s="135"/>
      <c r="FH2250" s="135"/>
      <c r="FI2250" s="135"/>
      <c r="FJ2250" s="135"/>
      <c r="FK2250" s="135"/>
      <c r="FL2250" s="135"/>
      <c r="FM2250" s="135"/>
      <c r="FN2250" s="135"/>
      <c r="FO2250" s="135"/>
      <c r="FP2250" s="135"/>
      <c r="FQ2250" s="135"/>
      <c r="FR2250" s="135"/>
      <c r="FS2250" s="135"/>
      <c r="FT2250" s="135"/>
      <c r="FU2250" s="135"/>
      <c r="FV2250" s="135"/>
      <c r="FW2250" s="135"/>
      <c r="FX2250" s="135"/>
      <c r="FY2250" s="135"/>
      <c r="FZ2250" s="135"/>
      <c r="GA2250" s="135"/>
      <c r="GB2250" s="135"/>
      <c r="GC2250" s="135"/>
      <c r="GD2250" s="135"/>
      <c r="GE2250" s="135"/>
      <c r="GF2250" s="135"/>
      <c r="GG2250" s="135"/>
      <c r="GH2250" s="135"/>
      <c r="GI2250" s="135"/>
      <c r="GJ2250" s="135"/>
      <c r="GK2250" s="135"/>
      <c r="GL2250" s="135"/>
      <c r="GM2250" s="135"/>
      <c r="GN2250" s="135"/>
      <c r="GO2250" s="135"/>
      <c r="GP2250" s="135"/>
      <c r="GQ2250" s="135"/>
      <c r="GR2250" s="135"/>
      <c r="GS2250" s="135"/>
      <c r="GT2250" s="135"/>
      <c r="GU2250" s="135"/>
      <c r="GV2250" s="135"/>
      <c r="GW2250" s="135"/>
      <c r="GX2250" s="135"/>
      <c r="GY2250" s="135"/>
      <c r="GZ2250" s="135"/>
      <c r="HA2250" s="135"/>
      <c r="HB2250" s="135"/>
      <c r="HC2250" s="135"/>
      <c r="HD2250" s="135"/>
      <c r="HE2250" s="135"/>
      <c r="HF2250" s="135"/>
      <c r="HG2250" s="135"/>
      <c r="HH2250" s="135"/>
      <c r="HI2250" s="135"/>
      <c r="HJ2250" s="135"/>
      <c r="HK2250" s="135"/>
      <c r="HL2250" s="135"/>
      <c r="HM2250" s="135"/>
      <c r="HN2250" s="135"/>
      <c r="HO2250" s="135"/>
      <c r="HP2250" s="135"/>
      <c r="HQ2250" s="135"/>
      <c r="HR2250" s="135"/>
      <c r="HS2250" s="135"/>
      <c r="HT2250" s="135"/>
      <c r="HU2250" s="135"/>
      <c r="HV2250" s="135"/>
      <c r="HW2250" s="135"/>
      <c r="HX2250" s="135"/>
      <c r="HY2250" s="135"/>
      <c r="HZ2250" s="135"/>
      <c r="IA2250" s="135"/>
      <c r="IB2250" s="135"/>
      <c r="IC2250" s="135"/>
      <c r="ID2250" s="135"/>
      <c r="IE2250" s="135"/>
      <c r="IF2250" s="135"/>
      <c r="IG2250" s="135"/>
      <c r="IH2250" s="135"/>
      <c r="II2250" s="135"/>
      <c r="IJ2250" s="135"/>
      <c r="IK2250" s="135"/>
      <c r="IL2250" s="135"/>
      <c r="IM2250" s="135"/>
      <c r="IN2250" s="135"/>
      <c r="IO2250" s="135"/>
      <c r="IP2250" s="135"/>
      <c r="IQ2250" s="135"/>
      <c r="IR2250" s="135"/>
      <c r="IS2250" s="135"/>
      <c r="IT2250" s="135"/>
      <c r="IU2250" s="135"/>
      <c r="IV2250" s="135"/>
      <c r="IW2250" s="135"/>
      <c r="IX2250" s="135"/>
      <c r="IY2250" s="135"/>
      <c r="IZ2250" s="135"/>
      <c r="JA2250" s="135"/>
      <c r="JB2250" s="135"/>
      <c r="JC2250" s="135"/>
      <c r="JD2250" s="135"/>
      <c r="JE2250" s="135"/>
      <c r="JF2250" s="135"/>
      <c r="JG2250" s="135"/>
      <c r="JH2250" s="135"/>
      <c r="JI2250" s="135"/>
    </row>
    <row r="2251" spans="1:269" s="821" customFormat="1" ht="75" x14ac:dyDescent="0.25">
      <c r="A2251" s="195"/>
      <c r="B2251" s="195">
        <v>1</v>
      </c>
      <c r="C2251" s="592" t="s">
        <v>501</v>
      </c>
      <c r="D2251" s="155"/>
      <c r="E2251" s="155"/>
      <c r="F2251" s="1674">
        <f t="shared" ref="F2251:H2251" si="4055">F2181</f>
        <v>80</v>
      </c>
      <c r="G2251" s="718">
        <f t="shared" si="4055"/>
        <v>73</v>
      </c>
      <c r="H2251" s="718">
        <f t="shared" si="4055"/>
        <v>35</v>
      </c>
      <c r="I2251" s="718">
        <f t="shared" si="4001"/>
        <v>0</v>
      </c>
      <c r="J2251" s="2243"/>
      <c r="K2251" s="2243"/>
      <c r="L2251" s="2244"/>
      <c r="M2251" s="2244"/>
      <c r="N2251" s="2244"/>
      <c r="O2251" s="2244"/>
      <c r="P2251" s="2244"/>
      <c r="Q2251" s="2244"/>
      <c r="R2251" s="2459"/>
      <c r="S2251" s="2459"/>
      <c r="T2251" s="2459"/>
      <c r="U2251" s="2459"/>
      <c r="V2251" s="2459"/>
      <c r="W2251" s="2459"/>
      <c r="X2251" s="2459"/>
      <c r="Y2251" s="2459"/>
      <c r="Z2251" s="2459"/>
      <c r="AA2251" s="2459"/>
      <c r="AB2251" s="2459"/>
      <c r="AC2251" s="2459"/>
      <c r="AD2251" s="2459"/>
      <c r="AE2251" s="2460"/>
      <c r="AF2251" s="2459"/>
      <c r="AG2251" s="2459"/>
      <c r="AH2251" s="2461"/>
      <c r="AI2251" s="2461"/>
      <c r="AJ2251" s="2459"/>
      <c r="AK2251" s="2019"/>
      <c r="AL2251" s="2608"/>
      <c r="AM2251" s="135"/>
      <c r="AN2251" s="135"/>
      <c r="AO2251" s="135"/>
      <c r="AP2251" s="135"/>
      <c r="AQ2251" s="135"/>
      <c r="AR2251" s="135"/>
      <c r="AS2251" s="135"/>
      <c r="AT2251" s="135"/>
      <c r="AU2251" s="135"/>
      <c r="AV2251" s="135"/>
      <c r="AW2251" s="135"/>
      <c r="AX2251" s="135"/>
      <c r="AY2251" s="135"/>
      <c r="AZ2251" s="135"/>
      <c r="BA2251" s="135"/>
      <c r="BB2251" s="135"/>
      <c r="BC2251" s="135"/>
      <c r="BD2251" s="135"/>
      <c r="BE2251" s="135"/>
      <c r="BF2251" s="135"/>
      <c r="BG2251" s="135"/>
      <c r="BH2251" s="135"/>
      <c r="BI2251" s="135"/>
      <c r="BJ2251" s="135"/>
      <c r="BK2251" s="135"/>
      <c r="BL2251" s="135"/>
      <c r="BM2251" s="135"/>
      <c r="BN2251" s="135"/>
      <c r="BO2251" s="135"/>
      <c r="BP2251" s="135"/>
      <c r="BQ2251" s="135"/>
      <c r="BR2251" s="135"/>
      <c r="BS2251" s="135"/>
      <c r="BT2251" s="135"/>
      <c r="BU2251" s="135"/>
      <c r="BV2251" s="135"/>
      <c r="BW2251" s="135"/>
      <c r="BX2251" s="135"/>
      <c r="BY2251" s="135"/>
      <c r="BZ2251" s="135"/>
      <c r="CA2251" s="135"/>
      <c r="CB2251" s="135"/>
      <c r="CC2251" s="135"/>
      <c r="CD2251" s="135"/>
      <c r="CE2251" s="135"/>
      <c r="CF2251" s="135"/>
      <c r="CG2251" s="135"/>
      <c r="CH2251" s="135"/>
      <c r="CI2251" s="135"/>
      <c r="CJ2251" s="135"/>
      <c r="CK2251" s="135"/>
      <c r="CL2251" s="135"/>
      <c r="CM2251" s="135"/>
      <c r="CN2251" s="135"/>
      <c r="CO2251" s="135"/>
      <c r="CP2251" s="135"/>
      <c r="CQ2251" s="135"/>
      <c r="CR2251" s="135"/>
      <c r="CS2251" s="135"/>
      <c r="CT2251" s="135"/>
      <c r="CU2251" s="135"/>
      <c r="CV2251" s="135"/>
      <c r="CW2251" s="135"/>
      <c r="CX2251" s="135"/>
      <c r="CY2251" s="135"/>
      <c r="CZ2251" s="135"/>
      <c r="DA2251" s="135"/>
      <c r="DB2251" s="135"/>
      <c r="DC2251" s="135"/>
      <c r="DD2251" s="135"/>
      <c r="DE2251" s="135"/>
      <c r="DF2251" s="135"/>
      <c r="DG2251" s="135"/>
      <c r="DH2251" s="135"/>
      <c r="DI2251" s="135"/>
      <c r="DJ2251" s="135"/>
      <c r="DK2251" s="135"/>
      <c r="DL2251" s="135"/>
      <c r="DM2251" s="135"/>
      <c r="DN2251" s="135"/>
      <c r="DO2251" s="135"/>
      <c r="DP2251" s="135"/>
      <c r="DQ2251" s="135"/>
      <c r="DR2251" s="135"/>
      <c r="DS2251" s="135"/>
      <c r="DT2251" s="135"/>
      <c r="DU2251" s="135"/>
      <c r="DV2251" s="135"/>
      <c r="DW2251" s="135"/>
      <c r="DX2251" s="135"/>
      <c r="DY2251" s="135"/>
      <c r="DZ2251" s="135"/>
      <c r="EA2251" s="135"/>
      <c r="EB2251" s="135"/>
      <c r="EC2251" s="135"/>
      <c r="ED2251" s="135"/>
      <c r="EE2251" s="135"/>
      <c r="EF2251" s="135"/>
      <c r="EG2251" s="135"/>
      <c r="EH2251" s="135"/>
      <c r="EI2251" s="135"/>
      <c r="EJ2251" s="135"/>
      <c r="EK2251" s="135"/>
      <c r="EL2251" s="135"/>
      <c r="EM2251" s="135"/>
      <c r="EN2251" s="135"/>
      <c r="EO2251" s="135"/>
      <c r="EP2251" s="135"/>
      <c r="EQ2251" s="135"/>
      <c r="ER2251" s="135"/>
      <c r="ES2251" s="135"/>
      <c r="ET2251" s="135"/>
      <c r="EU2251" s="135"/>
      <c r="EV2251" s="135"/>
      <c r="EW2251" s="135"/>
      <c r="EX2251" s="135"/>
      <c r="EY2251" s="135"/>
      <c r="EZ2251" s="135"/>
      <c r="FA2251" s="135"/>
      <c r="FB2251" s="135"/>
      <c r="FC2251" s="135"/>
      <c r="FD2251" s="135"/>
      <c r="FE2251" s="135"/>
      <c r="FF2251" s="135"/>
      <c r="FG2251" s="135"/>
      <c r="FH2251" s="135"/>
      <c r="FI2251" s="135"/>
      <c r="FJ2251" s="135"/>
      <c r="FK2251" s="135"/>
      <c r="FL2251" s="135"/>
      <c r="FM2251" s="135"/>
      <c r="FN2251" s="135"/>
      <c r="FO2251" s="135"/>
      <c r="FP2251" s="135"/>
      <c r="FQ2251" s="135"/>
      <c r="FR2251" s="135"/>
      <c r="FS2251" s="135"/>
      <c r="FT2251" s="135"/>
      <c r="FU2251" s="135"/>
      <c r="FV2251" s="135"/>
      <c r="FW2251" s="135"/>
      <c r="FX2251" s="135"/>
      <c r="FY2251" s="135"/>
      <c r="FZ2251" s="135"/>
      <c r="GA2251" s="135"/>
      <c r="GB2251" s="135"/>
      <c r="GC2251" s="135"/>
      <c r="GD2251" s="135"/>
      <c r="GE2251" s="135"/>
      <c r="GF2251" s="135"/>
      <c r="GG2251" s="135"/>
      <c r="GH2251" s="135"/>
      <c r="GI2251" s="135"/>
      <c r="GJ2251" s="135"/>
      <c r="GK2251" s="135"/>
      <c r="GL2251" s="135"/>
      <c r="GM2251" s="135"/>
      <c r="GN2251" s="135"/>
      <c r="GO2251" s="135"/>
      <c r="GP2251" s="135"/>
      <c r="GQ2251" s="135"/>
      <c r="GR2251" s="135"/>
      <c r="GS2251" s="135"/>
      <c r="GT2251" s="135"/>
      <c r="GU2251" s="135"/>
      <c r="GV2251" s="135"/>
      <c r="GW2251" s="135"/>
      <c r="GX2251" s="135"/>
      <c r="GY2251" s="135"/>
      <c r="GZ2251" s="135"/>
      <c r="HA2251" s="135"/>
      <c r="HB2251" s="135"/>
      <c r="HC2251" s="135"/>
      <c r="HD2251" s="135"/>
      <c r="HE2251" s="135"/>
      <c r="HF2251" s="135"/>
      <c r="HG2251" s="135"/>
      <c r="HH2251" s="135"/>
      <c r="HI2251" s="135"/>
      <c r="HJ2251" s="135"/>
      <c r="HK2251" s="135"/>
      <c r="HL2251" s="135"/>
      <c r="HM2251" s="135"/>
      <c r="HN2251" s="135"/>
      <c r="HO2251" s="135"/>
      <c r="HP2251" s="135"/>
      <c r="HQ2251" s="135"/>
      <c r="HR2251" s="135"/>
      <c r="HS2251" s="135"/>
      <c r="HT2251" s="135"/>
      <c r="HU2251" s="135"/>
      <c r="HV2251" s="135"/>
      <c r="HW2251" s="135"/>
      <c r="HX2251" s="135"/>
      <c r="HY2251" s="135"/>
      <c r="HZ2251" s="135"/>
      <c r="IA2251" s="135"/>
      <c r="IB2251" s="135"/>
      <c r="IC2251" s="135"/>
      <c r="ID2251" s="135"/>
      <c r="IE2251" s="135"/>
      <c r="IF2251" s="135"/>
      <c r="IG2251" s="135"/>
      <c r="IH2251" s="135"/>
      <c r="II2251" s="135"/>
      <c r="IJ2251" s="135"/>
      <c r="IK2251" s="135"/>
      <c r="IL2251" s="135"/>
      <c r="IM2251" s="135"/>
      <c r="IN2251" s="135"/>
      <c r="IO2251" s="135"/>
      <c r="IP2251" s="135"/>
      <c r="IQ2251" s="135"/>
      <c r="IR2251" s="135"/>
      <c r="IS2251" s="135"/>
      <c r="IT2251" s="135"/>
      <c r="IU2251" s="135"/>
      <c r="IV2251" s="135"/>
      <c r="IW2251" s="135"/>
      <c r="IX2251" s="135"/>
      <c r="IY2251" s="135"/>
      <c r="IZ2251" s="135"/>
      <c r="JA2251" s="135"/>
      <c r="JB2251" s="135"/>
      <c r="JC2251" s="135"/>
      <c r="JD2251" s="135"/>
      <c r="JE2251" s="135"/>
      <c r="JF2251" s="135"/>
      <c r="JG2251" s="135"/>
      <c r="JH2251" s="135"/>
      <c r="JI2251" s="135"/>
    </row>
    <row r="2252" spans="1:269" s="821" customFormat="1" ht="29.25" x14ac:dyDescent="0.25">
      <c r="A2252" s="195"/>
      <c r="B2252" s="195">
        <v>1</v>
      </c>
      <c r="C2252" s="589" t="s">
        <v>626</v>
      </c>
      <c r="D2252" s="155"/>
      <c r="E2252" s="155"/>
      <c r="F2252" s="1674">
        <f t="shared" ref="F2252:H2252" si="4056">F2182</f>
        <v>540</v>
      </c>
      <c r="G2252" s="718">
        <f t="shared" si="4056"/>
        <v>495</v>
      </c>
      <c r="H2252" s="718">
        <f t="shared" si="4056"/>
        <v>325</v>
      </c>
      <c r="I2252" s="718"/>
      <c r="J2252" s="2243"/>
      <c r="K2252" s="2243"/>
      <c r="L2252" s="2244"/>
      <c r="M2252" s="2244"/>
      <c r="N2252" s="2244"/>
      <c r="O2252" s="2244"/>
      <c r="P2252" s="2244"/>
      <c r="Q2252" s="2244"/>
      <c r="R2252" s="2459"/>
      <c r="S2252" s="2459"/>
      <c r="T2252" s="2459"/>
      <c r="U2252" s="2459"/>
      <c r="V2252" s="2459"/>
      <c r="W2252" s="2459"/>
      <c r="X2252" s="2459"/>
      <c r="Y2252" s="2459"/>
      <c r="Z2252" s="2459"/>
      <c r="AA2252" s="2459"/>
      <c r="AB2252" s="2459"/>
      <c r="AC2252" s="2459"/>
      <c r="AD2252" s="2459"/>
      <c r="AE2252" s="2460"/>
      <c r="AF2252" s="2459"/>
      <c r="AG2252" s="2459"/>
      <c r="AH2252" s="2461"/>
      <c r="AI2252" s="2461"/>
      <c r="AJ2252" s="2459"/>
      <c r="AK2252" s="2019"/>
      <c r="AL2252" s="2608"/>
      <c r="AM2252" s="135"/>
      <c r="AN2252" s="135"/>
      <c r="AO2252" s="135"/>
      <c r="AP2252" s="135"/>
      <c r="AQ2252" s="135"/>
      <c r="AR2252" s="135"/>
      <c r="AS2252" s="135"/>
      <c r="AT2252" s="135"/>
      <c r="AU2252" s="135"/>
      <c r="AV2252" s="135"/>
      <c r="AW2252" s="135"/>
      <c r="AX2252" s="135"/>
      <c r="AY2252" s="135"/>
      <c r="AZ2252" s="135"/>
      <c r="BA2252" s="135"/>
      <c r="BB2252" s="135"/>
      <c r="BC2252" s="135"/>
      <c r="BD2252" s="135"/>
      <c r="BE2252" s="135"/>
      <c r="BF2252" s="135"/>
      <c r="BG2252" s="135"/>
      <c r="BH2252" s="135"/>
      <c r="BI2252" s="135"/>
      <c r="BJ2252" s="135"/>
      <c r="BK2252" s="135"/>
      <c r="BL2252" s="135"/>
      <c r="BM2252" s="135"/>
      <c r="BN2252" s="135"/>
      <c r="BO2252" s="135"/>
      <c r="BP2252" s="135"/>
      <c r="BQ2252" s="135"/>
      <c r="BR2252" s="135"/>
      <c r="BS2252" s="135"/>
      <c r="BT2252" s="135"/>
      <c r="BU2252" s="135"/>
      <c r="BV2252" s="135"/>
      <c r="BW2252" s="135"/>
      <c r="BX2252" s="135"/>
      <c r="BY2252" s="135"/>
      <c r="BZ2252" s="135"/>
      <c r="CA2252" s="135"/>
      <c r="CB2252" s="135"/>
      <c r="CC2252" s="135"/>
      <c r="CD2252" s="135"/>
      <c r="CE2252" s="135"/>
      <c r="CF2252" s="135"/>
      <c r="CG2252" s="135"/>
      <c r="CH2252" s="135"/>
      <c r="CI2252" s="135"/>
      <c r="CJ2252" s="135"/>
      <c r="CK2252" s="135"/>
      <c r="CL2252" s="135"/>
      <c r="CM2252" s="135"/>
      <c r="CN2252" s="135"/>
      <c r="CO2252" s="135"/>
      <c r="CP2252" s="135"/>
      <c r="CQ2252" s="135"/>
      <c r="CR2252" s="135"/>
      <c r="CS2252" s="135"/>
      <c r="CT2252" s="135"/>
      <c r="CU2252" s="135"/>
      <c r="CV2252" s="135"/>
      <c r="CW2252" s="135"/>
      <c r="CX2252" s="135"/>
      <c r="CY2252" s="135"/>
      <c r="CZ2252" s="135"/>
      <c r="DA2252" s="135"/>
      <c r="DB2252" s="135"/>
      <c r="DC2252" s="135"/>
      <c r="DD2252" s="135"/>
      <c r="DE2252" s="135"/>
      <c r="DF2252" s="135"/>
      <c r="DG2252" s="135"/>
      <c r="DH2252" s="135"/>
      <c r="DI2252" s="135"/>
      <c r="DJ2252" s="135"/>
      <c r="DK2252" s="135"/>
      <c r="DL2252" s="135"/>
      <c r="DM2252" s="135"/>
      <c r="DN2252" s="135"/>
      <c r="DO2252" s="135"/>
      <c r="DP2252" s="135"/>
      <c r="DQ2252" s="135"/>
      <c r="DR2252" s="135"/>
      <c r="DS2252" s="135"/>
      <c r="DT2252" s="135"/>
      <c r="DU2252" s="135"/>
      <c r="DV2252" s="135"/>
      <c r="DW2252" s="135"/>
      <c r="DX2252" s="135"/>
      <c r="DY2252" s="135"/>
      <c r="DZ2252" s="135"/>
      <c r="EA2252" s="135"/>
      <c r="EB2252" s="135"/>
      <c r="EC2252" s="135"/>
      <c r="ED2252" s="135"/>
      <c r="EE2252" s="135"/>
      <c r="EF2252" s="135"/>
      <c r="EG2252" s="135"/>
      <c r="EH2252" s="135"/>
      <c r="EI2252" s="135"/>
      <c r="EJ2252" s="135"/>
      <c r="EK2252" s="135"/>
      <c r="EL2252" s="135"/>
      <c r="EM2252" s="135"/>
      <c r="EN2252" s="135"/>
      <c r="EO2252" s="135"/>
      <c r="EP2252" s="135"/>
      <c r="EQ2252" s="135"/>
      <c r="ER2252" s="135"/>
      <c r="ES2252" s="135"/>
      <c r="ET2252" s="135"/>
      <c r="EU2252" s="135"/>
      <c r="EV2252" s="135"/>
      <c r="EW2252" s="135"/>
      <c r="EX2252" s="135"/>
      <c r="EY2252" s="135"/>
      <c r="EZ2252" s="135"/>
      <c r="FA2252" s="135"/>
      <c r="FB2252" s="135"/>
      <c r="FC2252" s="135"/>
      <c r="FD2252" s="135"/>
      <c r="FE2252" s="135"/>
      <c r="FF2252" s="135"/>
      <c r="FG2252" s="135"/>
      <c r="FH2252" s="135"/>
      <c r="FI2252" s="135"/>
      <c r="FJ2252" s="135"/>
      <c r="FK2252" s="135"/>
      <c r="FL2252" s="135"/>
      <c r="FM2252" s="135"/>
      <c r="FN2252" s="135"/>
      <c r="FO2252" s="135"/>
      <c r="FP2252" s="135"/>
      <c r="FQ2252" s="135"/>
      <c r="FR2252" s="135"/>
      <c r="FS2252" s="135"/>
      <c r="FT2252" s="135"/>
      <c r="FU2252" s="135"/>
      <c r="FV2252" s="135"/>
      <c r="FW2252" s="135"/>
      <c r="FX2252" s="135"/>
      <c r="FY2252" s="135"/>
      <c r="FZ2252" s="135"/>
      <c r="GA2252" s="135"/>
      <c r="GB2252" s="135"/>
      <c r="GC2252" s="135"/>
      <c r="GD2252" s="135"/>
      <c r="GE2252" s="135"/>
      <c r="GF2252" s="135"/>
      <c r="GG2252" s="135"/>
      <c r="GH2252" s="135"/>
      <c r="GI2252" s="135"/>
      <c r="GJ2252" s="135"/>
      <c r="GK2252" s="135"/>
      <c r="GL2252" s="135"/>
      <c r="GM2252" s="135"/>
      <c r="GN2252" s="135"/>
      <c r="GO2252" s="135"/>
      <c r="GP2252" s="135"/>
      <c r="GQ2252" s="135"/>
      <c r="GR2252" s="135"/>
      <c r="GS2252" s="135"/>
      <c r="GT2252" s="135"/>
      <c r="GU2252" s="135"/>
      <c r="GV2252" s="135"/>
      <c r="GW2252" s="135"/>
      <c r="GX2252" s="135"/>
      <c r="GY2252" s="135"/>
      <c r="GZ2252" s="135"/>
      <c r="HA2252" s="135"/>
      <c r="HB2252" s="135"/>
      <c r="HC2252" s="135"/>
      <c r="HD2252" s="135"/>
      <c r="HE2252" s="135"/>
      <c r="HF2252" s="135"/>
      <c r="HG2252" s="135"/>
      <c r="HH2252" s="135"/>
      <c r="HI2252" s="135"/>
      <c r="HJ2252" s="135"/>
      <c r="HK2252" s="135"/>
      <c r="HL2252" s="135"/>
      <c r="HM2252" s="135"/>
      <c r="HN2252" s="135"/>
      <c r="HO2252" s="135"/>
      <c r="HP2252" s="135"/>
      <c r="HQ2252" s="135"/>
      <c r="HR2252" s="135"/>
      <c r="HS2252" s="135"/>
      <c r="HT2252" s="135"/>
      <c r="HU2252" s="135"/>
      <c r="HV2252" s="135"/>
      <c r="HW2252" s="135"/>
      <c r="HX2252" s="135"/>
      <c r="HY2252" s="135"/>
      <c r="HZ2252" s="135"/>
      <c r="IA2252" s="135"/>
      <c r="IB2252" s="135"/>
      <c r="IC2252" s="135"/>
      <c r="ID2252" s="135"/>
      <c r="IE2252" s="135"/>
      <c r="IF2252" s="135"/>
      <c r="IG2252" s="135"/>
      <c r="IH2252" s="135"/>
      <c r="II2252" s="135"/>
      <c r="IJ2252" s="135"/>
      <c r="IK2252" s="135"/>
      <c r="IL2252" s="135"/>
      <c r="IM2252" s="135"/>
      <c r="IN2252" s="135"/>
      <c r="IO2252" s="135"/>
      <c r="IP2252" s="135"/>
      <c r="IQ2252" s="135"/>
      <c r="IR2252" s="135"/>
      <c r="IS2252" s="135"/>
      <c r="IT2252" s="135"/>
      <c r="IU2252" s="135"/>
      <c r="IV2252" s="135"/>
      <c r="IW2252" s="135"/>
      <c r="IX2252" s="135"/>
      <c r="IY2252" s="135"/>
      <c r="IZ2252" s="135"/>
      <c r="JA2252" s="135"/>
      <c r="JB2252" s="135"/>
      <c r="JC2252" s="135"/>
      <c r="JD2252" s="135"/>
      <c r="JE2252" s="135"/>
      <c r="JF2252" s="135"/>
      <c r="JG2252" s="135"/>
      <c r="JH2252" s="135"/>
      <c r="JI2252" s="135"/>
    </row>
    <row r="2253" spans="1:269" s="821" customFormat="1" ht="30" x14ac:dyDescent="0.25">
      <c r="A2253" s="195"/>
      <c r="B2253" s="195">
        <v>1</v>
      </c>
      <c r="C2253" s="593" t="s">
        <v>194</v>
      </c>
      <c r="D2253" s="155"/>
      <c r="E2253" s="155"/>
      <c r="F2253" s="1674">
        <f t="shared" ref="F2253:I2254" si="4057">F2192</f>
        <v>0</v>
      </c>
      <c r="G2253" s="718">
        <f t="shared" si="4057"/>
        <v>0</v>
      </c>
      <c r="H2253" s="718">
        <f t="shared" si="4057"/>
        <v>0</v>
      </c>
      <c r="I2253" s="718">
        <f t="shared" si="4057"/>
        <v>0</v>
      </c>
      <c r="J2253" s="2243"/>
      <c r="K2253" s="2243"/>
      <c r="L2253" s="2244"/>
      <c r="M2253" s="2244"/>
      <c r="N2253" s="2244"/>
      <c r="O2253" s="2244"/>
      <c r="P2253" s="2244"/>
      <c r="Q2253" s="2244"/>
      <c r="R2253" s="2459">
        <f t="shared" ref="R2253:AJ2253" si="4058">R2192</f>
        <v>0</v>
      </c>
      <c r="S2253" s="2459">
        <f t="shared" ref="S2253:T2253" si="4059">S2192</f>
        <v>0</v>
      </c>
      <c r="T2253" s="2459">
        <f t="shared" si="4059"/>
        <v>0</v>
      </c>
      <c r="U2253" s="2459">
        <f t="shared" ref="U2253:V2253" si="4060">U2192</f>
        <v>0</v>
      </c>
      <c r="V2253" s="2459">
        <f t="shared" si="4060"/>
        <v>0</v>
      </c>
      <c r="W2253" s="2459">
        <f t="shared" ref="W2253:X2253" si="4061">W2192</f>
        <v>0</v>
      </c>
      <c r="X2253" s="2459">
        <f t="shared" si="4061"/>
        <v>0</v>
      </c>
      <c r="Y2253" s="2459">
        <f t="shared" ref="Y2253:Z2253" si="4062">Y2192</f>
        <v>0</v>
      </c>
      <c r="Z2253" s="2459">
        <f t="shared" si="4062"/>
        <v>0</v>
      </c>
      <c r="AA2253" s="2459">
        <f t="shared" ref="AA2253:AB2253" si="4063">AA2192</f>
        <v>0</v>
      </c>
      <c r="AB2253" s="2459">
        <f t="shared" si="4063"/>
        <v>0</v>
      </c>
      <c r="AC2253" s="2459">
        <f t="shared" si="4058"/>
        <v>0</v>
      </c>
      <c r="AD2253" s="2459">
        <f t="shared" si="4058"/>
        <v>0</v>
      </c>
      <c r="AE2253" s="2460">
        <f t="shared" si="4058"/>
        <v>0</v>
      </c>
      <c r="AF2253" s="2459">
        <f t="shared" si="4058"/>
        <v>0</v>
      </c>
      <c r="AG2253" s="2459">
        <f t="shared" si="4058"/>
        <v>0</v>
      </c>
      <c r="AH2253" s="2461">
        <f t="shared" si="4058"/>
        <v>0</v>
      </c>
      <c r="AI2253" s="2461">
        <f t="shared" si="4058"/>
        <v>0</v>
      </c>
      <c r="AJ2253" s="2459">
        <f t="shared" si="4058"/>
        <v>0</v>
      </c>
      <c r="AK2253" s="2019"/>
      <c r="AL2253" s="2608"/>
      <c r="AM2253" s="135"/>
      <c r="AN2253" s="135"/>
      <c r="AO2253" s="135"/>
      <c r="AP2253" s="135"/>
      <c r="AQ2253" s="135"/>
      <c r="AR2253" s="135"/>
      <c r="AS2253" s="135"/>
      <c r="AT2253" s="135"/>
      <c r="AU2253" s="135"/>
      <c r="AV2253" s="135"/>
      <c r="AW2253" s="135"/>
      <c r="AX2253" s="135"/>
      <c r="AY2253" s="135"/>
      <c r="AZ2253" s="135"/>
      <c r="BA2253" s="135"/>
      <c r="BB2253" s="135"/>
      <c r="BC2253" s="135"/>
      <c r="BD2253" s="135"/>
      <c r="BE2253" s="135"/>
      <c r="BF2253" s="135"/>
      <c r="BG2253" s="135"/>
      <c r="BH2253" s="135"/>
      <c r="BI2253" s="135"/>
      <c r="BJ2253" s="135"/>
      <c r="BK2253" s="135"/>
      <c r="BL2253" s="135"/>
      <c r="BM2253" s="135"/>
      <c r="BN2253" s="135"/>
      <c r="BO2253" s="135"/>
      <c r="BP2253" s="135"/>
      <c r="BQ2253" s="135"/>
      <c r="BR2253" s="135"/>
      <c r="BS2253" s="135"/>
      <c r="BT2253" s="135"/>
      <c r="BU2253" s="135"/>
      <c r="BV2253" s="135"/>
      <c r="BW2253" s="135"/>
      <c r="BX2253" s="135"/>
      <c r="BY2253" s="135"/>
      <c r="BZ2253" s="135"/>
      <c r="CA2253" s="135"/>
      <c r="CB2253" s="135"/>
      <c r="CC2253" s="135"/>
      <c r="CD2253" s="135"/>
      <c r="CE2253" s="135"/>
      <c r="CF2253" s="135"/>
      <c r="CG2253" s="135"/>
      <c r="CH2253" s="135"/>
      <c r="CI2253" s="135"/>
      <c r="CJ2253" s="135"/>
      <c r="CK2253" s="135"/>
      <c r="CL2253" s="135"/>
      <c r="CM2253" s="135"/>
      <c r="CN2253" s="135"/>
      <c r="CO2253" s="135"/>
      <c r="CP2253" s="135"/>
      <c r="CQ2253" s="135"/>
      <c r="CR2253" s="135"/>
      <c r="CS2253" s="135"/>
      <c r="CT2253" s="135"/>
      <c r="CU2253" s="135"/>
      <c r="CV2253" s="135"/>
      <c r="CW2253" s="135"/>
      <c r="CX2253" s="135"/>
      <c r="CY2253" s="135"/>
      <c r="CZ2253" s="135"/>
      <c r="DA2253" s="135"/>
      <c r="DB2253" s="135"/>
      <c r="DC2253" s="135"/>
      <c r="DD2253" s="135"/>
      <c r="DE2253" s="135"/>
      <c r="DF2253" s="135"/>
      <c r="DG2253" s="135"/>
      <c r="DH2253" s="135"/>
      <c r="DI2253" s="135"/>
      <c r="DJ2253" s="135"/>
      <c r="DK2253" s="135"/>
      <c r="DL2253" s="135"/>
      <c r="DM2253" s="135"/>
      <c r="DN2253" s="135"/>
      <c r="DO2253" s="135"/>
      <c r="DP2253" s="135"/>
      <c r="DQ2253" s="135"/>
      <c r="DR2253" s="135"/>
      <c r="DS2253" s="135"/>
      <c r="DT2253" s="135"/>
      <c r="DU2253" s="135"/>
      <c r="DV2253" s="135"/>
      <c r="DW2253" s="135"/>
      <c r="DX2253" s="135"/>
      <c r="DY2253" s="135"/>
      <c r="DZ2253" s="135"/>
      <c r="EA2253" s="135"/>
      <c r="EB2253" s="135"/>
      <c r="EC2253" s="135"/>
      <c r="ED2253" s="135"/>
      <c r="EE2253" s="135"/>
      <c r="EF2253" s="135"/>
      <c r="EG2253" s="135"/>
      <c r="EH2253" s="135"/>
      <c r="EI2253" s="135"/>
      <c r="EJ2253" s="135"/>
      <c r="EK2253" s="135"/>
      <c r="EL2253" s="135"/>
      <c r="EM2253" s="135"/>
      <c r="EN2253" s="135"/>
      <c r="EO2253" s="135"/>
      <c r="EP2253" s="135"/>
      <c r="EQ2253" s="135"/>
      <c r="ER2253" s="135"/>
      <c r="ES2253" s="135"/>
      <c r="ET2253" s="135"/>
      <c r="EU2253" s="135"/>
      <c r="EV2253" s="135"/>
      <c r="EW2253" s="135"/>
      <c r="EX2253" s="135"/>
      <c r="EY2253" s="135"/>
      <c r="EZ2253" s="135"/>
      <c r="FA2253" s="135"/>
      <c r="FB2253" s="135"/>
      <c r="FC2253" s="135"/>
      <c r="FD2253" s="135"/>
      <c r="FE2253" s="135"/>
      <c r="FF2253" s="135"/>
      <c r="FG2253" s="135"/>
      <c r="FH2253" s="135"/>
      <c r="FI2253" s="135"/>
      <c r="FJ2253" s="135"/>
      <c r="FK2253" s="135"/>
      <c r="FL2253" s="135"/>
      <c r="FM2253" s="135"/>
      <c r="FN2253" s="135"/>
      <c r="FO2253" s="135"/>
      <c r="FP2253" s="135"/>
      <c r="FQ2253" s="135"/>
      <c r="FR2253" s="135"/>
      <c r="FS2253" s="135"/>
      <c r="FT2253" s="135"/>
      <c r="FU2253" s="135"/>
      <c r="FV2253" s="135"/>
      <c r="FW2253" s="135"/>
      <c r="FX2253" s="135"/>
      <c r="FY2253" s="135"/>
      <c r="FZ2253" s="135"/>
      <c r="GA2253" s="135"/>
      <c r="GB2253" s="135"/>
      <c r="GC2253" s="135"/>
      <c r="GD2253" s="135"/>
      <c r="GE2253" s="135"/>
      <c r="GF2253" s="135"/>
      <c r="GG2253" s="135"/>
      <c r="GH2253" s="135"/>
      <c r="GI2253" s="135"/>
      <c r="GJ2253" s="135"/>
      <c r="GK2253" s="135"/>
      <c r="GL2253" s="135"/>
      <c r="GM2253" s="135"/>
      <c r="GN2253" s="135"/>
      <c r="GO2253" s="135"/>
      <c r="GP2253" s="135"/>
      <c r="GQ2253" s="135"/>
      <c r="GR2253" s="135"/>
      <c r="GS2253" s="135"/>
      <c r="GT2253" s="135"/>
      <c r="GU2253" s="135"/>
      <c r="GV2253" s="135"/>
      <c r="GW2253" s="135"/>
      <c r="GX2253" s="135"/>
      <c r="GY2253" s="135"/>
      <c r="GZ2253" s="135"/>
      <c r="HA2253" s="135"/>
      <c r="HB2253" s="135"/>
      <c r="HC2253" s="135"/>
      <c r="HD2253" s="135"/>
      <c r="HE2253" s="135"/>
      <c r="HF2253" s="135"/>
      <c r="HG2253" s="135"/>
      <c r="HH2253" s="135"/>
      <c r="HI2253" s="135"/>
      <c r="HJ2253" s="135"/>
      <c r="HK2253" s="135"/>
      <c r="HL2253" s="135"/>
      <c r="HM2253" s="135"/>
      <c r="HN2253" s="135"/>
      <c r="HO2253" s="135"/>
      <c r="HP2253" s="135"/>
      <c r="HQ2253" s="135"/>
      <c r="HR2253" s="135"/>
      <c r="HS2253" s="135"/>
      <c r="HT2253" s="135"/>
      <c r="HU2253" s="135"/>
      <c r="HV2253" s="135"/>
      <c r="HW2253" s="135"/>
      <c r="HX2253" s="135"/>
      <c r="HY2253" s="135"/>
      <c r="HZ2253" s="135"/>
      <c r="IA2253" s="135"/>
      <c r="IB2253" s="135"/>
      <c r="IC2253" s="135"/>
      <c r="ID2253" s="135"/>
      <c r="IE2253" s="135"/>
      <c r="IF2253" s="135"/>
      <c r="IG2253" s="135"/>
      <c r="IH2253" s="135"/>
      <c r="II2253" s="135"/>
      <c r="IJ2253" s="135"/>
      <c r="IK2253" s="135"/>
      <c r="IL2253" s="135"/>
      <c r="IM2253" s="135"/>
      <c r="IN2253" s="135"/>
      <c r="IO2253" s="135"/>
      <c r="IP2253" s="135"/>
      <c r="IQ2253" s="135"/>
      <c r="IR2253" s="135"/>
      <c r="IS2253" s="135"/>
      <c r="IT2253" s="135"/>
      <c r="IU2253" s="135"/>
      <c r="IV2253" s="135"/>
      <c r="IW2253" s="135"/>
      <c r="IX2253" s="135"/>
      <c r="IY2253" s="135"/>
      <c r="IZ2253" s="135"/>
      <c r="JA2253" s="135"/>
      <c r="JB2253" s="135"/>
      <c r="JC2253" s="135"/>
      <c r="JD2253" s="135"/>
      <c r="JE2253" s="135"/>
      <c r="JF2253" s="135"/>
      <c r="JG2253" s="135"/>
      <c r="JH2253" s="135"/>
      <c r="JI2253" s="135"/>
    </row>
    <row r="2254" spans="1:269" s="821" customFormat="1" ht="110.25" x14ac:dyDescent="0.25">
      <c r="A2254" s="195"/>
      <c r="B2254" s="195">
        <v>1</v>
      </c>
      <c r="C2254" s="595" t="s">
        <v>502</v>
      </c>
      <c r="D2254" s="155"/>
      <c r="E2254" s="155"/>
      <c r="F2254" s="1674">
        <f t="shared" si="4057"/>
        <v>462</v>
      </c>
      <c r="G2254" s="718">
        <f t="shared" si="4057"/>
        <v>424</v>
      </c>
      <c r="H2254" s="718">
        <f t="shared" si="4057"/>
        <v>78</v>
      </c>
      <c r="I2254" s="718">
        <f t="shared" si="4057"/>
        <v>18.39622641509434</v>
      </c>
      <c r="J2254" s="2243"/>
      <c r="K2254" s="2243"/>
      <c r="L2254" s="2244"/>
      <c r="M2254" s="2244"/>
      <c r="N2254" s="2244"/>
      <c r="O2254" s="2244"/>
      <c r="P2254" s="2244"/>
      <c r="Q2254" s="2244"/>
      <c r="R2254" s="2459">
        <f t="shared" ref="R2254:AJ2254" si="4064">R2193</f>
        <v>1734.57852</v>
      </c>
      <c r="S2254" s="2459">
        <f t="shared" ref="S2254:T2254" si="4065">S2193</f>
        <v>1734.57852</v>
      </c>
      <c r="T2254" s="2459">
        <f t="shared" si="4065"/>
        <v>1734.57852</v>
      </c>
      <c r="U2254" s="2459">
        <f t="shared" ref="U2254:V2254" si="4066">U2193</f>
        <v>1734.57852</v>
      </c>
      <c r="V2254" s="2459">
        <f t="shared" si="4066"/>
        <v>1734.57852</v>
      </c>
      <c r="W2254" s="2459">
        <f t="shared" ref="W2254:X2254" si="4067">W2193</f>
        <v>1734.57852</v>
      </c>
      <c r="X2254" s="2459">
        <f t="shared" si="4067"/>
        <v>1734.57852</v>
      </c>
      <c r="Y2254" s="2459">
        <f t="shared" ref="Y2254:Z2254" si="4068">Y2193</f>
        <v>1734.57852</v>
      </c>
      <c r="Z2254" s="2459">
        <f t="shared" si="4068"/>
        <v>1734.57852</v>
      </c>
      <c r="AA2254" s="2459">
        <f t="shared" ref="AA2254:AB2254" si="4069">AA2193</f>
        <v>1734.57852</v>
      </c>
      <c r="AB2254" s="2459">
        <f t="shared" si="4069"/>
        <v>1734.57852</v>
      </c>
      <c r="AC2254" s="2459">
        <f t="shared" si="4064"/>
        <v>1590.0303100000001</v>
      </c>
      <c r="AD2254" s="2459">
        <f t="shared" si="4064"/>
        <v>248.96581999999998</v>
      </c>
      <c r="AE2254" s="2460">
        <f t="shared" si="4064"/>
        <v>0</v>
      </c>
      <c r="AF2254" s="2459">
        <f t="shared" si="4064"/>
        <v>0</v>
      </c>
      <c r="AG2254" s="2459">
        <f t="shared" si="4064"/>
        <v>-1341.0644900000002</v>
      </c>
      <c r="AH2254" s="2461">
        <f t="shared" si="4064"/>
        <v>0</v>
      </c>
      <c r="AI2254" s="2461">
        <f t="shared" si="4064"/>
        <v>-4.7057000000000002</v>
      </c>
      <c r="AJ2254" s="2459">
        <f t="shared" si="4064"/>
        <v>244.26011999999997</v>
      </c>
      <c r="AK2254" s="2019"/>
      <c r="AL2254" s="2608"/>
      <c r="AM2254" s="135"/>
      <c r="AN2254" s="135"/>
      <c r="AO2254" s="135"/>
      <c r="AP2254" s="135"/>
      <c r="AQ2254" s="135"/>
      <c r="AR2254" s="135"/>
      <c r="AS2254" s="135"/>
      <c r="AT2254" s="135"/>
      <c r="AU2254" s="135"/>
      <c r="AV2254" s="135"/>
      <c r="AW2254" s="135"/>
      <c r="AX2254" s="135"/>
      <c r="AY2254" s="135"/>
      <c r="AZ2254" s="135"/>
      <c r="BA2254" s="135"/>
      <c r="BB2254" s="135"/>
      <c r="BC2254" s="135"/>
      <c r="BD2254" s="135"/>
      <c r="BE2254" s="135"/>
      <c r="BF2254" s="135"/>
      <c r="BG2254" s="135"/>
      <c r="BH2254" s="135"/>
      <c r="BI2254" s="135"/>
      <c r="BJ2254" s="135"/>
      <c r="BK2254" s="135"/>
      <c r="BL2254" s="135"/>
      <c r="BM2254" s="135"/>
      <c r="BN2254" s="135"/>
      <c r="BO2254" s="135"/>
      <c r="BP2254" s="135"/>
      <c r="BQ2254" s="135"/>
      <c r="BR2254" s="135"/>
      <c r="BS2254" s="135"/>
      <c r="BT2254" s="135"/>
      <c r="BU2254" s="135"/>
      <c r="BV2254" s="135"/>
      <c r="BW2254" s="135"/>
      <c r="BX2254" s="135"/>
      <c r="BY2254" s="135"/>
      <c r="BZ2254" s="135"/>
      <c r="CA2254" s="135"/>
      <c r="CB2254" s="135"/>
      <c r="CC2254" s="135"/>
      <c r="CD2254" s="135"/>
      <c r="CE2254" s="135"/>
      <c r="CF2254" s="135"/>
      <c r="CG2254" s="135"/>
      <c r="CH2254" s="135"/>
      <c r="CI2254" s="135"/>
      <c r="CJ2254" s="135"/>
      <c r="CK2254" s="135"/>
      <c r="CL2254" s="135"/>
      <c r="CM2254" s="135"/>
      <c r="CN2254" s="135"/>
      <c r="CO2254" s="135"/>
      <c r="CP2254" s="135"/>
      <c r="CQ2254" s="135"/>
      <c r="CR2254" s="135"/>
      <c r="CS2254" s="135"/>
      <c r="CT2254" s="135"/>
      <c r="CU2254" s="135"/>
      <c r="CV2254" s="135"/>
      <c r="CW2254" s="135"/>
      <c r="CX2254" s="135"/>
      <c r="CY2254" s="135"/>
      <c r="CZ2254" s="135"/>
      <c r="DA2254" s="135"/>
      <c r="DB2254" s="135"/>
      <c r="DC2254" s="135"/>
      <c r="DD2254" s="135"/>
      <c r="DE2254" s="135"/>
      <c r="DF2254" s="135"/>
      <c r="DG2254" s="135"/>
      <c r="DH2254" s="135"/>
      <c r="DI2254" s="135"/>
      <c r="DJ2254" s="135"/>
      <c r="DK2254" s="135"/>
      <c r="DL2254" s="135"/>
      <c r="DM2254" s="135"/>
      <c r="DN2254" s="135"/>
      <c r="DO2254" s="135"/>
      <c r="DP2254" s="135"/>
      <c r="DQ2254" s="135"/>
      <c r="DR2254" s="135"/>
      <c r="DS2254" s="135"/>
      <c r="DT2254" s="135"/>
      <c r="DU2254" s="135"/>
      <c r="DV2254" s="135"/>
      <c r="DW2254" s="135"/>
      <c r="DX2254" s="135"/>
      <c r="DY2254" s="135"/>
      <c r="DZ2254" s="135"/>
      <c r="EA2254" s="135"/>
      <c r="EB2254" s="135"/>
      <c r="EC2254" s="135"/>
      <c r="ED2254" s="135"/>
      <c r="EE2254" s="135"/>
      <c r="EF2254" s="135"/>
      <c r="EG2254" s="135"/>
      <c r="EH2254" s="135"/>
      <c r="EI2254" s="135"/>
      <c r="EJ2254" s="135"/>
      <c r="EK2254" s="135"/>
      <c r="EL2254" s="135"/>
      <c r="EM2254" s="135"/>
      <c r="EN2254" s="135"/>
      <c r="EO2254" s="135"/>
      <c r="EP2254" s="135"/>
      <c r="EQ2254" s="135"/>
      <c r="ER2254" s="135"/>
      <c r="ES2254" s="135"/>
      <c r="ET2254" s="135"/>
      <c r="EU2254" s="135"/>
      <c r="EV2254" s="135"/>
      <c r="EW2254" s="135"/>
      <c r="EX2254" s="135"/>
      <c r="EY2254" s="135"/>
      <c r="EZ2254" s="135"/>
      <c r="FA2254" s="135"/>
      <c r="FB2254" s="135"/>
      <c r="FC2254" s="135"/>
      <c r="FD2254" s="135"/>
      <c r="FE2254" s="135"/>
      <c r="FF2254" s="135"/>
      <c r="FG2254" s="135"/>
      <c r="FH2254" s="135"/>
      <c r="FI2254" s="135"/>
      <c r="FJ2254" s="135"/>
      <c r="FK2254" s="135"/>
      <c r="FL2254" s="135"/>
      <c r="FM2254" s="135"/>
      <c r="FN2254" s="135"/>
      <c r="FO2254" s="135"/>
      <c r="FP2254" s="135"/>
      <c r="FQ2254" s="135"/>
      <c r="FR2254" s="135"/>
      <c r="FS2254" s="135"/>
      <c r="FT2254" s="135"/>
      <c r="FU2254" s="135"/>
      <c r="FV2254" s="135"/>
      <c r="FW2254" s="135"/>
      <c r="FX2254" s="135"/>
      <c r="FY2254" s="135"/>
      <c r="FZ2254" s="135"/>
      <c r="GA2254" s="135"/>
      <c r="GB2254" s="135"/>
      <c r="GC2254" s="135"/>
      <c r="GD2254" s="135"/>
      <c r="GE2254" s="135"/>
      <c r="GF2254" s="135"/>
      <c r="GG2254" s="135"/>
      <c r="GH2254" s="135"/>
      <c r="GI2254" s="135"/>
      <c r="GJ2254" s="135"/>
      <c r="GK2254" s="135"/>
      <c r="GL2254" s="135"/>
      <c r="GM2254" s="135"/>
      <c r="GN2254" s="135"/>
      <c r="GO2254" s="135"/>
      <c r="GP2254" s="135"/>
      <c r="GQ2254" s="135"/>
      <c r="GR2254" s="135"/>
      <c r="GS2254" s="135"/>
      <c r="GT2254" s="135"/>
      <c r="GU2254" s="135"/>
      <c r="GV2254" s="135"/>
      <c r="GW2254" s="135"/>
      <c r="GX2254" s="135"/>
      <c r="GY2254" s="135"/>
      <c r="GZ2254" s="135"/>
      <c r="HA2254" s="135"/>
      <c r="HB2254" s="135"/>
      <c r="HC2254" s="135"/>
      <c r="HD2254" s="135"/>
      <c r="HE2254" s="135"/>
      <c r="HF2254" s="135"/>
      <c r="HG2254" s="135"/>
      <c r="HH2254" s="135"/>
      <c r="HI2254" s="135"/>
      <c r="HJ2254" s="135"/>
      <c r="HK2254" s="135"/>
      <c r="HL2254" s="135"/>
      <c r="HM2254" s="135"/>
      <c r="HN2254" s="135"/>
      <c r="HO2254" s="135"/>
      <c r="HP2254" s="135"/>
      <c r="HQ2254" s="135"/>
      <c r="HR2254" s="135"/>
      <c r="HS2254" s="135"/>
      <c r="HT2254" s="135"/>
      <c r="HU2254" s="135"/>
      <c r="HV2254" s="135"/>
      <c r="HW2254" s="135"/>
      <c r="HX2254" s="135"/>
      <c r="HY2254" s="135"/>
      <c r="HZ2254" s="135"/>
      <c r="IA2254" s="135"/>
      <c r="IB2254" s="135"/>
      <c r="IC2254" s="135"/>
      <c r="ID2254" s="135"/>
      <c r="IE2254" s="135"/>
      <c r="IF2254" s="135"/>
      <c r="IG2254" s="135"/>
      <c r="IH2254" s="135"/>
      <c r="II2254" s="135"/>
      <c r="IJ2254" s="135"/>
      <c r="IK2254" s="135"/>
      <c r="IL2254" s="135"/>
      <c r="IM2254" s="135"/>
      <c r="IN2254" s="135"/>
      <c r="IO2254" s="135"/>
      <c r="IP2254" s="135"/>
      <c r="IQ2254" s="135"/>
      <c r="IR2254" s="135"/>
      <c r="IS2254" s="135"/>
      <c r="IT2254" s="135"/>
      <c r="IU2254" s="135"/>
      <c r="IV2254" s="135"/>
      <c r="IW2254" s="135"/>
      <c r="IX2254" s="135"/>
      <c r="IY2254" s="135"/>
      <c r="IZ2254" s="135"/>
      <c r="JA2254" s="135"/>
      <c r="JB2254" s="135"/>
      <c r="JC2254" s="135"/>
      <c r="JD2254" s="135"/>
      <c r="JE2254" s="135"/>
      <c r="JF2254" s="135"/>
      <c r="JG2254" s="135"/>
      <c r="JH2254" s="135"/>
      <c r="JI2254" s="135"/>
    </row>
    <row r="2255" spans="1:269" s="821" customFormat="1" ht="15.75" x14ac:dyDescent="0.25">
      <c r="A2255" s="195"/>
      <c r="B2255" s="195">
        <v>1</v>
      </c>
      <c r="C2255" s="2969" t="s">
        <v>623</v>
      </c>
      <c r="D2255" s="155"/>
      <c r="E2255" s="155"/>
      <c r="F2255" s="1674">
        <f t="shared" ref="F2255:I2255" si="4070">F2194</f>
        <v>80</v>
      </c>
      <c r="G2255" s="718">
        <f t="shared" si="4070"/>
        <v>73</v>
      </c>
      <c r="H2255" s="718">
        <f t="shared" si="4070"/>
        <v>0</v>
      </c>
      <c r="I2255" s="718">
        <f t="shared" si="4070"/>
        <v>0</v>
      </c>
      <c r="J2255" s="2243"/>
      <c r="K2255" s="2243"/>
      <c r="L2255" s="2244"/>
      <c r="M2255" s="2244"/>
      <c r="N2255" s="2244"/>
      <c r="O2255" s="2244"/>
      <c r="P2255" s="2244"/>
      <c r="Q2255" s="2244"/>
      <c r="R2255" s="2459"/>
      <c r="S2255" s="2459"/>
      <c r="T2255" s="2459"/>
      <c r="U2255" s="2459"/>
      <c r="V2255" s="2459"/>
      <c r="W2255" s="2459"/>
      <c r="X2255" s="2459"/>
      <c r="Y2255" s="2459"/>
      <c r="Z2255" s="2459"/>
      <c r="AA2255" s="2459"/>
      <c r="AB2255" s="2459"/>
      <c r="AC2255" s="2459"/>
      <c r="AD2255" s="2459"/>
      <c r="AE2255" s="2460"/>
      <c r="AF2255" s="2459"/>
      <c r="AG2255" s="2459"/>
      <c r="AH2255" s="2461"/>
      <c r="AI2255" s="2461"/>
      <c r="AJ2255" s="2459"/>
      <c r="AK2255" s="2019"/>
      <c r="AL2255" s="2608"/>
      <c r="AM2255" s="135"/>
      <c r="AN2255" s="135"/>
      <c r="AO2255" s="135"/>
      <c r="AP2255" s="135"/>
      <c r="AQ2255" s="135"/>
      <c r="AR2255" s="135"/>
      <c r="AS2255" s="135"/>
      <c r="AT2255" s="135"/>
      <c r="AU2255" s="135"/>
      <c r="AV2255" s="135"/>
      <c r="AW2255" s="135"/>
      <c r="AX2255" s="135"/>
      <c r="AY2255" s="135"/>
      <c r="AZ2255" s="135"/>
      <c r="BA2255" s="135"/>
      <c r="BB2255" s="135"/>
      <c r="BC2255" s="135"/>
      <c r="BD2255" s="135"/>
      <c r="BE2255" s="135"/>
      <c r="BF2255" s="135"/>
      <c r="BG2255" s="135"/>
      <c r="BH2255" s="135"/>
      <c r="BI2255" s="135"/>
      <c r="BJ2255" s="135"/>
      <c r="BK2255" s="135"/>
      <c r="BL2255" s="135"/>
      <c r="BM2255" s="135"/>
      <c r="BN2255" s="135"/>
      <c r="BO2255" s="135"/>
      <c r="BP2255" s="135"/>
      <c r="BQ2255" s="135"/>
      <c r="BR2255" s="135"/>
      <c r="BS2255" s="135"/>
      <c r="BT2255" s="135"/>
      <c r="BU2255" s="135"/>
      <c r="BV2255" s="135"/>
      <c r="BW2255" s="135"/>
      <c r="BX2255" s="135"/>
      <c r="BY2255" s="135"/>
      <c r="BZ2255" s="135"/>
      <c r="CA2255" s="135"/>
      <c r="CB2255" s="135"/>
      <c r="CC2255" s="135"/>
      <c r="CD2255" s="135"/>
      <c r="CE2255" s="135"/>
      <c r="CF2255" s="135"/>
      <c r="CG2255" s="135"/>
      <c r="CH2255" s="135"/>
      <c r="CI2255" s="135"/>
      <c r="CJ2255" s="135"/>
      <c r="CK2255" s="135"/>
      <c r="CL2255" s="135"/>
      <c r="CM2255" s="135"/>
      <c r="CN2255" s="135"/>
      <c r="CO2255" s="135"/>
      <c r="CP2255" s="135"/>
      <c r="CQ2255" s="135"/>
      <c r="CR2255" s="135"/>
      <c r="CS2255" s="135"/>
      <c r="CT2255" s="135"/>
      <c r="CU2255" s="135"/>
      <c r="CV2255" s="135"/>
      <c r="CW2255" s="135"/>
      <c r="CX2255" s="135"/>
      <c r="CY2255" s="135"/>
      <c r="CZ2255" s="135"/>
      <c r="DA2255" s="135"/>
      <c r="DB2255" s="135"/>
      <c r="DC2255" s="135"/>
      <c r="DD2255" s="135"/>
      <c r="DE2255" s="135"/>
      <c r="DF2255" s="135"/>
      <c r="DG2255" s="135"/>
      <c r="DH2255" s="135"/>
      <c r="DI2255" s="135"/>
      <c r="DJ2255" s="135"/>
      <c r="DK2255" s="135"/>
      <c r="DL2255" s="135"/>
      <c r="DM2255" s="135"/>
      <c r="DN2255" s="135"/>
      <c r="DO2255" s="135"/>
      <c r="DP2255" s="135"/>
      <c r="DQ2255" s="135"/>
      <c r="DR2255" s="135"/>
      <c r="DS2255" s="135"/>
      <c r="DT2255" s="135"/>
      <c r="DU2255" s="135"/>
      <c r="DV2255" s="135"/>
      <c r="DW2255" s="135"/>
      <c r="DX2255" s="135"/>
      <c r="DY2255" s="135"/>
      <c r="DZ2255" s="135"/>
      <c r="EA2255" s="135"/>
      <c r="EB2255" s="135"/>
      <c r="EC2255" s="135"/>
      <c r="ED2255" s="135"/>
      <c r="EE2255" s="135"/>
      <c r="EF2255" s="135"/>
      <c r="EG2255" s="135"/>
      <c r="EH2255" s="135"/>
      <c r="EI2255" s="135"/>
      <c r="EJ2255" s="135"/>
      <c r="EK2255" s="135"/>
      <c r="EL2255" s="135"/>
      <c r="EM2255" s="135"/>
      <c r="EN2255" s="135"/>
      <c r="EO2255" s="135"/>
      <c r="EP2255" s="135"/>
      <c r="EQ2255" s="135"/>
      <c r="ER2255" s="135"/>
      <c r="ES2255" s="135"/>
      <c r="ET2255" s="135"/>
      <c r="EU2255" s="135"/>
      <c r="EV2255" s="135"/>
      <c r="EW2255" s="135"/>
      <c r="EX2255" s="135"/>
      <c r="EY2255" s="135"/>
      <c r="EZ2255" s="135"/>
      <c r="FA2255" s="135"/>
      <c r="FB2255" s="135"/>
      <c r="FC2255" s="135"/>
      <c r="FD2255" s="135"/>
      <c r="FE2255" s="135"/>
      <c r="FF2255" s="135"/>
      <c r="FG2255" s="135"/>
      <c r="FH2255" s="135"/>
      <c r="FI2255" s="135"/>
      <c r="FJ2255" s="135"/>
      <c r="FK2255" s="135"/>
      <c r="FL2255" s="135"/>
      <c r="FM2255" s="135"/>
      <c r="FN2255" s="135"/>
      <c r="FO2255" s="135"/>
      <c r="FP2255" s="135"/>
      <c r="FQ2255" s="135"/>
      <c r="FR2255" s="135"/>
      <c r="FS2255" s="135"/>
      <c r="FT2255" s="135"/>
      <c r="FU2255" s="135"/>
      <c r="FV2255" s="135"/>
      <c r="FW2255" s="135"/>
      <c r="FX2255" s="135"/>
      <c r="FY2255" s="135"/>
      <c r="FZ2255" s="135"/>
      <c r="GA2255" s="135"/>
      <c r="GB2255" s="135"/>
      <c r="GC2255" s="135"/>
      <c r="GD2255" s="135"/>
      <c r="GE2255" s="135"/>
      <c r="GF2255" s="135"/>
      <c r="GG2255" s="135"/>
      <c r="GH2255" s="135"/>
      <c r="GI2255" s="135"/>
      <c r="GJ2255" s="135"/>
      <c r="GK2255" s="135"/>
      <c r="GL2255" s="135"/>
      <c r="GM2255" s="135"/>
      <c r="GN2255" s="135"/>
      <c r="GO2255" s="135"/>
      <c r="GP2255" s="135"/>
      <c r="GQ2255" s="135"/>
      <c r="GR2255" s="135"/>
      <c r="GS2255" s="135"/>
      <c r="GT2255" s="135"/>
      <c r="GU2255" s="135"/>
      <c r="GV2255" s="135"/>
      <c r="GW2255" s="135"/>
      <c r="GX2255" s="135"/>
      <c r="GY2255" s="135"/>
      <c r="GZ2255" s="135"/>
      <c r="HA2255" s="135"/>
      <c r="HB2255" s="135"/>
      <c r="HC2255" s="135"/>
      <c r="HD2255" s="135"/>
      <c r="HE2255" s="135"/>
      <c r="HF2255" s="135"/>
      <c r="HG2255" s="135"/>
      <c r="HH2255" s="135"/>
      <c r="HI2255" s="135"/>
      <c r="HJ2255" s="135"/>
      <c r="HK2255" s="135"/>
      <c r="HL2255" s="135"/>
      <c r="HM2255" s="135"/>
      <c r="HN2255" s="135"/>
      <c r="HO2255" s="135"/>
      <c r="HP2255" s="135"/>
      <c r="HQ2255" s="135"/>
      <c r="HR2255" s="135"/>
      <c r="HS2255" s="135"/>
      <c r="HT2255" s="135"/>
      <c r="HU2255" s="135"/>
      <c r="HV2255" s="135"/>
      <c r="HW2255" s="135"/>
      <c r="HX2255" s="135"/>
      <c r="HY2255" s="135"/>
      <c r="HZ2255" s="135"/>
      <c r="IA2255" s="135"/>
      <c r="IB2255" s="135"/>
      <c r="IC2255" s="135"/>
      <c r="ID2255" s="135"/>
      <c r="IE2255" s="135"/>
      <c r="IF2255" s="135"/>
      <c r="IG2255" s="135"/>
      <c r="IH2255" s="135"/>
      <c r="II2255" s="135"/>
      <c r="IJ2255" s="135"/>
      <c r="IK2255" s="135"/>
      <c r="IL2255" s="135"/>
      <c r="IM2255" s="135"/>
      <c r="IN2255" s="135"/>
      <c r="IO2255" s="135"/>
      <c r="IP2255" s="135"/>
      <c r="IQ2255" s="135"/>
      <c r="IR2255" s="135"/>
      <c r="IS2255" s="135"/>
      <c r="IT2255" s="135"/>
      <c r="IU2255" s="135"/>
      <c r="IV2255" s="135"/>
      <c r="IW2255" s="135"/>
      <c r="IX2255" s="135"/>
      <c r="IY2255" s="135"/>
      <c r="IZ2255" s="135"/>
      <c r="JA2255" s="135"/>
      <c r="JB2255" s="135"/>
      <c r="JC2255" s="135"/>
      <c r="JD2255" s="135"/>
      <c r="JE2255" s="135"/>
      <c r="JF2255" s="135"/>
      <c r="JG2255" s="135"/>
      <c r="JH2255" s="135"/>
      <c r="JI2255" s="135"/>
    </row>
    <row r="2256" spans="1:269" s="821" customFormat="1" ht="15.75" x14ac:dyDescent="0.25">
      <c r="A2256" s="195"/>
      <c r="B2256" s="195">
        <v>1</v>
      </c>
      <c r="C2256" s="2969" t="s">
        <v>624</v>
      </c>
      <c r="D2256" s="155"/>
      <c r="E2256" s="155"/>
      <c r="F2256" s="1674">
        <f t="shared" ref="F2256:I2256" si="4071">F2195</f>
        <v>105</v>
      </c>
      <c r="G2256" s="718">
        <f t="shared" si="4071"/>
        <v>96</v>
      </c>
      <c r="H2256" s="718">
        <f t="shared" si="4071"/>
        <v>22</v>
      </c>
      <c r="I2256" s="718">
        <f t="shared" si="4071"/>
        <v>0</v>
      </c>
      <c r="J2256" s="2243"/>
      <c r="K2256" s="2243"/>
      <c r="L2256" s="2244"/>
      <c r="M2256" s="2244"/>
      <c r="N2256" s="2244"/>
      <c r="O2256" s="2244"/>
      <c r="P2256" s="2244"/>
      <c r="Q2256" s="2244"/>
      <c r="R2256" s="2459"/>
      <c r="S2256" s="2459"/>
      <c r="T2256" s="2459"/>
      <c r="U2256" s="2459"/>
      <c r="V2256" s="2459"/>
      <c r="W2256" s="2459"/>
      <c r="X2256" s="2459"/>
      <c r="Y2256" s="2459"/>
      <c r="Z2256" s="2459"/>
      <c r="AA2256" s="2459"/>
      <c r="AB2256" s="2459"/>
      <c r="AC2256" s="2459"/>
      <c r="AD2256" s="2459"/>
      <c r="AE2256" s="2460"/>
      <c r="AF2256" s="2459"/>
      <c r="AG2256" s="2459"/>
      <c r="AH2256" s="2461"/>
      <c r="AI2256" s="2461"/>
      <c r="AJ2256" s="2459"/>
      <c r="AK2256" s="2019"/>
      <c r="AL2256" s="2608"/>
      <c r="AM2256" s="135"/>
      <c r="AN2256" s="135"/>
      <c r="AO2256" s="135"/>
      <c r="AP2256" s="135"/>
      <c r="AQ2256" s="135"/>
      <c r="AR2256" s="135"/>
      <c r="AS2256" s="135"/>
      <c r="AT2256" s="135"/>
      <c r="AU2256" s="135"/>
      <c r="AV2256" s="135"/>
      <c r="AW2256" s="135"/>
      <c r="AX2256" s="135"/>
      <c r="AY2256" s="135"/>
      <c r="AZ2256" s="135"/>
      <c r="BA2256" s="135"/>
      <c r="BB2256" s="135"/>
      <c r="BC2256" s="135"/>
      <c r="BD2256" s="135"/>
      <c r="BE2256" s="135"/>
      <c r="BF2256" s="135"/>
      <c r="BG2256" s="135"/>
      <c r="BH2256" s="135"/>
      <c r="BI2256" s="135"/>
      <c r="BJ2256" s="135"/>
      <c r="BK2256" s="135"/>
      <c r="BL2256" s="135"/>
      <c r="BM2256" s="135"/>
      <c r="BN2256" s="135"/>
      <c r="BO2256" s="135"/>
      <c r="BP2256" s="135"/>
      <c r="BQ2256" s="135"/>
      <c r="BR2256" s="135"/>
      <c r="BS2256" s="135"/>
      <c r="BT2256" s="135"/>
      <c r="BU2256" s="135"/>
      <c r="BV2256" s="135"/>
      <c r="BW2256" s="135"/>
      <c r="BX2256" s="135"/>
      <c r="BY2256" s="135"/>
      <c r="BZ2256" s="135"/>
      <c r="CA2256" s="135"/>
      <c r="CB2256" s="135"/>
      <c r="CC2256" s="135"/>
      <c r="CD2256" s="135"/>
      <c r="CE2256" s="135"/>
      <c r="CF2256" s="135"/>
      <c r="CG2256" s="135"/>
      <c r="CH2256" s="135"/>
      <c r="CI2256" s="135"/>
      <c r="CJ2256" s="135"/>
      <c r="CK2256" s="135"/>
      <c r="CL2256" s="135"/>
      <c r="CM2256" s="135"/>
      <c r="CN2256" s="135"/>
      <c r="CO2256" s="135"/>
      <c r="CP2256" s="135"/>
      <c r="CQ2256" s="135"/>
      <c r="CR2256" s="135"/>
      <c r="CS2256" s="135"/>
      <c r="CT2256" s="135"/>
      <c r="CU2256" s="135"/>
      <c r="CV2256" s="135"/>
      <c r="CW2256" s="135"/>
      <c r="CX2256" s="135"/>
      <c r="CY2256" s="135"/>
      <c r="CZ2256" s="135"/>
      <c r="DA2256" s="135"/>
      <c r="DB2256" s="135"/>
      <c r="DC2256" s="135"/>
      <c r="DD2256" s="135"/>
      <c r="DE2256" s="135"/>
      <c r="DF2256" s="135"/>
      <c r="DG2256" s="135"/>
      <c r="DH2256" s="135"/>
      <c r="DI2256" s="135"/>
      <c r="DJ2256" s="135"/>
      <c r="DK2256" s="135"/>
      <c r="DL2256" s="135"/>
      <c r="DM2256" s="135"/>
      <c r="DN2256" s="135"/>
      <c r="DO2256" s="135"/>
      <c r="DP2256" s="135"/>
      <c r="DQ2256" s="135"/>
      <c r="DR2256" s="135"/>
      <c r="DS2256" s="135"/>
      <c r="DT2256" s="135"/>
      <c r="DU2256" s="135"/>
      <c r="DV2256" s="135"/>
      <c r="DW2256" s="135"/>
      <c r="DX2256" s="135"/>
      <c r="DY2256" s="135"/>
      <c r="DZ2256" s="135"/>
      <c r="EA2256" s="135"/>
      <c r="EB2256" s="135"/>
      <c r="EC2256" s="135"/>
      <c r="ED2256" s="135"/>
      <c r="EE2256" s="135"/>
      <c r="EF2256" s="135"/>
      <c r="EG2256" s="135"/>
      <c r="EH2256" s="135"/>
      <c r="EI2256" s="135"/>
      <c r="EJ2256" s="135"/>
      <c r="EK2256" s="135"/>
      <c r="EL2256" s="135"/>
      <c r="EM2256" s="135"/>
      <c r="EN2256" s="135"/>
      <c r="EO2256" s="135"/>
      <c r="EP2256" s="135"/>
      <c r="EQ2256" s="135"/>
      <c r="ER2256" s="135"/>
      <c r="ES2256" s="135"/>
      <c r="ET2256" s="135"/>
      <c r="EU2256" s="135"/>
      <c r="EV2256" s="135"/>
      <c r="EW2256" s="135"/>
      <c r="EX2256" s="135"/>
      <c r="EY2256" s="135"/>
      <c r="EZ2256" s="135"/>
      <c r="FA2256" s="135"/>
      <c r="FB2256" s="135"/>
      <c r="FC2256" s="135"/>
      <c r="FD2256" s="135"/>
      <c r="FE2256" s="135"/>
      <c r="FF2256" s="135"/>
      <c r="FG2256" s="135"/>
      <c r="FH2256" s="135"/>
      <c r="FI2256" s="135"/>
      <c r="FJ2256" s="135"/>
      <c r="FK2256" s="135"/>
      <c r="FL2256" s="135"/>
      <c r="FM2256" s="135"/>
      <c r="FN2256" s="135"/>
      <c r="FO2256" s="135"/>
      <c r="FP2256" s="135"/>
      <c r="FQ2256" s="135"/>
      <c r="FR2256" s="135"/>
      <c r="FS2256" s="135"/>
      <c r="FT2256" s="135"/>
      <c r="FU2256" s="135"/>
      <c r="FV2256" s="135"/>
      <c r="FW2256" s="135"/>
      <c r="FX2256" s="135"/>
      <c r="FY2256" s="135"/>
      <c r="FZ2256" s="135"/>
      <c r="GA2256" s="135"/>
      <c r="GB2256" s="135"/>
      <c r="GC2256" s="135"/>
      <c r="GD2256" s="135"/>
      <c r="GE2256" s="135"/>
      <c r="GF2256" s="135"/>
      <c r="GG2256" s="135"/>
      <c r="GH2256" s="135"/>
      <c r="GI2256" s="135"/>
      <c r="GJ2256" s="135"/>
      <c r="GK2256" s="135"/>
      <c r="GL2256" s="135"/>
      <c r="GM2256" s="135"/>
      <c r="GN2256" s="135"/>
      <c r="GO2256" s="135"/>
      <c r="GP2256" s="135"/>
      <c r="GQ2256" s="135"/>
      <c r="GR2256" s="135"/>
      <c r="GS2256" s="135"/>
      <c r="GT2256" s="135"/>
      <c r="GU2256" s="135"/>
      <c r="GV2256" s="135"/>
      <c r="GW2256" s="135"/>
      <c r="GX2256" s="135"/>
      <c r="GY2256" s="135"/>
      <c r="GZ2256" s="135"/>
      <c r="HA2256" s="135"/>
      <c r="HB2256" s="135"/>
      <c r="HC2256" s="135"/>
      <c r="HD2256" s="135"/>
      <c r="HE2256" s="135"/>
      <c r="HF2256" s="135"/>
      <c r="HG2256" s="135"/>
      <c r="HH2256" s="135"/>
      <c r="HI2256" s="135"/>
      <c r="HJ2256" s="135"/>
      <c r="HK2256" s="135"/>
      <c r="HL2256" s="135"/>
      <c r="HM2256" s="135"/>
      <c r="HN2256" s="135"/>
      <c r="HO2256" s="135"/>
      <c r="HP2256" s="135"/>
      <c r="HQ2256" s="135"/>
      <c r="HR2256" s="135"/>
      <c r="HS2256" s="135"/>
      <c r="HT2256" s="135"/>
      <c r="HU2256" s="135"/>
      <c r="HV2256" s="135"/>
      <c r="HW2256" s="135"/>
      <c r="HX2256" s="135"/>
      <c r="HY2256" s="135"/>
      <c r="HZ2256" s="135"/>
      <c r="IA2256" s="135"/>
      <c r="IB2256" s="135"/>
      <c r="IC2256" s="135"/>
      <c r="ID2256" s="135"/>
      <c r="IE2256" s="135"/>
      <c r="IF2256" s="135"/>
      <c r="IG2256" s="135"/>
      <c r="IH2256" s="135"/>
      <c r="II2256" s="135"/>
      <c r="IJ2256" s="135"/>
      <c r="IK2256" s="135"/>
      <c r="IL2256" s="135"/>
      <c r="IM2256" s="135"/>
      <c r="IN2256" s="135"/>
      <c r="IO2256" s="135"/>
      <c r="IP2256" s="135"/>
      <c r="IQ2256" s="135"/>
      <c r="IR2256" s="135"/>
      <c r="IS2256" s="135"/>
      <c r="IT2256" s="135"/>
      <c r="IU2256" s="135"/>
      <c r="IV2256" s="135"/>
      <c r="IW2256" s="135"/>
      <c r="IX2256" s="135"/>
      <c r="IY2256" s="135"/>
      <c r="IZ2256" s="135"/>
      <c r="JA2256" s="135"/>
      <c r="JB2256" s="135"/>
      <c r="JC2256" s="135"/>
      <c r="JD2256" s="135"/>
      <c r="JE2256" s="135"/>
      <c r="JF2256" s="135"/>
      <c r="JG2256" s="135"/>
      <c r="JH2256" s="135"/>
      <c r="JI2256" s="135"/>
    </row>
    <row r="2257" spans="1:269" s="821" customFormat="1" ht="31.5" x14ac:dyDescent="0.25">
      <c r="A2257" s="195"/>
      <c r="B2257" s="195">
        <v>1</v>
      </c>
      <c r="C2257" s="2969" t="s">
        <v>625</v>
      </c>
      <c r="D2257" s="155"/>
      <c r="E2257" s="155"/>
      <c r="F2257" s="1674">
        <f t="shared" ref="F2257:I2257" si="4072">F2196</f>
        <v>222</v>
      </c>
      <c r="G2257" s="718">
        <f t="shared" si="4072"/>
        <v>204</v>
      </c>
      <c r="H2257" s="718">
        <f t="shared" si="4072"/>
        <v>37</v>
      </c>
      <c r="I2257" s="718">
        <f t="shared" si="4072"/>
        <v>0</v>
      </c>
      <c r="J2257" s="2243"/>
      <c r="K2257" s="2243"/>
      <c r="L2257" s="2244"/>
      <c r="M2257" s="2244"/>
      <c r="N2257" s="2244"/>
      <c r="O2257" s="2244"/>
      <c r="P2257" s="2244"/>
      <c r="Q2257" s="2244"/>
      <c r="R2257" s="2459"/>
      <c r="S2257" s="2459"/>
      <c r="T2257" s="2459"/>
      <c r="U2257" s="2459"/>
      <c r="V2257" s="2459"/>
      <c r="W2257" s="2459"/>
      <c r="X2257" s="2459"/>
      <c r="Y2257" s="2459"/>
      <c r="Z2257" s="2459"/>
      <c r="AA2257" s="2459"/>
      <c r="AB2257" s="2459"/>
      <c r="AC2257" s="2459"/>
      <c r="AD2257" s="2459"/>
      <c r="AE2257" s="2460"/>
      <c r="AF2257" s="2459"/>
      <c r="AG2257" s="2459"/>
      <c r="AH2257" s="2461"/>
      <c r="AI2257" s="2461"/>
      <c r="AJ2257" s="2459"/>
      <c r="AK2257" s="2019"/>
      <c r="AL2257" s="2608"/>
      <c r="AM2257" s="135"/>
      <c r="AN2257" s="135"/>
      <c r="AO2257" s="135"/>
      <c r="AP2257" s="135"/>
      <c r="AQ2257" s="135"/>
      <c r="AR2257" s="135"/>
      <c r="AS2257" s="135"/>
      <c r="AT2257" s="135"/>
      <c r="AU2257" s="135"/>
      <c r="AV2257" s="135"/>
      <c r="AW2257" s="135"/>
      <c r="AX2257" s="135"/>
      <c r="AY2257" s="135"/>
      <c r="AZ2257" s="135"/>
      <c r="BA2257" s="135"/>
      <c r="BB2257" s="135"/>
      <c r="BC2257" s="135"/>
      <c r="BD2257" s="135"/>
      <c r="BE2257" s="135"/>
      <c r="BF2257" s="135"/>
      <c r="BG2257" s="135"/>
      <c r="BH2257" s="135"/>
      <c r="BI2257" s="135"/>
      <c r="BJ2257" s="135"/>
      <c r="BK2257" s="135"/>
      <c r="BL2257" s="135"/>
      <c r="BM2257" s="135"/>
      <c r="BN2257" s="135"/>
      <c r="BO2257" s="135"/>
      <c r="BP2257" s="135"/>
      <c r="BQ2257" s="135"/>
      <c r="BR2257" s="135"/>
      <c r="BS2257" s="135"/>
      <c r="BT2257" s="135"/>
      <c r="BU2257" s="135"/>
      <c r="BV2257" s="135"/>
      <c r="BW2257" s="135"/>
      <c r="BX2257" s="135"/>
      <c r="BY2257" s="135"/>
      <c r="BZ2257" s="135"/>
      <c r="CA2257" s="135"/>
      <c r="CB2257" s="135"/>
      <c r="CC2257" s="135"/>
      <c r="CD2257" s="135"/>
      <c r="CE2257" s="135"/>
      <c r="CF2257" s="135"/>
      <c r="CG2257" s="135"/>
      <c r="CH2257" s="135"/>
      <c r="CI2257" s="135"/>
      <c r="CJ2257" s="135"/>
      <c r="CK2257" s="135"/>
      <c r="CL2257" s="135"/>
      <c r="CM2257" s="135"/>
      <c r="CN2257" s="135"/>
      <c r="CO2257" s="135"/>
      <c r="CP2257" s="135"/>
      <c r="CQ2257" s="135"/>
      <c r="CR2257" s="135"/>
      <c r="CS2257" s="135"/>
      <c r="CT2257" s="135"/>
      <c r="CU2257" s="135"/>
      <c r="CV2257" s="135"/>
      <c r="CW2257" s="135"/>
      <c r="CX2257" s="135"/>
      <c r="CY2257" s="135"/>
      <c r="CZ2257" s="135"/>
      <c r="DA2257" s="135"/>
      <c r="DB2257" s="135"/>
      <c r="DC2257" s="135"/>
      <c r="DD2257" s="135"/>
      <c r="DE2257" s="135"/>
      <c r="DF2257" s="135"/>
      <c r="DG2257" s="135"/>
      <c r="DH2257" s="135"/>
      <c r="DI2257" s="135"/>
      <c r="DJ2257" s="135"/>
      <c r="DK2257" s="135"/>
      <c r="DL2257" s="135"/>
      <c r="DM2257" s="135"/>
      <c r="DN2257" s="135"/>
      <c r="DO2257" s="135"/>
      <c r="DP2257" s="135"/>
      <c r="DQ2257" s="135"/>
      <c r="DR2257" s="135"/>
      <c r="DS2257" s="135"/>
      <c r="DT2257" s="135"/>
      <c r="DU2257" s="135"/>
      <c r="DV2257" s="135"/>
      <c r="DW2257" s="135"/>
      <c r="DX2257" s="135"/>
      <c r="DY2257" s="135"/>
      <c r="DZ2257" s="135"/>
      <c r="EA2257" s="135"/>
      <c r="EB2257" s="135"/>
      <c r="EC2257" s="135"/>
      <c r="ED2257" s="135"/>
      <c r="EE2257" s="135"/>
      <c r="EF2257" s="135"/>
      <c r="EG2257" s="135"/>
      <c r="EH2257" s="135"/>
      <c r="EI2257" s="135"/>
      <c r="EJ2257" s="135"/>
      <c r="EK2257" s="135"/>
      <c r="EL2257" s="135"/>
      <c r="EM2257" s="135"/>
      <c r="EN2257" s="135"/>
      <c r="EO2257" s="135"/>
      <c r="EP2257" s="135"/>
      <c r="EQ2257" s="135"/>
      <c r="ER2257" s="135"/>
      <c r="ES2257" s="135"/>
      <c r="ET2257" s="135"/>
      <c r="EU2257" s="135"/>
      <c r="EV2257" s="135"/>
      <c r="EW2257" s="135"/>
      <c r="EX2257" s="135"/>
      <c r="EY2257" s="135"/>
      <c r="EZ2257" s="135"/>
      <c r="FA2257" s="135"/>
      <c r="FB2257" s="135"/>
      <c r="FC2257" s="135"/>
      <c r="FD2257" s="135"/>
      <c r="FE2257" s="135"/>
      <c r="FF2257" s="135"/>
      <c r="FG2257" s="135"/>
      <c r="FH2257" s="135"/>
      <c r="FI2257" s="135"/>
      <c r="FJ2257" s="135"/>
      <c r="FK2257" s="135"/>
      <c r="FL2257" s="135"/>
      <c r="FM2257" s="135"/>
      <c r="FN2257" s="135"/>
      <c r="FO2257" s="135"/>
      <c r="FP2257" s="135"/>
      <c r="FQ2257" s="135"/>
      <c r="FR2257" s="135"/>
      <c r="FS2257" s="135"/>
      <c r="FT2257" s="135"/>
      <c r="FU2257" s="135"/>
      <c r="FV2257" s="135"/>
      <c r="FW2257" s="135"/>
      <c r="FX2257" s="135"/>
      <c r="FY2257" s="135"/>
      <c r="FZ2257" s="135"/>
      <c r="GA2257" s="135"/>
      <c r="GB2257" s="135"/>
      <c r="GC2257" s="135"/>
      <c r="GD2257" s="135"/>
      <c r="GE2257" s="135"/>
      <c r="GF2257" s="135"/>
      <c r="GG2257" s="135"/>
      <c r="GH2257" s="135"/>
      <c r="GI2257" s="135"/>
      <c r="GJ2257" s="135"/>
      <c r="GK2257" s="135"/>
      <c r="GL2257" s="135"/>
      <c r="GM2257" s="135"/>
      <c r="GN2257" s="135"/>
      <c r="GO2257" s="135"/>
      <c r="GP2257" s="135"/>
      <c r="GQ2257" s="135"/>
      <c r="GR2257" s="135"/>
      <c r="GS2257" s="135"/>
      <c r="GT2257" s="135"/>
      <c r="GU2257" s="135"/>
      <c r="GV2257" s="135"/>
      <c r="GW2257" s="135"/>
      <c r="GX2257" s="135"/>
      <c r="GY2257" s="135"/>
      <c r="GZ2257" s="135"/>
      <c r="HA2257" s="135"/>
      <c r="HB2257" s="135"/>
      <c r="HC2257" s="135"/>
      <c r="HD2257" s="135"/>
      <c r="HE2257" s="135"/>
      <c r="HF2257" s="135"/>
      <c r="HG2257" s="135"/>
      <c r="HH2257" s="135"/>
      <c r="HI2257" s="135"/>
      <c r="HJ2257" s="135"/>
      <c r="HK2257" s="135"/>
      <c r="HL2257" s="135"/>
      <c r="HM2257" s="135"/>
      <c r="HN2257" s="135"/>
      <c r="HO2257" s="135"/>
      <c r="HP2257" s="135"/>
      <c r="HQ2257" s="135"/>
      <c r="HR2257" s="135"/>
      <c r="HS2257" s="135"/>
      <c r="HT2257" s="135"/>
      <c r="HU2257" s="135"/>
      <c r="HV2257" s="135"/>
      <c r="HW2257" s="135"/>
      <c r="HX2257" s="135"/>
      <c r="HY2257" s="135"/>
      <c r="HZ2257" s="135"/>
      <c r="IA2257" s="135"/>
      <c r="IB2257" s="135"/>
      <c r="IC2257" s="135"/>
      <c r="ID2257" s="135"/>
      <c r="IE2257" s="135"/>
      <c r="IF2257" s="135"/>
      <c r="IG2257" s="135"/>
      <c r="IH2257" s="135"/>
      <c r="II2257" s="135"/>
      <c r="IJ2257" s="135"/>
      <c r="IK2257" s="135"/>
      <c r="IL2257" s="135"/>
      <c r="IM2257" s="135"/>
      <c r="IN2257" s="135"/>
      <c r="IO2257" s="135"/>
      <c r="IP2257" s="135"/>
      <c r="IQ2257" s="135"/>
      <c r="IR2257" s="135"/>
      <c r="IS2257" s="135"/>
      <c r="IT2257" s="135"/>
      <c r="IU2257" s="135"/>
      <c r="IV2257" s="135"/>
      <c r="IW2257" s="135"/>
      <c r="IX2257" s="135"/>
      <c r="IY2257" s="135"/>
      <c r="IZ2257" s="135"/>
      <c r="JA2257" s="135"/>
      <c r="JB2257" s="135"/>
      <c r="JC2257" s="135"/>
      <c r="JD2257" s="135"/>
      <c r="JE2257" s="135"/>
      <c r="JF2257" s="135"/>
      <c r="JG2257" s="135"/>
      <c r="JH2257" s="135"/>
      <c r="JI2257" s="135"/>
    </row>
    <row r="2258" spans="1:269" s="821" customFormat="1" ht="60" x14ac:dyDescent="0.25">
      <c r="A2258" s="195"/>
      <c r="B2258" s="195">
        <v>1</v>
      </c>
      <c r="C2258" s="2970" t="s">
        <v>458</v>
      </c>
      <c r="D2258" s="267"/>
      <c r="E2258" s="267"/>
      <c r="F2258" s="1677">
        <f t="shared" ref="F2258:I2262" si="4073">F2197</f>
        <v>1429</v>
      </c>
      <c r="G2258" s="1676">
        <f t="shared" si="4073"/>
        <v>1311</v>
      </c>
      <c r="H2258" s="1676">
        <f t="shared" si="4073"/>
        <v>196</v>
      </c>
      <c r="I2258" s="1676">
        <f t="shared" si="4073"/>
        <v>14.950419527078566</v>
      </c>
      <c r="J2258" s="2243"/>
      <c r="K2258" s="2243"/>
      <c r="L2258" s="2244"/>
      <c r="M2258" s="2244"/>
      <c r="N2258" s="2244"/>
      <c r="O2258" s="2244"/>
      <c r="P2258" s="2244"/>
      <c r="Q2258" s="2244"/>
      <c r="R2258" s="2459">
        <f t="shared" ref="R2258:AJ2258" si="4074">R2197</f>
        <v>5283.4930399999994</v>
      </c>
      <c r="S2258" s="2459">
        <f t="shared" ref="S2258:T2258" si="4075">S2197</f>
        <v>5283.4930399999994</v>
      </c>
      <c r="T2258" s="2459">
        <f t="shared" si="4075"/>
        <v>5283.4930399999994</v>
      </c>
      <c r="U2258" s="2459">
        <f t="shared" ref="U2258:V2258" si="4076">U2197</f>
        <v>5283.4930399999994</v>
      </c>
      <c r="V2258" s="2459">
        <f t="shared" si="4076"/>
        <v>5283.4930399999994</v>
      </c>
      <c r="W2258" s="2459">
        <f t="shared" ref="W2258:X2258" si="4077">W2197</f>
        <v>5283.4930399999994</v>
      </c>
      <c r="X2258" s="2459">
        <f t="shared" si="4077"/>
        <v>5283.4930399999994</v>
      </c>
      <c r="Y2258" s="2459">
        <f t="shared" ref="Y2258:Z2258" si="4078">Y2197</f>
        <v>5283.4930399999994</v>
      </c>
      <c r="Z2258" s="2459">
        <f t="shared" si="4078"/>
        <v>5283.4930399999994</v>
      </c>
      <c r="AA2258" s="2459">
        <f t="shared" ref="AA2258:AB2258" si="4079">AA2197</f>
        <v>5283.4930399999994</v>
      </c>
      <c r="AB2258" s="2459">
        <f t="shared" si="4079"/>
        <v>5283.4930399999994</v>
      </c>
      <c r="AC2258" s="2459">
        <f t="shared" si="4074"/>
        <v>4843.2019533333332</v>
      </c>
      <c r="AD2258" s="2459">
        <f t="shared" si="4074"/>
        <v>700.30721999999992</v>
      </c>
      <c r="AE2258" s="2460">
        <f t="shared" si="4074"/>
        <v>0</v>
      </c>
      <c r="AF2258" s="2459">
        <f t="shared" si="4074"/>
        <v>0</v>
      </c>
      <c r="AG2258" s="2459">
        <f t="shared" si="4074"/>
        <v>-4142.8947333333326</v>
      </c>
      <c r="AH2258" s="2461">
        <f t="shared" si="4074"/>
        <v>0</v>
      </c>
      <c r="AI2258" s="2461">
        <f t="shared" si="4074"/>
        <v>-10.504479999999999</v>
      </c>
      <c r="AJ2258" s="2459">
        <f t="shared" si="4074"/>
        <v>689.80273999999986</v>
      </c>
      <c r="AK2258" s="2019"/>
      <c r="AL2258" s="2608"/>
      <c r="AM2258" s="135"/>
      <c r="AN2258" s="135"/>
      <c r="AO2258" s="135"/>
      <c r="AP2258" s="135"/>
      <c r="AQ2258" s="135"/>
      <c r="AR2258" s="135"/>
      <c r="AS2258" s="135"/>
      <c r="AT2258" s="135"/>
      <c r="AU2258" s="135"/>
      <c r="AV2258" s="135"/>
      <c r="AW2258" s="135"/>
      <c r="AX2258" s="135"/>
      <c r="AY2258" s="135"/>
      <c r="AZ2258" s="135"/>
      <c r="BA2258" s="135"/>
      <c r="BB2258" s="135"/>
      <c r="BC2258" s="135"/>
      <c r="BD2258" s="135"/>
      <c r="BE2258" s="135"/>
      <c r="BF2258" s="135"/>
      <c r="BG2258" s="135"/>
      <c r="BH2258" s="135"/>
      <c r="BI2258" s="135"/>
      <c r="BJ2258" s="135"/>
      <c r="BK2258" s="135"/>
      <c r="BL2258" s="135"/>
      <c r="BM2258" s="135"/>
      <c r="BN2258" s="135"/>
      <c r="BO2258" s="135"/>
      <c r="BP2258" s="135"/>
      <c r="BQ2258" s="135"/>
      <c r="BR2258" s="135"/>
      <c r="BS2258" s="135"/>
      <c r="BT2258" s="135"/>
      <c r="BU2258" s="135"/>
      <c r="BV2258" s="135"/>
      <c r="BW2258" s="135"/>
      <c r="BX2258" s="135"/>
      <c r="BY2258" s="135"/>
      <c r="BZ2258" s="135"/>
      <c r="CA2258" s="135"/>
      <c r="CB2258" s="135"/>
      <c r="CC2258" s="135"/>
      <c r="CD2258" s="135"/>
      <c r="CE2258" s="135"/>
      <c r="CF2258" s="135"/>
      <c r="CG2258" s="135"/>
      <c r="CH2258" s="135"/>
      <c r="CI2258" s="135"/>
      <c r="CJ2258" s="135"/>
      <c r="CK2258" s="135"/>
      <c r="CL2258" s="135"/>
      <c r="CM2258" s="135"/>
      <c r="CN2258" s="135"/>
      <c r="CO2258" s="135"/>
      <c r="CP2258" s="135"/>
      <c r="CQ2258" s="135"/>
      <c r="CR2258" s="135"/>
      <c r="CS2258" s="135"/>
      <c r="CT2258" s="135"/>
      <c r="CU2258" s="135"/>
      <c r="CV2258" s="135"/>
      <c r="CW2258" s="135"/>
      <c r="CX2258" s="135"/>
      <c r="CY2258" s="135"/>
      <c r="CZ2258" s="135"/>
      <c r="DA2258" s="135"/>
      <c r="DB2258" s="135"/>
      <c r="DC2258" s="135"/>
      <c r="DD2258" s="135"/>
      <c r="DE2258" s="135"/>
      <c r="DF2258" s="135"/>
      <c r="DG2258" s="135"/>
      <c r="DH2258" s="135"/>
      <c r="DI2258" s="135"/>
      <c r="DJ2258" s="135"/>
      <c r="DK2258" s="135"/>
      <c r="DL2258" s="135"/>
      <c r="DM2258" s="135"/>
      <c r="DN2258" s="135"/>
      <c r="DO2258" s="135"/>
      <c r="DP2258" s="135"/>
      <c r="DQ2258" s="135"/>
      <c r="DR2258" s="135"/>
      <c r="DS2258" s="135"/>
      <c r="DT2258" s="135"/>
      <c r="DU2258" s="135"/>
      <c r="DV2258" s="135"/>
      <c r="DW2258" s="135"/>
      <c r="DX2258" s="135"/>
      <c r="DY2258" s="135"/>
      <c r="DZ2258" s="135"/>
      <c r="EA2258" s="135"/>
      <c r="EB2258" s="135"/>
      <c r="EC2258" s="135"/>
      <c r="ED2258" s="135"/>
      <c r="EE2258" s="135"/>
      <c r="EF2258" s="135"/>
      <c r="EG2258" s="135"/>
      <c r="EH2258" s="135"/>
      <c r="EI2258" s="135"/>
      <c r="EJ2258" s="135"/>
      <c r="EK2258" s="135"/>
      <c r="EL2258" s="135"/>
      <c r="EM2258" s="135"/>
      <c r="EN2258" s="135"/>
      <c r="EO2258" s="135"/>
      <c r="EP2258" s="135"/>
      <c r="EQ2258" s="135"/>
      <c r="ER2258" s="135"/>
      <c r="ES2258" s="135"/>
      <c r="ET2258" s="135"/>
      <c r="EU2258" s="135"/>
      <c r="EV2258" s="135"/>
      <c r="EW2258" s="135"/>
      <c r="EX2258" s="135"/>
      <c r="EY2258" s="135"/>
      <c r="EZ2258" s="135"/>
      <c r="FA2258" s="135"/>
      <c r="FB2258" s="135"/>
      <c r="FC2258" s="135"/>
      <c r="FD2258" s="135"/>
      <c r="FE2258" s="135"/>
      <c r="FF2258" s="135"/>
      <c r="FG2258" s="135"/>
      <c r="FH2258" s="135"/>
      <c r="FI2258" s="135"/>
      <c r="FJ2258" s="135"/>
      <c r="FK2258" s="135"/>
      <c r="FL2258" s="135"/>
      <c r="FM2258" s="135"/>
      <c r="FN2258" s="135"/>
      <c r="FO2258" s="135"/>
      <c r="FP2258" s="135"/>
      <c r="FQ2258" s="135"/>
      <c r="FR2258" s="135"/>
      <c r="FS2258" s="135"/>
      <c r="FT2258" s="135"/>
      <c r="FU2258" s="135"/>
      <c r="FV2258" s="135"/>
      <c r="FW2258" s="135"/>
      <c r="FX2258" s="135"/>
      <c r="FY2258" s="135"/>
      <c r="FZ2258" s="135"/>
      <c r="GA2258" s="135"/>
      <c r="GB2258" s="135"/>
      <c r="GC2258" s="135"/>
      <c r="GD2258" s="135"/>
      <c r="GE2258" s="135"/>
      <c r="GF2258" s="135"/>
      <c r="GG2258" s="135"/>
      <c r="GH2258" s="135"/>
      <c r="GI2258" s="135"/>
      <c r="GJ2258" s="135"/>
      <c r="GK2258" s="135"/>
      <c r="GL2258" s="135"/>
      <c r="GM2258" s="135"/>
      <c r="GN2258" s="135"/>
      <c r="GO2258" s="135"/>
      <c r="GP2258" s="135"/>
      <c r="GQ2258" s="135"/>
      <c r="GR2258" s="135"/>
      <c r="GS2258" s="135"/>
      <c r="GT2258" s="135"/>
      <c r="GU2258" s="135"/>
      <c r="GV2258" s="135"/>
      <c r="GW2258" s="135"/>
      <c r="GX2258" s="135"/>
      <c r="GY2258" s="135"/>
      <c r="GZ2258" s="135"/>
      <c r="HA2258" s="135"/>
      <c r="HB2258" s="135"/>
      <c r="HC2258" s="135"/>
      <c r="HD2258" s="135"/>
      <c r="HE2258" s="135"/>
      <c r="HF2258" s="135"/>
      <c r="HG2258" s="135"/>
      <c r="HH2258" s="135"/>
      <c r="HI2258" s="135"/>
      <c r="HJ2258" s="135"/>
      <c r="HK2258" s="135"/>
      <c r="HL2258" s="135"/>
      <c r="HM2258" s="135"/>
      <c r="HN2258" s="135"/>
      <c r="HO2258" s="135"/>
      <c r="HP2258" s="135"/>
      <c r="HQ2258" s="135"/>
      <c r="HR2258" s="135"/>
      <c r="HS2258" s="135"/>
      <c r="HT2258" s="135"/>
      <c r="HU2258" s="135"/>
      <c r="HV2258" s="135"/>
      <c r="HW2258" s="135"/>
      <c r="HX2258" s="135"/>
      <c r="HY2258" s="135"/>
      <c r="HZ2258" s="135"/>
      <c r="IA2258" s="135"/>
      <c r="IB2258" s="135"/>
      <c r="IC2258" s="135"/>
      <c r="ID2258" s="135"/>
      <c r="IE2258" s="135"/>
      <c r="IF2258" s="135"/>
      <c r="IG2258" s="135"/>
      <c r="IH2258" s="135"/>
      <c r="II2258" s="135"/>
      <c r="IJ2258" s="135"/>
      <c r="IK2258" s="135"/>
      <c r="IL2258" s="135"/>
      <c r="IM2258" s="135"/>
      <c r="IN2258" s="135"/>
      <c r="IO2258" s="135"/>
      <c r="IP2258" s="135"/>
      <c r="IQ2258" s="135"/>
      <c r="IR2258" s="135"/>
      <c r="IS2258" s="135"/>
      <c r="IT2258" s="135"/>
      <c r="IU2258" s="135"/>
      <c r="IV2258" s="135"/>
      <c r="IW2258" s="135"/>
      <c r="IX2258" s="135"/>
      <c r="IY2258" s="135"/>
      <c r="IZ2258" s="135"/>
      <c r="JA2258" s="135"/>
      <c r="JB2258" s="135"/>
      <c r="JC2258" s="135"/>
      <c r="JD2258" s="135"/>
      <c r="JE2258" s="135"/>
      <c r="JF2258" s="135"/>
      <c r="JG2258" s="135"/>
      <c r="JH2258" s="135"/>
      <c r="JI2258" s="135"/>
    </row>
    <row r="2259" spans="1:269" s="821" customFormat="1" ht="30" x14ac:dyDescent="0.25">
      <c r="A2259" s="195"/>
      <c r="B2259" s="195">
        <v>1</v>
      </c>
      <c r="C2259" s="592" t="s">
        <v>271</v>
      </c>
      <c r="D2259" s="155"/>
      <c r="E2259" s="155"/>
      <c r="F2259" s="1674">
        <f t="shared" si="4073"/>
        <v>707</v>
      </c>
      <c r="G2259" s="718">
        <f t="shared" si="4073"/>
        <v>649</v>
      </c>
      <c r="H2259" s="718">
        <f t="shared" si="4073"/>
        <v>120</v>
      </c>
      <c r="I2259" s="718">
        <f t="shared" si="4073"/>
        <v>18.489984591679505</v>
      </c>
      <c r="J2259" s="2243"/>
      <c r="K2259" s="2243"/>
      <c r="L2259" s="2244"/>
      <c r="M2259" s="2244"/>
      <c r="N2259" s="2244"/>
      <c r="O2259" s="2244"/>
      <c r="P2259" s="2244"/>
      <c r="Q2259" s="2244"/>
      <c r="R2259" s="2459">
        <f t="shared" ref="R2259:AJ2259" si="4080">R2198</f>
        <v>2867.5032999999999</v>
      </c>
      <c r="S2259" s="2459">
        <f t="shared" ref="S2259:T2259" si="4081">S2198</f>
        <v>2867.5032999999999</v>
      </c>
      <c r="T2259" s="2459">
        <f t="shared" si="4081"/>
        <v>2867.5032999999999</v>
      </c>
      <c r="U2259" s="2459">
        <f t="shared" ref="U2259:V2259" si="4082">U2198</f>
        <v>2867.5032999999999</v>
      </c>
      <c r="V2259" s="2459">
        <f t="shared" si="4082"/>
        <v>2867.5032999999999</v>
      </c>
      <c r="W2259" s="2459">
        <f t="shared" ref="W2259:X2259" si="4083">W2198</f>
        <v>2867.5032999999999</v>
      </c>
      <c r="X2259" s="2459">
        <f t="shared" si="4083"/>
        <v>2867.5032999999999</v>
      </c>
      <c r="Y2259" s="2459">
        <f t="shared" ref="Y2259:Z2259" si="4084">Y2198</f>
        <v>2867.5032999999999</v>
      </c>
      <c r="Z2259" s="2459">
        <f t="shared" si="4084"/>
        <v>2867.5032999999999</v>
      </c>
      <c r="AA2259" s="2459">
        <f t="shared" ref="AA2259:AB2259" si="4085">AA2198</f>
        <v>2867.5032999999999</v>
      </c>
      <c r="AB2259" s="2459">
        <f t="shared" si="4085"/>
        <v>2867.5032999999999</v>
      </c>
      <c r="AC2259" s="2459">
        <f t="shared" si="4080"/>
        <v>2628.5446916666665</v>
      </c>
      <c r="AD2259" s="2459">
        <f t="shared" si="4080"/>
        <v>561.07656999999995</v>
      </c>
      <c r="AE2259" s="2460">
        <f t="shared" si="4080"/>
        <v>0</v>
      </c>
      <c r="AF2259" s="2459">
        <f t="shared" si="4080"/>
        <v>0</v>
      </c>
      <c r="AG2259" s="2459">
        <f t="shared" si="4080"/>
        <v>-2067.4681216666663</v>
      </c>
      <c r="AH2259" s="2461">
        <f t="shared" si="4080"/>
        <v>0</v>
      </c>
      <c r="AI2259" s="2461">
        <f t="shared" si="4080"/>
        <v>-10.504479999999999</v>
      </c>
      <c r="AJ2259" s="2459">
        <f t="shared" si="4080"/>
        <v>550.57208999999989</v>
      </c>
      <c r="AK2259" s="2019"/>
      <c r="AL2259" s="2608"/>
      <c r="AM2259" s="135"/>
      <c r="AN2259" s="135"/>
      <c r="AO2259" s="135"/>
      <c r="AP2259" s="135"/>
      <c r="AQ2259" s="135"/>
      <c r="AR2259" s="135"/>
      <c r="AS2259" s="135"/>
      <c r="AT2259" s="135"/>
      <c r="AU2259" s="135"/>
      <c r="AV2259" s="135"/>
      <c r="AW2259" s="135"/>
      <c r="AX2259" s="135"/>
      <c r="AY2259" s="135"/>
      <c r="AZ2259" s="135"/>
      <c r="BA2259" s="135"/>
      <c r="BB2259" s="135"/>
      <c r="BC2259" s="135"/>
      <c r="BD2259" s="135"/>
      <c r="BE2259" s="135"/>
      <c r="BF2259" s="135"/>
      <c r="BG2259" s="135"/>
      <c r="BH2259" s="135"/>
      <c r="BI2259" s="135"/>
      <c r="BJ2259" s="135"/>
      <c r="BK2259" s="135"/>
      <c r="BL2259" s="135"/>
      <c r="BM2259" s="135"/>
      <c r="BN2259" s="135"/>
      <c r="BO2259" s="135"/>
      <c r="BP2259" s="135"/>
      <c r="BQ2259" s="135"/>
      <c r="BR2259" s="135"/>
      <c r="BS2259" s="135"/>
      <c r="BT2259" s="135"/>
      <c r="BU2259" s="135"/>
      <c r="BV2259" s="135"/>
      <c r="BW2259" s="135"/>
      <c r="BX2259" s="135"/>
      <c r="BY2259" s="135"/>
      <c r="BZ2259" s="135"/>
      <c r="CA2259" s="135"/>
      <c r="CB2259" s="135"/>
      <c r="CC2259" s="135"/>
      <c r="CD2259" s="135"/>
      <c r="CE2259" s="135"/>
      <c r="CF2259" s="135"/>
      <c r="CG2259" s="135"/>
      <c r="CH2259" s="135"/>
      <c r="CI2259" s="135"/>
      <c r="CJ2259" s="135"/>
      <c r="CK2259" s="135"/>
      <c r="CL2259" s="135"/>
      <c r="CM2259" s="135"/>
      <c r="CN2259" s="135"/>
      <c r="CO2259" s="135"/>
      <c r="CP2259" s="135"/>
      <c r="CQ2259" s="135"/>
      <c r="CR2259" s="135"/>
      <c r="CS2259" s="135"/>
      <c r="CT2259" s="135"/>
      <c r="CU2259" s="135"/>
      <c r="CV2259" s="135"/>
      <c r="CW2259" s="135"/>
      <c r="CX2259" s="135"/>
      <c r="CY2259" s="135"/>
      <c r="CZ2259" s="135"/>
      <c r="DA2259" s="135"/>
      <c r="DB2259" s="135"/>
      <c r="DC2259" s="135"/>
      <c r="DD2259" s="135"/>
      <c r="DE2259" s="135"/>
      <c r="DF2259" s="135"/>
      <c r="DG2259" s="135"/>
      <c r="DH2259" s="135"/>
      <c r="DI2259" s="135"/>
      <c r="DJ2259" s="135"/>
      <c r="DK2259" s="135"/>
      <c r="DL2259" s="135"/>
      <c r="DM2259" s="135"/>
      <c r="DN2259" s="135"/>
      <c r="DO2259" s="135"/>
      <c r="DP2259" s="135"/>
      <c r="DQ2259" s="135"/>
      <c r="DR2259" s="135"/>
      <c r="DS2259" s="135"/>
      <c r="DT2259" s="135"/>
      <c r="DU2259" s="135"/>
      <c r="DV2259" s="135"/>
      <c r="DW2259" s="135"/>
      <c r="DX2259" s="135"/>
      <c r="DY2259" s="135"/>
      <c r="DZ2259" s="135"/>
      <c r="EA2259" s="135"/>
      <c r="EB2259" s="135"/>
      <c r="EC2259" s="135"/>
      <c r="ED2259" s="135"/>
      <c r="EE2259" s="135"/>
      <c r="EF2259" s="135"/>
      <c r="EG2259" s="135"/>
      <c r="EH2259" s="135"/>
      <c r="EI2259" s="135"/>
      <c r="EJ2259" s="135"/>
      <c r="EK2259" s="135"/>
      <c r="EL2259" s="135"/>
      <c r="EM2259" s="135"/>
      <c r="EN2259" s="135"/>
      <c r="EO2259" s="135"/>
      <c r="EP2259" s="135"/>
      <c r="EQ2259" s="135"/>
      <c r="ER2259" s="135"/>
      <c r="ES2259" s="135"/>
      <c r="ET2259" s="135"/>
      <c r="EU2259" s="135"/>
      <c r="EV2259" s="135"/>
      <c r="EW2259" s="135"/>
      <c r="EX2259" s="135"/>
      <c r="EY2259" s="135"/>
      <c r="EZ2259" s="135"/>
      <c r="FA2259" s="135"/>
      <c r="FB2259" s="135"/>
      <c r="FC2259" s="135"/>
      <c r="FD2259" s="135"/>
      <c r="FE2259" s="135"/>
      <c r="FF2259" s="135"/>
      <c r="FG2259" s="135"/>
      <c r="FH2259" s="135"/>
      <c r="FI2259" s="135"/>
      <c r="FJ2259" s="135"/>
      <c r="FK2259" s="135"/>
      <c r="FL2259" s="135"/>
      <c r="FM2259" s="135"/>
      <c r="FN2259" s="135"/>
      <c r="FO2259" s="135"/>
      <c r="FP2259" s="135"/>
      <c r="FQ2259" s="135"/>
      <c r="FR2259" s="135"/>
      <c r="FS2259" s="135"/>
      <c r="FT2259" s="135"/>
      <c r="FU2259" s="135"/>
      <c r="FV2259" s="135"/>
      <c r="FW2259" s="135"/>
      <c r="FX2259" s="135"/>
      <c r="FY2259" s="135"/>
      <c r="FZ2259" s="135"/>
      <c r="GA2259" s="135"/>
      <c r="GB2259" s="135"/>
      <c r="GC2259" s="135"/>
      <c r="GD2259" s="135"/>
      <c r="GE2259" s="135"/>
      <c r="GF2259" s="135"/>
      <c r="GG2259" s="135"/>
      <c r="GH2259" s="135"/>
      <c r="GI2259" s="135"/>
      <c r="GJ2259" s="135"/>
      <c r="GK2259" s="135"/>
      <c r="GL2259" s="135"/>
      <c r="GM2259" s="135"/>
      <c r="GN2259" s="135"/>
      <c r="GO2259" s="135"/>
      <c r="GP2259" s="135"/>
      <c r="GQ2259" s="135"/>
      <c r="GR2259" s="135"/>
      <c r="GS2259" s="135"/>
      <c r="GT2259" s="135"/>
      <c r="GU2259" s="135"/>
      <c r="GV2259" s="135"/>
      <c r="GW2259" s="135"/>
      <c r="GX2259" s="135"/>
      <c r="GY2259" s="135"/>
      <c r="GZ2259" s="135"/>
      <c r="HA2259" s="135"/>
      <c r="HB2259" s="135"/>
      <c r="HC2259" s="135"/>
      <c r="HD2259" s="135"/>
      <c r="HE2259" s="135"/>
      <c r="HF2259" s="135"/>
      <c r="HG2259" s="135"/>
      <c r="HH2259" s="135"/>
      <c r="HI2259" s="135"/>
      <c r="HJ2259" s="135"/>
      <c r="HK2259" s="135"/>
      <c r="HL2259" s="135"/>
      <c r="HM2259" s="135"/>
      <c r="HN2259" s="135"/>
      <c r="HO2259" s="135"/>
      <c r="HP2259" s="135"/>
      <c r="HQ2259" s="135"/>
      <c r="HR2259" s="135"/>
      <c r="HS2259" s="135"/>
      <c r="HT2259" s="135"/>
      <c r="HU2259" s="135"/>
      <c r="HV2259" s="135"/>
      <c r="HW2259" s="135"/>
      <c r="HX2259" s="135"/>
      <c r="HY2259" s="135"/>
      <c r="HZ2259" s="135"/>
      <c r="IA2259" s="135"/>
      <c r="IB2259" s="135"/>
      <c r="IC2259" s="135"/>
      <c r="ID2259" s="135"/>
      <c r="IE2259" s="135"/>
      <c r="IF2259" s="135"/>
      <c r="IG2259" s="135"/>
      <c r="IH2259" s="135"/>
      <c r="II2259" s="135"/>
      <c r="IJ2259" s="135"/>
      <c r="IK2259" s="135"/>
      <c r="IL2259" s="135"/>
      <c r="IM2259" s="135"/>
      <c r="IN2259" s="135"/>
      <c r="IO2259" s="135"/>
      <c r="IP2259" s="135"/>
      <c r="IQ2259" s="135"/>
      <c r="IR2259" s="135"/>
      <c r="IS2259" s="135"/>
      <c r="IT2259" s="135"/>
      <c r="IU2259" s="135"/>
      <c r="IV2259" s="135"/>
      <c r="IW2259" s="135"/>
      <c r="IX2259" s="135"/>
      <c r="IY2259" s="135"/>
      <c r="IZ2259" s="135"/>
      <c r="JA2259" s="135"/>
      <c r="JB2259" s="135"/>
      <c r="JC2259" s="135"/>
      <c r="JD2259" s="135"/>
      <c r="JE2259" s="135"/>
      <c r="JF2259" s="135"/>
      <c r="JG2259" s="135"/>
      <c r="JH2259" s="135"/>
      <c r="JI2259" s="135"/>
    </row>
    <row r="2260" spans="1:269" s="821" customFormat="1" ht="30" x14ac:dyDescent="0.25">
      <c r="A2260" s="195"/>
      <c r="B2260" s="195">
        <v>1</v>
      </c>
      <c r="C2260" s="592" t="s">
        <v>459</v>
      </c>
      <c r="D2260" s="155"/>
      <c r="E2260" s="155"/>
      <c r="F2260" s="1674">
        <f t="shared" si="4073"/>
        <v>591</v>
      </c>
      <c r="G2260" s="718">
        <f t="shared" si="4073"/>
        <v>542</v>
      </c>
      <c r="H2260" s="718">
        <f t="shared" si="4073"/>
        <v>110</v>
      </c>
      <c r="I2260" s="718">
        <f t="shared" si="4073"/>
        <v>20.29520295202952</v>
      </c>
      <c r="J2260" s="2243"/>
      <c r="K2260" s="2243"/>
      <c r="L2260" s="2244"/>
      <c r="M2260" s="2244"/>
      <c r="N2260" s="2244"/>
      <c r="O2260" s="2244"/>
      <c r="P2260" s="2244"/>
      <c r="Q2260" s="2244"/>
      <c r="R2260" s="2459">
        <f t="shared" ref="R2260:AJ2260" si="4086">R2199</f>
        <v>2423.1</v>
      </c>
      <c r="S2260" s="2459">
        <f t="shared" ref="S2260:T2260" si="4087">S2199</f>
        <v>2423.1</v>
      </c>
      <c r="T2260" s="2459">
        <f t="shared" si="4087"/>
        <v>2423.1</v>
      </c>
      <c r="U2260" s="2459">
        <f t="shared" ref="U2260:V2260" si="4088">U2199</f>
        <v>2423.1</v>
      </c>
      <c r="V2260" s="2459">
        <f t="shared" si="4088"/>
        <v>2423.1</v>
      </c>
      <c r="W2260" s="2459">
        <f t="shared" ref="W2260:X2260" si="4089">W2199</f>
        <v>2423.1</v>
      </c>
      <c r="X2260" s="2459">
        <f t="shared" si="4089"/>
        <v>2423.1</v>
      </c>
      <c r="Y2260" s="2459">
        <f t="shared" ref="Y2260:Z2260" si="4090">Y2199</f>
        <v>2423.1</v>
      </c>
      <c r="Z2260" s="2459">
        <f t="shared" si="4090"/>
        <v>2423.1</v>
      </c>
      <c r="AA2260" s="2459">
        <f t="shared" ref="AA2260:AB2260" si="4091">AA2199</f>
        <v>2423.1</v>
      </c>
      <c r="AB2260" s="2459">
        <f t="shared" si="4091"/>
        <v>2423.1</v>
      </c>
      <c r="AC2260" s="2459">
        <f t="shared" si="4086"/>
        <v>2221.1749999999997</v>
      </c>
      <c r="AD2260" s="2459">
        <f t="shared" si="4086"/>
        <v>466.73856999999992</v>
      </c>
      <c r="AE2260" s="2460">
        <f t="shared" si="4086"/>
        <v>0</v>
      </c>
      <c r="AF2260" s="2459">
        <f t="shared" si="4086"/>
        <v>0</v>
      </c>
      <c r="AG2260" s="2459">
        <f t="shared" si="4086"/>
        <v>-1754.4364299999997</v>
      </c>
      <c r="AH2260" s="2461">
        <f t="shared" si="4086"/>
        <v>0</v>
      </c>
      <c r="AI2260" s="2461">
        <f t="shared" si="4086"/>
        <v>-8.1173199999999994</v>
      </c>
      <c r="AJ2260" s="2459">
        <f t="shared" si="4086"/>
        <v>458.62124999999992</v>
      </c>
      <c r="AK2260" s="2019"/>
      <c r="AL2260" s="2608"/>
      <c r="AM2260" s="135"/>
      <c r="AN2260" s="135"/>
      <c r="AO2260" s="135"/>
      <c r="AP2260" s="135"/>
      <c r="AQ2260" s="135"/>
      <c r="AR2260" s="135"/>
      <c r="AS2260" s="135"/>
      <c r="AT2260" s="135"/>
      <c r="AU2260" s="135"/>
      <c r="AV2260" s="135"/>
      <c r="AW2260" s="135"/>
      <c r="AX2260" s="135"/>
      <c r="AY2260" s="135"/>
      <c r="AZ2260" s="135"/>
      <c r="BA2260" s="135"/>
      <c r="BB2260" s="135"/>
      <c r="BC2260" s="135"/>
      <c r="BD2260" s="135"/>
      <c r="BE2260" s="135"/>
      <c r="BF2260" s="135"/>
      <c r="BG2260" s="135"/>
      <c r="BH2260" s="135"/>
      <c r="BI2260" s="135"/>
      <c r="BJ2260" s="135"/>
      <c r="BK2260" s="135"/>
      <c r="BL2260" s="135"/>
      <c r="BM2260" s="135"/>
      <c r="BN2260" s="135"/>
      <c r="BO2260" s="135"/>
      <c r="BP2260" s="135"/>
      <c r="BQ2260" s="135"/>
      <c r="BR2260" s="135"/>
      <c r="BS2260" s="135"/>
      <c r="BT2260" s="135"/>
      <c r="BU2260" s="135"/>
      <c r="BV2260" s="135"/>
      <c r="BW2260" s="135"/>
      <c r="BX2260" s="135"/>
      <c r="BY2260" s="135"/>
      <c r="BZ2260" s="135"/>
      <c r="CA2260" s="135"/>
      <c r="CB2260" s="135"/>
      <c r="CC2260" s="135"/>
      <c r="CD2260" s="135"/>
      <c r="CE2260" s="135"/>
      <c r="CF2260" s="135"/>
      <c r="CG2260" s="135"/>
      <c r="CH2260" s="135"/>
      <c r="CI2260" s="135"/>
      <c r="CJ2260" s="135"/>
      <c r="CK2260" s="135"/>
      <c r="CL2260" s="135"/>
      <c r="CM2260" s="135"/>
      <c r="CN2260" s="135"/>
      <c r="CO2260" s="135"/>
      <c r="CP2260" s="135"/>
      <c r="CQ2260" s="135"/>
      <c r="CR2260" s="135"/>
      <c r="CS2260" s="135"/>
      <c r="CT2260" s="135"/>
      <c r="CU2260" s="135"/>
      <c r="CV2260" s="135"/>
      <c r="CW2260" s="135"/>
      <c r="CX2260" s="135"/>
      <c r="CY2260" s="135"/>
      <c r="CZ2260" s="135"/>
      <c r="DA2260" s="135"/>
      <c r="DB2260" s="135"/>
      <c r="DC2260" s="135"/>
      <c r="DD2260" s="135"/>
      <c r="DE2260" s="135"/>
      <c r="DF2260" s="135"/>
      <c r="DG2260" s="135"/>
      <c r="DH2260" s="135"/>
      <c r="DI2260" s="135"/>
      <c r="DJ2260" s="135"/>
      <c r="DK2260" s="135"/>
      <c r="DL2260" s="135"/>
      <c r="DM2260" s="135"/>
      <c r="DN2260" s="135"/>
      <c r="DO2260" s="135"/>
      <c r="DP2260" s="135"/>
      <c r="DQ2260" s="135"/>
      <c r="DR2260" s="135"/>
      <c r="DS2260" s="135"/>
      <c r="DT2260" s="135"/>
      <c r="DU2260" s="135"/>
      <c r="DV2260" s="135"/>
      <c r="DW2260" s="135"/>
      <c r="DX2260" s="135"/>
      <c r="DY2260" s="135"/>
      <c r="DZ2260" s="135"/>
      <c r="EA2260" s="135"/>
      <c r="EB2260" s="135"/>
      <c r="EC2260" s="135"/>
      <c r="ED2260" s="135"/>
      <c r="EE2260" s="135"/>
      <c r="EF2260" s="135"/>
      <c r="EG2260" s="135"/>
      <c r="EH2260" s="135"/>
      <c r="EI2260" s="135"/>
      <c r="EJ2260" s="135"/>
      <c r="EK2260" s="135"/>
      <c r="EL2260" s="135"/>
      <c r="EM2260" s="135"/>
      <c r="EN2260" s="135"/>
      <c r="EO2260" s="135"/>
      <c r="EP2260" s="135"/>
      <c r="EQ2260" s="135"/>
      <c r="ER2260" s="135"/>
      <c r="ES2260" s="135"/>
      <c r="ET2260" s="135"/>
      <c r="EU2260" s="135"/>
      <c r="EV2260" s="135"/>
      <c r="EW2260" s="135"/>
      <c r="EX2260" s="135"/>
      <c r="EY2260" s="135"/>
      <c r="EZ2260" s="135"/>
      <c r="FA2260" s="135"/>
      <c r="FB2260" s="135"/>
      <c r="FC2260" s="135"/>
      <c r="FD2260" s="135"/>
      <c r="FE2260" s="135"/>
      <c r="FF2260" s="135"/>
      <c r="FG2260" s="135"/>
      <c r="FH2260" s="135"/>
      <c r="FI2260" s="135"/>
      <c r="FJ2260" s="135"/>
      <c r="FK2260" s="135"/>
      <c r="FL2260" s="135"/>
      <c r="FM2260" s="135"/>
      <c r="FN2260" s="135"/>
      <c r="FO2260" s="135"/>
      <c r="FP2260" s="135"/>
      <c r="FQ2260" s="135"/>
      <c r="FR2260" s="135"/>
      <c r="FS2260" s="135"/>
      <c r="FT2260" s="135"/>
      <c r="FU2260" s="135"/>
      <c r="FV2260" s="135"/>
      <c r="FW2260" s="135"/>
      <c r="FX2260" s="135"/>
      <c r="FY2260" s="135"/>
      <c r="FZ2260" s="135"/>
      <c r="GA2260" s="135"/>
      <c r="GB2260" s="135"/>
      <c r="GC2260" s="135"/>
      <c r="GD2260" s="135"/>
      <c r="GE2260" s="135"/>
      <c r="GF2260" s="135"/>
      <c r="GG2260" s="135"/>
      <c r="GH2260" s="135"/>
      <c r="GI2260" s="135"/>
      <c r="GJ2260" s="135"/>
      <c r="GK2260" s="135"/>
      <c r="GL2260" s="135"/>
      <c r="GM2260" s="135"/>
      <c r="GN2260" s="135"/>
      <c r="GO2260" s="135"/>
      <c r="GP2260" s="135"/>
      <c r="GQ2260" s="135"/>
      <c r="GR2260" s="135"/>
      <c r="GS2260" s="135"/>
      <c r="GT2260" s="135"/>
      <c r="GU2260" s="135"/>
      <c r="GV2260" s="135"/>
      <c r="GW2260" s="135"/>
      <c r="GX2260" s="135"/>
      <c r="GY2260" s="135"/>
      <c r="GZ2260" s="135"/>
      <c r="HA2260" s="135"/>
      <c r="HB2260" s="135"/>
      <c r="HC2260" s="135"/>
      <c r="HD2260" s="135"/>
      <c r="HE2260" s="135"/>
      <c r="HF2260" s="135"/>
      <c r="HG2260" s="135"/>
      <c r="HH2260" s="135"/>
      <c r="HI2260" s="135"/>
      <c r="HJ2260" s="135"/>
      <c r="HK2260" s="135"/>
      <c r="HL2260" s="135"/>
      <c r="HM2260" s="135"/>
      <c r="HN2260" s="135"/>
      <c r="HO2260" s="135"/>
      <c r="HP2260" s="135"/>
      <c r="HQ2260" s="135"/>
      <c r="HR2260" s="135"/>
      <c r="HS2260" s="135"/>
      <c r="HT2260" s="135"/>
      <c r="HU2260" s="135"/>
      <c r="HV2260" s="135"/>
      <c r="HW2260" s="135"/>
      <c r="HX2260" s="135"/>
      <c r="HY2260" s="135"/>
      <c r="HZ2260" s="135"/>
      <c r="IA2260" s="135"/>
      <c r="IB2260" s="135"/>
      <c r="IC2260" s="135"/>
      <c r="ID2260" s="135"/>
      <c r="IE2260" s="135"/>
      <c r="IF2260" s="135"/>
      <c r="IG2260" s="135"/>
      <c r="IH2260" s="135"/>
      <c r="II2260" s="135"/>
      <c r="IJ2260" s="135"/>
      <c r="IK2260" s="135"/>
      <c r="IL2260" s="135"/>
      <c r="IM2260" s="135"/>
      <c r="IN2260" s="135"/>
      <c r="IO2260" s="135"/>
      <c r="IP2260" s="135"/>
      <c r="IQ2260" s="135"/>
      <c r="IR2260" s="135"/>
      <c r="IS2260" s="135"/>
      <c r="IT2260" s="135"/>
      <c r="IU2260" s="135"/>
      <c r="IV2260" s="135"/>
      <c r="IW2260" s="135"/>
      <c r="IX2260" s="135"/>
      <c r="IY2260" s="135"/>
      <c r="IZ2260" s="135"/>
      <c r="JA2260" s="135"/>
      <c r="JB2260" s="135"/>
      <c r="JC2260" s="135"/>
      <c r="JD2260" s="135"/>
      <c r="JE2260" s="135"/>
      <c r="JF2260" s="135"/>
      <c r="JG2260" s="135"/>
      <c r="JH2260" s="135"/>
      <c r="JI2260" s="135"/>
    </row>
    <row r="2261" spans="1:269" s="821" customFormat="1" ht="60" x14ac:dyDescent="0.25">
      <c r="A2261" s="195"/>
      <c r="B2261" s="195">
        <v>1</v>
      </c>
      <c r="C2261" s="592" t="s">
        <v>479</v>
      </c>
      <c r="D2261" s="155"/>
      <c r="E2261" s="155"/>
      <c r="F2261" s="1674">
        <f t="shared" si="4073"/>
        <v>0</v>
      </c>
      <c r="G2261" s="718">
        <f t="shared" si="4073"/>
        <v>0</v>
      </c>
      <c r="H2261" s="718">
        <f t="shared" si="4073"/>
        <v>0</v>
      </c>
      <c r="I2261" s="718">
        <f t="shared" si="4073"/>
        <v>0</v>
      </c>
      <c r="J2261" s="2243"/>
      <c r="K2261" s="2243"/>
      <c r="L2261" s="2244"/>
      <c r="M2261" s="2244"/>
      <c r="N2261" s="2244"/>
      <c r="O2261" s="2244"/>
      <c r="P2261" s="2244"/>
      <c r="Q2261" s="2244"/>
      <c r="R2261" s="2459">
        <f t="shared" ref="R2261:V2262" si="4092">R2200</f>
        <v>0</v>
      </c>
      <c r="S2261" s="2459">
        <f t="shared" si="4092"/>
        <v>0</v>
      </c>
      <c r="T2261" s="2459">
        <f t="shared" si="4092"/>
        <v>0</v>
      </c>
      <c r="U2261" s="2459">
        <f t="shared" si="4092"/>
        <v>0</v>
      </c>
      <c r="V2261" s="2459">
        <f t="shared" si="4092"/>
        <v>0</v>
      </c>
      <c r="W2261" s="2459">
        <f t="shared" ref="W2261:X2261" si="4093">W2200</f>
        <v>0</v>
      </c>
      <c r="X2261" s="2459">
        <f t="shared" si="4093"/>
        <v>0</v>
      </c>
      <c r="Y2261" s="2459">
        <f t="shared" ref="Y2261:Z2261" si="4094">Y2200</f>
        <v>0</v>
      </c>
      <c r="Z2261" s="2459">
        <f t="shared" si="4094"/>
        <v>0</v>
      </c>
      <c r="AA2261" s="2459">
        <f t="shared" ref="AA2261:AB2261" si="4095">AA2200</f>
        <v>0</v>
      </c>
      <c r="AB2261" s="2459">
        <f t="shared" si="4095"/>
        <v>0</v>
      </c>
      <c r="AC2261" s="2459">
        <f t="shared" ref="AC2261:AJ2262" si="4096">AC2200</f>
        <v>0</v>
      </c>
      <c r="AD2261" s="2459">
        <f t="shared" si="4096"/>
        <v>0</v>
      </c>
      <c r="AE2261" s="2460">
        <f t="shared" si="4096"/>
        <v>0</v>
      </c>
      <c r="AF2261" s="2459">
        <f t="shared" si="4096"/>
        <v>0</v>
      </c>
      <c r="AG2261" s="2459">
        <f t="shared" si="4096"/>
        <v>0</v>
      </c>
      <c r="AH2261" s="2461">
        <f t="shared" si="4096"/>
        <v>0</v>
      </c>
      <c r="AI2261" s="2461">
        <f t="shared" si="4096"/>
        <v>0</v>
      </c>
      <c r="AJ2261" s="2459">
        <f t="shared" si="4096"/>
        <v>0</v>
      </c>
      <c r="AK2261" s="2019"/>
      <c r="AL2261" s="2608"/>
      <c r="AM2261" s="135"/>
      <c r="AN2261" s="135"/>
      <c r="AO2261" s="135"/>
      <c r="AP2261" s="135"/>
      <c r="AQ2261" s="135"/>
      <c r="AR2261" s="135"/>
      <c r="AS2261" s="135"/>
      <c r="AT2261" s="135"/>
      <c r="AU2261" s="135"/>
      <c r="AV2261" s="135"/>
      <c r="AW2261" s="135"/>
      <c r="AX2261" s="135"/>
      <c r="AY2261" s="135"/>
      <c r="AZ2261" s="135"/>
      <c r="BA2261" s="135"/>
      <c r="BB2261" s="135"/>
      <c r="BC2261" s="135"/>
      <c r="BD2261" s="135"/>
      <c r="BE2261" s="135"/>
      <c r="BF2261" s="135"/>
      <c r="BG2261" s="135"/>
      <c r="BH2261" s="135"/>
      <c r="BI2261" s="135"/>
      <c r="BJ2261" s="135"/>
      <c r="BK2261" s="135"/>
      <c r="BL2261" s="135"/>
      <c r="BM2261" s="135"/>
      <c r="BN2261" s="135"/>
      <c r="BO2261" s="135"/>
      <c r="BP2261" s="135"/>
      <c r="BQ2261" s="135"/>
      <c r="BR2261" s="135"/>
      <c r="BS2261" s="135"/>
      <c r="BT2261" s="135"/>
      <c r="BU2261" s="135"/>
      <c r="BV2261" s="135"/>
      <c r="BW2261" s="135"/>
      <c r="BX2261" s="135"/>
      <c r="BY2261" s="135"/>
      <c r="BZ2261" s="135"/>
      <c r="CA2261" s="135"/>
      <c r="CB2261" s="135"/>
      <c r="CC2261" s="135"/>
      <c r="CD2261" s="135"/>
      <c r="CE2261" s="135"/>
      <c r="CF2261" s="135"/>
      <c r="CG2261" s="135"/>
      <c r="CH2261" s="135"/>
      <c r="CI2261" s="135"/>
      <c r="CJ2261" s="135"/>
      <c r="CK2261" s="135"/>
      <c r="CL2261" s="135"/>
      <c r="CM2261" s="135"/>
      <c r="CN2261" s="135"/>
      <c r="CO2261" s="135"/>
      <c r="CP2261" s="135"/>
      <c r="CQ2261" s="135"/>
      <c r="CR2261" s="135"/>
      <c r="CS2261" s="135"/>
      <c r="CT2261" s="135"/>
      <c r="CU2261" s="135"/>
      <c r="CV2261" s="135"/>
      <c r="CW2261" s="135"/>
      <c r="CX2261" s="135"/>
      <c r="CY2261" s="135"/>
      <c r="CZ2261" s="135"/>
      <c r="DA2261" s="135"/>
      <c r="DB2261" s="135"/>
      <c r="DC2261" s="135"/>
      <c r="DD2261" s="135"/>
      <c r="DE2261" s="135"/>
      <c r="DF2261" s="135"/>
      <c r="DG2261" s="135"/>
      <c r="DH2261" s="135"/>
      <c r="DI2261" s="135"/>
      <c r="DJ2261" s="135"/>
      <c r="DK2261" s="135"/>
      <c r="DL2261" s="135"/>
      <c r="DM2261" s="135"/>
      <c r="DN2261" s="135"/>
      <c r="DO2261" s="135"/>
      <c r="DP2261" s="135"/>
      <c r="DQ2261" s="135"/>
      <c r="DR2261" s="135"/>
      <c r="DS2261" s="135"/>
      <c r="DT2261" s="135"/>
      <c r="DU2261" s="135"/>
      <c r="DV2261" s="135"/>
      <c r="DW2261" s="135"/>
      <c r="DX2261" s="135"/>
      <c r="DY2261" s="135"/>
      <c r="DZ2261" s="135"/>
      <c r="EA2261" s="135"/>
      <c r="EB2261" s="135"/>
      <c r="EC2261" s="135"/>
      <c r="ED2261" s="135"/>
      <c r="EE2261" s="135"/>
      <c r="EF2261" s="135"/>
      <c r="EG2261" s="135"/>
      <c r="EH2261" s="135"/>
      <c r="EI2261" s="135"/>
      <c r="EJ2261" s="135"/>
      <c r="EK2261" s="135"/>
      <c r="EL2261" s="135"/>
      <c r="EM2261" s="135"/>
      <c r="EN2261" s="135"/>
      <c r="EO2261" s="135"/>
      <c r="EP2261" s="135"/>
      <c r="EQ2261" s="135"/>
      <c r="ER2261" s="135"/>
      <c r="ES2261" s="135"/>
      <c r="ET2261" s="135"/>
      <c r="EU2261" s="135"/>
      <c r="EV2261" s="135"/>
      <c r="EW2261" s="135"/>
      <c r="EX2261" s="135"/>
      <c r="EY2261" s="135"/>
      <c r="EZ2261" s="135"/>
      <c r="FA2261" s="135"/>
      <c r="FB2261" s="135"/>
      <c r="FC2261" s="135"/>
      <c r="FD2261" s="135"/>
      <c r="FE2261" s="135"/>
      <c r="FF2261" s="135"/>
      <c r="FG2261" s="135"/>
      <c r="FH2261" s="135"/>
      <c r="FI2261" s="135"/>
      <c r="FJ2261" s="135"/>
      <c r="FK2261" s="135"/>
      <c r="FL2261" s="135"/>
      <c r="FM2261" s="135"/>
      <c r="FN2261" s="135"/>
      <c r="FO2261" s="135"/>
      <c r="FP2261" s="135"/>
      <c r="FQ2261" s="135"/>
      <c r="FR2261" s="135"/>
      <c r="FS2261" s="135"/>
      <c r="FT2261" s="135"/>
      <c r="FU2261" s="135"/>
      <c r="FV2261" s="135"/>
      <c r="FW2261" s="135"/>
      <c r="FX2261" s="135"/>
      <c r="FY2261" s="135"/>
      <c r="FZ2261" s="135"/>
      <c r="GA2261" s="135"/>
      <c r="GB2261" s="135"/>
      <c r="GC2261" s="135"/>
      <c r="GD2261" s="135"/>
      <c r="GE2261" s="135"/>
      <c r="GF2261" s="135"/>
      <c r="GG2261" s="135"/>
      <c r="GH2261" s="135"/>
      <c r="GI2261" s="135"/>
      <c r="GJ2261" s="135"/>
      <c r="GK2261" s="135"/>
      <c r="GL2261" s="135"/>
      <c r="GM2261" s="135"/>
      <c r="GN2261" s="135"/>
      <c r="GO2261" s="135"/>
      <c r="GP2261" s="135"/>
      <c r="GQ2261" s="135"/>
      <c r="GR2261" s="135"/>
      <c r="GS2261" s="135"/>
      <c r="GT2261" s="135"/>
      <c r="GU2261" s="135"/>
      <c r="GV2261" s="135"/>
      <c r="GW2261" s="135"/>
      <c r="GX2261" s="135"/>
      <c r="GY2261" s="135"/>
      <c r="GZ2261" s="135"/>
      <c r="HA2261" s="135"/>
      <c r="HB2261" s="135"/>
      <c r="HC2261" s="135"/>
      <c r="HD2261" s="135"/>
      <c r="HE2261" s="135"/>
      <c r="HF2261" s="135"/>
      <c r="HG2261" s="135"/>
      <c r="HH2261" s="135"/>
      <c r="HI2261" s="135"/>
      <c r="HJ2261" s="135"/>
      <c r="HK2261" s="135"/>
      <c r="HL2261" s="135"/>
      <c r="HM2261" s="135"/>
      <c r="HN2261" s="135"/>
      <c r="HO2261" s="135"/>
      <c r="HP2261" s="135"/>
      <c r="HQ2261" s="135"/>
      <c r="HR2261" s="135"/>
      <c r="HS2261" s="135"/>
      <c r="HT2261" s="135"/>
      <c r="HU2261" s="135"/>
      <c r="HV2261" s="135"/>
      <c r="HW2261" s="135"/>
      <c r="HX2261" s="135"/>
      <c r="HY2261" s="135"/>
      <c r="HZ2261" s="135"/>
      <c r="IA2261" s="135"/>
      <c r="IB2261" s="135"/>
      <c r="IC2261" s="135"/>
      <c r="ID2261" s="135"/>
      <c r="IE2261" s="135"/>
      <c r="IF2261" s="135"/>
      <c r="IG2261" s="135"/>
      <c r="IH2261" s="135"/>
      <c r="II2261" s="135"/>
      <c r="IJ2261" s="135"/>
      <c r="IK2261" s="135"/>
      <c r="IL2261" s="135"/>
      <c r="IM2261" s="135"/>
      <c r="IN2261" s="135"/>
      <c r="IO2261" s="135"/>
      <c r="IP2261" s="135"/>
      <c r="IQ2261" s="135"/>
      <c r="IR2261" s="135"/>
      <c r="IS2261" s="135"/>
      <c r="IT2261" s="135"/>
      <c r="IU2261" s="135"/>
      <c r="IV2261" s="135"/>
      <c r="IW2261" s="135"/>
      <c r="IX2261" s="135"/>
      <c r="IY2261" s="135"/>
      <c r="IZ2261" s="135"/>
      <c r="JA2261" s="135"/>
      <c r="JB2261" s="135"/>
      <c r="JC2261" s="135"/>
      <c r="JD2261" s="135"/>
      <c r="JE2261" s="135"/>
      <c r="JF2261" s="135"/>
      <c r="JG2261" s="135"/>
      <c r="JH2261" s="135"/>
      <c r="JI2261" s="135"/>
    </row>
    <row r="2262" spans="1:269" s="821" customFormat="1" ht="60" x14ac:dyDescent="0.25">
      <c r="A2262" s="195"/>
      <c r="B2262" s="195"/>
      <c r="C2262" s="592" t="s">
        <v>687</v>
      </c>
      <c r="D2262" s="155"/>
      <c r="E2262" s="155"/>
      <c r="F2262" s="1674">
        <f t="shared" si="4073"/>
        <v>118</v>
      </c>
      <c r="G2262" s="718">
        <f t="shared" si="4073"/>
        <v>14.75</v>
      </c>
      <c r="H2262" s="718">
        <f t="shared" si="4073"/>
        <v>0</v>
      </c>
      <c r="I2262" s="718">
        <f t="shared" si="4073"/>
        <v>0</v>
      </c>
      <c r="J2262" s="2243"/>
      <c r="K2262" s="2243"/>
      <c r="L2262" s="2244"/>
      <c r="M2262" s="2244"/>
      <c r="N2262" s="2244"/>
      <c r="O2262" s="2244"/>
      <c r="P2262" s="2244"/>
      <c r="Q2262" s="2244"/>
      <c r="R2262" s="2459">
        <f t="shared" si="4092"/>
        <v>0</v>
      </c>
      <c r="S2262" s="2459">
        <f t="shared" si="4092"/>
        <v>0</v>
      </c>
      <c r="T2262" s="2459">
        <f t="shared" si="4092"/>
        <v>0</v>
      </c>
      <c r="U2262" s="2459">
        <f t="shared" si="4092"/>
        <v>0</v>
      </c>
      <c r="V2262" s="2459">
        <f t="shared" si="4092"/>
        <v>0</v>
      </c>
      <c r="W2262" s="2459">
        <f t="shared" ref="W2262:X2262" si="4097">W2201</f>
        <v>0</v>
      </c>
      <c r="X2262" s="2459">
        <f t="shared" si="4097"/>
        <v>0</v>
      </c>
      <c r="Y2262" s="2459">
        <f t="shared" ref="Y2262:Z2262" si="4098">Y2201</f>
        <v>0</v>
      </c>
      <c r="Z2262" s="2459">
        <f t="shared" si="4098"/>
        <v>0</v>
      </c>
      <c r="AA2262" s="2459">
        <f t="shared" ref="AA2262:AB2262" si="4099">AA2201</f>
        <v>0</v>
      </c>
      <c r="AB2262" s="2459">
        <f t="shared" si="4099"/>
        <v>0</v>
      </c>
      <c r="AC2262" s="2459">
        <f t="shared" si="4096"/>
        <v>0</v>
      </c>
      <c r="AD2262" s="2459">
        <f t="shared" si="4096"/>
        <v>0</v>
      </c>
      <c r="AE2262" s="2460">
        <f t="shared" si="4096"/>
        <v>0</v>
      </c>
      <c r="AF2262" s="2459">
        <f t="shared" si="4096"/>
        <v>0</v>
      </c>
      <c r="AG2262" s="2459">
        <f t="shared" si="4096"/>
        <v>0</v>
      </c>
      <c r="AH2262" s="2461">
        <f t="shared" si="4096"/>
        <v>0</v>
      </c>
      <c r="AI2262" s="2461">
        <f t="shared" si="4096"/>
        <v>0</v>
      </c>
      <c r="AJ2262" s="2459">
        <f t="shared" si="4096"/>
        <v>0</v>
      </c>
      <c r="AK2262" s="2019"/>
      <c r="AL2262" s="2608"/>
      <c r="AM2262" s="135"/>
      <c r="AN2262" s="135"/>
      <c r="AO2262" s="135"/>
      <c r="AP2262" s="135"/>
      <c r="AQ2262" s="135"/>
      <c r="AR2262" s="135"/>
      <c r="AS2262" s="135"/>
      <c r="AT2262" s="135"/>
      <c r="AU2262" s="135"/>
      <c r="AV2262" s="135"/>
      <c r="AW2262" s="135"/>
      <c r="AX2262" s="135"/>
      <c r="AY2262" s="135"/>
      <c r="AZ2262" s="135"/>
      <c r="BA2262" s="135"/>
      <c r="BB2262" s="135"/>
      <c r="BC2262" s="135"/>
      <c r="BD2262" s="135"/>
      <c r="BE2262" s="135"/>
      <c r="BF2262" s="135"/>
      <c r="BG2262" s="135"/>
      <c r="BH2262" s="135"/>
      <c r="BI2262" s="135"/>
      <c r="BJ2262" s="135"/>
      <c r="BK2262" s="135"/>
      <c r="BL2262" s="135"/>
      <c r="BM2262" s="135"/>
      <c r="BN2262" s="135"/>
      <c r="BO2262" s="135"/>
      <c r="BP2262" s="135"/>
      <c r="BQ2262" s="135"/>
      <c r="BR2262" s="135"/>
      <c r="BS2262" s="135"/>
      <c r="BT2262" s="135"/>
      <c r="BU2262" s="135"/>
      <c r="BV2262" s="135"/>
      <c r="BW2262" s="135"/>
      <c r="BX2262" s="135"/>
      <c r="BY2262" s="135"/>
      <c r="BZ2262" s="135"/>
      <c r="CA2262" s="135"/>
      <c r="CB2262" s="135"/>
      <c r="CC2262" s="135"/>
      <c r="CD2262" s="135"/>
      <c r="CE2262" s="135"/>
      <c r="CF2262" s="135"/>
      <c r="CG2262" s="135"/>
      <c r="CH2262" s="135"/>
      <c r="CI2262" s="135"/>
      <c r="CJ2262" s="135"/>
      <c r="CK2262" s="135"/>
      <c r="CL2262" s="135"/>
      <c r="CM2262" s="135"/>
      <c r="CN2262" s="135"/>
      <c r="CO2262" s="135"/>
      <c r="CP2262" s="135"/>
      <c r="CQ2262" s="135"/>
      <c r="CR2262" s="135"/>
      <c r="CS2262" s="135"/>
      <c r="CT2262" s="135"/>
      <c r="CU2262" s="135"/>
      <c r="CV2262" s="135"/>
      <c r="CW2262" s="135"/>
      <c r="CX2262" s="135"/>
      <c r="CY2262" s="135"/>
      <c r="CZ2262" s="135"/>
      <c r="DA2262" s="135"/>
      <c r="DB2262" s="135"/>
      <c r="DC2262" s="135"/>
      <c r="DD2262" s="135"/>
      <c r="DE2262" s="135"/>
      <c r="DF2262" s="135"/>
      <c r="DG2262" s="135"/>
      <c r="DH2262" s="135"/>
      <c r="DI2262" s="135"/>
      <c r="DJ2262" s="135"/>
      <c r="DK2262" s="135"/>
      <c r="DL2262" s="135"/>
      <c r="DM2262" s="135"/>
      <c r="DN2262" s="135"/>
      <c r="DO2262" s="135"/>
      <c r="DP2262" s="135"/>
      <c r="DQ2262" s="135"/>
      <c r="DR2262" s="135"/>
      <c r="DS2262" s="135"/>
      <c r="DT2262" s="135"/>
      <c r="DU2262" s="135"/>
      <c r="DV2262" s="135"/>
      <c r="DW2262" s="135"/>
      <c r="DX2262" s="135"/>
      <c r="DY2262" s="135"/>
      <c r="DZ2262" s="135"/>
      <c r="EA2262" s="135"/>
      <c r="EB2262" s="135"/>
      <c r="EC2262" s="135"/>
      <c r="ED2262" s="135"/>
      <c r="EE2262" s="135"/>
      <c r="EF2262" s="135"/>
      <c r="EG2262" s="135"/>
      <c r="EH2262" s="135"/>
      <c r="EI2262" s="135"/>
      <c r="EJ2262" s="135"/>
      <c r="EK2262" s="135"/>
      <c r="EL2262" s="135"/>
      <c r="EM2262" s="135"/>
      <c r="EN2262" s="135"/>
      <c r="EO2262" s="135"/>
      <c r="EP2262" s="135"/>
      <c r="EQ2262" s="135"/>
      <c r="ER2262" s="135"/>
      <c r="ES2262" s="135"/>
      <c r="ET2262" s="135"/>
      <c r="EU2262" s="135"/>
      <c r="EV2262" s="135"/>
      <c r="EW2262" s="135"/>
      <c r="EX2262" s="135"/>
      <c r="EY2262" s="135"/>
      <c r="EZ2262" s="135"/>
      <c r="FA2262" s="135"/>
      <c r="FB2262" s="135"/>
      <c r="FC2262" s="135"/>
      <c r="FD2262" s="135"/>
      <c r="FE2262" s="135"/>
      <c r="FF2262" s="135"/>
      <c r="FG2262" s="135"/>
      <c r="FH2262" s="135"/>
      <c r="FI2262" s="135"/>
      <c r="FJ2262" s="135"/>
      <c r="FK2262" s="135"/>
      <c r="FL2262" s="135"/>
      <c r="FM2262" s="135"/>
      <c r="FN2262" s="135"/>
      <c r="FO2262" s="135"/>
      <c r="FP2262" s="135"/>
      <c r="FQ2262" s="135"/>
      <c r="FR2262" s="135"/>
      <c r="FS2262" s="135"/>
      <c r="FT2262" s="135"/>
      <c r="FU2262" s="135"/>
      <c r="FV2262" s="135"/>
      <c r="FW2262" s="135"/>
      <c r="FX2262" s="135"/>
      <c r="FY2262" s="135"/>
      <c r="FZ2262" s="135"/>
      <c r="GA2262" s="135"/>
      <c r="GB2262" s="135"/>
      <c r="GC2262" s="135"/>
      <c r="GD2262" s="135"/>
      <c r="GE2262" s="135"/>
      <c r="GF2262" s="135"/>
      <c r="GG2262" s="135"/>
      <c r="GH2262" s="135"/>
      <c r="GI2262" s="135"/>
      <c r="GJ2262" s="135"/>
      <c r="GK2262" s="135"/>
      <c r="GL2262" s="135"/>
      <c r="GM2262" s="135"/>
      <c r="GN2262" s="135"/>
      <c r="GO2262" s="135"/>
      <c r="GP2262" s="135"/>
      <c r="GQ2262" s="135"/>
      <c r="GR2262" s="135"/>
      <c r="GS2262" s="135"/>
      <c r="GT2262" s="135"/>
      <c r="GU2262" s="135"/>
      <c r="GV2262" s="135"/>
      <c r="GW2262" s="135"/>
      <c r="GX2262" s="135"/>
      <c r="GY2262" s="135"/>
      <c r="GZ2262" s="135"/>
      <c r="HA2262" s="135"/>
      <c r="HB2262" s="135"/>
      <c r="HC2262" s="135"/>
      <c r="HD2262" s="135"/>
      <c r="HE2262" s="135"/>
      <c r="HF2262" s="135"/>
      <c r="HG2262" s="135"/>
      <c r="HH2262" s="135"/>
      <c r="HI2262" s="135"/>
      <c r="HJ2262" s="135"/>
      <c r="HK2262" s="135"/>
      <c r="HL2262" s="135"/>
      <c r="HM2262" s="135"/>
      <c r="HN2262" s="135"/>
      <c r="HO2262" s="135"/>
      <c r="HP2262" s="135"/>
      <c r="HQ2262" s="135"/>
      <c r="HR2262" s="135"/>
      <c r="HS2262" s="135"/>
      <c r="HT2262" s="135"/>
      <c r="HU2262" s="135"/>
      <c r="HV2262" s="135"/>
      <c r="HW2262" s="135"/>
      <c r="HX2262" s="135"/>
      <c r="HY2262" s="135"/>
      <c r="HZ2262" s="135"/>
      <c r="IA2262" s="135"/>
      <c r="IB2262" s="135"/>
      <c r="IC2262" s="135"/>
      <c r="ID2262" s="135"/>
      <c r="IE2262" s="135"/>
      <c r="IF2262" s="135"/>
      <c r="IG2262" s="135"/>
      <c r="IH2262" s="135"/>
      <c r="II2262" s="135"/>
      <c r="IJ2262" s="135"/>
      <c r="IK2262" s="135"/>
      <c r="IL2262" s="135"/>
      <c r="IM2262" s="135"/>
      <c r="IN2262" s="135"/>
      <c r="IO2262" s="135"/>
      <c r="IP2262" s="135"/>
      <c r="IQ2262" s="135"/>
      <c r="IR2262" s="135"/>
      <c r="IS2262" s="135"/>
      <c r="IT2262" s="135"/>
      <c r="IU2262" s="135"/>
      <c r="IV2262" s="135"/>
      <c r="IW2262" s="135"/>
      <c r="IX2262" s="135"/>
      <c r="IY2262" s="135"/>
      <c r="IZ2262" s="135"/>
      <c r="JA2262" s="135"/>
      <c r="JB2262" s="135"/>
      <c r="JC2262" s="135"/>
      <c r="JD2262" s="135"/>
      <c r="JE2262" s="135"/>
      <c r="JF2262" s="135"/>
      <c r="JG2262" s="135"/>
      <c r="JH2262" s="135"/>
      <c r="JI2262" s="135"/>
    </row>
    <row r="2263" spans="1:269" s="821" customFormat="1" ht="60" x14ac:dyDescent="0.25">
      <c r="A2263" s="195"/>
      <c r="B2263" s="195"/>
      <c r="C2263" s="592" t="s">
        <v>688</v>
      </c>
      <c r="D2263" s="155"/>
      <c r="E2263" s="155"/>
      <c r="F2263" s="1674"/>
      <c r="G2263" s="718"/>
      <c r="H2263" s="718"/>
      <c r="I2263" s="718"/>
      <c r="J2263" s="2243"/>
      <c r="K2263" s="2243"/>
      <c r="L2263" s="2244"/>
      <c r="M2263" s="2244"/>
      <c r="N2263" s="2244"/>
      <c r="O2263" s="2244"/>
      <c r="P2263" s="2244"/>
      <c r="Q2263" s="2244"/>
      <c r="R2263" s="2459"/>
      <c r="S2263" s="2459"/>
      <c r="T2263" s="2459"/>
      <c r="U2263" s="2459"/>
      <c r="V2263" s="2459"/>
      <c r="W2263" s="2459"/>
      <c r="X2263" s="2459"/>
      <c r="Y2263" s="2459"/>
      <c r="Z2263" s="2459"/>
      <c r="AA2263" s="2459"/>
      <c r="AB2263" s="2459"/>
      <c r="AC2263" s="2459"/>
      <c r="AD2263" s="2459"/>
      <c r="AE2263" s="2460"/>
      <c r="AF2263" s="2459"/>
      <c r="AG2263" s="2459"/>
      <c r="AH2263" s="2461"/>
      <c r="AI2263" s="2461"/>
      <c r="AJ2263" s="2459"/>
      <c r="AK2263" s="2019"/>
      <c r="AL2263" s="2608"/>
      <c r="AM2263" s="135"/>
      <c r="AN2263" s="135"/>
      <c r="AO2263" s="135"/>
      <c r="AP2263" s="135"/>
      <c r="AQ2263" s="135"/>
      <c r="AR2263" s="135"/>
      <c r="AS2263" s="135"/>
      <c r="AT2263" s="135"/>
      <c r="AU2263" s="135"/>
      <c r="AV2263" s="135"/>
      <c r="AW2263" s="135"/>
      <c r="AX2263" s="135"/>
      <c r="AY2263" s="135"/>
      <c r="AZ2263" s="135"/>
      <c r="BA2263" s="135"/>
      <c r="BB2263" s="135"/>
      <c r="BC2263" s="135"/>
      <c r="BD2263" s="135"/>
      <c r="BE2263" s="135"/>
      <c r="BF2263" s="135"/>
      <c r="BG2263" s="135"/>
      <c r="BH2263" s="135"/>
      <c r="BI2263" s="135"/>
      <c r="BJ2263" s="135"/>
      <c r="BK2263" s="135"/>
      <c r="BL2263" s="135"/>
      <c r="BM2263" s="135"/>
      <c r="BN2263" s="135"/>
      <c r="BO2263" s="135"/>
      <c r="BP2263" s="135"/>
      <c r="BQ2263" s="135"/>
      <c r="BR2263" s="135"/>
      <c r="BS2263" s="135"/>
      <c r="BT2263" s="135"/>
      <c r="BU2263" s="135"/>
      <c r="BV2263" s="135"/>
      <c r="BW2263" s="135"/>
      <c r="BX2263" s="135"/>
      <c r="BY2263" s="135"/>
      <c r="BZ2263" s="135"/>
      <c r="CA2263" s="135"/>
      <c r="CB2263" s="135"/>
      <c r="CC2263" s="135"/>
      <c r="CD2263" s="135"/>
      <c r="CE2263" s="135"/>
      <c r="CF2263" s="135"/>
      <c r="CG2263" s="135"/>
      <c r="CH2263" s="135"/>
      <c r="CI2263" s="135"/>
      <c r="CJ2263" s="135"/>
      <c r="CK2263" s="135"/>
      <c r="CL2263" s="135"/>
      <c r="CM2263" s="135"/>
      <c r="CN2263" s="135"/>
      <c r="CO2263" s="135"/>
      <c r="CP2263" s="135"/>
      <c r="CQ2263" s="135"/>
      <c r="CR2263" s="135"/>
      <c r="CS2263" s="135"/>
      <c r="CT2263" s="135"/>
      <c r="CU2263" s="135"/>
      <c r="CV2263" s="135"/>
      <c r="CW2263" s="135"/>
      <c r="CX2263" s="135"/>
      <c r="CY2263" s="135"/>
      <c r="CZ2263" s="135"/>
      <c r="DA2263" s="135"/>
      <c r="DB2263" s="135"/>
      <c r="DC2263" s="135"/>
      <c r="DD2263" s="135"/>
      <c r="DE2263" s="135"/>
      <c r="DF2263" s="135"/>
      <c r="DG2263" s="135"/>
      <c r="DH2263" s="135"/>
      <c r="DI2263" s="135"/>
      <c r="DJ2263" s="135"/>
      <c r="DK2263" s="135"/>
      <c r="DL2263" s="135"/>
      <c r="DM2263" s="135"/>
      <c r="DN2263" s="135"/>
      <c r="DO2263" s="135"/>
      <c r="DP2263" s="135"/>
      <c r="DQ2263" s="135"/>
      <c r="DR2263" s="135"/>
      <c r="DS2263" s="135"/>
      <c r="DT2263" s="135"/>
      <c r="DU2263" s="135"/>
      <c r="DV2263" s="135"/>
      <c r="DW2263" s="135"/>
      <c r="DX2263" s="135"/>
      <c r="DY2263" s="135"/>
      <c r="DZ2263" s="135"/>
      <c r="EA2263" s="135"/>
      <c r="EB2263" s="135"/>
      <c r="EC2263" s="135"/>
      <c r="ED2263" s="135"/>
      <c r="EE2263" s="135"/>
      <c r="EF2263" s="135"/>
      <c r="EG2263" s="135"/>
      <c r="EH2263" s="135"/>
      <c r="EI2263" s="135"/>
      <c r="EJ2263" s="135"/>
      <c r="EK2263" s="135"/>
      <c r="EL2263" s="135"/>
      <c r="EM2263" s="135"/>
      <c r="EN2263" s="135"/>
      <c r="EO2263" s="135"/>
      <c r="EP2263" s="135"/>
      <c r="EQ2263" s="135"/>
      <c r="ER2263" s="135"/>
      <c r="ES2263" s="135"/>
      <c r="ET2263" s="135"/>
      <c r="EU2263" s="135"/>
      <c r="EV2263" s="135"/>
      <c r="EW2263" s="135"/>
      <c r="EX2263" s="135"/>
      <c r="EY2263" s="135"/>
      <c r="EZ2263" s="135"/>
      <c r="FA2263" s="135"/>
      <c r="FB2263" s="135"/>
      <c r="FC2263" s="135"/>
      <c r="FD2263" s="135"/>
      <c r="FE2263" s="135"/>
      <c r="FF2263" s="135"/>
      <c r="FG2263" s="135"/>
      <c r="FH2263" s="135"/>
      <c r="FI2263" s="135"/>
      <c r="FJ2263" s="135"/>
      <c r="FK2263" s="135"/>
      <c r="FL2263" s="135"/>
      <c r="FM2263" s="135"/>
      <c r="FN2263" s="135"/>
      <c r="FO2263" s="135"/>
      <c r="FP2263" s="135"/>
      <c r="FQ2263" s="135"/>
      <c r="FR2263" s="135"/>
      <c r="FS2263" s="135"/>
      <c r="FT2263" s="135"/>
      <c r="FU2263" s="135"/>
      <c r="FV2263" s="135"/>
      <c r="FW2263" s="135"/>
      <c r="FX2263" s="135"/>
      <c r="FY2263" s="135"/>
      <c r="FZ2263" s="135"/>
      <c r="GA2263" s="135"/>
      <c r="GB2263" s="135"/>
      <c r="GC2263" s="135"/>
      <c r="GD2263" s="135"/>
      <c r="GE2263" s="135"/>
      <c r="GF2263" s="135"/>
      <c r="GG2263" s="135"/>
      <c r="GH2263" s="135"/>
      <c r="GI2263" s="135"/>
      <c r="GJ2263" s="135"/>
      <c r="GK2263" s="135"/>
      <c r="GL2263" s="135"/>
      <c r="GM2263" s="135"/>
      <c r="GN2263" s="135"/>
      <c r="GO2263" s="135"/>
      <c r="GP2263" s="135"/>
      <c r="GQ2263" s="135"/>
      <c r="GR2263" s="135"/>
      <c r="GS2263" s="135"/>
      <c r="GT2263" s="135"/>
      <c r="GU2263" s="135"/>
      <c r="GV2263" s="135"/>
      <c r="GW2263" s="135"/>
      <c r="GX2263" s="135"/>
      <c r="GY2263" s="135"/>
      <c r="GZ2263" s="135"/>
      <c r="HA2263" s="135"/>
      <c r="HB2263" s="135"/>
      <c r="HC2263" s="135"/>
      <c r="HD2263" s="135"/>
      <c r="HE2263" s="135"/>
      <c r="HF2263" s="135"/>
      <c r="HG2263" s="135"/>
      <c r="HH2263" s="135"/>
      <c r="HI2263" s="135"/>
      <c r="HJ2263" s="135"/>
      <c r="HK2263" s="135"/>
      <c r="HL2263" s="135"/>
      <c r="HM2263" s="135"/>
      <c r="HN2263" s="135"/>
      <c r="HO2263" s="135"/>
      <c r="HP2263" s="135"/>
      <c r="HQ2263" s="135"/>
      <c r="HR2263" s="135"/>
      <c r="HS2263" s="135"/>
      <c r="HT2263" s="135"/>
      <c r="HU2263" s="135"/>
      <c r="HV2263" s="135"/>
      <c r="HW2263" s="135"/>
      <c r="HX2263" s="135"/>
      <c r="HY2263" s="135"/>
      <c r="HZ2263" s="135"/>
      <c r="IA2263" s="135"/>
      <c r="IB2263" s="135"/>
      <c r="IC2263" s="135"/>
      <c r="ID2263" s="135"/>
      <c r="IE2263" s="135"/>
      <c r="IF2263" s="135"/>
      <c r="IG2263" s="135"/>
      <c r="IH2263" s="135"/>
      <c r="II2263" s="135"/>
      <c r="IJ2263" s="135"/>
      <c r="IK2263" s="135"/>
      <c r="IL2263" s="135"/>
      <c r="IM2263" s="135"/>
      <c r="IN2263" s="135"/>
      <c r="IO2263" s="135"/>
      <c r="IP2263" s="135"/>
      <c r="IQ2263" s="135"/>
      <c r="IR2263" s="135"/>
      <c r="IS2263" s="135"/>
      <c r="IT2263" s="135"/>
      <c r="IU2263" s="135"/>
      <c r="IV2263" s="135"/>
      <c r="IW2263" s="135"/>
      <c r="IX2263" s="135"/>
      <c r="IY2263" s="135"/>
      <c r="IZ2263" s="135"/>
      <c r="JA2263" s="135"/>
      <c r="JB2263" s="135"/>
      <c r="JC2263" s="135"/>
      <c r="JD2263" s="135"/>
      <c r="JE2263" s="135"/>
      <c r="JF2263" s="135"/>
      <c r="JG2263" s="135"/>
      <c r="JH2263" s="135"/>
      <c r="JI2263" s="135"/>
    </row>
    <row r="2264" spans="1:269" s="821" customFormat="1" ht="30" x14ac:dyDescent="0.25">
      <c r="A2264" s="195"/>
      <c r="B2264" s="195">
        <v>1</v>
      </c>
      <c r="C2264" s="592" t="s">
        <v>460</v>
      </c>
      <c r="D2264" s="155"/>
      <c r="E2264" s="155"/>
      <c r="F2264" s="1674">
        <f t="shared" ref="F2264:I2278" si="4100">F2203</f>
        <v>89</v>
      </c>
      <c r="G2264" s="718">
        <f t="shared" si="4100"/>
        <v>82</v>
      </c>
      <c r="H2264" s="718">
        <f t="shared" si="4100"/>
        <v>0</v>
      </c>
      <c r="I2264" s="718">
        <f t="shared" si="4100"/>
        <v>0</v>
      </c>
      <c r="J2264" s="2243"/>
      <c r="K2264" s="2243"/>
      <c r="L2264" s="2244"/>
      <c r="M2264" s="2244"/>
      <c r="N2264" s="2244"/>
      <c r="O2264" s="2244"/>
      <c r="P2264" s="2244"/>
      <c r="Q2264" s="2244"/>
      <c r="R2264" s="2459">
        <f t="shared" ref="R2264:AJ2264" si="4101">R2203</f>
        <v>189.69070000000002</v>
      </c>
      <c r="S2264" s="2459">
        <f t="shared" ref="S2264:T2264" si="4102">S2203</f>
        <v>189.69070000000002</v>
      </c>
      <c r="T2264" s="2459">
        <f t="shared" si="4102"/>
        <v>189.69070000000002</v>
      </c>
      <c r="U2264" s="2459">
        <f t="shared" ref="U2264:V2264" si="4103">U2203</f>
        <v>189.69070000000002</v>
      </c>
      <c r="V2264" s="2459">
        <f t="shared" si="4103"/>
        <v>189.69070000000002</v>
      </c>
      <c r="W2264" s="2459">
        <f t="shared" ref="W2264:X2264" si="4104">W2203</f>
        <v>189.69070000000002</v>
      </c>
      <c r="X2264" s="2459">
        <f t="shared" si="4104"/>
        <v>189.69070000000002</v>
      </c>
      <c r="Y2264" s="2459">
        <f t="shared" ref="Y2264:Z2264" si="4105">Y2203</f>
        <v>189.69070000000002</v>
      </c>
      <c r="Z2264" s="2459">
        <f t="shared" si="4105"/>
        <v>189.69070000000002</v>
      </c>
      <c r="AA2264" s="2459">
        <f t="shared" ref="AA2264:AB2264" si="4106">AA2203</f>
        <v>189.69070000000002</v>
      </c>
      <c r="AB2264" s="2459">
        <f t="shared" si="4106"/>
        <v>189.69070000000002</v>
      </c>
      <c r="AC2264" s="2459">
        <f t="shared" si="4101"/>
        <v>173.88314166666669</v>
      </c>
      <c r="AD2264" s="2459">
        <f t="shared" si="4101"/>
        <v>0</v>
      </c>
      <c r="AE2264" s="2460">
        <f t="shared" si="4101"/>
        <v>0</v>
      </c>
      <c r="AF2264" s="2459">
        <f t="shared" si="4101"/>
        <v>0</v>
      </c>
      <c r="AG2264" s="2459">
        <f t="shared" si="4101"/>
        <v>-173.88314166666669</v>
      </c>
      <c r="AH2264" s="2461">
        <f t="shared" si="4101"/>
        <v>0</v>
      </c>
      <c r="AI2264" s="2461">
        <f t="shared" si="4101"/>
        <v>-2.3871599999999997</v>
      </c>
      <c r="AJ2264" s="2459">
        <f t="shared" si="4101"/>
        <v>-2.3871599999999997</v>
      </c>
      <c r="AK2264" s="2019"/>
      <c r="AL2264" s="2608"/>
      <c r="AM2264" s="135"/>
      <c r="AN2264" s="135"/>
      <c r="AO2264" s="135"/>
      <c r="AP2264" s="135"/>
      <c r="AQ2264" s="135"/>
      <c r="AR2264" s="135"/>
      <c r="AS2264" s="135"/>
      <c r="AT2264" s="135"/>
      <c r="AU2264" s="135"/>
      <c r="AV2264" s="135"/>
      <c r="AW2264" s="135"/>
      <c r="AX2264" s="135"/>
      <c r="AY2264" s="135"/>
      <c r="AZ2264" s="135"/>
      <c r="BA2264" s="135"/>
      <c r="BB2264" s="135"/>
      <c r="BC2264" s="135"/>
      <c r="BD2264" s="135"/>
      <c r="BE2264" s="135"/>
      <c r="BF2264" s="135"/>
      <c r="BG2264" s="135"/>
      <c r="BH2264" s="135"/>
      <c r="BI2264" s="135"/>
      <c r="BJ2264" s="135"/>
      <c r="BK2264" s="135"/>
      <c r="BL2264" s="135"/>
      <c r="BM2264" s="135"/>
      <c r="BN2264" s="135"/>
      <c r="BO2264" s="135"/>
      <c r="BP2264" s="135"/>
      <c r="BQ2264" s="135"/>
      <c r="BR2264" s="135"/>
      <c r="BS2264" s="135"/>
      <c r="BT2264" s="135"/>
      <c r="BU2264" s="135"/>
      <c r="BV2264" s="135"/>
      <c r="BW2264" s="135"/>
      <c r="BX2264" s="135"/>
      <c r="BY2264" s="135"/>
      <c r="BZ2264" s="135"/>
      <c r="CA2264" s="135"/>
      <c r="CB2264" s="135"/>
      <c r="CC2264" s="135"/>
      <c r="CD2264" s="135"/>
      <c r="CE2264" s="135"/>
      <c r="CF2264" s="135"/>
      <c r="CG2264" s="135"/>
      <c r="CH2264" s="135"/>
      <c r="CI2264" s="135"/>
      <c r="CJ2264" s="135"/>
      <c r="CK2264" s="135"/>
      <c r="CL2264" s="135"/>
      <c r="CM2264" s="135"/>
      <c r="CN2264" s="135"/>
      <c r="CO2264" s="135"/>
      <c r="CP2264" s="135"/>
      <c r="CQ2264" s="135"/>
      <c r="CR2264" s="135"/>
      <c r="CS2264" s="135"/>
      <c r="CT2264" s="135"/>
      <c r="CU2264" s="135"/>
      <c r="CV2264" s="135"/>
      <c r="CW2264" s="135"/>
      <c r="CX2264" s="135"/>
      <c r="CY2264" s="135"/>
      <c r="CZ2264" s="135"/>
      <c r="DA2264" s="135"/>
      <c r="DB2264" s="135"/>
      <c r="DC2264" s="135"/>
      <c r="DD2264" s="135"/>
      <c r="DE2264" s="135"/>
      <c r="DF2264" s="135"/>
      <c r="DG2264" s="135"/>
      <c r="DH2264" s="135"/>
      <c r="DI2264" s="135"/>
      <c r="DJ2264" s="135"/>
      <c r="DK2264" s="135"/>
      <c r="DL2264" s="135"/>
      <c r="DM2264" s="135"/>
      <c r="DN2264" s="135"/>
      <c r="DO2264" s="135"/>
      <c r="DP2264" s="135"/>
      <c r="DQ2264" s="135"/>
      <c r="DR2264" s="135"/>
      <c r="DS2264" s="135"/>
      <c r="DT2264" s="135"/>
      <c r="DU2264" s="135"/>
      <c r="DV2264" s="135"/>
      <c r="DW2264" s="135"/>
      <c r="DX2264" s="135"/>
      <c r="DY2264" s="135"/>
      <c r="DZ2264" s="135"/>
      <c r="EA2264" s="135"/>
      <c r="EB2264" s="135"/>
      <c r="EC2264" s="135"/>
      <c r="ED2264" s="135"/>
      <c r="EE2264" s="135"/>
      <c r="EF2264" s="135"/>
      <c r="EG2264" s="135"/>
      <c r="EH2264" s="135"/>
      <c r="EI2264" s="135"/>
      <c r="EJ2264" s="135"/>
      <c r="EK2264" s="135"/>
      <c r="EL2264" s="135"/>
      <c r="EM2264" s="135"/>
      <c r="EN2264" s="135"/>
      <c r="EO2264" s="135"/>
      <c r="EP2264" s="135"/>
      <c r="EQ2264" s="135"/>
      <c r="ER2264" s="135"/>
      <c r="ES2264" s="135"/>
      <c r="ET2264" s="135"/>
      <c r="EU2264" s="135"/>
      <c r="EV2264" s="135"/>
      <c r="EW2264" s="135"/>
      <c r="EX2264" s="135"/>
      <c r="EY2264" s="135"/>
      <c r="EZ2264" s="135"/>
      <c r="FA2264" s="135"/>
      <c r="FB2264" s="135"/>
      <c r="FC2264" s="135"/>
      <c r="FD2264" s="135"/>
      <c r="FE2264" s="135"/>
      <c r="FF2264" s="135"/>
      <c r="FG2264" s="135"/>
      <c r="FH2264" s="135"/>
      <c r="FI2264" s="135"/>
      <c r="FJ2264" s="135"/>
      <c r="FK2264" s="135"/>
      <c r="FL2264" s="135"/>
      <c r="FM2264" s="135"/>
      <c r="FN2264" s="135"/>
      <c r="FO2264" s="135"/>
      <c r="FP2264" s="135"/>
      <c r="FQ2264" s="135"/>
      <c r="FR2264" s="135"/>
      <c r="FS2264" s="135"/>
      <c r="FT2264" s="135"/>
      <c r="FU2264" s="135"/>
      <c r="FV2264" s="135"/>
      <c r="FW2264" s="135"/>
      <c r="FX2264" s="135"/>
      <c r="FY2264" s="135"/>
      <c r="FZ2264" s="135"/>
      <c r="GA2264" s="135"/>
      <c r="GB2264" s="135"/>
      <c r="GC2264" s="135"/>
      <c r="GD2264" s="135"/>
      <c r="GE2264" s="135"/>
      <c r="GF2264" s="135"/>
      <c r="GG2264" s="135"/>
      <c r="GH2264" s="135"/>
      <c r="GI2264" s="135"/>
      <c r="GJ2264" s="135"/>
      <c r="GK2264" s="135"/>
      <c r="GL2264" s="135"/>
      <c r="GM2264" s="135"/>
      <c r="GN2264" s="135"/>
      <c r="GO2264" s="135"/>
      <c r="GP2264" s="135"/>
      <c r="GQ2264" s="135"/>
      <c r="GR2264" s="135"/>
      <c r="GS2264" s="135"/>
      <c r="GT2264" s="135"/>
      <c r="GU2264" s="135"/>
      <c r="GV2264" s="135"/>
      <c r="GW2264" s="135"/>
      <c r="GX2264" s="135"/>
      <c r="GY2264" s="135"/>
      <c r="GZ2264" s="135"/>
      <c r="HA2264" s="135"/>
      <c r="HB2264" s="135"/>
      <c r="HC2264" s="135"/>
      <c r="HD2264" s="135"/>
      <c r="HE2264" s="135"/>
      <c r="HF2264" s="135"/>
      <c r="HG2264" s="135"/>
      <c r="HH2264" s="135"/>
      <c r="HI2264" s="135"/>
      <c r="HJ2264" s="135"/>
      <c r="HK2264" s="135"/>
      <c r="HL2264" s="135"/>
      <c r="HM2264" s="135"/>
      <c r="HN2264" s="135"/>
      <c r="HO2264" s="135"/>
      <c r="HP2264" s="135"/>
      <c r="HQ2264" s="135"/>
      <c r="HR2264" s="135"/>
      <c r="HS2264" s="135"/>
      <c r="HT2264" s="135"/>
      <c r="HU2264" s="135"/>
      <c r="HV2264" s="135"/>
      <c r="HW2264" s="135"/>
      <c r="HX2264" s="135"/>
      <c r="HY2264" s="135"/>
      <c r="HZ2264" s="135"/>
      <c r="IA2264" s="135"/>
      <c r="IB2264" s="135"/>
      <c r="IC2264" s="135"/>
      <c r="ID2264" s="135"/>
      <c r="IE2264" s="135"/>
      <c r="IF2264" s="135"/>
      <c r="IG2264" s="135"/>
      <c r="IH2264" s="135"/>
      <c r="II2264" s="135"/>
      <c r="IJ2264" s="135"/>
      <c r="IK2264" s="135"/>
      <c r="IL2264" s="135"/>
      <c r="IM2264" s="135"/>
      <c r="IN2264" s="135"/>
      <c r="IO2264" s="135"/>
      <c r="IP2264" s="135"/>
      <c r="IQ2264" s="135"/>
      <c r="IR2264" s="135"/>
      <c r="IS2264" s="135"/>
      <c r="IT2264" s="135"/>
      <c r="IU2264" s="135"/>
      <c r="IV2264" s="135"/>
      <c r="IW2264" s="135"/>
      <c r="IX2264" s="135"/>
      <c r="IY2264" s="135"/>
      <c r="IZ2264" s="135"/>
      <c r="JA2264" s="135"/>
      <c r="JB2264" s="135"/>
      <c r="JC2264" s="135"/>
      <c r="JD2264" s="135"/>
      <c r="JE2264" s="135"/>
      <c r="JF2264" s="135"/>
      <c r="JG2264" s="135"/>
      <c r="JH2264" s="135"/>
      <c r="JI2264" s="135"/>
    </row>
    <row r="2265" spans="1:269" s="821" customFormat="1" ht="45" x14ac:dyDescent="0.25">
      <c r="A2265" s="195"/>
      <c r="B2265" s="195">
        <v>1</v>
      </c>
      <c r="C2265" s="591" t="s">
        <v>461</v>
      </c>
      <c r="D2265" s="155"/>
      <c r="E2265" s="155"/>
      <c r="F2265" s="1674">
        <f t="shared" si="4100"/>
        <v>0</v>
      </c>
      <c r="G2265" s="718">
        <f t="shared" si="4100"/>
        <v>0</v>
      </c>
      <c r="H2265" s="718">
        <f t="shared" si="4100"/>
        <v>0</v>
      </c>
      <c r="I2265" s="718">
        <f t="shared" si="4100"/>
        <v>0</v>
      </c>
      <c r="J2265" s="2243"/>
      <c r="K2265" s="2243"/>
      <c r="L2265" s="2244"/>
      <c r="M2265" s="2244"/>
      <c r="N2265" s="2244"/>
      <c r="O2265" s="2244"/>
      <c r="P2265" s="2244"/>
      <c r="Q2265" s="2244"/>
      <c r="R2265" s="2459">
        <f t="shared" ref="R2265:AJ2265" si="4107">R2204</f>
        <v>0</v>
      </c>
      <c r="S2265" s="2459">
        <f t="shared" ref="S2265:T2265" si="4108">S2204</f>
        <v>0</v>
      </c>
      <c r="T2265" s="2459">
        <f t="shared" si="4108"/>
        <v>0</v>
      </c>
      <c r="U2265" s="2459">
        <f t="shared" ref="U2265:V2265" si="4109">U2204</f>
        <v>0</v>
      </c>
      <c r="V2265" s="2459">
        <f t="shared" si="4109"/>
        <v>0</v>
      </c>
      <c r="W2265" s="2459">
        <f t="shared" ref="W2265:X2265" si="4110">W2204</f>
        <v>0</v>
      </c>
      <c r="X2265" s="2459">
        <f t="shared" si="4110"/>
        <v>0</v>
      </c>
      <c r="Y2265" s="2459">
        <f t="shared" ref="Y2265:Z2265" si="4111">Y2204</f>
        <v>0</v>
      </c>
      <c r="Z2265" s="2459">
        <f t="shared" si="4111"/>
        <v>0</v>
      </c>
      <c r="AA2265" s="2459">
        <f t="shared" ref="AA2265:AB2265" si="4112">AA2204</f>
        <v>0</v>
      </c>
      <c r="AB2265" s="2459">
        <f t="shared" si="4112"/>
        <v>0</v>
      </c>
      <c r="AC2265" s="2459">
        <f t="shared" si="4107"/>
        <v>0</v>
      </c>
      <c r="AD2265" s="2459">
        <f t="shared" si="4107"/>
        <v>0</v>
      </c>
      <c r="AE2265" s="2460">
        <f t="shared" si="4107"/>
        <v>0</v>
      </c>
      <c r="AF2265" s="2459">
        <f t="shared" si="4107"/>
        <v>0</v>
      </c>
      <c r="AG2265" s="2459">
        <f t="shared" si="4107"/>
        <v>0</v>
      </c>
      <c r="AH2265" s="2461">
        <f t="shared" si="4107"/>
        <v>0</v>
      </c>
      <c r="AI2265" s="2461">
        <f t="shared" si="4107"/>
        <v>0</v>
      </c>
      <c r="AJ2265" s="2459">
        <f t="shared" si="4107"/>
        <v>0</v>
      </c>
      <c r="AK2265" s="2019"/>
      <c r="AL2265" s="2608"/>
      <c r="AM2265" s="135"/>
      <c r="AN2265" s="135"/>
      <c r="AO2265" s="135"/>
      <c r="AP2265" s="135"/>
      <c r="AQ2265" s="135"/>
      <c r="AR2265" s="135"/>
      <c r="AS2265" s="135"/>
      <c r="AT2265" s="135"/>
      <c r="AU2265" s="135"/>
      <c r="AV2265" s="135"/>
      <c r="AW2265" s="135"/>
      <c r="AX2265" s="135"/>
      <c r="AY2265" s="135"/>
      <c r="AZ2265" s="135"/>
      <c r="BA2265" s="135"/>
      <c r="BB2265" s="135"/>
      <c r="BC2265" s="135"/>
      <c r="BD2265" s="135"/>
      <c r="BE2265" s="135"/>
      <c r="BF2265" s="135"/>
      <c r="BG2265" s="135"/>
      <c r="BH2265" s="135"/>
      <c r="BI2265" s="135"/>
      <c r="BJ2265" s="135"/>
      <c r="BK2265" s="135"/>
      <c r="BL2265" s="135"/>
      <c r="BM2265" s="135"/>
      <c r="BN2265" s="135"/>
      <c r="BO2265" s="135"/>
      <c r="BP2265" s="135"/>
      <c r="BQ2265" s="135"/>
      <c r="BR2265" s="135"/>
      <c r="BS2265" s="135"/>
      <c r="BT2265" s="135"/>
      <c r="BU2265" s="135"/>
      <c r="BV2265" s="135"/>
      <c r="BW2265" s="135"/>
      <c r="BX2265" s="135"/>
      <c r="BY2265" s="135"/>
      <c r="BZ2265" s="135"/>
      <c r="CA2265" s="135"/>
      <c r="CB2265" s="135"/>
      <c r="CC2265" s="135"/>
      <c r="CD2265" s="135"/>
      <c r="CE2265" s="135"/>
      <c r="CF2265" s="135"/>
      <c r="CG2265" s="135"/>
      <c r="CH2265" s="135"/>
      <c r="CI2265" s="135"/>
      <c r="CJ2265" s="135"/>
      <c r="CK2265" s="135"/>
      <c r="CL2265" s="135"/>
      <c r="CM2265" s="135"/>
      <c r="CN2265" s="135"/>
      <c r="CO2265" s="135"/>
      <c r="CP2265" s="135"/>
      <c r="CQ2265" s="135"/>
      <c r="CR2265" s="135"/>
      <c r="CS2265" s="135"/>
      <c r="CT2265" s="135"/>
      <c r="CU2265" s="135"/>
      <c r="CV2265" s="135"/>
      <c r="CW2265" s="135"/>
      <c r="CX2265" s="135"/>
      <c r="CY2265" s="135"/>
      <c r="CZ2265" s="135"/>
      <c r="DA2265" s="135"/>
      <c r="DB2265" s="135"/>
      <c r="DC2265" s="135"/>
      <c r="DD2265" s="135"/>
      <c r="DE2265" s="135"/>
      <c r="DF2265" s="135"/>
      <c r="DG2265" s="135"/>
      <c r="DH2265" s="135"/>
      <c r="DI2265" s="135"/>
      <c r="DJ2265" s="135"/>
      <c r="DK2265" s="135"/>
      <c r="DL2265" s="135"/>
      <c r="DM2265" s="135"/>
      <c r="DN2265" s="135"/>
      <c r="DO2265" s="135"/>
      <c r="DP2265" s="135"/>
      <c r="DQ2265" s="135"/>
      <c r="DR2265" s="135"/>
      <c r="DS2265" s="135"/>
      <c r="DT2265" s="135"/>
      <c r="DU2265" s="135"/>
      <c r="DV2265" s="135"/>
      <c r="DW2265" s="135"/>
      <c r="DX2265" s="135"/>
      <c r="DY2265" s="135"/>
      <c r="DZ2265" s="135"/>
      <c r="EA2265" s="135"/>
      <c r="EB2265" s="135"/>
      <c r="EC2265" s="135"/>
      <c r="ED2265" s="135"/>
      <c r="EE2265" s="135"/>
      <c r="EF2265" s="135"/>
      <c r="EG2265" s="135"/>
      <c r="EH2265" s="135"/>
      <c r="EI2265" s="135"/>
      <c r="EJ2265" s="135"/>
      <c r="EK2265" s="135"/>
      <c r="EL2265" s="135"/>
      <c r="EM2265" s="135"/>
      <c r="EN2265" s="135"/>
      <c r="EO2265" s="135"/>
      <c r="EP2265" s="135"/>
      <c r="EQ2265" s="135"/>
      <c r="ER2265" s="135"/>
      <c r="ES2265" s="135"/>
      <c r="ET2265" s="135"/>
      <c r="EU2265" s="135"/>
      <c r="EV2265" s="135"/>
      <c r="EW2265" s="135"/>
      <c r="EX2265" s="135"/>
      <c r="EY2265" s="135"/>
      <c r="EZ2265" s="135"/>
      <c r="FA2265" s="135"/>
      <c r="FB2265" s="135"/>
      <c r="FC2265" s="135"/>
      <c r="FD2265" s="135"/>
      <c r="FE2265" s="135"/>
      <c r="FF2265" s="135"/>
      <c r="FG2265" s="135"/>
      <c r="FH2265" s="135"/>
      <c r="FI2265" s="135"/>
      <c r="FJ2265" s="135"/>
      <c r="FK2265" s="135"/>
      <c r="FL2265" s="135"/>
      <c r="FM2265" s="135"/>
      <c r="FN2265" s="135"/>
      <c r="FO2265" s="135"/>
      <c r="FP2265" s="135"/>
      <c r="FQ2265" s="135"/>
      <c r="FR2265" s="135"/>
      <c r="FS2265" s="135"/>
      <c r="FT2265" s="135"/>
      <c r="FU2265" s="135"/>
      <c r="FV2265" s="135"/>
      <c r="FW2265" s="135"/>
      <c r="FX2265" s="135"/>
      <c r="FY2265" s="135"/>
      <c r="FZ2265" s="135"/>
      <c r="GA2265" s="135"/>
      <c r="GB2265" s="135"/>
      <c r="GC2265" s="135"/>
      <c r="GD2265" s="135"/>
      <c r="GE2265" s="135"/>
      <c r="GF2265" s="135"/>
      <c r="GG2265" s="135"/>
      <c r="GH2265" s="135"/>
      <c r="GI2265" s="135"/>
      <c r="GJ2265" s="135"/>
      <c r="GK2265" s="135"/>
      <c r="GL2265" s="135"/>
      <c r="GM2265" s="135"/>
      <c r="GN2265" s="135"/>
      <c r="GO2265" s="135"/>
      <c r="GP2265" s="135"/>
      <c r="GQ2265" s="135"/>
      <c r="GR2265" s="135"/>
      <c r="GS2265" s="135"/>
      <c r="GT2265" s="135"/>
      <c r="GU2265" s="135"/>
      <c r="GV2265" s="135"/>
      <c r="GW2265" s="135"/>
      <c r="GX2265" s="135"/>
      <c r="GY2265" s="135"/>
      <c r="GZ2265" s="135"/>
      <c r="HA2265" s="135"/>
      <c r="HB2265" s="135"/>
      <c r="HC2265" s="135"/>
      <c r="HD2265" s="135"/>
      <c r="HE2265" s="135"/>
      <c r="HF2265" s="135"/>
      <c r="HG2265" s="135"/>
      <c r="HH2265" s="135"/>
      <c r="HI2265" s="135"/>
      <c r="HJ2265" s="135"/>
      <c r="HK2265" s="135"/>
      <c r="HL2265" s="135"/>
      <c r="HM2265" s="135"/>
      <c r="HN2265" s="135"/>
      <c r="HO2265" s="135"/>
      <c r="HP2265" s="135"/>
      <c r="HQ2265" s="135"/>
      <c r="HR2265" s="135"/>
      <c r="HS2265" s="135"/>
      <c r="HT2265" s="135"/>
      <c r="HU2265" s="135"/>
      <c r="HV2265" s="135"/>
      <c r="HW2265" s="135"/>
      <c r="HX2265" s="135"/>
      <c r="HY2265" s="135"/>
      <c r="HZ2265" s="135"/>
      <c r="IA2265" s="135"/>
      <c r="IB2265" s="135"/>
      <c r="IC2265" s="135"/>
      <c r="ID2265" s="135"/>
      <c r="IE2265" s="135"/>
      <c r="IF2265" s="135"/>
      <c r="IG2265" s="135"/>
      <c r="IH2265" s="135"/>
      <c r="II2265" s="135"/>
      <c r="IJ2265" s="135"/>
      <c r="IK2265" s="135"/>
      <c r="IL2265" s="135"/>
      <c r="IM2265" s="135"/>
      <c r="IN2265" s="135"/>
      <c r="IO2265" s="135"/>
      <c r="IP2265" s="135"/>
      <c r="IQ2265" s="135"/>
      <c r="IR2265" s="135"/>
      <c r="IS2265" s="135"/>
      <c r="IT2265" s="135"/>
      <c r="IU2265" s="135"/>
      <c r="IV2265" s="135"/>
      <c r="IW2265" s="135"/>
      <c r="IX2265" s="135"/>
      <c r="IY2265" s="135"/>
      <c r="IZ2265" s="135"/>
      <c r="JA2265" s="135"/>
      <c r="JB2265" s="135"/>
      <c r="JC2265" s="135"/>
      <c r="JD2265" s="135"/>
      <c r="JE2265" s="135"/>
      <c r="JF2265" s="135"/>
      <c r="JG2265" s="135"/>
      <c r="JH2265" s="135"/>
      <c r="JI2265" s="135"/>
    </row>
    <row r="2266" spans="1:269" s="821" customFormat="1" ht="45" x14ac:dyDescent="0.25">
      <c r="A2266" s="195"/>
      <c r="B2266" s="195">
        <v>1</v>
      </c>
      <c r="C2266" s="592" t="s">
        <v>462</v>
      </c>
      <c r="D2266" s="155"/>
      <c r="E2266" s="155"/>
      <c r="F2266" s="1674">
        <f t="shared" si="4100"/>
        <v>0</v>
      </c>
      <c r="G2266" s="718">
        <f t="shared" si="4100"/>
        <v>0</v>
      </c>
      <c r="H2266" s="718">
        <f t="shared" si="4100"/>
        <v>0</v>
      </c>
      <c r="I2266" s="718">
        <f t="shared" si="4100"/>
        <v>0</v>
      </c>
      <c r="J2266" s="2243"/>
      <c r="K2266" s="2243"/>
      <c r="L2266" s="2244"/>
      <c r="M2266" s="2244"/>
      <c r="N2266" s="2244"/>
      <c r="O2266" s="2244"/>
      <c r="P2266" s="2244"/>
      <c r="Q2266" s="2244"/>
      <c r="R2266" s="2459">
        <f t="shared" ref="R2266:AJ2266" si="4113">R2205</f>
        <v>0</v>
      </c>
      <c r="S2266" s="2459">
        <f t="shared" ref="S2266:T2266" si="4114">S2205</f>
        <v>0</v>
      </c>
      <c r="T2266" s="2459">
        <f t="shared" si="4114"/>
        <v>0</v>
      </c>
      <c r="U2266" s="2459">
        <f t="shared" ref="U2266:V2266" si="4115">U2205</f>
        <v>0</v>
      </c>
      <c r="V2266" s="2459">
        <f t="shared" si="4115"/>
        <v>0</v>
      </c>
      <c r="W2266" s="2459">
        <f t="shared" ref="W2266:X2266" si="4116">W2205</f>
        <v>0</v>
      </c>
      <c r="X2266" s="2459">
        <f t="shared" si="4116"/>
        <v>0</v>
      </c>
      <c r="Y2266" s="2459">
        <f t="shared" ref="Y2266:Z2266" si="4117">Y2205</f>
        <v>0</v>
      </c>
      <c r="Z2266" s="2459">
        <f t="shared" si="4117"/>
        <v>0</v>
      </c>
      <c r="AA2266" s="2459">
        <f t="shared" ref="AA2266:AB2266" si="4118">AA2205</f>
        <v>0</v>
      </c>
      <c r="AB2266" s="2459">
        <f t="shared" si="4118"/>
        <v>0</v>
      </c>
      <c r="AC2266" s="2459">
        <f t="shared" si="4113"/>
        <v>0</v>
      </c>
      <c r="AD2266" s="2459">
        <f t="shared" si="4113"/>
        <v>0</v>
      </c>
      <c r="AE2266" s="2460">
        <f t="shared" si="4113"/>
        <v>0</v>
      </c>
      <c r="AF2266" s="2459">
        <f t="shared" si="4113"/>
        <v>0</v>
      </c>
      <c r="AG2266" s="2459">
        <f t="shared" si="4113"/>
        <v>0</v>
      </c>
      <c r="AH2266" s="2461">
        <f t="shared" si="4113"/>
        <v>0</v>
      </c>
      <c r="AI2266" s="2461">
        <f t="shared" si="4113"/>
        <v>0</v>
      </c>
      <c r="AJ2266" s="2459">
        <f t="shared" si="4113"/>
        <v>0</v>
      </c>
      <c r="AK2266" s="2019"/>
      <c r="AL2266" s="2608"/>
      <c r="AM2266" s="135"/>
      <c r="AN2266" s="135"/>
      <c r="AO2266" s="135"/>
      <c r="AP2266" s="135"/>
      <c r="AQ2266" s="135"/>
      <c r="AR2266" s="135"/>
      <c r="AS2266" s="135"/>
      <c r="AT2266" s="135"/>
      <c r="AU2266" s="135"/>
      <c r="AV2266" s="135"/>
      <c r="AW2266" s="135"/>
      <c r="AX2266" s="135"/>
      <c r="AY2266" s="135"/>
      <c r="AZ2266" s="135"/>
      <c r="BA2266" s="135"/>
      <c r="BB2266" s="135"/>
      <c r="BC2266" s="135"/>
      <c r="BD2266" s="135"/>
      <c r="BE2266" s="135"/>
      <c r="BF2266" s="135"/>
      <c r="BG2266" s="135"/>
      <c r="BH2266" s="135"/>
      <c r="BI2266" s="135"/>
      <c r="BJ2266" s="135"/>
      <c r="BK2266" s="135"/>
      <c r="BL2266" s="135"/>
      <c r="BM2266" s="135"/>
      <c r="BN2266" s="135"/>
      <c r="BO2266" s="135"/>
      <c r="BP2266" s="135"/>
      <c r="BQ2266" s="135"/>
      <c r="BR2266" s="135"/>
      <c r="BS2266" s="135"/>
      <c r="BT2266" s="135"/>
      <c r="BU2266" s="135"/>
      <c r="BV2266" s="135"/>
      <c r="BW2266" s="135"/>
      <c r="BX2266" s="135"/>
      <c r="BY2266" s="135"/>
      <c r="BZ2266" s="135"/>
      <c r="CA2266" s="135"/>
      <c r="CB2266" s="135"/>
      <c r="CC2266" s="135"/>
      <c r="CD2266" s="135"/>
      <c r="CE2266" s="135"/>
      <c r="CF2266" s="135"/>
      <c r="CG2266" s="135"/>
      <c r="CH2266" s="135"/>
      <c r="CI2266" s="135"/>
      <c r="CJ2266" s="135"/>
      <c r="CK2266" s="135"/>
      <c r="CL2266" s="135"/>
      <c r="CM2266" s="135"/>
      <c r="CN2266" s="135"/>
      <c r="CO2266" s="135"/>
      <c r="CP2266" s="135"/>
      <c r="CQ2266" s="135"/>
      <c r="CR2266" s="135"/>
      <c r="CS2266" s="135"/>
      <c r="CT2266" s="135"/>
      <c r="CU2266" s="135"/>
      <c r="CV2266" s="135"/>
      <c r="CW2266" s="135"/>
      <c r="CX2266" s="135"/>
      <c r="CY2266" s="135"/>
      <c r="CZ2266" s="135"/>
      <c r="DA2266" s="135"/>
      <c r="DB2266" s="135"/>
      <c r="DC2266" s="135"/>
      <c r="DD2266" s="135"/>
      <c r="DE2266" s="135"/>
      <c r="DF2266" s="135"/>
      <c r="DG2266" s="135"/>
      <c r="DH2266" s="135"/>
      <c r="DI2266" s="135"/>
      <c r="DJ2266" s="135"/>
      <c r="DK2266" s="135"/>
      <c r="DL2266" s="135"/>
      <c r="DM2266" s="135"/>
      <c r="DN2266" s="135"/>
      <c r="DO2266" s="135"/>
      <c r="DP2266" s="135"/>
      <c r="DQ2266" s="135"/>
      <c r="DR2266" s="135"/>
      <c r="DS2266" s="135"/>
      <c r="DT2266" s="135"/>
      <c r="DU2266" s="135"/>
      <c r="DV2266" s="135"/>
      <c r="DW2266" s="135"/>
      <c r="DX2266" s="135"/>
      <c r="DY2266" s="135"/>
      <c r="DZ2266" s="135"/>
      <c r="EA2266" s="135"/>
      <c r="EB2266" s="135"/>
      <c r="EC2266" s="135"/>
      <c r="ED2266" s="135"/>
      <c r="EE2266" s="135"/>
      <c r="EF2266" s="135"/>
      <c r="EG2266" s="135"/>
      <c r="EH2266" s="135"/>
      <c r="EI2266" s="135"/>
      <c r="EJ2266" s="135"/>
      <c r="EK2266" s="135"/>
      <c r="EL2266" s="135"/>
      <c r="EM2266" s="135"/>
      <c r="EN2266" s="135"/>
      <c r="EO2266" s="135"/>
      <c r="EP2266" s="135"/>
      <c r="EQ2266" s="135"/>
      <c r="ER2266" s="135"/>
      <c r="ES2266" s="135"/>
      <c r="ET2266" s="135"/>
      <c r="EU2266" s="135"/>
      <c r="EV2266" s="135"/>
      <c r="EW2266" s="135"/>
      <c r="EX2266" s="135"/>
      <c r="EY2266" s="135"/>
      <c r="EZ2266" s="135"/>
      <c r="FA2266" s="135"/>
      <c r="FB2266" s="135"/>
      <c r="FC2266" s="135"/>
      <c r="FD2266" s="135"/>
      <c r="FE2266" s="135"/>
      <c r="FF2266" s="135"/>
      <c r="FG2266" s="135"/>
      <c r="FH2266" s="135"/>
      <c r="FI2266" s="135"/>
      <c r="FJ2266" s="135"/>
      <c r="FK2266" s="135"/>
      <c r="FL2266" s="135"/>
      <c r="FM2266" s="135"/>
      <c r="FN2266" s="135"/>
      <c r="FO2266" s="135"/>
      <c r="FP2266" s="135"/>
      <c r="FQ2266" s="135"/>
      <c r="FR2266" s="135"/>
      <c r="FS2266" s="135"/>
      <c r="FT2266" s="135"/>
      <c r="FU2266" s="135"/>
      <c r="FV2266" s="135"/>
      <c r="FW2266" s="135"/>
      <c r="FX2266" s="135"/>
      <c r="FY2266" s="135"/>
      <c r="FZ2266" s="135"/>
      <c r="GA2266" s="135"/>
      <c r="GB2266" s="135"/>
      <c r="GC2266" s="135"/>
      <c r="GD2266" s="135"/>
      <c r="GE2266" s="135"/>
      <c r="GF2266" s="135"/>
      <c r="GG2266" s="135"/>
      <c r="GH2266" s="135"/>
      <c r="GI2266" s="135"/>
      <c r="GJ2266" s="135"/>
      <c r="GK2266" s="135"/>
      <c r="GL2266" s="135"/>
      <c r="GM2266" s="135"/>
      <c r="GN2266" s="135"/>
      <c r="GO2266" s="135"/>
      <c r="GP2266" s="135"/>
      <c r="GQ2266" s="135"/>
      <c r="GR2266" s="135"/>
      <c r="GS2266" s="135"/>
      <c r="GT2266" s="135"/>
      <c r="GU2266" s="135"/>
      <c r="GV2266" s="135"/>
      <c r="GW2266" s="135"/>
      <c r="GX2266" s="135"/>
      <c r="GY2266" s="135"/>
      <c r="GZ2266" s="135"/>
      <c r="HA2266" s="135"/>
      <c r="HB2266" s="135"/>
      <c r="HC2266" s="135"/>
      <c r="HD2266" s="135"/>
      <c r="HE2266" s="135"/>
      <c r="HF2266" s="135"/>
      <c r="HG2266" s="135"/>
      <c r="HH2266" s="135"/>
      <c r="HI2266" s="135"/>
      <c r="HJ2266" s="135"/>
      <c r="HK2266" s="135"/>
      <c r="HL2266" s="135"/>
      <c r="HM2266" s="135"/>
      <c r="HN2266" s="135"/>
      <c r="HO2266" s="135"/>
      <c r="HP2266" s="135"/>
      <c r="HQ2266" s="135"/>
      <c r="HR2266" s="135"/>
      <c r="HS2266" s="135"/>
      <c r="HT2266" s="135"/>
      <c r="HU2266" s="135"/>
      <c r="HV2266" s="135"/>
      <c r="HW2266" s="135"/>
      <c r="HX2266" s="135"/>
      <c r="HY2266" s="135"/>
      <c r="HZ2266" s="135"/>
      <c r="IA2266" s="135"/>
      <c r="IB2266" s="135"/>
      <c r="IC2266" s="135"/>
      <c r="ID2266" s="135"/>
      <c r="IE2266" s="135"/>
      <c r="IF2266" s="135"/>
      <c r="IG2266" s="135"/>
      <c r="IH2266" s="135"/>
      <c r="II2266" s="135"/>
      <c r="IJ2266" s="135"/>
      <c r="IK2266" s="135"/>
      <c r="IL2266" s="135"/>
      <c r="IM2266" s="135"/>
      <c r="IN2266" s="135"/>
      <c r="IO2266" s="135"/>
      <c r="IP2266" s="135"/>
      <c r="IQ2266" s="135"/>
      <c r="IR2266" s="135"/>
      <c r="IS2266" s="135"/>
      <c r="IT2266" s="135"/>
      <c r="IU2266" s="135"/>
      <c r="IV2266" s="135"/>
      <c r="IW2266" s="135"/>
      <c r="IX2266" s="135"/>
      <c r="IY2266" s="135"/>
      <c r="IZ2266" s="135"/>
      <c r="JA2266" s="135"/>
      <c r="JB2266" s="135"/>
      <c r="JC2266" s="135"/>
      <c r="JD2266" s="135"/>
      <c r="JE2266" s="135"/>
      <c r="JF2266" s="135"/>
      <c r="JG2266" s="135"/>
      <c r="JH2266" s="135"/>
      <c r="JI2266" s="135"/>
    </row>
    <row r="2267" spans="1:269" s="821" customFormat="1" ht="30" x14ac:dyDescent="0.25">
      <c r="A2267" s="195"/>
      <c r="B2267" s="195">
        <v>1</v>
      </c>
      <c r="C2267" s="592" t="s">
        <v>463</v>
      </c>
      <c r="D2267" s="155"/>
      <c r="E2267" s="155"/>
      <c r="F2267" s="1674">
        <f t="shared" si="4100"/>
        <v>27</v>
      </c>
      <c r="G2267" s="718">
        <f t="shared" si="4100"/>
        <v>25</v>
      </c>
      <c r="H2267" s="718">
        <f t="shared" si="4100"/>
        <v>10</v>
      </c>
      <c r="I2267" s="718">
        <f t="shared" si="4100"/>
        <v>40</v>
      </c>
      <c r="J2267" s="2243"/>
      <c r="K2267" s="2243"/>
      <c r="L2267" s="2244"/>
      <c r="M2267" s="2244"/>
      <c r="N2267" s="2244"/>
      <c r="O2267" s="2244"/>
      <c r="P2267" s="2244"/>
      <c r="Q2267" s="2244"/>
      <c r="R2267" s="2459">
        <f t="shared" ref="R2267:AJ2267" si="4119">R2206</f>
        <v>254.71259999999998</v>
      </c>
      <c r="S2267" s="2459">
        <f t="shared" ref="S2267:T2267" si="4120">S2206</f>
        <v>254.71259999999998</v>
      </c>
      <c r="T2267" s="2459">
        <f t="shared" si="4120"/>
        <v>254.71259999999998</v>
      </c>
      <c r="U2267" s="2459">
        <f t="shared" ref="U2267:V2267" si="4121">U2206</f>
        <v>254.71259999999998</v>
      </c>
      <c r="V2267" s="2459">
        <f t="shared" si="4121"/>
        <v>254.71259999999998</v>
      </c>
      <c r="W2267" s="2459">
        <f t="shared" ref="W2267:X2267" si="4122">W2206</f>
        <v>254.71259999999998</v>
      </c>
      <c r="X2267" s="2459">
        <f t="shared" si="4122"/>
        <v>254.71259999999998</v>
      </c>
      <c r="Y2267" s="2459">
        <f t="shared" ref="Y2267:Z2267" si="4123">Y2206</f>
        <v>254.71259999999998</v>
      </c>
      <c r="Z2267" s="2459">
        <f t="shared" si="4123"/>
        <v>254.71259999999998</v>
      </c>
      <c r="AA2267" s="2459">
        <f t="shared" ref="AA2267:AB2267" si="4124">AA2206</f>
        <v>254.71259999999998</v>
      </c>
      <c r="AB2267" s="2459">
        <f t="shared" si="4124"/>
        <v>254.71259999999998</v>
      </c>
      <c r="AC2267" s="2459">
        <f t="shared" si="4119"/>
        <v>233.48654999999997</v>
      </c>
      <c r="AD2267" s="2459">
        <f t="shared" si="4119"/>
        <v>94.337999999999994</v>
      </c>
      <c r="AE2267" s="2460">
        <f t="shared" si="4119"/>
        <v>0</v>
      </c>
      <c r="AF2267" s="2459">
        <f t="shared" si="4119"/>
        <v>0</v>
      </c>
      <c r="AG2267" s="2459">
        <f t="shared" si="4119"/>
        <v>-139.14854999999997</v>
      </c>
      <c r="AH2267" s="2461">
        <f t="shared" si="4119"/>
        <v>0</v>
      </c>
      <c r="AI2267" s="2461">
        <f t="shared" si="4119"/>
        <v>0</v>
      </c>
      <c r="AJ2267" s="2459">
        <f t="shared" si="4119"/>
        <v>94.337999999999994</v>
      </c>
      <c r="AK2267" s="2019"/>
      <c r="AL2267" s="2608"/>
      <c r="AM2267" s="135"/>
      <c r="AN2267" s="135"/>
      <c r="AO2267" s="135"/>
      <c r="AP2267" s="135"/>
      <c r="AQ2267" s="135"/>
      <c r="AR2267" s="135"/>
      <c r="AS2267" s="135"/>
      <c r="AT2267" s="135"/>
      <c r="AU2267" s="135"/>
      <c r="AV2267" s="135"/>
      <c r="AW2267" s="135"/>
      <c r="AX2267" s="135"/>
      <c r="AY2267" s="135"/>
      <c r="AZ2267" s="135"/>
      <c r="BA2267" s="135"/>
      <c r="BB2267" s="135"/>
      <c r="BC2267" s="135"/>
      <c r="BD2267" s="135"/>
      <c r="BE2267" s="135"/>
      <c r="BF2267" s="135"/>
      <c r="BG2267" s="135"/>
      <c r="BH2267" s="135"/>
      <c r="BI2267" s="135"/>
      <c r="BJ2267" s="135"/>
      <c r="BK2267" s="135"/>
      <c r="BL2267" s="135"/>
      <c r="BM2267" s="135"/>
      <c r="BN2267" s="135"/>
      <c r="BO2267" s="135"/>
      <c r="BP2267" s="135"/>
      <c r="BQ2267" s="135"/>
      <c r="BR2267" s="135"/>
      <c r="BS2267" s="135"/>
      <c r="BT2267" s="135"/>
      <c r="BU2267" s="135"/>
      <c r="BV2267" s="135"/>
      <c r="BW2267" s="135"/>
      <c r="BX2267" s="135"/>
      <c r="BY2267" s="135"/>
      <c r="BZ2267" s="135"/>
      <c r="CA2267" s="135"/>
      <c r="CB2267" s="135"/>
      <c r="CC2267" s="135"/>
      <c r="CD2267" s="135"/>
      <c r="CE2267" s="135"/>
      <c r="CF2267" s="135"/>
      <c r="CG2267" s="135"/>
      <c r="CH2267" s="135"/>
      <c r="CI2267" s="135"/>
      <c r="CJ2267" s="135"/>
      <c r="CK2267" s="135"/>
      <c r="CL2267" s="135"/>
      <c r="CM2267" s="135"/>
      <c r="CN2267" s="135"/>
      <c r="CO2267" s="135"/>
      <c r="CP2267" s="135"/>
      <c r="CQ2267" s="135"/>
      <c r="CR2267" s="135"/>
      <c r="CS2267" s="135"/>
      <c r="CT2267" s="135"/>
      <c r="CU2267" s="135"/>
      <c r="CV2267" s="135"/>
      <c r="CW2267" s="135"/>
      <c r="CX2267" s="135"/>
      <c r="CY2267" s="135"/>
      <c r="CZ2267" s="135"/>
      <c r="DA2267" s="135"/>
      <c r="DB2267" s="135"/>
      <c r="DC2267" s="135"/>
      <c r="DD2267" s="135"/>
      <c r="DE2267" s="135"/>
      <c r="DF2267" s="135"/>
      <c r="DG2267" s="135"/>
      <c r="DH2267" s="135"/>
      <c r="DI2267" s="135"/>
      <c r="DJ2267" s="135"/>
      <c r="DK2267" s="135"/>
      <c r="DL2267" s="135"/>
      <c r="DM2267" s="135"/>
      <c r="DN2267" s="135"/>
      <c r="DO2267" s="135"/>
      <c r="DP2267" s="135"/>
      <c r="DQ2267" s="135"/>
      <c r="DR2267" s="135"/>
      <c r="DS2267" s="135"/>
      <c r="DT2267" s="135"/>
      <c r="DU2267" s="135"/>
      <c r="DV2267" s="135"/>
      <c r="DW2267" s="135"/>
      <c r="DX2267" s="135"/>
      <c r="DY2267" s="135"/>
      <c r="DZ2267" s="135"/>
      <c r="EA2267" s="135"/>
      <c r="EB2267" s="135"/>
      <c r="EC2267" s="135"/>
      <c r="ED2267" s="135"/>
      <c r="EE2267" s="135"/>
      <c r="EF2267" s="135"/>
      <c r="EG2267" s="135"/>
      <c r="EH2267" s="135"/>
      <c r="EI2267" s="135"/>
      <c r="EJ2267" s="135"/>
      <c r="EK2267" s="135"/>
      <c r="EL2267" s="135"/>
      <c r="EM2267" s="135"/>
      <c r="EN2267" s="135"/>
      <c r="EO2267" s="135"/>
      <c r="EP2267" s="135"/>
      <c r="EQ2267" s="135"/>
      <c r="ER2267" s="135"/>
      <c r="ES2267" s="135"/>
      <c r="ET2267" s="135"/>
      <c r="EU2267" s="135"/>
      <c r="EV2267" s="135"/>
      <c r="EW2267" s="135"/>
      <c r="EX2267" s="135"/>
      <c r="EY2267" s="135"/>
      <c r="EZ2267" s="135"/>
      <c r="FA2267" s="135"/>
      <c r="FB2267" s="135"/>
      <c r="FC2267" s="135"/>
      <c r="FD2267" s="135"/>
      <c r="FE2267" s="135"/>
      <c r="FF2267" s="135"/>
      <c r="FG2267" s="135"/>
      <c r="FH2267" s="135"/>
      <c r="FI2267" s="135"/>
      <c r="FJ2267" s="135"/>
      <c r="FK2267" s="135"/>
      <c r="FL2267" s="135"/>
      <c r="FM2267" s="135"/>
      <c r="FN2267" s="135"/>
      <c r="FO2267" s="135"/>
      <c r="FP2267" s="135"/>
      <c r="FQ2267" s="135"/>
      <c r="FR2267" s="135"/>
      <c r="FS2267" s="135"/>
      <c r="FT2267" s="135"/>
      <c r="FU2267" s="135"/>
      <c r="FV2267" s="135"/>
      <c r="FW2267" s="135"/>
      <c r="FX2267" s="135"/>
      <c r="FY2267" s="135"/>
      <c r="FZ2267" s="135"/>
      <c r="GA2267" s="135"/>
      <c r="GB2267" s="135"/>
      <c r="GC2267" s="135"/>
      <c r="GD2267" s="135"/>
      <c r="GE2267" s="135"/>
      <c r="GF2267" s="135"/>
      <c r="GG2267" s="135"/>
      <c r="GH2267" s="135"/>
      <c r="GI2267" s="135"/>
      <c r="GJ2267" s="135"/>
      <c r="GK2267" s="135"/>
      <c r="GL2267" s="135"/>
      <c r="GM2267" s="135"/>
      <c r="GN2267" s="135"/>
      <c r="GO2267" s="135"/>
      <c r="GP2267" s="135"/>
      <c r="GQ2267" s="135"/>
      <c r="GR2267" s="135"/>
      <c r="GS2267" s="135"/>
      <c r="GT2267" s="135"/>
      <c r="GU2267" s="135"/>
      <c r="GV2267" s="135"/>
      <c r="GW2267" s="135"/>
      <c r="GX2267" s="135"/>
      <c r="GY2267" s="135"/>
      <c r="GZ2267" s="135"/>
      <c r="HA2267" s="135"/>
      <c r="HB2267" s="135"/>
      <c r="HC2267" s="135"/>
      <c r="HD2267" s="135"/>
      <c r="HE2267" s="135"/>
      <c r="HF2267" s="135"/>
      <c r="HG2267" s="135"/>
      <c r="HH2267" s="135"/>
      <c r="HI2267" s="135"/>
      <c r="HJ2267" s="135"/>
      <c r="HK2267" s="135"/>
      <c r="HL2267" s="135"/>
      <c r="HM2267" s="135"/>
      <c r="HN2267" s="135"/>
      <c r="HO2267" s="135"/>
      <c r="HP2267" s="135"/>
      <c r="HQ2267" s="135"/>
      <c r="HR2267" s="135"/>
      <c r="HS2267" s="135"/>
      <c r="HT2267" s="135"/>
      <c r="HU2267" s="135"/>
      <c r="HV2267" s="135"/>
      <c r="HW2267" s="135"/>
      <c r="HX2267" s="135"/>
      <c r="HY2267" s="135"/>
      <c r="HZ2267" s="135"/>
      <c r="IA2267" s="135"/>
      <c r="IB2267" s="135"/>
      <c r="IC2267" s="135"/>
      <c r="ID2267" s="135"/>
      <c r="IE2267" s="135"/>
      <c r="IF2267" s="135"/>
      <c r="IG2267" s="135"/>
      <c r="IH2267" s="135"/>
      <c r="II2267" s="135"/>
      <c r="IJ2267" s="135"/>
      <c r="IK2267" s="135"/>
      <c r="IL2267" s="135"/>
      <c r="IM2267" s="135"/>
      <c r="IN2267" s="135"/>
      <c r="IO2267" s="135"/>
      <c r="IP2267" s="135"/>
      <c r="IQ2267" s="135"/>
      <c r="IR2267" s="135"/>
      <c r="IS2267" s="135"/>
      <c r="IT2267" s="135"/>
      <c r="IU2267" s="135"/>
      <c r="IV2267" s="135"/>
      <c r="IW2267" s="135"/>
      <c r="IX2267" s="135"/>
      <c r="IY2267" s="135"/>
      <c r="IZ2267" s="135"/>
      <c r="JA2267" s="135"/>
      <c r="JB2267" s="135"/>
      <c r="JC2267" s="135"/>
      <c r="JD2267" s="135"/>
      <c r="JE2267" s="135"/>
      <c r="JF2267" s="135"/>
      <c r="JG2267" s="135"/>
      <c r="JH2267" s="135"/>
      <c r="JI2267" s="135"/>
    </row>
    <row r="2268" spans="1:269" s="821" customFormat="1" ht="45" x14ac:dyDescent="0.25">
      <c r="A2268" s="195">
        <v>1</v>
      </c>
      <c r="B2268" s="195">
        <v>1</v>
      </c>
      <c r="C2268" s="592" t="s">
        <v>272</v>
      </c>
      <c r="D2268" s="155"/>
      <c r="E2268" s="155"/>
      <c r="F2268" s="1674">
        <f t="shared" si="4100"/>
        <v>722</v>
      </c>
      <c r="G2268" s="718">
        <f t="shared" si="4100"/>
        <v>662</v>
      </c>
      <c r="H2268" s="718">
        <f t="shared" si="4100"/>
        <v>76</v>
      </c>
      <c r="I2268" s="718">
        <f t="shared" si="4100"/>
        <v>11.48036253776435</v>
      </c>
      <c r="J2268" s="2243"/>
      <c r="K2268" s="2243"/>
      <c r="L2268" s="2244"/>
      <c r="M2268" s="2244"/>
      <c r="N2268" s="2244"/>
      <c r="O2268" s="2244"/>
      <c r="P2268" s="2244"/>
      <c r="Q2268" s="2244"/>
      <c r="R2268" s="2459">
        <f t="shared" ref="R2268:AJ2268" si="4125">R2207</f>
        <v>2415.98974</v>
      </c>
      <c r="S2268" s="2459">
        <f t="shared" ref="S2268:T2268" si="4126">S2207</f>
        <v>2415.98974</v>
      </c>
      <c r="T2268" s="2459">
        <f t="shared" si="4126"/>
        <v>2415.98974</v>
      </c>
      <c r="U2268" s="2459">
        <f t="shared" ref="U2268:V2268" si="4127">U2207</f>
        <v>2415.98974</v>
      </c>
      <c r="V2268" s="2459">
        <f t="shared" si="4127"/>
        <v>2415.98974</v>
      </c>
      <c r="W2268" s="2459">
        <f t="shared" ref="W2268:X2268" si="4128">W2207</f>
        <v>2415.98974</v>
      </c>
      <c r="X2268" s="2459">
        <f t="shared" si="4128"/>
        <v>2415.98974</v>
      </c>
      <c r="Y2268" s="2459">
        <f t="shared" ref="Y2268:Z2268" si="4129">Y2207</f>
        <v>2415.98974</v>
      </c>
      <c r="Z2268" s="2459">
        <f t="shared" si="4129"/>
        <v>2415.98974</v>
      </c>
      <c r="AA2268" s="2459">
        <f t="shared" ref="AA2268:AB2268" si="4130">AA2207</f>
        <v>2415.98974</v>
      </c>
      <c r="AB2268" s="2459">
        <f t="shared" si="4130"/>
        <v>2415.98974</v>
      </c>
      <c r="AC2268" s="2459">
        <f>AC2207</f>
        <v>2214.6572616666667</v>
      </c>
      <c r="AD2268" s="2459">
        <f t="shared" si="4125"/>
        <v>139.23065</v>
      </c>
      <c r="AE2268" s="2460">
        <f t="shared" si="4125"/>
        <v>0</v>
      </c>
      <c r="AF2268" s="2459">
        <f t="shared" si="4125"/>
        <v>0</v>
      </c>
      <c r="AG2268" s="2459">
        <f t="shared" si="4125"/>
        <v>-2075.4266116666668</v>
      </c>
      <c r="AH2268" s="2461">
        <f t="shared" si="4125"/>
        <v>0</v>
      </c>
      <c r="AI2268" s="2461">
        <f t="shared" si="4125"/>
        <v>0</v>
      </c>
      <c r="AJ2268" s="2459">
        <f t="shared" si="4125"/>
        <v>139.23065</v>
      </c>
      <c r="AK2268" s="2019"/>
      <c r="AL2268" s="2608"/>
      <c r="AM2268" s="135"/>
      <c r="AN2268" s="135"/>
      <c r="AO2268" s="135"/>
      <c r="AP2268" s="135"/>
      <c r="AQ2268" s="135"/>
      <c r="AR2268" s="135"/>
      <c r="AS2268" s="135"/>
      <c r="AT2268" s="135"/>
      <c r="AU2268" s="135"/>
      <c r="AV2268" s="135"/>
      <c r="AW2268" s="135"/>
      <c r="AX2268" s="135"/>
      <c r="AY2268" s="135"/>
      <c r="AZ2268" s="135"/>
      <c r="BA2268" s="135"/>
      <c r="BB2268" s="135"/>
      <c r="BC2268" s="135"/>
      <c r="BD2268" s="135"/>
      <c r="BE2268" s="135"/>
      <c r="BF2268" s="135"/>
      <c r="BG2268" s="135"/>
      <c r="BH2268" s="135"/>
      <c r="BI2268" s="135"/>
      <c r="BJ2268" s="135"/>
      <c r="BK2268" s="135"/>
      <c r="BL2268" s="135"/>
      <c r="BM2268" s="135"/>
      <c r="BN2268" s="135"/>
      <c r="BO2268" s="135"/>
      <c r="BP2268" s="135"/>
      <c r="BQ2268" s="135"/>
      <c r="BR2268" s="135"/>
      <c r="BS2268" s="135"/>
      <c r="BT2268" s="135"/>
      <c r="BU2268" s="135"/>
      <c r="BV2268" s="135"/>
      <c r="BW2268" s="135"/>
      <c r="BX2268" s="135"/>
      <c r="BY2268" s="135"/>
      <c r="BZ2268" s="135"/>
      <c r="CA2268" s="135"/>
      <c r="CB2268" s="135"/>
      <c r="CC2268" s="135"/>
      <c r="CD2268" s="135"/>
      <c r="CE2268" s="135"/>
      <c r="CF2268" s="135"/>
      <c r="CG2268" s="135"/>
      <c r="CH2268" s="135"/>
      <c r="CI2268" s="135"/>
      <c r="CJ2268" s="135"/>
      <c r="CK2268" s="135"/>
      <c r="CL2268" s="135"/>
      <c r="CM2268" s="135"/>
      <c r="CN2268" s="135"/>
      <c r="CO2268" s="135"/>
      <c r="CP2268" s="135"/>
      <c r="CQ2268" s="135"/>
      <c r="CR2268" s="135"/>
      <c r="CS2268" s="135"/>
      <c r="CT2268" s="135"/>
      <c r="CU2268" s="135"/>
      <c r="CV2268" s="135"/>
      <c r="CW2268" s="135"/>
      <c r="CX2268" s="135"/>
      <c r="CY2268" s="135"/>
      <c r="CZ2268" s="135"/>
      <c r="DA2268" s="135"/>
      <c r="DB2268" s="135"/>
      <c r="DC2268" s="135"/>
      <c r="DD2268" s="135"/>
      <c r="DE2268" s="135"/>
      <c r="DF2268" s="135"/>
      <c r="DG2268" s="135"/>
      <c r="DH2268" s="135"/>
      <c r="DI2268" s="135"/>
      <c r="DJ2268" s="135"/>
      <c r="DK2268" s="135"/>
      <c r="DL2268" s="135"/>
      <c r="DM2268" s="135"/>
      <c r="DN2268" s="135"/>
      <c r="DO2268" s="135"/>
      <c r="DP2268" s="135"/>
      <c r="DQ2268" s="135"/>
      <c r="DR2268" s="135"/>
      <c r="DS2268" s="135"/>
      <c r="DT2268" s="135"/>
      <c r="DU2268" s="135"/>
      <c r="DV2268" s="135"/>
      <c r="DW2268" s="135"/>
      <c r="DX2268" s="135"/>
      <c r="DY2268" s="135"/>
      <c r="DZ2268" s="135"/>
      <c r="EA2268" s="135"/>
      <c r="EB2268" s="135"/>
      <c r="EC2268" s="135"/>
      <c r="ED2268" s="135"/>
      <c r="EE2268" s="135"/>
      <c r="EF2268" s="135"/>
      <c r="EG2268" s="135"/>
      <c r="EH2268" s="135"/>
      <c r="EI2268" s="135"/>
      <c r="EJ2268" s="135"/>
      <c r="EK2268" s="135"/>
      <c r="EL2268" s="135"/>
      <c r="EM2268" s="135"/>
      <c r="EN2268" s="135"/>
      <c r="EO2268" s="135"/>
      <c r="EP2268" s="135"/>
      <c r="EQ2268" s="135"/>
      <c r="ER2268" s="135"/>
      <c r="ES2268" s="135"/>
      <c r="ET2268" s="135"/>
      <c r="EU2268" s="135"/>
      <c r="EV2268" s="135"/>
      <c r="EW2268" s="135"/>
      <c r="EX2268" s="135"/>
      <c r="EY2268" s="135"/>
      <c r="EZ2268" s="135"/>
      <c r="FA2268" s="135"/>
      <c r="FB2268" s="135"/>
      <c r="FC2268" s="135"/>
      <c r="FD2268" s="135"/>
      <c r="FE2268" s="135"/>
      <c r="FF2268" s="135"/>
      <c r="FG2268" s="135"/>
      <c r="FH2268" s="135"/>
      <c r="FI2268" s="135"/>
      <c r="FJ2268" s="135"/>
      <c r="FK2268" s="135"/>
      <c r="FL2268" s="135"/>
      <c r="FM2268" s="135"/>
      <c r="FN2268" s="135"/>
      <c r="FO2268" s="135"/>
      <c r="FP2268" s="135"/>
      <c r="FQ2268" s="135"/>
      <c r="FR2268" s="135"/>
      <c r="FS2268" s="135"/>
      <c r="FT2268" s="135"/>
      <c r="FU2268" s="135"/>
      <c r="FV2268" s="135"/>
      <c r="FW2268" s="135"/>
      <c r="FX2268" s="135"/>
      <c r="FY2268" s="135"/>
      <c r="FZ2268" s="135"/>
      <c r="GA2268" s="135"/>
      <c r="GB2268" s="135"/>
      <c r="GC2268" s="135"/>
      <c r="GD2268" s="135"/>
      <c r="GE2268" s="135"/>
      <c r="GF2268" s="135"/>
      <c r="GG2268" s="135"/>
      <c r="GH2268" s="135"/>
      <c r="GI2268" s="135"/>
      <c r="GJ2268" s="135"/>
      <c r="GK2268" s="135"/>
      <c r="GL2268" s="135"/>
      <c r="GM2268" s="135"/>
      <c r="GN2268" s="135"/>
      <c r="GO2268" s="135"/>
      <c r="GP2268" s="135"/>
      <c r="GQ2268" s="135"/>
      <c r="GR2268" s="135"/>
      <c r="GS2268" s="135"/>
      <c r="GT2268" s="135"/>
      <c r="GU2268" s="135"/>
      <c r="GV2268" s="135"/>
      <c r="GW2268" s="135"/>
      <c r="GX2268" s="135"/>
      <c r="GY2268" s="135"/>
      <c r="GZ2268" s="135"/>
      <c r="HA2268" s="135"/>
      <c r="HB2268" s="135"/>
      <c r="HC2268" s="135"/>
      <c r="HD2268" s="135"/>
      <c r="HE2268" s="135"/>
      <c r="HF2268" s="135"/>
      <c r="HG2268" s="135"/>
      <c r="HH2268" s="135"/>
      <c r="HI2268" s="135"/>
      <c r="HJ2268" s="135"/>
      <c r="HK2268" s="135"/>
      <c r="HL2268" s="135"/>
      <c r="HM2268" s="135"/>
      <c r="HN2268" s="135"/>
      <c r="HO2268" s="135"/>
      <c r="HP2268" s="135"/>
      <c r="HQ2268" s="135"/>
      <c r="HR2268" s="135"/>
      <c r="HS2268" s="135"/>
      <c r="HT2268" s="135"/>
      <c r="HU2268" s="135"/>
      <c r="HV2268" s="135"/>
      <c r="HW2268" s="135"/>
      <c r="HX2268" s="135"/>
      <c r="HY2268" s="135"/>
      <c r="HZ2268" s="135"/>
      <c r="IA2268" s="135"/>
      <c r="IB2268" s="135"/>
      <c r="IC2268" s="135"/>
      <c r="ID2268" s="135"/>
      <c r="IE2268" s="135"/>
      <c r="IF2268" s="135"/>
      <c r="IG2268" s="135"/>
      <c r="IH2268" s="135"/>
      <c r="II2268" s="135"/>
      <c r="IJ2268" s="135"/>
      <c r="IK2268" s="135"/>
      <c r="IL2268" s="135"/>
      <c r="IM2268" s="135"/>
      <c r="IN2268" s="135"/>
      <c r="IO2268" s="135"/>
      <c r="IP2268" s="135"/>
      <c r="IQ2268" s="135"/>
      <c r="IR2268" s="135"/>
      <c r="IS2268" s="135"/>
      <c r="IT2268" s="135"/>
      <c r="IU2268" s="135"/>
      <c r="IV2268" s="135"/>
      <c r="IW2268" s="135"/>
      <c r="IX2268" s="135"/>
      <c r="IY2268" s="135"/>
      <c r="IZ2268" s="135"/>
      <c r="JA2268" s="135"/>
      <c r="JB2268" s="135"/>
      <c r="JC2268" s="135"/>
      <c r="JD2268" s="135"/>
      <c r="JE2268" s="135"/>
      <c r="JF2268" s="135"/>
      <c r="JG2268" s="135"/>
      <c r="JH2268" s="135"/>
      <c r="JI2268" s="135"/>
    </row>
    <row r="2269" spans="1:269" s="821" customFormat="1" ht="45" x14ac:dyDescent="0.25">
      <c r="A2269" s="195"/>
      <c r="B2269" s="195">
        <v>1</v>
      </c>
      <c r="C2269" s="592" t="s">
        <v>464</v>
      </c>
      <c r="D2269" s="155"/>
      <c r="E2269" s="155"/>
      <c r="F2269" s="1674">
        <f t="shared" si="4100"/>
        <v>219</v>
      </c>
      <c r="G2269" s="718">
        <f t="shared" si="4100"/>
        <v>201</v>
      </c>
      <c r="H2269" s="718">
        <f t="shared" si="4100"/>
        <v>76</v>
      </c>
      <c r="I2269" s="718">
        <f t="shared" si="4100"/>
        <v>37.810945273631837</v>
      </c>
      <c r="J2269" s="2243"/>
      <c r="K2269" s="2243"/>
      <c r="L2269" s="2244"/>
      <c r="M2269" s="2244"/>
      <c r="N2269" s="2244"/>
      <c r="O2269" s="2244"/>
      <c r="P2269" s="2244"/>
      <c r="Q2269" s="2244"/>
      <c r="R2269" s="2459">
        <f t="shared" ref="R2269:AJ2269" si="4131">R2208</f>
        <v>409.34604000000002</v>
      </c>
      <c r="S2269" s="2459">
        <f t="shared" ref="S2269:T2269" si="4132">S2208</f>
        <v>409.34604000000002</v>
      </c>
      <c r="T2269" s="2459">
        <f t="shared" si="4132"/>
        <v>409.34604000000002</v>
      </c>
      <c r="U2269" s="2459">
        <f t="shared" ref="U2269:V2269" si="4133">U2208</f>
        <v>409.34604000000002</v>
      </c>
      <c r="V2269" s="2459">
        <f t="shared" si="4133"/>
        <v>409.34604000000002</v>
      </c>
      <c r="W2269" s="2459">
        <f t="shared" ref="W2269:X2269" si="4134">W2208</f>
        <v>409.34604000000002</v>
      </c>
      <c r="X2269" s="2459">
        <f t="shared" si="4134"/>
        <v>409.34604000000002</v>
      </c>
      <c r="Y2269" s="2459">
        <f t="shared" ref="Y2269:Z2269" si="4135">Y2208</f>
        <v>409.34604000000002</v>
      </c>
      <c r="Z2269" s="2459">
        <f t="shared" si="4135"/>
        <v>409.34604000000002</v>
      </c>
      <c r="AA2269" s="2459">
        <f t="shared" ref="AA2269:AB2269" si="4136">AA2208</f>
        <v>409.34604000000002</v>
      </c>
      <c r="AB2269" s="2459">
        <f t="shared" si="4136"/>
        <v>409.34604000000002</v>
      </c>
      <c r="AC2269" s="2459">
        <f t="shared" si="4131"/>
        <v>375.23386999999997</v>
      </c>
      <c r="AD2269" s="2459">
        <f t="shared" si="4131"/>
        <v>139.23065</v>
      </c>
      <c r="AE2269" s="2460">
        <f t="shared" si="4131"/>
        <v>0</v>
      </c>
      <c r="AF2269" s="2459">
        <f t="shared" si="4131"/>
        <v>0</v>
      </c>
      <c r="AG2269" s="2459">
        <f t="shared" si="4131"/>
        <v>-236.00321999999997</v>
      </c>
      <c r="AH2269" s="2461">
        <f t="shared" si="4131"/>
        <v>0</v>
      </c>
      <c r="AI2269" s="2461">
        <f t="shared" si="4131"/>
        <v>0</v>
      </c>
      <c r="AJ2269" s="2459">
        <f t="shared" si="4131"/>
        <v>139.23065</v>
      </c>
      <c r="AK2269" s="2019"/>
      <c r="AL2269" s="2608"/>
      <c r="AM2269" s="135"/>
      <c r="AN2269" s="135"/>
      <c r="AO2269" s="135"/>
      <c r="AP2269" s="135"/>
      <c r="AQ2269" s="135"/>
      <c r="AR2269" s="135"/>
      <c r="AS2269" s="135"/>
      <c r="AT2269" s="135"/>
      <c r="AU2269" s="135"/>
      <c r="AV2269" s="135"/>
      <c r="AW2269" s="135"/>
      <c r="AX2269" s="135"/>
      <c r="AY2269" s="135"/>
      <c r="AZ2269" s="135"/>
      <c r="BA2269" s="135"/>
      <c r="BB2269" s="135"/>
      <c r="BC2269" s="135"/>
      <c r="BD2269" s="135"/>
      <c r="BE2269" s="135"/>
      <c r="BF2269" s="135"/>
      <c r="BG2269" s="135"/>
      <c r="BH2269" s="135"/>
      <c r="BI2269" s="135"/>
      <c r="BJ2269" s="135"/>
      <c r="BK2269" s="135"/>
      <c r="BL2269" s="135"/>
      <c r="BM2269" s="135"/>
      <c r="BN2269" s="135"/>
      <c r="BO2269" s="135"/>
      <c r="BP2269" s="135"/>
      <c r="BQ2269" s="135"/>
      <c r="BR2269" s="135"/>
      <c r="BS2269" s="135"/>
      <c r="BT2269" s="135"/>
      <c r="BU2269" s="135"/>
      <c r="BV2269" s="135"/>
      <c r="BW2269" s="135"/>
      <c r="BX2269" s="135"/>
      <c r="BY2269" s="135"/>
      <c r="BZ2269" s="135"/>
      <c r="CA2269" s="135"/>
      <c r="CB2269" s="135"/>
      <c r="CC2269" s="135"/>
      <c r="CD2269" s="135"/>
      <c r="CE2269" s="135"/>
      <c r="CF2269" s="135"/>
      <c r="CG2269" s="135"/>
      <c r="CH2269" s="135"/>
      <c r="CI2269" s="135"/>
      <c r="CJ2269" s="135"/>
      <c r="CK2269" s="135"/>
      <c r="CL2269" s="135"/>
      <c r="CM2269" s="135"/>
      <c r="CN2269" s="135"/>
      <c r="CO2269" s="135"/>
      <c r="CP2269" s="135"/>
      <c r="CQ2269" s="135"/>
      <c r="CR2269" s="135"/>
      <c r="CS2269" s="135"/>
      <c r="CT2269" s="135"/>
      <c r="CU2269" s="135"/>
      <c r="CV2269" s="135"/>
      <c r="CW2269" s="135"/>
      <c r="CX2269" s="135"/>
      <c r="CY2269" s="135"/>
      <c r="CZ2269" s="135"/>
      <c r="DA2269" s="135"/>
      <c r="DB2269" s="135"/>
      <c r="DC2269" s="135"/>
      <c r="DD2269" s="135"/>
      <c r="DE2269" s="135"/>
      <c r="DF2269" s="135"/>
      <c r="DG2269" s="135"/>
      <c r="DH2269" s="135"/>
      <c r="DI2269" s="135"/>
      <c r="DJ2269" s="135"/>
      <c r="DK2269" s="135"/>
      <c r="DL2269" s="135"/>
      <c r="DM2269" s="135"/>
      <c r="DN2269" s="135"/>
      <c r="DO2269" s="135"/>
      <c r="DP2269" s="135"/>
      <c r="DQ2269" s="135"/>
      <c r="DR2269" s="135"/>
      <c r="DS2269" s="135"/>
      <c r="DT2269" s="135"/>
      <c r="DU2269" s="135"/>
      <c r="DV2269" s="135"/>
      <c r="DW2269" s="135"/>
      <c r="DX2269" s="135"/>
      <c r="DY2269" s="135"/>
      <c r="DZ2269" s="135"/>
      <c r="EA2269" s="135"/>
      <c r="EB2269" s="135"/>
      <c r="EC2269" s="135"/>
      <c r="ED2269" s="135"/>
      <c r="EE2269" s="135"/>
      <c r="EF2269" s="135"/>
      <c r="EG2269" s="135"/>
      <c r="EH2269" s="135"/>
      <c r="EI2269" s="135"/>
      <c r="EJ2269" s="135"/>
      <c r="EK2269" s="135"/>
      <c r="EL2269" s="135"/>
      <c r="EM2269" s="135"/>
      <c r="EN2269" s="135"/>
      <c r="EO2269" s="135"/>
      <c r="EP2269" s="135"/>
      <c r="EQ2269" s="135"/>
      <c r="ER2269" s="135"/>
      <c r="ES2269" s="135"/>
      <c r="ET2269" s="135"/>
      <c r="EU2269" s="135"/>
      <c r="EV2269" s="135"/>
      <c r="EW2269" s="135"/>
      <c r="EX2269" s="135"/>
      <c r="EY2269" s="135"/>
      <c r="EZ2269" s="135"/>
      <c r="FA2269" s="135"/>
      <c r="FB2269" s="135"/>
      <c r="FC2269" s="135"/>
      <c r="FD2269" s="135"/>
      <c r="FE2269" s="135"/>
      <c r="FF2269" s="135"/>
      <c r="FG2269" s="135"/>
      <c r="FH2269" s="135"/>
      <c r="FI2269" s="135"/>
      <c r="FJ2269" s="135"/>
      <c r="FK2269" s="135"/>
      <c r="FL2269" s="135"/>
      <c r="FM2269" s="135"/>
      <c r="FN2269" s="135"/>
      <c r="FO2269" s="135"/>
      <c r="FP2269" s="135"/>
      <c r="FQ2269" s="135"/>
      <c r="FR2269" s="135"/>
      <c r="FS2269" s="135"/>
      <c r="FT2269" s="135"/>
      <c r="FU2269" s="135"/>
      <c r="FV2269" s="135"/>
      <c r="FW2269" s="135"/>
      <c r="FX2269" s="135"/>
      <c r="FY2269" s="135"/>
      <c r="FZ2269" s="135"/>
      <c r="GA2269" s="135"/>
      <c r="GB2269" s="135"/>
      <c r="GC2269" s="135"/>
      <c r="GD2269" s="135"/>
      <c r="GE2269" s="135"/>
      <c r="GF2269" s="135"/>
      <c r="GG2269" s="135"/>
      <c r="GH2269" s="135"/>
      <c r="GI2269" s="135"/>
      <c r="GJ2269" s="135"/>
      <c r="GK2269" s="135"/>
      <c r="GL2269" s="135"/>
      <c r="GM2269" s="135"/>
      <c r="GN2269" s="135"/>
      <c r="GO2269" s="135"/>
      <c r="GP2269" s="135"/>
      <c r="GQ2269" s="135"/>
      <c r="GR2269" s="135"/>
      <c r="GS2269" s="135"/>
      <c r="GT2269" s="135"/>
      <c r="GU2269" s="135"/>
      <c r="GV2269" s="135"/>
      <c r="GW2269" s="135"/>
      <c r="GX2269" s="135"/>
      <c r="GY2269" s="135"/>
      <c r="GZ2269" s="135"/>
      <c r="HA2269" s="135"/>
      <c r="HB2269" s="135"/>
      <c r="HC2269" s="135"/>
      <c r="HD2269" s="135"/>
      <c r="HE2269" s="135"/>
      <c r="HF2269" s="135"/>
      <c r="HG2269" s="135"/>
      <c r="HH2269" s="135"/>
      <c r="HI2269" s="135"/>
      <c r="HJ2269" s="135"/>
      <c r="HK2269" s="135"/>
      <c r="HL2269" s="135"/>
      <c r="HM2269" s="135"/>
      <c r="HN2269" s="135"/>
      <c r="HO2269" s="135"/>
      <c r="HP2269" s="135"/>
      <c r="HQ2269" s="135"/>
      <c r="HR2269" s="135"/>
      <c r="HS2269" s="135"/>
      <c r="HT2269" s="135"/>
      <c r="HU2269" s="135"/>
      <c r="HV2269" s="135"/>
      <c r="HW2269" s="135"/>
      <c r="HX2269" s="135"/>
      <c r="HY2269" s="135"/>
      <c r="HZ2269" s="135"/>
      <c r="IA2269" s="135"/>
      <c r="IB2269" s="135"/>
      <c r="IC2269" s="135"/>
      <c r="ID2269" s="135"/>
      <c r="IE2269" s="135"/>
      <c r="IF2269" s="135"/>
      <c r="IG2269" s="135"/>
      <c r="IH2269" s="135"/>
      <c r="II2269" s="135"/>
      <c r="IJ2269" s="135"/>
      <c r="IK2269" s="135"/>
      <c r="IL2269" s="135"/>
      <c r="IM2269" s="135"/>
      <c r="IN2269" s="135"/>
      <c r="IO2269" s="135"/>
      <c r="IP2269" s="135"/>
      <c r="IQ2269" s="135"/>
      <c r="IR2269" s="135"/>
      <c r="IS2269" s="135"/>
      <c r="IT2269" s="135"/>
      <c r="IU2269" s="135"/>
      <c r="IV2269" s="135"/>
      <c r="IW2269" s="135"/>
      <c r="IX2269" s="135"/>
      <c r="IY2269" s="135"/>
      <c r="IZ2269" s="135"/>
      <c r="JA2269" s="135"/>
      <c r="JB2269" s="135"/>
      <c r="JC2269" s="135"/>
      <c r="JD2269" s="135"/>
      <c r="JE2269" s="135"/>
      <c r="JF2269" s="135"/>
      <c r="JG2269" s="135"/>
      <c r="JH2269" s="135"/>
      <c r="JI2269" s="135"/>
    </row>
    <row r="2270" spans="1:269" s="821" customFormat="1" ht="72" x14ac:dyDescent="0.25">
      <c r="A2270" s="195"/>
      <c r="B2270" s="195">
        <v>1</v>
      </c>
      <c r="C2270" s="589" t="s">
        <v>465</v>
      </c>
      <c r="D2270" s="155"/>
      <c r="E2270" s="155"/>
      <c r="F2270" s="1674">
        <f t="shared" si="4100"/>
        <v>467</v>
      </c>
      <c r="G2270" s="718">
        <f t="shared" si="4100"/>
        <v>428</v>
      </c>
      <c r="H2270" s="718">
        <f t="shared" si="4100"/>
        <v>0</v>
      </c>
      <c r="I2270" s="718">
        <f t="shared" si="4100"/>
        <v>0</v>
      </c>
      <c r="J2270" s="2243"/>
      <c r="K2270" s="2243"/>
      <c r="L2270" s="2244"/>
      <c r="M2270" s="2244"/>
      <c r="N2270" s="2244"/>
      <c r="O2270" s="2244"/>
      <c r="P2270" s="2244"/>
      <c r="Q2270" s="2244"/>
      <c r="R2270" s="2459">
        <f t="shared" ref="R2270:AJ2270" si="4137">R2209</f>
        <v>1937.8725400000001</v>
      </c>
      <c r="S2270" s="2459">
        <f t="shared" ref="S2270:T2270" si="4138">S2209</f>
        <v>1937.8725400000001</v>
      </c>
      <c r="T2270" s="2459">
        <f t="shared" si="4138"/>
        <v>1937.8725400000001</v>
      </c>
      <c r="U2270" s="2459">
        <f t="shared" ref="U2270:V2270" si="4139">U2209</f>
        <v>1937.8725400000001</v>
      </c>
      <c r="V2270" s="2459">
        <f t="shared" si="4139"/>
        <v>1937.8725400000001</v>
      </c>
      <c r="W2270" s="2459">
        <f t="shared" ref="W2270:X2270" si="4140">W2209</f>
        <v>1937.8725400000001</v>
      </c>
      <c r="X2270" s="2459">
        <f t="shared" si="4140"/>
        <v>1937.8725400000001</v>
      </c>
      <c r="Y2270" s="2459">
        <f t="shared" ref="Y2270:Z2270" si="4141">Y2209</f>
        <v>1937.8725400000001</v>
      </c>
      <c r="Z2270" s="2459">
        <f t="shared" si="4141"/>
        <v>1937.8725400000001</v>
      </c>
      <c r="AA2270" s="2459">
        <f t="shared" ref="AA2270:AB2270" si="4142">AA2209</f>
        <v>1937.8725400000001</v>
      </c>
      <c r="AB2270" s="2459">
        <f t="shared" si="4142"/>
        <v>1937.8725400000001</v>
      </c>
      <c r="AC2270" s="2459">
        <f t="shared" si="4137"/>
        <v>1776.3831616666669</v>
      </c>
      <c r="AD2270" s="2459">
        <f t="shared" si="4137"/>
        <v>0</v>
      </c>
      <c r="AE2270" s="2460">
        <f t="shared" si="4137"/>
        <v>0</v>
      </c>
      <c r="AF2270" s="2459">
        <f t="shared" si="4137"/>
        <v>0</v>
      </c>
      <c r="AG2270" s="2459">
        <f t="shared" si="4137"/>
        <v>-1776.3831616666669</v>
      </c>
      <c r="AH2270" s="2461">
        <f t="shared" si="4137"/>
        <v>0</v>
      </c>
      <c r="AI2270" s="2461">
        <f t="shared" si="4137"/>
        <v>0</v>
      </c>
      <c r="AJ2270" s="2459">
        <f t="shared" si="4137"/>
        <v>0</v>
      </c>
      <c r="AK2270" s="2019"/>
      <c r="AL2270" s="2608"/>
      <c r="AM2270" s="135"/>
      <c r="AN2270" s="135"/>
      <c r="AO2270" s="135"/>
      <c r="AP2270" s="135"/>
      <c r="AQ2270" s="135"/>
      <c r="AR2270" s="135"/>
      <c r="AS2270" s="135"/>
      <c r="AT2270" s="135"/>
      <c r="AU2270" s="135"/>
      <c r="AV2270" s="135"/>
      <c r="AW2270" s="135"/>
      <c r="AX2270" s="135"/>
      <c r="AY2270" s="135"/>
      <c r="AZ2270" s="135"/>
      <c r="BA2270" s="135"/>
      <c r="BB2270" s="135"/>
      <c r="BC2270" s="135"/>
      <c r="BD2270" s="135"/>
      <c r="BE2270" s="135"/>
      <c r="BF2270" s="135"/>
      <c r="BG2270" s="135"/>
      <c r="BH2270" s="135"/>
      <c r="BI2270" s="135"/>
      <c r="BJ2270" s="135"/>
      <c r="BK2270" s="135"/>
      <c r="BL2270" s="135"/>
      <c r="BM2270" s="135"/>
      <c r="BN2270" s="135"/>
      <c r="BO2270" s="135"/>
      <c r="BP2270" s="135"/>
      <c r="BQ2270" s="135"/>
      <c r="BR2270" s="135"/>
      <c r="BS2270" s="135"/>
      <c r="BT2270" s="135"/>
      <c r="BU2270" s="135"/>
      <c r="BV2270" s="135"/>
      <c r="BW2270" s="135"/>
      <c r="BX2270" s="135"/>
      <c r="BY2270" s="135"/>
      <c r="BZ2270" s="135"/>
      <c r="CA2270" s="135"/>
      <c r="CB2270" s="135"/>
      <c r="CC2270" s="135"/>
      <c r="CD2270" s="135"/>
      <c r="CE2270" s="135"/>
      <c r="CF2270" s="135"/>
      <c r="CG2270" s="135"/>
      <c r="CH2270" s="135"/>
      <c r="CI2270" s="135"/>
      <c r="CJ2270" s="135"/>
      <c r="CK2270" s="135"/>
      <c r="CL2270" s="135"/>
      <c r="CM2270" s="135"/>
      <c r="CN2270" s="135"/>
      <c r="CO2270" s="135"/>
      <c r="CP2270" s="135"/>
      <c r="CQ2270" s="135"/>
      <c r="CR2270" s="135"/>
      <c r="CS2270" s="135"/>
      <c r="CT2270" s="135"/>
      <c r="CU2270" s="135"/>
      <c r="CV2270" s="135"/>
      <c r="CW2270" s="135"/>
      <c r="CX2270" s="135"/>
      <c r="CY2270" s="135"/>
      <c r="CZ2270" s="135"/>
      <c r="DA2270" s="135"/>
      <c r="DB2270" s="135"/>
      <c r="DC2270" s="135"/>
      <c r="DD2270" s="135"/>
      <c r="DE2270" s="135"/>
      <c r="DF2270" s="135"/>
      <c r="DG2270" s="135"/>
      <c r="DH2270" s="135"/>
      <c r="DI2270" s="135"/>
      <c r="DJ2270" s="135"/>
      <c r="DK2270" s="135"/>
      <c r="DL2270" s="135"/>
      <c r="DM2270" s="135"/>
      <c r="DN2270" s="135"/>
      <c r="DO2270" s="135"/>
      <c r="DP2270" s="135"/>
      <c r="DQ2270" s="135"/>
      <c r="DR2270" s="135"/>
      <c r="DS2270" s="135"/>
      <c r="DT2270" s="135"/>
      <c r="DU2270" s="135"/>
      <c r="DV2270" s="135"/>
      <c r="DW2270" s="135"/>
      <c r="DX2270" s="135"/>
      <c r="DY2270" s="135"/>
      <c r="DZ2270" s="135"/>
      <c r="EA2270" s="135"/>
      <c r="EB2270" s="135"/>
      <c r="EC2270" s="135"/>
      <c r="ED2270" s="135"/>
      <c r="EE2270" s="135"/>
      <c r="EF2270" s="135"/>
      <c r="EG2270" s="135"/>
      <c r="EH2270" s="135"/>
      <c r="EI2270" s="135"/>
      <c r="EJ2270" s="135"/>
      <c r="EK2270" s="135"/>
      <c r="EL2270" s="135"/>
      <c r="EM2270" s="135"/>
      <c r="EN2270" s="135"/>
      <c r="EO2270" s="135"/>
      <c r="EP2270" s="135"/>
      <c r="EQ2270" s="135"/>
      <c r="ER2270" s="135"/>
      <c r="ES2270" s="135"/>
      <c r="ET2270" s="135"/>
      <c r="EU2270" s="135"/>
      <c r="EV2270" s="135"/>
      <c r="EW2270" s="135"/>
      <c r="EX2270" s="135"/>
      <c r="EY2270" s="135"/>
      <c r="EZ2270" s="135"/>
      <c r="FA2270" s="135"/>
      <c r="FB2270" s="135"/>
      <c r="FC2270" s="135"/>
      <c r="FD2270" s="135"/>
      <c r="FE2270" s="135"/>
      <c r="FF2270" s="135"/>
      <c r="FG2270" s="135"/>
      <c r="FH2270" s="135"/>
      <c r="FI2270" s="135"/>
      <c r="FJ2270" s="135"/>
      <c r="FK2270" s="135"/>
      <c r="FL2270" s="135"/>
      <c r="FM2270" s="135"/>
      <c r="FN2270" s="135"/>
      <c r="FO2270" s="135"/>
      <c r="FP2270" s="135"/>
      <c r="FQ2270" s="135"/>
      <c r="FR2270" s="135"/>
      <c r="FS2270" s="135"/>
      <c r="FT2270" s="135"/>
      <c r="FU2270" s="135"/>
      <c r="FV2270" s="135"/>
      <c r="FW2270" s="135"/>
      <c r="FX2270" s="135"/>
      <c r="FY2270" s="135"/>
      <c r="FZ2270" s="135"/>
      <c r="GA2270" s="135"/>
      <c r="GB2270" s="135"/>
      <c r="GC2270" s="135"/>
      <c r="GD2270" s="135"/>
      <c r="GE2270" s="135"/>
      <c r="GF2270" s="135"/>
      <c r="GG2270" s="135"/>
      <c r="GH2270" s="135"/>
      <c r="GI2270" s="135"/>
      <c r="GJ2270" s="135"/>
      <c r="GK2270" s="135"/>
      <c r="GL2270" s="135"/>
      <c r="GM2270" s="135"/>
      <c r="GN2270" s="135"/>
      <c r="GO2270" s="135"/>
      <c r="GP2270" s="135"/>
      <c r="GQ2270" s="135"/>
      <c r="GR2270" s="135"/>
      <c r="GS2270" s="135"/>
      <c r="GT2270" s="135"/>
      <c r="GU2270" s="135"/>
      <c r="GV2270" s="135"/>
      <c r="GW2270" s="135"/>
      <c r="GX2270" s="135"/>
      <c r="GY2270" s="135"/>
      <c r="GZ2270" s="135"/>
      <c r="HA2270" s="135"/>
      <c r="HB2270" s="135"/>
      <c r="HC2270" s="135"/>
      <c r="HD2270" s="135"/>
      <c r="HE2270" s="135"/>
      <c r="HF2270" s="135"/>
      <c r="HG2270" s="135"/>
      <c r="HH2270" s="135"/>
      <c r="HI2270" s="135"/>
      <c r="HJ2270" s="135"/>
      <c r="HK2270" s="135"/>
      <c r="HL2270" s="135"/>
      <c r="HM2270" s="135"/>
      <c r="HN2270" s="135"/>
      <c r="HO2270" s="135"/>
      <c r="HP2270" s="135"/>
      <c r="HQ2270" s="135"/>
      <c r="HR2270" s="135"/>
      <c r="HS2270" s="135"/>
      <c r="HT2270" s="135"/>
      <c r="HU2270" s="135"/>
      <c r="HV2270" s="135"/>
      <c r="HW2270" s="135"/>
      <c r="HX2270" s="135"/>
      <c r="HY2270" s="135"/>
      <c r="HZ2270" s="135"/>
      <c r="IA2270" s="135"/>
      <c r="IB2270" s="135"/>
      <c r="IC2270" s="135"/>
      <c r="ID2270" s="135"/>
      <c r="IE2270" s="135"/>
      <c r="IF2270" s="135"/>
      <c r="IG2270" s="135"/>
      <c r="IH2270" s="135"/>
      <c r="II2270" s="135"/>
      <c r="IJ2270" s="135"/>
      <c r="IK2270" s="135"/>
      <c r="IL2270" s="135"/>
      <c r="IM2270" s="135"/>
      <c r="IN2270" s="135"/>
      <c r="IO2270" s="135"/>
      <c r="IP2270" s="135"/>
      <c r="IQ2270" s="135"/>
      <c r="IR2270" s="135"/>
      <c r="IS2270" s="135"/>
      <c r="IT2270" s="135"/>
      <c r="IU2270" s="135"/>
      <c r="IV2270" s="135"/>
      <c r="IW2270" s="135"/>
      <c r="IX2270" s="135"/>
      <c r="IY2270" s="135"/>
      <c r="IZ2270" s="135"/>
      <c r="JA2270" s="135"/>
      <c r="JB2270" s="135"/>
      <c r="JC2270" s="135"/>
      <c r="JD2270" s="135"/>
      <c r="JE2270" s="135"/>
      <c r="JF2270" s="135"/>
      <c r="JG2270" s="135"/>
      <c r="JH2270" s="135"/>
      <c r="JI2270" s="135"/>
    </row>
    <row r="2271" spans="1:269" s="821" customFormat="1" ht="60" x14ac:dyDescent="0.25">
      <c r="A2271" s="195"/>
      <c r="B2271" s="195">
        <v>1</v>
      </c>
      <c r="C2271" s="591" t="s">
        <v>466</v>
      </c>
      <c r="D2271" s="155"/>
      <c r="E2271" s="155"/>
      <c r="F2271" s="1674">
        <f t="shared" si="4100"/>
        <v>36</v>
      </c>
      <c r="G2271" s="718">
        <f t="shared" si="4100"/>
        <v>33</v>
      </c>
      <c r="H2271" s="718">
        <f t="shared" si="4100"/>
        <v>0</v>
      </c>
      <c r="I2271" s="718">
        <f t="shared" si="4100"/>
        <v>0</v>
      </c>
      <c r="J2271" s="2243"/>
      <c r="K2271" s="2243"/>
      <c r="L2271" s="2244"/>
      <c r="M2271" s="2244"/>
      <c r="N2271" s="2244"/>
      <c r="O2271" s="2244"/>
      <c r="P2271" s="2244"/>
      <c r="Q2271" s="2244"/>
      <c r="R2271" s="2459">
        <f t="shared" ref="R2271:AJ2271" si="4143">R2210</f>
        <v>68.771160000000009</v>
      </c>
      <c r="S2271" s="2459">
        <f t="shared" ref="S2271:T2271" si="4144">S2210</f>
        <v>68.771160000000009</v>
      </c>
      <c r="T2271" s="2459">
        <f t="shared" si="4144"/>
        <v>68.771160000000009</v>
      </c>
      <c r="U2271" s="2459">
        <f t="shared" ref="U2271:V2271" si="4145">U2210</f>
        <v>68.771160000000009</v>
      </c>
      <c r="V2271" s="2459">
        <f t="shared" si="4145"/>
        <v>68.771160000000009</v>
      </c>
      <c r="W2271" s="2459">
        <f t="shared" ref="W2271:X2271" si="4146">W2210</f>
        <v>68.771160000000009</v>
      </c>
      <c r="X2271" s="2459">
        <f t="shared" si="4146"/>
        <v>68.771160000000009</v>
      </c>
      <c r="Y2271" s="2459">
        <f t="shared" ref="Y2271:Z2271" si="4147">Y2210</f>
        <v>68.771160000000009</v>
      </c>
      <c r="Z2271" s="2459">
        <f t="shared" si="4147"/>
        <v>68.771160000000009</v>
      </c>
      <c r="AA2271" s="2459">
        <f t="shared" ref="AA2271:AB2271" si="4148">AA2210</f>
        <v>68.771160000000009</v>
      </c>
      <c r="AB2271" s="2459">
        <f t="shared" si="4148"/>
        <v>68.771160000000009</v>
      </c>
      <c r="AC2271" s="2459">
        <f t="shared" si="4143"/>
        <v>63.040230000000008</v>
      </c>
      <c r="AD2271" s="2459">
        <f t="shared" si="4143"/>
        <v>0</v>
      </c>
      <c r="AE2271" s="2460">
        <f t="shared" si="4143"/>
        <v>0</v>
      </c>
      <c r="AF2271" s="2459">
        <f t="shared" si="4143"/>
        <v>0</v>
      </c>
      <c r="AG2271" s="2459">
        <f t="shared" si="4143"/>
        <v>-63.040230000000008</v>
      </c>
      <c r="AH2271" s="2461">
        <f t="shared" si="4143"/>
        <v>0</v>
      </c>
      <c r="AI2271" s="2461">
        <f t="shared" si="4143"/>
        <v>0</v>
      </c>
      <c r="AJ2271" s="2459">
        <f t="shared" si="4143"/>
        <v>0</v>
      </c>
      <c r="AK2271" s="2019"/>
      <c r="AL2271" s="2608"/>
      <c r="AM2271" s="135"/>
      <c r="AN2271" s="135"/>
      <c r="AO2271" s="135"/>
      <c r="AP2271" s="135"/>
      <c r="AQ2271" s="135"/>
      <c r="AR2271" s="135"/>
      <c r="AS2271" s="135"/>
      <c r="AT2271" s="135"/>
      <c r="AU2271" s="135"/>
      <c r="AV2271" s="135"/>
      <c r="AW2271" s="135"/>
      <c r="AX2271" s="135"/>
      <c r="AY2271" s="135"/>
      <c r="AZ2271" s="135"/>
      <c r="BA2271" s="135"/>
      <c r="BB2271" s="135"/>
      <c r="BC2271" s="135"/>
      <c r="BD2271" s="135"/>
      <c r="BE2271" s="135"/>
      <c r="BF2271" s="135"/>
      <c r="BG2271" s="135"/>
      <c r="BH2271" s="135"/>
      <c r="BI2271" s="135"/>
      <c r="BJ2271" s="135"/>
      <c r="BK2271" s="135"/>
      <c r="BL2271" s="135"/>
      <c r="BM2271" s="135"/>
      <c r="BN2271" s="135"/>
      <c r="BO2271" s="135"/>
      <c r="BP2271" s="135"/>
      <c r="BQ2271" s="135"/>
      <c r="BR2271" s="135"/>
      <c r="BS2271" s="135"/>
      <c r="BT2271" s="135"/>
      <c r="BU2271" s="135"/>
      <c r="BV2271" s="135"/>
      <c r="BW2271" s="135"/>
      <c r="BX2271" s="135"/>
      <c r="BY2271" s="135"/>
      <c r="BZ2271" s="135"/>
      <c r="CA2271" s="135"/>
      <c r="CB2271" s="135"/>
      <c r="CC2271" s="135"/>
      <c r="CD2271" s="135"/>
      <c r="CE2271" s="135"/>
      <c r="CF2271" s="135"/>
      <c r="CG2271" s="135"/>
      <c r="CH2271" s="135"/>
      <c r="CI2271" s="135"/>
      <c r="CJ2271" s="135"/>
      <c r="CK2271" s="135"/>
      <c r="CL2271" s="135"/>
      <c r="CM2271" s="135"/>
      <c r="CN2271" s="135"/>
      <c r="CO2271" s="135"/>
      <c r="CP2271" s="135"/>
      <c r="CQ2271" s="135"/>
      <c r="CR2271" s="135"/>
      <c r="CS2271" s="135"/>
      <c r="CT2271" s="135"/>
      <c r="CU2271" s="135"/>
      <c r="CV2271" s="135"/>
      <c r="CW2271" s="135"/>
      <c r="CX2271" s="135"/>
      <c r="CY2271" s="135"/>
      <c r="CZ2271" s="135"/>
      <c r="DA2271" s="135"/>
      <c r="DB2271" s="135"/>
      <c r="DC2271" s="135"/>
      <c r="DD2271" s="135"/>
      <c r="DE2271" s="135"/>
      <c r="DF2271" s="135"/>
      <c r="DG2271" s="135"/>
      <c r="DH2271" s="135"/>
      <c r="DI2271" s="135"/>
      <c r="DJ2271" s="135"/>
      <c r="DK2271" s="135"/>
      <c r="DL2271" s="135"/>
      <c r="DM2271" s="135"/>
      <c r="DN2271" s="135"/>
      <c r="DO2271" s="135"/>
      <c r="DP2271" s="135"/>
      <c r="DQ2271" s="135"/>
      <c r="DR2271" s="135"/>
      <c r="DS2271" s="135"/>
      <c r="DT2271" s="135"/>
      <c r="DU2271" s="135"/>
      <c r="DV2271" s="135"/>
      <c r="DW2271" s="135"/>
      <c r="DX2271" s="135"/>
      <c r="DY2271" s="135"/>
      <c r="DZ2271" s="135"/>
      <c r="EA2271" s="135"/>
      <c r="EB2271" s="135"/>
      <c r="EC2271" s="135"/>
      <c r="ED2271" s="135"/>
      <c r="EE2271" s="135"/>
      <c r="EF2271" s="135"/>
      <c r="EG2271" s="135"/>
      <c r="EH2271" s="135"/>
      <c r="EI2271" s="135"/>
      <c r="EJ2271" s="135"/>
      <c r="EK2271" s="135"/>
      <c r="EL2271" s="135"/>
      <c r="EM2271" s="135"/>
      <c r="EN2271" s="135"/>
      <c r="EO2271" s="135"/>
      <c r="EP2271" s="135"/>
      <c r="EQ2271" s="135"/>
      <c r="ER2271" s="135"/>
      <c r="ES2271" s="135"/>
      <c r="ET2271" s="135"/>
      <c r="EU2271" s="135"/>
      <c r="EV2271" s="135"/>
      <c r="EW2271" s="135"/>
      <c r="EX2271" s="135"/>
      <c r="EY2271" s="135"/>
      <c r="EZ2271" s="135"/>
      <c r="FA2271" s="135"/>
      <c r="FB2271" s="135"/>
      <c r="FC2271" s="135"/>
      <c r="FD2271" s="135"/>
      <c r="FE2271" s="135"/>
      <c r="FF2271" s="135"/>
      <c r="FG2271" s="135"/>
      <c r="FH2271" s="135"/>
      <c r="FI2271" s="135"/>
      <c r="FJ2271" s="135"/>
      <c r="FK2271" s="135"/>
      <c r="FL2271" s="135"/>
      <c r="FM2271" s="135"/>
      <c r="FN2271" s="135"/>
      <c r="FO2271" s="135"/>
      <c r="FP2271" s="135"/>
      <c r="FQ2271" s="135"/>
      <c r="FR2271" s="135"/>
      <c r="FS2271" s="135"/>
      <c r="FT2271" s="135"/>
      <c r="FU2271" s="135"/>
      <c r="FV2271" s="135"/>
      <c r="FW2271" s="135"/>
      <c r="FX2271" s="135"/>
      <c r="FY2271" s="135"/>
      <c r="FZ2271" s="135"/>
      <c r="GA2271" s="135"/>
      <c r="GB2271" s="135"/>
      <c r="GC2271" s="135"/>
      <c r="GD2271" s="135"/>
      <c r="GE2271" s="135"/>
      <c r="GF2271" s="135"/>
      <c r="GG2271" s="135"/>
      <c r="GH2271" s="135"/>
      <c r="GI2271" s="135"/>
      <c r="GJ2271" s="135"/>
      <c r="GK2271" s="135"/>
      <c r="GL2271" s="135"/>
      <c r="GM2271" s="135"/>
      <c r="GN2271" s="135"/>
      <c r="GO2271" s="135"/>
      <c r="GP2271" s="135"/>
      <c r="GQ2271" s="135"/>
      <c r="GR2271" s="135"/>
      <c r="GS2271" s="135"/>
      <c r="GT2271" s="135"/>
      <c r="GU2271" s="135"/>
      <c r="GV2271" s="135"/>
      <c r="GW2271" s="135"/>
      <c r="GX2271" s="135"/>
      <c r="GY2271" s="135"/>
      <c r="GZ2271" s="135"/>
      <c r="HA2271" s="135"/>
      <c r="HB2271" s="135"/>
      <c r="HC2271" s="135"/>
      <c r="HD2271" s="135"/>
      <c r="HE2271" s="135"/>
      <c r="HF2271" s="135"/>
      <c r="HG2271" s="135"/>
      <c r="HH2271" s="135"/>
      <c r="HI2271" s="135"/>
      <c r="HJ2271" s="135"/>
      <c r="HK2271" s="135"/>
      <c r="HL2271" s="135"/>
      <c r="HM2271" s="135"/>
      <c r="HN2271" s="135"/>
      <c r="HO2271" s="135"/>
      <c r="HP2271" s="135"/>
      <c r="HQ2271" s="135"/>
      <c r="HR2271" s="135"/>
      <c r="HS2271" s="135"/>
      <c r="HT2271" s="135"/>
      <c r="HU2271" s="135"/>
      <c r="HV2271" s="135"/>
      <c r="HW2271" s="135"/>
      <c r="HX2271" s="135"/>
      <c r="HY2271" s="135"/>
      <c r="HZ2271" s="135"/>
      <c r="IA2271" s="135"/>
      <c r="IB2271" s="135"/>
      <c r="IC2271" s="135"/>
      <c r="ID2271" s="135"/>
      <c r="IE2271" s="135"/>
      <c r="IF2271" s="135"/>
      <c r="IG2271" s="135"/>
      <c r="IH2271" s="135"/>
      <c r="II2271" s="135"/>
      <c r="IJ2271" s="135"/>
      <c r="IK2271" s="135"/>
      <c r="IL2271" s="135"/>
      <c r="IM2271" s="135"/>
      <c r="IN2271" s="135"/>
      <c r="IO2271" s="135"/>
      <c r="IP2271" s="135"/>
      <c r="IQ2271" s="135"/>
      <c r="IR2271" s="135"/>
      <c r="IS2271" s="135"/>
      <c r="IT2271" s="135"/>
      <c r="IU2271" s="135"/>
      <c r="IV2271" s="135"/>
      <c r="IW2271" s="135"/>
      <c r="IX2271" s="135"/>
      <c r="IY2271" s="135"/>
      <c r="IZ2271" s="135"/>
      <c r="JA2271" s="135"/>
      <c r="JB2271" s="135"/>
      <c r="JC2271" s="135"/>
      <c r="JD2271" s="135"/>
      <c r="JE2271" s="135"/>
      <c r="JF2271" s="135"/>
      <c r="JG2271" s="135"/>
      <c r="JH2271" s="135"/>
      <c r="JI2271" s="135"/>
    </row>
    <row r="2272" spans="1:269" s="821" customFormat="1" ht="29.25" x14ac:dyDescent="0.25">
      <c r="A2272" s="195"/>
      <c r="B2272" s="195">
        <v>1</v>
      </c>
      <c r="C2272" s="589" t="s">
        <v>310</v>
      </c>
      <c r="D2272" s="155"/>
      <c r="E2272" s="155"/>
      <c r="F2272" s="1674">
        <f t="shared" si="4100"/>
        <v>314.79999999999995</v>
      </c>
      <c r="G2272" s="718">
        <f t="shared" si="4100"/>
        <v>289</v>
      </c>
      <c r="H2272" s="718">
        <f t="shared" si="4100"/>
        <v>106.675</v>
      </c>
      <c r="I2272" s="718">
        <f t="shared" si="4100"/>
        <v>36.911764705882348</v>
      </c>
      <c r="J2272" s="2243"/>
      <c r="K2272" s="2243"/>
      <c r="L2272" s="2244"/>
      <c r="M2272" s="2244"/>
      <c r="N2272" s="2244"/>
      <c r="O2272" s="2244"/>
      <c r="P2272" s="2244"/>
      <c r="Q2272" s="2244"/>
      <c r="R2272" s="2459">
        <f t="shared" ref="R2272:AJ2272" si="4149">R2211</f>
        <v>568.19000000000005</v>
      </c>
      <c r="S2272" s="2459">
        <f t="shared" ref="S2272:T2272" si="4150">S2211</f>
        <v>568.19000000000005</v>
      </c>
      <c r="T2272" s="2459">
        <f t="shared" si="4150"/>
        <v>568.19000000000005</v>
      </c>
      <c r="U2272" s="2459">
        <f t="shared" ref="U2272:V2272" si="4151">U2211</f>
        <v>568.19000000000005</v>
      </c>
      <c r="V2272" s="2459">
        <f t="shared" si="4151"/>
        <v>568.19000000000005</v>
      </c>
      <c r="W2272" s="2459">
        <f t="shared" ref="W2272:X2272" si="4152">W2211</f>
        <v>568.19000000000005</v>
      </c>
      <c r="X2272" s="2459">
        <f t="shared" si="4152"/>
        <v>568.19000000000005</v>
      </c>
      <c r="Y2272" s="2459">
        <f t="shared" ref="Y2272:Z2272" si="4153">Y2211</f>
        <v>568.19000000000005</v>
      </c>
      <c r="Z2272" s="2459">
        <f t="shared" si="4153"/>
        <v>568.19000000000005</v>
      </c>
      <c r="AA2272" s="2459">
        <f t="shared" ref="AA2272:AB2272" si="4154">AA2211</f>
        <v>568.19000000000005</v>
      </c>
      <c r="AB2272" s="2459">
        <f t="shared" si="4154"/>
        <v>568.19000000000005</v>
      </c>
      <c r="AC2272" s="2459">
        <f t="shared" si="4149"/>
        <v>520.84083333333331</v>
      </c>
      <c r="AD2272" s="2459">
        <f t="shared" si="4149"/>
        <v>395.91529000000008</v>
      </c>
      <c r="AE2272" s="2460">
        <f t="shared" si="4149"/>
        <v>0</v>
      </c>
      <c r="AF2272" s="2459">
        <f t="shared" si="4149"/>
        <v>0</v>
      </c>
      <c r="AG2272" s="2459">
        <f t="shared" si="4149"/>
        <v>-124.92554333333322</v>
      </c>
      <c r="AH2272" s="2461">
        <f t="shared" si="4149"/>
        <v>0</v>
      </c>
      <c r="AI2272" s="2461">
        <f t="shared" si="4149"/>
        <v>-1.8360900000000004</v>
      </c>
      <c r="AJ2272" s="2459">
        <f t="shared" si="4149"/>
        <v>394.07920000000007</v>
      </c>
      <c r="AK2272" s="2019"/>
      <c r="AL2272" s="2608"/>
      <c r="AM2272" s="135"/>
      <c r="AN2272" s="135"/>
      <c r="AO2272" s="135"/>
      <c r="AP2272" s="135"/>
      <c r="AQ2272" s="135"/>
      <c r="AR2272" s="135"/>
      <c r="AS2272" s="135"/>
      <c r="AT2272" s="135"/>
      <c r="AU2272" s="135"/>
      <c r="AV2272" s="135"/>
      <c r="AW2272" s="135"/>
      <c r="AX2272" s="135"/>
      <c r="AY2272" s="135"/>
      <c r="AZ2272" s="135"/>
      <c r="BA2272" s="135"/>
      <c r="BB2272" s="135"/>
      <c r="BC2272" s="135"/>
      <c r="BD2272" s="135"/>
      <c r="BE2272" s="135"/>
      <c r="BF2272" s="135"/>
      <c r="BG2272" s="135"/>
      <c r="BH2272" s="135"/>
      <c r="BI2272" s="135"/>
      <c r="BJ2272" s="135"/>
      <c r="BK2272" s="135"/>
      <c r="BL2272" s="135"/>
      <c r="BM2272" s="135"/>
      <c r="BN2272" s="135"/>
      <c r="BO2272" s="135"/>
      <c r="BP2272" s="135"/>
      <c r="BQ2272" s="135"/>
      <c r="BR2272" s="135"/>
      <c r="BS2272" s="135"/>
      <c r="BT2272" s="135"/>
      <c r="BU2272" s="135"/>
      <c r="BV2272" s="135"/>
      <c r="BW2272" s="135"/>
      <c r="BX2272" s="135"/>
      <c r="BY2272" s="135"/>
      <c r="BZ2272" s="135"/>
      <c r="CA2272" s="135"/>
      <c r="CB2272" s="135"/>
      <c r="CC2272" s="135"/>
      <c r="CD2272" s="135"/>
      <c r="CE2272" s="135"/>
      <c r="CF2272" s="135"/>
      <c r="CG2272" s="135"/>
      <c r="CH2272" s="135"/>
      <c r="CI2272" s="135"/>
      <c r="CJ2272" s="135"/>
      <c r="CK2272" s="135"/>
      <c r="CL2272" s="135"/>
      <c r="CM2272" s="135"/>
      <c r="CN2272" s="135"/>
      <c r="CO2272" s="135"/>
      <c r="CP2272" s="135"/>
      <c r="CQ2272" s="135"/>
      <c r="CR2272" s="135"/>
      <c r="CS2272" s="135"/>
      <c r="CT2272" s="135"/>
      <c r="CU2272" s="135"/>
      <c r="CV2272" s="135"/>
      <c r="CW2272" s="135"/>
      <c r="CX2272" s="135"/>
      <c r="CY2272" s="135"/>
      <c r="CZ2272" s="135"/>
      <c r="DA2272" s="135"/>
      <c r="DB2272" s="135"/>
      <c r="DC2272" s="135"/>
      <c r="DD2272" s="135"/>
      <c r="DE2272" s="135"/>
      <c r="DF2272" s="135"/>
      <c r="DG2272" s="135"/>
      <c r="DH2272" s="135"/>
      <c r="DI2272" s="135"/>
      <c r="DJ2272" s="135"/>
      <c r="DK2272" s="135"/>
      <c r="DL2272" s="135"/>
      <c r="DM2272" s="135"/>
      <c r="DN2272" s="135"/>
      <c r="DO2272" s="135"/>
      <c r="DP2272" s="135"/>
      <c r="DQ2272" s="135"/>
      <c r="DR2272" s="135"/>
      <c r="DS2272" s="135"/>
      <c r="DT2272" s="135"/>
      <c r="DU2272" s="135"/>
      <c r="DV2272" s="135"/>
      <c r="DW2272" s="135"/>
      <c r="DX2272" s="135"/>
      <c r="DY2272" s="135"/>
      <c r="DZ2272" s="135"/>
      <c r="EA2272" s="135"/>
      <c r="EB2272" s="135"/>
      <c r="EC2272" s="135"/>
      <c r="ED2272" s="135"/>
      <c r="EE2272" s="135"/>
      <c r="EF2272" s="135"/>
      <c r="EG2272" s="135"/>
      <c r="EH2272" s="135"/>
      <c r="EI2272" s="135"/>
      <c r="EJ2272" s="135"/>
      <c r="EK2272" s="135"/>
      <c r="EL2272" s="135"/>
      <c r="EM2272" s="135"/>
      <c r="EN2272" s="135"/>
      <c r="EO2272" s="135"/>
      <c r="EP2272" s="135"/>
      <c r="EQ2272" s="135"/>
      <c r="ER2272" s="135"/>
      <c r="ES2272" s="135"/>
      <c r="ET2272" s="135"/>
      <c r="EU2272" s="135"/>
      <c r="EV2272" s="135"/>
      <c r="EW2272" s="135"/>
      <c r="EX2272" s="135"/>
      <c r="EY2272" s="135"/>
      <c r="EZ2272" s="135"/>
      <c r="FA2272" s="135"/>
      <c r="FB2272" s="135"/>
      <c r="FC2272" s="135"/>
      <c r="FD2272" s="135"/>
      <c r="FE2272" s="135"/>
      <c r="FF2272" s="135"/>
      <c r="FG2272" s="135"/>
      <c r="FH2272" s="135"/>
      <c r="FI2272" s="135"/>
      <c r="FJ2272" s="135"/>
      <c r="FK2272" s="135"/>
      <c r="FL2272" s="135"/>
      <c r="FM2272" s="135"/>
      <c r="FN2272" s="135"/>
      <c r="FO2272" s="135"/>
      <c r="FP2272" s="135"/>
      <c r="FQ2272" s="135"/>
      <c r="FR2272" s="135"/>
      <c r="FS2272" s="135"/>
      <c r="FT2272" s="135"/>
      <c r="FU2272" s="135"/>
      <c r="FV2272" s="135"/>
      <c r="FW2272" s="135"/>
      <c r="FX2272" s="135"/>
      <c r="FY2272" s="135"/>
      <c r="FZ2272" s="135"/>
      <c r="GA2272" s="135"/>
      <c r="GB2272" s="135"/>
      <c r="GC2272" s="135"/>
      <c r="GD2272" s="135"/>
      <c r="GE2272" s="135"/>
      <c r="GF2272" s="135"/>
      <c r="GG2272" s="135"/>
      <c r="GH2272" s="135"/>
      <c r="GI2272" s="135"/>
      <c r="GJ2272" s="135"/>
      <c r="GK2272" s="135"/>
      <c r="GL2272" s="135"/>
      <c r="GM2272" s="135"/>
      <c r="GN2272" s="135"/>
      <c r="GO2272" s="135"/>
      <c r="GP2272" s="135"/>
      <c r="GQ2272" s="135"/>
      <c r="GR2272" s="135"/>
      <c r="GS2272" s="135"/>
      <c r="GT2272" s="135"/>
      <c r="GU2272" s="135"/>
      <c r="GV2272" s="135"/>
      <c r="GW2272" s="135"/>
      <c r="GX2272" s="135"/>
      <c r="GY2272" s="135"/>
      <c r="GZ2272" s="135"/>
      <c r="HA2272" s="135"/>
      <c r="HB2272" s="135"/>
      <c r="HC2272" s="135"/>
      <c r="HD2272" s="135"/>
      <c r="HE2272" s="135"/>
      <c r="HF2272" s="135"/>
      <c r="HG2272" s="135"/>
      <c r="HH2272" s="135"/>
      <c r="HI2272" s="135"/>
      <c r="HJ2272" s="135"/>
      <c r="HK2272" s="135"/>
      <c r="HL2272" s="135"/>
      <c r="HM2272" s="135"/>
      <c r="HN2272" s="135"/>
      <c r="HO2272" s="135"/>
      <c r="HP2272" s="135"/>
      <c r="HQ2272" s="135"/>
      <c r="HR2272" s="135"/>
      <c r="HS2272" s="135"/>
      <c r="HT2272" s="135"/>
      <c r="HU2272" s="135"/>
      <c r="HV2272" s="135"/>
      <c r="HW2272" s="135"/>
      <c r="HX2272" s="135"/>
      <c r="HY2272" s="135"/>
      <c r="HZ2272" s="135"/>
      <c r="IA2272" s="135"/>
      <c r="IB2272" s="135"/>
      <c r="IC2272" s="135"/>
      <c r="ID2272" s="135"/>
      <c r="IE2272" s="135"/>
      <c r="IF2272" s="135"/>
      <c r="IG2272" s="135"/>
      <c r="IH2272" s="135"/>
      <c r="II2272" s="135"/>
      <c r="IJ2272" s="135"/>
      <c r="IK2272" s="135"/>
      <c r="IL2272" s="135"/>
      <c r="IM2272" s="135"/>
      <c r="IN2272" s="135"/>
      <c r="IO2272" s="135"/>
      <c r="IP2272" s="135"/>
      <c r="IQ2272" s="135"/>
      <c r="IR2272" s="135"/>
      <c r="IS2272" s="135"/>
      <c r="IT2272" s="135"/>
      <c r="IU2272" s="135"/>
      <c r="IV2272" s="135"/>
      <c r="IW2272" s="135"/>
      <c r="IX2272" s="135"/>
      <c r="IY2272" s="135"/>
      <c r="IZ2272" s="135"/>
      <c r="JA2272" s="135"/>
      <c r="JB2272" s="135"/>
      <c r="JC2272" s="135"/>
      <c r="JD2272" s="135"/>
      <c r="JE2272" s="135"/>
      <c r="JF2272" s="135"/>
      <c r="JG2272" s="135"/>
      <c r="JH2272" s="135"/>
      <c r="JI2272" s="135"/>
    </row>
    <row r="2273" spans="1:269" s="821" customFormat="1" x14ac:dyDescent="0.25">
      <c r="A2273" s="195"/>
      <c r="B2273" s="195">
        <v>1</v>
      </c>
      <c r="C2273" s="592" t="s">
        <v>303</v>
      </c>
      <c r="D2273" s="155"/>
      <c r="E2273" s="155"/>
      <c r="F2273" s="1674">
        <f t="shared" si="4100"/>
        <v>0</v>
      </c>
      <c r="G2273" s="718">
        <f t="shared" si="4100"/>
        <v>0</v>
      </c>
      <c r="H2273" s="718">
        <f t="shared" si="4100"/>
        <v>0</v>
      </c>
      <c r="I2273" s="718">
        <f t="shared" si="4100"/>
        <v>0</v>
      </c>
      <c r="J2273" s="2243"/>
      <c r="K2273" s="2243"/>
      <c r="L2273" s="2244"/>
      <c r="M2273" s="2244"/>
      <c r="N2273" s="2244"/>
      <c r="O2273" s="2244"/>
      <c r="P2273" s="2244"/>
      <c r="Q2273" s="2244"/>
      <c r="R2273" s="2459">
        <f t="shared" ref="R2273:AJ2273" si="4155">R2212</f>
        <v>0</v>
      </c>
      <c r="S2273" s="2459">
        <f t="shared" ref="S2273:T2273" si="4156">S2212</f>
        <v>0</v>
      </c>
      <c r="T2273" s="2459">
        <f t="shared" si="4156"/>
        <v>0</v>
      </c>
      <c r="U2273" s="2459">
        <f t="shared" ref="U2273:V2273" si="4157">U2212</f>
        <v>0</v>
      </c>
      <c r="V2273" s="2459">
        <f t="shared" si="4157"/>
        <v>0</v>
      </c>
      <c r="W2273" s="2459">
        <f t="shared" ref="W2273:X2273" si="4158">W2212</f>
        <v>0</v>
      </c>
      <c r="X2273" s="2459">
        <f t="shared" si="4158"/>
        <v>0</v>
      </c>
      <c r="Y2273" s="2459">
        <f t="shared" ref="Y2273:Z2273" si="4159">Y2212</f>
        <v>0</v>
      </c>
      <c r="Z2273" s="2459">
        <f t="shared" si="4159"/>
        <v>0</v>
      </c>
      <c r="AA2273" s="2459">
        <f t="shared" ref="AA2273:AB2273" si="4160">AA2212</f>
        <v>0</v>
      </c>
      <c r="AB2273" s="2459">
        <f t="shared" si="4160"/>
        <v>0</v>
      </c>
      <c r="AC2273" s="2459">
        <f t="shared" si="4155"/>
        <v>0</v>
      </c>
      <c r="AD2273" s="2459">
        <f t="shared" si="4155"/>
        <v>0</v>
      </c>
      <c r="AE2273" s="2460">
        <f t="shared" si="4155"/>
        <v>0</v>
      </c>
      <c r="AF2273" s="2459">
        <f t="shared" si="4155"/>
        <v>0</v>
      </c>
      <c r="AG2273" s="2459">
        <f t="shared" si="4155"/>
        <v>0</v>
      </c>
      <c r="AH2273" s="2461">
        <f t="shared" si="4155"/>
        <v>0</v>
      </c>
      <c r="AI2273" s="2461">
        <f t="shared" si="4155"/>
        <v>0</v>
      </c>
      <c r="AJ2273" s="2459">
        <f t="shared" si="4155"/>
        <v>0</v>
      </c>
      <c r="AK2273" s="2019"/>
      <c r="AL2273" s="2608"/>
      <c r="AM2273" s="135"/>
      <c r="AN2273" s="135"/>
      <c r="AO2273" s="135"/>
      <c r="AP2273" s="135"/>
      <c r="AQ2273" s="135"/>
      <c r="AR2273" s="135"/>
      <c r="AS2273" s="135"/>
      <c r="AT2273" s="135"/>
      <c r="AU2273" s="135"/>
      <c r="AV2273" s="135"/>
      <c r="AW2273" s="135"/>
      <c r="AX2273" s="135"/>
      <c r="AY2273" s="135"/>
      <c r="AZ2273" s="135"/>
      <c r="BA2273" s="135"/>
      <c r="BB2273" s="135"/>
      <c r="BC2273" s="135"/>
      <c r="BD2273" s="135"/>
      <c r="BE2273" s="135"/>
      <c r="BF2273" s="135"/>
      <c r="BG2273" s="135"/>
      <c r="BH2273" s="135"/>
      <c r="BI2273" s="135"/>
      <c r="BJ2273" s="135"/>
      <c r="BK2273" s="135"/>
      <c r="BL2273" s="135"/>
      <c r="BM2273" s="135"/>
      <c r="BN2273" s="135"/>
      <c r="BO2273" s="135"/>
      <c r="BP2273" s="135"/>
      <c r="BQ2273" s="135"/>
      <c r="BR2273" s="135"/>
      <c r="BS2273" s="135"/>
      <c r="BT2273" s="135"/>
      <c r="BU2273" s="135"/>
      <c r="BV2273" s="135"/>
      <c r="BW2273" s="135"/>
      <c r="BX2273" s="135"/>
      <c r="BY2273" s="135"/>
      <c r="BZ2273" s="135"/>
      <c r="CA2273" s="135"/>
      <c r="CB2273" s="135"/>
      <c r="CC2273" s="135"/>
      <c r="CD2273" s="135"/>
      <c r="CE2273" s="135"/>
      <c r="CF2273" s="135"/>
      <c r="CG2273" s="135"/>
      <c r="CH2273" s="135"/>
      <c r="CI2273" s="135"/>
      <c r="CJ2273" s="135"/>
      <c r="CK2273" s="135"/>
      <c r="CL2273" s="135"/>
      <c r="CM2273" s="135"/>
      <c r="CN2273" s="135"/>
      <c r="CO2273" s="135"/>
      <c r="CP2273" s="135"/>
      <c r="CQ2273" s="135"/>
      <c r="CR2273" s="135"/>
      <c r="CS2273" s="135"/>
      <c r="CT2273" s="135"/>
      <c r="CU2273" s="135"/>
      <c r="CV2273" s="135"/>
      <c r="CW2273" s="135"/>
      <c r="CX2273" s="135"/>
      <c r="CY2273" s="135"/>
      <c r="CZ2273" s="135"/>
      <c r="DA2273" s="135"/>
      <c r="DB2273" s="135"/>
      <c r="DC2273" s="135"/>
      <c r="DD2273" s="135"/>
      <c r="DE2273" s="135"/>
      <c r="DF2273" s="135"/>
      <c r="DG2273" s="135"/>
      <c r="DH2273" s="135"/>
      <c r="DI2273" s="135"/>
      <c r="DJ2273" s="135"/>
      <c r="DK2273" s="135"/>
      <c r="DL2273" s="135"/>
      <c r="DM2273" s="135"/>
      <c r="DN2273" s="135"/>
      <c r="DO2273" s="135"/>
      <c r="DP2273" s="135"/>
      <c r="DQ2273" s="135"/>
      <c r="DR2273" s="135"/>
      <c r="DS2273" s="135"/>
      <c r="DT2273" s="135"/>
      <c r="DU2273" s="135"/>
      <c r="DV2273" s="135"/>
      <c r="DW2273" s="135"/>
      <c r="DX2273" s="135"/>
      <c r="DY2273" s="135"/>
      <c r="DZ2273" s="135"/>
      <c r="EA2273" s="135"/>
      <c r="EB2273" s="135"/>
      <c r="EC2273" s="135"/>
      <c r="ED2273" s="135"/>
      <c r="EE2273" s="135"/>
      <c r="EF2273" s="135"/>
      <c r="EG2273" s="135"/>
      <c r="EH2273" s="135"/>
      <c r="EI2273" s="135"/>
      <c r="EJ2273" s="135"/>
      <c r="EK2273" s="135"/>
      <c r="EL2273" s="135"/>
      <c r="EM2273" s="135"/>
      <c r="EN2273" s="135"/>
      <c r="EO2273" s="135"/>
      <c r="EP2273" s="135"/>
      <c r="EQ2273" s="135"/>
      <c r="ER2273" s="135"/>
      <c r="ES2273" s="135"/>
      <c r="ET2273" s="135"/>
      <c r="EU2273" s="135"/>
      <c r="EV2273" s="135"/>
      <c r="EW2273" s="135"/>
      <c r="EX2273" s="135"/>
      <c r="EY2273" s="135"/>
      <c r="EZ2273" s="135"/>
      <c r="FA2273" s="135"/>
      <c r="FB2273" s="135"/>
      <c r="FC2273" s="135"/>
      <c r="FD2273" s="135"/>
      <c r="FE2273" s="135"/>
      <c r="FF2273" s="135"/>
      <c r="FG2273" s="135"/>
      <c r="FH2273" s="135"/>
      <c r="FI2273" s="135"/>
      <c r="FJ2273" s="135"/>
      <c r="FK2273" s="135"/>
      <c r="FL2273" s="135"/>
      <c r="FM2273" s="135"/>
      <c r="FN2273" s="135"/>
      <c r="FO2273" s="135"/>
      <c r="FP2273" s="135"/>
      <c r="FQ2273" s="135"/>
      <c r="FR2273" s="135"/>
      <c r="FS2273" s="135"/>
      <c r="FT2273" s="135"/>
      <c r="FU2273" s="135"/>
      <c r="FV2273" s="135"/>
      <c r="FW2273" s="135"/>
      <c r="FX2273" s="135"/>
      <c r="FY2273" s="135"/>
      <c r="FZ2273" s="135"/>
      <c r="GA2273" s="135"/>
      <c r="GB2273" s="135"/>
      <c r="GC2273" s="135"/>
      <c r="GD2273" s="135"/>
      <c r="GE2273" s="135"/>
      <c r="GF2273" s="135"/>
      <c r="GG2273" s="135"/>
      <c r="GH2273" s="135"/>
      <c r="GI2273" s="135"/>
      <c r="GJ2273" s="135"/>
      <c r="GK2273" s="135"/>
      <c r="GL2273" s="135"/>
      <c r="GM2273" s="135"/>
      <c r="GN2273" s="135"/>
      <c r="GO2273" s="135"/>
      <c r="GP2273" s="135"/>
      <c r="GQ2273" s="135"/>
      <c r="GR2273" s="135"/>
      <c r="GS2273" s="135"/>
      <c r="GT2273" s="135"/>
      <c r="GU2273" s="135"/>
      <c r="GV2273" s="135"/>
      <c r="GW2273" s="135"/>
      <c r="GX2273" s="135"/>
      <c r="GY2273" s="135"/>
      <c r="GZ2273" s="135"/>
      <c r="HA2273" s="135"/>
      <c r="HB2273" s="135"/>
      <c r="HC2273" s="135"/>
      <c r="HD2273" s="135"/>
      <c r="HE2273" s="135"/>
      <c r="HF2273" s="135"/>
      <c r="HG2273" s="135"/>
      <c r="HH2273" s="135"/>
      <c r="HI2273" s="135"/>
      <c r="HJ2273" s="135"/>
      <c r="HK2273" s="135"/>
      <c r="HL2273" s="135"/>
      <c r="HM2273" s="135"/>
      <c r="HN2273" s="135"/>
      <c r="HO2273" s="135"/>
      <c r="HP2273" s="135"/>
      <c r="HQ2273" s="135"/>
      <c r="HR2273" s="135"/>
      <c r="HS2273" s="135"/>
      <c r="HT2273" s="135"/>
      <c r="HU2273" s="135"/>
      <c r="HV2273" s="135"/>
      <c r="HW2273" s="135"/>
      <c r="HX2273" s="135"/>
      <c r="HY2273" s="135"/>
      <c r="HZ2273" s="135"/>
      <c r="IA2273" s="135"/>
      <c r="IB2273" s="135"/>
      <c r="IC2273" s="135"/>
      <c r="ID2273" s="135"/>
      <c r="IE2273" s="135"/>
      <c r="IF2273" s="135"/>
      <c r="IG2273" s="135"/>
      <c r="IH2273" s="135"/>
      <c r="II2273" s="135"/>
      <c r="IJ2273" s="135"/>
      <c r="IK2273" s="135"/>
      <c r="IL2273" s="135"/>
      <c r="IM2273" s="135"/>
      <c r="IN2273" s="135"/>
      <c r="IO2273" s="135"/>
      <c r="IP2273" s="135"/>
      <c r="IQ2273" s="135"/>
      <c r="IR2273" s="135"/>
      <c r="IS2273" s="135"/>
      <c r="IT2273" s="135"/>
      <c r="IU2273" s="135"/>
      <c r="IV2273" s="135"/>
      <c r="IW2273" s="135"/>
      <c r="IX2273" s="135"/>
      <c r="IY2273" s="135"/>
      <c r="IZ2273" s="135"/>
      <c r="JA2273" s="135"/>
      <c r="JB2273" s="135"/>
      <c r="JC2273" s="135"/>
      <c r="JD2273" s="135"/>
      <c r="JE2273" s="135"/>
      <c r="JF2273" s="135"/>
      <c r="JG2273" s="135"/>
      <c r="JH2273" s="135"/>
      <c r="JI2273" s="135"/>
    </row>
    <row r="2274" spans="1:269" s="821" customFormat="1" ht="30" x14ac:dyDescent="0.25">
      <c r="A2274" s="195"/>
      <c r="B2274" s="195">
        <v>1</v>
      </c>
      <c r="C2274" s="591" t="s">
        <v>442</v>
      </c>
      <c r="D2274" s="155"/>
      <c r="E2274" s="155"/>
      <c r="F2274" s="1674">
        <f t="shared" si="4100"/>
        <v>137.5</v>
      </c>
      <c r="G2274" s="1674">
        <f t="shared" si="4100"/>
        <v>126</v>
      </c>
      <c r="H2274" s="1674">
        <f t="shared" si="4100"/>
        <v>103.675</v>
      </c>
      <c r="I2274" s="1674">
        <f t="shared" si="4100"/>
        <v>82.281746031746025</v>
      </c>
      <c r="J2274" s="2243"/>
      <c r="K2274" s="2243"/>
      <c r="L2274" s="2244"/>
      <c r="M2274" s="2244"/>
      <c r="N2274" s="2244"/>
      <c r="O2274" s="2244"/>
      <c r="P2274" s="2244"/>
      <c r="Q2274" s="2244"/>
      <c r="R2274" s="2459">
        <f t="shared" ref="R2274:AJ2274" si="4161">R2213</f>
        <v>0</v>
      </c>
      <c r="S2274" s="2459">
        <f t="shared" ref="S2274:T2274" si="4162">S2213</f>
        <v>0</v>
      </c>
      <c r="T2274" s="2459">
        <f t="shared" si="4162"/>
        <v>0</v>
      </c>
      <c r="U2274" s="2459">
        <f t="shared" ref="U2274:V2274" si="4163">U2213</f>
        <v>0</v>
      </c>
      <c r="V2274" s="2459">
        <f t="shared" si="4163"/>
        <v>0</v>
      </c>
      <c r="W2274" s="2459">
        <f t="shared" ref="W2274:X2274" si="4164">W2213</f>
        <v>0</v>
      </c>
      <c r="X2274" s="2459">
        <f t="shared" si="4164"/>
        <v>0</v>
      </c>
      <c r="Y2274" s="2459">
        <f t="shared" ref="Y2274:Z2274" si="4165">Y2213</f>
        <v>0</v>
      </c>
      <c r="Z2274" s="2459">
        <f t="shared" si="4165"/>
        <v>0</v>
      </c>
      <c r="AA2274" s="2459">
        <f t="shared" ref="AA2274:AB2274" si="4166">AA2213</f>
        <v>0</v>
      </c>
      <c r="AB2274" s="2459">
        <f t="shared" si="4166"/>
        <v>0</v>
      </c>
      <c r="AC2274" s="2459">
        <f t="shared" si="4161"/>
        <v>0</v>
      </c>
      <c r="AD2274" s="2459">
        <f t="shared" si="4161"/>
        <v>0</v>
      </c>
      <c r="AE2274" s="2460">
        <f t="shared" si="4161"/>
        <v>0</v>
      </c>
      <c r="AF2274" s="2459">
        <f t="shared" si="4161"/>
        <v>0</v>
      </c>
      <c r="AG2274" s="2459">
        <f t="shared" si="4161"/>
        <v>0</v>
      </c>
      <c r="AH2274" s="2461">
        <f t="shared" si="4161"/>
        <v>0</v>
      </c>
      <c r="AI2274" s="2461">
        <f t="shared" si="4161"/>
        <v>0</v>
      </c>
      <c r="AJ2274" s="2459">
        <f t="shared" si="4161"/>
        <v>0</v>
      </c>
      <c r="AK2274" s="2019"/>
      <c r="AL2274" s="2608"/>
      <c r="AM2274" s="135"/>
      <c r="AN2274" s="135"/>
      <c r="AO2274" s="135"/>
      <c r="AP2274" s="135"/>
      <c r="AQ2274" s="135"/>
      <c r="AR2274" s="135"/>
      <c r="AS2274" s="135"/>
      <c r="AT2274" s="135"/>
      <c r="AU2274" s="135"/>
      <c r="AV2274" s="135"/>
      <c r="AW2274" s="135"/>
      <c r="AX2274" s="135"/>
      <c r="AY2274" s="135"/>
      <c r="AZ2274" s="135"/>
      <c r="BA2274" s="135"/>
      <c r="BB2274" s="135"/>
      <c r="BC2274" s="135"/>
      <c r="BD2274" s="135"/>
      <c r="BE2274" s="135"/>
      <c r="BF2274" s="135"/>
      <c r="BG2274" s="135"/>
      <c r="BH2274" s="135"/>
      <c r="BI2274" s="135"/>
      <c r="BJ2274" s="135"/>
      <c r="BK2274" s="135"/>
      <c r="BL2274" s="135"/>
      <c r="BM2274" s="135"/>
      <c r="BN2274" s="135"/>
      <c r="BO2274" s="135"/>
      <c r="BP2274" s="135"/>
      <c r="BQ2274" s="135"/>
      <c r="BR2274" s="135"/>
      <c r="BS2274" s="135"/>
      <c r="BT2274" s="135"/>
      <c r="BU2274" s="135"/>
      <c r="BV2274" s="135"/>
      <c r="BW2274" s="135"/>
      <c r="BX2274" s="135"/>
      <c r="BY2274" s="135"/>
      <c r="BZ2274" s="135"/>
      <c r="CA2274" s="135"/>
      <c r="CB2274" s="135"/>
      <c r="CC2274" s="135"/>
      <c r="CD2274" s="135"/>
      <c r="CE2274" s="135"/>
      <c r="CF2274" s="135"/>
      <c r="CG2274" s="135"/>
      <c r="CH2274" s="135"/>
      <c r="CI2274" s="135"/>
      <c r="CJ2274" s="135"/>
      <c r="CK2274" s="135"/>
      <c r="CL2274" s="135"/>
      <c r="CM2274" s="135"/>
      <c r="CN2274" s="135"/>
      <c r="CO2274" s="135"/>
      <c r="CP2274" s="135"/>
      <c r="CQ2274" s="135"/>
      <c r="CR2274" s="135"/>
      <c r="CS2274" s="135"/>
      <c r="CT2274" s="135"/>
      <c r="CU2274" s="135"/>
      <c r="CV2274" s="135"/>
      <c r="CW2274" s="135"/>
      <c r="CX2274" s="135"/>
      <c r="CY2274" s="135"/>
      <c r="CZ2274" s="135"/>
      <c r="DA2274" s="135"/>
      <c r="DB2274" s="135"/>
      <c r="DC2274" s="135"/>
      <c r="DD2274" s="135"/>
      <c r="DE2274" s="135"/>
      <c r="DF2274" s="135"/>
      <c r="DG2274" s="135"/>
      <c r="DH2274" s="135"/>
      <c r="DI2274" s="135"/>
      <c r="DJ2274" s="135"/>
      <c r="DK2274" s="135"/>
      <c r="DL2274" s="135"/>
      <c r="DM2274" s="135"/>
      <c r="DN2274" s="135"/>
      <c r="DO2274" s="135"/>
      <c r="DP2274" s="135"/>
      <c r="DQ2274" s="135"/>
      <c r="DR2274" s="135"/>
      <c r="DS2274" s="135"/>
      <c r="DT2274" s="135"/>
      <c r="DU2274" s="135"/>
      <c r="DV2274" s="135"/>
      <c r="DW2274" s="135"/>
      <c r="DX2274" s="135"/>
      <c r="DY2274" s="135"/>
      <c r="DZ2274" s="135"/>
      <c r="EA2274" s="135"/>
      <c r="EB2274" s="135"/>
      <c r="EC2274" s="135"/>
      <c r="ED2274" s="135"/>
      <c r="EE2274" s="135"/>
      <c r="EF2274" s="135"/>
      <c r="EG2274" s="135"/>
      <c r="EH2274" s="135"/>
      <c r="EI2274" s="135"/>
      <c r="EJ2274" s="135"/>
      <c r="EK2274" s="135"/>
      <c r="EL2274" s="135"/>
      <c r="EM2274" s="135"/>
      <c r="EN2274" s="135"/>
      <c r="EO2274" s="135"/>
      <c r="EP2274" s="135"/>
      <c r="EQ2274" s="135"/>
      <c r="ER2274" s="135"/>
      <c r="ES2274" s="135"/>
      <c r="ET2274" s="135"/>
      <c r="EU2274" s="135"/>
      <c r="EV2274" s="135"/>
      <c r="EW2274" s="135"/>
      <c r="EX2274" s="135"/>
      <c r="EY2274" s="135"/>
      <c r="EZ2274" s="135"/>
      <c r="FA2274" s="135"/>
      <c r="FB2274" s="135"/>
      <c r="FC2274" s="135"/>
      <c r="FD2274" s="135"/>
      <c r="FE2274" s="135"/>
      <c r="FF2274" s="135"/>
      <c r="FG2274" s="135"/>
      <c r="FH2274" s="135"/>
      <c r="FI2274" s="135"/>
      <c r="FJ2274" s="135"/>
      <c r="FK2274" s="135"/>
      <c r="FL2274" s="135"/>
      <c r="FM2274" s="135"/>
      <c r="FN2274" s="135"/>
      <c r="FO2274" s="135"/>
      <c r="FP2274" s="135"/>
      <c r="FQ2274" s="135"/>
      <c r="FR2274" s="135"/>
      <c r="FS2274" s="135"/>
      <c r="FT2274" s="135"/>
      <c r="FU2274" s="135"/>
      <c r="FV2274" s="135"/>
      <c r="FW2274" s="135"/>
      <c r="FX2274" s="135"/>
      <c r="FY2274" s="135"/>
      <c r="FZ2274" s="135"/>
      <c r="GA2274" s="135"/>
      <c r="GB2274" s="135"/>
      <c r="GC2274" s="135"/>
      <c r="GD2274" s="135"/>
      <c r="GE2274" s="135"/>
      <c r="GF2274" s="135"/>
      <c r="GG2274" s="135"/>
      <c r="GH2274" s="135"/>
      <c r="GI2274" s="135"/>
      <c r="GJ2274" s="135"/>
      <c r="GK2274" s="135"/>
      <c r="GL2274" s="135"/>
      <c r="GM2274" s="135"/>
      <c r="GN2274" s="135"/>
      <c r="GO2274" s="135"/>
      <c r="GP2274" s="135"/>
      <c r="GQ2274" s="135"/>
      <c r="GR2274" s="135"/>
      <c r="GS2274" s="135"/>
      <c r="GT2274" s="135"/>
      <c r="GU2274" s="135"/>
      <c r="GV2274" s="135"/>
      <c r="GW2274" s="135"/>
      <c r="GX2274" s="135"/>
      <c r="GY2274" s="135"/>
      <c r="GZ2274" s="135"/>
      <c r="HA2274" s="135"/>
      <c r="HB2274" s="135"/>
      <c r="HC2274" s="135"/>
      <c r="HD2274" s="135"/>
      <c r="HE2274" s="135"/>
      <c r="HF2274" s="135"/>
      <c r="HG2274" s="135"/>
      <c r="HH2274" s="135"/>
      <c r="HI2274" s="135"/>
      <c r="HJ2274" s="135"/>
      <c r="HK2274" s="135"/>
      <c r="HL2274" s="135"/>
      <c r="HM2274" s="135"/>
      <c r="HN2274" s="135"/>
      <c r="HO2274" s="135"/>
      <c r="HP2274" s="135"/>
      <c r="HQ2274" s="135"/>
      <c r="HR2274" s="135"/>
      <c r="HS2274" s="135"/>
      <c r="HT2274" s="135"/>
      <c r="HU2274" s="135"/>
      <c r="HV2274" s="135"/>
      <c r="HW2274" s="135"/>
      <c r="HX2274" s="135"/>
      <c r="HY2274" s="135"/>
      <c r="HZ2274" s="135"/>
      <c r="IA2274" s="135"/>
      <c r="IB2274" s="135"/>
      <c r="IC2274" s="135"/>
      <c r="ID2274" s="135"/>
      <c r="IE2274" s="135"/>
      <c r="IF2274" s="135"/>
      <c r="IG2274" s="135"/>
      <c r="IH2274" s="135"/>
      <c r="II2274" s="135"/>
      <c r="IJ2274" s="135"/>
      <c r="IK2274" s="135"/>
      <c r="IL2274" s="135"/>
      <c r="IM2274" s="135"/>
      <c r="IN2274" s="135"/>
      <c r="IO2274" s="135"/>
      <c r="IP2274" s="135"/>
      <c r="IQ2274" s="135"/>
      <c r="IR2274" s="135"/>
      <c r="IS2274" s="135"/>
      <c r="IT2274" s="135"/>
      <c r="IU2274" s="135"/>
      <c r="IV2274" s="135"/>
      <c r="IW2274" s="135"/>
      <c r="IX2274" s="135"/>
      <c r="IY2274" s="135"/>
      <c r="IZ2274" s="135"/>
      <c r="JA2274" s="135"/>
      <c r="JB2274" s="135"/>
      <c r="JC2274" s="135"/>
      <c r="JD2274" s="135"/>
      <c r="JE2274" s="135"/>
      <c r="JF2274" s="135"/>
      <c r="JG2274" s="135"/>
      <c r="JH2274" s="135"/>
      <c r="JI2274" s="135"/>
    </row>
    <row r="2275" spans="1:269" s="821" customFormat="1" x14ac:dyDescent="0.25">
      <c r="A2275" s="195"/>
      <c r="B2275" s="195">
        <v>1</v>
      </c>
      <c r="C2275" s="592" t="s">
        <v>443</v>
      </c>
      <c r="D2275" s="155"/>
      <c r="E2275" s="155"/>
      <c r="F2275" s="1674">
        <f t="shared" si="4100"/>
        <v>0</v>
      </c>
      <c r="G2275" s="718">
        <f t="shared" si="4100"/>
        <v>0</v>
      </c>
      <c r="H2275" s="718">
        <f t="shared" si="4100"/>
        <v>0</v>
      </c>
      <c r="I2275" s="718">
        <f t="shared" si="4100"/>
        <v>0</v>
      </c>
      <c r="J2275" s="2243"/>
      <c r="K2275" s="2243"/>
      <c r="L2275" s="2244"/>
      <c r="M2275" s="2244"/>
      <c r="N2275" s="2244"/>
      <c r="O2275" s="2244"/>
      <c r="P2275" s="2244"/>
      <c r="Q2275" s="2244"/>
      <c r="R2275" s="2459">
        <f t="shared" ref="R2275:AJ2275" si="4167">R2214</f>
        <v>0</v>
      </c>
      <c r="S2275" s="2459">
        <f t="shared" ref="S2275:T2275" si="4168">S2214</f>
        <v>0</v>
      </c>
      <c r="T2275" s="2459">
        <f t="shared" si="4168"/>
        <v>0</v>
      </c>
      <c r="U2275" s="2459">
        <f t="shared" ref="U2275:V2275" si="4169">U2214</f>
        <v>0</v>
      </c>
      <c r="V2275" s="2459">
        <f t="shared" si="4169"/>
        <v>0</v>
      </c>
      <c r="W2275" s="2459">
        <f t="shared" ref="W2275:X2275" si="4170">W2214</f>
        <v>0</v>
      </c>
      <c r="X2275" s="2459">
        <f t="shared" si="4170"/>
        <v>0</v>
      </c>
      <c r="Y2275" s="2459">
        <f t="shared" ref="Y2275:Z2275" si="4171">Y2214</f>
        <v>0</v>
      </c>
      <c r="Z2275" s="2459">
        <f t="shared" si="4171"/>
        <v>0</v>
      </c>
      <c r="AA2275" s="2459">
        <f t="shared" ref="AA2275:AB2275" si="4172">AA2214</f>
        <v>0</v>
      </c>
      <c r="AB2275" s="2459">
        <f t="shared" si="4172"/>
        <v>0</v>
      </c>
      <c r="AC2275" s="2459">
        <f t="shared" si="4167"/>
        <v>0</v>
      </c>
      <c r="AD2275" s="2459">
        <f t="shared" si="4167"/>
        <v>0</v>
      </c>
      <c r="AE2275" s="2460">
        <f t="shared" si="4167"/>
        <v>0</v>
      </c>
      <c r="AF2275" s="2459">
        <f t="shared" si="4167"/>
        <v>0</v>
      </c>
      <c r="AG2275" s="2459">
        <f t="shared" si="4167"/>
        <v>0</v>
      </c>
      <c r="AH2275" s="2461">
        <f t="shared" si="4167"/>
        <v>0</v>
      </c>
      <c r="AI2275" s="2461">
        <f t="shared" si="4167"/>
        <v>0</v>
      </c>
      <c r="AJ2275" s="2459">
        <f t="shared" si="4167"/>
        <v>0</v>
      </c>
      <c r="AK2275" s="2019"/>
      <c r="AL2275" s="2608"/>
      <c r="AM2275" s="135"/>
      <c r="AN2275" s="135"/>
      <c r="AO2275" s="135"/>
      <c r="AP2275" s="135"/>
      <c r="AQ2275" s="135"/>
      <c r="AR2275" s="135"/>
      <c r="AS2275" s="135"/>
      <c r="AT2275" s="135"/>
      <c r="AU2275" s="135"/>
      <c r="AV2275" s="135"/>
      <c r="AW2275" s="135"/>
      <c r="AX2275" s="135"/>
      <c r="AY2275" s="135"/>
      <c r="AZ2275" s="135"/>
      <c r="BA2275" s="135"/>
      <c r="BB2275" s="135"/>
      <c r="BC2275" s="135"/>
      <c r="BD2275" s="135"/>
      <c r="BE2275" s="135"/>
      <c r="BF2275" s="135"/>
      <c r="BG2275" s="135"/>
      <c r="BH2275" s="135"/>
      <c r="BI2275" s="135"/>
      <c r="BJ2275" s="135"/>
      <c r="BK2275" s="135"/>
      <c r="BL2275" s="135"/>
      <c r="BM2275" s="135"/>
      <c r="BN2275" s="135"/>
      <c r="BO2275" s="135"/>
      <c r="BP2275" s="135"/>
      <c r="BQ2275" s="135"/>
      <c r="BR2275" s="135"/>
      <c r="BS2275" s="135"/>
      <c r="BT2275" s="135"/>
      <c r="BU2275" s="135"/>
      <c r="BV2275" s="135"/>
      <c r="BW2275" s="135"/>
      <c r="BX2275" s="135"/>
      <c r="BY2275" s="135"/>
      <c r="BZ2275" s="135"/>
      <c r="CA2275" s="135"/>
      <c r="CB2275" s="135"/>
      <c r="CC2275" s="135"/>
      <c r="CD2275" s="135"/>
      <c r="CE2275" s="135"/>
      <c r="CF2275" s="135"/>
      <c r="CG2275" s="135"/>
      <c r="CH2275" s="135"/>
      <c r="CI2275" s="135"/>
      <c r="CJ2275" s="135"/>
      <c r="CK2275" s="135"/>
      <c r="CL2275" s="135"/>
      <c r="CM2275" s="135"/>
      <c r="CN2275" s="135"/>
      <c r="CO2275" s="135"/>
      <c r="CP2275" s="135"/>
      <c r="CQ2275" s="135"/>
      <c r="CR2275" s="135"/>
      <c r="CS2275" s="135"/>
      <c r="CT2275" s="135"/>
      <c r="CU2275" s="135"/>
      <c r="CV2275" s="135"/>
      <c r="CW2275" s="135"/>
      <c r="CX2275" s="135"/>
      <c r="CY2275" s="135"/>
      <c r="CZ2275" s="135"/>
      <c r="DA2275" s="135"/>
      <c r="DB2275" s="135"/>
      <c r="DC2275" s="135"/>
      <c r="DD2275" s="135"/>
      <c r="DE2275" s="135"/>
      <c r="DF2275" s="135"/>
      <c r="DG2275" s="135"/>
      <c r="DH2275" s="135"/>
      <c r="DI2275" s="135"/>
      <c r="DJ2275" s="135"/>
      <c r="DK2275" s="135"/>
      <c r="DL2275" s="135"/>
      <c r="DM2275" s="135"/>
      <c r="DN2275" s="135"/>
      <c r="DO2275" s="135"/>
      <c r="DP2275" s="135"/>
      <c r="DQ2275" s="135"/>
      <c r="DR2275" s="135"/>
      <c r="DS2275" s="135"/>
      <c r="DT2275" s="135"/>
      <c r="DU2275" s="135"/>
      <c r="DV2275" s="135"/>
      <c r="DW2275" s="135"/>
      <c r="DX2275" s="135"/>
      <c r="DY2275" s="135"/>
      <c r="DZ2275" s="135"/>
      <c r="EA2275" s="135"/>
      <c r="EB2275" s="135"/>
      <c r="EC2275" s="135"/>
      <c r="ED2275" s="135"/>
      <c r="EE2275" s="135"/>
      <c r="EF2275" s="135"/>
      <c r="EG2275" s="135"/>
      <c r="EH2275" s="135"/>
      <c r="EI2275" s="135"/>
      <c r="EJ2275" s="135"/>
      <c r="EK2275" s="135"/>
      <c r="EL2275" s="135"/>
      <c r="EM2275" s="135"/>
      <c r="EN2275" s="135"/>
      <c r="EO2275" s="135"/>
      <c r="EP2275" s="135"/>
      <c r="EQ2275" s="135"/>
      <c r="ER2275" s="135"/>
      <c r="ES2275" s="135"/>
      <c r="ET2275" s="135"/>
      <c r="EU2275" s="135"/>
      <c r="EV2275" s="135"/>
      <c r="EW2275" s="135"/>
      <c r="EX2275" s="135"/>
      <c r="EY2275" s="135"/>
      <c r="EZ2275" s="135"/>
      <c r="FA2275" s="135"/>
      <c r="FB2275" s="135"/>
      <c r="FC2275" s="135"/>
      <c r="FD2275" s="135"/>
      <c r="FE2275" s="135"/>
      <c r="FF2275" s="135"/>
      <c r="FG2275" s="135"/>
      <c r="FH2275" s="135"/>
      <c r="FI2275" s="135"/>
      <c r="FJ2275" s="135"/>
      <c r="FK2275" s="135"/>
      <c r="FL2275" s="135"/>
      <c r="FM2275" s="135"/>
      <c r="FN2275" s="135"/>
      <c r="FO2275" s="135"/>
      <c r="FP2275" s="135"/>
      <c r="FQ2275" s="135"/>
      <c r="FR2275" s="135"/>
      <c r="FS2275" s="135"/>
      <c r="FT2275" s="135"/>
      <c r="FU2275" s="135"/>
      <c r="FV2275" s="135"/>
      <c r="FW2275" s="135"/>
      <c r="FX2275" s="135"/>
      <c r="FY2275" s="135"/>
      <c r="FZ2275" s="135"/>
      <c r="GA2275" s="135"/>
      <c r="GB2275" s="135"/>
      <c r="GC2275" s="135"/>
      <c r="GD2275" s="135"/>
      <c r="GE2275" s="135"/>
      <c r="GF2275" s="135"/>
      <c r="GG2275" s="135"/>
      <c r="GH2275" s="135"/>
      <c r="GI2275" s="135"/>
      <c r="GJ2275" s="135"/>
      <c r="GK2275" s="135"/>
      <c r="GL2275" s="135"/>
      <c r="GM2275" s="135"/>
      <c r="GN2275" s="135"/>
      <c r="GO2275" s="135"/>
      <c r="GP2275" s="135"/>
      <c r="GQ2275" s="135"/>
      <c r="GR2275" s="135"/>
      <c r="GS2275" s="135"/>
      <c r="GT2275" s="135"/>
      <c r="GU2275" s="135"/>
      <c r="GV2275" s="135"/>
      <c r="GW2275" s="135"/>
      <c r="GX2275" s="135"/>
      <c r="GY2275" s="135"/>
      <c r="GZ2275" s="135"/>
      <c r="HA2275" s="135"/>
      <c r="HB2275" s="135"/>
      <c r="HC2275" s="135"/>
      <c r="HD2275" s="135"/>
      <c r="HE2275" s="135"/>
      <c r="HF2275" s="135"/>
      <c r="HG2275" s="135"/>
      <c r="HH2275" s="135"/>
      <c r="HI2275" s="135"/>
      <c r="HJ2275" s="135"/>
      <c r="HK2275" s="135"/>
      <c r="HL2275" s="135"/>
      <c r="HM2275" s="135"/>
      <c r="HN2275" s="135"/>
      <c r="HO2275" s="135"/>
      <c r="HP2275" s="135"/>
      <c r="HQ2275" s="135"/>
      <c r="HR2275" s="135"/>
      <c r="HS2275" s="135"/>
      <c r="HT2275" s="135"/>
      <c r="HU2275" s="135"/>
      <c r="HV2275" s="135"/>
      <c r="HW2275" s="135"/>
      <c r="HX2275" s="135"/>
      <c r="HY2275" s="135"/>
      <c r="HZ2275" s="135"/>
      <c r="IA2275" s="135"/>
      <c r="IB2275" s="135"/>
      <c r="IC2275" s="135"/>
      <c r="ID2275" s="135"/>
      <c r="IE2275" s="135"/>
      <c r="IF2275" s="135"/>
      <c r="IG2275" s="135"/>
      <c r="IH2275" s="135"/>
      <c r="II2275" s="135"/>
      <c r="IJ2275" s="135"/>
      <c r="IK2275" s="135"/>
      <c r="IL2275" s="135"/>
      <c r="IM2275" s="135"/>
      <c r="IN2275" s="135"/>
      <c r="IO2275" s="135"/>
      <c r="IP2275" s="135"/>
      <c r="IQ2275" s="135"/>
      <c r="IR2275" s="135"/>
      <c r="IS2275" s="135"/>
      <c r="IT2275" s="135"/>
      <c r="IU2275" s="135"/>
      <c r="IV2275" s="135"/>
      <c r="IW2275" s="135"/>
      <c r="IX2275" s="135"/>
      <c r="IY2275" s="135"/>
      <c r="IZ2275" s="135"/>
      <c r="JA2275" s="135"/>
      <c r="JB2275" s="135"/>
      <c r="JC2275" s="135"/>
      <c r="JD2275" s="135"/>
      <c r="JE2275" s="135"/>
      <c r="JF2275" s="135"/>
      <c r="JG2275" s="135"/>
      <c r="JH2275" s="135"/>
      <c r="JI2275" s="135"/>
    </row>
    <row r="2276" spans="1:269" s="821" customFormat="1" ht="30" x14ac:dyDescent="0.25">
      <c r="A2276" s="195"/>
      <c r="B2276" s="195">
        <v>1</v>
      </c>
      <c r="C2276" s="592" t="s">
        <v>444</v>
      </c>
      <c r="D2276" s="155"/>
      <c r="E2276" s="155"/>
      <c r="F2276" s="1674">
        <f t="shared" si="4100"/>
        <v>550</v>
      </c>
      <c r="G2276" s="718">
        <f t="shared" si="4100"/>
        <v>504</v>
      </c>
      <c r="H2276" s="718">
        <f t="shared" si="4100"/>
        <v>414.7</v>
      </c>
      <c r="I2276" s="718">
        <f t="shared" si="4100"/>
        <v>82.281746031746025</v>
      </c>
      <c r="J2276" s="2243"/>
      <c r="K2276" s="2243"/>
      <c r="L2276" s="2244"/>
      <c r="M2276" s="2244"/>
      <c r="N2276" s="2244"/>
      <c r="O2276" s="2244"/>
      <c r="P2276" s="2244"/>
      <c r="Q2276" s="2244"/>
      <c r="R2276" s="2459">
        <f t="shared" ref="R2276:AJ2276" si="4173">R2215</f>
        <v>0</v>
      </c>
      <c r="S2276" s="2459">
        <f t="shared" ref="S2276:T2276" si="4174">S2215</f>
        <v>0</v>
      </c>
      <c r="T2276" s="2459">
        <f t="shared" si="4174"/>
        <v>0</v>
      </c>
      <c r="U2276" s="2459">
        <f t="shared" ref="U2276:V2276" si="4175">U2215</f>
        <v>0</v>
      </c>
      <c r="V2276" s="2459">
        <f t="shared" si="4175"/>
        <v>0</v>
      </c>
      <c r="W2276" s="2459">
        <f t="shared" ref="W2276:X2276" si="4176">W2215</f>
        <v>0</v>
      </c>
      <c r="X2276" s="2459">
        <f t="shared" si="4176"/>
        <v>0</v>
      </c>
      <c r="Y2276" s="2459">
        <f t="shared" ref="Y2276:Z2276" si="4177">Y2215</f>
        <v>0</v>
      </c>
      <c r="Z2276" s="2459">
        <f t="shared" si="4177"/>
        <v>0</v>
      </c>
      <c r="AA2276" s="2459">
        <f t="shared" ref="AA2276:AB2276" si="4178">AA2215</f>
        <v>0</v>
      </c>
      <c r="AB2276" s="2459">
        <f t="shared" si="4178"/>
        <v>0</v>
      </c>
      <c r="AC2276" s="2459">
        <f t="shared" si="4173"/>
        <v>0</v>
      </c>
      <c r="AD2276" s="2459">
        <f t="shared" si="4173"/>
        <v>0</v>
      </c>
      <c r="AE2276" s="2460">
        <f t="shared" si="4173"/>
        <v>0</v>
      </c>
      <c r="AF2276" s="2459">
        <f t="shared" si="4173"/>
        <v>0</v>
      </c>
      <c r="AG2276" s="2459">
        <f t="shared" si="4173"/>
        <v>0</v>
      </c>
      <c r="AH2276" s="2461">
        <f t="shared" si="4173"/>
        <v>0</v>
      </c>
      <c r="AI2276" s="2461">
        <f t="shared" si="4173"/>
        <v>0</v>
      </c>
      <c r="AJ2276" s="2459">
        <f t="shared" si="4173"/>
        <v>0</v>
      </c>
      <c r="AK2276" s="2019"/>
      <c r="AL2276" s="2608"/>
      <c r="AM2276" s="135"/>
      <c r="AN2276" s="135"/>
      <c r="AO2276" s="135"/>
      <c r="AP2276" s="135"/>
      <c r="AQ2276" s="135"/>
      <c r="AR2276" s="135"/>
      <c r="AS2276" s="135"/>
      <c r="AT2276" s="135"/>
      <c r="AU2276" s="135"/>
      <c r="AV2276" s="135"/>
      <c r="AW2276" s="135"/>
      <c r="AX2276" s="135"/>
      <c r="AY2276" s="135"/>
      <c r="AZ2276" s="135"/>
      <c r="BA2276" s="135"/>
      <c r="BB2276" s="135"/>
      <c r="BC2276" s="135"/>
      <c r="BD2276" s="135"/>
      <c r="BE2276" s="135"/>
      <c r="BF2276" s="135"/>
      <c r="BG2276" s="135"/>
      <c r="BH2276" s="135"/>
      <c r="BI2276" s="135"/>
      <c r="BJ2276" s="135"/>
      <c r="BK2276" s="135"/>
      <c r="BL2276" s="135"/>
      <c r="BM2276" s="135"/>
      <c r="BN2276" s="135"/>
      <c r="BO2276" s="135"/>
      <c r="BP2276" s="135"/>
      <c r="BQ2276" s="135"/>
      <c r="BR2276" s="135"/>
      <c r="BS2276" s="135"/>
      <c r="BT2276" s="135"/>
      <c r="BU2276" s="135"/>
      <c r="BV2276" s="135"/>
      <c r="BW2276" s="135"/>
      <c r="BX2276" s="135"/>
      <c r="BY2276" s="135"/>
      <c r="BZ2276" s="135"/>
      <c r="CA2276" s="135"/>
      <c r="CB2276" s="135"/>
      <c r="CC2276" s="135"/>
      <c r="CD2276" s="135"/>
      <c r="CE2276" s="135"/>
      <c r="CF2276" s="135"/>
      <c r="CG2276" s="135"/>
      <c r="CH2276" s="135"/>
      <c r="CI2276" s="135"/>
      <c r="CJ2276" s="135"/>
      <c r="CK2276" s="135"/>
      <c r="CL2276" s="135"/>
      <c r="CM2276" s="135"/>
      <c r="CN2276" s="135"/>
      <c r="CO2276" s="135"/>
      <c r="CP2276" s="135"/>
      <c r="CQ2276" s="135"/>
      <c r="CR2276" s="135"/>
      <c r="CS2276" s="135"/>
      <c r="CT2276" s="135"/>
      <c r="CU2276" s="135"/>
      <c r="CV2276" s="135"/>
      <c r="CW2276" s="135"/>
      <c r="CX2276" s="135"/>
      <c r="CY2276" s="135"/>
      <c r="CZ2276" s="135"/>
      <c r="DA2276" s="135"/>
      <c r="DB2276" s="135"/>
      <c r="DC2276" s="135"/>
      <c r="DD2276" s="135"/>
      <c r="DE2276" s="135"/>
      <c r="DF2276" s="135"/>
      <c r="DG2276" s="135"/>
      <c r="DH2276" s="135"/>
      <c r="DI2276" s="135"/>
      <c r="DJ2276" s="135"/>
      <c r="DK2276" s="135"/>
      <c r="DL2276" s="135"/>
      <c r="DM2276" s="135"/>
      <c r="DN2276" s="135"/>
      <c r="DO2276" s="135"/>
      <c r="DP2276" s="135"/>
      <c r="DQ2276" s="135"/>
      <c r="DR2276" s="135"/>
      <c r="DS2276" s="135"/>
      <c r="DT2276" s="135"/>
      <c r="DU2276" s="135"/>
      <c r="DV2276" s="135"/>
      <c r="DW2276" s="135"/>
      <c r="DX2276" s="135"/>
      <c r="DY2276" s="135"/>
      <c r="DZ2276" s="135"/>
      <c r="EA2276" s="135"/>
      <c r="EB2276" s="135"/>
      <c r="EC2276" s="135"/>
      <c r="ED2276" s="135"/>
      <c r="EE2276" s="135"/>
      <c r="EF2276" s="135"/>
      <c r="EG2276" s="135"/>
      <c r="EH2276" s="135"/>
      <c r="EI2276" s="135"/>
      <c r="EJ2276" s="135"/>
      <c r="EK2276" s="135"/>
      <c r="EL2276" s="135"/>
      <c r="EM2276" s="135"/>
      <c r="EN2276" s="135"/>
      <c r="EO2276" s="135"/>
      <c r="EP2276" s="135"/>
      <c r="EQ2276" s="135"/>
      <c r="ER2276" s="135"/>
      <c r="ES2276" s="135"/>
      <c r="ET2276" s="135"/>
      <c r="EU2276" s="135"/>
      <c r="EV2276" s="135"/>
      <c r="EW2276" s="135"/>
      <c r="EX2276" s="135"/>
      <c r="EY2276" s="135"/>
      <c r="EZ2276" s="135"/>
      <c r="FA2276" s="135"/>
      <c r="FB2276" s="135"/>
      <c r="FC2276" s="135"/>
      <c r="FD2276" s="135"/>
      <c r="FE2276" s="135"/>
      <c r="FF2276" s="135"/>
      <c r="FG2276" s="135"/>
      <c r="FH2276" s="135"/>
      <c r="FI2276" s="135"/>
      <c r="FJ2276" s="135"/>
      <c r="FK2276" s="135"/>
      <c r="FL2276" s="135"/>
      <c r="FM2276" s="135"/>
      <c r="FN2276" s="135"/>
      <c r="FO2276" s="135"/>
      <c r="FP2276" s="135"/>
      <c r="FQ2276" s="135"/>
      <c r="FR2276" s="135"/>
      <c r="FS2276" s="135"/>
      <c r="FT2276" s="135"/>
      <c r="FU2276" s="135"/>
      <c r="FV2276" s="135"/>
      <c r="FW2276" s="135"/>
      <c r="FX2276" s="135"/>
      <c r="FY2276" s="135"/>
      <c r="FZ2276" s="135"/>
      <c r="GA2276" s="135"/>
      <c r="GB2276" s="135"/>
      <c r="GC2276" s="135"/>
      <c r="GD2276" s="135"/>
      <c r="GE2276" s="135"/>
      <c r="GF2276" s="135"/>
      <c r="GG2276" s="135"/>
      <c r="GH2276" s="135"/>
      <c r="GI2276" s="135"/>
      <c r="GJ2276" s="135"/>
      <c r="GK2276" s="135"/>
      <c r="GL2276" s="135"/>
      <c r="GM2276" s="135"/>
      <c r="GN2276" s="135"/>
      <c r="GO2276" s="135"/>
      <c r="GP2276" s="135"/>
      <c r="GQ2276" s="135"/>
      <c r="GR2276" s="135"/>
      <c r="GS2276" s="135"/>
      <c r="GT2276" s="135"/>
      <c r="GU2276" s="135"/>
      <c r="GV2276" s="135"/>
      <c r="GW2276" s="135"/>
      <c r="GX2276" s="135"/>
      <c r="GY2276" s="135"/>
      <c r="GZ2276" s="135"/>
      <c r="HA2276" s="135"/>
      <c r="HB2276" s="135"/>
      <c r="HC2276" s="135"/>
      <c r="HD2276" s="135"/>
      <c r="HE2276" s="135"/>
      <c r="HF2276" s="135"/>
      <c r="HG2276" s="135"/>
      <c r="HH2276" s="135"/>
      <c r="HI2276" s="135"/>
      <c r="HJ2276" s="135"/>
      <c r="HK2276" s="135"/>
      <c r="HL2276" s="135"/>
      <c r="HM2276" s="135"/>
      <c r="HN2276" s="135"/>
      <c r="HO2276" s="135"/>
      <c r="HP2276" s="135"/>
      <c r="HQ2276" s="135"/>
      <c r="HR2276" s="135"/>
      <c r="HS2276" s="135"/>
      <c r="HT2276" s="135"/>
      <c r="HU2276" s="135"/>
      <c r="HV2276" s="135"/>
      <c r="HW2276" s="135"/>
      <c r="HX2276" s="135"/>
      <c r="HY2276" s="135"/>
      <c r="HZ2276" s="135"/>
      <c r="IA2276" s="135"/>
      <c r="IB2276" s="135"/>
      <c r="IC2276" s="135"/>
      <c r="ID2276" s="135"/>
      <c r="IE2276" s="135"/>
      <c r="IF2276" s="135"/>
      <c r="IG2276" s="135"/>
      <c r="IH2276" s="135"/>
      <c r="II2276" s="135"/>
      <c r="IJ2276" s="135"/>
      <c r="IK2276" s="135"/>
      <c r="IL2276" s="135"/>
      <c r="IM2276" s="135"/>
      <c r="IN2276" s="135"/>
      <c r="IO2276" s="135"/>
      <c r="IP2276" s="135"/>
      <c r="IQ2276" s="135"/>
      <c r="IR2276" s="135"/>
      <c r="IS2276" s="135"/>
      <c r="IT2276" s="135"/>
      <c r="IU2276" s="135"/>
      <c r="IV2276" s="135"/>
      <c r="IW2276" s="135"/>
      <c r="IX2276" s="135"/>
      <c r="IY2276" s="135"/>
      <c r="IZ2276" s="135"/>
      <c r="JA2276" s="135"/>
      <c r="JB2276" s="135"/>
      <c r="JC2276" s="135"/>
      <c r="JD2276" s="135"/>
      <c r="JE2276" s="135"/>
      <c r="JF2276" s="135"/>
      <c r="JG2276" s="135"/>
      <c r="JH2276" s="135"/>
      <c r="JI2276" s="135"/>
    </row>
    <row r="2277" spans="1:269" s="821" customFormat="1" ht="60" x14ac:dyDescent="0.25">
      <c r="A2277" s="195"/>
      <c r="B2277" s="195">
        <v>1</v>
      </c>
      <c r="C2277" s="592" t="s">
        <v>446</v>
      </c>
      <c r="D2277" s="1853"/>
      <c r="E2277" s="267"/>
      <c r="F2277" s="1677">
        <f t="shared" si="4100"/>
        <v>0</v>
      </c>
      <c r="G2277" s="1676">
        <f t="shared" si="4100"/>
        <v>0</v>
      </c>
      <c r="H2277" s="1676">
        <f t="shared" si="4100"/>
        <v>0</v>
      </c>
      <c r="I2277" s="1676">
        <f t="shared" si="4100"/>
        <v>0</v>
      </c>
      <c r="J2277" s="2243"/>
      <c r="K2277" s="2243"/>
      <c r="L2277" s="2244"/>
      <c r="M2277" s="2244"/>
      <c r="N2277" s="2244"/>
      <c r="O2277" s="2244"/>
      <c r="P2277" s="2244"/>
      <c r="Q2277" s="2244"/>
      <c r="R2277" s="2459">
        <f t="shared" ref="R2277:AJ2277" si="4179">R2216</f>
        <v>0</v>
      </c>
      <c r="S2277" s="2459">
        <f t="shared" ref="S2277:T2277" si="4180">S2216</f>
        <v>0</v>
      </c>
      <c r="T2277" s="2459">
        <f t="shared" si="4180"/>
        <v>0</v>
      </c>
      <c r="U2277" s="2459">
        <f t="shared" ref="U2277:V2277" si="4181">U2216</f>
        <v>0</v>
      </c>
      <c r="V2277" s="2459">
        <f t="shared" si="4181"/>
        <v>0</v>
      </c>
      <c r="W2277" s="2459">
        <f t="shared" ref="W2277:X2277" si="4182">W2216</f>
        <v>0</v>
      </c>
      <c r="X2277" s="2459">
        <f t="shared" si="4182"/>
        <v>0</v>
      </c>
      <c r="Y2277" s="2459">
        <f t="shared" ref="Y2277:Z2277" si="4183">Y2216</f>
        <v>0</v>
      </c>
      <c r="Z2277" s="2459">
        <f t="shared" si="4183"/>
        <v>0</v>
      </c>
      <c r="AA2277" s="2459">
        <f t="shared" ref="AA2277:AB2277" si="4184">AA2216</f>
        <v>0</v>
      </c>
      <c r="AB2277" s="2459">
        <f t="shared" si="4184"/>
        <v>0</v>
      </c>
      <c r="AC2277" s="2459">
        <f t="shared" si="4179"/>
        <v>0</v>
      </c>
      <c r="AD2277" s="2459">
        <f t="shared" si="4179"/>
        <v>0</v>
      </c>
      <c r="AE2277" s="2460">
        <f t="shared" si="4179"/>
        <v>0</v>
      </c>
      <c r="AF2277" s="2459">
        <f t="shared" si="4179"/>
        <v>0</v>
      </c>
      <c r="AG2277" s="2459">
        <f t="shared" si="4179"/>
        <v>0</v>
      </c>
      <c r="AH2277" s="2459">
        <f t="shared" si="4179"/>
        <v>0</v>
      </c>
      <c r="AI2277" s="2459">
        <f t="shared" si="4179"/>
        <v>0</v>
      </c>
      <c r="AJ2277" s="2459">
        <f t="shared" si="4179"/>
        <v>0</v>
      </c>
      <c r="AK2277" s="2019"/>
      <c r="AL2277" s="2608"/>
      <c r="AM2277" s="135"/>
      <c r="AN2277" s="135"/>
      <c r="AO2277" s="135"/>
      <c r="AP2277" s="135"/>
      <c r="AQ2277" s="135"/>
      <c r="AR2277" s="135"/>
      <c r="AS2277" s="135"/>
      <c r="AT2277" s="135"/>
      <c r="AU2277" s="135"/>
      <c r="AV2277" s="135"/>
      <c r="AW2277" s="135"/>
      <c r="AX2277" s="135"/>
      <c r="AY2277" s="135"/>
      <c r="AZ2277" s="135"/>
      <c r="BA2277" s="135"/>
      <c r="BB2277" s="135"/>
      <c r="BC2277" s="135"/>
      <c r="BD2277" s="135"/>
      <c r="BE2277" s="135"/>
      <c r="BF2277" s="135"/>
      <c r="BG2277" s="135"/>
      <c r="BH2277" s="135"/>
      <c r="BI2277" s="135"/>
      <c r="BJ2277" s="135"/>
      <c r="BK2277" s="135"/>
      <c r="BL2277" s="135"/>
      <c r="BM2277" s="135"/>
      <c r="BN2277" s="135"/>
      <c r="BO2277" s="135"/>
      <c r="BP2277" s="135"/>
      <c r="BQ2277" s="135"/>
      <c r="BR2277" s="135"/>
      <c r="BS2277" s="135"/>
      <c r="BT2277" s="135"/>
      <c r="BU2277" s="135"/>
      <c r="BV2277" s="135"/>
      <c r="BW2277" s="135"/>
      <c r="BX2277" s="135"/>
      <c r="BY2277" s="135"/>
      <c r="BZ2277" s="135"/>
      <c r="CA2277" s="135"/>
      <c r="CB2277" s="135"/>
      <c r="CC2277" s="135"/>
      <c r="CD2277" s="135"/>
      <c r="CE2277" s="135"/>
      <c r="CF2277" s="135"/>
      <c r="CG2277" s="135"/>
      <c r="CH2277" s="135"/>
      <c r="CI2277" s="135"/>
      <c r="CJ2277" s="135"/>
      <c r="CK2277" s="135"/>
      <c r="CL2277" s="135"/>
      <c r="CM2277" s="135"/>
      <c r="CN2277" s="135"/>
      <c r="CO2277" s="135"/>
      <c r="CP2277" s="135"/>
      <c r="CQ2277" s="135"/>
      <c r="CR2277" s="135"/>
      <c r="CS2277" s="135"/>
      <c r="CT2277" s="135"/>
      <c r="CU2277" s="135"/>
      <c r="CV2277" s="135"/>
      <c r="CW2277" s="135"/>
      <c r="CX2277" s="135"/>
      <c r="CY2277" s="135"/>
      <c r="CZ2277" s="135"/>
      <c r="DA2277" s="135"/>
      <c r="DB2277" s="135"/>
      <c r="DC2277" s="135"/>
      <c r="DD2277" s="135"/>
      <c r="DE2277" s="135"/>
      <c r="DF2277" s="135"/>
      <c r="DG2277" s="135"/>
      <c r="DH2277" s="135"/>
      <c r="DI2277" s="135"/>
      <c r="DJ2277" s="135"/>
      <c r="DK2277" s="135"/>
      <c r="DL2277" s="135"/>
      <c r="DM2277" s="135"/>
      <c r="DN2277" s="135"/>
      <c r="DO2277" s="135"/>
      <c r="DP2277" s="135"/>
      <c r="DQ2277" s="135"/>
      <c r="DR2277" s="135"/>
      <c r="DS2277" s="135"/>
      <c r="DT2277" s="135"/>
      <c r="DU2277" s="135"/>
      <c r="DV2277" s="135"/>
      <c r="DW2277" s="135"/>
      <c r="DX2277" s="135"/>
      <c r="DY2277" s="135"/>
      <c r="DZ2277" s="135"/>
      <c r="EA2277" s="135"/>
      <c r="EB2277" s="135"/>
      <c r="EC2277" s="135"/>
      <c r="ED2277" s="135"/>
      <c r="EE2277" s="135"/>
      <c r="EF2277" s="135"/>
      <c r="EG2277" s="135"/>
      <c r="EH2277" s="135"/>
      <c r="EI2277" s="135"/>
      <c r="EJ2277" s="135"/>
      <c r="EK2277" s="135"/>
      <c r="EL2277" s="135"/>
      <c r="EM2277" s="135"/>
      <c r="EN2277" s="135"/>
      <c r="EO2277" s="135"/>
      <c r="EP2277" s="135"/>
      <c r="EQ2277" s="135"/>
      <c r="ER2277" s="135"/>
      <c r="ES2277" s="135"/>
      <c r="ET2277" s="135"/>
      <c r="EU2277" s="135"/>
      <c r="EV2277" s="135"/>
      <c r="EW2277" s="135"/>
      <c r="EX2277" s="135"/>
      <c r="EY2277" s="135"/>
      <c r="EZ2277" s="135"/>
      <c r="FA2277" s="135"/>
      <c r="FB2277" s="135"/>
      <c r="FC2277" s="135"/>
      <c r="FD2277" s="135"/>
      <c r="FE2277" s="135"/>
      <c r="FF2277" s="135"/>
      <c r="FG2277" s="135"/>
      <c r="FH2277" s="135"/>
      <c r="FI2277" s="135"/>
      <c r="FJ2277" s="135"/>
      <c r="FK2277" s="135"/>
      <c r="FL2277" s="135"/>
      <c r="FM2277" s="135"/>
      <c r="FN2277" s="135"/>
      <c r="FO2277" s="135"/>
      <c r="FP2277" s="135"/>
      <c r="FQ2277" s="135"/>
      <c r="FR2277" s="135"/>
      <c r="FS2277" s="135"/>
      <c r="FT2277" s="135"/>
      <c r="FU2277" s="135"/>
      <c r="FV2277" s="135"/>
      <c r="FW2277" s="135"/>
      <c r="FX2277" s="135"/>
      <c r="FY2277" s="135"/>
      <c r="FZ2277" s="135"/>
      <c r="GA2277" s="135"/>
      <c r="GB2277" s="135"/>
      <c r="GC2277" s="135"/>
      <c r="GD2277" s="135"/>
      <c r="GE2277" s="135"/>
      <c r="GF2277" s="135"/>
      <c r="GG2277" s="135"/>
      <c r="GH2277" s="135"/>
      <c r="GI2277" s="135"/>
      <c r="GJ2277" s="135"/>
      <c r="GK2277" s="135"/>
      <c r="GL2277" s="135"/>
      <c r="GM2277" s="135"/>
      <c r="GN2277" s="135"/>
      <c r="GO2277" s="135"/>
      <c r="GP2277" s="135"/>
      <c r="GQ2277" s="135"/>
      <c r="GR2277" s="135"/>
      <c r="GS2277" s="135"/>
      <c r="GT2277" s="135"/>
      <c r="GU2277" s="135"/>
      <c r="GV2277" s="135"/>
      <c r="GW2277" s="135"/>
      <c r="GX2277" s="135"/>
      <c r="GY2277" s="135"/>
      <c r="GZ2277" s="135"/>
      <c r="HA2277" s="135"/>
      <c r="HB2277" s="135"/>
      <c r="HC2277" s="135"/>
      <c r="HD2277" s="135"/>
      <c r="HE2277" s="135"/>
      <c r="HF2277" s="135"/>
      <c r="HG2277" s="135"/>
      <c r="HH2277" s="135"/>
      <c r="HI2277" s="135"/>
      <c r="HJ2277" s="135"/>
      <c r="HK2277" s="135"/>
      <c r="HL2277" s="135"/>
      <c r="HM2277" s="135"/>
      <c r="HN2277" s="135"/>
      <c r="HO2277" s="135"/>
      <c r="HP2277" s="135"/>
      <c r="HQ2277" s="135"/>
      <c r="HR2277" s="135"/>
      <c r="HS2277" s="135"/>
      <c r="HT2277" s="135"/>
      <c r="HU2277" s="135"/>
      <c r="HV2277" s="135"/>
      <c r="HW2277" s="135"/>
      <c r="HX2277" s="135"/>
      <c r="HY2277" s="135"/>
      <c r="HZ2277" s="135"/>
      <c r="IA2277" s="135"/>
      <c r="IB2277" s="135"/>
      <c r="IC2277" s="135"/>
      <c r="ID2277" s="135"/>
      <c r="IE2277" s="135"/>
      <c r="IF2277" s="135"/>
      <c r="IG2277" s="135"/>
      <c r="IH2277" s="135"/>
      <c r="II2277" s="135"/>
      <c r="IJ2277" s="135"/>
      <c r="IK2277" s="135"/>
      <c r="IL2277" s="135"/>
      <c r="IM2277" s="135"/>
      <c r="IN2277" s="135"/>
      <c r="IO2277" s="135"/>
      <c r="IP2277" s="135"/>
      <c r="IQ2277" s="135"/>
      <c r="IR2277" s="135"/>
      <c r="IS2277" s="135"/>
      <c r="IT2277" s="135"/>
      <c r="IU2277" s="135"/>
      <c r="IV2277" s="135"/>
      <c r="IW2277" s="135"/>
      <c r="IX2277" s="135"/>
      <c r="IY2277" s="135"/>
      <c r="IZ2277" s="135"/>
      <c r="JA2277" s="135"/>
      <c r="JB2277" s="135"/>
      <c r="JC2277" s="135"/>
      <c r="JD2277" s="135"/>
      <c r="JE2277" s="135"/>
      <c r="JF2277" s="135"/>
      <c r="JG2277" s="135"/>
      <c r="JH2277" s="135"/>
      <c r="JI2277" s="135"/>
    </row>
    <row r="2278" spans="1:269" s="821" customFormat="1" ht="45" x14ac:dyDescent="0.25">
      <c r="A2278" s="195"/>
      <c r="B2278" s="195">
        <v>1</v>
      </c>
      <c r="C2278" s="590" t="s">
        <v>447</v>
      </c>
      <c r="D2278" s="154"/>
      <c r="E2278" s="155"/>
      <c r="F2278" s="1674">
        <f t="shared" si="4100"/>
        <v>0</v>
      </c>
      <c r="G2278" s="718">
        <f t="shared" si="4100"/>
        <v>0</v>
      </c>
      <c r="H2278" s="718">
        <f t="shared" si="4100"/>
        <v>0</v>
      </c>
      <c r="I2278" s="2522">
        <f t="shared" si="4100"/>
        <v>0</v>
      </c>
      <c r="J2278" s="2243"/>
      <c r="K2278" s="2243"/>
      <c r="L2278" s="2244"/>
      <c r="M2278" s="2244"/>
      <c r="N2278" s="2244"/>
      <c r="O2278" s="2244"/>
      <c r="P2278" s="2244"/>
      <c r="Q2278" s="2244"/>
      <c r="R2278" s="2459">
        <f t="shared" ref="R2278:AJ2278" si="4185">R2217</f>
        <v>0</v>
      </c>
      <c r="S2278" s="2459">
        <f t="shared" ref="S2278:T2278" si="4186">S2217</f>
        <v>0</v>
      </c>
      <c r="T2278" s="2459">
        <f t="shared" si="4186"/>
        <v>0</v>
      </c>
      <c r="U2278" s="2459">
        <f t="shared" ref="U2278:V2278" si="4187">U2217</f>
        <v>0</v>
      </c>
      <c r="V2278" s="2459">
        <f t="shared" si="4187"/>
        <v>0</v>
      </c>
      <c r="W2278" s="2459">
        <f t="shared" ref="W2278:X2278" si="4188">W2217</f>
        <v>0</v>
      </c>
      <c r="X2278" s="2459">
        <f t="shared" si="4188"/>
        <v>0</v>
      </c>
      <c r="Y2278" s="2459">
        <f t="shared" ref="Y2278:Z2278" si="4189">Y2217</f>
        <v>0</v>
      </c>
      <c r="Z2278" s="2459">
        <f t="shared" si="4189"/>
        <v>0</v>
      </c>
      <c r="AA2278" s="2459">
        <f t="shared" ref="AA2278:AB2278" si="4190">AA2217</f>
        <v>0</v>
      </c>
      <c r="AB2278" s="2459">
        <f t="shared" si="4190"/>
        <v>0</v>
      </c>
      <c r="AC2278" s="2459">
        <f t="shared" si="4185"/>
        <v>0</v>
      </c>
      <c r="AD2278" s="2459">
        <f t="shared" si="4185"/>
        <v>0</v>
      </c>
      <c r="AE2278" s="2460">
        <f t="shared" si="4185"/>
        <v>0</v>
      </c>
      <c r="AF2278" s="2459">
        <f t="shared" si="4185"/>
        <v>0</v>
      </c>
      <c r="AG2278" s="2459">
        <f t="shared" si="4185"/>
        <v>0</v>
      </c>
      <c r="AH2278" s="2461">
        <f t="shared" si="4185"/>
        <v>0</v>
      </c>
      <c r="AI2278" s="2461">
        <f t="shared" si="4185"/>
        <v>0</v>
      </c>
      <c r="AJ2278" s="2459">
        <f t="shared" si="4185"/>
        <v>0</v>
      </c>
      <c r="AK2278" s="2019"/>
      <c r="AL2278" s="2608"/>
      <c r="AM2278" s="135"/>
      <c r="AN2278" s="135"/>
      <c r="AO2278" s="135"/>
      <c r="AP2278" s="135"/>
      <c r="AQ2278" s="135"/>
      <c r="AR2278" s="135"/>
      <c r="AS2278" s="135"/>
      <c r="AT2278" s="135"/>
      <c r="AU2278" s="135"/>
      <c r="AV2278" s="135"/>
      <c r="AW2278" s="135"/>
      <c r="AX2278" s="135"/>
      <c r="AY2278" s="135"/>
      <c r="AZ2278" s="135"/>
      <c r="BA2278" s="135"/>
      <c r="BB2278" s="135"/>
      <c r="BC2278" s="135"/>
      <c r="BD2278" s="135"/>
      <c r="BE2278" s="135"/>
      <c r="BF2278" s="135"/>
      <c r="BG2278" s="135"/>
      <c r="BH2278" s="135"/>
      <c r="BI2278" s="135"/>
      <c r="BJ2278" s="135"/>
      <c r="BK2278" s="135"/>
      <c r="BL2278" s="135"/>
      <c r="BM2278" s="135"/>
      <c r="BN2278" s="135"/>
      <c r="BO2278" s="135"/>
      <c r="BP2278" s="135"/>
      <c r="BQ2278" s="135"/>
      <c r="BR2278" s="135"/>
      <c r="BS2278" s="135"/>
      <c r="BT2278" s="135"/>
      <c r="BU2278" s="135"/>
      <c r="BV2278" s="135"/>
      <c r="BW2278" s="135"/>
      <c r="BX2278" s="135"/>
      <c r="BY2278" s="135"/>
      <c r="BZ2278" s="135"/>
      <c r="CA2278" s="135"/>
      <c r="CB2278" s="135"/>
      <c r="CC2278" s="135"/>
      <c r="CD2278" s="135"/>
      <c r="CE2278" s="135"/>
      <c r="CF2278" s="135"/>
      <c r="CG2278" s="135"/>
      <c r="CH2278" s="135"/>
      <c r="CI2278" s="135"/>
      <c r="CJ2278" s="135"/>
      <c r="CK2278" s="135"/>
      <c r="CL2278" s="135"/>
      <c r="CM2278" s="135"/>
      <c r="CN2278" s="135"/>
      <c r="CO2278" s="135"/>
      <c r="CP2278" s="135"/>
      <c r="CQ2278" s="135"/>
      <c r="CR2278" s="135"/>
      <c r="CS2278" s="135"/>
      <c r="CT2278" s="135"/>
      <c r="CU2278" s="135"/>
      <c r="CV2278" s="135"/>
      <c r="CW2278" s="135"/>
      <c r="CX2278" s="135"/>
      <c r="CY2278" s="135"/>
      <c r="CZ2278" s="135"/>
      <c r="DA2278" s="135"/>
      <c r="DB2278" s="135"/>
      <c r="DC2278" s="135"/>
      <c r="DD2278" s="135"/>
      <c r="DE2278" s="135"/>
      <c r="DF2278" s="135"/>
      <c r="DG2278" s="135"/>
      <c r="DH2278" s="135"/>
      <c r="DI2278" s="135"/>
      <c r="DJ2278" s="135"/>
      <c r="DK2278" s="135"/>
      <c r="DL2278" s="135"/>
      <c r="DM2278" s="135"/>
      <c r="DN2278" s="135"/>
      <c r="DO2278" s="135"/>
      <c r="DP2278" s="135"/>
      <c r="DQ2278" s="135"/>
      <c r="DR2278" s="135"/>
      <c r="DS2278" s="135"/>
      <c r="DT2278" s="135"/>
      <c r="DU2278" s="135"/>
      <c r="DV2278" s="135"/>
      <c r="DW2278" s="135"/>
      <c r="DX2278" s="135"/>
      <c r="DY2278" s="135"/>
      <c r="DZ2278" s="135"/>
      <c r="EA2278" s="135"/>
      <c r="EB2278" s="135"/>
      <c r="EC2278" s="135"/>
      <c r="ED2278" s="135"/>
      <c r="EE2278" s="135"/>
      <c r="EF2278" s="135"/>
      <c r="EG2278" s="135"/>
      <c r="EH2278" s="135"/>
      <c r="EI2278" s="135"/>
      <c r="EJ2278" s="135"/>
      <c r="EK2278" s="135"/>
      <c r="EL2278" s="135"/>
      <c r="EM2278" s="135"/>
      <c r="EN2278" s="135"/>
      <c r="EO2278" s="135"/>
      <c r="EP2278" s="135"/>
      <c r="EQ2278" s="135"/>
      <c r="ER2278" s="135"/>
      <c r="ES2278" s="135"/>
      <c r="ET2278" s="135"/>
      <c r="EU2278" s="135"/>
      <c r="EV2278" s="135"/>
      <c r="EW2278" s="135"/>
      <c r="EX2278" s="135"/>
      <c r="EY2278" s="135"/>
      <c r="EZ2278" s="135"/>
      <c r="FA2278" s="135"/>
      <c r="FB2278" s="135"/>
      <c r="FC2278" s="135"/>
      <c r="FD2278" s="135"/>
      <c r="FE2278" s="135"/>
      <c r="FF2278" s="135"/>
      <c r="FG2278" s="135"/>
      <c r="FH2278" s="135"/>
      <c r="FI2278" s="135"/>
      <c r="FJ2278" s="135"/>
      <c r="FK2278" s="135"/>
      <c r="FL2278" s="135"/>
      <c r="FM2278" s="135"/>
      <c r="FN2278" s="135"/>
      <c r="FO2278" s="135"/>
      <c r="FP2278" s="135"/>
      <c r="FQ2278" s="135"/>
      <c r="FR2278" s="135"/>
      <c r="FS2278" s="135"/>
      <c r="FT2278" s="135"/>
      <c r="FU2278" s="135"/>
      <c r="FV2278" s="135"/>
      <c r="FW2278" s="135"/>
      <c r="FX2278" s="135"/>
      <c r="FY2278" s="135"/>
      <c r="FZ2278" s="135"/>
      <c r="GA2278" s="135"/>
      <c r="GB2278" s="135"/>
      <c r="GC2278" s="135"/>
      <c r="GD2278" s="135"/>
      <c r="GE2278" s="135"/>
      <c r="GF2278" s="135"/>
      <c r="GG2278" s="135"/>
      <c r="GH2278" s="135"/>
      <c r="GI2278" s="135"/>
      <c r="GJ2278" s="135"/>
      <c r="GK2278" s="135"/>
      <c r="GL2278" s="135"/>
      <c r="GM2278" s="135"/>
      <c r="GN2278" s="135"/>
      <c r="GO2278" s="135"/>
      <c r="GP2278" s="135"/>
      <c r="GQ2278" s="135"/>
      <c r="GR2278" s="135"/>
      <c r="GS2278" s="135"/>
      <c r="GT2278" s="135"/>
      <c r="GU2278" s="135"/>
      <c r="GV2278" s="135"/>
      <c r="GW2278" s="135"/>
      <c r="GX2278" s="135"/>
      <c r="GY2278" s="135"/>
      <c r="GZ2278" s="135"/>
      <c r="HA2278" s="135"/>
      <c r="HB2278" s="135"/>
      <c r="HC2278" s="135"/>
      <c r="HD2278" s="135"/>
      <c r="HE2278" s="135"/>
      <c r="HF2278" s="135"/>
      <c r="HG2278" s="135"/>
      <c r="HH2278" s="135"/>
      <c r="HI2278" s="135"/>
      <c r="HJ2278" s="135"/>
      <c r="HK2278" s="135"/>
      <c r="HL2278" s="135"/>
      <c r="HM2278" s="135"/>
      <c r="HN2278" s="135"/>
      <c r="HO2278" s="135"/>
      <c r="HP2278" s="135"/>
      <c r="HQ2278" s="135"/>
      <c r="HR2278" s="135"/>
      <c r="HS2278" s="135"/>
      <c r="HT2278" s="135"/>
      <c r="HU2278" s="135"/>
      <c r="HV2278" s="135"/>
      <c r="HW2278" s="135"/>
      <c r="HX2278" s="135"/>
      <c r="HY2278" s="135"/>
      <c r="HZ2278" s="135"/>
      <c r="IA2278" s="135"/>
      <c r="IB2278" s="135"/>
      <c r="IC2278" s="135"/>
      <c r="ID2278" s="135"/>
      <c r="IE2278" s="135"/>
      <c r="IF2278" s="135"/>
      <c r="IG2278" s="135"/>
      <c r="IH2278" s="135"/>
      <c r="II2278" s="135"/>
      <c r="IJ2278" s="135"/>
      <c r="IK2278" s="135"/>
      <c r="IL2278" s="135"/>
      <c r="IM2278" s="135"/>
      <c r="IN2278" s="135"/>
      <c r="IO2278" s="135"/>
      <c r="IP2278" s="135"/>
      <c r="IQ2278" s="135"/>
      <c r="IR2278" s="135"/>
      <c r="IS2278" s="135"/>
      <c r="IT2278" s="135"/>
      <c r="IU2278" s="135"/>
      <c r="IV2278" s="135"/>
      <c r="IW2278" s="135"/>
      <c r="IX2278" s="135"/>
      <c r="IY2278" s="135"/>
      <c r="IZ2278" s="135"/>
      <c r="JA2278" s="135"/>
      <c r="JB2278" s="135"/>
      <c r="JC2278" s="135"/>
      <c r="JD2278" s="135"/>
      <c r="JE2278" s="135"/>
      <c r="JF2278" s="135"/>
      <c r="JG2278" s="135"/>
      <c r="JH2278" s="135"/>
      <c r="JI2278" s="135"/>
    </row>
    <row r="2279" spans="1:269" s="821" customFormat="1" ht="105" x14ac:dyDescent="0.25">
      <c r="A2279" s="195"/>
      <c r="B2279" s="195">
        <v>1</v>
      </c>
      <c r="C2279" s="590" t="s">
        <v>448</v>
      </c>
      <c r="D2279" s="154"/>
      <c r="E2279" s="155"/>
      <c r="F2279" s="1674">
        <f t="shared" ref="F2279:H2284" si="4191">F2218</f>
        <v>0</v>
      </c>
      <c r="G2279" s="718">
        <f t="shared" si="4191"/>
        <v>0</v>
      </c>
      <c r="H2279" s="718">
        <f t="shared" si="4191"/>
        <v>0</v>
      </c>
      <c r="I2279" s="2522"/>
      <c r="J2279" s="2243"/>
      <c r="K2279" s="2243"/>
      <c r="L2279" s="2244"/>
      <c r="M2279" s="2244"/>
      <c r="N2279" s="2244"/>
      <c r="O2279" s="2244"/>
      <c r="P2279" s="2244"/>
      <c r="Q2279" s="2244"/>
      <c r="R2279" s="2459">
        <f t="shared" ref="R2279:AJ2279" si="4192">R2218</f>
        <v>0</v>
      </c>
      <c r="S2279" s="2459">
        <f t="shared" ref="S2279:T2279" si="4193">S2218</f>
        <v>0</v>
      </c>
      <c r="T2279" s="2459">
        <f t="shared" si="4193"/>
        <v>0</v>
      </c>
      <c r="U2279" s="2459">
        <f t="shared" ref="U2279:V2279" si="4194">U2218</f>
        <v>0</v>
      </c>
      <c r="V2279" s="2459">
        <f t="shared" si="4194"/>
        <v>0</v>
      </c>
      <c r="W2279" s="2459">
        <f t="shared" ref="W2279:X2279" si="4195">W2218</f>
        <v>0</v>
      </c>
      <c r="X2279" s="2459">
        <f t="shared" si="4195"/>
        <v>0</v>
      </c>
      <c r="Y2279" s="2459">
        <f t="shared" ref="Y2279:Z2279" si="4196">Y2218</f>
        <v>0</v>
      </c>
      <c r="Z2279" s="2459">
        <f t="shared" si="4196"/>
        <v>0</v>
      </c>
      <c r="AA2279" s="2459">
        <f t="shared" ref="AA2279:AB2279" si="4197">AA2218</f>
        <v>0</v>
      </c>
      <c r="AB2279" s="2459">
        <f t="shared" si="4197"/>
        <v>0</v>
      </c>
      <c r="AC2279" s="2459">
        <f t="shared" si="4192"/>
        <v>0</v>
      </c>
      <c r="AD2279" s="2459">
        <f t="shared" si="4192"/>
        <v>0</v>
      </c>
      <c r="AE2279" s="2460">
        <f t="shared" si="4192"/>
        <v>0</v>
      </c>
      <c r="AF2279" s="2459">
        <f t="shared" si="4192"/>
        <v>0</v>
      </c>
      <c r="AG2279" s="2459">
        <f t="shared" si="4192"/>
        <v>0</v>
      </c>
      <c r="AH2279" s="2461">
        <f t="shared" si="4192"/>
        <v>0</v>
      </c>
      <c r="AI2279" s="2461">
        <f t="shared" si="4192"/>
        <v>0</v>
      </c>
      <c r="AJ2279" s="2459">
        <f t="shared" si="4192"/>
        <v>0</v>
      </c>
      <c r="AK2279" s="2019"/>
      <c r="AL2279" s="2608"/>
      <c r="AM2279" s="135"/>
      <c r="AN2279" s="135"/>
      <c r="AO2279" s="135"/>
      <c r="AP2279" s="135"/>
      <c r="AQ2279" s="135"/>
      <c r="AR2279" s="135"/>
      <c r="AS2279" s="135"/>
      <c r="AT2279" s="135"/>
      <c r="AU2279" s="135"/>
      <c r="AV2279" s="135"/>
      <c r="AW2279" s="135"/>
      <c r="AX2279" s="135"/>
      <c r="AY2279" s="135"/>
      <c r="AZ2279" s="135"/>
      <c r="BA2279" s="135"/>
      <c r="BB2279" s="135"/>
      <c r="BC2279" s="135"/>
      <c r="BD2279" s="135"/>
      <c r="BE2279" s="135"/>
      <c r="BF2279" s="135"/>
      <c r="BG2279" s="135"/>
      <c r="BH2279" s="135"/>
      <c r="BI2279" s="135"/>
      <c r="BJ2279" s="135"/>
      <c r="BK2279" s="135"/>
      <c r="BL2279" s="135"/>
      <c r="BM2279" s="135"/>
      <c r="BN2279" s="135"/>
      <c r="BO2279" s="135"/>
      <c r="BP2279" s="135"/>
      <c r="BQ2279" s="135"/>
      <c r="BR2279" s="135"/>
      <c r="BS2279" s="135"/>
      <c r="BT2279" s="135"/>
      <c r="BU2279" s="135"/>
      <c r="BV2279" s="135"/>
      <c r="BW2279" s="135"/>
      <c r="BX2279" s="135"/>
      <c r="BY2279" s="135"/>
      <c r="BZ2279" s="135"/>
      <c r="CA2279" s="135"/>
      <c r="CB2279" s="135"/>
      <c r="CC2279" s="135"/>
      <c r="CD2279" s="135"/>
      <c r="CE2279" s="135"/>
      <c r="CF2279" s="135"/>
      <c r="CG2279" s="135"/>
      <c r="CH2279" s="135"/>
      <c r="CI2279" s="135"/>
      <c r="CJ2279" s="135"/>
      <c r="CK2279" s="135"/>
      <c r="CL2279" s="135"/>
      <c r="CM2279" s="135"/>
      <c r="CN2279" s="135"/>
      <c r="CO2279" s="135"/>
      <c r="CP2279" s="135"/>
      <c r="CQ2279" s="135"/>
      <c r="CR2279" s="135"/>
      <c r="CS2279" s="135"/>
      <c r="CT2279" s="135"/>
      <c r="CU2279" s="135"/>
      <c r="CV2279" s="135"/>
      <c r="CW2279" s="135"/>
      <c r="CX2279" s="135"/>
      <c r="CY2279" s="135"/>
      <c r="CZ2279" s="135"/>
      <c r="DA2279" s="135"/>
      <c r="DB2279" s="135"/>
      <c r="DC2279" s="135"/>
      <c r="DD2279" s="135"/>
      <c r="DE2279" s="135"/>
      <c r="DF2279" s="135"/>
      <c r="DG2279" s="135"/>
      <c r="DH2279" s="135"/>
      <c r="DI2279" s="135"/>
      <c r="DJ2279" s="135"/>
      <c r="DK2279" s="135"/>
      <c r="DL2279" s="135"/>
      <c r="DM2279" s="135"/>
      <c r="DN2279" s="135"/>
      <c r="DO2279" s="135"/>
      <c r="DP2279" s="135"/>
      <c r="DQ2279" s="135"/>
      <c r="DR2279" s="135"/>
      <c r="DS2279" s="135"/>
      <c r="DT2279" s="135"/>
      <c r="DU2279" s="135"/>
      <c r="DV2279" s="135"/>
      <c r="DW2279" s="135"/>
      <c r="DX2279" s="135"/>
      <c r="DY2279" s="135"/>
      <c r="DZ2279" s="135"/>
      <c r="EA2279" s="135"/>
      <c r="EB2279" s="135"/>
      <c r="EC2279" s="135"/>
      <c r="ED2279" s="135"/>
      <c r="EE2279" s="135"/>
      <c r="EF2279" s="135"/>
      <c r="EG2279" s="135"/>
      <c r="EH2279" s="135"/>
      <c r="EI2279" s="135"/>
      <c r="EJ2279" s="135"/>
      <c r="EK2279" s="135"/>
      <c r="EL2279" s="135"/>
      <c r="EM2279" s="135"/>
      <c r="EN2279" s="135"/>
      <c r="EO2279" s="135"/>
      <c r="EP2279" s="135"/>
      <c r="EQ2279" s="135"/>
      <c r="ER2279" s="135"/>
      <c r="ES2279" s="135"/>
      <c r="ET2279" s="135"/>
      <c r="EU2279" s="135"/>
      <c r="EV2279" s="135"/>
      <c r="EW2279" s="135"/>
      <c r="EX2279" s="135"/>
      <c r="EY2279" s="135"/>
      <c r="EZ2279" s="135"/>
      <c r="FA2279" s="135"/>
      <c r="FB2279" s="135"/>
      <c r="FC2279" s="135"/>
      <c r="FD2279" s="135"/>
      <c r="FE2279" s="135"/>
      <c r="FF2279" s="135"/>
      <c r="FG2279" s="135"/>
      <c r="FH2279" s="135"/>
      <c r="FI2279" s="135"/>
      <c r="FJ2279" s="135"/>
      <c r="FK2279" s="135"/>
      <c r="FL2279" s="135"/>
      <c r="FM2279" s="135"/>
      <c r="FN2279" s="135"/>
      <c r="FO2279" s="135"/>
      <c r="FP2279" s="135"/>
      <c r="FQ2279" s="135"/>
      <c r="FR2279" s="135"/>
      <c r="FS2279" s="135"/>
      <c r="FT2279" s="135"/>
      <c r="FU2279" s="135"/>
      <c r="FV2279" s="135"/>
      <c r="FW2279" s="135"/>
      <c r="FX2279" s="135"/>
      <c r="FY2279" s="135"/>
      <c r="FZ2279" s="135"/>
      <c r="GA2279" s="135"/>
      <c r="GB2279" s="135"/>
      <c r="GC2279" s="135"/>
      <c r="GD2279" s="135"/>
      <c r="GE2279" s="135"/>
      <c r="GF2279" s="135"/>
      <c r="GG2279" s="135"/>
      <c r="GH2279" s="135"/>
      <c r="GI2279" s="135"/>
      <c r="GJ2279" s="135"/>
      <c r="GK2279" s="135"/>
      <c r="GL2279" s="135"/>
      <c r="GM2279" s="135"/>
      <c r="GN2279" s="135"/>
      <c r="GO2279" s="135"/>
      <c r="GP2279" s="135"/>
      <c r="GQ2279" s="135"/>
      <c r="GR2279" s="135"/>
      <c r="GS2279" s="135"/>
      <c r="GT2279" s="135"/>
      <c r="GU2279" s="135"/>
      <c r="GV2279" s="135"/>
      <c r="GW2279" s="135"/>
      <c r="GX2279" s="135"/>
      <c r="GY2279" s="135"/>
      <c r="GZ2279" s="135"/>
      <c r="HA2279" s="135"/>
      <c r="HB2279" s="135"/>
      <c r="HC2279" s="135"/>
      <c r="HD2279" s="135"/>
      <c r="HE2279" s="135"/>
      <c r="HF2279" s="135"/>
      <c r="HG2279" s="135"/>
      <c r="HH2279" s="135"/>
      <c r="HI2279" s="135"/>
      <c r="HJ2279" s="135"/>
      <c r="HK2279" s="135"/>
      <c r="HL2279" s="135"/>
      <c r="HM2279" s="135"/>
      <c r="HN2279" s="135"/>
      <c r="HO2279" s="135"/>
      <c r="HP2279" s="135"/>
      <c r="HQ2279" s="135"/>
      <c r="HR2279" s="135"/>
      <c r="HS2279" s="135"/>
      <c r="HT2279" s="135"/>
      <c r="HU2279" s="135"/>
      <c r="HV2279" s="135"/>
      <c r="HW2279" s="135"/>
      <c r="HX2279" s="135"/>
      <c r="HY2279" s="135"/>
      <c r="HZ2279" s="135"/>
      <c r="IA2279" s="135"/>
      <c r="IB2279" s="135"/>
      <c r="IC2279" s="135"/>
      <c r="ID2279" s="135"/>
      <c r="IE2279" s="135"/>
      <c r="IF2279" s="135"/>
      <c r="IG2279" s="135"/>
      <c r="IH2279" s="135"/>
      <c r="II2279" s="135"/>
      <c r="IJ2279" s="135"/>
      <c r="IK2279" s="135"/>
      <c r="IL2279" s="135"/>
      <c r="IM2279" s="135"/>
      <c r="IN2279" s="135"/>
      <c r="IO2279" s="135"/>
      <c r="IP2279" s="135"/>
      <c r="IQ2279" s="135"/>
      <c r="IR2279" s="135"/>
      <c r="IS2279" s="135"/>
      <c r="IT2279" s="135"/>
      <c r="IU2279" s="135"/>
      <c r="IV2279" s="135"/>
      <c r="IW2279" s="135"/>
      <c r="IX2279" s="135"/>
      <c r="IY2279" s="135"/>
      <c r="IZ2279" s="135"/>
      <c r="JA2279" s="135"/>
      <c r="JB2279" s="135"/>
      <c r="JC2279" s="135"/>
      <c r="JD2279" s="135"/>
      <c r="JE2279" s="135"/>
      <c r="JF2279" s="135"/>
      <c r="JG2279" s="135"/>
      <c r="JH2279" s="135"/>
      <c r="JI2279" s="135"/>
    </row>
    <row r="2280" spans="1:269" s="821" customFormat="1" ht="28.5" x14ac:dyDescent="0.25">
      <c r="A2280" s="195"/>
      <c r="B2280" s="195">
        <v>1</v>
      </c>
      <c r="C2280" s="888" t="s">
        <v>467</v>
      </c>
      <c r="D2280" s="154"/>
      <c r="E2280" s="155"/>
      <c r="F2280" s="1674">
        <f t="shared" si="4191"/>
        <v>177.29999999999998</v>
      </c>
      <c r="G2280" s="718">
        <f t="shared" si="4191"/>
        <v>163</v>
      </c>
      <c r="H2280" s="718">
        <f t="shared" si="4191"/>
        <v>3</v>
      </c>
      <c r="I2280" s="2522">
        <f>I2219</f>
        <v>1.8404907975460123</v>
      </c>
      <c r="J2280" s="2243"/>
      <c r="K2280" s="2243"/>
      <c r="L2280" s="2244"/>
      <c r="M2280" s="2244"/>
      <c r="N2280" s="2244"/>
      <c r="O2280" s="2244"/>
      <c r="P2280" s="2244"/>
      <c r="Q2280" s="2244"/>
      <c r="R2280" s="718">
        <f t="shared" ref="R2280:AJ2280" si="4198">R2219</f>
        <v>460.2</v>
      </c>
      <c r="S2280" s="718">
        <f t="shared" ref="S2280:T2280" si="4199">S2219</f>
        <v>460.2</v>
      </c>
      <c r="T2280" s="718">
        <f t="shared" si="4199"/>
        <v>460.2</v>
      </c>
      <c r="U2280" s="718">
        <f t="shared" ref="U2280:V2280" si="4200">U2219</f>
        <v>460.2</v>
      </c>
      <c r="V2280" s="718">
        <f t="shared" si="4200"/>
        <v>460.2</v>
      </c>
      <c r="W2280" s="718">
        <f t="shared" ref="W2280:X2280" si="4201">W2219</f>
        <v>460.2</v>
      </c>
      <c r="X2280" s="718">
        <f t="shared" si="4201"/>
        <v>460.2</v>
      </c>
      <c r="Y2280" s="718">
        <f t="shared" ref="Y2280:Z2280" si="4202">Y2219</f>
        <v>460.2</v>
      </c>
      <c r="Z2280" s="718">
        <f t="shared" si="4202"/>
        <v>460.2</v>
      </c>
      <c r="AA2280" s="718">
        <f t="shared" ref="AA2280:AB2280" si="4203">AA2219</f>
        <v>460.2</v>
      </c>
      <c r="AB2280" s="718">
        <f t="shared" si="4203"/>
        <v>460.2</v>
      </c>
      <c r="AC2280" s="718">
        <f t="shared" si="4198"/>
        <v>421.85</v>
      </c>
      <c r="AD2280" s="2241">
        <f t="shared" si="4198"/>
        <v>7.9109699999999989</v>
      </c>
      <c r="AE2280" s="2241">
        <f t="shared" si="4198"/>
        <v>0</v>
      </c>
      <c r="AF2280" s="2241">
        <f t="shared" si="4198"/>
        <v>0</v>
      </c>
      <c r="AG2280" s="2241">
        <f t="shared" si="4198"/>
        <v>-413.93903</v>
      </c>
      <c r="AH2280" s="2241">
        <f t="shared" si="4198"/>
        <v>0</v>
      </c>
      <c r="AI2280" s="2241">
        <f t="shared" si="4198"/>
        <v>0</v>
      </c>
      <c r="AJ2280" s="2241">
        <f t="shared" si="4198"/>
        <v>7.9109699999999989</v>
      </c>
      <c r="AK2280" s="2019"/>
      <c r="AL2280" s="2608"/>
      <c r="AM2280" s="135"/>
      <c r="AN2280" s="135"/>
      <c r="AO2280" s="135"/>
      <c r="AP2280" s="135"/>
      <c r="AQ2280" s="135"/>
      <c r="AR2280" s="135"/>
      <c r="AS2280" s="135"/>
      <c r="AT2280" s="135"/>
      <c r="AU2280" s="135"/>
      <c r="AV2280" s="135"/>
      <c r="AW2280" s="135"/>
      <c r="AX2280" s="135"/>
      <c r="AY2280" s="135"/>
      <c r="AZ2280" s="135"/>
      <c r="BA2280" s="135"/>
      <c r="BB2280" s="135"/>
      <c r="BC2280" s="135"/>
      <c r="BD2280" s="135"/>
      <c r="BE2280" s="135"/>
      <c r="BF2280" s="135"/>
      <c r="BG2280" s="135"/>
      <c r="BH2280" s="135"/>
      <c r="BI2280" s="135"/>
      <c r="BJ2280" s="135"/>
      <c r="BK2280" s="135"/>
      <c r="BL2280" s="135"/>
      <c r="BM2280" s="135"/>
      <c r="BN2280" s="135"/>
      <c r="BO2280" s="135"/>
      <c r="BP2280" s="135"/>
      <c r="BQ2280" s="135"/>
      <c r="BR2280" s="135"/>
      <c r="BS2280" s="135"/>
      <c r="BT2280" s="135"/>
      <c r="BU2280" s="135"/>
      <c r="BV2280" s="135"/>
      <c r="BW2280" s="135"/>
      <c r="BX2280" s="135"/>
      <c r="BY2280" s="135"/>
      <c r="BZ2280" s="135"/>
      <c r="CA2280" s="135"/>
      <c r="CB2280" s="135"/>
      <c r="CC2280" s="135"/>
      <c r="CD2280" s="135"/>
      <c r="CE2280" s="135"/>
      <c r="CF2280" s="135"/>
      <c r="CG2280" s="135"/>
      <c r="CH2280" s="135"/>
      <c r="CI2280" s="135"/>
      <c r="CJ2280" s="135"/>
      <c r="CK2280" s="135"/>
      <c r="CL2280" s="135"/>
      <c r="CM2280" s="135"/>
      <c r="CN2280" s="135"/>
      <c r="CO2280" s="135"/>
      <c r="CP2280" s="135"/>
      <c r="CQ2280" s="135"/>
      <c r="CR2280" s="135"/>
      <c r="CS2280" s="135"/>
      <c r="CT2280" s="135"/>
      <c r="CU2280" s="135"/>
      <c r="CV2280" s="135"/>
      <c r="CW2280" s="135"/>
      <c r="CX2280" s="135"/>
      <c r="CY2280" s="135"/>
      <c r="CZ2280" s="135"/>
      <c r="DA2280" s="135"/>
      <c r="DB2280" s="135"/>
      <c r="DC2280" s="135"/>
      <c r="DD2280" s="135"/>
      <c r="DE2280" s="135"/>
      <c r="DF2280" s="135"/>
      <c r="DG2280" s="135"/>
      <c r="DH2280" s="135"/>
      <c r="DI2280" s="135"/>
      <c r="DJ2280" s="135"/>
      <c r="DK2280" s="135"/>
      <c r="DL2280" s="135"/>
      <c r="DM2280" s="135"/>
      <c r="DN2280" s="135"/>
      <c r="DO2280" s="135"/>
      <c r="DP2280" s="135"/>
      <c r="DQ2280" s="135"/>
      <c r="DR2280" s="135"/>
      <c r="DS2280" s="135"/>
      <c r="DT2280" s="135"/>
      <c r="DU2280" s="135"/>
      <c r="DV2280" s="135"/>
      <c r="DW2280" s="135"/>
      <c r="DX2280" s="135"/>
      <c r="DY2280" s="135"/>
      <c r="DZ2280" s="135"/>
      <c r="EA2280" s="135"/>
      <c r="EB2280" s="135"/>
      <c r="EC2280" s="135"/>
      <c r="ED2280" s="135"/>
      <c r="EE2280" s="135"/>
      <c r="EF2280" s="135"/>
      <c r="EG2280" s="135"/>
      <c r="EH2280" s="135"/>
      <c r="EI2280" s="135"/>
      <c r="EJ2280" s="135"/>
      <c r="EK2280" s="135"/>
      <c r="EL2280" s="135"/>
      <c r="EM2280" s="135"/>
      <c r="EN2280" s="135"/>
      <c r="EO2280" s="135"/>
      <c r="EP2280" s="135"/>
      <c r="EQ2280" s="135"/>
      <c r="ER2280" s="135"/>
      <c r="ES2280" s="135"/>
      <c r="ET2280" s="135"/>
      <c r="EU2280" s="135"/>
      <c r="EV2280" s="135"/>
      <c r="EW2280" s="135"/>
      <c r="EX2280" s="135"/>
      <c r="EY2280" s="135"/>
      <c r="EZ2280" s="135"/>
      <c r="FA2280" s="135"/>
      <c r="FB2280" s="135"/>
      <c r="FC2280" s="135"/>
      <c r="FD2280" s="135"/>
      <c r="FE2280" s="135"/>
      <c r="FF2280" s="135"/>
      <c r="FG2280" s="135"/>
      <c r="FH2280" s="135"/>
      <c r="FI2280" s="135"/>
      <c r="FJ2280" s="135"/>
      <c r="FK2280" s="135"/>
      <c r="FL2280" s="135"/>
      <c r="FM2280" s="135"/>
      <c r="FN2280" s="135"/>
      <c r="FO2280" s="135"/>
      <c r="FP2280" s="135"/>
      <c r="FQ2280" s="135"/>
      <c r="FR2280" s="135"/>
      <c r="FS2280" s="135"/>
      <c r="FT2280" s="135"/>
      <c r="FU2280" s="135"/>
      <c r="FV2280" s="135"/>
      <c r="FW2280" s="135"/>
      <c r="FX2280" s="135"/>
      <c r="FY2280" s="135"/>
      <c r="FZ2280" s="135"/>
      <c r="GA2280" s="135"/>
      <c r="GB2280" s="135"/>
      <c r="GC2280" s="135"/>
      <c r="GD2280" s="135"/>
      <c r="GE2280" s="135"/>
      <c r="GF2280" s="135"/>
      <c r="GG2280" s="135"/>
      <c r="GH2280" s="135"/>
      <c r="GI2280" s="135"/>
      <c r="GJ2280" s="135"/>
      <c r="GK2280" s="135"/>
      <c r="GL2280" s="135"/>
      <c r="GM2280" s="135"/>
      <c r="GN2280" s="135"/>
      <c r="GO2280" s="135"/>
      <c r="GP2280" s="135"/>
      <c r="GQ2280" s="135"/>
      <c r="GR2280" s="135"/>
      <c r="GS2280" s="135"/>
      <c r="GT2280" s="135"/>
      <c r="GU2280" s="135"/>
      <c r="GV2280" s="135"/>
      <c r="GW2280" s="135"/>
      <c r="GX2280" s="135"/>
      <c r="GY2280" s="135"/>
      <c r="GZ2280" s="135"/>
      <c r="HA2280" s="135"/>
      <c r="HB2280" s="135"/>
      <c r="HC2280" s="135"/>
      <c r="HD2280" s="135"/>
      <c r="HE2280" s="135"/>
      <c r="HF2280" s="135"/>
      <c r="HG2280" s="135"/>
      <c r="HH2280" s="135"/>
      <c r="HI2280" s="135"/>
      <c r="HJ2280" s="135"/>
      <c r="HK2280" s="135"/>
      <c r="HL2280" s="135"/>
      <c r="HM2280" s="135"/>
      <c r="HN2280" s="135"/>
      <c r="HO2280" s="135"/>
      <c r="HP2280" s="135"/>
      <c r="HQ2280" s="135"/>
      <c r="HR2280" s="135"/>
      <c r="HS2280" s="135"/>
      <c r="HT2280" s="135"/>
      <c r="HU2280" s="135"/>
      <c r="HV2280" s="135"/>
      <c r="HW2280" s="135"/>
      <c r="HX2280" s="135"/>
      <c r="HY2280" s="135"/>
      <c r="HZ2280" s="135"/>
      <c r="IA2280" s="135"/>
      <c r="IB2280" s="135"/>
      <c r="IC2280" s="135"/>
      <c r="ID2280" s="135"/>
      <c r="IE2280" s="135"/>
      <c r="IF2280" s="135"/>
      <c r="IG2280" s="135"/>
      <c r="IH2280" s="135"/>
      <c r="II2280" s="135"/>
      <c r="IJ2280" s="135"/>
      <c r="IK2280" s="135"/>
      <c r="IL2280" s="135"/>
      <c r="IM2280" s="135"/>
      <c r="IN2280" s="135"/>
      <c r="IO2280" s="135"/>
      <c r="IP2280" s="135"/>
      <c r="IQ2280" s="135"/>
      <c r="IR2280" s="135"/>
      <c r="IS2280" s="135"/>
      <c r="IT2280" s="135"/>
      <c r="IU2280" s="135"/>
      <c r="IV2280" s="135"/>
      <c r="IW2280" s="135"/>
      <c r="IX2280" s="135"/>
      <c r="IY2280" s="135"/>
      <c r="IZ2280" s="135"/>
      <c r="JA2280" s="135"/>
      <c r="JB2280" s="135"/>
      <c r="JC2280" s="135"/>
      <c r="JD2280" s="135"/>
      <c r="JE2280" s="135"/>
      <c r="JF2280" s="135"/>
      <c r="JG2280" s="135"/>
      <c r="JH2280" s="135"/>
      <c r="JI2280" s="135"/>
    </row>
    <row r="2281" spans="1:269" s="821" customFormat="1" ht="29.25" x14ac:dyDescent="0.25">
      <c r="A2281" s="195"/>
      <c r="B2281" s="195">
        <v>1</v>
      </c>
      <c r="C2281" s="589" t="s">
        <v>311</v>
      </c>
      <c r="D2281" s="155"/>
      <c r="E2281" s="155"/>
      <c r="F2281" s="1674">
        <f t="shared" si="4191"/>
        <v>127.6595744680851</v>
      </c>
      <c r="G2281" s="718">
        <f t="shared" si="4191"/>
        <v>117.02127659574468</v>
      </c>
      <c r="H2281" s="718">
        <f t="shared" si="4191"/>
        <v>85.60744680851063</v>
      </c>
      <c r="I2281" s="718">
        <f>I2220</f>
        <v>73.168757955991993</v>
      </c>
      <c r="J2281" s="2243"/>
      <c r="K2281" s="2243"/>
      <c r="L2281" s="2244"/>
      <c r="M2281" s="2244"/>
      <c r="N2281" s="2244"/>
      <c r="O2281" s="2244"/>
      <c r="P2281" s="2244"/>
      <c r="Q2281" s="2244"/>
      <c r="R2281" s="2459">
        <f t="shared" ref="R2281:AJ2281" si="4204">R2220</f>
        <v>0</v>
      </c>
      <c r="S2281" s="2459">
        <f t="shared" ref="S2281:T2281" si="4205">S2220</f>
        <v>0</v>
      </c>
      <c r="T2281" s="2459">
        <f t="shared" si="4205"/>
        <v>0</v>
      </c>
      <c r="U2281" s="2459">
        <f t="shared" ref="U2281:V2281" si="4206">U2220</f>
        <v>0</v>
      </c>
      <c r="V2281" s="2459">
        <f t="shared" si="4206"/>
        <v>0</v>
      </c>
      <c r="W2281" s="2459">
        <f t="shared" ref="W2281:X2281" si="4207">W2220</f>
        <v>0</v>
      </c>
      <c r="X2281" s="2459">
        <f t="shared" si="4207"/>
        <v>0</v>
      </c>
      <c r="Y2281" s="2459">
        <f t="shared" ref="Y2281:Z2281" si="4208">Y2220</f>
        <v>0</v>
      </c>
      <c r="Z2281" s="2459">
        <f t="shared" si="4208"/>
        <v>0</v>
      </c>
      <c r="AA2281" s="2459">
        <f t="shared" ref="AA2281:AB2281" si="4209">AA2220</f>
        <v>0</v>
      </c>
      <c r="AB2281" s="2459">
        <f t="shared" si="4209"/>
        <v>0</v>
      </c>
      <c r="AC2281" s="2459">
        <f t="shared" si="4204"/>
        <v>0</v>
      </c>
      <c r="AD2281" s="2459">
        <f t="shared" si="4204"/>
        <v>0</v>
      </c>
      <c r="AE2281" s="2460">
        <f t="shared" si="4204"/>
        <v>0</v>
      </c>
      <c r="AF2281" s="2459">
        <f t="shared" si="4204"/>
        <v>0</v>
      </c>
      <c r="AG2281" s="2459">
        <f t="shared" si="4204"/>
        <v>0</v>
      </c>
      <c r="AH2281" s="2461">
        <f t="shared" si="4204"/>
        <v>0</v>
      </c>
      <c r="AI2281" s="2461">
        <f t="shared" si="4204"/>
        <v>0</v>
      </c>
      <c r="AJ2281" s="2459">
        <f t="shared" si="4204"/>
        <v>0</v>
      </c>
      <c r="AK2281" s="2019"/>
      <c r="AL2281" s="2608"/>
      <c r="AM2281" s="135"/>
      <c r="AN2281" s="135"/>
      <c r="AO2281" s="135"/>
      <c r="AP2281" s="135"/>
      <c r="AQ2281" s="135"/>
      <c r="AR2281" s="135"/>
      <c r="AS2281" s="135"/>
      <c r="AT2281" s="135"/>
      <c r="AU2281" s="135"/>
      <c r="AV2281" s="135"/>
      <c r="AW2281" s="135"/>
      <c r="AX2281" s="135"/>
      <c r="AY2281" s="135"/>
      <c r="AZ2281" s="135"/>
      <c r="BA2281" s="135"/>
      <c r="BB2281" s="135"/>
      <c r="BC2281" s="135"/>
      <c r="BD2281" s="135"/>
      <c r="BE2281" s="135"/>
      <c r="BF2281" s="135"/>
      <c r="BG2281" s="135"/>
      <c r="BH2281" s="135"/>
      <c r="BI2281" s="135"/>
      <c r="BJ2281" s="135"/>
      <c r="BK2281" s="135"/>
      <c r="BL2281" s="135"/>
      <c r="BM2281" s="135"/>
      <c r="BN2281" s="135"/>
      <c r="BO2281" s="135"/>
      <c r="BP2281" s="135"/>
      <c r="BQ2281" s="135"/>
      <c r="BR2281" s="135"/>
      <c r="BS2281" s="135"/>
      <c r="BT2281" s="135"/>
      <c r="BU2281" s="135"/>
      <c r="BV2281" s="135"/>
      <c r="BW2281" s="135"/>
      <c r="BX2281" s="135"/>
      <c r="BY2281" s="135"/>
      <c r="BZ2281" s="135"/>
      <c r="CA2281" s="135"/>
      <c r="CB2281" s="135"/>
      <c r="CC2281" s="135"/>
      <c r="CD2281" s="135"/>
      <c r="CE2281" s="135"/>
      <c r="CF2281" s="135"/>
      <c r="CG2281" s="135"/>
      <c r="CH2281" s="135"/>
      <c r="CI2281" s="135"/>
      <c r="CJ2281" s="135"/>
      <c r="CK2281" s="135"/>
      <c r="CL2281" s="135"/>
      <c r="CM2281" s="135"/>
      <c r="CN2281" s="135"/>
      <c r="CO2281" s="135"/>
      <c r="CP2281" s="135"/>
      <c r="CQ2281" s="135"/>
      <c r="CR2281" s="135"/>
      <c r="CS2281" s="135"/>
      <c r="CT2281" s="135"/>
      <c r="CU2281" s="135"/>
      <c r="CV2281" s="135"/>
      <c r="CW2281" s="135"/>
      <c r="CX2281" s="135"/>
      <c r="CY2281" s="135"/>
      <c r="CZ2281" s="135"/>
      <c r="DA2281" s="135"/>
      <c r="DB2281" s="135"/>
      <c r="DC2281" s="135"/>
      <c r="DD2281" s="135"/>
      <c r="DE2281" s="135"/>
      <c r="DF2281" s="135"/>
      <c r="DG2281" s="135"/>
      <c r="DH2281" s="135"/>
      <c r="DI2281" s="135"/>
      <c r="DJ2281" s="135"/>
      <c r="DK2281" s="135"/>
      <c r="DL2281" s="135"/>
      <c r="DM2281" s="135"/>
      <c r="DN2281" s="135"/>
      <c r="DO2281" s="135"/>
      <c r="DP2281" s="135"/>
      <c r="DQ2281" s="135"/>
      <c r="DR2281" s="135"/>
      <c r="DS2281" s="135"/>
      <c r="DT2281" s="135"/>
      <c r="DU2281" s="135"/>
      <c r="DV2281" s="135"/>
      <c r="DW2281" s="135"/>
      <c r="DX2281" s="135"/>
      <c r="DY2281" s="135"/>
      <c r="DZ2281" s="135"/>
      <c r="EA2281" s="135"/>
      <c r="EB2281" s="135"/>
      <c r="EC2281" s="135"/>
      <c r="ED2281" s="135"/>
      <c r="EE2281" s="135"/>
      <c r="EF2281" s="135"/>
      <c r="EG2281" s="135"/>
      <c r="EH2281" s="135"/>
      <c r="EI2281" s="135"/>
      <c r="EJ2281" s="135"/>
      <c r="EK2281" s="135"/>
      <c r="EL2281" s="135"/>
      <c r="EM2281" s="135"/>
      <c r="EN2281" s="135"/>
      <c r="EO2281" s="135"/>
      <c r="EP2281" s="135"/>
      <c r="EQ2281" s="135"/>
      <c r="ER2281" s="135"/>
      <c r="ES2281" s="135"/>
      <c r="ET2281" s="135"/>
      <c r="EU2281" s="135"/>
      <c r="EV2281" s="135"/>
      <c r="EW2281" s="135"/>
      <c r="EX2281" s="135"/>
      <c r="EY2281" s="135"/>
      <c r="EZ2281" s="135"/>
      <c r="FA2281" s="135"/>
      <c r="FB2281" s="135"/>
      <c r="FC2281" s="135"/>
      <c r="FD2281" s="135"/>
      <c r="FE2281" s="135"/>
      <c r="FF2281" s="135"/>
      <c r="FG2281" s="135"/>
      <c r="FH2281" s="135"/>
      <c r="FI2281" s="135"/>
      <c r="FJ2281" s="135"/>
      <c r="FK2281" s="135"/>
      <c r="FL2281" s="135"/>
      <c r="FM2281" s="135"/>
      <c r="FN2281" s="135"/>
      <c r="FO2281" s="135"/>
      <c r="FP2281" s="135"/>
      <c r="FQ2281" s="135"/>
      <c r="FR2281" s="135"/>
      <c r="FS2281" s="135"/>
      <c r="FT2281" s="135"/>
      <c r="FU2281" s="135"/>
      <c r="FV2281" s="135"/>
      <c r="FW2281" s="135"/>
      <c r="FX2281" s="135"/>
      <c r="FY2281" s="135"/>
      <c r="FZ2281" s="135"/>
      <c r="GA2281" s="135"/>
      <c r="GB2281" s="135"/>
      <c r="GC2281" s="135"/>
      <c r="GD2281" s="135"/>
      <c r="GE2281" s="135"/>
      <c r="GF2281" s="135"/>
      <c r="GG2281" s="135"/>
      <c r="GH2281" s="135"/>
      <c r="GI2281" s="135"/>
      <c r="GJ2281" s="135"/>
      <c r="GK2281" s="135"/>
      <c r="GL2281" s="135"/>
      <c r="GM2281" s="135"/>
      <c r="GN2281" s="135"/>
      <c r="GO2281" s="135"/>
      <c r="GP2281" s="135"/>
      <c r="GQ2281" s="135"/>
      <c r="GR2281" s="135"/>
      <c r="GS2281" s="135"/>
      <c r="GT2281" s="135"/>
      <c r="GU2281" s="135"/>
      <c r="GV2281" s="135"/>
      <c r="GW2281" s="135"/>
      <c r="GX2281" s="135"/>
      <c r="GY2281" s="135"/>
      <c r="GZ2281" s="135"/>
      <c r="HA2281" s="135"/>
      <c r="HB2281" s="135"/>
      <c r="HC2281" s="135"/>
      <c r="HD2281" s="135"/>
      <c r="HE2281" s="135"/>
      <c r="HF2281" s="135"/>
      <c r="HG2281" s="135"/>
      <c r="HH2281" s="135"/>
      <c r="HI2281" s="135"/>
      <c r="HJ2281" s="135"/>
      <c r="HK2281" s="135"/>
      <c r="HL2281" s="135"/>
      <c r="HM2281" s="135"/>
      <c r="HN2281" s="135"/>
      <c r="HO2281" s="135"/>
      <c r="HP2281" s="135"/>
      <c r="HQ2281" s="135"/>
      <c r="HR2281" s="135"/>
      <c r="HS2281" s="135"/>
      <c r="HT2281" s="135"/>
      <c r="HU2281" s="135"/>
      <c r="HV2281" s="135"/>
      <c r="HW2281" s="135"/>
      <c r="HX2281" s="135"/>
      <c r="HY2281" s="135"/>
      <c r="HZ2281" s="135"/>
      <c r="IA2281" s="135"/>
      <c r="IB2281" s="135"/>
      <c r="IC2281" s="135"/>
      <c r="ID2281" s="135"/>
      <c r="IE2281" s="135"/>
      <c r="IF2281" s="135"/>
      <c r="IG2281" s="135"/>
      <c r="IH2281" s="135"/>
      <c r="II2281" s="135"/>
      <c r="IJ2281" s="135"/>
      <c r="IK2281" s="135"/>
      <c r="IL2281" s="135"/>
      <c r="IM2281" s="135"/>
      <c r="IN2281" s="135"/>
      <c r="IO2281" s="135"/>
      <c r="IP2281" s="135"/>
      <c r="IQ2281" s="135"/>
      <c r="IR2281" s="135"/>
      <c r="IS2281" s="135"/>
      <c r="IT2281" s="135"/>
      <c r="IU2281" s="135"/>
      <c r="IV2281" s="135"/>
      <c r="IW2281" s="135"/>
      <c r="IX2281" s="135"/>
      <c r="IY2281" s="135"/>
      <c r="IZ2281" s="135"/>
      <c r="JA2281" s="135"/>
      <c r="JB2281" s="135"/>
      <c r="JC2281" s="135"/>
      <c r="JD2281" s="135"/>
      <c r="JE2281" s="135"/>
      <c r="JF2281" s="135"/>
      <c r="JG2281" s="135"/>
      <c r="JH2281" s="135"/>
      <c r="JI2281" s="135"/>
    </row>
    <row r="2282" spans="1:269" s="821" customFormat="1" x14ac:dyDescent="0.25">
      <c r="A2282" s="195"/>
      <c r="B2282" s="195">
        <v>1</v>
      </c>
      <c r="C2282" s="589" t="s">
        <v>319</v>
      </c>
      <c r="D2282" s="155"/>
      <c r="E2282" s="155"/>
      <c r="F2282" s="1674">
        <f t="shared" si="4191"/>
        <v>0</v>
      </c>
      <c r="G2282" s="718">
        <f t="shared" si="4191"/>
        <v>0</v>
      </c>
      <c r="H2282" s="718">
        <f t="shared" si="4191"/>
        <v>0</v>
      </c>
      <c r="I2282" s="718">
        <f>I2221</f>
        <v>0</v>
      </c>
      <c r="J2282" s="2243"/>
      <c r="K2282" s="2243"/>
      <c r="L2282" s="2244"/>
      <c r="M2282" s="2244"/>
      <c r="N2282" s="2244"/>
      <c r="O2282" s="2244"/>
      <c r="P2282" s="2244"/>
      <c r="Q2282" s="2244"/>
      <c r="R2282" s="2459">
        <f t="shared" ref="R2282:AJ2282" si="4210">R2221</f>
        <v>0</v>
      </c>
      <c r="S2282" s="2459">
        <f t="shared" ref="S2282:T2282" si="4211">S2221</f>
        <v>0</v>
      </c>
      <c r="T2282" s="2459">
        <f t="shared" si="4211"/>
        <v>0</v>
      </c>
      <c r="U2282" s="2459">
        <f t="shared" ref="U2282:V2282" si="4212">U2221</f>
        <v>0</v>
      </c>
      <c r="V2282" s="2459">
        <f t="shared" si="4212"/>
        <v>0</v>
      </c>
      <c r="W2282" s="2459">
        <f t="shared" ref="W2282:X2282" si="4213">W2221</f>
        <v>0</v>
      </c>
      <c r="X2282" s="2459">
        <f t="shared" si="4213"/>
        <v>0</v>
      </c>
      <c r="Y2282" s="2459">
        <f t="shared" ref="Y2282:Z2282" si="4214">Y2221</f>
        <v>0</v>
      </c>
      <c r="Z2282" s="2459">
        <f t="shared" si="4214"/>
        <v>0</v>
      </c>
      <c r="AA2282" s="2459">
        <f t="shared" ref="AA2282:AB2282" si="4215">AA2221</f>
        <v>0</v>
      </c>
      <c r="AB2282" s="2459">
        <f t="shared" si="4215"/>
        <v>0</v>
      </c>
      <c r="AC2282" s="2459">
        <f t="shared" si="4210"/>
        <v>0</v>
      </c>
      <c r="AD2282" s="2459">
        <f t="shared" si="4210"/>
        <v>0</v>
      </c>
      <c r="AE2282" s="2460">
        <f t="shared" si="4210"/>
        <v>0</v>
      </c>
      <c r="AF2282" s="2459">
        <f t="shared" si="4210"/>
        <v>0</v>
      </c>
      <c r="AG2282" s="2459">
        <f t="shared" si="4210"/>
        <v>0</v>
      </c>
      <c r="AH2282" s="2461">
        <f t="shared" si="4210"/>
        <v>0</v>
      </c>
      <c r="AI2282" s="2461">
        <f t="shared" si="4210"/>
        <v>0</v>
      </c>
      <c r="AJ2282" s="2459">
        <f t="shared" si="4210"/>
        <v>0</v>
      </c>
      <c r="AK2282" s="2019"/>
      <c r="AL2282" s="2608"/>
      <c r="AM2282" s="135"/>
      <c r="AN2282" s="135"/>
      <c r="AO2282" s="135"/>
      <c r="AP2282" s="135"/>
      <c r="AQ2282" s="135"/>
      <c r="AR2282" s="135"/>
      <c r="AS2282" s="135"/>
      <c r="AT2282" s="135"/>
      <c r="AU2282" s="135"/>
      <c r="AV2282" s="135"/>
      <c r="AW2282" s="135"/>
      <c r="AX2282" s="135"/>
      <c r="AY2282" s="135"/>
      <c r="AZ2282" s="135"/>
      <c r="BA2282" s="135"/>
      <c r="BB2282" s="135"/>
      <c r="BC2282" s="135"/>
      <c r="BD2282" s="135"/>
      <c r="BE2282" s="135"/>
      <c r="BF2282" s="135"/>
      <c r="BG2282" s="135"/>
      <c r="BH2282" s="135"/>
      <c r="BI2282" s="135"/>
      <c r="BJ2282" s="135"/>
      <c r="BK2282" s="135"/>
      <c r="BL2282" s="135"/>
      <c r="BM2282" s="135"/>
      <c r="BN2282" s="135"/>
      <c r="BO2282" s="135"/>
      <c r="BP2282" s="135"/>
      <c r="BQ2282" s="135"/>
      <c r="BR2282" s="135"/>
      <c r="BS2282" s="135"/>
      <c r="BT2282" s="135"/>
      <c r="BU2282" s="135"/>
      <c r="BV2282" s="135"/>
      <c r="BW2282" s="135"/>
      <c r="BX2282" s="135"/>
      <c r="BY2282" s="135"/>
      <c r="BZ2282" s="135"/>
      <c r="CA2282" s="135"/>
      <c r="CB2282" s="135"/>
      <c r="CC2282" s="135"/>
      <c r="CD2282" s="135"/>
      <c r="CE2282" s="135"/>
      <c r="CF2282" s="135"/>
      <c r="CG2282" s="135"/>
      <c r="CH2282" s="135"/>
      <c r="CI2282" s="135"/>
      <c r="CJ2282" s="135"/>
      <c r="CK2282" s="135"/>
      <c r="CL2282" s="135"/>
      <c r="CM2282" s="135"/>
      <c r="CN2282" s="135"/>
      <c r="CO2282" s="135"/>
      <c r="CP2282" s="135"/>
      <c r="CQ2282" s="135"/>
      <c r="CR2282" s="135"/>
      <c r="CS2282" s="135"/>
      <c r="CT2282" s="135"/>
      <c r="CU2282" s="135"/>
      <c r="CV2282" s="135"/>
      <c r="CW2282" s="135"/>
      <c r="CX2282" s="135"/>
      <c r="CY2282" s="135"/>
      <c r="CZ2282" s="135"/>
      <c r="DA2282" s="135"/>
      <c r="DB2282" s="135"/>
      <c r="DC2282" s="135"/>
      <c r="DD2282" s="135"/>
      <c r="DE2282" s="135"/>
      <c r="DF2282" s="135"/>
      <c r="DG2282" s="135"/>
      <c r="DH2282" s="135"/>
      <c r="DI2282" s="135"/>
      <c r="DJ2282" s="135"/>
      <c r="DK2282" s="135"/>
      <c r="DL2282" s="135"/>
      <c r="DM2282" s="135"/>
      <c r="DN2282" s="135"/>
      <c r="DO2282" s="135"/>
      <c r="DP2282" s="135"/>
      <c r="DQ2282" s="135"/>
      <c r="DR2282" s="135"/>
      <c r="DS2282" s="135"/>
      <c r="DT2282" s="135"/>
      <c r="DU2282" s="135"/>
      <c r="DV2282" s="135"/>
      <c r="DW2282" s="135"/>
      <c r="DX2282" s="135"/>
      <c r="DY2282" s="135"/>
      <c r="DZ2282" s="135"/>
      <c r="EA2282" s="135"/>
      <c r="EB2282" s="135"/>
      <c r="EC2282" s="135"/>
      <c r="ED2282" s="135"/>
      <c r="EE2282" s="135"/>
      <c r="EF2282" s="135"/>
      <c r="EG2282" s="135"/>
      <c r="EH2282" s="135"/>
      <c r="EI2282" s="135"/>
      <c r="EJ2282" s="135"/>
      <c r="EK2282" s="135"/>
      <c r="EL2282" s="135"/>
      <c r="EM2282" s="135"/>
      <c r="EN2282" s="135"/>
      <c r="EO2282" s="135"/>
      <c r="EP2282" s="135"/>
      <c r="EQ2282" s="135"/>
      <c r="ER2282" s="135"/>
      <c r="ES2282" s="135"/>
      <c r="ET2282" s="135"/>
      <c r="EU2282" s="135"/>
      <c r="EV2282" s="135"/>
      <c r="EW2282" s="135"/>
      <c r="EX2282" s="135"/>
      <c r="EY2282" s="135"/>
      <c r="EZ2282" s="135"/>
      <c r="FA2282" s="135"/>
      <c r="FB2282" s="135"/>
      <c r="FC2282" s="135"/>
      <c r="FD2282" s="135"/>
      <c r="FE2282" s="135"/>
      <c r="FF2282" s="135"/>
      <c r="FG2282" s="135"/>
      <c r="FH2282" s="135"/>
      <c r="FI2282" s="135"/>
      <c r="FJ2282" s="135"/>
      <c r="FK2282" s="135"/>
      <c r="FL2282" s="135"/>
      <c r="FM2282" s="135"/>
      <c r="FN2282" s="135"/>
      <c r="FO2282" s="135"/>
      <c r="FP2282" s="135"/>
      <c r="FQ2282" s="135"/>
      <c r="FR2282" s="135"/>
      <c r="FS2282" s="135"/>
      <c r="FT2282" s="135"/>
      <c r="FU2282" s="135"/>
      <c r="FV2282" s="135"/>
      <c r="FW2282" s="135"/>
      <c r="FX2282" s="135"/>
      <c r="FY2282" s="135"/>
      <c r="FZ2282" s="135"/>
      <c r="GA2282" s="135"/>
      <c r="GB2282" s="135"/>
      <c r="GC2282" s="135"/>
      <c r="GD2282" s="135"/>
      <c r="GE2282" s="135"/>
      <c r="GF2282" s="135"/>
      <c r="GG2282" s="135"/>
      <c r="GH2282" s="135"/>
      <c r="GI2282" s="135"/>
      <c r="GJ2282" s="135"/>
      <c r="GK2282" s="135"/>
      <c r="GL2282" s="135"/>
      <c r="GM2282" s="135"/>
      <c r="GN2282" s="135"/>
      <c r="GO2282" s="135"/>
      <c r="GP2282" s="135"/>
      <c r="GQ2282" s="135"/>
      <c r="GR2282" s="135"/>
      <c r="GS2282" s="135"/>
      <c r="GT2282" s="135"/>
      <c r="GU2282" s="135"/>
      <c r="GV2282" s="135"/>
      <c r="GW2282" s="135"/>
      <c r="GX2282" s="135"/>
      <c r="GY2282" s="135"/>
      <c r="GZ2282" s="135"/>
      <c r="HA2282" s="135"/>
      <c r="HB2282" s="135"/>
      <c r="HC2282" s="135"/>
      <c r="HD2282" s="135"/>
      <c r="HE2282" s="135"/>
      <c r="HF2282" s="135"/>
      <c r="HG2282" s="135"/>
      <c r="HH2282" s="135"/>
      <c r="HI2282" s="135"/>
      <c r="HJ2282" s="135"/>
      <c r="HK2282" s="135"/>
      <c r="HL2282" s="135"/>
      <c r="HM2282" s="135"/>
      <c r="HN2282" s="135"/>
      <c r="HO2282" s="135"/>
      <c r="HP2282" s="135"/>
      <c r="HQ2282" s="135"/>
      <c r="HR2282" s="135"/>
      <c r="HS2282" s="135"/>
      <c r="HT2282" s="135"/>
      <c r="HU2282" s="135"/>
      <c r="HV2282" s="135"/>
      <c r="HW2282" s="135"/>
      <c r="HX2282" s="135"/>
      <c r="HY2282" s="135"/>
      <c r="HZ2282" s="135"/>
      <c r="IA2282" s="135"/>
      <c r="IB2282" s="135"/>
      <c r="IC2282" s="135"/>
      <c r="ID2282" s="135"/>
      <c r="IE2282" s="135"/>
      <c r="IF2282" s="135"/>
      <c r="IG2282" s="135"/>
      <c r="IH2282" s="135"/>
      <c r="II2282" s="135"/>
      <c r="IJ2282" s="135"/>
      <c r="IK2282" s="135"/>
      <c r="IL2282" s="135"/>
      <c r="IM2282" s="135"/>
      <c r="IN2282" s="135"/>
      <c r="IO2282" s="135"/>
      <c r="IP2282" s="135"/>
      <c r="IQ2282" s="135"/>
      <c r="IR2282" s="135"/>
      <c r="IS2282" s="135"/>
      <c r="IT2282" s="135"/>
      <c r="IU2282" s="135"/>
      <c r="IV2282" s="135"/>
      <c r="IW2282" s="135"/>
      <c r="IX2282" s="135"/>
      <c r="IY2282" s="135"/>
      <c r="IZ2282" s="135"/>
      <c r="JA2282" s="135"/>
      <c r="JB2282" s="135"/>
      <c r="JC2282" s="135"/>
      <c r="JD2282" s="135"/>
      <c r="JE2282" s="135"/>
      <c r="JF2282" s="135"/>
      <c r="JG2282" s="135"/>
      <c r="JH2282" s="135"/>
      <c r="JI2282" s="135"/>
    </row>
    <row r="2283" spans="1:269" s="821" customFormat="1" x14ac:dyDescent="0.25">
      <c r="A2283" s="195"/>
      <c r="B2283" s="195">
        <v>1</v>
      </c>
      <c r="C2283" s="592" t="s">
        <v>320</v>
      </c>
      <c r="D2283" s="155"/>
      <c r="E2283" s="155"/>
      <c r="F2283" s="1674">
        <f t="shared" si="4191"/>
        <v>127.6595744680851</v>
      </c>
      <c r="G2283" s="718">
        <f t="shared" si="4191"/>
        <v>117.02127659574468</v>
      </c>
      <c r="H2283" s="718">
        <f t="shared" si="4191"/>
        <v>85.60744680851063</v>
      </c>
      <c r="I2283" s="718">
        <f>I2222</f>
        <v>73.168757955991993</v>
      </c>
      <c r="J2283" s="2243"/>
      <c r="K2283" s="2243"/>
      <c r="L2283" s="2244"/>
      <c r="M2283" s="2244"/>
      <c r="N2283" s="2244"/>
      <c r="O2283" s="2244"/>
      <c r="P2283" s="2244"/>
      <c r="Q2283" s="2244"/>
      <c r="R2283" s="2459">
        <f t="shared" ref="R2283:AJ2283" si="4216">R2222</f>
        <v>0</v>
      </c>
      <c r="S2283" s="2459">
        <f t="shared" ref="S2283:T2283" si="4217">S2222</f>
        <v>0</v>
      </c>
      <c r="T2283" s="2459">
        <f t="shared" si="4217"/>
        <v>0</v>
      </c>
      <c r="U2283" s="2459">
        <f t="shared" ref="U2283:V2283" si="4218">U2222</f>
        <v>0</v>
      </c>
      <c r="V2283" s="2459">
        <f t="shared" si="4218"/>
        <v>0</v>
      </c>
      <c r="W2283" s="2459">
        <f t="shared" ref="W2283:X2283" si="4219">W2222</f>
        <v>0</v>
      </c>
      <c r="X2283" s="2459">
        <f t="shared" si="4219"/>
        <v>0</v>
      </c>
      <c r="Y2283" s="2459">
        <f t="shared" ref="Y2283:Z2283" si="4220">Y2222</f>
        <v>0</v>
      </c>
      <c r="Z2283" s="2459">
        <f t="shared" si="4220"/>
        <v>0</v>
      </c>
      <c r="AA2283" s="2459">
        <f t="shared" ref="AA2283:AB2283" si="4221">AA2222</f>
        <v>0</v>
      </c>
      <c r="AB2283" s="2459">
        <f t="shared" si="4221"/>
        <v>0</v>
      </c>
      <c r="AC2283" s="2459">
        <f t="shared" si="4216"/>
        <v>0</v>
      </c>
      <c r="AD2283" s="2459">
        <f t="shared" si="4216"/>
        <v>0</v>
      </c>
      <c r="AE2283" s="2460">
        <f t="shared" si="4216"/>
        <v>0</v>
      </c>
      <c r="AF2283" s="2459">
        <f t="shared" si="4216"/>
        <v>0</v>
      </c>
      <c r="AG2283" s="2459">
        <f t="shared" si="4216"/>
        <v>0</v>
      </c>
      <c r="AH2283" s="2461">
        <f t="shared" si="4216"/>
        <v>0</v>
      </c>
      <c r="AI2283" s="2461">
        <f t="shared" si="4216"/>
        <v>0</v>
      </c>
      <c r="AJ2283" s="2459">
        <f t="shared" si="4216"/>
        <v>0</v>
      </c>
      <c r="AK2283" s="2019"/>
      <c r="AL2283" s="2608"/>
      <c r="AM2283" s="135"/>
      <c r="AN2283" s="135"/>
      <c r="AO2283" s="135"/>
      <c r="AP2283" s="135"/>
      <c r="AQ2283" s="135"/>
      <c r="AR2283" s="135"/>
      <c r="AS2283" s="135"/>
      <c r="AT2283" s="135"/>
      <c r="AU2283" s="135"/>
      <c r="AV2283" s="135"/>
      <c r="AW2283" s="135"/>
      <c r="AX2283" s="135"/>
      <c r="AY2283" s="135"/>
      <c r="AZ2283" s="135"/>
      <c r="BA2283" s="135"/>
      <c r="BB2283" s="135"/>
      <c r="BC2283" s="135"/>
      <c r="BD2283" s="135"/>
      <c r="BE2283" s="135"/>
      <c r="BF2283" s="135"/>
      <c r="BG2283" s="135"/>
      <c r="BH2283" s="135"/>
      <c r="BI2283" s="135"/>
      <c r="BJ2283" s="135"/>
      <c r="BK2283" s="135"/>
      <c r="BL2283" s="135"/>
      <c r="BM2283" s="135"/>
      <c r="BN2283" s="135"/>
      <c r="BO2283" s="135"/>
      <c r="BP2283" s="135"/>
      <c r="BQ2283" s="135"/>
      <c r="BR2283" s="135"/>
      <c r="BS2283" s="135"/>
      <c r="BT2283" s="135"/>
      <c r="BU2283" s="135"/>
      <c r="BV2283" s="135"/>
      <c r="BW2283" s="135"/>
      <c r="BX2283" s="135"/>
      <c r="BY2283" s="135"/>
      <c r="BZ2283" s="135"/>
      <c r="CA2283" s="135"/>
      <c r="CB2283" s="135"/>
      <c r="CC2283" s="135"/>
      <c r="CD2283" s="135"/>
      <c r="CE2283" s="135"/>
      <c r="CF2283" s="135"/>
      <c r="CG2283" s="135"/>
      <c r="CH2283" s="135"/>
      <c r="CI2283" s="135"/>
      <c r="CJ2283" s="135"/>
      <c r="CK2283" s="135"/>
      <c r="CL2283" s="135"/>
      <c r="CM2283" s="135"/>
      <c r="CN2283" s="135"/>
      <c r="CO2283" s="135"/>
      <c r="CP2283" s="135"/>
      <c r="CQ2283" s="135"/>
      <c r="CR2283" s="135"/>
      <c r="CS2283" s="135"/>
      <c r="CT2283" s="135"/>
      <c r="CU2283" s="135"/>
      <c r="CV2283" s="135"/>
      <c r="CW2283" s="135"/>
      <c r="CX2283" s="135"/>
      <c r="CY2283" s="135"/>
      <c r="CZ2283" s="135"/>
      <c r="DA2283" s="135"/>
      <c r="DB2283" s="135"/>
      <c r="DC2283" s="135"/>
      <c r="DD2283" s="135"/>
      <c r="DE2283" s="135"/>
      <c r="DF2283" s="135"/>
      <c r="DG2283" s="135"/>
      <c r="DH2283" s="135"/>
      <c r="DI2283" s="135"/>
      <c r="DJ2283" s="135"/>
      <c r="DK2283" s="135"/>
      <c r="DL2283" s="135"/>
      <c r="DM2283" s="135"/>
      <c r="DN2283" s="135"/>
      <c r="DO2283" s="135"/>
      <c r="DP2283" s="135"/>
      <c r="DQ2283" s="135"/>
      <c r="DR2283" s="135"/>
      <c r="DS2283" s="135"/>
      <c r="DT2283" s="135"/>
      <c r="DU2283" s="135"/>
      <c r="DV2283" s="135"/>
      <c r="DW2283" s="135"/>
      <c r="DX2283" s="135"/>
      <c r="DY2283" s="135"/>
      <c r="DZ2283" s="135"/>
      <c r="EA2283" s="135"/>
      <c r="EB2283" s="135"/>
      <c r="EC2283" s="135"/>
      <c r="ED2283" s="135"/>
      <c r="EE2283" s="135"/>
      <c r="EF2283" s="135"/>
      <c r="EG2283" s="135"/>
      <c r="EH2283" s="135"/>
      <c r="EI2283" s="135"/>
      <c r="EJ2283" s="135"/>
      <c r="EK2283" s="135"/>
      <c r="EL2283" s="135"/>
      <c r="EM2283" s="135"/>
      <c r="EN2283" s="135"/>
      <c r="EO2283" s="135"/>
      <c r="EP2283" s="135"/>
      <c r="EQ2283" s="135"/>
      <c r="ER2283" s="135"/>
      <c r="ES2283" s="135"/>
      <c r="ET2283" s="135"/>
      <c r="EU2283" s="135"/>
      <c r="EV2283" s="135"/>
      <c r="EW2283" s="135"/>
      <c r="EX2283" s="135"/>
      <c r="EY2283" s="135"/>
      <c r="EZ2283" s="135"/>
      <c r="FA2283" s="135"/>
      <c r="FB2283" s="135"/>
      <c r="FC2283" s="135"/>
      <c r="FD2283" s="135"/>
      <c r="FE2283" s="135"/>
      <c r="FF2283" s="135"/>
      <c r="FG2283" s="135"/>
      <c r="FH2283" s="135"/>
      <c r="FI2283" s="135"/>
      <c r="FJ2283" s="135"/>
      <c r="FK2283" s="135"/>
      <c r="FL2283" s="135"/>
      <c r="FM2283" s="135"/>
      <c r="FN2283" s="135"/>
      <c r="FO2283" s="135"/>
      <c r="FP2283" s="135"/>
      <c r="FQ2283" s="135"/>
      <c r="FR2283" s="135"/>
      <c r="FS2283" s="135"/>
      <c r="FT2283" s="135"/>
      <c r="FU2283" s="135"/>
      <c r="FV2283" s="135"/>
      <c r="FW2283" s="135"/>
      <c r="FX2283" s="135"/>
      <c r="FY2283" s="135"/>
      <c r="FZ2283" s="135"/>
      <c r="GA2283" s="135"/>
      <c r="GB2283" s="135"/>
      <c r="GC2283" s="135"/>
      <c r="GD2283" s="135"/>
      <c r="GE2283" s="135"/>
      <c r="GF2283" s="135"/>
      <c r="GG2283" s="135"/>
      <c r="GH2283" s="135"/>
      <c r="GI2283" s="135"/>
      <c r="GJ2283" s="135"/>
      <c r="GK2283" s="135"/>
      <c r="GL2283" s="135"/>
      <c r="GM2283" s="135"/>
      <c r="GN2283" s="135"/>
      <c r="GO2283" s="135"/>
      <c r="GP2283" s="135"/>
      <c r="GQ2283" s="135"/>
      <c r="GR2283" s="135"/>
      <c r="GS2283" s="135"/>
      <c r="GT2283" s="135"/>
      <c r="GU2283" s="135"/>
      <c r="GV2283" s="135"/>
      <c r="GW2283" s="135"/>
      <c r="GX2283" s="135"/>
      <c r="GY2283" s="135"/>
      <c r="GZ2283" s="135"/>
      <c r="HA2283" s="135"/>
      <c r="HB2283" s="135"/>
      <c r="HC2283" s="135"/>
      <c r="HD2283" s="135"/>
      <c r="HE2283" s="135"/>
      <c r="HF2283" s="135"/>
      <c r="HG2283" s="135"/>
      <c r="HH2283" s="135"/>
      <c r="HI2283" s="135"/>
      <c r="HJ2283" s="135"/>
      <c r="HK2283" s="135"/>
      <c r="HL2283" s="135"/>
      <c r="HM2283" s="135"/>
      <c r="HN2283" s="135"/>
      <c r="HO2283" s="135"/>
      <c r="HP2283" s="135"/>
      <c r="HQ2283" s="135"/>
      <c r="HR2283" s="135"/>
      <c r="HS2283" s="135"/>
      <c r="HT2283" s="135"/>
      <c r="HU2283" s="135"/>
      <c r="HV2283" s="135"/>
      <c r="HW2283" s="135"/>
      <c r="HX2283" s="135"/>
      <c r="HY2283" s="135"/>
      <c r="HZ2283" s="135"/>
      <c r="IA2283" s="135"/>
      <c r="IB2283" s="135"/>
      <c r="IC2283" s="135"/>
      <c r="ID2283" s="135"/>
      <c r="IE2283" s="135"/>
      <c r="IF2283" s="135"/>
      <c r="IG2283" s="135"/>
      <c r="IH2283" s="135"/>
      <c r="II2283" s="135"/>
      <c r="IJ2283" s="135"/>
      <c r="IK2283" s="135"/>
      <c r="IL2283" s="135"/>
      <c r="IM2283" s="135"/>
      <c r="IN2283" s="135"/>
      <c r="IO2283" s="135"/>
      <c r="IP2283" s="135"/>
      <c r="IQ2283" s="135"/>
      <c r="IR2283" s="135"/>
      <c r="IS2283" s="135"/>
      <c r="IT2283" s="135"/>
      <c r="IU2283" s="135"/>
      <c r="IV2283" s="135"/>
      <c r="IW2283" s="135"/>
      <c r="IX2283" s="135"/>
      <c r="IY2283" s="135"/>
      <c r="IZ2283" s="135"/>
      <c r="JA2283" s="135"/>
      <c r="JB2283" s="135"/>
      <c r="JC2283" s="135"/>
      <c r="JD2283" s="135"/>
      <c r="JE2283" s="135"/>
      <c r="JF2283" s="135"/>
      <c r="JG2283" s="135"/>
      <c r="JH2283" s="135"/>
      <c r="JI2283" s="135"/>
    </row>
    <row r="2284" spans="1:269" s="821" customFormat="1" x14ac:dyDescent="0.25">
      <c r="A2284" s="195"/>
      <c r="B2284" s="195">
        <v>1</v>
      </c>
      <c r="C2284" s="594" t="s">
        <v>321</v>
      </c>
      <c r="D2284" s="155"/>
      <c r="E2284" s="155"/>
      <c r="F2284" s="1674">
        <f t="shared" si="4191"/>
        <v>1200</v>
      </c>
      <c r="G2284" s="718">
        <f t="shared" si="4191"/>
        <v>1100</v>
      </c>
      <c r="H2284" s="718">
        <f t="shared" si="4191"/>
        <v>804.70999999999992</v>
      </c>
      <c r="I2284" s="718">
        <f>I2223</f>
        <v>73.155454545454532</v>
      </c>
      <c r="J2284" s="2243"/>
      <c r="K2284" s="2243"/>
      <c r="L2284" s="2244"/>
      <c r="M2284" s="2244"/>
      <c r="N2284" s="2244"/>
      <c r="O2284" s="2244"/>
      <c r="P2284" s="2244"/>
      <c r="Q2284" s="2244"/>
      <c r="R2284" s="2459">
        <f t="shared" ref="R2284:AJ2284" si="4222">R2223</f>
        <v>0</v>
      </c>
      <c r="S2284" s="2459">
        <f t="shared" ref="S2284:T2284" si="4223">S2223</f>
        <v>0</v>
      </c>
      <c r="T2284" s="2459">
        <f t="shared" si="4223"/>
        <v>0</v>
      </c>
      <c r="U2284" s="2459">
        <f t="shared" ref="U2284:V2284" si="4224">U2223</f>
        <v>0</v>
      </c>
      <c r="V2284" s="2459">
        <f t="shared" si="4224"/>
        <v>0</v>
      </c>
      <c r="W2284" s="2459">
        <f t="shared" ref="W2284:X2284" si="4225">W2223</f>
        <v>0</v>
      </c>
      <c r="X2284" s="2459">
        <f t="shared" si="4225"/>
        <v>0</v>
      </c>
      <c r="Y2284" s="2459">
        <f t="shared" ref="Y2284:Z2284" si="4226">Y2223</f>
        <v>0</v>
      </c>
      <c r="Z2284" s="2459">
        <f t="shared" si="4226"/>
        <v>0</v>
      </c>
      <c r="AA2284" s="2459">
        <f t="shared" ref="AA2284:AB2284" si="4227">AA2223</f>
        <v>0</v>
      </c>
      <c r="AB2284" s="2459">
        <f t="shared" si="4227"/>
        <v>0</v>
      </c>
      <c r="AC2284" s="2459">
        <f t="shared" si="4222"/>
        <v>0</v>
      </c>
      <c r="AD2284" s="2459">
        <f t="shared" si="4222"/>
        <v>0</v>
      </c>
      <c r="AE2284" s="2460">
        <f t="shared" si="4222"/>
        <v>0</v>
      </c>
      <c r="AF2284" s="2459">
        <f t="shared" si="4222"/>
        <v>0</v>
      </c>
      <c r="AG2284" s="2459">
        <f t="shared" si="4222"/>
        <v>0</v>
      </c>
      <c r="AH2284" s="2461">
        <f t="shared" si="4222"/>
        <v>0</v>
      </c>
      <c r="AI2284" s="2461">
        <f t="shared" si="4222"/>
        <v>0</v>
      </c>
      <c r="AJ2284" s="2459">
        <f t="shared" si="4222"/>
        <v>0</v>
      </c>
      <c r="AK2284" s="2019"/>
      <c r="AL2284" s="2608"/>
      <c r="AM2284" s="135"/>
      <c r="AN2284" s="135"/>
      <c r="AO2284" s="135"/>
      <c r="AP2284" s="135"/>
      <c r="AQ2284" s="135"/>
      <c r="AR2284" s="135"/>
      <c r="AS2284" s="135"/>
      <c r="AT2284" s="135"/>
      <c r="AU2284" s="135"/>
      <c r="AV2284" s="135"/>
      <c r="AW2284" s="135"/>
      <c r="AX2284" s="135"/>
      <c r="AY2284" s="135"/>
      <c r="AZ2284" s="135"/>
      <c r="BA2284" s="135"/>
      <c r="BB2284" s="135"/>
      <c r="BC2284" s="135"/>
      <c r="BD2284" s="135"/>
      <c r="BE2284" s="135"/>
      <c r="BF2284" s="135"/>
      <c r="BG2284" s="135"/>
      <c r="BH2284" s="135"/>
      <c r="BI2284" s="135"/>
      <c r="BJ2284" s="135"/>
      <c r="BK2284" s="135"/>
      <c r="BL2284" s="135"/>
      <c r="BM2284" s="135"/>
      <c r="BN2284" s="135"/>
      <c r="BO2284" s="135"/>
      <c r="BP2284" s="135"/>
      <c r="BQ2284" s="135"/>
      <c r="BR2284" s="135"/>
      <c r="BS2284" s="135"/>
      <c r="BT2284" s="135"/>
      <c r="BU2284" s="135"/>
      <c r="BV2284" s="135"/>
      <c r="BW2284" s="135"/>
      <c r="BX2284" s="135"/>
      <c r="BY2284" s="135"/>
      <c r="BZ2284" s="135"/>
      <c r="CA2284" s="135"/>
      <c r="CB2284" s="135"/>
      <c r="CC2284" s="135"/>
      <c r="CD2284" s="135"/>
      <c r="CE2284" s="135"/>
      <c r="CF2284" s="135"/>
      <c r="CG2284" s="135"/>
      <c r="CH2284" s="135"/>
      <c r="CI2284" s="135"/>
      <c r="CJ2284" s="135"/>
      <c r="CK2284" s="135"/>
      <c r="CL2284" s="135"/>
      <c r="CM2284" s="135"/>
      <c r="CN2284" s="135"/>
      <c r="CO2284" s="135"/>
      <c r="CP2284" s="135"/>
      <c r="CQ2284" s="135"/>
      <c r="CR2284" s="135"/>
      <c r="CS2284" s="135"/>
      <c r="CT2284" s="135"/>
      <c r="CU2284" s="135"/>
      <c r="CV2284" s="135"/>
      <c r="CW2284" s="135"/>
      <c r="CX2284" s="135"/>
      <c r="CY2284" s="135"/>
      <c r="CZ2284" s="135"/>
      <c r="DA2284" s="135"/>
      <c r="DB2284" s="135"/>
      <c r="DC2284" s="135"/>
      <c r="DD2284" s="135"/>
      <c r="DE2284" s="135"/>
      <c r="DF2284" s="135"/>
      <c r="DG2284" s="135"/>
      <c r="DH2284" s="135"/>
      <c r="DI2284" s="135"/>
      <c r="DJ2284" s="135"/>
      <c r="DK2284" s="135"/>
      <c r="DL2284" s="135"/>
      <c r="DM2284" s="135"/>
      <c r="DN2284" s="135"/>
      <c r="DO2284" s="135"/>
      <c r="DP2284" s="135"/>
      <c r="DQ2284" s="135"/>
      <c r="DR2284" s="135"/>
      <c r="DS2284" s="135"/>
      <c r="DT2284" s="135"/>
      <c r="DU2284" s="135"/>
      <c r="DV2284" s="135"/>
      <c r="DW2284" s="135"/>
      <c r="DX2284" s="135"/>
      <c r="DY2284" s="135"/>
      <c r="DZ2284" s="135"/>
      <c r="EA2284" s="135"/>
      <c r="EB2284" s="135"/>
      <c r="EC2284" s="135"/>
      <c r="ED2284" s="135"/>
      <c r="EE2284" s="135"/>
      <c r="EF2284" s="135"/>
      <c r="EG2284" s="135"/>
      <c r="EH2284" s="135"/>
      <c r="EI2284" s="135"/>
      <c r="EJ2284" s="135"/>
      <c r="EK2284" s="135"/>
      <c r="EL2284" s="135"/>
      <c r="EM2284" s="135"/>
      <c r="EN2284" s="135"/>
      <c r="EO2284" s="135"/>
      <c r="EP2284" s="135"/>
      <c r="EQ2284" s="135"/>
      <c r="ER2284" s="135"/>
      <c r="ES2284" s="135"/>
      <c r="ET2284" s="135"/>
      <c r="EU2284" s="135"/>
      <c r="EV2284" s="135"/>
      <c r="EW2284" s="135"/>
      <c r="EX2284" s="135"/>
      <c r="EY2284" s="135"/>
      <c r="EZ2284" s="135"/>
      <c r="FA2284" s="135"/>
      <c r="FB2284" s="135"/>
      <c r="FC2284" s="135"/>
      <c r="FD2284" s="135"/>
      <c r="FE2284" s="135"/>
      <c r="FF2284" s="135"/>
      <c r="FG2284" s="135"/>
      <c r="FH2284" s="135"/>
      <c r="FI2284" s="135"/>
      <c r="FJ2284" s="135"/>
      <c r="FK2284" s="135"/>
      <c r="FL2284" s="135"/>
      <c r="FM2284" s="135"/>
      <c r="FN2284" s="135"/>
      <c r="FO2284" s="135"/>
      <c r="FP2284" s="135"/>
      <c r="FQ2284" s="135"/>
      <c r="FR2284" s="135"/>
      <c r="FS2284" s="135"/>
      <c r="FT2284" s="135"/>
      <c r="FU2284" s="135"/>
      <c r="FV2284" s="135"/>
      <c r="FW2284" s="135"/>
      <c r="FX2284" s="135"/>
      <c r="FY2284" s="135"/>
      <c r="FZ2284" s="135"/>
      <c r="GA2284" s="135"/>
      <c r="GB2284" s="135"/>
      <c r="GC2284" s="135"/>
      <c r="GD2284" s="135"/>
      <c r="GE2284" s="135"/>
      <c r="GF2284" s="135"/>
      <c r="GG2284" s="135"/>
      <c r="GH2284" s="135"/>
      <c r="GI2284" s="135"/>
      <c r="GJ2284" s="135"/>
      <c r="GK2284" s="135"/>
      <c r="GL2284" s="135"/>
      <c r="GM2284" s="135"/>
      <c r="GN2284" s="135"/>
      <c r="GO2284" s="135"/>
      <c r="GP2284" s="135"/>
      <c r="GQ2284" s="135"/>
      <c r="GR2284" s="135"/>
      <c r="GS2284" s="135"/>
      <c r="GT2284" s="135"/>
      <c r="GU2284" s="135"/>
      <c r="GV2284" s="135"/>
      <c r="GW2284" s="135"/>
      <c r="GX2284" s="135"/>
      <c r="GY2284" s="135"/>
      <c r="GZ2284" s="135"/>
      <c r="HA2284" s="135"/>
      <c r="HB2284" s="135"/>
      <c r="HC2284" s="135"/>
      <c r="HD2284" s="135"/>
      <c r="HE2284" s="135"/>
      <c r="HF2284" s="135"/>
      <c r="HG2284" s="135"/>
      <c r="HH2284" s="135"/>
      <c r="HI2284" s="135"/>
      <c r="HJ2284" s="135"/>
      <c r="HK2284" s="135"/>
      <c r="HL2284" s="135"/>
      <c r="HM2284" s="135"/>
      <c r="HN2284" s="135"/>
      <c r="HO2284" s="135"/>
      <c r="HP2284" s="135"/>
      <c r="HQ2284" s="135"/>
      <c r="HR2284" s="135"/>
      <c r="HS2284" s="135"/>
      <c r="HT2284" s="135"/>
      <c r="HU2284" s="135"/>
      <c r="HV2284" s="135"/>
      <c r="HW2284" s="135"/>
      <c r="HX2284" s="135"/>
      <c r="HY2284" s="135"/>
      <c r="HZ2284" s="135"/>
      <c r="IA2284" s="135"/>
      <c r="IB2284" s="135"/>
      <c r="IC2284" s="135"/>
      <c r="ID2284" s="135"/>
      <c r="IE2284" s="135"/>
      <c r="IF2284" s="135"/>
      <c r="IG2284" s="135"/>
      <c r="IH2284" s="135"/>
      <c r="II2284" s="135"/>
      <c r="IJ2284" s="135"/>
      <c r="IK2284" s="135"/>
      <c r="IL2284" s="135"/>
      <c r="IM2284" s="135"/>
      <c r="IN2284" s="135"/>
      <c r="IO2284" s="135"/>
      <c r="IP2284" s="135"/>
      <c r="IQ2284" s="135"/>
      <c r="IR2284" s="135"/>
      <c r="IS2284" s="135"/>
      <c r="IT2284" s="135"/>
      <c r="IU2284" s="135"/>
      <c r="IV2284" s="135"/>
      <c r="IW2284" s="135"/>
      <c r="IX2284" s="135"/>
      <c r="IY2284" s="135"/>
      <c r="IZ2284" s="135"/>
      <c r="JA2284" s="135"/>
      <c r="JB2284" s="135"/>
      <c r="JC2284" s="135"/>
      <c r="JD2284" s="135"/>
      <c r="JE2284" s="135"/>
      <c r="JF2284" s="135"/>
      <c r="JG2284" s="135"/>
      <c r="JH2284" s="135"/>
      <c r="JI2284" s="135"/>
    </row>
    <row r="2285" spans="1:269" s="821" customFormat="1" ht="86.25" x14ac:dyDescent="0.25">
      <c r="A2285" s="195"/>
      <c r="B2285" s="195">
        <v>1</v>
      </c>
      <c r="C2285" s="596" t="s">
        <v>506</v>
      </c>
      <c r="D2285" s="155"/>
      <c r="E2285" s="155"/>
      <c r="F2285" s="1674">
        <f>F2225</f>
        <v>462</v>
      </c>
      <c r="G2285" s="718">
        <f>G2225</f>
        <v>424</v>
      </c>
      <c r="H2285" s="718">
        <f>H2225</f>
        <v>78</v>
      </c>
      <c r="I2285" s="718">
        <f t="shared" ref="I2285:I2297" si="4228">H2285/G2285*100</f>
        <v>18.39622641509434</v>
      </c>
      <c r="J2285" s="2243"/>
      <c r="K2285" s="2243"/>
      <c r="L2285" s="2244"/>
      <c r="M2285" s="2244"/>
      <c r="N2285" s="2244"/>
      <c r="O2285" s="2244"/>
      <c r="P2285" s="2244"/>
      <c r="Q2285" s="2244"/>
      <c r="R2285" s="2459">
        <f t="shared" ref="R2285:AJ2285" si="4229">R2225</f>
        <v>1734.57852</v>
      </c>
      <c r="S2285" s="2459">
        <f t="shared" ref="S2285:T2285" si="4230">S2225</f>
        <v>1734.57852</v>
      </c>
      <c r="T2285" s="2459">
        <f t="shared" si="4230"/>
        <v>1734.57852</v>
      </c>
      <c r="U2285" s="2459">
        <f t="shared" ref="U2285:V2285" si="4231">U2225</f>
        <v>1734.57852</v>
      </c>
      <c r="V2285" s="2459">
        <f t="shared" si="4231"/>
        <v>1734.57852</v>
      </c>
      <c r="W2285" s="2459">
        <f t="shared" ref="W2285:X2285" si="4232">W2225</f>
        <v>1734.57852</v>
      </c>
      <c r="X2285" s="2459">
        <f t="shared" si="4232"/>
        <v>1734.57852</v>
      </c>
      <c r="Y2285" s="2459">
        <f t="shared" ref="Y2285:Z2285" si="4233">Y2225</f>
        <v>1734.57852</v>
      </c>
      <c r="Z2285" s="2459">
        <f t="shared" si="4233"/>
        <v>1734.57852</v>
      </c>
      <c r="AA2285" s="2459">
        <f t="shared" ref="AA2285:AB2285" si="4234">AA2225</f>
        <v>1734.57852</v>
      </c>
      <c r="AB2285" s="2459">
        <f t="shared" si="4234"/>
        <v>1734.57852</v>
      </c>
      <c r="AC2285" s="2459">
        <f t="shared" si="4229"/>
        <v>1590.0303100000001</v>
      </c>
      <c r="AD2285" s="2459">
        <f t="shared" si="4229"/>
        <v>248.96581999999998</v>
      </c>
      <c r="AE2285" s="2460">
        <f t="shared" si="4229"/>
        <v>0</v>
      </c>
      <c r="AF2285" s="2459">
        <f t="shared" si="4229"/>
        <v>0</v>
      </c>
      <c r="AG2285" s="2459">
        <f t="shared" si="4229"/>
        <v>-1341.0644900000002</v>
      </c>
      <c r="AH2285" s="2461">
        <f t="shared" si="4229"/>
        <v>0</v>
      </c>
      <c r="AI2285" s="2461">
        <f t="shared" si="4229"/>
        <v>-4.7057000000000002</v>
      </c>
      <c r="AJ2285" s="2459">
        <f t="shared" si="4229"/>
        <v>244.26011999999997</v>
      </c>
      <c r="AK2285" s="2019"/>
      <c r="AL2285" s="2608"/>
      <c r="AM2285" s="135"/>
      <c r="AN2285" s="135"/>
      <c r="AO2285" s="135"/>
      <c r="AP2285" s="135"/>
      <c r="AQ2285" s="135"/>
      <c r="AR2285" s="135"/>
      <c r="AS2285" s="135"/>
      <c r="AT2285" s="135"/>
      <c r="AU2285" s="135"/>
      <c r="AV2285" s="135"/>
      <c r="AW2285" s="135"/>
      <c r="AX2285" s="135"/>
      <c r="AY2285" s="135"/>
      <c r="AZ2285" s="135"/>
      <c r="BA2285" s="135"/>
      <c r="BB2285" s="135"/>
      <c r="BC2285" s="135"/>
      <c r="BD2285" s="135"/>
      <c r="BE2285" s="135"/>
      <c r="BF2285" s="135"/>
      <c r="BG2285" s="135"/>
      <c r="BH2285" s="135"/>
      <c r="BI2285" s="135"/>
      <c r="BJ2285" s="135"/>
      <c r="BK2285" s="135"/>
      <c r="BL2285" s="135"/>
      <c r="BM2285" s="135"/>
      <c r="BN2285" s="135"/>
      <c r="BO2285" s="135"/>
      <c r="BP2285" s="135"/>
      <c r="BQ2285" s="135"/>
      <c r="BR2285" s="135"/>
      <c r="BS2285" s="135"/>
      <c r="BT2285" s="135"/>
      <c r="BU2285" s="135"/>
      <c r="BV2285" s="135"/>
      <c r="BW2285" s="135"/>
      <c r="BX2285" s="135"/>
      <c r="BY2285" s="135"/>
      <c r="BZ2285" s="135"/>
      <c r="CA2285" s="135"/>
      <c r="CB2285" s="135"/>
      <c r="CC2285" s="135"/>
      <c r="CD2285" s="135"/>
      <c r="CE2285" s="135"/>
      <c r="CF2285" s="135"/>
      <c r="CG2285" s="135"/>
      <c r="CH2285" s="135"/>
      <c r="CI2285" s="135"/>
      <c r="CJ2285" s="135"/>
      <c r="CK2285" s="135"/>
      <c r="CL2285" s="135"/>
      <c r="CM2285" s="135"/>
      <c r="CN2285" s="135"/>
      <c r="CO2285" s="135"/>
      <c r="CP2285" s="135"/>
      <c r="CQ2285" s="135"/>
      <c r="CR2285" s="135"/>
      <c r="CS2285" s="135"/>
      <c r="CT2285" s="135"/>
      <c r="CU2285" s="135"/>
      <c r="CV2285" s="135"/>
      <c r="CW2285" s="135"/>
      <c r="CX2285" s="135"/>
      <c r="CY2285" s="135"/>
      <c r="CZ2285" s="135"/>
      <c r="DA2285" s="135"/>
      <c r="DB2285" s="135"/>
      <c r="DC2285" s="135"/>
      <c r="DD2285" s="135"/>
      <c r="DE2285" s="135"/>
      <c r="DF2285" s="135"/>
      <c r="DG2285" s="135"/>
      <c r="DH2285" s="135"/>
      <c r="DI2285" s="135"/>
      <c r="DJ2285" s="135"/>
      <c r="DK2285" s="135"/>
      <c r="DL2285" s="135"/>
      <c r="DM2285" s="135"/>
      <c r="DN2285" s="135"/>
      <c r="DO2285" s="135"/>
      <c r="DP2285" s="135"/>
      <c r="DQ2285" s="135"/>
      <c r="DR2285" s="135"/>
      <c r="DS2285" s="135"/>
      <c r="DT2285" s="135"/>
      <c r="DU2285" s="135"/>
      <c r="DV2285" s="135"/>
      <c r="DW2285" s="135"/>
      <c r="DX2285" s="135"/>
      <c r="DY2285" s="135"/>
      <c r="DZ2285" s="135"/>
      <c r="EA2285" s="135"/>
      <c r="EB2285" s="135"/>
      <c r="EC2285" s="135"/>
      <c r="ED2285" s="135"/>
      <c r="EE2285" s="135"/>
      <c r="EF2285" s="135"/>
      <c r="EG2285" s="135"/>
      <c r="EH2285" s="135"/>
      <c r="EI2285" s="135"/>
      <c r="EJ2285" s="135"/>
      <c r="EK2285" s="135"/>
      <c r="EL2285" s="135"/>
      <c r="EM2285" s="135"/>
      <c r="EN2285" s="135"/>
      <c r="EO2285" s="135"/>
      <c r="EP2285" s="135"/>
      <c r="EQ2285" s="135"/>
      <c r="ER2285" s="135"/>
      <c r="ES2285" s="135"/>
      <c r="ET2285" s="135"/>
      <c r="EU2285" s="135"/>
      <c r="EV2285" s="135"/>
      <c r="EW2285" s="135"/>
      <c r="EX2285" s="135"/>
      <c r="EY2285" s="135"/>
      <c r="EZ2285" s="135"/>
      <c r="FA2285" s="135"/>
      <c r="FB2285" s="135"/>
      <c r="FC2285" s="135"/>
      <c r="FD2285" s="135"/>
      <c r="FE2285" s="135"/>
      <c r="FF2285" s="135"/>
      <c r="FG2285" s="135"/>
      <c r="FH2285" s="135"/>
      <c r="FI2285" s="135"/>
      <c r="FJ2285" s="135"/>
      <c r="FK2285" s="135"/>
      <c r="FL2285" s="135"/>
      <c r="FM2285" s="135"/>
      <c r="FN2285" s="135"/>
      <c r="FO2285" s="135"/>
      <c r="FP2285" s="135"/>
      <c r="FQ2285" s="135"/>
      <c r="FR2285" s="135"/>
      <c r="FS2285" s="135"/>
      <c r="FT2285" s="135"/>
      <c r="FU2285" s="135"/>
      <c r="FV2285" s="135"/>
      <c r="FW2285" s="135"/>
      <c r="FX2285" s="135"/>
      <c r="FY2285" s="135"/>
      <c r="FZ2285" s="135"/>
      <c r="GA2285" s="135"/>
      <c r="GB2285" s="135"/>
      <c r="GC2285" s="135"/>
      <c r="GD2285" s="135"/>
      <c r="GE2285" s="135"/>
      <c r="GF2285" s="135"/>
      <c r="GG2285" s="135"/>
      <c r="GH2285" s="135"/>
      <c r="GI2285" s="135"/>
      <c r="GJ2285" s="135"/>
      <c r="GK2285" s="135"/>
      <c r="GL2285" s="135"/>
      <c r="GM2285" s="135"/>
      <c r="GN2285" s="135"/>
      <c r="GO2285" s="135"/>
      <c r="GP2285" s="135"/>
      <c r="GQ2285" s="135"/>
      <c r="GR2285" s="135"/>
      <c r="GS2285" s="135"/>
      <c r="GT2285" s="135"/>
      <c r="GU2285" s="135"/>
      <c r="GV2285" s="135"/>
      <c r="GW2285" s="135"/>
      <c r="GX2285" s="135"/>
      <c r="GY2285" s="135"/>
      <c r="GZ2285" s="135"/>
      <c r="HA2285" s="135"/>
      <c r="HB2285" s="135"/>
      <c r="HC2285" s="135"/>
      <c r="HD2285" s="135"/>
      <c r="HE2285" s="135"/>
      <c r="HF2285" s="135"/>
      <c r="HG2285" s="135"/>
      <c r="HH2285" s="135"/>
      <c r="HI2285" s="135"/>
      <c r="HJ2285" s="135"/>
      <c r="HK2285" s="135"/>
      <c r="HL2285" s="135"/>
      <c r="HM2285" s="135"/>
      <c r="HN2285" s="135"/>
      <c r="HO2285" s="135"/>
      <c r="HP2285" s="135"/>
      <c r="HQ2285" s="135"/>
      <c r="HR2285" s="135"/>
      <c r="HS2285" s="135"/>
      <c r="HT2285" s="135"/>
      <c r="HU2285" s="135"/>
      <c r="HV2285" s="135"/>
      <c r="HW2285" s="135"/>
      <c r="HX2285" s="135"/>
      <c r="HY2285" s="135"/>
      <c r="HZ2285" s="135"/>
      <c r="IA2285" s="135"/>
      <c r="IB2285" s="135"/>
      <c r="IC2285" s="135"/>
      <c r="ID2285" s="135"/>
      <c r="IE2285" s="135"/>
      <c r="IF2285" s="135"/>
      <c r="IG2285" s="135"/>
      <c r="IH2285" s="135"/>
      <c r="II2285" s="135"/>
      <c r="IJ2285" s="135"/>
      <c r="IK2285" s="135"/>
      <c r="IL2285" s="135"/>
      <c r="IM2285" s="135"/>
      <c r="IN2285" s="135"/>
      <c r="IO2285" s="135"/>
      <c r="IP2285" s="135"/>
      <c r="IQ2285" s="135"/>
      <c r="IR2285" s="135"/>
      <c r="IS2285" s="135"/>
      <c r="IT2285" s="135"/>
      <c r="IU2285" s="135"/>
      <c r="IV2285" s="135"/>
      <c r="IW2285" s="135"/>
      <c r="IX2285" s="135"/>
      <c r="IY2285" s="135"/>
      <c r="IZ2285" s="135"/>
      <c r="JA2285" s="135"/>
      <c r="JB2285" s="135"/>
      <c r="JC2285" s="135"/>
      <c r="JD2285" s="135"/>
      <c r="JE2285" s="135"/>
      <c r="JF2285" s="135"/>
      <c r="JG2285" s="135"/>
      <c r="JH2285" s="135"/>
      <c r="JI2285" s="135"/>
    </row>
    <row r="2286" spans="1:269" s="821" customFormat="1" ht="29.25" x14ac:dyDescent="0.25">
      <c r="A2286" s="195">
        <v>1</v>
      </c>
      <c r="B2286" s="195">
        <v>1</v>
      </c>
      <c r="C2286" s="596" t="s">
        <v>260</v>
      </c>
      <c r="D2286" s="155"/>
      <c r="E2286" s="155"/>
      <c r="F2286" s="1677">
        <f>F2272+F2242</f>
        <v>4974.8</v>
      </c>
      <c r="G2286" s="1676">
        <f>G2272+G2242</f>
        <v>4561</v>
      </c>
      <c r="H2286" s="1676">
        <f>H2272+H2242</f>
        <v>2169.6750000000002</v>
      </c>
      <c r="I2286" s="1676">
        <f t="shared" si="4228"/>
        <v>47.570160052620039</v>
      </c>
      <c r="J2286" s="2243"/>
      <c r="K2286" s="2243"/>
      <c r="L2286" s="2244"/>
      <c r="M2286" s="2244"/>
      <c r="N2286" s="2244"/>
      <c r="O2286" s="2244"/>
      <c r="P2286" s="2244"/>
      <c r="Q2286" s="2244"/>
      <c r="R2286" s="2459">
        <f t="shared" ref="R2286:AJ2286" si="4235">R2226</f>
        <v>0</v>
      </c>
      <c r="S2286" s="2459">
        <f t="shared" ref="S2286:T2286" si="4236">S2226</f>
        <v>0</v>
      </c>
      <c r="T2286" s="2459">
        <f t="shared" si="4236"/>
        <v>0</v>
      </c>
      <c r="U2286" s="2459">
        <f t="shared" ref="U2286:V2286" si="4237">U2226</f>
        <v>0</v>
      </c>
      <c r="V2286" s="2459">
        <f t="shared" si="4237"/>
        <v>0</v>
      </c>
      <c r="W2286" s="2459">
        <f t="shared" ref="W2286:X2286" si="4238">W2226</f>
        <v>0</v>
      </c>
      <c r="X2286" s="2459">
        <f t="shared" si="4238"/>
        <v>0</v>
      </c>
      <c r="Y2286" s="2459">
        <f t="shared" ref="Y2286:Z2286" si="4239">Y2226</f>
        <v>0</v>
      </c>
      <c r="Z2286" s="2459">
        <f t="shared" si="4239"/>
        <v>0</v>
      </c>
      <c r="AA2286" s="2459">
        <f t="shared" ref="AA2286:AB2286" si="4240">AA2226</f>
        <v>0</v>
      </c>
      <c r="AB2286" s="2459">
        <f t="shared" si="4240"/>
        <v>0</v>
      </c>
      <c r="AC2286" s="2459">
        <f t="shared" si="4235"/>
        <v>0</v>
      </c>
      <c r="AD2286" s="2459">
        <f t="shared" si="4235"/>
        <v>0</v>
      </c>
      <c r="AE2286" s="2460">
        <f t="shared" si="4235"/>
        <v>0</v>
      </c>
      <c r="AF2286" s="2459">
        <f t="shared" si="4235"/>
        <v>0</v>
      </c>
      <c r="AG2286" s="2459">
        <f t="shared" si="4235"/>
        <v>0</v>
      </c>
      <c r="AH2286" s="2461">
        <f t="shared" si="4235"/>
        <v>0</v>
      </c>
      <c r="AI2286" s="2461">
        <f t="shared" si="4235"/>
        <v>0</v>
      </c>
      <c r="AJ2286" s="2459">
        <f t="shared" si="4235"/>
        <v>0</v>
      </c>
      <c r="AK2286" s="2019"/>
      <c r="AL2286" s="2608"/>
      <c r="AM2286" s="135"/>
      <c r="AN2286" s="135"/>
      <c r="AO2286" s="135"/>
      <c r="AP2286" s="135"/>
      <c r="AQ2286" s="135"/>
      <c r="AR2286" s="135"/>
      <c r="AS2286" s="135"/>
      <c r="AT2286" s="135"/>
      <c r="AU2286" s="135"/>
      <c r="AV2286" s="135"/>
      <c r="AW2286" s="135"/>
      <c r="AX2286" s="135"/>
      <c r="AY2286" s="135"/>
      <c r="AZ2286" s="135"/>
      <c r="BA2286" s="135"/>
      <c r="BB2286" s="135"/>
      <c r="BC2286" s="135"/>
      <c r="BD2286" s="135"/>
      <c r="BE2286" s="135"/>
      <c r="BF2286" s="135"/>
      <c r="BG2286" s="135"/>
      <c r="BH2286" s="135"/>
      <c r="BI2286" s="135"/>
      <c r="BJ2286" s="135"/>
      <c r="BK2286" s="135"/>
      <c r="BL2286" s="135"/>
      <c r="BM2286" s="135"/>
      <c r="BN2286" s="135"/>
      <c r="BO2286" s="135"/>
      <c r="BP2286" s="135"/>
      <c r="BQ2286" s="135"/>
      <c r="BR2286" s="135"/>
      <c r="BS2286" s="135"/>
      <c r="BT2286" s="135"/>
      <c r="BU2286" s="135"/>
      <c r="BV2286" s="135"/>
      <c r="BW2286" s="135"/>
      <c r="BX2286" s="135"/>
      <c r="BY2286" s="135"/>
      <c r="BZ2286" s="135"/>
      <c r="CA2286" s="135"/>
      <c r="CB2286" s="135"/>
      <c r="CC2286" s="135"/>
      <c r="CD2286" s="135"/>
      <c r="CE2286" s="135"/>
      <c r="CF2286" s="135"/>
      <c r="CG2286" s="135"/>
      <c r="CH2286" s="135"/>
      <c r="CI2286" s="135"/>
      <c r="CJ2286" s="135"/>
      <c r="CK2286" s="135"/>
      <c r="CL2286" s="135"/>
      <c r="CM2286" s="135"/>
      <c r="CN2286" s="135"/>
      <c r="CO2286" s="135"/>
      <c r="CP2286" s="135"/>
      <c r="CQ2286" s="135"/>
      <c r="CR2286" s="135"/>
      <c r="CS2286" s="135"/>
      <c r="CT2286" s="135"/>
      <c r="CU2286" s="135"/>
      <c r="CV2286" s="135"/>
      <c r="CW2286" s="135"/>
      <c r="CX2286" s="135"/>
      <c r="CY2286" s="135"/>
      <c r="CZ2286" s="135"/>
      <c r="DA2286" s="135"/>
      <c r="DB2286" s="135"/>
      <c r="DC2286" s="135"/>
      <c r="DD2286" s="135"/>
      <c r="DE2286" s="135"/>
      <c r="DF2286" s="135"/>
      <c r="DG2286" s="135"/>
      <c r="DH2286" s="135"/>
      <c r="DI2286" s="135"/>
      <c r="DJ2286" s="135"/>
      <c r="DK2286" s="135"/>
      <c r="DL2286" s="135"/>
      <c r="DM2286" s="135"/>
      <c r="DN2286" s="135"/>
      <c r="DO2286" s="135"/>
      <c r="DP2286" s="135"/>
      <c r="DQ2286" s="135"/>
      <c r="DR2286" s="135"/>
      <c r="DS2286" s="135"/>
      <c r="DT2286" s="135"/>
      <c r="DU2286" s="135"/>
      <c r="DV2286" s="135"/>
      <c r="DW2286" s="135"/>
      <c r="DX2286" s="135"/>
      <c r="DY2286" s="135"/>
      <c r="DZ2286" s="135"/>
      <c r="EA2286" s="135"/>
      <c r="EB2286" s="135"/>
      <c r="EC2286" s="135"/>
      <c r="ED2286" s="135"/>
      <c r="EE2286" s="135"/>
      <c r="EF2286" s="135"/>
      <c r="EG2286" s="135"/>
      <c r="EH2286" s="135"/>
      <c r="EI2286" s="135"/>
      <c r="EJ2286" s="135"/>
      <c r="EK2286" s="135"/>
      <c r="EL2286" s="135"/>
      <c r="EM2286" s="135"/>
      <c r="EN2286" s="135"/>
      <c r="EO2286" s="135"/>
      <c r="EP2286" s="135"/>
      <c r="EQ2286" s="135"/>
      <c r="ER2286" s="135"/>
      <c r="ES2286" s="135"/>
      <c r="ET2286" s="135"/>
      <c r="EU2286" s="135"/>
      <c r="EV2286" s="135"/>
      <c r="EW2286" s="135"/>
      <c r="EX2286" s="135"/>
      <c r="EY2286" s="135"/>
      <c r="EZ2286" s="135"/>
      <c r="FA2286" s="135"/>
      <c r="FB2286" s="135"/>
      <c r="FC2286" s="135"/>
      <c r="FD2286" s="135"/>
      <c r="FE2286" s="135"/>
      <c r="FF2286" s="135"/>
      <c r="FG2286" s="135"/>
      <c r="FH2286" s="135"/>
      <c r="FI2286" s="135"/>
      <c r="FJ2286" s="135"/>
      <c r="FK2286" s="135"/>
      <c r="FL2286" s="135"/>
      <c r="FM2286" s="135"/>
      <c r="FN2286" s="135"/>
      <c r="FO2286" s="135"/>
      <c r="FP2286" s="135"/>
      <c r="FQ2286" s="135"/>
      <c r="FR2286" s="135"/>
      <c r="FS2286" s="135"/>
      <c r="FT2286" s="135"/>
      <c r="FU2286" s="135"/>
      <c r="FV2286" s="135"/>
      <c r="FW2286" s="135"/>
      <c r="FX2286" s="135"/>
      <c r="FY2286" s="135"/>
      <c r="FZ2286" s="135"/>
      <c r="GA2286" s="135"/>
      <c r="GB2286" s="135"/>
      <c r="GC2286" s="135"/>
      <c r="GD2286" s="135"/>
      <c r="GE2286" s="135"/>
      <c r="GF2286" s="135"/>
      <c r="GG2286" s="135"/>
      <c r="GH2286" s="135"/>
      <c r="GI2286" s="135"/>
      <c r="GJ2286" s="135"/>
      <c r="GK2286" s="135"/>
      <c r="GL2286" s="135"/>
      <c r="GM2286" s="135"/>
      <c r="GN2286" s="135"/>
      <c r="GO2286" s="135"/>
      <c r="GP2286" s="135"/>
      <c r="GQ2286" s="135"/>
      <c r="GR2286" s="135"/>
      <c r="GS2286" s="135"/>
      <c r="GT2286" s="135"/>
      <c r="GU2286" s="135"/>
      <c r="GV2286" s="135"/>
      <c r="GW2286" s="135"/>
      <c r="GX2286" s="135"/>
      <c r="GY2286" s="135"/>
      <c r="GZ2286" s="135"/>
      <c r="HA2286" s="135"/>
      <c r="HB2286" s="135"/>
      <c r="HC2286" s="135"/>
      <c r="HD2286" s="135"/>
      <c r="HE2286" s="135"/>
      <c r="HF2286" s="135"/>
      <c r="HG2286" s="135"/>
      <c r="HH2286" s="135"/>
      <c r="HI2286" s="135"/>
      <c r="HJ2286" s="135"/>
      <c r="HK2286" s="135"/>
      <c r="HL2286" s="135"/>
      <c r="HM2286" s="135"/>
      <c r="HN2286" s="135"/>
      <c r="HO2286" s="135"/>
      <c r="HP2286" s="135"/>
      <c r="HQ2286" s="135"/>
      <c r="HR2286" s="135"/>
      <c r="HS2286" s="135"/>
      <c r="HT2286" s="135"/>
      <c r="HU2286" s="135"/>
      <c r="HV2286" s="135"/>
      <c r="HW2286" s="135"/>
      <c r="HX2286" s="135"/>
      <c r="HY2286" s="135"/>
      <c r="HZ2286" s="135"/>
      <c r="IA2286" s="135"/>
      <c r="IB2286" s="135"/>
      <c r="IC2286" s="135"/>
      <c r="ID2286" s="135"/>
      <c r="IE2286" s="135"/>
      <c r="IF2286" s="135"/>
      <c r="IG2286" s="135"/>
      <c r="IH2286" s="135"/>
      <c r="II2286" s="135"/>
      <c r="IJ2286" s="135"/>
      <c r="IK2286" s="135"/>
      <c r="IL2286" s="135"/>
      <c r="IM2286" s="135"/>
      <c r="IN2286" s="135"/>
      <c r="IO2286" s="135"/>
      <c r="IP2286" s="135"/>
      <c r="IQ2286" s="135"/>
      <c r="IR2286" s="135"/>
      <c r="IS2286" s="135"/>
      <c r="IT2286" s="135"/>
      <c r="IU2286" s="135"/>
      <c r="IV2286" s="135"/>
      <c r="IW2286" s="135"/>
      <c r="IX2286" s="135"/>
      <c r="IY2286" s="135"/>
      <c r="IZ2286" s="135"/>
      <c r="JA2286" s="135"/>
      <c r="JB2286" s="135"/>
      <c r="JC2286" s="135"/>
      <c r="JD2286" s="135"/>
      <c r="JE2286" s="135"/>
      <c r="JF2286" s="135"/>
      <c r="JG2286" s="135"/>
      <c r="JH2286" s="135"/>
      <c r="JI2286" s="135"/>
    </row>
    <row r="2287" spans="1:269" s="821" customFormat="1" ht="43.5" x14ac:dyDescent="0.25">
      <c r="A2287" s="195">
        <v>1</v>
      </c>
      <c r="B2287" s="195">
        <v>1</v>
      </c>
      <c r="C2287" s="596" t="s">
        <v>273</v>
      </c>
      <c r="D2287" s="155"/>
      <c r="E2287" s="155"/>
      <c r="F2287" s="1677">
        <f>F2227</f>
        <v>1429</v>
      </c>
      <c r="G2287" s="1676">
        <f>G2227</f>
        <v>1311</v>
      </c>
      <c r="H2287" s="1676">
        <f>H2227</f>
        <v>196</v>
      </c>
      <c r="I2287" s="1676">
        <f t="shared" si="4228"/>
        <v>14.950419527078566</v>
      </c>
      <c r="J2287" s="2243"/>
      <c r="K2287" s="2243"/>
      <c r="L2287" s="2244"/>
      <c r="M2287" s="2244"/>
      <c r="N2287" s="2244"/>
      <c r="O2287" s="2244"/>
      <c r="P2287" s="2244"/>
      <c r="Q2287" s="2244"/>
      <c r="R2287" s="2459">
        <f t="shared" ref="R2287:AJ2287" si="4241">R2227</f>
        <v>0</v>
      </c>
      <c r="S2287" s="2459">
        <f t="shared" ref="S2287:T2287" si="4242">S2227</f>
        <v>0</v>
      </c>
      <c r="T2287" s="2459">
        <f t="shared" si="4242"/>
        <v>0</v>
      </c>
      <c r="U2287" s="2459">
        <f t="shared" ref="U2287:V2287" si="4243">U2227</f>
        <v>0</v>
      </c>
      <c r="V2287" s="2459">
        <f t="shared" si="4243"/>
        <v>0</v>
      </c>
      <c r="W2287" s="2459">
        <f t="shared" ref="W2287:X2287" si="4244">W2227</f>
        <v>0</v>
      </c>
      <c r="X2287" s="2459">
        <f t="shared" si="4244"/>
        <v>0</v>
      </c>
      <c r="Y2287" s="2459">
        <f t="shared" ref="Y2287:Z2287" si="4245">Y2227</f>
        <v>0</v>
      </c>
      <c r="Z2287" s="2459">
        <f t="shared" si="4245"/>
        <v>0</v>
      </c>
      <c r="AA2287" s="2459">
        <f t="shared" ref="AA2287:AB2287" si="4246">AA2227</f>
        <v>0</v>
      </c>
      <c r="AB2287" s="2459">
        <f t="shared" si="4246"/>
        <v>0</v>
      </c>
      <c r="AC2287" s="2459">
        <f t="shared" si="4241"/>
        <v>0</v>
      </c>
      <c r="AD2287" s="2459">
        <f t="shared" si="4241"/>
        <v>0</v>
      </c>
      <c r="AE2287" s="2460">
        <f t="shared" si="4241"/>
        <v>0</v>
      </c>
      <c r="AF2287" s="2459">
        <f t="shared" si="4241"/>
        <v>0</v>
      </c>
      <c r="AG2287" s="2459">
        <f t="shared" si="4241"/>
        <v>0</v>
      </c>
      <c r="AH2287" s="2461">
        <f t="shared" si="4241"/>
        <v>0</v>
      </c>
      <c r="AI2287" s="2461">
        <f t="shared" si="4241"/>
        <v>0</v>
      </c>
      <c r="AJ2287" s="2459">
        <f t="shared" si="4241"/>
        <v>0</v>
      </c>
      <c r="AK2287" s="2019"/>
      <c r="AL2287" s="2608"/>
      <c r="AM2287" s="135"/>
      <c r="AN2287" s="135"/>
      <c r="AO2287" s="135"/>
      <c r="AP2287" s="135"/>
      <c r="AQ2287" s="135"/>
      <c r="AR2287" s="135"/>
      <c r="AS2287" s="135"/>
      <c r="AT2287" s="135"/>
      <c r="AU2287" s="135"/>
      <c r="AV2287" s="135"/>
      <c r="AW2287" s="135"/>
      <c r="AX2287" s="135"/>
      <c r="AY2287" s="135"/>
      <c r="AZ2287" s="135"/>
      <c r="BA2287" s="135"/>
      <c r="BB2287" s="135"/>
      <c r="BC2287" s="135"/>
      <c r="BD2287" s="135"/>
      <c r="BE2287" s="135"/>
      <c r="BF2287" s="135"/>
      <c r="BG2287" s="135"/>
      <c r="BH2287" s="135"/>
      <c r="BI2287" s="135"/>
      <c r="BJ2287" s="135"/>
      <c r="BK2287" s="135"/>
      <c r="BL2287" s="135"/>
      <c r="BM2287" s="135"/>
      <c r="BN2287" s="135"/>
      <c r="BO2287" s="135"/>
      <c r="BP2287" s="135"/>
      <c r="BQ2287" s="135"/>
      <c r="BR2287" s="135"/>
      <c r="BS2287" s="135"/>
      <c r="BT2287" s="135"/>
      <c r="BU2287" s="135"/>
      <c r="BV2287" s="135"/>
      <c r="BW2287" s="135"/>
      <c r="BX2287" s="135"/>
      <c r="BY2287" s="135"/>
      <c r="BZ2287" s="135"/>
      <c r="CA2287" s="135"/>
      <c r="CB2287" s="135"/>
      <c r="CC2287" s="135"/>
      <c r="CD2287" s="135"/>
      <c r="CE2287" s="135"/>
      <c r="CF2287" s="135"/>
      <c r="CG2287" s="135"/>
      <c r="CH2287" s="135"/>
      <c r="CI2287" s="135"/>
      <c r="CJ2287" s="135"/>
      <c r="CK2287" s="135"/>
      <c r="CL2287" s="135"/>
      <c r="CM2287" s="135"/>
      <c r="CN2287" s="135"/>
      <c r="CO2287" s="135"/>
      <c r="CP2287" s="135"/>
      <c r="CQ2287" s="135"/>
      <c r="CR2287" s="135"/>
      <c r="CS2287" s="135"/>
      <c r="CT2287" s="135"/>
      <c r="CU2287" s="135"/>
      <c r="CV2287" s="135"/>
      <c r="CW2287" s="135"/>
      <c r="CX2287" s="135"/>
      <c r="CY2287" s="135"/>
      <c r="CZ2287" s="135"/>
      <c r="DA2287" s="135"/>
      <c r="DB2287" s="135"/>
      <c r="DC2287" s="135"/>
      <c r="DD2287" s="135"/>
      <c r="DE2287" s="135"/>
      <c r="DF2287" s="135"/>
      <c r="DG2287" s="135"/>
      <c r="DH2287" s="135"/>
      <c r="DI2287" s="135"/>
      <c r="DJ2287" s="135"/>
      <c r="DK2287" s="135"/>
      <c r="DL2287" s="135"/>
      <c r="DM2287" s="135"/>
      <c r="DN2287" s="135"/>
      <c r="DO2287" s="135"/>
      <c r="DP2287" s="135"/>
      <c r="DQ2287" s="135"/>
      <c r="DR2287" s="135"/>
      <c r="DS2287" s="135"/>
      <c r="DT2287" s="135"/>
      <c r="DU2287" s="135"/>
      <c r="DV2287" s="135"/>
      <c r="DW2287" s="135"/>
      <c r="DX2287" s="135"/>
      <c r="DY2287" s="135"/>
      <c r="DZ2287" s="135"/>
      <c r="EA2287" s="135"/>
      <c r="EB2287" s="135"/>
      <c r="EC2287" s="135"/>
      <c r="ED2287" s="135"/>
      <c r="EE2287" s="135"/>
      <c r="EF2287" s="135"/>
      <c r="EG2287" s="135"/>
      <c r="EH2287" s="135"/>
      <c r="EI2287" s="135"/>
      <c r="EJ2287" s="135"/>
      <c r="EK2287" s="135"/>
      <c r="EL2287" s="135"/>
      <c r="EM2287" s="135"/>
      <c r="EN2287" s="135"/>
      <c r="EO2287" s="135"/>
      <c r="EP2287" s="135"/>
      <c r="EQ2287" s="135"/>
      <c r="ER2287" s="135"/>
      <c r="ES2287" s="135"/>
      <c r="ET2287" s="135"/>
      <c r="EU2287" s="135"/>
      <c r="EV2287" s="135"/>
      <c r="EW2287" s="135"/>
      <c r="EX2287" s="135"/>
      <c r="EY2287" s="135"/>
      <c r="EZ2287" s="135"/>
      <c r="FA2287" s="135"/>
      <c r="FB2287" s="135"/>
      <c r="FC2287" s="135"/>
      <c r="FD2287" s="135"/>
      <c r="FE2287" s="135"/>
      <c r="FF2287" s="135"/>
      <c r="FG2287" s="135"/>
      <c r="FH2287" s="135"/>
      <c r="FI2287" s="135"/>
      <c r="FJ2287" s="135"/>
      <c r="FK2287" s="135"/>
      <c r="FL2287" s="135"/>
      <c r="FM2287" s="135"/>
      <c r="FN2287" s="135"/>
      <c r="FO2287" s="135"/>
      <c r="FP2287" s="135"/>
      <c r="FQ2287" s="135"/>
      <c r="FR2287" s="135"/>
      <c r="FS2287" s="135"/>
      <c r="FT2287" s="135"/>
      <c r="FU2287" s="135"/>
      <c r="FV2287" s="135"/>
      <c r="FW2287" s="135"/>
      <c r="FX2287" s="135"/>
      <c r="FY2287" s="135"/>
      <c r="FZ2287" s="135"/>
      <c r="GA2287" s="135"/>
      <c r="GB2287" s="135"/>
      <c r="GC2287" s="135"/>
      <c r="GD2287" s="135"/>
      <c r="GE2287" s="135"/>
      <c r="GF2287" s="135"/>
      <c r="GG2287" s="135"/>
      <c r="GH2287" s="135"/>
      <c r="GI2287" s="135"/>
      <c r="GJ2287" s="135"/>
      <c r="GK2287" s="135"/>
      <c r="GL2287" s="135"/>
      <c r="GM2287" s="135"/>
      <c r="GN2287" s="135"/>
      <c r="GO2287" s="135"/>
      <c r="GP2287" s="135"/>
      <c r="GQ2287" s="135"/>
      <c r="GR2287" s="135"/>
      <c r="GS2287" s="135"/>
      <c r="GT2287" s="135"/>
      <c r="GU2287" s="135"/>
      <c r="GV2287" s="135"/>
      <c r="GW2287" s="135"/>
      <c r="GX2287" s="135"/>
      <c r="GY2287" s="135"/>
      <c r="GZ2287" s="135"/>
      <c r="HA2287" s="135"/>
      <c r="HB2287" s="135"/>
      <c r="HC2287" s="135"/>
      <c r="HD2287" s="135"/>
      <c r="HE2287" s="135"/>
      <c r="HF2287" s="135"/>
      <c r="HG2287" s="135"/>
      <c r="HH2287" s="135"/>
      <c r="HI2287" s="135"/>
      <c r="HJ2287" s="135"/>
      <c r="HK2287" s="135"/>
      <c r="HL2287" s="135"/>
      <c r="HM2287" s="135"/>
      <c r="HN2287" s="135"/>
      <c r="HO2287" s="135"/>
      <c r="HP2287" s="135"/>
      <c r="HQ2287" s="135"/>
      <c r="HR2287" s="135"/>
      <c r="HS2287" s="135"/>
      <c r="HT2287" s="135"/>
      <c r="HU2287" s="135"/>
      <c r="HV2287" s="135"/>
      <c r="HW2287" s="135"/>
      <c r="HX2287" s="135"/>
      <c r="HY2287" s="135"/>
      <c r="HZ2287" s="135"/>
      <c r="IA2287" s="135"/>
      <c r="IB2287" s="135"/>
      <c r="IC2287" s="135"/>
      <c r="ID2287" s="135"/>
      <c r="IE2287" s="135"/>
      <c r="IF2287" s="135"/>
      <c r="IG2287" s="135"/>
      <c r="IH2287" s="135"/>
      <c r="II2287" s="135"/>
      <c r="IJ2287" s="135"/>
      <c r="IK2287" s="135"/>
      <c r="IL2287" s="135"/>
      <c r="IM2287" s="135"/>
      <c r="IN2287" s="135"/>
      <c r="IO2287" s="135"/>
      <c r="IP2287" s="135"/>
      <c r="IQ2287" s="135"/>
      <c r="IR2287" s="135"/>
      <c r="IS2287" s="135"/>
      <c r="IT2287" s="135"/>
      <c r="IU2287" s="135"/>
      <c r="IV2287" s="135"/>
      <c r="IW2287" s="135"/>
      <c r="IX2287" s="135"/>
      <c r="IY2287" s="135"/>
      <c r="IZ2287" s="135"/>
      <c r="JA2287" s="135"/>
      <c r="JB2287" s="135"/>
      <c r="JC2287" s="135"/>
      <c r="JD2287" s="135"/>
      <c r="JE2287" s="135"/>
      <c r="JF2287" s="135"/>
      <c r="JG2287" s="135"/>
      <c r="JH2287" s="135"/>
      <c r="JI2287" s="135"/>
    </row>
    <row r="2288" spans="1:269" s="821" customFormat="1" ht="29.25" x14ac:dyDescent="0.25">
      <c r="A2288" s="195">
        <v>1</v>
      </c>
      <c r="B2288" s="195">
        <v>1</v>
      </c>
      <c r="C2288" s="596" t="s">
        <v>261</v>
      </c>
      <c r="D2288" s="155"/>
      <c r="E2288" s="155"/>
      <c r="F2288" s="1677">
        <f>F2281+F2248</f>
        <v>2316.6595744680849</v>
      </c>
      <c r="G2288" s="1676">
        <f>G2281+G2248</f>
        <v>2123.0212765957449</v>
      </c>
      <c r="H2288" s="1676">
        <f>H2281+H2248</f>
        <v>1539.6074468085105</v>
      </c>
      <c r="I2288" s="1676">
        <f t="shared" si="4228"/>
        <v>72.51964282135053</v>
      </c>
      <c r="J2288" s="2243"/>
      <c r="K2288" s="2243"/>
      <c r="L2288" s="2244"/>
      <c r="M2288" s="2244"/>
      <c r="N2288" s="2244"/>
      <c r="O2288" s="2244"/>
      <c r="P2288" s="2244"/>
      <c r="Q2288" s="2244"/>
      <c r="R2288" s="2459">
        <f t="shared" ref="R2288:AJ2288" si="4247">R2228</f>
        <v>0</v>
      </c>
      <c r="S2288" s="2459">
        <f t="shared" ref="S2288:T2288" si="4248">S2228</f>
        <v>0</v>
      </c>
      <c r="T2288" s="2459">
        <f t="shared" si="4248"/>
        <v>0</v>
      </c>
      <c r="U2288" s="2459">
        <f t="shared" ref="U2288:V2288" si="4249">U2228</f>
        <v>0</v>
      </c>
      <c r="V2288" s="2459">
        <f t="shared" si="4249"/>
        <v>0</v>
      </c>
      <c r="W2288" s="2459">
        <f t="shared" ref="W2288:X2288" si="4250">W2228</f>
        <v>0</v>
      </c>
      <c r="X2288" s="2459">
        <f t="shared" si="4250"/>
        <v>0</v>
      </c>
      <c r="Y2288" s="2459">
        <f t="shared" ref="Y2288:Z2288" si="4251">Y2228</f>
        <v>0</v>
      </c>
      <c r="Z2288" s="2459">
        <f t="shared" si="4251"/>
        <v>0</v>
      </c>
      <c r="AA2288" s="2459">
        <f t="shared" ref="AA2288:AB2288" si="4252">AA2228</f>
        <v>0</v>
      </c>
      <c r="AB2288" s="2459">
        <f t="shared" si="4252"/>
        <v>0</v>
      </c>
      <c r="AC2288" s="2459">
        <f t="shared" si="4247"/>
        <v>0</v>
      </c>
      <c r="AD2288" s="2459">
        <f t="shared" si="4247"/>
        <v>0</v>
      </c>
      <c r="AE2288" s="2460">
        <f t="shared" si="4247"/>
        <v>0</v>
      </c>
      <c r="AF2288" s="2459">
        <f t="shared" si="4247"/>
        <v>0</v>
      </c>
      <c r="AG2288" s="2459">
        <f t="shared" si="4247"/>
        <v>0</v>
      </c>
      <c r="AH2288" s="2461">
        <f t="shared" si="4247"/>
        <v>0</v>
      </c>
      <c r="AI2288" s="2461">
        <f t="shared" si="4247"/>
        <v>0</v>
      </c>
      <c r="AJ2288" s="2459">
        <f t="shared" si="4247"/>
        <v>0</v>
      </c>
      <c r="AK2288" s="2019"/>
      <c r="AL2288" s="2608"/>
      <c r="AM2288" s="135"/>
      <c r="AN2288" s="135"/>
      <c r="AO2288" s="135"/>
      <c r="AP2288" s="135"/>
      <c r="AQ2288" s="135"/>
      <c r="AR2288" s="135"/>
      <c r="AS2288" s="135"/>
      <c r="AT2288" s="135"/>
      <c r="AU2288" s="135"/>
      <c r="AV2288" s="135"/>
      <c r="AW2288" s="135"/>
      <c r="AX2288" s="135"/>
      <c r="AY2288" s="135"/>
      <c r="AZ2288" s="135"/>
      <c r="BA2288" s="135"/>
      <c r="BB2288" s="135"/>
      <c r="BC2288" s="135"/>
      <c r="BD2288" s="135"/>
      <c r="BE2288" s="135"/>
      <c r="BF2288" s="135"/>
      <c r="BG2288" s="135"/>
      <c r="BH2288" s="135"/>
      <c r="BI2288" s="135"/>
      <c r="BJ2288" s="135"/>
      <c r="BK2288" s="135"/>
      <c r="BL2288" s="135"/>
      <c r="BM2288" s="135"/>
      <c r="BN2288" s="135"/>
      <c r="BO2288" s="135"/>
      <c r="BP2288" s="135"/>
      <c r="BQ2288" s="135"/>
      <c r="BR2288" s="135"/>
      <c r="BS2288" s="135"/>
      <c r="BT2288" s="135"/>
      <c r="BU2288" s="135"/>
      <c r="BV2288" s="135"/>
      <c r="BW2288" s="135"/>
      <c r="BX2288" s="135"/>
      <c r="BY2288" s="135"/>
      <c r="BZ2288" s="135"/>
      <c r="CA2288" s="135"/>
      <c r="CB2288" s="135"/>
      <c r="CC2288" s="135"/>
      <c r="CD2288" s="135"/>
      <c r="CE2288" s="135"/>
      <c r="CF2288" s="135"/>
      <c r="CG2288" s="135"/>
      <c r="CH2288" s="135"/>
      <c r="CI2288" s="135"/>
      <c r="CJ2288" s="135"/>
      <c r="CK2288" s="135"/>
      <c r="CL2288" s="135"/>
      <c r="CM2288" s="135"/>
      <c r="CN2288" s="135"/>
      <c r="CO2288" s="135"/>
      <c r="CP2288" s="135"/>
      <c r="CQ2288" s="135"/>
      <c r="CR2288" s="135"/>
      <c r="CS2288" s="135"/>
      <c r="CT2288" s="135"/>
      <c r="CU2288" s="135"/>
      <c r="CV2288" s="135"/>
      <c r="CW2288" s="135"/>
      <c r="CX2288" s="135"/>
      <c r="CY2288" s="135"/>
      <c r="CZ2288" s="135"/>
      <c r="DA2288" s="135"/>
      <c r="DB2288" s="135"/>
      <c r="DC2288" s="135"/>
      <c r="DD2288" s="135"/>
      <c r="DE2288" s="135"/>
      <c r="DF2288" s="135"/>
      <c r="DG2288" s="135"/>
      <c r="DH2288" s="135"/>
      <c r="DI2288" s="135"/>
      <c r="DJ2288" s="135"/>
      <c r="DK2288" s="135"/>
      <c r="DL2288" s="135"/>
      <c r="DM2288" s="135"/>
      <c r="DN2288" s="135"/>
      <c r="DO2288" s="135"/>
      <c r="DP2288" s="135"/>
      <c r="DQ2288" s="135"/>
      <c r="DR2288" s="135"/>
      <c r="DS2288" s="135"/>
      <c r="DT2288" s="135"/>
      <c r="DU2288" s="135"/>
      <c r="DV2288" s="135"/>
      <c r="DW2288" s="135"/>
      <c r="DX2288" s="135"/>
      <c r="DY2288" s="135"/>
      <c r="DZ2288" s="135"/>
      <c r="EA2288" s="135"/>
      <c r="EB2288" s="135"/>
      <c r="EC2288" s="135"/>
      <c r="ED2288" s="135"/>
      <c r="EE2288" s="135"/>
      <c r="EF2288" s="135"/>
      <c r="EG2288" s="135"/>
      <c r="EH2288" s="135"/>
      <c r="EI2288" s="135"/>
      <c r="EJ2288" s="135"/>
      <c r="EK2288" s="135"/>
      <c r="EL2288" s="135"/>
      <c r="EM2288" s="135"/>
      <c r="EN2288" s="135"/>
      <c r="EO2288" s="135"/>
      <c r="EP2288" s="135"/>
      <c r="EQ2288" s="135"/>
      <c r="ER2288" s="135"/>
      <c r="ES2288" s="135"/>
      <c r="ET2288" s="135"/>
      <c r="EU2288" s="135"/>
      <c r="EV2288" s="135"/>
      <c r="EW2288" s="135"/>
      <c r="EX2288" s="135"/>
      <c r="EY2288" s="135"/>
      <c r="EZ2288" s="135"/>
      <c r="FA2288" s="135"/>
      <c r="FB2288" s="135"/>
      <c r="FC2288" s="135"/>
      <c r="FD2288" s="135"/>
      <c r="FE2288" s="135"/>
      <c r="FF2288" s="135"/>
      <c r="FG2288" s="135"/>
      <c r="FH2288" s="135"/>
      <c r="FI2288" s="135"/>
      <c r="FJ2288" s="135"/>
      <c r="FK2288" s="135"/>
      <c r="FL2288" s="135"/>
      <c r="FM2288" s="135"/>
      <c r="FN2288" s="135"/>
      <c r="FO2288" s="135"/>
      <c r="FP2288" s="135"/>
      <c r="FQ2288" s="135"/>
      <c r="FR2288" s="135"/>
      <c r="FS2288" s="135"/>
      <c r="FT2288" s="135"/>
      <c r="FU2288" s="135"/>
      <c r="FV2288" s="135"/>
      <c r="FW2288" s="135"/>
      <c r="FX2288" s="135"/>
      <c r="FY2288" s="135"/>
      <c r="FZ2288" s="135"/>
      <c r="GA2288" s="135"/>
      <c r="GB2288" s="135"/>
      <c r="GC2288" s="135"/>
      <c r="GD2288" s="135"/>
      <c r="GE2288" s="135"/>
      <c r="GF2288" s="135"/>
      <c r="GG2288" s="135"/>
      <c r="GH2288" s="135"/>
      <c r="GI2288" s="135"/>
      <c r="GJ2288" s="135"/>
      <c r="GK2288" s="135"/>
      <c r="GL2288" s="135"/>
      <c r="GM2288" s="135"/>
      <c r="GN2288" s="135"/>
      <c r="GO2288" s="135"/>
      <c r="GP2288" s="135"/>
      <c r="GQ2288" s="135"/>
      <c r="GR2288" s="135"/>
      <c r="GS2288" s="135"/>
      <c r="GT2288" s="135"/>
      <c r="GU2288" s="135"/>
      <c r="GV2288" s="135"/>
      <c r="GW2288" s="135"/>
      <c r="GX2288" s="135"/>
      <c r="GY2288" s="135"/>
      <c r="GZ2288" s="135"/>
      <c r="HA2288" s="135"/>
      <c r="HB2288" s="135"/>
      <c r="HC2288" s="135"/>
      <c r="HD2288" s="135"/>
      <c r="HE2288" s="135"/>
      <c r="HF2288" s="135"/>
      <c r="HG2288" s="135"/>
      <c r="HH2288" s="135"/>
      <c r="HI2288" s="135"/>
      <c r="HJ2288" s="135"/>
      <c r="HK2288" s="135"/>
      <c r="HL2288" s="135"/>
      <c r="HM2288" s="135"/>
      <c r="HN2288" s="135"/>
      <c r="HO2288" s="135"/>
      <c r="HP2288" s="135"/>
      <c r="HQ2288" s="135"/>
      <c r="HR2288" s="135"/>
      <c r="HS2288" s="135"/>
      <c r="HT2288" s="135"/>
      <c r="HU2288" s="135"/>
      <c r="HV2288" s="135"/>
      <c r="HW2288" s="135"/>
      <c r="HX2288" s="135"/>
      <c r="HY2288" s="135"/>
      <c r="HZ2288" s="135"/>
      <c r="IA2288" s="135"/>
      <c r="IB2288" s="135"/>
      <c r="IC2288" s="135"/>
      <c r="ID2288" s="135"/>
      <c r="IE2288" s="135"/>
      <c r="IF2288" s="135"/>
      <c r="IG2288" s="135"/>
      <c r="IH2288" s="135"/>
      <c r="II2288" s="135"/>
      <c r="IJ2288" s="135"/>
      <c r="IK2288" s="135"/>
      <c r="IL2288" s="135"/>
      <c r="IM2288" s="135"/>
      <c r="IN2288" s="135"/>
      <c r="IO2288" s="135"/>
      <c r="IP2288" s="135"/>
      <c r="IQ2288" s="135"/>
      <c r="IR2288" s="135"/>
      <c r="IS2288" s="135"/>
      <c r="IT2288" s="135"/>
      <c r="IU2288" s="135"/>
      <c r="IV2288" s="135"/>
      <c r="IW2288" s="135"/>
      <c r="IX2288" s="135"/>
      <c r="IY2288" s="135"/>
      <c r="IZ2288" s="135"/>
      <c r="JA2288" s="135"/>
      <c r="JB2288" s="135"/>
      <c r="JC2288" s="135"/>
      <c r="JD2288" s="135"/>
      <c r="JE2288" s="135"/>
      <c r="JF2288" s="135"/>
      <c r="JG2288" s="135"/>
      <c r="JH2288" s="135"/>
      <c r="JI2288" s="135"/>
    </row>
    <row r="2289" spans="1:269" s="821" customFormat="1" ht="29.25" x14ac:dyDescent="0.25">
      <c r="A2289" s="195">
        <v>1</v>
      </c>
      <c r="B2289" s="195">
        <v>1</v>
      </c>
      <c r="C2289" s="596" t="s">
        <v>262</v>
      </c>
      <c r="D2289" s="155"/>
      <c r="E2289" s="155"/>
      <c r="F2289" s="1677">
        <f>F2229</f>
        <v>540</v>
      </c>
      <c r="G2289" s="1676">
        <f t="shared" ref="G2289:H2289" si="4253">G2229</f>
        <v>495</v>
      </c>
      <c r="H2289" s="1676">
        <f t="shared" si="4253"/>
        <v>325</v>
      </c>
      <c r="I2289" s="1676">
        <f t="shared" si="4228"/>
        <v>65.656565656565661</v>
      </c>
      <c r="J2289" s="2243"/>
      <c r="K2289" s="2243"/>
      <c r="L2289" s="2244"/>
      <c r="M2289" s="2244"/>
      <c r="N2289" s="2244"/>
      <c r="O2289" s="2244"/>
      <c r="P2289" s="2244"/>
      <c r="Q2289" s="2244"/>
      <c r="R2289" s="2459">
        <f t="shared" ref="R2289:T2290" si="4254">R2229</f>
        <v>0</v>
      </c>
      <c r="S2289" s="2459">
        <f t="shared" si="4254"/>
        <v>0</v>
      </c>
      <c r="T2289" s="2459">
        <f t="shared" si="4254"/>
        <v>0</v>
      </c>
      <c r="U2289" s="2459">
        <f t="shared" ref="U2289:V2289" si="4255">U2229</f>
        <v>0</v>
      </c>
      <c r="V2289" s="2459">
        <f t="shared" si="4255"/>
        <v>0</v>
      </c>
      <c r="W2289" s="2459">
        <f t="shared" ref="W2289:X2289" si="4256">W2229</f>
        <v>0</v>
      </c>
      <c r="X2289" s="2459">
        <f t="shared" si="4256"/>
        <v>0</v>
      </c>
      <c r="Y2289" s="2459">
        <f t="shared" ref="Y2289:Z2289" si="4257">Y2229</f>
        <v>0</v>
      </c>
      <c r="Z2289" s="2459">
        <f t="shared" si="4257"/>
        <v>0</v>
      </c>
      <c r="AA2289" s="2459">
        <f t="shared" ref="AA2289:AB2289" si="4258">AA2229</f>
        <v>0</v>
      </c>
      <c r="AB2289" s="2459">
        <f t="shared" si="4258"/>
        <v>0</v>
      </c>
      <c r="AC2289" s="2459"/>
      <c r="AD2289" s="2459"/>
      <c r="AE2289" s="2460"/>
      <c r="AF2289" s="2459"/>
      <c r="AG2289" s="2459"/>
      <c r="AH2289" s="2461"/>
      <c r="AI2289" s="2461"/>
      <c r="AJ2289" s="2459"/>
      <c r="AK2289" s="2019"/>
      <c r="AL2289" s="2608"/>
      <c r="AM2289" s="135"/>
      <c r="AN2289" s="135"/>
      <c r="AO2289" s="135"/>
      <c r="AP2289" s="135"/>
      <c r="AQ2289" s="135"/>
      <c r="AR2289" s="135"/>
      <c r="AS2289" s="135"/>
      <c r="AT2289" s="135"/>
      <c r="AU2289" s="135"/>
      <c r="AV2289" s="135"/>
      <c r="AW2289" s="135"/>
      <c r="AX2289" s="135"/>
      <c r="AY2289" s="135"/>
      <c r="AZ2289" s="135"/>
      <c r="BA2289" s="135"/>
      <c r="BB2289" s="135"/>
      <c r="BC2289" s="135"/>
      <c r="BD2289" s="135"/>
      <c r="BE2289" s="135"/>
      <c r="BF2289" s="135"/>
      <c r="BG2289" s="135"/>
      <c r="BH2289" s="135"/>
      <c r="BI2289" s="135"/>
      <c r="BJ2289" s="135"/>
      <c r="BK2289" s="135"/>
      <c r="BL2289" s="135"/>
      <c r="BM2289" s="135"/>
      <c r="BN2289" s="135"/>
      <c r="BO2289" s="135"/>
      <c r="BP2289" s="135"/>
      <c r="BQ2289" s="135"/>
      <c r="BR2289" s="135"/>
      <c r="BS2289" s="135"/>
      <c r="BT2289" s="135"/>
      <c r="BU2289" s="135"/>
      <c r="BV2289" s="135"/>
      <c r="BW2289" s="135"/>
      <c r="BX2289" s="135"/>
      <c r="BY2289" s="135"/>
      <c r="BZ2289" s="135"/>
      <c r="CA2289" s="135"/>
      <c r="CB2289" s="135"/>
      <c r="CC2289" s="135"/>
      <c r="CD2289" s="135"/>
      <c r="CE2289" s="135"/>
      <c r="CF2289" s="135"/>
      <c r="CG2289" s="135"/>
      <c r="CH2289" s="135"/>
      <c r="CI2289" s="135"/>
      <c r="CJ2289" s="135"/>
      <c r="CK2289" s="135"/>
      <c r="CL2289" s="135"/>
      <c r="CM2289" s="135"/>
      <c r="CN2289" s="135"/>
      <c r="CO2289" s="135"/>
      <c r="CP2289" s="135"/>
      <c r="CQ2289" s="135"/>
      <c r="CR2289" s="135"/>
      <c r="CS2289" s="135"/>
      <c r="CT2289" s="135"/>
      <c r="CU2289" s="135"/>
      <c r="CV2289" s="135"/>
      <c r="CW2289" s="135"/>
      <c r="CX2289" s="135"/>
      <c r="CY2289" s="135"/>
      <c r="CZ2289" s="135"/>
      <c r="DA2289" s="135"/>
      <c r="DB2289" s="135"/>
      <c r="DC2289" s="135"/>
      <c r="DD2289" s="135"/>
      <c r="DE2289" s="135"/>
      <c r="DF2289" s="135"/>
      <c r="DG2289" s="135"/>
      <c r="DH2289" s="135"/>
      <c r="DI2289" s="135"/>
      <c r="DJ2289" s="135"/>
      <c r="DK2289" s="135"/>
      <c r="DL2289" s="135"/>
      <c r="DM2289" s="135"/>
      <c r="DN2289" s="135"/>
      <c r="DO2289" s="135"/>
      <c r="DP2289" s="135"/>
      <c r="DQ2289" s="135"/>
      <c r="DR2289" s="135"/>
      <c r="DS2289" s="135"/>
      <c r="DT2289" s="135"/>
      <c r="DU2289" s="135"/>
      <c r="DV2289" s="135"/>
      <c r="DW2289" s="135"/>
      <c r="DX2289" s="135"/>
      <c r="DY2289" s="135"/>
      <c r="DZ2289" s="135"/>
      <c r="EA2289" s="135"/>
      <c r="EB2289" s="135"/>
      <c r="EC2289" s="135"/>
      <c r="ED2289" s="135"/>
      <c r="EE2289" s="135"/>
      <c r="EF2289" s="135"/>
      <c r="EG2289" s="135"/>
      <c r="EH2289" s="135"/>
      <c r="EI2289" s="135"/>
      <c r="EJ2289" s="135"/>
      <c r="EK2289" s="135"/>
      <c r="EL2289" s="135"/>
      <c r="EM2289" s="135"/>
      <c r="EN2289" s="135"/>
      <c r="EO2289" s="135"/>
      <c r="EP2289" s="135"/>
      <c r="EQ2289" s="135"/>
      <c r="ER2289" s="135"/>
      <c r="ES2289" s="135"/>
      <c r="ET2289" s="135"/>
      <c r="EU2289" s="135"/>
      <c r="EV2289" s="135"/>
      <c r="EW2289" s="135"/>
      <c r="EX2289" s="135"/>
      <c r="EY2289" s="135"/>
      <c r="EZ2289" s="135"/>
      <c r="FA2289" s="135"/>
      <c r="FB2289" s="135"/>
      <c r="FC2289" s="135"/>
      <c r="FD2289" s="135"/>
      <c r="FE2289" s="135"/>
      <c r="FF2289" s="135"/>
      <c r="FG2289" s="135"/>
      <c r="FH2289" s="135"/>
      <c r="FI2289" s="135"/>
      <c r="FJ2289" s="135"/>
      <c r="FK2289" s="135"/>
      <c r="FL2289" s="135"/>
      <c r="FM2289" s="135"/>
      <c r="FN2289" s="135"/>
      <c r="FO2289" s="135"/>
      <c r="FP2289" s="135"/>
      <c r="FQ2289" s="135"/>
      <c r="FR2289" s="135"/>
      <c r="FS2289" s="135"/>
      <c r="FT2289" s="135"/>
      <c r="FU2289" s="135"/>
      <c r="FV2289" s="135"/>
      <c r="FW2289" s="135"/>
      <c r="FX2289" s="135"/>
      <c r="FY2289" s="135"/>
      <c r="FZ2289" s="135"/>
      <c r="GA2289" s="135"/>
      <c r="GB2289" s="135"/>
      <c r="GC2289" s="135"/>
      <c r="GD2289" s="135"/>
      <c r="GE2289" s="135"/>
      <c r="GF2289" s="135"/>
      <c r="GG2289" s="135"/>
      <c r="GH2289" s="135"/>
      <c r="GI2289" s="135"/>
      <c r="GJ2289" s="135"/>
      <c r="GK2289" s="135"/>
      <c r="GL2289" s="135"/>
      <c r="GM2289" s="135"/>
      <c r="GN2289" s="135"/>
      <c r="GO2289" s="135"/>
      <c r="GP2289" s="135"/>
      <c r="GQ2289" s="135"/>
      <c r="GR2289" s="135"/>
      <c r="GS2289" s="135"/>
      <c r="GT2289" s="135"/>
      <c r="GU2289" s="135"/>
      <c r="GV2289" s="135"/>
      <c r="GW2289" s="135"/>
      <c r="GX2289" s="135"/>
      <c r="GY2289" s="135"/>
      <c r="GZ2289" s="135"/>
      <c r="HA2289" s="135"/>
      <c r="HB2289" s="135"/>
      <c r="HC2289" s="135"/>
      <c r="HD2289" s="135"/>
      <c r="HE2289" s="135"/>
      <c r="HF2289" s="135"/>
      <c r="HG2289" s="135"/>
      <c r="HH2289" s="135"/>
      <c r="HI2289" s="135"/>
      <c r="HJ2289" s="135"/>
      <c r="HK2289" s="135"/>
      <c r="HL2289" s="135"/>
      <c r="HM2289" s="135"/>
      <c r="HN2289" s="135"/>
      <c r="HO2289" s="135"/>
      <c r="HP2289" s="135"/>
      <c r="HQ2289" s="135"/>
      <c r="HR2289" s="135"/>
      <c r="HS2289" s="135"/>
      <c r="HT2289" s="135"/>
      <c r="HU2289" s="135"/>
      <c r="HV2289" s="135"/>
      <c r="HW2289" s="135"/>
      <c r="HX2289" s="135"/>
      <c r="HY2289" s="135"/>
      <c r="HZ2289" s="135"/>
      <c r="IA2289" s="135"/>
      <c r="IB2289" s="135"/>
      <c r="IC2289" s="135"/>
      <c r="ID2289" s="135"/>
      <c r="IE2289" s="135"/>
      <c r="IF2289" s="135"/>
      <c r="IG2289" s="135"/>
      <c r="IH2289" s="135"/>
      <c r="II2289" s="135"/>
      <c r="IJ2289" s="135"/>
      <c r="IK2289" s="135"/>
      <c r="IL2289" s="135"/>
      <c r="IM2289" s="135"/>
      <c r="IN2289" s="135"/>
      <c r="IO2289" s="135"/>
      <c r="IP2289" s="135"/>
      <c r="IQ2289" s="135"/>
      <c r="IR2289" s="135"/>
      <c r="IS2289" s="135"/>
      <c r="IT2289" s="135"/>
      <c r="IU2289" s="135"/>
      <c r="IV2289" s="135"/>
      <c r="IW2289" s="135"/>
      <c r="IX2289" s="135"/>
      <c r="IY2289" s="135"/>
      <c r="IZ2289" s="135"/>
      <c r="JA2289" s="135"/>
      <c r="JB2289" s="135"/>
      <c r="JC2289" s="135"/>
      <c r="JD2289" s="135"/>
      <c r="JE2289" s="135"/>
      <c r="JF2289" s="135"/>
      <c r="JG2289" s="135"/>
      <c r="JH2289" s="135"/>
      <c r="JI2289" s="135"/>
    </row>
    <row r="2290" spans="1:269" s="821" customFormat="1" x14ac:dyDescent="0.25">
      <c r="A2290" s="195">
        <v>1</v>
      </c>
      <c r="B2290" s="195">
        <v>1</v>
      </c>
      <c r="C2290" s="597" t="s">
        <v>134</v>
      </c>
      <c r="D2290" s="155"/>
      <c r="E2290" s="155"/>
      <c r="F2290" s="1677">
        <f>F2286+F2287+F2289+F2284/4.2+F2248*2.6+F2285*2.6</f>
        <v>14122.114285714288</v>
      </c>
      <c r="G2290" s="1676">
        <f>G2286+G2287+G2289+G2284/4.2+G2248*2.6+G2285*2.6</f>
        <v>12946.904761904761</v>
      </c>
      <c r="H2290" s="1676">
        <f>H2286+H2287+H2289+H2284/4.2+H2248*2.6+H2285*2.6</f>
        <v>6865.4726190476194</v>
      </c>
      <c r="I2290" s="1676">
        <f t="shared" si="4228"/>
        <v>53.027907019511936</v>
      </c>
      <c r="J2290" s="2243"/>
      <c r="K2290" s="2243"/>
      <c r="L2290" s="2244"/>
      <c r="M2290" s="2244"/>
      <c r="N2290" s="2244"/>
      <c r="O2290" s="2244"/>
      <c r="P2290" s="2244"/>
      <c r="Q2290" s="2244"/>
      <c r="R2290" s="2459">
        <f t="shared" si="4254"/>
        <v>19332.484130000001</v>
      </c>
      <c r="S2290" s="2459">
        <f t="shared" si="4254"/>
        <v>19332.484130000001</v>
      </c>
      <c r="T2290" s="2459">
        <f t="shared" si="4254"/>
        <v>19232.112300000001</v>
      </c>
      <c r="U2290" s="2459">
        <f t="shared" ref="U2290:V2290" si="4259">U2230</f>
        <v>19232.112300000001</v>
      </c>
      <c r="V2290" s="2459">
        <f t="shared" si="4259"/>
        <v>19232.112300000001</v>
      </c>
      <c r="W2290" s="2459">
        <f t="shared" ref="W2290:X2290" si="4260">W2230</f>
        <v>19232.112300000001</v>
      </c>
      <c r="X2290" s="2459">
        <f t="shared" si="4260"/>
        <v>19232.112300000001</v>
      </c>
      <c r="Y2290" s="2459">
        <f t="shared" ref="Y2290:Z2290" si="4261">Y2230</f>
        <v>19232.112300000001</v>
      </c>
      <c r="Z2290" s="2459">
        <f t="shared" si="4261"/>
        <v>19232.112300000001</v>
      </c>
      <c r="AA2290" s="2459">
        <f t="shared" ref="AA2290:AB2290" si="4262">AA2230</f>
        <v>19232.112300000001</v>
      </c>
      <c r="AB2290" s="2459">
        <f t="shared" si="4262"/>
        <v>18699.46226</v>
      </c>
      <c r="AC2290" s="2459">
        <f t="shared" ref="AC2290:AJ2290" si="4263">AC2230</f>
        <v>17364.784118833333</v>
      </c>
      <c r="AD2290" s="2459">
        <f t="shared" si="4263"/>
        <v>11113.482339999999</v>
      </c>
      <c r="AE2290" s="2460">
        <f t="shared" si="4263"/>
        <v>0</v>
      </c>
      <c r="AF2290" s="2459">
        <f t="shared" si="4263"/>
        <v>-59.195949999999996</v>
      </c>
      <c r="AG2290" s="2459">
        <f t="shared" si="4263"/>
        <v>-6251.3017788333345</v>
      </c>
      <c r="AH2290" s="2461">
        <f t="shared" si="4263"/>
        <v>0</v>
      </c>
      <c r="AI2290" s="2461">
        <f t="shared" si="4263"/>
        <v>-43.250460000000004</v>
      </c>
      <c r="AJ2290" s="2459">
        <f t="shared" si="4263"/>
        <v>11011.035929999998</v>
      </c>
      <c r="AK2290" s="2019"/>
      <c r="AL2290" s="2608"/>
      <c r="AM2290" s="135"/>
      <c r="AN2290" s="135"/>
      <c r="AO2290" s="135"/>
      <c r="AP2290" s="135"/>
      <c r="AQ2290" s="135"/>
      <c r="AR2290" s="135"/>
      <c r="AS2290" s="135"/>
      <c r="AT2290" s="135"/>
      <c r="AU2290" s="135"/>
      <c r="AV2290" s="135"/>
      <c r="AW2290" s="135"/>
      <c r="AX2290" s="135"/>
      <c r="AY2290" s="135"/>
      <c r="AZ2290" s="135"/>
      <c r="BA2290" s="135"/>
      <c r="BB2290" s="135"/>
      <c r="BC2290" s="135"/>
      <c r="BD2290" s="135"/>
      <c r="BE2290" s="135"/>
      <c r="BF2290" s="135"/>
      <c r="BG2290" s="135"/>
      <c r="BH2290" s="135"/>
      <c r="BI2290" s="135"/>
      <c r="BJ2290" s="135"/>
      <c r="BK2290" s="135"/>
      <c r="BL2290" s="135"/>
      <c r="BM2290" s="135"/>
      <c r="BN2290" s="135"/>
      <c r="BO2290" s="135"/>
      <c r="BP2290" s="135"/>
      <c r="BQ2290" s="135"/>
      <c r="BR2290" s="135"/>
      <c r="BS2290" s="135"/>
      <c r="BT2290" s="135"/>
      <c r="BU2290" s="135"/>
      <c r="BV2290" s="135"/>
      <c r="BW2290" s="135"/>
      <c r="BX2290" s="135"/>
      <c r="BY2290" s="135"/>
      <c r="BZ2290" s="135"/>
      <c r="CA2290" s="135"/>
      <c r="CB2290" s="135"/>
      <c r="CC2290" s="135"/>
      <c r="CD2290" s="135"/>
      <c r="CE2290" s="135"/>
      <c r="CF2290" s="135"/>
      <c r="CG2290" s="135"/>
      <c r="CH2290" s="135"/>
      <c r="CI2290" s="135"/>
      <c r="CJ2290" s="135"/>
      <c r="CK2290" s="135"/>
      <c r="CL2290" s="135"/>
      <c r="CM2290" s="135"/>
      <c r="CN2290" s="135"/>
      <c r="CO2290" s="135"/>
      <c r="CP2290" s="135"/>
      <c r="CQ2290" s="135"/>
      <c r="CR2290" s="135"/>
      <c r="CS2290" s="135"/>
      <c r="CT2290" s="135"/>
      <c r="CU2290" s="135"/>
      <c r="CV2290" s="135"/>
      <c r="CW2290" s="135"/>
      <c r="CX2290" s="135"/>
      <c r="CY2290" s="135"/>
      <c r="CZ2290" s="135"/>
      <c r="DA2290" s="135"/>
      <c r="DB2290" s="135"/>
      <c r="DC2290" s="135"/>
      <c r="DD2290" s="135"/>
      <c r="DE2290" s="135"/>
      <c r="DF2290" s="135"/>
      <c r="DG2290" s="135"/>
      <c r="DH2290" s="135"/>
      <c r="DI2290" s="135"/>
      <c r="DJ2290" s="135"/>
      <c r="DK2290" s="135"/>
      <c r="DL2290" s="135"/>
      <c r="DM2290" s="135"/>
      <c r="DN2290" s="135"/>
      <c r="DO2290" s="135"/>
      <c r="DP2290" s="135"/>
      <c r="DQ2290" s="135"/>
      <c r="DR2290" s="135"/>
      <c r="DS2290" s="135"/>
      <c r="DT2290" s="135"/>
      <c r="DU2290" s="135"/>
      <c r="DV2290" s="135"/>
      <c r="DW2290" s="135"/>
      <c r="DX2290" s="135"/>
      <c r="DY2290" s="135"/>
      <c r="DZ2290" s="135"/>
      <c r="EA2290" s="135"/>
      <c r="EB2290" s="135"/>
      <c r="EC2290" s="135"/>
      <c r="ED2290" s="135"/>
      <c r="EE2290" s="135"/>
      <c r="EF2290" s="135"/>
      <c r="EG2290" s="135"/>
      <c r="EH2290" s="135"/>
      <c r="EI2290" s="135"/>
      <c r="EJ2290" s="135"/>
      <c r="EK2290" s="135"/>
      <c r="EL2290" s="135"/>
      <c r="EM2290" s="135"/>
      <c r="EN2290" s="135"/>
      <c r="EO2290" s="135"/>
      <c r="EP2290" s="135"/>
      <c r="EQ2290" s="135"/>
      <c r="ER2290" s="135"/>
      <c r="ES2290" s="135"/>
      <c r="ET2290" s="135"/>
      <c r="EU2290" s="135"/>
      <c r="EV2290" s="135"/>
      <c r="EW2290" s="135"/>
      <c r="EX2290" s="135"/>
      <c r="EY2290" s="135"/>
      <c r="EZ2290" s="135"/>
      <c r="FA2290" s="135"/>
      <c r="FB2290" s="135"/>
      <c r="FC2290" s="135"/>
      <c r="FD2290" s="135"/>
      <c r="FE2290" s="135"/>
      <c r="FF2290" s="135"/>
      <c r="FG2290" s="135"/>
      <c r="FH2290" s="135"/>
      <c r="FI2290" s="135"/>
      <c r="FJ2290" s="135"/>
      <c r="FK2290" s="135"/>
      <c r="FL2290" s="135"/>
      <c r="FM2290" s="135"/>
      <c r="FN2290" s="135"/>
      <c r="FO2290" s="135"/>
      <c r="FP2290" s="135"/>
      <c r="FQ2290" s="135"/>
      <c r="FR2290" s="135"/>
      <c r="FS2290" s="135"/>
      <c r="FT2290" s="135"/>
      <c r="FU2290" s="135"/>
      <c r="FV2290" s="135"/>
      <c r="FW2290" s="135"/>
      <c r="FX2290" s="135"/>
      <c r="FY2290" s="135"/>
      <c r="FZ2290" s="135"/>
      <c r="GA2290" s="135"/>
      <c r="GB2290" s="135"/>
      <c r="GC2290" s="135"/>
      <c r="GD2290" s="135"/>
      <c r="GE2290" s="135"/>
      <c r="GF2290" s="135"/>
      <c r="GG2290" s="135"/>
      <c r="GH2290" s="135"/>
      <c r="GI2290" s="135"/>
      <c r="GJ2290" s="135"/>
      <c r="GK2290" s="135"/>
      <c r="GL2290" s="135"/>
      <c r="GM2290" s="135"/>
      <c r="GN2290" s="135"/>
      <c r="GO2290" s="135"/>
      <c r="GP2290" s="135"/>
      <c r="GQ2290" s="135"/>
      <c r="GR2290" s="135"/>
      <c r="GS2290" s="135"/>
      <c r="GT2290" s="135"/>
      <c r="GU2290" s="135"/>
      <c r="GV2290" s="135"/>
      <c r="GW2290" s="135"/>
      <c r="GX2290" s="135"/>
      <c r="GY2290" s="135"/>
      <c r="GZ2290" s="135"/>
      <c r="HA2290" s="135"/>
      <c r="HB2290" s="135"/>
      <c r="HC2290" s="135"/>
      <c r="HD2290" s="135"/>
      <c r="HE2290" s="135"/>
      <c r="HF2290" s="135"/>
      <c r="HG2290" s="135"/>
      <c r="HH2290" s="135"/>
      <c r="HI2290" s="135"/>
      <c r="HJ2290" s="135"/>
      <c r="HK2290" s="135"/>
      <c r="HL2290" s="135"/>
      <c r="HM2290" s="135"/>
      <c r="HN2290" s="135"/>
      <c r="HO2290" s="135"/>
      <c r="HP2290" s="135"/>
      <c r="HQ2290" s="135"/>
      <c r="HR2290" s="135"/>
      <c r="HS2290" s="135"/>
      <c r="HT2290" s="135"/>
      <c r="HU2290" s="135"/>
      <c r="HV2290" s="135"/>
      <c r="HW2290" s="135"/>
      <c r="HX2290" s="135"/>
      <c r="HY2290" s="135"/>
      <c r="HZ2290" s="135"/>
      <c r="IA2290" s="135"/>
      <c r="IB2290" s="135"/>
      <c r="IC2290" s="135"/>
      <c r="ID2290" s="135"/>
      <c r="IE2290" s="135"/>
      <c r="IF2290" s="135"/>
      <c r="IG2290" s="135"/>
      <c r="IH2290" s="135"/>
      <c r="II2290" s="135"/>
      <c r="IJ2290" s="135"/>
      <c r="IK2290" s="135"/>
      <c r="IL2290" s="135"/>
      <c r="IM2290" s="135"/>
      <c r="IN2290" s="135"/>
      <c r="IO2290" s="135"/>
      <c r="IP2290" s="135"/>
      <c r="IQ2290" s="135"/>
      <c r="IR2290" s="135"/>
      <c r="IS2290" s="135"/>
      <c r="IT2290" s="135"/>
      <c r="IU2290" s="135"/>
      <c r="IV2290" s="135"/>
      <c r="IW2290" s="135"/>
      <c r="IX2290" s="135"/>
      <c r="IY2290" s="135"/>
      <c r="IZ2290" s="135"/>
      <c r="JA2290" s="135"/>
      <c r="JB2290" s="135"/>
      <c r="JC2290" s="135"/>
      <c r="JD2290" s="135"/>
      <c r="JE2290" s="135"/>
      <c r="JF2290" s="135"/>
      <c r="JG2290" s="135"/>
      <c r="JH2290" s="135"/>
      <c r="JI2290" s="135"/>
    </row>
    <row r="2291" spans="1:269" x14ac:dyDescent="0.25">
      <c r="A2291" s="195">
        <v>1</v>
      </c>
      <c r="B2291" s="195">
        <v>1</v>
      </c>
      <c r="C2291" s="2526" t="s">
        <v>66</v>
      </c>
      <c r="D2291" s="2526"/>
      <c r="E2291" s="2526"/>
      <c r="F2291" s="2527">
        <f>F2185</f>
        <v>110</v>
      </c>
      <c r="G2291" s="2528">
        <f t="shared" ref="G2291:H2291" si="4264">G2185</f>
        <v>101</v>
      </c>
      <c r="H2291" s="2528">
        <f t="shared" si="4264"/>
        <v>36</v>
      </c>
      <c r="I2291" s="2528">
        <f t="shared" si="4228"/>
        <v>35.64356435643564</v>
      </c>
      <c r="J2291" s="2529">
        <f>J2185</f>
        <v>9</v>
      </c>
      <c r="K2291" s="2529">
        <f>K2185</f>
        <v>10.638888888888889</v>
      </c>
      <c r="L2291" s="2528">
        <f t="shared" ref="L2291:N2291" si="4265">L2185</f>
        <v>990</v>
      </c>
      <c r="M2291" s="2528">
        <f t="shared" si="4265"/>
        <v>908</v>
      </c>
      <c r="N2291" s="2528">
        <f t="shared" si="4265"/>
        <v>383</v>
      </c>
      <c r="O2291" s="1666">
        <f>N2291/M2291*100</f>
        <v>42.180616740088105</v>
      </c>
      <c r="P2291" s="2528">
        <f>P2185</f>
        <v>3</v>
      </c>
      <c r="Q2291" s="1666">
        <f>N2291/$C$3*12/P2291</f>
        <v>139.27272727272728</v>
      </c>
      <c r="R2291" s="2530"/>
      <c r="S2291" s="2530"/>
      <c r="T2291" s="2530"/>
      <c r="U2291" s="2530"/>
      <c r="V2291" s="2530"/>
      <c r="W2291" s="2530"/>
      <c r="X2291" s="2530"/>
      <c r="Y2291" s="2530"/>
      <c r="Z2291" s="2530"/>
      <c r="AA2291" s="2530"/>
      <c r="AB2291" s="2530"/>
      <c r="AC2291" s="2459"/>
      <c r="AD2291" s="2530"/>
      <c r="AE2291" s="2531"/>
      <c r="AF2291" s="2530"/>
      <c r="AG2291" s="2530"/>
      <c r="AH2291" s="2530"/>
      <c r="AI2291" s="2530"/>
      <c r="AJ2291" s="2530"/>
      <c r="AK2291" s="2019"/>
    </row>
    <row r="2292" spans="1:269" x14ac:dyDescent="0.25">
      <c r="A2292" s="195">
        <v>1</v>
      </c>
      <c r="B2292" s="195">
        <v>1</v>
      </c>
      <c r="C2292" s="2532" t="s">
        <v>16</v>
      </c>
      <c r="D2292" s="2532"/>
      <c r="E2292" s="2532"/>
      <c r="F2292" s="1783">
        <f>F2189</f>
        <v>43</v>
      </c>
      <c r="G2292" s="1782">
        <f t="shared" ref="G2292:H2292" si="4266">G2189</f>
        <v>40</v>
      </c>
      <c r="H2292" s="1782">
        <f t="shared" si="4266"/>
        <v>25</v>
      </c>
      <c r="I2292" s="1782">
        <f t="shared" si="4228"/>
        <v>62.5</v>
      </c>
      <c r="J2292" s="1826">
        <f>J2189</f>
        <v>8</v>
      </c>
      <c r="K2292" s="1826">
        <f>K2189</f>
        <v>7.1333333333333337</v>
      </c>
      <c r="L2292" s="1782">
        <f t="shared" ref="L2292:N2292" si="4267">L2189</f>
        <v>344</v>
      </c>
      <c r="M2292" s="1782">
        <f t="shared" si="4267"/>
        <v>315</v>
      </c>
      <c r="N2292" s="1782">
        <f t="shared" si="4267"/>
        <v>232</v>
      </c>
      <c r="O2292" s="1694">
        <f>N2292/M2292*100</f>
        <v>73.650793650793659</v>
      </c>
      <c r="P2292" s="1782">
        <f>P2189</f>
        <v>2</v>
      </c>
      <c r="Q2292" s="1694">
        <f>N2292/$C$3*12/P2292</f>
        <v>126.54545454545453</v>
      </c>
      <c r="R2292" s="2463"/>
      <c r="S2292" s="2463"/>
      <c r="T2292" s="2463"/>
      <c r="U2292" s="2463"/>
      <c r="V2292" s="2463"/>
      <c r="W2292" s="2463"/>
      <c r="X2292" s="2463"/>
      <c r="Y2292" s="2463"/>
      <c r="Z2292" s="2463"/>
      <c r="AA2292" s="2463"/>
      <c r="AB2292" s="2463"/>
      <c r="AC2292" s="2516"/>
      <c r="AD2292" s="2463"/>
      <c r="AE2292" s="2464"/>
      <c r="AF2292" s="2463"/>
      <c r="AG2292" s="2463"/>
      <c r="AH2292" s="2463"/>
      <c r="AI2292" s="2463"/>
      <c r="AJ2292" s="2463"/>
      <c r="AK2292" s="2019"/>
    </row>
    <row r="2293" spans="1:269" ht="29.25" x14ac:dyDescent="0.25">
      <c r="A2293" s="195">
        <v>1</v>
      </c>
      <c r="B2293" s="195">
        <v>1</v>
      </c>
      <c r="C2293" s="2533" t="s">
        <v>136</v>
      </c>
      <c r="D2293" s="2534"/>
      <c r="E2293" s="2535"/>
      <c r="F2293" s="1769">
        <f>F2190</f>
        <v>153</v>
      </c>
      <c r="G2293" s="1768">
        <f t="shared" ref="G2293:H2293" si="4268">G2190</f>
        <v>141</v>
      </c>
      <c r="H2293" s="1768">
        <f t="shared" si="4268"/>
        <v>61</v>
      </c>
      <c r="I2293" s="1768">
        <f t="shared" si="4228"/>
        <v>43.262411347517734</v>
      </c>
      <c r="J2293" s="2536">
        <f>J2190</f>
        <v>8.7189542483660123</v>
      </c>
      <c r="K2293" s="2536">
        <f>K2190</f>
        <v>10.081967213114755</v>
      </c>
      <c r="L2293" s="1768">
        <f t="shared" ref="L2293:N2293" si="4269">L2190</f>
        <v>1334</v>
      </c>
      <c r="M2293" s="1768">
        <f t="shared" si="4269"/>
        <v>1223</v>
      </c>
      <c r="N2293" s="1768">
        <f t="shared" si="4269"/>
        <v>615</v>
      </c>
      <c r="O2293" s="1657">
        <f>N2293/M2293*100</f>
        <v>50.28618152085037</v>
      </c>
      <c r="P2293" s="1768">
        <f>P2190</f>
        <v>5</v>
      </c>
      <c r="Q2293" s="1657">
        <f>N2293/$C$3*12/P2293</f>
        <v>134.18181818181819</v>
      </c>
      <c r="R2293" s="2537">
        <f t="shared" ref="R2293:W2293" si="4270">R2190</f>
        <v>13528.371999999999</v>
      </c>
      <c r="S2293" s="2537">
        <f t="shared" si="4270"/>
        <v>13528.371999999999</v>
      </c>
      <c r="T2293" s="2537">
        <f t="shared" si="4270"/>
        <v>13481.58106</v>
      </c>
      <c r="U2293" s="2537">
        <f t="shared" si="4270"/>
        <v>13481.58106</v>
      </c>
      <c r="V2293" s="2537">
        <f t="shared" si="4270"/>
        <v>13481.58106</v>
      </c>
      <c r="W2293" s="2537">
        <f t="shared" si="4270"/>
        <v>13481.58106</v>
      </c>
      <c r="X2293" s="2537">
        <f t="shared" ref="X2293:Y2293" si="4271">X2190</f>
        <v>13481.58106</v>
      </c>
      <c r="Y2293" s="2537">
        <f t="shared" si="4271"/>
        <v>13481.58106</v>
      </c>
      <c r="Z2293" s="2537">
        <f t="shared" ref="Z2293:AA2293" si="4272">Z2190</f>
        <v>13481.58106</v>
      </c>
      <c r="AA2293" s="2537">
        <f t="shared" si="4272"/>
        <v>13481.58106</v>
      </c>
      <c r="AB2293" s="2537">
        <f t="shared" ref="AB2293" si="4273">AB2190</f>
        <v>13481.58106</v>
      </c>
      <c r="AC2293" s="2612">
        <f t="shared" ref="AC2293:AJ2293" si="4274">AC2190</f>
        <v>12358.895820666665</v>
      </c>
      <c r="AD2293" s="2537">
        <f t="shared" si="4274"/>
        <v>12349.662900000001</v>
      </c>
      <c r="AE2293" s="2538">
        <f t="shared" si="4274"/>
        <v>0</v>
      </c>
      <c r="AF2293" s="2537">
        <f t="shared" si="4274"/>
        <v>0</v>
      </c>
      <c r="AG2293" s="2537">
        <f t="shared" si="4274"/>
        <v>-9.232920666663631</v>
      </c>
      <c r="AH2293" s="2537">
        <f t="shared" si="4274"/>
        <v>0</v>
      </c>
      <c r="AI2293" s="2537">
        <f t="shared" si="4274"/>
        <v>-9.2668999999999997</v>
      </c>
      <c r="AJ2293" s="2539">
        <f t="shared" si="4274"/>
        <v>12340.396000000001</v>
      </c>
      <c r="AK2293" s="2019"/>
    </row>
    <row r="2294" spans="1:269" x14ac:dyDescent="0.25">
      <c r="A2294" s="195">
        <v>1</v>
      </c>
      <c r="B2294" s="195">
        <v>1</v>
      </c>
      <c r="C2294" s="680" t="s">
        <v>197</v>
      </c>
      <c r="D2294" s="680"/>
      <c r="E2294" s="1879"/>
      <c r="F2294" s="2521">
        <f t="shared" ref="F2294:H2297" si="4275">F2231</f>
        <v>600</v>
      </c>
      <c r="G2294" s="2540">
        <f t="shared" si="4275"/>
        <v>550</v>
      </c>
      <c r="H2294" s="2523">
        <f t="shared" si="4275"/>
        <v>360</v>
      </c>
      <c r="I2294" s="1687">
        <f t="shared" si="4228"/>
        <v>65.454545454545453</v>
      </c>
      <c r="J2294" s="1826"/>
      <c r="K2294" s="1826"/>
      <c r="L2294" s="1691"/>
      <c r="M2294" s="2374"/>
      <c r="N2294" s="2374"/>
      <c r="O2294" s="1876"/>
      <c r="P2294" s="2374"/>
      <c r="Q2294" s="2541"/>
      <c r="R2294" s="2542">
        <f t="shared" ref="R2294:AJ2294" si="4276">R2231</f>
        <v>0</v>
      </c>
      <c r="S2294" s="2542">
        <f t="shared" ref="S2294:T2294" si="4277">S2231</f>
        <v>0</v>
      </c>
      <c r="T2294" s="2542">
        <f t="shared" si="4277"/>
        <v>0</v>
      </c>
      <c r="U2294" s="2542">
        <f t="shared" ref="U2294:V2294" si="4278">U2231</f>
        <v>0</v>
      </c>
      <c r="V2294" s="2542">
        <f t="shared" si="4278"/>
        <v>0</v>
      </c>
      <c r="W2294" s="2542">
        <f t="shared" ref="W2294:X2294" si="4279">W2231</f>
        <v>0</v>
      </c>
      <c r="X2294" s="2542">
        <f t="shared" si="4279"/>
        <v>0</v>
      </c>
      <c r="Y2294" s="2542">
        <f t="shared" ref="Y2294:Z2294" si="4280">Y2231</f>
        <v>0</v>
      </c>
      <c r="Z2294" s="2542">
        <f t="shared" si="4280"/>
        <v>0</v>
      </c>
      <c r="AA2294" s="2542">
        <f t="shared" ref="AA2294:AB2294" si="4281">AA2231</f>
        <v>0</v>
      </c>
      <c r="AB2294" s="2542">
        <f t="shared" si="4281"/>
        <v>0</v>
      </c>
      <c r="AC2294" s="2611">
        <f t="shared" si="4276"/>
        <v>0</v>
      </c>
      <c r="AD2294" s="2543">
        <f t="shared" si="4276"/>
        <v>0</v>
      </c>
      <c r="AE2294" s="2376">
        <f t="shared" si="4276"/>
        <v>0</v>
      </c>
      <c r="AF2294" s="2375">
        <f t="shared" si="4276"/>
        <v>0</v>
      </c>
      <c r="AG2294" s="2375">
        <f t="shared" si="4276"/>
        <v>0</v>
      </c>
      <c r="AH2294" s="2375">
        <f t="shared" si="4276"/>
        <v>0</v>
      </c>
      <c r="AI2294" s="2375">
        <f t="shared" si="4276"/>
        <v>0</v>
      </c>
      <c r="AJ2294" s="2543">
        <f t="shared" si="4276"/>
        <v>0</v>
      </c>
      <c r="AK2294" s="2019"/>
    </row>
    <row r="2295" spans="1:269" x14ac:dyDescent="0.25">
      <c r="A2295" s="195">
        <v>1</v>
      </c>
      <c r="B2295" s="195">
        <v>1</v>
      </c>
      <c r="C2295" s="690" t="s">
        <v>198</v>
      </c>
      <c r="D2295" s="690"/>
      <c r="E2295" s="1879"/>
      <c r="F2295" s="2527">
        <f t="shared" si="4275"/>
        <v>599</v>
      </c>
      <c r="G2295" s="2544">
        <f t="shared" si="4275"/>
        <v>549</v>
      </c>
      <c r="H2295" s="2529">
        <f t="shared" si="4275"/>
        <v>360</v>
      </c>
      <c r="I2295" s="2370">
        <f t="shared" si="4228"/>
        <v>65.573770491803273</v>
      </c>
      <c r="J2295" s="2545"/>
      <c r="K2295" s="2545"/>
      <c r="L2295" s="2377"/>
      <c r="M2295" s="2370"/>
      <c r="N2295" s="2370"/>
      <c r="O2295" s="1666"/>
      <c r="P2295" s="2377"/>
      <c r="Q2295" s="1694"/>
      <c r="R2295" s="2546">
        <f t="shared" ref="R2295:AJ2295" si="4282">R2232</f>
        <v>0</v>
      </c>
      <c r="S2295" s="2546">
        <f t="shared" ref="S2295:T2295" si="4283">S2232</f>
        <v>0</v>
      </c>
      <c r="T2295" s="2546">
        <f t="shared" si="4283"/>
        <v>0</v>
      </c>
      <c r="U2295" s="2546">
        <f t="shared" ref="U2295:V2295" si="4284">U2232</f>
        <v>0</v>
      </c>
      <c r="V2295" s="2546">
        <f t="shared" si="4284"/>
        <v>0</v>
      </c>
      <c r="W2295" s="2546">
        <f t="shared" ref="W2295:X2295" si="4285">W2232</f>
        <v>0</v>
      </c>
      <c r="X2295" s="2546">
        <f t="shared" si="4285"/>
        <v>0</v>
      </c>
      <c r="Y2295" s="2546">
        <f t="shared" ref="Y2295:Z2295" si="4286">Y2232</f>
        <v>0</v>
      </c>
      <c r="Z2295" s="2546">
        <f t="shared" si="4286"/>
        <v>0</v>
      </c>
      <c r="AA2295" s="2546">
        <f t="shared" ref="AA2295:AB2295" si="4287">AA2232</f>
        <v>0</v>
      </c>
      <c r="AB2295" s="2546">
        <f t="shared" si="4287"/>
        <v>0</v>
      </c>
      <c r="AC2295" s="2459">
        <f t="shared" si="4282"/>
        <v>0</v>
      </c>
      <c r="AD2295" s="2547">
        <f t="shared" si="4282"/>
        <v>0</v>
      </c>
      <c r="AE2295" s="2372">
        <f t="shared" si="4282"/>
        <v>0</v>
      </c>
      <c r="AF2295" s="2371">
        <f t="shared" si="4282"/>
        <v>0</v>
      </c>
      <c r="AG2295" s="2371">
        <f t="shared" si="4282"/>
        <v>0</v>
      </c>
      <c r="AH2295" s="2378">
        <f t="shared" si="4282"/>
        <v>0</v>
      </c>
      <c r="AI2295" s="2378">
        <f t="shared" si="4282"/>
        <v>0</v>
      </c>
      <c r="AJ2295" s="2547">
        <f t="shared" si="4282"/>
        <v>0</v>
      </c>
      <c r="AK2295" s="2019"/>
    </row>
    <row r="2296" spans="1:269" ht="33" customHeight="1" x14ac:dyDescent="0.25">
      <c r="B2296" s="195">
        <v>1</v>
      </c>
      <c r="C2296" s="680" t="s">
        <v>199</v>
      </c>
      <c r="D2296" s="680"/>
      <c r="E2296" s="2532"/>
      <c r="F2296" s="2548">
        <f t="shared" si="4275"/>
        <v>1</v>
      </c>
      <c r="G2296" s="2549">
        <f t="shared" si="4275"/>
        <v>1</v>
      </c>
      <c r="H2296" s="1826">
        <f t="shared" si="4275"/>
        <v>0</v>
      </c>
      <c r="I2296" s="1691">
        <f t="shared" si="4228"/>
        <v>0</v>
      </c>
      <c r="J2296" s="1826"/>
      <c r="K2296" s="1826"/>
      <c r="L2296" s="1691"/>
      <c r="M2296" s="1691"/>
      <c r="N2296" s="1687"/>
      <c r="O2296" s="1666"/>
      <c r="P2296" s="1687"/>
      <c r="Q2296" s="1666"/>
      <c r="R2296" s="2550">
        <f t="shared" ref="R2296:AJ2296" si="4288">R2233</f>
        <v>0</v>
      </c>
      <c r="S2296" s="2550">
        <f t="shared" ref="S2296:T2296" si="4289">S2233</f>
        <v>0</v>
      </c>
      <c r="T2296" s="2550">
        <f t="shared" si="4289"/>
        <v>0</v>
      </c>
      <c r="U2296" s="2550">
        <f t="shared" ref="U2296:V2296" si="4290">U2233</f>
        <v>0</v>
      </c>
      <c r="V2296" s="2550">
        <f t="shared" si="4290"/>
        <v>0</v>
      </c>
      <c r="W2296" s="2550">
        <f t="shared" ref="W2296:X2296" si="4291">W2233</f>
        <v>0</v>
      </c>
      <c r="X2296" s="2550">
        <f t="shared" si="4291"/>
        <v>0</v>
      </c>
      <c r="Y2296" s="2550">
        <f t="shared" ref="Y2296:Z2296" si="4292">Y2233</f>
        <v>0</v>
      </c>
      <c r="Z2296" s="2550">
        <f t="shared" si="4292"/>
        <v>0</v>
      </c>
      <c r="AA2296" s="2550">
        <f t="shared" ref="AA2296:AB2296" si="4293">AA2233</f>
        <v>0</v>
      </c>
      <c r="AB2296" s="2550">
        <f t="shared" si="4293"/>
        <v>0</v>
      </c>
      <c r="AC2296" s="2459">
        <f t="shared" si="4288"/>
        <v>0</v>
      </c>
      <c r="AD2296" s="2240">
        <f t="shared" si="4288"/>
        <v>0</v>
      </c>
      <c r="AE2296" s="2290">
        <f t="shared" si="4288"/>
        <v>0</v>
      </c>
      <c r="AF2296" s="2240">
        <f t="shared" si="4288"/>
        <v>0</v>
      </c>
      <c r="AG2296" s="2551">
        <f t="shared" si="4288"/>
        <v>0</v>
      </c>
      <c r="AH2296" s="2551">
        <f t="shared" si="4288"/>
        <v>0</v>
      </c>
      <c r="AI2296" s="2240">
        <f t="shared" si="4288"/>
        <v>0</v>
      </c>
      <c r="AJ2296" s="2375">
        <f t="shared" si="4288"/>
        <v>0</v>
      </c>
      <c r="AK2296" s="2019"/>
    </row>
    <row r="2297" spans="1:269" ht="15.95" customHeight="1" thickBot="1" x14ac:dyDescent="0.3">
      <c r="A2297" s="195">
        <v>1</v>
      </c>
      <c r="B2297" s="195">
        <v>1</v>
      </c>
      <c r="C2297" s="1913" t="s">
        <v>204</v>
      </c>
      <c r="D2297" s="1913"/>
      <c r="E2297" s="2552"/>
      <c r="F2297" s="2553">
        <f t="shared" si="4275"/>
        <v>600</v>
      </c>
      <c r="G2297" s="2554">
        <f t="shared" si="4275"/>
        <v>550</v>
      </c>
      <c r="H2297" s="2555">
        <f t="shared" si="4275"/>
        <v>360</v>
      </c>
      <c r="I2297" s="2382">
        <f t="shared" si="4228"/>
        <v>65.454545454545453</v>
      </c>
      <c r="J2297" s="2555"/>
      <c r="K2297" s="2555"/>
      <c r="L2297" s="2382"/>
      <c r="M2297" s="2382"/>
      <c r="N2297" s="2556"/>
      <c r="O2297" s="2557"/>
      <c r="P2297" s="2556"/>
      <c r="Q2297" s="2557"/>
      <c r="R2297" s="2558">
        <f t="shared" ref="R2297:AJ2297" si="4294">R2234</f>
        <v>3365.8655999999996</v>
      </c>
      <c r="S2297" s="2558">
        <f t="shared" ref="S2297:T2297" si="4295">S2234</f>
        <v>3365.8655999999996</v>
      </c>
      <c r="T2297" s="2558">
        <f t="shared" si="4295"/>
        <v>3365.8655999999996</v>
      </c>
      <c r="U2297" s="2558">
        <f t="shared" ref="U2297:V2297" si="4296">U2234</f>
        <v>3365.8655999999996</v>
      </c>
      <c r="V2297" s="2558">
        <f t="shared" si="4296"/>
        <v>3365.8655999999996</v>
      </c>
      <c r="W2297" s="2558">
        <f t="shared" ref="W2297:X2297" si="4297">W2234</f>
        <v>3365.8655999999996</v>
      </c>
      <c r="X2297" s="2558">
        <f t="shared" si="4297"/>
        <v>3365.8655999999996</v>
      </c>
      <c r="Y2297" s="2558">
        <f t="shared" ref="Y2297:Z2297" si="4298">Y2234</f>
        <v>3365.8655999999996</v>
      </c>
      <c r="Z2297" s="2558">
        <f t="shared" si="4298"/>
        <v>3365.8655999999996</v>
      </c>
      <c r="AA2297" s="2558">
        <f t="shared" ref="AA2297:AB2297" si="4299">AA2234</f>
        <v>3365.8655999999996</v>
      </c>
      <c r="AB2297" s="2558">
        <f t="shared" si="4299"/>
        <v>3365.8655999999996</v>
      </c>
      <c r="AC2297" s="2613">
        <f t="shared" si="4294"/>
        <v>3085.3767999999995</v>
      </c>
      <c r="AD2297" s="2559">
        <f t="shared" si="4294"/>
        <v>3075.2495800000002</v>
      </c>
      <c r="AE2297" s="2560">
        <f t="shared" si="4294"/>
        <v>0</v>
      </c>
      <c r="AF2297" s="2559">
        <f t="shared" si="4294"/>
        <v>0</v>
      </c>
      <c r="AG2297" s="2559">
        <f t="shared" si="4294"/>
        <v>-10.127219999999397</v>
      </c>
      <c r="AH2297" s="2559">
        <f t="shared" si="4294"/>
        <v>0</v>
      </c>
      <c r="AI2297" s="2561">
        <f t="shared" si="4294"/>
        <v>-45.759099999999997</v>
      </c>
      <c r="AJ2297" s="2561">
        <f t="shared" si="4294"/>
        <v>3029.4904799999999</v>
      </c>
      <c r="AK2297" s="2019"/>
    </row>
    <row r="2298" spans="1:269" ht="15.95" customHeight="1" x14ac:dyDescent="0.25"/>
    <row r="2299" spans="1:269" ht="15.95" customHeight="1" x14ac:dyDescent="0.25">
      <c r="C2299" s="392"/>
      <c r="D2299" s="392"/>
      <c r="E2299" s="707"/>
      <c r="F2299" s="707"/>
      <c r="G2299" s="707"/>
      <c r="H2299" s="707"/>
      <c r="L2299" s="1990"/>
      <c r="M2299" s="1990"/>
      <c r="N2299" s="1990"/>
    </row>
  </sheetData>
  <autoFilter ref="A8:JI2297"/>
  <sortState ref="A1371:JA1373">
    <sortCondition ref="C1371:C1373"/>
  </sortState>
  <mergeCells count="26">
    <mergeCell ref="C1:AJ2"/>
    <mergeCell ref="F5:I6"/>
    <mergeCell ref="J5:K6"/>
    <mergeCell ref="L5:O6"/>
    <mergeCell ref="P5:P7"/>
    <mergeCell ref="E5:E7"/>
    <mergeCell ref="Q5:Q7"/>
    <mergeCell ref="AC5:AC7"/>
    <mergeCell ref="AD5:AD7"/>
    <mergeCell ref="AG5:AG7"/>
    <mergeCell ref="AI5:AI7"/>
    <mergeCell ref="AE5:AE7"/>
    <mergeCell ref="AH5:AH7"/>
    <mergeCell ref="V5:V7"/>
    <mergeCell ref="U5:U7"/>
    <mergeCell ref="R5:R7"/>
    <mergeCell ref="S5:S7"/>
    <mergeCell ref="AF5:AF7"/>
    <mergeCell ref="AJ5:AJ7"/>
    <mergeCell ref="W5:W7"/>
    <mergeCell ref="X5:X7"/>
    <mergeCell ref="Y5:Y7"/>
    <mergeCell ref="Z5:Z7"/>
    <mergeCell ref="AA5:AA7"/>
    <mergeCell ref="AB5:AB7"/>
    <mergeCell ref="T5:T7"/>
  </mergeCells>
  <phoneticPr fontId="0" type="noConversion"/>
  <pageMargins left="0.19685039370078741" right="0" top="0" bottom="0" header="0.82677165354330717" footer="0.23622047244094491"/>
  <pageSetup paperSize="9" scale="65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A1:AK147"/>
  <sheetViews>
    <sheetView zoomScale="80" zoomScaleNormal="80" zoomScaleSheetLayoutView="85" workbookViewId="0">
      <pane xSplit="2" ySplit="8" topLeftCell="C9" activePane="bottomRight" state="frozen"/>
      <selection activeCell="C173" sqref="C173"/>
      <selection pane="topRight" activeCell="C173" sqref="C173"/>
      <selection pane="bottomLeft" activeCell="C173" sqref="C173"/>
      <selection pane="bottomRight" activeCell="L22" sqref="L22"/>
    </sheetView>
  </sheetViews>
  <sheetFormatPr defaultColWidth="9.140625" defaultRowHeight="15" x14ac:dyDescent="0.25"/>
  <cols>
    <col min="1" max="1" width="5.7109375" style="195" hidden="1" customWidth="1"/>
    <col min="2" max="2" width="42" style="195" customWidth="1"/>
    <col min="3" max="3" width="9.140625" style="195" hidden="1" customWidth="1"/>
    <col min="4" max="4" width="12.7109375" style="195" customWidth="1"/>
    <col min="5" max="5" width="14.140625" style="195" customWidth="1"/>
    <col min="6" max="6" width="12.85546875" style="195" customWidth="1"/>
    <col min="7" max="7" width="10.42578125" style="195" customWidth="1"/>
    <col min="8" max="8" width="10" style="195" customWidth="1" collapsed="1"/>
    <col min="9" max="9" width="11.42578125" style="195" customWidth="1"/>
    <col min="10" max="10" width="11.85546875" style="195" customWidth="1"/>
    <col min="11" max="11" width="12.28515625" style="195" customWidth="1"/>
    <col min="12" max="12" width="15.140625" style="195" customWidth="1"/>
    <col min="13" max="14" width="11.85546875" style="195" customWidth="1"/>
    <col min="15" max="15" width="14.5703125" style="195" customWidth="1"/>
    <col min="16" max="25" width="16.85546875" style="195" hidden="1" customWidth="1"/>
    <col min="26" max="26" width="16.85546875" style="195" customWidth="1"/>
    <col min="27" max="27" width="15" style="195" customWidth="1"/>
    <col min="28" max="28" width="16.28515625" style="195" customWidth="1"/>
    <col min="29" max="33" width="11.85546875" style="195" customWidth="1"/>
    <col min="34" max="34" width="17.42578125" style="195" customWidth="1"/>
    <col min="35" max="35" width="15" style="195" hidden="1" customWidth="1"/>
    <col min="36" max="36" width="12.85546875" style="195" hidden="1" customWidth="1"/>
    <col min="37" max="37" width="17.42578125" style="195" customWidth="1"/>
    <col min="38" max="38" width="9.140625" style="195" customWidth="1"/>
    <col min="39" max="16384" width="9.140625" style="195"/>
  </cols>
  <sheetData>
    <row r="1" spans="1:36" s="2573" customFormat="1" ht="14.25" customHeight="1" x14ac:dyDescent="0.2">
      <c r="B1" s="3187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январь-ноябрь 2024 года</v>
      </c>
      <c r="C1" s="3187"/>
      <c r="D1" s="3187"/>
      <c r="E1" s="3187"/>
      <c r="F1" s="3187"/>
      <c r="G1" s="3187"/>
      <c r="H1" s="3187"/>
      <c r="I1" s="3187"/>
      <c r="J1" s="3187"/>
      <c r="K1" s="3187"/>
      <c r="L1" s="3187"/>
      <c r="M1" s="3187"/>
      <c r="N1" s="3187"/>
      <c r="O1" s="3187"/>
      <c r="P1" s="3187"/>
      <c r="Q1" s="3187"/>
      <c r="R1" s="3187"/>
      <c r="S1" s="3187"/>
      <c r="T1" s="3187"/>
      <c r="U1" s="3187"/>
      <c r="V1" s="3187"/>
      <c r="W1" s="3187"/>
      <c r="X1" s="3187"/>
      <c r="Y1" s="3187"/>
      <c r="Z1" s="3187"/>
      <c r="AA1" s="3187"/>
      <c r="AB1" s="3187"/>
      <c r="AC1" s="3187"/>
      <c r="AD1" s="3187"/>
      <c r="AE1" s="3187"/>
      <c r="AF1" s="3187"/>
      <c r="AG1" s="3187"/>
      <c r="AH1" s="3187"/>
    </row>
    <row r="2" spans="1:36" ht="15" hidden="1" customHeight="1" x14ac:dyDescent="0.25">
      <c r="B2" s="1989">
        <v>11</v>
      </c>
    </row>
    <row r="3" spans="1:36" ht="15" customHeight="1" thickBot="1" x14ac:dyDescent="0.3">
      <c r="B3" s="1989"/>
    </row>
    <row r="4" spans="1:36" ht="58.5" customHeight="1" thickBot="1" x14ac:dyDescent="0.3">
      <c r="B4" s="909" t="s">
        <v>3</v>
      </c>
      <c r="C4" s="3181" t="s">
        <v>143</v>
      </c>
      <c r="D4" s="3167" t="s">
        <v>139</v>
      </c>
      <c r="E4" s="3168"/>
      <c r="F4" s="3168"/>
      <c r="G4" s="3169"/>
      <c r="H4" s="3173" t="s">
        <v>591</v>
      </c>
      <c r="I4" s="3174"/>
      <c r="J4" s="3173" t="s">
        <v>592</v>
      </c>
      <c r="K4" s="3177"/>
      <c r="L4" s="3177"/>
      <c r="M4" s="3174"/>
      <c r="N4" s="3157" t="s">
        <v>144</v>
      </c>
      <c r="O4" s="3157" t="s">
        <v>145</v>
      </c>
      <c r="P4" s="3154" t="s">
        <v>595</v>
      </c>
      <c r="Q4" s="3154" t="s">
        <v>650</v>
      </c>
      <c r="R4" s="3154" t="s">
        <v>655</v>
      </c>
      <c r="S4" s="3154" t="s">
        <v>682</v>
      </c>
      <c r="T4" s="3154" t="s">
        <v>685</v>
      </c>
      <c r="U4" s="3154" t="s">
        <v>690</v>
      </c>
      <c r="V4" s="3154" t="s">
        <v>698</v>
      </c>
      <c r="W4" s="3154" t="s">
        <v>704</v>
      </c>
      <c r="X4" s="3154" t="s">
        <v>710</v>
      </c>
      <c r="Y4" s="3154" t="s">
        <v>751</v>
      </c>
      <c r="Z4" s="3154" t="s">
        <v>758</v>
      </c>
      <c r="AA4" s="3151" t="s">
        <v>757</v>
      </c>
      <c r="AB4" s="3154" t="s">
        <v>137</v>
      </c>
      <c r="AC4" s="3160" t="s">
        <v>297</v>
      </c>
      <c r="AD4" s="3154" t="s">
        <v>298</v>
      </c>
      <c r="AE4" s="3154" t="s">
        <v>41</v>
      </c>
      <c r="AF4" s="3154" t="s">
        <v>292</v>
      </c>
      <c r="AG4" s="3154" t="s">
        <v>138</v>
      </c>
      <c r="AH4" s="3154" t="s">
        <v>219</v>
      </c>
      <c r="AI4" s="3192" t="s">
        <v>512</v>
      </c>
      <c r="AJ4" s="3193"/>
    </row>
    <row r="5" spans="1:36" ht="15" customHeight="1" thickBot="1" x14ac:dyDescent="0.3">
      <c r="B5" s="910"/>
      <c r="C5" s="3188"/>
      <c r="D5" s="3170"/>
      <c r="E5" s="3171"/>
      <c r="F5" s="3171"/>
      <c r="G5" s="3172"/>
      <c r="H5" s="3175"/>
      <c r="I5" s="3176"/>
      <c r="J5" s="3175"/>
      <c r="K5" s="3178"/>
      <c r="L5" s="3178"/>
      <c r="M5" s="3176"/>
      <c r="N5" s="3179"/>
      <c r="O5" s="3190"/>
      <c r="P5" s="3155"/>
      <c r="Q5" s="3155"/>
      <c r="R5" s="3155"/>
      <c r="S5" s="3155"/>
      <c r="T5" s="3155"/>
      <c r="U5" s="3155"/>
      <c r="V5" s="3155"/>
      <c r="W5" s="3155"/>
      <c r="X5" s="3155"/>
      <c r="Y5" s="3155"/>
      <c r="Z5" s="3155"/>
      <c r="AA5" s="3152"/>
      <c r="AB5" s="3155"/>
      <c r="AC5" s="3161"/>
      <c r="AD5" s="3194"/>
      <c r="AE5" s="3155"/>
      <c r="AF5" s="3194"/>
      <c r="AG5" s="3155"/>
      <c r="AH5" s="3155"/>
      <c r="AI5" s="911"/>
      <c r="AJ5" s="912"/>
    </row>
    <row r="6" spans="1:36" ht="66" customHeight="1" thickBot="1" x14ac:dyDescent="0.3">
      <c r="B6" s="913" t="s">
        <v>4</v>
      </c>
      <c r="C6" s="3189"/>
      <c r="D6" s="170" t="s">
        <v>594</v>
      </c>
      <c r="E6" s="2571" t="str">
        <f>'1 уровень'!F8</f>
        <v>План 11 мес. 2024 г.</v>
      </c>
      <c r="F6" s="170" t="s">
        <v>140</v>
      </c>
      <c r="G6" s="170" t="s">
        <v>141</v>
      </c>
      <c r="H6" s="2571" t="s">
        <v>142</v>
      </c>
      <c r="I6" s="171" t="s">
        <v>140</v>
      </c>
      <c r="J6" s="170" t="s">
        <v>594</v>
      </c>
      <c r="K6" s="2571" t="str">
        <f>'1 уровень'!L8</f>
        <v>План 11 мес. 2024 г.</v>
      </c>
      <c r="L6" s="170" t="s">
        <v>140</v>
      </c>
      <c r="M6" s="170" t="s">
        <v>141</v>
      </c>
      <c r="N6" s="3180"/>
      <c r="O6" s="3191"/>
      <c r="P6" s="3156"/>
      <c r="Q6" s="3156"/>
      <c r="R6" s="3156"/>
      <c r="S6" s="3156"/>
      <c r="T6" s="3156"/>
      <c r="U6" s="3156"/>
      <c r="V6" s="3156"/>
      <c r="W6" s="3156"/>
      <c r="X6" s="3156"/>
      <c r="Y6" s="3156"/>
      <c r="Z6" s="3156"/>
      <c r="AA6" s="3153"/>
      <c r="AB6" s="3156"/>
      <c r="AC6" s="3162"/>
      <c r="AD6" s="3195"/>
      <c r="AE6" s="3156"/>
      <c r="AF6" s="3195"/>
      <c r="AG6" s="3156"/>
      <c r="AH6" s="3156"/>
      <c r="AI6" s="914" t="s">
        <v>344</v>
      </c>
      <c r="AJ6" s="2904" t="s">
        <v>511</v>
      </c>
    </row>
    <row r="7" spans="1:36" s="5" customFormat="1" ht="15" customHeight="1" thickBot="1" x14ac:dyDescent="0.3">
      <c r="B7" s="14">
        <v>1</v>
      </c>
      <c r="C7" s="14">
        <v>2</v>
      </c>
      <c r="D7" s="172">
        <v>3</v>
      </c>
      <c r="E7" s="172">
        <v>4</v>
      </c>
      <c r="F7" s="172">
        <v>5</v>
      </c>
      <c r="G7" s="172">
        <v>6</v>
      </c>
      <c r="H7" s="171">
        <v>7</v>
      </c>
      <c r="I7" s="171">
        <v>8</v>
      </c>
      <c r="J7" s="171">
        <v>9</v>
      </c>
      <c r="K7" s="171">
        <v>10</v>
      </c>
      <c r="L7" s="171">
        <v>11</v>
      </c>
      <c r="M7" s="171">
        <v>12</v>
      </c>
      <c r="N7" s="171">
        <v>13</v>
      </c>
      <c r="O7" s="171">
        <v>14</v>
      </c>
      <c r="P7" s="173"/>
      <c r="Q7" s="173"/>
      <c r="R7" s="173"/>
      <c r="S7" s="173"/>
      <c r="T7" s="173"/>
      <c r="U7" s="173"/>
      <c r="V7" s="173"/>
      <c r="W7" s="173"/>
      <c r="X7" s="173"/>
      <c r="Y7" s="173"/>
      <c r="Z7" s="173"/>
      <c r="AA7" s="824">
        <v>15</v>
      </c>
      <c r="AB7" s="173">
        <v>16</v>
      </c>
      <c r="AC7" s="751">
        <v>17</v>
      </c>
      <c r="AD7" s="173"/>
      <c r="AE7" s="173">
        <v>18</v>
      </c>
      <c r="AF7" s="173">
        <v>19</v>
      </c>
      <c r="AG7" s="173">
        <v>20</v>
      </c>
      <c r="AH7" s="173">
        <v>21</v>
      </c>
      <c r="AI7" s="866"/>
      <c r="AJ7" s="824"/>
    </row>
    <row r="8" spans="1:36" x14ac:dyDescent="0.25">
      <c r="A8" s="195">
        <v>1</v>
      </c>
      <c r="B8" s="2574"/>
      <c r="C8" s="1591"/>
      <c r="D8" s="1591"/>
      <c r="E8" s="1591"/>
      <c r="F8" s="1591"/>
      <c r="G8" s="1591"/>
      <c r="H8" s="1591"/>
      <c r="I8" s="1591"/>
      <c r="J8" s="2389"/>
      <c r="K8" s="2389"/>
      <c r="L8" s="2389"/>
      <c r="M8" s="2389"/>
      <c r="N8" s="2389"/>
      <c r="O8" s="2389"/>
      <c r="P8" s="1591"/>
      <c r="Q8" s="1591"/>
      <c r="R8" s="1591"/>
      <c r="S8" s="1591"/>
      <c r="T8" s="1591"/>
      <c r="U8" s="1591"/>
      <c r="V8" s="1591"/>
      <c r="W8" s="1591"/>
      <c r="X8" s="1591"/>
      <c r="Y8" s="1591"/>
      <c r="Z8" s="1591"/>
      <c r="AA8" s="2575"/>
      <c r="AB8" s="1591"/>
      <c r="AC8" s="2576"/>
      <c r="AD8" s="1591"/>
      <c r="AE8" s="1591"/>
      <c r="AF8" s="1591"/>
      <c r="AG8" s="1591"/>
      <c r="AH8" s="1591"/>
      <c r="AI8" s="2575"/>
      <c r="AJ8" s="2575"/>
    </row>
    <row r="9" spans="1:36" ht="47.25" x14ac:dyDescent="0.25">
      <c r="A9" s="195">
        <v>1</v>
      </c>
      <c r="B9" s="1620" t="s">
        <v>402</v>
      </c>
      <c r="C9" s="1794"/>
      <c r="D9" s="1794"/>
      <c r="E9" s="1794"/>
      <c r="F9" s="1794"/>
      <c r="G9" s="1794"/>
      <c r="H9" s="1794"/>
      <c r="I9" s="1794"/>
      <c r="J9" s="1845"/>
      <c r="K9" s="1845"/>
      <c r="L9" s="1845"/>
      <c r="M9" s="1845"/>
      <c r="N9" s="1845"/>
      <c r="O9" s="1845"/>
      <c r="P9" s="1794"/>
      <c r="Q9" s="1794"/>
      <c r="R9" s="1794"/>
      <c r="S9" s="1794"/>
      <c r="T9" s="1794"/>
      <c r="U9" s="1794"/>
      <c r="V9" s="1794"/>
      <c r="W9" s="1794"/>
      <c r="X9" s="1794"/>
      <c r="Y9" s="1794"/>
      <c r="Z9" s="1794"/>
      <c r="AA9" s="1846"/>
      <c r="AB9" s="1794"/>
      <c r="AC9" s="2006"/>
      <c r="AD9" s="1794"/>
      <c r="AE9" s="1794"/>
      <c r="AF9" s="1794"/>
      <c r="AG9" s="1794"/>
      <c r="AH9" s="1794"/>
      <c r="AI9" s="1846"/>
      <c r="AJ9" s="1846"/>
    </row>
    <row r="10" spans="1:36" ht="26.25" x14ac:dyDescent="0.25">
      <c r="A10" s="195">
        <v>1</v>
      </c>
      <c r="B10" s="2959" t="s">
        <v>638</v>
      </c>
      <c r="C10" s="1794"/>
      <c r="D10" s="1794"/>
      <c r="E10" s="1794"/>
      <c r="F10" s="1794"/>
      <c r="G10" s="1794"/>
      <c r="H10" s="1794"/>
      <c r="I10" s="1794"/>
      <c r="J10" s="1845"/>
      <c r="K10" s="1845"/>
      <c r="L10" s="1845"/>
      <c r="M10" s="1845"/>
      <c r="N10" s="1845"/>
      <c r="O10" s="1845"/>
      <c r="P10" s="1794"/>
      <c r="Q10" s="1794"/>
      <c r="R10" s="1794"/>
      <c r="S10" s="1794"/>
      <c r="T10" s="1794"/>
      <c r="U10" s="1794"/>
      <c r="V10" s="1794"/>
      <c r="W10" s="1794"/>
      <c r="X10" s="1794"/>
      <c r="Y10" s="1794"/>
      <c r="Z10" s="1794"/>
      <c r="AA10" s="1846"/>
      <c r="AB10" s="1794"/>
      <c r="AC10" s="2006"/>
      <c r="AD10" s="1794"/>
      <c r="AE10" s="1794"/>
      <c r="AF10" s="1794"/>
      <c r="AG10" s="1794"/>
      <c r="AH10" s="1794"/>
      <c r="AI10" s="1846"/>
      <c r="AJ10" s="1846"/>
    </row>
    <row r="11" spans="1:36" s="1984" customFormat="1" x14ac:dyDescent="0.25">
      <c r="A11" s="195">
        <v>1</v>
      </c>
      <c r="B11" s="1717" t="s">
        <v>5</v>
      </c>
      <c r="C11" s="1717"/>
      <c r="D11" s="1091"/>
      <c r="E11" s="1091"/>
      <c r="F11" s="1091"/>
      <c r="G11" s="1091"/>
      <c r="H11" s="1091"/>
      <c r="I11" s="1091"/>
      <c r="J11" s="1719"/>
      <c r="K11" s="1719"/>
      <c r="L11" s="1719"/>
      <c r="M11" s="1719"/>
      <c r="N11" s="1719"/>
      <c r="O11" s="1719"/>
      <c r="P11" s="1091"/>
      <c r="Q11" s="1091"/>
      <c r="R11" s="1091"/>
      <c r="S11" s="1091"/>
      <c r="T11" s="1091"/>
      <c r="U11" s="1091"/>
      <c r="V11" s="1091"/>
      <c r="W11" s="1091"/>
      <c r="X11" s="1091"/>
      <c r="Y11" s="1091"/>
      <c r="Z11" s="1091"/>
      <c r="AA11" s="1846"/>
      <c r="AB11" s="1091"/>
      <c r="AC11" s="2205"/>
      <c r="AD11" s="1091"/>
      <c r="AE11" s="1091"/>
      <c r="AF11" s="1091"/>
      <c r="AG11" s="1091"/>
      <c r="AH11" s="1091"/>
      <c r="AI11" s="1093"/>
      <c r="AJ11" s="1093"/>
    </row>
    <row r="12" spans="1:36" s="1984" customFormat="1" x14ac:dyDescent="0.25">
      <c r="A12" s="195">
        <v>1</v>
      </c>
      <c r="B12" s="3" t="s">
        <v>514</v>
      </c>
      <c r="C12" s="168">
        <v>330</v>
      </c>
      <c r="D12" s="806">
        <v>130</v>
      </c>
      <c r="E12" s="109">
        <f t="shared" ref="E12:E17" si="0">D12/12*$B$2</f>
        <v>119.16666666666667</v>
      </c>
      <c r="F12" s="109">
        <v>129</v>
      </c>
      <c r="G12" s="292">
        <f t="shared" ref="G12:G18" si="1">F12/E12*100</f>
        <v>108.25174825174824</v>
      </c>
      <c r="H12" s="342">
        <v>12</v>
      </c>
      <c r="I12" s="136">
        <f t="shared" ref="I12:I18" si="2">L12/F12</f>
        <v>11.65891472868217</v>
      </c>
      <c r="J12" s="137">
        <f t="shared" ref="J12:J17" si="3">ROUND(D12*H12,0)</f>
        <v>1560</v>
      </c>
      <c r="K12" s="137">
        <f t="shared" ref="K12:K17" si="4">J12/12*$B$2</f>
        <v>1430</v>
      </c>
      <c r="L12" s="1719">
        <v>1504</v>
      </c>
      <c r="M12" s="137">
        <f t="shared" ref="M12:M18" si="5">L12/K12*100</f>
        <v>105.17482517482517</v>
      </c>
      <c r="N12" s="137">
        <f t="shared" ref="N12:N17" si="6">ROUND(J12/C12,0)</f>
        <v>5</v>
      </c>
      <c r="O12" s="137">
        <f t="shared" ref="O12:O18" si="7">L12/$B$2*12/N12</f>
        <v>328.14545454545453</v>
      </c>
      <c r="P12" s="1091"/>
      <c r="Q12" s="1091"/>
      <c r="R12" s="1091"/>
      <c r="S12" s="1091"/>
      <c r="T12" s="1091"/>
      <c r="U12" s="1091"/>
      <c r="V12" s="1091"/>
      <c r="W12" s="1091"/>
      <c r="X12" s="1091"/>
      <c r="Y12" s="1091"/>
      <c r="Z12" s="1091"/>
      <c r="AA12" s="1846"/>
      <c r="AB12" s="1091"/>
      <c r="AC12" s="2205"/>
      <c r="AD12" s="1091"/>
      <c r="AE12" s="1091"/>
      <c r="AF12" s="1091"/>
      <c r="AG12" s="1091"/>
      <c r="AH12" s="1091"/>
      <c r="AI12" s="876"/>
      <c r="AJ12" s="1093"/>
    </row>
    <row r="13" spans="1:36" s="1984" customFormat="1" x14ac:dyDescent="0.25">
      <c r="A13" s="195">
        <v>1</v>
      </c>
      <c r="B13" s="3" t="s">
        <v>23</v>
      </c>
      <c r="C13" s="168">
        <v>340</v>
      </c>
      <c r="D13" s="806">
        <v>60</v>
      </c>
      <c r="E13" s="109">
        <f t="shared" si="0"/>
        <v>55</v>
      </c>
      <c r="F13" s="109">
        <v>80</v>
      </c>
      <c r="G13" s="292">
        <f t="shared" si="1"/>
        <v>145.45454545454547</v>
      </c>
      <c r="H13" s="342">
        <v>7</v>
      </c>
      <c r="I13" s="136">
        <f t="shared" si="2"/>
        <v>5.6</v>
      </c>
      <c r="J13" s="137">
        <f t="shared" si="3"/>
        <v>420</v>
      </c>
      <c r="K13" s="137">
        <f t="shared" si="4"/>
        <v>385</v>
      </c>
      <c r="L13" s="1719">
        <v>448</v>
      </c>
      <c r="M13" s="137">
        <f t="shared" si="5"/>
        <v>116.36363636363636</v>
      </c>
      <c r="N13" s="137">
        <f t="shared" si="6"/>
        <v>1</v>
      </c>
      <c r="O13" s="137">
        <f t="shared" si="7"/>
        <v>488.72727272727275</v>
      </c>
      <c r="P13" s="1091"/>
      <c r="Q13" s="1091"/>
      <c r="R13" s="1091"/>
      <c r="S13" s="1091"/>
      <c r="T13" s="1091"/>
      <c r="U13" s="1091"/>
      <c r="V13" s="1091"/>
      <c r="W13" s="1091"/>
      <c r="X13" s="1091"/>
      <c r="Y13" s="1091"/>
      <c r="Z13" s="1091"/>
      <c r="AA13" s="1846"/>
      <c r="AB13" s="1091"/>
      <c r="AC13" s="2205"/>
      <c r="AD13" s="1091"/>
      <c r="AE13" s="1091"/>
      <c r="AF13" s="1091"/>
      <c r="AG13" s="1091"/>
      <c r="AH13" s="1091"/>
      <c r="AI13" s="876"/>
      <c r="AJ13" s="1093"/>
    </row>
    <row r="14" spans="1:36" s="1984" customFormat="1" x14ac:dyDescent="0.25">
      <c r="A14" s="195">
        <v>1</v>
      </c>
      <c r="B14" s="3" t="s">
        <v>24</v>
      </c>
      <c r="C14" s="168">
        <v>300</v>
      </c>
      <c r="D14" s="806">
        <v>20</v>
      </c>
      <c r="E14" s="109">
        <f t="shared" si="0"/>
        <v>18.333333333333336</v>
      </c>
      <c r="F14" s="109">
        <v>24</v>
      </c>
      <c r="G14" s="292">
        <f t="shared" si="1"/>
        <v>130.90909090909088</v>
      </c>
      <c r="H14" s="342">
        <v>6</v>
      </c>
      <c r="I14" s="136">
        <f t="shared" si="2"/>
        <v>6.708333333333333</v>
      </c>
      <c r="J14" s="137">
        <f t="shared" si="3"/>
        <v>120</v>
      </c>
      <c r="K14" s="137">
        <f t="shared" si="4"/>
        <v>110</v>
      </c>
      <c r="L14" s="1719">
        <v>161</v>
      </c>
      <c r="M14" s="137">
        <f t="shared" si="5"/>
        <v>146.36363636363637</v>
      </c>
      <c r="N14" s="137">
        <f t="shared" si="6"/>
        <v>0</v>
      </c>
      <c r="O14" s="137" t="e">
        <f t="shared" si="7"/>
        <v>#DIV/0!</v>
      </c>
      <c r="P14" s="1091"/>
      <c r="Q14" s="1091"/>
      <c r="R14" s="1091"/>
      <c r="S14" s="1091"/>
      <c r="T14" s="1091"/>
      <c r="U14" s="1091"/>
      <c r="V14" s="1091"/>
      <c r="W14" s="1091"/>
      <c r="X14" s="1091"/>
      <c r="Y14" s="1091"/>
      <c r="Z14" s="1091"/>
      <c r="AA14" s="1846"/>
      <c r="AB14" s="1091"/>
      <c r="AC14" s="2205"/>
      <c r="AD14" s="1091"/>
      <c r="AE14" s="1091"/>
      <c r="AF14" s="1091"/>
      <c r="AG14" s="1091"/>
      <c r="AH14" s="1091"/>
      <c r="AI14" s="876"/>
      <c r="AJ14" s="1093"/>
    </row>
    <row r="15" spans="1:36" s="1984" customFormat="1" x14ac:dyDescent="0.25">
      <c r="A15" s="195">
        <v>1</v>
      </c>
      <c r="B15" s="3" t="s">
        <v>64</v>
      </c>
      <c r="C15" s="168">
        <v>320</v>
      </c>
      <c r="D15" s="806">
        <v>200</v>
      </c>
      <c r="E15" s="109">
        <f t="shared" si="0"/>
        <v>183.33333333333334</v>
      </c>
      <c r="F15" s="109">
        <v>194</v>
      </c>
      <c r="G15" s="292">
        <f t="shared" si="1"/>
        <v>105.81818181818181</v>
      </c>
      <c r="H15" s="342">
        <v>9</v>
      </c>
      <c r="I15" s="136">
        <f t="shared" si="2"/>
        <v>8.0154639175257731</v>
      </c>
      <c r="J15" s="137">
        <f t="shared" si="3"/>
        <v>1800</v>
      </c>
      <c r="K15" s="137">
        <f t="shared" si="4"/>
        <v>1650</v>
      </c>
      <c r="L15" s="1719">
        <v>1555</v>
      </c>
      <c r="M15" s="137">
        <f t="shared" si="5"/>
        <v>94.242424242424235</v>
      </c>
      <c r="N15" s="137">
        <f t="shared" si="6"/>
        <v>6</v>
      </c>
      <c r="O15" s="137">
        <f t="shared" si="7"/>
        <v>282.72727272727275</v>
      </c>
      <c r="P15" s="1091"/>
      <c r="Q15" s="1091"/>
      <c r="R15" s="1091"/>
      <c r="S15" s="1091"/>
      <c r="T15" s="1091"/>
      <c r="U15" s="1091"/>
      <c r="V15" s="1091"/>
      <c r="W15" s="1091"/>
      <c r="X15" s="1091"/>
      <c r="Y15" s="1091"/>
      <c r="Z15" s="1091"/>
      <c r="AA15" s="1846"/>
      <c r="AB15" s="1091"/>
      <c r="AC15" s="2205"/>
      <c r="AD15" s="1091"/>
      <c r="AE15" s="1091"/>
      <c r="AF15" s="1091"/>
      <c r="AG15" s="1091"/>
      <c r="AH15" s="1091"/>
      <c r="AI15" s="876"/>
      <c r="AJ15" s="1093"/>
    </row>
    <row r="16" spans="1:36" s="1984" customFormat="1" x14ac:dyDescent="0.25">
      <c r="A16" s="195">
        <v>1</v>
      </c>
      <c r="B16" s="3" t="s">
        <v>10</v>
      </c>
      <c r="C16" s="168">
        <v>340</v>
      </c>
      <c r="D16" s="806">
        <v>300</v>
      </c>
      <c r="E16" s="109">
        <f t="shared" si="0"/>
        <v>275</v>
      </c>
      <c r="F16" s="109">
        <v>272</v>
      </c>
      <c r="G16" s="292">
        <f t="shared" si="1"/>
        <v>98.909090909090907</v>
      </c>
      <c r="H16" s="342">
        <v>10</v>
      </c>
      <c r="I16" s="136">
        <f t="shared" si="2"/>
        <v>8.5441176470588243</v>
      </c>
      <c r="J16" s="137">
        <f t="shared" si="3"/>
        <v>3000</v>
      </c>
      <c r="K16" s="137">
        <f t="shared" si="4"/>
        <v>2750</v>
      </c>
      <c r="L16" s="1719">
        <v>2324</v>
      </c>
      <c r="M16" s="137">
        <f t="shared" si="5"/>
        <v>84.509090909090915</v>
      </c>
      <c r="N16" s="137">
        <f t="shared" si="6"/>
        <v>9</v>
      </c>
      <c r="O16" s="137">
        <f t="shared" si="7"/>
        <v>281.69696969696975</v>
      </c>
      <c r="P16" s="1091"/>
      <c r="Q16" s="1091"/>
      <c r="R16" s="1091"/>
      <c r="S16" s="1091"/>
      <c r="T16" s="1091"/>
      <c r="U16" s="1091"/>
      <c r="V16" s="1091"/>
      <c r="W16" s="1091"/>
      <c r="X16" s="1091"/>
      <c r="Y16" s="1091"/>
      <c r="Z16" s="1091"/>
      <c r="AA16" s="2986"/>
      <c r="AB16" s="1091"/>
      <c r="AC16" s="2205"/>
      <c r="AD16" s="1091"/>
      <c r="AE16" s="1091"/>
      <c r="AF16" s="1091"/>
      <c r="AG16" s="1091"/>
      <c r="AH16" s="1091"/>
      <c r="AI16" s="876"/>
      <c r="AJ16" s="1093"/>
    </row>
    <row r="17" spans="1:36" s="1984" customFormat="1" x14ac:dyDescent="0.25">
      <c r="A17" s="195">
        <v>1</v>
      </c>
      <c r="B17" s="3" t="s">
        <v>6</v>
      </c>
      <c r="C17" s="168">
        <v>340</v>
      </c>
      <c r="D17" s="806">
        <v>180</v>
      </c>
      <c r="E17" s="109">
        <f t="shared" si="0"/>
        <v>165</v>
      </c>
      <c r="F17" s="109">
        <v>167</v>
      </c>
      <c r="G17" s="292">
        <f t="shared" si="1"/>
        <v>101.21212121212122</v>
      </c>
      <c r="H17" s="342">
        <v>10</v>
      </c>
      <c r="I17" s="136">
        <f t="shared" si="2"/>
        <v>8.5868263473053901</v>
      </c>
      <c r="J17" s="137">
        <f t="shared" si="3"/>
        <v>1800</v>
      </c>
      <c r="K17" s="137">
        <f t="shared" si="4"/>
        <v>1650</v>
      </c>
      <c r="L17" s="1719">
        <v>1434</v>
      </c>
      <c r="M17" s="137">
        <f>L17/K17*100</f>
        <v>86.909090909090907</v>
      </c>
      <c r="N17" s="137">
        <f t="shared" si="6"/>
        <v>5</v>
      </c>
      <c r="O17" s="137">
        <f>L17/$B$2*12/N17</f>
        <v>312.87272727272727</v>
      </c>
      <c r="P17" s="1091"/>
      <c r="Q17" s="1091"/>
      <c r="R17" s="1091"/>
      <c r="S17" s="1091"/>
      <c r="T17" s="1091"/>
      <c r="U17" s="1091"/>
      <c r="V17" s="1091"/>
      <c r="W17" s="1091"/>
      <c r="X17" s="1091"/>
      <c r="Y17" s="1091"/>
      <c r="Z17" s="1091"/>
      <c r="AA17" s="2986"/>
      <c r="AB17" s="1091"/>
      <c r="AC17" s="2205"/>
      <c r="AD17" s="1091"/>
      <c r="AE17" s="1091"/>
      <c r="AF17" s="1091"/>
      <c r="AG17" s="1091"/>
      <c r="AH17" s="1091"/>
      <c r="AI17" s="876">
        <f>SUM(AI11:AI16)</f>
        <v>0</v>
      </c>
      <c r="AJ17" s="1093"/>
    </row>
    <row r="18" spans="1:36" s="131" customFormat="1" ht="29.25" x14ac:dyDescent="0.25">
      <c r="A18" s="195">
        <v>1</v>
      </c>
      <c r="B18" s="1169" t="s">
        <v>7</v>
      </c>
      <c r="C18" s="1169"/>
      <c r="D18" s="2207">
        <f>SUM(D12:D17)</f>
        <v>890</v>
      </c>
      <c r="E18" s="2207">
        <f>SUM(E12:E17)</f>
        <v>815.83333333333337</v>
      </c>
      <c r="F18" s="2207">
        <f>SUM(F12:F17)</f>
        <v>866</v>
      </c>
      <c r="G18" s="569">
        <f t="shared" si="1"/>
        <v>106.1491317671093</v>
      </c>
      <c r="H18" s="1740">
        <f>IF(D18=0,0,J18/D18)</f>
        <v>9.7752808988764048</v>
      </c>
      <c r="I18" s="177">
        <f t="shared" si="2"/>
        <v>8.575057736720554</v>
      </c>
      <c r="J18" s="2207">
        <f>SUM(J12:J17)</f>
        <v>8700</v>
      </c>
      <c r="K18" s="2207">
        <f>SUM(K12:K17)</f>
        <v>7975</v>
      </c>
      <c r="L18" s="2207">
        <f>SUM(L12:L17)</f>
        <v>7426</v>
      </c>
      <c r="M18" s="955">
        <f t="shared" si="5"/>
        <v>93.115987460815035</v>
      </c>
      <c r="N18" s="2207">
        <f>SUM(N12:N17)</f>
        <v>26</v>
      </c>
      <c r="O18" s="955">
        <f t="shared" si="7"/>
        <v>311.58041958041963</v>
      </c>
      <c r="P18" s="2208">
        <v>62779.066899999998</v>
      </c>
      <c r="Q18" s="2208">
        <v>62779.066899999998</v>
      </c>
      <c r="R18" s="2208">
        <v>62627.001260000005</v>
      </c>
      <c r="S18" s="2208">
        <v>62627.001260000005</v>
      </c>
      <c r="T18" s="2208">
        <v>62627.001260000005</v>
      </c>
      <c r="U18" s="2208">
        <v>62627.001260000005</v>
      </c>
      <c r="V18" s="2208">
        <v>62627.001260000005</v>
      </c>
      <c r="W18" s="2208">
        <v>62627.001260000005</v>
      </c>
      <c r="X18" s="2208">
        <v>62627.001260000005</v>
      </c>
      <c r="Y18" s="2208">
        <v>62627.001260000005</v>
      </c>
      <c r="Z18" s="2208">
        <v>62627.001260000005</v>
      </c>
      <c r="AA18" s="301">
        <f>P18/12*$B$2+(Q18-P18)/11*10+(R18-Q18)/10*9+(S18-R18)/9*8+(T18-S18)/8*7+(U18-T18)/7*6+(V18-U18)/6*5+(W18-V18)/5*4+(X18-W18)/4*3+(Y18-X18)/3*2+(Z18-Y18)/2*1</f>
        <v>57410.618915666673</v>
      </c>
      <c r="AB18" s="2208">
        <f>AH18-AG18-AD18</f>
        <v>57368.946599999981</v>
      </c>
      <c r="AC18" s="2395"/>
      <c r="AD18" s="2208">
        <v>-25.682680000000001</v>
      </c>
      <c r="AE18" s="2208">
        <f>AB18-AA18</f>
        <v>-41.672315666692157</v>
      </c>
      <c r="AF18" s="2208"/>
      <c r="AG18" s="2208">
        <v>-748.43720999999994</v>
      </c>
      <c r="AH18" s="2208">
        <v>56594.826709999987</v>
      </c>
      <c r="AI18" s="2209"/>
      <c r="AJ18" s="2269"/>
    </row>
    <row r="19" spans="1:36" s="1984" customFormat="1" x14ac:dyDescent="0.25">
      <c r="A19" s="195">
        <v>1</v>
      </c>
      <c r="B19" s="1630" t="s">
        <v>14</v>
      </c>
      <c r="C19" s="2210"/>
      <c r="D19" s="2207"/>
      <c r="E19" s="2207"/>
      <c r="F19" s="2207"/>
      <c r="G19" s="2207"/>
      <c r="H19" s="2211"/>
      <c r="I19" s="2211"/>
      <c r="J19" s="2207"/>
      <c r="K19" s="2207"/>
      <c r="L19" s="2207"/>
      <c r="M19" s="2207"/>
      <c r="N19" s="2207"/>
      <c r="O19" s="2207"/>
      <c r="P19" s="2107"/>
      <c r="Q19" s="2107"/>
      <c r="R19" s="2107"/>
      <c r="S19" s="2107"/>
      <c r="T19" s="2107"/>
      <c r="U19" s="2107"/>
      <c r="V19" s="2107"/>
      <c r="W19" s="2107"/>
      <c r="X19" s="2107"/>
      <c r="Y19" s="2107"/>
      <c r="Z19" s="2107"/>
      <c r="AA19" s="2591"/>
      <c r="AB19" s="2107"/>
      <c r="AC19" s="2372"/>
      <c r="AD19" s="2107"/>
      <c r="AE19" s="2107"/>
      <c r="AF19" s="2107"/>
      <c r="AG19" s="2107"/>
      <c r="AH19" s="2107"/>
      <c r="AI19" s="2209"/>
      <c r="AJ19" s="2373"/>
    </row>
    <row r="20" spans="1:36" s="1984" customFormat="1" x14ac:dyDescent="0.25">
      <c r="A20" s="195">
        <v>1</v>
      </c>
      <c r="B20" s="439" t="s">
        <v>269</v>
      </c>
      <c r="C20" s="1444"/>
      <c r="D20" s="495"/>
      <c r="E20" s="495"/>
      <c r="F20" s="495"/>
      <c r="G20" s="495"/>
      <c r="H20" s="794"/>
      <c r="I20" s="794"/>
      <c r="J20" s="1282"/>
      <c r="K20" s="1282"/>
      <c r="L20" s="1282"/>
      <c r="M20" s="1282"/>
      <c r="N20" s="1282"/>
      <c r="O20" s="1282"/>
      <c r="P20" s="342">
        <v>16147.653980000001</v>
      </c>
      <c r="Q20" s="342">
        <v>16147.653980000001</v>
      </c>
      <c r="R20" s="342">
        <v>16091.260880000002</v>
      </c>
      <c r="S20" s="342">
        <v>16091.260880000002</v>
      </c>
      <c r="T20" s="342">
        <v>16091.260880000002</v>
      </c>
      <c r="U20" s="342">
        <v>16091.260880000002</v>
      </c>
      <c r="V20" s="342">
        <v>16091.260880000002</v>
      </c>
      <c r="W20" s="342">
        <v>16091.260880000002</v>
      </c>
      <c r="X20" s="342">
        <v>16091.260880000002</v>
      </c>
      <c r="Y20" s="342">
        <v>16091.260880000002</v>
      </c>
      <c r="Z20" s="342">
        <v>15325.010360000002</v>
      </c>
      <c r="AA20" s="871">
        <f t="shared" ref="AA20:AA21" si="8">P20/12*$B$2+(Q20-P20)/11*10+(R20-Q20)/10*9+(S20-R20)/9*8+(T20-S20)/8*7+(U20-T20)/7*6+(V20-U20)/6*5+(W20-V20)/5*4+(X20-W20)/4*3+(Y20-X20)/3*2+(Z20-Y20)/2*1</f>
        <v>14368.137098333336</v>
      </c>
      <c r="AB20" s="342">
        <f t="shared" ref="AB20:AB21" si="9">AH20-AG20-AD20</f>
        <v>14038.157609999998</v>
      </c>
      <c r="AC20" s="963"/>
      <c r="AD20" s="342">
        <v>-78.926000000000002</v>
      </c>
      <c r="AE20" s="342">
        <f>AB20-AA20</f>
        <v>-329.97948833333794</v>
      </c>
      <c r="AF20" s="342"/>
      <c r="AG20" s="342">
        <v>-4.6493099999999998</v>
      </c>
      <c r="AH20" s="342">
        <v>13954.582299999998</v>
      </c>
      <c r="AI20" s="870"/>
      <c r="AJ20" s="871"/>
    </row>
    <row r="21" spans="1:36" s="1984" customFormat="1" x14ac:dyDescent="0.25">
      <c r="A21" s="195">
        <v>1</v>
      </c>
      <c r="B21" s="439" t="s">
        <v>288</v>
      </c>
      <c r="C21" s="1444"/>
      <c r="D21" s="495"/>
      <c r="E21" s="495"/>
      <c r="F21" s="495"/>
      <c r="G21" s="495"/>
      <c r="H21" s="794"/>
      <c r="I21" s="794"/>
      <c r="J21" s="1282"/>
      <c r="K21" s="1282"/>
      <c r="L21" s="1282"/>
      <c r="M21" s="1282"/>
      <c r="N21" s="1282"/>
      <c r="O21" s="1282"/>
      <c r="P21" s="342">
        <v>5523.7021949999998</v>
      </c>
      <c r="Q21" s="342">
        <v>5523.7021949999998</v>
      </c>
      <c r="R21" s="342">
        <v>5523.7021949999998</v>
      </c>
      <c r="S21" s="342">
        <v>5523.7021949999998</v>
      </c>
      <c r="T21" s="342">
        <v>5523.7021949999998</v>
      </c>
      <c r="U21" s="342">
        <v>5523.7021949999998</v>
      </c>
      <c r="V21" s="342">
        <v>5523.7021949999998</v>
      </c>
      <c r="W21" s="342">
        <v>5523.7021949999998</v>
      </c>
      <c r="X21" s="342">
        <v>5523.7021949999998</v>
      </c>
      <c r="Y21" s="342">
        <v>5523.7021949999998</v>
      </c>
      <c r="Z21" s="342">
        <v>5523.7021949999998</v>
      </c>
      <c r="AA21" s="301">
        <f t="shared" si="8"/>
        <v>5063.3936787499997</v>
      </c>
      <c r="AB21" s="342">
        <f t="shared" si="9"/>
        <v>5063.3937200000009</v>
      </c>
      <c r="AC21" s="963"/>
      <c r="AD21" s="342"/>
      <c r="AE21" s="342">
        <f>AB21-AA21</f>
        <v>4.1250001231674105E-5</v>
      </c>
      <c r="AF21" s="342"/>
      <c r="AG21" s="342">
        <v>0</v>
      </c>
      <c r="AH21" s="342">
        <v>5063.3937200000009</v>
      </c>
      <c r="AI21" s="870">
        <f>AI23+AI24+AI25+AI26+AI28</f>
        <v>0</v>
      </c>
      <c r="AJ21" s="871"/>
    </row>
    <row r="22" spans="1:36" s="1984" customFormat="1" ht="29.25" x14ac:dyDescent="0.25">
      <c r="A22" s="195">
        <v>1</v>
      </c>
      <c r="B22" s="1979" t="s">
        <v>270</v>
      </c>
      <c r="C22" s="4"/>
      <c r="D22" s="534">
        <f>D24+D25+D26+D27</f>
        <v>5850</v>
      </c>
      <c r="E22" s="534">
        <f t="shared" ref="E22:F22" si="10">E24+E25+E26+E27</f>
        <v>5362.4999999999991</v>
      </c>
      <c r="F22" s="534">
        <f t="shared" si="10"/>
        <v>1996</v>
      </c>
      <c r="G22" s="165">
        <f>F22/E22*100</f>
        <v>37.221445221445229</v>
      </c>
      <c r="H22" s="1313"/>
      <c r="I22" s="1313"/>
      <c r="J22" s="108"/>
      <c r="K22" s="108"/>
      <c r="L22" s="108"/>
      <c r="M22" s="108"/>
      <c r="N22" s="108"/>
      <c r="O22" s="108"/>
      <c r="P22" s="300"/>
      <c r="Q22" s="300"/>
      <c r="R22" s="300"/>
      <c r="S22" s="300"/>
      <c r="T22" s="300"/>
      <c r="U22" s="300"/>
      <c r="V22" s="300"/>
      <c r="W22" s="300"/>
      <c r="X22" s="300"/>
      <c r="Y22" s="300"/>
      <c r="Z22" s="300"/>
      <c r="AA22" s="879"/>
      <c r="AB22" s="300"/>
      <c r="AC22" s="750"/>
      <c r="AD22" s="300"/>
      <c r="AE22" s="300"/>
      <c r="AF22" s="300"/>
      <c r="AG22" s="300"/>
      <c r="AH22" s="300"/>
      <c r="AI22" s="872"/>
      <c r="AJ22" s="879"/>
    </row>
    <row r="23" spans="1:36" s="1984" customFormat="1" ht="30" x14ac:dyDescent="0.25">
      <c r="A23" s="195">
        <v>1</v>
      </c>
      <c r="B23" s="285" t="s">
        <v>193</v>
      </c>
      <c r="C23" s="4"/>
      <c r="D23" s="535"/>
      <c r="E23" s="109"/>
      <c r="F23" s="165"/>
      <c r="G23" s="165"/>
      <c r="H23" s="1313"/>
      <c r="I23" s="1313"/>
      <c r="J23" s="108"/>
      <c r="K23" s="108"/>
      <c r="L23" s="108"/>
      <c r="M23" s="108"/>
      <c r="N23" s="108"/>
      <c r="O23" s="108"/>
      <c r="P23" s="300"/>
      <c r="Q23" s="300"/>
      <c r="R23" s="300"/>
      <c r="S23" s="300"/>
      <c r="T23" s="300"/>
      <c r="U23" s="300"/>
      <c r="V23" s="300"/>
      <c r="W23" s="300"/>
      <c r="X23" s="300"/>
      <c r="Y23" s="300"/>
      <c r="Z23" s="300"/>
      <c r="AA23" s="879"/>
      <c r="AB23" s="300" t="s">
        <v>220</v>
      </c>
      <c r="AC23" s="750"/>
      <c r="AD23" s="300"/>
      <c r="AE23" s="300"/>
      <c r="AF23" s="300"/>
      <c r="AG23" s="300"/>
      <c r="AH23" s="300"/>
      <c r="AI23" s="872"/>
      <c r="AJ23" s="879"/>
    </row>
    <row r="24" spans="1:36" s="1984" customFormat="1" ht="30" x14ac:dyDescent="0.25">
      <c r="A24" s="195">
        <v>1</v>
      </c>
      <c r="B24" s="285" t="s">
        <v>453</v>
      </c>
      <c r="C24" s="4"/>
      <c r="D24" s="535">
        <v>2000</v>
      </c>
      <c r="E24" s="109">
        <f t="shared" ref="E24:E27" si="11">D24/12*$B$2</f>
        <v>1833.3333333333333</v>
      </c>
      <c r="F24" s="165">
        <v>939</v>
      </c>
      <c r="G24" s="165">
        <f t="shared" ref="G24:G30" si="12">F24/E24*100</f>
        <v>51.218181818181819</v>
      </c>
      <c r="H24" s="1313"/>
      <c r="I24" s="1313"/>
      <c r="J24" s="108"/>
      <c r="K24" s="108"/>
      <c r="L24" s="108"/>
      <c r="M24" s="108"/>
      <c r="N24" s="108"/>
      <c r="O24" s="108"/>
      <c r="P24" s="300"/>
      <c r="Q24" s="300"/>
      <c r="R24" s="300"/>
      <c r="S24" s="300"/>
      <c r="T24" s="300"/>
      <c r="U24" s="300"/>
      <c r="V24" s="300"/>
      <c r="W24" s="300"/>
      <c r="X24" s="300"/>
      <c r="Y24" s="300"/>
      <c r="Z24" s="300"/>
      <c r="AA24" s="879"/>
      <c r="AB24" s="300"/>
      <c r="AC24" s="750"/>
      <c r="AD24" s="300"/>
      <c r="AE24" s="300"/>
      <c r="AF24" s="300"/>
      <c r="AG24" s="300"/>
      <c r="AH24" s="300"/>
      <c r="AI24" s="872"/>
      <c r="AJ24" s="879"/>
    </row>
    <row r="25" spans="1:36" s="1984" customFormat="1" ht="60" x14ac:dyDescent="0.25">
      <c r="A25" s="195">
        <v>1</v>
      </c>
      <c r="B25" s="440" t="s">
        <v>454</v>
      </c>
      <c r="C25" s="4"/>
      <c r="D25" s="535">
        <v>3300</v>
      </c>
      <c r="E25" s="109">
        <f t="shared" si="11"/>
        <v>3025</v>
      </c>
      <c r="F25" s="165">
        <v>150</v>
      </c>
      <c r="G25" s="165">
        <f t="shared" si="12"/>
        <v>4.9586776859504136</v>
      </c>
      <c r="H25" s="1313"/>
      <c r="I25" s="1313"/>
      <c r="J25" s="108"/>
      <c r="K25" s="108"/>
      <c r="L25" s="108"/>
      <c r="M25" s="108"/>
      <c r="N25" s="108"/>
      <c r="O25" s="108"/>
      <c r="P25" s="300"/>
      <c r="Q25" s="300"/>
      <c r="R25" s="300"/>
      <c r="S25" s="300"/>
      <c r="T25" s="300"/>
      <c r="U25" s="300"/>
      <c r="V25" s="300"/>
      <c r="W25" s="300"/>
      <c r="X25" s="300"/>
      <c r="Y25" s="300"/>
      <c r="Z25" s="300"/>
      <c r="AA25" s="879"/>
      <c r="AB25" s="300"/>
      <c r="AC25" s="750"/>
      <c r="AD25" s="300"/>
      <c r="AE25" s="300"/>
      <c r="AF25" s="300"/>
      <c r="AG25" s="300"/>
      <c r="AH25" s="300"/>
      <c r="AI25" s="872"/>
      <c r="AJ25" s="879"/>
    </row>
    <row r="26" spans="1:36" s="1984" customFormat="1" ht="45" x14ac:dyDescent="0.25">
      <c r="A26" s="195">
        <v>1</v>
      </c>
      <c r="B26" s="286" t="s">
        <v>455</v>
      </c>
      <c r="C26" s="4"/>
      <c r="D26" s="535">
        <v>500</v>
      </c>
      <c r="E26" s="109">
        <f t="shared" si="11"/>
        <v>458.33333333333331</v>
      </c>
      <c r="F26" s="165">
        <v>907</v>
      </c>
      <c r="G26" s="165">
        <f t="shared" si="12"/>
        <v>197.8909090909091</v>
      </c>
      <c r="H26" s="1313"/>
      <c r="I26" s="1313"/>
      <c r="J26" s="108"/>
      <c r="K26" s="108"/>
      <c r="L26" s="108"/>
      <c r="M26" s="108"/>
      <c r="N26" s="108"/>
      <c r="O26" s="108"/>
      <c r="P26" s="300"/>
      <c r="Q26" s="300"/>
      <c r="R26" s="300"/>
      <c r="S26" s="300"/>
      <c r="T26" s="300"/>
      <c r="U26" s="300"/>
      <c r="V26" s="300"/>
      <c r="W26" s="300"/>
      <c r="X26" s="300"/>
      <c r="Y26" s="300"/>
      <c r="Z26" s="300"/>
      <c r="AA26" s="879"/>
      <c r="AB26" s="300"/>
      <c r="AC26" s="750"/>
      <c r="AD26" s="300"/>
      <c r="AE26" s="300"/>
      <c r="AF26" s="300"/>
      <c r="AG26" s="300"/>
      <c r="AH26" s="300"/>
      <c r="AI26" s="872"/>
      <c r="AJ26" s="879"/>
    </row>
    <row r="27" spans="1:36" s="1984" customFormat="1" ht="90" x14ac:dyDescent="0.25">
      <c r="A27" s="195">
        <v>1</v>
      </c>
      <c r="B27" s="286" t="s">
        <v>456</v>
      </c>
      <c r="C27" s="4"/>
      <c r="D27" s="535">
        <v>50</v>
      </c>
      <c r="E27" s="109">
        <f t="shared" si="11"/>
        <v>45.833333333333336</v>
      </c>
      <c r="F27" s="165">
        <v>0</v>
      </c>
      <c r="G27" s="165">
        <f t="shared" si="12"/>
        <v>0</v>
      </c>
      <c r="H27" s="1313"/>
      <c r="I27" s="1313"/>
      <c r="J27" s="108"/>
      <c r="K27" s="108"/>
      <c r="L27" s="108"/>
      <c r="M27" s="108"/>
      <c r="N27" s="108"/>
      <c r="O27" s="108"/>
      <c r="P27" s="300"/>
      <c r="Q27" s="300"/>
      <c r="R27" s="300"/>
      <c r="S27" s="300"/>
      <c r="T27" s="300"/>
      <c r="U27" s="300"/>
      <c r="V27" s="300"/>
      <c r="W27" s="300"/>
      <c r="X27" s="300"/>
      <c r="Y27" s="300"/>
      <c r="Z27" s="300"/>
      <c r="AA27" s="879"/>
      <c r="AB27" s="300"/>
      <c r="AC27" s="750"/>
      <c r="AD27" s="300"/>
      <c r="AE27" s="300"/>
      <c r="AF27" s="300"/>
      <c r="AG27" s="300"/>
      <c r="AH27" s="300"/>
      <c r="AI27" s="872"/>
      <c r="AJ27" s="879"/>
    </row>
    <row r="28" spans="1:36" s="1984" customFormat="1" ht="29.25" x14ac:dyDescent="0.25">
      <c r="A28" s="195">
        <v>1</v>
      </c>
      <c r="B28" s="1979" t="s">
        <v>131</v>
      </c>
      <c r="C28" s="492"/>
      <c r="D28" s="534">
        <f>D29+D30+D31</f>
        <v>3100</v>
      </c>
      <c r="E28" s="495">
        <f t="shared" ref="E28:F28" si="13">E29+E30+E31</f>
        <v>2841.6666666666665</v>
      </c>
      <c r="F28" s="716">
        <f t="shared" si="13"/>
        <v>2972</v>
      </c>
      <c r="G28" s="716">
        <f t="shared" si="12"/>
        <v>104.58651026392963</v>
      </c>
      <c r="H28" s="1313"/>
      <c r="I28" s="1313"/>
      <c r="J28" s="108"/>
      <c r="K28" s="108"/>
      <c r="L28" s="108"/>
      <c r="M28" s="108"/>
      <c r="N28" s="108"/>
      <c r="O28" s="108"/>
      <c r="P28" s="300"/>
      <c r="Q28" s="300"/>
      <c r="R28" s="300"/>
      <c r="S28" s="300"/>
      <c r="T28" s="300"/>
      <c r="U28" s="300"/>
      <c r="V28" s="300"/>
      <c r="W28" s="300"/>
      <c r="X28" s="300"/>
      <c r="Y28" s="300"/>
      <c r="Z28" s="300"/>
      <c r="AA28" s="879"/>
      <c r="AB28" s="300"/>
      <c r="AC28" s="750"/>
      <c r="AD28" s="300"/>
      <c r="AE28" s="300"/>
      <c r="AF28" s="300"/>
      <c r="AG28" s="300"/>
      <c r="AH28" s="300"/>
      <c r="AI28" s="872"/>
      <c r="AJ28" s="879"/>
    </row>
    <row r="29" spans="1:36" s="1984" customFormat="1" x14ac:dyDescent="0.25">
      <c r="A29" s="195">
        <v>1</v>
      </c>
      <c r="B29" s="4" t="s">
        <v>222</v>
      </c>
      <c r="C29" s="4"/>
      <c r="D29" s="535">
        <f>3000-30</f>
        <v>2970</v>
      </c>
      <c r="E29" s="109">
        <f t="shared" ref="E29:E32" si="14">D29/12*$B$2</f>
        <v>2722.5</v>
      </c>
      <c r="F29" s="165">
        <v>2972</v>
      </c>
      <c r="G29" s="165">
        <f t="shared" si="12"/>
        <v>109.16437098255281</v>
      </c>
      <c r="H29" s="1313"/>
      <c r="I29" s="1313"/>
      <c r="J29" s="108"/>
      <c r="K29" s="108"/>
      <c r="L29" s="108"/>
      <c r="M29" s="108"/>
      <c r="N29" s="108"/>
      <c r="O29" s="108"/>
      <c r="P29" s="300"/>
      <c r="Q29" s="300"/>
      <c r="R29" s="300"/>
      <c r="S29" s="300"/>
      <c r="T29" s="300"/>
      <c r="U29" s="300"/>
      <c r="V29" s="300"/>
      <c r="W29" s="300"/>
      <c r="X29" s="300"/>
      <c r="Y29" s="300"/>
      <c r="Z29" s="300"/>
      <c r="AA29" s="879"/>
      <c r="AB29" s="300"/>
      <c r="AC29" s="750"/>
      <c r="AD29" s="300"/>
      <c r="AE29" s="300"/>
      <c r="AF29" s="300"/>
      <c r="AG29" s="300"/>
      <c r="AH29" s="300"/>
      <c r="AI29" s="872">
        <f t="shared" ref="AI29" si="15">AI30</f>
        <v>0</v>
      </c>
      <c r="AJ29" s="879"/>
    </row>
    <row r="30" spans="1:36" s="1984" customFormat="1" ht="45" x14ac:dyDescent="0.25">
      <c r="A30" s="195">
        <v>1</v>
      </c>
      <c r="B30" s="4" t="s">
        <v>457</v>
      </c>
      <c r="C30" s="4"/>
      <c r="D30" s="535">
        <v>100</v>
      </c>
      <c r="E30" s="109">
        <f t="shared" si="14"/>
        <v>91.666666666666671</v>
      </c>
      <c r="F30" s="165">
        <v>0</v>
      </c>
      <c r="G30" s="165">
        <f t="shared" si="12"/>
        <v>0</v>
      </c>
      <c r="H30" s="1313"/>
      <c r="I30" s="1313"/>
      <c r="J30" s="108"/>
      <c r="K30" s="108"/>
      <c r="L30" s="108"/>
      <c r="M30" s="108"/>
      <c r="N30" s="108"/>
      <c r="O30" s="108"/>
      <c r="P30" s="300"/>
      <c r="Q30" s="300"/>
      <c r="R30" s="300"/>
      <c r="S30" s="300"/>
      <c r="T30" s="300"/>
      <c r="U30" s="300"/>
      <c r="V30" s="300"/>
      <c r="W30" s="300"/>
      <c r="X30" s="300"/>
      <c r="Y30" s="300"/>
      <c r="Z30" s="300"/>
      <c r="AA30" s="879"/>
      <c r="AB30" s="300"/>
      <c r="AC30" s="750"/>
      <c r="AD30" s="300"/>
      <c r="AE30" s="300"/>
      <c r="AF30" s="300"/>
      <c r="AG30" s="300"/>
      <c r="AH30" s="300"/>
      <c r="AI30" s="872"/>
      <c r="AJ30" s="879"/>
    </row>
    <row r="31" spans="1:36" s="1984" customFormat="1" ht="60" x14ac:dyDescent="0.25">
      <c r="A31" s="195">
        <v>1</v>
      </c>
      <c r="B31" s="4" t="s">
        <v>504</v>
      </c>
      <c r="C31" s="4"/>
      <c r="D31" s="535">
        <v>30</v>
      </c>
      <c r="E31" s="109">
        <f t="shared" si="14"/>
        <v>27.5</v>
      </c>
      <c r="F31" s="165">
        <v>0</v>
      </c>
      <c r="G31" s="165"/>
      <c r="H31" s="1313"/>
      <c r="I31" s="1313"/>
      <c r="J31" s="108"/>
      <c r="K31" s="108"/>
      <c r="L31" s="108"/>
      <c r="M31" s="108"/>
      <c r="N31" s="108"/>
      <c r="O31" s="108"/>
      <c r="P31" s="300"/>
      <c r="Q31" s="300"/>
      <c r="R31" s="300"/>
      <c r="S31" s="300"/>
      <c r="T31" s="300"/>
      <c r="U31" s="300"/>
      <c r="V31" s="300"/>
      <c r="W31" s="300"/>
      <c r="X31" s="300"/>
      <c r="Y31" s="300"/>
      <c r="Z31" s="300"/>
      <c r="AA31" s="879"/>
      <c r="AB31" s="300"/>
      <c r="AC31" s="750"/>
      <c r="AD31" s="300"/>
      <c r="AE31" s="300"/>
      <c r="AF31" s="300"/>
      <c r="AG31" s="300"/>
      <c r="AH31" s="300"/>
      <c r="AI31" s="872"/>
      <c r="AJ31" s="879"/>
    </row>
    <row r="32" spans="1:36" s="1984" customFormat="1" ht="29.25" x14ac:dyDescent="0.25">
      <c r="A32" s="195">
        <v>1</v>
      </c>
      <c r="B32" s="1979" t="s">
        <v>343</v>
      </c>
      <c r="C32" s="4"/>
      <c r="D32" s="535">
        <v>2000</v>
      </c>
      <c r="E32" s="109">
        <f t="shared" si="14"/>
        <v>1833.3333333333333</v>
      </c>
      <c r="F32" s="165">
        <v>1644</v>
      </c>
      <c r="G32" s="165">
        <f>F32/E32*100</f>
        <v>89.672727272727286</v>
      </c>
      <c r="H32" s="1313"/>
      <c r="I32" s="1313"/>
      <c r="J32" s="108"/>
      <c r="K32" s="108"/>
      <c r="L32" s="108"/>
      <c r="M32" s="108"/>
      <c r="N32" s="108"/>
      <c r="O32" s="108"/>
      <c r="P32" s="300"/>
      <c r="Q32" s="300"/>
      <c r="R32" s="300"/>
      <c r="S32" s="300"/>
      <c r="T32" s="300"/>
      <c r="U32" s="300"/>
      <c r="V32" s="300"/>
      <c r="W32" s="300"/>
      <c r="X32" s="300"/>
      <c r="Y32" s="300"/>
      <c r="Z32" s="300"/>
      <c r="AA32" s="879"/>
      <c r="AB32" s="300"/>
      <c r="AC32" s="750"/>
      <c r="AD32" s="300"/>
      <c r="AE32" s="300"/>
      <c r="AF32" s="300"/>
      <c r="AG32" s="300"/>
      <c r="AH32" s="300"/>
      <c r="AI32" s="872"/>
      <c r="AJ32" s="879"/>
    </row>
    <row r="33" spans="1:36" s="1984" customFormat="1" x14ac:dyDescent="0.25">
      <c r="A33" s="195">
        <v>1</v>
      </c>
      <c r="B33" s="4"/>
      <c r="C33" s="4"/>
      <c r="D33" s="535"/>
      <c r="E33" s="2874"/>
      <c r="F33" s="165"/>
      <c r="G33" s="165"/>
      <c r="H33" s="1313"/>
      <c r="I33" s="1313"/>
      <c r="J33" s="108"/>
      <c r="K33" s="108"/>
      <c r="L33" s="108"/>
      <c r="M33" s="108"/>
      <c r="N33" s="108"/>
      <c r="O33" s="108"/>
      <c r="P33" s="300"/>
      <c r="Q33" s="300"/>
      <c r="R33" s="300"/>
      <c r="S33" s="300"/>
      <c r="T33" s="300"/>
      <c r="U33" s="300"/>
      <c r="V33" s="300"/>
      <c r="W33" s="300"/>
      <c r="X33" s="300"/>
      <c r="Y33" s="300"/>
      <c r="Z33" s="300"/>
      <c r="AA33" s="879"/>
      <c r="AB33" s="300"/>
      <c r="AC33" s="750"/>
      <c r="AD33" s="300"/>
      <c r="AE33" s="300"/>
      <c r="AF33" s="300"/>
      <c r="AG33" s="300"/>
      <c r="AH33" s="300"/>
      <c r="AI33" s="872"/>
      <c r="AJ33" s="879"/>
    </row>
    <row r="34" spans="1:36" s="1984" customFormat="1" x14ac:dyDescent="0.25">
      <c r="A34" s="195">
        <v>1</v>
      </c>
      <c r="B34" s="2" t="s">
        <v>28</v>
      </c>
      <c r="C34" s="2"/>
      <c r="D34" s="2213"/>
      <c r="E34" s="2213"/>
      <c r="F34" s="2213"/>
      <c r="G34" s="2213"/>
      <c r="H34" s="2211"/>
      <c r="I34" s="2211"/>
      <c r="J34" s="2207"/>
      <c r="K34" s="2207"/>
      <c r="L34" s="2207"/>
      <c r="M34" s="2207"/>
      <c r="N34" s="2207"/>
      <c r="O34" s="2207"/>
      <c r="P34" s="342"/>
      <c r="Q34" s="342"/>
      <c r="R34" s="342"/>
      <c r="S34" s="342"/>
      <c r="T34" s="342"/>
      <c r="U34" s="342"/>
      <c r="V34" s="342"/>
      <c r="W34" s="342"/>
      <c r="X34" s="342"/>
      <c r="Y34" s="342"/>
      <c r="Z34" s="342"/>
      <c r="AA34" s="871"/>
      <c r="AB34" s="342"/>
      <c r="AC34" s="963"/>
      <c r="AD34" s="342"/>
      <c r="AE34" s="342"/>
      <c r="AF34" s="342"/>
      <c r="AG34" s="342"/>
      <c r="AH34" s="342"/>
      <c r="AI34" s="872"/>
      <c r="AJ34" s="879"/>
    </row>
    <row r="35" spans="1:36" s="1984" customFormat="1" x14ac:dyDescent="0.25">
      <c r="A35" s="195">
        <v>1</v>
      </c>
      <c r="B35" s="3" t="s">
        <v>10</v>
      </c>
      <c r="C35" s="2214">
        <v>300</v>
      </c>
      <c r="D35" s="2106">
        <v>460</v>
      </c>
      <c r="E35" s="109">
        <f t="shared" ref="E35:E36" si="16">D35/12*$B$2</f>
        <v>421.66666666666669</v>
      </c>
      <c r="F35" s="109">
        <v>409</v>
      </c>
      <c r="G35" s="109">
        <f>F35/E35*100</f>
        <v>96.996047430830032</v>
      </c>
      <c r="H35" s="794">
        <v>11</v>
      </c>
      <c r="I35" s="136">
        <f>L35/F35</f>
        <v>8.1271393643031793</v>
      </c>
      <c r="J35" s="137">
        <f>ROUND(D35*H35,0)</f>
        <v>5060</v>
      </c>
      <c r="K35" s="137">
        <f t="shared" ref="K35:K36" si="17">J35/12*$B$2</f>
        <v>4638.3333333333339</v>
      </c>
      <c r="L35" s="137">
        <v>3324</v>
      </c>
      <c r="M35" s="137">
        <f>L35/K35*100</f>
        <v>71.663672296083362</v>
      </c>
      <c r="N35" s="137">
        <f>ROUND(J35/C35,0)</f>
        <v>17</v>
      </c>
      <c r="O35" s="137">
        <f t="shared" ref="O35:O37" si="18">L35/$B$2*12/N35</f>
        <v>213.30481283422458</v>
      </c>
      <c r="P35" s="300"/>
      <c r="Q35" s="300"/>
      <c r="R35" s="300"/>
      <c r="S35" s="300"/>
      <c r="T35" s="300"/>
      <c r="U35" s="300"/>
      <c r="V35" s="300"/>
      <c r="W35" s="300"/>
      <c r="X35" s="300"/>
      <c r="Y35" s="300"/>
      <c r="Z35" s="300"/>
      <c r="AA35" s="879"/>
      <c r="AB35" s="300"/>
      <c r="AC35" s="750"/>
      <c r="AD35" s="300"/>
      <c r="AE35" s="300"/>
      <c r="AF35" s="300"/>
      <c r="AG35" s="300"/>
      <c r="AH35" s="300"/>
      <c r="AI35" s="872"/>
      <c r="AJ35" s="879"/>
    </row>
    <row r="36" spans="1:36" s="1984" customFormat="1" x14ac:dyDescent="0.25">
      <c r="A36" s="195">
        <v>1</v>
      </c>
      <c r="B36" s="3" t="s">
        <v>6</v>
      </c>
      <c r="C36" s="2214">
        <v>300</v>
      </c>
      <c r="D36" s="2106">
        <v>140</v>
      </c>
      <c r="E36" s="109">
        <f t="shared" si="16"/>
        <v>128.33333333333331</v>
      </c>
      <c r="F36" s="109">
        <v>165</v>
      </c>
      <c r="G36" s="109">
        <f>F36/E36*100</f>
        <v>128.57142857142858</v>
      </c>
      <c r="H36" s="794">
        <v>9</v>
      </c>
      <c r="I36" s="136">
        <f>L36/F36</f>
        <v>8.2424242424242422</v>
      </c>
      <c r="J36" s="137">
        <f>ROUND(D36*H36,0)</f>
        <v>1260</v>
      </c>
      <c r="K36" s="137">
        <f t="shared" si="17"/>
        <v>1155</v>
      </c>
      <c r="L36" s="137">
        <v>1360</v>
      </c>
      <c r="M36" s="137">
        <f>L36/K36*100</f>
        <v>117.74891774891776</v>
      </c>
      <c r="N36" s="137">
        <f>ROUND(J36/C36,0)</f>
        <v>4</v>
      </c>
      <c r="O36" s="137">
        <f t="shared" si="18"/>
        <v>370.90909090909093</v>
      </c>
      <c r="P36" s="300"/>
      <c r="Q36" s="300"/>
      <c r="R36" s="300"/>
      <c r="S36" s="300"/>
      <c r="T36" s="300"/>
      <c r="U36" s="300"/>
      <c r="V36" s="300"/>
      <c r="W36" s="300"/>
      <c r="X36" s="300"/>
      <c r="Y36" s="300"/>
      <c r="Z36" s="300"/>
      <c r="AA36" s="879"/>
      <c r="AB36" s="300"/>
      <c r="AC36" s="750"/>
      <c r="AD36" s="300"/>
      <c r="AE36" s="300"/>
      <c r="AF36" s="300"/>
      <c r="AG36" s="300"/>
      <c r="AH36" s="300"/>
      <c r="AI36" s="872"/>
      <c r="AJ36" s="879"/>
    </row>
    <row r="37" spans="1:36" s="1984" customFormat="1" x14ac:dyDescent="0.25">
      <c r="A37" s="195">
        <v>1</v>
      </c>
      <c r="B37" s="492" t="s">
        <v>13</v>
      </c>
      <c r="C37" s="492"/>
      <c r="D37" s="1295">
        <f>SUM(D35:D36)</f>
        <v>600</v>
      </c>
      <c r="E37" s="1295">
        <f>SUM(E35:E36)</f>
        <v>550</v>
      </c>
      <c r="F37" s="1295">
        <f>SUM(F35:F36)</f>
        <v>574</v>
      </c>
      <c r="G37" s="1295">
        <f>F37/E37*100</f>
        <v>104.36363636363637</v>
      </c>
      <c r="H37" s="1740">
        <f>IF(D37=0,0,J37/D37)</f>
        <v>10.533333333333333</v>
      </c>
      <c r="I37" s="177">
        <f>L37/F37</f>
        <v>8.1602787456445984</v>
      </c>
      <c r="J37" s="1295">
        <f>SUM(J35:J36)</f>
        <v>6320</v>
      </c>
      <c r="K37" s="1295">
        <f>SUM(K35:K36)</f>
        <v>5793.3333333333339</v>
      </c>
      <c r="L37" s="1295">
        <f>SUM(L35:L36)</f>
        <v>4684</v>
      </c>
      <c r="M37" s="137">
        <f>L37/K37*100</f>
        <v>80.851553509781354</v>
      </c>
      <c r="N37" s="1087">
        <f>SUM(N35:N36)</f>
        <v>21</v>
      </c>
      <c r="O37" s="137">
        <f t="shared" si="18"/>
        <v>243.32467532467533</v>
      </c>
      <c r="P37" s="2215"/>
      <c r="Q37" s="2215"/>
      <c r="R37" s="2215"/>
      <c r="S37" s="2215"/>
      <c r="T37" s="2215"/>
      <c r="U37" s="2215"/>
      <c r="V37" s="2215"/>
      <c r="W37" s="2215"/>
      <c r="X37" s="2215"/>
      <c r="Y37" s="2215"/>
      <c r="Z37" s="2215"/>
      <c r="AA37" s="2487"/>
      <c r="AB37" s="2215"/>
      <c r="AC37" s="2295"/>
      <c r="AD37" s="2215"/>
      <c r="AE37" s="2215"/>
      <c r="AF37" s="2215"/>
      <c r="AG37" s="2215"/>
      <c r="AH37" s="2215"/>
      <c r="AI37" s="872"/>
      <c r="AJ37" s="879"/>
    </row>
    <row r="38" spans="1:36" s="1984" customFormat="1" x14ac:dyDescent="0.25">
      <c r="A38" s="195">
        <v>1</v>
      </c>
      <c r="B38" s="2" t="s">
        <v>123</v>
      </c>
      <c r="C38" s="492"/>
      <c r="D38" s="1295"/>
      <c r="E38" s="1295"/>
      <c r="F38" s="1295"/>
      <c r="G38" s="1295"/>
      <c r="H38" s="1740"/>
      <c r="I38" s="177"/>
      <c r="J38" s="1295"/>
      <c r="K38" s="1295"/>
      <c r="L38" s="1295"/>
      <c r="M38" s="137"/>
      <c r="N38" s="137"/>
      <c r="O38" s="137"/>
      <c r="P38" s="2215"/>
      <c r="Q38" s="2215"/>
      <c r="R38" s="2215"/>
      <c r="S38" s="2215"/>
      <c r="T38" s="2215"/>
      <c r="U38" s="2215"/>
      <c r="V38" s="2215"/>
      <c r="W38" s="2215"/>
      <c r="X38" s="2215"/>
      <c r="Y38" s="2215"/>
      <c r="Z38" s="2215"/>
      <c r="AA38" s="2487"/>
      <c r="AB38" s="2215"/>
      <c r="AC38" s="2295"/>
      <c r="AD38" s="2215"/>
      <c r="AE38" s="2215"/>
      <c r="AF38" s="2215"/>
      <c r="AG38" s="2215"/>
      <c r="AH38" s="2215"/>
      <c r="AI38" s="872"/>
      <c r="AJ38" s="879"/>
    </row>
    <row r="39" spans="1:36" s="1984" customFormat="1" x14ac:dyDescent="0.25">
      <c r="A39" s="195">
        <v>1</v>
      </c>
      <c r="B39" s="1982" t="s">
        <v>44</v>
      </c>
      <c r="C39" s="1720">
        <v>240</v>
      </c>
      <c r="D39" s="806">
        <v>20</v>
      </c>
      <c r="E39" s="109">
        <f t="shared" ref="E39" si="19">D39/12*$B$2</f>
        <v>18.333333333333336</v>
      </c>
      <c r="F39" s="109">
        <v>24</v>
      </c>
      <c r="G39" s="109">
        <f>F39/E39*100</f>
        <v>130.90909090909088</v>
      </c>
      <c r="H39" s="1424">
        <v>8</v>
      </c>
      <c r="I39" s="136">
        <f>L39/F39</f>
        <v>9.25</v>
      </c>
      <c r="J39" s="137">
        <f>ROUND(D39*H39,0)</f>
        <v>160</v>
      </c>
      <c r="K39" s="137">
        <f t="shared" ref="K39" si="20">J39/12*$B$2</f>
        <v>146.66666666666669</v>
      </c>
      <c r="L39" s="137">
        <v>222</v>
      </c>
      <c r="M39" s="137">
        <f>L39/K39*100</f>
        <v>151.36363636363635</v>
      </c>
      <c r="N39" s="137">
        <f>ROUND(J39/C39,0)</f>
        <v>1</v>
      </c>
      <c r="O39" s="137">
        <f t="shared" ref="O39:O40" si="21">L39/$B$2*12/N39</f>
        <v>242.18181818181819</v>
      </c>
      <c r="P39" s="300"/>
      <c r="Q39" s="300"/>
      <c r="R39" s="300"/>
      <c r="S39" s="300"/>
      <c r="T39" s="300"/>
      <c r="U39" s="300"/>
      <c r="V39" s="300"/>
      <c r="W39" s="300"/>
      <c r="X39" s="300"/>
      <c r="Y39" s="300"/>
      <c r="Z39" s="300"/>
      <c r="AA39" s="2487"/>
      <c r="AB39" s="2215"/>
      <c r="AC39" s="2295"/>
      <c r="AD39" s="2215"/>
      <c r="AE39" s="2215"/>
      <c r="AF39" s="2215"/>
      <c r="AG39" s="300"/>
      <c r="AH39" s="300"/>
      <c r="AI39" s="872"/>
      <c r="AJ39" s="879"/>
    </row>
    <row r="40" spans="1:36" s="1984" customFormat="1" ht="15.75" thickBot="1" x14ac:dyDescent="0.3">
      <c r="A40" s="195">
        <v>1</v>
      </c>
      <c r="B40" s="2141" t="s">
        <v>150</v>
      </c>
      <c r="C40" s="1742"/>
      <c r="D40" s="2916">
        <f>SUM(D39)</f>
        <v>20</v>
      </c>
      <c r="E40" s="142">
        <f>SUM(E39)</f>
        <v>18.333333333333336</v>
      </c>
      <c r="F40" s="142">
        <f>SUM(F39)</f>
        <v>24</v>
      </c>
      <c r="G40" s="142">
        <f>F40/E40*100</f>
        <v>130.90909090909088</v>
      </c>
      <c r="H40" s="1744">
        <f>J40/D40</f>
        <v>8</v>
      </c>
      <c r="I40" s="1195">
        <f>L40/F40</f>
        <v>9.25</v>
      </c>
      <c r="J40" s="1026">
        <f>SUM(J39)</f>
        <v>160</v>
      </c>
      <c r="K40" s="1026">
        <f>SUM(K39)</f>
        <v>146.66666666666669</v>
      </c>
      <c r="L40" s="1026">
        <f>SUM(L39)</f>
        <v>222</v>
      </c>
      <c r="M40" s="1026">
        <f>L40/K40*100</f>
        <v>151.36363636363635</v>
      </c>
      <c r="N40" s="1026">
        <f>SUM(N39)</f>
        <v>1</v>
      </c>
      <c r="O40" s="257">
        <f t="shared" si="21"/>
        <v>242.18181818181819</v>
      </c>
      <c r="P40" s="2917"/>
      <c r="Q40" s="2917"/>
      <c r="R40" s="2917"/>
      <c r="S40" s="2917"/>
      <c r="T40" s="2917"/>
      <c r="U40" s="2917"/>
      <c r="V40" s="2917"/>
      <c r="W40" s="2917"/>
      <c r="X40" s="2917"/>
      <c r="Y40" s="2917"/>
      <c r="Z40" s="2917"/>
      <c r="AA40" s="2987"/>
      <c r="AB40" s="2400"/>
      <c r="AC40" s="2401"/>
      <c r="AD40" s="2400"/>
      <c r="AE40" s="2400"/>
      <c r="AF40" s="2400"/>
      <c r="AG40" s="2918"/>
      <c r="AH40" s="2918"/>
      <c r="AI40" s="872"/>
      <c r="AJ40" s="879"/>
    </row>
    <row r="41" spans="1:36" s="1984" customFormat="1" ht="30" thickBot="1" x14ac:dyDescent="0.3">
      <c r="A41" s="195">
        <v>1</v>
      </c>
      <c r="B41" s="1478" t="s">
        <v>135</v>
      </c>
      <c r="C41" s="1478"/>
      <c r="D41" s="2922">
        <f>SUM(D40,D37)</f>
        <v>620</v>
      </c>
      <c r="E41" s="2922">
        <f>SUM(E40,E37)</f>
        <v>568.33333333333337</v>
      </c>
      <c r="F41" s="2922">
        <f>SUM(F40,F37)</f>
        <v>598</v>
      </c>
      <c r="G41" s="2922">
        <f>F41/E41*100</f>
        <v>105.21994134897359</v>
      </c>
      <c r="H41" s="655">
        <f>J41/D41</f>
        <v>10.451612903225806</v>
      </c>
      <c r="I41" s="2923">
        <f>L41/F41</f>
        <v>8.2040133779264206</v>
      </c>
      <c r="J41" s="2922">
        <f>SUM(J40,J37)</f>
        <v>6480</v>
      </c>
      <c r="K41" s="2922">
        <f>SUM(K40,K37)</f>
        <v>5940.0000000000009</v>
      </c>
      <c r="L41" s="2922">
        <f>SUM(L40,L37)</f>
        <v>4906</v>
      </c>
      <c r="M41" s="1199">
        <f>L41/K41*100</f>
        <v>82.592592592592581</v>
      </c>
      <c r="N41" s="2922">
        <f>SUM(N40,N37)</f>
        <v>22</v>
      </c>
      <c r="O41" s="1199">
        <f>L41/$B$2*12/N41</f>
        <v>243.27272727272728</v>
      </c>
      <c r="P41" s="2924">
        <v>33886.031520000004</v>
      </c>
      <c r="Q41" s="2924">
        <v>33886.031520000004</v>
      </c>
      <c r="R41" s="2924">
        <v>33804.034340000006</v>
      </c>
      <c r="S41" s="2924">
        <v>33804.034340000006</v>
      </c>
      <c r="T41" s="2924">
        <v>33804.034340000006</v>
      </c>
      <c r="U41" s="2924">
        <v>33804.034340000006</v>
      </c>
      <c r="V41" s="2924">
        <v>33804.034340000006</v>
      </c>
      <c r="W41" s="2924">
        <v>33804.034340000006</v>
      </c>
      <c r="X41" s="2924">
        <v>33804.034340000006</v>
      </c>
      <c r="Y41" s="2924">
        <v>33804.034340000006</v>
      </c>
      <c r="Z41" s="2924">
        <v>33804.034340000006</v>
      </c>
      <c r="AA41" s="831">
        <f>P41/12*$B$2+(Q41-P41)/11*10+(R41-Q41)/10*9+(S41-R41)/9*8+(T41-S41)/8*7+(U41-T41)/7*6+(V41-U41)/6*5+(W41-V41)/5*4+(X41-W41)/4*3+(Y41-X41)/3*2+(Z41-Y41)/2*1</f>
        <v>30988.398098000005</v>
      </c>
      <c r="AB41" s="2925">
        <f>AH41-AG41-AD41</f>
        <v>30965.910589999996</v>
      </c>
      <c r="AC41" s="2926"/>
      <c r="AD41" s="2925"/>
      <c r="AE41" s="2925">
        <f>AB41-AA41</f>
        <v>-22.487508000009257</v>
      </c>
      <c r="AF41" s="2925"/>
      <c r="AG41" s="2924">
        <v>-190.37860000000001</v>
      </c>
      <c r="AH41" s="2924">
        <v>30775.531989999996</v>
      </c>
      <c r="AI41" s="872"/>
      <c r="AJ41" s="879"/>
    </row>
    <row r="42" spans="1:36" s="1984" customFormat="1" x14ac:dyDescent="0.25">
      <c r="A42" s="195">
        <v>1</v>
      </c>
      <c r="B42" s="1433"/>
      <c r="C42" s="1433"/>
      <c r="D42" s="2797"/>
      <c r="E42" s="2908"/>
      <c r="F42" s="1976"/>
      <c r="G42" s="1976"/>
      <c r="H42" s="1305"/>
      <c r="I42" s="1305"/>
      <c r="J42" s="1306"/>
      <c r="K42" s="1306"/>
      <c r="L42" s="1306"/>
      <c r="M42" s="1306"/>
      <c r="N42" s="1306"/>
      <c r="O42" s="1306"/>
      <c r="P42" s="2919"/>
      <c r="Q42" s="2919"/>
      <c r="R42" s="2919"/>
      <c r="S42" s="2919"/>
      <c r="T42" s="2919"/>
      <c r="U42" s="2919"/>
      <c r="V42" s="2919"/>
      <c r="W42" s="2919"/>
      <c r="X42" s="2919"/>
      <c r="Y42" s="2919"/>
      <c r="Z42" s="2919"/>
      <c r="AA42" s="2920"/>
      <c r="AB42" s="2919"/>
      <c r="AC42" s="2921"/>
      <c r="AD42" s="2919"/>
      <c r="AE42" s="2919"/>
      <c r="AF42" s="2919"/>
      <c r="AG42" s="2919"/>
      <c r="AH42" s="2919"/>
      <c r="AI42" s="872"/>
      <c r="AJ42" s="879"/>
    </row>
    <row r="43" spans="1:36" s="1984" customFormat="1" ht="29.25" x14ac:dyDescent="0.25">
      <c r="A43" s="195">
        <v>1</v>
      </c>
      <c r="B43" s="260" t="s">
        <v>194</v>
      </c>
      <c r="C43" s="4"/>
      <c r="D43" s="535"/>
      <c r="E43" s="109"/>
      <c r="F43" s="165"/>
      <c r="G43" s="165"/>
      <c r="H43" s="1313"/>
      <c r="I43" s="1313"/>
      <c r="J43" s="108"/>
      <c r="K43" s="108"/>
      <c r="L43" s="108"/>
      <c r="M43" s="108"/>
      <c r="N43" s="108"/>
      <c r="O43" s="108"/>
      <c r="P43" s="300"/>
      <c r="Q43" s="300"/>
      <c r="R43" s="300"/>
      <c r="S43" s="300"/>
      <c r="T43" s="300"/>
      <c r="U43" s="300"/>
      <c r="V43" s="300"/>
      <c r="W43" s="300"/>
      <c r="X43" s="300"/>
      <c r="Y43" s="300"/>
      <c r="Z43" s="300"/>
      <c r="AA43" s="879"/>
      <c r="AB43" s="300"/>
      <c r="AC43" s="750"/>
      <c r="AD43" s="300"/>
      <c r="AE43" s="300"/>
      <c r="AF43" s="300"/>
      <c r="AG43" s="300"/>
      <c r="AH43" s="300"/>
      <c r="AI43" s="872">
        <f>AI44+AI54</f>
        <v>0</v>
      </c>
      <c r="AJ43" s="879"/>
    </row>
    <row r="44" spans="1:36" s="1984" customFormat="1" ht="90" x14ac:dyDescent="0.25">
      <c r="A44" s="195">
        <v>1</v>
      </c>
      <c r="B44" s="286" t="s">
        <v>503</v>
      </c>
      <c r="C44" s="4"/>
      <c r="D44" s="535">
        <v>488</v>
      </c>
      <c r="E44" s="109">
        <f t="shared" ref="E44:E47" si="22">D44/12*$B$2</f>
        <v>447.33333333333331</v>
      </c>
      <c r="F44" s="165">
        <v>206</v>
      </c>
      <c r="G44" s="165">
        <f>F44/E44*100</f>
        <v>46.050670640834582</v>
      </c>
      <c r="H44" s="1313"/>
      <c r="I44" s="1313"/>
      <c r="J44" s="108"/>
      <c r="K44" s="108"/>
      <c r="L44" s="108"/>
      <c r="M44" s="108"/>
      <c r="N44" s="108"/>
      <c r="O44" s="108"/>
      <c r="P44" s="300">
        <v>2428.2110400000001</v>
      </c>
      <c r="Q44" s="300">
        <v>2428.2110400000001</v>
      </c>
      <c r="R44" s="300">
        <v>2428.2110400000001</v>
      </c>
      <c r="S44" s="300">
        <v>2428.2110400000001</v>
      </c>
      <c r="T44" s="300">
        <v>2428.2110400000001</v>
      </c>
      <c r="U44" s="300">
        <v>2428.2110400000001</v>
      </c>
      <c r="V44" s="300">
        <v>2428.2110400000001</v>
      </c>
      <c r="W44" s="300">
        <v>2428.2110400000001</v>
      </c>
      <c r="X44" s="300">
        <v>2428.2110400000001</v>
      </c>
      <c r="Y44" s="300">
        <v>2428.2110400000001</v>
      </c>
      <c r="Z44" s="300">
        <v>2428.2110400000001</v>
      </c>
      <c r="AA44" s="871">
        <f>P44/12*$B$2+(Q44-P44)/11*10+(R44-Q44)/10*9+(S44-R44)/9*8+(T44-S44)/8*7+(U44-T44)/7*6+(V44-U44)/6*5+(W44-V44)/5*4+(X44-W44)/4*3+(Y44-X44)/3*2+(Z44-Y44)/2*1</f>
        <v>2225.8601199999998</v>
      </c>
      <c r="AB44" s="300">
        <f>AH44-AG44-AD44</f>
        <v>1105.4743800000001</v>
      </c>
      <c r="AC44" s="750"/>
      <c r="AD44" s="300"/>
      <c r="AE44" s="300">
        <f>AB44-AA44</f>
        <v>-1120.3857399999997</v>
      </c>
      <c r="AF44" s="300"/>
      <c r="AG44" s="300">
        <v>-0.70072999999999996</v>
      </c>
      <c r="AH44" s="300">
        <v>1104.7736500000001</v>
      </c>
      <c r="AI44" s="872">
        <f>SUM(AI48:AI51)</f>
        <v>0</v>
      </c>
      <c r="AJ44" s="879"/>
    </row>
    <row r="45" spans="1:36" s="1984" customFormat="1" x14ac:dyDescent="0.25">
      <c r="A45" s="195"/>
      <c r="B45" s="286" t="s">
        <v>623</v>
      </c>
      <c r="C45" s="4"/>
      <c r="D45" s="535">
        <v>84</v>
      </c>
      <c r="E45" s="109">
        <f t="shared" si="22"/>
        <v>77</v>
      </c>
      <c r="F45" s="165">
        <v>29</v>
      </c>
      <c r="G45" s="165"/>
      <c r="H45" s="1313"/>
      <c r="I45" s="1313"/>
      <c r="J45" s="108"/>
      <c r="K45" s="108"/>
      <c r="L45" s="108"/>
      <c r="M45" s="108"/>
      <c r="N45" s="108"/>
      <c r="O45" s="108"/>
      <c r="P45" s="300"/>
      <c r="Q45" s="300"/>
      <c r="R45" s="300"/>
      <c r="S45" s="300"/>
      <c r="T45" s="300"/>
      <c r="U45" s="300"/>
      <c r="V45" s="300"/>
      <c r="W45" s="300"/>
      <c r="X45" s="300"/>
      <c r="Y45" s="300"/>
      <c r="Z45" s="300"/>
      <c r="AA45" s="871"/>
      <c r="AB45" s="300"/>
      <c r="AC45" s="750"/>
      <c r="AD45" s="300"/>
      <c r="AE45" s="300"/>
      <c r="AF45" s="300"/>
      <c r="AG45" s="300"/>
      <c r="AH45" s="300"/>
      <c r="AI45" s="872"/>
      <c r="AJ45" s="879"/>
    </row>
    <row r="46" spans="1:36" s="1984" customFormat="1" x14ac:dyDescent="0.25">
      <c r="A46" s="195"/>
      <c r="B46" s="286" t="s">
        <v>624</v>
      </c>
      <c r="C46" s="4"/>
      <c r="D46" s="535">
        <v>112</v>
      </c>
      <c r="E46" s="109">
        <f t="shared" si="22"/>
        <v>102.66666666666667</v>
      </c>
      <c r="F46" s="165">
        <v>29</v>
      </c>
      <c r="G46" s="165"/>
      <c r="H46" s="1313"/>
      <c r="I46" s="1313"/>
      <c r="J46" s="108"/>
      <c r="K46" s="108"/>
      <c r="L46" s="108"/>
      <c r="M46" s="108"/>
      <c r="N46" s="108"/>
      <c r="O46" s="108"/>
      <c r="P46" s="300"/>
      <c r="Q46" s="300"/>
      <c r="R46" s="300"/>
      <c r="S46" s="300"/>
      <c r="T46" s="300"/>
      <c r="U46" s="300"/>
      <c r="V46" s="300"/>
      <c r="W46" s="300"/>
      <c r="X46" s="300"/>
      <c r="Y46" s="300"/>
      <c r="Z46" s="300"/>
      <c r="AA46" s="871"/>
      <c r="AB46" s="300"/>
      <c r="AC46" s="750"/>
      <c r="AD46" s="300"/>
      <c r="AE46" s="300"/>
      <c r="AF46" s="300"/>
      <c r="AG46" s="300"/>
      <c r="AH46" s="300"/>
      <c r="AI46" s="872"/>
      <c r="AJ46" s="879"/>
    </row>
    <row r="47" spans="1:36" s="1984" customFormat="1" x14ac:dyDescent="0.25">
      <c r="A47" s="195"/>
      <c r="B47" s="286" t="s">
        <v>625</v>
      </c>
      <c r="C47" s="4"/>
      <c r="D47" s="535">
        <v>234</v>
      </c>
      <c r="E47" s="109">
        <f t="shared" si="22"/>
        <v>214.5</v>
      </c>
      <c r="F47" s="165">
        <v>133</v>
      </c>
      <c r="G47" s="165"/>
      <c r="H47" s="1313"/>
      <c r="I47" s="1313"/>
      <c r="J47" s="108"/>
      <c r="K47" s="108"/>
      <c r="L47" s="108"/>
      <c r="M47" s="108"/>
      <c r="N47" s="108"/>
      <c r="O47" s="108"/>
      <c r="P47" s="300"/>
      <c r="Q47" s="300"/>
      <c r="R47" s="300"/>
      <c r="S47" s="300"/>
      <c r="T47" s="300"/>
      <c r="U47" s="300"/>
      <c r="V47" s="300"/>
      <c r="W47" s="300"/>
      <c r="X47" s="300"/>
      <c r="Y47" s="300"/>
      <c r="Z47" s="300"/>
      <c r="AA47" s="871"/>
      <c r="AB47" s="300"/>
      <c r="AC47" s="750"/>
      <c r="AD47" s="300"/>
      <c r="AE47" s="300"/>
      <c r="AF47" s="300"/>
      <c r="AG47" s="300"/>
      <c r="AH47" s="300"/>
      <c r="AI47" s="872"/>
      <c r="AJ47" s="879"/>
    </row>
    <row r="48" spans="1:36" s="1984" customFormat="1" ht="45" x14ac:dyDescent="0.25">
      <c r="A48" s="195">
        <v>1</v>
      </c>
      <c r="B48" s="440" t="s">
        <v>458</v>
      </c>
      <c r="C48" s="4"/>
      <c r="D48" s="534">
        <f>D49+D58</f>
        <v>1452</v>
      </c>
      <c r="E48" s="109">
        <f t="shared" ref="E48:F48" si="23">E49+E58</f>
        <v>1331</v>
      </c>
      <c r="F48" s="165">
        <f t="shared" si="23"/>
        <v>1503</v>
      </c>
      <c r="G48" s="165">
        <f>F48/E48*100</f>
        <v>112.92261457550714</v>
      </c>
      <c r="H48" s="1313"/>
      <c r="I48" s="1313"/>
      <c r="J48" s="108"/>
      <c r="K48" s="108"/>
      <c r="L48" s="108"/>
      <c r="M48" s="108"/>
      <c r="N48" s="108"/>
      <c r="O48" s="108"/>
      <c r="P48" s="300">
        <f t="shared" ref="P48:Q48" si="24">P49+P58</f>
        <v>7635.7274600000001</v>
      </c>
      <c r="Q48" s="300">
        <f t="shared" si="24"/>
        <v>7635.7274600000001</v>
      </c>
      <c r="R48" s="300">
        <f t="shared" ref="R48" si="25">R49+R58</f>
        <v>7635.7274600000001</v>
      </c>
      <c r="S48" s="300">
        <f t="shared" ref="S48:T48" si="26">S49+S58</f>
        <v>7635.7274600000001</v>
      </c>
      <c r="T48" s="300">
        <f t="shared" si="26"/>
        <v>7635.7274600000001</v>
      </c>
      <c r="U48" s="300">
        <f t="shared" ref="U48" si="27">U49+U58</f>
        <v>7635.7274600000001</v>
      </c>
      <c r="V48" s="300">
        <f t="shared" ref="V48:W48" si="28">V49+V58</f>
        <v>7635.7274600000001</v>
      </c>
      <c r="W48" s="300">
        <f t="shared" si="28"/>
        <v>7635.7274600000001</v>
      </c>
      <c r="X48" s="300">
        <f t="shared" ref="X48" si="29">X49+X58</f>
        <v>7635.7274600000001</v>
      </c>
      <c r="Y48" s="300">
        <f t="shared" ref="Y48:Z48" si="30">Y49+Y58</f>
        <v>7635.7274600000001</v>
      </c>
      <c r="Z48" s="300">
        <f t="shared" si="30"/>
        <v>7635.7274600000001</v>
      </c>
      <c r="AA48" s="879">
        <f t="shared" ref="AA48:AH48" si="31">AA49+AA58</f>
        <v>6999.4168383333326</v>
      </c>
      <c r="AB48" s="300">
        <f t="shared" si="31"/>
        <v>7666.9591799999998</v>
      </c>
      <c r="AC48" s="750">
        <f t="shared" si="31"/>
        <v>0</v>
      </c>
      <c r="AD48" s="300">
        <f t="shared" si="31"/>
        <v>0</v>
      </c>
      <c r="AE48" s="300">
        <f t="shared" si="31"/>
        <v>667.54234166666674</v>
      </c>
      <c r="AF48" s="300">
        <f t="shared" si="31"/>
        <v>0</v>
      </c>
      <c r="AG48" s="300">
        <f t="shared" si="31"/>
        <v>-48.534230000000001</v>
      </c>
      <c r="AH48" s="300">
        <f t="shared" si="31"/>
        <v>7618.4249500000005</v>
      </c>
      <c r="AI48" s="872"/>
      <c r="AJ48" s="879"/>
    </row>
    <row r="49" spans="1:36" s="1984" customFormat="1" ht="30" x14ac:dyDescent="0.25">
      <c r="A49" s="195">
        <v>1</v>
      </c>
      <c r="B49" s="286" t="s">
        <v>271</v>
      </c>
      <c r="C49" s="4"/>
      <c r="D49" s="882">
        <f>D50+D54+D57</f>
        <v>753</v>
      </c>
      <c r="E49" s="109">
        <f t="shared" ref="E49:F49" si="32">E50+E54+E57</f>
        <v>690.25</v>
      </c>
      <c r="F49" s="165">
        <f t="shared" si="32"/>
        <v>876</v>
      </c>
      <c r="G49" s="165">
        <f>F49/E49*100</f>
        <v>126.91053965954364</v>
      </c>
      <c r="H49" s="1313"/>
      <c r="I49" s="1313"/>
      <c r="J49" s="108"/>
      <c r="K49" s="108"/>
      <c r="L49" s="108"/>
      <c r="M49" s="108"/>
      <c r="N49" s="108"/>
      <c r="O49" s="108"/>
      <c r="P49" s="300">
        <f t="shared" ref="P49:AH49" si="33">P50+P54+P57</f>
        <v>4669.7363100000002</v>
      </c>
      <c r="Q49" s="300">
        <f t="shared" si="33"/>
        <v>4669.7363100000002</v>
      </c>
      <c r="R49" s="300">
        <f t="shared" si="33"/>
        <v>4669.7363100000002</v>
      </c>
      <c r="S49" s="300">
        <f t="shared" si="33"/>
        <v>4669.7363100000002</v>
      </c>
      <c r="T49" s="300">
        <f t="shared" si="33"/>
        <v>4669.7363100000002</v>
      </c>
      <c r="U49" s="300">
        <f t="shared" si="33"/>
        <v>4669.7363100000002</v>
      </c>
      <c r="V49" s="300">
        <f t="shared" si="33"/>
        <v>4669.7363100000002</v>
      </c>
      <c r="W49" s="300">
        <f t="shared" ref="W49:X49" si="34">W50+W54+W57</f>
        <v>4669.7363100000002</v>
      </c>
      <c r="X49" s="300">
        <f t="shared" si="34"/>
        <v>4669.7363100000002</v>
      </c>
      <c r="Y49" s="300">
        <f t="shared" ref="Y49:Z49" si="35">Y50+Y54+Y57</f>
        <v>4669.7363100000002</v>
      </c>
      <c r="Z49" s="300">
        <f t="shared" si="35"/>
        <v>4669.7363100000002</v>
      </c>
      <c r="AA49" s="879">
        <f t="shared" si="33"/>
        <v>4280.5916175000002</v>
      </c>
      <c r="AB49" s="300">
        <f t="shared" si="33"/>
        <v>5218.3191299999999</v>
      </c>
      <c r="AC49" s="750">
        <f t="shared" si="33"/>
        <v>0</v>
      </c>
      <c r="AD49" s="300">
        <f t="shared" si="33"/>
        <v>0</v>
      </c>
      <c r="AE49" s="300">
        <f t="shared" si="33"/>
        <v>937.72751249999965</v>
      </c>
      <c r="AF49" s="300">
        <f t="shared" si="33"/>
        <v>0</v>
      </c>
      <c r="AG49" s="300">
        <f t="shared" si="33"/>
        <v>-42.484920000000002</v>
      </c>
      <c r="AH49" s="300">
        <f t="shared" si="33"/>
        <v>5175.8342100000009</v>
      </c>
      <c r="AI49" s="872"/>
      <c r="AJ49" s="879"/>
    </row>
    <row r="50" spans="1:36" s="1984" customFormat="1" ht="30" x14ac:dyDescent="0.25">
      <c r="A50" s="195">
        <v>1</v>
      </c>
      <c r="B50" s="286" t="s">
        <v>459</v>
      </c>
      <c r="C50" s="4"/>
      <c r="D50" s="153">
        <v>627</v>
      </c>
      <c r="E50" s="109">
        <f t="shared" ref="E50" si="36">D50/12*$B$2</f>
        <v>574.75</v>
      </c>
      <c r="F50" s="165">
        <v>772</v>
      </c>
      <c r="G50" s="165">
        <f>F50/E50*100</f>
        <v>134.31926924749891</v>
      </c>
      <c r="H50" s="1313"/>
      <c r="I50" s="1313"/>
      <c r="J50" s="108"/>
      <c r="K50" s="108"/>
      <c r="L50" s="108"/>
      <c r="M50" s="108"/>
      <c r="N50" s="108"/>
      <c r="O50" s="108"/>
      <c r="P50" s="300">
        <v>4012.8</v>
      </c>
      <c r="Q50" s="300">
        <v>4012.8</v>
      </c>
      <c r="R50" s="300">
        <v>4012.8</v>
      </c>
      <c r="S50" s="300">
        <v>4012.8</v>
      </c>
      <c r="T50" s="300">
        <v>4012.8</v>
      </c>
      <c r="U50" s="300">
        <v>4012.8</v>
      </c>
      <c r="V50" s="300">
        <v>4012.8</v>
      </c>
      <c r="W50" s="300">
        <v>4012.8</v>
      </c>
      <c r="X50" s="300">
        <v>4012.8</v>
      </c>
      <c r="Y50" s="300">
        <v>4012.8</v>
      </c>
      <c r="Z50" s="300">
        <v>4012.8</v>
      </c>
      <c r="AA50" s="879">
        <f>P50/12*$B$2+(Q50-P50)/11*10+(R50-Q50)/10*9+(S50-R50)/9*8+(T50-S50)/8*7+(U50-T50)/7*6+(V50-U50)/6*5+(W50-V50)/5*4+(X50-W50)/4*3+(Y50-X50)/3*2+(Z50-Y50)/2*1</f>
        <v>3678.4000000000005</v>
      </c>
      <c r="AB50" s="300">
        <f>AH50-AG50-AD50</f>
        <v>4661.60617</v>
      </c>
      <c r="AC50" s="750"/>
      <c r="AD50" s="300"/>
      <c r="AE50" s="300">
        <f>AB50-AA50</f>
        <v>983.20616999999947</v>
      </c>
      <c r="AF50" s="300"/>
      <c r="AG50" s="300">
        <v>-25.328570000000003</v>
      </c>
      <c r="AH50" s="300">
        <v>4636.2776000000003</v>
      </c>
      <c r="AI50" s="872"/>
      <c r="AJ50" s="879"/>
    </row>
    <row r="51" spans="1:36" s="1984" customFormat="1" ht="60" x14ac:dyDescent="0.25">
      <c r="A51" s="195">
        <v>1</v>
      </c>
      <c r="B51" s="286" t="s">
        <v>479</v>
      </c>
      <c r="C51" s="4"/>
      <c r="D51" s="536"/>
      <c r="E51" s="109"/>
      <c r="F51" s="165"/>
      <c r="G51" s="165"/>
      <c r="H51" s="1313"/>
      <c r="I51" s="1313"/>
      <c r="J51" s="108"/>
      <c r="K51" s="108"/>
      <c r="L51" s="108"/>
      <c r="M51" s="108"/>
      <c r="N51" s="108"/>
      <c r="O51" s="108"/>
      <c r="P51" s="300"/>
      <c r="Q51" s="300"/>
      <c r="R51" s="300"/>
      <c r="S51" s="300"/>
      <c r="T51" s="300"/>
      <c r="U51" s="300"/>
      <c r="V51" s="300"/>
      <c r="W51" s="300"/>
      <c r="X51" s="300"/>
      <c r="Y51" s="300"/>
      <c r="Z51" s="300"/>
      <c r="AA51" s="879">
        <f>P51/12*$B$2</f>
        <v>0</v>
      </c>
      <c r="AB51" s="300"/>
      <c r="AC51" s="750"/>
      <c r="AD51" s="300"/>
      <c r="AE51" s="300"/>
      <c r="AF51" s="300"/>
      <c r="AG51" s="300"/>
      <c r="AH51" s="300"/>
      <c r="AI51" s="872"/>
      <c r="AJ51" s="879"/>
    </row>
    <row r="52" spans="1:36" s="1984" customFormat="1" ht="60" x14ac:dyDescent="0.25">
      <c r="A52" s="195"/>
      <c r="B52" s="286" t="s">
        <v>687</v>
      </c>
      <c r="C52" s="4"/>
      <c r="D52" s="536">
        <v>111</v>
      </c>
      <c r="E52" s="2874">
        <f>D52/8*6</f>
        <v>83.25</v>
      </c>
      <c r="F52" s="165">
        <v>0</v>
      </c>
      <c r="G52" s="165">
        <f>F52/E52*100</f>
        <v>0</v>
      </c>
      <c r="H52" s="1313"/>
      <c r="I52" s="1313"/>
      <c r="J52" s="108"/>
      <c r="K52" s="108"/>
      <c r="L52" s="108"/>
      <c r="M52" s="108"/>
      <c r="N52" s="108"/>
      <c r="O52" s="108"/>
      <c r="P52" s="300"/>
      <c r="Q52" s="300"/>
      <c r="R52" s="300"/>
      <c r="S52" s="300"/>
      <c r="T52" s="300"/>
      <c r="U52" s="300"/>
      <c r="V52" s="300"/>
      <c r="W52" s="300"/>
      <c r="X52" s="300"/>
      <c r="Y52" s="300"/>
      <c r="Z52" s="300"/>
      <c r="AA52" s="879"/>
      <c r="AB52" s="300">
        <f>AH52</f>
        <v>-16.08257</v>
      </c>
      <c r="AC52" s="750"/>
      <c r="AD52" s="300"/>
      <c r="AE52" s="300"/>
      <c r="AF52" s="300"/>
      <c r="AG52" s="300">
        <v>-16.08257</v>
      </c>
      <c r="AH52" s="300">
        <v>-16.08257</v>
      </c>
      <c r="AI52" s="872"/>
      <c r="AJ52" s="879"/>
    </row>
    <row r="53" spans="1:36" s="1984" customFormat="1" ht="60" x14ac:dyDescent="0.25">
      <c r="A53" s="195"/>
      <c r="B53" s="286" t="s">
        <v>688</v>
      </c>
      <c r="C53" s="4"/>
      <c r="D53" s="536"/>
      <c r="E53" s="109"/>
      <c r="F53" s="165"/>
      <c r="G53" s="165"/>
      <c r="H53" s="1313"/>
      <c r="I53" s="1313"/>
      <c r="J53" s="108"/>
      <c r="K53" s="108"/>
      <c r="L53" s="108"/>
      <c r="M53" s="108"/>
      <c r="N53" s="108"/>
      <c r="O53" s="108"/>
      <c r="P53" s="300"/>
      <c r="Q53" s="300"/>
      <c r="R53" s="300"/>
      <c r="S53" s="300"/>
      <c r="T53" s="300"/>
      <c r="U53" s="300"/>
      <c r="V53" s="300"/>
      <c r="W53" s="300"/>
      <c r="X53" s="300"/>
      <c r="Y53" s="300"/>
      <c r="Z53" s="300"/>
      <c r="AA53" s="879"/>
      <c r="AB53" s="300"/>
      <c r="AC53" s="750"/>
      <c r="AD53" s="300"/>
      <c r="AE53" s="300"/>
      <c r="AF53" s="300"/>
      <c r="AG53" s="300"/>
      <c r="AH53" s="300"/>
      <c r="AI53" s="872"/>
      <c r="AJ53" s="879"/>
    </row>
    <row r="54" spans="1:36" s="1984" customFormat="1" ht="30" x14ac:dyDescent="0.25">
      <c r="A54" s="195">
        <v>1</v>
      </c>
      <c r="B54" s="286" t="s">
        <v>460</v>
      </c>
      <c r="C54" s="4"/>
      <c r="D54" s="536">
        <v>95</v>
      </c>
      <c r="E54" s="109">
        <f t="shared" ref="E54" si="37">D54/12*$B$2</f>
        <v>87.083333333333343</v>
      </c>
      <c r="F54" s="165">
        <v>77</v>
      </c>
      <c r="G54" s="165">
        <f>F54/E54*100</f>
        <v>88.421052631578931</v>
      </c>
      <c r="H54" s="1313"/>
      <c r="I54" s="1313"/>
      <c r="J54" s="108"/>
      <c r="K54" s="108"/>
      <c r="L54" s="108"/>
      <c r="M54" s="108"/>
      <c r="N54" s="108"/>
      <c r="O54" s="108"/>
      <c r="P54" s="300">
        <v>268.74655999999999</v>
      </c>
      <c r="Q54" s="300">
        <v>268.74655999999999</v>
      </c>
      <c r="R54" s="300">
        <v>268.74655999999999</v>
      </c>
      <c r="S54" s="300">
        <v>268.74655999999999</v>
      </c>
      <c r="T54" s="300">
        <v>268.74655999999999</v>
      </c>
      <c r="U54" s="300">
        <v>268.74655999999999</v>
      </c>
      <c r="V54" s="300">
        <v>268.74655999999999</v>
      </c>
      <c r="W54" s="300">
        <v>268.74655999999999</v>
      </c>
      <c r="X54" s="300">
        <v>268.74655999999999</v>
      </c>
      <c r="Y54" s="300">
        <v>268.74655999999999</v>
      </c>
      <c r="Z54" s="300">
        <v>268.74655999999999</v>
      </c>
      <c r="AA54" s="879">
        <f>P54/12*$B$2+(Q54-P54)/11*10+(R54-Q54)/10*9+(S54-R54)/9*8+(T54-S54)/8*7+(U54-T54)/7*6+(V54-U54)/6*5+(W54-V54)/5*4+(X54-W54)/4*3+(Y54-X54)/3*2+(Z54-Y54)/2*1</f>
        <v>246.3510133333333</v>
      </c>
      <c r="AB54" s="300">
        <f>AH54-AG54-AD54</f>
        <v>208.11790999999999</v>
      </c>
      <c r="AC54" s="750"/>
      <c r="AD54" s="300"/>
      <c r="AE54" s="300">
        <f>AB54-AA54</f>
        <v>-38.233103333333304</v>
      </c>
      <c r="AF54" s="300"/>
      <c r="AG54" s="300">
        <v>-5.2369500000000002</v>
      </c>
      <c r="AH54" s="300">
        <v>202.88095999999999</v>
      </c>
      <c r="AI54" s="872">
        <f>AI55+AI57+AI58</f>
        <v>0</v>
      </c>
      <c r="AJ54" s="879"/>
    </row>
    <row r="55" spans="1:36" s="1984" customFormat="1" ht="30" x14ac:dyDescent="0.25">
      <c r="A55" s="195">
        <v>1</v>
      </c>
      <c r="B55" s="440" t="s">
        <v>461</v>
      </c>
      <c r="C55" s="4"/>
      <c r="D55" s="536"/>
      <c r="E55" s="109"/>
      <c r="F55" s="165"/>
      <c r="G55" s="165"/>
      <c r="H55" s="1313"/>
      <c r="I55" s="1313"/>
      <c r="J55" s="108"/>
      <c r="K55" s="108"/>
      <c r="L55" s="108"/>
      <c r="M55" s="108"/>
      <c r="N55" s="108"/>
      <c r="O55" s="108"/>
      <c r="P55" s="300"/>
      <c r="Q55" s="300"/>
      <c r="R55" s="300"/>
      <c r="S55" s="300"/>
      <c r="T55" s="300"/>
      <c r="U55" s="300"/>
      <c r="V55" s="300"/>
      <c r="W55" s="300"/>
      <c r="X55" s="300"/>
      <c r="Y55" s="300"/>
      <c r="Z55" s="300"/>
      <c r="AA55" s="879">
        <f>P55/12*$B$2</f>
        <v>0</v>
      </c>
      <c r="AB55" s="300">
        <f>AH55-AG55-AD55</f>
        <v>0</v>
      </c>
      <c r="AC55" s="750"/>
      <c r="AD55" s="300"/>
      <c r="AE55" s="300">
        <f>AB55-AA55</f>
        <v>0</v>
      </c>
      <c r="AF55" s="300"/>
      <c r="AG55" s="300">
        <v>0</v>
      </c>
      <c r="AH55" s="300">
        <v>0</v>
      </c>
      <c r="AI55" s="872"/>
      <c r="AJ55" s="879"/>
    </row>
    <row r="56" spans="1:36" s="1984" customFormat="1" ht="45" x14ac:dyDescent="0.25">
      <c r="A56" s="195">
        <v>1</v>
      </c>
      <c r="B56" s="286" t="s">
        <v>462</v>
      </c>
      <c r="C56" s="4"/>
      <c r="D56" s="536"/>
      <c r="E56" s="109"/>
      <c r="F56" s="165"/>
      <c r="G56" s="165"/>
      <c r="H56" s="1313"/>
      <c r="I56" s="1313"/>
      <c r="J56" s="108"/>
      <c r="K56" s="108"/>
      <c r="L56" s="108"/>
      <c r="M56" s="108"/>
      <c r="N56" s="108"/>
      <c r="O56" s="108"/>
      <c r="P56" s="300"/>
      <c r="Q56" s="300"/>
      <c r="R56" s="300"/>
      <c r="S56" s="300"/>
      <c r="T56" s="300"/>
      <c r="U56" s="300"/>
      <c r="V56" s="300"/>
      <c r="W56" s="300"/>
      <c r="X56" s="300"/>
      <c r="Y56" s="300"/>
      <c r="Z56" s="300"/>
      <c r="AA56" s="879">
        <f>P56/12*$B$2</f>
        <v>0</v>
      </c>
      <c r="AB56" s="300"/>
      <c r="AC56" s="750"/>
      <c r="AD56" s="300"/>
      <c r="AE56" s="300"/>
      <c r="AF56" s="300"/>
      <c r="AG56" s="300"/>
      <c r="AH56" s="300"/>
      <c r="AI56" s="872"/>
      <c r="AJ56" s="879"/>
    </row>
    <row r="57" spans="1:36" s="1984" customFormat="1" ht="30" x14ac:dyDescent="0.25">
      <c r="A57" s="195">
        <v>1</v>
      </c>
      <c r="B57" s="286" t="s">
        <v>463</v>
      </c>
      <c r="C57" s="4"/>
      <c r="D57" s="536">
        <v>31</v>
      </c>
      <c r="E57" s="109">
        <f t="shared" ref="E57" si="38">D57/12*$B$2</f>
        <v>28.416666666666668</v>
      </c>
      <c r="F57" s="165">
        <v>27</v>
      </c>
      <c r="G57" s="165">
        <f t="shared" ref="G57:G62" si="39">F57/E57*100</f>
        <v>95.014662756598227</v>
      </c>
      <c r="H57" s="1313"/>
      <c r="I57" s="1313"/>
      <c r="J57" s="108"/>
      <c r="K57" s="108"/>
      <c r="L57" s="108"/>
      <c r="M57" s="108"/>
      <c r="N57" s="108"/>
      <c r="O57" s="108"/>
      <c r="P57" s="300">
        <v>388.18975</v>
      </c>
      <c r="Q57" s="300">
        <v>388.18975</v>
      </c>
      <c r="R57" s="300">
        <v>388.18975</v>
      </c>
      <c r="S57" s="300">
        <v>388.18975</v>
      </c>
      <c r="T57" s="300">
        <v>388.18975</v>
      </c>
      <c r="U57" s="300">
        <v>388.18975</v>
      </c>
      <c r="V57" s="300">
        <v>388.18975</v>
      </c>
      <c r="W57" s="300">
        <v>388.18975</v>
      </c>
      <c r="X57" s="300">
        <v>388.18975</v>
      </c>
      <c r="Y57" s="300">
        <v>388.18975</v>
      </c>
      <c r="Z57" s="300">
        <v>388.18975</v>
      </c>
      <c r="AA57" s="879">
        <f>P57/12*$B$2+(Q57-P57)/11*10+(R57-Q57)/10*9+(S57-R57)/9*8+(T57-S57)/8*7+(U57-T57)/7*6+(V57-U57)/6*5+(W57-V57)/5*4+(X57-W57)/4*3+(Y57-X57)/3*2+(Z57-Y57)/2*1</f>
        <v>355.84060416666665</v>
      </c>
      <c r="AB57" s="300">
        <f>AH57-AG57-AD57</f>
        <v>348.59505000000001</v>
      </c>
      <c r="AC57" s="750"/>
      <c r="AD57" s="300"/>
      <c r="AE57" s="300">
        <f>AB57-AA57</f>
        <v>-7.2455541666666363</v>
      </c>
      <c r="AF57" s="300"/>
      <c r="AG57" s="300">
        <v>-11.9194</v>
      </c>
      <c r="AH57" s="300">
        <v>336.67565000000002</v>
      </c>
      <c r="AI57" s="872"/>
      <c r="AJ57" s="879"/>
    </row>
    <row r="58" spans="1:36" s="1984" customFormat="1" ht="43.5" x14ac:dyDescent="0.25">
      <c r="A58" s="195">
        <v>1</v>
      </c>
      <c r="B58" s="1979" t="s">
        <v>272</v>
      </c>
      <c r="C58" s="4"/>
      <c r="D58" s="882">
        <f>SUM(D59:D61)</f>
        <v>699</v>
      </c>
      <c r="E58" s="109">
        <f t="shared" ref="E58:F58" si="40">SUM(E59:E61)</f>
        <v>640.75</v>
      </c>
      <c r="F58" s="165">
        <f t="shared" si="40"/>
        <v>627</v>
      </c>
      <c r="G58" s="165">
        <f t="shared" si="39"/>
        <v>97.85407725321889</v>
      </c>
      <c r="H58" s="1313"/>
      <c r="I58" s="1313"/>
      <c r="J58" s="108"/>
      <c r="K58" s="108"/>
      <c r="L58" s="108"/>
      <c r="M58" s="108"/>
      <c r="N58" s="108"/>
      <c r="O58" s="108"/>
      <c r="P58" s="2032">
        <f t="shared" ref="P58:U58" si="41">SUM(P59:P61)</f>
        <v>2965.9911499999998</v>
      </c>
      <c r="Q58" s="2032">
        <f t="shared" si="41"/>
        <v>2965.9911499999998</v>
      </c>
      <c r="R58" s="2032">
        <f t="shared" si="41"/>
        <v>2965.9911499999998</v>
      </c>
      <c r="S58" s="2032">
        <f t="shared" si="41"/>
        <v>2965.9911499999998</v>
      </c>
      <c r="T58" s="2032">
        <f t="shared" si="41"/>
        <v>2965.9911499999998</v>
      </c>
      <c r="U58" s="2032">
        <f t="shared" si="41"/>
        <v>2965.9911499999998</v>
      </c>
      <c r="V58" s="2032">
        <f t="shared" ref="V58:W58" si="42">SUM(V59:V61)</f>
        <v>2965.9911499999998</v>
      </c>
      <c r="W58" s="2032">
        <f t="shared" si="42"/>
        <v>2965.9911499999998</v>
      </c>
      <c r="X58" s="2032">
        <f t="shared" ref="X58" si="43">SUM(X59:X61)</f>
        <v>2965.9911499999998</v>
      </c>
      <c r="Y58" s="2032">
        <f t="shared" ref="Y58:Z58" si="44">SUM(Y59:Y61)</f>
        <v>2965.9911499999998</v>
      </c>
      <c r="Z58" s="2032">
        <f t="shared" si="44"/>
        <v>2965.9911499999998</v>
      </c>
      <c r="AA58" s="2294">
        <f t="shared" ref="AA58:AH58" si="45">SUM(AA59:AA61)</f>
        <v>2718.8252208333329</v>
      </c>
      <c r="AB58" s="2032">
        <f t="shared" si="45"/>
        <v>2448.64005</v>
      </c>
      <c r="AC58" s="2293">
        <f t="shared" si="45"/>
        <v>0</v>
      </c>
      <c r="AD58" s="2032">
        <f t="shared" si="45"/>
        <v>0</v>
      </c>
      <c r="AE58" s="2032">
        <f t="shared" si="45"/>
        <v>-270.18517083333285</v>
      </c>
      <c r="AF58" s="2032">
        <f t="shared" si="45"/>
        <v>0</v>
      </c>
      <c r="AG58" s="2032">
        <f t="shared" si="45"/>
        <v>-6.0493100000000002</v>
      </c>
      <c r="AH58" s="2032">
        <f t="shared" si="45"/>
        <v>2442.5907399999996</v>
      </c>
      <c r="AI58" s="872"/>
      <c r="AJ58" s="879"/>
    </row>
    <row r="59" spans="1:36" s="1984" customFormat="1" ht="30" x14ac:dyDescent="0.25">
      <c r="A59" s="195">
        <v>1</v>
      </c>
      <c r="B59" s="286" t="s">
        <v>464</v>
      </c>
      <c r="C59" s="4"/>
      <c r="D59" s="538">
        <v>233</v>
      </c>
      <c r="E59" s="109">
        <f t="shared" ref="E59:E61" si="46">D59/12*$B$2</f>
        <v>213.58333333333334</v>
      </c>
      <c r="F59" s="165">
        <v>169</v>
      </c>
      <c r="G59" s="165">
        <f t="shared" si="39"/>
        <v>79.126024190401864</v>
      </c>
      <c r="H59" s="1313"/>
      <c r="I59" s="1313"/>
      <c r="J59" s="108"/>
      <c r="K59" s="108"/>
      <c r="L59" s="108"/>
      <c r="M59" s="108"/>
      <c r="N59" s="108"/>
      <c r="O59" s="108"/>
      <c r="P59" s="300">
        <v>548.31191000000001</v>
      </c>
      <c r="Q59" s="300">
        <v>548.31191000000001</v>
      </c>
      <c r="R59" s="300">
        <v>548.31191000000001</v>
      </c>
      <c r="S59" s="300">
        <v>548.31191000000001</v>
      </c>
      <c r="T59" s="300">
        <v>548.31191000000001</v>
      </c>
      <c r="U59" s="300">
        <v>548.31191000000001</v>
      </c>
      <c r="V59" s="300">
        <v>548.31191000000001</v>
      </c>
      <c r="W59" s="300">
        <v>548.31191000000001</v>
      </c>
      <c r="X59" s="300">
        <v>548.31191000000001</v>
      </c>
      <c r="Y59" s="300">
        <v>548.31191000000001</v>
      </c>
      <c r="Z59" s="300">
        <v>548.31191000000001</v>
      </c>
      <c r="AA59" s="879">
        <f t="shared" ref="AA59:AA62" si="47">P59/12*$B$2+(Q59-P59)/11*10+(R59-Q59)/10*9+(S59-R59)/9*8+(T59-S59)/8*7+(U59-T59)/7*6+(V59-U59)/6*5+(W59-V59)/5*4+(X59-W59)/4*3+(Y59-X59)/3*2+(Z59-Y59)/2*1</f>
        <v>502.6192508333333</v>
      </c>
      <c r="AB59" s="300">
        <f t="shared" ref="AB59:AB62" si="48">AH59-AG59-AD59</f>
        <v>408.27688999999992</v>
      </c>
      <c r="AC59" s="750"/>
      <c r="AD59" s="300"/>
      <c r="AE59" s="300">
        <f>AB59-AA59</f>
        <v>-94.342360833333373</v>
      </c>
      <c r="AF59" s="300"/>
      <c r="AG59" s="300">
        <v>-4.8476400000000002</v>
      </c>
      <c r="AH59" s="300">
        <v>403.42924999999991</v>
      </c>
      <c r="AI59" s="872"/>
      <c r="AJ59" s="879"/>
    </row>
    <row r="60" spans="1:36" s="1984" customFormat="1" ht="60" x14ac:dyDescent="0.25">
      <c r="A60" s="195">
        <v>1</v>
      </c>
      <c r="B60" s="286" t="s">
        <v>465</v>
      </c>
      <c r="C60" s="4"/>
      <c r="D60" s="536">
        <v>418</v>
      </c>
      <c r="E60" s="109">
        <f t="shared" si="46"/>
        <v>383.16666666666669</v>
      </c>
      <c r="F60" s="165">
        <v>330</v>
      </c>
      <c r="G60" s="165">
        <f t="shared" si="39"/>
        <v>86.124401913875587</v>
      </c>
      <c r="H60" s="1313"/>
      <c r="I60" s="1313"/>
      <c r="J60" s="108"/>
      <c r="K60" s="108"/>
      <c r="L60" s="108"/>
      <c r="M60" s="108"/>
      <c r="N60" s="108"/>
      <c r="O60" s="108"/>
      <c r="P60" s="300">
        <v>2316.2633999999998</v>
      </c>
      <c r="Q60" s="300">
        <v>2316.2633999999998</v>
      </c>
      <c r="R60" s="300">
        <v>2316.2633999999998</v>
      </c>
      <c r="S60" s="300">
        <v>2316.2633999999998</v>
      </c>
      <c r="T60" s="300">
        <v>2316.2633999999998</v>
      </c>
      <c r="U60" s="300">
        <v>2316.2633999999998</v>
      </c>
      <c r="V60" s="300">
        <v>2316.2633999999998</v>
      </c>
      <c r="W60" s="300">
        <v>2316.2633999999998</v>
      </c>
      <c r="X60" s="300">
        <v>2316.2633999999998</v>
      </c>
      <c r="Y60" s="300">
        <v>2316.2633999999998</v>
      </c>
      <c r="Z60" s="300">
        <v>2316.2633999999998</v>
      </c>
      <c r="AA60" s="879">
        <f t="shared" si="47"/>
        <v>2123.2414499999995</v>
      </c>
      <c r="AB60" s="300">
        <f t="shared" si="48"/>
        <v>1786.74424</v>
      </c>
      <c r="AC60" s="750"/>
      <c r="AD60" s="300"/>
      <c r="AE60" s="300">
        <f>AB60-AA60</f>
        <v>-336.49720999999954</v>
      </c>
      <c r="AF60" s="300"/>
      <c r="AG60" s="300">
        <v>-1.20167</v>
      </c>
      <c r="AH60" s="300">
        <v>1785.5425700000001</v>
      </c>
      <c r="AI60" s="872"/>
      <c r="AJ60" s="879"/>
    </row>
    <row r="61" spans="1:36" s="1984" customFormat="1" ht="45" x14ac:dyDescent="0.25">
      <c r="A61" s="195">
        <v>1</v>
      </c>
      <c r="B61" s="286" t="s">
        <v>466</v>
      </c>
      <c r="C61" s="4"/>
      <c r="D61" s="536">
        <v>48</v>
      </c>
      <c r="E61" s="109">
        <f t="shared" si="46"/>
        <v>44</v>
      </c>
      <c r="F61" s="165">
        <v>128</v>
      </c>
      <c r="G61" s="165">
        <f t="shared" si="39"/>
        <v>290.90909090909093</v>
      </c>
      <c r="H61" s="1313"/>
      <c r="I61" s="1313"/>
      <c r="J61" s="108"/>
      <c r="K61" s="108"/>
      <c r="L61" s="108"/>
      <c r="M61" s="108"/>
      <c r="N61" s="108"/>
      <c r="O61" s="108"/>
      <c r="P61" s="300">
        <v>101.41584</v>
      </c>
      <c r="Q61" s="300">
        <v>101.41584</v>
      </c>
      <c r="R61" s="300">
        <v>101.41584</v>
      </c>
      <c r="S61" s="300">
        <v>101.41584</v>
      </c>
      <c r="T61" s="300">
        <v>101.41584</v>
      </c>
      <c r="U61" s="300">
        <v>101.41584</v>
      </c>
      <c r="V61" s="300">
        <v>101.41584</v>
      </c>
      <c r="W61" s="300">
        <v>101.41584</v>
      </c>
      <c r="X61" s="300">
        <v>101.41584</v>
      </c>
      <c r="Y61" s="300">
        <v>101.41584</v>
      </c>
      <c r="Z61" s="300">
        <v>101.41584</v>
      </c>
      <c r="AA61" s="879">
        <f t="shared" si="47"/>
        <v>92.964520000000007</v>
      </c>
      <c r="AB61" s="300">
        <f t="shared" si="48"/>
        <v>253.61892000000006</v>
      </c>
      <c r="AC61" s="750"/>
      <c r="AD61" s="300"/>
      <c r="AE61" s="300">
        <f>AB61-AA61</f>
        <v>160.65440000000007</v>
      </c>
      <c r="AF61" s="300"/>
      <c r="AG61" s="300">
        <v>0</v>
      </c>
      <c r="AH61" s="300">
        <v>253.61892000000006</v>
      </c>
      <c r="AI61" s="872">
        <f t="shared" ref="AI61" si="49">SUM(AI62,AI63,AI66,AI67,AI68,AI69)</f>
        <v>0</v>
      </c>
      <c r="AJ61" s="879"/>
    </row>
    <row r="62" spans="1:36" s="1984" customFormat="1" ht="29.25" x14ac:dyDescent="0.25">
      <c r="A62" s="195">
        <v>1</v>
      </c>
      <c r="B62" s="1979" t="s">
        <v>310</v>
      </c>
      <c r="C62" s="4"/>
      <c r="D62" s="537">
        <f>SUM(D63,D64,D67,D68,D69,D70)</f>
        <v>363.1</v>
      </c>
      <c r="E62" s="537">
        <f t="shared" ref="E62:F62" si="50">SUM(E63,E64,E67,E68,E69,E70)</f>
        <v>332.8416666666667</v>
      </c>
      <c r="F62" s="537">
        <f t="shared" si="50"/>
        <v>768.89499999999998</v>
      </c>
      <c r="G62" s="165">
        <f t="shared" si="39"/>
        <v>231.00923862697476</v>
      </c>
      <c r="H62" s="1313"/>
      <c r="I62" s="1313"/>
      <c r="J62" s="108"/>
      <c r="K62" s="108"/>
      <c r="L62" s="108"/>
      <c r="M62" s="108"/>
      <c r="N62" s="108"/>
      <c r="O62" s="108"/>
      <c r="P62" s="300">
        <v>4352.7969999999996</v>
      </c>
      <c r="Q62" s="300">
        <v>4352.7969999999996</v>
      </c>
      <c r="R62" s="300">
        <v>4352.7969999999996</v>
      </c>
      <c r="S62" s="300">
        <v>4352.7969999999996</v>
      </c>
      <c r="T62" s="300">
        <v>4352.7969999999996</v>
      </c>
      <c r="U62" s="300">
        <v>4352.7969999999996</v>
      </c>
      <c r="V62" s="300">
        <v>4352.7969999999996</v>
      </c>
      <c r="W62" s="300">
        <v>4352.7969999999996</v>
      </c>
      <c r="X62" s="300">
        <v>4352.7969999999996</v>
      </c>
      <c r="Y62" s="300">
        <v>4352.7969999999996</v>
      </c>
      <c r="Z62" s="300">
        <v>4352.7969999999996</v>
      </c>
      <c r="AA62" s="879">
        <f t="shared" si="47"/>
        <v>3990.063916666666</v>
      </c>
      <c r="AB62" s="300">
        <f t="shared" si="48"/>
        <v>4250.4730800000007</v>
      </c>
      <c r="AC62" s="750"/>
      <c r="AD62" s="300"/>
      <c r="AE62" s="300">
        <f>AB62-AA62</f>
        <v>260.40916333333462</v>
      </c>
      <c r="AF62" s="300"/>
      <c r="AG62" s="300">
        <v>-99.446099999999959</v>
      </c>
      <c r="AH62" s="300">
        <v>4151.0269800000005</v>
      </c>
      <c r="AI62" s="872"/>
      <c r="AJ62" s="879"/>
    </row>
    <row r="63" spans="1:36" s="1984" customFormat="1" x14ac:dyDescent="0.25">
      <c r="A63" s="195">
        <v>1</v>
      </c>
      <c r="B63" s="286" t="s">
        <v>303</v>
      </c>
      <c r="C63" s="4"/>
      <c r="D63" s="536"/>
      <c r="E63" s="536"/>
      <c r="F63" s="536"/>
      <c r="G63" s="165"/>
      <c r="H63" s="1313"/>
      <c r="I63" s="1313"/>
      <c r="J63" s="108"/>
      <c r="K63" s="108"/>
      <c r="L63" s="108"/>
      <c r="M63" s="108"/>
      <c r="N63" s="108"/>
      <c r="O63" s="108"/>
      <c r="P63" s="300"/>
      <c r="Q63" s="300"/>
      <c r="R63" s="300"/>
      <c r="S63" s="300"/>
      <c r="T63" s="300"/>
      <c r="U63" s="300"/>
      <c r="V63" s="300"/>
      <c r="W63" s="300"/>
      <c r="X63" s="300"/>
      <c r="Y63" s="300"/>
      <c r="Z63" s="300"/>
      <c r="AA63" s="879"/>
      <c r="AB63" s="300"/>
      <c r="AC63" s="750"/>
      <c r="AD63" s="300"/>
      <c r="AE63" s="300"/>
      <c r="AF63" s="300"/>
      <c r="AG63" s="300"/>
      <c r="AH63" s="300"/>
      <c r="AI63" s="872">
        <f t="shared" ref="AI63" si="51">AI64+AI65/4</f>
        <v>0</v>
      </c>
      <c r="AJ63" s="879"/>
    </row>
    <row r="64" spans="1:36" s="1984" customFormat="1" ht="30" x14ac:dyDescent="0.25">
      <c r="A64" s="195">
        <v>1</v>
      </c>
      <c r="B64" s="440" t="s">
        <v>442</v>
      </c>
      <c r="C64" s="4"/>
      <c r="D64" s="513">
        <f>D65+D66/4</f>
        <v>175</v>
      </c>
      <c r="E64" s="513">
        <f t="shared" ref="E64:F64" si="52">E65+E66/4</f>
        <v>160.41666666666669</v>
      </c>
      <c r="F64" s="513">
        <f t="shared" si="52"/>
        <v>85.894999999999996</v>
      </c>
      <c r="G64" s="165">
        <f>F64/E64*100</f>
        <v>53.544935064935054</v>
      </c>
      <c r="H64" s="1313"/>
      <c r="I64" s="1313"/>
      <c r="J64" s="108"/>
      <c r="K64" s="108"/>
      <c r="L64" s="108"/>
      <c r="M64" s="108"/>
      <c r="N64" s="108"/>
      <c r="O64" s="108"/>
      <c r="P64" s="300"/>
      <c r="Q64" s="300"/>
      <c r="R64" s="300"/>
      <c r="S64" s="300"/>
      <c r="T64" s="300"/>
      <c r="U64" s="300"/>
      <c r="V64" s="300"/>
      <c r="W64" s="300"/>
      <c r="X64" s="300"/>
      <c r="Y64" s="300"/>
      <c r="Z64" s="300"/>
      <c r="AA64" s="879"/>
      <c r="AB64" s="300"/>
      <c r="AC64" s="750"/>
      <c r="AD64" s="300"/>
      <c r="AE64" s="300"/>
      <c r="AF64" s="300"/>
      <c r="AG64" s="300"/>
      <c r="AH64" s="300"/>
      <c r="AI64" s="872"/>
      <c r="AJ64" s="879"/>
    </row>
    <row r="65" spans="1:36" s="1984" customFormat="1" x14ac:dyDescent="0.25">
      <c r="A65" s="195">
        <v>1</v>
      </c>
      <c r="B65" s="286" t="s">
        <v>443</v>
      </c>
      <c r="C65" s="4"/>
      <c r="D65" s="513"/>
      <c r="E65" s="109"/>
      <c r="F65" s="165"/>
      <c r="G65" s="165"/>
      <c r="H65" s="1313"/>
      <c r="I65" s="1313"/>
      <c r="J65" s="108"/>
      <c r="K65" s="108"/>
      <c r="L65" s="108"/>
      <c r="M65" s="108"/>
      <c r="N65" s="108"/>
      <c r="O65" s="108"/>
      <c r="P65" s="300"/>
      <c r="Q65" s="300"/>
      <c r="R65" s="300"/>
      <c r="S65" s="300"/>
      <c r="T65" s="300"/>
      <c r="U65" s="300"/>
      <c r="V65" s="300"/>
      <c r="W65" s="300"/>
      <c r="X65" s="300"/>
      <c r="Y65" s="300"/>
      <c r="Z65" s="300"/>
      <c r="AA65" s="879"/>
      <c r="AB65" s="300"/>
      <c r="AC65" s="750"/>
      <c r="AD65" s="300"/>
      <c r="AE65" s="300"/>
      <c r="AF65" s="300"/>
      <c r="AG65" s="300"/>
      <c r="AH65" s="300"/>
      <c r="AI65" s="872"/>
      <c r="AJ65" s="879"/>
    </row>
    <row r="66" spans="1:36" s="1984" customFormat="1" ht="30" x14ac:dyDescent="0.25">
      <c r="A66" s="195">
        <v>1</v>
      </c>
      <c r="B66" s="286" t="s">
        <v>444</v>
      </c>
      <c r="C66" s="4"/>
      <c r="D66" s="153">
        <v>700</v>
      </c>
      <c r="E66" s="109">
        <f t="shared" ref="E66" si="53">D66/12*$B$2</f>
        <v>641.66666666666674</v>
      </c>
      <c r="F66" s="165">
        <v>343.58</v>
      </c>
      <c r="G66" s="165">
        <f>F66/E66*100</f>
        <v>53.544935064935054</v>
      </c>
      <c r="H66" s="1313"/>
      <c r="I66" s="1313"/>
      <c r="J66" s="108"/>
      <c r="K66" s="108"/>
      <c r="L66" s="108"/>
      <c r="M66" s="108"/>
      <c r="N66" s="108"/>
      <c r="O66" s="108"/>
      <c r="P66" s="300"/>
      <c r="Q66" s="300"/>
      <c r="R66" s="300"/>
      <c r="S66" s="300"/>
      <c r="T66" s="300"/>
      <c r="U66" s="300"/>
      <c r="V66" s="300"/>
      <c r="W66" s="300"/>
      <c r="X66" s="300"/>
      <c r="Y66" s="300"/>
      <c r="Z66" s="300"/>
      <c r="AA66" s="879"/>
      <c r="AB66" s="300"/>
      <c r="AC66" s="750"/>
      <c r="AD66" s="300"/>
      <c r="AE66" s="300"/>
      <c r="AF66" s="300"/>
      <c r="AG66" s="300"/>
      <c r="AH66" s="300"/>
      <c r="AI66" s="872"/>
      <c r="AJ66" s="879"/>
    </row>
    <row r="67" spans="1:36" s="1984" customFormat="1" ht="60" x14ac:dyDescent="0.25">
      <c r="A67" s="195">
        <v>1</v>
      </c>
      <c r="B67" s="286" t="s">
        <v>446</v>
      </c>
      <c r="C67" s="4"/>
      <c r="D67" s="536"/>
      <c r="E67" s="109"/>
      <c r="F67" s="165"/>
      <c r="G67" s="165"/>
      <c r="H67" s="1313"/>
      <c r="I67" s="1313"/>
      <c r="J67" s="108"/>
      <c r="K67" s="108"/>
      <c r="L67" s="108"/>
      <c r="M67" s="108"/>
      <c r="N67" s="108"/>
      <c r="O67" s="108"/>
      <c r="P67" s="300"/>
      <c r="Q67" s="300"/>
      <c r="R67" s="300"/>
      <c r="S67" s="300"/>
      <c r="T67" s="300"/>
      <c r="U67" s="300"/>
      <c r="V67" s="300"/>
      <c r="W67" s="300"/>
      <c r="X67" s="300"/>
      <c r="Y67" s="300"/>
      <c r="Z67" s="300"/>
      <c r="AA67" s="879"/>
      <c r="AB67" s="300"/>
      <c r="AC67" s="750"/>
      <c r="AD67" s="300"/>
      <c r="AE67" s="300"/>
      <c r="AF67" s="300"/>
      <c r="AG67" s="300"/>
      <c r="AH67" s="300"/>
      <c r="AI67" s="872"/>
      <c r="AJ67" s="879"/>
    </row>
    <row r="68" spans="1:36" s="1984" customFormat="1" ht="45" x14ac:dyDescent="0.25">
      <c r="A68" s="195">
        <v>1</v>
      </c>
      <c r="B68" s="285" t="s">
        <v>447</v>
      </c>
      <c r="C68" s="4"/>
      <c r="D68" s="536"/>
      <c r="E68" s="109"/>
      <c r="F68" s="165"/>
      <c r="G68" s="165"/>
      <c r="H68" s="1313"/>
      <c r="I68" s="1313"/>
      <c r="J68" s="108"/>
      <c r="K68" s="108"/>
      <c r="L68" s="108"/>
      <c r="M68" s="108"/>
      <c r="N68" s="108"/>
      <c r="O68" s="108"/>
      <c r="P68" s="300"/>
      <c r="Q68" s="300"/>
      <c r="R68" s="300"/>
      <c r="S68" s="300"/>
      <c r="T68" s="300"/>
      <c r="U68" s="300"/>
      <c r="V68" s="300"/>
      <c r="W68" s="300"/>
      <c r="X68" s="300"/>
      <c r="Y68" s="300"/>
      <c r="Z68" s="300"/>
      <c r="AA68" s="879"/>
      <c r="AB68" s="300"/>
      <c r="AC68" s="750"/>
      <c r="AD68" s="300"/>
      <c r="AE68" s="300"/>
      <c r="AF68" s="300"/>
      <c r="AG68" s="300"/>
      <c r="AH68" s="300"/>
      <c r="AI68" s="872"/>
      <c r="AJ68" s="879"/>
    </row>
    <row r="69" spans="1:36" s="1984" customFormat="1" ht="90" x14ac:dyDescent="0.25">
      <c r="A69" s="195">
        <v>1</v>
      </c>
      <c r="B69" s="285" t="s">
        <v>448</v>
      </c>
      <c r="C69" s="4"/>
      <c r="D69" s="465"/>
      <c r="E69" s="109">
        <f t="shared" ref="E69:E70" si="54">D69/12*$B$2</f>
        <v>0</v>
      </c>
      <c r="F69" s="165"/>
      <c r="G69" s="165" t="e">
        <f>F69/E69*100</f>
        <v>#DIV/0!</v>
      </c>
      <c r="H69" s="1313"/>
      <c r="I69" s="1313"/>
      <c r="J69" s="108"/>
      <c r="K69" s="108"/>
      <c r="L69" s="108"/>
      <c r="M69" s="108"/>
      <c r="N69" s="108"/>
      <c r="O69" s="108"/>
      <c r="P69" s="2564"/>
      <c r="Q69" s="2564"/>
      <c r="R69" s="2564"/>
      <c r="S69" s="2564"/>
      <c r="T69" s="2564"/>
      <c r="U69" s="2564"/>
      <c r="V69" s="2564"/>
      <c r="W69" s="2564"/>
      <c r="X69" s="2564"/>
      <c r="Y69" s="2564"/>
      <c r="Z69" s="2564"/>
      <c r="AA69" s="879"/>
      <c r="AB69" s="300"/>
      <c r="AC69" s="750"/>
      <c r="AD69" s="300"/>
      <c r="AE69" s="300"/>
      <c r="AF69" s="300"/>
      <c r="AG69" s="300"/>
      <c r="AH69" s="300"/>
      <c r="AI69" s="872">
        <f>AI70</f>
        <v>0</v>
      </c>
      <c r="AJ69" s="879"/>
    </row>
    <row r="70" spans="1:36" s="1984" customFormat="1" ht="28.5" x14ac:dyDescent="0.3">
      <c r="A70" s="195">
        <v>1</v>
      </c>
      <c r="B70" s="886" t="s">
        <v>467</v>
      </c>
      <c r="C70" s="4"/>
      <c r="D70" s="465">
        <v>188.1</v>
      </c>
      <c r="E70" s="165">
        <f t="shared" si="54"/>
        <v>172.42499999999998</v>
      </c>
      <c r="F70" s="165">
        <v>683</v>
      </c>
      <c r="G70" s="165">
        <f>F70/E70*100</f>
        <v>396.11425257358275</v>
      </c>
      <c r="H70" s="1313"/>
      <c r="I70" s="1313"/>
      <c r="J70" s="108"/>
      <c r="K70" s="108"/>
      <c r="L70" s="108"/>
      <c r="M70" s="108"/>
      <c r="N70" s="108"/>
      <c r="O70" s="108"/>
      <c r="P70" s="2661">
        <v>620.4</v>
      </c>
      <c r="Q70" s="2661">
        <v>620.4</v>
      </c>
      <c r="R70" s="2661">
        <v>620.4</v>
      </c>
      <c r="S70" s="2661">
        <v>620.4</v>
      </c>
      <c r="T70" s="2661">
        <v>620.4</v>
      </c>
      <c r="U70" s="2661">
        <v>620.4</v>
      </c>
      <c r="V70" s="2661">
        <v>620.4</v>
      </c>
      <c r="W70" s="2661">
        <v>620.4</v>
      </c>
      <c r="X70" s="2661">
        <v>620.4</v>
      </c>
      <c r="Y70" s="2661">
        <v>620.4</v>
      </c>
      <c r="Z70" s="2661">
        <v>620.4</v>
      </c>
      <c r="AA70" s="871">
        <f>P70/12*$B$2+(Q70-P70)/11*10+(R70-Q70)/10*9+(S70-R70)/9*8+(T70-S70)/8*7+(U70-T70)/7*6+(V70-U70)/6*5+(W70-V70)/5*4+(X70-W70)/4*3+(Y70-X70)/3*2+(Z70-Y70)/2*1</f>
        <v>568.69999999999993</v>
      </c>
      <c r="AB70" s="300">
        <f>AH70-AG70-AD70</f>
        <v>2336.6064900000001</v>
      </c>
      <c r="AC70" s="750"/>
      <c r="AD70" s="300"/>
      <c r="AE70" s="300">
        <f>AB70-AA70</f>
        <v>1767.9064900000003</v>
      </c>
      <c r="AF70" s="300"/>
      <c r="AG70" s="300">
        <v>-2.4672399999999999</v>
      </c>
      <c r="AH70" s="300">
        <v>2334.1392500000002</v>
      </c>
      <c r="AI70" s="872"/>
      <c r="AJ70" s="879"/>
    </row>
    <row r="71" spans="1:36" s="1984" customFormat="1" ht="29.25" x14ac:dyDescent="0.25">
      <c r="A71" s="195">
        <v>1</v>
      </c>
      <c r="B71" s="1979" t="s">
        <v>311</v>
      </c>
      <c r="C71" s="4"/>
      <c r="D71" s="536">
        <f>D72+D73</f>
        <v>1000</v>
      </c>
      <c r="E71" s="109">
        <f t="shared" ref="E71:F71" si="55">E72+E73</f>
        <v>916.70212765957444</v>
      </c>
      <c r="F71" s="109">
        <f t="shared" si="55"/>
        <v>1012.6617021276594</v>
      </c>
      <c r="G71" s="165">
        <f>F71/E71*100</f>
        <v>110.46791226645003</v>
      </c>
      <c r="H71" s="1313"/>
      <c r="I71" s="1313"/>
      <c r="J71" s="108"/>
      <c r="K71" s="108"/>
      <c r="L71" s="108"/>
      <c r="M71" s="108"/>
      <c r="N71" s="108"/>
      <c r="O71" s="108"/>
      <c r="P71" s="300"/>
      <c r="Q71" s="300"/>
      <c r="R71" s="300"/>
      <c r="S71" s="300"/>
      <c r="T71" s="300"/>
      <c r="U71" s="300"/>
      <c r="V71" s="300"/>
      <c r="W71" s="300"/>
      <c r="X71" s="300"/>
      <c r="Y71" s="300"/>
      <c r="Z71" s="300"/>
      <c r="AA71" s="879"/>
      <c r="AB71" s="300"/>
      <c r="AC71" s="750"/>
      <c r="AD71" s="300"/>
      <c r="AE71" s="300"/>
      <c r="AF71" s="300"/>
      <c r="AG71" s="300"/>
      <c r="AH71" s="300"/>
      <c r="AI71" s="876"/>
      <c r="AJ71" s="879"/>
    </row>
    <row r="72" spans="1:36" s="1984" customFormat="1" x14ac:dyDescent="0.25">
      <c r="A72" s="195">
        <v>1</v>
      </c>
      <c r="B72" s="1979" t="s">
        <v>319</v>
      </c>
      <c r="C72" s="4"/>
      <c r="D72" s="536"/>
      <c r="E72" s="109"/>
      <c r="F72" s="109"/>
      <c r="G72" s="165"/>
      <c r="H72" s="1313"/>
      <c r="I72" s="1313"/>
      <c r="J72" s="108"/>
      <c r="K72" s="108"/>
      <c r="L72" s="108"/>
      <c r="M72" s="108"/>
      <c r="N72" s="108"/>
      <c r="O72" s="108"/>
      <c r="P72" s="300"/>
      <c r="Q72" s="300"/>
      <c r="R72" s="300"/>
      <c r="S72" s="300"/>
      <c r="T72" s="300"/>
      <c r="U72" s="300"/>
      <c r="V72" s="300"/>
      <c r="W72" s="300"/>
      <c r="X72" s="300"/>
      <c r="Y72" s="300"/>
      <c r="Z72" s="300"/>
      <c r="AA72" s="879"/>
      <c r="AB72" s="300"/>
      <c r="AC72" s="750"/>
      <c r="AD72" s="300"/>
      <c r="AE72" s="300"/>
      <c r="AF72" s="300"/>
      <c r="AG72" s="300"/>
      <c r="AH72" s="300"/>
      <c r="AI72" s="876">
        <f t="shared" ref="AI72" si="56">AI73/9.4</f>
        <v>0</v>
      </c>
      <c r="AJ72" s="879"/>
    </row>
    <row r="73" spans="1:36" s="1984" customFormat="1" x14ac:dyDescent="0.25">
      <c r="A73" s="195">
        <v>1</v>
      </c>
      <c r="B73" s="286" t="s">
        <v>320</v>
      </c>
      <c r="C73" s="4"/>
      <c r="D73" s="536">
        <f>D74/9.4</f>
        <v>1000</v>
      </c>
      <c r="E73" s="109">
        <f t="shared" ref="E73:F73" si="57">E74/9.4</f>
        <v>916.70212765957444</v>
      </c>
      <c r="F73" s="109">
        <f t="shared" si="57"/>
        <v>1012.6617021276594</v>
      </c>
      <c r="G73" s="165">
        <f t="shared" ref="G73:G79" si="58">F73/E73*100</f>
        <v>110.46791226645003</v>
      </c>
      <c r="H73" s="1313"/>
      <c r="I73" s="1313"/>
      <c r="J73" s="108"/>
      <c r="K73" s="108"/>
      <c r="L73" s="108"/>
      <c r="M73" s="108"/>
      <c r="N73" s="108"/>
      <c r="O73" s="108"/>
      <c r="P73" s="300"/>
      <c r="Q73" s="300"/>
      <c r="R73" s="300"/>
      <c r="S73" s="300"/>
      <c r="T73" s="300"/>
      <c r="U73" s="300"/>
      <c r="V73" s="300"/>
      <c r="W73" s="300"/>
      <c r="X73" s="300"/>
      <c r="Y73" s="300"/>
      <c r="Z73" s="300"/>
      <c r="AA73" s="879"/>
      <c r="AB73" s="300"/>
      <c r="AC73" s="750"/>
      <c r="AD73" s="300"/>
      <c r="AE73" s="300"/>
      <c r="AF73" s="300"/>
      <c r="AG73" s="300"/>
      <c r="AH73" s="300"/>
      <c r="AI73" s="876"/>
      <c r="AJ73" s="879"/>
    </row>
    <row r="74" spans="1:36" s="1984" customFormat="1" x14ac:dyDescent="0.25">
      <c r="A74" s="195">
        <v>1</v>
      </c>
      <c r="B74" s="449" t="s">
        <v>321</v>
      </c>
      <c r="C74" s="4"/>
      <c r="D74" s="515">
        <v>9400</v>
      </c>
      <c r="E74" s="165">
        <f>ROUND(D74/12*$B$2,0)</f>
        <v>8617</v>
      </c>
      <c r="F74" s="165">
        <v>9519.0199999999986</v>
      </c>
      <c r="G74" s="165">
        <f t="shared" si="58"/>
        <v>110.46791226645003</v>
      </c>
      <c r="H74" s="1313"/>
      <c r="I74" s="1313"/>
      <c r="J74" s="108"/>
      <c r="K74" s="108"/>
      <c r="L74" s="108"/>
      <c r="M74" s="108"/>
      <c r="N74" s="108"/>
      <c r="O74" s="108"/>
      <c r="P74" s="336"/>
      <c r="Q74" s="336"/>
      <c r="R74" s="336"/>
      <c r="S74" s="336"/>
      <c r="T74" s="336"/>
      <c r="U74" s="336"/>
      <c r="V74" s="336"/>
      <c r="W74" s="336"/>
      <c r="X74" s="336"/>
      <c r="Y74" s="336"/>
      <c r="Z74" s="336"/>
      <c r="AA74" s="301">
        <f>P74/12*$B$2</f>
        <v>0</v>
      </c>
      <c r="AB74" s="336">
        <f>AH74-AG74</f>
        <v>0</v>
      </c>
      <c r="AC74" s="898"/>
      <c r="AD74" s="336"/>
      <c r="AE74" s="336">
        <f>AB74-AA74</f>
        <v>0</v>
      </c>
      <c r="AF74" s="336"/>
      <c r="AG74" s="336"/>
      <c r="AH74" s="336"/>
      <c r="AI74" s="873"/>
      <c r="AJ74" s="874"/>
    </row>
    <row r="75" spans="1:36" s="1984" customFormat="1" ht="86.25" x14ac:dyDescent="0.25">
      <c r="A75" s="195">
        <v>1</v>
      </c>
      <c r="B75" s="442" t="s">
        <v>506</v>
      </c>
      <c r="C75" s="4"/>
      <c r="D75" s="2758">
        <f>D44</f>
        <v>488</v>
      </c>
      <c r="E75" s="2758">
        <f>E44</f>
        <v>447.33333333333331</v>
      </c>
      <c r="F75" s="2758">
        <f>F44</f>
        <v>206</v>
      </c>
      <c r="G75" s="716">
        <f t="shared" si="58"/>
        <v>46.050670640834582</v>
      </c>
      <c r="H75" s="1313"/>
      <c r="I75" s="1313"/>
      <c r="J75" s="108"/>
      <c r="K75" s="108"/>
      <c r="L75" s="108"/>
      <c r="M75" s="108"/>
      <c r="N75" s="108"/>
      <c r="O75" s="108"/>
      <c r="P75" s="300">
        <f t="shared" ref="P75:U75" si="59">P44</f>
        <v>2428.2110400000001</v>
      </c>
      <c r="Q75" s="300">
        <f t="shared" si="59"/>
        <v>2428.2110400000001</v>
      </c>
      <c r="R75" s="300">
        <f t="shared" si="59"/>
        <v>2428.2110400000001</v>
      </c>
      <c r="S75" s="300">
        <f t="shared" si="59"/>
        <v>2428.2110400000001</v>
      </c>
      <c r="T75" s="300">
        <f t="shared" si="59"/>
        <v>2428.2110400000001</v>
      </c>
      <c r="U75" s="300">
        <f t="shared" si="59"/>
        <v>2428.2110400000001</v>
      </c>
      <c r="V75" s="300">
        <f t="shared" ref="V75:W75" si="60">V44</f>
        <v>2428.2110400000001</v>
      </c>
      <c r="W75" s="300">
        <f t="shared" si="60"/>
        <v>2428.2110400000001</v>
      </c>
      <c r="X75" s="300">
        <f t="shared" ref="X75" si="61">X44</f>
        <v>2428.2110400000001</v>
      </c>
      <c r="Y75" s="300">
        <f t="shared" ref="Y75:Z75" si="62">Y44</f>
        <v>2428.2110400000001</v>
      </c>
      <c r="Z75" s="300">
        <f t="shared" si="62"/>
        <v>2428.2110400000001</v>
      </c>
      <c r="AA75" s="879">
        <f t="shared" ref="AA75:AH75" si="63">AA44</f>
        <v>2225.8601199999998</v>
      </c>
      <c r="AB75" s="300">
        <f t="shared" si="63"/>
        <v>1105.4743800000001</v>
      </c>
      <c r="AC75" s="750">
        <f t="shared" si="63"/>
        <v>0</v>
      </c>
      <c r="AD75" s="300">
        <f t="shared" si="63"/>
        <v>0</v>
      </c>
      <c r="AE75" s="300">
        <f t="shared" si="63"/>
        <v>-1120.3857399999997</v>
      </c>
      <c r="AF75" s="300">
        <f t="shared" si="63"/>
        <v>0</v>
      </c>
      <c r="AG75" s="300">
        <f t="shared" si="63"/>
        <v>-0.70072999999999996</v>
      </c>
      <c r="AH75" s="300">
        <f t="shared" si="63"/>
        <v>1104.7736500000001</v>
      </c>
      <c r="AI75" s="872"/>
      <c r="AJ75" s="879"/>
    </row>
    <row r="76" spans="1:36" s="1984" customFormat="1" x14ac:dyDescent="0.25">
      <c r="A76" s="195">
        <v>1</v>
      </c>
      <c r="B76" s="442" t="s">
        <v>260</v>
      </c>
      <c r="C76" s="4"/>
      <c r="D76" s="541">
        <f>D62+D22</f>
        <v>6213.1</v>
      </c>
      <c r="E76" s="541">
        <f t="shared" ref="E76:F76" si="64">E62+E22</f>
        <v>5695.3416666666653</v>
      </c>
      <c r="F76" s="541">
        <f t="shared" si="64"/>
        <v>2764.895</v>
      </c>
      <c r="G76" s="716">
        <f t="shared" si="58"/>
        <v>48.546604608151995</v>
      </c>
      <c r="H76" s="1313"/>
      <c r="I76" s="1313"/>
      <c r="J76" s="108"/>
      <c r="K76" s="108"/>
      <c r="L76" s="108"/>
      <c r="M76" s="108"/>
      <c r="N76" s="108"/>
      <c r="O76" s="108"/>
      <c r="P76" s="300"/>
      <c r="Q76" s="300"/>
      <c r="R76" s="300"/>
      <c r="S76" s="300"/>
      <c r="T76" s="300"/>
      <c r="U76" s="300"/>
      <c r="V76" s="300"/>
      <c r="W76" s="300"/>
      <c r="X76" s="300"/>
      <c r="Y76" s="300"/>
      <c r="Z76" s="300"/>
      <c r="AA76" s="879"/>
      <c r="AB76" s="300"/>
      <c r="AC76" s="750"/>
      <c r="AD76" s="300"/>
      <c r="AE76" s="300"/>
      <c r="AF76" s="300"/>
      <c r="AG76" s="300"/>
      <c r="AH76" s="300"/>
      <c r="AI76" s="873">
        <f>AI43</f>
        <v>0</v>
      </c>
      <c r="AJ76" s="879"/>
    </row>
    <row r="77" spans="1:36" s="1984" customFormat="1" ht="29.25" x14ac:dyDescent="0.25">
      <c r="A77" s="195">
        <v>1</v>
      </c>
      <c r="B77" s="442" t="s">
        <v>273</v>
      </c>
      <c r="C77" s="4"/>
      <c r="D77" s="541">
        <f>D48</f>
        <v>1452</v>
      </c>
      <c r="E77" s="541">
        <f>E48</f>
        <v>1331</v>
      </c>
      <c r="F77" s="541">
        <f>F48</f>
        <v>1503</v>
      </c>
      <c r="G77" s="716">
        <f t="shared" si="58"/>
        <v>112.92261457550714</v>
      </c>
      <c r="H77" s="1313"/>
      <c r="I77" s="1313"/>
      <c r="J77" s="108"/>
      <c r="K77" s="108"/>
      <c r="L77" s="108"/>
      <c r="M77" s="108"/>
      <c r="N77" s="108"/>
      <c r="O77" s="108"/>
      <c r="P77" s="300">
        <f t="shared" ref="P77:AH77" si="65">P70+P48</f>
        <v>8256.1274599999997</v>
      </c>
      <c r="Q77" s="300">
        <f t="shared" ref="Q77:R77" si="66">Q70+Q48</f>
        <v>8256.1274599999997</v>
      </c>
      <c r="R77" s="300">
        <f t="shared" si="66"/>
        <v>8256.1274599999997</v>
      </c>
      <c r="S77" s="300">
        <f t="shared" ref="S77:T77" si="67">S70+S48</f>
        <v>8256.1274599999997</v>
      </c>
      <c r="T77" s="300">
        <f t="shared" si="67"/>
        <v>8256.1274599999997</v>
      </c>
      <c r="U77" s="300">
        <f t="shared" ref="U77" si="68">U70+U48</f>
        <v>8256.1274599999997</v>
      </c>
      <c r="V77" s="300">
        <f t="shared" ref="V77:W77" si="69">V70+V48</f>
        <v>8256.1274599999997</v>
      </c>
      <c r="W77" s="300">
        <f t="shared" si="69"/>
        <v>8256.1274599999997</v>
      </c>
      <c r="X77" s="300">
        <f t="shared" ref="X77" si="70">X70+X48</f>
        <v>8256.1274599999997</v>
      </c>
      <c r="Y77" s="300">
        <f t="shared" ref="Y77:Z77" si="71">Y70+Y48</f>
        <v>8256.1274599999997</v>
      </c>
      <c r="Z77" s="300">
        <f t="shared" si="71"/>
        <v>8256.1274599999997</v>
      </c>
      <c r="AA77" s="879">
        <f t="shared" si="65"/>
        <v>7568.1168383333325</v>
      </c>
      <c r="AB77" s="300">
        <f t="shared" si="65"/>
        <v>10003.56567</v>
      </c>
      <c r="AC77" s="750">
        <f t="shared" si="65"/>
        <v>0</v>
      </c>
      <c r="AD77" s="300">
        <f t="shared" si="65"/>
        <v>0</v>
      </c>
      <c r="AE77" s="300">
        <f t="shared" si="65"/>
        <v>2435.448831666667</v>
      </c>
      <c r="AF77" s="300">
        <f t="shared" si="65"/>
        <v>0</v>
      </c>
      <c r="AG77" s="300">
        <f t="shared" si="65"/>
        <v>-51.001469999999998</v>
      </c>
      <c r="AH77" s="300">
        <f t="shared" si="65"/>
        <v>9952.5642000000007</v>
      </c>
      <c r="AI77" s="873"/>
      <c r="AJ77" s="879"/>
    </row>
    <row r="78" spans="1:36" s="1984" customFormat="1" ht="29.25" x14ac:dyDescent="0.25">
      <c r="A78" s="195">
        <v>1</v>
      </c>
      <c r="B78" s="442" t="s">
        <v>261</v>
      </c>
      <c r="C78" s="4"/>
      <c r="D78" s="513">
        <f>D71+D28</f>
        <v>4100</v>
      </c>
      <c r="E78" s="513">
        <f t="shared" ref="E78:F78" si="72">E71+E28</f>
        <v>3758.3687943262412</v>
      </c>
      <c r="F78" s="513">
        <f t="shared" si="72"/>
        <v>3984.6617021276593</v>
      </c>
      <c r="G78" s="716">
        <f t="shared" si="58"/>
        <v>106.02104051478496</v>
      </c>
      <c r="H78" s="1313"/>
      <c r="I78" s="1313"/>
      <c r="J78" s="108"/>
      <c r="K78" s="108"/>
      <c r="L78" s="108"/>
      <c r="M78" s="108"/>
      <c r="N78" s="108"/>
      <c r="O78" s="108"/>
      <c r="P78" s="300"/>
      <c r="Q78" s="300"/>
      <c r="R78" s="300"/>
      <c r="S78" s="300"/>
      <c r="T78" s="300"/>
      <c r="U78" s="300"/>
      <c r="V78" s="300"/>
      <c r="W78" s="300"/>
      <c r="X78" s="300"/>
      <c r="Y78" s="300"/>
      <c r="Z78" s="300"/>
      <c r="AA78" s="879"/>
      <c r="AB78" s="300"/>
      <c r="AC78" s="750"/>
      <c r="AD78" s="300"/>
      <c r="AE78" s="300"/>
      <c r="AF78" s="300"/>
      <c r="AG78" s="300"/>
      <c r="AH78" s="300"/>
      <c r="AI78" s="873">
        <f>AI74+AI59</f>
        <v>0</v>
      </c>
      <c r="AJ78" s="879"/>
    </row>
    <row r="79" spans="1:36" s="1984" customFormat="1" ht="29.25" x14ac:dyDescent="0.25">
      <c r="A79" s="195">
        <v>1</v>
      </c>
      <c r="B79" s="442" t="s">
        <v>262</v>
      </c>
      <c r="C79" s="4"/>
      <c r="D79" s="513">
        <f>D32</f>
        <v>2000</v>
      </c>
      <c r="E79" s="513">
        <f t="shared" ref="E79:F79" si="73">E32</f>
        <v>1833.3333333333333</v>
      </c>
      <c r="F79" s="513">
        <f t="shared" si="73"/>
        <v>1644</v>
      </c>
      <c r="G79" s="716">
        <f t="shared" si="58"/>
        <v>89.672727272727286</v>
      </c>
      <c r="H79" s="1313"/>
      <c r="I79" s="1313"/>
      <c r="J79" s="108"/>
      <c r="K79" s="108"/>
      <c r="L79" s="108"/>
      <c r="M79" s="108"/>
      <c r="N79" s="108"/>
      <c r="O79" s="108"/>
      <c r="P79" s="300"/>
      <c r="Q79" s="300"/>
      <c r="R79" s="300"/>
      <c r="S79" s="300"/>
      <c r="T79" s="300"/>
      <c r="U79" s="300"/>
      <c r="V79" s="300"/>
      <c r="W79" s="300"/>
      <c r="X79" s="300"/>
      <c r="Y79" s="300"/>
      <c r="Z79" s="300"/>
      <c r="AA79" s="871"/>
      <c r="AB79" s="300"/>
      <c r="AC79" s="750"/>
      <c r="AD79" s="300"/>
      <c r="AE79" s="300"/>
      <c r="AF79" s="300"/>
      <c r="AG79" s="300"/>
      <c r="AH79" s="300"/>
      <c r="AI79" s="873"/>
      <c r="AJ79" s="879"/>
    </row>
    <row r="80" spans="1:36" s="1984" customFormat="1" x14ac:dyDescent="0.25">
      <c r="A80" s="195">
        <v>1</v>
      </c>
      <c r="B80" s="443" t="s">
        <v>134</v>
      </c>
      <c r="C80" s="4"/>
      <c r="D80" s="513">
        <f>D75*2.6+D76+D77+D79+D74/4.2+D28*2.6</f>
        <v>21231.995238095238</v>
      </c>
      <c r="E80" s="513">
        <f t="shared" ref="E80:F80" si="74">E75*2.6+E76+E77+E79+E74/4.2+E28*2.6</f>
        <v>19462.741666666665</v>
      </c>
      <c r="F80" s="513">
        <f t="shared" si="74"/>
        <v>16441.128333333334</v>
      </c>
      <c r="G80" s="716">
        <f>F80/E80*100</f>
        <v>84.474883420415679</v>
      </c>
      <c r="H80" s="1313"/>
      <c r="I80" s="1313"/>
      <c r="J80" s="108"/>
      <c r="K80" s="108"/>
      <c r="L80" s="108"/>
      <c r="M80" s="108"/>
      <c r="N80" s="108"/>
      <c r="O80" s="108"/>
      <c r="P80" s="300">
        <f t="shared" ref="P80:AA80" si="75">SUM(P79,P70,P62,P44,P48,P21,P20)</f>
        <v>36708.491675000005</v>
      </c>
      <c r="Q80" s="300">
        <f t="shared" si="75"/>
        <v>36708.491675000005</v>
      </c>
      <c r="R80" s="300">
        <f t="shared" si="75"/>
        <v>36652.098575000004</v>
      </c>
      <c r="S80" s="300">
        <f t="shared" si="75"/>
        <v>36652.098575000004</v>
      </c>
      <c r="T80" s="300">
        <f t="shared" si="75"/>
        <v>36652.098575000004</v>
      </c>
      <c r="U80" s="300">
        <f t="shared" ref="U80" si="76">SUM(U79,U70,U62,U44,U48,U21,U20)</f>
        <v>36652.098575000004</v>
      </c>
      <c r="V80" s="300">
        <f t="shared" ref="V80:W80" si="77">SUM(V79,V70,V62,V44,V48,V21,V20)</f>
        <v>36652.098575000004</v>
      </c>
      <c r="W80" s="300">
        <f t="shared" si="77"/>
        <v>36652.098575000004</v>
      </c>
      <c r="X80" s="300">
        <f t="shared" ref="X80" si="78">SUM(X79,X70,X62,X44,X48,X21,X20)</f>
        <v>36652.098575000004</v>
      </c>
      <c r="Y80" s="300">
        <f t="shared" ref="Y80:Z80" si="79">SUM(Y79,Y70,Y62,Y44,Y48,Y21,Y20)</f>
        <v>36652.098575000004</v>
      </c>
      <c r="Z80" s="300">
        <f t="shared" si="79"/>
        <v>35885.848055000002</v>
      </c>
      <c r="AA80" s="879">
        <f t="shared" si="75"/>
        <v>33215.571652083338</v>
      </c>
      <c r="AB80" s="300">
        <f t="shared" ref="AB80:AH80" si="80">SUM(AB79,AB70,AB62,AB44,AB48,AB21,AB20)</f>
        <v>34461.064460000001</v>
      </c>
      <c r="AC80" s="750">
        <f t="shared" si="80"/>
        <v>0</v>
      </c>
      <c r="AD80" s="300">
        <f t="shared" si="80"/>
        <v>-78.926000000000002</v>
      </c>
      <c r="AE80" s="300">
        <f t="shared" si="80"/>
        <v>1245.4928079166652</v>
      </c>
      <c r="AF80" s="300">
        <f t="shared" si="80"/>
        <v>0</v>
      </c>
      <c r="AG80" s="300">
        <f t="shared" si="80"/>
        <v>-155.79760999999996</v>
      </c>
      <c r="AH80" s="300">
        <f t="shared" si="80"/>
        <v>34226.340850000001</v>
      </c>
      <c r="AI80" s="873"/>
      <c r="AJ80" s="879">
        <f>AJ79+AJ44+AJ21+AJ20</f>
        <v>0</v>
      </c>
    </row>
    <row r="81" spans="1:37" s="1984" customFormat="1" x14ac:dyDescent="0.25">
      <c r="A81" s="195">
        <v>1</v>
      </c>
      <c r="B81" s="675" t="s">
        <v>197</v>
      </c>
      <c r="C81" s="675"/>
      <c r="D81" s="255">
        <f>D84</f>
        <v>1500</v>
      </c>
      <c r="E81" s="2218">
        <f>ROUND(D81/12*$B$2,0)</f>
        <v>1375</v>
      </c>
      <c r="F81" s="255">
        <f>F84</f>
        <v>1933</v>
      </c>
      <c r="G81" s="2218">
        <f>F81/E81*100</f>
        <v>140.58181818181819</v>
      </c>
      <c r="H81" s="1744"/>
      <c r="I81" s="1071"/>
      <c r="J81" s="2220"/>
      <c r="K81" s="2220"/>
      <c r="L81" s="2220"/>
      <c r="M81" s="257"/>
      <c r="N81" s="2220"/>
      <c r="O81" s="257"/>
      <c r="P81" s="2127"/>
      <c r="Q81" s="2127"/>
      <c r="R81" s="2127"/>
      <c r="S81" s="2127"/>
      <c r="T81" s="2127"/>
      <c r="U81" s="2127"/>
      <c r="V81" s="2127"/>
      <c r="W81" s="2127"/>
      <c r="X81" s="2127"/>
      <c r="Y81" s="2127"/>
      <c r="Z81" s="2127"/>
      <c r="AA81" s="871"/>
      <c r="AB81" s="2400"/>
      <c r="AC81" s="2401"/>
      <c r="AD81" s="2400"/>
      <c r="AE81" s="2400"/>
      <c r="AF81" s="2400"/>
      <c r="AG81" s="2127"/>
      <c r="AH81" s="2127"/>
      <c r="AI81" s="1688">
        <f>AI83-AI82</f>
        <v>0</v>
      </c>
      <c r="AJ81" s="2402"/>
    </row>
    <row r="82" spans="1:37" s="1984" customFormat="1" x14ac:dyDescent="0.25">
      <c r="A82" s="195">
        <v>1</v>
      </c>
      <c r="B82" s="669" t="s">
        <v>198</v>
      </c>
      <c r="C82" s="669"/>
      <c r="D82" s="201">
        <f>D84-D83</f>
        <v>1497</v>
      </c>
      <c r="E82" s="109">
        <f>ROUND(D82/12*$B$2,0)</f>
        <v>1372</v>
      </c>
      <c r="F82" s="201">
        <f>F84-F83</f>
        <v>1933</v>
      </c>
      <c r="G82" s="2219">
        <f>F82/E82*100</f>
        <v>140.88921282798833</v>
      </c>
      <c r="H82" s="1744"/>
      <c r="I82" s="1071"/>
      <c r="J82" s="2220"/>
      <c r="K82" s="2220"/>
      <c r="L82" s="2220"/>
      <c r="M82" s="257"/>
      <c r="N82" s="2220"/>
      <c r="O82" s="257"/>
      <c r="P82" s="2127"/>
      <c r="Q82" s="2127"/>
      <c r="R82" s="2127"/>
      <c r="S82" s="2127"/>
      <c r="T82" s="2127"/>
      <c r="U82" s="2127"/>
      <c r="V82" s="2127"/>
      <c r="W82" s="2127"/>
      <c r="X82" s="2127"/>
      <c r="Y82" s="2127"/>
      <c r="Z82" s="2127"/>
      <c r="AA82" s="871"/>
      <c r="AB82" s="2400"/>
      <c r="AC82" s="2401"/>
      <c r="AD82" s="2400"/>
      <c r="AE82" s="2400"/>
      <c r="AF82" s="2400"/>
      <c r="AG82" s="2127"/>
      <c r="AH82" s="2127"/>
      <c r="AI82" s="2221"/>
      <c r="AJ82" s="2402"/>
    </row>
    <row r="83" spans="1:37" s="1984" customFormat="1" ht="30" x14ac:dyDescent="0.25">
      <c r="A83" s="195">
        <v>1</v>
      </c>
      <c r="B83" s="669" t="s">
        <v>199</v>
      </c>
      <c r="C83" s="669"/>
      <c r="D83" s="1898">
        <v>3</v>
      </c>
      <c r="E83" s="109">
        <f t="shared" ref="E83:E84" si="81">ROUND(D83/12*$B$2,0)</f>
        <v>3</v>
      </c>
      <c r="F83" s="1898"/>
      <c r="G83" s="2219">
        <f>F83/E83*100</f>
        <v>0</v>
      </c>
      <c r="H83" s="2104"/>
      <c r="I83" s="1091"/>
      <c r="J83" s="2220"/>
      <c r="K83" s="2220"/>
      <c r="L83" s="2218"/>
      <c r="M83" s="257"/>
      <c r="N83" s="2218"/>
      <c r="O83" s="137"/>
      <c r="P83" s="2033"/>
      <c r="Q83" s="2033"/>
      <c r="R83" s="2033"/>
      <c r="S83" s="2033"/>
      <c r="T83" s="2033"/>
      <c r="U83" s="2033"/>
      <c r="V83" s="2033"/>
      <c r="W83" s="2033"/>
      <c r="X83" s="2033"/>
      <c r="Y83" s="2033"/>
      <c r="Z83" s="2033"/>
      <c r="AA83" s="871"/>
      <c r="AB83" s="2215"/>
      <c r="AC83" s="2295"/>
      <c r="AD83" s="2215"/>
      <c r="AE83" s="2400"/>
      <c r="AF83" s="2215"/>
      <c r="AG83" s="2033"/>
      <c r="AH83" s="2127"/>
      <c r="AI83" s="2221"/>
      <c r="AJ83" s="2402"/>
    </row>
    <row r="84" spans="1:37" s="1984" customFormat="1" x14ac:dyDescent="0.25">
      <c r="A84" s="195">
        <v>1</v>
      </c>
      <c r="B84" s="675" t="s">
        <v>204</v>
      </c>
      <c r="C84" s="2577"/>
      <c r="D84" s="1898">
        <v>1500</v>
      </c>
      <c r="E84" s="940">
        <f t="shared" si="81"/>
        <v>1375</v>
      </c>
      <c r="F84" s="1898">
        <v>1933</v>
      </c>
      <c r="G84" s="2405">
        <f>F84/E84*100</f>
        <v>140.58181818181819</v>
      </c>
      <c r="H84" s="2578"/>
      <c r="I84" s="990"/>
      <c r="J84" s="2222"/>
      <c r="K84" s="2222"/>
      <c r="L84" s="2225"/>
      <c r="M84" s="942"/>
      <c r="N84" s="2225"/>
      <c r="O84" s="931"/>
      <c r="P84" s="2579">
        <v>4885.8376799999996</v>
      </c>
      <c r="Q84" s="2579">
        <v>4885.8376799999996</v>
      </c>
      <c r="R84" s="2579">
        <v>4885.8376799999996</v>
      </c>
      <c r="S84" s="2579">
        <v>4885.8376799999996</v>
      </c>
      <c r="T84" s="2579">
        <v>4885.8376799999996</v>
      </c>
      <c r="U84" s="2579">
        <v>4885.8376799999996</v>
      </c>
      <c r="V84" s="2579">
        <v>4885.8376799999996</v>
      </c>
      <c r="W84" s="2579">
        <v>4885.8376799999996</v>
      </c>
      <c r="X84" s="2579">
        <v>4885.8376799999996</v>
      </c>
      <c r="Y84" s="2579">
        <v>4885.8376799999996</v>
      </c>
      <c r="Z84" s="2579">
        <v>4885.8376799999996</v>
      </c>
      <c r="AA84" s="301">
        <f>P84/12*$B$2+(Q84-P84)/11*10+(R84-Q84)/10*9+(S84-R84)/9*8+(T84-S84)/8*7+(U84-T84)/7*6+(V84-U84)/6*5+(W84-V84)/5*4+(X84-W84)/4*3+(Y84-X84)/3*2+(Z84-Y84)/2*1</f>
        <v>4478.6845399999993</v>
      </c>
      <c r="AB84" s="2580">
        <f>AH84-AG84-AD84</f>
        <v>4465.3385100000005</v>
      </c>
      <c r="AC84" s="2581"/>
      <c r="AD84" s="2580"/>
      <c r="AE84" s="2518">
        <f>AB84-AA84</f>
        <v>-13.346029999998791</v>
      </c>
      <c r="AF84" s="2580"/>
      <c r="AG84" s="2579">
        <v>-84.604780000000005</v>
      </c>
      <c r="AH84" s="2226">
        <v>4380.7337300000008</v>
      </c>
      <c r="AI84" s="2582"/>
      <c r="AJ84" s="2583"/>
    </row>
    <row r="85" spans="1:37" s="1984" customFormat="1" ht="15.75" thickBot="1" x14ac:dyDescent="0.3">
      <c r="A85" s="195">
        <v>1</v>
      </c>
      <c r="B85" s="2301" t="s">
        <v>277</v>
      </c>
      <c r="C85" s="2480"/>
      <c r="D85" s="2227"/>
      <c r="E85" s="2227"/>
      <c r="F85" s="2304"/>
      <c r="G85" s="2304"/>
      <c r="H85" s="2305"/>
      <c r="I85" s="2305"/>
      <c r="J85" s="2306"/>
      <c r="K85" s="2306"/>
      <c r="L85" s="2306">
        <f>L41+L18</f>
        <v>12332</v>
      </c>
      <c r="M85" s="2306"/>
      <c r="N85" s="2306"/>
      <c r="O85" s="2306"/>
      <c r="P85" s="2305">
        <f t="shared" ref="P85:U85" si="82">P84+P80+P41+P18</f>
        <v>138259.42777500002</v>
      </c>
      <c r="Q85" s="2305">
        <f t="shared" si="82"/>
        <v>138259.42777500002</v>
      </c>
      <c r="R85" s="2305">
        <f t="shared" si="82"/>
        <v>137968.97185500001</v>
      </c>
      <c r="S85" s="2305">
        <f t="shared" si="82"/>
        <v>137968.97185500001</v>
      </c>
      <c r="T85" s="2305">
        <f t="shared" si="82"/>
        <v>137968.97185500001</v>
      </c>
      <c r="U85" s="2305">
        <f t="shared" si="82"/>
        <v>137968.97185500001</v>
      </c>
      <c r="V85" s="2305">
        <f t="shared" ref="V85:W85" si="83">V84+V80+V41+V18</f>
        <v>137968.97185500001</v>
      </c>
      <c r="W85" s="2305">
        <f t="shared" si="83"/>
        <v>137968.97185500001</v>
      </c>
      <c r="X85" s="2305">
        <f t="shared" ref="X85" si="84">X84+X80+X41+X18</f>
        <v>137968.97185500001</v>
      </c>
      <c r="Y85" s="2305">
        <f t="shared" ref="Y85:Z85" si="85">Y84+Y80+Y41+Y18</f>
        <v>137968.97185500001</v>
      </c>
      <c r="Z85" s="2305">
        <f t="shared" si="85"/>
        <v>137202.72133500001</v>
      </c>
      <c r="AA85" s="2988">
        <f t="shared" ref="AA85:AH85" si="86">AA84+AA80+AA41+AA18</f>
        <v>126093.27320575001</v>
      </c>
      <c r="AB85" s="2305">
        <f t="shared" si="86"/>
        <v>127261.26015999998</v>
      </c>
      <c r="AC85" s="2305">
        <f t="shared" si="86"/>
        <v>0</v>
      </c>
      <c r="AD85" s="2305">
        <f t="shared" si="86"/>
        <v>-104.60868000000001</v>
      </c>
      <c r="AE85" s="2305">
        <f t="shared" si="86"/>
        <v>1167.986954249965</v>
      </c>
      <c r="AF85" s="2305">
        <f t="shared" si="86"/>
        <v>0</v>
      </c>
      <c r="AG85" s="2305">
        <f t="shared" si="86"/>
        <v>-1179.2181999999998</v>
      </c>
      <c r="AH85" s="2305">
        <f t="shared" si="86"/>
        <v>125977.43328</v>
      </c>
      <c r="AI85" s="2309"/>
      <c r="AJ85" s="2310"/>
      <c r="AK85" s="2584"/>
    </row>
    <row r="86" spans="1:37" s="1984" customFormat="1" ht="30" thickBot="1" x14ac:dyDescent="0.3">
      <c r="A86" s="195"/>
      <c r="B86" s="1478" t="s">
        <v>761</v>
      </c>
      <c r="C86" s="1478"/>
      <c r="D86" s="208"/>
      <c r="E86" s="676"/>
      <c r="F86" s="676"/>
      <c r="G86" s="676"/>
      <c r="H86" s="1285"/>
      <c r="I86" s="1285"/>
      <c r="J86" s="676"/>
      <c r="K86" s="676"/>
      <c r="L86" s="676"/>
      <c r="M86" s="676"/>
      <c r="N86" s="676"/>
      <c r="O86" s="676"/>
      <c r="P86" s="309"/>
      <c r="Q86" s="309"/>
      <c r="R86" s="309"/>
      <c r="S86" s="309"/>
      <c r="T86" s="309"/>
      <c r="U86" s="309"/>
      <c r="V86" s="309"/>
      <c r="W86" s="309"/>
      <c r="X86" s="309"/>
      <c r="Y86" s="309"/>
      <c r="Z86" s="309">
        <f>Z85-Z84-Z41-Z21-Z20-Z18</f>
        <v>15037.135499999989</v>
      </c>
      <c r="AA86" s="726">
        <f t="shared" ref="AA86:AH86" si="87">AA85-AA84-AA41-AA21-AA20-AA18</f>
        <v>13784.040874999999</v>
      </c>
      <c r="AB86" s="309">
        <f t="shared" si="87"/>
        <v>15359.513129999992</v>
      </c>
      <c r="AC86" s="746">
        <f t="shared" si="87"/>
        <v>0</v>
      </c>
      <c r="AD86" s="140">
        <f t="shared" si="87"/>
        <v>0</v>
      </c>
      <c r="AE86" s="309">
        <f t="shared" si="87"/>
        <v>1575.472255000002</v>
      </c>
      <c r="AF86" s="309">
        <f t="shared" si="87"/>
        <v>0</v>
      </c>
      <c r="AG86" s="309">
        <f t="shared" si="87"/>
        <v>-151.14829999999972</v>
      </c>
      <c r="AH86" s="309">
        <f t="shared" si="87"/>
        <v>15208.364830000013</v>
      </c>
      <c r="AI86" s="2319"/>
      <c r="AJ86" s="2320"/>
      <c r="AK86" s="2584"/>
    </row>
    <row r="87" spans="1:37" ht="26.25" customHeight="1" x14ac:dyDescent="0.25">
      <c r="A87" s="195">
        <v>1</v>
      </c>
      <c r="B87" s="2362" t="s">
        <v>73</v>
      </c>
      <c r="C87" s="2235"/>
      <c r="D87" s="2235"/>
      <c r="E87" s="2235"/>
      <c r="F87" s="2235"/>
      <c r="G87" s="2235"/>
      <c r="H87" s="2585"/>
      <c r="I87" s="2235"/>
      <c r="J87" s="2237"/>
      <c r="K87" s="2237"/>
      <c r="L87" s="2237"/>
      <c r="M87" s="2237"/>
      <c r="N87" s="2237"/>
      <c r="O87" s="2237"/>
      <c r="P87" s="2236">
        <f t="shared" ref="P87:Q87" si="88">SUM(P85)</f>
        <v>138259.42777500002</v>
      </c>
      <c r="Q87" s="2236">
        <f t="shared" si="88"/>
        <v>138259.42777500002</v>
      </c>
      <c r="R87" s="2236">
        <f t="shared" ref="R87" si="89">SUM(R85)</f>
        <v>137968.97185500001</v>
      </c>
      <c r="S87" s="2236">
        <f t="shared" ref="S87:T87" si="90">SUM(S85)</f>
        <v>137968.97185500001</v>
      </c>
      <c r="T87" s="2236">
        <f t="shared" si="90"/>
        <v>137968.97185500001</v>
      </c>
      <c r="U87" s="2236">
        <f t="shared" ref="U87" si="91">SUM(U85)</f>
        <v>137968.97185500001</v>
      </c>
      <c r="V87" s="2236">
        <f t="shared" ref="V87:W87" si="92">SUM(V85)</f>
        <v>137968.97185500001</v>
      </c>
      <c r="W87" s="2236">
        <f t="shared" si="92"/>
        <v>137968.97185500001</v>
      </c>
      <c r="X87" s="2236">
        <f t="shared" ref="X87" si="93">SUM(X85)</f>
        <v>137968.97185500001</v>
      </c>
      <c r="Y87" s="2236">
        <f t="shared" ref="Y87:Z87" si="94">SUM(Y85)</f>
        <v>137968.97185500001</v>
      </c>
      <c r="Z87" s="2236">
        <f t="shared" si="94"/>
        <v>137202.72133500001</v>
      </c>
      <c r="AA87" s="2236">
        <f t="shared" ref="AA87:AH87" si="95">SUM(AA85)</f>
        <v>126093.27320575001</v>
      </c>
      <c r="AB87" s="2236">
        <f t="shared" si="95"/>
        <v>127261.26015999998</v>
      </c>
      <c r="AC87" s="2236">
        <f>SUM(AC85)</f>
        <v>0</v>
      </c>
      <c r="AD87" s="2236">
        <f>SUM(AD85)</f>
        <v>-104.60868000000001</v>
      </c>
      <c r="AE87" s="2236">
        <f t="shared" si="95"/>
        <v>1167.986954249965</v>
      </c>
      <c r="AF87" s="2236">
        <f>SUM(AF85)</f>
        <v>0</v>
      </c>
      <c r="AG87" s="2236">
        <f t="shared" si="95"/>
        <v>-1179.2181999999998</v>
      </c>
      <c r="AH87" s="2236">
        <f t="shared" si="95"/>
        <v>125977.43328</v>
      </c>
      <c r="AI87" s="2239">
        <f>SUM(AI17)</f>
        <v>0</v>
      </c>
      <c r="AJ87" s="833">
        <f t="shared" ref="AJ87" si="96">SUM(AJ85)</f>
        <v>0</v>
      </c>
    </row>
    <row r="88" spans="1:37" x14ac:dyDescent="0.25">
      <c r="A88" s="195">
        <v>1</v>
      </c>
      <c r="B88" s="1948" t="s">
        <v>77</v>
      </c>
      <c r="C88" s="1686"/>
      <c r="D88" s="1686">
        <f>D18</f>
        <v>890</v>
      </c>
      <c r="E88" s="1686">
        <f t="shared" ref="E88:F88" si="97">E18</f>
        <v>815.83333333333337</v>
      </c>
      <c r="F88" s="1686">
        <f t="shared" si="97"/>
        <v>866</v>
      </c>
      <c r="G88" s="1686">
        <f>F88/E88*100</f>
        <v>106.1491317671093</v>
      </c>
      <c r="H88" s="346">
        <f>H18</f>
        <v>9.7752808988764048</v>
      </c>
      <c r="I88" s="2586">
        <f>I18</f>
        <v>8.575057736720554</v>
      </c>
      <c r="J88" s="1686">
        <f t="shared" ref="J88:AH88" si="98">J18</f>
        <v>8700</v>
      </c>
      <c r="K88" s="1686">
        <f t="shared" si="98"/>
        <v>7975</v>
      </c>
      <c r="L88" s="1686">
        <f t="shared" si="98"/>
        <v>7426</v>
      </c>
      <c r="M88" s="1666">
        <f t="shared" si="98"/>
        <v>93.115987460815035</v>
      </c>
      <c r="N88" s="1686">
        <f t="shared" si="98"/>
        <v>26</v>
      </c>
      <c r="O88" s="1666">
        <f t="shared" si="98"/>
        <v>311.58041958041963</v>
      </c>
      <c r="P88" s="346">
        <f t="shared" si="98"/>
        <v>62779.066899999998</v>
      </c>
      <c r="Q88" s="346">
        <f t="shared" ref="Q88:R88" si="99">Q18</f>
        <v>62779.066899999998</v>
      </c>
      <c r="R88" s="346">
        <f t="shared" si="99"/>
        <v>62627.001260000005</v>
      </c>
      <c r="S88" s="346">
        <f t="shared" ref="S88:T88" si="100">S18</f>
        <v>62627.001260000005</v>
      </c>
      <c r="T88" s="346">
        <f t="shared" si="100"/>
        <v>62627.001260000005</v>
      </c>
      <c r="U88" s="346">
        <f t="shared" ref="U88" si="101">U18</f>
        <v>62627.001260000005</v>
      </c>
      <c r="V88" s="346">
        <f t="shared" ref="V88:W88" si="102">V18</f>
        <v>62627.001260000005</v>
      </c>
      <c r="W88" s="346">
        <f t="shared" si="102"/>
        <v>62627.001260000005</v>
      </c>
      <c r="X88" s="346">
        <f t="shared" ref="X88" si="103">X18</f>
        <v>62627.001260000005</v>
      </c>
      <c r="Y88" s="346">
        <f t="shared" ref="Y88:Z88" si="104">Y18</f>
        <v>62627.001260000005</v>
      </c>
      <c r="Z88" s="346">
        <f t="shared" si="104"/>
        <v>62627.001260000005</v>
      </c>
      <c r="AA88" s="346">
        <f t="shared" si="98"/>
        <v>57410.618915666673</v>
      </c>
      <c r="AB88" s="346">
        <f t="shared" si="98"/>
        <v>57368.946599999981</v>
      </c>
      <c r="AC88" s="346">
        <f t="shared" si="98"/>
        <v>0</v>
      </c>
      <c r="AD88" s="346">
        <f t="shared" si="98"/>
        <v>-25.682680000000001</v>
      </c>
      <c r="AE88" s="346">
        <f t="shared" si="98"/>
        <v>-41.672315666692157</v>
      </c>
      <c r="AF88" s="346">
        <f t="shared" si="98"/>
        <v>0</v>
      </c>
      <c r="AG88" s="346">
        <f t="shared" si="98"/>
        <v>-748.43720999999994</v>
      </c>
      <c r="AH88" s="346">
        <f t="shared" si="98"/>
        <v>56594.826709999987</v>
      </c>
      <c r="AI88" s="868"/>
      <c r="AJ88" s="301">
        <f>SUM(AJ18)</f>
        <v>0</v>
      </c>
    </row>
    <row r="89" spans="1:37" s="821" customFormat="1" x14ac:dyDescent="0.25">
      <c r="A89" s="195">
        <v>1</v>
      </c>
      <c r="B89" s="154" t="s">
        <v>324</v>
      </c>
      <c r="C89" s="2244"/>
      <c r="D89" s="718"/>
      <c r="E89" s="718"/>
      <c r="F89" s="718"/>
      <c r="G89" s="718"/>
      <c r="H89" s="2244"/>
      <c r="I89" s="2244"/>
      <c r="J89" s="1667"/>
      <c r="K89" s="1667"/>
      <c r="L89" s="1667"/>
      <c r="M89" s="1667"/>
      <c r="N89" s="1667"/>
      <c r="O89" s="1667"/>
      <c r="P89" s="2241">
        <f t="shared" ref="P89:P99" si="105">P20</f>
        <v>16147.653980000001</v>
      </c>
      <c r="Q89" s="2241">
        <f t="shared" ref="Q89:R89" si="106">Q20</f>
        <v>16147.653980000001</v>
      </c>
      <c r="R89" s="2241">
        <f t="shared" si="106"/>
        <v>16091.260880000002</v>
      </c>
      <c r="S89" s="2241">
        <f t="shared" ref="S89:T89" si="107">S20</f>
        <v>16091.260880000002</v>
      </c>
      <c r="T89" s="2241">
        <f t="shared" si="107"/>
        <v>16091.260880000002</v>
      </c>
      <c r="U89" s="2241">
        <f t="shared" ref="U89" si="108">U20</f>
        <v>16091.260880000002</v>
      </c>
      <c r="V89" s="2241">
        <f t="shared" ref="V89:W89" si="109">V20</f>
        <v>16091.260880000002</v>
      </c>
      <c r="W89" s="2241">
        <f t="shared" si="109"/>
        <v>16091.260880000002</v>
      </c>
      <c r="X89" s="2241">
        <f t="shared" ref="X89" si="110">X20</f>
        <v>16091.260880000002</v>
      </c>
      <c r="Y89" s="2241">
        <f t="shared" ref="Y89:Z89" si="111">Y20</f>
        <v>16091.260880000002</v>
      </c>
      <c r="Z89" s="2241">
        <f t="shared" si="111"/>
        <v>15325.010360000002</v>
      </c>
      <c r="AA89" s="2241">
        <f t="shared" ref="AA89:AH99" si="112">AA20</f>
        <v>14368.137098333336</v>
      </c>
      <c r="AB89" s="2241">
        <f t="shared" si="112"/>
        <v>14038.157609999998</v>
      </c>
      <c r="AC89" s="2241">
        <f t="shared" si="112"/>
        <v>0</v>
      </c>
      <c r="AD89" s="2241">
        <f t="shared" si="112"/>
        <v>-78.926000000000002</v>
      </c>
      <c r="AE89" s="2241">
        <f t="shared" si="112"/>
        <v>-329.97948833333794</v>
      </c>
      <c r="AF89" s="2241">
        <f t="shared" si="112"/>
        <v>0</v>
      </c>
      <c r="AG89" s="2241">
        <f t="shared" si="112"/>
        <v>-4.6493099999999998</v>
      </c>
      <c r="AH89" s="2241">
        <f t="shared" si="112"/>
        <v>13954.582299999998</v>
      </c>
      <c r="AI89" s="872"/>
      <c r="AJ89" s="871">
        <f t="shared" ref="AJ89:AJ99" si="113">AJ20</f>
        <v>0</v>
      </c>
    </row>
    <row r="90" spans="1:37" s="821" customFormat="1" x14ac:dyDescent="0.25">
      <c r="A90" s="195">
        <v>1</v>
      </c>
      <c r="B90" s="154" t="s">
        <v>288</v>
      </c>
      <c r="C90" s="2244"/>
      <c r="D90" s="718"/>
      <c r="E90" s="718"/>
      <c r="F90" s="718"/>
      <c r="G90" s="718"/>
      <c r="H90" s="2244"/>
      <c r="I90" s="2244"/>
      <c r="J90" s="1667"/>
      <c r="K90" s="1667"/>
      <c r="L90" s="1667"/>
      <c r="M90" s="1667"/>
      <c r="N90" s="1667"/>
      <c r="O90" s="1667"/>
      <c r="P90" s="2241">
        <f t="shared" si="105"/>
        <v>5523.7021949999998</v>
      </c>
      <c r="Q90" s="2241">
        <f t="shared" ref="Q90:R90" si="114">Q21</f>
        <v>5523.7021949999998</v>
      </c>
      <c r="R90" s="2241">
        <f t="shared" si="114"/>
        <v>5523.7021949999998</v>
      </c>
      <c r="S90" s="2241">
        <f t="shared" ref="S90:T90" si="115">S21</f>
        <v>5523.7021949999998</v>
      </c>
      <c r="T90" s="2241">
        <f t="shared" si="115"/>
        <v>5523.7021949999998</v>
      </c>
      <c r="U90" s="2241">
        <f t="shared" ref="U90" si="116">U21</f>
        <v>5523.7021949999998</v>
      </c>
      <c r="V90" s="2241">
        <f t="shared" ref="V90:W90" si="117">V21</f>
        <v>5523.7021949999998</v>
      </c>
      <c r="W90" s="2241">
        <f t="shared" si="117"/>
        <v>5523.7021949999998</v>
      </c>
      <c r="X90" s="2241">
        <f t="shared" ref="X90" si="118">X21</f>
        <v>5523.7021949999998</v>
      </c>
      <c r="Y90" s="2241">
        <f t="shared" ref="Y90:Z90" si="119">Y21</f>
        <v>5523.7021949999998</v>
      </c>
      <c r="Z90" s="2241">
        <f t="shared" si="119"/>
        <v>5523.7021949999998</v>
      </c>
      <c r="AA90" s="2241">
        <f t="shared" si="112"/>
        <v>5063.3936787499997</v>
      </c>
      <c r="AB90" s="2241">
        <f t="shared" si="112"/>
        <v>5063.3937200000009</v>
      </c>
      <c r="AC90" s="2241">
        <f t="shared" si="112"/>
        <v>0</v>
      </c>
      <c r="AD90" s="2241">
        <f t="shared" si="112"/>
        <v>0</v>
      </c>
      <c r="AE90" s="2241">
        <f t="shared" si="112"/>
        <v>4.1250001231674105E-5</v>
      </c>
      <c r="AF90" s="2241">
        <f t="shared" si="112"/>
        <v>0</v>
      </c>
      <c r="AG90" s="2241">
        <f t="shared" si="112"/>
        <v>0</v>
      </c>
      <c r="AH90" s="2241">
        <f t="shared" si="112"/>
        <v>5063.3937200000009</v>
      </c>
      <c r="AI90" s="872">
        <f t="shared" ref="AI90:AI99" si="120">AI21</f>
        <v>0</v>
      </c>
      <c r="AJ90" s="871">
        <f t="shared" si="113"/>
        <v>0</v>
      </c>
    </row>
    <row r="91" spans="1:37" s="821" customFormat="1" ht="29.25" x14ac:dyDescent="0.25">
      <c r="A91" s="195">
        <v>1</v>
      </c>
      <c r="B91" s="267" t="s">
        <v>270</v>
      </c>
      <c r="C91" s="2244"/>
      <c r="D91" s="718">
        <f>D22</f>
        <v>5850</v>
      </c>
      <c r="E91" s="718">
        <f t="shared" ref="E91:G91" si="121">E22</f>
        <v>5362.4999999999991</v>
      </c>
      <c r="F91" s="718">
        <f t="shared" si="121"/>
        <v>1996</v>
      </c>
      <c r="G91" s="1686">
        <f t="shared" si="121"/>
        <v>37.221445221445229</v>
      </c>
      <c r="H91" s="2244"/>
      <c r="I91" s="2244"/>
      <c r="J91" s="1667"/>
      <c r="K91" s="1667"/>
      <c r="L91" s="1667"/>
      <c r="M91" s="1667"/>
      <c r="N91" s="1667"/>
      <c r="O91" s="1667"/>
      <c r="P91" s="2241">
        <f t="shared" si="105"/>
        <v>0</v>
      </c>
      <c r="Q91" s="2241">
        <f t="shared" ref="Q91:R91" si="122">Q22</f>
        <v>0</v>
      </c>
      <c r="R91" s="2241">
        <f t="shared" si="122"/>
        <v>0</v>
      </c>
      <c r="S91" s="2241">
        <f t="shared" ref="S91:T91" si="123">S22</f>
        <v>0</v>
      </c>
      <c r="T91" s="2241">
        <f t="shared" si="123"/>
        <v>0</v>
      </c>
      <c r="U91" s="2241">
        <f t="shared" ref="U91" si="124">U22</f>
        <v>0</v>
      </c>
      <c r="V91" s="2241">
        <f t="shared" ref="V91:W91" si="125">V22</f>
        <v>0</v>
      </c>
      <c r="W91" s="2241">
        <f t="shared" si="125"/>
        <v>0</v>
      </c>
      <c r="X91" s="2241">
        <f t="shared" ref="X91" si="126">X22</f>
        <v>0</v>
      </c>
      <c r="Y91" s="2241">
        <f t="shared" ref="Y91:Z91" si="127">Y22</f>
        <v>0</v>
      </c>
      <c r="Z91" s="2241">
        <f t="shared" si="127"/>
        <v>0</v>
      </c>
      <c r="AA91" s="2241">
        <f t="shared" si="112"/>
        <v>0</v>
      </c>
      <c r="AB91" s="2241">
        <f t="shared" si="112"/>
        <v>0</v>
      </c>
      <c r="AC91" s="2241">
        <f t="shared" si="112"/>
        <v>0</v>
      </c>
      <c r="AD91" s="2241">
        <f t="shared" si="112"/>
        <v>0</v>
      </c>
      <c r="AE91" s="2241">
        <f t="shared" si="112"/>
        <v>0</v>
      </c>
      <c r="AF91" s="2241">
        <f t="shared" si="112"/>
        <v>0</v>
      </c>
      <c r="AG91" s="2241">
        <f t="shared" si="112"/>
        <v>0</v>
      </c>
      <c r="AH91" s="2241">
        <f t="shared" si="112"/>
        <v>0</v>
      </c>
      <c r="AI91" s="872">
        <f t="shared" si="120"/>
        <v>0</v>
      </c>
      <c r="AJ91" s="871">
        <f t="shared" si="113"/>
        <v>0</v>
      </c>
    </row>
    <row r="92" spans="1:37" s="821" customFormat="1" ht="30" x14ac:dyDescent="0.25">
      <c r="A92" s="195">
        <v>1</v>
      </c>
      <c r="B92" s="526" t="s">
        <v>193</v>
      </c>
      <c r="C92" s="2244"/>
      <c r="D92" s="718">
        <f t="shared" ref="D92:G92" si="128">D23</f>
        <v>0</v>
      </c>
      <c r="E92" s="718">
        <f t="shared" si="128"/>
        <v>0</v>
      </c>
      <c r="F92" s="718">
        <f t="shared" si="128"/>
        <v>0</v>
      </c>
      <c r="G92" s="1686">
        <f t="shared" si="128"/>
        <v>0</v>
      </c>
      <c r="H92" s="2244"/>
      <c r="I92" s="2244"/>
      <c r="J92" s="1667"/>
      <c r="K92" s="1667"/>
      <c r="L92" s="1667"/>
      <c r="M92" s="1667"/>
      <c r="N92" s="1667"/>
      <c r="O92" s="1667"/>
      <c r="P92" s="2241">
        <f t="shared" si="105"/>
        <v>0</v>
      </c>
      <c r="Q92" s="2241">
        <f t="shared" ref="Q92:R92" si="129">Q23</f>
        <v>0</v>
      </c>
      <c r="R92" s="2241">
        <f t="shared" si="129"/>
        <v>0</v>
      </c>
      <c r="S92" s="2241">
        <f t="shared" ref="S92:T92" si="130">S23</f>
        <v>0</v>
      </c>
      <c r="T92" s="2241">
        <f t="shared" si="130"/>
        <v>0</v>
      </c>
      <c r="U92" s="2241">
        <f t="shared" ref="U92" si="131">U23</f>
        <v>0</v>
      </c>
      <c r="V92" s="2241">
        <f t="shared" ref="V92:W92" si="132">V23</f>
        <v>0</v>
      </c>
      <c r="W92" s="2241">
        <f t="shared" si="132"/>
        <v>0</v>
      </c>
      <c r="X92" s="2241">
        <f t="shared" ref="X92" si="133">X23</f>
        <v>0</v>
      </c>
      <c r="Y92" s="2241">
        <f t="shared" ref="Y92:Z92" si="134">Y23</f>
        <v>0</v>
      </c>
      <c r="Z92" s="2241">
        <f t="shared" si="134"/>
        <v>0</v>
      </c>
      <c r="AA92" s="2241">
        <f t="shared" si="112"/>
        <v>0</v>
      </c>
      <c r="AB92" s="2241" t="str">
        <f t="shared" si="112"/>
        <v xml:space="preserve"> </v>
      </c>
      <c r="AC92" s="2241">
        <f t="shared" si="112"/>
        <v>0</v>
      </c>
      <c r="AD92" s="2241">
        <f t="shared" si="112"/>
        <v>0</v>
      </c>
      <c r="AE92" s="2241">
        <f t="shared" si="112"/>
        <v>0</v>
      </c>
      <c r="AF92" s="2241">
        <f t="shared" si="112"/>
        <v>0</v>
      </c>
      <c r="AG92" s="2241">
        <f t="shared" si="112"/>
        <v>0</v>
      </c>
      <c r="AH92" s="2241">
        <f t="shared" si="112"/>
        <v>0</v>
      </c>
      <c r="AI92" s="872">
        <f t="shared" si="120"/>
        <v>0</v>
      </c>
      <c r="AJ92" s="871">
        <f t="shared" si="113"/>
        <v>0</v>
      </c>
    </row>
    <row r="93" spans="1:37" s="821" customFormat="1" ht="30" x14ac:dyDescent="0.25">
      <c r="A93" s="195">
        <v>1</v>
      </c>
      <c r="B93" s="526" t="s">
        <v>453</v>
      </c>
      <c r="C93" s="2244"/>
      <c r="D93" s="718">
        <f t="shared" ref="D93:G93" si="135">D24</f>
        <v>2000</v>
      </c>
      <c r="E93" s="718">
        <f t="shared" si="135"/>
        <v>1833.3333333333333</v>
      </c>
      <c r="F93" s="718">
        <f t="shared" si="135"/>
        <v>939</v>
      </c>
      <c r="G93" s="1686">
        <f t="shared" si="135"/>
        <v>51.218181818181819</v>
      </c>
      <c r="H93" s="2244"/>
      <c r="I93" s="2244"/>
      <c r="J93" s="1667"/>
      <c r="K93" s="1667"/>
      <c r="L93" s="1667"/>
      <c r="M93" s="1667"/>
      <c r="N93" s="1667"/>
      <c r="O93" s="1667"/>
      <c r="P93" s="2241">
        <f t="shared" si="105"/>
        <v>0</v>
      </c>
      <c r="Q93" s="2241">
        <f t="shared" ref="Q93:R93" si="136">Q24</f>
        <v>0</v>
      </c>
      <c r="R93" s="2241">
        <f t="shared" si="136"/>
        <v>0</v>
      </c>
      <c r="S93" s="2241">
        <f t="shared" ref="S93:T93" si="137">S24</f>
        <v>0</v>
      </c>
      <c r="T93" s="2241">
        <f t="shared" si="137"/>
        <v>0</v>
      </c>
      <c r="U93" s="2241">
        <f t="shared" ref="U93" si="138">U24</f>
        <v>0</v>
      </c>
      <c r="V93" s="2241">
        <f t="shared" ref="V93:W93" si="139">V24</f>
        <v>0</v>
      </c>
      <c r="W93" s="2241">
        <f t="shared" si="139"/>
        <v>0</v>
      </c>
      <c r="X93" s="2241">
        <f t="shared" ref="X93" si="140">X24</f>
        <v>0</v>
      </c>
      <c r="Y93" s="2241">
        <f t="shared" ref="Y93:Z93" si="141">Y24</f>
        <v>0</v>
      </c>
      <c r="Z93" s="2241">
        <f t="shared" si="141"/>
        <v>0</v>
      </c>
      <c r="AA93" s="2241">
        <f t="shared" si="112"/>
        <v>0</v>
      </c>
      <c r="AB93" s="2241">
        <f t="shared" si="112"/>
        <v>0</v>
      </c>
      <c r="AC93" s="2241">
        <f t="shared" si="112"/>
        <v>0</v>
      </c>
      <c r="AD93" s="2241">
        <f t="shared" si="112"/>
        <v>0</v>
      </c>
      <c r="AE93" s="2241">
        <f t="shared" si="112"/>
        <v>0</v>
      </c>
      <c r="AF93" s="2241">
        <f t="shared" si="112"/>
        <v>0</v>
      </c>
      <c r="AG93" s="2241">
        <f t="shared" si="112"/>
        <v>0</v>
      </c>
      <c r="AH93" s="2241">
        <f t="shared" si="112"/>
        <v>0</v>
      </c>
      <c r="AI93" s="872">
        <f t="shared" si="120"/>
        <v>0</v>
      </c>
      <c r="AJ93" s="871">
        <f t="shared" si="113"/>
        <v>0</v>
      </c>
    </row>
    <row r="94" spans="1:37" s="821" customFormat="1" ht="60" x14ac:dyDescent="0.25">
      <c r="A94" s="195">
        <v>1</v>
      </c>
      <c r="B94" s="270" t="s">
        <v>454</v>
      </c>
      <c r="C94" s="2244"/>
      <c r="D94" s="718">
        <f t="shared" ref="D94:G94" si="142">D25</f>
        <v>3300</v>
      </c>
      <c r="E94" s="718">
        <f t="shared" si="142"/>
        <v>3025</v>
      </c>
      <c r="F94" s="718">
        <f t="shared" si="142"/>
        <v>150</v>
      </c>
      <c r="G94" s="1686">
        <f t="shared" si="142"/>
        <v>4.9586776859504136</v>
      </c>
      <c r="H94" s="2244"/>
      <c r="I94" s="2244"/>
      <c r="J94" s="1667"/>
      <c r="K94" s="1667"/>
      <c r="L94" s="1667"/>
      <c r="M94" s="1667"/>
      <c r="N94" s="1667"/>
      <c r="O94" s="1667"/>
      <c r="P94" s="2241">
        <f t="shared" si="105"/>
        <v>0</v>
      </c>
      <c r="Q94" s="2241">
        <f t="shared" ref="Q94:R94" si="143">Q25</f>
        <v>0</v>
      </c>
      <c r="R94" s="2241">
        <f t="shared" si="143"/>
        <v>0</v>
      </c>
      <c r="S94" s="2241">
        <f t="shared" ref="S94:T94" si="144">S25</f>
        <v>0</v>
      </c>
      <c r="T94" s="2241">
        <f t="shared" si="144"/>
        <v>0</v>
      </c>
      <c r="U94" s="2241">
        <f t="shared" ref="U94" si="145">U25</f>
        <v>0</v>
      </c>
      <c r="V94" s="2241">
        <f t="shared" ref="V94:W94" si="146">V25</f>
        <v>0</v>
      </c>
      <c r="W94" s="2241">
        <f t="shared" si="146"/>
        <v>0</v>
      </c>
      <c r="X94" s="2241">
        <f t="shared" ref="X94" si="147">X25</f>
        <v>0</v>
      </c>
      <c r="Y94" s="2241">
        <f t="shared" ref="Y94:Z94" si="148">Y25</f>
        <v>0</v>
      </c>
      <c r="Z94" s="2241">
        <f t="shared" si="148"/>
        <v>0</v>
      </c>
      <c r="AA94" s="2241">
        <f t="shared" si="112"/>
        <v>0</v>
      </c>
      <c r="AB94" s="2241">
        <f t="shared" si="112"/>
        <v>0</v>
      </c>
      <c r="AC94" s="2241">
        <f t="shared" si="112"/>
        <v>0</v>
      </c>
      <c r="AD94" s="2241">
        <f t="shared" si="112"/>
        <v>0</v>
      </c>
      <c r="AE94" s="2241">
        <f t="shared" si="112"/>
        <v>0</v>
      </c>
      <c r="AF94" s="2241">
        <f t="shared" si="112"/>
        <v>0</v>
      </c>
      <c r="AG94" s="2241">
        <f t="shared" si="112"/>
        <v>0</v>
      </c>
      <c r="AH94" s="2241">
        <f t="shared" si="112"/>
        <v>0</v>
      </c>
      <c r="AI94" s="872">
        <f t="shared" si="120"/>
        <v>0</v>
      </c>
      <c r="AJ94" s="871">
        <f t="shared" si="113"/>
        <v>0</v>
      </c>
    </row>
    <row r="95" spans="1:37" s="821" customFormat="1" ht="45" x14ac:dyDescent="0.25">
      <c r="A95" s="195">
        <v>1</v>
      </c>
      <c r="B95" s="155" t="s">
        <v>455</v>
      </c>
      <c r="C95" s="2244"/>
      <c r="D95" s="718">
        <f t="shared" ref="D95:G95" si="149">D26</f>
        <v>500</v>
      </c>
      <c r="E95" s="718">
        <f t="shared" si="149"/>
        <v>458.33333333333331</v>
      </c>
      <c r="F95" s="718">
        <f t="shared" si="149"/>
        <v>907</v>
      </c>
      <c r="G95" s="1686">
        <f t="shared" si="149"/>
        <v>197.8909090909091</v>
      </c>
      <c r="H95" s="2244"/>
      <c r="I95" s="2244"/>
      <c r="J95" s="1667"/>
      <c r="K95" s="1667"/>
      <c r="L95" s="1667"/>
      <c r="M95" s="1667"/>
      <c r="N95" s="1667"/>
      <c r="O95" s="1667"/>
      <c r="P95" s="2241">
        <f t="shared" si="105"/>
        <v>0</v>
      </c>
      <c r="Q95" s="2241">
        <f t="shared" ref="Q95:R95" si="150">Q26</f>
        <v>0</v>
      </c>
      <c r="R95" s="2241">
        <f t="shared" si="150"/>
        <v>0</v>
      </c>
      <c r="S95" s="2241">
        <f t="shared" ref="S95:T95" si="151">S26</f>
        <v>0</v>
      </c>
      <c r="T95" s="2241">
        <f t="shared" si="151"/>
        <v>0</v>
      </c>
      <c r="U95" s="2241">
        <f t="shared" ref="U95" si="152">U26</f>
        <v>0</v>
      </c>
      <c r="V95" s="2241">
        <f t="shared" ref="V95:W95" si="153">V26</f>
        <v>0</v>
      </c>
      <c r="W95" s="2241">
        <f t="shared" si="153"/>
        <v>0</v>
      </c>
      <c r="X95" s="2241">
        <f t="shared" ref="X95" si="154">X26</f>
        <v>0</v>
      </c>
      <c r="Y95" s="2241">
        <f t="shared" ref="Y95:Z95" si="155">Y26</f>
        <v>0</v>
      </c>
      <c r="Z95" s="2241">
        <f t="shared" si="155"/>
        <v>0</v>
      </c>
      <c r="AA95" s="2241">
        <f t="shared" si="112"/>
        <v>0</v>
      </c>
      <c r="AB95" s="2241">
        <f t="shared" si="112"/>
        <v>0</v>
      </c>
      <c r="AC95" s="2241">
        <f t="shared" si="112"/>
        <v>0</v>
      </c>
      <c r="AD95" s="2241">
        <f t="shared" si="112"/>
        <v>0</v>
      </c>
      <c r="AE95" s="2241">
        <f t="shared" si="112"/>
        <v>0</v>
      </c>
      <c r="AF95" s="2241">
        <f t="shared" si="112"/>
        <v>0</v>
      </c>
      <c r="AG95" s="2241">
        <f t="shared" si="112"/>
        <v>0</v>
      </c>
      <c r="AH95" s="2241">
        <f t="shared" si="112"/>
        <v>0</v>
      </c>
      <c r="AI95" s="872">
        <f t="shared" si="120"/>
        <v>0</v>
      </c>
      <c r="AJ95" s="871">
        <f t="shared" si="113"/>
        <v>0</v>
      </c>
    </row>
    <row r="96" spans="1:37" s="821" customFormat="1" ht="90" x14ac:dyDescent="0.25">
      <c r="A96" s="195">
        <v>1</v>
      </c>
      <c r="B96" s="155" t="s">
        <v>456</v>
      </c>
      <c r="C96" s="2244"/>
      <c r="D96" s="718">
        <f t="shared" ref="D96:G96" si="156">D27</f>
        <v>50</v>
      </c>
      <c r="E96" s="718">
        <f t="shared" si="156"/>
        <v>45.833333333333336</v>
      </c>
      <c r="F96" s="718">
        <f t="shared" si="156"/>
        <v>0</v>
      </c>
      <c r="G96" s="1686">
        <f t="shared" si="156"/>
        <v>0</v>
      </c>
      <c r="H96" s="2244"/>
      <c r="I96" s="2244"/>
      <c r="J96" s="1667"/>
      <c r="K96" s="1667"/>
      <c r="L96" s="1667"/>
      <c r="M96" s="1667"/>
      <c r="N96" s="1667"/>
      <c r="O96" s="1667"/>
      <c r="P96" s="2241">
        <f t="shared" si="105"/>
        <v>0</v>
      </c>
      <c r="Q96" s="2241">
        <f t="shared" ref="Q96:R96" si="157">Q27</f>
        <v>0</v>
      </c>
      <c r="R96" s="2241">
        <f t="shared" si="157"/>
        <v>0</v>
      </c>
      <c r="S96" s="2241">
        <f t="shared" ref="S96:T96" si="158">S27</f>
        <v>0</v>
      </c>
      <c r="T96" s="2241">
        <f t="shared" si="158"/>
        <v>0</v>
      </c>
      <c r="U96" s="2241">
        <f t="shared" ref="U96" si="159">U27</f>
        <v>0</v>
      </c>
      <c r="V96" s="2241">
        <f t="shared" ref="V96:W96" si="160">V27</f>
        <v>0</v>
      </c>
      <c r="W96" s="2241">
        <f t="shared" si="160"/>
        <v>0</v>
      </c>
      <c r="X96" s="2241">
        <f t="shared" ref="X96" si="161">X27</f>
        <v>0</v>
      </c>
      <c r="Y96" s="2241">
        <f t="shared" ref="Y96:Z96" si="162">Y27</f>
        <v>0</v>
      </c>
      <c r="Z96" s="2241">
        <f t="shared" si="162"/>
        <v>0</v>
      </c>
      <c r="AA96" s="2241">
        <f t="shared" si="112"/>
        <v>0</v>
      </c>
      <c r="AB96" s="2241">
        <f t="shared" si="112"/>
        <v>0</v>
      </c>
      <c r="AC96" s="2241">
        <f t="shared" si="112"/>
        <v>0</v>
      </c>
      <c r="AD96" s="2241">
        <f t="shared" si="112"/>
        <v>0</v>
      </c>
      <c r="AE96" s="2241">
        <f t="shared" si="112"/>
        <v>0</v>
      </c>
      <c r="AF96" s="2241">
        <f t="shared" si="112"/>
        <v>0</v>
      </c>
      <c r="AG96" s="2241">
        <f t="shared" si="112"/>
        <v>0</v>
      </c>
      <c r="AH96" s="2241">
        <f t="shared" si="112"/>
        <v>0</v>
      </c>
      <c r="AI96" s="872">
        <f t="shared" si="120"/>
        <v>0</v>
      </c>
      <c r="AJ96" s="871">
        <f t="shared" si="113"/>
        <v>0</v>
      </c>
    </row>
    <row r="97" spans="1:36" s="821" customFormat="1" x14ac:dyDescent="0.25">
      <c r="A97" s="195">
        <v>1</v>
      </c>
      <c r="B97" s="155" t="s">
        <v>131</v>
      </c>
      <c r="C97" s="2244"/>
      <c r="D97" s="718">
        <f t="shared" ref="D97:G97" si="163">D28</f>
        <v>3100</v>
      </c>
      <c r="E97" s="718">
        <f t="shared" si="163"/>
        <v>2841.6666666666665</v>
      </c>
      <c r="F97" s="718">
        <f t="shared" si="163"/>
        <v>2972</v>
      </c>
      <c r="G97" s="1686">
        <f t="shared" si="163"/>
        <v>104.58651026392963</v>
      </c>
      <c r="H97" s="2244"/>
      <c r="I97" s="2244"/>
      <c r="J97" s="1667"/>
      <c r="K97" s="1667"/>
      <c r="L97" s="1667"/>
      <c r="M97" s="1667"/>
      <c r="N97" s="1667"/>
      <c r="O97" s="1667"/>
      <c r="P97" s="2241">
        <f t="shared" si="105"/>
        <v>0</v>
      </c>
      <c r="Q97" s="2241">
        <f t="shared" ref="Q97:R97" si="164">Q28</f>
        <v>0</v>
      </c>
      <c r="R97" s="2241">
        <f t="shared" si="164"/>
        <v>0</v>
      </c>
      <c r="S97" s="2241">
        <f t="shared" ref="S97:T97" si="165">S28</f>
        <v>0</v>
      </c>
      <c r="T97" s="2241">
        <f t="shared" si="165"/>
        <v>0</v>
      </c>
      <c r="U97" s="2241">
        <f t="shared" ref="U97" si="166">U28</f>
        <v>0</v>
      </c>
      <c r="V97" s="2241">
        <f t="shared" ref="V97:W97" si="167">V28</f>
        <v>0</v>
      </c>
      <c r="W97" s="2241">
        <f t="shared" si="167"/>
        <v>0</v>
      </c>
      <c r="X97" s="2241">
        <f t="shared" ref="X97" si="168">X28</f>
        <v>0</v>
      </c>
      <c r="Y97" s="2241">
        <f t="shared" ref="Y97:Z97" si="169">Y28</f>
        <v>0</v>
      </c>
      <c r="Z97" s="2241">
        <f t="shared" si="169"/>
        <v>0</v>
      </c>
      <c r="AA97" s="2241">
        <f t="shared" si="112"/>
        <v>0</v>
      </c>
      <c r="AB97" s="2241">
        <f t="shared" si="112"/>
        <v>0</v>
      </c>
      <c r="AC97" s="2241">
        <f t="shared" si="112"/>
        <v>0</v>
      </c>
      <c r="AD97" s="2241">
        <f t="shared" si="112"/>
        <v>0</v>
      </c>
      <c r="AE97" s="2241">
        <f t="shared" si="112"/>
        <v>0</v>
      </c>
      <c r="AF97" s="2241">
        <f t="shared" si="112"/>
        <v>0</v>
      </c>
      <c r="AG97" s="2241">
        <f t="shared" si="112"/>
        <v>0</v>
      </c>
      <c r="AH97" s="2241">
        <f t="shared" si="112"/>
        <v>0</v>
      </c>
      <c r="AI97" s="872">
        <f t="shared" si="120"/>
        <v>0</v>
      </c>
      <c r="AJ97" s="871">
        <f t="shared" si="113"/>
        <v>0</v>
      </c>
    </row>
    <row r="98" spans="1:36" s="821" customFormat="1" x14ac:dyDescent="0.25">
      <c r="A98" s="195">
        <v>1</v>
      </c>
      <c r="B98" s="155" t="s">
        <v>222</v>
      </c>
      <c r="C98" s="2244"/>
      <c r="D98" s="718">
        <f t="shared" ref="D98:G98" si="170">D29</f>
        <v>2970</v>
      </c>
      <c r="E98" s="718">
        <f t="shared" si="170"/>
        <v>2722.5</v>
      </c>
      <c r="F98" s="718">
        <f t="shared" si="170"/>
        <v>2972</v>
      </c>
      <c r="G98" s="1686">
        <f t="shared" si="170"/>
        <v>109.16437098255281</v>
      </c>
      <c r="H98" s="2244"/>
      <c r="I98" s="2244"/>
      <c r="J98" s="1667"/>
      <c r="K98" s="1667"/>
      <c r="L98" s="1667"/>
      <c r="M98" s="1667"/>
      <c r="N98" s="1667"/>
      <c r="O98" s="1667"/>
      <c r="P98" s="2241">
        <f t="shared" si="105"/>
        <v>0</v>
      </c>
      <c r="Q98" s="2241">
        <f t="shared" ref="Q98:R98" si="171">Q29</f>
        <v>0</v>
      </c>
      <c r="R98" s="2241">
        <f t="shared" si="171"/>
        <v>0</v>
      </c>
      <c r="S98" s="2241">
        <f t="shared" ref="S98:T98" si="172">S29</f>
        <v>0</v>
      </c>
      <c r="T98" s="2241">
        <f t="shared" si="172"/>
        <v>0</v>
      </c>
      <c r="U98" s="2241">
        <f t="shared" ref="U98" si="173">U29</f>
        <v>0</v>
      </c>
      <c r="V98" s="2241">
        <f t="shared" ref="V98:W98" si="174">V29</f>
        <v>0</v>
      </c>
      <c r="W98" s="2241">
        <f t="shared" si="174"/>
        <v>0</v>
      </c>
      <c r="X98" s="2241">
        <f t="shared" ref="X98" si="175">X29</f>
        <v>0</v>
      </c>
      <c r="Y98" s="2241">
        <f t="shared" ref="Y98:Z98" si="176">Y29</f>
        <v>0</v>
      </c>
      <c r="Z98" s="2241">
        <f t="shared" si="176"/>
        <v>0</v>
      </c>
      <c r="AA98" s="2241">
        <f t="shared" si="112"/>
        <v>0</v>
      </c>
      <c r="AB98" s="2241">
        <f t="shared" si="112"/>
        <v>0</v>
      </c>
      <c r="AC98" s="2241">
        <f t="shared" si="112"/>
        <v>0</v>
      </c>
      <c r="AD98" s="2241">
        <f t="shared" si="112"/>
        <v>0</v>
      </c>
      <c r="AE98" s="2241">
        <f t="shared" si="112"/>
        <v>0</v>
      </c>
      <c r="AF98" s="2241">
        <f t="shared" si="112"/>
        <v>0</v>
      </c>
      <c r="AG98" s="2241">
        <f t="shared" si="112"/>
        <v>0</v>
      </c>
      <c r="AH98" s="2241">
        <f t="shared" si="112"/>
        <v>0</v>
      </c>
      <c r="AI98" s="872">
        <f t="shared" si="120"/>
        <v>0</v>
      </c>
      <c r="AJ98" s="871">
        <f t="shared" si="113"/>
        <v>0</v>
      </c>
    </row>
    <row r="99" spans="1:36" s="821" customFormat="1" ht="45" x14ac:dyDescent="0.25">
      <c r="A99" s="195">
        <v>1</v>
      </c>
      <c r="B99" s="155" t="s">
        <v>457</v>
      </c>
      <c r="C99" s="2244"/>
      <c r="D99" s="718">
        <f t="shared" ref="D99:G99" si="177">D30</f>
        <v>100</v>
      </c>
      <c r="E99" s="718">
        <f t="shared" si="177"/>
        <v>91.666666666666671</v>
      </c>
      <c r="F99" s="718">
        <f t="shared" si="177"/>
        <v>0</v>
      </c>
      <c r="G99" s="1686">
        <f t="shared" si="177"/>
        <v>0</v>
      </c>
      <c r="H99" s="2244"/>
      <c r="I99" s="2244"/>
      <c r="J99" s="1667"/>
      <c r="K99" s="1667"/>
      <c r="L99" s="1667"/>
      <c r="M99" s="1667"/>
      <c r="N99" s="1667"/>
      <c r="O99" s="1667"/>
      <c r="P99" s="2241">
        <f t="shared" si="105"/>
        <v>0</v>
      </c>
      <c r="Q99" s="2241">
        <f t="shared" ref="Q99:R99" si="178">Q30</f>
        <v>0</v>
      </c>
      <c r="R99" s="2241">
        <f t="shared" si="178"/>
        <v>0</v>
      </c>
      <c r="S99" s="2241">
        <f t="shared" ref="S99:T99" si="179">S30</f>
        <v>0</v>
      </c>
      <c r="T99" s="2241">
        <f t="shared" si="179"/>
        <v>0</v>
      </c>
      <c r="U99" s="2241">
        <f t="shared" ref="U99" si="180">U30</f>
        <v>0</v>
      </c>
      <c r="V99" s="2241">
        <f t="shared" ref="V99:W99" si="181">V30</f>
        <v>0</v>
      </c>
      <c r="W99" s="2241">
        <f t="shared" si="181"/>
        <v>0</v>
      </c>
      <c r="X99" s="2241">
        <f t="shared" ref="X99" si="182">X30</f>
        <v>0</v>
      </c>
      <c r="Y99" s="2241">
        <f t="shared" ref="Y99:Z99" si="183">Y30</f>
        <v>0</v>
      </c>
      <c r="Z99" s="2241">
        <f t="shared" si="183"/>
        <v>0</v>
      </c>
      <c r="AA99" s="2241">
        <f t="shared" si="112"/>
        <v>0</v>
      </c>
      <c r="AB99" s="2241">
        <f t="shared" si="112"/>
        <v>0</v>
      </c>
      <c r="AC99" s="2241">
        <f t="shared" si="112"/>
        <v>0</v>
      </c>
      <c r="AD99" s="2241">
        <f t="shared" si="112"/>
        <v>0</v>
      </c>
      <c r="AE99" s="2241">
        <f t="shared" si="112"/>
        <v>0</v>
      </c>
      <c r="AF99" s="2241">
        <f t="shared" si="112"/>
        <v>0</v>
      </c>
      <c r="AG99" s="2241">
        <f t="shared" si="112"/>
        <v>0</v>
      </c>
      <c r="AH99" s="2241">
        <f t="shared" si="112"/>
        <v>0</v>
      </c>
      <c r="AI99" s="872">
        <f t="shared" si="120"/>
        <v>0</v>
      </c>
      <c r="AJ99" s="871">
        <f t="shared" si="113"/>
        <v>0</v>
      </c>
    </row>
    <row r="100" spans="1:36" s="821" customFormat="1" ht="60" x14ac:dyDescent="0.25">
      <c r="A100" s="195">
        <v>1</v>
      </c>
      <c r="B100" s="155" t="s">
        <v>501</v>
      </c>
      <c r="C100" s="2244"/>
      <c r="D100" s="718">
        <f t="shared" ref="D100:G101" si="184">D31</f>
        <v>30</v>
      </c>
      <c r="E100" s="718">
        <f t="shared" si="184"/>
        <v>27.5</v>
      </c>
      <c r="F100" s="718">
        <f t="shared" si="184"/>
        <v>0</v>
      </c>
      <c r="G100" s="1686">
        <f t="shared" si="184"/>
        <v>0</v>
      </c>
      <c r="H100" s="2244"/>
      <c r="I100" s="2244"/>
      <c r="J100" s="1667"/>
      <c r="K100" s="1667"/>
      <c r="L100" s="1667"/>
      <c r="M100" s="1667"/>
      <c r="N100" s="1667"/>
      <c r="O100" s="1667"/>
      <c r="P100" s="2241"/>
      <c r="Q100" s="2241"/>
      <c r="R100" s="2241"/>
      <c r="S100" s="2241"/>
      <c r="T100" s="2241"/>
      <c r="U100" s="2241"/>
      <c r="V100" s="2241"/>
      <c r="W100" s="2241"/>
      <c r="X100" s="2241"/>
      <c r="Y100" s="2241"/>
      <c r="Z100" s="2241"/>
      <c r="AA100" s="2241"/>
      <c r="AB100" s="2241"/>
      <c r="AC100" s="2241"/>
      <c r="AD100" s="2241"/>
      <c r="AE100" s="2241"/>
      <c r="AF100" s="2241"/>
      <c r="AG100" s="2241"/>
      <c r="AH100" s="2241"/>
      <c r="AI100" s="872"/>
      <c r="AJ100" s="871"/>
    </row>
    <row r="101" spans="1:36" s="821" customFormat="1" ht="29.25" x14ac:dyDescent="0.25">
      <c r="A101" s="195"/>
      <c r="B101" s="267" t="s">
        <v>626</v>
      </c>
      <c r="C101" s="2244"/>
      <c r="D101" s="718">
        <f t="shared" si="184"/>
        <v>2000</v>
      </c>
      <c r="E101" s="718">
        <f t="shared" si="184"/>
        <v>1833.3333333333333</v>
      </c>
      <c r="F101" s="718">
        <f t="shared" si="184"/>
        <v>1644</v>
      </c>
      <c r="G101" s="1686">
        <f t="shared" si="184"/>
        <v>89.672727272727286</v>
      </c>
      <c r="H101" s="2244"/>
      <c r="I101" s="2244"/>
      <c r="J101" s="1667"/>
      <c r="K101" s="1667"/>
      <c r="L101" s="1667"/>
      <c r="M101" s="1667"/>
      <c r="N101" s="1667"/>
      <c r="O101" s="1667"/>
      <c r="P101" s="2241"/>
      <c r="Q101" s="2241"/>
      <c r="R101" s="2241"/>
      <c r="S101" s="2241"/>
      <c r="T101" s="2241"/>
      <c r="U101" s="2241"/>
      <c r="V101" s="2241"/>
      <c r="W101" s="2241"/>
      <c r="X101" s="2241"/>
      <c r="Y101" s="2241"/>
      <c r="Z101" s="2241"/>
      <c r="AA101" s="2241"/>
      <c r="AB101" s="2241"/>
      <c r="AC101" s="2241"/>
      <c r="AD101" s="2241"/>
      <c r="AE101" s="2241"/>
      <c r="AF101" s="2241"/>
      <c r="AG101" s="2241"/>
      <c r="AH101" s="2241"/>
      <c r="AI101" s="872"/>
      <c r="AJ101" s="871"/>
    </row>
    <row r="102" spans="1:36" s="821" customFormat="1" ht="30" x14ac:dyDescent="0.25">
      <c r="A102" s="195">
        <v>1</v>
      </c>
      <c r="B102" s="156" t="s">
        <v>194</v>
      </c>
      <c r="C102" s="2244"/>
      <c r="D102" s="718"/>
      <c r="E102" s="718"/>
      <c r="F102" s="718"/>
      <c r="G102" s="1686"/>
      <c r="H102" s="2244"/>
      <c r="I102" s="2244"/>
      <c r="J102" s="1667"/>
      <c r="K102" s="1667"/>
      <c r="L102" s="1667"/>
      <c r="M102" s="1667"/>
      <c r="N102" s="1667"/>
      <c r="O102" s="1667"/>
      <c r="P102" s="2241">
        <f t="shared" ref="P102:AJ102" si="185">P43</f>
        <v>0</v>
      </c>
      <c r="Q102" s="2241">
        <f t="shared" ref="Q102:R102" si="186">Q43</f>
        <v>0</v>
      </c>
      <c r="R102" s="2241">
        <f t="shared" si="186"/>
        <v>0</v>
      </c>
      <c r="S102" s="2241">
        <f t="shared" ref="S102:T102" si="187">S43</f>
        <v>0</v>
      </c>
      <c r="T102" s="2241">
        <f t="shared" si="187"/>
        <v>0</v>
      </c>
      <c r="U102" s="2241">
        <f t="shared" ref="U102" si="188">U43</f>
        <v>0</v>
      </c>
      <c r="V102" s="2241">
        <f t="shared" ref="V102:W102" si="189">V43</f>
        <v>0</v>
      </c>
      <c r="W102" s="2241">
        <f t="shared" si="189"/>
        <v>0</v>
      </c>
      <c r="X102" s="2241">
        <f t="shared" ref="X102" si="190">X43</f>
        <v>0</v>
      </c>
      <c r="Y102" s="2241">
        <f t="shared" ref="Y102:Z102" si="191">Y43</f>
        <v>0</v>
      </c>
      <c r="Z102" s="2241">
        <f t="shared" si="191"/>
        <v>0</v>
      </c>
      <c r="AA102" s="2241">
        <f t="shared" si="185"/>
        <v>0</v>
      </c>
      <c r="AB102" s="2241">
        <f t="shared" si="185"/>
        <v>0</v>
      </c>
      <c r="AC102" s="2241">
        <f t="shared" si="185"/>
        <v>0</v>
      </c>
      <c r="AD102" s="2241">
        <f t="shared" si="185"/>
        <v>0</v>
      </c>
      <c r="AE102" s="2241">
        <f t="shared" si="185"/>
        <v>0</v>
      </c>
      <c r="AF102" s="2241">
        <f t="shared" si="185"/>
        <v>0</v>
      </c>
      <c r="AG102" s="2241">
        <f t="shared" si="185"/>
        <v>0</v>
      </c>
      <c r="AH102" s="2241">
        <f t="shared" si="185"/>
        <v>0</v>
      </c>
      <c r="AI102" s="872">
        <f t="shared" si="185"/>
        <v>0</v>
      </c>
      <c r="AJ102" s="871">
        <f t="shared" si="185"/>
        <v>0</v>
      </c>
    </row>
    <row r="103" spans="1:36" s="821" customFormat="1" ht="94.5" x14ac:dyDescent="0.25">
      <c r="A103" s="195">
        <v>1</v>
      </c>
      <c r="B103" s="528" t="s">
        <v>502</v>
      </c>
      <c r="C103" s="2244"/>
      <c r="D103" s="718">
        <f>D44</f>
        <v>488</v>
      </c>
      <c r="E103" s="718">
        <f>E44</f>
        <v>447.33333333333331</v>
      </c>
      <c r="F103" s="718">
        <f>F44</f>
        <v>206</v>
      </c>
      <c r="G103" s="1686">
        <f>G44</f>
        <v>46.050670640834582</v>
      </c>
      <c r="H103" s="2244"/>
      <c r="I103" s="2244"/>
      <c r="J103" s="1667"/>
      <c r="K103" s="1667"/>
      <c r="L103" s="1667"/>
      <c r="M103" s="1667"/>
      <c r="N103" s="1667"/>
      <c r="O103" s="1667"/>
      <c r="P103" s="2241">
        <f t="shared" ref="P103:AJ103" si="192">P44</f>
        <v>2428.2110400000001</v>
      </c>
      <c r="Q103" s="2241">
        <f t="shared" ref="Q103:R103" si="193">Q44</f>
        <v>2428.2110400000001</v>
      </c>
      <c r="R103" s="2241">
        <f t="shared" si="193"/>
        <v>2428.2110400000001</v>
      </c>
      <c r="S103" s="2241">
        <f t="shared" ref="S103:T103" si="194">S44</f>
        <v>2428.2110400000001</v>
      </c>
      <c r="T103" s="2241">
        <f t="shared" si="194"/>
        <v>2428.2110400000001</v>
      </c>
      <c r="U103" s="2241">
        <f t="shared" ref="U103" si="195">U44</f>
        <v>2428.2110400000001</v>
      </c>
      <c r="V103" s="2241">
        <f t="shared" ref="V103:W103" si="196">V44</f>
        <v>2428.2110400000001</v>
      </c>
      <c r="W103" s="2241">
        <f t="shared" si="196"/>
        <v>2428.2110400000001</v>
      </c>
      <c r="X103" s="2241">
        <f t="shared" ref="X103" si="197">X44</f>
        <v>2428.2110400000001</v>
      </c>
      <c r="Y103" s="2241">
        <f t="shared" ref="Y103:Z103" si="198">Y44</f>
        <v>2428.2110400000001</v>
      </c>
      <c r="Z103" s="2241">
        <f t="shared" si="198"/>
        <v>2428.2110400000001</v>
      </c>
      <c r="AA103" s="2241">
        <f t="shared" si="192"/>
        <v>2225.8601199999998</v>
      </c>
      <c r="AB103" s="2241">
        <f t="shared" si="192"/>
        <v>1105.4743800000001</v>
      </c>
      <c r="AC103" s="2241">
        <f t="shared" si="192"/>
        <v>0</v>
      </c>
      <c r="AD103" s="2241">
        <f t="shared" si="192"/>
        <v>0</v>
      </c>
      <c r="AE103" s="2241">
        <f t="shared" si="192"/>
        <v>-1120.3857399999997</v>
      </c>
      <c r="AF103" s="2241">
        <f t="shared" si="192"/>
        <v>0</v>
      </c>
      <c r="AG103" s="2241">
        <f t="shared" si="192"/>
        <v>-0.70072999999999996</v>
      </c>
      <c r="AH103" s="2241">
        <f t="shared" si="192"/>
        <v>1104.7736500000001</v>
      </c>
      <c r="AI103" s="872">
        <f t="shared" si="192"/>
        <v>0</v>
      </c>
      <c r="AJ103" s="871">
        <f t="shared" si="192"/>
        <v>0</v>
      </c>
    </row>
    <row r="104" spans="1:36" s="821" customFormat="1" ht="15.75" x14ac:dyDescent="0.25">
      <c r="A104" s="195"/>
      <c r="B104" s="528" t="s">
        <v>623</v>
      </c>
      <c r="C104" s="2244"/>
      <c r="D104" s="718">
        <f t="shared" ref="D104:G104" si="199">D45</f>
        <v>84</v>
      </c>
      <c r="E104" s="718">
        <f t="shared" si="199"/>
        <v>77</v>
      </c>
      <c r="F104" s="718">
        <f t="shared" si="199"/>
        <v>29</v>
      </c>
      <c r="G104" s="1686">
        <f t="shared" si="199"/>
        <v>0</v>
      </c>
      <c r="H104" s="2244"/>
      <c r="I104" s="2244"/>
      <c r="J104" s="1667"/>
      <c r="K104" s="1667"/>
      <c r="L104" s="1667"/>
      <c r="M104" s="1667"/>
      <c r="N104" s="1667"/>
      <c r="O104" s="1667"/>
      <c r="P104" s="2241"/>
      <c r="Q104" s="2241"/>
      <c r="R104" s="2241"/>
      <c r="S104" s="2241"/>
      <c r="T104" s="2241"/>
      <c r="U104" s="2241"/>
      <c r="V104" s="2241"/>
      <c r="W104" s="2241"/>
      <c r="X104" s="2241"/>
      <c r="Y104" s="2241"/>
      <c r="Z104" s="2241"/>
      <c r="AA104" s="2241"/>
      <c r="AB104" s="2241"/>
      <c r="AC104" s="2241"/>
      <c r="AD104" s="2241"/>
      <c r="AE104" s="2241"/>
      <c r="AF104" s="2241"/>
      <c r="AG104" s="2241"/>
      <c r="AH104" s="2241"/>
      <c r="AI104" s="872"/>
      <c r="AJ104" s="871"/>
    </row>
    <row r="105" spans="1:36" s="821" customFormat="1" ht="15.75" x14ac:dyDescent="0.25">
      <c r="A105" s="195"/>
      <c r="B105" s="528" t="s">
        <v>624</v>
      </c>
      <c r="C105" s="2244"/>
      <c r="D105" s="718">
        <f t="shared" ref="D105:G105" si="200">D46</f>
        <v>112</v>
      </c>
      <c r="E105" s="718">
        <f t="shared" si="200"/>
        <v>102.66666666666667</v>
      </c>
      <c r="F105" s="718">
        <f t="shared" si="200"/>
        <v>29</v>
      </c>
      <c r="G105" s="1686">
        <f t="shared" si="200"/>
        <v>0</v>
      </c>
      <c r="H105" s="2244"/>
      <c r="I105" s="2244"/>
      <c r="J105" s="1667"/>
      <c r="K105" s="1667"/>
      <c r="L105" s="1667"/>
      <c r="M105" s="1667"/>
      <c r="N105" s="1667"/>
      <c r="O105" s="1667"/>
      <c r="P105" s="2241"/>
      <c r="Q105" s="2241"/>
      <c r="R105" s="2241"/>
      <c r="S105" s="2241"/>
      <c r="T105" s="2241"/>
      <c r="U105" s="2241"/>
      <c r="V105" s="2241"/>
      <c r="W105" s="2241"/>
      <c r="X105" s="2241"/>
      <c r="Y105" s="2241"/>
      <c r="Z105" s="2241"/>
      <c r="AA105" s="2241"/>
      <c r="AB105" s="2241"/>
      <c r="AC105" s="2241"/>
      <c r="AD105" s="2241"/>
      <c r="AE105" s="2241"/>
      <c r="AF105" s="2241"/>
      <c r="AG105" s="2241"/>
      <c r="AH105" s="2241"/>
      <c r="AI105" s="872"/>
      <c r="AJ105" s="871"/>
    </row>
    <row r="106" spans="1:36" s="821" customFormat="1" ht="31.5" x14ac:dyDescent="0.25">
      <c r="A106" s="195"/>
      <c r="B106" s="528" t="s">
        <v>625</v>
      </c>
      <c r="C106" s="2244"/>
      <c r="D106" s="718">
        <f t="shared" ref="D106:G106" si="201">D47</f>
        <v>234</v>
      </c>
      <c r="E106" s="718">
        <f t="shared" si="201"/>
        <v>214.5</v>
      </c>
      <c r="F106" s="718">
        <f t="shared" si="201"/>
        <v>133</v>
      </c>
      <c r="G106" s="1686">
        <f t="shared" si="201"/>
        <v>0</v>
      </c>
      <c r="H106" s="2244"/>
      <c r="I106" s="2244"/>
      <c r="J106" s="1667"/>
      <c r="K106" s="1667"/>
      <c r="L106" s="1667"/>
      <c r="M106" s="1667"/>
      <c r="N106" s="1667"/>
      <c r="O106" s="1667"/>
      <c r="P106" s="2241"/>
      <c r="Q106" s="2241"/>
      <c r="R106" s="2241"/>
      <c r="S106" s="2241"/>
      <c r="T106" s="2241"/>
      <c r="U106" s="2241"/>
      <c r="V106" s="2241"/>
      <c r="W106" s="2241"/>
      <c r="X106" s="2241"/>
      <c r="Y106" s="2241"/>
      <c r="Z106" s="2241"/>
      <c r="AA106" s="2241"/>
      <c r="AB106" s="2241"/>
      <c r="AC106" s="2241"/>
      <c r="AD106" s="2241"/>
      <c r="AE106" s="2241"/>
      <c r="AF106" s="2241"/>
      <c r="AG106" s="2241"/>
      <c r="AH106" s="2241"/>
      <c r="AI106" s="872"/>
      <c r="AJ106" s="871"/>
    </row>
    <row r="107" spans="1:36" s="821" customFormat="1" ht="45" x14ac:dyDescent="0.25">
      <c r="A107" s="195">
        <v>1</v>
      </c>
      <c r="B107" s="270" t="s">
        <v>458</v>
      </c>
      <c r="C107" s="2244"/>
      <c r="D107" s="718">
        <f t="shared" ref="D107:G111" si="202">D48</f>
        <v>1452</v>
      </c>
      <c r="E107" s="718">
        <f t="shared" si="202"/>
        <v>1331</v>
      </c>
      <c r="F107" s="718">
        <f t="shared" si="202"/>
        <v>1503</v>
      </c>
      <c r="G107" s="1686">
        <f t="shared" si="202"/>
        <v>112.92261457550714</v>
      </c>
      <c r="H107" s="2244"/>
      <c r="I107" s="2244"/>
      <c r="J107" s="1667"/>
      <c r="K107" s="1667"/>
      <c r="L107" s="1667"/>
      <c r="M107" s="1667"/>
      <c r="N107" s="1667"/>
      <c r="O107" s="1667"/>
      <c r="P107" s="2241">
        <f t="shared" ref="P107:AJ107" si="203">P48</f>
        <v>7635.7274600000001</v>
      </c>
      <c r="Q107" s="2241">
        <f t="shared" ref="Q107:R107" si="204">Q48</f>
        <v>7635.7274600000001</v>
      </c>
      <c r="R107" s="2241">
        <f t="shared" si="204"/>
        <v>7635.7274600000001</v>
      </c>
      <c r="S107" s="2241">
        <f t="shared" ref="S107:T107" si="205">S48</f>
        <v>7635.7274600000001</v>
      </c>
      <c r="T107" s="2241">
        <f t="shared" si="205"/>
        <v>7635.7274600000001</v>
      </c>
      <c r="U107" s="2241">
        <f t="shared" ref="U107" si="206">U48</f>
        <v>7635.7274600000001</v>
      </c>
      <c r="V107" s="2241">
        <f t="shared" ref="V107:W107" si="207">V48</f>
        <v>7635.7274600000001</v>
      </c>
      <c r="W107" s="2241">
        <f t="shared" si="207"/>
        <v>7635.7274600000001</v>
      </c>
      <c r="X107" s="2241">
        <f t="shared" ref="X107" si="208">X48</f>
        <v>7635.7274600000001</v>
      </c>
      <c r="Y107" s="2241">
        <f t="shared" ref="Y107:Z107" si="209">Y48</f>
        <v>7635.7274600000001</v>
      </c>
      <c r="Z107" s="2241">
        <f t="shared" si="209"/>
        <v>7635.7274600000001</v>
      </c>
      <c r="AA107" s="2241">
        <f t="shared" si="203"/>
        <v>6999.4168383333326</v>
      </c>
      <c r="AB107" s="2241">
        <f t="shared" si="203"/>
        <v>7666.9591799999998</v>
      </c>
      <c r="AC107" s="2241">
        <f t="shared" si="203"/>
        <v>0</v>
      </c>
      <c r="AD107" s="2241">
        <f t="shared" si="203"/>
        <v>0</v>
      </c>
      <c r="AE107" s="2241">
        <f t="shared" si="203"/>
        <v>667.54234166666674</v>
      </c>
      <c r="AF107" s="2241">
        <f t="shared" si="203"/>
        <v>0</v>
      </c>
      <c r="AG107" s="2241">
        <f t="shared" si="203"/>
        <v>-48.534230000000001</v>
      </c>
      <c r="AH107" s="2241">
        <f t="shared" si="203"/>
        <v>7618.4249500000005</v>
      </c>
      <c r="AI107" s="872">
        <f t="shared" si="203"/>
        <v>0</v>
      </c>
      <c r="AJ107" s="871">
        <f t="shared" si="203"/>
        <v>0</v>
      </c>
    </row>
    <row r="108" spans="1:36" s="821" customFormat="1" ht="30" x14ac:dyDescent="0.25">
      <c r="A108" s="195">
        <v>1</v>
      </c>
      <c r="B108" s="155" t="s">
        <v>271</v>
      </c>
      <c r="C108" s="2244"/>
      <c r="D108" s="718">
        <f t="shared" si="202"/>
        <v>753</v>
      </c>
      <c r="E108" s="718">
        <f t="shared" si="202"/>
        <v>690.25</v>
      </c>
      <c r="F108" s="718">
        <f t="shared" si="202"/>
        <v>876</v>
      </c>
      <c r="G108" s="1686">
        <f t="shared" si="202"/>
        <v>126.91053965954364</v>
      </c>
      <c r="H108" s="2244"/>
      <c r="I108" s="2244"/>
      <c r="J108" s="1667"/>
      <c r="K108" s="1667"/>
      <c r="L108" s="1667"/>
      <c r="M108" s="1667"/>
      <c r="N108" s="1667"/>
      <c r="O108" s="1667"/>
      <c r="P108" s="2241">
        <f t="shared" ref="P108:AJ108" si="210">P49</f>
        <v>4669.7363100000002</v>
      </c>
      <c r="Q108" s="2241">
        <f t="shared" ref="Q108:R108" si="211">Q49</f>
        <v>4669.7363100000002</v>
      </c>
      <c r="R108" s="2241">
        <f t="shared" si="211"/>
        <v>4669.7363100000002</v>
      </c>
      <c r="S108" s="2241">
        <f t="shared" ref="S108:T108" si="212">S49</f>
        <v>4669.7363100000002</v>
      </c>
      <c r="T108" s="2241">
        <f t="shared" si="212"/>
        <v>4669.7363100000002</v>
      </c>
      <c r="U108" s="2241">
        <f t="shared" ref="U108" si="213">U49</f>
        <v>4669.7363100000002</v>
      </c>
      <c r="V108" s="2241">
        <f t="shared" ref="V108:W108" si="214">V49</f>
        <v>4669.7363100000002</v>
      </c>
      <c r="W108" s="2241">
        <f t="shared" si="214"/>
        <v>4669.7363100000002</v>
      </c>
      <c r="X108" s="2241">
        <f t="shared" ref="X108" si="215">X49</f>
        <v>4669.7363100000002</v>
      </c>
      <c r="Y108" s="2241">
        <f t="shared" ref="Y108:Z108" si="216">Y49</f>
        <v>4669.7363100000002</v>
      </c>
      <c r="Z108" s="2241">
        <f t="shared" si="216"/>
        <v>4669.7363100000002</v>
      </c>
      <c r="AA108" s="2241">
        <f t="shared" si="210"/>
        <v>4280.5916175000002</v>
      </c>
      <c r="AB108" s="2241">
        <f t="shared" si="210"/>
        <v>5218.3191299999999</v>
      </c>
      <c r="AC108" s="2241">
        <f t="shared" si="210"/>
        <v>0</v>
      </c>
      <c r="AD108" s="2241">
        <f t="shared" si="210"/>
        <v>0</v>
      </c>
      <c r="AE108" s="2241">
        <f t="shared" si="210"/>
        <v>937.72751249999965</v>
      </c>
      <c r="AF108" s="2241">
        <f t="shared" si="210"/>
        <v>0</v>
      </c>
      <c r="AG108" s="2241">
        <f t="shared" si="210"/>
        <v>-42.484920000000002</v>
      </c>
      <c r="AH108" s="2241">
        <f t="shared" si="210"/>
        <v>5175.8342100000009</v>
      </c>
      <c r="AI108" s="872">
        <f t="shared" si="210"/>
        <v>0</v>
      </c>
      <c r="AJ108" s="871">
        <f t="shared" si="210"/>
        <v>0</v>
      </c>
    </row>
    <row r="109" spans="1:36" s="821" customFormat="1" ht="30" x14ac:dyDescent="0.25">
      <c r="A109" s="195">
        <v>1</v>
      </c>
      <c r="B109" s="155" t="s">
        <v>459</v>
      </c>
      <c r="C109" s="2244"/>
      <c r="D109" s="718">
        <f t="shared" si="202"/>
        <v>627</v>
      </c>
      <c r="E109" s="718">
        <f t="shared" si="202"/>
        <v>574.75</v>
      </c>
      <c r="F109" s="718">
        <f t="shared" si="202"/>
        <v>772</v>
      </c>
      <c r="G109" s="1686">
        <f t="shared" si="202"/>
        <v>134.31926924749891</v>
      </c>
      <c r="H109" s="2244"/>
      <c r="I109" s="2244"/>
      <c r="J109" s="1667"/>
      <c r="K109" s="1667"/>
      <c r="L109" s="1667"/>
      <c r="M109" s="1667"/>
      <c r="N109" s="1667"/>
      <c r="O109" s="1667"/>
      <c r="P109" s="2241">
        <f t="shared" ref="P109:AJ109" si="217">P50</f>
        <v>4012.8</v>
      </c>
      <c r="Q109" s="2241">
        <f t="shared" ref="Q109:R109" si="218">Q50</f>
        <v>4012.8</v>
      </c>
      <c r="R109" s="2241">
        <f t="shared" si="218"/>
        <v>4012.8</v>
      </c>
      <c r="S109" s="2241">
        <f t="shared" ref="S109:T109" si="219">S50</f>
        <v>4012.8</v>
      </c>
      <c r="T109" s="2241">
        <f t="shared" si="219"/>
        <v>4012.8</v>
      </c>
      <c r="U109" s="2241">
        <f t="shared" ref="U109" si="220">U50</f>
        <v>4012.8</v>
      </c>
      <c r="V109" s="2241">
        <f t="shared" ref="V109:W109" si="221">V50</f>
        <v>4012.8</v>
      </c>
      <c r="W109" s="2241">
        <f t="shared" si="221"/>
        <v>4012.8</v>
      </c>
      <c r="X109" s="2241">
        <f t="shared" ref="X109" si="222">X50</f>
        <v>4012.8</v>
      </c>
      <c r="Y109" s="2241">
        <f t="shared" ref="Y109:Z109" si="223">Y50</f>
        <v>4012.8</v>
      </c>
      <c r="Z109" s="2241">
        <f t="shared" si="223"/>
        <v>4012.8</v>
      </c>
      <c r="AA109" s="2241">
        <f t="shared" si="217"/>
        <v>3678.4000000000005</v>
      </c>
      <c r="AB109" s="2241">
        <f t="shared" si="217"/>
        <v>4661.60617</v>
      </c>
      <c r="AC109" s="2241">
        <f t="shared" si="217"/>
        <v>0</v>
      </c>
      <c r="AD109" s="2241">
        <f t="shared" si="217"/>
        <v>0</v>
      </c>
      <c r="AE109" s="2241">
        <f t="shared" si="217"/>
        <v>983.20616999999947</v>
      </c>
      <c r="AF109" s="2241">
        <f t="shared" si="217"/>
        <v>0</v>
      </c>
      <c r="AG109" s="2241">
        <f t="shared" si="217"/>
        <v>-25.328570000000003</v>
      </c>
      <c r="AH109" s="2241">
        <f t="shared" si="217"/>
        <v>4636.2776000000003</v>
      </c>
      <c r="AI109" s="872">
        <f t="shared" si="217"/>
        <v>0</v>
      </c>
      <c r="AJ109" s="871">
        <f t="shared" si="217"/>
        <v>0</v>
      </c>
    </row>
    <row r="110" spans="1:36" s="821" customFormat="1" ht="60" x14ac:dyDescent="0.25">
      <c r="A110" s="195">
        <v>1</v>
      </c>
      <c r="B110" s="155" t="s">
        <v>479</v>
      </c>
      <c r="C110" s="2244"/>
      <c r="D110" s="718">
        <f t="shared" si="202"/>
        <v>0</v>
      </c>
      <c r="E110" s="718">
        <f t="shared" si="202"/>
        <v>0</v>
      </c>
      <c r="F110" s="718">
        <f t="shared" si="202"/>
        <v>0</v>
      </c>
      <c r="G110" s="1686">
        <f t="shared" si="202"/>
        <v>0</v>
      </c>
      <c r="H110" s="2244"/>
      <c r="I110" s="2244"/>
      <c r="J110" s="1667"/>
      <c r="K110" s="1667"/>
      <c r="L110" s="1667"/>
      <c r="M110" s="1667"/>
      <c r="N110" s="1667"/>
      <c r="O110" s="1667"/>
      <c r="P110" s="2241">
        <f t="shared" ref="P110:T111" si="224">P51</f>
        <v>0</v>
      </c>
      <c r="Q110" s="2241">
        <f t="shared" si="224"/>
        <v>0</v>
      </c>
      <c r="R110" s="2241">
        <f t="shared" si="224"/>
        <v>0</v>
      </c>
      <c r="S110" s="2241">
        <f t="shared" si="224"/>
        <v>0</v>
      </c>
      <c r="T110" s="2241">
        <f t="shared" si="224"/>
        <v>0</v>
      </c>
      <c r="U110" s="2241">
        <f t="shared" ref="U110" si="225">U51</f>
        <v>0</v>
      </c>
      <c r="V110" s="2241">
        <f t="shared" ref="V110:W110" si="226">V51</f>
        <v>0</v>
      </c>
      <c r="W110" s="2241">
        <f t="shared" si="226"/>
        <v>0</v>
      </c>
      <c r="X110" s="2241">
        <f t="shared" ref="X110" si="227">X51</f>
        <v>0</v>
      </c>
      <c r="Y110" s="2241">
        <f t="shared" ref="Y110:Z110" si="228">Y51</f>
        <v>0</v>
      </c>
      <c r="Z110" s="2241">
        <f t="shared" si="228"/>
        <v>0</v>
      </c>
      <c r="AA110" s="2241">
        <f t="shared" ref="AA110:AJ110" si="229">AA51</f>
        <v>0</v>
      </c>
      <c r="AB110" s="2241">
        <f t="shared" si="229"/>
        <v>0</v>
      </c>
      <c r="AC110" s="2241">
        <f t="shared" si="229"/>
        <v>0</v>
      </c>
      <c r="AD110" s="2241">
        <f t="shared" si="229"/>
        <v>0</v>
      </c>
      <c r="AE110" s="2241">
        <f t="shared" si="229"/>
        <v>0</v>
      </c>
      <c r="AF110" s="2241">
        <f t="shared" si="229"/>
        <v>0</v>
      </c>
      <c r="AG110" s="2241">
        <f t="shared" si="229"/>
        <v>0</v>
      </c>
      <c r="AH110" s="2241">
        <f t="shared" si="229"/>
        <v>0</v>
      </c>
      <c r="AI110" s="872">
        <f t="shared" si="229"/>
        <v>0</v>
      </c>
      <c r="AJ110" s="871">
        <f t="shared" si="229"/>
        <v>0</v>
      </c>
    </row>
    <row r="111" spans="1:36" s="821" customFormat="1" ht="60" x14ac:dyDescent="0.25">
      <c r="A111" s="195"/>
      <c r="B111" s="155" t="s">
        <v>687</v>
      </c>
      <c r="C111" s="2244"/>
      <c r="D111" s="718">
        <f t="shared" si="202"/>
        <v>111</v>
      </c>
      <c r="E111" s="718">
        <f t="shared" si="202"/>
        <v>83.25</v>
      </c>
      <c r="F111" s="718">
        <f t="shared" si="202"/>
        <v>0</v>
      </c>
      <c r="G111" s="1686">
        <f t="shared" si="202"/>
        <v>0</v>
      </c>
      <c r="H111" s="2244"/>
      <c r="I111" s="2244"/>
      <c r="J111" s="1667"/>
      <c r="K111" s="1667"/>
      <c r="L111" s="1667"/>
      <c r="M111" s="1667"/>
      <c r="N111" s="1667"/>
      <c r="O111" s="1667"/>
      <c r="P111" s="2241">
        <f t="shared" si="224"/>
        <v>0</v>
      </c>
      <c r="Q111" s="2241">
        <f t="shared" si="224"/>
        <v>0</v>
      </c>
      <c r="R111" s="2241">
        <f t="shared" si="224"/>
        <v>0</v>
      </c>
      <c r="S111" s="2241">
        <f t="shared" si="224"/>
        <v>0</v>
      </c>
      <c r="T111" s="2241">
        <f t="shared" si="224"/>
        <v>0</v>
      </c>
      <c r="U111" s="2241">
        <f t="shared" ref="U111" si="230">U52</f>
        <v>0</v>
      </c>
      <c r="V111" s="2241">
        <f t="shared" ref="V111:W111" si="231">V52</f>
        <v>0</v>
      </c>
      <c r="W111" s="2241">
        <f t="shared" si="231"/>
        <v>0</v>
      </c>
      <c r="X111" s="2241">
        <f t="shared" ref="X111" si="232">X52</f>
        <v>0</v>
      </c>
      <c r="Y111" s="2241">
        <f t="shared" ref="Y111:Z111" si="233">Y52</f>
        <v>0</v>
      </c>
      <c r="Z111" s="2241">
        <f t="shared" si="233"/>
        <v>0</v>
      </c>
      <c r="AA111" s="2241">
        <f t="shared" ref="AA111:AH111" si="234">AA52</f>
        <v>0</v>
      </c>
      <c r="AB111" s="2241">
        <f t="shared" si="234"/>
        <v>-16.08257</v>
      </c>
      <c r="AC111" s="2241">
        <f t="shared" si="234"/>
        <v>0</v>
      </c>
      <c r="AD111" s="2241">
        <f t="shared" si="234"/>
        <v>0</v>
      </c>
      <c r="AE111" s="2241">
        <f t="shared" si="234"/>
        <v>0</v>
      </c>
      <c r="AF111" s="2241">
        <f t="shared" si="234"/>
        <v>0</v>
      </c>
      <c r="AG111" s="2241">
        <f t="shared" si="234"/>
        <v>-16.08257</v>
      </c>
      <c r="AH111" s="2241">
        <f t="shared" si="234"/>
        <v>-16.08257</v>
      </c>
      <c r="AI111" s="872"/>
      <c r="AJ111" s="871"/>
    </row>
    <row r="112" spans="1:36" s="821" customFormat="1" ht="60" x14ac:dyDescent="0.25">
      <c r="A112" s="195"/>
      <c r="B112" s="155" t="s">
        <v>688</v>
      </c>
      <c r="C112" s="2244"/>
      <c r="D112" s="718"/>
      <c r="E112" s="718"/>
      <c r="F112" s="718"/>
      <c r="G112" s="1686"/>
      <c r="H112" s="2244"/>
      <c r="I112" s="2244"/>
      <c r="J112" s="1667"/>
      <c r="K112" s="1667"/>
      <c r="L112" s="1667"/>
      <c r="M112" s="1667"/>
      <c r="N112" s="1667"/>
      <c r="O112" s="1667"/>
      <c r="P112" s="2241"/>
      <c r="Q112" s="2241"/>
      <c r="R112" s="2241"/>
      <c r="S112" s="2241"/>
      <c r="T112" s="2241"/>
      <c r="U112" s="2241"/>
      <c r="V112" s="2241"/>
      <c r="W112" s="2241"/>
      <c r="X112" s="2241"/>
      <c r="Y112" s="2241"/>
      <c r="Z112" s="2241"/>
      <c r="AA112" s="2241"/>
      <c r="AB112" s="2241"/>
      <c r="AC112" s="2241"/>
      <c r="AD112" s="2241"/>
      <c r="AE112" s="2241"/>
      <c r="AF112" s="2241"/>
      <c r="AG112" s="2241"/>
      <c r="AH112" s="2241"/>
      <c r="AI112" s="872"/>
      <c r="AJ112" s="871"/>
    </row>
    <row r="113" spans="1:36" s="821" customFormat="1" ht="30" x14ac:dyDescent="0.25">
      <c r="A113" s="195">
        <v>1</v>
      </c>
      <c r="B113" s="155" t="s">
        <v>460</v>
      </c>
      <c r="C113" s="2244"/>
      <c r="D113" s="718">
        <f t="shared" ref="D113:G134" si="235">D54</f>
        <v>95</v>
      </c>
      <c r="E113" s="718">
        <f t="shared" si="235"/>
        <v>87.083333333333343</v>
      </c>
      <c r="F113" s="718">
        <f t="shared" si="235"/>
        <v>77</v>
      </c>
      <c r="G113" s="1686">
        <f t="shared" si="235"/>
        <v>88.421052631578931</v>
      </c>
      <c r="H113" s="2244"/>
      <c r="I113" s="2244"/>
      <c r="J113" s="1667"/>
      <c r="K113" s="1667"/>
      <c r="L113" s="1667"/>
      <c r="M113" s="1667"/>
      <c r="N113" s="1667"/>
      <c r="O113" s="1667"/>
      <c r="P113" s="2241">
        <f t="shared" ref="P113:AJ113" si="236">P54</f>
        <v>268.74655999999999</v>
      </c>
      <c r="Q113" s="2241">
        <f t="shared" ref="Q113:R113" si="237">Q54</f>
        <v>268.74655999999999</v>
      </c>
      <c r="R113" s="2241">
        <f t="shared" si="237"/>
        <v>268.74655999999999</v>
      </c>
      <c r="S113" s="2241">
        <f t="shared" ref="S113:T113" si="238">S54</f>
        <v>268.74655999999999</v>
      </c>
      <c r="T113" s="2241">
        <f t="shared" si="238"/>
        <v>268.74655999999999</v>
      </c>
      <c r="U113" s="2241">
        <f t="shared" ref="U113" si="239">U54</f>
        <v>268.74655999999999</v>
      </c>
      <c r="V113" s="2241">
        <f t="shared" ref="V113:W113" si="240">V54</f>
        <v>268.74655999999999</v>
      </c>
      <c r="W113" s="2241">
        <f t="shared" si="240"/>
        <v>268.74655999999999</v>
      </c>
      <c r="X113" s="2241">
        <f t="shared" ref="X113" si="241">X54</f>
        <v>268.74655999999999</v>
      </c>
      <c r="Y113" s="2241">
        <f t="shared" ref="Y113:Z113" si="242">Y54</f>
        <v>268.74655999999999</v>
      </c>
      <c r="Z113" s="2241">
        <f t="shared" si="242"/>
        <v>268.74655999999999</v>
      </c>
      <c r="AA113" s="2241">
        <f t="shared" si="236"/>
        <v>246.3510133333333</v>
      </c>
      <c r="AB113" s="2241">
        <f t="shared" si="236"/>
        <v>208.11790999999999</v>
      </c>
      <c r="AC113" s="2241">
        <f t="shared" si="236"/>
        <v>0</v>
      </c>
      <c r="AD113" s="2241">
        <f t="shared" si="236"/>
        <v>0</v>
      </c>
      <c r="AE113" s="2241">
        <f t="shared" si="236"/>
        <v>-38.233103333333304</v>
      </c>
      <c r="AF113" s="2241">
        <f t="shared" si="236"/>
        <v>0</v>
      </c>
      <c r="AG113" s="2241">
        <f t="shared" si="236"/>
        <v>-5.2369500000000002</v>
      </c>
      <c r="AH113" s="2241">
        <f t="shared" si="236"/>
        <v>202.88095999999999</v>
      </c>
      <c r="AI113" s="872">
        <f t="shared" si="236"/>
        <v>0</v>
      </c>
      <c r="AJ113" s="871">
        <f t="shared" si="236"/>
        <v>0</v>
      </c>
    </row>
    <row r="114" spans="1:36" s="821" customFormat="1" ht="30" x14ac:dyDescent="0.25">
      <c r="A114" s="195">
        <v>1</v>
      </c>
      <c r="B114" s="270" t="s">
        <v>461</v>
      </c>
      <c r="C114" s="2244"/>
      <c r="D114" s="718">
        <f t="shared" si="235"/>
        <v>0</v>
      </c>
      <c r="E114" s="718">
        <f t="shared" si="235"/>
        <v>0</v>
      </c>
      <c r="F114" s="718">
        <f t="shared" si="235"/>
        <v>0</v>
      </c>
      <c r="G114" s="1686">
        <f t="shared" si="235"/>
        <v>0</v>
      </c>
      <c r="H114" s="2244"/>
      <c r="I114" s="2244"/>
      <c r="J114" s="1667"/>
      <c r="K114" s="1667"/>
      <c r="L114" s="1667"/>
      <c r="M114" s="1667"/>
      <c r="N114" s="1667"/>
      <c r="O114" s="1667"/>
      <c r="P114" s="2241">
        <f t="shared" ref="P114:AJ114" si="243">P55</f>
        <v>0</v>
      </c>
      <c r="Q114" s="2241">
        <f t="shared" ref="Q114:R114" si="244">Q55</f>
        <v>0</v>
      </c>
      <c r="R114" s="2241">
        <f t="shared" si="244"/>
        <v>0</v>
      </c>
      <c r="S114" s="2241">
        <f t="shared" ref="S114:T114" si="245">S55</f>
        <v>0</v>
      </c>
      <c r="T114" s="2241">
        <f t="shared" si="245"/>
        <v>0</v>
      </c>
      <c r="U114" s="2241">
        <f t="shared" ref="U114" si="246">U55</f>
        <v>0</v>
      </c>
      <c r="V114" s="2241">
        <f t="shared" ref="V114:W114" si="247">V55</f>
        <v>0</v>
      </c>
      <c r="W114" s="2241">
        <f t="shared" si="247"/>
        <v>0</v>
      </c>
      <c r="X114" s="2241">
        <f t="shared" ref="X114" si="248">X55</f>
        <v>0</v>
      </c>
      <c r="Y114" s="2241">
        <f t="shared" ref="Y114:Z114" si="249">Y55</f>
        <v>0</v>
      </c>
      <c r="Z114" s="2241">
        <f t="shared" si="249"/>
        <v>0</v>
      </c>
      <c r="AA114" s="2241">
        <f t="shared" si="243"/>
        <v>0</v>
      </c>
      <c r="AB114" s="2241">
        <f t="shared" si="243"/>
        <v>0</v>
      </c>
      <c r="AC114" s="2241">
        <f t="shared" si="243"/>
        <v>0</v>
      </c>
      <c r="AD114" s="2241">
        <f t="shared" si="243"/>
        <v>0</v>
      </c>
      <c r="AE114" s="2241">
        <f t="shared" si="243"/>
        <v>0</v>
      </c>
      <c r="AF114" s="2241">
        <f t="shared" si="243"/>
        <v>0</v>
      </c>
      <c r="AG114" s="2241">
        <f t="shared" si="243"/>
        <v>0</v>
      </c>
      <c r="AH114" s="2241">
        <f t="shared" si="243"/>
        <v>0</v>
      </c>
      <c r="AI114" s="872">
        <f t="shared" si="243"/>
        <v>0</v>
      </c>
      <c r="AJ114" s="871">
        <f t="shared" si="243"/>
        <v>0</v>
      </c>
    </row>
    <row r="115" spans="1:36" s="821" customFormat="1" ht="45" x14ac:dyDescent="0.25">
      <c r="A115" s="195">
        <v>1</v>
      </c>
      <c r="B115" s="155" t="s">
        <v>462</v>
      </c>
      <c r="C115" s="2244"/>
      <c r="D115" s="718">
        <f t="shared" si="235"/>
        <v>0</v>
      </c>
      <c r="E115" s="718">
        <f t="shared" si="235"/>
        <v>0</v>
      </c>
      <c r="F115" s="718">
        <f t="shared" si="235"/>
        <v>0</v>
      </c>
      <c r="G115" s="1686">
        <f t="shared" si="235"/>
        <v>0</v>
      </c>
      <c r="H115" s="2244"/>
      <c r="I115" s="2244"/>
      <c r="J115" s="1667"/>
      <c r="K115" s="1667"/>
      <c r="L115" s="1667"/>
      <c r="M115" s="1667"/>
      <c r="N115" s="1667"/>
      <c r="O115" s="1667"/>
      <c r="P115" s="2241">
        <f t="shared" ref="P115:AJ115" si="250">P56</f>
        <v>0</v>
      </c>
      <c r="Q115" s="2241">
        <f t="shared" ref="Q115:R115" si="251">Q56</f>
        <v>0</v>
      </c>
      <c r="R115" s="2241">
        <f t="shared" si="251"/>
        <v>0</v>
      </c>
      <c r="S115" s="2241">
        <f t="shared" ref="S115:T115" si="252">S56</f>
        <v>0</v>
      </c>
      <c r="T115" s="2241">
        <f t="shared" si="252"/>
        <v>0</v>
      </c>
      <c r="U115" s="2241">
        <f t="shared" ref="U115" si="253">U56</f>
        <v>0</v>
      </c>
      <c r="V115" s="2241">
        <f t="shared" ref="V115:W115" si="254">V56</f>
        <v>0</v>
      </c>
      <c r="W115" s="2241">
        <f t="shared" si="254"/>
        <v>0</v>
      </c>
      <c r="X115" s="2241">
        <f t="shared" ref="X115" si="255">X56</f>
        <v>0</v>
      </c>
      <c r="Y115" s="2241">
        <f t="shared" ref="Y115:Z115" si="256">Y56</f>
        <v>0</v>
      </c>
      <c r="Z115" s="2241">
        <f t="shared" si="256"/>
        <v>0</v>
      </c>
      <c r="AA115" s="2241">
        <f t="shared" si="250"/>
        <v>0</v>
      </c>
      <c r="AB115" s="2241">
        <f t="shared" si="250"/>
        <v>0</v>
      </c>
      <c r="AC115" s="2241">
        <f t="shared" si="250"/>
        <v>0</v>
      </c>
      <c r="AD115" s="2241">
        <f t="shared" si="250"/>
        <v>0</v>
      </c>
      <c r="AE115" s="2241">
        <f t="shared" si="250"/>
        <v>0</v>
      </c>
      <c r="AF115" s="2241">
        <f t="shared" si="250"/>
        <v>0</v>
      </c>
      <c r="AG115" s="2241">
        <f t="shared" si="250"/>
        <v>0</v>
      </c>
      <c r="AH115" s="2241">
        <f t="shared" si="250"/>
        <v>0</v>
      </c>
      <c r="AI115" s="872">
        <f t="shared" si="250"/>
        <v>0</v>
      </c>
      <c r="AJ115" s="871">
        <f t="shared" si="250"/>
        <v>0</v>
      </c>
    </row>
    <row r="116" spans="1:36" s="821" customFormat="1" ht="30" x14ac:dyDescent="0.25">
      <c r="A116" s="195">
        <v>1</v>
      </c>
      <c r="B116" s="155" t="s">
        <v>463</v>
      </c>
      <c r="C116" s="2244"/>
      <c r="D116" s="718">
        <f t="shared" si="235"/>
        <v>31</v>
      </c>
      <c r="E116" s="718">
        <f t="shared" si="235"/>
        <v>28.416666666666668</v>
      </c>
      <c r="F116" s="718">
        <f t="shared" si="235"/>
        <v>27</v>
      </c>
      <c r="G116" s="1686">
        <f t="shared" si="235"/>
        <v>95.014662756598227</v>
      </c>
      <c r="H116" s="2244"/>
      <c r="I116" s="2244"/>
      <c r="J116" s="1667"/>
      <c r="K116" s="1667"/>
      <c r="L116" s="1667"/>
      <c r="M116" s="1667"/>
      <c r="N116" s="1667"/>
      <c r="O116" s="1667"/>
      <c r="P116" s="2241">
        <f t="shared" ref="P116:AJ116" si="257">P57</f>
        <v>388.18975</v>
      </c>
      <c r="Q116" s="2241">
        <f t="shared" ref="Q116:R116" si="258">Q57</f>
        <v>388.18975</v>
      </c>
      <c r="R116" s="2241">
        <f t="shared" si="258"/>
        <v>388.18975</v>
      </c>
      <c r="S116" s="2241">
        <f t="shared" ref="S116:T116" si="259">S57</f>
        <v>388.18975</v>
      </c>
      <c r="T116" s="2241">
        <f t="shared" si="259"/>
        <v>388.18975</v>
      </c>
      <c r="U116" s="2241">
        <f t="shared" ref="U116" si="260">U57</f>
        <v>388.18975</v>
      </c>
      <c r="V116" s="2241">
        <f t="shared" ref="V116:W116" si="261">V57</f>
        <v>388.18975</v>
      </c>
      <c r="W116" s="2241">
        <f t="shared" si="261"/>
        <v>388.18975</v>
      </c>
      <c r="X116" s="2241">
        <f t="shared" ref="X116" si="262">X57</f>
        <v>388.18975</v>
      </c>
      <c r="Y116" s="2241">
        <f t="shared" ref="Y116:Z116" si="263">Y57</f>
        <v>388.18975</v>
      </c>
      <c r="Z116" s="2241">
        <f t="shared" si="263"/>
        <v>388.18975</v>
      </c>
      <c r="AA116" s="2241">
        <f t="shared" si="257"/>
        <v>355.84060416666665</v>
      </c>
      <c r="AB116" s="2241">
        <f t="shared" si="257"/>
        <v>348.59505000000001</v>
      </c>
      <c r="AC116" s="2241">
        <f t="shared" si="257"/>
        <v>0</v>
      </c>
      <c r="AD116" s="2241">
        <f t="shared" si="257"/>
        <v>0</v>
      </c>
      <c r="AE116" s="2241">
        <f t="shared" si="257"/>
        <v>-7.2455541666666363</v>
      </c>
      <c r="AF116" s="2241">
        <f t="shared" si="257"/>
        <v>0</v>
      </c>
      <c r="AG116" s="2241">
        <f t="shared" si="257"/>
        <v>-11.9194</v>
      </c>
      <c r="AH116" s="2241">
        <f t="shared" si="257"/>
        <v>336.67565000000002</v>
      </c>
      <c r="AI116" s="872">
        <f t="shared" si="257"/>
        <v>0</v>
      </c>
      <c r="AJ116" s="871">
        <f t="shared" si="257"/>
        <v>0</v>
      </c>
    </row>
    <row r="117" spans="1:36" s="821" customFormat="1" ht="45" x14ac:dyDescent="0.25">
      <c r="A117" s="195">
        <v>1</v>
      </c>
      <c r="B117" s="155" t="s">
        <v>272</v>
      </c>
      <c r="C117" s="2244"/>
      <c r="D117" s="718">
        <f t="shared" si="235"/>
        <v>699</v>
      </c>
      <c r="E117" s="718">
        <f t="shared" si="235"/>
        <v>640.75</v>
      </c>
      <c r="F117" s="718">
        <f t="shared" si="235"/>
        <v>627</v>
      </c>
      <c r="G117" s="1686">
        <f t="shared" si="235"/>
        <v>97.85407725321889</v>
      </c>
      <c r="H117" s="2244"/>
      <c r="I117" s="2244"/>
      <c r="J117" s="1667"/>
      <c r="K117" s="1667"/>
      <c r="L117" s="1667"/>
      <c r="M117" s="1667"/>
      <c r="N117" s="1667"/>
      <c r="O117" s="1667"/>
      <c r="P117" s="2241">
        <f t="shared" ref="P117:AJ117" si="264">P58</f>
        <v>2965.9911499999998</v>
      </c>
      <c r="Q117" s="2241">
        <f t="shared" ref="Q117:R117" si="265">Q58</f>
        <v>2965.9911499999998</v>
      </c>
      <c r="R117" s="2241">
        <f t="shared" si="265"/>
        <v>2965.9911499999998</v>
      </c>
      <c r="S117" s="2241">
        <f t="shared" ref="S117:T117" si="266">S58</f>
        <v>2965.9911499999998</v>
      </c>
      <c r="T117" s="2241">
        <f t="shared" si="266"/>
        <v>2965.9911499999998</v>
      </c>
      <c r="U117" s="2241">
        <f t="shared" ref="U117" si="267">U58</f>
        <v>2965.9911499999998</v>
      </c>
      <c r="V117" s="2241">
        <f t="shared" ref="V117:W117" si="268">V58</f>
        <v>2965.9911499999998</v>
      </c>
      <c r="W117" s="2241">
        <f t="shared" si="268"/>
        <v>2965.9911499999998</v>
      </c>
      <c r="X117" s="2241">
        <f t="shared" ref="X117" si="269">X58</f>
        <v>2965.9911499999998</v>
      </c>
      <c r="Y117" s="2241">
        <f t="shared" ref="Y117:Z117" si="270">Y58</f>
        <v>2965.9911499999998</v>
      </c>
      <c r="Z117" s="2241">
        <f t="shared" si="270"/>
        <v>2965.9911499999998</v>
      </c>
      <c r="AA117" s="2241">
        <f t="shared" si="264"/>
        <v>2718.8252208333329</v>
      </c>
      <c r="AB117" s="2241">
        <f t="shared" si="264"/>
        <v>2448.64005</v>
      </c>
      <c r="AC117" s="2241">
        <f t="shared" si="264"/>
        <v>0</v>
      </c>
      <c r="AD117" s="2241">
        <f t="shared" si="264"/>
        <v>0</v>
      </c>
      <c r="AE117" s="2241">
        <f t="shared" si="264"/>
        <v>-270.18517083333285</v>
      </c>
      <c r="AF117" s="2241">
        <f t="shared" si="264"/>
        <v>0</v>
      </c>
      <c r="AG117" s="2241">
        <f t="shared" si="264"/>
        <v>-6.0493100000000002</v>
      </c>
      <c r="AH117" s="2241">
        <f t="shared" si="264"/>
        <v>2442.5907399999996</v>
      </c>
      <c r="AI117" s="872">
        <f t="shared" si="264"/>
        <v>0</v>
      </c>
      <c r="AJ117" s="871">
        <f t="shared" si="264"/>
        <v>0</v>
      </c>
    </row>
    <row r="118" spans="1:36" s="821" customFormat="1" ht="30" x14ac:dyDescent="0.25">
      <c r="A118" s="195">
        <v>1</v>
      </c>
      <c r="B118" s="155" t="s">
        <v>464</v>
      </c>
      <c r="C118" s="2244"/>
      <c r="D118" s="718">
        <f t="shared" si="235"/>
        <v>233</v>
      </c>
      <c r="E118" s="718">
        <f t="shared" si="235"/>
        <v>213.58333333333334</v>
      </c>
      <c r="F118" s="718">
        <f t="shared" si="235"/>
        <v>169</v>
      </c>
      <c r="G118" s="1686">
        <f t="shared" si="235"/>
        <v>79.126024190401864</v>
      </c>
      <c r="H118" s="2244"/>
      <c r="I118" s="2244"/>
      <c r="J118" s="1667"/>
      <c r="K118" s="1667"/>
      <c r="L118" s="1667"/>
      <c r="M118" s="1667"/>
      <c r="N118" s="1667"/>
      <c r="O118" s="1667"/>
      <c r="P118" s="2241">
        <f t="shared" ref="P118:AJ118" si="271">P59</f>
        <v>548.31191000000001</v>
      </c>
      <c r="Q118" s="2241">
        <f t="shared" ref="Q118:R118" si="272">Q59</f>
        <v>548.31191000000001</v>
      </c>
      <c r="R118" s="2241">
        <f t="shared" si="272"/>
        <v>548.31191000000001</v>
      </c>
      <c r="S118" s="2241">
        <f t="shared" ref="S118:T118" si="273">S59</f>
        <v>548.31191000000001</v>
      </c>
      <c r="T118" s="2241">
        <f t="shared" si="273"/>
        <v>548.31191000000001</v>
      </c>
      <c r="U118" s="2241">
        <f t="shared" ref="U118" si="274">U59</f>
        <v>548.31191000000001</v>
      </c>
      <c r="V118" s="2241">
        <f t="shared" ref="V118:W118" si="275">V59</f>
        <v>548.31191000000001</v>
      </c>
      <c r="W118" s="2241">
        <f t="shared" si="275"/>
        <v>548.31191000000001</v>
      </c>
      <c r="X118" s="2241">
        <f t="shared" ref="X118" si="276">X59</f>
        <v>548.31191000000001</v>
      </c>
      <c r="Y118" s="2241">
        <f t="shared" ref="Y118:Z118" si="277">Y59</f>
        <v>548.31191000000001</v>
      </c>
      <c r="Z118" s="2241">
        <f t="shared" si="277"/>
        <v>548.31191000000001</v>
      </c>
      <c r="AA118" s="2241">
        <f t="shared" si="271"/>
        <v>502.6192508333333</v>
      </c>
      <c r="AB118" s="2241">
        <f t="shared" si="271"/>
        <v>408.27688999999992</v>
      </c>
      <c r="AC118" s="2241">
        <f t="shared" si="271"/>
        <v>0</v>
      </c>
      <c r="AD118" s="2241">
        <f t="shared" si="271"/>
        <v>0</v>
      </c>
      <c r="AE118" s="2241">
        <f t="shared" si="271"/>
        <v>-94.342360833333373</v>
      </c>
      <c r="AF118" s="2241">
        <f t="shared" si="271"/>
        <v>0</v>
      </c>
      <c r="AG118" s="2241">
        <f t="shared" si="271"/>
        <v>-4.8476400000000002</v>
      </c>
      <c r="AH118" s="2241">
        <f t="shared" si="271"/>
        <v>403.42924999999991</v>
      </c>
      <c r="AI118" s="872">
        <f t="shared" si="271"/>
        <v>0</v>
      </c>
      <c r="AJ118" s="871">
        <f t="shared" si="271"/>
        <v>0</v>
      </c>
    </row>
    <row r="119" spans="1:36" s="821" customFormat="1" ht="72" x14ac:dyDescent="0.25">
      <c r="A119" s="195">
        <v>1</v>
      </c>
      <c r="B119" s="267" t="s">
        <v>465</v>
      </c>
      <c r="C119" s="2244"/>
      <c r="D119" s="718">
        <f t="shared" si="235"/>
        <v>418</v>
      </c>
      <c r="E119" s="718">
        <f t="shared" si="235"/>
        <v>383.16666666666669</v>
      </c>
      <c r="F119" s="718">
        <f t="shared" si="235"/>
        <v>330</v>
      </c>
      <c r="G119" s="1686">
        <f t="shared" si="235"/>
        <v>86.124401913875587</v>
      </c>
      <c r="H119" s="2244"/>
      <c r="I119" s="2244"/>
      <c r="J119" s="1667"/>
      <c r="K119" s="1667"/>
      <c r="L119" s="1667"/>
      <c r="M119" s="1667"/>
      <c r="N119" s="1667"/>
      <c r="O119" s="1667"/>
      <c r="P119" s="2241">
        <f t="shared" ref="P119:AH119" si="278">P60</f>
        <v>2316.2633999999998</v>
      </c>
      <c r="Q119" s="2241">
        <f t="shared" ref="Q119:R119" si="279">Q60</f>
        <v>2316.2633999999998</v>
      </c>
      <c r="R119" s="2241">
        <f t="shared" si="279"/>
        <v>2316.2633999999998</v>
      </c>
      <c r="S119" s="2241">
        <f t="shared" ref="S119:T119" si="280">S60</f>
        <v>2316.2633999999998</v>
      </c>
      <c r="T119" s="2241">
        <f t="shared" si="280"/>
        <v>2316.2633999999998</v>
      </c>
      <c r="U119" s="2241">
        <f t="shared" ref="U119" si="281">U60</f>
        <v>2316.2633999999998</v>
      </c>
      <c r="V119" s="2241">
        <f t="shared" ref="V119:W119" si="282">V60</f>
        <v>2316.2633999999998</v>
      </c>
      <c r="W119" s="2241">
        <f t="shared" si="282"/>
        <v>2316.2633999999998</v>
      </c>
      <c r="X119" s="2241">
        <f t="shared" ref="X119" si="283">X60</f>
        <v>2316.2633999999998</v>
      </c>
      <c r="Y119" s="2241">
        <f t="shared" ref="Y119:Z119" si="284">Y60</f>
        <v>2316.2633999999998</v>
      </c>
      <c r="Z119" s="2241">
        <f t="shared" si="284"/>
        <v>2316.2633999999998</v>
      </c>
      <c r="AA119" s="2241">
        <f t="shared" si="278"/>
        <v>2123.2414499999995</v>
      </c>
      <c r="AB119" s="2241">
        <f t="shared" si="278"/>
        <v>1786.74424</v>
      </c>
      <c r="AC119" s="2241">
        <f t="shared" si="278"/>
        <v>0</v>
      </c>
      <c r="AD119" s="2241">
        <f t="shared" si="278"/>
        <v>0</v>
      </c>
      <c r="AE119" s="2241">
        <f t="shared" si="278"/>
        <v>-336.49720999999954</v>
      </c>
      <c r="AF119" s="2241">
        <f t="shared" si="278"/>
        <v>0</v>
      </c>
      <c r="AG119" s="2241">
        <f t="shared" si="278"/>
        <v>-1.20167</v>
      </c>
      <c r="AH119" s="2241">
        <f t="shared" si="278"/>
        <v>1785.5425700000001</v>
      </c>
      <c r="AI119" s="872"/>
      <c r="AJ119" s="871">
        <f t="shared" ref="AJ119:AJ139" si="285">AJ60</f>
        <v>0</v>
      </c>
    </row>
    <row r="120" spans="1:36" s="821" customFormat="1" ht="45" x14ac:dyDescent="0.25">
      <c r="A120" s="195">
        <v>1</v>
      </c>
      <c r="B120" s="270" t="s">
        <v>466</v>
      </c>
      <c r="C120" s="2244"/>
      <c r="D120" s="718">
        <f t="shared" si="235"/>
        <v>48</v>
      </c>
      <c r="E120" s="718">
        <f t="shared" si="235"/>
        <v>44</v>
      </c>
      <c r="F120" s="718">
        <f t="shared" si="235"/>
        <v>128</v>
      </c>
      <c r="G120" s="1686">
        <f t="shared" si="235"/>
        <v>290.90909090909093</v>
      </c>
      <c r="H120" s="2244"/>
      <c r="I120" s="2244"/>
      <c r="J120" s="1667"/>
      <c r="K120" s="1667"/>
      <c r="L120" s="1667"/>
      <c r="M120" s="1667"/>
      <c r="N120" s="1667"/>
      <c r="O120" s="1667"/>
      <c r="P120" s="2241">
        <f t="shared" ref="P120:AH120" si="286">P61</f>
        <v>101.41584</v>
      </c>
      <c r="Q120" s="2241">
        <f t="shared" ref="Q120:R120" si="287">Q61</f>
        <v>101.41584</v>
      </c>
      <c r="R120" s="2241">
        <f t="shared" si="287"/>
        <v>101.41584</v>
      </c>
      <c r="S120" s="2241">
        <f t="shared" ref="S120:T120" si="288">S61</f>
        <v>101.41584</v>
      </c>
      <c r="T120" s="2241">
        <f t="shared" si="288"/>
        <v>101.41584</v>
      </c>
      <c r="U120" s="2241">
        <f t="shared" ref="U120" si="289">U61</f>
        <v>101.41584</v>
      </c>
      <c r="V120" s="2241">
        <f t="shared" ref="V120:W120" si="290">V61</f>
        <v>101.41584</v>
      </c>
      <c r="W120" s="2241">
        <f t="shared" si="290"/>
        <v>101.41584</v>
      </c>
      <c r="X120" s="2241">
        <f t="shared" ref="X120" si="291">X61</f>
        <v>101.41584</v>
      </c>
      <c r="Y120" s="2241">
        <f t="shared" ref="Y120:Z120" si="292">Y61</f>
        <v>101.41584</v>
      </c>
      <c r="Z120" s="2241">
        <f t="shared" si="292"/>
        <v>101.41584</v>
      </c>
      <c r="AA120" s="2241">
        <f t="shared" si="286"/>
        <v>92.964520000000007</v>
      </c>
      <c r="AB120" s="2241">
        <f t="shared" si="286"/>
        <v>253.61892000000006</v>
      </c>
      <c r="AC120" s="2241">
        <f t="shared" si="286"/>
        <v>0</v>
      </c>
      <c r="AD120" s="2241">
        <f t="shared" si="286"/>
        <v>0</v>
      </c>
      <c r="AE120" s="2241">
        <f t="shared" si="286"/>
        <v>160.65440000000007</v>
      </c>
      <c r="AF120" s="2241">
        <f t="shared" si="286"/>
        <v>0</v>
      </c>
      <c r="AG120" s="2241">
        <f t="shared" si="286"/>
        <v>0</v>
      </c>
      <c r="AH120" s="2241">
        <f t="shared" si="286"/>
        <v>253.61892000000006</v>
      </c>
      <c r="AI120" s="872">
        <f t="shared" ref="AI120:AI133" si="293">AI61</f>
        <v>0</v>
      </c>
      <c r="AJ120" s="871">
        <f t="shared" si="285"/>
        <v>0</v>
      </c>
    </row>
    <row r="121" spans="1:36" s="821" customFormat="1" x14ac:dyDescent="0.25">
      <c r="A121" s="195">
        <v>1</v>
      </c>
      <c r="B121" s="270" t="s">
        <v>310</v>
      </c>
      <c r="C121" s="2244"/>
      <c r="D121" s="718">
        <f t="shared" si="235"/>
        <v>363.1</v>
      </c>
      <c r="E121" s="718">
        <f t="shared" si="235"/>
        <v>332.8416666666667</v>
      </c>
      <c r="F121" s="718">
        <f t="shared" si="235"/>
        <v>768.89499999999998</v>
      </c>
      <c r="G121" s="1686">
        <f t="shared" si="235"/>
        <v>231.00923862697476</v>
      </c>
      <c r="H121" s="2244"/>
      <c r="I121" s="2244"/>
      <c r="J121" s="1667"/>
      <c r="K121" s="1667"/>
      <c r="L121" s="1667"/>
      <c r="M121" s="1667"/>
      <c r="N121" s="1667"/>
      <c r="O121" s="1667"/>
      <c r="P121" s="2241">
        <f t="shared" ref="P121:AH121" si="294">P62</f>
        <v>4352.7969999999996</v>
      </c>
      <c r="Q121" s="2241">
        <f t="shared" ref="Q121:R121" si="295">Q62</f>
        <v>4352.7969999999996</v>
      </c>
      <c r="R121" s="2241">
        <f t="shared" si="295"/>
        <v>4352.7969999999996</v>
      </c>
      <c r="S121" s="2241">
        <f t="shared" ref="S121:T121" si="296">S62</f>
        <v>4352.7969999999996</v>
      </c>
      <c r="T121" s="2241">
        <f t="shared" si="296"/>
        <v>4352.7969999999996</v>
      </c>
      <c r="U121" s="2241">
        <f t="shared" ref="U121" si="297">U62</f>
        <v>4352.7969999999996</v>
      </c>
      <c r="V121" s="2241">
        <f t="shared" ref="V121:W121" si="298">V62</f>
        <v>4352.7969999999996</v>
      </c>
      <c r="W121" s="2241">
        <f t="shared" si="298"/>
        <v>4352.7969999999996</v>
      </c>
      <c r="X121" s="2241">
        <f t="shared" ref="X121" si="299">X62</f>
        <v>4352.7969999999996</v>
      </c>
      <c r="Y121" s="2241">
        <f t="shared" ref="Y121:Z121" si="300">Y62</f>
        <v>4352.7969999999996</v>
      </c>
      <c r="Z121" s="2241">
        <f t="shared" si="300"/>
        <v>4352.7969999999996</v>
      </c>
      <c r="AA121" s="2241">
        <f t="shared" si="294"/>
        <v>3990.063916666666</v>
      </c>
      <c r="AB121" s="2241">
        <f t="shared" si="294"/>
        <v>4250.4730800000007</v>
      </c>
      <c r="AC121" s="2241">
        <f t="shared" si="294"/>
        <v>0</v>
      </c>
      <c r="AD121" s="2241">
        <f t="shared" si="294"/>
        <v>0</v>
      </c>
      <c r="AE121" s="2241">
        <f t="shared" si="294"/>
        <v>260.40916333333462</v>
      </c>
      <c r="AF121" s="2241">
        <f t="shared" si="294"/>
        <v>0</v>
      </c>
      <c r="AG121" s="2241">
        <f t="shared" si="294"/>
        <v>-99.446099999999959</v>
      </c>
      <c r="AH121" s="2241">
        <f t="shared" si="294"/>
        <v>4151.0269800000005</v>
      </c>
      <c r="AI121" s="872">
        <f t="shared" si="293"/>
        <v>0</v>
      </c>
      <c r="AJ121" s="871">
        <f t="shared" si="285"/>
        <v>0</v>
      </c>
    </row>
    <row r="122" spans="1:36" s="821" customFormat="1" x14ac:dyDescent="0.25">
      <c r="A122" s="195">
        <v>1</v>
      </c>
      <c r="B122" s="155" t="s">
        <v>303</v>
      </c>
      <c r="C122" s="2244"/>
      <c r="D122" s="718">
        <f t="shared" si="235"/>
        <v>0</v>
      </c>
      <c r="E122" s="718">
        <f t="shared" si="235"/>
        <v>0</v>
      </c>
      <c r="F122" s="718">
        <f t="shared" si="235"/>
        <v>0</v>
      </c>
      <c r="G122" s="1686">
        <f t="shared" si="235"/>
        <v>0</v>
      </c>
      <c r="H122" s="2244"/>
      <c r="I122" s="2244"/>
      <c r="J122" s="1667"/>
      <c r="K122" s="1667"/>
      <c r="L122" s="1667"/>
      <c r="M122" s="1667"/>
      <c r="N122" s="1667"/>
      <c r="O122" s="1667"/>
      <c r="P122" s="2241">
        <f t="shared" ref="P122:AH122" si="301">P63</f>
        <v>0</v>
      </c>
      <c r="Q122" s="2241">
        <f t="shared" ref="Q122:R122" si="302">Q63</f>
        <v>0</v>
      </c>
      <c r="R122" s="2241">
        <f t="shared" si="302"/>
        <v>0</v>
      </c>
      <c r="S122" s="2241">
        <f t="shared" ref="S122:T122" si="303">S63</f>
        <v>0</v>
      </c>
      <c r="T122" s="2241">
        <f t="shared" si="303"/>
        <v>0</v>
      </c>
      <c r="U122" s="2241">
        <f t="shared" ref="U122" si="304">U63</f>
        <v>0</v>
      </c>
      <c r="V122" s="2241">
        <f t="shared" ref="V122:W122" si="305">V63</f>
        <v>0</v>
      </c>
      <c r="W122" s="2241">
        <f t="shared" si="305"/>
        <v>0</v>
      </c>
      <c r="X122" s="2241">
        <f t="shared" ref="X122" si="306">X63</f>
        <v>0</v>
      </c>
      <c r="Y122" s="2241">
        <f t="shared" ref="Y122:Z122" si="307">Y63</f>
        <v>0</v>
      </c>
      <c r="Z122" s="2241">
        <f t="shared" si="307"/>
        <v>0</v>
      </c>
      <c r="AA122" s="2241">
        <f t="shared" si="301"/>
        <v>0</v>
      </c>
      <c r="AB122" s="2241">
        <f t="shared" si="301"/>
        <v>0</v>
      </c>
      <c r="AC122" s="2241">
        <f t="shared" si="301"/>
        <v>0</v>
      </c>
      <c r="AD122" s="2241">
        <f t="shared" si="301"/>
        <v>0</v>
      </c>
      <c r="AE122" s="2241">
        <f t="shared" si="301"/>
        <v>0</v>
      </c>
      <c r="AF122" s="2241">
        <f t="shared" si="301"/>
        <v>0</v>
      </c>
      <c r="AG122" s="2241">
        <f t="shared" si="301"/>
        <v>0</v>
      </c>
      <c r="AH122" s="2241">
        <f t="shared" si="301"/>
        <v>0</v>
      </c>
      <c r="AI122" s="872">
        <f t="shared" si="293"/>
        <v>0</v>
      </c>
      <c r="AJ122" s="871">
        <f t="shared" si="285"/>
        <v>0</v>
      </c>
    </row>
    <row r="123" spans="1:36" s="821" customFormat="1" ht="30" x14ac:dyDescent="0.25">
      <c r="A123" s="195">
        <v>1</v>
      </c>
      <c r="B123" s="270" t="s">
        <v>442</v>
      </c>
      <c r="C123" s="2244"/>
      <c r="D123" s="718">
        <f t="shared" si="235"/>
        <v>175</v>
      </c>
      <c r="E123" s="718">
        <f t="shared" si="235"/>
        <v>160.41666666666669</v>
      </c>
      <c r="F123" s="718">
        <f t="shared" si="235"/>
        <v>85.894999999999996</v>
      </c>
      <c r="G123" s="1686">
        <f t="shared" si="235"/>
        <v>53.544935064935054</v>
      </c>
      <c r="H123" s="2244"/>
      <c r="I123" s="2244"/>
      <c r="J123" s="1667"/>
      <c r="K123" s="1667"/>
      <c r="L123" s="1667"/>
      <c r="M123" s="1667"/>
      <c r="N123" s="1667"/>
      <c r="O123" s="1667"/>
      <c r="P123" s="2241">
        <f t="shared" ref="P123:AH123" si="308">P64</f>
        <v>0</v>
      </c>
      <c r="Q123" s="2241">
        <f t="shared" ref="Q123:R123" si="309">Q64</f>
        <v>0</v>
      </c>
      <c r="R123" s="2241">
        <f t="shared" si="309"/>
        <v>0</v>
      </c>
      <c r="S123" s="2241">
        <f t="shared" ref="S123:T123" si="310">S64</f>
        <v>0</v>
      </c>
      <c r="T123" s="2241">
        <f t="shared" si="310"/>
        <v>0</v>
      </c>
      <c r="U123" s="2241">
        <f t="shared" ref="U123" si="311">U64</f>
        <v>0</v>
      </c>
      <c r="V123" s="2241">
        <f t="shared" ref="V123:W123" si="312">V64</f>
        <v>0</v>
      </c>
      <c r="W123" s="2241">
        <f t="shared" si="312"/>
        <v>0</v>
      </c>
      <c r="X123" s="2241">
        <f t="shared" ref="X123" si="313">X64</f>
        <v>0</v>
      </c>
      <c r="Y123" s="2241">
        <f t="shared" ref="Y123:Z123" si="314">Y64</f>
        <v>0</v>
      </c>
      <c r="Z123" s="2241">
        <f t="shared" si="314"/>
        <v>0</v>
      </c>
      <c r="AA123" s="2241">
        <f t="shared" si="308"/>
        <v>0</v>
      </c>
      <c r="AB123" s="2241">
        <f t="shared" si="308"/>
        <v>0</v>
      </c>
      <c r="AC123" s="2241">
        <f t="shared" si="308"/>
        <v>0</v>
      </c>
      <c r="AD123" s="2241">
        <f t="shared" si="308"/>
        <v>0</v>
      </c>
      <c r="AE123" s="2241">
        <f t="shared" si="308"/>
        <v>0</v>
      </c>
      <c r="AF123" s="2241">
        <f t="shared" si="308"/>
        <v>0</v>
      </c>
      <c r="AG123" s="2241">
        <f t="shared" si="308"/>
        <v>0</v>
      </c>
      <c r="AH123" s="2241">
        <f t="shared" si="308"/>
        <v>0</v>
      </c>
      <c r="AI123" s="872">
        <f t="shared" si="293"/>
        <v>0</v>
      </c>
      <c r="AJ123" s="871">
        <f t="shared" si="285"/>
        <v>0</v>
      </c>
    </row>
    <row r="124" spans="1:36" s="821" customFormat="1" x14ac:dyDescent="0.25">
      <c r="A124" s="195">
        <v>1</v>
      </c>
      <c r="B124" s="155" t="s">
        <v>443</v>
      </c>
      <c r="C124" s="2244"/>
      <c r="D124" s="718">
        <f t="shared" si="235"/>
        <v>0</v>
      </c>
      <c r="E124" s="718">
        <f t="shared" si="235"/>
        <v>0</v>
      </c>
      <c r="F124" s="718">
        <f t="shared" si="235"/>
        <v>0</v>
      </c>
      <c r="G124" s="1686">
        <f t="shared" si="235"/>
        <v>0</v>
      </c>
      <c r="H124" s="2244"/>
      <c r="I124" s="2244"/>
      <c r="J124" s="1667"/>
      <c r="K124" s="1667"/>
      <c r="L124" s="1667"/>
      <c r="M124" s="1667"/>
      <c r="N124" s="1667"/>
      <c r="O124" s="1667"/>
      <c r="P124" s="2241">
        <f t="shared" ref="P124:AH124" si="315">P65</f>
        <v>0</v>
      </c>
      <c r="Q124" s="2241">
        <f t="shared" ref="Q124:R124" si="316">Q65</f>
        <v>0</v>
      </c>
      <c r="R124" s="2241">
        <f t="shared" si="316"/>
        <v>0</v>
      </c>
      <c r="S124" s="2241">
        <f t="shared" ref="S124:T124" si="317">S65</f>
        <v>0</v>
      </c>
      <c r="T124" s="2241">
        <f t="shared" si="317"/>
        <v>0</v>
      </c>
      <c r="U124" s="2241">
        <f t="shared" ref="U124" si="318">U65</f>
        <v>0</v>
      </c>
      <c r="V124" s="2241">
        <f t="shared" ref="V124:W124" si="319">V65</f>
        <v>0</v>
      </c>
      <c r="W124" s="2241">
        <f t="shared" si="319"/>
        <v>0</v>
      </c>
      <c r="X124" s="2241">
        <f t="shared" ref="X124" si="320">X65</f>
        <v>0</v>
      </c>
      <c r="Y124" s="2241">
        <f t="shared" ref="Y124:Z124" si="321">Y65</f>
        <v>0</v>
      </c>
      <c r="Z124" s="2241">
        <f t="shared" si="321"/>
        <v>0</v>
      </c>
      <c r="AA124" s="2241">
        <f t="shared" si="315"/>
        <v>0</v>
      </c>
      <c r="AB124" s="2241">
        <f t="shared" si="315"/>
        <v>0</v>
      </c>
      <c r="AC124" s="2241">
        <f t="shared" si="315"/>
        <v>0</v>
      </c>
      <c r="AD124" s="2241">
        <f t="shared" si="315"/>
        <v>0</v>
      </c>
      <c r="AE124" s="2241">
        <f t="shared" si="315"/>
        <v>0</v>
      </c>
      <c r="AF124" s="2241">
        <f t="shared" si="315"/>
        <v>0</v>
      </c>
      <c r="AG124" s="2241">
        <f t="shared" si="315"/>
        <v>0</v>
      </c>
      <c r="AH124" s="2241">
        <f t="shared" si="315"/>
        <v>0</v>
      </c>
      <c r="AI124" s="872">
        <f t="shared" si="293"/>
        <v>0</v>
      </c>
      <c r="AJ124" s="871">
        <f t="shared" si="285"/>
        <v>0</v>
      </c>
    </row>
    <row r="125" spans="1:36" s="821" customFormat="1" ht="30" x14ac:dyDescent="0.25">
      <c r="A125" s="195">
        <v>1</v>
      </c>
      <c r="B125" s="155" t="s">
        <v>444</v>
      </c>
      <c r="C125" s="2244"/>
      <c r="D125" s="718">
        <f t="shared" si="235"/>
        <v>700</v>
      </c>
      <c r="E125" s="718">
        <f t="shared" si="235"/>
        <v>641.66666666666674</v>
      </c>
      <c r="F125" s="718">
        <f t="shared" si="235"/>
        <v>343.58</v>
      </c>
      <c r="G125" s="1686">
        <f t="shared" si="235"/>
        <v>53.544935064935054</v>
      </c>
      <c r="H125" s="2244"/>
      <c r="I125" s="2244"/>
      <c r="J125" s="1667"/>
      <c r="K125" s="1667"/>
      <c r="L125" s="1667"/>
      <c r="M125" s="1667"/>
      <c r="N125" s="1667"/>
      <c r="O125" s="1667"/>
      <c r="P125" s="2241">
        <f t="shared" ref="P125:AH125" si="322">P66</f>
        <v>0</v>
      </c>
      <c r="Q125" s="2241">
        <f t="shared" ref="Q125:R125" si="323">Q66</f>
        <v>0</v>
      </c>
      <c r="R125" s="2241">
        <f t="shared" si="323"/>
        <v>0</v>
      </c>
      <c r="S125" s="2241">
        <f t="shared" ref="S125:T125" si="324">S66</f>
        <v>0</v>
      </c>
      <c r="T125" s="2241">
        <f t="shared" si="324"/>
        <v>0</v>
      </c>
      <c r="U125" s="2241">
        <f t="shared" ref="U125" si="325">U66</f>
        <v>0</v>
      </c>
      <c r="V125" s="2241">
        <f t="shared" ref="V125:W125" si="326">V66</f>
        <v>0</v>
      </c>
      <c r="W125" s="2241">
        <f t="shared" si="326"/>
        <v>0</v>
      </c>
      <c r="X125" s="2241">
        <f t="shared" ref="X125" si="327">X66</f>
        <v>0</v>
      </c>
      <c r="Y125" s="2241">
        <f t="shared" ref="Y125:Z125" si="328">Y66</f>
        <v>0</v>
      </c>
      <c r="Z125" s="2241">
        <f t="shared" si="328"/>
        <v>0</v>
      </c>
      <c r="AA125" s="2241">
        <f t="shared" si="322"/>
        <v>0</v>
      </c>
      <c r="AB125" s="2241">
        <f t="shared" si="322"/>
        <v>0</v>
      </c>
      <c r="AC125" s="2241">
        <f t="shared" si="322"/>
        <v>0</v>
      </c>
      <c r="AD125" s="2241">
        <f t="shared" si="322"/>
        <v>0</v>
      </c>
      <c r="AE125" s="2241">
        <f t="shared" si="322"/>
        <v>0</v>
      </c>
      <c r="AF125" s="2241">
        <f t="shared" si="322"/>
        <v>0</v>
      </c>
      <c r="AG125" s="2241">
        <f t="shared" si="322"/>
        <v>0</v>
      </c>
      <c r="AH125" s="2241">
        <f t="shared" si="322"/>
        <v>0</v>
      </c>
      <c r="AI125" s="872">
        <f t="shared" si="293"/>
        <v>0</v>
      </c>
      <c r="AJ125" s="871">
        <f t="shared" si="285"/>
        <v>0</v>
      </c>
    </row>
    <row r="126" spans="1:36" s="821" customFormat="1" ht="60" x14ac:dyDescent="0.25">
      <c r="A126" s="195">
        <v>1</v>
      </c>
      <c r="B126" s="155" t="s">
        <v>446</v>
      </c>
      <c r="C126" s="2244"/>
      <c r="D126" s="718">
        <f t="shared" si="235"/>
        <v>0</v>
      </c>
      <c r="E126" s="718">
        <f t="shared" si="235"/>
        <v>0</v>
      </c>
      <c r="F126" s="718">
        <f t="shared" si="235"/>
        <v>0</v>
      </c>
      <c r="G126" s="1686">
        <f t="shared" si="235"/>
        <v>0</v>
      </c>
      <c r="H126" s="2244"/>
      <c r="I126" s="2244"/>
      <c r="J126" s="1667"/>
      <c r="K126" s="1667"/>
      <c r="L126" s="1667"/>
      <c r="M126" s="1667"/>
      <c r="N126" s="1667"/>
      <c r="O126" s="1667"/>
      <c r="P126" s="2241">
        <f t="shared" ref="P126:AH126" si="329">P67</f>
        <v>0</v>
      </c>
      <c r="Q126" s="2241">
        <f t="shared" ref="Q126:R126" si="330">Q67</f>
        <v>0</v>
      </c>
      <c r="R126" s="2241">
        <f t="shared" si="330"/>
        <v>0</v>
      </c>
      <c r="S126" s="2241">
        <f t="shared" ref="S126:T126" si="331">S67</f>
        <v>0</v>
      </c>
      <c r="T126" s="2241">
        <f t="shared" si="331"/>
        <v>0</v>
      </c>
      <c r="U126" s="2241">
        <f t="shared" ref="U126" si="332">U67</f>
        <v>0</v>
      </c>
      <c r="V126" s="2241">
        <f t="shared" ref="V126:W126" si="333">V67</f>
        <v>0</v>
      </c>
      <c r="W126" s="2241">
        <f t="shared" si="333"/>
        <v>0</v>
      </c>
      <c r="X126" s="2241">
        <f t="shared" ref="X126" si="334">X67</f>
        <v>0</v>
      </c>
      <c r="Y126" s="2241">
        <f t="shared" ref="Y126:Z126" si="335">Y67</f>
        <v>0</v>
      </c>
      <c r="Z126" s="2241">
        <f t="shared" si="335"/>
        <v>0</v>
      </c>
      <c r="AA126" s="2241">
        <f t="shared" si="329"/>
        <v>0</v>
      </c>
      <c r="AB126" s="2241">
        <f t="shared" si="329"/>
        <v>0</v>
      </c>
      <c r="AC126" s="2241">
        <f t="shared" si="329"/>
        <v>0</v>
      </c>
      <c r="AD126" s="2241">
        <f t="shared" si="329"/>
        <v>0</v>
      </c>
      <c r="AE126" s="2241">
        <f t="shared" si="329"/>
        <v>0</v>
      </c>
      <c r="AF126" s="2241">
        <f t="shared" si="329"/>
        <v>0</v>
      </c>
      <c r="AG126" s="2241">
        <f t="shared" si="329"/>
        <v>0</v>
      </c>
      <c r="AH126" s="2241">
        <f t="shared" si="329"/>
        <v>0</v>
      </c>
      <c r="AI126" s="872">
        <f t="shared" si="293"/>
        <v>0</v>
      </c>
      <c r="AJ126" s="871">
        <f t="shared" si="285"/>
        <v>0</v>
      </c>
    </row>
    <row r="127" spans="1:36" s="821" customFormat="1" ht="45" x14ac:dyDescent="0.25">
      <c r="A127" s="195">
        <v>1</v>
      </c>
      <c r="B127" s="526" t="s">
        <v>447</v>
      </c>
      <c r="C127" s="2244"/>
      <c r="D127" s="718">
        <f t="shared" si="235"/>
        <v>0</v>
      </c>
      <c r="E127" s="718">
        <f t="shared" si="235"/>
        <v>0</v>
      </c>
      <c r="F127" s="718">
        <f t="shared" si="235"/>
        <v>0</v>
      </c>
      <c r="G127" s="1686">
        <f t="shared" si="235"/>
        <v>0</v>
      </c>
      <c r="H127" s="2244"/>
      <c r="I127" s="2244"/>
      <c r="J127" s="1667"/>
      <c r="K127" s="1667"/>
      <c r="L127" s="1667"/>
      <c r="M127" s="1667"/>
      <c r="N127" s="1667"/>
      <c r="O127" s="1667"/>
      <c r="P127" s="2241">
        <f t="shared" ref="P127:AH127" si="336">P68</f>
        <v>0</v>
      </c>
      <c r="Q127" s="2241">
        <f t="shared" ref="Q127:R127" si="337">Q68</f>
        <v>0</v>
      </c>
      <c r="R127" s="2241">
        <f t="shared" si="337"/>
        <v>0</v>
      </c>
      <c r="S127" s="2241">
        <f t="shared" ref="S127:T127" si="338">S68</f>
        <v>0</v>
      </c>
      <c r="T127" s="2241">
        <f t="shared" si="338"/>
        <v>0</v>
      </c>
      <c r="U127" s="2241">
        <f t="shared" ref="U127" si="339">U68</f>
        <v>0</v>
      </c>
      <c r="V127" s="2241">
        <f t="shared" ref="V127:W127" si="340">V68</f>
        <v>0</v>
      </c>
      <c r="W127" s="2241">
        <f t="shared" si="340"/>
        <v>0</v>
      </c>
      <c r="X127" s="2241">
        <f t="shared" ref="X127" si="341">X68</f>
        <v>0</v>
      </c>
      <c r="Y127" s="2241">
        <f t="shared" ref="Y127:Z127" si="342">Y68</f>
        <v>0</v>
      </c>
      <c r="Z127" s="2241">
        <f t="shared" si="342"/>
        <v>0</v>
      </c>
      <c r="AA127" s="2241">
        <f t="shared" si="336"/>
        <v>0</v>
      </c>
      <c r="AB127" s="2241">
        <f t="shared" si="336"/>
        <v>0</v>
      </c>
      <c r="AC127" s="2241">
        <f t="shared" si="336"/>
        <v>0</v>
      </c>
      <c r="AD127" s="2241">
        <f t="shared" si="336"/>
        <v>0</v>
      </c>
      <c r="AE127" s="2241">
        <f t="shared" si="336"/>
        <v>0</v>
      </c>
      <c r="AF127" s="2241">
        <f t="shared" si="336"/>
        <v>0</v>
      </c>
      <c r="AG127" s="2241">
        <f t="shared" si="336"/>
        <v>0</v>
      </c>
      <c r="AH127" s="2241">
        <f t="shared" si="336"/>
        <v>0</v>
      </c>
      <c r="AI127" s="872">
        <f t="shared" si="293"/>
        <v>0</v>
      </c>
      <c r="AJ127" s="871">
        <f t="shared" si="285"/>
        <v>0</v>
      </c>
    </row>
    <row r="128" spans="1:36" s="821" customFormat="1" ht="90" x14ac:dyDescent="0.25">
      <c r="A128" s="195">
        <v>1</v>
      </c>
      <c r="B128" s="526" t="s">
        <v>448</v>
      </c>
      <c r="C128" s="2244"/>
      <c r="D128" s="718">
        <f t="shared" si="235"/>
        <v>0</v>
      </c>
      <c r="E128" s="718">
        <f t="shared" si="235"/>
        <v>0</v>
      </c>
      <c r="F128" s="718">
        <f t="shared" si="235"/>
        <v>0</v>
      </c>
      <c r="G128" s="1686" t="e">
        <f t="shared" si="235"/>
        <v>#DIV/0!</v>
      </c>
      <c r="H128" s="2244"/>
      <c r="I128" s="2244"/>
      <c r="J128" s="1667"/>
      <c r="K128" s="1667"/>
      <c r="L128" s="1667"/>
      <c r="M128" s="1667"/>
      <c r="N128" s="1667"/>
      <c r="O128" s="1667"/>
      <c r="P128" s="2241">
        <f t="shared" ref="P128:AH128" si="343">P69</f>
        <v>0</v>
      </c>
      <c r="Q128" s="2241">
        <f t="shared" ref="Q128:R128" si="344">Q69</f>
        <v>0</v>
      </c>
      <c r="R128" s="2241">
        <f t="shared" si="344"/>
        <v>0</v>
      </c>
      <c r="S128" s="2241">
        <f t="shared" ref="S128:T128" si="345">S69</f>
        <v>0</v>
      </c>
      <c r="T128" s="2241">
        <f t="shared" si="345"/>
        <v>0</v>
      </c>
      <c r="U128" s="2241">
        <f t="shared" ref="U128" si="346">U69</f>
        <v>0</v>
      </c>
      <c r="V128" s="2241">
        <f t="shared" ref="V128:W128" si="347">V69</f>
        <v>0</v>
      </c>
      <c r="W128" s="2241">
        <f t="shared" si="347"/>
        <v>0</v>
      </c>
      <c r="X128" s="2241">
        <f t="shared" ref="X128" si="348">X69</f>
        <v>0</v>
      </c>
      <c r="Y128" s="2241">
        <f t="shared" ref="Y128:Z128" si="349">Y69</f>
        <v>0</v>
      </c>
      <c r="Z128" s="2241">
        <f t="shared" si="349"/>
        <v>0</v>
      </c>
      <c r="AA128" s="2241">
        <f t="shared" si="343"/>
        <v>0</v>
      </c>
      <c r="AB128" s="2241">
        <f t="shared" si="343"/>
        <v>0</v>
      </c>
      <c r="AC128" s="2241">
        <f t="shared" si="343"/>
        <v>0</v>
      </c>
      <c r="AD128" s="2241">
        <f t="shared" si="343"/>
        <v>0</v>
      </c>
      <c r="AE128" s="2241">
        <f t="shared" si="343"/>
        <v>0</v>
      </c>
      <c r="AF128" s="2241">
        <f t="shared" si="343"/>
        <v>0</v>
      </c>
      <c r="AG128" s="2241">
        <f t="shared" si="343"/>
        <v>0</v>
      </c>
      <c r="AH128" s="2241">
        <f t="shared" si="343"/>
        <v>0</v>
      </c>
      <c r="AI128" s="872">
        <f t="shared" si="293"/>
        <v>0</v>
      </c>
      <c r="AJ128" s="871">
        <f t="shared" si="285"/>
        <v>0</v>
      </c>
    </row>
    <row r="129" spans="1:36" s="821" customFormat="1" ht="28.5" x14ac:dyDescent="0.25">
      <c r="A129" s="195">
        <v>1</v>
      </c>
      <c r="B129" s="888" t="s">
        <v>467</v>
      </c>
      <c r="C129" s="2244"/>
      <c r="D129" s="718">
        <f t="shared" si="235"/>
        <v>188.1</v>
      </c>
      <c r="E129" s="718">
        <f t="shared" si="235"/>
        <v>172.42499999999998</v>
      </c>
      <c r="F129" s="718">
        <f t="shared" si="235"/>
        <v>683</v>
      </c>
      <c r="G129" s="1686">
        <f t="shared" si="235"/>
        <v>396.11425257358275</v>
      </c>
      <c r="H129" s="2244"/>
      <c r="I129" s="2244"/>
      <c r="J129" s="1667"/>
      <c r="K129" s="1667"/>
      <c r="L129" s="1667"/>
      <c r="M129" s="1667"/>
      <c r="N129" s="1667"/>
      <c r="O129" s="1667"/>
      <c r="P129" s="2241">
        <f t="shared" ref="P129:AH129" si="350">P70</f>
        <v>620.4</v>
      </c>
      <c r="Q129" s="2241">
        <f t="shared" ref="Q129:R129" si="351">Q70</f>
        <v>620.4</v>
      </c>
      <c r="R129" s="2241">
        <f t="shared" si="351"/>
        <v>620.4</v>
      </c>
      <c r="S129" s="2241">
        <f t="shared" ref="S129:T129" si="352">S70</f>
        <v>620.4</v>
      </c>
      <c r="T129" s="2241">
        <f t="shared" si="352"/>
        <v>620.4</v>
      </c>
      <c r="U129" s="2241">
        <f t="shared" ref="U129" si="353">U70</f>
        <v>620.4</v>
      </c>
      <c r="V129" s="2241">
        <f t="shared" ref="V129:W129" si="354">V70</f>
        <v>620.4</v>
      </c>
      <c r="W129" s="2241">
        <f t="shared" si="354"/>
        <v>620.4</v>
      </c>
      <c r="X129" s="2241">
        <f t="shared" ref="X129" si="355">X70</f>
        <v>620.4</v>
      </c>
      <c r="Y129" s="2241">
        <f t="shared" ref="Y129:Z129" si="356">Y70</f>
        <v>620.4</v>
      </c>
      <c r="Z129" s="2241">
        <f t="shared" si="356"/>
        <v>620.4</v>
      </c>
      <c r="AA129" s="718">
        <f t="shared" si="350"/>
        <v>568.69999999999993</v>
      </c>
      <c r="AB129" s="718">
        <f t="shared" si="350"/>
        <v>2336.6064900000001</v>
      </c>
      <c r="AC129" s="718">
        <f t="shared" si="350"/>
        <v>0</v>
      </c>
      <c r="AD129" s="718">
        <f t="shared" si="350"/>
        <v>0</v>
      </c>
      <c r="AE129" s="718">
        <f t="shared" si="350"/>
        <v>1767.9064900000003</v>
      </c>
      <c r="AF129" s="718">
        <f t="shared" si="350"/>
        <v>0</v>
      </c>
      <c r="AG129" s="718">
        <f t="shared" si="350"/>
        <v>-2.4672399999999999</v>
      </c>
      <c r="AH129" s="718">
        <f t="shared" si="350"/>
        <v>2334.1392500000002</v>
      </c>
      <c r="AI129" s="872">
        <f t="shared" si="293"/>
        <v>0</v>
      </c>
      <c r="AJ129" s="871">
        <f t="shared" si="285"/>
        <v>0</v>
      </c>
    </row>
    <row r="130" spans="1:36" s="821" customFormat="1" ht="29.25" x14ac:dyDescent="0.25">
      <c r="A130" s="195">
        <v>1</v>
      </c>
      <c r="B130" s="267" t="s">
        <v>311</v>
      </c>
      <c r="C130" s="2244"/>
      <c r="D130" s="718">
        <f t="shared" si="235"/>
        <v>1000</v>
      </c>
      <c r="E130" s="718">
        <f t="shared" si="235"/>
        <v>916.70212765957444</v>
      </c>
      <c r="F130" s="718">
        <f t="shared" si="235"/>
        <v>1012.6617021276594</v>
      </c>
      <c r="G130" s="1686">
        <f t="shared" si="235"/>
        <v>110.46791226645003</v>
      </c>
      <c r="H130" s="2244"/>
      <c r="I130" s="2244"/>
      <c r="J130" s="1667"/>
      <c r="K130" s="1667"/>
      <c r="L130" s="1667"/>
      <c r="M130" s="1667"/>
      <c r="N130" s="1667"/>
      <c r="O130" s="1667"/>
      <c r="P130" s="2241">
        <f t="shared" ref="P130:AH130" si="357">P71</f>
        <v>0</v>
      </c>
      <c r="Q130" s="2241">
        <f t="shared" ref="Q130:R130" si="358">Q71</f>
        <v>0</v>
      </c>
      <c r="R130" s="2241">
        <f t="shared" si="358"/>
        <v>0</v>
      </c>
      <c r="S130" s="2241">
        <f t="shared" ref="S130:T130" si="359">S71</f>
        <v>0</v>
      </c>
      <c r="T130" s="2241">
        <f t="shared" si="359"/>
        <v>0</v>
      </c>
      <c r="U130" s="2241">
        <f t="shared" ref="U130" si="360">U71</f>
        <v>0</v>
      </c>
      <c r="V130" s="2241">
        <f t="shared" ref="V130:W130" si="361">V71</f>
        <v>0</v>
      </c>
      <c r="W130" s="2241">
        <f t="shared" si="361"/>
        <v>0</v>
      </c>
      <c r="X130" s="2241">
        <f t="shared" ref="X130" si="362">X71</f>
        <v>0</v>
      </c>
      <c r="Y130" s="2241">
        <f t="shared" ref="Y130:Z130" si="363">Y71</f>
        <v>0</v>
      </c>
      <c r="Z130" s="2241">
        <f t="shared" si="363"/>
        <v>0</v>
      </c>
      <c r="AA130" s="2241">
        <f t="shared" si="357"/>
        <v>0</v>
      </c>
      <c r="AB130" s="2241">
        <f t="shared" si="357"/>
        <v>0</v>
      </c>
      <c r="AC130" s="2241">
        <f t="shared" si="357"/>
        <v>0</v>
      </c>
      <c r="AD130" s="2241">
        <f t="shared" si="357"/>
        <v>0</v>
      </c>
      <c r="AE130" s="2241">
        <f t="shared" si="357"/>
        <v>0</v>
      </c>
      <c r="AF130" s="2241">
        <f t="shared" si="357"/>
        <v>0</v>
      </c>
      <c r="AG130" s="2241">
        <f t="shared" si="357"/>
        <v>0</v>
      </c>
      <c r="AH130" s="2241">
        <f t="shared" si="357"/>
        <v>0</v>
      </c>
      <c r="AI130" s="872">
        <f t="shared" si="293"/>
        <v>0</v>
      </c>
      <c r="AJ130" s="871">
        <f t="shared" si="285"/>
        <v>0</v>
      </c>
    </row>
    <row r="131" spans="1:36" s="821" customFormat="1" x14ac:dyDescent="0.25">
      <c r="A131" s="195">
        <v>1</v>
      </c>
      <c r="B131" s="267" t="s">
        <v>319</v>
      </c>
      <c r="C131" s="2244"/>
      <c r="D131" s="718">
        <f t="shared" si="235"/>
        <v>0</v>
      </c>
      <c r="E131" s="718">
        <f t="shared" si="235"/>
        <v>0</v>
      </c>
      <c r="F131" s="718">
        <f t="shared" si="235"/>
        <v>0</v>
      </c>
      <c r="G131" s="1686">
        <f t="shared" si="235"/>
        <v>0</v>
      </c>
      <c r="H131" s="2244"/>
      <c r="I131" s="2244"/>
      <c r="J131" s="1667"/>
      <c r="K131" s="1667"/>
      <c r="L131" s="1667"/>
      <c r="M131" s="1667"/>
      <c r="N131" s="1667"/>
      <c r="O131" s="1667"/>
      <c r="P131" s="2241">
        <f t="shared" ref="P131:AH131" si="364">P72</f>
        <v>0</v>
      </c>
      <c r="Q131" s="2241">
        <f t="shared" ref="Q131:R131" si="365">Q72</f>
        <v>0</v>
      </c>
      <c r="R131" s="2241">
        <f t="shared" si="365"/>
        <v>0</v>
      </c>
      <c r="S131" s="2241">
        <f t="shared" ref="S131:T131" si="366">S72</f>
        <v>0</v>
      </c>
      <c r="T131" s="2241">
        <f t="shared" si="366"/>
        <v>0</v>
      </c>
      <c r="U131" s="2241">
        <f t="shared" ref="U131" si="367">U72</f>
        <v>0</v>
      </c>
      <c r="V131" s="2241">
        <f t="shared" ref="V131:W131" si="368">V72</f>
        <v>0</v>
      </c>
      <c r="W131" s="2241">
        <f t="shared" si="368"/>
        <v>0</v>
      </c>
      <c r="X131" s="2241">
        <f t="shared" ref="X131" si="369">X72</f>
        <v>0</v>
      </c>
      <c r="Y131" s="2241">
        <f t="shared" ref="Y131:Z131" si="370">Y72</f>
        <v>0</v>
      </c>
      <c r="Z131" s="2241">
        <f t="shared" si="370"/>
        <v>0</v>
      </c>
      <c r="AA131" s="2241">
        <f t="shared" si="364"/>
        <v>0</v>
      </c>
      <c r="AB131" s="2241">
        <f t="shared" si="364"/>
        <v>0</v>
      </c>
      <c r="AC131" s="2241">
        <f t="shared" si="364"/>
        <v>0</v>
      </c>
      <c r="AD131" s="2241">
        <f t="shared" si="364"/>
        <v>0</v>
      </c>
      <c r="AE131" s="2241">
        <f t="shared" si="364"/>
        <v>0</v>
      </c>
      <c r="AF131" s="2241">
        <f t="shared" si="364"/>
        <v>0</v>
      </c>
      <c r="AG131" s="2241">
        <f t="shared" si="364"/>
        <v>0</v>
      </c>
      <c r="AH131" s="2241">
        <f t="shared" si="364"/>
        <v>0</v>
      </c>
      <c r="AI131" s="872">
        <f t="shared" si="293"/>
        <v>0</v>
      </c>
      <c r="AJ131" s="871">
        <f t="shared" si="285"/>
        <v>0</v>
      </c>
    </row>
    <row r="132" spans="1:36" s="821" customFormat="1" x14ac:dyDescent="0.25">
      <c r="A132" s="195">
        <v>1</v>
      </c>
      <c r="B132" s="155" t="s">
        <v>320</v>
      </c>
      <c r="C132" s="2244"/>
      <c r="D132" s="718">
        <f t="shared" si="235"/>
        <v>1000</v>
      </c>
      <c r="E132" s="718">
        <f t="shared" si="235"/>
        <v>916.70212765957444</v>
      </c>
      <c r="F132" s="718">
        <f t="shared" si="235"/>
        <v>1012.6617021276594</v>
      </c>
      <c r="G132" s="1686">
        <f t="shared" si="235"/>
        <v>110.46791226645003</v>
      </c>
      <c r="H132" s="2244"/>
      <c r="I132" s="2244"/>
      <c r="J132" s="1667"/>
      <c r="K132" s="1667"/>
      <c r="L132" s="1667"/>
      <c r="M132" s="1667"/>
      <c r="N132" s="1667"/>
      <c r="O132" s="1667"/>
      <c r="P132" s="2241">
        <f t="shared" ref="P132:AH132" si="371">P73</f>
        <v>0</v>
      </c>
      <c r="Q132" s="2241">
        <f t="shared" ref="Q132:R132" si="372">Q73</f>
        <v>0</v>
      </c>
      <c r="R132" s="2241">
        <f t="shared" si="372"/>
        <v>0</v>
      </c>
      <c r="S132" s="2241">
        <f t="shared" ref="S132:T132" si="373">S73</f>
        <v>0</v>
      </c>
      <c r="T132" s="2241">
        <f t="shared" si="373"/>
        <v>0</v>
      </c>
      <c r="U132" s="2241">
        <f t="shared" ref="U132" si="374">U73</f>
        <v>0</v>
      </c>
      <c r="V132" s="2241">
        <f t="shared" ref="V132:W132" si="375">V73</f>
        <v>0</v>
      </c>
      <c r="W132" s="2241">
        <f t="shared" si="375"/>
        <v>0</v>
      </c>
      <c r="X132" s="2241">
        <f t="shared" ref="X132" si="376">X73</f>
        <v>0</v>
      </c>
      <c r="Y132" s="2241">
        <f t="shared" ref="Y132:Z132" si="377">Y73</f>
        <v>0</v>
      </c>
      <c r="Z132" s="2241">
        <f t="shared" si="377"/>
        <v>0</v>
      </c>
      <c r="AA132" s="2241">
        <f t="shared" si="371"/>
        <v>0</v>
      </c>
      <c r="AB132" s="2241">
        <f t="shared" si="371"/>
        <v>0</v>
      </c>
      <c r="AC132" s="2241">
        <f t="shared" si="371"/>
        <v>0</v>
      </c>
      <c r="AD132" s="2241">
        <f t="shared" si="371"/>
        <v>0</v>
      </c>
      <c r="AE132" s="2241">
        <f t="shared" si="371"/>
        <v>0</v>
      </c>
      <c r="AF132" s="2241">
        <f t="shared" si="371"/>
        <v>0</v>
      </c>
      <c r="AG132" s="2241">
        <f t="shared" si="371"/>
        <v>0</v>
      </c>
      <c r="AH132" s="2241">
        <f t="shared" si="371"/>
        <v>0</v>
      </c>
      <c r="AI132" s="872">
        <f t="shared" si="293"/>
        <v>0</v>
      </c>
      <c r="AJ132" s="871">
        <f t="shared" si="285"/>
        <v>0</v>
      </c>
    </row>
    <row r="133" spans="1:36" s="821" customFormat="1" x14ac:dyDescent="0.25">
      <c r="A133" s="195">
        <v>1</v>
      </c>
      <c r="B133" s="272" t="s">
        <v>321</v>
      </c>
      <c r="C133" s="2244"/>
      <c r="D133" s="718">
        <f t="shared" si="235"/>
        <v>9400</v>
      </c>
      <c r="E133" s="718">
        <f t="shared" si="235"/>
        <v>8617</v>
      </c>
      <c r="F133" s="718">
        <f t="shared" si="235"/>
        <v>9519.0199999999986</v>
      </c>
      <c r="G133" s="1686">
        <f t="shared" si="235"/>
        <v>110.46791226645003</v>
      </c>
      <c r="H133" s="2244"/>
      <c r="I133" s="2244"/>
      <c r="J133" s="1667"/>
      <c r="K133" s="1667"/>
      <c r="L133" s="1667"/>
      <c r="M133" s="1667"/>
      <c r="N133" s="1667"/>
      <c r="O133" s="1667"/>
      <c r="P133" s="2241">
        <f t="shared" ref="P133:AH133" si="378">P74</f>
        <v>0</v>
      </c>
      <c r="Q133" s="2241">
        <f t="shared" ref="Q133:R133" si="379">Q74</f>
        <v>0</v>
      </c>
      <c r="R133" s="2241">
        <f t="shared" si="379"/>
        <v>0</v>
      </c>
      <c r="S133" s="2241">
        <f t="shared" ref="S133:T133" si="380">S74</f>
        <v>0</v>
      </c>
      <c r="T133" s="2241">
        <f t="shared" si="380"/>
        <v>0</v>
      </c>
      <c r="U133" s="2241">
        <f t="shared" ref="U133" si="381">U74</f>
        <v>0</v>
      </c>
      <c r="V133" s="2241">
        <f t="shared" ref="V133:W133" si="382">V74</f>
        <v>0</v>
      </c>
      <c r="W133" s="2241">
        <f t="shared" si="382"/>
        <v>0</v>
      </c>
      <c r="X133" s="2241">
        <f t="shared" ref="X133" si="383">X74</f>
        <v>0</v>
      </c>
      <c r="Y133" s="2241">
        <f t="shared" ref="Y133:Z133" si="384">Y74</f>
        <v>0</v>
      </c>
      <c r="Z133" s="2241">
        <f t="shared" si="384"/>
        <v>0</v>
      </c>
      <c r="AA133" s="2241">
        <f t="shared" si="378"/>
        <v>0</v>
      </c>
      <c r="AB133" s="2241">
        <f t="shared" si="378"/>
        <v>0</v>
      </c>
      <c r="AC133" s="2241">
        <f t="shared" si="378"/>
        <v>0</v>
      </c>
      <c r="AD133" s="2241">
        <f t="shared" si="378"/>
        <v>0</v>
      </c>
      <c r="AE133" s="2241">
        <f t="shared" si="378"/>
        <v>0</v>
      </c>
      <c r="AF133" s="2241">
        <f t="shared" si="378"/>
        <v>0</v>
      </c>
      <c r="AG133" s="2241">
        <f t="shared" si="378"/>
        <v>0</v>
      </c>
      <c r="AH133" s="2241">
        <f t="shared" si="378"/>
        <v>0</v>
      </c>
      <c r="AI133" s="872">
        <f t="shared" si="293"/>
        <v>0</v>
      </c>
      <c r="AJ133" s="871">
        <f t="shared" si="285"/>
        <v>0</v>
      </c>
    </row>
    <row r="134" spans="1:36" s="821" customFormat="1" ht="86.25" x14ac:dyDescent="0.25">
      <c r="A134" s="195">
        <v>1</v>
      </c>
      <c r="B134" s="157" t="s">
        <v>506</v>
      </c>
      <c r="C134" s="2244"/>
      <c r="D134" s="718">
        <f t="shared" si="235"/>
        <v>488</v>
      </c>
      <c r="E134" s="718">
        <f t="shared" si="235"/>
        <v>447.33333333333331</v>
      </c>
      <c r="F134" s="718">
        <f t="shared" si="235"/>
        <v>206</v>
      </c>
      <c r="G134" s="1686">
        <f t="shared" si="235"/>
        <v>46.050670640834582</v>
      </c>
      <c r="H134" s="2244"/>
      <c r="I134" s="2244"/>
      <c r="J134" s="1667"/>
      <c r="K134" s="1667"/>
      <c r="L134" s="1667"/>
      <c r="M134" s="1667"/>
      <c r="N134" s="1667"/>
      <c r="O134" s="1667"/>
      <c r="P134" s="2241">
        <f t="shared" ref="P134:AH134" si="385">P75</f>
        <v>2428.2110400000001</v>
      </c>
      <c r="Q134" s="2241">
        <f t="shared" ref="Q134:R134" si="386">Q75</f>
        <v>2428.2110400000001</v>
      </c>
      <c r="R134" s="2241">
        <f t="shared" si="386"/>
        <v>2428.2110400000001</v>
      </c>
      <c r="S134" s="2241">
        <f t="shared" ref="S134:T134" si="387">S75</f>
        <v>2428.2110400000001</v>
      </c>
      <c r="T134" s="2241">
        <f t="shared" si="387"/>
        <v>2428.2110400000001</v>
      </c>
      <c r="U134" s="2241">
        <f t="shared" ref="U134" si="388">U75</f>
        <v>2428.2110400000001</v>
      </c>
      <c r="V134" s="2241">
        <f t="shared" ref="V134:W134" si="389">V75</f>
        <v>2428.2110400000001</v>
      </c>
      <c r="W134" s="2241">
        <f t="shared" si="389"/>
        <v>2428.2110400000001</v>
      </c>
      <c r="X134" s="2241">
        <f t="shared" ref="X134" si="390">X75</f>
        <v>2428.2110400000001</v>
      </c>
      <c r="Y134" s="2241">
        <f t="shared" ref="Y134:Z134" si="391">Y75</f>
        <v>2428.2110400000001</v>
      </c>
      <c r="Z134" s="2241">
        <f t="shared" si="391"/>
        <v>2428.2110400000001</v>
      </c>
      <c r="AA134" s="2241">
        <f t="shared" si="385"/>
        <v>2225.8601199999998</v>
      </c>
      <c r="AB134" s="2241">
        <f t="shared" si="385"/>
        <v>1105.4743800000001</v>
      </c>
      <c r="AC134" s="2241">
        <f t="shared" si="385"/>
        <v>0</v>
      </c>
      <c r="AD134" s="2241">
        <f t="shared" si="385"/>
        <v>0</v>
      </c>
      <c r="AE134" s="2241">
        <f t="shared" si="385"/>
        <v>-1120.3857399999997</v>
      </c>
      <c r="AF134" s="2241">
        <f t="shared" si="385"/>
        <v>0</v>
      </c>
      <c r="AG134" s="2241">
        <f t="shared" si="385"/>
        <v>-0.70072999999999996</v>
      </c>
      <c r="AH134" s="2241">
        <f t="shared" si="385"/>
        <v>1104.7736500000001</v>
      </c>
      <c r="AI134" s="872"/>
      <c r="AJ134" s="871">
        <f t="shared" si="285"/>
        <v>0</v>
      </c>
    </row>
    <row r="135" spans="1:36" s="821" customFormat="1" x14ac:dyDescent="0.25">
      <c r="A135" s="195">
        <v>1</v>
      </c>
      <c r="B135" s="157" t="s">
        <v>260</v>
      </c>
      <c r="C135" s="2244"/>
      <c r="D135" s="718">
        <f t="shared" ref="D135:G135" si="392">D76</f>
        <v>6213.1</v>
      </c>
      <c r="E135" s="718">
        <f t="shared" si="392"/>
        <v>5695.3416666666653</v>
      </c>
      <c r="F135" s="718">
        <f t="shared" si="392"/>
        <v>2764.895</v>
      </c>
      <c r="G135" s="1686">
        <f t="shared" si="392"/>
        <v>48.546604608151995</v>
      </c>
      <c r="H135" s="2244"/>
      <c r="I135" s="2244"/>
      <c r="J135" s="1667"/>
      <c r="K135" s="1667"/>
      <c r="L135" s="1667"/>
      <c r="M135" s="1667"/>
      <c r="N135" s="1667"/>
      <c r="O135" s="1667"/>
      <c r="P135" s="2241">
        <f t="shared" ref="P135:AH135" si="393">P76</f>
        <v>0</v>
      </c>
      <c r="Q135" s="2241">
        <f t="shared" ref="Q135:R135" si="394">Q76</f>
        <v>0</v>
      </c>
      <c r="R135" s="2241">
        <f t="shared" si="394"/>
        <v>0</v>
      </c>
      <c r="S135" s="2241">
        <f t="shared" ref="S135:T135" si="395">S76</f>
        <v>0</v>
      </c>
      <c r="T135" s="2241">
        <f t="shared" si="395"/>
        <v>0</v>
      </c>
      <c r="U135" s="2241">
        <f t="shared" ref="U135" si="396">U76</f>
        <v>0</v>
      </c>
      <c r="V135" s="2241">
        <f t="shared" ref="V135:W135" si="397">V76</f>
        <v>0</v>
      </c>
      <c r="W135" s="2241">
        <f t="shared" si="397"/>
        <v>0</v>
      </c>
      <c r="X135" s="2241">
        <f t="shared" ref="X135" si="398">X76</f>
        <v>0</v>
      </c>
      <c r="Y135" s="2241">
        <f t="shared" ref="Y135:Z135" si="399">Y76</f>
        <v>0</v>
      </c>
      <c r="Z135" s="2241">
        <f t="shared" si="399"/>
        <v>0</v>
      </c>
      <c r="AA135" s="2241">
        <f t="shared" si="393"/>
        <v>0</v>
      </c>
      <c r="AB135" s="2241">
        <f t="shared" si="393"/>
        <v>0</v>
      </c>
      <c r="AC135" s="2241">
        <f t="shared" si="393"/>
        <v>0</v>
      </c>
      <c r="AD135" s="2241">
        <f t="shared" si="393"/>
        <v>0</v>
      </c>
      <c r="AE135" s="2241">
        <f t="shared" si="393"/>
        <v>0</v>
      </c>
      <c r="AF135" s="2241">
        <f t="shared" si="393"/>
        <v>0</v>
      </c>
      <c r="AG135" s="2241">
        <f t="shared" si="393"/>
        <v>0</v>
      </c>
      <c r="AH135" s="2241">
        <f t="shared" si="393"/>
        <v>0</v>
      </c>
      <c r="AI135" s="872">
        <f>AI76</f>
        <v>0</v>
      </c>
      <c r="AJ135" s="871">
        <f t="shared" si="285"/>
        <v>0</v>
      </c>
    </row>
    <row r="136" spans="1:36" s="821" customFormat="1" ht="29.25" x14ac:dyDescent="0.25">
      <c r="A136" s="195">
        <v>1</v>
      </c>
      <c r="B136" s="157" t="s">
        <v>273</v>
      </c>
      <c r="C136" s="2244"/>
      <c r="D136" s="718">
        <f t="shared" ref="D136:G136" si="400">D77</f>
        <v>1452</v>
      </c>
      <c r="E136" s="718">
        <f t="shared" si="400"/>
        <v>1331</v>
      </c>
      <c r="F136" s="718">
        <f t="shared" si="400"/>
        <v>1503</v>
      </c>
      <c r="G136" s="1686">
        <f t="shared" si="400"/>
        <v>112.92261457550714</v>
      </c>
      <c r="H136" s="2244"/>
      <c r="I136" s="2244"/>
      <c r="J136" s="1667"/>
      <c r="K136" s="1667"/>
      <c r="L136" s="1667"/>
      <c r="M136" s="1667"/>
      <c r="N136" s="1667"/>
      <c r="O136" s="1667"/>
      <c r="P136" s="2241">
        <f t="shared" ref="P136:AH136" si="401">P77</f>
        <v>8256.1274599999997</v>
      </c>
      <c r="Q136" s="2241">
        <f t="shared" ref="Q136:R136" si="402">Q77</f>
        <v>8256.1274599999997</v>
      </c>
      <c r="R136" s="2241">
        <f t="shared" si="402"/>
        <v>8256.1274599999997</v>
      </c>
      <c r="S136" s="2241">
        <f t="shared" ref="S136:T136" si="403">S77</f>
        <v>8256.1274599999997</v>
      </c>
      <c r="T136" s="2241">
        <f t="shared" si="403"/>
        <v>8256.1274599999997</v>
      </c>
      <c r="U136" s="2241">
        <f t="shared" ref="U136" si="404">U77</f>
        <v>8256.1274599999997</v>
      </c>
      <c r="V136" s="2241">
        <f t="shared" ref="V136:W136" si="405">V77</f>
        <v>8256.1274599999997</v>
      </c>
      <c r="W136" s="2241">
        <f t="shared" si="405"/>
        <v>8256.1274599999997</v>
      </c>
      <c r="X136" s="2241">
        <f t="shared" ref="X136" si="406">X77</f>
        <v>8256.1274599999997</v>
      </c>
      <c r="Y136" s="2241">
        <f t="shared" ref="Y136:Z136" si="407">Y77</f>
        <v>8256.1274599999997</v>
      </c>
      <c r="Z136" s="2241">
        <f t="shared" si="407"/>
        <v>8256.1274599999997</v>
      </c>
      <c r="AA136" s="2241">
        <f t="shared" si="401"/>
        <v>7568.1168383333325</v>
      </c>
      <c r="AB136" s="2241">
        <f t="shared" si="401"/>
        <v>10003.56567</v>
      </c>
      <c r="AC136" s="2241">
        <f t="shared" si="401"/>
        <v>0</v>
      </c>
      <c r="AD136" s="2241">
        <f t="shared" si="401"/>
        <v>0</v>
      </c>
      <c r="AE136" s="2241">
        <f t="shared" si="401"/>
        <v>2435.448831666667</v>
      </c>
      <c r="AF136" s="2241">
        <f t="shared" si="401"/>
        <v>0</v>
      </c>
      <c r="AG136" s="2241">
        <f t="shared" si="401"/>
        <v>-51.001469999999998</v>
      </c>
      <c r="AH136" s="2241">
        <f t="shared" si="401"/>
        <v>9952.5642000000007</v>
      </c>
      <c r="AI136" s="872">
        <f>AI77</f>
        <v>0</v>
      </c>
      <c r="AJ136" s="871">
        <f t="shared" si="285"/>
        <v>0</v>
      </c>
    </row>
    <row r="137" spans="1:36" s="821" customFormat="1" ht="29.25" x14ac:dyDescent="0.25">
      <c r="A137" s="195">
        <v>1</v>
      </c>
      <c r="B137" s="157" t="s">
        <v>261</v>
      </c>
      <c r="C137" s="2244"/>
      <c r="D137" s="718">
        <f t="shared" ref="D137:G137" si="408">D78</f>
        <v>4100</v>
      </c>
      <c r="E137" s="718">
        <f t="shared" si="408"/>
        <v>3758.3687943262412</v>
      </c>
      <c r="F137" s="718">
        <f t="shared" si="408"/>
        <v>3984.6617021276593</v>
      </c>
      <c r="G137" s="718">
        <f t="shared" si="408"/>
        <v>106.02104051478496</v>
      </c>
      <c r="H137" s="2244"/>
      <c r="I137" s="2244"/>
      <c r="J137" s="1667"/>
      <c r="K137" s="1667"/>
      <c r="L137" s="1667"/>
      <c r="M137" s="1667"/>
      <c r="N137" s="1667"/>
      <c r="O137" s="1667"/>
      <c r="P137" s="2241">
        <f t="shared" ref="P137:AH137" si="409">P78</f>
        <v>0</v>
      </c>
      <c r="Q137" s="2241">
        <f t="shared" ref="Q137:R137" si="410">Q78</f>
        <v>0</v>
      </c>
      <c r="R137" s="2241">
        <f t="shared" si="410"/>
        <v>0</v>
      </c>
      <c r="S137" s="2241">
        <f t="shared" ref="S137:T137" si="411">S78</f>
        <v>0</v>
      </c>
      <c r="T137" s="2241">
        <f t="shared" si="411"/>
        <v>0</v>
      </c>
      <c r="U137" s="2241">
        <f t="shared" ref="U137" si="412">U78</f>
        <v>0</v>
      </c>
      <c r="V137" s="2241">
        <f t="shared" ref="V137:W137" si="413">V78</f>
        <v>0</v>
      </c>
      <c r="W137" s="2241">
        <f t="shared" si="413"/>
        <v>0</v>
      </c>
      <c r="X137" s="2241">
        <f t="shared" ref="X137" si="414">X78</f>
        <v>0</v>
      </c>
      <c r="Y137" s="2241">
        <f t="shared" ref="Y137:Z137" si="415">Y78</f>
        <v>0</v>
      </c>
      <c r="Z137" s="2241">
        <f t="shared" si="415"/>
        <v>0</v>
      </c>
      <c r="AA137" s="2241">
        <f t="shared" si="409"/>
        <v>0</v>
      </c>
      <c r="AB137" s="2241">
        <f t="shared" si="409"/>
        <v>0</v>
      </c>
      <c r="AC137" s="2241">
        <f t="shared" si="409"/>
        <v>0</v>
      </c>
      <c r="AD137" s="2241">
        <f t="shared" si="409"/>
        <v>0</v>
      </c>
      <c r="AE137" s="2241">
        <f t="shared" si="409"/>
        <v>0</v>
      </c>
      <c r="AF137" s="2241">
        <f t="shared" si="409"/>
        <v>0</v>
      </c>
      <c r="AG137" s="2241">
        <f t="shared" si="409"/>
        <v>0</v>
      </c>
      <c r="AH137" s="2241">
        <f t="shared" si="409"/>
        <v>0</v>
      </c>
      <c r="AI137" s="872">
        <f>AI78</f>
        <v>0</v>
      </c>
      <c r="AJ137" s="871">
        <f t="shared" si="285"/>
        <v>0</v>
      </c>
    </row>
    <row r="138" spans="1:36" s="821" customFormat="1" ht="29.25" x14ac:dyDescent="0.25">
      <c r="A138" s="195">
        <v>1</v>
      </c>
      <c r="B138" s="157" t="s">
        <v>262</v>
      </c>
      <c r="C138" s="2244"/>
      <c r="D138" s="718">
        <f t="shared" ref="D138:G138" si="416">D79</f>
        <v>2000</v>
      </c>
      <c r="E138" s="718">
        <f t="shared" si="416"/>
        <v>1833.3333333333333</v>
      </c>
      <c r="F138" s="718">
        <f t="shared" si="416"/>
        <v>1644</v>
      </c>
      <c r="G138" s="1686">
        <f t="shared" si="416"/>
        <v>89.672727272727286</v>
      </c>
      <c r="H138" s="2244"/>
      <c r="I138" s="2244"/>
      <c r="J138" s="1667"/>
      <c r="K138" s="1667"/>
      <c r="L138" s="1667"/>
      <c r="M138" s="1667"/>
      <c r="N138" s="1667"/>
      <c r="O138" s="1667"/>
      <c r="P138" s="2241"/>
      <c r="Q138" s="2241"/>
      <c r="R138" s="2241"/>
      <c r="S138" s="2241"/>
      <c r="T138" s="2241"/>
      <c r="U138" s="2241"/>
      <c r="V138" s="2241"/>
      <c r="W138" s="2241"/>
      <c r="X138" s="2241"/>
      <c r="Y138" s="2241"/>
      <c r="Z138" s="2241"/>
      <c r="AA138" s="2241"/>
      <c r="AB138" s="2241"/>
      <c r="AC138" s="2241"/>
      <c r="AD138" s="2241"/>
      <c r="AE138" s="2241"/>
      <c r="AF138" s="2241"/>
      <c r="AG138" s="2241"/>
      <c r="AH138" s="2241"/>
      <c r="AI138" s="872">
        <f>AI79</f>
        <v>0</v>
      </c>
      <c r="AJ138" s="871">
        <f t="shared" si="285"/>
        <v>0</v>
      </c>
    </row>
    <row r="139" spans="1:36" s="821" customFormat="1" x14ac:dyDescent="0.25">
      <c r="A139" s="195">
        <v>1</v>
      </c>
      <c r="B139" s="529" t="s">
        <v>134</v>
      </c>
      <c r="C139" s="2244"/>
      <c r="D139" s="1676">
        <f t="shared" ref="D139:G139" si="417">D80</f>
        <v>21231.995238095238</v>
      </c>
      <c r="E139" s="1676">
        <f t="shared" si="417"/>
        <v>19462.741666666665</v>
      </c>
      <c r="F139" s="1676">
        <f t="shared" si="417"/>
        <v>16441.128333333334</v>
      </c>
      <c r="G139" s="1686">
        <f t="shared" si="417"/>
        <v>84.474883420415679</v>
      </c>
      <c r="H139" s="2244"/>
      <c r="I139" s="2244"/>
      <c r="J139" s="1667"/>
      <c r="K139" s="1667"/>
      <c r="L139" s="1667"/>
      <c r="M139" s="1667"/>
      <c r="N139" s="1667"/>
      <c r="O139" s="1667"/>
      <c r="P139" s="2241">
        <f t="shared" ref="P139:U139" si="418">P80</f>
        <v>36708.491675000005</v>
      </c>
      <c r="Q139" s="2241">
        <f t="shared" si="418"/>
        <v>36708.491675000005</v>
      </c>
      <c r="R139" s="2241">
        <f t="shared" si="418"/>
        <v>36652.098575000004</v>
      </c>
      <c r="S139" s="2241">
        <f t="shared" si="418"/>
        <v>36652.098575000004</v>
      </c>
      <c r="T139" s="2241">
        <f t="shared" si="418"/>
        <v>36652.098575000004</v>
      </c>
      <c r="U139" s="2241">
        <f t="shared" si="418"/>
        <v>36652.098575000004</v>
      </c>
      <c r="V139" s="2241">
        <f t="shared" ref="V139:W139" si="419">V80</f>
        <v>36652.098575000004</v>
      </c>
      <c r="W139" s="2241">
        <f t="shared" si="419"/>
        <v>36652.098575000004</v>
      </c>
      <c r="X139" s="2241">
        <f t="shared" ref="X139" si="420">X80</f>
        <v>36652.098575000004</v>
      </c>
      <c r="Y139" s="2241">
        <f t="shared" ref="Y139:Z139" si="421">Y80</f>
        <v>36652.098575000004</v>
      </c>
      <c r="Z139" s="2241">
        <f t="shared" si="421"/>
        <v>35885.848055000002</v>
      </c>
      <c r="AA139" s="1676">
        <f t="shared" ref="AA139:AH139" si="422">AA80</f>
        <v>33215.571652083338</v>
      </c>
      <c r="AB139" s="1676">
        <f t="shared" si="422"/>
        <v>34461.064460000001</v>
      </c>
      <c r="AC139" s="1676">
        <f t="shared" si="422"/>
        <v>0</v>
      </c>
      <c r="AD139" s="1676">
        <f t="shared" si="422"/>
        <v>-78.926000000000002</v>
      </c>
      <c r="AE139" s="1676">
        <f t="shared" si="422"/>
        <v>1245.4928079166652</v>
      </c>
      <c r="AF139" s="1676">
        <f t="shared" si="422"/>
        <v>0</v>
      </c>
      <c r="AG139" s="1676">
        <f t="shared" si="422"/>
        <v>-155.79760999999996</v>
      </c>
      <c r="AH139" s="1676">
        <f t="shared" si="422"/>
        <v>34226.340850000001</v>
      </c>
      <c r="AI139" s="872" t="e">
        <f>SUM(#REF!)</f>
        <v>#REF!</v>
      </c>
      <c r="AJ139" s="871">
        <f t="shared" si="285"/>
        <v>0</v>
      </c>
    </row>
    <row r="140" spans="1:36" x14ac:dyDescent="0.25">
      <c r="A140" s="195">
        <v>1</v>
      </c>
      <c r="B140" s="2188" t="s">
        <v>76</v>
      </c>
      <c r="C140" s="2587"/>
      <c r="D140" s="2588">
        <f>D37</f>
        <v>600</v>
      </c>
      <c r="E140" s="2588">
        <f t="shared" ref="E140:F140" si="423">E37</f>
        <v>550</v>
      </c>
      <c r="F140" s="2588">
        <f t="shared" si="423"/>
        <v>574</v>
      </c>
      <c r="G140" s="2588">
        <f>F140/E140*100</f>
        <v>104.36363636363637</v>
      </c>
      <c r="H140" s="346">
        <f t="shared" ref="H140:P140" si="424">H37</f>
        <v>10.533333333333333</v>
      </c>
      <c r="I140" s="2586">
        <f t="shared" si="424"/>
        <v>8.1602787456445984</v>
      </c>
      <c r="J140" s="2588">
        <f t="shared" si="424"/>
        <v>6320</v>
      </c>
      <c r="K140" s="2588">
        <f t="shared" si="424"/>
        <v>5793.3333333333339</v>
      </c>
      <c r="L140" s="2588">
        <f t="shared" si="424"/>
        <v>4684</v>
      </c>
      <c r="M140" s="1666">
        <f t="shared" si="424"/>
        <v>80.851553509781354</v>
      </c>
      <c r="N140" s="2588">
        <f t="shared" si="424"/>
        <v>21</v>
      </c>
      <c r="O140" s="1666">
        <f t="shared" si="424"/>
        <v>243.32467532467533</v>
      </c>
      <c r="P140" s="2589">
        <f t="shared" si="424"/>
        <v>0</v>
      </c>
      <c r="Q140" s="2589">
        <f t="shared" ref="Q140:R140" si="425">Q37</f>
        <v>0</v>
      </c>
      <c r="R140" s="2589">
        <f t="shared" si="425"/>
        <v>0</v>
      </c>
      <c r="S140" s="2589">
        <f t="shared" ref="S140:T140" si="426">S37</f>
        <v>0</v>
      </c>
      <c r="T140" s="2589">
        <f t="shared" si="426"/>
        <v>0</v>
      </c>
      <c r="U140" s="2589">
        <f t="shared" ref="U140" si="427">U37</f>
        <v>0</v>
      </c>
      <c r="V140" s="2589">
        <f t="shared" ref="V140:W140" si="428">V37</f>
        <v>0</v>
      </c>
      <c r="W140" s="2589">
        <f t="shared" si="428"/>
        <v>0</v>
      </c>
      <c r="X140" s="2589">
        <f t="shared" ref="X140" si="429">X37</f>
        <v>0</v>
      </c>
      <c r="Y140" s="2589">
        <f t="shared" ref="Y140:Z140" si="430">Y37</f>
        <v>0</v>
      </c>
      <c r="Z140" s="2589">
        <f t="shared" si="430"/>
        <v>0</v>
      </c>
      <c r="AA140" s="2485"/>
      <c r="AB140" s="2589"/>
      <c r="AC140" s="2589"/>
      <c r="AD140" s="2589"/>
      <c r="AE140" s="2589"/>
      <c r="AF140" s="2589"/>
      <c r="AG140" s="2589"/>
      <c r="AH140" s="2589"/>
      <c r="AI140" s="2590" t="e">
        <f>SUM(#REF!)</f>
        <v>#REF!</v>
      </c>
      <c r="AJ140" s="2296" t="e">
        <f>SUM(#REF!)</f>
        <v>#REF!</v>
      </c>
    </row>
    <row r="141" spans="1:36" x14ac:dyDescent="0.25">
      <c r="A141" s="195">
        <v>1</v>
      </c>
      <c r="B141" s="1950" t="s">
        <v>16</v>
      </c>
      <c r="C141" s="2367"/>
      <c r="D141" s="1786">
        <f>D40</f>
        <v>20</v>
      </c>
      <c r="E141" s="1786">
        <f t="shared" ref="E141:F141" si="431">E40</f>
        <v>18.333333333333336</v>
      </c>
      <c r="F141" s="1786">
        <f t="shared" si="431"/>
        <v>24</v>
      </c>
      <c r="G141" s="1786">
        <f>F141/E141*100</f>
        <v>130.90909090909088</v>
      </c>
      <c r="H141" s="346">
        <f t="shared" ref="H141:P141" si="432">H40</f>
        <v>8</v>
      </c>
      <c r="I141" s="2586">
        <f t="shared" si="432"/>
        <v>9.25</v>
      </c>
      <c r="J141" s="1786">
        <f t="shared" si="432"/>
        <v>160</v>
      </c>
      <c r="K141" s="1786">
        <f t="shared" si="432"/>
        <v>146.66666666666669</v>
      </c>
      <c r="L141" s="1786">
        <f t="shared" si="432"/>
        <v>222</v>
      </c>
      <c r="M141" s="1666">
        <f t="shared" si="432"/>
        <v>151.36363636363635</v>
      </c>
      <c r="N141" s="1786">
        <f t="shared" si="432"/>
        <v>1</v>
      </c>
      <c r="O141" s="1666">
        <f t="shared" si="432"/>
        <v>242.18181818181819</v>
      </c>
      <c r="P141" s="2419">
        <f t="shared" si="432"/>
        <v>0</v>
      </c>
      <c r="Q141" s="2419">
        <f t="shared" ref="Q141:R141" si="433">Q40</f>
        <v>0</v>
      </c>
      <c r="R141" s="2419">
        <f t="shared" si="433"/>
        <v>0</v>
      </c>
      <c r="S141" s="2419">
        <f t="shared" ref="S141:T141" si="434">S40</f>
        <v>0</v>
      </c>
      <c r="T141" s="2419">
        <f t="shared" si="434"/>
        <v>0</v>
      </c>
      <c r="U141" s="2419">
        <f t="shared" ref="U141" si="435">U40</f>
        <v>0</v>
      </c>
      <c r="V141" s="2419">
        <f t="shared" ref="V141:W141" si="436">V40</f>
        <v>0</v>
      </c>
      <c r="W141" s="2419">
        <f t="shared" si="436"/>
        <v>0</v>
      </c>
      <c r="X141" s="2419">
        <f t="shared" ref="X141" si="437">X40</f>
        <v>0</v>
      </c>
      <c r="Y141" s="2419">
        <f t="shared" ref="Y141:Z141" si="438">Y40</f>
        <v>0</v>
      </c>
      <c r="Z141" s="2419">
        <f t="shared" si="438"/>
        <v>0</v>
      </c>
      <c r="AA141" s="2419"/>
      <c r="AB141" s="2419"/>
      <c r="AC141" s="2419"/>
      <c r="AD141" s="2419"/>
      <c r="AE141" s="2419"/>
      <c r="AF141" s="2419"/>
      <c r="AG141" s="2419"/>
      <c r="AH141" s="2419"/>
      <c r="AI141" s="1787" t="e">
        <f>SUM(#REF!)</f>
        <v>#REF!</v>
      </c>
      <c r="AJ141" s="2591" t="e">
        <f>SUM(#REF!)</f>
        <v>#REF!</v>
      </c>
    </row>
    <row r="142" spans="1:36" ht="29.25" x14ac:dyDescent="0.25">
      <c r="A142" s="195">
        <v>1</v>
      </c>
      <c r="B142" s="688" t="s">
        <v>135</v>
      </c>
      <c r="C142" s="265"/>
      <c r="D142" s="2245">
        <f>D41</f>
        <v>620</v>
      </c>
      <c r="E142" s="2245">
        <f t="shared" ref="E142:F142" si="439">E41</f>
        <v>568.33333333333337</v>
      </c>
      <c r="F142" s="2245">
        <f t="shared" si="439"/>
        <v>598</v>
      </c>
      <c r="G142" s="2245">
        <f>F142/E142*100</f>
        <v>105.21994134897359</v>
      </c>
      <c r="H142" s="346">
        <f t="shared" ref="H142:AH142" si="440">H41</f>
        <v>10.451612903225806</v>
      </c>
      <c r="I142" s="2586">
        <f t="shared" si="440"/>
        <v>8.2040133779264206</v>
      </c>
      <c r="J142" s="2245">
        <f t="shared" si="440"/>
        <v>6480</v>
      </c>
      <c r="K142" s="2245">
        <f t="shared" si="440"/>
        <v>5940.0000000000009</v>
      </c>
      <c r="L142" s="2245">
        <f t="shared" si="440"/>
        <v>4906</v>
      </c>
      <c r="M142" s="1666">
        <f t="shared" si="440"/>
        <v>82.592592592592581</v>
      </c>
      <c r="N142" s="2245">
        <f t="shared" si="440"/>
        <v>22</v>
      </c>
      <c r="O142" s="1666">
        <f t="shared" si="440"/>
        <v>243.27272727272728</v>
      </c>
      <c r="P142" s="2414">
        <f t="shared" si="440"/>
        <v>33886.031520000004</v>
      </c>
      <c r="Q142" s="2414">
        <f t="shared" ref="Q142:R142" si="441">Q41</f>
        <v>33886.031520000004</v>
      </c>
      <c r="R142" s="2414">
        <f t="shared" si="441"/>
        <v>33804.034340000006</v>
      </c>
      <c r="S142" s="2414">
        <f t="shared" ref="S142:T142" si="442">S41</f>
        <v>33804.034340000006</v>
      </c>
      <c r="T142" s="2414">
        <f t="shared" si="442"/>
        <v>33804.034340000006</v>
      </c>
      <c r="U142" s="2414">
        <f t="shared" ref="U142" si="443">U41</f>
        <v>33804.034340000006</v>
      </c>
      <c r="V142" s="2414">
        <f t="shared" ref="V142:W142" si="444">V41</f>
        <v>33804.034340000006</v>
      </c>
      <c r="W142" s="2414">
        <f t="shared" si="444"/>
        <v>33804.034340000006</v>
      </c>
      <c r="X142" s="2414">
        <f t="shared" ref="X142" si="445">X41</f>
        <v>33804.034340000006</v>
      </c>
      <c r="Y142" s="2414">
        <f t="shared" ref="Y142:Z142" si="446">Y41</f>
        <v>33804.034340000006</v>
      </c>
      <c r="Z142" s="2414">
        <f t="shared" si="446"/>
        <v>33804.034340000006</v>
      </c>
      <c r="AA142" s="2414">
        <f t="shared" si="440"/>
        <v>30988.398098000005</v>
      </c>
      <c r="AB142" s="2414">
        <f t="shared" si="440"/>
        <v>30965.910589999996</v>
      </c>
      <c r="AC142" s="2414">
        <f t="shared" si="440"/>
        <v>0</v>
      </c>
      <c r="AD142" s="2414">
        <f t="shared" si="440"/>
        <v>0</v>
      </c>
      <c r="AE142" s="2414">
        <f t="shared" si="440"/>
        <v>-22.487508000009257</v>
      </c>
      <c r="AF142" s="2414">
        <f t="shared" si="440"/>
        <v>0</v>
      </c>
      <c r="AG142" s="2414">
        <f t="shared" si="440"/>
        <v>-190.37860000000001</v>
      </c>
      <c r="AH142" s="2414">
        <f t="shared" si="440"/>
        <v>30775.531989999996</v>
      </c>
      <c r="AI142" s="2021" t="e">
        <f>#REF!</f>
        <v>#REF!</v>
      </c>
      <c r="AJ142" s="874" t="e">
        <f>SUM(#REF!)</f>
        <v>#REF!</v>
      </c>
    </row>
    <row r="143" spans="1:36" x14ac:dyDescent="0.25">
      <c r="A143" s="195">
        <v>1</v>
      </c>
      <c r="B143" s="2592" t="s">
        <v>197</v>
      </c>
      <c r="C143" s="2593"/>
      <c r="D143" s="2594">
        <f t="shared" ref="D143:G146" si="447">D81</f>
        <v>1500</v>
      </c>
      <c r="E143" s="2594">
        <f t="shared" si="447"/>
        <v>1375</v>
      </c>
      <c r="F143" s="2594">
        <f t="shared" si="447"/>
        <v>1933</v>
      </c>
      <c r="G143" s="2595">
        <f t="shared" si="447"/>
        <v>140.58181818181819</v>
      </c>
      <c r="H143" s="343"/>
      <c r="I143" s="2596"/>
      <c r="J143" s="2594"/>
      <c r="K143" s="2594"/>
      <c r="L143" s="2594"/>
      <c r="M143" s="1876"/>
      <c r="N143" s="2594"/>
      <c r="O143" s="1876"/>
      <c r="P143" s="2423">
        <f t="shared" ref="P143:AJ143" si="448">P81</f>
        <v>0</v>
      </c>
      <c r="Q143" s="2423">
        <f t="shared" ref="Q143:R143" si="449">Q81</f>
        <v>0</v>
      </c>
      <c r="R143" s="2423">
        <f t="shared" si="449"/>
        <v>0</v>
      </c>
      <c r="S143" s="2423">
        <f t="shared" ref="S143:T143" si="450">S81</f>
        <v>0</v>
      </c>
      <c r="T143" s="2423">
        <f t="shared" si="450"/>
        <v>0</v>
      </c>
      <c r="U143" s="2423">
        <f t="shared" ref="U143" si="451">U81</f>
        <v>0</v>
      </c>
      <c r="V143" s="2423">
        <f t="shared" ref="V143:W143" si="452">V81</f>
        <v>0</v>
      </c>
      <c r="W143" s="2423">
        <f t="shared" si="452"/>
        <v>0</v>
      </c>
      <c r="X143" s="2423">
        <f t="shared" ref="X143" si="453">X81</f>
        <v>0</v>
      </c>
      <c r="Y143" s="2423">
        <f t="shared" ref="Y143:Z143" si="454">Y81</f>
        <v>0</v>
      </c>
      <c r="Z143" s="2423">
        <f t="shared" si="454"/>
        <v>0</v>
      </c>
      <c r="AA143" s="2423">
        <f t="shared" si="448"/>
        <v>0</v>
      </c>
      <c r="AB143" s="2423">
        <f t="shared" si="448"/>
        <v>0</v>
      </c>
      <c r="AC143" s="2423">
        <f t="shared" si="448"/>
        <v>0</v>
      </c>
      <c r="AD143" s="2423">
        <f t="shared" si="448"/>
        <v>0</v>
      </c>
      <c r="AE143" s="2423">
        <f t="shared" si="448"/>
        <v>0</v>
      </c>
      <c r="AF143" s="2423">
        <f t="shared" si="448"/>
        <v>0</v>
      </c>
      <c r="AG143" s="2423">
        <f t="shared" si="448"/>
        <v>0</v>
      </c>
      <c r="AH143" s="2423">
        <f t="shared" si="448"/>
        <v>0</v>
      </c>
      <c r="AI143" s="2390">
        <f t="shared" si="448"/>
        <v>0</v>
      </c>
      <c r="AJ143" s="875">
        <f t="shared" si="448"/>
        <v>0</v>
      </c>
    </row>
    <row r="144" spans="1:36" x14ac:dyDescent="0.25">
      <c r="A144" s="195">
        <v>1</v>
      </c>
      <c r="B144" s="2597" t="s">
        <v>198</v>
      </c>
      <c r="C144" s="2598"/>
      <c r="D144" s="1784">
        <f t="shared" si="447"/>
        <v>1497</v>
      </c>
      <c r="E144" s="1784">
        <f t="shared" si="447"/>
        <v>1372</v>
      </c>
      <c r="F144" s="1784">
        <f t="shared" si="447"/>
        <v>1933</v>
      </c>
      <c r="G144" s="2245">
        <f t="shared" si="447"/>
        <v>140.88921282798833</v>
      </c>
      <c r="H144" s="347"/>
      <c r="I144" s="2599"/>
      <c r="J144" s="2600"/>
      <c r="K144" s="2600"/>
      <c r="L144" s="2600"/>
      <c r="M144" s="1694"/>
      <c r="N144" s="2600"/>
      <c r="O144" s="1694"/>
      <c r="P144" s="2425">
        <f t="shared" ref="P144:AJ144" si="455">P82</f>
        <v>0</v>
      </c>
      <c r="Q144" s="2425">
        <f t="shared" ref="Q144:R144" si="456">Q82</f>
        <v>0</v>
      </c>
      <c r="R144" s="2425">
        <f t="shared" si="456"/>
        <v>0</v>
      </c>
      <c r="S144" s="2425">
        <f t="shared" ref="S144:T144" si="457">S82</f>
        <v>0</v>
      </c>
      <c r="T144" s="2425">
        <f t="shared" si="457"/>
        <v>0</v>
      </c>
      <c r="U144" s="2425">
        <f t="shared" ref="U144" si="458">U82</f>
        <v>0</v>
      </c>
      <c r="V144" s="2425">
        <f t="shared" ref="V144:W144" si="459">V82</f>
        <v>0</v>
      </c>
      <c r="W144" s="2425">
        <f t="shared" si="459"/>
        <v>0</v>
      </c>
      <c r="X144" s="2425">
        <f t="shared" ref="X144" si="460">X82</f>
        <v>0</v>
      </c>
      <c r="Y144" s="2425">
        <f t="shared" ref="Y144:Z144" si="461">Y82</f>
        <v>0</v>
      </c>
      <c r="Z144" s="2425">
        <f t="shared" si="461"/>
        <v>0</v>
      </c>
      <c r="AA144" s="2425">
        <f t="shared" si="455"/>
        <v>0</v>
      </c>
      <c r="AB144" s="2425">
        <f t="shared" si="455"/>
        <v>0</v>
      </c>
      <c r="AC144" s="2425">
        <f t="shared" si="455"/>
        <v>0</v>
      </c>
      <c r="AD144" s="2425">
        <f t="shared" si="455"/>
        <v>0</v>
      </c>
      <c r="AE144" s="2425">
        <f t="shared" si="455"/>
        <v>0</v>
      </c>
      <c r="AF144" s="2425">
        <f t="shared" si="455"/>
        <v>0</v>
      </c>
      <c r="AG144" s="2425">
        <f t="shared" si="455"/>
        <v>0</v>
      </c>
      <c r="AH144" s="2425">
        <f t="shared" si="455"/>
        <v>0</v>
      </c>
      <c r="AI144" s="1785">
        <f t="shared" si="455"/>
        <v>0</v>
      </c>
      <c r="AJ144" s="877">
        <f t="shared" si="455"/>
        <v>0</v>
      </c>
    </row>
    <row r="145" spans="1:36" x14ac:dyDescent="0.25">
      <c r="A145" s="195">
        <v>1</v>
      </c>
      <c r="B145" s="2602" t="s">
        <v>199</v>
      </c>
      <c r="C145" s="2598"/>
      <c r="D145" s="2600">
        <f t="shared" si="447"/>
        <v>3</v>
      </c>
      <c r="E145" s="2600">
        <f t="shared" si="447"/>
        <v>3</v>
      </c>
      <c r="F145" s="2600">
        <f t="shared" si="447"/>
        <v>0</v>
      </c>
      <c r="G145" s="2600">
        <f t="shared" si="447"/>
        <v>0</v>
      </c>
      <c r="H145" s="347"/>
      <c r="I145" s="2599"/>
      <c r="J145" s="2600"/>
      <c r="K145" s="2600"/>
      <c r="L145" s="2600"/>
      <c r="M145" s="1694"/>
      <c r="N145" s="2600"/>
      <c r="O145" s="1694"/>
      <c r="P145" s="2425">
        <f t="shared" ref="P145:AJ145" si="462">P83</f>
        <v>0</v>
      </c>
      <c r="Q145" s="2425">
        <f t="shared" ref="Q145:R145" si="463">Q83</f>
        <v>0</v>
      </c>
      <c r="R145" s="2425">
        <f t="shared" si="463"/>
        <v>0</v>
      </c>
      <c r="S145" s="2425">
        <f t="shared" ref="S145:T145" si="464">S83</f>
        <v>0</v>
      </c>
      <c r="T145" s="2425">
        <f t="shared" si="464"/>
        <v>0</v>
      </c>
      <c r="U145" s="2425">
        <f t="shared" ref="U145" si="465">U83</f>
        <v>0</v>
      </c>
      <c r="V145" s="2425">
        <f t="shared" ref="V145:W145" si="466">V83</f>
        <v>0</v>
      </c>
      <c r="W145" s="2425">
        <f t="shared" si="466"/>
        <v>0</v>
      </c>
      <c r="X145" s="2425">
        <f t="shared" ref="X145" si="467">X83</f>
        <v>0</v>
      </c>
      <c r="Y145" s="2425">
        <f t="shared" ref="Y145:Z145" si="468">Y83</f>
        <v>0</v>
      </c>
      <c r="Z145" s="2425">
        <f t="shared" si="468"/>
        <v>0</v>
      </c>
      <c r="AA145" s="2425">
        <f t="shared" si="462"/>
        <v>0</v>
      </c>
      <c r="AB145" s="2425">
        <f t="shared" si="462"/>
        <v>0</v>
      </c>
      <c r="AC145" s="2425">
        <f t="shared" si="462"/>
        <v>0</v>
      </c>
      <c r="AD145" s="2425">
        <f t="shared" si="462"/>
        <v>0</v>
      </c>
      <c r="AE145" s="2425">
        <f t="shared" si="462"/>
        <v>0</v>
      </c>
      <c r="AF145" s="2425">
        <f t="shared" si="462"/>
        <v>0</v>
      </c>
      <c r="AG145" s="2425">
        <f t="shared" si="462"/>
        <v>0</v>
      </c>
      <c r="AH145" s="2425">
        <f t="shared" si="462"/>
        <v>0</v>
      </c>
      <c r="AI145" s="2601">
        <f t="shared" si="462"/>
        <v>0</v>
      </c>
      <c r="AJ145" s="877">
        <f t="shared" si="462"/>
        <v>0</v>
      </c>
    </row>
    <row r="146" spans="1:36" ht="29.25" thickBot="1" x14ac:dyDescent="0.3">
      <c r="A146" s="195">
        <v>1</v>
      </c>
      <c r="B146" s="689" t="s">
        <v>204</v>
      </c>
      <c r="C146" s="2603"/>
      <c r="D146" s="2604">
        <f t="shared" si="447"/>
        <v>1500</v>
      </c>
      <c r="E146" s="2604">
        <f t="shared" si="447"/>
        <v>1375</v>
      </c>
      <c r="F146" s="2604">
        <f t="shared" si="447"/>
        <v>1933</v>
      </c>
      <c r="G146" s="1790">
        <f t="shared" si="447"/>
        <v>140.58181818181819</v>
      </c>
      <c r="H146" s="350"/>
      <c r="I146" s="2605"/>
      <c r="J146" s="1790"/>
      <c r="K146" s="1790"/>
      <c r="L146" s="1790"/>
      <c r="M146" s="1709"/>
      <c r="N146" s="1790"/>
      <c r="O146" s="1709"/>
      <c r="P146" s="2383">
        <f t="shared" ref="P146:AJ146" si="469">P84</f>
        <v>4885.8376799999996</v>
      </c>
      <c r="Q146" s="2383">
        <f t="shared" ref="Q146:R146" si="470">Q84</f>
        <v>4885.8376799999996</v>
      </c>
      <c r="R146" s="2383">
        <f t="shared" si="470"/>
        <v>4885.8376799999996</v>
      </c>
      <c r="S146" s="2383">
        <f t="shared" ref="S146:T146" si="471">S84</f>
        <v>4885.8376799999996</v>
      </c>
      <c r="T146" s="2383">
        <f t="shared" si="471"/>
        <v>4885.8376799999996</v>
      </c>
      <c r="U146" s="2383">
        <f t="shared" ref="U146" si="472">U84</f>
        <v>4885.8376799999996</v>
      </c>
      <c r="V146" s="2383">
        <f t="shared" ref="V146:W146" si="473">V84</f>
        <v>4885.8376799999996</v>
      </c>
      <c r="W146" s="2383">
        <f t="shared" si="473"/>
        <v>4885.8376799999996</v>
      </c>
      <c r="X146" s="2383">
        <f t="shared" ref="X146" si="474">X84</f>
        <v>4885.8376799999996</v>
      </c>
      <c r="Y146" s="2383">
        <f t="shared" ref="Y146:Z146" si="475">Y84</f>
        <v>4885.8376799999996</v>
      </c>
      <c r="Z146" s="2383">
        <f t="shared" si="475"/>
        <v>4885.8376799999996</v>
      </c>
      <c r="AA146" s="2383">
        <f t="shared" si="469"/>
        <v>4478.6845399999993</v>
      </c>
      <c r="AB146" s="2383">
        <f t="shared" si="469"/>
        <v>4465.3385100000005</v>
      </c>
      <c r="AC146" s="2383">
        <f t="shared" si="469"/>
        <v>0</v>
      </c>
      <c r="AD146" s="2383">
        <f t="shared" si="469"/>
        <v>0</v>
      </c>
      <c r="AE146" s="2383">
        <f t="shared" si="469"/>
        <v>-13.346029999998791</v>
      </c>
      <c r="AF146" s="2383">
        <f t="shared" si="469"/>
        <v>0</v>
      </c>
      <c r="AG146" s="2383">
        <f t="shared" si="469"/>
        <v>-84.604780000000005</v>
      </c>
      <c r="AH146" s="2383">
        <f t="shared" si="469"/>
        <v>4380.7337300000008</v>
      </c>
      <c r="AI146" s="2606">
        <f t="shared" si="469"/>
        <v>0</v>
      </c>
      <c r="AJ146" s="2385">
        <f t="shared" si="469"/>
        <v>0</v>
      </c>
    </row>
    <row r="147" spans="1:36" ht="20.100000000000001" customHeight="1" x14ac:dyDescent="0.25">
      <c r="A147" s="195">
        <v>1</v>
      </c>
    </row>
  </sheetData>
  <autoFilter ref="B7:AK147"/>
  <mergeCells count="27">
    <mergeCell ref="AI4:AJ4"/>
    <mergeCell ref="AF4:AF6"/>
    <mergeCell ref="AD4:AD6"/>
    <mergeCell ref="R4:R6"/>
    <mergeCell ref="T4:T6"/>
    <mergeCell ref="U4:U6"/>
    <mergeCell ref="V4:V6"/>
    <mergeCell ref="W4:W6"/>
    <mergeCell ref="X4:X6"/>
    <mergeCell ref="Y4:Y6"/>
    <mergeCell ref="Z4:Z6"/>
    <mergeCell ref="B1:AH1"/>
    <mergeCell ref="AB4:AB6"/>
    <mergeCell ref="AE4:AE6"/>
    <mergeCell ref="AG4:AG6"/>
    <mergeCell ref="AH4:AH6"/>
    <mergeCell ref="N4:N6"/>
    <mergeCell ref="C4:C6"/>
    <mergeCell ref="O4:O6"/>
    <mergeCell ref="D4:G5"/>
    <mergeCell ref="AA4:AA6"/>
    <mergeCell ref="H4:I5"/>
    <mergeCell ref="J4:M5"/>
    <mergeCell ref="S4:S6"/>
    <mergeCell ref="Q4:Q6"/>
    <mergeCell ref="AC4:AC6"/>
    <mergeCell ref="P4:P6"/>
  </mergeCells>
  <phoneticPr fontId="0" type="noConversion"/>
  <pageMargins left="0.23622047244094491" right="7.874015748031496E-2" top="0.27559055118110237" bottom="0.43307086614173229" header="0.23622047244094491" footer="0.19685039370078741"/>
  <pageSetup paperSize="9" scale="75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HO157"/>
  <sheetViews>
    <sheetView zoomScale="80" zoomScaleNormal="80" zoomScaleSheetLayoutView="85" workbookViewId="0">
      <pane xSplit="1" ySplit="8" topLeftCell="B9" activePane="bottomRight" state="frozen"/>
      <selection activeCell="C173" sqref="C173"/>
      <selection pane="topRight" activeCell="C173" sqref="C173"/>
      <selection pane="bottomLeft" activeCell="C173" sqref="C173"/>
      <selection pane="bottomRight" activeCell="L26" sqref="L25:L26"/>
    </sheetView>
  </sheetViews>
  <sheetFormatPr defaultColWidth="11.42578125" defaultRowHeight="15" x14ac:dyDescent="0.25"/>
  <cols>
    <col min="1" max="1" width="42.7109375" style="195" customWidth="1"/>
    <col min="2" max="2" width="11.140625" style="195" hidden="1" customWidth="1"/>
    <col min="3" max="3" width="14" style="195" customWidth="1"/>
    <col min="4" max="4" width="12.85546875" style="195" customWidth="1"/>
    <col min="5" max="5" width="13.28515625" style="195" customWidth="1"/>
    <col min="6" max="6" width="11.28515625" style="195" customWidth="1"/>
    <col min="7" max="8" width="12.7109375" style="195" customWidth="1"/>
    <col min="9" max="14" width="12.140625" style="195" customWidth="1"/>
    <col min="15" max="24" width="15.5703125" style="195" hidden="1" customWidth="1"/>
    <col min="25" max="25" width="15.5703125" style="195" customWidth="1"/>
    <col min="26" max="26" width="15.85546875" style="195" customWidth="1"/>
    <col min="27" max="27" width="16.42578125" style="195" customWidth="1"/>
    <col min="28" max="32" width="12.140625" style="195" customWidth="1"/>
    <col min="33" max="33" width="14.28515625" style="195" customWidth="1"/>
    <col min="34" max="34" width="15.42578125" style="195" hidden="1" customWidth="1"/>
    <col min="35" max="35" width="14.140625" style="195" hidden="1" customWidth="1"/>
    <col min="36" max="36" width="14.140625" style="195" customWidth="1"/>
    <col min="37" max="47" width="11.42578125" style="195" customWidth="1"/>
    <col min="48" max="16384" width="11.42578125" style="195"/>
  </cols>
  <sheetData>
    <row r="1" spans="1:35" ht="42.75" customHeight="1" x14ac:dyDescent="0.25">
      <c r="A1" s="3196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январь-ноябрь 2024 года</v>
      </c>
      <c r="B1" s="3196"/>
      <c r="C1" s="3196"/>
      <c r="D1" s="3196"/>
      <c r="E1" s="3196"/>
      <c r="F1" s="3196"/>
      <c r="G1" s="3196"/>
      <c r="H1" s="3196"/>
      <c r="I1" s="3196"/>
      <c r="J1" s="3196"/>
      <c r="K1" s="3196"/>
      <c r="L1" s="3196"/>
      <c r="M1" s="3196"/>
      <c r="N1" s="3196"/>
      <c r="O1" s="3196"/>
      <c r="P1" s="3196"/>
      <c r="Q1" s="3196"/>
      <c r="R1" s="3196"/>
      <c r="S1" s="3196"/>
      <c r="T1" s="3196"/>
      <c r="U1" s="3196"/>
      <c r="V1" s="3196"/>
      <c r="W1" s="3196"/>
      <c r="X1" s="3196"/>
      <c r="Y1" s="3196"/>
      <c r="Z1" s="3196"/>
      <c r="AA1" s="3196"/>
      <c r="AB1" s="3196"/>
      <c r="AC1" s="3196"/>
      <c r="AD1" s="3196"/>
      <c r="AE1" s="3196"/>
      <c r="AF1" s="3196"/>
      <c r="AG1" s="3196"/>
    </row>
    <row r="2" spans="1:35" ht="15" hidden="1" customHeight="1" x14ac:dyDescent="0.25">
      <c r="A2" s="1989">
        <v>10</v>
      </c>
    </row>
    <row r="3" spans="1:35" ht="15.75" thickBot="1" x14ac:dyDescent="0.3">
      <c r="A3" s="1989"/>
    </row>
    <row r="4" spans="1:35" ht="48" customHeight="1" thickBot="1" x14ac:dyDescent="0.3">
      <c r="A4" s="909" t="s">
        <v>3</v>
      </c>
      <c r="B4" s="3181" t="s">
        <v>143</v>
      </c>
      <c r="C4" s="3167" t="s">
        <v>139</v>
      </c>
      <c r="D4" s="3168"/>
      <c r="E4" s="3168"/>
      <c r="F4" s="3169"/>
      <c r="G4" s="3173" t="s">
        <v>591</v>
      </c>
      <c r="H4" s="3174"/>
      <c r="I4" s="3173" t="s">
        <v>592</v>
      </c>
      <c r="J4" s="3177"/>
      <c r="K4" s="3177"/>
      <c r="L4" s="3174"/>
      <c r="M4" s="3157" t="s">
        <v>144</v>
      </c>
      <c r="N4" s="3157" t="s">
        <v>145</v>
      </c>
      <c r="O4" s="3154" t="s">
        <v>595</v>
      </c>
      <c r="P4" s="3154" t="s">
        <v>650</v>
      </c>
      <c r="Q4" s="3154" t="s">
        <v>655</v>
      </c>
      <c r="R4" s="3154" t="s">
        <v>682</v>
      </c>
      <c r="S4" s="3154" t="s">
        <v>685</v>
      </c>
      <c r="T4" s="3154" t="s">
        <v>690</v>
      </c>
      <c r="U4" s="3154" t="s">
        <v>698</v>
      </c>
      <c r="V4" s="3154" t="s">
        <v>704</v>
      </c>
      <c r="W4" s="3154" t="s">
        <v>710</v>
      </c>
      <c r="X4" s="3154" t="s">
        <v>751</v>
      </c>
      <c r="Y4" s="3154" t="s">
        <v>758</v>
      </c>
      <c r="Z4" s="3151" t="s">
        <v>757</v>
      </c>
      <c r="AA4" s="3154" t="s">
        <v>137</v>
      </c>
      <c r="AB4" s="3160" t="s">
        <v>297</v>
      </c>
      <c r="AC4" s="3154" t="s">
        <v>298</v>
      </c>
      <c r="AD4" s="3154" t="s">
        <v>41</v>
      </c>
      <c r="AE4" s="3154" t="s">
        <v>292</v>
      </c>
      <c r="AF4" s="3154" t="s">
        <v>138</v>
      </c>
      <c r="AG4" s="3154" t="s">
        <v>219</v>
      </c>
      <c r="AH4" s="3192" t="s">
        <v>512</v>
      </c>
      <c r="AI4" s="3193"/>
    </row>
    <row r="5" spans="1:35" ht="18.75" customHeight="1" thickBot="1" x14ac:dyDescent="0.3">
      <c r="A5" s="910"/>
      <c r="B5" s="3182"/>
      <c r="C5" s="3170"/>
      <c r="D5" s="3171"/>
      <c r="E5" s="3171"/>
      <c r="F5" s="3172"/>
      <c r="G5" s="3175"/>
      <c r="H5" s="3176"/>
      <c r="I5" s="3175"/>
      <c r="J5" s="3178"/>
      <c r="K5" s="3178"/>
      <c r="L5" s="3176"/>
      <c r="M5" s="3179"/>
      <c r="N5" s="3158"/>
      <c r="O5" s="3155"/>
      <c r="P5" s="3155"/>
      <c r="Q5" s="3155"/>
      <c r="R5" s="3155"/>
      <c r="S5" s="3155"/>
      <c r="T5" s="3155"/>
      <c r="U5" s="3155"/>
      <c r="V5" s="3155"/>
      <c r="W5" s="3155"/>
      <c r="X5" s="3155"/>
      <c r="Y5" s="3155"/>
      <c r="Z5" s="3152"/>
      <c r="AA5" s="3155"/>
      <c r="AB5" s="3161"/>
      <c r="AC5" s="3163"/>
      <c r="AD5" s="3155"/>
      <c r="AE5" s="3163"/>
      <c r="AF5" s="3155"/>
      <c r="AG5" s="3155"/>
      <c r="AH5" s="911"/>
      <c r="AI5" s="912"/>
    </row>
    <row r="6" spans="1:35" ht="32.25" customHeight="1" thickBot="1" x14ac:dyDescent="0.3">
      <c r="A6" s="913" t="s">
        <v>4</v>
      </c>
      <c r="B6" s="3183"/>
      <c r="C6" s="170" t="s">
        <v>594</v>
      </c>
      <c r="D6" s="2984" t="str">
        <f>'1 уровень'!F8</f>
        <v>План 11 мес. 2024 г.</v>
      </c>
      <c r="E6" s="170" t="s">
        <v>140</v>
      </c>
      <c r="F6" s="170" t="s">
        <v>141</v>
      </c>
      <c r="G6" s="2984" t="s">
        <v>142</v>
      </c>
      <c r="H6" s="171" t="s">
        <v>140</v>
      </c>
      <c r="I6" s="170" t="s">
        <v>594</v>
      </c>
      <c r="J6" s="2984" t="str">
        <f>'1 уровень'!L8</f>
        <v>План 11 мес. 2024 г.</v>
      </c>
      <c r="K6" s="170" t="s">
        <v>140</v>
      </c>
      <c r="L6" s="170" t="s">
        <v>141</v>
      </c>
      <c r="M6" s="3180"/>
      <c r="N6" s="3159"/>
      <c r="O6" s="3156"/>
      <c r="P6" s="3156"/>
      <c r="Q6" s="3156"/>
      <c r="R6" s="3156"/>
      <c r="S6" s="3156"/>
      <c r="T6" s="3156"/>
      <c r="U6" s="3156"/>
      <c r="V6" s="3156"/>
      <c r="W6" s="3156"/>
      <c r="X6" s="3156"/>
      <c r="Y6" s="3156"/>
      <c r="Z6" s="3153"/>
      <c r="AA6" s="3156"/>
      <c r="AB6" s="3162"/>
      <c r="AC6" s="3164"/>
      <c r="AD6" s="3156"/>
      <c r="AE6" s="3164"/>
      <c r="AF6" s="3156"/>
      <c r="AG6" s="3156"/>
      <c r="AH6" s="914" t="s">
        <v>344</v>
      </c>
      <c r="AI6" s="2985" t="s">
        <v>511</v>
      </c>
    </row>
    <row r="7" spans="1:35" s="5" customFormat="1" ht="15.75" thickBot="1" x14ac:dyDescent="0.3">
      <c r="A7" s="14">
        <v>1</v>
      </c>
      <c r="B7" s="14">
        <v>2</v>
      </c>
      <c r="C7" s="172">
        <v>3</v>
      </c>
      <c r="D7" s="172">
        <v>4</v>
      </c>
      <c r="E7" s="172">
        <v>5</v>
      </c>
      <c r="F7" s="172">
        <v>6</v>
      </c>
      <c r="G7" s="171">
        <v>7</v>
      </c>
      <c r="H7" s="171">
        <v>8</v>
      </c>
      <c r="I7" s="171">
        <v>9</v>
      </c>
      <c r="J7" s="171">
        <v>10</v>
      </c>
      <c r="K7" s="171">
        <v>11</v>
      </c>
      <c r="L7" s="171">
        <v>12</v>
      </c>
      <c r="M7" s="171">
        <v>13</v>
      </c>
      <c r="N7" s="171">
        <v>14</v>
      </c>
      <c r="O7" s="173"/>
      <c r="P7" s="173"/>
      <c r="Q7" s="173"/>
      <c r="R7" s="173"/>
      <c r="S7" s="173"/>
      <c r="T7" s="173"/>
      <c r="U7" s="173"/>
      <c r="V7" s="173"/>
      <c r="W7" s="173"/>
      <c r="X7" s="173"/>
      <c r="Y7" s="173"/>
      <c r="Z7" s="824">
        <v>15</v>
      </c>
      <c r="AA7" s="173">
        <v>16</v>
      </c>
      <c r="AB7" s="751">
        <v>17</v>
      </c>
      <c r="AC7" s="173"/>
      <c r="AD7" s="173">
        <v>18</v>
      </c>
      <c r="AE7" s="173">
        <v>19</v>
      </c>
      <c r="AF7" s="173">
        <v>20</v>
      </c>
      <c r="AG7" s="173">
        <v>21</v>
      </c>
      <c r="AH7" s="866"/>
      <c r="AI7" s="824"/>
    </row>
    <row r="8" spans="1:35" s="5" customFormat="1" x14ac:dyDescent="0.25">
      <c r="A8" s="2989"/>
      <c r="B8" s="2989"/>
      <c r="C8" s="2931"/>
      <c r="D8" s="2931"/>
      <c r="E8" s="2931"/>
      <c r="F8" s="2931"/>
      <c r="G8" s="2931"/>
      <c r="H8" s="2931"/>
      <c r="I8" s="2931"/>
      <c r="J8" s="916"/>
      <c r="K8" s="916"/>
      <c r="L8" s="916"/>
      <c r="M8" s="916"/>
      <c r="N8" s="916"/>
      <c r="O8" s="1591"/>
      <c r="P8" s="1591"/>
      <c r="Q8" s="1591"/>
      <c r="R8" s="1591"/>
      <c r="S8" s="1591"/>
      <c r="T8" s="1591"/>
      <c r="U8" s="1591"/>
      <c r="V8" s="1591"/>
      <c r="W8" s="1591"/>
      <c r="X8" s="1591"/>
      <c r="Y8" s="1591"/>
      <c r="Z8" s="2575"/>
      <c r="AA8" s="1591"/>
      <c r="AB8" s="2576"/>
      <c r="AC8" s="1591"/>
      <c r="AD8" s="1591"/>
      <c r="AE8" s="1591"/>
      <c r="AF8" s="1591"/>
      <c r="AG8" s="1591"/>
      <c r="AH8" s="2990"/>
      <c r="AI8" s="2575"/>
    </row>
    <row r="9" spans="1:35" ht="47.25" x14ac:dyDescent="0.25">
      <c r="A9" s="1620" t="s">
        <v>403</v>
      </c>
      <c r="B9" s="674"/>
      <c r="C9" s="1794"/>
      <c r="D9" s="1794"/>
      <c r="E9" s="1794"/>
      <c r="F9" s="1794"/>
      <c r="G9" s="1794"/>
      <c r="H9" s="1794"/>
      <c r="I9" s="1794"/>
      <c r="J9" s="1794"/>
      <c r="K9" s="1794"/>
      <c r="L9" s="1794"/>
      <c r="M9" s="1794"/>
      <c r="N9" s="1794"/>
      <c r="O9" s="1794"/>
      <c r="P9" s="1794"/>
      <c r="Q9" s="1794"/>
      <c r="R9" s="1794"/>
      <c r="S9" s="1794"/>
      <c r="T9" s="1794"/>
      <c r="U9" s="1794"/>
      <c r="V9" s="1794"/>
      <c r="W9" s="1794"/>
      <c r="X9" s="1794"/>
      <c r="Y9" s="1794"/>
      <c r="Z9" s="1846"/>
      <c r="AA9" s="1794"/>
      <c r="AB9" s="2006"/>
      <c r="AC9" s="1794"/>
      <c r="AD9" s="1794"/>
      <c r="AE9" s="1794"/>
      <c r="AF9" s="1794"/>
      <c r="AG9" s="1794"/>
      <c r="AH9" s="1846"/>
      <c r="AI9" s="1846"/>
    </row>
    <row r="10" spans="1:35" ht="26.25" x14ac:dyDescent="0.25">
      <c r="A10" s="2959" t="s">
        <v>638</v>
      </c>
      <c r="B10" s="674"/>
      <c r="C10" s="1794"/>
      <c r="D10" s="1794"/>
      <c r="E10" s="1794"/>
      <c r="F10" s="1794"/>
      <c r="G10" s="1794"/>
      <c r="H10" s="1794"/>
      <c r="I10" s="1794"/>
      <c r="J10" s="1794"/>
      <c r="K10" s="1794"/>
      <c r="L10" s="1794"/>
      <c r="M10" s="1794"/>
      <c r="N10" s="1794"/>
      <c r="O10" s="1794"/>
      <c r="P10" s="1794"/>
      <c r="Q10" s="1794"/>
      <c r="R10" s="1794"/>
      <c r="S10" s="1794"/>
      <c r="T10" s="1794"/>
      <c r="U10" s="1794"/>
      <c r="V10" s="1794"/>
      <c r="W10" s="1794"/>
      <c r="X10" s="1794"/>
      <c r="Y10" s="1794"/>
      <c r="Z10" s="1846"/>
      <c r="AA10" s="1794"/>
      <c r="AB10" s="2006"/>
      <c r="AC10" s="1794"/>
      <c r="AD10" s="1794"/>
      <c r="AE10" s="1794"/>
      <c r="AF10" s="1794"/>
      <c r="AG10" s="1794"/>
      <c r="AH10" s="1846"/>
      <c r="AI10" s="1846"/>
    </row>
    <row r="11" spans="1:35" s="1984" customFormat="1" x14ac:dyDescent="0.25">
      <c r="A11" s="1717" t="s">
        <v>5</v>
      </c>
      <c r="B11" s="1717"/>
      <c r="C11" s="1091"/>
      <c r="D11" s="1091"/>
      <c r="E11" s="1091"/>
      <c r="F11" s="1091"/>
      <c r="G11" s="1091"/>
      <c r="H11" s="1091"/>
      <c r="I11" s="1719"/>
      <c r="J11" s="1719"/>
      <c r="K11" s="1719"/>
      <c r="L11" s="1719"/>
      <c r="M11" s="1719"/>
      <c r="N11" s="1719"/>
      <c r="O11" s="1091"/>
      <c r="P11" s="1091"/>
      <c r="Q11" s="1091"/>
      <c r="R11" s="1091"/>
      <c r="S11" s="1091"/>
      <c r="T11" s="1091"/>
      <c r="U11" s="1091"/>
      <c r="V11" s="1091"/>
      <c r="W11" s="1091"/>
      <c r="X11" s="1091"/>
      <c r="Y11" s="1091"/>
      <c r="Z11" s="1093"/>
      <c r="AA11" s="1091"/>
      <c r="AB11" s="2205"/>
      <c r="AC11" s="1091"/>
      <c r="AD11" s="1091"/>
      <c r="AE11" s="1091"/>
      <c r="AF11" s="1091"/>
      <c r="AG11" s="1091"/>
      <c r="AH11" s="1091"/>
      <c r="AI11" s="1093"/>
    </row>
    <row r="12" spans="1:35" s="1984" customFormat="1" x14ac:dyDescent="0.25">
      <c r="A12" s="3" t="s">
        <v>514</v>
      </c>
      <c r="B12" s="168">
        <v>340</v>
      </c>
      <c r="C12" s="806">
        <v>30</v>
      </c>
      <c r="D12" s="109">
        <f t="shared" ref="D12:D20" si="0">ROUND(C12/12*$A$2,0)</f>
        <v>25</v>
      </c>
      <c r="E12" s="109">
        <v>26</v>
      </c>
      <c r="F12" s="292">
        <f t="shared" ref="F12:F21" si="1">E12/D12*100</f>
        <v>104</v>
      </c>
      <c r="G12" s="198">
        <v>12</v>
      </c>
      <c r="H12" s="136">
        <f t="shared" ref="H12:H21" si="2">K12/E12</f>
        <v>11.576923076923077</v>
      </c>
      <c r="I12" s="137">
        <f t="shared" ref="I12:I20" si="3">ROUND(C12*G12,0)</f>
        <v>360</v>
      </c>
      <c r="J12" s="137">
        <f t="shared" ref="J12:J20" si="4">ROUND(I12/12*$A$2,0)</f>
        <v>300</v>
      </c>
      <c r="K12" s="1719">
        <v>301</v>
      </c>
      <c r="L12" s="137">
        <f t="shared" ref="L12:L21" si="5">K12/J12*100</f>
        <v>100.33333333333334</v>
      </c>
      <c r="M12" s="137">
        <f t="shared" ref="M12:M20" si="6">ROUND(I12/B12,0)</f>
        <v>1</v>
      </c>
      <c r="N12" s="137">
        <f>K12/$A$2*12/M12</f>
        <v>361.20000000000005</v>
      </c>
      <c r="O12" s="1091"/>
      <c r="P12" s="1091"/>
      <c r="Q12" s="1091"/>
      <c r="R12" s="1091"/>
      <c r="S12" s="1091"/>
      <c r="T12" s="1091"/>
      <c r="U12" s="1091"/>
      <c r="V12" s="1091"/>
      <c r="W12" s="1091"/>
      <c r="X12" s="1091"/>
      <c r="Y12" s="1091"/>
      <c r="Z12" s="1093"/>
      <c r="AA12" s="1091"/>
      <c r="AB12" s="2205"/>
      <c r="AC12" s="1091"/>
      <c r="AD12" s="1091"/>
      <c r="AE12" s="1091"/>
      <c r="AF12" s="1091"/>
      <c r="AG12" s="1091"/>
      <c r="AH12" s="1091"/>
      <c r="AI12" s="1093"/>
    </row>
    <row r="13" spans="1:35" s="1984" customFormat="1" x14ac:dyDescent="0.25">
      <c r="A13" s="3" t="s">
        <v>23</v>
      </c>
      <c r="B13" s="168">
        <v>340</v>
      </c>
      <c r="C13" s="806">
        <v>165</v>
      </c>
      <c r="D13" s="109">
        <f t="shared" si="0"/>
        <v>138</v>
      </c>
      <c r="E13" s="109">
        <v>77</v>
      </c>
      <c r="F13" s="292">
        <f t="shared" si="1"/>
        <v>55.797101449275367</v>
      </c>
      <c r="G13" s="198">
        <v>6.5</v>
      </c>
      <c r="H13" s="136">
        <f t="shared" ref="H13" si="7">K13/E13</f>
        <v>4.8961038961038961</v>
      </c>
      <c r="I13" s="137">
        <f t="shared" si="3"/>
        <v>1073</v>
      </c>
      <c r="J13" s="137">
        <f t="shared" si="4"/>
        <v>894</v>
      </c>
      <c r="K13" s="1719">
        <v>377</v>
      </c>
      <c r="L13" s="137">
        <f t="shared" ref="L13" si="8">K13/J13*100</f>
        <v>42.170022371364652</v>
      </c>
      <c r="M13" s="137">
        <f t="shared" si="6"/>
        <v>3</v>
      </c>
      <c r="N13" s="137">
        <f>K13/$A$2*12/M13</f>
        <v>150.80000000000001</v>
      </c>
      <c r="O13" s="1091"/>
      <c r="P13" s="1091"/>
      <c r="Q13" s="1091"/>
      <c r="R13" s="1091"/>
      <c r="S13" s="1091"/>
      <c r="T13" s="1091"/>
      <c r="U13" s="1091"/>
      <c r="V13" s="1091"/>
      <c r="W13" s="1091"/>
      <c r="X13" s="1091"/>
      <c r="Y13" s="1091"/>
      <c r="Z13" s="1093"/>
      <c r="AA13" s="1091"/>
      <c r="AB13" s="2205"/>
      <c r="AC13" s="1091"/>
      <c r="AD13" s="1091"/>
      <c r="AE13" s="1091"/>
      <c r="AF13" s="1091"/>
      <c r="AG13" s="1091"/>
      <c r="AH13" s="1091"/>
      <c r="AI13" s="1093"/>
    </row>
    <row r="14" spans="1:35" s="1984" customFormat="1" x14ac:dyDescent="0.25">
      <c r="A14" s="3" t="s">
        <v>24</v>
      </c>
      <c r="B14" s="168">
        <v>300</v>
      </c>
      <c r="C14" s="806">
        <v>17</v>
      </c>
      <c r="D14" s="109">
        <f t="shared" si="0"/>
        <v>14</v>
      </c>
      <c r="E14" s="109">
        <v>11</v>
      </c>
      <c r="F14" s="292">
        <f t="shared" si="1"/>
        <v>78.571428571428569</v>
      </c>
      <c r="G14" s="198">
        <v>9.5</v>
      </c>
      <c r="H14" s="136">
        <f t="shared" si="2"/>
        <v>7.6363636363636367</v>
      </c>
      <c r="I14" s="137">
        <f t="shared" si="3"/>
        <v>162</v>
      </c>
      <c r="J14" s="137">
        <f t="shared" si="4"/>
        <v>135</v>
      </c>
      <c r="K14" s="1719">
        <v>84</v>
      </c>
      <c r="L14" s="137">
        <f t="shared" si="5"/>
        <v>62.222222222222221</v>
      </c>
      <c r="M14" s="137">
        <f t="shared" si="6"/>
        <v>1</v>
      </c>
      <c r="N14" s="137">
        <f t="shared" ref="N14:N21" si="9">K14/$A$2*12/M14</f>
        <v>100.80000000000001</v>
      </c>
      <c r="O14" s="1091"/>
      <c r="P14" s="1091"/>
      <c r="Q14" s="1091"/>
      <c r="R14" s="1091"/>
      <c r="S14" s="1091"/>
      <c r="T14" s="1091"/>
      <c r="U14" s="1091"/>
      <c r="V14" s="1091"/>
      <c r="W14" s="1091"/>
      <c r="X14" s="1091"/>
      <c r="Y14" s="1091"/>
      <c r="Z14" s="1093"/>
      <c r="AA14" s="1091"/>
      <c r="AB14" s="2205"/>
      <c r="AC14" s="1091"/>
      <c r="AD14" s="1091"/>
      <c r="AE14" s="1091"/>
      <c r="AF14" s="1091"/>
      <c r="AG14" s="1091"/>
      <c r="AH14" s="1091"/>
      <c r="AI14" s="1093"/>
    </row>
    <row r="15" spans="1:35" s="1984" customFormat="1" x14ac:dyDescent="0.25">
      <c r="A15" s="3" t="s">
        <v>164</v>
      </c>
      <c r="B15" s="168">
        <v>270</v>
      </c>
      <c r="C15" s="806">
        <v>270</v>
      </c>
      <c r="D15" s="109">
        <f t="shared" si="0"/>
        <v>225</v>
      </c>
      <c r="E15" s="109">
        <v>250</v>
      </c>
      <c r="F15" s="292">
        <f t="shared" si="1"/>
        <v>111.11111111111111</v>
      </c>
      <c r="G15" s="198">
        <v>9</v>
      </c>
      <c r="H15" s="136">
        <f t="shared" si="2"/>
        <v>6.9359999999999999</v>
      </c>
      <c r="I15" s="137">
        <f t="shared" si="3"/>
        <v>2430</v>
      </c>
      <c r="J15" s="137">
        <f t="shared" si="4"/>
        <v>2025</v>
      </c>
      <c r="K15" s="1719">
        <v>1734</v>
      </c>
      <c r="L15" s="137">
        <f t="shared" si="5"/>
        <v>85.629629629629633</v>
      </c>
      <c r="M15" s="137">
        <f t="shared" si="6"/>
        <v>9</v>
      </c>
      <c r="N15" s="137">
        <f t="shared" si="9"/>
        <v>231.20000000000002</v>
      </c>
      <c r="O15" s="1091"/>
      <c r="P15" s="1091"/>
      <c r="Q15" s="1091"/>
      <c r="R15" s="1091"/>
      <c r="S15" s="1091"/>
      <c r="T15" s="1091"/>
      <c r="U15" s="1091"/>
      <c r="V15" s="1091"/>
      <c r="W15" s="1091"/>
      <c r="X15" s="1091"/>
      <c r="Y15" s="1091"/>
      <c r="Z15" s="1093"/>
      <c r="AA15" s="1091"/>
      <c r="AB15" s="2205"/>
      <c r="AC15" s="1091"/>
      <c r="AD15" s="1091"/>
      <c r="AE15" s="1091"/>
      <c r="AF15" s="1091"/>
      <c r="AG15" s="1091"/>
      <c r="AH15" s="1091"/>
      <c r="AI15" s="1093"/>
    </row>
    <row r="16" spans="1:35" s="1984" customFormat="1" x14ac:dyDescent="0.25">
      <c r="A16" s="3" t="s">
        <v>9</v>
      </c>
      <c r="B16" s="168">
        <v>340</v>
      </c>
      <c r="C16" s="806">
        <v>70</v>
      </c>
      <c r="D16" s="109">
        <f t="shared" si="0"/>
        <v>58</v>
      </c>
      <c r="E16" s="109">
        <v>98</v>
      </c>
      <c r="F16" s="292">
        <f t="shared" si="1"/>
        <v>168.9655172413793</v>
      </c>
      <c r="G16" s="198">
        <v>15</v>
      </c>
      <c r="H16" s="136">
        <f t="shared" si="2"/>
        <v>10.489795918367347</v>
      </c>
      <c r="I16" s="137">
        <f t="shared" si="3"/>
        <v>1050</v>
      </c>
      <c r="J16" s="137">
        <f t="shared" si="4"/>
        <v>875</v>
      </c>
      <c r="K16" s="1719">
        <v>1028</v>
      </c>
      <c r="L16" s="137">
        <f t="shared" si="5"/>
        <v>117.48571428571428</v>
      </c>
      <c r="M16" s="137">
        <f t="shared" si="6"/>
        <v>3</v>
      </c>
      <c r="N16" s="137">
        <f t="shared" si="9"/>
        <v>411.2</v>
      </c>
      <c r="O16" s="1091"/>
      <c r="P16" s="1091"/>
      <c r="Q16" s="1091"/>
      <c r="R16" s="1091"/>
      <c r="S16" s="1091"/>
      <c r="T16" s="1091"/>
      <c r="U16" s="1091"/>
      <c r="V16" s="1091"/>
      <c r="W16" s="1091"/>
      <c r="X16" s="1091"/>
      <c r="Y16" s="1091"/>
      <c r="Z16" s="1093"/>
      <c r="AA16" s="1091"/>
      <c r="AB16" s="2205"/>
      <c r="AC16" s="1091"/>
      <c r="AD16" s="1091"/>
      <c r="AE16" s="1091"/>
      <c r="AF16" s="1091"/>
      <c r="AG16" s="1091"/>
      <c r="AH16" s="1091"/>
      <c r="AI16" s="1093"/>
    </row>
    <row r="17" spans="1:35" s="1984" customFormat="1" x14ac:dyDescent="0.25">
      <c r="A17" s="3" t="s">
        <v>25</v>
      </c>
      <c r="B17" s="168">
        <v>340</v>
      </c>
      <c r="C17" s="806">
        <v>65</v>
      </c>
      <c r="D17" s="109">
        <f t="shared" si="0"/>
        <v>54</v>
      </c>
      <c r="E17" s="109">
        <v>39</v>
      </c>
      <c r="F17" s="292">
        <f t="shared" si="1"/>
        <v>72.222222222222214</v>
      </c>
      <c r="G17" s="198">
        <v>9.6</v>
      </c>
      <c r="H17" s="136">
        <f t="shared" si="2"/>
        <v>9.7179487179487172</v>
      </c>
      <c r="I17" s="137">
        <f t="shared" si="3"/>
        <v>624</v>
      </c>
      <c r="J17" s="137">
        <f t="shared" si="4"/>
        <v>520</v>
      </c>
      <c r="K17" s="1719">
        <v>379</v>
      </c>
      <c r="L17" s="137">
        <f t="shared" si="5"/>
        <v>72.884615384615387</v>
      </c>
      <c r="M17" s="137">
        <f t="shared" si="6"/>
        <v>2</v>
      </c>
      <c r="N17" s="137">
        <f t="shared" si="9"/>
        <v>227.39999999999998</v>
      </c>
      <c r="O17" s="1091"/>
      <c r="P17" s="1091"/>
      <c r="Q17" s="1091"/>
      <c r="R17" s="1091"/>
      <c r="S17" s="1091"/>
      <c r="T17" s="1091"/>
      <c r="U17" s="1091"/>
      <c r="V17" s="1091"/>
      <c r="W17" s="1091"/>
      <c r="X17" s="1091"/>
      <c r="Y17" s="1091"/>
      <c r="Z17" s="1093"/>
      <c r="AA17" s="1091"/>
      <c r="AB17" s="2205"/>
      <c r="AC17" s="1091"/>
      <c r="AD17" s="1091"/>
      <c r="AE17" s="1091"/>
      <c r="AF17" s="1091"/>
      <c r="AG17" s="1091"/>
      <c r="AH17" s="1091"/>
      <c r="AI17" s="1093"/>
    </row>
    <row r="18" spans="1:35" s="1984" customFormat="1" x14ac:dyDescent="0.25">
      <c r="A18" s="3" t="s">
        <v>64</v>
      </c>
      <c r="B18" s="168">
        <v>320</v>
      </c>
      <c r="C18" s="806">
        <v>175</v>
      </c>
      <c r="D18" s="109">
        <f t="shared" si="0"/>
        <v>146</v>
      </c>
      <c r="E18" s="109">
        <v>128</v>
      </c>
      <c r="F18" s="292">
        <f t="shared" si="1"/>
        <v>87.671232876712324</v>
      </c>
      <c r="G18" s="198">
        <v>12</v>
      </c>
      <c r="H18" s="136">
        <f t="shared" si="2"/>
        <v>7.203125</v>
      </c>
      <c r="I18" s="137">
        <f t="shared" si="3"/>
        <v>2100</v>
      </c>
      <c r="J18" s="137">
        <f t="shared" si="4"/>
        <v>1750</v>
      </c>
      <c r="K18" s="1719">
        <v>922</v>
      </c>
      <c r="L18" s="137">
        <f>K18/J18*100</f>
        <v>52.685714285714283</v>
      </c>
      <c r="M18" s="137">
        <f t="shared" si="6"/>
        <v>7</v>
      </c>
      <c r="N18" s="137">
        <f>K18/$A$2*12/M18</f>
        <v>158.05714285714288</v>
      </c>
      <c r="O18" s="2107"/>
      <c r="P18" s="2107"/>
      <c r="Q18" s="2107"/>
      <c r="R18" s="2107"/>
      <c r="S18" s="2107"/>
      <c r="T18" s="2107"/>
      <c r="U18" s="2107"/>
      <c r="V18" s="2107"/>
      <c r="W18" s="2107"/>
      <c r="X18" s="2107"/>
      <c r="Y18" s="2107"/>
      <c r="Z18" s="2373"/>
      <c r="AA18" s="2107"/>
      <c r="AB18" s="2372"/>
      <c r="AC18" s="2107"/>
      <c r="AD18" s="2107"/>
      <c r="AE18" s="2107"/>
      <c r="AF18" s="2107"/>
      <c r="AG18" s="2107"/>
      <c r="AH18" s="2107"/>
      <c r="AI18" s="2373"/>
    </row>
    <row r="19" spans="1:35" s="1984" customFormat="1" x14ac:dyDescent="0.25">
      <c r="A19" s="3" t="s">
        <v>10</v>
      </c>
      <c r="B19" s="168">
        <v>340</v>
      </c>
      <c r="C19" s="806">
        <v>278</v>
      </c>
      <c r="D19" s="109">
        <f t="shared" si="0"/>
        <v>232</v>
      </c>
      <c r="E19" s="109">
        <v>219</v>
      </c>
      <c r="F19" s="292">
        <f t="shared" si="1"/>
        <v>94.396551724137936</v>
      </c>
      <c r="G19" s="198">
        <v>12</v>
      </c>
      <c r="H19" s="136">
        <f t="shared" si="2"/>
        <v>10.159817351598173</v>
      </c>
      <c r="I19" s="137">
        <f t="shared" si="3"/>
        <v>3336</v>
      </c>
      <c r="J19" s="137">
        <f t="shared" si="4"/>
        <v>2780</v>
      </c>
      <c r="K19" s="1719">
        <v>2225</v>
      </c>
      <c r="L19" s="137">
        <f>K19/J19*100</f>
        <v>80.035971223021591</v>
      </c>
      <c r="M19" s="137">
        <f t="shared" si="6"/>
        <v>10</v>
      </c>
      <c r="N19" s="137">
        <f>K19/$A$2*12/M19</f>
        <v>267</v>
      </c>
      <c r="O19" s="2107"/>
      <c r="P19" s="2107"/>
      <c r="Q19" s="2107"/>
      <c r="R19" s="2107"/>
      <c r="S19" s="2107"/>
      <c r="T19" s="2107"/>
      <c r="U19" s="2107"/>
      <c r="V19" s="2107"/>
      <c r="W19" s="2107"/>
      <c r="X19" s="2107"/>
      <c r="Y19" s="2107"/>
      <c r="Z19" s="2380"/>
      <c r="AA19" s="2107"/>
      <c r="AB19" s="2372"/>
      <c r="AC19" s="2107"/>
      <c r="AD19" s="2107"/>
      <c r="AE19" s="2107"/>
      <c r="AF19" s="2107"/>
      <c r="AG19" s="2107"/>
      <c r="AH19" s="2107"/>
      <c r="AI19" s="2373"/>
    </row>
    <row r="20" spans="1:35" s="1984" customFormat="1" x14ac:dyDescent="0.25">
      <c r="A20" s="3" t="s">
        <v>6</v>
      </c>
      <c r="B20" s="168">
        <v>340</v>
      </c>
      <c r="C20" s="806">
        <v>280</v>
      </c>
      <c r="D20" s="109">
        <f t="shared" si="0"/>
        <v>233</v>
      </c>
      <c r="E20" s="109">
        <v>209</v>
      </c>
      <c r="F20" s="292">
        <f t="shared" si="1"/>
        <v>89.699570815450642</v>
      </c>
      <c r="G20" s="198">
        <v>10.5</v>
      </c>
      <c r="H20" s="136">
        <f t="shared" si="2"/>
        <v>8.2105263157894743</v>
      </c>
      <c r="I20" s="137">
        <f t="shared" si="3"/>
        <v>2940</v>
      </c>
      <c r="J20" s="137">
        <f t="shared" si="4"/>
        <v>2450</v>
      </c>
      <c r="K20" s="1719">
        <v>1716</v>
      </c>
      <c r="L20" s="137">
        <f t="shared" si="5"/>
        <v>70.040816326530603</v>
      </c>
      <c r="M20" s="137">
        <f t="shared" si="6"/>
        <v>9</v>
      </c>
      <c r="N20" s="137">
        <f t="shared" si="9"/>
        <v>228.79999999999998</v>
      </c>
      <c r="O20" s="2107"/>
      <c r="P20" s="2107"/>
      <c r="Q20" s="2107"/>
      <c r="R20" s="2107"/>
      <c r="S20" s="2107"/>
      <c r="T20" s="2107"/>
      <c r="U20" s="2107"/>
      <c r="V20" s="2107"/>
      <c r="W20" s="2107"/>
      <c r="X20" s="2107"/>
      <c r="Y20" s="2107"/>
      <c r="Z20" s="2380"/>
      <c r="AA20" s="2107"/>
      <c r="AB20" s="2372"/>
      <c r="AC20" s="2107"/>
      <c r="AD20" s="2107"/>
      <c r="AE20" s="2107"/>
      <c r="AF20" s="2107"/>
      <c r="AG20" s="2107"/>
      <c r="AH20" s="2107"/>
      <c r="AI20" s="2373"/>
    </row>
    <row r="21" spans="1:35" s="1984" customFormat="1" x14ac:dyDescent="0.25">
      <c r="A21" s="1169" t="s">
        <v>7</v>
      </c>
      <c r="B21" s="1169"/>
      <c r="C21" s="2207">
        <f>SUM(C12:C20)</f>
        <v>1350</v>
      </c>
      <c r="D21" s="2207">
        <f>SUM(D12:D20)</f>
        <v>1125</v>
      </c>
      <c r="E21" s="2207">
        <f>SUM(E12:E20)</f>
        <v>1057</v>
      </c>
      <c r="F21" s="2207">
        <f t="shared" si="1"/>
        <v>93.955555555555563</v>
      </c>
      <c r="G21" s="1740">
        <f>IF(C21=0,0,I21/C21)</f>
        <v>10.425925925925926</v>
      </c>
      <c r="H21" s="177">
        <f t="shared" si="2"/>
        <v>8.2932828760643336</v>
      </c>
      <c r="I21" s="2207">
        <f>SUM(I12:I20)</f>
        <v>14075</v>
      </c>
      <c r="J21" s="2207">
        <f>SUM(J12:J20)</f>
        <v>11729</v>
      </c>
      <c r="K21" s="2207">
        <f>SUM(K12:K20)</f>
        <v>8766</v>
      </c>
      <c r="L21" s="137">
        <f t="shared" si="5"/>
        <v>74.737829311961804</v>
      </c>
      <c r="M21" s="2207">
        <f>SUM(M12:M20)</f>
        <v>45</v>
      </c>
      <c r="N21" s="137">
        <f t="shared" si="9"/>
        <v>233.76000000000002</v>
      </c>
      <c r="O21" s="2208">
        <v>168702.01022999999</v>
      </c>
      <c r="P21" s="2208">
        <v>168702.01022999999</v>
      </c>
      <c r="Q21" s="2208">
        <v>170587.68421999997</v>
      </c>
      <c r="R21" s="2208">
        <v>170587.68421999997</v>
      </c>
      <c r="S21" s="2208">
        <v>170587.68421999997</v>
      </c>
      <c r="T21" s="2208">
        <v>170587.68421999997</v>
      </c>
      <c r="U21" s="2208">
        <v>170587.68421999997</v>
      </c>
      <c r="V21" s="2208">
        <v>170587.68421999997</v>
      </c>
      <c r="W21" s="2208">
        <v>170587.68421999997</v>
      </c>
      <c r="X21" s="2208">
        <v>170587.68421999997</v>
      </c>
      <c r="Y21" s="2208">
        <v>170587.68421999997</v>
      </c>
      <c r="Z21" s="301">
        <f>O21/12*$A$2+(P21-O21)/11*10+(Q21-P21)/10*9+(R21-Q21)/9*8+(S21-R21)/8*7+(T21-S21)/7*6+(U21-T21)/6*5+(V21-U21)/5*4+(W21-V21)/4*3+(X21-W21)/3*2+(Y21-X21)/2*1</f>
        <v>142282.11511599997</v>
      </c>
      <c r="AA21" s="2208">
        <f>AG21-AF21-AC21</f>
        <v>156212.60453999994</v>
      </c>
      <c r="AB21" s="2395"/>
      <c r="AC21" s="2208">
        <v>-25.692800000000002</v>
      </c>
      <c r="AD21" s="2208">
        <f>AA21-Z21</f>
        <v>13930.48942399997</v>
      </c>
      <c r="AE21" s="2208"/>
      <c r="AF21" s="2208">
        <v>-3735.15607</v>
      </c>
      <c r="AG21" s="2208">
        <v>152451.75566999995</v>
      </c>
      <c r="AH21" s="2208">
        <f>AN21-AM21-AJ21</f>
        <v>0</v>
      </c>
      <c r="AI21" s="2269">
        <f>AO21-AN21-AK21</f>
        <v>0</v>
      </c>
    </row>
    <row r="22" spans="1:35" s="1984" customFormat="1" x14ac:dyDescent="0.25">
      <c r="A22" s="1630" t="s">
        <v>14</v>
      </c>
      <c r="B22" s="2210"/>
      <c r="C22" s="2207"/>
      <c r="D22" s="2207"/>
      <c r="E22" s="2207"/>
      <c r="F22" s="2207"/>
      <c r="G22" s="2211"/>
      <c r="H22" s="2211"/>
      <c r="I22" s="2207"/>
      <c r="J22" s="2207"/>
      <c r="K22" s="2207"/>
      <c r="L22" s="2207"/>
      <c r="M22" s="2207"/>
      <c r="N22" s="2207"/>
      <c r="O22" s="2107"/>
      <c r="P22" s="2107"/>
      <c r="Q22" s="2107"/>
      <c r="R22" s="2107"/>
      <c r="S22" s="2107"/>
      <c r="T22" s="2107"/>
      <c r="U22" s="2107"/>
      <c r="V22" s="2107"/>
      <c r="W22" s="2107"/>
      <c r="X22" s="2107"/>
      <c r="Y22" s="2107"/>
      <c r="Z22" s="2591"/>
      <c r="AA22" s="2107"/>
      <c r="AB22" s="2372"/>
      <c r="AC22" s="2107"/>
      <c r="AD22" s="2107"/>
      <c r="AE22" s="2107"/>
      <c r="AF22" s="2107"/>
      <c r="AG22" s="2107"/>
      <c r="AH22" s="2107"/>
      <c r="AI22" s="2373"/>
    </row>
    <row r="23" spans="1:35" s="1984" customFormat="1" ht="15.75" x14ac:dyDescent="0.25">
      <c r="A23" s="810" t="s">
        <v>324</v>
      </c>
      <c r="B23" s="1444"/>
      <c r="C23" s="495"/>
      <c r="D23" s="495"/>
      <c r="E23" s="495"/>
      <c r="F23" s="495"/>
      <c r="G23" s="794"/>
      <c r="H23" s="794"/>
      <c r="I23" s="1282"/>
      <c r="J23" s="1282"/>
      <c r="K23" s="1282"/>
      <c r="L23" s="1282"/>
      <c r="M23" s="1282"/>
      <c r="N23" s="1282"/>
      <c r="O23" s="342">
        <v>51523.715880000003</v>
      </c>
      <c r="P23" s="342">
        <v>51523.715880000003</v>
      </c>
      <c r="Q23" s="342">
        <v>52482.169430000002</v>
      </c>
      <c r="R23" s="342">
        <v>52482.169430000002</v>
      </c>
      <c r="S23" s="342">
        <v>52482.169430000002</v>
      </c>
      <c r="T23" s="342">
        <v>52482.169430000002</v>
      </c>
      <c r="U23" s="342">
        <v>52482.169430000002</v>
      </c>
      <c r="V23" s="342">
        <v>52482.169430000002</v>
      </c>
      <c r="W23" s="342">
        <v>52482.169430000002</v>
      </c>
      <c r="X23" s="342">
        <v>52482.169430000002</v>
      </c>
      <c r="Y23" s="342">
        <v>50684.813030000005</v>
      </c>
      <c r="Z23" s="871">
        <f t="shared" ref="Z23:Z24" si="10">O23/12*$A$2+(P23-O23)/11*10+(Q23-P23)/10*9+(R23-Q23)/9*8+(S23-R23)/8*7+(T23-S23)/7*6+(U23-T23)/6*5+(V23-U23)/5*4+(W23-V23)/4*3+(X23-W23)/3*2+(Y23-X23)/2*1</f>
        <v>42900.359895000001</v>
      </c>
      <c r="AA23" s="342">
        <f t="shared" ref="AA23:AA24" si="11">AG23-AF23-AC23</f>
        <v>46468.252690000001</v>
      </c>
      <c r="AB23" s="963"/>
      <c r="AC23" s="342"/>
      <c r="AD23" s="342">
        <f t="shared" ref="AD23:AD24" si="12">AA23-Z23</f>
        <v>3567.8927949999998</v>
      </c>
      <c r="AE23" s="342"/>
      <c r="AF23" s="342">
        <v>-119.82494</v>
      </c>
      <c r="AG23" s="342">
        <v>46348.427750000003</v>
      </c>
      <c r="AH23" s="342">
        <f>AN23-AM23-AJ23</f>
        <v>0</v>
      </c>
      <c r="AI23" s="871">
        <f>AO23-AN23-AK23</f>
        <v>0</v>
      </c>
    </row>
    <row r="24" spans="1:35" s="1984" customFormat="1" x14ac:dyDescent="0.25">
      <c r="A24" s="439" t="s">
        <v>288</v>
      </c>
      <c r="B24" s="1444"/>
      <c r="C24" s="495"/>
      <c r="D24" s="495"/>
      <c r="E24" s="495"/>
      <c r="F24" s="495"/>
      <c r="G24" s="794"/>
      <c r="H24" s="794"/>
      <c r="I24" s="1282"/>
      <c r="J24" s="1282"/>
      <c r="K24" s="1282"/>
      <c r="L24" s="1282"/>
      <c r="M24" s="1282"/>
      <c r="N24" s="1282"/>
      <c r="O24" s="342">
        <v>13867.3744635</v>
      </c>
      <c r="P24" s="342">
        <v>13867.3744635</v>
      </c>
      <c r="Q24" s="342">
        <v>13867.3744635</v>
      </c>
      <c r="R24" s="342">
        <v>13867.3744635</v>
      </c>
      <c r="S24" s="342">
        <v>13867.3744635</v>
      </c>
      <c r="T24" s="342">
        <v>13867.3744635</v>
      </c>
      <c r="U24" s="342">
        <v>13867.3744635</v>
      </c>
      <c r="V24" s="342">
        <v>13867.3744635</v>
      </c>
      <c r="W24" s="342">
        <v>13867.3744635</v>
      </c>
      <c r="X24" s="342">
        <v>13867.3744635</v>
      </c>
      <c r="Y24" s="342">
        <v>13867.3744635</v>
      </c>
      <c r="Z24" s="871">
        <f t="shared" si="10"/>
        <v>11556.14538625</v>
      </c>
      <c r="AA24" s="342">
        <f t="shared" si="11"/>
        <v>12711.759939999998</v>
      </c>
      <c r="AB24" s="963"/>
      <c r="AC24" s="342"/>
      <c r="AD24" s="342">
        <f t="shared" si="12"/>
        <v>1155.6145537499979</v>
      </c>
      <c r="AE24" s="342"/>
      <c r="AF24" s="342">
        <v>0</v>
      </c>
      <c r="AG24" s="342">
        <v>12711.759939999998</v>
      </c>
      <c r="AH24" s="342">
        <f>AN24-AM24-AJ24</f>
        <v>0</v>
      </c>
      <c r="AI24" s="871">
        <f>AO24-AN24-AK24</f>
        <v>0</v>
      </c>
    </row>
    <row r="25" spans="1:35" s="1984" customFormat="1" ht="29.25" x14ac:dyDescent="0.25">
      <c r="A25" s="1979" t="s">
        <v>270</v>
      </c>
      <c r="B25" s="492"/>
      <c r="C25" s="882">
        <f>C27+C28+C29+C30</f>
        <v>14900</v>
      </c>
      <c r="D25" s="882">
        <f t="shared" ref="D25:E25" si="13">D27+D28+D29+D30</f>
        <v>12417</v>
      </c>
      <c r="E25" s="882">
        <f t="shared" si="13"/>
        <v>11161</v>
      </c>
      <c r="F25" s="716">
        <f>E25/D25*100</f>
        <v>89.884835306434724</v>
      </c>
      <c r="G25" s="1313"/>
      <c r="H25" s="1313"/>
      <c r="I25" s="108"/>
      <c r="J25" s="108"/>
      <c r="K25" s="108"/>
      <c r="L25" s="108"/>
      <c r="M25" s="108"/>
      <c r="N25" s="108"/>
      <c r="O25" s="300"/>
      <c r="P25" s="300"/>
      <c r="Q25" s="300"/>
      <c r="R25" s="300"/>
      <c r="S25" s="300"/>
      <c r="T25" s="300"/>
      <c r="U25" s="300"/>
      <c r="V25" s="300"/>
      <c r="W25" s="300"/>
      <c r="X25" s="300"/>
      <c r="Y25" s="300"/>
      <c r="Z25" s="879"/>
      <c r="AA25" s="300"/>
      <c r="AB25" s="750"/>
      <c r="AC25" s="300"/>
      <c r="AD25" s="300"/>
      <c r="AE25" s="300"/>
      <c r="AF25" s="300"/>
      <c r="AG25" s="300"/>
      <c r="AH25" s="300"/>
      <c r="AI25" s="879"/>
    </row>
    <row r="26" spans="1:35" s="1984" customFormat="1" x14ac:dyDescent="0.25">
      <c r="A26" s="285" t="s">
        <v>193</v>
      </c>
      <c r="B26" s="4"/>
      <c r="C26" s="515"/>
      <c r="D26" s="109"/>
      <c r="E26" s="165"/>
      <c r="F26" s="165"/>
      <c r="G26" s="1313"/>
      <c r="H26" s="1313"/>
      <c r="I26" s="108"/>
      <c r="J26" s="108"/>
      <c r="K26" s="108"/>
      <c r="L26" s="108"/>
      <c r="M26" s="108"/>
      <c r="N26" s="108"/>
      <c r="O26" s="300"/>
      <c r="P26" s="300"/>
      <c r="Q26" s="300"/>
      <c r="R26" s="300"/>
      <c r="S26" s="300"/>
      <c r="T26" s="300"/>
      <c r="U26" s="300"/>
      <c r="V26" s="300"/>
      <c r="W26" s="300"/>
      <c r="X26" s="300"/>
      <c r="Y26" s="300"/>
      <c r="Z26" s="879"/>
      <c r="AA26" s="300"/>
      <c r="AB26" s="750"/>
      <c r="AC26" s="300"/>
      <c r="AD26" s="300"/>
      <c r="AE26" s="300"/>
      <c r="AF26" s="300"/>
      <c r="AG26" s="300"/>
      <c r="AH26" s="300"/>
      <c r="AI26" s="879"/>
    </row>
    <row r="27" spans="1:35" s="1984" customFormat="1" ht="30" x14ac:dyDescent="0.25">
      <c r="A27" s="285" t="s">
        <v>453</v>
      </c>
      <c r="B27" s="4"/>
      <c r="C27" s="515">
        <v>5800</v>
      </c>
      <c r="D27" s="165">
        <f t="shared" ref="D27:D30" si="14">ROUND(C27/12*$A$2,0)</f>
        <v>4833</v>
      </c>
      <c r="E27" s="165">
        <v>3549</v>
      </c>
      <c r="F27" s="165">
        <f>E27/D27*100</f>
        <v>73.432650527622584</v>
      </c>
      <c r="G27" s="1313"/>
      <c r="H27" s="1313"/>
      <c r="I27" s="108"/>
      <c r="J27" s="108"/>
      <c r="K27" s="108"/>
      <c r="L27" s="108"/>
      <c r="M27" s="108"/>
      <c r="N27" s="108"/>
      <c r="O27" s="300"/>
      <c r="P27" s="300"/>
      <c r="Q27" s="300"/>
      <c r="R27" s="300"/>
      <c r="S27" s="300"/>
      <c r="T27" s="300"/>
      <c r="U27" s="300"/>
      <c r="V27" s="300"/>
      <c r="W27" s="300"/>
      <c r="X27" s="300"/>
      <c r="Y27" s="300"/>
      <c r="Z27" s="879"/>
      <c r="AA27" s="300"/>
      <c r="AB27" s="750"/>
      <c r="AC27" s="300"/>
      <c r="AD27" s="300"/>
      <c r="AE27" s="300"/>
      <c r="AF27" s="300"/>
      <c r="AG27" s="300"/>
      <c r="AH27" s="300"/>
      <c r="AI27" s="879"/>
    </row>
    <row r="28" spans="1:35" s="1984" customFormat="1" ht="60" x14ac:dyDescent="0.25">
      <c r="A28" s="285" t="s">
        <v>454</v>
      </c>
      <c r="B28" s="4"/>
      <c r="C28" s="515">
        <v>3800</v>
      </c>
      <c r="D28" s="165">
        <f t="shared" si="14"/>
        <v>3167</v>
      </c>
      <c r="E28" s="165">
        <v>2719</v>
      </c>
      <c r="F28" s="165">
        <f>E28/D28*100</f>
        <v>85.85412061888222</v>
      </c>
      <c r="G28" s="1313"/>
      <c r="H28" s="1313"/>
      <c r="I28" s="108"/>
      <c r="J28" s="108"/>
      <c r="K28" s="108"/>
      <c r="L28" s="108"/>
      <c r="M28" s="108"/>
      <c r="N28" s="108"/>
      <c r="O28" s="300"/>
      <c r="P28" s="300"/>
      <c r="Q28" s="300"/>
      <c r="R28" s="300"/>
      <c r="S28" s="300"/>
      <c r="T28" s="300"/>
      <c r="U28" s="300"/>
      <c r="V28" s="300"/>
      <c r="W28" s="300"/>
      <c r="X28" s="300"/>
      <c r="Y28" s="300"/>
      <c r="Z28" s="879"/>
      <c r="AA28" s="300"/>
      <c r="AB28" s="750"/>
      <c r="AC28" s="300"/>
      <c r="AD28" s="300"/>
      <c r="AE28" s="300"/>
      <c r="AF28" s="300"/>
      <c r="AG28" s="300"/>
      <c r="AH28" s="300"/>
      <c r="AI28" s="879"/>
    </row>
    <row r="29" spans="1:35" s="1984" customFormat="1" ht="45" x14ac:dyDescent="0.25">
      <c r="A29" s="286" t="s">
        <v>455</v>
      </c>
      <c r="B29" s="4"/>
      <c r="C29" s="515">
        <v>5300</v>
      </c>
      <c r="D29" s="165">
        <f t="shared" si="14"/>
        <v>4417</v>
      </c>
      <c r="E29" s="165">
        <v>4893</v>
      </c>
      <c r="F29" s="165">
        <f>E29/D29*100</f>
        <v>110.77654516640254</v>
      </c>
      <c r="G29" s="1313"/>
      <c r="H29" s="1313"/>
      <c r="I29" s="108"/>
      <c r="J29" s="108"/>
      <c r="K29" s="108"/>
      <c r="L29" s="108"/>
      <c r="M29" s="108"/>
      <c r="N29" s="108"/>
      <c r="O29" s="300"/>
      <c r="P29" s="300"/>
      <c r="Q29" s="300"/>
      <c r="R29" s="300"/>
      <c r="S29" s="300"/>
      <c r="T29" s="300"/>
      <c r="U29" s="300"/>
      <c r="V29" s="300"/>
      <c r="W29" s="300"/>
      <c r="X29" s="300"/>
      <c r="Y29" s="300"/>
      <c r="Z29" s="879"/>
      <c r="AA29" s="300"/>
      <c r="AB29" s="750"/>
      <c r="AC29" s="300"/>
      <c r="AD29" s="300"/>
      <c r="AE29" s="300"/>
      <c r="AF29" s="300"/>
      <c r="AG29" s="300"/>
      <c r="AH29" s="300"/>
      <c r="AI29" s="879"/>
    </row>
    <row r="30" spans="1:35" s="1984" customFormat="1" ht="90" x14ac:dyDescent="0.25">
      <c r="A30" s="286" t="s">
        <v>456</v>
      </c>
      <c r="B30" s="4"/>
      <c r="C30" s="515"/>
      <c r="D30" s="165">
        <f t="shared" si="14"/>
        <v>0</v>
      </c>
      <c r="E30" s="165">
        <v>0</v>
      </c>
      <c r="F30" s="165"/>
      <c r="G30" s="1313"/>
      <c r="H30" s="1313"/>
      <c r="I30" s="108"/>
      <c r="J30" s="108"/>
      <c r="K30" s="108"/>
      <c r="L30" s="108"/>
      <c r="M30" s="108"/>
      <c r="N30" s="108"/>
      <c r="O30" s="300"/>
      <c r="P30" s="300"/>
      <c r="Q30" s="300"/>
      <c r="R30" s="300"/>
      <c r="S30" s="300"/>
      <c r="T30" s="300"/>
      <c r="U30" s="300"/>
      <c r="V30" s="300"/>
      <c r="W30" s="300"/>
      <c r="X30" s="300"/>
      <c r="Y30" s="300"/>
      <c r="Z30" s="879"/>
      <c r="AA30" s="300"/>
      <c r="AB30" s="750"/>
      <c r="AC30" s="300"/>
      <c r="AD30" s="300"/>
      <c r="AE30" s="300"/>
      <c r="AF30" s="300"/>
      <c r="AG30" s="300"/>
      <c r="AH30" s="300"/>
      <c r="AI30" s="879"/>
    </row>
    <row r="31" spans="1:35" s="1984" customFormat="1" x14ac:dyDescent="0.25">
      <c r="A31" s="1979" t="s">
        <v>131</v>
      </c>
      <c r="B31" s="492"/>
      <c r="C31" s="2793">
        <f>C32+C33+C34</f>
        <v>9327</v>
      </c>
      <c r="D31" s="2793">
        <f t="shared" ref="D31:E31" si="15">D32+D33+D34</f>
        <v>7773</v>
      </c>
      <c r="E31" s="2793">
        <f t="shared" si="15"/>
        <v>5930</v>
      </c>
      <c r="F31" s="716">
        <f t="shared" ref="F31:F36" si="16">E31/D31*100</f>
        <v>76.289720828508948</v>
      </c>
      <c r="G31" s="1313"/>
      <c r="H31" s="1313"/>
      <c r="I31" s="108"/>
      <c r="J31" s="108"/>
      <c r="K31" s="108"/>
      <c r="L31" s="108"/>
      <c r="M31" s="108"/>
      <c r="N31" s="108"/>
      <c r="O31" s="300"/>
      <c r="P31" s="300"/>
      <c r="Q31" s="300"/>
      <c r="R31" s="300"/>
      <c r="S31" s="300"/>
      <c r="T31" s="300"/>
      <c r="U31" s="300"/>
      <c r="V31" s="300"/>
      <c r="W31" s="300"/>
      <c r="X31" s="300"/>
      <c r="Y31" s="300"/>
      <c r="Z31" s="879"/>
      <c r="AA31" s="300"/>
      <c r="AB31" s="750"/>
      <c r="AC31" s="300"/>
      <c r="AD31" s="300"/>
      <c r="AE31" s="300"/>
      <c r="AF31" s="300"/>
      <c r="AG31" s="300"/>
      <c r="AH31" s="300"/>
      <c r="AI31" s="879"/>
    </row>
    <row r="32" spans="1:35" s="1984" customFormat="1" x14ac:dyDescent="0.25">
      <c r="A32" s="4" t="s">
        <v>222</v>
      </c>
      <c r="B32" s="4"/>
      <c r="C32" s="515">
        <v>8943</v>
      </c>
      <c r="D32" s="165">
        <f t="shared" ref="D32:D36" si="17">ROUND(C32/12*$A$2,0)</f>
        <v>7453</v>
      </c>
      <c r="E32" s="165">
        <v>5696</v>
      </c>
      <c r="F32" s="165">
        <f t="shared" si="16"/>
        <v>76.425600429357303</v>
      </c>
      <c r="G32" s="1313"/>
      <c r="H32" s="1313"/>
      <c r="I32" s="108"/>
      <c r="J32" s="108"/>
      <c r="K32" s="108"/>
      <c r="L32" s="108"/>
      <c r="M32" s="108"/>
      <c r="N32" s="108"/>
      <c r="O32" s="300"/>
      <c r="P32" s="300"/>
      <c r="Q32" s="300"/>
      <c r="R32" s="300"/>
      <c r="S32" s="300"/>
      <c r="T32" s="300"/>
      <c r="U32" s="300"/>
      <c r="V32" s="300"/>
      <c r="W32" s="300"/>
      <c r="X32" s="300"/>
      <c r="Y32" s="300"/>
      <c r="Z32" s="879"/>
      <c r="AA32" s="300"/>
      <c r="AB32" s="750"/>
      <c r="AC32" s="300"/>
      <c r="AD32" s="300"/>
      <c r="AE32" s="300"/>
      <c r="AF32" s="300"/>
      <c r="AG32" s="300"/>
      <c r="AH32" s="300"/>
      <c r="AI32" s="879"/>
    </row>
    <row r="33" spans="1:35" s="1984" customFormat="1" ht="45" x14ac:dyDescent="0.25">
      <c r="A33" s="285" t="s">
        <v>457</v>
      </c>
      <c r="B33" s="4"/>
      <c r="C33" s="515">
        <v>280</v>
      </c>
      <c r="D33" s="165">
        <f t="shared" si="17"/>
        <v>233</v>
      </c>
      <c r="E33" s="165">
        <v>129</v>
      </c>
      <c r="F33" s="165">
        <f t="shared" si="16"/>
        <v>55.36480686695279</v>
      </c>
      <c r="G33" s="1313"/>
      <c r="H33" s="1313"/>
      <c r="I33" s="108"/>
      <c r="J33" s="108"/>
      <c r="K33" s="108"/>
      <c r="L33" s="108"/>
      <c r="M33" s="108"/>
      <c r="N33" s="108"/>
      <c r="O33" s="300"/>
      <c r="P33" s="300"/>
      <c r="Q33" s="300"/>
      <c r="R33" s="300"/>
      <c r="S33" s="300"/>
      <c r="T33" s="300"/>
      <c r="U33" s="300"/>
      <c r="V33" s="300"/>
      <c r="W33" s="300"/>
      <c r="X33" s="300"/>
      <c r="Y33" s="300"/>
      <c r="Z33" s="879"/>
      <c r="AA33" s="300"/>
      <c r="AB33" s="750"/>
      <c r="AC33" s="300"/>
      <c r="AD33" s="300"/>
      <c r="AE33" s="300"/>
      <c r="AF33" s="300"/>
      <c r="AG33" s="300"/>
      <c r="AH33" s="300"/>
      <c r="AI33" s="879"/>
    </row>
    <row r="34" spans="1:35" s="1984" customFormat="1" ht="60" x14ac:dyDescent="0.25">
      <c r="A34" s="4" t="s">
        <v>504</v>
      </c>
      <c r="B34" s="4"/>
      <c r="C34" s="515">
        <v>104</v>
      </c>
      <c r="D34" s="165">
        <f t="shared" si="17"/>
        <v>87</v>
      </c>
      <c r="E34" s="165">
        <v>105</v>
      </c>
      <c r="F34" s="165">
        <f t="shared" si="16"/>
        <v>120.68965517241379</v>
      </c>
      <c r="G34" s="1313"/>
      <c r="H34" s="1313"/>
      <c r="I34" s="108"/>
      <c r="J34" s="108"/>
      <c r="K34" s="108"/>
      <c r="L34" s="108"/>
      <c r="M34" s="108"/>
      <c r="N34" s="108"/>
      <c r="O34" s="300"/>
      <c r="P34" s="300"/>
      <c r="Q34" s="300"/>
      <c r="R34" s="300"/>
      <c r="S34" s="300"/>
      <c r="T34" s="300"/>
      <c r="U34" s="300"/>
      <c r="V34" s="300"/>
      <c r="W34" s="300"/>
      <c r="X34" s="300"/>
      <c r="Y34" s="300"/>
      <c r="Z34" s="879"/>
      <c r="AA34" s="300"/>
      <c r="AB34" s="750"/>
      <c r="AC34" s="300"/>
      <c r="AD34" s="300"/>
      <c r="AE34" s="300"/>
      <c r="AF34" s="300"/>
      <c r="AG34" s="300"/>
      <c r="AH34" s="300"/>
      <c r="AI34" s="879"/>
    </row>
    <row r="35" spans="1:35" s="1984" customFormat="1" ht="29.25" x14ac:dyDescent="0.25">
      <c r="A35" s="1979" t="s">
        <v>626</v>
      </c>
      <c r="B35" s="4"/>
      <c r="C35" s="1976">
        <v>2830</v>
      </c>
      <c r="D35" s="165">
        <f t="shared" si="17"/>
        <v>2358</v>
      </c>
      <c r="E35" s="165">
        <v>2681</v>
      </c>
      <c r="F35" s="165">
        <f t="shared" si="16"/>
        <v>113.69804919423241</v>
      </c>
      <c r="G35" s="1313"/>
      <c r="H35" s="1313"/>
      <c r="I35" s="108"/>
      <c r="J35" s="108"/>
      <c r="K35" s="108"/>
      <c r="L35" s="108"/>
      <c r="M35" s="108"/>
      <c r="N35" s="108"/>
      <c r="O35" s="300"/>
      <c r="P35" s="300"/>
      <c r="Q35" s="300"/>
      <c r="R35" s="300"/>
      <c r="S35" s="300"/>
      <c r="T35" s="300"/>
      <c r="U35" s="300"/>
      <c r="V35" s="300"/>
      <c r="W35" s="300"/>
      <c r="X35" s="300"/>
      <c r="Y35" s="300"/>
      <c r="Z35" s="879"/>
      <c r="AA35" s="300"/>
      <c r="AB35" s="750"/>
      <c r="AC35" s="300"/>
      <c r="AD35" s="300"/>
      <c r="AE35" s="300"/>
      <c r="AF35" s="300"/>
      <c r="AG35" s="300"/>
      <c r="AH35" s="300"/>
      <c r="AI35" s="879"/>
    </row>
    <row r="36" spans="1:35" s="1984" customFormat="1" ht="72" x14ac:dyDescent="0.25">
      <c r="A36" s="492" t="s">
        <v>637</v>
      </c>
      <c r="B36" s="4"/>
      <c r="C36" s="1976">
        <v>120</v>
      </c>
      <c r="D36" s="165">
        <f t="shared" si="17"/>
        <v>100</v>
      </c>
      <c r="E36" s="165">
        <v>124</v>
      </c>
      <c r="F36" s="165">
        <f t="shared" si="16"/>
        <v>124</v>
      </c>
      <c r="G36" s="1313"/>
      <c r="H36" s="1313"/>
      <c r="I36" s="108"/>
      <c r="J36" s="108"/>
      <c r="K36" s="108"/>
      <c r="L36" s="108"/>
      <c r="M36" s="108"/>
      <c r="N36" s="108"/>
      <c r="O36" s="300"/>
      <c r="P36" s="300"/>
      <c r="Q36" s="300"/>
      <c r="R36" s="300"/>
      <c r="S36" s="300"/>
      <c r="T36" s="300"/>
      <c r="U36" s="300"/>
      <c r="V36" s="300"/>
      <c r="W36" s="300"/>
      <c r="X36" s="300"/>
      <c r="Y36" s="300"/>
      <c r="Z36" s="879"/>
      <c r="AA36" s="300"/>
      <c r="AB36" s="750"/>
      <c r="AC36" s="300"/>
      <c r="AD36" s="300"/>
      <c r="AE36" s="300"/>
      <c r="AF36" s="300"/>
      <c r="AG36" s="300"/>
      <c r="AH36" s="300"/>
      <c r="AI36" s="879"/>
    </row>
    <row r="37" spans="1:35" s="1984" customFormat="1" x14ac:dyDescent="0.25">
      <c r="A37" s="2" t="s">
        <v>28</v>
      </c>
      <c r="B37" s="2"/>
      <c r="C37" s="2213"/>
      <c r="D37" s="2213"/>
      <c r="E37" s="2213"/>
      <c r="F37" s="2213"/>
      <c r="G37" s="2211"/>
      <c r="H37" s="2211"/>
      <c r="I37" s="2207"/>
      <c r="J37" s="2207"/>
      <c r="K37" s="2207"/>
      <c r="L37" s="2207"/>
      <c r="M37" s="2207"/>
      <c r="N37" s="2207"/>
      <c r="O37" s="342"/>
      <c r="P37" s="342"/>
      <c r="Q37" s="342"/>
      <c r="R37" s="342"/>
      <c r="S37" s="342"/>
      <c r="T37" s="342"/>
      <c r="U37" s="342"/>
      <c r="V37" s="342"/>
      <c r="W37" s="342"/>
      <c r="X37" s="342"/>
      <c r="Y37" s="342"/>
      <c r="Z37" s="329"/>
      <c r="AA37" s="342"/>
      <c r="AB37" s="963"/>
      <c r="AC37" s="342"/>
      <c r="AD37" s="342"/>
      <c r="AE37" s="342"/>
      <c r="AF37" s="342"/>
      <c r="AG37" s="342"/>
      <c r="AH37" s="300"/>
      <c r="AI37" s="879"/>
    </row>
    <row r="38" spans="1:35" s="1984" customFormat="1" x14ac:dyDescent="0.25">
      <c r="A38" s="880" t="s">
        <v>10</v>
      </c>
      <c r="B38" s="2214">
        <v>300</v>
      </c>
      <c r="C38" s="2106">
        <v>200</v>
      </c>
      <c r="D38" s="165">
        <f t="shared" ref="D38:D39" si="18">ROUND(C38/12*$A$2,0)</f>
        <v>167</v>
      </c>
      <c r="E38" s="109">
        <v>183</v>
      </c>
      <c r="F38" s="109">
        <f>E38/D38*100</f>
        <v>109.5808383233533</v>
      </c>
      <c r="G38" s="794">
        <v>10</v>
      </c>
      <c r="H38" s="136">
        <f>K38/E38</f>
        <v>9.2677595628415297</v>
      </c>
      <c r="I38" s="137">
        <f>ROUND(C38*G38,0)</f>
        <v>2000</v>
      </c>
      <c r="J38" s="109">
        <f t="shared" ref="J38:J39" si="19">ROUND(I38/12*$A$2,0)</f>
        <v>1667</v>
      </c>
      <c r="K38" s="137">
        <v>1696</v>
      </c>
      <c r="L38" s="137">
        <f>K38/J38*100</f>
        <v>101.73965206958609</v>
      </c>
      <c r="M38" s="137">
        <f>ROUND(I38/B38,0)</f>
        <v>7</v>
      </c>
      <c r="N38" s="137">
        <f t="shared" ref="N38:N40" si="20">K38/$A$2*12/M38</f>
        <v>290.74285714285713</v>
      </c>
      <c r="O38" s="300"/>
      <c r="P38" s="300"/>
      <c r="Q38" s="300"/>
      <c r="R38" s="300"/>
      <c r="S38" s="300"/>
      <c r="T38" s="300"/>
      <c r="U38" s="300"/>
      <c r="V38" s="300"/>
      <c r="W38" s="300"/>
      <c r="X38" s="300"/>
      <c r="Y38" s="300"/>
      <c r="Z38" s="879"/>
      <c r="AA38" s="300"/>
      <c r="AB38" s="750"/>
      <c r="AC38" s="300"/>
      <c r="AD38" s="300"/>
      <c r="AE38" s="300"/>
      <c r="AF38" s="300"/>
      <c r="AG38" s="300"/>
      <c r="AH38" s="300"/>
      <c r="AI38" s="879"/>
    </row>
    <row r="39" spans="1:35" s="1984" customFormat="1" x14ac:dyDescent="0.25">
      <c r="A39" s="880" t="s">
        <v>6</v>
      </c>
      <c r="B39" s="2214">
        <v>300</v>
      </c>
      <c r="C39" s="2106">
        <v>144</v>
      </c>
      <c r="D39" s="165">
        <f t="shared" si="18"/>
        <v>120</v>
      </c>
      <c r="E39" s="109">
        <v>78</v>
      </c>
      <c r="F39" s="109">
        <f>E39/D39*100</f>
        <v>65</v>
      </c>
      <c r="G39" s="794">
        <v>10</v>
      </c>
      <c r="H39" s="136">
        <f>K39/E39</f>
        <v>6.7692307692307692</v>
      </c>
      <c r="I39" s="137">
        <f>ROUND(C39*G39,0)</f>
        <v>1440</v>
      </c>
      <c r="J39" s="109">
        <f t="shared" si="19"/>
        <v>1200</v>
      </c>
      <c r="K39" s="137">
        <v>528</v>
      </c>
      <c r="L39" s="137">
        <f>K39/J39*100</f>
        <v>44</v>
      </c>
      <c r="M39" s="137">
        <f>ROUND(I39/B39,0)</f>
        <v>5</v>
      </c>
      <c r="N39" s="137">
        <f t="shared" si="20"/>
        <v>126.71999999999998</v>
      </c>
      <c r="O39" s="300"/>
      <c r="P39" s="300"/>
      <c r="Q39" s="300"/>
      <c r="R39" s="300"/>
      <c r="S39" s="300"/>
      <c r="T39" s="300"/>
      <c r="U39" s="300"/>
      <c r="V39" s="300"/>
      <c r="W39" s="300"/>
      <c r="X39" s="300"/>
      <c r="Y39" s="300"/>
      <c r="Z39" s="879"/>
      <c r="AA39" s="300"/>
      <c r="AB39" s="750"/>
      <c r="AC39" s="300"/>
      <c r="AD39" s="300"/>
      <c r="AE39" s="300"/>
      <c r="AF39" s="300"/>
      <c r="AG39" s="300"/>
      <c r="AH39" s="300"/>
      <c r="AI39" s="879"/>
    </row>
    <row r="40" spans="1:35" s="1984" customFormat="1" x14ac:dyDescent="0.25">
      <c r="A40" s="492" t="s">
        <v>13</v>
      </c>
      <c r="B40" s="492"/>
      <c r="C40" s="1295">
        <f>SUM(C38:C39)</f>
        <v>344</v>
      </c>
      <c r="D40" s="1295">
        <f>SUM(D38:D39)</f>
        <v>287</v>
      </c>
      <c r="E40" s="1295">
        <f>SUM(E38:E39)</f>
        <v>261</v>
      </c>
      <c r="F40" s="1295">
        <f>E40/D40*100</f>
        <v>90.940766550522639</v>
      </c>
      <c r="G40" s="1740">
        <f>IF(C40=0,0,I40/C40)</f>
        <v>10</v>
      </c>
      <c r="H40" s="177">
        <f>K40/E40</f>
        <v>8.5210727969348667</v>
      </c>
      <c r="I40" s="1295">
        <f>SUM(I38:I39)</f>
        <v>3440</v>
      </c>
      <c r="J40" s="1295">
        <f>SUM(J38:J39)</f>
        <v>2867</v>
      </c>
      <c r="K40" s="1295">
        <f>SUM(K38:K39)</f>
        <v>2224</v>
      </c>
      <c r="L40" s="137">
        <f>K40/J40*100</f>
        <v>77.57237530519707</v>
      </c>
      <c r="M40" s="1087">
        <f>SUM(M38:M39)</f>
        <v>12</v>
      </c>
      <c r="N40" s="137">
        <f t="shared" si="20"/>
        <v>222.4</v>
      </c>
      <c r="O40" s="2215"/>
      <c r="P40" s="2215"/>
      <c r="Q40" s="2215"/>
      <c r="R40" s="2215"/>
      <c r="S40" s="2215"/>
      <c r="T40" s="2215"/>
      <c r="U40" s="2215"/>
      <c r="V40" s="2215"/>
      <c r="W40" s="2215"/>
      <c r="X40" s="2215"/>
      <c r="Y40" s="2215"/>
      <c r="Z40" s="2487"/>
      <c r="AA40" s="2215"/>
      <c r="AB40" s="2295"/>
      <c r="AC40" s="2215"/>
      <c r="AD40" s="2215"/>
      <c r="AE40" s="2215"/>
      <c r="AF40" s="2215"/>
      <c r="AG40" s="2215"/>
      <c r="AH40" s="300"/>
      <c r="AI40" s="879"/>
    </row>
    <row r="41" spans="1:35" s="1984" customFormat="1" x14ac:dyDescent="0.25">
      <c r="A41" s="2" t="s">
        <v>123</v>
      </c>
      <c r="B41" s="492"/>
      <c r="C41" s="1295"/>
      <c r="D41" s="1295"/>
      <c r="E41" s="1295"/>
      <c r="F41" s="1295"/>
      <c r="G41" s="1740"/>
      <c r="H41" s="177"/>
      <c r="I41" s="1295"/>
      <c r="J41" s="1295"/>
      <c r="K41" s="1295"/>
      <c r="L41" s="137"/>
      <c r="M41" s="137"/>
      <c r="N41" s="137"/>
      <c r="O41" s="2215"/>
      <c r="P41" s="2215"/>
      <c r="Q41" s="2215"/>
      <c r="R41" s="2215"/>
      <c r="S41" s="2215"/>
      <c r="T41" s="2215"/>
      <c r="U41" s="2215"/>
      <c r="V41" s="2215"/>
      <c r="W41" s="2215"/>
      <c r="X41" s="2215"/>
      <c r="Y41" s="2215"/>
      <c r="Z41" s="2487"/>
      <c r="AA41" s="2215"/>
      <c r="AB41" s="2295"/>
      <c r="AC41" s="2215"/>
      <c r="AD41" s="2215"/>
      <c r="AE41" s="2215"/>
      <c r="AF41" s="2215"/>
      <c r="AG41" s="2215"/>
      <c r="AH41" s="300"/>
      <c r="AI41" s="879"/>
    </row>
    <row r="42" spans="1:35" s="1984" customFormat="1" x14ac:dyDescent="0.25">
      <c r="A42" s="1982" t="s">
        <v>44</v>
      </c>
      <c r="B42" s="1720">
        <v>240</v>
      </c>
      <c r="C42" s="806">
        <v>200</v>
      </c>
      <c r="D42" s="165">
        <f>ROUND(C42/12*$A$2,0)</f>
        <v>167</v>
      </c>
      <c r="E42" s="109">
        <v>175</v>
      </c>
      <c r="F42" s="109">
        <f>E42/D42*100</f>
        <v>104.79041916167664</v>
      </c>
      <c r="G42" s="1424">
        <v>8</v>
      </c>
      <c r="H42" s="136">
        <f>K42/E42</f>
        <v>7.9885714285714284</v>
      </c>
      <c r="I42" s="137">
        <f>ROUND(C42*G42,0)</f>
        <v>1600</v>
      </c>
      <c r="J42" s="109">
        <f t="shared" ref="J42" si="21">ROUND(I42/12*$A$2,0)</f>
        <v>1333</v>
      </c>
      <c r="K42" s="137">
        <v>1398</v>
      </c>
      <c r="L42" s="137">
        <f>K42/J42*100</f>
        <v>104.87621905476369</v>
      </c>
      <c r="M42" s="137">
        <f>I42/B42</f>
        <v>6.666666666666667</v>
      </c>
      <c r="N42" s="137">
        <f t="shared" ref="N42:N44" si="22">K42/$A$2*12/M42</f>
        <v>251.64000000000001</v>
      </c>
      <c r="O42" s="300"/>
      <c r="P42" s="300"/>
      <c r="Q42" s="300"/>
      <c r="R42" s="300"/>
      <c r="S42" s="300"/>
      <c r="T42" s="300"/>
      <c r="U42" s="300"/>
      <c r="V42" s="300"/>
      <c r="W42" s="300"/>
      <c r="X42" s="300"/>
      <c r="Y42" s="300"/>
      <c r="Z42" s="2487"/>
      <c r="AA42" s="2215"/>
      <c r="AB42" s="2295"/>
      <c r="AC42" s="2215"/>
      <c r="AD42" s="2215"/>
      <c r="AE42" s="2215"/>
      <c r="AF42" s="300"/>
      <c r="AG42" s="300"/>
      <c r="AH42" s="300"/>
      <c r="AI42" s="879"/>
    </row>
    <row r="43" spans="1:35" s="1984" customFormat="1" ht="15.75" thickBot="1" x14ac:dyDescent="0.3">
      <c r="A43" s="2141" t="s">
        <v>150</v>
      </c>
      <c r="B43" s="1742"/>
      <c r="C43" s="2916">
        <f>SUM(C42)</f>
        <v>200</v>
      </c>
      <c r="D43" s="142">
        <f>SUM(D42)</f>
        <v>167</v>
      </c>
      <c r="E43" s="142">
        <f>SUM(E42)</f>
        <v>175</v>
      </c>
      <c r="F43" s="142">
        <f>E43/D43*100</f>
        <v>104.79041916167664</v>
      </c>
      <c r="G43" s="1744">
        <f>I43/C43</f>
        <v>8</v>
      </c>
      <c r="H43" s="937">
        <f>K43/E43</f>
        <v>7.9885714285714284</v>
      </c>
      <c r="I43" s="1026">
        <f>SUM(I42)</f>
        <v>1600</v>
      </c>
      <c r="J43" s="1026">
        <f>SUM(J42)</f>
        <v>1333</v>
      </c>
      <c r="K43" s="1026">
        <f>SUM(K42)</f>
        <v>1398</v>
      </c>
      <c r="L43" s="1026">
        <f>K43/J43*100</f>
        <v>104.87621905476369</v>
      </c>
      <c r="M43" s="1026">
        <f>SUM(M42)</f>
        <v>6.666666666666667</v>
      </c>
      <c r="N43" s="257">
        <f t="shared" si="22"/>
        <v>251.64000000000001</v>
      </c>
      <c r="O43" s="2917"/>
      <c r="P43" s="2917"/>
      <c r="Q43" s="2917"/>
      <c r="R43" s="2917"/>
      <c r="S43" s="2917"/>
      <c r="T43" s="2917"/>
      <c r="U43" s="2917"/>
      <c r="V43" s="2917"/>
      <c r="W43" s="2917"/>
      <c r="X43" s="2917"/>
      <c r="Y43" s="2917"/>
      <c r="Z43" s="2987"/>
      <c r="AA43" s="2400"/>
      <c r="AB43" s="2401"/>
      <c r="AC43" s="2400"/>
      <c r="AD43" s="2400"/>
      <c r="AE43" s="2400"/>
      <c r="AF43" s="2918"/>
      <c r="AG43" s="2918"/>
      <c r="AH43" s="300"/>
      <c r="AI43" s="879"/>
    </row>
    <row r="44" spans="1:35" s="1984" customFormat="1" ht="30" thickBot="1" x14ac:dyDescent="0.3">
      <c r="A44" s="1478" t="s">
        <v>135</v>
      </c>
      <c r="B44" s="1478"/>
      <c r="C44" s="2922">
        <f>SUM(C43,C40)</f>
        <v>544</v>
      </c>
      <c r="D44" s="2922">
        <f>SUM(D43,D40)</f>
        <v>454</v>
      </c>
      <c r="E44" s="2922">
        <f>SUM(E43,E40)</f>
        <v>436</v>
      </c>
      <c r="F44" s="2922">
        <f>E44/D44*100</f>
        <v>96.035242290748897</v>
      </c>
      <c r="G44" s="655">
        <f>I44/C44</f>
        <v>9.264705882352942</v>
      </c>
      <c r="H44" s="2991">
        <f>K44/E44</f>
        <v>8.3073394495412849</v>
      </c>
      <c r="I44" s="2922">
        <f>SUM(I43,I40)</f>
        <v>5040</v>
      </c>
      <c r="J44" s="2922">
        <f>SUM(J43,J40)</f>
        <v>4200</v>
      </c>
      <c r="K44" s="2922">
        <f>SUM(K43,K40)</f>
        <v>3622</v>
      </c>
      <c r="L44" s="1279">
        <f>K44/J44*100</f>
        <v>86.238095238095241</v>
      </c>
      <c r="M44" s="2922">
        <f>SUM(M43,M40)</f>
        <v>18.666666666666668</v>
      </c>
      <c r="N44" s="1279">
        <f t="shared" si="22"/>
        <v>232.8428571428571</v>
      </c>
      <c r="O44" s="2924">
        <v>46029.166299999997</v>
      </c>
      <c r="P44" s="2924">
        <v>46029.166299999997</v>
      </c>
      <c r="Q44" s="2924">
        <v>46543.952319999997</v>
      </c>
      <c r="R44" s="2924">
        <v>46543.952319999997</v>
      </c>
      <c r="S44" s="2924">
        <v>46543.952319999997</v>
      </c>
      <c r="T44" s="2924">
        <v>46543.952319999997</v>
      </c>
      <c r="U44" s="2924">
        <v>46543.952319999997</v>
      </c>
      <c r="V44" s="2924">
        <v>46543.952319999997</v>
      </c>
      <c r="W44" s="2924">
        <v>46543.952319999997</v>
      </c>
      <c r="X44" s="2924">
        <v>46543.952319999997</v>
      </c>
      <c r="Y44" s="2924">
        <v>46543.952319999997</v>
      </c>
      <c r="Z44" s="831">
        <f>O44/12*$A$2+(P44-O44)/11*10+(Q44-P44)/10*9+(R44-Q44)/9*8+(S44-R44)/8*7+(T44-S44)/7*6+(U44-T44)/6*5+(V44-U44)/5*4+(W44-V44)/4*3+(X44-W44)/3*2+(Y44-X44)/2*1</f>
        <v>38820.94600133333</v>
      </c>
      <c r="AA44" s="2925">
        <f>AG44-AF44-AC44</f>
        <v>42621.692940000001</v>
      </c>
      <c r="AB44" s="2926"/>
      <c r="AC44" s="2925"/>
      <c r="AD44" s="2925">
        <f>AA44-Z44</f>
        <v>3800.7469386666708</v>
      </c>
      <c r="AE44" s="2925"/>
      <c r="AF44" s="2924">
        <v>-358.31642000000005</v>
      </c>
      <c r="AG44" s="2924">
        <v>42263.376519999998</v>
      </c>
      <c r="AH44" s="300"/>
      <c r="AI44" s="879"/>
    </row>
    <row r="45" spans="1:35" s="1984" customFormat="1" x14ac:dyDescent="0.25">
      <c r="A45" s="1433"/>
      <c r="B45" s="1433"/>
      <c r="C45" s="515"/>
      <c r="D45" s="1976"/>
      <c r="E45" s="1976"/>
      <c r="F45" s="1976"/>
      <c r="G45" s="1305"/>
      <c r="H45" s="1305"/>
      <c r="I45" s="1306"/>
      <c r="J45" s="1306"/>
      <c r="K45" s="1306"/>
      <c r="L45" s="1306"/>
      <c r="M45" s="1306"/>
      <c r="N45" s="1306"/>
      <c r="O45" s="2919"/>
      <c r="P45" s="2919"/>
      <c r="Q45" s="2919"/>
      <c r="R45" s="2919"/>
      <c r="S45" s="2919"/>
      <c r="T45" s="2919"/>
      <c r="U45" s="2919"/>
      <c r="V45" s="2919"/>
      <c r="W45" s="2919"/>
      <c r="X45" s="2919"/>
      <c r="Y45" s="2919"/>
      <c r="Z45" s="2920"/>
      <c r="AA45" s="2919"/>
      <c r="AB45" s="2921"/>
      <c r="AC45" s="2919"/>
      <c r="AD45" s="2919"/>
      <c r="AE45" s="2919"/>
      <c r="AF45" s="2919"/>
      <c r="AG45" s="2919"/>
      <c r="AH45" s="300"/>
      <c r="AI45" s="879"/>
    </row>
    <row r="46" spans="1:35" s="1984" customFormat="1" ht="29.25" x14ac:dyDescent="0.25">
      <c r="A46" s="260" t="s">
        <v>194</v>
      </c>
      <c r="B46" s="492"/>
      <c r="C46" s="2793"/>
      <c r="D46" s="716"/>
      <c r="E46" s="716"/>
      <c r="F46" s="716"/>
      <c r="G46" s="1313"/>
      <c r="H46" s="1313"/>
      <c r="I46" s="108"/>
      <c r="J46" s="108"/>
      <c r="K46" s="108"/>
      <c r="L46" s="108"/>
      <c r="M46" s="108"/>
      <c r="N46" s="108"/>
      <c r="O46" s="300"/>
      <c r="P46" s="300"/>
      <c r="Q46" s="300"/>
      <c r="R46" s="300"/>
      <c r="S46" s="300"/>
      <c r="T46" s="300"/>
      <c r="U46" s="300"/>
      <c r="V46" s="300"/>
      <c r="W46" s="300"/>
      <c r="X46" s="300"/>
      <c r="Y46" s="300"/>
      <c r="Z46" s="879"/>
      <c r="AA46" s="300"/>
      <c r="AB46" s="750"/>
      <c r="AC46" s="300"/>
      <c r="AD46" s="300"/>
      <c r="AE46" s="300"/>
      <c r="AF46" s="300"/>
      <c r="AG46" s="300"/>
      <c r="AH46" s="300"/>
      <c r="AI46" s="879"/>
    </row>
    <row r="47" spans="1:35" s="1984" customFormat="1" ht="75" x14ac:dyDescent="0.25">
      <c r="A47" s="286" t="s">
        <v>503</v>
      </c>
      <c r="B47" s="4"/>
      <c r="C47" s="515">
        <v>1680</v>
      </c>
      <c r="D47" s="165">
        <f t="shared" ref="D47:D50" si="23">C47/12*$A$2</f>
        <v>1400</v>
      </c>
      <c r="E47" s="165">
        <v>759</v>
      </c>
      <c r="F47" s="165">
        <f>E47/D47*100</f>
        <v>54.214285714285715</v>
      </c>
      <c r="G47" s="1313"/>
      <c r="H47" s="1313"/>
      <c r="I47" s="108"/>
      <c r="J47" s="108"/>
      <c r="K47" s="108"/>
      <c r="L47" s="108"/>
      <c r="M47" s="108"/>
      <c r="N47" s="108"/>
      <c r="O47" s="300">
        <v>9636.0157500000005</v>
      </c>
      <c r="P47" s="300">
        <v>9636.0157500000005</v>
      </c>
      <c r="Q47" s="300">
        <v>9636.0157500000005</v>
      </c>
      <c r="R47" s="300">
        <v>9636.0157500000005</v>
      </c>
      <c r="S47" s="300">
        <v>9636.0157500000005</v>
      </c>
      <c r="T47" s="300">
        <v>9636.0157500000005</v>
      </c>
      <c r="U47" s="300">
        <v>9636.0157500000005</v>
      </c>
      <c r="V47" s="300">
        <v>9636.0157500000005</v>
      </c>
      <c r="W47" s="300">
        <v>9636.0157500000005</v>
      </c>
      <c r="X47" s="300">
        <v>9636.0157500000005</v>
      </c>
      <c r="Y47" s="300">
        <v>9636.0157500000005</v>
      </c>
      <c r="Z47" s="871">
        <f>O47/12*$A$2+(P47-O47)/11*10+(Q47-P47)/10*9+(R47-Q47)/9*8+(S47-R47)/8*7+(T47-S47)/7*6+(U47-T47)/6*5+(V47-U47)/5*4+(W47-V47)/4*3+(X47-W47)/3*2+(Y47-X47)/2*1</f>
        <v>8030.0131250000004</v>
      </c>
      <c r="AA47" s="300">
        <f>AG47-AF47-AC47</f>
        <v>3883.7442499999997</v>
      </c>
      <c r="AB47" s="750"/>
      <c r="AC47" s="300"/>
      <c r="AD47" s="300">
        <f>AA47-Z47</f>
        <v>-4146.2688750000007</v>
      </c>
      <c r="AE47" s="300"/>
      <c r="AF47" s="300">
        <v>0</v>
      </c>
      <c r="AG47" s="300">
        <v>3883.7442499999997</v>
      </c>
      <c r="AH47" s="300">
        <f>AN47-AM47-AJ47</f>
        <v>0</v>
      </c>
      <c r="AI47" s="879">
        <f>AO47-AN47-AK47</f>
        <v>0</v>
      </c>
    </row>
    <row r="48" spans="1:35" s="1984" customFormat="1" x14ac:dyDescent="0.25">
      <c r="A48" s="286" t="s">
        <v>623</v>
      </c>
      <c r="B48" s="4"/>
      <c r="C48" s="515">
        <v>290</v>
      </c>
      <c r="D48" s="1976">
        <f t="shared" si="23"/>
        <v>241.66666666666669</v>
      </c>
      <c r="E48" s="1976">
        <v>86</v>
      </c>
      <c r="F48" s="165"/>
      <c r="G48" s="1313"/>
      <c r="H48" s="1313"/>
      <c r="I48" s="108"/>
      <c r="J48" s="108"/>
      <c r="K48" s="108"/>
      <c r="L48" s="108"/>
      <c r="M48" s="108"/>
      <c r="N48" s="108"/>
      <c r="O48" s="300"/>
      <c r="P48" s="300"/>
      <c r="Q48" s="300"/>
      <c r="R48" s="300"/>
      <c r="S48" s="300"/>
      <c r="T48" s="300"/>
      <c r="U48" s="300"/>
      <c r="V48" s="300"/>
      <c r="W48" s="300"/>
      <c r="X48" s="300"/>
      <c r="Y48" s="300"/>
      <c r="Z48" s="871"/>
      <c r="AA48" s="300"/>
      <c r="AB48" s="750"/>
      <c r="AC48" s="300"/>
      <c r="AD48" s="300"/>
      <c r="AE48" s="300"/>
      <c r="AF48" s="300"/>
      <c r="AG48" s="300"/>
      <c r="AH48" s="300"/>
      <c r="AI48" s="879"/>
    </row>
    <row r="49" spans="1:35" s="1984" customFormat="1" x14ac:dyDescent="0.25">
      <c r="A49" s="286" t="s">
        <v>624</v>
      </c>
      <c r="B49" s="4"/>
      <c r="C49" s="515">
        <v>385</v>
      </c>
      <c r="D49" s="1976">
        <f t="shared" si="23"/>
        <v>320.83333333333337</v>
      </c>
      <c r="E49" s="1976">
        <v>265</v>
      </c>
      <c r="F49" s="165"/>
      <c r="G49" s="1313"/>
      <c r="H49" s="1313"/>
      <c r="I49" s="108"/>
      <c r="J49" s="108"/>
      <c r="K49" s="108"/>
      <c r="L49" s="108"/>
      <c r="M49" s="108"/>
      <c r="N49" s="108"/>
      <c r="O49" s="300"/>
      <c r="P49" s="300"/>
      <c r="Q49" s="300"/>
      <c r="R49" s="300"/>
      <c r="S49" s="300"/>
      <c r="T49" s="300"/>
      <c r="U49" s="300"/>
      <c r="V49" s="300"/>
      <c r="W49" s="300"/>
      <c r="X49" s="300"/>
      <c r="Y49" s="300"/>
      <c r="Z49" s="871"/>
      <c r="AA49" s="300"/>
      <c r="AB49" s="750"/>
      <c r="AC49" s="300"/>
      <c r="AD49" s="300"/>
      <c r="AE49" s="300"/>
      <c r="AF49" s="300"/>
      <c r="AG49" s="300"/>
      <c r="AH49" s="300"/>
      <c r="AI49" s="879"/>
    </row>
    <row r="50" spans="1:35" s="1984" customFormat="1" x14ac:dyDescent="0.25">
      <c r="A50" s="286" t="s">
        <v>625</v>
      </c>
      <c r="B50" s="4"/>
      <c r="C50" s="515">
        <v>805</v>
      </c>
      <c r="D50" s="1976">
        <f t="shared" si="23"/>
        <v>670.83333333333326</v>
      </c>
      <c r="E50" s="1976">
        <v>297</v>
      </c>
      <c r="F50" s="165"/>
      <c r="G50" s="1313"/>
      <c r="H50" s="1313"/>
      <c r="I50" s="108"/>
      <c r="J50" s="108"/>
      <c r="K50" s="108"/>
      <c r="L50" s="108"/>
      <c r="M50" s="108"/>
      <c r="N50" s="108"/>
      <c r="O50" s="300"/>
      <c r="P50" s="300"/>
      <c r="Q50" s="300"/>
      <c r="R50" s="300"/>
      <c r="S50" s="300"/>
      <c r="T50" s="300"/>
      <c r="U50" s="300"/>
      <c r="V50" s="300"/>
      <c r="W50" s="300"/>
      <c r="X50" s="300"/>
      <c r="Y50" s="300"/>
      <c r="Z50" s="871"/>
      <c r="AA50" s="300"/>
      <c r="AB50" s="750"/>
      <c r="AC50" s="300"/>
      <c r="AD50" s="300"/>
      <c r="AE50" s="300"/>
      <c r="AF50" s="300"/>
      <c r="AG50" s="300"/>
      <c r="AH50" s="300"/>
      <c r="AI50" s="879"/>
    </row>
    <row r="51" spans="1:35" s="1984" customFormat="1" ht="43.5" x14ac:dyDescent="0.25">
      <c r="A51" s="1979" t="s">
        <v>458</v>
      </c>
      <c r="B51" s="492"/>
      <c r="C51" s="2793">
        <f>C52+C61</f>
        <v>4177</v>
      </c>
      <c r="D51" s="2793">
        <f t="shared" ref="D51:E51" si="24">D52+D61</f>
        <v>3480.8333333333339</v>
      </c>
      <c r="E51" s="2793">
        <f t="shared" si="24"/>
        <v>3138</v>
      </c>
      <c r="F51" s="716">
        <f>E51/D51*100</f>
        <v>90.150825951639916</v>
      </c>
      <c r="G51" s="1313"/>
      <c r="H51" s="1313"/>
      <c r="I51" s="108"/>
      <c r="J51" s="108"/>
      <c r="K51" s="108"/>
      <c r="L51" s="108"/>
      <c r="M51" s="108"/>
      <c r="N51" s="108"/>
      <c r="O51" s="300">
        <f t="shared" ref="O51:AG51" si="25">O52+O61</f>
        <v>23195.040300000001</v>
      </c>
      <c r="P51" s="300">
        <f t="shared" ref="P51" si="26">P52+P61</f>
        <v>23195.040300000001</v>
      </c>
      <c r="Q51" s="300">
        <f t="shared" ref="Q51" si="27">Q52+Q61</f>
        <v>23195.040300000001</v>
      </c>
      <c r="R51" s="300">
        <f t="shared" ref="R51:S51" si="28">R52+R61</f>
        <v>23195.040300000001</v>
      </c>
      <c r="S51" s="300">
        <f t="shared" si="28"/>
        <v>23195.040300000001</v>
      </c>
      <c r="T51" s="300">
        <f t="shared" ref="T51:U51" si="29">T52+T61</f>
        <v>23195.040300000001</v>
      </c>
      <c r="U51" s="300">
        <f t="shared" si="29"/>
        <v>23195.040300000001</v>
      </c>
      <c r="V51" s="300">
        <f t="shared" ref="V51:W51" si="30">V52+V61</f>
        <v>23195.040300000001</v>
      </c>
      <c r="W51" s="300">
        <f t="shared" si="30"/>
        <v>23195.040300000001</v>
      </c>
      <c r="X51" s="300">
        <f t="shared" ref="X51:Y51" si="31">X52+X61</f>
        <v>23195.040300000001</v>
      </c>
      <c r="Y51" s="300">
        <f t="shared" si="31"/>
        <v>23195.040300000001</v>
      </c>
      <c r="Z51" s="879">
        <f t="shared" si="25"/>
        <v>19329.200250000002</v>
      </c>
      <c r="AA51" s="300">
        <f t="shared" si="25"/>
        <v>17671.313629999997</v>
      </c>
      <c r="AB51" s="750">
        <f t="shared" si="25"/>
        <v>0</v>
      </c>
      <c r="AC51" s="300">
        <f t="shared" si="25"/>
        <v>0</v>
      </c>
      <c r="AD51" s="300">
        <f t="shared" si="25"/>
        <v>-1657.8866200000011</v>
      </c>
      <c r="AE51" s="300">
        <f t="shared" si="25"/>
        <v>-22.303940000000001</v>
      </c>
      <c r="AF51" s="300">
        <f t="shared" si="25"/>
        <v>-227.30617000000001</v>
      </c>
      <c r="AG51" s="300">
        <f t="shared" si="25"/>
        <v>17444.007460000001</v>
      </c>
      <c r="AH51" s="300"/>
      <c r="AI51" s="879"/>
    </row>
    <row r="52" spans="1:35" s="1984" customFormat="1" ht="30" x14ac:dyDescent="0.25">
      <c r="A52" s="286" t="s">
        <v>271</v>
      </c>
      <c r="B52" s="4"/>
      <c r="C52" s="515">
        <f>C53+C57+C59+C60</f>
        <v>2498</v>
      </c>
      <c r="D52" s="515">
        <f t="shared" ref="D52:E52" si="32">D53+D57+D59+D60</f>
        <v>2081.666666666667</v>
      </c>
      <c r="E52" s="515">
        <f t="shared" si="32"/>
        <v>1832</v>
      </c>
      <c r="F52" s="165">
        <f>E52/D52*100</f>
        <v>88.00640512409926</v>
      </c>
      <c r="G52" s="1313"/>
      <c r="H52" s="1313"/>
      <c r="I52" s="108"/>
      <c r="J52" s="108"/>
      <c r="K52" s="108"/>
      <c r="L52" s="108"/>
      <c r="M52" s="108"/>
      <c r="N52" s="108"/>
      <c r="O52" s="300">
        <f t="shared" ref="O52:Z52" si="33">SUM(O53:O60)</f>
        <v>15667.877359999999</v>
      </c>
      <c r="P52" s="300">
        <f t="shared" ref="P52" si="34">SUM(P53:P60)</f>
        <v>15667.877359999999</v>
      </c>
      <c r="Q52" s="300">
        <f t="shared" ref="Q52" si="35">SUM(Q53:Q60)</f>
        <v>15667.877359999999</v>
      </c>
      <c r="R52" s="300">
        <f t="shared" ref="R52:S52" si="36">SUM(R53:R60)</f>
        <v>15667.877359999999</v>
      </c>
      <c r="S52" s="300">
        <f t="shared" si="36"/>
        <v>15667.877359999999</v>
      </c>
      <c r="T52" s="300">
        <f t="shared" ref="T52:U52" si="37">SUM(T53:T60)</f>
        <v>15667.877359999999</v>
      </c>
      <c r="U52" s="300">
        <f t="shared" si="37"/>
        <v>15667.877359999999</v>
      </c>
      <c r="V52" s="300">
        <f t="shared" ref="V52:W52" si="38">SUM(V53:V60)</f>
        <v>15667.877359999999</v>
      </c>
      <c r="W52" s="300">
        <f t="shared" si="38"/>
        <v>15667.877359999999</v>
      </c>
      <c r="X52" s="300">
        <f t="shared" ref="X52:Y52" si="39">SUM(X53:X60)</f>
        <v>15667.877359999999</v>
      </c>
      <c r="Y52" s="300">
        <f t="shared" si="39"/>
        <v>15667.877359999999</v>
      </c>
      <c r="Z52" s="879">
        <f t="shared" si="33"/>
        <v>13056.564466666667</v>
      </c>
      <c r="AA52" s="300">
        <f>AA53+AA57+AA59+AA60</f>
        <v>11574.111069999999</v>
      </c>
      <c r="AB52" s="750">
        <f t="shared" ref="AB52:AG52" si="40">AB53+AB57+AB59+AB60</f>
        <v>0</v>
      </c>
      <c r="AC52" s="300">
        <f t="shared" si="40"/>
        <v>0</v>
      </c>
      <c r="AD52" s="300">
        <f t="shared" si="40"/>
        <v>-1482.4533966666663</v>
      </c>
      <c r="AE52" s="300">
        <f t="shared" si="40"/>
        <v>-22.303940000000001</v>
      </c>
      <c r="AF52" s="300">
        <f t="shared" si="40"/>
        <v>-227.30617000000001</v>
      </c>
      <c r="AG52" s="300">
        <f t="shared" si="40"/>
        <v>11346.804900000001</v>
      </c>
      <c r="AH52" s="300"/>
      <c r="AI52" s="879"/>
    </row>
    <row r="53" spans="1:35" s="1984" customFormat="1" ht="30" x14ac:dyDescent="0.25">
      <c r="A53" s="286" t="s">
        <v>459</v>
      </c>
      <c r="B53" s="4"/>
      <c r="C53" s="153">
        <v>2140</v>
      </c>
      <c r="D53" s="165">
        <f t="shared" ref="D53" si="41">C53/12*$A$2</f>
        <v>1783.3333333333335</v>
      </c>
      <c r="E53" s="165">
        <v>1505</v>
      </c>
      <c r="F53" s="165">
        <f>E53/D53*100</f>
        <v>84.392523364485967</v>
      </c>
      <c r="G53" s="1313"/>
      <c r="H53" s="1313"/>
      <c r="I53" s="108"/>
      <c r="J53" s="108"/>
      <c r="K53" s="108"/>
      <c r="L53" s="108"/>
      <c r="M53" s="108"/>
      <c r="N53" s="108"/>
      <c r="O53" s="300">
        <v>14124</v>
      </c>
      <c r="P53" s="300">
        <v>14124</v>
      </c>
      <c r="Q53" s="300">
        <v>14124</v>
      </c>
      <c r="R53" s="300">
        <v>14124</v>
      </c>
      <c r="S53" s="300">
        <v>14124</v>
      </c>
      <c r="T53" s="300">
        <v>14124</v>
      </c>
      <c r="U53" s="300">
        <v>14124</v>
      </c>
      <c r="V53" s="300">
        <v>14124</v>
      </c>
      <c r="W53" s="300">
        <v>14124</v>
      </c>
      <c r="X53" s="300">
        <v>14124</v>
      </c>
      <c r="Y53" s="300">
        <v>14124</v>
      </c>
      <c r="Z53" s="879">
        <f>O53/12*$A$2+(P53-O53)/11*10+(Q53-P53)/10*9+(R53-Q53)/9*8+(S53-R53)/8*7+(T53-S53)/7*6+(U53-T53)/6*5+(V53-U53)/5*4+(W53-V53)/4*3+(X53-W53)/3*2+(Y53-X53)/2*1</f>
        <v>11770</v>
      </c>
      <c r="AA53" s="300">
        <f>AG53-AF53-AC53</f>
        <v>10173.21852</v>
      </c>
      <c r="AB53" s="750"/>
      <c r="AC53" s="300"/>
      <c r="AD53" s="300">
        <f>AA53-Z53</f>
        <v>-1596.7814799999996</v>
      </c>
      <c r="AE53" s="300">
        <v>-22.303940000000001</v>
      </c>
      <c r="AF53" s="300">
        <v>-156.86751000000001</v>
      </c>
      <c r="AG53" s="300">
        <v>10016.35101</v>
      </c>
      <c r="AH53" s="300"/>
      <c r="AI53" s="879"/>
    </row>
    <row r="54" spans="1:35" s="1984" customFormat="1" ht="45" x14ac:dyDescent="0.25">
      <c r="A54" s="286" t="s">
        <v>479</v>
      </c>
      <c r="B54" s="4"/>
      <c r="C54" s="536"/>
      <c r="D54" s="165"/>
      <c r="E54" s="165"/>
      <c r="F54" s="165"/>
      <c r="G54" s="1313"/>
      <c r="H54" s="1313"/>
      <c r="I54" s="108"/>
      <c r="J54" s="108"/>
      <c r="K54" s="108"/>
      <c r="L54" s="108"/>
      <c r="M54" s="108"/>
      <c r="N54" s="108"/>
      <c r="O54" s="300"/>
      <c r="P54" s="300"/>
      <c r="Q54" s="300"/>
      <c r="R54" s="300"/>
      <c r="S54" s="300"/>
      <c r="T54" s="300"/>
      <c r="U54" s="300"/>
      <c r="V54" s="300"/>
      <c r="W54" s="300"/>
      <c r="X54" s="300"/>
      <c r="Y54" s="300"/>
      <c r="Z54" s="879"/>
      <c r="AA54" s="300"/>
      <c r="AB54" s="750"/>
      <c r="AC54" s="300"/>
      <c r="AD54" s="300"/>
      <c r="AE54" s="300"/>
      <c r="AF54" s="300"/>
      <c r="AG54" s="300"/>
      <c r="AH54" s="300"/>
      <c r="AI54" s="879"/>
    </row>
    <row r="55" spans="1:35" s="1984" customFormat="1" ht="60" x14ac:dyDescent="0.25">
      <c r="A55" s="286" t="s">
        <v>687</v>
      </c>
      <c r="B55" s="4"/>
      <c r="C55" s="498">
        <v>373</v>
      </c>
      <c r="D55" s="3017">
        <f>C55/8*6</f>
        <v>279.75</v>
      </c>
      <c r="E55" s="165">
        <v>65</v>
      </c>
      <c r="F55" s="165">
        <f>E55/D55*100</f>
        <v>23.235031277926723</v>
      </c>
      <c r="G55" s="1313"/>
      <c r="H55" s="1313"/>
      <c r="I55" s="108"/>
      <c r="J55" s="108"/>
      <c r="K55" s="108"/>
      <c r="L55" s="108"/>
      <c r="M55" s="108"/>
      <c r="N55" s="108"/>
      <c r="O55" s="300"/>
      <c r="P55" s="300"/>
      <c r="Q55" s="300"/>
      <c r="R55" s="300"/>
      <c r="S55" s="300"/>
      <c r="T55" s="300"/>
      <c r="U55" s="300"/>
      <c r="V55" s="300"/>
      <c r="W55" s="300"/>
      <c r="X55" s="300"/>
      <c r="Y55" s="300"/>
      <c r="Z55" s="879"/>
      <c r="AA55" s="300">
        <f>AG55</f>
        <v>233.12835000000001</v>
      </c>
      <c r="AB55" s="750"/>
      <c r="AC55" s="300"/>
      <c r="AD55" s="300"/>
      <c r="AE55" s="300"/>
      <c r="AF55" s="300">
        <v>0</v>
      </c>
      <c r="AG55" s="300">
        <v>233.12835000000001</v>
      </c>
      <c r="AH55" s="300"/>
      <c r="AI55" s="879"/>
    </row>
    <row r="56" spans="1:35" s="1984" customFormat="1" ht="60" x14ac:dyDescent="0.25">
      <c r="A56" s="286" t="s">
        <v>688</v>
      </c>
      <c r="B56" s="4"/>
      <c r="C56" s="498"/>
      <c r="D56" s="165"/>
      <c r="E56" s="165"/>
      <c r="F56" s="165"/>
      <c r="G56" s="1313"/>
      <c r="H56" s="1313"/>
      <c r="I56" s="108"/>
      <c r="J56" s="108"/>
      <c r="K56" s="108"/>
      <c r="L56" s="108"/>
      <c r="M56" s="108"/>
      <c r="N56" s="108"/>
      <c r="O56" s="300"/>
      <c r="P56" s="300"/>
      <c r="Q56" s="300"/>
      <c r="R56" s="300"/>
      <c r="S56" s="300"/>
      <c r="T56" s="300"/>
      <c r="U56" s="300"/>
      <c r="V56" s="300"/>
      <c r="W56" s="300"/>
      <c r="X56" s="300"/>
      <c r="Y56" s="300"/>
      <c r="Z56" s="879"/>
      <c r="AA56" s="300"/>
      <c r="AB56" s="750"/>
      <c r="AC56" s="300"/>
      <c r="AD56" s="300"/>
      <c r="AE56" s="300"/>
      <c r="AF56" s="300"/>
      <c r="AG56" s="300"/>
      <c r="AH56" s="300"/>
      <c r="AI56" s="879"/>
    </row>
    <row r="57" spans="1:35" s="1984" customFormat="1" ht="30" x14ac:dyDescent="0.25">
      <c r="A57" s="286" t="s">
        <v>460</v>
      </c>
      <c r="B57" s="4"/>
      <c r="C57" s="465">
        <v>324</v>
      </c>
      <c r="D57" s="165">
        <f t="shared" ref="D57" si="42">C57/12*$A$2</f>
        <v>270</v>
      </c>
      <c r="E57" s="165">
        <v>293</v>
      </c>
      <c r="F57" s="165">
        <f>E57/D57*100</f>
        <v>108.51851851851852</v>
      </c>
      <c r="G57" s="1313"/>
      <c r="H57" s="1313"/>
      <c r="I57" s="108"/>
      <c r="J57" s="108"/>
      <c r="K57" s="108"/>
      <c r="L57" s="108"/>
      <c r="M57" s="108"/>
      <c r="N57" s="108"/>
      <c r="O57" s="300">
        <v>1053.20704</v>
      </c>
      <c r="P57" s="300">
        <v>1053.20704</v>
      </c>
      <c r="Q57" s="300">
        <v>1053.20704</v>
      </c>
      <c r="R57" s="300">
        <v>1053.20704</v>
      </c>
      <c r="S57" s="300">
        <v>1053.20704</v>
      </c>
      <c r="T57" s="300">
        <v>1053.20704</v>
      </c>
      <c r="U57" s="300">
        <v>1053.20704</v>
      </c>
      <c r="V57" s="300">
        <v>1053.20704</v>
      </c>
      <c r="W57" s="300">
        <v>1053.20704</v>
      </c>
      <c r="X57" s="300">
        <v>1053.20704</v>
      </c>
      <c r="Y57" s="300">
        <v>1053.20704</v>
      </c>
      <c r="Z57" s="879">
        <f>O57/12*$A$2+(P57-O57)/11*10+(Q57-P57)/10*9+(R57-Q57)/9*8+(S57-R57)/8*7+(T57-S57)/7*6+(U57-T57)/6*5+(V57-U57)/5*4+(W57-V57)/4*3+(X57-W57)/3*2+(Y57-X57)/2*1</f>
        <v>877.67253333333326</v>
      </c>
      <c r="AA57" s="300">
        <f>AG57-AF57-AC57</f>
        <v>910.22222999999997</v>
      </c>
      <c r="AB57" s="750"/>
      <c r="AC57" s="300"/>
      <c r="AD57" s="300">
        <f>AA57-Z57</f>
        <v>32.549696666666705</v>
      </c>
      <c r="AE57" s="300"/>
      <c r="AF57" s="300">
        <v>-25.464479999999998</v>
      </c>
      <c r="AG57" s="300">
        <v>884.75774999999999</v>
      </c>
      <c r="AH57" s="300"/>
      <c r="AI57" s="879"/>
    </row>
    <row r="58" spans="1:35" s="1984" customFormat="1" ht="30" x14ac:dyDescent="0.25">
      <c r="A58" s="440" t="s">
        <v>461</v>
      </c>
      <c r="B58" s="4"/>
      <c r="C58" s="536"/>
      <c r="D58" s="165"/>
      <c r="E58" s="165"/>
      <c r="F58" s="165"/>
      <c r="G58" s="1313"/>
      <c r="H58" s="1313"/>
      <c r="I58" s="108"/>
      <c r="J58" s="108"/>
      <c r="K58" s="108"/>
      <c r="L58" s="108"/>
      <c r="M58" s="108"/>
      <c r="N58" s="108"/>
      <c r="O58" s="300"/>
      <c r="P58" s="300"/>
      <c r="Q58" s="300"/>
      <c r="R58" s="300"/>
      <c r="S58" s="300"/>
      <c r="T58" s="300"/>
      <c r="U58" s="300"/>
      <c r="V58" s="300"/>
      <c r="W58" s="300"/>
      <c r="X58" s="300"/>
      <c r="Y58" s="300"/>
      <c r="Z58" s="879">
        <f t="shared" ref="Z58" si="43">O58/12*$A$2</f>
        <v>0</v>
      </c>
      <c r="AA58" s="300">
        <f>AG58-AF58-AC58</f>
        <v>0</v>
      </c>
      <c r="AB58" s="750"/>
      <c r="AC58" s="300"/>
      <c r="AD58" s="300">
        <f>AA58-Z58</f>
        <v>0</v>
      </c>
      <c r="AE58" s="300"/>
      <c r="AF58" s="300">
        <v>0</v>
      </c>
      <c r="AG58" s="300">
        <v>0</v>
      </c>
      <c r="AH58" s="300"/>
      <c r="AI58" s="879"/>
    </row>
    <row r="59" spans="1:35" s="1984" customFormat="1" ht="45" x14ac:dyDescent="0.25">
      <c r="A59" s="286" t="s">
        <v>462</v>
      </c>
      <c r="B59" s="4"/>
      <c r="C59" s="536">
        <v>6</v>
      </c>
      <c r="D59" s="165">
        <f t="shared" ref="D59:D60" si="44">C59/12*$A$2</f>
        <v>5</v>
      </c>
      <c r="E59" s="165">
        <v>10</v>
      </c>
      <c r="F59" s="165">
        <f t="shared" ref="F59:F65" si="45">E59/D59*100</f>
        <v>200</v>
      </c>
      <c r="G59" s="1313"/>
      <c r="H59" s="1313"/>
      <c r="I59" s="108"/>
      <c r="J59" s="108"/>
      <c r="K59" s="108"/>
      <c r="L59" s="108"/>
      <c r="M59" s="108"/>
      <c r="N59" s="108"/>
      <c r="O59" s="300">
        <v>86.588880000000003</v>
      </c>
      <c r="P59" s="300">
        <v>86.588880000000003</v>
      </c>
      <c r="Q59" s="300">
        <v>86.588880000000003</v>
      </c>
      <c r="R59" s="300">
        <v>86.588880000000003</v>
      </c>
      <c r="S59" s="300">
        <v>86.588880000000003</v>
      </c>
      <c r="T59" s="300">
        <v>86.588880000000003</v>
      </c>
      <c r="U59" s="300">
        <v>86.588880000000003</v>
      </c>
      <c r="V59" s="300">
        <v>86.588880000000003</v>
      </c>
      <c r="W59" s="300">
        <v>86.588880000000003</v>
      </c>
      <c r="X59" s="300">
        <v>86.588880000000003</v>
      </c>
      <c r="Y59" s="300">
        <v>86.588880000000003</v>
      </c>
      <c r="Z59" s="879">
        <f t="shared" ref="Z59:Z60" si="46">O59/12*$A$2+(P59-O59)/11*10+(Q59-P59)/10*9+(R59-Q59)/9*8+(S59-R59)/8*7+(T59-S59)/7*6+(U59-T59)/6*5+(V59-U59)/5*4+(W59-V59)/4*3+(X59-W59)/3*2+(Y59-X59)/2*1</f>
        <v>72.157399999999996</v>
      </c>
      <c r="AA59" s="300">
        <f t="shared" ref="AA59:AA60" si="47">AG59-AF59-AC59</f>
        <v>144.31479999999999</v>
      </c>
      <c r="AB59" s="750"/>
      <c r="AC59" s="300"/>
      <c r="AD59" s="300">
        <f t="shared" ref="AD59:AD60" si="48">AA59-Z59</f>
        <v>72.157399999999996</v>
      </c>
      <c r="AE59" s="300"/>
      <c r="AF59" s="300">
        <v>0</v>
      </c>
      <c r="AG59" s="300">
        <v>144.31479999999999</v>
      </c>
      <c r="AH59" s="300"/>
      <c r="AI59" s="879"/>
    </row>
    <row r="60" spans="1:35" s="1984" customFormat="1" ht="30" x14ac:dyDescent="0.25">
      <c r="A60" s="286" t="s">
        <v>463</v>
      </c>
      <c r="B60" s="4"/>
      <c r="C60" s="536">
        <v>28</v>
      </c>
      <c r="D60" s="165">
        <f t="shared" si="44"/>
        <v>23.333333333333336</v>
      </c>
      <c r="E60" s="165">
        <v>24</v>
      </c>
      <c r="F60" s="165">
        <f t="shared" si="45"/>
        <v>102.85714285714285</v>
      </c>
      <c r="G60" s="1313"/>
      <c r="H60" s="1313"/>
      <c r="I60" s="108"/>
      <c r="J60" s="108"/>
      <c r="K60" s="108"/>
      <c r="L60" s="108"/>
      <c r="M60" s="108"/>
      <c r="N60" s="108"/>
      <c r="O60" s="300">
        <v>404.08143999999999</v>
      </c>
      <c r="P60" s="300">
        <v>404.08143999999999</v>
      </c>
      <c r="Q60" s="300">
        <v>404.08143999999999</v>
      </c>
      <c r="R60" s="300">
        <v>404.08143999999999</v>
      </c>
      <c r="S60" s="300">
        <v>404.08143999999999</v>
      </c>
      <c r="T60" s="300">
        <v>404.08143999999999</v>
      </c>
      <c r="U60" s="300">
        <v>404.08143999999999</v>
      </c>
      <c r="V60" s="300">
        <v>404.08143999999999</v>
      </c>
      <c r="W60" s="300">
        <v>404.08143999999999</v>
      </c>
      <c r="X60" s="300">
        <v>404.08143999999999</v>
      </c>
      <c r="Y60" s="300">
        <v>404.08143999999999</v>
      </c>
      <c r="Z60" s="879">
        <f t="shared" si="46"/>
        <v>336.73453333333333</v>
      </c>
      <c r="AA60" s="300">
        <f t="shared" si="47"/>
        <v>346.35551999999996</v>
      </c>
      <c r="AB60" s="750"/>
      <c r="AC60" s="300"/>
      <c r="AD60" s="300">
        <f t="shared" si="48"/>
        <v>9.6209866666666244</v>
      </c>
      <c r="AE60" s="300"/>
      <c r="AF60" s="300">
        <v>-44.974179999999997</v>
      </c>
      <c r="AG60" s="300">
        <v>301.38133999999997</v>
      </c>
      <c r="AH60" s="300"/>
      <c r="AI60" s="879"/>
    </row>
    <row r="61" spans="1:35" s="1984" customFormat="1" ht="43.5" x14ac:dyDescent="0.25">
      <c r="A61" s="1979" t="s">
        <v>272</v>
      </c>
      <c r="B61" s="4"/>
      <c r="C61" s="882">
        <f>SUM(C62:C64)</f>
        <v>1679</v>
      </c>
      <c r="D61" s="882">
        <f t="shared" ref="D61:E61" si="49">SUM(D62:D64)</f>
        <v>1399.1666666666667</v>
      </c>
      <c r="E61" s="882">
        <f t="shared" si="49"/>
        <v>1306</v>
      </c>
      <c r="F61" s="165">
        <f t="shared" si="45"/>
        <v>93.34127456819536</v>
      </c>
      <c r="G61" s="1313"/>
      <c r="H61" s="1313"/>
      <c r="I61" s="108"/>
      <c r="J61" s="108"/>
      <c r="K61" s="108"/>
      <c r="L61" s="108"/>
      <c r="M61" s="108"/>
      <c r="N61" s="108"/>
      <c r="O61" s="300">
        <f t="shared" ref="O61:AG61" si="50">SUM(O62:O64)</f>
        <v>7527.1629400000011</v>
      </c>
      <c r="P61" s="300">
        <f t="shared" ref="P61" si="51">SUM(P62:P64)</f>
        <v>7527.1629400000011</v>
      </c>
      <c r="Q61" s="300">
        <f t="shared" ref="Q61" si="52">SUM(Q62:Q64)</f>
        <v>7527.1629400000011</v>
      </c>
      <c r="R61" s="300">
        <f t="shared" ref="R61:S61" si="53">SUM(R62:R64)</f>
        <v>7527.1629400000011</v>
      </c>
      <c r="S61" s="300">
        <f t="shared" si="53"/>
        <v>7527.1629400000011</v>
      </c>
      <c r="T61" s="300">
        <f t="shared" ref="T61:U61" si="54">SUM(T62:T64)</f>
        <v>7527.1629400000011</v>
      </c>
      <c r="U61" s="300">
        <f t="shared" si="54"/>
        <v>7527.1629400000011</v>
      </c>
      <c r="V61" s="300">
        <f t="shared" ref="V61:W61" si="55">SUM(V62:V64)</f>
        <v>7527.1629400000011</v>
      </c>
      <c r="W61" s="300">
        <f t="shared" si="55"/>
        <v>7527.1629400000011</v>
      </c>
      <c r="X61" s="300">
        <f t="shared" ref="X61:Y61" si="56">SUM(X62:X64)</f>
        <v>7527.1629400000011</v>
      </c>
      <c r="Y61" s="300">
        <f t="shared" si="56"/>
        <v>7527.1629400000011</v>
      </c>
      <c r="Z61" s="879">
        <f t="shared" si="50"/>
        <v>6272.635783333335</v>
      </c>
      <c r="AA61" s="300">
        <f t="shared" si="50"/>
        <v>6097.2025599999997</v>
      </c>
      <c r="AB61" s="750">
        <f t="shared" si="50"/>
        <v>0</v>
      </c>
      <c r="AC61" s="300">
        <f t="shared" si="50"/>
        <v>0</v>
      </c>
      <c r="AD61" s="300">
        <f t="shared" si="50"/>
        <v>-175.43322333333472</v>
      </c>
      <c r="AE61" s="300">
        <f t="shared" si="50"/>
        <v>0</v>
      </c>
      <c r="AF61" s="300">
        <f t="shared" si="50"/>
        <v>0</v>
      </c>
      <c r="AG61" s="300">
        <f t="shared" si="50"/>
        <v>6097.2025599999997</v>
      </c>
      <c r="AH61" s="300"/>
      <c r="AI61" s="879"/>
    </row>
    <row r="62" spans="1:35" s="1984" customFormat="1" ht="30" x14ac:dyDescent="0.25">
      <c r="A62" s="286" t="s">
        <v>464</v>
      </c>
      <c r="B62" s="4"/>
      <c r="C62" s="538">
        <v>793</v>
      </c>
      <c r="D62" s="165">
        <f t="shared" ref="D62:D64" si="57">C62/12*$A$2</f>
        <v>660.83333333333326</v>
      </c>
      <c r="E62" s="165">
        <v>530</v>
      </c>
      <c r="F62" s="165">
        <f t="shared" si="45"/>
        <v>80.2017654476671</v>
      </c>
      <c r="G62" s="1313"/>
      <c r="H62" s="1313"/>
      <c r="I62" s="108"/>
      <c r="J62" s="108"/>
      <c r="K62" s="108"/>
      <c r="L62" s="108"/>
      <c r="M62" s="108"/>
      <c r="N62" s="108"/>
      <c r="O62" s="300">
        <v>2247.7267800000004</v>
      </c>
      <c r="P62" s="300">
        <v>2247.7267800000004</v>
      </c>
      <c r="Q62" s="300">
        <v>2247.7267800000004</v>
      </c>
      <c r="R62" s="300">
        <v>2247.7267800000004</v>
      </c>
      <c r="S62" s="300">
        <v>2247.7267800000004</v>
      </c>
      <c r="T62" s="300">
        <v>2247.7267800000004</v>
      </c>
      <c r="U62" s="300">
        <v>2247.7267800000004</v>
      </c>
      <c r="V62" s="300">
        <v>2247.7267800000004</v>
      </c>
      <c r="W62" s="300">
        <v>2247.7267800000004</v>
      </c>
      <c r="X62" s="300">
        <v>2247.7267800000004</v>
      </c>
      <c r="Y62" s="300">
        <v>2247.7267800000004</v>
      </c>
      <c r="Z62" s="879">
        <f t="shared" ref="Z62:Z65" si="58">O62/12*$A$2+(P62-O62)/11*10+(Q62-P62)/10*9+(R62-Q62)/9*8+(S62-R62)/8*7+(T62-S62)/7*6+(U62-T62)/6*5+(V62-U62)/5*4+(W62-V62)/4*3+(X62-W62)/3*2+(Y62-X62)/2*1</f>
        <v>1873.1056500000002</v>
      </c>
      <c r="AA62" s="300">
        <f t="shared" ref="AA62:AA65" si="59">AG62-AF62-AC62</f>
        <v>1506.84178</v>
      </c>
      <c r="AB62" s="750"/>
      <c r="AC62" s="300"/>
      <c r="AD62" s="300">
        <f t="shared" ref="AD62:AD65" si="60">AA62-Z62</f>
        <v>-366.26387000000022</v>
      </c>
      <c r="AE62" s="300"/>
      <c r="AF62" s="300">
        <v>0</v>
      </c>
      <c r="AG62" s="300">
        <v>1506.84178</v>
      </c>
      <c r="AH62" s="300"/>
      <c r="AI62" s="879"/>
    </row>
    <row r="63" spans="1:35" s="1984" customFormat="1" ht="60" x14ac:dyDescent="0.25">
      <c r="A63" s="286" t="s">
        <v>465</v>
      </c>
      <c r="B63" s="4"/>
      <c r="C63" s="538">
        <v>806</v>
      </c>
      <c r="D63" s="165">
        <f t="shared" si="57"/>
        <v>671.66666666666674</v>
      </c>
      <c r="E63" s="165">
        <v>726</v>
      </c>
      <c r="F63" s="165">
        <f t="shared" si="45"/>
        <v>108.08933002481389</v>
      </c>
      <c r="G63" s="1313"/>
      <c r="H63" s="1313"/>
      <c r="I63" s="108"/>
      <c r="J63" s="108"/>
      <c r="K63" s="108"/>
      <c r="L63" s="108"/>
      <c r="M63" s="108"/>
      <c r="N63" s="108"/>
      <c r="O63" s="300">
        <v>5067.6121600000006</v>
      </c>
      <c r="P63" s="300">
        <v>5067.6121600000006</v>
      </c>
      <c r="Q63" s="300">
        <v>5067.6121600000006</v>
      </c>
      <c r="R63" s="300">
        <v>5067.6121600000006</v>
      </c>
      <c r="S63" s="300">
        <v>5067.6121600000006</v>
      </c>
      <c r="T63" s="300">
        <v>5067.6121600000006</v>
      </c>
      <c r="U63" s="300">
        <v>5067.6121600000006</v>
      </c>
      <c r="V63" s="300">
        <v>5067.6121600000006</v>
      </c>
      <c r="W63" s="300">
        <v>5067.6121600000006</v>
      </c>
      <c r="X63" s="300">
        <v>5067.6121600000006</v>
      </c>
      <c r="Y63" s="300">
        <v>5067.6121600000006</v>
      </c>
      <c r="Z63" s="879">
        <f t="shared" si="58"/>
        <v>4223.0101333333341</v>
      </c>
      <c r="AA63" s="300">
        <f t="shared" si="59"/>
        <v>4435.0206799999996</v>
      </c>
      <c r="AB63" s="750"/>
      <c r="AC63" s="300"/>
      <c r="AD63" s="300">
        <f t="shared" si="60"/>
        <v>212.0105466666655</v>
      </c>
      <c r="AE63" s="300"/>
      <c r="AF63" s="300">
        <v>0</v>
      </c>
      <c r="AG63" s="300">
        <v>4435.0206799999996</v>
      </c>
      <c r="AH63" s="300"/>
      <c r="AI63" s="879"/>
    </row>
    <row r="64" spans="1:35" s="1984" customFormat="1" ht="45" x14ac:dyDescent="0.25">
      <c r="A64" s="286" t="s">
        <v>466</v>
      </c>
      <c r="B64" s="4"/>
      <c r="C64" s="538">
        <v>80</v>
      </c>
      <c r="D64" s="165">
        <f t="shared" si="57"/>
        <v>66.666666666666671</v>
      </c>
      <c r="E64" s="165">
        <v>50</v>
      </c>
      <c r="F64" s="165">
        <f t="shared" si="45"/>
        <v>75</v>
      </c>
      <c r="G64" s="1313"/>
      <c r="H64" s="1313"/>
      <c r="I64" s="108"/>
      <c r="J64" s="108"/>
      <c r="K64" s="108"/>
      <c r="L64" s="108"/>
      <c r="M64" s="108"/>
      <c r="N64" s="108"/>
      <c r="O64" s="300">
        <v>211.82400000000001</v>
      </c>
      <c r="P64" s="300">
        <v>211.82400000000001</v>
      </c>
      <c r="Q64" s="300">
        <v>211.82400000000001</v>
      </c>
      <c r="R64" s="300">
        <v>211.82400000000001</v>
      </c>
      <c r="S64" s="300">
        <v>211.82400000000001</v>
      </c>
      <c r="T64" s="300">
        <v>211.82400000000001</v>
      </c>
      <c r="U64" s="300">
        <v>211.82400000000001</v>
      </c>
      <c r="V64" s="300">
        <v>211.82400000000001</v>
      </c>
      <c r="W64" s="300">
        <v>211.82400000000001</v>
      </c>
      <c r="X64" s="300">
        <v>211.82400000000001</v>
      </c>
      <c r="Y64" s="300">
        <v>211.82400000000001</v>
      </c>
      <c r="Z64" s="879">
        <f t="shared" si="58"/>
        <v>176.52</v>
      </c>
      <c r="AA64" s="300">
        <f t="shared" si="59"/>
        <v>155.34010000000001</v>
      </c>
      <c r="AB64" s="750"/>
      <c r="AC64" s="300"/>
      <c r="AD64" s="300">
        <f t="shared" si="60"/>
        <v>-21.179900000000004</v>
      </c>
      <c r="AE64" s="300"/>
      <c r="AF64" s="300">
        <v>0</v>
      </c>
      <c r="AG64" s="300">
        <v>155.34010000000001</v>
      </c>
      <c r="AH64" s="300">
        <f>AN64-AM64-AJ64</f>
        <v>0</v>
      </c>
      <c r="AI64" s="879">
        <f>AO64-AN64-AK64</f>
        <v>0</v>
      </c>
    </row>
    <row r="65" spans="1:35" s="1984" customFormat="1" ht="29.25" x14ac:dyDescent="0.25">
      <c r="A65" s="1979" t="s">
        <v>310</v>
      </c>
      <c r="B65" s="4"/>
      <c r="C65" s="537">
        <f>C66+C67+C72+C73</f>
        <v>754.5</v>
      </c>
      <c r="D65" s="537">
        <f t="shared" ref="D65:E65" si="61">D66+D67+D72+D73</f>
        <v>628.75</v>
      </c>
      <c r="E65" s="537">
        <f t="shared" si="61"/>
        <v>621.14750000000004</v>
      </c>
      <c r="F65" s="716">
        <f t="shared" si="45"/>
        <v>98.790854870775362</v>
      </c>
      <c r="G65" s="1313"/>
      <c r="H65" s="1313"/>
      <c r="I65" s="108"/>
      <c r="J65" s="108"/>
      <c r="K65" s="108"/>
      <c r="L65" s="108"/>
      <c r="M65" s="108"/>
      <c r="N65" s="108"/>
      <c r="O65" s="300">
        <v>11522.976000000001</v>
      </c>
      <c r="P65" s="300">
        <v>11522.976000000001</v>
      </c>
      <c r="Q65" s="300">
        <v>11522.976000000001</v>
      </c>
      <c r="R65" s="300">
        <v>11522.976000000001</v>
      </c>
      <c r="S65" s="300">
        <v>11522.976000000001</v>
      </c>
      <c r="T65" s="300">
        <v>11522.976000000001</v>
      </c>
      <c r="U65" s="300">
        <v>11522.976000000001</v>
      </c>
      <c r="V65" s="300">
        <v>11522.976000000001</v>
      </c>
      <c r="W65" s="300">
        <v>11522.976000000001</v>
      </c>
      <c r="X65" s="300">
        <v>11522.976000000001</v>
      </c>
      <c r="Y65" s="300">
        <v>11522.976000000001</v>
      </c>
      <c r="Z65" s="879">
        <f t="shared" si="58"/>
        <v>9602.48</v>
      </c>
      <c r="AA65" s="300">
        <f t="shared" si="59"/>
        <v>9241.009240000003</v>
      </c>
      <c r="AB65" s="750"/>
      <c r="AC65" s="300"/>
      <c r="AD65" s="300">
        <f t="shared" si="60"/>
        <v>-361.47075999999652</v>
      </c>
      <c r="AE65" s="300"/>
      <c r="AF65" s="300">
        <v>-23.344219999999979</v>
      </c>
      <c r="AG65" s="300">
        <v>9217.6650200000022</v>
      </c>
      <c r="AH65" s="300"/>
      <c r="AI65" s="879"/>
    </row>
    <row r="66" spans="1:35" s="1984" customFormat="1" x14ac:dyDescent="0.25">
      <c r="A66" s="286" t="s">
        <v>303</v>
      </c>
      <c r="B66" s="4"/>
      <c r="C66" s="538"/>
      <c r="D66" s="538"/>
      <c r="E66" s="538"/>
      <c r="F66" s="165"/>
      <c r="G66" s="1313"/>
      <c r="H66" s="1313"/>
      <c r="I66" s="108"/>
      <c r="J66" s="108"/>
      <c r="K66" s="108"/>
      <c r="L66" s="108"/>
      <c r="M66" s="108"/>
      <c r="N66" s="108"/>
      <c r="O66" s="300"/>
      <c r="P66" s="300"/>
      <c r="Q66" s="300"/>
      <c r="R66" s="300"/>
      <c r="S66" s="300"/>
      <c r="T66" s="300"/>
      <c r="U66" s="300"/>
      <c r="V66" s="300"/>
      <c r="W66" s="300"/>
      <c r="X66" s="300"/>
      <c r="Y66" s="300"/>
      <c r="Z66" s="879"/>
      <c r="AA66" s="300"/>
      <c r="AB66" s="750"/>
      <c r="AC66" s="300"/>
      <c r="AD66" s="300"/>
      <c r="AE66" s="300"/>
      <c r="AF66" s="300"/>
      <c r="AG66" s="300"/>
      <c r="AH66" s="300"/>
      <c r="AI66" s="879"/>
    </row>
    <row r="67" spans="1:35" s="1984" customFormat="1" ht="30" x14ac:dyDescent="0.25">
      <c r="A67" s="440" t="s">
        <v>442</v>
      </c>
      <c r="B67" s="4"/>
      <c r="C67" s="536">
        <f>C68+C69/4</f>
        <v>112.5</v>
      </c>
      <c r="D67" s="536">
        <f t="shared" ref="D67:E67" si="62">D68+D69/4</f>
        <v>93.75</v>
      </c>
      <c r="E67" s="536">
        <f t="shared" si="62"/>
        <v>157.14750000000004</v>
      </c>
      <c r="F67" s="165">
        <f>E67/D67*100</f>
        <v>167.62400000000005</v>
      </c>
      <c r="G67" s="1313"/>
      <c r="H67" s="1313"/>
      <c r="I67" s="108"/>
      <c r="J67" s="108"/>
      <c r="K67" s="108"/>
      <c r="L67" s="108"/>
      <c r="M67" s="108"/>
      <c r="N67" s="108"/>
      <c r="O67" s="300"/>
      <c r="P67" s="300"/>
      <c r="Q67" s="300"/>
      <c r="R67" s="300"/>
      <c r="S67" s="300"/>
      <c r="T67" s="300"/>
      <c r="U67" s="300"/>
      <c r="V67" s="300"/>
      <c r="W67" s="300"/>
      <c r="X67" s="300"/>
      <c r="Y67" s="300"/>
      <c r="Z67" s="879"/>
      <c r="AA67" s="300"/>
      <c r="AB67" s="750"/>
      <c r="AC67" s="300"/>
      <c r="AD67" s="300"/>
      <c r="AE67" s="300"/>
      <c r="AF67" s="300"/>
      <c r="AG67" s="300"/>
      <c r="AH67" s="300"/>
      <c r="AI67" s="879"/>
    </row>
    <row r="68" spans="1:35" s="1984" customFormat="1" x14ac:dyDescent="0.25">
      <c r="A68" s="286" t="s">
        <v>443</v>
      </c>
      <c r="B68" s="4"/>
      <c r="C68" s="515"/>
      <c r="D68" s="165"/>
      <c r="E68" s="165"/>
      <c r="F68" s="165"/>
      <c r="G68" s="1313"/>
      <c r="H68" s="1313"/>
      <c r="I68" s="108"/>
      <c r="J68" s="108"/>
      <c r="K68" s="108"/>
      <c r="L68" s="108"/>
      <c r="M68" s="108"/>
      <c r="N68" s="108"/>
      <c r="O68" s="300"/>
      <c r="P68" s="300"/>
      <c r="Q68" s="300"/>
      <c r="R68" s="300"/>
      <c r="S68" s="300"/>
      <c r="T68" s="300"/>
      <c r="U68" s="300"/>
      <c r="V68" s="300"/>
      <c r="W68" s="300"/>
      <c r="X68" s="300"/>
      <c r="Y68" s="300"/>
      <c r="Z68" s="879"/>
      <c r="AA68" s="300"/>
      <c r="AB68" s="750"/>
      <c r="AC68" s="300"/>
      <c r="AD68" s="300"/>
      <c r="AE68" s="300"/>
      <c r="AF68" s="300"/>
      <c r="AG68" s="300"/>
      <c r="AH68" s="300"/>
      <c r="AI68" s="879"/>
    </row>
    <row r="69" spans="1:35" s="1984" customFormat="1" ht="30" x14ac:dyDescent="0.25">
      <c r="A69" s="286" t="s">
        <v>444</v>
      </c>
      <c r="B69" s="4"/>
      <c r="C69" s="153">
        <v>450</v>
      </c>
      <c r="D69" s="165">
        <f t="shared" ref="D69" si="63">C69/12*$A$2</f>
        <v>375</v>
      </c>
      <c r="E69" s="165">
        <v>628.59000000000015</v>
      </c>
      <c r="F69" s="165">
        <f>E69/D69*100</f>
        <v>167.62400000000005</v>
      </c>
      <c r="G69" s="1313"/>
      <c r="H69" s="1313"/>
      <c r="I69" s="108"/>
      <c r="J69" s="108"/>
      <c r="K69" s="108"/>
      <c r="L69" s="108"/>
      <c r="M69" s="108"/>
      <c r="N69" s="108"/>
      <c r="O69" s="300"/>
      <c r="P69" s="300"/>
      <c r="Q69" s="300"/>
      <c r="R69" s="300"/>
      <c r="S69" s="300"/>
      <c r="T69" s="300"/>
      <c r="U69" s="300"/>
      <c r="V69" s="300"/>
      <c r="W69" s="300"/>
      <c r="X69" s="300"/>
      <c r="Y69" s="300"/>
      <c r="Z69" s="879"/>
      <c r="AA69" s="300"/>
      <c r="AB69" s="750"/>
      <c r="AC69" s="300"/>
      <c r="AD69" s="300"/>
      <c r="AE69" s="300"/>
      <c r="AF69" s="300"/>
      <c r="AG69" s="300"/>
      <c r="AH69" s="300"/>
      <c r="AI69" s="879"/>
    </row>
    <row r="70" spans="1:35" s="1984" customFormat="1" ht="60" x14ac:dyDescent="0.25">
      <c r="A70" s="286" t="s">
        <v>446</v>
      </c>
      <c r="B70" s="4"/>
      <c r="C70" s="153"/>
      <c r="D70" s="165"/>
      <c r="E70" s="165"/>
      <c r="F70" s="165"/>
      <c r="G70" s="1313"/>
      <c r="H70" s="1313"/>
      <c r="I70" s="108"/>
      <c r="J70" s="108"/>
      <c r="K70" s="108"/>
      <c r="L70" s="108"/>
      <c r="M70" s="108"/>
      <c r="N70" s="108"/>
      <c r="O70" s="300"/>
      <c r="P70" s="300"/>
      <c r="Q70" s="300"/>
      <c r="R70" s="300"/>
      <c r="S70" s="300"/>
      <c r="T70" s="300"/>
      <c r="U70" s="300"/>
      <c r="V70" s="300"/>
      <c r="W70" s="300"/>
      <c r="X70" s="300"/>
      <c r="Y70" s="300"/>
      <c r="Z70" s="879"/>
      <c r="AA70" s="300"/>
      <c r="AB70" s="750"/>
      <c r="AC70" s="300"/>
      <c r="AD70" s="300"/>
      <c r="AE70" s="300"/>
      <c r="AF70" s="300"/>
      <c r="AG70" s="300"/>
      <c r="AH70" s="300"/>
      <c r="AI70" s="879"/>
    </row>
    <row r="71" spans="1:35" s="1984" customFormat="1" ht="45" x14ac:dyDescent="0.25">
      <c r="A71" s="285" t="s">
        <v>447</v>
      </c>
      <c r="B71" s="4"/>
      <c r="C71" s="536"/>
      <c r="D71" s="165"/>
      <c r="E71" s="165"/>
      <c r="F71" s="165"/>
      <c r="G71" s="1313"/>
      <c r="H71" s="1313"/>
      <c r="I71" s="108"/>
      <c r="J71" s="108"/>
      <c r="K71" s="108"/>
      <c r="L71" s="108"/>
      <c r="M71" s="108"/>
      <c r="N71" s="108"/>
      <c r="O71" s="300"/>
      <c r="P71" s="300"/>
      <c r="Q71" s="300"/>
      <c r="R71" s="300"/>
      <c r="S71" s="300"/>
      <c r="T71" s="300"/>
      <c r="U71" s="300"/>
      <c r="V71" s="300"/>
      <c r="W71" s="300"/>
      <c r="X71" s="300"/>
      <c r="Y71" s="300"/>
      <c r="Z71" s="879"/>
      <c r="AA71" s="300"/>
      <c r="AB71" s="750"/>
      <c r="AC71" s="300"/>
      <c r="AD71" s="300"/>
      <c r="AE71" s="300"/>
      <c r="AF71" s="300"/>
      <c r="AG71" s="300"/>
      <c r="AH71" s="300"/>
      <c r="AI71" s="879"/>
    </row>
    <row r="72" spans="1:35" s="1984" customFormat="1" ht="90" x14ac:dyDescent="0.25">
      <c r="A72" s="285" t="s">
        <v>448</v>
      </c>
      <c r="B72" s="4"/>
      <c r="C72" s="536"/>
      <c r="D72" s="165">
        <f t="shared" ref="D72" si="64">C72/12*$A$2</f>
        <v>0</v>
      </c>
      <c r="E72" s="165"/>
      <c r="F72" s="165"/>
      <c r="G72" s="1313"/>
      <c r="H72" s="1313"/>
      <c r="I72" s="108"/>
      <c r="J72" s="108"/>
      <c r="K72" s="108"/>
      <c r="L72" s="108"/>
      <c r="M72" s="108"/>
      <c r="N72" s="108"/>
      <c r="O72" s="300"/>
      <c r="P72" s="300"/>
      <c r="Q72" s="300"/>
      <c r="R72" s="300"/>
      <c r="S72" s="300"/>
      <c r="T72" s="300"/>
      <c r="U72" s="300"/>
      <c r="V72" s="300"/>
      <c r="W72" s="300"/>
      <c r="X72" s="300"/>
      <c r="Y72" s="300"/>
      <c r="Z72" s="879"/>
      <c r="AA72" s="300"/>
      <c r="AB72" s="750"/>
      <c r="AC72" s="300"/>
      <c r="AD72" s="300"/>
      <c r="AE72" s="300"/>
      <c r="AF72" s="300"/>
      <c r="AG72" s="300"/>
      <c r="AH72" s="300"/>
      <c r="AI72" s="879"/>
    </row>
    <row r="73" spans="1:35" s="1984" customFormat="1" ht="28.5" x14ac:dyDescent="0.25">
      <c r="A73" s="886" t="s">
        <v>467</v>
      </c>
      <c r="B73" s="4"/>
      <c r="C73" s="536">
        <v>642</v>
      </c>
      <c r="D73" s="165">
        <f t="shared" ref="D73" si="65">C73/12*$A$2</f>
        <v>535</v>
      </c>
      <c r="E73" s="165">
        <v>464</v>
      </c>
      <c r="F73" s="165">
        <f>E73/D73*100</f>
        <v>86.728971962616825</v>
      </c>
      <c r="G73" s="1313"/>
      <c r="H73" s="1313"/>
      <c r="I73" s="108"/>
      <c r="J73" s="108"/>
      <c r="K73" s="108"/>
      <c r="L73" s="108"/>
      <c r="M73" s="108"/>
      <c r="N73" s="108"/>
      <c r="O73" s="300">
        <v>2503.8000000000002</v>
      </c>
      <c r="P73" s="300">
        <v>2503.8000000000002</v>
      </c>
      <c r="Q73" s="300">
        <v>2503.8000000000002</v>
      </c>
      <c r="R73" s="300">
        <v>2503.8000000000002</v>
      </c>
      <c r="S73" s="300">
        <v>2503.8000000000002</v>
      </c>
      <c r="T73" s="300">
        <v>2503.8000000000002</v>
      </c>
      <c r="U73" s="300">
        <v>2503.8000000000002</v>
      </c>
      <c r="V73" s="300">
        <v>2503.8000000000002</v>
      </c>
      <c r="W73" s="300">
        <v>2503.8000000000002</v>
      </c>
      <c r="X73" s="300">
        <v>2503.8000000000002</v>
      </c>
      <c r="Y73" s="300">
        <v>2503.8000000000002</v>
      </c>
      <c r="Z73" s="871">
        <f>O73/12*$A$2+(P73-O73)/11*10+(Q73-P73)/10*9+(R73-Q73)/9*8+(S73-R73)/8*7+(T73-S73)/7*6+(U73-T73)/6*5+(V73-U73)/5*4+(W73-V73)/4*3+(X73-W73)/3*2+(Y73-X73)/2*1</f>
        <v>2086.5</v>
      </c>
      <c r="AA73" s="300">
        <f>AG73-AF73-AC73</f>
        <v>1823.3260199999997</v>
      </c>
      <c r="AB73" s="750"/>
      <c r="AC73" s="300"/>
      <c r="AD73" s="300">
        <f>AA73-Z73</f>
        <v>-263.17398000000026</v>
      </c>
      <c r="AE73" s="300"/>
      <c r="AF73" s="300">
        <v>0</v>
      </c>
      <c r="AG73" s="300">
        <v>1823.3260199999997</v>
      </c>
      <c r="AH73" s="300">
        <f>AN73-AM73-AJ73</f>
        <v>0</v>
      </c>
      <c r="AI73" s="879">
        <f>AO73-AN73-AK73</f>
        <v>0</v>
      </c>
    </row>
    <row r="74" spans="1:35" s="1984" customFormat="1" x14ac:dyDescent="0.25">
      <c r="A74" s="1979" t="s">
        <v>311</v>
      </c>
      <c r="B74" s="4"/>
      <c r="C74" s="806">
        <f>C75+C76</f>
        <v>2420.2127659574467</v>
      </c>
      <c r="D74" s="165">
        <f t="shared" ref="D74:E74" si="66">D75+D76</f>
        <v>2016.8085106382978</v>
      </c>
      <c r="E74" s="165">
        <f t="shared" si="66"/>
        <v>1915.3361702127659</v>
      </c>
      <c r="F74" s="165">
        <f>E74/D74*100</f>
        <v>94.968667580968457</v>
      </c>
      <c r="G74" s="1313"/>
      <c r="H74" s="1313"/>
      <c r="I74" s="108"/>
      <c r="J74" s="108"/>
      <c r="K74" s="108"/>
      <c r="L74" s="108"/>
      <c r="M74" s="108"/>
      <c r="N74" s="108"/>
      <c r="O74" s="300"/>
      <c r="P74" s="300"/>
      <c r="Q74" s="300"/>
      <c r="R74" s="300"/>
      <c r="S74" s="300"/>
      <c r="T74" s="300"/>
      <c r="U74" s="300"/>
      <c r="V74" s="300"/>
      <c r="W74" s="300"/>
      <c r="X74" s="300"/>
      <c r="Y74" s="300"/>
      <c r="Z74" s="879"/>
      <c r="AA74" s="300"/>
      <c r="AB74" s="750"/>
      <c r="AC74" s="300"/>
      <c r="AD74" s="300"/>
      <c r="AE74" s="300"/>
      <c r="AF74" s="300"/>
      <c r="AG74" s="300"/>
      <c r="AH74" s="300"/>
      <c r="AI74" s="879"/>
    </row>
    <row r="75" spans="1:35" s="1984" customFormat="1" x14ac:dyDescent="0.25">
      <c r="A75" s="1979" t="s">
        <v>319</v>
      </c>
      <c r="B75" s="4"/>
      <c r="C75" s="806"/>
      <c r="D75" s="165"/>
      <c r="E75" s="165"/>
      <c r="F75" s="165"/>
      <c r="G75" s="1313"/>
      <c r="H75" s="1313"/>
      <c r="I75" s="108"/>
      <c r="J75" s="108"/>
      <c r="K75" s="108"/>
      <c r="L75" s="108"/>
      <c r="M75" s="108"/>
      <c r="N75" s="108"/>
      <c r="O75" s="300"/>
      <c r="P75" s="300"/>
      <c r="Q75" s="300"/>
      <c r="R75" s="300"/>
      <c r="S75" s="300"/>
      <c r="T75" s="300"/>
      <c r="U75" s="300"/>
      <c r="V75" s="300"/>
      <c r="W75" s="300"/>
      <c r="X75" s="300"/>
      <c r="Y75" s="300"/>
      <c r="Z75" s="879"/>
      <c r="AA75" s="300"/>
      <c r="AB75" s="750"/>
      <c r="AC75" s="300"/>
      <c r="AD75" s="300"/>
      <c r="AE75" s="300"/>
      <c r="AF75" s="300"/>
      <c r="AG75" s="300"/>
      <c r="AH75" s="300"/>
      <c r="AI75" s="879"/>
    </row>
    <row r="76" spans="1:35" s="1984" customFormat="1" x14ac:dyDescent="0.25">
      <c r="A76" s="286" t="s">
        <v>320</v>
      </c>
      <c r="B76" s="4"/>
      <c r="C76" s="806">
        <f>C77/9.4</f>
        <v>2420.2127659574467</v>
      </c>
      <c r="D76" s="165">
        <f t="shared" ref="D76:E76" si="67">D77/9.4</f>
        <v>2016.8085106382978</v>
      </c>
      <c r="E76" s="165">
        <f t="shared" si="67"/>
        <v>1915.3361702127659</v>
      </c>
      <c r="F76" s="165">
        <f t="shared" ref="F76:F90" si="68">E76/D76*100</f>
        <v>94.968667580968457</v>
      </c>
      <c r="G76" s="1313"/>
      <c r="H76" s="1313"/>
      <c r="I76" s="108"/>
      <c r="J76" s="108"/>
      <c r="K76" s="108"/>
      <c r="L76" s="108"/>
      <c r="M76" s="108"/>
      <c r="N76" s="108"/>
      <c r="O76" s="300"/>
      <c r="P76" s="300"/>
      <c r="Q76" s="300"/>
      <c r="R76" s="300"/>
      <c r="S76" s="300"/>
      <c r="T76" s="300"/>
      <c r="U76" s="300"/>
      <c r="V76" s="300"/>
      <c r="W76" s="300"/>
      <c r="X76" s="300"/>
      <c r="Y76" s="300"/>
      <c r="Z76" s="879"/>
      <c r="AA76" s="300"/>
      <c r="AB76" s="750"/>
      <c r="AC76" s="300"/>
      <c r="AD76" s="300"/>
      <c r="AE76" s="300"/>
      <c r="AF76" s="300"/>
      <c r="AG76" s="300"/>
      <c r="AH76" s="300"/>
      <c r="AI76" s="879"/>
    </row>
    <row r="77" spans="1:35" s="1984" customFormat="1" x14ac:dyDescent="0.25">
      <c r="A77" s="449" t="s">
        <v>321</v>
      </c>
      <c r="B77" s="4"/>
      <c r="C77" s="802">
        <v>22750</v>
      </c>
      <c r="D77" s="165">
        <f>ROUND(C77/12*$A$2,0)</f>
        <v>18958</v>
      </c>
      <c r="E77" s="165">
        <v>18004.16</v>
      </c>
      <c r="F77" s="165">
        <f t="shared" si="68"/>
        <v>94.968667580968457</v>
      </c>
      <c r="G77" s="1313"/>
      <c r="H77" s="1313"/>
      <c r="I77" s="108"/>
      <c r="J77" s="108"/>
      <c r="K77" s="108"/>
      <c r="L77" s="108"/>
      <c r="M77" s="108"/>
      <c r="N77" s="108"/>
      <c r="O77" s="300"/>
      <c r="P77" s="300"/>
      <c r="Q77" s="300"/>
      <c r="R77" s="300"/>
      <c r="S77" s="300"/>
      <c r="T77" s="300"/>
      <c r="U77" s="300"/>
      <c r="V77" s="300"/>
      <c r="W77" s="300"/>
      <c r="X77" s="300"/>
      <c r="Y77" s="300"/>
      <c r="Z77" s="879"/>
      <c r="AA77" s="300"/>
      <c r="AB77" s="750"/>
      <c r="AC77" s="300"/>
      <c r="AD77" s="300"/>
      <c r="AE77" s="300"/>
      <c r="AF77" s="300"/>
      <c r="AG77" s="300"/>
      <c r="AH77" s="300"/>
      <c r="AI77" s="879"/>
    </row>
    <row r="78" spans="1:35" s="1984" customFormat="1" x14ac:dyDescent="0.25">
      <c r="A78" s="480" t="s">
        <v>217</v>
      </c>
      <c r="B78" s="4"/>
      <c r="C78" s="165">
        <f>C80+C79</f>
        <v>55</v>
      </c>
      <c r="D78" s="165">
        <f t="shared" ref="D78:E78" si="69">D80+D79</f>
        <v>46</v>
      </c>
      <c r="E78" s="165">
        <f t="shared" si="69"/>
        <v>9</v>
      </c>
      <c r="F78" s="165">
        <f t="shared" si="68"/>
        <v>19.565217391304348</v>
      </c>
      <c r="G78" s="1313"/>
      <c r="H78" s="1313"/>
      <c r="I78" s="108"/>
      <c r="J78" s="108"/>
      <c r="K78" s="108"/>
      <c r="L78" s="108"/>
      <c r="M78" s="108"/>
      <c r="N78" s="108"/>
      <c r="O78" s="300">
        <v>135.87107699999999</v>
      </c>
      <c r="P78" s="300">
        <v>135.87107699999999</v>
      </c>
      <c r="Q78" s="300">
        <v>135.87107699999999</v>
      </c>
      <c r="R78" s="300">
        <v>135.87107699999999</v>
      </c>
      <c r="S78" s="300">
        <v>135.87107699999999</v>
      </c>
      <c r="T78" s="300">
        <v>135.87107699999999</v>
      </c>
      <c r="U78" s="300">
        <v>135.87107699999999</v>
      </c>
      <c r="V78" s="300">
        <v>135.87107699999999</v>
      </c>
      <c r="W78" s="300">
        <v>135.87107699999999</v>
      </c>
      <c r="X78" s="300">
        <v>135.87107699999999</v>
      </c>
      <c r="Y78" s="300">
        <v>135.87107699999999</v>
      </c>
      <c r="Z78" s="871">
        <f>O78/12*$A$2+(P78-O78)/11*10+(Q78-P78)/10*9+(R78-Q78)/9*8+(S78-R78)/8*7+(T78-S78)/7*6+(U78-T78)/6*5+(V78-U78)/5*4+(W78-V78)/4*3+(X78-W78)/3*2+(Y78-X78)/2*1</f>
        <v>113.22589749999999</v>
      </c>
      <c r="AA78" s="300">
        <f>AG78-AF78-AC78</f>
        <v>54.627479999999998</v>
      </c>
      <c r="AB78" s="750"/>
      <c r="AC78" s="300"/>
      <c r="AD78" s="300">
        <f>AA78-Z78</f>
        <v>-58.598417499999989</v>
      </c>
      <c r="AE78" s="300"/>
      <c r="AF78" s="300">
        <v>0</v>
      </c>
      <c r="AG78" s="300">
        <v>54.627479999999998</v>
      </c>
      <c r="AH78" s="300">
        <f>AN78-AM78-AJ78</f>
        <v>0</v>
      </c>
      <c r="AI78" s="879">
        <f>AO78-AN78-AK78</f>
        <v>0</v>
      </c>
    </row>
    <row r="79" spans="1:35" s="1984" customFormat="1" ht="90" x14ac:dyDescent="0.25">
      <c r="A79" s="285" t="s">
        <v>306</v>
      </c>
      <c r="B79" s="4"/>
      <c r="C79" s="165">
        <v>15</v>
      </c>
      <c r="D79" s="165">
        <f>ROUND(C79/12*$A$2,0)</f>
        <v>13</v>
      </c>
      <c r="E79" s="165">
        <v>9</v>
      </c>
      <c r="F79" s="165">
        <f t="shared" si="68"/>
        <v>69.230769230769226</v>
      </c>
      <c r="G79" s="1313"/>
      <c r="H79" s="1313"/>
      <c r="I79" s="108"/>
      <c r="J79" s="108"/>
      <c r="K79" s="108"/>
      <c r="L79" s="108"/>
      <c r="M79" s="108"/>
      <c r="N79" s="108"/>
      <c r="O79" s="300"/>
      <c r="P79" s="300"/>
      <c r="Q79" s="300"/>
      <c r="R79" s="300"/>
      <c r="S79" s="300"/>
      <c r="T79" s="300"/>
      <c r="U79" s="300"/>
      <c r="V79" s="300"/>
      <c r="W79" s="300"/>
      <c r="X79" s="300"/>
      <c r="Y79" s="300"/>
      <c r="Z79" s="301"/>
      <c r="AA79" s="300"/>
      <c r="AB79" s="750"/>
      <c r="AC79" s="300"/>
      <c r="AD79" s="300"/>
      <c r="AE79" s="300"/>
      <c r="AF79" s="300"/>
      <c r="AG79" s="300"/>
      <c r="AH79" s="300"/>
      <c r="AI79" s="879"/>
    </row>
    <row r="80" spans="1:35" s="1984" customFormat="1" x14ac:dyDescent="0.25">
      <c r="A80" s="285" t="s">
        <v>71</v>
      </c>
      <c r="B80" s="4"/>
      <c r="C80" s="165">
        <v>40</v>
      </c>
      <c r="D80" s="165">
        <f>ROUND(C80/12*$A$2,0)</f>
        <v>33</v>
      </c>
      <c r="E80" s="165"/>
      <c r="F80" s="165">
        <f t="shared" si="68"/>
        <v>0</v>
      </c>
      <c r="G80" s="1313"/>
      <c r="H80" s="1313"/>
      <c r="I80" s="108"/>
      <c r="J80" s="108"/>
      <c r="K80" s="108"/>
      <c r="L80" s="108"/>
      <c r="M80" s="108"/>
      <c r="N80" s="108"/>
      <c r="O80" s="300"/>
      <c r="P80" s="300"/>
      <c r="Q80" s="300"/>
      <c r="R80" s="300"/>
      <c r="S80" s="300"/>
      <c r="T80" s="300"/>
      <c r="U80" s="300"/>
      <c r="V80" s="300"/>
      <c r="W80" s="300"/>
      <c r="X80" s="300"/>
      <c r="Y80" s="300"/>
      <c r="Z80" s="879"/>
      <c r="AA80" s="300"/>
      <c r="AB80" s="750"/>
      <c r="AC80" s="300"/>
      <c r="AD80" s="300"/>
      <c r="AE80" s="300"/>
      <c r="AF80" s="300"/>
      <c r="AG80" s="300"/>
      <c r="AH80" s="300"/>
      <c r="AI80" s="879"/>
    </row>
    <row r="81" spans="1:223" s="1984" customFormat="1" ht="86.25" x14ac:dyDescent="0.25">
      <c r="A81" s="442" t="s">
        <v>506</v>
      </c>
      <c r="B81" s="4"/>
      <c r="C81" s="513">
        <f>C47</f>
        <v>1680</v>
      </c>
      <c r="D81" s="513">
        <f>D47</f>
        <v>1400</v>
      </c>
      <c r="E81" s="513">
        <f>E47</f>
        <v>759</v>
      </c>
      <c r="F81" s="165">
        <f t="shared" si="68"/>
        <v>54.214285714285715</v>
      </c>
      <c r="G81" s="1313"/>
      <c r="H81" s="1313"/>
      <c r="I81" s="108"/>
      <c r="J81" s="108"/>
      <c r="K81" s="108"/>
      <c r="L81" s="108"/>
      <c r="M81" s="108"/>
      <c r="N81" s="108"/>
      <c r="O81" s="300">
        <f t="shared" ref="O81:T81" si="70">O47</f>
        <v>9636.0157500000005</v>
      </c>
      <c r="P81" s="300">
        <f t="shared" si="70"/>
        <v>9636.0157500000005</v>
      </c>
      <c r="Q81" s="300">
        <f t="shared" si="70"/>
        <v>9636.0157500000005</v>
      </c>
      <c r="R81" s="300">
        <f t="shared" si="70"/>
        <v>9636.0157500000005</v>
      </c>
      <c r="S81" s="300">
        <f t="shared" si="70"/>
        <v>9636.0157500000005</v>
      </c>
      <c r="T81" s="300">
        <f t="shared" si="70"/>
        <v>9636.0157500000005</v>
      </c>
      <c r="U81" s="300">
        <f t="shared" ref="U81:V81" si="71">U47</f>
        <v>9636.0157500000005</v>
      </c>
      <c r="V81" s="300">
        <f t="shared" si="71"/>
        <v>9636.0157500000005</v>
      </c>
      <c r="W81" s="300">
        <f t="shared" ref="W81:X81" si="72">W47</f>
        <v>9636.0157500000005</v>
      </c>
      <c r="X81" s="300">
        <f t="shared" si="72"/>
        <v>9636.0157500000005</v>
      </c>
      <c r="Y81" s="300">
        <f t="shared" ref="Y81" si="73">Y47</f>
        <v>9636.0157500000005</v>
      </c>
      <c r="Z81" s="879">
        <f t="shared" ref="Z81:AG81" si="74">Z47</f>
        <v>8030.0131250000004</v>
      </c>
      <c r="AA81" s="300">
        <f t="shared" si="74"/>
        <v>3883.7442499999997</v>
      </c>
      <c r="AB81" s="750">
        <f t="shared" si="74"/>
        <v>0</v>
      </c>
      <c r="AC81" s="300">
        <f t="shared" si="74"/>
        <v>0</v>
      </c>
      <c r="AD81" s="300">
        <f t="shared" si="74"/>
        <v>-4146.2688750000007</v>
      </c>
      <c r="AE81" s="300">
        <f t="shared" si="74"/>
        <v>0</v>
      </c>
      <c r="AF81" s="300">
        <f t="shared" si="74"/>
        <v>0</v>
      </c>
      <c r="AG81" s="300">
        <f t="shared" si="74"/>
        <v>3883.7442499999997</v>
      </c>
      <c r="AH81" s="300"/>
      <c r="AI81" s="879"/>
    </row>
    <row r="82" spans="1:223" s="1984" customFormat="1" x14ac:dyDescent="0.25">
      <c r="A82" s="442" t="s">
        <v>260</v>
      </c>
      <c r="B82" s="4"/>
      <c r="C82" s="2805">
        <f>C65+C25</f>
        <v>15654.5</v>
      </c>
      <c r="D82" s="2804">
        <f t="shared" ref="D82:E82" si="75">D65+D25</f>
        <v>13045.75</v>
      </c>
      <c r="E82" s="2806">
        <f t="shared" si="75"/>
        <v>11782.147499999999</v>
      </c>
      <c r="F82" s="716">
        <f t="shared" si="68"/>
        <v>90.314067799858194</v>
      </c>
      <c r="G82" s="1313"/>
      <c r="H82" s="1313"/>
      <c r="I82" s="108"/>
      <c r="J82" s="108"/>
      <c r="K82" s="108"/>
      <c r="L82" s="108"/>
      <c r="M82" s="108"/>
      <c r="N82" s="108"/>
      <c r="O82" s="300"/>
      <c r="P82" s="300"/>
      <c r="Q82" s="300"/>
      <c r="R82" s="300"/>
      <c r="S82" s="300"/>
      <c r="T82" s="300"/>
      <c r="U82" s="300"/>
      <c r="V82" s="300"/>
      <c r="W82" s="300"/>
      <c r="X82" s="300"/>
      <c r="Y82" s="300"/>
      <c r="Z82" s="879"/>
      <c r="AA82" s="300"/>
      <c r="AB82" s="750"/>
      <c r="AC82" s="300"/>
      <c r="AD82" s="300"/>
      <c r="AE82" s="300"/>
      <c r="AF82" s="300"/>
      <c r="AG82" s="300"/>
      <c r="AH82" s="300"/>
      <c r="AI82" s="879"/>
    </row>
    <row r="83" spans="1:223" s="1984" customFormat="1" ht="29.25" x14ac:dyDescent="0.25">
      <c r="A83" s="442" t="s">
        <v>273</v>
      </c>
      <c r="B83" s="4"/>
      <c r="C83" s="513">
        <f>C51</f>
        <v>4177</v>
      </c>
      <c r="D83" s="2628">
        <f>D51</f>
        <v>3480.8333333333339</v>
      </c>
      <c r="E83" s="466">
        <f>E51</f>
        <v>3138</v>
      </c>
      <c r="F83" s="716">
        <f t="shared" si="68"/>
        <v>90.150825951639916</v>
      </c>
      <c r="G83" s="1313"/>
      <c r="H83" s="1313"/>
      <c r="I83" s="108"/>
      <c r="J83" s="108"/>
      <c r="K83" s="108"/>
      <c r="L83" s="108"/>
      <c r="M83" s="108"/>
      <c r="N83" s="108"/>
      <c r="O83" s="300">
        <f t="shared" ref="O83:AG83" si="76">O73+O51</f>
        <v>25698.8403</v>
      </c>
      <c r="P83" s="300">
        <f t="shared" ref="P83" si="77">P73+P51</f>
        <v>25698.8403</v>
      </c>
      <c r="Q83" s="300">
        <f t="shared" ref="Q83" si="78">Q73+Q51</f>
        <v>25698.8403</v>
      </c>
      <c r="R83" s="300">
        <f t="shared" ref="R83:S83" si="79">R73+R51</f>
        <v>25698.8403</v>
      </c>
      <c r="S83" s="300">
        <f t="shared" si="79"/>
        <v>25698.8403</v>
      </c>
      <c r="T83" s="300">
        <f t="shared" ref="T83:U83" si="80">T73+T51</f>
        <v>25698.8403</v>
      </c>
      <c r="U83" s="300">
        <f t="shared" si="80"/>
        <v>25698.8403</v>
      </c>
      <c r="V83" s="300">
        <f t="shared" ref="V83:W83" si="81">V73+V51</f>
        <v>25698.8403</v>
      </c>
      <c r="W83" s="300">
        <f t="shared" si="81"/>
        <v>25698.8403</v>
      </c>
      <c r="X83" s="300">
        <f t="shared" ref="X83:Y83" si="82">X73+X51</f>
        <v>25698.8403</v>
      </c>
      <c r="Y83" s="300">
        <f t="shared" si="82"/>
        <v>25698.8403</v>
      </c>
      <c r="Z83" s="879">
        <f t="shared" si="76"/>
        <v>21415.700250000002</v>
      </c>
      <c r="AA83" s="300">
        <f t="shared" si="76"/>
        <v>19494.639649999997</v>
      </c>
      <c r="AB83" s="750">
        <f t="shared" si="76"/>
        <v>0</v>
      </c>
      <c r="AC83" s="300">
        <f t="shared" si="76"/>
        <v>0</v>
      </c>
      <c r="AD83" s="300">
        <f t="shared" si="76"/>
        <v>-1921.0606000000014</v>
      </c>
      <c r="AE83" s="300">
        <f t="shared" si="76"/>
        <v>-22.303940000000001</v>
      </c>
      <c r="AF83" s="300">
        <f t="shared" si="76"/>
        <v>-227.30617000000001</v>
      </c>
      <c r="AG83" s="300">
        <f t="shared" si="76"/>
        <v>19267.333480000001</v>
      </c>
      <c r="AH83" s="300"/>
      <c r="AI83" s="879"/>
    </row>
    <row r="84" spans="1:223" s="1984" customFormat="1" ht="29.25" x14ac:dyDescent="0.25">
      <c r="A84" s="442" t="s">
        <v>261</v>
      </c>
      <c r="B84" s="4"/>
      <c r="C84" s="513">
        <f>C74+C31</f>
        <v>11747.212765957447</v>
      </c>
      <c r="D84" s="513">
        <f t="shared" ref="D84:E84" si="83">D74+D31</f>
        <v>9789.8085106382969</v>
      </c>
      <c r="E84" s="513">
        <f t="shared" si="83"/>
        <v>7845.3361702127659</v>
      </c>
      <c r="F84" s="716">
        <f t="shared" si="68"/>
        <v>80.137789842237169</v>
      </c>
      <c r="G84" s="1313"/>
      <c r="H84" s="1313"/>
      <c r="I84" s="108"/>
      <c r="J84" s="108"/>
      <c r="K84" s="108"/>
      <c r="L84" s="108"/>
      <c r="M84" s="108"/>
      <c r="N84" s="108"/>
      <c r="O84" s="300"/>
      <c r="P84" s="300"/>
      <c r="Q84" s="300"/>
      <c r="R84" s="300"/>
      <c r="S84" s="300"/>
      <c r="T84" s="300"/>
      <c r="U84" s="300"/>
      <c r="V84" s="300"/>
      <c r="W84" s="300"/>
      <c r="X84" s="300"/>
      <c r="Y84" s="300"/>
      <c r="Z84" s="879"/>
      <c r="AA84" s="300"/>
      <c r="AB84" s="750"/>
      <c r="AC84" s="300"/>
      <c r="AD84" s="300"/>
      <c r="AE84" s="300"/>
      <c r="AF84" s="300"/>
      <c r="AG84" s="300"/>
      <c r="AH84" s="300"/>
      <c r="AI84" s="879"/>
    </row>
    <row r="85" spans="1:223" s="1984" customFormat="1" ht="29.25" x14ac:dyDescent="0.25">
      <c r="A85" s="442" t="s">
        <v>262</v>
      </c>
      <c r="B85" s="4"/>
      <c r="C85" s="882">
        <f>C35+C36</f>
        <v>2950</v>
      </c>
      <c r="D85" s="882">
        <f t="shared" ref="D85:E85" si="84">D35+D36</f>
        <v>2458</v>
      </c>
      <c r="E85" s="882">
        <f t="shared" si="84"/>
        <v>2805</v>
      </c>
      <c r="F85" s="716">
        <f t="shared" si="68"/>
        <v>114.11716842961756</v>
      </c>
      <c r="G85" s="1313"/>
      <c r="H85" s="1313"/>
      <c r="I85" s="108"/>
      <c r="J85" s="108"/>
      <c r="K85" s="108"/>
      <c r="L85" s="108"/>
      <c r="M85" s="108"/>
      <c r="N85" s="108"/>
      <c r="O85" s="300"/>
      <c r="P85" s="300"/>
      <c r="Q85" s="300"/>
      <c r="R85" s="300"/>
      <c r="S85" s="300"/>
      <c r="T85" s="300"/>
      <c r="U85" s="300"/>
      <c r="V85" s="300"/>
      <c r="W85" s="300"/>
      <c r="X85" s="300"/>
      <c r="Y85" s="300"/>
      <c r="Z85" s="871"/>
      <c r="AA85" s="300"/>
      <c r="AB85" s="750"/>
      <c r="AC85" s="300"/>
      <c r="AD85" s="300"/>
      <c r="AE85" s="300"/>
      <c r="AF85" s="300"/>
      <c r="AG85" s="300"/>
      <c r="AH85" s="300">
        <f>AN85-AM85-AJ85</f>
        <v>0</v>
      </c>
      <c r="AI85" s="879">
        <f>AO85-AN85-AK85</f>
        <v>0</v>
      </c>
    </row>
    <row r="86" spans="1:223" s="135" customFormat="1" ht="14.25" x14ac:dyDescent="0.2">
      <c r="A86" s="443" t="s">
        <v>134</v>
      </c>
      <c r="B86" s="492"/>
      <c r="C86" s="2793">
        <f>C81*2.6+C82+C83+C85+C77/4.2+C31*2.6</f>
        <v>56816.366666666669</v>
      </c>
      <c r="D86" s="2793">
        <f t="shared" ref="D86:E86" si="85">D81*2.6+D82+D83+D85+D77/4.2+D31*2.6</f>
        <v>47348.192857142858</v>
      </c>
      <c r="E86" s="2793">
        <f t="shared" si="85"/>
        <v>39403.252261904767</v>
      </c>
      <c r="F86" s="716">
        <f t="shared" si="68"/>
        <v>83.220181984116564</v>
      </c>
      <c r="G86" s="1313"/>
      <c r="H86" s="1313"/>
      <c r="I86" s="108"/>
      <c r="J86" s="108"/>
      <c r="K86" s="108"/>
      <c r="L86" s="108"/>
      <c r="M86" s="108"/>
      <c r="N86" s="108"/>
      <c r="O86" s="2033">
        <f t="shared" ref="O86:T86" si="86">O81+O78+O73+O65+O51+O24+O23</f>
        <v>112384.79347050001</v>
      </c>
      <c r="P86" s="2033">
        <f t="shared" si="86"/>
        <v>112384.79347050001</v>
      </c>
      <c r="Q86" s="2033">
        <f t="shared" si="86"/>
        <v>113343.24702050001</v>
      </c>
      <c r="R86" s="2033">
        <f t="shared" si="86"/>
        <v>113343.24702050001</v>
      </c>
      <c r="S86" s="2033">
        <f t="shared" si="86"/>
        <v>113343.24702050001</v>
      </c>
      <c r="T86" s="2033">
        <f t="shared" si="86"/>
        <v>113343.24702050001</v>
      </c>
      <c r="U86" s="2033">
        <f t="shared" ref="U86:V86" si="87">U81+U78+U73+U65+U51+U24+U23</f>
        <v>113343.24702050001</v>
      </c>
      <c r="V86" s="2033">
        <f t="shared" si="87"/>
        <v>113343.24702050001</v>
      </c>
      <c r="W86" s="2033">
        <f t="shared" ref="W86:X86" si="88">W81+W78+W73+W65+W51+W24+W23</f>
        <v>113343.24702050001</v>
      </c>
      <c r="X86" s="2033">
        <f t="shared" si="88"/>
        <v>113343.24702050001</v>
      </c>
      <c r="Y86" s="2033">
        <f t="shared" ref="Y86" si="89">Y81+Y78+Y73+Y65+Y51+Y24+Y23</f>
        <v>111545.89062050001</v>
      </c>
      <c r="Z86" s="301">
        <f t="shared" ref="Z86:AG86" si="90">Z81+Z78+Z73+Z65+Z51+Z24+Z23</f>
        <v>93617.924553749996</v>
      </c>
      <c r="AA86" s="2033">
        <f t="shared" si="90"/>
        <v>91854.033250000008</v>
      </c>
      <c r="AB86" s="2290">
        <f t="shared" si="90"/>
        <v>0</v>
      </c>
      <c r="AC86" s="2033">
        <f t="shared" si="90"/>
        <v>0</v>
      </c>
      <c r="AD86" s="2033">
        <f t="shared" si="90"/>
        <v>-1763.8913037500015</v>
      </c>
      <c r="AE86" s="2033">
        <f t="shared" si="90"/>
        <v>-22.303940000000001</v>
      </c>
      <c r="AF86" s="2033">
        <f t="shared" si="90"/>
        <v>-370.47532999999999</v>
      </c>
      <c r="AG86" s="2033">
        <f t="shared" si="90"/>
        <v>91483.557919999992</v>
      </c>
      <c r="AH86" s="2033">
        <f>SUM(AH85,AH78,AH47,AH24,AH23,AH64,AH73)</f>
        <v>0</v>
      </c>
      <c r="AI86" s="2291">
        <f>SUM(AI85,AI78,AI47,AI24,AI23,AI64,AI73)</f>
        <v>0</v>
      </c>
    </row>
    <row r="87" spans="1:223" s="1984" customFormat="1" x14ac:dyDescent="0.25">
      <c r="A87" s="675" t="s">
        <v>197</v>
      </c>
      <c r="B87" s="675"/>
      <c r="C87" s="255">
        <f>C90</f>
        <v>2000</v>
      </c>
      <c r="D87" s="2218">
        <f t="shared" ref="D87:D88" si="91">ROUND(C87/12*$A$2,0)</f>
        <v>1667</v>
      </c>
      <c r="E87" s="255">
        <f>E90</f>
        <v>1722</v>
      </c>
      <c r="F87" s="2218">
        <f t="shared" si="68"/>
        <v>103.29934013197362</v>
      </c>
      <c r="G87" s="1744"/>
      <c r="H87" s="1071"/>
      <c r="I87" s="2220"/>
      <c r="J87" s="2220"/>
      <c r="K87" s="2220"/>
      <c r="L87" s="257"/>
      <c r="M87" s="2220"/>
      <c r="N87" s="257"/>
      <c r="O87" s="2127"/>
      <c r="P87" s="2127"/>
      <c r="Q87" s="2127"/>
      <c r="R87" s="2127"/>
      <c r="S87" s="2127"/>
      <c r="T87" s="2127"/>
      <c r="U87" s="2127"/>
      <c r="V87" s="2127"/>
      <c r="W87" s="2127"/>
      <c r="X87" s="2127"/>
      <c r="Y87" s="2127"/>
      <c r="Z87" s="871"/>
      <c r="AA87" s="2400"/>
      <c r="AB87" s="2401"/>
      <c r="AC87" s="2400"/>
      <c r="AD87" s="2400"/>
      <c r="AE87" s="2400"/>
      <c r="AF87" s="2127"/>
      <c r="AG87" s="2127"/>
      <c r="AH87" s="2400"/>
      <c r="AI87" s="2402"/>
    </row>
    <row r="88" spans="1:223" s="1984" customFormat="1" x14ac:dyDescent="0.25">
      <c r="A88" s="669" t="s">
        <v>198</v>
      </c>
      <c r="B88" s="669"/>
      <c r="C88" s="201">
        <f>C90-C89</f>
        <v>1999</v>
      </c>
      <c r="D88" s="109">
        <f t="shared" si="91"/>
        <v>1666</v>
      </c>
      <c r="E88" s="201">
        <f>E90-E89</f>
        <v>1722</v>
      </c>
      <c r="F88" s="2219">
        <f t="shared" si="68"/>
        <v>103.36134453781514</v>
      </c>
      <c r="G88" s="1744"/>
      <c r="H88" s="1071"/>
      <c r="I88" s="2220"/>
      <c r="J88" s="2220"/>
      <c r="K88" s="2220"/>
      <c r="L88" s="257"/>
      <c r="M88" s="2220"/>
      <c r="N88" s="257"/>
      <c r="O88" s="2127"/>
      <c r="P88" s="2127"/>
      <c r="Q88" s="2127"/>
      <c r="R88" s="2127"/>
      <c r="S88" s="2127"/>
      <c r="T88" s="2127"/>
      <c r="U88" s="2127"/>
      <c r="V88" s="2127"/>
      <c r="W88" s="2127"/>
      <c r="X88" s="2127"/>
      <c r="Y88" s="2127"/>
      <c r="Z88" s="871"/>
      <c r="AA88" s="2400"/>
      <c r="AB88" s="2401"/>
      <c r="AC88" s="2400"/>
      <c r="AD88" s="2400"/>
      <c r="AE88" s="2400"/>
      <c r="AF88" s="2127"/>
      <c r="AG88" s="2127"/>
      <c r="AH88" s="2400"/>
      <c r="AI88" s="2402"/>
    </row>
    <row r="89" spans="1:223" s="1984" customFormat="1" ht="30" x14ac:dyDescent="0.25">
      <c r="A89" s="669" t="s">
        <v>199</v>
      </c>
      <c r="B89" s="669"/>
      <c r="C89" s="1898">
        <v>1</v>
      </c>
      <c r="D89" s="109">
        <f>ROUND(C89/12*$A$2,0)</f>
        <v>1</v>
      </c>
      <c r="E89" s="1898"/>
      <c r="F89" s="2219">
        <f t="shared" si="68"/>
        <v>0</v>
      </c>
      <c r="G89" s="2104"/>
      <c r="H89" s="1091"/>
      <c r="I89" s="2218"/>
      <c r="J89" s="2218"/>
      <c r="K89" s="2218"/>
      <c r="L89" s="257"/>
      <c r="M89" s="2220"/>
      <c r="N89" s="137"/>
      <c r="O89" s="2033"/>
      <c r="P89" s="2033"/>
      <c r="Q89" s="2033"/>
      <c r="R89" s="2033"/>
      <c r="S89" s="2033"/>
      <c r="T89" s="2033"/>
      <c r="U89" s="2033"/>
      <c r="V89" s="2033"/>
      <c r="W89" s="2033"/>
      <c r="X89" s="2033"/>
      <c r="Y89" s="2033"/>
      <c r="Z89" s="871"/>
      <c r="AA89" s="2400"/>
      <c r="AB89" s="2295"/>
      <c r="AC89" s="2215"/>
      <c r="AD89" s="2215"/>
      <c r="AE89" s="2215"/>
      <c r="AF89" s="2033"/>
      <c r="AG89" s="2033"/>
      <c r="AH89" s="2400"/>
      <c r="AI89" s="2291"/>
    </row>
    <row r="90" spans="1:223" s="1984" customFormat="1" x14ac:dyDescent="0.25">
      <c r="A90" s="675" t="s">
        <v>204</v>
      </c>
      <c r="B90" s="675"/>
      <c r="C90" s="1898">
        <v>2000</v>
      </c>
      <c r="D90" s="2218">
        <f>ROUND(C90/12*$A$2,0)</f>
        <v>1667</v>
      </c>
      <c r="E90" s="1898">
        <v>1722</v>
      </c>
      <c r="F90" s="2218">
        <f t="shared" si="68"/>
        <v>103.29934013197362</v>
      </c>
      <c r="G90" s="2578"/>
      <c r="H90" s="990"/>
      <c r="I90" s="2225"/>
      <c r="J90" s="2225"/>
      <c r="K90" s="2225"/>
      <c r="L90" s="942"/>
      <c r="M90" s="2222"/>
      <c r="N90" s="931"/>
      <c r="O90" s="2579">
        <v>18134.274359999999</v>
      </c>
      <c r="P90" s="2579">
        <v>18134.274359999999</v>
      </c>
      <c r="Q90" s="2579">
        <v>18134.274359999999</v>
      </c>
      <c r="R90" s="2579">
        <v>18134.274359999999</v>
      </c>
      <c r="S90" s="2579">
        <v>18134.274359999999</v>
      </c>
      <c r="T90" s="2579">
        <v>18134.274359999999</v>
      </c>
      <c r="U90" s="2579">
        <v>18134.274359999999</v>
      </c>
      <c r="V90" s="2579">
        <v>18134.274359999999</v>
      </c>
      <c r="W90" s="2579">
        <v>18134.274359999999</v>
      </c>
      <c r="X90" s="2579">
        <v>18134.274359999999</v>
      </c>
      <c r="Y90" s="2579">
        <v>18134.274359999999</v>
      </c>
      <c r="Z90" s="301">
        <f>O90/12*$A$2+(P90-O90)/11*10+(Q90-P90)/10*9+(R90-Q90)/9*8+(S90-R90)/8*7+(T90-S90)/7*6+(U90-T90)/6*5+(V90-U90)/5*4+(W90-V90)/4*3+(X90-W90)/3*2+(Y90-X90)/2*1</f>
        <v>15111.895299999998</v>
      </c>
      <c r="AA90" s="2518">
        <f>AG90-AF90-AC90</f>
        <v>16551.06494</v>
      </c>
      <c r="AB90" s="2581"/>
      <c r="AC90" s="2580"/>
      <c r="AD90" s="2580">
        <f>AA90-Z90</f>
        <v>1439.1696400000019</v>
      </c>
      <c r="AE90" s="2580"/>
      <c r="AF90" s="2579">
        <v>-56.47934999999999</v>
      </c>
      <c r="AG90" s="2579">
        <v>16494.585589999999</v>
      </c>
      <c r="AH90" s="2518">
        <f>AN90-AM90-AJ90</f>
        <v>0</v>
      </c>
      <c r="AI90" s="2992">
        <f>AO90-AN90-AK90</f>
        <v>0</v>
      </c>
    </row>
    <row r="91" spans="1:223" s="1984" customFormat="1" ht="15.75" thickBot="1" x14ac:dyDescent="0.3">
      <c r="A91" s="2301" t="s">
        <v>277</v>
      </c>
      <c r="B91" s="2993"/>
      <c r="C91" s="2971"/>
      <c r="D91" s="2971"/>
      <c r="E91" s="2971"/>
      <c r="F91" s="2971"/>
      <c r="G91" s="2305"/>
      <c r="H91" s="2305"/>
      <c r="I91" s="2306"/>
      <c r="J91" s="2306"/>
      <c r="K91" s="2306">
        <f>K44+K21</f>
        <v>12388</v>
      </c>
      <c r="L91" s="2306"/>
      <c r="M91" s="2306"/>
      <c r="N91" s="2306"/>
      <c r="O91" s="2305">
        <f t="shared" ref="O91:T91" si="92">O90+O86+O44+O21</f>
        <v>345250.24436050002</v>
      </c>
      <c r="P91" s="2305">
        <f t="shared" si="92"/>
        <v>345250.24436050002</v>
      </c>
      <c r="Q91" s="2305">
        <f t="shared" si="92"/>
        <v>348609.15792050003</v>
      </c>
      <c r="R91" s="2305">
        <f t="shared" si="92"/>
        <v>348609.15792050003</v>
      </c>
      <c r="S91" s="2305">
        <f t="shared" si="92"/>
        <v>348609.15792050003</v>
      </c>
      <c r="T91" s="2305">
        <f t="shared" si="92"/>
        <v>348609.15792050003</v>
      </c>
      <c r="U91" s="2305">
        <f t="shared" ref="U91:V91" si="93">U90+U86+U44+U21</f>
        <v>348609.15792050003</v>
      </c>
      <c r="V91" s="2305">
        <f t="shared" si="93"/>
        <v>348609.15792050003</v>
      </c>
      <c r="W91" s="2305">
        <f t="shared" ref="W91:X91" si="94">W90+W86+W44+W21</f>
        <v>348609.15792050003</v>
      </c>
      <c r="X91" s="2305">
        <f t="shared" si="94"/>
        <v>348609.15792050003</v>
      </c>
      <c r="Y91" s="2305">
        <f t="shared" ref="Y91" si="95">Y90+Y86+Y44+Y21</f>
        <v>346811.80152049998</v>
      </c>
      <c r="Z91" s="2310">
        <f t="shared" ref="Z91:AG91" si="96">Z90+Z86+Z44+Z21</f>
        <v>289832.8809710833</v>
      </c>
      <c r="AA91" s="2305">
        <f t="shared" si="96"/>
        <v>307239.39566999994</v>
      </c>
      <c r="AB91" s="2308">
        <f t="shared" si="96"/>
        <v>0</v>
      </c>
      <c r="AC91" s="2305">
        <f t="shared" si="96"/>
        <v>-25.692800000000002</v>
      </c>
      <c r="AD91" s="2305">
        <f t="shared" si="96"/>
        <v>17406.514698916642</v>
      </c>
      <c r="AE91" s="2305">
        <f t="shared" si="96"/>
        <v>-22.303940000000001</v>
      </c>
      <c r="AF91" s="2305">
        <f t="shared" si="96"/>
        <v>-4520.4271699999999</v>
      </c>
      <c r="AG91" s="2994">
        <f t="shared" si="96"/>
        <v>302693.27569999994</v>
      </c>
      <c r="AH91" s="2305"/>
      <c r="AI91" s="2995"/>
      <c r="AJ91" s="2584"/>
    </row>
    <row r="92" spans="1:223" s="1984" customFormat="1" ht="30" thickBot="1" x14ac:dyDescent="0.3">
      <c r="A92" s="1478" t="s">
        <v>761</v>
      </c>
      <c r="B92" s="1478"/>
      <c r="C92" s="208"/>
      <c r="D92" s="676"/>
      <c r="E92" s="676"/>
      <c r="F92" s="676"/>
      <c r="G92" s="1285"/>
      <c r="H92" s="1285"/>
      <c r="I92" s="676"/>
      <c r="J92" s="676"/>
      <c r="K92" s="676"/>
      <c r="L92" s="676"/>
      <c r="M92" s="676"/>
      <c r="N92" s="676"/>
      <c r="O92" s="309"/>
      <c r="P92" s="309"/>
      <c r="Q92" s="309"/>
      <c r="R92" s="309"/>
      <c r="S92" s="309"/>
      <c r="T92" s="309"/>
      <c r="U92" s="309"/>
      <c r="V92" s="309"/>
      <c r="W92" s="309"/>
      <c r="X92" s="309"/>
      <c r="Y92" s="309">
        <f>Y91-Y90-Y21-Y23-Y24-Y44</f>
        <v>46993.70312700003</v>
      </c>
      <c r="Z92" s="726">
        <f t="shared" ref="Z92:AG92" si="97">Z91-Z90-Z21-Z23-Z24-Z44</f>
        <v>39161.419272500018</v>
      </c>
      <c r="AA92" s="309">
        <f t="shared" si="97"/>
        <v>32674.020619999988</v>
      </c>
      <c r="AB92" s="746">
        <f t="shared" si="97"/>
        <v>0</v>
      </c>
      <c r="AC92" s="140">
        <f t="shared" si="97"/>
        <v>0</v>
      </c>
      <c r="AD92" s="309">
        <f t="shared" si="97"/>
        <v>-6487.3986524999982</v>
      </c>
      <c r="AE92" s="309">
        <f t="shared" si="97"/>
        <v>-22.303940000000001</v>
      </c>
      <c r="AF92" s="309">
        <f t="shared" si="97"/>
        <v>-250.6503900000003</v>
      </c>
      <c r="AG92" s="309">
        <f t="shared" si="97"/>
        <v>32423.370230000008</v>
      </c>
      <c r="AH92" s="2315"/>
      <c r="AI92" s="3139"/>
      <c r="AJ92" s="2584"/>
    </row>
    <row r="93" spans="1:223" x14ac:dyDescent="0.25">
      <c r="A93" s="2362" t="s">
        <v>73</v>
      </c>
      <c r="B93" s="2362"/>
      <c r="C93" s="2363"/>
      <c r="D93" s="2363"/>
      <c r="E93" s="2363"/>
      <c r="F93" s="2363"/>
      <c r="G93" s="2363"/>
      <c r="H93" s="2363"/>
      <c r="I93" s="2413"/>
      <c r="J93" s="2413"/>
      <c r="K93" s="2413"/>
      <c r="L93" s="2413"/>
      <c r="M93" s="2413"/>
      <c r="N93" s="2413"/>
      <c r="O93" s="2458">
        <f t="shared" ref="O93:P93" si="98">SUM(O91)</f>
        <v>345250.24436050002</v>
      </c>
      <c r="P93" s="2458">
        <f t="shared" si="98"/>
        <v>345250.24436050002</v>
      </c>
      <c r="Q93" s="2458">
        <f t="shared" ref="Q93" si="99">SUM(Q91)</f>
        <v>348609.15792050003</v>
      </c>
      <c r="R93" s="2458">
        <f t="shared" ref="R93:S93" si="100">SUM(R91)</f>
        <v>348609.15792050003</v>
      </c>
      <c r="S93" s="2458">
        <f t="shared" si="100"/>
        <v>348609.15792050003</v>
      </c>
      <c r="T93" s="2458">
        <f t="shared" ref="T93:U93" si="101">SUM(T91)</f>
        <v>348609.15792050003</v>
      </c>
      <c r="U93" s="2458">
        <f t="shared" si="101"/>
        <v>348609.15792050003</v>
      </c>
      <c r="V93" s="2458">
        <f t="shared" ref="V93:W93" si="102">SUM(V91)</f>
        <v>348609.15792050003</v>
      </c>
      <c r="W93" s="2458">
        <f t="shared" si="102"/>
        <v>348609.15792050003</v>
      </c>
      <c r="X93" s="2458">
        <f t="shared" ref="X93:Y93" si="103">SUM(X91)</f>
        <v>348609.15792050003</v>
      </c>
      <c r="Y93" s="2458">
        <f t="shared" si="103"/>
        <v>346811.80152049998</v>
      </c>
      <c r="Z93" s="2458">
        <f t="shared" ref="Z93:AG93" si="104">SUM(Z91)</f>
        <v>289832.8809710833</v>
      </c>
      <c r="AA93" s="2458">
        <f t="shared" si="104"/>
        <v>307239.39566999994</v>
      </c>
      <c r="AB93" s="2458">
        <f>SUM(AB91)</f>
        <v>0</v>
      </c>
      <c r="AC93" s="2458">
        <f>SUM(AC91)</f>
        <v>-25.692800000000002</v>
      </c>
      <c r="AD93" s="2458">
        <f t="shared" si="104"/>
        <v>17406.514698916642</v>
      </c>
      <c r="AE93" s="2458">
        <f>SUM(AE91)</f>
        <v>-22.303940000000001</v>
      </c>
      <c r="AF93" s="2458">
        <f t="shared" si="104"/>
        <v>-4520.4271699999999</v>
      </c>
      <c r="AG93" s="2458">
        <f t="shared" si="104"/>
        <v>302693.27569999994</v>
      </c>
      <c r="AH93" s="2458"/>
      <c r="AI93" s="2996"/>
      <c r="AJ93" s="821"/>
      <c r="AK93" s="821"/>
      <c r="AL93" s="821"/>
      <c r="AM93" s="821"/>
      <c r="AN93" s="821"/>
      <c r="AO93" s="821"/>
      <c r="AP93" s="821"/>
      <c r="AQ93" s="821"/>
      <c r="AR93" s="821"/>
      <c r="AS93" s="821"/>
      <c r="AT93" s="821"/>
      <c r="AU93" s="821"/>
      <c r="AV93" s="821"/>
      <c r="AW93" s="821"/>
      <c r="AX93" s="821"/>
      <c r="AY93" s="821"/>
      <c r="AZ93" s="821"/>
      <c r="BA93" s="821"/>
      <c r="BB93" s="821"/>
      <c r="BC93" s="821"/>
      <c r="BD93" s="821"/>
      <c r="BE93" s="821"/>
      <c r="BF93" s="821"/>
      <c r="BG93" s="821"/>
      <c r="BH93" s="821"/>
      <c r="BI93" s="821"/>
      <c r="BJ93" s="821"/>
      <c r="BK93" s="821"/>
      <c r="BL93" s="821"/>
      <c r="BM93" s="821"/>
      <c r="BN93" s="821"/>
      <c r="BO93" s="821"/>
      <c r="BP93" s="821"/>
      <c r="BQ93" s="821"/>
      <c r="BR93" s="821"/>
      <c r="BS93" s="821"/>
      <c r="BT93" s="821"/>
      <c r="BU93" s="821"/>
      <c r="BV93" s="821"/>
      <c r="BW93" s="821"/>
      <c r="BX93" s="821"/>
      <c r="BY93" s="821"/>
      <c r="BZ93" s="821"/>
      <c r="CA93" s="821"/>
      <c r="CB93" s="821"/>
      <c r="CC93" s="821"/>
      <c r="CD93" s="821"/>
      <c r="CE93" s="821"/>
      <c r="CF93" s="821"/>
      <c r="CG93" s="821"/>
      <c r="CH93" s="821"/>
      <c r="CI93" s="821"/>
      <c r="CJ93" s="821"/>
      <c r="CK93" s="821"/>
      <c r="CL93" s="821"/>
      <c r="CM93" s="821"/>
      <c r="CN93" s="821"/>
      <c r="CO93" s="821"/>
      <c r="CP93" s="821"/>
      <c r="CQ93" s="821"/>
      <c r="CR93" s="821"/>
      <c r="CS93" s="821"/>
      <c r="CT93" s="821"/>
      <c r="CU93" s="821"/>
      <c r="CV93" s="821"/>
      <c r="CW93" s="821"/>
      <c r="CX93" s="821"/>
      <c r="CY93" s="821"/>
      <c r="CZ93" s="821"/>
      <c r="DA93" s="821"/>
      <c r="DB93" s="821"/>
      <c r="DC93" s="821"/>
      <c r="DD93" s="821"/>
      <c r="DE93" s="821"/>
      <c r="DF93" s="821"/>
      <c r="DG93" s="821"/>
      <c r="DH93" s="821"/>
      <c r="DI93" s="821"/>
      <c r="DJ93" s="821"/>
      <c r="DK93" s="821"/>
      <c r="DL93" s="821"/>
      <c r="DM93" s="821"/>
      <c r="DN93" s="821"/>
      <c r="DO93" s="821"/>
      <c r="DP93" s="821"/>
      <c r="DQ93" s="821"/>
      <c r="DR93" s="821"/>
      <c r="DS93" s="821"/>
      <c r="DT93" s="821"/>
      <c r="DU93" s="821"/>
      <c r="DV93" s="821"/>
      <c r="DW93" s="821"/>
      <c r="DX93" s="821"/>
      <c r="DY93" s="821"/>
      <c r="DZ93" s="821"/>
      <c r="EA93" s="821"/>
      <c r="EB93" s="821"/>
      <c r="EC93" s="821"/>
      <c r="ED93" s="821"/>
      <c r="EE93" s="821"/>
      <c r="EF93" s="821"/>
      <c r="EG93" s="821"/>
      <c r="EH93" s="821"/>
      <c r="EI93" s="821"/>
      <c r="EJ93" s="821"/>
      <c r="EK93" s="821"/>
      <c r="EL93" s="821"/>
      <c r="EM93" s="821"/>
      <c r="EN93" s="821"/>
      <c r="EO93" s="821"/>
      <c r="EP93" s="821"/>
      <c r="EQ93" s="821"/>
      <c r="ER93" s="821"/>
      <c r="ES93" s="821"/>
      <c r="ET93" s="821"/>
      <c r="EU93" s="821"/>
      <c r="EV93" s="821"/>
      <c r="EW93" s="821"/>
      <c r="EX93" s="821"/>
      <c r="EY93" s="821"/>
      <c r="EZ93" s="821"/>
      <c r="FA93" s="821"/>
      <c r="FB93" s="821"/>
      <c r="FC93" s="821"/>
      <c r="FD93" s="821"/>
      <c r="FE93" s="821"/>
      <c r="FF93" s="821"/>
      <c r="FG93" s="821"/>
      <c r="FH93" s="821"/>
      <c r="FI93" s="821"/>
      <c r="FJ93" s="821"/>
      <c r="FK93" s="821"/>
      <c r="FL93" s="821"/>
      <c r="FM93" s="821"/>
      <c r="FN93" s="821"/>
      <c r="FO93" s="821"/>
      <c r="FP93" s="821"/>
      <c r="FQ93" s="821"/>
      <c r="FR93" s="821"/>
      <c r="FS93" s="821"/>
      <c r="FT93" s="821"/>
      <c r="FU93" s="821"/>
      <c r="FV93" s="821"/>
      <c r="FW93" s="821"/>
      <c r="FX93" s="821"/>
      <c r="FY93" s="821"/>
      <c r="FZ93" s="821"/>
      <c r="GA93" s="821"/>
      <c r="GB93" s="821"/>
      <c r="GC93" s="821"/>
      <c r="GD93" s="821"/>
      <c r="GE93" s="821"/>
      <c r="GF93" s="821"/>
      <c r="GG93" s="821"/>
      <c r="GH93" s="821"/>
      <c r="GI93" s="821"/>
      <c r="GJ93" s="821"/>
      <c r="GK93" s="821"/>
      <c r="GL93" s="821"/>
      <c r="GM93" s="821"/>
      <c r="GN93" s="821"/>
      <c r="GO93" s="821"/>
      <c r="GP93" s="821"/>
      <c r="GQ93" s="821"/>
      <c r="GR93" s="821"/>
      <c r="GS93" s="821"/>
      <c r="GT93" s="821"/>
      <c r="GU93" s="821"/>
      <c r="GV93" s="821"/>
      <c r="GW93" s="821"/>
      <c r="GX93" s="821"/>
      <c r="GY93" s="821"/>
      <c r="GZ93" s="821"/>
      <c r="HA93" s="821"/>
      <c r="HB93" s="821"/>
      <c r="HC93" s="821"/>
      <c r="HD93" s="821"/>
      <c r="HE93" s="821"/>
      <c r="HF93" s="821"/>
      <c r="HG93" s="821"/>
      <c r="HH93" s="821"/>
      <c r="HI93" s="821"/>
      <c r="HJ93" s="821"/>
      <c r="HK93" s="821"/>
      <c r="HL93" s="821"/>
      <c r="HM93" s="821"/>
      <c r="HN93" s="821"/>
      <c r="HO93" s="821"/>
    </row>
    <row r="94" spans="1:223" x14ac:dyDescent="0.25">
      <c r="A94" s="1948" t="s">
        <v>77</v>
      </c>
      <c r="B94" s="1948"/>
      <c r="C94" s="1841">
        <f>C21</f>
        <v>1350</v>
      </c>
      <c r="D94" s="1841">
        <f t="shared" ref="D94:AG94" si="105">D21</f>
        <v>1125</v>
      </c>
      <c r="E94" s="1841">
        <f t="shared" si="105"/>
        <v>1057</v>
      </c>
      <c r="F94" s="1841">
        <f t="shared" si="105"/>
        <v>93.955555555555563</v>
      </c>
      <c r="G94" s="1669">
        <f t="shared" si="105"/>
        <v>10.425925925925926</v>
      </c>
      <c r="H94" s="1669">
        <f t="shared" si="105"/>
        <v>8.2932828760643336</v>
      </c>
      <c r="I94" s="1841">
        <f t="shared" si="105"/>
        <v>14075</v>
      </c>
      <c r="J94" s="1841">
        <f t="shared" si="105"/>
        <v>11729</v>
      </c>
      <c r="K94" s="1841">
        <f t="shared" si="105"/>
        <v>8766</v>
      </c>
      <c r="L94" s="1841">
        <f t="shared" si="105"/>
        <v>74.737829311961804</v>
      </c>
      <c r="M94" s="1841">
        <f t="shared" si="105"/>
        <v>45</v>
      </c>
      <c r="N94" s="1666">
        <f t="shared" si="105"/>
        <v>233.76000000000002</v>
      </c>
      <c r="O94" s="1669">
        <f t="shared" si="105"/>
        <v>168702.01022999999</v>
      </c>
      <c r="P94" s="1669">
        <f t="shared" ref="P94" si="106">P21</f>
        <v>168702.01022999999</v>
      </c>
      <c r="Q94" s="1669">
        <f t="shared" ref="Q94" si="107">Q21</f>
        <v>170587.68421999997</v>
      </c>
      <c r="R94" s="1669">
        <f t="shared" ref="R94:S94" si="108">R21</f>
        <v>170587.68421999997</v>
      </c>
      <c r="S94" s="1669">
        <f t="shared" si="108"/>
        <v>170587.68421999997</v>
      </c>
      <c r="T94" s="1669">
        <f t="shared" ref="T94:U94" si="109">T21</f>
        <v>170587.68421999997</v>
      </c>
      <c r="U94" s="1669">
        <f t="shared" si="109"/>
        <v>170587.68421999997</v>
      </c>
      <c r="V94" s="1669">
        <f t="shared" ref="V94:W94" si="110">V21</f>
        <v>170587.68421999997</v>
      </c>
      <c r="W94" s="1669">
        <f t="shared" si="110"/>
        <v>170587.68421999997</v>
      </c>
      <c r="X94" s="1669">
        <f t="shared" ref="X94:Y94" si="111">X21</f>
        <v>170587.68421999997</v>
      </c>
      <c r="Y94" s="1669">
        <f t="shared" si="111"/>
        <v>170587.68421999997</v>
      </c>
      <c r="Z94" s="1669">
        <f t="shared" si="105"/>
        <v>142282.11511599997</v>
      </c>
      <c r="AA94" s="1669">
        <f t="shared" si="105"/>
        <v>156212.60453999994</v>
      </c>
      <c r="AB94" s="1669">
        <f t="shared" si="105"/>
        <v>0</v>
      </c>
      <c r="AC94" s="1669">
        <f t="shared" si="105"/>
        <v>-25.692800000000002</v>
      </c>
      <c r="AD94" s="1669">
        <f t="shared" si="105"/>
        <v>13930.48942399997</v>
      </c>
      <c r="AE94" s="1669">
        <f t="shared" si="105"/>
        <v>0</v>
      </c>
      <c r="AF94" s="1669">
        <f t="shared" si="105"/>
        <v>-3735.15607</v>
      </c>
      <c r="AG94" s="1669">
        <f t="shared" si="105"/>
        <v>152451.75566999995</v>
      </c>
      <c r="AH94" s="1669">
        <f>SUM(AH21)</f>
        <v>0</v>
      </c>
      <c r="AI94" s="2415">
        <f>SUM(AI21)</f>
        <v>0</v>
      </c>
      <c r="AJ94" s="821"/>
      <c r="AK94" s="821"/>
      <c r="AL94" s="821"/>
      <c r="AM94" s="821"/>
      <c r="AN94" s="821"/>
      <c r="AO94" s="821"/>
      <c r="AP94" s="821"/>
      <c r="AQ94" s="821"/>
      <c r="AR94" s="821"/>
      <c r="AS94" s="821"/>
      <c r="AT94" s="821"/>
      <c r="AU94" s="821"/>
      <c r="AV94" s="821"/>
      <c r="AW94" s="821"/>
      <c r="AX94" s="821"/>
      <c r="AY94" s="821"/>
      <c r="AZ94" s="821"/>
      <c r="BA94" s="821"/>
      <c r="BB94" s="821"/>
      <c r="BC94" s="821"/>
      <c r="BD94" s="821"/>
      <c r="BE94" s="821"/>
      <c r="BF94" s="821"/>
      <c r="BG94" s="821"/>
      <c r="BH94" s="821"/>
      <c r="BI94" s="821"/>
      <c r="BJ94" s="821"/>
      <c r="BK94" s="821"/>
      <c r="BL94" s="821"/>
      <c r="BM94" s="821"/>
      <c r="BN94" s="821"/>
      <c r="BO94" s="821"/>
      <c r="BP94" s="821"/>
      <c r="BQ94" s="821"/>
      <c r="BR94" s="821"/>
      <c r="BS94" s="821"/>
      <c r="BT94" s="821"/>
      <c r="BU94" s="821"/>
      <c r="BV94" s="821"/>
      <c r="BW94" s="821"/>
      <c r="BX94" s="821"/>
      <c r="BY94" s="821"/>
      <c r="BZ94" s="821"/>
      <c r="CA94" s="821"/>
      <c r="CB94" s="821"/>
      <c r="CC94" s="821"/>
      <c r="CD94" s="821"/>
      <c r="CE94" s="821"/>
      <c r="CF94" s="821"/>
      <c r="CG94" s="821"/>
      <c r="CH94" s="821"/>
      <c r="CI94" s="821"/>
      <c r="CJ94" s="821"/>
      <c r="CK94" s="821"/>
      <c r="CL94" s="821"/>
      <c r="CM94" s="821"/>
      <c r="CN94" s="821"/>
      <c r="CO94" s="821"/>
      <c r="CP94" s="821"/>
      <c r="CQ94" s="821"/>
      <c r="CR94" s="821"/>
      <c r="CS94" s="821"/>
      <c r="CT94" s="821"/>
      <c r="CU94" s="821"/>
      <c r="CV94" s="821"/>
      <c r="CW94" s="821"/>
      <c r="CX94" s="821"/>
      <c r="CY94" s="821"/>
      <c r="CZ94" s="821"/>
      <c r="DA94" s="821"/>
      <c r="DB94" s="821"/>
      <c r="DC94" s="821"/>
      <c r="DD94" s="821"/>
      <c r="DE94" s="821"/>
      <c r="DF94" s="821"/>
      <c r="DG94" s="821"/>
      <c r="DH94" s="821"/>
      <c r="DI94" s="821"/>
      <c r="DJ94" s="821"/>
      <c r="DK94" s="821"/>
      <c r="DL94" s="821"/>
      <c r="DM94" s="821"/>
      <c r="DN94" s="821"/>
      <c r="DO94" s="821"/>
      <c r="DP94" s="821"/>
      <c r="DQ94" s="821"/>
      <c r="DR94" s="821"/>
      <c r="DS94" s="821"/>
      <c r="DT94" s="821"/>
      <c r="DU94" s="821"/>
      <c r="DV94" s="821"/>
      <c r="DW94" s="821"/>
      <c r="DX94" s="821"/>
      <c r="DY94" s="821"/>
      <c r="DZ94" s="821"/>
      <c r="EA94" s="821"/>
      <c r="EB94" s="821"/>
      <c r="EC94" s="821"/>
      <c r="ED94" s="821"/>
      <c r="EE94" s="821"/>
      <c r="EF94" s="821"/>
      <c r="EG94" s="821"/>
      <c r="EH94" s="821"/>
      <c r="EI94" s="821"/>
      <c r="EJ94" s="821"/>
      <c r="EK94" s="821"/>
      <c r="EL94" s="821"/>
      <c r="EM94" s="821"/>
      <c r="EN94" s="821"/>
      <c r="EO94" s="821"/>
      <c r="EP94" s="821"/>
      <c r="EQ94" s="821"/>
      <c r="ER94" s="821"/>
      <c r="ES94" s="821"/>
      <c r="ET94" s="821"/>
      <c r="EU94" s="821"/>
      <c r="EV94" s="821"/>
      <c r="EW94" s="821"/>
      <c r="EX94" s="821"/>
      <c r="EY94" s="821"/>
      <c r="EZ94" s="821"/>
      <c r="FA94" s="821"/>
      <c r="FB94" s="821"/>
      <c r="FC94" s="821"/>
      <c r="FD94" s="821"/>
      <c r="FE94" s="821"/>
      <c r="FF94" s="821"/>
      <c r="FG94" s="821"/>
      <c r="FH94" s="821"/>
      <c r="FI94" s="821"/>
      <c r="FJ94" s="821"/>
      <c r="FK94" s="821"/>
      <c r="FL94" s="821"/>
      <c r="FM94" s="821"/>
      <c r="FN94" s="821"/>
      <c r="FO94" s="821"/>
      <c r="FP94" s="821"/>
      <c r="FQ94" s="821"/>
      <c r="FR94" s="821"/>
      <c r="FS94" s="821"/>
      <c r="FT94" s="821"/>
      <c r="FU94" s="821"/>
      <c r="FV94" s="821"/>
      <c r="FW94" s="821"/>
      <c r="FX94" s="821"/>
      <c r="FY94" s="821"/>
      <c r="FZ94" s="821"/>
      <c r="GA94" s="821"/>
      <c r="GB94" s="821"/>
      <c r="GC94" s="821"/>
      <c r="GD94" s="821"/>
      <c r="GE94" s="821"/>
      <c r="GF94" s="821"/>
      <c r="GG94" s="821"/>
      <c r="GH94" s="821"/>
      <c r="GI94" s="821"/>
      <c r="GJ94" s="821"/>
      <c r="GK94" s="821"/>
      <c r="GL94" s="821"/>
      <c r="GM94" s="821"/>
      <c r="GN94" s="821"/>
      <c r="GO94" s="821"/>
      <c r="GP94" s="821"/>
      <c r="GQ94" s="821"/>
      <c r="GR94" s="821"/>
      <c r="GS94" s="821"/>
      <c r="GT94" s="821"/>
      <c r="GU94" s="821"/>
      <c r="GV94" s="821"/>
      <c r="GW94" s="821"/>
      <c r="GX94" s="821"/>
      <c r="GY94" s="821"/>
      <c r="GZ94" s="821"/>
      <c r="HA94" s="821"/>
      <c r="HB94" s="821"/>
      <c r="HC94" s="821"/>
      <c r="HD94" s="821"/>
      <c r="HE94" s="821"/>
      <c r="HF94" s="821"/>
      <c r="HG94" s="821"/>
      <c r="HH94" s="821"/>
      <c r="HI94" s="821"/>
      <c r="HJ94" s="821"/>
      <c r="HK94" s="821"/>
      <c r="HL94" s="821"/>
      <c r="HM94" s="821"/>
      <c r="HN94" s="821"/>
      <c r="HO94" s="821"/>
    </row>
    <row r="95" spans="1:223" s="821" customFormat="1" x14ac:dyDescent="0.25">
      <c r="A95" s="2333" t="s">
        <v>14</v>
      </c>
      <c r="B95" s="155"/>
      <c r="C95" s="718"/>
      <c r="D95" s="718"/>
      <c r="E95" s="718"/>
      <c r="F95" s="718"/>
      <c r="G95" s="2183"/>
      <c r="H95" s="2183"/>
      <c r="I95" s="1666"/>
      <c r="J95" s="1666"/>
      <c r="K95" s="1666"/>
      <c r="L95" s="1666"/>
      <c r="M95" s="1666"/>
      <c r="N95" s="1666"/>
      <c r="O95" s="2997"/>
      <c r="P95" s="2997"/>
      <c r="Q95" s="2997"/>
      <c r="R95" s="2997"/>
      <c r="S95" s="2997"/>
      <c r="T95" s="2997"/>
      <c r="U95" s="2997"/>
      <c r="V95" s="2997"/>
      <c r="W95" s="2997"/>
      <c r="X95" s="2997"/>
      <c r="Y95" s="2997"/>
      <c r="Z95" s="2997"/>
      <c r="AA95" s="2997"/>
      <c r="AB95" s="2997"/>
      <c r="AC95" s="2997"/>
      <c r="AD95" s="2997"/>
      <c r="AE95" s="2997"/>
      <c r="AF95" s="2997"/>
      <c r="AG95" s="2997"/>
      <c r="AH95" s="2997"/>
      <c r="AI95" s="2998"/>
    </row>
    <row r="96" spans="1:223" s="821" customFormat="1" x14ac:dyDescent="0.25">
      <c r="A96" s="154" t="s">
        <v>324</v>
      </c>
      <c r="B96" s="155"/>
      <c r="C96" s="718"/>
      <c r="D96" s="718"/>
      <c r="E96" s="718"/>
      <c r="F96" s="1841"/>
      <c r="G96" s="2183"/>
      <c r="H96" s="2183"/>
      <c r="I96" s="1666"/>
      <c r="J96" s="1666"/>
      <c r="K96" s="1666"/>
      <c r="L96" s="1666"/>
      <c r="M96" s="1666"/>
      <c r="N96" s="1666"/>
      <c r="O96" s="2997">
        <f t="shared" ref="O96:Q97" si="112">O23</f>
        <v>51523.715880000003</v>
      </c>
      <c r="P96" s="2997">
        <f t="shared" si="112"/>
        <v>51523.715880000003</v>
      </c>
      <c r="Q96" s="2997">
        <f t="shared" si="112"/>
        <v>52482.169430000002</v>
      </c>
      <c r="R96" s="2997">
        <f t="shared" ref="R96:S96" si="113">R23</f>
        <v>52482.169430000002</v>
      </c>
      <c r="S96" s="2997">
        <f t="shared" si="113"/>
        <v>52482.169430000002</v>
      </c>
      <c r="T96" s="2997">
        <f t="shared" ref="T96:U96" si="114">T23</f>
        <v>52482.169430000002</v>
      </c>
      <c r="U96" s="2997">
        <f t="shared" si="114"/>
        <v>52482.169430000002</v>
      </c>
      <c r="V96" s="2997">
        <f t="shared" ref="V96:W96" si="115">V23</f>
        <v>52482.169430000002</v>
      </c>
      <c r="W96" s="2997">
        <f t="shared" si="115"/>
        <v>52482.169430000002</v>
      </c>
      <c r="X96" s="2997">
        <f t="shared" ref="X96:Y96" si="116">X23</f>
        <v>52482.169430000002</v>
      </c>
      <c r="Y96" s="2997">
        <f t="shared" si="116"/>
        <v>50684.813030000005</v>
      </c>
      <c r="Z96" s="2997">
        <f t="shared" ref="Z96:AG96" si="117">Z23</f>
        <v>42900.359895000001</v>
      </c>
      <c r="AA96" s="2997">
        <f t="shared" si="117"/>
        <v>46468.252690000001</v>
      </c>
      <c r="AB96" s="2997">
        <f t="shared" si="117"/>
        <v>0</v>
      </c>
      <c r="AC96" s="2997">
        <f t="shared" si="117"/>
        <v>0</v>
      </c>
      <c r="AD96" s="2997">
        <f t="shared" si="117"/>
        <v>3567.8927949999998</v>
      </c>
      <c r="AE96" s="2997">
        <f t="shared" si="117"/>
        <v>0</v>
      </c>
      <c r="AF96" s="2997">
        <f t="shared" si="117"/>
        <v>-119.82494</v>
      </c>
      <c r="AG96" s="2997">
        <f t="shared" si="117"/>
        <v>46348.427750000003</v>
      </c>
      <c r="AH96" s="2997">
        <f>AH23</f>
        <v>0</v>
      </c>
      <c r="AI96" s="2998">
        <f>AI23</f>
        <v>0</v>
      </c>
    </row>
    <row r="97" spans="1:35" s="821" customFormat="1" x14ac:dyDescent="0.25">
      <c r="A97" s="2871" t="s">
        <v>288</v>
      </c>
      <c r="B97" s="155"/>
      <c r="C97" s="718"/>
      <c r="D97" s="718"/>
      <c r="E97" s="718"/>
      <c r="F97" s="1841"/>
      <c r="G97" s="2183"/>
      <c r="H97" s="2183"/>
      <c r="I97" s="1666"/>
      <c r="J97" s="1666"/>
      <c r="K97" s="1666"/>
      <c r="L97" s="1666"/>
      <c r="M97" s="1666"/>
      <c r="N97" s="1666"/>
      <c r="O97" s="2997">
        <f t="shared" si="112"/>
        <v>13867.3744635</v>
      </c>
      <c r="P97" s="2997">
        <f t="shared" si="112"/>
        <v>13867.3744635</v>
      </c>
      <c r="Q97" s="2997">
        <f t="shared" si="112"/>
        <v>13867.3744635</v>
      </c>
      <c r="R97" s="2997">
        <f t="shared" ref="R97:S97" si="118">R24</f>
        <v>13867.3744635</v>
      </c>
      <c r="S97" s="2997">
        <f t="shared" si="118"/>
        <v>13867.3744635</v>
      </c>
      <c r="T97" s="2997">
        <f t="shared" ref="T97:U97" si="119">T24</f>
        <v>13867.3744635</v>
      </c>
      <c r="U97" s="2997">
        <f t="shared" si="119"/>
        <v>13867.3744635</v>
      </c>
      <c r="V97" s="2997">
        <f t="shared" ref="V97:W97" si="120">V24</f>
        <v>13867.3744635</v>
      </c>
      <c r="W97" s="2997">
        <f t="shared" si="120"/>
        <v>13867.3744635</v>
      </c>
      <c r="X97" s="2997">
        <f t="shared" ref="X97:Y97" si="121">X24</f>
        <v>13867.3744635</v>
      </c>
      <c r="Y97" s="2997">
        <f t="shared" si="121"/>
        <v>13867.3744635</v>
      </c>
      <c r="Z97" s="2997">
        <f t="shared" ref="Z97:AG97" si="122">Z24</f>
        <v>11556.14538625</v>
      </c>
      <c r="AA97" s="2997">
        <f t="shared" si="122"/>
        <v>12711.759939999998</v>
      </c>
      <c r="AB97" s="2997">
        <f t="shared" si="122"/>
        <v>0</v>
      </c>
      <c r="AC97" s="2997">
        <f t="shared" si="122"/>
        <v>0</v>
      </c>
      <c r="AD97" s="2997">
        <f t="shared" si="122"/>
        <v>1155.6145537499979</v>
      </c>
      <c r="AE97" s="2997">
        <f t="shared" si="122"/>
        <v>0</v>
      </c>
      <c r="AF97" s="2997">
        <f t="shared" si="122"/>
        <v>0</v>
      </c>
      <c r="AG97" s="2997">
        <f t="shared" si="122"/>
        <v>12711.759939999998</v>
      </c>
      <c r="AH97" s="2997">
        <f>AH24</f>
        <v>0</v>
      </c>
      <c r="AI97" s="2998">
        <f>AI24</f>
        <v>0</v>
      </c>
    </row>
    <row r="98" spans="1:35" s="821" customFormat="1" ht="29.25" x14ac:dyDescent="0.25">
      <c r="A98" s="559" t="s">
        <v>270</v>
      </c>
      <c r="B98" s="155"/>
      <c r="C98" s="718">
        <f>C25</f>
        <v>14900</v>
      </c>
      <c r="D98" s="718">
        <f t="shared" ref="D98:E98" si="123">D25</f>
        <v>12417</v>
      </c>
      <c r="E98" s="718">
        <f t="shared" si="123"/>
        <v>11161</v>
      </c>
      <c r="F98" s="1841">
        <f t="shared" ref="F98:F107" si="124">E98/D98*100</f>
        <v>89.884835306434724</v>
      </c>
      <c r="G98" s="2183"/>
      <c r="H98" s="2183"/>
      <c r="I98" s="1666"/>
      <c r="J98" s="1666"/>
      <c r="K98" s="1666"/>
      <c r="L98" s="1666"/>
      <c r="M98" s="1666"/>
      <c r="N98" s="1666"/>
      <c r="O98" s="2997">
        <f t="shared" ref="O98:AG98" si="125">O25</f>
        <v>0</v>
      </c>
      <c r="P98" s="2997">
        <f t="shared" ref="P98" si="126">P25</f>
        <v>0</v>
      </c>
      <c r="Q98" s="2997">
        <f t="shared" ref="Q98" si="127">Q25</f>
        <v>0</v>
      </c>
      <c r="R98" s="2997">
        <f t="shared" ref="R98:S98" si="128">R25</f>
        <v>0</v>
      </c>
      <c r="S98" s="2997">
        <f t="shared" si="128"/>
        <v>0</v>
      </c>
      <c r="T98" s="2997">
        <f t="shared" ref="T98:U98" si="129">T25</f>
        <v>0</v>
      </c>
      <c r="U98" s="2997">
        <f t="shared" si="129"/>
        <v>0</v>
      </c>
      <c r="V98" s="2997">
        <f t="shared" ref="V98:W98" si="130">V25</f>
        <v>0</v>
      </c>
      <c r="W98" s="2997">
        <f t="shared" si="130"/>
        <v>0</v>
      </c>
      <c r="X98" s="2997">
        <f t="shared" ref="X98:Y98" si="131">X25</f>
        <v>0</v>
      </c>
      <c r="Y98" s="2997">
        <f t="shared" si="131"/>
        <v>0</v>
      </c>
      <c r="Z98" s="2997">
        <f t="shared" si="125"/>
        <v>0</v>
      </c>
      <c r="AA98" s="2997">
        <f t="shared" si="125"/>
        <v>0</v>
      </c>
      <c r="AB98" s="2997">
        <f t="shared" si="125"/>
        <v>0</v>
      </c>
      <c r="AC98" s="2997">
        <f t="shared" si="125"/>
        <v>0</v>
      </c>
      <c r="AD98" s="2997">
        <f t="shared" si="125"/>
        <v>0</v>
      </c>
      <c r="AE98" s="2997">
        <f t="shared" si="125"/>
        <v>0</v>
      </c>
      <c r="AF98" s="2997">
        <f t="shared" si="125"/>
        <v>0</v>
      </c>
      <c r="AG98" s="2997">
        <f t="shared" si="125"/>
        <v>0</v>
      </c>
      <c r="AH98" s="2997"/>
      <c r="AI98" s="2998"/>
    </row>
    <row r="99" spans="1:35" s="821" customFormat="1" x14ac:dyDescent="0.25">
      <c r="A99" s="560" t="s">
        <v>193</v>
      </c>
      <c r="B99" s="155"/>
      <c r="C99" s="718">
        <f t="shared" ref="C99:E99" si="132">C26</f>
        <v>0</v>
      </c>
      <c r="D99" s="718">
        <f t="shared" si="132"/>
        <v>0</v>
      </c>
      <c r="E99" s="718">
        <f t="shared" si="132"/>
        <v>0</v>
      </c>
      <c r="F99" s="1841"/>
      <c r="G99" s="2183"/>
      <c r="H99" s="2183"/>
      <c r="I99" s="1666"/>
      <c r="J99" s="1666"/>
      <c r="K99" s="1666"/>
      <c r="L99" s="1666"/>
      <c r="M99" s="1666"/>
      <c r="N99" s="1666"/>
      <c r="O99" s="2997">
        <f t="shared" ref="O99:AG99" si="133">O26</f>
        <v>0</v>
      </c>
      <c r="P99" s="2997">
        <f t="shared" ref="P99" si="134">P26</f>
        <v>0</v>
      </c>
      <c r="Q99" s="2997">
        <f t="shared" ref="Q99" si="135">Q26</f>
        <v>0</v>
      </c>
      <c r="R99" s="2997">
        <f t="shared" ref="R99:S99" si="136">R26</f>
        <v>0</v>
      </c>
      <c r="S99" s="2997">
        <f t="shared" si="136"/>
        <v>0</v>
      </c>
      <c r="T99" s="2997">
        <f t="shared" ref="T99:U99" si="137">T26</f>
        <v>0</v>
      </c>
      <c r="U99" s="2997">
        <f t="shared" si="137"/>
        <v>0</v>
      </c>
      <c r="V99" s="2997">
        <f t="shared" ref="V99:W99" si="138">V26</f>
        <v>0</v>
      </c>
      <c r="W99" s="2997">
        <f t="shared" si="138"/>
        <v>0</v>
      </c>
      <c r="X99" s="2997">
        <f t="shared" ref="X99:Y99" si="139">X26</f>
        <v>0</v>
      </c>
      <c r="Y99" s="2997">
        <f t="shared" si="139"/>
        <v>0</v>
      </c>
      <c r="Z99" s="2997">
        <f t="shared" si="133"/>
        <v>0</v>
      </c>
      <c r="AA99" s="2997">
        <f t="shared" si="133"/>
        <v>0</v>
      </c>
      <c r="AB99" s="2997">
        <f t="shared" si="133"/>
        <v>0</v>
      </c>
      <c r="AC99" s="2997">
        <f t="shared" si="133"/>
        <v>0</v>
      </c>
      <c r="AD99" s="2997">
        <f t="shared" si="133"/>
        <v>0</v>
      </c>
      <c r="AE99" s="2997">
        <f t="shared" si="133"/>
        <v>0</v>
      </c>
      <c r="AF99" s="2997">
        <f t="shared" si="133"/>
        <v>0</v>
      </c>
      <c r="AG99" s="2997">
        <f t="shared" si="133"/>
        <v>0</v>
      </c>
      <c r="AH99" s="2997"/>
      <c r="AI99" s="2998"/>
    </row>
    <row r="100" spans="1:35" s="821" customFormat="1" ht="30" x14ac:dyDescent="0.25">
      <c r="A100" s="560" t="s">
        <v>453</v>
      </c>
      <c r="B100" s="155"/>
      <c r="C100" s="718">
        <f t="shared" ref="C100:E100" si="140">C27</f>
        <v>5800</v>
      </c>
      <c r="D100" s="718">
        <f t="shared" si="140"/>
        <v>4833</v>
      </c>
      <c r="E100" s="718">
        <f t="shared" si="140"/>
        <v>3549</v>
      </c>
      <c r="F100" s="1841">
        <f t="shared" si="124"/>
        <v>73.432650527622584</v>
      </c>
      <c r="G100" s="2183"/>
      <c r="H100" s="2183"/>
      <c r="I100" s="1666"/>
      <c r="J100" s="1666"/>
      <c r="K100" s="1666"/>
      <c r="L100" s="1666"/>
      <c r="M100" s="1666"/>
      <c r="N100" s="1666"/>
      <c r="O100" s="2997">
        <f t="shared" ref="O100:AG100" si="141">O27</f>
        <v>0</v>
      </c>
      <c r="P100" s="2997">
        <f t="shared" ref="P100" si="142">P27</f>
        <v>0</v>
      </c>
      <c r="Q100" s="2997">
        <f t="shared" ref="Q100" si="143">Q27</f>
        <v>0</v>
      </c>
      <c r="R100" s="2997">
        <f t="shared" ref="R100:S100" si="144">R27</f>
        <v>0</v>
      </c>
      <c r="S100" s="2997">
        <f t="shared" si="144"/>
        <v>0</v>
      </c>
      <c r="T100" s="2997">
        <f t="shared" ref="T100:U100" si="145">T27</f>
        <v>0</v>
      </c>
      <c r="U100" s="2997">
        <f t="shared" si="145"/>
        <v>0</v>
      </c>
      <c r="V100" s="2997">
        <f t="shared" ref="V100:W100" si="146">V27</f>
        <v>0</v>
      </c>
      <c r="W100" s="2997">
        <f t="shared" si="146"/>
        <v>0</v>
      </c>
      <c r="X100" s="2997">
        <f t="shared" ref="X100:Y100" si="147">X27</f>
        <v>0</v>
      </c>
      <c r="Y100" s="2997">
        <f t="shared" si="147"/>
        <v>0</v>
      </c>
      <c r="Z100" s="2997">
        <f t="shared" si="141"/>
        <v>0</v>
      </c>
      <c r="AA100" s="2997">
        <f t="shared" si="141"/>
        <v>0</v>
      </c>
      <c r="AB100" s="2997">
        <f t="shared" si="141"/>
        <v>0</v>
      </c>
      <c r="AC100" s="2997">
        <f t="shared" si="141"/>
        <v>0</v>
      </c>
      <c r="AD100" s="2997">
        <f t="shared" si="141"/>
        <v>0</v>
      </c>
      <c r="AE100" s="2997">
        <f t="shared" si="141"/>
        <v>0</v>
      </c>
      <c r="AF100" s="2997">
        <f t="shared" si="141"/>
        <v>0</v>
      </c>
      <c r="AG100" s="2997">
        <f t="shared" si="141"/>
        <v>0</v>
      </c>
      <c r="AH100" s="2997"/>
      <c r="AI100" s="2998"/>
    </row>
    <row r="101" spans="1:35" s="821" customFormat="1" ht="60" x14ac:dyDescent="0.25">
      <c r="A101" s="561" t="s">
        <v>454</v>
      </c>
      <c r="B101" s="155"/>
      <c r="C101" s="718">
        <f t="shared" ref="C101:E101" si="148">C28</f>
        <v>3800</v>
      </c>
      <c r="D101" s="718">
        <f t="shared" si="148"/>
        <v>3167</v>
      </c>
      <c r="E101" s="718">
        <f t="shared" si="148"/>
        <v>2719</v>
      </c>
      <c r="F101" s="1841">
        <f t="shared" si="124"/>
        <v>85.85412061888222</v>
      </c>
      <c r="G101" s="2183"/>
      <c r="H101" s="2183"/>
      <c r="I101" s="1666"/>
      <c r="J101" s="1666"/>
      <c r="K101" s="1666"/>
      <c r="L101" s="1666"/>
      <c r="M101" s="1666"/>
      <c r="N101" s="1666"/>
      <c r="O101" s="2997">
        <f t="shared" ref="O101:AG101" si="149">O28</f>
        <v>0</v>
      </c>
      <c r="P101" s="2997">
        <f t="shared" ref="P101" si="150">P28</f>
        <v>0</v>
      </c>
      <c r="Q101" s="2997">
        <f t="shared" ref="Q101" si="151">Q28</f>
        <v>0</v>
      </c>
      <c r="R101" s="2997">
        <f t="shared" ref="R101:S101" si="152">R28</f>
        <v>0</v>
      </c>
      <c r="S101" s="2997">
        <f t="shared" si="152"/>
        <v>0</v>
      </c>
      <c r="T101" s="2997">
        <f t="shared" ref="T101:U101" si="153">T28</f>
        <v>0</v>
      </c>
      <c r="U101" s="2997">
        <f t="shared" si="153"/>
        <v>0</v>
      </c>
      <c r="V101" s="2997">
        <f t="shared" ref="V101:W101" si="154">V28</f>
        <v>0</v>
      </c>
      <c r="W101" s="2997">
        <f t="shared" si="154"/>
        <v>0</v>
      </c>
      <c r="X101" s="2997">
        <f t="shared" ref="X101:Y101" si="155">X28</f>
        <v>0</v>
      </c>
      <c r="Y101" s="2997">
        <f t="shared" si="155"/>
        <v>0</v>
      </c>
      <c r="Z101" s="2997">
        <f t="shared" si="149"/>
        <v>0</v>
      </c>
      <c r="AA101" s="2997">
        <f t="shared" si="149"/>
        <v>0</v>
      </c>
      <c r="AB101" s="2997">
        <f t="shared" si="149"/>
        <v>0</v>
      </c>
      <c r="AC101" s="2997">
        <f t="shared" si="149"/>
        <v>0</v>
      </c>
      <c r="AD101" s="2997">
        <f t="shared" si="149"/>
        <v>0</v>
      </c>
      <c r="AE101" s="2997">
        <f t="shared" si="149"/>
        <v>0</v>
      </c>
      <c r="AF101" s="2997">
        <f t="shared" si="149"/>
        <v>0</v>
      </c>
      <c r="AG101" s="2997">
        <f t="shared" si="149"/>
        <v>0</v>
      </c>
      <c r="AH101" s="2997"/>
      <c r="AI101" s="2998"/>
    </row>
    <row r="102" spans="1:35" s="821" customFormat="1" ht="45" x14ac:dyDescent="0.25">
      <c r="A102" s="562" t="s">
        <v>455</v>
      </c>
      <c r="B102" s="155"/>
      <c r="C102" s="718">
        <f t="shared" ref="C102:E102" si="156">C29</f>
        <v>5300</v>
      </c>
      <c r="D102" s="718">
        <f t="shared" si="156"/>
        <v>4417</v>
      </c>
      <c r="E102" s="718">
        <f t="shared" si="156"/>
        <v>4893</v>
      </c>
      <c r="F102" s="1841">
        <f t="shared" si="124"/>
        <v>110.77654516640254</v>
      </c>
      <c r="G102" s="2183"/>
      <c r="H102" s="2183"/>
      <c r="I102" s="1666"/>
      <c r="J102" s="1666"/>
      <c r="K102" s="1666"/>
      <c r="L102" s="1666"/>
      <c r="M102" s="1666"/>
      <c r="N102" s="1666"/>
      <c r="O102" s="2997">
        <f t="shared" ref="O102:AG102" si="157">O29</f>
        <v>0</v>
      </c>
      <c r="P102" s="2997">
        <f t="shared" ref="P102" si="158">P29</f>
        <v>0</v>
      </c>
      <c r="Q102" s="2997">
        <f t="shared" ref="Q102" si="159">Q29</f>
        <v>0</v>
      </c>
      <c r="R102" s="2997">
        <f t="shared" ref="R102:S102" si="160">R29</f>
        <v>0</v>
      </c>
      <c r="S102" s="2997">
        <f t="shared" si="160"/>
        <v>0</v>
      </c>
      <c r="T102" s="2997">
        <f t="shared" ref="T102:U102" si="161">T29</f>
        <v>0</v>
      </c>
      <c r="U102" s="2997">
        <f t="shared" si="161"/>
        <v>0</v>
      </c>
      <c r="V102" s="2997">
        <f t="shared" ref="V102:W102" si="162">V29</f>
        <v>0</v>
      </c>
      <c r="W102" s="2997">
        <f t="shared" si="162"/>
        <v>0</v>
      </c>
      <c r="X102" s="2997">
        <f t="shared" ref="X102:Y102" si="163">X29</f>
        <v>0</v>
      </c>
      <c r="Y102" s="2997">
        <f t="shared" si="163"/>
        <v>0</v>
      </c>
      <c r="Z102" s="2997">
        <f t="shared" si="157"/>
        <v>0</v>
      </c>
      <c r="AA102" s="2997">
        <f t="shared" si="157"/>
        <v>0</v>
      </c>
      <c r="AB102" s="2997">
        <f t="shared" si="157"/>
        <v>0</v>
      </c>
      <c r="AC102" s="2997">
        <f t="shared" si="157"/>
        <v>0</v>
      </c>
      <c r="AD102" s="2997">
        <f t="shared" si="157"/>
        <v>0</v>
      </c>
      <c r="AE102" s="2997">
        <f t="shared" si="157"/>
        <v>0</v>
      </c>
      <c r="AF102" s="2997">
        <f t="shared" si="157"/>
        <v>0</v>
      </c>
      <c r="AG102" s="2997">
        <f t="shared" si="157"/>
        <v>0</v>
      </c>
      <c r="AH102" s="2997"/>
      <c r="AI102" s="2998"/>
    </row>
    <row r="103" spans="1:35" s="821" customFormat="1" ht="90" x14ac:dyDescent="0.25">
      <c r="A103" s="562" t="s">
        <v>456</v>
      </c>
      <c r="B103" s="155"/>
      <c r="C103" s="718">
        <f t="shared" ref="C103:E103" si="164">C30</f>
        <v>0</v>
      </c>
      <c r="D103" s="718">
        <f t="shared" si="164"/>
        <v>0</v>
      </c>
      <c r="E103" s="718">
        <f t="shared" si="164"/>
        <v>0</v>
      </c>
      <c r="F103" s="1841" t="e">
        <f t="shared" si="124"/>
        <v>#DIV/0!</v>
      </c>
      <c r="G103" s="2183"/>
      <c r="H103" s="2183"/>
      <c r="I103" s="1666"/>
      <c r="J103" s="1666"/>
      <c r="K103" s="1666"/>
      <c r="L103" s="1666"/>
      <c r="M103" s="1666"/>
      <c r="N103" s="1666"/>
      <c r="O103" s="2997">
        <f t="shared" ref="O103:AG103" si="165">O30</f>
        <v>0</v>
      </c>
      <c r="P103" s="2997">
        <f t="shared" ref="P103" si="166">P30</f>
        <v>0</v>
      </c>
      <c r="Q103" s="2997">
        <f t="shared" ref="Q103" si="167">Q30</f>
        <v>0</v>
      </c>
      <c r="R103" s="2997">
        <f t="shared" ref="R103:S103" si="168">R30</f>
        <v>0</v>
      </c>
      <c r="S103" s="2997">
        <f t="shared" si="168"/>
        <v>0</v>
      </c>
      <c r="T103" s="2997">
        <f t="shared" ref="T103:U103" si="169">T30</f>
        <v>0</v>
      </c>
      <c r="U103" s="2997">
        <f t="shared" si="169"/>
        <v>0</v>
      </c>
      <c r="V103" s="2997">
        <f t="shared" ref="V103:W103" si="170">V30</f>
        <v>0</v>
      </c>
      <c r="W103" s="2997">
        <f t="shared" si="170"/>
        <v>0</v>
      </c>
      <c r="X103" s="2997">
        <f t="shared" ref="X103:Y103" si="171">X30</f>
        <v>0</v>
      </c>
      <c r="Y103" s="2997">
        <f t="shared" si="171"/>
        <v>0</v>
      </c>
      <c r="Z103" s="2997">
        <f t="shared" si="165"/>
        <v>0</v>
      </c>
      <c r="AA103" s="2997">
        <f t="shared" si="165"/>
        <v>0</v>
      </c>
      <c r="AB103" s="2997">
        <f t="shared" si="165"/>
        <v>0</v>
      </c>
      <c r="AC103" s="2997">
        <f t="shared" si="165"/>
        <v>0</v>
      </c>
      <c r="AD103" s="2997">
        <f t="shared" si="165"/>
        <v>0</v>
      </c>
      <c r="AE103" s="2997" t="s">
        <v>220</v>
      </c>
      <c r="AF103" s="2997">
        <f t="shared" si="165"/>
        <v>0</v>
      </c>
      <c r="AG103" s="2997">
        <f t="shared" si="165"/>
        <v>0</v>
      </c>
      <c r="AH103" s="2997"/>
      <c r="AI103" s="2998"/>
    </row>
    <row r="104" spans="1:35" s="821" customFormat="1" x14ac:dyDescent="0.25">
      <c r="A104" s="559" t="s">
        <v>131</v>
      </c>
      <c r="B104" s="267"/>
      <c r="C104" s="1676">
        <f t="shared" ref="C104:E104" si="172">C31</f>
        <v>9327</v>
      </c>
      <c r="D104" s="1676">
        <f t="shared" si="172"/>
        <v>7773</v>
      </c>
      <c r="E104" s="1676">
        <f t="shared" si="172"/>
        <v>5930</v>
      </c>
      <c r="F104" s="1841">
        <f t="shared" si="124"/>
        <v>76.289720828508948</v>
      </c>
      <c r="G104" s="2183"/>
      <c r="H104" s="2183"/>
      <c r="I104" s="1666"/>
      <c r="J104" s="1666"/>
      <c r="K104" s="1666"/>
      <c r="L104" s="1666"/>
      <c r="M104" s="1666"/>
      <c r="N104" s="1666"/>
      <c r="O104" s="2997">
        <f t="shared" ref="O104:AG104" si="173">O31</f>
        <v>0</v>
      </c>
      <c r="P104" s="2997">
        <f t="shared" ref="P104" si="174">P31</f>
        <v>0</v>
      </c>
      <c r="Q104" s="2997">
        <f t="shared" ref="Q104" si="175">Q31</f>
        <v>0</v>
      </c>
      <c r="R104" s="2997">
        <f t="shared" ref="R104:S104" si="176">R31</f>
        <v>0</v>
      </c>
      <c r="S104" s="2997">
        <f t="shared" si="176"/>
        <v>0</v>
      </c>
      <c r="T104" s="2997">
        <f t="shared" ref="T104:U104" si="177">T31</f>
        <v>0</v>
      </c>
      <c r="U104" s="2997">
        <f t="shared" si="177"/>
        <v>0</v>
      </c>
      <c r="V104" s="2997">
        <f t="shared" ref="V104:W104" si="178">V31</f>
        <v>0</v>
      </c>
      <c r="W104" s="2997">
        <f t="shared" si="178"/>
        <v>0</v>
      </c>
      <c r="X104" s="2997">
        <f t="shared" ref="X104:Y104" si="179">X31</f>
        <v>0</v>
      </c>
      <c r="Y104" s="2997">
        <f t="shared" si="179"/>
        <v>0</v>
      </c>
      <c r="Z104" s="2997">
        <f t="shared" si="173"/>
        <v>0</v>
      </c>
      <c r="AA104" s="2997">
        <f t="shared" si="173"/>
        <v>0</v>
      </c>
      <c r="AB104" s="2997">
        <f t="shared" si="173"/>
        <v>0</v>
      </c>
      <c r="AC104" s="2997">
        <f t="shared" si="173"/>
        <v>0</v>
      </c>
      <c r="AD104" s="2997">
        <f t="shared" si="173"/>
        <v>0</v>
      </c>
      <c r="AE104" s="2997">
        <f t="shared" si="173"/>
        <v>0</v>
      </c>
      <c r="AF104" s="2997">
        <f t="shared" si="173"/>
        <v>0</v>
      </c>
      <c r="AG104" s="2997">
        <f t="shared" si="173"/>
        <v>0</v>
      </c>
      <c r="AH104" s="2997"/>
      <c r="AI104" s="2998"/>
    </row>
    <row r="105" spans="1:35" s="821" customFormat="1" x14ac:dyDescent="0.25">
      <c r="A105" s="562" t="s">
        <v>222</v>
      </c>
      <c r="B105" s="155"/>
      <c r="C105" s="718">
        <f t="shared" ref="C105:E105" si="180">C32</f>
        <v>8943</v>
      </c>
      <c r="D105" s="718">
        <f t="shared" si="180"/>
        <v>7453</v>
      </c>
      <c r="E105" s="718">
        <f t="shared" si="180"/>
        <v>5696</v>
      </c>
      <c r="F105" s="1841">
        <f t="shared" si="124"/>
        <v>76.425600429357303</v>
      </c>
      <c r="G105" s="2183"/>
      <c r="H105" s="2183"/>
      <c r="I105" s="1666"/>
      <c r="J105" s="1666"/>
      <c r="K105" s="1666"/>
      <c r="L105" s="1666"/>
      <c r="M105" s="1666"/>
      <c r="N105" s="1666"/>
      <c r="O105" s="2997">
        <f t="shared" ref="O105:AG105" si="181">O32</f>
        <v>0</v>
      </c>
      <c r="P105" s="2997">
        <f t="shared" ref="P105" si="182">P32</f>
        <v>0</v>
      </c>
      <c r="Q105" s="2997">
        <f t="shared" ref="Q105" si="183">Q32</f>
        <v>0</v>
      </c>
      <c r="R105" s="2997">
        <f t="shared" ref="R105:S105" si="184">R32</f>
        <v>0</v>
      </c>
      <c r="S105" s="2997">
        <f t="shared" si="184"/>
        <v>0</v>
      </c>
      <c r="T105" s="2997">
        <f t="shared" ref="T105:U105" si="185">T32</f>
        <v>0</v>
      </c>
      <c r="U105" s="2997">
        <f t="shared" si="185"/>
        <v>0</v>
      </c>
      <c r="V105" s="2997">
        <f t="shared" ref="V105:W105" si="186">V32</f>
        <v>0</v>
      </c>
      <c r="W105" s="2997">
        <f t="shared" si="186"/>
        <v>0</v>
      </c>
      <c r="X105" s="2997">
        <f t="shared" ref="X105:Y105" si="187">X32</f>
        <v>0</v>
      </c>
      <c r="Y105" s="2997">
        <f t="shared" si="187"/>
        <v>0</v>
      </c>
      <c r="Z105" s="2997">
        <f t="shared" si="181"/>
        <v>0</v>
      </c>
      <c r="AA105" s="2997">
        <f t="shared" si="181"/>
        <v>0</v>
      </c>
      <c r="AB105" s="2997">
        <f t="shared" si="181"/>
        <v>0</v>
      </c>
      <c r="AC105" s="2997">
        <f t="shared" si="181"/>
        <v>0</v>
      </c>
      <c r="AD105" s="2997">
        <f t="shared" si="181"/>
        <v>0</v>
      </c>
      <c r="AE105" s="2997">
        <f t="shared" si="181"/>
        <v>0</v>
      </c>
      <c r="AF105" s="2997">
        <f t="shared" si="181"/>
        <v>0</v>
      </c>
      <c r="AG105" s="2997">
        <f t="shared" si="181"/>
        <v>0</v>
      </c>
      <c r="AH105" s="2997"/>
      <c r="AI105" s="2998"/>
    </row>
    <row r="106" spans="1:35" s="821" customFormat="1" ht="45" x14ac:dyDescent="0.25">
      <c r="A106" s="562" t="s">
        <v>457</v>
      </c>
      <c r="B106" s="155"/>
      <c r="C106" s="718">
        <f t="shared" ref="C106:E106" si="188">C33</f>
        <v>280</v>
      </c>
      <c r="D106" s="718">
        <f t="shared" si="188"/>
        <v>233</v>
      </c>
      <c r="E106" s="718">
        <f t="shared" si="188"/>
        <v>129</v>
      </c>
      <c r="F106" s="1841">
        <f t="shared" si="124"/>
        <v>55.36480686695279</v>
      </c>
      <c r="G106" s="2183"/>
      <c r="H106" s="2183"/>
      <c r="I106" s="1666"/>
      <c r="J106" s="1666"/>
      <c r="K106" s="1666"/>
      <c r="L106" s="1666"/>
      <c r="M106" s="1666"/>
      <c r="N106" s="1666"/>
      <c r="O106" s="2997">
        <f t="shared" ref="O106:AG106" si="189">O33</f>
        <v>0</v>
      </c>
      <c r="P106" s="2997">
        <f t="shared" ref="P106" si="190">P33</f>
        <v>0</v>
      </c>
      <c r="Q106" s="2997">
        <f t="shared" ref="Q106" si="191">Q33</f>
        <v>0</v>
      </c>
      <c r="R106" s="2997">
        <f t="shared" ref="R106:S106" si="192">R33</f>
        <v>0</v>
      </c>
      <c r="S106" s="2997">
        <f t="shared" si="192"/>
        <v>0</v>
      </c>
      <c r="T106" s="2997">
        <f t="shared" ref="T106:U106" si="193">T33</f>
        <v>0</v>
      </c>
      <c r="U106" s="2997">
        <f t="shared" si="193"/>
        <v>0</v>
      </c>
      <c r="V106" s="2997">
        <f t="shared" ref="V106:W106" si="194">V33</f>
        <v>0</v>
      </c>
      <c r="W106" s="2997">
        <f t="shared" si="194"/>
        <v>0</v>
      </c>
      <c r="X106" s="2997">
        <f t="shared" ref="X106:Y106" si="195">X33</f>
        <v>0</v>
      </c>
      <c r="Y106" s="2997">
        <f t="shared" si="195"/>
        <v>0</v>
      </c>
      <c r="Z106" s="2997">
        <f t="shared" si="189"/>
        <v>0</v>
      </c>
      <c r="AA106" s="2997">
        <f t="shared" si="189"/>
        <v>0</v>
      </c>
      <c r="AB106" s="2997">
        <f t="shared" si="189"/>
        <v>0</v>
      </c>
      <c r="AC106" s="2997">
        <f t="shared" si="189"/>
        <v>0</v>
      </c>
      <c r="AD106" s="2997">
        <f t="shared" si="189"/>
        <v>0</v>
      </c>
      <c r="AE106" s="2997">
        <f t="shared" si="189"/>
        <v>0</v>
      </c>
      <c r="AF106" s="2997">
        <f t="shared" si="189"/>
        <v>0</v>
      </c>
      <c r="AG106" s="2997">
        <f t="shared" si="189"/>
        <v>0</v>
      </c>
      <c r="AH106" s="2997"/>
      <c r="AI106" s="2998"/>
    </row>
    <row r="107" spans="1:35" s="821" customFormat="1" ht="60" x14ac:dyDescent="0.25">
      <c r="A107" s="562" t="s">
        <v>501</v>
      </c>
      <c r="B107" s="155"/>
      <c r="C107" s="718">
        <f t="shared" ref="C107:E107" si="196">C34</f>
        <v>104</v>
      </c>
      <c r="D107" s="718">
        <f t="shared" si="196"/>
        <v>87</v>
      </c>
      <c r="E107" s="718">
        <f t="shared" si="196"/>
        <v>105</v>
      </c>
      <c r="F107" s="1841">
        <f t="shared" si="124"/>
        <v>120.68965517241379</v>
      </c>
      <c r="G107" s="2183"/>
      <c r="H107" s="2183"/>
      <c r="I107" s="1666"/>
      <c r="J107" s="1666"/>
      <c r="K107" s="1666"/>
      <c r="L107" s="1666"/>
      <c r="M107" s="1666"/>
      <c r="N107" s="1666"/>
      <c r="O107" s="2997"/>
      <c r="P107" s="2997"/>
      <c r="Q107" s="2997"/>
      <c r="R107" s="2997"/>
      <c r="S107" s="2997"/>
      <c r="T107" s="2997"/>
      <c r="U107" s="2997"/>
      <c r="V107" s="2997"/>
      <c r="W107" s="2997"/>
      <c r="X107" s="2997"/>
      <c r="Y107" s="2997"/>
      <c r="Z107" s="2997"/>
      <c r="AA107" s="2997"/>
      <c r="AB107" s="2997"/>
      <c r="AC107" s="2997"/>
      <c r="AD107" s="2997"/>
      <c r="AE107" s="2997"/>
      <c r="AF107" s="2997"/>
      <c r="AG107" s="2997"/>
      <c r="AH107" s="2997"/>
      <c r="AI107" s="2998"/>
    </row>
    <row r="108" spans="1:35" s="821" customFormat="1" ht="30" x14ac:dyDescent="0.25">
      <c r="A108" s="562" t="s">
        <v>343</v>
      </c>
      <c r="B108" s="155"/>
      <c r="C108" s="718">
        <f>C35</f>
        <v>2830</v>
      </c>
      <c r="D108" s="718">
        <f t="shared" ref="D108:F108" si="197">D35</f>
        <v>2358</v>
      </c>
      <c r="E108" s="718">
        <f t="shared" si="197"/>
        <v>2681</v>
      </c>
      <c r="F108" s="1841">
        <f t="shared" si="197"/>
        <v>113.69804919423241</v>
      </c>
      <c r="G108" s="2183"/>
      <c r="H108" s="2183"/>
      <c r="I108" s="1666"/>
      <c r="J108" s="1666"/>
      <c r="K108" s="1666"/>
      <c r="L108" s="1666"/>
      <c r="M108" s="1666"/>
      <c r="N108" s="1666"/>
      <c r="O108" s="2997"/>
      <c r="P108" s="2997"/>
      <c r="Q108" s="2997"/>
      <c r="R108" s="2997"/>
      <c r="S108" s="2997"/>
      <c r="T108" s="2997"/>
      <c r="U108" s="2997"/>
      <c r="V108" s="2997"/>
      <c r="W108" s="2997"/>
      <c r="X108" s="2997"/>
      <c r="Y108" s="2997"/>
      <c r="Z108" s="2997"/>
      <c r="AA108" s="2997"/>
      <c r="AB108" s="2997"/>
      <c r="AC108" s="2997"/>
      <c r="AD108" s="2997"/>
      <c r="AE108" s="2997"/>
      <c r="AF108" s="2997"/>
      <c r="AG108" s="2997"/>
      <c r="AH108" s="2997"/>
      <c r="AI108" s="2998"/>
    </row>
    <row r="109" spans="1:35" s="821" customFormat="1" ht="60" x14ac:dyDescent="0.25">
      <c r="A109" s="562" t="s">
        <v>637</v>
      </c>
      <c r="B109" s="155"/>
      <c r="C109" s="718">
        <f>C36</f>
        <v>120</v>
      </c>
      <c r="D109" s="718">
        <f t="shared" ref="D109:F109" si="198">D36</f>
        <v>100</v>
      </c>
      <c r="E109" s="718">
        <f t="shared" si="198"/>
        <v>124</v>
      </c>
      <c r="F109" s="1841">
        <f t="shared" si="198"/>
        <v>124</v>
      </c>
      <c r="G109" s="2183"/>
      <c r="H109" s="2183"/>
      <c r="I109" s="1666"/>
      <c r="J109" s="1666"/>
      <c r="K109" s="1666"/>
      <c r="L109" s="1666"/>
      <c r="M109" s="1666"/>
      <c r="N109" s="1666"/>
      <c r="O109" s="2997"/>
      <c r="P109" s="2997"/>
      <c r="Q109" s="2997"/>
      <c r="R109" s="2997"/>
      <c r="S109" s="2997"/>
      <c r="T109" s="2997"/>
      <c r="U109" s="2997"/>
      <c r="V109" s="2997"/>
      <c r="W109" s="2997"/>
      <c r="X109" s="2997"/>
      <c r="Y109" s="2997"/>
      <c r="Z109" s="2997"/>
      <c r="AA109" s="2997"/>
      <c r="AB109" s="2997"/>
      <c r="AC109" s="2997"/>
      <c r="AD109" s="2997"/>
      <c r="AE109" s="2997"/>
      <c r="AF109" s="2997"/>
      <c r="AG109" s="2997"/>
      <c r="AH109" s="2997"/>
      <c r="AI109" s="2998"/>
    </row>
    <row r="110" spans="1:35" s="821" customFormat="1" ht="29.25" x14ac:dyDescent="0.25">
      <c r="A110" s="563" t="s">
        <v>194</v>
      </c>
      <c r="B110" s="267"/>
      <c r="C110" s="1676">
        <f t="shared" ref="C110:F111" si="199">C46</f>
        <v>0</v>
      </c>
      <c r="D110" s="1676">
        <f t="shared" si="199"/>
        <v>0</v>
      </c>
      <c r="E110" s="1676">
        <f t="shared" si="199"/>
        <v>0</v>
      </c>
      <c r="F110" s="1841">
        <f t="shared" si="199"/>
        <v>0</v>
      </c>
      <c r="G110" s="2183"/>
      <c r="H110" s="2183"/>
      <c r="I110" s="1666"/>
      <c r="J110" s="1666"/>
      <c r="K110" s="1666"/>
      <c r="L110" s="1666"/>
      <c r="M110" s="1666"/>
      <c r="N110" s="1666"/>
      <c r="O110" s="2997">
        <f t="shared" ref="O110:AG110" si="200">O46</f>
        <v>0</v>
      </c>
      <c r="P110" s="2997">
        <f t="shared" ref="P110" si="201">P46</f>
        <v>0</v>
      </c>
      <c r="Q110" s="2997">
        <f t="shared" ref="Q110" si="202">Q46</f>
        <v>0</v>
      </c>
      <c r="R110" s="2997">
        <f t="shared" ref="R110:S110" si="203">R46</f>
        <v>0</v>
      </c>
      <c r="S110" s="2997">
        <f t="shared" si="203"/>
        <v>0</v>
      </c>
      <c r="T110" s="2997">
        <f t="shared" ref="T110:U110" si="204">T46</f>
        <v>0</v>
      </c>
      <c r="U110" s="2997">
        <f t="shared" si="204"/>
        <v>0</v>
      </c>
      <c r="V110" s="2997">
        <f t="shared" ref="V110:W110" si="205">V46</f>
        <v>0</v>
      </c>
      <c r="W110" s="2997">
        <f t="shared" si="205"/>
        <v>0</v>
      </c>
      <c r="X110" s="2997">
        <f t="shared" ref="X110:Y110" si="206">X46</f>
        <v>0</v>
      </c>
      <c r="Y110" s="2997">
        <f t="shared" si="206"/>
        <v>0</v>
      </c>
      <c r="Z110" s="2997">
        <f t="shared" si="200"/>
        <v>0</v>
      </c>
      <c r="AA110" s="2997">
        <f t="shared" si="200"/>
        <v>0</v>
      </c>
      <c r="AB110" s="2997">
        <f t="shared" si="200"/>
        <v>0</v>
      </c>
      <c r="AC110" s="2997">
        <f t="shared" si="200"/>
        <v>0</v>
      </c>
      <c r="AD110" s="2997">
        <f t="shared" si="200"/>
        <v>0</v>
      </c>
      <c r="AE110" s="2997">
        <f t="shared" si="200"/>
        <v>0</v>
      </c>
      <c r="AF110" s="2997">
        <f t="shared" si="200"/>
        <v>0</v>
      </c>
      <c r="AG110" s="2997">
        <f t="shared" si="200"/>
        <v>0</v>
      </c>
      <c r="AH110" s="2997"/>
      <c r="AI110" s="2998"/>
    </row>
    <row r="111" spans="1:35" s="821" customFormat="1" ht="75" x14ac:dyDescent="0.25">
      <c r="A111" s="562" t="s">
        <v>502</v>
      </c>
      <c r="B111" s="155"/>
      <c r="C111" s="718">
        <f t="shared" si="199"/>
        <v>1680</v>
      </c>
      <c r="D111" s="718">
        <f t="shared" si="199"/>
        <v>1400</v>
      </c>
      <c r="E111" s="718">
        <f t="shared" si="199"/>
        <v>759</v>
      </c>
      <c r="F111" s="1841">
        <f t="shared" si="199"/>
        <v>54.214285714285715</v>
      </c>
      <c r="G111" s="2183"/>
      <c r="H111" s="2183"/>
      <c r="I111" s="1666"/>
      <c r="J111" s="1666"/>
      <c r="K111" s="1666"/>
      <c r="L111" s="1666"/>
      <c r="M111" s="1666"/>
      <c r="N111" s="1666"/>
      <c r="O111" s="2997">
        <f t="shared" ref="O111:AG111" si="207">O47</f>
        <v>9636.0157500000005</v>
      </c>
      <c r="P111" s="2997">
        <f t="shared" ref="P111" si="208">P47</f>
        <v>9636.0157500000005</v>
      </c>
      <c r="Q111" s="2997">
        <f t="shared" ref="Q111" si="209">Q47</f>
        <v>9636.0157500000005</v>
      </c>
      <c r="R111" s="2997">
        <f t="shared" ref="R111:S111" si="210">R47</f>
        <v>9636.0157500000005</v>
      </c>
      <c r="S111" s="2997">
        <f t="shared" si="210"/>
        <v>9636.0157500000005</v>
      </c>
      <c r="T111" s="2997">
        <f t="shared" ref="T111:U111" si="211">T47</f>
        <v>9636.0157500000005</v>
      </c>
      <c r="U111" s="2997">
        <f t="shared" si="211"/>
        <v>9636.0157500000005</v>
      </c>
      <c r="V111" s="2997">
        <f t="shared" ref="V111:W111" si="212">V47</f>
        <v>9636.0157500000005</v>
      </c>
      <c r="W111" s="2997">
        <f t="shared" si="212"/>
        <v>9636.0157500000005</v>
      </c>
      <c r="X111" s="2997">
        <f t="shared" ref="X111:Y111" si="213">X47</f>
        <v>9636.0157500000005</v>
      </c>
      <c r="Y111" s="2997">
        <f t="shared" si="213"/>
        <v>9636.0157500000005</v>
      </c>
      <c r="Z111" s="2997">
        <f t="shared" si="207"/>
        <v>8030.0131250000004</v>
      </c>
      <c r="AA111" s="2997">
        <f t="shared" si="207"/>
        <v>3883.7442499999997</v>
      </c>
      <c r="AB111" s="2997">
        <f t="shared" si="207"/>
        <v>0</v>
      </c>
      <c r="AC111" s="2997">
        <f t="shared" si="207"/>
        <v>0</v>
      </c>
      <c r="AD111" s="2997">
        <f t="shared" si="207"/>
        <v>-4146.2688750000007</v>
      </c>
      <c r="AE111" s="2997">
        <f t="shared" si="207"/>
        <v>0</v>
      </c>
      <c r="AF111" s="2997">
        <f t="shared" si="207"/>
        <v>0</v>
      </c>
      <c r="AG111" s="2997">
        <f t="shared" si="207"/>
        <v>3883.7442499999997</v>
      </c>
      <c r="AH111" s="2997">
        <f>AH47</f>
        <v>0</v>
      </c>
      <c r="AI111" s="2998">
        <f>AI47</f>
        <v>0</v>
      </c>
    </row>
    <row r="112" spans="1:35" s="821" customFormat="1" x14ac:dyDescent="0.25">
      <c r="A112" s="562" t="s">
        <v>623</v>
      </c>
      <c r="B112" s="155"/>
      <c r="C112" s="718">
        <f t="shared" ref="C112:F112" si="214">C48</f>
        <v>290</v>
      </c>
      <c r="D112" s="718">
        <f t="shared" si="214"/>
        <v>241.66666666666669</v>
      </c>
      <c r="E112" s="718">
        <f t="shared" si="214"/>
        <v>86</v>
      </c>
      <c r="F112" s="1841">
        <f t="shared" si="214"/>
        <v>0</v>
      </c>
      <c r="G112" s="2183"/>
      <c r="H112" s="2183"/>
      <c r="I112" s="1666"/>
      <c r="J112" s="1666"/>
      <c r="K112" s="1666"/>
      <c r="L112" s="1666"/>
      <c r="M112" s="1666"/>
      <c r="N112" s="1666"/>
      <c r="O112" s="2997"/>
      <c r="P112" s="2997"/>
      <c r="Q112" s="2997"/>
      <c r="R112" s="2997"/>
      <c r="S112" s="2997"/>
      <c r="T112" s="2997"/>
      <c r="U112" s="2997"/>
      <c r="V112" s="2997"/>
      <c r="W112" s="2997"/>
      <c r="X112" s="2997"/>
      <c r="Y112" s="2997"/>
      <c r="Z112" s="2997"/>
      <c r="AA112" s="2997"/>
      <c r="AB112" s="2997"/>
      <c r="AC112" s="2997"/>
      <c r="AD112" s="2997"/>
      <c r="AE112" s="2997"/>
      <c r="AF112" s="2997"/>
      <c r="AG112" s="2997"/>
      <c r="AH112" s="2997"/>
      <c r="AI112" s="2998"/>
    </row>
    <row r="113" spans="1:35" s="821" customFormat="1" x14ac:dyDescent="0.25">
      <c r="A113" s="562" t="s">
        <v>624</v>
      </c>
      <c r="B113" s="155"/>
      <c r="C113" s="718">
        <f t="shared" ref="C113:F113" si="215">C49</f>
        <v>385</v>
      </c>
      <c r="D113" s="718">
        <f t="shared" si="215"/>
        <v>320.83333333333337</v>
      </c>
      <c r="E113" s="718">
        <f t="shared" si="215"/>
        <v>265</v>
      </c>
      <c r="F113" s="1841">
        <f t="shared" si="215"/>
        <v>0</v>
      </c>
      <c r="G113" s="2183"/>
      <c r="H113" s="2183"/>
      <c r="I113" s="1666"/>
      <c r="J113" s="1666"/>
      <c r="K113" s="1666"/>
      <c r="L113" s="1666"/>
      <c r="M113" s="1666"/>
      <c r="N113" s="1666"/>
      <c r="O113" s="2997"/>
      <c r="P113" s="2997"/>
      <c r="Q113" s="2997"/>
      <c r="R113" s="2997"/>
      <c r="S113" s="2997"/>
      <c r="T113" s="2997"/>
      <c r="U113" s="2997"/>
      <c r="V113" s="2997"/>
      <c r="W113" s="2997"/>
      <c r="X113" s="2997"/>
      <c r="Y113" s="2997"/>
      <c r="Z113" s="2997"/>
      <c r="AA113" s="2997"/>
      <c r="AB113" s="2997"/>
      <c r="AC113" s="2997"/>
      <c r="AD113" s="2997"/>
      <c r="AE113" s="2997"/>
      <c r="AF113" s="2997"/>
      <c r="AG113" s="2997"/>
      <c r="AH113" s="2997"/>
      <c r="AI113" s="2998"/>
    </row>
    <row r="114" spans="1:35" s="821" customFormat="1" x14ac:dyDescent="0.25">
      <c r="A114" s="562" t="s">
        <v>625</v>
      </c>
      <c r="B114" s="155"/>
      <c r="C114" s="718">
        <f t="shared" ref="C114:F114" si="216">C50</f>
        <v>805</v>
      </c>
      <c r="D114" s="718">
        <f t="shared" si="216"/>
        <v>670.83333333333326</v>
      </c>
      <c r="E114" s="718">
        <f t="shared" si="216"/>
        <v>297</v>
      </c>
      <c r="F114" s="1841">
        <f t="shared" si="216"/>
        <v>0</v>
      </c>
      <c r="G114" s="2183"/>
      <c r="H114" s="2183"/>
      <c r="I114" s="1666"/>
      <c r="J114" s="1666"/>
      <c r="K114" s="1666"/>
      <c r="L114" s="1666"/>
      <c r="M114" s="1666"/>
      <c r="N114" s="1666"/>
      <c r="O114" s="2997"/>
      <c r="P114" s="2997"/>
      <c r="Q114" s="2997"/>
      <c r="R114" s="2997"/>
      <c r="S114" s="2997"/>
      <c r="T114" s="2997"/>
      <c r="U114" s="2997"/>
      <c r="V114" s="2997"/>
      <c r="W114" s="2997"/>
      <c r="X114" s="2997"/>
      <c r="Y114" s="2997"/>
      <c r="Z114" s="2997"/>
      <c r="AA114" s="2997"/>
      <c r="AB114" s="2997"/>
      <c r="AC114" s="2997"/>
      <c r="AD114" s="2997"/>
      <c r="AE114" s="2997"/>
      <c r="AF114" s="2997"/>
      <c r="AG114" s="2997"/>
      <c r="AH114" s="2997"/>
      <c r="AI114" s="2998"/>
    </row>
    <row r="115" spans="1:35" s="821" customFormat="1" ht="45" x14ac:dyDescent="0.25">
      <c r="A115" s="2807" t="s">
        <v>458</v>
      </c>
      <c r="B115" s="267"/>
      <c r="C115" s="1676">
        <f t="shared" ref="C115:F119" si="217">C51</f>
        <v>4177</v>
      </c>
      <c r="D115" s="1676">
        <f t="shared" si="217"/>
        <v>3480.8333333333339</v>
      </c>
      <c r="E115" s="1676">
        <f t="shared" si="217"/>
        <v>3138</v>
      </c>
      <c r="F115" s="1841">
        <f t="shared" si="217"/>
        <v>90.150825951639916</v>
      </c>
      <c r="G115" s="2183"/>
      <c r="H115" s="2183"/>
      <c r="I115" s="1666"/>
      <c r="J115" s="1666"/>
      <c r="K115" s="1666"/>
      <c r="L115" s="1666"/>
      <c r="M115" s="1666"/>
      <c r="N115" s="1666"/>
      <c r="O115" s="2997">
        <f t="shared" ref="O115:AG115" si="218">O51</f>
        <v>23195.040300000001</v>
      </c>
      <c r="P115" s="2997">
        <f t="shared" ref="P115" si="219">P51</f>
        <v>23195.040300000001</v>
      </c>
      <c r="Q115" s="2997">
        <f t="shared" ref="Q115" si="220">Q51</f>
        <v>23195.040300000001</v>
      </c>
      <c r="R115" s="2997">
        <f t="shared" ref="R115:S115" si="221">R51</f>
        <v>23195.040300000001</v>
      </c>
      <c r="S115" s="2997">
        <f t="shared" si="221"/>
        <v>23195.040300000001</v>
      </c>
      <c r="T115" s="2997">
        <f t="shared" ref="T115:U115" si="222">T51</f>
        <v>23195.040300000001</v>
      </c>
      <c r="U115" s="2997">
        <f t="shared" si="222"/>
        <v>23195.040300000001</v>
      </c>
      <c r="V115" s="2997">
        <f t="shared" ref="V115:W115" si="223">V51</f>
        <v>23195.040300000001</v>
      </c>
      <c r="W115" s="2997">
        <f t="shared" si="223"/>
        <v>23195.040300000001</v>
      </c>
      <c r="X115" s="2997">
        <f t="shared" ref="X115:Y115" si="224">X51</f>
        <v>23195.040300000001</v>
      </c>
      <c r="Y115" s="2997">
        <f t="shared" si="224"/>
        <v>23195.040300000001</v>
      </c>
      <c r="Z115" s="2997">
        <f t="shared" si="218"/>
        <v>19329.200250000002</v>
      </c>
      <c r="AA115" s="2997">
        <f t="shared" si="218"/>
        <v>17671.313629999997</v>
      </c>
      <c r="AB115" s="2997">
        <f t="shared" si="218"/>
        <v>0</v>
      </c>
      <c r="AC115" s="2997">
        <f t="shared" si="218"/>
        <v>0</v>
      </c>
      <c r="AD115" s="2997">
        <f t="shared" si="218"/>
        <v>-1657.8866200000011</v>
      </c>
      <c r="AE115" s="2997">
        <f t="shared" si="218"/>
        <v>-22.303940000000001</v>
      </c>
      <c r="AF115" s="2997">
        <f t="shared" si="218"/>
        <v>-227.30617000000001</v>
      </c>
      <c r="AG115" s="2997">
        <f t="shared" si="218"/>
        <v>17444.007460000001</v>
      </c>
      <c r="AH115" s="2997"/>
      <c r="AI115" s="2998"/>
    </row>
    <row r="116" spans="1:35" s="821" customFormat="1" ht="30" x14ac:dyDescent="0.25">
      <c r="A116" s="562" t="s">
        <v>271</v>
      </c>
      <c r="B116" s="155"/>
      <c r="C116" s="718">
        <f t="shared" si="217"/>
        <v>2498</v>
      </c>
      <c r="D116" s="718">
        <f t="shared" si="217"/>
        <v>2081.666666666667</v>
      </c>
      <c r="E116" s="718">
        <f t="shared" si="217"/>
        <v>1832</v>
      </c>
      <c r="F116" s="1841">
        <f t="shared" si="217"/>
        <v>88.00640512409926</v>
      </c>
      <c r="G116" s="2183"/>
      <c r="H116" s="2183"/>
      <c r="I116" s="1666"/>
      <c r="J116" s="1666"/>
      <c r="K116" s="1666"/>
      <c r="L116" s="1666"/>
      <c r="M116" s="1666"/>
      <c r="N116" s="1666"/>
      <c r="O116" s="2997">
        <f t="shared" ref="O116:AG116" si="225">O52</f>
        <v>15667.877359999999</v>
      </c>
      <c r="P116" s="2997">
        <f t="shared" ref="P116" si="226">P52</f>
        <v>15667.877359999999</v>
      </c>
      <c r="Q116" s="2997">
        <f t="shared" ref="Q116" si="227">Q52</f>
        <v>15667.877359999999</v>
      </c>
      <c r="R116" s="2997">
        <f t="shared" ref="R116:S116" si="228">R52</f>
        <v>15667.877359999999</v>
      </c>
      <c r="S116" s="2997">
        <f t="shared" si="228"/>
        <v>15667.877359999999</v>
      </c>
      <c r="T116" s="2997">
        <f t="shared" ref="T116:U116" si="229">T52</f>
        <v>15667.877359999999</v>
      </c>
      <c r="U116" s="2997">
        <f t="shared" si="229"/>
        <v>15667.877359999999</v>
      </c>
      <c r="V116" s="2997">
        <f t="shared" ref="V116:W116" si="230">V52</f>
        <v>15667.877359999999</v>
      </c>
      <c r="W116" s="2997">
        <f t="shared" si="230"/>
        <v>15667.877359999999</v>
      </c>
      <c r="X116" s="2997">
        <f t="shared" ref="X116:Y116" si="231">X52</f>
        <v>15667.877359999999</v>
      </c>
      <c r="Y116" s="2997">
        <f t="shared" si="231"/>
        <v>15667.877359999999</v>
      </c>
      <c r="Z116" s="2997">
        <f t="shared" si="225"/>
        <v>13056.564466666667</v>
      </c>
      <c r="AA116" s="2997">
        <f t="shared" si="225"/>
        <v>11574.111069999999</v>
      </c>
      <c r="AB116" s="2997">
        <f t="shared" si="225"/>
        <v>0</v>
      </c>
      <c r="AC116" s="2997">
        <f t="shared" si="225"/>
        <v>0</v>
      </c>
      <c r="AD116" s="2997">
        <f t="shared" si="225"/>
        <v>-1482.4533966666663</v>
      </c>
      <c r="AE116" s="2997">
        <f t="shared" si="225"/>
        <v>-22.303940000000001</v>
      </c>
      <c r="AF116" s="2997">
        <f t="shared" si="225"/>
        <v>-227.30617000000001</v>
      </c>
      <c r="AG116" s="2997">
        <f t="shared" si="225"/>
        <v>11346.804900000001</v>
      </c>
      <c r="AH116" s="2997"/>
      <c r="AI116" s="2998"/>
    </row>
    <row r="117" spans="1:35" s="821" customFormat="1" ht="30" x14ac:dyDescent="0.25">
      <c r="A117" s="562" t="s">
        <v>459</v>
      </c>
      <c r="B117" s="155"/>
      <c r="C117" s="718">
        <f t="shared" si="217"/>
        <v>2140</v>
      </c>
      <c r="D117" s="718">
        <f t="shared" si="217"/>
        <v>1783.3333333333335</v>
      </c>
      <c r="E117" s="718">
        <f t="shared" si="217"/>
        <v>1505</v>
      </c>
      <c r="F117" s="1841">
        <f t="shared" si="217"/>
        <v>84.392523364485967</v>
      </c>
      <c r="G117" s="2183"/>
      <c r="H117" s="2183"/>
      <c r="I117" s="1666"/>
      <c r="J117" s="1666"/>
      <c r="K117" s="1666"/>
      <c r="L117" s="1666"/>
      <c r="M117" s="1666"/>
      <c r="N117" s="1666"/>
      <c r="O117" s="2997">
        <f t="shared" ref="O117:AG117" si="232">O53</f>
        <v>14124</v>
      </c>
      <c r="P117" s="2997">
        <f t="shared" ref="P117" si="233">P53</f>
        <v>14124</v>
      </c>
      <c r="Q117" s="2997">
        <f t="shared" ref="Q117" si="234">Q53</f>
        <v>14124</v>
      </c>
      <c r="R117" s="2997">
        <f t="shared" ref="R117:S117" si="235">R53</f>
        <v>14124</v>
      </c>
      <c r="S117" s="2997">
        <f t="shared" si="235"/>
        <v>14124</v>
      </c>
      <c r="T117" s="2997">
        <f t="shared" ref="T117:U117" si="236">T53</f>
        <v>14124</v>
      </c>
      <c r="U117" s="2997">
        <f t="shared" si="236"/>
        <v>14124</v>
      </c>
      <c r="V117" s="2997">
        <f t="shared" ref="V117:W117" si="237">V53</f>
        <v>14124</v>
      </c>
      <c r="W117" s="2997">
        <f t="shared" si="237"/>
        <v>14124</v>
      </c>
      <c r="X117" s="2997">
        <f t="shared" ref="X117:Y117" si="238">X53</f>
        <v>14124</v>
      </c>
      <c r="Y117" s="2997">
        <f t="shared" si="238"/>
        <v>14124</v>
      </c>
      <c r="Z117" s="2997">
        <f t="shared" si="232"/>
        <v>11770</v>
      </c>
      <c r="AA117" s="2997">
        <f t="shared" si="232"/>
        <v>10173.21852</v>
      </c>
      <c r="AB117" s="2997">
        <f t="shared" si="232"/>
        <v>0</v>
      </c>
      <c r="AC117" s="2997">
        <f t="shared" si="232"/>
        <v>0</v>
      </c>
      <c r="AD117" s="2997">
        <f t="shared" si="232"/>
        <v>-1596.7814799999996</v>
      </c>
      <c r="AE117" s="2997">
        <f t="shared" si="232"/>
        <v>-22.303940000000001</v>
      </c>
      <c r="AF117" s="2997">
        <f t="shared" si="232"/>
        <v>-156.86751000000001</v>
      </c>
      <c r="AG117" s="2997">
        <f t="shared" si="232"/>
        <v>10016.35101</v>
      </c>
      <c r="AH117" s="2997"/>
      <c r="AI117" s="2998"/>
    </row>
    <row r="118" spans="1:35" s="821" customFormat="1" ht="45" x14ac:dyDescent="0.25">
      <c r="A118" s="562" t="s">
        <v>479</v>
      </c>
      <c r="B118" s="155"/>
      <c r="C118" s="718">
        <f t="shared" si="217"/>
        <v>0</v>
      </c>
      <c r="D118" s="718">
        <f t="shared" si="217"/>
        <v>0</v>
      </c>
      <c r="E118" s="718">
        <f t="shared" si="217"/>
        <v>0</v>
      </c>
      <c r="F118" s="1841">
        <f t="shared" si="217"/>
        <v>0</v>
      </c>
      <c r="G118" s="2183"/>
      <c r="H118" s="2183"/>
      <c r="I118" s="1666"/>
      <c r="J118" s="1666"/>
      <c r="K118" s="1666"/>
      <c r="L118" s="1666"/>
      <c r="M118" s="1666"/>
      <c r="N118" s="1666"/>
      <c r="O118" s="2997">
        <f t="shared" ref="O118:S119" si="239">O54</f>
        <v>0</v>
      </c>
      <c r="P118" s="2997">
        <f t="shared" si="239"/>
        <v>0</v>
      </c>
      <c r="Q118" s="2997">
        <f t="shared" si="239"/>
        <v>0</v>
      </c>
      <c r="R118" s="2997">
        <f t="shared" si="239"/>
        <v>0</v>
      </c>
      <c r="S118" s="2997">
        <f t="shared" si="239"/>
        <v>0</v>
      </c>
      <c r="T118" s="2997">
        <f t="shared" ref="T118:U118" si="240">T54</f>
        <v>0</v>
      </c>
      <c r="U118" s="2997">
        <f t="shared" si="240"/>
        <v>0</v>
      </c>
      <c r="V118" s="2997">
        <f t="shared" ref="V118:W118" si="241">V54</f>
        <v>0</v>
      </c>
      <c r="W118" s="2997">
        <f t="shared" si="241"/>
        <v>0</v>
      </c>
      <c r="X118" s="2997">
        <f t="shared" ref="X118:Y118" si="242">X54</f>
        <v>0</v>
      </c>
      <c r="Y118" s="2997">
        <f t="shared" si="242"/>
        <v>0</v>
      </c>
      <c r="Z118" s="2997">
        <f t="shared" ref="Z118:AG119" si="243">Z54</f>
        <v>0</v>
      </c>
      <c r="AA118" s="2997">
        <f t="shared" si="243"/>
        <v>0</v>
      </c>
      <c r="AB118" s="2997">
        <f t="shared" si="243"/>
        <v>0</v>
      </c>
      <c r="AC118" s="2997">
        <f t="shared" si="243"/>
        <v>0</v>
      </c>
      <c r="AD118" s="2997">
        <f t="shared" si="243"/>
        <v>0</v>
      </c>
      <c r="AE118" s="2997">
        <f t="shared" si="243"/>
        <v>0</v>
      </c>
      <c r="AF118" s="2997">
        <f t="shared" si="243"/>
        <v>0</v>
      </c>
      <c r="AG118" s="2997">
        <f t="shared" si="243"/>
        <v>0</v>
      </c>
      <c r="AH118" s="2997"/>
      <c r="AI118" s="2998"/>
    </row>
    <row r="119" spans="1:35" s="821" customFormat="1" ht="60" x14ac:dyDescent="0.25">
      <c r="A119" s="562" t="s">
        <v>687</v>
      </c>
      <c r="B119" s="155"/>
      <c r="C119" s="718">
        <f t="shared" si="217"/>
        <v>373</v>
      </c>
      <c r="D119" s="718">
        <f t="shared" si="217"/>
        <v>279.75</v>
      </c>
      <c r="E119" s="718">
        <f t="shared" si="217"/>
        <v>65</v>
      </c>
      <c r="F119" s="1841">
        <f t="shared" si="217"/>
        <v>23.235031277926723</v>
      </c>
      <c r="G119" s="2183"/>
      <c r="H119" s="2183"/>
      <c r="I119" s="1666"/>
      <c r="J119" s="1666"/>
      <c r="K119" s="1666"/>
      <c r="L119" s="1666"/>
      <c r="M119" s="1666"/>
      <c r="N119" s="1666"/>
      <c r="O119" s="2997">
        <f t="shared" si="239"/>
        <v>0</v>
      </c>
      <c r="P119" s="2997">
        <f t="shared" si="239"/>
        <v>0</v>
      </c>
      <c r="Q119" s="2997">
        <f t="shared" si="239"/>
        <v>0</v>
      </c>
      <c r="R119" s="2997">
        <f t="shared" si="239"/>
        <v>0</v>
      </c>
      <c r="S119" s="2997">
        <f t="shared" si="239"/>
        <v>0</v>
      </c>
      <c r="T119" s="2997">
        <f t="shared" ref="T119:U119" si="244">T55</f>
        <v>0</v>
      </c>
      <c r="U119" s="2997">
        <f t="shared" si="244"/>
        <v>0</v>
      </c>
      <c r="V119" s="2997">
        <f t="shared" ref="V119:W119" si="245">V55</f>
        <v>0</v>
      </c>
      <c r="W119" s="2997">
        <f t="shared" si="245"/>
        <v>0</v>
      </c>
      <c r="X119" s="2997">
        <f t="shared" ref="X119:Y119" si="246">X55</f>
        <v>0</v>
      </c>
      <c r="Y119" s="2997">
        <f t="shared" si="246"/>
        <v>0</v>
      </c>
      <c r="Z119" s="2997">
        <f t="shared" si="243"/>
        <v>0</v>
      </c>
      <c r="AA119" s="2997">
        <f t="shared" si="243"/>
        <v>233.12835000000001</v>
      </c>
      <c r="AB119" s="2997">
        <f t="shared" si="243"/>
        <v>0</v>
      </c>
      <c r="AC119" s="2997">
        <f t="shared" si="243"/>
        <v>0</v>
      </c>
      <c r="AD119" s="2997">
        <f t="shared" si="243"/>
        <v>0</v>
      </c>
      <c r="AE119" s="2997">
        <f t="shared" si="243"/>
        <v>0</v>
      </c>
      <c r="AF119" s="2997">
        <f t="shared" si="243"/>
        <v>0</v>
      </c>
      <c r="AG119" s="2997">
        <f t="shared" si="243"/>
        <v>233.12835000000001</v>
      </c>
      <c r="AH119" s="2997"/>
      <c r="AI119" s="2998"/>
    </row>
    <row r="120" spans="1:35" s="821" customFormat="1" ht="60" x14ac:dyDescent="0.25">
      <c r="A120" s="562" t="s">
        <v>688</v>
      </c>
      <c r="B120" s="155"/>
      <c r="C120" s="718"/>
      <c r="D120" s="718"/>
      <c r="E120" s="718"/>
      <c r="F120" s="1841"/>
      <c r="G120" s="2183"/>
      <c r="H120" s="2183"/>
      <c r="I120" s="1666"/>
      <c r="J120" s="1666"/>
      <c r="K120" s="1666"/>
      <c r="L120" s="1666"/>
      <c r="M120" s="1666"/>
      <c r="N120" s="1666"/>
      <c r="O120" s="2997"/>
      <c r="P120" s="2997"/>
      <c r="Q120" s="2997"/>
      <c r="R120" s="2997"/>
      <c r="S120" s="2997"/>
      <c r="T120" s="2997"/>
      <c r="U120" s="2997"/>
      <c r="V120" s="2997"/>
      <c r="W120" s="2997"/>
      <c r="X120" s="2997"/>
      <c r="Y120" s="2997"/>
      <c r="Z120" s="2997"/>
      <c r="AA120" s="2997"/>
      <c r="AB120" s="2997"/>
      <c r="AC120" s="2997"/>
      <c r="AD120" s="2997"/>
      <c r="AE120" s="2997"/>
      <c r="AF120" s="2997"/>
      <c r="AG120" s="2997"/>
      <c r="AH120" s="2997"/>
      <c r="AI120" s="2998"/>
    </row>
    <row r="121" spans="1:35" s="821" customFormat="1" ht="30" x14ac:dyDescent="0.25">
      <c r="A121" s="562" t="s">
        <v>460</v>
      </c>
      <c r="B121" s="155"/>
      <c r="C121" s="718">
        <f t="shared" ref="C121:F135" si="247">C57</f>
        <v>324</v>
      </c>
      <c r="D121" s="718">
        <f t="shared" si="247"/>
        <v>270</v>
      </c>
      <c r="E121" s="718">
        <f t="shared" si="247"/>
        <v>293</v>
      </c>
      <c r="F121" s="1841">
        <f t="shared" si="247"/>
        <v>108.51851851851852</v>
      </c>
      <c r="G121" s="2183"/>
      <c r="H121" s="2183"/>
      <c r="I121" s="1666"/>
      <c r="J121" s="1666"/>
      <c r="K121" s="1666"/>
      <c r="L121" s="1666"/>
      <c r="M121" s="1666"/>
      <c r="N121" s="1666"/>
      <c r="O121" s="2997">
        <f t="shared" ref="O121:AG121" si="248">O57</f>
        <v>1053.20704</v>
      </c>
      <c r="P121" s="2997">
        <f t="shared" ref="P121" si="249">P57</f>
        <v>1053.20704</v>
      </c>
      <c r="Q121" s="2997">
        <f t="shared" ref="Q121" si="250">Q57</f>
        <v>1053.20704</v>
      </c>
      <c r="R121" s="2997">
        <f t="shared" ref="R121:S121" si="251">R57</f>
        <v>1053.20704</v>
      </c>
      <c r="S121" s="2997">
        <f t="shared" si="251"/>
        <v>1053.20704</v>
      </c>
      <c r="T121" s="2997">
        <f t="shared" ref="T121:U121" si="252">T57</f>
        <v>1053.20704</v>
      </c>
      <c r="U121" s="2997">
        <f t="shared" si="252"/>
        <v>1053.20704</v>
      </c>
      <c r="V121" s="2997">
        <f t="shared" ref="V121:W121" si="253">V57</f>
        <v>1053.20704</v>
      </c>
      <c r="W121" s="2997">
        <f t="shared" si="253"/>
        <v>1053.20704</v>
      </c>
      <c r="X121" s="2997">
        <f t="shared" ref="X121:Y121" si="254">X57</f>
        <v>1053.20704</v>
      </c>
      <c r="Y121" s="2997">
        <f t="shared" si="254"/>
        <v>1053.20704</v>
      </c>
      <c r="Z121" s="2997">
        <f t="shared" si="248"/>
        <v>877.67253333333326</v>
      </c>
      <c r="AA121" s="2997">
        <f t="shared" si="248"/>
        <v>910.22222999999997</v>
      </c>
      <c r="AB121" s="2997">
        <f t="shared" si="248"/>
        <v>0</v>
      </c>
      <c r="AC121" s="2997">
        <f t="shared" si="248"/>
        <v>0</v>
      </c>
      <c r="AD121" s="2997">
        <f t="shared" si="248"/>
        <v>32.549696666666705</v>
      </c>
      <c r="AE121" s="2997">
        <f t="shared" si="248"/>
        <v>0</v>
      </c>
      <c r="AF121" s="2997">
        <f t="shared" si="248"/>
        <v>-25.464479999999998</v>
      </c>
      <c r="AG121" s="2997">
        <f t="shared" si="248"/>
        <v>884.75774999999999</v>
      </c>
      <c r="AH121" s="2997"/>
      <c r="AI121" s="2998"/>
    </row>
    <row r="122" spans="1:35" s="821" customFormat="1" ht="30" x14ac:dyDescent="0.25">
      <c r="A122" s="561" t="s">
        <v>461</v>
      </c>
      <c r="B122" s="155"/>
      <c r="C122" s="718">
        <f t="shared" si="247"/>
        <v>0</v>
      </c>
      <c r="D122" s="718">
        <f t="shared" si="247"/>
        <v>0</v>
      </c>
      <c r="E122" s="718">
        <f t="shared" si="247"/>
        <v>0</v>
      </c>
      <c r="F122" s="1841">
        <f t="shared" si="247"/>
        <v>0</v>
      </c>
      <c r="G122" s="2183"/>
      <c r="H122" s="2183"/>
      <c r="I122" s="1666"/>
      <c r="J122" s="1666"/>
      <c r="K122" s="1666"/>
      <c r="L122" s="1666"/>
      <c r="M122" s="1666"/>
      <c r="N122" s="1666"/>
      <c r="O122" s="2997">
        <f t="shared" ref="O122:AG122" si="255">O58</f>
        <v>0</v>
      </c>
      <c r="P122" s="2997">
        <f t="shared" ref="P122" si="256">P58</f>
        <v>0</v>
      </c>
      <c r="Q122" s="2997">
        <f t="shared" ref="Q122" si="257">Q58</f>
        <v>0</v>
      </c>
      <c r="R122" s="2997">
        <f t="shared" ref="R122:S122" si="258">R58</f>
        <v>0</v>
      </c>
      <c r="S122" s="2997">
        <f t="shared" si="258"/>
        <v>0</v>
      </c>
      <c r="T122" s="2997">
        <f t="shared" ref="T122:U122" si="259">T58</f>
        <v>0</v>
      </c>
      <c r="U122" s="2997">
        <f t="shared" si="259"/>
        <v>0</v>
      </c>
      <c r="V122" s="2997">
        <f t="shared" ref="V122:W122" si="260">V58</f>
        <v>0</v>
      </c>
      <c r="W122" s="2997">
        <f t="shared" si="260"/>
        <v>0</v>
      </c>
      <c r="X122" s="2997">
        <f t="shared" ref="X122:Y122" si="261">X58</f>
        <v>0</v>
      </c>
      <c r="Y122" s="2997">
        <f t="shared" si="261"/>
        <v>0</v>
      </c>
      <c r="Z122" s="2997">
        <f t="shared" si="255"/>
        <v>0</v>
      </c>
      <c r="AA122" s="2997">
        <f t="shared" si="255"/>
        <v>0</v>
      </c>
      <c r="AB122" s="2997">
        <f t="shared" si="255"/>
        <v>0</v>
      </c>
      <c r="AC122" s="2997">
        <f t="shared" si="255"/>
        <v>0</v>
      </c>
      <c r="AD122" s="2997">
        <f t="shared" si="255"/>
        <v>0</v>
      </c>
      <c r="AE122" s="2997">
        <f t="shared" si="255"/>
        <v>0</v>
      </c>
      <c r="AF122" s="2997">
        <f t="shared" si="255"/>
        <v>0</v>
      </c>
      <c r="AG122" s="2997">
        <f t="shared" si="255"/>
        <v>0</v>
      </c>
      <c r="AH122" s="2997"/>
      <c r="AI122" s="2998"/>
    </row>
    <row r="123" spans="1:35" s="821" customFormat="1" ht="45" x14ac:dyDescent="0.25">
      <c r="A123" s="562" t="s">
        <v>462</v>
      </c>
      <c r="B123" s="155"/>
      <c r="C123" s="718">
        <f t="shared" si="247"/>
        <v>6</v>
      </c>
      <c r="D123" s="718">
        <f t="shared" si="247"/>
        <v>5</v>
      </c>
      <c r="E123" s="718">
        <f t="shared" si="247"/>
        <v>10</v>
      </c>
      <c r="F123" s="1841">
        <f t="shared" si="247"/>
        <v>200</v>
      </c>
      <c r="G123" s="2183"/>
      <c r="H123" s="2183"/>
      <c r="I123" s="1666"/>
      <c r="J123" s="1666"/>
      <c r="K123" s="1666"/>
      <c r="L123" s="1666"/>
      <c r="M123" s="1666"/>
      <c r="N123" s="1666"/>
      <c r="O123" s="2997">
        <f t="shared" ref="O123:AG123" si="262">O59</f>
        <v>86.588880000000003</v>
      </c>
      <c r="P123" s="2997">
        <f t="shared" ref="P123" si="263">P59</f>
        <v>86.588880000000003</v>
      </c>
      <c r="Q123" s="2997">
        <f t="shared" ref="Q123" si="264">Q59</f>
        <v>86.588880000000003</v>
      </c>
      <c r="R123" s="2997">
        <f t="shared" ref="R123:S123" si="265">R59</f>
        <v>86.588880000000003</v>
      </c>
      <c r="S123" s="2997">
        <f t="shared" si="265"/>
        <v>86.588880000000003</v>
      </c>
      <c r="T123" s="2997">
        <f t="shared" ref="T123:U123" si="266">T59</f>
        <v>86.588880000000003</v>
      </c>
      <c r="U123" s="2997">
        <f t="shared" si="266"/>
        <v>86.588880000000003</v>
      </c>
      <c r="V123" s="2997">
        <f t="shared" ref="V123:W123" si="267">V59</f>
        <v>86.588880000000003</v>
      </c>
      <c r="W123" s="2997">
        <f t="shared" si="267"/>
        <v>86.588880000000003</v>
      </c>
      <c r="X123" s="2997">
        <f t="shared" ref="X123:Y123" si="268">X59</f>
        <v>86.588880000000003</v>
      </c>
      <c r="Y123" s="2997">
        <f t="shared" si="268"/>
        <v>86.588880000000003</v>
      </c>
      <c r="Z123" s="2997">
        <f t="shared" si="262"/>
        <v>72.157399999999996</v>
      </c>
      <c r="AA123" s="2997">
        <f t="shared" si="262"/>
        <v>144.31479999999999</v>
      </c>
      <c r="AB123" s="2997">
        <f t="shared" si="262"/>
        <v>0</v>
      </c>
      <c r="AC123" s="2997">
        <f t="shared" si="262"/>
        <v>0</v>
      </c>
      <c r="AD123" s="2997">
        <f t="shared" si="262"/>
        <v>72.157399999999996</v>
      </c>
      <c r="AE123" s="2997">
        <f t="shared" si="262"/>
        <v>0</v>
      </c>
      <c r="AF123" s="2997">
        <f t="shared" si="262"/>
        <v>0</v>
      </c>
      <c r="AG123" s="2997">
        <f t="shared" si="262"/>
        <v>144.31479999999999</v>
      </c>
      <c r="AH123" s="2997"/>
      <c r="AI123" s="2998"/>
    </row>
    <row r="124" spans="1:35" s="821" customFormat="1" ht="30" x14ac:dyDescent="0.25">
      <c r="A124" s="562" t="s">
        <v>463</v>
      </c>
      <c r="B124" s="155"/>
      <c r="C124" s="718">
        <f t="shared" si="247"/>
        <v>28</v>
      </c>
      <c r="D124" s="718">
        <f t="shared" si="247"/>
        <v>23.333333333333336</v>
      </c>
      <c r="E124" s="718">
        <f t="shared" si="247"/>
        <v>24</v>
      </c>
      <c r="F124" s="1841">
        <f t="shared" si="247"/>
        <v>102.85714285714285</v>
      </c>
      <c r="G124" s="2183"/>
      <c r="H124" s="2183"/>
      <c r="I124" s="1666"/>
      <c r="J124" s="1666"/>
      <c r="K124" s="1666"/>
      <c r="L124" s="1666"/>
      <c r="M124" s="1666"/>
      <c r="N124" s="1666"/>
      <c r="O124" s="2997">
        <f t="shared" ref="O124:AG124" si="269">O60</f>
        <v>404.08143999999999</v>
      </c>
      <c r="P124" s="2997">
        <f t="shared" ref="P124" si="270">P60</f>
        <v>404.08143999999999</v>
      </c>
      <c r="Q124" s="2997">
        <f t="shared" ref="Q124" si="271">Q60</f>
        <v>404.08143999999999</v>
      </c>
      <c r="R124" s="2997">
        <f t="shared" ref="R124:S124" si="272">R60</f>
        <v>404.08143999999999</v>
      </c>
      <c r="S124" s="2997">
        <f t="shared" si="272"/>
        <v>404.08143999999999</v>
      </c>
      <c r="T124" s="2997">
        <f t="shared" ref="T124:U124" si="273">T60</f>
        <v>404.08143999999999</v>
      </c>
      <c r="U124" s="2997">
        <f t="shared" si="273"/>
        <v>404.08143999999999</v>
      </c>
      <c r="V124" s="2997">
        <f t="shared" ref="V124:W124" si="274">V60</f>
        <v>404.08143999999999</v>
      </c>
      <c r="W124" s="2997">
        <f t="shared" si="274"/>
        <v>404.08143999999999</v>
      </c>
      <c r="X124" s="2997">
        <f t="shared" ref="X124:Y124" si="275">X60</f>
        <v>404.08143999999999</v>
      </c>
      <c r="Y124" s="2997">
        <f t="shared" si="275"/>
        <v>404.08143999999999</v>
      </c>
      <c r="Z124" s="2997">
        <f t="shared" si="269"/>
        <v>336.73453333333333</v>
      </c>
      <c r="AA124" s="2997">
        <f t="shared" si="269"/>
        <v>346.35551999999996</v>
      </c>
      <c r="AB124" s="2997">
        <f t="shared" si="269"/>
        <v>0</v>
      </c>
      <c r="AC124" s="2997">
        <f t="shared" si="269"/>
        <v>0</v>
      </c>
      <c r="AD124" s="2997">
        <f t="shared" si="269"/>
        <v>9.6209866666666244</v>
      </c>
      <c r="AE124" s="2997">
        <f t="shared" si="269"/>
        <v>0</v>
      </c>
      <c r="AF124" s="2997">
        <f t="shared" si="269"/>
        <v>-44.974179999999997</v>
      </c>
      <c r="AG124" s="2997">
        <f t="shared" si="269"/>
        <v>301.38133999999997</v>
      </c>
      <c r="AH124" s="2997"/>
      <c r="AI124" s="2998"/>
    </row>
    <row r="125" spans="1:35" s="821" customFormat="1" ht="45" x14ac:dyDescent="0.25">
      <c r="A125" s="562" t="s">
        <v>272</v>
      </c>
      <c r="B125" s="155"/>
      <c r="C125" s="718">
        <f t="shared" si="247"/>
        <v>1679</v>
      </c>
      <c r="D125" s="718">
        <f t="shared" si="247"/>
        <v>1399.1666666666667</v>
      </c>
      <c r="E125" s="718">
        <f t="shared" si="247"/>
        <v>1306</v>
      </c>
      <c r="F125" s="1841">
        <f t="shared" si="247"/>
        <v>93.34127456819536</v>
      </c>
      <c r="G125" s="2183"/>
      <c r="H125" s="2183"/>
      <c r="I125" s="1666"/>
      <c r="J125" s="1666"/>
      <c r="K125" s="1666"/>
      <c r="L125" s="1666"/>
      <c r="M125" s="1666"/>
      <c r="N125" s="1666"/>
      <c r="O125" s="2997">
        <f t="shared" ref="O125:AG125" si="276">O61</f>
        <v>7527.1629400000011</v>
      </c>
      <c r="P125" s="2997">
        <f t="shared" ref="P125" si="277">P61</f>
        <v>7527.1629400000011</v>
      </c>
      <c r="Q125" s="2997">
        <f t="shared" ref="Q125" si="278">Q61</f>
        <v>7527.1629400000011</v>
      </c>
      <c r="R125" s="2997">
        <f t="shared" ref="R125:S125" si="279">R61</f>
        <v>7527.1629400000011</v>
      </c>
      <c r="S125" s="2997">
        <f t="shared" si="279"/>
        <v>7527.1629400000011</v>
      </c>
      <c r="T125" s="2997">
        <f t="shared" ref="T125:U125" si="280">T61</f>
        <v>7527.1629400000011</v>
      </c>
      <c r="U125" s="2997">
        <f t="shared" si="280"/>
        <v>7527.1629400000011</v>
      </c>
      <c r="V125" s="2997">
        <f t="shared" ref="V125:W125" si="281">V61</f>
        <v>7527.1629400000011</v>
      </c>
      <c r="W125" s="2997">
        <f t="shared" si="281"/>
        <v>7527.1629400000011</v>
      </c>
      <c r="X125" s="2997">
        <f t="shared" ref="X125:Y125" si="282">X61</f>
        <v>7527.1629400000011</v>
      </c>
      <c r="Y125" s="2997">
        <f t="shared" si="282"/>
        <v>7527.1629400000011</v>
      </c>
      <c r="Z125" s="2997">
        <f t="shared" si="276"/>
        <v>6272.635783333335</v>
      </c>
      <c r="AA125" s="2997">
        <f t="shared" si="276"/>
        <v>6097.2025599999997</v>
      </c>
      <c r="AB125" s="2997">
        <f t="shared" si="276"/>
        <v>0</v>
      </c>
      <c r="AC125" s="2997">
        <f t="shared" si="276"/>
        <v>0</v>
      </c>
      <c r="AD125" s="2997">
        <f t="shared" si="276"/>
        <v>-175.43322333333472</v>
      </c>
      <c r="AE125" s="2997">
        <f t="shared" si="276"/>
        <v>0</v>
      </c>
      <c r="AF125" s="2997">
        <f t="shared" si="276"/>
        <v>0</v>
      </c>
      <c r="AG125" s="2997">
        <f t="shared" si="276"/>
        <v>6097.2025599999997</v>
      </c>
      <c r="AH125" s="2997"/>
      <c r="AI125" s="2998"/>
    </row>
    <row r="126" spans="1:35" s="821" customFormat="1" ht="30" x14ac:dyDescent="0.25">
      <c r="A126" s="562" t="s">
        <v>464</v>
      </c>
      <c r="B126" s="155"/>
      <c r="C126" s="718">
        <f t="shared" si="247"/>
        <v>793</v>
      </c>
      <c r="D126" s="718">
        <f t="shared" si="247"/>
        <v>660.83333333333326</v>
      </c>
      <c r="E126" s="718">
        <f t="shared" si="247"/>
        <v>530</v>
      </c>
      <c r="F126" s="1841">
        <f t="shared" si="247"/>
        <v>80.2017654476671</v>
      </c>
      <c r="G126" s="2183"/>
      <c r="H126" s="2183"/>
      <c r="I126" s="1666"/>
      <c r="J126" s="1666"/>
      <c r="K126" s="1666"/>
      <c r="L126" s="1666"/>
      <c r="M126" s="1666"/>
      <c r="N126" s="1666"/>
      <c r="O126" s="2997">
        <f t="shared" ref="O126:AG126" si="283">O62</f>
        <v>2247.7267800000004</v>
      </c>
      <c r="P126" s="2997">
        <f t="shared" ref="P126" si="284">P62</f>
        <v>2247.7267800000004</v>
      </c>
      <c r="Q126" s="2997">
        <f t="shared" ref="Q126" si="285">Q62</f>
        <v>2247.7267800000004</v>
      </c>
      <c r="R126" s="2997">
        <f t="shared" ref="R126:S126" si="286">R62</f>
        <v>2247.7267800000004</v>
      </c>
      <c r="S126" s="2997">
        <f t="shared" si="286"/>
        <v>2247.7267800000004</v>
      </c>
      <c r="T126" s="2997">
        <f t="shared" ref="T126:U126" si="287">T62</f>
        <v>2247.7267800000004</v>
      </c>
      <c r="U126" s="2997">
        <f t="shared" si="287"/>
        <v>2247.7267800000004</v>
      </c>
      <c r="V126" s="2997">
        <f t="shared" ref="V126:W126" si="288">V62</f>
        <v>2247.7267800000004</v>
      </c>
      <c r="W126" s="2997">
        <f t="shared" si="288"/>
        <v>2247.7267800000004</v>
      </c>
      <c r="X126" s="2997">
        <f t="shared" ref="X126:Y126" si="289">X62</f>
        <v>2247.7267800000004</v>
      </c>
      <c r="Y126" s="2997">
        <f t="shared" si="289"/>
        <v>2247.7267800000004</v>
      </c>
      <c r="Z126" s="2997">
        <f t="shared" si="283"/>
        <v>1873.1056500000002</v>
      </c>
      <c r="AA126" s="2997">
        <f t="shared" si="283"/>
        <v>1506.84178</v>
      </c>
      <c r="AB126" s="2997">
        <f t="shared" si="283"/>
        <v>0</v>
      </c>
      <c r="AC126" s="2997">
        <f t="shared" si="283"/>
        <v>0</v>
      </c>
      <c r="AD126" s="2997">
        <f t="shared" si="283"/>
        <v>-366.26387000000022</v>
      </c>
      <c r="AE126" s="2997">
        <f t="shared" si="283"/>
        <v>0</v>
      </c>
      <c r="AF126" s="2997">
        <f t="shared" si="283"/>
        <v>0</v>
      </c>
      <c r="AG126" s="2997">
        <f t="shared" si="283"/>
        <v>1506.84178</v>
      </c>
      <c r="AH126" s="2997"/>
      <c r="AI126" s="2998"/>
    </row>
    <row r="127" spans="1:35" s="821" customFormat="1" ht="60" x14ac:dyDescent="0.25">
      <c r="A127" s="562" t="s">
        <v>465</v>
      </c>
      <c r="B127" s="155"/>
      <c r="C127" s="718">
        <f t="shared" si="247"/>
        <v>806</v>
      </c>
      <c r="D127" s="718">
        <f t="shared" si="247"/>
        <v>671.66666666666674</v>
      </c>
      <c r="E127" s="718">
        <f t="shared" si="247"/>
        <v>726</v>
      </c>
      <c r="F127" s="1841">
        <f t="shared" si="247"/>
        <v>108.08933002481389</v>
      </c>
      <c r="G127" s="2183"/>
      <c r="H127" s="2183"/>
      <c r="I127" s="1666"/>
      <c r="J127" s="1666"/>
      <c r="K127" s="1666"/>
      <c r="L127" s="1666"/>
      <c r="M127" s="1666"/>
      <c r="N127" s="1666"/>
      <c r="O127" s="2997">
        <f t="shared" ref="O127:AG127" si="290">O63</f>
        <v>5067.6121600000006</v>
      </c>
      <c r="P127" s="2997">
        <f t="shared" ref="P127" si="291">P63</f>
        <v>5067.6121600000006</v>
      </c>
      <c r="Q127" s="2997">
        <f t="shared" ref="Q127" si="292">Q63</f>
        <v>5067.6121600000006</v>
      </c>
      <c r="R127" s="2997">
        <f t="shared" ref="R127:S127" si="293">R63</f>
        <v>5067.6121600000006</v>
      </c>
      <c r="S127" s="2997">
        <f t="shared" si="293"/>
        <v>5067.6121600000006</v>
      </c>
      <c r="T127" s="2997">
        <f t="shared" ref="T127:U127" si="294">T63</f>
        <v>5067.6121600000006</v>
      </c>
      <c r="U127" s="2997">
        <f t="shared" si="294"/>
        <v>5067.6121600000006</v>
      </c>
      <c r="V127" s="2997">
        <f t="shared" ref="V127:W127" si="295">V63</f>
        <v>5067.6121600000006</v>
      </c>
      <c r="W127" s="2997">
        <f t="shared" si="295"/>
        <v>5067.6121600000006</v>
      </c>
      <c r="X127" s="2997">
        <f t="shared" ref="X127:Y127" si="296">X63</f>
        <v>5067.6121600000006</v>
      </c>
      <c r="Y127" s="2997">
        <f t="shared" si="296"/>
        <v>5067.6121600000006</v>
      </c>
      <c r="Z127" s="2997">
        <f t="shared" si="290"/>
        <v>4223.0101333333341</v>
      </c>
      <c r="AA127" s="2997">
        <f t="shared" si="290"/>
        <v>4435.0206799999996</v>
      </c>
      <c r="AB127" s="2997">
        <f t="shared" si="290"/>
        <v>0</v>
      </c>
      <c r="AC127" s="2997">
        <f t="shared" si="290"/>
        <v>0</v>
      </c>
      <c r="AD127" s="2997">
        <f t="shared" si="290"/>
        <v>212.0105466666655</v>
      </c>
      <c r="AE127" s="2997">
        <f t="shared" si="290"/>
        <v>0</v>
      </c>
      <c r="AF127" s="2997">
        <f t="shared" si="290"/>
        <v>0</v>
      </c>
      <c r="AG127" s="2997">
        <f t="shared" si="290"/>
        <v>4435.0206799999996</v>
      </c>
      <c r="AH127" s="2997"/>
      <c r="AI127" s="2998"/>
    </row>
    <row r="128" spans="1:35" s="821" customFormat="1" ht="45" x14ac:dyDescent="0.25">
      <c r="A128" s="562" t="s">
        <v>466</v>
      </c>
      <c r="B128" s="155"/>
      <c r="C128" s="718">
        <f t="shared" si="247"/>
        <v>80</v>
      </c>
      <c r="D128" s="718">
        <f t="shared" si="247"/>
        <v>66.666666666666671</v>
      </c>
      <c r="E128" s="718">
        <f t="shared" si="247"/>
        <v>50</v>
      </c>
      <c r="F128" s="1841">
        <f t="shared" si="247"/>
        <v>75</v>
      </c>
      <c r="G128" s="2183"/>
      <c r="H128" s="2183"/>
      <c r="I128" s="1666"/>
      <c r="J128" s="1666"/>
      <c r="K128" s="1666"/>
      <c r="L128" s="1666"/>
      <c r="M128" s="1666"/>
      <c r="N128" s="1666"/>
      <c r="O128" s="2997">
        <f t="shared" ref="O128:AG128" si="297">O64</f>
        <v>211.82400000000001</v>
      </c>
      <c r="P128" s="2997">
        <f t="shared" ref="P128" si="298">P64</f>
        <v>211.82400000000001</v>
      </c>
      <c r="Q128" s="2997">
        <f t="shared" ref="Q128" si="299">Q64</f>
        <v>211.82400000000001</v>
      </c>
      <c r="R128" s="2997">
        <f t="shared" ref="R128:S128" si="300">R64</f>
        <v>211.82400000000001</v>
      </c>
      <c r="S128" s="2997">
        <f t="shared" si="300"/>
        <v>211.82400000000001</v>
      </c>
      <c r="T128" s="2997">
        <f t="shared" ref="T128:U128" si="301">T64</f>
        <v>211.82400000000001</v>
      </c>
      <c r="U128" s="2997">
        <f t="shared" si="301"/>
        <v>211.82400000000001</v>
      </c>
      <c r="V128" s="2997">
        <f t="shared" ref="V128:W128" si="302">V64</f>
        <v>211.82400000000001</v>
      </c>
      <c r="W128" s="2997">
        <f t="shared" si="302"/>
        <v>211.82400000000001</v>
      </c>
      <c r="X128" s="2997">
        <f t="shared" ref="X128:Y128" si="303">X64</f>
        <v>211.82400000000001</v>
      </c>
      <c r="Y128" s="2997">
        <f t="shared" si="303"/>
        <v>211.82400000000001</v>
      </c>
      <c r="Z128" s="2997">
        <f t="shared" si="297"/>
        <v>176.52</v>
      </c>
      <c r="AA128" s="2997">
        <f t="shared" si="297"/>
        <v>155.34010000000001</v>
      </c>
      <c r="AB128" s="2997">
        <f t="shared" si="297"/>
        <v>0</v>
      </c>
      <c r="AC128" s="2997">
        <f t="shared" si="297"/>
        <v>0</v>
      </c>
      <c r="AD128" s="2997">
        <f t="shared" si="297"/>
        <v>-21.179900000000004</v>
      </c>
      <c r="AE128" s="2997">
        <f t="shared" si="297"/>
        <v>0</v>
      </c>
      <c r="AF128" s="2997">
        <f t="shared" si="297"/>
        <v>0</v>
      </c>
      <c r="AG128" s="2997">
        <f t="shared" si="297"/>
        <v>155.34010000000001</v>
      </c>
      <c r="AH128" s="2997">
        <f>AH64</f>
        <v>0</v>
      </c>
      <c r="AI128" s="2998">
        <f>AI64</f>
        <v>0</v>
      </c>
    </row>
    <row r="129" spans="1:35" s="821" customFormat="1" ht="29.25" x14ac:dyDescent="0.25">
      <c r="A129" s="559" t="s">
        <v>310</v>
      </c>
      <c r="B129" s="155"/>
      <c r="C129" s="718">
        <f t="shared" si="247"/>
        <v>754.5</v>
      </c>
      <c r="D129" s="718">
        <f t="shared" si="247"/>
        <v>628.75</v>
      </c>
      <c r="E129" s="718">
        <f t="shared" si="247"/>
        <v>621.14750000000004</v>
      </c>
      <c r="F129" s="1841">
        <f t="shared" si="247"/>
        <v>98.790854870775362</v>
      </c>
      <c r="G129" s="2183"/>
      <c r="H129" s="2183"/>
      <c r="I129" s="1666"/>
      <c r="J129" s="1666"/>
      <c r="K129" s="1666"/>
      <c r="L129" s="1666"/>
      <c r="M129" s="1666"/>
      <c r="N129" s="1666"/>
      <c r="O129" s="2997">
        <f t="shared" ref="O129:AG129" si="304">O65</f>
        <v>11522.976000000001</v>
      </c>
      <c r="P129" s="2997">
        <f t="shared" ref="P129" si="305">P65</f>
        <v>11522.976000000001</v>
      </c>
      <c r="Q129" s="2997">
        <f t="shared" ref="Q129" si="306">Q65</f>
        <v>11522.976000000001</v>
      </c>
      <c r="R129" s="2997">
        <f t="shared" ref="R129:S129" si="307">R65</f>
        <v>11522.976000000001</v>
      </c>
      <c r="S129" s="2997">
        <f t="shared" si="307"/>
        <v>11522.976000000001</v>
      </c>
      <c r="T129" s="2997">
        <f t="shared" ref="T129:U129" si="308">T65</f>
        <v>11522.976000000001</v>
      </c>
      <c r="U129" s="2997">
        <f t="shared" si="308"/>
        <v>11522.976000000001</v>
      </c>
      <c r="V129" s="2997">
        <f t="shared" ref="V129:W129" si="309">V65</f>
        <v>11522.976000000001</v>
      </c>
      <c r="W129" s="2997">
        <f t="shared" si="309"/>
        <v>11522.976000000001</v>
      </c>
      <c r="X129" s="2997">
        <f t="shared" ref="X129:Y129" si="310">X65</f>
        <v>11522.976000000001</v>
      </c>
      <c r="Y129" s="2997">
        <f t="shared" si="310"/>
        <v>11522.976000000001</v>
      </c>
      <c r="Z129" s="2997">
        <f t="shared" si="304"/>
        <v>9602.48</v>
      </c>
      <c r="AA129" s="2997">
        <f t="shared" si="304"/>
        <v>9241.009240000003</v>
      </c>
      <c r="AB129" s="2997">
        <f t="shared" si="304"/>
        <v>0</v>
      </c>
      <c r="AC129" s="2997">
        <f t="shared" si="304"/>
        <v>0</v>
      </c>
      <c r="AD129" s="2997">
        <f t="shared" si="304"/>
        <v>-361.47075999999652</v>
      </c>
      <c r="AE129" s="2997">
        <f t="shared" si="304"/>
        <v>0</v>
      </c>
      <c r="AF129" s="2997">
        <f t="shared" si="304"/>
        <v>-23.344219999999979</v>
      </c>
      <c r="AG129" s="2997">
        <f t="shared" si="304"/>
        <v>9217.6650200000022</v>
      </c>
      <c r="AH129" s="2997"/>
      <c r="AI129" s="2998"/>
    </row>
    <row r="130" spans="1:35" s="821" customFormat="1" x14ac:dyDescent="0.25">
      <c r="A130" s="562" t="s">
        <v>303</v>
      </c>
      <c r="B130" s="155"/>
      <c r="C130" s="718">
        <f t="shared" si="247"/>
        <v>0</v>
      </c>
      <c r="D130" s="718">
        <f t="shared" si="247"/>
        <v>0</v>
      </c>
      <c r="E130" s="718">
        <f t="shared" si="247"/>
        <v>0</v>
      </c>
      <c r="F130" s="1841">
        <f t="shared" si="247"/>
        <v>0</v>
      </c>
      <c r="G130" s="2183"/>
      <c r="H130" s="2183"/>
      <c r="I130" s="1666"/>
      <c r="J130" s="1666"/>
      <c r="K130" s="1666"/>
      <c r="L130" s="1666"/>
      <c r="M130" s="1666"/>
      <c r="N130" s="1666"/>
      <c r="O130" s="2997">
        <f t="shared" ref="O130:AG130" si="311">O66</f>
        <v>0</v>
      </c>
      <c r="P130" s="2997">
        <f t="shared" ref="P130" si="312">P66</f>
        <v>0</v>
      </c>
      <c r="Q130" s="2997">
        <f t="shared" ref="Q130" si="313">Q66</f>
        <v>0</v>
      </c>
      <c r="R130" s="2997">
        <f t="shared" ref="R130:S130" si="314">R66</f>
        <v>0</v>
      </c>
      <c r="S130" s="2997">
        <f t="shared" si="314"/>
        <v>0</v>
      </c>
      <c r="T130" s="2997">
        <f t="shared" ref="T130:U130" si="315">T66</f>
        <v>0</v>
      </c>
      <c r="U130" s="2997">
        <f t="shared" si="315"/>
        <v>0</v>
      </c>
      <c r="V130" s="2997">
        <f t="shared" ref="V130:W130" si="316">V66</f>
        <v>0</v>
      </c>
      <c r="W130" s="2997">
        <f t="shared" si="316"/>
        <v>0</v>
      </c>
      <c r="X130" s="2997">
        <f t="shared" ref="X130:Y130" si="317">X66</f>
        <v>0</v>
      </c>
      <c r="Y130" s="2997">
        <f t="shared" si="317"/>
        <v>0</v>
      </c>
      <c r="Z130" s="2997">
        <f t="shared" si="311"/>
        <v>0</v>
      </c>
      <c r="AA130" s="2997">
        <f t="shared" si="311"/>
        <v>0</v>
      </c>
      <c r="AB130" s="2997">
        <f t="shared" si="311"/>
        <v>0</v>
      </c>
      <c r="AC130" s="2997">
        <f t="shared" si="311"/>
        <v>0</v>
      </c>
      <c r="AD130" s="2997">
        <f t="shared" si="311"/>
        <v>0</v>
      </c>
      <c r="AE130" s="2997">
        <f t="shared" si="311"/>
        <v>0</v>
      </c>
      <c r="AF130" s="2997">
        <f t="shared" si="311"/>
        <v>0</v>
      </c>
      <c r="AG130" s="2997">
        <f t="shared" si="311"/>
        <v>0</v>
      </c>
      <c r="AH130" s="2997"/>
      <c r="AI130" s="2998"/>
    </row>
    <row r="131" spans="1:35" s="821" customFormat="1" ht="30" x14ac:dyDescent="0.25">
      <c r="A131" s="561" t="s">
        <v>442</v>
      </c>
      <c r="B131" s="155"/>
      <c r="C131" s="718">
        <f t="shared" si="247"/>
        <v>112.5</v>
      </c>
      <c r="D131" s="718">
        <f t="shared" si="247"/>
        <v>93.75</v>
      </c>
      <c r="E131" s="718">
        <f t="shared" si="247"/>
        <v>157.14750000000004</v>
      </c>
      <c r="F131" s="1841">
        <f t="shared" si="247"/>
        <v>167.62400000000005</v>
      </c>
      <c r="G131" s="2183"/>
      <c r="H131" s="2183"/>
      <c r="I131" s="1666"/>
      <c r="J131" s="1666"/>
      <c r="K131" s="1666"/>
      <c r="L131" s="1666"/>
      <c r="M131" s="1666"/>
      <c r="N131" s="1666"/>
      <c r="O131" s="2997">
        <f t="shared" ref="O131:AG131" si="318">O67</f>
        <v>0</v>
      </c>
      <c r="P131" s="2997">
        <f t="shared" ref="P131" si="319">P67</f>
        <v>0</v>
      </c>
      <c r="Q131" s="2997">
        <f t="shared" ref="Q131" si="320">Q67</f>
        <v>0</v>
      </c>
      <c r="R131" s="2997">
        <f t="shared" ref="R131:S131" si="321">R67</f>
        <v>0</v>
      </c>
      <c r="S131" s="2997">
        <f t="shared" si="321"/>
        <v>0</v>
      </c>
      <c r="T131" s="2997">
        <f t="shared" ref="T131:U131" si="322">T67</f>
        <v>0</v>
      </c>
      <c r="U131" s="2997">
        <f t="shared" si="322"/>
        <v>0</v>
      </c>
      <c r="V131" s="2997">
        <f t="shared" ref="V131:W131" si="323">V67</f>
        <v>0</v>
      </c>
      <c r="W131" s="2997">
        <f t="shared" si="323"/>
        <v>0</v>
      </c>
      <c r="X131" s="2997">
        <f t="shared" ref="X131:Y131" si="324">X67</f>
        <v>0</v>
      </c>
      <c r="Y131" s="2997">
        <f t="shared" si="324"/>
        <v>0</v>
      </c>
      <c r="Z131" s="2997">
        <f t="shared" si="318"/>
        <v>0</v>
      </c>
      <c r="AA131" s="2997">
        <f t="shared" si="318"/>
        <v>0</v>
      </c>
      <c r="AB131" s="2997">
        <f t="shared" si="318"/>
        <v>0</v>
      </c>
      <c r="AC131" s="2997">
        <f t="shared" si="318"/>
        <v>0</v>
      </c>
      <c r="AD131" s="2997">
        <f t="shared" si="318"/>
        <v>0</v>
      </c>
      <c r="AE131" s="2997">
        <f t="shared" si="318"/>
        <v>0</v>
      </c>
      <c r="AF131" s="2997">
        <f t="shared" si="318"/>
        <v>0</v>
      </c>
      <c r="AG131" s="2997">
        <f t="shared" si="318"/>
        <v>0</v>
      </c>
      <c r="AH131" s="2997"/>
      <c r="AI131" s="2998"/>
    </row>
    <row r="132" spans="1:35" s="821" customFormat="1" x14ac:dyDescent="0.25">
      <c r="A132" s="562" t="s">
        <v>443</v>
      </c>
      <c r="B132" s="155"/>
      <c r="C132" s="718">
        <f t="shared" si="247"/>
        <v>0</v>
      </c>
      <c r="D132" s="718">
        <f t="shared" si="247"/>
        <v>0</v>
      </c>
      <c r="E132" s="718">
        <f t="shared" si="247"/>
        <v>0</v>
      </c>
      <c r="F132" s="1841">
        <f t="shared" si="247"/>
        <v>0</v>
      </c>
      <c r="G132" s="2183"/>
      <c r="H132" s="2183"/>
      <c r="I132" s="1666"/>
      <c r="J132" s="1666"/>
      <c r="K132" s="1666"/>
      <c r="L132" s="1666"/>
      <c r="M132" s="1666"/>
      <c r="N132" s="1666"/>
      <c r="O132" s="2997">
        <f t="shared" ref="O132:AG132" si="325">O68</f>
        <v>0</v>
      </c>
      <c r="P132" s="2997">
        <f t="shared" ref="P132" si="326">P68</f>
        <v>0</v>
      </c>
      <c r="Q132" s="2997">
        <f t="shared" ref="Q132" si="327">Q68</f>
        <v>0</v>
      </c>
      <c r="R132" s="2997">
        <f t="shared" ref="R132:S132" si="328">R68</f>
        <v>0</v>
      </c>
      <c r="S132" s="2997">
        <f t="shared" si="328"/>
        <v>0</v>
      </c>
      <c r="T132" s="2997">
        <f t="shared" ref="T132:U132" si="329">T68</f>
        <v>0</v>
      </c>
      <c r="U132" s="2997">
        <f t="shared" si="329"/>
        <v>0</v>
      </c>
      <c r="V132" s="2997">
        <f t="shared" ref="V132:W132" si="330">V68</f>
        <v>0</v>
      </c>
      <c r="W132" s="2997">
        <f t="shared" si="330"/>
        <v>0</v>
      </c>
      <c r="X132" s="2997">
        <f t="shared" ref="X132:Y132" si="331">X68</f>
        <v>0</v>
      </c>
      <c r="Y132" s="2997">
        <f t="shared" si="331"/>
        <v>0</v>
      </c>
      <c r="Z132" s="2997">
        <f t="shared" si="325"/>
        <v>0</v>
      </c>
      <c r="AA132" s="2997">
        <f t="shared" si="325"/>
        <v>0</v>
      </c>
      <c r="AB132" s="2997">
        <f t="shared" si="325"/>
        <v>0</v>
      </c>
      <c r="AC132" s="2997">
        <f t="shared" si="325"/>
        <v>0</v>
      </c>
      <c r="AD132" s="2997">
        <f t="shared" si="325"/>
        <v>0</v>
      </c>
      <c r="AE132" s="2997">
        <f t="shared" si="325"/>
        <v>0</v>
      </c>
      <c r="AF132" s="2997">
        <f t="shared" si="325"/>
        <v>0</v>
      </c>
      <c r="AG132" s="2997">
        <f t="shared" si="325"/>
        <v>0</v>
      </c>
      <c r="AH132" s="2997"/>
      <c r="AI132" s="2998"/>
    </row>
    <row r="133" spans="1:35" s="821" customFormat="1" ht="30" x14ac:dyDescent="0.25">
      <c r="A133" s="562" t="s">
        <v>444</v>
      </c>
      <c r="B133" s="155"/>
      <c r="C133" s="718">
        <f t="shared" si="247"/>
        <v>450</v>
      </c>
      <c r="D133" s="718">
        <f t="shared" si="247"/>
        <v>375</v>
      </c>
      <c r="E133" s="718">
        <f t="shared" si="247"/>
        <v>628.59000000000015</v>
      </c>
      <c r="F133" s="1841">
        <f t="shared" si="247"/>
        <v>167.62400000000005</v>
      </c>
      <c r="G133" s="2183"/>
      <c r="H133" s="2183"/>
      <c r="I133" s="1666"/>
      <c r="J133" s="1666"/>
      <c r="K133" s="1666"/>
      <c r="L133" s="1666"/>
      <c r="M133" s="1666"/>
      <c r="N133" s="1666"/>
      <c r="O133" s="2997">
        <f t="shared" ref="O133:AG133" si="332">O69</f>
        <v>0</v>
      </c>
      <c r="P133" s="2997">
        <f t="shared" ref="P133" si="333">P69</f>
        <v>0</v>
      </c>
      <c r="Q133" s="2997">
        <f t="shared" ref="Q133" si="334">Q69</f>
        <v>0</v>
      </c>
      <c r="R133" s="2997">
        <f t="shared" ref="R133:S133" si="335">R69</f>
        <v>0</v>
      </c>
      <c r="S133" s="2997">
        <f t="shared" si="335"/>
        <v>0</v>
      </c>
      <c r="T133" s="2997">
        <f t="shared" ref="T133:U133" si="336">T69</f>
        <v>0</v>
      </c>
      <c r="U133" s="2997">
        <f t="shared" si="336"/>
        <v>0</v>
      </c>
      <c r="V133" s="2997">
        <f t="shared" ref="V133:W133" si="337">V69</f>
        <v>0</v>
      </c>
      <c r="W133" s="2997">
        <f t="shared" si="337"/>
        <v>0</v>
      </c>
      <c r="X133" s="2997">
        <f t="shared" ref="X133:Y133" si="338">X69</f>
        <v>0</v>
      </c>
      <c r="Y133" s="2997">
        <f t="shared" si="338"/>
        <v>0</v>
      </c>
      <c r="Z133" s="2997">
        <f t="shared" si="332"/>
        <v>0</v>
      </c>
      <c r="AA133" s="2997">
        <f t="shared" si="332"/>
        <v>0</v>
      </c>
      <c r="AB133" s="2997">
        <f t="shared" si="332"/>
        <v>0</v>
      </c>
      <c r="AC133" s="2997">
        <f t="shared" si="332"/>
        <v>0</v>
      </c>
      <c r="AD133" s="2997">
        <f t="shared" si="332"/>
        <v>0</v>
      </c>
      <c r="AE133" s="2997">
        <f t="shared" si="332"/>
        <v>0</v>
      </c>
      <c r="AF133" s="2997">
        <f t="shared" si="332"/>
        <v>0</v>
      </c>
      <c r="AG133" s="2997">
        <f t="shared" si="332"/>
        <v>0</v>
      </c>
      <c r="AH133" s="2997"/>
      <c r="AI133" s="2998"/>
    </row>
    <row r="134" spans="1:35" s="821" customFormat="1" ht="60" x14ac:dyDescent="0.25">
      <c r="A134" s="562" t="s">
        <v>446</v>
      </c>
      <c r="B134" s="155"/>
      <c r="C134" s="718">
        <f t="shared" si="247"/>
        <v>0</v>
      </c>
      <c r="D134" s="718">
        <f t="shared" si="247"/>
        <v>0</v>
      </c>
      <c r="E134" s="718">
        <f t="shared" si="247"/>
        <v>0</v>
      </c>
      <c r="F134" s="1841">
        <f t="shared" si="247"/>
        <v>0</v>
      </c>
      <c r="G134" s="2183"/>
      <c r="H134" s="2183"/>
      <c r="I134" s="1666"/>
      <c r="J134" s="1666"/>
      <c r="K134" s="1666"/>
      <c r="L134" s="1666"/>
      <c r="M134" s="1666"/>
      <c r="N134" s="1666"/>
      <c r="O134" s="2997">
        <f t="shared" ref="O134:AG134" si="339">O70</f>
        <v>0</v>
      </c>
      <c r="P134" s="2997">
        <f t="shared" ref="P134" si="340">P70</f>
        <v>0</v>
      </c>
      <c r="Q134" s="2997">
        <f t="shared" ref="Q134" si="341">Q70</f>
        <v>0</v>
      </c>
      <c r="R134" s="2997">
        <f t="shared" ref="R134:S134" si="342">R70</f>
        <v>0</v>
      </c>
      <c r="S134" s="2997">
        <f t="shared" si="342"/>
        <v>0</v>
      </c>
      <c r="T134" s="2997">
        <f t="shared" ref="T134:U134" si="343">T70</f>
        <v>0</v>
      </c>
      <c r="U134" s="2997">
        <f t="shared" si="343"/>
        <v>0</v>
      </c>
      <c r="V134" s="2997">
        <f t="shared" ref="V134:W134" si="344">V70</f>
        <v>0</v>
      </c>
      <c r="W134" s="2997">
        <f t="shared" si="344"/>
        <v>0</v>
      </c>
      <c r="X134" s="2997">
        <f t="shared" ref="X134:Y134" si="345">X70</f>
        <v>0</v>
      </c>
      <c r="Y134" s="2997">
        <f t="shared" si="345"/>
        <v>0</v>
      </c>
      <c r="Z134" s="2997">
        <f t="shared" si="339"/>
        <v>0</v>
      </c>
      <c r="AA134" s="2997">
        <f t="shared" si="339"/>
        <v>0</v>
      </c>
      <c r="AB134" s="2997">
        <f t="shared" si="339"/>
        <v>0</v>
      </c>
      <c r="AC134" s="2997">
        <f t="shared" si="339"/>
        <v>0</v>
      </c>
      <c r="AD134" s="2997">
        <f t="shared" si="339"/>
        <v>0</v>
      </c>
      <c r="AE134" s="2997">
        <f t="shared" si="339"/>
        <v>0</v>
      </c>
      <c r="AF134" s="2997">
        <f t="shared" si="339"/>
        <v>0</v>
      </c>
      <c r="AG134" s="2997">
        <f t="shared" si="339"/>
        <v>0</v>
      </c>
      <c r="AH134" s="2997"/>
      <c r="AI134" s="2998"/>
    </row>
    <row r="135" spans="1:35" s="821" customFormat="1" ht="45" x14ac:dyDescent="0.25">
      <c r="A135" s="562" t="s">
        <v>447</v>
      </c>
      <c r="B135" s="155"/>
      <c r="C135" s="718">
        <f t="shared" si="247"/>
        <v>0</v>
      </c>
      <c r="D135" s="718">
        <f t="shared" si="247"/>
        <v>0</v>
      </c>
      <c r="E135" s="718">
        <f t="shared" si="247"/>
        <v>0</v>
      </c>
      <c r="F135" s="1841">
        <f t="shared" si="247"/>
        <v>0</v>
      </c>
      <c r="G135" s="2183"/>
      <c r="H135" s="2183"/>
      <c r="I135" s="1666"/>
      <c r="J135" s="1666"/>
      <c r="K135" s="1666"/>
      <c r="L135" s="1666"/>
      <c r="M135" s="1666"/>
      <c r="N135" s="1666"/>
      <c r="O135" s="2997">
        <f t="shared" ref="O135:AG135" si="346">O71</f>
        <v>0</v>
      </c>
      <c r="P135" s="2997">
        <f t="shared" ref="P135" si="347">P71</f>
        <v>0</v>
      </c>
      <c r="Q135" s="2997">
        <f t="shared" ref="Q135" si="348">Q71</f>
        <v>0</v>
      </c>
      <c r="R135" s="2997">
        <f t="shared" ref="R135:S135" si="349">R71</f>
        <v>0</v>
      </c>
      <c r="S135" s="2997">
        <f t="shared" si="349"/>
        <v>0</v>
      </c>
      <c r="T135" s="2997">
        <f t="shared" ref="T135:U135" si="350">T71</f>
        <v>0</v>
      </c>
      <c r="U135" s="2997">
        <f t="shared" si="350"/>
        <v>0</v>
      </c>
      <c r="V135" s="2997">
        <f t="shared" ref="V135:W135" si="351">V71</f>
        <v>0</v>
      </c>
      <c r="W135" s="2997">
        <f t="shared" si="351"/>
        <v>0</v>
      </c>
      <c r="X135" s="2997">
        <f t="shared" ref="X135:Y135" si="352">X71</f>
        <v>0</v>
      </c>
      <c r="Y135" s="2997">
        <f t="shared" si="352"/>
        <v>0</v>
      </c>
      <c r="Z135" s="2997">
        <f t="shared" si="346"/>
        <v>0</v>
      </c>
      <c r="AA135" s="2997">
        <f t="shared" si="346"/>
        <v>0</v>
      </c>
      <c r="AB135" s="2997">
        <f t="shared" si="346"/>
        <v>0</v>
      </c>
      <c r="AC135" s="2997">
        <f t="shared" si="346"/>
        <v>0</v>
      </c>
      <c r="AD135" s="2997">
        <f t="shared" si="346"/>
        <v>0</v>
      </c>
      <c r="AE135" s="2997">
        <f t="shared" si="346"/>
        <v>0</v>
      </c>
      <c r="AF135" s="2997">
        <f t="shared" si="346"/>
        <v>0</v>
      </c>
      <c r="AG135" s="2997">
        <f t="shared" si="346"/>
        <v>0</v>
      </c>
      <c r="AH135" s="2997"/>
      <c r="AI135" s="2998"/>
    </row>
    <row r="136" spans="1:35" s="821" customFormat="1" ht="90" x14ac:dyDescent="0.25">
      <c r="A136" s="562" t="s">
        <v>448</v>
      </c>
      <c r="B136" s="155"/>
      <c r="C136" s="718">
        <f t="shared" ref="C136:E142" si="353">C72</f>
        <v>0</v>
      </c>
      <c r="D136" s="718">
        <f t="shared" si="353"/>
        <v>0</v>
      </c>
      <c r="E136" s="718">
        <f t="shared" si="353"/>
        <v>0</v>
      </c>
      <c r="F136" s="1841"/>
      <c r="G136" s="2183"/>
      <c r="H136" s="2183"/>
      <c r="I136" s="1666"/>
      <c r="J136" s="1666"/>
      <c r="K136" s="1666"/>
      <c r="L136" s="1666"/>
      <c r="M136" s="1666"/>
      <c r="N136" s="1666"/>
      <c r="O136" s="2997">
        <f t="shared" ref="O136:AG136" si="354">O72</f>
        <v>0</v>
      </c>
      <c r="P136" s="2997">
        <f t="shared" ref="P136" si="355">P72</f>
        <v>0</v>
      </c>
      <c r="Q136" s="2997">
        <f t="shared" ref="Q136" si="356">Q72</f>
        <v>0</v>
      </c>
      <c r="R136" s="2997">
        <f t="shared" ref="R136:S136" si="357">R72</f>
        <v>0</v>
      </c>
      <c r="S136" s="2997">
        <f t="shared" si="357"/>
        <v>0</v>
      </c>
      <c r="T136" s="2997">
        <f t="shared" ref="T136:U136" si="358">T72</f>
        <v>0</v>
      </c>
      <c r="U136" s="2997">
        <f t="shared" si="358"/>
        <v>0</v>
      </c>
      <c r="V136" s="2997">
        <f t="shared" ref="V136:W136" si="359">V72</f>
        <v>0</v>
      </c>
      <c r="W136" s="2997">
        <f t="shared" si="359"/>
        <v>0</v>
      </c>
      <c r="X136" s="2997">
        <f t="shared" ref="X136:Y136" si="360">X72</f>
        <v>0</v>
      </c>
      <c r="Y136" s="2997">
        <f t="shared" si="360"/>
        <v>0</v>
      </c>
      <c r="Z136" s="2997">
        <f t="shared" si="354"/>
        <v>0</v>
      </c>
      <c r="AA136" s="2997">
        <f t="shared" si="354"/>
        <v>0</v>
      </c>
      <c r="AB136" s="2997">
        <f t="shared" si="354"/>
        <v>0</v>
      </c>
      <c r="AC136" s="2997">
        <f t="shared" si="354"/>
        <v>0</v>
      </c>
      <c r="AD136" s="2997">
        <f t="shared" si="354"/>
        <v>0</v>
      </c>
      <c r="AE136" s="2997">
        <f t="shared" si="354"/>
        <v>0</v>
      </c>
      <c r="AF136" s="2997">
        <f t="shared" si="354"/>
        <v>0</v>
      </c>
      <c r="AG136" s="2997">
        <f t="shared" si="354"/>
        <v>0</v>
      </c>
      <c r="AH136" s="2997"/>
      <c r="AI136" s="2998"/>
    </row>
    <row r="137" spans="1:35" s="821" customFormat="1" ht="28.5" x14ac:dyDescent="0.25">
      <c r="A137" s="888" t="s">
        <v>467</v>
      </c>
      <c r="B137" s="155"/>
      <c r="C137" s="718">
        <f t="shared" si="353"/>
        <v>642</v>
      </c>
      <c r="D137" s="718">
        <f t="shared" si="353"/>
        <v>535</v>
      </c>
      <c r="E137" s="718">
        <f t="shared" si="353"/>
        <v>464</v>
      </c>
      <c r="F137" s="1841">
        <f t="shared" ref="F137:F142" si="361">F73</f>
        <v>86.728971962616825</v>
      </c>
      <c r="G137" s="2183"/>
      <c r="H137" s="2183"/>
      <c r="I137" s="1666"/>
      <c r="J137" s="1666"/>
      <c r="K137" s="1666"/>
      <c r="L137" s="1666"/>
      <c r="M137" s="1666"/>
      <c r="N137" s="1666"/>
      <c r="O137" s="2997">
        <f t="shared" ref="O137:AG137" si="362">O73</f>
        <v>2503.8000000000002</v>
      </c>
      <c r="P137" s="2997">
        <f t="shared" ref="P137" si="363">P73</f>
        <v>2503.8000000000002</v>
      </c>
      <c r="Q137" s="2997">
        <f t="shared" ref="Q137" si="364">Q73</f>
        <v>2503.8000000000002</v>
      </c>
      <c r="R137" s="2997">
        <f t="shared" ref="R137:S137" si="365">R73</f>
        <v>2503.8000000000002</v>
      </c>
      <c r="S137" s="2997">
        <f t="shared" si="365"/>
        <v>2503.8000000000002</v>
      </c>
      <c r="T137" s="2997">
        <f t="shared" ref="T137:U137" si="366">T73</f>
        <v>2503.8000000000002</v>
      </c>
      <c r="U137" s="2997">
        <f t="shared" si="366"/>
        <v>2503.8000000000002</v>
      </c>
      <c r="V137" s="2997">
        <f t="shared" ref="V137:W137" si="367">V73</f>
        <v>2503.8000000000002</v>
      </c>
      <c r="W137" s="2997">
        <f t="shared" si="367"/>
        <v>2503.8000000000002</v>
      </c>
      <c r="X137" s="2997">
        <f t="shared" ref="X137:Y137" si="368">X73</f>
        <v>2503.8000000000002</v>
      </c>
      <c r="Y137" s="2997">
        <f t="shared" si="368"/>
        <v>2503.8000000000002</v>
      </c>
      <c r="Z137" s="718">
        <f t="shared" si="362"/>
        <v>2086.5</v>
      </c>
      <c r="AA137" s="718">
        <f t="shared" si="362"/>
        <v>1823.3260199999997</v>
      </c>
      <c r="AB137" s="718">
        <f t="shared" si="362"/>
        <v>0</v>
      </c>
      <c r="AC137" s="718">
        <f t="shared" si="362"/>
        <v>0</v>
      </c>
      <c r="AD137" s="718">
        <f t="shared" si="362"/>
        <v>-263.17398000000026</v>
      </c>
      <c r="AE137" s="718">
        <f t="shared" si="362"/>
        <v>0</v>
      </c>
      <c r="AF137" s="718">
        <f t="shared" si="362"/>
        <v>0</v>
      </c>
      <c r="AG137" s="718">
        <f t="shared" si="362"/>
        <v>1823.3260199999997</v>
      </c>
      <c r="AH137" s="718">
        <f>AH73</f>
        <v>0</v>
      </c>
      <c r="AI137" s="2998">
        <f>AI73</f>
        <v>0</v>
      </c>
    </row>
    <row r="138" spans="1:35" s="821" customFormat="1" x14ac:dyDescent="0.25">
      <c r="A138" s="560" t="s">
        <v>311</v>
      </c>
      <c r="B138" s="155"/>
      <c r="C138" s="718">
        <f t="shared" si="353"/>
        <v>2420.2127659574467</v>
      </c>
      <c r="D138" s="718">
        <f t="shared" si="353"/>
        <v>2016.8085106382978</v>
      </c>
      <c r="E138" s="718">
        <f t="shared" si="353"/>
        <v>1915.3361702127659</v>
      </c>
      <c r="F138" s="1841">
        <f t="shared" si="361"/>
        <v>94.968667580968457</v>
      </c>
      <c r="G138" s="2183"/>
      <c r="H138" s="2183"/>
      <c r="I138" s="1666"/>
      <c r="J138" s="1666"/>
      <c r="K138" s="1666"/>
      <c r="L138" s="1666"/>
      <c r="M138" s="1666"/>
      <c r="N138" s="1666"/>
      <c r="O138" s="2997">
        <f t="shared" ref="O138:AG138" si="369">O74</f>
        <v>0</v>
      </c>
      <c r="P138" s="2997">
        <f t="shared" ref="P138" si="370">P74</f>
        <v>0</v>
      </c>
      <c r="Q138" s="2997">
        <f t="shared" ref="Q138" si="371">Q74</f>
        <v>0</v>
      </c>
      <c r="R138" s="2997">
        <f t="shared" ref="R138:S138" si="372">R74</f>
        <v>0</v>
      </c>
      <c r="S138" s="2997">
        <f t="shared" si="372"/>
        <v>0</v>
      </c>
      <c r="T138" s="2997">
        <f t="shared" ref="T138:U138" si="373">T74</f>
        <v>0</v>
      </c>
      <c r="U138" s="2997">
        <f t="shared" si="373"/>
        <v>0</v>
      </c>
      <c r="V138" s="2997">
        <f t="shared" ref="V138:W138" si="374">V74</f>
        <v>0</v>
      </c>
      <c r="W138" s="2997">
        <f t="shared" si="374"/>
        <v>0</v>
      </c>
      <c r="X138" s="2997">
        <f t="shared" ref="X138:Y138" si="375">X74</f>
        <v>0</v>
      </c>
      <c r="Y138" s="2997">
        <f t="shared" si="375"/>
        <v>0</v>
      </c>
      <c r="Z138" s="2997">
        <f t="shared" si="369"/>
        <v>0</v>
      </c>
      <c r="AA138" s="2997">
        <f t="shared" si="369"/>
        <v>0</v>
      </c>
      <c r="AB138" s="2997">
        <f t="shared" si="369"/>
        <v>0</v>
      </c>
      <c r="AC138" s="2997">
        <f t="shared" si="369"/>
        <v>0</v>
      </c>
      <c r="AD138" s="2997">
        <f t="shared" si="369"/>
        <v>0</v>
      </c>
      <c r="AE138" s="2997">
        <f t="shared" si="369"/>
        <v>0</v>
      </c>
      <c r="AF138" s="2997">
        <f t="shared" si="369"/>
        <v>0</v>
      </c>
      <c r="AG138" s="2997">
        <f t="shared" si="369"/>
        <v>0</v>
      </c>
      <c r="AH138" s="2997"/>
      <c r="AI138" s="2998"/>
    </row>
    <row r="139" spans="1:35" s="821" customFormat="1" x14ac:dyDescent="0.25">
      <c r="A139" s="559" t="s">
        <v>319</v>
      </c>
      <c r="B139" s="155"/>
      <c r="C139" s="718">
        <f t="shared" si="353"/>
        <v>0</v>
      </c>
      <c r="D139" s="718">
        <f t="shared" si="353"/>
        <v>0</v>
      </c>
      <c r="E139" s="718">
        <f t="shared" si="353"/>
        <v>0</v>
      </c>
      <c r="F139" s="1841">
        <f t="shared" si="361"/>
        <v>0</v>
      </c>
      <c r="G139" s="2183"/>
      <c r="H139" s="2183"/>
      <c r="I139" s="1666"/>
      <c r="J139" s="1666"/>
      <c r="K139" s="1666"/>
      <c r="L139" s="1666"/>
      <c r="M139" s="1666"/>
      <c r="N139" s="1666"/>
      <c r="O139" s="2997">
        <f t="shared" ref="O139:AG139" si="376">O75</f>
        <v>0</v>
      </c>
      <c r="P139" s="2997">
        <f t="shared" ref="P139" si="377">P75</f>
        <v>0</v>
      </c>
      <c r="Q139" s="2997">
        <f t="shared" ref="Q139" si="378">Q75</f>
        <v>0</v>
      </c>
      <c r="R139" s="2997">
        <f t="shared" ref="R139:S139" si="379">R75</f>
        <v>0</v>
      </c>
      <c r="S139" s="2997">
        <f t="shared" si="379"/>
        <v>0</v>
      </c>
      <c r="T139" s="2997">
        <f t="shared" ref="T139:U139" si="380">T75</f>
        <v>0</v>
      </c>
      <c r="U139" s="2997">
        <f t="shared" si="380"/>
        <v>0</v>
      </c>
      <c r="V139" s="2997">
        <f t="shared" ref="V139:W139" si="381">V75</f>
        <v>0</v>
      </c>
      <c r="W139" s="2997">
        <f t="shared" si="381"/>
        <v>0</v>
      </c>
      <c r="X139" s="2997">
        <f t="shared" ref="X139:Y139" si="382">X75</f>
        <v>0</v>
      </c>
      <c r="Y139" s="2997">
        <f t="shared" si="382"/>
        <v>0</v>
      </c>
      <c r="Z139" s="2997">
        <f t="shared" si="376"/>
        <v>0</v>
      </c>
      <c r="AA139" s="2997">
        <f t="shared" si="376"/>
        <v>0</v>
      </c>
      <c r="AB139" s="2997">
        <f t="shared" si="376"/>
        <v>0</v>
      </c>
      <c r="AC139" s="2997">
        <f t="shared" si="376"/>
        <v>0</v>
      </c>
      <c r="AD139" s="2997">
        <f t="shared" si="376"/>
        <v>0</v>
      </c>
      <c r="AE139" s="2997">
        <f t="shared" si="376"/>
        <v>0</v>
      </c>
      <c r="AF139" s="2997">
        <f t="shared" si="376"/>
        <v>0</v>
      </c>
      <c r="AG139" s="2997">
        <f t="shared" si="376"/>
        <v>0</v>
      </c>
      <c r="AH139" s="2997"/>
      <c r="AI139" s="2998"/>
    </row>
    <row r="140" spans="1:35" s="821" customFormat="1" x14ac:dyDescent="0.25">
      <c r="A140" s="559" t="s">
        <v>320</v>
      </c>
      <c r="B140" s="155"/>
      <c r="C140" s="718">
        <f t="shared" si="353"/>
        <v>2420.2127659574467</v>
      </c>
      <c r="D140" s="718">
        <f t="shared" si="353"/>
        <v>2016.8085106382978</v>
      </c>
      <c r="E140" s="718">
        <f t="shared" si="353"/>
        <v>1915.3361702127659</v>
      </c>
      <c r="F140" s="1841">
        <f t="shared" si="361"/>
        <v>94.968667580968457</v>
      </c>
      <c r="G140" s="2183"/>
      <c r="H140" s="2183"/>
      <c r="I140" s="1666"/>
      <c r="J140" s="1666"/>
      <c r="K140" s="1666"/>
      <c r="L140" s="1666"/>
      <c r="M140" s="1666"/>
      <c r="N140" s="1666"/>
      <c r="O140" s="2997">
        <f t="shared" ref="O140:AG140" si="383">O76</f>
        <v>0</v>
      </c>
      <c r="P140" s="2997">
        <f t="shared" ref="P140" si="384">P76</f>
        <v>0</v>
      </c>
      <c r="Q140" s="2997">
        <f t="shared" ref="Q140" si="385">Q76</f>
        <v>0</v>
      </c>
      <c r="R140" s="2997">
        <f t="shared" ref="R140:S140" si="386">R76</f>
        <v>0</v>
      </c>
      <c r="S140" s="2997">
        <f t="shared" si="386"/>
        <v>0</v>
      </c>
      <c r="T140" s="2997">
        <f t="shared" ref="T140:U140" si="387">T76</f>
        <v>0</v>
      </c>
      <c r="U140" s="2997">
        <f t="shared" si="387"/>
        <v>0</v>
      </c>
      <c r="V140" s="2997">
        <f t="shared" ref="V140:W140" si="388">V76</f>
        <v>0</v>
      </c>
      <c r="W140" s="2997">
        <f t="shared" si="388"/>
        <v>0</v>
      </c>
      <c r="X140" s="2997">
        <f t="shared" ref="X140:Y140" si="389">X76</f>
        <v>0</v>
      </c>
      <c r="Y140" s="2997">
        <f t="shared" si="389"/>
        <v>0</v>
      </c>
      <c r="Z140" s="2997">
        <f t="shared" si="383"/>
        <v>0</v>
      </c>
      <c r="AA140" s="2997">
        <f t="shared" si="383"/>
        <v>0</v>
      </c>
      <c r="AB140" s="2997">
        <f t="shared" si="383"/>
        <v>0</v>
      </c>
      <c r="AC140" s="2997">
        <f t="shared" si="383"/>
        <v>0</v>
      </c>
      <c r="AD140" s="2997">
        <f t="shared" si="383"/>
        <v>0</v>
      </c>
      <c r="AE140" s="2997">
        <f t="shared" si="383"/>
        <v>0</v>
      </c>
      <c r="AF140" s="2997">
        <f t="shared" si="383"/>
        <v>0</v>
      </c>
      <c r="AG140" s="2997">
        <f t="shared" si="383"/>
        <v>0</v>
      </c>
      <c r="AH140" s="2997"/>
      <c r="AI140" s="2998"/>
    </row>
    <row r="141" spans="1:35" s="821" customFormat="1" x14ac:dyDescent="0.25">
      <c r="A141" s="562" t="s">
        <v>321</v>
      </c>
      <c r="B141" s="155"/>
      <c r="C141" s="718">
        <f t="shared" si="353"/>
        <v>22750</v>
      </c>
      <c r="D141" s="718">
        <f t="shared" si="353"/>
        <v>18958</v>
      </c>
      <c r="E141" s="718">
        <f t="shared" si="353"/>
        <v>18004.16</v>
      </c>
      <c r="F141" s="1841">
        <f t="shared" si="361"/>
        <v>94.968667580968457</v>
      </c>
      <c r="G141" s="2183"/>
      <c r="H141" s="2183"/>
      <c r="I141" s="1666"/>
      <c r="J141" s="1666"/>
      <c r="K141" s="1666"/>
      <c r="L141" s="1666"/>
      <c r="M141" s="1666"/>
      <c r="N141" s="1666"/>
      <c r="O141" s="2997">
        <f t="shared" ref="O141:AG141" si="390">O77</f>
        <v>0</v>
      </c>
      <c r="P141" s="2997">
        <f t="shared" ref="P141" si="391">P77</f>
        <v>0</v>
      </c>
      <c r="Q141" s="2997">
        <f t="shared" ref="Q141" si="392">Q77</f>
        <v>0</v>
      </c>
      <c r="R141" s="2997">
        <f t="shared" ref="R141:S141" si="393">R77</f>
        <v>0</v>
      </c>
      <c r="S141" s="2997">
        <f t="shared" si="393"/>
        <v>0</v>
      </c>
      <c r="T141" s="2997">
        <f t="shared" ref="T141:U141" si="394">T77</f>
        <v>0</v>
      </c>
      <c r="U141" s="2997">
        <f t="shared" si="394"/>
        <v>0</v>
      </c>
      <c r="V141" s="2997">
        <f t="shared" ref="V141:W141" si="395">V77</f>
        <v>0</v>
      </c>
      <c r="W141" s="2997">
        <f t="shared" si="395"/>
        <v>0</v>
      </c>
      <c r="X141" s="2997">
        <f t="shared" ref="X141:Y141" si="396">X77</f>
        <v>0</v>
      </c>
      <c r="Y141" s="2997">
        <f t="shared" si="396"/>
        <v>0</v>
      </c>
      <c r="Z141" s="2997">
        <f t="shared" si="390"/>
        <v>0</v>
      </c>
      <c r="AA141" s="2997">
        <f t="shared" si="390"/>
        <v>0</v>
      </c>
      <c r="AB141" s="2997">
        <f t="shared" si="390"/>
        <v>0</v>
      </c>
      <c r="AC141" s="2997">
        <f t="shared" si="390"/>
        <v>0</v>
      </c>
      <c r="AD141" s="2997">
        <f t="shared" si="390"/>
        <v>0</v>
      </c>
      <c r="AE141" s="2997">
        <f t="shared" si="390"/>
        <v>0</v>
      </c>
      <c r="AF141" s="2997">
        <f t="shared" si="390"/>
        <v>0</v>
      </c>
      <c r="AG141" s="2997">
        <f t="shared" si="390"/>
        <v>0</v>
      </c>
      <c r="AH141" s="2997"/>
      <c r="AI141" s="2998"/>
    </row>
    <row r="142" spans="1:35" s="821" customFormat="1" x14ac:dyDescent="0.25">
      <c r="A142" s="559" t="s">
        <v>217</v>
      </c>
      <c r="B142" s="155"/>
      <c r="C142" s="718">
        <f t="shared" si="353"/>
        <v>55</v>
      </c>
      <c r="D142" s="718">
        <f t="shared" si="353"/>
        <v>46</v>
      </c>
      <c r="E142" s="718">
        <f t="shared" si="353"/>
        <v>9</v>
      </c>
      <c r="F142" s="1841">
        <f t="shared" si="361"/>
        <v>19.565217391304348</v>
      </c>
      <c r="G142" s="2183"/>
      <c r="H142" s="2183"/>
      <c r="I142" s="1666"/>
      <c r="J142" s="1666"/>
      <c r="K142" s="1666"/>
      <c r="L142" s="1666"/>
      <c r="M142" s="1666"/>
      <c r="N142" s="1666"/>
      <c r="O142" s="2997">
        <f t="shared" ref="O142:AG142" si="397">O78</f>
        <v>135.87107699999999</v>
      </c>
      <c r="P142" s="2997">
        <f t="shared" ref="P142" si="398">P78</f>
        <v>135.87107699999999</v>
      </c>
      <c r="Q142" s="2997">
        <f t="shared" ref="Q142" si="399">Q78</f>
        <v>135.87107699999999</v>
      </c>
      <c r="R142" s="2997">
        <f t="shared" ref="R142:S142" si="400">R78</f>
        <v>135.87107699999999</v>
      </c>
      <c r="S142" s="2997">
        <f t="shared" si="400"/>
        <v>135.87107699999999</v>
      </c>
      <c r="T142" s="2997">
        <f t="shared" ref="T142:U142" si="401">T78</f>
        <v>135.87107699999999</v>
      </c>
      <c r="U142" s="2997">
        <f t="shared" si="401"/>
        <v>135.87107699999999</v>
      </c>
      <c r="V142" s="2997">
        <f t="shared" ref="V142:W142" si="402">V78</f>
        <v>135.87107699999999</v>
      </c>
      <c r="W142" s="2997">
        <f t="shared" si="402"/>
        <v>135.87107699999999</v>
      </c>
      <c r="X142" s="2997">
        <f t="shared" ref="X142:Y142" si="403">X78</f>
        <v>135.87107699999999</v>
      </c>
      <c r="Y142" s="2997">
        <f t="shared" si="403"/>
        <v>135.87107699999999</v>
      </c>
      <c r="Z142" s="2997">
        <f t="shared" si="397"/>
        <v>113.22589749999999</v>
      </c>
      <c r="AA142" s="2997">
        <f t="shared" si="397"/>
        <v>54.627479999999998</v>
      </c>
      <c r="AB142" s="2997">
        <f t="shared" si="397"/>
        <v>0</v>
      </c>
      <c r="AC142" s="2997">
        <f t="shared" si="397"/>
        <v>0</v>
      </c>
      <c r="AD142" s="2997">
        <f t="shared" si="397"/>
        <v>-58.598417499999989</v>
      </c>
      <c r="AE142" s="2997">
        <f t="shared" si="397"/>
        <v>0</v>
      </c>
      <c r="AF142" s="2997">
        <f t="shared" si="397"/>
        <v>0</v>
      </c>
      <c r="AG142" s="2997">
        <f t="shared" si="397"/>
        <v>54.627479999999998</v>
      </c>
      <c r="AH142" s="2997">
        <f>AH78</f>
        <v>0</v>
      </c>
      <c r="AI142" s="2998">
        <f>AI78</f>
        <v>0</v>
      </c>
    </row>
    <row r="143" spans="1:35" s="821" customFormat="1" ht="86.25" x14ac:dyDescent="0.25">
      <c r="A143" s="567" t="s">
        <v>506</v>
      </c>
      <c r="B143" s="155"/>
      <c r="C143" s="1676">
        <f>C81</f>
        <v>1680</v>
      </c>
      <c r="D143" s="1676">
        <f>D81</f>
        <v>1400</v>
      </c>
      <c r="E143" s="1676">
        <f>E81</f>
        <v>759</v>
      </c>
      <c r="F143" s="1841">
        <f t="shared" ref="F143:F155" si="404">E143/D143*100</f>
        <v>54.214285714285715</v>
      </c>
      <c r="G143" s="2183"/>
      <c r="H143" s="2183"/>
      <c r="I143" s="1666"/>
      <c r="J143" s="1666"/>
      <c r="K143" s="1666"/>
      <c r="L143" s="1666"/>
      <c r="M143" s="1666"/>
      <c r="N143" s="1666"/>
      <c r="O143" s="2997">
        <f t="shared" ref="O143:AG143" si="405">O81</f>
        <v>9636.0157500000005</v>
      </c>
      <c r="P143" s="2997">
        <f t="shared" ref="P143" si="406">P81</f>
        <v>9636.0157500000005</v>
      </c>
      <c r="Q143" s="2997">
        <f t="shared" ref="Q143" si="407">Q81</f>
        <v>9636.0157500000005</v>
      </c>
      <c r="R143" s="2997">
        <f t="shared" ref="R143:S143" si="408">R81</f>
        <v>9636.0157500000005</v>
      </c>
      <c r="S143" s="2997">
        <f t="shared" si="408"/>
        <v>9636.0157500000005</v>
      </c>
      <c r="T143" s="2997">
        <f t="shared" ref="T143:U143" si="409">T81</f>
        <v>9636.0157500000005</v>
      </c>
      <c r="U143" s="2997">
        <f t="shared" si="409"/>
        <v>9636.0157500000005</v>
      </c>
      <c r="V143" s="2997">
        <f t="shared" ref="V143:W143" si="410">V81</f>
        <v>9636.0157500000005</v>
      </c>
      <c r="W143" s="2997">
        <f t="shared" si="410"/>
        <v>9636.0157500000005</v>
      </c>
      <c r="X143" s="2997">
        <f t="shared" ref="X143:Y143" si="411">X81</f>
        <v>9636.0157500000005</v>
      </c>
      <c r="Y143" s="2997">
        <f t="shared" si="411"/>
        <v>9636.0157500000005</v>
      </c>
      <c r="Z143" s="2997">
        <f t="shared" si="405"/>
        <v>8030.0131250000004</v>
      </c>
      <c r="AA143" s="2997">
        <f t="shared" si="405"/>
        <v>3883.7442499999997</v>
      </c>
      <c r="AB143" s="2997">
        <f t="shared" si="405"/>
        <v>0</v>
      </c>
      <c r="AC143" s="2997">
        <f t="shared" si="405"/>
        <v>0</v>
      </c>
      <c r="AD143" s="2997">
        <f t="shared" si="405"/>
        <v>-4146.2688750000007</v>
      </c>
      <c r="AE143" s="2997">
        <f t="shared" si="405"/>
        <v>0</v>
      </c>
      <c r="AF143" s="2997">
        <f t="shared" si="405"/>
        <v>0</v>
      </c>
      <c r="AG143" s="2997">
        <f t="shared" si="405"/>
        <v>3883.7442499999997</v>
      </c>
      <c r="AH143" s="2997"/>
      <c r="AI143" s="2998"/>
    </row>
    <row r="144" spans="1:35" s="821" customFormat="1" x14ac:dyDescent="0.25">
      <c r="A144" s="567" t="s">
        <v>260</v>
      </c>
      <c r="B144" s="155"/>
      <c r="C144" s="1676">
        <f t="shared" ref="C144:E144" si="412">C82</f>
        <v>15654.5</v>
      </c>
      <c r="D144" s="1676">
        <f t="shared" si="412"/>
        <v>13045.75</v>
      </c>
      <c r="E144" s="1676">
        <f t="shared" si="412"/>
        <v>11782.147499999999</v>
      </c>
      <c r="F144" s="1841">
        <f t="shared" si="404"/>
        <v>90.314067799858194</v>
      </c>
      <c r="G144" s="2183"/>
      <c r="H144" s="2183"/>
      <c r="I144" s="1666"/>
      <c r="J144" s="1666"/>
      <c r="K144" s="1666"/>
      <c r="L144" s="1666"/>
      <c r="M144" s="1666"/>
      <c r="N144" s="1666"/>
      <c r="O144" s="2997">
        <f t="shared" ref="O144:AG144" si="413">O82</f>
        <v>0</v>
      </c>
      <c r="P144" s="2997">
        <f t="shared" ref="P144" si="414">P82</f>
        <v>0</v>
      </c>
      <c r="Q144" s="2997">
        <f t="shared" ref="Q144" si="415">Q82</f>
        <v>0</v>
      </c>
      <c r="R144" s="2997">
        <f t="shared" ref="R144:S144" si="416">R82</f>
        <v>0</v>
      </c>
      <c r="S144" s="2997">
        <f t="shared" si="416"/>
        <v>0</v>
      </c>
      <c r="T144" s="2997">
        <f t="shared" ref="T144:U144" si="417">T82</f>
        <v>0</v>
      </c>
      <c r="U144" s="2997">
        <f t="shared" si="417"/>
        <v>0</v>
      </c>
      <c r="V144" s="2997">
        <f t="shared" ref="V144:W144" si="418">V82</f>
        <v>0</v>
      </c>
      <c r="W144" s="2997">
        <f t="shared" si="418"/>
        <v>0</v>
      </c>
      <c r="X144" s="2997">
        <f t="shared" ref="X144:Y144" si="419">X82</f>
        <v>0</v>
      </c>
      <c r="Y144" s="2997">
        <f t="shared" si="419"/>
        <v>0</v>
      </c>
      <c r="Z144" s="2997">
        <f t="shared" si="413"/>
        <v>0</v>
      </c>
      <c r="AA144" s="2997">
        <f t="shared" si="413"/>
        <v>0</v>
      </c>
      <c r="AB144" s="2997">
        <f t="shared" si="413"/>
        <v>0</v>
      </c>
      <c r="AC144" s="2997">
        <f t="shared" si="413"/>
        <v>0</v>
      </c>
      <c r="AD144" s="2997">
        <f t="shared" si="413"/>
        <v>0</v>
      </c>
      <c r="AE144" s="2997">
        <f t="shared" si="413"/>
        <v>0</v>
      </c>
      <c r="AF144" s="2997">
        <f t="shared" si="413"/>
        <v>0</v>
      </c>
      <c r="AG144" s="2997">
        <f t="shared" si="413"/>
        <v>0</v>
      </c>
      <c r="AH144" s="2997"/>
      <c r="AI144" s="2998"/>
    </row>
    <row r="145" spans="1:223" s="821" customFormat="1" ht="29.25" x14ac:dyDescent="0.25">
      <c r="A145" s="567" t="s">
        <v>273</v>
      </c>
      <c r="B145" s="155"/>
      <c r="C145" s="1676">
        <f t="shared" ref="C145:E145" si="420">C83</f>
        <v>4177</v>
      </c>
      <c r="D145" s="1676">
        <f t="shared" si="420"/>
        <v>3480.8333333333339</v>
      </c>
      <c r="E145" s="1676">
        <f t="shared" si="420"/>
        <v>3138</v>
      </c>
      <c r="F145" s="1841">
        <f t="shared" si="404"/>
        <v>90.150825951639916</v>
      </c>
      <c r="G145" s="2183"/>
      <c r="H145" s="2183"/>
      <c r="I145" s="1666"/>
      <c r="J145" s="1666"/>
      <c r="K145" s="1666"/>
      <c r="L145" s="1666"/>
      <c r="M145" s="1666"/>
      <c r="N145" s="1666"/>
      <c r="O145" s="2997">
        <f t="shared" ref="O145:AG145" si="421">O83</f>
        <v>25698.8403</v>
      </c>
      <c r="P145" s="2997">
        <f t="shared" ref="P145" si="422">P83</f>
        <v>25698.8403</v>
      </c>
      <c r="Q145" s="2997">
        <f t="shared" ref="Q145" si="423">Q83</f>
        <v>25698.8403</v>
      </c>
      <c r="R145" s="2997">
        <f t="shared" ref="R145:S145" si="424">R83</f>
        <v>25698.8403</v>
      </c>
      <c r="S145" s="2997">
        <f t="shared" si="424"/>
        <v>25698.8403</v>
      </c>
      <c r="T145" s="2997">
        <f t="shared" ref="T145:U145" si="425">T83</f>
        <v>25698.8403</v>
      </c>
      <c r="U145" s="2997">
        <f t="shared" si="425"/>
        <v>25698.8403</v>
      </c>
      <c r="V145" s="2997">
        <f t="shared" ref="V145:W145" si="426">V83</f>
        <v>25698.8403</v>
      </c>
      <c r="W145" s="2997">
        <f t="shared" si="426"/>
        <v>25698.8403</v>
      </c>
      <c r="X145" s="2997">
        <f t="shared" ref="X145:Y145" si="427">X83</f>
        <v>25698.8403</v>
      </c>
      <c r="Y145" s="2997">
        <f t="shared" si="427"/>
        <v>25698.8403</v>
      </c>
      <c r="Z145" s="2997">
        <f t="shared" si="421"/>
        <v>21415.700250000002</v>
      </c>
      <c r="AA145" s="2997">
        <f t="shared" si="421"/>
        <v>19494.639649999997</v>
      </c>
      <c r="AB145" s="2997">
        <f t="shared" si="421"/>
        <v>0</v>
      </c>
      <c r="AC145" s="2997">
        <f t="shared" si="421"/>
        <v>0</v>
      </c>
      <c r="AD145" s="2997">
        <f t="shared" si="421"/>
        <v>-1921.0606000000014</v>
      </c>
      <c r="AE145" s="2997">
        <f t="shared" si="421"/>
        <v>-22.303940000000001</v>
      </c>
      <c r="AF145" s="2997">
        <f t="shared" si="421"/>
        <v>-227.30617000000001</v>
      </c>
      <c r="AG145" s="2997">
        <f t="shared" si="421"/>
        <v>19267.333480000001</v>
      </c>
      <c r="AH145" s="2997"/>
      <c r="AI145" s="2998"/>
    </row>
    <row r="146" spans="1:223" s="821" customFormat="1" ht="29.25" x14ac:dyDescent="0.25">
      <c r="A146" s="567" t="s">
        <v>261</v>
      </c>
      <c r="B146" s="155"/>
      <c r="C146" s="1676">
        <f t="shared" ref="C146:E146" si="428">C84</f>
        <v>11747.212765957447</v>
      </c>
      <c r="D146" s="1676">
        <f t="shared" si="428"/>
        <v>9789.8085106382969</v>
      </c>
      <c r="E146" s="1676">
        <f t="shared" si="428"/>
        <v>7845.3361702127659</v>
      </c>
      <c r="F146" s="1841">
        <f t="shared" si="404"/>
        <v>80.137789842237169</v>
      </c>
      <c r="G146" s="2183"/>
      <c r="H146" s="2183"/>
      <c r="I146" s="1666"/>
      <c r="J146" s="1666"/>
      <c r="K146" s="1666"/>
      <c r="L146" s="1666"/>
      <c r="M146" s="1666"/>
      <c r="N146" s="1666"/>
      <c r="O146" s="2997">
        <f t="shared" ref="O146:AG146" si="429">O84</f>
        <v>0</v>
      </c>
      <c r="P146" s="2997">
        <f t="shared" ref="P146" si="430">P84</f>
        <v>0</v>
      </c>
      <c r="Q146" s="2997">
        <f t="shared" ref="Q146" si="431">Q84</f>
        <v>0</v>
      </c>
      <c r="R146" s="2997">
        <f t="shared" ref="R146:S146" si="432">R84</f>
        <v>0</v>
      </c>
      <c r="S146" s="2997">
        <f t="shared" si="432"/>
        <v>0</v>
      </c>
      <c r="T146" s="2997">
        <f t="shared" ref="T146:U146" si="433">T84</f>
        <v>0</v>
      </c>
      <c r="U146" s="2997">
        <f t="shared" si="433"/>
        <v>0</v>
      </c>
      <c r="V146" s="2997">
        <f t="shared" ref="V146:W146" si="434">V84</f>
        <v>0</v>
      </c>
      <c r="W146" s="2997">
        <f t="shared" si="434"/>
        <v>0</v>
      </c>
      <c r="X146" s="2997">
        <f t="shared" ref="X146:Y146" si="435">X84</f>
        <v>0</v>
      </c>
      <c r="Y146" s="2997">
        <f t="shared" si="435"/>
        <v>0</v>
      </c>
      <c r="Z146" s="2997">
        <f t="shared" si="429"/>
        <v>0</v>
      </c>
      <c r="AA146" s="2997">
        <f t="shared" si="429"/>
        <v>0</v>
      </c>
      <c r="AB146" s="2997">
        <f t="shared" si="429"/>
        <v>0</v>
      </c>
      <c r="AC146" s="2997">
        <f t="shared" si="429"/>
        <v>0</v>
      </c>
      <c r="AD146" s="2997">
        <f t="shared" si="429"/>
        <v>0</v>
      </c>
      <c r="AE146" s="2997">
        <f t="shared" si="429"/>
        <v>0</v>
      </c>
      <c r="AF146" s="2997">
        <f t="shared" si="429"/>
        <v>0</v>
      </c>
      <c r="AG146" s="2997">
        <f t="shared" si="429"/>
        <v>0</v>
      </c>
      <c r="AH146" s="2997"/>
      <c r="AI146" s="2998"/>
    </row>
    <row r="147" spans="1:223" s="821" customFormat="1" ht="29.25" x14ac:dyDescent="0.25">
      <c r="A147" s="567" t="s">
        <v>262</v>
      </c>
      <c r="B147" s="155"/>
      <c r="C147" s="1676">
        <f t="shared" ref="C147:E147" si="436">C85</f>
        <v>2950</v>
      </c>
      <c r="D147" s="1676">
        <f t="shared" si="436"/>
        <v>2458</v>
      </c>
      <c r="E147" s="1676">
        <f t="shared" si="436"/>
        <v>2805</v>
      </c>
      <c r="F147" s="1841">
        <f t="shared" si="404"/>
        <v>114.11716842961756</v>
      </c>
      <c r="G147" s="2183"/>
      <c r="H147" s="2183"/>
      <c r="I147" s="1666"/>
      <c r="J147" s="1666"/>
      <c r="K147" s="1666"/>
      <c r="L147" s="1666"/>
      <c r="M147" s="1666"/>
      <c r="N147" s="1666"/>
      <c r="O147" s="2997"/>
      <c r="P147" s="2997"/>
      <c r="Q147" s="2997"/>
      <c r="R147" s="2997"/>
      <c r="S147" s="2997"/>
      <c r="T147" s="2997"/>
      <c r="U147" s="2997"/>
      <c r="V147" s="2997"/>
      <c r="W147" s="2997"/>
      <c r="X147" s="2997"/>
      <c r="Y147" s="2997"/>
      <c r="Z147" s="2997"/>
      <c r="AA147" s="2997"/>
      <c r="AB147" s="2997"/>
      <c r="AC147" s="2997"/>
      <c r="AD147" s="2997"/>
      <c r="AE147" s="2997"/>
      <c r="AF147" s="2997"/>
      <c r="AG147" s="2997"/>
      <c r="AH147" s="2997">
        <f>AH85</f>
        <v>0</v>
      </c>
      <c r="AI147" s="2998">
        <f>AI85</f>
        <v>0</v>
      </c>
    </row>
    <row r="148" spans="1:223" s="821" customFormat="1" x14ac:dyDescent="0.25">
      <c r="A148" s="568" t="s">
        <v>134</v>
      </c>
      <c r="B148" s="155"/>
      <c r="C148" s="1676">
        <f>C143*2.6+C144+C145+C147+C141/4.2+C104*2.6</f>
        <v>56816.366666666669</v>
      </c>
      <c r="D148" s="1676">
        <f>D143*2.6+D144+D145+D147+D141/4.2+D104*2.6</f>
        <v>47348.192857142858</v>
      </c>
      <c r="E148" s="1676">
        <f>E143*2.6+E144+E145+E147+E141/4.2+E104*2.6</f>
        <v>39403.252261904767</v>
      </c>
      <c r="F148" s="1841">
        <f t="shared" si="404"/>
        <v>83.220181984116564</v>
      </c>
      <c r="G148" s="2183"/>
      <c r="H148" s="2183"/>
      <c r="I148" s="1666"/>
      <c r="J148" s="1666"/>
      <c r="K148" s="1666"/>
      <c r="L148" s="1666"/>
      <c r="M148" s="1666"/>
      <c r="N148" s="1666"/>
      <c r="O148" s="2997">
        <f t="shared" ref="O148:T148" si="437">O143+O142+O137+O129+O115+O97+O96</f>
        <v>112384.79347050001</v>
      </c>
      <c r="P148" s="2997">
        <f t="shared" si="437"/>
        <v>112384.79347050001</v>
      </c>
      <c r="Q148" s="2997">
        <f t="shared" si="437"/>
        <v>113343.24702050001</v>
      </c>
      <c r="R148" s="2997">
        <f t="shared" si="437"/>
        <v>113343.24702050001</v>
      </c>
      <c r="S148" s="2997">
        <f t="shared" si="437"/>
        <v>113343.24702050001</v>
      </c>
      <c r="T148" s="2997">
        <f t="shared" si="437"/>
        <v>113343.24702050001</v>
      </c>
      <c r="U148" s="2997">
        <f t="shared" ref="U148:V148" si="438">U143+U142+U137+U129+U115+U97+U96</f>
        <v>113343.24702050001</v>
      </c>
      <c r="V148" s="2997">
        <f t="shared" si="438"/>
        <v>113343.24702050001</v>
      </c>
      <c r="W148" s="2997">
        <f t="shared" ref="W148:X148" si="439">W143+W142+W137+W129+W115+W97+W96</f>
        <v>113343.24702050001</v>
      </c>
      <c r="X148" s="2997">
        <f t="shared" si="439"/>
        <v>113343.24702050001</v>
      </c>
      <c r="Y148" s="2997">
        <f t="shared" ref="Y148" si="440">Y143+Y142+Y137+Y129+Y115+Y97+Y96</f>
        <v>111545.89062050001</v>
      </c>
      <c r="Z148" s="2997">
        <f t="shared" ref="Z148:AG148" si="441">Z143+Z142+Z137+Z129+Z115+Z97+Z96</f>
        <v>93617.924553749996</v>
      </c>
      <c r="AA148" s="2997">
        <f t="shared" si="441"/>
        <v>91854.033250000008</v>
      </c>
      <c r="AB148" s="2997">
        <f t="shared" si="441"/>
        <v>0</v>
      </c>
      <c r="AC148" s="2997">
        <f t="shared" si="441"/>
        <v>0</v>
      </c>
      <c r="AD148" s="2997">
        <f t="shared" si="441"/>
        <v>-1763.8913037500015</v>
      </c>
      <c r="AE148" s="2997">
        <f t="shared" si="441"/>
        <v>-22.303940000000001</v>
      </c>
      <c r="AF148" s="2997">
        <f t="shared" si="441"/>
        <v>-370.47532999999999</v>
      </c>
      <c r="AG148" s="2997">
        <f t="shared" si="441"/>
        <v>91483.557919999992</v>
      </c>
      <c r="AH148" s="2997">
        <f>AH86</f>
        <v>0</v>
      </c>
      <c r="AI148" s="2998">
        <f>AI86</f>
        <v>0</v>
      </c>
    </row>
    <row r="149" spans="1:223" x14ac:dyDescent="0.25">
      <c r="A149" s="1948" t="s">
        <v>66</v>
      </c>
      <c r="B149" s="1948"/>
      <c r="C149" s="1841">
        <f>C40</f>
        <v>344</v>
      </c>
      <c r="D149" s="1841">
        <f t="shared" ref="D149:E149" si="442">D40</f>
        <v>287</v>
      </c>
      <c r="E149" s="1841">
        <f t="shared" si="442"/>
        <v>261</v>
      </c>
      <c r="F149" s="1841">
        <f t="shared" si="404"/>
        <v>90.940766550522639</v>
      </c>
      <c r="G149" s="1669">
        <f t="shared" ref="G149:N149" si="443">G40</f>
        <v>10</v>
      </c>
      <c r="H149" s="1669">
        <f t="shared" si="443"/>
        <v>8.5210727969348667</v>
      </c>
      <c r="I149" s="1841">
        <f t="shared" si="443"/>
        <v>3440</v>
      </c>
      <c r="J149" s="1841">
        <f t="shared" si="443"/>
        <v>2867</v>
      </c>
      <c r="K149" s="1841">
        <f t="shared" si="443"/>
        <v>2224</v>
      </c>
      <c r="L149" s="1841">
        <f t="shared" si="443"/>
        <v>77.57237530519707</v>
      </c>
      <c r="M149" s="1841">
        <f t="shared" si="443"/>
        <v>12</v>
      </c>
      <c r="N149" s="1666">
        <f t="shared" si="443"/>
        <v>222.4</v>
      </c>
      <c r="O149" s="1669"/>
      <c r="P149" s="1669"/>
      <c r="Q149" s="1669"/>
      <c r="R149" s="1669"/>
      <c r="S149" s="1669"/>
      <c r="T149" s="1669"/>
      <c r="U149" s="1669"/>
      <c r="V149" s="1669"/>
      <c r="W149" s="1669"/>
      <c r="X149" s="1669"/>
      <c r="Y149" s="1669"/>
      <c r="Z149" s="1669"/>
      <c r="AA149" s="1669"/>
      <c r="AB149" s="1669"/>
      <c r="AC149" s="1669"/>
      <c r="AD149" s="1669"/>
      <c r="AE149" s="1669"/>
      <c r="AF149" s="1669"/>
      <c r="AG149" s="1669"/>
      <c r="AH149" s="1669"/>
      <c r="AI149" s="2415"/>
      <c r="AJ149" s="821"/>
      <c r="AK149" s="821"/>
      <c r="AL149" s="821"/>
      <c r="AM149" s="821"/>
      <c r="AN149" s="821"/>
      <c r="AO149" s="821"/>
      <c r="AP149" s="821"/>
      <c r="AQ149" s="821"/>
      <c r="AR149" s="821"/>
      <c r="AS149" s="821"/>
      <c r="AT149" s="821"/>
      <c r="AU149" s="821"/>
      <c r="AV149" s="821"/>
      <c r="AW149" s="821"/>
      <c r="AX149" s="821"/>
      <c r="AY149" s="821"/>
      <c r="AZ149" s="821"/>
      <c r="BA149" s="821"/>
      <c r="BB149" s="821"/>
      <c r="BC149" s="821"/>
      <c r="BD149" s="821"/>
      <c r="BE149" s="821"/>
      <c r="BF149" s="821"/>
      <c r="BG149" s="821"/>
      <c r="BH149" s="821"/>
      <c r="BI149" s="821"/>
      <c r="BJ149" s="821"/>
      <c r="BK149" s="821"/>
      <c r="BL149" s="821"/>
      <c r="BM149" s="821"/>
      <c r="BN149" s="821"/>
      <c r="BO149" s="821"/>
      <c r="BP149" s="821"/>
      <c r="BQ149" s="821"/>
      <c r="BR149" s="821"/>
      <c r="BS149" s="821"/>
      <c r="BT149" s="821"/>
      <c r="BU149" s="821"/>
      <c r="BV149" s="821"/>
      <c r="BW149" s="821"/>
      <c r="BX149" s="821"/>
      <c r="BY149" s="821"/>
      <c r="BZ149" s="821"/>
      <c r="CA149" s="821"/>
      <c r="CB149" s="821"/>
      <c r="CC149" s="821"/>
      <c r="CD149" s="821"/>
      <c r="CE149" s="821"/>
      <c r="CF149" s="821"/>
      <c r="CG149" s="821"/>
      <c r="CH149" s="821"/>
      <c r="CI149" s="821"/>
      <c r="CJ149" s="821"/>
      <c r="CK149" s="821"/>
      <c r="CL149" s="821"/>
      <c r="CM149" s="821"/>
      <c r="CN149" s="821"/>
      <c r="CO149" s="821"/>
      <c r="CP149" s="821"/>
      <c r="CQ149" s="821"/>
      <c r="CR149" s="821"/>
      <c r="CS149" s="821"/>
      <c r="CT149" s="821"/>
      <c r="CU149" s="821"/>
      <c r="CV149" s="821"/>
      <c r="CW149" s="821"/>
      <c r="CX149" s="821"/>
      <c r="CY149" s="821"/>
      <c r="CZ149" s="821"/>
      <c r="DA149" s="821"/>
      <c r="DB149" s="821"/>
      <c r="DC149" s="821"/>
      <c r="DD149" s="821"/>
      <c r="DE149" s="821"/>
      <c r="DF149" s="821"/>
      <c r="DG149" s="821"/>
      <c r="DH149" s="821"/>
      <c r="DI149" s="821"/>
      <c r="DJ149" s="821"/>
      <c r="DK149" s="821"/>
      <c r="DL149" s="821"/>
      <c r="DM149" s="821"/>
      <c r="DN149" s="821"/>
      <c r="DO149" s="821"/>
      <c r="DP149" s="821"/>
      <c r="DQ149" s="821"/>
      <c r="DR149" s="821"/>
      <c r="DS149" s="821"/>
      <c r="DT149" s="821"/>
      <c r="DU149" s="821"/>
      <c r="DV149" s="821"/>
      <c r="DW149" s="821"/>
      <c r="DX149" s="821"/>
      <c r="DY149" s="821"/>
      <c r="DZ149" s="821"/>
      <c r="EA149" s="821"/>
      <c r="EB149" s="821"/>
      <c r="EC149" s="821"/>
      <c r="ED149" s="821"/>
      <c r="EE149" s="821"/>
      <c r="EF149" s="821"/>
      <c r="EG149" s="821"/>
      <c r="EH149" s="821"/>
      <c r="EI149" s="821"/>
      <c r="EJ149" s="821"/>
      <c r="EK149" s="821"/>
      <c r="EL149" s="821"/>
      <c r="EM149" s="821"/>
      <c r="EN149" s="821"/>
      <c r="EO149" s="821"/>
      <c r="EP149" s="821"/>
      <c r="EQ149" s="821"/>
      <c r="ER149" s="821"/>
      <c r="ES149" s="821"/>
      <c r="ET149" s="821"/>
      <c r="EU149" s="821"/>
      <c r="EV149" s="821"/>
      <c r="EW149" s="821"/>
      <c r="EX149" s="821"/>
      <c r="EY149" s="821"/>
      <c r="EZ149" s="821"/>
      <c r="FA149" s="821"/>
      <c r="FB149" s="821"/>
      <c r="FC149" s="821"/>
      <c r="FD149" s="821"/>
      <c r="FE149" s="821"/>
      <c r="FF149" s="821"/>
      <c r="FG149" s="821"/>
      <c r="FH149" s="821"/>
      <c r="FI149" s="821"/>
      <c r="FJ149" s="821"/>
      <c r="FK149" s="821"/>
      <c r="FL149" s="821"/>
      <c r="FM149" s="821"/>
      <c r="FN149" s="821"/>
      <c r="FO149" s="821"/>
      <c r="FP149" s="821"/>
      <c r="FQ149" s="821"/>
      <c r="FR149" s="821"/>
      <c r="FS149" s="821"/>
      <c r="FT149" s="821"/>
      <c r="FU149" s="821"/>
      <c r="FV149" s="821"/>
      <c r="FW149" s="821"/>
      <c r="FX149" s="821"/>
      <c r="FY149" s="821"/>
      <c r="FZ149" s="821"/>
      <c r="GA149" s="821"/>
      <c r="GB149" s="821"/>
      <c r="GC149" s="821"/>
      <c r="GD149" s="821"/>
      <c r="GE149" s="821"/>
      <c r="GF149" s="821"/>
      <c r="GG149" s="821"/>
      <c r="GH149" s="821"/>
      <c r="GI149" s="821"/>
      <c r="GJ149" s="821"/>
      <c r="GK149" s="821"/>
      <c r="GL149" s="821"/>
      <c r="GM149" s="821"/>
      <c r="GN149" s="821"/>
      <c r="GO149" s="821"/>
      <c r="GP149" s="821"/>
      <c r="GQ149" s="821"/>
      <c r="GR149" s="821"/>
      <c r="GS149" s="821"/>
      <c r="GT149" s="821"/>
      <c r="GU149" s="821"/>
      <c r="GV149" s="821"/>
      <c r="GW149" s="821"/>
      <c r="GX149" s="821"/>
      <c r="GY149" s="821"/>
      <c r="GZ149" s="821"/>
      <c r="HA149" s="821"/>
      <c r="HB149" s="821"/>
      <c r="HC149" s="821"/>
      <c r="HD149" s="821"/>
      <c r="HE149" s="821"/>
      <c r="HF149" s="821"/>
      <c r="HG149" s="821"/>
      <c r="HH149" s="821"/>
      <c r="HI149" s="821"/>
      <c r="HJ149" s="821"/>
      <c r="HK149" s="821"/>
      <c r="HL149" s="821"/>
      <c r="HM149" s="821"/>
      <c r="HN149" s="821"/>
      <c r="HO149" s="821"/>
    </row>
    <row r="150" spans="1:223" x14ac:dyDescent="0.25">
      <c r="A150" s="1950" t="s">
        <v>16</v>
      </c>
      <c r="B150" s="1950"/>
      <c r="C150" s="1682">
        <f>C43</f>
        <v>200</v>
      </c>
      <c r="D150" s="1682">
        <f t="shared" ref="D150:E150" si="444">D43</f>
        <v>167</v>
      </c>
      <c r="E150" s="1682">
        <f t="shared" si="444"/>
        <v>175</v>
      </c>
      <c r="F150" s="1682">
        <f t="shared" si="404"/>
        <v>104.79041916167664</v>
      </c>
      <c r="G150" s="2999">
        <f t="shared" ref="G150:N150" si="445">G43</f>
        <v>8</v>
      </c>
      <c r="H150" s="2999">
        <f t="shared" si="445"/>
        <v>7.9885714285714284</v>
      </c>
      <c r="I150" s="1682">
        <f t="shared" si="445"/>
        <v>1600</v>
      </c>
      <c r="J150" s="1682">
        <f t="shared" si="445"/>
        <v>1333</v>
      </c>
      <c r="K150" s="1682">
        <f t="shared" si="445"/>
        <v>1398</v>
      </c>
      <c r="L150" s="1682">
        <f t="shared" si="445"/>
        <v>104.87621905476369</v>
      </c>
      <c r="M150" s="1682">
        <f t="shared" si="445"/>
        <v>6.666666666666667</v>
      </c>
      <c r="N150" s="1666">
        <f t="shared" si="445"/>
        <v>251.64000000000001</v>
      </c>
      <c r="O150" s="2418"/>
      <c r="P150" s="2418"/>
      <c r="Q150" s="2418"/>
      <c r="R150" s="2418"/>
      <c r="S150" s="2418"/>
      <c r="T150" s="2418"/>
      <c r="U150" s="2418"/>
      <c r="V150" s="2418"/>
      <c r="W150" s="2418"/>
      <c r="X150" s="2418"/>
      <c r="Y150" s="2418"/>
      <c r="Z150" s="2418"/>
      <c r="AA150" s="2418"/>
      <c r="AB150" s="2418"/>
      <c r="AC150" s="2418"/>
      <c r="AD150" s="2418"/>
      <c r="AE150" s="2418"/>
      <c r="AF150" s="2418"/>
      <c r="AG150" s="2418"/>
      <c r="AH150" s="2418"/>
      <c r="AI150" s="2420"/>
      <c r="AJ150" s="821"/>
      <c r="AK150" s="821"/>
      <c r="AL150" s="821"/>
      <c r="AM150" s="821"/>
      <c r="AN150" s="821"/>
      <c r="AO150" s="821"/>
      <c r="AP150" s="821"/>
      <c r="AQ150" s="821"/>
      <c r="AR150" s="821"/>
      <c r="AS150" s="821"/>
      <c r="AT150" s="821"/>
      <c r="AU150" s="821"/>
      <c r="AV150" s="821"/>
      <c r="AW150" s="821"/>
      <c r="AX150" s="821"/>
      <c r="AY150" s="821"/>
      <c r="AZ150" s="821"/>
      <c r="BA150" s="821"/>
      <c r="BB150" s="821"/>
      <c r="BC150" s="821"/>
      <c r="BD150" s="821"/>
      <c r="BE150" s="821"/>
      <c r="BF150" s="821"/>
      <c r="BG150" s="821"/>
      <c r="BH150" s="821"/>
      <c r="BI150" s="821"/>
      <c r="BJ150" s="821"/>
      <c r="BK150" s="821"/>
      <c r="BL150" s="821"/>
      <c r="BM150" s="821"/>
      <c r="BN150" s="821"/>
      <c r="BO150" s="821"/>
      <c r="BP150" s="821"/>
      <c r="BQ150" s="821"/>
      <c r="BR150" s="821"/>
      <c r="BS150" s="821"/>
      <c r="BT150" s="821"/>
      <c r="BU150" s="821"/>
      <c r="BV150" s="821"/>
      <c r="BW150" s="821"/>
      <c r="BX150" s="821"/>
      <c r="BY150" s="821"/>
      <c r="BZ150" s="821"/>
      <c r="CA150" s="821"/>
      <c r="CB150" s="821"/>
      <c r="CC150" s="821"/>
      <c r="CD150" s="821"/>
      <c r="CE150" s="821"/>
      <c r="CF150" s="821"/>
      <c r="CG150" s="821"/>
      <c r="CH150" s="821"/>
      <c r="CI150" s="821"/>
      <c r="CJ150" s="821"/>
      <c r="CK150" s="821"/>
      <c r="CL150" s="821"/>
      <c r="CM150" s="821"/>
      <c r="CN150" s="821"/>
      <c r="CO150" s="821"/>
      <c r="CP150" s="821"/>
      <c r="CQ150" s="821"/>
      <c r="CR150" s="821"/>
      <c r="CS150" s="821"/>
      <c r="CT150" s="821"/>
      <c r="CU150" s="821"/>
      <c r="CV150" s="821"/>
      <c r="CW150" s="821"/>
      <c r="CX150" s="821"/>
      <c r="CY150" s="821"/>
      <c r="CZ150" s="821"/>
      <c r="DA150" s="821"/>
      <c r="DB150" s="821"/>
      <c r="DC150" s="821"/>
      <c r="DD150" s="821"/>
      <c r="DE150" s="821"/>
      <c r="DF150" s="821"/>
      <c r="DG150" s="821"/>
      <c r="DH150" s="821"/>
      <c r="DI150" s="821"/>
      <c r="DJ150" s="821"/>
      <c r="DK150" s="821"/>
      <c r="DL150" s="821"/>
      <c r="DM150" s="821"/>
      <c r="DN150" s="821"/>
      <c r="DO150" s="821"/>
      <c r="DP150" s="821"/>
      <c r="DQ150" s="821"/>
      <c r="DR150" s="821"/>
      <c r="DS150" s="821"/>
      <c r="DT150" s="821"/>
      <c r="DU150" s="821"/>
      <c r="DV150" s="821"/>
      <c r="DW150" s="821"/>
      <c r="DX150" s="821"/>
      <c r="DY150" s="821"/>
      <c r="DZ150" s="821"/>
      <c r="EA150" s="821"/>
      <c r="EB150" s="821"/>
      <c r="EC150" s="821"/>
      <c r="ED150" s="821"/>
      <c r="EE150" s="821"/>
      <c r="EF150" s="821"/>
      <c r="EG150" s="821"/>
      <c r="EH150" s="821"/>
      <c r="EI150" s="821"/>
      <c r="EJ150" s="821"/>
      <c r="EK150" s="821"/>
      <c r="EL150" s="821"/>
      <c r="EM150" s="821"/>
      <c r="EN150" s="821"/>
      <c r="EO150" s="821"/>
      <c r="EP150" s="821"/>
      <c r="EQ150" s="821"/>
      <c r="ER150" s="821"/>
      <c r="ES150" s="821"/>
      <c r="ET150" s="821"/>
      <c r="EU150" s="821"/>
      <c r="EV150" s="821"/>
      <c r="EW150" s="821"/>
      <c r="EX150" s="821"/>
      <c r="EY150" s="821"/>
      <c r="EZ150" s="821"/>
      <c r="FA150" s="821"/>
      <c r="FB150" s="821"/>
      <c r="FC150" s="821"/>
      <c r="FD150" s="821"/>
      <c r="FE150" s="821"/>
      <c r="FF150" s="821"/>
      <c r="FG150" s="821"/>
      <c r="FH150" s="821"/>
      <c r="FI150" s="821"/>
      <c r="FJ150" s="821"/>
      <c r="FK150" s="821"/>
      <c r="FL150" s="821"/>
      <c r="FM150" s="821"/>
      <c r="FN150" s="821"/>
      <c r="FO150" s="821"/>
      <c r="FP150" s="821"/>
      <c r="FQ150" s="821"/>
      <c r="FR150" s="821"/>
      <c r="FS150" s="821"/>
      <c r="FT150" s="821"/>
      <c r="FU150" s="821"/>
      <c r="FV150" s="821"/>
      <c r="FW150" s="821"/>
      <c r="FX150" s="821"/>
      <c r="FY150" s="821"/>
      <c r="FZ150" s="821"/>
      <c r="GA150" s="821"/>
      <c r="GB150" s="821"/>
      <c r="GC150" s="821"/>
      <c r="GD150" s="821"/>
      <c r="GE150" s="821"/>
      <c r="GF150" s="821"/>
      <c r="GG150" s="821"/>
      <c r="GH150" s="821"/>
      <c r="GI150" s="821"/>
      <c r="GJ150" s="821"/>
      <c r="GK150" s="821"/>
      <c r="GL150" s="821"/>
      <c r="GM150" s="821"/>
      <c r="GN150" s="821"/>
      <c r="GO150" s="821"/>
      <c r="GP150" s="821"/>
      <c r="GQ150" s="821"/>
      <c r="GR150" s="821"/>
      <c r="GS150" s="821"/>
      <c r="GT150" s="821"/>
      <c r="GU150" s="821"/>
      <c r="GV150" s="821"/>
      <c r="GW150" s="821"/>
      <c r="GX150" s="821"/>
      <c r="GY150" s="821"/>
      <c r="GZ150" s="821"/>
      <c r="HA150" s="821"/>
      <c r="HB150" s="821"/>
      <c r="HC150" s="821"/>
      <c r="HD150" s="821"/>
      <c r="HE150" s="821"/>
      <c r="HF150" s="821"/>
      <c r="HG150" s="821"/>
      <c r="HH150" s="821"/>
      <c r="HI150" s="821"/>
      <c r="HJ150" s="821"/>
      <c r="HK150" s="821"/>
      <c r="HL150" s="821"/>
      <c r="HM150" s="821"/>
      <c r="HN150" s="821"/>
      <c r="HO150" s="821"/>
    </row>
    <row r="151" spans="1:223" ht="29.25" x14ac:dyDescent="0.25">
      <c r="A151" s="688" t="s">
        <v>74</v>
      </c>
      <c r="B151" s="688"/>
      <c r="C151" s="1841">
        <f>C44</f>
        <v>544</v>
      </c>
      <c r="D151" s="1841">
        <f t="shared" ref="D151:E151" si="446">D44</f>
        <v>454</v>
      </c>
      <c r="E151" s="1841">
        <f t="shared" si="446"/>
        <v>436</v>
      </c>
      <c r="F151" s="1841">
        <f t="shared" si="404"/>
        <v>96.035242290748897</v>
      </c>
      <c r="G151" s="2999">
        <f t="shared" ref="G151:AG151" si="447">G44</f>
        <v>9.264705882352942</v>
      </c>
      <c r="H151" s="2999">
        <f t="shared" si="447"/>
        <v>8.3073394495412849</v>
      </c>
      <c r="I151" s="1841">
        <f t="shared" si="447"/>
        <v>5040</v>
      </c>
      <c r="J151" s="1841">
        <f t="shared" si="447"/>
        <v>4200</v>
      </c>
      <c r="K151" s="1841">
        <f t="shared" si="447"/>
        <v>3622</v>
      </c>
      <c r="L151" s="1841">
        <f t="shared" si="447"/>
        <v>86.238095238095241</v>
      </c>
      <c r="M151" s="1841">
        <f t="shared" si="447"/>
        <v>18.666666666666668</v>
      </c>
      <c r="N151" s="1666">
        <f t="shared" si="447"/>
        <v>232.8428571428571</v>
      </c>
      <c r="O151" s="1669">
        <f t="shared" si="447"/>
        <v>46029.166299999997</v>
      </c>
      <c r="P151" s="1669">
        <f t="shared" ref="P151" si="448">P44</f>
        <v>46029.166299999997</v>
      </c>
      <c r="Q151" s="1669">
        <f t="shared" ref="Q151" si="449">Q44</f>
        <v>46543.952319999997</v>
      </c>
      <c r="R151" s="1669">
        <f t="shared" ref="R151:S151" si="450">R44</f>
        <v>46543.952319999997</v>
      </c>
      <c r="S151" s="1669">
        <f t="shared" si="450"/>
        <v>46543.952319999997</v>
      </c>
      <c r="T151" s="1669">
        <f t="shared" ref="T151:U151" si="451">T44</f>
        <v>46543.952319999997</v>
      </c>
      <c r="U151" s="1669">
        <f t="shared" si="451"/>
        <v>46543.952319999997</v>
      </c>
      <c r="V151" s="1669">
        <f t="shared" ref="V151:W151" si="452">V44</f>
        <v>46543.952319999997</v>
      </c>
      <c r="W151" s="1669">
        <f t="shared" si="452"/>
        <v>46543.952319999997</v>
      </c>
      <c r="X151" s="1669">
        <f t="shared" ref="X151:Y151" si="453">X44</f>
        <v>46543.952319999997</v>
      </c>
      <c r="Y151" s="1669">
        <f t="shared" si="453"/>
        <v>46543.952319999997</v>
      </c>
      <c r="Z151" s="1669">
        <f t="shared" si="447"/>
        <v>38820.94600133333</v>
      </c>
      <c r="AA151" s="1669">
        <f t="shared" si="447"/>
        <v>42621.692940000001</v>
      </c>
      <c r="AB151" s="1669">
        <f t="shared" si="447"/>
        <v>0</v>
      </c>
      <c r="AC151" s="1669">
        <f t="shared" si="447"/>
        <v>0</v>
      </c>
      <c r="AD151" s="1669">
        <f t="shared" si="447"/>
        <v>3800.7469386666708</v>
      </c>
      <c r="AE151" s="1669">
        <f t="shared" si="447"/>
        <v>0</v>
      </c>
      <c r="AF151" s="1669">
        <f t="shared" si="447"/>
        <v>-358.31642000000005</v>
      </c>
      <c r="AG151" s="1669">
        <f t="shared" si="447"/>
        <v>42263.376519999998</v>
      </c>
      <c r="AH151" s="1669"/>
      <c r="AI151" s="2415"/>
    </row>
    <row r="152" spans="1:223" x14ac:dyDescent="0.25">
      <c r="A152" s="688" t="s">
        <v>197</v>
      </c>
      <c r="B152" s="688"/>
      <c r="C152" s="1841">
        <f t="shared" ref="C152:E155" si="454">C87</f>
        <v>2000</v>
      </c>
      <c r="D152" s="1841">
        <f t="shared" si="454"/>
        <v>1667</v>
      </c>
      <c r="E152" s="1841">
        <f t="shared" si="454"/>
        <v>1722</v>
      </c>
      <c r="F152" s="1841">
        <f t="shared" si="404"/>
        <v>103.29934013197362</v>
      </c>
      <c r="G152" s="3000"/>
      <c r="H152" s="1682"/>
      <c r="I152" s="1841"/>
      <c r="J152" s="1841"/>
      <c r="K152" s="1841"/>
      <c r="L152" s="1841"/>
      <c r="M152" s="1841"/>
      <c r="N152" s="1666"/>
      <c r="O152" s="1669">
        <f t="shared" ref="O152:AG152" si="455">O87</f>
        <v>0</v>
      </c>
      <c r="P152" s="1669">
        <f t="shared" ref="P152" si="456">P87</f>
        <v>0</v>
      </c>
      <c r="Q152" s="1669">
        <f t="shared" ref="Q152" si="457">Q87</f>
        <v>0</v>
      </c>
      <c r="R152" s="1669">
        <f t="shared" ref="R152:S152" si="458">R87</f>
        <v>0</v>
      </c>
      <c r="S152" s="1669">
        <f t="shared" si="458"/>
        <v>0</v>
      </c>
      <c r="T152" s="1669">
        <f t="shared" ref="T152:U152" si="459">T87</f>
        <v>0</v>
      </c>
      <c r="U152" s="1669">
        <f t="shared" si="459"/>
        <v>0</v>
      </c>
      <c r="V152" s="1669">
        <f t="shared" ref="V152:W152" si="460">V87</f>
        <v>0</v>
      </c>
      <c r="W152" s="1669">
        <f t="shared" si="460"/>
        <v>0</v>
      </c>
      <c r="X152" s="1669">
        <f t="shared" ref="X152:Y152" si="461">X87</f>
        <v>0</v>
      </c>
      <c r="Y152" s="1669">
        <f t="shared" si="461"/>
        <v>0</v>
      </c>
      <c r="Z152" s="1669">
        <f t="shared" si="455"/>
        <v>0</v>
      </c>
      <c r="AA152" s="1669">
        <f t="shared" si="455"/>
        <v>0</v>
      </c>
      <c r="AB152" s="1669">
        <f t="shared" si="455"/>
        <v>0</v>
      </c>
      <c r="AC152" s="1669">
        <f t="shared" si="455"/>
        <v>0</v>
      </c>
      <c r="AD152" s="1669">
        <f t="shared" si="455"/>
        <v>0</v>
      </c>
      <c r="AE152" s="1669">
        <f t="shared" si="455"/>
        <v>0</v>
      </c>
      <c r="AF152" s="1669">
        <f t="shared" si="455"/>
        <v>0</v>
      </c>
      <c r="AG152" s="1669">
        <f t="shared" si="455"/>
        <v>0</v>
      </c>
      <c r="AH152" s="1669"/>
      <c r="AI152" s="2415"/>
    </row>
    <row r="153" spans="1:223" x14ac:dyDescent="0.25">
      <c r="A153" s="693" t="s">
        <v>198</v>
      </c>
      <c r="B153" s="693"/>
      <c r="C153" s="1854">
        <f t="shared" si="454"/>
        <v>1999</v>
      </c>
      <c r="D153" s="1854">
        <f t="shared" si="454"/>
        <v>1666</v>
      </c>
      <c r="E153" s="1854">
        <f t="shared" si="454"/>
        <v>1722</v>
      </c>
      <c r="F153" s="1820">
        <f t="shared" si="404"/>
        <v>103.36134453781514</v>
      </c>
      <c r="G153" s="3001"/>
      <c r="H153" s="3001"/>
      <c r="I153" s="1854"/>
      <c r="J153" s="1854"/>
      <c r="K153" s="1854"/>
      <c r="L153" s="1854"/>
      <c r="M153" s="1854"/>
      <c r="N153" s="1876"/>
      <c r="O153" s="1874">
        <f t="shared" ref="O153:AG153" si="462">O88</f>
        <v>0</v>
      </c>
      <c r="P153" s="1874">
        <f t="shared" ref="P153" si="463">P88</f>
        <v>0</v>
      </c>
      <c r="Q153" s="1874">
        <f t="shared" ref="Q153" si="464">Q88</f>
        <v>0</v>
      </c>
      <c r="R153" s="1874">
        <f t="shared" ref="R153:S153" si="465">R88</f>
        <v>0</v>
      </c>
      <c r="S153" s="1874">
        <f t="shared" si="465"/>
        <v>0</v>
      </c>
      <c r="T153" s="1874">
        <f t="shared" ref="T153:U153" si="466">T88</f>
        <v>0</v>
      </c>
      <c r="U153" s="1874">
        <f t="shared" si="466"/>
        <v>0</v>
      </c>
      <c r="V153" s="1874">
        <f t="shared" ref="V153:W153" si="467">V88</f>
        <v>0</v>
      </c>
      <c r="W153" s="1874">
        <f t="shared" si="467"/>
        <v>0</v>
      </c>
      <c r="X153" s="1874">
        <f t="shared" ref="X153:Y153" si="468">X88</f>
        <v>0</v>
      </c>
      <c r="Y153" s="1874">
        <f t="shared" si="468"/>
        <v>0</v>
      </c>
      <c r="Z153" s="1874">
        <f t="shared" si="462"/>
        <v>0</v>
      </c>
      <c r="AA153" s="1874">
        <f t="shared" si="462"/>
        <v>0</v>
      </c>
      <c r="AB153" s="1874">
        <f t="shared" si="462"/>
        <v>0</v>
      </c>
      <c r="AC153" s="1874">
        <f t="shared" si="462"/>
        <v>0</v>
      </c>
      <c r="AD153" s="1874">
        <f t="shared" si="462"/>
        <v>0</v>
      </c>
      <c r="AE153" s="1874">
        <f t="shared" si="462"/>
        <v>0</v>
      </c>
      <c r="AF153" s="1874">
        <f t="shared" si="462"/>
        <v>0</v>
      </c>
      <c r="AG153" s="1874">
        <f t="shared" si="462"/>
        <v>0</v>
      </c>
      <c r="AH153" s="1874"/>
      <c r="AI153" s="2424"/>
    </row>
    <row r="154" spans="1:223" ht="29.25" x14ac:dyDescent="0.25">
      <c r="A154" s="680" t="s">
        <v>199</v>
      </c>
      <c r="B154" s="680"/>
      <c r="C154" s="1824">
        <f t="shared" si="454"/>
        <v>1</v>
      </c>
      <c r="D154" s="1824">
        <f t="shared" si="454"/>
        <v>1</v>
      </c>
      <c r="E154" s="1824">
        <f t="shared" si="454"/>
        <v>0</v>
      </c>
      <c r="F154" s="1841">
        <f t="shared" si="404"/>
        <v>0</v>
      </c>
      <c r="G154" s="3002"/>
      <c r="H154" s="3002"/>
      <c r="I154" s="1824"/>
      <c r="J154" s="1824"/>
      <c r="K154" s="1824"/>
      <c r="L154" s="1824"/>
      <c r="M154" s="1824"/>
      <c r="N154" s="1694"/>
      <c r="O154" s="1882">
        <f t="shared" ref="O154:AG154" si="469">O89</f>
        <v>0</v>
      </c>
      <c r="P154" s="1882">
        <f t="shared" ref="P154" si="470">P89</f>
        <v>0</v>
      </c>
      <c r="Q154" s="1882">
        <f t="shared" ref="Q154" si="471">Q89</f>
        <v>0</v>
      </c>
      <c r="R154" s="1882">
        <f t="shared" ref="R154:S154" si="472">R89</f>
        <v>0</v>
      </c>
      <c r="S154" s="1882">
        <f t="shared" si="472"/>
        <v>0</v>
      </c>
      <c r="T154" s="1882">
        <f t="shared" ref="T154:U154" si="473">T89</f>
        <v>0</v>
      </c>
      <c r="U154" s="1882">
        <f t="shared" si="473"/>
        <v>0</v>
      </c>
      <c r="V154" s="1882">
        <f t="shared" ref="V154:W154" si="474">V89</f>
        <v>0</v>
      </c>
      <c r="W154" s="1882">
        <f t="shared" si="474"/>
        <v>0</v>
      </c>
      <c r="X154" s="1882">
        <f t="shared" ref="X154:Y154" si="475">X89</f>
        <v>0</v>
      </c>
      <c r="Y154" s="1882">
        <f t="shared" si="475"/>
        <v>0</v>
      </c>
      <c r="Z154" s="1882">
        <f t="shared" si="469"/>
        <v>0</v>
      </c>
      <c r="AA154" s="1882">
        <f t="shared" si="469"/>
        <v>0</v>
      </c>
      <c r="AB154" s="1882">
        <f t="shared" si="469"/>
        <v>0</v>
      </c>
      <c r="AC154" s="1882">
        <f t="shared" si="469"/>
        <v>0</v>
      </c>
      <c r="AD154" s="1882">
        <f t="shared" si="469"/>
        <v>0</v>
      </c>
      <c r="AE154" s="1882">
        <f t="shared" si="469"/>
        <v>0</v>
      </c>
      <c r="AF154" s="1882">
        <f t="shared" si="469"/>
        <v>0</v>
      </c>
      <c r="AG154" s="1882">
        <f t="shared" si="469"/>
        <v>0</v>
      </c>
      <c r="AH154" s="1882"/>
      <c r="AI154" s="2426"/>
    </row>
    <row r="155" spans="1:223" ht="15.75" thickBot="1" x14ac:dyDescent="0.3">
      <c r="A155" s="1913" t="s">
        <v>204</v>
      </c>
      <c r="B155" s="1913"/>
      <c r="C155" s="2465">
        <f t="shared" si="454"/>
        <v>2000</v>
      </c>
      <c r="D155" s="2465">
        <f t="shared" si="454"/>
        <v>1667</v>
      </c>
      <c r="E155" s="2465">
        <f t="shared" si="454"/>
        <v>1722</v>
      </c>
      <c r="F155" s="1843">
        <f t="shared" si="404"/>
        <v>103.29934013197362</v>
      </c>
      <c r="G155" s="3003"/>
      <c r="H155" s="3003"/>
      <c r="I155" s="1843"/>
      <c r="J155" s="1843"/>
      <c r="K155" s="1843"/>
      <c r="L155" s="1843"/>
      <c r="M155" s="1843"/>
      <c r="N155" s="1709"/>
      <c r="O155" s="1964">
        <f t="shared" ref="O155:AG155" si="476">O90</f>
        <v>18134.274359999999</v>
      </c>
      <c r="P155" s="1964">
        <f t="shared" ref="P155" si="477">P90</f>
        <v>18134.274359999999</v>
      </c>
      <c r="Q155" s="1964">
        <f t="shared" ref="Q155" si="478">Q90</f>
        <v>18134.274359999999</v>
      </c>
      <c r="R155" s="1964">
        <f t="shared" ref="R155:S155" si="479">R90</f>
        <v>18134.274359999999</v>
      </c>
      <c r="S155" s="1964">
        <f t="shared" si="479"/>
        <v>18134.274359999999</v>
      </c>
      <c r="T155" s="1964">
        <f t="shared" ref="T155:U155" si="480">T90</f>
        <v>18134.274359999999</v>
      </c>
      <c r="U155" s="1964">
        <f t="shared" si="480"/>
        <v>18134.274359999999</v>
      </c>
      <c r="V155" s="1964">
        <f t="shared" ref="V155:W155" si="481">V90</f>
        <v>18134.274359999999</v>
      </c>
      <c r="W155" s="1964">
        <f t="shared" si="481"/>
        <v>18134.274359999999</v>
      </c>
      <c r="X155" s="1964">
        <f t="shared" ref="X155:Y155" si="482">X90</f>
        <v>18134.274359999999</v>
      </c>
      <c r="Y155" s="1964">
        <f t="shared" si="482"/>
        <v>18134.274359999999</v>
      </c>
      <c r="Z155" s="1964">
        <f t="shared" si="476"/>
        <v>15111.895299999998</v>
      </c>
      <c r="AA155" s="1964">
        <f t="shared" si="476"/>
        <v>16551.06494</v>
      </c>
      <c r="AB155" s="1964">
        <f t="shared" si="476"/>
        <v>0</v>
      </c>
      <c r="AC155" s="1964">
        <f t="shared" si="476"/>
        <v>0</v>
      </c>
      <c r="AD155" s="1964">
        <f t="shared" si="476"/>
        <v>1439.1696400000019</v>
      </c>
      <c r="AE155" s="1964">
        <f t="shared" si="476"/>
        <v>0</v>
      </c>
      <c r="AF155" s="1964">
        <f t="shared" si="476"/>
        <v>-56.47934999999999</v>
      </c>
      <c r="AG155" s="1964">
        <f t="shared" si="476"/>
        <v>16494.585589999999</v>
      </c>
      <c r="AH155" s="1964">
        <f>AH90</f>
        <v>0</v>
      </c>
      <c r="AI155" s="2428">
        <f>AI90</f>
        <v>0</v>
      </c>
    </row>
    <row r="156" spans="1:223" ht="17.25" customHeight="1" x14ac:dyDescent="0.25">
      <c r="AH156" s="821"/>
      <c r="AI156" s="821"/>
      <c r="AJ156" s="821"/>
      <c r="AK156" s="821"/>
      <c r="AL156" s="821"/>
      <c r="AM156" s="821"/>
      <c r="AN156" s="821"/>
      <c r="AO156" s="821"/>
      <c r="AP156" s="821"/>
      <c r="AQ156" s="821"/>
      <c r="AR156" s="821"/>
      <c r="AS156" s="821"/>
      <c r="AT156" s="821"/>
      <c r="AU156" s="821"/>
      <c r="AV156" s="821"/>
      <c r="AW156" s="821"/>
      <c r="AX156" s="821"/>
      <c r="AY156" s="821"/>
      <c r="AZ156" s="821"/>
      <c r="BA156" s="821"/>
      <c r="BB156" s="821"/>
      <c r="BC156" s="821"/>
      <c r="BD156" s="821"/>
      <c r="BE156" s="821"/>
      <c r="BF156" s="821"/>
      <c r="BG156" s="821"/>
      <c r="BH156" s="821"/>
      <c r="BI156" s="821"/>
      <c r="BJ156" s="821"/>
      <c r="BK156" s="821"/>
      <c r="BL156" s="821"/>
      <c r="BM156" s="821"/>
      <c r="BN156" s="821"/>
      <c r="BO156" s="821"/>
      <c r="BP156" s="821"/>
      <c r="BQ156" s="821"/>
      <c r="BR156" s="821"/>
      <c r="BS156" s="821"/>
      <c r="BT156" s="821"/>
      <c r="BU156" s="821"/>
      <c r="BV156" s="821"/>
      <c r="BW156" s="821"/>
      <c r="BX156" s="821"/>
      <c r="BY156" s="821"/>
      <c r="BZ156" s="821"/>
      <c r="CA156" s="821"/>
      <c r="CB156" s="821"/>
      <c r="CC156" s="821"/>
      <c r="CD156" s="821"/>
      <c r="CE156" s="821"/>
      <c r="CF156" s="821"/>
      <c r="CG156" s="821"/>
      <c r="CH156" s="821"/>
      <c r="CI156" s="821"/>
      <c r="CJ156" s="821"/>
      <c r="CK156" s="821"/>
      <c r="CL156" s="821"/>
      <c r="CM156" s="821"/>
      <c r="CN156" s="821"/>
      <c r="CO156" s="821"/>
      <c r="CP156" s="821"/>
      <c r="CQ156" s="821"/>
      <c r="CR156" s="821"/>
      <c r="CS156" s="821"/>
      <c r="CT156" s="821"/>
      <c r="CU156" s="821"/>
      <c r="CV156" s="821"/>
      <c r="CW156" s="821"/>
      <c r="CX156" s="821"/>
      <c r="CY156" s="821"/>
      <c r="CZ156" s="821"/>
      <c r="DA156" s="821"/>
      <c r="DB156" s="821"/>
      <c r="DC156" s="821"/>
      <c r="DD156" s="821"/>
      <c r="DE156" s="821"/>
      <c r="DF156" s="821"/>
      <c r="DG156" s="821"/>
      <c r="DH156" s="821"/>
      <c r="DI156" s="821"/>
      <c r="DJ156" s="821"/>
      <c r="DK156" s="821"/>
      <c r="DL156" s="821"/>
      <c r="DM156" s="821"/>
      <c r="DN156" s="821"/>
      <c r="DO156" s="821"/>
      <c r="DP156" s="821"/>
      <c r="DQ156" s="821"/>
      <c r="DR156" s="821"/>
      <c r="DS156" s="821"/>
      <c r="DT156" s="821"/>
      <c r="DU156" s="821"/>
      <c r="DV156" s="821"/>
      <c r="DW156" s="821"/>
      <c r="DX156" s="821"/>
      <c r="DY156" s="821"/>
      <c r="DZ156" s="821"/>
      <c r="EA156" s="821"/>
      <c r="EB156" s="821"/>
      <c r="EC156" s="821"/>
      <c r="ED156" s="821"/>
      <c r="EE156" s="821"/>
      <c r="EF156" s="821"/>
      <c r="EG156" s="821"/>
      <c r="EH156" s="821"/>
      <c r="EI156" s="821"/>
      <c r="EJ156" s="821"/>
      <c r="EK156" s="821"/>
      <c r="EL156" s="821"/>
      <c r="EM156" s="821"/>
      <c r="EN156" s="821"/>
      <c r="EO156" s="821"/>
      <c r="EP156" s="821"/>
      <c r="EQ156" s="821"/>
      <c r="ER156" s="821"/>
      <c r="ES156" s="821"/>
      <c r="ET156" s="821"/>
      <c r="EU156" s="821"/>
      <c r="EV156" s="821"/>
      <c r="EW156" s="821"/>
      <c r="EX156" s="821"/>
      <c r="EY156" s="821"/>
      <c r="EZ156" s="821"/>
      <c r="FA156" s="821"/>
      <c r="FB156" s="821"/>
      <c r="FC156" s="821"/>
      <c r="FD156" s="821"/>
      <c r="FE156" s="821"/>
      <c r="FF156" s="821"/>
      <c r="FG156" s="821"/>
      <c r="FH156" s="821"/>
      <c r="FI156" s="821"/>
      <c r="FJ156" s="821"/>
      <c r="FK156" s="821"/>
      <c r="FL156" s="821"/>
      <c r="FM156" s="821"/>
      <c r="FN156" s="821"/>
      <c r="FO156" s="821"/>
      <c r="FP156" s="821"/>
      <c r="FQ156" s="821"/>
      <c r="FR156" s="821"/>
      <c r="FS156" s="821"/>
      <c r="FT156" s="821"/>
      <c r="FU156" s="821"/>
      <c r="FV156" s="821"/>
      <c r="FW156" s="821"/>
      <c r="FX156" s="821"/>
      <c r="FY156" s="821"/>
      <c r="FZ156" s="821"/>
      <c r="GA156" s="821"/>
      <c r="GB156" s="821"/>
      <c r="GC156" s="821"/>
      <c r="GD156" s="821"/>
      <c r="GE156" s="821"/>
      <c r="GF156" s="821"/>
      <c r="GG156" s="821"/>
      <c r="GH156" s="821"/>
      <c r="GI156" s="821"/>
      <c r="GJ156" s="821"/>
      <c r="GK156" s="821"/>
      <c r="GL156" s="821"/>
      <c r="GM156" s="821"/>
      <c r="GN156" s="821"/>
      <c r="GO156" s="821"/>
      <c r="GP156" s="821"/>
      <c r="GQ156" s="821"/>
      <c r="GR156" s="821"/>
      <c r="GS156" s="821"/>
      <c r="GT156" s="821"/>
      <c r="GU156" s="821"/>
      <c r="GV156" s="821"/>
      <c r="GW156" s="821"/>
      <c r="GX156" s="821"/>
      <c r="GY156" s="821"/>
      <c r="GZ156" s="821"/>
      <c r="HA156" s="821"/>
      <c r="HB156" s="821"/>
      <c r="HC156" s="821"/>
      <c r="HD156" s="821"/>
      <c r="HE156" s="821"/>
      <c r="HF156" s="821"/>
      <c r="HG156" s="821"/>
      <c r="HH156" s="821"/>
      <c r="HI156" s="821"/>
      <c r="HJ156" s="821"/>
      <c r="HK156" s="821"/>
      <c r="HL156" s="821"/>
      <c r="HM156" s="821"/>
      <c r="HN156" s="821"/>
      <c r="HO156" s="821"/>
    </row>
    <row r="157" spans="1:223" ht="15.75" x14ac:dyDescent="0.25">
      <c r="A157" s="392"/>
      <c r="B157" s="392"/>
      <c r="C157" s="707"/>
      <c r="D157" s="707"/>
      <c r="E157" s="707"/>
      <c r="F157" s="707"/>
      <c r="G157" s="707"/>
      <c r="H157" s="707"/>
      <c r="I157" s="707"/>
      <c r="J157" s="707"/>
      <c r="K157" s="707"/>
    </row>
  </sheetData>
  <autoFilter ref="A7:HO7"/>
  <mergeCells count="27">
    <mergeCell ref="AH4:AI4"/>
    <mergeCell ref="A1:AG1"/>
    <mergeCell ref="C4:F5"/>
    <mergeCell ref="G4:H5"/>
    <mergeCell ref="I4:L5"/>
    <mergeCell ref="M4:M6"/>
    <mergeCell ref="B4:B6"/>
    <mergeCell ref="N4:N6"/>
    <mergeCell ref="Z4:Z6"/>
    <mergeCell ref="AA4:AA6"/>
    <mergeCell ref="AD4:AD6"/>
    <mergeCell ref="AF4:AF6"/>
    <mergeCell ref="AG4:AG6"/>
    <mergeCell ref="S4:S6"/>
    <mergeCell ref="P4:P6"/>
    <mergeCell ref="AB4:AB6"/>
    <mergeCell ref="O4:O6"/>
    <mergeCell ref="AE4:AE6"/>
    <mergeCell ref="Q4:Q6"/>
    <mergeCell ref="AC4:AC6"/>
    <mergeCell ref="R4:R6"/>
    <mergeCell ref="T4:T6"/>
    <mergeCell ref="U4:U6"/>
    <mergeCell ref="V4:V6"/>
    <mergeCell ref="W4:W6"/>
    <mergeCell ref="X4:X6"/>
    <mergeCell ref="Y4:Y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GB1348"/>
  <sheetViews>
    <sheetView showZeros="0" tabSelected="1" topLeftCell="B1" zoomScale="75" zoomScaleNormal="75" zoomScaleSheetLayoutView="70" workbookViewId="0">
      <pane xSplit="2" ySplit="8" topLeftCell="D1254" activePane="bottomRight" state="frozen"/>
      <selection activeCell="B1" sqref="B1"/>
      <selection pane="topRight" activeCell="D1" sqref="D1"/>
      <selection pane="bottomLeft" activeCell="B9" sqref="B9"/>
      <selection pane="bottomRight" activeCell="D1265" sqref="D1265"/>
    </sheetView>
  </sheetViews>
  <sheetFormatPr defaultColWidth="9.140625" defaultRowHeight="15" x14ac:dyDescent="0.25"/>
  <cols>
    <col min="1" max="2" width="4" style="18" hidden="1" customWidth="1"/>
    <col min="3" max="3" width="40.140625" style="18" customWidth="1"/>
    <col min="4" max="4" width="13" style="40" customWidth="1"/>
    <col min="5" max="5" width="12.140625" style="40" customWidth="1"/>
    <col min="6" max="6" width="12.5703125" style="40" customWidth="1"/>
    <col min="7" max="7" width="9.42578125" style="41" customWidth="1"/>
    <col min="8" max="8" width="9.140625" style="18" hidden="1" customWidth="1"/>
    <col min="9" max="9" width="11.5703125" style="18" hidden="1" customWidth="1"/>
    <col min="10" max="12" width="13.5703125" style="18" hidden="1" customWidth="1"/>
    <col min="13" max="13" width="11.140625" style="18" hidden="1" customWidth="1"/>
    <col min="14" max="14" width="10.5703125" style="18" hidden="1" customWidth="1"/>
    <col min="15" max="15" width="10.7109375" style="18" hidden="1" customWidth="1"/>
    <col min="16" max="25" width="19" style="18" hidden="1" customWidth="1"/>
    <col min="26" max="26" width="19" style="18" customWidth="1"/>
    <col min="27" max="27" width="17.140625" style="18" customWidth="1"/>
    <col min="28" max="28" width="16.28515625" style="18" customWidth="1"/>
    <col min="29" max="29" width="16.140625" style="18" hidden="1" customWidth="1"/>
    <col min="30" max="30" width="12.5703125" style="18" customWidth="1"/>
    <col min="31" max="31" width="15.28515625" style="18" customWidth="1"/>
    <col min="32" max="32" width="14.5703125" style="18" customWidth="1"/>
    <col min="33" max="33" width="18" style="18" customWidth="1"/>
    <col min="34" max="34" width="17.85546875" style="18" customWidth="1"/>
    <col min="35" max="35" width="9.42578125" style="18" customWidth="1"/>
    <col min="36" max="36" width="11.140625" style="18" customWidth="1"/>
    <col min="37" max="16384" width="9.140625" style="18"/>
  </cols>
  <sheetData>
    <row r="1" spans="1:36" ht="15" customHeight="1" x14ac:dyDescent="0.25">
      <c r="C1" s="3197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январь-ноябрь 2024 года</v>
      </c>
      <c r="D1" s="3197"/>
      <c r="E1" s="3197"/>
      <c r="F1" s="3197"/>
      <c r="G1" s="3197"/>
      <c r="H1" s="3197"/>
      <c r="I1" s="3197"/>
      <c r="J1" s="3197"/>
      <c r="K1" s="3197"/>
      <c r="L1" s="3197"/>
      <c r="M1" s="3197"/>
      <c r="N1" s="3197"/>
      <c r="O1" s="3197"/>
      <c r="P1" s="3197"/>
      <c r="Q1" s="3197"/>
      <c r="R1" s="3197"/>
      <c r="S1" s="3197"/>
      <c r="T1" s="3197"/>
      <c r="U1" s="3197"/>
      <c r="V1" s="3197"/>
      <c r="W1" s="3197"/>
      <c r="X1" s="3197"/>
      <c r="Y1" s="3197"/>
      <c r="Z1" s="3197"/>
      <c r="AA1" s="3197"/>
      <c r="AB1" s="3197"/>
      <c r="AC1" s="3197"/>
      <c r="AD1" s="3197"/>
      <c r="AE1" s="3197"/>
      <c r="AF1" s="3197"/>
      <c r="AG1" s="3197"/>
      <c r="AH1" s="3197"/>
      <c r="AI1" s="3197"/>
      <c r="AJ1" s="3197"/>
    </row>
    <row r="2" spans="1:36" ht="33.950000000000003" customHeight="1" thickBot="1" x14ac:dyDescent="0.3">
      <c r="C2" s="3197"/>
      <c r="D2" s="3197"/>
      <c r="E2" s="3197"/>
      <c r="F2" s="3197"/>
      <c r="G2" s="3197"/>
      <c r="H2" s="3197"/>
      <c r="I2" s="3197"/>
      <c r="J2" s="3197"/>
      <c r="K2" s="3197"/>
      <c r="L2" s="3197"/>
      <c r="M2" s="3197"/>
      <c r="N2" s="3197"/>
      <c r="O2" s="3197"/>
      <c r="P2" s="3197"/>
      <c r="Q2" s="3197"/>
      <c r="R2" s="3197"/>
      <c r="S2" s="3197"/>
      <c r="T2" s="3197"/>
      <c r="U2" s="3197"/>
      <c r="V2" s="3197"/>
      <c r="W2" s="3197"/>
      <c r="X2" s="3197"/>
      <c r="Y2" s="3197"/>
      <c r="Z2" s="3197"/>
      <c r="AA2" s="3197"/>
      <c r="AB2" s="3197"/>
      <c r="AC2" s="3197"/>
      <c r="AD2" s="3197"/>
      <c r="AE2" s="3197"/>
      <c r="AF2" s="3197"/>
      <c r="AG2" s="3197"/>
      <c r="AH2" s="3197"/>
      <c r="AI2" s="3197"/>
      <c r="AJ2" s="3197"/>
    </row>
    <row r="3" spans="1:36" ht="15" hidden="1" customHeight="1" thickBot="1" x14ac:dyDescent="0.3">
      <c r="C3" s="39">
        <v>10</v>
      </c>
    </row>
    <row r="4" spans="1:36" ht="81.75" customHeight="1" x14ac:dyDescent="0.25">
      <c r="C4" s="42" t="s">
        <v>1</v>
      </c>
      <c r="D4" s="3167" t="s">
        <v>139</v>
      </c>
      <c r="E4" s="3168"/>
      <c r="F4" s="3168"/>
      <c r="G4" s="3169"/>
      <c r="H4" s="3173" t="s">
        <v>591</v>
      </c>
      <c r="I4" s="3174"/>
      <c r="J4" s="3173" t="s">
        <v>592</v>
      </c>
      <c r="K4" s="3177"/>
      <c r="L4" s="3177"/>
      <c r="M4" s="3174"/>
      <c r="N4" s="3157" t="s">
        <v>144</v>
      </c>
      <c r="O4" s="3157" t="s">
        <v>145</v>
      </c>
      <c r="P4" s="3154" t="s">
        <v>596</v>
      </c>
      <c r="Q4" s="3154" t="s">
        <v>651</v>
      </c>
      <c r="R4" s="3154" t="s">
        <v>656</v>
      </c>
      <c r="S4" s="3154" t="s">
        <v>653</v>
      </c>
      <c r="T4" s="3154" t="s">
        <v>686</v>
      </c>
      <c r="U4" s="3154" t="s">
        <v>691</v>
      </c>
      <c r="V4" s="3154" t="s">
        <v>699</v>
      </c>
      <c r="W4" s="3154" t="s">
        <v>705</v>
      </c>
      <c r="X4" s="3154" t="s">
        <v>711</v>
      </c>
      <c r="Y4" s="3154" t="s">
        <v>752</v>
      </c>
      <c r="Z4" s="3154" t="s">
        <v>759</v>
      </c>
      <c r="AA4" s="3154" t="s">
        <v>757</v>
      </c>
      <c r="AB4" s="3154" t="s">
        <v>137</v>
      </c>
      <c r="AC4" s="3160" t="s">
        <v>297</v>
      </c>
      <c r="AD4" s="3154" t="s">
        <v>298</v>
      </c>
      <c r="AE4" s="3154" t="s">
        <v>41</v>
      </c>
      <c r="AF4" s="3154" t="s">
        <v>292</v>
      </c>
      <c r="AG4" s="3154" t="s">
        <v>138</v>
      </c>
      <c r="AH4" s="3154" t="s">
        <v>219</v>
      </c>
      <c r="AI4" s="3154" t="s">
        <v>214</v>
      </c>
      <c r="AJ4" s="3198" t="s">
        <v>215</v>
      </c>
    </row>
    <row r="5" spans="1:36" ht="15" customHeight="1" thickBot="1" x14ac:dyDescent="0.3">
      <c r="C5" s="43"/>
      <c r="D5" s="3170"/>
      <c r="E5" s="3171"/>
      <c r="F5" s="3171"/>
      <c r="G5" s="3172"/>
      <c r="H5" s="3175"/>
      <c r="I5" s="3176"/>
      <c r="J5" s="3175"/>
      <c r="K5" s="3178"/>
      <c r="L5" s="3178"/>
      <c r="M5" s="3176"/>
      <c r="N5" s="3179"/>
      <c r="O5" s="3190"/>
      <c r="P5" s="3155"/>
      <c r="Q5" s="3155"/>
      <c r="R5" s="3155"/>
      <c r="S5" s="3155"/>
      <c r="T5" s="3155"/>
      <c r="U5" s="3155"/>
      <c r="V5" s="3155"/>
      <c r="W5" s="3155"/>
      <c r="X5" s="3155"/>
      <c r="Y5" s="3155"/>
      <c r="Z5" s="3155"/>
      <c r="AA5" s="3155"/>
      <c r="AB5" s="3155"/>
      <c r="AC5" s="3161"/>
      <c r="AD5" s="3194"/>
      <c r="AE5" s="3155"/>
      <c r="AF5" s="3194"/>
      <c r="AG5" s="3155"/>
      <c r="AH5" s="3155"/>
      <c r="AI5" s="3155"/>
      <c r="AJ5" s="3199"/>
    </row>
    <row r="6" spans="1:36" ht="58.5" customHeight="1" thickBot="1" x14ac:dyDescent="0.3">
      <c r="A6" s="18">
        <v>1</v>
      </c>
      <c r="C6" s="44" t="s">
        <v>2</v>
      </c>
      <c r="D6" s="214" t="s">
        <v>594</v>
      </c>
      <c r="E6" s="2870" t="str">
        <f>'1 уровень'!F8</f>
        <v>План 11 мес. 2024 г.</v>
      </c>
      <c r="F6" s="170" t="s">
        <v>140</v>
      </c>
      <c r="G6" s="170" t="s">
        <v>141</v>
      </c>
      <c r="H6" s="2870" t="s">
        <v>142</v>
      </c>
      <c r="I6" s="171" t="s">
        <v>140</v>
      </c>
      <c r="J6" s="170" t="s">
        <v>594</v>
      </c>
      <c r="K6" s="2870" t="str">
        <f>'1 уровень'!L8</f>
        <v>План 11 мес. 2024 г.</v>
      </c>
      <c r="L6" s="170" t="s">
        <v>140</v>
      </c>
      <c r="M6" s="170" t="s">
        <v>141</v>
      </c>
      <c r="N6" s="3180"/>
      <c r="O6" s="3191"/>
      <c r="P6" s="3156"/>
      <c r="Q6" s="3156"/>
      <c r="R6" s="3156"/>
      <c r="S6" s="3156"/>
      <c r="T6" s="3156"/>
      <c r="U6" s="3156"/>
      <c r="V6" s="3156"/>
      <c r="W6" s="3156"/>
      <c r="X6" s="3156"/>
      <c r="Y6" s="3156"/>
      <c r="Z6" s="3156"/>
      <c r="AA6" s="3156"/>
      <c r="AB6" s="3156"/>
      <c r="AC6" s="3162"/>
      <c r="AD6" s="3195"/>
      <c r="AE6" s="3156"/>
      <c r="AF6" s="3195"/>
      <c r="AG6" s="3156"/>
      <c r="AH6" s="3156"/>
      <c r="AI6" s="3156"/>
      <c r="AJ6" s="3199"/>
    </row>
    <row r="7" spans="1:36" s="5" customFormat="1" ht="15.75" thickBot="1" x14ac:dyDescent="0.3">
      <c r="A7" s="18">
        <v>1</v>
      </c>
      <c r="B7" s="18"/>
      <c r="C7" s="14">
        <v>1</v>
      </c>
      <c r="D7" s="215">
        <v>3</v>
      </c>
      <c r="E7" s="172">
        <v>4</v>
      </c>
      <c r="F7" s="172">
        <v>5</v>
      </c>
      <c r="G7" s="172">
        <v>6</v>
      </c>
      <c r="H7" s="171">
        <v>7</v>
      </c>
      <c r="I7" s="171">
        <v>8</v>
      </c>
      <c r="J7" s="171">
        <v>9</v>
      </c>
      <c r="K7" s="171">
        <v>10</v>
      </c>
      <c r="L7" s="171">
        <v>11</v>
      </c>
      <c r="M7" s="171">
        <v>12</v>
      </c>
      <c r="N7" s="171">
        <v>13</v>
      </c>
      <c r="O7" s="171">
        <v>14</v>
      </c>
      <c r="P7" s="173"/>
      <c r="Q7" s="173"/>
      <c r="R7" s="173"/>
      <c r="S7" s="173"/>
      <c r="T7" s="173"/>
      <c r="U7" s="173"/>
      <c r="V7" s="173"/>
      <c r="W7" s="173"/>
      <c r="X7" s="173"/>
      <c r="Y7" s="173"/>
      <c r="Z7" s="173"/>
      <c r="AA7" s="173">
        <v>15</v>
      </c>
      <c r="AB7" s="173">
        <v>16</v>
      </c>
      <c r="AC7" s="751">
        <v>17</v>
      </c>
      <c r="AD7" s="173">
        <v>18</v>
      </c>
      <c r="AE7" s="173">
        <v>19</v>
      </c>
      <c r="AF7" s="173">
        <v>20</v>
      </c>
      <c r="AG7" s="173">
        <v>21</v>
      </c>
      <c r="AH7" s="173">
        <v>22</v>
      </c>
      <c r="AI7" s="37">
        <v>23</v>
      </c>
      <c r="AJ7" s="173">
        <v>24</v>
      </c>
    </row>
    <row r="8" spans="1:36" s="5" customFormat="1" ht="15.75" customHeight="1" thickBot="1" x14ac:dyDescent="0.3">
      <c r="A8" s="18"/>
      <c r="B8" s="18"/>
      <c r="C8" s="2931"/>
      <c r="D8" s="3053"/>
      <c r="E8" s="3054"/>
      <c r="F8" s="3054"/>
      <c r="G8" s="3054"/>
      <c r="H8" s="3055"/>
      <c r="I8" s="3055"/>
      <c r="J8" s="3055"/>
      <c r="K8" s="3055"/>
      <c r="L8" s="3055"/>
      <c r="M8" s="3055"/>
      <c r="N8" s="3055"/>
      <c r="O8" s="3055"/>
      <c r="P8" s="3056">
        <f t="shared" ref="P8:AD8" si="0">P9-P10-P75-P79-P82-P86</f>
        <v>0</v>
      </c>
      <c r="Q8" s="3056">
        <f t="shared" si="0"/>
        <v>0</v>
      </c>
      <c r="R8" s="3056">
        <f t="shared" si="0"/>
        <v>-9.3132257461547852E-10</v>
      </c>
      <c r="S8" s="3056">
        <f t="shared" si="0"/>
        <v>0</v>
      </c>
      <c r="T8" s="3056">
        <f t="shared" si="0"/>
        <v>9.3132257461547852E-10</v>
      </c>
      <c r="U8" s="3056">
        <f t="shared" si="0"/>
        <v>1.1641532182693481E-9</v>
      </c>
      <c r="V8" s="3056">
        <f t="shared" si="0"/>
        <v>1.3969838619232178E-9</v>
      </c>
      <c r="W8" s="3056">
        <f t="shared" si="0"/>
        <v>9.3132257461547852E-10</v>
      </c>
      <c r="X8" s="3056">
        <f t="shared" ref="X8:Y8" si="1">X9-X10-X75-X79-X82-X86</f>
        <v>-1.6298145055770874E-9</v>
      </c>
      <c r="Y8" s="3056">
        <f t="shared" si="1"/>
        <v>-1.280568540096283E-9</v>
      </c>
      <c r="Z8" s="3056">
        <f t="shared" ref="Z8" si="2">Z9-Z10-Z75-Z79-Z82-Z86</f>
        <v>3.3760443329811096E-9</v>
      </c>
      <c r="AA8" s="3056">
        <f>AA9-AA10-AA75-AA79-AA82-AA86</f>
        <v>0</v>
      </c>
      <c r="AB8" s="3056">
        <f>AB9-AB10-AB75-AB79-AB82-AB86</f>
        <v>9.3132257461547852E-10</v>
      </c>
      <c r="AC8" s="3057">
        <f t="shared" si="0"/>
        <v>0</v>
      </c>
      <c r="AD8" s="3056">
        <f t="shared" si="0"/>
        <v>0</v>
      </c>
      <c r="AE8" s="3056">
        <f>AE9-AE10-AE75-AE79-AE82-AE86</f>
        <v>-4.3883119360543787E-11</v>
      </c>
      <c r="AF8" s="3056">
        <f>AF9-AF10-AF75-AF79-AF82-AF86</f>
        <v>2.9487523534044158E-13</v>
      </c>
      <c r="AG8" s="3056">
        <f t="shared" ref="AG8:AH8" si="3">AG9-AG10-AG75-AG79-AG82-AG86</f>
        <v>-1.6200374375330284E-12</v>
      </c>
      <c r="AH8" s="3056">
        <f t="shared" si="3"/>
        <v>-1.6298145055770874E-9</v>
      </c>
      <c r="AI8" s="3058"/>
      <c r="AJ8" s="3059"/>
    </row>
    <row r="9" spans="1:36" s="45" customFormat="1" x14ac:dyDescent="0.25">
      <c r="A9" s="18">
        <v>1</v>
      </c>
      <c r="B9" s="18">
        <v>1</v>
      </c>
      <c r="C9" s="262" t="s">
        <v>110</v>
      </c>
      <c r="D9" s="598">
        <f>'1 уровень'!E2665</f>
        <v>0</v>
      </c>
      <c r="E9" s="598">
        <f>'1 уровень'!F2665</f>
        <v>0</v>
      </c>
      <c r="F9" s="598">
        <f>'1 уровень'!G2665</f>
        <v>0</v>
      </c>
      <c r="G9" s="599">
        <f>'1 уровень'!H2665</f>
        <v>0</v>
      </c>
      <c r="H9" s="600">
        <f>'1 уровень'!I2665</f>
        <v>0</v>
      </c>
      <c r="I9" s="600">
        <f>'1 уровень'!J2665</f>
        <v>0</v>
      </c>
      <c r="J9" s="600">
        <f>'1 уровень'!K2665</f>
        <v>0</v>
      </c>
      <c r="K9" s="600">
        <f>'1 уровень'!L2665</f>
        <v>0</v>
      </c>
      <c r="L9" s="600">
        <f>'1 уровень'!M2665</f>
        <v>0</v>
      </c>
      <c r="M9" s="600">
        <f>'1 уровень'!N2665</f>
        <v>0</v>
      </c>
      <c r="N9" s="600">
        <f>'1 уровень'!O2665</f>
        <v>0</v>
      </c>
      <c r="O9" s="600">
        <f>'1 уровень'!P2665</f>
        <v>0</v>
      </c>
      <c r="P9" s="166">
        <f>'1 уровень'!Q2665</f>
        <v>9168004.7408816479</v>
      </c>
      <c r="Q9" s="166">
        <f>'1 уровень'!R2665</f>
        <v>9168004.7408816479</v>
      </c>
      <c r="R9" s="166">
        <f>'1 уровень'!S2665</f>
        <v>9260461.7105037514</v>
      </c>
      <c r="S9" s="166">
        <f>'1 уровень'!T2665</f>
        <v>9268430.980811825</v>
      </c>
      <c r="T9" s="166">
        <f>'1 уровень'!U2665</f>
        <v>9268718.647885887</v>
      </c>
      <c r="U9" s="166">
        <f>'1 уровень'!V2665</f>
        <v>9275178.1960526705</v>
      </c>
      <c r="V9" s="166">
        <f>'1 уровень'!W2665</f>
        <v>9258130.341374455</v>
      </c>
      <c r="W9" s="166">
        <f>'1 уровень'!X2665</f>
        <v>9206818.9764476418</v>
      </c>
      <c r="X9" s="166">
        <f>'1 уровень'!Y2665</f>
        <v>9316835.9447854888</v>
      </c>
      <c r="Y9" s="166">
        <f>'1 уровень'!Z2665</f>
        <v>9300481.2214085795</v>
      </c>
      <c r="Z9" s="166">
        <f>'1 уровень'!AA2665</f>
        <v>9325443.3810808621</v>
      </c>
      <c r="AA9" s="166">
        <f>'1 уровень'!AB2665</f>
        <v>8528217.4276337586</v>
      </c>
      <c r="AB9" s="166">
        <f>'1 уровень'!AC2665</f>
        <v>8445335.2837700006</v>
      </c>
      <c r="AC9" s="752">
        <f>'1 уровень'!AD2665</f>
        <v>0</v>
      </c>
      <c r="AD9" s="166">
        <f>'1 уровень'!AE2665</f>
        <v>1052.3743199999994</v>
      </c>
      <c r="AE9" s="166">
        <f>'1 уровень'!AF2665</f>
        <v>-82882.143863758567</v>
      </c>
      <c r="AF9" s="166">
        <f>'1 уровень'!AG2665</f>
        <v>-2884.6155699999999</v>
      </c>
      <c r="AG9" s="166">
        <f>'1 уровень'!AH2665</f>
        <v>-18945.813090000003</v>
      </c>
      <c r="AH9" s="352">
        <f>'1 уровень'!AI2665</f>
        <v>8427441.8450000007</v>
      </c>
      <c r="AI9" s="166">
        <f>AB9/AA9*100</f>
        <v>99.028142228231687</v>
      </c>
      <c r="AJ9" s="166">
        <f>AH9/AA9*100</f>
        <v>98.818327704600762</v>
      </c>
    </row>
    <row r="10" spans="1:36" s="45" customFormat="1" x14ac:dyDescent="0.25">
      <c r="A10" s="18">
        <v>1</v>
      </c>
      <c r="B10" s="18">
        <f>B9</f>
        <v>1</v>
      </c>
      <c r="C10" s="263" t="s">
        <v>7</v>
      </c>
      <c r="D10" s="31">
        <f>'1 уровень'!E2666</f>
        <v>44454</v>
      </c>
      <c r="E10" s="28">
        <f>'1 уровень'!F2666</f>
        <v>40626.333333333336</v>
      </c>
      <c r="F10" s="28">
        <f>'1 уровень'!G2666</f>
        <v>41575</v>
      </c>
      <c r="G10" s="47">
        <f>'1 уровень'!H2666</f>
        <v>102.33510284790653</v>
      </c>
      <c r="H10" s="23">
        <f>'1 уровень'!I2666</f>
        <v>7.9988977369865477</v>
      </c>
      <c r="I10" s="23">
        <f>'1 уровень'!J2666</f>
        <v>6.8659290438965721</v>
      </c>
      <c r="J10" s="23">
        <f>'1 уровень'!K2666</f>
        <v>355583</v>
      </c>
      <c r="K10" s="23">
        <f>'1 уровень'!L2666</f>
        <v>324703</v>
      </c>
      <c r="L10" s="23">
        <f>'1 уровень'!M2666</f>
        <v>285451</v>
      </c>
      <c r="M10" s="23">
        <f>'1 уровень'!N2666</f>
        <v>87.91141443103389</v>
      </c>
      <c r="N10" s="23">
        <f>'1 уровень'!O2666</f>
        <v>1078.4310661764705</v>
      </c>
      <c r="O10" s="23">
        <f>'1 уровень'!P2666</f>
        <v>288.75382087531068</v>
      </c>
      <c r="P10" s="353">
        <f>'1 уровень'!Q2666</f>
        <v>2372376.1198300323</v>
      </c>
      <c r="Q10" s="353">
        <f>'1 уровень'!R2666</f>
        <v>2372376.1198300323</v>
      </c>
      <c r="R10" s="353">
        <f>'1 уровень'!S2666</f>
        <v>2375180.3343366878</v>
      </c>
      <c r="S10" s="353">
        <f>'1 уровень'!T2666</f>
        <v>2376498.2056917688</v>
      </c>
      <c r="T10" s="353">
        <f>'1 уровень'!U2666</f>
        <v>2376412.6039212751</v>
      </c>
      <c r="U10" s="353">
        <f>'1 уровень'!V2666</f>
        <v>2378725.1772524179</v>
      </c>
      <c r="V10" s="353">
        <f>'1 уровень'!W2666</f>
        <v>2361568.6084109452</v>
      </c>
      <c r="W10" s="353">
        <f>'1 уровень'!X2666</f>
        <v>2295419.3646473167</v>
      </c>
      <c r="X10" s="353">
        <f>'1 уровень'!Y2666</f>
        <v>2314790.3433771441</v>
      </c>
      <c r="Y10" s="353">
        <f>'1 уровень'!Z2666</f>
        <v>2290809.2580515658</v>
      </c>
      <c r="Z10" s="353">
        <f>'1 уровень'!AA2666</f>
        <v>2264956.2931223195</v>
      </c>
      <c r="AA10" s="353">
        <f>'1 уровень'!AB2666</f>
        <v>2098678.4739214941</v>
      </c>
      <c r="AB10" s="353">
        <f>'1 уровень'!AC2666</f>
        <v>2120261.9202100006</v>
      </c>
      <c r="AC10" s="753">
        <f>'1 уровень'!AD2666</f>
        <v>0</v>
      </c>
      <c r="AD10" s="353">
        <f>'1 уровень'!AE2666</f>
        <v>-802.18207000000007</v>
      </c>
      <c r="AE10" s="353">
        <f>'1 уровень'!AF2666</f>
        <v>21583.446288506017</v>
      </c>
      <c r="AF10" s="353">
        <f>'1 уровень'!AG2666</f>
        <v>-1020.23044</v>
      </c>
      <c r="AG10" s="353">
        <f>'1 уровень'!AH2666</f>
        <v>-13987.731250000001</v>
      </c>
      <c r="AH10" s="354">
        <f>'1 уровень'!AI2666</f>
        <v>2105472.0068900003</v>
      </c>
      <c r="AI10" s="353">
        <f>AB10/AA10*100</f>
        <v>101.02843034589175</v>
      </c>
      <c r="AJ10" s="353">
        <f>AH10/AA10*100</f>
        <v>100.32370527705523</v>
      </c>
    </row>
    <row r="11" spans="1:36" s="45" customFormat="1" ht="43.5" x14ac:dyDescent="0.25">
      <c r="A11" s="18">
        <v>1</v>
      </c>
      <c r="B11" s="18">
        <f t="shared" ref="B11" si="4">B10</f>
        <v>1</v>
      </c>
      <c r="C11" s="264" t="s">
        <v>177</v>
      </c>
      <c r="D11" s="20">
        <f>'1 уровень'!E2667</f>
        <v>946</v>
      </c>
      <c r="E11" s="20">
        <f>'1 уровень'!F2667</f>
        <v>864.66666666666674</v>
      </c>
      <c r="F11" s="20">
        <f>'1 уровень'!G2667</f>
        <v>988</v>
      </c>
      <c r="G11" s="48">
        <f>'1 уровень'!H2667</f>
        <v>114.26368542791054</v>
      </c>
      <c r="H11" s="49">
        <f>'1 уровень'!I2667</f>
        <v>0</v>
      </c>
      <c r="I11" s="49">
        <f>'1 уровень'!J2667</f>
        <v>0</v>
      </c>
      <c r="J11" s="19">
        <f>'1 уровень'!K2667</f>
        <v>0</v>
      </c>
      <c r="K11" s="19">
        <f>'1 уровень'!L2667</f>
        <v>0</v>
      </c>
      <c r="L11" s="19">
        <f>'1 уровень'!M2667</f>
        <v>0</v>
      </c>
      <c r="M11" s="19">
        <f>'1 уровень'!N2667</f>
        <v>0</v>
      </c>
      <c r="N11" s="19">
        <f>'1 уровень'!O2667</f>
        <v>0</v>
      </c>
      <c r="O11" s="19">
        <f>'1 уровень'!P2667</f>
        <v>0</v>
      </c>
      <c r="P11" s="353">
        <f>'1 уровень'!Q2667</f>
        <v>152974.75307200002</v>
      </c>
      <c r="Q11" s="353">
        <f>'1 уровень'!R2667</f>
        <v>152974.75307200002</v>
      </c>
      <c r="R11" s="353">
        <f>'1 уровень'!S2667</f>
        <v>152974.75307200002</v>
      </c>
      <c r="S11" s="353">
        <f>'1 уровень'!T2667</f>
        <v>152974.75307200002</v>
      </c>
      <c r="T11" s="353">
        <f>'1 уровень'!U2667</f>
        <v>154656.45227200002</v>
      </c>
      <c r="U11" s="353">
        <f>'1 уровень'!V2667</f>
        <v>154656.45227200002</v>
      </c>
      <c r="V11" s="353">
        <f>'1 уровень'!W2667</f>
        <v>154656.45227200002</v>
      </c>
      <c r="W11" s="353">
        <f>'1 уровень'!X2667</f>
        <v>156874.11031200003</v>
      </c>
      <c r="X11" s="353">
        <f>'1 уровень'!Y2667</f>
        <v>158278.22928080001</v>
      </c>
      <c r="Y11" s="353">
        <f>'1 уровень'!Z2667</f>
        <v>158278.22928080001</v>
      </c>
      <c r="Z11" s="353">
        <f>'1 уровень'!AA2667</f>
        <v>158278.22928080001</v>
      </c>
      <c r="AA11" s="353">
        <f>'1 уровень'!AB2667</f>
        <v>145088.37684073334</v>
      </c>
      <c r="AB11" s="353">
        <f>'1 уровень'!AC2667</f>
        <v>155179.71647000001</v>
      </c>
      <c r="AC11" s="753">
        <f>'1 уровень'!AD2667</f>
        <v>0</v>
      </c>
      <c r="AD11" s="353">
        <f>'1 уровень'!AE2667</f>
        <v>0</v>
      </c>
      <c r="AE11" s="353">
        <f>'1 уровень'!AF2667</f>
        <v>10091.339629266669</v>
      </c>
      <c r="AF11" s="353">
        <f>'1 уровень'!AG2667</f>
        <v>-281.30736999999999</v>
      </c>
      <c r="AG11" s="353">
        <f>'1 уровень'!AH2667</f>
        <v>0</v>
      </c>
      <c r="AH11" s="354">
        <f>'1 уровень'!AI2667</f>
        <v>156387.33142</v>
      </c>
      <c r="AI11" s="353">
        <f>AB11/AA11*100</f>
        <v>106.95530534492377</v>
      </c>
      <c r="AJ11" s="353">
        <f>AH11/AA11*100</f>
        <v>107.78763593976225</v>
      </c>
    </row>
    <row r="12" spans="1:36" s="45" customFormat="1" ht="29.25" x14ac:dyDescent="0.25">
      <c r="A12" s="18">
        <v>1</v>
      </c>
      <c r="B12" s="18">
        <v>1</v>
      </c>
      <c r="C12" s="2952" t="s">
        <v>178</v>
      </c>
      <c r="D12" s="20">
        <f>'1 уровень'!E2668</f>
        <v>2800</v>
      </c>
      <c r="E12" s="20">
        <f>'1 уровень'!F2668</f>
        <v>2566.666666666667</v>
      </c>
      <c r="F12" s="20">
        <f>'1 уровень'!G2668</f>
        <v>2670</v>
      </c>
      <c r="G12" s="48">
        <f>'1 уровень'!H2668</f>
        <v>104.02597402597402</v>
      </c>
      <c r="H12" s="20">
        <f>'1 уровень'!I2668</f>
        <v>11.999999999999998</v>
      </c>
      <c r="I12" s="20">
        <f>'1 уровень'!J2668</f>
        <v>12.134456928838951</v>
      </c>
      <c r="J12" s="20">
        <f>'1 уровень'!K2668</f>
        <v>33600</v>
      </c>
      <c r="K12" s="20">
        <f>'1 уровень'!L2668</f>
        <v>30800</v>
      </c>
      <c r="L12" s="20">
        <f>'1 уровень'!M2668</f>
        <v>32399</v>
      </c>
      <c r="M12" s="20">
        <f>'1 уровень'!N2668</f>
        <v>105.19155844155846</v>
      </c>
      <c r="N12" s="20">
        <f>'1 уровень'!O2668</f>
        <v>105</v>
      </c>
      <c r="O12" s="20">
        <f>'1 уровень'!P2668</f>
        <v>336.61298701298705</v>
      </c>
      <c r="P12" s="353">
        <f>'1 уровень'!Q2668</f>
        <v>145758.97173600001</v>
      </c>
      <c r="Q12" s="353">
        <f>'1 уровень'!R2668</f>
        <v>145758.97173600001</v>
      </c>
      <c r="R12" s="353">
        <f>'1 уровень'!S2668</f>
        <v>150680.12071140003</v>
      </c>
      <c r="S12" s="353">
        <f>'1 уровень'!T2668</f>
        <v>150680.12071140003</v>
      </c>
      <c r="T12" s="353">
        <f>'1 уровень'!U2668</f>
        <v>150680.12071140003</v>
      </c>
      <c r="U12" s="353">
        <f>'1 уровень'!V2668</f>
        <v>150680.12071140003</v>
      </c>
      <c r="V12" s="353">
        <f>'1 уровень'!W2668</f>
        <v>150680.12071140003</v>
      </c>
      <c r="W12" s="353">
        <f>'1 уровень'!X2668</f>
        <v>150680.12071140003</v>
      </c>
      <c r="X12" s="353">
        <f>'1 уровень'!Y2668</f>
        <v>150680.12071140003</v>
      </c>
      <c r="Y12" s="353">
        <f>'1 уровень'!Z2668</f>
        <v>150680.12071140003</v>
      </c>
      <c r="Z12" s="353">
        <f>'1 уровень'!AA2668</f>
        <v>150680.12071140003</v>
      </c>
      <c r="AA12" s="353">
        <f>'1 уровень'!AB2668</f>
        <v>138041.42483586</v>
      </c>
      <c r="AB12" s="49">
        <f>'1 уровень'!AC2668</f>
        <v>137886.08789000002</v>
      </c>
      <c r="AC12" s="754">
        <f>'1 уровень'!AD2668</f>
        <v>0</v>
      </c>
      <c r="AD12" s="49">
        <f>'1 уровень'!AE2668</f>
        <v>0</v>
      </c>
      <c r="AE12" s="353">
        <f>'1 уровень'!AF2668</f>
        <v>-155.33694585997728</v>
      </c>
      <c r="AF12" s="353">
        <f>'1 уровень'!AG2668</f>
        <v>0</v>
      </c>
      <c r="AG12" s="49">
        <f>'1 уровень'!AH2668</f>
        <v>-67.034290000000013</v>
      </c>
      <c r="AH12" s="355">
        <f>'1 уровень'!AI2668</f>
        <v>137819.05360000001</v>
      </c>
      <c r="AI12" s="353">
        <f>AB12/AA12*100</f>
        <v>99.887470774773092</v>
      </c>
      <c r="AJ12" s="49">
        <f>AH12/AA12*100</f>
        <v>99.83890977934746</v>
      </c>
    </row>
    <row r="13" spans="1:36" s="45" customFormat="1" x14ac:dyDescent="0.25">
      <c r="A13" s="18">
        <v>1</v>
      </c>
      <c r="B13" s="18">
        <v>1</v>
      </c>
      <c r="C13" s="459" t="s">
        <v>324</v>
      </c>
      <c r="D13" s="20">
        <f>'1 уровень'!E2669</f>
        <v>0</v>
      </c>
      <c r="E13" s="20">
        <f>'1 уровень'!F2669</f>
        <v>0</v>
      </c>
      <c r="F13" s="20">
        <f>'1 уровень'!G2669</f>
        <v>0</v>
      </c>
      <c r="G13" s="48">
        <f>'1 уровень'!H2669</f>
        <v>0</v>
      </c>
      <c r="H13" s="49">
        <f>'1 уровень'!I2669</f>
        <v>0</v>
      </c>
      <c r="I13" s="49">
        <f>'1 уровень'!J2669</f>
        <v>0</v>
      </c>
      <c r="J13" s="19">
        <f>'1 уровень'!K2669</f>
        <v>0</v>
      </c>
      <c r="K13" s="19">
        <f>'1 уровень'!L2669</f>
        <v>0</v>
      </c>
      <c r="L13" s="19">
        <f>'1 уровень'!M2669</f>
        <v>0</v>
      </c>
      <c r="M13" s="19">
        <f>'1 уровень'!N2669</f>
        <v>0</v>
      </c>
      <c r="N13" s="19">
        <f>'1 уровень'!O2669</f>
        <v>0</v>
      </c>
      <c r="O13" s="19">
        <f>'1 уровень'!P2669</f>
        <v>0</v>
      </c>
      <c r="P13" s="353">
        <f>'1 уровень'!Q2669</f>
        <v>1737696.0724099998</v>
      </c>
      <c r="Q13" s="353">
        <f>'1 уровень'!R2669</f>
        <v>1737696.0724099998</v>
      </c>
      <c r="R13" s="353">
        <f>'1 уровень'!S2669</f>
        <v>1798203.7665100002</v>
      </c>
      <c r="S13" s="353">
        <f>'1 уровень'!T2669</f>
        <v>1798203.7665100002</v>
      </c>
      <c r="T13" s="353">
        <f>'1 уровень'!U2669</f>
        <v>1798203.7665100002</v>
      </c>
      <c r="U13" s="353">
        <f>'1 уровень'!V2669</f>
        <v>1798203.7665100002</v>
      </c>
      <c r="V13" s="353">
        <f>'1 уровень'!W2669</f>
        <v>1798203.7665100002</v>
      </c>
      <c r="W13" s="353">
        <f>'1 уровень'!X2669</f>
        <v>1798203.7665100002</v>
      </c>
      <c r="X13" s="353">
        <f>'1 уровень'!Y2669</f>
        <v>1815143.5685999999</v>
      </c>
      <c r="Y13" s="353">
        <f>'1 уровень'!Z2669</f>
        <v>1815143.5685999999</v>
      </c>
      <c r="Z13" s="353">
        <f>'1 уровень'!AA2669</f>
        <v>1861770.1042400002</v>
      </c>
      <c r="AA13" s="353">
        <f>'1 уровень'!AB2669</f>
        <v>1683363.1104533335</v>
      </c>
      <c r="AB13" s="353">
        <f>'1 уровень'!AC2669</f>
        <v>1716079.2431199998</v>
      </c>
      <c r="AC13" s="753">
        <f>'1 уровень'!AD2669</f>
        <v>0</v>
      </c>
      <c r="AD13" s="353">
        <f>'1 уровень'!AE2669</f>
        <v>-3702.7521100000004</v>
      </c>
      <c r="AE13" s="353">
        <f>'1 уровень'!AF2669</f>
        <v>32716.132666666614</v>
      </c>
      <c r="AF13" s="353">
        <f>'1 уровень'!AG2669</f>
        <v>0</v>
      </c>
      <c r="AG13" s="353">
        <f>'1 уровень'!AH2669</f>
        <v>-756.71221999999989</v>
      </c>
      <c r="AH13" s="354">
        <f>'1 уровень'!AI2669</f>
        <v>1711619.7787900001</v>
      </c>
      <c r="AI13" s="353">
        <f>AB13/AA13*100</f>
        <v>101.94349825438766</v>
      </c>
      <c r="AJ13" s="353">
        <f>AH13/AA13*100</f>
        <v>101.67858426748208</v>
      </c>
    </row>
    <row r="14" spans="1:36" s="45" customFormat="1" x14ac:dyDescent="0.25">
      <c r="A14" s="18">
        <v>1</v>
      </c>
      <c r="B14" s="18">
        <v>1</v>
      </c>
      <c r="C14" s="155" t="s">
        <v>270</v>
      </c>
      <c r="D14" s="31">
        <f>'1 уровень'!E2670</f>
        <v>500216</v>
      </c>
      <c r="E14" s="31">
        <f>'1 уровень'!F2670</f>
        <v>456739.33333333331</v>
      </c>
      <c r="F14" s="31">
        <f>'1 уровень'!G2670</f>
        <v>521362</v>
      </c>
      <c r="G14" s="48">
        <f>'1 уровень'!H2670</f>
        <v>114.14869750652817</v>
      </c>
      <c r="H14" s="49">
        <f>'1 уровень'!I2670</f>
        <v>0</v>
      </c>
      <c r="I14" s="49">
        <f>'1 уровень'!J2670</f>
        <v>0</v>
      </c>
      <c r="J14" s="19">
        <f>'1 уровень'!K2670</f>
        <v>0</v>
      </c>
      <c r="K14" s="19">
        <f>'1 уровень'!L2670</f>
        <v>0</v>
      </c>
      <c r="L14" s="19">
        <f>'1 уровень'!M2670</f>
        <v>0</v>
      </c>
      <c r="M14" s="19">
        <f>'1 уровень'!N2670</f>
        <v>0</v>
      </c>
      <c r="N14" s="19">
        <f>'1 уровень'!O2670</f>
        <v>0</v>
      </c>
      <c r="O14" s="19">
        <f>'1 уровень'!P2670</f>
        <v>0</v>
      </c>
      <c r="P14" s="353">
        <f>'1 уровень'!Q2670</f>
        <v>0</v>
      </c>
      <c r="Q14" s="353">
        <f>'1 уровень'!R2670</f>
        <v>0</v>
      </c>
      <c r="R14" s="353">
        <f>'1 уровень'!S2670</f>
        <v>0</v>
      </c>
      <c r="S14" s="353">
        <f>'1 уровень'!T2670</f>
        <v>0</v>
      </c>
      <c r="T14" s="353">
        <f>'1 уровень'!U2670</f>
        <v>0</v>
      </c>
      <c r="U14" s="353">
        <f>'1 уровень'!V2670</f>
        <v>0</v>
      </c>
      <c r="V14" s="353">
        <f>'1 уровень'!W2670</f>
        <v>0</v>
      </c>
      <c r="W14" s="353">
        <f>'1 уровень'!X2670</f>
        <v>0</v>
      </c>
      <c r="X14" s="353">
        <f>'1 уровень'!Y2670</f>
        <v>0</v>
      </c>
      <c r="Y14" s="353">
        <f>'1 уровень'!Z2670</f>
        <v>0</v>
      </c>
      <c r="Z14" s="353">
        <f>'1 уровень'!AA2670</f>
        <v>0</v>
      </c>
      <c r="AA14" s="353">
        <f>'1 уровень'!AB2670</f>
        <v>0</v>
      </c>
      <c r="AB14" s="353">
        <f>'1 уровень'!AC2670</f>
        <v>0</v>
      </c>
      <c r="AC14" s="753">
        <f>'1 уровень'!AD2670</f>
        <v>0</v>
      </c>
      <c r="AD14" s="353">
        <f>'1 уровень'!AE2670</f>
        <v>0</v>
      </c>
      <c r="AE14" s="353">
        <f>'1 уровень'!AF2670</f>
        <v>0</v>
      </c>
      <c r="AF14" s="353">
        <f>'1 уровень'!AG2670</f>
        <v>0</v>
      </c>
      <c r="AG14" s="353">
        <f>'1 уровень'!AH2670</f>
        <v>0</v>
      </c>
      <c r="AH14" s="354">
        <f>'1 уровень'!AI2670</f>
        <v>0</v>
      </c>
      <c r="AI14" s="353"/>
      <c r="AJ14" s="353"/>
    </row>
    <row r="15" spans="1:36" s="45" customFormat="1" ht="30" x14ac:dyDescent="0.25">
      <c r="A15" s="18">
        <v>1</v>
      </c>
      <c r="B15" s="18">
        <v>1</v>
      </c>
      <c r="C15" s="155" t="s">
        <v>193</v>
      </c>
      <c r="D15" s="30">
        <f>'1 уровень'!E2671</f>
        <v>1985</v>
      </c>
      <c r="E15" s="30">
        <f>'1 уровень'!F2671</f>
        <v>1820</v>
      </c>
      <c r="F15" s="30">
        <f>'1 уровень'!G2671</f>
        <v>1864</v>
      </c>
      <c r="G15" s="48">
        <f>'1 уровень'!H2671</f>
        <v>102.41758241758241</v>
      </c>
      <c r="H15" s="49">
        <f>'1 уровень'!I2671</f>
        <v>0</v>
      </c>
      <c r="I15" s="49">
        <f>'1 уровень'!J2671</f>
        <v>0</v>
      </c>
      <c r="J15" s="19">
        <f>'1 уровень'!K2671</f>
        <v>0</v>
      </c>
      <c r="K15" s="19">
        <f>'1 уровень'!L2671</f>
        <v>0</v>
      </c>
      <c r="L15" s="19">
        <f>'1 уровень'!M2671</f>
        <v>0</v>
      </c>
      <c r="M15" s="19">
        <f>'1 уровень'!N2671</f>
        <v>0</v>
      </c>
      <c r="N15" s="19">
        <f>'1 уровень'!O2671</f>
        <v>0</v>
      </c>
      <c r="O15" s="19">
        <f>'1 уровень'!P2671</f>
        <v>0</v>
      </c>
      <c r="P15" s="353">
        <f>'1 уровень'!Q2671</f>
        <v>0</v>
      </c>
      <c r="Q15" s="353">
        <f>'1 уровень'!R2671</f>
        <v>0</v>
      </c>
      <c r="R15" s="353">
        <f>'1 уровень'!S2671</f>
        <v>0</v>
      </c>
      <c r="S15" s="353">
        <f>'1 уровень'!T2671</f>
        <v>0</v>
      </c>
      <c r="T15" s="353">
        <f>'1 уровень'!U2671</f>
        <v>0</v>
      </c>
      <c r="U15" s="353">
        <f>'1 уровень'!V2671</f>
        <v>0</v>
      </c>
      <c r="V15" s="353">
        <f>'1 уровень'!W2671</f>
        <v>0</v>
      </c>
      <c r="W15" s="353">
        <f>'1 уровень'!X2671</f>
        <v>0</v>
      </c>
      <c r="X15" s="353">
        <f>'1 уровень'!Y2671</f>
        <v>0</v>
      </c>
      <c r="Y15" s="353">
        <f>'1 уровень'!Z2671</f>
        <v>0</v>
      </c>
      <c r="Z15" s="353">
        <f>'1 уровень'!AA2671</f>
        <v>0</v>
      </c>
      <c r="AA15" s="353">
        <f>'1 уровень'!AB2671</f>
        <v>0</v>
      </c>
      <c r="AB15" s="353">
        <f>'1 уровень'!AC2671</f>
        <v>0</v>
      </c>
      <c r="AC15" s="753">
        <f>'1 уровень'!AD2671</f>
        <v>0</v>
      </c>
      <c r="AD15" s="353">
        <f>'1 уровень'!AE2671</f>
        <v>0</v>
      </c>
      <c r="AE15" s="353">
        <f>'1 уровень'!AF2671</f>
        <v>0</v>
      </c>
      <c r="AF15" s="353">
        <f>'1 уровень'!AG2671</f>
        <v>0</v>
      </c>
      <c r="AG15" s="353">
        <f>'1 уровень'!AH2671</f>
        <v>0</v>
      </c>
      <c r="AH15" s="354">
        <f>'1 уровень'!AI2671</f>
        <v>0</v>
      </c>
      <c r="AI15" s="353"/>
      <c r="AJ15" s="353"/>
    </row>
    <row r="16" spans="1:36" s="45" customFormat="1" ht="30" x14ac:dyDescent="0.25">
      <c r="A16" s="18"/>
      <c r="B16" s="18">
        <v>1</v>
      </c>
      <c r="C16" s="155" t="s">
        <v>453</v>
      </c>
      <c r="D16" s="30">
        <f>'1 уровень'!E2672</f>
        <v>282282</v>
      </c>
      <c r="E16" s="30">
        <f>'1 уровень'!F2672</f>
        <v>257397.83333333334</v>
      </c>
      <c r="F16" s="30">
        <f>'1 уровень'!G2672</f>
        <v>302114</v>
      </c>
      <c r="G16" s="48">
        <f>'1 уровень'!H2672</f>
        <v>117.37239435452382</v>
      </c>
      <c r="H16" s="49">
        <f>'1 уровень'!I2672</f>
        <v>0</v>
      </c>
      <c r="I16" s="49">
        <f>'1 уровень'!J2672</f>
        <v>0</v>
      </c>
      <c r="J16" s="19">
        <f>'1 уровень'!K2672</f>
        <v>0</v>
      </c>
      <c r="K16" s="19">
        <f>'1 уровень'!L2672</f>
        <v>0</v>
      </c>
      <c r="L16" s="19">
        <f>'1 уровень'!M2672</f>
        <v>0</v>
      </c>
      <c r="M16" s="19">
        <f>'1 уровень'!N2672</f>
        <v>0</v>
      </c>
      <c r="N16" s="19">
        <f>'1 уровень'!O2672</f>
        <v>0</v>
      </c>
      <c r="O16" s="19">
        <f>'1 уровень'!P2672</f>
        <v>0</v>
      </c>
      <c r="P16" s="353">
        <f>'1 уровень'!Q2672</f>
        <v>0</v>
      </c>
      <c r="Q16" s="353">
        <f>'1 уровень'!R2672</f>
        <v>0</v>
      </c>
      <c r="R16" s="353">
        <f>'1 уровень'!S2672</f>
        <v>0</v>
      </c>
      <c r="S16" s="353">
        <f>'1 уровень'!T2672</f>
        <v>0</v>
      </c>
      <c r="T16" s="353">
        <f>'1 уровень'!U2672</f>
        <v>0</v>
      </c>
      <c r="U16" s="353">
        <f>'1 уровень'!V2672</f>
        <v>0</v>
      </c>
      <c r="V16" s="353">
        <f>'1 уровень'!W2672</f>
        <v>0</v>
      </c>
      <c r="W16" s="353">
        <f>'1 уровень'!X2672</f>
        <v>0</v>
      </c>
      <c r="X16" s="353">
        <f>'1 уровень'!Y2672</f>
        <v>0</v>
      </c>
      <c r="Y16" s="353">
        <f>'1 уровень'!Z2672</f>
        <v>0</v>
      </c>
      <c r="Z16" s="353">
        <f>'1 уровень'!AA2672</f>
        <v>0</v>
      </c>
      <c r="AA16" s="353">
        <f>'1 уровень'!AB2672</f>
        <v>0</v>
      </c>
      <c r="AB16" s="353">
        <f>'1 уровень'!AC2672</f>
        <v>0</v>
      </c>
      <c r="AC16" s="753">
        <f>'1 уровень'!AD2672</f>
        <v>0</v>
      </c>
      <c r="AD16" s="353">
        <f>'1 уровень'!AE2672</f>
        <v>0</v>
      </c>
      <c r="AE16" s="353">
        <f>'1 уровень'!AF2672</f>
        <v>0</v>
      </c>
      <c r="AF16" s="353">
        <f>'1 уровень'!AG2672</f>
        <v>0</v>
      </c>
      <c r="AG16" s="353">
        <f>'1 уровень'!AH2672</f>
        <v>0</v>
      </c>
      <c r="AH16" s="354">
        <f>'1 уровень'!AI2672</f>
        <v>0</v>
      </c>
      <c r="AI16" s="353"/>
      <c r="AJ16" s="353"/>
    </row>
    <row r="17" spans="1:36" s="45" customFormat="1" ht="60" x14ac:dyDescent="0.25">
      <c r="A17" s="18"/>
      <c r="B17" s="18">
        <v>1</v>
      </c>
      <c r="C17" s="155" t="s">
        <v>454</v>
      </c>
      <c r="D17" s="30">
        <f>'1 уровень'!E2673</f>
        <v>38800</v>
      </c>
      <c r="E17" s="30">
        <f>'1 уровень'!F2673</f>
        <v>35567</v>
      </c>
      <c r="F17" s="30">
        <f>'1 уровень'!G2673</f>
        <v>44756</v>
      </c>
      <c r="G17" s="48">
        <f>'1 уровень'!H2673</f>
        <v>125.83574661905699</v>
      </c>
      <c r="H17" s="49">
        <f>'1 уровень'!I2673</f>
        <v>0</v>
      </c>
      <c r="I17" s="49">
        <f>'1 уровень'!J2673</f>
        <v>0</v>
      </c>
      <c r="J17" s="19">
        <f>'1 уровень'!K2673</f>
        <v>0</v>
      </c>
      <c r="K17" s="19">
        <f>'1 уровень'!L2673</f>
        <v>0</v>
      </c>
      <c r="L17" s="19">
        <f>'1 уровень'!M2673</f>
        <v>0</v>
      </c>
      <c r="M17" s="19">
        <f>'1 уровень'!N2673</f>
        <v>0</v>
      </c>
      <c r="N17" s="19">
        <f>'1 уровень'!O2673</f>
        <v>0</v>
      </c>
      <c r="O17" s="19">
        <f>'1 уровень'!P2673</f>
        <v>0</v>
      </c>
      <c r="P17" s="353">
        <f>'1 уровень'!Q2673</f>
        <v>0</v>
      </c>
      <c r="Q17" s="353">
        <f>'1 уровень'!R2673</f>
        <v>0</v>
      </c>
      <c r="R17" s="353">
        <f>'1 уровень'!S2673</f>
        <v>0</v>
      </c>
      <c r="S17" s="353">
        <f>'1 уровень'!T2673</f>
        <v>0</v>
      </c>
      <c r="T17" s="353">
        <f>'1 уровень'!U2673</f>
        <v>0</v>
      </c>
      <c r="U17" s="353">
        <f>'1 уровень'!V2673</f>
        <v>0</v>
      </c>
      <c r="V17" s="353">
        <f>'1 уровень'!W2673</f>
        <v>0</v>
      </c>
      <c r="W17" s="353">
        <f>'1 уровень'!X2673</f>
        <v>0</v>
      </c>
      <c r="X17" s="353">
        <f>'1 уровень'!Y2673</f>
        <v>0</v>
      </c>
      <c r="Y17" s="353">
        <f>'1 уровень'!Z2673</f>
        <v>0</v>
      </c>
      <c r="Z17" s="353">
        <f>'1 уровень'!AA2673</f>
        <v>0</v>
      </c>
      <c r="AA17" s="353">
        <f>'1 уровень'!AB2673</f>
        <v>0</v>
      </c>
      <c r="AB17" s="353">
        <f>'1 уровень'!AC2673</f>
        <v>0</v>
      </c>
      <c r="AC17" s="753">
        <f>'1 уровень'!AD2673</f>
        <v>0</v>
      </c>
      <c r="AD17" s="353">
        <f>'1 уровень'!AE2673</f>
        <v>0</v>
      </c>
      <c r="AE17" s="353">
        <f>'1 уровень'!AF2673</f>
        <v>0</v>
      </c>
      <c r="AF17" s="353">
        <f>'1 уровень'!AG2673</f>
        <v>0</v>
      </c>
      <c r="AG17" s="353">
        <f>'1 уровень'!AH2673</f>
        <v>0</v>
      </c>
      <c r="AH17" s="354">
        <f>'1 уровень'!AI2673</f>
        <v>0</v>
      </c>
      <c r="AI17" s="353"/>
      <c r="AJ17" s="353"/>
    </row>
    <row r="18" spans="1:36" s="45" customFormat="1" ht="45" x14ac:dyDescent="0.25">
      <c r="A18" s="18"/>
      <c r="B18" s="18">
        <v>1</v>
      </c>
      <c r="C18" s="155" t="s">
        <v>455</v>
      </c>
      <c r="D18" s="30">
        <f>'1 уровень'!E2674</f>
        <v>163369</v>
      </c>
      <c r="E18" s="30">
        <f>'1 уровень'!F2674</f>
        <v>149350.16666666666</v>
      </c>
      <c r="F18" s="30">
        <f>'1 уровень'!G2674</f>
        <v>168853</v>
      </c>
      <c r="G18" s="48">
        <f>'1 уровень'!H2674</f>
        <v>113.05846104401178</v>
      </c>
      <c r="H18" s="49">
        <f>'1 уровень'!I2674</f>
        <v>0</v>
      </c>
      <c r="I18" s="49">
        <f>'1 уровень'!J2674</f>
        <v>0</v>
      </c>
      <c r="J18" s="19">
        <f>'1 уровень'!K2674</f>
        <v>0</v>
      </c>
      <c r="K18" s="19">
        <f>'1 уровень'!L2674</f>
        <v>0</v>
      </c>
      <c r="L18" s="19">
        <f>'1 уровень'!M2674</f>
        <v>0</v>
      </c>
      <c r="M18" s="19">
        <f>'1 уровень'!N2674</f>
        <v>0</v>
      </c>
      <c r="N18" s="19">
        <f>'1 уровень'!O2674</f>
        <v>0</v>
      </c>
      <c r="O18" s="19">
        <f>'1 уровень'!P2674</f>
        <v>0</v>
      </c>
      <c r="P18" s="353">
        <f>'1 уровень'!Q2674</f>
        <v>0</v>
      </c>
      <c r="Q18" s="353">
        <f>'1 уровень'!R2674</f>
        <v>0</v>
      </c>
      <c r="R18" s="353">
        <f>'1 уровень'!S2674</f>
        <v>0</v>
      </c>
      <c r="S18" s="353">
        <f>'1 уровень'!T2674</f>
        <v>0</v>
      </c>
      <c r="T18" s="353">
        <f>'1 уровень'!U2674</f>
        <v>0</v>
      </c>
      <c r="U18" s="353">
        <f>'1 уровень'!V2674</f>
        <v>0</v>
      </c>
      <c r="V18" s="353">
        <f>'1 уровень'!W2674</f>
        <v>0</v>
      </c>
      <c r="W18" s="353">
        <f>'1 уровень'!X2674</f>
        <v>0</v>
      </c>
      <c r="X18" s="353">
        <f>'1 уровень'!Y2674</f>
        <v>0</v>
      </c>
      <c r="Y18" s="353">
        <f>'1 уровень'!Z2674</f>
        <v>0</v>
      </c>
      <c r="Z18" s="353">
        <f>'1 уровень'!AA2674</f>
        <v>0</v>
      </c>
      <c r="AA18" s="353">
        <f>'1 уровень'!AB2674</f>
        <v>0</v>
      </c>
      <c r="AB18" s="353">
        <f>'1 уровень'!AC2674</f>
        <v>0</v>
      </c>
      <c r="AC18" s="753">
        <f>'1 уровень'!AD2674</f>
        <v>0</v>
      </c>
      <c r="AD18" s="353">
        <f>'1 уровень'!AE2674</f>
        <v>0</v>
      </c>
      <c r="AE18" s="353">
        <f>'1 уровень'!AF2674</f>
        <v>0</v>
      </c>
      <c r="AF18" s="353">
        <f>'1 уровень'!AG2674</f>
        <v>0</v>
      </c>
      <c r="AG18" s="353">
        <f>'1 уровень'!AH2674</f>
        <v>0</v>
      </c>
      <c r="AH18" s="354">
        <f>'1 уровень'!AI2674</f>
        <v>0</v>
      </c>
      <c r="AI18" s="353"/>
      <c r="AJ18" s="353"/>
    </row>
    <row r="19" spans="1:36" s="45" customFormat="1" ht="90" x14ac:dyDescent="0.25">
      <c r="A19" s="18"/>
      <c r="B19" s="18">
        <v>1</v>
      </c>
      <c r="C19" s="155" t="s">
        <v>456</v>
      </c>
      <c r="D19" s="30">
        <f>'1 уровень'!E2675</f>
        <v>9490</v>
      </c>
      <c r="E19" s="30">
        <f>'1 уровень'!F2675</f>
        <v>8662.6666666666661</v>
      </c>
      <c r="F19" s="30">
        <f>'1 уровень'!G2675</f>
        <v>0</v>
      </c>
      <c r="G19" s="48">
        <f>'1 уровень'!H2675</f>
        <v>0</v>
      </c>
      <c r="H19" s="49">
        <f>'1 уровень'!I2675</f>
        <v>0</v>
      </c>
      <c r="I19" s="49">
        <f>'1 уровень'!J2675</f>
        <v>0</v>
      </c>
      <c r="J19" s="19">
        <f>'1 уровень'!K2675</f>
        <v>0</v>
      </c>
      <c r="K19" s="19">
        <f>'1 уровень'!L2675</f>
        <v>0</v>
      </c>
      <c r="L19" s="19">
        <f>'1 уровень'!M2675</f>
        <v>0</v>
      </c>
      <c r="M19" s="19">
        <f>'1 уровень'!N2675</f>
        <v>0</v>
      </c>
      <c r="N19" s="19">
        <f>'1 уровень'!O2675</f>
        <v>0</v>
      </c>
      <c r="O19" s="19">
        <f>'1 уровень'!P2675</f>
        <v>0</v>
      </c>
      <c r="P19" s="353">
        <f>'1 уровень'!Q2675</f>
        <v>0</v>
      </c>
      <c r="Q19" s="353">
        <f>'1 уровень'!R2675</f>
        <v>0</v>
      </c>
      <c r="R19" s="353">
        <f>'1 уровень'!S2675</f>
        <v>0</v>
      </c>
      <c r="S19" s="353">
        <f>'1 уровень'!T2675</f>
        <v>0</v>
      </c>
      <c r="T19" s="353">
        <f>'1 уровень'!U2675</f>
        <v>0</v>
      </c>
      <c r="U19" s="353">
        <f>'1 уровень'!V2675</f>
        <v>0</v>
      </c>
      <c r="V19" s="353">
        <f>'1 уровень'!W2675</f>
        <v>0</v>
      </c>
      <c r="W19" s="353">
        <f>'1 уровень'!X2675</f>
        <v>0</v>
      </c>
      <c r="X19" s="353">
        <f>'1 уровень'!Y2675</f>
        <v>0</v>
      </c>
      <c r="Y19" s="353">
        <f>'1 уровень'!Z2675</f>
        <v>0</v>
      </c>
      <c r="Z19" s="353">
        <f>'1 уровень'!AA2675</f>
        <v>0</v>
      </c>
      <c r="AA19" s="353">
        <f>'1 уровень'!AB2675</f>
        <v>0</v>
      </c>
      <c r="AB19" s="353">
        <f>'1 уровень'!AC2675</f>
        <v>0</v>
      </c>
      <c r="AC19" s="753">
        <f>'1 уровень'!AD2675</f>
        <v>0</v>
      </c>
      <c r="AD19" s="353">
        <f>'1 уровень'!AE2675</f>
        <v>0</v>
      </c>
      <c r="AE19" s="353">
        <f>'1 уровень'!AF2675</f>
        <v>0</v>
      </c>
      <c r="AF19" s="353">
        <f>'1 уровень'!AG2675</f>
        <v>0</v>
      </c>
      <c r="AG19" s="353">
        <f>'1 уровень'!AH2675</f>
        <v>0</v>
      </c>
      <c r="AH19" s="354">
        <f>'1 уровень'!AI2675</f>
        <v>0</v>
      </c>
      <c r="AI19" s="353"/>
      <c r="AJ19" s="353"/>
    </row>
    <row r="20" spans="1:36" s="45" customFormat="1" ht="43.5" x14ac:dyDescent="0.25">
      <c r="A20" s="18"/>
      <c r="B20" s="18">
        <v>1</v>
      </c>
      <c r="C20" s="267" t="s">
        <v>619</v>
      </c>
      <c r="D20" s="30">
        <f>'1 уровень'!E2676</f>
        <v>793</v>
      </c>
      <c r="E20" s="30">
        <f>'1 уровень'!F2676</f>
        <v>728.75</v>
      </c>
      <c r="F20" s="30">
        <f>'1 уровень'!G2676</f>
        <v>700</v>
      </c>
      <c r="G20" s="48">
        <f>'1 уровень'!H2676</f>
        <v>96.054888507718701</v>
      </c>
      <c r="H20" s="49">
        <f>'1 уровень'!I2676</f>
        <v>0</v>
      </c>
      <c r="I20" s="49">
        <f>'1 уровень'!J2676</f>
        <v>0</v>
      </c>
      <c r="J20" s="19">
        <f>'1 уровень'!K2676</f>
        <v>0</v>
      </c>
      <c r="K20" s="19">
        <f>'1 уровень'!L2676</f>
        <v>0</v>
      </c>
      <c r="L20" s="19">
        <f>'1 уровень'!M2676</f>
        <v>0</v>
      </c>
      <c r="M20" s="19">
        <f>'1 уровень'!N2676</f>
        <v>0</v>
      </c>
      <c r="N20" s="19">
        <f>'1 уровень'!O2676</f>
        <v>0</v>
      </c>
      <c r="O20" s="19">
        <f>'1 уровень'!P2676</f>
        <v>0</v>
      </c>
      <c r="P20" s="353">
        <f>'1 уровень'!Q2676</f>
        <v>0</v>
      </c>
      <c r="Q20" s="353">
        <f>'1 уровень'!R2676</f>
        <v>0</v>
      </c>
      <c r="R20" s="353">
        <f>'1 уровень'!S2676</f>
        <v>0</v>
      </c>
      <c r="S20" s="353">
        <f>'1 уровень'!T2676</f>
        <v>0</v>
      </c>
      <c r="T20" s="353">
        <f>'1 уровень'!U2676</f>
        <v>0</v>
      </c>
      <c r="U20" s="353">
        <f>'1 уровень'!V2676</f>
        <v>0</v>
      </c>
      <c r="V20" s="353">
        <f>'1 уровень'!W2676</f>
        <v>0</v>
      </c>
      <c r="W20" s="353">
        <f>'1 уровень'!X2676</f>
        <v>0</v>
      </c>
      <c r="X20" s="353">
        <f>'1 уровень'!Y2676</f>
        <v>0</v>
      </c>
      <c r="Y20" s="353">
        <f>'1 уровень'!Z2676</f>
        <v>0</v>
      </c>
      <c r="Z20" s="353">
        <f>'1 уровень'!AA2676</f>
        <v>0</v>
      </c>
      <c r="AA20" s="353">
        <f>'1 уровень'!AB2676</f>
        <v>0</v>
      </c>
      <c r="AB20" s="353">
        <f>'1 уровень'!AC2676</f>
        <v>0</v>
      </c>
      <c r="AC20" s="753">
        <f>'1 уровень'!AD2676</f>
        <v>0</v>
      </c>
      <c r="AD20" s="353">
        <f>'1 уровень'!AE2676</f>
        <v>0</v>
      </c>
      <c r="AE20" s="353">
        <f>'1 уровень'!AF2676</f>
        <v>0</v>
      </c>
      <c r="AF20" s="353">
        <f>'1 уровень'!AG2676</f>
        <v>0</v>
      </c>
      <c r="AG20" s="353">
        <f>'1 уровень'!AH2676</f>
        <v>0</v>
      </c>
      <c r="AH20" s="354">
        <f>'1 уровень'!AI2676</f>
        <v>0</v>
      </c>
      <c r="AI20" s="353"/>
      <c r="AJ20" s="353"/>
    </row>
    <row r="21" spans="1:36" s="45" customFormat="1" ht="30" x14ac:dyDescent="0.25">
      <c r="A21" s="18"/>
      <c r="B21" s="18">
        <v>1</v>
      </c>
      <c r="C21" s="155" t="s">
        <v>620</v>
      </c>
      <c r="D21" s="30">
        <f>'1 уровень'!E2677</f>
        <v>20</v>
      </c>
      <c r="E21" s="30">
        <f>'1 уровень'!F2677</f>
        <v>18.75</v>
      </c>
      <c r="F21" s="30">
        <f>'1 уровень'!G2677</f>
        <v>7</v>
      </c>
      <c r="G21" s="48">
        <f>'1 уровень'!H2677</f>
        <v>37.333333333333336</v>
      </c>
      <c r="H21" s="49">
        <f>'1 уровень'!I2677</f>
        <v>0</v>
      </c>
      <c r="I21" s="49">
        <f>'1 уровень'!J2677</f>
        <v>0</v>
      </c>
      <c r="J21" s="19">
        <f>'1 уровень'!K2677</f>
        <v>0</v>
      </c>
      <c r="K21" s="19">
        <f>'1 уровень'!L2677</f>
        <v>0</v>
      </c>
      <c r="L21" s="19">
        <f>'1 уровень'!M2677</f>
        <v>0</v>
      </c>
      <c r="M21" s="19">
        <f>'1 уровень'!N2677</f>
        <v>0</v>
      </c>
      <c r="N21" s="19">
        <f>'1 уровень'!O2677</f>
        <v>0</v>
      </c>
      <c r="O21" s="19">
        <f>'1 уровень'!P2677</f>
        <v>0</v>
      </c>
      <c r="P21" s="353">
        <f>'1 уровень'!Q2677</f>
        <v>0</v>
      </c>
      <c r="Q21" s="353">
        <f>'1 уровень'!R2677</f>
        <v>0</v>
      </c>
      <c r="R21" s="353">
        <f>'1 уровень'!S2677</f>
        <v>0</v>
      </c>
      <c r="S21" s="353">
        <f>'1 уровень'!T2677</f>
        <v>0</v>
      </c>
      <c r="T21" s="353">
        <f>'1 уровень'!U2677</f>
        <v>0</v>
      </c>
      <c r="U21" s="353">
        <f>'1 уровень'!V2677</f>
        <v>0</v>
      </c>
      <c r="V21" s="353">
        <f>'1 уровень'!W2677</f>
        <v>0</v>
      </c>
      <c r="W21" s="353">
        <f>'1 уровень'!X2677</f>
        <v>0</v>
      </c>
      <c r="X21" s="353">
        <f>'1 уровень'!Y2677</f>
        <v>0</v>
      </c>
      <c r="Y21" s="353">
        <f>'1 уровень'!Z2677</f>
        <v>0</v>
      </c>
      <c r="Z21" s="353">
        <f>'1 уровень'!AA2677</f>
        <v>0</v>
      </c>
      <c r="AA21" s="353">
        <f>'1 уровень'!AB2677</f>
        <v>0</v>
      </c>
      <c r="AB21" s="353">
        <f>'1 уровень'!AC2677</f>
        <v>0</v>
      </c>
      <c r="AC21" s="753">
        <f>'1 уровень'!AD2677</f>
        <v>0</v>
      </c>
      <c r="AD21" s="353">
        <f>'1 уровень'!AE2677</f>
        <v>0</v>
      </c>
      <c r="AE21" s="353">
        <f>'1 уровень'!AF2677</f>
        <v>0</v>
      </c>
      <c r="AF21" s="353">
        <f>'1 уровень'!AG2677</f>
        <v>0</v>
      </c>
      <c r="AG21" s="353">
        <f>'1 уровень'!AH2677</f>
        <v>0</v>
      </c>
      <c r="AH21" s="354">
        <f>'1 уровень'!AI2677</f>
        <v>0</v>
      </c>
      <c r="AI21" s="353"/>
      <c r="AJ21" s="353"/>
    </row>
    <row r="22" spans="1:36" s="45" customFormat="1" ht="30" x14ac:dyDescent="0.25">
      <c r="A22" s="18"/>
      <c r="B22" s="18">
        <v>1</v>
      </c>
      <c r="C22" s="155" t="s">
        <v>621</v>
      </c>
      <c r="D22" s="30">
        <f>'1 уровень'!E2678</f>
        <v>708</v>
      </c>
      <c r="E22" s="30">
        <f>'1 уровень'!F2678</f>
        <v>650.41666666666663</v>
      </c>
      <c r="F22" s="30">
        <f>'1 уровень'!G2678</f>
        <v>638</v>
      </c>
      <c r="G22" s="48">
        <f>'1 уровень'!H2678</f>
        <v>98.090967328635486</v>
      </c>
      <c r="H22" s="49">
        <f>'1 уровень'!I2678</f>
        <v>0</v>
      </c>
      <c r="I22" s="49">
        <f>'1 уровень'!J2678</f>
        <v>0</v>
      </c>
      <c r="J22" s="19">
        <f>'1 уровень'!K2678</f>
        <v>0</v>
      </c>
      <c r="K22" s="19">
        <f>'1 уровень'!L2678</f>
        <v>0</v>
      </c>
      <c r="L22" s="19">
        <f>'1 уровень'!M2678</f>
        <v>0</v>
      </c>
      <c r="M22" s="19">
        <f>'1 уровень'!N2678</f>
        <v>0</v>
      </c>
      <c r="N22" s="19">
        <f>'1 уровень'!O2678</f>
        <v>0</v>
      </c>
      <c r="O22" s="19">
        <f>'1 уровень'!P2678</f>
        <v>0</v>
      </c>
      <c r="P22" s="353">
        <f>'1 уровень'!Q2678</f>
        <v>0</v>
      </c>
      <c r="Q22" s="353">
        <f>'1 уровень'!R2678</f>
        <v>0</v>
      </c>
      <c r="R22" s="353">
        <f>'1 уровень'!S2678</f>
        <v>0</v>
      </c>
      <c r="S22" s="353">
        <f>'1 уровень'!T2678</f>
        <v>0</v>
      </c>
      <c r="T22" s="353">
        <f>'1 уровень'!U2678</f>
        <v>0</v>
      </c>
      <c r="U22" s="353">
        <f>'1 уровень'!V2678</f>
        <v>0</v>
      </c>
      <c r="V22" s="353">
        <f>'1 уровень'!W2678</f>
        <v>0</v>
      </c>
      <c r="W22" s="353">
        <f>'1 уровень'!X2678</f>
        <v>0</v>
      </c>
      <c r="X22" s="353">
        <f>'1 уровень'!Y2678</f>
        <v>0</v>
      </c>
      <c r="Y22" s="353">
        <f>'1 уровень'!Z2678</f>
        <v>0</v>
      </c>
      <c r="Z22" s="353">
        <f>'1 уровень'!AA2678</f>
        <v>0</v>
      </c>
      <c r="AA22" s="353">
        <f>'1 уровень'!AB2678</f>
        <v>0</v>
      </c>
      <c r="AB22" s="353">
        <f>'1 уровень'!AC2678</f>
        <v>0</v>
      </c>
      <c r="AC22" s="753">
        <f>'1 уровень'!AD2678</f>
        <v>0</v>
      </c>
      <c r="AD22" s="353">
        <f>'1 уровень'!AE2678</f>
        <v>0</v>
      </c>
      <c r="AE22" s="353">
        <f>'1 уровень'!AF2678</f>
        <v>0</v>
      </c>
      <c r="AF22" s="353">
        <f>'1 уровень'!AG2678</f>
        <v>0</v>
      </c>
      <c r="AG22" s="353">
        <f>'1 уровень'!AH2678</f>
        <v>0</v>
      </c>
      <c r="AH22" s="354">
        <f>'1 уровень'!AI2678</f>
        <v>0</v>
      </c>
      <c r="AI22" s="353"/>
      <c r="AJ22" s="353"/>
    </row>
    <row r="23" spans="1:36" s="45" customFormat="1" ht="30" x14ac:dyDescent="0.25">
      <c r="A23" s="18"/>
      <c r="B23" s="18">
        <v>1</v>
      </c>
      <c r="C23" s="155" t="s">
        <v>628</v>
      </c>
      <c r="D23" s="30">
        <f>'1 уровень'!E2679</f>
        <v>65</v>
      </c>
      <c r="E23" s="30">
        <f>'1 уровень'!F2679</f>
        <v>59.583333333333336</v>
      </c>
      <c r="F23" s="30">
        <f>'1 уровень'!G2679</f>
        <v>55</v>
      </c>
      <c r="G23" s="48">
        <f>'1 уровень'!H2679</f>
        <v>92.307692307692307</v>
      </c>
      <c r="H23" s="49">
        <f>'1 уровень'!I2679</f>
        <v>0</v>
      </c>
      <c r="I23" s="49">
        <f>'1 уровень'!J2679</f>
        <v>0</v>
      </c>
      <c r="J23" s="19">
        <f>'1 уровень'!K2679</f>
        <v>0</v>
      </c>
      <c r="K23" s="19">
        <f>'1 уровень'!L2679</f>
        <v>0</v>
      </c>
      <c r="L23" s="19">
        <f>'1 уровень'!M2679</f>
        <v>0</v>
      </c>
      <c r="M23" s="19">
        <f>'1 уровень'!N2679</f>
        <v>0</v>
      </c>
      <c r="N23" s="19">
        <f>'1 уровень'!O2679</f>
        <v>0</v>
      </c>
      <c r="O23" s="19">
        <f>'1 уровень'!P2679</f>
        <v>0</v>
      </c>
      <c r="P23" s="353">
        <f>'1 уровень'!Q2679</f>
        <v>0</v>
      </c>
      <c r="Q23" s="353">
        <f>'1 уровень'!R2679</f>
        <v>0</v>
      </c>
      <c r="R23" s="353">
        <f>'1 уровень'!S2679</f>
        <v>0</v>
      </c>
      <c r="S23" s="353">
        <f>'1 уровень'!T2679</f>
        <v>0</v>
      </c>
      <c r="T23" s="353">
        <f>'1 уровень'!U2679</f>
        <v>0</v>
      </c>
      <c r="U23" s="353">
        <f>'1 уровень'!V2679</f>
        <v>0</v>
      </c>
      <c r="V23" s="353">
        <f>'1 уровень'!W2679</f>
        <v>0</v>
      </c>
      <c r="W23" s="353">
        <f>'1 уровень'!X2679</f>
        <v>0</v>
      </c>
      <c r="X23" s="353">
        <f>'1 уровень'!Y2679</f>
        <v>0</v>
      </c>
      <c r="Y23" s="353">
        <f>'1 уровень'!Z2679</f>
        <v>0</v>
      </c>
      <c r="Z23" s="353">
        <f>'1 уровень'!AA2679</f>
        <v>0</v>
      </c>
      <c r="AA23" s="353">
        <f>'1 уровень'!AB2679</f>
        <v>0</v>
      </c>
      <c r="AB23" s="353">
        <f>'1 уровень'!AC2679</f>
        <v>0</v>
      </c>
      <c r="AC23" s="753">
        <f>'1 уровень'!AD2679</f>
        <v>0</v>
      </c>
      <c r="AD23" s="353">
        <f>'1 уровень'!AE2679</f>
        <v>0</v>
      </c>
      <c r="AE23" s="353">
        <f>'1 уровень'!AF2679</f>
        <v>0</v>
      </c>
      <c r="AF23" s="353">
        <f>'1 уровень'!AG2679</f>
        <v>0</v>
      </c>
      <c r="AG23" s="353">
        <f>'1 уровень'!AH2679</f>
        <v>0</v>
      </c>
      <c r="AH23" s="354">
        <f>'1 уровень'!AI2679</f>
        <v>0</v>
      </c>
      <c r="AI23" s="353"/>
      <c r="AJ23" s="353"/>
    </row>
    <row r="24" spans="1:36" s="45" customFormat="1" x14ac:dyDescent="0.25">
      <c r="A24" s="18"/>
      <c r="B24" s="18">
        <v>1</v>
      </c>
      <c r="C24" s="155" t="s">
        <v>131</v>
      </c>
      <c r="D24" s="30">
        <f>'1 уровень'!E2680</f>
        <v>747907</v>
      </c>
      <c r="E24" s="30">
        <f>'1 уровень'!F2680</f>
        <v>684223.41666666651</v>
      </c>
      <c r="F24" s="30">
        <f>'1 уровень'!G2680</f>
        <v>609346</v>
      </c>
      <c r="G24" s="48">
        <f>'1 уровень'!H2680</f>
        <v>89.056583735259011</v>
      </c>
      <c r="H24" s="49">
        <f>'1 уровень'!I2680</f>
        <v>0</v>
      </c>
      <c r="I24" s="49">
        <f>'1 уровень'!J2680</f>
        <v>0</v>
      </c>
      <c r="J24" s="19">
        <f>'1 уровень'!K2680</f>
        <v>0</v>
      </c>
      <c r="K24" s="19">
        <f>'1 уровень'!L2680</f>
        <v>0</v>
      </c>
      <c r="L24" s="19">
        <f>'1 уровень'!M2680</f>
        <v>0</v>
      </c>
      <c r="M24" s="19">
        <f>'1 уровень'!N2680</f>
        <v>0</v>
      </c>
      <c r="N24" s="19">
        <f>'1 уровень'!O2680</f>
        <v>0</v>
      </c>
      <c r="O24" s="19">
        <f>'1 уровень'!P2680</f>
        <v>0</v>
      </c>
      <c r="P24" s="353">
        <f>'1 уровень'!Q2680</f>
        <v>0</v>
      </c>
      <c r="Q24" s="353">
        <f>'1 уровень'!R2680</f>
        <v>0</v>
      </c>
      <c r="R24" s="353">
        <f>'1 уровень'!S2680</f>
        <v>0</v>
      </c>
      <c r="S24" s="353">
        <f>'1 уровень'!T2680</f>
        <v>0</v>
      </c>
      <c r="T24" s="353">
        <f>'1 уровень'!U2680</f>
        <v>0</v>
      </c>
      <c r="U24" s="353">
        <f>'1 уровень'!V2680</f>
        <v>0</v>
      </c>
      <c r="V24" s="353">
        <f>'1 уровень'!W2680</f>
        <v>0</v>
      </c>
      <c r="W24" s="353">
        <f>'1 уровень'!X2680</f>
        <v>0</v>
      </c>
      <c r="X24" s="353">
        <f>'1 уровень'!Y2680</f>
        <v>0</v>
      </c>
      <c r="Y24" s="353">
        <f>'1 уровень'!Z2680</f>
        <v>0</v>
      </c>
      <c r="Z24" s="353">
        <f>'1 уровень'!AA2680</f>
        <v>0</v>
      </c>
      <c r="AA24" s="353">
        <f>'1 уровень'!AB2680</f>
        <v>0</v>
      </c>
      <c r="AB24" s="353">
        <f>'1 уровень'!AC2680</f>
        <v>0</v>
      </c>
      <c r="AC24" s="753">
        <f>'1 уровень'!AD2680</f>
        <v>0</v>
      </c>
      <c r="AD24" s="353">
        <f>'1 уровень'!AE2680</f>
        <v>0</v>
      </c>
      <c r="AE24" s="353">
        <f>'1 уровень'!AF2680</f>
        <v>0</v>
      </c>
      <c r="AF24" s="353">
        <f>'1 уровень'!AG2680</f>
        <v>0</v>
      </c>
      <c r="AG24" s="353">
        <f>'1 уровень'!AH2680</f>
        <v>0</v>
      </c>
      <c r="AH24" s="354">
        <f>'1 уровень'!AI2680</f>
        <v>0</v>
      </c>
      <c r="AI24" s="353"/>
      <c r="AJ24" s="353"/>
    </row>
    <row r="25" spans="1:36" s="45" customFormat="1" x14ac:dyDescent="0.25">
      <c r="A25" s="18"/>
      <c r="B25" s="18">
        <v>1</v>
      </c>
      <c r="C25" s="155" t="s">
        <v>222</v>
      </c>
      <c r="D25" s="30">
        <f>'1 уровень'!E2681</f>
        <v>681337</v>
      </c>
      <c r="E25" s="30">
        <f>'1 уровень'!F2681</f>
        <v>623229.41666666663</v>
      </c>
      <c r="F25" s="30">
        <f>'1 уровень'!G2681</f>
        <v>552178</v>
      </c>
      <c r="G25" s="48">
        <f>'1 уровень'!H2681</f>
        <v>88.59947641003788</v>
      </c>
      <c r="H25" s="49">
        <f>'1 уровень'!I2681</f>
        <v>0</v>
      </c>
      <c r="I25" s="49">
        <f>'1 уровень'!J2681</f>
        <v>0</v>
      </c>
      <c r="J25" s="19">
        <f>'1 уровень'!K2681</f>
        <v>0</v>
      </c>
      <c r="K25" s="19">
        <f>'1 уровень'!L2681</f>
        <v>0</v>
      </c>
      <c r="L25" s="19">
        <f>'1 уровень'!M2681</f>
        <v>0</v>
      </c>
      <c r="M25" s="19">
        <f>'1 уровень'!N2681</f>
        <v>0</v>
      </c>
      <c r="N25" s="19">
        <f>'1 уровень'!O2681</f>
        <v>0</v>
      </c>
      <c r="O25" s="19">
        <f>'1 уровень'!P2681</f>
        <v>0</v>
      </c>
      <c r="P25" s="353">
        <f>'1 уровень'!Q2681</f>
        <v>0</v>
      </c>
      <c r="Q25" s="353">
        <f>'1 уровень'!R2681</f>
        <v>0</v>
      </c>
      <c r="R25" s="353">
        <f>'1 уровень'!S2681</f>
        <v>0</v>
      </c>
      <c r="S25" s="353">
        <f>'1 уровень'!T2681</f>
        <v>0</v>
      </c>
      <c r="T25" s="353">
        <f>'1 уровень'!U2681</f>
        <v>0</v>
      </c>
      <c r="U25" s="353">
        <f>'1 уровень'!V2681</f>
        <v>0</v>
      </c>
      <c r="V25" s="353">
        <f>'1 уровень'!W2681</f>
        <v>0</v>
      </c>
      <c r="W25" s="353">
        <f>'1 уровень'!X2681</f>
        <v>0</v>
      </c>
      <c r="X25" s="353">
        <f>'1 уровень'!Y2681</f>
        <v>0</v>
      </c>
      <c r="Y25" s="353">
        <f>'1 уровень'!Z2681</f>
        <v>0</v>
      </c>
      <c r="Z25" s="353">
        <f>'1 уровень'!AA2681</f>
        <v>0</v>
      </c>
      <c r="AA25" s="353">
        <f>'1 уровень'!AB2681</f>
        <v>0</v>
      </c>
      <c r="AB25" s="353">
        <f>'1 уровень'!AC2681</f>
        <v>0</v>
      </c>
      <c r="AC25" s="753">
        <f>'1 уровень'!AD2681</f>
        <v>0</v>
      </c>
      <c r="AD25" s="353">
        <f>'1 уровень'!AE2681</f>
        <v>0</v>
      </c>
      <c r="AE25" s="353">
        <f>'1 уровень'!AF2681</f>
        <v>0</v>
      </c>
      <c r="AF25" s="353">
        <f>'1 уровень'!AG2681</f>
        <v>0</v>
      </c>
      <c r="AG25" s="353">
        <f>'1 уровень'!AH2681</f>
        <v>0</v>
      </c>
      <c r="AH25" s="354">
        <f>'1 уровень'!AI2681</f>
        <v>0</v>
      </c>
      <c r="AI25" s="353"/>
      <c r="AJ25" s="353"/>
    </row>
    <row r="26" spans="1:36" s="45" customFormat="1" ht="45" x14ac:dyDescent="0.25">
      <c r="A26" s="18"/>
      <c r="B26" s="18">
        <v>1</v>
      </c>
      <c r="C26" s="155" t="s">
        <v>457</v>
      </c>
      <c r="D26" s="30">
        <f>'1 уровень'!E2682</f>
        <v>34714</v>
      </c>
      <c r="E26" s="30">
        <f>'1 уровень'!F2682</f>
        <v>31813.333333333336</v>
      </c>
      <c r="F26" s="30">
        <f>'1 уровень'!G2682</f>
        <v>34460</v>
      </c>
      <c r="G26" s="48">
        <f>'1 уровень'!H2682</f>
        <v>108.31936295054483</v>
      </c>
      <c r="H26" s="49">
        <f>'1 уровень'!I2682</f>
        <v>0</v>
      </c>
      <c r="I26" s="49">
        <f>'1 уровень'!J2682</f>
        <v>0</v>
      </c>
      <c r="J26" s="19">
        <f>'1 уровень'!K2682</f>
        <v>0</v>
      </c>
      <c r="K26" s="19">
        <f>'1 уровень'!L2682</f>
        <v>0</v>
      </c>
      <c r="L26" s="19">
        <f>'1 уровень'!M2682</f>
        <v>0</v>
      </c>
      <c r="M26" s="19">
        <f>'1 уровень'!N2682</f>
        <v>0</v>
      </c>
      <c r="N26" s="19">
        <f>'1 уровень'!O2682</f>
        <v>0</v>
      </c>
      <c r="O26" s="19">
        <f>'1 уровень'!P2682</f>
        <v>0</v>
      </c>
      <c r="P26" s="353">
        <f>'1 уровень'!Q2682</f>
        <v>0</v>
      </c>
      <c r="Q26" s="353">
        <f>'1 уровень'!R2682</f>
        <v>0</v>
      </c>
      <c r="R26" s="353">
        <f>'1 уровень'!S2682</f>
        <v>0</v>
      </c>
      <c r="S26" s="353">
        <f>'1 уровень'!T2682</f>
        <v>0</v>
      </c>
      <c r="T26" s="353">
        <f>'1 уровень'!U2682</f>
        <v>0</v>
      </c>
      <c r="U26" s="353">
        <f>'1 уровень'!V2682</f>
        <v>0</v>
      </c>
      <c r="V26" s="353">
        <f>'1 уровень'!W2682</f>
        <v>0</v>
      </c>
      <c r="W26" s="353">
        <f>'1 уровень'!X2682</f>
        <v>0</v>
      </c>
      <c r="X26" s="353">
        <f>'1 уровень'!Y2682</f>
        <v>0</v>
      </c>
      <c r="Y26" s="353">
        <f>'1 уровень'!Z2682</f>
        <v>0</v>
      </c>
      <c r="Z26" s="353">
        <f>'1 уровень'!AA2682</f>
        <v>0</v>
      </c>
      <c r="AA26" s="353">
        <f>'1 уровень'!AB2682</f>
        <v>0</v>
      </c>
      <c r="AB26" s="353">
        <f>'1 уровень'!AC2682</f>
        <v>0</v>
      </c>
      <c r="AC26" s="753">
        <f>'1 уровень'!AD2682</f>
        <v>0</v>
      </c>
      <c r="AD26" s="353">
        <f>'1 уровень'!AE2682</f>
        <v>0</v>
      </c>
      <c r="AE26" s="353">
        <f>'1 уровень'!AF2682</f>
        <v>0</v>
      </c>
      <c r="AF26" s="353">
        <f>'1 уровень'!AG2682</f>
        <v>0</v>
      </c>
      <c r="AG26" s="353">
        <f>'1 уровень'!AH2682</f>
        <v>0</v>
      </c>
      <c r="AH26" s="354">
        <f>'1 уровень'!AI2682</f>
        <v>0</v>
      </c>
      <c r="AI26" s="353"/>
      <c r="AJ26" s="353"/>
    </row>
    <row r="27" spans="1:36" s="45" customFormat="1" ht="75" x14ac:dyDescent="0.25">
      <c r="A27" s="18"/>
      <c r="B27" s="18">
        <v>1</v>
      </c>
      <c r="C27" s="155" t="s">
        <v>501</v>
      </c>
      <c r="D27" s="30">
        <f>'1 уровень'!E2683</f>
        <v>31856</v>
      </c>
      <c r="E27" s="30">
        <f>'1 уровень'!F2683</f>
        <v>29180.666666666668</v>
      </c>
      <c r="F27" s="30">
        <f>'1 уровень'!G2683</f>
        <v>22708</v>
      </c>
      <c r="G27" s="48">
        <f>'1 уровень'!H2683</f>
        <v>77.818647049416285</v>
      </c>
      <c r="H27" s="49">
        <f>'1 уровень'!I2683</f>
        <v>0</v>
      </c>
      <c r="I27" s="49">
        <f>'1 уровень'!J2683</f>
        <v>0</v>
      </c>
      <c r="J27" s="19">
        <f>'1 уровень'!K2683</f>
        <v>0</v>
      </c>
      <c r="K27" s="19">
        <f>'1 уровень'!L2683</f>
        <v>0</v>
      </c>
      <c r="L27" s="19">
        <f>'1 уровень'!M2683</f>
        <v>0</v>
      </c>
      <c r="M27" s="19">
        <f>'1 уровень'!N2683</f>
        <v>0</v>
      </c>
      <c r="N27" s="19">
        <f>'1 уровень'!O2683</f>
        <v>0</v>
      </c>
      <c r="O27" s="19">
        <f>'1 уровень'!P2683</f>
        <v>0</v>
      </c>
      <c r="P27" s="353">
        <f>'1 уровень'!Q2683</f>
        <v>0</v>
      </c>
      <c r="Q27" s="353">
        <f>'1 уровень'!R2683</f>
        <v>0</v>
      </c>
      <c r="R27" s="353">
        <f>'1 уровень'!S2683</f>
        <v>0</v>
      </c>
      <c r="S27" s="353">
        <f>'1 уровень'!T2683</f>
        <v>0</v>
      </c>
      <c r="T27" s="353">
        <f>'1 уровень'!U2683</f>
        <v>0</v>
      </c>
      <c r="U27" s="353">
        <f>'1 уровень'!V2683</f>
        <v>0</v>
      </c>
      <c r="V27" s="353">
        <f>'1 уровень'!W2683</f>
        <v>0</v>
      </c>
      <c r="W27" s="353">
        <f>'1 уровень'!X2683</f>
        <v>0</v>
      </c>
      <c r="X27" s="353">
        <f>'1 уровень'!Y2683</f>
        <v>0</v>
      </c>
      <c r="Y27" s="353">
        <f>'1 уровень'!Z2683</f>
        <v>0</v>
      </c>
      <c r="Z27" s="353">
        <f>'1 уровень'!AA2683</f>
        <v>0</v>
      </c>
      <c r="AA27" s="353">
        <f>'1 уровень'!AB2683</f>
        <v>0</v>
      </c>
      <c r="AB27" s="353">
        <f>'1 уровень'!AC2683</f>
        <v>0</v>
      </c>
      <c r="AC27" s="753">
        <f>'1 уровень'!AD2683</f>
        <v>0</v>
      </c>
      <c r="AD27" s="353">
        <f>'1 уровень'!AE2683</f>
        <v>0</v>
      </c>
      <c r="AE27" s="353">
        <f>'1 уровень'!AF2683</f>
        <v>0</v>
      </c>
      <c r="AF27" s="353">
        <f>'1 уровень'!AG2683</f>
        <v>0</v>
      </c>
      <c r="AG27" s="353">
        <f>'1 уровень'!AH2683</f>
        <v>0</v>
      </c>
      <c r="AH27" s="354">
        <f>'1 уровень'!AI2683</f>
        <v>0</v>
      </c>
      <c r="AI27" s="353"/>
      <c r="AJ27" s="353"/>
    </row>
    <row r="28" spans="1:36" s="45" customFormat="1" ht="29.25" x14ac:dyDescent="0.25">
      <c r="A28" s="18"/>
      <c r="B28" s="18">
        <v>1</v>
      </c>
      <c r="C28" s="267" t="s">
        <v>343</v>
      </c>
      <c r="D28" s="30">
        <f>'1 уровень'!E2684</f>
        <v>245351</v>
      </c>
      <c r="E28" s="30">
        <f>'1 уровень'!F2684</f>
        <v>224676.66666666666</v>
      </c>
      <c r="F28" s="30">
        <f>'1 уровень'!G2684</f>
        <v>185907</v>
      </c>
      <c r="G28" s="48">
        <f>'1 уровень'!H2684</f>
        <v>82.744239870628917</v>
      </c>
      <c r="H28" s="49">
        <f>'1 уровень'!I2684</f>
        <v>0</v>
      </c>
      <c r="I28" s="49">
        <f>'1 уровень'!J2684</f>
        <v>0</v>
      </c>
      <c r="J28" s="19">
        <f>'1 уровень'!K2684</f>
        <v>0</v>
      </c>
      <c r="K28" s="19">
        <f>'1 уровень'!L2684</f>
        <v>0</v>
      </c>
      <c r="L28" s="19">
        <f>'1 уровень'!M2684</f>
        <v>0</v>
      </c>
      <c r="M28" s="19">
        <f>'1 уровень'!N2684</f>
        <v>0</v>
      </c>
      <c r="N28" s="19">
        <f>'1 уровень'!O2684</f>
        <v>0</v>
      </c>
      <c r="O28" s="19">
        <f>'1 уровень'!P2684</f>
        <v>0</v>
      </c>
      <c r="P28" s="353">
        <f>'1 уровень'!Q2684</f>
        <v>0</v>
      </c>
      <c r="Q28" s="353">
        <f>'1 уровень'!R2684</f>
        <v>0</v>
      </c>
      <c r="R28" s="353">
        <f>'1 уровень'!S2684</f>
        <v>0</v>
      </c>
      <c r="S28" s="353">
        <f>'1 уровень'!T2684</f>
        <v>0</v>
      </c>
      <c r="T28" s="353">
        <f>'1 уровень'!U2684</f>
        <v>0</v>
      </c>
      <c r="U28" s="353">
        <f>'1 уровень'!V2684</f>
        <v>0</v>
      </c>
      <c r="V28" s="353">
        <f>'1 уровень'!W2684</f>
        <v>0</v>
      </c>
      <c r="W28" s="353">
        <f>'1 уровень'!X2684</f>
        <v>0</v>
      </c>
      <c r="X28" s="353">
        <f>'1 уровень'!Y2684</f>
        <v>0</v>
      </c>
      <c r="Y28" s="353">
        <f>'1 уровень'!Z2684</f>
        <v>0</v>
      </c>
      <c r="Z28" s="353">
        <f>'1 уровень'!AA2684</f>
        <v>0</v>
      </c>
      <c r="AA28" s="353">
        <f>'1 уровень'!AB2684</f>
        <v>0</v>
      </c>
      <c r="AB28" s="353">
        <f>'1 уровень'!AC2684</f>
        <v>0</v>
      </c>
      <c r="AC28" s="753">
        <f>'1 уровень'!AD2684</f>
        <v>0</v>
      </c>
      <c r="AD28" s="353">
        <f>'1 уровень'!AE2684</f>
        <v>0</v>
      </c>
      <c r="AE28" s="353">
        <f>'1 уровень'!AF2684</f>
        <v>0</v>
      </c>
      <c r="AF28" s="353">
        <f>'1 уровень'!AG2684</f>
        <v>0</v>
      </c>
      <c r="AG28" s="353">
        <f>'1 уровень'!AH2684</f>
        <v>0</v>
      </c>
      <c r="AH28" s="354">
        <f>'1 уровень'!AI2684</f>
        <v>0</v>
      </c>
      <c r="AI28" s="353"/>
      <c r="AJ28" s="353"/>
    </row>
    <row r="29" spans="1:36" s="45" customFormat="1" ht="30" x14ac:dyDescent="0.25">
      <c r="A29" s="18"/>
      <c r="B29" s="18">
        <v>1</v>
      </c>
      <c r="C29" s="155" t="s">
        <v>194</v>
      </c>
      <c r="D29" s="30">
        <f>'1 уровень'!E2685</f>
        <v>0</v>
      </c>
      <c r="E29" s="30">
        <f>'1 уровень'!F2685</f>
        <v>0</v>
      </c>
      <c r="F29" s="30">
        <f>'1 уровень'!G2685</f>
        <v>0</v>
      </c>
      <c r="G29" s="48">
        <f>'1 уровень'!H2685</f>
        <v>0</v>
      </c>
      <c r="H29" s="49">
        <f>'1 уровень'!I2685</f>
        <v>0</v>
      </c>
      <c r="I29" s="49">
        <f>'1 уровень'!J2685</f>
        <v>0</v>
      </c>
      <c r="J29" s="19">
        <f>'1 уровень'!K2685</f>
        <v>0</v>
      </c>
      <c r="K29" s="19">
        <f>'1 уровень'!L2685</f>
        <v>0</v>
      </c>
      <c r="L29" s="19">
        <f>'1 уровень'!M2685</f>
        <v>0</v>
      </c>
      <c r="M29" s="19">
        <f>'1 уровень'!N2685</f>
        <v>0</v>
      </c>
      <c r="N29" s="19">
        <f>'1 уровень'!O2685</f>
        <v>0</v>
      </c>
      <c r="O29" s="19">
        <f>'1 уровень'!P2685</f>
        <v>0</v>
      </c>
      <c r="P29" s="353">
        <f>'1 уровень'!Q2685</f>
        <v>0</v>
      </c>
      <c r="Q29" s="353">
        <f>'1 уровень'!R2685</f>
        <v>0</v>
      </c>
      <c r="R29" s="353">
        <f>'1 уровень'!S2685</f>
        <v>0</v>
      </c>
      <c r="S29" s="353">
        <f>'1 уровень'!T2685</f>
        <v>0</v>
      </c>
      <c r="T29" s="353">
        <f>'1 уровень'!U2685</f>
        <v>0</v>
      </c>
      <c r="U29" s="353">
        <f>'1 уровень'!V2685</f>
        <v>0</v>
      </c>
      <c r="V29" s="353">
        <f>'1 уровень'!W2685</f>
        <v>0</v>
      </c>
      <c r="W29" s="353">
        <f>'1 уровень'!X2685</f>
        <v>0</v>
      </c>
      <c r="X29" s="353">
        <f>'1 уровень'!Y2685</f>
        <v>0</v>
      </c>
      <c r="Y29" s="353">
        <f>'1 уровень'!Z2685</f>
        <v>0</v>
      </c>
      <c r="Z29" s="353">
        <f>'1 уровень'!AA2685</f>
        <v>0</v>
      </c>
      <c r="AA29" s="353">
        <f>'1 уровень'!AB2685</f>
        <v>0</v>
      </c>
      <c r="AB29" s="353">
        <f>'1 уровень'!AC2685</f>
        <v>0</v>
      </c>
      <c r="AC29" s="753">
        <f>'1 уровень'!AD2685</f>
        <v>0</v>
      </c>
      <c r="AD29" s="353">
        <f>'1 уровень'!AE2685</f>
        <v>0</v>
      </c>
      <c r="AE29" s="353">
        <f>'1 уровень'!AF2685</f>
        <v>0</v>
      </c>
      <c r="AF29" s="353">
        <f>'1 уровень'!AG2685</f>
        <v>0</v>
      </c>
      <c r="AG29" s="353">
        <f>'1 уровень'!AH2685</f>
        <v>0</v>
      </c>
      <c r="AH29" s="354">
        <f>'1 уровень'!AI2685</f>
        <v>0</v>
      </c>
      <c r="AI29" s="353"/>
      <c r="AJ29" s="353"/>
    </row>
    <row r="30" spans="1:36" s="45" customFormat="1" ht="100.5" x14ac:dyDescent="0.25">
      <c r="A30" s="18"/>
      <c r="B30" s="18">
        <v>1</v>
      </c>
      <c r="C30" s="267" t="s">
        <v>502</v>
      </c>
      <c r="D30" s="30">
        <f>'1 уровень'!E2686</f>
        <v>167993</v>
      </c>
      <c r="E30" s="30">
        <f>'1 уровень'!F2686</f>
        <v>153968.83333333331</v>
      </c>
      <c r="F30" s="30">
        <f>'1 уровень'!G2686</f>
        <v>121299</v>
      </c>
      <c r="G30" s="48">
        <f>'1 уровень'!H2686</f>
        <v>78.781528296311066</v>
      </c>
      <c r="H30" s="49">
        <f>'1 уровень'!I2686</f>
        <v>0</v>
      </c>
      <c r="I30" s="49">
        <f>'1 уровень'!J2686</f>
        <v>0</v>
      </c>
      <c r="J30" s="19">
        <f>'1 уровень'!K2686</f>
        <v>0</v>
      </c>
      <c r="K30" s="19">
        <f>'1 уровень'!L2686</f>
        <v>0</v>
      </c>
      <c r="L30" s="19">
        <f>'1 уровень'!M2686</f>
        <v>0</v>
      </c>
      <c r="M30" s="19">
        <f>'1 уровень'!N2686</f>
        <v>0</v>
      </c>
      <c r="N30" s="19">
        <f>'1 уровень'!O2686</f>
        <v>0</v>
      </c>
      <c r="O30" s="19">
        <f>'1 уровень'!P2686</f>
        <v>0</v>
      </c>
      <c r="P30" s="353">
        <f>'1 уровень'!Q2686</f>
        <v>505035.87637999997</v>
      </c>
      <c r="Q30" s="353">
        <f>'1 уровень'!R2686</f>
        <v>505035.87637999997</v>
      </c>
      <c r="R30" s="353">
        <f>'1 уровень'!S2686</f>
        <v>505035.87637999997</v>
      </c>
      <c r="S30" s="353">
        <f>'1 уровень'!T2686</f>
        <v>505035.87637999997</v>
      </c>
      <c r="T30" s="353">
        <f>'1 уровень'!U2686</f>
        <v>505035.87637999997</v>
      </c>
      <c r="U30" s="353">
        <f>'1 уровень'!V2686</f>
        <v>505035.87637999997</v>
      </c>
      <c r="V30" s="353">
        <f>'1 уровень'!W2686</f>
        <v>505035.87637999997</v>
      </c>
      <c r="W30" s="353">
        <f>'1 уровень'!X2686</f>
        <v>505035.87637999997</v>
      </c>
      <c r="X30" s="353">
        <f>'1 уровень'!Y2686</f>
        <v>528654.34066999995</v>
      </c>
      <c r="Y30" s="353">
        <f>'1 уровень'!Z2686</f>
        <v>528654.34066999995</v>
      </c>
      <c r="Z30" s="353">
        <f>'1 уровень'!AA2686</f>
        <v>528654.34066999995</v>
      </c>
      <c r="AA30" s="353">
        <f>'1 уровень'!AB2686</f>
        <v>480663.40156583337</v>
      </c>
      <c r="AB30" s="353">
        <f>'1 уровень'!AC2686</f>
        <v>370559.79446</v>
      </c>
      <c r="AC30" s="753">
        <f>'1 уровень'!AD2686</f>
        <v>0</v>
      </c>
      <c r="AD30" s="353">
        <f>'1 уровень'!AE2686</f>
        <v>0</v>
      </c>
      <c r="AE30" s="353">
        <f>'1 уровень'!AF2686</f>
        <v>-110103.60710583336</v>
      </c>
      <c r="AF30" s="353">
        <f>'1 уровень'!AG2686</f>
        <v>0</v>
      </c>
      <c r="AG30" s="353">
        <f>'1 уровень'!AH2686</f>
        <v>-553.55090999999993</v>
      </c>
      <c r="AH30" s="354">
        <f>'1 уровень'!AI2686</f>
        <v>370006.24354999996</v>
      </c>
      <c r="AI30" s="353">
        <f>AB30/AA30*100</f>
        <v>77.093407414179168</v>
      </c>
      <c r="AJ30" s="353">
        <f>AH30/AA30*100</f>
        <v>76.978243474466524</v>
      </c>
    </row>
    <row r="31" spans="1:36" s="45" customFormat="1" ht="30" x14ac:dyDescent="0.25">
      <c r="A31" s="18"/>
      <c r="B31" s="18"/>
      <c r="C31" s="155" t="s">
        <v>754</v>
      </c>
      <c r="D31" s="30"/>
      <c r="E31" s="30"/>
      <c r="F31" s="30">
        <f>'1 уровень'!G2687</f>
        <v>0</v>
      </c>
      <c r="G31" s="48"/>
      <c r="H31" s="49"/>
      <c r="I31" s="49"/>
      <c r="J31" s="19"/>
      <c r="K31" s="19"/>
      <c r="L31" s="19"/>
      <c r="M31" s="19"/>
      <c r="N31" s="19"/>
      <c r="O31" s="19"/>
      <c r="P31" s="353"/>
      <c r="Q31" s="353"/>
      <c r="R31" s="353"/>
      <c r="S31" s="353"/>
      <c r="T31" s="353"/>
      <c r="U31" s="353"/>
      <c r="V31" s="353"/>
      <c r="W31" s="353"/>
      <c r="X31" s="353"/>
      <c r="Y31" s="353"/>
      <c r="Z31" s="353"/>
      <c r="AA31" s="353"/>
      <c r="AB31" s="353"/>
      <c r="AC31" s="753"/>
      <c r="AD31" s="353"/>
      <c r="AE31" s="353"/>
      <c r="AF31" s="353"/>
      <c r="AG31" s="353"/>
      <c r="AH31" s="354"/>
      <c r="AI31" s="353"/>
      <c r="AJ31" s="353"/>
    </row>
    <row r="32" spans="1:36" s="45" customFormat="1" x14ac:dyDescent="0.25">
      <c r="A32" s="18"/>
      <c r="B32" s="18">
        <v>1</v>
      </c>
      <c r="C32" s="155" t="s">
        <v>623</v>
      </c>
      <c r="D32" s="30">
        <f>'1 уровень'!E2688</f>
        <v>29026</v>
      </c>
      <c r="E32" s="30">
        <f>'1 уровень'!F2688</f>
        <v>26127.666666666668</v>
      </c>
      <c r="F32" s="30">
        <f>'1 уровень'!G2688</f>
        <v>9202</v>
      </c>
      <c r="G32" s="48">
        <f>'1 уровень'!H2688</f>
        <v>35.219371547401856</v>
      </c>
      <c r="H32" s="49">
        <f>'1 уровень'!I2688</f>
        <v>0</v>
      </c>
      <c r="I32" s="49">
        <f>'1 уровень'!J2688</f>
        <v>0</v>
      </c>
      <c r="J32" s="19">
        <f>'1 уровень'!K2688</f>
        <v>0</v>
      </c>
      <c r="K32" s="19">
        <f>'1 уровень'!L2688</f>
        <v>0</v>
      </c>
      <c r="L32" s="19">
        <f>'1 уровень'!M2688</f>
        <v>0</v>
      </c>
      <c r="M32" s="19">
        <f>'1 уровень'!N2688</f>
        <v>0</v>
      </c>
      <c r="N32" s="19">
        <f>'1 уровень'!O2688</f>
        <v>0</v>
      </c>
      <c r="O32" s="19">
        <f>'1 уровень'!P2688</f>
        <v>0</v>
      </c>
      <c r="P32" s="353">
        <f>'1 уровень'!Q2688</f>
        <v>0</v>
      </c>
      <c r="Q32" s="353">
        <f>'1 уровень'!R2688</f>
        <v>0</v>
      </c>
      <c r="R32" s="353">
        <f>'1 уровень'!S2688</f>
        <v>0</v>
      </c>
      <c r="S32" s="353">
        <f>'1 уровень'!T2688</f>
        <v>0</v>
      </c>
      <c r="T32" s="353">
        <f>'1 уровень'!U2688</f>
        <v>0</v>
      </c>
      <c r="U32" s="353">
        <f>'1 уровень'!V2688</f>
        <v>0</v>
      </c>
      <c r="V32" s="353">
        <f>'1 уровень'!W2688</f>
        <v>0</v>
      </c>
      <c r="W32" s="353">
        <f>'1 уровень'!X2688</f>
        <v>0</v>
      </c>
      <c r="X32" s="353">
        <f>'1 уровень'!Y2688</f>
        <v>0</v>
      </c>
      <c r="Y32" s="353">
        <f>'1 уровень'!Z2688</f>
        <v>0</v>
      </c>
      <c r="Z32" s="353">
        <f>'1 уровень'!AA2688</f>
        <v>0</v>
      </c>
      <c r="AA32" s="353">
        <f>'1 уровень'!AB2688</f>
        <v>0</v>
      </c>
      <c r="AB32" s="353">
        <f>'1 уровень'!AC2688</f>
        <v>0</v>
      </c>
      <c r="AC32" s="753">
        <f>'1 уровень'!AD2688</f>
        <v>0</v>
      </c>
      <c r="AD32" s="353">
        <f>'1 уровень'!AE2688</f>
        <v>0</v>
      </c>
      <c r="AE32" s="353">
        <f>'1 уровень'!AF2688</f>
        <v>0</v>
      </c>
      <c r="AF32" s="353">
        <f>'1 уровень'!AG2688</f>
        <v>0</v>
      </c>
      <c r="AG32" s="353">
        <f>'1 уровень'!AH2688</f>
        <v>0</v>
      </c>
      <c r="AH32" s="354">
        <f>'1 уровень'!AI2688</f>
        <v>0</v>
      </c>
      <c r="AI32" s="353"/>
      <c r="AJ32" s="353"/>
    </row>
    <row r="33" spans="1:36" s="45" customFormat="1" x14ac:dyDescent="0.25">
      <c r="A33" s="18"/>
      <c r="B33" s="18">
        <v>1</v>
      </c>
      <c r="C33" s="155" t="s">
        <v>624</v>
      </c>
      <c r="D33" s="30">
        <f>'1 уровень'!E2689</f>
        <v>38480</v>
      </c>
      <c r="E33" s="30">
        <f>'1 уровень'!F2689</f>
        <v>34658.75</v>
      </c>
      <c r="F33" s="30">
        <f>'1 уровень'!G2689</f>
        <v>17391</v>
      </c>
      <c r="G33" s="48">
        <f>'1 уровень'!H2689</f>
        <v>50.177805027590438</v>
      </c>
      <c r="H33" s="49">
        <f>'1 уровень'!I2689</f>
        <v>0</v>
      </c>
      <c r="I33" s="49">
        <f>'1 уровень'!J2689</f>
        <v>0</v>
      </c>
      <c r="J33" s="19">
        <f>'1 уровень'!K2689</f>
        <v>0</v>
      </c>
      <c r="K33" s="19">
        <f>'1 уровень'!L2689</f>
        <v>0</v>
      </c>
      <c r="L33" s="19">
        <f>'1 уровень'!M2689</f>
        <v>0</v>
      </c>
      <c r="M33" s="19">
        <f>'1 уровень'!N2689</f>
        <v>0</v>
      </c>
      <c r="N33" s="19">
        <f>'1 уровень'!O2689</f>
        <v>0</v>
      </c>
      <c r="O33" s="19">
        <f>'1 уровень'!P2689</f>
        <v>0</v>
      </c>
      <c r="P33" s="353">
        <f>'1 уровень'!Q2689</f>
        <v>0</v>
      </c>
      <c r="Q33" s="353">
        <f>'1 уровень'!R2689</f>
        <v>0</v>
      </c>
      <c r="R33" s="353">
        <f>'1 уровень'!S2689</f>
        <v>0</v>
      </c>
      <c r="S33" s="353">
        <f>'1 уровень'!T2689</f>
        <v>0</v>
      </c>
      <c r="T33" s="353">
        <f>'1 уровень'!U2689</f>
        <v>0</v>
      </c>
      <c r="U33" s="353">
        <f>'1 уровень'!V2689</f>
        <v>0</v>
      </c>
      <c r="V33" s="353">
        <f>'1 уровень'!W2689</f>
        <v>0</v>
      </c>
      <c r="W33" s="353">
        <f>'1 уровень'!X2689</f>
        <v>0</v>
      </c>
      <c r="X33" s="353">
        <f>'1 уровень'!Y2689</f>
        <v>0</v>
      </c>
      <c r="Y33" s="353">
        <f>'1 уровень'!Z2689</f>
        <v>0</v>
      </c>
      <c r="Z33" s="353">
        <f>'1 уровень'!AA2689</f>
        <v>0</v>
      </c>
      <c r="AA33" s="353">
        <f>'1 уровень'!AB2689</f>
        <v>0</v>
      </c>
      <c r="AB33" s="353">
        <f>'1 уровень'!AC2689</f>
        <v>0</v>
      </c>
      <c r="AC33" s="753">
        <f>'1 уровень'!AD2689</f>
        <v>0</v>
      </c>
      <c r="AD33" s="353">
        <f>'1 уровень'!AE2689</f>
        <v>0</v>
      </c>
      <c r="AE33" s="353">
        <f>'1 уровень'!AF2689</f>
        <v>0</v>
      </c>
      <c r="AF33" s="353">
        <f>'1 уровень'!AG2689</f>
        <v>0</v>
      </c>
      <c r="AG33" s="353">
        <f>'1 уровень'!AH2689</f>
        <v>0</v>
      </c>
      <c r="AH33" s="354">
        <f>'1 уровень'!AI2689</f>
        <v>0</v>
      </c>
      <c r="AI33" s="353"/>
      <c r="AJ33" s="353"/>
    </row>
    <row r="34" spans="1:36" s="45" customFormat="1" x14ac:dyDescent="0.25">
      <c r="A34" s="18"/>
      <c r="B34" s="18">
        <v>1</v>
      </c>
      <c r="C34" s="155" t="s">
        <v>625</v>
      </c>
      <c r="D34" s="30">
        <f>'1 уровень'!E2690</f>
        <v>80362</v>
      </c>
      <c r="E34" s="30">
        <f>'1 уровень'!F2690</f>
        <v>72465</v>
      </c>
      <c r="F34" s="30">
        <f>'1 уровень'!G2690</f>
        <v>68732</v>
      </c>
      <c r="G34" s="48">
        <f>'1 уровень'!H2690</f>
        <v>94.848547574691239</v>
      </c>
      <c r="H34" s="49">
        <f>'1 уровень'!I2690</f>
        <v>0</v>
      </c>
      <c r="I34" s="49">
        <f>'1 уровень'!J2690</f>
        <v>0</v>
      </c>
      <c r="J34" s="19">
        <f>'1 уровень'!K2690</f>
        <v>0</v>
      </c>
      <c r="K34" s="19">
        <f>'1 уровень'!L2690</f>
        <v>0</v>
      </c>
      <c r="L34" s="19">
        <f>'1 уровень'!M2690</f>
        <v>0</v>
      </c>
      <c r="M34" s="19">
        <f>'1 уровень'!N2690</f>
        <v>0</v>
      </c>
      <c r="N34" s="19">
        <f>'1 уровень'!O2690</f>
        <v>0</v>
      </c>
      <c r="O34" s="19">
        <f>'1 уровень'!P2690</f>
        <v>0</v>
      </c>
      <c r="P34" s="353">
        <f>'1 уровень'!Q2690</f>
        <v>0</v>
      </c>
      <c r="Q34" s="353">
        <f>'1 уровень'!R2690</f>
        <v>0</v>
      </c>
      <c r="R34" s="353">
        <f>'1 уровень'!S2690</f>
        <v>0</v>
      </c>
      <c r="S34" s="353">
        <f>'1 уровень'!T2690</f>
        <v>0</v>
      </c>
      <c r="T34" s="353">
        <f>'1 уровень'!U2690</f>
        <v>0</v>
      </c>
      <c r="U34" s="353">
        <f>'1 уровень'!V2690</f>
        <v>0</v>
      </c>
      <c r="V34" s="353">
        <f>'1 уровень'!W2690</f>
        <v>0</v>
      </c>
      <c r="W34" s="353">
        <f>'1 уровень'!X2690</f>
        <v>0</v>
      </c>
      <c r="X34" s="353">
        <f>'1 уровень'!Y2690</f>
        <v>0</v>
      </c>
      <c r="Y34" s="353">
        <f>'1 уровень'!Z2690</f>
        <v>0</v>
      </c>
      <c r="Z34" s="353">
        <f>'1 уровень'!AA2690</f>
        <v>0</v>
      </c>
      <c r="AA34" s="353">
        <f>'1 уровень'!AB2690</f>
        <v>0</v>
      </c>
      <c r="AB34" s="353">
        <f>'1 уровень'!AC2690</f>
        <v>0</v>
      </c>
      <c r="AC34" s="753">
        <f>'1 уровень'!AD2690</f>
        <v>0</v>
      </c>
      <c r="AD34" s="353">
        <f>'1 уровень'!AE2690</f>
        <v>0</v>
      </c>
      <c r="AE34" s="353">
        <f>'1 уровень'!AF2690</f>
        <v>0</v>
      </c>
      <c r="AF34" s="353">
        <f>'1 уровень'!AG2690</f>
        <v>0</v>
      </c>
      <c r="AG34" s="353">
        <f>'1 уровень'!AH2690</f>
        <v>0</v>
      </c>
      <c r="AH34" s="354">
        <f>'1 уровень'!AI2690</f>
        <v>0</v>
      </c>
      <c r="AI34" s="353"/>
      <c r="AJ34" s="353"/>
    </row>
    <row r="35" spans="1:36" s="45" customFormat="1" ht="45" x14ac:dyDescent="0.25">
      <c r="A35" s="18"/>
      <c r="B35" s="18">
        <v>1</v>
      </c>
      <c r="C35" s="266" t="s">
        <v>458</v>
      </c>
      <c r="D35" s="31">
        <f>'1 уровень'!E2691</f>
        <v>470101</v>
      </c>
      <c r="E35" s="31">
        <f>'1 уровень'!F2691</f>
        <v>427127.83333333337</v>
      </c>
      <c r="F35" s="31">
        <f>'1 уровень'!G2691</f>
        <v>405101</v>
      </c>
      <c r="G35" s="48">
        <f>'1 уровень'!H2691</f>
        <v>94.843034891583969</v>
      </c>
      <c r="H35" s="49">
        <f>'1 уровень'!I2691</f>
        <v>0</v>
      </c>
      <c r="I35" s="49">
        <f>'1 уровень'!J2691</f>
        <v>0</v>
      </c>
      <c r="J35" s="19">
        <f>'1 уровень'!K2691</f>
        <v>0</v>
      </c>
      <c r="K35" s="19">
        <f>'1 уровень'!L2691</f>
        <v>0</v>
      </c>
      <c r="L35" s="19">
        <f>'1 уровень'!M2691</f>
        <v>0</v>
      </c>
      <c r="M35" s="19">
        <f>'1 уровень'!N2691</f>
        <v>0</v>
      </c>
      <c r="N35" s="19">
        <f>'1 уровень'!O2691</f>
        <v>0</v>
      </c>
      <c r="O35" s="19">
        <f>'1 уровень'!P2691</f>
        <v>0</v>
      </c>
      <c r="P35" s="353">
        <f>'1 уровень'!Q2691</f>
        <v>1399644.20676</v>
      </c>
      <c r="Q35" s="353">
        <f>'1 уровень'!R2691</f>
        <v>1399644.20676</v>
      </c>
      <c r="R35" s="353">
        <f>'1 уровень'!S2691</f>
        <v>1399644.20676</v>
      </c>
      <c r="S35" s="353">
        <f>'1 уровень'!T2691</f>
        <v>1399644.20676</v>
      </c>
      <c r="T35" s="353">
        <f>'1 уровень'!U2691</f>
        <v>1399644.20676</v>
      </c>
      <c r="U35" s="353">
        <f>'1 уровень'!V2691</f>
        <v>1399644.20676</v>
      </c>
      <c r="V35" s="353">
        <f>'1 уровень'!W2691</f>
        <v>1399644.20676</v>
      </c>
      <c r="W35" s="353">
        <f>'1 уровень'!X2691</f>
        <v>1400128.2518</v>
      </c>
      <c r="X35" s="353">
        <f>'1 уровень'!Y2691</f>
        <v>1429790.0545600001</v>
      </c>
      <c r="Y35" s="353">
        <f>'1 уровень'!Z2691</f>
        <v>1429252.2766199999</v>
      </c>
      <c r="Z35" s="353">
        <f>'1 уровень'!AA2691</f>
        <v>1428967.2766199999</v>
      </c>
      <c r="AA35" s="353">
        <f>'1 уровень'!AB2691</f>
        <v>1305139.7590053331</v>
      </c>
      <c r="AB35" s="353">
        <f>'1 уровень'!AC2691</f>
        <v>1230438.11185</v>
      </c>
      <c r="AC35" s="753">
        <f>'1 уровень'!AD2691</f>
        <v>0</v>
      </c>
      <c r="AD35" s="353">
        <f>'1 уровень'!AE2691</f>
        <v>0</v>
      </c>
      <c r="AE35" s="353">
        <f>'1 уровень'!AF2691</f>
        <v>-74701.647155333398</v>
      </c>
      <c r="AF35" s="353">
        <f>'1 уровень'!AG2691</f>
        <v>-578.50849000000005</v>
      </c>
      <c r="AG35" s="353">
        <f>'1 уровень'!AH2691</f>
        <v>-1249.05117</v>
      </c>
      <c r="AH35" s="354">
        <f>'1 уровень'!AI2691</f>
        <v>1229189.0606799999</v>
      </c>
      <c r="AI35" s="353">
        <f>AB35/AA35*100</f>
        <v>94.276348824721694</v>
      </c>
      <c r="AJ35" s="353">
        <f>AH35/AA35*100</f>
        <v>94.180646340648124</v>
      </c>
    </row>
    <row r="36" spans="1:36" s="45" customFormat="1" ht="30" x14ac:dyDescent="0.25">
      <c r="A36" s="18"/>
      <c r="B36" s="18">
        <v>1</v>
      </c>
      <c r="C36" s="155" t="s">
        <v>271</v>
      </c>
      <c r="D36" s="31">
        <f>'1 уровень'!E2692</f>
        <v>244559</v>
      </c>
      <c r="E36" s="31">
        <f>'1 уровень'!F2692</f>
        <v>221689.6333333333</v>
      </c>
      <c r="F36" s="31">
        <f>'1 уровень'!G2692</f>
        <v>207569</v>
      </c>
      <c r="G36" s="48">
        <f>'1 уровень'!H2692</f>
        <v>93.630449416594303</v>
      </c>
      <c r="H36" s="49">
        <f>'1 уровень'!I2692</f>
        <v>0</v>
      </c>
      <c r="I36" s="49">
        <f>'1 уровень'!J2692</f>
        <v>0</v>
      </c>
      <c r="J36" s="19">
        <f>'1 уровень'!K2692</f>
        <v>0</v>
      </c>
      <c r="K36" s="19">
        <f>'1 уровень'!L2692</f>
        <v>0</v>
      </c>
      <c r="L36" s="19">
        <f>'1 уровень'!M2692</f>
        <v>0</v>
      </c>
      <c r="M36" s="19">
        <f>'1 уровень'!N2692</f>
        <v>0</v>
      </c>
      <c r="N36" s="19">
        <f>'1 уровень'!O2692</f>
        <v>0</v>
      </c>
      <c r="O36" s="19">
        <f>'1 уровень'!P2692</f>
        <v>0</v>
      </c>
      <c r="P36" s="353">
        <f>'1 уровень'!Q2692</f>
        <v>852406.48658999999</v>
      </c>
      <c r="Q36" s="353">
        <f>'1 уровень'!R2692</f>
        <v>852406.48658999999</v>
      </c>
      <c r="R36" s="353">
        <f>'1 уровень'!S2692</f>
        <v>852406.48658999999</v>
      </c>
      <c r="S36" s="353">
        <f>'1 уровень'!T2692</f>
        <v>852406.48658999999</v>
      </c>
      <c r="T36" s="353">
        <f>'1 уровень'!U2692</f>
        <v>852406.48658999999</v>
      </c>
      <c r="U36" s="353">
        <f>'1 уровень'!V2692</f>
        <v>852406.48658999999</v>
      </c>
      <c r="V36" s="353">
        <f>'1 уровень'!W2692</f>
        <v>852406.48658999999</v>
      </c>
      <c r="W36" s="353">
        <f>'1 уровень'!X2692</f>
        <v>852816.88659000001</v>
      </c>
      <c r="X36" s="353">
        <f>'1 уровень'!Y2692</f>
        <v>875846.11636999995</v>
      </c>
      <c r="Y36" s="353">
        <f>'1 уровень'!Z2692</f>
        <v>875414.11636999995</v>
      </c>
      <c r="Z36" s="353">
        <f>'1 уровень'!AA2692</f>
        <v>875129.11636999995</v>
      </c>
      <c r="AA36" s="353">
        <f>'1 уровень'!AB2692</f>
        <v>798542.35504249996</v>
      </c>
      <c r="AB36" s="353">
        <f>'1 уровень'!AC2692</f>
        <v>741812.20532999991</v>
      </c>
      <c r="AC36" s="753">
        <f>'1 уровень'!AD2692</f>
        <v>0</v>
      </c>
      <c r="AD36" s="353">
        <f>'1 уровень'!AE2692</f>
        <v>0</v>
      </c>
      <c r="AE36" s="353">
        <f>'1 уровень'!AF2692</f>
        <v>-56730.149712500068</v>
      </c>
      <c r="AF36" s="353">
        <f>'1 уровень'!AG2692</f>
        <v>-462.54816000000005</v>
      </c>
      <c r="AG36" s="353">
        <f>'1 уровень'!AH2692</f>
        <v>-1174.51629</v>
      </c>
      <c r="AH36" s="354">
        <f>'1 уровень'!AI2692</f>
        <v>740637.68904000008</v>
      </c>
      <c r="AI36" s="353">
        <f>AB36/AA36*100</f>
        <v>92.895787010636298</v>
      </c>
      <c r="AJ36" s="353">
        <f>AH36/AA36*100</f>
        <v>92.748704481753123</v>
      </c>
    </row>
    <row r="37" spans="1:36" s="45" customFormat="1" ht="30" x14ac:dyDescent="0.25">
      <c r="A37" s="18"/>
      <c r="B37" s="18">
        <v>1</v>
      </c>
      <c r="C37" s="155" t="s">
        <v>459</v>
      </c>
      <c r="D37" s="30">
        <f>'1 уровень'!E2693</f>
        <v>210628</v>
      </c>
      <c r="E37" s="30">
        <f>'1 уровень'!F2693</f>
        <v>191052.46666666665</v>
      </c>
      <c r="F37" s="30">
        <f>'1 уровень'!G2693</f>
        <v>177370</v>
      </c>
      <c r="G37" s="48">
        <f>'1 уровень'!H2693</f>
        <v>92.838372146987908</v>
      </c>
      <c r="H37" s="49">
        <f>'1 уровень'!I2693</f>
        <v>0</v>
      </c>
      <c r="I37" s="49">
        <f>'1 уровень'!J2693</f>
        <v>0</v>
      </c>
      <c r="J37" s="19">
        <f>'1 уровень'!K2693</f>
        <v>0</v>
      </c>
      <c r="K37" s="19">
        <f>'1 уровень'!L2693</f>
        <v>0</v>
      </c>
      <c r="L37" s="19">
        <f>'1 уровень'!M2693</f>
        <v>0</v>
      </c>
      <c r="M37" s="19">
        <f>'1 уровень'!N2693</f>
        <v>0</v>
      </c>
      <c r="N37" s="19">
        <f>'1 уровень'!O2693</f>
        <v>0</v>
      </c>
      <c r="O37" s="19">
        <f>'1 уровень'!P2693</f>
        <v>0</v>
      </c>
      <c r="P37" s="353">
        <f>'1 уровень'!Q2693</f>
        <v>785950.45000000007</v>
      </c>
      <c r="Q37" s="353">
        <f>'1 уровень'!R2693</f>
        <v>785950.45000000007</v>
      </c>
      <c r="R37" s="353">
        <f>'1 уровень'!S2693</f>
        <v>785950.45000000007</v>
      </c>
      <c r="S37" s="353">
        <f>'1 уровень'!T2693</f>
        <v>785950.45000000007</v>
      </c>
      <c r="T37" s="353">
        <f>'1 уровень'!U2693</f>
        <v>785950.45000000007</v>
      </c>
      <c r="U37" s="353">
        <f>'1 уровень'!V2693</f>
        <v>785950.45000000007</v>
      </c>
      <c r="V37" s="353">
        <f>'1 уровень'!W2693</f>
        <v>785950.45000000007</v>
      </c>
      <c r="W37" s="353">
        <f>'1 уровень'!X2693</f>
        <v>786360.85000000009</v>
      </c>
      <c r="X37" s="353">
        <f>'1 уровень'!Y2693</f>
        <v>806958.05</v>
      </c>
      <c r="Y37" s="353">
        <f>'1 уровень'!Z2693</f>
        <v>806526.05</v>
      </c>
      <c r="Z37" s="353">
        <f>'1 уровень'!AA2693</f>
        <v>806241.05</v>
      </c>
      <c r="AA37" s="353">
        <f>'1 уровень'!AB2693</f>
        <v>735800.29916666669</v>
      </c>
      <c r="AB37" s="353">
        <f>'1 уровень'!AC2693</f>
        <v>679775.84711999993</v>
      </c>
      <c r="AC37" s="753">
        <f>'1 уровень'!AD2693</f>
        <v>0</v>
      </c>
      <c r="AD37" s="353">
        <f>'1 уровень'!AE2693</f>
        <v>0</v>
      </c>
      <c r="AE37" s="353">
        <f>'1 уровень'!AF2693</f>
        <v>-56024.452046666731</v>
      </c>
      <c r="AF37" s="353">
        <f>'1 уровень'!AG2693</f>
        <v>-462.54816000000005</v>
      </c>
      <c r="AG37" s="353">
        <f>'1 уровень'!AH2693</f>
        <v>-1084.95048</v>
      </c>
      <c r="AH37" s="354">
        <f>'1 уровень'!AI2693</f>
        <v>678690.89664000005</v>
      </c>
      <c r="AI37" s="353">
        <f>AB37/AA37*100</f>
        <v>92.385916109287052</v>
      </c>
      <c r="AJ37" s="353">
        <f>AH37/AA37*100</f>
        <v>92.238464350810119</v>
      </c>
    </row>
    <row r="38" spans="1:36" s="45" customFormat="1" ht="60" x14ac:dyDescent="0.25">
      <c r="A38" s="18"/>
      <c r="B38" s="18">
        <v>1</v>
      </c>
      <c r="C38" s="155" t="s">
        <v>478</v>
      </c>
      <c r="D38" s="30">
        <f>'1 уровень'!E2694</f>
        <v>0</v>
      </c>
      <c r="E38" s="30">
        <f>'1 уровень'!F2694</f>
        <v>0</v>
      </c>
      <c r="F38" s="30">
        <f>'1 уровень'!G2694</f>
        <v>0</v>
      </c>
      <c r="G38" s="48">
        <f>'1 уровень'!H2694</f>
        <v>0</v>
      </c>
      <c r="H38" s="49">
        <f>'1 уровень'!I2694</f>
        <v>0</v>
      </c>
      <c r="I38" s="49">
        <f>'1 уровень'!J2694</f>
        <v>0</v>
      </c>
      <c r="J38" s="19">
        <f>'1 уровень'!K2694</f>
        <v>0</v>
      </c>
      <c r="K38" s="19">
        <f>'1 уровень'!L2694</f>
        <v>0</v>
      </c>
      <c r="L38" s="19">
        <f>'1 уровень'!M2694</f>
        <v>0</v>
      </c>
      <c r="M38" s="19">
        <f>'1 уровень'!N2694</f>
        <v>0</v>
      </c>
      <c r="N38" s="19">
        <f>'1 уровень'!O2694</f>
        <v>0</v>
      </c>
      <c r="O38" s="19">
        <f>'1 уровень'!P2694</f>
        <v>0</v>
      </c>
      <c r="P38" s="353">
        <f>'1 уровень'!Q2694</f>
        <v>0</v>
      </c>
      <c r="Q38" s="353">
        <f>'1 уровень'!R2694</f>
        <v>0</v>
      </c>
      <c r="R38" s="353">
        <f>'1 уровень'!S2694</f>
        <v>0</v>
      </c>
      <c r="S38" s="353">
        <f>'1 уровень'!T2694</f>
        <v>0</v>
      </c>
      <c r="T38" s="353">
        <f>'1 уровень'!U2694</f>
        <v>0</v>
      </c>
      <c r="U38" s="353">
        <f>'1 уровень'!V2694</f>
        <v>0</v>
      </c>
      <c r="V38" s="353">
        <f>'1 уровень'!W2694</f>
        <v>0</v>
      </c>
      <c r="W38" s="353">
        <f>'1 уровень'!X2694</f>
        <v>0</v>
      </c>
      <c r="X38" s="353">
        <f>'1 уровень'!Y2694</f>
        <v>0</v>
      </c>
      <c r="Y38" s="353">
        <f>'1 уровень'!Z2694</f>
        <v>0</v>
      </c>
      <c r="Z38" s="353">
        <f>'1 уровень'!AA2694</f>
        <v>0</v>
      </c>
      <c r="AA38" s="353">
        <f>'1 уровень'!AB2694</f>
        <v>0</v>
      </c>
      <c r="AB38" s="353">
        <f>'1 уровень'!AC2694</f>
        <v>0</v>
      </c>
      <c r="AC38" s="753">
        <f>'1 уровень'!AD2694</f>
        <v>0</v>
      </c>
      <c r="AD38" s="353">
        <f>'1 уровень'!AE2694</f>
        <v>0</v>
      </c>
      <c r="AE38" s="353">
        <f>'1 уровень'!AF2694</f>
        <v>0</v>
      </c>
      <c r="AF38" s="353">
        <f>'1 уровень'!AG2694</f>
        <v>0</v>
      </c>
      <c r="AG38" s="353">
        <f>'1 уровень'!AH2694</f>
        <v>0</v>
      </c>
      <c r="AH38" s="354">
        <f>'1 уровень'!AI2694</f>
        <v>0</v>
      </c>
      <c r="AI38" s="353"/>
      <c r="AJ38" s="353"/>
    </row>
    <row r="39" spans="1:36" s="45" customFormat="1" ht="60" x14ac:dyDescent="0.25">
      <c r="A39" s="18"/>
      <c r="B39" s="18"/>
      <c r="C39" s="155" t="s">
        <v>687</v>
      </c>
      <c r="D39" s="30">
        <f>'1 уровень'!E2695</f>
        <v>40638</v>
      </c>
      <c r="E39" s="30">
        <f>'1 уровень'!F2695</f>
        <v>30056</v>
      </c>
      <c r="F39" s="30">
        <f>'1 уровень'!G2695</f>
        <v>6784</v>
      </c>
      <c r="G39" s="48">
        <f>'1 уровень'!H2695</f>
        <v>22.571200425871709</v>
      </c>
      <c r="H39" s="49">
        <f>'1 уровень'!I2695</f>
        <v>0</v>
      </c>
      <c r="I39" s="49">
        <f>'1 уровень'!J2695</f>
        <v>0</v>
      </c>
      <c r="J39" s="19">
        <f>'1 уровень'!K2695</f>
        <v>0</v>
      </c>
      <c r="K39" s="19">
        <f>'1 уровень'!L2695</f>
        <v>0</v>
      </c>
      <c r="L39" s="19">
        <f>'1 уровень'!M2695</f>
        <v>0</v>
      </c>
      <c r="M39" s="19">
        <f>'1 уровень'!N2695</f>
        <v>0</v>
      </c>
      <c r="N39" s="19">
        <f>'1 уровень'!O2695</f>
        <v>0</v>
      </c>
      <c r="O39" s="19">
        <f>'1 уровень'!P2695</f>
        <v>0</v>
      </c>
      <c r="P39" s="353">
        <f>'1 уровень'!Q2695</f>
        <v>0</v>
      </c>
      <c r="Q39" s="353">
        <f>'1 уровень'!R2695</f>
        <v>0</v>
      </c>
      <c r="R39" s="353">
        <f>'1 уровень'!S2695</f>
        <v>0</v>
      </c>
      <c r="S39" s="353">
        <f>'1 уровень'!T2695</f>
        <v>0</v>
      </c>
      <c r="T39" s="353">
        <f>'1 уровень'!U2695</f>
        <v>0</v>
      </c>
      <c r="U39" s="353">
        <f>'1 уровень'!V2695</f>
        <v>0</v>
      </c>
      <c r="V39" s="353">
        <f>'1 уровень'!W2695</f>
        <v>0</v>
      </c>
      <c r="W39" s="353">
        <f>'1 уровень'!X2695</f>
        <v>0</v>
      </c>
      <c r="X39" s="353">
        <f>'1 уровень'!Y2695</f>
        <v>0</v>
      </c>
      <c r="Y39" s="353">
        <f>'1 уровень'!Z2695</f>
        <v>0</v>
      </c>
      <c r="Z39" s="353">
        <f>'1 уровень'!AA2695</f>
        <v>0</v>
      </c>
      <c r="AA39" s="353">
        <f>'1 уровень'!AB2695</f>
        <v>0</v>
      </c>
      <c r="AB39" s="353">
        <f>'1 уровень'!AC2695</f>
        <v>12324.591629999999</v>
      </c>
      <c r="AC39" s="753">
        <f>'1 уровень'!AD2695</f>
        <v>0</v>
      </c>
      <c r="AD39" s="353">
        <f>'1 уровень'!AE2695</f>
        <v>0</v>
      </c>
      <c r="AE39" s="353">
        <f>'1 уровень'!AF2695</f>
        <v>0</v>
      </c>
      <c r="AF39" s="353">
        <f>'1 уровень'!AG2695</f>
        <v>0</v>
      </c>
      <c r="AG39" s="353">
        <f>'1 уровень'!AH2695</f>
        <v>-35.519400000000005</v>
      </c>
      <c r="AH39" s="354">
        <f>'1 уровень'!AI2695</f>
        <v>12324.591629999999</v>
      </c>
      <c r="AI39" s="353"/>
      <c r="AJ39" s="353"/>
    </row>
    <row r="40" spans="1:36" s="45" customFormat="1" ht="60" x14ac:dyDescent="0.25">
      <c r="A40" s="18"/>
      <c r="B40" s="18"/>
      <c r="C40" s="155" t="s">
        <v>688</v>
      </c>
      <c r="D40" s="30"/>
      <c r="E40" s="30"/>
      <c r="F40" s="30"/>
      <c r="G40" s="48"/>
      <c r="H40" s="49"/>
      <c r="I40" s="49"/>
      <c r="J40" s="19"/>
      <c r="K40" s="19"/>
      <c r="L40" s="19"/>
      <c r="M40" s="19"/>
      <c r="N40" s="19"/>
      <c r="O40" s="19"/>
      <c r="P40" s="353"/>
      <c r="Q40" s="353"/>
      <c r="R40" s="353"/>
      <c r="S40" s="353"/>
      <c r="T40" s="353"/>
      <c r="U40" s="353"/>
      <c r="V40" s="353"/>
      <c r="W40" s="353"/>
      <c r="X40" s="353"/>
      <c r="Y40" s="353"/>
      <c r="Z40" s="353"/>
      <c r="AA40" s="353"/>
      <c r="AB40" s="353"/>
      <c r="AC40" s="753"/>
      <c r="AD40" s="353"/>
      <c r="AE40" s="353"/>
      <c r="AF40" s="353"/>
      <c r="AG40" s="353"/>
      <c r="AH40" s="354"/>
      <c r="AI40" s="353"/>
      <c r="AJ40" s="353"/>
    </row>
    <row r="41" spans="1:36" s="45" customFormat="1" ht="30" x14ac:dyDescent="0.25">
      <c r="A41" s="18"/>
      <c r="B41" s="18">
        <v>1</v>
      </c>
      <c r="C41" s="155" t="s">
        <v>460</v>
      </c>
      <c r="D41" s="30">
        <f>'1 уровень'!E2697</f>
        <v>32558</v>
      </c>
      <c r="E41" s="30">
        <f>'1 уровень'!F2697</f>
        <v>29377.916666666664</v>
      </c>
      <c r="F41" s="30">
        <f>'1 уровень'!G2697</f>
        <v>28809</v>
      </c>
      <c r="G41" s="48">
        <f>'1 уровень'!H2697</f>
        <v>98.063454692441894</v>
      </c>
      <c r="H41" s="49">
        <f>'1 уровень'!I2697</f>
        <v>0</v>
      </c>
      <c r="I41" s="49">
        <f>'1 уровень'!J2697</f>
        <v>0</v>
      </c>
      <c r="J41" s="19">
        <f>'1 уровень'!K2697</f>
        <v>0</v>
      </c>
      <c r="K41" s="19">
        <f>'1 уровень'!L2697</f>
        <v>0</v>
      </c>
      <c r="L41" s="19">
        <f>'1 уровень'!M2697</f>
        <v>0</v>
      </c>
      <c r="M41" s="19">
        <f>'1 уровень'!N2697</f>
        <v>0</v>
      </c>
      <c r="N41" s="19">
        <f>'1 уровень'!O2697</f>
        <v>0</v>
      </c>
      <c r="O41" s="19">
        <f>'1 уровень'!P2697</f>
        <v>0</v>
      </c>
      <c r="P41" s="353">
        <f>'1 уровень'!Q2697</f>
        <v>55662.197090000001</v>
      </c>
      <c r="Q41" s="353">
        <f>'1 уровень'!R2697</f>
        <v>55662.197090000001</v>
      </c>
      <c r="R41" s="353">
        <f>'1 уровень'!S2697</f>
        <v>55662.197090000001</v>
      </c>
      <c r="S41" s="353">
        <f>'1 уровень'!T2697</f>
        <v>55662.197090000001</v>
      </c>
      <c r="T41" s="353">
        <f>'1 уровень'!U2697</f>
        <v>55662.197090000001</v>
      </c>
      <c r="U41" s="353">
        <f>'1 уровень'!V2697</f>
        <v>55662.197090000001</v>
      </c>
      <c r="V41" s="353">
        <f>'1 уровень'!W2697</f>
        <v>55662.197090000001</v>
      </c>
      <c r="W41" s="353">
        <f>'1 уровень'!X2697</f>
        <v>55662.197090000001</v>
      </c>
      <c r="X41" s="353">
        <f>'1 уровень'!Y2697</f>
        <v>58094.226870000006</v>
      </c>
      <c r="Y41" s="353">
        <f>'1 уровень'!Z2697</f>
        <v>58094.226870000006</v>
      </c>
      <c r="Z41" s="353">
        <f>'1 уровень'!AA2697</f>
        <v>58094.226870000006</v>
      </c>
      <c r="AA41" s="353">
        <f>'1 уровень'!AB2697</f>
        <v>52847.703000833324</v>
      </c>
      <c r="AB41" s="353">
        <f>'1 уровень'!AC2697</f>
        <v>50939.227170000006</v>
      </c>
      <c r="AC41" s="753">
        <f>'1 уровень'!AD2697</f>
        <v>0</v>
      </c>
      <c r="AD41" s="353">
        <f>'1 уровень'!AE2697</f>
        <v>0</v>
      </c>
      <c r="AE41" s="353">
        <f>'1 уровень'!AF2697</f>
        <v>-1908.4758308333285</v>
      </c>
      <c r="AF41" s="353">
        <f>'1 уровень'!AG2697</f>
        <v>0</v>
      </c>
      <c r="AG41" s="353">
        <f>'1 уровень'!AH2697</f>
        <v>-32.111980000000003</v>
      </c>
      <c r="AH41" s="354">
        <f>'1 уровень'!AI2697</f>
        <v>50907.115190000004</v>
      </c>
      <c r="AI41" s="353">
        <f>AB41/AA41*100</f>
        <v>96.388725105416171</v>
      </c>
      <c r="AJ41" s="353">
        <f>AH41/AA41*100</f>
        <v>96.327961858999402</v>
      </c>
    </row>
    <row r="42" spans="1:36" s="45" customFormat="1" ht="30" x14ac:dyDescent="0.25">
      <c r="A42" s="18"/>
      <c r="B42" s="18">
        <v>1</v>
      </c>
      <c r="C42" s="155" t="s">
        <v>461</v>
      </c>
      <c r="D42" s="30">
        <f>'1 уровень'!E2698</f>
        <v>0</v>
      </c>
      <c r="E42" s="30">
        <f>'1 уровень'!F2698</f>
        <v>0</v>
      </c>
      <c r="F42" s="30">
        <f>'1 уровень'!G2698</f>
        <v>0</v>
      </c>
      <c r="G42" s="48">
        <f>'1 уровень'!H2698</f>
        <v>0</v>
      </c>
      <c r="H42" s="49">
        <f>'1 уровень'!I2698</f>
        <v>0</v>
      </c>
      <c r="I42" s="49">
        <f>'1 уровень'!J2698</f>
        <v>0</v>
      </c>
      <c r="J42" s="19">
        <f>'1 уровень'!K2698</f>
        <v>0</v>
      </c>
      <c r="K42" s="19">
        <f>'1 уровень'!L2698</f>
        <v>0</v>
      </c>
      <c r="L42" s="19">
        <f>'1 уровень'!M2698</f>
        <v>0</v>
      </c>
      <c r="M42" s="19">
        <f>'1 уровень'!N2698</f>
        <v>0</v>
      </c>
      <c r="N42" s="19">
        <f>'1 уровень'!O2698</f>
        <v>0</v>
      </c>
      <c r="O42" s="19">
        <f>'1 уровень'!P2698</f>
        <v>0</v>
      </c>
      <c r="P42" s="353">
        <f>'1 уровень'!Q2698</f>
        <v>0</v>
      </c>
      <c r="Q42" s="353">
        <f>'1 уровень'!R2698</f>
        <v>0</v>
      </c>
      <c r="R42" s="353">
        <f>'1 уровень'!S2698</f>
        <v>0</v>
      </c>
      <c r="S42" s="353">
        <f>'1 уровень'!T2698</f>
        <v>0</v>
      </c>
      <c r="T42" s="353">
        <f>'1 уровень'!U2698</f>
        <v>0</v>
      </c>
      <c r="U42" s="353">
        <f>'1 уровень'!V2698</f>
        <v>0</v>
      </c>
      <c r="V42" s="353">
        <f>'1 уровень'!W2698</f>
        <v>0</v>
      </c>
      <c r="W42" s="353">
        <f>'1 уровень'!X2698</f>
        <v>0</v>
      </c>
      <c r="X42" s="353">
        <f>'1 уровень'!Y2698</f>
        <v>0</v>
      </c>
      <c r="Y42" s="353">
        <f>'1 уровень'!Z2698</f>
        <v>0</v>
      </c>
      <c r="Z42" s="353">
        <f>'1 уровень'!AA2698</f>
        <v>0</v>
      </c>
      <c r="AA42" s="353">
        <f>'1 уровень'!AB2698</f>
        <v>0</v>
      </c>
      <c r="AB42" s="353">
        <f>'1 уровень'!AC2698</f>
        <v>169.64604</v>
      </c>
      <c r="AC42" s="753">
        <f>'1 уровень'!AD2698</f>
        <v>0</v>
      </c>
      <c r="AD42" s="353">
        <f>'1 уровень'!AE2698</f>
        <v>0</v>
      </c>
      <c r="AE42" s="353">
        <f>'1 уровень'!AF2698</f>
        <v>169.64604</v>
      </c>
      <c r="AF42" s="353">
        <f>'1 уровень'!AG2698</f>
        <v>0</v>
      </c>
      <c r="AG42" s="353">
        <f>'1 уровень'!AH2698</f>
        <v>0</v>
      </c>
      <c r="AH42" s="354">
        <f>'1 уровень'!AI2698</f>
        <v>169.64604</v>
      </c>
      <c r="AI42" s="353"/>
      <c r="AJ42" s="353"/>
    </row>
    <row r="43" spans="1:36" s="45" customFormat="1" ht="45" x14ac:dyDescent="0.25">
      <c r="A43" s="18"/>
      <c r="B43" s="18">
        <v>1</v>
      </c>
      <c r="C43" s="155" t="s">
        <v>462</v>
      </c>
      <c r="D43" s="31">
        <f>'1 уровень'!E2699</f>
        <v>531</v>
      </c>
      <c r="E43" s="31">
        <f>'1 уровень'!F2699</f>
        <v>487.33333333333337</v>
      </c>
      <c r="F43" s="31">
        <f>'1 уровень'!G2699</f>
        <v>543</v>
      </c>
      <c r="G43" s="48">
        <f>'1 уровень'!H2699</f>
        <v>111.42270861833103</v>
      </c>
      <c r="H43" s="49">
        <f>'1 уровень'!I2699</f>
        <v>0</v>
      </c>
      <c r="I43" s="49">
        <f>'1 уровень'!J2699</f>
        <v>0</v>
      </c>
      <c r="J43" s="19">
        <f>'1 уровень'!K2699</f>
        <v>0</v>
      </c>
      <c r="K43" s="19">
        <f>'1 уровень'!L2699</f>
        <v>0</v>
      </c>
      <c r="L43" s="19">
        <f>'1 уровень'!M2699</f>
        <v>0</v>
      </c>
      <c r="M43" s="19">
        <f>'1 уровень'!N2699</f>
        <v>0</v>
      </c>
      <c r="N43" s="19">
        <f>'1 уровень'!O2699</f>
        <v>0</v>
      </c>
      <c r="O43" s="19">
        <f>'1 уровень'!P2699</f>
        <v>0</v>
      </c>
      <c r="P43" s="353">
        <f>'1 уровень'!Q2699</f>
        <v>4174.4565000000002</v>
      </c>
      <c r="Q43" s="353">
        <f>'1 уровень'!R2699</f>
        <v>4174.4565000000002</v>
      </c>
      <c r="R43" s="353">
        <f>'1 уровень'!S2699</f>
        <v>4174.4565000000002</v>
      </c>
      <c r="S43" s="353">
        <f>'1 уровень'!T2699</f>
        <v>4174.4565000000002</v>
      </c>
      <c r="T43" s="353">
        <f>'1 уровень'!U2699</f>
        <v>4174.4565000000002</v>
      </c>
      <c r="U43" s="353">
        <f>'1 уровень'!V2699</f>
        <v>4174.4565000000002</v>
      </c>
      <c r="V43" s="353">
        <f>'1 уровень'!W2699</f>
        <v>4174.4565000000002</v>
      </c>
      <c r="W43" s="353">
        <f>'1 уровень'!X2699</f>
        <v>4174.4565000000002</v>
      </c>
      <c r="X43" s="353">
        <f>'1 уровень'!Y2699</f>
        <v>4174.4565000000002</v>
      </c>
      <c r="Y43" s="353">
        <f>'1 уровень'!Z2699</f>
        <v>4174.4565000000002</v>
      </c>
      <c r="Z43" s="353">
        <f>'1 уровень'!AA2699</f>
        <v>4174.4565000000002</v>
      </c>
      <c r="AA43" s="353">
        <f>'1 уровень'!AB2699</f>
        <v>3826.5851250000005</v>
      </c>
      <c r="AB43" s="353">
        <f>'1 уровень'!AC2699</f>
        <v>4268.7945</v>
      </c>
      <c r="AC43" s="753">
        <f>'1 уровень'!AD2699</f>
        <v>0</v>
      </c>
      <c r="AD43" s="353">
        <f>'1 уровень'!AE2699</f>
        <v>0</v>
      </c>
      <c r="AE43" s="353">
        <f>'1 уровень'!AF2699</f>
        <v>442.20937500000002</v>
      </c>
      <c r="AF43" s="353">
        <f>'1 уровень'!AG2699</f>
        <v>0</v>
      </c>
      <c r="AG43" s="353">
        <f>'1 уровень'!AH2699</f>
        <v>-14.805710000000001</v>
      </c>
      <c r="AH43" s="354">
        <f>'1 уровень'!AI2699</f>
        <v>4253.9887900000003</v>
      </c>
      <c r="AI43" s="353">
        <f t="shared" ref="AI43:AI49" si="5">AB43/AA43*100</f>
        <v>111.55624036979968</v>
      </c>
      <c r="AJ43" s="353">
        <f t="shared" ref="AJ43:AJ49" si="6">AH43/AA43*100</f>
        <v>111.16932332715321</v>
      </c>
    </row>
    <row r="44" spans="1:36" s="45" customFormat="1" ht="30" x14ac:dyDescent="0.25">
      <c r="A44" s="18"/>
      <c r="B44" s="18">
        <v>1</v>
      </c>
      <c r="C44" s="155" t="s">
        <v>463</v>
      </c>
      <c r="D44" s="30">
        <f>'1 уровень'!E2700</f>
        <v>842</v>
      </c>
      <c r="E44" s="30">
        <f>'1 уровень'!F2700</f>
        <v>771.91666666666663</v>
      </c>
      <c r="F44" s="30">
        <f>'1 уровень'!G2700</f>
        <v>847</v>
      </c>
      <c r="G44" s="48">
        <f>'1 уровень'!H2700</f>
        <v>109.72687034438087</v>
      </c>
      <c r="H44" s="49">
        <f>'1 уровень'!I2700</f>
        <v>0</v>
      </c>
      <c r="I44" s="49">
        <f>'1 уровень'!J2700</f>
        <v>0</v>
      </c>
      <c r="J44" s="19">
        <f>'1 уровень'!K2700</f>
        <v>0</v>
      </c>
      <c r="K44" s="19">
        <f>'1 уровень'!L2700</f>
        <v>0</v>
      </c>
      <c r="L44" s="19">
        <f>'1 уровень'!M2700</f>
        <v>0</v>
      </c>
      <c r="M44" s="19">
        <f>'1 уровень'!N2700</f>
        <v>0</v>
      </c>
      <c r="N44" s="19">
        <f>'1 уровень'!O2700</f>
        <v>0</v>
      </c>
      <c r="O44" s="19">
        <f>'1 уровень'!P2700</f>
        <v>0</v>
      </c>
      <c r="P44" s="353">
        <f>'1 уровень'!Q2700</f>
        <v>6619.3830000000007</v>
      </c>
      <c r="Q44" s="353">
        <f>'1 уровень'!R2700</f>
        <v>6619.3830000000007</v>
      </c>
      <c r="R44" s="353">
        <f>'1 уровень'!S2700</f>
        <v>6619.3830000000007</v>
      </c>
      <c r="S44" s="353">
        <f>'1 уровень'!T2700</f>
        <v>6619.3830000000007</v>
      </c>
      <c r="T44" s="353">
        <f>'1 уровень'!U2700</f>
        <v>6619.3830000000007</v>
      </c>
      <c r="U44" s="353">
        <f>'1 уровень'!V2700</f>
        <v>6619.3830000000007</v>
      </c>
      <c r="V44" s="353">
        <f>'1 уровень'!W2700</f>
        <v>6619.3830000000007</v>
      </c>
      <c r="W44" s="353">
        <f>'1 уровень'!X2700</f>
        <v>6619.3830000000007</v>
      </c>
      <c r="X44" s="353">
        <f>'1 уровень'!Y2700</f>
        <v>6619.3830000000007</v>
      </c>
      <c r="Y44" s="353">
        <f>'1 уровень'!Z2700</f>
        <v>6619.3830000000007</v>
      </c>
      <c r="Z44" s="353">
        <f>'1 уровень'!AA2700</f>
        <v>6619.3830000000007</v>
      </c>
      <c r="AA44" s="353">
        <f>'1 уровень'!AB2700</f>
        <v>6067.7677500000009</v>
      </c>
      <c r="AB44" s="353">
        <f>'1 уровень'!AC2700</f>
        <v>6658.6904999999997</v>
      </c>
      <c r="AC44" s="753">
        <f>'1 уровень'!AD2700</f>
        <v>0</v>
      </c>
      <c r="AD44" s="353">
        <f>'1 уровень'!AE2700</f>
        <v>0</v>
      </c>
      <c r="AE44" s="353">
        <f>'1 уровень'!AF2700</f>
        <v>590.92275000000006</v>
      </c>
      <c r="AF44" s="353">
        <f>'1 уровень'!AG2700</f>
        <v>0</v>
      </c>
      <c r="AG44" s="353">
        <f>'1 уровень'!AH2700</f>
        <v>-42.648120000000006</v>
      </c>
      <c r="AH44" s="354">
        <f>'1 уровень'!AI2700</f>
        <v>6616.042379999999</v>
      </c>
      <c r="AI44" s="353">
        <f t="shared" si="5"/>
        <v>109.73871733966745</v>
      </c>
      <c r="AJ44" s="353">
        <f t="shared" si="6"/>
        <v>109.03585391843644</v>
      </c>
    </row>
    <row r="45" spans="1:36" s="45" customFormat="1" ht="43.5" x14ac:dyDescent="0.25">
      <c r="A45" s="18"/>
      <c r="B45" s="18">
        <v>1</v>
      </c>
      <c r="C45" s="267" t="s">
        <v>272</v>
      </c>
      <c r="D45" s="30">
        <f>'1 уровень'!E2701</f>
        <v>225542</v>
      </c>
      <c r="E45" s="30">
        <f>'1 уровень'!F2701</f>
        <v>205438.19999999998</v>
      </c>
      <c r="F45" s="30">
        <f>'1 уровень'!G2701</f>
        <v>197532</v>
      </c>
      <c r="G45" s="48">
        <f>'1 уровень'!H2701</f>
        <v>96.151543383849742</v>
      </c>
      <c r="H45" s="49">
        <f>'1 уровень'!I2701</f>
        <v>0</v>
      </c>
      <c r="I45" s="49">
        <f>'1 уровень'!J2701</f>
        <v>0</v>
      </c>
      <c r="J45" s="19">
        <f>'1 уровень'!K2701</f>
        <v>0</v>
      </c>
      <c r="K45" s="19">
        <f>'1 уровень'!L2701</f>
        <v>0</v>
      </c>
      <c r="L45" s="19">
        <f>'1 уровень'!M2701</f>
        <v>0</v>
      </c>
      <c r="M45" s="19">
        <f>'1 уровень'!N2701</f>
        <v>0</v>
      </c>
      <c r="N45" s="19">
        <f>'1 уровень'!O2701</f>
        <v>0</v>
      </c>
      <c r="O45" s="19">
        <f>'1 уровень'!P2701</f>
        <v>0</v>
      </c>
      <c r="P45" s="353">
        <f>'1 уровень'!Q2701</f>
        <v>547237.72016999987</v>
      </c>
      <c r="Q45" s="353">
        <f>'1 уровень'!R2701</f>
        <v>547237.72016999987</v>
      </c>
      <c r="R45" s="353">
        <f>'1 уровень'!S2701</f>
        <v>547237.72016999987</v>
      </c>
      <c r="S45" s="353">
        <f>'1 уровень'!T2701</f>
        <v>547237.72016999987</v>
      </c>
      <c r="T45" s="353">
        <f>'1 уровень'!U2701</f>
        <v>547237.72016999987</v>
      </c>
      <c r="U45" s="353">
        <f>'1 уровень'!V2701</f>
        <v>547237.72016999987</v>
      </c>
      <c r="V45" s="353">
        <f>'1 уровень'!W2701</f>
        <v>547237.72016999987</v>
      </c>
      <c r="W45" s="353">
        <f>'1 уровень'!X2701</f>
        <v>547311.36520999984</v>
      </c>
      <c r="X45" s="353">
        <f>'1 уровень'!Y2701</f>
        <v>553943.9381899999</v>
      </c>
      <c r="Y45" s="353">
        <f>'1 уровень'!Z2701</f>
        <v>553838.16024999996</v>
      </c>
      <c r="Z45" s="353">
        <f>'1 уровень'!AA2701</f>
        <v>553838.16024999996</v>
      </c>
      <c r="AA45" s="353">
        <f>'1 уровень'!AB2701</f>
        <v>506597.40396283322</v>
      </c>
      <c r="AB45" s="353">
        <f>'1 уровень'!AC2701</f>
        <v>488625.90652000008</v>
      </c>
      <c r="AC45" s="753">
        <f>'1 уровень'!AD2701</f>
        <v>0</v>
      </c>
      <c r="AD45" s="353">
        <f>'1 уровень'!AE2701</f>
        <v>0</v>
      </c>
      <c r="AE45" s="353">
        <f>'1 уровень'!AF2701</f>
        <v>-17971.497442833348</v>
      </c>
      <c r="AF45" s="353">
        <f>'1 уровень'!AG2701</f>
        <v>-115.96032999999998</v>
      </c>
      <c r="AG45" s="353">
        <f>'1 уровень'!AH2701</f>
        <v>-74.534879999999987</v>
      </c>
      <c r="AH45" s="354">
        <f>'1 уровень'!AI2701</f>
        <v>488551.37164000003</v>
      </c>
      <c r="AI45" s="353">
        <f t="shared" si="5"/>
        <v>96.452508974137658</v>
      </c>
      <c r="AJ45" s="353">
        <f t="shared" si="6"/>
        <v>96.437796131273274</v>
      </c>
    </row>
    <row r="46" spans="1:36" s="45" customFormat="1" ht="30" x14ac:dyDescent="0.25">
      <c r="A46" s="18"/>
      <c r="B46" s="18">
        <v>1</v>
      </c>
      <c r="C46" s="155" t="s">
        <v>464</v>
      </c>
      <c r="D46" s="30">
        <f>'1 уровень'!E2702</f>
        <v>78000</v>
      </c>
      <c r="E46" s="30">
        <f>'1 уровень'!F2702</f>
        <v>70748.533333333326</v>
      </c>
      <c r="F46" s="30">
        <f>'1 уровень'!G2702</f>
        <v>63190</v>
      </c>
      <c r="G46" s="48">
        <f>'1 уровень'!H2702</f>
        <v>89.316339184416549</v>
      </c>
      <c r="H46" s="49">
        <f>'1 уровень'!I2702</f>
        <v>0</v>
      </c>
      <c r="I46" s="49">
        <f>'1 уровень'!J2702</f>
        <v>0</v>
      </c>
      <c r="J46" s="19">
        <f>'1 уровень'!K2702</f>
        <v>0</v>
      </c>
      <c r="K46" s="19">
        <f>'1 уровень'!L2702</f>
        <v>0</v>
      </c>
      <c r="L46" s="19">
        <f>'1 уровень'!M2702</f>
        <v>0</v>
      </c>
      <c r="M46" s="19">
        <f>'1 уровень'!N2702</f>
        <v>0</v>
      </c>
      <c r="N46" s="19">
        <f>'1 уровень'!O2702</f>
        <v>0</v>
      </c>
      <c r="O46" s="19">
        <f>'1 уровень'!P2702</f>
        <v>0</v>
      </c>
      <c r="P46" s="353">
        <f>'1 уровень'!Q2702</f>
        <v>115849.80391999999</v>
      </c>
      <c r="Q46" s="353">
        <f>'1 уровень'!R2702</f>
        <v>115849.80391999999</v>
      </c>
      <c r="R46" s="353">
        <f>'1 уровень'!S2702</f>
        <v>115849.80391999999</v>
      </c>
      <c r="S46" s="353">
        <f>'1 уровень'!T2702</f>
        <v>115849.80391999999</v>
      </c>
      <c r="T46" s="353">
        <f>'1 уровень'!U2702</f>
        <v>115849.80391999999</v>
      </c>
      <c r="U46" s="353">
        <f>'1 уровень'!V2702</f>
        <v>115849.80391999999</v>
      </c>
      <c r="V46" s="353">
        <f>'1 уровень'!W2702</f>
        <v>115849.80391999999</v>
      </c>
      <c r="W46" s="353">
        <f>'1 уровень'!X2702</f>
        <v>115923.44895999999</v>
      </c>
      <c r="X46" s="353">
        <f>'1 уровень'!Y2702</f>
        <v>118596.21234</v>
      </c>
      <c r="Y46" s="353">
        <f>'1 уровень'!Z2702</f>
        <v>118490.43439999998</v>
      </c>
      <c r="Z46" s="353">
        <f>'1 уровень'!AA2702</f>
        <v>118490.43439999998</v>
      </c>
      <c r="AA46" s="353">
        <f>'1 уровень'!AB2702</f>
        <v>108188.62353366667</v>
      </c>
      <c r="AB46" s="353">
        <f>'1 уровень'!AC2702</f>
        <v>96532.746050000002</v>
      </c>
      <c r="AC46" s="753">
        <f>'1 уровень'!AD2702</f>
        <v>0</v>
      </c>
      <c r="AD46" s="353">
        <f>'1 уровень'!AE2702</f>
        <v>0</v>
      </c>
      <c r="AE46" s="353">
        <f>'1 уровень'!AF2702</f>
        <v>-11655.877483666662</v>
      </c>
      <c r="AF46" s="353">
        <f>'1 уровень'!AG2702</f>
        <v>0</v>
      </c>
      <c r="AG46" s="353">
        <f>'1 уровень'!AH2702</f>
        <v>-16.9255</v>
      </c>
      <c r="AH46" s="354">
        <f>'1 уровень'!AI2702</f>
        <v>96515.820550000004</v>
      </c>
      <c r="AI46" s="353">
        <f t="shared" si="5"/>
        <v>89.226337203523499</v>
      </c>
      <c r="AJ46" s="353">
        <f t="shared" si="6"/>
        <v>89.210692767493924</v>
      </c>
    </row>
    <row r="47" spans="1:36" s="45" customFormat="1" ht="60" x14ac:dyDescent="0.25">
      <c r="A47" s="18"/>
      <c r="B47" s="18">
        <v>1</v>
      </c>
      <c r="C47" s="155" t="s">
        <v>465</v>
      </c>
      <c r="D47" s="30">
        <f>'1 уровень'!E2703</f>
        <v>108054</v>
      </c>
      <c r="E47" s="30">
        <f>'1 уровень'!F2703</f>
        <v>98680.333333333343</v>
      </c>
      <c r="F47" s="30">
        <f>'1 уровень'!G2703</f>
        <v>98285</v>
      </c>
      <c r="G47" s="48">
        <f>'1 уровень'!H2703</f>
        <v>99.59937981563364</v>
      </c>
      <c r="H47" s="49">
        <f>'1 уровень'!I2703</f>
        <v>0</v>
      </c>
      <c r="I47" s="49">
        <f>'1 уровень'!J2703</f>
        <v>0</v>
      </c>
      <c r="J47" s="19">
        <f>'1 уровень'!K2703</f>
        <v>0</v>
      </c>
      <c r="K47" s="19">
        <f>'1 уровень'!L2703</f>
        <v>0</v>
      </c>
      <c r="L47" s="19">
        <f>'1 уровень'!M2703</f>
        <v>0</v>
      </c>
      <c r="M47" s="19">
        <f>'1 уровень'!N2703</f>
        <v>0</v>
      </c>
      <c r="N47" s="19">
        <f>'1 уровень'!O2703</f>
        <v>0</v>
      </c>
      <c r="O47" s="19">
        <f>'1 уровень'!P2703</f>
        <v>0</v>
      </c>
      <c r="P47" s="353">
        <f>'1 уровень'!Q2703</f>
        <v>361619.33736999996</v>
      </c>
      <c r="Q47" s="353">
        <f>'1 уровень'!R2703</f>
        <v>361619.33736999996</v>
      </c>
      <c r="R47" s="353">
        <f>'1 уровень'!S2703</f>
        <v>361619.33736999996</v>
      </c>
      <c r="S47" s="353">
        <f>'1 уровень'!T2703</f>
        <v>361619.33736999996</v>
      </c>
      <c r="T47" s="353">
        <f>'1 уровень'!U2703</f>
        <v>361619.33736999996</v>
      </c>
      <c r="U47" s="353">
        <f>'1 уровень'!V2703</f>
        <v>361619.33736999996</v>
      </c>
      <c r="V47" s="353">
        <f>'1 уровень'!W2703</f>
        <v>361619.33736999996</v>
      </c>
      <c r="W47" s="353">
        <f>'1 уровень'!X2703</f>
        <v>361619.33736999996</v>
      </c>
      <c r="X47" s="353">
        <f>'1 уровень'!Y2703</f>
        <v>364876.28856999998</v>
      </c>
      <c r="Y47" s="353">
        <f>'1 уровень'!Z2703</f>
        <v>364876.28856999998</v>
      </c>
      <c r="Z47" s="353">
        <f>'1 уровень'!AA2703</f>
        <v>364876.28856999998</v>
      </c>
      <c r="AA47" s="353">
        <f>'1 уровень'!AB2703</f>
        <v>333927.10598916665</v>
      </c>
      <c r="AB47" s="353">
        <f>'1 уровень'!AC2703</f>
        <v>332583.11556000001</v>
      </c>
      <c r="AC47" s="753">
        <f>'1 уровень'!AD2703</f>
        <v>0</v>
      </c>
      <c r="AD47" s="353">
        <f>'1 уровень'!AE2703</f>
        <v>0</v>
      </c>
      <c r="AE47" s="353">
        <f>'1 уровень'!AF2703</f>
        <v>-1343.9904291666708</v>
      </c>
      <c r="AF47" s="353">
        <f>'1 уровень'!AG2703</f>
        <v>-1.6562300000000001</v>
      </c>
      <c r="AG47" s="353">
        <f>'1 уровень'!AH2703</f>
        <v>-52.87997</v>
      </c>
      <c r="AH47" s="354">
        <f>'1 уровень'!AI2703</f>
        <v>332530.23559</v>
      </c>
      <c r="AI47" s="353">
        <f t="shared" si="5"/>
        <v>99.597519816432552</v>
      </c>
      <c r="AJ47" s="353">
        <f t="shared" si="6"/>
        <v>99.581684033996339</v>
      </c>
    </row>
    <row r="48" spans="1:36" s="45" customFormat="1" ht="45" x14ac:dyDescent="0.25">
      <c r="A48" s="18"/>
      <c r="B48" s="18">
        <v>1</v>
      </c>
      <c r="C48" s="155" t="s">
        <v>466</v>
      </c>
      <c r="D48" s="30">
        <f>'1 уровень'!E2704</f>
        <v>39488</v>
      </c>
      <c r="E48" s="30">
        <f>'1 уровень'!F2704</f>
        <v>36009.333333333336</v>
      </c>
      <c r="F48" s="30">
        <f>'1 уровень'!G2704</f>
        <v>36057</v>
      </c>
      <c r="G48" s="48">
        <f>'1 уровень'!H2704</f>
        <v>100.13237308845855</v>
      </c>
      <c r="H48" s="49">
        <f>'1 уровень'!I2704</f>
        <v>0</v>
      </c>
      <c r="I48" s="49">
        <f>'1 уровень'!J2704</f>
        <v>0</v>
      </c>
      <c r="J48" s="19">
        <f>'1 уровень'!K2704</f>
        <v>0</v>
      </c>
      <c r="K48" s="19">
        <f>'1 уровень'!L2704</f>
        <v>0</v>
      </c>
      <c r="L48" s="19">
        <f>'1 уровень'!M2704</f>
        <v>0</v>
      </c>
      <c r="M48" s="19">
        <f>'1 уровень'!N2704</f>
        <v>0</v>
      </c>
      <c r="N48" s="19">
        <f>'1 уровень'!O2704</f>
        <v>0</v>
      </c>
      <c r="O48" s="19">
        <f>'1 уровень'!P2704</f>
        <v>0</v>
      </c>
      <c r="P48" s="353">
        <f>'1 уровень'!Q2704</f>
        <v>69768.578880000001</v>
      </c>
      <c r="Q48" s="353">
        <f>'1 уровень'!R2704</f>
        <v>69768.578880000001</v>
      </c>
      <c r="R48" s="353">
        <f>'1 уровень'!S2704</f>
        <v>69768.578880000001</v>
      </c>
      <c r="S48" s="353">
        <f>'1 уровень'!T2704</f>
        <v>69768.578880000001</v>
      </c>
      <c r="T48" s="353">
        <f>'1 уровень'!U2704</f>
        <v>69768.578880000001</v>
      </c>
      <c r="U48" s="353">
        <f>'1 уровень'!V2704</f>
        <v>69768.578880000001</v>
      </c>
      <c r="V48" s="353">
        <f>'1 уровень'!W2704</f>
        <v>69768.578880000001</v>
      </c>
      <c r="W48" s="353">
        <f>'1 уровень'!X2704</f>
        <v>69768.578880000001</v>
      </c>
      <c r="X48" s="353">
        <f>'1 уровень'!Y2704</f>
        <v>70471.437279999998</v>
      </c>
      <c r="Y48" s="353">
        <f>'1 уровень'!Z2704</f>
        <v>70471.437279999998</v>
      </c>
      <c r="Z48" s="353">
        <f>'1 уровень'!AA2704</f>
        <v>70471.437279999998</v>
      </c>
      <c r="AA48" s="353">
        <f>'1 уровень'!AB2704</f>
        <v>64481.674440000003</v>
      </c>
      <c r="AB48" s="353">
        <f>'1 уровень'!AC2704</f>
        <v>59510.044909999997</v>
      </c>
      <c r="AC48" s="753">
        <f>'1 уровень'!AD2704</f>
        <v>0</v>
      </c>
      <c r="AD48" s="353">
        <f>'1 уровень'!AE2704</f>
        <v>0</v>
      </c>
      <c r="AE48" s="353">
        <f>'1 уровень'!AF2704</f>
        <v>-4971.6295300000074</v>
      </c>
      <c r="AF48" s="353">
        <f>'1 уровень'!AG2704</f>
        <v>-114.30409999999999</v>
      </c>
      <c r="AG48" s="353">
        <f>'1 уровень'!AH2704</f>
        <v>-4.7294099999999997</v>
      </c>
      <c r="AH48" s="354">
        <f>'1 уровень'!AI2704</f>
        <v>59505.315499999997</v>
      </c>
      <c r="AI48" s="353">
        <f t="shared" si="5"/>
        <v>92.289856655899825</v>
      </c>
      <c r="AJ48" s="353">
        <f t="shared" si="6"/>
        <v>92.282522153436801</v>
      </c>
    </row>
    <row r="49" spans="1:36" s="45" customFormat="1" ht="29.25" x14ac:dyDescent="0.25">
      <c r="A49" s="18"/>
      <c r="B49" s="18">
        <v>1</v>
      </c>
      <c r="C49" s="267" t="s">
        <v>310</v>
      </c>
      <c r="D49" s="30">
        <f>'1 уровень'!E2705</f>
        <v>239049.30000000002</v>
      </c>
      <c r="E49" s="30">
        <f>'1 уровень'!F2705</f>
        <v>218973.72916666669</v>
      </c>
      <c r="F49" s="30">
        <f>'1 уровень'!G2705</f>
        <v>230191.815</v>
      </c>
      <c r="G49" s="50">
        <f>'1 уровень'!H2705</f>
        <v>105.12302817147298</v>
      </c>
      <c r="H49" s="49">
        <f>'1 уровень'!I2705</f>
        <v>0</v>
      </c>
      <c r="I49" s="49">
        <f>'1 уровень'!J2705</f>
        <v>0</v>
      </c>
      <c r="J49" s="19">
        <f>'1 уровень'!K2705</f>
        <v>0</v>
      </c>
      <c r="K49" s="19">
        <f>'1 уровень'!L2705</f>
        <v>0</v>
      </c>
      <c r="L49" s="19">
        <f>'1 уровень'!M2705</f>
        <v>0</v>
      </c>
      <c r="M49" s="19">
        <f>'1 уровень'!N2705</f>
        <v>0</v>
      </c>
      <c r="N49" s="19">
        <f>'1 уровень'!O2705</f>
        <v>0</v>
      </c>
      <c r="O49" s="19">
        <f>'1 уровень'!P2705</f>
        <v>0</v>
      </c>
      <c r="P49" s="353">
        <f>'1 уровень'!Q2705</f>
        <v>697424.1186899998</v>
      </c>
      <c r="Q49" s="353">
        <f>'1 уровень'!R2705</f>
        <v>697424.1186899998</v>
      </c>
      <c r="R49" s="353">
        <f>'1 уровень'!S2705</f>
        <v>698642.09328999987</v>
      </c>
      <c r="S49" s="353">
        <f>'1 уровень'!T2705</f>
        <v>705070.34778999991</v>
      </c>
      <c r="T49" s="353">
        <f>'1 уровень'!U2705</f>
        <v>705070.34778999991</v>
      </c>
      <c r="U49" s="353">
        <f>'1 уровень'!V2705</f>
        <v>709231.73778999993</v>
      </c>
      <c r="V49" s="353">
        <f>'1 уровень'!W2705</f>
        <v>712350.01146999991</v>
      </c>
      <c r="W49" s="353">
        <f>'1 уровень'!X2705</f>
        <v>712350.01146999991</v>
      </c>
      <c r="X49" s="353">
        <f>'1 уровень'!Y2705</f>
        <v>714436.58296000003</v>
      </c>
      <c r="Y49" s="353">
        <f>'1 уровень'!Z2705</f>
        <v>719753.27185999998</v>
      </c>
      <c r="Z49" s="353">
        <f>'1 уровень'!AA2705</f>
        <v>728313.24613999983</v>
      </c>
      <c r="AA49" s="353">
        <f>'1 уровень'!AB2705</f>
        <v>661670.46541095246</v>
      </c>
      <c r="AB49" s="353">
        <f>'1 уровень'!AC2705</f>
        <v>675401.47204999998</v>
      </c>
      <c r="AC49" s="753">
        <f>'1 уровень'!AD2705</f>
        <v>0</v>
      </c>
      <c r="AD49" s="353">
        <f>'1 уровень'!AE2705</f>
        <v>83.933390000000017</v>
      </c>
      <c r="AE49" s="353">
        <f>'1 уровень'!AF2705</f>
        <v>13731.00663904762</v>
      </c>
      <c r="AF49" s="353">
        <f>'1 уровень'!AG2705</f>
        <v>-301.09466999999995</v>
      </c>
      <c r="AG49" s="353">
        <f>'1 уровень'!AH2705</f>
        <v>-211.11271999999988</v>
      </c>
      <c r="AH49" s="354">
        <f>'1 уровень'!AI2705</f>
        <v>675274.29271999991</v>
      </c>
      <c r="AI49" s="353">
        <f t="shared" si="5"/>
        <v>102.07520319507076</v>
      </c>
      <c r="AJ49" s="353">
        <f t="shared" si="6"/>
        <v>102.05598224799081</v>
      </c>
    </row>
    <row r="50" spans="1:36" s="45" customFormat="1" x14ac:dyDescent="0.25">
      <c r="A50" s="18"/>
      <c r="B50" s="18">
        <v>1</v>
      </c>
      <c r="C50" s="155" t="s">
        <v>303</v>
      </c>
      <c r="D50" s="31">
        <f>'1 уровень'!E2706</f>
        <v>0</v>
      </c>
      <c r="E50" s="31">
        <f>'1 уровень'!F2706</f>
        <v>0</v>
      </c>
      <c r="F50" s="31">
        <f>'1 уровень'!G2706</f>
        <v>0</v>
      </c>
      <c r="G50" s="48">
        <f>'1 уровень'!H2706</f>
        <v>0</v>
      </c>
      <c r="H50" s="49">
        <f>'1 уровень'!I2706</f>
        <v>0</v>
      </c>
      <c r="I50" s="49">
        <f>'1 уровень'!J2706</f>
        <v>0</v>
      </c>
      <c r="J50" s="19">
        <f>'1 уровень'!K2706</f>
        <v>0</v>
      </c>
      <c r="K50" s="19">
        <f>'1 уровень'!L2706</f>
        <v>0</v>
      </c>
      <c r="L50" s="19">
        <f>'1 уровень'!M2706</f>
        <v>0</v>
      </c>
      <c r="M50" s="19">
        <f>'1 уровень'!N2706</f>
        <v>0</v>
      </c>
      <c r="N50" s="19">
        <f>'1 уровень'!O2706</f>
        <v>0</v>
      </c>
      <c r="O50" s="19">
        <f>'1 уровень'!P2706</f>
        <v>0</v>
      </c>
      <c r="P50" s="353">
        <f>'1 уровень'!Q2706</f>
        <v>0</v>
      </c>
      <c r="Q50" s="353">
        <f>'1 уровень'!R2706</f>
        <v>0</v>
      </c>
      <c r="R50" s="353">
        <f>'1 уровень'!S2706</f>
        <v>0</v>
      </c>
      <c r="S50" s="353">
        <f>'1 уровень'!T2706</f>
        <v>0</v>
      </c>
      <c r="T50" s="353">
        <f>'1 уровень'!U2706</f>
        <v>0</v>
      </c>
      <c r="U50" s="353">
        <f>'1 уровень'!V2706</f>
        <v>0</v>
      </c>
      <c r="V50" s="353">
        <f>'1 уровень'!W2706</f>
        <v>0</v>
      </c>
      <c r="W50" s="353">
        <f>'1 уровень'!X2706</f>
        <v>0</v>
      </c>
      <c r="X50" s="353">
        <f>'1 уровень'!Y2706</f>
        <v>0</v>
      </c>
      <c r="Y50" s="353">
        <f>'1 уровень'!Z2706</f>
        <v>0</v>
      </c>
      <c r="Z50" s="353">
        <f>'1 уровень'!AA2706</f>
        <v>0</v>
      </c>
      <c r="AA50" s="353">
        <f>'1 уровень'!AB2706</f>
        <v>0</v>
      </c>
      <c r="AB50" s="353">
        <f>'1 уровень'!AC2706</f>
        <v>0</v>
      </c>
      <c r="AC50" s="753">
        <f>'1 уровень'!AD2706</f>
        <v>0</v>
      </c>
      <c r="AD50" s="353">
        <f>'1 уровень'!AE2706</f>
        <v>0</v>
      </c>
      <c r="AE50" s="353">
        <f>'1 уровень'!AF2706</f>
        <v>0</v>
      </c>
      <c r="AF50" s="353">
        <f>'1 уровень'!AG2706</f>
        <v>0</v>
      </c>
      <c r="AG50" s="353">
        <f>'1 уровень'!AH2706</f>
        <v>0</v>
      </c>
      <c r="AH50" s="354">
        <f>'1 уровень'!AI2706</f>
        <v>0</v>
      </c>
      <c r="AI50" s="353"/>
      <c r="AJ50" s="353"/>
    </row>
    <row r="51" spans="1:36" s="45" customFormat="1" ht="30" x14ac:dyDescent="0.25">
      <c r="A51" s="18"/>
      <c r="B51" s="18">
        <v>1</v>
      </c>
      <c r="C51" s="155" t="s">
        <v>442</v>
      </c>
      <c r="D51" s="30">
        <f>'1 уровень'!E2707</f>
        <v>165980.5</v>
      </c>
      <c r="E51" s="30">
        <f>'1 уровень'!F2707</f>
        <v>152143.89583333334</v>
      </c>
      <c r="F51" s="30">
        <f>'1 уровень'!G2707</f>
        <v>159798.815</v>
      </c>
      <c r="G51" s="48">
        <f>'1 уровень'!H2707</f>
        <v>105.03136791965171</v>
      </c>
      <c r="H51" s="49"/>
      <c r="I51" s="49">
        <f>'1 уровень'!J2707</f>
        <v>0</v>
      </c>
      <c r="J51" s="19">
        <f>'1 уровень'!K2707</f>
        <v>0</v>
      </c>
      <c r="K51" s="19">
        <f>'1 уровень'!L2707</f>
        <v>0</v>
      </c>
      <c r="L51" s="19">
        <f>'1 уровень'!M2707</f>
        <v>0</v>
      </c>
      <c r="M51" s="19">
        <f>'1 уровень'!N2707</f>
        <v>0</v>
      </c>
      <c r="N51" s="19">
        <f>'1 уровень'!O2707</f>
        <v>0</v>
      </c>
      <c r="O51" s="19">
        <f>'1 уровень'!P2707</f>
        <v>0</v>
      </c>
      <c r="P51" s="353">
        <f>'1 уровень'!Q2707</f>
        <v>0</v>
      </c>
      <c r="Q51" s="353">
        <f>'1 уровень'!R2707</f>
        <v>0</v>
      </c>
      <c r="R51" s="353">
        <f>'1 уровень'!S2707</f>
        <v>0</v>
      </c>
      <c r="S51" s="353">
        <f>'1 уровень'!T2707</f>
        <v>0</v>
      </c>
      <c r="T51" s="353">
        <f>'1 уровень'!U2707</f>
        <v>0</v>
      </c>
      <c r="U51" s="353">
        <f>'1 уровень'!V2707</f>
        <v>0</v>
      </c>
      <c r="V51" s="353">
        <f>'1 уровень'!W2707</f>
        <v>0</v>
      </c>
      <c r="W51" s="353">
        <f>'1 уровень'!X2707</f>
        <v>0</v>
      </c>
      <c r="X51" s="353">
        <f>'1 уровень'!Y2707</f>
        <v>0</v>
      </c>
      <c r="Y51" s="353">
        <f>'1 уровень'!Z2707</f>
        <v>0</v>
      </c>
      <c r="Z51" s="353">
        <f>'1 уровень'!AA2707</f>
        <v>0</v>
      </c>
      <c r="AA51" s="353">
        <f>'1 уровень'!AB2707</f>
        <v>0</v>
      </c>
      <c r="AB51" s="353">
        <f>'1 уровень'!AC2707</f>
        <v>0</v>
      </c>
      <c r="AC51" s="753">
        <f>'1 уровень'!AD2707</f>
        <v>0</v>
      </c>
      <c r="AD51" s="353">
        <f>'1 уровень'!AE2707</f>
        <v>0</v>
      </c>
      <c r="AE51" s="353">
        <f>'1 уровень'!AF2707</f>
        <v>0</v>
      </c>
      <c r="AF51" s="353">
        <f>'1 уровень'!AG2707</f>
        <v>0</v>
      </c>
      <c r="AG51" s="353">
        <f>'1 уровень'!AH2707</f>
        <v>0</v>
      </c>
      <c r="AH51" s="354">
        <f>'1 уровень'!AI2707</f>
        <v>0</v>
      </c>
      <c r="AI51" s="353"/>
      <c r="AJ51" s="353"/>
    </row>
    <row r="52" spans="1:36" s="45" customFormat="1" x14ac:dyDescent="0.25">
      <c r="A52" s="18"/>
      <c r="B52" s="18">
        <v>1</v>
      </c>
      <c r="C52" s="155" t="s">
        <v>443</v>
      </c>
      <c r="D52" s="30">
        <f>'1 уровень'!E2708</f>
        <v>94369</v>
      </c>
      <c r="E52" s="30">
        <f>'1 уровень'!F2708</f>
        <v>86505.250000000015</v>
      </c>
      <c r="F52" s="30">
        <f>'1 уровень'!G2708</f>
        <v>95171</v>
      </c>
      <c r="G52" s="48">
        <f>'1 уровень'!H2708</f>
        <v>110.01760008785593</v>
      </c>
      <c r="H52" s="49">
        <f>'1 уровень'!I2708</f>
        <v>0</v>
      </c>
      <c r="I52" s="49">
        <f>'1 уровень'!J2708</f>
        <v>0</v>
      </c>
      <c r="J52" s="19">
        <f>'1 уровень'!K2708</f>
        <v>0</v>
      </c>
      <c r="K52" s="19">
        <f>'1 уровень'!L2708</f>
        <v>0</v>
      </c>
      <c r="L52" s="19">
        <f>'1 уровень'!M2708</f>
        <v>0</v>
      </c>
      <c r="M52" s="19">
        <f>'1 уровень'!N2708</f>
        <v>0</v>
      </c>
      <c r="N52" s="19">
        <f>'1 уровень'!O2708</f>
        <v>0</v>
      </c>
      <c r="O52" s="19">
        <f>'1 уровень'!P2708</f>
        <v>0</v>
      </c>
      <c r="P52" s="353">
        <f>'1 уровень'!Q2708</f>
        <v>0</v>
      </c>
      <c r="Q52" s="353">
        <f>'1 уровень'!R2708</f>
        <v>0</v>
      </c>
      <c r="R52" s="353">
        <f>'1 уровень'!S2708</f>
        <v>0</v>
      </c>
      <c r="S52" s="353">
        <f>'1 уровень'!T2708</f>
        <v>0</v>
      </c>
      <c r="T52" s="353">
        <f>'1 уровень'!U2708</f>
        <v>0</v>
      </c>
      <c r="U52" s="353">
        <f>'1 уровень'!V2708</f>
        <v>0</v>
      </c>
      <c r="V52" s="353">
        <f>'1 уровень'!W2708</f>
        <v>0</v>
      </c>
      <c r="W52" s="353">
        <f>'1 уровень'!X2708</f>
        <v>0</v>
      </c>
      <c r="X52" s="353">
        <f>'1 уровень'!Y2708</f>
        <v>0</v>
      </c>
      <c r="Y52" s="353">
        <f>'1 уровень'!Z2708</f>
        <v>0</v>
      </c>
      <c r="Z52" s="353">
        <f>'1 уровень'!AA2708</f>
        <v>0</v>
      </c>
      <c r="AA52" s="353">
        <f>'1 уровень'!AB2708</f>
        <v>0</v>
      </c>
      <c r="AB52" s="353">
        <f>'1 уровень'!AC2708</f>
        <v>0</v>
      </c>
      <c r="AC52" s="753">
        <f>'1 уровень'!AD2708</f>
        <v>0</v>
      </c>
      <c r="AD52" s="353">
        <f>'1 уровень'!AE2708</f>
        <v>0</v>
      </c>
      <c r="AE52" s="353">
        <f>'1 уровень'!AF2708</f>
        <v>0</v>
      </c>
      <c r="AF52" s="353">
        <f>'1 уровень'!AG2708</f>
        <v>0</v>
      </c>
      <c r="AG52" s="353">
        <f>'1 уровень'!AH2708</f>
        <v>0</v>
      </c>
      <c r="AH52" s="354">
        <f>'1 уровень'!AI2708</f>
        <v>0</v>
      </c>
      <c r="AI52" s="353"/>
      <c r="AJ52" s="353"/>
    </row>
    <row r="53" spans="1:36" s="45" customFormat="1" ht="30" x14ac:dyDescent="0.25">
      <c r="A53" s="18"/>
      <c r="B53" s="18">
        <v>1</v>
      </c>
      <c r="C53" s="155" t="s">
        <v>444</v>
      </c>
      <c r="D53" s="30">
        <f>'1 уровень'!E2709</f>
        <v>106150</v>
      </c>
      <c r="E53" s="30">
        <f>'1 уровень'!F2709</f>
        <v>97282.25</v>
      </c>
      <c r="F53" s="30">
        <f>'1 уровень'!G2709</f>
        <v>101595.26</v>
      </c>
      <c r="G53" s="48">
        <f>'1 уровень'!H2709</f>
        <v>104.43350148665351</v>
      </c>
      <c r="H53" s="49">
        <f>'1 уровень'!I2709</f>
        <v>0</v>
      </c>
      <c r="I53" s="49">
        <f>'1 уровень'!J2709</f>
        <v>0</v>
      </c>
      <c r="J53" s="19">
        <f>'1 уровень'!K2709</f>
        <v>0</v>
      </c>
      <c r="K53" s="19">
        <f>'1 уровень'!L2709</f>
        <v>0</v>
      </c>
      <c r="L53" s="19">
        <f>'1 уровень'!M2709</f>
        <v>0</v>
      </c>
      <c r="M53" s="19">
        <f>'1 уровень'!N2709</f>
        <v>0</v>
      </c>
      <c r="N53" s="19">
        <f>'1 уровень'!O2709</f>
        <v>0</v>
      </c>
      <c r="O53" s="19">
        <f>'1 уровень'!P2709</f>
        <v>0</v>
      </c>
      <c r="P53" s="353">
        <f>'1 уровень'!Q2709</f>
        <v>0</v>
      </c>
      <c r="Q53" s="353">
        <f>'1 уровень'!R2709</f>
        <v>0</v>
      </c>
      <c r="R53" s="353">
        <f>'1 уровень'!S2709</f>
        <v>0</v>
      </c>
      <c r="S53" s="353">
        <f>'1 уровень'!T2709</f>
        <v>0</v>
      </c>
      <c r="T53" s="353">
        <f>'1 уровень'!U2709</f>
        <v>0</v>
      </c>
      <c r="U53" s="353">
        <f>'1 уровень'!V2709</f>
        <v>0</v>
      </c>
      <c r="V53" s="353">
        <f>'1 уровень'!W2709</f>
        <v>0</v>
      </c>
      <c r="W53" s="353">
        <f>'1 уровень'!X2709</f>
        <v>0</v>
      </c>
      <c r="X53" s="353">
        <f>'1 уровень'!Y2709</f>
        <v>0</v>
      </c>
      <c r="Y53" s="353">
        <f>'1 уровень'!Z2709</f>
        <v>0</v>
      </c>
      <c r="Z53" s="353">
        <f>'1 уровень'!AA2709</f>
        <v>0</v>
      </c>
      <c r="AA53" s="353">
        <f>'1 уровень'!AB2709</f>
        <v>0</v>
      </c>
      <c r="AB53" s="353">
        <f>'1 уровень'!AC2709</f>
        <v>0</v>
      </c>
      <c r="AC53" s="753">
        <f>'1 уровень'!AD2709</f>
        <v>0</v>
      </c>
      <c r="AD53" s="353">
        <f>'1 уровень'!AE2709</f>
        <v>0</v>
      </c>
      <c r="AE53" s="353">
        <f>'1 уровень'!AF2709</f>
        <v>0</v>
      </c>
      <c r="AF53" s="353">
        <f>'1 уровень'!AG2709</f>
        <v>0</v>
      </c>
      <c r="AG53" s="353">
        <f>'1 уровень'!AH2709</f>
        <v>0</v>
      </c>
      <c r="AH53" s="354">
        <f>'1 уровень'!AI2709</f>
        <v>0</v>
      </c>
      <c r="AI53" s="353"/>
      <c r="AJ53" s="353"/>
    </row>
    <row r="54" spans="1:36" s="45" customFormat="1" ht="60" x14ac:dyDescent="0.25">
      <c r="A54" s="18"/>
      <c r="B54" s="18">
        <v>1</v>
      </c>
      <c r="C54" s="155" t="s">
        <v>445</v>
      </c>
      <c r="D54" s="30">
        <f>'1 уровень'!E2710</f>
        <v>45074</v>
      </c>
      <c r="E54" s="30">
        <f>'1 уровень'!F2710</f>
        <v>41318.333333333336</v>
      </c>
      <c r="F54" s="30">
        <f>'1 уровень'!G2710</f>
        <v>39229</v>
      </c>
      <c r="G54" s="48">
        <f>'1 уровень'!H2710</f>
        <v>94.943326207091275</v>
      </c>
      <c r="H54" s="30">
        <f>D52+D53/4+D54</f>
        <v>165980.5</v>
      </c>
      <c r="I54" s="49">
        <f>'1 уровень'!J2710</f>
        <v>0</v>
      </c>
      <c r="J54" s="19">
        <f>'1 уровень'!K2710</f>
        <v>0</v>
      </c>
      <c r="K54" s="19">
        <f>'1 уровень'!L2710</f>
        <v>0</v>
      </c>
      <c r="L54" s="19">
        <f>'1 уровень'!M2710</f>
        <v>0</v>
      </c>
      <c r="M54" s="19">
        <f>'1 уровень'!N2710</f>
        <v>0</v>
      </c>
      <c r="N54" s="19">
        <f>'1 уровень'!O2710</f>
        <v>0</v>
      </c>
      <c r="O54" s="19">
        <f>'1 уровень'!P2710</f>
        <v>0</v>
      </c>
      <c r="P54" s="353">
        <f>'1 уровень'!Q2710</f>
        <v>0</v>
      </c>
      <c r="Q54" s="353">
        <f>'1 уровень'!R2710</f>
        <v>0</v>
      </c>
      <c r="R54" s="353">
        <f>'1 уровень'!S2710</f>
        <v>0</v>
      </c>
      <c r="S54" s="353">
        <f>'1 уровень'!T2710</f>
        <v>0</v>
      </c>
      <c r="T54" s="353">
        <f>'1 уровень'!U2710</f>
        <v>0</v>
      </c>
      <c r="U54" s="353">
        <f>'1 уровень'!V2710</f>
        <v>0</v>
      </c>
      <c r="V54" s="353">
        <f>'1 уровень'!W2710</f>
        <v>0</v>
      </c>
      <c r="W54" s="353">
        <f>'1 уровень'!X2710</f>
        <v>0</v>
      </c>
      <c r="X54" s="353">
        <f>'1 уровень'!Y2710</f>
        <v>0</v>
      </c>
      <c r="Y54" s="353">
        <f>'1 уровень'!Z2710</f>
        <v>0</v>
      </c>
      <c r="Z54" s="353">
        <f>'1 уровень'!AA2710</f>
        <v>0</v>
      </c>
      <c r="AA54" s="353">
        <f>'1 уровень'!AB2710</f>
        <v>0</v>
      </c>
      <c r="AB54" s="353">
        <f>'1 уровень'!AC2710</f>
        <v>0</v>
      </c>
      <c r="AC54" s="753">
        <f>'1 уровень'!AD2710</f>
        <v>0</v>
      </c>
      <c r="AD54" s="353">
        <f>'1 уровень'!AE2710</f>
        <v>0</v>
      </c>
      <c r="AE54" s="353">
        <f>'1 уровень'!AF2710</f>
        <v>0</v>
      </c>
      <c r="AF54" s="353">
        <f>'1 уровень'!AG2710</f>
        <v>0</v>
      </c>
      <c r="AG54" s="353">
        <f>'1 уровень'!AH2710</f>
        <v>0</v>
      </c>
      <c r="AH54" s="354">
        <f>'1 уровень'!AI2710</f>
        <v>0</v>
      </c>
      <c r="AI54" s="353"/>
      <c r="AJ54" s="353"/>
    </row>
    <row r="55" spans="1:36" s="45" customFormat="1" ht="60" x14ac:dyDescent="0.25">
      <c r="A55" s="18"/>
      <c r="B55" s="18">
        <v>1</v>
      </c>
      <c r="C55" s="155" t="s">
        <v>446</v>
      </c>
      <c r="D55" s="30">
        <f>'1 уровень'!E2711</f>
        <v>0</v>
      </c>
      <c r="E55" s="30">
        <f>'1 уровень'!F2711</f>
        <v>0</v>
      </c>
      <c r="F55" s="30">
        <f>'1 уровень'!G2711</f>
        <v>0</v>
      </c>
      <c r="G55" s="48">
        <f>'1 уровень'!H2711</f>
        <v>0</v>
      </c>
      <c r="H55" s="49">
        <f>'1 уровень'!I2711</f>
        <v>0</v>
      </c>
      <c r="I55" s="49">
        <f>'1 уровень'!J2711</f>
        <v>0</v>
      </c>
      <c r="J55" s="19">
        <f>'1 уровень'!K2711</f>
        <v>0</v>
      </c>
      <c r="K55" s="19">
        <f>'1 уровень'!L2711</f>
        <v>0</v>
      </c>
      <c r="L55" s="19">
        <f>'1 уровень'!M2711</f>
        <v>0</v>
      </c>
      <c r="M55" s="19">
        <f>'1 уровень'!N2711</f>
        <v>0</v>
      </c>
      <c r="N55" s="19">
        <f>'1 уровень'!O2711</f>
        <v>0</v>
      </c>
      <c r="O55" s="19">
        <f>'1 уровень'!P2711</f>
        <v>0</v>
      </c>
      <c r="P55" s="353">
        <f>'1 уровень'!Q2711</f>
        <v>0</v>
      </c>
      <c r="Q55" s="353">
        <f>'1 уровень'!R2711</f>
        <v>0</v>
      </c>
      <c r="R55" s="353">
        <f>'1 уровень'!S2711</f>
        <v>0</v>
      </c>
      <c r="S55" s="353">
        <f>'1 уровень'!T2711</f>
        <v>0</v>
      </c>
      <c r="T55" s="353">
        <f>'1 уровень'!U2711</f>
        <v>0</v>
      </c>
      <c r="U55" s="353">
        <f>'1 уровень'!V2711</f>
        <v>0</v>
      </c>
      <c r="V55" s="353">
        <f>'1 уровень'!W2711</f>
        <v>0</v>
      </c>
      <c r="W55" s="353">
        <f>'1 уровень'!X2711</f>
        <v>0</v>
      </c>
      <c r="X55" s="353">
        <f>'1 уровень'!Y2711</f>
        <v>0</v>
      </c>
      <c r="Y55" s="353">
        <f>'1 уровень'!Z2711</f>
        <v>0</v>
      </c>
      <c r="Z55" s="353">
        <f>'1 уровень'!AA2711</f>
        <v>0</v>
      </c>
      <c r="AA55" s="353">
        <f>'1 уровень'!AB2711</f>
        <v>0</v>
      </c>
      <c r="AB55" s="353">
        <f>'1 уровень'!AC2711</f>
        <v>0</v>
      </c>
      <c r="AC55" s="753">
        <f>'1 уровень'!AD2711</f>
        <v>0</v>
      </c>
      <c r="AD55" s="353">
        <f>'1 уровень'!AE2711</f>
        <v>0</v>
      </c>
      <c r="AE55" s="353">
        <f>'1 уровень'!AF2711</f>
        <v>0</v>
      </c>
      <c r="AF55" s="353">
        <f>'1 уровень'!AG2711</f>
        <v>0</v>
      </c>
      <c r="AG55" s="353">
        <f>'1 уровень'!AH2711</f>
        <v>0</v>
      </c>
      <c r="AH55" s="354">
        <f>'1 уровень'!AI2711</f>
        <v>0</v>
      </c>
      <c r="AI55" s="353"/>
      <c r="AJ55" s="353"/>
    </row>
    <row r="56" spans="1:36" s="45" customFormat="1" ht="45" x14ac:dyDescent="0.25">
      <c r="A56" s="18"/>
      <c r="B56" s="18">
        <v>1</v>
      </c>
      <c r="C56" s="155" t="s">
        <v>447</v>
      </c>
      <c r="D56" s="30">
        <f>'1 уровень'!E2712</f>
        <v>9993</v>
      </c>
      <c r="E56" s="30">
        <f>'1 уровень'!F2712</f>
        <v>9160.25</v>
      </c>
      <c r="F56" s="30">
        <f>'1 уровень'!G2712</f>
        <v>6339</v>
      </c>
      <c r="G56" s="48">
        <f>'1 уровень'!H2712</f>
        <v>69.201168090390539</v>
      </c>
      <c r="H56" s="49">
        <f>'1 уровень'!I2712</f>
        <v>0</v>
      </c>
      <c r="I56" s="49">
        <f>'1 уровень'!J2712</f>
        <v>0</v>
      </c>
      <c r="J56" s="19">
        <f>'1 уровень'!K2712</f>
        <v>0</v>
      </c>
      <c r="K56" s="19">
        <f>'1 уровень'!L2712</f>
        <v>0</v>
      </c>
      <c r="L56" s="19">
        <f>'1 уровень'!M2712</f>
        <v>0</v>
      </c>
      <c r="M56" s="19">
        <f>'1 уровень'!N2712</f>
        <v>0</v>
      </c>
      <c r="N56" s="19">
        <f>'1 уровень'!O2712</f>
        <v>0</v>
      </c>
      <c r="O56" s="19">
        <f>'1 уровень'!P2712</f>
        <v>0</v>
      </c>
      <c r="P56" s="353">
        <f>'1 уровень'!Q2712</f>
        <v>0</v>
      </c>
      <c r="Q56" s="353">
        <f>'1 уровень'!R2712</f>
        <v>0</v>
      </c>
      <c r="R56" s="353">
        <f>'1 уровень'!S2712</f>
        <v>0</v>
      </c>
      <c r="S56" s="353">
        <f>'1 уровень'!T2712</f>
        <v>0</v>
      </c>
      <c r="T56" s="353">
        <f>'1 уровень'!U2712</f>
        <v>0</v>
      </c>
      <c r="U56" s="353">
        <f>'1 уровень'!V2712</f>
        <v>0</v>
      </c>
      <c r="V56" s="353">
        <f>'1 уровень'!W2712</f>
        <v>0</v>
      </c>
      <c r="W56" s="353">
        <f>'1 уровень'!X2712</f>
        <v>0</v>
      </c>
      <c r="X56" s="353">
        <f>'1 уровень'!Y2712</f>
        <v>0</v>
      </c>
      <c r="Y56" s="353">
        <f>'1 уровень'!Z2712</f>
        <v>0</v>
      </c>
      <c r="Z56" s="353">
        <f>'1 уровень'!AA2712</f>
        <v>0</v>
      </c>
      <c r="AA56" s="353">
        <f>'1 уровень'!AB2712</f>
        <v>0</v>
      </c>
      <c r="AB56" s="353">
        <f>'1 уровень'!AC2712</f>
        <v>0</v>
      </c>
      <c r="AC56" s="753">
        <f>'1 уровень'!AD2712</f>
        <v>0</v>
      </c>
      <c r="AD56" s="353">
        <f>'1 уровень'!AE2712</f>
        <v>0</v>
      </c>
      <c r="AE56" s="353">
        <f>'1 уровень'!AF2712</f>
        <v>0</v>
      </c>
      <c r="AF56" s="353">
        <f>'1 уровень'!AG2712</f>
        <v>0</v>
      </c>
      <c r="AG56" s="353">
        <f>'1 уровень'!AH2712</f>
        <v>0</v>
      </c>
      <c r="AH56" s="354">
        <f>'1 уровень'!AI2712</f>
        <v>0</v>
      </c>
      <c r="AI56" s="353"/>
      <c r="AJ56" s="353"/>
    </row>
    <row r="57" spans="1:36" s="45" customFormat="1" ht="90" x14ac:dyDescent="0.25">
      <c r="A57" s="18"/>
      <c r="B57" s="18">
        <v>1</v>
      </c>
      <c r="C57" s="155" t="s">
        <v>448</v>
      </c>
      <c r="D57" s="30">
        <f>'1 уровень'!E2713</f>
        <v>1380</v>
      </c>
      <c r="E57" s="30">
        <f>'1 уровень'!F2713</f>
        <v>1254.1666666666665</v>
      </c>
      <c r="F57" s="30">
        <f>'1 уровень'!G2713</f>
        <v>0</v>
      </c>
      <c r="G57" s="48">
        <f>'1 уровень'!H2713</f>
        <v>0</v>
      </c>
      <c r="H57" s="49">
        <f>'1 уровень'!I2713</f>
        <v>0</v>
      </c>
      <c r="I57" s="49">
        <f>'1 уровень'!J2713</f>
        <v>0</v>
      </c>
      <c r="J57" s="19">
        <f>'1 уровень'!K2713</f>
        <v>0</v>
      </c>
      <c r="K57" s="19">
        <f>'1 уровень'!L2713</f>
        <v>0</v>
      </c>
      <c r="L57" s="19">
        <f>'1 уровень'!M2713</f>
        <v>0</v>
      </c>
      <c r="M57" s="19">
        <f>'1 уровень'!N2713</f>
        <v>0</v>
      </c>
      <c r="N57" s="19">
        <f>'1 уровень'!O2713</f>
        <v>0</v>
      </c>
      <c r="O57" s="19">
        <f>'1 уровень'!P2713</f>
        <v>0</v>
      </c>
      <c r="P57" s="353">
        <f>'1 уровень'!Q2713</f>
        <v>0</v>
      </c>
      <c r="Q57" s="353">
        <f>'1 уровень'!R2713</f>
        <v>0</v>
      </c>
      <c r="R57" s="353">
        <f>'1 уровень'!S2713</f>
        <v>0</v>
      </c>
      <c r="S57" s="353">
        <f>'1 уровень'!T2713</f>
        <v>0</v>
      </c>
      <c r="T57" s="353">
        <f>'1 уровень'!U2713</f>
        <v>0</v>
      </c>
      <c r="U57" s="353">
        <f>'1 уровень'!V2713</f>
        <v>0</v>
      </c>
      <c r="V57" s="353">
        <f>'1 уровень'!W2713</f>
        <v>0</v>
      </c>
      <c r="W57" s="353">
        <f>'1 уровень'!X2713</f>
        <v>0</v>
      </c>
      <c r="X57" s="353">
        <f>'1 уровень'!Y2713</f>
        <v>0</v>
      </c>
      <c r="Y57" s="353">
        <f>'1 уровень'!Z2713</f>
        <v>0</v>
      </c>
      <c r="Z57" s="353">
        <f>'1 уровень'!AA2713</f>
        <v>0</v>
      </c>
      <c r="AA57" s="353">
        <f>'1 уровень'!AB2713</f>
        <v>0</v>
      </c>
      <c r="AB57" s="353">
        <f>'1 уровень'!AC2713</f>
        <v>0</v>
      </c>
      <c r="AC57" s="753">
        <f>'1 уровень'!AD2713</f>
        <v>0</v>
      </c>
      <c r="AD57" s="353">
        <f>'1 уровень'!AE2713</f>
        <v>0</v>
      </c>
      <c r="AE57" s="353">
        <f>'1 уровень'!AF2713</f>
        <v>0</v>
      </c>
      <c r="AF57" s="353">
        <f>'1 уровень'!AG2713</f>
        <v>0</v>
      </c>
      <c r="AG57" s="353">
        <f>'1 уровень'!AH2713</f>
        <v>0</v>
      </c>
      <c r="AH57" s="354">
        <f>'1 уровень'!AI2713</f>
        <v>0</v>
      </c>
      <c r="AI57" s="353"/>
      <c r="AJ57" s="353"/>
    </row>
    <row r="58" spans="1:36" s="45" customFormat="1" ht="30" x14ac:dyDescent="0.25">
      <c r="A58" s="18"/>
      <c r="B58" s="18">
        <v>1</v>
      </c>
      <c r="C58" s="155" t="s">
        <v>467</v>
      </c>
      <c r="D58" s="30">
        <f>'1 уровень'!E2714</f>
        <v>61695.799999999996</v>
      </c>
      <c r="E58" s="30">
        <f>'1 уровень'!F2714</f>
        <v>56415.416666666672</v>
      </c>
      <c r="F58" s="30">
        <f>'1 уровень'!G2714</f>
        <v>64054</v>
      </c>
      <c r="G58" s="48">
        <f>'1 уровень'!H2714</f>
        <v>113.53988640811833</v>
      </c>
      <c r="H58" s="49">
        <f>'1 уровень'!I2714</f>
        <v>0</v>
      </c>
      <c r="I58" s="49">
        <f>'1 уровень'!J2714</f>
        <v>0</v>
      </c>
      <c r="J58" s="19">
        <f>'1 уровень'!K2714</f>
        <v>0</v>
      </c>
      <c r="K58" s="19">
        <f>'1 уровень'!L2714</f>
        <v>0</v>
      </c>
      <c r="L58" s="19">
        <f>'1 уровень'!M2714</f>
        <v>0</v>
      </c>
      <c r="M58" s="19">
        <f>'1 уровень'!N2714</f>
        <v>0</v>
      </c>
      <c r="N58" s="19">
        <f>'1 уровень'!O2714</f>
        <v>0</v>
      </c>
      <c r="O58" s="19">
        <f>'1 уровень'!P2714</f>
        <v>0</v>
      </c>
      <c r="P58" s="353">
        <f>'1 уровень'!Q2714</f>
        <v>144431</v>
      </c>
      <c r="Q58" s="353">
        <f>'1 уровень'!R2714</f>
        <v>144431</v>
      </c>
      <c r="R58" s="353">
        <f>'1 уровень'!S2714</f>
        <v>144431</v>
      </c>
      <c r="S58" s="353">
        <f>'1 уровень'!T2714</f>
        <v>144431</v>
      </c>
      <c r="T58" s="353">
        <f>'1 уровень'!U2714</f>
        <v>144431</v>
      </c>
      <c r="U58" s="353">
        <f>'1 уровень'!V2714</f>
        <v>144431</v>
      </c>
      <c r="V58" s="353">
        <f>'1 уровень'!W2714</f>
        <v>144431</v>
      </c>
      <c r="W58" s="353">
        <f>'1 уровень'!X2714</f>
        <v>144431</v>
      </c>
      <c r="X58" s="353">
        <f>'1 уровень'!Y2714</f>
        <v>146233.72503999999</v>
      </c>
      <c r="Y58" s="353">
        <f>'1 уровень'!Z2714</f>
        <v>145998.72503999999</v>
      </c>
      <c r="Z58" s="353">
        <f>'1 уровень'!AA2714</f>
        <v>145998.72503999999</v>
      </c>
      <c r="AA58" s="353">
        <f>'1 уровень'!AB2714</f>
        <v>133395.41044666668</v>
      </c>
      <c r="AB58" s="353">
        <f>'1 уровень'!AC2714</f>
        <v>139089.80812000003</v>
      </c>
      <c r="AC58" s="753">
        <f>'1 уровень'!AD2714</f>
        <v>0</v>
      </c>
      <c r="AD58" s="353">
        <f>'1 уровень'!AE2714</f>
        <v>0</v>
      </c>
      <c r="AE58" s="353">
        <f>'1 уровень'!AF2714</f>
        <v>5694.3976733333411</v>
      </c>
      <c r="AF58" s="353">
        <f>'1 уровень'!AG2714</f>
        <v>0</v>
      </c>
      <c r="AG58" s="353">
        <f>'1 уровень'!AH2714</f>
        <v>-139.36898000000002</v>
      </c>
      <c r="AH58" s="354">
        <f>'1 уровень'!AI2714</f>
        <v>138950.43914</v>
      </c>
      <c r="AI58" s="353">
        <f>AB58/AA58*100</f>
        <v>104.26881078911636</v>
      </c>
      <c r="AJ58" s="353">
        <f>AH58/AA58*100</f>
        <v>104.16433269685415</v>
      </c>
    </row>
    <row r="59" spans="1:36" s="45" customFormat="1" x14ac:dyDescent="0.25">
      <c r="A59" s="18"/>
      <c r="B59" s="18">
        <v>1</v>
      </c>
      <c r="C59" s="155" t="s">
        <v>311</v>
      </c>
      <c r="D59" s="31">
        <f>'1 уровень'!E2715</f>
        <v>219887.02127659574</v>
      </c>
      <c r="E59" s="31">
        <f>'1 уровень'!F2715</f>
        <v>201460.82203647419</v>
      </c>
      <c r="F59" s="31">
        <f>'1 уровень'!G2715</f>
        <v>202517.82659574467</v>
      </c>
      <c r="G59" s="48">
        <f>'1 уровень'!H2715</f>
        <v>100.52467003191276</v>
      </c>
      <c r="H59" s="49">
        <f>'1 уровень'!I2715</f>
        <v>0</v>
      </c>
      <c r="I59" s="49">
        <f>'1 уровень'!J2715</f>
        <v>0</v>
      </c>
      <c r="J59" s="19">
        <f>'1 уровень'!K2715</f>
        <v>0</v>
      </c>
      <c r="K59" s="19">
        <f>'1 уровень'!L2715</f>
        <v>0</v>
      </c>
      <c r="L59" s="19">
        <f>'1 уровень'!M2715</f>
        <v>0</v>
      </c>
      <c r="M59" s="19">
        <f>'1 уровень'!N2715</f>
        <v>0</v>
      </c>
      <c r="N59" s="19">
        <f>'1 уровень'!O2715</f>
        <v>0</v>
      </c>
      <c r="O59" s="19">
        <f>'1 уровень'!P2715</f>
        <v>0</v>
      </c>
      <c r="P59" s="353">
        <f>'1 уровень'!Q2715</f>
        <v>0</v>
      </c>
      <c r="Q59" s="353">
        <f>'1 уровень'!R2715</f>
        <v>0</v>
      </c>
      <c r="R59" s="353">
        <f>'1 уровень'!S2715</f>
        <v>0</v>
      </c>
      <c r="S59" s="353">
        <f>'1 уровень'!T2715</f>
        <v>0</v>
      </c>
      <c r="T59" s="353">
        <f>'1 уровень'!U2715</f>
        <v>0</v>
      </c>
      <c r="U59" s="353">
        <f>'1 уровень'!V2715</f>
        <v>0</v>
      </c>
      <c r="V59" s="353">
        <f>'1 уровень'!W2715</f>
        <v>0</v>
      </c>
      <c r="W59" s="353">
        <f>'1 уровень'!X2715</f>
        <v>0</v>
      </c>
      <c r="X59" s="353">
        <f>'1 уровень'!Y2715</f>
        <v>0</v>
      </c>
      <c r="Y59" s="353">
        <f>'1 уровень'!Z2715</f>
        <v>0</v>
      </c>
      <c r="Z59" s="353">
        <f>'1 уровень'!AA2715</f>
        <v>0</v>
      </c>
      <c r="AA59" s="353">
        <f>'1 уровень'!AB2715</f>
        <v>0</v>
      </c>
      <c r="AB59" s="353">
        <f>'1 уровень'!AC2715</f>
        <v>0</v>
      </c>
      <c r="AC59" s="753">
        <f>'1 уровень'!AD2715</f>
        <v>0</v>
      </c>
      <c r="AD59" s="353">
        <f>'1 уровень'!AE2715</f>
        <v>0</v>
      </c>
      <c r="AE59" s="353">
        <f>'1 уровень'!AF2715</f>
        <v>0</v>
      </c>
      <c r="AF59" s="353">
        <f>'1 уровень'!AG2715</f>
        <v>0</v>
      </c>
      <c r="AG59" s="353">
        <f>'1 уровень'!AH2715</f>
        <v>0</v>
      </c>
      <c r="AH59" s="354">
        <f>'1 уровень'!AI2715</f>
        <v>0</v>
      </c>
      <c r="AI59" s="353"/>
      <c r="AJ59" s="353"/>
    </row>
    <row r="60" spans="1:36" s="45" customFormat="1" x14ac:dyDescent="0.25">
      <c r="A60" s="18"/>
      <c r="B60" s="18">
        <v>1</v>
      </c>
      <c r="C60" s="155" t="s">
        <v>319</v>
      </c>
      <c r="D60" s="30">
        <f>'1 уровень'!E2716</f>
        <v>48642</v>
      </c>
      <c r="E60" s="30">
        <f>'1 уровень'!F2716</f>
        <v>44588.500000000007</v>
      </c>
      <c r="F60" s="30">
        <f>'1 уровень'!G2716</f>
        <v>45665</v>
      </c>
      <c r="G60" s="48">
        <f>'1 уровень'!H2716</f>
        <v>102.41429965125535</v>
      </c>
      <c r="H60" s="49">
        <f>'1 уровень'!I2716</f>
        <v>0</v>
      </c>
      <c r="I60" s="49">
        <f>'1 уровень'!J2716</f>
        <v>0</v>
      </c>
      <c r="J60" s="19">
        <f>'1 уровень'!K2716</f>
        <v>0</v>
      </c>
      <c r="K60" s="19">
        <f>'1 уровень'!L2716</f>
        <v>0</v>
      </c>
      <c r="L60" s="19">
        <f>'1 уровень'!M2716</f>
        <v>0</v>
      </c>
      <c r="M60" s="19">
        <f>'1 уровень'!N2716</f>
        <v>0</v>
      </c>
      <c r="N60" s="19">
        <f>'1 уровень'!O2716</f>
        <v>0</v>
      </c>
      <c r="O60" s="19">
        <f>'1 уровень'!P2716</f>
        <v>0</v>
      </c>
      <c r="P60" s="353">
        <f>'1 уровень'!Q2716</f>
        <v>0</v>
      </c>
      <c r="Q60" s="353">
        <f>'1 уровень'!R2716</f>
        <v>0</v>
      </c>
      <c r="R60" s="353">
        <f>'1 уровень'!S2716</f>
        <v>0</v>
      </c>
      <c r="S60" s="353">
        <f>'1 уровень'!T2716</f>
        <v>0</v>
      </c>
      <c r="T60" s="353">
        <f>'1 уровень'!U2716</f>
        <v>0</v>
      </c>
      <c r="U60" s="353">
        <f>'1 уровень'!V2716</f>
        <v>0</v>
      </c>
      <c r="V60" s="353">
        <f>'1 уровень'!W2716</f>
        <v>0</v>
      </c>
      <c r="W60" s="353">
        <f>'1 уровень'!X2716</f>
        <v>0</v>
      </c>
      <c r="X60" s="353">
        <f>'1 уровень'!Y2716</f>
        <v>0</v>
      </c>
      <c r="Y60" s="353">
        <f>'1 уровень'!Z2716</f>
        <v>0</v>
      </c>
      <c r="Z60" s="353">
        <f>'1 уровень'!AA2716</f>
        <v>0</v>
      </c>
      <c r="AA60" s="353">
        <f>'1 уровень'!AB2716</f>
        <v>0</v>
      </c>
      <c r="AB60" s="353">
        <f>'1 уровень'!AC2716</f>
        <v>0</v>
      </c>
      <c r="AC60" s="753">
        <f>'1 уровень'!AD2716</f>
        <v>0</v>
      </c>
      <c r="AD60" s="353">
        <f>'1 уровень'!AE2716</f>
        <v>0</v>
      </c>
      <c r="AE60" s="353">
        <f>'1 уровень'!AF2716</f>
        <v>0</v>
      </c>
      <c r="AF60" s="353">
        <f>'1 уровень'!AG2716</f>
        <v>0</v>
      </c>
      <c r="AG60" s="353">
        <f>'1 уровень'!AH2716</f>
        <v>0</v>
      </c>
      <c r="AH60" s="354">
        <f>'1 уровень'!AI2716</f>
        <v>0</v>
      </c>
      <c r="AI60" s="353"/>
      <c r="AJ60" s="353"/>
    </row>
    <row r="61" spans="1:36" s="45" customFormat="1" x14ac:dyDescent="0.25">
      <c r="A61" s="18"/>
      <c r="B61" s="18">
        <v>1</v>
      </c>
      <c r="C61" s="155" t="s">
        <v>320</v>
      </c>
      <c r="D61" s="30">
        <f>'1 уровень'!E2717</f>
        <v>169887.02127659574</v>
      </c>
      <c r="E61" s="30">
        <f>'1 уровень'!F2717</f>
        <v>155703.16489361704</v>
      </c>
      <c r="F61" s="30">
        <f>'1 уровень'!G2717</f>
        <v>155703.82659574464</v>
      </c>
      <c r="G61" s="48">
        <f>'1 уровень'!H2717</f>
        <v>100.00042497667152</v>
      </c>
      <c r="H61" s="49">
        <f>'1 уровень'!I2717</f>
        <v>0</v>
      </c>
      <c r="I61" s="49">
        <f>'1 уровень'!J2717</f>
        <v>0</v>
      </c>
      <c r="J61" s="19">
        <f>'1 уровень'!K2717</f>
        <v>0</v>
      </c>
      <c r="K61" s="19">
        <f>'1 уровень'!L2717</f>
        <v>0</v>
      </c>
      <c r="L61" s="19">
        <f>'1 уровень'!M2717</f>
        <v>0</v>
      </c>
      <c r="M61" s="19">
        <f>'1 уровень'!N2717</f>
        <v>0</v>
      </c>
      <c r="N61" s="19">
        <f>'1 уровень'!O2717</f>
        <v>0</v>
      </c>
      <c r="O61" s="19">
        <f>'1 уровень'!P2717</f>
        <v>0</v>
      </c>
      <c r="P61" s="353">
        <f>'1 уровень'!Q2717</f>
        <v>0</v>
      </c>
      <c r="Q61" s="353">
        <f>'1 уровень'!R2717</f>
        <v>0</v>
      </c>
      <c r="R61" s="353">
        <f>'1 уровень'!S2717</f>
        <v>0</v>
      </c>
      <c r="S61" s="353">
        <f>'1 уровень'!T2717</f>
        <v>0</v>
      </c>
      <c r="T61" s="353">
        <f>'1 уровень'!U2717</f>
        <v>0</v>
      </c>
      <c r="U61" s="353">
        <f>'1 уровень'!V2717</f>
        <v>0</v>
      </c>
      <c r="V61" s="353">
        <f>'1 уровень'!W2717</f>
        <v>0</v>
      </c>
      <c r="W61" s="353">
        <f>'1 уровень'!X2717</f>
        <v>0</v>
      </c>
      <c r="X61" s="353">
        <f>'1 уровень'!Y2717</f>
        <v>0</v>
      </c>
      <c r="Y61" s="353">
        <f>'1 уровень'!Z2717</f>
        <v>0</v>
      </c>
      <c r="Z61" s="353">
        <f>'1 уровень'!AA2717</f>
        <v>0</v>
      </c>
      <c r="AA61" s="353">
        <f>'1 уровень'!AB2717</f>
        <v>0</v>
      </c>
      <c r="AB61" s="353">
        <f>'1 уровень'!AC2717</f>
        <v>0</v>
      </c>
      <c r="AC61" s="753">
        <f>'1 уровень'!AD2717</f>
        <v>0</v>
      </c>
      <c r="AD61" s="353">
        <f>'1 уровень'!AE2717</f>
        <v>0</v>
      </c>
      <c r="AE61" s="353">
        <f>'1 уровень'!AF2717</f>
        <v>0</v>
      </c>
      <c r="AF61" s="353">
        <f>'1 уровень'!AG2717</f>
        <v>0</v>
      </c>
      <c r="AG61" s="353">
        <f>'1 уровень'!AH2717</f>
        <v>0</v>
      </c>
      <c r="AH61" s="354">
        <f>'1 уровень'!AI2717</f>
        <v>0</v>
      </c>
      <c r="AI61" s="353"/>
      <c r="AJ61" s="353"/>
    </row>
    <row r="62" spans="1:36" s="45" customFormat="1" x14ac:dyDescent="0.25">
      <c r="A62" s="18"/>
      <c r="B62" s="18">
        <v>1</v>
      </c>
      <c r="C62" s="155" t="s">
        <v>321</v>
      </c>
      <c r="D62" s="30">
        <f>'1 уровень'!E2718</f>
        <v>1584838</v>
      </c>
      <c r="E62" s="30">
        <f>'1 уровень'!F2718</f>
        <v>1452517.75</v>
      </c>
      <c r="F62" s="30">
        <f>'1 уровень'!G2718</f>
        <v>1456563.0199999998</v>
      </c>
      <c r="G62" s="48">
        <f>'1 уровень'!H2718</f>
        <v>100.27850055532883</v>
      </c>
      <c r="H62" s="49">
        <f>'1 уровень'!I2718</f>
        <v>0</v>
      </c>
      <c r="I62" s="49">
        <f>'1 уровень'!J2718</f>
        <v>0</v>
      </c>
      <c r="J62" s="19">
        <f>'1 уровень'!K2718</f>
        <v>0</v>
      </c>
      <c r="K62" s="19">
        <f>'1 уровень'!L2718</f>
        <v>0</v>
      </c>
      <c r="L62" s="19">
        <f>'1 уровень'!M2718</f>
        <v>0</v>
      </c>
      <c r="M62" s="19">
        <f>'1 уровень'!N2718</f>
        <v>0</v>
      </c>
      <c r="N62" s="19">
        <f>'1 уровень'!O2718</f>
        <v>0</v>
      </c>
      <c r="O62" s="19">
        <f>'1 уровень'!P2718</f>
        <v>0</v>
      </c>
      <c r="P62" s="353">
        <f>'1 уровень'!Q2718</f>
        <v>0</v>
      </c>
      <c r="Q62" s="353">
        <f>'1 уровень'!R2718</f>
        <v>0</v>
      </c>
      <c r="R62" s="353">
        <f>'1 уровень'!S2718</f>
        <v>0</v>
      </c>
      <c r="S62" s="353">
        <f>'1 уровень'!T2718</f>
        <v>0</v>
      </c>
      <c r="T62" s="353">
        <f>'1 уровень'!U2718</f>
        <v>0</v>
      </c>
      <c r="U62" s="353">
        <f>'1 уровень'!V2718</f>
        <v>0</v>
      </c>
      <c r="V62" s="353">
        <f>'1 уровень'!W2718</f>
        <v>0</v>
      </c>
      <c r="W62" s="353">
        <f>'1 уровень'!X2718</f>
        <v>0</v>
      </c>
      <c r="X62" s="353">
        <f>'1 уровень'!Y2718</f>
        <v>0</v>
      </c>
      <c r="Y62" s="353">
        <f>'1 уровень'!Z2718</f>
        <v>0</v>
      </c>
      <c r="Z62" s="353">
        <f>'1 уровень'!AA2718</f>
        <v>0</v>
      </c>
      <c r="AA62" s="353">
        <f>'1 уровень'!AB2718</f>
        <v>0</v>
      </c>
      <c r="AB62" s="353">
        <f>'1 уровень'!AC2718</f>
        <v>0</v>
      </c>
      <c r="AC62" s="753">
        <f>'1 уровень'!AD2718</f>
        <v>0</v>
      </c>
      <c r="AD62" s="353">
        <f>'1 уровень'!AE2718</f>
        <v>0</v>
      </c>
      <c r="AE62" s="353">
        <f>'1 уровень'!AF2718</f>
        <v>0</v>
      </c>
      <c r="AF62" s="353">
        <f>'1 уровень'!AG2718</f>
        <v>0</v>
      </c>
      <c r="AG62" s="353">
        <f>'1 уровень'!AH2718</f>
        <v>0</v>
      </c>
      <c r="AH62" s="354">
        <f>'1 уровень'!AI2718</f>
        <v>0</v>
      </c>
      <c r="AI62" s="353"/>
      <c r="AJ62" s="353"/>
    </row>
    <row r="63" spans="1:36" s="45" customFormat="1" x14ac:dyDescent="0.25">
      <c r="A63" s="18"/>
      <c r="B63" s="18">
        <v>1</v>
      </c>
      <c r="C63" s="155" t="s">
        <v>325</v>
      </c>
      <c r="D63" s="30">
        <f>'1 уровень'!E2719</f>
        <v>12100</v>
      </c>
      <c r="E63" s="30">
        <f>'1 уровень'!F2719</f>
        <v>11092</v>
      </c>
      <c r="F63" s="30">
        <f>'1 уровень'!G2719</f>
        <v>7052.9500000000007</v>
      </c>
      <c r="G63" s="48">
        <f>'1 уровень'!H2719</f>
        <v>63.585917778579159</v>
      </c>
      <c r="H63" s="49">
        <f>'1 уровень'!I2719</f>
        <v>0</v>
      </c>
      <c r="I63" s="49">
        <f>'1 уровень'!J2719</f>
        <v>0</v>
      </c>
      <c r="J63" s="19">
        <f>'1 уровень'!K2719</f>
        <v>0</v>
      </c>
      <c r="K63" s="19">
        <f>'1 уровень'!L2719</f>
        <v>0</v>
      </c>
      <c r="L63" s="19">
        <f>'1 уровень'!M2719</f>
        <v>0</v>
      </c>
      <c r="M63" s="19">
        <f>'1 уровень'!N2719</f>
        <v>0</v>
      </c>
      <c r="N63" s="19">
        <f>'1 уровень'!O2719</f>
        <v>0</v>
      </c>
      <c r="O63" s="19">
        <f>'1 уровень'!P2719</f>
        <v>0</v>
      </c>
      <c r="P63" s="353">
        <f>'1 уровень'!Q2719</f>
        <v>0</v>
      </c>
      <c r="Q63" s="353">
        <f>'1 уровень'!R2719</f>
        <v>0</v>
      </c>
      <c r="R63" s="353">
        <f>'1 уровень'!S2719</f>
        <v>0</v>
      </c>
      <c r="S63" s="353">
        <f>'1 уровень'!T2719</f>
        <v>0</v>
      </c>
      <c r="T63" s="353">
        <f>'1 уровень'!U2719</f>
        <v>0</v>
      </c>
      <c r="U63" s="353">
        <f>'1 уровень'!V2719</f>
        <v>0</v>
      </c>
      <c r="V63" s="353">
        <f>'1 уровень'!W2719</f>
        <v>0</v>
      </c>
      <c r="W63" s="353">
        <f>'1 уровень'!X2719</f>
        <v>0</v>
      </c>
      <c r="X63" s="353">
        <f>'1 уровень'!Y2719</f>
        <v>0</v>
      </c>
      <c r="Y63" s="353">
        <f>'1 уровень'!Z2719</f>
        <v>0</v>
      </c>
      <c r="Z63" s="353">
        <f>'1 уровень'!AA2719</f>
        <v>0</v>
      </c>
      <c r="AA63" s="353">
        <f>'1 уровень'!AB2719</f>
        <v>0</v>
      </c>
      <c r="AB63" s="353">
        <f>'1 уровень'!AC2719</f>
        <v>0</v>
      </c>
      <c r="AC63" s="753">
        <f>'1 уровень'!AD2719</f>
        <v>0</v>
      </c>
      <c r="AD63" s="353">
        <f>'1 уровень'!AE2719</f>
        <v>0</v>
      </c>
      <c r="AE63" s="353">
        <f>'1 уровень'!AF2719</f>
        <v>0</v>
      </c>
      <c r="AF63" s="353">
        <f>'1 уровень'!AG2719</f>
        <v>0</v>
      </c>
      <c r="AG63" s="353">
        <f>'1 уровень'!AH2719</f>
        <v>0</v>
      </c>
      <c r="AH63" s="354">
        <f>'1 уровень'!AI2719</f>
        <v>0</v>
      </c>
      <c r="AI63" s="353"/>
      <c r="AJ63" s="353"/>
    </row>
    <row r="64" spans="1:36" s="45" customFormat="1" x14ac:dyDescent="0.25">
      <c r="A64" s="18"/>
      <c r="B64" s="18">
        <v>1</v>
      </c>
      <c r="C64" s="267" t="s">
        <v>494</v>
      </c>
      <c r="D64" s="30">
        <f>'1 уровень'!E2720</f>
        <v>1358</v>
      </c>
      <c r="E64" s="30">
        <f>'1 уровень'!F2720</f>
        <v>1169.1571428571428</v>
      </c>
      <c r="F64" s="30">
        <f>'1 уровень'!G2720</f>
        <v>1149</v>
      </c>
      <c r="G64" s="48">
        <f>'1 уровень'!H2720</f>
        <v>100.36363636363635</v>
      </c>
      <c r="H64" s="49">
        <f>'1 уровень'!I2720</f>
        <v>0</v>
      </c>
      <c r="I64" s="49">
        <f>'1 уровень'!J2720</f>
        <v>0</v>
      </c>
      <c r="J64" s="19">
        <f>'1 уровень'!K2720</f>
        <v>0</v>
      </c>
      <c r="K64" s="19">
        <f>'1 уровень'!L2720</f>
        <v>0</v>
      </c>
      <c r="L64" s="19">
        <f>'1 уровень'!M2720</f>
        <v>0</v>
      </c>
      <c r="M64" s="19">
        <f>'1 уровень'!N2720</f>
        <v>0</v>
      </c>
      <c r="N64" s="19">
        <f>'1 уровень'!O2720</f>
        <v>0</v>
      </c>
      <c r="O64" s="19">
        <f>'1 уровень'!P2720</f>
        <v>0</v>
      </c>
      <c r="P64" s="353">
        <f>'1 уровень'!Q2720</f>
        <v>36838.878400000001</v>
      </c>
      <c r="Q64" s="353">
        <f>'1 уровень'!R2720</f>
        <v>36838.878400000001</v>
      </c>
      <c r="R64" s="353">
        <f>'1 уровень'!S2720</f>
        <v>38423.497810000001</v>
      </c>
      <c r="S64" s="353">
        <f>'1 уровень'!T2720</f>
        <v>38423.497810000001</v>
      </c>
      <c r="T64" s="353">
        <f>'1 уровень'!U2720</f>
        <v>38423.497810000001</v>
      </c>
      <c r="U64" s="353">
        <f>'1 уровень'!V2720</f>
        <v>40395.280509999997</v>
      </c>
      <c r="V64" s="353">
        <f>'1 уровень'!W2720</f>
        <v>40395.280509999997</v>
      </c>
      <c r="W64" s="353">
        <f>'1 уровень'!X2720</f>
        <v>45397.236019999997</v>
      </c>
      <c r="X64" s="353">
        <f>'1 уровень'!Y2720</f>
        <v>45397.236019999997</v>
      </c>
      <c r="Y64" s="353">
        <f>'1 уровень'!Z2720</f>
        <v>45397.236019999997</v>
      </c>
      <c r="Z64" s="353">
        <f>'1 уровень'!AA2720</f>
        <v>46011.789149999997</v>
      </c>
      <c r="AA64" s="353">
        <f>'1 уровень'!AB2720</f>
        <v>41194.069765809523</v>
      </c>
      <c r="AB64" s="353">
        <f>'1 уровень'!AC2720</f>
        <v>39861.7889</v>
      </c>
      <c r="AC64" s="753">
        <f>'1 уровень'!AD2720</f>
        <v>0</v>
      </c>
      <c r="AD64" s="353">
        <f>'1 уровень'!AE2720</f>
        <v>0</v>
      </c>
      <c r="AE64" s="353">
        <f>'1 уровень'!AF2720</f>
        <v>-1332.2808658095262</v>
      </c>
      <c r="AF64" s="353">
        <f>'1 уровень'!AG2720</f>
        <v>0</v>
      </c>
      <c r="AG64" s="353">
        <f>'1 уровень'!AH2720</f>
        <v>-113.69020999999999</v>
      </c>
      <c r="AH64" s="354">
        <f>'1 уровень'!AI2720</f>
        <v>39748.098689999999</v>
      </c>
      <c r="AI64" s="353">
        <f>AB64/AA64*100</f>
        <v>96.765843060946366</v>
      </c>
      <c r="AJ64" s="353">
        <f>AH64/AA64*100</f>
        <v>96.489856224379025</v>
      </c>
    </row>
    <row r="65" spans="1:184" s="45" customFormat="1" ht="30" x14ac:dyDescent="0.25">
      <c r="A65" s="18"/>
      <c r="B65" s="18">
        <v>1</v>
      </c>
      <c r="C65" s="155" t="s">
        <v>304</v>
      </c>
      <c r="D65" s="30">
        <f>'1 уровень'!E2721</f>
        <v>24500</v>
      </c>
      <c r="E65" s="30">
        <f>'1 уровень'!F2721</f>
        <v>22458.333333333332</v>
      </c>
      <c r="F65" s="30">
        <f>'1 уровень'!G2721</f>
        <v>26323</v>
      </c>
      <c r="G65" s="48">
        <f>'1 уровень'!H2721</f>
        <v>117.20816326530613</v>
      </c>
      <c r="H65" s="49">
        <f>'1 уровень'!I2721</f>
        <v>0</v>
      </c>
      <c r="I65" s="49">
        <f>'1 уровень'!J2721</f>
        <v>0</v>
      </c>
      <c r="J65" s="19">
        <f>'1 уровень'!K2721</f>
        <v>0</v>
      </c>
      <c r="K65" s="19">
        <f>'1 уровень'!L2721</f>
        <v>0</v>
      </c>
      <c r="L65" s="19">
        <f>'1 уровень'!M2721</f>
        <v>0</v>
      </c>
      <c r="M65" s="19">
        <f>'1 уровень'!N2721</f>
        <v>0</v>
      </c>
      <c r="N65" s="19">
        <f>'1 уровень'!O2721</f>
        <v>0</v>
      </c>
      <c r="O65" s="19">
        <f>'1 уровень'!P2721</f>
        <v>0</v>
      </c>
      <c r="P65" s="353">
        <f>'1 уровень'!Q2721</f>
        <v>0</v>
      </c>
      <c r="Q65" s="353">
        <f>'1 уровень'!R2721</f>
        <v>0</v>
      </c>
      <c r="R65" s="353">
        <f>'1 уровень'!S2721</f>
        <v>0</v>
      </c>
      <c r="S65" s="353">
        <f>'1 уровень'!T2721</f>
        <v>0</v>
      </c>
      <c r="T65" s="353">
        <f>'1 уровень'!U2721</f>
        <v>0</v>
      </c>
      <c r="U65" s="353">
        <f>'1 уровень'!V2721</f>
        <v>0</v>
      </c>
      <c r="V65" s="353">
        <f>'1 уровень'!W2721</f>
        <v>0</v>
      </c>
      <c r="W65" s="353">
        <f>'1 уровень'!X2721</f>
        <v>0</v>
      </c>
      <c r="X65" s="353">
        <f>'1 уровень'!Y2721</f>
        <v>0</v>
      </c>
      <c r="Y65" s="353">
        <f>'1 уровень'!Z2721</f>
        <v>0</v>
      </c>
      <c r="Z65" s="353">
        <f>'1 уровень'!AA2721</f>
        <v>0</v>
      </c>
      <c r="AA65" s="353">
        <f>'1 уровень'!AB2721</f>
        <v>0</v>
      </c>
      <c r="AB65" s="353">
        <f>'1 уровень'!AC2721</f>
        <v>0</v>
      </c>
      <c r="AC65" s="753">
        <f>'1 уровень'!AD2721</f>
        <v>0</v>
      </c>
      <c r="AD65" s="353">
        <f>'1 уровень'!AE2721</f>
        <v>0</v>
      </c>
      <c r="AE65" s="353">
        <f>'1 уровень'!AF2721</f>
        <v>0</v>
      </c>
      <c r="AF65" s="353">
        <f>'1 уровень'!AG2721</f>
        <v>0</v>
      </c>
      <c r="AG65" s="353">
        <f>'1 уровень'!AH2721</f>
        <v>0</v>
      </c>
      <c r="AH65" s="354">
        <f>'1 уровень'!AI2721</f>
        <v>0</v>
      </c>
      <c r="AI65" s="353"/>
      <c r="AJ65" s="353"/>
    </row>
    <row r="66" spans="1:184" s="45" customFormat="1" ht="30" x14ac:dyDescent="0.25">
      <c r="A66" s="18"/>
      <c r="B66" s="18">
        <v>1</v>
      </c>
      <c r="C66" s="155" t="s">
        <v>191</v>
      </c>
      <c r="D66" s="30">
        <f>'1 уровень'!E2722</f>
        <v>24500</v>
      </c>
      <c r="E66" s="30">
        <f>'1 уровень'!F2722</f>
        <v>22458.333333333332</v>
      </c>
      <c r="F66" s="30">
        <f>'1 уровень'!G2722</f>
        <v>26323</v>
      </c>
      <c r="G66" s="48">
        <f>'1 уровень'!H2722</f>
        <v>117.20816326530613</v>
      </c>
      <c r="H66" s="49">
        <f>'1 уровень'!I2722</f>
        <v>0</v>
      </c>
      <c r="I66" s="49">
        <f>'1 уровень'!J2722</f>
        <v>0</v>
      </c>
      <c r="J66" s="19">
        <f>'1 уровень'!K2722</f>
        <v>0</v>
      </c>
      <c r="K66" s="19">
        <f>'1 уровень'!L2722</f>
        <v>0</v>
      </c>
      <c r="L66" s="19">
        <f>'1 уровень'!M2722</f>
        <v>0</v>
      </c>
      <c r="M66" s="19">
        <f>'1 уровень'!N2722</f>
        <v>0</v>
      </c>
      <c r="N66" s="19">
        <f>'1 уровень'!O2722</f>
        <v>0</v>
      </c>
      <c r="O66" s="19">
        <f>'1 уровень'!P2722</f>
        <v>0</v>
      </c>
      <c r="P66" s="353">
        <f>'1 уровень'!Q2722</f>
        <v>0</v>
      </c>
      <c r="Q66" s="353">
        <f>'1 уровень'!R2722</f>
        <v>0</v>
      </c>
      <c r="R66" s="353">
        <f>'1 уровень'!S2722</f>
        <v>0</v>
      </c>
      <c r="S66" s="353">
        <f>'1 уровень'!T2722</f>
        <v>0</v>
      </c>
      <c r="T66" s="353">
        <f>'1 уровень'!U2722</f>
        <v>0</v>
      </c>
      <c r="U66" s="353">
        <f>'1 уровень'!V2722</f>
        <v>0</v>
      </c>
      <c r="V66" s="353">
        <f>'1 уровень'!W2722</f>
        <v>0</v>
      </c>
      <c r="W66" s="353">
        <f>'1 уровень'!X2722</f>
        <v>0</v>
      </c>
      <c r="X66" s="353">
        <f>'1 уровень'!Y2722</f>
        <v>0</v>
      </c>
      <c r="Y66" s="353">
        <f>'1 уровень'!Z2722</f>
        <v>0</v>
      </c>
      <c r="Z66" s="353">
        <f>'1 уровень'!AA2722</f>
        <v>0</v>
      </c>
      <c r="AA66" s="353">
        <f>'1 уровень'!AB2722</f>
        <v>0</v>
      </c>
      <c r="AB66" s="353">
        <f>'1 уровень'!AC2722</f>
        <v>0</v>
      </c>
      <c r="AC66" s="753">
        <f>'1 уровень'!AD2722</f>
        <v>0</v>
      </c>
      <c r="AD66" s="353">
        <f>'1 уровень'!AE2722</f>
        <v>0</v>
      </c>
      <c r="AE66" s="353">
        <f>'1 уровень'!AF2722</f>
        <v>0</v>
      </c>
      <c r="AF66" s="353">
        <f>'1 уровень'!AG2722</f>
        <v>0</v>
      </c>
      <c r="AG66" s="353">
        <f>'1 уровень'!AH2722</f>
        <v>0</v>
      </c>
      <c r="AH66" s="354">
        <f>'1 уровень'!AI2722</f>
        <v>0</v>
      </c>
      <c r="AI66" s="353"/>
      <c r="AJ66" s="353"/>
    </row>
    <row r="67" spans="1:184" s="45" customFormat="1" ht="72" x14ac:dyDescent="0.25">
      <c r="A67" s="18">
        <v>1</v>
      </c>
      <c r="B67" s="18">
        <v>1</v>
      </c>
      <c r="C67" s="267" t="s">
        <v>312</v>
      </c>
      <c r="D67" s="30">
        <f>'1 уровень'!E2723</f>
        <v>16319</v>
      </c>
      <c r="E67" s="30">
        <f>'1 уровень'!F2723</f>
        <v>14909.499999999998</v>
      </c>
      <c r="F67" s="30">
        <f>'1 уровень'!G2723</f>
        <v>13540</v>
      </c>
      <c r="G67" s="48">
        <f>'1 уровень'!H2723</f>
        <v>90.814581307220237</v>
      </c>
      <c r="H67" s="49">
        <f>'1 уровень'!I2723</f>
        <v>0</v>
      </c>
      <c r="I67" s="49">
        <f>'1 уровень'!J2723</f>
        <v>0</v>
      </c>
      <c r="J67" s="19">
        <f>'1 уровень'!K2723</f>
        <v>0</v>
      </c>
      <c r="K67" s="19">
        <f>'1 уровень'!L2723</f>
        <v>0</v>
      </c>
      <c r="L67" s="19">
        <f>'1 уровень'!M2723</f>
        <v>0</v>
      </c>
      <c r="M67" s="19">
        <f>'1 уровень'!N2723</f>
        <v>0</v>
      </c>
      <c r="N67" s="19">
        <f>'1 уровень'!O2723</f>
        <v>0</v>
      </c>
      <c r="O67" s="19">
        <f>'1 уровень'!P2723</f>
        <v>0</v>
      </c>
      <c r="P67" s="353">
        <f>'1 уровень'!Q2723</f>
        <v>0</v>
      </c>
      <c r="Q67" s="353">
        <f>'1 уровень'!R2723</f>
        <v>0</v>
      </c>
      <c r="R67" s="353">
        <f>'1 уровень'!S2723</f>
        <v>0</v>
      </c>
      <c r="S67" s="353">
        <f>'1 уровень'!T2723</f>
        <v>0</v>
      </c>
      <c r="T67" s="353">
        <f>'1 уровень'!U2723</f>
        <v>0</v>
      </c>
      <c r="U67" s="353">
        <f>'1 уровень'!V2723</f>
        <v>0</v>
      </c>
      <c r="V67" s="353">
        <f>'1 уровень'!W2723</f>
        <v>0</v>
      </c>
      <c r="W67" s="353">
        <f>'1 уровень'!X2723</f>
        <v>0</v>
      </c>
      <c r="X67" s="353">
        <f>'1 уровень'!Y2723</f>
        <v>0</v>
      </c>
      <c r="Y67" s="353">
        <f>'1 уровень'!Z2723</f>
        <v>0</v>
      </c>
      <c r="Z67" s="353">
        <f>'1 уровень'!AA2723</f>
        <v>0</v>
      </c>
      <c r="AA67" s="353">
        <f>'1 уровень'!AB2723</f>
        <v>0</v>
      </c>
      <c r="AB67" s="353">
        <f>'1 уровень'!AC2723</f>
        <v>0</v>
      </c>
      <c r="AC67" s="753">
        <f>'1 уровень'!AD2723</f>
        <v>0</v>
      </c>
      <c r="AD67" s="353">
        <f>'1 уровень'!AE2723</f>
        <v>0</v>
      </c>
      <c r="AE67" s="353">
        <f>'1 уровень'!AF2723</f>
        <v>0</v>
      </c>
      <c r="AF67" s="353">
        <f>'1 уровень'!AG2723</f>
        <v>0</v>
      </c>
      <c r="AG67" s="353">
        <f>'1 уровень'!AH2723</f>
        <v>0</v>
      </c>
      <c r="AH67" s="354">
        <f>'1 уровень'!AI2723</f>
        <v>0</v>
      </c>
      <c r="AI67" s="353"/>
      <c r="AJ67" s="353"/>
    </row>
    <row r="68" spans="1:184" ht="15.75" x14ac:dyDescent="0.25">
      <c r="A68" s="18">
        <v>1</v>
      </c>
      <c r="B68" s="18">
        <v>1</v>
      </c>
      <c r="C68" s="528" t="s">
        <v>217</v>
      </c>
      <c r="D68" s="27">
        <f>'1 уровень'!E2724</f>
        <v>277329</v>
      </c>
      <c r="E68" s="27">
        <f>'1 уровень'!F2724</f>
        <v>253591.16666666669</v>
      </c>
      <c r="F68" s="27">
        <f>'1 уровень'!G2724</f>
        <v>352407</v>
      </c>
      <c r="G68" s="50">
        <f>'1 уровень'!H2724</f>
        <v>138.96659123904814</v>
      </c>
      <c r="H68" s="51">
        <f>'1 уровень'!I2724</f>
        <v>0</v>
      </c>
      <c r="I68" s="51">
        <f>'1 уровень'!J2724</f>
        <v>0</v>
      </c>
      <c r="J68" s="52">
        <f>'1 уровень'!K2724</f>
        <v>0</v>
      </c>
      <c r="K68" s="52">
        <f>'1 уровень'!L2724</f>
        <v>0</v>
      </c>
      <c r="L68" s="52">
        <f>'1 уровень'!M2724</f>
        <v>0</v>
      </c>
      <c r="M68" s="52">
        <f>'1 уровень'!N2724</f>
        <v>0</v>
      </c>
      <c r="N68" s="52">
        <f>'1 уровень'!O2724</f>
        <v>0</v>
      </c>
      <c r="O68" s="52">
        <f>'1 уровень'!P2724</f>
        <v>0</v>
      </c>
      <c r="P68" s="353">
        <f>'1 уровень'!Q2724</f>
        <v>315527.45666000003</v>
      </c>
      <c r="Q68" s="353">
        <f>'1 уровень'!R2724</f>
        <v>315527.45666000003</v>
      </c>
      <c r="R68" s="353">
        <f>'1 уровень'!S2724</f>
        <v>315448.44776000001</v>
      </c>
      <c r="S68" s="353">
        <f>'1 уровень'!T2724</f>
        <v>315865.94876000006</v>
      </c>
      <c r="T68" s="353">
        <f>'1 уровень'!U2724</f>
        <v>315865.94876000006</v>
      </c>
      <c r="U68" s="353">
        <f>'1 уровень'!V2724</f>
        <v>315865.94876000006</v>
      </c>
      <c r="V68" s="353">
        <f>'1 уровень'!W2724</f>
        <v>311633.01996000001</v>
      </c>
      <c r="W68" s="353">
        <f>'1 уровень'!X2724</f>
        <v>315527.81995999999</v>
      </c>
      <c r="X68" s="353">
        <f>'1 уровень'!Y2724</f>
        <v>316513.855866</v>
      </c>
      <c r="Y68" s="353">
        <f>'1 уровень'!Z2724</f>
        <v>315099.57375599997</v>
      </c>
      <c r="Z68" s="353">
        <f>'1 уровень'!AA2724</f>
        <v>318034.10696599999</v>
      </c>
      <c r="AA68" s="353">
        <f>'1 уровень'!AB2724</f>
        <v>289875.42346616671</v>
      </c>
      <c r="AB68" s="353">
        <f>'1 уровень'!AC2724</f>
        <v>326233.84856000007</v>
      </c>
      <c r="AC68" s="753">
        <f>'1 уровень'!AD2724</f>
        <v>0</v>
      </c>
      <c r="AD68" s="353">
        <f>'1 уровень'!AE2724</f>
        <v>5465.0031100000006</v>
      </c>
      <c r="AE68" s="353">
        <f>'1 уровень'!AF2724</f>
        <v>36358.425093833328</v>
      </c>
      <c r="AF68" s="353">
        <f>'1 уровень'!AG2724</f>
        <v>-15.105810000000002</v>
      </c>
      <c r="AG68" s="353">
        <f>'1 уровень'!AH2724</f>
        <v>-132.81925000000001</v>
      </c>
      <c r="AH68" s="354">
        <f>'1 уровень'!AI2724</f>
        <v>331566.03242</v>
      </c>
      <c r="AI68" s="353">
        <f>AB68/AA68*100</f>
        <v>112.54277601704892</v>
      </c>
      <c r="AJ68" s="353">
        <f>AH68/AA68*100</f>
        <v>114.38225029749694</v>
      </c>
    </row>
    <row r="69" spans="1:184" ht="31.5" x14ac:dyDescent="0.25">
      <c r="A69" s="18">
        <v>1</v>
      </c>
      <c r="B69" s="18">
        <v>1</v>
      </c>
      <c r="C69" s="528" t="s">
        <v>294</v>
      </c>
      <c r="D69" s="27">
        <f>'1 уровень'!E2725</f>
        <v>0</v>
      </c>
      <c r="E69" s="27">
        <f>'1 уровень'!F2725</f>
        <v>0</v>
      </c>
      <c r="F69" s="27">
        <f>'1 уровень'!G2725</f>
        <v>23</v>
      </c>
      <c r="G69" s="50">
        <f>'1 уровень'!H2725</f>
        <v>0</v>
      </c>
      <c r="H69" s="51">
        <f>'1 уровень'!I2725</f>
        <v>0</v>
      </c>
      <c r="I69" s="51">
        <f>'1 уровень'!J2725</f>
        <v>0</v>
      </c>
      <c r="J69" s="52">
        <f>'1 уровень'!K2725</f>
        <v>0</v>
      </c>
      <c r="K69" s="52">
        <f>'1 уровень'!L2725</f>
        <v>0</v>
      </c>
      <c r="L69" s="52">
        <f>'1 уровень'!M2725</f>
        <v>0</v>
      </c>
      <c r="M69" s="52">
        <f>'1 уровень'!N2725</f>
        <v>0</v>
      </c>
      <c r="N69" s="52">
        <f>'1 уровень'!O2725</f>
        <v>0</v>
      </c>
      <c r="O69" s="52">
        <f>'1 уровень'!P2725</f>
        <v>0</v>
      </c>
      <c r="P69" s="353">
        <f>'1 уровень'!Q2725</f>
        <v>0</v>
      </c>
      <c r="Q69" s="353">
        <f>'1 уровень'!R2725</f>
        <v>0</v>
      </c>
      <c r="R69" s="353">
        <f>'1 уровень'!S2725</f>
        <v>0</v>
      </c>
      <c r="S69" s="353">
        <f>'1 уровень'!T2725</f>
        <v>0</v>
      </c>
      <c r="T69" s="353">
        <f>'1 уровень'!U2725</f>
        <v>0</v>
      </c>
      <c r="U69" s="353">
        <f>'1 уровень'!V2725</f>
        <v>0</v>
      </c>
      <c r="V69" s="353">
        <f>'1 уровень'!W2725</f>
        <v>0</v>
      </c>
      <c r="W69" s="353">
        <f>'1 уровень'!X2725</f>
        <v>0</v>
      </c>
      <c r="X69" s="353">
        <f>'1 уровень'!Y2725</f>
        <v>0</v>
      </c>
      <c r="Y69" s="353">
        <f>'1 уровень'!Z2725</f>
        <v>0</v>
      </c>
      <c r="Z69" s="353">
        <f>'1 уровень'!AA2725</f>
        <v>0</v>
      </c>
      <c r="AA69" s="353">
        <f>'1 уровень'!AB2725</f>
        <v>0</v>
      </c>
      <c r="AB69" s="353">
        <f>'1 уровень'!AC2725</f>
        <v>0</v>
      </c>
      <c r="AC69" s="753">
        <f>'1 уровень'!AD2725</f>
        <v>0</v>
      </c>
      <c r="AD69" s="353">
        <f>'1 уровень'!AE2725</f>
        <v>8.3719999999999999</v>
      </c>
      <c r="AE69" s="353">
        <f>'1 уровень'!AF2725</f>
        <v>0</v>
      </c>
      <c r="AF69" s="353">
        <f>'1 уровень'!AG2725</f>
        <v>0</v>
      </c>
      <c r="AG69" s="353">
        <f>'1 уровень'!AH2725</f>
        <v>0</v>
      </c>
      <c r="AH69" s="354">
        <f>'1 уровень'!AI2725</f>
        <v>8.3719999999999999</v>
      </c>
      <c r="AI69" s="353"/>
      <c r="AJ69" s="353"/>
      <c r="AK69" s="45"/>
      <c r="AL69" s="45"/>
      <c r="AM69" s="45"/>
      <c r="AN69" s="45"/>
      <c r="AO69" s="45"/>
      <c r="AP69" s="45"/>
      <c r="AQ69" s="45"/>
      <c r="AR69" s="45"/>
      <c r="AS69" s="45"/>
      <c r="AT69" s="45"/>
      <c r="AU69" s="45"/>
      <c r="AV69" s="45"/>
      <c r="AW69" s="45"/>
      <c r="AX69" s="45"/>
      <c r="AY69" s="45"/>
      <c r="AZ69" s="45"/>
      <c r="BA69" s="45"/>
      <c r="BB69" s="45"/>
      <c r="BC69" s="45"/>
      <c r="BD69" s="45"/>
      <c r="BE69" s="45"/>
      <c r="BF69" s="45"/>
      <c r="BG69" s="45"/>
      <c r="BH69" s="45"/>
      <c r="BI69" s="45"/>
      <c r="BJ69" s="45"/>
      <c r="BK69" s="45"/>
      <c r="BL69" s="45"/>
      <c r="BM69" s="45"/>
      <c r="BN69" s="45"/>
      <c r="BO69" s="45"/>
      <c r="BP69" s="45"/>
      <c r="BQ69" s="45"/>
      <c r="BR69" s="45"/>
      <c r="BS69" s="45"/>
      <c r="BT69" s="45"/>
      <c r="BU69" s="45"/>
      <c r="BV69" s="45"/>
      <c r="BW69" s="45"/>
      <c r="BX69" s="45"/>
      <c r="BY69" s="45"/>
      <c r="BZ69" s="45"/>
      <c r="CA69" s="45"/>
      <c r="CB69" s="45"/>
      <c r="CC69" s="45"/>
      <c r="CD69" s="45"/>
      <c r="CE69" s="45"/>
      <c r="CF69" s="45"/>
      <c r="CG69" s="45"/>
      <c r="CH69" s="45"/>
      <c r="CI69" s="45"/>
      <c r="CJ69" s="45"/>
      <c r="CK69" s="45"/>
      <c r="CL69" s="45"/>
      <c r="CM69" s="45"/>
      <c r="CN69" s="45"/>
      <c r="CO69" s="45"/>
      <c r="CP69" s="45"/>
      <c r="CQ69" s="45"/>
      <c r="CR69" s="45"/>
      <c r="CS69" s="45"/>
      <c r="CT69" s="45"/>
      <c r="CU69" s="45"/>
      <c r="CV69" s="45"/>
      <c r="CW69" s="45"/>
      <c r="CX69" s="45"/>
      <c r="CY69" s="45"/>
      <c r="CZ69" s="45"/>
      <c r="DA69" s="45"/>
      <c r="DB69" s="45"/>
      <c r="DC69" s="45"/>
      <c r="DD69" s="45"/>
      <c r="DE69" s="45"/>
      <c r="DF69" s="45"/>
      <c r="DG69" s="45"/>
      <c r="DH69" s="45"/>
      <c r="DI69" s="45"/>
      <c r="DJ69" s="45"/>
      <c r="DK69" s="45"/>
      <c r="DL69" s="45"/>
      <c r="DM69" s="45"/>
      <c r="DN69" s="45"/>
      <c r="DO69" s="45"/>
      <c r="DP69" s="45"/>
      <c r="DQ69" s="45"/>
      <c r="DR69" s="45"/>
      <c r="DS69" s="45"/>
      <c r="DT69" s="45"/>
      <c r="DU69" s="45"/>
      <c r="DV69" s="45"/>
      <c r="DW69" s="45"/>
      <c r="DX69" s="45"/>
      <c r="DY69" s="45"/>
      <c r="DZ69" s="45"/>
      <c r="EA69" s="45"/>
      <c r="EB69" s="45"/>
      <c r="EC69" s="45"/>
      <c r="ED69" s="45"/>
      <c r="EE69" s="45"/>
      <c r="EF69" s="45"/>
      <c r="EG69" s="45"/>
      <c r="EH69" s="45"/>
      <c r="EI69" s="45"/>
      <c r="EJ69" s="45"/>
      <c r="EK69" s="45"/>
      <c r="EL69" s="45"/>
      <c r="EM69" s="45"/>
      <c r="EN69" s="45"/>
      <c r="EO69" s="45"/>
      <c r="EP69" s="45"/>
      <c r="EQ69" s="45"/>
      <c r="ER69" s="45"/>
      <c r="ES69" s="45"/>
      <c r="ET69" s="45"/>
      <c r="EU69" s="45"/>
      <c r="EV69" s="45"/>
      <c r="EW69" s="45"/>
      <c r="EX69" s="45"/>
      <c r="EY69" s="45"/>
      <c r="EZ69" s="45"/>
      <c r="FA69" s="45"/>
      <c r="FB69" s="45"/>
      <c r="FC69" s="45"/>
      <c r="FD69" s="45"/>
      <c r="FE69" s="45"/>
      <c r="FF69" s="45"/>
      <c r="FG69" s="45"/>
      <c r="FH69" s="45"/>
      <c r="FI69" s="45"/>
      <c r="FJ69" s="45"/>
      <c r="FK69" s="45"/>
      <c r="FL69" s="45"/>
      <c r="FM69" s="45"/>
      <c r="FN69" s="45"/>
      <c r="FO69" s="45"/>
      <c r="FP69" s="45"/>
      <c r="FQ69" s="45"/>
      <c r="FR69" s="45"/>
      <c r="FS69" s="45"/>
      <c r="FT69" s="45"/>
      <c r="FU69" s="45"/>
      <c r="FV69" s="45"/>
      <c r="FW69" s="45"/>
      <c r="FX69" s="45"/>
      <c r="FY69" s="45"/>
      <c r="FZ69" s="45"/>
      <c r="GA69" s="45"/>
      <c r="GB69" s="45"/>
    </row>
    <row r="70" spans="1:184" ht="86.25" x14ac:dyDescent="0.25">
      <c r="A70" s="18">
        <v>1</v>
      </c>
      <c r="B70" s="18">
        <v>1</v>
      </c>
      <c r="C70" s="267" t="s">
        <v>506</v>
      </c>
      <c r="D70" s="27">
        <f>'1 уровень'!E2726</f>
        <v>167993</v>
      </c>
      <c r="E70" s="27">
        <f>'1 уровень'!F2726</f>
        <v>153968.83333333331</v>
      </c>
      <c r="F70" s="27">
        <f>'1 уровень'!G2726</f>
        <v>121299</v>
      </c>
      <c r="G70" s="50">
        <f>'1 уровень'!H2726</f>
        <v>78.781528296311066</v>
      </c>
      <c r="H70" s="51">
        <f>'1 уровень'!I2726</f>
        <v>0</v>
      </c>
      <c r="I70" s="51">
        <f>'1 уровень'!J2726</f>
        <v>0</v>
      </c>
      <c r="J70" s="52">
        <f>'1 уровень'!K2726</f>
        <v>0</v>
      </c>
      <c r="K70" s="52">
        <f>'1 уровень'!L2726</f>
        <v>0</v>
      </c>
      <c r="L70" s="52">
        <f>'1 уровень'!M2726</f>
        <v>0</v>
      </c>
      <c r="M70" s="52">
        <f>'1 уровень'!N2726</f>
        <v>0</v>
      </c>
      <c r="N70" s="52">
        <f>'1 уровень'!O2726</f>
        <v>0</v>
      </c>
      <c r="O70" s="52">
        <f>'1 уровень'!P2726</f>
        <v>0</v>
      </c>
      <c r="P70" s="353">
        <f>'1 уровень'!Q2726</f>
        <v>505035.87637999997</v>
      </c>
      <c r="Q70" s="353">
        <f>'1 уровень'!R2726</f>
        <v>505035.87637999997</v>
      </c>
      <c r="R70" s="353">
        <f>'1 уровень'!S2726</f>
        <v>505035.87637999997</v>
      </c>
      <c r="S70" s="353">
        <f>'1 уровень'!T2726</f>
        <v>505035.87637999997</v>
      </c>
      <c r="T70" s="353">
        <f>'1 уровень'!U2726</f>
        <v>505035.87637999997</v>
      </c>
      <c r="U70" s="353">
        <f>'1 уровень'!V2726</f>
        <v>505035.87637999997</v>
      </c>
      <c r="V70" s="353">
        <f>'1 уровень'!W2726</f>
        <v>505035.87637999997</v>
      </c>
      <c r="W70" s="353">
        <f>'1 уровень'!X2726</f>
        <v>505035.87637999997</v>
      </c>
      <c r="X70" s="353">
        <f>'1 уровень'!Y2726</f>
        <v>528546.09826999996</v>
      </c>
      <c r="Y70" s="353">
        <f>'1 уровень'!Z2726</f>
        <v>528546.09826999996</v>
      </c>
      <c r="Z70" s="353">
        <f>'1 уровень'!AA2726</f>
        <v>528546.09826999996</v>
      </c>
      <c r="AA70" s="353">
        <f>'1 уровень'!AB2726</f>
        <v>480582.21976583335</v>
      </c>
      <c r="AB70" s="353">
        <f>'1 уровень'!AC2726</f>
        <v>370413.66722</v>
      </c>
      <c r="AC70" s="753">
        <f>'1 уровень'!AD2726</f>
        <v>0</v>
      </c>
      <c r="AD70" s="353">
        <f>'1 уровень'!AE2726</f>
        <v>0</v>
      </c>
      <c r="AE70" s="353">
        <f>'1 уровень'!AF2726</f>
        <v>-110168.55254583336</v>
      </c>
      <c r="AF70" s="353">
        <f>'1 уровень'!AG2726</f>
        <v>0</v>
      </c>
      <c r="AG70" s="353">
        <f>'1 уровень'!AH2726</f>
        <v>-553.55090999999993</v>
      </c>
      <c r="AH70" s="354">
        <f>'1 уровень'!AI2726</f>
        <v>369860.11630999995</v>
      </c>
      <c r="AI70" s="353"/>
      <c r="AJ70" s="353"/>
      <c r="AK70" s="45"/>
      <c r="AL70" s="45"/>
      <c r="AM70" s="45"/>
      <c r="AN70" s="45"/>
      <c r="AO70" s="45"/>
      <c r="AP70" s="45"/>
      <c r="AQ70" s="45"/>
      <c r="AR70" s="45"/>
      <c r="AS70" s="45"/>
      <c r="AT70" s="45"/>
      <c r="AU70" s="45"/>
      <c r="AV70" s="45"/>
      <c r="AW70" s="45"/>
      <c r="AX70" s="45"/>
      <c r="AY70" s="45"/>
      <c r="AZ70" s="45"/>
      <c r="BA70" s="45"/>
      <c r="BB70" s="45"/>
      <c r="BC70" s="45"/>
      <c r="BD70" s="45"/>
      <c r="BE70" s="45"/>
      <c r="BF70" s="45"/>
      <c r="BG70" s="45"/>
      <c r="BH70" s="45"/>
      <c r="BI70" s="45"/>
      <c r="BJ70" s="45"/>
      <c r="BK70" s="45"/>
      <c r="BL70" s="45"/>
      <c r="BM70" s="45"/>
      <c r="BN70" s="45"/>
      <c r="BO70" s="45"/>
      <c r="BP70" s="45"/>
      <c r="BQ70" s="45"/>
      <c r="BR70" s="45"/>
      <c r="BS70" s="45"/>
      <c r="BT70" s="45"/>
      <c r="BU70" s="45"/>
      <c r="BV70" s="45"/>
      <c r="BW70" s="45"/>
      <c r="BX70" s="45"/>
      <c r="BY70" s="45"/>
      <c r="BZ70" s="45"/>
      <c r="CA70" s="45"/>
      <c r="CB70" s="45"/>
      <c r="CC70" s="45"/>
      <c r="CD70" s="45"/>
      <c r="CE70" s="45"/>
      <c r="CF70" s="45"/>
      <c r="CG70" s="45"/>
      <c r="CH70" s="45"/>
      <c r="CI70" s="45"/>
      <c r="CJ70" s="45"/>
      <c r="CK70" s="45"/>
      <c r="CL70" s="45"/>
      <c r="CM70" s="45"/>
      <c r="CN70" s="45"/>
      <c r="CO70" s="45"/>
      <c r="CP70" s="45"/>
      <c r="CQ70" s="45"/>
      <c r="CR70" s="45"/>
      <c r="CS70" s="45"/>
      <c r="CT70" s="45"/>
      <c r="CU70" s="45"/>
      <c r="CV70" s="45"/>
      <c r="CW70" s="45"/>
      <c r="CX70" s="45"/>
      <c r="CY70" s="45"/>
      <c r="CZ70" s="45"/>
      <c r="DA70" s="45"/>
      <c r="DB70" s="45"/>
      <c r="DC70" s="45"/>
      <c r="DD70" s="45"/>
      <c r="DE70" s="45"/>
      <c r="DF70" s="45"/>
      <c r="DG70" s="45"/>
      <c r="DH70" s="45"/>
      <c r="DI70" s="45"/>
      <c r="DJ70" s="45"/>
      <c r="DK70" s="45"/>
      <c r="DL70" s="45"/>
      <c r="DM70" s="45"/>
      <c r="DN70" s="45"/>
      <c r="DO70" s="45"/>
      <c r="DP70" s="45"/>
      <c r="DQ70" s="45"/>
      <c r="DR70" s="45"/>
      <c r="DS70" s="45"/>
      <c r="DT70" s="45"/>
      <c r="DU70" s="45"/>
      <c r="DV70" s="45"/>
      <c r="DW70" s="45"/>
      <c r="DX70" s="45"/>
      <c r="DY70" s="45"/>
      <c r="DZ70" s="45"/>
      <c r="EA70" s="45"/>
      <c r="EB70" s="45"/>
      <c r="EC70" s="45"/>
      <c r="ED70" s="45"/>
      <c r="EE70" s="45"/>
      <c r="EF70" s="45"/>
      <c r="EG70" s="45"/>
      <c r="EH70" s="45"/>
      <c r="EI70" s="45"/>
      <c r="EJ70" s="45"/>
      <c r="EK70" s="45"/>
      <c r="EL70" s="45"/>
      <c r="EM70" s="45"/>
      <c r="EN70" s="45"/>
      <c r="EO70" s="45"/>
      <c r="EP70" s="45"/>
      <c r="EQ70" s="45"/>
      <c r="ER70" s="45"/>
      <c r="ES70" s="45"/>
      <c r="ET70" s="45"/>
      <c r="EU70" s="45"/>
      <c r="EV70" s="45"/>
      <c r="EW70" s="45"/>
      <c r="EX70" s="45"/>
      <c r="EY70" s="45"/>
      <c r="EZ70" s="45"/>
      <c r="FA70" s="45"/>
      <c r="FB70" s="45"/>
      <c r="FC70" s="45"/>
      <c r="FD70" s="45"/>
      <c r="FE70" s="45"/>
      <c r="FF70" s="45"/>
      <c r="FG70" s="45"/>
      <c r="FH70" s="45"/>
      <c r="FI70" s="45"/>
      <c r="FJ70" s="45"/>
      <c r="FK70" s="45"/>
      <c r="FL70" s="45"/>
      <c r="FM70" s="45"/>
      <c r="FN70" s="45"/>
      <c r="FO70" s="45"/>
      <c r="FP70" s="45"/>
      <c r="FQ70" s="45"/>
      <c r="FR70" s="45"/>
      <c r="FS70" s="45"/>
      <c r="FT70" s="45"/>
      <c r="FU70" s="45"/>
      <c r="FV70" s="45"/>
      <c r="FW70" s="45"/>
      <c r="FX70" s="45"/>
      <c r="FY70" s="45"/>
      <c r="FZ70" s="45"/>
      <c r="GA70" s="45"/>
      <c r="GB70" s="45"/>
    </row>
    <row r="71" spans="1:184" ht="29.25" x14ac:dyDescent="0.25">
      <c r="A71" s="18">
        <v>1</v>
      </c>
      <c r="B71" s="18">
        <v>1</v>
      </c>
      <c r="C71" s="267" t="s">
        <v>260</v>
      </c>
      <c r="D71" s="27">
        <f>'1 уровень'!E2727</f>
        <v>739265.29999999993</v>
      </c>
      <c r="E71" s="27">
        <f>'1 уровень'!F2727</f>
        <v>675713.06250000012</v>
      </c>
      <c r="F71" s="27">
        <f>'1 уровень'!G2727</f>
        <v>751553.81499999994</v>
      </c>
      <c r="G71" s="50">
        <f>'1 уровень'!H2727</f>
        <v>111.22381032851496</v>
      </c>
      <c r="H71" s="51">
        <f>'1 уровень'!I2727</f>
        <v>0</v>
      </c>
      <c r="I71" s="51">
        <f>'1 уровень'!J2727</f>
        <v>0</v>
      </c>
      <c r="J71" s="52">
        <f>'1 уровень'!K2727</f>
        <v>0</v>
      </c>
      <c r="K71" s="52">
        <f>'1 уровень'!L2727</f>
        <v>0</v>
      </c>
      <c r="L71" s="52">
        <f>'1 уровень'!M2727</f>
        <v>0</v>
      </c>
      <c r="M71" s="52">
        <f>'1 уровень'!N2727</f>
        <v>0</v>
      </c>
      <c r="N71" s="52">
        <f>'1 уровень'!O2727</f>
        <v>0</v>
      </c>
      <c r="O71" s="52">
        <f>'1 уровень'!P2727</f>
        <v>0</v>
      </c>
      <c r="P71" s="353">
        <f>'1 уровень'!Q2727</f>
        <v>0</v>
      </c>
      <c r="Q71" s="353">
        <f>'1 уровень'!R2727</f>
        <v>0</v>
      </c>
      <c r="R71" s="353">
        <f>'1 уровень'!S2727</f>
        <v>0</v>
      </c>
      <c r="S71" s="353">
        <f>'1 уровень'!T2727</f>
        <v>0</v>
      </c>
      <c r="T71" s="353">
        <f>'1 уровень'!U2727</f>
        <v>0</v>
      </c>
      <c r="U71" s="353">
        <f>'1 уровень'!V2727</f>
        <v>0</v>
      </c>
      <c r="V71" s="353">
        <f>'1 уровень'!W2727</f>
        <v>0</v>
      </c>
      <c r="W71" s="353">
        <f>'1 уровень'!X2727</f>
        <v>0</v>
      </c>
      <c r="X71" s="353">
        <f>'1 уровень'!Y2727</f>
        <v>0</v>
      </c>
      <c r="Y71" s="353">
        <f>'1 уровень'!Z2727</f>
        <v>0</v>
      </c>
      <c r="Z71" s="353">
        <f>'1 уровень'!AA2727</f>
        <v>0</v>
      </c>
      <c r="AA71" s="353">
        <f>'1 уровень'!AB2727</f>
        <v>0</v>
      </c>
      <c r="AB71" s="353">
        <f>'1 уровень'!AC2727</f>
        <v>0</v>
      </c>
      <c r="AC71" s="753">
        <f>'1 уровень'!AD2727</f>
        <v>0</v>
      </c>
      <c r="AD71" s="353">
        <f>'1 уровень'!AE2727</f>
        <v>0</v>
      </c>
      <c r="AE71" s="353">
        <f>'1 уровень'!AF2727</f>
        <v>0</v>
      </c>
      <c r="AF71" s="353">
        <f>'1 уровень'!AG2727</f>
        <v>0</v>
      </c>
      <c r="AG71" s="353">
        <f>'1 уровень'!AH2727</f>
        <v>0</v>
      </c>
      <c r="AH71" s="354">
        <f>'1 уровень'!AI2727</f>
        <v>0</v>
      </c>
      <c r="AI71" s="353"/>
      <c r="AJ71" s="353"/>
      <c r="AK71" s="45"/>
      <c r="AL71" s="45"/>
      <c r="AM71" s="45"/>
      <c r="AN71" s="45"/>
      <c r="AO71" s="45"/>
      <c r="AP71" s="45"/>
      <c r="AQ71" s="45"/>
      <c r="AR71" s="45"/>
      <c r="AS71" s="45"/>
      <c r="AT71" s="45"/>
      <c r="AU71" s="45"/>
      <c r="AV71" s="45"/>
      <c r="AW71" s="45"/>
      <c r="AX71" s="45"/>
      <c r="AY71" s="45"/>
      <c r="AZ71" s="45"/>
      <c r="BA71" s="45"/>
      <c r="BB71" s="45"/>
      <c r="BC71" s="45"/>
      <c r="BD71" s="45"/>
      <c r="BE71" s="45"/>
      <c r="BF71" s="45"/>
      <c r="BG71" s="45"/>
      <c r="BH71" s="45"/>
      <c r="BI71" s="45"/>
      <c r="BJ71" s="45"/>
      <c r="BK71" s="45"/>
      <c r="BL71" s="45"/>
      <c r="BM71" s="45"/>
      <c r="BN71" s="45"/>
      <c r="BO71" s="45"/>
      <c r="BP71" s="45"/>
      <c r="BQ71" s="45"/>
      <c r="BR71" s="45"/>
      <c r="BS71" s="45"/>
      <c r="BT71" s="45"/>
      <c r="BU71" s="45"/>
      <c r="BV71" s="45"/>
      <c r="BW71" s="45"/>
      <c r="BX71" s="45"/>
      <c r="BY71" s="45"/>
      <c r="BZ71" s="45"/>
      <c r="CA71" s="45"/>
      <c r="CB71" s="45"/>
      <c r="CC71" s="45"/>
      <c r="CD71" s="45"/>
      <c r="CE71" s="45"/>
      <c r="CF71" s="45"/>
      <c r="CG71" s="45"/>
      <c r="CH71" s="45"/>
      <c r="CI71" s="45"/>
      <c r="CJ71" s="45"/>
      <c r="CK71" s="45"/>
      <c r="CL71" s="45"/>
      <c r="CM71" s="45"/>
      <c r="CN71" s="45"/>
      <c r="CO71" s="45"/>
      <c r="CP71" s="45"/>
      <c r="CQ71" s="45"/>
      <c r="CR71" s="45"/>
      <c r="CS71" s="45"/>
      <c r="CT71" s="45"/>
      <c r="CU71" s="45"/>
      <c r="CV71" s="45"/>
      <c r="CW71" s="45"/>
      <c r="CX71" s="45"/>
      <c r="CY71" s="45"/>
      <c r="CZ71" s="45"/>
      <c r="DA71" s="45"/>
      <c r="DB71" s="45"/>
      <c r="DC71" s="45"/>
      <c r="DD71" s="45"/>
      <c r="DE71" s="45"/>
      <c r="DF71" s="45"/>
      <c r="DG71" s="45"/>
      <c r="DH71" s="45"/>
      <c r="DI71" s="45"/>
      <c r="DJ71" s="45"/>
      <c r="DK71" s="45"/>
      <c r="DL71" s="45"/>
      <c r="DM71" s="45"/>
      <c r="DN71" s="45"/>
      <c r="DO71" s="45"/>
      <c r="DP71" s="45"/>
      <c r="DQ71" s="45"/>
      <c r="DR71" s="45"/>
      <c r="DS71" s="45"/>
      <c r="DT71" s="45"/>
      <c r="DU71" s="45"/>
      <c r="DV71" s="45"/>
      <c r="DW71" s="45"/>
      <c r="DX71" s="45"/>
      <c r="DY71" s="45"/>
      <c r="DZ71" s="45"/>
      <c r="EA71" s="45"/>
      <c r="EB71" s="45"/>
      <c r="EC71" s="45"/>
      <c r="ED71" s="45"/>
      <c r="EE71" s="45"/>
      <c r="EF71" s="45"/>
      <c r="EG71" s="45"/>
      <c r="EH71" s="45"/>
      <c r="EI71" s="45"/>
      <c r="EJ71" s="45"/>
      <c r="EK71" s="45"/>
      <c r="EL71" s="45"/>
      <c r="EM71" s="45"/>
      <c r="EN71" s="45"/>
      <c r="EO71" s="45"/>
      <c r="EP71" s="45"/>
      <c r="EQ71" s="45"/>
      <c r="ER71" s="45"/>
      <c r="ES71" s="45"/>
      <c r="ET71" s="45"/>
      <c r="EU71" s="45"/>
      <c r="EV71" s="45"/>
      <c r="EW71" s="45"/>
      <c r="EX71" s="45"/>
      <c r="EY71" s="45"/>
      <c r="EZ71" s="45"/>
      <c r="FA71" s="45"/>
      <c r="FB71" s="45"/>
      <c r="FC71" s="45"/>
      <c r="FD71" s="45"/>
      <c r="FE71" s="45"/>
      <c r="FF71" s="45"/>
      <c r="FG71" s="45"/>
      <c r="FH71" s="45"/>
      <c r="FI71" s="45"/>
      <c r="FJ71" s="45"/>
      <c r="FK71" s="45"/>
      <c r="FL71" s="45"/>
      <c r="FM71" s="45"/>
      <c r="FN71" s="45"/>
      <c r="FO71" s="45"/>
      <c r="FP71" s="45"/>
      <c r="FQ71" s="45"/>
      <c r="FR71" s="45"/>
      <c r="FS71" s="45"/>
      <c r="FT71" s="45"/>
      <c r="FU71" s="45"/>
      <c r="FV71" s="45"/>
      <c r="FW71" s="45"/>
      <c r="FX71" s="45"/>
      <c r="FY71" s="45"/>
      <c r="FZ71" s="45"/>
      <c r="GA71" s="45"/>
      <c r="GB71" s="45"/>
    </row>
    <row r="72" spans="1:184" ht="29.25" x14ac:dyDescent="0.25">
      <c r="A72" s="18">
        <v>1</v>
      </c>
      <c r="B72" s="18">
        <v>1</v>
      </c>
      <c r="C72" s="267" t="s">
        <v>273</v>
      </c>
      <c r="D72" s="27">
        <f>'1 уровень'!E2728</f>
        <v>470101</v>
      </c>
      <c r="E72" s="27">
        <f>'1 уровень'!F2728</f>
        <v>427127.83333333337</v>
      </c>
      <c r="F72" s="27">
        <f>'1 уровень'!G2728</f>
        <v>405101</v>
      </c>
      <c r="G72" s="50">
        <f>'1 уровень'!H2728</f>
        <v>94.843034891583969</v>
      </c>
      <c r="H72" s="51">
        <f>'1 уровень'!I2728</f>
        <v>0</v>
      </c>
      <c r="I72" s="51">
        <f>'1 уровень'!J2728</f>
        <v>0</v>
      </c>
      <c r="J72" s="52">
        <f>'1 уровень'!K2728</f>
        <v>0</v>
      </c>
      <c r="K72" s="52">
        <f>'1 уровень'!L2728</f>
        <v>0</v>
      </c>
      <c r="L72" s="52">
        <f>'1 уровень'!M2728</f>
        <v>0</v>
      </c>
      <c r="M72" s="52">
        <f>'1 уровень'!N2728</f>
        <v>0</v>
      </c>
      <c r="N72" s="52">
        <f>'1 уровень'!O2728</f>
        <v>0</v>
      </c>
      <c r="O72" s="52">
        <f>'1 уровень'!P2728</f>
        <v>0</v>
      </c>
      <c r="P72" s="353">
        <f>'1 уровень'!Q2728</f>
        <v>0</v>
      </c>
      <c r="Q72" s="353">
        <f>'1 уровень'!R2728</f>
        <v>0</v>
      </c>
      <c r="R72" s="353">
        <f>'1 уровень'!S2728</f>
        <v>0</v>
      </c>
      <c r="S72" s="353">
        <f>'1 уровень'!T2728</f>
        <v>0</v>
      </c>
      <c r="T72" s="353">
        <f>'1 уровень'!U2728</f>
        <v>0</v>
      </c>
      <c r="U72" s="353">
        <f>'1 уровень'!V2728</f>
        <v>0</v>
      </c>
      <c r="V72" s="353">
        <f>'1 уровень'!W2728</f>
        <v>0</v>
      </c>
      <c r="W72" s="353">
        <f>'1 уровень'!X2728</f>
        <v>0</v>
      </c>
      <c r="X72" s="353">
        <f>'1 уровень'!Y2728</f>
        <v>0</v>
      </c>
      <c r="Y72" s="353">
        <f>'1 уровень'!Z2728</f>
        <v>0</v>
      </c>
      <c r="Z72" s="353">
        <f>'1 уровень'!AA2728</f>
        <v>0</v>
      </c>
      <c r="AA72" s="353">
        <f>'1 уровень'!AB2728</f>
        <v>0</v>
      </c>
      <c r="AB72" s="353">
        <f>'1 уровень'!AC2728</f>
        <v>0</v>
      </c>
      <c r="AC72" s="753">
        <f>'1 уровень'!AD2728</f>
        <v>0</v>
      </c>
      <c r="AD72" s="353">
        <f>'1 уровень'!AE2728</f>
        <v>0</v>
      </c>
      <c r="AE72" s="353">
        <f>'1 уровень'!AF2728</f>
        <v>0</v>
      </c>
      <c r="AF72" s="353">
        <f>'1 уровень'!AG2728</f>
        <v>0</v>
      </c>
      <c r="AG72" s="353">
        <f>'1 уровень'!AH2728</f>
        <v>0</v>
      </c>
      <c r="AH72" s="354">
        <f>'1 уровень'!AI2728</f>
        <v>0</v>
      </c>
      <c r="AI72" s="353"/>
      <c r="AJ72" s="353"/>
      <c r="AK72" s="45"/>
      <c r="AL72" s="45"/>
      <c r="AM72" s="45"/>
      <c r="AN72" s="45"/>
      <c r="AO72" s="45"/>
      <c r="AP72" s="45"/>
      <c r="AQ72" s="45"/>
      <c r="AR72" s="45"/>
      <c r="AS72" s="45"/>
      <c r="AT72" s="45"/>
      <c r="AU72" s="45"/>
      <c r="AV72" s="45"/>
      <c r="AW72" s="45"/>
      <c r="AX72" s="45"/>
      <c r="AY72" s="45"/>
      <c r="AZ72" s="45"/>
      <c r="BA72" s="45"/>
      <c r="BB72" s="45"/>
      <c r="BC72" s="45"/>
      <c r="BD72" s="45"/>
      <c r="BE72" s="45"/>
      <c r="BF72" s="45"/>
      <c r="BG72" s="45"/>
      <c r="BH72" s="45"/>
      <c r="BI72" s="45"/>
      <c r="BJ72" s="45"/>
      <c r="BK72" s="45"/>
      <c r="BL72" s="45"/>
      <c r="BM72" s="45"/>
      <c r="BN72" s="45"/>
      <c r="BO72" s="45"/>
      <c r="BP72" s="45"/>
      <c r="BQ72" s="45"/>
      <c r="BR72" s="45"/>
      <c r="BS72" s="45"/>
      <c r="BT72" s="45"/>
      <c r="BU72" s="45"/>
      <c r="BV72" s="45"/>
      <c r="BW72" s="45"/>
      <c r="BX72" s="45"/>
      <c r="BY72" s="45"/>
      <c r="BZ72" s="45"/>
      <c r="CA72" s="45"/>
      <c r="CB72" s="45"/>
      <c r="CC72" s="45"/>
      <c r="CD72" s="45"/>
      <c r="CE72" s="45"/>
      <c r="CF72" s="45"/>
      <c r="CG72" s="45"/>
      <c r="CH72" s="45"/>
      <c r="CI72" s="45"/>
      <c r="CJ72" s="45"/>
      <c r="CK72" s="45"/>
      <c r="CL72" s="45"/>
      <c r="CM72" s="45"/>
      <c r="CN72" s="45"/>
      <c r="CO72" s="45"/>
      <c r="CP72" s="45"/>
      <c r="CQ72" s="45"/>
      <c r="CR72" s="45"/>
      <c r="CS72" s="45"/>
      <c r="CT72" s="45"/>
      <c r="CU72" s="45"/>
      <c r="CV72" s="45"/>
      <c r="CW72" s="45"/>
      <c r="CX72" s="45"/>
      <c r="CY72" s="45"/>
      <c r="CZ72" s="45"/>
      <c r="DA72" s="45"/>
      <c r="DB72" s="45"/>
      <c r="DC72" s="45"/>
      <c r="DD72" s="45"/>
      <c r="DE72" s="45"/>
      <c r="DF72" s="45"/>
      <c r="DG72" s="45"/>
      <c r="DH72" s="45"/>
      <c r="DI72" s="45"/>
      <c r="DJ72" s="45"/>
      <c r="DK72" s="45"/>
      <c r="DL72" s="45"/>
      <c r="DM72" s="45"/>
      <c r="DN72" s="45"/>
      <c r="DO72" s="45"/>
      <c r="DP72" s="45"/>
      <c r="DQ72" s="45"/>
      <c r="DR72" s="45"/>
      <c r="DS72" s="45"/>
      <c r="DT72" s="45"/>
      <c r="DU72" s="45"/>
      <c r="DV72" s="45"/>
      <c r="DW72" s="45"/>
      <c r="DX72" s="45"/>
      <c r="DY72" s="45"/>
      <c r="DZ72" s="45"/>
      <c r="EA72" s="45"/>
      <c r="EB72" s="45"/>
      <c r="EC72" s="45"/>
      <c r="ED72" s="45"/>
      <c r="EE72" s="45"/>
      <c r="EF72" s="45"/>
      <c r="EG72" s="45"/>
      <c r="EH72" s="45"/>
      <c r="EI72" s="45"/>
      <c r="EJ72" s="45"/>
      <c r="EK72" s="45"/>
      <c r="EL72" s="45"/>
      <c r="EM72" s="45"/>
      <c r="EN72" s="45"/>
      <c r="EO72" s="45"/>
      <c r="EP72" s="45"/>
      <c r="EQ72" s="45"/>
      <c r="ER72" s="45"/>
      <c r="ES72" s="45"/>
      <c r="ET72" s="45"/>
      <c r="EU72" s="45"/>
      <c r="EV72" s="45"/>
      <c r="EW72" s="45"/>
      <c r="EX72" s="45"/>
      <c r="EY72" s="45"/>
      <c r="EZ72" s="45"/>
      <c r="FA72" s="45"/>
      <c r="FB72" s="45"/>
      <c r="FC72" s="45"/>
      <c r="FD72" s="45"/>
      <c r="FE72" s="45"/>
      <c r="FF72" s="45"/>
      <c r="FG72" s="45"/>
      <c r="FH72" s="45"/>
      <c r="FI72" s="45"/>
      <c r="FJ72" s="45"/>
      <c r="FK72" s="45"/>
      <c r="FL72" s="45"/>
      <c r="FM72" s="45"/>
      <c r="FN72" s="45"/>
      <c r="FO72" s="45"/>
      <c r="FP72" s="45"/>
      <c r="FQ72" s="45"/>
      <c r="FR72" s="45"/>
      <c r="FS72" s="45"/>
      <c r="FT72" s="45"/>
      <c r="FU72" s="45"/>
      <c r="FV72" s="45"/>
      <c r="FW72" s="45"/>
      <c r="FX72" s="45"/>
      <c r="FY72" s="45"/>
      <c r="FZ72" s="45"/>
      <c r="GA72" s="45"/>
      <c r="GB72" s="45"/>
    </row>
    <row r="73" spans="1:184" ht="29.25" x14ac:dyDescent="0.25">
      <c r="B73" s="18">
        <v>1</v>
      </c>
      <c r="C73" s="267" t="s">
        <v>261</v>
      </c>
      <c r="D73" s="27">
        <f>'1 уровень'!E2729</f>
        <v>967794.02127659577</v>
      </c>
      <c r="E73" s="27">
        <f>'1 уровень'!F2729</f>
        <v>885684.23870314087</v>
      </c>
      <c r="F73" s="27">
        <f>'1 уровень'!G2729</f>
        <v>811863.82659574458</v>
      </c>
      <c r="G73" s="50">
        <f>'1 уровень'!H2729</f>
        <v>91.66515459104393</v>
      </c>
      <c r="H73" s="51">
        <f>'1 уровень'!I2729</f>
        <v>0</v>
      </c>
      <c r="I73" s="51">
        <f>'1 уровень'!J2729</f>
        <v>0</v>
      </c>
      <c r="J73" s="52">
        <f>'1 уровень'!K2729</f>
        <v>0</v>
      </c>
      <c r="K73" s="52">
        <f>'1 уровень'!L2729</f>
        <v>0</v>
      </c>
      <c r="L73" s="52">
        <f>'1 уровень'!M2729</f>
        <v>0</v>
      </c>
      <c r="M73" s="52">
        <f>'1 уровень'!N2729</f>
        <v>0</v>
      </c>
      <c r="N73" s="52">
        <f>'1 уровень'!O2729</f>
        <v>0</v>
      </c>
      <c r="O73" s="52">
        <f>'1 уровень'!P2729</f>
        <v>0</v>
      </c>
      <c r="P73" s="353">
        <f>'1 уровень'!Q2729</f>
        <v>0</v>
      </c>
      <c r="Q73" s="353">
        <f>'1 уровень'!R2729</f>
        <v>0</v>
      </c>
      <c r="R73" s="353">
        <f>'1 уровень'!S2729</f>
        <v>0</v>
      </c>
      <c r="S73" s="353">
        <f>'1 уровень'!T2729</f>
        <v>0</v>
      </c>
      <c r="T73" s="353">
        <f>'1 уровень'!U2729</f>
        <v>0</v>
      </c>
      <c r="U73" s="353">
        <f>'1 уровень'!V2729</f>
        <v>0</v>
      </c>
      <c r="V73" s="353">
        <f>'1 уровень'!W2729</f>
        <v>0</v>
      </c>
      <c r="W73" s="353">
        <f>'1 уровень'!X2729</f>
        <v>0</v>
      </c>
      <c r="X73" s="353">
        <f>'1 уровень'!Y2729</f>
        <v>0</v>
      </c>
      <c r="Y73" s="353">
        <f>'1 уровень'!Z2729</f>
        <v>0</v>
      </c>
      <c r="Z73" s="353">
        <f>'1 уровень'!AA2729</f>
        <v>0</v>
      </c>
      <c r="AA73" s="353">
        <f>'1 уровень'!AB2729</f>
        <v>0</v>
      </c>
      <c r="AB73" s="353">
        <f>'1 уровень'!AC2729</f>
        <v>0</v>
      </c>
      <c r="AC73" s="753">
        <f>'1 уровень'!AD2729</f>
        <v>0</v>
      </c>
      <c r="AD73" s="353">
        <f>'1 уровень'!AE2729</f>
        <v>0</v>
      </c>
      <c r="AE73" s="353">
        <f>'1 уровень'!AF2729</f>
        <v>0</v>
      </c>
      <c r="AF73" s="353">
        <f>'1 уровень'!AG2729</f>
        <v>0</v>
      </c>
      <c r="AG73" s="353">
        <f>'1 уровень'!AH2729</f>
        <v>0</v>
      </c>
      <c r="AH73" s="354">
        <f>'1 уровень'!AI2729</f>
        <v>0</v>
      </c>
      <c r="AI73" s="353"/>
      <c r="AJ73" s="353"/>
      <c r="AK73" s="45"/>
      <c r="AL73" s="45"/>
      <c r="AM73" s="45"/>
      <c r="AN73" s="45"/>
      <c r="AO73" s="45"/>
      <c r="AP73" s="45"/>
      <c r="AQ73" s="45"/>
      <c r="AR73" s="45"/>
      <c r="AS73" s="45"/>
      <c r="AT73" s="45"/>
      <c r="AU73" s="45"/>
      <c r="AV73" s="45"/>
      <c r="AW73" s="45"/>
      <c r="AX73" s="45"/>
      <c r="AY73" s="45"/>
      <c r="AZ73" s="45"/>
      <c r="BA73" s="45"/>
      <c r="BB73" s="45"/>
      <c r="BC73" s="45"/>
      <c r="BD73" s="45"/>
      <c r="BE73" s="45"/>
      <c r="BF73" s="45"/>
      <c r="BG73" s="45"/>
      <c r="BH73" s="45"/>
      <c r="BI73" s="45"/>
      <c r="BJ73" s="45"/>
      <c r="BK73" s="45"/>
      <c r="BL73" s="45"/>
      <c r="BM73" s="45"/>
      <c r="BN73" s="45"/>
      <c r="BO73" s="45"/>
      <c r="BP73" s="45"/>
      <c r="BQ73" s="45"/>
      <c r="BR73" s="45"/>
      <c r="BS73" s="45"/>
      <c r="BT73" s="45"/>
      <c r="BU73" s="45"/>
      <c r="BV73" s="45"/>
      <c r="BW73" s="45"/>
      <c r="BX73" s="45"/>
      <c r="BY73" s="45"/>
      <c r="BZ73" s="45"/>
      <c r="CA73" s="45"/>
      <c r="CB73" s="45"/>
      <c r="CC73" s="45"/>
      <c r="CD73" s="45"/>
      <c r="CE73" s="45"/>
      <c r="CF73" s="45"/>
      <c r="CG73" s="45"/>
      <c r="CH73" s="45"/>
      <c r="CI73" s="45"/>
      <c r="CJ73" s="45"/>
      <c r="CK73" s="45"/>
      <c r="CL73" s="45"/>
      <c r="CM73" s="45"/>
      <c r="CN73" s="45"/>
      <c r="CO73" s="45"/>
      <c r="CP73" s="45"/>
      <c r="CQ73" s="45"/>
      <c r="CR73" s="45"/>
      <c r="CS73" s="45"/>
      <c r="CT73" s="45"/>
      <c r="CU73" s="45"/>
      <c r="CV73" s="45"/>
      <c r="CW73" s="45"/>
      <c r="CX73" s="45"/>
      <c r="CY73" s="45"/>
      <c r="CZ73" s="45"/>
      <c r="DA73" s="45"/>
      <c r="DB73" s="45"/>
      <c r="DC73" s="45"/>
      <c r="DD73" s="45"/>
      <c r="DE73" s="45"/>
      <c r="DF73" s="45"/>
      <c r="DG73" s="45"/>
      <c r="DH73" s="45"/>
      <c r="DI73" s="45"/>
      <c r="DJ73" s="45"/>
      <c r="DK73" s="45"/>
      <c r="DL73" s="45"/>
      <c r="DM73" s="45"/>
      <c r="DN73" s="45"/>
      <c r="DO73" s="45"/>
      <c r="DP73" s="45"/>
      <c r="DQ73" s="45"/>
      <c r="DR73" s="45"/>
      <c r="DS73" s="45"/>
      <c r="DT73" s="45"/>
      <c r="DU73" s="45"/>
      <c r="DV73" s="45"/>
      <c r="DW73" s="45"/>
      <c r="DX73" s="45"/>
      <c r="DY73" s="45"/>
      <c r="DZ73" s="45"/>
      <c r="EA73" s="45"/>
      <c r="EB73" s="45"/>
      <c r="EC73" s="45"/>
      <c r="ED73" s="45"/>
      <c r="EE73" s="45"/>
      <c r="EF73" s="45"/>
      <c r="EG73" s="45"/>
      <c r="EH73" s="45"/>
      <c r="EI73" s="45"/>
      <c r="EJ73" s="45"/>
      <c r="EK73" s="45"/>
      <c r="EL73" s="45"/>
      <c r="EM73" s="45"/>
      <c r="EN73" s="45"/>
      <c r="EO73" s="45"/>
      <c r="EP73" s="45"/>
      <c r="EQ73" s="45"/>
      <c r="ER73" s="45"/>
      <c r="ES73" s="45"/>
      <c r="ET73" s="45"/>
      <c r="EU73" s="45"/>
      <c r="EV73" s="45"/>
      <c r="EW73" s="45"/>
      <c r="EX73" s="45"/>
      <c r="EY73" s="45"/>
      <c r="EZ73" s="45"/>
      <c r="FA73" s="45"/>
      <c r="FB73" s="45"/>
      <c r="FC73" s="45"/>
      <c r="FD73" s="45"/>
      <c r="FE73" s="45"/>
      <c r="FF73" s="45"/>
      <c r="FG73" s="45"/>
      <c r="FH73" s="45"/>
      <c r="FI73" s="45"/>
      <c r="FJ73" s="45"/>
      <c r="FK73" s="45"/>
      <c r="FL73" s="45"/>
      <c r="FM73" s="45"/>
      <c r="FN73" s="45"/>
      <c r="FO73" s="45"/>
      <c r="FP73" s="45"/>
      <c r="FQ73" s="45"/>
      <c r="FR73" s="45"/>
      <c r="FS73" s="45"/>
      <c r="FT73" s="45"/>
      <c r="FU73" s="45"/>
      <c r="FV73" s="45"/>
      <c r="FW73" s="45"/>
      <c r="FX73" s="45"/>
      <c r="FY73" s="45"/>
      <c r="FZ73" s="45"/>
      <c r="GA73" s="45"/>
      <c r="GB73" s="45"/>
    </row>
    <row r="74" spans="1:184" s="45" customFormat="1" ht="29.25" x14ac:dyDescent="0.25">
      <c r="A74" s="45">
        <v>1</v>
      </c>
      <c r="B74" s="18">
        <v>1</v>
      </c>
      <c r="C74" s="267" t="s">
        <v>262</v>
      </c>
      <c r="D74" s="20">
        <f>'1 уровень'!E2730</f>
        <v>286170</v>
      </c>
      <c r="E74" s="20">
        <f>'1 уровень'!F2730</f>
        <v>262044.50000000003</v>
      </c>
      <c r="F74" s="20">
        <f>'1 уровень'!G2730</f>
        <v>225770</v>
      </c>
      <c r="G74" s="48">
        <f>'1 уровень'!H2730</f>
        <v>86.157122168181346</v>
      </c>
      <c r="H74" s="51">
        <f>'1 уровень'!I2730</f>
        <v>0</v>
      </c>
      <c r="I74" s="51">
        <f>'1 уровень'!J2730</f>
        <v>0</v>
      </c>
      <c r="J74" s="19">
        <f>'1 уровень'!K2730</f>
        <v>0</v>
      </c>
      <c r="K74" s="19">
        <f>'1 уровень'!L2730</f>
        <v>0</v>
      </c>
      <c r="L74" s="19">
        <f>'1 уровень'!M2730</f>
        <v>0</v>
      </c>
      <c r="M74" s="19">
        <f>'1 уровень'!N2730</f>
        <v>0</v>
      </c>
      <c r="N74" s="19">
        <f>'1 уровень'!O2730</f>
        <v>0</v>
      </c>
      <c r="O74" s="19">
        <f>'1 уровень'!P2730</f>
        <v>0</v>
      </c>
      <c r="P74" s="353">
        <f>'1 уровень'!Q2730</f>
        <v>0</v>
      </c>
      <c r="Q74" s="353">
        <f>'1 уровень'!R2730</f>
        <v>0</v>
      </c>
      <c r="R74" s="353">
        <f>'1 уровень'!S2730</f>
        <v>0</v>
      </c>
      <c r="S74" s="353">
        <f>'1 уровень'!T2730</f>
        <v>0</v>
      </c>
      <c r="T74" s="353">
        <f>'1 уровень'!U2730</f>
        <v>0</v>
      </c>
      <c r="U74" s="353">
        <f>'1 уровень'!V2730</f>
        <v>0</v>
      </c>
      <c r="V74" s="353">
        <f>'1 уровень'!W2730</f>
        <v>0</v>
      </c>
      <c r="W74" s="353">
        <f>'1 уровень'!X2730</f>
        <v>0</v>
      </c>
      <c r="X74" s="353">
        <f>'1 уровень'!Y2730</f>
        <v>0</v>
      </c>
      <c r="Y74" s="353">
        <f>'1 уровень'!Z2730</f>
        <v>0</v>
      </c>
      <c r="Z74" s="353">
        <f>'1 уровень'!AA2730</f>
        <v>0</v>
      </c>
      <c r="AA74" s="353">
        <f>'1 уровень'!AB2730</f>
        <v>0</v>
      </c>
      <c r="AB74" s="353">
        <f>'1 уровень'!AC2730</f>
        <v>0</v>
      </c>
      <c r="AC74" s="753">
        <f>'1 уровень'!AD2730</f>
        <v>0</v>
      </c>
      <c r="AD74" s="353">
        <f>'1 уровень'!AE2730</f>
        <v>0</v>
      </c>
      <c r="AE74" s="353">
        <f>'1 уровень'!AF2730</f>
        <v>0</v>
      </c>
      <c r="AF74" s="353">
        <f>'1 уровень'!AG2730</f>
        <v>0</v>
      </c>
      <c r="AG74" s="353">
        <f>'1 уровень'!AH2730</f>
        <v>0</v>
      </c>
      <c r="AH74" s="354">
        <f>'1 уровень'!AI2730</f>
        <v>0</v>
      </c>
      <c r="AI74" s="353" t="e">
        <f>AB74/AA74*100</f>
        <v>#DIV/0!</v>
      </c>
      <c r="AJ74" s="353" t="e">
        <f>AH74/AA74*100</f>
        <v>#DIV/0!</v>
      </c>
    </row>
    <row r="75" spans="1:184" s="45" customFormat="1" ht="29.25" x14ac:dyDescent="0.25">
      <c r="A75" s="45">
        <v>1</v>
      </c>
      <c r="B75" s="18">
        <v>1</v>
      </c>
      <c r="C75" s="267" t="s">
        <v>134</v>
      </c>
      <c r="D75" s="20">
        <f>'1 уровень'!E2731</f>
        <v>4397148.833333334</v>
      </c>
      <c r="E75" s="20">
        <f>'1 уровень'!F2731</f>
        <v>4020285.4291666672</v>
      </c>
      <c r="F75" s="20">
        <f>'1 уровень'!G2731</f>
        <v>3760800.8078571437</v>
      </c>
      <c r="G75" s="48">
        <f>'1 уровень'!H2731</f>
        <v>93.545616949806714</v>
      </c>
      <c r="H75" s="51">
        <f>'1 уровень'!I2731</f>
        <v>0</v>
      </c>
      <c r="I75" s="51">
        <f>'1 уровень'!J2731</f>
        <v>0</v>
      </c>
      <c r="J75" s="19">
        <f>'1 уровень'!K2731</f>
        <v>0</v>
      </c>
      <c r="K75" s="19">
        <f>'1 уровень'!L2731</f>
        <v>0</v>
      </c>
      <c r="L75" s="19">
        <f>'1 уровень'!M2731</f>
        <v>0</v>
      </c>
      <c r="M75" s="19">
        <f>'1 уровень'!N2731</f>
        <v>0</v>
      </c>
      <c r="N75" s="19">
        <f>'1 уровень'!O2731</f>
        <v>0</v>
      </c>
      <c r="O75" s="19">
        <f>'1 уровень'!P2731</f>
        <v>0</v>
      </c>
      <c r="P75" s="353">
        <f>'1 уровень'!Q2731</f>
        <v>4836597.6092999997</v>
      </c>
      <c r="Q75" s="353">
        <f>'1 уровень'!R2731</f>
        <v>4836597.6092999997</v>
      </c>
      <c r="R75" s="353">
        <f>'1 уровень'!S2731</f>
        <v>4899828.88851</v>
      </c>
      <c r="S75" s="353">
        <f>'1 уровень'!T2731</f>
        <v>4906674.6440099999</v>
      </c>
      <c r="T75" s="353">
        <f>'1 уровень'!U2731</f>
        <v>4906674.6440099999</v>
      </c>
      <c r="U75" s="353">
        <f>'1 уровень'!V2731</f>
        <v>4912807.8167099999</v>
      </c>
      <c r="V75" s="353">
        <f>'1 уровень'!W2731</f>
        <v>4911693.1615899997</v>
      </c>
      <c r="W75" s="353">
        <f>'1 уровень'!X2731</f>
        <v>4921073.9621399995</v>
      </c>
      <c r="X75" s="353">
        <f>'1 уровень'!Y2731</f>
        <v>4996169.3637160007</v>
      </c>
      <c r="Y75" s="353">
        <f>'1 уровень'!Z2731</f>
        <v>4999298.9925659997</v>
      </c>
      <c r="Z75" s="353">
        <f>'1 уровень'!AA2731</f>
        <v>5057749.5888259988</v>
      </c>
      <c r="AA75" s="353">
        <f>'1 уровень'!AB2731</f>
        <v>4595301.6401140951</v>
      </c>
      <c r="AB75" s="353">
        <f>'1 уровень'!AC2731</f>
        <v>4497664.0670599993</v>
      </c>
      <c r="AC75" s="753">
        <f>'1 уровень'!AD2731</f>
        <v>0</v>
      </c>
      <c r="AD75" s="353">
        <f>'1 уровень'!AE2731</f>
        <v>1854.5563899999995</v>
      </c>
      <c r="AE75" s="353">
        <f>'1 уровень'!AF2731</f>
        <v>-97637.573054095337</v>
      </c>
      <c r="AF75" s="353">
        <f>'1 уровень'!AG2731</f>
        <v>-894.70897000000014</v>
      </c>
      <c r="AG75" s="353">
        <f>'1 уровень'!AH2731</f>
        <v>-3156.3054600000009</v>
      </c>
      <c r="AH75" s="354">
        <f>'1 уровень'!AI2731</f>
        <v>4496362.3179900013</v>
      </c>
      <c r="AI75" s="353">
        <f>AB75/AA75*100</f>
        <v>97.875273905813259</v>
      </c>
      <c r="AJ75" s="353">
        <f>AH75/AA75*100</f>
        <v>97.846946079438709</v>
      </c>
    </row>
    <row r="76" spans="1:184" s="45" customFormat="1" ht="15.75" x14ac:dyDescent="0.25">
      <c r="A76" s="45">
        <v>1</v>
      </c>
      <c r="B76" s="18">
        <v>1</v>
      </c>
      <c r="C76" s="1678" t="s">
        <v>28</v>
      </c>
      <c r="D76" s="20">
        <f>'1 уровень'!E2732</f>
        <v>0</v>
      </c>
      <c r="E76" s="20">
        <f>'1 уровень'!F2732</f>
        <v>0</v>
      </c>
      <c r="F76" s="20">
        <f>'1 уровень'!G2732</f>
        <v>0</v>
      </c>
      <c r="G76" s="48">
        <f>'1 уровень'!H2732</f>
        <v>0</v>
      </c>
      <c r="H76" s="51">
        <f>'1 уровень'!I2732</f>
        <v>0</v>
      </c>
      <c r="I76" s="51">
        <f>'1 уровень'!J2732</f>
        <v>0</v>
      </c>
      <c r="J76" s="19">
        <f>'1 уровень'!K2732</f>
        <v>0</v>
      </c>
      <c r="K76" s="19">
        <f>'1 уровень'!L2732</f>
        <v>0</v>
      </c>
      <c r="L76" s="19">
        <f>'1 уровень'!M2732</f>
        <v>0</v>
      </c>
      <c r="M76" s="19">
        <f>'1 уровень'!N2732</f>
        <v>0</v>
      </c>
      <c r="N76" s="19">
        <f>'1 уровень'!O2732</f>
        <v>0</v>
      </c>
      <c r="O76" s="19">
        <f>'1 уровень'!P2732</f>
        <v>0</v>
      </c>
      <c r="P76" s="353">
        <f>'1 уровень'!Q2732</f>
        <v>0</v>
      </c>
      <c r="Q76" s="353">
        <f>'1 уровень'!R2732</f>
        <v>0</v>
      </c>
      <c r="R76" s="353">
        <f>'1 уровень'!S2732</f>
        <v>0</v>
      </c>
      <c r="S76" s="353">
        <f>'1 уровень'!T2732</f>
        <v>0</v>
      </c>
      <c r="T76" s="353">
        <f>'1 уровень'!U2732</f>
        <v>0</v>
      </c>
      <c r="U76" s="353">
        <f>'1 уровень'!V2732</f>
        <v>0</v>
      </c>
      <c r="V76" s="353">
        <f>'1 уровень'!W2732</f>
        <v>0</v>
      </c>
      <c r="W76" s="353">
        <f>'1 уровень'!X2732</f>
        <v>0</v>
      </c>
      <c r="X76" s="353">
        <f>'1 уровень'!Y2732</f>
        <v>0</v>
      </c>
      <c r="Y76" s="353">
        <f>'1 уровень'!Z2732</f>
        <v>0</v>
      </c>
      <c r="Z76" s="353">
        <f>'1 уровень'!AA2732</f>
        <v>0</v>
      </c>
      <c r="AA76" s="353">
        <f>'1 уровень'!AB2732</f>
        <v>0</v>
      </c>
      <c r="AB76" s="353">
        <f>'1 уровень'!AC2732</f>
        <v>0</v>
      </c>
      <c r="AC76" s="753">
        <f>'1 уровень'!AD2732</f>
        <v>0</v>
      </c>
      <c r="AD76" s="353">
        <f>'1 уровень'!AE2732</f>
        <v>0</v>
      </c>
      <c r="AE76" s="353">
        <f>'1 уровень'!AF2732</f>
        <v>0</v>
      </c>
      <c r="AF76" s="353">
        <f>'1 уровень'!AG2732</f>
        <v>0</v>
      </c>
      <c r="AG76" s="353">
        <f>'1 уровень'!AH2732</f>
        <v>0</v>
      </c>
      <c r="AH76" s="354">
        <f>'1 уровень'!AI2732</f>
        <v>0</v>
      </c>
      <c r="AI76" s="353"/>
      <c r="AJ76" s="353"/>
    </row>
    <row r="77" spans="1:184" s="45" customFormat="1" ht="27" customHeight="1" x14ac:dyDescent="0.25">
      <c r="A77" s="45">
        <v>1</v>
      </c>
      <c r="B77" s="18">
        <v>1</v>
      </c>
      <c r="C77" s="684" t="s">
        <v>224</v>
      </c>
      <c r="D77" s="20">
        <f>'1 уровень'!E2733</f>
        <v>2166</v>
      </c>
      <c r="E77" s="20">
        <f>'1 уровень'!F2733</f>
        <v>1832.1666666666665</v>
      </c>
      <c r="F77" s="20">
        <f>'1 уровень'!G2733</f>
        <v>1743</v>
      </c>
      <c r="G77" s="48">
        <f>'1 уровень'!H2733</f>
        <v>95.133266624215423</v>
      </c>
      <c r="H77" s="51">
        <f>'1 уровень'!I2733</f>
        <v>9.9838078777403805</v>
      </c>
      <c r="I77" s="51">
        <f>'1 уровень'!J2733</f>
        <v>10.609294320137694</v>
      </c>
      <c r="J77" s="19">
        <f>'1 уровень'!K2733</f>
        <v>21548</v>
      </c>
      <c r="K77" s="19">
        <f>'1 уровень'!L2733</f>
        <v>18292</v>
      </c>
      <c r="L77" s="19">
        <f>'1 уровень'!M2733</f>
        <v>18492</v>
      </c>
      <c r="M77" s="19">
        <f>'1 уровень'!N2733</f>
        <v>101.09337415263504</v>
      </c>
      <c r="N77" s="19">
        <f>'1 уровень'!O2733</f>
        <v>62.17</v>
      </c>
      <c r="O77" s="19">
        <f>'1 уровень'!P2733</f>
        <v>324.48272332460846</v>
      </c>
      <c r="P77" s="353">
        <f>'1 уровень'!Q2733</f>
        <v>0</v>
      </c>
      <c r="Q77" s="353">
        <f>'1 уровень'!R2733</f>
        <v>0</v>
      </c>
      <c r="R77" s="353">
        <f>'1 уровень'!S2733</f>
        <v>0</v>
      </c>
      <c r="S77" s="353">
        <f>'1 уровень'!T2733</f>
        <v>0</v>
      </c>
      <c r="T77" s="353">
        <f>'1 уровень'!U2733</f>
        <v>0</v>
      </c>
      <c r="U77" s="353">
        <f>'1 уровень'!V2733</f>
        <v>0</v>
      </c>
      <c r="V77" s="353">
        <f>'1 уровень'!W2733</f>
        <v>0</v>
      </c>
      <c r="W77" s="353">
        <f>'1 уровень'!X2733</f>
        <v>0</v>
      </c>
      <c r="X77" s="353">
        <f>'1 уровень'!Y2733</f>
        <v>0</v>
      </c>
      <c r="Y77" s="353">
        <f>'1 уровень'!Z2733</f>
        <v>0</v>
      </c>
      <c r="Z77" s="353">
        <f>'1 уровень'!AA2733</f>
        <v>0</v>
      </c>
      <c r="AA77" s="353">
        <f>'1 уровень'!AB2733</f>
        <v>0</v>
      </c>
      <c r="AB77" s="353">
        <f>'1 уровень'!AC2733</f>
        <v>0</v>
      </c>
      <c r="AC77" s="753">
        <f>'1 уровень'!AD2733</f>
        <v>0</v>
      </c>
      <c r="AD77" s="353">
        <f>'1 уровень'!AE2733</f>
        <v>0</v>
      </c>
      <c r="AE77" s="353">
        <f>'1 уровень'!AF2733</f>
        <v>0</v>
      </c>
      <c r="AF77" s="353">
        <f>'1 уровень'!AG2733</f>
        <v>0</v>
      </c>
      <c r="AG77" s="353">
        <f>'1 уровень'!AH2733</f>
        <v>0</v>
      </c>
      <c r="AH77" s="354">
        <f>'1 уровень'!AI2733</f>
        <v>0</v>
      </c>
      <c r="AI77" s="353"/>
      <c r="AJ77" s="353"/>
    </row>
    <row r="78" spans="1:184" s="45" customFormat="1" x14ac:dyDescent="0.25">
      <c r="A78" s="45">
        <v>1</v>
      </c>
      <c r="B78" s="18">
        <v>1</v>
      </c>
      <c r="C78" s="1683" t="s">
        <v>225</v>
      </c>
      <c r="D78" s="20">
        <f>'1 уровень'!E2734</f>
        <v>39155</v>
      </c>
      <c r="E78" s="20">
        <f>'1 уровень'!F2734</f>
        <v>35781.666666666664</v>
      </c>
      <c r="F78" s="20">
        <f>'1 уровень'!G2734</f>
        <v>36371</v>
      </c>
      <c r="G78" s="48">
        <f>'1 уровень'!H2734</f>
        <v>101.64702594438492</v>
      </c>
      <c r="H78" s="51">
        <f>'1 уровень'!I2734</f>
        <v>6.4240998649215149</v>
      </c>
      <c r="I78" s="51">
        <f>'1 уровень'!J2734</f>
        <v>6.220752797558494</v>
      </c>
      <c r="J78" s="19">
        <f>'1 уровень'!K2734</f>
        <v>251738</v>
      </c>
      <c r="K78" s="19">
        <f>'1 уровень'!L2734</f>
        <v>229865</v>
      </c>
      <c r="L78" s="19">
        <f>'1 уровень'!M2734</f>
        <v>226255</v>
      </c>
      <c r="M78" s="19">
        <f>'1 уровень'!N2734</f>
        <v>98.429512975007071</v>
      </c>
      <c r="N78" s="19">
        <f>'1 уровень'!O2734</f>
        <v>1047.6300000000001</v>
      </c>
      <c r="O78" s="19">
        <f>'1 уровень'!P2734</f>
        <v>235.6019170543382</v>
      </c>
      <c r="P78" s="353">
        <f>'1 уровень'!Q2734</f>
        <v>0</v>
      </c>
      <c r="Q78" s="353">
        <f>'1 уровень'!R2734</f>
        <v>0</v>
      </c>
      <c r="R78" s="353">
        <f>'1 уровень'!S2734</f>
        <v>0</v>
      </c>
      <c r="S78" s="353">
        <f>'1 уровень'!T2734</f>
        <v>0</v>
      </c>
      <c r="T78" s="353">
        <f>'1 уровень'!U2734</f>
        <v>0</v>
      </c>
      <c r="U78" s="353">
        <f>'1 уровень'!V2734</f>
        <v>0</v>
      </c>
      <c r="V78" s="353">
        <f>'1 уровень'!W2734</f>
        <v>0</v>
      </c>
      <c r="W78" s="353">
        <f>'1 уровень'!X2734</f>
        <v>0</v>
      </c>
      <c r="X78" s="353">
        <f>'1 уровень'!Y2734</f>
        <v>0</v>
      </c>
      <c r="Y78" s="353">
        <f>'1 уровень'!Z2734</f>
        <v>0</v>
      </c>
      <c r="Z78" s="353">
        <f>'1 уровень'!AA2734</f>
        <v>0</v>
      </c>
      <c r="AA78" s="353">
        <f>'1 уровень'!AB2734</f>
        <v>0</v>
      </c>
      <c r="AB78" s="353">
        <f>'1 уровень'!AC2734</f>
        <v>0</v>
      </c>
      <c r="AC78" s="753">
        <f>'1 уровень'!AD2734</f>
        <v>0</v>
      </c>
      <c r="AD78" s="353">
        <f>'1 уровень'!AE2734</f>
        <v>0</v>
      </c>
      <c r="AE78" s="353">
        <f>'1 уровень'!AF2734</f>
        <v>0</v>
      </c>
      <c r="AF78" s="353">
        <f>'1 уровень'!AG2734</f>
        <v>0</v>
      </c>
      <c r="AG78" s="353">
        <f>'1 уровень'!AH2734</f>
        <v>0</v>
      </c>
      <c r="AH78" s="354">
        <f>'1 уровень'!AI2734</f>
        <v>0</v>
      </c>
      <c r="AI78" s="353"/>
      <c r="AJ78" s="353"/>
    </row>
    <row r="79" spans="1:184" ht="29.25" x14ac:dyDescent="0.25">
      <c r="A79" s="18">
        <v>1</v>
      </c>
      <c r="B79" s="18">
        <v>1</v>
      </c>
      <c r="C79" s="688" t="s">
        <v>135</v>
      </c>
      <c r="D79" s="27">
        <f>'1 уровень'!E2735</f>
        <v>41321</v>
      </c>
      <c r="E79" s="27">
        <f>'1 уровень'!F2735</f>
        <v>37613.833333333328</v>
      </c>
      <c r="F79" s="27">
        <f>'1 уровень'!G2735</f>
        <v>38114</v>
      </c>
      <c r="G79" s="50">
        <f>'1 уровень'!H2735</f>
        <v>101.32974127426525</v>
      </c>
      <c r="H79" s="51">
        <f>'1 уровень'!I2735</f>
        <v>6.5974929436421892</v>
      </c>
      <c r="I79" s="51">
        <f>'1 уровень'!J2735</f>
        <v>6.4214461877525322</v>
      </c>
      <c r="J79" s="52">
        <f>'1 уровень'!K2735</f>
        <v>273286</v>
      </c>
      <c r="K79" s="52">
        <f>'1 уровень'!L2735</f>
        <v>248157</v>
      </c>
      <c r="L79" s="52">
        <f>'1 уровень'!M2735</f>
        <v>244747</v>
      </c>
      <c r="M79" s="52">
        <f>'1 уровень'!N2735</f>
        <v>98.625869912998624</v>
      </c>
      <c r="N79" s="52">
        <f>'1 уровень'!O2735</f>
        <v>1109.8</v>
      </c>
      <c r="O79" s="52">
        <f>'1 уровень'!P2735</f>
        <v>240.58094005471915</v>
      </c>
      <c r="P79" s="353">
        <f>'1 уровень'!Q2735</f>
        <v>863593.62637161603</v>
      </c>
      <c r="Q79" s="353">
        <f>'1 уровень'!R2735</f>
        <v>863593.62637161603</v>
      </c>
      <c r="R79" s="353">
        <f>'1 уровень'!S2735</f>
        <v>888375.06986873131</v>
      </c>
      <c r="S79" s="353">
        <f>'1 уровень'!T2735</f>
        <v>888180.71332172328</v>
      </c>
      <c r="T79" s="353">
        <f>'1 уровень'!U2735</f>
        <v>888553.98216627713</v>
      </c>
      <c r="U79" s="353">
        <f>'1 уровень'!V2735</f>
        <v>886567.7843019187</v>
      </c>
      <c r="V79" s="353">
        <f>'1 уровень'!W2735</f>
        <v>887791.1535851754</v>
      </c>
      <c r="W79" s="353">
        <f>'1 уровень'!X2735</f>
        <v>893248.23187199142</v>
      </c>
      <c r="X79" s="353">
        <f>'1 уровень'!Y2735</f>
        <v>908798.81990401237</v>
      </c>
      <c r="Y79" s="353">
        <f>'1 уровень'!Z2735</f>
        <v>910723.97780934861</v>
      </c>
      <c r="Z79" s="353">
        <f>'1 уровень'!AA2735</f>
        <v>900082.29371420713</v>
      </c>
      <c r="AA79" s="353">
        <f>'1 уровень'!AB2735</f>
        <v>825392.85815178067</v>
      </c>
      <c r="AB79" s="353">
        <f>'1 уровень'!AC2735</f>
        <v>817889.42670000019</v>
      </c>
      <c r="AC79" s="753">
        <f>'1 уровень'!AD2735</f>
        <v>0</v>
      </c>
      <c r="AD79" s="353">
        <f>'1 уровень'!AE2735</f>
        <v>0</v>
      </c>
      <c r="AE79" s="353">
        <f>'1 уровень'!AF2735</f>
        <v>-7503.4314517803423</v>
      </c>
      <c r="AF79" s="353">
        <f>'1 уровень'!AG2735</f>
        <v>-949.70279000000005</v>
      </c>
      <c r="AG79" s="353">
        <f>'1 уровень'!AH2735</f>
        <v>-1333.04774</v>
      </c>
      <c r="AH79" s="354">
        <f>'1 уровень'!AI2735</f>
        <v>816556.37896000023</v>
      </c>
      <c r="AI79" s="353">
        <f>AB79/AA79*100</f>
        <v>99.090926050828429</v>
      </c>
      <c r="AJ79" s="353">
        <f>AH79/AA79*100</f>
        <v>98.929421413753559</v>
      </c>
      <c r="AK79" s="45"/>
      <c r="AL79" s="45"/>
      <c r="AM79" s="45"/>
      <c r="AN79" s="45"/>
      <c r="AO79" s="45"/>
      <c r="AP79" s="45"/>
      <c r="AQ79" s="45"/>
      <c r="AR79" s="45"/>
      <c r="AS79" s="45"/>
      <c r="AT79" s="45"/>
      <c r="AU79" s="45"/>
      <c r="AV79" s="45"/>
      <c r="AW79" s="45"/>
      <c r="AX79" s="45"/>
      <c r="AY79" s="45"/>
      <c r="AZ79" s="45"/>
      <c r="BA79" s="45"/>
      <c r="BB79" s="45"/>
      <c r="BC79" s="45"/>
      <c r="BD79" s="45"/>
      <c r="BE79" s="45"/>
      <c r="BF79" s="45"/>
      <c r="BG79" s="45"/>
      <c r="BH79" s="45"/>
      <c r="BI79" s="45"/>
      <c r="BJ79" s="45"/>
      <c r="BK79" s="45"/>
      <c r="BL79" s="45"/>
      <c r="BM79" s="45"/>
      <c r="BN79" s="45"/>
      <c r="BO79" s="45"/>
      <c r="BP79" s="45"/>
      <c r="BQ79" s="45"/>
      <c r="BR79" s="45"/>
      <c r="BS79" s="45"/>
      <c r="BT79" s="45"/>
      <c r="BU79" s="45"/>
      <c r="BV79" s="45"/>
      <c r="BW79" s="45"/>
      <c r="BX79" s="45"/>
      <c r="BY79" s="45"/>
      <c r="BZ79" s="45"/>
      <c r="CA79" s="45"/>
      <c r="CB79" s="45"/>
      <c r="CC79" s="45"/>
      <c r="CD79" s="45"/>
      <c r="CE79" s="45"/>
      <c r="CF79" s="45"/>
      <c r="CG79" s="45"/>
      <c r="CH79" s="45"/>
      <c r="CI79" s="45"/>
      <c r="CJ79" s="45"/>
      <c r="CK79" s="45"/>
      <c r="CL79" s="45"/>
      <c r="CM79" s="45"/>
      <c r="CN79" s="45"/>
      <c r="CO79" s="45"/>
      <c r="CP79" s="45"/>
      <c r="CQ79" s="45"/>
      <c r="CR79" s="45"/>
      <c r="CS79" s="45"/>
      <c r="CT79" s="45"/>
      <c r="CU79" s="45"/>
      <c r="CV79" s="45"/>
      <c r="CW79" s="45"/>
      <c r="CX79" s="45"/>
      <c r="CY79" s="45"/>
      <c r="CZ79" s="45"/>
      <c r="DA79" s="45"/>
      <c r="DB79" s="45"/>
      <c r="DC79" s="45"/>
      <c r="DD79" s="45"/>
      <c r="DE79" s="45"/>
      <c r="DF79" s="45"/>
      <c r="DG79" s="45"/>
      <c r="DH79" s="45"/>
      <c r="DI79" s="45"/>
      <c r="DJ79" s="45"/>
      <c r="DK79" s="45"/>
      <c r="DL79" s="45"/>
      <c r="DM79" s="45"/>
      <c r="DN79" s="45"/>
      <c r="DO79" s="45"/>
      <c r="DP79" s="45"/>
      <c r="DQ79" s="45"/>
      <c r="DR79" s="45"/>
      <c r="DS79" s="45"/>
      <c r="DT79" s="45"/>
      <c r="DU79" s="45"/>
      <c r="DV79" s="45"/>
      <c r="DW79" s="45"/>
      <c r="DX79" s="45"/>
      <c r="DY79" s="45"/>
      <c r="DZ79" s="45"/>
      <c r="EA79" s="45"/>
      <c r="EB79" s="45"/>
      <c r="EC79" s="45"/>
      <c r="ED79" s="45"/>
      <c r="EE79" s="45"/>
      <c r="EF79" s="45"/>
      <c r="EG79" s="45"/>
      <c r="EH79" s="45"/>
      <c r="EI79" s="45"/>
      <c r="EJ79" s="45"/>
      <c r="EK79" s="45"/>
      <c r="EL79" s="45"/>
      <c r="EM79" s="45"/>
      <c r="EN79" s="45"/>
      <c r="EO79" s="45"/>
      <c r="EP79" s="45"/>
      <c r="EQ79" s="45"/>
      <c r="ER79" s="45"/>
      <c r="ES79" s="45"/>
      <c r="ET79" s="45"/>
      <c r="EU79" s="45"/>
      <c r="EV79" s="45"/>
      <c r="EW79" s="45"/>
      <c r="EX79" s="45"/>
      <c r="EY79" s="45"/>
      <c r="EZ79" s="45"/>
      <c r="FA79" s="45"/>
      <c r="FB79" s="45"/>
      <c r="FC79" s="45"/>
      <c r="FD79" s="45"/>
      <c r="FE79" s="45"/>
      <c r="FF79" s="45"/>
      <c r="FG79" s="45"/>
      <c r="FH79" s="45"/>
      <c r="FI79" s="45"/>
      <c r="FJ79" s="45"/>
      <c r="FK79" s="45"/>
      <c r="FL79" s="45"/>
      <c r="FM79" s="45"/>
      <c r="FN79" s="45"/>
      <c r="FO79" s="45"/>
      <c r="FP79" s="45"/>
      <c r="FQ79" s="45"/>
      <c r="FR79" s="45"/>
      <c r="FS79" s="45"/>
      <c r="FT79" s="45"/>
      <c r="FU79" s="45"/>
      <c r="FV79" s="45"/>
      <c r="FW79" s="45"/>
      <c r="FX79" s="45"/>
      <c r="FY79" s="45"/>
      <c r="FZ79" s="45"/>
      <c r="GA79" s="45"/>
      <c r="GB79" s="45"/>
    </row>
    <row r="80" spans="1:184" ht="30" x14ac:dyDescent="0.25">
      <c r="A80" s="18">
        <v>1</v>
      </c>
      <c r="B80" s="18">
        <v>1</v>
      </c>
      <c r="C80" s="1689" t="s">
        <v>216</v>
      </c>
      <c r="D80" s="27">
        <f>'1 уровень'!E2736</f>
        <v>58</v>
      </c>
      <c r="E80" s="27">
        <f>'1 уровень'!F2736</f>
        <v>53</v>
      </c>
      <c r="F80" s="27">
        <f>'1 уровень'!G2736</f>
        <v>44</v>
      </c>
      <c r="G80" s="50">
        <f>'1 уровень'!H2736</f>
        <v>83.018867924528308</v>
      </c>
      <c r="H80" s="51">
        <f>'1 уровень'!I2736</f>
        <v>11.037735849056604</v>
      </c>
      <c r="I80" s="51">
        <f>'1 уровень'!J2736</f>
        <v>15.704545454545455</v>
      </c>
      <c r="J80" s="52">
        <f>'1 уровень'!K2736</f>
        <v>638</v>
      </c>
      <c r="K80" s="52">
        <f>'1 уровень'!L2736</f>
        <v>585</v>
      </c>
      <c r="L80" s="52">
        <f>'1 уровень'!M2736</f>
        <v>691</v>
      </c>
      <c r="M80" s="52">
        <f>'1 уровень'!N2736</f>
        <v>118.11965811965813</v>
      </c>
      <c r="N80" s="52">
        <f>'1 уровень'!O2736</f>
        <v>2.1266666666666665</v>
      </c>
      <c r="O80" s="52">
        <f>'1 уровень'!P2736</f>
        <v>354.45996010259341</v>
      </c>
      <c r="P80" s="353">
        <f>'1 уровень'!Q2736</f>
        <v>5913.9989770200009</v>
      </c>
      <c r="Q80" s="353">
        <f>'1 уровень'!R2736</f>
        <v>5913.9989770200009</v>
      </c>
      <c r="R80" s="353">
        <f>'1 уровень'!S2736</f>
        <v>6181.1254605583326</v>
      </c>
      <c r="S80" s="353">
        <f>'1 уровень'!T2736</f>
        <v>6181.1254605583326</v>
      </c>
      <c r="T80" s="353">
        <f>'1 уровень'!U2736</f>
        <v>6561.1041850537995</v>
      </c>
      <c r="U80" s="353">
        <f>'1 уровень'!V2736</f>
        <v>6561.1041850537995</v>
      </c>
      <c r="V80" s="353">
        <f>'1 уровень'!W2736</f>
        <v>7291.4581400000006</v>
      </c>
      <c r="W80" s="353">
        <f>'1 уровень'!X2736</f>
        <v>7291.4581400000006</v>
      </c>
      <c r="X80" s="353">
        <f>'1 уровень'!Y2736</f>
        <v>7291.4581400000006</v>
      </c>
      <c r="Y80" s="353">
        <f>'1 уровень'!Z2736</f>
        <v>7347.8986985109332</v>
      </c>
      <c r="Z80" s="353">
        <f>'1 уровень'!AA2736</f>
        <v>7347.8986985109332</v>
      </c>
      <c r="AA80" s="353">
        <f>'1 уровень'!AB2736</f>
        <v>6640.316282848823</v>
      </c>
      <c r="AB80" s="353">
        <f>'1 уровень'!AC2736</f>
        <v>7653.0120099999995</v>
      </c>
      <c r="AC80" s="753">
        <f>'1 уровень'!AD2736</f>
        <v>0</v>
      </c>
      <c r="AD80" s="353">
        <f>'1 уровень'!AE2736</f>
        <v>0</v>
      </c>
      <c r="AE80" s="353">
        <f>'1 уровень'!AF2736</f>
        <v>1012.6957271511766</v>
      </c>
      <c r="AF80" s="353">
        <f>'1 уровень'!AG2736</f>
        <v>0</v>
      </c>
      <c r="AG80" s="353">
        <f>'1 уровень'!AH2736</f>
        <v>0</v>
      </c>
      <c r="AH80" s="354">
        <f>'1 уровень'!AI2736</f>
        <v>7653.0120099999995</v>
      </c>
      <c r="AI80" s="353">
        <f>AB80/AA80*100</f>
        <v>115.25071523726744</v>
      </c>
      <c r="AJ80" s="353">
        <f>AH80/AA80*100</f>
        <v>115.25071523726744</v>
      </c>
      <c r="AK80" s="45"/>
      <c r="AL80" s="45"/>
      <c r="AM80" s="45"/>
      <c r="AN80" s="45"/>
      <c r="AO80" s="45"/>
      <c r="AP80" s="45"/>
      <c r="AQ80" s="45"/>
      <c r="AR80" s="45"/>
      <c r="AS80" s="45"/>
      <c r="AT80" s="45"/>
      <c r="AU80" s="45"/>
      <c r="AV80" s="45"/>
      <c r="AW80" s="45"/>
      <c r="AX80" s="45"/>
      <c r="AY80" s="45"/>
      <c r="AZ80" s="45"/>
      <c r="BA80" s="45"/>
      <c r="BB80" s="45"/>
      <c r="BC80" s="45"/>
      <c r="BD80" s="45"/>
      <c r="BE80" s="45"/>
      <c r="BF80" s="45"/>
      <c r="BG80" s="45"/>
      <c r="BH80" s="45"/>
      <c r="BI80" s="45"/>
      <c r="BJ80" s="45"/>
      <c r="BK80" s="45"/>
      <c r="BL80" s="45"/>
      <c r="BM80" s="45"/>
      <c r="BN80" s="45"/>
      <c r="BO80" s="45"/>
      <c r="BP80" s="45"/>
      <c r="BQ80" s="45"/>
      <c r="BR80" s="45"/>
      <c r="BS80" s="45"/>
      <c r="BT80" s="45"/>
      <c r="BU80" s="45"/>
      <c r="BV80" s="45"/>
      <c r="BW80" s="45"/>
      <c r="BX80" s="45"/>
      <c r="BY80" s="45"/>
      <c r="BZ80" s="45"/>
      <c r="CA80" s="45"/>
      <c r="CB80" s="45"/>
      <c r="CC80" s="45"/>
      <c r="CD80" s="45"/>
      <c r="CE80" s="45"/>
      <c r="CF80" s="45"/>
      <c r="CG80" s="45"/>
      <c r="CH80" s="45"/>
      <c r="CI80" s="45"/>
      <c r="CJ80" s="45"/>
      <c r="CK80" s="45"/>
      <c r="CL80" s="45"/>
      <c r="CM80" s="45"/>
      <c r="CN80" s="45"/>
      <c r="CO80" s="45"/>
      <c r="CP80" s="45"/>
      <c r="CQ80" s="45"/>
      <c r="CR80" s="45"/>
      <c r="CS80" s="45"/>
      <c r="CT80" s="45"/>
      <c r="CU80" s="45"/>
      <c r="CV80" s="45"/>
      <c r="CW80" s="45"/>
      <c r="CX80" s="45"/>
      <c r="CY80" s="45"/>
      <c r="CZ80" s="45"/>
      <c r="DA80" s="45"/>
      <c r="DB80" s="45"/>
      <c r="DC80" s="45"/>
      <c r="DD80" s="45"/>
      <c r="DE80" s="45"/>
      <c r="DF80" s="45"/>
      <c r="DG80" s="45"/>
      <c r="DH80" s="45"/>
      <c r="DI80" s="45"/>
      <c r="DJ80" s="45"/>
      <c r="DK80" s="45"/>
      <c r="DL80" s="45"/>
      <c r="DM80" s="45"/>
      <c r="DN80" s="45"/>
      <c r="DO80" s="45"/>
      <c r="DP80" s="45"/>
      <c r="DQ80" s="45"/>
      <c r="DR80" s="45"/>
      <c r="DS80" s="45"/>
      <c r="DT80" s="45"/>
      <c r="DU80" s="45"/>
      <c r="DV80" s="45"/>
      <c r="DW80" s="45"/>
      <c r="DX80" s="45"/>
      <c r="DY80" s="45"/>
      <c r="DZ80" s="45"/>
      <c r="EA80" s="45"/>
      <c r="EB80" s="45"/>
      <c r="EC80" s="45"/>
      <c r="ED80" s="45"/>
      <c r="EE80" s="45"/>
      <c r="EF80" s="45"/>
      <c r="EG80" s="45"/>
      <c r="EH80" s="45"/>
      <c r="EI80" s="45"/>
      <c r="EJ80" s="45"/>
      <c r="EK80" s="45"/>
      <c r="EL80" s="45"/>
      <c r="EM80" s="45"/>
      <c r="EN80" s="45"/>
      <c r="EO80" s="45"/>
      <c r="EP80" s="45"/>
      <c r="EQ80" s="45"/>
      <c r="ER80" s="45"/>
      <c r="ES80" s="45"/>
      <c r="ET80" s="45"/>
      <c r="EU80" s="45"/>
      <c r="EV80" s="45"/>
      <c r="EW80" s="45"/>
      <c r="EX80" s="45"/>
      <c r="EY80" s="45"/>
      <c r="EZ80" s="45"/>
      <c r="FA80" s="45"/>
      <c r="FB80" s="45"/>
      <c r="FC80" s="45"/>
      <c r="FD80" s="45"/>
      <c r="FE80" s="45"/>
      <c r="FF80" s="45"/>
      <c r="FG80" s="45"/>
      <c r="FH80" s="45"/>
      <c r="FI80" s="45"/>
      <c r="FJ80" s="45"/>
      <c r="FK80" s="45"/>
      <c r="FL80" s="45"/>
      <c r="FM80" s="45"/>
      <c r="FN80" s="45"/>
      <c r="FO80" s="45"/>
      <c r="FP80" s="45"/>
      <c r="FQ80" s="45"/>
      <c r="FR80" s="45"/>
      <c r="FS80" s="45"/>
      <c r="FT80" s="45"/>
      <c r="FU80" s="45"/>
      <c r="FV80" s="45"/>
      <c r="FW80" s="45"/>
      <c r="FX80" s="45"/>
      <c r="FY80" s="45"/>
      <c r="FZ80" s="45"/>
      <c r="GA80" s="45"/>
      <c r="GB80" s="45"/>
    </row>
    <row r="81" spans="1:184" ht="30" x14ac:dyDescent="0.25">
      <c r="A81" s="18">
        <v>1</v>
      </c>
      <c r="B81" s="18">
        <v>1</v>
      </c>
      <c r="C81" s="1695" t="s">
        <v>236</v>
      </c>
      <c r="D81" s="27">
        <f>'1 уровень'!E2737</f>
        <v>787</v>
      </c>
      <c r="E81" s="27">
        <f>'1 уровень'!F2737</f>
        <v>721.41666666666663</v>
      </c>
      <c r="F81" s="27">
        <f>'1 уровень'!G2737</f>
        <v>737</v>
      </c>
      <c r="G81" s="50">
        <f>'1 уровень'!H2737</f>
        <v>102.16010165184244</v>
      </c>
      <c r="H81" s="51">
        <f>'1 уровень'!I2737</f>
        <v>10</v>
      </c>
      <c r="I81" s="51">
        <f>'1 уровень'!J2737</f>
        <v>10.052917232021709</v>
      </c>
      <c r="J81" s="52">
        <f>'1 уровень'!K2737</f>
        <v>7870</v>
      </c>
      <c r="K81" s="52">
        <f>'1 уровень'!L2737</f>
        <v>7214</v>
      </c>
      <c r="L81" s="52">
        <f>'1 уровень'!M2737</f>
        <v>7409</v>
      </c>
      <c r="M81" s="52">
        <f>'1 уровень'!N2737</f>
        <v>102.703077349598</v>
      </c>
      <c r="N81" s="52">
        <f>'1 уровень'!O2737</f>
        <v>26.233333333333334</v>
      </c>
      <c r="O81" s="52">
        <f>'1 уровень'!P2737</f>
        <v>308.10211389626886</v>
      </c>
      <c r="P81" s="353">
        <f>'1 уровень'!Q2737</f>
        <v>36592.646580000001</v>
      </c>
      <c r="Q81" s="353">
        <f>'1 уровень'!R2737</f>
        <v>36592.646580000001</v>
      </c>
      <c r="R81" s="353">
        <f>'1 уровень'!S2737</f>
        <v>37168.36389933333</v>
      </c>
      <c r="S81" s="353">
        <f>'1 уровень'!T2737</f>
        <v>37168.36389933333</v>
      </c>
      <c r="T81" s="353">
        <f>'1 уровень'!U2737</f>
        <v>37168.36389933333</v>
      </c>
      <c r="U81" s="353">
        <f>'1 уровень'!V2737</f>
        <v>37168.36389933333</v>
      </c>
      <c r="V81" s="353">
        <f>'1 уровень'!W2737</f>
        <v>37168.36389933333</v>
      </c>
      <c r="W81" s="353">
        <f>'1 уровень'!X2737</f>
        <v>37168.36389933333</v>
      </c>
      <c r="X81" s="353">
        <f>'1 уровень'!Y2737</f>
        <v>37168.36389933333</v>
      </c>
      <c r="Y81" s="353">
        <f>'1 уровень'!Z2737</f>
        <v>37168.36389933333</v>
      </c>
      <c r="Z81" s="353">
        <f>'1 уровень'!AA2737</f>
        <v>37168.36389933333</v>
      </c>
      <c r="AA81" s="353">
        <f>'1 уровень'!AB2737</f>
        <v>34061.4049524</v>
      </c>
      <c r="AB81" s="353">
        <f>'1 уровень'!AC2737</f>
        <v>34946.260950000004</v>
      </c>
      <c r="AC81" s="753">
        <f>'1 уровень'!AD2737</f>
        <v>0</v>
      </c>
      <c r="AD81" s="353">
        <f>'1 уровень'!AE2737</f>
        <v>0</v>
      </c>
      <c r="AE81" s="353">
        <f>'1 уровень'!AF2737</f>
        <v>884.85599760000332</v>
      </c>
      <c r="AF81" s="353">
        <f>'1 уровень'!AG2737</f>
        <v>0</v>
      </c>
      <c r="AG81" s="353">
        <f>'1 уровень'!AH2737</f>
        <v>0</v>
      </c>
      <c r="AH81" s="354">
        <f>'1 уровень'!AI2737</f>
        <v>34946.260950000004</v>
      </c>
      <c r="AI81" s="353">
        <f>AB81/AA81*100</f>
        <v>102.59782589366635</v>
      </c>
      <c r="AJ81" s="353">
        <f>AH81/AA81*100</f>
        <v>102.59782589366635</v>
      </c>
      <c r="AK81" s="45"/>
      <c r="AL81" s="45"/>
      <c r="AM81" s="45"/>
      <c r="AN81" s="45"/>
      <c r="AO81" s="45"/>
      <c r="AP81" s="45"/>
      <c r="AQ81" s="45"/>
      <c r="AR81" s="45"/>
      <c r="AS81" s="45"/>
      <c r="AT81" s="45"/>
      <c r="AU81" s="45"/>
      <c r="AV81" s="45"/>
      <c r="AW81" s="45"/>
      <c r="AX81" s="45"/>
      <c r="AY81" s="45"/>
      <c r="AZ81" s="45"/>
      <c r="BA81" s="45"/>
      <c r="BB81" s="45"/>
      <c r="BC81" s="45"/>
      <c r="BD81" s="45"/>
      <c r="BE81" s="45"/>
      <c r="BF81" s="45"/>
      <c r="BG81" s="45"/>
      <c r="BH81" s="45"/>
      <c r="BI81" s="45"/>
      <c r="BJ81" s="45"/>
      <c r="BK81" s="45"/>
      <c r="BL81" s="45"/>
      <c r="BM81" s="45"/>
      <c r="BN81" s="45"/>
      <c r="BO81" s="45"/>
      <c r="BP81" s="45"/>
      <c r="BQ81" s="45"/>
      <c r="BR81" s="45"/>
      <c r="BS81" s="45"/>
      <c r="BT81" s="45"/>
      <c r="BU81" s="45"/>
      <c r="BV81" s="45"/>
      <c r="BW81" s="45"/>
      <c r="BX81" s="45"/>
      <c r="BY81" s="45"/>
      <c r="BZ81" s="45"/>
      <c r="CA81" s="45"/>
      <c r="CB81" s="45"/>
      <c r="CC81" s="45"/>
      <c r="CD81" s="45"/>
      <c r="CE81" s="45"/>
      <c r="CF81" s="45"/>
      <c r="CG81" s="45"/>
      <c r="CH81" s="45"/>
      <c r="CI81" s="45"/>
      <c r="CJ81" s="45"/>
      <c r="CK81" s="45"/>
      <c r="CL81" s="45"/>
      <c r="CM81" s="45"/>
      <c r="CN81" s="45"/>
      <c r="CO81" s="45"/>
      <c r="CP81" s="45"/>
      <c r="CQ81" s="45"/>
      <c r="CR81" s="45"/>
      <c r="CS81" s="45"/>
      <c r="CT81" s="45"/>
      <c r="CU81" s="45"/>
      <c r="CV81" s="45"/>
      <c r="CW81" s="45"/>
      <c r="CX81" s="45"/>
      <c r="CY81" s="45"/>
      <c r="CZ81" s="45"/>
      <c r="DA81" s="45"/>
      <c r="DB81" s="45"/>
      <c r="DC81" s="45"/>
      <c r="DD81" s="45"/>
      <c r="DE81" s="45"/>
      <c r="DF81" s="45"/>
      <c r="DG81" s="45"/>
      <c r="DH81" s="45"/>
      <c r="DI81" s="45"/>
      <c r="DJ81" s="45"/>
      <c r="DK81" s="45"/>
      <c r="DL81" s="45"/>
      <c r="DM81" s="45"/>
      <c r="DN81" s="45"/>
      <c r="DO81" s="45"/>
      <c r="DP81" s="45"/>
      <c r="DQ81" s="45"/>
      <c r="DR81" s="45"/>
      <c r="DS81" s="45"/>
      <c r="DT81" s="45"/>
      <c r="DU81" s="45"/>
      <c r="DV81" s="45"/>
      <c r="DW81" s="45"/>
      <c r="DX81" s="45"/>
      <c r="DY81" s="45"/>
      <c r="DZ81" s="45"/>
      <c r="EA81" s="45"/>
      <c r="EB81" s="45"/>
      <c r="EC81" s="45"/>
      <c r="ED81" s="45"/>
      <c r="EE81" s="45"/>
      <c r="EF81" s="45"/>
      <c r="EG81" s="45"/>
      <c r="EH81" s="45"/>
      <c r="EI81" s="45"/>
      <c r="EJ81" s="45"/>
      <c r="EK81" s="45"/>
      <c r="EL81" s="45"/>
      <c r="EM81" s="45"/>
      <c r="EN81" s="45"/>
      <c r="EO81" s="45"/>
      <c r="EP81" s="45"/>
      <c r="EQ81" s="45"/>
      <c r="ER81" s="45"/>
      <c r="ES81" s="45"/>
      <c r="ET81" s="45"/>
      <c r="EU81" s="45"/>
      <c r="EV81" s="45"/>
      <c r="EW81" s="45"/>
      <c r="EX81" s="45"/>
      <c r="EY81" s="45"/>
      <c r="EZ81" s="45"/>
      <c r="FA81" s="45"/>
      <c r="FB81" s="45"/>
      <c r="FC81" s="45"/>
      <c r="FD81" s="45"/>
      <c r="FE81" s="45"/>
      <c r="FF81" s="45"/>
      <c r="FG81" s="45"/>
      <c r="FH81" s="45"/>
      <c r="FI81" s="45"/>
      <c r="FJ81" s="45"/>
      <c r="FK81" s="45"/>
      <c r="FL81" s="45"/>
      <c r="FM81" s="45"/>
      <c r="FN81" s="45"/>
      <c r="FO81" s="45"/>
      <c r="FP81" s="45"/>
      <c r="FQ81" s="45"/>
      <c r="FR81" s="45"/>
      <c r="FS81" s="45"/>
      <c r="FT81" s="45"/>
      <c r="FU81" s="45"/>
      <c r="FV81" s="45"/>
      <c r="FW81" s="45"/>
      <c r="FX81" s="45"/>
      <c r="FY81" s="45"/>
      <c r="FZ81" s="45"/>
      <c r="GA81" s="45"/>
      <c r="GB81" s="45"/>
    </row>
    <row r="82" spans="1:184" x14ac:dyDescent="0.25">
      <c r="A82" s="18">
        <v>1</v>
      </c>
      <c r="B82" s="18">
        <v>1</v>
      </c>
      <c r="C82" s="1689" t="s">
        <v>209</v>
      </c>
      <c r="D82" s="27">
        <f>'1 уровень'!E2738</f>
        <v>12514</v>
      </c>
      <c r="E82" s="27">
        <f>'1 уровень'!F2738</f>
        <v>11472</v>
      </c>
      <c r="F82" s="27">
        <f>'1 уровень'!G2738</f>
        <v>11411</v>
      </c>
      <c r="G82" s="50">
        <f>'1 уровень'!H2738</f>
        <v>99.468270571827048</v>
      </c>
      <c r="H82" s="51">
        <f>'1 уровень'!I2738</f>
        <v>0</v>
      </c>
      <c r="I82" s="51">
        <f>'1 уровень'!J2738</f>
        <v>0</v>
      </c>
      <c r="J82" s="52">
        <f>'1 уровень'!K2738</f>
        <v>0</v>
      </c>
      <c r="K82" s="52">
        <f>'1 уровень'!L2738</f>
        <v>0</v>
      </c>
      <c r="L82" s="52">
        <f>'1 уровень'!M2738</f>
        <v>0</v>
      </c>
      <c r="M82" s="52">
        <f>'1 уровень'!N2738</f>
        <v>0</v>
      </c>
      <c r="N82" s="52">
        <f>'1 уровень'!O2738</f>
        <v>0</v>
      </c>
      <c r="O82" s="52">
        <f>'1 уровень'!P2738</f>
        <v>0</v>
      </c>
      <c r="P82" s="353">
        <f>'1 уровень'!Q2738</f>
        <v>83336.185340000011</v>
      </c>
      <c r="Q82" s="353">
        <f>'1 уровень'!R2738</f>
        <v>83336.185340000011</v>
      </c>
      <c r="R82" s="353">
        <f>'1 уровень'!S2738</f>
        <v>84976.217748333351</v>
      </c>
      <c r="S82" s="353">
        <f>'1 уровень'!T2738</f>
        <v>84976.217748333351</v>
      </c>
      <c r="T82" s="353">
        <f>'1 уровень'!U2738</f>
        <v>84976.217748333351</v>
      </c>
      <c r="U82" s="353">
        <f>'1 уровень'!V2738</f>
        <v>84976.217748333351</v>
      </c>
      <c r="V82" s="353">
        <f>'1 уровень'!W2738</f>
        <v>84976.217748333351</v>
      </c>
      <c r="W82" s="353">
        <f>'1 уровень'!X2738</f>
        <v>84976.217748333351</v>
      </c>
      <c r="X82" s="353">
        <f>'1 уровень'!Y2738</f>
        <v>84976.217748333351</v>
      </c>
      <c r="Y82" s="353">
        <f>'1 уровень'!Z2738</f>
        <v>87547.792941666688</v>
      </c>
      <c r="Z82" s="353">
        <f>'1 уровень'!AA2738</f>
        <v>90554.005378333328</v>
      </c>
      <c r="AA82" s="353">
        <f>'1 уровень'!AB2738</f>
        <v>81085.022076388879</v>
      </c>
      <c r="AB82" s="353">
        <f>'1 уровень'!AC2738</f>
        <v>82109.786460000003</v>
      </c>
      <c r="AC82" s="753">
        <f>'1 уровень'!AD2738</f>
        <v>0</v>
      </c>
      <c r="AD82" s="353">
        <f>'1 уровень'!AE2738</f>
        <v>0</v>
      </c>
      <c r="AE82" s="353">
        <f>'1 уровень'!AF2738</f>
        <v>1024.7643836111085</v>
      </c>
      <c r="AF82" s="353">
        <f>'1 уровень'!AG2738</f>
        <v>-19.973369999999999</v>
      </c>
      <c r="AG82" s="353">
        <f>'1 уровень'!AH2738</f>
        <v>-230.26107999999999</v>
      </c>
      <c r="AH82" s="354">
        <f>'1 уровень'!AI2738</f>
        <v>81879.525380000006</v>
      </c>
      <c r="AI82" s="353">
        <f>AB82/AA82*100</f>
        <v>101.26381464464018</v>
      </c>
      <c r="AJ82" s="353">
        <f>AH82/AA82*100</f>
        <v>100.97983978207792</v>
      </c>
      <c r="AK82" s="45"/>
      <c r="AL82" s="45"/>
      <c r="AM82" s="45"/>
      <c r="AN82" s="45"/>
      <c r="AO82" s="45"/>
      <c r="AP82" s="45"/>
      <c r="AQ82" s="45"/>
      <c r="AR82" s="45"/>
      <c r="AS82" s="45"/>
      <c r="AT82" s="45"/>
      <c r="AU82" s="45"/>
      <c r="AV82" s="45"/>
      <c r="AW82" s="45"/>
      <c r="AX82" s="45"/>
      <c r="AY82" s="45"/>
      <c r="AZ82" s="45"/>
      <c r="BA82" s="45"/>
      <c r="BB82" s="45"/>
      <c r="BC82" s="45"/>
      <c r="BD82" s="45"/>
      <c r="BE82" s="45"/>
      <c r="BF82" s="45"/>
      <c r="BG82" s="45"/>
      <c r="BH82" s="45"/>
      <c r="BI82" s="45"/>
      <c r="BJ82" s="45"/>
      <c r="BK82" s="45"/>
      <c r="BL82" s="45"/>
      <c r="BM82" s="45"/>
      <c r="BN82" s="45"/>
      <c r="BO82" s="45"/>
      <c r="BP82" s="45"/>
      <c r="BQ82" s="45"/>
      <c r="BR82" s="45"/>
      <c r="BS82" s="45"/>
      <c r="BT82" s="45"/>
      <c r="BU82" s="45"/>
      <c r="BV82" s="45"/>
      <c r="BW82" s="45"/>
      <c r="BX82" s="45"/>
      <c r="BY82" s="45"/>
      <c r="BZ82" s="45"/>
      <c r="CA82" s="45"/>
      <c r="CB82" s="45"/>
      <c r="CC82" s="45"/>
      <c r="CD82" s="45"/>
      <c r="CE82" s="45"/>
      <c r="CF82" s="45"/>
      <c r="CG82" s="45"/>
      <c r="CH82" s="45"/>
      <c r="CI82" s="45"/>
      <c r="CJ82" s="45"/>
      <c r="CK82" s="45"/>
      <c r="CL82" s="45"/>
      <c r="CM82" s="45"/>
      <c r="CN82" s="45"/>
      <c r="CO82" s="45"/>
      <c r="CP82" s="45"/>
      <c r="CQ82" s="45"/>
      <c r="CR82" s="45"/>
      <c r="CS82" s="45"/>
      <c r="CT82" s="45"/>
      <c r="CU82" s="45"/>
      <c r="CV82" s="45"/>
      <c r="CW82" s="45"/>
      <c r="CX82" s="45"/>
      <c r="CY82" s="45"/>
      <c r="CZ82" s="45"/>
      <c r="DA82" s="45"/>
      <c r="DB82" s="45"/>
      <c r="DC82" s="45"/>
      <c r="DD82" s="45"/>
      <c r="DE82" s="45"/>
      <c r="DF82" s="45"/>
      <c r="DG82" s="45"/>
      <c r="DH82" s="45"/>
      <c r="DI82" s="45"/>
      <c r="DJ82" s="45"/>
      <c r="DK82" s="45"/>
      <c r="DL82" s="45"/>
      <c r="DM82" s="45"/>
      <c r="DN82" s="45"/>
      <c r="DO82" s="45"/>
      <c r="DP82" s="45"/>
      <c r="DQ82" s="45"/>
      <c r="DR82" s="45"/>
      <c r="DS82" s="45"/>
      <c r="DT82" s="45"/>
      <c r="DU82" s="45"/>
      <c r="DV82" s="45"/>
      <c r="DW82" s="45"/>
      <c r="DX82" s="45"/>
      <c r="DY82" s="45"/>
      <c r="DZ82" s="45"/>
      <c r="EA82" s="45"/>
      <c r="EB82" s="45"/>
      <c r="EC82" s="45"/>
      <c r="ED82" s="45"/>
      <c r="EE82" s="45"/>
      <c r="EF82" s="45"/>
      <c r="EG82" s="45"/>
      <c r="EH82" s="45"/>
      <c r="EI82" s="45"/>
      <c r="EJ82" s="45"/>
      <c r="EK82" s="45"/>
      <c r="EL82" s="45"/>
      <c r="EM82" s="45"/>
      <c r="EN82" s="45"/>
      <c r="EO82" s="45"/>
      <c r="EP82" s="45"/>
      <c r="EQ82" s="45"/>
      <c r="ER82" s="45"/>
      <c r="ES82" s="45"/>
      <c r="ET82" s="45"/>
      <c r="EU82" s="45"/>
      <c r="EV82" s="45"/>
      <c r="EW82" s="45"/>
      <c r="EX82" s="45"/>
      <c r="EY82" s="45"/>
      <c r="EZ82" s="45"/>
      <c r="FA82" s="45"/>
      <c r="FB82" s="45"/>
      <c r="FC82" s="45"/>
      <c r="FD82" s="45"/>
      <c r="FE82" s="45"/>
      <c r="FF82" s="45"/>
      <c r="FG82" s="45"/>
      <c r="FH82" s="45"/>
      <c r="FI82" s="45"/>
      <c r="FJ82" s="45"/>
      <c r="FK82" s="45"/>
      <c r="FL82" s="45"/>
      <c r="FM82" s="45"/>
      <c r="FN82" s="45"/>
      <c r="FO82" s="45"/>
      <c r="FP82" s="45"/>
      <c r="FQ82" s="45"/>
      <c r="FR82" s="45"/>
      <c r="FS82" s="45"/>
      <c r="FT82" s="45"/>
      <c r="FU82" s="45"/>
      <c r="FV82" s="45"/>
      <c r="FW82" s="45"/>
      <c r="FX82" s="45"/>
      <c r="FY82" s="45"/>
      <c r="FZ82" s="45"/>
      <c r="GA82" s="45"/>
      <c r="GB82" s="45"/>
    </row>
    <row r="83" spans="1:184" x14ac:dyDescent="0.25">
      <c r="A83" s="18">
        <v>1</v>
      </c>
      <c r="B83" s="18">
        <v>1</v>
      </c>
      <c r="C83" s="681" t="s">
        <v>197</v>
      </c>
      <c r="D83" s="27">
        <f>'1 уровень'!E2739</f>
        <v>198500</v>
      </c>
      <c r="E83" s="27">
        <f>'1 уровень'!F2739</f>
        <v>181958</v>
      </c>
      <c r="F83" s="27">
        <f>'1 уровень'!G2739</f>
        <v>173857</v>
      </c>
      <c r="G83" s="50">
        <f>'1 уровень'!H2739</f>
        <v>95.547873685136125</v>
      </c>
      <c r="H83" s="51">
        <f>'1 уровень'!I2739</f>
        <v>0</v>
      </c>
      <c r="I83" s="51">
        <f>'1 уровень'!J2739</f>
        <v>0</v>
      </c>
      <c r="J83" s="52">
        <f>'1 уровень'!K2739</f>
        <v>0</v>
      </c>
      <c r="K83" s="52">
        <f>'1 уровень'!L2739</f>
        <v>0</v>
      </c>
      <c r="L83" s="52">
        <f>'1 уровень'!M2739</f>
        <v>0</v>
      </c>
      <c r="M83" s="52">
        <f>'1 уровень'!N2739</f>
        <v>0</v>
      </c>
      <c r="N83" s="52">
        <f>'1 уровень'!O2739</f>
        <v>0</v>
      </c>
      <c r="O83" s="52">
        <f>'1 уровень'!P2739</f>
        <v>0</v>
      </c>
      <c r="P83" s="353">
        <f>'1 уровень'!Q2739</f>
        <v>0</v>
      </c>
      <c r="Q83" s="353">
        <f>'1 уровень'!R2739</f>
        <v>0</v>
      </c>
      <c r="R83" s="353">
        <f>'1 уровень'!S2739</f>
        <v>0</v>
      </c>
      <c r="S83" s="353">
        <f>'1 уровень'!T2739</f>
        <v>0</v>
      </c>
      <c r="T83" s="353">
        <f>'1 уровень'!U2739</f>
        <v>0</v>
      </c>
      <c r="U83" s="353">
        <f>'1 уровень'!V2739</f>
        <v>0</v>
      </c>
      <c r="V83" s="353">
        <f>'1 уровень'!W2739</f>
        <v>0</v>
      </c>
      <c r="W83" s="353">
        <f>'1 уровень'!X2739</f>
        <v>0</v>
      </c>
      <c r="X83" s="353">
        <f>'1 уровень'!Y2739</f>
        <v>0</v>
      </c>
      <c r="Y83" s="353">
        <f>'1 уровень'!Z2739</f>
        <v>0</v>
      </c>
      <c r="Z83" s="353">
        <f>'1 уровень'!AA2739</f>
        <v>0</v>
      </c>
      <c r="AA83" s="353">
        <f>'1 уровень'!AB2739</f>
        <v>0</v>
      </c>
      <c r="AB83" s="353">
        <f>'1 уровень'!AC2739</f>
        <v>0</v>
      </c>
      <c r="AC83" s="753">
        <f>'1 уровень'!AD2739</f>
        <v>0</v>
      </c>
      <c r="AD83" s="353">
        <f>'1 уровень'!AE2739</f>
        <v>0</v>
      </c>
      <c r="AE83" s="353">
        <f>'1 уровень'!AF2739</f>
        <v>0</v>
      </c>
      <c r="AF83" s="353">
        <f>'1 уровень'!AG2739</f>
        <v>0</v>
      </c>
      <c r="AG83" s="353">
        <f>'1 уровень'!AH2739</f>
        <v>0</v>
      </c>
      <c r="AH83" s="354">
        <f>'1 уровень'!AI2739</f>
        <v>0</v>
      </c>
      <c r="AI83" s="353"/>
      <c r="AJ83" s="353"/>
      <c r="AK83" s="45"/>
      <c r="AL83" s="45"/>
      <c r="AM83" s="45"/>
      <c r="AN83" s="45"/>
      <c r="AO83" s="45"/>
      <c r="AP83" s="45"/>
      <c r="AQ83" s="45"/>
      <c r="AR83" s="45"/>
      <c r="AS83" s="45"/>
      <c r="AT83" s="45"/>
      <c r="AU83" s="45"/>
      <c r="AV83" s="45"/>
      <c r="AW83" s="45"/>
      <c r="AX83" s="45"/>
      <c r="AY83" s="45"/>
      <c r="AZ83" s="45"/>
      <c r="BA83" s="45"/>
      <c r="BB83" s="45"/>
      <c r="BC83" s="45"/>
      <c r="BD83" s="45"/>
      <c r="BE83" s="45"/>
      <c r="BF83" s="45"/>
      <c r="BG83" s="45"/>
      <c r="BH83" s="45"/>
      <c r="BI83" s="45"/>
      <c r="BJ83" s="45"/>
      <c r="BK83" s="45"/>
      <c r="BL83" s="45"/>
      <c r="BM83" s="45"/>
      <c r="BN83" s="45"/>
      <c r="BO83" s="45"/>
      <c r="BP83" s="45"/>
      <c r="BQ83" s="45"/>
      <c r="BR83" s="45"/>
      <c r="BS83" s="45"/>
      <c r="BT83" s="45"/>
      <c r="BU83" s="45"/>
      <c r="BV83" s="45"/>
      <c r="BW83" s="45"/>
      <c r="BX83" s="45"/>
      <c r="BY83" s="45"/>
      <c r="BZ83" s="45"/>
      <c r="CA83" s="45"/>
      <c r="CB83" s="45"/>
      <c r="CC83" s="45"/>
      <c r="CD83" s="45"/>
      <c r="CE83" s="45"/>
      <c r="CF83" s="45"/>
      <c r="CG83" s="45"/>
      <c r="CH83" s="45"/>
      <c r="CI83" s="45"/>
      <c r="CJ83" s="45"/>
      <c r="CK83" s="45"/>
      <c r="CL83" s="45"/>
      <c r="CM83" s="45"/>
      <c r="CN83" s="45"/>
      <c r="CO83" s="45"/>
      <c r="CP83" s="45"/>
      <c r="CQ83" s="45"/>
      <c r="CR83" s="45"/>
      <c r="CS83" s="45"/>
      <c r="CT83" s="45"/>
      <c r="CU83" s="45"/>
      <c r="CV83" s="45"/>
      <c r="CW83" s="45"/>
      <c r="CX83" s="45"/>
      <c r="CY83" s="45"/>
      <c r="CZ83" s="45"/>
      <c r="DA83" s="45"/>
      <c r="DB83" s="45"/>
      <c r="DC83" s="45"/>
      <c r="DD83" s="45"/>
      <c r="DE83" s="45"/>
      <c r="DF83" s="45"/>
      <c r="DG83" s="45"/>
      <c r="DH83" s="45"/>
      <c r="DI83" s="45"/>
      <c r="DJ83" s="45"/>
      <c r="DK83" s="45"/>
      <c r="DL83" s="45"/>
      <c r="DM83" s="45"/>
      <c r="DN83" s="45"/>
      <c r="DO83" s="45"/>
      <c r="DP83" s="45"/>
      <c r="DQ83" s="45"/>
      <c r="DR83" s="45"/>
      <c r="DS83" s="45"/>
      <c r="DT83" s="45"/>
      <c r="DU83" s="45"/>
      <c r="DV83" s="45"/>
      <c r="DW83" s="45"/>
      <c r="DX83" s="45"/>
      <c r="DY83" s="45"/>
      <c r="DZ83" s="45"/>
      <c r="EA83" s="45"/>
      <c r="EB83" s="45"/>
      <c r="EC83" s="45"/>
      <c r="ED83" s="45"/>
      <c r="EE83" s="45"/>
      <c r="EF83" s="45"/>
      <c r="EG83" s="45"/>
      <c r="EH83" s="45"/>
      <c r="EI83" s="45"/>
      <c r="EJ83" s="45"/>
      <c r="EK83" s="45"/>
      <c r="EL83" s="45"/>
      <c r="EM83" s="45"/>
      <c r="EN83" s="45"/>
      <c r="EO83" s="45"/>
      <c r="EP83" s="45"/>
      <c r="EQ83" s="45"/>
      <c r="ER83" s="45"/>
      <c r="ES83" s="45"/>
      <c r="ET83" s="45"/>
      <c r="EU83" s="45"/>
      <c r="EV83" s="45"/>
      <c r="EW83" s="45"/>
      <c r="EX83" s="45"/>
      <c r="EY83" s="45"/>
      <c r="EZ83" s="45"/>
      <c r="FA83" s="45"/>
      <c r="FB83" s="45"/>
      <c r="FC83" s="45"/>
      <c r="FD83" s="45"/>
      <c r="FE83" s="45"/>
      <c r="FF83" s="45"/>
      <c r="FG83" s="45"/>
      <c r="FH83" s="45"/>
      <c r="FI83" s="45"/>
      <c r="FJ83" s="45"/>
      <c r="FK83" s="45"/>
      <c r="FL83" s="45"/>
      <c r="FM83" s="45"/>
      <c r="FN83" s="45"/>
      <c r="FO83" s="45"/>
      <c r="FP83" s="45"/>
      <c r="FQ83" s="45"/>
      <c r="FR83" s="45"/>
      <c r="FS83" s="45"/>
      <c r="FT83" s="45"/>
      <c r="FU83" s="45"/>
      <c r="FV83" s="45"/>
      <c r="FW83" s="45"/>
      <c r="FX83" s="45"/>
      <c r="FY83" s="45"/>
      <c r="FZ83" s="45"/>
      <c r="GA83" s="45"/>
      <c r="GB83" s="45"/>
    </row>
    <row r="84" spans="1:184" x14ac:dyDescent="0.25">
      <c r="A84" s="18">
        <v>1</v>
      </c>
      <c r="B84" s="18">
        <v>1</v>
      </c>
      <c r="C84" s="682" t="s">
        <v>198</v>
      </c>
      <c r="D84" s="27">
        <f>'1 уровень'!E2740</f>
        <v>198410</v>
      </c>
      <c r="E84" s="27">
        <f>'1 уровень'!F2740</f>
        <v>181876</v>
      </c>
      <c r="F84" s="27">
        <f>'1 уровень'!G2740</f>
        <v>173764</v>
      </c>
      <c r="G84" s="50">
        <f>'1 уровень'!H2740</f>
        <v>95.539818337768594</v>
      </c>
      <c r="H84" s="51">
        <f>'1 уровень'!I2740</f>
        <v>0</v>
      </c>
      <c r="I84" s="51">
        <f>'1 уровень'!J2740</f>
        <v>0</v>
      </c>
      <c r="J84" s="52">
        <f>'1 уровень'!K2740</f>
        <v>0</v>
      </c>
      <c r="K84" s="52">
        <f>'1 уровень'!L2740</f>
        <v>0</v>
      </c>
      <c r="L84" s="52">
        <f>'1 уровень'!M2740</f>
        <v>0</v>
      </c>
      <c r="M84" s="52">
        <f>'1 уровень'!N2740</f>
        <v>0</v>
      </c>
      <c r="N84" s="52">
        <f>'1 уровень'!O2740</f>
        <v>0</v>
      </c>
      <c r="O84" s="52">
        <f>'1 уровень'!P2740</f>
        <v>0</v>
      </c>
      <c r="P84" s="353">
        <f>'1 уровень'!Q2740</f>
        <v>0</v>
      </c>
      <c r="Q84" s="353">
        <f>'1 уровень'!R2740</f>
        <v>0</v>
      </c>
      <c r="R84" s="353">
        <f>'1 уровень'!S2740</f>
        <v>0</v>
      </c>
      <c r="S84" s="353">
        <f>'1 уровень'!T2740</f>
        <v>0</v>
      </c>
      <c r="T84" s="353">
        <f>'1 уровень'!U2740</f>
        <v>0</v>
      </c>
      <c r="U84" s="353">
        <f>'1 уровень'!V2740</f>
        <v>0</v>
      </c>
      <c r="V84" s="353">
        <f>'1 уровень'!W2740</f>
        <v>0</v>
      </c>
      <c r="W84" s="353">
        <f>'1 уровень'!X2740</f>
        <v>0</v>
      </c>
      <c r="X84" s="353">
        <f>'1 уровень'!Y2740</f>
        <v>0</v>
      </c>
      <c r="Y84" s="353">
        <f>'1 уровень'!Z2740</f>
        <v>0</v>
      </c>
      <c r="Z84" s="353">
        <f>'1 уровень'!AA2740</f>
        <v>0</v>
      </c>
      <c r="AA84" s="353">
        <f>'1 уровень'!AB2740</f>
        <v>0</v>
      </c>
      <c r="AB84" s="353">
        <f>'1 уровень'!AC2740</f>
        <v>0</v>
      </c>
      <c r="AC84" s="753">
        <f>'1 уровень'!AD2740</f>
        <v>0</v>
      </c>
      <c r="AD84" s="353">
        <f>'1 уровень'!AE2740</f>
        <v>0</v>
      </c>
      <c r="AE84" s="353">
        <f>'1 уровень'!AF2740</f>
        <v>0</v>
      </c>
      <c r="AF84" s="353">
        <f>'1 уровень'!AG2740</f>
        <v>0</v>
      </c>
      <c r="AG84" s="353">
        <f>'1 уровень'!AH2740</f>
        <v>0</v>
      </c>
      <c r="AH84" s="354">
        <f>'1 уровень'!AI2740</f>
        <v>0</v>
      </c>
      <c r="AI84" s="353"/>
      <c r="AJ84" s="353"/>
      <c r="AK84" s="45"/>
      <c r="AL84" s="45"/>
      <c r="AM84" s="45"/>
      <c r="AN84" s="45"/>
      <c r="AO84" s="45"/>
      <c r="AP84" s="45"/>
      <c r="AQ84" s="45"/>
      <c r="AR84" s="45"/>
      <c r="AS84" s="45"/>
      <c r="AT84" s="45"/>
      <c r="AU84" s="45"/>
      <c r="AV84" s="45"/>
      <c r="AW84" s="45"/>
      <c r="AX84" s="45"/>
      <c r="AY84" s="45"/>
      <c r="AZ84" s="45"/>
      <c r="BA84" s="45"/>
      <c r="BB84" s="45"/>
      <c r="BC84" s="45"/>
      <c r="BD84" s="45"/>
      <c r="BE84" s="45"/>
      <c r="BF84" s="45"/>
      <c r="BG84" s="45"/>
      <c r="BH84" s="45"/>
      <c r="BI84" s="45"/>
      <c r="BJ84" s="45"/>
      <c r="BK84" s="45"/>
      <c r="BL84" s="45"/>
      <c r="BM84" s="45"/>
      <c r="BN84" s="45"/>
      <c r="BO84" s="45"/>
      <c r="BP84" s="45"/>
      <c r="BQ84" s="45"/>
      <c r="BR84" s="45"/>
      <c r="BS84" s="45"/>
      <c r="BT84" s="45"/>
      <c r="BU84" s="45"/>
      <c r="BV84" s="45"/>
      <c r="BW84" s="45"/>
      <c r="BX84" s="45"/>
      <c r="BY84" s="45"/>
      <c r="BZ84" s="45"/>
      <c r="CA84" s="45"/>
      <c r="CB84" s="45"/>
      <c r="CC84" s="45"/>
      <c r="CD84" s="45"/>
      <c r="CE84" s="45"/>
      <c r="CF84" s="45"/>
      <c r="CG84" s="45"/>
      <c r="CH84" s="45"/>
      <c r="CI84" s="45"/>
      <c r="CJ84" s="45"/>
      <c r="CK84" s="45"/>
      <c r="CL84" s="45"/>
      <c r="CM84" s="45"/>
      <c r="CN84" s="45"/>
      <c r="CO84" s="45"/>
      <c r="CP84" s="45"/>
      <c r="CQ84" s="45"/>
      <c r="CR84" s="45"/>
      <c r="CS84" s="45"/>
      <c r="CT84" s="45"/>
      <c r="CU84" s="45"/>
      <c r="CV84" s="45"/>
      <c r="CW84" s="45"/>
      <c r="CX84" s="45"/>
      <c r="CY84" s="45"/>
      <c r="CZ84" s="45"/>
      <c r="DA84" s="45"/>
      <c r="DB84" s="45"/>
      <c r="DC84" s="45"/>
      <c r="DD84" s="45"/>
      <c r="DE84" s="45"/>
      <c r="DF84" s="45"/>
      <c r="DG84" s="45"/>
      <c r="DH84" s="45"/>
      <c r="DI84" s="45"/>
      <c r="DJ84" s="45"/>
      <c r="DK84" s="45"/>
      <c r="DL84" s="45"/>
      <c r="DM84" s="45"/>
      <c r="DN84" s="45"/>
      <c r="DO84" s="45"/>
      <c r="DP84" s="45"/>
      <c r="DQ84" s="45"/>
      <c r="DR84" s="45"/>
      <c r="DS84" s="45"/>
      <c r="DT84" s="45"/>
      <c r="DU84" s="45"/>
      <c r="DV84" s="45"/>
      <c r="DW84" s="45"/>
      <c r="DX84" s="45"/>
      <c r="DY84" s="45"/>
      <c r="DZ84" s="45"/>
      <c r="EA84" s="45"/>
      <c r="EB84" s="45"/>
      <c r="EC84" s="45"/>
      <c r="ED84" s="45"/>
      <c r="EE84" s="45"/>
      <c r="EF84" s="45"/>
      <c r="EG84" s="45"/>
      <c r="EH84" s="45"/>
      <c r="EI84" s="45"/>
      <c r="EJ84" s="45"/>
      <c r="EK84" s="45"/>
      <c r="EL84" s="45"/>
      <c r="EM84" s="45"/>
      <c r="EN84" s="45"/>
      <c r="EO84" s="45"/>
      <c r="EP84" s="45"/>
      <c r="EQ84" s="45"/>
      <c r="ER84" s="45"/>
      <c r="ES84" s="45"/>
      <c r="ET84" s="45"/>
      <c r="EU84" s="45"/>
      <c r="EV84" s="45"/>
      <c r="EW84" s="45"/>
      <c r="EX84" s="45"/>
      <c r="EY84" s="45"/>
      <c r="EZ84" s="45"/>
      <c r="FA84" s="45"/>
      <c r="FB84" s="45"/>
      <c r="FC84" s="45"/>
      <c r="FD84" s="45"/>
      <c r="FE84" s="45"/>
      <c r="FF84" s="45"/>
      <c r="FG84" s="45"/>
      <c r="FH84" s="45"/>
      <c r="FI84" s="45"/>
      <c r="FJ84" s="45"/>
      <c r="FK84" s="45"/>
      <c r="FL84" s="45"/>
      <c r="FM84" s="45"/>
      <c r="FN84" s="45"/>
      <c r="FO84" s="45"/>
      <c r="FP84" s="45"/>
      <c r="FQ84" s="45"/>
      <c r="FR84" s="45"/>
      <c r="FS84" s="45"/>
      <c r="FT84" s="45"/>
      <c r="FU84" s="45"/>
      <c r="FV84" s="45"/>
      <c r="FW84" s="45"/>
      <c r="FX84" s="45"/>
      <c r="FY84" s="45"/>
      <c r="FZ84" s="45"/>
      <c r="GA84" s="45"/>
      <c r="GB84" s="45"/>
    </row>
    <row r="85" spans="1:184" ht="30" x14ac:dyDescent="0.25">
      <c r="A85" s="18">
        <v>1</v>
      </c>
      <c r="B85" s="18">
        <v>1</v>
      </c>
      <c r="C85" s="683" t="s">
        <v>199</v>
      </c>
      <c r="D85" s="27">
        <f>'1 уровень'!E2741</f>
        <v>90</v>
      </c>
      <c r="E85" s="27">
        <f>'1 уровень'!F2741</f>
        <v>83</v>
      </c>
      <c r="F85" s="27">
        <f>'1 уровень'!G2741</f>
        <v>93</v>
      </c>
      <c r="G85" s="50">
        <f>'1 уровень'!H2741</f>
        <v>112.04819277108433</v>
      </c>
      <c r="H85" s="51">
        <f>'1 уровень'!I2741</f>
        <v>0</v>
      </c>
      <c r="I85" s="51">
        <f>'1 уровень'!J2741</f>
        <v>0</v>
      </c>
      <c r="J85" s="52">
        <f>'1 уровень'!K2741</f>
        <v>0</v>
      </c>
      <c r="K85" s="52">
        <f>'1 уровень'!L2741</f>
        <v>0</v>
      </c>
      <c r="L85" s="52">
        <f>'1 уровень'!M2741</f>
        <v>0</v>
      </c>
      <c r="M85" s="52">
        <f>'1 уровень'!N2741</f>
        <v>0</v>
      </c>
      <c r="N85" s="52">
        <f>'1 уровень'!O2741</f>
        <v>0</v>
      </c>
      <c r="O85" s="52">
        <f>'1 уровень'!P2741</f>
        <v>0</v>
      </c>
      <c r="P85" s="353">
        <f>'1 уровень'!Q2741</f>
        <v>0</v>
      </c>
      <c r="Q85" s="353">
        <f>'1 уровень'!R2741</f>
        <v>0</v>
      </c>
      <c r="R85" s="353">
        <f>'1 уровень'!S2741</f>
        <v>0</v>
      </c>
      <c r="S85" s="353">
        <f>'1 уровень'!T2741</f>
        <v>0</v>
      </c>
      <c r="T85" s="353">
        <f>'1 уровень'!U2741</f>
        <v>0</v>
      </c>
      <c r="U85" s="353">
        <f>'1 уровень'!V2741</f>
        <v>0</v>
      </c>
      <c r="V85" s="353">
        <f>'1 уровень'!W2741</f>
        <v>0</v>
      </c>
      <c r="W85" s="353">
        <f>'1 уровень'!X2741</f>
        <v>0</v>
      </c>
      <c r="X85" s="353">
        <f>'1 уровень'!Y2741</f>
        <v>0</v>
      </c>
      <c r="Y85" s="353">
        <f>'1 уровень'!Z2741</f>
        <v>0</v>
      </c>
      <c r="Z85" s="353">
        <f>'1 уровень'!AA2741</f>
        <v>0</v>
      </c>
      <c r="AA85" s="353">
        <f>'1 уровень'!AB2741</f>
        <v>0</v>
      </c>
      <c r="AB85" s="353">
        <f>'1 уровень'!AC2741</f>
        <v>0</v>
      </c>
      <c r="AC85" s="753">
        <f>'1 уровень'!AD2741</f>
        <v>0</v>
      </c>
      <c r="AD85" s="353">
        <f>'1 уровень'!AE2741</f>
        <v>0</v>
      </c>
      <c r="AE85" s="353">
        <f>'1 уровень'!AF2741</f>
        <v>0</v>
      </c>
      <c r="AF85" s="353">
        <f>'1 уровень'!AG2741</f>
        <v>0</v>
      </c>
      <c r="AG85" s="353">
        <f>'1 уровень'!AH2741</f>
        <v>0</v>
      </c>
      <c r="AH85" s="354">
        <f>'1 уровень'!AI2741</f>
        <v>0</v>
      </c>
      <c r="AI85" s="353"/>
      <c r="AJ85" s="353"/>
      <c r="AK85" s="45"/>
      <c r="AL85" s="45"/>
      <c r="AM85" s="45"/>
      <c r="AN85" s="45"/>
      <c r="AO85" s="45"/>
      <c r="AP85" s="45"/>
      <c r="AQ85" s="45"/>
      <c r="AR85" s="45"/>
      <c r="AS85" s="45"/>
      <c r="AT85" s="45"/>
      <c r="AU85" s="45"/>
      <c r="AV85" s="45"/>
      <c r="AW85" s="45"/>
      <c r="AX85" s="45"/>
      <c r="AY85" s="45"/>
      <c r="AZ85" s="45"/>
      <c r="BA85" s="45"/>
      <c r="BB85" s="45"/>
      <c r="BC85" s="45"/>
      <c r="BD85" s="45"/>
      <c r="BE85" s="45"/>
      <c r="BF85" s="45"/>
      <c r="BG85" s="45"/>
      <c r="BH85" s="45"/>
      <c r="BI85" s="45"/>
      <c r="BJ85" s="45"/>
      <c r="BK85" s="45"/>
      <c r="BL85" s="45"/>
      <c r="BM85" s="45"/>
      <c r="BN85" s="45"/>
      <c r="BO85" s="45"/>
      <c r="BP85" s="45"/>
      <c r="BQ85" s="45"/>
      <c r="BR85" s="45"/>
      <c r="BS85" s="45"/>
      <c r="BT85" s="45"/>
      <c r="BU85" s="45"/>
      <c r="BV85" s="45"/>
      <c r="BW85" s="45"/>
      <c r="BX85" s="45"/>
      <c r="BY85" s="45"/>
      <c r="BZ85" s="45"/>
      <c r="CA85" s="45"/>
      <c r="CB85" s="45"/>
      <c r="CC85" s="45"/>
      <c r="CD85" s="45"/>
      <c r="CE85" s="45"/>
      <c r="CF85" s="45"/>
      <c r="CG85" s="45"/>
      <c r="CH85" s="45"/>
      <c r="CI85" s="45"/>
      <c r="CJ85" s="45"/>
      <c r="CK85" s="45"/>
      <c r="CL85" s="45"/>
      <c r="CM85" s="45"/>
      <c r="CN85" s="45"/>
      <c r="CO85" s="45"/>
      <c r="CP85" s="45"/>
      <c r="CQ85" s="45"/>
      <c r="CR85" s="45"/>
      <c r="CS85" s="45"/>
      <c r="CT85" s="45"/>
      <c r="CU85" s="45"/>
      <c r="CV85" s="45"/>
      <c r="CW85" s="45"/>
      <c r="CX85" s="45"/>
      <c r="CY85" s="45"/>
      <c r="CZ85" s="45"/>
      <c r="DA85" s="45"/>
      <c r="DB85" s="45"/>
      <c r="DC85" s="45"/>
      <c r="DD85" s="45"/>
      <c r="DE85" s="45"/>
      <c r="DF85" s="45"/>
      <c r="DG85" s="45"/>
      <c r="DH85" s="45"/>
      <c r="DI85" s="45"/>
      <c r="DJ85" s="45"/>
      <c r="DK85" s="45"/>
      <c r="DL85" s="45"/>
      <c r="DM85" s="45"/>
      <c r="DN85" s="45"/>
      <c r="DO85" s="45"/>
      <c r="DP85" s="45"/>
      <c r="DQ85" s="45"/>
      <c r="DR85" s="45"/>
      <c r="DS85" s="45"/>
      <c r="DT85" s="45"/>
      <c r="DU85" s="45"/>
      <c r="DV85" s="45"/>
      <c r="DW85" s="45"/>
      <c r="DX85" s="45"/>
      <c r="DY85" s="45"/>
      <c r="DZ85" s="45"/>
      <c r="EA85" s="45"/>
      <c r="EB85" s="45"/>
      <c r="EC85" s="45"/>
      <c r="ED85" s="45"/>
      <c r="EE85" s="45"/>
      <c r="EF85" s="45"/>
      <c r="EG85" s="45"/>
      <c r="EH85" s="45"/>
      <c r="EI85" s="45"/>
      <c r="EJ85" s="45"/>
      <c r="EK85" s="45"/>
      <c r="EL85" s="45"/>
      <c r="EM85" s="45"/>
      <c r="EN85" s="45"/>
      <c r="EO85" s="45"/>
      <c r="EP85" s="45"/>
      <c r="EQ85" s="45"/>
      <c r="ER85" s="45"/>
      <c r="ES85" s="45"/>
      <c r="ET85" s="45"/>
      <c r="EU85" s="45"/>
      <c r="EV85" s="45"/>
      <c r="EW85" s="45"/>
      <c r="EX85" s="45"/>
      <c r="EY85" s="45"/>
      <c r="EZ85" s="45"/>
      <c r="FA85" s="45"/>
      <c r="FB85" s="45"/>
      <c r="FC85" s="45"/>
      <c r="FD85" s="45"/>
      <c r="FE85" s="45"/>
      <c r="FF85" s="45"/>
      <c r="FG85" s="45"/>
      <c r="FH85" s="45"/>
      <c r="FI85" s="45"/>
      <c r="FJ85" s="45"/>
      <c r="FK85" s="45"/>
      <c r="FL85" s="45"/>
      <c r="FM85" s="45"/>
      <c r="FN85" s="45"/>
      <c r="FO85" s="45"/>
      <c r="FP85" s="45"/>
      <c r="FQ85" s="45"/>
      <c r="FR85" s="45"/>
      <c r="FS85" s="45"/>
      <c r="FT85" s="45"/>
      <c r="FU85" s="45"/>
      <c r="FV85" s="45"/>
      <c r="FW85" s="45"/>
      <c r="FX85" s="45"/>
      <c r="FY85" s="45"/>
      <c r="FZ85" s="45"/>
      <c r="GA85" s="45"/>
      <c r="GB85" s="45"/>
    </row>
    <row r="86" spans="1:184" ht="15.75" thickBot="1" x14ac:dyDescent="0.3">
      <c r="B86" s="18">
        <v>1</v>
      </c>
      <c r="C86" s="1701" t="s">
        <v>204</v>
      </c>
      <c r="D86" s="27">
        <f>'1 уровень'!E2742</f>
        <v>198500</v>
      </c>
      <c r="E86" s="27">
        <f>'1 уровень'!F2742</f>
        <v>181958</v>
      </c>
      <c r="F86" s="27">
        <f>'1 уровень'!G2742</f>
        <v>173857</v>
      </c>
      <c r="G86" s="50">
        <f>'1 уровень'!H2742</f>
        <v>95.547873685136125</v>
      </c>
      <c r="H86" s="51">
        <f>'1 уровень'!I2742</f>
        <v>0</v>
      </c>
      <c r="I86" s="51">
        <f>'1 уровень'!J2742</f>
        <v>0</v>
      </c>
      <c r="J86" s="52">
        <f>'1 уровень'!K2742</f>
        <v>0</v>
      </c>
      <c r="K86" s="52">
        <f>'1 уровень'!L2742</f>
        <v>0</v>
      </c>
      <c r="L86" s="52">
        <f>'1 уровень'!M2742</f>
        <v>0</v>
      </c>
      <c r="M86" s="52">
        <f>'1 уровень'!N2742</f>
        <v>0</v>
      </c>
      <c r="N86" s="52">
        <f>'1 уровень'!O2742</f>
        <v>0</v>
      </c>
      <c r="O86" s="52">
        <f>'1 уровень'!P2742</f>
        <v>0</v>
      </c>
      <c r="P86" s="353">
        <f>'1 уровень'!Q2742</f>
        <v>1012101.2000399999</v>
      </c>
      <c r="Q86" s="353">
        <f>'1 уровень'!R2742</f>
        <v>1012101.2000399999</v>
      </c>
      <c r="R86" s="353">
        <f>'1 уровень'!S2742</f>
        <v>1012101.2000399999</v>
      </c>
      <c r="S86" s="353">
        <f>'1 уровень'!T2742</f>
        <v>1012101.2000399999</v>
      </c>
      <c r="T86" s="353">
        <f>'1 уровень'!U2742</f>
        <v>1012101.2000399999</v>
      </c>
      <c r="U86" s="353">
        <f>'1 уровень'!V2742</f>
        <v>1012101.2000399999</v>
      </c>
      <c r="V86" s="353">
        <f>'1 уровень'!W2742</f>
        <v>1012101.2000399999</v>
      </c>
      <c r="W86" s="353">
        <f>'1 уровень'!X2742</f>
        <v>1012101.2000399999</v>
      </c>
      <c r="X86" s="353">
        <f>'1 уровень'!Y2742</f>
        <v>1012101.2000399999</v>
      </c>
      <c r="Y86" s="353">
        <f>'1 уровень'!Z2742</f>
        <v>1012101.2000399999</v>
      </c>
      <c r="Z86" s="353">
        <f>'1 уровень'!AA2742</f>
        <v>1012101.2000399999</v>
      </c>
      <c r="AA86" s="353">
        <f>'1 уровень'!AB2742</f>
        <v>927759.43336999998</v>
      </c>
      <c r="AB86" s="353">
        <f>'1 уровень'!AC2742</f>
        <v>927410.08334000001</v>
      </c>
      <c r="AC86" s="753">
        <f>'1 уровень'!AD2742</f>
        <v>0</v>
      </c>
      <c r="AD86" s="353">
        <f>'1 уровень'!AE2742</f>
        <v>0</v>
      </c>
      <c r="AE86" s="353">
        <f>'1 уровень'!AF2742</f>
        <v>-349.35002999997232</v>
      </c>
      <c r="AF86" s="353">
        <f>'1 уровень'!AG2742</f>
        <v>0</v>
      </c>
      <c r="AG86" s="353">
        <f>'1 уровень'!AH2742</f>
        <v>-238.46756000000002</v>
      </c>
      <c r="AH86" s="354">
        <f>'1 уровень'!AI2742</f>
        <v>927171.61577999999</v>
      </c>
      <c r="AI86" s="353">
        <f>AB86/AA86*100</f>
        <v>99.962344761213473</v>
      </c>
      <c r="AJ86" s="353">
        <f>AH86/AA86*100</f>
        <v>99.936641162691842</v>
      </c>
      <c r="AK86" s="45"/>
      <c r="AL86" s="45"/>
      <c r="AM86" s="45"/>
      <c r="AN86" s="45"/>
      <c r="AO86" s="45"/>
      <c r="AP86" s="45"/>
      <c r="AQ86" s="45"/>
      <c r="AR86" s="45"/>
      <c r="AS86" s="45"/>
      <c r="AT86" s="45"/>
      <c r="AU86" s="45"/>
      <c r="AV86" s="45"/>
      <c r="AW86" s="45"/>
      <c r="AX86" s="45"/>
      <c r="AY86" s="45"/>
      <c r="AZ86" s="45"/>
      <c r="BA86" s="45"/>
      <c r="BB86" s="45"/>
      <c r="BC86" s="45"/>
      <c r="BD86" s="45"/>
      <c r="BE86" s="45"/>
      <c r="BF86" s="45"/>
      <c r="BG86" s="45"/>
      <c r="BH86" s="45"/>
      <c r="BI86" s="45"/>
      <c r="BJ86" s="45"/>
      <c r="BK86" s="45"/>
      <c r="BL86" s="45"/>
      <c r="BM86" s="45"/>
      <c r="BN86" s="45"/>
      <c r="BO86" s="45"/>
      <c r="BP86" s="45"/>
      <c r="BQ86" s="45"/>
      <c r="BR86" s="45"/>
      <c r="BS86" s="45"/>
      <c r="BT86" s="45"/>
      <c r="BU86" s="45"/>
      <c r="BV86" s="45"/>
      <c r="BW86" s="45"/>
      <c r="BX86" s="45"/>
      <c r="BY86" s="45"/>
      <c r="BZ86" s="45"/>
      <c r="CA86" s="45"/>
      <c r="CB86" s="45"/>
      <c r="CC86" s="45"/>
      <c r="CD86" s="45"/>
      <c r="CE86" s="45"/>
      <c r="CF86" s="45"/>
      <c r="CG86" s="45"/>
      <c r="CH86" s="45"/>
      <c r="CI86" s="45"/>
      <c r="CJ86" s="45"/>
      <c r="CK86" s="45"/>
      <c r="CL86" s="45"/>
      <c r="CM86" s="45"/>
      <c r="CN86" s="45"/>
      <c r="CO86" s="45"/>
      <c r="CP86" s="45"/>
      <c r="CQ86" s="45"/>
      <c r="CR86" s="45"/>
      <c r="CS86" s="45"/>
      <c r="CT86" s="45"/>
      <c r="CU86" s="45"/>
      <c r="CV86" s="45"/>
      <c r="CW86" s="45"/>
      <c r="CX86" s="45"/>
      <c r="CY86" s="45"/>
      <c r="CZ86" s="45"/>
      <c r="DA86" s="45"/>
      <c r="DB86" s="45"/>
      <c r="DC86" s="45"/>
      <c r="DD86" s="45"/>
      <c r="DE86" s="45"/>
      <c r="DF86" s="45"/>
      <c r="DG86" s="45"/>
      <c r="DH86" s="45"/>
      <c r="DI86" s="45"/>
      <c r="DJ86" s="45"/>
      <c r="DK86" s="45"/>
      <c r="DL86" s="45"/>
      <c r="DM86" s="45"/>
      <c r="DN86" s="45"/>
      <c r="DO86" s="45"/>
      <c r="DP86" s="45"/>
      <c r="DQ86" s="45"/>
      <c r="DR86" s="45"/>
      <c r="DS86" s="45"/>
      <c r="DT86" s="45"/>
      <c r="DU86" s="45"/>
      <c r="DV86" s="45"/>
      <c r="DW86" s="45"/>
      <c r="DX86" s="45"/>
      <c r="DY86" s="45"/>
      <c r="DZ86" s="45"/>
      <c r="EA86" s="45"/>
      <c r="EB86" s="45"/>
      <c r="EC86" s="45"/>
      <c r="ED86" s="45"/>
      <c r="EE86" s="45"/>
      <c r="EF86" s="45"/>
      <c r="EG86" s="45"/>
      <c r="EH86" s="45"/>
      <c r="EI86" s="45"/>
      <c r="EJ86" s="45"/>
      <c r="EK86" s="45"/>
      <c r="EL86" s="45"/>
      <c r="EM86" s="45"/>
      <c r="EN86" s="45"/>
      <c r="EO86" s="45"/>
      <c r="EP86" s="45"/>
      <c r="EQ86" s="45"/>
      <c r="ER86" s="45"/>
      <c r="ES86" s="45"/>
      <c r="ET86" s="45"/>
      <c r="EU86" s="45"/>
      <c r="EV86" s="45"/>
      <c r="EW86" s="45"/>
      <c r="EX86" s="45"/>
      <c r="EY86" s="45"/>
      <c r="EZ86" s="45"/>
      <c r="FA86" s="45"/>
      <c r="FB86" s="45"/>
      <c r="FC86" s="45"/>
      <c r="FD86" s="45"/>
      <c r="FE86" s="45"/>
      <c r="FF86" s="45"/>
      <c r="FG86" s="45"/>
      <c r="FH86" s="45"/>
      <c r="FI86" s="45"/>
      <c r="FJ86" s="45"/>
      <c r="FK86" s="45"/>
      <c r="FL86" s="45"/>
      <c r="FM86" s="45"/>
      <c r="FN86" s="45"/>
      <c r="FO86" s="45"/>
      <c r="FP86" s="45"/>
      <c r="FQ86" s="45"/>
      <c r="FR86" s="45"/>
      <c r="FS86" s="45"/>
      <c r="FT86" s="45"/>
      <c r="FU86" s="45"/>
      <c r="FV86" s="45"/>
      <c r="FW86" s="45"/>
      <c r="FX86" s="45"/>
      <c r="FY86" s="45"/>
      <c r="FZ86" s="45"/>
      <c r="GA86" s="45"/>
      <c r="GB86" s="45"/>
    </row>
    <row r="87" spans="1:184" s="45" customFormat="1" x14ac:dyDescent="0.25">
      <c r="A87" s="18">
        <v>1</v>
      </c>
      <c r="B87" s="18">
        <v>1</v>
      </c>
      <c r="C87" s="601" t="s">
        <v>93</v>
      </c>
      <c r="D87" s="602"/>
      <c r="E87" s="602"/>
      <c r="F87" s="602"/>
      <c r="G87" s="603"/>
      <c r="H87" s="604"/>
      <c r="I87" s="604"/>
      <c r="J87" s="605"/>
      <c r="K87" s="605"/>
      <c r="L87" s="605"/>
      <c r="M87" s="605"/>
      <c r="N87" s="605"/>
      <c r="O87" s="605"/>
      <c r="P87" s="166">
        <f t="shared" ref="P87:U87" si="7">P88-P89-P159-P163-P164-P168</f>
        <v>0</v>
      </c>
      <c r="Q87" s="166">
        <f t="shared" si="7"/>
        <v>0</v>
      </c>
      <c r="R87" s="166">
        <f t="shared" si="7"/>
        <v>-1.5133991837501526E-9</v>
      </c>
      <c r="S87" s="166">
        <f t="shared" si="7"/>
        <v>-1.0477378964424133E-9</v>
      </c>
      <c r="T87" s="166">
        <f t="shared" si="7"/>
        <v>-1.0477378964424133E-9</v>
      </c>
      <c r="U87" s="166">
        <f t="shared" si="7"/>
        <v>0</v>
      </c>
      <c r="V87" s="166">
        <f t="shared" ref="V87:W87" si="8">V88-V89-V159-V163-V164-V168</f>
        <v>9.3132257461547852E-10</v>
      </c>
      <c r="W87" s="166">
        <f t="shared" si="8"/>
        <v>0</v>
      </c>
      <c r="X87" s="166">
        <f t="shared" ref="X87:Y87" si="9">X88-X89-X159-X163-X164-X168</f>
        <v>0</v>
      </c>
      <c r="Y87" s="166">
        <f t="shared" si="9"/>
        <v>0</v>
      </c>
      <c r="Z87" s="166">
        <f t="shared" ref="Z87" si="10">Z88-Z89-Z159-Z163-Z164-Z168</f>
        <v>-9.3132257461547852E-10</v>
      </c>
      <c r="AA87" s="166">
        <f t="shared" ref="AA87:AH87" si="11">AA88-AA89-AA159-AA163-AA164-AA168</f>
        <v>0</v>
      </c>
      <c r="AB87" s="166">
        <f t="shared" si="11"/>
        <v>0</v>
      </c>
      <c r="AC87" s="752">
        <f t="shared" si="11"/>
        <v>0</v>
      </c>
      <c r="AD87" s="166">
        <f t="shared" si="11"/>
        <v>0</v>
      </c>
      <c r="AE87" s="166">
        <f t="shared" si="11"/>
        <v>0</v>
      </c>
      <c r="AF87" s="166">
        <f t="shared" si="11"/>
        <v>-2.0605739337042905E-13</v>
      </c>
      <c r="AG87" s="166">
        <f t="shared" si="11"/>
        <v>-2.7000623958883807E-12</v>
      </c>
      <c r="AH87" s="166">
        <f t="shared" si="11"/>
        <v>0</v>
      </c>
      <c r="AI87" s="166"/>
      <c r="AJ87" s="166"/>
      <c r="AK87" s="18"/>
      <c r="AL87" s="18"/>
      <c r="AM87" s="18"/>
      <c r="AN87" s="18"/>
      <c r="AO87" s="18"/>
      <c r="AP87" s="18"/>
      <c r="AQ87" s="18"/>
      <c r="AR87" s="18"/>
      <c r="AS87" s="18"/>
      <c r="AT87" s="18"/>
      <c r="AU87" s="18"/>
      <c r="AV87" s="18"/>
      <c r="AW87" s="18"/>
      <c r="AX87" s="18"/>
      <c r="AY87" s="18"/>
      <c r="AZ87" s="18"/>
      <c r="BA87" s="18"/>
      <c r="BB87" s="18"/>
      <c r="BC87" s="18"/>
      <c r="BD87" s="18"/>
      <c r="BE87" s="18"/>
      <c r="BF87" s="18"/>
      <c r="BG87" s="18"/>
      <c r="BH87" s="18"/>
      <c r="BI87" s="18"/>
      <c r="BJ87" s="18"/>
      <c r="BK87" s="18"/>
      <c r="BL87" s="18"/>
      <c r="BM87" s="18"/>
      <c r="BN87" s="18"/>
      <c r="BO87" s="18"/>
      <c r="BP87" s="18"/>
      <c r="BQ87" s="18"/>
      <c r="BR87" s="18"/>
      <c r="BS87" s="18"/>
      <c r="BT87" s="18"/>
      <c r="BU87" s="18"/>
      <c r="BV87" s="18"/>
      <c r="BW87" s="18"/>
      <c r="BX87" s="18"/>
      <c r="BY87" s="18"/>
      <c r="BZ87" s="18"/>
      <c r="CA87" s="18"/>
      <c r="CB87" s="18"/>
      <c r="CC87" s="18"/>
      <c r="CD87" s="18"/>
      <c r="CE87" s="18"/>
      <c r="CF87" s="18"/>
      <c r="CG87" s="18"/>
      <c r="CH87" s="18"/>
      <c r="CI87" s="18"/>
      <c r="CJ87" s="18"/>
      <c r="CK87" s="18"/>
      <c r="CL87" s="18"/>
      <c r="CM87" s="18"/>
      <c r="CN87" s="18"/>
      <c r="CO87" s="18"/>
      <c r="CP87" s="18"/>
      <c r="CQ87" s="18"/>
      <c r="CR87" s="18"/>
      <c r="CS87" s="18"/>
      <c r="CT87" s="18"/>
      <c r="CU87" s="18"/>
      <c r="CV87" s="18"/>
      <c r="CW87" s="18"/>
      <c r="CX87" s="18"/>
      <c r="CY87" s="18"/>
      <c r="CZ87" s="18"/>
      <c r="DA87" s="18"/>
      <c r="DB87" s="18"/>
      <c r="DC87" s="18"/>
      <c r="DD87" s="18"/>
      <c r="DE87" s="18"/>
      <c r="DF87" s="18"/>
      <c r="DG87" s="18"/>
      <c r="DH87" s="18"/>
      <c r="DI87" s="18"/>
      <c r="DJ87" s="18"/>
      <c r="DK87" s="18"/>
      <c r="DL87" s="18"/>
      <c r="DM87" s="18"/>
      <c r="DN87" s="18"/>
      <c r="DO87" s="18"/>
      <c r="DP87" s="18"/>
      <c r="DQ87" s="18"/>
      <c r="DR87" s="18"/>
      <c r="DS87" s="18"/>
      <c r="DT87" s="18"/>
      <c r="DU87" s="18"/>
      <c r="DV87" s="18"/>
      <c r="DW87" s="18"/>
      <c r="DX87" s="18"/>
      <c r="DY87" s="18"/>
      <c r="DZ87" s="18"/>
      <c r="EA87" s="18"/>
      <c r="EB87" s="18"/>
      <c r="EC87" s="18"/>
      <c r="ED87" s="18"/>
      <c r="EE87" s="18"/>
      <c r="EF87" s="18"/>
      <c r="EG87" s="18"/>
      <c r="EH87" s="18"/>
      <c r="EI87" s="18"/>
      <c r="EJ87" s="18"/>
      <c r="EK87" s="18"/>
      <c r="EL87" s="18"/>
      <c r="EM87" s="18"/>
      <c r="EN87" s="18"/>
      <c r="EO87" s="18"/>
      <c r="EP87" s="18"/>
      <c r="EQ87" s="18"/>
      <c r="ER87" s="18"/>
      <c r="ES87" s="18"/>
      <c r="ET87" s="18"/>
      <c r="EU87" s="18"/>
      <c r="EV87" s="18"/>
      <c r="EW87" s="18"/>
      <c r="EX87" s="18"/>
      <c r="EY87" s="18"/>
      <c r="EZ87" s="18"/>
      <c r="FA87" s="18"/>
      <c r="FB87" s="18"/>
      <c r="FC87" s="18"/>
      <c r="FD87" s="18"/>
      <c r="FE87" s="18"/>
      <c r="FF87" s="18"/>
      <c r="FG87" s="18"/>
      <c r="FH87" s="18"/>
      <c r="FI87" s="18"/>
      <c r="FJ87" s="18"/>
      <c r="FK87" s="18"/>
      <c r="FL87" s="18"/>
      <c r="FM87" s="18"/>
      <c r="FN87" s="18"/>
      <c r="FO87" s="18"/>
      <c r="FP87" s="18"/>
      <c r="FQ87" s="18"/>
      <c r="FR87" s="18"/>
      <c r="FS87" s="18"/>
      <c r="FT87" s="18"/>
      <c r="FU87" s="18"/>
      <c r="FV87" s="18"/>
      <c r="FW87" s="18"/>
      <c r="FX87" s="18"/>
      <c r="FY87" s="18"/>
      <c r="FZ87" s="18"/>
      <c r="GA87" s="18"/>
      <c r="GB87" s="18"/>
    </row>
    <row r="88" spans="1:184" s="45" customFormat="1" x14ac:dyDescent="0.25">
      <c r="A88" s="18">
        <v>1</v>
      </c>
      <c r="B88" s="18">
        <v>1</v>
      </c>
      <c r="C88" s="12" t="s">
        <v>92</v>
      </c>
      <c r="D88" s="46">
        <f>'2 уровень'!F799</f>
        <v>0</v>
      </c>
      <c r="E88" s="46">
        <f>'2 уровень'!G799</f>
        <v>0</v>
      </c>
      <c r="F88" s="46">
        <f>'2 уровень'!H799</f>
        <v>0</v>
      </c>
      <c r="G88" s="57">
        <f>'2 уровень'!I799</f>
        <v>0</v>
      </c>
      <c r="H88" s="58">
        <f>'2 уровень'!J799</f>
        <v>0</v>
      </c>
      <c r="I88" s="58">
        <f>'2 уровень'!K799</f>
        <v>0</v>
      </c>
      <c r="J88" s="21">
        <f>'2 уровень'!L799</f>
        <v>0</v>
      </c>
      <c r="K88" s="21">
        <f>'2 уровень'!M799</f>
        <v>0</v>
      </c>
      <c r="L88" s="21">
        <f>'2 уровень'!N799</f>
        <v>0</v>
      </c>
      <c r="M88" s="21">
        <f>'2 уровень'!O799</f>
        <v>0</v>
      </c>
      <c r="N88" s="21">
        <f>'2 уровень'!P799</f>
        <v>0</v>
      </c>
      <c r="O88" s="21">
        <f>'2 уровень'!Q799</f>
        <v>0</v>
      </c>
      <c r="P88" s="167">
        <f>'2 уровень'!R799</f>
        <v>7800632.3386551887</v>
      </c>
      <c r="Q88" s="167">
        <f>'2 уровень'!S799</f>
        <v>7800632.3386551887</v>
      </c>
      <c r="R88" s="167">
        <f>'2 уровень'!T799</f>
        <v>7815005.6141769812</v>
      </c>
      <c r="S88" s="167">
        <f>'2 уровень'!U799</f>
        <v>7816104.6589435507</v>
      </c>
      <c r="T88" s="167">
        <f>'2 уровень'!V799</f>
        <v>7816104.6589435507</v>
      </c>
      <c r="U88" s="167">
        <f>'2 уровень'!W799</f>
        <v>7822882.8407715857</v>
      </c>
      <c r="V88" s="167">
        <f>'2 уровень'!X799</f>
        <v>7839169.6583724078</v>
      </c>
      <c r="W88" s="167">
        <f>'2 уровень'!Y799</f>
        <v>7842289.5423724074</v>
      </c>
      <c r="X88" s="167">
        <f>'2 уровень'!Z799</f>
        <v>7742525.7571913563</v>
      </c>
      <c r="Y88" s="167">
        <f>'2 уровень'!AA799</f>
        <v>7697802.5348741822</v>
      </c>
      <c r="Z88" s="167">
        <f>'2 уровень'!AB799</f>
        <v>7685421.3425095631</v>
      </c>
      <c r="AA88" s="167">
        <f>'2 уровень'!AC799</f>
        <v>7071553.1323877331</v>
      </c>
      <c r="AB88" s="167">
        <f>'2 уровень'!AD799</f>
        <v>7038508.7175799999</v>
      </c>
      <c r="AC88" s="755">
        <f>'2 уровень'!AE799</f>
        <v>0</v>
      </c>
      <c r="AD88" s="167">
        <f>'2 уровень'!AF799</f>
        <v>-1481.5430500000039</v>
      </c>
      <c r="AE88" s="167">
        <f>'2 уровень'!AG799</f>
        <v>-33044.414807733134</v>
      </c>
      <c r="AF88" s="2680">
        <f>'2 уровень'!AH799</f>
        <v>-3493.10347</v>
      </c>
      <c r="AG88" s="167">
        <f>'2 уровень'!AI799</f>
        <v>-75715.125260000001</v>
      </c>
      <c r="AH88" s="357">
        <f>'2 уровень'!AJ799</f>
        <v>6961312.0492700003</v>
      </c>
      <c r="AI88" s="167">
        <f t="shared" ref="AI88:AI93" si="12">AB88/AA88*100</f>
        <v>99.532713476246258</v>
      </c>
      <c r="AJ88" s="167">
        <f t="shared" ref="AJ88:AJ93" si="13">AH88/AA88*100</f>
        <v>98.441062648418381</v>
      </c>
    </row>
    <row r="89" spans="1:184" s="45" customFormat="1" x14ac:dyDescent="0.25">
      <c r="A89" s="18">
        <v>1</v>
      </c>
      <c r="B89" s="18">
        <v>1</v>
      </c>
      <c r="C89" s="679" t="s">
        <v>7</v>
      </c>
      <c r="D89" s="20">
        <f>'2 уровень'!F800</f>
        <v>50729</v>
      </c>
      <c r="E89" s="20">
        <f>'2 уровень'!G800</f>
        <v>46594.416666666664</v>
      </c>
      <c r="F89" s="20">
        <f>'2 уровень'!H800</f>
        <v>46078</v>
      </c>
      <c r="G89" s="48">
        <f>'2 уровень'!I800</f>
        <v>98.891676935541284</v>
      </c>
      <c r="H89" s="58">
        <f>'2 уровень'!J800</f>
        <v>8.573912357822941</v>
      </c>
      <c r="I89" s="58">
        <f>'2 уровень'!K800</f>
        <v>7.9056165632188895</v>
      </c>
      <c r="J89" s="21">
        <f>'2 уровень'!L800</f>
        <v>434946</v>
      </c>
      <c r="K89" s="21">
        <f>'2 уровень'!M800</f>
        <v>398677.16666666669</v>
      </c>
      <c r="L89" s="21">
        <f>'2 уровень'!N800</f>
        <v>364275</v>
      </c>
      <c r="M89" s="21">
        <f>'2 уровень'!O800</f>
        <v>91.37092125081989</v>
      </c>
      <c r="N89" s="21">
        <f>'2 уровень'!P800</f>
        <v>1299.4420465686273</v>
      </c>
      <c r="O89" s="21">
        <f>'2 уровень'!Q800</f>
        <v>305.81656961176503</v>
      </c>
      <c r="P89" s="167">
        <f>'2 уровень'!R800</f>
        <v>3389873.4082983336</v>
      </c>
      <c r="Q89" s="167">
        <f>'2 уровень'!S800</f>
        <v>3389873.4082983336</v>
      </c>
      <c r="R89" s="167">
        <f>'2 уровень'!T800</f>
        <v>3409998.7531777546</v>
      </c>
      <c r="S89" s="167">
        <f>'2 уровень'!U800</f>
        <v>3409996.6479443237</v>
      </c>
      <c r="T89" s="167">
        <f>'2 уровень'!V800</f>
        <v>3409996.6479443237</v>
      </c>
      <c r="U89" s="167">
        <f>'2 уровень'!W800</f>
        <v>3411007.7588611236</v>
      </c>
      <c r="V89" s="167">
        <f>'2 уровень'!X800</f>
        <v>3418154.6559394789</v>
      </c>
      <c r="W89" s="167">
        <f>'2 уровень'!Y800</f>
        <v>3418154.6559394789</v>
      </c>
      <c r="X89" s="167">
        <f>'2 уровень'!Z800</f>
        <v>3404806.0567247733</v>
      </c>
      <c r="Y89" s="167">
        <f>'2 уровень'!AA800</f>
        <v>3380902.6866814434</v>
      </c>
      <c r="Z89" s="167">
        <f>'2 уровень'!AB800</f>
        <v>3348335.0204993417</v>
      </c>
      <c r="AA89" s="167">
        <f>'2 уровень'!AC800</f>
        <v>3092697.5277513294</v>
      </c>
      <c r="AB89" s="167">
        <f>'2 уровень'!AD800</f>
        <v>3014482.1018000003</v>
      </c>
      <c r="AC89" s="755">
        <f>'2 уровень'!AE800</f>
        <v>0</v>
      </c>
      <c r="AD89" s="167">
        <f>'2 уровень'!AF800</f>
        <v>-30955.837190000002</v>
      </c>
      <c r="AE89" s="167">
        <f>'2 уровень'!AG800</f>
        <v>-78215.425951329438</v>
      </c>
      <c r="AF89" s="167">
        <f>'2 уровень'!AH800</f>
        <v>-2182.2298299999998</v>
      </c>
      <c r="AG89" s="167">
        <f>'2 уровень'!AI800</f>
        <v>-70467.266069999998</v>
      </c>
      <c r="AH89" s="357">
        <f>'2 уровень'!AJ800</f>
        <v>2913058.9985400001</v>
      </c>
      <c r="AI89" s="167">
        <f t="shared" si="12"/>
        <v>97.470964255330884</v>
      </c>
      <c r="AJ89" s="167">
        <f t="shared" si="13"/>
        <v>94.191526083640554</v>
      </c>
      <c r="AK89" s="18"/>
      <c r="AL89" s="18"/>
      <c r="AM89" s="18"/>
      <c r="AN89" s="18"/>
      <c r="AO89" s="18"/>
      <c r="AP89" s="18"/>
      <c r="AQ89" s="18"/>
      <c r="AR89" s="18"/>
      <c r="AS89" s="18"/>
      <c r="AT89" s="18"/>
      <c r="AU89" s="18"/>
      <c r="AV89" s="18"/>
      <c r="AW89" s="18"/>
      <c r="AX89" s="18"/>
      <c r="AY89" s="18"/>
      <c r="AZ89" s="18"/>
      <c r="BA89" s="18"/>
      <c r="BB89" s="18"/>
      <c r="BC89" s="18"/>
      <c r="BD89" s="18"/>
      <c r="BE89" s="18"/>
      <c r="BF89" s="18"/>
      <c r="BG89" s="18"/>
      <c r="BH89" s="18"/>
      <c r="BI89" s="18"/>
      <c r="BJ89" s="18"/>
      <c r="BK89" s="18"/>
      <c r="BL89" s="18"/>
      <c r="BM89" s="18"/>
      <c r="BN89" s="18"/>
      <c r="BO89" s="18"/>
      <c r="BP89" s="18"/>
      <c r="BQ89" s="18"/>
      <c r="BR89" s="18"/>
      <c r="BS89" s="18"/>
      <c r="BT89" s="18"/>
      <c r="BU89" s="18"/>
      <c r="BV89" s="18"/>
      <c r="BW89" s="18"/>
      <c r="BX89" s="18"/>
      <c r="BY89" s="18"/>
      <c r="BZ89" s="18"/>
      <c r="CA89" s="18"/>
      <c r="CB89" s="18"/>
      <c r="CC89" s="18"/>
      <c r="CD89" s="18"/>
      <c r="CE89" s="18"/>
      <c r="CF89" s="18"/>
      <c r="CG89" s="18"/>
      <c r="CH89" s="18"/>
      <c r="CI89" s="18"/>
      <c r="CJ89" s="18"/>
      <c r="CK89" s="18"/>
      <c r="CL89" s="18"/>
      <c r="CM89" s="18"/>
      <c r="CN89" s="18"/>
      <c r="CO89" s="18"/>
      <c r="CP89" s="18"/>
      <c r="CQ89" s="18"/>
      <c r="CR89" s="18"/>
      <c r="CS89" s="18"/>
      <c r="CT89" s="18"/>
      <c r="CU89" s="18"/>
      <c r="CV89" s="18"/>
      <c r="CW89" s="18"/>
      <c r="CX89" s="18"/>
      <c r="CY89" s="18"/>
      <c r="CZ89" s="18"/>
      <c r="DA89" s="18"/>
      <c r="DB89" s="18"/>
      <c r="DC89" s="18"/>
      <c r="DD89" s="18"/>
      <c r="DE89" s="18"/>
      <c r="DF89" s="18"/>
      <c r="DG89" s="18"/>
      <c r="DH89" s="18"/>
      <c r="DI89" s="18"/>
      <c r="DJ89" s="18"/>
      <c r="DK89" s="18"/>
      <c r="DL89" s="18"/>
      <c r="DM89" s="18"/>
      <c r="DN89" s="18"/>
      <c r="DO89" s="18"/>
      <c r="DP89" s="18"/>
      <c r="DQ89" s="18"/>
      <c r="DR89" s="18"/>
      <c r="DS89" s="18"/>
      <c r="DT89" s="18"/>
      <c r="DU89" s="18"/>
      <c r="DV89" s="18"/>
      <c r="DW89" s="18"/>
      <c r="DX89" s="18"/>
      <c r="DY89" s="18"/>
      <c r="DZ89" s="18"/>
      <c r="EA89" s="18"/>
      <c r="EB89" s="18"/>
      <c r="EC89" s="18"/>
      <c r="ED89" s="18"/>
      <c r="EE89" s="18"/>
      <c r="EF89" s="18"/>
      <c r="EG89" s="18"/>
      <c r="EH89" s="18"/>
      <c r="EI89" s="18"/>
      <c r="EJ89" s="18"/>
      <c r="EK89" s="18"/>
      <c r="EL89" s="18"/>
      <c r="EM89" s="18"/>
      <c r="EN89" s="18"/>
      <c r="EO89" s="18"/>
      <c r="EP89" s="18"/>
      <c r="EQ89" s="18"/>
      <c r="ER89" s="18"/>
      <c r="ES89" s="18"/>
      <c r="ET89" s="18"/>
      <c r="EU89" s="18"/>
      <c r="EV89" s="18"/>
      <c r="EW89" s="18"/>
      <c r="EX89" s="18"/>
      <c r="EY89" s="18"/>
      <c r="EZ89" s="18"/>
      <c r="FA89" s="18"/>
      <c r="FB89" s="18"/>
      <c r="FC89" s="18"/>
      <c r="FD89" s="18"/>
      <c r="FE89" s="18"/>
      <c r="FF89" s="18"/>
      <c r="FG89" s="18"/>
      <c r="FH89" s="18"/>
      <c r="FI89" s="18"/>
      <c r="FJ89" s="18"/>
      <c r="FK89" s="18"/>
      <c r="FL89" s="18"/>
      <c r="FM89" s="18"/>
      <c r="FN89" s="18"/>
      <c r="FO89" s="18"/>
      <c r="FP89" s="18"/>
      <c r="FQ89" s="18"/>
      <c r="FR89" s="18"/>
      <c r="FS89" s="18"/>
      <c r="FT89" s="18"/>
      <c r="FU89" s="18"/>
      <c r="FV89" s="18"/>
      <c r="FW89" s="18"/>
      <c r="FX89" s="18"/>
      <c r="FY89" s="18"/>
      <c r="FZ89" s="18"/>
      <c r="GA89" s="18"/>
      <c r="GB89" s="18"/>
    </row>
    <row r="90" spans="1:184" s="45" customFormat="1" ht="43.5" x14ac:dyDescent="0.25">
      <c r="A90" s="18">
        <v>1</v>
      </c>
      <c r="B90" s="18">
        <v>1</v>
      </c>
      <c r="C90" s="2186" t="s">
        <v>177</v>
      </c>
      <c r="D90" s="20">
        <f>'2 уровень'!F801</f>
        <v>894</v>
      </c>
      <c r="E90" s="20">
        <f>'2 уровень'!G801</f>
        <v>820.5</v>
      </c>
      <c r="F90" s="20">
        <f>'2 уровень'!H801</f>
        <v>821</v>
      </c>
      <c r="G90" s="48">
        <f>'2 уровень'!I801</f>
        <v>100.0609384521633</v>
      </c>
      <c r="H90" s="58">
        <f>'2 уровень'!J801</f>
        <v>0</v>
      </c>
      <c r="I90" s="58">
        <f>'2 уровень'!K801</f>
        <v>0</v>
      </c>
      <c r="J90" s="21">
        <f>'2 уровень'!L801</f>
        <v>0</v>
      </c>
      <c r="K90" s="21">
        <f>'2 уровень'!M801</f>
        <v>0</v>
      </c>
      <c r="L90" s="21">
        <f>'2 уровень'!N801</f>
        <v>0</v>
      </c>
      <c r="M90" s="21">
        <f>'2 уровень'!O801</f>
        <v>0</v>
      </c>
      <c r="N90" s="21">
        <f>'2 уровень'!P801</f>
        <v>0</v>
      </c>
      <c r="O90" s="21">
        <f>'2 уровень'!Q801</f>
        <v>0</v>
      </c>
      <c r="P90" s="167">
        <f>'2 уровень'!R801</f>
        <v>193026.9736084</v>
      </c>
      <c r="Q90" s="167">
        <f>'2 уровень'!S801</f>
        <v>193026.9736084</v>
      </c>
      <c r="R90" s="167">
        <f>'2 уровень'!T801</f>
        <v>193026.9736084</v>
      </c>
      <c r="S90" s="167">
        <f>'2 уровень'!U801</f>
        <v>245149.22546000002</v>
      </c>
      <c r="T90" s="167">
        <f>'2 уровень'!V801</f>
        <v>245149.22546000002</v>
      </c>
      <c r="U90" s="167">
        <f>'2 уровень'!W801</f>
        <v>246160.33637680003</v>
      </c>
      <c r="V90" s="167">
        <f>'2 уровень'!X801</f>
        <v>246160.33637680003</v>
      </c>
      <c r="W90" s="167">
        <f>'2 уровень'!Y801</f>
        <v>246160.33637680003</v>
      </c>
      <c r="X90" s="167">
        <f>'2 уровень'!Z801</f>
        <v>244756.21745600001</v>
      </c>
      <c r="Y90" s="167">
        <f>'2 уровень'!AA801</f>
        <v>244756.21745600001</v>
      </c>
      <c r="Z90" s="167">
        <f>'2 уровень'!AB801</f>
        <v>244756.21745600001</v>
      </c>
      <c r="AA90" s="167">
        <f>'2 уровень'!AC801</f>
        <v>224556.37003133332</v>
      </c>
      <c r="AB90" s="167">
        <f>'2 уровень'!AD801</f>
        <v>217384.88601000002</v>
      </c>
      <c r="AC90" s="755">
        <f>'2 уровень'!AE801</f>
        <v>0</v>
      </c>
      <c r="AD90" s="167">
        <f>'2 уровень'!AF801</f>
        <v>0</v>
      </c>
      <c r="AE90" s="167">
        <f>'2 уровень'!AG801</f>
        <v>-7171.4840213333082</v>
      </c>
      <c r="AF90" s="167">
        <f>'2 уровень'!AH801</f>
        <v>0</v>
      </c>
      <c r="AG90" s="167">
        <f>'2 уровень'!AI801</f>
        <v>0</v>
      </c>
      <c r="AH90" s="357">
        <f>'2 уровень'!AJ801</f>
        <v>217384.88601000002</v>
      </c>
      <c r="AI90" s="167">
        <f t="shared" si="12"/>
        <v>96.806376937633686</v>
      </c>
      <c r="AJ90" s="167">
        <f t="shared" si="13"/>
        <v>96.806376937633686</v>
      </c>
      <c r="AK90" s="18"/>
      <c r="AL90" s="18"/>
      <c r="AM90" s="18"/>
      <c r="AN90" s="18"/>
      <c r="AO90" s="18"/>
      <c r="AP90" s="18"/>
      <c r="AQ90" s="18"/>
      <c r="AR90" s="18"/>
      <c r="AS90" s="18"/>
      <c r="AT90" s="18"/>
      <c r="AU90" s="18"/>
      <c r="AV90" s="18"/>
      <c r="AW90" s="18"/>
      <c r="AX90" s="18"/>
      <c r="AY90" s="18"/>
      <c r="AZ90" s="18"/>
      <c r="BA90" s="18"/>
      <c r="BB90" s="18"/>
      <c r="BC90" s="18"/>
      <c r="BD90" s="18"/>
      <c r="BE90" s="18"/>
      <c r="BF90" s="18"/>
      <c r="BG90" s="18"/>
      <c r="BH90" s="18"/>
      <c r="BI90" s="18"/>
      <c r="BJ90" s="18"/>
      <c r="BK90" s="18"/>
      <c r="BL90" s="18"/>
      <c r="BM90" s="18"/>
      <c r="BN90" s="18"/>
      <c r="BO90" s="18"/>
      <c r="BP90" s="18"/>
      <c r="BQ90" s="18"/>
      <c r="BR90" s="18"/>
      <c r="BS90" s="18"/>
      <c r="BT90" s="18"/>
      <c r="BU90" s="18"/>
      <c r="BV90" s="18"/>
      <c r="BW90" s="18"/>
      <c r="BX90" s="18"/>
      <c r="BY90" s="18"/>
      <c r="BZ90" s="18"/>
      <c r="CA90" s="18"/>
      <c r="CB90" s="18"/>
      <c r="CC90" s="18"/>
      <c r="CD90" s="18"/>
      <c r="CE90" s="18"/>
      <c r="CF90" s="18"/>
      <c r="CG90" s="18"/>
      <c r="CH90" s="18"/>
      <c r="CI90" s="18"/>
      <c r="CJ90" s="18"/>
      <c r="CK90" s="18"/>
      <c r="CL90" s="18"/>
      <c r="CM90" s="18"/>
      <c r="CN90" s="18"/>
      <c r="CO90" s="18"/>
      <c r="CP90" s="18"/>
      <c r="CQ90" s="18"/>
      <c r="CR90" s="18"/>
      <c r="CS90" s="18"/>
      <c r="CT90" s="18"/>
      <c r="CU90" s="18"/>
      <c r="CV90" s="18"/>
      <c r="CW90" s="18"/>
      <c r="CX90" s="18"/>
      <c r="CY90" s="18"/>
      <c r="CZ90" s="18"/>
      <c r="DA90" s="18"/>
      <c r="DB90" s="18"/>
      <c r="DC90" s="18"/>
      <c r="DD90" s="18"/>
      <c r="DE90" s="18"/>
      <c r="DF90" s="18"/>
      <c r="DG90" s="18"/>
      <c r="DH90" s="18"/>
      <c r="DI90" s="18"/>
      <c r="DJ90" s="18"/>
      <c r="DK90" s="18"/>
      <c r="DL90" s="18"/>
      <c r="DM90" s="18"/>
      <c r="DN90" s="18"/>
      <c r="DO90" s="18"/>
      <c r="DP90" s="18"/>
      <c r="DQ90" s="18"/>
      <c r="DR90" s="18"/>
      <c r="DS90" s="18"/>
      <c r="DT90" s="18"/>
      <c r="DU90" s="18"/>
      <c r="DV90" s="18"/>
      <c r="DW90" s="18"/>
      <c r="DX90" s="18"/>
      <c r="DY90" s="18"/>
      <c r="DZ90" s="18"/>
      <c r="EA90" s="18"/>
      <c r="EB90" s="18"/>
      <c r="EC90" s="18"/>
      <c r="ED90" s="18"/>
      <c r="EE90" s="18"/>
      <c r="EF90" s="18"/>
      <c r="EG90" s="18"/>
      <c r="EH90" s="18"/>
      <c r="EI90" s="18"/>
      <c r="EJ90" s="18"/>
      <c r="EK90" s="18"/>
      <c r="EL90" s="18"/>
      <c r="EM90" s="18"/>
      <c r="EN90" s="18"/>
      <c r="EO90" s="18"/>
      <c r="EP90" s="18"/>
      <c r="EQ90" s="18"/>
      <c r="ER90" s="18"/>
      <c r="ES90" s="18"/>
      <c r="ET90" s="18"/>
      <c r="EU90" s="18"/>
      <c r="EV90" s="18"/>
      <c r="EW90" s="18"/>
      <c r="EX90" s="18"/>
      <c r="EY90" s="18"/>
      <c r="EZ90" s="18"/>
      <c r="FA90" s="18"/>
      <c r="FB90" s="18"/>
      <c r="FC90" s="18"/>
      <c r="FD90" s="18"/>
      <c r="FE90" s="18"/>
      <c r="FF90" s="18"/>
      <c r="FG90" s="18"/>
      <c r="FH90" s="18"/>
      <c r="FI90" s="18"/>
      <c r="FJ90" s="18"/>
      <c r="FK90" s="18"/>
      <c r="FL90" s="18"/>
      <c r="FM90" s="18"/>
      <c r="FN90" s="18"/>
      <c r="FO90" s="18"/>
      <c r="FP90" s="18"/>
      <c r="FQ90" s="18"/>
      <c r="FR90" s="18"/>
      <c r="FS90" s="18"/>
      <c r="FT90" s="18"/>
      <c r="FU90" s="18"/>
      <c r="FV90" s="18"/>
      <c r="FW90" s="18"/>
      <c r="FX90" s="18"/>
      <c r="FY90" s="18"/>
      <c r="FZ90" s="18"/>
      <c r="GA90" s="18"/>
      <c r="GB90" s="18"/>
    </row>
    <row r="91" spans="1:184" s="45" customFormat="1" ht="29.25" x14ac:dyDescent="0.25">
      <c r="A91" s="18"/>
      <c r="B91" s="18"/>
      <c r="C91" s="3084" t="s">
        <v>178</v>
      </c>
      <c r="D91" s="20">
        <f>'2 уровень'!F802</f>
        <v>4</v>
      </c>
      <c r="E91" s="20">
        <f>'2 уровень'!G802</f>
        <v>1.3333333333333333</v>
      </c>
      <c r="F91" s="20">
        <f>'2 уровень'!H802</f>
        <v>0</v>
      </c>
      <c r="G91" s="48">
        <f>'2 уровень'!I802</f>
        <v>0</v>
      </c>
      <c r="H91" s="58">
        <f>'2 уровень'!J802</f>
        <v>0</v>
      </c>
      <c r="I91" s="58">
        <f>'2 уровень'!K802</f>
        <v>0</v>
      </c>
      <c r="J91" s="21">
        <f>'2 уровень'!L802</f>
        <v>0</v>
      </c>
      <c r="K91" s="21">
        <f>'2 уровень'!M802</f>
        <v>0</v>
      </c>
      <c r="L91" s="21">
        <f>'2 уровень'!N802</f>
        <v>0</v>
      </c>
      <c r="M91" s="21">
        <f>'2 уровень'!O802</f>
        <v>0</v>
      </c>
      <c r="N91" s="21">
        <f>'2 уровень'!P802</f>
        <v>0</v>
      </c>
      <c r="O91" s="21">
        <f>'2 уровень'!Q802</f>
        <v>0</v>
      </c>
      <c r="P91" s="167">
        <f>'2 уровень'!R802</f>
        <v>0</v>
      </c>
      <c r="Q91" s="167">
        <f>'2 уровень'!S802</f>
        <v>0</v>
      </c>
      <c r="R91" s="167">
        <f>'2 уровень'!T802</f>
        <v>0</v>
      </c>
      <c r="S91" s="167">
        <f>'2 уровень'!U802</f>
        <v>0</v>
      </c>
      <c r="T91" s="167">
        <f>'2 уровень'!V802</f>
        <v>0</v>
      </c>
      <c r="U91" s="167">
        <f>'2 уровень'!W802</f>
        <v>0</v>
      </c>
      <c r="V91" s="167">
        <f>'2 уровень'!X802</f>
        <v>0</v>
      </c>
      <c r="W91" s="167">
        <f>'2 уровень'!Y802</f>
        <v>0</v>
      </c>
      <c r="X91" s="167">
        <f>'2 уровень'!Z802</f>
        <v>0</v>
      </c>
      <c r="Y91" s="167">
        <f>'2 уровень'!AA802</f>
        <v>890.57556</v>
      </c>
      <c r="Z91" s="167">
        <f>'2 уровень'!AB802</f>
        <v>890.57556</v>
      </c>
      <c r="AA91" s="167">
        <f>'2 уровень'!AC802</f>
        <v>593.71704</v>
      </c>
      <c r="AB91" s="167">
        <f>'2 уровень'!AD802</f>
        <v>0</v>
      </c>
      <c r="AC91" s="755">
        <f>'2 уровень'!AE802</f>
        <v>0</v>
      </c>
      <c r="AD91" s="167">
        <f>'2 уровень'!AF802</f>
        <v>0</v>
      </c>
      <c r="AE91" s="167">
        <f>'2 уровень'!AG802</f>
        <v>-593.71704</v>
      </c>
      <c r="AF91" s="167">
        <f>'2 уровень'!AH802</f>
        <v>0</v>
      </c>
      <c r="AG91" s="167">
        <f>'2 уровень'!AI802</f>
        <v>0</v>
      </c>
      <c r="AH91" s="357">
        <f>'2 уровень'!AJ802</f>
        <v>0</v>
      </c>
      <c r="AI91" s="167">
        <f t="shared" si="12"/>
        <v>0</v>
      </c>
      <c r="AJ91" s="167">
        <f t="shared" si="13"/>
        <v>0</v>
      </c>
      <c r="AK91" s="18"/>
      <c r="AL91" s="18"/>
      <c r="AM91" s="18"/>
      <c r="AN91" s="18"/>
      <c r="AO91" s="18"/>
      <c r="AP91" s="18"/>
      <c r="AQ91" s="18"/>
      <c r="AR91" s="18"/>
      <c r="AS91" s="18"/>
      <c r="AT91" s="18"/>
      <c r="AU91" s="18"/>
      <c r="AV91" s="18"/>
      <c r="AW91" s="18"/>
      <c r="AX91" s="18"/>
      <c r="AY91" s="18"/>
      <c r="AZ91" s="18"/>
      <c r="BA91" s="18"/>
      <c r="BB91" s="18"/>
      <c r="BC91" s="18"/>
      <c r="BD91" s="18"/>
      <c r="BE91" s="18"/>
      <c r="BF91" s="18"/>
      <c r="BG91" s="18"/>
      <c r="BH91" s="18"/>
      <c r="BI91" s="18"/>
      <c r="BJ91" s="18"/>
      <c r="BK91" s="18"/>
      <c r="BL91" s="18"/>
      <c r="BM91" s="18"/>
      <c r="BN91" s="18"/>
      <c r="BO91" s="18"/>
      <c r="BP91" s="18"/>
      <c r="BQ91" s="18"/>
      <c r="BR91" s="18"/>
      <c r="BS91" s="18"/>
      <c r="BT91" s="18"/>
      <c r="BU91" s="18"/>
      <c r="BV91" s="18"/>
      <c r="BW91" s="18"/>
      <c r="BX91" s="18"/>
      <c r="BY91" s="18"/>
      <c r="BZ91" s="18"/>
      <c r="CA91" s="18"/>
      <c r="CB91" s="18"/>
      <c r="CC91" s="18"/>
      <c r="CD91" s="18"/>
      <c r="CE91" s="18"/>
      <c r="CF91" s="18"/>
      <c r="CG91" s="18"/>
      <c r="CH91" s="18"/>
      <c r="CI91" s="18"/>
      <c r="CJ91" s="18"/>
      <c r="CK91" s="18"/>
      <c r="CL91" s="18"/>
      <c r="CM91" s="18"/>
      <c r="CN91" s="18"/>
      <c r="CO91" s="18"/>
      <c r="CP91" s="18"/>
      <c r="CQ91" s="18"/>
      <c r="CR91" s="18"/>
      <c r="CS91" s="18"/>
      <c r="CT91" s="18"/>
      <c r="CU91" s="18"/>
      <c r="CV91" s="18"/>
      <c r="CW91" s="18"/>
      <c r="CX91" s="18"/>
      <c r="CY91" s="18"/>
      <c r="CZ91" s="18"/>
      <c r="DA91" s="18"/>
      <c r="DB91" s="18"/>
      <c r="DC91" s="18"/>
      <c r="DD91" s="18"/>
      <c r="DE91" s="18"/>
      <c r="DF91" s="18"/>
      <c r="DG91" s="18"/>
      <c r="DH91" s="18"/>
      <c r="DI91" s="18"/>
      <c r="DJ91" s="18"/>
      <c r="DK91" s="18"/>
      <c r="DL91" s="18"/>
      <c r="DM91" s="18"/>
      <c r="DN91" s="18"/>
      <c r="DO91" s="18"/>
      <c r="DP91" s="18"/>
      <c r="DQ91" s="18"/>
      <c r="DR91" s="18"/>
      <c r="DS91" s="18"/>
      <c r="DT91" s="18"/>
      <c r="DU91" s="18"/>
      <c r="DV91" s="18"/>
      <c r="DW91" s="18"/>
      <c r="DX91" s="18"/>
      <c r="DY91" s="18"/>
      <c r="DZ91" s="18"/>
      <c r="EA91" s="18"/>
      <c r="EB91" s="18"/>
      <c r="EC91" s="18"/>
      <c r="ED91" s="18"/>
      <c r="EE91" s="18"/>
      <c r="EF91" s="18"/>
      <c r="EG91" s="18"/>
      <c r="EH91" s="18"/>
      <c r="EI91" s="18"/>
      <c r="EJ91" s="18"/>
      <c r="EK91" s="18"/>
      <c r="EL91" s="18"/>
      <c r="EM91" s="18"/>
      <c r="EN91" s="18"/>
      <c r="EO91" s="18"/>
      <c r="EP91" s="18"/>
      <c r="EQ91" s="18"/>
      <c r="ER91" s="18"/>
      <c r="ES91" s="18"/>
      <c r="ET91" s="18"/>
      <c r="EU91" s="18"/>
      <c r="EV91" s="18"/>
      <c r="EW91" s="18"/>
      <c r="EX91" s="18"/>
      <c r="EY91" s="18"/>
      <c r="EZ91" s="18"/>
      <c r="FA91" s="18"/>
      <c r="FB91" s="18"/>
      <c r="FC91" s="18"/>
      <c r="FD91" s="18"/>
      <c r="FE91" s="18"/>
      <c r="FF91" s="18"/>
      <c r="FG91" s="18"/>
      <c r="FH91" s="18"/>
      <c r="FI91" s="18"/>
      <c r="FJ91" s="18"/>
      <c r="FK91" s="18"/>
      <c r="FL91" s="18"/>
      <c r="FM91" s="18"/>
      <c r="FN91" s="18"/>
      <c r="FO91" s="18"/>
      <c r="FP91" s="18"/>
      <c r="FQ91" s="18"/>
      <c r="FR91" s="18"/>
      <c r="FS91" s="18"/>
      <c r="FT91" s="18"/>
      <c r="FU91" s="18"/>
      <c r="FV91" s="18"/>
      <c r="FW91" s="18"/>
      <c r="FX91" s="18"/>
      <c r="FY91" s="18"/>
      <c r="FZ91" s="18"/>
      <c r="GA91" s="18"/>
      <c r="GB91" s="18"/>
    </row>
    <row r="92" spans="1:184" s="45" customFormat="1" ht="43.5" customHeight="1" x14ac:dyDescent="0.25">
      <c r="A92" s="18">
        <v>1</v>
      </c>
      <c r="B92" s="18">
        <v>1</v>
      </c>
      <c r="C92" s="544" t="s">
        <v>324</v>
      </c>
      <c r="D92" s="20">
        <f>'2 уровень'!F803</f>
        <v>0</v>
      </c>
      <c r="E92" s="20">
        <f>'2 уровень'!G803</f>
        <v>0</v>
      </c>
      <c r="F92" s="20">
        <f>'2 уровень'!H803</f>
        <v>0</v>
      </c>
      <c r="G92" s="48">
        <f>'2 уровень'!I803</f>
        <v>0</v>
      </c>
      <c r="H92" s="58">
        <f>'2 уровень'!J803</f>
        <v>0</v>
      </c>
      <c r="I92" s="58">
        <f>'2 уровень'!K803</f>
        <v>0</v>
      </c>
      <c r="J92" s="21">
        <f>'2 уровень'!L803</f>
        <v>0</v>
      </c>
      <c r="K92" s="21">
        <f>'2 уровень'!M803</f>
        <v>0</v>
      </c>
      <c r="L92" s="21">
        <f>'2 уровень'!N803</f>
        <v>0</v>
      </c>
      <c r="M92" s="21">
        <f>'2 уровень'!O803</f>
        <v>0</v>
      </c>
      <c r="N92" s="21">
        <f>'2 уровень'!P803</f>
        <v>0</v>
      </c>
      <c r="O92" s="21">
        <f>'2 уровень'!Q803</f>
        <v>0</v>
      </c>
      <c r="P92" s="167">
        <f>'2 уровень'!R803</f>
        <v>1085359.7202999999</v>
      </c>
      <c r="Q92" s="167">
        <f>'2 уровень'!S803</f>
        <v>1085359.7202999999</v>
      </c>
      <c r="R92" s="167">
        <f>'2 уровень'!T803</f>
        <v>1055620.5423399999</v>
      </c>
      <c r="S92" s="167">
        <f>'2 уровень'!U803</f>
        <v>1055620.5423399999</v>
      </c>
      <c r="T92" s="167">
        <f>'2 уровень'!V803</f>
        <v>1055620.5423399999</v>
      </c>
      <c r="U92" s="167">
        <f>'2 уровень'!W803</f>
        <v>1055620.5423399999</v>
      </c>
      <c r="V92" s="167">
        <f>'2 уровень'!X803</f>
        <v>1055620.5423399999</v>
      </c>
      <c r="W92" s="167">
        <f>'2 уровень'!Y803</f>
        <v>1055620.5423399999</v>
      </c>
      <c r="X92" s="167">
        <f>'2 уровень'!Z803</f>
        <v>1034857.9867399998</v>
      </c>
      <c r="Y92" s="167">
        <f>'2 уровень'!AA803</f>
        <v>1034857.9867399998</v>
      </c>
      <c r="Z92" s="167">
        <f>'2 уровень'!AB803</f>
        <v>1045243.8944599999</v>
      </c>
      <c r="AA92" s="167">
        <f>'2 уровень'!AC803</f>
        <v>957756.77947533329</v>
      </c>
      <c r="AB92" s="167">
        <f>'2 уровень'!AD803</f>
        <v>964101.14476000005</v>
      </c>
      <c r="AC92" s="755">
        <f>'2 уровень'!AE803</f>
        <v>0</v>
      </c>
      <c r="AD92" s="167">
        <f>'2 уровень'!AF803</f>
        <v>-92.375950000000003</v>
      </c>
      <c r="AE92" s="167">
        <f>'2 уровень'!AG803</f>
        <v>6344.36528466667</v>
      </c>
      <c r="AF92" s="167">
        <f>'2 уровень'!AH803</f>
        <v>0</v>
      </c>
      <c r="AG92" s="167">
        <f>'2 уровень'!AI803</f>
        <v>-405.37927000000002</v>
      </c>
      <c r="AH92" s="357">
        <f>'2 уровень'!AJ803</f>
        <v>963603.38953999989</v>
      </c>
      <c r="AI92" s="167">
        <f t="shared" si="12"/>
        <v>100.66241925096497</v>
      </c>
      <c r="AJ92" s="167">
        <f t="shared" si="13"/>
        <v>100.61044830900276</v>
      </c>
      <c r="AK92" s="18"/>
      <c r="AL92" s="18"/>
      <c r="AM92" s="18"/>
      <c r="AN92" s="18"/>
      <c r="AO92" s="18"/>
      <c r="AP92" s="18"/>
      <c r="AQ92" s="18"/>
      <c r="AR92" s="18"/>
      <c r="AS92" s="18"/>
      <c r="AT92" s="18"/>
      <c r="AU92" s="18"/>
      <c r="AV92" s="18"/>
      <c r="AW92" s="18"/>
      <c r="AX92" s="18"/>
      <c r="AY92" s="18"/>
      <c r="AZ92" s="18"/>
      <c r="BA92" s="18"/>
      <c r="BB92" s="18"/>
      <c r="BC92" s="18"/>
      <c r="BD92" s="18"/>
      <c r="BE92" s="18"/>
      <c r="BF92" s="18"/>
      <c r="BG92" s="18"/>
      <c r="BH92" s="18"/>
      <c r="BI92" s="18"/>
      <c r="BJ92" s="18"/>
      <c r="BK92" s="18"/>
      <c r="BL92" s="18"/>
      <c r="BM92" s="18"/>
      <c r="BN92" s="18"/>
      <c r="BO92" s="18"/>
      <c r="BP92" s="18"/>
      <c r="BQ92" s="18"/>
      <c r="BR92" s="18"/>
      <c r="BS92" s="18"/>
      <c r="BT92" s="18"/>
      <c r="BU92" s="18"/>
      <c r="BV92" s="18"/>
      <c r="BW92" s="18"/>
      <c r="BX92" s="18"/>
      <c r="BY92" s="18"/>
      <c r="BZ92" s="18"/>
      <c r="CA92" s="18"/>
      <c r="CB92" s="18"/>
      <c r="CC92" s="18"/>
      <c r="CD92" s="18"/>
      <c r="CE92" s="18"/>
      <c r="CF92" s="18"/>
      <c r="CG92" s="18"/>
      <c r="CH92" s="18"/>
      <c r="CI92" s="18"/>
      <c r="CJ92" s="18"/>
      <c r="CK92" s="18"/>
      <c r="CL92" s="18"/>
      <c r="CM92" s="18"/>
      <c r="CN92" s="18"/>
      <c r="CO92" s="18"/>
      <c r="CP92" s="18"/>
      <c r="CQ92" s="18"/>
      <c r="CR92" s="18"/>
      <c r="CS92" s="18"/>
      <c r="CT92" s="18"/>
      <c r="CU92" s="18"/>
      <c r="CV92" s="18"/>
      <c r="CW92" s="18"/>
      <c r="CX92" s="18"/>
      <c r="CY92" s="18"/>
      <c r="CZ92" s="18"/>
      <c r="DA92" s="18"/>
      <c r="DB92" s="18"/>
      <c r="DC92" s="18"/>
      <c r="DD92" s="18"/>
      <c r="DE92" s="18"/>
      <c r="DF92" s="18"/>
      <c r="DG92" s="18"/>
      <c r="DH92" s="18"/>
      <c r="DI92" s="18"/>
      <c r="DJ92" s="18"/>
      <c r="DK92" s="18"/>
      <c r="DL92" s="18"/>
      <c r="DM92" s="18"/>
      <c r="DN92" s="18"/>
      <c r="DO92" s="18"/>
      <c r="DP92" s="18"/>
      <c r="DQ92" s="18"/>
      <c r="DR92" s="18"/>
      <c r="DS92" s="18"/>
      <c r="DT92" s="18"/>
      <c r="DU92" s="18"/>
      <c r="DV92" s="18"/>
      <c r="DW92" s="18"/>
      <c r="DX92" s="18"/>
      <c r="DY92" s="18"/>
      <c r="DZ92" s="18"/>
      <c r="EA92" s="18"/>
      <c r="EB92" s="18"/>
      <c r="EC92" s="18"/>
      <c r="ED92" s="18"/>
      <c r="EE92" s="18"/>
      <c r="EF92" s="18"/>
      <c r="EG92" s="18"/>
      <c r="EH92" s="18"/>
      <c r="EI92" s="18"/>
      <c r="EJ92" s="18"/>
      <c r="EK92" s="18"/>
      <c r="EL92" s="18"/>
      <c r="EM92" s="18"/>
      <c r="EN92" s="18"/>
      <c r="EO92" s="18"/>
      <c r="EP92" s="18"/>
      <c r="EQ92" s="18"/>
      <c r="ER92" s="18"/>
      <c r="ES92" s="18"/>
      <c r="ET92" s="18"/>
      <c r="EU92" s="18"/>
      <c r="EV92" s="18"/>
      <c r="EW92" s="18"/>
      <c r="EX92" s="18"/>
      <c r="EY92" s="18"/>
      <c r="EZ92" s="18"/>
      <c r="FA92" s="18"/>
      <c r="FB92" s="18"/>
      <c r="FC92" s="18"/>
      <c r="FD92" s="18"/>
      <c r="FE92" s="18"/>
      <c r="FF92" s="18"/>
      <c r="FG92" s="18"/>
      <c r="FH92" s="18"/>
      <c r="FI92" s="18"/>
      <c r="FJ92" s="18"/>
      <c r="FK92" s="18"/>
      <c r="FL92" s="18"/>
      <c r="FM92" s="18"/>
      <c r="FN92" s="18"/>
      <c r="FO92" s="18"/>
      <c r="FP92" s="18"/>
      <c r="FQ92" s="18"/>
      <c r="FR92" s="18"/>
      <c r="FS92" s="18"/>
      <c r="FT92" s="18"/>
      <c r="FU92" s="18"/>
      <c r="FV92" s="18"/>
      <c r="FW92" s="18"/>
      <c r="FX92" s="18"/>
      <c r="FY92" s="18"/>
      <c r="FZ92" s="18"/>
      <c r="GA92" s="18"/>
      <c r="GB92" s="18"/>
    </row>
    <row r="93" spans="1:184" s="45" customFormat="1" x14ac:dyDescent="0.25">
      <c r="A93" s="18"/>
      <c r="B93" s="18">
        <v>1</v>
      </c>
      <c r="C93" s="643" t="s">
        <v>288</v>
      </c>
      <c r="D93" s="20">
        <f>'2 уровень'!F804</f>
        <v>0</v>
      </c>
      <c r="E93" s="20">
        <f>'2 уровень'!G804</f>
        <v>0</v>
      </c>
      <c r="F93" s="20">
        <f>'2 уровень'!H804</f>
        <v>0</v>
      </c>
      <c r="G93" s="48">
        <f>'2 уровень'!I804</f>
        <v>0</v>
      </c>
      <c r="H93" s="58">
        <f>'2 уровень'!J804</f>
        <v>0</v>
      </c>
      <c r="I93" s="58">
        <f>'2 уровень'!K804</f>
        <v>0</v>
      </c>
      <c r="J93" s="21">
        <f>'2 уровень'!L804</f>
        <v>0</v>
      </c>
      <c r="K93" s="21">
        <f>'2 уровень'!M804</f>
        <v>0</v>
      </c>
      <c r="L93" s="21">
        <f>'2 уровень'!N804</f>
        <v>0</v>
      </c>
      <c r="M93" s="21">
        <f>'2 уровень'!O804</f>
        <v>0</v>
      </c>
      <c r="N93" s="21">
        <f>'2 уровень'!P804</f>
        <v>0</v>
      </c>
      <c r="O93" s="21">
        <f>'2 уровень'!Q804</f>
        <v>0</v>
      </c>
      <c r="P93" s="167">
        <f>'2 уровень'!R804</f>
        <v>20983.371091199999</v>
      </c>
      <c r="Q93" s="167">
        <f>'2 уровень'!S804</f>
        <v>20983.371091199999</v>
      </c>
      <c r="R93" s="167">
        <f>'2 уровень'!T804</f>
        <v>20983.371091199999</v>
      </c>
      <c r="S93" s="167">
        <f>'2 уровень'!U804</f>
        <v>20983.371091199999</v>
      </c>
      <c r="T93" s="167">
        <f>'2 уровень'!V804</f>
        <v>20983.371091199999</v>
      </c>
      <c r="U93" s="167">
        <f>'2 уровень'!W804</f>
        <v>20983.371091199999</v>
      </c>
      <c r="V93" s="167">
        <f>'2 уровень'!X804</f>
        <v>20983.371091199999</v>
      </c>
      <c r="W93" s="167">
        <f>'2 уровень'!Y804</f>
        <v>20983.371091199999</v>
      </c>
      <c r="X93" s="167">
        <f>'2 уровень'!Z804</f>
        <v>20983.371091199999</v>
      </c>
      <c r="Y93" s="167">
        <f>'2 уровень'!AA804</f>
        <v>20983.371091199999</v>
      </c>
      <c r="Z93" s="167">
        <f>'2 уровень'!AB804</f>
        <v>20983.371091199999</v>
      </c>
      <c r="AA93" s="167">
        <f>'2 уровень'!AC804</f>
        <v>19234.7568336</v>
      </c>
      <c r="AB93" s="167">
        <f>'2 уровень'!AD804</f>
        <v>19234.756860000001</v>
      </c>
      <c r="AC93" s="755">
        <f>'2 уровень'!AE804</f>
        <v>0</v>
      </c>
      <c r="AD93" s="167">
        <f>'2 уровень'!AF804</f>
        <v>0</v>
      </c>
      <c r="AE93" s="167">
        <f>'2 уровень'!AG804</f>
        <v>2.6400000933790579E-5</v>
      </c>
      <c r="AF93" s="167">
        <f>'2 уровень'!AH804</f>
        <v>0</v>
      </c>
      <c r="AG93" s="167">
        <f>'2 уровень'!AI804</f>
        <v>0</v>
      </c>
      <c r="AH93" s="357">
        <f>'2 уровень'!AJ804</f>
        <v>19234.756860000001</v>
      </c>
      <c r="AI93" s="167">
        <f t="shared" si="12"/>
        <v>100.00000013725155</v>
      </c>
      <c r="AJ93" s="167">
        <f t="shared" si="13"/>
        <v>100.00000013725155</v>
      </c>
      <c r="AK93" s="18"/>
      <c r="AL93" s="18"/>
      <c r="AM93" s="18"/>
      <c r="AN93" s="18"/>
      <c r="AO93" s="18"/>
      <c r="AP93" s="18"/>
      <c r="AQ93" s="18"/>
      <c r="AR93" s="18"/>
      <c r="AS93" s="18"/>
      <c r="AT93" s="18"/>
      <c r="AU93" s="18"/>
      <c r="AV93" s="18"/>
      <c r="AW93" s="18"/>
      <c r="AX93" s="18"/>
      <c r="AY93" s="18"/>
      <c r="AZ93" s="18"/>
      <c r="BA93" s="18"/>
      <c r="BB93" s="18"/>
      <c r="BC93" s="18"/>
      <c r="BD93" s="18"/>
      <c r="BE93" s="18"/>
      <c r="BF93" s="18"/>
      <c r="BG93" s="18"/>
      <c r="BH93" s="18"/>
      <c r="BI93" s="18"/>
      <c r="BJ93" s="18"/>
      <c r="BK93" s="18"/>
      <c r="BL93" s="18"/>
      <c r="BM93" s="18"/>
      <c r="BN93" s="18"/>
      <c r="BO93" s="18"/>
      <c r="BP93" s="18"/>
      <c r="BQ93" s="18"/>
      <c r="BR93" s="18"/>
      <c r="BS93" s="18"/>
      <c r="BT93" s="18"/>
      <c r="BU93" s="18"/>
      <c r="BV93" s="18"/>
      <c r="BW93" s="18"/>
      <c r="BX93" s="18"/>
      <c r="BY93" s="18"/>
      <c r="BZ93" s="18"/>
      <c r="CA93" s="18"/>
      <c r="CB93" s="18"/>
      <c r="CC93" s="18"/>
      <c r="CD93" s="18"/>
      <c r="CE93" s="18"/>
      <c r="CF93" s="18"/>
      <c r="CG93" s="18"/>
      <c r="CH93" s="18"/>
      <c r="CI93" s="18"/>
      <c r="CJ93" s="18"/>
      <c r="CK93" s="18"/>
      <c r="CL93" s="18"/>
      <c r="CM93" s="18"/>
      <c r="CN93" s="18"/>
      <c r="CO93" s="18"/>
      <c r="CP93" s="18"/>
      <c r="CQ93" s="18"/>
      <c r="CR93" s="18"/>
      <c r="CS93" s="18"/>
      <c r="CT93" s="18"/>
      <c r="CU93" s="18"/>
      <c r="CV93" s="18"/>
      <c r="CW93" s="18"/>
      <c r="CX93" s="18"/>
      <c r="CY93" s="18"/>
      <c r="CZ93" s="18"/>
      <c r="DA93" s="18"/>
      <c r="DB93" s="18"/>
      <c r="DC93" s="18"/>
      <c r="DD93" s="18"/>
      <c r="DE93" s="18"/>
      <c r="DF93" s="18"/>
      <c r="DG93" s="18"/>
      <c r="DH93" s="18"/>
      <c r="DI93" s="18"/>
      <c r="DJ93" s="18"/>
      <c r="DK93" s="18"/>
      <c r="DL93" s="18"/>
      <c r="DM93" s="18"/>
      <c r="DN93" s="18"/>
      <c r="DO93" s="18"/>
      <c r="DP93" s="18"/>
      <c r="DQ93" s="18"/>
      <c r="DR93" s="18"/>
      <c r="DS93" s="18"/>
      <c r="DT93" s="18"/>
      <c r="DU93" s="18"/>
      <c r="DV93" s="18"/>
      <c r="DW93" s="18"/>
      <c r="DX93" s="18"/>
      <c r="DY93" s="18"/>
      <c r="DZ93" s="18"/>
      <c r="EA93" s="18"/>
      <c r="EB93" s="18"/>
      <c r="EC93" s="18"/>
      <c r="ED93" s="18"/>
      <c r="EE93" s="18"/>
      <c r="EF93" s="18"/>
      <c r="EG93" s="18"/>
      <c r="EH93" s="18"/>
      <c r="EI93" s="18"/>
      <c r="EJ93" s="18"/>
      <c r="EK93" s="18"/>
      <c r="EL93" s="18"/>
      <c r="EM93" s="18"/>
      <c r="EN93" s="18"/>
      <c r="EO93" s="18"/>
      <c r="EP93" s="18"/>
      <c r="EQ93" s="18"/>
      <c r="ER93" s="18"/>
      <c r="ES93" s="18"/>
      <c r="ET93" s="18"/>
      <c r="EU93" s="18"/>
      <c r="EV93" s="18"/>
      <c r="EW93" s="18"/>
      <c r="EX93" s="18"/>
      <c r="EY93" s="18"/>
      <c r="EZ93" s="18"/>
      <c r="FA93" s="18"/>
      <c r="FB93" s="18"/>
      <c r="FC93" s="18"/>
      <c r="FD93" s="18"/>
      <c r="FE93" s="18"/>
      <c r="FF93" s="18"/>
      <c r="FG93" s="18"/>
      <c r="FH93" s="18"/>
      <c r="FI93" s="18"/>
      <c r="FJ93" s="18"/>
      <c r="FK93" s="18"/>
      <c r="FL93" s="18"/>
      <c r="FM93" s="18"/>
      <c r="FN93" s="18"/>
      <c r="FO93" s="18"/>
      <c r="FP93" s="18"/>
      <c r="FQ93" s="18"/>
      <c r="FR93" s="18"/>
      <c r="FS93" s="18"/>
      <c r="FT93" s="18"/>
      <c r="FU93" s="18"/>
      <c r="FV93" s="18"/>
      <c r="FW93" s="18"/>
      <c r="FX93" s="18"/>
      <c r="FY93" s="18"/>
      <c r="FZ93" s="18"/>
      <c r="GA93" s="18"/>
      <c r="GB93" s="18"/>
    </row>
    <row r="94" spans="1:184" s="45" customFormat="1" ht="29.25" x14ac:dyDescent="0.25">
      <c r="A94" s="18">
        <v>1</v>
      </c>
      <c r="B94" s="18">
        <v>1</v>
      </c>
      <c r="C94" s="545" t="s">
        <v>270</v>
      </c>
      <c r="D94" s="30">
        <f>'2 уровень'!F805</f>
        <v>226135</v>
      </c>
      <c r="E94" s="30">
        <f>'2 уровень'!G805</f>
        <v>209110.33333333331</v>
      </c>
      <c r="F94" s="20">
        <f>'2 уровень'!H805</f>
        <v>263720</v>
      </c>
      <c r="G94" s="48">
        <f>'2 уровень'!I805</f>
        <v>126.11524059866323</v>
      </c>
      <c r="H94" s="58">
        <f>'2 уровень'!J805</f>
        <v>0</v>
      </c>
      <c r="I94" s="58">
        <f>'2 уровень'!K805</f>
        <v>0</v>
      </c>
      <c r="J94" s="21">
        <f>'2 уровень'!L805</f>
        <v>0</v>
      </c>
      <c r="K94" s="21">
        <f>'2 уровень'!M805</f>
        <v>0</v>
      </c>
      <c r="L94" s="21">
        <f>'2 уровень'!N805</f>
        <v>0</v>
      </c>
      <c r="M94" s="21">
        <f>'2 уровень'!O805</f>
        <v>0</v>
      </c>
      <c r="N94" s="21">
        <f>'2 уровень'!P805</f>
        <v>0</v>
      </c>
      <c r="O94" s="21">
        <f>'2 уровень'!Q805</f>
        <v>0</v>
      </c>
      <c r="P94" s="167">
        <f>'2 уровень'!R805</f>
        <v>0</v>
      </c>
      <c r="Q94" s="167">
        <f>'2 уровень'!S805</f>
        <v>0</v>
      </c>
      <c r="R94" s="167">
        <f>'2 уровень'!T805</f>
        <v>0</v>
      </c>
      <c r="S94" s="167">
        <f>'2 уровень'!U805</f>
        <v>0</v>
      </c>
      <c r="T94" s="167">
        <f>'2 уровень'!V805</f>
        <v>0</v>
      </c>
      <c r="U94" s="167">
        <f>'2 уровень'!W805</f>
        <v>0</v>
      </c>
      <c r="V94" s="167">
        <f>'2 уровень'!X805</f>
        <v>0</v>
      </c>
      <c r="W94" s="167">
        <f>'2 уровень'!Y805</f>
        <v>0</v>
      </c>
      <c r="X94" s="167">
        <f>'2 уровень'!Z805</f>
        <v>0</v>
      </c>
      <c r="Y94" s="167">
        <f>'2 уровень'!AA805</f>
        <v>0</v>
      </c>
      <c r="Z94" s="167">
        <f>'2 уровень'!AB805</f>
        <v>0</v>
      </c>
      <c r="AA94" s="167">
        <f>'2 уровень'!AC805</f>
        <v>0</v>
      </c>
      <c r="AB94" s="167">
        <f>'2 уровень'!AD805</f>
        <v>0</v>
      </c>
      <c r="AC94" s="755">
        <f>'2 уровень'!AE805</f>
        <v>0</v>
      </c>
      <c r="AD94" s="167">
        <f>'2 уровень'!AF805</f>
        <v>0</v>
      </c>
      <c r="AE94" s="167">
        <f>'2 уровень'!AG805</f>
        <v>0</v>
      </c>
      <c r="AF94" s="167">
        <f>'2 уровень'!AH805</f>
        <v>0</v>
      </c>
      <c r="AG94" s="167">
        <f>'2 уровень'!AI805</f>
        <v>0</v>
      </c>
      <c r="AH94" s="357">
        <f>'2 уровень'!AJ805</f>
        <v>0</v>
      </c>
      <c r="AI94" s="167"/>
      <c r="AJ94" s="167"/>
      <c r="AK94" s="18"/>
      <c r="AL94" s="18"/>
      <c r="AM94" s="18"/>
      <c r="AN94" s="18"/>
      <c r="AO94" s="18"/>
      <c r="AP94" s="18"/>
      <c r="AQ94" s="18"/>
      <c r="AR94" s="18"/>
      <c r="AS94" s="18"/>
      <c r="AT94" s="18"/>
      <c r="AU94" s="18"/>
      <c r="AV94" s="18"/>
      <c r="AW94" s="18"/>
      <c r="AX94" s="18"/>
      <c r="AY94" s="18"/>
      <c r="AZ94" s="18"/>
      <c r="BA94" s="18"/>
      <c r="BB94" s="18"/>
      <c r="BC94" s="18"/>
      <c r="BD94" s="18"/>
      <c r="BE94" s="18"/>
      <c r="BF94" s="18"/>
      <c r="BG94" s="18"/>
      <c r="BH94" s="18"/>
      <c r="BI94" s="18"/>
      <c r="BJ94" s="18"/>
      <c r="BK94" s="18"/>
      <c r="BL94" s="18"/>
      <c r="BM94" s="18"/>
      <c r="BN94" s="18"/>
      <c r="BO94" s="18"/>
      <c r="BP94" s="18"/>
      <c r="BQ94" s="18"/>
      <c r="BR94" s="18"/>
      <c r="BS94" s="18"/>
      <c r="BT94" s="18"/>
      <c r="BU94" s="18"/>
      <c r="BV94" s="18"/>
      <c r="BW94" s="18"/>
      <c r="BX94" s="18"/>
      <c r="BY94" s="18"/>
      <c r="BZ94" s="18"/>
      <c r="CA94" s="18"/>
      <c r="CB94" s="18"/>
      <c r="CC94" s="18"/>
      <c r="CD94" s="18"/>
      <c r="CE94" s="18"/>
      <c r="CF94" s="18"/>
      <c r="CG94" s="18"/>
      <c r="CH94" s="18"/>
      <c r="CI94" s="18"/>
      <c r="CJ94" s="18"/>
      <c r="CK94" s="18"/>
      <c r="CL94" s="18"/>
      <c r="CM94" s="18"/>
      <c r="CN94" s="18"/>
      <c r="CO94" s="18"/>
      <c r="CP94" s="18"/>
      <c r="CQ94" s="18"/>
      <c r="CR94" s="18"/>
      <c r="CS94" s="18"/>
      <c r="CT94" s="18"/>
      <c r="CU94" s="18"/>
      <c r="CV94" s="18"/>
      <c r="CW94" s="18"/>
      <c r="CX94" s="18"/>
      <c r="CY94" s="18"/>
      <c r="CZ94" s="18"/>
      <c r="DA94" s="18"/>
      <c r="DB94" s="18"/>
      <c r="DC94" s="18"/>
      <c r="DD94" s="18"/>
      <c r="DE94" s="18"/>
      <c r="DF94" s="18"/>
      <c r="DG94" s="18"/>
      <c r="DH94" s="18"/>
      <c r="DI94" s="18"/>
      <c r="DJ94" s="18"/>
      <c r="DK94" s="18"/>
      <c r="DL94" s="18"/>
      <c r="DM94" s="18"/>
      <c r="DN94" s="18"/>
      <c r="DO94" s="18"/>
      <c r="DP94" s="18"/>
      <c r="DQ94" s="18"/>
      <c r="DR94" s="18"/>
      <c r="DS94" s="18"/>
      <c r="DT94" s="18"/>
      <c r="DU94" s="18"/>
      <c r="DV94" s="18"/>
      <c r="DW94" s="18"/>
      <c r="DX94" s="18"/>
      <c r="DY94" s="18"/>
      <c r="DZ94" s="18"/>
      <c r="EA94" s="18"/>
      <c r="EB94" s="18"/>
      <c r="EC94" s="18"/>
      <c r="ED94" s="18"/>
      <c r="EE94" s="18"/>
      <c r="EF94" s="18"/>
      <c r="EG94" s="18"/>
      <c r="EH94" s="18"/>
      <c r="EI94" s="18"/>
      <c r="EJ94" s="18"/>
      <c r="EK94" s="18"/>
      <c r="EL94" s="18"/>
      <c r="EM94" s="18"/>
      <c r="EN94" s="18"/>
      <c r="EO94" s="18"/>
      <c r="EP94" s="18"/>
      <c r="EQ94" s="18"/>
      <c r="ER94" s="18"/>
      <c r="ES94" s="18"/>
      <c r="ET94" s="18"/>
      <c r="EU94" s="18"/>
      <c r="EV94" s="18"/>
      <c r="EW94" s="18"/>
      <c r="EX94" s="18"/>
      <c r="EY94" s="18"/>
      <c r="EZ94" s="18"/>
      <c r="FA94" s="18"/>
      <c r="FB94" s="18"/>
      <c r="FC94" s="18"/>
      <c r="FD94" s="18"/>
      <c r="FE94" s="18"/>
      <c r="FF94" s="18"/>
      <c r="FG94" s="18"/>
      <c r="FH94" s="18"/>
      <c r="FI94" s="18"/>
      <c r="FJ94" s="18"/>
      <c r="FK94" s="18"/>
      <c r="FL94" s="18"/>
      <c r="FM94" s="18"/>
      <c r="FN94" s="18"/>
      <c r="FO94" s="18"/>
      <c r="FP94" s="18"/>
      <c r="FQ94" s="18"/>
      <c r="FR94" s="18"/>
      <c r="FS94" s="18"/>
      <c r="FT94" s="18"/>
      <c r="FU94" s="18"/>
      <c r="FV94" s="18"/>
      <c r="FW94" s="18"/>
      <c r="FX94" s="18"/>
      <c r="FY94" s="18"/>
      <c r="FZ94" s="18"/>
      <c r="GA94" s="18"/>
      <c r="GB94" s="18"/>
    </row>
    <row r="95" spans="1:184" s="45" customFormat="1" ht="30" x14ac:dyDescent="0.25">
      <c r="A95" s="18"/>
      <c r="B95" s="18">
        <v>1</v>
      </c>
      <c r="C95" s="546" t="s">
        <v>193</v>
      </c>
      <c r="D95" s="30">
        <f>'2 уровень'!F806</f>
        <v>17800</v>
      </c>
      <c r="E95" s="30">
        <f>'2 уровень'!G806</f>
        <v>16316.666666666668</v>
      </c>
      <c r="F95" s="30">
        <f>'2 уровень'!H806</f>
        <v>17488</v>
      </c>
      <c r="G95" s="71">
        <f>'2 уровень'!I806</f>
        <v>107.17875383043922</v>
      </c>
      <c r="H95" s="58">
        <f>'2 уровень'!J806</f>
        <v>0</v>
      </c>
      <c r="I95" s="58">
        <f>'2 уровень'!K806</f>
        <v>0</v>
      </c>
      <c r="J95" s="21">
        <f>'2 уровень'!L806</f>
        <v>0</v>
      </c>
      <c r="K95" s="21">
        <f>'2 уровень'!M806</f>
        <v>0</v>
      </c>
      <c r="L95" s="21">
        <f>'2 уровень'!N806</f>
        <v>0</v>
      </c>
      <c r="M95" s="21">
        <f>'2 уровень'!O806</f>
        <v>0</v>
      </c>
      <c r="N95" s="21">
        <f>'2 уровень'!P806</f>
        <v>0</v>
      </c>
      <c r="O95" s="21">
        <f>'2 уровень'!Q806</f>
        <v>0</v>
      </c>
      <c r="P95" s="167">
        <f>'2 уровень'!R806</f>
        <v>0</v>
      </c>
      <c r="Q95" s="167">
        <f>'2 уровень'!S806</f>
        <v>0</v>
      </c>
      <c r="R95" s="167">
        <f>'2 уровень'!T806</f>
        <v>0</v>
      </c>
      <c r="S95" s="167">
        <f>'2 уровень'!U806</f>
        <v>0</v>
      </c>
      <c r="T95" s="167">
        <f>'2 уровень'!V806</f>
        <v>0</v>
      </c>
      <c r="U95" s="167">
        <f>'2 уровень'!W806</f>
        <v>0</v>
      </c>
      <c r="V95" s="167">
        <f>'2 уровень'!X806</f>
        <v>0</v>
      </c>
      <c r="W95" s="167">
        <f>'2 уровень'!Y806</f>
        <v>0</v>
      </c>
      <c r="X95" s="167">
        <f>'2 уровень'!Z806</f>
        <v>0</v>
      </c>
      <c r="Y95" s="167">
        <f>'2 уровень'!AA806</f>
        <v>0</v>
      </c>
      <c r="Z95" s="167">
        <f>'2 уровень'!AB806</f>
        <v>0</v>
      </c>
      <c r="AA95" s="167">
        <f>'2 уровень'!AC806</f>
        <v>0</v>
      </c>
      <c r="AB95" s="167">
        <f>'2 уровень'!AD806</f>
        <v>0</v>
      </c>
      <c r="AC95" s="755">
        <f>'2 уровень'!AE806</f>
        <v>0</v>
      </c>
      <c r="AD95" s="167">
        <f>'2 уровень'!AF806</f>
        <v>0</v>
      </c>
      <c r="AE95" s="167">
        <f>'2 уровень'!AG806</f>
        <v>0</v>
      </c>
      <c r="AF95" s="167">
        <f>'2 уровень'!AH806</f>
        <v>0</v>
      </c>
      <c r="AG95" s="167">
        <f>'2 уровень'!AI806</f>
        <v>0</v>
      </c>
      <c r="AH95" s="357">
        <f>'2 уровень'!AJ806</f>
        <v>0</v>
      </c>
      <c r="AI95" s="167"/>
      <c r="AJ95" s="167"/>
      <c r="AK95" s="18"/>
      <c r="AL95" s="18"/>
      <c r="AM95" s="18"/>
      <c r="AN95" s="18"/>
      <c r="AO95" s="18"/>
      <c r="AP95" s="18"/>
      <c r="AQ95" s="18"/>
      <c r="AR95" s="18"/>
      <c r="AS95" s="18"/>
      <c r="AT95" s="18"/>
      <c r="AU95" s="18"/>
      <c r="AV95" s="18"/>
      <c r="AW95" s="18"/>
      <c r="AX95" s="18"/>
      <c r="AY95" s="18"/>
      <c r="AZ95" s="18"/>
      <c r="BA95" s="18"/>
      <c r="BB95" s="18"/>
      <c r="BC95" s="18"/>
      <c r="BD95" s="18"/>
      <c r="BE95" s="18"/>
      <c r="BF95" s="18"/>
      <c r="BG95" s="18"/>
      <c r="BH95" s="18"/>
      <c r="BI95" s="18"/>
      <c r="BJ95" s="18"/>
      <c r="BK95" s="18"/>
      <c r="BL95" s="18"/>
      <c r="BM95" s="18"/>
      <c r="BN95" s="18"/>
      <c r="BO95" s="18"/>
      <c r="BP95" s="18"/>
      <c r="BQ95" s="18"/>
      <c r="BR95" s="18"/>
      <c r="BS95" s="18"/>
      <c r="BT95" s="18"/>
      <c r="BU95" s="18"/>
      <c r="BV95" s="18"/>
      <c r="BW95" s="18"/>
      <c r="BX95" s="18"/>
      <c r="BY95" s="18"/>
      <c r="BZ95" s="18"/>
      <c r="CA95" s="18"/>
      <c r="CB95" s="18"/>
      <c r="CC95" s="18"/>
      <c r="CD95" s="18"/>
      <c r="CE95" s="18"/>
      <c r="CF95" s="18"/>
      <c r="CG95" s="18"/>
      <c r="CH95" s="18"/>
      <c r="CI95" s="18"/>
      <c r="CJ95" s="18"/>
      <c r="CK95" s="18"/>
      <c r="CL95" s="18"/>
      <c r="CM95" s="18"/>
      <c r="CN95" s="18"/>
      <c r="CO95" s="18"/>
      <c r="CP95" s="18"/>
      <c r="CQ95" s="18"/>
      <c r="CR95" s="18"/>
      <c r="CS95" s="18"/>
      <c r="CT95" s="18"/>
      <c r="CU95" s="18"/>
      <c r="CV95" s="18"/>
      <c r="CW95" s="18"/>
      <c r="CX95" s="18"/>
      <c r="CY95" s="18"/>
      <c r="CZ95" s="18"/>
      <c r="DA95" s="18"/>
      <c r="DB95" s="18"/>
      <c r="DC95" s="18"/>
      <c r="DD95" s="18"/>
      <c r="DE95" s="18"/>
      <c r="DF95" s="18"/>
      <c r="DG95" s="18"/>
      <c r="DH95" s="18"/>
      <c r="DI95" s="18"/>
      <c r="DJ95" s="18"/>
      <c r="DK95" s="18"/>
      <c r="DL95" s="18"/>
      <c r="DM95" s="18"/>
      <c r="DN95" s="18"/>
      <c r="DO95" s="18"/>
      <c r="DP95" s="18"/>
      <c r="DQ95" s="18"/>
      <c r="DR95" s="18"/>
      <c r="DS95" s="18"/>
      <c r="DT95" s="18"/>
      <c r="DU95" s="18"/>
      <c r="DV95" s="18"/>
      <c r="DW95" s="18"/>
      <c r="DX95" s="18"/>
      <c r="DY95" s="18"/>
      <c r="DZ95" s="18"/>
      <c r="EA95" s="18"/>
      <c r="EB95" s="18"/>
      <c r="EC95" s="18"/>
      <c r="ED95" s="18"/>
      <c r="EE95" s="18"/>
      <c r="EF95" s="18"/>
      <c r="EG95" s="18"/>
      <c r="EH95" s="18"/>
      <c r="EI95" s="18"/>
      <c r="EJ95" s="18"/>
      <c r="EK95" s="18"/>
      <c r="EL95" s="18"/>
      <c r="EM95" s="18"/>
      <c r="EN95" s="18"/>
      <c r="EO95" s="18"/>
      <c r="EP95" s="18"/>
      <c r="EQ95" s="18"/>
      <c r="ER95" s="18"/>
      <c r="ES95" s="18"/>
      <c r="ET95" s="18"/>
      <c r="EU95" s="18"/>
      <c r="EV95" s="18"/>
      <c r="EW95" s="18"/>
      <c r="EX95" s="18"/>
      <c r="EY95" s="18"/>
      <c r="EZ95" s="18"/>
      <c r="FA95" s="18"/>
      <c r="FB95" s="18"/>
      <c r="FC95" s="18"/>
      <c r="FD95" s="18"/>
      <c r="FE95" s="18"/>
      <c r="FF95" s="18"/>
      <c r="FG95" s="18"/>
      <c r="FH95" s="18"/>
      <c r="FI95" s="18"/>
      <c r="FJ95" s="18"/>
      <c r="FK95" s="18"/>
      <c r="FL95" s="18"/>
      <c r="FM95" s="18"/>
      <c r="FN95" s="18"/>
      <c r="FO95" s="18"/>
      <c r="FP95" s="18"/>
      <c r="FQ95" s="18"/>
      <c r="FR95" s="18"/>
      <c r="FS95" s="18"/>
      <c r="FT95" s="18"/>
      <c r="FU95" s="18"/>
      <c r="FV95" s="18"/>
      <c r="FW95" s="18"/>
      <c r="FX95" s="18"/>
      <c r="FY95" s="18"/>
      <c r="FZ95" s="18"/>
      <c r="GA95" s="18"/>
      <c r="GB95" s="18"/>
    </row>
    <row r="96" spans="1:184" s="45" customFormat="1" ht="30" x14ac:dyDescent="0.25">
      <c r="A96" s="18"/>
      <c r="B96" s="18">
        <v>1</v>
      </c>
      <c r="C96" s="546" t="s">
        <v>453</v>
      </c>
      <c r="D96" s="30">
        <f>'2 уровень'!F807</f>
        <v>81626</v>
      </c>
      <c r="E96" s="30">
        <f>'2 уровень'!G807</f>
        <v>75939.166666666672</v>
      </c>
      <c r="F96" s="30">
        <f>'2 уровень'!H807</f>
        <v>97420</v>
      </c>
      <c r="G96" s="71">
        <f>'2 уровень'!I807</f>
        <v>128.28689630954602</v>
      </c>
      <c r="H96" s="58">
        <f>'2 уровень'!J807</f>
        <v>0</v>
      </c>
      <c r="I96" s="58">
        <f>'2 уровень'!K807</f>
        <v>0</v>
      </c>
      <c r="J96" s="21">
        <f>'2 уровень'!L807</f>
        <v>0</v>
      </c>
      <c r="K96" s="21">
        <f>'2 уровень'!M807</f>
        <v>0</v>
      </c>
      <c r="L96" s="21">
        <f>'2 уровень'!N807</f>
        <v>0</v>
      </c>
      <c r="M96" s="21">
        <f>'2 уровень'!O807</f>
        <v>0</v>
      </c>
      <c r="N96" s="21">
        <f>'2 уровень'!P807</f>
        <v>0</v>
      </c>
      <c r="O96" s="21">
        <f>'2 уровень'!Q807</f>
        <v>0</v>
      </c>
      <c r="P96" s="167">
        <f>'2 уровень'!R807</f>
        <v>0</v>
      </c>
      <c r="Q96" s="167">
        <f>'2 уровень'!S807</f>
        <v>0</v>
      </c>
      <c r="R96" s="167">
        <f>'2 уровень'!T807</f>
        <v>0</v>
      </c>
      <c r="S96" s="167">
        <f>'2 уровень'!U807</f>
        <v>0</v>
      </c>
      <c r="T96" s="167">
        <f>'2 уровень'!V807</f>
        <v>0</v>
      </c>
      <c r="U96" s="167">
        <f>'2 уровень'!W807</f>
        <v>0</v>
      </c>
      <c r="V96" s="167">
        <f>'2 уровень'!X807</f>
        <v>0</v>
      </c>
      <c r="W96" s="167">
        <f>'2 уровень'!Y807</f>
        <v>0</v>
      </c>
      <c r="X96" s="167">
        <f>'2 уровень'!Z807</f>
        <v>0</v>
      </c>
      <c r="Y96" s="167">
        <f>'2 уровень'!AA807</f>
        <v>0</v>
      </c>
      <c r="Z96" s="167">
        <f>'2 уровень'!AB807</f>
        <v>0</v>
      </c>
      <c r="AA96" s="167">
        <f>'2 уровень'!AC807</f>
        <v>0</v>
      </c>
      <c r="AB96" s="167">
        <f>'2 уровень'!AD807</f>
        <v>0</v>
      </c>
      <c r="AC96" s="755">
        <f>'2 уровень'!AE807</f>
        <v>0</v>
      </c>
      <c r="AD96" s="167">
        <f>'2 уровень'!AF807</f>
        <v>0</v>
      </c>
      <c r="AE96" s="167">
        <f>'2 уровень'!AG807</f>
        <v>0</v>
      </c>
      <c r="AF96" s="167">
        <f>'2 уровень'!AH807</f>
        <v>0</v>
      </c>
      <c r="AG96" s="167">
        <f>'2 уровень'!AI807</f>
        <v>0</v>
      </c>
      <c r="AH96" s="357">
        <f>'2 уровень'!AJ807</f>
        <v>0</v>
      </c>
      <c r="AI96" s="167"/>
      <c r="AJ96" s="167"/>
      <c r="AK96" s="18"/>
      <c r="AL96" s="18"/>
      <c r="AM96" s="18"/>
      <c r="AN96" s="18"/>
      <c r="AO96" s="18"/>
      <c r="AP96" s="18"/>
      <c r="AQ96" s="18"/>
      <c r="AR96" s="18"/>
      <c r="AS96" s="18"/>
      <c r="AT96" s="18"/>
      <c r="AU96" s="18"/>
      <c r="AV96" s="18"/>
      <c r="AW96" s="18"/>
      <c r="AX96" s="18"/>
      <c r="AY96" s="18"/>
      <c r="AZ96" s="18"/>
      <c r="BA96" s="18"/>
      <c r="BB96" s="18"/>
      <c r="BC96" s="18"/>
      <c r="BD96" s="18"/>
      <c r="BE96" s="18"/>
      <c r="BF96" s="18"/>
      <c r="BG96" s="18"/>
      <c r="BH96" s="18"/>
      <c r="BI96" s="18"/>
      <c r="BJ96" s="18"/>
      <c r="BK96" s="18"/>
      <c r="BL96" s="18"/>
      <c r="BM96" s="18"/>
      <c r="BN96" s="18"/>
      <c r="BO96" s="18"/>
      <c r="BP96" s="18"/>
      <c r="BQ96" s="18"/>
      <c r="BR96" s="18"/>
      <c r="BS96" s="18"/>
      <c r="BT96" s="18"/>
      <c r="BU96" s="18"/>
      <c r="BV96" s="18"/>
      <c r="BW96" s="18"/>
      <c r="BX96" s="18"/>
      <c r="BY96" s="18"/>
      <c r="BZ96" s="18"/>
      <c r="CA96" s="18"/>
      <c r="CB96" s="18"/>
      <c r="CC96" s="18"/>
      <c r="CD96" s="18"/>
      <c r="CE96" s="18"/>
      <c r="CF96" s="18"/>
      <c r="CG96" s="18"/>
      <c r="CH96" s="18"/>
      <c r="CI96" s="18"/>
      <c r="CJ96" s="18"/>
      <c r="CK96" s="18"/>
      <c r="CL96" s="18"/>
      <c r="CM96" s="18"/>
      <c r="CN96" s="18"/>
      <c r="CO96" s="18"/>
      <c r="CP96" s="18"/>
      <c r="CQ96" s="18"/>
      <c r="CR96" s="18"/>
      <c r="CS96" s="18"/>
      <c r="CT96" s="18"/>
      <c r="CU96" s="18"/>
      <c r="CV96" s="18"/>
      <c r="CW96" s="18"/>
      <c r="CX96" s="18"/>
      <c r="CY96" s="18"/>
      <c r="CZ96" s="18"/>
      <c r="DA96" s="18"/>
      <c r="DB96" s="18"/>
      <c r="DC96" s="18"/>
      <c r="DD96" s="18"/>
      <c r="DE96" s="18"/>
      <c r="DF96" s="18"/>
      <c r="DG96" s="18"/>
      <c r="DH96" s="18"/>
      <c r="DI96" s="18"/>
      <c r="DJ96" s="18"/>
      <c r="DK96" s="18"/>
      <c r="DL96" s="18"/>
      <c r="DM96" s="18"/>
      <c r="DN96" s="18"/>
      <c r="DO96" s="18"/>
      <c r="DP96" s="18"/>
      <c r="DQ96" s="18"/>
      <c r="DR96" s="18"/>
      <c r="DS96" s="18"/>
      <c r="DT96" s="18"/>
      <c r="DU96" s="18"/>
      <c r="DV96" s="18"/>
      <c r="DW96" s="18"/>
      <c r="DX96" s="18"/>
      <c r="DY96" s="18"/>
      <c r="DZ96" s="18"/>
      <c r="EA96" s="18"/>
      <c r="EB96" s="18"/>
      <c r="EC96" s="18"/>
      <c r="ED96" s="18"/>
      <c r="EE96" s="18"/>
      <c r="EF96" s="18"/>
      <c r="EG96" s="18"/>
      <c r="EH96" s="18"/>
      <c r="EI96" s="18"/>
      <c r="EJ96" s="18"/>
      <c r="EK96" s="18"/>
      <c r="EL96" s="18"/>
      <c r="EM96" s="18"/>
      <c r="EN96" s="18"/>
      <c r="EO96" s="18"/>
      <c r="EP96" s="18"/>
      <c r="EQ96" s="18"/>
      <c r="ER96" s="18"/>
      <c r="ES96" s="18"/>
      <c r="ET96" s="18"/>
      <c r="EU96" s="18"/>
      <c r="EV96" s="18"/>
      <c r="EW96" s="18"/>
      <c r="EX96" s="18"/>
      <c r="EY96" s="18"/>
      <c r="EZ96" s="18"/>
      <c r="FA96" s="18"/>
      <c r="FB96" s="18"/>
      <c r="FC96" s="18"/>
      <c r="FD96" s="18"/>
      <c r="FE96" s="18"/>
      <c r="FF96" s="18"/>
      <c r="FG96" s="18"/>
      <c r="FH96" s="18"/>
      <c r="FI96" s="18"/>
      <c r="FJ96" s="18"/>
      <c r="FK96" s="18"/>
      <c r="FL96" s="18"/>
      <c r="FM96" s="18"/>
      <c r="FN96" s="18"/>
      <c r="FO96" s="18"/>
      <c r="FP96" s="18"/>
      <c r="FQ96" s="18"/>
      <c r="FR96" s="18"/>
      <c r="FS96" s="18"/>
      <c r="FT96" s="18"/>
      <c r="FU96" s="18"/>
      <c r="FV96" s="18"/>
      <c r="FW96" s="18"/>
      <c r="FX96" s="18"/>
      <c r="FY96" s="18"/>
      <c r="FZ96" s="18"/>
      <c r="GA96" s="18"/>
      <c r="GB96" s="18"/>
    </row>
    <row r="97" spans="1:184" s="45" customFormat="1" ht="75" x14ac:dyDescent="0.25">
      <c r="A97" s="18"/>
      <c r="B97" s="18">
        <v>1</v>
      </c>
      <c r="C97" s="547" t="s">
        <v>454</v>
      </c>
      <c r="D97" s="30">
        <f>'2 уровень'!F808</f>
        <v>41790</v>
      </c>
      <c r="E97" s="30">
        <f>'2 уровень'!G808</f>
        <v>38307.166666666672</v>
      </c>
      <c r="F97" s="30">
        <f>'2 уровень'!H808</f>
        <v>70633</v>
      </c>
      <c r="G97" s="71">
        <f>'2 уровень'!I808</f>
        <v>184.38586339370787</v>
      </c>
      <c r="H97" s="58">
        <f>'2 уровень'!J808</f>
        <v>0</v>
      </c>
      <c r="I97" s="58">
        <f>'2 уровень'!K808</f>
        <v>0</v>
      </c>
      <c r="J97" s="21">
        <f>'2 уровень'!L808</f>
        <v>0</v>
      </c>
      <c r="K97" s="21">
        <f>'2 уровень'!M808</f>
        <v>0</v>
      </c>
      <c r="L97" s="21">
        <f>'2 уровень'!N808</f>
        <v>0</v>
      </c>
      <c r="M97" s="21">
        <f>'2 уровень'!O808</f>
        <v>0</v>
      </c>
      <c r="N97" s="21">
        <f>'2 уровень'!P808</f>
        <v>0</v>
      </c>
      <c r="O97" s="21">
        <f>'2 уровень'!Q808</f>
        <v>0</v>
      </c>
      <c r="P97" s="167">
        <f>'2 уровень'!R808</f>
        <v>0</v>
      </c>
      <c r="Q97" s="167">
        <f>'2 уровень'!S808</f>
        <v>0</v>
      </c>
      <c r="R97" s="167">
        <f>'2 уровень'!T808</f>
        <v>0</v>
      </c>
      <c r="S97" s="167">
        <f>'2 уровень'!U808</f>
        <v>0</v>
      </c>
      <c r="T97" s="167">
        <f>'2 уровень'!V808</f>
        <v>0</v>
      </c>
      <c r="U97" s="167">
        <f>'2 уровень'!W808</f>
        <v>0</v>
      </c>
      <c r="V97" s="167">
        <f>'2 уровень'!X808</f>
        <v>0</v>
      </c>
      <c r="W97" s="167">
        <f>'2 уровень'!Y808</f>
        <v>0</v>
      </c>
      <c r="X97" s="167">
        <f>'2 уровень'!Z808</f>
        <v>0</v>
      </c>
      <c r="Y97" s="167">
        <f>'2 уровень'!AA808</f>
        <v>0</v>
      </c>
      <c r="Z97" s="167">
        <f>'2 уровень'!AB808</f>
        <v>0</v>
      </c>
      <c r="AA97" s="167">
        <f>'2 уровень'!AC808</f>
        <v>0</v>
      </c>
      <c r="AB97" s="167">
        <f>'2 уровень'!AD808</f>
        <v>0</v>
      </c>
      <c r="AC97" s="755">
        <f>'2 уровень'!AE808</f>
        <v>0</v>
      </c>
      <c r="AD97" s="167">
        <f>'2 уровень'!AF808</f>
        <v>0</v>
      </c>
      <c r="AE97" s="167">
        <f>'2 уровень'!AG808</f>
        <v>0</v>
      </c>
      <c r="AF97" s="167">
        <f>'2 уровень'!AH808</f>
        <v>0</v>
      </c>
      <c r="AG97" s="167">
        <f>'2 уровень'!AI808</f>
        <v>0</v>
      </c>
      <c r="AH97" s="357">
        <f>'2 уровень'!AJ808</f>
        <v>0</v>
      </c>
      <c r="AI97" s="167"/>
      <c r="AJ97" s="167"/>
      <c r="AK97" s="18"/>
      <c r="AL97" s="18"/>
      <c r="AM97" s="18"/>
      <c r="AN97" s="18"/>
      <c r="AO97" s="18"/>
      <c r="AP97" s="18"/>
      <c r="AQ97" s="18"/>
      <c r="AR97" s="18"/>
      <c r="AS97" s="18"/>
      <c r="AT97" s="18"/>
      <c r="AU97" s="18"/>
      <c r="AV97" s="18"/>
      <c r="AW97" s="18"/>
      <c r="AX97" s="18"/>
      <c r="AY97" s="18"/>
      <c r="AZ97" s="18"/>
      <c r="BA97" s="18"/>
      <c r="BB97" s="18"/>
      <c r="BC97" s="18"/>
      <c r="BD97" s="18"/>
      <c r="BE97" s="18"/>
      <c r="BF97" s="18"/>
      <c r="BG97" s="18"/>
      <c r="BH97" s="18"/>
      <c r="BI97" s="18"/>
      <c r="BJ97" s="18"/>
      <c r="BK97" s="18"/>
      <c r="BL97" s="18"/>
      <c r="BM97" s="18"/>
      <c r="BN97" s="18"/>
      <c r="BO97" s="18"/>
      <c r="BP97" s="18"/>
      <c r="BQ97" s="18"/>
      <c r="BR97" s="18"/>
      <c r="BS97" s="18"/>
      <c r="BT97" s="18"/>
      <c r="BU97" s="18"/>
      <c r="BV97" s="18"/>
      <c r="BW97" s="18"/>
      <c r="BX97" s="18"/>
      <c r="BY97" s="18"/>
      <c r="BZ97" s="18"/>
      <c r="CA97" s="18"/>
      <c r="CB97" s="18"/>
      <c r="CC97" s="18"/>
      <c r="CD97" s="18"/>
      <c r="CE97" s="18"/>
      <c r="CF97" s="18"/>
      <c r="CG97" s="18"/>
      <c r="CH97" s="18"/>
      <c r="CI97" s="18"/>
      <c r="CJ97" s="18"/>
      <c r="CK97" s="18"/>
      <c r="CL97" s="18"/>
      <c r="CM97" s="18"/>
      <c r="CN97" s="18"/>
      <c r="CO97" s="18"/>
      <c r="CP97" s="18"/>
      <c r="CQ97" s="18"/>
      <c r="CR97" s="18"/>
      <c r="CS97" s="18"/>
      <c r="CT97" s="18"/>
      <c r="CU97" s="18"/>
      <c r="CV97" s="18"/>
      <c r="CW97" s="18"/>
      <c r="CX97" s="18"/>
      <c r="CY97" s="18"/>
      <c r="CZ97" s="18"/>
      <c r="DA97" s="18"/>
      <c r="DB97" s="18"/>
      <c r="DC97" s="18"/>
      <c r="DD97" s="18"/>
      <c r="DE97" s="18"/>
      <c r="DF97" s="18"/>
      <c r="DG97" s="18"/>
      <c r="DH97" s="18"/>
      <c r="DI97" s="18"/>
      <c r="DJ97" s="18"/>
      <c r="DK97" s="18"/>
      <c r="DL97" s="18"/>
      <c r="DM97" s="18"/>
      <c r="DN97" s="18"/>
      <c r="DO97" s="18"/>
      <c r="DP97" s="18"/>
      <c r="DQ97" s="18"/>
      <c r="DR97" s="18"/>
      <c r="DS97" s="18"/>
      <c r="DT97" s="18"/>
      <c r="DU97" s="18"/>
      <c r="DV97" s="18"/>
      <c r="DW97" s="18"/>
      <c r="DX97" s="18"/>
      <c r="DY97" s="18"/>
      <c r="DZ97" s="18"/>
      <c r="EA97" s="18"/>
      <c r="EB97" s="18"/>
      <c r="EC97" s="18"/>
      <c r="ED97" s="18"/>
      <c r="EE97" s="18"/>
      <c r="EF97" s="18"/>
      <c r="EG97" s="18"/>
      <c r="EH97" s="18"/>
      <c r="EI97" s="18"/>
      <c r="EJ97" s="18"/>
      <c r="EK97" s="18"/>
      <c r="EL97" s="18"/>
      <c r="EM97" s="18"/>
      <c r="EN97" s="18"/>
      <c r="EO97" s="18"/>
      <c r="EP97" s="18"/>
      <c r="EQ97" s="18"/>
      <c r="ER97" s="18"/>
      <c r="ES97" s="18"/>
      <c r="ET97" s="18"/>
      <c r="EU97" s="18"/>
      <c r="EV97" s="18"/>
      <c r="EW97" s="18"/>
      <c r="EX97" s="18"/>
      <c r="EY97" s="18"/>
      <c r="EZ97" s="18"/>
      <c r="FA97" s="18"/>
      <c r="FB97" s="18"/>
      <c r="FC97" s="18"/>
      <c r="FD97" s="18"/>
      <c r="FE97" s="18"/>
      <c r="FF97" s="18"/>
      <c r="FG97" s="18"/>
      <c r="FH97" s="18"/>
      <c r="FI97" s="18"/>
      <c r="FJ97" s="18"/>
      <c r="FK97" s="18"/>
      <c r="FL97" s="18"/>
      <c r="FM97" s="18"/>
      <c r="FN97" s="18"/>
      <c r="FO97" s="18"/>
      <c r="FP97" s="18"/>
      <c r="FQ97" s="18"/>
      <c r="FR97" s="18"/>
      <c r="FS97" s="18"/>
      <c r="FT97" s="18"/>
      <c r="FU97" s="18"/>
      <c r="FV97" s="18"/>
      <c r="FW97" s="18"/>
      <c r="FX97" s="18"/>
      <c r="FY97" s="18"/>
      <c r="FZ97" s="18"/>
      <c r="GA97" s="18"/>
      <c r="GB97" s="18"/>
    </row>
    <row r="98" spans="1:184" s="45" customFormat="1" ht="45" x14ac:dyDescent="0.25">
      <c r="A98" s="18"/>
      <c r="B98" s="18">
        <v>1</v>
      </c>
      <c r="C98" s="548" t="s">
        <v>455</v>
      </c>
      <c r="D98" s="30">
        <f>'2 уровень'!F809</f>
        <v>79009</v>
      </c>
      <c r="E98" s="30">
        <f>'2 уровень'!G809</f>
        <v>73129.5</v>
      </c>
      <c r="F98" s="30">
        <f>'2 уровень'!H809</f>
        <v>77659</v>
      </c>
      <c r="G98" s="71">
        <f>'2 уровень'!I809</f>
        <v>106.19380687684176</v>
      </c>
      <c r="H98" s="58">
        <f>'2 уровень'!J809</f>
        <v>0</v>
      </c>
      <c r="I98" s="58">
        <f>'2 уровень'!K809</f>
        <v>0</v>
      </c>
      <c r="J98" s="21">
        <f>'2 уровень'!L809</f>
        <v>0</v>
      </c>
      <c r="K98" s="21">
        <f>'2 уровень'!M809</f>
        <v>0</v>
      </c>
      <c r="L98" s="21">
        <f>'2 уровень'!N809</f>
        <v>0</v>
      </c>
      <c r="M98" s="21">
        <f>'2 уровень'!O809</f>
        <v>0</v>
      </c>
      <c r="N98" s="21">
        <f>'2 уровень'!P809</f>
        <v>0</v>
      </c>
      <c r="O98" s="21">
        <f>'2 уровень'!Q809</f>
        <v>0</v>
      </c>
      <c r="P98" s="167">
        <f>'2 уровень'!R809</f>
        <v>0</v>
      </c>
      <c r="Q98" s="167">
        <f>'2 уровень'!S809</f>
        <v>0</v>
      </c>
      <c r="R98" s="167">
        <f>'2 уровень'!T809</f>
        <v>0</v>
      </c>
      <c r="S98" s="167">
        <f>'2 уровень'!U809</f>
        <v>0</v>
      </c>
      <c r="T98" s="167">
        <f>'2 уровень'!V809</f>
        <v>0</v>
      </c>
      <c r="U98" s="167">
        <f>'2 уровень'!W809</f>
        <v>0</v>
      </c>
      <c r="V98" s="167">
        <f>'2 уровень'!X809</f>
        <v>0</v>
      </c>
      <c r="W98" s="167">
        <f>'2 уровень'!Y809</f>
        <v>0</v>
      </c>
      <c r="X98" s="167">
        <f>'2 уровень'!Z809</f>
        <v>0</v>
      </c>
      <c r="Y98" s="167">
        <f>'2 уровень'!AA809</f>
        <v>0</v>
      </c>
      <c r="Z98" s="167">
        <f>'2 уровень'!AB809</f>
        <v>0</v>
      </c>
      <c r="AA98" s="167">
        <f>'2 уровень'!AC809</f>
        <v>0</v>
      </c>
      <c r="AB98" s="167">
        <f>'2 уровень'!AD809</f>
        <v>0</v>
      </c>
      <c r="AC98" s="755">
        <f>'2 уровень'!AE809</f>
        <v>0</v>
      </c>
      <c r="AD98" s="167">
        <f>'2 уровень'!AF809</f>
        <v>0</v>
      </c>
      <c r="AE98" s="167">
        <f>'2 уровень'!AG809</f>
        <v>0</v>
      </c>
      <c r="AF98" s="167">
        <f>'2 уровень'!AH809</f>
        <v>0</v>
      </c>
      <c r="AG98" s="167">
        <f>'2 уровень'!AI809</f>
        <v>0</v>
      </c>
      <c r="AH98" s="357">
        <f>'2 уровень'!AJ809</f>
        <v>0</v>
      </c>
      <c r="AI98" s="167"/>
      <c r="AJ98" s="167"/>
      <c r="AK98" s="18"/>
      <c r="AL98" s="18"/>
      <c r="AM98" s="18"/>
      <c r="AN98" s="18"/>
      <c r="AO98" s="18"/>
      <c r="AP98" s="18"/>
      <c r="AQ98" s="18"/>
      <c r="AR98" s="18"/>
      <c r="AS98" s="18"/>
      <c r="AT98" s="18"/>
      <c r="AU98" s="18"/>
      <c r="AV98" s="18"/>
      <c r="AW98" s="18"/>
      <c r="AX98" s="18"/>
      <c r="AY98" s="18"/>
      <c r="AZ98" s="18"/>
      <c r="BA98" s="18"/>
      <c r="BB98" s="18"/>
      <c r="BC98" s="18"/>
      <c r="BD98" s="18"/>
      <c r="BE98" s="18"/>
      <c r="BF98" s="18"/>
      <c r="BG98" s="18"/>
      <c r="BH98" s="18"/>
      <c r="BI98" s="18"/>
      <c r="BJ98" s="18"/>
      <c r="BK98" s="18"/>
      <c r="BL98" s="18"/>
      <c r="BM98" s="18"/>
      <c r="BN98" s="18"/>
      <c r="BO98" s="18"/>
      <c r="BP98" s="18"/>
      <c r="BQ98" s="18"/>
      <c r="BR98" s="18"/>
      <c r="BS98" s="18"/>
      <c r="BT98" s="18"/>
      <c r="BU98" s="18"/>
      <c r="BV98" s="18"/>
      <c r="BW98" s="18"/>
      <c r="BX98" s="18"/>
      <c r="BY98" s="18"/>
      <c r="BZ98" s="18"/>
      <c r="CA98" s="18"/>
      <c r="CB98" s="18"/>
      <c r="CC98" s="18"/>
      <c r="CD98" s="18"/>
      <c r="CE98" s="18"/>
      <c r="CF98" s="18"/>
      <c r="CG98" s="18"/>
      <c r="CH98" s="18"/>
      <c r="CI98" s="18"/>
      <c r="CJ98" s="18"/>
      <c r="CK98" s="18"/>
      <c r="CL98" s="18"/>
      <c r="CM98" s="18"/>
      <c r="CN98" s="18"/>
      <c r="CO98" s="18"/>
      <c r="CP98" s="18"/>
      <c r="CQ98" s="18"/>
      <c r="CR98" s="18"/>
      <c r="CS98" s="18"/>
      <c r="CT98" s="18"/>
      <c r="CU98" s="18"/>
      <c r="CV98" s="18"/>
      <c r="CW98" s="18"/>
      <c r="CX98" s="18"/>
      <c r="CY98" s="18"/>
      <c r="CZ98" s="18"/>
      <c r="DA98" s="18"/>
      <c r="DB98" s="18"/>
      <c r="DC98" s="18"/>
      <c r="DD98" s="18"/>
      <c r="DE98" s="18"/>
      <c r="DF98" s="18"/>
      <c r="DG98" s="18"/>
      <c r="DH98" s="18"/>
      <c r="DI98" s="18"/>
      <c r="DJ98" s="18"/>
      <c r="DK98" s="18"/>
      <c r="DL98" s="18"/>
      <c r="DM98" s="18"/>
      <c r="DN98" s="18"/>
      <c r="DO98" s="18"/>
      <c r="DP98" s="18"/>
      <c r="DQ98" s="18"/>
      <c r="DR98" s="18"/>
      <c r="DS98" s="18"/>
      <c r="DT98" s="18"/>
      <c r="DU98" s="18"/>
      <c r="DV98" s="18"/>
      <c r="DW98" s="18"/>
      <c r="DX98" s="18"/>
      <c r="DY98" s="18"/>
      <c r="DZ98" s="18"/>
      <c r="EA98" s="18"/>
      <c r="EB98" s="18"/>
      <c r="EC98" s="18"/>
      <c r="ED98" s="18"/>
      <c r="EE98" s="18"/>
      <c r="EF98" s="18"/>
      <c r="EG98" s="18"/>
      <c r="EH98" s="18"/>
      <c r="EI98" s="18"/>
      <c r="EJ98" s="18"/>
      <c r="EK98" s="18"/>
      <c r="EL98" s="18"/>
      <c r="EM98" s="18"/>
      <c r="EN98" s="18"/>
      <c r="EO98" s="18"/>
      <c r="EP98" s="18"/>
      <c r="EQ98" s="18"/>
      <c r="ER98" s="18"/>
      <c r="ES98" s="18"/>
      <c r="ET98" s="18"/>
      <c r="EU98" s="18"/>
      <c r="EV98" s="18"/>
      <c r="EW98" s="18"/>
      <c r="EX98" s="18"/>
      <c r="EY98" s="18"/>
      <c r="EZ98" s="18"/>
      <c r="FA98" s="18"/>
      <c r="FB98" s="18"/>
      <c r="FC98" s="18"/>
      <c r="FD98" s="18"/>
      <c r="FE98" s="18"/>
      <c r="FF98" s="18"/>
      <c r="FG98" s="18"/>
      <c r="FH98" s="18"/>
      <c r="FI98" s="18"/>
      <c r="FJ98" s="18"/>
      <c r="FK98" s="18"/>
      <c r="FL98" s="18"/>
      <c r="FM98" s="18"/>
      <c r="FN98" s="18"/>
      <c r="FO98" s="18"/>
      <c r="FP98" s="18"/>
      <c r="FQ98" s="18"/>
      <c r="FR98" s="18"/>
      <c r="FS98" s="18"/>
      <c r="FT98" s="18"/>
      <c r="FU98" s="18"/>
      <c r="FV98" s="18"/>
      <c r="FW98" s="18"/>
      <c r="FX98" s="18"/>
      <c r="FY98" s="18"/>
      <c r="FZ98" s="18"/>
      <c r="GA98" s="18"/>
      <c r="GB98" s="18"/>
    </row>
    <row r="99" spans="1:184" s="45" customFormat="1" ht="90" x14ac:dyDescent="0.25">
      <c r="A99" s="18"/>
      <c r="B99" s="18">
        <v>1</v>
      </c>
      <c r="C99" s="548" t="s">
        <v>456</v>
      </c>
      <c r="D99" s="30">
        <f>'2 уровень'!F810</f>
        <v>5050</v>
      </c>
      <c r="E99" s="30">
        <f>'2 уровень'!G810</f>
        <v>4629.5</v>
      </c>
      <c r="F99" s="30">
        <f>'2 уровень'!H810</f>
        <v>0</v>
      </c>
      <c r="G99" s="71">
        <f>'2 уровень'!I810</f>
        <v>0</v>
      </c>
      <c r="H99" s="58">
        <f>'2 уровень'!J810</f>
        <v>0</v>
      </c>
      <c r="I99" s="58">
        <f>'2 уровень'!K810</f>
        <v>0</v>
      </c>
      <c r="J99" s="21">
        <f>'2 уровень'!L810</f>
        <v>0</v>
      </c>
      <c r="K99" s="21">
        <f>'2 уровень'!M810</f>
        <v>0</v>
      </c>
      <c r="L99" s="21">
        <f>'2 уровень'!N810</f>
        <v>0</v>
      </c>
      <c r="M99" s="21">
        <f>'2 уровень'!O810</f>
        <v>0</v>
      </c>
      <c r="N99" s="21">
        <f>'2 уровень'!P810</f>
        <v>0</v>
      </c>
      <c r="O99" s="21">
        <f>'2 уровень'!Q810</f>
        <v>0</v>
      </c>
      <c r="P99" s="167">
        <f>'2 уровень'!R810</f>
        <v>0</v>
      </c>
      <c r="Q99" s="167">
        <f>'2 уровень'!S810</f>
        <v>0</v>
      </c>
      <c r="R99" s="167">
        <f>'2 уровень'!T810</f>
        <v>0</v>
      </c>
      <c r="S99" s="167">
        <f>'2 уровень'!U810</f>
        <v>0</v>
      </c>
      <c r="T99" s="167">
        <f>'2 уровень'!V810</f>
        <v>0</v>
      </c>
      <c r="U99" s="167">
        <f>'2 уровень'!W810</f>
        <v>0</v>
      </c>
      <c r="V99" s="167">
        <f>'2 уровень'!X810</f>
        <v>0</v>
      </c>
      <c r="W99" s="167">
        <f>'2 уровень'!Y810</f>
        <v>0</v>
      </c>
      <c r="X99" s="167">
        <f>'2 уровень'!Z810</f>
        <v>0</v>
      </c>
      <c r="Y99" s="167">
        <f>'2 уровень'!AA810</f>
        <v>0</v>
      </c>
      <c r="Z99" s="167">
        <f>'2 уровень'!AB810</f>
        <v>0</v>
      </c>
      <c r="AA99" s="167">
        <f>'2 уровень'!AC810</f>
        <v>0</v>
      </c>
      <c r="AB99" s="167">
        <f>'2 уровень'!AD810</f>
        <v>0</v>
      </c>
      <c r="AC99" s="755">
        <f>'2 уровень'!AE810</f>
        <v>0</v>
      </c>
      <c r="AD99" s="167">
        <f>'2 уровень'!AF810</f>
        <v>0</v>
      </c>
      <c r="AE99" s="167">
        <f>'2 уровень'!AG810</f>
        <v>0</v>
      </c>
      <c r="AF99" s="167">
        <f>'2 уровень'!AH810</f>
        <v>0</v>
      </c>
      <c r="AG99" s="167">
        <f>'2 уровень'!AI810</f>
        <v>0</v>
      </c>
      <c r="AH99" s="357">
        <f>'2 уровень'!AJ810</f>
        <v>0</v>
      </c>
      <c r="AI99" s="167"/>
      <c r="AJ99" s="167"/>
      <c r="AK99" s="18"/>
      <c r="AL99" s="18"/>
      <c r="AM99" s="18"/>
      <c r="AN99" s="18"/>
      <c r="AO99" s="18"/>
      <c r="AP99" s="18"/>
      <c r="AQ99" s="18"/>
      <c r="AR99" s="18"/>
      <c r="AS99" s="18"/>
      <c r="AT99" s="18"/>
      <c r="AU99" s="18"/>
      <c r="AV99" s="18"/>
      <c r="AW99" s="18"/>
      <c r="AX99" s="18"/>
      <c r="AY99" s="18"/>
      <c r="AZ99" s="18"/>
      <c r="BA99" s="18"/>
      <c r="BB99" s="18"/>
      <c r="BC99" s="18"/>
      <c r="BD99" s="18"/>
      <c r="BE99" s="18"/>
      <c r="BF99" s="18"/>
      <c r="BG99" s="18"/>
      <c r="BH99" s="18"/>
      <c r="BI99" s="18"/>
      <c r="BJ99" s="18"/>
      <c r="BK99" s="18"/>
      <c r="BL99" s="18"/>
      <c r="BM99" s="18"/>
      <c r="BN99" s="18"/>
      <c r="BO99" s="18"/>
      <c r="BP99" s="18"/>
      <c r="BQ99" s="18"/>
      <c r="BR99" s="18"/>
      <c r="BS99" s="18"/>
      <c r="BT99" s="18"/>
      <c r="BU99" s="18"/>
      <c r="BV99" s="18"/>
      <c r="BW99" s="18"/>
      <c r="BX99" s="18"/>
      <c r="BY99" s="18"/>
      <c r="BZ99" s="18"/>
      <c r="CA99" s="18"/>
      <c r="CB99" s="18"/>
      <c r="CC99" s="18"/>
      <c r="CD99" s="18"/>
      <c r="CE99" s="18"/>
      <c r="CF99" s="18"/>
      <c r="CG99" s="18"/>
      <c r="CH99" s="18"/>
      <c r="CI99" s="18"/>
      <c r="CJ99" s="18"/>
      <c r="CK99" s="18"/>
      <c r="CL99" s="18"/>
      <c r="CM99" s="18"/>
      <c r="CN99" s="18"/>
      <c r="CO99" s="18"/>
      <c r="CP99" s="18"/>
      <c r="CQ99" s="18"/>
      <c r="CR99" s="18"/>
      <c r="CS99" s="18"/>
      <c r="CT99" s="18"/>
      <c r="CU99" s="18"/>
      <c r="CV99" s="18"/>
      <c r="CW99" s="18"/>
      <c r="CX99" s="18"/>
      <c r="CY99" s="18"/>
      <c r="CZ99" s="18"/>
      <c r="DA99" s="18"/>
      <c r="DB99" s="18"/>
      <c r="DC99" s="18"/>
      <c r="DD99" s="18"/>
      <c r="DE99" s="18"/>
      <c r="DF99" s="18"/>
      <c r="DG99" s="18"/>
      <c r="DH99" s="18"/>
      <c r="DI99" s="18"/>
      <c r="DJ99" s="18"/>
      <c r="DK99" s="18"/>
      <c r="DL99" s="18"/>
      <c r="DM99" s="18"/>
      <c r="DN99" s="18"/>
      <c r="DO99" s="18"/>
      <c r="DP99" s="18"/>
      <c r="DQ99" s="18"/>
      <c r="DR99" s="18"/>
      <c r="DS99" s="18"/>
      <c r="DT99" s="18"/>
      <c r="DU99" s="18"/>
      <c r="DV99" s="18"/>
      <c r="DW99" s="18"/>
      <c r="DX99" s="18"/>
      <c r="DY99" s="18"/>
      <c r="DZ99" s="18"/>
      <c r="EA99" s="18"/>
      <c r="EB99" s="18"/>
      <c r="EC99" s="18"/>
      <c r="ED99" s="18"/>
      <c r="EE99" s="18"/>
      <c r="EF99" s="18"/>
      <c r="EG99" s="18"/>
      <c r="EH99" s="18"/>
      <c r="EI99" s="18"/>
      <c r="EJ99" s="18"/>
      <c r="EK99" s="18"/>
      <c r="EL99" s="18"/>
      <c r="EM99" s="18"/>
      <c r="EN99" s="18"/>
      <c r="EO99" s="18"/>
      <c r="EP99" s="18"/>
      <c r="EQ99" s="18"/>
      <c r="ER99" s="18"/>
      <c r="ES99" s="18"/>
      <c r="ET99" s="18"/>
      <c r="EU99" s="18"/>
      <c r="EV99" s="18"/>
      <c r="EW99" s="18"/>
      <c r="EX99" s="18"/>
      <c r="EY99" s="18"/>
      <c r="EZ99" s="18"/>
      <c r="FA99" s="18"/>
      <c r="FB99" s="18"/>
      <c r="FC99" s="18"/>
      <c r="FD99" s="18"/>
      <c r="FE99" s="18"/>
      <c r="FF99" s="18"/>
      <c r="FG99" s="18"/>
      <c r="FH99" s="18"/>
      <c r="FI99" s="18"/>
      <c r="FJ99" s="18"/>
      <c r="FK99" s="18"/>
      <c r="FL99" s="18"/>
      <c r="FM99" s="18"/>
      <c r="FN99" s="18"/>
      <c r="FO99" s="18"/>
      <c r="FP99" s="18"/>
      <c r="FQ99" s="18"/>
      <c r="FR99" s="18"/>
      <c r="FS99" s="18"/>
      <c r="FT99" s="18"/>
      <c r="FU99" s="18"/>
      <c r="FV99" s="18"/>
      <c r="FW99" s="18"/>
      <c r="FX99" s="18"/>
      <c r="FY99" s="18"/>
      <c r="FZ99" s="18"/>
      <c r="GA99" s="18"/>
      <c r="GB99" s="18"/>
    </row>
    <row r="100" spans="1:184" s="45" customFormat="1" ht="43.5" x14ac:dyDescent="0.25">
      <c r="A100" s="18"/>
      <c r="B100" s="18">
        <v>1</v>
      </c>
      <c r="C100" s="545" t="s">
        <v>619</v>
      </c>
      <c r="D100" s="30">
        <f>'2 уровень'!F811</f>
        <v>120</v>
      </c>
      <c r="E100" s="30">
        <f>'2 уровень'!G811</f>
        <v>110</v>
      </c>
      <c r="F100" s="30">
        <f>'2 уровень'!H811</f>
        <v>81</v>
      </c>
      <c r="G100" s="71">
        <f>'2 уровень'!I811</f>
        <v>73.636363636363626</v>
      </c>
      <c r="H100" s="58">
        <f>'2 уровень'!J811</f>
        <v>0</v>
      </c>
      <c r="I100" s="58">
        <f>'2 уровень'!K811</f>
        <v>0</v>
      </c>
      <c r="J100" s="21">
        <f>'2 уровень'!L811</f>
        <v>0</v>
      </c>
      <c r="K100" s="21">
        <f>'2 уровень'!M811</f>
        <v>0</v>
      </c>
      <c r="L100" s="21">
        <f>'2 уровень'!N811</f>
        <v>0</v>
      </c>
      <c r="M100" s="21">
        <f>'2 уровень'!O811</f>
        <v>0</v>
      </c>
      <c r="N100" s="21">
        <f>'2 уровень'!P811</f>
        <v>0</v>
      </c>
      <c r="O100" s="21">
        <f>'2 уровень'!Q811</f>
        <v>0</v>
      </c>
      <c r="P100" s="167">
        <f>'2 уровень'!R811</f>
        <v>0</v>
      </c>
      <c r="Q100" s="167">
        <f>'2 уровень'!S811</f>
        <v>0</v>
      </c>
      <c r="R100" s="167">
        <f>'2 уровень'!T811</f>
        <v>0</v>
      </c>
      <c r="S100" s="167">
        <f>'2 уровень'!U811</f>
        <v>0</v>
      </c>
      <c r="T100" s="167">
        <f>'2 уровень'!V811</f>
        <v>0</v>
      </c>
      <c r="U100" s="167">
        <f>'2 уровень'!W811</f>
        <v>0</v>
      </c>
      <c r="V100" s="167">
        <f>'2 уровень'!X811</f>
        <v>0</v>
      </c>
      <c r="W100" s="167">
        <f>'2 уровень'!Y811</f>
        <v>0</v>
      </c>
      <c r="X100" s="167">
        <f>'2 уровень'!Z811</f>
        <v>0</v>
      </c>
      <c r="Y100" s="167">
        <f>'2 уровень'!AA811</f>
        <v>0</v>
      </c>
      <c r="Z100" s="167">
        <f>'2 уровень'!AB811</f>
        <v>0</v>
      </c>
      <c r="AA100" s="167">
        <f>'2 уровень'!AC811</f>
        <v>0</v>
      </c>
      <c r="AB100" s="167">
        <f>'2 уровень'!AD811</f>
        <v>0</v>
      </c>
      <c r="AC100" s="755">
        <f>'2 уровень'!AE811</f>
        <v>0</v>
      </c>
      <c r="AD100" s="167">
        <f>'2 уровень'!AF811</f>
        <v>0</v>
      </c>
      <c r="AE100" s="167">
        <f>'2 уровень'!AG811</f>
        <v>0</v>
      </c>
      <c r="AF100" s="167">
        <f>'2 уровень'!AH811</f>
        <v>0</v>
      </c>
      <c r="AG100" s="167">
        <f>'2 уровень'!AI811</f>
        <v>0</v>
      </c>
      <c r="AH100" s="357">
        <f>'2 уровень'!AJ811</f>
        <v>0</v>
      </c>
      <c r="AI100" s="167"/>
      <c r="AJ100" s="167"/>
      <c r="AK100" s="18"/>
      <c r="AL100" s="18"/>
      <c r="AM100" s="18"/>
      <c r="AN100" s="18"/>
      <c r="AO100" s="18"/>
      <c r="AP100" s="18"/>
      <c r="AQ100" s="18"/>
      <c r="AR100" s="18"/>
      <c r="AS100" s="18"/>
      <c r="AT100" s="18"/>
      <c r="AU100" s="18"/>
      <c r="AV100" s="18"/>
      <c r="AW100" s="18"/>
      <c r="AX100" s="18"/>
      <c r="AY100" s="18"/>
      <c r="AZ100" s="18"/>
      <c r="BA100" s="18"/>
      <c r="BB100" s="18"/>
      <c r="BC100" s="18"/>
      <c r="BD100" s="18"/>
      <c r="BE100" s="18"/>
      <c r="BF100" s="18"/>
      <c r="BG100" s="18"/>
      <c r="BH100" s="18"/>
      <c r="BI100" s="18"/>
      <c r="BJ100" s="18"/>
      <c r="BK100" s="18"/>
      <c r="BL100" s="18"/>
      <c r="BM100" s="18"/>
      <c r="BN100" s="18"/>
      <c r="BO100" s="18"/>
      <c r="BP100" s="18"/>
      <c r="BQ100" s="18"/>
      <c r="BR100" s="18"/>
      <c r="BS100" s="18"/>
      <c r="BT100" s="18"/>
      <c r="BU100" s="18"/>
      <c r="BV100" s="18"/>
      <c r="BW100" s="18"/>
      <c r="BX100" s="18"/>
      <c r="BY100" s="18"/>
      <c r="BZ100" s="18"/>
      <c r="CA100" s="18"/>
      <c r="CB100" s="18"/>
      <c r="CC100" s="18"/>
      <c r="CD100" s="18"/>
      <c r="CE100" s="18"/>
      <c r="CF100" s="18"/>
      <c r="CG100" s="18"/>
      <c r="CH100" s="18"/>
      <c r="CI100" s="18"/>
      <c r="CJ100" s="18"/>
      <c r="CK100" s="18"/>
      <c r="CL100" s="18"/>
      <c r="CM100" s="18"/>
      <c r="CN100" s="18"/>
      <c r="CO100" s="18"/>
      <c r="CP100" s="18"/>
      <c r="CQ100" s="18"/>
      <c r="CR100" s="18"/>
      <c r="CS100" s="18"/>
      <c r="CT100" s="18"/>
      <c r="CU100" s="18"/>
      <c r="CV100" s="18"/>
      <c r="CW100" s="18"/>
      <c r="CX100" s="18"/>
      <c r="CY100" s="18"/>
      <c r="CZ100" s="18"/>
      <c r="DA100" s="18"/>
      <c r="DB100" s="18"/>
      <c r="DC100" s="18"/>
      <c r="DD100" s="18"/>
      <c r="DE100" s="18"/>
      <c r="DF100" s="18"/>
      <c r="DG100" s="18"/>
      <c r="DH100" s="18"/>
      <c r="DI100" s="18"/>
      <c r="DJ100" s="18"/>
      <c r="DK100" s="18"/>
      <c r="DL100" s="18"/>
      <c r="DM100" s="18"/>
      <c r="DN100" s="18"/>
      <c r="DO100" s="18"/>
      <c r="DP100" s="18"/>
      <c r="DQ100" s="18"/>
      <c r="DR100" s="18"/>
      <c r="DS100" s="18"/>
      <c r="DT100" s="18"/>
      <c r="DU100" s="18"/>
      <c r="DV100" s="18"/>
      <c r="DW100" s="18"/>
      <c r="DX100" s="18"/>
      <c r="DY100" s="18"/>
      <c r="DZ100" s="18"/>
      <c r="EA100" s="18"/>
      <c r="EB100" s="18"/>
      <c r="EC100" s="18"/>
      <c r="ED100" s="18"/>
      <c r="EE100" s="18"/>
      <c r="EF100" s="18"/>
      <c r="EG100" s="18"/>
      <c r="EH100" s="18"/>
      <c r="EI100" s="18"/>
      <c r="EJ100" s="18"/>
      <c r="EK100" s="18"/>
      <c r="EL100" s="18"/>
      <c r="EM100" s="18"/>
      <c r="EN100" s="18"/>
      <c r="EO100" s="18"/>
      <c r="EP100" s="18"/>
      <c r="EQ100" s="18"/>
      <c r="ER100" s="18"/>
      <c r="ES100" s="18"/>
      <c r="ET100" s="18"/>
      <c r="EU100" s="18"/>
      <c r="EV100" s="18"/>
      <c r="EW100" s="18"/>
      <c r="EX100" s="18"/>
      <c r="EY100" s="18"/>
      <c r="EZ100" s="18"/>
      <c r="FA100" s="18"/>
      <c r="FB100" s="18"/>
      <c r="FC100" s="18"/>
      <c r="FD100" s="18"/>
      <c r="FE100" s="18"/>
      <c r="FF100" s="18"/>
      <c r="FG100" s="18"/>
      <c r="FH100" s="18"/>
      <c r="FI100" s="18"/>
      <c r="FJ100" s="18"/>
      <c r="FK100" s="18"/>
      <c r="FL100" s="18"/>
      <c r="FM100" s="18"/>
      <c r="FN100" s="18"/>
      <c r="FO100" s="18"/>
      <c r="FP100" s="18"/>
      <c r="FQ100" s="18"/>
      <c r="FR100" s="18"/>
      <c r="FS100" s="18"/>
      <c r="FT100" s="18"/>
      <c r="FU100" s="18"/>
      <c r="FV100" s="18"/>
      <c r="FW100" s="18"/>
      <c r="FX100" s="18"/>
      <c r="FY100" s="18"/>
      <c r="FZ100" s="18"/>
      <c r="GA100" s="18"/>
      <c r="GB100" s="18"/>
    </row>
    <row r="101" spans="1:184" s="45" customFormat="1" ht="30" x14ac:dyDescent="0.25">
      <c r="A101" s="18"/>
      <c r="B101" s="18">
        <v>1</v>
      </c>
      <c r="C101" s="548" t="s">
        <v>620</v>
      </c>
      <c r="D101" s="30">
        <f>'2 уровень'!F812</f>
        <v>23</v>
      </c>
      <c r="E101" s="30">
        <f>'2 уровень'!G812</f>
        <v>21.083333333333336</v>
      </c>
      <c r="F101" s="30">
        <f>'2 уровень'!H812</f>
        <v>13</v>
      </c>
      <c r="G101" s="71">
        <f>'2 уровень'!I812</f>
        <v>61.660079051383384</v>
      </c>
      <c r="H101" s="58">
        <f>'2 уровень'!J812</f>
        <v>0</v>
      </c>
      <c r="I101" s="58">
        <f>'2 уровень'!K812</f>
        <v>0</v>
      </c>
      <c r="J101" s="21">
        <f>'2 уровень'!L812</f>
        <v>0</v>
      </c>
      <c r="K101" s="21">
        <f>'2 уровень'!M812</f>
        <v>0</v>
      </c>
      <c r="L101" s="21">
        <f>'2 уровень'!N812</f>
        <v>0</v>
      </c>
      <c r="M101" s="21">
        <f>'2 уровень'!O812</f>
        <v>0</v>
      </c>
      <c r="N101" s="21">
        <f>'2 уровень'!P812</f>
        <v>0</v>
      </c>
      <c r="O101" s="21">
        <f>'2 уровень'!Q812</f>
        <v>0</v>
      </c>
      <c r="P101" s="167">
        <f>'2 уровень'!R812</f>
        <v>0</v>
      </c>
      <c r="Q101" s="167">
        <f>'2 уровень'!S812</f>
        <v>0</v>
      </c>
      <c r="R101" s="167">
        <f>'2 уровень'!T812</f>
        <v>0</v>
      </c>
      <c r="S101" s="167">
        <f>'2 уровень'!U812</f>
        <v>0</v>
      </c>
      <c r="T101" s="167">
        <f>'2 уровень'!V812</f>
        <v>0</v>
      </c>
      <c r="U101" s="167">
        <f>'2 уровень'!W812</f>
        <v>0</v>
      </c>
      <c r="V101" s="167">
        <f>'2 уровень'!X812</f>
        <v>0</v>
      </c>
      <c r="W101" s="167">
        <f>'2 уровень'!Y812</f>
        <v>0</v>
      </c>
      <c r="X101" s="167">
        <f>'2 уровень'!Z812</f>
        <v>0</v>
      </c>
      <c r="Y101" s="167">
        <f>'2 уровень'!AA812</f>
        <v>0</v>
      </c>
      <c r="Z101" s="167">
        <f>'2 уровень'!AB812</f>
        <v>0</v>
      </c>
      <c r="AA101" s="167">
        <f>'2 уровень'!AC812</f>
        <v>0</v>
      </c>
      <c r="AB101" s="167">
        <f>'2 уровень'!AD812</f>
        <v>0</v>
      </c>
      <c r="AC101" s="755">
        <f>'2 уровень'!AE812</f>
        <v>0</v>
      </c>
      <c r="AD101" s="167">
        <f>'2 уровень'!AF812</f>
        <v>0</v>
      </c>
      <c r="AE101" s="167">
        <f>'2 уровень'!AG812</f>
        <v>0</v>
      </c>
      <c r="AF101" s="167">
        <f>'2 уровень'!AH812</f>
        <v>0</v>
      </c>
      <c r="AG101" s="167">
        <f>'2 уровень'!AI812</f>
        <v>0</v>
      </c>
      <c r="AH101" s="357">
        <f>'2 уровень'!AJ812</f>
        <v>0</v>
      </c>
      <c r="AI101" s="167"/>
      <c r="AJ101" s="167"/>
      <c r="AK101" s="18"/>
      <c r="AL101" s="18"/>
      <c r="AM101" s="18"/>
      <c r="AN101" s="18"/>
      <c r="AO101" s="18"/>
      <c r="AP101" s="18"/>
      <c r="AQ101" s="18"/>
      <c r="AR101" s="18"/>
      <c r="AS101" s="18"/>
      <c r="AT101" s="18"/>
      <c r="AU101" s="18"/>
      <c r="AV101" s="18"/>
      <c r="AW101" s="18"/>
      <c r="AX101" s="18"/>
      <c r="AY101" s="18"/>
      <c r="AZ101" s="18"/>
      <c r="BA101" s="18"/>
      <c r="BB101" s="18"/>
      <c r="BC101" s="18"/>
      <c r="BD101" s="18"/>
      <c r="BE101" s="18"/>
      <c r="BF101" s="18"/>
      <c r="BG101" s="18"/>
      <c r="BH101" s="18"/>
      <c r="BI101" s="18"/>
      <c r="BJ101" s="18"/>
      <c r="BK101" s="18"/>
      <c r="BL101" s="18"/>
      <c r="BM101" s="18"/>
      <c r="BN101" s="18"/>
      <c r="BO101" s="18"/>
      <c r="BP101" s="18"/>
      <c r="BQ101" s="18"/>
      <c r="BR101" s="18"/>
      <c r="BS101" s="18"/>
      <c r="BT101" s="18"/>
      <c r="BU101" s="18"/>
      <c r="BV101" s="18"/>
      <c r="BW101" s="18"/>
      <c r="BX101" s="18"/>
      <c r="BY101" s="18"/>
      <c r="BZ101" s="18"/>
      <c r="CA101" s="18"/>
      <c r="CB101" s="18"/>
      <c r="CC101" s="18"/>
      <c r="CD101" s="18"/>
      <c r="CE101" s="18"/>
      <c r="CF101" s="18"/>
      <c r="CG101" s="18"/>
      <c r="CH101" s="18"/>
      <c r="CI101" s="18"/>
      <c r="CJ101" s="18"/>
      <c r="CK101" s="18"/>
      <c r="CL101" s="18"/>
      <c r="CM101" s="18"/>
      <c r="CN101" s="18"/>
      <c r="CO101" s="18"/>
      <c r="CP101" s="18"/>
      <c r="CQ101" s="18"/>
      <c r="CR101" s="18"/>
      <c r="CS101" s="18"/>
      <c r="CT101" s="18"/>
      <c r="CU101" s="18"/>
      <c r="CV101" s="18"/>
      <c r="CW101" s="18"/>
      <c r="CX101" s="18"/>
      <c r="CY101" s="18"/>
      <c r="CZ101" s="18"/>
      <c r="DA101" s="18"/>
      <c r="DB101" s="18"/>
      <c r="DC101" s="18"/>
      <c r="DD101" s="18"/>
      <c r="DE101" s="18"/>
      <c r="DF101" s="18"/>
      <c r="DG101" s="18"/>
      <c r="DH101" s="18"/>
      <c r="DI101" s="18"/>
      <c r="DJ101" s="18"/>
      <c r="DK101" s="18"/>
      <c r="DL101" s="18"/>
      <c r="DM101" s="18"/>
      <c r="DN101" s="18"/>
      <c r="DO101" s="18"/>
      <c r="DP101" s="18"/>
      <c r="DQ101" s="18"/>
      <c r="DR101" s="18"/>
      <c r="DS101" s="18"/>
      <c r="DT101" s="18"/>
      <c r="DU101" s="18"/>
      <c r="DV101" s="18"/>
      <c r="DW101" s="18"/>
      <c r="DX101" s="18"/>
      <c r="DY101" s="18"/>
      <c r="DZ101" s="18"/>
      <c r="EA101" s="18"/>
      <c r="EB101" s="18"/>
      <c r="EC101" s="18"/>
      <c r="ED101" s="18"/>
      <c r="EE101" s="18"/>
      <c r="EF101" s="18"/>
      <c r="EG101" s="18"/>
      <c r="EH101" s="18"/>
      <c r="EI101" s="18"/>
      <c r="EJ101" s="18"/>
      <c r="EK101" s="18"/>
      <c r="EL101" s="18"/>
      <c r="EM101" s="18"/>
      <c r="EN101" s="18"/>
      <c r="EO101" s="18"/>
      <c r="EP101" s="18"/>
      <c r="EQ101" s="18"/>
      <c r="ER101" s="18"/>
      <c r="ES101" s="18"/>
      <c r="ET101" s="18"/>
      <c r="EU101" s="18"/>
      <c r="EV101" s="18"/>
      <c r="EW101" s="18"/>
      <c r="EX101" s="18"/>
      <c r="EY101" s="18"/>
      <c r="EZ101" s="18"/>
      <c r="FA101" s="18"/>
      <c r="FB101" s="18"/>
      <c r="FC101" s="18"/>
      <c r="FD101" s="18"/>
      <c r="FE101" s="18"/>
      <c r="FF101" s="18"/>
      <c r="FG101" s="18"/>
      <c r="FH101" s="18"/>
      <c r="FI101" s="18"/>
      <c r="FJ101" s="18"/>
      <c r="FK101" s="18"/>
      <c r="FL101" s="18"/>
      <c r="FM101" s="18"/>
      <c r="FN101" s="18"/>
      <c r="FO101" s="18"/>
      <c r="FP101" s="18"/>
      <c r="FQ101" s="18"/>
      <c r="FR101" s="18"/>
      <c r="FS101" s="18"/>
      <c r="FT101" s="18"/>
      <c r="FU101" s="18"/>
      <c r="FV101" s="18"/>
      <c r="FW101" s="18"/>
      <c r="FX101" s="18"/>
      <c r="FY101" s="18"/>
      <c r="FZ101" s="18"/>
      <c r="GA101" s="18"/>
      <c r="GB101" s="18"/>
    </row>
    <row r="102" spans="1:184" s="45" customFormat="1" ht="30" x14ac:dyDescent="0.25">
      <c r="A102" s="18"/>
      <c r="B102" s="18">
        <v>1</v>
      </c>
      <c r="C102" s="548" t="s">
        <v>621</v>
      </c>
      <c r="D102" s="30">
        <f>'2 уровень'!F813</f>
        <v>45</v>
      </c>
      <c r="E102" s="30">
        <f>'2 уровень'!G813</f>
        <v>41.25</v>
      </c>
      <c r="F102" s="30">
        <f>'2 уровень'!H813</f>
        <v>45</v>
      </c>
      <c r="G102" s="71">
        <f>'2 уровень'!I813</f>
        <v>109.09090909090908</v>
      </c>
      <c r="H102" s="58">
        <f>'2 уровень'!J813</f>
        <v>0</v>
      </c>
      <c r="I102" s="58">
        <f>'2 уровень'!K813</f>
        <v>0</v>
      </c>
      <c r="J102" s="21">
        <f>'2 уровень'!L813</f>
        <v>0</v>
      </c>
      <c r="K102" s="21">
        <f>'2 уровень'!M813</f>
        <v>0</v>
      </c>
      <c r="L102" s="21">
        <f>'2 уровень'!N813</f>
        <v>0</v>
      </c>
      <c r="M102" s="21">
        <f>'2 уровень'!O813</f>
        <v>0</v>
      </c>
      <c r="N102" s="21">
        <f>'2 уровень'!P813</f>
        <v>0</v>
      </c>
      <c r="O102" s="21">
        <f>'2 уровень'!Q813</f>
        <v>0</v>
      </c>
      <c r="P102" s="167">
        <f>'2 уровень'!R813</f>
        <v>0</v>
      </c>
      <c r="Q102" s="167">
        <f>'2 уровень'!S813</f>
        <v>0</v>
      </c>
      <c r="R102" s="167">
        <f>'2 уровень'!T813</f>
        <v>0</v>
      </c>
      <c r="S102" s="167">
        <f>'2 уровень'!U813</f>
        <v>0</v>
      </c>
      <c r="T102" s="167">
        <f>'2 уровень'!V813</f>
        <v>0</v>
      </c>
      <c r="U102" s="167">
        <f>'2 уровень'!W813</f>
        <v>0</v>
      </c>
      <c r="V102" s="167">
        <f>'2 уровень'!X813</f>
        <v>0</v>
      </c>
      <c r="W102" s="167">
        <f>'2 уровень'!Y813</f>
        <v>0</v>
      </c>
      <c r="X102" s="167">
        <f>'2 уровень'!Z813</f>
        <v>0</v>
      </c>
      <c r="Y102" s="167">
        <f>'2 уровень'!AA813</f>
        <v>0</v>
      </c>
      <c r="Z102" s="167">
        <f>'2 уровень'!AB813</f>
        <v>0</v>
      </c>
      <c r="AA102" s="167">
        <f>'2 уровень'!AC813</f>
        <v>0</v>
      </c>
      <c r="AB102" s="167">
        <f>'2 уровень'!AD813</f>
        <v>0</v>
      </c>
      <c r="AC102" s="755">
        <f>'2 уровень'!AE813</f>
        <v>0</v>
      </c>
      <c r="AD102" s="167">
        <f>'2 уровень'!AF813</f>
        <v>0</v>
      </c>
      <c r="AE102" s="167">
        <f>'2 уровень'!AG813</f>
        <v>0</v>
      </c>
      <c r="AF102" s="167">
        <f>'2 уровень'!AH813</f>
        <v>0</v>
      </c>
      <c r="AG102" s="167">
        <f>'2 уровень'!AI813</f>
        <v>0</v>
      </c>
      <c r="AH102" s="357">
        <f>'2 уровень'!AJ813</f>
        <v>0</v>
      </c>
      <c r="AI102" s="167"/>
      <c r="AJ102" s="167"/>
      <c r="AK102" s="18"/>
      <c r="AL102" s="18"/>
      <c r="AM102" s="18"/>
      <c r="AN102" s="18"/>
      <c r="AO102" s="18"/>
      <c r="AP102" s="18"/>
      <c r="AQ102" s="18"/>
      <c r="AR102" s="18"/>
      <c r="AS102" s="18"/>
      <c r="AT102" s="18"/>
      <c r="AU102" s="18"/>
      <c r="AV102" s="18"/>
      <c r="AW102" s="18"/>
      <c r="AX102" s="18"/>
      <c r="AY102" s="18"/>
      <c r="AZ102" s="18"/>
      <c r="BA102" s="18"/>
      <c r="BB102" s="18"/>
      <c r="BC102" s="18"/>
      <c r="BD102" s="18"/>
      <c r="BE102" s="18"/>
      <c r="BF102" s="18"/>
      <c r="BG102" s="18"/>
      <c r="BH102" s="18"/>
      <c r="BI102" s="18"/>
      <c r="BJ102" s="18"/>
      <c r="BK102" s="18"/>
      <c r="BL102" s="18"/>
      <c r="BM102" s="18"/>
      <c r="BN102" s="18"/>
      <c r="BO102" s="18"/>
      <c r="BP102" s="18"/>
      <c r="BQ102" s="18"/>
      <c r="BR102" s="18"/>
      <c r="BS102" s="18"/>
      <c r="BT102" s="18"/>
      <c r="BU102" s="18"/>
      <c r="BV102" s="18"/>
      <c r="BW102" s="18"/>
      <c r="BX102" s="18"/>
      <c r="BY102" s="18"/>
      <c r="BZ102" s="18"/>
      <c r="CA102" s="18"/>
      <c r="CB102" s="18"/>
      <c r="CC102" s="18"/>
      <c r="CD102" s="18"/>
      <c r="CE102" s="18"/>
      <c r="CF102" s="18"/>
      <c r="CG102" s="18"/>
      <c r="CH102" s="18"/>
      <c r="CI102" s="18"/>
      <c r="CJ102" s="18"/>
      <c r="CK102" s="18"/>
      <c r="CL102" s="18"/>
      <c r="CM102" s="18"/>
      <c r="CN102" s="18"/>
      <c r="CO102" s="18"/>
      <c r="CP102" s="18"/>
      <c r="CQ102" s="18"/>
      <c r="CR102" s="18"/>
      <c r="CS102" s="18"/>
      <c r="CT102" s="18"/>
      <c r="CU102" s="18"/>
      <c r="CV102" s="18"/>
      <c r="CW102" s="18"/>
      <c r="CX102" s="18"/>
      <c r="CY102" s="18"/>
      <c r="CZ102" s="18"/>
      <c r="DA102" s="18"/>
      <c r="DB102" s="18"/>
      <c r="DC102" s="18"/>
      <c r="DD102" s="18"/>
      <c r="DE102" s="18"/>
      <c r="DF102" s="18"/>
      <c r="DG102" s="18"/>
      <c r="DH102" s="18"/>
      <c r="DI102" s="18"/>
      <c r="DJ102" s="18"/>
      <c r="DK102" s="18"/>
      <c r="DL102" s="18"/>
      <c r="DM102" s="18"/>
      <c r="DN102" s="18"/>
      <c r="DO102" s="18"/>
      <c r="DP102" s="18"/>
      <c r="DQ102" s="18"/>
      <c r="DR102" s="18"/>
      <c r="DS102" s="18"/>
      <c r="DT102" s="18"/>
      <c r="DU102" s="18"/>
      <c r="DV102" s="18"/>
      <c r="DW102" s="18"/>
      <c r="DX102" s="18"/>
      <c r="DY102" s="18"/>
      <c r="DZ102" s="18"/>
      <c r="EA102" s="18"/>
      <c r="EB102" s="18"/>
      <c r="EC102" s="18"/>
      <c r="ED102" s="18"/>
      <c r="EE102" s="18"/>
      <c r="EF102" s="18"/>
      <c r="EG102" s="18"/>
      <c r="EH102" s="18"/>
      <c r="EI102" s="18"/>
      <c r="EJ102" s="18"/>
      <c r="EK102" s="18"/>
      <c r="EL102" s="18"/>
      <c r="EM102" s="18"/>
      <c r="EN102" s="18"/>
      <c r="EO102" s="18"/>
      <c r="EP102" s="18"/>
      <c r="EQ102" s="18"/>
      <c r="ER102" s="18"/>
      <c r="ES102" s="18"/>
      <c r="ET102" s="18"/>
      <c r="EU102" s="18"/>
      <c r="EV102" s="18"/>
      <c r="EW102" s="18"/>
      <c r="EX102" s="18"/>
      <c r="EY102" s="18"/>
      <c r="EZ102" s="18"/>
      <c r="FA102" s="18"/>
      <c r="FB102" s="18"/>
      <c r="FC102" s="18"/>
      <c r="FD102" s="18"/>
      <c r="FE102" s="18"/>
      <c r="FF102" s="18"/>
      <c r="FG102" s="18"/>
      <c r="FH102" s="18"/>
      <c r="FI102" s="18"/>
      <c r="FJ102" s="18"/>
      <c r="FK102" s="18"/>
      <c r="FL102" s="18"/>
      <c r="FM102" s="18"/>
      <c r="FN102" s="18"/>
      <c r="FO102" s="18"/>
      <c r="FP102" s="18"/>
      <c r="FQ102" s="18"/>
      <c r="FR102" s="18"/>
      <c r="FS102" s="18"/>
      <c r="FT102" s="18"/>
      <c r="FU102" s="18"/>
      <c r="FV102" s="18"/>
      <c r="FW102" s="18"/>
      <c r="FX102" s="18"/>
      <c r="FY102" s="18"/>
      <c r="FZ102" s="18"/>
      <c r="GA102" s="18"/>
      <c r="GB102" s="18"/>
    </row>
    <row r="103" spans="1:184" s="45" customFormat="1" ht="30" x14ac:dyDescent="0.25">
      <c r="A103" s="18"/>
      <c r="B103" s="18">
        <v>1</v>
      </c>
      <c r="C103" s="548" t="s">
        <v>628</v>
      </c>
      <c r="D103" s="30">
        <f>'2 уровень'!F814</f>
        <v>52</v>
      </c>
      <c r="E103" s="30">
        <f>'2 уровень'!G814</f>
        <v>47.666666666666671</v>
      </c>
      <c r="F103" s="30">
        <f>'2 уровень'!H814</f>
        <v>23</v>
      </c>
      <c r="G103" s="71">
        <f>'2 уровень'!I814</f>
        <v>48.251748251748246</v>
      </c>
      <c r="H103" s="58">
        <f>'2 уровень'!J814</f>
        <v>0</v>
      </c>
      <c r="I103" s="58">
        <f>'2 уровень'!K814</f>
        <v>0</v>
      </c>
      <c r="J103" s="21">
        <f>'2 уровень'!L814</f>
        <v>0</v>
      </c>
      <c r="K103" s="21">
        <f>'2 уровень'!M814</f>
        <v>0</v>
      </c>
      <c r="L103" s="21">
        <f>'2 уровень'!N814</f>
        <v>0</v>
      </c>
      <c r="M103" s="21">
        <f>'2 уровень'!O814</f>
        <v>0</v>
      </c>
      <c r="N103" s="21">
        <f>'2 уровень'!P814</f>
        <v>0</v>
      </c>
      <c r="O103" s="21">
        <f>'2 уровень'!Q814</f>
        <v>0</v>
      </c>
      <c r="P103" s="167">
        <f>'2 уровень'!R814</f>
        <v>0</v>
      </c>
      <c r="Q103" s="167">
        <f>'2 уровень'!S814</f>
        <v>0</v>
      </c>
      <c r="R103" s="167">
        <f>'2 уровень'!T814</f>
        <v>0</v>
      </c>
      <c r="S103" s="167">
        <f>'2 уровень'!U814</f>
        <v>0</v>
      </c>
      <c r="T103" s="167">
        <f>'2 уровень'!V814</f>
        <v>0</v>
      </c>
      <c r="U103" s="167">
        <f>'2 уровень'!W814</f>
        <v>0</v>
      </c>
      <c r="V103" s="167">
        <f>'2 уровень'!X814</f>
        <v>0</v>
      </c>
      <c r="W103" s="167">
        <f>'2 уровень'!Y814</f>
        <v>0</v>
      </c>
      <c r="X103" s="167">
        <f>'2 уровень'!Z814</f>
        <v>0</v>
      </c>
      <c r="Y103" s="167">
        <f>'2 уровень'!AA814</f>
        <v>0</v>
      </c>
      <c r="Z103" s="167">
        <f>'2 уровень'!AB814</f>
        <v>0</v>
      </c>
      <c r="AA103" s="167">
        <f>'2 уровень'!AC814</f>
        <v>0</v>
      </c>
      <c r="AB103" s="167">
        <f>'2 уровень'!AD814</f>
        <v>0</v>
      </c>
      <c r="AC103" s="755">
        <f>'2 уровень'!AE814</f>
        <v>0</v>
      </c>
      <c r="AD103" s="167">
        <f>'2 уровень'!AF814</f>
        <v>0</v>
      </c>
      <c r="AE103" s="167">
        <f>'2 уровень'!AG814</f>
        <v>0</v>
      </c>
      <c r="AF103" s="167">
        <f>'2 уровень'!AH814</f>
        <v>0</v>
      </c>
      <c r="AG103" s="167">
        <f>'2 уровень'!AI814</f>
        <v>0</v>
      </c>
      <c r="AH103" s="357">
        <f>'2 уровень'!AJ814</f>
        <v>0</v>
      </c>
      <c r="AI103" s="167"/>
      <c r="AJ103" s="167"/>
      <c r="AK103" s="18"/>
      <c r="AL103" s="18"/>
      <c r="AM103" s="18"/>
      <c r="AN103" s="18"/>
      <c r="AO103" s="18"/>
      <c r="AP103" s="18"/>
      <c r="AQ103" s="18"/>
      <c r="AR103" s="18"/>
      <c r="AS103" s="18"/>
      <c r="AT103" s="18"/>
      <c r="AU103" s="18"/>
      <c r="AV103" s="18"/>
      <c r="AW103" s="18"/>
      <c r="AX103" s="18"/>
      <c r="AY103" s="18"/>
      <c r="AZ103" s="18"/>
      <c r="BA103" s="18"/>
      <c r="BB103" s="18"/>
      <c r="BC103" s="18"/>
      <c r="BD103" s="18"/>
      <c r="BE103" s="18"/>
      <c r="BF103" s="18"/>
      <c r="BG103" s="18"/>
      <c r="BH103" s="18"/>
      <c r="BI103" s="18"/>
      <c r="BJ103" s="18"/>
      <c r="BK103" s="18"/>
      <c r="BL103" s="18"/>
      <c r="BM103" s="18"/>
      <c r="BN103" s="18"/>
      <c r="BO103" s="18"/>
      <c r="BP103" s="18"/>
      <c r="BQ103" s="18"/>
      <c r="BR103" s="18"/>
      <c r="BS103" s="18"/>
      <c r="BT103" s="18"/>
      <c r="BU103" s="18"/>
      <c r="BV103" s="18"/>
      <c r="BW103" s="18"/>
      <c r="BX103" s="18"/>
      <c r="BY103" s="18"/>
      <c r="BZ103" s="18"/>
      <c r="CA103" s="18"/>
      <c r="CB103" s="18"/>
      <c r="CC103" s="18"/>
      <c r="CD103" s="18"/>
      <c r="CE103" s="18"/>
      <c r="CF103" s="18"/>
      <c r="CG103" s="18"/>
      <c r="CH103" s="18"/>
      <c r="CI103" s="18"/>
      <c r="CJ103" s="18"/>
      <c r="CK103" s="18"/>
      <c r="CL103" s="18"/>
      <c r="CM103" s="18"/>
      <c r="CN103" s="18"/>
      <c r="CO103" s="18"/>
      <c r="CP103" s="18"/>
      <c r="CQ103" s="18"/>
      <c r="CR103" s="18"/>
      <c r="CS103" s="18"/>
      <c r="CT103" s="18"/>
      <c r="CU103" s="18"/>
      <c r="CV103" s="18"/>
      <c r="CW103" s="18"/>
      <c r="CX103" s="18"/>
      <c r="CY103" s="18"/>
      <c r="CZ103" s="18"/>
      <c r="DA103" s="18"/>
      <c r="DB103" s="18"/>
      <c r="DC103" s="18"/>
      <c r="DD103" s="18"/>
      <c r="DE103" s="18"/>
      <c r="DF103" s="18"/>
      <c r="DG103" s="18"/>
      <c r="DH103" s="18"/>
      <c r="DI103" s="18"/>
      <c r="DJ103" s="18"/>
      <c r="DK103" s="18"/>
      <c r="DL103" s="18"/>
      <c r="DM103" s="18"/>
      <c r="DN103" s="18"/>
      <c r="DO103" s="18"/>
      <c r="DP103" s="18"/>
      <c r="DQ103" s="18"/>
      <c r="DR103" s="18"/>
      <c r="DS103" s="18"/>
      <c r="DT103" s="18"/>
      <c r="DU103" s="18"/>
      <c r="DV103" s="18"/>
      <c r="DW103" s="18"/>
      <c r="DX103" s="18"/>
      <c r="DY103" s="18"/>
      <c r="DZ103" s="18"/>
      <c r="EA103" s="18"/>
      <c r="EB103" s="18"/>
      <c r="EC103" s="18"/>
      <c r="ED103" s="18"/>
      <c r="EE103" s="18"/>
      <c r="EF103" s="18"/>
      <c r="EG103" s="18"/>
      <c r="EH103" s="18"/>
      <c r="EI103" s="18"/>
      <c r="EJ103" s="18"/>
      <c r="EK103" s="18"/>
      <c r="EL103" s="18"/>
      <c r="EM103" s="18"/>
      <c r="EN103" s="18"/>
      <c r="EO103" s="18"/>
      <c r="EP103" s="18"/>
      <c r="EQ103" s="18"/>
      <c r="ER103" s="18"/>
      <c r="ES103" s="18"/>
      <c r="ET103" s="18"/>
      <c r="EU103" s="18"/>
      <c r="EV103" s="18"/>
      <c r="EW103" s="18"/>
      <c r="EX103" s="18"/>
      <c r="EY103" s="18"/>
      <c r="EZ103" s="18"/>
      <c r="FA103" s="18"/>
      <c r="FB103" s="18"/>
      <c r="FC103" s="18"/>
      <c r="FD103" s="18"/>
      <c r="FE103" s="18"/>
      <c r="FF103" s="18"/>
      <c r="FG103" s="18"/>
      <c r="FH103" s="18"/>
      <c r="FI103" s="18"/>
      <c r="FJ103" s="18"/>
      <c r="FK103" s="18"/>
      <c r="FL103" s="18"/>
      <c r="FM103" s="18"/>
      <c r="FN103" s="18"/>
      <c r="FO103" s="18"/>
      <c r="FP103" s="18"/>
      <c r="FQ103" s="18"/>
      <c r="FR103" s="18"/>
      <c r="FS103" s="18"/>
      <c r="FT103" s="18"/>
      <c r="FU103" s="18"/>
      <c r="FV103" s="18"/>
      <c r="FW103" s="18"/>
      <c r="FX103" s="18"/>
      <c r="FY103" s="18"/>
      <c r="FZ103" s="18"/>
      <c r="GA103" s="18"/>
      <c r="GB103" s="18"/>
    </row>
    <row r="104" spans="1:184" s="45" customFormat="1" ht="29.25" x14ac:dyDescent="0.25">
      <c r="A104" s="18"/>
      <c r="B104" s="18">
        <v>1</v>
      </c>
      <c r="C104" s="545" t="s">
        <v>131</v>
      </c>
      <c r="D104" s="30">
        <f>'2 уровень'!F815</f>
        <v>349574</v>
      </c>
      <c r="E104" s="30">
        <f>'2 уровень'!G815</f>
        <v>321086.83333333337</v>
      </c>
      <c r="F104" s="30">
        <f>'2 уровень'!H815</f>
        <v>270443</v>
      </c>
      <c r="G104" s="71">
        <f>'2 уровень'!I815</f>
        <v>84.227371515804904</v>
      </c>
      <c r="H104" s="58">
        <f>'2 уровень'!J815</f>
        <v>0</v>
      </c>
      <c r="I104" s="58">
        <f>'2 уровень'!K815</f>
        <v>0</v>
      </c>
      <c r="J104" s="21">
        <f>'2 уровень'!L815</f>
        <v>0</v>
      </c>
      <c r="K104" s="21">
        <f>'2 уровень'!M815</f>
        <v>0</v>
      </c>
      <c r="L104" s="21">
        <f>'2 уровень'!N815</f>
        <v>0</v>
      </c>
      <c r="M104" s="21">
        <f>'2 уровень'!O815</f>
        <v>0</v>
      </c>
      <c r="N104" s="21">
        <f>'2 уровень'!P815</f>
        <v>0</v>
      </c>
      <c r="O104" s="21">
        <f>'2 уровень'!Q815</f>
        <v>0</v>
      </c>
      <c r="P104" s="167">
        <f>'2 уровень'!R815</f>
        <v>0</v>
      </c>
      <c r="Q104" s="167">
        <f>'2 уровень'!S815</f>
        <v>0</v>
      </c>
      <c r="R104" s="167">
        <f>'2 уровень'!T815</f>
        <v>0</v>
      </c>
      <c r="S104" s="167">
        <f>'2 уровень'!U815</f>
        <v>0</v>
      </c>
      <c r="T104" s="167">
        <f>'2 уровень'!V815</f>
        <v>0</v>
      </c>
      <c r="U104" s="167">
        <f>'2 уровень'!W815</f>
        <v>0</v>
      </c>
      <c r="V104" s="167">
        <f>'2 уровень'!X815</f>
        <v>0</v>
      </c>
      <c r="W104" s="167">
        <f>'2 уровень'!Y815</f>
        <v>0</v>
      </c>
      <c r="X104" s="167">
        <f>'2 уровень'!Z815</f>
        <v>0</v>
      </c>
      <c r="Y104" s="167">
        <f>'2 уровень'!AA815</f>
        <v>0</v>
      </c>
      <c r="Z104" s="167">
        <f>'2 уровень'!AB815</f>
        <v>0</v>
      </c>
      <c r="AA104" s="167">
        <f>'2 уровень'!AC815</f>
        <v>0</v>
      </c>
      <c r="AB104" s="167">
        <f>'2 уровень'!AD815</f>
        <v>0</v>
      </c>
      <c r="AC104" s="755">
        <f>'2 уровень'!AE815</f>
        <v>0</v>
      </c>
      <c r="AD104" s="167">
        <f>'2 уровень'!AF815</f>
        <v>0</v>
      </c>
      <c r="AE104" s="167">
        <f>'2 уровень'!AG815</f>
        <v>0</v>
      </c>
      <c r="AF104" s="167">
        <f>'2 уровень'!AH815</f>
        <v>0</v>
      </c>
      <c r="AG104" s="167">
        <f>'2 уровень'!AI815</f>
        <v>0</v>
      </c>
      <c r="AH104" s="357">
        <f>'2 уровень'!AJ815</f>
        <v>0</v>
      </c>
      <c r="AI104" s="167"/>
      <c r="AJ104" s="167"/>
      <c r="AK104" s="18"/>
      <c r="AL104" s="18"/>
      <c r="AM104" s="18"/>
      <c r="AN104" s="18"/>
      <c r="AO104" s="18"/>
      <c r="AP104" s="18"/>
      <c r="AQ104" s="18"/>
      <c r="AR104" s="18"/>
      <c r="AS104" s="18"/>
      <c r="AT104" s="18"/>
      <c r="AU104" s="18"/>
      <c r="AV104" s="18"/>
      <c r="AW104" s="18"/>
      <c r="AX104" s="18"/>
      <c r="AY104" s="18"/>
      <c r="AZ104" s="18"/>
      <c r="BA104" s="18"/>
      <c r="BB104" s="18"/>
      <c r="BC104" s="18"/>
      <c r="BD104" s="18"/>
      <c r="BE104" s="18"/>
      <c r="BF104" s="18"/>
      <c r="BG104" s="18"/>
      <c r="BH104" s="18"/>
      <c r="BI104" s="18"/>
      <c r="BJ104" s="18"/>
      <c r="BK104" s="18"/>
      <c r="BL104" s="18"/>
      <c r="BM104" s="18"/>
      <c r="BN104" s="18"/>
      <c r="BO104" s="18"/>
      <c r="BP104" s="18"/>
      <c r="BQ104" s="18"/>
      <c r="BR104" s="18"/>
      <c r="BS104" s="18"/>
      <c r="BT104" s="18"/>
      <c r="BU104" s="18"/>
      <c r="BV104" s="18"/>
      <c r="BW104" s="18"/>
      <c r="BX104" s="18"/>
      <c r="BY104" s="18"/>
      <c r="BZ104" s="18"/>
      <c r="CA104" s="18"/>
      <c r="CB104" s="18"/>
      <c r="CC104" s="18"/>
      <c r="CD104" s="18"/>
      <c r="CE104" s="18"/>
      <c r="CF104" s="18"/>
      <c r="CG104" s="18"/>
      <c r="CH104" s="18"/>
      <c r="CI104" s="18"/>
      <c r="CJ104" s="18"/>
      <c r="CK104" s="18"/>
      <c r="CL104" s="18"/>
      <c r="CM104" s="18"/>
      <c r="CN104" s="18"/>
      <c r="CO104" s="18"/>
      <c r="CP104" s="18"/>
      <c r="CQ104" s="18"/>
      <c r="CR104" s="18"/>
      <c r="CS104" s="18"/>
      <c r="CT104" s="18"/>
      <c r="CU104" s="18"/>
      <c r="CV104" s="18"/>
      <c r="CW104" s="18"/>
      <c r="CX104" s="18"/>
      <c r="CY104" s="18"/>
      <c r="CZ104" s="18"/>
      <c r="DA104" s="18"/>
      <c r="DB104" s="18"/>
      <c r="DC104" s="18"/>
      <c r="DD104" s="18"/>
      <c r="DE104" s="18"/>
      <c r="DF104" s="18"/>
      <c r="DG104" s="18"/>
      <c r="DH104" s="18"/>
      <c r="DI104" s="18"/>
      <c r="DJ104" s="18"/>
      <c r="DK104" s="18"/>
      <c r="DL104" s="18"/>
      <c r="DM104" s="18"/>
      <c r="DN104" s="18"/>
      <c r="DO104" s="18"/>
      <c r="DP104" s="18"/>
      <c r="DQ104" s="18"/>
      <c r="DR104" s="18"/>
      <c r="DS104" s="18"/>
      <c r="DT104" s="18"/>
      <c r="DU104" s="18"/>
      <c r="DV104" s="18"/>
      <c r="DW104" s="18"/>
      <c r="DX104" s="18"/>
      <c r="DY104" s="18"/>
      <c r="DZ104" s="18"/>
      <c r="EA104" s="18"/>
      <c r="EB104" s="18"/>
      <c r="EC104" s="18"/>
      <c r="ED104" s="18"/>
      <c r="EE104" s="18"/>
      <c r="EF104" s="18"/>
      <c r="EG104" s="18"/>
      <c r="EH104" s="18"/>
      <c r="EI104" s="18"/>
      <c r="EJ104" s="18"/>
      <c r="EK104" s="18"/>
      <c r="EL104" s="18"/>
      <c r="EM104" s="18"/>
      <c r="EN104" s="18"/>
      <c r="EO104" s="18"/>
      <c r="EP104" s="18"/>
      <c r="EQ104" s="18"/>
      <c r="ER104" s="18"/>
      <c r="ES104" s="18"/>
      <c r="ET104" s="18"/>
      <c r="EU104" s="18"/>
      <c r="EV104" s="18"/>
      <c r="EW104" s="18"/>
      <c r="EX104" s="18"/>
      <c r="EY104" s="18"/>
      <c r="EZ104" s="18"/>
      <c r="FA104" s="18"/>
      <c r="FB104" s="18"/>
      <c r="FC104" s="18"/>
      <c r="FD104" s="18"/>
      <c r="FE104" s="18"/>
      <c r="FF104" s="18"/>
      <c r="FG104" s="18"/>
      <c r="FH104" s="18"/>
      <c r="FI104" s="18"/>
      <c r="FJ104" s="18"/>
      <c r="FK104" s="18"/>
      <c r="FL104" s="18"/>
      <c r="FM104" s="18"/>
      <c r="FN104" s="18"/>
      <c r="FO104" s="18"/>
      <c r="FP104" s="18"/>
      <c r="FQ104" s="18"/>
      <c r="FR104" s="18"/>
      <c r="FS104" s="18"/>
      <c r="FT104" s="18"/>
      <c r="FU104" s="18"/>
      <c r="FV104" s="18"/>
      <c r="FW104" s="18"/>
      <c r="FX104" s="18"/>
      <c r="FY104" s="18"/>
      <c r="FZ104" s="18"/>
      <c r="GA104" s="18"/>
      <c r="GB104" s="18"/>
    </row>
    <row r="105" spans="1:184" s="45" customFormat="1" x14ac:dyDescent="0.25">
      <c r="A105" s="18"/>
      <c r="B105" s="18">
        <v>1</v>
      </c>
      <c r="C105" s="548" t="s">
        <v>222</v>
      </c>
      <c r="D105" s="30">
        <f>'2 уровень'!F816</f>
        <v>321260</v>
      </c>
      <c r="E105" s="30">
        <f>'2 уровень'!G816</f>
        <v>295118.75</v>
      </c>
      <c r="F105" s="30">
        <f>'2 уровень'!H816</f>
        <v>243221</v>
      </c>
      <c r="G105" s="71">
        <f>'2 уровень'!I816</f>
        <v>82.414621232978249</v>
      </c>
      <c r="H105" s="58">
        <f>'2 уровень'!J816</f>
        <v>0</v>
      </c>
      <c r="I105" s="58">
        <f>'2 уровень'!K816</f>
        <v>0</v>
      </c>
      <c r="J105" s="21">
        <f>'2 уровень'!L816</f>
        <v>0</v>
      </c>
      <c r="K105" s="21">
        <f>'2 уровень'!M816</f>
        <v>0</v>
      </c>
      <c r="L105" s="21">
        <f>'2 уровень'!N816</f>
        <v>0</v>
      </c>
      <c r="M105" s="21">
        <f>'2 уровень'!O816</f>
        <v>0</v>
      </c>
      <c r="N105" s="21">
        <f>'2 уровень'!P816</f>
        <v>0</v>
      </c>
      <c r="O105" s="21">
        <f>'2 уровень'!Q816</f>
        <v>0</v>
      </c>
      <c r="P105" s="167">
        <f>'2 уровень'!R816</f>
        <v>0</v>
      </c>
      <c r="Q105" s="167">
        <f>'2 уровень'!S816</f>
        <v>0</v>
      </c>
      <c r="R105" s="167">
        <f>'2 уровень'!T816</f>
        <v>0</v>
      </c>
      <c r="S105" s="167">
        <f>'2 уровень'!U816</f>
        <v>0</v>
      </c>
      <c r="T105" s="167">
        <f>'2 уровень'!V816</f>
        <v>0</v>
      </c>
      <c r="U105" s="167">
        <f>'2 уровень'!W816</f>
        <v>0</v>
      </c>
      <c r="V105" s="167">
        <f>'2 уровень'!X816</f>
        <v>0</v>
      </c>
      <c r="W105" s="167">
        <f>'2 уровень'!Y816</f>
        <v>0</v>
      </c>
      <c r="X105" s="167">
        <f>'2 уровень'!Z816</f>
        <v>0</v>
      </c>
      <c r="Y105" s="167">
        <f>'2 уровень'!AA816</f>
        <v>0</v>
      </c>
      <c r="Z105" s="167">
        <f>'2 уровень'!AB816</f>
        <v>0</v>
      </c>
      <c r="AA105" s="167">
        <f>'2 уровень'!AC816</f>
        <v>0</v>
      </c>
      <c r="AB105" s="167">
        <f>'2 уровень'!AD816</f>
        <v>0</v>
      </c>
      <c r="AC105" s="755">
        <f>'2 уровень'!AE816</f>
        <v>0</v>
      </c>
      <c r="AD105" s="167">
        <f>'2 уровень'!AF816</f>
        <v>0</v>
      </c>
      <c r="AE105" s="167">
        <f>'2 уровень'!AG816</f>
        <v>0</v>
      </c>
      <c r="AF105" s="167">
        <f>'2 уровень'!AH816</f>
        <v>0</v>
      </c>
      <c r="AG105" s="167">
        <f>'2 уровень'!AI816</f>
        <v>0</v>
      </c>
      <c r="AH105" s="357">
        <f>'2 уровень'!AJ816</f>
        <v>0</v>
      </c>
      <c r="AI105" s="167"/>
      <c r="AJ105" s="167"/>
      <c r="AK105" s="18"/>
      <c r="AL105" s="18"/>
      <c r="AM105" s="18"/>
      <c r="AN105" s="18"/>
      <c r="AO105" s="18"/>
      <c r="AP105" s="18"/>
      <c r="AQ105" s="18"/>
      <c r="AR105" s="18"/>
      <c r="AS105" s="18"/>
      <c r="AT105" s="18"/>
      <c r="AU105" s="18"/>
      <c r="AV105" s="18"/>
      <c r="AW105" s="18"/>
      <c r="AX105" s="18"/>
      <c r="AY105" s="18"/>
      <c r="AZ105" s="18"/>
      <c r="BA105" s="18"/>
      <c r="BB105" s="18"/>
      <c r="BC105" s="18"/>
      <c r="BD105" s="18"/>
      <c r="BE105" s="18"/>
      <c r="BF105" s="18"/>
      <c r="BG105" s="18"/>
      <c r="BH105" s="18"/>
      <c r="BI105" s="18"/>
      <c r="BJ105" s="18"/>
      <c r="BK105" s="18"/>
      <c r="BL105" s="18"/>
      <c r="BM105" s="18"/>
      <c r="BN105" s="18"/>
      <c r="BO105" s="18"/>
      <c r="BP105" s="18"/>
      <c r="BQ105" s="18"/>
      <c r="BR105" s="18"/>
      <c r="BS105" s="18"/>
      <c r="BT105" s="18"/>
      <c r="BU105" s="18"/>
      <c r="BV105" s="18"/>
      <c r="BW105" s="18"/>
      <c r="BX105" s="18"/>
      <c r="BY105" s="18"/>
      <c r="BZ105" s="18"/>
      <c r="CA105" s="18"/>
      <c r="CB105" s="18"/>
      <c r="CC105" s="18"/>
      <c r="CD105" s="18"/>
      <c r="CE105" s="18"/>
      <c r="CF105" s="18"/>
      <c r="CG105" s="18"/>
      <c r="CH105" s="18"/>
      <c r="CI105" s="18"/>
      <c r="CJ105" s="18"/>
      <c r="CK105" s="18"/>
      <c r="CL105" s="18"/>
      <c r="CM105" s="18"/>
      <c r="CN105" s="18"/>
      <c r="CO105" s="18"/>
      <c r="CP105" s="18"/>
      <c r="CQ105" s="18"/>
      <c r="CR105" s="18"/>
      <c r="CS105" s="18"/>
      <c r="CT105" s="18"/>
      <c r="CU105" s="18"/>
      <c r="CV105" s="18"/>
      <c r="CW105" s="18"/>
      <c r="CX105" s="18"/>
      <c r="CY105" s="18"/>
      <c r="CZ105" s="18"/>
      <c r="DA105" s="18"/>
      <c r="DB105" s="18"/>
      <c r="DC105" s="18"/>
      <c r="DD105" s="18"/>
      <c r="DE105" s="18"/>
      <c r="DF105" s="18"/>
      <c r="DG105" s="18"/>
      <c r="DH105" s="18"/>
      <c r="DI105" s="18"/>
      <c r="DJ105" s="18"/>
      <c r="DK105" s="18"/>
      <c r="DL105" s="18"/>
      <c r="DM105" s="18"/>
      <c r="DN105" s="18"/>
      <c r="DO105" s="18"/>
      <c r="DP105" s="18"/>
      <c r="DQ105" s="18"/>
      <c r="DR105" s="18"/>
      <c r="DS105" s="18"/>
      <c r="DT105" s="18"/>
      <c r="DU105" s="18"/>
      <c r="DV105" s="18"/>
      <c r="DW105" s="18"/>
      <c r="DX105" s="18"/>
      <c r="DY105" s="18"/>
      <c r="DZ105" s="18"/>
      <c r="EA105" s="18"/>
      <c r="EB105" s="18"/>
      <c r="EC105" s="18"/>
      <c r="ED105" s="18"/>
      <c r="EE105" s="18"/>
      <c r="EF105" s="18"/>
      <c r="EG105" s="18"/>
      <c r="EH105" s="18"/>
      <c r="EI105" s="18"/>
      <c r="EJ105" s="18"/>
      <c r="EK105" s="18"/>
      <c r="EL105" s="18"/>
      <c r="EM105" s="18"/>
      <c r="EN105" s="18"/>
      <c r="EO105" s="18"/>
      <c r="EP105" s="18"/>
      <c r="EQ105" s="18"/>
      <c r="ER105" s="18"/>
      <c r="ES105" s="18"/>
      <c r="ET105" s="18"/>
      <c r="EU105" s="18"/>
      <c r="EV105" s="18"/>
      <c r="EW105" s="18"/>
      <c r="EX105" s="18"/>
      <c r="EY105" s="18"/>
      <c r="EZ105" s="18"/>
      <c r="FA105" s="18"/>
      <c r="FB105" s="18"/>
      <c r="FC105" s="18"/>
      <c r="FD105" s="18"/>
      <c r="FE105" s="18"/>
      <c r="FF105" s="18"/>
      <c r="FG105" s="18"/>
      <c r="FH105" s="18"/>
      <c r="FI105" s="18"/>
      <c r="FJ105" s="18"/>
      <c r="FK105" s="18"/>
      <c r="FL105" s="18"/>
      <c r="FM105" s="18"/>
      <c r="FN105" s="18"/>
      <c r="FO105" s="18"/>
      <c r="FP105" s="18"/>
      <c r="FQ105" s="18"/>
      <c r="FR105" s="18"/>
      <c r="FS105" s="18"/>
      <c r="FT105" s="18"/>
      <c r="FU105" s="18"/>
      <c r="FV105" s="18"/>
      <c r="FW105" s="18"/>
      <c r="FX105" s="18"/>
      <c r="FY105" s="18"/>
      <c r="FZ105" s="18"/>
      <c r="GA105" s="18"/>
      <c r="GB105" s="18"/>
    </row>
    <row r="106" spans="1:184" s="45" customFormat="1" ht="45" x14ac:dyDescent="0.25">
      <c r="A106" s="18"/>
      <c r="B106" s="18">
        <v>1</v>
      </c>
      <c r="C106" s="548" t="s">
        <v>457</v>
      </c>
      <c r="D106" s="30">
        <f>'2 уровень'!F817</f>
        <v>16212</v>
      </c>
      <c r="E106" s="30">
        <f>'2 уровень'!G817</f>
        <v>14865.083333333332</v>
      </c>
      <c r="F106" s="30">
        <f>'2 уровень'!H817</f>
        <v>14684</v>
      </c>
      <c r="G106" s="71">
        <f>'2 уровень'!I817</f>
        <v>98.781820933843861</v>
      </c>
      <c r="H106" s="58">
        <f>'2 уровень'!J817</f>
        <v>0</v>
      </c>
      <c r="I106" s="58">
        <f>'2 уровень'!K817</f>
        <v>0</v>
      </c>
      <c r="J106" s="21">
        <f>'2 уровень'!L817</f>
        <v>0</v>
      </c>
      <c r="K106" s="21">
        <f>'2 уровень'!M817</f>
        <v>0</v>
      </c>
      <c r="L106" s="21">
        <f>'2 уровень'!N817</f>
        <v>0</v>
      </c>
      <c r="M106" s="21">
        <f>'2 уровень'!O817</f>
        <v>0</v>
      </c>
      <c r="N106" s="21">
        <f>'2 уровень'!P817</f>
        <v>0</v>
      </c>
      <c r="O106" s="21">
        <f>'2 уровень'!Q817</f>
        <v>0</v>
      </c>
      <c r="P106" s="167">
        <f>'2 уровень'!R817</f>
        <v>0</v>
      </c>
      <c r="Q106" s="167">
        <f>'2 уровень'!S817</f>
        <v>0</v>
      </c>
      <c r="R106" s="167">
        <f>'2 уровень'!T817</f>
        <v>0</v>
      </c>
      <c r="S106" s="167">
        <f>'2 уровень'!U817</f>
        <v>0</v>
      </c>
      <c r="T106" s="167">
        <f>'2 уровень'!V817</f>
        <v>0</v>
      </c>
      <c r="U106" s="167">
        <f>'2 уровень'!W817</f>
        <v>0</v>
      </c>
      <c r="V106" s="167">
        <f>'2 уровень'!X817</f>
        <v>0</v>
      </c>
      <c r="W106" s="167">
        <f>'2 уровень'!Y817</f>
        <v>0</v>
      </c>
      <c r="X106" s="167">
        <f>'2 уровень'!Z817</f>
        <v>0</v>
      </c>
      <c r="Y106" s="167">
        <f>'2 уровень'!AA817</f>
        <v>0</v>
      </c>
      <c r="Z106" s="167">
        <f>'2 уровень'!AB817</f>
        <v>0</v>
      </c>
      <c r="AA106" s="167">
        <f>'2 уровень'!AC817</f>
        <v>0</v>
      </c>
      <c r="AB106" s="167">
        <f>'2 уровень'!AD817</f>
        <v>0</v>
      </c>
      <c r="AC106" s="755">
        <f>'2 уровень'!AE817</f>
        <v>0</v>
      </c>
      <c r="AD106" s="167">
        <f>'2 уровень'!AF817</f>
        <v>0</v>
      </c>
      <c r="AE106" s="167">
        <f>'2 уровень'!AG817</f>
        <v>0</v>
      </c>
      <c r="AF106" s="167">
        <f>'2 уровень'!AH817</f>
        <v>0</v>
      </c>
      <c r="AG106" s="167">
        <f>'2 уровень'!AI817</f>
        <v>0</v>
      </c>
      <c r="AH106" s="357">
        <f>'2 уровень'!AJ817</f>
        <v>0</v>
      </c>
      <c r="AI106" s="167"/>
      <c r="AJ106" s="167"/>
      <c r="AK106" s="18"/>
      <c r="AL106" s="18"/>
      <c r="AM106" s="18"/>
      <c r="AN106" s="18"/>
      <c r="AO106" s="18"/>
      <c r="AP106" s="18"/>
      <c r="AQ106" s="18"/>
      <c r="AR106" s="18"/>
      <c r="AS106" s="18"/>
      <c r="AT106" s="18"/>
      <c r="AU106" s="18"/>
      <c r="AV106" s="18"/>
      <c r="AW106" s="18"/>
      <c r="AX106" s="18"/>
      <c r="AY106" s="18"/>
      <c r="AZ106" s="18"/>
      <c r="BA106" s="18"/>
      <c r="BB106" s="18"/>
      <c r="BC106" s="18"/>
      <c r="BD106" s="18"/>
      <c r="BE106" s="18"/>
      <c r="BF106" s="18"/>
      <c r="BG106" s="18"/>
      <c r="BH106" s="18"/>
      <c r="BI106" s="18"/>
      <c r="BJ106" s="18"/>
      <c r="BK106" s="18"/>
      <c r="BL106" s="18"/>
      <c r="BM106" s="18"/>
      <c r="BN106" s="18"/>
      <c r="BO106" s="18"/>
      <c r="BP106" s="18"/>
      <c r="BQ106" s="18"/>
      <c r="BR106" s="18"/>
      <c r="BS106" s="18"/>
      <c r="BT106" s="18"/>
      <c r="BU106" s="18"/>
      <c r="BV106" s="18"/>
      <c r="BW106" s="18"/>
      <c r="BX106" s="18"/>
      <c r="BY106" s="18"/>
      <c r="BZ106" s="18"/>
      <c r="CA106" s="18"/>
      <c r="CB106" s="18"/>
      <c r="CC106" s="18"/>
      <c r="CD106" s="18"/>
      <c r="CE106" s="18"/>
      <c r="CF106" s="18"/>
      <c r="CG106" s="18"/>
      <c r="CH106" s="18"/>
      <c r="CI106" s="18"/>
      <c r="CJ106" s="18"/>
      <c r="CK106" s="18"/>
      <c r="CL106" s="18"/>
      <c r="CM106" s="18"/>
      <c r="CN106" s="18"/>
      <c r="CO106" s="18"/>
      <c r="CP106" s="18"/>
      <c r="CQ106" s="18"/>
      <c r="CR106" s="18"/>
      <c r="CS106" s="18"/>
      <c r="CT106" s="18"/>
      <c r="CU106" s="18"/>
      <c r="CV106" s="18"/>
      <c r="CW106" s="18"/>
      <c r="CX106" s="18"/>
      <c r="CY106" s="18"/>
      <c r="CZ106" s="18"/>
      <c r="DA106" s="18"/>
      <c r="DB106" s="18"/>
      <c r="DC106" s="18"/>
      <c r="DD106" s="18"/>
      <c r="DE106" s="18"/>
      <c r="DF106" s="18"/>
      <c r="DG106" s="18"/>
      <c r="DH106" s="18"/>
      <c r="DI106" s="18"/>
      <c r="DJ106" s="18"/>
      <c r="DK106" s="18"/>
      <c r="DL106" s="18"/>
      <c r="DM106" s="18"/>
      <c r="DN106" s="18"/>
      <c r="DO106" s="18"/>
      <c r="DP106" s="18"/>
      <c r="DQ106" s="18"/>
      <c r="DR106" s="18"/>
      <c r="DS106" s="18"/>
      <c r="DT106" s="18"/>
      <c r="DU106" s="18"/>
      <c r="DV106" s="18"/>
      <c r="DW106" s="18"/>
      <c r="DX106" s="18"/>
      <c r="DY106" s="18"/>
      <c r="DZ106" s="18"/>
      <c r="EA106" s="18"/>
      <c r="EB106" s="18"/>
      <c r="EC106" s="18"/>
      <c r="ED106" s="18"/>
      <c r="EE106" s="18"/>
      <c r="EF106" s="18"/>
      <c r="EG106" s="18"/>
      <c r="EH106" s="18"/>
      <c r="EI106" s="18"/>
      <c r="EJ106" s="18"/>
      <c r="EK106" s="18"/>
      <c r="EL106" s="18"/>
      <c r="EM106" s="18"/>
      <c r="EN106" s="18"/>
      <c r="EO106" s="18"/>
      <c r="EP106" s="18"/>
      <c r="EQ106" s="18"/>
      <c r="ER106" s="18"/>
      <c r="ES106" s="18"/>
      <c r="ET106" s="18"/>
      <c r="EU106" s="18"/>
      <c r="EV106" s="18"/>
      <c r="EW106" s="18"/>
      <c r="EX106" s="18"/>
      <c r="EY106" s="18"/>
      <c r="EZ106" s="18"/>
      <c r="FA106" s="18"/>
      <c r="FB106" s="18"/>
      <c r="FC106" s="18"/>
      <c r="FD106" s="18"/>
      <c r="FE106" s="18"/>
      <c r="FF106" s="18"/>
      <c r="FG106" s="18"/>
      <c r="FH106" s="18"/>
      <c r="FI106" s="18"/>
      <c r="FJ106" s="18"/>
      <c r="FK106" s="18"/>
      <c r="FL106" s="18"/>
      <c r="FM106" s="18"/>
      <c r="FN106" s="18"/>
      <c r="FO106" s="18"/>
      <c r="FP106" s="18"/>
      <c r="FQ106" s="18"/>
      <c r="FR106" s="18"/>
      <c r="FS106" s="18"/>
      <c r="FT106" s="18"/>
      <c r="FU106" s="18"/>
      <c r="FV106" s="18"/>
      <c r="FW106" s="18"/>
      <c r="FX106" s="18"/>
      <c r="FY106" s="18"/>
      <c r="FZ106" s="18"/>
      <c r="GA106" s="18"/>
      <c r="GB106" s="18"/>
    </row>
    <row r="107" spans="1:184" s="45" customFormat="1" ht="75" x14ac:dyDescent="0.25">
      <c r="A107" s="18"/>
      <c r="B107" s="18">
        <v>1</v>
      </c>
      <c r="C107" s="548" t="s">
        <v>504</v>
      </c>
      <c r="D107" s="30">
        <f>'2 уровень'!F818</f>
        <v>12102</v>
      </c>
      <c r="E107" s="30">
        <f>'2 уровень'!G818</f>
        <v>11103</v>
      </c>
      <c r="F107" s="30">
        <f>'2 уровень'!H818</f>
        <v>12538</v>
      </c>
      <c r="G107" s="71">
        <f>'2 уровень'!I818</f>
        <v>112.92443483743133</v>
      </c>
      <c r="H107" s="58">
        <f>'2 уровень'!J818</f>
        <v>0</v>
      </c>
      <c r="I107" s="58">
        <f>'2 уровень'!K818</f>
        <v>0</v>
      </c>
      <c r="J107" s="21">
        <f>'2 уровень'!L818</f>
        <v>0</v>
      </c>
      <c r="K107" s="21">
        <f>'2 уровень'!M818</f>
        <v>0</v>
      </c>
      <c r="L107" s="21">
        <f>'2 уровень'!N818</f>
        <v>0</v>
      </c>
      <c r="M107" s="21">
        <f>'2 уровень'!O818</f>
        <v>0</v>
      </c>
      <c r="N107" s="21">
        <f>'2 уровень'!P818</f>
        <v>0</v>
      </c>
      <c r="O107" s="21">
        <f>'2 уровень'!Q818</f>
        <v>0</v>
      </c>
      <c r="P107" s="167">
        <f>'2 уровень'!R818</f>
        <v>0</v>
      </c>
      <c r="Q107" s="167">
        <f>'2 уровень'!S818</f>
        <v>0</v>
      </c>
      <c r="R107" s="167">
        <f>'2 уровень'!T818</f>
        <v>0</v>
      </c>
      <c r="S107" s="167">
        <f>'2 уровень'!U818</f>
        <v>0</v>
      </c>
      <c r="T107" s="167">
        <f>'2 уровень'!V818</f>
        <v>0</v>
      </c>
      <c r="U107" s="167">
        <f>'2 уровень'!W818</f>
        <v>0</v>
      </c>
      <c r="V107" s="167">
        <f>'2 уровень'!X818</f>
        <v>0</v>
      </c>
      <c r="W107" s="167">
        <f>'2 уровень'!Y818</f>
        <v>0</v>
      </c>
      <c r="X107" s="167">
        <f>'2 уровень'!Z818</f>
        <v>0</v>
      </c>
      <c r="Y107" s="167">
        <f>'2 уровень'!AA818</f>
        <v>0</v>
      </c>
      <c r="Z107" s="167">
        <f>'2 уровень'!AB818</f>
        <v>0</v>
      </c>
      <c r="AA107" s="167">
        <f>'2 уровень'!AC818</f>
        <v>0</v>
      </c>
      <c r="AB107" s="167">
        <f>'2 уровень'!AD818</f>
        <v>0</v>
      </c>
      <c r="AC107" s="755">
        <f>'2 уровень'!AE818</f>
        <v>0</v>
      </c>
      <c r="AD107" s="167">
        <f>'2 уровень'!AF818</f>
        <v>0</v>
      </c>
      <c r="AE107" s="167">
        <f>'2 уровень'!AG818</f>
        <v>0</v>
      </c>
      <c r="AF107" s="167">
        <f>'2 уровень'!AH818</f>
        <v>0</v>
      </c>
      <c r="AG107" s="167">
        <f>'2 уровень'!AI818</f>
        <v>0</v>
      </c>
      <c r="AH107" s="357">
        <f>'2 уровень'!AJ818</f>
        <v>0</v>
      </c>
      <c r="AI107" s="167"/>
      <c r="AJ107" s="167"/>
      <c r="AK107" s="18"/>
      <c r="AL107" s="18"/>
      <c r="AM107" s="18"/>
      <c r="AN107" s="18"/>
      <c r="AO107" s="18"/>
      <c r="AP107" s="18"/>
      <c r="AQ107" s="18"/>
      <c r="AR107" s="18"/>
      <c r="AS107" s="18"/>
      <c r="AT107" s="18"/>
      <c r="AU107" s="18"/>
      <c r="AV107" s="18"/>
      <c r="AW107" s="18"/>
      <c r="AX107" s="18"/>
      <c r="AY107" s="18"/>
      <c r="AZ107" s="18"/>
      <c r="BA107" s="18"/>
      <c r="BB107" s="18"/>
      <c r="BC107" s="18"/>
      <c r="BD107" s="18"/>
      <c r="BE107" s="18"/>
      <c r="BF107" s="18"/>
      <c r="BG107" s="18"/>
      <c r="BH107" s="18"/>
      <c r="BI107" s="18"/>
      <c r="BJ107" s="18"/>
      <c r="BK107" s="18"/>
      <c r="BL107" s="18"/>
      <c r="BM107" s="18"/>
      <c r="BN107" s="18"/>
      <c r="BO107" s="18"/>
      <c r="BP107" s="18"/>
      <c r="BQ107" s="18"/>
      <c r="BR107" s="18"/>
      <c r="BS107" s="18"/>
      <c r="BT107" s="18"/>
      <c r="BU107" s="18"/>
      <c r="BV107" s="18"/>
      <c r="BW107" s="18"/>
      <c r="BX107" s="18"/>
      <c r="BY107" s="18"/>
      <c r="BZ107" s="18"/>
      <c r="CA107" s="18"/>
      <c r="CB107" s="18"/>
      <c r="CC107" s="18"/>
      <c r="CD107" s="18"/>
      <c r="CE107" s="18"/>
      <c r="CF107" s="18"/>
      <c r="CG107" s="18"/>
      <c r="CH107" s="18"/>
      <c r="CI107" s="18"/>
      <c r="CJ107" s="18"/>
      <c r="CK107" s="18"/>
      <c r="CL107" s="18"/>
      <c r="CM107" s="18"/>
      <c r="CN107" s="18"/>
      <c r="CO107" s="18"/>
      <c r="CP107" s="18"/>
      <c r="CQ107" s="18"/>
      <c r="CR107" s="18"/>
      <c r="CS107" s="18"/>
      <c r="CT107" s="18"/>
      <c r="CU107" s="18"/>
      <c r="CV107" s="18"/>
      <c r="CW107" s="18"/>
      <c r="CX107" s="18"/>
      <c r="CY107" s="18"/>
      <c r="CZ107" s="18"/>
      <c r="DA107" s="18"/>
      <c r="DB107" s="18"/>
      <c r="DC107" s="18"/>
      <c r="DD107" s="18"/>
      <c r="DE107" s="18"/>
      <c r="DF107" s="18"/>
      <c r="DG107" s="18"/>
      <c r="DH107" s="18"/>
      <c r="DI107" s="18"/>
      <c r="DJ107" s="18"/>
      <c r="DK107" s="18"/>
      <c r="DL107" s="18"/>
      <c r="DM107" s="18"/>
      <c r="DN107" s="18"/>
      <c r="DO107" s="18"/>
      <c r="DP107" s="18"/>
      <c r="DQ107" s="18"/>
      <c r="DR107" s="18"/>
      <c r="DS107" s="18"/>
      <c r="DT107" s="18"/>
      <c r="DU107" s="18"/>
      <c r="DV107" s="18"/>
      <c r="DW107" s="18"/>
      <c r="DX107" s="18"/>
      <c r="DY107" s="18"/>
      <c r="DZ107" s="18"/>
      <c r="EA107" s="18"/>
      <c r="EB107" s="18"/>
      <c r="EC107" s="18"/>
      <c r="ED107" s="18"/>
      <c r="EE107" s="18"/>
      <c r="EF107" s="18"/>
      <c r="EG107" s="18"/>
      <c r="EH107" s="18"/>
      <c r="EI107" s="18"/>
      <c r="EJ107" s="18"/>
      <c r="EK107" s="18"/>
      <c r="EL107" s="18"/>
      <c r="EM107" s="18"/>
      <c r="EN107" s="18"/>
      <c r="EO107" s="18"/>
      <c r="EP107" s="18"/>
      <c r="EQ107" s="18"/>
      <c r="ER107" s="18"/>
      <c r="ES107" s="18"/>
      <c r="ET107" s="18"/>
      <c r="EU107" s="18"/>
      <c r="EV107" s="18"/>
      <c r="EW107" s="18"/>
      <c r="EX107" s="18"/>
      <c r="EY107" s="18"/>
      <c r="EZ107" s="18"/>
      <c r="FA107" s="18"/>
      <c r="FB107" s="18"/>
      <c r="FC107" s="18"/>
      <c r="FD107" s="18"/>
      <c r="FE107" s="18"/>
      <c r="FF107" s="18"/>
      <c r="FG107" s="18"/>
      <c r="FH107" s="18"/>
      <c r="FI107" s="18"/>
      <c r="FJ107" s="18"/>
      <c r="FK107" s="18"/>
      <c r="FL107" s="18"/>
      <c r="FM107" s="18"/>
      <c r="FN107" s="18"/>
      <c r="FO107" s="18"/>
      <c r="FP107" s="18"/>
      <c r="FQ107" s="18"/>
      <c r="FR107" s="18"/>
      <c r="FS107" s="18"/>
      <c r="FT107" s="18"/>
      <c r="FU107" s="18"/>
      <c r="FV107" s="18"/>
      <c r="FW107" s="18"/>
      <c r="FX107" s="18"/>
      <c r="FY107" s="18"/>
      <c r="FZ107" s="18"/>
      <c r="GA107" s="18"/>
      <c r="GB107" s="18"/>
    </row>
    <row r="108" spans="1:184" s="45" customFormat="1" ht="29.25" x14ac:dyDescent="0.25">
      <c r="A108" s="18"/>
      <c r="B108" s="18">
        <v>1</v>
      </c>
      <c r="C108" s="545" t="s">
        <v>343</v>
      </c>
      <c r="D108" s="30">
        <f>'2 уровень'!F819</f>
        <v>91545</v>
      </c>
      <c r="E108" s="30">
        <f>'2 уровень'!G819</f>
        <v>83970.166666666672</v>
      </c>
      <c r="F108" s="30">
        <f>'2 уровень'!H819</f>
        <v>73046</v>
      </c>
      <c r="G108" s="71">
        <f>'2 уровень'!I819</f>
        <v>86.990419216348656</v>
      </c>
      <c r="H108" s="58">
        <f>'2 уровень'!J819</f>
        <v>0</v>
      </c>
      <c r="I108" s="58">
        <f>'2 уровень'!K819</f>
        <v>0</v>
      </c>
      <c r="J108" s="21">
        <f>'2 уровень'!L819</f>
        <v>0</v>
      </c>
      <c r="K108" s="21">
        <f>'2 уровень'!M819</f>
        <v>0</v>
      </c>
      <c r="L108" s="21">
        <f>'2 уровень'!N819</f>
        <v>0</v>
      </c>
      <c r="M108" s="21">
        <f>'2 уровень'!O819</f>
        <v>0</v>
      </c>
      <c r="N108" s="21">
        <f>'2 уровень'!P819</f>
        <v>0</v>
      </c>
      <c r="O108" s="21">
        <f>'2 уровень'!Q819</f>
        <v>0</v>
      </c>
      <c r="P108" s="167">
        <f>'2 уровень'!R819</f>
        <v>0</v>
      </c>
      <c r="Q108" s="167">
        <f>'2 уровень'!S819</f>
        <v>0</v>
      </c>
      <c r="R108" s="167">
        <f>'2 уровень'!T819</f>
        <v>0</v>
      </c>
      <c r="S108" s="167">
        <f>'2 уровень'!U819</f>
        <v>0</v>
      </c>
      <c r="T108" s="167">
        <f>'2 уровень'!V819</f>
        <v>0</v>
      </c>
      <c r="U108" s="167">
        <f>'2 уровень'!W819</f>
        <v>0</v>
      </c>
      <c r="V108" s="167">
        <f>'2 уровень'!X819</f>
        <v>0</v>
      </c>
      <c r="W108" s="167">
        <f>'2 уровень'!Y819</f>
        <v>0</v>
      </c>
      <c r="X108" s="167">
        <f>'2 уровень'!Z819</f>
        <v>0</v>
      </c>
      <c r="Y108" s="167">
        <f>'2 уровень'!AA819</f>
        <v>0</v>
      </c>
      <c r="Z108" s="167">
        <f>'2 уровень'!AB819</f>
        <v>0</v>
      </c>
      <c r="AA108" s="167">
        <f>'2 уровень'!AC819</f>
        <v>0</v>
      </c>
      <c r="AB108" s="167">
        <f>'2 уровень'!AD819</f>
        <v>0</v>
      </c>
      <c r="AC108" s="755">
        <f>'2 уровень'!AE819</f>
        <v>0</v>
      </c>
      <c r="AD108" s="167">
        <f>'2 уровень'!AF819</f>
        <v>0</v>
      </c>
      <c r="AE108" s="167">
        <f>'2 уровень'!AG819</f>
        <v>0</v>
      </c>
      <c r="AF108" s="167">
        <f>'2 уровень'!AH819</f>
        <v>0</v>
      </c>
      <c r="AG108" s="167">
        <f>'2 уровень'!AI819</f>
        <v>0</v>
      </c>
      <c r="AH108" s="357">
        <f>'2 уровень'!AJ819</f>
        <v>0</v>
      </c>
      <c r="AI108" s="167"/>
      <c r="AJ108" s="167"/>
      <c r="AK108" s="18"/>
      <c r="AL108" s="18"/>
      <c r="AM108" s="18"/>
      <c r="AN108" s="18"/>
      <c r="AO108" s="18"/>
      <c r="AP108" s="18"/>
      <c r="AQ108" s="18"/>
      <c r="AR108" s="18"/>
      <c r="AS108" s="18"/>
      <c r="AT108" s="18"/>
      <c r="AU108" s="18"/>
      <c r="AV108" s="18"/>
      <c r="AW108" s="18"/>
      <c r="AX108" s="18"/>
      <c r="AY108" s="18"/>
      <c r="AZ108" s="18"/>
      <c r="BA108" s="18"/>
      <c r="BB108" s="18"/>
      <c r="BC108" s="18"/>
      <c r="BD108" s="18"/>
      <c r="BE108" s="18"/>
      <c r="BF108" s="18"/>
      <c r="BG108" s="18"/>
      <c r="BH108" s="18"/>
      <c r="BI108" s="18"/>
      <c r="BJ108" s="18"/>
      <c r="BK108" s="18"/>
      <c r="BL108" s="18"/>
      <c r="BM108" s="18"/>
      <c r="BN108" s="18"/>
      <c r="BO108" s="18"/>
      <c r="BP108" s="18"/>
      <c r="BQ108" s="18"/>
      <c r="BR108" s="18"/>
      <c r="BS108" s="18"/>
      <c r="BT108" s="18"/>
      <c r="BU108" s="18"/>
      <c r="BV108" s="18"/>
      <c r="BW108" s="18"/>
      <c r="BX108" s="18"/>
      <c r="BY108" s="18"/>
      <c r="BZ108" s="18"/>
      <c r="CA108" s="18"/>
      <c r="CB108" s="18"/>
      <c r="CC108" s="18"/>
      <c r="CD108" s="18"/>
      <c r="CE108" s="18"/>
      <c r="CF108" s="18"/>
      <c r="CG108" s="18"/>
      <c r="CH108" s="18"/>
      <c r="CI108" s="18"/>
      <c r="CJ108" s="18"/>
      <c r="CK108" s="18"/>
      <c r="CL108" s="18"/>
      <c r="CM108" s="18"/>
      <c r="CN108" s="18"/>
      <c r="CO108" s="18"/>
      <c r="CP108" s="18"/>
      <c r="CQ108" s="18"/>
      <c r="CR108" s="18"/>
      <c r="CS108" s="18"/>
      <c r="CT108" s="18"/>
      <c r="CU108" s="18"/>
      <c r="CV108" s="18"/>
      <c r="CW108" s="18"/>
      <c r="CX108" s="18"/>
      <c r="CY108" s="18"/>
      <c r="CZ108" s="18"/>
      <c r="DA108" s="18"/>
      <c r="DB108" s="18"/>
      <c r="DC108" s="18"/>
      <c r="DD108" s="18"/>
      <c r="DE108" s="18"/>
      <c r="DF108" s="18"/>
      <c r="DG108" s="18"/>
      <c r="DH108" s="18"/>
      <c r="DI108" s="18"/>
      <c r="DJ108" s="18"/>
      <c r="DK108" s="18"/>
      <c r="DL108" s="18"/>
      <c r="DM108" s="18"/>
      <c r="DN108" s="18"/>
      <c r="DO108" s="18"/>
      <c r="DP108" s="18"/>
      <c r="DQ108" s="18"/>
      <c r="DR108" s="18"/>
      <c r="DS108" s="18"/>
      <c r="DT108" s="18"/>
      <c r="DU108" s="18"/>
      <c r="DV108" s="18"/>
      <c r="DW108" s="18"/>
      <c r="DX108" s="18"/>
      <c r="DY108" s="18"/>
      <c r="DZ108" s="18"/>
      <c r="EA108" s="18"/>
      <c r="EB108" s="18"/>
      <c r="EC108" s="18"/>
      <c r="ED108" s="18"/>
      <c r="EE108" s="18"/>
      <c r="EF108" s="18"/>
      <c r="EG108" s="18"/>
      <c r="EH108" s="18"/>
      <c r="EI108" s="18"/>
      <c r="EJ108" s="18"/>
      <c r="EK108" s="18"/>
      <c r="EL108" s="18"/>
      <c r="EM108" s="18"/>
      <c r="EN108" s="18"/>
      <c r="EO108" s="18"/>
      <c r="EP108" s="18"/>
      <c r="EQ108" s="18"/>
      <c r="ER108" s="18"/>
      <c r="ES108" s="18"/>
      <c r="ET108" s="18"/>
      <c r="EU108" s="18"/>
      <c r="EV108" s="18"/>
      <c r="EW108" s="18"/>
      <c r="EX108" s="18"/>
      <c r="EY108" s="18"/>
      <c r="EZ108" s="18"/>
      <c r="FA108" s="18"/>
      <c r="FB108" s="18"/>
      <c r="FC108" s="18"/>
      <c r="FD108" s="18"/>
      <c r="FE108" s="18"/>
      <c r="FF108" s="18"/>
      <c r="FG108" s="18"/>
      <c r="FH108" s="18"/>
      <c r="FI108" s="18"/>
      <c r="FJ108" s="18"/>
      <c r="FK108" s="18"/>
      <c r="FL108" s="18"/>
      <c r="FM108" s="18"/>
      <c r="FN108" s="18"/>
      <c r="FO108" s="18"/>
      <c r="FP108" s="18"/>
      <c r="FQ108" s="18"/>
      <c r="FR108" s="18"/>
      <c r="FS108" s="18"/>
      <c r="FT108" s="18"/>
      <c r="FU108" s="18"/>
      <c r="FV108" s="18"/>
      <c r="FW108" s="18"/>
      <c r="FX108" s="18"/>
      <c r="FY108" s="18"/>
      <c r="FZ108" s="18"/>
      <c r="GA108" s="18"/>
      <c r="GB108" s="18"/>
    </row>
    <row r="109" spans="1:184" s="45" customFormat="1" ht="29.25" x14ac:dyDescent="0.25">
      <c r="A109" s="18"/>
      <c r="B109" s="18">
        <v>1</v>
      </c>
      <c r="C109" s="549" t="s">
        <v>194</v>
      </c>
      <c r="D109" s="30">
        <f>'2 уровень'!F820</f>
        <v>0</v>
      </c>
      <c r="E109" s="30">
        <f>'2 уровень'!G820</f>
        <v>0</v>
      </c>
      <c r="F109" s="30">
        <f>'2 уровень'!H820</f>
        <v>0</v>
      </c>
      <c r="G109" s="71">
        <f>'2 уровень'!I820</f>
        <v>0</v>
      </c>
      <c r="H109" s="58">
        <f>'2 уровень'!J820</f>
        <v>0</v>
      </c>
      <c r="I109" s="58">
        <f>'2 уровень'!K820</f>
        <v>0</v>
      </c>
      <c r="J109" s="21">
        <f>'2 уровень'!L820</f>
        <v>0</v>
      </c>
      <c r="K109" s="21">
        <f>'2 уровень'!M820</f>
        <v>0</v>
      </c>
      <c r="L109" s="21">
        <f>'2 уровень'!N820</f>
        <v>0</v>
      </c>
      <c r="M109" s="21">
        <f>'2 уровень'!O820</f>
        <v>0</v>
      </c>
      <c r="N109" s="21">
        <f>'2 уровень'!P820</f>
        <v>0</v>
      </c>
      <c r="O109" s="21">
        <f>'2 уровень'!Q820</f>
        <v>0</v>
      </c>
      <c r="P109" s="167">
        <f>'2 уровень'!R820</f>
        <v>0</v>
      </c>
      <c r="Q109" s="167">
        <f>'2 уровень'!S820</f>
        <v>0</v>
      </c>
      <c r="R109" s="167">
        <f>'2 уровень'!T820</f>
        <v>0</v>
      </c>
      <c r="S109" s="167">
        <f>'2 уровень'!U820</f>
        <v>0</v>
      </c>
      <c r="T109" s="167">
        <f>'2 уровень'!V820</f>
        <v>0</v>
      </c>
      <c r="U109" s="167">
        <f>'2 уровень'!W820</f>
        <v>0</v>
      </c>
      <c r="V109" s="167">
        <f>'2 уровень'!X820</f>
        <v>0</v>
      </c>
      <c r="W109" s="167">
        <f>'2 уровень'!Y820</f>
        <v>0</v>
      </c>
      <c r="X109" s="167">
        <f>'2 уровень'!Z820</f>
        <v>0</v>
      </c>
      <c r="Y109" s="167">
        <f>'2 уровень'!AA820</f>
        <v>0</v>
      </c>
      <c r="Z109" s="167">
        <f>'2 уровень'!AB820</f>
        <v>0</v>
      </c>
      <c r="AA109" s="167">
        <f>'2 уровень'!AC820</f>
        <v>0</v>
      </c>
      <c r="AB109" s="167">
        <f>'2 уровень'!AD820</f>
        <v>0</v>
      </c>
      <c r="AC109" s="755">
        <f>'2 уровень'!AE820</f>
        <v>0</v>
      </c>
      <c r="AD109" s="167">
        <f>'2 уровень'!AF820</f>
        <v>0</v>
      </c>
      <c r="AE109" s="167">
        <f>'2 уровень'!AG820</f>
        <v>0</v>
      </c>
      <c r="AF109" s="167">
        <f>'2 уровень'!AH820</f>
        <v>0</v>
      </c>
      <c r="AG109" s="167">
        <f>'2 уровень'!AI820</f>
        <v>0</v>
      </c>
      <c r="AH109" s="357">
        <f>'2 уровень'!AJ820</f>
        <v>0</v>
      </c>
      <c r="AI109" s="167"/>
      <c r="AJ109" s="167"/>
      <c r="AK109" s="18"/>
      <c r="AL109" s="18"/>
      <c r="AM109" s="18"/>
      <c r="AN109" s="18"/>
      <c r="AO109" s="18"/>
      <c r="AP109" s="18"/>
      <c r="AQ109" s="18"/>
      <c r="AR109" s="18"/>
      <c r="AS109" s="18"/>
      <c r="AT109" s="18"/>
      <c r="AU109" s="18"/>
      <c r="AV109" s="18"/>
      <c r="AW109" s="18"/>
      <c r="AX109" s="18"/>
      <c r="AY109" s="18"/>
      <c r="AZ109" s="18"/>
      <c r="BA109" s="18"/>
      <c r="BB109" s="18"/>
      <c r="BC109" s="18"/>
      <c r="BD109" s="18"/>
      <c r="BE109" s="18"/>
      <c r="BF109" s="18"/>
      <c r="BG109" s="18"/>
      <c r="BH109" s="18"/>
      <c r="BI109" s="18"/>
      <c r="BJ109" s="18"/>
      <c r="BK109" s="18"/>
      <c r="BL109" s="18"/>
      <c r="BM109" s="18"/>
      <c r="BN109" s="18"/>
      <c r="BO109" s="18"/>
      <c r="BP109" s="18"/>
      <c r="BQ109" s="18"/>
      <c r="BR109" s="18"/>
      <c r="BS109" s="18"/>
      <c r="BT109" s="18"/>
      <c r="BU109" s="18"/>
      <c r="BV109" s="18"/>
      <c r="BW109" s="18"/>
      <c r="BX109" s="18"/>
      <c r="BY109" s="18"/>
      <c r="BZ109" s="18"/>
      <c r="CA109" s="18"/>
      <c r="CB109" s="18"/>
      <c r="CC109" s="18"/>
      <c r="CD109" s="18"/>
      <c r="CE109" s="18"/>
      <c r="CF109" s="18"/>
      <c r="CG109" s="18"/>
      <c r="CH109" s="18"/>
      <c r="CI109" s="18"/>
      <c r="CJ109" s="18"/>
      <c r="CK109" s="18"/>
      <c r="CL109" s="18"/>
      <c r="CM109" s="18"/>
      <c r="CN109" s="18"/>
      <c r="CO109" s="18"/>
      <c r="CP109" s="18"/>
      <c r="CQ109" s="18"/>
      <c r="CR109" s="18"/>
      <c r="CS109" s="18"/>
      <c r="CT109" s="18"/>
      <c r="CU109" s="18"/>
      <c r="CV109" s="18"/>
      <c r="CW109" s="18"/>
      <c r="CX109" s="18"/>
      <c r="CY109" s="18"/>
      <c r="CZ109" s="18"/>
      <c r="DA109" s="18"/>
      <c r="DB109" s="18"/>
      <c r="DC109" s="18"/>
      <c r="DD109" s="18"/>
      <c r="DE109" s="18"/>
      <c r="DF109" s="18"/>
      <c r="DG109" s="18"/>
      <c r="DH109" s="18"/>
      <c r="DI109" s="18"/>
      <c r="DJ109" s="18"/>
      <c r="DK109" s="18"/>
      <c r="DL109" s="18"/>
      <c r="DM109" s="18"/>
      <c r="DN109" s="18"/>
      <c r="DO109" s="18"/>
      <c r="DP109" s="18"/>
      <c r="DQ109" s="18"/>
      <c r="DR109" s="18"/>
      <c r="DS109" s="18"/>
      <c r="DT109" s="18"/>
      <c r="DU109" s="18"/>
      <c r="DV109" s="18"/>
      <c r="DW109" s="18"/>
      <c r="DX109" s="18"/>
      <c r="DY109" s="18"/>
      <c r="DZ109" s="18"/>
      <c r="EA109" s="18"/>
      <c r="EB109" s="18"/>
      <c r="EC109" s="18"/>
      <c r="ED109" s="18"/>
      <c r="EE109" s="18"/>
      <c r="EF109" s="18"/>
      <c r="EG109" s="18"/>
      <c r="EH109" s="18"/>
      <c r="EI109" s="18"/>
      <c r="EJ109" s="18"/>
      <c r="EK109" s="18"/>
      <c r="EL109" s="18"/>
      <c r="EM109" s="18"/>
      <c r="EN109" s="18"/>
      <c r="EO109" s="18"/>
      <c r="EP109" s="18"/>
      <c r="EQ109" s="18"/>
      <c r="ER109" s="18"/>
      <c r="ES109" s="18"/>
      <c r="ET109" s="18"/>
      <c r="EU109" s="18"/>
      <c r="EV109" s="18"/>
      <c r="EW109" s="18"/>
      <c r="EX109" s="18"/>
      <c r="EY109" s="18"/>
      <c r="EZ109" s="18"/>
      <c r="FA109" s="18"/>
      <c r="FB109" s="18"/>
      <c r="FC109" s="18"/>
      <c r="FD109" s="18"/>
      <c r="FE109" s="18"/>
      <c r="FF109" s="18"/>
      <c r="FG109" s="18"/>
      <c r="FH109" s="18"/>
      <c r="FI109" s="18"/>
      <c r="FJ109" s="18"/>
      <c r="FK109" s="18"/>
      <c r="FL109" s="18"/>
      <c r="FM109" s="18"/>
      <c r="FN109" s="18"/>
      <c r="FO109" s="18"/>
      <c r="FP109" s="18"/>
      <c r="FQ109" s="18"/>
      <c r="FR109" s="18"/>
      <c r="FS109" s="18"/>
      <c r="FT109" s="18"/>
      <c r="FU109" s="18"/>
      <c r="FV109" s="18"/>
      <c r="FW109" s="18"/>
      <c r="FX109" s="18"/>
      <c r="FY109" s="18"/>
      <c r="FZ109" s="18"/>
      <c r="GA109" s="18"/>
      <c r="GB109" s="18"/>
    </row>
    <row r="110" spans="1:184" s="45" customFormat="1" ht="90" x14ac:dyDescent="0.25">
      <c r="A110" s="18"/>
      <c r="B110" s="18">
        <v>1</v>
      </c>
      <c r="C110" s="548" t="s">
        <v>502</v>
      </c>
      <c r="D110" s="30">
        <f>'2 уровень'!F821</f>
        <v>72796</v>
      </c>
      <c r="E110" s="30">
        <f>'2 уровень'!G821</f>
        <v>66787.75</v>
      </c>
      <c r="F110" s="30">
        <f>'2 уровень'!H821</f>
        <v>74148</v>
      </c>
      <c r="G110" s="71">
        <f>'2 уровень'!I821</f>
        <v>111.02035927247138</v>
      </c>
      <c r="H110" s="58">
        <f>'2 уровень'!J821</f>
        <v>0</v>
      </c>
      <c r="I110" s="58">
        <f>'2 уровень'!K821</f>
        <v>0</v>
      </c>
      <c r="J110" s="21">
        <f>'2 уровень'!L821</f>
        <v>0</v>
      </c>
      <c r="K110" s="21">
        <f>'2 уровень'!M821</f>
        <v>0</v>
      </c>
      <c r="L110" s="21">
        <f>'2 уровень'!N821</f>
        <v>0</v>
      </c>
      <c r="M110" s="21">
        <f>'2 уровень'!O821</f>
        <v>0</v>
      </c>
      <c r="N110" s="21">
        <f>'2 уровень'!P821</f>
        <v>0</v>
      </c>
      <c r="O110" s="21">
        <f>'2 уровень'!Q821</f>
        <v>0</v>
      </c>
      <c r="P110" s="167">
        <f>'2 уровень'!R821</f>
        <v>301101.83253000001</v>
      </c>
      <c r="Q110" s="167">
        <f>'2 уровень'!S821</f>
        <v>301101.83253000001</v>
      </c>
      <c r="R110" s="167">
        <f>'2 уровень'!T821</f>
        <v>301101.83253000001</v>
      </c>
      <c r="S110" s="167">
        <f>'2 уровень'!U821</f>
        <v>301101.83253000001</v>
      </c>
      <c r="T110" s="167">
        <f>'2 уровень'!V821</f>
        <v>301101.83253000001</v>
      </c>
      <c r="U110" s="167">
        <f>'2 уровень'!W821</f>
        <v>301101.83253000001</v>
      </c>
      <c r="V110" s="167">
        <f>'2 уровень'!X821</f>
        <v>301101.83253000001</v>
      </c>
      <c r="W110" s="167">
        <f>'2 уровень'!Y821</f>
        <v>301101.83253000001</v>
      </c>
      <c r="X110" s="167">
        <f>'2 уровень'!Z821</f>
        <v>277591.61064000003</v>
      </c>
      <c r="Y110" s="167">
        <f>'2 уровень'!AA821</f>
        <v>277591.61064000003</v>
      </c>
      <c r="Z110" s="167">
        <f>'2 уровень'!AB821</f>
        <v>272171.26241000002</v>
      </c>
      <c r="AA110" s="167">
        <f>'2 уровень'!AC821</f>
        <v>251974.1779741667</v>
      </c>
      <c r="AB110" s="167">
        <f>'2 уровень'!AD821</f>
        <v>275569.42762999993</v>
      </c>
      <c r="AC110" s="755">
        <f>'2 уровень'!AE821</f>
        <v>0</v>
      </c>
      <c r="AD110" s="167">
        <f>'2 уровень'!AF821</f>
        <v>0</v>
      </c>
      <c r="AE110" s="167">
        <f>'2 уровень'!AG821</f>
        <v>23595.249655833264</v>
      </c>
      <c r="AF110" s="167">
        <f>'2 уровень'!AH821</f>
        <v>0</v>
      </c>
      <c r="AG110" s="167">
        <f>'2 уровень'!AI821</f>
        <v>-678.99621000000002</v>
      </c>
      <c r="AH110" s="357">
        <f>'2 уровень'!AJ821</f>
        <v>274890.43141999998</v>
      </c>
      <c r="AI110" s="167"/>
      <c r="AJ110" s="167"/>
      <c r="AK110" s="18"/>
      <c r="AL110" s="18"/>
      <c r="AM110" s="18"/>
      <c r="AN110" s="18"/>
      <c r="AO110" s="18"/>
      <c r="AP110" s="18"/>
      <c r="AQ110" s="18"/>
      <c r="AR110" s="18"/>
      <c r="AS110" s="18"/>
      <c r="AT110" s="18"/>
      <c r="AU110" s="18"/>
      <c r="AV110" s="18"/>
      <c r="AW110" s="18"/>
      <c r="AX110" s="18"/>
      <c r="AY110" s="18"/>
      <c r="AZ110" s="18"/>
      <c r="BA110" s="18"/>
      <c r="BB110" s="18"/>
      <c r="BC110" s="18"/>
      <c r="BD110" s="18"/>
      <c r="BE110" s="18"/>
      <c r="BF110" s="18"/>
      <c r="BG110" s="18"/>
      <c r="BH110" s="18"/>
      <c r="BI110" s="18"/>
      <c r="BJ110" s="18"/>
      <c r="BK110" s="18"/>
      <c r="BL110" s="18"/>
      <c r="BM110" s="18"/>
      <c r="BN110" s="18"/>
      <c r="BO110" s="18"/>
      <c r="BP110" s="18"/>
      <c r="BQ110" s="18"/>
      <c r="BR110" s="18"/>
      <c r="BS110" s="18"/>
      <c r="BT110" s="18"/>
      <c r="BU110" s="18"/>
      <c r="BV110" s="18"/>
      <c r="BW110" s="18"/>
      <c r="BX110" s="18"/>
      <c r="BY110" s="18"/>
      <c r="BZ110" s="18"/>
      <c r="CA110" s="18"/>
      <c r="CB110" s="18"/>
      <c r="CC110" s="18"/>
      <c r="CD110" s="18"/>
      <c r="CE110" s="18"/>
      <c r="CF110" s="18"/>
      <c r="CG110" s="18"/>
      <c r="CH110" s="18"/>
      <c r="CI110" s="18"/>
      <c r="CJ110" s="18"/>
      <c r="CK110" s="18"/>
      <c r="CL110" s="18"/>
      <c r="CM110" s="18"/>
      <c r="CN110" s="18"/>
      <c r="CO110" s="18"/>
      <c r="CP110" s="18"/>
      <c r="CQ110" s="18"/>
      <c r="CR110" s="18"/>
      <c r="CS110" s="18"/>
      <c r="CT110" s="18"/>
      <c r="CU110" s="18"/>
      <c r="CV110" s="18"/>
      <c r="CW110" s="18"/>
      <c r="CX110" s="18"/>
      <c r="CY110" s="18"/>
      <c r="CZ110" s="18"/>
      <c r="DA110" s="18"/>
      <c r="DB110" s="18"/>
      <c r="DC110" s="18"/>
      <c r="DD110" s="18"/>
      <c r="DE110" s="18"/>
      <c r="DF110" s="18"/>
      <c r="DG110" s="18"/>
      <c r="DH110" s="18"/>
      <c r="DI110" s="18"/>
      <c r="DJ110" s="18"/>
      <c r="DK110" s="18"/>
      <c r="DL110" s="18"/>
      <c r="DM110" s="18"/>
      <c r="DN110" s="18"/>
      <c r="DO110" s="18"/>
      <c r="DP110" s="18"/>
      <c r="DQ110" s="18"/>
      <c r="DR110" s="18"/>
      <c r="DS110" s="18"/>
      <c r="DT110" s="18"/>
      <c r="DU110" s="18"/>
      <c r="DV110" s="18"/>
      <c r="DW110" s="18"/>
      <c r="DX110" s="18"/>
      <c r="DY110" s="18"/>
      <c r="DZ110" s="18"/>
      <c r="EA110" s="18"/>
      <c r="EB110" s="18"/>
      <c r="EC110" s="18"/>
      <c r="ED110" s="18"/>
      <c r="EE110" s="18"/>
      <c r="EF110" s="18"/>
      <c r="EG110" s="18"/>
      <c r="EH110" s="18"/>
      <c r="EI110" s="18"/>
      <c r="EJ110" s="18"/>
      <c r="EK110" s="18"/>
      <c r="EL110" s="18"/>
      <c r="EM110" s="18"/>
      <c r="EN110" s="18"/>
      <c r="EO110" s="18"/>
      <c r="EP110" s="18"/>
      <c r="EQ110" s="18"/>
      <c r="ER110" s="18"/>
      <c r="ES110" s="18"/>
      <c r="ET110" s="18"/>
      <c r="EU110" s="18"/>
      <c r="EV110" s="18"/>
      <c r="EW110" s="18"/>
      <c r="EX110" s="18"/>
      <c r="EY110" s="18"/>
      <c r="EZ110" s="18"/>
      <c r="FA110" s="18"/>
      <c r="FB110" s="18"/>
      <c r="FC110" s="18"/>
      <c r="FD110" s="18"/>
      <c r="FE110" s="18"/>
      <c r="FF110" s="18"/>
      <c r="FG110" s="18"/>
      <c r="FH110" s="18"/>
      <c r="FI110" s="18"/>
      <c r="FJ110" s="18"/>
      <c r="FK110" s="18"/>
      <c r="FL110" s="18"/>
      <c r="FM110" s="18"/>
      <c r="FN110" s="18"/>
      <c r="FO110" s="18"/>
      <c r="FP110" s="18"/>
      <c r="FQ110" s="18"/>
      <c r="FR110" s="18"/>
      <c r="FS110" s="18"/>
      <c r="FT110" s="18"/>
      <c r="FU110" s="18"/>
      <c r="FV110" s="18"/>
      <c r="FW110" s="18"/>
      <c r="FX110" s="18"/>
      <c r="FY110" s="18"/>
      <c r="FZ110" s="18"/>
      <c r="GA110" s="18"/>
      <c r="GB110" s="18"/>
    </row>
    <row r="111" spans="1:184" s="45" customFormat="1" x14ac:dyDescent="0.25">
      <c r="A111" s="18"/>
      <c r="B111" s="18">
        <v>1</v>
      </c>
      <c r="C111" s="548" t="s">
        <v>623</v>
      </c>
      <c r="D111" s="30">
        <f>'2 уровень'!F822</f>
        <v>12699</v>
      </c>
      <c r="E111" s="30">
        <f>'2 уровень'!G822</f>
        <v>11645.333333333334</v>
      </c>
      <c r="F111" s="30">
        <f>'2 уровень'!H822</f>
        <v>4860</v>
      </c>
      <c r="G111" s="71">
        <f>'2 уровень'!I822</f>
        <v>41.733455461415161</v>
      </c>
      <c r="H111" s="58">
        <f>'2 уровень'!J822</f>
        <v>0</v>
      </c>
      <c r="I111" s="58">
        <f>'2 уровень'!K822</f>
        <v>0</v>
      </c>
      <c r="J111" s="21">
        <f>'2 уровень'!L822</f>
        <v>0</v>
      </c>
      <c r="K111" s="21">
        <f>'2 уровень'!M822</f>
        <v>0</v>
      </c>
      <c r="L111" s="21">
        <f>'2 уровень'!N822</f>
        <v>0</v>
      </c>
      <c r="M111" s="21">
        <f>'2 уровень'!O822</f>
        <v>0</v>
      </c>
      <c r="N111" s="21">
        <f>'2 уровень'!P822</f>
        <v>0</v>
      </c>
      <c r="O111" s="21">
        <f>'2 уровень'!Q822</f>
        <v>0</v>
      </c>
      <c r="P111" s="167">
        <f>'2 уровень'!R822</f>
        <v>0</v>
      </c>
      <c r="Q111" s="167">
        <f>'2 уровень'!S822</f>
        <v>0</v>
      </c>
      <c r="R111" s="167">
        <f>'2 уровень'!T822</f>
        <v>0</v>
      </c>
      <c r="S111" s="167">
        <f>'2 уровень'!U822</f>
        <v>0</v>
      </c>
      <c r="T111" s="167">
        <f>'2 уровень'!V822</f>
        <v>0</v>
      </c>
      <c r="U111" s="167">
        <f>'2 уровень'!W822</f>
        <v>0</v>
      </c>
      <c r="V111" s="167">
        <f>'2 уровень'!X822</f>
        <v>0</v>
      </c>
      <c r="W111" s="167">
        <f>'2 уровень'!Y822</f>
        <v>0</v>
      </c>
      <c r="X111" s="167">
        <f>'2 уровень'!Z822</f>
        <v>0</v>
      </c>
      <c r="Y111" s="167">
        <f>'2 уровень'!AA822</f>
        <v>0</v>
      </c>
      <c r="Z111" s="167">
        <f>'2 уровень'!AB822</f>
        <v>0</v>
      </c>
      <c r="AA111" s="167">
        <f>'2 уровень'!AC822</f>
        <v>0</v>
      </c>
      <c r="AB111" s="167">
        <f>'2 уровень'!AD822</f>
        <v>0</v>
      </c>
      <c r="AC111" s="755">
        <f>'2 уровень'!AE822</f>
        <v>0</v>
      </c>
      <c r="AD111" s="167">
        <f>'2 уровень'!AF822</f>
        <v>0</v>
      </c>
      <c r="AE111" s="167">
        <f>'2 уровень'!AG822</f>
        <v>0</v>
      </c>
      <c r="AF111" s="167">
        <f>'2 уровень'!AH822</f>
        <v>0</v>
      </c>
      <c r="AG111" s="167">
        <f>'2 уровень'!AI822</f>
        <v>0</v>
      </c>
      <c r="AH111" s="357">
        <f>'2 уровень'!AJ822</f>
        <v>0</v>
      </c>
      <c r="AI111" s="167"/>
      <c r="AJ111" s="167"/>
      <c r="AK111" s="18"/>
      <c r="AL111" s="18"/>
      <c r="AM111" s="18"/>
      <c r="AN111" s="18"/>
      <c r="AO111" s="18"/>
      <c r="AP111" s="18"/>
      <c r="AQ111" s="18"/>
      <c r="AR111" s="18"/>
      <c r="AS111" s="18"/>
      <c r="AT111" s="18"/>
      <c r="AU111" s="18"/>
      <c r="AV111" s="18"/>
      <c r="AW111" s="18"/>
      <c r="AX111" s="18"/>
      <c r="AY111" s="18"/>
      <c r="AZ111" s="18"/>
      <c r="BA111" s="18"/>
      <c r="BB111" s="18"/>
      <c r="BC111" s="18"/>
      <c r="BD111" s="18"/>
      <c r="BE111" s="18"/>
      <c r="BF111" s="18"/>
      <c r="BG111" s="18"/>
      <c r="BH111" s="18"/>
      <c r="BI111" s="18"/>
      <c r="BJ111" s="18"/>
      <c r="BK111" s="18"/>
      <c r="BL111" s="18"/>
      <c r="BM111" s="18"/>
      <c r="BN111" s="18"/>
      <c r="BO111" s="18"/>
      <c r="BP111" s="18"/>
      <c r="BQ111" s="18"/>
      <c r="BR111" s="18"/>
      <c r="BS111" s="18"/>
      <c r="BT111" s="18"/>
      <c r="BU111" s="18"/>
      <c r="BV111" s="18"/>
      <c r="BW111" s="18"/>
      <c r="BX111" s="18"/>
      <c r="BY111" s="18"/>
      <c r="BZ111" s="18"/>
      <c r="CA111" s="18"/>
      <c r="CB111" s="18"/>
      <c r="CC111" s="18"/>
      <c r="CD111" s="18"/>
      <c r="CE111" s="18"/>
      <c r="CF111" s="18"/>
      <c r="CG111" s="18"/>
      <c r="CH111" s="18"/>
      <c r="CI111" s="18"/>
      <c r="CJ111" s="18"/>
      <c r="CK111" s="18"/>
      <c r="CL111" s="18"/>
      <c r="CM111" s="18"/>
      <c r="CN111" s="18"/>
      <c r="CO111" s="18"/>
      <c r="CP111" s="18"/>
      <c r="CQ111" s="18"/>
      <c r="CR111" s="18"/>
      <c r="CS111" s="18"/>
      <c r="CT111" s="18"/>
      <c r="CU111" s="18"/>
      <c r="CV111" s="18"/>
      <c r="CW111" s="18"/>
      <c r="CX111" s="18"/>
      <c r="CY111" s="18"/>
      <c r="CZ111" s="18"/>
      <c r="DA111" s="18"/>
      <c r="DB111" s="18"/>
      <c r="DC111" s="18"/>
      <c r="DD111" s="18"/>
      <c r="DE111" s="18"/>
      <c r="DF111" s="18"/>
      <c r="DG111" s="18"/>
      <c r="DH111" s="18"/>
      <c r="DI111" s="18"/>
      <c r="DJ111" s="18"/>
      <c r="DK111" s="18"/>
      <c r="DL111" s="18"/>
      <c r="DM111" s="18"/>
      <c r="DN111" s="18"/>
      <c r="DO111" s="18"/>
      <c r="DP111" s="18"/>
      <c r="DQ111" s="18"/>
      <c r="DR111" s="18"/>
      <c r="DS111" s="18"/>
      <c r="DT111" s="18"/>
      <c r="DU111" s="18"/>
      <c r="DV111" s="18"/>
      <c r="DW111" s="18"/>
      <c r="DX111" s="18"/>
      <c r="DY111" s="18"/>
      <c r="DZ111" s="18"/>
      <c r="EA111" s="18"/>
      <c r="EB111" s="18"/>
      <c r="EC111" s="18"/>
      <c r="ED111" s="18"/>
      <c r="EE111" s="18"/>
      <c r="EF111" s="18"/>
      <c r="EG111" s="18"/>
      <c r="EH111" s="18"/>
      <c r="EI111" s="18"/>
      <c r="EJ111" s="18"/>
      <c r="EK111" s="18"/>
      <c r="EL111" s="18"/>
      <c r="EM111" s="18"/>
      <c r="EN111" s="18"/>
      <c r="EO111" s="18"/>
      <c r="EP111" s="18"/>
      <c r="EQ111" s="18"/>
      <c r="ER111" s="18"/>
      <c r="ES111" s="18"/>
      <c r="ET111" s="18"/>
      <c r="EU111" s="18"/>
      <c r="EV111" s="18"/>
      <c r="EW111" s="18"/>
      <c r="EX111" s="18"/>
      <c r="EY111" s="18"/>
      <c r="EZ111" s="18"/>
      <c r="FA111" s="18"/>
      <c r="FB111" s="18"/>
      <c r="FC111" s="18"/>
      <c r="FD111" s="18"/>
      <c r="FE111" s="18"/>
      <c r="FF111" s="18"/>
      <c r="FG111" s="18"/>
      <c r="FH111" s="18"/>
      <c r="FI111" s="18"/>
      <c r="FJ111" s="18"/>
      <c r="FK111" s="18"/>
      <c r="FL111" s="18"/>
      <c r="FM111" s="18"/>
      <c r="FN111" s="18"/>
      <c r="FO111" s="18"/>
      <c r="FP111" s="18"/>
      <c r="FQ111" s="18"/>
      <c r="FR111" s="18"/>
      <c r="FS111" s="18"/>
      <c r="FT111" s="18"/>
      <c r="FU111" s="18"/>
      <c r="FV111" s="18"/>
      <c r="FW111" s="18"/>
      <c r="FX111" s="18"/>
      <c r="FY111" s="18"/>
      <c r="FZ111" s="18"/>
      <c r="GA111" s="18"/>
      <c r="GB111" s="18"/>
    </row>
    <row r="112" spans="1:184" s="45" customFormat="1" x14ac:dyDescent="0.25">
      <c r="A112" s="18"/>
      <c r="B112" s="18">
        <v>1</v>
      </c>
      <c r="C112" s="548" t="s">
        <v>624</v>
      </c>
      <c r="D112" s="30">
        <f>'2 уровень'!F823</f>
        <v>16908</v>
      </c>
      <c r="E112" s="30">
        <f>'2 уровень'!G823</f>
        <v>15509.833333333332</v>
      </c>
      <c r="F112" s="30">
        <f>'2 уровень'!H823</f>
        <v>11351</v>
      </c>
      <c r="G112" s="71">
        <f>'2 уровень'!I823</f>
        <v>73.185828345458262</v>
      </c>
      <c r="H112" s="58">
        <f>'2 уровень'!J823</f>
        <v>0</v>
      </c>
      <c r="I112" s="58">
        <f>'2 уровень'!K823</f>
        <v>0</v>
      </c>
      <c r="J112" s="21">
        <f>'2 уровень'!L823</f>
        <v>0</v>
      </c>
      <c r="K112" s="21">
        <f>'2 уровень'!M823</f>
        <v>0</v>
      </c>
      <c r="L112" s="21">
        <f>'2 уровень'!N823</f>
        <v>0</v>
      </c>
      <c r="M112" s="21">
        <f>'2 уровень'!O823</f>
        <v>0</v>
      </c>
      <c r="N112" s="21">
        <f>'2 уровень'!P823</f>
        <v>0</v>
      </c>
      <c r="O112" s="21">
        <f>'2 уровень'!Q823</f>
        <v>0</v>
      </c>
      <c r="P112" s="167">
        <f>'2 уровень'!R823</f>
        <v>0</v>
      </c>
      <c r="Q112" s="167">
        <f>'2 уровень'!S823</f>
        <v>0</v>
      </c>
      <c r="R112" s="167">
        <f>'2 уровень'!T823</f>
        <v>0</v>
      </c>
      <c r="S112" s="167">
        <f>'2 уровень'!U823</f>
        <v>0</v>
      </c>
      <c r="T112" s="167">
        <f>'2 уровень'!V823</f>
        <v>0</v>
      </c>
      <c r="U112" s="167">
        <f>'2 уровень'!W823</f>
        <v>0</v>
      </c>
      <c r="V112" s="167">
        <f>'2 уровень'!X823</f>
        <v>0</v>
      </c>
      <c r="W112" s="167">
        <f>'2 уровень'!Y823</f>
        <v>0</v>
      </c>
      <c r="X112" s="167">
        <f>'2 уровень'!Z823</f>
        <v>0</v>
      </c>
      <c r="Y112" s="167">
        <f>'2 уровень'!AA823</f>
        <v>0</v>
      </c>
      <c r="Z112" s="167">
        <f>'2 уровень'!AB823</f>
        <v>0</v>
      </c>
      <c r="AA112" s="167">
        <f>'2 уровень'!AC823</f>
        <v>0</v>
      </c>
      <c r="AB112" s="167">
        <f>'2 уровень'!AD823</f>
        <v>0</v>
      </c>
      <c r="AC112" s="755">
        <f>'2 уровень'!AE823</f>
        <v>0</v>
      </c>
      <c r="AD112" s="167">
        <f>'2 уровень'!AF823</f>
        <v>0</v>
      </c>
      <c r="AE112" s="167">
        <f>'2 уровень'!AG823</f>
        <v>0</v>
      </c>
      <c r="AF112" s="167">
        <f>'2 уровень'!AH823</f>
        <v>0</v>
      </c>
      <c r="AG112" s="167">
        <f>'2 уровень'!AI823</f>
        <v>0</v>
      </c>
      <c r="AH112" s="357">
        <f>'2 уровень'!AJ823</f>
        <v>0</v>
      </c>
      <c r="AI112" s="167"/>
      <c r="AJ112" s="167"/>
      <c r="AK112" s="18"/>
      <c r="AL112" s="18"/>
      <c r="AM112" s="18"/>
      <c r="AN112" s="18"/>
      <c r="AO112" s="18"/>
      <c r="AP112" s="18"/>
      <c r="AQ112" s="18"/>
      <c r="AR112" s="18"/>
      <c r="AS112" s="18"/>
      <c r="AT112" s="18"/>
      <c r="AU112" s="18"/>
      <c r="AV112" s="18"/>
      <c r="AW112" s="18"/>
      <c r="AX112" s="18"/>
      <c r="AY112" s="18"/>
      <c r="AZ112" s="18"/>
      <c r="BA112" s="18"/>
      <c r="BB112" s="18"/>
      <c r="BC112" s="18"/>
      <c r="BD112" s="18"/>
      <c r="BE112" s="18"/>
      <c r="BF112" s="18"/>
      <c r="BG112" s="18"/>
      <c r="BH112" s="18"/>
      <c r="BI112" s="18"/>
      <c r="BJ112" s="18"/>
      <c r="BK112" s="18"/>
      <c r="BL112" s="18"/>
      <c r="BM112" s="18"/>
      <c r="BN112" s="18"/>
      <c r="BO112" s="18"/>
      <c r="BP112" s="18"/>
      <c r="BQ112" s="18"/>
      <c r="BR112" s="18"/>
      <c r="BS112" s="18"/>
      <c r="BT112" s="18"/>
      <c r="BU112" s="18"/>
      <c r="BV112" s="18"/>
      <c r="BW112" s="18"/>
      <c r="BX112" s="18"/>
      <c r="BY112" s="18"/>
      <c r="BZ112" s="18"/>
      <c r="CA112" s="18"/>
      <c r="CB112" s="18"/>
      <c r="CC112" s="18"/>
      <c r="CD112" s="18"/>
      <c r="CE112" s="18"/>
      <c r="CF112" s="18"/>
      <c r="CG112" s="18"/>
      <c r="CH112" s="18"/>
      <c r="CI112" s="18"/>
      <c r="CJ112" s="18"/>
      <c r="CK112" s="18"/>
      <c r="CL112" s="18"/>
      <c r="CM112" s="18"/>
      <c r="CN112" s="18"/>
      <c r="CO112" s="18"/>
      <c r="CP112" s="18"/>
      <c r="CQ112" s="18"/>
      <c r="CR112" s="18"/>
      <c r="CS112" s="18"/>
      <c r="CT112" s="18"/>
      <c r="CU112" s="18"/>
      <c r="CV112" s="18"/>
      <c r="CW112" s="18"/>
      <c r="CX112" s="18"/>
      <c r="CY112" s="18"/>
      <c r="CZ112" s="18"/>
      <c r="DA112" s="18"/>
      <c r="DB112" s="18"/>
      <c r="DC112" s="18"/>
      <c r="DD112" s="18"/>
      <c r="DE112" s="18"/>
      <c r="DF112" s="18"/>
      <c r="DG112" s="18"/>
      <c r="DH112" s="18"/>
      <c r="DI112" s="18"/>
      <c r="DJ112" s="18"/>
      <c r="DK112" s="18"/>
      <c r="DL112" s="18"/>
      <c r="DM112" s="18"/>
      <c r="DN112" s="18"/>
      <c r="DO112" s="18"/>
      <c r="DP112" s="18"/>
      <c r="DQ112" s="18"/>
      <c r="DR112" s="18"/>
      <c r="DS112" s="18"/>
      <c r="DT112" s="18"/>
      <c r="DU112" s="18"/>
      <c r="DV112" s="18"/>
      <c r="DW112" s="18"/>
      <c r="DX112" s="18"/>
      <c r="DY112" s="18"/>
      <c r="DZ112" s="18"/>
      <c r="EA112" s="18"/>
      <c r="EB112" s="18"/>
      <c r="EC112" s="18"/>
      <c r="ED112" s="18"/>
      <c r="EE112" s="18"/>
      <c r="EF112" s="18"/>
      <c r="EG112" s="18"/>
      <c r="EH112" s="18"/>
      <c r="EI112" s="18"/>
      <c r="EJ112" s="18"/>
      <c r="EK112" s="18"/>
      <c r="EL112" s="18"/>
      <c r="EM112" s="18"/>
      <c r="EN112" s="18"/>
      <c r="EO112" s="18"/>
      <c r="EP112" s="18"/>
      <c r="EQ112" s="18"/>
      <c r="ER112" s="18"/>
      <c r="ES112" s="18"/>
      <c r="ET112" s="18"/>
      <c r="EU112" s="18"/>
      <c r="EV112" s="18"/>
      <c r="EW112" s="18"/>
      <c r="EX112" s="18"/>
      <c r="EY112" s="18"/>
      <c r="EZ112" s="18"/>
      <c r="FA112" s="18"/>
      <c r="FB112" s="18"/>
      <c r="FC112" s="18"/>
      <c r="FD112" s="18"/>
      <c r="FE112" s="18"/>
      <c r="FF112" s="18"/>
      <c r="FG112" s="18"/>
      <c r="FH112" s="18"/>
      <c r="FI112" s="18"/>
      <c r="FJ112" s="18"/>
      <c r="FK112" s="18"/>
      <c r="FL112" s="18"/>
      <c r="FM112" s="18"/>
      <c r="FN112" s="18"/>
      <c r="FO112" s="18"/>
      <c r="FP112" s="18"/>
      <c r="FQ112" s="18"/>
      <c r="FR112" s="18"/>
      <c r="FS112" s="18"/>
      <c r="FT112" s="18"/>
      <c r="FU112" s="18"/>
      <c r="FV112" s="18"/>
      <c r="FW112" s="18"/>
      <c r="FX112" s="18"/>
      <c r="FY112" s="18"/>
      <c r="FZ112" s="18"/>
      <c r="GA112" s="18"/>
      <c r="GB112" s="18"/>
    </row>
    <row r="113" spans="1:184" s="45" customFormat="1" x14ac:dyDescent="0.25">
      <c r="A113" s="18"/>
      <c r="B113" s="18">
        <v>1</v>
      </c>
      <c r="C113" s="548" t="s">
        <v>625</v>
      </c>
      <c r="D113" s="30">
        <f>'2 уровень'!F824</f>
        <v>34386</v>
      </c>
      <c r="E113" s="30">
        <f>'2 уровень'!G824</f>
        <v>31559.333333333336</v>
      </c>
      <c r="F113" s="30">
        <f>'2 уровень'!H824</f>
        <v>44889</v>
      </c>
      <c r="G113" s="71">
        <f>'2 уровень'!I824</f>
        <v>142.23684488476732</v>
      </c>
      <c r="H113" s="58">
        <f>'2 уровень'!J824</f>
        <v>0</v>
      </c>
      <c r="I113" s="58">
        <f>'2 уровень'!K824</f>
        <v>0</v>
      </c>
      <c r="J113" s="21">
        <f>'2 уровень'!L824</f>
        <v>0</v>
      </c>
      <c r="K113" s="21">
        <f>'2 уровень'!M824</f>
        <v>0</v>
      </c>
      <c r="L113" s="21">
        <f>'2 уровень'!N824</f>
        <v>0</v>
      </c>
      <c r="M113" s="21">
        <f>'2 уровень'!O824</f>
        <v>0</v>
      </c>
      <c r="N113" s="21">
        <f>'2 уровень'!P824</f>
        <v>0</v>
      </c>
      <c r="O113" s="21">
        <f>'2 уровень'!Q824</f>
        <v>0</v>
      </c>
      <c r="P113" s="167">
        <f>'2 уровень'!R824</f>
        <v>0</v>
      </c>
      <c r="Q113" s="167">
        <f>'2 уровень'!S824</f>
        <v>0</v>
      </c>
      <c r="R113" s="167">
        <f>'2 уровень'!T824</f>
        <v>0</v>
      </c>
      <c r="S113" s="167">
        <f>'2 уровень'!U824</f>
        <v>0</v>
      </c>
      <c r="T113" s="167">
        <f>'2 уровень'!V824</f>
        <v>0</v>
      </c>
      <c r="U113" s="167">
        <f>'2 уровень'!W824</f>
        <v>0</v>
      </c>
      <c r="V113" s="167">
        <f>'2 уровень'!X824</f>
        <v>0</v>
      </c>
      <c r="W113" s="167">
        <f>'2 уровень'!Y824</f>
        <v>0</v>
      </c>
      <c r="X113" s="167">
        <f>'2 уровень'!Z824</f>
        <v>0</v>
      </c>
      <c r="Y113" s="167">
        <f>'2 уровень'!AA824</f>
        <v>0</v>
      </c>
      <c r="Z113" s="167">
        <f>'2 уровень'!AB824</f>
        <v>0</v>
      </c>
      <c r="AA113" s="167">
        <f>'2 уровень'!AC824</f>
        <v>0</v>
      </c>
      <c r="AB113" s="167">
        <f>'2 уровень'!AD824</f>
        <v>0</v>
      </c>
      <c r="AC113" s="755">
        <f>'2 уровень'!AE824</f>
        <v>0</v>
      </c>
      <c r="AD113" s="167">
        <f>'2 уровень'!AF824</f>
        <v>0</v>
      </c>
      <c r="AE113" s="167">
        <f>'2 уровень'!AG824</f>
        <v>0</v>
      </c>
      <c r="AF113" s="167">
        <f>'2 уровень'!AH824</f>
        <v>0</v>
      </c>
      <c r="AG113" s="167">
        <f>'2 уровень'!AI824</f>
        <v>0</v>
      </c>
      <c r="AH113" s="357">
        <f>'2 уровень'!AJ824</f>
        <v>0</v>
      </c>
      <c r="AI113" s="167"/>
      <c r="AJ113" s="167"/>
      <c r="AK113" s="18"/>
      <c r="AL113" s="18"/>
      <c r="AM113" s="18"/>
      <c r="AN113" s="18"/>
      <c r="AO113" s="18"/>
      <c r="AP113" s="18"/>
      <c r="AQ113" s="18"/>
      <c r="AR113" s="18"/>
      <c r="AS113" s="18"/>
      <c r="AT113" s="18"/>
      <c r="AU113" s="18"/>
      <c r="AV113" s="18"/>
      <c r="AW113" s="18"/>
      <c r="AX113" s="18"/>
      <c r="AY113" s="18"/>
      <c r="AZ113" s="18"/>
      <c r="BA113" s="18"/>
      <c r="BB113" s="18"/>
      <c r="BC113" s="18"/>
      <c r="BD113" s="18"/>
      <c r="BE113" s="18"/>
      <c r="BF113" s="18"/>
      <c r="BG113" s="18"/>
      <c r="BH113" s="18"/>
      <c r="BI113" s="18"/>
      <c r="BJ113" s="18"/>
      <c r="BK113" s="18"/>
      <c r="BL113" s="18"/>
      <c r="BM113" s="18"/>
      <c r="BN113" s="18"/>
      <c r="BO113" s="18"/>
      <c r="BP113" s="18"/>
      <c r="BQ113" s="18"/>
      <c r="BR113" s="18"/>
      <c r="BS113" s="18"/>
      <c r="BT113" s="18"/>
      <c r="BU113" s="18"/>
      <c r="BV113" s="18"/>
      <c r="BW113" s="18"/>
      <c r="BX113" s="18"/>
      <c r="BY113" s="18"/>
      <c r="BZ113" s="18"/>
      <c r="CA113" s="18"/>
      <c r="CB113" s="18"/>
      <c r="CC113" s="18"/>
      <c r="CD113" s="18"/>
      <c r="CE113" s="18"/>
      <c r="CF113" s="18"/>
      <c r="CG113" s="18"/>
      <c r="CH113" s="18"/>
      <c r="CI113" s="18"/>
      <c r="CJ113" s="18"/>
      <c r="CK113" s="18"/>
      <c r="CL113" s="18"/>
      <c r="CM113" s="18"/>
      <c r="CN113" s="18"/>
      <c r="CO113" s="18"/>
      <c r="CP113" s="18"/>
      <c r="CQ113" s="18"/>
      <c r="CR113" s="18"/>
      <c r="CS113" s="18"/>
      <c r="CT113" s="18"/>
      <c r="CU113" s="18"/>
      <c r="CV113" s="18"/>
      <c r="CW113" s="18"/>
      <c r="CX113" s="18"/>
      <c r="CY113" s="18"/>
      <c r="CZ113" s="18"/>
      <c r="DA113" s="18"/>
      <c r="DB113" s="18"/>
      <c r="DC113" s="18"/>
      <c r="DD113" s="18"/>
      <c r="DE113" s="18"/>
      <c r="DF113" s="18"/>
      <c r="DG113" s="18"/>
      <c r="DH113" s="18"/>
      <c r="DI113" s="18"/>
      <c r="DJ113" s="18"/>
      <c r="DK113" s="18"/>
      <c r="DL113" s="18"/>
      <c r="DM113" s="18"/>
      <c r="DN113" s="18"/>
      <c r="DO113" s="18"/>
      <c r="DP113" s="18"/>
      <c r="DQ113" s="18"/>
      <c r="DR113" s="18"/>
      <c r="DS113" s="18"/>
      <c r="DT113" s="18"/>
      <c r="DU113" s="18"/>
      <c r="DV113" s="18"/>
      <c r="DW113" s="18"/>
      <c r="DX113" s="18"/>
      <c r="DY113" s="18"/>
      <c r="DZ113" s="18"/>
      <c r="EA113" s="18"/>
      <c r="EB113" s="18"/>
      <c r="EC113" s="18"/>
      <c r="ED113" s="18"/>
      <c r="EE113" s="18"/>
      <c r="EF113" s="18"/>
      <c r="EG113" s="18"/>
      <c r="EH113" s="18"/>
      <c r="EI113" s="18"/>
      <c r="EJ113" s="18"/>
      <c r="EK113" s="18"/>
      <c r="EL113" s="18"/>
      <c r="EM113" s="18"/>
      <c r="EN113" s="18"/>
      <c r="EO113" s="18"/>
      <c r="EP113" s="18"/>
      <c r="EQ113" s="18"/>
      <c r="ER113" s="18"/>
      <c r="ES113" s="18"/>
      <c r="ET113" s="18"/>
      <c r="EU113" s="18"/>
      <c r="EV113" s="18"/>
      <c r="EW113" s="18"/>
      <c r="EX113" s="18"/>
      <c r="EY113" s="18"/>
      <c r="EZ113" s="18"/>
      <c r="FA113" s="18"/>
      <c r="FB113" s="18"/>
      <c r="FC113" s="18"/>
      <c r="FD113" s="18"/>
      <c r="FE113" s="18"/>
      <c r="FF113" s="18"/>
      <c r="FG113" s="18"/>
      <c r="FH113" s="18"/>
      <c r="FI113" s="18"/>
      <c r="FJ113" s="18"/>
      <c r="FK113" s="18"/>
      <c r="FL113" s="18"/>
      <c r="FM113" s="18"/>
      <c r="FN113" s="18"/>
      <c r="FO113" s="18"/>
      <c r="FP113" s="18"/>
      <c r="FQ113" s="18"/>
      <c r="FR113" s="18"/>
      <c r="FS113" s="18"/>
      <c r="FT113" s="18"/>
      <c r="FU113" s="18"/>
      <c r="FV113" s="18"/>
      <c r="FW113" s="18"/>
      <c r="FX113" s="18"/>
      <c r="FY113" s="18"/>
      <c r="FZ113" s="18"/>
      <c r="GA113" s="18"/>
      <c r="GB113" s="18"/>
    </row>
    <row r="114" spans="1:184" s="45" customFormat="1" ht="43.5" x14ac:dyDescent="0.25">
      <c r="A114" s="18"/>
      <c r="B114" s="18">
        <v>1</v>
      </c>
      <c r="C114" s="545" t="s">
        <v>458</v>
      </c>
      <c r="D114" s="30">
        <f>'2 уровень'!F825</f>
        <v>224106</v>
      </c>
      <c r="E114" s="30">
        <f>'2 уровень'!G825</f>
        <v>205989.75</v>
      </c>
      <c r="F114" s="30">
        <f>'2 уровень'!H825</f>
        <v>190989</v>
      </c>
      <c r="G114" s="71">
        <f>'2 уровень'!I825</f>
        <v>92.717720177824376</v>
      </c>
      <c r="H114" s="58">
        <f>'2 уровень'!J825</f>
        <v>0</v>
      </c>
      <c r="I114" s="58">
        <f>'2 уровень'!K825</f>
        <v>0</v>
      </c>
      <c r="J114" s="21">
        <f>'2 уровень'!L825</f>
        <v>0</v>
      </c>
      <c r="K114" s="21">
        <f>'2 уровень'!M825</f>
        <v>0</v>
      </c>
      <c r="L114" s="21">
        <f>'2 уровень'!N825</f>
        <v>0</v>
      </c>
      <c r="M114" s="21">
        <f>'2 уровень'!O825</f>
        <v>0</v>
      </c>
      <c r="N114" s="21">
        <f>'2 уровень'!P825</f>
        <v>0</v>
      </c>
      <c r="O114" s="21">
        <f>'2 уровень'!Q825</f>
        <v>0</v>
      </c>
      <c r="P114" s="167">
        <f>'2 уровень'!R825</f>
        <v>826509.80942999991</v>
      </c>
      <c r="Q114" s="167">
        <f>'2 уровень'!S825</f>
        <v>826509.80942999991</v>
      </c>
      <c r="R114" s="167">
        <f>'2 уровень'!T825</f>
        <v>826577.28853000002</v>
      </c>
      <c r="S114" s="167">
        <f>'2 уровень'!U825</f>
        <v>826577.28853000002</v>
      </c>
      <c r="T114" s="167">
        <f>'2 уровень'!V825</f>
        <v>826577.28853000002</v>
      </c>
      <c r="U114" s="167">
        <f>'2 уровень'!W825</f>
        <v>826577.28853000002</v>
      </c>
      <c r="V114" s="167">
        <f>'2 уровень'!X825</f>
        <v>826577.28853000002</v>
      </c>
      <c r="W114" s="167">
        <f>'2 уровень'!Y825</f>
        <v>826577.28853000002</v>
      </c>
      <c r="X114" s="167">
        <f>'2 уровень'!Z825</f>
        <v>795988.96081000008</v>
      </c>
      <c r="Y114" s="167">
        <f>'2 уровень'!AA825</f>
        <v>795988.96081000008</v>
      </c>
      <c r="Z114" s="167">
        <f>'2 уровень'!AB825</f>
        <v>795988.96081000008</v>
      </c>
      <c r="AA114" s="167">
        <f>'2 уровень'!AC825</f>
        <v>731649.77958416659</v>
      </c>
      <c r="AB114" s="167">
        <f>'2 уровень'!AD825</f>
        <v>691839.36721000005</v>
      </c>
      <c r="AC114" s="755">
        <f>'2 уровень'!AE825</f>
        <v>0</v>
      </c>
      <c r="AD114" s="167">
        <f>'2 уровень'!AF825</f>
        <v>0</v>
      </c>
      <c r="AE114" s="167">
        <f>'2 уровень'!AG825</f>
        <v>-39810.412374166634</v>
      </c>
      <c r="AF114" s="167">
        <f>'2 уровень'!AH825</f>
        <v>-11.347490000000002</v>
      </c>
      <c r="AG114" s="167">
        <f>'2 уровень'!AI825</f>
        <v>-1197.8978699999998</v>
      </c>
      <c r="AH114" s="357">
        <f>'2 уровень'!AJ825</f>
        <v>690641.46934000007</v>
      </c>
      <c r="AI114" s="167"/>
      <c r="AJ114" s="167"/>
      <c r="AK114" s="18"/>
      <c r="AL114" s="18"/>
      <c r="AM114" s="18"/>
      <c r="AN114" s="18"/>
      <c r="AO114" s="18"/>
      <c r="AP114" s="18"/>
      <c r="AQ114" s="18"/>
      <c r="AR114" s="18"/>
      <c r="AS114" s="18"/>
      <c r="AT114" s="18"/>
      <c r="AU114" s="18"/>
      <c r="AV114" s="18"/>
      <c r="AW114" s="18"/>
      <c r="AX114" s="18"/>
      <c r="AY114" s="18"/>
      <c r="AZ114" s="18"/>
      <c r="BA114" s="18"/>
      <c r="BB114" s="18"/>
      <c r="BC114" s="18"/>
      <c r="BD114" s="18"/>
      <c r="BE114" s="18"/>
      <c r="BF114" s="18"/>
      <c r="BG114" s="18"/>
      <c r="BH114" s="18"/>
      <c r="BI114" s="18"/>
      <c r="BJ114" s="18"/>
      <c r="BK114" s="18"/>
      <c r="BL114" s="18"/>
      <c r="BM114" s="18"/>
      <c r="BN114" s="18"/>
      <c r="BO114" s="18"/>
      <c r="BP114" s="18"/>
      <c r="BQ114" s="18"/>
      <c r="BR114" s="18"/>
      <c r="BS114" s="18"/>
      <c r="BT114" s="18"/>
      <c r="BU114" s="18"/>
      <c r="BV114" s="18"/>
      <c r="BW114" s="18"/>
      <c r="BX114" s="18"/>
      <c r="BY114" s="18"/>
      <c r="BZ114" s="18"/>
      <c r="CA114" s="18"/>
      <c r="CB114" s="18"/>
      <c r="CC114" s="18"/>
      <c r="CD114" s="18"/>
      <c r="CE114" s="18"/>
      <c r="CF114" s="18"/>
      <c r="CG114" s="18"/>
      <c r="CH114" s="18"/>
      <c r="CI114" s="18"/>
      <c r="CJ114" s="18"/>
      <c r="CK114" s="18"/>
      <c r="CL114" s="18"/>
      <c r="CM114" s="18"/>
      <c r="CN114" s="18"/>
      <c r="CO114" s="18"/>
      <c r="CP114" s="18"/>
      <c r="CQ114" s="18"/>
      <c r="CR114" s="18"/>
      <c r="CS114" s="18"/>
      <c r="CT114" s="18"/>
      <c r="CU114" s="18"/>
      <c r="CV114" s="18"/>
      <c r="CW114" s="18"/>
      <c r="CX114" s="18"/>
      <c r="CY114" s="18"/>
      <c r="CZ114" s="18"/>
      <c r="DA114" s="18"/>
      <c r="DB114" s="18"/>
      <c r="DC114" s="18"/>
      <c r="DD114" s="18"/>
      <c r="DE114" s="18"/>
      <c r="DF114" s="18"/>
      <c r="DG114" s="18"/>
      <c r="DH114" s="18"/>
      <c r="DI114" s="18"/>
      <c r="DJ114" s="18"/>
      <c r="DK114" s="18"/>
      <c r="DL114" s="18"/>
      <c r="DM114" s="18"/>
      <c r="DN114" s="18"/>
      <c r="DO114" s="18"/>
      <c r="DP114" s="18"/>
      <c r="DQ114" s="18"/>
      <c r="DR114" s="18"/>
      <c r="DS114" s="18"/>
      <c r="DT114" s="18"/>
      <c r="DU114" s="18"/>
      <c r="DV114" s="18"/>
      <c r="DW114" s="18"/>
      <c r="DX114" s="18"/>
      <c r="DY114" s="18"/>
      <c r="DZ114" s="18"/>
      <c r="EA114" s="18"/>
      <c r="EB114" s="18"/>
      <c r="EC114" s="18"/>
      <c r="ED114" s="18"/>
      <c r="EE114" s="18"/>
      <c r="EF114" s="18"/>
      <c r="EG114" s="18"/>
      <c r="EH114" s="18"/>
      <c r="EI114" s="18"/>
      <c r="EJ114" s="18"/>
      <c r="EK114" s="18"/>
      <c r="EL114" s="18"/>
      <c r="EM114" s="18"/>
      <c r="EN114" s="18"/>
      <c r="EO114" s="18"/>
      <c r="EP114" s="18"/>
      <c r="EQ114" s="18"/>
      <c r="ER114" s="18"/>
      <c r="ES114" s="18"/>
      <c r="ET114" s="18"/>
      <c r="EU114" s="18"/>
      <c r="EV114" s="18"/>
      <c r="EW114" s="18"/>
      <c r="EX114" s="18"/>
      <c r="EY114" s="18"/>
      <c r="EZ114" s="18"/>
      <c r="FA114" s="18"/>
      <c r="FB114" s="18"/>
      <c r="FC114" s="18"/>
      <c r="FD114" s="18"/>
      <c r="FE114" s="18"/>
      <c r="FF114" s="18"/>
      <c r="FG114" s="18"/>
      <c r="FH114" s="18"/>
      <c r="FI114" s="18"/>
      <c r="FJ114" s="18"/>
      <c r="FK114" s="18"/>
      <c r="FL114" s="18"/>
      <c r="FM114" s="18"/>
      <c r="FN114" s="18"/>
      <c r="FO114" s="18"/>
      <c r="FP114" s="18"/>
      <c r="FQ114" s="18"/>
      <c r="FR114" s="18"/>
      <c r="FS114" s="18"/>
      <c r="FT114" s="18"/>
      <c r="FU114" s="18"/>
      <c r="FV114" s="18"/>
      <c r="FW114" s="18"/>
      <c r="FX114" s="18"/>
      <c r="FY114" s="18"/>
      <c r="FZ114" s="18"/>
      <c r="GA114" s="18"/>
      <c r="GB114" s="18"/>
    </row>
    <row r="115" spans="1:184" s="45" customFormat="1" ht="31.5" x14ac:dyDescent="0.25">
      <c r="A115" s="18"/>
      <c r="B115" s="18">
        <v>1</v>
      </c>
      <c r="C115" s="553" t="s">
        <v>271</v>
      </c>
      <c r="D115" s="30">
        <f>'2 уровень'!F826</f>
        <v>113278</v>
      </c>
      <c r="E115" s="30">
        <f>'2 уровень'!G826</f>
        <v>104201.99999999999</v>
      </c>
      <c r="F115" s="30">
        <f>'2 уровень'!H826</f>
        <v>104094</v>
      </c>
      <c r="G115" s="71">
        <f>'2 уровень'!I826</f>
        <v>99.896355156330984</v>
      </c>
      <c r="H115" s="58">
        <f>'2 уровень'!J826</f>
        <v>0</v>
      </c>
      <c r="I115" s="58">
        <f>'2 уровень'!K826</f>
        <v>0</v>
      </c>
      <c r="J115" s="21">
        <f>'2 уровень'!L826</f>
        <v>0</v>
      </c>
      <c r="K115" s="21">
        <f>'2 уровень'!M826</f>
        <v>0</v>
      </c>
      <c r="L115" s="21">
        <f>'2 уровень'!N826</f>
        <v>0</v>
      </c>
      <c r="M115" s="21">
        <f>'2 уровень'!O826</f>
        <v>0</v>
      </c>
      <c r="N115" s="21">
        <f>'2 уровень'!P826</f>
        <v>0</v>
      </c>
      <c r="O115" s="21">
        <f>'2 уровень'!Q826</f>
        <v>0</v>
      </c>
      <c r="P115" s="167">
        <f>'2 уровень'!R826</f>
        <v>502426.99191000004</v>
      </c>
      <c r="Q115" s="167">
        <f>'2 уровень'!S826</f>
        <v>502426.99191000004</v>
      </c>
      <c r="R115" s="167">
        <f>'2 уровень'!T826</f>
        <v>502426.99191000004</v>
      </c>
      <c r="S115" s="167">
        <f>'2 уровень'!U826</f>
        <v>502426.99191000004</v>
      </c>
      <c r="T115" s="167">
        <f>'2 уровень'!V826</f>
        <v>502426.99191000004</v>
      </c>
      <c r="U115" s="167">
        <f>'2 уровень'!W826</f>
        <v>502426.99191000004</v>
      </c>
      <c r="V115" s="167">
        <f>'2 уровень'!X826</f>
        <v>502426.99191000004</v>
      </c>
      <c r="W115" s="167">
        <f>'2 уровень'!Y826</f>
        <v>502426.99191000004</v>
      </c>
      <c r="X115" s="167">
        <f>'2 уровень'!Z826</f>
        <v>478471.23709000001</v>
      </c>
      <c r="Y115" s="167">
        <f>'2 уровень'!AA826</f>
        <v>478471.23709000001</v>
      </c>
      <c r="Z115" s="167">
        <f>'2 уровень'!AB826</f>
        <v>478471.23709000001</v>
      </c>
      <c r="AA115" s="167">
        <f>'2 уровень'!AC826</f>
        <v>440112.79401750001</v>
      </c>
      <c r="AB115" s="167">
        <f>'2 уровень'!AD826</f>
        <v>432940.63271999999</v>
      </c>
      <c r="AC115" s="755">
        <f>'2 уровень'!AE826</f>
        <v>0</v>
      </c>
      <c r="AD115" s="167">
        <f>'2 уровень'!AF826</f>
        <v>0</v>
      </c>
      <c r="AE115" s="167">
        <f>'2 уровень'!AG826</f>
        <v>-7172.1612975000135</v>
      </c>
      <c r="AF115" s="167">
        <f>'2 уровень'!AH826</f>
        <v>-11.347490000000002</v>
      </c>
      <c r="AG115" s="167">
        <f>'2 уровень'!AI826</f>
        <v>-932.75549000000001</v>
      </c>
      <c r="AH115" s="357">
        <f>'2 уровень'!AJ826</f>
        <v>432007.87722999998</v>
      </c>
      <c r="AI115" s="167">
        <f>AB115/AA115*100</f>
        <v>98.370381094348545</v>
      </c>
      <c r="AJ115" s="167">
        <f>AH115/AA115*100</f>
        <v>98.158445539945433</v>
      </c>
      <c r="AK115" s="18"/>
      <c r="AL115" s="18"/>
      <c r="AM115" s="18"/>
      <c r="AN115" s="18"/>
      <c r="AO115" s="18"/>
      <c r="AP115" s="18"/>
      <c r="AQ115" s="18"/>
      <c r="AR115" s="18"/>
      <c r="AS115" s="18"/>
      <c r="AT115" s="18"/>
      <c r="AU115" s="18"/>
      <c r="AV115" s="18"/>
      <c r="AW115" s="18"/>
      <c r="AX115" s="18"/>
      <c r="AY115" s="18"/>
      <c r="AZ115" s="18"/>
      <c r="BA115" s="18"/>
      <c r="BB115" s="18"/>
      <c r="BC115" s="18"/>
      <c r="BD115" s="18"/>
      <c r="BE115" s="18"/>
      <c r="BF115" s="18"/>
      <c r="BG115" s="18"/>
      <c r="BH115" s="18"/>
      <c r="BI115" s="18"/>
      <c r="BJ115" s="18"/>
      <c r="BK115" s="18"/>
      <c r="BL115" s="18"/>
      <c r="BM115" s="18"/>
      <c r="BN115" s="18"/>
      <c r="BO115" s="18"/>
      <c r="BP115" s="18"/>
      <c r="BQ115" s="18"/>
      <c r="BR115" s="18"/>
      <c r="BS115" s="18"/>
      <c r="BT115" s="18"/>
      <c r="BU115" s="18"/>
      <c r="BV115" s="18"/>
      <c r="BW115" s="18"/>
      <c r="BX115" s="18"/>
      <c r="BY115" s="18"/>
      <c r="BZ115" s="18"/>
      <c r="CA115" s="18"/>
      <c r="CB115" s="18"/>
      <c r="CC115" s="18"/>
      <c r="CD115" s="18"/>
      <c r="CE115" s="18"/>
      <c r="CF115" s="18"/>
      <c r="CG115" s="18"/>
      <c r="CH115" s="18"/>
      <c r="CI115" s="18"/>
      <c r="CJ115" s="18"/>
      <c r="CK115" s="18"/>
      <c r="CL115" s="18"/>
      <c r="CM115" s="18"/>
      <c r="CN115" s="18"/>
      <c r="CO115" s="18"/>
      <c r="CP115" s="18"/>
      <c r="CQ115" s="18"/>
      <c r="CR115" s="18"/>
      <c r="CS115" s="18"/>
      <c r="CT115" s="18"/>
      <c r="CU115" s="18"/>
      <c r="CV115" s="18"/>
      <c r="CW115" s="18"/>
      <c r="CX115" s="18"/>
      <c r="CY115" s="18"/>
      <c r="CZ115" s="18"/>
      <c r="DA115" s="18"/>
      <c r="DB115" s="18"/>
      <c r="DC115" s="18"/>
      <c r="DD115" s="18"/>
      <c r="DE115" s="18"/>
      <c r="DF115" s="18"/>
      <c r="DG115" s="18"/>
      <c r="DH115" s="18"/>
      <c r="DI115" s="18"/>
      <c r="DJ115" s="18"/>
      <c r="DK115" s="18"/>
      <c r="DL115" s="18"/>
      <c r="DM115" s="18"/>
      <c r="DN115" s="18"/>
      <c r="DO115" s="18"/>
      <c r="DP115" s="18"/>
      <c r="DQ115" s="18"/>
      <c r="DR115" s="18"/>
      <c r="DS115" s="18"/>
      <c r="DT115" s="18"/>
      <c r="DU115" s="18"/>
      <c r="DV115" s="18"/>
      <c r="DW115" s="18"/>
      <c r="DX115" s="18"/>
      <c r="DY115" s="18"/>
      <c r="DZ115" s="18"/>
      <c r="EA115" s="18"/>
      <c r="EB115" s="18"/>
      <c r="EC115" s="18"/>
      <c r="ED115" s="18"/>
      <c r="EE115" s="18"/>
      <c r="EF115" s="18"/>
      <c r="EG115" s="18"/>
      <c r="EH115" s="18"/>
      <c r="EI115" s="18"/>
      <c r="EJ115" s="18"/>
      <c r="EK115" s="18"/>
      <c r="EL115" s="18"/>
      <c r="EM115" s="18"/>
      <c r="EN115" s="18"/>
      <c r="EO115" s="18"/>
      <c r="EP115" s="18"/>
      <c r="EQ115" s="18"/>
      <c r="ER115" s="18"/>
      <c r="ES115" s="18"/>
      <c r="ET115" s="18"/>
      <c r="EU115" s="18"/>
      <c r="EV115" s="18"/>
      <c r="EW115" s="18"/>
      <c r="EX115" s="18"/>
      <c r="EY115" s="18"/>
      <c r="EZ115" s="18"/>
      <c r="FA115" s="18"/>
      <c r="FB115" s="18"/>
      <c r="FC115" s="18"/>
      <c r="FD115" s="18"/>
      <c r="FE115" s="18"/>
      <c r="FF115" s="18"/>
      <c r="FG115" s="18"/>
      <c r="FH115" s="18"/>
      <c r="FI115" s="18"/>
      <c r="FJ115" s="18"/>
      <c r="FK115" s="18"/>
      <c r="FL115" s="18"/>
      <c r="FM115" s="18"/>
      <c r="FN115" s="18"/>
      <c r="FO115" s="18"/>
      <c r="FP115" s="18"/>
      <c r="FQ115" s="18"/>
      <c r="FR115" s="18"/>
      <c r="FS115" s="18"/>
      <c r="FT115" s="18"/>
      <c r="FU115" s="18"/>
      <c r="FV115" s="18"/>
      <c r="FW115" s="18"/>
      <c r="FX115" s="18"/>
      <c r="FY115" s="18"/>
      <c r="FZ115" s="18"/>
      <c r="GA115" s="18"/>
      <c r="GB115" s="18"/>
    </row>
    <row r="116" spans="1:184" s="45" customFormat="1" ht="30" x14ac:dyDescent="0.25">
      <c r="A116" s="18"/>
      <c r="B116" s="18">
        <v>1</v>
      </c>
      <c r="C116" s="547" t="s">
        <v>459</v>
      </c>
      <c r="D116" s="30">
        <f>'2 уровень'!F827</f>
        <v>97609</v>
      </c>
      <c r="E116" s="30">
        <f>'2 уровень'!G827</f>
        <v>89819.999999999985</v>
      </c>
      <c r="F116" s="30">
        <f>'2 уровень'!H827</f>
        <v>88487</v>
      </c>
      <c r="G116" s="71">
        <f>'2 уровень'!I827</f>
        <v>98.515920730349606</v>
      </c>
      <c r="H116" s="58">
        <f>'2 уровень'!J827</f>
        <v>0</v>
      </c>
      <c r="I116" s="58">
        <f>'2 уровень'!K827</f>
        <v>0</v>
      </c>
      <c r="J116" s="21">
        <f>'2 уровень'!L827</f>
        <v>0</v>
      </c>
      <c r="K116" s="21">
        <f>'2 уровень'!M827</f>
        <v>0</v>
      </c>
      <c r="L116" s="21">
        <f>'2 уровень'!N827</f>
        <v>0</v>
      </c>
      <c r="M116" s="21">
        <f>'2 уровень'!O827</f>
        <v>0</v>
      </c>
      <c r="N116" s="21">
        <f>'2 уровень'!P827</f>
        <v>0</v>
      </c>
      <c r="O116" s="21">
        <f>'2 уровень'!Q827</f>
        <v>0</v>
      </c>
      <c r="P116" s="167">
        <f>'2 уровень'!R827</f>
        <v>457612.1</v>
      </c>
      <c r="Q116" s="167">
        <f>'2 уровень'!S827</f>
        <v>457612.1</v>
      </c>
      <c r="R116" s="167">
        <f>'2 уровень'!T827</f>
        <v>457612.1</v>
      </c>
      <c r="S116" s="167">
        <f>'2 уровень'!U827</f>
        <v>457612.1</v>
      </c>
      <c r="T116" s="167">
        <f>'2 уровень'!V827</f>
        <v>457612.1</v>
      </c>
      <c r="U116" s="167">
        <f>'2 уровень'!W827</f>
        <v>457612.1</v>
      </c>
      <c r="V116" s="167">
        <f>'2 уровень'!X827</f>
        <v>457612.1</v>
      </c>
      <c r="W116" s="167">
        <f>'2 уровень'!Y827</f>
        <v>457612.1</v>
      </c>
      <c r="X116" s="167">
        <f>'2 уровень'!Z827</f>
        <v>436088.37496000004</v>
      </c>
      <c r="Y116" s="167">
        <f>'2 уровень'!AA827</f>
        <v>436088.37496000004</v>
      </c>
      <c r="Z116" s="167">
        <f>'2 уровень'!AB827</f>
        <v>436088.37496000004</v>
      </c>
      <c r="AA116" s="167">
        <f>'2 уровень'!AC827</f>
        <v>401225.43329333334</v>
      </c>
      <c r="AB116" s="167">
        <f>'2 уровень'!AD827</f>
        <v>384580.78904999996</v>
      </c>
      <c r="AC116" s="755">
        <f>'2 уровень'!AE827</f>
        <v>0</v>
      </c>
      <c r="AD116" s="167">
        <f>'2 уровень'!AF827</f>
        <v>0</v>
      </c>
      <c r="AE116" s="167">
        <f>'2 уровень'!AG827</f>
        <v>-16644.644243333354</v>
      </c>
      <c r="AF116" s="167">
        <f>'2 уровень'!AH827</f>
        <v>-11.347490000000002</v>
      </c>
      <c r="AG116" s="167">
        <f>'2 уровень'!AI827</f>
        <v>-668.32731999999999</v>
      </c>
      <c r="AH116" s="357">
        <f>'2 уровень'!AJ827</f>
        <v>383912.46172999998</v>
      </c>
      <c r="AI116" s="167">
        <f>AB116/AA116*100</f>
        <v>95.851548066953029</v>
      </c>
      <c r="AJ116" s="167">
        <f>AH116/AA116*100</f>
        <v>95.684976542681937</v>
      </c>
      <c r="AK116" s="18"/>
      <c r="AL116" s="18"/>
      <c r="AM116" s="18"/>
      <c r="AN116" s="18"/>
      <c r="AO116" s="18"/>
      <c r="AP116" s="18"/>
      <c r="AQ116" s="18"/>
      <c r="AR116" s="18"/>
      <c r="AS116" s="18"/>
      <c r="AT116" s="18"/>
      <c r="AU116" s="18"/>
      <c r="AV116" s="18"/>
      <c r="AW116" s="18"/>
      <c r="AX116" s="18"/>
      <c r="AY116" s="18"/>
      <c r="AZ116" s="18"/>
      <c r="BA116" s="18"/>
      <c r="BB116" s="18"/>
      <c r="BC116" s="18"/>
      <c r="BD116" s="18"/>
      <c r="BE116" s="18"/>
      <c r="BF116" s="18"/>
      <c r="BG116" s="18"/>
      <c r="BH116" s="18"/>
      <c r="BI116" s="18"/>
      <c r="BJ116" s="18"/>
      <c r="BK116" s="18"/>
      <c r="BL116" s="18"/>
      <c r="BM116" s="18"/>
      <c r="BN116" s="18"/>
      <c r="BO116" s="18"/>
      <c r="BP116" s="18"/>
      <c r="BQ116" s="18"/>
      <c r="BR116" s="18"/>
      <c r="BS116" s="18"/>
      <c r="BT116" s="18"/>
      <c r="BU116" s="18"/>
      <c r="BV116" s="18"/>
      <c r="BW116" s="18"/>
      <c r="BX116" s="18"/>
      <c r="BY116" s="18"/>
      <c r="BZ116" s="18"/>
      <c r="CA116" s="18"/>
      <c r="CB116" s="18"/>
      <c r="CC116" s="18"/>
      <c r="CD116" s="18"/>
      <c r="CE116" s="18"/>
      <c r="CF116" s="18"/>
      <c r="CG116" s="18"/>
      <c r="CH116" s="18"/>
      <c r="CI116" s="18"/>
      <c r="CJ116" s="18"/>
      <c r="CK116" s="18"/>
      <c r="CL116" s="18"/>
      <c r="CM116" s="18"/>
      <c r="CN116" s="18"/>
      <c r="CO116" s="18"/>
      <c r="CP116" s="18"/>
      <c r="CQ116" s="18"/>
      <c r="CR116" s="18"/>
      <c r="CS116" s="18"/>
      <c r="CT116" s="18"/>
      <c r="CU116" s="18"/>
      <c r="CV116" s="18"/>
      <c r="CW116" s="18"/>
      <c r="CX116" s="18"/>
      <c r="CY116" s="18"/>
      <c r="CZ116" s="18"/>
      <c r="DA116" s="18"/>
      <c r="DB116" s="18"/>
      <c r="DC116" s="18"/>
      <c r="DD116" s="18"/>
      <c r="DE116" s="18"/>
      <c r="DF116" s="18"/>
      <c r="DG116" s="18"/>
      <c r="DH116" s="18"/>
      <c r="DI116" s="18"/>
      <c r="DJ116" s="18"/>
      <c r="DK116" s="18"/>
      <c r="DL116" s="18"/>
      <c r="DM116" s="18"/>
      <c r="DN116" s="18"/>
      <c r="DO116" s="18"/>
      <c r="DP116" s="18"/>
      <c r="DQ116" s="18"/>
      <c r="DR116" s="18"/>
      <c r="DS116" s="18"/>
      <c r="DT116" s="18"/>
      <c r="DU116" s="18"/>
      <c r="DV116" s="18"/>
      <c r="DW116" s="18"/>
      <c r="DX116" s="18"/>
      <c r="DY116" s="18"/>
      <c r="DZ116" s="18"/>
      <c r="EA116" s="18"/>
      <c r="EB116" s="18"/>
      <c r="EC116" s="18"/>
      <c r="ED116" s="18"/>
      <c r="EE116" s="18"/>
      <c r="EF116" s="18"/>
      <c r="EG116" s="18"/>
      <c r="EH116" s="18"/>
      <c r="EI116" s="18"/>
      <c r="EJ116" s="18"/>
      <c r="EK116" s="18"/>
      <c r="EL116" s="18"/>
      <c r="EM116" s="18"/>
      <c r="EN116" s="18"/>
      <c r="EO116" s="18"/>
      <c r="EP116" s="18"/>
      <c r="EQ116" s="18"/>
      <c r="ER116" s="18"/>
      <c r="ES116" s="18"/>
      <c r="ET116" s="18"/>
      <c r="EU116" s="18"/>
      <c r="EV116" s="18"/>
      <c r="EW116" s="18"/>
      <c r="EX116" s="18"/>
      <c r="EY116" s="18"/>
      <c r="EZ116" s="18"/>
      <c r="FA116" s="18"/>
      <c r="FB116" s="18"/>
      <c r="FC116" s="18"/>
      <c r="FD116" s="18"/>
      <c r="FE116" s="18"/>
      <c r="FF116" s="18"/>
      <c r="FG116" s="18"/>
      <c r="FH116" s="18"/>
      <c r="FI116" s="18"/>
      <c r="FJ116" s="18"/>
      <c r="FK116" s="18"/>
      <c r="FL116" s="18"/>
      <c r="FM116" s="18"/>
      <c r="FN116" s="18"/>
      <c r="FO116" s="18"/>
      <c r="FP116" s="18"/>
      <c r="FQ116" s="18"/>
      <c r="FR116" s="18"/>
      <c r="FS116" s="18"/>
      <c r="FT116" s="18"/>
      <c r="FU116" s="18"/>
      <c r="FV116" s="18"/>
      <c r="FW116" s="18"/>
      <c r="FX116" s="18"/>
      <c r="FY116" s="18"/>
      <c r="FZ116" s="18"/>
      <c r="GA116" s="18"/>
      <c r="GB116" s="18"/>
    </row>
    <row r="117" spans="1:184" s="45" customFormat="1" ht="60" x14ac:dyDescent="0.25">
      <c r="A117" s="18"/>
      <c r="B117" s="18">
        <v>1</v>
      </c>
      <c r="C117" s="548" t="s">
        <v>478</v>
      </c>
      <c r="D117" s="30">
        <f>'2 уровень'!F828</f>
        <v>0</v>
      </c>
      <c r="E117" s="30">
        <f>'2 уровень'!G828</f>
        <v>0</v>
      </c>
      <c r="F117" s="30">
        <f>'2 уровень'!H828</f>
        <v>0</v>
      </c>
      <c r="G117" s="71">
        <f>'2 уровень'!I828</f>
        <v>0</v>
      </c>
      <c r="H117" s="58">
        <f>'2 уровень'!J828</f>
        <v>0</v>
      </c>
      <c r="I117" s="58">
        <f>'2 уровень'!K828</f>
        <v>0</v>
      </c>
      <c r="J117" s="21">
        <f>'2 уровень'!L828</f>
        <v>0</v>
      </c>
      <c r="K117" s="21">
        <f>'2 уровень'!M828</f>
        <v>0</v>
      </c>
      <c r="L117" s="21">
        <f>'2 уровень'!N828</f>
        <v>0</v>
      </c>
      <c r="M117" s="21">
        <f>'2 уровень'!O828</f>
        <v>0</v>
      </c>
      <c r="N117" s="21">
        <f>'2 уровень'!P828</f>
        <v>0</v>
      </c>
      <c r="O117" s="21">
        <f>'2 уровень'!Q828</f>
        <v>0</v>
      </c>
      <c r="P117" s="167">
        <f>'2 уровень'!R828</f>
        <v>0</v>
      </c>
      <c r="Q117" s="167">
        <f>'2 уровень'!S828</f>
        <v>0</v>
      </c>
      <c r="R117" s="167">
        <f>'2 уровень'!T828</f>
        <v>0</v>
      </c>
      <c r="S117" s="167">
        <f>'2 уровень'!U828</f>
        <v>0</v>
      </c>
      <c r="T117" s="167">
        <f>'2 уровень'!V828</f>
        <v>0</v>
      </c>
      <c r="U117" s="167">
        <f>'2 уровень'!W828</f>
        <v>0</v>
      </c>
      <c r="V117" s="167">
        <f>'2 уровень'!X828</f>
        <v>0</v>
      </c>
      <c r="W117" s="167">
        <f>'2 уровень'!Y828</f>
        <v>0</v>
      </c>
      <c r="X117" s="167">
        <f>'2 уровень'!Z828</f>
        <v>0</v>
      </c>
      <c r="Y117" s="167">
        <f>'2 уровень'!AA828</f>
        <v>0</v>
      </c>
      <c r="Z117" s="167">
        <f>'2 уровень'!AB828</f>
        <v>0</v>
      </c>
      <c r="AA117" s="167">
        <f>'2 уровень'!AC828</f>
        <v>0</v>
      </c>
      <c r="AB117" s="167">
        <f>'2 уровень'!AD828</f>
        <v>0</v>
      </c>
      <c r="AC117" s="755">
        <f>'2 уровень'!AE828</f>
        <v>0</v>
      </c>
      <c r="AD117" s="167">
        <f>'2 уровень'!AF828</f>
        <v>0</v>
      </c>
      <c r="AE117" s="167">
        <f>'2 уровень'!AG828</f>
        <v>0</v>
      </c>
      <c r="AF117" s="167">
        <f>'2 уровень'!AH828</f>
        <v>0</v>
      </c>
      <c r="AG117" s="167">
        <f>'2 уровень'!AI828</f>
        <v>0</v>
      </c>
      <c r="AH117" s="357">
        <f>'2 уровень'!AJ828</f>
        <v>0</v>
      </c>
      <c r="AI117" s="167" t="e">
        <f>AB117/AA117*100</f>
        <v>#DIV/0!</v>
      </c>
      <c r="AJ117" s="167" t="e">
        <f>AH117/AA117*100</f>
        <v>#DIV/0!</v>
      </c>
      <c r="AK117" s="18"/>
      <c r="AL117" s="18"/>
      <c r="AM117" s="18"/>
      <c r="AN117" s="18"/>
      <c r="AO117" s="18"/>
      <c r="AP117" s="18"/>
      <c r="AQ117" s="18"/>
      <c r="AR117" s="18"/>
      <c r="AS117" s="18"/>
      <c r="AT117" s="18"/>
      <c r="AU117" s="18"/>
      <c r="AV117" s="18"/>
      <c r="AW117" s="18"/>
      <c r="AX117" s="18"/>
      <c r="AY117" s="18"/>
      <c r="AZ117" s="18"/>
      <c r="BA117" s="18"/>
      <c r="BB117" s="18"/>
      <c r="BC117" s="18"/>
      <c r="BD117" s="18"/>
      <c r="BE117" s="18"/>
      <c r="BF117" s="18"/>
      <c r="BG117" s="18"/>
      <c r="BH117" s="18"/>
      <c r="BI117" s="18"/>
      <c r="BJ117" s="18"/>
      <c r="BK117" s="18"/>
      <c r="BL117" s="18"/>
      <c r="BM117" s="18"/>
      <c r="BN117" s="18"/>
      <c r="BO117" s="18"/>
      <c r="BP117" s="18"/>
      <c r="BQ117" s="18"/>
      <c r="BR117" s="18"/>
      <c r="BS117" s="18"/>
      <c r="BT117" s="18"/>
      <c r="BU117" s="18"/>
      <c r="BV117" s="18"/>
      <c r="BW117" s="18"/>
      <c r="BX117" s="18"/>
      <c r="BY117" s="18"/>
      <c r="BZ117" s="18"/>
      <c r="CA117" s="18"/>
      <c r="CB117" s="18"/>
      <c r="CC117" s="18"/>
      <c r="CD117" s="18"/>
      <c r="CE117" s="18"/>
      <c r="CF117" s="18"/>
      <c r="CG117" s="18"/>
      <c r="CH117" s="18"/>
      <c r="CI117" s="18"/>
      <c r="CJ117" s="18"/>
      <c r="CK117" s="18"/>
      <c r="CL117" s="18"/>
      <c r="CM117" s="18"/>
      <c r="CN117" s="18"/>
      <c r="CO117" s="18"/>
      <c r="CP117" s="18"/>
      <c r="CQ117" s="18"/>
      <c r="CR117" s="18"/>
      <c r="CS117" s="18"/>
      <c r="CT117" s="18"/>
      <c r="CU117" s="18"/>
      <c r="CV117" s="18"/>
      <c r="CW117" s="18"/>
      <c r="CX117" s="18"/>
      <c r="CY117" s="18"/>
      <c r="CZ117" s="18"/>
      <c r="DA117" s="18"/>
      <c r="DB117" s="18"/>
      <c r="DC117" s="18"/>
      <c r="DD117" s="18"/>
      <c r="DE117" s="18"/>
      <c r="DF117" s="18"/>
      <c r="DG117" s="18"/>
      <c r="DH117" s="18"/>
      <c r="DI117" s="18"/>
      <c r="DJ117" s="18"/>
      <c r="DK117" s="18"/>
      <c r="DL117" s="18"/>
      <c r="DM117" s="18"/>
      <c r="DN117" s="18"/>
      <c r="DO117" s="18"/>
      <c r="DP117" s="18"/>
      <c r="DQ117" s="18"/>
      <c r="DR117" s="18"/>
      <c r="DS117" s="18"/>
      <c r="DT117" s="18"/>
      <c r="DU117" s="18"/>
      <c r="DV117" s="18"/>
      <c r="DW117" s="18"/>
      <c r="DX117" s="18"/>
      <c r="DY117" s="18"/>
      <c r="DZ117" s="18"/>
      <c r="EA117" s="18"/>
      <c r="EB117" s="18"/>
      <c r="EC117" s="18"/>
      <c r="ED117" s="18"/>
      <c r="EE117" s="18"/>
      <c r="EF117" s="18"/>
      <c r="EG117" s="18"/>
      <c r="EH117" s="18"/>
      <c r="EI117" s="18"/>
      <c r="EJ117" s="18"/>
      <c r="EK117" s="18"/>
      <c r="EL117" s="18"/>
      <c r="EM117" s="18"/>
      <c r="EN117" s="18"/>
      <c r="EO117" s="18"/>
      <c r="EP117" s="18"/>
      <c r="EQ117" s="18"/>
      <c r="ER117" s="18"/>
      <c r="ES117" s="18"/>
      <c r="ET117" s="18"/>
      <c r="EU117" s="18"/>
      <c r="EV117" s="18"/>
      <c r="EW117" s="18"/>
      <c r="EX117" s="18"/>
      <c r="EY117" s="18"/>
      <c r="EZ117" s="18"/>
      <c r="FA117" s="18"/>
      <c r="FB117" s="18"/>
      <c r="FC117" s="18"/>
      <c r="FD117" s="18"/>
      <c r="FE117" s="18"/>
      <c r="FF117" s="18"/>
      <c r="FG117" s="18"/>
      <c r="FH117" s="18"/>
      <c r="FI117" s="18"/>
      <c r="FJ117" s="18"/>
      <c r="FK117" s="18"/>
      <c r="FL117" s="18"/>
      <c r="FM117" s="18"/>
      <c r="FN117" s="18"/>
      <c r="FO117" s="18"/>
      <c r="FP117" s="18"/>
      <c r="FQ117" s="18"/>
      <c r="FR117" s="18"/>
      <c r="FS117" s="18"/>
      <c r="FT117" s="18"/>
      <c r="FU117" s="18"/>
      <c r="FV117" s="18"/>
      <c r="FW117" s="18"/>
      <c r="FX117" s="18"/>
      <c r="FY117" s="18"/>
      <c r="FZ117" s="18"/>
      <c r="GA117" s="18"/>
      <c r="GB117" s="18"/>
    </row>
    <row r="118" spans="1:184" s="45" customFormat="1" ht="60" x14ac:dyDescent="0.25">
      <c r="A118" s="18"/>
      <c r="B118" s="18"/>
      <c r="C118" s="548" t="s">
        <v>687</v>
      </c>
      <c r="D118" s="30">
        <f>'2 уровень'!F829</f>
        <v>16274</v>
      </c>
      <c r="E118" s="30">
        <f>'2 уровень'!G829</f>
        <v>12205.5</v>
      </c>
      <c r="F118" s="30">
        <f>'2 уровень'!H829</f>
        <v>9288</v>
      </c>
      <c r="G118" s="71">
        <f>'2 уровень'!I829</f>
        <v>0</v>
      </c>
      <c r="H118" s="58">
        <f>'2 уровень'!J829</f>
        <v>0</v>
      </c>
      <c r="I118" s="58">
        <f>'2 уровень'!K829</f>
        <v>0</v>
      </c>
      <c r="J118" s="21">
        <f>'2 уровень'!L829</f>
        <v>0</v>
      </c>
      <c r="K118" s="21">
        <f>'2 уровень'!M829</f>
        <v>0</v>
      </c>
      <c r="L118" s="21">
        <f>'2 уровень'!N829</f>
        <v>0</v>
      </c>
      <c r="M118" s="21">
        <f>'2 уровень'!O829</f>
        <v>0</v>
      </c>
      <c r="N118" s="21">
        <f>'2 уровень'!P829</f>
        <v>0</v>
      </c>
      <c r="O118" s="21">
        <f>'2 уровень'!Q829</f>
        <v>0</v>
      </c>
      <c r="P118" s="167">
        <f>'2 уровень'!R829</f>
        <v>0</v>
      </c>
      <c r="Q118" s="167">
        <f>'2 уровень'!S829</f>
        <v>0</v>
      </c>
      <c r="R118" s="167">
        <f>'2 уровень'!T829</f>
        <v>0</v>
      </c>
      <c r="S118" s="167">
        <f>'2 уровень'!U829</f>
        <v>0</v>
      </c>
      <c r="T118" s="167">
        <f>'2 уровень'!V829</f>
        <v>0</v>
      </c>
      <c r="U118" s="167">
        <f>'2 уровень'!W829</f>
        <v>0</v>
      </c>
      <c r="V118" s="167">
        <f>'2 уровень'!X829</f>
        <v>0</v>
      </c>
      <c r="W118" s="167">
        <f>'2 уровень'!Y829</f>
        <v>0</v>
      </c>
      <c r="X118" s="167">
        <f>'2 уровень'!Z829</f>
        <v>0</v>
      </c>
      <c r="Y118" s="167">
        <f>'2 уровень'!AA829</f>
        <v>0</v>
      </c>
      <c r="Z118" s="167">
        <f>'2 уровень'!AB829</f>
        <v>0</v>
      </c>
      <c r="AA118" s="167">
        <f>'2 уровень'!AC829</f>
        <v>0</v>
      </c>
      <c r="AB118" s="167">
        <f>'2 уровень'!AD829</f>
        <v>17422.298369999997</v>
      </c>
      <c r="AC118" s="755">
        <f>'2 уровень'!AE829</f>
        <v>0</v>
      </c>
      <c r="AD118" s="167">
        <f>'2 уровень'!AF829</f>
        <v>0</v>
      </c>
      <c r="AE118" s="167">
        <f>'2 уровень'!AG829</f>
        <v>0</v>
      </c>
      <c r="AF118" s="167">
        <f>'2 уровень'!AH829</f>
        <v>0</v>
      </c>
      <c r="AG118" s="167">
        <f>'2 уровень'!AI829</f>
        <v>0</v>
      </c>
      <c r="AH118" s="357">
        <f>'2 уровень'!AJ829</f>
        <v>17422.298369999997</v>
      </c>
      <c r="AI118" s="167" t="e">
        <f>AB118/AA118*100</f>
        <v>#DIV/0!</v>
      </c>
      <c r="AJ118" s="167" t="e">
        <f>AH118/AA118*100</f>
        <v>#DIV/0!</v>
      </c>
      <c r="AK118" s="18"/>
      <c r="AL118" s="18"/>
      <c r="AM118" s="18"/>
      <c r="AN118" s="18"/>
      <c r="AO118" s="18"/>
      <c r="AP118" s="18"/>
      <c r="AQ118" s="18"/>
      <c r="AR118" s="18"/>
      <c r="AS118" s="18"/>
      <c r="AT118" s="18"/>
      <c r="AU118" s="18"/>
      <c r="AV118" s="18"/>
      <c r="AW118" s="18"/>
      <c r="AX118" s="18"/>
      <c r="AY118" s="18"/>
      <c r="AZ118" s="18"/>
      <c r="BA118" s="18"/>
      <c r="BB118" s="18"/>
      <c r="BC118" s="18"/>
      <c r="BD118" s="18"/>
      <c r="BE118" s="18"/>
      <c r="BF118" s="18"/>
      <c r="BG118" s="18"/>
      <c r="BH118" s="18"/>
      <c r="BI118" s="18"/>
      <c r="BJ118" s="18"/>
      <c r="BK118" s="18"/>
      <c r="BL118" s="18"/>
      <c r="BM118" s="18"/>
      <c r="BN118" s="18"/>
      <c r="BO118" s="18"/>
      <c r="BP118" s="18"/>
      <c r="BQ118" s="18"/>
      <c r="BR118" s="18"/>
      <c r="BS118" s="18"/>
      <c r="BT118" s="18"/>
      <c r="BU118" s="18"/>
      <c r="BV118" s="18"/>
      <c r="BW118" s="18"/>
      <c r="BX118" s="18"/>
      <c r="BY118" s="18"/>
      <c r="BZ118" s="18"/>
      <c r="CA118" s="18"/>
      <c r="CB118" s="18"/>
      <c r="CC118" s="18"/>
      <c r="CD118" s="18"/>
      <c r="CE118" s="18"/>
      <c r="CF118" s="18"/>
      <c r="CG118" s="18"/>
      <c r="CH118" s="18"/>
      <c r="CI118" s="18"/>
      <c r="CJ118" s="18"/>
      <c r="CK118" s="18"/>
      <c r="CL118" s="18"/>
      <c r="CM118" s="18"/>
      <c r="CN118" s="18"/>
      <c r="CO118" s="18"/>
      <c r="CP118" s="18"/>
      <c r="CQ118" s="18"/>
      <c r="CR118" s="18"/>
      <c r="CS118" s="18"/>
      <c r="CT118" s="18"/>
      <c r="CU118" s="18"/>
      <c r="CV118" s="18"/>
      <c r="CW118" s="18"/>
      <c r="CX118" s="18"/>
      <c r="CY118" s="18"/>
      <c r="CZ118" s="18"/>
      <c r="DA118" s="18"/>
      <c r="DB118" s="18"/>
      <c r="DC118" s="18"/>
      <c r="DD118" s="18"/>
      <c r="DE118" s="18"/>
      <c r="DF118" s="18"/>
      <c r="DG118" s="18"/>
      <c r="DH118" s="18"/>
      <c r="DI118" s="18"/>
      <c r="DJ118" s="18"/>
      <c r="DK118" s="18"/>
      <c r="DL118" s="18"/>
      <c r="DM118" s="18"/>
      <c r="DN118" s="18"/>
      <c r="DO118" s="18"/>
      <c r="DP118" s="18"/>
      <c r="DQ118" s="18"/>
      <c r="DR118" s="18"/>
      <c r="DS118" s="18"/>
      <c r="DT118" s="18"/>
      <c r="DU118" s="18"/>
      <c r="DV118" s="18"/>
      <c r="DW118" s="18"/>
      <c r="DX118" s="18"/>
      <c r="DY118" s="18"/>
      <c r="DZ118" s="18"/>
      <c r="EA118" s="18"/>
      <c r="EB118" s="18"/>
      <c r="EC118" s="18"/>
      <c r="ED118" s="18"/>
      <c r="EE118" s="18"/>
      <c r="EF118" s="18"/>
      <c r="EG118" s="18"/>
      <c r="EH118" s="18"/>
      <c r="EI118" s="18"/>
      <c r="EJ118" s="18"/>
      <c r="EK118" s="18"/>
      <c r="EL118" s="18"/>
      <c r="EM118" s="18"/>
      <c r="EN118" s="18"/>
      <c r="EO118" s="18"/>
      <c r="EP118" s="18"/>
      <c r="EQ118" s="18"/>
      <c r="ER118" s="18"/>
      <c r="ES118" s="18"/>
      <c r="ET118" s="18"/>
      <c r="EU118" s="18"/>
      <c r="EV118" s="18"/>
      <c r="EW118" s="18"/>
      <c r="EX118" s="18"/>
      <c r="EY118" s="18"/>
      <c r="EZ118" s="18"/>
      <c r="FA118" s="18"/>
      <c r="FB118" s="18"/>
      <c r="FC118" s="18"/>
      <c r="FD118" s="18"/>
      <c r="FE118" s="18"/>
      <c r="FF118" s="18"/>
      <c r="FG118" s="18"/>
      <c r="FH118" s="18"/>
      <c r="FI118" s="18"/>
      <c r="FJ118" s="18"/>
      <c r="FK118" s="18"/>
      <c r="FL118" s="18"/>
      <c r="FM118" s="18"/>
      <c r="FN118" s="18"/>
      <c r="FO118" s="18"/>
      <c r="FP118" s="18"/>
      <c r="FQ118" s="18"/>
      <c r="FR118" s="18"/>
      <c r="FS118" s="18"/>
      <c r="FT118" s="18"/>
      <c r="FU118" s="18"/>
      <c r="FV118" s="18"/>
      <c r="FW118" s="18"/>
      <c r="FX118" s="18"/>
      <c r="FY118" s="18"/>
      <c r="FZ118" s="18"/>
      <c r="GA118" s="18"/>
      <c r="GB118" s="18"/>
    </row>
    <row r="119" spans="1:184" s="45" customFormat="1" ht="60" x14ac:dyDescent="0.25">
      <c r="A119" s="18"/>
      <c r="B119" s="18"/>
      <c r="C119" s="548" t="s">
        <v>688</v>
      </c>
      <c r="D119" s="30"/>
      <c r="E119" s="30"/>
      <c r="F119" s="30"/>
      <c r="G119" s="71"/>
      <c r="H119" s="58"/>
      <c r="I119" s="58"/>
      <c r="J119" s="21"/>
      <c r="K119" s="21"/>
      <c r="L119" s="21"/>
      <c r="M119" s="21"/>
      <c r="N119" s="21"/>
      <c r="O119" s="21"/>
      <c r="P119" s="167"/>
      <c r="Q119" s="167"/>
      <c r="R119" s="167"/>
      <c r="S119" s="167"/>
      <c r="T119" s="167"/>
      <c r="U119" s="167"/>
      <c r="V119" s="167"/>
      <c r="W119" s="167"/>
      <c r="X119" s="167"/>
      <c r="Y119" s="167"/>
      <c r="Z119" s="167"/>
      <c r="AA119" s="167"/>
      <c r="AB119" s="167"/>
      <c r="AC119" s="755"/>
      <c r="AD119" s="167"/>
      <c r="AE119" s="167"/>
      <c r="AF119" s="167"/>
      <c r="AG119" s="167"/>
      <c r="AH119" s="357"/>
      <c r="AI119" s="167"/>
      <c r="AJ119" s="167"/>
      <c r="AK119" s="18"/>
      <c r="AL119" s="18"/>
      <c r="AM119" s="18"/>
      <c r="AN119" s="18"/>
      <c r="AO119" s="18"/>
      <c r="AP119" s="18"/>
      <c r="AQ119" s="18"/>
      <c r="AR119" s="18"/>
      <c r="AS119" s="18"/>
      <c r="AT119" s="18"/>
      <c r="AU119" s="18"/>
      <c r="AV119" s="18"/>
      <c r="AW119" s="18"/>
      <c r="AX119" s="18"/>
      <c r="AY119" s="18"/>
      <c r="AZ119" s="18"/>
      <c r="BA119" s="18"/>
      <c r="BB119" s="18"/>
      <c r="BC119" s="18"/>
      <c r="BD119" s="18"/>
      <c r="BE119" s="18"/>
      <c r="BF119" s="18"/>
      <c r="BG119" s="18"/>
      <c r="BH119" s="18"/>
      <c r="BI119" s="18"/>
      <c r="BJ119" s="18"/>
      <c r="BK119" s="18"/>
      <c r="BL119" s="18"/>
      <c r="BM119" s="18"/>
      <c r="BN119" s="18"/>
      <c r="BO119" s="18"/>
      <c r="BP119" s="18"/>
      <c r="BQ119" s="18"/>
      <c r="BR119" s="18"/>
      <c r="BS119" s="18"/>
      <c r="BT119" s="18"/>
      <c r="BU119" s="18"/>
      <c r="BV119" s="18"/>
      <c r="BW119" s="18"/>
      <c r="BX119" s="18"/>
      <c r="BY119" s="18"/>
      <c r="BZ119" s="18"/>
      <c r="CA119" s="18"/>
      <c r="CB119" s="18"/>
      <c r="CC119" s="18"/>
      <c r="CD119" s="18"/>
      <c r="CE119" s="18"/>
      <c r="CF119" s="18"/>
      <c r="CG119" s="18"/>
      <c r="CH119" s="18"/>
      <c r="CI119" s="18"/>
      <c r="CJ119" s="18"/>
      <c r="CK119" s="18"/>
      <c r="CL119" s="18"/>
      <c r="CM119" s="18"/>
      <c r="CN119" s="18"/>
      <c r="CO119" s="18"/>
      <c r="CP119" s="18"/>
      <c r="CQ119" s="18"/>
      <c r="CR119" s="18"/>
      <c r="CS119" s="18"/>
      <c r="CT119" s="18"/>
      <c r="CU119" s="18"/>
      <c r="CV119" s="18"/>
      <c r="CW119" s="18"/>
      <c r="CX119" s="18"/>
      <c r="CY119" s="18"/>
      <c r="CZ119" s="18"/>
      <c r="DA119" s="18"/>
      <c r="DB119" s="18"/>
      <c r="DC119" s="18"/>
      <c r="DD119" s="18"/>
      <c r="DE119" s="18"/>
      <c r="DF119" s="18"/>
      <c r="DG119" s="18"/>
      <c r="DH119" s="18"/>
      <c r="DI119" s="18"/>
      <c r="DJ119" s="18"/>
      <c r="DK119" s="18"/>
      <c r="DL119" s="18"/>
      <c r="DM119" s="18"/>
      <c r="DN119" s="18"/>
      <c r="DO119" s="18"/>
      <c r="DP119" s="18"/>
      <c r="DQ119" s="18"/>
      <c r="DR119" s="18"/>
      <c r="DS119" s="18"/>
      <c r="DT119" s="18"/>
      <c r="DU119" s="18"/>
      <c r="DV119" s="18"/>
      <c r="DW119" s="18"/>
      <c r="DX119" s="18"/>
      <c r="DY119" s="18"/>
      <c r="DZ119" s="18"/>
      <c r="EA119" s="18"/>
      <c r="EB119" s="18"/>
      <c r="EC119" s="18"/>
      <c r="ED119" s="18"/>
      <c r="EE119" s="18"/>
      <c r="EF119" s="18"/>
      <c r="EG119" s="18"/>
      <c r="EH119" s="18"/>
      <c r="EI119" s="18"/>
      <c r="EJ119" s="18"/>
      <c r="EK119" s="18"/>
      <c r="EL119" s="18"/>
      <c r="EM119" s="18"/>
      <c r="EN119" s="18"/>
      <c r="EO119" s="18"/>
      <c r="EP119" s="18"/>
      <c r="EQ119" s="18"/>
      <c r="ER119" s="18"/>
      <c r="ES119" s="18"/>
      <c r="ET119" s="18"/>
      <c r="EU119" s="18"/>
      <c r="EV119" s="18"/>
      <c r="EW119" s="18"/>
      <c r="EX119" s="18"/>
      <c r="EY119" s="18"/>
      <c r="EZ119" s="18"/>
      <c r="FA119" s="18"/>
      <c r="FB119" s="18"/>
      <c r="FC119" s="18"/>
      <c r="FD119" s="18"/>
      <c r="FE119" s="18"/>
      <c r="FF119" s="18"/>
      <c r="FG119" s="18"/>
      <c r="FH119" s="18"/>
      <c r="FI119" s="18"/>
      <c r="FJ119" s="18"/>
      <c r="FK119" s="18"/>
      <c r="FL119" s="18"/>
      <c r="FM119" s="18"/>
      <c r="FN119" s="18"/>
      <c r="FO119" s="18"/>
      <c r="FP119" s="18"/>
      <c r="FQ119" s="18"/>
      <c r="FR119" s="18"/>
      <c r="FS119" s="18"/>
      <c r="FT119" s="18"/>
      <c r="FU119" s="18"/>
      <c r="FV119" s="18"/>
      <c r="FW119" s="18"/>
      <c r="FX119" s="18"/>
      <c r="FY119" s="18"/>
      <c r="FZ119" s="18"/>
      <c r="GA119" s="18"/>
      <c r="GB119" s="18"/>
    </row>
    <row r="120" spans="1:184" s="45" customFormat="1" ht="36" customHeight="1" x14ac:dyDescent="0.25">
      <c r="A120" s="18"/>
      <c r="B120" s="18">
        <v>1</v>
      </c>
      <c r="C120" s="548" t="s">
        <v>460</v>
      </c>
      <c r="D120" s="30">
        <f>'2 уровень'!F831</f>
        <v>14419</v>
      </c>
      <c r="E120" s="30">
        <f>'2 уровень'!G831</f>
        <v>13236.166666666668</v>
      </c>
      <c r="F120" s="30">
        <f>'2 уровень'!H831</f>
        <v>14395</v>
      </c>
      <c r="G120" s="71">
        <f>'2 уровень'!I831</f>
        <v>108.75505244469068</v>
      </c>
      <c r="H120" s="58">
        <f>'2 уровень'!J831</f>
        <v>0</v>
      </c>
      <c r="I120" s="58">
        <f>'2 уровень'!K831</f>
        <v>0</v>
      </c>
      <c r="J120" s="21">
        <f>'2 уровень'!L831</f>
        <v>0</v>
      </c>
      <c r="K120" s="21">
        <f>'2 уровень'!M831</f>
        <v>0</v>
      </c>
      <c r="L120" s="21">
        <f>'2 уровень'!N831</f>
        <v>0</v>
      </c>
      <c r="M120" s="21">
        <f>'2 уровень'!O831</f>
        <v>0</v>
      </c>
      <c r="N120" s="21">
        <f>'2 уровень'!P831</f>
        <v>0</v>
      </c>
      <c r="O120" s="21">
        <f>'2 уровень'!Q831</f>
        <v>0</v>
      </c>
      <c r="P120" s="167">
        <f>'2 уровень'!R831</f>
        <v>33022.641909999998</v>
      </c>
      <c r="Q120" s="167">
        <f>'2 уровень'!S831</f>
        <v>33022.641909999998</v>
      </c>
      <c r="R120" s="167">
        <f>'2 уровень'!T831</f>
        <v>33022.641909999998</v>
      </c>
      <c r="S120" s="167">
        <f>'2 уровень'!U831</f>
        <v>33022.641909999998</v>
      </c>
      <c r="T120" s="167">
        <f>'2 уровень'!V831</f>
        <v>33022.641909999998</v>
      </c>
      <c r="U120" s="167">
        <f>'2 уровень'!W831</f>
        <v>33022.641909999998</v>
      </c>
      <c r="V120" s="167">
        <f>'2 уровень'!X831</f>
        <v>33022.641909999998</v>
      </c>
      <c r="W120" s="167">
        <f>'2 уровень'!Y831</f>
        <v>33022.641909999998</v>
      </c>
      <c r="X120" s="167">
        <f>'2 уровень'!Z831</f>
        <v>30590.612129999998</v>
      </c>
      <c r="Y120" s="167">
        <f>'2 уровень'!AA831</f>
        <v>30590.612129999998</v>
      </c>
      <c r="Z120" s="167">
        <f>'2 уровень'!AB831</f>
        <v>30590.612129999998</v>
      </c>
      <c r="AA120" s="167">
        <f>'2 уровень'!AC831</f>
        <v>28077.798224166661</v>
      </c>
      <c r="AB120" s="167">
        <f>'2 уровень'!AD831</f>
        <v>36911.209200000005</v>
      </c>
      <c r="AC120" s="755">
        <f>'2 уровень'!AE831</f>
        <v>0</v>
      </c>
      <c r="AD120" s="167">
        <f>'2 уровень'!AF831</f>
        <v>0</v>
      </c>
      <c r="AE120" s="167">
        <f>'2 уровень'!AG831</f>
        <v>8833.4109758333379</v>
      </c>
      <c r="AF120" s="167">
        <f>'2 уровень'!AH831</f>
        <v>0</v>
      </c>
      <c r="AG120" s="167">
        <f>'2 уровень'!AI831</f>
        <v>-7.58277</v>
      </c>
      <c r="AH120" s="357">
        <f>'2 уровень'!AJ831</f>
        <v>36903.626430000004</v>
      </c>
      <c r="AI120" s="167">
        <f>AB120/AA120*100</f>
        <v>131.4604831379919</v>
      </c>
      <c r="AJ120" s="167">
        <f>AH120/AA120*100</f>
        <v>131.43347685374033</v>
      </c>
      <c r="AK120" s="18"/>
      <c r="AL120" s="18"/>
      <c r="AM120" s="18"/>
      <c r="AN120" s="18"/>
      <c r="AO120" s="18"/>
      <c r="AP120" s="18"/>
      <c r="AQ120" s="18"/>
      <c r="AR120" s="18"/>
      <c r="AS120" s="18"/>
      <c r="AT120" s="18"/>
      <c r="AU120" s="18"/>
      <c r="AV120" s="18"/>
      <c r="AW120" s="18"/>
      <c r="AX120" s="18"/>
      <c r="AY120" s="18"/>
      <c r="AZ120" s="18"/>
      <c r="BA120" s="18"/>
      <c r="BB120" s="18"/>
      <c r="BC120" s="18"/>
      <c r="BD120" s="18"/>
      <c r="BE120" s="18"/>
      <c r="BF120" s="18"/>
      <c r="BG120" s="18"/>
      <c r="BH120" s="18"/>
      <c r="BI120" s="18"/>
      <c r="BJ120" s="18"/>
      <c r="BK120" s="18"/>
      <c r="BL120" s="18"/>
      <c r="BM120" s="18"/>
      <c r="BN120" s="18"/>
      <c r="BO120" s="18"/>
      <c r="BP120" s="18"/>
      <c r="BQ120" s="18"/>
      <c r="BR120" s="18"/>
      <c r="BS120" s="18"/>
      <c r="BT120" s="18"/>
      <c r="BU120" s="18"/>
      <c r="BV120" s="18"/>
      <c r="BW120" s="18"/>
      <c r="BX120" s="18"/>
      <c r="BY120" s="18"/>
      <c r="BZ120" s="18"/>
      <c r="CA120" s="18"/>
      <c r="CB120" s="18"/>
      <c r="CC120" s="18"/>
      <c r="CD120" s="18"/>
      <c r="CE120" s="18"/>
      <c r="CF120" s="18"/>
      <c r="CG120" s="18"/>
      <c r="CH120" s="18"/>
      <c r="CI120" s="18"/>
      <c r="CJ120" s="18"/>
      <c r="CK120" s="18"/>
      <c r="CL120" s="18"/>
      <c r="CM120" s="18"/>
      <c r="CN120" s="18"/>
      <c r="CO120" s="18"/>
      <c r="CP120" s="18"/>
      <c r="CQ120" s="18"/>
      <c r="CR120" s="18"/>
      <c r="CS120" s="18"/>
      <c r="CT120" s="18"/>
      <c r="CU120" s="18"/>
      <c r="CV120" s="18"/>
      <c r="CW120" s="18"/>
      <c r="CX120" s="18"/>
      <c r="CY120" s="18"/>
      <c r="CZ120" s="18"/>
      <c r="DA120" s="18"/>
      <c r="DB120" s="18"/>
      <c r="DC120" s="18"/>
      <c r="DD120" s="18"/>
      <c r="DE120" s="18"/>
      <c r="DF120" s="18"/>
      <c r="DG120" s="18"/>
      <c r="DH120" s="18"/>
      <c r="DI120" s="18"/>
      <c r="DJ120" s="18"/>
      <c r="DK120" s="18"/>
      <c r="DL120" s="18"/>
      <c r="DM120" s="18"/>
      <c r="DN120" s="18"/>
      <c r="DO120" s="18"/>
      <c r="DP120" s="18"/>
      <c r="DQ120" s="18"/>
      <c r="DR120" s="18"/>
      <c r="DS120" s="18"/>
      <c r="DT120" s="18"/>
      <c r="DU120" s="18"/>
      <c r="DV120" s="18"/>
      <c r="DW120" s="18"/>
      <c r="DX120" s="18"/>
      <c r="DY120" s="18"/>
      <c r="DZ120" s="18"/>
      <c r="EA120" s="18"/>
      <c r="EB120" s="18"/>
      <c r="EC120" s="18"/>
      <c r="ED120" s="18"/>
      <c r="EE120" s="18"/>
      <c r="EF120" s="18"/>
      <c r="EG120" s="18"/>
      <c r="EH120" s="18"/>
      <c r="EI120" s="18"/>
      <c r="EJ120" s="18"/>
      <c r="EK120" s="18"/>
      <c r="EL120" s="18"/>
      <c r="EM120" s="18"/>
      <c r="EN120" s="18"/>
      <c r="EO120" s="18"/>
      <c r="EP120" s="18"/>
      <c r="EQ120" s="18"/>
      <c r="ER120" s="18"/>
      <c r="ES120" s="18"/>
      <c r="ET120" s="18"/>
      <c r="EU120" s="18"/>
      <c r="EV120" s="18"/>
      <c r="EW120" s="18"/>
      <c r="EX120" s="18"/>
      <c r="EY120" s="18"/>
      <c r="EZ120" s="18"/>
      <c r="FA120" s="18"/>
      <c r="FB120" s="18"/>
      <c r="FC120" s="18"/>
      <c r="FD120" s="18"/>
      <c r="FE120" s="18"/>
      <c r="FF120" s="18"/>
      <c r="FG120" s="18"/>
      <c r="FH120" s="18"/>
      <c r="FI120" s="18"/>
      <c r="FJ120" s="18"/>
      <c r="FK120" s="18"/>
      <c r="FL120" s="18"/>
      <c r="FM120" s="18"/>
      <c r="FN120" s="18"/>
      <c r="FO120" s="18"/>
      <c r="FP120" s="18"/>
      <c r="FQ120" s="18"/>
      <c r="FR120" s="18"/>
      <c r="FS120" s="18"/>
      <c r="FT120" s="18"/>
      <c r="FU120" s="18"/>
      <c r="FV120" s="18"/>
      <c r="FW120" s="18"/>
      <c r="FX120" s="18"/>
      <c r="FY120" s="18"/>
      <c r="FZ120" s="18"/>
      <c r="GA120" s="18"/>
      <c r="GB120" s="18"/>
    </row>
    <row r="121" spans="1:184" s="45" customFormat="1" ht="30" x14ac:dyDescent="0.25">
      <c r="A121" s="18"/>
      <c r="B121" s="18">
        <v>1</v>
      </c>
      <c r="C121" s="548" t="s">
        <v>461</v>
      </c>
      <c r="D121" s="30">
        <f>'2 уровень'!F832</f>
        <v>0</v>
      </c>
      <c r="E121" s="30">
        <f>'2 уровень'!G832</f>
        <v>0</v>
      </c>
      <c r="F121" s="30">
        <f>'2 уровень'!H832</f>
        <v>0</v>
      </c>
      <c r="G121" s="71">
        <f>'2 уровень'!I832</f>
        <v>0</v>
      </c>
      <c r="H121" s="58">
        <f>'2 уровень'!J832</f>
        <v>0</v>
      </c>
      <c r="I121" s="58">
        <f>'2 уровень'!K832</f>
        <v>0</v>
      </c>
      <c r="J121" s="21">
        <f>'2 уровень'!L832</f>
        <v>0</v>
      </c>
      <c r="K121" s="21">
        <f>'2 уровень'!M832</f>
        <v>0</v>
      </c>
      <c r="L121" s="21">
        <f>'2 уровень'!N832</f>
        <v>0</v>
      </c>
      <c r="M121" s="21">
        <f>'2 уровень'!O832</f>
        <v>0</v>
      </c>
      <c r="N121" s="21">
        <f>'2 уровень'!P832</f>
        <v>0</v>
      </c>
      <c r="O121" s="21">
        <f>'2 уровень'!Q832</f>
        <v>0</v>
      </c>
      <c r="P121" s="167">
        <f>'2 уровень'!R832</f>
        <v>0</v>
      </c>
      <c r="Q121" s="167">
        <f>'2 уровень'!S832</f>
        <v>0</v>
      </c>
      <c r="R121" s="167">
        <f>'2 уровень'!T832</f>
        <v>0</v>
      </c>
      <c r="S121" s="167">
        <f>'2 уровень'!U832</f>
        <v>0</v>
      </c>
      <c r="T121" s="167">
        <f>'2 уровень'!V832</f>
        <v>0</v>
      </c>
      <c r="U121" s="167">
        <f>'2 уровень'!W832</f>
        <v>0</v>
      </c>
      <c r="V121" s="167">
        <f>'2 уровень'!X832</f>
        <v>0</v>
      </c>
      <c r="W121" s="167">
        <f>'2 уровень'!Y832</f>
        <v>0</v>
      </c>
      <c r="X121" s="167">
        <f>'2 уровень'!Z832</f>
        <v>0</v>
      </c>
      <c r="Y121" s="167">
        <f>'2 уровень'!AA832</f>
        <v>0</v>
      </c>
      <c r="Z121" s="167">
        <f>'2 уровень'!AB832</f>
        <v>0</v>
      </c>
      <c r="AA121" s="167">
        <f>'2 уровень'!AC832</f>
        <v>0</v>
      </c>
      <c r="AB121" s="167">
        <f>'2 уровень'!AD832</f>
        <v>4.3809300000000002</v>
      </c>
      <c r="AC121" s="755">
        <f>'2 уровень'!AE832</f>
        <v>0</v>
      </c>
      <c r="AD121" s="167">
        <f>'2 уровень'!AF832</f>
        <v>0</v>
      </c>
      <c r="AE121" s="167">
        <f>'2 уровень'!AG832</f>
        <v>4.3809300000000002</v>
      </c>
      <c r="AF121" s="167">
        <f>'2 уровень'!AH832</f>
        <v>0</v>
      </c>
      <c r="AG121" s="167">
        <f>'2 уровень'!AI832</f>
        <v>0</v>
      </c>
      <c r="AH121" s="357">
        <f>'2 уровень'!AJ832</f>
        <v>4.3809300000000002</v>
      </c>
      <c r="AI121" s="167"/>
      <c r="AJ121" s="167"/>
      <c r="AK121" s="18"/>
      <c r="AL121" s="18"/>
      <c r="AM121" s="18"/>
      <c r="AN121" s="18"/>
      <c r="AO121" s="18"/>
      <c r="AP121" s="18"/>
      <c r="AQ121" s="18"/>
      <c r="AR121" s="18"/>
      <c r="AS121" s="18"/>
      <c r="AT121" s="18"/>
      <c r="AU121" s="18"/>
      <c r="AV121" s="18"/>
      <c r="AW121" s="18"/>
      <c r="AX121" s="18"/>
      <c r="AY121" s="18"/>
      <c r="AZ121" s="18"/>
      <c r="BA121" s="18"/>
      <c r="BB121" s="18"/>
      <c r="BC121" s="18"/>
      <c r="BD121" s="18"/>
      <c r="BE121" s="18"/>
      <c r="BF121" s="18"/>
      <c r="BG121" s="18"/>
      <c r="BH121" s="18"/>
      <c r="BI121" s="18"/>
      <c r="BJ121" s="18"/>
      <c r="BK121" s="18"/>
      <c r="BL121" s="18"/>
      <c r="BM121" s="18"/>
      <c r="BN121" s="18"/>
      <c r="BO121" s="18"/>
      <c r="BP121" s="18"/>
      <c r="BQ121" s="18"/>
      <c r="BR121" s="18"/>
      <c r="BS121" s="18"/>
      <c r="BT121" s="18"/>
      <c r="BU121" s="18"/>
      <c r="BV121" s="18"/>
      <c r="BW121" s="18"/>
      <c r="BX121" s="18"/>
      <c r="BY121" s="18"/>
      <c r="BZ121" s="18"/>
      <c r="CA121" s="18"/>
      <c r="CB121" s="18"/>
      <c r="CC121" s="18"/>
      <c r="CD121" s="18"/>
      <c r="CE121" s="18"/>
      <c r="CF121" s="18"/>
      <c r="CG121" s="18"/>
      <c r="CH121" s="18"/>
      <c r="CI121" s="18"/>
      <c r="CJ121" s="18"/>
      <c r="CK121" s="18"/>
      <c r="CL121" s="18"/>
      <c r="CM121" s="18"/>
      <c r="CN121" s="18"/>
      <c r="CO121" s="18"/>
      <c r="CP121" s="18"/>
      <c r="CQ121" s="18"/>
      <c r="CR121" s="18"/>
      <c r="CS121" s="18"/>
      <c r="CT121" s="18"/>
      <c r="CU121" s="18"/>
      <c r="CV121" s="18"/>
      <c r="CW121" s="18"/>
      <c r="CX121" s="18"/>
      <c r="CY121" s="18"/>
      <c r="CZ121" s="18"/>
      <c r="DA121" s="18"/>
      <c r="DB121" s="18"/>
      <c r="DC121" s="18"/>
      <c r="DD121" s="18"/>
      <c r="DE121" s="18"/>
      <c r="DF121" s="18"/>
      <c r="DG121" s="18"/>
      <c r="DH121" s="18"/>
      <c r="DI121" s="18"/>
      <c r="DJ121" s="18"/>
      <c r="DK121" s="18"/>
      <c r="DL121" s="18"/>
      <c r="DM121" s="18"/>
      <c r="DN121" s="18"/>
      <c r="DO121" s="18"/>
      <c r="DP121" s="18"/>
      <c r="DQ121" s="18"/>
      <c r="DR121" s="18"/>
      <c r="DS121" s="18"/>
      <c r="DT121" s="18"/>
      <c r="DU121" s="18"/>
      <c r="DV121" s="18"/>
      <c r="DW121" s="18"/>
      <c r="DX121" s="18"/>
      <c r="DY121" s="18"/>
      <c r="DZ121" s="18"/>
      <c r="EA121" s="18"/>
      <c r="EB121" s="18"/>
      <c r="EC121" s="18"/>
      <c r="ED121" s="18"/>
      <c r="EE121" s="18"/>
      <c r="EF121" s="18"/>
      <c r="EG121" s="18"/>
      <c r="EH121" s="18"/>
      <c r="EI121" s="18"/>
      <c r="EJ121" s="18"/>
      <c r="EK121" s="18"/>
      <c r="EL121" s="18"/>
      <c r="EM121" s="18"/>
      <c r="EN121" s="18"/>
      <c r="EO121" s="18"/>
      <c r="EP121" s="18"/>
      <c r="EQ121" s="18"/>
      <c r="ER121" s="18"/>
      <c r="ES121" s="18"/>
      <c r="ET121" s="18"/>
      <c r="EU121" s="18"/>
      <c r="EV121" s="18"/>
      <c r="EW121" s="18"/>
      <c r="EX121" s="18"/>
      <c r="EY121" s="18"/>
      <c r="EZ121" s="18"/>
      <c r="FA121" s="18"/>
      <c r="FB121" s="18"/>
      <c r="FC121" s="18"/>
      <c r="FD121" s="18"/>
      <c r="FE121" s="18"/>
      <c r="FF121" s="18"/>
      <c r="FG121" s="18"/>
      <c r="FH121" s="18"/>
      <c r="FI121" s="18"/>
      <c r="FJ121" s="18"/>
      <c r="FK121" s="18"/>
      <c r="FL121" s="18"/>
      <c r="FM121" s="18"/>
      <c r="FN121" s="18"/>
      <c r="FO121" s="18"/>
      <c r="FP121" s="18"/>
      <c r="FQ121" s="18"/>
      <c r="FR121" s="18"/>
      <c r="FS121" s="18"/>
      <c r="FT121" s="18"/>
      <c r="FU121" s="18"/>
      <c r="FV121" s="18"/>
      <c r="FW121" s="18"/>
      <c r="FX121" s="18"/>
      <c r="FY121" s="18"/>
      <c r="FZ121" s="18"/>
      <c r="GA121" s="18"/>
      <c r="GB121" s="18"/>
    </row>
    <row r="122" spans="1:184" s="45" customFormat="1" ht="45" x14ac:dyDescent="0.25">
      <c r="A122" s="18"/>
      <c r="B122" s="18">
        <v>1</v>
      </c>
      <c r="C122" s="548" t="s">
        <v>462</v>
      </c>
      <c r="D122" s="30">
        <f>'2 уровень'!F833</f>
        <v>179</v>
      </c>
      <c r="E122" s="30">
        <f>'2 уровень'!G833</f>
        <v>164.08333333333331</v>
      </c>
      <c r="F122" s="30">
        <f>'2 уровень'!H833</f>
        <v>186</v>
      </c>
      <c r="G122" s="71">
        <f>'2 уровень'!I833</f>
        <v>113.3570340274251</v>
      </c>
      <c r="H122" s="58">
        <f>'2 уровень'!J833</f>
        <v>0</v>
      </c>
      <c r="I122" s="58">
        <f>'2 уровень'!K833</f>
        <v>0</v>
      </c>
      <c r="J122" s="21">
        <f>'2 уровень'!L833</f>
        <v>0</v>
      </c>
      <c r="K122" s="21">
        <f>'2 уровень'!M833</f>
        <v>0</v>
      </c>
      <c r="L122" s="21">
        <f>'2 уровень'!N833</f>
        <v>0</v>
      </c>
      <c r="M122" s="21">
        <f>'2 уровень'!O833</f>
        <v>0</v>
      </c>
      <c r="N122" s="21">
        <f>'2 уровень'!P833</f>
        <v>0</v>
      </c>
      <c r="O122" s="21">
        <f>'2 уровень'!Q833</f>
        <v>0</v>
      </c>
      <c r="P122" s="167">
        <f>'2 уровень'!R833</f>
        <v>1688.6502</v>
      </c>
      <c r="Q122" s="167">
        <f>'2 уровень'!S833</f>
        <v>1688.6502</v>
      </c>
      <c r="R122" s="167">
        <f>'2 уровень'!T833</f>
        <v>1688.6502</v>
      </c>
      <c r="S122" s="167">
        <f>'2 уровень'!U833</f>
        <v>1688.6502</v>
      </c>
      <c r="T122" s="167">
        <f>'2 уровень'!V833</f>
        <v>1688.6502</v>
      </c>
      <c r="U122" s="167">
        <f>'2 уровень'!W833</f>
        <v>1688.6502</v>
      </c>
      <c r="V122" s="167">
        <f>'2 уровень'!X833</f>
        <v>1688.6502</v>
      </c>
      <c r="W122" s="167">
        <f>'2 уровень'!Y833</f>
        <v>1688.6502</v>
      </c>
      <c r="X122" s="167">
        <f>'2 уровень'!Z833</f>
        <v>1688.6502</v>
      </c>
      <c r="Y122" s="167">
        <f>'2 уровень'!AA833</f>
        <v>1688.6502</v>
      </c>
      <c r="Z122" s="167">
        <f>'2 уровень'!AB833</f>
        <v>1688.6502</v>
      </c>
      <c r="AA122" s="167">
        <f>'2 уровень'!AC833</f>
        <v>1547.9293499999999</v>
      </c>
      <c r="AB122" s="167">
        <f>'2 уровень'!AD833</f>
        <v>1754.6867999999995</v>
      </c>
      <c r="AC122" s="755">
        <f>'2 уровень'!AE833</f>
        <v>0</v>
      </c>
      <c r="AD122" s="167">
        <f>'2 уровень'!AF833</f>
        <v>0</v>
      </c>
      <c r="AE122" s="167">
        <f>'2 уровень'!AG833</f>
        <v>206.75744999999972</v>
      </c>
      <c r="AF122" s="167">
        <f>'2 уровень'!AH833</f>
        <v>0</v>
      </c>
      <c r="AG122" s="167">
        <f>'2 уровень'!AI833</f>
        <v>-16.979939999999999</v>
      </c>
      <c r="AH122" s="357">
        <f>'2 уровень'!AJ833</f>
        <v>1737.7068599999998</v>
      </c>
      <c r="AI122" s="167">
        <f>AB122/AA122*100</f>
        <v>113.35703402742507</v>
      </c>
      <c r="AJ122" s="167">
        <f>AH122/AA122*100</f>
        <v>112.26008861450944</v>
      </c>
      <c r="AK122" s="18"/>
      <c r="AL122" s="18"/>
      <c r="AM122" s="18"/>
      <c r="AN122" s="18"/>
      <c r="AO122" s="18"/>
      <c r="AP122" s="18"/>
      <c r="AQ122" s="18"/>
      <c r="AR122" s="18"/>
      <c r="AS122" s="18"/>
      <c r="AT122" s="18"/>
      <c r="AU122" s="18"/>
      <c r="AV122" s="18"/>
      <c r="AW122" s="18"/>
      <c r="AX122" s="18"/>
      <c r="AY122" s="18"/>
      <c r="AZ122" s="18"/>
      <c r="BA122" s="18"/>
      <c r="BB122" s="18"/>
      <c r="BC122" s="18"/>
      <c r="BD122" s="18"/>
      <c r="BE122" s="18"/>
      <c r="BF122" s="18"/>
      <c r="BG122" s="18"/>
      <c r="BH122" s="18"/>
      <c r="BI122" s="18"/>
      <c r="BJ122" s="18"/>
      <c r="BK122" s="18"/>
      <c r="BL122" s="18"/>
      <c r="BM122" s="18"/>
      <c r="BN122" s="18"/>
      <c r="BO122" s="18"/>
      <c r="BP122" s="18"/>
      <c r="BQ122" s="18"/>
      <c r="BR122" s="18"/>
      <c r="BS122" s="18"/>
      <c r="BT122" s="18"/>
      <c r="BU122" s="18"/>
      <c r="BV122" s="18"/>
      <c r="BW122" s="18"/>
      <c r="BX122" s="18"/>
      <c r="BY122" s="18"/>
      <c r="BZ122" s="18"/>
      <c r="CA122" s="18"/>
      <c r="CB122" s="18"/>
      <c r="CC122" s="18"/>
      <c r="CD122" s="18"/>
      <c r="CE122" s="18"/>
      <c r="CF122" s="18"/>
      <c r="CG122" s="18"/>
      <c r="CH122" s="18"/>
      <c r="CI122" s="18"/>
      <c r="CJ122" s="18"/>
      <c r="CK122" s="18"/>
      <c r="CL122" s="18"/>
      <c r="CM122" s="18"/>
      <c r="CN122" s="18"/>
      <c r="CO122" s="18"/>
      <c r="CP122" s="18"/>
      <c r="CQ122" s="18"/>
      <c r="CR122" s="18"/>
      <c r="CS122" s="18"/>
      <c r="CT122" s="18"/>
      <c r="CU122" s="18"/>
      <c r="CV122" s="18"/>
      <c r="CW122" s="18"/>
      <c r="CX122" s="18"/>
      <c r="CY122" s="18"/>
      <c r="CZ122" s="18"/>
      <c r="DA122" s="18"/>
      <c r="DB122" s="18"/>
      <c r="DC122" s="18"/>
      <c r="DD122" s="18"/>
      <c r="DE122" s="18"/>
      <c r="DF122" s="18"/>
      <c r="DG122" s="18"/>
      <c r="DH122" s="18"/>
      <c r="DI122" s="18"/>
      <c r="DJ122" s="18"/>
      <c r="DK122" s="18"/>
      <c r="DL122" s="18"/>
      <c r="DM122" s="18"/>
      <c r="DN122" s="18"/>
      <c r="DO122" s="18"/>
      <c r="DP122" s="18"/>
      <c r="DQ122" s="18"/>
      <c r="DR122" s="18"/>
      <c r="DS122" s="18"/>
      <c r="DT122" s="18"/>
      <c r="DU122" s="18"/>
      <c r="DV122" s="18"/>
      <c r="DW122" s="18"/>
      <c r="DX122" s="18"/>
      <c r="DY122" s="18"/>
      <c r="DZ122" s="18"/>
      <c r="EA122" s="18"/>
      <c r="EB122" s="18"/>
      <c r="EC122" s="18"/>
      <c r="ED122" s="18"/>
      <c r="EE122" s="18"/>
      <c r="EF122" s="18"/>
      <c r="EG122" s="18"/>
      <c r="EH122" s="18"/>
      <c r="EI122" s="18"/>
      <c r="EJ122" s="18"/>
      <c r="EK122" s="18"/>
      <c r="EL122" s="18"/>
      <c r="EM122" s="18"/>
      <c r="EN122" s="18"/>
      <c r="EO122" s="18"/>
      <c r="EP122" s="18"/>
      <c r="EQ122" s="18"/>
      <c r="ER122" s="18"/>
      <c r="ES122" s="18"/>
      <c r="ET122" s="18"/>
      <c r="EU122" s="18"/>
      <c r="EV122" s="18"/>
      <c r="EW122" s="18"/>
      <c r="EX122" s="18"/>
      <c r="EY122" s="18"/>
      <c r="EZ122" s="18"/>
      <c r="FA122" s="18"/>
      <c r="FB122" s="18"/>
      <c r="FC122" s="18"/>
      <c r="FD122" s="18"/>
      <c r="FE122" s="18"/>
      <c r="FF122" s="18"/>
      <c r="FG122" s="18"/>
      <c r="FH122" s="18"/>
      <c r="FI122" s="18"/>
      <c r="FJ122" s="18"/>
      <c r="FK122" s="18"/>
      <c r="FL122" s="18"/>
      <c r="FM122" s="18"/>
      <c r="FN122" s="18"/>
      <c r="FO122" s="18"/>
      <c r="FP122" s="18"/>
      <c r="FQ122" s="18"/>
      <c r="FR122" s="18"/>
      <c r="FS122" s="18"/>
      <c r="FT122" s="18"/>
      <c r="FU122" s="18"/>
      <c r="FV122" s="18"/>
      <c r="FW122" s="18"/>
      <c r="FX122" s="18"/>
      <c r="FY122" s="18"/>
      <c r="FZ122" s="18"/>
      <c r="GA122" s="18"/>
      <c r="GB122" s="18"/>
    </row>
    <row r="123" spans="1:184" s="45" customFormat="1" ht="30" x14ac:dyDescent="0.25">
      <c r="A123" s="18"/>
      <c r="B123" s="18">
        <v>1</v>
      </c>
      <c r="C123" s="547" t="s">
        <v>463</v>
      </c>
      <c r="D123" s="30">
        <f>'2 уровень'!F834</f>
        <v>1071</v>
      </c>
      <c r="E123" s="30">
        <f>'2 уровень'!G834</f>
        <v>981.75000000000011</v>
      </c>
      <c r="F123" s="30">
        <f>'2 уровень'!H834</f>
        <v>1026</v>
      </c>
      <c r="G123" s="71">
        <f>'2 уровень'!I834</f>
        <v>104.5072574484339</v>
      </c>
      <c r="H123" s="58">
        <f>'2 уровень'!J834</f>
        <v>0</v>
      </c>
      <c r="I123" s="58">
        <f>'2 уровень'!K834</f>
        <v>0</v>
      </c>
      <c r="J123" s="21">
        <f>'2 уровень'!L834</f>
        <v>0</v>
      </c>
      <c r="K123" s="21">
        <f>'2 уровень'!M834</f>
        <v>0</v>
      </c>
      <c r="L123" s="21">
        <f>'2 уровень'!N834</f>
        <v>0</v>
      </c>
      <c r="M123" s="21">
        <f>'2 уровень'!O834</f>
        <v>0</v>
      </c>
      <c r="N123" s="21">
        <f>'2 уровень'!P834</f>
        <v>0</v>
      </c>
      <c r="O123" s="21">
        <f>'2 уровень'!Q834</f>
        <v>0</v>
      </c>
      <c r="P123" s="167">
        <f>'2 уровень'!R834</f>
        <v>10103.599799999998</v>
      </c>
      <c r="Q123" s="167">
        <f>'2 уровень'!S834</f>
        <v>10103.599799999998</v>
      </c>
      <c r="R123" s="167">
        <f>'2 уровень'!T834</f>
        <v>10103.599799999998</v>
      </c>
      <c r="S123" s="167">
        <f>'2 уровень'!U834</f>
        <v>10103.599799999998</v>
      </c>
      <c r="T123" s="167">
        <f>'2 уровень'!V834</f>
        <v>10103.599799999998</v>
      </c>
      <c r="U123" s="167">
        <f>'2 уровень'!W834</f>
        <v>10103.599799999998</v>
      </c>
      <c r="V123" s="167">
        <f>'2 уровень'!X834</f>
        <v>10103.599799999998</v>
      </c>
      <c r="W123" s="167">
        <f>'2 уровень'!Y834</f>
        <v>10103.599799999998</v>
      </c>
      <c r="X123" s="167">
        <f>'2 уровень'!Z834</f>
        <v>10103.599799999998</v>
      </c>
      <c r="Y123" s="167">
        <f>'2 уровень'!AA834</f>
        <v>10103.599799999998</v>
      </c>
      <c r="Z123" s="167">
        <f>'2 уровень'!AB834</f>
        <v>10103.599799999998</v>
      </c>
      <c r="AA123" s="167">
        <f>'2 уровень'!AC834</f>
        <v>9261.6331499999997</v>
      </c>
      <c r="AB123" s="167">
        <f>'2 уровень'!AD834</f>
        <v>9689.5667400000002</v>
      </c>
      <c r="AC123" s="755">
        <f>'2 уровень'!AE834</f>
        <v>0</v>
      </c>
      <c r="AD123" s="167">
        <f>'2 уровень'!AF834</f>
        <v>0</v>
      </c>
      <c r="AE123" s="167">
        <f>'2 уровень'!AG834</f>
        <v>427.93359000000146</v>
      </c>
      <c r="AF123" s="167">
        <f>'2 уровень'!AH834</f>
        <v>0</v>
      </c>
      <c r="AG123" s="167">
        <f>'2 уровень'!AI834</f>
        <v>-239.86545999999998</v>
      </c>
      <c r="AH123" s="357">
        <f>'2 уровень'!AJ834</f>
        <v>9449.7012800000011</v>
      </c>
      <c r="AI123" s="167"/>
      <c r="AJ123" s="167"/>
      <c r="AK123" s="18"/>
      <c r="AL123" s="18"/>
      <c r="AM123" s="18"/>
      <c r="AN123" s="18"/>
      <c r="AO123" s="18"/>
      <c r="AP123" s="18"/>
      <c r="AQ123" s="18"/>
      <c r="AR123" s="18"/>
      <c r="AS123" s="18"/>
      <c r="AT123" s="18"/>
      <c r="AU123" s="18"/>
      <c r="AV123" s="18"/>
      <c r="AW123" s="18"/>
      <c r="AX123" s="18"/>
      <c r="AY123" s="18"/>
      <c r="AZ123" s="18"/>
      <c r="BA123" s="18"/>
      <c r="BB123" s="18"/>
      <c r="BC123" s="18"/>
      <c r="BD123" s="18"/>
      <c r="BE123" s="18"/>
      <c r="BF123" s="18"/>
      <c r="BG123" s="18"/>
      <c r="BH123" s="18"/>
      <c r="BI123" s="18"/>
      <c r="BJ123" s="18"/>
      <c r="BK123" s="18"/>
      <c r="BL123" s="18"/>
      <c r="BM123" s="18"/>
      <c r="BN123" s="18"/>
      <c r="BO123" s="18"/>
      <c r="BP123" s="18"/>
      <c r="BQ123" s="18"/>
      <c r="BR123" s="18"/>
      <c r="BS123" s="18"/>
      <c r="BT123" s="18"/>
      <c r="BU123" s="18"/>
      <c r="BV123" s="18"/>
      <c r="BW123" s="18"/>
      <c r="BX123" s="18"/>
      <c r="BY123" s="18"/>
      <c r="BZ123" s="18"/>
      <c r="CA123" s="18"/>
      <c r="CB123" s="18"/>
      <c r="CC123" s="18"/>
      <c r="CD123" s="18"/>
      <c r="CE123" s="18"/>
      <c r="CF123" s="18"/>
      <c r="CG123" s="18"/>
      <c r="CH123" s="18"/>
      <c r="CI123" s="18"/>
      <c r="CJ123" s="18"/>
      <c r="CK123" s="18"/>
      <c r="CL123" s="18"/>
      <c r="CM123" s="18"/>
      <c r="CN123" s="18"/>
      <c r="CO123" s="18"/>
      <c r="CP123" s="18"/>
      <c r="CQ123" s="18"/>
      <c r="CR123" s="18"/>
      <c r="CS123" s="18"/>
      <c r="CT123" s="18"/>
      <c r="CU123" s="18"/>
      <c r="CV123" s="18"/>
      <c r="CW123" s="18"/>
      <c r="CX123" s="18"/>
      <c r="CY123" s="18"/>
      <c r="CZ123" s="18"/>
      <c r="DA123" s="18"/>
      <c r="DB123" s="18"/>
      <c r="DC123" s="18"/>
      <c r="DD123" s="18"/>
      <c r="DE123" s="18"/>
      <c r="DF123" s="18"/>
      <c r="DG123" s="18"/>
      <c r="DH123" s="18"/>
      <c r="DI123" s="18"/>
      <c r="DJ123" s="18"/>
      <c r="DK123" s="18"/>
      <c r="DL123" s="18"/>
      <c r="DM123" s="18"/>
      <c r="DN123" s="18"/>
      <c r="DO123" s="18"/>
      <c r="DP123" s="18"/>
      <c r="DQ123" s="18"/>
      <c r="DR123" s="18"/>
      <c r="DS123" s="18"/>
      <c r="DT123" s="18"/>
      <c r="DU123" s="18"/>
      <c r="DV123" s="18"/>
      <c r="DW123" s="18"/>
      <c r="DX123" s="18"/>
      <c r="DY123" s="18"/>
      <c r="DZ123" s="18"/>
      <c r="EA123" s="18"/>
      <c r="EB123" s="18"/>
      <c r="EC123" s="18"/>
      <c r="ED123" s="18"/>
      <c r="EE123" s="18"/>
      <c r="EF123" s="18"/>
      <c r="EG123" s="18"/>
      <c r="EH123" s="18"/>
      <c r="EI123" s="18"/>
      <c r="EJ123" s="18"/>
      <c r="EK123" s="18"/>
      <c r="EL123" s="18"/>
      <c r="EM123" s="18"/>
      <c r="EN123" s="18"/>
      <c r="EO123" s="18"/>
      <c r="EP123" s="18"/>
      <c r="EQ123" s="18"/>
      <c r="ER123" s="18"/>
      <c r="ES123" s="18"/>
      <c r="ET123" s="18"/>
      <c r="EU123" s="18"/>
      <c r="EV123" s="18"/>
      <c r="EW123" s="18"/>
      <c r="EX123" s="18"/>
      <c r="EY123" s="18"/>
      <c r="EZ123" s="18"/>
      <c r="FA123" s="18"/>
      <c r="FB123" s="18"/>
      <c r="FC123" s="18"/>
      <c r="FD123" s="18"/>
      <c r="FE123" s="18"/>
      <c r="FF123" s="18"/>
      <c r="FG123" s="18"/>
      <c r="FH123" s="18"/>
      <c r="FI123" s="18"/>
      <c r="FJ123" s="18"/>
      <c r="FK123" s="18"/>
      <c r="FL123" s="18"/>
      <c r="FM123" s="18"/>
      <c r="FN123" s="18"/>
      <c r="FO123" s="18"/>
      <c r="FP123" s="18"/>
      <c r="FQ123" s="18"/>
      <c r="FR123" s="18"/>
      <c r="FS123" s="18"/>
      <c r="FT123" s="18"/>
      <c r="FU123" s="18"/>
      <c r="FV123" s="18"/>
      <c r="FW123" s="18"/>
      <c r="FX123" s="18"/>
      <c r="FY123" s="18"/>
      <c r="FZ123" s="18"/>
      <c r="GA123" s="18"/>
      <c r="GB123" s="18"/>
    </row>
    <row r="124" spans="1:184" s="45" customFormat="1" ht="43.5" x14ac:dyDescent="0.25">
      <c r="A124" s="18"/>
      <c r="B124" s="18">
        <v>1</v>
      </c>
      <c r="C124" s="545" t="s">
        <v>272</v>
      </c>
      <c r="D124" s="30">
        <f>'2 уровень'!F835</f>
        <v>110828</v>
      </c>
      <c r="E124" s="30">
        <f>'2 уровень'!G835</f>
        <v>101787.75</v>
      </c>
      <c r="F124" s="30">
        <f>'2 уровень'!H835</f>
        <v>86895</v>
      </c>
      <c r="G124" s="71">
        <f>'2 уровень'!I835</f>
        <v>85.368818939410687</v>
      </c>
      <c r="H124" s="58">
        <f>'2 уровень'!J835</f>
        <v>0</v>
      </c>
      <c r="I124" s="58">
        <f>'2 уровень'!K835</f>
        <v>0</v>
      </c>
      <c r="J124" s="21">
        <f>'2 уровень'!L835</f>
        <v>0</v>
      </c>
      <c r="K124" s="21">
        <f>'2 уровень'!M835</f>
        <v>0</v>
      </c>
      <c r="L124" s="21">
        <f>'2 уровень'!N835</f>
        <v>0</v>
      </c>
      <c r="M124" s="21">
        <f>'2 уровень'!O835</f>
        <v>0</v>
      </c>
      <c r="N124" s="21">
        <f>'2 уровень'!P835</f>
        <v>0</v>
      </c>
      <c r="O124" s="21">
        <f>'2 уровень'!Q835</f>
        <v>0</v>
      </c>
      <c r="P124" s="167">
        <f>'2 уровень'!R835</f>
        <v>324082.81751999998</v>
      </c>
      <c r="Q124" s="167">
        <f>'2 уровень'!S835</f>
        <v>324082.81751999998</v>
      </c>
      <c r="R124" s="167">
        <f>'2 уровень'!T835</f>
        <v>324150.29661999998</v>
      </c>
      <c r="S124" s="167">
        <f>'2 уровень'!U835</f>
        <v>324150.29661999998</v>
      </c>
      <c r="T124" s="167">
        <f>'2 уровень'!V835</f>
        <v>324150.29661999998</v>
      </c>
      <c r="U124" s="167">
        <f>'2 уровень'!W835</f>
        <v>324150.29661999998</v>
      </c>
      <c r="V124" s="167">
        <f>'2 уровень'!X835</f>
        <v>324150.29661999998</v>
      </c>
      <c r="W124" s="167">
        <f>'2 уровень'!Y835</f>
        <v>324150.29661999998</v>
      </c>
      <c r="X124" s="167">
        <f>'2 уровень'!Z835</f>
        <v>317517.72372000001</v>
      </c>
      <c r="Y124" s="167">
        <f>'2 уровень'!AA835</f>
        <v>317517.72372000001</v>
      </c>
      <c r="Z124" s="167">
        <f>'2 уровень'!AB835</f>
        <v>317517.72372000001</v>
      </c>
      <c r="AA124" s="167">
        <f>'2 уровень'!AC835</f>
        <v>291536.9855666667</v>
      </c>
      <c r="AB124" s="167">
        <f>'2 уровень'!AD835</f>
        <v>258898.73449000006</v>
      </c>
      <c r="AC124" s="755">
        <f>'2 уровень'!AE835</f>
        <v>0</v>
      </c>
      <c r="AD124" s="167">
        <f>'2 уровень'!AF835</f>
        <v>0</v>
      </c>
      <c r="AE124" s="167">
        <f>'2 уровень'!AG835</f>
        <v>-32638.251076666616</v>
      </c>
      <c r="AF124" s="167">
        <f>'2 уровень'!AH835</f>
        <v>0</v>
      </c>
      <c r="AG124" s="167">
        <f>'2 уровень'!AI835</f>
        <v>-265.14238</v>
      </c>
      <c r="AH124" s="357">
        <f>'2 уровень'!AJ835</f>
        <v>258633.59211000006</v>
      </c>
      <c r="AI124" s="167">
        <f t="shared" ref="AI124:AI130" si="14">AB124/AA124*100</f>
        <v>88.804764852312999</v>
      </c>
      <c r="AJ124" s="167">
        <f t="shared" ref="AJ124:AJ130" si="15">AH124/AA124*100</f>
        <v>88.713818456786328</v>
      </c>
      <c r="AK124" s="18"/>
      <c r="AL124" s="18"/>
      <c r="AM124" s="18"/>
      <c r="AN124" s="18"/>
      <c r="AO124" s="18"/>
      <c r="AP124" s="18"/>
      <c r="AQ124" s="18"/>
      <c r="AR124" s="18"/>
      <c r="AS124" s="18"/>
      <c r="AT124" s="18"/>
      <c r="AU124" s="18"/>
      <c r="AV124" s="18"/>
      <c r="AW124" s="18"/>
      <c r="AX124" s="18"/>
      <c r="AY124" s="18"/>
      <c r="AZ124" s="18"/>
      <c r="BA124" s="18"/>
      <c r="BB124" s="18"/>
      <c r="BC124" s="18"/>
      <c r="BD124" s="18"/>
      <c r="BE124" s="18"/>
      <c r="BF124" s="18"/>
      <c r="BG124" s="18"/>
      <c r="BH124" s="18"/>
      <c r="BI124" s="18"/>
      <c r="BJ124" s="18"/>
      <c r="BK124" s="18"/>
      <c r="BL124" s="18"/>
      <c r="BM124" s="18"/>
      <c r="BN124" s="18"/>
      <c r="BO124" s="18"/>
      <c r="BP124" s="18"/>
      <c r="BQ124" s="18"/>
      <c r="BR124" s="18"/>
      <c r="BS124" s="18"/>
      <c r="BT124" s="18"/>
      <c r="BU124" s="18"/>
      <c r="BV124" s="18"/>
      <c r="BW124" s="18"/>
      <c r="BX124" s="18"/>
      <c r="BY124" s="18"/>
      <c r="BZ124" s="18"/>
      <c r="CA124" s="18"/>
      <c r="CB124" s="18"/>
      <c r="CC124" s="18"/>
      <c r="CD124" s="18"/>
      <c r="CE124" s="18"/>
      <c r="CF124" s="18"/>
      <c r="CG124" s="18"/>
      <c r="CH124" s="18"/>
      <c r="CI124" s="18"/>
      <c r="CJ124" s="18"/>
      <c r="CK124" s="18"/>
      <c r="CL124" s="18"/>
      <c r="CM124" s="18"/>
      <c r="CN124" s="18"/>
      <c r="CO124" s="18"/>
      <c r="CP124" s="18"/>
      <c r="CQ124" s="18"/>
      <c r="CR124" s="18"/>
      <c r="CS124" s="18"/>
      <c r="CT124" s="18"/>
      <c r="CU124" s="18"/>
      <c r="CV124" s="18"/>
      <c r="CW124" s="18"/>
      <c r="CX124" s="18"/>
      <c r="CY124" s="18"/>
      <c r="CZ124" s="18"/>
      <c r="DA124" s="18"/>
      <c r="DB124" s="18"/>
      <c r="DC124" s="18"/>
      <c r="DD124" s="18"/>
      <c r="DE124" s="18"/>
      <c r="DF124" s="18"/>
      <c r="DG124" s="18"/>
      <c r="DH124" s="18"/>
      <c r="DI124" s="18"/>
      <c r="DJ124" s="18"/>
      <c r="DK124" s="18"/>
      <c r="DL124" s="18"/>
      <c r="DM124" s="18"/>
      <c r="DN124" s="18"/>
      <c r="DO124" s="18"/>
      <c r="DP124" s="18"/>
      <c r="DQ124" s="18"/>
      <c r="DR124" s="18"/>
      <c r="DS124" s="18"/>
      <c r="DT124" s="18"/>
      <c r="DU124" s="18"/>
      <c r="DV124" s="18"/>
      <c r="DW124" s="18"/>
      <c r="DX124" s="18"/>
      <c r="DY124" s="18"/>
      <c r="DZ124" s="18"/>
      <c r="EA124" s="18"/>
      <c r="EB124" s="18"/>
      <c r="EC124" s="18"/>
      <c r="ED124" s="18"/>
      <c r="EE124" s="18"/>
      <c r="EF124" s="18"/>
      <c r="EG124" s="18"/>
      <c r="EH124" s="18"/>
      <c r="EI124" s="18"/>
      <c r="EJ124" s="18"/>
      <c r="EK124" s="18"/>
      <c r="EL124" s="18"/>
      <c r="EM124" s="18"/>
      <c r="EN124" s="18"/>
      <c r="EO124" s="18"/>
      <c r="EP124" s="18"/>
      <c r="EQ124" s="18"/>
      <c r="ER124" s="18"/>
      <c r="ES124" s="18"/>
      <c r="ET124" s="18"/>
      <c r="EU124" s="18"/>
      <c r="EV124" s="18"/>
      <c r="EW124" s="18"/>
      <c r="EX124" s="18"/>
      <c r="EY124" s="18"/>
      <c r="EZ124" s="18"/>
      <c r="FA124" s="18"/>
      <c r="FB124" s="18"/>
      <c r="FC124" s="18"/>
      <c r="FD124" s="18"/>
      <c r="FE124" s="18"/>
      <c r="FF124" s="18"/>
      <c r="FG124" s="18"/>
      <c r="FH124" s="18"/>
      <c r="FI124" s="18"/>
      <c r="FJ124" s="18"/>
      <c r="FK124" s="18"/>
      <c r="FL124" s="18"/>
      <c r="FM124" s="18"/>
      <c r="FN124" s="18"/>
      <c r="FO124" s="18"/>
      <c r="FP124" s="18"/>
      <c r="FQ124" s="18"/>
      <c r="FR124" s="18"/>
      <c r="FS124" s="18"/>
      <c r="FT124" s="18"/>
      <c r="FU124" s="18"/>
      <c r="FV124" s="18"/>
      <c r="FW124" s="18"/>
      <c r="FX124" s="18"/>
      <c r="FY124" s="18"/>
      <c r="FZ124" s="18"/>
      <c r="GA124" s="18"/>
      <c r="GB124" s="18"/>
    </row>
    <row r="125" spans="1:184" s="45" customFormat="1" ht="30" x14ac:dyDescent="0.25">
      <c r="A125" s="18"/>
      <c r="B125" s="18">
        <v>1</v>
      </c>
      <c r="C125" s="548" t="s">
        <v>464</v>
      </c>
      <c r="D125" s="30">
        <f>'2 уровень'!F836</f>
        <v>36188</v>
      </c>
      <c r="E125" s="30">
        <f>'2 уровень'!G836</f>
        <v>33301.75</v>
      </c>
      <c r="F125" s="30">
        <f>'2 уровень'!H836</f>
        <v>24853</v>
      </c>
      <c r="G125" s="71">
        <f>'2 уровень'!I836</f>
        <v>74.629711651790075</v>
      </c>
      <c r="H125" s="58">
        <f>'2 уровень'!J836</f>
        <v>0</v>
      </c>
      <c r="I125" s="58">
        <f>'2 уровень'!K836</f>
        <v>0</v>
      </c>
      <c r="J125" s="21">
        <f>'2 уровень'!L836</f>
        <v>0</v>
      </c>
      <c r="K125" s="21">
        <f>'2 уровень'!M836</f>
        <v>0</v>
      </c>
      <c r="L125" s="21">
        <f>'2 уровень'!N836</f>
        <v>0</v>
      </c>
      <c r="M125" s="21">
        <f>'2 уровень'!O836</f>
        <v>0</v>
      </c>
      <c r="N125" s="21">
        <f>'2 уровень'!P836</f>
        <v>0</v>
      </c>
      <c r="O125" s="21">
        <f>'2 уровень'!Q836</f>
        <v>0</v>
      </c>
      <c r="P125" s="167">
        <f>'2 уровень'!R836</f>
        <v>68097.539300000004</v>
      </c>
      <c r="Q125" s="167">
        <f>'2 уровень'!S836</f>
        <v>68097.539300000004</v>
      </c>
      <c r="R125" s="167">
        <f>'2 уровень'!T836</f>
        <v>68097.539300000004</v>
      </c>
      <c r="S125" s="167">
        <f>'2 уровень'!U836</f>
        <v>68097.539300000004</v>
      </c>
      <c r="T125" s="167">
        <f>'2 уровень'!V836</f>
        <v>68097.539300000004</v>
      </c>
      <c r="U125" s="167">
        <f>'2 уровень'!W836</f>
        <v>68097.539300000004</v>
      </c>
      <c r="V125" s="167">
        <f>'2 уровень'!X836</f>
        <v>68097.539300000004</v>
      </c>
      <c r="W125" s="167">
        <f>'2 уровень'!Y836</f>
        <v>68097.539300000004</v>
      </c>
      <c r="X125" s="167">
        <f>'2 уровень'!Z836</f>
        <v>65558.891380000001</v>
      </c>
      <c r="Y125" s="167">
        <f>'2 уровень'!AA836</f>
        <v>65558.891380000001</v>
      </c>
      <c r="Z125" s="167">
        <f>'2 уровень'!AB836</f>
        <v>65558.891380000001</v>
      </c>
      <c r="AA125" s="167">
        <f>'2 уровень'!AC836</f>
        <v>60341.569698333333</v>
      </c>
      <c r="AB125" s="167">
        <f>'2 уровень'!AD836</f>
        <v>44845.705530000007</v>
      </c>
      <c r="AC125" s="755">
        <f>'2 уровень'!AE836</f>
        <v>0</v>
      </c>
      <c r="AD125" s="167">
        <f>'2 уровень'!AF836</f>
        <v>0</v>
      </c>
      <c r="AE125" s="167">
        <f>'2 уровень'!AG836</f>
        <v>-15495.864168333335</v>
      </c>
      <c r="AF125" s="167">
        <f>'2 уровень'!AH836</f>
        <v>0</v>
      </c>
      <c r="AG125" s="167">
        <f>'2 уровень'!AI836</f>
        <v>-3.4938500000000001</v>
      </c>
      <c r="AH125" s="357">
        <f>'2 уровень'!AJ836</f>
        <v>44842.211680000008</v>
      </c>
      <c r="AI125" s="167">
        <f t="shared" si="14"/>
        <v>74.319752956706182</v>
      </c>
      <c r="AJ125" s="167">
        <f t="shared" si="15"/>
        <v>74.313962835538533</v>
      </c>
      <c r="AK125" s="18"/>
      <c r="AL125" s="18"/>
      <c r="AM125" s="18"/>
      <c r="AN125" s="18"/>
      <c r="AO125" s="18"/>
      <c r="AP125" s="18"/>
      <c r="AQ125" s="18"/>
      <c r="AR125" s="18"/>
      <c r="AS125" s="18"/>
      <c r="AT125" s="18"/>
      <c r="AU125" s="18"/>
      <c r="AV125" s="18"/>
      <c r="AW125" s="18"/>
      <c r="AX125" s="18"/>
      <c r="AY125" s="18"/>
      <c r="AZ125" s="18"/>
      <c r="BA125" s="18"/>
      <c r="BB125" s="18"/>
      <c r="BC125" s="18"/>
      <c r="BD125" s="18"/>
      <c r="BE125" s="18"/>
      <c r="BF125" s="18"/>
      <c r="BG125" s="18"/>
      <c r="BH125" s="18"/>
      <c r="BI125" s="18"/>
      <c r="BJ125" s="18"/>
      <c r="BK125" s="18"/>
      <c r="BL125" s="18"/>
      <c r="BM125" s="18"/>
      <c r="BN125" s="18"/>
      <c r="BO125" s="18"/>
      <c r="BP125" s="18"/>
      <c r="BQ125" s="18"/>
      <c r="BR125" s="18"/>
      <c r="BS125" s="18"/>
      <c r="BT125" s="18"/>
      <c r="BU125" s="18"/>
      <c r="BV125" s="18"/>
      <c r="BW125" s="18"/>
      <c r="BX125" s="18"/>
      <c r="BY125" s="18"/>
      <c r="BZ125" s="18"/>
      <c r="CA125" s="18"/>
      <c r="CB125" s="18"/>
      <c r="CC125" s="18"/>
      <c r="CD125" s="18"/>
      <c r="CE125" s="18"/>
      <c r="CF125" s="18"/>
      <c r="CG125" s="18"/>
      <c r="CH125" s="18"/>
      <c r="CI125" s="18"/>
      <c r="CJ125" s="18"/>
      <c r="CK125" s="18"/>
      <c r="CL125" s="18"/>
      <c r="CM125" s="18"/>
      <c r="CN125" s="18"/>
      <c r="CO125" s="18"/>
      <c r="CP125" s="18"/>
      <c r="CQ125" s="18"/>
      <c r="CR125" s="18"/>
      <c r="CS125" s="18"/>
      <c r="CT125" s="18"/>
      <c r="CU125" s="18"/>
      <c r="CV125" s="18"/>
      <c r="CW125" s="18"/>
      <c r="CX125" s="18"/>
      <c r="CY125" s="18"/>
      <c r="CZ125" s="18"/>
      <c r="DA125" s="18"/>
      <c r="DB125" s="18"/>
      <c r="DC125" s="18"/>
      <c r="DD125" s="18"/>
      <c r="DE125" s="18"/>
      <c r="DF125" s="18"/>
      <c r="DG125" s="18"/>
      <c r="DH125" s="18"/>
      <c r="DI125" s="18"/>
      <c r="DJ125" s="18"/>
      <c r="DK125" s="18"/>
      <c r="DL125" s="18"/>
      <c r="DM125" s="18"/>
      <c r="DN125" s="18"/>
      <c r="DO125" s="18"/>
      <c r="DP125" s="18"/>
      <c r="DQ125" s="18"/>
      <c r="DR125" s="18"/>
      <c r="DS125" s="18"/>
      <c r="DT125" s="18"/>
      <c r="DU125" s="18"/>
      <c r="DV125" s="18"/>
      <c r="DW125" s="18"/>
      <c r="DX125" s="18"/>
      <c r="DY125" s="18"/>
      <c r="DZ125" s="18"/>
      <c r="EA125" s="18"/>
      <c r="EB125" s="18"/>
      <c r="EC125" s="18"/>
      <c r="ED125" s="18"/>
      <c r="EE125" s="18"/>
      <c r="EF125" s="18"/>
      <c r="EG125" s="18"/>
      <c r="EH125" s="18"/>
      <c r="EI125" s="18"/>
      <c r="EJ125" s="18"/>
      <c r="EK125" s="18"/>
      <c r="EL125" s="18"/>
      <c r="EM125" s="18"/>
      <c r="EN125" s="18"/>
      <c r="EO125" s="18"/>
      <c r="EP125" s="18"/>
      <c r="EQ125" s="18"/>
      <c r="ER125" s="18"/>
      <c r="ES125" s="18"/>
      <c r="ET125" s="18"/>
      <c r="EU125" s="18"/>
      <c r="EV125" s="18"/>
      <c r="EW125" s="18"/>
      <c r="EX125" s="18"/>
      <c r="EY125" s="18"/>
      <c r="EZ125" s="18"/>
      <c r="FA125" s="18"/>
      <c r="FB125" s="18"/>
      <c r="FC125" s="18"/>
      <c r="FD125" s="18"/>
      <c r="FE125" s="18"/>
      <c r="FF125" s="18"/>
      <c r="FG125" s="18"/>
      <c r="FH125" s="18"/>
      <c r="FI125" s="18"/>
      <c r="FJ125" s="18"/>
      <c r="FK125" s="18"/>
      <c r="FL125" s="18"/>
      <c r="FM125" s="18"/>
      <c r="FN125" s="18"/>
      <c r="FO125" s="18"/>
      <c r="FP125" s="18"/>
      <c r="FQ125" s="18"/>
      <c r="FR125" s="18"/>
      <c r="FS125" s="18"/>
      <c r="FT125" s="18"/>
      <c r="FU125" s="18"/>
      <c r="FV125" s="18"/>
      <c r="FW125" s="18"/>
      <c r="FX125" s="18"/>
      <c r="FY125" s="18"/>
      <c r="FZ125" s="18"/>
      <c r="GA125" s="18"/>
      <c r="GB125" s="18"/>
    </row>
    <row r="126" spans="1:184" s="45" customFormat="1" ht="60" x14ac:dyDescent="0.25">
      <c r="A126" s="18"/>
      <c r="B126" s="18">
        <v>1</v>
      </c>
      <c r="C126" s="548" t="s">
        <v>465</v>
      </c>
      <c r="D126" s="30">
        <f>'2 уровень'!F837</f>
        <v>53721</v>
      </c>
      <c r="E126" s="30">
        <f>'2 уровень'!G837</f>
        <v>49296</v>
      </c>
      <c r="F126" s="30">
        <f>'2 уровень'!H837</f>
        <v>43400</v>
      </c>
      <c r="G126" s="71">
        <f>'2 уровень'!I837</f>
        <v>88.03959753326842</v>
      </c>
      <c r="H126" s="58">
        <f>'2 уровень'!J837</f>
        <v>0</v>
      </c>
      <c r="I126" s="58">
        <f>'2 уровень'!K837</f>
        <v>0</v>
      </c>
      <c r="J126" s="21">
        <f>'2 уровень'!L837</f>
        <v>0</v>
      </c>
      <c r="K126" s="21">
        <f>'2 уровень'!M837</f>
        <v>0</v>
      </c>
      <c r="L126" s="21">
        <f>'2 уровень'!N837</f>
        <v>0</v>
      </c>
      <c r="M126" s="21">
        <f>'2 уровень'!O837</f>
        <v>0</v>
      </c>
      <c r="N126" s="21">
        <f>'2 уровень'!P837</f>
        <v>0</v>
      </c>
      <c r="O126" s="21">
        <f>'2 уровень'!Q837</f>
        <v>0</v>
      </c>
      <c r="P126" s="167">
        <f>'2 уровень'!R837</f>
        <v>223201.2329</v>
      </c>
      <c r="Q126" s="167">
        <f>'2 уровень'!S837</f>
        <v>223201.2329</v>
      </c>
      <c r="R126" s="167">
        <f>'2 уровень'!T837</f>
        <v>215273.94079999998</v>
      </c>
      <c r="S126" s="167">
        <f>'2 уровень'!U837</f>
        <v>215273.94079999998</v>
      </c>
      <c r="T126" s="167">
        <f>'2 уровень'!V837</f>
        <v>215273.94079999998</v>
      </c>
      <c r="U126" s="167">
        <f>'2 уровень'!W837</f>
        <v>215273.94079999998</v>
      </c>
      <c r="V126" s="167">
        <f>'2 уровень'!X837</f>
        <v>215273.94079999998</v>
      </c>
      <c r="W126" s="167">
        <f>'2 уровень'!Y837</f>
        <v>215273.94079999998</v>
      </c>
      <c r="X126" s="167">
        <f>'2 уровень'!Z837</f>
        <v>211695.80942000001</v>
      </c>
      <c r="Y126" s="167">
        <f>'2 уровень'!AA837</f>
        <v>211695.80942000001</v>
      </c>
      <c r="Z126" s="167">
        <f>'2 уровень'!AB837</f>
        <v>211695.80942000001</v>
      </c>
      <c r="AA126" s="167">
        <f>'2 уровень'!AC837</f>
        <v>194394.02679500001</v>
      </c>
      <c r="AB126" s="167">
        <f>'2 уровень'!AD837</f>
        <v>178536.08564000006</v>
      </c>
      <c r="AC126" s="755">
        <f>'2 уровень'!AE837</f>
        <v>0</v>
      </c>
      <c r="AD126" s="167">
        <f>'2 уровень'!AF837</f>
        <v>0</v>
      </c>
      <c r="AE126" s="167">
        <f>'2 уровень'!AG837</f>
        <v>-15857.941154999951</v>
      </c>
      <c r="AF126" s="167">
        <f>'2 уровень'!AH837</f>
        <v>0</v>
      </c>
      <c r="AG126" s="167">
        <f>'2 уровень'!AI837</f>
        <v>-261.64852999999999</v>
      </c>
      <c r="AH126" s="357">
        <f>'2 уровень'!AJ837</f>
        <v>178274.43711000006</v>
      </c>
      <c r="AI126" s="167">
        <f t="shared" si="14"/>
        <v>91.84237220842023</v>
      </c>
      <c r="AJ126" s="167">
        <f t="shared" si="15"/>
        <v>91.707775207517557</v>
      </c>
      <c r="AK126" s="18"/>
      <c r="AL126" s="18"/>
      <c r="AM126" s="18"/>
      <c r="AN126" s="18"/>
      <c r="AO126" s="18"/>
      <c r="AP126" s="18"/>
      <c r="AQ126" s="18"/>
      <c r="AR126" s="18"/>
      <c r="AS126" s="18"/>
      <c r="AT126" s="18"/>
      <c r="AU126" s="18"/>
      <c r="AV126" s="18"/>
      <c r="AW126" s="18"/>
      <c r="AX126" s="18"/>
      <c r="AY126" s="18"/>
      <c r="AZ126" s="18"/>
      <c r="BA126" s="18"/>
      <c r="BB126" s="18"/>
      <c r="BC126" s="18"/>
      <c r="BD126" s="18"/>
      <c r="BE126" s="18"/>
      <c r="BF126" s="18"/>
      <c r="BG126" s="18"/>
      <c r="BH126" s="18"/>
      <c r="BI126" s="18"/>
      <c r="BJ126" s="18"/>
      <c r="BK126" s="18"/>
      <c r="BL126" s="18"/>
      <c r="BM126" s="18"/>
      <c r="BN126" s="18"/>
      <c r="BO126" s="18"/>
      <c r="BP126" s="18"/>
      <c r="BQ126" s="18"/>
      <c r="BR126" s="18"/>
      <c r="BS126" s="18"/>
      <c r="BT126" s="18"/>
      <c r="BU126" s="18"/>
      <c r="BV126" s="18"/>
      <c r="BW126" s="18"/>
      <c r="BX126" s="18"/>
      <c r="BY126" s="18"/>
      <c r="BZ126" s="18"/>
      <c r="CA126" s="18"/>
      <c r="CB126" s="18"/>
      <c r="CC126" s="18"/>
      <c r="CD126" s="18"/>
      <c r="CE126" s="18"/>
      <c r="CF126" s="18"/>
      <c r="CG126" s="18"/>
      <c r="CH126" s="18"/>
      <c r="CI126" s="18"/>
      <c r="CJ126" s="18"/>
      <c r="CK126" s="18"/>
      <c r="CL126" s="18"/>
      <c r="CM126" s="18"/>
      <c r="CN126" s="18"/>
      <c r="CO126" s="18"/>
      <c r="CP126" s="18"/>
      <c r="CQ126" s="18"/>
      <c r="CR126" s="18"/>
      <c r="CS126" s="18"/>
      <c r="CT126" s="18"/>
      <c r="CU126" s="18"/>
      <c r="CV126" s="18"/>
      <c r="CW126" s="18"/>
      <c r="CX126" s="18"/>
      <c r="CY126" s="18"/>
      <c r="CZ126" s="18"/>
      <c r="DA126" s="18"/>
      <c r="DB126" s="18"/>
      <c r="DC126" s="18"/>
      <c r="DD126" s="18"/>
      <c r="DE126" s="18"/>
      <c r="DF126" s="18"/>
      <c r="DG126" s="18"/>
      <c r="DH126" s="18"/>
      <c r="DI126" s="18"/>
      <c r="DJ126" s="18"/>
      <c r="DK126" s="18"/>
      <c r="DL126" s="18"/>
      <c r="DM126" s="18"/>
      <c r="DN126" s="18"/>
      <c r="DO126" s="18"/>
      <c r="DP126" s="18"/>
      <c r="DQ126" s="18"/>
      <c r="DR126" s="18"/>
      <c r="DS126" s="18"/>
      <c r="DT126" s="18"/>
      <c r="DU126" s="18"/>
      <c r="DV126" s="18"/>
      <c r="DW126" s="18"/>
      <c r="DX126" s="18"/>
      <c r="DY126" s="18"/>
      <c r="DZ126" s="18"/>
      <c r="EA126" s="18"/>
      <c r="EB126" s="18"/>
      <c r="EC126" s="18"/>
      <c r="ED126" s="18"/>
      <c r="EE126" s="18"/>
      <c r="EF126" s="18"/>
      <c r="EG126" s="18"/>
      <c r="EH126" s="18"/>
      <c r="EI126" s="18"/>
      <c r="EJ126" s="18"/>
      <c r="EK126" s="18"/>
      <c r="EL126" s="18"/>
      <c r="EM126" s="18"/>
      <c r="EN126" s="18"/>
      <c r="EO126" s="18"/>
      <c r="EP126" s="18"/>
      <c r="EQ126" s="18"/>
      <c r="ER126" s="18"/>
      <c r="ES126" s="18"/>
      <c r="ET126" s="18"/>
      <c r="EU126" s="18"/>
      <c r="EV126" s="18"/>
      <c r="EW126" s="18"/>
      <c r="EX126" s="18"/>
      <c r="EY126" s="18"/>
      <c r="EZ126" s="18"/>
      <c r="FA126" s="18"/>
      <c r="FB126" s="18"/>
      <c r="FC126" s="18"/>
      <c r="FD126" s="18"/>
      <c r="FE126" s="18"/>
      <c r="FF126" s="18"/>
      <c r="FG126" s="18"/>
      <c r="FH126" s="18"/>
      <c r="FI126" s="18"/>
      <c r="FJ126" s="18"/>
      <c r="FK126" s="18"/>
      <c r="FL126" s="18"/>
      <c r="FM126" s="18"/>
      <c r="FN126" s="18"/>
      <c r="FO126" s="18"/>
      <c r="FP126" s="18"/>
      <c r="FQ126" s="18"/>
      <c r="FR126" s="18"/>
      <c r="FS126" s="18"/>
      <c r="FT126" s="18"/>
      <c r="FU126" s="18"/>
      <c r="FV126" s="18"/>
      <c r="FW126" s="18"/>
      <c r="FX126" s="18"/>
      <c r="FY126" s="18"/>
      <c r="FZ126" s="18"/>
      <c r="GA126" s="18"/>
      <c r="GB126" s="18"/>
    </row>
    <row r="127" spans="1:184" s="45" customFormat="1" ht="45" x14ac:dyDescent="0.25">
      <c r="A127" s="18"/>
      <c r="B127" s="18">
        <v>1</v>
      </c>
      <c r="C127" s="548" t="s">
        <v>466</v>
      </c>
      <c r="D127" s="30">
        <f>'2 уровень'!F838</f>
        <v>20919</v>
      </c>
      <c r="E127" s="30">
        <f>'2 уровень'!G838</f>
        <v>19190</v>
      </c>
      <c r="F127" s="30">
        <f>'2 уровень'!H838</f>
        <v>18642</v>
      </c>
      <c r="G127" s="71">
        <f>'2 уровень'!I838</f>
        <v>97.144346013548727</v>
      </c>
      <c r="H127" s="58">
        <f>'2 уровень'!J838</f>
        <v>0</v>
      </c>
      <c r="I127" s="58">
        <f>'2 уровень'!K838</f>
        <v>0</v>
      </c>
      <c r="J127" s="21">
        <f>'2 уровень'!L838</f>
        <v>0</v>
      </c>
      <c r="K127" s="21">
        <f>'2 уровень'!M838</f>
        <v>0</v>
      </c>
      <c r="L127" s="21">
        <f>'2 уровень'!N838</f>
        <v>0</v>
      </c>
      <c r="M127" s="21">
        <f>'2 уровень'!O838</f>
        <v>0</v>
      </c>
      <c r="N127" s="21">
        <f>'2 уровень'!P838</f>
        <v>0</v>
      </c>
      <c r="O127" s="21">
        <f>'2 уровень'!Q838</f>
        <v>0</v>
      </c>
      <c r="P127" s="167">
        <f>'2 уровень'!R838</f>
        <v>32784.045320000005</v>
      </c>
      <c r="Q127" s="167">
        <f>'2 уровень'!S838</f>
        <v>32784.045320000005</v>
      </c>
      <c r="R127" s="167">
        <f>'2 уровень'!T838</f>
        <v>40778.81652</v>
      </c>
      <c r="S127" s="167">
        <f>'2 уровень'!U838</f>
        <v>40778.81652</v>
      </c>
      <c r="T127" s="167">
        <f>'2 уровень'!V838</f>
        <v>40778.81652</v>
      </c>
      <c r="U127" s="167">
        <f>'2 уровень'!W838</f>
        <v>40778.81652</v>
      </c>
      <c r="V127" s="167">
        <f>'2 уровень'!X838</f>
        <v>40778.81652</v>
      </c>
      <c r="W127" s="167">
        <f>'2 уровень'!Y838</f>
        <v>40778.81652</v>
      </c>
      <c r="X127" s="167">
        <f>'2 уровень'!Z838</f>
        <v>40263.022920000003</v>
      </c>
      <c r="Y127" s="167">
        <f>'2 уровень'!AA838</f>
        <v>40263.022920000003</v>
      </c>
      <c r="Z127" s="167">
        <f>'2 уровень'!AB838</f>
        <v>40263.022920000003</v>
      </c>
      <c r="AA127" s="167">
        <f>'2 уровень'!AC838</f>
        <v>36801.389073333325</v>
      </c>
      <c r="AB127" s="167">
        <f>'2 уровень'!AD838</f>
        <v>35516.943320000006</v>
      </c>
      <c r="AC127" s="755">
        <f>'2 уровень'!AE838</f>
        <v>0</v>
      </c>
      <c r="AD127" s="167">
        <f>'2 уровень'!AF838</f>
        <v>0</v>
      </c>
      <c r="AE127" s="167">
        <f>'2 уровень'!AG838</f>
        <v>-1284.4457533333282</v>
      </c>
      <c r="AF127" s="167">
        <f>'2 уровень'!AH838</f>
        <v>0</v>
      </c>
      <c r="AG127" s="167">
        <f>'2 уровень'!AI838</f>
        <v>0</v>
      </c>
      <c r="AH127" s="357">
        <f>'2 уровень'!AJ838</f>
        <v>35516.943320000006</v>
      </c>
      <c r="AI127" s="167">
        <f t="shared" si="14"/>
        <v>96.509790022398803</v>
      </c>
      <c r="AJ127" s="167">
        <f t="shared" si="15"/>
        <v>96.509790022398803</v>
      </c>
      <c r="AK127" s="18"/>
      <c r="AL127" s="18"/>
      <c r="AM127" s="18"/>
      <c r="AN127" s="18"/>
      <c r="AO127" s="18"/>
      <c r="AP127" s="18"/>
      <c r="AQ127" s="18"/>
      <c r="AR127" s="18"/>
      <c r="AS127" s="18"/>
      <c r="AT127" s="18"/>
      <c r="AU127" s="18"/>
      <c r="AV127" s="18"/>
      <c r="AW127" s="18"/>
      <c r="AX127" s="18"/>
      <c r="AY127" s="18"/>
      <c r="AZ127" s="18"/>
      <c r="BA127" s="18"/>
      <c r="BB127" s="18"/>
      <c r="BC127" s="18"/>
      <c r="BD127" s="18"/>
      <c r="BE127" s="18"/>
      <c r="BF127" s="18"/>
      <c r="BG127" s="18"/>
      <c r="BH127" s="18"/>
      <c r="BI127" s="18"/>
      <c r="BJ127" s="18"/>
      <c r="BK127" s="18"/>
      <c r="BL127" s="18"/>
      <c r="BM127" s="18"/>
      <c r="BN127" s="18"/>
      <c r="BO127" s="18"/>
      <c r="BP127" s="18"/>
      <c r="BQ127" s="18"/>
      <c r="BR127" s="18"/>
      <c r="BS127" s="18"/>
      <c r="BT127" s="18"/>
      <c r="BU127" s="18"/>
      <c r="BV127" s="18"/>
      <c r="BW127" s="18"/>
      <c r="BX127" s="18"/>
      <c r="BY127" s="18"/>
      <c r="BZ127" s="18"/>
      <c r="CA127" s="18"/>
      <c r="CB127" s="18"/>
      <c r="CC127" s="18"/>
      <c r="CD127" s="18"/>
      <c r="CE127" s="18"/>
      <c r="CF127" s="18"/>
      <c r="CG127" s="18"/>
      <c r="CH127" s="18"/>
      <c r="CI127" s="18"/>
      <c r="CJ127" s="18"/>
      <c r="CK127" s="18"/>
      <c r="CL127" s="18"/>
      <c r="CM127" s="18"/>
      <c r="CN127" s="18"/>
      <c r="CO127" s="18"/>
      <c r="CP127" s="18"/>
      <c r="CQ127" s="18"/>
      <c r="CR127" s="18"/>
      <c r="CS127" s="18"/>
      <c r="CT127" s="18"/>
      <c r="CU127" s="18"/>
      <c r="CV127" s="18"/>
      <c r="CW127" s="18"/>
      <c r="CX127" s="18"/>
      <c r="CY127" s="18"/>
      <c r="CZ127" s="18"/>
      <c r="DA127" s="18"/>
      <c r="DB127" s="18"/>
      <c r="DC127" s="18"/>
      <c r="DD127" s="18"/>
      <c r="DE127" s="18"/>
      <c r="DF127" s="18"/>
      <c r="DG127" s="18"/>
      <c r="DH127" s="18"/>
      <c r="DI127" s="18"/>
      <c r="DJ127" s="18"/>
      <c r="DK127" s="18"/>
      <c r="DL127" s="18"/>
      <c r="DM127" s="18"/>
      <c r="DN127" s="18"/>
      <c r="DO127" s="18"/>
      <c r="DP127" s="18"/>
      <c r="DQ127" s="18"/>
      <c r="DR127" s="18"/>
      <c r="DS127" s="18"/>
      <c r="DT127" s="18"/>
      <c r="DU127" s="18"/>
      <c r="DV127" s="18"/>
      <c r="DW127" s="18"/>
      <c r="DX127" s="18"/>
      <c r="DY127" s="18"/>
      <c r="DZ127" s="18"/>
      <c r="EA127" s="18"/>
      <c r="EB127" s="18"/>
      <c r="EC127" s="18"/>
      <c r="ED127" s="18"/>
      <c r="EE127" s="18"/>
      <c r="EF127" s="18"/>
      <c r="EG127" s="18"/>
      <c r="EH127" s="18"/>
      <c r="EI127" s="18"/>
      <c r="EJ127" s="18"/>
      <c r="EK127" s="18"/>
      <c r="EL127" s="18"/>
      <c r="EM127" s="18"/>
      <c r="EN127" s="18"/>
      <c r="EO127" s="18"/>
      <c r="EP127" s="18"/>
      <c r="EQ127" s="18"/>
      <c r="ER127" s="18"/>
      <c r="ES127" s="18"/>
      <c r="ET127" s="18"/>
      <c r="EU127" s="18"/>
      <c r="EV127" s="18"/>
      <c r="EW127" s="18"/>
      <c r="EX127" s="18"/>
      <c r="EY127" s="18"/>
      <c r="EZ127" s="18"/>
      <c r="FA127" s="18"/>
      <c r="FB127" s="18"/>
      <c r="FC127" s="18"/>
      <c r="FD127" s="18"/>
      <c r="FE127" s="18"/>
      <c r="FF127" s="18"/>
      <c r="FG127" s="18"/>
      <c r="FH127" s="18"/>
      <c r="FI127" s="18"/>
      <c r="FJ127" s="18"/>
      <c r="FK127" s="18"/>
      <c r="FL127" s="18"/>
      <c r="FM127" s="18"/>
      <c r="FN127" s="18"/>
      <c r="FO127" s="18"/>
      <c r="FP127" s="18"/>
      <c r="FQ127" s="18"/>
      <c r="FR127" s="18"/>
      <c r="FS127" s="18"/>
      <c r="FT127" s="18"/>
      <c r="FU127" s="18"/>
      <c r="FV127" s="18"/>
      <c r="FW127" s="18"/>
      <c r="FX127" s="18"/>
      <c r="FY127" s="18"/>
      <c r="FZ127" s="18"/>
      <c r="GA127" s="18"/>
      <c r="GB127" s="18"/>
    </row>
    <row r="128" spans="1:184" s="45" customFormat="1" ht="29.25" x14ac:dyDescent="0.25">
      <c r="A128" s="18"/>
      <c r="B128" s="18">
        <v>1</v>
      </c>
      <c r="C128" s="545" t="s">
        <v>310</v>
      </c>
      <c r="D128" s="30">
        <f>'2 уровень'!F839</f>
        <v>265931.64999999997</v>
      </c>
      <c r="E128" s="30">
        <f>'2 уровень'!G839</f>
        <v>243966.15833333335</v>
      </c>
      <c r="F128" s="30">
        <f>'2 уровень'!H839</f>
        <v>252377.4</v>
      </c>
      <c r="G128" s="71">
        <f>'2 уровень'!I839</f>
        <v>103.44770837239412</v>
      </c>
      <c r="H128" s="58">
        <f>'2 уровень'!J839</f>
        <v>0</v>
      </c>
      <c r="I128" s="58">
        <f>'2 уровень'!K839</f>
        <v>0</v>
      </c>
      <c r="J128" s="21">
        <f>'2 уровень'!L839</f>
        <v>0</v>
      </c>
      <c r="K128" s="21">
        <f>'2 уровень'!M839</f>
        <v>0</v>
      </c>
      <c r="L128" s="21">
        <f>'2 уровень'!N839</f>
        <v>0</v>
      </c>
      <c r="M128" s="21">
        <f>'2 уровень'!O839</f>
        <v>0</v>
      </c>
      <c r="N128" s="21">
        <f>'2 уровень'!P839</f>
        <v>0</v>
      </c>
      <c r="O128" s="21">
        <f>'2 уровень'!Q839</f>
        <v>0</v>
      </c>
      <c r="P128" s="167">
        <f>'2 уровень'!R839</f>
        <v>622528.55041999999</v>
      </c>
      <c r="Q128" s="167">
        <f>'2 уровень'!S839</f>
        <v>622528.55041999999</v>
      </c>
      <c r="R128" s="167">
        <f>'2 уровень'!T839</f>
        <v>622705.42902000004</v>
      </c>
      <c r="S128" s="167">
        <f>'2 уровень'!U839</f>
        <v>622705.42902000004</v>
      </c>
      <c r="T128" s="167">
        <f>'2 уровень'!V839</f>
        <v>622705.42902000004</v>
      </c>
      <c r="U128" s="167">
        <f>'2 уровень'!W839</f>
        <v>622143.25302000006</v>
      </c>
      <c r="V128" s="167">
        <f>'2 уровень'!X839</f>
        <v>629947.02301999996</v>
      </c>
      <c r="W128" s="167">
        <f>'2 уровень'!Y839</f>
        <v>629947.02301999996</v>
      </c>
      <c r="X128" s="167">
        <f>'2 уровень'!Z839</f>
        <v>629553.32650999993</v>
      </c>
      <c r="Y128" s="167">
        <f>'2 уровень'!AA839</f>
        <v>629553.32650999993</v>
      </c>
      <c r="Z128" s="167">
        <f>'2 уровень'!AB839</f>
        <v>633308.92479999992</v>
      </c>
      <c r="AA128" s="167">
        <f>'2 уровень'!AC839</f>
        <v>578467.55129214283</v>
      </c>
      <c r="AB128" s="167">
        <f>'2 уровень'!AD839</f>
        <v>616228.91243000003</v>
      </c>
      <c r="AC128" s="755">
        <f>'2 уровень'!AE839</f>
        <v>0</v>
      </c>
      <c r="AD128" s="167">
        <f>'2 уровень'!AF839</f>
        <v>-592.79074000000014</v>
      </c>
      <c r="AE128" s="167">
        <f>'2 уровень'!AG839</f>
        <v>37761.361137857268</v>
      </c>
      <c r="AF128" s="167">
        <f>'2 уровень'!AH839</f>
        <v>-1112.2385200000001</v>
      </c>
      <c r="AG128" s="167">
        <f>'2 уровень'!AI839</f>
        <v>-218.44347000000033</v>
      </c>
      <c r="AH128" s="357">
        <f>'2 уровень'!AJ839</f>
        <v>615417.67822000012</v>
      </c>
      <c r="AI128" s="167">
        <f t="shared" si="14"/>
        <v>106.52782702392007</v>
      </c>
      <c r="AJ128" s="167">
        <f t="shared" si="15"/>
        <v>106.38758852511614</v>
      </c>
      <c r="AK128" s="18"/>
      <c r="AL128" s="18"/>
      <c r="AM128" s="18"/>
      <c r="AN128" s="18"/>
      <c r="AO128" s="18"/>
      <c r="AP128" s="18"/>
      <c r="AQ128" s="18"/>
      <c r="AR128" s="18"/>
      <c r="AS128" s="18"/>
      <c r="AT128" s="18"/>
      <c r="AU128" s="18"/>
      <c r="AV128" s="18"/>
      <c r="AW128" s="18"/>
      <c r="AX128" s="18"/>
      <c r="AY128" s="18"/>
      <c r="AZ128" s="18"/>
      <c r="BA128" s="18"/>
      <c r="BB128" s="18"/>
      <c r="BC128" s="18"/>
      <c r="BD128" s="18"/>
      <c r="BE128" s="18"/>
      <c r="BF128" s="18"/>
      <c r="BG128" s="18"/>
      <c r="BH128" s="18"/>
      <c r="BI128" s="18"/>
      <c r="BJ128" s="18"/>
      <c r="BK128" s="18"/>
      <c r="BL128" s="18"/>
      <c r="BM128" s="18"/>
      <c r="BN128" s="18"/>
      <c r="BO128" s="18"/>
      <c r="BP128" s="18"/>
      <c r="BQ128" s="18"/>
      <c r="BR128" s="18"/>
      <c r="BS128" s="18"/>
      <c r="BT128" s="18"/>
      <c r="BU128" s="18"/>
      <c r="BV128" s="18"/>
      <c r="BW128" s="18"/>
      <c r="BX128" s="18"/>
      <c r="BY128" s="18"/>
      <c r="BZ128" s="18"/>
      <c r="CA128" s="18"/>
      <c r="CB128" s="18"/>
      <c r="CC128" s="18"/>
      <c r="CD128" s="18"/>
      <c r="CE128" s="18"/>
      <c r="CF128" s="18"/>
      <c r="CG128" s="18"/>
      <c r="CH128" s="18"/>
      <c r="CI128" s="18"/>
      <c r="CJ128" s="18"/>
      <c r="CK128" s="18"/>
      <c r="CL128" s="18"/>
      <c r="CM128" s="18"/>
      <c r="CN128" s="18"/>
      <c r="CO128" s="18"/>
      <c r="CP128" s="18"/>
      <c r="CQ128" s="18"/>
      <c r="CR128" s="18"/>
      <c r="CS128" s="18"/>
      <c r="CT128" s="18"/>
      <c r="CU128" s="18"/>
      <c r="CV128" s="18"/>
      <c r="CW128" s="18"/>
      <c r="CX128" s="18"/>
      <c r="CY128" s="18"/>
      <c r="CZ128" s="18"/>
      <c r="DA128" s="18"/>
      <c r="DB128" s="18"/>
      <c r="DC128" s="18"/>
      <c r="DD128" s="18"/>
      <c r="DE128" s="18"/>
      <c r="DF128" s="18"/>
      <c r="DG128" s="18"/>
      <c r="DH128" s="18"/>
      <c r="DI128" s="18"/>
      <c r="DJ128" s="18"/>
      <c r="DK128" s="18"/>
      <c r="DL128" s="18"/>
      <c r="DM128" s="18"/>
      <c r="DN128" s="18"/>
      <c r="DO128" s="18"/>
      <c r="DP128" s="18"/>
      <c r="DQ128" s="18"/>
      <c r="DR128" s="18"/>
      <c r="DS128" s="18"/>
      <c r="DT128" s="18"/>
      <c r="DU128" s="18"/>
      <c r="DV128" s="18"/>
      <c r="DW128" s="18"/>
      <c r="DX128" s="18"/>
      <c r="DY128" s="18"/>
      <c r="DZ128" s="18"/>
      <c r="EA128" s="18"/>
      <c r="EB128" s="18"/>
      <c r="EC128" s="18"/>
      <c r="ED128" s="18"/>
      <c r="EE128" s="18"/>
      <c r="EF128" s="18"/>
      <c r="EG128" s="18"/>
      <c r="EH128" s="18"/>
      <c r="EI128" s="18"/>
      <c r="EJ128" s="18"/>
      <c r="EK128" s="18"/>
      <c r="EL128" s="18"/>
      <c r="EM128" s="18"/>
      <c r="EN128" s="18"/>
      <c r="EO128" s="18"/>
      <c r="EP128" s="18"/>
      <c r="EQ128" s="18"/>
      <c r="ER128" s="18"/>
      <c r="ES128" s="18"/>
      <c r="ET128" s="18"/>
      <c r="EU128" s="18"/>
      <c r="EV128" s="18"/>
      <c r="EW128" s="18"/>
      <c r="EX128" s="18"/>
      <c r="EY128" s="18"/>
      <c r="EZ128" s="18"/>
      <c r="FA128" s="18"/>
      <c r="FB128" s="18"/>
      <c r="FC128" s="18"/>
      <c r="FD128" s="18"/>
      <c r="FE128" s="18"/>
      <c r="FF128" s="18"/>
      <c r="FG128" s="18"/>
      <c r="FH128" s="18"/>
      <c r="FI128" s="18"/>
      <c r="FJ128" s="18"/>
      <c r="FK128" s="18"/>
      <c r="FL128" s="18"/>
      <c r="FM128" s="18"/>
      <c r="FN128" s="18"/>
      <c r="FO128" s="18"/>
      <c r="FP128" s="18"/>
      <c r="FQ128" s="18"/>
      <c r="FR128" s="18"/>
      <c r="FS128" s="18"/>
      <c r="FT128" s="18"/>
      <c r="FU128" s="18"/>
      <c r="FV128" s="18"/>
      <c r="FW128" s="18"/>
      <c r="FX128" s="18"/>
      <c r="FY128" s="18"/>
      <c r="FZ128" s="18"/>
      <c r="GA128" s="18"/>
      <c r="GB128" s="18"/>
    </row>
    <row r="129" spans="1:184" s="45" customFormat="1" x14ac:dyDescent="0.25">
      <c r="A129" s="18"/>
      <c r="B129" s="18">
        <v>1</v>
      </c>
      <c r="C129" s="548" t="s">
        <v>303</v>
      </c>
      <c r="D129" s="30">
        <f>'2 уровень'!F840</f>
        <v>12000</v>
      </c>
      <c r="E129" s="30">
        <f>'2 уровень'!G840</f>
        <v>11000</v>
      </c>
      <c r="F129" s="30">
        <f>'2 уровень'!H840</f>
        <v>10948</v>
      </c>
      <c r="G129" s="71">
        <f>'2 уровень'!I840</f>
        <v>99.527272727272731</v>
      </c>
      <c r="H129" s="58">
        <f>'2 уровень'!J840</f>
        <v>0</v>
      </c>
      <c r="I129" s="58">
        <f>'2 уровень'!K840</f>
        <v>0</v>
      </c>
      <c r="J129" s="21">
        <f>'2 уровень'!L840</f>
        <v>0</v>
      </c>
      <c r="K129" s="21">
        <f>'2 уровень'!M840</f>
        <v>0</v>
      </c>
      <c r="L129" s="21">
        <f>'2 уровень'!N840</f>
        <v>0</v>
      </c>
      <c r="M129" s="21">
        <f>'2 уровень'!O840</f>
        <v>0</v>
      </c>
      <c r="N129" s="21">
        <f>'2 уровень'!P840</f>
        <v>0</v>
      </c>
      <c r="O129" s="21">
        <f>'2 уровень'!Q840</f>
        <v>0</v>
      </c>
      <c r="P129" s="167">
        <f>'2 уровень'!R840</f>
        <v>0</v>
      </c>
      <c r="Q129" s="167">
        <f>'2 уровень'!S840</f>
        <v>0</v>
      </c>
      <c r="R129" s="167">
        <f>'2 уровень'!T840</f>
        <v>0</v>
      </c>
      <c r="S129" s="167">
        <f>'2 уровень'!U840</f>
        <v>0</v>
      </c>
      <c r="T129" s="167">
        <f>'2 уровень'!V840</f>
        <v>0</v>
      </c>
      <c r="U129" s="167">
        <f>'2 уровень'!W840</f>
        <v>0</v>
      </c>
      <c r="V129" s="167">
        <f>'2 уровень'!X840</f>
        <v>0</v>
      </c>
      <c r="W129" s="167">
        <f>'2 уровень'!Y840</f>
        <v>0</v>
      </c>
      <c r="X129" s="167">
        <f>'2 уровень'!Z840</f>
        <v>0</v>
      </c>
      <c r="Y129" s="167">
        <f>'2 уровень'!AA840</f>
        <v>0</v>
      </c>
      <c r="Z129" s="167">
        <f>'2 уровень'!AB840</f>
        <v>0</v>
      </c>
      <c r="AA129" s="167">
        <f>'2 уровень'!AC840</f>
        <v>0</v>
      </c>
      <c r="AB129" s="167">
        <f>'2 уровень'!AD840</f>
        <v>0</v>
      </c>
      <c r="AC129" s="755">
        <f>'2 уровень'!AE840</f>
        <v>0</v>
      </c>
      <c r="AD129" s="167">
        <f>'2 уровень'!AF840</f>
        <v>0</v>
      </c>
      <c r="AE129" s="167">
        <f>'2 уровень'!AG840</f>
        <v>0</v>
      </c>
      <c r="AF129" s="167">
        <f>'2 уровень'!AH840</f>
        <v>0</v>
      </c>
      <c r="AG129" s="167">
        <f>'2 уровень'!AI840</f>
        <v>0</v>
      </c>
      <c r="AH129" s="357">
        <f>'2 уровень'!AJ840</f>
        <v>0</v>
      </c>
      <c r="AI129" s="167" t="e">
        <f t="shared" si="14"/>
        <v>#DIV/0!</v>
      </c>
      <c r="AJ129" s="167" t="e">
        <f t="shared" si="15"/>
        <v>#DIV/0!</v>
      </c>
      <c r="AK129" s="18"/>
      <c r="AL129" s="18"/>
      <c r="AM129" s="18"/>
      <c r="AN129" s="18"/>
      <c r="AO129" s="18"/>
      <c r="AP129" s="18"/>
      <c r="AQ129" s="18"/>
      <c r="AR129" s="18"/>
      <c r="AS129" s="18"/>
      <c r="AT129" s="18"/>
      <c r="AU129" s="18"/>
      <c r="AV129" s="18"/>
      <c r="AW129" s="18"/>
      <c r="AX129" s="18"/>
      <c r="AY129" s="18"/>
      <c r="AZ129" s="18"/>
      <c r="BA129" s="18"/>
      <c r="BB129" s="18"/>
      <c r="BC129" s="18"/>
      <c r="BD129" s="18"/>
      <c r="BE129" s="18"/>
      <c r="BF129" s="18"/>
      <c r="BG129" s="18"/>
      <c r="BH129" s="18"/>
      <c r="BI129" s="18"/>
      <c r="BJ129" s="18"/>
      <c r="BK129" s="18"/>
      <c r="BL129" s="18"/>
      <c r="BM129" s="18"/>
      <c r="BN129" s="18"/>
      <c r="BO129" s="18"/>
      <c r="BP129" s="18"/>
      <c r="BQ129" s="18"/>
      <c r="BR129" s="18"/>
      <c r="BS129" s="18"/>
      <c r="BT129" s="18"/>
      <c r="BU129" s="18"/>
      <c r="BV129" s="18"/>
      <c r="BW129" s="18"/>
      <c r="BX129" s="18"/>
      <c r="BY129" s="18"/>
      <c r="BZ129" s="18"/>
      <c r="CA129" s="18"/>
      <c r="CB129" s="18"/>
      <c r="CC129" s="18"/>
      <c r="CD129" s="18"/>
      <c r="CE129" s="18"/>
      <c r="CF129" s="18"/>
      <c r="CG129" s="18"/>
      <c r="CH129" s="18"/>
      <c r="CI129" s="18"/>
      <c r="CJ129" s="18"/>
      <c r="CK129" s="18"/>
      <c r="CL129" s="18"/>
      <c r="CM129" s="18"/>
      <c r="CN129" s="18"/>
      <c r="CO129" s="18"/>
      <c r="CP129" s="18"/>
      <c r="CQ129" s="18"/>
      <c r="CR129" s="18"/>
      <c r="CS129" s="18"/>
      <c r="CT129" s="18"/>
      <c r="CU129" s="18"/>
      <c r="CV129" s="18"/>
      <c r="CW129" s="18"/>
      <c r="CX129" s="18"/>
      <c r="CY129" s="18"/>
      <c r="CZ129" s="18"/>
      <c r="DA129" s="18"/>
      <c r="DB129" s="18"/>
      <c r="DC129" s="18"/>
      <c r="DD129" s="18"/>
      <c r="DE129" s="18"/>
      <c r="DF129" s="18"/>
      <c r="DG129" s="18"/>
      <c r="DH129" s="18"/>
      <c r="DI129" s="18"/>
      <c r="DJ129" s="18"/>
      <c r="DK129" s="18"/>
      <c r="DL129" s="18"/>
      <c r="DM129" s="18"/>
      <c r="DN129" s="18"/>
      <c r="DO129" s="18"/>
      <c r="DP129" s="18"/>
      <c r="DQ129" s="18"/>
      <c r="DR129" s="18"/>
      <c r="DS129" s="18"/>
      <c r="DT129" s="18"/>
      <c r="DU129" s="18"/>
      <c r="DV129" s="18"/>
      <c r="DW129" s="18"/>
      <c r="DX129" s="18"/>
      <c r="DY129" s="18"/>
      <c r="DZ129" s="18"/>
      <c r="EA129" s="18"/>
      <c r="EB129" s="18"/>
      <c r="EC129" s="18"/>
      <c r="ED129" s="18"/>
      <c r="EE129" s="18"/>
      <c r="EF129" s="18"/>
      <c r="EG129" s="18"/>
      <c r="EH129" s="18"/>
      <c r="EI129" s="18"/>
      <c r="EJ129" s="18"/>
      <c r="EK129" s="18"/>
      <c r="EL129" s="18"/>
      <c r="EM129" s="18"/>
      <c r="EN129" s="18"/>
      <c r="EO129" s="18"/>
      <c r="EP129" s="18"/>
      <c r="EQ129" s="18"/>
      <c r="ER129" s="18"/>
      <c r="ES129" s="18"/>
      <c r="ET129" s="18"/>
      <c r="EU129" s="18"/>
      <c r="EV129" s="18"/>
      <c r="EW129" s="18"/>
      <c r="EX129" s="18"/>
      <c r="EY129" s="18"/>
      <c r="EZ129" s="18"/>
      <c r="FA129" s="18"/>
      <c r="FB129" s="18"/>
      <c r="FC129" s="18"/>
      <c r="FD129" s="18"/>
      <c r="FE129" s="18"/>
      <c r="FF129" s="18"/>
      <c r="FG129" s="18"/>
      <c r="FH129" s="18"/>
      <c r="FI129" s="18"/>
      <c r="FJ129" s="18"/>
      <c r="FK129" s="18"/>
      <c r="FL129" s="18"/>
      <c r="FM129" s="18"/>
      <c r="FN129" s="18"/>
      <c r="FO129" s="18"/>
      <c r="FP129" s="18"/>
      <c r="FQ129" s="18"/>
      <c r="FR129" s="18"/>
      <c r="FS129" s="18"/>
      <c r="FT129" s="18"/>
      <c r="FU129" s="18"/>
      <c r="FV129" s="18"/>
      <c r="FW129" s="18"/>
      <c r="FX129" s="18"/>
      <c r="FY129" s="18"/>
      <c r="FZ129" s="18"/>
      <c r="GA129" s="18"/>
      <c r="GB129" s="18"/>
    </row>
    <row r="130" spans="1:184" s="45" customFormat="1" ht="30" x14ac:dyDescent="0.25">
      <c r="A130" s="18"/>
      <c r="B130" s="18">
        <v>1</v>
      </c>
      <c r="C130" s="548" t="s">
        <v>442</v>
      </c>
      <c r="D130" s="31">
        <f>'2 уровень'!F841</f>
        <v>201465.25</v>
      </c>
      <c r="E130" s="31">
        <f>'2 уровень'!G841</f>
        <v>184676.62500000003</v>
      </c>
      <c r="F130" s="31">
        <f>'2 уровень'!H841</f>
        <v>193297.40000000002</v>
      </c>
      <c r="G130" s="53">
        <f>'2 уровень'!I841</f>
        <v>104.66803798260879</v>
      </c>
      <c r="H130" s="58">
        <f>'2 уровень'!J841</f>
        <v>0</v>
      </c>
      <c r="I130" s="58">
        <f>'2 уровень'!K841</f>
        <v>0</v>
      </c>
      <c r="J130" s="21">
        <f>'2 уровень'!L841</f>
        <v>0</v>
      </c>
      <c r="K130" s="21">
        <f>'2 уровень'!M841</f>
        <v>0</v>
      </c>
      <c r="L130" s="21">
        <f>'2 уровень'!N841</f>
        <v>0</v>
      </c>
      <c r="M130" s="21">
        <f>'2 уровень'!O841</f>
        <v>0</v>
      </c>
      <c r="N130" s="21">
        <f>'2 уровень'!P841</f>
        <v>0</v>
      </c>
      <c r="O130" s="21">
        <f>'2 уровень'!Q841</f>
        <v>0</v>
      </c>
      <c r="P130" s="167">
        <f>'2 уровень'!R841</f>
        <v>0</v>
      </c>
      <c r="Q130" s="167">
        <f>'2 уровень'!S841</f>
        <v>0</v>
      </c>
      <c r="R130" s="167">
        <f>'2 уровень'!T841</f>
        <v>0</v>
      </c>
      <c r="S130" s="167">
        <f>'2 уровень'!U841</f>
        <v>0</v>
      </c>
      <c r="T130" s="167">
        <f>'2 уровень'!V841</f>
        <v>0</v>
      </c>
      <c r="U130" s="167">
        <f>'2 уровень'!W841</f>
        <v>0</v>
      </c>
      <c r="V130" s="167">
        <f>'2 уровень'!X841</f>
        <v>0</v>
      </c>
      <c r="W130" s="167">
        <f>'2 уровень'!Y841</f>
        <v>0</v>
      </c>
      <c r="X130" s="167">
        <f>'2 уровень'!Z841</f>
        <v>0</v>
      </c>
      <c r="Y130" s="167">
        <f>'2 уровень'!AA841</f>
        <v>0</v>
      </c>
      <c r="Z130" s="167">
        <f>'2 уровень'!AB841</f>
        <v>0</v>
      </c>
      <c r="AA130" s="167">
        <f>'2 уровень'!AC841</f>
        <v>0</v>
      </c>
      <c r="AB130" s="167">
        <f>'2 уровень'!AD841</f>
        <v>0</v>
      </c>
      <c r="AC130" s="755">
        <f>'2 уровень'!AE841</f>
        <v>0</v>
      </c>
      <c r="AD130" s="167">
        <f>'2 уровень'!AF841</f>
        <v>0</v>
      </c>
      <c r="AE130" s="167">
        <f>'2 уровень'!AG841</f>
        <v>0</v>
      </c>
      <c r="AF130" s="167">
        <f>'2 уровень'!AH841</f>
        <v>0</v>
      </c>
      <c r="AG130" s="167">
        <f>'2 уровень'!AI841</f>
        <v>0</v>
      </c>
      <c r="AH130" s="357">
        <f>'2 уровень'!AJ841</f>
        <v>0</v>
      </c>
      <c r="AI130" s="167" t="e">
        <f t="shared" si="14"/>
        <v>#DIV/0!</v>
      </c>
      <c r="AJ130" s="167" t="e">
        <f t="shared" si="15"/>
        <v>#DIV/0!</v>
      </c>
      <c r="AK130" s="18"/>
      <c r="AL130" s="18"/>
      <c r="AM130" s="18"/>
      <c r="AN130" s="18"/>
      <c r="AO130" s="18"/>
      <c r="AP130" s="18"/>
      <c r="AQ130" s="18"/>
      <c r="AR130" s="18"/>
      <c r="AS130" s="18"/>
      <c r="AT130" s="18"/>
      <c r="AU130" s="18"/>
      <c r="AV130" s="18"/>
      <c r="AW130" s="18"/>
      <c r="AX130" s="18"/>
      <c r="AY130" s="18"/>
      <c r="AZ130" s="18"/>
      <c r="BA130" s="18"/>
      <c r="BB130" s="18"/>
      <c r="BC130" s="18"/>
      <c r="BD130" s="18"/>
      <c r="BE130" s="18"/>
      <c r="BF130" s="18"/>
      <c r="BG130" s="18"/>
      <c r="BH130" s="18"/>
      <c r="BI130" s="18"/>
      <c r="BJ130" s="18"/>
      <c r="BK130" s="18"/>
      <c r="BL130" s="18"/>
      <c r="BM130" s="18"/>
      <c r="BN130" s="18"/>
      <c r="BO130" s="18"/>
      <c r="BP130" s="18"/>
      <c r="BQ130" s="18"/>
      <c r="BR130" s="18"/>
      <c r="BS130" s="18"/>
      <c r="BT130" s="18"/>
      <c r="BU130" s="18"/>
      <c r="BV130" s="18"/>
      <c r="BW130" s="18"/>
      <c r="BX130" s="18"/>
      <c r="BY130" s="18"/>
      <c r="BZ130" s="18"/>
      <c r="CA130" s="18"/>
      <c r="CB130" s="18"/>
      <c r="CC130" s="18"/>
      <c r="CD130" s="18"/>
      <c r="CE130" s="18"/>
      <c r="CF130" s="18"/>
      <c r="CG130" s="18"/>
      <c r="CH130" s="18"/>
      <c r="CI130" s="18"/>
      <c r="CJ130" s="18"/>
      <c r="CK130" s="18"/>
      <c r="CL130" s="18"/>
      <c r="CM130" s="18"/>
      <c r="CN130" s="18"/>
      <c r="CO130" s="18"/>
      <c r="CP130" s="18"/>
      <c r="CQ130" s="18"/>
      <c r="CR130" s="18"/>
      <c r="CS130" s="18"/>
      <c r="CT130" s="18"/>
      <c r="CU130" s="18"/>
      <c r="CV130" s="18"/>
      <c r="CW130" s="18"/>
      <c r="CX130" s="18"/>
      <c r="CY130" s="18"/>
      <c r="CZ130" s="18"/>
      <c r="DA130" s="18"/>
      <c r="DB130" s="18"/>
      <c r="DC130" s="18"/>
      <c r="DD130" s="18"/>
      <c r="DE130" s="18"/>
      <c r="DF130" s="18"/>
      <c r="DG130" s="18"/>
      <c r="DH130" s="18"/>
      <c r="DI130" s="18"/>
      <c r="DJ130" s="18"/>
      <c r="DK130" s="18"/>
      <c r="DL130" s="18"/>
      <c r="DM130" s="18"/>
      <c r="DN130" s="18"/>
      <c r="DO130" s="18"/>
      <c r="DP130" s="18"/>
      <c r="DQ130" s="18"/>
      <c r="DR130" s="18"/>
      <c r="DS130" s="18"/>
      <c r="DT130" s="18"/>
      <c r="DU130" s="18"/>
      <c r="DV130" s="18"/>
      <c r="DW130" s="18"/>
      <c r="DX130" s="18"/>
      <c r="DY130" s="18"/>
      <c r="DZ130" s="18"/>
      <c r="EA130" s="18"/>
      <c r="EB130" s="18"/>
      <c r="EC130" s="18"/>
      <c r="ED130" s="18"/>
      <c r="EE130" s="18"/>
      <c r="EF130" s="18"/>
      <c r="EG130" s="18"/>
      <c r="EH130" s="18"/>
      <c r="EI130" s="18"/>
      <c r="EJ130" s="18"/>
      <c r="EK130" s="18"/>
      <c r="EL130" s="18"/>
      <c r="EM130" s="18"/>
      <c r="EN130" s="18"/>
      <c r="EO130" s="18"/>
      <c r="EP130" s="18"/>
      <c r="EQ130" s="18"/>
      <c r="ER130" s="18"/>
      <c r="ES130" s="18"/>
      <c r="ET130" s="18"/>
      <c r="EU130" s="18"/>
      <c r="EV130" s="18"/>
      <c r="EW130" s="18"/>
      <c r="EX130" s="18"/>
      <c r="EY130" s="18"/>
      <c r="EZ130" s="18"/>
      <c r="FA130" s="18"/>
      <c r="FB130" s="18"/>
      <c r="FC130" s="18"/>
      <c r="FD130" s="18"/>
      <c r="FE130" s="18"/>
      <c r="FF130" s="18"/>
      <c r="FG130" s="18"/>
      <c r="FH130" s="18"/>
      <c r="FI130" s="18"/>
      <c r="FJ130" s="18"/>
      <c r="FK130" s="18"/>
      <c r="FL130" s="18"/>
      <c r="FM130" s="18"/>
      <c r="FN130" s="18"/>
      <c r="FO130" s="18"/>
      <c r="FP130" s="18"/>
      <c r="FQ130" s="18"/>
      <c r="FR130" s="18"/>
      <c r="FS130" s="18"/>
      <c r="FT130" s="18"/>
      <c r="FU130" s="18"/>
      <c r="FV130" s="18"/>
      <c r="FW130" s="18"/>
      <c r="FX130" s="18"/>
      <c r="FY130" s="18"/>
      <c r="FZ130" s="18"/>
      <c r="GA130" s="18"/>
      <c r="GB130" s="18"/>
    </row>
    <row r="131" spans="1:184" s="45" customFormat="1" x14ac:dyDescent="0.25">
      <c r="A131" s="18"/>
      <c r="B131" s="18">
        <v>1</v>
      </c>
      <c r="C131" s="548" t="s">
        <v>443</v>
      </c>
      <c r="D131" s="30">
        <f>'2 уровень'!F842</f>
        <v>111820</v>
      </c>
      <c r="E131" s="30">
        <f>'2 уровень'!G842</f>
        <v>102501.66666666667</v>
      </c>
      <c r="F131" s="30">
        <f>'2 уровень'!H842</f>
        <v>103023</v>
      </c>
      <c r="G131" s="71">
        <f>'2 уровень'!I842</f>
        <v>100.5086096161038</v>
      </c>
      <c r="H131" s="58"/>
      <c r="I131" s="58">
        <f>'2 уровень'!K842</f>
        <v>0</v>
      </c>
      <c r="J131" s="21">
        <f>'2 уровень'!L842</f>
        <v>0</v>
      </c>
      <c r="K131" s="21">
        <f>'2 уровень'!M842</f>
        <v>0</v>
      </c>
      <c r="L131" s="21">
        <f>'2 уровень'!N842</f>
        <v>0</v>
      </c>
      <c r="M131" s="21">
        <f>'2 уровень'!O842</f>
        <v>0</v>
      </c>
      <c r="N131" s="21">
        <f>'2 уровень'!P842</f>
        <v>0</v>
      </c>
      <c r="O131" s="21">
        <f>'2 уровень'!Q842</f>
        <v>0</v>
      </c>
      <c r="P131" s="167">
        <f>'2 уровень'!R842</f>
        <v>0</v>
      </c>
      <c r="Q131" s="167">
        <f>'2 уровень'!S842</f>
        <v>0</v>
      </c>
      <c r="R131" s="167">
        <f>'2 уровень'!T842</f>
        <v>0</v>
      </c>
      <c r="S131" s="167">
        <f>'2 уровень'!U842</f>
        <v>0</v>
      </c>
      <c r="T131" s="167">
        <f>'2 уровень'!V842</f>
        <v>0</v>
      </c>
      <c r="U131" s="167">
        <f>'2 уровень'!W842</f>
        <v>0</v>
      </c>
      <c r="V131" s="167">
        <f>'2 уровень'!X842</f>
        <v>0</v>
      </c>
      <c r="W131" s="167">
        <f>'2 уровень'!Y842</f>
        <v>0</v>
      </c>
      <c r="X131" s="167">
        <f>'2 уровень'!Z842</f>
        <v>0</v>
      </c>
      <c r="Y131" s="167">
        <f>'2 уровень'!AA842</f>
        <v>0</v>
      </c>
      <c r="Z131" s="167">
        <f>'2 уровень'!AB842</f>
        <v>0</v>
      </c>
      <c r="AA131" s="167">
        <f>'2 уровень'!AC842</f>
        <v>0</v>
      </c>
      <c r="AB131" s="167">
        <f>'2 уровень'!AD842</f>
        <v>0</v>
      </c>
      <c r="AC131" s="755">
        <f>'2 уровень'!AE842</f>
        <v>0</v>
      </c>
      <c r="AD131" s="167">
        <f>'2 уровень'!AF842</f>
        <v>0</v>
      </c>
      <c r="AE131" s="167">
        <f>'2 уровень'!AG842</f>
        <v>0</v>
      </c>
      <c r="AF131" s="167">
        <f>'2 уровень'!AH842</f>
        <v>0</v>
      </c>
      <c r="AG131" s="167">
        <f>'2 уровень'!AI842</f>
        <v>0</v>
      </c>
      <c r="AH131" s="357">
        <f>'2 уровень'!AJ842</f>
        <v>0</v>
      </c>
      <c r="AI131" s="167"/>
      <c r="AJ131" s="167"/>
      <c r="AK131" s="18"/>
      <c r="AL131" s="18"/>
      <c r="AM131" s="18"/>
      <c r="AN131" s="18"/>
      <c r="AO131" s="18"/>
      <c r="AP131" s="18"/>
      <c r="AQ131" s="18"/>
      <c r="AR131" s="18"/>
      <c r="AS131" s="18"/>
      <c r="AT131" s="18"/>
      <c r="AU131" s="18"/>
      <c r="AV131" s="18"/>
      <c r="AW131" s="18"/>
      <c r="AX131" s="18"/>
      <c r="AY131" s="18"/>
      <c r="AZ131" s="18"/>
      <c r="BA131" s="18"/>
      <c r="BB131" s="18"/>
      <c r="BC131" s="18"/>
      <c r="BD131" s="18"/>
      <c r="BE131" s="18"/>
      <c r="BF131" s="18"/>
      <c r="BG131" s="18"/>
      <c r="BH131" s="18"/>
      <c r="BI131" s="18"/>
      <c r="BJ131" s="18"/>
      <c r="BK131" s="18"/>
      <c r="BL131" s="18"/>
      <c r="BM131" s="18"/>
      <c r="BN131" s="18"/>
      <c r="BO131" s="18"/>
      <c r="BP131" s="18"/>
      <c r="BQ131" s="18"/>
      <c r="BR131" s="18"/>
      <c r="BS131" s="18"/>
      <c r="BT131" s="18"/>
      <c r="BU131" s="18"/>
      <c r="BV131" s="18"/>
      <c r="BW131" s="18"/>
      <c r="BX131" s="18"/>
      <c r="BY131" s="18"/>
      <c r="BZ131" s="18"/>
      <c r="CA131" s="18"/>
      <c r="CB131" s="18"/>
      <c r="CC131" s="18"/>
      <c r="CD131" s="18"/>
      <c r="CE131" s="18"/>
      <c r="CF131" s="18"/>
      <c r="CG131" s="18"/>
      <c r="CH131" s="18"/>
      <c r="CI131" s="18"/>
      <c r="CJ131" s="18"/>
      <c r="CK131" s="18"/>
      <c r="CL131" s="18"/>
      <c r="CM131" s="18"/>
      <c r="CN131" s="18"/>
      <c r="CO131" s="18"/>
      <c r="CP131" s="18"/>
      <c r="CQ131" s="18"/>
      <c r="CR131" s="18"/>
      <c r="CS131" s="18"/>
      <c r="CT131" s="18"/>
      <c r="CU131" s="18"/>
      <c r="CV131" s="18"/>
      <c r="CW131" s="18"/>
      <c r="CX131" s="18"/>
      <c r="CY131" s="18"/>
      <c r="CZ131" s="18"/>
      <c r="DA131" s="18"/>
      <c r="DB131" s="18"/>
      <c r="DC131" s="18"/>
      <c r="DD131" s="18"/>
      <c r="DE131" s="18"/>
      <c r="DF131" s="18"/>
      <c r="DG131" s="18"/>
      <c r="DH131" s="18"/>
      <c r="DI131" s="18"/>
      <c r="DJ131" s="18"/>
      <c r="DK131" s="18"/>
      <c r="DL131" s="18"/>
      <c r="DM131" s="18"/>
      <c r="DN131" s="18"/>
      <c r="DO131" s="18"/>
      <c r="DP131" s="18"/>
      <c r="DQ131" s="18"/>
      <c r="DR131" s="18"/>
      <c r="DS131" s="18"/>
      <c r="DT131" s="18"/>
      <c r="DU131" s="18"/>
      <c r="DV131" s="18"/>
      <c r="DW131" s="18"/>
      <c r="DX131" s="18"/>
      <c r="DY131" s="18"/>
      <c r="DZ131" s="18"/>
      <c r="EA131" s="18"/>
      <c r="EB131" s="18"/>
      <c r="EC131" s="18"/>
      <c r="ED131" s="18"/>
      <c r="EE131" s="18"/>
      <c r="EF131" s="18"/>
      <c r="EG131" s="18"/>
      <c r="EH131" s="18"/>
      <c r="EI131" s="18"/>
      <c r="EJ131" s="18"/>
      <c r="EK131" s="18"/>
      <c r="EL131" s="18"/>
      <c r="EM131" s="18"/>
      <c r="EN131" s="18"/>
      <c r="EO131" s="18"/>
      <c r="EP131" s="18"/>
      <c r="EQ131" s="18"/>
      <c r="ER131" s="18"/>
      <c r="ES131" s="18"/>
      <c r="ET131" s="18"/>
      <c r="EU131" s="18"/>
      <c r="EV131" s="18"/>
      <c r="EW131" s="18"/>
      <c r="EX131" s="18"/>
      <c r="EY131" s="18"/>
      <c r="EZ131" s="18"/>
      <c r="FA131" s="18"/>
      <c r="FB131" s="18"/>
      <c r="FC131" s="18"/>
      <c r="FD131" s="18"/>
      <c r="FE131" s="18"/>
      <c r="FF131" s="18"/>
      <c r="FG131" s="18"/>
      <c r="FH131" s="18"/>
      <c r="FI131" s="18"/>
      <c r="FJ131" s="18"/>
      <c r="FK131" s="18"/>
      <c r="FL131" s="18"/>
      <c r="FM131" s="18"/>
      <c r="FN131" s="18"/>
      <c r="FO131" s="18"/>
      <c r="FP131" s="18"/>
      <c r="FQ131" s="18"/>
      <c r="FR131" s="18"/>
      <c r="FS131" s="18"/>
      <c r="FT131" s="18"/>
      <c r="FU131" s="18"/>
      <c r="FV131" s="18"/>
      <c r="FW131" s="18"/>
      <c r="FX131" s="18"/>
      <c r="FY131" s="18"/>
      <c r="FZ131" s="18"/>
      <c r="GA131" s="18"/>
      <c r="GB131" s="18"/>
    </row>
    <row r="132" spans="1:184" s="45" customFormat="1" ht="30" x14ac:dyDescent="0.25">
      <c r="A132" s="18"/>
      <c r="B132" s="18">
        <v>1</v>
      </c>
      <c r="C132" s="547" t="s">
        <v>444</v>
      </c>
      <c r="D132" s="30">
        <f>'2 уровень'!F843</f>
        <v>82581</v>
      </c>
      <c r="E132" s="30">
        <f>'2 уровень'!G843</f>
        <v>75699.833333333328</v>
      </c>
      <c r="F132" s="30">
        <f>'2 уровень'!H843</f>
        <v>78493.600000000035</v>
      </c>
      <c r="G132" s="71">
        <f>'2 уровень'!I843</f>
        <v>103.69058496385949</v>
      </c>
      <c r="H132" s="58">
        <f>'2 уровень'!J843</f>
        <v>0</v>
      </c>
      <c r="I132" s="58">
        <f>'2 уровень'!K843</f>
        <v>0</v>
      </c>
      <c r="J132" s="21">
        <f>'2 уровень'!L843</f>
        <v>0</v>
      </c>
      <c r="K132" s="21">
        <f>'2 уровень'!M843</f>
        <v>0</v>
      </c>
      <c r="L132" s="21">
        <f>'2 уровень'!N843</f>
        <v>0</v>
      </c>
      <c r="M132" s="21">
        <f>'2 уровень'!O843</f>
        <v>0</v>
      </c>
      <c r="N132" s="21">
        <f>'2 уровень'!P843</f>
        <v>0</v>
      </c>
      <c r="O132" s="21">
        <f>'2 уровень'!Q843</f>
        <v>0</v>
      </c>
      <c r="P132" s="167">
        <f>'2 уровень'!R843</f>
        <v>0</v>
      </c>
      <c r="Q132" s="167">
        <f>'2 уровень'!S843</f>
        <v>0</v>
      </c>
      <c r="R132" s="167">
        <f>'2 уровень'!T843</f>
        <v>0</v>
      </c>
      <c r="S132" s="167">
        <f>'2 уровень'!U843</f>
        <v>0</v>
      </c>
      <c r="T132" s="167">
        <f>'2 уровень'!V843</f>
        <v>0</v>
      </c>
      <c r="U132" s="167">
        <f>'2 уровень'!W843</f>
        <v>0</v>
      </c>
      <c r="V132" s="167">
        <f>'2 уровень'!X843</f>
        <v>0</v>
      </c>
      <c r="W132" s="167">
        <f>'2 уровень'!Y843</f>
        <v>0</v>
      </c>
      <c r="X132" s="167">
        <f>'2 уровень'!Z843</f>
        <v>0</v>
      </c>
      <c r="Y132" s="167">
        <f>'2 уровень'!AA843</f>
        <v>0</v>
      </c>
      <c r="Z132" s="167">
        <f>'2 уровень'!AB843</f>
        <v>0</v>
      </c>
      <c r="AA132" s="167">
        <f>'2 уровень'!AC843</f>
        <v>0</v>
      </c>
      <c r="AB132" s="167">
        <f>'2 уровень'!AD843</f>
        <v>0</v>
      </c>
      <c r="AC132" s="755">
        <f>'2 уровень'!AE843</f>
        <v>0</v>
      </c>
      <c r="AD132" s="167">
        <f>'2 уровень'!AF843</f>
        <v>0</v>
      </c>
      <c r="AE132" s="167">
        <f>'2 уровень'!AG843</f>
        <v>0</v>
      </c>
      <c r="AF132" s="167">
        <f>'2 уровень'!AH843</f>
        <v>0</v>
      </c>
      <c r="AG132" s="167">
        <f>'2 уровень'!AI843</f>
        <v>0</v>
      </c>
      <c r="AH132" s="357">
        <f>'2 уровень'!AJ843</f>
        <v>0</v>
      </c>
      <c r="AI132" s="167"/>
      <c r="AJ132" s="167"/>
      <c r="AK132" s="18"/>
      <c r="AL132" s="18"/>
      <c r="AM132" s="18"/>
      <c r="AN132" s="18"/>
      <c r="AO132" s="18"/>
      <c r="AP132" s="18"/>
      <c r="AQ132" s="18"/>
      <c r="AR132" s="18"/>
      <c r="AS132" s="18"/>
      <c r="AT132" s="18"/>
      <c r="AU132" s="18"/>
      <c r="AV132" s="18"/>
      <c r="AW132" s="18"/>
      <c r="AX132" s="18"/>
      <c r="AY132" s="18"/>
      <c r="AZ132" s="18"/>
      <c r="BA132" s="18"/>
      <c r="BB132" s="18"/>
      <c r="BC132" s="18"/>
      <c r="BD132" s="18"/>
      <c r="BE132" s="18"/>
      <c r="BF132" s="18"/>
      <c r="BG132" s="18"/>
      <c r="BH132" s="18"/>
      <c r="BI132" s="18"/>
      <c r="BJ132" s="18"/>
      <c r="BK132" s="18"/>
      <c r="BL132" s="18"/>
      <c r="BM132" s="18"/>
      <c r="BN132" s="18"/>
      <c r="BO132" s="18"/>
      <c r="BP132" s="18"/>
      <c r="BQ132" s="18"/>
      <c r="BR132" s="18"/>
      <c r="BS132" s="18"/>
      <c r="BT132" s="18"/>
      <c r="BU132" s="18"/>
      <c r="BV132" s="18"/>
      <c r="BW132" s="18"/>
      <c r="BX132" s="18"/>
      <c r="BY132" s="18"/>
      <c r="BZ132" s="18"/>
      <c r="CA132" s="18"/>
      <c r="CB132" s="18"/>
      <c r="CC132" s="18"/>
      <c r="CD132" s="18"/>
      <c r="CE132" s="18"/>
      <c r="CF132" s="18"/>
      <c r="CG132" s="18"/>
      <c r="CH132" s="18"/>
      <c r="CI132" s="18"/>
      <c r="CJ132" s="18"/>
      <c r="CK132" s="18"/>
      <c r="CL132" s="18"/>
      <c r="CM132" s="18"/>
      <c r="CN132" s="18"/>
      <c r="CO132" s="18"/>
      <c r="CP132" s="18"/>
      <c r="CQ132" s="18"/>
      <c r="CR132" s="18"/>
      <c r="CS132" s="18"/>
      <c r="CT132" s="18"/>
      <c r="CU132" s="18"/>
      <c r="CV132" s="18"/>
      <c r="CW132" s="18"/>
      <c r="CX132" s="18"/>
      <c r="CY132" s="18"/>
      <c r="CZ132" s="18"/>
      <c r="DA132" s="18"/>
      <c r="DB132" s="18"/>
      <c r="DC132" s="18"/>
      <c r="DD132" s="18"/>
      <c r="DE132" s="18"/>
      <c r="DF132" s="18"/>
      <c r="DG132" s="18"/>
      <c r="DH132" s="18"/>
      <c r="DI132" s="18"/>
      <c r="DJ132" s="18"/>
      <c r="DK132" s="18"/>
      <c r="DL132" s="18"/>
      <c r="DM132" s="18"/>
      <c r="DN132" s="18"/>
      <c r="DO132" s="18"/>
      <c r="DP132" s="18"/>
      <c r="DQ132" s="18"/>
      <c r="DR132" s="18"/>
      <c r="DS132" s="18"/>
      <c r="DT132" s="18"/>
      <c r="DU132" s="18"/>
      <c r="DV132" s="18"/>
      <c r="DW132" s="18"/>
      <c r="DX132" s="18"/>
      <c r="DY132" s="18"/>
      <c r="DZ132" s="18"/>
      <c r="EA132" s="18"/>
      <c r="EB132" s="18"/>
      <c r="EC132" s="18"/>
      <c r="ED132" s="18"/>
      <c r="EE132" s="18"/>
      <c r="EF132" s="18"/>
      <c r="EG132" s="18"/>
      <c r="EH132" s="18"/>
      <c r="EI132" s="18"/>
      <c r="EJ132" s="18"/>
      <c r="EK132" s="18"/>
      <c r="EL132" s="18"/>
      <c r="EM132" s="18"/>
      <c r="EN132" s="18"/>
      <c r="EO132" s="18"/>
      <c r="EP132" s="18"/>
      <c r="EQ132" s="18"/>
      <c r="ER132" s="18"/>
      <c r="ES132" s="18"/>
      <c r="ET132" s="18"/>
      <c r="EU132" s="18"/>
      <c r="EV132" s="18"/>
      <c r="EW132" s="18"/>
      <c r="EX132" s="18"/>
      <c r="EY132" s="18"/>
      <c r="EZ132" s="18"/>
      <c r="FA132" s="18"/>
      <c r="FB132" s="18"/>
      <c r="FC132" s="18"/>
      <c r="FD132" s="18"/>
      <c r="FE132" s="18"/>
      <c r="FF132" s="18"/>
      <c r="FG132" s="18"/>
      <c r="FH132" s="18"/>
      <c r="FI132" s="18"/>
      <c r="FJ132" s="18"/>
      <c r="FK132" s="18"/>
      <c r="FL132" s="18"/>
      <c r="FM132" s="18"/>
      <c r="FN132" s="18"/>
      <c r="FO132" s="18"/>
      <c r="FP132" s="18"/>
      <c r="FQ132" s="18"/>
      <c r="FR132" s="18"/>
      <c r="FS132" s="18"/>
      <c r="FT132" s="18"/>
      <c r="FU132" s="18"/>
      <c r="FV132" s="18"/>
      <c r="FW132" s="18"/>
      <c r="FX132" s="18"/>
      <c r="FY132" s="18"/>
      <c r="FZ132" s="18"/>
      <c r="GA132" s="18"/>
      <c r="GB132" s="18"/>
    </row>
    <row r="133" spans="1:184" s="45" customFormat="1" ht="60" x14ac:dyDescent="0.25">
      <c r="A133" s="18"/>
      <c r="B133" s="18">
        <v>1</v>
      </c>
      <c r="C133" s="155" t="s">
        <v>445</v>
      </c>
      <c r="D133" s="30">
        <f>'2 уровень'!F844</f>
        <v>48000</v>
      </c>
      <c r="E133" s="30">
        <f>'2 уровень'!G844</f>
        <v>44000</v>
      </c>
      <c r="F133" s="30">
        <f>'2 уровень'!H844</f>
        <v>49043</v>
      </c>
      <c r="G133" s="71">
        <f>'2 уровень'!I844</f>
        <v>111.46136363636363</v>
      </c>
      <c r="H133" s="30"/>
      <c r="I133" s="58">
        <f>'2 уровень'!K844</f>
        <v>0</v>
      </c>
      <c r="J133" s="21">
        <f>'2 уровень'!L844</f>
        <v>0</v>
      </c>
      <c r="K133" s="21">
        <f>'2 уровень'!M844</f>
        <v>0</v>
      </c>
      <c r="L133" s="21">
        <f>'2 уровень'!N844</f>
        <v>0</v>
      </c>
      <c r="M133" s="21">
        <f>'2 уровень'!O844</f>
        <v>0</v>
      </c>
      <c r="N133" s="21">
        <f>'2 уровень'!P844</f>
        <v>0</v>
      </c>
      <c r="O133" s="21">
        <f>'2 уровень'!Q844</f>
        <v>0</v>
      </c>
      <c r="P133" s="167">
        <f>'2 уровень'!R844</f>
        <v>0</v>
      </c>
      <c r="Q133" s="167">
        <f>'2 уровень'!S844</f>
        <v>0</v>
      </c>
      <c r="R133" s="167">
        <f>'2 уровень'!T844</f>
        <v>0</v>
      </c>
      <c r="S133" s="167">
        <f>'2 уровень'!U844</f>
        <v>0</v>
      </c>
      <c r="T133" s="167">
        <f>'2 уровень'!V844</f>
        <v>0</v>
      </c>
      <c r="U133" s="167">
        <f>'2 уровень'!W844</f>
        <v>0</v>
      </c>
      <c r="V133" s="167">
        <f>'2 уровень'!X844</f>
        <v>0</v>
      </c>
      <c r="W133" s="167">
        <f>'2 уровень'!Y844</f>
        <v>0</v>
      </c>
      <c r="X133" s="167">
        <f>'2 уровень'!Z844</f>
        <v>0</v>
      </c>
      <c r="Y133" s="167">
        <f>'2 уровень'!AA844</f>
        <v>0</v>
      </c>
      <c r="Z133" s="167">
        <f>'2 уровень'!AB844</f>
        <v>0</v>
      </c>
      <c r="AA133" s="167">
        <f>'2 уровень'!AC844</f>
        <v>0</v>
      </c>
      <c r="AB133" s="167">
        <f>'2 уровень'!AD844</f>
        <v>0</v>
      </c>
      <c r="AC133" s="755">
        <f>'2 уровень'!AE844</f>
        <v>0</v>
      </c>
      <c r="AD133" s="167">
        <f>'2 уровень'!AF844</f>
        <v>0</v>
      </c>
      <c r="AE133" s="167">
        <f>'2 уровень'!AG844</f>
        <v>0</v>
      </c>
      <c r="AF133" s="167">
        <f>'2 уровень'!AH844</f>
        <v>0</v>
      </c>
      <c r="AG133" s="167">
        <f>'2 уровень'!AI844</f>
        <v>0</v>
      </c>
      <c r="AH133" s="357">
        <f>'2 уровень'!AJ844</f>
        <v>0</v>
      </c>
      <c r="AI133" s="167"/>
      <c r="AJ133" s="167"/>
      <c r="AK133" s="18"/>
      <c r="AL133" s="18"/>
      <c r="AM133" s="18"/>
      <c r="AN133" s="18"/>
      <c r="AO133" s="18"/>
      <c r="AP133" s="18"/>
      <c r="AQ133" s="18"/>
      <c r="AR133" s="18"/>
      <c r="AS133" s="18"/>
      <c r="AT133" s="18"/>
      <c r="AU133" s="18"/>
      <c r="AV133" s="18"/>
      <c r="AW133" s="18"/>
      <c r="AX133" s="18"/>
      <c r="AY133" s="18"/>
      <c r="AZ133" s="18"/>
      <c r="BA133" s="18"/>
      <c r="BB133" s="18"/>
      <c r="BC133" s="18"/>
      <c r="BD133" s="18"/>
      <c r="BE133" s="18"/>
      <c r="BF133" s="18"/>
      <c r="BG133" s="18"/>
      <c r="BH133" s="18"/>
      <c r="BI133" s="18"/>
      <c r="BJ133" s="18"/>
      <c r="BK133" s="18"/>
      <c r="BL133" s="18"/>
      <c r="BM133" s="18"/>
      <c r="BN133" s="18"/>
      <c r="BO133" s="18"/>
      <c r="BP133" s="18"/>
      <c r="BQ133" s="18"/>
      <c r="BR133" s="18"/>
      <c r="BS133" s="18"/>
      <c r="BT133" s="18"/>
      <c r="BU133" s="18"/>
      <c r="BV133" s="18"/>
      <c r="BW133" s="18"/>
      <c r="BX133" s="18"/>
      <c r="BY133" s="18"/>
      <c r="BZ133" s="18"/>
      <c r="CA133" s="18"/>
      <c r="CB133" s="18"/>
      <c r="CC133" s="18"/>
      <c r="CD133" s="18"/>
      <c r="CE133" s="18"/>
      <c r="CF133" s="18"/>
      <c r="CG133" s="18"/>
      <c r="CH133" s="18"/>
      <c r="CI133" s="18"/>
      <c r="CJ133" s="18"/>
      <c r="CK133" s="18"/>
      <c r="CL133" s="18"/>
      <c r="CM133" s="18"/>
      <c r="CN133" s="18"/>
      <c r="CO133" s="18"/>
      <c r="CP133" s="18"/>
      <c r="CQ133" s="18"/>
      <c r="CR133" s="18"/>
      <c r="CS133" s="18"/>
      <c r="CT133" s="18"/>
      <c r="CU133" s="18"/>
      <c r="CV133" s="18"/>
      <c r="CW133" s="18"/>
      <c r="CX133" s="18"/>
      <c r="CY133" s="18"/>
      <c r="CZ133" s="18"/>
      <c r="DA133" s="18"/>
      <c r="DB133" s="18"/>
      <c r="DC133" s="18"/>
      <c r="DD133" s="18"/>
      <c r="DE133" s="18"/>
      <c r="DF133" s="18"/>
      <c r="DG133" s="18"/>
      <c r="DH133" s="18"/>
      <c r="DI133" s="18"/>
      <c r="DJ133" s="18"/>
      <c r="DK133" s="18"/>
      <c r="DL133" s="18"/>
      <c r="DM133" s="18"/>
      <c r="DN133" s="18"/>
      <c r="DO133" s="18"/>
      <c r="DP133" s="18"/>
      <c r="DQ133" s="18"/>
      <c r="DR133" s="18"/>
      <c r="DS133" s="18"/>
      <c r="DT133" s="18"/>
      <c r="DU133" s="18"/>
      <c r="DV133" s="18"/>
      <c r="DW133" s="18"/>
      <c r="DX133" s="18"/>
      <c r="DY133" s="18"/>
      <c r="DZ133" s="18"/>
      <c r="EA133" s="18"/>
      <c r="EB133" s="18"/>
      <c r="EC133" s="18"/>
      <c r="ED133" s="18"/>
      <c r="EE133" s="18"/>
      <c r="EF133" s="18"/>
      <c r="EG133" s="18"/>
      <c r="EH133" s="18"/>
      <c r="EI133" s="18"/>
      <c r="EJ133" s="18"/>
      <c r="EK133" s="18"/>
      <c r="EL133" s="18"/>
      <c r="EM133" s="18"/>
      <c r="EN133" s="18"/>
      <c r="EO133" s="18"/>
      <c r="EP133" s="18"/>
      <c r="EQ133" s="18"/>
      <c r="ER133" s="18"/>
      <c r="ES133" s="18"/>
      <c r="ET133" s="18"/>
      <c r="EU133" s="18"/>
      <c r="EV133" s="18"/>
      <c r="EW133" s="18"/>
      <c r="EX133" s="18"/>
      <c r="EY133" s="18"/>
      <c r="EZ133" s="18"/>
      <c r="FA133" s="18"/>
      <c r="FB133" s="18"/>
      <c r="FC133" s="18"/>
      <c r="FD133" s="18"/>
      <c r="FE133" s="18"/>
      <c r="FF133" s="18"/>
      <c r="FG133" s="18"/>
      <c r="FH133" s="18"/>
      <c r="FI133" s="18"/>
      <c r="FJ133" s="18"/>
      <c r="FK133" s="18"/>
      <c r="FL133" s="18"/>
      <c r="FM133" s="18"/>
      <c r="FN133" s="18"/>
      <c r="FO133" s="18"/>
      <c r="FP133" s="18"/>
      <c r="FQ133" s="18"/>
      <c r="FR133" s="18"/>
      <c r="FS133" s="18"/>
      <c r="FT133" s="18"/>
      <c r="FU133" s="18"/>
      <c r="FV133" s="18"/>
      <c r="FW133" s="18"/>
      <c r="FX133" s="18"/>
      <c r="FY133" s="18"/>
      <c r="FZ133" s="18"/>
      <c r="GA133" s="18"/>
      <c r="GB133" s="18"/>
    </row>
    <row r="134" spans="1:184" s="45" customFormat="1" ht="60" x14ac:dyDescent="0.25">
      <c r="A134" s="18"/>
      <c r="B134" s="18">
        <v>1</v>
      </c>
      <c r="C134" s="548" t="s">
        <v>483</v>
      </c>
      <c r="D134" s="30">
        <f>'2 уровень'!F845</f>
        <v>21000</v>
      </c>
      <c r="E134" s="30">
        <f>'2 уровень'!G845</f>
        <v>19250</v>
      </c>
      <c r="F134" s="30">
        <f>'2 уровень'!H845</f>
        <v>21608</v>
      </c>
      <c r="G134" s="71">
        <f>'2 уровень'!I845</f>
        <v>112.24935064935065</v>
      </c>
      <c r="H134" s="58">
        <f>'2 уровень'!J845</f>
        <v>0</v>
      </c>
      <c r="I134" s="58">
        <f>'2 уровень'!K845</f>
        <v>0</v>
      </c>
      <c r="J134" s="21">
        <f>'2 уровень'!L845</f>
        <v>0</v>
      </c>
      <c r="K134" s="21">
        <f>'2 уровень'!M845</f>
        <v>0</v>
      </c>
      <c r="L134" s="21">
        <f>'2 уровень'!N845</f>
        <v>0</v>
      </c>
      <c r="M134" s="21">
        <f>'2 уровень'!O845</f>
        <v>0</v>
      </c>
      <c r="N134" s="21">
        <f>'2 уровень'!P845</f>
        <v>0</v>
      </c>
      <c r="O134" s="21">
        <f>'2 уровень'!Q845</f>
        <v>0</v>
      </c>
      <c r="P134" s="167">
        <f>'2 уровень'!R845</f>
        <v>0</v>
      </c>
      <c r="Q134" s="167">
        <f>'2 уровень'!S845</f>
        <v>0</v>
      </c>
      <c r="R134" s="167">
        <f>'2 уровень'!T845</f>
        <v>0</v>
      </c>
      <c r="S134" s="167">
        <f>'2 уровень'!U845</f>
        <v>0</v>
      </c>
      <c r="T134" s="167">
        <f>'2 уровень'!V845</f>
        <v>0</v>
      </c>
      <c r="U134" s="167">
        <f>'2 уровень'!W845</f>
        <v>0</v>
      </c>
      <c r="V134" s="167">
        <f>'2 уровень'!X845</f>
        <v>0</v>
      </c>
      <c r="W134" s="167">
        <f>'2 уровень'!Y845</f>
        <v>0</v>
      </c>
      <c r="X134" s="167">
        <f>'2 уровень'!Z845</f>
        <v>0</v>
      </c>
      <c r="Y134" s="167">
        <f>'2 уровень'!AA845</f>
        <v>0</v>
      </c>
      <c r="Z134" s="167">
        <f>'2 уровень'!AB845</f>
        <v>0</v>
      </c>
      <c r="AA134" s="167">
        <f>'2 уровень'!AC845</f>
        <v>0</v>
      </c>
      <c r="AB134" s="167">
        <f>'2 уровень'!AD845</f>
        <v>0</v>
      </c>
      <c r="AC134" s="755">
        <f>'2 уровень'!AE845</f>
        <v>0</v>
      </c>
      <c r="AD134" s="167">
        <f>'2 уровень'!AF845</f>
        <v>0</v>
      </c>
      <c r="AE134" s="167">
        <f>'2 уровень'!AG845</f>
        <v>0</v>
      </c>
      <c r="AF134" s="167">
        <f>'2 уровень'!AH845</f>
        <v>0</v>
      </c>
      <c r="AG134" s="167">
        <f>'2 уровень'!AI845</f>
        <v>0</v>
      </c>
      <c r="AH134" s="357">
        <f>'2 уровень'!AJ845</f>
        <v>0</v>
      </c>
      <c r="AI134" s="167"/>
      <c r="AJ134" s="167"/>
      <c r="AK134" s="18"/>
      <c r="AL134" s="18"/>
      <c r="AM134" s="18"/>
      <c r="AN134" s="18"/>
      <c r="AO134" s="18"/>
      <c r="AP134" s="18"/>
      <c r="AQ134" s="18"/>
      <c r="AR134" s="18"/>
      <c r="AS134" s="18"/>
      <c r="AT134" s="18"/>
      <c r="AU134" s="18"/>
      <c r="AV134" s="18"/>
      <c r="AW134" s="18"/>
      <c r="AX134" s="18"/>
      <c r="AY134" s="18"/>
      <c r="AZ134" s="18"/>
      <c r="BA134" s="18"/>
      <c r="BB134" s="18"/>
      <c r="BC134" s="18"/>
      <c r="BD134" s="18"/>
      <c r="BE134" s="18"/>
      <c r="BF134" s="18"/>
      <c r="BG134" s="18"/>
      <c r="BH134" s="18"/>
      <c r="BI134" s="18"/>
      <c r="BJ134" s="18"/>
      <c r="BK134" s="18"/>
      <c r="BL134" s="18"/>
      <c r="BM134" s="18"/>
      <c r="BN134" s="18"/>
      <c r="BO134" s="18"/>
      <c r="BP134" s="18"/>
      <c r="BQ134" s="18"/>
      <c r="BR134" s="18"/>
      <c r="BS134" s="18"/>
      <c r="BT134" s="18"/>
      <c r="BU134" s="18"/>
      <c r="BV134" s="18"/>
      <c r="BW134" s="18"/>
      <c r="BX134" s="18"/>
      <c r="BY134" s="18"/>
      <c r="BZ134" s="18"/>
      <c r="CA134" s="18"/>
      <c r="CB134" s="18"/>
      <c r="CC134" s="18"/>
      <c r="CD134" s="18"/>
      <c r="CE134" s="18"/>
      <c r="CF134" s="18"/>
      <c r="CG134" s="18"/>
      <c r="CH134" s="18"/>
      <c r="CI134" s="18"/>
      <c r="CJ134" s="18"/>
      <c r="CK134" s="18"/>
      <c r="CL134" s="18"/>
      <c r="CM134" s="18"/>
      <c r="CN134" s="18"/>
      <c r="CO134" s="18"/>
      <c r="CP134" s="18"/>
      <c r="CQ134" s="18"/>
      <c r="CR134" s="18"/>
      <c r="CS134" s="18"/>
      <c r="CT134" s="18"/>
      <c r="CU134" s="18"/>
      <c r="CV134" s="18"/>
      <c r="CW134" s="18"/>
      <c r="CX134" s="18"/>
      <c r="CY134" s="18"/>
      <c r="CZ134" s="18"/>
      <c r="DA134" s="18"/>
      <c r="DB134" s="18"/>
      <c r="DC134" s="18"/>
      <c r="DD134" s="18"/>
      <c r="DE134" s="18"/>
      <c r="DF134" s="18"/>
      <c r="DG134" s="18"/>
      <c r="DH134" s="18"/>
      <c r="DI134" s="18"/>
      <c r="DJ134" s="18"/>
      <c r="DK134" s="18"/>
      <c r="DL134" s="18"/>
      <c r="DM134" s="18"/>
      <c r="DN134" s="18"/>
      <c r="DO134" s="18"/>
      <c r="DP134" s="18"/>
      <c r="DQ134" s="18"/>
      <c r="DR134" s="18"/>
      <c r="DS134" s="18"/>
      <c r="DT134" s="18"/>
      <c r="DU134" s="18"/>
      <c r="DV134" s="18"/>
      <c r="DW134" s="18"/>
      <c r="DX134" s="18"/>
      <c r="DY134" s="18"/>
      <c r="DZ134" s="18"/>
      <c r="EA134" s="18"/>
      <c r="EB134" s="18"/>
      <c r="EC134" s="18"/>
      <c r="ED134" s="18"/>
      <c r="EE134" s="18"/>
      <c r="EF134" s="18"/>
      <c r="EG134" s="18"/>
      <c r="EH134" s="18"/>
      <c r="EI134" s="18"/>
      <c r="EJ134" s="18"/>
      <c r="EK134" s="18"/>
      <c r="EL134" s="18"/>
      <c r="EM134" s="18"/>
      <c r="EN134" s="18"/>
      <c r="EO134" s="18"/>
      <c r="EP134" s="18"/>
      <c r="EQ134" s="18"/>
      <c r="ER134" s="18"/>
      <c r="ES134" s="18"/>
      <c r="ET134" s="18"/>
      <c r="EU134" s="18"/>
      <c r="EV134" s="18"/>
      <c r="EW134" s="18"/>
      <c r="EX134" s="18"/>
      <c r="EY134" s="18"/>
      <c r="EZ134" s="18"/>
      <c r="FA134" s="18"/>
      <c r="FB134" s="18"/>
      <c r="FC134" s="18"/>
      <c r="FD134" s="18"/>
      <c r="FE134" s="18"/>
      <c r="FF134" s="18"/>
      <c r="FG134" s="18"/>
      <c r="FH134" s="18"/>
      <c r="FI134" s="18"/>
      <c r="FJ134" s="18"/>
      <c r="FK134" s="18"/>
      <c r="FL134" s="18"/>
      <c r="FM134" s="18"/>
      <c r="FN134" s="18"/>
      <c r="FO134" s="18"/>
      <c r="FP134" s="18"/>
      <c r="FQ134" s="18"/>
      <c r="FR134" s="18"/>
      <c r="FS134" s="18"/>
      <c r="FT134" s="18"/>
      <c r="FU134" s="18"/>
      <c r="FV134" s="18"/>
      <c r="FW134" s="18"/>
      <c r="FX134" s="18"/>
      <c r="FY134" s="18"/>
      <c r="FZ134" s="18"/>
      <c r="GA134" s="18"/>
      <c r="GB134" s="18"/>
    </row>
    <row r="135" spans="1:184" s="45" customFormat="1" ht="60" x14ac:dyDescent="0.25">
      <c r="A135" s="18"/>
      <c r="B135" s="18">
        <v>1</v>
      </c>
      <c r="C135" s="548" t="s">
        <v>446</v>
      </c>
      <c r="D135" s="30">
        <f>'2 уровень'!F846</f>
        <v>0</v>
      </c>
      <c r="E135" s="30">
        <f>'2 уровень'!G846</f>
        <v>0</v>
      </c>
      <c r="F135" s="30">
        <f>'2 уровень'!H846</f>
        <v>0</v>
      </c>
      <c r="G135" s="71">
        <f>'2 уровень'!I846</f>
        <v>0</v>
      </c>
      <c r="H135" s="58">
        <f>'2 уровень'!J846</f>
        <v>0</v>
      </c>
      <c r="I135" s="58">
        <f>'2 уровень'!K846</f>
        <v>0</v>
      </c>
      <c r="J135" s="21">
        <f>'2 уровень'!L846</f>
        <v>0</v>
      </c>
      <c r="K135" s="21">
        <f>'2 уровень'!M846</f>
        <v>0</v>
      </c>
      <c r="L135" s="21">
        <f>'2 уровень'!N846</f>
        <v>0</v>
      </c>
      <c r="M135" s="21">
        <f>'2 уровень'!O846</f>
        <v>0</v>
      </c>
      <c r="N135" s="21">
        <f>'2 уровень'!P846</f>
        <v>0</v>
      </c>
      <c r="O135" s="21">
        <f>'2 уровень'!Q846</f>
        <v>0</v>
      </c>
      <c r="P135" s="167">
        <f>'2 уровень'!R846</f>
        <v>0</v>
      </c>
      <c r="Q135" s="167">
        <f>'2 уровень'!S846</f>
        <v>0</v>
      </c>
      <c r="R135" s="167">
        <f>'2 уровень'!T846</f>
        <v>0</v>
      </c>
      <c r="S135" s="167">
        <f>'2 уровень'!U846</f>
        <v>0</v>
      </c>
      <c r="T135" s="167">
        <f>'2 уровень'!V846</f>
        <v>0</v>
      </c>
      <c r="U135" s="167">
        <f>'2 уровень'!W846</f>
        <v>0</v>
      </c>
      <c r="V135" s="167">
        <f>'2 уровень'!X846</f>
        <v>0</v>
      </c>
      <c r="W135" s="167">
        <f>'2 уровень'!Y846</f>
        <v>0</v>
      </c>
      <c r="X135" s="167">
        <f>'2 уровень'!Z846</f>
        <v>0</v>
      </c>
      <c r="Y135" s="167">
        <f>'2 уровень'!AA846</f>
        <v>0</v>
      </c>
      <c r="Z135" s="167">
        <f>'2 уровень'!AB846</f>
        <v>0</v>
      </c>
      <c r="AA135" s="167">
        <f>'2 уровень'!AC846</f>
        <v>0</v>
      </c>
      <c r="AB135" s="167">
        <f>'2 уровень'!AD846</f>
        <v>0</v>
      </c>
      <c r="AC135" s="755">
        <f>'2 уровень'!AE846</f>
        <v>0</v>
      </c>
      <c r="AD135" s="167">
        <f>'2 уровень'!AF846</f>
        <v>0</v>
      </c>
      <c r="AE135" s="167">
        <f>'2 уровень'!AG846</f>
        <v>0</v>
      </c>
      <c r="AF135" s="167">
        <f>'2 уровень'!AH846</f>
        <v>0</v>
      </c>
      <c r="AG135" s="167">
        <f>'2 уровень'!AI846</f>
        <v>0</v>
      </c>
      <c r="AH135" s="357">
        <f>'2 уровень'!AJ846</f>
        <v>0</v>
      </c>
      <c r="AI135" s="167"/>
      <c r="AJ135" s="167"/>
      <c r="AK135" s="18"/>
      <c r="AL135" s="18"/>
      <c r="AM135" s="18"/>
      <c r="AN135" s="18"/>
      <c r="AO135" s="18"/>
      <c r="AP135" s="18"/>
      <c r="AQ135" s="18"/>
      <c r="AR135" s="18"/>
      <c r="AS135" s="18"/>
      <c r="AT135" s="18"/>
      <c r="AU135" s="18"/>
      <c r="AV135" s="18"/>
      <c r="AW135" s="18"/>
      <c r="AX135" s="18"/>
      <c r="AY135" s="18"/>
      <c r="AZ135" s="18"/>
      <c r="BA135" s="18"/>
      <c r="BB135" s="18"/>
      <c r="BC135" s="18"/>
      <c r="BD135" s="18"/>
      <c r="BE135" s="18"/>
      <c r="BF135" s="18"/>
      <c r="BG135" s="18"/>
      <c r="BH135" s="18"/>
      <c r="BI135" s="18"/>
      <c r="BJ135" s="18"/>
      <c r="BK135" s="18"/>
      <c r="BL135" s="18"/>
      <c r="BM135" s="18"/>
      <c r="BN135" s="18"/>
      <c r="BO135" s="18"/>
      <c r="BP135" s="18"/>
      <c r="BQ135" s="18"/>
      <c r="BR135" s="18"/>
      <c r="BS135" s="18"/>
      <c r="BT135" s="18"/>
      <c r="BU135" s="18"/>
      <c r="BV135" s="18"/>
      <c r="BW135" s="18"/>
      <c r="BX135" s="18"/>
      <c r="BY135" s="18"/>
      <c r="BZ135" s="18"/>
      <c r="CA135" s="18"/>
      <c r="CB135" s="18"/>
      <c r="CC135" s="18"/>
      <c r="CD135" s="18"/>
      <c r="CE135" s="18"/>
      <c r="CF135" s="18"/>
      <c r="CG135" s="18"/>
      <c r="CH135" s="18"/>
      <c r="CI135" s="18"/>
      <c r="CJ135" s="18"/>
      <c r="CK135" s="18"/>
      <c r="CL135" s="18"/>
      <c r="CM135" s="18"/>
      <c r="CN135" s="18"/>
      <c r="CO135" s="18"/>
      <c r="CP135" s="18"/>
      <c r="CQ135" s="18"/>
      <c r="CR135" s="18"/>
      <c r="CS135" s="18"/>
      <c r="CT135" s="18"/>
      <c r="CU135" s="18"/>
      <c r="CV135" s="18"/>
      <c r="CW135" s="18"/>
      <c r="CX135" s="18"/>
      <c r="CY135" s="18"/>
      <c r="CZ135" s="18"/>
      <c r="DA135" s="18"/>
      <c r="DB135" s="18"/>
      <c r="DC135" s="18"/>
      <c r="DD135" s="18"/>
      <c r="DE135" s="18"/>
      <c r="DF135" s="18"/>
      <c r="DG135" s="18"/>
      <c r="DH135" s="18"/>
      <c r="DI135" s="18"/>
      <c r="DJ135" s="18"/>
      <c r="DK135" s="18"/>
      <c r="DL135" s="18"/>
      <c r="DM135" s="18"/>
      <c r="DN135" s="18"/>
      <c r="DO135" s="18"/>
      <c r="DP135" s="18"/>
      <c r="DQ135" s="18"/>
      <c r="DR135" s="18"/>
      <c r="DS135" s="18"/>
      <c r="DT135" s="18"/>
      <c r="DU135" s="18"/>
      <c r="DV135" s="18"/>
      <c r="DW135" s="18"/>
      <c r="DX135" s="18"/>
      <c r="DY135" s="18"/>
      <c r="DZ135" s="18"/>
      <c r="EA135" s="18"/>
      <c r="EB135" s="18"/>
      <c r="EC135" s="18"/>
      <c r="ED135" s="18"/>
      <c r="EE135" s="18"/>
      <c r="EF135" s="18"/>
      <c r="EG135" s="18"/>
      <c r="EH135" s="18"/>
      <c r="EI135" s="18"/>
      <c r="EJ135" s="18"/>
      <c r="EK135" s="18"/>
      <c r="EL135" s="18"/>
      <c r="EM135" s="18"/>
      <c r="EN135" s="18"/>
      <c r="EO135" s="18"/>
      <c r="EP135" s="18"/>
      <c r="EQ135" s="18"/>
      <c r="ER135" s="18"/>
      <c r="ES135" s="18"/>
      <c r="ET135" s="18"/>
      <c r="EU135" s="18"/>
      <c r="EV135" s="18"/>
      <c r="EW135" s="18"/>
      <c r="EX135" s="18"/>
      <c r="EY135" s="18"/>
      <c r="EZ135" s="18"/>
      <c r="FA135" s="18"/>
      <c r="FB135" s="18"/>
      <c r="FC135" s="18"/>
      <c r="FD135" s="18"/>
      <c r="FE135" s="18"/>
      <c r="FF135" s="18"/>
      <c r="FG135" s="18"/>
      <c r="FH135" s="18"/>
      <c r="FI135" s="18"/>
      <c r="FJ135" s="18"/>
      <c r="FK135" s="18"/>
      <c r="FL135" s="18"/>
      <c r="FM135" s="18"/>
      <c r="FN135" s="18"/>
      <c r="FO135" s="18"/>
      <c r="FP135" s="18"/>
      <c r="FQ135" s="18"/>
      <c r="FR135" s="18"/>
      <c r="FS135" s="18"/>
      <c r="FT135" s="18"/>
      <c r="FU135" s="18"/>
      <c r="FV135" s="18"/>
      <c r="FW135" s="18"/>
      <c r="FX135" s="18"/>
      <c r="FY135" s="18"/>
      <c r="FZ135" s="18"/>
      <c r="GA135" s="18"/>
      <c r="GB135" s="18"/>
    </row>
    <row r="136" spans="1:184" s="45" customFormat="1" ht="45" x14ac:dyDescent="0.25">
      <c r="A136" s="18"/>
      <c r="B136" s="18">
        <v>1</v>
      </c>
      <c r="C136" s="155" t="s">
        <v>447</v>
      </c>
      <c r="D136" s="30">
        <f>'2 уровень'!F847</f>
        <v>21500</v>
      </c>
      <c r="E136" s="30">
        <f>'2 уровень'!G847</f>
        <v>19708.333333333336</v>
      </c>
      <c r="F136" s="30">
        <f>'2 уровень'!H847</f>
        <v>13186</v>
      </c>
      <c r="G136" s="71">
        <f>'2 уровень'!I847</f>
        <v>66.905708245243119</v>
      </c>
      <c r="H136" s="58">
        <f>'2 уровень'!J847</f>
        <v>0</v>
      </c>
      <c r="I136" s="58">
        <f>'2 уровень'!K847</f>
        <v>0</v>
      </c>
      <c r="J136" s="21">
        <f>'2 уровень'!L847</f>
        <v>0</v>
      </c>
      <c r="K136" s="21">
        <f>'2 уровень'!M847</f>
        <v>0</v>
      </c>
      <c r="L136" s="21">
        <f>'2 уровень'!N847</f>
        <v>0</v>
      </c>
      <c r="M136" s="21">
        <f>'2 уровень'!O847</f>
        <v>0</v>
      </c>
      <c r="N136" s="21">
        <f>'2 уровень'!P847</f>
        <v>0</v>
      </c>
      <c r="O136" s="21">
        <f>'2 уровень'!Q847</f>
        <v>0</v>
      </c>
      <c r="P136" s="167">
        <f>'2 уровень'!R847</f>
        <v>0</v>
      </c>
      <c r="Q136" s="167">
        <f>'2 уровень'!S847</f>
        <v>0</v>
      </c>
      <c r="R136" s="167">
        <f>'2 уровень'!T847</f>
        <v>0</v>
      </c>
      <c r="S136" s="167">
        <f>'2 уровень'!U847</f>
        <v>0</v>
      </c>
      <c r="T136" s="167">
        <f>'2 уровень'!V847</f>
        <v>0</v>
      </c>
      <c r="U136" s="167">
        <f>'2 уровень'!W847</f>
        <v>0</v>
      </c>
      <c r="V136" s="167">
        <f>'2 уровень'!X847</f>
        <v>0</v>
      </c>
      <c r="W136" s="167">
        <f>'2 уровень'!Y847</f>
        <v>0</v>
      </c>
      <c r="X136" s="167">
        <f>'2 уровень'!Z847</f>
        <v>0</v>
      </c>
      <c r="Y136" s="167">
        <f>'2 уровень'!AA847</f>
        <v>0</v>
      </c>
      <c r="Z136" s="167">
        <f>'2 уровень'!AB847</f>
        <v>0</v>
      </c>
      <c r="AA136" s="167">
        <f>'2 уровень'!AC847</f>
        <v>0</v>
      </c>
      <c r="AB136" s="167">
        <f>'2 уровень'!AD847</f>
        <v>0</v>
      </c>
      <c r="AC136" s="755">
        <f>'2 уровень'!AE847</f>
        <v>0</v>
      </c>
      <c r="AD136" s="167">
        <f>'2 уровень'!AF847</f>
        <v>0</v>
      </c>
      <c r="AE136" s="167">
        <f>'2 уровень'!AG847</f>
        <v>0</v>
      </c>
      <c r="AF136" s="167">
        <f>'2 уровень'!AH847</f>
        <v>0</v>
      </c>
      <c r="AG136" s="167">
        <f>'2 уровень'!AI847</f>
        <v>0</v>
      </c>
      <c r="AH136" s="357">
        <f>'2 уровень'!AJ847</f>
        <v>0</v>
      </c>
      <c r="AI136" s="167"/>
      <c r="AJ136" s="167"/>
      <c r="AK136" s="18"/>
      <c r="AL136" s="18"/>
      <c r="AM136" s="18"/>
      <c r="AN136" s="18"/>
      <c r="AO136" s="18"/>
      <c r="AP136" s="18"/>
      <c r="AQ136" s="18"/>
      <c r="AR136" s="18"/>
      <c r="AS136" s="18"/>
      <c r="AT136" s="18"/>
      <c r="AU136" s="18"/>
      <c r="AV136" s="18"/>
      <c r="AW136" s="18"/>
      <c r="AX136" s="18"/>
      <c r="AY136" s="18"/>
      <c r="AZ136" s="18"/>
      <c r="BA136" s="18"/>
      <c r="BB136" s="18"/>
      <c r="BC136" s="18"/>
      <c r="BD136" s="18"/>
      <c r="BE136" s="18"/>
      <c r="BF136" s="18"/>
      <c r="BG136" s="18"/>
      <c r="BH136" s="18"/>
      <c r="BI136" s="18"/>
      <c r="BJ136" s="18"/>
      <c r="BK136" s="18"/>
      <c r="BL136" s="18"/>
      <c r="BM136" s="18"/>
      <c r="BN136" s="18"/>
      <c r="BO136" s="18"/>
      <c r="BP136" s="18"/>
      <c r="BQ136" s="18"/>
      <c r="BR136" s="18"/>
      <c r="BS136" s="18"/>
      <c r="BT136" s="18"/>
      <c r="BU136" s="18"/>
      <c r="BV136" s="18"/>
      <c r="BW136" s="18"/>
      <c r="BX136" s="18"/>
      <c r="BY136" s="18"/>
      <c r="BZ136" s="18"/>
      <c r="CA136" s="18"/>
      <c r="CB136" s="18"/>
      <c r="CC136" s="18"/>
      <c r="CD136" s="18"/>
      <c r="CE136" s="18"/>
      <c r="CF136" s="18"/>
      <c r="CG136" s="18"/>
      <c r="CH136" s="18"/>
      <c r="CI136" s="18"/>
      <c r="CJ136" s="18"/>
      <c r="CK136" s="18"/>
      <c r="CL136" s="18"/>
      <c r="CM136" s="18"/>
      <c r="CN136" s="18"/>
      <c r="CO136" s="18"/>
      <c r="CP136" s="18"/>
      <c r="CQ136" s="18"/>
      <c r="CR136" s="18"/>
      <c r="CS136" s="18"/>
      <c r="CT136" s="18"/>
      <c r="CU136" s="18"/>
      <c r="CV136" s="18"/>
      <c r="CW136" s="18"/>
      <c r="CX136" s="18"/>
      <c r="CY136" s="18"/>
      <c r="CZ136" s="18"/>
      <c r="DA136" s="18"/>
      <c r="DB136" s="18"/>
      <c r="DC136" s="18"/>
      <c r="DD136" s="18"/>
      <c r="DE136" s="18"/>
      <c r="DF136" s="18"/>
      <c r="DG136" s="18"/>
      <c r="DH136" s="18"/>
      <c r="DI136" s="18"/>
      <c r="DJ136" s="18"/>
      <c r="DK136" s="18"/>
      <c r="DL136" s="18"/>
      <c r="DM136" s="18"/>
      <c r="DN136" s="18"/>
      <c r="DO136" s="18"/>
      <c r="DP136" s="18"/>
      <c r="DQ136" s="18"/>
      <c r="DR136" s="18"/>
      <c r="DS136" s="18"/>
      <c r="DT136" s="18"/>
      <c r="DU136" s="18"/>
      <c r="DV136" s="18"/>
      <c r="DW136" s="18"/>
      <c r="DX136" s="18"/>
      <c r="DY136" s="18"/>
      <c r="DZ136" s="18"/>
      <c r="EA136" s="18"/>
      <c r="EB136" s="18"/>
      <c r="EC136" s="18"/>
      <c r="ED136" s="18"/>
      <c r="EE136" s="18"/>
      <c r="EF136" s="18"/>
      <c r="EG136" s="18"/>
      <c r="EH136" s="18"/>
      <c r="EI136" s="18"/>
      <c r="EJ136" s="18"/>
      <c r="EK136" s="18"/>
      <c r="EL136" s="18"/>
      <c r="EM136" s="18"/>
      <c r="EN136" s="18"/>
      <c r="EO136" s="18"/>
      <c r="EP136" s="18"/>
      <c r="EQ136" s="18"/>
      <c r="ER136" s="18"/>
      <c r="ES136" s="18"/>
      <c r="ET136" s="18"/>
      <c r="EU136" s="18"/>
      <c r="EV136" s="18"/>
      <c r="EW136" s="18"/>
      <c r="EX136" s="18"/>
      <c r="EY136" s="18"/>
      <c r="EZ136" s="18"/>
      <c r="FA136" s="18"/>
      <c r="FB136" s="18"/>
      <c r="FC136" s="18"/>
      <c r="FD136" s="18"/>
      <c r="FE136" s="18"/>
      <c r="FF136" s="18"/>
      <c r="FG136" s="18"/>
      <c r="FH136" s="18"/>
      <c r="FI136" s="18"/>
      <c r="FJ136" s="18"/>
      <c r="FK136" s="18"/>
      <c r="FL136" s="18"/>
      <c r="FM136" s="18"/>
      <c r="FN136" s="18"/>
      <c r="FO136" s="18"/>
      <c r="FP136" s="18"/>
      <c r="FQ136" s="18"/>
      <c r="FR136" s="18"/>
      <c r="FS136" s="18"/>
      <c r="FT136" s="18"/>
      <c r="FU136" s="18"/>
      <c r="FV136" s="18"/>
      <c r="FW136" s="18"/>
      <c r="FX136" s="18"/>
      <c r="FY136" s="18"/>
      <c r="FZ136" s="18"/>
      <c r="GA136" s="18"/>
      <c r="GB136" s="18"/>
    </row>
    <row r="137" spans="1:184" s="45" customFormat="1" ht="90" x14ac:dyDescent="0.25">
      <c r="A137" s="18"/>
      <c r="B137" s="18">
        <v>1</v>
      </c>
      <c r="C137" s="548" t="s">
        <v>448</v>
      </c>
      <c r="D137" s="30">
        <f>'2 уровень'!F848</f>
        <v>412</v>
      </c>
      <c r="E137" s="30">
        <f>'2 уровень'!G848</f>
        <v>378</v>
      </c>
      <c r="F137" s="30">
        <f>'2 уровень'!H848</f>
        <v>0</v>
      </c>
      <c r="G137" s="71">
        <f>'2 уровень'!I848</f>
        <v>0</v>
      </c>
      <c r="H137" s="58">
        <f>'2 уровень'!J848</f>
        <v>0</v>
      </c>
      <c r="I137" s="58">
        <f>'2 уровень'!K848</f>
        <v>0</v>
      </c>
      <c r="J137" s="21">
        <f>'2 уровень'!L848</f>
        <v>0</v>
      </c>
      <c r="K137" s="21">
        <f>'2 уровень'!M848</f>
        <v>0</v>
      </c>
      <c r="L137" s="21">
        <f>'2 уровень'!N848</f>
        <v>0</v>
      </c>
      <c r="M137" s="21">
        <f>'2 уровень'!O848</f>
        <v>0</v>
      </c>
      <c r="N137" s="21">
        <f>'2 уровень'!P848</f>
        <v>0</v>
      </c>
      <c r="O137" s="21">
        <f>'2 уровень'!Q848</f>
        <v>0</v>
      </c>
      <c r="P137" s="167">
        <f>'2 уровень'!R848</f>
        <v>0</v>
      </c>
      <c r="Q137" s="167">
        <f>'2 уровень'!S848</f>
        <v>0</v>
      </c>
      <c r="R137" s="167">
        <f>'2 уровень'!T848</f>
        <v>0</v>
      </c>
      <c r="S137" s="167">
        <f>'2 уровень'!U848</f>
        <v>0</v>
      </c>
      <c r="T137" s="167">
        <f>'2 уровень'!V848</f>
        <v>0</v>
      </c>
      <c r="U137" s="167">
        <f>'2 уровень'!W848</f>
        <v>0</v>
      </c>
      <c r="V137" s="167">
        <f>'2 уровень'!X848</f>
        <v>0</v>
      </c>
      <c r="W137" s="167">
        <f>'2 уровень'!Y848</f>
        <v>0</v>
      </c>
      <c r="X137" s="167">
        <f>'2 уровень'!Z848</f>
        <v>0</v>
      </c>
      <c r="Y137" s="167">
        <f>'2 уровень'!AA848</f>
        <v>0</v>
      </c>
      <c r="Z137" s="167">
        <f>'2 уровень'!AB848</f>
        <v>0</v>
      </c>
      <c r="AA137" s="167">
        <f>'2 уровень'!AC848</f>
        <v>0</v>
      </c>
      <c r="AB137" s="167">
        <f>'2 уровень'!AD848</f>
        <v>0</v>
      </c>
      <c r="AC137" s="755">
        <f>'2 уровень'!AE848</f>
        <v>0</v>
      </c>
      <c r="AD137" s="167">
        <f>'2 уровень'!AF848</f>
        <v>0</v>
      </c>
      <c r="AE137" s="167">
        <f>'2 уровень'!AG848</f>
        <v>0</v>
      </c>
      <c r="AF137" s="167">
        <f>'2 уровень'!AH848</f>
        <v>0</v>
      </c>
      <c r="AG137" s="167">
        <f>'2 уровень'!AI848</f>
        <v>0</v>
      </c>
      <c r="AH137" s="357">
        <f>'2 уровень'!AJ848</f>
        <v>0</v>
      </c>
      <c r="AI137" s="167"/>
      <c r="AJ137" s="167"/>
      <c r="AK137" s="18"/>
      <c r="AL137" s="18"/>
      <c r="AM137" s="18"/>
      <c r="AN137" s="18"/>
      <c r="AO137" s="18"/>
      <c r="AP137" s="18"/>
      <c r="AQ137" s="18"/>
      <c r="AR137" s="18"/>
      <c r="AS137" s="18"/>
      <c r="AT137" s="18"/>
      <c r="AU137" s="18"/>
      <c r="AV137" s="18"/>
      <c r="AW137" s="18"/>
      <c r="AX137" s="18"/>
      <c r="AY137" s="18"/>
      <c r="AZ137" s="18"/>
      <c r="BA137" s="18"/>
      <c r="BB137" s="18"/>
      <c r="BC137" s="18"/>
      <c r="BD137" s="18"/>
      <c r="BE137" s="18"/>
      <c r="BF137" s="18"/>
      <c r="BG137" s="18"/>
      <c r="BH137" s="18"/>
      <c r="BI137" s="18"/>
      <c r="BJ137" s="18"/>
      <c r="BK137" s="18"/>
      <c r="BL137" s="18"/>
      <c r="BM137" s="18"/>
      <c r="BN137" s="18"/>
      <c r="BO137" s="18"/>
      <c r="BP137" s="18"/>
      <c r="BQ137" s="18"/>
      <c r="BR137" s="18"/>
      <c r="BS137" s="18"/>
      <c r="BT137" s="18"/>
      <c r="BU137" s="18"/>
      <c r="BV137" s="18"/>
      <c r="BW137" s="18"/>
      <c r="BX137" s="18"/>
      <c r="BY137" s="18"/>
      <c r="BZ137" s="18"/>
      <c r="CA137" s="18"/>
      <c r="CB137" s="18"/>
      <c r="CC137" s="18"/>
      <c r="CD137" s="18"/>
      <c r="CE137" s="18"/>
      <c r="CF137" s="18"/>
      <c r="CG137" s="18"/>
      <c r="CH137" s="18"/>
      <c r="CI137" s="18"/>
      <c r="CJ137" s="18"/>
      <c r="CK137" s="18"/>
      <c r="CL137" s="18"/>
      <c r="CM137" s="18"/>
      <c r="CN137" s="18"/>
      <c r="CO137" s="18"/>
      <c r="CP137" s="18"/>
      <c r="CQ137" s="18"/>
      <c r="CR137" s="18"/>
      <c r="CS137" s="18"/>
      <c r="CT137" s="18"/>
      <c r="CU137" s="18"/>
      <c r="CV137" s="18"/>
      <c r="CW137" s="18"/>
      <c r="CX137" s="18"/>
      <c r="CY137" s="18"/>
      <c r="CZ137" s="18"/>
      <c r="DA137" s="18"/>
      <c r="DB137" s="18"/>
      <c r="DC137" s="18"/>
      <c r="DD137" s="18"/>
      <c r="DE137" s="18"/>
      <c r="DF137" s="18"/>
      <c r="DG137" s="18"/>
      <c r="DH137" s="18"/>
      <c r="DI137" s="18"/>
      <c r="DJ137" s="18"/>
      <c r="DK137" s="18"/>
      <c r="DL137" s="18"/>
      <c r="DM137" s="18"/>
      <c r="DN137" s="18"/>
      <c r="DO137" s="18"/>
      <c r="DP137" s="18"/>
      <c r="DQ137" s="18"/>
      <c r="DR137" s="18"/>
      <c r="DS137" s="18"/>
      <c r="DT137" s="18"/>
      <c r="DU137" s="18"/>
      <c r="DV137" s="18"/>
      <c r="DW137" s="18"/>
      <c r="DX137" s="18"/>
      <c r="DY137" s="18"/>
      <c r="DZ137" s="18"/>
      <c r="EA137" s="18"/>
      <c r="EB137" s="18"/>
      <c r="EC137" s="18"/>
      <c r="ED137" s="18"/>
      <c r="EE137" s="18"/>
      <c r="EF137" s="18"/>
      <c r="EG137" s="18"/>
      <c r="EH137" s="18"/>
      <c r="EI137" s="18"/>
      <c r="EJ137" s="18"/>
      <c r="EK137" s="18"/>
      <c r="EL137" s="18"/>
      <c r="EM137" s="18"/>
      <c r="EN137" s="18"/>
      <c r="EO137" s="18"/>
      <c r="EP137" s="18"/>
      <c r="EQ137" s="18"/>
      <c r="ER137" s="18"/>
      <c r="ES137" s="18"/>
      <c r="ET137" s="18"/>
      <c r="EU137" s="18"/>
      <c r="EV137" s="18"/>
      <c r="EW137" s="18"/>
      <c r="EX137" s="18"/>
      <c r="EY137" s="18"/>
      <c r="EZ137" s="18"/>
      <c r="FA137" s="18"/>
      <c r="FB137" s="18"/>
      <c r="FC137" s="18"/>
      <c r="FD137" s="18"/>
      <c r="FE137" s="18"/>
      <c r="FF137" s="18"/>
      <c r="FG137" s="18"/>
      <c r="FH137" s="18"/>
      <c r="FI137" s="18"/>
      <c r="FJ137" s="18"/>
      <c r="FK137" s="18"/>
      <c r="FL137" s="18"/>
      <c r="FM137" s="18"/>
      <c r="FN137" s="18"/>
      <c r="FO137" s="18"/>
      <c r="FP137" s="18"/>
      <c r="FQ137" s="18"/>
      <c r="FR137" s="18"/>
      <c r="FS137" s="18"/>
      <c r="FT137" s="18"/>
      <c r="FU137" s="18"/>
      <c r="FV137" s="18"/>
      <c r="FW137" s="18"/>
      <c r="FX137" s="18"/>
      <c r="FY137" s="18"/>
      <c r="FZ137" s="18"/>
      <c r="GA137" s="18"/>
      <c r="GB137" s="18"/>
    </row>
    <row r="138" spans="1:184" ht="30" x14ac:dyDescent="0.25">
      <c r="A138" s="18">
        <v>1</v>
      </c>
      <c r="B138" s="18">
        <v>1</v>
      </c>
      <c r="C138" s="546" t="s">
        <v>467</v>
      </c>
      <c r="D138" s="27">
        <f>'2 уровень'!F849</f>
        <v>30379.399999999998</v>
      </c>
      <c r="E138" s="27">
        <f>'2 уровень'!G849</f>
        <v>28042.783333333333</v>
      </c>
      <c r="F138" s="30">
        <f>'2 уровень'!H849</f>
        <v>34786</v>
      </c>
      <c r="G138" s="71">
        <f>'2 уровень'!I849</f>
        <v>124.04617468427705</v>
      </c>
      <c r="H138" s="58">
        <f>'2 уровень'!J849</f>
        <v>0</v>
      </c>
      <c r="I138" s="58">
        <f>'2 уровень'!K849</f>
        <v>0</v>
      </c>
      <c r="J138" s="59">
        <f>'2 уровень'!L849</f>
        <v>0</v>
      </c>
      <c r="K138" s="59">
        <f>'2 уровень'!M849</f>
        <v>0</v>
      </c>
      <c r="L138" s="59">
        <f>'2 уровень'!N849</f>
        <v>0</v>
      </c>
      <c r="M138" s="59">
        <f>'2 уровень'!O849</f>
        <v>0</v>
      </c>
      <c r="N138" s="59">
        <f>'2 уровень'!P849</f>
        <v>0</v>
      </c>
      <c r="O138" s="59">
        <f>'2 уровень'!Q849</f>
        <v>0</v>
      </c>
      <c r="P138" s="167">
        <f>'2 уровень'!R849</f>
        <v>79861.600000000006</v>
      </c>
      <c r="Q138" s="167">
        <f>'2 уровень'!S849</f>
        <v>79861.600000000006</v>
      </c>
      <c r="R138" s="167">
        <f>'2 уровень'!T849</f>
        <v>79861.600000000006</v>
      </c>
      <c r="S138" s="167">
        <f>'2 уровень'!U849</f>
        <v>79861.600000000006</v>
      </c>
      <c r="T138" s="167">
        <f>'2 уровень'!V849</f>
        <v>79861.600000000006</v>
      </c>
      <c r="U138" s="167">
        <f>'2 уровень'!W849</f>
        <v>79861.600000000006</v>
      </c>
      <c r="V138" s="167">
        <f>'2 уровень'!X849</f>
        <v>79861.600000000006</v>
      </c>
      <c r="W138" s="167">
        <f>'2 уровень'!Y849</f>
        <v>79861.600000000006</v>
      </c>
      <c r="X138" s="167">
        <f>'2 уровень'!Z849</f>
        <v>78985.399999999994</v>
      </c>
      <c r="Y138" s="167">
        <f>'2 уровень'!AA849</f>
        <v>78985.399999999994</v>
      </c>
      <c r="Z138" s="167">
        <f>'2 уровень'!AB849</f>
        <v>78985.399999999994</v>
      </c>
      <c r="AA138" s="167">
        <f>'2 уровень'!AC849</f>
        <v>72910.283333333326</v>
      </c>
      <c r="AB138" s="167">
        <f>'2 уровень'!AD849</f>
        <v>90400.433750000011</v>
      </c>
      <c r="AC138" s="755">
        <f>'2 уровень'!AE849</f>
        <v>0</v>
      </c>
      <c r="AD138" s="167">
        <f>'2 уровень'!AF849</f>
        <v>0</v>
      </c>
      <c r="AE138" s="167">
        <f>'2 уровень'!AG849</f>
        <v>17490.150416666678</v>
      </c>
      <c r="AF138" s="167">
        <f>'2 уровень'!AH849</f>
        <v>0</v>
      </c>
      <c r="AG138" s="167">
        <f>'2 уровень'!AI849</f>
        <v>-9.3476900000000001</v>
      </c>
      <c r="AH138" s="357">
        <f>'2 уровень'!AJ849</f>
        <v>90391.086060000001</v>
      </c>
      <c r="AI138" s="167"/>
      <c r="AJ138" s="167"/>
    </row>
    <row r="139" spans="1:184" ht="42.75" x14ac:dyDescent="0.25">
      <c r="A139" s="18">
        <v>1</v>
      </c>
      <c r="B139" s="18">
        <v>1</v>
      </c>
      <c r="C139" s="2876" t="s">
        <v>497</v>
      </c>
      <c r="D139" s="27">
        <f>'2 уровень'!F850</f>
        <v>35</v>
      </c>
      <c r="E139" s="27">
        <f>'2 уровень'!G850</f>
        <v>32.083333333333336</v>
      </c>
      <c r="F139" s="27">
        <f>'2 уровень'!H850</f>
        <v>32</v>
      </c>
      <c r="G139" s="50">
        <f>'2 уровень'!I850</f>
        <v>99.740259740259731</v>
      </c>
      <c r="H139" s="58">
        <f>'2 уровень'!J850</f>
        <v>0</v>
      </c>
      <c r="I139" s="58">
        <f>'2 уровень'!K850</f>
        <v>0</v>
      </c>
      <c r="J139" s="59">
        <f>'2 уровень'!L850</f>
        <v>0</v>
      </c>
      <c r="K139" s="59">
        <f>'2 уровень'!M850</f>
        <v>0</v>
      </c>
      <c r="L139" s="59">
        <f>'2 уровень'!N850</f>
        <v>0</v>
      </c>
      <c r="M139" s="59">
        <f>'2 уровень'!O850</f>
        <v>0</v>
      </c>
      <c r="N139" s="59">
        <f>'2 уровень'!P850</f>
        <v>0</v>
      </c>
      <c r="O139" s="59">
        <f>'2 уровень'!Q850</f>
        <v>0</v>
      </c>
      <c r="P139" s="167">
        <f>'2 уровень'!R850</f>
        <v>0</v>
      </c>
      <c r="Q139" s="167">
        <f>'2 уровень'!S850</f>
        <v>0</v>
      </c>
      <c r="R139" s="167">
        <f>'2 уровень'!T850</f>
        <v>0</v>
      </c>
      <c r="S139" s="167">
        <f>'2 уровень'!U850</f>
        <v>0</v>
      </c>
      <c r="T139" s="167">
        <f>'2 уровень'!V850</f>
        <v>0</v>
      </c>
      <c r="U139" s="167">
        <f>'2 уровень'!W850</f>
        <v>0</v>
      </c>
      <c r="V139" s="167">
        <f>'2 уровень'!X850</f>
        <v>0</v>
      </c>
      <c r="W139" s="167">
        <f>'2 уровень'!Y850</f>
        <v>0</v>
      </c>
      <c r="X139" s="167">
        <f>'2 уровень'!Z850</f>
        <v>0</v>
      </c>
      <c r="Y139" s="167">
        <f>'2 уровень'!AA850</f>
        <v>0</v>
      </c>
      <c r="Z139" s="167">
        <f>'2 уровень'!AB850</f>
        <v>0</v>
      </c>
      <c r="AA139" s="167">
        <f>'2 уровень'!AC850</f>
        <v>0</v>
      </c>
      <c r="AB139" s="167">
        <f>'2 уровень'!AD850</f>
        <v>0</v>
      </c>
      <c r="AC139" s="755">
        <f>'2 уровень'!AE850</f>
        <v>0</v>
      </c>
      <c r="AD139" s="167">
        <f>'2 уровень'!AF850</f>
        <v>0</v>
      </c>
      <c r="AE139" s="167">
        <f>'2 уровень'!AG850</f>
        <v>0</v>
      </c>
      <c r="AF139" s="167">
        <f>'2 уровень'!AH850</f>
        <v>0</v>
      </c>
      <c r="AG139" s="167">
        <f>'2 уровень'!AI850</f>
        <v>0</v>
      </c>
      <c r="AH139" s="357">
        <f>'2 уровень'!AJ850</f>
        <v>0</v>
      </c>
      <c r="AI139" s="167"/>
      <c r="AJ139" s="167"/>
      <c r="AK139" s="45"/>
      <c r="AL139" s="45"/>
      <c r="AM139" s="45"/>
      <c r="AN139" s="45"/>
      <c r="AO139" s="45"/>
      <c r="AP139" s="45"/>
      <c r="AQ139" s="45"/>
      <c r="AR139" s="45"/>
      <c r="AS139" s="45"/>
      <c r="AT139" s="45"/>
      <c r="AU139" s="45"/>
      <c r="AV139" s="45"/>
      <c r="AW139" s="45"/>
      <c r="AX139" s="45"/>
      <c r="AY139" s="45"/>
      <c r="AZ139" s="45"/>
      <c r="BA139" s="45"/>
      <c r="BB139" s="45"/>
      <c r="BC139" s="45"/>
      <c r="BD139" s="45"/>
      <c r="BE139" s="45"/>
      <c r="BF139" s="45"/>
      <c r="BG139" s="45"/>
      <c r="BH139" s="45"/>
      <c r="BI139" s="45"/>
      <c r="BJ139" s="45"/>
      <c r="BK139" s="45"/>
      <c r="BL139" s="45"/>
      <c r="BM139" s="45"/>
      <c r="BN139" s="45"/>
      <c r="BO139" s="45"/>
      <c r="BP139" s="45"/>
      <c r="BQ139" s="45"/>
      <c r="BR139" s="45"/>
      <c r="BS139" s="45"/>
      <c r="BT139" s="45"/>
      <c r="BU139" s="45"/>
      <c r="BV139" s="45"/>
      <c r="BW139" s="45"/>
      <c r="BX139" s="45"/>
      <c r="BY139" s="45"/>
      <c r="BZ139" s="45"/>
      <c r="CA139" s="45"/>
      <c r="CB139" s="45"/>
      <c r="CC139" s="45"/>
      <c r="CD139" s="45"/>
      <c r="CE139" s="45"/>
      <c r="CF139" s="45"/>
      <c r="CG139" s="45"/>
      <c r="CH139" s="45"/>
      <c r="CI139" s="45"/>
      <c r="CJ139" s="45"/>
      <c r="CK139" s="45"/>
      <c r="CL139" s="45"/>
      <c r="CM139" s="45"/>
      <c r="CN139" s="45"/>
      <c r="CO139" s="45"/>
      <c r="CP139" s="45"/>
      <c r="CQ139" s="45"/>
      <c r="CR139" s="45"/>
      <c r="CS139" s="45"/>
      <c r="CT139" s="45"/>
      <c r="CU139" s="45"/>
      <c r="CV139" s="45"/>
      <c r="CW139" s="45"/>
      <c r="CX139" s="45"/>
      <c r="CY139" s="45"/>
      <c r="CZ139" s="45"/>
      <c r="DA139" s="45"/>
      <c r="DB139" s="45"/>
      <c r="DC139" s="45"/>
      <c r="DD139" s="45"/>
      <c r="DE139" s="45"/>
      <c r="DF139" s="45"/>
      <c r="DG139" s="45"/>
      <c r="DH139" s="45"/>
      <c r="DI139" s="45"/>
      <c r="DJ139" s="45"/>
      <c r="DK139" s="45"/>
      <c r="DL139" s="45"/>
      <c r="DM139" s="45"/>
      <c r="DN139" s="45"/>
      <c r="DO139" s="45"/>
      <c r="DP139" s="45"/>
      <c r="DQ139" s="45"/>
      <c r="DR139" s="45"/>
      <c r="DS139" s="45"/>
      <c r="DT139" s="45"/>
      <c r="DU139" s="45"/>
      <c r="DV139" s="45"/>
      <c r="DW139" s="45"/>
      <c r="DX139" s="45"/>
      <c r="DY139" s="45"/>
      <c r="DZ139" s="45"/>
      <c r="EA139" s="45"/>
      <c r="EB139" s="45"/>
      <c r="EC139" s="45"/>
      <c r="ED139" s="45"/>
      <c r="EE139" s="45"/>
      <c r="EF139" s="45"/>
      <c r="EG139" s="45"/>
      <c r="EH139" s="45"/>
      <c r="EI139" s="45"/>
      <c r="EJ139" s="45"/>
      <c r="EK139" s="45"/>
      <c r="EL139" s="45"/>
      <c r="EM139" s="45"/>
      <c r="EN139" s="45"/>
      <c r="EO139" s="45"/>
      <c r="EP139" s="45"/>
      <c r="EQ139" s="45"/>
      <c r="ER139" s="45"/>
      <c r="ES139" s="45"/>
      <c r="ET139" s="45"/>
      <c r="EU139" s="45"/>
      <c r="EV139" s="45"/>
      <c r="EW139" s="45"/>
      <c r="EX139" s="45"/>
      <c r="EY139" s="45"/>
      <c r="EZ139" s="45"/>
      <c r="FA139" s="45"/>
      <c r="FB139" s="45"/>
      <c r="FC139" s="45"/>
      <c r="FD139" s="45"/>
      <c r="FE139" s="45"/>
      <c r="FF139" s="45"/>
      <c r="FG139" s="45"/>
      <c r="FH139" s="45"/>
      <c r="FI139" s="45"/>
      <c r="FJ139" s="45"/>
      <c r="FK139" s="45"/>
      <c r="FL139" s="45"/>
      <c r="FM139" s="45"/>
      <c r="FN139" s="45"/>
      <c r="FO139" s="45"/>
      <c r="FP139" s="45"/>
      <c r="FQ139" s="45"/>
      <c r="FR139" s="45"/>
      <c r="FS139" s="45"/>
      <c r="FT139" s="45"/>
      <c r="FU139" s="45"/>
      <c r="FV139" s="45"/>
      <c r="FW139" s="45"/>
      <c r="FX139" s="45"/>
      <c r="FY139" s="45"/>
      <c r="FZ139" s="45"/>
      <c r="GA139" s="45"/>
      <c r="GB139" s="45"/>
    </row>
    <row r="140" spans="1:184" ht="30" x14ac:dyDescent="0.25">
      <c r="A140" s="18">
        <v>1</v>
      </c>
      <c r="B140" s="18">
        <v>1</v>
      </c>
      <c r="C140" s="546" t="s">
        <v>498</v>
      </c>
      <c r="D140" s="27">
        <f>'2 уровень'!F851</f>
        <v>5</v>
      </c>
      <c r="E140" s="27">
        <f>'2 уровень'!G851</f>
        <v>4.5833333333333339</v>
      </c>
      <c r="F140" s="27">
        <f>'2 уровень'!H851</f>
        <v>0</v>
      </c>
      <c r="G140" s="50">
        <f>'2 уровень'!I851</f>
        <v>0</v>
      </c>
      <c r="H140" s="58">
        <f>'2 уровень'!J851</f>
        <v>0</v>
      </c>
      <c r="I140" s="58">
        <f>'2 уровень'!K851</f>
        <v>0</v>
      </c>
      <c r="J140" s="59">
        <f>'2 уровень'!L851</f>
        <v>0</v>
      </c>
      <c r="K140" s="59">
        <f>'2 уровень'!M851</f>
        <v>0</v>
      </c>
      <c r="L140" s="59">
        <f>'2 уровень'!N851</f>
        <v>0</v>
      </c>
      <c r="M140" s="59">
        <f>'2 уровень'!O851</f>
        <v>0</v>
      </c>
      <c r="N140" s="59">
        <f>'2 уровень'!P851</f>
        <v>0</v>
      </c>
      <c r="O140" s="59">
        <f>'2 уровень'!Q851</f>
        <v>0</v>
      </c>
      <c r="P140" s="167">
        <f>'2 уровень'!R851</f>
        <v>0</v>
      </c>
      <c r="Q140" s="167">
        <f>'2 уровень'!S851</f>
        <v>0</v>
      </c>
      <c r="R140" s="167">
        <f>'2 уровень'!T851</f>
        <v>0</v>
      </c>
      <c r="S140" s="167">
        <f>'2 уровень'!U851</f>
        <v>0</v>
      </c>
      <c r="T140" s="167">
        <f>'2 уровень'!V851</f>
        <v>0</v>
      </c>
      <c r="U140" s="167">
        <f>'2 уровень'!W851</f>
        <v>0</v>
      </c>
      <c r="V140" s="167">
        <f>'2 уровень'!X851</f>
        <v>0</v>
      </c>
      <c r="W140" s="167">
        <f>'2 уровень'!Y851</f>
        <v>0</v>
      </c>
      <c r="X140" s="167">
        <f>'2 уровень'!Z851</f>
        <v>0</v>
      </c>
      <c r="Y140" s="167">
        <f>'2 уровень'!AA851</f>
        <v>0</v>
      </c>
      <c r="Z140" s="167">
        <f>'2 уровень'!AB851</f>
        <v>0</v>
      </c>
      <c r="AA140" s="167">
        <f>'2 уровень'!AC851</f>
        <v>0</v>
      </c>
      <c r="AB140" s="167">
        <f>'2 уровень'!AD851</f>
        <v>0</v>
      </c>
      <c r="AC140" s="755">
        <f>'2 уровень'!AE851</f>
        <v>0</v>
      </c>
      <c r="AD140" s="167">
        <f>'2 уровень'!AF851</f>
        <v>0</v>
      </c>
      <c r="AE140" s="167">
        <f>'2 уровень'!AG851</f>
        <v>0</v>
      </c>
      <c r="AF140" s="167">
        <f>'2 уровень'!AH851</f>
        <v>0</v>
      </c>
      <c r="AG140" s="167">
        <f>'2 уровень'!AI851</f>
        <v>0</v>
      </c>
      <c r="AH140" s="357">
        <f>'2 уровень'!AJ851</f>
        <v>0</v>
      </c>
      <c r="AI140" s="167" t="e">
        <f>AB140/AA140*100</f>
        <v>#DIV/0!</v>
      </c>
      <c r="AJ140" s="167" t="e">
        <f>AH140/AA140*100</f>
        <v>#DIV/0!</v>
      </c>
      <c r="AK140" s="45"/>
      <c r="AL140" s="45"/>
      <c r="AM140" s="45"/>
      <c r="AN140" s="45"/>
      <c r="AO140" s="45"/>
      <c r="AP140" s="45"/>
      <c r="AQ140" s="45"/>
      <c r="AR140" s="45"/>
      <c r="AS140" s="45"/>
      <c r="AT140" s="45"/>
      <c r="AU140" s="45"/>
      <c r="AV140" s="45"/>
      <c r="AW140" s="45"/>
      <c r="AX140" s="45"/>
      <c r="AY140" s="45"/>
      <c r="AZ140" s="45"/>
      <c r="BA140" s="45"/>
      <c r="BB140" s="45"/>
      <c r="BC140" s="45"/>
      <c r="BD140" s="45"/>
      <c r="BE140" s="45"/>
      <c r="BF140" s="45"/>
      <c r="BG140" s="45"/>
      <c r="BH140" s="45"/>
      <c r="BI140" s="45"/>
      <c r="BJ140" s="45"/>
      <c r="BK140" s="45"/>
      <c r="BL140" s="45"/>
      <c r="BM140" s="45"/>
      <c r="BN140" s="45"/>
      <c r="BO140" s="45"/>
      <c r="BP140" s="45"/>
      <c r="BQ140" s="45"/>
      <c r="BR140" s="45"/>
      <c r="BS140" s="45"/>
      <c r="BT140" s="45"/>
      <c r="BU140" s="45"/>
      <c r="BV140" s="45"/>
      <c r="BW140" s="45"/>
      <c r="BX140" s="45"/>
      <c r="BY140" s="45"/>
      <c r="BZ140" s="45"/>
      <c r="CA140" s="45"/>
      <c r="CB140" s="45"/>
      <c r="CC140" s="45"/>
      <c r="CD140" s="45"/>
      <c r="CE140" s="45"/>
      <c r="CF140" s="45"/>
      <c r="CG140" s="45"/>
      <c r="CH140" s="45"/>
      <c r="CI140" s="45"/>
      <c r="CJ140" s="45"/>
      <c r="CK140" s="45"/>
      <c r="CL140" s="45"/>
      <c r="CM140" s="45"/>
      <c r="CN140" s="45"/>
      <c r="CO140" s="45"/>
      <c r="CP140" s="45"/>
      <c r="CQ140" s="45"/>
      <c r="CR140" s="45"/>
      <c r="CS140" s="45"/>
      <c r="CT140" s="45"/>
      <c r="CU140" s="45"/>
      <c r="CV140" s="45"/>
      <c r="CW140" s="45"/>
      <c r="CX140" s="45"/>
      <c r="CY140" s="45"/>
      <c r="CZ140" s="45"/>
      <c r="DA140" s="45"/>
      <c r="DB140" s="45"/>
      <c r="DC140" s="45"/>
      <c r="DD140" s="45"/>
      <c r="DE140" s="45"/>
      <c r="DF140" s="45"/>
      <c r="DG140" s="45"/>
      <c r="DH140" s="45"/>
      <c r="DI140" s="45"/>
      <c r="DJ140" s="45"/>
      <c r="DK140" s="45"/>
      <c r="DL140" s="45"/>
      <c r="DM140" s="45"/>
      <c r="DN140" s="45"/>
      <c r="DO140" s="45"/>
      <c r="DP140" s="45"/>
      <c r="DQ140" s="45"/>
      <c r="DR140" s="45"/>
      <c r="DS140" s="45"/>
      <c r="DT140" s="45"/>
      <c r="DU140" s="45"/>
      <c r="DV140" s="45"/>
      <c r="DW140" s="45"/>
      <c r="DX140" s="45"/>
      <c r="DY140" s="45"/>
      <c r="DZ140" s="45"/>
      <c r="EA140" s="45"/>
      <c r="EB140" s="45"/>
      <c r="EC140" s="45"/>
      <c r="ED140" s="45"/>
      <c r="EE140" s="45"/>
      <c r="EF140" s="45"/>
      <c r="EG140" s="45"/>
      <c r="EH140" s="45"/>
      <c r="EI140" s="45"/>
      <c r="EJ140" s="45"/>
      <c r="EK140" s="45"/>
      <c r="EL140" s="45"/>
      <c r="EM140" s="45"/>
      <c r="EN140" s="45"/>
      <c r="EO140" s="45"/>
      <c r="EP140" s="45"/>
      <c r="EQ140" s="45"/>
      <c r="ER140" s="45"/>
      <c r="ES140" s="45"/>
      <c r="ET140" s="45"/>
      <c r="EU140" s="45"/>
      <c r="EV140" s="45"/>
      <c r="EW140" s="45"/>
      <c r="EX140" s="45"/>
      <c r="EY140" s="45"/>
      <c r="EZ140" s="45"/>
      <c r="FA140" s="45"/>
      <c r="FB140" s="45"/>
      <c r="FC140" s="45"/>
      <c r="FD140" s="45"/>
      <c r="FE140" s="45"/>
      <c r="FF140" s="45"/>
      <c r="FG140" s="45"/>
      <c r="FH140" s="45"/>
      <c r="FI140" s="45"/>
      <c r="FJ140" s="45"/>
      <c r="FK140" s="45"/>
      <c r="FL140" s="45"/>
      <c r="FM140" s="45"/>
      <c r="FN140" s="45"/>
      <c r="FO140" s="45"/>
      <c r="FP140" s="45"/>
      <c r="FQ140" s="45"/>
      <c r="FR140" s="45"/>
      <c r="FS140" s="45"/>
      <c r="FT140" s="45"/>
      <c r="FU140" s="45"/>
      <c r="FV140" s="45"/>
      <c r="FW140" s="45"/>
      <c r="FX140" s="45"/>
      <c r="FY140" s="45"/>
      <c r="FZ140" s="45"/>
      <c r="GA140" s="45"/>
      <c r="GB140" s="45"/>
    </row>
    <row r="141" spans="1:184" ht="30" x14ac:dyDescent="0.25">
      <c r="B141" s="18">
        <v>1</v>
      </c>
      <c r="C141" s="546" t="s">
        <v>499</v>
      </c>
      <c r="D141" s="20">
        <f>'2 уровень'!F852</f>
        <v>30</v>
      </c>
      <c r="E141" s="20">
        <f>'2 уровень'!G852</f>
        <v>27.5</v>
      </c>
      <c r="F141" s="20">
        <f>'2 уровень'!H852</f>
        <v>32</v>
      </c>
      <c r="G141" s="48">
        <f>'2 уровень'!I852</f>
        <v>116.36363636363636</v>
      </c>
      <c r="H141" s="58">
        <f>'2 уровень'!J852</f>
        <v>0</v>
      </c>
      <c r="I141" s="58">
        <f>'2 уровень'!K852</f>
        <v>0</v>
      </c>
      <c r="J141" s="59">
        <f>'2 уровень'!L852</f>
        <v>0</v>
      </c>
      <c r="K141" s="59">
        <f>'2 уровень'!M852</f>
        <v>0</v>
      </c>
      <c r="L141" s="59">
        <f>'2 уровень'!N852</f>
        <v>0</v>
      </c>
      <c r="M141" s="59">
        <f>'2 уровень'!O852</f>
        <v>0</v>
      </c>
      <c r="N141" s="59">
        <f>'2 уровень'!P852</f>
        <v>0</v>
      </c>
      <c r="O141" s="59">
        <f>'2 уровень'!Q852</f>
        <v>0</v>
      </c>
      <c r="P141" s="167">
        <f>'2 уровень'!R852</f>
        <v>0</v>
      </c>
      <c r="Q141" s="167">
        <f>'2 уровень'!S852</f>
        <v>0</v>
      </c>
      <c r="R141" s="167">
        <f>'2 уровень'!T852</f>
        <v>0</v>
      </c>
      <c r="S141" s="167">
        <f>'2 уровень'!U852</f>
        <v>0</v>
      </c>
      <c r="T141" s="167">
        <f>'2 уровень'!V852</f>
        <v>0</v>
      </c>
      <c r="U141" s="167">
        <f>'2 уровень'!W852</f>
        <v>0</v>
      </c>
      <c r="V141" s="167">
        <f>'2 уровень'!X852</f>
        <v>0</v>
      </c>
      <c r="W141" s="167">
        <f>'2 уровень'!Y852</f>
        <v>0</v>
      </c>
      <c r="X141" s="167">
        <f>'2 уровень'!Z852</f>
        <v>0</v>
      </c>
      <c r="Y141" s="167">
        <f>'2 уровень'!AA852</f>
        <v>0</v>
      </c>
      <c r="Z141" s="167">
        <f>'2 уровень'!AB852</f>
        <v>0</v>
      </c>
      <c r="AA141" s="167">
        <f>'2 уровень'!AC852</f>
        <v>0</v>
      </c>
      <c r="AB141" s="167">
        <f>'2 уровень'!AD852</f>
        <v>0</v>
      </c>
      <c r="AC141" s="755">
        <f>'2 уровень'!AE852</f>
        <v>0</v>
      </c>
      <c r="AD141" s="167">
        <f>'2 уровень'!AF852</f>
        <v>0</v>
      </c>
      <c r="AE141" s="167">
        <f>'2 уровень'!AG852</f>
        <v>0</v>
      </c>
      <c r="AF141" s="167">
        <f>'2 уровень'!AH852</f>
        <v>0</v>
      </c>
      <c r="AG141" s="167">
        <f>'2 уровень'!AI852</f>
        <v>0</v>
      </c>
      <c r="AH141" s="357">
        <f>'2 уровень'!AJ852</f>
        <v>0</v>
      </c>
      <c r="AI141" s="167" t="e">
        <f>AB141/AA141*100</f>
        <v>#DIV/0!</v>
      </c>
      <c r="AJ141" s="167" t="e">
        <f>AH141/AA141*100</f>
        <v>#DIV/0!</v>
      </c>
      <c r="AK141" s="45"/>
      <c r="AL141" s="45"/>
      <c r="AM141" s="45"/>
      <c r="AN141" s="45"/>
      <c r="AO141" s="45"/>
      <c r="AP141" s="45"/>
      <c r="AQ141" s="45"/>
      <c r="AR141" s="45"/>
      <c r="AS141" s="45"/>
      <c r="AT141" s="45"/>
      <c r="AU141" s="45"/>
      <c r="AV141" s="45"/>
      <c r="AW141" s="45"/>
      <c r="AX141" s="45"/>
      <c r="AY141" s="45"/>
      <c r="AZ141" s="45"/>
      <c r="BA141" s="45"/>
      <c r="BB141" s="45"/>
      <c r="BC141" s="45"/>
      <c r="BD141" s="45"/>
      <c r="BE141" s="45"/>
      <c r="BF141" s="45"/>
      <c r="BG141" s="45"/>
      <c r="BH141" s="45"/>
      <c r="BI141" s="45"/>
      <c r="BJ141" s="45"/>
      <c r="BK141" s="45"/>
      <c r="BL141" s="45"/>
      <c r="BM141" s="45"/>
      <c r="BN141" s="45"/>
      <c r="BO141" s="45"/>
      <c r="BP141" s="45"/>
      <c r="BQ141" s="45"/>
      <c r="BR141" s="45"/>
      <c r="BS141" s="45"/>
      <c r="BT141" s="45"/>
      <c r="BU141" s="45"/>
      <c r="BV141" s="45"/>
      <c r="BW141" s="45"/>
      <c r="BX141" s="45"/>
      <c r="BY141" s="45"/>
      <c r="BZ141" s="45"/>
      <c r="CA141" s="45"/>
      <c r="CB141" s="45"/>
      <c r="CC141" s="45"/>
      <c r="CD141" s="45"/>
      <c r="CE141" s="45"/>
      <c r="CF141" s="45"/>
      <c r="CG141" s="45"/>
      <c r="CH141" s="45"/>
      <c r="CI141" s="45"/>
      <c r="CJ141" s="45"/>
      <c r="CK141" s="45"/>
      <c r="CL141" s="45"/>
      <c r="CM141" s="45"/>
      <c r="CN141" s="45"/>
      <c r="CO141" s="45"/>
      <c r="CP141" s="45"/>
      <c r="CQ141" s="45"/>
      <c r="CR141" s="45"/>
      <c r="CS141" s="45"/>
      <c r="CT141" s="45"/>
      <c r="CU141" s="45"/>
      <c r="CV141" s="45"/>
      <c r="CW141" s="45"/>
      <c r="CX141" s="45"/>
      <c r="CY141" s="45"/>
      <c r="CZ141" s="45"/>
      <c r="DA141" s="45"/>
      <c r="DB141" s="45"/>
      <c r="DC141" s="45"/>
      <c r="DD141" s="45"/>
      <c r="DE141" s="45"/>
      <c r="DF141" s="45"/>
      <c r="DG141" s="45"/>
      <c r="DH141" s="45"/>
      <c r="DI141" s="45"/>
      <c r="DJ141" s="45"/>
      <c r="DK141" s="45"/>
      <c r="DL141" s="45"/>
      <c r="DM141" s="45"/>
      <c r="DN141" s="45"/>
      <c r="DO141" s="45"/>
      <c r="DP141" s="45"/>
      <c r="DQ141" s="45"/>
      <c r="DR141" s="45"/>
      <c r="DS141" s="45"/>
      <c r="DT141" s="45"/>
      <c r="DU141" s="45"/>
      <c r="DV141" s="45"/>
      <c r="DW141" s="45"/>
      <c r="DX141" s="45"/>
      <c r="DY141" s="45"/>
      <c r="DZ141" s="45"/>
      <c r="EA141" s="45"/>
      <c r="EB141" s="45"/>
      <c r="EC141" s="45"/>
      <c r="ED141" s="45"/>
      <c r="EE141" s="45"/>
      <c r="EF141" s="45"/>
      <c r="EG141" s="45"/>
      <c r="EH141" s="45"/>
      <c r="EI141" s="45"/>
      <c r="EJ141" s="45"/>
      <c r="EK141" s="45"/>
      <c r="EL141" s="45"/>
      <c r="EM141" s="45"/>
      <c r="EN141" s="45"/>
      <c r="EO141" s="45"/>
      <c r="EP141" s="45"/>
      <c r="EQ141" s="45"/>
      <c r="ER141" s="45"/>
      <c r="ES141" s="45"/>
      <c r="ET141" s="45"/>
      <c r="EU141" s="45"/>
      <c r="EV141" s="45"/>
      <c r="EW141" s="45"/>
      <c r="EX141" s="45"/>
      <c r="EY141" s="45"/>
      <c r="EZ141" s="45"/>
      <c r="FA141" s="45"/>
      <c r="FB141" s="45"/>
      <c r="FC141" s="45"/>
      <c r="FD141" s="45"/>
      <c r="FE141" s="45"/>
      <c r="FF141" s="45"/>
      <c r="FG141" s="45"/>
      <c r="FH141" s="45"/>
      <c r="FI141" s="45"/>
      <c r="FJ141" s="45"/>
      <c r="FK141" s="45"/>
      <c r="FL141" s="45"/>
      <c r="FM141" s="45"/>
      <c r="FN141" s="45"/>
      <c r="FO141" s="45"/>
      <c r="FP141" s="45"/>
      <c r="FQ141" s="45"/>
      <c r="FR141" s="45"/>
      <c r="FS141" s="45"/>
      <c r="FT141" s="45"/>
      <c r="FU141" s="45"/>
      <c r="FV141" s="45"/>
      <c r="FW141" s="45"/>
      <c r="FX141" s="45"/>
      <c r="FY141" s="45"/>
      <c r="FZ141" s="45"/>
      <c r="GA141" s="45"/>
      <c r="GB141" s="45"/>
    </row>
    <row r="142" spans="1:184" ht="30" x14ac:dyDescent="0.25">
      <c r="B142" s="18">
        <v>1</v>
      </c>
      <c r="C142" s="546" t="s">
        <v>500</v>
      </c>
      <c r="D142" s="27">
        <f>'2 уровень'!F853</f>
        <v>0</v>
      </c>
      <c r="E142" s="27">
        <f>'2 уровень'!G853</f>
        <v>0</v>
      </c>
      <c r="F142" s="27">
        <f>'2 уровень'!H853</f>
        <v>0</v>
      </c>
      <c r="G142" s="50">
        <f>'2 уровень'!I853</f>
        <v>0</v>
      </c>
      <c r="H142" s="58">
        <f>'2 уровень'!J853</f>
        <v>0</v>
      </c>
      <c r="I142" s="58">
        <f>'2 уровень'!K853</f>
        <v>0</v>
      </c>
      <c r="J142" s="59">
        <f>'2 уровень'!L853</f>
        <v>0</v>
      </c>
      <c r="K142" s="59">
        <f>'2 уровень'!M853</f>
        <v>0</v>
      </c>
      <c r="L142" s="59">
        <f>'2 уровень'!N853</f>
        <v>0</v>
      </c>
      <c r="M142" s="59">
        <f>'2 уровень'!O853</f>
        <v>0</v>
      </c>
      <c r="N142" s="59">
        <f>'2 уровень'!P853</f>
        <v>0</v>
      </c>
      <c r="O142" s="59">
        <f>'2 уровень'!Q853</f>
        <v>0</v>
      </c>
      <c r="P142" s="167">
        <f>'2 уровень'!R853</f>
        <v>0</v>
      </c>
      <c r="Q142" s="167">
        <f>'2 уровень'!S853</f>
        <v>0</v>
      </c>
      <c r="R142" s="167">
        <f>'2 уровень'!T853</f>
        <v>0</v>
      </c>
      <c r="S142" s="167">
        <f>'2 уровень'!U853</f>
        <v>0</v>
      </c>
      <c r="T142" s="167">
        <f>'2 уровень'!V853</f>
        <v>0</v>
      </c>
      <c r="U142" s="167">
        <f>'2 уровень'!W853</f>
        <v>0</v>
      </c>
      <c r="V142" s="167">
        <f>'2 уровень'!X853</f>
        <v>0</v>
      </c>
      <c r="W142" s="167">
        <f>'2 уровень'!Y853</f>
        <v>0</v>
      </c>
      <c r="X142" s="167">
        <f>'2 уровень'!Z853</f>
        <v>0</v>
      </c>
      <c r="Y142" s="167">
        <f>'2 уровень'!AA853</f>
        <v>0</v>
      </c>
      <c r="Z142" s="167">
        <f>'2 уровень'!AB853</f>
        <v>0</v>
      </c>
      <c r="AA142" s="167">
        <f>'2 уровень'!AC853</f>
        <v>0</v>
      </c>
      <c r="AB142" s="167">
        <f>'2 уровень'!AD853</f>
        <v>0</v>
      </c>
      <c r="AC142" s="755">
        <f>'2 уровень'!AE853</f>
        <v>0</v>
      </c>
      <c r="AD142" s="167">
        <f>'2 уровень'!AF853</f>
        <v>0</v>
      </c>
      <c r="AE142" s="167">
        <f>'2 уровень'!AG853</f>
        <v>0</v>
      </c>
      <c r="AF142" s="167">
        <f>'2 уровень'!AH853</f>
        <v>0</v>
      </c>
      <c r="AG142" s="167">
        <f>'2 уровень'!AI853</f>
        <v>0</v>
      </c>
      <c r="AH142" s="357">
        <f>'2 уровень'!AJ853</f>
        <v>0</v>
      </c>
      <c r="AI142" s="167"/>
      <c r="AJ142" s="167"/>
      <c r="AK142" s="45"/>
      <c r="AL142" s="45"/>
      <c r="AM142" s="45"/>
      <c r="AN142" s="45"/>
      <c r="AO142" s="45"/>
      <c r="AP142" s="45"/>
      <c r="AQ142" s="45"/>
      <c r="AR142" s="45"/>
      <c r="AS142" s="45"/>
      <c r="AT142" s="45"/>
      <c r="AU142" s="45"/>
      <c r="AV142" s="45"/>
      <c r="AW142" s="45"/>
      <c r="AX142" s="45"/>
      <c r="AY142" s="45"/>
      <c r="AZ142" s="45"/>
      <c r="BA142" s="45"/>
      <c r="BB142" s="45"/>
      <c r="BC142" s="45"/>
      <c r="BD142" s="45"/>
      <c r="BE142" s="45"/>
      <c r="BF142" s="45"/>
      <c r="BG142" s="45"/>
      <c r="BH142" s="45"/>
      <c r="BI142" s="45"/>
      <c r="BJ142" s="45"/>
      <c r="BK142" s="45"/>
      <c r="BL142" s="45"/>
      <c r="BM142" s="45"/>
      <c r="BN142" s="45"/>
      <c r="BO142" s="45"/>
      <c r="BP142" s="45"/>
      <c r="BQ142" s="45"/>
      <c r="BR142" s="45"/>
      <c r="BS142" s="45"/>
      <c r="BT142" s="45"/>
      <c r="BU142" s="45"/>
      <c r="BV142" s="45"/>
      <c r="BW142" s="45"/>
      <c r="BX142" s="45"/>
      <c r="BY142" s="45"/>
      <c r="BZ142" s="45"/>
      <c r="CA142" s="45"/>
      <c r="CB142" s="45"/>
      <c r="CC142" s="45"/>
      <c r="CD142" s="45"/>
      <c r="CE142" s="45"/>
      <c r="CF142" s="45"/>
      <c r="CG142" s="45"/>
      <c r="CH142" s="45"/>
      <c r="CI142" s="45"/>
      <c r="CJ142" s="45"/>
      <c r="CK142" s="45"/>
      <c r="CL142" s="45"/>
      <c r="CM142" s="45"/>
      <c r="CN142" s="45"/>
      <c r="CO142" s="45"/>
      <c r="CP142" s="45"/>
      <c r="CQ142" s="45"/>
      <c r="CR142" s="45"/>
      <c r="CS142" s="45"/>
      <c r="CT142" s="45"/>
      <c r="CU142" s="45"/>
      <c r="CV142" s="45"/>
      <c r="CW142" s="45"/>
      <c r="CX142" s="45"/>
      <c r="CY142" s="45"/>
      <c r="CZ142" s="45"/>
      <c r="DA142" s="45"/>
      <c r="DB142" s="45"/>
      <c r="DC142" s="45"/>
      <c r="DD142" s="45"/>
      <c r="DE142" s="45"/>
      <c r="DF142" s="45"/>
      <c r="DG142" s="45"/>
      <c r="DH142" s="45"/>
      <c r="DI142" s="45"/>
      <c r="DJ142" s="45"/>
      <c r="DK142" s="45"/>
      <c r="DL142" s="45"/>
      <c r="DM142" s="45"/>
      <c r="DN142" s="45"/>
      <c r="DO142" s="45"/>
      <c r="DP142" s="45"/>
      <c r="DQ142" s="45"/>
      <c r="DR142" s="45"/>
      <c r="DS142" s="45"/>
      <c r="DT142" s="45"/>
      <c r="DU142" s="45"/>
      <c r="DV142" s="45"/>
      <c r="DW142" s="45"/>
      <c r="DX142" s="45"/>
      <c r="DY142" s="45"/>
      <c r="DZ142" s="45"/>
      <c r="EA142" s="45"/>
      <c r="EB142" s="45"/>
      <c r="EC142" s="45"/>
      <c r="ED142" s="45"/>
      <c r="EE142" s="45"/>
      <c r="EF142" s="45"/>
      <c r="EG142" s="45"/>
      <c r="EH142" s="45"/>
      <c r="EI142" s="45"/>
      <c r="EJ142" s="45"/>
      <c r="EK142" s="45"/>
      <c r="EL142" s="45"/>
      <c r="EM142" s="45"/>
      <c r="EN142" s="45"/>
      <c r="EO142" s="45"/>
      <c r="EP142" s="45"/>
      <c r="EQ142" s="45"/>
      <c r="ER142" s="45"/>
      <c r="ES142" s="45"/>
      <c r="ET142" s="45"/>
      <c r="EU142" s="45"/>
      <c r="EV142" s="45"/>
      <c r="EW142" s="45"/>
      <c r="EX142" s="45"/>
      <c r="EY142" s="45"/>
      <c r="EZ142" s="45"/>
      <c r="FA142" s="45"/>
      <c r="FB142" s="45"/>
      <c r="FC142" s="45"/>
      <c r="FD142" s="45"/>
      <c r="FE142" s="45"/>
      <c r="FF142" s="45"/>
      <c r="FG142" s="45"/>
      <c r="FH142" s="45"/>
      <c r="FI142" s="45"/>
      <c r="FJ142" s="45"/>
      <c r="FK142" s="45"/>
      <c r="FL142" s="45"/>
      <c r="FM142" s="45"/>
      <c r="FN142" s="45"/>
      <c r="FO142" s="45"/>
      <c r="FP142" s="45"/>
      <c r="FQ142" s="45"/>
      <c r="FR142" s="45"/>
      <c r="FS142" s="45"/>
      <c r="FT142" s="45"/>
      <c r="FU142" s="45"/>
      <c r="FV142" s="45"/>
      <c r="FW142" s="45"/>
      <c r="FX142" s="45"/>
      <c r="FY142" s="45"/>
      <c r="FZ142" s="45"/>
      <c r="GA142" s="45"/>
      <c r="GB142" s="45"/>
    </row>
    <row r="143" spans="1:184" ht="29.25" x14ac:dyDescent="0.25">
      <c r="B143" s="18">
        <v>1</v>
      </c>
      <c r="C143" s="545" t="s">
        <v>311</v>
      </c>
      <c r="D143" s="27">
        <f>'2 уровень'!F854</f>
        <v>119943.12765957446</v>
      </c>
      <c r="E143" s="27">
        <f>'2 уровень'!G854</f>
        <v>109948.12867274569</v>
      </c>
      <c r="F143" s="27">
        <f>'2 уровень'!H854</f>
        <v>112156.89361702127</v>
      </c>
      <c r="G143" s="50">
        <f>'2 уровень'!I854</f>
        <v>102.00891545034827</v>
      </c>
      <c r="H143" s="58">
        <f>'2 уровень'!J854</f>
        <v>0</v>
      </c>
      <c r="I143" s="58">
        <f>'2 уровень'!K854</f>
        <v>0</v>
      </c>
      <c r="J143" s="59">
        <f>'2 уровень'!L854</f>
        <v>0</v>
      </c>
      <c r="K143" s="59">
        <f>'2 уровень'!M854</f>
        <v>0</v>
      </c>
      <c r="L143" s="59">
        <f>'2 уровень'!N854</f>
        <v>0</v>
      </c>
      <c r="M143" s="59">
        <f>'2 уровень'!O854</f>
        <v>0</v>
      </c>
      <c r="N143" s="59">
        <f>'2 уровень'!P854</f>
        <v>0</v>
      </c>
      <c r="O143" s="59">
        <f>'2 уровень'!Q854</f>
        <v>0</v>
      </c>
      <c r="P143" s="167">
        <f>'2 уровень'!R854</f>
        <v>0</v>
      </c>
      <c r="Q143" s="167">
        <f>'2 уровень'!S854</f>
        <v>0</v>
      </c>
      <c r="R143" s="167">
        <f>'2 уровень'!T854</f>
        <v>0</v>
      </c>
      <c r="S143" s="167">
        <f>'2 уровень'!U854</f>
        <v>0</v>
      </c>
      <c r="T143" s="167">
        <f>'2 уровень'!V854</f>
        <v>0</v>
      </c>
      <c r="U143" s="167">
        <f>'2 уровень'!W854</f>
        <v>0</v>
      </c>
      <c r="V143" s="167">
        <f>'2 уровень'!X854</f>
        <v>0</v>
      </c>
      <c r="W143" s="167">
        <f>'2 уровень'!Y854</f>
        <v>0</v>
      </c>
      <c r="X143" s="167">
        <f>'2 уровень'!Z854</f>
        <v>0</v>
      </c>
      <c r="Y143" s="167">
        <f>'2 уровень'!AA854</f>
        <v>0</v>
      </c>
      <c r="Z143" s="167">
        <f>'2 уровень'!AB854</f>
        <v>0</v>
      </c>
      <c r="AA143" s="167">
        <f>'2 уровень'!AC854</f>
        <v>0</v>
      </c>
      <c r="AB143" s="167">
        <f>'2 уровень'!AD854</f>
        <v>0</v>
      </c>
      <c r="AC143" s="755">
        <f>'2 уровень'!AE854</f>
        <v>0</v>
      </c>
      <c r="AD143" s="167">
        <f>'2 уровень'!AF854</f>
        <v>0</v>
      </c>
      <c r="AE143" s="167">
        <f>'2 уровень'!AG854</f>
        <v>0</v>
      </c>
      <c r="AF143" s="167">
        <f>'2 уровень'!AH854</f>
        <v>0</v>
      </c>
      <c r="AG143" s="167">
        <f>'2 уровень'!AI854</f>
        <v>0</v>
      </c>
      <c r="AH143" s="357">
        <f>'2 уровень'!AJ854</f>
        <v>0</v>
      </c>
      <c r="AI143" s="167"/>
      <c r="AJ143" s="167"/>
      <c r="AK143" s="45"/>
      <c r="AL143" s="45"/>
      <c r="AM143" s="45"/>
      <c r="AN143" s="45"/>
      <c r="AO143" s="45"/>
      <c r="AP143" s="45"/>
      <c r="AQ143" s="45"/>
      <c r="AR143" s="45"/>
      <c r="AS143" s="45"/>
      <c r="AT143" s="45"/>
      <c r="AU143" s="45"/>
      <c r="AV143" s="45"/>
      <c r="AW143" s="45"/>
      <c r="AX143" s="45"/>
      <c r="AY143" s="45"/>
      <c r="AZ143" s="45"/>
      <c r="BA143" s="45"/>
      <c r="BB143" s="45"/>
      <c r="BC143" s="45"/>
      <c r="BD143" s="45"/>
      <c r="BE143" s="45"/>
      <c r="BF143" s="45"/>
      <c r="BG143" s="45"/>
      <c r="BH143" s="45"/>
      <c r="BI143" s="45"/>
      <c r="BJ143" s="45"/>
      <c r="BK143" s="45"/>
      <c r="BL143" s="45"/>
      <c r="BM143" s="45"/>
      <c r="BN143" s="45"/>
      <c r="BO143" s="45"/>
      <c r="BP143" s="45"/>
      <c r="BQ143" s="45"/>
      <c r="BR143" s="45"/>
      <c r="BS143" s="45"/>
      <c r="BT143" s="45"/>
      <c r="BU143" s="45"/>
      <c r="BV143" s="45"/>
      <c r="BW143" s="45"/>
      <c r="BX143" s="45"/>
      <c r="BY143" s="45"/>
      <c r="BZ143" s="45"/>
      <c r="CA143" s="45"/>
      <c r="CB143" s="45"/>
      <c r="CC143" s="45"/>
      <c r="CD143" s="45"/>
      <c r="CE143" s="45"/>
      <c r="CF143" s="45"/>
      <c r="CG143" s="45"/>
      <c r="CH143" s="45"/>
      <c r="CI143" s="45"/>
      <c r="CJ143" s="45"/>
      <c r="CK143" s="45"/>
      <c r="CL143" s="45"/>
      <c r="CM143" s="45"/>
      <c r="CN143" s="45"/>
      <c r="CO143" s="45"/>
      <c r="CP143" s="45"/>
      <c r="CQ143" s="45"/>
      <c r="CR143" s="45"/>
      <c r="CS143" s="45"/>
      <c r="CT143" s="45"/>
      <c r="CU143" s="45"/>
      <c r="CV143" s="45"/>
      <c r="CW143" s="45"/>
      <c r="CX143" s="45"/>
      <c r="CY143" s="45"/>
      <c r="CZ143" s="45"/>
      <c r="DA143" s="45"/>
      <c r="DB143" s="45"/>
      <c r="DC143" s="45"/>
      <c r="DD143" s="45"/>
      <c r="DE143" s="45"/>
      <c r="DF143" s="45"/>
      <c r="DG143" s="45"/>
      <c r="DH143" s="45"/>
      <c r="DI143" s="45"/>
      <c r="DJ143" s="45"/>
      <c r="DK143" s="45"/>
      <c r="DL143" s="45"/>
      <c r="DM143" s="45"/>
      <c r="DN143" s="45"/>
      <c r="DO143" s="45"/>
      <c r="DP143" s="45"/>
      <c r="DQ143" s="45"/>
      <c r="DR143" s="45"/>
      <c r="DS143" s="45"/>
      <c r="DT143" s="45"/>
      <c r="DU143" s="45"/>
      <c r="DV143" s="45"/>
      <c r="DW143" s="45"/>
      <c r="DX143" s="45"/>
      <c r="DY143" s="45"/>
      <c r="DZ143" s="45"/>
      <c r="EA143" s="45"/>
      <c r="EB143" s="45"/>
      <c r="EC143" s="45"/>
      <c r="ED143" s="45"/>
      <c r="EE143" s="45"/>
      <c r="EF143" s="45"/>
      <c r="EG143" s="45"/>
      <c r="EH143" s="45"/>
      <c r="EI143" s="45"/>
      <c r="EJ143" s="45"/>
      <c r="EK143" s="45"/>
      <c r="EL143" s="45"/>
      <c r="EM143" s="45"/>
      <c r="EN143" s="45"/>
      <c r="EO143" s="45"/>
      <c r="EP143" s="45"/>
      <c r="EQ143" s="45"/>
      <c r="ER143" s="45"/>
      <c r="ES143" s="45"/>
      <c r="ET143" s="45"/>
      <c r="EU143" s="45"/>
      <c r="EV143" s="45"/>
      <c r="EW143" s="45"/>
      <c r="EX143" s="45"/>
      <c r="EY143" s="45"/>
      <c r="EZ143" s="45"/>
      <c r="FA143" s="45"/>
      <c r="FB143" s="45"/>
      <c r="FC143" s="45"/>
      <c r="FD143" s="45"/>
      <c r="FE143" s="45"/>
      <c r="FF143" s="45"/>
      <c r="FG143" s="45"/>
      <c r="FH143" s="45"/>
      <c r="FI143" s="45"/>
      <c r="FJ143" s="45"/>
      <c r="FK143" s="45"/>
      <c r="FL143" s="45"/>
      <c r="FM143" s="45"/>
      <c r="FN143" s="45"/>
      <c r="FO143" s="45"/>
      <c r="FP143" s="45"/>
      <c r="FQ143" s="45"/>
      <c r="FR143" s="45"/>
      <c r="FS143" s="45"/>
      <c r="FT143" s="45"/>
      <c r="FU143" s="45"/>
      <c r="FV143" s="45"/>
      <c r="FW143" s="45"/>
      <c r="FX143" s="45"/>
      <c r="FY143" s="45"/>
      <c r="FZ143" s="45"/>
      <c r="GA143" s="45"/>
      <c r="GB143" s="45"/>
    </row>
    <row r="144" spans="1:184" x14ac:dyDescent="0.25">
      <c r="B144" s="18">
        <v>1</v>
      </c>
      <c r="C144" s="545" t="s">
        <v>319</v>
      </c>
      <c r="D144" s="27">
        <f>'2 уровень'!F855</f>
        <v>36750</v>
      </c>
      <c r="E144" s="27">
        <f>'2 уровень'!G855</f>
        <v>33687.666666666664</v>
      </c>
      <c r="F144" s="27">
        <f>'2 уровень'!H855</f>
        <v>34031</v>
      </c>
      <c r="G144" s="50">
        <f>'2 уровень'!I855</f>
        <v>101.01916626262827</v>
      </c>
      <c r="H144" s="58">
        <f>'2 уровень'!J855</f>
        <v>0</v>
      </c>
      <c r="I144" s="58">
        <f>'2 уровень'!K855</f>
        <v>0</v>
      </c>
      <c r="J144" s="59">
        <f>'2 уровень'!L855</f>
        <v>0</v>
      </c>
      <c r="K144" s="59">
        <f>'2 уровень'!M855</f>
        <v>0</v>
      </c>
      <c r="L144" s="59">
        <f>'2 уровень'!N855</f>
        <v>0</v>
      </c>
      <c r="M144" s="59">
        <f>'2 уровень'!O855</f>
        <v>0</v>
      </c>
      <c r="N144" s="59">
        <f>'2 уровень'!P855</f>
        <v>0</v>
      </c>
      <c r="O144" s="59">
        <f>'2 уровень'!Q855</f>
        <v>0</v>
      </c>
      <c r="P144" s="167">
        <f>'2 уровень'!R855</f>
        <v>0</v>
      </c>
      <c r="Q144" s="167">
        <f>'2 уровень'!S855</f>
        <v>0</v>
      </c>
      <c r="R144" s="167">
        <f>'2 уровень'!T855</f>
        <v>0</v>
      </c>
      <c r="S144" s="167">
        <f>'2 уровень'!U855</f>
        <v>0</v>
      </c>
      <c r="T144" s="167">
        <f>'2 уровень'!V855</f>
        <v>0</v>
      </c>
      <c r="U144" s="167">
        <f>'2 уровень'!W855</f>
        <v>0</v>
      </c>
      <c r="V144" s="167">
        <f>'2 уровень'!X855</f>
        <v>0</v>
      </c>
      <c r="W144" s="167">
        <f>'2 уровень'!Y855</f>
        <v>0</v>
      </c>
      <c r="X144" s="167">
        <f>'2 уровень'!Z855</f>
        <v>0</v>
      </c>
      <c r="Y144" s="167">
        <f>'2 уровень'!AA855</f>
        <v>0</v>
      </c>
      <c r="Z144" s="167">
        <f>'2 уровень'!AB855</f>
        <v>0</v>
      </c>
      <c r="AA144" s="167">
        <f>'2 уровень'!AC855</f>
        <v>0</v>
      </c>
      <c r="AB144" s="167">
        <f>'2 уровень'!AD855</f>
        <v>0</v>
      </c>
      <c r="AC144" s="755">
        <f>'2 уровень'!AE855</f>
        <v>0</v>
      </c>
      <c r="AD144" s="167">
        <f>'2 уровень'!AF855</f>
        <v>0</v>
      </c>
      <c r="AE144" s="167">
        <f>'2 уровень'!AG855</f>
        <v>0</v>
      </c>
      <c r="AF144" s="167">
        <f>'2 уровень'!AH855</f>
        <v>0</v>
      </c>
      <c r="AG144" s="167">
        <f>'2 уровень'!AI855</f>
        <v>0</v>
      </c>
      <c r="AH144" s="357">
        <f>'2 уровень'!AJ855</f>
        <v>0</v>
      </c>
      <c r="AI144" s="167"/>
      <c r="AJ144" s="167"/>
      <c r="AK144" s="45"/>
      <c r="AL144" s="45"/>
      <c r="AM144" s="45"/>
      <c r="AN144" s="45"/>
      <c r="AO144" s="45"/>
      <c r="AP144" s="45"/>
      <c r="AQ144" s="45"/>
      <c r="AR144" s="45"/>
      <c r="AS144" s="45"/>
      <c r="AT144" s="45"/>
      <c r="AU144" s="45"/>
      <c r="AV144" s="45"/>
      <c r="AW144" s="45"/>
      <c r="AX144" s="45"/>
      <c r="AY144" s="45"/>
      <c r="AZ144" s="45"/>
      <c r="BA144" s="45"/>
      <c r="BB144" s="45"/>
      <c r="BC144" s="45"/>
      <c r="BD144" s="45"/>
      <c r="BE144" s="45"/>
      <c r="BF144" s="45"/>
      <c r="BG144" s="45"/>
      <c r="BH144" s="45"/>
      <c r="BI144" s="45"/>
      <c r="BJ144" s="45"/>
      <c r="BK144" s="45"/>
      <c r="BL144" s="45"/>
      <c r="BM144" s="45"/>
      <c r="BN144" s="45"/>
      <c r="BO144" s="45"/>
      <c r="BP144" s="45"/>
      <c r="BQ144" s="45"/>
      <c r="BR144" s="45"/>
      <c r="BS144" s="45"/>
      <c r="BT144" s="45"/>
      <c r="BU144" s="45"/>
      <c r="BV144" s="45"/>
      <c r="BW144" s="45"/>
      <c r="BX144" s="45"/>
      <c r="BY144" s="45"/>
      <c r="BZ144" s="45"/>
      <c r="CA144" s="45"/>
      <c r="CB144" s="45"/>
      <c r="CC144" s="45"/>
      <c r="CD144" s="45"/>
      <c r="CE144" s="45"/>
      <c r="CF144" s="45"/>
      <c r="CG144" s="45"/>
      <c r="CH144" s="45"/>
      <c r="CI144" s="45"/>
      <c r="CJ144" s="45"/>
      <c r="CK144" s="45"/>
      <c r="CL144" s="45"/>
      <c r="CM144" s="45"/>
      <c r="CN144" s="45"/>
      <c r="CO144" s="45"/>
      <c r="CP144" s="45"/>
      <c r="CQ144" s="45"/>
      <c r="CR144" s="45"/>
      <c r="CS144" s="45"/>
      <c r="CT144" s="45"/>
      <c r="CU144" s="45"/>
      <c r="CV144" s="45"/>
      <c r="CW144" s="45"/>
      <c r="CX144" s="45"/>
      <c r="CY144" s="45"/>
      <c r="CZ144" s="45"/>
      <c r="DA144" s="45"/>
      <c r="DB144" s="45"/>
      <c r="DC144" s="45"/>
      <c r="DD144" s="45"/>
      <c r="DE144" s="45"/>
      <c r="DF144" s="45"/>
      <c r="DG144" s="45"/>
      <c r="DH144" s="45"/>
      <c r="DI144" s="45"/>
      <c r="DJ144" s="45"/>
      <c r="DK144" s="45"/>
      <c r="DL144" s="45"/>
      <c r="DM144" s="45"/>
      <c r="DN144" s="45"/>
      <c r="DO144" s="45"/>
      <c r="DP144" s="45"/>
      <c r="DQ144" s="45"/>
      <c r="DR144" s="45"/>
      <c r="DS144" s="45"/>
      <c r="DT144" s="45"/>
      <c r="DU144" s="45"/>
      <c r="DV144" s="45"/>
      <c r="DW144" s="45"/>
      <c r="DX144" s="45"/>
      <c r="DY144" s="45"/>
      <c r="DZ144" s="45"/>
      <c r="EA144" s="45"/>
      <c r="EB144" s="45"/>
      <c r="EC144" s="45"/>
      <c r="ED144" s="45"/>
      <c r="EE144" s="45"/>
      <c r="EF144" s="45"/>
      <c r="EG144" s="45"/>
      <c r="EH144" s="45"/>
      <c r="EI144" s="45"/>
      <c r="EJ144" s="45"/>
      <c r="EK144" s="45"/>
      <c r="EL144" s="45"/>
      <c r="EM144" s="45"/>
      <c r="EN144" s="45"/>
      <c r="EO144" s="45"/>
      <c r="EP144" s="45"/>
      <c r="EQ144" s="45"/>
      <c r="ER144" s="45"/>
      <c r="ES144" s="45"/>
      <c r="ET144" s="45"/>
      <c r="EU144" s="45"/>
      <c r="EV144" s="45"/>
      <c r="EW144" s="45"/>
      <c r="EX144" s="45"/>
      <c r="EY144" s="45"/>
      <c r="EZ144" s="45"/>
      <c r="FA144" s="45"/>
      <c r="FB144" s="45"/>
      <c r="FC144" s="45"/>
      <c r="FD144" s="45"/>
      <c r="FE144" s="45"/>
      <c r="FF144" s="45"/>
      <c r="FG144" s="45"/>
      <c r="FH144" s="45"/>
      <c r="FI144" s="45"/>
      <c r="FJ144" s="45"/>
      <c r="FK144" s="45"/>
      <c r="FL144" s="45"/>
      <c r="FM144" s="45"/>
      <c r="FN144" s="45"/>
      <c r="FO144" s="45"/>
      <c r="FP144" s="45"/>
      <c r="FQ144" s="45"/>
      <c r="FR144" s="45"/>
      <c r="FS144" s="45"/>
      <c r="FT144" s="45"/>
      <c r="FU144" s="45"/>
      <c r="FV144" s="45"/>
      <c r="FW144" s="45"/>
      <c r="FX144" s="45"/>
      <c r="FY144" s="45"/>
      <c r="FZ144" s="45"/>
      <c r="GA144" s="45"/>
      <c r="GB144" s="45"/>
    </row>
    <row r="145" spans="1:184" x14ac:dyDescent="0.25">
      <c r="A145" s="18">
        <v>1</v>
      </c>
      <c r="B145" s="18">
        <v>1</v>
      </c>
      <c r="C145" s="548" t="s">
        <v>320</v>
      </c>
      <c r="D145" s="27">
        <f>'2 уровень'!F856</f>
        <v>83043.127659574457</v>
      </c>
      <c r="E145" s="27">
        <f>'2 уровень'!G856</f>
        <v>76153.319148936163</v>
      </c>
      <c r="F145" s="27">
        <f>'2 уровень'!H856</f>
        <v>78018.893617021269</v>
      </c>
      <c r="G145" s="50">
        <f>'2 уровень'!I856</f>
        <v>102.44976120402123</v>
      </c>
      <c r="H145" s="58">
        <f>'2 уровень'!J856</f>
        <v>0</v>
      </c>
      <c r="I145" s="58">
        <f>'2 уровень'!K856</f>
        <v>0</v>
      </c>
      <c r="J145" s="59">
        <f>'2 уровень'!L856</f>
        <v>0</v>
      </c>
      <c r="K145" s="59">
        <f>'2 уровень'!M856</f>
        <v>0</v>
      </c>
      <c r="L145" s="59">
        <f>'2 уровень'!N856</f>
        <v>0</v>
      </c>
      <c r="M145" s="59">
        <f>'2 уровень'!O856</f>
        <v>0</v>
      </c>
      <c r="N145" s="59">
        <f>'2 уровень'!P856</f>
        <v>0</v>
      </c>
      <c r="O145" s="59">
        <f>'2 уровень'!Q856</f>
        <v>0</v>
      </c>
      <c r="P145" s="167">
        <f>'2 уровень'!R856</f>
        <v>0</v>
      </c>
      <c r="Q145" s="167">
        <f>'2 уровень'!S856</f>
        <v>0</v>
      </c>
      <c r="R145" s="167">
        <f>'2 уровень'!T856</f>
        <v>0</v>
      </c>
      <c r="S145" s="167">
        <f>'2 уровень'!U856</f>
        <v>0</v>
      </c>
      <c r="T145" s="167">
        <f>'2 уровень'!V856</f>
        <v>0</v>
      </c>
      <c r="U145" s="167">
        <f>'2 уровень'!W856</f>
        <v>0</v>
      </c>
      <c r="V145" s="167">
        <f>'2 уровень'!X856</f>
        <v>0</v>
      </c>
      <c r="W145" s="167">
        <f>'2 уровень'!Y856</f>
        <v>0</v>
      </c>
      <c r="X145" s="167">
        <f>'2 уровень'!Z856</f>
        <v>0</v>
      </c>
      <c r="Y145" s="167">
        <f>'2 уровень'!AA856</f>
        <v>0</v>
      </c>
      <c r="Z145" s="167">
        <f>'2 уровень'!AB856</f>
        <v>0</v>
      </c>
      <c r="AA145" s="167">
        <f>'2 уровень'!AC856</f>
        <v>0</v>
      </c>
      <c r="AB145" s="167">
        <f>'2 уровень'!AD856</f>
        <v>0</v>
      </c>
      <c r="AC145" s="755">
        <f>'2 уровень'!AE856</f>
        <v>0</v>
      </c>
      <c r="AD145" s="167">
        <f>'2 уровень'!AF856</f>
        <v>0</v>
      </c>
      <c r="AE145" s="167">
        <f>'2 уровень'!AG856</f>
        <v>0</v>
      </c>
      <c r="AF145" s="167">
        <f>'2 уровень'!AH856</f>
        <v>0</v>
      </c>
      <c r="AG145" s="167">
        <f>'2 уровень'!AI856</f>
        <v>0</v>
      </c>
      <c r="AH145" s="357">
        <f>'2 уровень'!AJ856</f>
        <v>0</v>
      </c>
      <c r="AI145" s="167"/>
      <c r="AJ145" s="167"/>
      <c r="AK145" s="45"/>
      <c r="AL145" s="45"/>
      <c r="AM145" s="45"/>
      <c r="AN145" s="45"/>
      <c r="AO145" s="45"/>
      <c r="AP145" s="45"/>
      <c r="AQ145" s="45"/>
      <c r="AR145" s="45"/>
      <c r="AS145" s="45"/>
      <c r="AT145" s="45"/>
      <c r="AU145" s="45"/>
      <c r="AV145" s="45"/>
      <c r="AW145" s="45"/>
      <c r="AX145" s="45"/>
      <c r="AY145" s="45"/>
      <c r="AZ145" s="45"/>
      <c r="BA145" s="45"/>
      <c r="BB145" s="45"/>
      <c r="BC145" s="45"/>
      <c r="BD145" s="45"/>
      <c r="BE145" s="45"/>
      <c r="BF145" s="45"/>
      <c r="BG145" s="45"/>
      <c r="BH145" s="45"/>
      <c r="BI145" s="45"/>
      <c r="BJ145" s="45"/>
      <c r="BK145" s="45"/>
      <c r="BL145" s="45"/>
      <c r="BM145" s="45"/>
      <c r="BN145" s="45"/>
      <c r="BO145" s="45"/>
      <c r="BP145" s="45"/>
      <c r="BQ145" s="45"/>
      <c r="BR145" s="45"/>
      <c r="BS145" s="45"/>
      <c r="BT145" s="45"/>
      <c r="BU145" s="45"/>
      <c r="BV145" s="45"/>
      <c r="BW145" s="45"/>
      <c r="BX145" s="45"/>
      <c r="BY145" s="45"/>
      <c r="BZ145" s="45"/>
      <c r="CA145" s="45"/>
      <c r="CB145" s="45"/>
      <c r="CC145" s="45"/>
      <c r="CD145" s="45"/>
      <c r="CE145" s="45"/>
      <c r="CF145" s="45"/>
      <c r="CG145" s="45"/>
      <c r="CH145" s="45"/>
      <c r="CI145" s="45"/>
      <c r="CJ145" s="45"/>
      <c r="CK145" s="45"/>
      <c r="CL145" s="45"/>
      <c r="CM145" s="45"/>
      <c r="CN145" s="45"/>
      <c r="CO145" s="45"/>
      <c r="CP145" s="45"/>
      <c r="CQ145" s="45"/>
      <c r="CR145" s="45"/>
      <c r="CS145" s="45"/>
      <c r="CT145" s="45"/>
      <c r="CU145" s="45"/>
      <c r="CV145" s="45"/>
      <c r="CW145" s="45"/>
      <c r="CX145" s="45"/>
      <c r="CY145" s="45"/>
      <c r="CZ145" s="45"/>
      <c r="DA145" s="45"/>
      <c r="DB145" s="45"/>
      <c r="DC145" s="45"/>
      <c r="DD145" s="45"/>
      <c r="DE145" s="45"/>
      <c r="DF145" s="45"/>
      <c r="DG145" s="45"/>
      <c r="DH145" s="45"/>
      <c r="DI145" s="45"/>
      <c r="DJ145" s="45"/>
      <c r="DK145" s="45"/>
      <c r="DL145" s="45"/>
      <c r="DM145" s="45"/>
      <c r="DN145" s="45"/>
      <c r="DO145" s="45"/>
      <c r="DP145" s="45"/>
      <c r="DQ145" s="45"/>
      <c r="DR145" s="45"/>
      <c r="DS145" s="45"/>
      <c r="DT145" s="45"/>
      <c r="DU145" s="45"/>
      <c r="DV145" s="45"/>
      <c r="DW145" s="45"/>
      <c r="DX145" s="45"/>
      <c r="DY145" s="45"/>
      <c r="DZ145" s="45"/>
      <c r="EA145" s="45"/>
      <c r="EB145" s="45"/>
      <c r="EC145" s="45"/>
      <c r="ED145" s="45"/>
      <c r="EE145" s="45"/>
      <c r="EF145" s="45"/>
      <c r="EG145" s="45"/>
      <c r="EH145" s="45"/>
      <c r="EI145" s="45"/>
      <c r="EJ145" s="45"/>
      <c r="EK145" s="45"/>
      <c r="EL145" s="45"/>
      <c r="EM145" s="45"/>
      <c r="EN145" s="45"/>
      <c r="EO145" s="45"/>
      <c r="EP145" s="45"/>
      <c r="EQ145" s="45"/>
      <c r="ER145" s="45"/>
      <c r="ES145" s="45"/>
      <c r="ET145" s="45"/>
      <c r="EU145" s="45"/>
      <c r="EV145" s="45"/>
      <c r="EW145" s="45"/>
      <c r="EX145" s="45"/>
      <c r="EY145" s="45"/>
      <c r="EZ145" s="45"/>
      <c r="FA145" s="45"/>
      <c r="FB145" s="45"/>
      <c r="FC145" s="45"/>
      <c r="FD145" s="45"/>
      <c r="FE145" s="45"/>
      <c r="FF145" s="45"/>
      <c r="FG145" s="45"/>
      <c r="FH145" s="45"/>
      <c r="FI145" s="45"/>
      <c r="FJ145" s="45"/>
      <c r="FK145" s="45"/>
      <c r="FL145" s="45"/>
      <c r="FM145" s="45"/>
      <c r="FN145" s="45"/>
      <c r="FO145" s="45"/>
      <c r="FP145" s="45"/>
      <c r="FQ145" s="45"/>
      <c r="FR145" s="45"/>
      <c r="FS145" s="45"/>
      <c r="FT145" s="45"/>
      <c r="FU145" s="45"/>
      <c r="FV145" s="45"/>
      <c r="FW145" s="45"/>
      <c r="FX145" s="45"/>
      <c r="FY145" s="45"/>
      <c r="FZ145" s="45"/>
      <c r="GA145" s="45"/>
      <c r="GB145" s="45"/>
    </row>
    <row r="146" spans="1:184" x14ac:dyDescent="0.25">
      <c r="A146" s="18">
        <v>1</v>
      </c>
      <c r="B146" s="18">
        <v>1</v>
      </c>
      <c r="C146" s="551" t="s">
        <v>321</v>
      </c>
      <c r="D146" s="27">
        <f>'2 уровень'!F857</f>
        <v>776608</v>
      </c>
      <c r="E146" s="27">
        <f>'2 уровень'!G857</f>
        <v>712173.33333333326</v>
      </c>
      <c r="F146" s="27">
        <f>'2 уровень'!H857</f>
        <v>729655.32</v>
      </c>
      <c r="G146" s="50">
        <f>'2 уровень'!I857</f>
        <v>102.45473761069404</v>
      </c>
      <c r="H146" s="58">
        <f>'2 уровень'!J857</f>
        <v>0</v>
      </c>
      <c r="I146" s="58">
        <f>'2 уровень'!K857</f>
        <v>0</v>
      </c>
      <c r="J146" s="59">
        <f>'2 уровень'!L857</f>
        <v>0</v>
      </c>
      <c r="K146" s="59">
        <f>'2 уровень'!M857</f>
        <v>0</v>
      </c>
      <c r="L146" s="59">
        <f>'2 уровень'!N857</f>
        <v>0</v>
      </c>
      <c r="M146" s="59">
        <f>'2 уровень'!O857</f>
        <v>0</v>
      </c>
      <c r="N146" s="59">
        <f>'2 уровень'!P857</f>
        <v>0</v>
      </c>
      <c r="O146" s="59">
        <f>'2 уровень'!Q857</f>
        <v>0</v>
      </c>
      <c r="P146" s="167">
        <f>'2 уровень'!R857</f>
        <v>0</v>
      </c>
      <c r="Q146" s="167">
        <f>'2 уровень'!S857</f>
        <v>0</v>
      </c>
      <c r="R146" s="167">
        <f>'2 уровень'!T857</f>
        <v>0</v>
      </c>
      <c r="S146" s="167">
        <f>'2 уровень'!U857</f>
        <v>0</v>
      </c>
      <c r="T146" s="167">
        <f>'2 уровень'!V857</f>
        <v>0</v>
      </c>
      <c r="U146" s="167">
        <f>'2 уровень'!W857</f>
        <v>0</v>
      </c>
      <c r="V146" s="167">
        <f>'2 уровень'!X857</f>
        <v>0</v>
      </c>
      <c r="W146" s="167">
        <f>'2 уровень'!Y857</f>
        <v>0</v>
      </c>
      <c r="X146" s="167">
        <f>'2 уровень'!Z857</f>
        <v>0</v>
      </c>
      <c r="Y146" s="167">
        <f>'2 уровень'!AA857</f>
        <v>0</v>
      </c>
      <c r="Z146" s="167">
        <f>'2 уровень'!AB857</f>
        <v>0</v>
      </c>
      <c r="AA146" s="167">
        <f>'2 уровень'!AC857</f>
        <v>0</v>
      </c>
      <c r="AB146" s="167">
        <f>'2 уровень'!AD857</f>
        <v>0</v>
      </c>
      <c r="AC146" s="755">
        <f>'2 уровень'!AE857</f>
        <v>0</v>
      </c>
      <c r="AD146" s="167">
        <f>'2 уровень'!AF857</f>
        <v>0</v>
      </c>
      <c r="AE146" s="167">
        <f>'2 уровень'!AG857</f>
        <v>0</v>
      </c>
      <c r="AF146" s="167">
        <f>'2 уровень'!AH857</f>
        <v>0</v>
      </c>
      <c r="AG146" s="167">
        <f>'2 уровень'!AI857</f>
        <v>0</v>
      </c>
      <c r="AH146" s="357">
        <f>'2 уровень'!AJ857</f>
        <v>0</v>
      </c>
      <c r="AI146" s="167"/>
      <c r="AJ146" s="167"/>
      <c r="AK146" s="45"/>
      <c r="AL146" s="45"/>
      <c r="AM146" s="45"/>
      <c r="AN146" s="45"/>
      <c r="AO146" s="45"/>
      <c r="AP146" s="45"/>
      <c r="AQ146" s="45"/>
      <c r="AR146" s="45"/>
      <c r="AS146" s="45"/>
      <c r="AT146" s="45"/>
      <c r="AU146" s="45"/>
      <c r="AV146" s="45"/>
      <c r="AW146" s="45"/>
      <c r="AX146" s="45"/>
      <c r="AY146" s="45"/>
      <c r="AZ146" s="45"/>
      <c r="BA146" s="45"/>
      <c r="BB146" s="45"/>
      <c r="BC146" s="45"/>
      <c r="BD146" s="45"/>
      <c r="BE146" s="45"/>
      <c r="BF146" s="45"/>
      <c r="BG146" s="45"/>
      <c r="BH146" s="45"/>
      <c r="BI146" s="45"/>
      <c r="BJ146" s="45"/>
      <c r="BK146" s="45"/>
      <c r="BL146" s="45"/>
      <c r="BM146" s="45"/>
      <c r="BN146" s="45"/>
      <c r="BO146" s="45"/>
      <c r="BP146" s="45"/>
      <c r="BQ146" s="45"/>
      <c r="BR146" s="45"/>
      <c r="BS146" s="45"/>
      <c r="BT146" s="45"/>
      <c r="BU146" s="45"/>
      <c r="BV146" s="45"/>
      <c r="BW146" s="45"/>
      <c r="BX146" s="45"/>
      <c r="BY146" s="45"/>
      <c r="BZ146" s="45"/>
      <c r="CA146" s="45"/>
      <c r="CB146" s="45"/>
      <c r="CC146" s="45"/>
      <c r="CD146" s="45"/>
      <c r="CE146" s="45"/>
      <c r="CF146" s="45"/>
      <c r="CG146" s="45"/>
      <c r="CH146" s="45"/>
      <c r="CI146" s="45"/>
      <c r="CJ146" s="45"/>
      <c r="CK146" s="45"/>
      <c r="CL146" s="45"/>
      <c r="CM146" s="45"/>
      <c r="CN146" s="45"/>
      <c r="CO146" s="45"/>
      <c r="CP146" s="45"/>
      <c r="CQ146" s="45"/>
      <c r="CR146" s="45"/>
      <c r="CS146" s="45"/>
      <c r="CT146" s="45"/>
      <c r="CU146" s="45"/>
      <c r="CV146" s="45"/>
      <c r="CW146" s="45"/>
      <c r="CX146" s="45"/>
      <c r="CY146" s="45"/>
      <c r="CZ146" s="45"/>
      <c r="DA146" s="45"/>
      <c r="DB146" s="45"/>
      <c r="DC146" s="45"/>
      <c r="DD146" s="45"/>
      <c r="DE146" s="45"/>
      <c r="DF146" s="45"/>
      <c r="DG146" s="45"/>
      <c r="DH146" s="45"/>
      <c r="DI146" s="45"/>
      <c r="DJ146" s="45"/>
      <c r="DK146" s="45"/>
      <c r="DL146" s="45"/>
      <c r="DM146" s="45"/>
      <c r="DN146" s="45"/>
      <c r="DO146" s="45"/>
      <c r="DP146" s="45"/>
      <c r="DQ146" s="45"/>
      <c r="DR146" s="45"/>
      <c r="DS146" s="45"/>
      <c r="DT146" s="45"/>
      <c r="DU146" s="45"/>
      <c r="DV146" s="45"/>
      <c r="DW146" s="45"/>
      <c r="DX146" s="45"/>
      <c r="DY146" s="45"/>
      <c r="DZ146" s="45"/>
      <c r="EA146" s="45"/>
      <c r="EB146" s="45"/>
      <c r="EC146" s="45"/>
      <c r="ED146" s="45"/>
      <c r="EE146" s="45"/>
      <c r="EF146" s="45"/>
      <c r="EG146" s="45"/>
      <c r="EH146" s="45"/>
      <c r="EI146" s="45"/>
      <c r="EJ146" s="45"/>
      <c r="EK146" s="45"/>
      <c r="EL146" s="45"/>
      <c r="EM146" s="45"/>
      <c r="EN146" s="45"/>
      <c r="EO146" s="45"/>
      <c r="EP146" s="45"/>
      <c r="EQ146" s="45"/>
      <c r="ER146" s="45"/>
      <c r="ES146" s="45"/>
      <c r="ET146" s="45"/>
      <c r="EU146" s="45"/>
      <c r="EV146" s="45"/>
      <c r="EW146" s="45"/>
      <c r="EX146" s="45"/>
      <c r="EY146" s="45"/>
      <c r="EZ146" s="45"/>
      <c r="FA146" s="45"/>
      <c r="FB146" s="45"/>
      <c r="FC146" s="45"/>
      <c r="FD146" s="45"/>
      <c r="FE146" s="45"/>
      <c r="FF146" s="45"/>
      <c r="FG146" s="45"/>
      <c r="FH146" s="45"/>
      <c r="FI146" s="45"/>
      <c r="FJ146" s="45"/>
      <c r="FK146" s="45"/>
      <c r="FL146" s="45"/>
      <c r="FM146" s="45"/>
      <c r="FN146" s="45"/>
      <c r="FO146" s="45"/>
      <c r="FP146" s="45"/>
      <c r="FQ146" s="45"/>
      <c r="FR146" s="45"/>
      <c r="FS146" s="45"/>
      <c r="FT146" s="45"/>
      <c r="FU146" s="45"/>
      <c r="FV146" s="45"/>
      <c r="FW146" s="45"/>
      <c r="FX146" s="45"/>
      <c r="FY146" s="45"/>
      <c r="FZ146" s="45"/>
      <c r="GA146" s="45"/>
      <c r="GB146" s="45"/>
    </row>
    <row r="147" spans="1:184" x14ac:dyDescent="0.25">
      <c r="A147" s="18">
        <v>1</v>
      </c>
      <c r="B147" s="18">
        <v>1</v>
      </c>
      <c r="C147" s="551" t="s">
        <v>322</v>
      </c>
      <c r="D147" s="27">
        <f>'2 уровень'!F858</f>
        <v>4000</v>
      </c>
      <c r="E147" s="27">
        <f>'2 уровень'!G858</f>
        <v>3666.6666666666665</v>
      </c>
      <c r="F147" s="27">
        <f>'2 уровень'!H858</f>
        <v>3722.2799999999997</v>
      </c>
      <c r="G147" s="50">
        <f>'2 уровень'!I858</f>
        <v>101.51672727272727</v>
      </c>
      <c r="H147" s="58">
        <f>'2 уровень'!J858</f>
        <v>0</v>
      </c>
      <c r="I147" s="58">
        <f>'2 уровень'!K858</f>
        <v>0</v>
      </c>
      <c r="J147" s="59">
        <f>'2 уровень'!L858</f>
        <v>0</v>
      </c>
      <c r="K147" s="59">
        <f>'2 уровень'!M858</f>
        <v>0</v>
      </c>
      <c r="L147" s="59">
        <f>'2 уровень'!N858</f>
        <v>0</v>
      </c>
      <c r="M147" s="59">
        <f>'2 уровень'!O858</f>
        <v>0</v>
      </c>
      <c r="N147" s="59">
        <f>'2 уровень'!P858</f>
        <v>0</v>
      </c>
      <c r="O147" s="59">
        <f>'2 уровень'!Q858</f>
        <v>0</v>
      </c>
      <c r="P147" s="167">
        <f>'2 уровень'!R858</f>
        <v>0</v>
      </c>
      <c r="Q147" s="167">
        <f>'2 уровень'!S858</f>
        <v>0</v>
      </c>
      <c r="R147" s="167">
        <f>'2 уровень'!T858</f>
        <v>0</v>
      </c>
      <c r="S147" s="167">
        <f>'2 уровень'!U858</f>
        <v>0</v>
      </c>
      <c r="T147" s="167">
        <f>'2 уровень'!V858</f>
        <v>0</v>
      </c>
      <c r="U147" s="167">
        <f>'2 уровень'!W858</f>
        <v>0</v>
      </c>
      <c r="V147" s="167">
        <f>'2 уровень'!X858</f>
        <v>0</v>
      </c>
      <c r="W147" s="167">
        <f>'2 уровень'!Y858</f>
        <v>0</v>
      </c>
      <c r="X147" s="167">
        <f>'2 уровень'!Z858</f>
        <v>0</v>
      </c>
      <c r="Y147" s="167">
        <f>'2 уровень'!AA858</f>
        <v>0</v>
      </c>
      <c r="Z147" s="167">
        <f>'2 уровень'!AB858</f>
        <v>0</v>
      </c>
      <c r="AA147" s="167">
        <f>'2 уровень'!AC858</f>
        <v>0</v>
      </c>
      <c r="AB147" s="167">
        <f>'2 уровень'!AD858</f>
        <v>0</v>
      </c>
      <c r="AC147" s="755">
        <f>'2 уровень'!AE858</f>
        <v>0</v>
      </c>
      <c r="AD147" s="167">
        <f>'2 уровень'!AF858</f>
        <v>0</v>
      </c>
      <c r="AE147" s="167">
        <f>'2 уровень'!AG858</f>
        <v>0</v>
      </c>
      <c r="AF147" s="167">
        <f>'2 уровень'!AH858</f>
        <v>0</v>
      </c>
      <c r="AG147" s="167">
        <f>'2 уровень'!AI858</f>
        <v>0</v>
      </c>
      <c r="AH147" s="357">
        <f>'2 уровень'!AJ858</f>
        <v>0</v>
      </c>
      <c r="AI147" s="167"/>
      <c r="AJ147" s="167"/>
      <c r="AK147" s="45"/>
      <c r="AL147" s="45"/>
      <c r="AM147" s="45"/>
      <c r="AN147" s="45"/>
      <c r="AO147" s="45"/>
      <c r="AP147" s="45"/>
      <c r="AQ147" s="45"/>
      <c r="AR147" s="45"/>
      <c r="AS147" s="45"/>
      <c r="AT147" s="45"/>
      <c r="AU147" s="45"/>
      <c r="AV147" s="45"/>
      <c r="AW147" s="45"/>
      <c r="AX147" s="45"/>
      <c r="AY147" s="45"/>
      <c r="AZ147" s="45"/>
      <c r="BA147" s="45"/>
      <c r="BB147" s="45"/>
      <c r="BC147" s="45"/>
      <c r="BD147" s="45"/>
      <c r="BE147" s="45"/>
      <c r="BF147" s="45"/>
      <c r="BG147" s="45"/>
      <c r="BH147" s="45"/>
      <c r="BI147" s="45"/>
      <c r="BJ147" s="45"/>
      <c r="BK147" s="45"/>
      <c r="BL147" s="45"/>
      <c r="BM147" s="45"/>
      <c r="BN147" s="45"/>
      <c r="BO147" s="45"/>
      <c r="BP147" s="45"/>
      <c r="BQ147" s="45"/>
      <c r="BR147" s="45"/>
      <c r="BS147" s="45"/>
      <c r="BT147" s="45"/>
      <c r="BU147" s="45"/>
      <c r="BV147" s="45"/>
      <c r="BW147" s="45"/>
      <c r="BX147" s="45"/>
      <c r="BY147" s="45"/>
      <c r="BZ147" s="45"/>
      <c r="CA147" s="45"/>
      <c r="CB147" s="45"/>
      <c r="CC147" s="45"/>
      <c r="CD147" s="45"/>
      <c r="CE147" s="45"/>
      <c r="CF147" s="45"/>
      <c r="CG147" s="45"/>
      <c r="CH147" s="45"/>
      <c r="CI147" s="45"/>
      <c r="CJ147" s="45"/>
      <c r="CK147" s="45"/>
      <c r="CL147" s="45"/>
      <c r="CM147" s="45"/>
      <c r="CN147" s="45"/>
      <c r="CO147" s="45"/>
      <c r="CP147" s="45"/>
      <c r="CQ147" s="45"/>
      <c r="CR147" s="45"/>
      <c r="CS147" s="45"/>
      <c r="CT147" s="45"/>
      <c r="CU147" s="45"/>
      <c r="CV147" s="45"/>
      <c r="CW147" s="45"/>
      <c r="CX147" s="45"/>
      <c r="CY147" s="45"/>
      <c r="CZ147" s="45"/>
      <c r="DA147" s="45"/>
      <c r="DB147" s="45"/>
      <c r="DC147" s="45"/>
      <c r="DD147" s="45"/>
      <c r="DE147" s="45"/>
      <c r="DF147" s="45"/>
      <c r="DG147" s="45"/>
      <c r="DH147" s="45"/>
      <c r="DI147" s="45"/>
      <c r="DJ147" s="45"/>
      <c r="DK147" s="45"/>
      <c r="DL147" s="45"/>
      <c r="DM147" s="45"/>
      <c r="DN147" s="45"/>
      <c r="DO147" s="45"/>
      <c r="DP147" s="45"/>
      <c r="DQ147" s="45"/>
      <c r="DR147" s="45"/>
      <c r="DS147" s="45"/>
      <c r="DT147" s="45"/>
      <c r="DU147" s="45"/>
      <c r="DV147" s="45"/>
      <c r="DW147" s="45"/>
      <c r="DX147" s="45"/>
      <c r="DY147" s="45"/>
      <c r="DZ147" s="45"/>
      <c r="EA147" s="45"/>
      <c r="EB147" s="45"/>
      <c r="EC147" s="45"/>
      <c r="ED147" s="45"/>
      <c r="EE147" s="45"/>
      <c r="EF147" s="45"/>
      <c r="EG147" s="45"/>
      <c r="EH147" s="45"/>
      <c r="EI147" s="45"/>
      <c r="EJ147" s="45"/>
      <c r="EK147" s="45"/>
      <c r="EL147" s="45"/>
      <c r="EM147" s="45"/>
      <c r="EN147" s="45"/>
      <c r="EO147" s="45"/>
      <c r="EP147" s="45"/>
      <c r="EQ147" s="45"/>
      <c r="ER147" s="45"/>
      <c r="ES147" s="45"/>
      <c r="ET147" s="45"/>
      <c r="EU147" s="45"/>
      <c r="EV147" s="45"/>
      <c r="EW147" s="45"/>
      <c r="EX147" s="45"/>
      <c r="EY147" s="45"/>
      <c r="EZ147" s="45"/>
      <c r="FA147" s="45"/>
      <c r="FB147" s="45"/>
      <c r="FC147" s="45"/>
      <c r="FD147" s="45"/>
      <c r="FE147" s="45"/>
      <c r="FF147" s="45"/>
      <c r="FG147" s="45"/>
      <c r="FH147" s="45"/>
      <c r="FI147" s="45"/>
      <c r="FJ147" s="45"/>
      <c r="FK147" s="45"/>
      <c r="FL147" s="45"/>
      <c r="FM147" s="45"/>
      <c r="FN147" s="45"/>
      <c r="FO147" s="45"/>
      <c r="FP147" s="45"/>
      <c r="FQ147" s="45"/>
      <c r="FR147" s="45"/>
      <c r="FS147" s="45"/>
      <c r="FT147" s="45"/>
      <c r="FU147" s="45"/>
      <c r="FV147" s="45"/>
      <c r="FW147" s="45"/>
      <c r="FX147" s="45"/>
      <c r="FY147" s="45"/>
      <c r="FZ147" s="45"/>
      <c r="GA147" s="45"/>
      <c r="GB147" s="45"/>
    </row>
    <row r="148" spans="1:184" ht="29.25" x14ac:dyDescent="0.25">
      <c r="C148" s="3021" t="s">
        <v>494</v>
      </c>
      <c r="D148" s="27">
        <f>'2 уровень'!F859</f>
        <v>150</v>
      </c>
      <c r="E148" s="27">
        <f>'2 уровень'!G859</f>
        <v>107.14285714285714</v>
      </c>
      <c r="F148" s="27">
        <f>'2 уровень'!H859</f>
        <v>107</v>
      </c>
      <c r="G148" s="50">
        <f>'2 уровень'!I859</f>
        <v>99.866666666666674</v>
      </c>
      <c r="H148" s="58">
        <f>'2 уровень'!J859</f>
        <v>0</v>
      </c>
      <c r="I148" s="58">
        <f>'2 уровень'!K859</f>
        <v>0</v>
      </c>
      <c r="J148" s="59">
        <f>'2 уровень'!L859</f>
        <v>0</v>
      </c>
      <c r="K148" s="59">
        <f>'2 уровень'!M859</f>
        <v>0</v>
      </c>
      <c r="L148" s="59">
        <f>'2 уровень'!N859</f>
        <v>0</v>
      </c>
      <c r="M148" s="59">
        <f>'2 уровень'!O859</f>
        <v>0</v>
      </c>
      <c r="N148" s="59">
        <f>'2 уровень'!P859</f>
        <v>0</v>
      </c>
      <c r="O148" s="59">
        <f>'2 уровень'!Q859</f>
        <v>0</v>
      </c>
      <c r="P148" s="167">
        <f>'2 уровень'!R859</f>
        <v>0</v>
      </c>
      <c r="Q148" s="167">
        <f>'2 уровень'!S859</f>
        <v>0</v>
      </c>
      <c r="R148" s="167">
        <f>'2 уровень'!T859</f>
        <v>0</v>
      </c>
      <c r="S148" s="167">
        <f>'2 уровень'!U859</f>
        <v>0</v>
      </c>
      <c r="T148" s="167">
        <f>'2 уровень'!V859</f>
        <v>0</v>
      </c>
      <c r="U148" s="167">
        <f>'2 уровень'!W859</f>
        <v>7339.4724999999999</v>
      </c>
      <c r="V148" s="167">
        <f>'2 уровень'!X859</f>
        <v>7339.4724999999999</v>
      </c>
      <c r="W148" s="167">
        <f>'2 уровень'!Y859</f>
        <v>7339.4724999999999</v>
      </c>
      <c r="X148" s="167">
        <f>'2 уровень'!Z859</f>
        <v>7339.4724999999999</v>
      </c>
      <c r="Y148" s="167">
        <f>'2 уровень'!AA859</f>
        <v>7339.4724999999999</v>
      </c>
      <c r="Z148" s="167">
        <f>'2 уровень'!AB859</f>
        <v>7339.4724999999999</v>
      </c>
      <c r="AA148" s="167">
        <f>'2 уровень'!AC859</f>
        <v>6290.9764285714282</v>
      </c>
      <c r="AB148" s="167">
        <f>'2 уровень'!AD859</f>
        <v>4915.7960599999997</v>
      </c>
      <c r="AC148" s="755">
        <f>'2 уровень'!AE859</f>
        <v>0</v>
      </c>
      <c r="AD148" s="167">
        <f>'2 уровень'!AF859</f>
        <v>0</v>
      </c>
      <c r="AE148" s="167">
        <f>'2 уровень'!AG859</f>
        <v>-1375.1803685714285</v>
      </c>
      <c r="AF148" s="167">
        <f>'2 уровень'!AH859</f>
        <v>0</v>
      </c>
      <c r="AG148" s="167">
        <f>'2 уровень'!AI859</f>
        <v>0</v>
      </c>
      <c r="AH148" s="357">
        <f>'2 уровень'!AJ859</f>
        <v>4915.7960599999997</v>
      </c>
      <c r="AI148" s="167"/>
      <c r="AJ148" s="167"/>
      <c r="AK148" s="45"/>
      <c r="AL148" s="45"/>
      <c r="AM148" s="45"/>
      <c r="AN148" s="45"/>
      <c r="AO148" s="45"/>
      <c r="AP148" s="45"/>
      <c r="AQ148" s="45"/>
      <c r="AR148" s="45"/>
      <c r="AS148" s="45"/>
      <c r="AT148" s="45"/>
      <c r="AU148" s="45"/>
      <c r="AV148" s="45"/>
      <c r="AW148" s="45"/>
      <c r="AX148" s="45"/>
      <c r="AY148" s="45"/>
      <c r="AZ148" s="45"/>
      <c r="BA148" s="45"/>
      <c r="BB148" s="45"/>
      <c r="BC148" s="45"/>
      <c r="BD148" s="45"/>
      <c r="BE148" s="45"/>
      <c r="BF148" s="45"/>
      <c r="BG148" s="45"/>
      <c r="BH148" s="45"/>
      <c r="BI148" s="45"/>
      <c r="BJ148" s="45"/>
      <c r="BK148" s="45"/>
      <c r="BL148" s="45"/>
      <c r="BM148" s="45"/>
      <c r="BN148" s="45"/>
      <c r="BO148" s="45"/>
      <c r="BP148" s="45"/>
      <c r="BQ148" s="45"/>
      <c r="BR148" s="45"/>
      <c r="BS148" s="45"/>
      <c r="BT148" s="45"/>
      <c r="BU148" s="45"/>
      <c r="BV148" s="45"/>
      <c r="BW148" s="45"/>
      <c r="BX148" s="45"/>
      <c r="BY148" s="45"/>
      <c r="BZ148" s="45"/>
      <c r="CA148" s="45"/>
      <c r="CB148" s="45"/>
      <c r="CC148" s="45"/>
      <c r="CD148" s="45"/>
      <c r="CE148" s="45"/>
      <c r="CF148" s="45"/>
      <c r="CG148" s="45"/>
      <c r="CH148" s="45"/>
      <c r="CI148" s="45"/>
      <c r="CJ148" s="45"/>
      <c r="CK148" s="45"/>
      <c r="CL148" s="45"/>
      <c r="CM148" s="45"/>
      <c r="CN148" s="45"/>
      <c r="CO148" s="45"/>
      <c r="CP148" s="45"/>
      <c r="CQ148" s="45"/>
      <c r="CR148" s="45"/>
      <c r="CS148" s="45"/>
      <c r="CT148" s="45"/>
      <c r="CU148" s="45"/>
      <c r="CV148" s="45"/>
      <c r="CW148" s="45"/>
      <c r="CX148" s="45"/>
      <c r="CY148" s="45"/>
      <c r="CZ148" s="45"/>
      <c r="DA148" s="45"/>
      <c r="DB148" s="45"/>
      <c r="DC148" s="45"/>
      <c r="DD148" s="45"/>
      <c r="DE148" s="45"/>
      <c r="DF148" s="45"/>
      <c r="DG148" s="45"/>
      <c r="DH148" s="45"/>
      <c r="DI148" s="45"/>
      <c r="DJ148" s="45"/>
      <c r="DK148" s="45"/>
      <c r="DL148" s="45"/>
      <c r="DM148" s="45"/>
      <c r="DN148" s="45"/>
      <c r="DO148" s="45"/>
      <c r="DP148" s="45"/>
      <c r="DQ148" s="45"/>
      <c r="DR148" s="45"/>
      <c r="DS148" s="45"/>
      <c r="DT148" s="45"/>
      <c r="DU148" s="45"/>
      <c r="DV148" s="45"/>
      <c r="DW148" s="45"/>
      <c r="DX148" s="45"/>
      <c r="DY148" s="45"/>
      <c r="DZ148" s="45"/>
      <c r="EA148" s="45"/>
      <c r="EB148" s="45"/>
      <c r="EC148" s="45"/>
      <c r="ED148" s="45"/>
      <c r="EE148" s="45"/>
      <c r="EF148" s="45"/>
      <c r="EG148" s="45"/>
      <c r="EH148" s="45"/>
      <c r="EI148" s="45"/>
      <c r="EJ148" s="45"/>
      <c r="EK148" s="45"/>
      <c r="EL148" s="45"/>
      <c r="EM148" s="45"/>
      <c r="EN148" s="45"/>
      <c r="EO148" s="45"/>
      <c r="EP148" s="45"/>
      <c r="EQ148" s="45"/>
      <c r="ER148" s="45"/>
      <c r="ES148" s="45"/>
      <c r="ET148" s="45"/>
      <c r="EU148" s="45"/>
      <c r="EV148" s="45"/>
      <c r="EW148" s="45"/>
      <c r="EX148" s="45"/>
      <c r="EY148" s="45"/>
      <c r="EZ148" s="45"/>
      <c r="FA148" s="45"/>
      <c r="FB148" s="45"/>
      <c r="FC148" s="45"/>
      <c r="FD148" s="45"/>
      <c r="FE148" s="45"/>
      <c r="FF148" s="45"/>
      <c r="FG148" s="45"/>
      <c r="FH148" s="45"/>
      <c r="FI148" s="45"/>
      <c r="FJ148" s="45"/>
      <c r="FK148" s="45"/>
      <c r="FL148" s="45"/>
      <c r="FM148" s="45"/>
      <c r="FN148" s="45"/>
      <c r="FO148" s="45"/>
      <c r="FP148" s="45"/>
      <c r="FQ148" s="45"/>
      <c r="FR148" s="45"/>
      <c r="FS148" s="45"/>
      <c r="FT148" s="45"/>
      <c r="FU148" s="45"/>
      <c r="FV148" s="45"/>
      <c r="FW148" s="45"/>
      <c r="FX148" s="45"/>
      <c r="FY148" s="45"/>
      <c r="FZ148" s="45"/>
      <c r="GA148" s="45"/>
      <c r="GB148" s="45"/>
    </row>
    <row r="149" spans="1:184" ht="29.25" x14ac:dyDescent="0.25">
      <c r="B149" s="18">
        <v>1</v>
      </c>
      <c r="C149" s="545" t="s">
        <v>304</v>
      </c>
      <c r="D149" s="27">
        <f>'2 уровень'!F860</f>
        <v>16400</v>
      </c>
      <c r="E149" s="27">
        <f>'2 уровень'!G860</f>
        <v>15033.666666666666</v>
      </c>
      <c r="F149" s="27">
        <f>'2 уровень'!H860</f>
        <v>14515</v>
      </c>
      <c r="G149" s="50">
        <f>'2 уровень'!I860</f>
        <v>96.54996563269107</v>
      </c>
      <c r="H149" s="58">
        <f>'2 уровень'!J860</f>
        <v>0</v>
      </c>
      <c r="I149" s="58">
        <f>'2 уровень'!K860</f>
        <v>0</v>
      </c>
      <c r="J149" s="59">
        <f>'2 уровень'!L860</f>
        <v>0</v>
      </c>
      <c r="K149" s="59">
        <f>'2 уровень'!M860</f>
        <v>0</v>
      </c>
      <c r="L149" s="59">
        <f>'2 уровень'!N860</f>
        <v>0</v>
      </c>
      <c r="M149" s="59">
        <f>'2 уровень'!O860</f>
        <v>0</v>
      </c>
      <c r="N149" s="59">
        <f>'2 уровень'!P860</f>
        <v>0</v>
      </c>
      <c r="O149" s="59">
        <f>'2 уровень'!Q860</f>
        <v>0</v>
      </c>
      <c r="P149" s="167">
        <f>'2 уровень'!R860</f>
        <v>0</v>
      </c>
      <c r="Q149" s="167">
        <f>'2 уровень'!S860</f>
        <v>0</v>
      </c>
      <c r="R149" s="167">
        <f>'2 уровень'!T860</f>
        <v>0</v>
      </c>
      <c r="S149" s="167">
        <f>'2 уровень'!U860</f>
        <v>0</v>
      </c>
      <c r="T149" s="167">
        <f>'2 уровень'!V860</f>
        <v>0</v>
      </c>
      <c r="U149" s="167">
        <f>'2 уровень'!W860</f>
        <v>0</v>
      </c>
      <c r="V149" s="167">
        <f>'2 уровень'!X860</f>
        <v>0</v>
      </c>
      <c r="W149" s="167">
        <f>'2 уровень'!Y860</f>
        <v>0</v>
      </c>
      <c r="X149" s="167">
        <f>'2 уровень'!Z860</f>
        <v>0</v>
      </c>
      <c r="Y149" s="167">
        <f>'2 уровень'!AA860</f>
        <v>0</v>
      </c>
      <c r="Z149" s="167">
        <f>'2 уровень'!AB860</f>
        <v>0</v>
      </c>
      <c r="AA149" s="167">
        <f>'2 уровень'!AC860</f>
        <v>0</v>
      </c>
      <c r="AB149" s="167">
        <f>'2 уровень'!AD860</f>
        <v>0</v>
      </c>
      <c r="AC149" s="755">
        <f>'2 уровень'!AE860</f>
        <v>0</v>
      </c>
      <c r="AD149" s="167">
        <f>'2 уровень'!AF860</f>
        <v>0</v>
      </c>
      <c r="AE149" s="167">
        <f>'2 уровень'!AG860</f>
        <v>0</v>
      </c>
      <c r="AF149" s="167">
        <f>'2 уровень'!AH860</f>
        <v>0</v>
      </c>
      <c r="AG149" s="167">
        <f>'2 уровень'!AI860</f>
        <v>0</v>
      </c>
      <c r="AH149" s="357">
        <f>'2 уровень'!AJ860</f>
        <v>0</v>
      </c>
      <c r="AI149" s="167"/>
      <c r="AJ149" s="167"/>
      <c r="AK149" s="45"/>
      <c r="AL149" s="45"/>
      <c r="AM149" s="45"/>
      <c r="AN149" s="45"/>
      <c r="AO149" s="45"/>
      <c r="AP149" s="45"/>
      <c r="AQ149" s="45"/>
      <c r="AR149" s="45"/>
      <c r="AS149" s="45"/>
      <c r="AT149" s="45"/>
      <c r="AU149" s="45"/>
      <c r="AV149" s="45"/>
      <c r="AW149" s="45"/>
      <c r="AX149" s="45"/>
      <c r="AY149" s="45"/>
      <c r="AZ149" s="45"/>
      <c r="BA149" s="45"/>
      <c r="BB149" s="45"/>
      <c r="BC149" s="45"/>
      <c r="BD149" s="45"/>
      <c r="BE149" s="45"/>
      <c r="BF149" s="45"/>
      <c r="BG149" s="45"/>
      <c r="BH149" s="45"/>
      <c r="BI149" s="45"/>
      <c r="BJ149" s="45"/>
      <c r="BK149" s="45"/>
      <c r="BL149" s="45"/>
      <c r="BM149" s="45"/>
      <c r="BN149" s="45"/>
      <c r="BO149" s="45"/>
      <c r="BP149" s="45"/>
      <c r="BQ149" s="45"/>
      <c r="BR149" s="45"/>
      <c r="BS149" s="45"/>
      <c r="BT149" s="45"/>
      <c r="BU149" s="45"/>
      <c r="BV149" s="45"/>
      <c r="BW149" s="45"/>
      <c r="BX149" s="45"/>
      <c r="BY149" s="45"/>
      <c r="BZ149" s="45"/>
      <c r="CA149" s="45"/>
      <c r="CB149" s="45"/>
      <c r="CC149" s="45"/>
      <c r="CD149" s="45"/>
      <c r="CE149" s="45"/>
      <c r="CF149" s="45"/>
      <c r="CG149" s="45"/>
      <c r="CH149" s="45"/>
      <c r="CI149" s="45"/>
      <c r="CJ149" s="45"/>
      <c r="CK149" s="45"/>
      <c r="CL149" s="45"/>
      <c r="CM149" s="45"/>
      <c r="CN149" s="45"/>
      <c r="CO149" s="45"/>
      <c r="CP149" s="45"/>
      <c r="CQ149" s="45"/>
      <c r="CR149" s="45"/>
      <c r="CS149" s="45"/>
      <c r="CT149" s="45"/>
      <c r="CU149" s="45"/>
      <c r="CV149" s="45"/>
      <c r="CW149" s="45"/>
      <c r="CX149" s="45"/>
      <c r="CY149" s="45"/>
      <c r="CZ149" s="45"/>
      <c r="DA149" s="45"/>
      <c r="DB149" s="45"/>
      <c r="DC149" s="45"/>
      <c r="DD149" s="45"/>
      <c r="DE149" s="45"/>
      <c r="DF149" s="45"/>
      <c r="DG149" s="45"/>
      <c r="DH149" s="45"/>
      <c r="DI149" s="45"/>
      <c r="DJ149" s="45"/>
      <c r="DK149" s="45"/>
      <c r="DL149" s="45"/>
      <c r="DM149" s="45"/>
      <c r="DN149" s="45"/>
      <c r="DO149" s="45"/>
      <c r="DP149" s="45"/>
      <c r="DQ149" s="45"/>
      <c r="DR149" s="45"/>
      <c r="DS149" s="45"/>
      <c r="DT149" s="45"/>
      <c r="DU149" s="45"/>
      <c r="DV149" s="45"/>
      <c r="DW149" s="45"/>
      <c r="DX149" s="45"/>
      <c r="DY149" s="45"/>
      <c r="DZ149" s="45"/>
      <c r="EA149" s="45"/>
      <c r="EB149" s="45"/>
      <c r="EC149" s="45"/>
      <c r="ED149" s="45"/>
      <c r="EE149" s="45"/>
      <c r="EF149" s="45"/>
      <c r="EG149" s="45"/>
      <c r="EH149" s="45"/>
      <c r="EI149" s="45"/>
      <c r="EJ149" s="45"/>
      <c r="EK149" s="45"/>
      <c r="EL149" s="45"/>
      <c r="EM149" s="45"/>
      <c r="EN149" s="45"/>
      <c r="EO149" s="45"/>
      <c r="EP149" s="45"/>
      <c r="EQ149" s="45"/>
      <c r="ER149" s="45"/>
      <c r="ES149" s="45"/>
      <c r="ET149" s="45"/>
      <c r="EU149" s="45"/>
      <c r="EV149" s="45"/>
      <c r="EW149" s="45"/>
      <c r="EX149" s="45"/>
      <c r="EY149" s="45"/>
      <c r="EZ149" s="45"/>
      <c r="FA149" s="45"/>
      <c r="FB149" s="45"/>
      <c r="FC149" s="45"/>
      <c r="FD149" s="45"/>
      <c r="FE149" s="45"/>
      <c r="FF149" s="45"/>
      <c r="FG149" s="45"/>
      <c r="FH149" s="45"/>
      <c r="FI149" s="45"/>
      <c r="FJ149" s="45"/>
      <c r="FK149" s="45"/>
      <c r="FL149" s="45"/>
      <c r="FM149" s="45"/>
      <c r="FN149" s="45"/>
      <c r="FO149" s="45"/>
      <c r="FP149" s="45"/>
      <c r="FQ149" s="45"/>
      <c r="FR149" s="45"/>
      <c r="FS149" s="45"/>
      <c r="FT149" s="45"/>
      <c r="FU149" s="45"/>
      <c r="FV149" s="45"/>
      <c r="FW149" s="45"/>
      <c r="FX149" s="45"/>
      <c r="FY149" s="45"/>
      <c r="FZ149" s="45"/>
      <c r="GA149" s="45"/>
      <c r="GB149" s="45"/>
    </row>
    <row r="150" spans="1:184" ht="30" x14ac:dyDescent="0.25">
      <c r="B150" s="18">
        <v>1</v>
      </c>
      <c r="C150" s="550" t="s">
        <v>191</v>
      </c>
      <c r="D150" s="27">
        <f>'2 уровень'!F861</f>
        <v>16400</v>
      </c>
      <c r="E150" s="27">
        <f>'2 уровень'!G861</f>
        <v>15033.666666666666</v>
      </c>
      <c r="F150" s="27">
        <f>'2 уровень'!H861</f>
        <v>14515</v>
      </c>
      <c r="G150" s="50">
        <f>'2 уровень'!I861</f>
        <v>96.54996563269107</v>
      </c>
      <c r="H150" s="58">
        <f>'2 уровень'!J861</f>
        <v>0</v>
      </c>
      <c r="I150" s="58">
        <f>'2 уровень'!K861</f>
        <v>0</v>
      </c>
      <c r="J150" s="59">
        <f>'2 уровень'!L861</f>
        <v>0</v>
      </c>
      <c r="K150" s="59">
        <f>'2 уровень'!M861</f>
        <v>0</v>
      </c>
      <c r="L150" s="59">
        <f>'2 уровень'!N861</f>
        <v>0</v>
      </c>
      <c r="M150" s="59">
        <f>'2 уровень'!O861</f>
        <v>0</v>
      </c>
      <c r="N150" s="59">
        <f>'2 уровень'!P861</f>
        <v>0</v>
      </c>
      <c r="O150" s="59">
        <f>'2 уровень'!Q861</f>
        <v>0</v>
      </c>
      <c r="P150" s="167">
        <f>'2 уровень'!R861</f>
        <v>0</v>
      </c>
      <c r="Q150" s="167">
        <f>'2 уровень'!S861</f>
        <v>0</v>
      </c>
      <c r="R150" s="167">
        <f>'2 уровень'!T861</f>
        <v>0</v>
      </c>
      <c r="S150" s="167">
        <f>'2 уровень'!U861</f>
        <v>0</v>
      </c>
      <c r="T150" s="167">
        <f>'2 уровень'!V861</f>
        <v>0</v>
      </c>
      <c r="U150" s="167">
        <f>'2 уровень'!W861</f>
        <v>0</v>
      </c>
      <c r="V150" s="167">
        <f>'2 уровень'!X861</f>
        <v>0</v>
      </c>
      <c r="W150" s="167">
        <f>'2 уровень'!Y861</f>
        <v>0</v>
      </c>
      <c r="X150" s="167">
        <f>'2 уровень'!Z861</f>
        <v>0</v>
      </c>
      <c r="Y150" s="167">
        <f>'2 уровень'!AA861</f>
        <v>0</v>
      </c>
      <c r="Z150" s="167">
        <f>'2 уровень'!AB861</f>
        <v>0</v>
      </c>
      <c r="AA150" s="167">
        <f>'2 уровень'!AC861</f>
        <v>0</v>
      </c>
      <c r="AB150" s="167">
        <f>'2 уровень'!AD861</f>
        <v>0</v>
      </c>
      <c r="AC150" s="755">
        <f>'2 уровень'!AE861</f>
        <v>0</v>
      </c>
      <c r="AD150" s="167">
        <f>'2 уровень'!AF861</f>
        <v>0</v>
      </c>
      <c r="AE150" s="167">
        <f>'2 уровень'!AG861</f>
        <v>0</v>
      </c>
      <c r="AF150" s="167">
        <f>'2 уровень'!AH861</f>
        <v>0</v>
      </c>
      <c r="AG150" s="167">
        <f>'2 уровень'!AI861</f>
        <v>0</v>
      </c>
      <c r="AH150" s="357">
        <f>'2 уровень'!AJ861</f>
        <v>0</v>
      </c>
      <c r="AI150" s="167"/>
      <c r="AJ150" s="167"/>
      <c r="AK150" s="45"/>
      <c r="AL150" s="45"/>
      <c r="AM150" s="45"/>
      <c r="AN150" s="45"/>
      <c r="AO150" s="45"/>
      <c r="AP150" s="45"/>
      <c r="AQ150" s="45"/>
      <c r="AR150" s="45"/>
      <c r="AS150" s="45"/>
      <c r="AT150" s="45"/>
      <c r="AU150" s="45"/>
      <c r="AV150" s="45"/>
      <c r="AW150" s="45"/>
      <c r="AX150" s="45"/>
      <c r="AY150" s="45"/>
      <c r="AZ150" s="45"/>
      <c r="BA150" s="45"/>
      <c r="BB150" s="45"/>
      <c r="BC150" s="45"/>
      <c r="BD150" s="45"/>
      <c r="BE150" s="45"/>
      <c r="BF150" s="45"/>
      <c r="BG150" s="45"/>
      <c r="BH150" s="45"/>
      <c r="BI150" s="45"/>
      <c r="BJ150" s="45"/>
      <c r="BK150" s="45"/>
      <c r="BL150" s="45"/>
      <c r="BM150" s="45"/>
      <c r="BN150" s="45"/>
      <c r="BO150" s="45"/>
      <c r="BP150" s="45"/>
      <c r="BQ150" s="45"/>
      <c r="BR150" s="45"/>
      <c r="BS150" s="45"/>
      <c r="BT150" s="45"/>
      <c r="BU150" s="45"/>
      <c r="BV150" s="45"/>
      <c r="BW150" s="45"/>
      <c r="BX150" s="45"/>
      <c r="BY150" s="45"/>
      <c r="BZ150" s="45"/>
      <c r="CA150" s="45"/>
      <c r="CB150" s="45"/>
      <c r="CC150" s="45"/>
      <c r="CD150" s="45"/>
      <c r="CE150" s="45"/>
      <c r="CF150" s="45"/>
      <c r="CG150" s="45"/>
      <c r="CH150" s="45"/>
      <c r="CI150" s="45"/>
      <c r="CJ150" s="45"/>
      <c r="CK150" s="45"/>
      <c r="CL150" s="45"/>
      <c r="CM150" s="45"/>
      <c r="CN150" s="45"/>
      <c r="CO150" s="45"/>
      <c r="CP150" s="45"/>
      <c r="CQ150" s="45"/>
      <c r="CR150" s="45"/>
      <c r="CS150" s="45"/>
      <c r="CT150" s="45"/>
      <c r="CU150" s="45"/>
      <c r="CV150" s="45"/>
      <c r="CW150" s="45"/>
      <c r="CX150" s="45"/>
      <c r="CY150" s="45"/>
      <c r="CZ150" s="45"/>
      <c r="DA150" s="45"/>
      <c r="DB150" s="45"/>
      <c r="DC150" s="45"/>
      <c r="DD150" s="45"/>
      <c r="DE150" s="45"/>
      <c r="DF150" s="45"/>
      <c r="DG150" s="45"/>
      <c r="DH150" s="45"/>
      <c r="DI150" s="45"/>
      <c r="DJ150" s="45"/>
      <c r="DK150" s="45"/>
      <c r="DL150" s="45"/>
      <c r="DM150" s="45"/>
      <c r="DN150" s="45"/>
      <c r="DO150" s="45"/>
      <c r="DP150" s="45"/>
      <c r="DQ150" s="45"/>
      <c r="DR150" s="45"/>
      <c r="DS150" s="45"/>
      <c r="DT150" s="45"/>
      <c r="DU150" s="45"/>
      <c r="DV150" s="45"/>
      <c r="DW150" s="45"/>
      <c r="DX150" s="45"/>
      <c r="DY150" s="45"/>
      <c r="DZ150" s="45"/>
      <c r="EA150" s="45"/>
      <c r="EB150" s="45"/>
      <c r="EC150" s="45"/>
      <c r="ED150" s="45"/>
      <c r="EE150" s="45"/>
      <c r="EF150" s="45"/>
      <c r="EG150" s="45"/>
      <c r="EH150" s="45"/>
      <c r="EI150" s="45"/>
      <c r="EJ150" s="45"/>
      <c r="EK150" s="45"/>
      <c r="EL150" s="45"/>
      <c r="EM150" s="45"/>
      <c r="EN150" s="45"/>
      <c r="EO150" s="45"/>
      <c r="EP150" s="45"/>
      <c r="EQ150" s="45"/>
      <c r="ER150" s="45"/>
      <c r="ES150" s="45"/>
      <c r="ET150" s="45"/>
      <c r="EU150" s="45"/>
      <c r="EV150" s="45"/>
      <c r="EW150" s="45"/>
      <c r="EX150" s="45"/>
      <c r="EY150" s="45"/>
      <c r="EZ150" s="45"/>
      <c r="FA150" s="45"/>
      <c r="FB150" s="45"/>
      <c r="FC150" s="45"/>
      <c r="FD150" s="45"/>
      <c r="FE150" s="45"/>
      <c r="FF150" s="45"/>
      <c r="FG150" s="45"/>
      <c r="FH150" s="45"/>
      <c r="FI150" s="45"/>
      <c r="FJ150" s="45"/>
      <c r="FK150" s="45"/>
      <c r="FL150" s="45"/>
      <c r="FM150" s="45"/>
      <c r="FN150" s="45"/>
      <c r="FO150" s="45"/>
      <c r="FP150" s="45"/>
      <c r="FQ150" s="45"/>
      <c r="FR150" s="45"/>
      <c r="FS150" s="45"/>
      <c r="FT150" s="45"/>
      <c r="FU150" s="45"/>
      <c r="FV150" s="45"/>
      <c r="FW150" s="45"/>
      <c r="FX150" s="45"/>
      <c r="FY150" s="45"/>
      <c r="FZ150" s="45"/>
      <c r="GA150" s="45"/>
      <c r="GB150" s="45"/>
    </row>
    <row r="151" spans="1:184" ht="57.75" x14ac:dyDescent="0.25">
      <c r="B151" s="18">
        <v>1</v>
      </c>
      <c r="C151" s="545" t="s">
        <v>305</v>
      </c>
      <c r="D151" s="27">
        <f>'2 уровень'!F862</f>
        <v>27034</v>
      </c>
      <c r="E151" s="27">
        <f>'2 уровень'!G862</f>
        <v>24800.583333333336</v>
      </c>
      <c r="F151" s="27">
        <f>'2 уровень'!H862</f>
        <v>40594</v>
      </c>
      <c r="G151" s="50">
        <f>'2 уровень'!I862</f>
        <v>163.68163383253753</v>
      </c>
      <c r="H151" s="58">
        <f>'2 уровень'!J862</f>
        <v>0</v>
      </c>
      <c r="I151" s="58">
        <f>'2 уровень'!K862</f>
        <v>0</v>
      </c>
      <c r="J151" s="59">
        <f>'2 уровень'!L862</f>
        <v>0</v>
      </c>
      <c r="K151" s="59">
        <f>'2 уровень'!M862</f>
        <v>0</v>
      </c>
      <c r="L151" s="59">
        <f>'2 уровень'!N862</f>
        <v>0</v>
      </c>
      <c r="M151" s="59">
        <f>'2 уровень'!O862</f>
        <v>0</v>
      </c>
      <c r="N151" s="59">
        <f>'2 уровень'!P862</f>
        <v>0</v>
      </c>
      <c r="O151" s="59">
        <f>'2 уровень'!Q862</f>
        <v>0</v>
      </c>
      <c r="P151" s="31">
        <f>'2 уровень'!R862</f>
        <v>0</v>
      </c>
      <c r="Q151" s="31">
        <f>'2 уровень'!S862</f>
        <v>0</v>
      </c>
      <c r="R151" s="31">
        <f>'2 уровень'!T862</f>
        <v>0</v>
      </c>
      <c r="S151" s="31">
        <f>'2 уровень'!U862</f>
        <v>0</v>
      </c>
      <c r="T151" s="31">
        <f>'2 уровень'!V862</f>
        <v>0</v>
      </c>
      <c r="U151" s="31">
        <f>'2 уровень'!W862</f>
        <v>0</v>
      </c>
      <c r="V151" s="31">
        <f>'2 уровень'!X862</f>
        <v>0</v>
      </c>
      <c r="W151" s="31">
        <f>'2 уровень'!Y862</f>
        <v>0</v>
      </c>
      <c r="X151" s="31">
        <f>'2 уровень'!Z862</f>
        <v>0</v>
      </c>
      <c r="Y151" s="31">
        <f>'2 уровень'!AA862</f>
        <v>0</v>
      </c>
      <c r="Z151" s="31">
        <f>'2 уровень'!AB862</f>
        <v>0</v>
      </c>
      <c r="AA151" s="31">
        <f>'2 уровень'!AC862</f>
        <v>0</v>
      </c>
      <c r="AB151" s="31">
        <f>'2 уровень'!AD862</f>
        <v>0</v>
      </c>
      <c r="AC151" s="31">
        <f>'2 уровень'!AE862</f>
        <v>0</v>
      </c>
      <c r="AD151" s="31">
        <f>'2 уровень'!AF862</f>
        <v>0</v>
      </c>
      <c r="AE151" s="31">
        <f>'2 уровень'!AG862</f>
        <v>0</v>
      </c>
      <c r="AF151" s="31">
        <f>'2 уровень'!AH862</f>
        <v>0</v>
      </c>
      <c r="AG151" s="31">
        <f>'2 уровень'!AI862</f>
        <v>0</v>
      </c>
      <c r="AH151" s="31">
        <f>'2 уровень'!AJ862</f>
        <v>0</v>
      </c>
      <c r="AI151" s="889"/>
      <c r="AJ151" s="889"/>
      <c r="AK151" s="45"/>
      <c r="AL151" s="45"/>
      <c r="AM151" s="45"/>
      <c r="AN151" s="45"/>
      <c r="AO151" s="45"/>
      <c r="AP151" s="45"/>
      <c r="AQ151" s="45"/>
      <c r="AR151" s="45"/>
      <c r="AS151" s="45"/>
      <c r="AT151" s="45"/>
      <c r="AU151" s="45"/>
      <c r="AV151" s="45"/>
      <c r="AW151" s="45"/>
      <c r="AX151" s="45"/>
      <c r="AY151" s="45"/>
      <c r="AZ151" s="45"/>
      <c r="BA151" s="45"/>
      <c r="BB151" s="45"/>
      <c r="BC151" s="45"/>
      <c r="BD151" s="45"/>
      <c r="BE151" s="45"/>
      <c r="BF151" s="45"/>
      <c r="BG151" s="45"/>
      <c r="BH151" s="45"/>
      <c r="BI151" s="45"/>
      <c r="BJ151" s="45"/>
      <c r="BK151" s="45"/>
      <c r="BL151" s="45"/>
      <c r="BM151" s="45"/>
      <c r="BN151" s="45"/>
      <c r="BO151" s="45"/>
      <c r="BP151" s="45"/>
      <c r="BQ151" s="45"/>
      <c r="BR151" s="45"/>
      <c r="BS151" s="45"/>
      <c r="BT151" s="45"/>
      <c r="BU151" s="45"/>
      <c r="BV151" s="45"/>
      <c r="BW151" s="45"/>
      <c r="BX151" s="45"/>
      <c r="BY151" s="45"/>
      <c r="BZ151" s="45"/>
      <c r="CA151" s="45"/>
      <c r="CB151" s="45"/>
      <c r="CC151" s="45"/>
      <c r="CD151" s="45"/>
      <c r="CE151" s="45"/>
      <c r="CF151" s="45"/>
      <c r="CG151" s="45"/>
      <c r="CH151" s="45"/>
      <c r="CI151" s="45"/>
      <c r="CJ151" s="45"/>
      <c r="CK151" s="45"/>
      <c r="CL151" s="45"/>
      <c r="CM151" s="45"/>
      <c r="CN151" s="45"/>
      <c r="CO151" s="45"/>
      <c r="CP151" s="45"/>
      <c r="CQ151" s="45"/>
      <c r="CR151" s="45"/>
      <c r="CS151" s="45"/>
      <c r="CT151" s="45"/>
      <c r="CU151" s="45"/>
      <c r="CV151" s="45"/>
      <c r="CW151" s="45"/>
      <c r="CX151" s="45"/>
      <c r="CY151" s="45"/>
      <c r="CZ151" s="45"/>
      <c r="DA151" s="45"/>
      <c r="DB151" s="45"/>
      <c r="DC151" s="45"/>
      <c r="DD151" s="45"/>
      <c r="DE151" s="45"/>
      <c r="DF151" s="45"/>
      <c r="DG151" s="45"/>
      <c r="DH151" s="45"/>
      <c r="DI151" s="45"/>
      <c r="DJ151" s="45"/>
      <c r="DK151" s="45"/>
      <c r="DL151" s="45"/>
      <c r="DM151" s="45"/>
      <c r="DN151" s="45"/>
      <c r="DO151" s="45"/>
      <c r="DP151" s="45"/>
      <c r="DQ151" s="45"/>
      <c r="DR151" s="45"/>
      <c r="DS151" s="45"/>
      <c r="DT151" s="45"/>
      <c r="DU151" s="45"/>
      <c r="DV151" s="45"/>
      <c r="DW151" s="45"/>
      <c r="DX151" s="45"/>
      <c r="DY151" s="45"/>
      <c r="DZ151" s="45"/>
      <c r="EA151" s="45"/>
      <c r="EB151" s="45"/>
      <c r="EC151" s="45"/>
      <c r="ED151" s="45"/>
      <c r="EE151" s="45"/>
      <c r="EF151" s="45"/>
      <c r="EG151" s="45"/>
      <c r="EH151" s="45"/>
      <c r="EI151" s="45"/>
      <c r="EJ151" s="45"/>
      <c r="EK151" s="45"/>
      <c r="EL151" s="45"/>
      <c r="EM151" s="45"/>
      <c r="EN151" s="45"/>
      <c r="EO151" s="45"/>
      <c r="EP151" s="45"/>
      <c r="EQ151" s="45"/>
      <c r="ER151" s="45"/>
      <c r="ES151" s="45"/>
      <c r="ET151" s="45"/>
      <c r="EU151" s="45"/>
      <c r="EV151" s="45"/>
      <c r="EW151" s="45"/>
      <c r="EX151" s="45"/>
      <c r="EY151" s="45"/>
      <c r="EZ151" s="45"/>
      <c r="FA151" s="45"/>
      <c r="FB151" s="45"/>
      <c r="FC151" s="45"/>
      <c r="FD151" s="45"/>
      <c r="FE151" s="45"/>
      <c r="FF151" s="45"/>
      <c r="FG151" s="45"/>
      <c r="FH151" s="45"/>
      <c r="FI151" s="45"/>
      <c r="FJ151" s="45"/>
      <c r="FK151" s="45"/>
      <c r="FL151" s="45"/>
      <c r="FM151" s="45"/>
      <c r="FN151" s="45"/>
      <c r="FO151" s="45"/>
      <c r="FP151" s="45"/>
      <c r="FQ151" s="45"/>
      <c r="FR151" s="45"/>
      <c r="FS151" s="45"/>
      <c r="FT151" s="45"/>
      <c r="FU151" s="45"/>
      <c r="FV151" s="45"/>
      <c r="FW151" s="45"/>
      <c r="FX151" s="45"/>
      <c r="FY151" s="45"/>
      <c r="FZ151" s="45"/>
      <c r="GA151" s="45"/>
      <c r="GB151" s="45"/>
    </row>
    <row r="152" spans="1:184" x14ac:dyDescent="0.25">
      <c r="B152" s="18">
        <v>1</v>
      </c>
      <c r="C152" s="554" t="s">
        <v>217</v>
      </c>
      <c r="D152" s="27">
        <f>'2 уровень'!F863</f>
        <v>581567</v>
      </c>
      <c r="E152" s="27">
        <f>'2 уровень'!G863</f>
        <v>531458</v>
      </c>
      <c r="F152" s="27">
        <f>'2 уровень'!H863</f>
        <v>599529</v>
      </c>
      <c r="G152" s="50">
        <f>'2 уровень'!I863</f>
        <v>112.80834986019592</v>
      </c>
      <c r="H152" s="58">
        <f>'2 уровень'!J863</f>
        <v>0</v>
      </c>
      <c r="I152" s="58">
        <f>'2 уровень'!K863</f>
        <v>0</v>
      </c>
      <c r="J152" s="59">
        <f>'2 уровень'!L863</f>
        <v>0</v>
      </c>
      <c r="K152" s="59">
        <f>'2 уровень'!M863</f>
        <v>0</v>
      </c>
      <c r="L152" s="59">
        <f>'2 уровень'!N863</f>
        <v>0</v>
      </c>
      <c r="M152" s="59">
        <f>'2 уровень'!O863</f>
        <v>0</v>
      </c>
      <c r="N152" s="59">
        <f>'2 уровень'!P863</f>
        <v>0</v>
      </c>
      <c r="O152" s="59">
        <f>'2 уровень'!Q863</f>
        <v>0</v>
      </c>
      <c r="P152" s="167">
        <f>'2 уровень'!R863</f>
        <v>273938.40994279995</v>
      </c>
      <c r="Q152" s="167">
        <f>'2 уровень'!S863</f>
        <v>273938.40994279995</v>
      </c>
      <c r="R152" s="167">
        <f>'2 уровень'!T863</f>
        <v>279820.85882279999</v>
      </c>
      <c r="S152" s="167">
        <f>'2 уровень'!U863</f>
        <v>280922.00882279995</v>
      </c>
      <c r="T152" s="167">
        <f>'2 уровень'!V863</f>
        <v>280922.00882279995</v>
      </c>
      <c r="U152" s="167">
        <f>'2 уровень'!W863</f>
        <v>280922.00882279995</v>
      </c>
      <c r="V152" s="167">
        <f>'2 уровень'!X863</f>
        <v>282258.15935279994</v>
      </c>
      <c r="W152" s="167">
        <f>'2 уровень'!Y863</f>
        <v>282258.15935279994</v>
      </c>
      <c r="X152" s="167">
        <f>'2 уровень'!Z863</f>
        <v>281798.59944679996</v>
      </c>
      <c r="Y152" s="167">
        <f>'2 уровень'!AA863</f>
        <v>281798.59944679996</v>
      </c>
      <c r="Z152" s="167">
        <f>'2 уровень'!AB863</f>
        <v>287499.63671679999</v>
      </c>
      <c r="AA152" s="167">
        <f>'2 уровень'!AC863</f>
        <v>261018.6816329</v>
      </c>
      <c r="AB152" s="167">
        <f>'2 уровень'!AD863</f>
        <v>280830.54113000003</v>
      </c>
      <c r="AC152" s="755">
        <f>'2 уровень'!AE863</f>
        <v>0</v>
      </c>
      <c r="AD152" s="167">
        <f>'2 уровень'!AF863</f>
        <v>30159.46083</v>
      </c>
      <c r="AE152" s="167">
        <f>'2 уровень'!AG863</f>
        <v>19811.859497099998</v>
      </c>
      <c r="AF152" s="167">
        <f>'2 уровень'!AH863</f>
        <v>-150.11111000000002</v>
      </c>
      <c r="AG152" s="167">
        <f>'2 уровень'!AI863</f>
        <v>-218.46331000000001</v>
      </c>
      <c r="AH152" s="357">
        <f>'2 уровень'!AJ863</f>
        <v>310771.53865</v>
      </c>
      <c r="AI152" s="167"/>
      <c r="AJ152" s="167"/>
      <c r="AK152" s="45"/>
      <c r="AL152" s="45"/>
      <c r="AM152" s="45"/>
      <c r="AN152" s="45"/>
      <c r="AO152" s="45"/>
      <c r="AP152" s="45"/>
      <c r="AQ152" s="45"/>
      <c r="AR152" s="45"/>
      <c r="AS152" s="45"/>
      <c r="AT152" s="45"/>
      <c r="AU152" s="45"/>
      <c r="AV152" s="45"/>
      <c r="AW152" s="45"/>
      <c r="AX152" s="45"/>
      <c r="AY152" s="45"/>
      <c r="AZ152" s="45"/>
      <c r="BA152" s="45"/>
      <c r="BB152" s="45"/>
      <c r="BC152" s="45"/>
      <c r="BD152" s="45"/>
      <c r="BE152" s="45"/>
      <c r="BF152" s="45"/>
      <c r="BG152" s="45"/>
      <c r="BH152" s="45"/>
      <c r="BI152" s="45"/>
      <c r="BJ152" s="45"/>
      <c r="BK152" s="45"/>
      <c r="BL152" s="45"/>
      <c r="BM152" s="45"/>
      <c r="BN152" s="45"/>
      <c r="BO152" s="45"/>
      <c r="BP152" s="45"/>
      <c r="BQ152" s="45"/>
      <c r="BR152" s="45"/>
      <c r="BS152" s="45"/>
      <c r="BT152" s="45"/>
      <c r="BU152" s="45"/>
      <c r="BV152" s="45"/>
      <c r="BW152" s="45"/>
      <c r="BX152" s="45"/>
      <c r="BY152" s="45"/>
      <c r="BZ152" s="45"/>
      <c r="CA152" s="45"/>
      <c r="CB152" s="45"/>
      <c r="CC152" s="45"/>
      <c r="CD152" s="45"/>
      <c r="CE152" s="45"/>
      <c r="CF152" s="45"/>
      <c r="CG152" s="45"/>
      <c r="CH152" s="45"/>
      <c r="CI152" s="45"/>
      <c r="CJ152" s="45"/>
      <c r="CK152" s="45"/>
      <c r="CL152" s="45"/>
      <c r="CM152" s="45"/>
      <c r="CN152" s="45"/>
      <c r="CO152" s="45"/>
      <c r="CP152" s="45"/>
      <c r="CQ152" s="45"/>
      <c r="CR152" s="45"/>
      <c r="CS152" s="45"/>
      <c r="CT152" s="45"/>
      <c r="CU152" s="45"/>
      <c r="CV152" s="45"/>
      <c r="CW152" s="45"/>
      <c r="CX152" s="45"/>
      <c r="CY152" s="45"/>
      <c r="CZ152" s="45"/>
      <c r="DA152" s="45"/>
      <c r="DB152" s="45"/>
      <c r="DC152" s="45"/>
      <c r="DD152" s="45"/>
      <c r="DE152" s="45"/>
      <c r="DF152" s="45"/>
      <c r="DG152" s="45"/>
      <c r="DH152" s="45"/>
      <c r="DI152" s="45"/>
      <c r="DJ152" s="45"/>
      <c r="DK152" s="45"/>
      <c r="DL152" s="45"/>
      <c r="DM152" s="45"/>
      <c r="DN152" s="45"/>
      <c r="DO152" s="45"/>
      <c r="DP152" s="45"/>
      <c r="DQ152" s="45"/>
      <c r="DR152" s="45"/>
      <c r="DS152" s="45"/>
      <c r="DT152" s="45"/>
      <c r="DU152" s="45"/>
      <c r="DV152" s="45"/>
      <c r="DW152" s="45"/>
      <c r="DX152" s="45"/>
      <c r="DY152" s="45"/>
      <c r="DZ152" s="45"/>
      <c r="EA152" s="45"/>
      <c r="EB152" s="45"/>
      <c r="EC152" s="45"/>
      <c r="ED152" s="45"/>
      <c r="EE152" s="45"/>
      <c r="EF152" s="45"/>
      <c r="EG152" s="45"/>
      <c r="EH152" s="45"/>
      <c r="EI152" s="45"/>
      <c r="EJ152" s="45"/>
      <c r="EK152" s="45"/>
      <c r="EL152" s="45"/>
      <c r="EM152" s="45"/>
      <c r="EN152" s="45"/>
      <c r="EO152" s="45"/>
      <c r="EP152" s="45"/>
      <c r="EQ152" s="45"/>
      <c r="ER152" s="45"/>
      <c r="ES152" s="45"/>
      <c r="ET152" s="45"/>
      <c r="EU152" s="45"/>
      <c r="EV152" s="45"/>
      <c r="EW152" s="45"/>
      <c r="EX152" s="45"/>
      <c r="EY152" s="45"/>
      <c r="EZ152" s="45"/>
      <c r="FA152" s="45"/>
      <c r="FB152" s="45"/>
      <c r="FC152" s="45"/>
      <c r="FD152" s="45"/>
      <c r="FE152" s="45"/>
      <c r="FF152" s="45"/>
      <c r="FG152" s="45"/>
      <c r="FH152" s="45"/>
      <c r="FI152" s="45"/>
      <c r="FJ152" s="45"/>
      <c r="FK152" s="45"/>
      <c r="FL152" s="45"/>
      <c r="FM152" s="45"/>
      <c r="FN152" s="45"/>
      <c r="FO152" s="45"/>
      <c r="FP152" s="45"/>
      <c r="FQ152" s="45"/>
      <c r="FR152" s="45"/>
      <c r="FS152" s="45"/>
      <c r="FT152" s="45"/>
      <c r="FU152" s="45"/>
      <c r="FV152" s="45"/>
      <c r="FW152" s="45"/>
      <c r="FX152" s="45"/>
      <c r="FY152" s="45"/>
      <c r="FZ152" s="45"/>
      <c r="GA152" s="45"/>
      <c r="GB152" s="45"/>
    </row>
    <row r="153" spans="1:184" ht="29.25" x14ac:dyDescent="0.25">
      <c r="B153" s="18">
        <v>1</v>
      </c>
      <c r="C153" s="555" t="s">
        <v>294</v>
      </c>
      <c r="D153" s="27">
        <f>'2 уровень'!F864</f>
        <v>0</v>
      </c>
      <c r="E153" s="27">
        <f>'2 уровень'!G864</f>
        <v>0</v>
      </c>
      <c r="F153" s="27">
        <f>'2 уровень'!H864</f>
        <v>0</v>
      </c>
      <c r="G153" s="50">
        <f>'2 уровень'!I864</f>
        <v>0</v>
      </c>
      <c r="H153" s="58">
        <f>'2 уровень'!J864</f>
        <v>0</v>
      </c>
      <c r="I153" s="58">
        <f>'2 уровень'!K864</f>
        <v>0</v>
      </c>
      <c r="J153" s="59">
        <f>'2 уровень'!L864</f>
        <v>0</v>
      </c>
      <c r="K153" s="59">
        <f>'2 уровень'!M864</f>
        <v>0</v>
      </c>
      <c r="L153" s="59">
        <f>'2 уровень'!N864</f>
        <v>0</v>
      </c>
      <c r="M153" s="59">
        <f>'2 уровень'!O864</f>
        <v>0</v>
      </c>
      <c r="N153" s="59">
        <f>'2 уровень'!P864</f>
        <v>0</v>
      </c>
      <c r="O153" s="59">
        <f>'2 уровень'!Q864</f>
        <v>0</v>
      </c>
      <c r="P153" s="167">
        <f>'2 уровень'!R864</f>
        <v>0</v>
      </c>
      <c r="Q153" s="167">
        <f>'2 уровень'!S864</f>
        <v>0</v>
      </c>
      <c r="R153" s="167">
        <f>'2 уровень'!T864</f>
        <v>0</v>
      </c>
      <c r="S153" s="167">
        <f>'2 уровень'!U864</f>
        <v>0</v>
      </c>
      <c r="T153" s="167">
        <f>'2 уровень'!V864</f>
        <v>0</v>
      </c>
      <c r="U153" s="167">
        <f>'2 уровень'!W864</f>
        <v>0</v>
      </c>
      <c r="V153" s="167">
        <f>'2 уровень'!X864</f>
        <v>0</v>
      </c>
      <c r="W153" s="167">
        <f>'2 уровень'!Y864</f>
        <v>0</v>
      </c>
      <c r="X153" s="167">
        <f>'2 уровень'!Z864</f>
        <v>0</v>
      </c>
      <c r="Y153" s="167">
        <f>'2 уровень'!AA864</f>
        <v>0</v>
      </c>
      <c r="Z153" s="167">
        <f>'2 уровень'!AB864</f>
        <v>0</v>
      </c>
      <c r="AA153" s="167">
        <f>'2 уровень'!AC864</f>
        <v>0</v>
      </c>
      <c r="AB153" s="167">
        <f>'2 уровень'!AD864</f>
        <v>0</v>
      </c>
      <c r="AC153" s="755">
        <f>'2 уровень'!AE864</f>
        <v>0</v>
      </c>
      <c r="AD153" s="167">
        <f>'2 уровень'!AF864</f>
        <v>0</v>
      </c>
      <c r="AE153" s="167">
        <f>'2 уровень'!AG864</f>
        <v>0</v>
      </c>
      <c r="AF153" s="167">
        <f>'2 уровень'!AH864</f>
        <v>0</v>
      </c>
      <c r="AG153" s="167">
        <f>'2 уровень'!AI864</f>
        <v>0</v>
      </c>
      <c r="AH153" s="357">
        <f>'2 уровень'!AJ864</f>
        <v>0</v>
      </c>
      <c r="AI153" s="167"/>
      <c r="AJ153" s="167"/>
      <c r="AK153" s="45"/>
      <c r="AL153" s="45"/>
      <c r="AM153" s="45"/>
      <c r="AN153" s="45"/>
      <c r="AO153" s="45"/>
      <c r="AP153" s="45"/>
      <c r="AQ153" s="45"/>
      <c r="AR153" s="45"/>
      <c r="AS153" s="45"/>
      <c r="AT153" s="45"/>
      <c r="AU153" s="45"/>
      <c r="AV153" s="45"/>
      <c r="AW153" s="45"/>
      <c r="AX153" s="45"/>
      <c r="AY153" s="45"/>
      <c r="AZ153" s="45"/>
      <c r="BA153" s="45"/>
      <c r="BB153" s="45"/>
      <c r="BC153" s="45"/>
      <c r="BD153" s="45"/>
      <c r="BE153" s="45"/>
      <c r="BF153" s="45"/>
      <c r="BG153" s="45"/>
      <c r="BH153" s="45"/>
      <c r="BI153" s="45"/>
      <c r="BJ153" s="45"/>
      <c r="BK153" s="45"/>
      <c r="BL153" s="45"/>
      <c r="BM153" s="45"/>
      <c r="BN153" s="45"/>
      <c r="BO153" s="45"/>
      <c r="BP153" s="45"/>
      <c r="BQ153" s="45"/>
      <c r="BR153" s="45"/>
      <c r="BS153" s="45"/>
      <c r="BT153" s="45"/>
      <c r="BU153" s="45"/>
      <c r="BV153" s="45"/>
      <c r="BW153" s="45"/>
      <c r="BX153" s="45"/>
      <c r="BY153" s="45"/>
      <c r="BZ153" s="45"/>
      <c r="CA153" s="45"/>
      <c r="CB153" s="45"/>
      <c r="CC153" s="45"/>
      <c r="CD153" s="45"/>
      <c r="CE153" s="45"/>
      <c r="CF153" s="45"/>
      <c r="CG153" s="45"/>
      <c r="CH153" s="45"/>
      <c r="CI153" s="45"/>
      <c r="CJ153" s="45"/>
      <c r="CK153" s="45"/>
      <c r="CL153" s="45"/>
      <c r="CM153" s="45"/>
      <c r="CN153" s="45"/>
      <c r="CO153" s="45"/>
      <c r="CP153" s="45"/>
      <c r="CQ153" s="45"/>
      <c r="CR153" s="45"/>
      <c r="CS153" s="45"/>
      <c r="CT153" s="45"/>
      <c r="CU153" s="45"/>
      <c r="CV153" s="45"/>
      <c r="CW153" s="45"/>
      <c r="CX153" s="45"/>
      <c r="CY153" s="45"/>
      <c r="CZ153" s="45"/>
      <c r="DA153" s="45"/>
      <c r="DB153" s="45"/>
      <c r="DC153" s="45"/>
      <c r="DD153" s="45"/>
      <c r="DE153" s="45"/>
      <c r="DF153" s="45"/>
      <c r="DG153" s="45"/>
      <c r="DH153" s="45"/>
      <c r="DI153" s="45"/>
      <c r="DJ153" s="45"/>
      <c r="DK153" s="45"/>
      <c r="DL153" s="45"/>
      <c r="DM153" s="45"/>
      <c r="DN153" s="45"/>
      <c r="DO153" s="45"/>
      <c r="DP153" s="45"/>
      <c r="DQ153" s="45"/>
      <c r="DR153" s="45"/>
      <c r="DS153" s="45"/>
      <c r="DT153" s="45"/>
      <c r="DU153" s="45"/>
      <c r="DV153" s="45"/>
      <c r="DW153" s="45"/>
      <c r="DX153" s="45"/>
      <c r="DY153" s="45"/>
      <c r="DZ153" s="45"/>
      <c r="EA153" s="45"/>
      <c r="EB153" s="45"/>
      <c r="EC153" s="45"/>
      <c r="ED153" s="45"/>
      <c r="EE153" s="45"/>
      <c r="EF153" s="45"/>
      <c r="EG153" s="45"/>
      <c r="EH153" s="45"/>
      <c r="EI153" s="45"/>
      <c r="EJ153" s="45"/>
      <c r="EK153" s="45"/>
      <c r="EL153" s="45"/>
      <c r="EM153" s="45"/>
      <c r="EN153" s="45"/>
      <c r="EO153" s="45"/>
      <c r="EP153" s="45"/>
      <c r="EQ153" s="45"/>
      <c r="ER153" s="45"/>
      <c r="ES153" s="45"/>
      <c r="ET153" s="45"/>
      <c r="EU153" s="45"/>
      <c r="EV153" s="45"/>
      <c r="EW153" s="45"/>
      <c r="EX153" s="45"/>
      <c r="EY153" s="45"/>
      <c r="EZ153" s="45"/>
      <c r="FA153" s="45"/>
      <c r="FB153" s="45"/>
      <c r="FC153" s="45"/>
      <c r="FD153" s="45"/>
      <c r="FE153" s="45"/>
      <c r="FF153" s="45"/>
      <c r="FG153" s="45"/>
      <c r="FH153" s="45"/>
      <c r="FI153" s="45"/>
      <c r="FJ153" s="45"/>
      <c r="FK153" s="45"/>
      <c r="FL153" s="45"/>
      <c r="FM153" s="45"/>
      <c r="FN153" s="45"/>
      <c r="FO153" s="45"/>
      <c r="FP153" s="45"/>
      <c r="FQ153" s="45"/>
      <c r="FR153" s="45"/>
      <c r="FS153" s="45"/>
      <c r="FT153" s="45"/>
      <c r="FU153" s="45"/>
      <c r="FV153" s="45"/>
      <c r="FW153" s="45"/>
      <c r="FX153" s="45"/>
      <c r="FY153" s="45"/>
      <c r="FZ153" s="45"/>
      <c r="GA153" s="45"/>
      <c r="GB153" s="45"/>
    </row>
    <row r="154" spans="1:184" ht="86.25" x14ac:dyDescent="0.25">
      <c r="A154" s="18">
        <v>1</v>
      </c>
      <c r="B154" s="18">
        <v>1</v>
      </c>
      <c r="C154" s="555" t="s">
        <v>506</v>
      </c>
      <c r="D154" s="27">
        <f>'2 уровень'!F865</f>
        <v>72796</v>
      </c>
      <c r="E154" s="27">
        <f>'2 уровень'!G865</f>
        <v>66787.75</v>
      </c>
      <c r="F154" s="27">
        <f>'2 уровень'!H865</f>
        <v>74148</v>
      </c>
      <c r="G154" s="50">
        <f>'2 уровень'!I865</f>
        <v>111.02035927247138</v>
      </c>
      <c r="H154" s="58">
        <f>'2 уровень'!J865</f>
        <v>0</v>
      </c>
      <c r="I154" s="58">
        <f>'2 уровень'!K865</f>
        <v>0</v>
      </c>
      <c r="J154" s="59">
        <f>'2 уровень'!L865</f>
        <v>0</v>
      </c>
      <c r="K154" s="59">
        <f>'2 уровень'!M865</f>
        <v>0</v>
      </c>
      <c r="L154" s="59">
        <f>'2 уровень'!N865</f>
        <v>0</v>
      </c>
      <c r="M154" s="59">
        <f>'2 уровень'!O865</f>
        <v>0</v>
      </c>
      <c r="N154" s="59">
        <f>'2 уровень'!P865</f>
        <v>0</v>
      </c>
      <c r="O154" s="59">
        <f>'2 уровень'!Q865</f>
        <v>0</v>
      </c>
      <c r="P154" s="167">
        <f>'2 уровень'!R865</f>
        <v>301101.83253000001</v>
      </c>
      <c r="Q154" s="167">
        <f>'2 уровень'!S865</f>
        <v>301101.83253000001</v>
      </c>
      <c r="R154" s="167">
        <f>'2 уровень'!T865</f>
        <v>301101.83253000001</v>
      </c>
      <c r="S154" s="167">
        <f>'2 уровень'!U865</f>
        <v>301101.83253000001</v>
      </c>
      <c r="T154" s="167">
        <f>'2 уровень'!V865</f>
        <v>301101.83253000001</v>
      </c>
      <c r="U154" s="167">
        <f>'2 уровень'!W865</f>
        <v>301101.83253000001</v>
      </c>
      <c r="V154" s="167">
        <f>'2 уровень'!X865</f>
        <v>301101.83253000001</v>
      </c>
      <c r="W154" s="167">
        <f>'2 уровень'!Y865</f>
        <v>301101.83253000001</v>
      </c>
      <c r="X154" s="167">
        <f>'2 уровень'!Z865</f>
        <v>277591.61064000003</v>
      </c>
      <c r="Y154" s="167">
        <f>'2 уровень'!AA865</f>
        <v>277591.61064000003</v>
      </c>
      <c r="Z154" s="167">
        <f>'2 уровень'!AB865</f>
        <v>272171.26241000002</v>
      </c>
      <c r="AA154" s="167">
        <f>'2 уровень'!AC865</f>
        <v>251974.1779741667</v>
      </c>
      <c r="AB154" s="167">
        <f>'2 уровень'!AD865</f>
        <v>275569.42762999993</v>
      </c>
      <c r="AC154" s="755">
        <f>'2 уровень'!AE865</f>
        <v>0</v>
      </c>
      <c r="AD154" s="167">
        <f>'2 уровень'!AF865</f>
        <v>0</v>
      </c>
      <c r="AE154" s="167">
        <f>'2 уровень'!AG865</f>
        <v>23595.249655833264</v>
      </c>
      <c r="AF154" s="167">
        <f>'2 уровень'!AH865</f>
        <v>0</v>
      </c>
      <c r="AG154" s="167">
        <f>'2 уровень'!AI865</f>
        <v>-678.99621000000002</v>
      </c>
      <c r="AH154" s="357">
        <f>'2 уровень'!AJ865</f>
        <v>274890.43141999998</v>
      </c>
      <c r="AI154" s="167">
        <f>AB154/AA154*100</f>
        <v>109.36415383732387</v>
      </c>
      <c r="AJ154" s="167">
        <f>AH154/AA154*100</f>
        <v>109.09468328464304</v>
      </c>
      <c r="AK154" s="45"/>
      <c r="AL154" s="45"/>
      <c r="AM154" s="45"/>
      <c r="AN154" s="45"/>
      <c r="AO154" s="45"/>
      <c r="AP154" s="45"/>
      <c r="AQ154" s="45"/>
      <c r="AR154" s="45"/>
      <c r="AS154" s="45"/>
      <c r="AT154" s="45"/>
      <c r="AU154" s="45"/>
      <c r="AV154" s="45"/>
      <c r="AW154" s="45"/>
      <c r="AX154" s="45"/>
      <c r="AY154" s="45"/>
      <c r="AZ154" s="45"/>
      <c r="BA154" s="45"/>
      <c r="BB154" s="45"/>
      <c r="BC154" s="45"/>
      <c r="BD154" s="45"/>
      <c r="BE154" s="45"/>
      <c r="BF154" s="45"/>
      <c r="BG154" s="45"/>
      <c r="BH154" s="45"/>
      <c r="BI154" s="45"/>
      <c r="BJ154" s="45"/>
      <c r="BK154" s="45"/>
      <c r="BL154" s="45"/>
      <c r="BM154" s="45"/>
      <c r="BN154" s="45"/>
      <c r="BO154" s="45"/>
      <c r="BP154" s="45"/>
      <c r="BQ154" s="45"/>
      <c r="BR154" s="45"/>
      <c r="BS154" s="45"/>
      <c r="BT154" s="45"/>
      <c r="BU154" s="45"/>
      <c r="BV154" s="45"/>
      <c r="BW154" s="45"/>
      <c r="BX154" s="45"/>
      <c r="BY154" s="45"/>
      <c r="BZ154" s="45"/>
      <c r="CA154" s="45"/>
      <c r="CB154" s="45"/>
      <c r="CC154" s="45"/>
      <c r="CD154" s="45"/>
      <c r="CE154" s="45"/>
      <c r="CF154" s="45"/>
      <c r="CG154" s="45"/>
      <c r="CH154" s="45"/>
      <c r="CI154" s="45"/>
      <c r="CJ154" s="45"/>
      <c r="CK154" s="45"/>
      <c r="CL154" s="45"/>
      <c r="CM154" s="45"/>
      <c r="CN154" s="45"/>
      <c r="CO154" s="45"/>
      <c r="CP154" s="45"/>
      <c r="CQ154" s="45"/>
      <c r="CR154" s="45"/>
      <c r="CS154" s="45"/>
      <c r="CT154" s="45"/>
      <c r="CU154" s="45"/>
      <c r="CV154" s="45"/>
      <c r="CW154" s="45"/>
      <c r="CX154" s="45"/>
      <c r="CY154" s="45"/>
      <c r="CZ154" s="45"/>
      <c r="DA154" s="45"/>
      <c r="DB154" s="45"/>
      <c r="DC154" s="45"/>
      <c r="DD154" s="45"/>
      <c r="DE154" s="45"/>
      <c r="DF154" s="45"/>
      <c r="DG154" s="45"/>
      <c r="DH154" s="45"/>
      <c r="DI154" s="45"/>
      <c r="DJ154" s="45"/>
      <c r="DK154" s="45"/>
      <c r="DL154" s="45"/>
      <c r="DM154" s="45"/>
      <c r="DN154" s="45"/>
      <c r="DO154" s="45"/>
      <c r="DP154" s="45"/>
      <c r="DQ154" s="45"/>
      <c r="DR154" s="45"/>
      <c r="DS154" s="45"/>
      <c r="DT154" s="45"/>
      <c r="DU154" s="45"/>
      <c r="DV154" s="45"/>
      <c r="DW154" s="45"/>
      <c r="DX154" s="45"/>
      <c r="DY154" s="45"/>
      <c r="DZ154" s="45"/>
      <c r="EA154" s="45"/>
      <c r="EB154" s="45"/>
      <c r="EC154" s="45"/>
      <c r="ED154" s="45"/>
      <c r="EE154" s="45"/>
      <c r="EF154" s="45"/>
      <c r="EG154" s="45"/>
      <c r="EH154" s="45"/>
      <c r="EI154" s="45"/>
      <c r="EJ154" s="45"/>
      <c r="EK154" s="45"/>
      <c r="EL154" s="45"/>
      <c r="EM154" s="45"/>
      <c r="EN154" s="45"/>
      <c r="EO154" s="45"/>
      <c r="EP154" s="45"/>
      <c r="EQ154" s="45"/>
      <c r="ER154" s="45"/>
      <c r="ES154" s="45"/>
      <c r="ET154" s="45"/>
      <c r="EU154" s="45"/>
      <c r="EV154" s="45"/>
      <c r="EW154" s="45"/>
      <c r="EX154" s="45"/>
      <c r="EY154" s="45"/>
      <c r="EZ154" s="45"/>
      <c r="FA154" s="45"/>
      <c r="FB154" s="45"/>
      <c r="FC154" s="45"/>
      <c r="FD154" s="45"/>
      <c r="FE154" s="45"/>
      <c r="FF154" s="45"/>
      <c r="FG154" s="45"/>
      <c r="FH154" s="45"/>
      <c r="FI154" s="45"/>
      <c r="FJ154" s="45"/>
      <c r="FK154" s="45"/>
      <c r="FL154" s="45"/>
      <c r="FM154" s="45"/>
      <c r="FN154" s="45"/>
      <c r="FO154" s="45"/>
      <c r="FP154" s="45"/>
      <c r="FQ154" s="45"/>
      <c r="FR154" s="45"/>
      <c r="FS154" s="45"/>
      <c r="FT154" s="45"/>
      <c r="FU154" s="45"/>
      <c r="FV154" s="45"/>
      <c r="FW154" s="45"/>
      <c r="FX154" s="45"/>
      <c r="FY154" s="45"/>
      <c r="FZ154" s="45"/>
      <c r="GA154" s="45"/>
      <c r="GB154" s="45"/>
    </row>
    <row r="155" spans="1:184" x14ac:dyDescent="0.25">
      <c r="A155" s="18">
        <v>1</v>
      </c>
      <c r="B155" s="18">
        <v>1</v>
      </c>
      <c r="C155" s="555" t="s">
        <v>260</v>
      </c>
      <c r="D155" s="27">
        <f>'2 уровень'!F866</f>
        <v>492066.64999999997</v>
      </c>
      <c r="E155" s="27">
        <f>'2 уровень'!G866</f>
        <v>453076.49166666664</v>
      </c>
      <c r="F155" s="27">
        <f>'2 уровень'!H866</f>
        <v>516097.4</v>
      </c>
      <c r="G155" s="50">
        <f>'2 уровень'!I866</f>
        <v>113.90955158620292</v>
      </c>
      <c r="H155" s="58">
        <f>'2 уровень'!J866</f>
        <v>0</v>
      </c>
      <c r="I155" s="58">
        <f>'2 уровень'!K866</f>
        <v>0</v>
      </c>
      <c r="J155" s="59">
        <f>'2 уровень'!L866</f>
        <v>0</v>
      </c>
      <c r="K155" s="59">
        <f>'2 уровень'!M866</f>
        <v>0</v>
      </c>
      <c r="L155" s="59">
        <f>'2 уровень'!N866</f>
        <v>0</v>
      </c>
      <c r="M155" s="59">
        <f>'2 уровень'!O866</f>
        <v>0</v>
      </c>
      <c r="N155" s="59">
        <f>'2 уровень'!P866</f>
        <v>0</v>
      </c>
      <c r="O155" s="59">
        <f>'2 уровень'!Q866</f>
        <v>0</v>
      </c>
      <c r="P155" s="167">
        <f>'2 уровень'!R866</f>
        <v>0</v>
      </c>
      <c r="Q155" s="167">
        <f>'2 уровень'!S866</f>
        <v>0</v>
      </c>
      <c r="R155" s="167">
        <f>'2 уровень'!T866</f>
        <v>0</v>
      </c>
      <c r="S155" s="167">
        <f>'2 уровень'!U866</f>
        <v>0</v>
      </c>
      <c r="T155" s="167">
        <f>'2 уровень'!V866</f>
        <v>0</v>
      </c>
      <c r="U155" s="167">
        <f>'2 уровень'!W866</f>
        <v>0</v>
      </c>
      <c r="V155" s="167">
        <f>'2 уровень'!X866</f>
        <v>0</v>
      </c>
      <c r="W155" s="167">
        <f>'2 уровень'!Y866</f>
        <v>0</v>
      </c>
      <c r="X155" s="167">
        <f>'2 уровень'!Z866</f>
        <v>0</v>
      </c>
      <c r="Y155" s="167">
        <f>'2 уровень'!AA866</f>
        <v>0</v>
      </c>
      <c r="Z155" s="167">
        <f>'2 уровень'!AB866</f>
        <v>0</v>
      </c>
      <c r="AA155" s="167">
        <f>'2 уровень'!AC866</f>
        <v>0</v>
      </c>
      <c r="AB155" s="167">
        <f>'2 уровень'!AD866</f>
        <v>0</v>
      </c>
      <c r="AC155" s="755">
        <f>'2 уровень'!AE866</f>
        <v>0</v>
      </c>
      <c r="AD155" s="167">
        <f>'2 уровень'!AF866</f>
        <v>0</v>
      </c>
      <c r="AE155" s="167">
        <f>'2 уровень'!AG866</f>
        <v>0</v>
      </c>
      <c r="AF155" s="167">
        <f>'2 уровень'!AH866</f>
        <v>0</v>
      </c>
      <c r="AG155" s="167">
        <f>'2 уровень'!AI866</f>
        <v>0</v>
      </c>
      <c r="AH155" s="357">
        <f>'2 уровень'!AJ866</f>
        <v>0</v>
      </c>
      <c r="AI155" s="167"/>
      <c r="AJ155" s="167"/>
      <c r="AK155" s="45"/>
      <c r="AL155" s="45"/>
      <c r="AM155" s="45"/>
      <c r="AN155" s="45"/>
      <c r="AO155" s="45"/>
      <c r="AP155" s="45"/>
      <c r="AQ155" s="45"/>
      <c r="AR155" s="45"/>
      <c r="AS155" s="45"/>
      <c r="AT155" s="45"/>
      <c r="AU155" s="45"/>
      <c r="AV155" s="45"/>
      <c r="AW155" s="45"/>
      <c r="AX155" s="45"/>
      <c r="AY155" s="45"/>
      <c r="AZ155" s="45"/>
      <c r="BA155" s="45"/>
      <c r="BB155" s="45"/>
      <c r="BC155" s="45"/>
      <c r="BD155" s="45"/>
      <c r="BE155" s="45"/>
      <c r="BF155" s="45"/>
      <c r="BG155" s="45"/>
      <c r="BH155" s="45"/>
      <c r="BI155" s="45"/>
      <c r="BJ155" s="45"/>
      <c r="BK155" s="45"/>
      <c r="BL155" s="45"/>
      <c r="BM155" s="45"/>
      <c r="BN155" s="45"/>
      <c r="BO155" s="45"/>
      <c r="BP155" s="45"/>
      <c r="BQ155" s="45"/>
      <c r="BR155" s="45"/>
      <c r="BS155" s="45"/>
      <c r="BT155" s="45"/>
      <c r="BU155" s="45"/>
      <c r="BV155" s="45"/>
      <c r="BW155" s="45"/>
      <c r="BX155" s="45"/>
      <c r="BY155" s="45"/>
      <c r="BZ155" s="45"/>
      <c r="CA155" s="45"/>
      <c r="CB155" s="45"/>
      <c r="CC155" s="45"/>
      <c r="CD155" s="45"/>
      <c r="CE155" s="45"/>
      <c r="CF155" s="45"/>
      <c r="CG155" s="45"/>
      <c r="CH155" s="45"/>
      <c r="CI155" s="45"/>
      <c r="CJ155" s="45"/>
      <c r="CK155" s="45"/>
      <c r="CL155" s="45"/>
      <c r="CM155" s="45"/>
      <c r="CN155" s="45"/>
      <c r="CO155" s="45"/>
      <c r="CP155" s="45"/>
      <c r="CQ155" s="45"/>
      <c r="CR155" s="45"/>
      <c r="CS155" s="45"/>
      <c r="CT155" s="45"/>
      <c r="CU155" s="45"/>
      <c r="CV155" s="45"/>
      <c r="CW155" s="45"/>
      <c r="CX155" s="45"/>
      <c r="CY155" s="45"/>
      <c r="CZ155" s="45"/>
      <c r="DA155" s="45"/>
      <c r="DB155" s="45"/>
      <c r="DC155" s="45"/>
      <c r="DD155" s="45"/>
      <c r="DE155" s="45"/>
      <c r="DF155" s="45"/>
      <c r="DG155" s="45"/>
      <c r="DH155" s="45"/>
      <c r="DI155" s="45"/>
      <c r="DJ155" s="45"/>
      <c r="DK155" s="45"/>
      <c r="DL155" s="45"/>
      <c r="DM155" s="45"/>
      <c r="DN155" s="45"/>
      <c r="DO155" s="45"/>
      <c r="DP155" s="45"/>
      <c r="DQ155" s="45"/>
      <c r="DR155" s="45"/>
      <c r="DS155" s="45"/>
      <c r="DT155" s="45"/>
      <c r="DU155" s="45"/>
      <c r="DV155" s="45"/>
      <c r="DW155" s="45"/>
      <c r="DX155" s="45"/>
      <c r="DY155" s="45"/>
      <c r="DZ155" s="45"/>
      <c r="EA155" s="45"/>
      <c r="EB155" s="45"/>
      <c r="EC155" s="45"/>
      <c r="ED155" s="45"/>
      <c r="EE155" s="45"/>
      <c r="EF155" s="45"/>
      <c r="EG155" s="45"/>
      <c r="EH155" s="45"/>
      <c r="EI155" s="45"/>
      <c r="EJ155" s="45"/>
      <c r="EK155" s="45"/>
      <c r="EL155" s="45"/>
      <c r="EM155" s="45"/>
      <c r="EN155" s="45"/>
      <c r="EO155" s="45"/>
      <c r="EP155" s="45"/>
      <c r="EQ155" s="45"/>
      <c r="ER155" s="45"/>
      <c r="ES155" s="45"/>
      <c r="ET155" s="45"/>
      <c r="EU155" s="45"/>
      <c r="EV155" s="45"/>
      <c r="EW155" s="45"/>
      <c r="EX155" s="45"/>
      <c r="EY155" s="45"/>
      <c r="EZ155" s="45"/>
      <c r="FA155" s="45"/>
      <c r="FB155" s="45"/>
      <c r="FC155" s="45"/>
      <c r="FD155" s="45"/>
      <c r="FE155" s="45"/>
      <c r="FF155" s="45"/>
      <c r="FG155" s="45"/>
      <c r="FH155" s="45"/>
      <c r="FI155" s="45"/>
      <c r="FJ155" s="45"/>
      <c r="FK155" s="45"/>
      <c r="FL155" s="45"/>
      <c r="FM155" s="45"/>
      <c r="FN155" s="45"/>
      <c r="FO155" s="45"/>
      <c r="FP155" s="45"/>
      <c r="FQ155" s="45"/>
      <c r="FR155" s="45"/>
      <c r="FS155" s="45"/>
      <c r="FT155" s="45"/>
      <c r="FU155" s="45"/>
      <c r="FV155" s="45"/>
      <c r="FW155" s="45"/>
      <c r="FX155" s="45"/>
      <c r="FY155" s="45"/>
      <c r="FZ155" s="45"/>
      <c r="GA155" s="45"/>
      <c r="GB155" s="45"/>
    </row>
    <row r="156" spans="1:184" ht="29.25" x14ac:dyDescent="0.25">
      <c r="B156" s="18">
        <v>1</v>
      </c>
      <c r="C156" s="555" t="s">
        <v>273</v>
      </c>
      <c r="D156" s="27">
        <f>'2 уровень'!F867</f>
        <v>224106</v>
      </c>
      <c r="E156" s="27">
        <f>'2 уровень'!G867</f>
        <v>205989.75</v>
      </c>
      <c r="F156" s="27">
        <f>'2 уровень'!H867</f>
        <v>190989</v>
      </c>
      <c r="G156" s="50">
        <f>'2 уровень'!I867</f>
        <v>92.717720177824376</v>
      </c>
      <c r="H156" s="58">
        <f>'2 уровень'!J867</f>
        <v>0</v>
      </c>
      <c r="I156" s="58">
        <f>'2 уровень'!K867</f>
        <v>0</v>
      </c>
      <c r="J156" s="59">
        <f>'2 уровень'!L867</f>
        <v>0</v>
      </c>
      <c r="K156" s="59">
        <f>'2 уровень'!M867</f>
        <v>0</v>
      </c>
      <c r="L156" s="59">
        <f>'2 уровень'!N867</f>
        <v>0</v>
      </c>
      <c r="M156" s="59">
        <f>'2 уровень'!O867</f>
        <v>0</v>
      </c>
      <c r="N156" s="59">
        <f>'2 уровень'!P867</f>
        <v>0</v>
      </c>
      <c r="O156" s="59">
        <f>'2 уровень'!Q867</f>
        <v>0</v>
      </c>
      <c r="P156" s="167">
        <f>'2 уровень'!R867</f>
        <v>0</v>
      </c>
      <c r="Q156" s="167">
        <f>'2 уровень'!S867</f>
        <v>0</v>
      </c>
      <c r="R156" s="167">
        <f>'2 уровень'!T867</f>
        <v>0</v>
      </c>
      <c r="S156" s="167">
        <f>'2 уровень'!U867</f>
        <v>0</v>
      </c>
      <c r="T156" s="167">
        <f>'2 уровень'!V867</f>
        <v>0</v>
      </c>
      <c r="U156" s="167">
        <f>'2 уровень'!W867</f>
        <v>0</v>
      </c>
      <c r="V156" s="167">
        <f>'2 уровень'!X867</f>
        <v>0</v>
      </c>
      <c r="W156" s="167">
        <f>'2 уровень'!Y867</f>
        <v>0</v>
      </c>
      <c r="X156" s="167">
        <f>'2 уровень'!Z867</f>
        <v>0</v>
      </c>
      <c r="Y156" s="167">
        <f>'2 уровень'!AA867</f>
        <v>0</v>
      </c>
      <c r="Z156" s="167">
        <f>'2 уровень'!AB867</f>
        <v>0</v>
      </c>
      <c r="AA156" s="167">
        <f>'2 уровень'!AC867</f>
        <v>0</v>
      </c>
      <c r="AB156" s="167">
        <f>'2 уровень'!AD867</f>
        <v>0</v>
      </c>
      <c r="AC156" s="755">
        <f>'2 уровень'!AE867</f>
        <v>0</v>
      </c>
      <c r="AD156" s="167">
        <f>'2 уровень'!AF867</f>
        <v>0</v>
      </c>
      <c r="AE156" s="167">
        <f>'2 уровень'!AG867</f>
        <v>0</v>
      </c>
      <c r="AF156" s="167">
        <f>'2 уровень'!AH867</f>
        <v>0</v>
      </c>
      <c r="AG156" s="167">
        <f>'2 уровень'!AI867</f>
        <v>0</v>
      </c>
      <c r="AH156" s="357">
        <f>'2 уровень'!AJ867</f>
        <v>0</v>
      </c>
      <c r="AI156" s="167"/>
      <c r="AJ156" s="167"/>
      <c r="AK156" s="45"/>
      <c r="AL156" s="45"/>
      <c r="AM156" s="45"/>
      <c r="AN156" s="45"/>
      <c r="AO156" s="45"/>
      <c r="AP156" s="45"/>
      <c r="AQ156" s="45"/>
      <c r="AR156" s="45"/>
      <c r="AS156" s="45"/>
      <c r="AT156" s="45"/>
      <c r="AU156" s="45"/>
      <c r="AV156" s="45"/>
      <c r="AW156" s="45"/>
      <c r="AX156" s="45"/>
      <c r="AY156" s="45"/>
      <c r="AZ156" s="45"/>
      <c r="BA156" s="45"/>
      <c r="BB156" s="45"/>
      <c r="BC156" s="45"/>
      <c r="BD156" s="45"/>
      <c r="BE156" s="45"/>
      <c r="BF156" s="45"/>
      <c r="BG156" s="45"/>
      <c r="BH156" s="45"/>
      <c r="BI156" s="45"/>
      <c r="BJ156" s="45"/>
      <c r="BK156" s="45"/>
      <c r="BL156" s="45"/>
      <c r="BM156" s="45"/>
      <c r="BN156" s="45"/>
      <c r="BO156" s="45"/>
      <c r="BP156" s="45"/>
      <c r="BQ156" s="45"/>
      <c r="BR156" s="45"/>
      <c r="BS156" s="45"/>
      <c r="BT156" s="45"/>
      <c r="BU156" s="45"/>
      <c r="BV156" s="45"/>
      <c r="BW156" s="45"/>
      <c r="BX156" s="45"/>
      <c r="BY156" s="45"/>
      <c r="BZ156" s="45"/>
      <c r="CA156" s="45"/>
      <c r="CB156" s="45"/>
      <c r="CC156" s="45"/>
      <c r="CD156" s="45"/>
      <c r="CE156" s="45"/>
      <c r="CF156" s="45"/>
      <c r="CG156" s="45"/>
      <c r="CH156" s="45"/>
      <c r="CI156" s="45"/>
      <c r="CJ156" s="45"/>
      <c r="CK156" s="45"/>
      <c r="CL156" s="45"/>
      <c r="CM156" s="45"/>
      <c r="CN156" s="45"/>
      <c r="CO156" s="45"/>
      <c r="CP156" s="45"/>
      <c r="CQ156" s="45"/>
      <c r="CR156" s="45"/>
      <c r="CS156" s="45"/>
      <c r="CT156" s="45"/>
      <c r="CU156" s="45"/>
      <c r="CV156" s="45"/>
      <c r="CW156" s="45"/>
      <c r="CX156" s="45"/>
      <c r="CY156" s="45"/>
      <c r="CZ156" s="45"/>
      <c r="DA156" s="45"/>
      <c r="DB156" s="45"/>
      <c r="DC156" s="45"/>
      <c r="DD156" s="45"/>
      <c r="DE156" s="45"/>
      <c r="DF156" s="45"/>
      <c r="DG156" s="45"/>
      <c r="DH156" s="45"/>
      <c r="DI156" s="45"/>
      <c r="DJ156" s="45"/>
      <c r="DK156" s="45"/>
      <c r="DL156" s="45"/>
      <c r="DM156" s="45"/>
      <c r="DN156" s="45"/>
      <c r="DO156" s="45"/>
      <c r="DP156" s="45"/>
      <c r="DQ156" s="45"/>
      <c r="DR156" s="45"/>
      <c r="DS156" s="45"/>
      <c r="DT156" s="45"/>
      <c r="DU156" s="45"/>
      <c r="DV156" s="45"/>
      <c r="DW156" s="45"/>
      <c r="DX156" s="45"/>
      <c r="DY156" s="45"/>
      <c r="DZ156" s="45"/>
      <c r="EA156" s="45"/>
      <c r="EB156" s="45"/>
      <c r="EC156" s="45"/>
      <c r="ED156" s="45"/>
      <c r="EE156" s="45"/>
      <c r="EF156" s="45"/>
      <c r="EG156" s="45"/>
      <c r="EH156" s="45"/>
      <c r="EI156" s="45"/>
      <c r="EJ156" s="45"/>
      <c r="EK156" s="45"/>
      <c r="EL156" s="45"/>
      <c r="EM156" s="45"/>
      <c r="EN156" s="45"/>
      <c r="EO156" s="45"/>
      <c r="EP156" s="45"/>
      <c r="EQ156" s="45"/>
      <c r="ER156" s="45"/>
      <c r="ES156" s="45"/>
      <c r="ET156" s="45"/>
      <c r="EU156" s="45"/>
      <c r="EV156" s="45"/>
      <c r="EW156" s="45"/>
      <c r="EX156" s="45"/>
      <c r="EY156" s="45"/>
      <c r="EZ156" s="45"/>
      <c r="FA156" s="45"/>
      <c r="FB156" s="45"/>
      <c r="FC156" s="45"/>
      <c r="FD156" s="45"/>
      <c r="FE156" s="45"/>
      <c r="FF156" s="45"/>
      <c r="FG156" s="45"/>
      <c r="FH156" s="45"/>
      <c r="FI156" s="45"/>
      <c r="FJ156" s="45"/>
      <c r="FK156" s="45"/>
      <c r="FL156" s="45"/>
      <c r="FM156" s="45"/>
      <c r="FN156" s="45"/>
      <c r="FO156" s="45"/>
      <c r="FP156" s="45"/>
      <c r="FQ156" s="45"/>
      <c r="FR156" s="45"/>
      <c r="FS156" s="45"/>
      <c r="FT156" s="45"/>
      <c r="FU156" s="45"/>
      <c r="FV156" s="45"/>
      <c r="FW156" s="45"/>
      <c r="FX156" s="45"/>
      <c r="FY156" s="45"/>
      <c r="FZ156" s="45"/>
      <c r="GA156" s="45"/>
      <c r="GB156" s="45"/>
    </row>
    <row r="157" spans="1:184" ht="29.25" x14ac:dyDescent="0.25">
      <c r="A157" s="18">
        <v>1</v>
      </c>
      <c r="B157" s="18">
        <v>1</v>
      </c>
      <c r="C157" s="555" t="s">
        <v>261</v>
      </c>
      <c r="D157" s="27">
        <f>'2 уровень'!F868</f>
        <v>469517.1276595745</v>
      </c>
      <c r="E157" s="27">
        <f>'2 уровень'!G868</f>
        <v>431034.96200607903</v>
      </c>
      <c r="F157" s="27">
        <f>'2 уровень'!H868</f>
        <v>382599.89361702127</v>
      </c>
      <c r="G157" s="50">
        <f>'2 уровень'!I868</f>
        <v>88.76307662755795</v>
      </c>
      <c r="H157" s="58">
        <f>'2 уровень'!J868</f>
        <v>0</v>
      </c>
      <c r="I157" s="58">
        <f>'2 уровень'!K868</f>
        <v>0</v>
      </c>
      <c r="J157" s="59">
        <f>'2 уровень'!L868</f>
        <v>0</v>
      </c>
      <c r="K157" s="59">
        <f>'2 уровень'!M868</f>
        <v>0</v>
      </c>
      <c r="L157" s="59">
        <f>'2 уровень'!N868</f>
        <v>0</v>
      </c>
      <c r="M157" s="59">
        <f>'2 уровень'!O868</f>
        <v>0</v>
      </c>
      <c r="N157" s="59">
        <f>'2 уровень'!P868</f>
        <v>0</v>
      </c>
      <c r="O157" s="59">
        <f>'2 уровень'!Q868</f>
        <v>0</v>
      </c>
      <c r="P157" s="167">
        <f>'2 уровень'!R868</f>
        <v>0</v>
      </c>
      <c r="Q157" s="167">
        <f>'2 уровень'!S868</f>
        <v>0</v>
      </c>
      <c r="R157" s="167">
        <f>'2 уровень'!T868</f>
        <v>0</v>
      </c>
      <c r="S157" s="167">
        <f>'2 уровень'!U868</f>
        <v>0</v>
      </c>
      <c r="T157" s="167">
        <f>'2 уровень'!V868</f>
        <v>0</v>
      </c>
      <c r="U157" s="167">
        <f>'2 уровень'!W868</f>
        <v>0</v>
      </c>
      <c r="V157" s="167">
        <f>'2 уровень'!X868</f>
        <v>0</v>
      </c>
      <c r="W157" s="167">
        <f>'2 уровень'!Y868</f>
        <v>0</v>
      </c>
      <c r="X157" s="167">
        <f>'2 уровень'!Z868</f>
        <v>0</v>
      </c>
      <c r="Y157" s="167">
        <f>'2 уровень'!AA868</f>
        <v>0</v>
      </c>
      <c r="Z157" s="167">
        <f>'2 уровень'!AB868</f>
        <v>0</v>
      </c>
      <c r="AA157" s="167">
        <f>'2 уровень'!AC868</f>
        <v>0</v>
      </c>
      <c r="AB157" s="167">
        <f>'2 уровень'!AD868</f>
        <v>0</v>
      </c>
      <c r="AC157" s="755">
        <f>'2 уровень'!AE868</f>
        <v>0</v>
      </c>
      <c r="AD157" s="167">
        <f>'2 уровень'!AF868</f>
        <v>0</v>
      </c>
      <c r="AE157" s="167">
        <f>'2 уровень'!AG868</f>
        <v>0</v>
      </c>
      <c r="AF157" s="167">
        <f>'2 уровень'!AH868</f>
        <v>0</v>
      </c>
      <c r="AG157" s="167">
        <f>'2 уровень'!AI868</f>
        <v>0</v>
      </c>
      <c r="AH157" s="357">
        <f>'2 уровень'!AJ868</f>
        <v>0</v>
      </c>
      <c r="AI157" s="167"/>
      <c r="AJ157" s="167"/>
      <c r="AK157" s="45"/>
      <c r="AL157" s="45"/>
      <c r="AM157" s="45"/>
      <c r="AN157" s="45"/>
      <c r="AO157" s="45"/>
      <c r="AP157" s="45"/>
      <c r="AQ157" s="45"/>
      <c r="AR157" s="45"/>
      <c r="AS157" s="45"/>
      <c r="AT157" s="45"/>
      <c r="AU157" s="45"/>
      <c r="AV157" s="45"/>
      <c r="AW157" s="45"/>
      <c r="AX157" s="45"/>
      <c r="AY157" s="45"/>
      <c r="AZ157" s="45"/>
      <c r="BA157" s="45"/>
      <c r="BB157" s="45"/>
      <c r="BC157" s="45"/>
      <c r="BD157" s="45"/>
      <c r="BE157" s="45"/>
      <c r="BF157" s="45"/>
      <c r="BG157" s="45"/>
      <c r="BH157" s="45"/>
      <c r="BI157" s="45"/>
      <c r="BJ157" s="45"/>
      <c r="BK157" s="45"/>
      <c r="BL157" s="45"/>
      <c r="BM157" s="45"/>
      <c r="BN157" s="45"/>
      <c r="BO157" s="45"/>
      <c r="BP157" s="45"/>
      <c r="BQ157" s="45"/>
      <c r="BR157" s="45"/>
      <c r="BS157" s="45"/>
      <c r="BT157" s="45"/>
      <c r="BU157" s="45"/>
      <c r="BV157" s="45"/>
      <c r="BW157" s="45"/>
      <c r="BX157" s="45"/>
      <c r="BY157" s="45"/>
      <c r="BZ157" s="45"/>
      <c r="CA157" s="45"/>
      <c r="CB157" s="45"/>
      <c r="CC157" s="45"/>
      <c r="CD157" s="45"/>
      <c r="CE157" s="45"/>
      <c r="CF157" s="45"/>
      <c r="CG157" s="45"/>
      <c r="CH157" s="45"/>
      <c r="CI157" s="45"/>
      <c r="CJ157" s="45"/>
      <c r="CK157" s="45"/>
      <c r="CL157" s="45"/>
      <c r="CM157" s="45"/>
      <c r="CN157" s="45"/>
      <c r="CO157" s="45"/>
      <c r="CP157" s="45"/>
      <c r="CQ157" s="45"/>
      <c r="CR157" s="45"/>
      <c r="CS157" s="45"/>
      <c r="CT157" s="45"/>
      <c r="CU157" s="45"/>
      <c r="CV157" s="45"/>
      <c r="CW157" s="45"/>
      <c r="CX157" s="45"/>
      <c r="CY157" s="45"/>
      <c r="CZ157" s="45"/>
      <c r="DA157" s="45"/>
      <c r="DB157" s="45"/>
      <c r="DC157" s="45"/>
      <c r="DD157" s="45"/>
      <c r="DE157" s="45"/>
      <c r="DF157" s="45"/>
      <c r="DG157" s="45"/>
      <c r="DH157" s="45"/>
      <c r="DI157" s="45"/>
      <c r="DJ157" s="45"/>
      <c r="DK157" s="45"/>
      <c r="DL157" s="45"/>
      <c r="DM157" s="45"/>
      <c r="DN157" s="45"/>
      <c r="DO157" s="45"/>
      <c r="DP157" s="45"/>
      <c r="DQ157" s="45"/>
      <c r="DR157" s="45"/>
      <c r="DS157" s="45"/>
      <c r="DT157" s="45"/>
      <c r="DU157" s="45"/>
      <c r="DV157" s="45"/>
      <c r="DW157" s="45"/>
      <c r="DX157" s="45"/>
      <c r="DY157" s="45"/>
      <c r="DZ157" s="45"/>
      <c r="EA157" s="45"/>
      <c r="EB157" s="45"/>
      <c r="EC157" s="45"/>
      <c r="ED157" s="45"/>
      <c r="EE157" s="45"/>
      <c r="EF157" s="45"/>
      <c r="EG157" s="45"/>
      <c r="EH157" s="45"/>
      <c r="EI157" s="45"/>
      <c r="EJ157" s="45"/>
      <c r="EK157" s="45"/>
      <c r="EL157" s="45"/>
      <c r="EM157" s="45"/>
      <c r="EN157" s="45"/>
      <c r="EO157" s="45"/>
      <c r="EP157" s="45"/>
      <c r="EQ157" s="45"/>
      <c r="ER157" s="45"/>
      <c r="ES157" s="45"/>
      <c r="ET157" s="45"/>
      <c r="EU157" s="45"/>
      <c r="EV157" s="45"/>
      <c r="EW157" s="45"/>
      <c r="EX157" s="45"/>
      <c r="EY157" s="45"/>
      <c r="EZ157" s="45"/>
      <c r="FA157" s="45"/>
      <c r="FB157" s="45"/>
      <c r="FC157" s="45"/>
      <c r="FD157" s="45"/>
      <c r="FE157" s="45"/>
      <c r="FF157" s="45"/>
      <c r="FG157" s="45"/>
      <c r="FH157" s="45"/>
      <c r="FI157" s="45"/>
      <c r="FJ157" s="45"/>
      <c r="FK157" s="45"/>
      <c r="FL157" s="45"/>
      <c r="FM157" s="45"/>
      <c r="FN157" s="45"/>
      <c r="FO157" s="45"/>
      <c r="FP157" s="45"/>
      <c r="FQ157" s="45"/>
      <c r="FR157" s="45"/>
      <c r="FS157" s="45"/>
      <c r="FT157" s="45"/>
      <c r="FU157" s="45"/>
      <c r="FV157" s="45"/>
      <c r="FW157" s="45"/>
      <c r="FX157" s="45"/>
      <c r="FY157" s="45"/>
      <c r="FZ157" s="45"/>
      <c r="GA157" s="45"/>
      <c r="GB157" s="45"/>
    </row>
    <row r="158" spans="1:184" ht="29.25" x14ac:dyDescent="0.25">
      <c r="A158" s="18">
        <v>1</v>
      </c>
      <c r="B158" s="18">
        <v>1</v>
      </c>
      <c r="C158" s="555" t="s">
        <v>262</v>
      </c>
      <c r="D158" s="27">
        <f>'2 уровень'!F869</f>
        <v>134979</v>
      </c>
      <c r="E158" s="27">
        <f>'2 уровень'!G869</f>
        <v>123804.41666666666</v>
      </c>
      <c r="F158" s="27">
        <f>'2 уровень'!H869</f>
        <v>128155</v>
      </c>
      <c r="G158" s="50">
        <f>'2 уровень'!I869</f>
        <v>103.51407764801068</v>
      </c>
      <c r="H158" s="58">
        <f>'2 уровень'!J869</f>
        <v>0</v>
      </c>
      <c r="I158" s="58">
        <f>'2 уровень'!K869</f>
        <v>0</v>
      </c>
      <c r="J158" s="59">
        <f>'2 уровень'!L869</f>
        <v>0</v>
      </c>
      <c r="K158" s="59">
        <f>'2 уровень'!M869</f>
        <v>0</v>
      </c>
      <c r="L158" s="59">
        <f>'2 уровень'!N869</f>
        <v>0</v>
      </c>
      <c r="M158" s="59">
        <f>'2 уровень'!O869</f>
        <v>0</v>
      </c>
      <c r="N158" s="59">
        <f>'2 уровень'!P869</f>
        <v>0</v>
      </c>
      <c r="O158" s="59">
        <f>'2 уровень'!Q869</f>
        <v>0</v>
      </c>
      <c r="P158" s="167">
        <f>'2 уровень'!R869</f>
        <v>0</v>
      </c>
      <c r="Q158" s="167">
        <f>'2 уровень'!S869</f>
        <v>0</v>
      </c>
      <c r="R158" s="167">
        <f>'2 уровень'!T869</f>
        <v>0</v>
      </c>
      <c r="S158" s="167">
        <f>'2 уровень'!U869</f>
        <v>0</v>
      </c>
      <c r="T158" s="167">
        <f>'2 уровень'!V869</f>
        <v>0</v>
      </c>
      <c r="U158" s="167">
        <f>'2 уровень'!W869</f>
        <v>0</v>
      </c>
      <c r="V158" s="167">
        <f>'2 уровень'!X869</f>
        <v>0</v>
      </c>
      <c r="W158" s="167">
        <f>'2 уровень'!Y869</f>
        <v>0</v>
      </c>
      <c r="X158" s="167">
        <f>'2 уровень'!Z869</f>
        <v>0</v>
      </c>
      <c r="Y158" s="167">
        <f>'2 уровень'!AA869</f>
        <v>0</v>
      </c>
      <c r="Z158" s="167">
        <f>'2 уровень'!AB869</f>
        <v>0</v>
      </c>
      <c r="AA158" s="167">
        <f>'2 уровень'!AC869</f>
        <v>0</v>
      </c>
      <c r="AB158" s="167">
        <f>'2 уровень'!AD869</f>
        <v>0</v>
      </c>
      <c r="AC158" s="755">
        <f>'2 уровень'!AE869</f>
        <v>0</v>
      </c>
      <c r="AD158" s="167">
        <f>'2 уровень'!AF869</f>
        <v>0</v>
      </c>
      <c r="AE158" s="167">
        <f>'2 уровень'!AG869</f>
        <v>0</v>
      </c>
      <c r="AF158" s="167">
        <f>'2 уровень'!AH869</f>
        <v>0</v>
      </c>
      <c r="AG158" s="167">
        <f>'2 уровень'!AI869</f>
        <v>0</v>
      </c>
      <c r="AH158" s="357">
        <f>'2 уровень'!AJ869</f>
        <v>0</v>
      </c>
      <c r="AI158" s="167"/>
      <c r="AJ158" s="167"/>
      <c r="AK158" s="45"/>
      <c r="AL158" s="45"/>
      <c r="AM158" s="45"/>
      <c r="AN158" s="45"/>
      <c r="AO158" s="45"/>
      <c r="AP158" s="45"/>
      <c r="AQ158" s="45"/>
      <c r="AR158" s="45"/>
      <c r="AS158" s="45"/>
      <c r="AT158" s="45"/>
      <c r="AU158" s="45"/>
      <c r="AV158" s="45"/>
      <c r="AW158" s="45"/>
      <c r="AX158" s="45"/>
      <c r="AY158" s="45"/>
      <c r="AZ158" s="45"/>
      <c r="BA158" s="45"/>
      <c r="BB158" s="45"/>
      <c r="BC158" s="45"/>
      <c r="BD158" s="45"/>
      <c r="BE158" s="45"/>
      <c r="BF158" s="45"/>
      <c r="BG158" s="45"/>
      <c r="BH158" s="45"/>
      <c r="BI158" s="45"/>
      <c r="BJ158" s="45"/>
      <c r="BK158" s="45"/>
      <c r="BL158" s="45"/>
      <c r="BM158" s="45"/>
      <c r="BN158" s="45"/>
      <c r="BO158" s="45"/>
      <c r="BP158" s="45"/>
      <c r="BQ158" s="45"/>
      <c r="BR158" s="45"/>
      <c r="BS158" s="45"/>
      <c r="BT158" s="45"/>
      <c r="BU158" s="45"/>
      <c r="BV158" s="45"/>
      <c r="BW158" s="45"/>
      <c r="BX158" s="45"/>
      <c r="BY158" s="45"/>
      <c r="BZ158" s="45"/>
      <c r="CA158" s="45"/>
      <c r="CB158" s="45"/>
      <c r="CC158" s="45"/>
      <c r="CD158" s="45"/>
      <c r="CE158" s="45"/>
      <c r="CF158" s="45"/>
      <c r="CG158" s="45"/>
      <c r="CH158" s="45"/>
      <c r="CI158" s="45"/>
      <c r="CJ158" s="45"/>
      <c r="CK158" s="45"/>
      <c r="CL158" s="45"/>
      <c r="CM158" s="45"/>
      <c r="CN158" s="45"/>
      <c r="CO158" s="45"/>
      <c r="CP158" s="45"/>
      <c r="CQ158" s="45"/>
      <c r="CR158" s="45"/>
      <c r="CS158" s="45"/>
      <c r="CT158" s="45"/>
      <c r="CU158" s="45"/>
      <c r="CV158" s="45"/>
      <c r="CW158" s="45"/>
      <c r="CX158" s="45"/>
      <c r="CY158" s="45"/>
      <c r="CZ158" s="45"/>
      <c r="DA158" s="45"/>
      <c r="DB158" s="45"/>
      <c r="DC158" s="45"/>
      <c r="DD158" s="45"/>
      <c r="DE158" s="45"/>
      <c r="DF158" s="45"/>
      <c r="DG158" s="45"/>
      <c r="DH158" s="45"/>
      <c r="DI158" s="45"/>
      <c r="DJ158" s="45"/>
      <c r="DK158" s="45"/>
      <c r="DL158" s="45"/>
      <c r="DM158" s="45"/>
      <c r="DN158" s="45"/>
      <c r="DO158" s="45"/>
      <c r="DP158" s="45"/>
      <c r="DQ158" s="45"/>
      <c r="DR158" s="45"/>
      <c r="DS158" s="45"/>
      <c r="DT158" s="45"/>
      <c r="DU158" s="45"/>
      <c r="DV158" s="45"/>
      <c r="DW158" s="45"/>
      <c r="DX158" s="45"/>
      <c r="DY158" s="45"/>
      <c r="DZ158" s="45"/>
      <c r="EA158" s="45"/>
      <c r="EB158" s="45"/>
      <c r="EC158" s="45"/>
      <c r="ED158" s="45"/>
      <c r="EE158" s="45"/>
      <c r="EF158" s="45"/>
      <c r="EG158" s="45"/>
      <c r="EH158" s="45"/>
      <c r="EI158" s="45"/>
      <c r="EJ158" s="45"/>
      <c r="EK158" s="45"/>
      <c r="EL158" s="45"/>
      <c r="EM158" s="45"/>
      <c r="EN158" s="45"/>
      <c r="EO158" s="45"/>
      <c r="EP158" s="45"/>
      <c r="EQ158" s="45"/>
      <c r="ER158" s="45"/>
      <c r="ES158" s="45"/>
      <c r="ET158" s="45"/>
      <c r="EU158" s="45"/>
      <c r="EV158" s="45"/>
      <c r="EW158" s="45"/>
      <c r="EX158" s="45"/>
      <c r="EY158" s="45"/>
      <c r="EZ158" s="45"/>
      <c r="FA158" s="45"/>
      <c r="FB158" s="45"/>
      <c r="FC158" s="45"/>
      <c r="FD158" s="45"/>
      <c r="FE158" s="45"/>
      <c r="FF158" s="45"/>
      <c r="FG158" s="45"/>
      <c r="FH158" s="45"/>
      <c r="FI158" s="45"/>
      <c r="FJ158" s="45"/>
      <c r="FK158" s="45"/>
      <c r="FL158" s="45"/>
      <c r="FM158" s="45"/>
      <c r="FN158" s="45"/>
      <c r="FO158" s="45"/>
      <c r="FP158" s="45"/>
      <c r="FQ158" s="45"/>
      <c r="FR158" s="45"/>
      <c r="FS158" s="45"/>
      <c r="FT158" s="45"/>
      <c r="FU158" s="45"/>
      <c r="FV158" s="45"/>
      <c r="FW158" s="45"/>
      <c r="FX158" s="45"/>
      <c r="FY158" s="45"/>
      <c r="FZ158" s="45"/>
      <c r="GA158" s="45"/>
      <c r="GB158" s="45"/>
    </row>
    <row r="159" spans="1:184" x14ac:dyDescent="0.25">
      <c r="A159" s="18">
        <v>1</v>
      </c>
      <c r="B159" s="18">
        <v>1</v>
      </c>
      <c r="C159" s="556" t="s">
        <v>134</v>
      </c>
      <c r="D159" s="27">
        <f>'2 уровень'!F870</f>
        <v>2224972.6976190479</v>
      </c>
      <c r="E159" s="27">
        <f>'2 уровень'!G870</f>
        <v>2043796.1988095238</v>
      </c>
      <c r="F159" s="27">
        <f>'2 уровень'!H870</f>
        <v>1988708.3142857142</v>
      </c>
      <c r="G159" s="50">
        <f>'2 уровень'!I870</f>
        <v>97.304629269988013</v>
      </c>
      <c r="H159" s="58">
        <f>'2 уровень'!J870</f>
        <v>0</v>
      </c>
      <c r="I159" s="58">
        <f>'2 уровень'!K870</f>
        <v>0</v>
      </c>
      <c r="J159" s="59">
        <f>'2 уровень'!L870</f>
        <v>0</v>
      </c>
      <c r="K159" s="59">
        <f>'2 уровень'!M870</f>
        <v>0</v>
      </c>
      <c r="L159" s="59">
        <f>'2 уровень'!N870</f>
        <v>0</v>
      </c>
      <c r="M159" s="59">
        <f>'2 уровень'!O870</f>
        <v>0</v>
      </c>
      <c r="N159" s="59">
        <f>'2 уровень'!P870</f>
        <v>0</v>
      </c>
      <c r="O159" s="59">
        <f>'2 уровень'!Q870</f>
        <v>0</v>
      </c>
      <c r="P159" s="167">
        <f>'2 уровень'!R870</f>
        <v>3210283.2937139999</v>
      </c>
      <c r="Q159" s="167">
        <f>'2 уровень'!S870</f>
        <v>3210283.2937139999</v>
      </c>
      <c r="R159" s="167">
        <f>'2 уровень'!T870</f>
        <v>3186670.922334</v>
      </c>
      <c r="S159" s="167">
        <f>'2 уровень'!U870</f>
        <v>3187772.0723339999</v>
      </c>
      <c r="T159" s="167">
        <f>'2 уровень'!V870</f>
        <v>3187772.0723339999</v>
      </c>
      <c r="U159" s="167">
        <f>'2 уровень'!W870</f>
        <v>3194549.3688340001</v>
      </c>
      <c r="V159" s="167">
        <f>'2 уровень'!X870</f>
        <v>3203689.2893639999</v>
      </c>
      <c r="W159" s="167">
        <f>'2 уровень'!Y870</f>
        <v>3203689.2893639999</v>
      </c>
      <c r="X159" s="167">
        <f>'2 уровень'!Z870</f>
        <v>3127098.727738</v>
      </c>
      <c r="Y159" s="167">
        <f>'2 уровень'!AA870</f>
        <v>3127098.727738</v>
      </c>
      <c r="Z159" s="167">
        <f>'2 уровень'!AB870</f>
        <v>3141520.9227880002</v>
      </c>
      <c r="AA159" s="167">
        <f>'2 уровень'!AC870</f>
        <v>2879302.9865542143</v>
      </c>
      <c r="AB159" s="167">
        <f>'2 уровень'!AD870</f>
        <v>2943120.37983</v>
      </c>
      <c r="AC159" s="755">
        <f>'2 уровень'!AE870</f>
        <v>0</v>
      </c>
      <c r="AD159" s="167">
        <f>'2 уровень'!AF870</f>
        <v>29474.294139999998</v>
      </c>
      <c r="AE159" s="167">
        <f>'2 уровень'!AG870</f>
        <v>63817.393275785835</v>
      </c>
      <c r="AF159" s="167">
        <f>'2 уровень'!AH870</f>
        <v>-1273.69712</v>
      </c>
      <c r="AG159" s="167">
        <f>'2 уровень'!AI870</f>
        <v>-2728.5278200000002</v>
      </c>
      <c r="AH159" s="357">
        <f>'2 уровень'!AJ870</f>
        <v>2969866.1461500004</v>
      </c>
      <c r="AI159" s="167"/>
      <c r="AJ159" s="167"/>
      <c r="AK159" s="45"/>
      <c r="AL159" s="45"/>
      <c r="AM159" s="45"/>
      <c r="AN159" s="45"/>
      <c r="AO159" s="45"/>
      <c r="AP159" s="45"/>
      <c r="AQ159" s="45"/>
      <c r="AR159" s="45"/>
      <c r="AS159" s="45"/>
      <c r="AT159" s="45"/>
      <c r="AU159" s="45"/>
      <c r="AV159" s="45"/>
      <c r="AW159" s="45"/>
      <c r="AX159" s="45"/>
      <c r="AY159" s="45"/>
      <c r="AZ159" s="45"/>
      <c r="BA159" s="45"/>
      <c r="BB159" s="45"/>
      <c r="BC159" s="45"/>
      <c r="BD159" s="45"/>
      <c r="BE159" s="45"/>
      <c r="BF159" s="45"/>
      <c r="BG159" s="45"/>
      <c r="BH159" s="45"/>
      <c r="BI159" s="45"/>
      <c r="BJ159" s="45"/>
      <c r="BK159" s="45"/>
      <c r="BL159" s="45"/>
      <c r="BM159" s="45"/>
      <c r="BN159" s="45"/>
      <c r="BO159" s="45"/>
      <c r="BP159" s="45"/>
      <c r="BQ159" s="45"/>
      <c r="BR159" s="45"/>
      <c r="BS159" s="45"/>
      <c r="BT159" s="45"/>
      <c r="BU159" s="45"/>
      <c r="BV159" s="45"/>
      <c r="BW159" s="45"/>
      <c r="BX159" s="45"/>
      <c r="BY159" s="45"/>
      <c r="BZ159" s="45"/>
      <c r="CA159" s="45"/>
      <c r="CB159" s="45"/>
      <c r="CC159" s="45"/>
      <c r="CD159" s="45"/>
      <c r="CE159" s="45"/>
      <c r="CF159" s="45"/>
      <c r="CG159" s="45"/>
      <c r="CH159" s="45"/>
      <c r="CI159" s="45"/>
      <c r="CJ159" s="45"/>
      <c r="CK159" s="45"/>
      <c r="CL159" s="45"/>
      <c r="CM159" s="45"/>
      <c r="CN159" s="45"/>
      <c r="CO159" s="45"/>
      <c r="CP159" s="45"/>
      <c r="CQ159" s="45"/>
      <c r="CR159" s="45"/>
      <c r="CS159" s="45"/>
      <c r="CT159" s="45"/>
      <c r="CU159" s="45"/>
      <c r="CV159" s="45"/>
      <c r="CW159" s="45"/>
      <c r="CX159" s="45"/>
      <c r="CY159" s="45"/>
      <c r="CZ159" s="45"/>
      <c r="DA159" s="45"/>
      <c r="DB159" s="45"/>
      <c r="DC159" s="45"/>
      <c r="DD159" s="45"/>
      <c r="DE159" s="45"/>
      <c r="DF159" s="45"/>
      <c r="DG159" s="45"/>
      <c r="DH159" s="45"/>
      <c r="DI159" s="45"/>
      <c r="DJ159" s="45"/>
      <c r="DK159" s="45"/>
      <c r="DL159" s="45"/>
      <c r="DM159" s="45"/>
      <c r="DN159" s="45"/>
      <c r="DO159" s="45"/>
      <c r="DP159" s="45"/>
      <c r="DQ159" s="45"/>
      <c r="DR159" s="45"/>
      <c r="DS159" s="45"/>
      <c r="DT159" s="45"/>
      <c r="DU159" s="45"/>
      <c r="DV159" s="45"/>
      <c r="DW159" s="45"/>
      <c r="DX159" s="45"/>
      <c r="DY159" s="45"/>
      <c r="DZ159" s="45"/>
      <c r="EA159" s="45"/>
      <c r="EB159" s="45"/>
      <c r="EC159" s="45"/>
      <c r="ED159" s="45"/>
      <c r="EE159" s="45"/>
      <c r="EF159" s="45"/>
      <c r="EG159" s="45"/>
      <c r="EH159" s="45"/>
      <c r="EI159" s="45"/>
      <c r="EJ159" s="45"/>
      <c r="EK159" s="45"/>
      <c r="EL159" s="45"/>
      <c r="EM159" s="45"/>
      <c r="EN159" s="45"/>
      <c r="EO159" s="45"/>
      <c r="EP159" s="45"/>
      <c r="EQ159" s="45"/>
      <c r="ER159" s="45"/>
      <c r="ES159" s="45"/>
      <c r="ET159" s="45"/>
      <c r="EU159" s="45"/>
      <c r="EV159" s="45"/>
      <c r="EW159" s="45"/>
      <c r="EX159" s="45"/>
      <c r="EY159" s="45"/>
      <c r="EZ159" s="45"/>
      <c r="FA159" s="45"/>
      <c r="FB159" s="45"/>
      <c r="FC159" s="45"/>
      <c r="FD159" s="45"/>
      <c r="FE159" s="45"/>
      <c r="FF159" s="45"/>
      <c r="FG159" s="45"/>
      <c r="FH159" s="45"/>
      <c r="FI159" s="45"/>
      <c r="FJ159" s="45"/>
      <c r="FK159" s="45"/>
      <c r="FL159" s="45"/>
      <c r="FM159" s="45"/>
      <c r="FN159" s="45"/>
      <c r="FO159" s="45"/>
      <c r="FP159" s="45"/>
      <c r="FQ159" s="45"/>
      <c r="FR159" s="45"/>
      <c r="FS159" s="45"/>
      <c r="FT159" s="45"/>
      <c r="FU159" s="45"/>
      <c r="FV159" s="45"/>
      <c r="FW159" s="45"/>
      <c r="FX159" s="45"/>
      <c r="FY159" s="45"/>
      <c r="FZ159" s="45"/>
      <c r="GA159" s="45"/>
      <c r="GB159" s="45"/>
    </row>
    <row r="160" spans="1:184" ht="15.75" x14ac:dyDescent="0.25">
      <c r="A160" s="18">
        <v>1</v>
      </c>
      <c r="B160" s="18">
        <v>1</v>
      </c>
      <c r="C160" s="1678" t="s">
        <v>28</v>
      </c>
      <c r="D160" s="27">
        <f>'2 уровень'!F871</f>
        <v>0</v>
      </c>
      <c r="E160" s="27">
        <f>'2 уровень'!G871</f>
        <v>0</v>
      </c>
      <c r="F160" s="27">
        <f>'2 уровень'!H871</f>
        <v>0</v>
      </c>
      <c r="G160" s="50">
        <f>'2 уровень'!I871</f>
        <v>0</v>
      </c>
      <c r="H160" s="58">
        <f>'2 уровень'!J871</f>
        <v>0</v>
      </c>
      <c r="I160" s="58">
        <f>'2 уровень'!K871</f>
        <v>0</v>
      </c>
      <c r="J160" s="59">
        <f>'2 уровень'!L871</f>
        <v>0</v>
      </c>
      <c r="K160" s="59">
        <f>'2 уровень'!M871</f>
        <v>0</v>
      </c>
      <c r="L160" s="59">
        <f>'2 уровень'!N871</f>
        <v>0</v>
      </c>
      <c r="M160" s="59">
        <f>'2 уровень'!O871</f>
        <v>0</v>
      </c>
      <c r="N160" s="59">
        <f>'2 уровень'!P871</f>
        <v>0</v>
      </c>
      <c r="O160" s="59">
        <f>'2 уровень'!Q871</f>
        <v>0</v>
      </c>
      <c r="P160" s="167">
        <f>'2 уровень'!R871</f>
        <v>0</v>
      </c>
      <c r="Q160" s="167">
        <f>'2 уровень'!S871</f>
        <v>0</v>
      </c>
      <c r="R160" s="167">
        <f>'2 уровень'!T871</f>
        <v>0</v>
      </c>
      <c r="S160" s="167">
        <f>'2 уровень'!U871</f>
        <v>0</v>
      </c>
      <c r="T160" s="167">
        <f>'2 уровень'!V871</f>
        <v>0</v>
      </c>
      <c r="U160" s="167">
        <f>'2 уровень'!W871</f>
        <v>0</v>
      </c>
      <c r="V160" s="167">
        <f>'2 уровень'!X871</f>
        <v>0</v>
      </c>
      <c r="W160" s="167">
        <f>'2 уровень'!Y871</f>
        <v>0</v>
      </c>
      <c r="X160" s="167">
        <f>'2 уровень'!Z871</f>
        <v>0</v>
      </c>
      <c r="Y160" s="167">
        <f>'2 уровень'!AA871</f>
        <v>0</v>
      </c>
      <c r="Z160" s="167">
        <f>'2 уровень'!AB871</f>
        <v>0</v>
      </c>
      <c r="AA160" s="167">
        <f>'2 уровень'!AC871</f>
        <v>0</v>
      </c>
      <c r="AB160" s="167">
        <f>'2 уровень'!AD871</f>
        <v>0</v>
      </c>
      <c r="AC160" s="755">
        <f>'2 уровень'!AE871</f>
        <v>0</v>
      </c>
      <c r="AD160" s="167">
        <f>'2 уровень'!AF871</f>
        <v>0</v>
      </c>
      <c r="AE160" s="167">
        <f>'2 уровень'!AG871</f>
        <v>0</v>
      </c>
      <c r="AF160" s="167">
        <f>'2 уровень'!AH871</f>
        <v>0</v>
      </c>
      <c r="AG160" s="167">
        <f>'2 уровень'!AI871</f>
        <v>0</v>
      </c>
      <c r="AH160" s="357">
        <f>'2 уровень'!AJ871</f>
        <v>0</v>
      </c>
      <c r="AI160" s="353"/>
      <c r="AJ160" s="167" t="e">
        <f>AH160/AA160*100</f>
        <v>#DIV/0!</v>
      </c>
      <c r="AK160" s="45"/>
      <c r="AL160" s="45"/>
      <c r="AM160" s="45"/>
      <c r="AN160" s="45"/>
      <c r="AO160" s="45"/>
      <c r="AP160" s="45"/>
      <c r="AQ160" s="45"/>
      <c r="AR160" s="45"/>
      <c r="AS160" s="45"/>
      <c r="AT160" s="45"/>
      <c r="AU160" s="45"/>
      <c r="AV160" s="45"/>
      <c r="AW160" s="45"/>
      <c r="AX160" s="45"/>
      <c r="AY160" s="45"/>
      <c r="AZ160" s="45"/>
      <c r="BA160" s="45"/>
      <c r="BB160" s="45"/>
      <c r="BC160" s="45"/>
      <c r="BD160" s="45"/>
      <c r="BE160" s="45"/>
      <c r="BF160" s="45"/>
      <c r="BG160" s="45"/>
      <c r="BH160" s="45"/>
      <c r="BI160" s="45"/>
      <c r="BJ160" s="45"/>
      <c r="BK160" s="45"/>
      <c r="BL160" s="45"/>
      <c r="BM160" s="45"/>
      <c r="BN160" s="45"/>
      <c r="BO160" s="45"/>
      <c r="BP160" s="45"/>
      <c r="BQ160" s="45"/>
      <c r="BR160" s="45"/>
      <c r="BS160" s="45"/>
      <c r="BT160" s="45"/>
      <c r="BU160" s="45"/>
      <c r="BV160" s="45"/>
      <c r="BW160" s="45"/>
      <c r="BX160" s="45"/>
      <c r="BY160" s="45"/>
      <c r="BZ160" s="45"/>
      <c r="CA160" s="45"/>
      <c r="CB160" s="45"/>
      <c r="CC160" s="45"/>
      <c r="CD160" s="45"/>
      <c r="CE160" s="45"/>
      <c r="CF160" s="45"/>
      <c r="CG160" s="45"/>
      <c r="CH160" s="45"/>
      <c r="CI160" s="45"/>
      <c r="CJ160" s="45"/>
      <c r="CK160" s="45"/>
      <c r="CL160" s="45"/>
      <c r="CM160" s="45"/>
      <c r="CN160" s="45"/>
      <c r="CO160" s="45"/>
      <c r="CP160" s="45"/>
      <c r="CQ160" s="45"/>
      <c r="CR160" s="45"/>
      <c r="CS160" s="45"/>
      <c r="CT160" s="45"/>
      <c r="CU160" s="45"/>
      <c r="CV160" s="45"/>
      <c r="CW160" s="45"/>
      <c r="CX160" s="45"/>
      <c r="CY160" s="45"/>
      <c r="CZ160" s="45"/>
      <c r="DA160" s="45"/>
      <c r="DB160" s="45"/>
      <c r="DC160" s="45"/>
      <c r="DD160" s="45"/>
      <c r="DE160" s="45"/>
      <c r="DF160" s="45"/>
      <c r="DG160" s="45"/>
      <c r="DH160" s="45"/>
      <c r="DI160" s="45"/>
      <c r="DJ160" s="45"/>
      <c r="DK160" s="45"/>
      <c r="DL160" s="45"/>
      <c r="DM160" s="45"/>
      <c r="DN160" s="45"/>
      <c r="DO160" s="45"/>
      <c r="DP160" s="45"/>
      <c r="DQ160" s="45"/>
      <c r="DR160" s="45"/>
      <c r="DS160" s="45"/>
      <c r="DT160" s="45"/>
      <c r="DU160" s="45"/>
      <c r="DV160" s="45"/>
      <c r="DW160" s="45"/>
      <c r="DX160" s="45"/>
      <c r="DY160" s="45"/>
      <c r="DZ160" s="45"/>
      <c r="EA160" s="45"/>
      <c r="EB160" s="45"/>
      <c r="EC160" s="45"/>
      <c r="ED160" s="45"/>
      <c r="EE160" s="45"/>
      <c r="EF160" s="45"/>
      <c r="EG160" s="45"/>
      <c r="EH160" s="45"/>
      <c r="EI160" s="45"/>
      <c r="EJ160" s="45"/>
      <c r="EK160" s="45"/>
      <c r="EL160" s="45"/>
      <c r="EM160" s="45"/>
      <c r="EN160" s="45"/>
      <c r="EO160" s="45"/>
      <c r="EP160" s="45"/>
      <c r="EQ160" s="45"/>
      <c r="ER160" s="45"/>
      <c r="ES160" s="45"/>
      <c r="ET160" s="45"/>
      <c r="EU160" s="45"/>
      <c r="EV160" s="45"/>
      <c r="EW160" s="45"/>
      <c r="EX160" s="45"/>
      <c r="EY160" s="45"/>
      <c r="EZ160" s="45"/>
      <c r="FA160" s="45"/>
      <c r="FB160" s="45"/>
      <c r="FC160" s="45"/>
      <c r="FD160" s="45"/>
      <c r="FE160" s="45"/>
      <c r="FF160" s="45"/>
      <c r="FG160" s="45"/>
      <c r="FH160" s="45"/>
      <c r="FI160" s="45"/>
      <c r="FJ160" s="45"/>
      <c r="FK160" s="45"/>
      <c r="FL160" s="45"/>
      <c r="FM160" s="45"/>
      <c r="FN160" s="45"/>
      <c r="FO160" s="45"/>
      <c r="FP160" s="45"/>
      <c r="FQ160" s="45"/>
      <c r="FR160" s="45"/>
      <c r="FS160" s="45"/>
      <c r="FT160" s="45"/>
      <c r="FU160" s="45"/>
      <c r="FV160" s="45"/>
      <c r="FW160" s="45"/>
      <c r="FX160" s="45"/>
      <c r="FY160" s="45"/>
      <c r="FZ160" s="45"/>
      <c r="GA160" s="45"/>
      <c r="GB160" s="45"/>
    </row>
    <row r="161" spans="1:184" ht="29.25" x14ac:dyDescent="0.25">
      <c r="B161" s="18">
        <v>1</v>
      </c>
      <c r="C161" s="267" t="s">
        <v>283</v>
      </c>
      <c r="D161" s="27">
        <f>'2 уровень'!F872</f>
        <v>3632</v>
      </c>
      <c r="E161" s="27">
        <f>'2 уровень'!G872</f>
        <v>3367.4166666666665</v>
      </c>
      <c r="F161" s="27">
        <f>'2 уровень'!H872</f>
        <v>3211</v>
      </c>
      <c r="G161" s="50">
        <f>'2 уровень'!I872</f>
        <v>95.354995174342349</v>
      </c>
      <c r="H161" s="58">
        <f>'2 уровень'!J872</f>
        <v>8.0591960352422909</v>
      </c>
      <c r="I161" s="58">
        <f>'2 уровень'!K872</f>
        <v>42.221601732040448</v>
      </c>
      <c r="J161" s="59">
        <f>'2 уровень'!L872</f>
        <v>29271</v>
      </c>
      <c r="K161" s="59">
        <f>'2 уровень'!M872</f>
        <v>26832.083333333328</v>
      </c>
      <c r="L161" s="59">
        <f>'2 уровень'!N872</f>
        <v>26843</v>
      </c>
      <c r="M161" s="59">
        <f>'2 уровень'!O872</f>
        <v>100.04068512508348</v>
      </c>
      <c r="N161" s="59">
        <f>'2 уровень'!P872</f>
        <v>92.814705882352939</v>
      </c>
      <c r="O161" s="59">
        <f>'2 уровень'!Q872</f>
        <v>315.50251060850928</v>
      </c>
      <c r="P161" s="167">
        <f>'2 уровень'!R872</f>
        <v>0</v>
      </c>
      <c r="Q161" s="167">
        <f>'2 уровень'!S872</f>
        <v>0</v>
      </c>
      <c r="R161" s="167">
        <f>'2 уровень'!T872</f>
        <v>0</v>
      </c>
      <c r="S161" s="167">
        <f>'2 уровень'!U872</f>
        <v>0</v>
      </c>
      <c r="T161" s="167">
        <f>'2 уровень'!V872</f>
        <v>0</v>
      </c>
      <c r="U161" s="167">
        <f>'2 уровень'!W872</f>
        <v>0</v>
      </c>
      <c r="V161" s="167">
        <f>'2 уровень'!X872</f>
        <v>0</v>
      </c>
      <c r="W161" s="167">
        <f>'2 уровень'!Y872</f>
        <v>0</v>
      </c>
      <c r="X161" s="167">
        <f>'2 уровень'!Z872</f>
        <v>0</v>
      </c>
      <c r="Y161" s="167">
        <f>'2 уровень'!AA872</f>
        <v>0</v>
      </c>
      <c r="Z161" s="167">
        <f>'2 уровень'!AB872</f>
        <v>0</v>
      </c>
      <c r="AA161" s="167">
        <f>'2 уровень'!AC872</f>
        <v>0</v>
      </c>
      <c r="AB161" s="167">
        <f>'2 уровень'!AD872</f>
        <v>0</v>
      </c>
      <c r="AC161" s="755">
        <f>'2 уровень'!AE872</f>
        <v>0</v>
      </c>
      <c r="AD161" s="167">
        <f>'2 уровень'!AF872</f>
        <v>0</v>
      </c>
      <c r="AE161" s="167">
        <f>'2 уровень'!AG872</f>
        <v>0</v>
      </c>
      <c r="AF161" s="167">
        <f>'2 уровень'!AH872</f>
        <v>0</v>
      </c>
      <c r="AG161" s="167">
        <f>'2 уровень'!AI872</f>
        <v>0</v>
      </c>
      <c r="AH161" s="357">
        <f>'2 уровень'!AJ872</f>
        <v>0</v>
      </c>
      <c r="AI161" s="49"/>
      <c r="AJ161" s="167" t="e">
        <f>AH161/AA161*100</f>
        <v>#DIV/0!</v>
      </c>
      <c r="AK161" s="45"/>
      <c r="AL161" s="45"/>
      <c r="AM161" s="45"/>
      <c r="AN161" s="45"/>
      <c r="AO161" s="45"/>
      <c r="AP161" s="45"/>
      <c r="AQ161" s="45"/>
      <c r="AR161" s="45"/>
      <c r="AS161" s="45"/>
      <c r="AT161" s="45"/>
      <c r="AU161" s="45"/>
      <c r="AV161" s="45"/>
      <c r="AW161" s="45"/>
      <c r="AX161" s="45"/>
      <c r="AY161" s="45"/>
      <c r="AZ161" s="45"/>
      <c r="BA161" s="45"/>
      <c r="BB161" s="45"/>
      <c r="BC161" s="45"/>
      <c r="BD161" s="45"/>
      <c r="BE161" s="45"/>
      <c r="BF161" s="45"/>
      <c r="BG161" s="45"/>
      <c r="BH161" s="45"/>
      <c r="BI161" s="45"/>
      <c r="BJ161" s="45"/>
      <c r="BK161" s="45"/>
      <c r="BL161" s="45"/>
      <c r="BM161" s="45"/>
      <c r="BN161" s="45"/>
      <c r="BO161" s="45"/>
      <c r="BP161" s="45"/>
      <c r="BQ161" s="45"/>
      <c r="BR161" s="45"/>
      <c r="BS161" s="45"/>
      <c r="BT161" s="45"/>
      <c r="BU161" s="45"/>
      <c r="BV161" s="45"/>
      <c r="BW161" s="45"/>
      <c r="BX161" s="45"/>
      <c r="BY161" s="45"/>
      <c r="BZ161" s="45"/>
      <c r="CA161" s="45"/>
      <c r="CB161" s="45"/>
      <c r="CC161" s="45"/>
      <c r="CD161" s="45"/>
      <c r="CE161" s="45"/>
      <c r="CF161" s="45"/>
      <c r="CG161" s="45"/>
      <c r="CH161" s="45"/>
      <c r="CI161" s="45"/>
      <c r="CJ161" s="45"/>
      <c r="CK161" s="45"/>
      <c r="CL161" s="45"/>
      <c r="CM161" s="45"/>
      <c r="CN161" s="45"/>
      <c r="CO161" s="45"/>
      <c r="CP161" s="45"/>
      <c r="CQ161" s="45"/>
      <c r="CR161" s="45"/>
      <c r="CS161" s="45"/>
      <c r="CT161" s="45"/>
      <c r="CU161" s="45"/>
      <c r="CV161" s="45"/>
      <c r="CW161" s="45"/>
      <c r="CX161" s="45"/>
      <c r="CY161" s="45"/>
      <c r="CZ161" s="45"/>
      <c r="DA161" s="45"/>
      <c r="DB161" s="45"/>
      <c r="DC161" s="45"/>
      <c r="DD161" s="45"/>
      <c r="DE161" s="45"/>
      <c r="DF161" s="45"/>
      <c r="DG161" s="45"/>
      <c r="DH161" s="45"/>
      <c r="DI161" s="45"/>
      <c r="DJ161" s="45"/>
      <c r="DK161" s="45"/>
      <c r="DL161" s="45"/>
      <c r="DM161" s="45"/>
      <c r="DN161" s="45"/>
      <c r="DO161" s="45"/>
      <c r="DP161" s="45"/>
      <c r="DQ161" s="45"/>
      <c r="DR161" s="45"/>
      <c r="DS161" s="45"/>
      <c r="DT161" s="45"/>
      <c r="DU161" s="45"/>
      <c r="DV161" s="45"/>
      <c r="DW161" s="45"/>
      <c r="DX161" s="45"/>
      <c r="DY161" s="45"/>
      <c r="DZ161" s="45"/>
      <c r="EA161" s="45"/>
      <c r="EB161" s="45"/>
      <c r="EC161" s="45"/>
      <c r="ED161" s="45"/>
      <c r="EE161" s="45"/>
      <c r="EF161" s="45"/>
      <c r="EG161" s="45"/>
      <c r="EH161" s="45"/>
      <c r="EI161" s="45"/>
      <c r="EJ161" s="45"/>
      <c r="EK161" s="45"/>
      <c r="EL161" s="45"/>
      <c r="EM161" s="45"/>
      <c r="EN161" s="45"/>
      <c r="EO161" s="45"/>
      <c r="EP161" s="45"/>
      <c r="EQ161" s="45"/>
      <c r="ER161" s="45"/>
      <c r="ES161" s="45"/>
      <c r="ET161" s="45"/>
      <c r="EU161" s="45"/>
      <c r="EV161" s="45"/>
      <c r="EW161" s="45"/>
      <c r="EX161" s="45"/>
      <c r="EY161" s="45"/>
      <c r="EZ161" s="45"/>
      <c r="FA161" s="45"/>
      <c r="FB161" s="45"/>
      <c r="FC161" s="45"/>
      <c r="FD161" s="45"/>
      <c r="FE161" s="45"/>
      <c r="FF161" s="45"/>
      <c r="FG161" s="45"/>
      <c r="FH161" s="45"/>
      <c r="FI161" s="45"/>
      <c r="FJ161" s="45"/>
      <c r="FK161" s="45"/>
      <c r="FL161" s="45"/>
      <c r="FM161" s="45"/>
      <c r="FN161" s="45"/>
      <c r="FO161" s="45"/>
      <c r="FP161" s="45"/>
      <c r="FQ161" s="45"/>
      <c r="FR161" s="45"/>
      <c r="FS161" s="45"/>
      <c r="FT161" s="45"/>
      <c r="FU161" s="45"/>
      <c r="FV161" s="45"/>
      <c r="FW161" s="45"/>
      <c r="FX161" s="45"/>
      <c r="FY161" s="45"/>
      <c r="FZ161" s="45"/>
      <c r="GA161" s="45"/>
      <c r="GB161" s="45"/>
    </row>
    <row r="162" spans="1:184" s="45" customFormat="1" ht="29.25" x14ac:dyDescent="0.25">
      <c r="A162" s="45">
        <v>1</v>
      </c>
      <c r="B162" s="18">
        <v>1</v>
      </c>
      <c r="C162" s="267" t="s">
        <v>284</v>
      </c>
      <c r="D162" s="20">
        <f>'2 уровень'!F873</f>
        <v>12133</v>
      </c>
      <c r="E162" s="20">
        <f>'2 уровень'!G873</f>
        <v>11172.583333333334</v>
      </c>
      <c r="F162" s="20">
        <f>'2 уровень'!H873</f>
        <v>11831</v>
      </c>
      <c r="G162" s="48">
        <f>'2 уровень'!I873</f>
        <v>105.89314616882099</v>
      </c>
      <c r="H162" s="58">
        <f>'2 уровень'!J873</f>
        <v>7.2217918074672385</v>
      </c>
      <c r="I162" s="58">
        <f>'2 уровень'!K873</f>
        <v>63.885791122427349</v>
      </c>
      <c r="J162" s="21">
        <f>'2 уровень'!L873</f>
        <v>87622</v>
      </c>
      <c r="K162" s="21">
        <f>'2 уровень'!M873</f>
        <v>80319.833333333328</v>
      </c>
      <c r="L162" s="21">
        <f>'2 уровень'!N873</f>
        <v>80078</v>
      </c>
      <c r="M162" s="21">
        <f>'2 уровень'!O873</f>
        <v>99.698912057835457</v>
      </c>
      <c r="N162" s="21">
        <f>'2 уровень'!P873</f>
        <v>366.0625</v>
      </c>
      <c r="O162" s="21">
        <f>'2 уровень'!Q873</f>
        <v>238.64181166281216</v>
      </c>
      <c r="P162" s="167">
        <f>'2 уровень'!R873</f>
        <v>0</v>
      </c>
      <c r="Q162" s="167">
        <f>'2 уровень'!S873</f>
        <v>0</v>
      </c>
      <c r="R162" s="167">
        <f>'2 уровень'!T873</f>
        <v>0</v>
      </c>
      <c r="S162" s="167">
        <f>'2 уровень'!U873</f>
        <v>0</v>
      </c>
      <c r="T162" s="167">
        <f>'2 уровень'!V873</f>
        <v>0</v>
      </c>
      <c r="U162" s="167">
        <f>'2 уровень'!W873</f>
        <v>0</v>
      </c>
      <c r="V162" s="167">
        <f>'2 уровень'!X873</f>
        <v>0</v>
      </c>
      <c r="W162" s="167">
        <f>'2 уровень'!Y873</f>
        <v>0</v>
      </c>
      <c r="X162" s="167">
        <f>'2 уровень'!Z873</f>
        <v>0</v>
      </c>
      <c r="Y162" s="167">
        <f>'2 уровень'!AA873</f>
        <v>0</v>
      </c>
      <c r="Z162" s="167">
        <f>'2 уровень'!AB873</f>
        <v>0</v>
      </c>
      <c r="AA162" s="167">
        <f>'2 уровень'!AC873</f>
        <v>0</v>
      </c>
      <c r="AB162" s="167">
        <f>'2 уровень'!AD873</f>
        <v>0</v>
      </c>
      <c r="AC162" s="755">
        <f>'2 уровень'!AE873</f>
        <v>0</v>
      </c>
      <c r="AD162" s="167">
        <f>'2 уровень'!AF873</f>
        <v>0</v>
      </c>
      <c r="AE162" s="167">
        <f>'2 уровень'!AG873</f>
        <v>0</v>
      </c>
      <c r="AF162" s="167">
        <f>'2 уровень'!AH873</f>
        <v>0</v>
      </c>
      <c r="AG162" s="167">
        <f>'2 уровень'!AI873</f>
        <v>0</v>
      </c>
      <c r="AH162" s="357">
        <f>'2 уровень'!AJ873</f>
        <v>0</v>
      </c>
      <c r="AI162" s="167"/>
      <c r="AJ162" s="167"/>
    </row>
    <row r="163" spans="1:184" s="45" customFormat="1" ht="29.25" x14ac:dyDescent="0.25">
      <c r="A163" s="45">
        <v>1</v>
      </c>
      <c r="B163" s="18">
        <v>1</v>
      </c>
      <c r="C163" s="680" t="s">
        <v>135</v>
      </c>
      <c r="D163" s="20">
        <f>'2 уровень'!F874</f>
        <v>15765</v>
      </c>
      <c r="E163" s="20">
        <f>'2 уровень'!G874</f>
        <v>14540</v>
      </c>
      <c r="F163" s="20">
        <f>'2 уровень'!H874</f>
        <v>15042</v>
      </c>
      <c r="G163" s="48">
        <f>'2 уровень'!I874</f>
        <v>103.4525447042641</v>
      </c>
      <c r="H163" s="58">
        <f>'2 уровень'!J874</f>
        <v>7.414716143355534</v>
      </c>
      <c r="I163" s="58">
        <f>'2 уровень'!K874</f>
        <v>64.951236089229567</v>
      </c>
      <c r="J163" s="21">
        <f>'2 уровень'!L874</f>
        <v>116893</v>
      </c>
      <c r="K163" s="21">
        <f>'2 уровень'!M874</f>
        <v>107151.91666666666</v>
      </c>
      <c r="L163" s="21">
        <f>'2 уровень'!N874</f>
        <v>106921</v>
      </c>
      <c r="M163" s="21">
        <f>'2 уровень'!O874</f>
        <v>99.784495999838242</v>
      </c>
      <c r="N163" s="21">
        <f>'2 уровень'!P874</f>
        <v>458.87720588235294</v>
      </c>
      <c r="O163" s="21">
        <f>'2 уровень'!Q874</f>
        <v>254.18802549759985</v>
      </c>
      <c r="P163" s="167">
        <f>'2 уровень'!R874</f>
        <v>477849.09794285428</v>
      </c>
      <c r="Q163" s="167">
        <f>'2 уровень'!S874</f>
        <v>477849.09794285428</v>
      </c>
      <c r="R163" s="167">
        <f>'2 уровень'!T874</f>
        <v>493051.56429856131</v>
      </c>
      <c r="S163" s="167">
        <f>'2 уровень'!U874</f>
        <v>493051.56429856131</v>
      </c>
      <c r="T163" s="167">
        <f>'2 уровень'!V874</f>
        <v>493051.56429856131</v>
      </c>
      <c r="U163" s="167">
        <f>'2 уровень'!W874</f>
        <v>492041.33870979538</v>
      </c>
      <c r="V163" s="167">
        <f>'2 уровень'!X874</f>
        <v>492041.3387022618</v>
      </c>
      <c r="W163" s="167">
        <f>'2 уровень'!Y874</f>
        <v>492041.3387022618</v>
      </c>
      <c r="X163" s="167">
        <f>'2 уровень'!Z874</f>
        <v>482216.71436191595</v>
      </c>
      <c r="Y163" s="167">
        <f>'2 уровень'!AA874</f>
        <v>461396.86208807235</v>
      </c>
      <c r="Z163" s="167">
        <f>'2 уровень'!AB874</f>
        <v>467161.14085555502</v>
      </c>
      <c r="AA163" s="167">
        <f>'2 уровень'!AC874</f>
        <v>432256.99830718955</v>
      </c>
      <c r="AB163" s="167">
        <f>'2 уровень'!AD874</f>
        <v>416027.61274000001</v>
      </c>
      <c r="AC163" s="755">
        <f>'2 уровень'!AE874</f>
        <v>0</v>
      </c>
      <c r="AD163" s="167">
        <f>'2 уровень'!AF874</f>
        <v>0</v>
      </c>
      <c r="AE163" s="167">
        <f>'2 уровень'!AG874</f>
        <v>-16229.3855671895</v>
      </c>
      <c r="AF163" s="167">
        <f>'2 уровень'!AH874</f>
        <v>-37.176520000000004</v>
      </c>
      <c r="AG163" s="167">
        <f>'2 уровень'!AI874</f>
        <v>-2238.7245699999999</v>
      </c>
      <c r="AH163" s="357">
        <f>'2 уровень'!AJ874</f>
        <v>413788.88816999999</v>
      </c>
      <c r="AI163" s="167"/>
      <c r="AJ163" s="167"/>
    </row>
    <row r="164" spans="1:184" s="45" customFormat="1" x14ac:dyDescent="0.25">
      <c r="A164" s="45">
        <v>1</v>
      </c>
      <c r="B164" s="18">
        <v>1</v>
      </c>
      <c r="C164" s="1690" t="s">
        <v>209</v>
      </c>
      <c r="D164" s="20">
        <f>'2 уровень'!F875</f>
        <v>15219</v>
      </c>
      <c r="E164" s="20">
        <f>'2 уровень'!G875</f>
        <v>13952</v>
      </c>
      <c r="F164" s="20">
        <f>'2 уровень'!H875</f>
        <v>14136</v>
      </c>
      <c r="G164" s="48">
        <f>'2 уровень'!I875</f>
        <v>101.31880733944953</v>
      </c>
      <c r="H164" s="58">
        <f>'2 уровень'!J875</f>
        <v>0</v>
      </c>
      <c r="I164" s="58">
        <f>'2 уровень'!K875</f>
        <v>0</v>
      </c>
      <c r="J164" s="21">
        <f>'2 уровень'!L875</f>
        <v>0</v>
      </c>
      <c r="K164" s="21">
        <f>'2 уровень'!M875</f>
        <v>0</v>
      </c>
      <c r="L164" s="21">
        <f>'2 уровень'!N875</f>
        <v>0</v>
      </c>
      <c r="M164" s="21">
        <f>'2 уровень'!O875</f>
        <v>0</v>
      </c>
      <c r="N164" s="21">
        <f>'2 уровень'!P875</f>
        <v>0</v>
      </c>
      <c r="O164" s="21">
        <f>'2 уровень'!Q875</f>
        <v>0</v>
      </c>
      <c r="P164" s="167">
        <f>'2 уровень'!R875</f>
        <v>107819.03646</v>
      </c>
      <c r="Q164" s="167">
        <f>'2 уровень'!S875</f>
        <v>107819.03646</v>
      </c>
      <c r="R164" s="167">
        <f>'2 уровень'!T875</f>
        <v>110476.87212666668</v>
      </c>
      <c r="S164" s="167">
        <f>'2 уровень'!U875</f>
        <v>110476.87212666668</v>
      </c>
      <c r="T164" s="167">
        <f>'2 уровень'!V875</f>
        <v>110476.87212666668</v>
      </c>
      <c r="U164" s="167">
        <f>'2 уровень'!W875</f>
        <v>110476.87212666668</v>
      </c>
      <c r="V164" s="167">
        <f>'2 уровень'!X875</f>
        <v>110476.87212666668</v>
      </c>
      <c r="W164" s="167">
        <f>'2 уровень'!Y875</f>
        <v>113596.75612666667</v>
      </c>
      <c r="X164" s="167">
        <f>'2 уровень'!Z875</f>
        <v>113596.75612666667</v>
      </c>
      <c r="Y164" s="167">
        <f>'2 уровень'!AA875</f>
        <v>113596.75612666667</v>
      </c>
      <c r="Z164" s="167">
        <f>'2 уровень'!AB875</f>
        <v>113596.75612666667</v>
      </c>
      <c r="AA164" s="167">
        <f>'2 уровень'!AC875</f>
        <v>103722.07605500003</v>
      </c>
      <c r="AB164" s="167">
        <f>'2 уровень'!AD875</f>
        <v>104539.33257</v>
      </c>
      <c r="AC164" s="755">
        <f>'2 уровень'!AE875</f>
        <v>0</v>
      </c>
      <c r="AD164" s="167">
        <f>'2 уровень'!AF875</f>
        <v>0</v>
      </c>
      <c r="AE164" s="167">
        <f>'2 уровень'!AG875</f>
        <v>817.25651499997912</v>
      </c>
      <c r="AF164" s="167">
        <f>'2 уровень'!AH875</f>
        <v>0</v>
      </c>
      <c r="AG164" s="167">
        <f>'2 уровень'!AI875</f>
        <v>-74.779210000000006</v>
      </c>
      <c r="AH164" s="357">
        <f>'2 уровень'!AJ875</f>
        <v>104464.55336000001</v>
      </c>
      <c r="AI164" s="167">
        <f>AB164/AA164*100</f>
        <v>100.78792919124237</v>
      </c>
      <c r="AJ164" s="167">
        <f>AH164/AA164*100</f>
        <v>100.71583343993835</v>
      </c>
    </row>
    <row r="165" spans="1:184" s="45" customFormat="1" x14ac:dyDescent="0.25">
      <c r="A165" s="45">
        <v>1</v>
      </c>
      <c r="B165" s="18">
        <v>1</v>
      </c>
      <c r="C165" s="681" t="s">
        <v>197</v>
      </c>
      <c r="D165" s="20">
        <f>'2 уровень'!F876</f>
        <v>82000</v>
      </c>
      <c r="E165" s="20">
        <f>'2 уровень'!G876</f>
        <v>75167</v>
      </c>
      <c r="F165" s="20">
        <f>'2 уровень'!H876</f>
        <v>71061</v>
      </c>
      <c r="G165" s="48">
        <f>'2 уровень'!I876</f>
        <v>94.537496507776027</v>
      </c>
      <c r="H165" s="58">
        <f>'2 уровень'!J876</f>
        <v>0</v>
      </c>
      <c r="I165" s="58">
        <f>'2 уровень'!K876</f>
        <v>0</v>
      </c>
      <c r="J165" s="21">
        <f>'2 уровень'!L876</f>
        <v>0</v>
      </c>
      <c r="K165" s="21">
        <f>'2 уровень'!M876</f>
        <v>0</v>
      </c>
      <c r="L165" s="21">
        <f>'2 уровень'!N876</f>
        <v>0</v>
      </c>
      <c r="M165" s="21">
        <f>'2 уровень'!O876</f>
        <v>0</v>
      </c>
      <c r="N165" s="21">
        <f>'2 уровень'!P876</f>
        <v>0</v>
      </c>
      <c r="O165" s="21">
        <f>'2 уровень'!Q876</f>
        <v>0</v>
      </c>
      <c r="P165" s="167">
        <f>'2 уровень'!R876</f>
        <v>0</v>
      </c>
      <c r="Q165" s="167">
        <f>'2 уровень'!S876</f>
        <v>0</v>
      </c>
      <c r="R165" s="167">
        <f>'2 уровень'!T876</f>
        <v>0</v>
      </c>
      <c r="S165" s="167">
        <f>'2 уровень'!U876</f>
        <v>0</v>
      </c>
      <c r="T165" s="167">
        <f>'2 уровень'!V876</f>
        <v>0</v>
      </c>
      <c r="U165" s="167">
        <f>'2 уровень'!W876</f>
        <v>0</v>
      </c>
      <c r="V165" s="167">
        <f>'2 уровень'!X876</f>
        <v>0</v>
      </c>
      <c r="W165" s="167">
        <f>'2 уровень'!Y876</f>
        <v>0</v>
      </c>
      <c r="X165" s="167">
        <f>'2 уровень'!Z876</f>
        <v>0</v>
      </c>
      <c r="Y165" s="167">
        <f>'2 уровень'!AA876</f>
        <v>0</v>
      </c>
      <c r="Z165" s="167">
        <f>'2 уровень'!AB876</f>
        <v>0</v>
      </c>
      <c r="AA165" s="167">
        <f>'2 уровень'!AC876</f>
        <v>0</v>
      </c>
      <c r="AB165" s="167">
        <f>'2 уровень'!AD876</f>
        <v>0</v>
      </c>
      <c r="AC165" s="755">
        <f>'2 уровень'!AE876</f>
        <v>0</v>
      </c>
      <c r="AD165" s="167">
        <f>'2 уровень'!AF876</f>
        <v>0</v>
      </c>
      <c r="AE165" s="167">
        <f>'2 уровень'!AG876</f>
        <v>0</v>
      </c>
      <c r="AF165" s="167">
        <f>'2 уровень'!AH876</f>
        <v>0</v>
      </c>
      <c r="AG165" s="167">
        <f>'2 уровень'!AI876</f>
        <v>0</v>
      </c>
      <c r="AH165" s="357">
        <f>'2 уровень'!AJ876</f>
        <v>0</v>
      </c>
      <c r="AI165" s="167"/>
      <c r="AJ165" s="167" t="e">
        <f>AH165/AA165*100</f>
        <v>#DIV/0!</v>
      </c>
    </row>
    <row r="166" spans="1:184" s="45" customFormat="1" x14ac:dyDescent="0.25">
      <c r="A166" s="45">
        <v>1</v>
      </c>
      <c r="B166" s="18">
        <v>1</v>
      </c>
      <c r="C166" s="682" t="s">
        <v>198</v>
      </c>
      <c r="D166" s="20">
        <f>'2 уровень'!F877</f>
        <v>81982</v>
      </c>
      <c r="E166" s="20">
        <f>'2 уровень'!G877</f>
        <v>75151</v>
      </c>
      <c r="F166" s="20">
        <f>'2 уровень'!H877</f>
        <v>71025</v>
      </c>
      <c r="G166" s="48">
        <f>'2 уровень'!I877</f>
        <v>94.509720429535207</v>
      </c>
      <c r="H166" s="58">
        <f>'2 уровень'!J877</f>
        <v>0</v>
      </c>
      <c r="I166" s="58">
        <f>'2 уровень'!K877</f>
        <v>0</v>
      </c>
      <c r="J166" s="21">
        <f>'2 уровень'!L877</f>
        <v>0</v>
      </c>
      <c r="K166" s="21">
        <f>'2 уровень'!M877</f>
        <v>0</v>
      </c>
      <c r="L166" s="21">
        <f>'2 уровень'!N877</f>
        <v>0</v>
      </c>
      <c r="M166" s="21">
        <f>'2 уровень'!O877</f>
        <v>0</v>
      </c>
      <c r="N166" s="21">
        <f>'2 уровень'!P877</f>
        <v>0</v>
      </c>
      <c r="O166" s="21">
        <f>'2 уровень'!Q877</f>
        <v>0</v>
      </c>
      <c r="P166" s="167">
        <f>'2 уровень'!R877</f>
        <v>0</v>
      </c>
      <c r="Q166" s="167">
        <f>'2 уровень'!S877</f>
        <v>0</v>
      </c>
      <c r="R166" s="167">
        <f>'2 уровень'!T877</f>
        <v>0</v>
      </c>
      <c r="S166" s="167">
        <f>'2 уровень'!U877</f>
        <v>0</v>
      </c>
      <c r="T166" s="167">
        <f>'2 уровень'!V877</f>
        <v>0</v>
      </c>
      <c r="U166" s="167">
        <f>'2 уровень'!W877</f>
        <v>0</v>
      </c>
      <c r="V166" s="167">
        <f>'2 уровень'!X877</f>
        <v>0</v>
      </c>
      <c r="W166" s="167">
        <f>'2 уровень'!Y877</f>
        <v>0</v>
      </c>
      <c r="X166" s="167">
        <f>'2 уровень'!Z877</f>
        <v>0</v>
      </c>
      <c r="Y166" s="167">
        <f>'2 уровень'!AA877</f>
        <v>0</v>
      </c>
      <c r="Z166" s="167">
        <f>'2 уровень'!AB877</f>
        <v>0</v>
      </c>
      <c r="AA166" s="167">
        <f>'2 уровень'!AC877</f>
        <v>0</v>
      </c>
      <c r="AB166" s="167">
        <f>'2 уровень'!AD877</f>
        <v>0</v>
      </c>
      <c r="AC166" s="755">
        <f>'2 уровень'!AE877</f>
        <v>0</v>
      </c>
      <c r="AD166" s="167">
        <f>'2 уровень'!AF877</f>
        <v>0</v>
      </c>
      <c r="AE166" s="167">
        <f>'2 уровень'!AG877</f>
        <v>0</v>
      </c>
      <c r="AF166" s="167">
        <f>'2 уровень'!AH877</f>
        <v>0</v>
      </c>
      <c r="AG166" s="167">
        <f>'2 уровень'!AI877</f>
        <v>0</v>
      </c>
      <c r="AH166" s="357">
        <f>'2 уровень'!AJ877</f>
        <v>0</v>
      </c>
      <c r="AI166" s="167"/>
      <c r="AJ166" s="167" t="e">
        <f>AH166/AA166*100</f>
        <v>#DIV/0!</v>
      </c>
    </row>
    <row r="167" spans="1:184" ht="30" x14ac:dyDescent="0.25">
      <c r="A167" s="18">
        <v>1</v>
      </c>
      <c r="B167" s="18">
        <v>1</v>
      </c>
      <c r="C167" s="683" t="s">
        <v>199</v>
      </c>
      <c r="D167" s="27">
        <f>'2 уровень'!F878</f>
        <v>18</v>
      </c>
      <c r="E167" s="27">
        <f>'2 уровень'!G878</f>
        <v>16</v>
      </c>
      <c r="F167" s="27">
        <f>'2 уровень'!H878</f>
        <v>36</v>
      </c>
      <c r="G167" s="50">
        <f>'2 уровень'!I878</f>
        <v>225</v>
      </c>
      <c r="H167" s="58">
        <f>'2 уровень'!J878</f>
        <v>0</v>
      </c>
      <c r="I167" s="58">
        <f>'2 уровень'!K878</f>
        <v>0</v>
      </c>
      <c r="J167" s="59">
        <f>'2 уровень'!L878</f>
        <v>0</v>
      </c>
      <c r="K167" s="59">
        <f>'2 уровень'!M878</f>
        <v>0</v>
      </c>
      <c r="L167" s="59">
        <f>'2 уровень'!N878</f>
        <v>0</v>
      </c>
      <c r="M167" s="59">
        <f>'2 уровень'!O878</f>
        <v>0</v>
      </c>
      <c r="N167" s="59">
        <f>'2 уровень'!P878</f>
        <v>0</v>
      </c>
      <c r="O167" s="59">
        <f>'2 уровень'!Q878</f>
        <v>0</v>
      </c>
      <c r="P167" s="167">
        <f>'2 уровень'!R878</f>
        <v>0</v>
      </c>
      <c r="Q167" s="167">
        <f>'2 уровень'!S878</f>
        <v>0</v>
      </c>
      <c r="R167" s="167">
        <f>'2 уровень'!T878</f>
        <v>0</v>
      </c>
      <c r="S167" s="167">
        <f>'2 уровень'!U878</f>
        <v>0</v>
      </c>
      <c r="T167" s="167">
        <f>'2 уровень'!V878</f>
        <v>0</v>
      </c>
      <c r="U167" s="167">
        <f>'2 уровень'!W878</f>
        <v>0</v>
      </c>
      <c r="V167" s="167">
        <f>'2 уровень'!X878</f>
        <v>0</v>
      </c>
      <c r="W167" s="167">
        <f>'2 уровень'!Y878</f>
        <v>0</v>
      </c>
      <c r="X167" s="167">
        <f>'2 уровень'!Z878</f>
        <v>0</v>
      </c>
      <c r="Y167" s="167">
        <f>'2 уровень'!AA878</f>
        <v>0</v>
      </c>
      <c r="Z167" s="167">
        <f>'2 уровень'!AB878</f>
        <v>0</v>
      </c>
      <c r="AA167" s="167">
        <f>'2 уровень'!AC878</f>
        <v>0</v>
      </c>
      <c r="AB167" s="167">
        <f>'2 уровень'!AD878</f>
        <v>0</v>
      </c>
      <c r="AC167" s="755">
        <f>'2 уровень'!AE878</f>
        <v>0</v>
      </c>
      <c r="AD167" s="167">
        <f>'2 уровень'!AF878</f>
        <v>0</v>
      </c>
      <c r="AE167" s="167">
        <f>'2 уровень'!AG878</f>
        <v>0</v>
      </c>
      <c r="AF167" s="167">
        <f>'2 уровень'!AH878</f>
        <v>0</v>
      </c>
      <c r="AG167" s="167">
        <f>'2 уровень'!AI878</f>
        <v>0</v>
      </c>
      <c r="AH167" s="357">
        <f>'2 уровень'!AJ878</f>
        <v>0</v>
      </c>
      <c r="AI167" s="167"/>
      <c r="AJ167" s="167"/>
      <c r="AK167" s="45"/>
      <c r="AL167" s="45"/>
      <c r="AM167" s="45"/>
      <c r="AN167" s="45"/>
      <c r="AO167" s="45"/>
      <c r="AP167" s="45"/>
      <c r="AQ167" s="45"/>
      <c r="AR167" s="45"/>
      <c r="AS167" s="45"/>
      <c r="AT167" s="45"/>
      <c r="AU167" s="45"/>
      <c r="AV167" s="45"/>
      <c r="AW167" s="45"/>
      <c r="AX167" s="45"/>
      <c r="AY167" s="45"/>
      <c r="AZ167" s="45"/>
      <c r="BA167" s="45"/>
      <c r="BB167" s="45"/>
      <c r="BC167" s="45"/>
      <c r="BD167" s="45"/>
      <c r="BE167" s="45"/>
      <c r="BF167" s="45"/>
      <c r="BG167" s="45"/>
      <c r="BH167" s="45"/>
      <c r="BI167" s="45"/>
      <c r="BJ167" s="45"/>
      <c r="BK167" s="45"/>
      <c r="BL167" s="45"/>
      <c r="BM167" s="45"/>
      <c r="BN167" s="45"/>
      <c r="BO167" s="45"/>
      <c r="BP167" s="45"/>
      <c r="BQ167" s="45"/>
      <c r="BR167" s="45"/>
      <c r="BS167" s="45"/>
      <c r="BT167" s="45"/>
      <c r="BU167" s="45"/>
      <c r="BV167" s="45"/>
      <c r="BW167" s="45"/>
      <c r="BX167" s="45"/>
      <c r="BY167" s="45"/>
      <c r="BZ167" s="45"/>
      <c r="CA167" s="45"/>
      <c r="CB167" s="45"/>
      <c r="CC167" s="45"/>
      <c r="CD167" s="45"/>
      <c r="CE167" s="45"/>
      <c r="CF167" s="45"/>
      <c r="CG167" s="45"/>
      <c r="CH167" s="45"/>
      <c r="CI167" s="45"/>
      <c r="CJ167" s="45"/>
      <c r="CK167" s="45"/>
      <c r="CL167" s="45"/>
      <c r="CM167" s="45"/>
      <c r="CN167" s="45"/>
      <c r="CO167" s="45"/>
      <c r="CP167" s="45"/>
      <c r="CQ167" s="45"/>
      <c r="CR167" s="45"/>
      <c r="CS167" s="45"/>
      <c r="CT167" s="45"/>
      <c r="CU167" s="45"/>
      <c r="CV167" s="45"/>
      <c r="CW167" s="45"/>
      <c r="CX167" s="45"/>
      <c r="CY167" s="45"/>
      <c r="CZ167" s="45"/>
      <c r="DA167" s="45"/>
      <c r="DB167" s="45"/>
      <c r="DC167" s="45"/>
      <c r="DD167" s="45"/>
      <c r="DE167" s="45"/>
      <c r="DF167" s="45"/>
      <c r="DG167" s="45"/>
      <c r="DH167" s="45"/>
      <c r="DI167" s="45"/>
      <c r="DJ167" s="45"/>
      <c r="DK167" s="45"/>
      <c r="DL167" s="45"/>
      <c r="DM167" s="45"/>
      <c r="DN167" s="45"/>
      <c r="DO167" s="45"/>
      <c r="DP167" s="45"/>
      <c r="DQ167" s="45"/>
      <c r="DR167" s="45"/>
      <c r="DS167" s="45"/>
      <c r="DT167" s="45"/>
      <c r="DU167" s="45"/>
      <c r="DV167" s="45"/>
      <c r="DW167" s="45"/>
      <c r="DX167" s="45"/>
      <c r="DY167" s="45"/>
      <c r="DZ167" s="45"/>
      <c r="EA167" s="45"/>
      <c r="EB167" s="45"/>
      <c r="EC167" s="45"/>
      <c r="ED167" s="45"/>
      <c r="EE167" s="45"/>
      <c r="EF167" s="45"/>
      <c r="EG167" s="45"/>
      <c r="EH167" s="45"/>
      <c r="EI167" s="45"/>
      <c r="EJ167" s="45"/>
      <c r="EK167" s="45"/>
      <c r="EL167" s="45"/>
      <c r="EM167" s="45"/>
      <c r="EN167" s="45"/>
      <c r="EO167" s="45"/>
      <c r="EP167" s="45"/>
      <c r="EQ167" s="45"/>
      <c r="ER167" s="45"/>
      <c r="ES167" s="45"/>
      <c r="ET167" s="45"/>
      <c r="EU167" s="45"/>
      <c r="EV167" s="45"/>
      <c r="EW167" s="45"/>
      <c r="EX167" s="45"/>
      <c r="EY167" s="45"/>
      <c r="EZ167" s="45"/>
      <c r="FA167" s="45"/>
      <c r="FB167" s="45"/>
      <c r="FC167" s="45"/>
      <c r="FD167" s="45"/>
      <c r="FE167" s="45"/>
      <c r="FF167" s="45"/>
      <c r="FG167" s="45"/>
      <c r="FH167" s="45"/>
      <c r="FI167" s="45"/>
      <c r="FJ167" s="45"/>
      <c r="FK167" s="45"/>
      <c r="FL167" s="45"/>
      <c r="FM167" s="45"/>
      <c r="FN167" s="45"/>
      <c r="FO167" s="45"/>
      <c r="FP167" s="45"/>
      <c r="FQ167" s="45"/>
      <c r="FR167" s="45"/>
      <c r="FS167" s="45"/>
      <c r="FT167" s="45"/>
      <c r="FU167" s="45"/>
      <c r="FV167" s="45"/>
      <c r="FW167" s="45"/>
      <c r="FX167" s="45"/>
      <c r="FY167" s="45"/>
      <c r="FZ167" s="45"/>
      <c r="GA167" s="45"/>
      <c r="GB167" s="45"/>
    </row>
    <row r="168" spans="1:184" ht="29.25" thickBot="1" x14ac:dyDescent="0.3">
      <c r="A168" s="18">
        <v>1</v>
      </c>
      <c r="B168" s="18">
        <v>1</v>
      </c>
      <c r="C168" s="1883" t="s">
        <v>204</v>
      </c>
      <c r="D168" s="27">
        <f>'2 уровень'!F879</f>
        <v>82000</v>
      </c>
      <c r="E168" s="27">
        <f>'2 уровень'!G879</f>
        <v>75167</v>
      </c>
      <c r="F168" s="27">
        <f>'2 уровень'!H879</f>
        <v>71061</v>
      </c>
      <c r="G168" s="50">
        <f>'2 уровень'!I879</f>
        <v>94.537496507776027</v>
      </c>
      <c r="H168" s="58">
        <f>'2 уровень'!J879</f>
        <v>0</v>
      </c>
      <c r="I168" s="58">
        <f>'2 уровень'!K879</f>
        <v>0</v>
      </c>
      <c r="J168" s="59">
        <f>'2 уровень'!L879</f>
        <v>0</v>
      </c>
      <c r="K168" s="59">
        <f>'2 уровень'!M879</f>
        <v>0</v>
      </c>
      <c r="L168" s="59">
        <f>'2 уровень'!N879</f>
        <v>0</v>
      </c>
      <c r="M168" s="59">
        <f>'2 уровень'!O879</f>
        <v>0</v>
      </c>
      <c r="N168" s="59">
        <f>'2 уровень'!P879</f>
        <v>0</v>
      </c>
      <c r="O168" s="59">
        <f>'2 уровень'!Q879</f>
        <v>0</v>
      </c>
      <c r="P168" s="167">
        <f>'2 уровень'!R879</f>
        <v>614807.50224000006</v>
      </c>
      <c r="Q168" s="167">
        <f>'2 уровень'!S879</f>
        <v>614807.50224000006</v>
      </c>
      <c r="R168" s="167">
        <f>'2 уровень'!T879</f>
        <v>614807.50224000006</v>
      </c>
      <c r="S168" s="167">
        <f>'2 уровень'!U879</f>
        <v>614807.50224000006</v>
      </c>
      <c r="T168" s="167">
        <f>'2 уровень'!V879</f>
        <v>614807.50224000006</v>
      </c>
      <c r="U168" s="167">
        <f>'2 уровень'!W879</f>
        <v>614807.50224000006</v>
      </c>
      <c r="V168" s="167">
        <f>'2 уровень'!X879</f>
        <v>614807.50224000006</v>
      </c>
      <c r="W168" s="167">
        <f>'2 уровень'!Y879</f>
        <v>614807.50224000006</v>
      </c>
      <c r="X168" s="167">
        <f>'2 уровень'!Z879</f>
        <v>614807.50224000006</v>
      </c>
      <c r="Y168" s="167">
        <f>'2 уровень'!AA879</f>
        <v>614807.50224000006</v>
      </c>
      <c r="Z168" s="167">
        <f>'2 уровень'!AB879</f>
        <v>614807.50224000006</v>
      </c>
      <c r="AA168" s="167">
        <f>'2 уровень'!AC879</f>
        <v>563573.54372000007</v>
      </c>
      <c r="AB168" s="167">
        <f>'2 уровень'!AD879</f>
        <v>560339.29064000002</v>
      </c>
      <c r="AC168" s="755">
        <f>'2 уровень'!AE879</f>
        <v>0</v>
      </c>
      <c r="AD168" s="167">
        <f>'2 уровень'!AF879</f>
        <v>0</v>
      </c>
      <c r="AE168" s="167">
        <f>'2 уровень'!AG879</f>
        <v>-3234.2530800000095</v>
      </c>
      <c r="AF168" s="167">
        <f>'2 уровень'!AH879</f>
        <v>0</v>
      </c>
      <c r="AG168" s="167">
        <f>'2 уровень'!AI879</f>
        <v>-205.82759000000004</v>
      </c>
      <c r="AH168" s="357">
        <f>'2 уровень'!AJ879</f>
        <v>560133.46305000002</v>
      </c>
      <c r="AI168" s="167"/>
      <c r="AJ168" s="167"/>
      <c r="AK168" s="45"/>
      <c r="AL168" s="45"/>
      <c r="AM168" s="45"/>
      <c r="AN168" s="45"/>
      <c r="AO168" s="45"/>
      <c r="AP168" s="45"/>
      <c r="AQ168" s="45"/>
      <c r="AR168" s="45"/>
      <c r="AS168" s="45"/>
      <c r="AT168" s="45"/>
      <c r="AU168" s="45"/>
      <c r="AV168" s="45"/>
      <c r="AW168" s="45"/>
      <c r="AX168" s="45"/>
      <c r="AY168" s="45"/>
      <c r="AZ168" s="45"/>
      <c r="BA168" s="45"/>
      <c r="BB168" s="45"/>
      <c r="BC168" s="45"/>
      <c r="BD168" s="45"/>
      <c r="BE168" s="45"/>
      <c r="BF168" s="45"/>
      <c r="BG168" s="45"/>
      <c r="BH168" s="45"/>
      <c r="BI168" s="45"/>
      <c r="BJ168" s="45"/>
      <c r="BK168" s="45"/>
      <c r="BL168" s="45"/>
      <c r="BM168" s="45"/>
      <c r="BN168" s="45"/>
      <c r="BO168" s="45"/>
      <c r="BP168" s="45"/>
      <c r="BQ168" s="45"/>
      <c r="BR168" s="45"/>
      <c r="BS168" s="45"/>
      <c r="BT168" s="45"/>
      <c r="BU168" s="45"/>
      <c r="BV168" s="45"/>
      <c r="BW168" s="45"/>
      <c r="BX168" s="45"/>
      <c r="BY168" s="45"/>
      <c r="BZ168" s="45"/>
      <c r="CA168" s="45"/>
      <c r="CB168" s="45"/>
      <c r="CC168" s="45"/>
      <c r="CD168" s="45"/>
      <c r="CE168" s="45"/>
      <c r="CF168" s="45"/>
      <c r="CG168" s="45"/>
      <c r="CH168" s="45"/>
      <c r="CI168" s="45"/>
      <c r="CJ168" s="45"/>
      <c r="CK168" s="45"/>
      <c r="CL168" s="45"/>
      <c r="CM168" s="45"/>
      <c r="CN168" s="45"/>
      <c r="CO168" s="45"/>
      <c r="CP168" s="45"/>
      <c r="CQ168" s="45"/>
      <c r="CR168" s="45"/>
      <c r="CS168" s="45"/>
      <c r="CT168" s="45"/>
      <c r="CU168" s="45"/>
      <c r="CV168" s="45"/>
      <c r="CW168" s="45"/>
      <c r="CX168" s="45"/>
      <c r="CY168" s="45"/>
      <c r="CZ168" s="45"/>
      <c r="DA168" s="45"/>
      <c r="DB168" s="45"/>
      <c r="DC168" s="45"/>
      <c r="DD168" s="45"/>
      <c r="DE168" s="45"/>
      <c r="DF168" s="45"/>
      <c r="DG168" s="45"/>
      <c r="DH168" s="45"/>
      <c r="DI168" s="45"/>
      <c r="DJ168" s="45"/>
      <c r="DK168" s="45"/>
      <c r="DL168" s="45"/>
      <c r="DM168" s="45"/>
      <c r="DN168" s="45"/>
      <c r="DO168" s="45"/>
      <c r="DP168" s="45"/>
      <c r="DQ168" s="45"/>
      <c r="DR168" s="45"/>
      <c r="DS168" s="45"/>
      <c r="DT168" s="45"/>
      <c r="DU168" s="45"/>
      <c r="DV168" s="45"/>
      <c r="DW168" s="45"/>
      <c r="DX168" s="45"/>
      <c r="DY168" s="45"/>
      <c r="DZ168" s="45"/>
      <c r="EA168" s="45"/>
      <c r="EB168" s="45"/>
      <c r="EC168" s="45"/>
      <c r="ED168" s="45"/>
      <c r="EE168" s="45"/>
      <c r="EF168" s="45"/>
      <c r="EG168" s="45"/>
      <c r="EH168" s="45"/>
      <c r="EI168" s="45"/>
      <c r="EJ168" s="45"/>
      <c r="EK168" s="45"/>
      <c r="EL168" s="45"/>
      <c r="EM168" s="45"/>
      <c r="EN168" s="45"/>
      <c r="EO168" s="45"/>
      <c r="EP168" s="45"/>
      <c r="EQ168" s="45"/>
      <c r="ER168" s="45"/>
      <c r="ES168" s="45"/>
      <c r="ET168" s="45"/>
      <c r="EU168" s="45"/>
      <c r="EV168" s="45"/>
      <c r="EW168" s="45"/>
      <c r="EX168" s="45"/>
      <c r="EY168" s="45"/>
      <c r="EZ168" s="45"/>
      <c r="FA168" s="45"/>
      <c r="FB168" s="45"/>
      <c r="FC168" s="45"/>
      <c r="FD168" s="45"/>
      <c r="FE168" s="45"/>
      <c r="FF168" s="45"/>
      <c r="FG168" s="45"/>
      <c r="FH168" s="45"/>
      <c r="FI168" s="45"/>
      <c r="FJ168" s="45"/>
      <c r="FK168" s="45"/>
      <c r="FL168" s="45"/>
      <c r="FM168" s="45"/>
      <c r="FN168" s="45"/>
      <c r="FO168" s="45"/>
      <c r="FP168" s="45"/>
      <c r="FQ168" s="45"/>
      <c r="FR168" s="45"/>
      <c r="FS168" s="45"/>
      <c r="FT168" s="45"/>
      <c r="FU168" s="45"/>
      <c r="FV168" s="45"/>
      <c r="FW168" s="45"/>
      <c r="FX168" s="45"/>
      <c r="FY168" s="45"/>
      <c r="FZ168" s="45"/>
      <c r="GA168" s="45"/>
      <c r="GB168" s="45"/>
    </row>
    <row r="169" spans="1:184" x14ac:dyDescent="0.25">
      <c r="A169" s="18">
        <v>1</v>
      </c>
      <c r="B169" s="18">
        <v>1</v>
      </c>
      <c r="C169" s="606" t="s">
        <v>70</v>
      </c>
      <c r="D169" s="607"/>
      <c r="E169" s="193"/>
      <c r="F169" s="607"/>
      <c r="G169" s="194"/>
      <c r="H169" s="67"/>
      <c r="I169" s="604"/>
      <c r="J169" s="24"/>
      <c r="K169" s="24"/>
      <c r="L169" s="24"/>
      <c r="M169" s="608"/>
      <c r="N169" s="24"/>
      <c r="O169" s="608"/>
      <c r="P169" s="358">
        <f t="shared" ref="P169:U169" si="16">P170-P220</f>
        <v>0</v>
      </c>
      <c r="Q169" s="358">
        <f t="shared" si="16"/>
        <v>0</v>
      </c>
      <c r="R169" s="358">
        <f t="shared" si="16"/>
        <v>0</v>
      </c>
      <c r="S169" s="358">
        <f t="shared" si="16"/>
        <v>0</v>
      </c>
      <c r="T169" s="358">
        <f t="shared" si="16"/>
        <v>0</v>
      </c>
      <c r="U169" s="358">
        <f t="shared" si="16"/>
        <v>0</v>
      </c>
      <c r="V169" s="358">
        <f t="shared" ref="V169:W169" si="17">V170-V220</f>
        <v>0</v>
      </c>
      <c r="W169" s="358">
        <f t="shared" si="17"/>
        <v>0</v>
      </c>
      <c r="X169" s="358">
        <f t="shared" ref="X169:Y169" si="18">X170-X220</f>
        <v>0</v>
      </c>
      <c r="Y169" s="358">
        <f t="shared" si="18"/>
        <v>0</v>
      </c>
      <c r="Z169" s="358">
        <f t="shared" ref="Z169" si="19">Z170-Z220</f>
        <v>0</v>
      </c>
      <c r="AA169" s="609">
        <f t="shared" ref="AA169:AH169" si="20">AA170-AA220</f>
        <v>0</v>
      </c>
      <c r="AB169" s="609">
        <f t="shared" si="20"/>
        <v>0</v>
      </c>
      <c r="AC169" s="756">
        <f t="shared" si="20"/>
        <v>0</v>
      </c>
      <c r="AD169" s="358">
        <f t="shared" si="20"/>
        <v>0</v>
      </c>
      <c r="AE169" s="358">
        <f t="shared" si="20"/>
        <v>0</v>
      </c>
      <c r="AF169" s="358">
        <f t="shared" si="20"/>
        <v>0</v>
      </c>
      <c r="AG169" s="358">
        <f t="shared" si="20"/>
        <v>0</v>
      </c>
      <c r="AH169" s="358">
        <f t="shared" si="20"/>
        <v>0</v>
      </c>
      <c r="AI169" s="358"/>
      <c r="AJ169" s="609"/>
      <c r="AK169" s="45"/>
      <c r="AL169" s="45"/>
      <c r="AM169" s="45"/>
      <c r="AN169" s="45"/>
      <c r="AO169" s="45"/>
      <c r="AP169" s="45"/>
      <c r="AQ169" s="45"/>
      <c r="AR169" s="45"/>
      <c r="AS169" s="45"/>
      <c r="AT169" s="45"/>
      <c r="AU169" s="45"/>
      <c r="AV169" s="45"/>
      <c r="AW169" s="45"/>
      <c r="AX169" s="45"/>
      <c r="AY169" s="45"/>
      <c r="AZ169" s="45"/>
      <c r="BA169" s="45"/>
      <c r="BB169" s="45"/>
      <c r="BC169" s="45"/>
      <c r="BD169" s="45"/>
      <c r="BE169" s="45"/>
      <c r="BF169" s="45"/>
      <c r="BG169" s="45"/>
      <c r="BH169" s="45"/>
      <c r="BI169" s="45"/>
      <c r="BJ169" s="45"/>
      <c r="BK169" s="45"/>
      <c r="BL169" s="45"/>
      <c r="BM169" s="45"/>
      <c r="BN169" s="45"/>
      <c r="BO169" s="45"/>
      <c r="BP169" s="45"/>
      <c r="BQ169" s="45"/>
      <c r="BR169" s="45"/>
      <c r="BS169" s="45"/>
      <c r="BT169" s="45"/>
      <c r="BU169" s="45"/>
      <c r="BV169" s="45"/>
      <c r="BW169" s="45"/>
      <c r="BX169" s="45"/>
      <c r="BY169" s="45"/>
      <c r="BZ169" s="45"/>
      <c r="CA169" s="45"/>
      <c r="CB169" s="45"/>
      <c r="CC169" s="45"/>
      <c r="CD169" s="45"/>
      <c r="CE169" s="45"/>
      <c r="CF169" s="45"/>
      <c r="CG169" s="45"/>
      <c r="CH169" s="45"/>
      <c r="CI169" s="45"/>
      <c r="CJ169" s="45"/>
      <c r="CK169" s="45"/>
      <c r="CL169" s="45"/>
      <c r="CM169" s="45"/>
      <c r="CN169" s="45"/>
      <c r="CO169" s="45"/>
      <c r="CP169" s="45"/>
      <c r="CQ169" s="45"/>
      <c r="CR169" s="45"/>
      <c r="CS169" s="45"/>
      <c r="CT169" s="45"/>
      <c r="CU169" s="45"/>
      <c r="CV169" s="45"/>
      <c r="CW169" s="45"/>
      <c r="CX169" s="45"/>
      <c r="CY169" s="45"/>
      <c r="CZ169" s="45"/>
      <c r="DA169" s="45"/>
      <c r="DB169" s="45"/>
      <c r="DC169" s="45"/>
      <c r="DD169" s="45"/>
      <c r="DE169" s="45"/>
      <c r="DF169" s="45"/>
      <c r="DG169" s="45"/>
      <c r="DH169" s="45"/>
      <c r="DI169" s="45"/>
      <c r="DJ169" s="45"/>
      <c r="DK169" s="45"/>
      <c r="DL169" s="45"/>
      <c r="DM169" s="45"/>
      <c r="DN169" s="45"/>
      <c r="DO169" s="45"/>
      <c r="DP169" s="45"/>
      <c r="DQ169" s="45"/>
      <c r="DR169" s="45"/>
      <c r="DS169" s="45"/>
      <c r="DT169" s="45"/>
      <c r="DU169" s="45"/>
      <c r="DV169" s="45"/>
      <c r="DW169" s="45"/>
      <c r="DX169" s="45"/>
      <c r="DY169" s="45"/>
      <c r="DZ169" s="45"/>
      <c r="EA169" s="45"/>
      <c r="EB169" s="45"/>
      <c r="EC169" s="45"/>
      <c r="ED169" s="45"/>
      <c r="EE169" s="45"/>
      <c r="EF169" s="45"/>
      <c r="EG169" s="45"/>
      <c r="EH169" s="45"/>
      <c r="EI169" s="45"/>
      <c r="EJ169" s="45"/>
      <c r="EK169" s="45"/>
      <c r="EL169" s="45"/>
      <c r="EM169" s="45"/>
      <c r="EN169" s="45"/>
      <c r="EO169" s="45"/>
      <c r="EP169" s="45"/>
      <c r="EQ169" s="45"/>
      <c r="ER169" s="45"/>
      <c r="ES169" s="45"/>
      <c r="ET169" s="45"/>
      <c r="EU169" s="45"/>
      <c r="EV169" s="45"/>
      <c r="EW169" s="45"/>
      <c r="EX169" s="45"/>
      <c r="EY169" s="45"/>
      <c r="EZ169" s="45"/>
      <c r="FA169" s="45"/>
      <c r="FB169" s="45"/>
      <c r="FC169" s="45"/>
      <c r="FD169" s="45"/>
      <c r="FE169" s="45"/>
      <c r="FF169" s="45"/>
      <c r="FG169" s="45"/>
      <c r="FH169" s="45"/>
      <c r="FI169" s="45"/>
      <c r="FJ169" s="45"/>
      <c r="FK169" s="45"/>
      <c r="FL169" s="45"/>
      <c r="FM169" s="45"/>
      <c r="FN169" s="45"/>
      <c r="FO169" s="45"/>
      <c r="FP169" s="45"/>
      <c r="FQ169" s="45"/>
      <c r="FR169" s="45"/>
      <c r="FS169" s="45"/>
      <c r="FT169" s="45"/>
      <c r="FU169" s="45"/>
      <c r="FV169" s="45"/>
      <c r="FW169" s="45"/>
      <c r="FX169" s="45"/>
      <c r="FY169" s="45"/>
      <c r="FZ169" s="45"/>
      <c r="GA169" s="45"/>
      <c r="GB169" s="45"/>
    </row>
    <row r="170" spans="1:184" s="45" customFormat="1" x14ac:dyDescent="0.25">
      <c r="A170" s="18">
        <v>1</v>
      </c>
      <c r="B170" s="18">
        <v>1</v>
      </c>
      <c r="C170" s="12" t="s">
        <v>92</v>
      </c>
      <c r="D170" s="46">
        <f>'2 уровень'!F897</f>
        <v>0</v>
      </c>
      <c r="E170" s="187">
        <f>'2 уровень'!G897</f>
        <v>0</v>
      </c>
      <c r="F170" s="46">
        <f>'2 уровень'!H897</f>
        <v>0</v>
      </c>
      <c r="G170" s="188">
        <f>'2 уровень'!I897</f>
        <v>0</v>
      </c>
      <c r="H170" s="60">
        <f>'2 уровень'!J897</f>
        <v>0</v>
      </c>
      <c r="I170" s="58">
        <f>'2 уровень'!K897</f>
        <v>0</v>
      </c>
      <c r="J170" s="22">
        <f>'2 уровень'!L897</f>
        <v>0</v>
      </c>
      <c r="K170" s="22">
        <f>'2 уровень'!M897</f>
        <v>0</v>
      </c>
      <c r="L170" s="22">
        <f>'2 уровень'!N897</f>
        <v>0</v>
      </c>
      <c r="M170" s="21">
        <f>'2 уровень'!O897</f>
        <v>0</v>
      </c>
      <c r="N170" s="22">
        <f>'2 уровень'!P897</f>
        <v>0</v>
      </c>
      <c r="O170" s="21">
        <f>'2 уровень'!Q897</f>
        <v>0</v>
      </c>
      <c r="P170" s="60">
        <f>'2 уровень'!R897</f>
        <v>53016.997200000005</v>
      </c>
      <c r="Q170" s="60">
        <f>'2 уровень'!S897</f>
        <v>53016.997200000005</v>
      </c>
      <c r="R170" s="60">
        <f>'2 уровень'!T897</f>
        <v>53016.997200000005</v>
      </c>
      <c r="S170" s="60">
        <f>'2 уровень'!U897</f>
        <v>53016.997200000005</v>
      </c>
      <c r="T170" s="60">
        <f>'2 уровень'!V897</f>
        <v>53016.997200000005</v>
      </c>
      <c r="U170" s="60">
        <f>'2 уровень'!W897</f>
        <v>53016.997200000005</v>
      </c>
      <c r="V170" s="60">
        <f>'2 уровень'!X897</f>
        <v>53016.997200000005</v>
      </c>
      <c r="W170" s="60">
        <f>'2 уровень'!Y897</f>
        <v>53016.997200000005</v>
      </c>
      <c r="X170" s="60">
        <f>'2 уровень'!Z897</f>
        <v>53016.997200000005</v>
      </c>
      <c r="Y170" s="60">
        <f>'2 уровень'!AA897</f>
        <v>53016.997200000005</v>
      </c>
      <c r="Z170" s="60">
        <f>'2 уровень'!AB897</f>
        <v>53184.207400000007</v>
      </c>
      <c r="AA170" s="58">
        <f>'2 уровень'!AC897</f>
        <v>48682.51920000001</v>
      </c>
      <c r="AB170" s="58">
        <f>'2 уровень'!AD897</f>
        <v>48594.501030000014</v>
      </c>
      <c r="AC170" s="757">
        <f>'2 уровень'!AE897</f>
        <v>0</v>
      </c>
      <c r="AD170" s="60">
        <f>'2 уровень'!AF897</f>
        <v>0</v>
      </c>
      <c r="AE170" s="60">
        <f>'2 уровень'!AG897</f>
        <v>-88.018169999995735</v>
      </c>
      <c r="AF170" s="60">
        <f>'2 уровень'!AH897</f>
        <v>0</v>
      </c>
      <c r="AG170" s="60">
        <f>'2 уровень'!AI897</f>
        <v>-14.068950000000001</v>
      </c>
      <c r="AH170" s="359">
        <f>'2 уровень'!AJ897</f>
        <v>48580.432080000013</v>
      </c>
      <c r="AI170" s="60">
        <f>AB170/AA170*100</f>
        <v>99.819199639939754</v>
      </c>
      <c r="AJ170" s="58">
        <f>AH170/AA170*100</f>
        <v>99.790300252169374</v>
      </c>
    </row>
    <row r="171" spans="1:184" s="45" customFormat="1" x14ac:dyDescent="0.25">
      <c r="A171" s="18">
        <v>1</v>
      </c>
      <c r="B171" s="18">
        <v>1</v>
      </c>
      <c r="C171" s="679" t="s">
        <v>7</v>
      </c>
      <c r="D171" s="20">
        <f>'2 уровень'!F898</f>
        <v>0</v>
      </c>
      <c r="E171" s="20">
        <f>'2 уровень'!G898</f>
        <v>0</v>
      </c>
      <c r="F171" s="20">
        <f>'2 уровень'!H898</f>
        <v>0</v>
      </c>
      <c r="G171" s="48">
        <f>'2 уровень'!I898</f>
        <v>0</v>
      </c>
      <c r="H171" s="58">
        <f>'2 уровень'!J898</f>
        <v>0</v>
      </c>
      <c r="I171" s="58">
        <f>'2 уровень'!K898</f>
        <v>0</v>
      </c>
      <c r="J171" s="23">
        <f>'2 уровень'!L898</f>
        <v>0</v>
      </c>
      <c r="K171" s="23">
        <f>'2 уровень'!M898</f>
        <v>0</v>
      </c>
      <c r="L171" s="23">
        <f>'2 уровень'!N898</f>
        <v>0</v>
      </c>
      <c r="M171" s="23">
        <f>'2 уровень'!O898</f>
        <v>0</v>
      </c>
      <c r="N171" s="23">
        <f>'2 уровень'!P898</f>
        <v>0</v>
      </c>
      <c r="O171" s="23">
        <f>'2 уровень'!Q898</f>
        <v>0</v>
      </c>
      <c r="P171" s="58">
        <f>'2 уровень'!R898</f>
        <v>0</v>
      </c>
      <c r="Q171" s="58">
        <f>'2 уровень'!S898</f>
        <v>0</v>
      </c>
      <c r="R171" s="58">
        <f>'2 уровень'!T898</f>
        <v>0</v>
      </c>
      <c r="S171" s="58">
        <f>'2 уровень'!U898</f>
        <v>0</v>
      </c>
      <c r="T171" s="58">
        <f>'2 уровень'!V898</f>
        <v>0</v>
      </c>
      <c r="U171" s="58">
        <f>'2 уровень'!W898</f>
        <v>0</v>
      </c>
      <c r="V171" s="58">
        <f>'2 уровень'!X898</f>
        <v>0</v>
      </c>
      <c r="W171" s="58">
        <f>'2 уровень'!Y898</f>
        <v>0</v>
      </c>
      <c r="X171" s="58">
        <f>'2 уровень'!Z898</f>
        <v>0</v>
      </c>
      <c r="Y171" s="58">
        <f>'2 уровень'!AA898</f>
        <v>0</v>
      </c>
      <c r="Z171" s="58">
        <f>'2 уровень'!AB898</f>
        <v>0</v>
      </c>
      <c r="AA171" s="58">
        <f>'2 уровень'!AC898</f>
        <v>0</v>
      </c>
      <c r="AB171" s="58">
        <f>'2 уровень'!AD898</f>
        <v>0</v>
      </c>
      <c r="AC171" s="758">
        <f>'2 уровень'!AE898</f>
        <v>0</v>
      </c>
      <c r="AD171" s="58">
        <f>'2 уровень'!AF898</f>
        <v>0</v>
      </c>
      <c r="AE171" s="58">
        <f>'2 уровень'!AG898</f>
        <v>0</v>
      </c>
      <c r="AF171" s="58">
        <f>'2 уровень'!AH898</f>
        <v>0</v>
      </c>
      <c r="AG171" s="58">
        <f>'2 уровень'!AI898</f>
        <v>0</v>
      </c>
      <c r="AH171" s="360">
        <f>'2 уровень'!AJ898</f>
        <v>0</v>
      </c>
      <c r="AI171" s="58"/>
      <c r="AJ171" s="58" t="e">
        <f>AH171/AA171*100</f>
        <v>#DIV/0!</v>
      </c>
      <c r="AK171" s="18"/>
      <c r="AL171" s="18"/>
      <c r="AM171" s="18"/>
      <c r="AN171" s="18"/>
      <c r="AO171" s="18"/>
      <c r="AP171" s="18"/>
      <c r="AQ171" s="18"/>
      <c r="AR171" s="18"/>
      <c r="AS171" s="18"/>
      <c r="AT171" s="18"/>
      <c r="AU171" s="18"/>
      <c r="AV171" s="18"/>
      <c r="AW171" s="18"/>
      <c r="AX171" s="18"/>
      <c r="AY171" s="18"/>
      <c r="AZ171" s="18"/>
      <c r="BA171" s="18"/>
      <c r="BB171" s="18"/>
      <c r="BC171" s="18"/>
      <c r="BD171" s="18"/>
      <c r="BE171" s="18"/>
      <c r="BF171" s="18"/>
      <c r="BG171" s="18"/>
      <c r="BH171" s="18"/>
      <c r="BI171" s="18"/>
      <c r="BJ171" s="18"/>
      <c r="BK171" s="18"/>
      <c r="BL171" s="18"/>
      <c r="BM171" s="18"/>
      <c r="BN171" s="18"/>
      <c r="BO171" s="18"/>
      <c r="BP171" s="18"/>
      <c r="BQ171" s="18"/>
      <c r="BR171" s="18"/>
      <c r="BS171" s="18"/>
      <c r="BT171" s="18"/>
      <c r="BU171" s="18"/>
      <c r="BV171" s="18"/>
      <c r="BW171" s="18"/>
      <c r="BX171" s="18"/>
      <c r="BY171" s="18"/>
      <c r="BZ171" s="18"/>
      <c r="CA171" s="18"/>
      <c r="CB171" s="18"/>
      <c r="CC171" s="18"/>
      <c r="CD171" s="18"/>
      <c r="CE171" s="18"/>
      <c r="CF171" s="18"/>
      <c r="CG171" s="18"/>
      <c r="CH171" s="18"/>
      <c r="CI171" s="18"/>
      <c r="CJ171" s="18"/>
      <c r="CK171" s="18"/>
      <c r="CL171" s="18"/>
      <c r="CM171" s="18"/>
      <c r="CN171" s="18"/>
      <c r="CO171" s="18"/>
      <c r="CP171" s="18"/>
      <c r="CQ171" s="18"/>
      <c r="CR171" s="18"/>
      <c r="CS171" s="18"/>
      <c r="CT171" s="18"/>
      <c r="CU171" s="18"/>
      <c r="CV171" s="18"/>
      <c r="CW171" s="18"/>
      <c r="CX171" s="18"/>
      <c r="CY171" s="18"/>
      <c r="CZ171" s="18"/>
      <c r="DA171" s="18"/>
      <c r="DB171" s="18"/>
      <c r="DC171" s="18"/>
      <c r="DD171" s="18"/>
      <c r="DE171" s="18"/>
      <c r="DF171" s="18"/>
      <c r="DG171" s="18"/>
      <c r="DH171" s="18"/>
      <c r="DI171" s="18"/>
      <c r="DJ171" s="18"/>
      <c r="DK171" s="18"/>
      <c r="DL171" s="18"/>
      <c r="DM171" s="18"/>
      <c r="DN171" s="18"/>
      <c r="DO171" s="18"/>
      <c r="DP171" s="18"/>
      <c r="DQ171" s="18"/>
      <c r="DR171" s="18"/>
      <c r="DS171" s="18"/>
      <c r="DT171" s="18"/>
      <c r="DU171" s="18"/>
      <c r="DV171" s="18"/>
      <c r="DW171" s="18"/>
      <c r="DX171" s="18"/>
      <c r="DY171" s="18"/>
      <c r="DZ171" s="18"/>
      <c r="EA171" s="18"/>
      <c r="EB171" s="18"/>
      <c r="EC171" s="18"/>
      <c r="ED171" s="18"/>
      <c r="EE171" s="18"/>
      <c r="EF171" s="18"/>
      <c r="EG171" s="18"/>
      <c r="EH171" s="18"/>
      <c r="EI171" s="18"/>
      <c r="EJ171" s="18"/>
      <c r="EK171" s="18"/>
      <c r="EL171" s="18"/>
      <c r="EM171" s="18"/>
      <c r="EN171" s="18"/>
      <c r="EO171" s="18"/>
      <c r="EP171" s="18"/>
      <c r="EQ171" s="18"/>
      <c r="ER171" s="18"/>
      <c r="ES171" s="18"/>
      <c r="ET171" s="18"/>
      <c r="EU171" s="18"/>
      <c r="EV171" s="18"/>
      <c r="EW171" s="18"/>
      <c r="EX171" s="18"/>
      <c r="EY171" s="18"/>
      <c r="EZ171" s="18"/>
      <c r="FA171" s="18"/>
      <c r="FB171" s="18"/>
      <c r="FC171" s="18"/>
      <c r="FD171" s="18"/>
      <c r="FE171" s="18"/>
      <c r="FF171" s="18"/>
      <c r="FG171" s="18"/>
      <c r="FH171" s="18"/>
      <c r="FI171" s="18"/>
      <c r="FJ171" s="18"/>
      <c r="FK171" s="18"/>
      <c r="FL171" s="18"/>
      <c r="FM171" s="18"/>
      <c r="FN171" s="18"/>
      <c r="FO171" s="18"/>
      <c r="FP171" s="18"/>
      <c r="FQ171" s="18"/>
      <c r="FR171" s="18"/>
      <c r="FS171" s="18"/>
      <c r="FT171" s="18"/>
      <c r="FU171" s="18"/>
      <c r="FV171" s="18"/>
      <c r="FW171" s="18"/>
      <c r="FX171" s="18"/>
      <c r="FY171" s="18"/>
      <c r="FZ171" s="18"/>
      <c r="GA171" s="18"/>
      <c r="GB171" s="18"/>
    </row>
    <row r="172" spans="1:184" ht="41.45" customHeight="1" x14ac:dyDescent="0.25">
      <c r="A172" s="18">
        <v>1</v>
      </c>
      <c r="B172" s="18">
        <v>1</v>
      </c>
      <c r="C172" s="2242" t="s">
        <v>324</v>
      </c>
      <c r="D172" s="27">
        <f>'2 уровень'!F899</f>
        <v>0</v>
      </c>
      <c r="E172" s="27">
        <f>'2 уровень'!G899</f>
        <v>0</v>
      </c>
      <c r="F172" s="27">
        <f>'2 уровень'!H899</f>
        <v>0</v>
      </c>
      <c r="G172" s="50">
        <f>'2 уровень'!I899</f>
        <v>0</v>
      </c>
      <c r="H172" s="64">
        <f>'2 уровень'!J899</f>
        <v>0</v>
      </c>
      <c r="I172" s="64">
        <f>'2 уровень'!K899</f>
        <v>0</v>
      </c>
      <c r="J172" s="59">
        <f>'2 уровень'!L899</f>
        <v>0</v>
      </c>
      <c r="K172" s="59">
        <f>'2 уровень'!M899</f>
        <v>0</v>
      </c>
      <c r="L172" s="59">
        <f>'2 уровень'!N899</f>
        <v>0</v>
      </c>
      <c r="M172" s="59">
        <f>'2 уровень'!O899</f>
        <v>0</v>
      </c>
      <c r="N172" s="59">
        <f>'2 уровень'!P899</f>
        <v>0</v>
      </c>
      <c r="O172" s="59">
        <f>'2 уровень'!Q899</f>
        <v>0</v>
      </c>
      <c r="P172" s="353">
        <f>'2 уровень'!R899</f>
        <v>0</v>
      </c>
      <c r="Q172" s="353">
        <f>'2 уровень'!S899</f>
        <v>0</v>
      </c>
      <c r="R172" s="353">
        <f>'2 уровень'!T899</f>
        <v>0</v>
      </c>
      <c r="S172" s="353">
        <f>'2 уровень'!U899</f>
        <v>0</v>
      </c>
      <c r="T172" s="353">
        <f>'2 уровень'!V899</f>
        <v>0</v>
      </c>
      <c r="U172" s="353">
        <f>'2 уровень'!W899</f>
        <v>0</v>
      </c>
      <c r="V172" s="353">
        <f>'2 уровень'!X899</f>
        <v>0</v>
      </c>
      <c r="W172" s="353">
        <f>'2 уровень'!Y899</f>
        <v>0</v>
      </c>
      <c r="X172" s="353">
        <f>'2 уровень'!Z899</f>
        <v>0</v>
      </c>
      <c r="Y172" s="353">
        <f>'2 уровень'!AA899</f>
        <v>0</v>
      </c>
      <c r="Z172" s="353">
        <f>'2 уровень'!AB899</f>
        <v>0</v>
      </c>
      <c r="AA172" s="353">
        <f>'2 уровень'!AC899</f>
        <v>0</v>
      </c>
      <c r="AB172" s="353">
        <f>'2 уровень'!AD899</f>
        <v>0</v>
      </c>
      <c r="AC172" s="753">
        <f>'2 уровень'!AE899</f>
        <v>0</v>
      </c>
      <c r="AD172" s="353">
        <f>'2 уровень'!AF899</f>
        <v>0</v>
      </c>
      <c r="AE172" s="353">
        <f>'2 уровень'!AG899</f>
        <v>0</v>
      </c>
      <c r="AF172" s="353">
        <f>'2 уровень'!AH899</f>
        <v>0</v>
      </c>
      <c r="AG172" s="353">
        <f>'2 уровень'!AI899</f>
        <v>0</v>
      </c>
      <c r="AH172" s="354">
        <f>'2 уровень'!AJ899</f>
        <v>0</v>
      </c>
      <c r="AI172" s="353"/>
      <c r="AJ172" s="353" t="e">
        <f>AH172/AA172*100</f>
        <v>#DIV/0!</v>
      </c>
    </row>
    <row r="173" spans="1:184" x14ac:dyDescent="0.25">
      <c r="B173" s="18">
        <v>1</v>
      </c>
      <c r="C173" s="2242" t="s">
        <v>288</v>
      </c>
      <c r="D173" s="27">
        <f>'2 уровень'!F900</f>
        <v>0</v>
      </c>
      <c r="E173" s="27">
        <f>'2 уровень'!G900</f>
        <v>0</v>
      </c>
      <c r="F173" s="27">
        <f>'2 уровень'!H900</f>
        <v>0</v>
      </c>
      <c r="G173" s="50">
        <f>'2 уровень'!I900</f>
        <v>0</v>
      </c>
      <c r="H173" s="64">
        <f>'2 уровень'!J900</f>
        <v>0</v>
      </c>
      <c r="I173" s="64">
        <f>'2 уровень'!K900</f>
        <v>0</v>
      </c>
      <c r="J173" s="59">
        <f>'2 уровень'!L900</f>
        <v>0</v>
      </c>
      <c r="K173" s="59">
        <f>'2 уровень'!M900</f>
        <v>0</v>
      </c>
      <c r="L173" s="59">
        <f>'2 уровень'!N900</f>
        <v>0</v>
      </c>
      <c r="M173" s="59">
        <f>'2 уровень'!O900</f>
        <v>0</v>
      </c>
      <c r="N173" s="59">
        <f>'2 уровень'!P900</f>
        <v>0</v>
      </c>
      <c r="O173" s="59">
        <f>'2 уровень'!Q900</f>
        <v>0</v>
      </c>
      <c r="P173" s="353">
        <f>'2 уровень'!R900</f>
        <v>0</v>
      </c>
      <c r="Q173" s="353">
        <f>'2 уровень'!S900</f>
        <v>0</v>
      </c>
      <c r="R173" s="353">
        <f>'2 уровень'!T900</f>
        <v>0</v>
      </c>
      <c r="S173" s="353">
        <f>'2 уровень'!U900</f>
        <v>0</v>
      </c>
      <c r="T173" s="353">
        <f>'2 уровень'!V900</f>
        <v>0</v>
      </c>
      <c r="U173" s="353">
        <f>'2 уровень'!W900</f>
        <v>0</v>
      </c>
      <c r="V173" s="353">
        <f>'2 уровень'!X900</f>
        <v>0</v>
      </c>
      <c r="W173" s="353">
        <f>'2 уровень'!Y900</f>
        <v>0</v>
      </c>
      <c r="X173" s="353">
        <f>'2 уровень'!Z900</f>
        <v>0</v>
      </c>
      <c r="Y173" s="353">
        <f>'2 уровень'!AA900</f>
        <v>0</v>
      </c>
      <c r="Z173" s="353">
        <f>'2 уровень'!AB900</f>
        <v>0</v>
      </c>
      <c r="AA173" s="353">
        <f>'2 уровень'!AC900</f>
        <v>0</v>
      </c>
      <c r="AB173" s="353">
        <f>'2 уровень'!AD900</f>
        <v>0</v>
      </c>
      <c r="AC173" s="753">
        <f>'2 уровень'!AE900</f>
        <v>0</v>
      </c>
      <c r="AD173" s="353">
        <f>'2 уровень'!AF900</f>
        <v>0</v>
      </c>
      <c r="AE173" s="353">
        <f>'2 уровень'!AG900</f>
        <v>0</v>
      </c>
      <c r="AF173" s="353">
        <f>'2 уровень'!AH900</f>
        <v>0</v>
      </c>
      <c r="AG173" s="353">
        <f>'2 уровень'!AI900</f>
        <v>0</v>
      </c>
      <c r="AH173" s="354">
        <f>'2 уровень'!AJ900</f>
        <v>0</v>
      </c>
      <c r="AI173" s="353"/>
      <c r="AJ173" s="353" t="e">
        <f>AH173/AA173*100</f>
        <v>#DIV/0!</v>
      </c>
    </row>
    <row r="174" spans="1:184" ht="29.25" x14ac:dyDescent="0.25">
      <c r="B174" s="18">
        <v>1</v>
      </c>
      <c r="C174" s="584" t="s">
        <v>270</v>
      </c>
      <c r="D174" s="27">
        <f>'2 уровень'!F901</f>
        <v>0</v>
      </c>
      <c r="E174" s="27">
        <f>'2 уровень'!G901</f>
        <v>0</v>
      </c>
      <c r="F174" s="27">
        <f>'2 уровень'!H901</f>
        <v>0</v>
      </c>
      <c r="G174" s="50">
        <f>'2 уровень'!I901</f>
        <v>0</v>
      </c>
      <c r="H174" s="64">
        <f>'2 уровень'!J901</f>
        <v>0</v>
      </c>
      <c r="I174" s="64">
        <f>'2 уровень'!K901</f>
        <v>0</v>
      </c>
      <c r="J174" s="59">
        <f>'2 уровень'!L901</f>
        <v>0</v>
      </c>
      <c r="K174" s="59">
        <f>'2 уровень'!M901</f>
        <v>0</v>
      </c>
      <c r="L174" s="59">
        <f>'2 уровень'!N901</f>
        <v>0</v>
      </c>
      <c r="M174" s="59">
        <f>'2 уровень'!O901</f>
        <v>0</v>
      </c>
      <c r="N174" s="59">
        <f>'2 уровень'!P901</f>
        <v>0</v>
      </c>
      <c r="O174" s="59">
        <f>'2 уровень'!Q901</f>
        <v>0</v>
      </c>
      <c r="P174" s="353">
        <f>'2 уровень'!R901</f>
        <v>0</v>
      </c>
      <c r="Q174" s="353">
        <f>'2 уровень'!S901</f>
        <v>0</v>
      </c>
      <c r="R174" s="353">
        <f>'2 уровень'!T901</f>
        <v>0</v>
      </c>
      <c r="S174" s="353">
        <f>'2 уровень'!U901</f>
        <v>0</v>
      </c>
      <c r="T174" s="353">
        <f>'2 уровень'!V901</f>
        <v>0</v>
      </c>
      <c r="U174" s="353">
        <f>'2 уровень'!W901</f>
        <v>0</v>
      </c>
      <c r="V174" s="353">
        <f>'2 уровень'!X901</f>
        <v>0</v>
      </c>
      <c r="W174" s="353">
        <f>'2 уровень'!Y901</f>
        <v>0</v>
      </c>
      <c r="X174" s="353">
        <f>'2 уровень'!Z901</f>
        <v>0</v>
      </c>
      <c r="Y174" s="353">
        <f>'2 уровень'!AA901</f>
        <v>0</v>
      </c>
      <c r="Z174" s="353">
        <f>'2 уровень'!AB901</f>
        <v>0</v>
      </c>
      <c r="AA174" s="353">
        <f>'2 уровень'!AC901</f>
        <v>0</v>
      </c>
      <c r="AB174" s="353">
        <f>'2 уровень'!AD901</f>
        <v>0</v>
      </c>
      <c r="AC174" s="753">
        <f>'2 уровень'!AE901</f>
        <v>0</v>
      </c>
      <c r="AD174" s="353">
        <f>'2 уровень'!AF901</f>
        <v>0</v>
      </c>
      <c r="AE174" s="353">
        <f>'2 уровень'!AG901</f>
        <v>0</v>
      </c>
      <c r="AF174" s="353">
        <f>'2 уровень'!AH901</f>
        <v>0</v>
      </c>
      <c r="AG174" s="353">
        <f>'2 уровень'!AI901</f>
        <v>0</v>
      </c>
      <c r="AH174" s="354">
        <f>'2 уровень'!AJ901</f>
        <v>0</v>
      </c>
      <c r="AI174" s="353"/>
      <c r="AJ174" s="353"/>
    </row>
    <row r="175" spans="1:184" ht="30" x14ac:dyDescent="0.25">
      <c r="B175" s="18">
        <v>1</v>
      </c>
      <c r="C175" s="573" t="s">
        <v>193</v>
      </c>
      <c r="D175" s="27">
        <f>'2 уровень'!F902</f>
        <v>0</v>
      </c>
      <c r="E175" s="27">
        <f>'2 уровень'!G902</f>
        <v>0</v>
      </c>
      <c r="F175" s="27">
        <f>'2 уровень'!H902</f>
        <v>0</v>
      </c>
      <c r="G175" s="50">
        <f>'2 уровень'!I902</f>
        <v>0</v>
      </c>
      <c r="H175" s="64">
        <f>'2 уровень'!J902</f>
        <v>0</v>
      </c>
      <c r="I175" s="64">
        <f>'2 уровень'!K902</f>
        <v>0</v>
      </c>
      <c r="J175" s="59">
        <f>'2 уровень'!L902</f>
        <v>0</v>
      </c>
      <c r="K175" s="59">
        <f>'2 уровень'!M902</f>
        <v>0</v>
      </c>
      <c r="L175" s="59">
        <f>'2 уровень'!N902</f>
        <v>0</v>
      </c>
      <c r="M175" s="59">
        <f>'2 уровень'!O902</f>
        <v>0</v>
      </c>
      <c r="N175" s="59">
        <f>'2 уровень'!P902</f>
        <v>0</v>
      </c>
      <c r="O175" s="59">
        <f>'2 уровень'!Q902</f>
        <v>0</v>
      </c>
      <c r="P175" s="353">
        <f>'2 уровень'!R902</f>
        <v>0</v>
      </c>
      <c r="Q175" s="353">
        <f>'2 уровень'!S902</f>
        <v>0</v>
      </c>
      <c r="R175" s="353">
        <f>'2 уровень'!T902</f>
        <v>0</v>
      </c>
      <c r="S175" s="353">
        <f>'2 уровень'!U902</f>
        <v>0</v>
      </c>
      <c r="T175" s="353">
        <f>'2 уровень'!V902</f>
        <v>0</v>
      </c>
      <c r="U175" s="353">
        <f>'2 уровень'!W902</f>
        <v>0</v>
      </c>
      <c r="V175" s="353">
        <f>'2 уровень'!X902</f>
        <v>0</v>
      </c>
      <c r="W175" s="353">
        <f>'2 уровень'!Y902</f>
        <v>0</v>
      </c>
      <c r="X175" s="353">
        <f>'2 уровень'!Z902</f>
        <v>0</v>
      </c>
      <c r="Y175" s="353">
        <f>'2 уровень'!AA902</f>
        <v>0</v>
      </c>
      <c r="Z175" s="353">
        <f>'2 уровень'!AB902</f>
        <v>0</v>
      </c>
      <c r="AA175" s="353">
        <f>'2 уровень'!AC902</f>
        <v>0</v>
      </c>
      <c r="AB175" s="353">
        <f>'2 уровень'!AD902</f>
        <v>0</v>
      </c>
      <c r="AC175" s="753">
        <f>'2 уровень'!AE902</f>
        <v>0</v>
      </c>
      <c r="AD175" s="353">
        <f>'2 уровень'!AF902</f>
        <v>0</v>
      </c>
      <c r="AE175" s="353">
        <f>'2 уровень'!AG902</f>
        <v>0</v>
      </c>
      <c r="AF175" s="353">
        <f>'2 уровень'!AH902</f>
        <v>0</v>
      </c>
      <c r="AG175" s="353">
        <f>'2 уровень'!AI902</f>
        <v>0</v>
      </c>
      <c r="AH175" s="354">
        <f>'2 уровень'!AJ902</f>
        <v>0</v>
      </c>
      <c r="AI175" s="353"/>
      <c r="AJ175" s="353"/>
    </row>
    <row r="176" spans="1:184" ht="30" x14ac:dyDescent="0.25">
      <c r="B176" s="18">
        <v>1</v>
      </c>
      <c r="C176" s="2877" t="s">
        <v>453</v>
      </c>
      <c r="D176" s="27">
        <f>'2 уровень'!F903</f>
        <v>0</v>
      </c>
      <c r="E176" s="27">
        <f>'2 уровень'!G903</f>
        <v>0</v>
      </c>
      <c r="F176" s="27">
        <f>'2 уровень'!H903</f>
        <v>0</v>
      </c>
      <c r="G176" s="50">
        <f>'2 уровень'!I903</f>
        <v>0</v>
      </c>
      <c r="H176" s="64">
        <f>'2 уровень'!J903</f>
        <v>0</v>
      </c>
      <c r="I176" s="64">
        <f>'2 уровень'!K903</f>
        <v>0</v>
      </c>
      <c r="J176" s="59">
        <f>'2 уровень'!L903</f>
        <v>0</v>
      </c>
      <c r="K176" s="59">
        <f>'2 уровень'!M903</f>
        <v>0</v>
      </c>
      <c r="L176" s="59">
        <f>'2 уровень'!N903</f>
        <v>0</v>
      </c>
      <c r="M176" s="59">
        <f>'2 уровень'!O903</f>
        <v>0</v>
      </c>
      <c r="N176" s="59">
        <f>'2 уровень'!P903</f>
        <v>0</v>
      </c>
      <c r="O176" s="59">
        <f>'2 уровень'!Q903</f>
        <v>0</v>
      </c>
      <c r="P176" s="353">
        <f>'2 уровень'!R903</f>
        <v>0</v>
      </c>
      <c r="Q176" s="353">
        <f>'2 уровень'!S903</f>
        <v>0</v>
      </c>
      <c r="R176" s="353">
        <f>'2 уровень'!T903</f>
        <v>0</v>
      </c>
      <c r="S176" s="353">
        <f>'2 уровень'!U903</f>
        <v>0</v>
      </c>
      <c r="T176" s="353">
        <f>'2 уровень'!V903</f>
        <v>0</v>
      </c>
      <c r="U176" s="353">
        <f>'2 уровень'!W903</f>
        <v>0</v>
      </c>
      <c r="V176" s="353">
        <f>'2 уровень'!X903</f>
        <v>0</v>
      </c>
      <c r="W176" s="353">
        <f>'2 уровень'!Y903</f>
        <v>0</v>
      </c>
      <c r="X176" s="353">
        <f>'2 уровень'!Z903</f>
        <v>0</v>
      </c>
      <c r="Y176" s="353">
        <f>'2 уровень'!AA903</f>
        <v>0</v>
      </c>
      <c r="Z176" s="353">
        <f>'2 уровень'!AB903</f>
        <v>0</v>
      </c>
      <c r="AA176" s="353">
        <f>'2 уровень'!AC903</f>
        <v>0</v>
      </c>
      <c r="AB176" s="353">
        <f>'2 уровень'!AD903</f>
        <v>0</v>
      </c>
      <c r="AC176" s="753">
        <f>'2 уровень'!AE903</f>
        <v>0</v>
      </c>
      <c r="AD176" s="353">
        <f>'2 уровень'!AF903</f>
        <v>0</v>
      </c>
      <c r="AE176" s="353">
        <f>'2 уровень'!AG903</f>
        <v>0</v>
      </c>
      <c r="AF176" s="353">
        <f>'2 уровень'!AH903</f>
        <v>0</v>
      </c>
      <c r="AG176" s="353">
        <f>'2 уровень'!AI903</f>
        <v>0</v>
      </c>
      <c r="AH176" s="354">
        <f>'2 уровень'!AJ903</f>
        <v>0</v>
      </c>
      <c r="AI176" s="353"/>
      <c r="AJ176" s="353"/>
    </row>
    <row r="177" spans="2:36" ht="72.75" customHeight="1" x14ac:dyDescent="0.25">
      <c r="B177" s="18">
        <v>1</v>
      </c>
      <c r="C177" s="583" t="s">
        <v>454</v>
      </c>
      <c r="D177" s="27">
        <f>'2 уровень'!F904</f>
        <v>0</v>
      </c>
      <c r="E177" s="27">
        <f>'2 уровень'!G904</f>
        <v>0</v>
      </c>
      <c r="F177" s="27">
        <f>'2 уровень'!H904</f>
        <v>0</v>
      </c>
      <c r="G177" s="50">
        <f>'2 уровень'!I904</f>
        <v>0</v>
      </c>
      <c r="H177" s="64">
        <f>'2 уровень'!J904</f>
        <v>0</v>
      </c>
      <c r="I177" s="64">
        <f>'2 уровень'!K904</f>
        <v>0</v>
      </c>
      <c r="J177" s="59">
        <f>'2 уровень'!L904</f>
        <v>0</v>
      </c>
      <c r="K177" s="59">
        <f>'2 уровень'!M904</f>
        <v>0</v>
      </c>
      <c r="L177" s="59">
        <f>'2 уровень'!N904</f>
        <v>0</v>
      </c>
      <c r="M177" s="59">
        <f>'2 уровень'!O904</f>
        <v>0</v>
      </c>
      <c r="N177" s="59">
        <f>'2 уровень'!P904</f>
        <v>0</v>
      </c>
      <c r="O177" s="59">
        <f>'2 уровень'!Q904</f>
        <v>0</v>
      </c>
      <c r="P177" s="353">
        <f>'2 уровень'!R904</f>
        <v>0</v>
      </c>
      <c r="Q177" s="353">
        <f>'2 уровень'!S904</f>
        <v>0</v>
      </c>
      <c r="R177" s="353">
        <f>'2 уровень'!T904</f>
        <v>0</v>
      </c>
      <c r="S177" s="353">
        <f>'2 уровень'!U904</f>
        <v>0</v>
      </c>
      <c r="T177" s="353">
        <f>'2 уровень'!V904</f>
        <v>0</v>
      </c>
      <c r="U177" s="353">
        <f>'2 уровень'!W904</f>
        <v>0</v>
      </c>
      <c r="V177" s="353">
        <f>'2 уровень'!X904</f>
        <v>0</v>
      </c>
      <c r="W177" s="353">
        <f>'2 уровень'!Y904</f>
        <v>0</v>
      </c>
      <c r="X177" s="353">
        <f>'2 уровень'!Z904</f>
        <v>0</v>
      </c>
      <c r="Y177" s="353">
        <f>'2 уровень'!AA904</f>
        <v>0</v>
      </c>
      <c r="Z177" s="353">
        <f>'2 уровень'!AB904</f>
        <v>0</v>
      </c>
      <c r="AA177" s="353">
        <f>'2 уровень'!AC904</f>
        <v>0</v>
      </c>
      <c r="AB177" s="353">
        <f>'2 уровень'!AD904</f>
        <v>0</v>
      </c>
      <c r="AC177" s="753">
        <f>'2 уровень'!AE904</f>
        <v>0</v>
      </c>
      <c r="AD177" s="353">
        <f>'2 уровень'!AF904</f>
        <v>0</v>
      </c>
      <c r="AE177" s="353">
        <f>'2 уровень'!AG904</f>
        <v>0</v>
      </c>
      <c r="AF177" s="353">
        <f>'2 уровень'!AH904</f>
        <v>0</v>
      </c>
      <c r="AG177" s="353">
        <f>'2 уровень'!AI904</f>
        <v>0</v>
      </c>
      <c r="AH177" s="354">
        <f>'2 уровень'!AJ904</f>
        <v>0</v>
      </c>
      <c r="AI177" s="353"/>
      <c r="AJ177" s="353"/>
    </row>
    <row r="178" spans="2:36" ht="45" x14ac:dyDescent="0.25">
      <c r="B178" s="18">
        <v>1</v>
      </c>
      <c r="C178" s="155" t="s">
        <v>455</v>
      </c>
      <c r="D178" s="27">
        <f>'2 уровень'!F905</f>
        <v>0</v>
      </c>
      <c r="E178" s="27">
        <f>'2 уровень'!G905</f>
        <v>0</v>
      </c>
      <c r="F178" s="27">
        <f>'2 уровень'!H905</f>
        <v>0</v>
      </c>
      <c r="G178" s="50">
        <f>'2 уровень'!I905</f>
        <v>0</v>
      </c>
      <c r="H178" s="64">
        <f>'2 уровень'!J905</f>
        <v>0</v>
      </c>
      <c r="I178" s="64">
        <f>'2 уровень'!K905</f>
        <v>0</v>
      </c>
      <c r="J178" s="59">
        <f>'2 уровень'!L905</f>
        <v>0</v>
      </c>
      <c r="K178" s="59">
        <f>'2 уровень'!M905</f>
        <v>0</v>
      </c>
      <c r="L178" s="59">
        <f>'2 уровень'!N905</f>
        <v>0</v>
      </c>
      <c r="M178" s="59">
        <f>'2 уровень'!O905</f>
        <v>0</v>
      </c>
      <c r="N178" s="59">
        <f>'2 уровень'!P905</f>
        <v>0</v>
      </c>
      <c r="O178" s="59">
        <f>'2 уровень'!Q905</f>
        <v>0</v>
      </c>
      <c r="P178" s="353">
        <f>'2 уровень'!R905</f>
        <v>0</v>
      </c>
      <c r="Q178" s="353">
        <f>'2 уровень'!S905</f>
        <v>0</v>
      </c>
      <c r="R178" s="353">
        <f>'2 уровень'!T905</f>
        <v>0</v>
      </c>
      <c r="S178" s="353">
        <f>'2 уровень'!U905</f>
        <v>0</v>
      </c>
      <c r="T178" s="353">
        <f>'2 уровень'!V905</f>
        <v>0</v>
      </c>
      <c r="U178" s="353">
        <f>'2 уровень'!W905</f>
        <v>0</v>
      </c>
      <c r="V178" s="353">
        <f>'2 уровень'!X905</f>
        <v>0</v>
      </c>
      <c r="W178" s="353">
        <f>'2 уровень'!Y905</f>
        <v>0</v>
      </c>
      <c r="X178" s="353">
        <f>'2 уровень'!Z905</f>
        <v>0</v>
      </c>
      <c r="Y178" s="353">
        <f>'2 уровень'!AA905</f>
        <v>0</v>
      </c>
      <c r="Z178" s="353">
        <f>'2 уровень'!AB905</f>
        <v>0</v>
      </c>
      <c r="AA178" s="353">
        <f>'2 уровень'!AC905</f>
        <v>0</v>
      </c>
      <c r="AB178" s="353">
        <f>'2 уровень'!AD905</f>
        <v>0</v>
      </c>
      <c r="AC178" s="753">
        <f>'2 уровень'!AE905</f>
        <v>0</v>
      </c>
      <c r="AD178" s="353">
        <f>'2 уровень'!AF905</f>
        <v>0</v>
      </c>
      <c r="AE178" s="353">
        <f>'2 уровень'!AG905</f>
        <v>0</v>
      </c>
      <c r="AF178" s="353">
        <f>'2 уровень'!AH905</f>
        <v>0</v>
      </c>
      <c r="AG178" s="353">
        <f>'2 уровень'!AI905</f>
        <v>0</v>
      </c>
      <c r="AH178" s="354">
        <f>'2 уровень'!AJ905</f>
        <v>0</v>
      </c>
      <c r="AI178" s="353"/>
      <c r="AJ178" s="353"/>
    </row>
    <row r="179" spans="2:36" ht="90" x14ac:dyDescent="0.25">
      <c r="B179" s="18">
        <v>1</v>
      </c>
      <c r="C179" s="2878" t="s">
        <v>456</v>
      </c>
      <c r="D179" s="27">
        <f>'2 уровень'!F906</f>
        <v>0</v>
      </c>
      <c r="E179" s="27">
        <f>'2 уровень'!G906</f>
        <v>0</v>
      </c>
      <c r="F179" s="27">
        <f>'2 уровень'!H906</f>
        <v>0</v>
      </c>
      <c r="G179" s="50">
        <f>'2 уровень'!I906</f>
        <v>0</v>
      </c>
      <c r="H179" s="64">
        <f>'2 уровень'!J906</f>
        <v>0</v>
      </c>
      <c r="I179" s="64">
        <f>'2 уровень'!K906</f>
        <v>0</v>
      </c>
      <c r="J179" s="59">
        <f>'2 уровень'!L906</f>
        <v>0</v>
      </c>
      <c r="K179" s="59">
        <f>'2 уровень'!M906</f>
        <v>0</v>
      </c>
      <c r="L179" s="59">
        <f>'2 уровень'!N906</f>
        <v>0</v>
      </c>
      <c r="M179" s="59">
        <f>'2 уровень'!O906</f>
        <v>0</v>
      </c>
      <c r="N179" s="59">
        <f>'2 уровень'!P906</f>
        <v>0</v>
      </c>
      <c r="O179" s="59">
        <f>'2 уровень'!Q906</f>
        <v>0</v>
      </c>
      <c r="P179" s="353">
        <f>'2 уровень'!R906</f>
        <v>0</v>
      </c>
      <c r="Q179" s="353">
        <f>'2 уровень'!S906</f>
        <v>0</v>
      </c>
      <c r="R179" s="353">
        <f>'2 уровень'!T906</f>
        <v>0</v>
      </c>
      <c r="S179" s="353">
        <f>'2 уровень'!U906</f>
        <v>0</v>
      </c>
      <c r="T179" s="353">
        <f>'2 уровень'!V906</f>
        <v>0</v>
      </c>
      <c r="U179" s="353">
        <f>'2 уровень'!W906</f>
        <v>0</v>
      </c>
      <c r="V179" s="353">
        <f>'2 уровень'!X906</f>
        <v>0</v>
      </c>
      <c r="W179" s="353">
        <f>'2 уровень'!Y906</f>
        <v>0</v>
      </c>
      <c r="X179" s="353">
        <f>'2 уровень'!Z906</f>
        <v>0</v>
      </c>
      <c r="Y179" s="353">
        <f>'2 уровень'!AA906</f>
        <v>0</v>
      </c>
      <c r="Z179" s="353">
        <f>'2 уровень'!AB906</f>
        <v>0</v>
      </c>
      <c r="AA179" s="353">
        <f>'2 уровень'!AC906</f>
        <v>0</v>
      </c>
      <c r="AB179" s="353">
        <f>'2 уровень'!AD906</f>
        <v>0</v>
      </c>
      <c r="AC179" s="753">
        <f>'2 уровень'!AE906</f>
        <v>0</v>
      </c>
      <c r="AD179" s="353">
        <f>'2 уровень'!AF906</f>
        <v>0</v>
      </c>
      <c r="AE179" s="353">
        <f>'2 уровень'!AG906</f>
        <v>0</v>
      </c>
      <c r="AF179" s="353">
        <f>'2 уровень'!AH906</f>
        <v>0</v>
      </c>
      <c r="AG179" s="353">
        <f>'2 уровень'!AI906</f>
        <v>0</v>
      </c>
      <c r="AH179" s="354">
        <f>'2 уровень'!AJ906</f>
        <v>0</v>
      </c>
      <c r="AI179" s="353"/>
      <c r="AJ179" s="353"/>
    </row>
    <row r="180" spans="2:36" ht="29.25" x14ac:dyDescent="0.25">
      <c r="B180" s="18">
        <v>1</v>
      </c>
      <c r="C180" s="570" t="s">
        <v>131</v>
      </c>
      <c r="D180" s="27">
        <f>'2 уровень'!F907</f>
        <v>0</v>
      </c>
      <c r="E180" s="27">
        <f>'2 уровень'!G907</f>
        <v>0</v>
      </c>
      <c r="F180" s="27">
        <f>'2 уровень'!H907</f>
        <v>0</v>
      </c>
      <c r="G180" s="50">
        <f>'2 уровень'!I907</f>
        <v>0</v>
      </c>
      <c r="H180" s="64">
        <f>'2 уровень'!J907</f>
        <v>0</v>
      </c>
      <c r="I180" s="64">
        <f>'2 уровень'!K907</f>
        <v>0</v>
      </c>
      <c r="J180" s="59">
        <f>'2 уровень'!L907</f>
        <v>0</v>
      </c>
      <c r="K180" s="59">
        <f>'2 уровень'!M907</f>
        <v>0</v>
      </c>
      <c r="L180" s="59">
        <f>'2 уровень'!N907</f>
        <v>0</v>
      </c>
      <c r="M180" s="59">
        <f>'2 уровень'!O907</f>
        <v>0</v>
      </c>
      <c r="N180" s="59">
        <f>'2 уровень'!P907</f>
        <v>0</v>
      </c>
      <c r="O180" s="59">
        <f>'2 уровень'!Q907</f>
        <v>0</v>
      </c>
      <c r="P180" s="353">
        <f>'2 уровень'!R907</f>
        <v>0</v>
      </c>
      <c r="Q180" s="353">
        <f>'2 уровень'!S907</f>
        <v>0</v>
      </c>
      <c r="R180" s="353">
        <f>'2 уровень'!T907</f>
        <v>0</v>
      </c>
      <c r="S180" s="353">
        <f>'2 уровень'!U907</f>
        <v>0</v>
      </c>
      <c r="T180" s="353">
        <f>'2 уровень'!V907</f>
        <v>0</v>
      </c>
      <c r="U180" s="353">
        <f>'2 уровень'!W907</f>
        <v>0</v>
      </c>
      <c r="V180" s="353">
        <f>'2 уровень'!X907</f>
        <v>0</v>
      </c>
      <c r="W180" s="353">
        <f>'2 уровень'!Y907</f>
        <v>0</v>
      </c>
      <c r="X180" s="353">
        <f>'2 уровень'!Z907</f>
        <v>0</v>
      </c>
      <c r="Y180" s="353">
        <f>'2 уровень'!AA907</f>
        <v>0</v>
      </c>
      <c r="Z180" s="353">
        <f>'2 уровень'!AB907</f>
        <v>0</v>
      </c>
      <c r="AA180" s="353">
        <f>'2 уровень'!AC907</f>
        <v>0</v>
      </c>
      <c r="AB180" s="353">
        <f>'2 уровень'!AD907</f>
        <v>0</v>
      </c>
      <c r="AC180" s="753">
        <f>'2 уровень'!AE907</f>
        <v>0</v>
      </c>
      <c r="AD180" s="353">
        <f>'2 уровень'!AF907</f>
        <v>0</v>
      </c>
      <c r="AE180" s="353">
        <f>'2 уровень'!AG907</f>
        <v>0</v>
      </c>
      <c r="AF180" s="353">
        <f>'2 уровень'!AH907</f>
        <v>0</v>
      </c>
      <c r="AG180" s="353">
        <f>'2 уровень'!AI907</f>
        <v>0</v>
      </c>
      <c r="AH180" s="354">
        <f>'2 уровень'!AJ907</f>
        <v>0</v>
      </c>
      <c r="AI180" s="353"/>
      <c r="AJ180" s="353"/>
    </row>
    <row r="181" spans="2:36" x14ac:dyDescent="0.25">
      <c r="B181" s="18">
        <v>1</v>
      </c>
      <c r="C181" s="2878" t="s">
        <v>222</v>
      </c>
      <c r="D181" s="27">
        <f>'2 уровень'!F908</f>
        <v>0</v>
      </c>
      <c r="E181" s="27">
        <f>'2 уровень'!G908</f>
        <v>0</v>
      </c>
      <c r="F181" s="27">
        <f>'2 уровень'!H908</f>
        <v>0</v>
      </c>
      <c r="G181" s="50">
        <f>'2 уровень'!I908</f>
        <v>0</v>
      </c>
      <c r="H181" s="64">
        <f>'2 уровень'!J908</f>
        <v>0</v>
      </c>
      <c r="I181" s="64">
        <f>'2 уровень'!K908</f>
        <v>0</v>
      </c>
      <c r="J181" s="59">
        <f>'2 уровень'!L908</f>
        <v>0</v>
      </c>
      <c r="K181" s="59">
        <f>'2 уровень'!M908</f>
        <v>0</v>
      </c>
      <c r="L181" s="59">
        <f>'2 уровень'!N908</f>
        <v>0</v>
      </c>
      <c r="M181" s="59">
        <f>'2 уровень'!O908</f>
        <v>0</v>
      </c>
      <c r="N181" s="59">
        <f>'2 уровень'!P908</f>
        <v>0</v>
      </c>
      <c r="O181" s="59">
        <f>'2 уровень'!Q908</f>
        <v>0</v>
      </c>
      <c r="P181" s="353">
        <f>'2 уровень'!R908</f>
        <v>0</v>
      </c>
      <c r="Q181" s="353">
        <f>'2 уровень'!S908</f>
        <v>0</v>
      </c>
      <c r="R181" s="353">
        <f>'2 уровень'!T908</f>
        <v>0</v>
      </c>
      <c r="S181" s="353">
        <f>'2 уровень'!U908</f>
        <v>0</v>
      </c>
      <c r="T181" s="353">
        <f>'2 уровень'!V908</f>
        <v>0</v>
      </c>
      <c r="U181" s="353">
        <f>'2 уровень'!W908</f>
        <v>0</v>
      </c>
      <c r="V181" s="353">
        <f>'2 уровень'!X908</f>
        <v>0</v>
      </c>
      <c r="W181" s="353">
        <f>'2 уровень'!Y908</f>
        <v>0</v>
      </c>
      <c r="X181" s="353">
        <f>'2 уровень'!Z908</f>
        <v>0</v>
      </c>
      <c r="Y181" s="353">
        <f>'2 уровень'!AA908</f>
        <v>0</v>
      </c>
      <c r="Z181" s="353">
        <f>'2 уровень'!AB908</f>
        <v>0</v>
      </c>
      <c r="AA181" s="353">
        <f>'2 уровень'!AC908</f>
        <v>0</v>
      </c>
      <c r="AB181" s="353">
        <f>'2 уровень'!AD908</f>
        <v>0</v>
      </c>
      <c r="AC181" s="753">
        <f>'2 уровень'!AE908</f>
        <v>0</v>
      </c>
      <c r="AD181" s="353">
        <f>'2 уровень'!AF908</f>
        <v>0</v>
      </c>
      <c r="AE181" s="353">
        <f>'2 уровень'!AG908</f>
        <v>0</v>
      </c>
      <c r="AF181" s="353">
        <f>'2 уровень'!AH908</f>
        <v>0</v>
      </c>
      <c r="AG181" s="353">
        <f>'2 уровень'!AI908</f>
        <v>0</v>
      </c>
      <c r="AH181" s="354">
        <f>'2 уровень'!AJ908</f>
        <v>0</v>
      </c>
      <c r="AI181" s="353"/>
      <c r="AJ181" s="353"/>
    </row>
    <row r="182" spans="2:36" ht="45" x14ac:dyDescent="0.25">
      <c r="B182" s="18">
        <v>1</v>
      </c>
      <c r="C182" s="2878" t="s">
        <v>457</v>
      </c>
      <c r="D182" s="27">
        <f>'2 уровень'!F909</f>
        <v>0</v>
      </c>
      <c r="E182" s="27">
        <f>'2 уровень'!G909</f>
        <v>0</v>
      </c>
      <c r="F182" s="27">
        <f>'2 уровень'!H909</f>
        <v>0</v>
      </c>
      <c r="G182" s="50">
        <f>'2 уровень'!I909</f>
        <v>0</v>
      </c>
      <c r="H182" s="64">
        <f>'2 уровень'!J909</f>
        <v>0</v>
      </c>
      <c r="I182" s="64">
        <f>'2 уровень'!K909</f>
        <v>0</v>
      </c>
      <c r="J182" s="59">
        <f>'2 уровень'!L909</f>
        <v>0</v>
      </c>
      <c r="K182" s="59">
        <f>'2 уровень'!M909</f>
        <v>0</v>
      </c>
      <c r="L182" s="59">
        <f>'2 уровень'!N909</f>
        <v>0</v>
      </c>
      <c r="M182" s="59">
        <f>'2 уровень'!O909</f>
        <v>0</v>
      </c>
      <c r="N182" s="59">
        <f>'2 уровень'!P909</f>
        <v>0</v>
      </c>
      <c r="O182" s="59">
        <f>'2 уровень'!Q909</f>
        <v>0</v>
      </c>
      <c r="P182" s="353">
        <f>'2 уровень'!R909</f>
        <v>0</v>
      </c>
      <c r="Q182" s="353">
        <f>'2 уровень'!S909</f>
        <v>0</v>
      </c>
      <c r="R182" s="353">
        <f>'2 уровень'!T909</f>
        <v>0</v>
      </c>
      <c r="S182" s="353">
        <f>'2 уровень'!U909</f>
        <v>0</v>
      </c>
      <c r="T182" s="353">
        <f>'2 уровень'!V909</f>
        <v>0</v>
      </c>
      <c r="U182" s="353">
        <f>'2 уровень'!W909</f>
        <v>0</v>
      </c>
      <c r="V182" s="353">
        <f>'2 уровень'!X909</f>
        <v>0</v>
      </c>
      <c r="W182" s="353">
        <f>'2 уровень'!Y909</f>
        <v>0</v>
      </c>
      <c r="X182" s="353">
        <f>'2 уровень'!Z909</f>
        <v>0</v>
      </c>
      <c r="Y182" s="353">
        <f>'2 уровень'!AA909</f>
        <v>0</v>
      </c>
      <c r="Z182" s="353">
        <f>'2 уровень'!AB909</f>
        <v>0</v>
      </c>
      <c r="AA182" s="353">
        <f>'2 уровень'!AC909</f>
        <v>0</v>
      </c>
      <c r="AB182" s="353">
        <f>'2 уровень'!AD909</f>
        <v>0</v>
      </c>
      <c r="AC182" s="753">
        <f>'2 уровень'!AE909</f>
        <v>0</v>
      </c>
      <c r="AD182" s="353">
        <f>'2 уровень'!AF909</f>
        <v>0</v>
      </c>
      <c r="AE182" s="353">
        <f>'2 уровень'!AG909</f>
        <v>0</v>
      </c>
      <c r="AF182" s="353">
        <f>'2 уровень'!AH909</f>
        <v>0</v>
      </c>
      <c r="AG182" s="353">
        <f>'2 уровень'!AI909</f>
        <v>0</v>
      </c>
      <c r="AH182" s="354">
        <f>'2 уровень'!AJ909</f>
        <v>0</v>
      </c>
      <c r="AI182" s="353"/>
      <c r="AJ182" s="353"/>
    </row>
    <row r="183" spans="2:36" ht="75" x14ac:dyDescent="0.25">
      <c r="B183" s="18">
        <v>1</v>
      </c>
      <c r="C183" s="2878" t="s">
        <v>501</v>
      </c>
      <c r="D183" s="27">
        <f>'2 уровень'!F910</f>
        <v>0</v>
      </c>
      <c r="E183" s="27">
        <f>'2 уровень'!G910</f>
        <v>0</v>
      </c>
      <c r="F183" s="27">
        <f>'2 уровень'!H910</f>
        <v>0</v>
      </c>
      <c r="G183" s="50">
        <f>'2 уровень'!I910</f>
        <v>0</v>
      </c>
      <c r="H183" s="64">
        <f>'2 уровень'!J910</f>
        <v>0</v>
      </c>
      <c r="I183" s="64">
        <f>'2 уровень'!K910</f>
        <v>0</v>
      </c>
      <c r="J183" s="59">
        <f>'2 уровень'!L910</f>
        <v>0</v>
      </c>
      <c r="K183" s="59">
        <f>'2 уровень'!M910</f>
        <v>0</v>
      </c>
      <c r="L183" s="59">
        <f>'2 уровень'!N910</f>
        <v>0</v>
      </c>
      <c r="M183" s="59">
        <f>'2 уровень'!O910</f>
        <v>0</v>
      </c>
      <c r="N183" s="59">
        <f>'2 уровень'!P910</f>
        <v>0</v>
      </c>
      <c r="O183" s="59">
        <f>'2 уровень'!Q910</f>
        <v>0</v>
      </c>
      <c r="P183" s="353">
        <f>'2 уровень'!R910</f>
        <v>0</v>
      </c>
      <c r="Q183" s="353">
        <f>'2 уровень'!S910</f>
        <v>0</v>
      </c>
      <c r="R183" s="353">
        <f>'2 уровень'!T910</f>
        <v>0</v>
      </c>
      <c r="S183" s="353">
        <f>'2 уровень'!U910</f>
        <v>0</v>
      </c>
      <c r="T183" s="353">
        <f>'2 уровень'!V910</f>
        <v>0</v>
      </c>
      <c r="U183" s="353">
        <f>'2 уровень'!W910</f>
        <v>0</v>
      </c>
      <c r="V183" s="353">
        <f>'2 уровень'!X910</f>
        <v>0</v>
      </c>
      <c r="W183" s="353">
        <f>'2 уровень'!Y910</f>
        <v>0</v>
      </c>
      <c r="X183" s="353">
        <f>'2 уровень'!Z910</f>
        <v>0</v>
      </c>
      <c r="Y183" s="353">
        <f>'2 уровень'!AA910</f>
        <v>0</v>
      </c>
      <c r="Z183" s="353">
        <f>'2 уровень'!AB910</f>
        <v>0</v>
      </c>
      <c r="AA183" s="353">
        <f>'2 уровень'!AC910</f>
        <v>0</v>
      </c>
      <c r="AB183" s="353">
        <f>'2 уровень'!AD910</f>
        <v>0</v>
      </c>
      <c r="AC183" s="753">
        <f>'2 уровень'!AE910</f>
        <v>0</v>
      </c>
      <c r="AD183" s="353">
        <f>'2 уровень'!AF910</f>
        <v>0</v>
      </c>
      <c r="AE183" s="353">
        <f>'2 уровень'!AG910</f>
        <v>0</v>
      </c>
      <c r="AF183" s="353">
        <f>'2 уровень'!AH910</f>
        <v>0</v>
      </c>
      <c r="AG183" s="353">
        <f>'2 уровень'!AI910</f>
        <v>0</v>
      </c>
      <c r="AH183" s="354">
        <f>'2 уровень'!AJ910</f>
        <v>0</v>
      </c>
      <c r="AI183" s="353"/>
      <c r="AJ183" s="353"/>
    </row>
    <row r="184" spans="2:36" ht="30" x14ac:dyDescent="0.25">
      <c r="B184" s="18">
        <v>1</v>
      </c>
      <c r="C184" s="2879" t="s">
        <v>194</v>
      </c>
      <c r="D184" s="27">
        <f>'2 уровень'!F911</f>
        <v>0</v>
      </c>
      <c r="E184" s="27">
        <f>'2 уровень'!G911</f>
        <v>0</v>
      </c>
      <c r="F184" s="27">
        <f>'2 уровень'!H911</f>
        <v>0</v>
      </c>
      <c r="G184" s="50">
        <f>'2 уровень'!I911</f>
        <v>0</v>
      </c>
      <c r="H184" s="64">
        <f>'2 уровень'!J911</f>
        <v>0</v>
      </c>
      <c r="I184" s="64">
        <f>'2 уровень'!K911</f>
        <v>0</v>
      </c>
      <c r="J184" s="59">
        <f>'2 уровень'!L911</f>
        <v>0</v>
      </c>
      <c r="K184" s="59">
        <f>'2 уровень'!M911</f>
        <v>0</v>
      </c>
      <c r="L184" s="59">
        <f>'2 уровень'!N911</f>
        <v>0</v>
      </c>
      <c r="M184" s="59">
        <f>'2 уровень'!O911</f>
        <v>0</v>
      </c>
      <c r="N184" s="59">
        <f>'2 уровень'!P911</f>
        <v>0</v>
      </c>
      <c r="O184" s="59">
        <f>'2 уровень'!Q911</f>
        <v>0</v>
      </c>
      <c r="P184" s="353">
        <f>'2 уровень'!R911</f>
        <v>0</v>
      </c>
      <c r="Q184" s="353">
        <f>'2 уровень'!S911</f>
        <v>0</v>
      </c>
      <c r="R184" s="353">
        <f>'2 уровень'!T911</f>
        <v>0</v>
      </c>
      <c r="S184" s="353">
        <f>'2 уровень'!U911</f>
        <v>0</v>
      </c>
      <c r="T184" s="353">
        <f>'2 уровень'!V911</f>
        <v>0</v>
      </c>
      <c r="U184" s="353">
        <f>'2 уровень'!W911</f>
        <v>0</v>
      </c>
      <c r="V184" s="353">
        <f>'2 уровень'!X911</f>
        <v>0</v>
      </c>
      <c r="W184" s="353">
        <f>'2 уровень'!Y911</f>
        <v>0</v>
      </c>
      <c r="X184" s="353">
        <f>'2 уровень'!Z911</f>
        <v>0</v>
      </c>
      <c r="Y184" s="353">
        <f>'2 уровень'!AA911</f>
        <v>0</v>
      </c>
      <c r="Z184" s="353">
        <f>'2 уровень'!AB911</f>
        <v>0</v>
      </c>
      <c r="AA184" s="353">
        <f>'2 уровень'!AC911</f>
        <v>0</v>
      </c>
      <c r="AB184" s="353">
        <f>'2 уровень'!AD911</f>
        <v>0</v>
      </c>
      <c r="AC184" s="753">
        <f>'2 уровень'!AE911</f>
        <v>0</v>
      </c>
      <c r="AD184" s="353">
        <f>'2 уровень'!AF911</f>
        <v>0</v>
      </c>
      <c r="AE184" s="353">
        <f>'2 уровень'!AG911</f>
        <v>0</v>
      </c>
      <c r="AF184" s="353">
        <f>'2 уровень'!AH911</f>
        <v>0</v>
      </c>
      <c r="AG184" s="353">
        <f>'2 уровень'!AI911</f>
        <v>0</v>
      </c>
      <c r="AH184" s="354">
        <f>'2 уровень'!AJ911</f>
        <v>0</v>
      </c>
      <c r="AI184" s="353"/>
      <c r="AJ184" s="353"/>
    </row>
    <row r="185" spans="2:36" ht="110.25" x14ac:dyDescent="0.25">
      <c r="B185" s="18">
        <v>1</v>
      </c>
      <c r="C185" s="2883" t="s">
        <v>502</v>
      </c>
      <c r="D185" s="27">
        <f>'2 уровень'!F912</f>
        <v>0</v>
      </c>
      <c r="E185" s="27">
        <f>'2 уровень'!G912</f>
        <v>0</v>
      </c>
      <c r="F185" s="27">
        <f>'2 уровень'!H912</f>
        <v>0</v>
      </c>
      <c r="G185" s="50">
        <f>'2 уровень'!I912</f>
        <v>0</v>
      </c>
      <c r="H185" s="64">
        <f>'2 уровень'!J912</f>
        <v>0</v>
      </c>
      <c r="I185" s="64">
        <f>'2 уровень'!K912</f>
        <v>0</v>
      </c>
      <c r="J185" s="59">
        <f>'2 уровень'!L912</f>
        <v>0</v>
      </c>
      <c r="K185" s="59">
        <f>'2 уровень'!M912</f>
        <v>0</v>
      </c>
      <c r="L185" s="59">
        <f>'2 уровень'!N912</f>
        <v>0</v>
      </c>
      <c r="M185" s="59">
        <f>'2 уровень'!O912</f>
        <v>0</v>
      </c>
      <c r="N185" s="59">
        <f>'2 уровень'!P912</f>
        <v>0</v>
      </c>
      <c r="O185" s="59">
        <f>'2 уровень'!Q912</f>
        <v>0</v>
      </c>
      <c r="P185" s="353">
        <f>'2 уровень'!R912</f>
        <v>0</v>
      </c>
      <c r="Q185" s="353">
        <f>'2 уровень'!S912</f>
        <v>0</v>
      </c>
      <c r="R185" s="353">
        <f>'2 уровень'!T912</f>
        <v>0</v>
      </c>
      <c r="S185" s="353">
        <f>'2 уровень'!U912</f>
        <v>0</v>
      </c>
      <c r="T185" s="353">
        <f>'2 уровень'!V912</f>
        <v>0</v>
      </c>
      <c r="U185" s="353">
        <f>'2 уровень'!W912</f>
        <v>0</v>
      </c>
      <c r="V185" s="353">
        <f>'2 уровень'!X912</f>
        <v>0</v>
      </c>
      <c r="W185" s="353">
        <f>'2 уровень'!Y912</f>
        <v>0</v>
      </c>
      <c r="X185" s="353">
        <f>'2 уровень'!Z912</f>
        <v>0</v>
      </c>
      <c r="Y185" s="353">
        <f>'2 уровень'!AA912</f>
        <v>0</v>
      </c>
      <c r="Z185" s="353">
        <f>'2 уровень'!AB912</f>
        <v>0</v>
      </c>
      <c r="AA185" s="353">
        <f>'2 уровень'!AC912</f>
        <v>0</v>
      </c>
      <c r="AB185" s="353">
        <f>'2 уровень'!AD912</f>
        <v>0</v>
      </c>
      <c r="AC185" s="753">
        <f>'2 уровень'!AE912</f>
        <v>0</v>
      </c>
      <c r="AD185" s="353">
        <f>'2 уровень'!AF912</f>
        <v>0</v>
      </c>
      <c r="AE185" s="353">
        <f>'2 уровень'!AG912</f>
        <v>0</v>
      </c>
      <c r="AF185" s="353">
        <f>'2 уровень'!AH912</f>
        <v>0</v>
      </c>
      <c r="AG185" s="353">
        <f>'2 уровень'!AI912</f>
        <v>0</v>
      </c>
      <c r="AH185" s="354">
        <f>'2 уровень'!AJ912</f>
        <v>0</v>
      </c>
      <c r="AI185" s="353"/>
      <c r="AJ185" s="353" t="e">
        <f>AH185/AA185*100</f>
        <v>#DIV/0!</v>
      </c>
    </row>
    <row r="186" spans="2:36" ht="45" x14ac:dyDescent="0.25">
      <c r="B186" s="18">
        <v>1</v>
      </c>
      <c r="C186" s="585" t="s">
        <v>458</v>
      </c>
      <c r="D186" s="27">
        <f>'2 уровень'!F913</f>
        <v>0</v>
      </c>
      <c r="E186" s="27">
        <f>'2 уровень'!G913</f>
        <v>0</v>
      </c>
      <c r="F186" s="27">
        <f>'2 уровень'!H913</f>
        <v>0</v>
      </c>
      <c r="G186" s="50">
        <f>'2 уровень'!I913</f>
        <v>0</v>
      </c>
      <c r="H186" s="64">
        <f>'2 уровень'!J913</f>
        <v>0</v>
      </c>
      <c r="I186" s="64">
        <f>'2 уровень'!K913</f>
        <v>0</v>
      </c>
      <c r="J186" s="59">
        <f>'2 уровень'!L913</f>
        <v>0</v>
      </c>
      <c r="K186" s="59">
        <f>'2 уровень'!M913</f>
        <v>0</v>
      </c>
      <c r="L186" s="59">
        <f>'2 уровень'!N913</f>
        <v>0</v>
      </c>
      <c r="M186" s="59">
        <f>'2 уровень'!O913</f>
        <v>0</v>
      </c>
      <c r="N186" s="59">
        <f>'2 уровень'!P913</f>
        <v>0</v>
      </c>
      <c r="O186" s="59">
        <f>'2 уровень'!Q913</f>
        <v>0</v>
      </c>
      <c r="P186" s="353">
        <f>'2 уровень'!R913</f>
        <v>0</v>
      </c>
      <c r="Q186" s="353">
        <f>'2 уровень'!S913</f>
        <v>0</v>
      </c>
      <c r="R186" s="353">
        <f>'2 уровень'!T913</f>
        <v>0</v>
      </c>
      <c r="S186" s="353">
        <f>'2 уровень'!U913</f>
        <v>0</v>
      </c>
      <c r="T186" s="353">
        <f>'2 уровень'!V913</f>
        <v>0</v>
      </c>
      <c r="U186" s="353">
        <f>'2 уровень'!W913</f>
        <v>0</v>
      </c>
      <c r="V186" s="353">
        <f>'2 уровень'!X913</f>
        <v>0</v>
      </c>
      <c r="W186" s="353">
        <f>'2 уровень'!Y913</f>
        <v>0</v>
      </c>
      <c r="X186" s="353">
        <f>'2 уровень'!Z913</f>
        <v>0</v>
      </c>
      <c r="Y186" s="353">
        <f>'2 уровень'!AA913</f>
        <v>0</v>
      </c>
      <c r="Z186" s="353">
        <f>'2 уровень'!AB913</f>
        <v>0</v>
      </c>
      <c r="AA186" s="353">
        <f>'2 уровень'!AC913</f>
        <v>0</v>
      </c>
      <c r="AB186" s="353">
        <f>'2 уровень'!AD913</f>
        <v>0</v>
      </c>
      <c r="AC186" s="753">
        <f>'2 уровень'!AE913</f>
        <v>0</v>
      </c>
      <c r="AD186" s="353">
        <f>'2 уровень'!AF913</f>
        <v>0</v>
      </c>
      <c r="AE186" s="353">
        <f>'2 уровень'!AG913</f>
        <v>0</v>
      </c>
      <c r="AF186" s="353">
        <f>'2 уровень'!AH913</f>
        <v>0</v>
      </c>
      <c r="AG186" s="353">
        <f>'2 уровень'!AI913</f>
        <v>0</v>
      </c>
      <c r="AH186" s="354">
        <f>'2 уровень'!AJ913</f>
        <v>0</v>
      </c>
      <c r="AI186" s="353"/>
      <c r="AJ186" s="353" t="e">
        <f>AH186/AA186*100</f>
        <v>#DIV/0!</v>
      </c>
    </row>
    <row r="187" spans="2:36" ht="30" x14ac:dyDescent="0.25">
      <c r="B187" s="18">
        <v>1</v>
      </c>
      <c r="C187" s="575" t="s">
        <v>271</v>
      </c>
      <c r="D187" s="27">
        <f>'2 уровень'!F914</f>
        <v>0</v>
      </c>
      <c r="E187" s="27">
        <f>'2 уровень'!G914</f>
        <v>0</v>
      </c>
      <c r="F187" s="27">
        <f>'2 уровень'!H914</f>
        <v>0</v>
      </c>
      <c r="G187" s="50">
        <f>'2 уровень'!I914</f>
        <v>0</v>
      </c>
      <c r="H187" s="64">
        <f>'2 уровень'!J914</f>
        <v>0</v>
      </c>
      <c r="I187" s="64">
        <f>'2 уровень'!K914</f>
        <v>0</v>
      </c>
      <c r="J187" s="59">
        <f>'2 уровень'!L914</f>
        <v>0</v>
      </c>
      <c r="K187" s="59">
        <f>'2 уровень'!M914</f>
        <v>0</v>
      </c>
      <c r="L187" s="59">
        <f>'2 уровень'!N914</f>
        <v>0</v>
      </c>
      <c r="M187" s="59">
        <f>'2 уровень'!O914</f>
        <v>0</v>
      </c>
      <c r="N187" s="59">
        <f>'2 уровень'!P914</f>
        <v>0</v>
      </c>
      <c r="O187" s="59">
        <f>'2 уровень'!Q914</f>
        <v>0</v>
      </c>
      <c r="P187" s="353">
        <f>'2 уровень'!R914</f>
        <v>0</v>
      </c>
      <c r="Q187" s="353">
        <f>'2 уровень'!S914</f>
        <v>0</v>
      </c>
      <c r="R187" s="353">
        <f>'2 уровень'!T914</f>
        <v>0</v>
      </c>
      <c r="S187" s="353">
        <f>'2 уровень'!U914</f>
        <v>0</v>
      </c>
      <c r="T187" s="353">
        <f>'2 уровень'!V914</f>
        <v>0</v>
      </c>
      <c r="U187" s="353">
        <f>'2 уровень'!W914</f>
        <v>0</v>
      </c>
      <c r="V187" s="353">
        <f>'2 уровень'!X914</f>
        <v>0</v>
      </c>
      <c r="W187" s="353">
        <f>'2 уровень'!Y914</f>
        <v>0</v>
      </c>
      <c r="X187" s="353">
        <f>'2 уровень'!Z914</f>
        <v>0</v>
      </c>
      <c r="Y187" s="353">
        <f>'2 уровень'!AA914</f>
        <v>0</v>
      </c>
      <c r="Z187" s="353">
        <f>'2 уровень'!AB914</f>
        <v>0</v>
      </c>
      <c r="AA187" s="353">
        <f>'2 уровень'!AC914</f>
        <v>0</v>
      </c>
      <c r="AB187" s="353">
        <f>'2 уровень'!AD914</f>
        <v>0</v>
      </c>
      <c r="AC187" s="753">
        <f>'2 уровень'!AE914</f>
        <v>0</v>
      </c>
      <c r="AD187" s="353">
        <f>'2 уровень'!AF914</f>
        <v>0</v>
      </c>
      <c r="AE187" s="353">
        <f>'2 уровень'!AG914</f>
        <v>0</v>
      </c>
      <c r="AF187" s="353">
        <f>'2 уровень'!AH914</f>
        <v>0</v>
      </c>
      <c r="AG187" s="353">
        <f>'2 уровень'!AI914</f>
        <v>0</v>
      </c>
      <c r="AH187" s="354">
        <f>'2 уровень'!AJ914</f>
        <v>0</v>
      </c>
      <c r="AI187" s="353"/>
      <c r="AJ187" s="353" t="e">
        <f>AH187/AA187*100</f>
        <v>#DIV/0!</v>
      </c>
    </row>
    <row r="188" spans="2:36" ht="30" x14ac:dyDescent="0.25">
      <c r="B188" s="18">
        <v>1</v>
      </c>
      <c r="C188" s="575" t="s">
        <v>459</v>
      </c>
      <c r="D188" s="27">
        <f>'2 уровень'!F915</f>
        <v>0</v>
      </c>
      <c r="E188" s="27">
        <f>'2 уровень'!G915</f>
        <v>0</v>
      </c>
      <c r="F188" s="27">
        <f>'2 уровень'!H915</f>
        <v>0</v>
      </c>
      <c r="G188" s="50">
        <f>'2 уровень'!I915</f>
        <v>0</v>
      </c>
      <c r="H188" s="64">
        <f>'2 уровень'!J915</f>
        <v>0</v>
      </c>
      <c r="I188" s="64">
        <f>'2 уровень'!K915</f>
        <v>0</v>
      </c>
      <c r="J188" s="59">
        <f>'2 уровень'!L915</f>
        <v>0</v>
      </c>
      <c r="K188" s="59">
        <f>'2 уровень'!M915</f>
        <v>0</v>
      </c>
      <c r="L188" s="59">
        <f>'2 уровень'!N915</f>
        <v>0</v>
      </c>
      <c r="M188" s="59">
        <f>'2 уровень'!O915</f>
        <v>0</v>
      </c>
      <c r="N188" s="59">
        <f>'2 уровень'!P915</f>
        <v>0</v>
      </c>
      <c r="O188" s="59">
        <f>'2 уровень'!Q915</f>
        <v>0</v>
      </c>
      <c r="P188" s="353">
        <f>'2 уровень'!R915</f>
        <v>0</v>
      </c>
      <c r="Q188" s="353">
        <f>'2 уровень'!S915</f>
        <v>0</v>
      </c>
      <c r="R188" s="353">
        <f>'2 уровень'!T915</f>
        <v>0</v>
      </c>
      <c r="S188" s="353">
        <f>'2 уровень'!U915</f>
        <v>0</v>
      </c>
      <c r="T188" s="353">
        <f>'2 уровень'!V915</f>
        <v>0</v>
      </c>
      <c r="U188" s="353">
        <f>'2 уровень'!W915</f>
        <v>0</v>
      </c>
      <c r="V188" s="353">
        <f>'2 уровень'!X915</f>
        <v>0</v>
      </c>
      <c r="W188" s="353">
        <f>'2 уровень'!Y915</f>
        <v>0</v>
      </c>
      <c r="X188" s="353">
        <f>'2 уровень'!Z915</f>
        <v>0</v>
      </c>
      <c r="Y188" s="353">
        <f>'2 уровень'!AA915</f>
        <v>0</v>
      </c>
      <c r="Z188" s="353">
        <f>'2 уровень'!AB915</f>
        <v>0</v>
      </c>
      <c r="AA188" s="353">
        <f>'2 уровень'!AC915</f>
        <v>0</v>
      </c>
      <c r="AB188" s="353">
        <f>'2 уровень'!AD915</f>
        <v>0</v>
      </c>
      <c r="AC188" s="753">
        <f>'2 уровень'!AE915</f>
        <v>0</v>
      </c>
      <c r="AD188" s="353">
        <f>'2 уровень'!AF915</f>
        <v>0</v>
      </c>
      <c r="AE188" s="353">
        <f>'2 уровень'!AG915</f>
        <v>0</v>
      </c>
      <c r="AF188" s="353">
        <f>'2 уровень'!AH915</f>
        <v>0</v>
      </c>
      <c r="AG188" s="353">
        <f>'2 уровень'!AI915</f>
        <v>0</v>
      </c>
      <c r="AH188" s="354">
        <f>'2 уровень'!AJ915</f>
        <v>0</v>
      </c>
      <c r="AI188" s="353"/>
      <c r="AJ188" s="353" t="e">
        <f>AH188/AA188*100</f>
        <v>#DIV/0!</v>
      </c>
    </row>
    <row r="189" spans="2:36" ht="60" x14ac:dyDescent="0.25">
      <c r="B189" s="18">
        <v>1</v>
      </c>
      <c r="C189" s="577" t="s">
        <v>478</v>
      </c>
      <c r="D189" s="27">
        <f>'2 уровень'!F916</f>
        <v>0</v>
      </c>
      <c r="E189" s="27">
        <f>'2 уровень'!G916</f>
        <v>0</v>
      </c>
      <c r="F189" s="27">
        <f>'2 уровень'!H916</f>
        <v>0</v>
      </c>
      <c r="G189" s="50">
        <f>'2 уровень'!I916</f>
        <v>0</v>
      </c>
      <c r="H189" s="64">
        <f>'2 уровень'!J916</f>
        <v>0</v>
      </c>
      <c r="I189" s="64">
        <f>'2 уровень'!K916</f>
        <v>0</v>
      </c>
      <c r="J189" s="59">
        <f>'2 уровень'!L916</f>
        <v>0</v>
      </c>
      <c r="K189" s="59">
        <f>'2 уровень'!M916</f>
        <v>0</v>
      </c>
      <c r="L189" s="59">
        <f>'2 уровень'!N916</f>
        <v>0</v>
      </c>
      <c r="M189" s="59">
        <f>'2 уровень'!O916</f>
        <v>0</v>
      </c>
      <c r="N189" s="59">
        <f>'2 уровень'!P916</f>
        <v>0</v>
      </c>
      <c r="O189" s="59">
        <f>'2 уровень'!Q916</f>
        <v>0</v>
      </c>
      <c r="P189" s="353">
        <f>'2 уровень'!R916</f>
        <v>0</v>
      </c>
      <c r="Q189" s="353">
        <f>'2 уровень'!S916</f>
        <v>0</v>
      </c>
      <c r="R189" s="353">
        <f>'2 уровень'!T916</f>
        <v>0</v>
      </c>
      <c r="S189" s="353">
        <f>'2 уровень'!U916</f>
        <v>0</v>
      </c>
      <c r="T189" s="353">
        <f>'2 уровень'!V916</f>
        <v>0</v>
      </c>
      <c r="U189" s="353">
        <f>'2 уровень'!W916</f>
        <v>0</v>
      </c>
      <c r="V189" s="353">
        <f>'2 уровень'!X916</f>
        <v>0</v>
      </c>
      <c r="W189" s="353">
        <f>'2 уровень'!Y916</f>
        <v>0</v>
      </c>
      <c r="X189" s="353">
        <f>'2 уровень'!Z916</f>
        <v>0</v>
      </c>
      <c r="Y189" s="353">
        <f>'2 уровень'!AA916</f>
        <v>0</v>
      </c>
      <c r="Z189" s="353">
        <f>'2 уровень'!AB916</f>
        <v>0</v>
      </c>
      <c r="AA189" s="353">
        <f>'2 уровень'!AC916</f>
        <v>0</v>
      </c>
      <c r="AB189" s="353">
        <f>'2 уровень'!AD916</f>
        <v>0</v>
      </c>
      <c r="AC189" s="753">
        <f>'2 уровень'!AE916</f>
        <v>0</v>
      </c>
      <c r="AD189" s="353">
        <f>'2 уровень'!AF916</f>
        <v>0</v>
      </c>
      <c r="AE189" s="353">
        <f>'2 уровень'!AG916</f>
        <v>0</v>
      </c>
      <c r="AF189" s="353">
        <f>'2 уровень'!AH916</f>
        <v>0</v>
      </c>
      <c r="AG189" s="353">
        <f>'2 уровень'!AI916</f>
        <v>0</v>
      </c>
      <c r="AH189" s="354">
        <f>'2 уровень'!AJ916</f>
        <v>0</v>
      </c>
      <c r="AI189" s="353"/>
      <c r="AJ189" s="353"/>
    </row>
    <row r="190" spans="2:36" ht="30" x14ac:dyDescent="0.25">
      <c r="B190" s="18">
        <v>1</v>
      </c>
      <c r="C190" s="577" t="s">
        <v>460</v>
      </c>
      <c r="D190" s="27">
        <f>'2 уровень'!F917</f>
        <v>0</v>
      </c>
      <c r="E190" s="27">
        <f>'2 уровень'!G917</f>
        <v>0</v>
      </c>
      <c r="F190" s="27">
        <f>'2 уровень'!H917</f>
        <v>0</v>
      </c>
      <c r="G190" s="50">
        <f>'2 уровень'!I917</f>
        <v>0</v>
      </c>
      <c r="H190" s="64">
        <f>'2 уровень'!J917</f>
        <v>0</v>
      </c>
      <c r="I190" s="64">
        <f>'2 уровень'!K917</f>
        <v>0</v>
      </c>
      <c r="J190" s="59">
        <f>'2 уровень'!L917</f>
        <v>0</v>
      </c>
      <c r="K190" s="59">
        <f>'2 уровень'!M917</f>
        <v>0</v>
      </c>
      <c r="L190" s="59">
        <f>'2 уровень'!N917</f>
        <v>0</v>
      </c>
      <c r="M190" s="59">
        <f>'2 уровень'!O917</f>
        <v>0</v>
      </c>
      <c r="N190" s="59">
        <f>'2 уровень'!P917</f>
        <v>0</v>
      </c>
      <c r="O190" s="59">
        <f>'2 уровень'!Q917</f>
        <v>0</v>
      </c>
      <c r="P190" s="353">
        <f>'2 уровень'!R917</f>
        <v>0</v>
      </c>
      <c r="Q190" s="353">
        <f>'2 уровень'!S917</f>
        <v>0</v>
      </c>
      <c r="R190" s="353">
        <f>'2 уровень'!T917</f>
        <v>0</v>
      </c>
      <c r="S190" s="353">
        <f>'2 уровень'!U917</f>
        <v>0</v>
      </c>
      <c r="T190" s="353">
        <f>'2 уровень'!V917</f>
        <v>0</v>
      </c>
      <c r="U190" s="353">
        <f>'2 уровень'!W917</f>
        <v>0</v>
      </c>
      <c r="V190" s="353">
        <f>'2 уровень'!X917</f>
        <v>0</v>
      </c>
      <c r="W190" s="353">
        <f>'2 уровень'!Y917</f>
        <v>0</v>
      </c>
      <c r="X190" s="353">
        <f>'2 уровень'!Z917</f>
        <v>0</v>
      </c>
      <c r="Y190" s="353">
        <f>'2 уровень'!AA917</f>
        <v>0</v>
      </c>
      <c r="Z190" s="353">
        <f>'2 уровень'!AB917</f>
        <v>0</v>
      </c>
      <c r="AA190" s="353">
        <f>'2 уровень'!AC917</f>
        <v>0</v>
      </c>
      <c r="AB190" s="353">
        <f>'2 уровень'!AD917</f>
        <v>0</v>
      </c>
      <c r="AC190" s="753">
        <f>'2 уровень'!AE917</f>
        <v>0</v>
      </c>
      <c r="AD190" s="353">
        <f>'2 уровень'!AF917</f>
        <v>0</v>
      </c>
      <c r="AE190" s="353">
        <f>'2 уровень'!AG917</f>
        <v>0</v>
      </c>
      <c r="AF190" s="353">
        <f>'2 уровень'!AH917</f>
        <v>0</v>
      </c>
      <c r="AG190" s="353">
        <f>'2 уровень'!AI917</f>
        <v>0</v>
      </c>
      <c r="AH190" s="354">
        <f>'2 уровень'!AJ917</f>
        <v>0</v>
      </c>
      <c r="AI190" s="353"/>
      <c r="AJ190" s="353" t="e">
        <f>AH190/AA190*100</f>
        <v>#DIV/0!</v>
      </c>
    </row>
    <row r="191" spans="2:36" ht="30" x14ac:dyDescent="0.25">
      <c r="B191" s="18">
        <v>1</v>
      </c>
      <c r="C191" s="574" t="s">
        <v>461</v>
      </c>
      <c r="D191" s="27">
        <f>'2 уровень'!F918</f>
        <v>0</v>
      </c>
      <c r="E191" s="27">
        <f>'2 уровень'!G918</f>
        <v>0</v>
      </c>
      <c r="F191" s="27">
        <f>'2 уровень'!H918</f>
        <v>0</v>
      </c>
      <c r="G191" s="50">
        <f>'2 уровень'!I918</f>
        <v>0</v>
      </c>
      <c r="H191" s="64">
        <f>'2 уровень'!J918</f>
        <v>0</v>
      </c>
      <c r="I191" s="64">
        <f>'2 уровень'!K918</f>
        <v>0</v>
      </c>
      <c r="J191" s="59">
        <f>'2 уровень'!L918</f>
        <v>0</v>
      </c>
      <c r="K191" s="59">
        <f>'2 уровень'!M918</f>
        <v>0</v>
      </c>
      <c r="L191" s="59">
        <f>'2 уровень'!N918</f>
        <v>0</v>
      </c>
      <c r="M191" s="59">
        <f>'2 уровень'!O918</f>
        <v>0</v>
      </c>
      <c r="N191" s="59">
        <f>'2 уровень'!P918</f>
        <v>0</v>
      </c>
      <c r="O191" s="59">
        <f>'2 уровень'!Q918</f>
        <v>0</v>
      </c>
      <c r="P191" s="353">
        <f>'2 уровень'!R918</f>
        <v>0</v>
      </c>
      <c r="Q191" s="353">
        <f>'2 уровень'!S918</f>
        <v>0</v>
      </c>
      <c r="R191" s="353">
        <f>'2 уровень'!T918</f>
        <v>0</v>
      </c>
      <c r="S191" s="353">
        <f>'2 уровень'!U918</f>
        <v>0</v>
      </c>
      <c r="T191" s="353">
        <f>'2 уровень'!V918</f>
        <v>0</v>
      </c>
      <c r="U191" s="353">
        <f>'2 уровень'!W918</f>
        <v>0</v>
      </c>
      <c r="V191" s="353">
        <f>'2 уровень'!X918</f>
        <v>0</v>
      </c>
      <c r="W191" s="353">
        <f>'2 уровень'!Y918</f>
        <v>0</v>
      </c>
      <c r="X191" s="353">
        <f>'2 уровень'!Z918</f>
        <v>0</v>
      </c>
      <c r="Y191" s="353">
        <f>'2 уровень'!AA918</f>
        <v>0</v>
      </c>
      <c r="Z191" s="353">
        <f>'2 уровень'!AB918</f>
        <v>0</v>
      </c>
      <c r="AA191" s="353">
        <f>'2 уровень'!AC918</f>
        <v>0</v>
      </c>
      <c r="AB191" s="353">
        <f>'2 уровень'!AD918</f>
        <v>0</v>
      </c>
      <c r="AC191" s="753">
        <f>'2 уровень'!AE918</f>
        <v>0</v>
      </c>
      <c r="AD191" s="353">
        <f>'2 уровень'!AF918</f>
        <v>0</v>
      </c>
      <c r="AE191" s="353">
        <f>'2 уровень'!AG918</f>
        <v>0</v>
      </c>
      <c r="AF191" s="353">
        <f>'2 уровень'!AH918</f>
        <v>0</v>
      </c>
      <c r="AG191" s="353">
        <f>'2 уровень'!AI918</f>
        <v>0</v>
      </c>
      <c r="AH191" s="354">
        <f>'2 уровень'!AJ918</f>
        <v>0</v>
      </c>
      <c r="AI191" s="353"/>
      <c r="AJ191" s="353"/>
    </row>
    <row r="192" spans="2:36" ht="45" x14ac:dyDescent="0.25">
      <c r="B192" s="18">
        <v>1</v>
      </c>
      <c r="C192" s="578" t="s">
        <v>462</v>
      </c>
      <c r="D192" s="27">
        <f>'2 уровень'!F919</f>
        <v>0</v>
      </c>
      <c r="E192" s="27">
        <f>'2 уровень'!G919</f>
        <v>0</v>
      </c>
      <c r="F192" s="27">
        <f>'2 уровень'!H919</f>
        <v>0</v>
      </c>
      <c r="G192" s="50">
        <f>'2 уровень'!I919</f>
        <v>0</v>
      </c>
      <c r="H192" s="64">
        <f>'2 уровень'!J919</f>
        <v>0</v>
      </c>
      <c r="I192" s="64">
        <f>'2 уровень'!K919</f>
        <v>0</v>
      </c>
      <c r="J192" s="59">
        <f>'2 уровень'!L919</f>
        <v>0</v>
      </c>
      <c r="K192" s="59">
        <f>'2 уровень'!M919</f>
        <v>0</v>
      </c>
      <c r="L192" s="59">
        <f>'2 уровень'!N919</f>
        <v>0</v>
      </c>
      <c r="M192" s="59">
        <f>'2 уровень'!O919</f>
        <v>0</v>
      </c>
      <c r="N192" s="59">
        <f>'2 уровень'!P919</f>
        <v>0</v>
      </c>
      <c r="O192" s="59">
        <f>'2 уровень'!Q919</f>
        <v>0</v>
      </c>
      <c r="P192" s="353">
        <f>'2 уровень'!R919</f>
        <v>0</v>
      </c>
      <c r="Q192" s="353">
        <f>'2 уровень'!S919</f>
        <v>0</v>
      </c>
      <c r="R192" s="353">
        <f>'2 уровень'!T919</f>
        <v>0</v>
      </c>
      <c r="S192" s="353">
        <f>'2 уровень'!U919</f>
        <v>0</v>
      </c>
      <c r="T192" s="353">
        <f>'2 уровень'!V919</f>
        <v>0</v>
      </c>
      <c r="U192" s="353">
        <f>'2 уровень'!W919</f>
        <v>0</v>
      </c>
      <c r="V192" s="353">
        <f>'2 уровень'!X919</f>
        <v>0</v>
      </c>
      <c r="W192" s="353">
        <f>'2 уровень'!Y919</f>
        <v>0</v>
      </c>
      <c r="X192" s="353">
        <f>'2 уровень'!Z919</f>
        <v>0</v>
      </c>
      <c r="Y192" s="353">
        <f>'2 уровень'!AA919</f>
        <v>0</v>
      </c>
      <c r="Z192" s="353">
        <f>'2 уровень'!AB919</f>
        <v>0</v>
      </c>
      <c r="AA192" s="353">
        <f>'2 уровень'!AC919</f>
        <v>0</v>
      </c>
      <c r="AB192" s="353">
        <f>'2 уровень'!AD919</f>
        <v>0</v>
      </c>
      <c r="AC192" s="753">
        <f>'2 уровень'!AE919</f>
        <v>0</v>
      </c>
      <c r="AD192" s="353">
        <f>'2 уровень'!AF919</f>
        <v>0</v>
      </c>
      <c r="AE192" s="353">
        <f>'2 уровень'!AG919</f>
        <v>0</v>
      </c>
      <c r="AF192" s="353">
        <f>'2 уровень'!AH919</f>
        <v>0</v>
      </c>
      <c r="AG192" s="353">
        <f>'2 уровень'!AI919</f>
        <v>0</v>
      </c>
      <c r="AH192" s="354">
        <f>'2 уровень'!AJ919</f>
        <v>0</v>
      </c>
      <c r="AI192" s="353"/>
      <c r="AJ192" s="353" t="e">
        <f t="shared" ref="AJ192:AJ198" si="21">AH192/AA192*100</f>
        <v>#DIV/0!</v>
      </c>
    </row>
    <row r="193" spans="1:184" ht="30" x14ac:dyDescent="0.25">
      <c r="B193" s="18">
        <v>1</v>
      </c>
      <c r="C193" s="575" t="s">
        <v>463</v>
      </c>
      <c r="D193" s="27">
        <f>'2 уровень'!F920</f>
        <v>0</v>
      </c>
      <c r="E193" s="27">
        <f>'2 уровень'!G920</f>
        <v>0</v>
      </c>
      <c r="F193" s="27">
        <f>'2 уровень'!H920</f>
        <v>0</v>
      </c>
      <c r="G193" s="50">
        <f>'2 уровень'!I920</f>
        <v>0</v>
      </c>
      <c r="H193" s="64">
        <f>'2 уровень'!J920</f>
        <v>0</v>
      </c>
      <c r="I193" s="64">
        <f>'2 уровень'!K920</f>
        <v>0</v>
      </c>
      <c r="J193" s="59">
        <f>'2 уровень'!L920</f>
        <v>0</v>
      </c>
      <c r="K193" s="59">
        <f>'2 уровень'!M920</f>
        <v>0</v>
      </c>
      <c r="L193" s="59">
        <f>'2 уровень'!N920</f>
        <v>0</v>
      </c>
      <c r="M193" s="59">
        <f>'2 уровень'!O920</f>
        <v>0</v>
      </c>
      <c r="N193" s="59">
        <f>'2 уровень'!P920</f>
        <v>0</v>
      </c>
      <c r="O193" s="59">
        <f>'2 уровень'!Q920</f>
        <v>0</v>
      </c>
      <c r="P193" s="353">
        <f>'2 уровень'!R920</f>
        <v>0</v>
      </c>
      <c r="Q193" s="353">
        <f>'2 уровень'!S920</f>
        <v>0</v>
      </c>
      <c r="R193" s="353">
        <f>'2 уровень'!T920</f>
        <v>0</v>
      </c>
      <c r="S193" s="353">
        <f>'2 уровень'!U920</f>
        <v>0</v>
      </c>
      <c r="T193" s="353">
        <f>'2 уровень'!V920</f>
        <v>0</v>
      </c>
      <c r="U193" s="353">
        <f>'2 уровень'!W920</f>
        <v>0</v>
      </c>
      <c r="V193" s="353">
        <f>'2 уровень'!X920</f>
        <v>0</v>
      </c>
      <c r="W193" s="353">
        <f>'2 уровень'!Y920</f>
        <v>0</v>
      </c>
      <c r="X193" s="353">
        <f>'2 уровень'!Z920</f>
        <v>0</v>
      </c>
      <c r="Y193" s="353">
        <f>'2 уровень'!AA920</f>
        <v>0</v>
      </c>
      <c r="Z193" s="353">
        <f>'2 уровень'!AB920</f>
        <v>0</v>
      </c>
      <c r="AA193" s="353">
        <f>'2 уровень'!AC920</f>
        <v>0</v>
      </c>
      <c r="AB193" s="353">
        <f>'2 уровень'!AD920</f>
        <v>0</v>
      </c>
      <c r="AC193" s="753">
        <f>'2 уровень'!AE920</f>
        <v>0</v>
      </c>
      <c r="AD193" s="353">
        <f>'2 уровень'!AF920</f>
        <v>0</v>
      </c>
      <c r="AE193" s="353">
        <f>'2 уровень'!AG920</f>
        <v>0</v>
      </c>
      <c r="AF193" s="353">
        <f>'2 уровень'!AH920</f>
        <v>0</v>
      </c>
      <c r="AG193" s="353">
        <f>'2 уровень'!AI920</f>
        <v>0</v>
      </c>
      <c r="AH193" s="354">
        <f>'2 уровень'!AJ920</f>
        <v>0</v>
      </c>
      <c r="AI193" s="353"/>
      <c r="AJ193" s="353" t="e">
        <f t="shared" si="21"/>
        <v>#DIV/0!</v>
      </c>
    </row>
    <row r="194" spans="1:184" ht="43.5" x14ac:dyDescent="0.25">
      <c r="B194" s="18">
        <v>1</v>
      </c>
      <c r="C194" s="584" t="s">
        <v>272</v>
      </c>
      <c r="D194" s="27">
        <f>'2 уровень'!F921</f>
        <v>0</v>
      </c>
      <c r="E194" s="27">
        <f>'2 уровень'!G921</f>
        <v>0</v>
      </c>
      <c r="F194" s="27">
        <f>'2 уровень'!H921</f>
        <v>0</v>
      </c>
      <c r="G194" s="50">
        <f>'2 уровень'!I921</f>
        <v>0</v>
      </c>
      <c r="H194" s="64">
        <f>'2 уровень'!J921</f>
        <v>0</v>
      </c>
      <c r="I194" s="64">
        <f>'2 уровень'!K921</f>
        <v>0</v>
      </c>
      <c r="J194" s="59">
        <f>'2 уровень'!L921</f>
        <v>0</v>
      </c>
      <c r="K194" s="59">
        <f>'2 уровень'!M921</f>
        <v>0</v>
      </c>
      <c r="L194" s="59">
        <f>'2 уровень'!N921</f>
        <v>0</v>
      </c>
      <c r="M194" s="59">
        <f>'2 уровень'!O921</f>
        <v>0</v>
      </c>
      <c r="N194" s="59">
        <f>'2 уровень'!P921</f>
        <v>0</v>
      </c>
      <c r="O194" s="59">
        <f>'2 уровень'!Q921</f>
        <v>0</v>
      </c>
      <c r="P194" s="353">
        <f>'2 уровень'!R921</f>
        <v>0</v>
      </c>
      <c r="Q194" s="353">
        <f>'2 уровень'!S921</f>
        <v>0</v>
      </c>
      <c r="R194" s="353">
        <f>'2 уровень'!T921</f>
        <v>0</v>
      </c>
      <c r="S194" s="353">
        <f>'2 уровень'!U921</f>
        <v>0</v>
      </c>
      <c r="T194" s="353">
        <f>'2 уровень'!V921</f>
        <v>0</v>
      </c>
      <c r="U194" s="353">
        <f>'2 уровень'!W921</f>
        <v>0</v>
      </c>
      <c r="V194" s="353">
        <f>'2 уровень'!X921</f>
        <v>0</v>
      </c>
      <c r="W194" s="353">
        <f>'2 уровень'!Y921</f>
        <v>0</v>
      </c>
      <c r="X194" s="353">
        <f>'2 уровень'!Z921</f>
        <v>0</v>
      </c>
      <c r="Y194" s="353">
        <f>'2 уровень'!AA921</f>
        <v>0</v>
      </c>
      <c r="Z194" s="353">
        <f>'2 уровень'!AB921</f>
        <v>0</v>
      </c>
      <c r="AA194" s="353">
        <f>'2 уровень'!AC921</f>
        <v>0</v>
      </c>
      <c r="AB194" s="353">
        <f>'2 уровень'!AD921</f>
        <v>0</v>
      </c>
      <c r="AC194" s="753">
        <f>'2 уровень'!AE921</f>
        <v>0</v>
      </c>
      <c r="AD194" s="353">
        <f>'2 уровень'!AF921</f>
        <v>0</v>
      </c>
      <c r="AE194" s="353">
        <f>'2 уровень'!AG921</f>
        <v>0</v>
      </c>
      <c r="AF194" s="353">
        <f>'2 уровень'!AH921</f>
        <v>0</v>
      </c>
      <c r="AG194" s="353">
        <f>'2 уровень'!AI921</f>
        <v>0</v>
      </c>
      <c r="AH194" s="354">
        <f>'2 уровень'!AJ921</f>
        <v>0</v>
      </c>
      <c r="AI194" s="353"/>
      <c r="AJ194" s="353" t="e">
        <f t="shared" si="21"/>
        <v>#DIV/0!</v>
      </c>
    </row>
    <row r="195" spans="1:184" ht="30" x14ac:dyDescent="0.25">
      <c r="B195" s="18">
        <v>1</v>
      </c>
      <c r="C195" s="577" t="s">
        <v>464</v>
      </c>
      <c r="D195" s="27">
        <f>'2 уровень'!F922</f>
        <v>0</v>
      </c>
      <c r="E195" s="27">
        <f>'2 уровень'!G922</f>
        <v>0</v>
      </c>
      <c r="F195" s="27">
        <f>'2 уровень'!H922</f>
        <v>0</v>
      </c>
      <c r="G195" s="50">
        <f>'2 уровень'!I922</f>
        <v>0</v>
      </c>
      <c r="H195" s="64">
        <f>'2 уровень'!J922</f>
        <v>0</v>
      </c>
      <c r="I195" s="64">
        <f>'2 уровень'!K922</f>
        <v>0</v>
      </c>
      <c r="J195" s="59">
        <f>'2 уровень'!L922</f>
        <v>0</v>
      </c>
      <c r="K195" s="59">
        <f>'2 уровень'!M922</f>
        <v>0</v>
      </c>
      <c r="L195" s="59">
        <f>'2 уровень'!N922</f>
        <v>0</v>
      </c>
      <c r="M195" s="59">
        <f>'2 уровень'!O922</f>
        <v>0</v>
      </c>
      <c r="N195" s="59">
        <f>'2 уровень'!P922</f>
        <v>0</v>
      </c>
      <c r="O195" s="59">
        <f>'2 уровень'!Q922</f>
        <v>0</v>
      </c>
      <c r="P195" s="353">
        <f>'2 уровень'!R922</f>
        <v>0</v>
      </c>
      <c r="Q195" s="353">
        <f>'2 уровень'!S922</f>
        <v>0</v>
      </c>
      <c r="R195" s="353">
        <f>'2 уровень'!T922</f>
        <v>0</v>
      </c>
      <c r="S195" s="353">
        <f>'2 уровень'!U922</f>
        <v>0</v>
      </c>
      <c r="T195" s="353">
        <f>'2 уровень'!V922</f>
        <v>0</v>
      </c>
      <c r="U195" s="353">
        <f>'2 уровень'!W922</f>
        <v>0</v>
      </c>
      <c r="V195" s="353">
        <f>'2 уровень'!X922</f>
        <v>0</v>
      </c>
      <c r="W195" s="353">
        <f>'2 уровень'!Y922</f>
        <v>0</v>
      </c>
      <c r="X195" s="353">
        <f>'2 уровень'!Z922</f>
        <v>0</v>
      </c>
      <c r="Y195" s="353">
        <f>'2 уровень'!AA922</f>
        <v>0</v>
      </c>
      <c r="Z195" s="353">
        <f>'2 уровень'!AB922</f>
        <v>0</v>
      </c>
      <c r="AA195" s="353">
        <f>'2 уровень'!AC922</f>
        <v>0</v>
      </c>
      <c r="AB195" s="353">
        <f>'2 уровень'!AD922</f>
        <v>0</v>
      </c>
      <c r="AC195" s="753">
        <f>'2 уровень'!AE922</f>
        <v>0</v>
      </c>
      <c r="AD195" s="353">
        <f>'2 уровень'!AF922</f>
        <v>0</v>
      </c>
      <c r="AE195" s="353">
        <f>'2 уровень'!AG922</f>
        <v>0</v>
      </c>
      <c r="AF195" s="353">
        <f>'2 уровень'!AH922</f>
        <v>0</v>
      </c>
      <c r="AG195" s="353">
        <f>'2 уровень'!AI922</f>
        <v>0</v>
      </c>
      <c r="AH195" s="354">
        <f>'2 уровень'!AJ922</f>
        <v>0</v>
      </c>
      <c r="AI195" s="353"/>
      <c r="AJ195" s="353" t="e">
        <f t="shared" si="21"/>
        <v>#DIV/0!</v>
      </c>
    </row>
    <row r="196" spans="1:184" ht="60" x14ac:dyDescent="0.25">
      <c r="B196" s="18">
        <v>1</v>
      </c>
      <c r="C196" s="577" t="s">
        <v>465</v>
      </c>
      <c r="D196" s="27">
        <f>'2 уровень'!F923</f>
        <v>0</v>
      </c>
      <c r="E196" s="27">
        <f>'2 уровень'!G923</f>
        <v>0</v>
      </c>
      <c r="F196" s="27">
        <f>'2 уровень'!H923</f>
        <v>0</v>
      </c>
      <c r="G196" s="50">
        <f>'2 уровень'!I923</f>
        <v>0</v>
      </c>
      <c r="H196" s="64">
        <f>'2 уровень'!J923</f>
        <v>0</v>
      </c>
      <c r="I196" s="64">
        <f>'2 уровень'!K923</f>
        <v>0</v>
      </c>
      <c r="J196" s="59">
        <f>'2 уровень'!L923</f>
        <v>0</v>
      </c>
      <c r="K196" s="59">
        <f>'2 уровень'!M923</f>
        <v>0</v>
      </c>
      <c r="L196" s="59">
        <f>'2 уровень'!N923</f>
        <v>0</v>
      </c>
      <c r="M196" s="59">
        <f>'2 уровень'!O923</f>
        <v>0</v>
      </c>
      <c r="N196" s="59">
        <f>'2 уровень'!P923</f>
        <v>0</v>
      </c>
      <c r="O196" s="59">
        <f>'2 уровень'!Q923</f>
        <v>0</v>
      </c>
      <c r="P196" s="353">
        <f>'2 уровень'!R923</f>
        <v>0</v>
      </c>
      <c r="Q196" s="353">
        <f>'2 уровень'!S923</f>
        <v>0</v>
      </c>
      <c r="R196" s="353">
        <f>'2 уровень'!T923</f>
        <v>0</v>
      </c>
      <c r="S196" s="353">
        <f>'2 уровень'!U923</f>
        <v>0</v>
      </c>
      <c r="T196" s="353">
        <f>'2 уровень'!V923</f>
        <v>0</v>
      </c>
      <c r="U196" s="353">
        <f>'2 уровень'!W923</f>
        <v>0</v>
      </c>
      <c r="V196" s="353">
        <f>'2 уровень'!X923</f>
        <v>0</v>
      </c>
      <c r="W196" s="353">
        <f>'2 уровень'!Y923</f>
        <v>0</v>
      </c>
      <c r="X196" s="353">
        <f>'2 уровень'!Z923</f>
        <v>0</v>
      </c>
      <c r="Y196" s="353">
        <f>'2 уровень'!AA923</f>
        <v>0</v>
      </c>
      <c r="Z196" s="353">
        <f>'2 уровень'!AB923</f>
        <v>0</v>
      </c>
      <c r="AA196" s="353">
        <f>'2 уровень'!AC923</f>
        <v>0</v>
      </c>
      <c r="AB196" s="353">
        <f>'2 уровень'!AD923</f>
        <v>0</v>
      </c>
      <c r="AC196" s="753">
        <f>'2 уровень'!AE923</f>
        <v>0</v>
      </c>
      <c r="AD196" s="353">
        <f>'2 уровень'!AF923</f>
        <v>0</v>
      </c>
      <c r="AE196" s="353">
        <f>'2 уровень'!AG923</f>
        <v>0</v>
      </c>
      <c r="AF196" s="353">
        <f>'2 уровень'!AH923</f>
        <v>0</v>
      </c>
      <c r="AG196" s="353">
        <f>'2 уровень'!AI923</f>
        <v>0</v>
      </c>
      <c r="AH196" s="354">
        <f>'2 уровень'!AJ923</f>
        <v>0</v>
      </c>
      <c r="AI196" s="353"/>
      <c r="AJ196" s="353" t="e">
        <f t="shared" si="21"/>
        <v>#DIV/0!</v>
      </c>
    </row>
    <row r="197" spans="1:184" ht="45" x14ac:dyDescent="0.25">
      <c r="B197" s="18">
        <v>1</v>
      </c>
      <c r="C197" s="578" t="s">
        <v>466</v>
      </c>
      <c r="D197" s="27">
        <f>'2 уровень'!F924</f>
        <v>0</v>
      </c>
      <c r="E197" s="27">
        <f>'2 уровень'!G924</f>
        <v>0</v>
      </c>
      <c r="F197" s="27">
        <f>'2 уровень'!H924</f>
        <v>0</v>
      </c>
      <c r="G197" s="50">
        <f>'2 уровень'!I924</f>
        <v>0</v>
      </c>
      <c r="H197" s="64">
        <f>'2 уровень'!J924</f>
        <v>0</v>
      </c>
      <c r="I197" s="64">
        <f>'2 уровень'!K924</f>
        <v>0</v>
      </c>
      <c r="J197" s="59">
        <f>'2 уровень'!L924</f>
        <v>0</v>
      </c>
      <c r="K197" s="59">
        <f>'2 уровень'!M924</f>
        <v>0</v>
      </c>
      <c r="L197" s="59">
        <f>'2 уровень'!N924</f>
        <v>0</v>
      </c>
      <c r="M197" s="59">
        <f>'2 уровень'!O924</f>
        <v>0</v>
      </c>
      <c r="N197" s="59">
        <f>'2 уровень'!P924</f>
        <v>0</v>
      </c>
      <c r="O197" s="59">
        <f>'2 уровень'!Q924</f>
        <v>0</v>
      </c>
      <c r="P197" s="353">
        <f>'2 уровень'!R924</f>
        <v>0</v>
      </c>
      <c r="Q197" s="353">
        <f>'2 уровень'!S924</f>
        <v>0</v>
      </c>
      <c r="R197" s="353">
        <f>'2 уровень'!T924</f>
        <v>0</v>
      </c>
      <c r="S197" s="353">
        <f>'2 уровень'!U924</f>
        <v>0</v>
      </c>
      <c r="T197" s="353">
        <f>'2 уровень'!V924</f>
        <v>0</v>
      </c>
      <c r="U197" s="353">
        <f>'2 уровень'!W924</f>
        <v>0</v>
      </c>
      <c r="V197" s="353">
        <f>'2 уровень'!X924</f>
        <v>0</v>
      </c>
      <c r="W197" s="353">
        <f>'2 уровень'!Y924</f>
        <v>0</v>
      </c>
      <c r="X197" s="353">
        <f>'2 уровень'!Z924</f>
        <v>0</v>
      </c>
      <c r="Y197" s="353">
        <f>'2 уровень'!AA924</f>
        <v>0</v>
      </c>
      <c r="Z197" s="353">
        <f>'2 уровень'!AB924</f>
        <v>0</v>
      </c>
      <c r="AA197" s="353">
        <f>'2 уровень'!AC924</f>
        <v>0</v>
      </c>
      <c r="AB197" s="353">
        <f>'2 уровень'!AD924</f>
        <v>0</v>
      </c>
      <c r="AC197" s="753">
        <f>'2 уровень'!AE924</f>
        <v>0</v>
      </c>
      <c r="AD197" s="353">
        <f>'2 уровень'!AF924</f>
        <v>0</v>
      </c>
      <c r="AE197" s="353">
        <f>'2 уровень'!AG924</f>
        <v>0</v>
      </c>
      <c r="AF197" s="353">
        <f>'2 уровень'!AH924</f>
        <v>0</v>
      </c>
      <c r="AG197" s="353">
        <f>'2 уровень'!AI924</f>
        <v>0</v>
      </c>
      <c r="AH197" s="354">
        <f>'2 уровень'!AJ924</f>
        <v>0</v>
      </c>
      <c r="AI197" s="353"/>
      <c r="AJ197" s="353" t="e">
        <f t="shared" si="21"/>
        <v>#DIV/0!</v>
      </c>
    </row>
    <row r="198" spans="1:184" ht="29.25" x14ac:dyDescent="0.25">
      <c r="B198" s="18">
        <v>1</v>
      </c>
      <c r="C198" s="584" t="s">
        <v>310</v>
      </c>
      <c r="D198" s="31">
        <f>'2 уровень'!F925</f>
        <v>1399.5</v>
      </c>
      <c r="E198" s="31">
        <f>'2 уровень'!G925</f>
        <v>1282.875</v>
      </c>
      <c r="F198" s="31">
        <f>'2 уровень'!H925</f>
        <v>1225.3900000000001</v>
      </c>
      <c r="G198" s="53">
        <f>'2 уровень'!I925</f>
        <v>95.519049011010438</v>
      </c>
      <c r="H198" s="76">
        <f>'2 уровень'!J925</f>
        <v>0</v>
      </c>
      <c r="I198" s="64">
        <f>'2 уровень'!K925</f>
        <v>0</v>
      </c>
      <c r="J198" s="59">
        <f>'2 уровень'!L925</f>
        <v>0</v>
      </c>
      <c r="K198" s="59">
        <f>'2 уровень'!M925</f>
        <v>0</v>
      </c>
      <c r="L198" s="59">
        <f>'2 уровень'!N925</f>
        <v>0</v>
      </c>
      <c r="M198" s="59">
        <f>'2 уровень'!O925</f>
        <v>0</v>
      </c>
      <c r="N198" s="59">
        <f>'2 уровень'!P925</f>
        <v>0</v>
      </c>
      <c r="O198" s="59">
        <f>'2 уровень'!Q925</f>
        <v>0</v>
      </c>
      <c r="P198" s="353">
        <f>'2 уровень'!R925</f>
        <v>53016.997200000005</v>
      </c>
      <c r="Q198" s="353">
        <f>'2 уровень'!S925</f>
        <v>53016.997200000005</v>
      </c>
      <c r="R198" s="353">
        <f>'2 уровень'!T925</f>
        <v>53016.997200000005</v>
      </c>
      <c r="S198" s="353">
        <f>'2 уровень'!U925</f>
        <v>53016.997200000005</v>
      </c>
      <c r="T198" s="353">
        <f>'2 уровень'!V925</f>
        <v>53016.997200000005</v>
      </c>
      <c r="U198" s="353">
        <f>'2 уровень'!W925</f>
        <v>53016.997200000005</v>
      </c>
      <c r="V198" s="353">
        <f>'2 уровень'!X925</f>
        <v>53016.997200000005</v>
      </c>
      <c r="W198" s="353">
        <f>'2 уровень'!Y925</f>
        <v>53016.997200000005</v>
      </c>
      <c r="X198" s="353">
        <f>'2 уровень'!Z925</f>
        <v>53016.997200000005</v>
      </c>
      <c r="Y198" s="353">
        <f>'2 уровень'!AA925</f>
        <v>53016.997200000005</v>
      </c>
      <c r="Z198" s="353">
        <f>'2 уровень'!AB925</f>
        <v>53184.207400000007</v>
      </c>
      <c r="AA198" s="353">
        <f>'2 уровень'!AC925</f>
        <v>48682.51920000001</v>
      </c>
      <c r="AB198" s="353">
        <f>'2 уровень'!AD925</f>
        <v>48594.501030000014</v>
      </c>
      <c r="AC198" s="753">
        <f>'2 уровень'!AE925</f>
        <v>0</v>
      </c>
      <c r="AD198" s="353">
        <f>'2 уровень'!AF925</f>
        <v>0</v>
      </c>
      <c r="AE198" s="353">
        <f>'2 уровень'!AG925</f>
        <v>-88.018169999995735</v>
      </c>
      <c r="AF198" s="353">
        <f>'2 уровень'!AH925</f>
        <v>0</v>
      </c>
      <c r="AG198" s="353">
        <f>'2 уровень'!AI925</f>
        <v>-14.068950000000001</v>
      </c>
      <c r="AH198" s="354">
        <f>'2 уровень'!AJ925</f>
        <v>48580.432080000013</v>
      </c>
      <c r="AI198" s="353">
        <f>AB198/AA198*100</f>
        <v>99.819199639939754</v>
      </c>
      <c r="AJ198" s="353">
        <f t="shared" si="21"/>
        <v>99.790300252169374</v>
      </c>
    </row>
    <row r="199" spans="1:184" x14ac:dyDescent="0.25">
      <c r="A199" s="18">
        <v>1</v>
      </c>
      <c r="B199" s="18">
        <v>1</v>
      </c>
      <c r="C199" s="575" t="s">
        <v>303</v>
      </c>
      <c r="D199" s="27">
        <f>'2 уровень'!F926</f>
        <v>0</v>
      </c>
      <c r="E199" s="27">
        <f>'2 уровень'!G926</f>
        <v>0</v>
      </c>
      <c r="F199" s="27">
        <f>'2 уровень'!H926</f>
        <v>0</v>
      </c>
      <c r="G199" s="50">
        <f>'2 уровень'!I926</f>
        <v>0</v>
      </c>
      <c r="H199" s="64">
        <f>'2 уровень'!J926</f>
        <v>0</v>
      </c>
      <c r="I199" s="64">
        <f>'2 уровень'!K926</f>
        <v>0</v>
      </c>
      <c r="J199" s="59">
        <f>'2 уровень'!L926</f>
        <v>0</v>
      </c>
      <c r="K199" s="59">
        <f>'2 уровень'!M926</f>
        <v>0</v>
      </c>
      <c r="L199" s="59">
        <f>'2 уровень'!N926</f>
        <v>0</v>
      </c>
      <c r="M199" s="59">
        <f>'2 уровень'!O926</f>
        <v>0</v>
      </c>
      <c r="N199" s="59">
        <f>'2 уровень'!P926</f>
        <v>0</v>
      </c>
      <c r="O199" s="59">
        <f>'2 уровень'!Q926</f>
        <v>0</v>
      </c>
      <c r="P199" s="353">
        <f>'2 уровень'!R926</f>
        <v>0</v>
      </c>
      <c r="Q199" s="353">
        <f>'2 уровень'!S926</f>
        <v>0</v>
      </c>
      <c r="R199" s="353">
        <f>'2 уровень'!T926</f>
        <v>0</v>
      </c>
      <c r="S199" s="353">
        <f>'2 уровень'!U926</f>
        <v>0</v>
      </c>
      <c r="T199" s="353">
        <f>'2 уровень'!V926</f>
        <v>0</v>
      </c>
      <c r="U199" s="353">
        <f>'2 уровень'!W926</f>
        <v>0</v>
      </c>
      <c r="V199" s="353">
        <f>'2 уровень'!X926</f>
        <v>0</v>
      </c>
      <c r="W199" s="353">
        <f>'2 уровень'!Y926</f>
        <v>0</v>
      </c>
      <c r="X199" s="353">
        <f>'2 уровень'!Z926</f>
        <v>0</v>
      </c>
      <c r="Y199" s="353">
        <f>'2 уровень'!AA926</f>
        <v>0</v>
      </c>
      <c r="Z199" s="353">
        <f>'2 уровень'!AB926</f>
        <v>0</v>
      </c>
      <c r="AA199" s="353">
        <f>'2 уровень'!AC926</f>
        <v>0</v>
      </c>
      <c r="AB199" s="353">
        <f>'2 уровень'!AD926</f>
        <v>0</v>
      </c>
      <c r="AC199" s="753">
        <f>'2 уровень'!AE926</f>
        <v>0</v>
      </c>
      <c r="AD199" s="353">
        <f>'2 уровень'!AF926</f>
        <v>0</v>
      </c>
      <c r="AE199" s="353">
        <f>'2 уровень'!AG926</f>
        <v>0</v>
      </c>
      <c r="AF199" s="353">
        <f>'2 уровень'!AH926</f>
        <v>0</v>
      </c>
      <c r="AG199" s="353">
        <f>'2 уровень'!AI926</f>
        <v>0</v>
      </c>
      <c r="AH199" s="354">
        <f>'2 уровень'!AJ926</f>
        <v>0</v>
      </c>
      <c r="AI199" s="353"/>
      <c r="AJ199" s="353"/>
      <c r="AK199" s="45"/>
      <c r="AL199" s="45"/>
      <c r="AM199" s="45"/>
      <c r="AN199" s="45"/>
      <c r="AO199" s="45"/>
      <c r="AP199" s="45"/>
      <c r="AQ199" s="45"/>
      <c r="AR199" s="45"/>
      <c r="AS199" s="45"/>
      <c r="AT199" s="45"/>
      <c r="AU199" s="45"/>
      <c r="AV199" s="45"/>
      <c r="AW199" s="45"/>
      <c r="AX199" s="45"/>
      <c r="AY199" s="45"/>
      <c r="AZ199" s="45"/>
      <c r="BA199" s="45"/>
      <c r="BB199" s="45"/>
      <c r="BC199" s="45"/>
      <c r="BD199" s="45"/>
      <c r="BE199" s="45"/>
      <c r="BF199" s="45"/>
      <c r="BG199" s="45"/>
      <c r="BH199" s="45"/>
      <c r="BI199" s="45"/>
      <c r="BJ199" s="45"/>
      <c r="BK199" s="45"/>
      <c r="BL199" s="45"/>
      <c r="BM199" s="45"/>
      <c r="BN199" s="45"/>
      <c r="BO199" s="45"/>
      <c r="BP199" s="45"/>
      <c r="BQ199" s="45"/>
      <c r="BR199" s="45"/>
      <c r="BS199" s="45"/>
      <c r="BT199" s="45"/>
      <c r="BU199" s="45"/>
      <c r="BV199" s="45"/>
      <c r="BW199" s="45"/>
      <c r="BX199" s="45"/>
      <c r="BY199" s="45"/>
      <c r="BZ199" s="45"/>
      <c r="CA199" s="45"/>
      <c r="CB199" s="45"/>
      <c r="CC199" s="45"/>
      <c r="CD199" s="45"/>
      <c r="CE199" s="45"/>
      <c r="CF199" s="45"/>
      <c r="CG199" s="45"/>
      <c r="CH199" s="45"/>
      <c r="CI199" s="45"/>
      <c r="CJ199" s="45"/>
      <c r="CK199" s="45"/>
      <c r="CL199" s="45"/>
      <c r="CM199" s="45"/>
      <c r="CN199" s="45"/>
      <c r="CO199" s="45"/>
      <c r="CP199" s="45"/>
      <c r="CQ199" s="45"/>
      <c r="CR199" s="45"/>
      <c r="CS199" s="45"/>
      <c r="CT199" s="45"/>
      <c r="CU199" s="45"/>
      <c r="CV199" s="45"/>
      <c r="CW199" s="45"/>
      <c r="CX199" s="45"/>
      <c r="CY199" s="45"/>
      <c r="CZ199" s="45"/>
      <c r="DA199" s="45"/>
      <c r="DB199" s="45"/>
      <c r="DC199" s="45"/>
      <c r="DD199" s="45"/>
      <c r="DE199" s="45"/>
      <c r="DF199" s="45"/>
      <c r="DG199" s="45"/>
      <c r="DH199" s="45"/>
      <c r="DI199" s="45"/>
      <c r="DJ199" s="45"/>
      <c r="DK199" s="45"/>
      <c r="DL199" s="45"/>
      <c r="DM199" s="45"/>
      <c r="DN199" s="45"/>
      <c r="DO199" s="45"/>
      <c r="DP199" s="45"/>
      <c r="DQ199" s="45"/>
      <c r="DR199" s="45"/>
      <c r="DS199" s="45"/>
      <c r="DT199" s="45"/>
      <c r="DU199" s="45"/>
      <c r="DV199" s="45"/>
      <c r="DW199" s="45"/>
      <c r="DX199" s="45"/>
      <c r="DY199" s="45"/>
      <c r="DZ199" s="45"/>
      <c r="EA199" s="45"/>
      <c r="EB199" s="45"/>
      <c r="EC199" s="45"/>
      <c r="ED199" s="45"/>
      <c r="EE199" s="45"/>
      <c r="EF199" s="45"/>
      <c r="EG199" s="45"/>
      <c r="EH199" s="45"/>
      <c r="EI199" s="45"/>
      <c r="EJ199" s="45"/>
      <c r="EK199" s="45"/>
      <c r="EL199" s="45"/>
      <c r="EM199" s="45"/>
      <c r="EN199" s="45"/>
      <c r="EO199" s="45"/>
      <c r="EP199" s="45"/>
      <c r="EQ199" s="45"/>
      <c r="ER199" s="45"/>
      <c r="ES199" s="45"/>
      <c r="ET199" s="45"/>
      <c r="EU199" s="45"/>
      <c r="EV199" s="45"/>
      <c r="EW199" s="45"/>
      <c r="EX199" s="45"/>
      <c r="EY199" s="45"/>
      <c r="EZ199" s="45"/>
      <c r="FA199" s="45"/>
      <c r="FB199" s="45"/>
      <c r="FC199" s="45"/>
      <c r="FD199" s="45"/>
      <c r="FE199" s="45"/>
      <c r="FF199" s="45"/>
      <c r="FG199" s="45"/>
      <c r="FH199" s="45"/>
      <c r="FI199" s="45"/>
      <c r="FJ199" s="45"/>
      <c r="FK199" s="45"/>
      <c r="FL199" s="45"/>
      <c r="FM199" s="45"/>
      <c r="FN199" s="45"/>
      <c r="FO199" s="45"/>
      <c r="FP199" s="45"/>
      <c r="FQ199" s="45"/>
      <c r="FR199" s="45"/>
      <c r="FS199" s="45"/>
      <c r="FT199" s="45"/>
      <c r="FU199" s="45"/>
      <c r="FV199" s="45"/>
      <c r="FW199" s="45"/>
      <c r="FX199" s="45"/>
      <c r="FY199" s="45"/>
      <c r="FZ199" s="45"/>
      <c r="GA199" s="45"/>
      <c r="GB199" s="45"/>
    </row>
    <row r="200" spans="1:184" ht="30" x14ac:dyDescent="0.25">
      <c r="A200" s="18">
        <v>1</v>
      </c>
      <c r="B200" s="18">
        <v>1</v>
      </c>
      <c r="C200" s="585" t="s">
        <v>442</v>
      </c>
      <c r="D200" s="27">
        <f>'2 уровень'!F927</f>
        <v>1399.5</v>
      </c>
      <c r="E200" s="27">
        <f>'2 уровень'!G927</f>
        <v>1282.875</v>
      </c>
      <c r="F200" s="27">
        <f>'2 уровень'!H927</f>
        <v>1225.3900000000001</v>
      </c>
      <c r="G200" s="50">
        <f>'2 уровень'!I927</f>
        <v>95.519049011010438</v>
      </c>
      <c r="H200" s="64">
        <f>'2 уровень'!J927</f>
        <v>0</v>
      </c>
      <c r="I200" s="64">
        <f>'2 уровень'!K927</f>
        <v>0</v>
      </c>
      <c r="J200" s="59">
        <f>'2 уровень'!L927</f>
        <v>0</v>
      </c>
      <c r="K200" s="59">
        <f>'2 уровень'!M927</f>
        <v>0</v>
      </c>
      <c r="L200" s="59">
        <f>'2 уровень'!N927</f>
        <v>0</v>
      </c>
      <c r="M200" s="59">
        <f>'2 уровень'!O927</f>
        <v>0</v>
      </c>
      <c r="N200" s="59">
        <f>'2 уровень'!P927</f>
        <v>0</v>
      </c>
      <c r="O200" s="59">
        <f>'2 уровень'!Q927</f>
        <v>0</v>
      </c>
      <c r="P200" s="353">
        <f>'2 уровень'!R927</f>
        <v>0</v>
      </c>
      <c r="Q200" s="353">
        <f>'2 уровень'!S927</f>
        <v>0</v>
      </c>
      <c r="R200" s="353">
        <f>'2 уровень'!T927</f>
        <v>0</v>
      </c>
      <c r="S200" s="353">
        <f>'2 уровень'!U927</f>
        <v>0</v>
      </c>
      <c r="T200" s="353">
        <f>'2 уровень'!V927</f>
        <v>0</v>
      </c>
      <c r="U200" s="353">
        <f>'2 уровень'!W927</f>
        <v>0</v>
      </c>
      <c r="V200" s="353">
        <f>'2 уровень'!X927</f>
        <v>0</v>
      </c>
      <c r="W200" s="353">
        <f>'2 уровень'!Y927</f>
        <v>0</v>
      </c>
      <c r="X200" s="353">
        <f>'2 уровень'!Z927</f>
        <v>0</v>
      </c>
      <c r="Y200" s="353">
        <f>'2 уровень'!AA927</f>
        <v>0</v>
      </c>
      <c r="Z200" s="353">
        <f>'2 уровень'!AB927</f>
        <v>0</v>
      </c>
      <c r="AA200" s="353">
        <f>'2 уровень'!AC927</f>
        <v>0</v>
      </c>
      <c r="AB200" s="353">
        <f>'2 уровень'!AD927</f>
        <v>0</v>
      </c>
      <c r="AC200" s="753">
        <f>'2 уровень'!AE927</f>
        <v>0</v>
      </c>
      <c r="AD200" s="353">
        <f>'2 уровень'!AF927</f>
        <v>0</v>
      </c>
      <c r="AE200" s="353">
        <f>'2 уровень'!AG927</f>
        <v>0</v>
      </c>
      <c r="AF200" s="353">
        <f>'2 уровень'!AH927</f>
        <v>0</v>
      </c>
      <c r="AG200" s="353">
        <f>'2 уровень'!AI927</f>
        <v>0</v>
      </c>
      <c r="AH200" s="354">
        <f>'2 уровень'!AJ927</f>
        <v>0</v>
      </c>
      <c r="AI200" s="353"/>
      <c r="AJ200" s="353"/>
      <c r="AK200" s="45"/>
      <c r="AL200" s="45"/>
      <c r="AM200" s="45"/>
      <c r="AN200" s="45"/>
      <c r="AO200" s="45"/>
      <c r="AP200" s="45"/>
      <c r="AQ200" s="45"/>
      <c r="AR200" s="45"/>
      <c r="AS200" s="45"/>
      <c r="AT200" s="45"/>
      <c r="AU200" s="45"/>
      <c r="AV200" s="45"/>
      <c r="AW200" s="45"/>
      <c r="AX200" s="45"/>
      <c r="AY200" s="45"/>
      <c r="AZ200" s="45"/>
      <c r="BA200" s="45"/>
      <c r="BB200" s="45"/>
      <c r="BC200" s="45"/>
      <c r="BD200" s="45"/>
      <c r="BE200" s="45"/>
      <c r="BF200" s="45"/>
      <c r="BG200" s="45"/>
      <c r="BH200" s="45"/>
      <c r="BI200" s="45"/>
      <c r="BJ200" s="45"/>
      <c r="BK200" s="45"/>
      <c r="BL200" s="45"/>
      <c r="BM200" s="45"/>
      <c r="BN200" s="45"/>
      <c r="BO200" s="45"/>
      <c r="BP200" s="45"/>
      <c r="BQ200" s="45"/>
      <c r="BR200" s="45"/>
      <c r="BS200" s="45"/>
      <c r="BT200" s="45"/>
      <c r="BU200" s="45"/>
      <c r="BV200" s="45"/>
      <c r="BW200" s="45"/>
      <c r="BX200" s="45"/>
      <c r="BY200" s="45"/>
      <c r="BZ200" s="45"/>
      <c r="CA200" s="45"/>
      <c r="CB200" s="45"/>
      <c r="CC200" s="45"/>
      <c r="CD200" s="45"/>
      <c r="CE200" s="45"/>
      <c r="CF200" s="45"/>
      <c r="CG200" s="45"/>
      <c r="CH200" s="45"/>
      <c r="CI200" s="45"/>
      <c r="CJ200" s="45"/>
      <c r="CK200" s="45"/>
      <c r="CL200" s="45"/>
      <c r="CM200" s="45"/>
      <c r="CN200" s="45"/>
      <c r="CO200" s="45"/>
      <c r="CP200" s="45"/>
      <c r="CQ200" s="45"/>
      <c r="CR200" s="45"/>
      <c r="CS200" s="45"/>
      <c r="CT200" s="45"/>
      <c r="CU200" s="45"/>
      <c r="CV200" s="45"/>
      <c r="CW200" s="45"/>
      <c r="CX200" s="45"/>
      <c r="CY200" s="45"/>
      <c r="CZ200" s="45"/>
      <c r="DA200" s="45"/>
      <c r="DB200" s="45"/>
      <c r="DC200" s="45"/>
      <c r="DD200" s="45"/>
      <c r="DE200" s="45"/>
      <c r="DF200" s="45"/>
      <c r="DG200" s="45"/>
      <c r="DH200" s="45"/>
      <c r="DI200" s="45"/>
      <c r="DJ200" s="45"/>
      <c r="DK200" s="45"/>
      <c r="DL200" s="45"/>
      <c r="DM200" s="45"/>
      <c r="DN200" s="45"/>
      <c r="DO200" s="45"/>
      <c r="DP200" s="45"/>
      <c r="DQ200" s="45"/>
      <c r="DR200" s="45"/>
      <c r="DS200" s="45"/>
      <c r="DT200" s="45"/>
      <c r="DU200" s="45"/>
      <c r="DV200" s="45"/>
      <c r="DW200" s="45"/>
      <c r="DX200" s="45"/>
      <c r="DY200" s="45"/>
      <c r="DZ200" s="45"/>
      <c r="EA200" s="45"/>
      <c r="EB200" s="45"/>
      <c r="EC200" s="45"/>
      <c r="ED200" s="45"/>
      <c r="EE200" s="45"/>
      <c r="EF200" s="45"/>
      <c r="EG200" s="45"/>
      <c r="EH200" s="45"/>
      <c r="EI200" s="45"/>
      <c r="EJ200" s="45"/>
      <c r="EK200" s="45"/>
      <c r="EL200" s="45"/>
      <c r="EM200" s="45"/>
      <c r="EN200" s="45"/>
      <c r="EO200" s="45"/>
      <c r="EP200" s="45"/>
      <c r="EQ200" s="45"/>
      <c r="ER200" s="45"/>
      <c r="ES200" s="45"/>
      <c r="ET200" s="45"/>
      <c r="EU200" s="45"/>
      <c r="EV200" s="45"/>
      <c r="EW200" s="45"/>
      <c r="EX200" s="45"/>
      <c r="EY200" s="45"/>
      <c r="EZ200" s="45"/>
      <c r="FA200" s="45"/>
      <c r="FB200" s="45"/>
      <c r="FC200" s="45"/>
      <c r="FD200" s="45"/>
      <c r="FE200" s="45"/>
      <c r="FF200" s="45"/>
      <c r="FG200" s="45"/>
      <c r="FH200" s="45"/>
      <c r="FI200" s="45"/>
      <c r="FJ200" s="45"/>
      <c r="FK200" s="45"/>
      <c r="FL200" s="45"/>
      <c r="FM200" s="45"/>
      <c r="FN200" s="45"/>
      <c r="FO200" s="45"/>
      <c r="FP200" s="45"/>
      <c r="FQ200" s="45"/>
      <c r="FR200" s="45"/>
      <c r="FS200" s="45"/>
      <c r="FT200" s="45"/>
      <c r="FU200" s="45"/>
      <c r="FV200" s="45"/>
      <c r="FW200" s="45"/>
      <c r="FX200" s="45"/>
      <c r="FY200" s="45"/>
      <c r="FZ200" s="45"/>
      <c r="GA200" s="45"/>
      <c r="GB200" s="45"/>
    </row>
    <row r="201" spans="1:184" s="45" customFormat="1" x14ac:dyDescent="0.25">
      <c r="A201" s="45">
        <v>1</v>
      </c>
      <c r="B201" s="18">
        <v>1</v>
      </c>
      <c r="C201" s="575" t="s">
        <v>443</v>
      </c>
      <c r="D201" s="20">
        <f>'2 уровень'!F928</f>
        <v>0</v>
      </c>
      <c r="E201" s="20">
        <f>'2 уровень'!G928</f>
        <v>0</v>
      </c>
      <c r="F201" s="20">
        <f>'2 уровень'!H928</f>
        <v>0</v>
      </c>
      <c r="G201" s="48">
        <f>'2 уровень'!I928</f>
        <v>0</v>
      </c>
      <c r="H201" s="58">
        <f>'2 уровень'!J928</f>
        <v>0</v>
      </c>
      <c r="I201" s="58">
        <f>'2 уровень'!K928</f>
        <v>0</v>
      </c>
      <c r="J201" s="21">
        <f>'2 уровень'!L928</f>
        <v>0</v>
      </c>
      <c r="K201" s="21">
        <f>'2 уровень'!M928</f>
        <v>0</v>
      </c>
      <c r="L201" s="21">
        <f>'2 уровень'!N928</f>
        <v>0</v>
      </c>
      <c r="M201" s="21">
        <f>'2 уровень'!O928</f>
        <v>0</v>
      </c>
      <c r="N201" s="21">
        <f>'2 уровень'!P928</f>
        <v>0</v>
      </c>
      <c r="O201" s="21">
        <f>'2 уровень'!Q928</f>
        <v>0</v>
      </c>
      <c r="P201" s="353">
        <f>'2 уровень'!R928</f>
        <v>0</v>
      </c>
      <c r="Q201" s="353">
        <f>'2 уровень'!S928</f>
        <v>0</v>
      </c>
      <c r="R201" s="353">
        <f>'2 уровень'!T928</f>
        <v>0</v>
      </c>
      <c r="S201" s="353">
        <f>'2 уровень'!U928</f>
        <v>0</v>
      </c>
      <c r="T201" s="353">
        <f>'2 уровень'!V928</f>
        <v>0</v>
      </c>
      <c r="U201" s="353">
        <f>'2 уровень'!W928</f>
        <v>0</v>
      </c>
      <c r="V201" s="353">
        <f>'2 уровень'!X928</f>
        <v>0</v>
      </c>
      <c r="W201" s="353">
        <f>'2 уровень'!Y928</f>
        <v>0</v>
      </c>
      <c r="X201" s="353">
        <f>'2 уровень'!Z928</f>
        <v>0</v>
      </c>
      <c r="Y201" s="353">
        <f>'2 уровень'!AA928</f>
        <v>0</v>
      </c>
      <c r="Z201" s="353">
        <f>'2 уровень'!AB928</f>
        <v>0</v>
      </c>
      <c r="AA201" s="353">
        <f>'2 уровень'!AC928</f>
        <v>0</v>
      </c>
      <c r="AB201" s="353">
        <f>'2 уровень'!AD928</f>
        <v>0</v>
      </c>
      <c r="AC201" s="753">
        <f>'2 уровень'!AE928</f>
        <v>0</v>
      </c>
      <c r="AD201" s="353">
        <f>'2 уровень'!AF928</f>
        <v>0</v>
      </c>
      <c r="AE201" s="353">
        <f>'2 уровень'!AG928</f>
        <v>0</v>
      </c>
      <c r="AF201" s="353">
        <f>'2 уровень'!AH928</f>
        <v>0</v>
      </c>
      <c r="AG201" s="353">
        <f>'2 уровень'!AI928</f>
        <v>0</v>
      </c>
      <c r="AH201" s="354">
        <f>'2 уровень'!AJ928</f>
        <v>0</v>
      </c>
      <c r="AI201" s="353"/>
      <c r="AJ201" s="353"/>
    </row>
    <row r="202" spans="1:184" ht="30" x14ac:dyDescent="0.25">
      <c r="A202" s="18">
        <v>1</v>
      </c>
      <c r="B202" s="18">
        <v>1</v>
      </c>
      <c r="C202" s="575" t="s">
        <v>444</v>
      </c>
      <c r="D202" s="27">
        <f>'2 уровень'!F929</f>
        <v>5598</v>
      </c>
      <c r="E202" s="27">
        <f>'2 уровень'!G929</f>
        <v>5131.5</v>
      </c>
      <c r="F202" s="27">
        <f>'2 уровень'!H929</f>
        <v>4901.5600000000004</v>
      </c>
      <c r="G202" s="50">
        <f>'2 уровень'!I929</f>
        <v>95.519049011010438</v>
      </c>
      <c r="H202" s="64"/>
      <c r="I202" s="64">
        <f>'2 уровень'!K929</f>
        <v>0</v>
      </c>
      <c r="J202" s="59">
        <f>'2 уровень'!L929</f>
        <v>0</v>
      </c>
      <c r="K202" s="59">
        <f>'2 уровень'!M929</f>
        <v>0</v>
      </c>
      <c r="L202" s="59">
        <f>'2 уровень'!N929</f>
        <v>0</v>
      </c>
      <c r="M202" s="59">
        <f>'2 уровень'!O929</f>
        <v>0</v>
      </c>
      <c r="N202" s="59">
        <f>'2 уровень'!P929</f>
        <v>0</v>
      </c>
      <c r="O202" s="59">
        <f>'2 уровень'!Q929</f>
        <v>0</v>
      </c>
      <c r="P202" s="353">
        <f>'2 уровень'!R929</f>
        <v>0</v>
      </c>
      <c r="Q202" s="353">
        <f>'2 уровень'!S929</f>
        <v>0</v>
      </c>
      <c r="R202" s="353">
        <f>'2 уровень'!T929</f>
        <v>0</v>
      </c>
      <c r="S202" s="353">
        <f>'2 уровень'!U929</f>
        <v>0</v>
      </c>
      <c r="T202" s="353">
        <f>'2 уровень'!V929</f>
        <v>0</v>
      </c>
      <c r="U202" s="353">
        <f>'2 уровень'!W929</f>
        <v>0</v>
      </c>
      <c r="V202" s="353">
        <f>'2 уровень'!X929</f>
        <v>0</v>
      </c>
      <c r="W202" s="353">
        <f>'2 уровень'!Y929</f>
        <v>0</v>
      </c>
      <c r="X202" s="353">
        <f>'2 уровень'!Z929</f>
        <v>0</v>
      </c>
      <c r="Y202" s="353">
        <f>'2 уровень'!AA929</f>
        <v>0</v>
      </c>
      <c r="Z202" s="353">
        <f>'2 уровень'!AB929</f>
        <v>0</v>
      </c>
      <c r="AA202" s="353">
        <f>'2 уровень'!AC929</f>
        <v>0</v>
      </c>
      <c r="AB202" s="353">
        <f>'2 уровень'!AD929</f>
        <v>0</v>
      </c>
      <c r="AC202" s="753">
        <f>'2 уровень'!AE929</f>
        <v>0</v>
      </c>
      <c r="AD202" s="353">
        <f>'2 уровень'!AF929</f>
        <v>0</v>
      </c>
      <c r="AE202" s="353">
        <f>'2 уровень'!AG929</f>
        <v>0</v>
      </c>
      <c r="AF202" s="353">
        <f>'2 уровень'!AH929</f>
        <v>0</v>
      </c>
      <c r="AG202" s="353">
        <f>'2 уровень'!AI929</f>
        <v>0</v>
      </c>
      <c r="AH202" s="354">
        <f>'2 уровень'!AJ929</f>
        <v>0</v>
      </c>
      <c r="AI202" s="353"/>
      <c r="AJ202" s="353"/>
      <c r="AK202" s="45"/>
      <c r="AL202" s="45"/>
      <c r="AM202" s="45"/>
      <c r="AN202" s="45"/>
      <c r="AO202" s="45"/>
      <c r="AP202" s="45"/>
      <c r="AQ202" s="45"/>
      <c r="AR202" s="45"/>
      <c r="AS202" s="45"/>
      <c r="AT202" s="45"/>
      <c r="AU202" s="45"/>
      <c r="AV202" s="45"/>
      <c r="AW202" s="45"/>
      <c r="AX202" s="45"/>
      <c r="AY202" s="45"/>
      <c r="AZ202" s="45"/>
      <c r="BA202" s="45"/>
      <c r="BB202" s="45"/>
      <c r="BC202" s="45"/>
      <c r="BD202" s="45"/>
      <c r="BE202" s="45"/>
      <c r="BF202" s="45"/>
      <c r="BG202" s="45"/>
      <c r="BH202" s="45"/>
      <c r="BI202" s="45"/>
      <c r="BJ202" s="45"/>
      <c r="BK202" s="45"/>
      <c r="BL202" s="45"/>
      <c r="BM202" s="45"/>
      <c r="BN202" s="45"/>
      <c r="BO202" s="45"/>
      <c r="BP202" s="45"/>
      <c r="BQ202" s="45"/>
      <c r="BR202" s="45"/>
      <c r="BS202" s="45"/>
      <c r="BT202" s="45"/>
      <c r="BU202" s="45"/>
      <c r="BV202" s="45"/>
      <c r="BW202" s="45"/>
      <c r="BX202" s="45"/>
      <c r="BY202" s="45"/>
      <c r="BZ202" s="45"/>
      <c r="CA202" s="45"/>
      <c r="CB202" s="45"/>
      <c r="CC202" s="45"/>
      <c r="CD202" s="45"/>
      <c r="CE202" s="45"/>
      <c r="CF202" s="45"/>
      <c r="CG202" s="45"/>
      <c r="CH202" s="45"/>
      <c r="CI202" s="45"/>
      <c r="CJ202" s="45"/>
      <c r="CK202" s="45"/>
      <c r="CL202" s="45"/>
      <c r="CM202" s="45"/>
      <c r="CN202" s="45"/>
      <c r="CO202" s="45"/>
      <c r="CP202" s="45"/>
      <c r="CQ202" s="45"/>
      <c r="CR202" s="45"/>
      <c r="CS202" s="45"/>
      <c r="CT202" s="45"/>
      <c r="CU202" s="45"/>
      <c r="CV202" s="45"/>
      <c r="CW202" s="45"/>
      <c r="CX202" s="45"/>
      <c r="CY202" s="45"/>
      <c r="CZ202" s="45"/>
      <c r="DA202" s="45"/>
      <c r="DB202" s="45"/>
      <c r="DC202" s="45"/>
      <c r="DD202" s="45"/>
      <c r="DE202" s="45"/>
      <c r="DF202" s="45"/>
      <c r="DG202" s="45"/>
      <c r="DH202" s="45"/>
      <c r="DI202" s="45"/>
      <c r="DJ202" s="45"/>
      <c r="DK202" s="45"/>
      <c r="DL202" s="45"/>
      <c r="DM202" s="45"/>
      <c r="DN202" s="45"/>
      <c r="DO202" s="45"/>
      <c r="DP202" s="45"/>
      <c r="DQ202" s="45"/>
      <c r="DR202" s="45"/>
      <c r="DS202" s="45"/>
      <c r="DT202" s="45"/>
      <c r="DU202" s="45"/>
      <c r="DV202" s="45"/>
      <c r="DW202" s="45"/>
      <c r="DX202" s="45"/>
      <c r="DY202" s="45"/>
      <c r="DZ202" s="45"/>
      <c r="EA202" s="45"/>
      <c r="EB202" s="45"/>
      <c r="EC202" s="45"/>
      <c r="ED202" s="45"/>
      <c r="EE202" s="45"/>
      <c r="EF202" s="45"/>
      <c r="EG202" s="45"/>
      <c r="EH202" s="45"/>
      <c r="EI202" s="45"/>
      <c r="EJ202" s="45"/>
      <c r="EK202" s="45"/>
      <c r="EL202" s="45"/>
      <c r="EM202" s="45"/>
      <c r="EN202" s="45"/>
      <c r="EO202" s="45"/>
      <c r="EP202" s="45"/>
      <c r="EQ202" s="45"/>
      <c r="ER202" s="45"/>
      <c r="ES202" s="45"/>
      <c r="ET202" s="45"/>
      <c r="EU202" s="45"/>
      <c r="EV202" s="45"/>
      <c r="EW202" s="45"/>
      <c r="EX202" s="45"/>
      <c r="EY202" s="45"/>
      <c r="EZ202" s="45"/>
      <c r="FA202" s="45"/>
      <c r="FB202" s="45"/>
      <c r="FC202" s="45"/>
      <c r="FD202" s="45"/>
      <c r="FE202" s="45"/>
      <c r="FF202" s="45"/>
      <c r="FG202" s="45"/>
      <c r="FH202" s="45"/>
      <c r="FI202" s="45"/>
      <c r="FJ202" s="45"/>
      <c r="FK202" s="45"/>
      <c r="FL202" s="45"/>
      <c r="FM202" s="45"/>
      <c r="FN202" s="45"/>
      <c r="FO202" s="45"/>
      <c r="FP202" s="45"/>
      <c r="FQ202" s="45"/>
      <c r="FR202" s="45"/>
      <c r="FS202" s="45"/>
      <c r="FT202" s="45"/>
      <c r="FU202" s="45"/>
      <c r="FV202" s="45"/>
      <c r="FW202" s="45"/>
      <c r="FX202" s="45"/>
      <c r="FY202" s="45"/>
      <c r="FZ202" s="45"/>
      <c r="GA202" s="45"/>
      <c r="GB202" s="45"/>
    </row>
    <row r="203" spans="1:184" ht="60" x14ac:dyDescent="0.25">
      <c r="A203" s="18">
        <v>1</v>
      </c>
      <c r="B203" s="18">
        <v>1</v>
      </c>
      <c r="C203" s="155" t="s">
        <v>446</v>
      </c>
      <c r="D203" s="27">
        <f>'2 уровень'!F930</f>
        <v>0</v>
      </c>
      <c r="E203" s="27">
        <f>'2 уровень'!G930</f>
        <v>0</v>
      </c>
      <c r="F203" s="27">
        <f>'2 уровень'!H930</f>
        <v>0</v>
      </c>
      <c r="G203" s="50">
        <f>'2 уровень'!I930</f>
        <v>0</v>
      </c>
      <c r="H203" s="64">
        <f>'2 уровень'!J930</f>
        <v>0</v>
      </c>
      <c r="I203" s="64">
        <f>'2 уровень'!K930</f>
        <v>0</v>
      </c>
      <c r="J203" s="59">
        <f>'2 уровень'!L930</f>
        <v>0</v>
      </c>
      <c r="K203" s="59">
        <f>'2 уровень'!M930</f>
        <v>0</v>
      </c>
      <c r="L203" s="59">
        <f>'2 уровень'!N930</f>
        <v>0</v>
      </c>
      <c r="M203" s="59">
        <f>'2 уровень'!O930</f>
        <v>0</v>
      </c>
      <c r="N203" s="59">
        <f>'2 уровень'!P930</f>
        <v>0</v>
      </c>
      <c r="O203" s="59">
        <f>'2 уровень'!Q930</f>
        <v>0</v>
      </c>
      <c r="P203" s="353">
        <f>'2 уровень'!R930</f>
        <v>0</v>
      </c>
      <c r="Q203" s="353">
        <f>'2 уровень'!S930</f>
        <v>0</v>
      </c>
      <c r="R203" s="353">
        <f>'2 уровень'!T930</f>
        <v>0</v>
      </c>
      <c r="S203" s="353">
        <f>'2 уровень'!U930</f>
        <v>0</v>
      </c>
      <c r="T203" s="353">
        <f>'2 уровень'!V930</f>
        <v>0</v>
      </c>
      <c r="U203" s="353">
        <f>'2 уровень'!W930</f>
        <v>0</v>
      </c>
      <c r="V203" s="353">
        <f>'2 уровень'!X930</f>
        <v>0</v>
      </c>
      <c r="W203" s="353">
        <f>'2 уровень'!Y930</f>
        <v>0</v>
      </c>
      <c r="X203" s="353">
        <f>'2 уровень'!Z930</f>
        <v>0</v>
      </c>
      <c r="Y203" s="353">
        <f>'2 уровень'!AA930</f>
        <v>0</v>
      </c>
      <c r="Z203" s="353">
        <f>'2 уровень'!AB930</f>
        <v>0</v>
      </c>
      <c r="AA203" s="353">
        <f>'2 уровень'!AC930</f>
        <v>0</v>
      </c>
      <c r="AB203" s="353">
        <f>'2 уровень'!AD930</f>
        <v>0</v>
      </c>
      <c r="AC203" s="753">
        <f>'2 уровень'!AE930</f>
        <v>0</v>
      </c>
      <c r="AD203" s="353">
        <f>'2 уровень'!AF930</f>
        <v>0</v>
      </c>
      <c r="AE203" s="353">
        <f>'2 уровень'!AG930</f>
        <v>0</v>
      </c>
      <c r="AF203" s="353">
        <f>'2 уровень'!AH930</f>
        <v>0</v>
      </c>
      <c r="AG203" s="353">
        <f>'2 уровень'!AI930</f>
        <v>0</v>
      </c>
      <c r="AH203" s="354">
        <f>'2 уровень'!AJ930</f>
        <v>0</v>
      </c>
      <c r="AI203" s="353"/>
      <c r="AJ203" s="353"/>
      <c r="AK203" s="45"/>
      <c r="AL203" s="45"/>
      <c r="AM203" s="45"/>
      <c r="AN203" s="45"/>
      <c r="AO203" s="45"/>
      <c r="AP203" s="45"/>
      <c r="AQ203" s="45"/>
      <c r="AR203" s="45"/>
      <c r="AS203" s="45"/>
      <c r="AT203" s="45"/>
      <c r="AU203" s="45"/>
      <c r="AV203" s="45"/>
      <c r="AW203" s="45"/>
      <c r="AX203" s="45"/>
      <c r="AY203" s="45"/>
      <c r="AZ203" s="45"/>
      <c r="BA203" s="45"/>
      <c r="BB203" s="45"/>
      <c r="BC203" s="45"/>
      <c r="BD203" s="45"/>
      <c r="BE203" s="45"/>
      <c r="BF203" s="45"/>
      <c r="BG203" s="45"/>
      <c r="BH203" s="45"/>
      <c r="BI203" s="45"/>
      <c r="BJ203" s="45"/>
      <c r="BK203" s="45"/>
      <c r="BL203" s="45"/>
      <c r="BM203" s="45"/>
      <c r="BN203" s="45"/>
      <c r="BO203" s="45"/>
      <c r="BP203" s="45"/>
      <c r="BQ203" s="45"/>
      <c r="BR203" s="45"/>
      <c r="BS203" s="45"/>
      <c r="BT203" s="45"/>
      <c r="BU203" s="45"/>
      <c r="BV203" s="45"/>
      <c r="BW203" s="45"/>
      <c r="BX203" s="45"/>
      <c r="BY203" s="45"/>
      <c r="BZ203" s="45"/>
      <c r="CA203" s="45"/>
      <c r="CB203" s="45"/>
      <c r="CC203" s="45"/>
      <c r="CD203" s="45"/>
      <c r="CE203" s="45"/>
      <c r="CF203" s="45"/>
      <c r="CG203" s="45"/>
      <c r="CH203" s="45"/>
      <c r="CI203" s="45"/>
      <c r="CJ203" s="45"/>
      <c r="CK203" s="45"/>
      <c r="CL203" s="45"/>
      <c r="CM203" s="45"/>
      <c r="CN203" s="45"/>
      <c r="CO203" s="45"/>
      <c r="CP203" s="45"/>
      <c r="CQ203" s="45"/>
      <c r="CR203" s="45"/>
      <c r="CS203" s="45"/>
      <c r="CT203" s="45"/>
      <c r="CU203" s="45"/>
      <c r="CV203" s="45"/>
      <c r="CW203" s="45"/>
      <c r="CX203" s="45"/>
      <c r="CY203" s="45"/>
      <c r="CZ203" s="45"/>
      <c r="DA203" s="45"/>
      <c r="DB203" s="45"/>
      <c r="DC203" s="45"/>
      <c r="DD203" s="45"/>
      <c r="DE203" s="45"/>
      <c r="DF203" s="45"/>
      <c r="DG203" s="45"/>
      <c r="DH203" s="45"/>
      <c r="DI203" s="45"/>
      <c r="DJ203" s="45"/>
      <c r="DK203" s="45"/>
      <c r="DL203" s="45"/>
      <c r="DM203" s="45"/>
      <c r="DN203" s="45"/>
      <c r="DO203" s="45"/>
      <c r="DP203" s="45"/>
      <c r="DQ203" s="45"/>
      <c r="DR203" s="45"/>
      <c r="DS203" s="45"/>
      <c r="DT203" s="45"/>
      <c r="DU203" s="45"/>
      <c r="DV203" s="45"/>
      <c r="DW203" s="45"/>
      <c r="DX203" s="45"/>
      <c r="DY203" s="45"/>
      <c r="DZ203" s="45"/>
      <c r="EA203" s="45"/>
      <c r="EB203" s="45"/>
      <c r="EC203" s="45"/>
      <c r="ED203" s="45"/>
      <c r="EE203" s="45"/>
      <c r="EF203" s="45"/>
      <c r="EG203" s="45"/>
      <c r="EH203" s="45"/>
      <c r="EI203" s="45"/>
      <c r="EJ203" s="45"/>
      <c r="EK203" s="45"/>
      <c r="EL203" s="45"/>
      <c r="EM203" s="45"/>
      <c r="EN203" s="45"/>
      <c r="EO203" s="45"/>
      <c r="EP203" s="45"/>
      <c r="EQ203" s="45"/>
      <c r="ER203" s="45"/>
      <c r="ES203" s="45"/>
      <c r="ET203" s="45"/>
      <c r="EU203" s="45"/>
      <c r="EV203" s="45"/>
      <c r="EW203" s="45"/>
      <c r="EX203" s="45"/>
      <c r="EY203" s="45"/>
      <c r="EZ203" s="45"/>
      <c r="FA203" s="45"/>
      <c r="FB203" s="45"/>
      <c r="FC203" s="45"/>
      <c r="FD203" s="45"/>
      <c r="FE203" s="45"/>
      <c r="FF203" s="45"/>
      <c r="FG203" s="45"/>
      <c r="FH203" s="45"/>
      <c r="FI203" s="45"/>
      <c r="FJ203" s="45"/>
      <c r="FK203" s="45"/>
      <c r="FL203" s="45"/>
      <c r="FM203" s="45"/>
      <c r="FN203" s="45"/>
      <c r="FO203" s="45"/>
      <c r="FP203" s="45"/>
      <c r="FQ203" s="45"/>
      <c r="FR203" s="45"/>
      <c r="FS203" s="45"/>
      <c r="FT203" s="45"/>
      <c r="FU203" s="45"/>
      <c r="FV203" s="45"/>
      <c r="FW203" s="45"/>
      <c r="FX203" s="45"/>
      <c r="FY203" s="45"/>
      <c r="FZ203" s="45"/>
      <c r="GA203" s="45"/>
      <c r="GB203" s="45"/>
    </row>
    <row r="204" spans="1:184" ht="45" x14ac:dyDescent="0.25">
      <c r="A204" s="18">
        <v>1</v>
      </c>
      <c r="B204" s="18">
        <v>1</v>
      </c>
      <c r="C204" s="571" t="s">
        <v>447</v>
      </c>
      <c r="D204" s="27">
        <f>'2 уровень'!F931</f>
        <v>0</v>
      </c>
      <c r="E204" s="27">
        <f>'2 уровень'!G931</f>
        <v>0</v>
      </c>
      <c r="F204" s="27">
        <f>'2 уровень'!H931</f>
        <v>0</v>
      </c>
      <c r="G204" s="50">
        <f>'2 уровень'!I931</f>
        <v>0</v>
      </c>
      <c r="H204" s="64">
        <f>'2 уровень'!J931</f>
        <v>0</v>
      </c>
      <c r="I204" s="64">
        <f>'2 уровень'!K931</f>
        <v>0</v>
      </c>
      <c r="J204" s="59">
        <f>'2 уровень'!L931</f>
        <v>0</v>
      </c>
      <c r="K204" s="59">
        <f>'2 уровень'!M931</f>
        <v>0</v>
      </c>
      <c r="L204" s="59">
        <f>'2 уровень'!N931</f>
        <v>0</v>
      </c>
      <c r="M204" s="59">
        <f>'2 уровень'!O931</f>
        <v>0</v>
      </c>
      <c r="N204" s="59">
        <f>'2 уровень'!P931</f>
        <v>0</v>
      </c>
      <c r="O204" s="59">
        <f>'2 уровень'!Q931</f>
        <v>0</v>
      </c>
      <c r="P204" s="353">
        <f>'2 уровень'!R931</f>
        <v>0</v>
      </c>
      <c r="Q204" s="353">
        <f>'2 уровень'!S931</f>
        <v>0</v>
      </c>
      <c r="R204" s="353">
        <f>'2 уровень'!T931</f>
        <v>0</v>
      </c>
      <c r="S204" s="353">
        <f>'2 уровень'!U931</f>
        <v>0</v>
      </c>
      <c r="T204" s="353">
        <f>'2 уровень'!V931</f>
        <v>0</v>
      </c>
      <c r="U204" s="353">
        <f>'2 уровень'!W931</f>
        <v>0</v>
      </c>
      <c r="V204" s="353">
        <f>'2 уровень'!X931</f>
        <v>0</v>
      </c>
      <c r="W204" s="353">
        <f>'2 уровень'!Y931</f>
        <v>0</v>
      </c>
      <c r="X204" s="353">
        <f>'2 уровень'!Z931</f>
        <v>0</v>
      </c>
      <c r="Y204" s="353">
        <f>'2 уровень'!AA931</f>
        <v>0</v>
      </c>
      <c r="Z204" s="353">
        <f>'2 уровень'!AB931</f>
        <v>0</v>
      </c>
      <c r="AA204" s="353">
        <f>'2 уровень'!AC931</f>
        <v>0</v>
      </c>
      <c r="AB204" s="353">
        <f>'2 уровень'!AD931</f>
        <v>0</v>
      </c>
      <c r="AC204" s="753">
        <f>'2 уровень'!AE931</f>
        <v>0</v>
      </c>
      <c r="AD204" s="353">
        <f>'2 уровень'!AF931</f>
        <v>0</v>
      </c>
      <c r="AE204" s="353">
        <f>'2 уровень'!AG931</f>
        <v>0</v>
      </c>
      <c r="AF204" s="353">
        <f>'2 уровень'!AH931</f>
        <v>0</v>
      </c>
      <c r="AG204" s="353">
        <f>'2 уровень'!AI931</f>
        <v>0</v>
      </c>
      <c r="AH204" s="354">
        <f>'2 уровень'!AJ931</f>
        <v>0</v>
      </c>
      <c r="AI204" s="353"/>
      <c r="AJ204" s="353"/>
      <c r="AK204" s="45"/>
      <c r="AL204" s="45"/>
      <c r="AM204" s="45"/>
      <c r="AN204" s="45"/>
      <c r="AO204" s="45"/>
      <c r="AP204" s="45"/>
      <c r="AQ204" s="45"/>
      <c r="AR204" s="45"/>
      <c r="AS204" s="45"/>
      <c r="AT204" s="45"/>
      <c r="AU204" s="45"/>
      <c r="AV204" s="45"/>
      <c r="AW204" s="45"/>
      <c r="AX204" s="45"/>
      <c r="AY204" s="45"/>
      <c r="AZ204" s="45"/>
      <c r="BA204" s="45"/>
      <c r="BB204" s="45"/>
      <c r="BC204" s="45"/>
      <c r="BD204" s="45"/>
      <c r="BE204" s="45"/>
      <c r="BF204" s="45"/>
      <c r="BG204" s="45"/>
      <c r="BH204" s="45"/>
      <c r="BI204" s="45"/>
      <c r="BJ204" s="45"/>
      <c r="BK204" s="45"/>
      <c r="BL204" s="45"/>
      <c r="BM204" s="45"/>
      <c r="BN204" s="45"/>
      <c r="BO204" s="45"/>
      <c r="BP204" s="45"/>
      <c r="BQ204" s="45"/>
      <c r="BR204" s="45"/>
      <c r="BS204" s="45"/>
      <c r="BT204" s="45"/>
      <c r="BU204" s="45"/>
      <c r="BV204" s="45"/>
      <c r="BW204" s="45"/>
      <c r="BX204" s="45"/>
      <c r="BY204" s="45"/>
      <c r="BZ204" s="45"/>
      <c r="CA204" s="45"/>
      <c r="CB204" s="45"/>
      <c r="CC204" s="45"/>
      <c r="CD204" s="45"/>
      <c r="CE204" s="45"/>
      <c r="CF204" s="45"/>
      <c r="CG204" s="45"/>
      <c r="CH204" s="45"/>
      <c r="CI204" s="45"/>
      <c r="CJ204" s="45"/>
      <c r="CK204" s="45"/>
      <c r="CL204" s="45"/>
      <c r="CM204" s="45"/>
      <c r="CN204" s="45"/>
      <c r="CO204" s="45"/>
      <c r="CP204" s="45"/>
      <c r="CQ204" s="45"/>
      <c r="CR204" s="45"/>
      <c r="CS204" s="45"/>
      <c r="CT204" s="45"/>
      <c r="CU204" s="45"/>
      <c r="CV204" s="45"/>
      <c r="CW204" s="45"/>
      <c r="CX204" s="45"/>
      <c r="CY204" s="45"/>
      <c r="CZ204" s="45"/>
      <c r="DA204" s="45"/>
      <c r="DB204" s="45"/>
      <c r="DC204" s="45"/>
      <c r="DD204" s="45"/>
      <c r="DE204" s="45"/>
      <c r="DF204" s="45"/>
      <c r="DG204" s="45"/>
      <c r="DH204" s="45"/>
      <c r="DI204" s="45"/>
      <c r="DJ204" s="45"/>
      <c r="DK204" s="45"/>
      <c r="DL204" s="45"/>
      <c r="DM204" s="45"/>
      <c r="DN204" s="45"/>
      <c r="DO204" s="45"/>
      <c r="DP204" s="45"/>
      <c r="DQ204" s="45"/>
      <c r="DR204" s="45"/>
      <c r="DS204" s="45"/>
      <c r="DT204" s="45"/>
      <c r="DU204" s="45"/>
      <c r="DV204" s="45"/>
      <c r="DW204" s="45"/>
      <c r="DX204" s="45"/>
      <c r="DY204" s="45"/>
      <c r="DZ204" s="45"/>
      <c r="EA204" s="45"/>
      <c r="EB204" s="45"/>
      <c r="EC204" s="45"/>
      <c r="ED204" s="45"/>
      <c r="EE204" s="45"/>
      <c r="EF204" s="45"/>
      <c r="EG204" s="45"/>
      <c r="EH204" s="45"/>
      <c r="EI204" s="45"/>
      <c r="EJ204" s="45"/>
      <c r="EK204" s="45"/>
      <c r="EL204" s="45"/>
      <c r="EM204" s="45"/>
      <c r="EN204" s="45"/>
      <c r="EO204" s="45"/>
      <c r="EP204" s="45"/>
      <c r="EQ204" s="45"/>
      <c r="ER204" s="45"/>
      <c r="ES204" s="45"/>
      <c r="ET204" s="45"/>
      <c r="EU204" s="45"/>
      <c r="EV204" s="45"/>
      <c r="EW204" s="45"/>
      <c r="EX204" s="45"/>
      <c r="EY204" s="45"/>
      <c r="EZ204" s="45"/>
      <c r="FA204" s="45"/>
      <c r="FB204" s="45"/>
      <c r="FC204" s="45"/>
      <c r="FD204" s="45"/>
      <c r="FE204" s="45"/>
      <c r="FF204" s="45"/>
      <c r="FG204" s="45"/>
      <c r="FH204" s="45"/>
      <c r="FI204" s="45"/>
      <c r="FJ204" s="45"/>
      <c r="FK204" s="45"/>
      <c r="FL204" s="45"/>
      <c r="FM204" s="45"/>
      <c r="FN204" s="45"/>
      <c r="FO204" s="45"/>
      <c r="FP204" s="45"/>
      <c r="FQ204" s="45"/>
      <c r="FR204" s="45"/>
      <c r="FS204" s="45"/>
      <c r="FT204" s="45"/>
      <c r="FU204" s="45"/>
      <c r="FV204" s="45"/>
      <c r="FW204" s="45"/>
      <c r="FX204" s="45"/>
      <c r="FY204" s="45"/>
      <c r="FZ204" s="45"/>
      <c r="GA204" s="45"/>
      <c r="GB204" s="45"/>
    </row>
    <row r="205" spans="1:184" ht="90" x14ac:dyDescent="0.25">
      <c r="A205" s="18">
        <v>1</v>
      </c>
      <c r="B205" s="18">
        <v>1</v>
      </c>
      <c r="C205" s="2877" t="s">
        <v>448</v>
      </c>
      <c r="D205" s="27">
        <f>'2 уровень'!F932</f>
        <v>0</v>
      </c>
      <c r="E205" s="27">
        <f>'2 уровень'!G932</f>
        <v>0</v>
      </c>
      <c r="F205" s="27">
        <f>'2 уровень'!H932</f>
        <v>0</v>
      </c>
      <c r="G205" s="50">
        <f>'2 уровень'!I932</f>
        <v>0</v>
      </c>
      <c r="H205" s="64">
        <f>'2 уровень'!J932</f>
        <v>0</v>
      </c>
      <c r="I205" s="64">
        <f>'2 уровень'!K932</f>
        <v>0</v>
      </c>
      <c r="J205" s="59">
        <f>'2 уровень'!L932</f>
        <v>0</v>
      </c>
      <c r="K205" s="59">
        <f>'2 уровень'!M932</f>
        <v>0</v>
      </c>
      <c r="L205" s="59">
        <f>'2 уровень'!N932</f>
        <v>0</v>
      </c>
      <c r="M205" s="59">
        <f>'2 уровень'!O932</f>
        <v>0</v>
      </c>
      <c r="N205" s="59">
        <f>'2 уровень'!P932</f>
        <v>0</v>
      </c>
      <c r="O205" s="59">
        <f>'2 уровень'!Q932</f>
        <v>0</v>
      </c>
      <c r="P205" s="353">
        <f>'2 уровень'!R932</f>
        <v>0</v>
      </c>
      <c r="Q205" s="353">
        <f>'2 уровень'!S932</f>
        <v>0</v>
      </c>
      <c r="R205" s="353">
        <f>'2 уровень'!T932</f>
        <v>0</v>
      </c>
      <c r="S205" s="353">
        <f>'2 уровень'!U932</f>
        <v>0</v>
      </c>
      <c r="T205" s="353">
        <f>'2 уровень'!V932</f>
        <v>0</v>
      </c>
      <c r="U205" s="353">
        <f>'2 уровень'!W932</f>
        <v>0</v>
      </c>
      <c r="V205" s="353">
        <f>'2 уровень'!X932</f>
        <v>0</v>
      </c>
      <c r="W205" s="353">
        <f>'2 уровень'!Y932</f>
        <v>0</v>
      </c>
      <c r="X205" s="353">
        <f>'2 уровень'!Z932</f>
        <v>0</v>
      </c>
      <c r="Y205" s="353">
        <f>'2 уровень'!AA932</f>
        <v>0</v>
      </c>
      <c r="Z205" s="353">
        <f>'2 уровень'!AB932</f>
        <v>0</v>
      </c>
      <c r="AA205" s="353">
        <f>'2 уровень'!AC932</f>
        <v>0</v>
      </c>
      <c r="AB205" s="353">
        <f>'2 уровень'!AD932</f>
        <v>0</v>
      </c>
      <c r="AC205" s="753">
        <f>'2 уровень'!AE932</f>
        <v>0</v>
      </c>
      <c r="AD205" s="353">
        <f>'2 уровень'!AF932</f>
        <v>0</v>
      </c>
      <c r="AE205" s="353">
        <f>'2 уровень'!AG932</f>
        <v>0</v>
      </c>
      <c r="AF205" s="353">
        <f>'2 уровень'!AH932</f>
        <v>0</v>
      </c>
      <c r="AG205" s="353">
        <f>'2 уровень'!AI932</f>
        <v>0</v>
      </c>
      <c r="AH205" s="354">
        <f>'2 уровень'!AJ932</f>
        <v>0</v>
      </c>
      <c r="AI205" s="353"/>
      <c r="AJ205" s="353"/>
      <c r="AK205" s="45"/>
      <c r="AL205" s="45"/>
      <c r="AM205" s="45"/>
      <c r="AN205" s="45"/>
      <c r="AO205" s="45"/>
      <c r="AP205" s="45"/>
      <c r="AQ205" s="45"/>
      <c r="AR205" s="45"/>
      <c r="AS205" s="45"/>
      <c r="AT205" s="45"/>
      <c r="AU205" s="45"/>
      <c r="AV205" s="45"/>
      <c r="AW205" s="45"/>
      <c r="AX205" s="45"/>
      <c r="AY205" s="45"/>
      <c r="AZ205" s="45"/>
      <c r="BA205" s="45"/>
      <c r="BB205" s="45"/>
      <c r="BC205" s="45"/>
      <c r="BD205" s="45"/>
      <c r="BE205" s="45"/>
      <c r="BF205" s="45"/>
      <c r="BG205" s="45"/>
      <c r="BH205" s="45"/>
      <c r="BI205" s="45"/>
      <c r="BJ205" s="45"/>
      <c r="BK205" s="45"/>
      <c r="BL205" s="45"/>
      <c r="BM205" s="45"/>
      <c r="BN205" s="45"/>
      <c r="BO205" s="45"/>
      <c r="BP205" s="45"/>
      <c r="BQ205" s="45"/>
      <c r="BR205" s="45"/>
      <c r="BS205" s="45"/>
      <c r="BT205" s="45"/>
      <c r="BU205" s="45"/>
      <c r="BV205" s="45"/>
      <c r="BW205" s="45"/>
      <c r="BX205" s="45"/>
      <c r="BY205" s="45"/>
      <c r="BZ205" s="45"/>
      <c r="CA205" s="45"/>
      <c r="CB205" s="45"/>
      <c r="CC205" s="45"/>
      <c r="CD205" s="45"/>
      <c r="CE205" s="45"/>
      <c r="CF205" s="45"/>
      <c r="CG205" s="45"/>
      <c r="CH205" s="45"/>
      <c r="CI205" s="45"/>
      <c r="CJ205" s="45"/>
      <c r="CK205" s="45"/>
      <c r="CL205" s="45"/>
      <c r="CM205" s="45"/>
      <c r="CN205" s="45"/>
      <c r="CO205" s="45"/>
      <c r="CP205" s="45"/>
      <c r="CQ205" s="45"/>
      <c r="CR205" s="45"/>
      <c r="CS205" s="45"/>
      <c r="CT205" s="45"/>
      <c r="CU205" s="45"/>
      <c r="CV205" s="45"/>
      <c r="CW205" s="45"/>
      <c r="CX205" s="45"/>
      <c r="CY205" s="45"/>
      <c r="CZ205" s="45"/>
      <c r="DA205" s="45"/>
      <c r="DB205" s="45"/>
      <c r="DC205" s="45"/>
      <c r="DD205" s="45"/>
      <c r="DE205" s="45"/>
      <c r="DF205" s="45"/>
      <c r="DG205" s="45"/>
      <c r="DH205" s="45"/>
      <c r="DI205" s="45"/>
      <c r="DJ205" s="45"/>
      <c r="DK205" s="45"/>
      <c r="DL205" s="45"/>
      <c r="DM205" s="45"/>
      <c r="DN205" s="45"/>
      <c r="DO205" s="45"/>
      <c r="DP205" s="45"/>
      <c r="DQ205" s="45"/>
      <c r="DR205" s="45"/>
      <c r="DS205" s="45"/>
      <c r="DT205" s="45"/>
      <c r="DU205" s="45"/>
      <c r="DV205" s="45"/>
      <c r="DW205" s="45"/>
      <c r="DX205" s="45"/>
      <c r="DY205" s="45"/>
      <c r="DZ205" s="45"/>
      <c r="EA205" s="45"/>
      <c r="EB205" s="45"/>
      <c r="EC205" s="45"/>
      <c r="ED205" s="45"/>
      <c r="EE205" s="45"/>
      <c r="EF205" s="45"/>
      <c r="EG205" s="45"/>
      <c r="EH205" s="45"/>
      <c r="EI205" s="45"/>
      <c r="EJ205" s="45"/>
      <c r="EK205" s="45"/>
      <c r="EL205" s="45"/>
      <c r="EM205" s="45"/>
      <c r="EN205" s="45"/>
      <c r="EO205" s="45"/>
      <c r="EP205" s="45"/>
      <c r="EQ205" s="45"/>
      <c r="ER205" s="45"/>
      <c r="ES205" s="45"/>
      <c r="ET205" s="45"/>
      <c r="EU205" s="45"/>
      <c r="EV205" s="45"/>
      <c r="EW205" s="45"/>
      <c r="EX205" s="45"/>
      <c r="EY205" s="45"/>
      <c r="EZ205" s="45"/>
      <c r="FA205" s="45"/>
      <c r="FB205" s="45"/>
      <c r="FC205" s="45"/>
      <c r="FD205" s="45"/>
      <c r="FE205" s="45"/>
      <c r="FF205" s="45"/>
      <c r="FG205" s="45"/>
      <c r="FH205" s="45"/>
      <c r="FI205" s="45"/>
      <c r="FJ205" s="45"/>
      <c r="FK205" s="45"/>
      <c r="FL205" s="45"/>
      <c r="FM205" s="45"/>
      <c r="FN205" s="45"/>
      <c r="FO205" s="45"/>
      <c r="FP205" s="45"/>
      <c r="FQ205" s="45"/>
      <c r="FR205" s="45"/>
      <c r="FS205" s="45"/>
      <c r="FT205" s="45"/>
      <c r="FU205" s="45"/>
      <c r="FV205" s="45"/>
      <c r="FW205" s="45"/>
      <c r="FX205" s="45"/>
      <c r="FY205" s="45"/>
      <c r="FZ205" s="45"/>
      <c r="GA205" s="45"/>
      <c r="GB205" s="45"/>
    </row>
    <row r="206" spans="1:184" ht="28.5" x14ac:dyDescent="0.25">
      <c r="A206" s="18">
        <v>1</v>
      </c>
      <c r="B206" s="18">
        <v>1</v>
      </c>
      <c r="C206" s="888" t="s">
        <v>467</v>
      </c>
      <c r="D206" s="27">
        <f>'2 уровень'!F933</f>
        <v>0</v>
      </c>
      <c r="E206" s="27">
        <f>'2 уровень'!G933</f>
        <v>0</v>
      </c>
      <c r="F206" s="27">
        <f>'2 уровень'!H933</f>
        <v>0</v>
      </c>
      <c r="G206" s="50">
        <f>'2 уровень'!I933</f>
        <v>0</v>
      </c>
      <c r="H206" s="64">
        <f>'2 уровень'!J933</f>
        <v>0</v>
      </c>
      <c r="I206" s="64">
        <f>'2 уровень'!K933</f>
        <v>0</v>
      </c>
      <c r="J206" s="59">
        <f>'2 уровень'!L933</f>
        <v>0</v>
      </c>
      <c r="K206" s="59">
        <f>'2 уровень'!M933</f>
        <v>0</v>
      </c>
      <c r="L206" s="59">
        <f>'2 уровень'!N933</f>
        <v>0</v>
      </c>
      <c r="M206" s="59">
        <f>'2 уровень'!O933</f>
        <v>0</v>
      </c>
      <c r="N206" s="59">
        <f>'2 уровень'!P933</f>
        <v>0</v>
      </c>
      <c r="O206" s="59">
        <f>'2 уровень'!Q933</f>
        <v>0</v>
      </c>
      <c r="P206" s="353">
        <f>'2 уровень'!R933</f>
        <v>0</v>
      </c>
      <c r="Q206" s="353">
        <f>'2 уровень'!S933</f>
        <v>0</v>
      </c>
      <c r="R206" s="353">
        <f>'2 уровень'!T933</f>
        <v>0</v>
      </c>
      <c r="S206" s="353">
        <f>'2 уровень'!U933</f>
        <v>0</v>
      </c>
      <c r="T206" s="353">
        <f>'2 уровень'!V933</f>
        <v>0</v>
      </c>
      <c r="U206" s="353">
        <f>'2 уровень'!W933</f>
        <v>0</v>
      </c>
      <c r="V206" s="353">
        <f>'2 уровень'!X933</f>
        <v>0</v>
      </c>
      <c r="W206" s="353">
        <f>'2 уровень'!Y933</f>
        <v>0</v>
      </c>
      <c r="X206" s="353">
        <f>'2 уровень'!Z933</f>
        <v>0</v>
      </c>
      <c r="Y206" s="353">
        <f>'2 уровень'!AA933</f>
        <v>0</v>
      </c>
      <c r="Z206" s="353">
        <f>'2 уровень'!AB933</f>
        <v>0</v>
      </c>
      <c r="AA206" s="353">
        <f>'2 уровень'!AC933</f>
        <v>0</v>
      </c>
      <c r="AB206" s="353">
        <f>'2 уровень'!AD933</f>
        <v>0</v>
      </c>
      <c r="AC206" s="753">
        <f>'2 уровень'!AE933</f>
        <v>0</v>
      </c>
      <c r="AD206" s="353">
        <f>'2 уровень'!AF933</f>
        <v>0</v>
      </c>
      <c r="AE206" s="353">
        <f>'2 уровень'!AG933</f>
        <v>0</v>
      </c>
      <c r="AF206" s="353">
        <f>'2 уровень'!AH933</f>
        <v>0</v>
      </c>
      <c r="AG206" s="353">
        <f>'2 уровень'!AI933</f>
        <v>0</v>
      </c>
      <c r="AH206" s="354">
        <f>'2 уровень'!AJ933</f>
        <v>0</v>
      </c>
      <c r="AI206" s="353"/>
      <c r="AJ206" s="353" t="e">
        <f>AH206/AA206*100</f>
        <v>#DIV/0!</v>
      </c>
      <c r="AK206" s="45"/>
      <c r="AL206" s="45"/>
      <c r="AM206" s="45"/>
      <c r="AN206" s="45"/>
      <c r="AO206" s="45"/>
      <c r="AP206" s="45"/>
      <c r="AQ206" s="45"/>
      <c r="AR206" s="45"/>
      <c r="AS206" s="45"/>
      <c r="AT206" s="45"/>
      <c r="AU206" s="45"/>
      <c r="AV206" s="45"/>
      <c r="AW206" s="45"/>
      <c r="AX206" s="45"/>
      <c r="AY206" s="45"/>
      <c r="AZ206" s="45"/>
      <c r="BA206" s="45"/>
      <c r="BB206" s="45"/>
      <c r="BC206" s="45"/>
      <c r="BD206" s="45"/>
      <c r="BE206" s="45"/>
      <c r="BF206" s="45"/>
      <c r="BG206" s="45"/>
      <c r="BH206" s="45"/>
      <c r="BI206" s="45"/>
      <c r="BJ206" s="45"/>
      <c r="BK206" s="45"/>
      <c r="BL206" s="45"/>
      <c r="BM206" s="45"/>
      <c r="BN206" s="45"/>
      <c r="BO206" s="45"/>
      <c r="BP206" s="45"/>
      <c r="BQ206" s="45"/>
      <c r="BR206" s="45"/>
      <c r="BS206" s="45"/>
      <c r="BT206" s="45"/>
      <c r="BU206" s="45"/>
      <c r="BV206" s="45"/>
      <c r="BW206" s="45"/>
      <c r="BX206" s="45"/>
      <c r="BY206" s="45"/>
      <c r="BZ206" s="45"/>
      <c r="CA206" s="45"/>
      <c r="CB206" s="45"/>
      <c r="CC206" s="45"/>
      <c r="CD206" s="45"/>
      <c r="CE206" s="45"/>
      <c r="CF206" s="45"/>
      <c r="CG206" s="45"/>
      <c r="CH206" s="45"/>
      <c r="CI206" s="45"/>
      <c r="CJ206" s="45"/>
      <c r="CK206" s="45"/>
      <c r="CL206" s="45"/>
      <c r="CM206" s="45"/>
      <c r="CN206" s="45"/>
      <c r="CO206" s="45"/>
      <c r="CP206" s="45"/>
      <c r="CQ206" s="45"/>
      <c r="CR206" s="45"/>
      <c r="CS206" s="45"/>
      <c r="CT206" s="45"/>
      <c r="CU206" s="45"/>
      <c r="CV206" s="45"/>
      <c r="CW206" s="45"/>
      <c r="CX206" s="45"/>
      <c r="CY206" s="45"/>
      <c r="CZ206" s="45"/>
      <c r="DA206" s="45"/>
      <c r="DB206" s="45"/>
      <c r="DC206" s="45"/>
      <c r="DD206" s="45"/>
      <c r="DE206" s="45"/>
      <c r="DF206" s="45"/>
      <c r="DG206" s="45"/>
      <c r="DH206" s="45"/>
      <c r="DI206" s="45"/>
      <c r="DJ206" s="45"/>
      <c r="DK206" s="45"/>
      <c r="DL206" s="45"/>
      <c r="DM206" s="45"/>
      <c r="DN206" s="45"/>
      <c r="DO206" s="45"/>
      <c r="DP206" s="45"/>
      <c r="DQ206" s="45"/>
      <c r="DR206" s="45"/>
      <c r="DS206" s="45"/>
      <c r="DT206" s="45"/>
      <c r="DU206" s="45"/>
      <c r="DV206" s="45"/>
      <c r="DW206" s="45"/>
      <c r="DX206" s="45"/>
      <c r="DY206" s="45"/>
      <c r="DZ206" s="45"/>
      <c r="EA206" s="45"/>
      <c r="EB206" s="45"/>
      <c r="EC206" s="45"/>
      <c r="ED206" s="45"/>
      <c r="EE206" s="45"/>
      <c r="EF206" s="45"/>
      <c r="EG206" s="45"/>
      <c r="EH206" s="45"/>
      <c r="EI206" s="45"/>
      <c r="EJ206" s="45"/>
      <c r="EK206" s="45"/>
      <c r="EL206" s="45"/>
      <c r="EM206" s="45"/>
      <c r="EN206" s="45"/>
      <c r="EO206" s="45"/>
      <c r="EP206" s="45"/>
      <c r="EQ206" s="45"/>
      <c r="ER206" s="45"/>
      <c r="ES206" s="45"/>
      <c r="ET206" s="45"/>
      <c r="EU206" s="45"/>
      <c r="EV206" s="45"/>
      <c r="EW206" s="45"/>
      <c r="EX206" s="45"/>
      <c r="EY206" s="45"/>
      <c r="EZ206" s="45"/>
      <c r="FA206" s="45"/>
      <c r="FB206" s="45"/>
      <c r="FC206" s="45"/>
      <c r="FD206" s="45"/>
      <c r="FE206" s="45"/>
      <c r="FF206" s="45"/>
      <c r="FG206" s="45"/>
      <c r="FH206" s="45"/>
      <c r="FI206" s="45"/>
      <c r="FJ206" s="45"/>
      <c r="FK206" s="45"/>
      <c r="FL206" s="45"/>
      <c r="FM206" s="45"/>
      <c r="FN206" s="45"/>
      <c r="FO206" s="45"/>
      <c r="FP206" s="45"/>
      <c r="FQ206" s="45"/>
      <c r="FR206" s="45"/>
      <c r="FS206" s="45"/>
      <c r="FT206" s="45"/>
      <c r="FU206" s="45"/>
      <c r="FV206" s="45"/>
      <c r="FW206" s="45"/>
      <c r="FX206" s="45"/>
      <c r="FY206" s="45"/>
      <c r="FZ206" s="45"/>
      <c r="GA206" s="45"/>
      <c r="GB206" s="45"/>
    </row>
    <row r="207" spans="1:184" ht="28.5" x14ac:dyDescent="0.25">
      <c r="B207" s="18">
        <v>1</v>
      </c>
      <c r="C207" s="2884" t="s">
        <v>311</v>
      </c>
      <c r="D207" s="27">
        <f>'2 уровень'!F934</f>
        <v>16830.531914893618</v>
      </c>
      <c r="E207" s="27">
        <f>'2 уровень'!G934</f>
        <v>15427.987588652479</v>
      </c>
      <c r="F207" s="27">
        <f>'2 уровень'!H934</f>
        <v>15400.893617021275</v>
      </c>
      <c r="G207" s="50">
        <f>'2 уровень'!I934</f>
        <v>99.824384279054428</v>
      </c>
      <c r="H207" s="64">
        <f>'2 уровень'!J934</f>
        <v>0</v>
      </c>
      <c r="I207" s="64">
        <f>'2 уровень'!K934</f>
        <v>0</v>
      </c>
      <c r="J207" s="59">
        <f>'2 уровень'!L934</f>
        <v>0</v>
      </c>
      <c r="K207" s="59">
        <f>'2 уровень'!M934</f>
        <v>0</v>
      </c>
      <c r="L207" s="59">
        <f>'2 уровень'!N934</f>
        <v>0</v>
      </c>
      <c r="M207" s="59">
        <f>'2 уровень'!O934</f>
        <v>0</v>
      </c>
      <c r="N207" s="59">
        <f>'2 уровень'!P934</f>
        <v>0</v>
      </c>
      <c r="O207" s="59">
        <f>'2 уровень'!Q934</f>
        <v>0</v>
      </c>
      <c r="P207" s="353">
        <f>'2 уровень'!R934</f>
        <v>0</v>
      </c>
      <c r="Q207" s="353">
        <f>'2 уровень'!S934</f>
        <v>0</v>
      </c>
      <c r="R207" s="353">
        <f>'2 уровень'!T934</f>
        <v>0</v>
      </c>
      <c r="S207" s="353">
        <f>'2 уровень'!U934</f>
        <v>0</v>
      </c>
      <c r="T207" s="353">
        <f>'2 уровень'!V934</f>
        <v>0</v>
      </c>
      <c r="U207" s="353">
        <f>'2 уровень'!W934</f>
        <v>0</v>
      </c>
      <c r="V207" s="353">
        <f>'2 уровень'!X934</f>
        <v>0</v>
      </c>
      <c r="W207" s="353">
        <f>'2 уровень'!Y934</f>
        <v>0</v>
      </c>
      <c r="X207" s="353">
        <f>'2 уровень'!Z934</f>
        <v>0</v>
      </c>
      <c r="Y207" s="353">
        <f>'2 уровень'!AA934</f>
        <v>0</v>
      </c>
      <c r="Z207" s="353">
        <f>'2 уровень'!AB934</f>
        <v>0</v>
      </c>
      <c r="AA207" s="353">
        <f>'2 уровень'!AC934</f>
        <v>0</v>
      </c>
      <c r="AB207" s="353">
        <f>'2 уровень'!AD934</f>
        <v>0</v>
      </c>
      <c r="AC207" s="753">
        <f>'2 уровень'!AE934</f>
        <v>0</v>
      </c>
      <c r="AD207" s="353">
        <f>'2 уровень'!AF934</f>
        <v>0</v>
      </c>
      <c r="AE207" s="353">
        <f>'2 уровень'!AG934</f>
        <v>0</v>
      </c>
      <c r="AF207" s="353">
        <f>'2 уровень'!AH934</f>
        <v>0</v>
      </c>
      <c r="AG207" s="353">
        <f>'2 уровень'!AI934</f>
        <v>0</v>
      </c>
      <c r="AH207" s="354">
        <f>'2 уровень'!AJ934</f>
        <v>0</v>
      </c>
      <c r="AI207" s="353"/>
      <c r="AJ207" s="353" t="e">
        <f>AH207/AA207*100</f>
        <v>#DIV/0!</v>
      </c>
      <c r="AK207" s="45"/>
      <c r="AL207" s="45"/>
      <c r="AM207" s="45"/>
      <c r="AN207" s="45"/>
      <c r="AO207" s="45"/>
      <c r="AP207" s="45"/>
      <c r="AQ207" s="45"/>
      <c r="AR207" s="45"/>
      <c r="AS207" s="45"/>
      <c r="AT207" s="45"/>
      <c r="AU207" s="45"/>
      <c r="AV207" s="45"/>
      <c r="AW207" s="45"/>
      <c r="AX207" s="45"/>
      <c r="AY207" s="45"/>
      <c r="AZ207" s="45"/>
      <c r="BA207" s="45"/>
      <c r="BB207" s="45"/>
      <c r="BC207" s="45"/>
      <c r="BD207" s="45"/>
      <c r="BE207" s="45"/>
      <c r="BF207" s="45"/>
      <c r="BG207" s="45"/>
      <c r="BH207" s="45"/>
      <c r="BI207" s="45"/>
      <c r="BJ207" s="45"/>
      <c r="BK207" s="45"/>
      <c r="BL207" s="45"/>
      <c r="BM207" s="45"/>
      <c r="BN207" s="45"/>
      <c r="BO207" s="45"/>
      <c r="BP207" s="45"/>
      <c r="BQ207" s="45"/>
      <c r="BR207" s="45"/>
      <c r="BS207" s="45"/>
      <c r="BT207" s="45"/>
      <c r="BU207" s="45"/>
      <c r="BV207" s="45"/>
      <c r="BW207" s="45"/>
      <c r="BX207" s="45"/>
      <c r="BY207" s="45"/>
      <c r="BZ207" s="45"/>
      <c r="CA207" s="45"/>
      <c r="CB207" s="45"/>
      <c r="CC207" s="45"/>
      <c r="CD207" s="45"/>
      <c r="CE207" s="45"/>
      <c r="CF207" s="45"/>
      <c r="CG207" s="45"/>
      <c r="CH207" s="45"/>
      <c r="CI207" s="45"/>
      <c r="CJ207" s="45"/>
      <c r="CK207" s="45"/>
      <c r="CL207" s="45"/>
      <c r="CM207" s="45"/>
      <c r="CN207" s="45"/>
      <c r="CO207" s="45"/>
      <c r="CP207" s="45"/>
      <c r="CQ207" s="45"/>
      <c r="CR207" s="45"/>
      <c r="CS207" s="45"/>
      <c r="CT207" s="45"/>
      <c r="CU207" s="45"/>
      <c r="CV207" s="45"/>
      <c r="CW207" s="45"/>
      <c r="CX207" s="45"/>
      <c r="CY207" s="45"/>
      <c r="CZ207" s="45"/>
      <c r="DA207" s="45"/>
      <c r="DB207" s="45"/>
      <c r="DC207" s="45"/>
      <c r="DD207" s="45"/>
      <c r="DE207" s="45"/>
      <c r="DF207" s="45"/>
      <c r="DG207" s="45"/>
      <c r="DH207" s="45"/>
      <c r="DI207" s="45"/>
      <c r="DJ207" s="45"/>
      <c r="DK207" s="45"/>
      <c r="DL207" s="45"/>
      <c r="DM207" s="45"/>
      <c r="DN207" s="45"/>
      <c r="DO207" s="45"/>
      <c r="DP207" s="45"/>
      <c r="DQ207" s="45"/>
      <c r="DR207" s="45"/>
      <c r="DS207" s="45"/>
      <c r="DT207" s="45"/>
      <c r="DU207" s="45"/>
      <c r="DV207" s="45"/>
      <c r="DW207" s="45"/>
      <c r="DX207" s="45"/>
      <c r="DY207" s="45"/>
      <c r="DZ207" s="45"/>
      <c r="EA207" s="45"/>
      <c r="EB207" s="45"/>
      <c r="EC207" s="45"/>
      <c r="ED207" s="45"/>
      <c r="EE207" s="45"/>
      <c r="EF207" s="45"/>
      <c r="EG207" s="45"/>
      <c r="EH207" s="45"/>
      <c r="EI207" s="45"/>
      <c r="EJ207" s="45"/>
      <c r="EK207" s="45"/>
      <c r="EL207" s="45"/>
      <c r="EM207" s="45"/>
      <c r="EN207" s="45"/>
      <c r="EO207" s="45"/>
      <c r="EP207" s="45"/>
      <c r="EQ207" s="45"/>
      <c r="ER207" s="45"/>
      <c r="ES207" s="45"/>
      <c r="ET207" s="45"/>
      <c r="EU207" s="45"/>
      <c r="EV207" s="45"/>
      <c r="EW207" s="45"/>
      <c r="EX207" s="45"/>
      <c r="EY207" s="45"/>
      <c r="EZ207" s="45"/>
      <c r="FA207" s="45"/>
      <c r="FB207" s="45"/>
      <c r="FC207" s="45"/>
      <c r="FD207" s="45"/>
      <c r="FE207" s="45"/>
      <c r="FF207" s="45"/>
      <c r="FG207" s="45"/>
      <c r="FH207" s="45"/>
      <c r="FI207" s="45"/>
      <c r="FJ207" s="45"/>
      <c r="FK207" s="45"/>
      <c r="FL207" s="45"/>
      <c r="FM207" s="45"/>
      <c r="FN207" s="45"/>
      <c r="FO207" s="45"/>
      <c r="FP207" s="45"/>
      <c r="FQ207" s="45"/>
      <c r="FR207" s="45"/>
      <c r="FS207" s="45"/>
      <c r="FT207" s="45"/>
      <c r="FU207" s="45"/>
      <c r="FV207" s="45"/>
      <c r="FW207" s="45"/>
      <c r="FX207" s="45"/>
      <c r="FY207" s="45"/>
      <c r="FZ207" s="45"/>
      <c r="GA207" s="45"/>
      <c r="GB207" s="45"/>
    </row>
    <row r="208" spans="1:184" x14ac:dyDescent="0.25">
      <c r="B208" s="18">
        <v>1</v>
      </c>
      <c r="C208" s="2886" t="s">
        <v>319</v>
      </c>
      <c r="D208" s="27">
        <f>'2 уровень'!F935</f>
        <v>0</v>
      </c>
      <c r="E208" s="27">
        <f>'2 уровень'!G935</f>
        <v>0</v>
      </c>
      <c r="F208" s="27">
        <f>'2 уровень'!H935</f>
        <v>0</v>
      </c>
      <c r="G208" s="50">
        <f>'2 уровень'!I935</f>
        <v>0</v>
      </c>
      <c r="H208" s="64">
        <f>'2 уровень'!J935</f>
        <v>0</v>
      </c>
      <c r="I208" s="64">
        <f>'2 уровень'!K935</f>
        <v>0</v>
      </c>
      <c r="J208" s="59">
        <f>'2 уровень'!L935</f>
        <v>0</v>
      </c>
      <c r="K208" s="59">
        <f>'2 уровень'!M935</f>
        <v>0</v>
      </c>
      <c r="L208" s="59">
        <f>'2 уровень'!N935</f>
        <v>0</v>
      </c>
      <c r="M208" s="59">
        <f>'2 уровень'!O935</f>
        <v>0</v>
      </c>
      <c r="N208" s="59">
        <f>'2 уровень'!P935</f>
        <v>0</v>
      </c>
      <c r="O208" s="59">
        <f>'2 уровень'!Q935</f>
        <v>0</v>
      </c>
      <c r="P208" s="353">
        <f>'2 уровень'!R935</f>
        <v>0</v>
      </c>
      <c r="Q208" s="353">
        <f>'2 уровень'!S935</f>
        <v>0</v>
      </c>
      <c r="R208" s="353">
        <f>'2 уровень'!T935</f>
        <v>0</v>
      </c>
      <c r="S208" s="353">
        <f>'2 уровень'!U935</f>
        <v>0</v>
      </c>
      <c r="T208" s="353">
        <f>'2 уровень'!V935</f>
        <v>0</v>
      </c>
      <c r="U208" s="353">
        <f>'2 уровень'!W935</f>
        <v>0</v>
      </c>
      <c r="V208" s="353">
        <f>'2 уровень'!X935</f>
        <v>0</v>
      </c>
      <c r="W208" s="353">
        <f>'2 уровень'!Y935</f>
        <v>0</v>
      </c>
      <c r="X208" s="353">
        <f>'2 уровень'!Z935</f>
        <v>0</v>
      </c>
      <c r="Y208" s="353">
        <f>'2 уровень'!AA935</f>
        <v>0</v>
      </c>
      <c r="Z208" s="353">
        <f>'2 уровень'!AB935</f>
        <v>0</v>
      </c>
      <c r="AA208" s="353">
        <f>'2 уровень'!AC935</f>
        <v>0</v>
      </c>
      <c r="AB208" s="353">
        <f>'2 уровень'!AD935</f>
        <v>0</v>
      </c>
      <c r="AC208" s="753">
        <f>'2 уровень'!AE935</f>
        <v>0</v>
      </c>
      <c r="AD208" s="353">
        <f>'2 уровень'!AF935</f>
        <v>0</v>
      </c>
      <c r="AE208" s="353">
        <f>'2 уровень'!AG935</f>
        <v>0</v>
      </c>
      <c r="AF208" s="353">
        <f>'2 уровень'!AH935</f>
        <v>0</v>
      </c>
      <c r="AG208" s="353">
        <f>'2 уровень'!AI935</f>
        <v>0</v>
      </c>
      <c r="AH208" s="354">
        <f>'2 уровень'!AJ935</f>
        <v>0</v>
      </c>
      <c r="AI208" s="353"/>
      <c r="AJ208" s="353"/>
      <c r="AK208" s="45"/>
      <c r="AL208" s="45"/>
      <c r="AM208" s="45"/>
      <c r="AN208" s="45"/>
      <c r="AO208" s="45"/>
      <c r="AP208" s="45"/>
      <c r="AQ208" s="45"/>
      <c r="AR208" s="45"/>
      <c r="AS208" s="45"/>
      <c r="AT208" s="45"/>
      <c r="AU208" s="45"/>
      <c r="AV208" s="45"/>
      <c r="AW208" s="45"/>
      <c r="AX208" s="45"/>
      <c r="AY208" s="45"/>
      <c r="AZ208" s="45"/>
      <c r="BA208" s="45"/>
      <c r="BB208" s="45"/>
      <c r="BC208" s="45"/>
      <c r="BD208" s="45"/>
      <c r="BE208" s="45"/>
      <c r="BF208" s="45"/>
      <c r="BG208" s="45"/>
      <c r="BH208" s="45"/>
      <c r="BI208" s="45"/>
      <c r="BJ208" s="45"/>
      <c r="BK208" s="45"/>
      <c r="BL208" s="45"/>
      <c r="BM208" s="45"/>
      <c r="BN208" s="45"/>
      <c r="BO208" s="45"/>
      <c r="BP208" s="45"/>
      <c r="BQ208" s="45"/>
      <c r="BR208" s="45"/>
      <c r="BS208" s="45"/>
      <c r="BT208" s="45"/>
      <c r="BU208" s="45"/>
      <c r="BV208" s="45"/>
      <c r="BW208" s="45"/>
      <c r="BX208" s="45"/>
      <c r="BY208" s="45"/>
      <c r="BZ208" s="45"/>
      <c r="CA208" s="45"/>
      <c r="CB208" s="45"/>
      <c r="CC208" s="45"/>
      <c r="CD208" s="45"/>
      <c r="CE208" s="45"/>
      <c r="CF208" s="45"/>
      <c r="CG208" s="45"/>
      <c r="CH208" s="45"/>
      <c r="CI208" s="45"/>
      <c r="CJ208" s="45"/>
      <c r="CK208" s="45"/>
      <c r="CL208" s="45"/>
      <c r="CM208" s="45"/>
      <c r="CN208" s="45"/>
      <c r="CO208" s="45"/>
      <c r="CP208" s="45"/>
      <c r="CQ208" s="45"/>
      <c r="CR208" s="45"/>
      <c r="CS208" s="45"/>
      <c r="CT208" s="45"/>
      <c r="CU208" s="45"/>
      <c r="CV208" s="45"/>
      <c r="CW208" s="45"/>
      <c r="CX208" s="45"/>
      <c r="CY208" s="45"/>
      <c r="CZ208" s="45"/>
      <c r="DA208" s="45"/>
      <c r="DB208" s="45"/>
      <c r="DC208" s="45"/>
      <c r="DD208" s="45"/>
      <c r="DE208" s="45"/>
      <c r="DF208" s="45"/>
      <c r="DG208" s="45"/>
      <c r="DH208" s="45"/>
      <c r="DI208" s="45"/>
      <c r="DJ208" s="45"/>
      <c r="DK208" s="45"/>
      <c r="DL208" s="45"/>
      <c r="DM208" s="45"/>
      <c r="DN208" s="45"/>
      <c r="DO208" s="45"/>
      <c r="DP208" s="45"/>
      <c r="DQ208" s="45"/>
      <c r="DR208" s="45"/>
      <c r="DS208" s="45"/>
      <c r="DT208" s="45"/>
      <c r="DU208" s="45"/>
      <c r="DV208" s="45"/>
      <c r="DW208" s="45"/>
      <c r="DX208" s="45"/>
      <c r="DY208" s="45"/>
      <c r="DZ208" s="45"/>
      <c r="EA208" s="45"/>
      <c r="EB208" s="45"/>
      <c r="EC208" s="45"/>
      <c r="ED208" s="45"/>
      <c r="EE208" s="45"/>
      <c r="EF208" s="45"/>
      <c r="EG208" s="45"/>
      <c r="EH208" s="45"/>
      <c r="EI208" s="45"/>
      <c r="EJ208" s="45"/>
      <c r="EK208" s="45"/>
      <c r="EL208" s="45"/>
      <c r="EM208" s="45"/>
      <c r="EN208" s="45"/>
      <c r="EO208" s="45"/>
      <c r="EP208" s="45"/>
      <c r="EQ208" s="45"/>
      <c r="ER208" s="45"/>
      <c r="ES208" s="45"/>
      <c r="ET208" s="45"/>
      <c r="EU208" s="45"/>
      <c r="EV208" s="45"/>
      <c r="EW208" s="45"/>
      <c r="EX208" s="45"/>
      <c r="EY208" s="45"/>
      <c r="EZ208" s="45"/>
      <c r="FA208" s="45"/>
      <c r="FB208" s="45"/>
      <c r="FC208" s="45"/>
      <c r="FD208" s="45"/>
      <c r="FE208" s="45"/>
      <c r="FF208" s="45"/>
      <c r="FG208" s="45"/>
      <c r="FH208" s="45"/>
      <c r="FI208" s="45"/>
      <c r="FJ208" s="45"/>
      <c r="FK208" s="45"/>
      <c r="FL208" s="45"/>
      <c r="FM208" s="45"/>
      <c r="FN208" s="45"/>
      <c r="FO208" s="45"/>
      <c r="FP208" s="45"/>
      <c r="FQ208" s="45"/>
      <c r="FR208" s="45"/>
      <c r="FS208" s="45"/>
      <c r="FT208" s="45"/>
      <c r="FU208" s="45"/>
      <c r="FV208" s="45"/>
      <c r="FW208" s="45"/>
      <c r="FX208" s="45"/>
      <c r="FY208" s="45"/>
      <c r="FZ208" s="45"/>
      <c r="GA208" s="45"/>
      <c r="GB208" s="45"/>
    </row>
    <row r="209" spans="1:184" x14ac:dyDescent="0.25">
      <c r="B209" s="18">
        <v>1</v>
      </c>
      <c r="C209" s="2887" t="s">
        <v>320</v>
      </c>
      <c r="D209" s="27">
        <f>'2 уровень'!F936</f>
        <v>16830.531914893618</v>
      </c>
      <c r="E209" s="27">
        <f>'2 уровень'!G936</f>
        <v>15427.987588652479</v>
      </c>
      <c r="F209" s="27">
        <f>'2 уровень'!H936</f>
        <v>15400.893617021275</v>
      </c>
      <c r="G209" s="50">
        <f>'2 уровень'!I936</f>
        <v>99.824384279054428</v>
      </c>
      <c r="H209" s="64">
        <f>'2 уровень'!J936</f>
        <v>0</v>
      </c>
      <c r="I209" s="64">
        <f>'2 уровень'!K936</f>
        <v>0</v>
      </c>
      <c r="J209" s="59">
        <f>'2 уровень'!L936</f>
        <v>0</v>
      </c>
      <c r="K209" s="59">
        <f>'2 уровень'!M936</f>
        <v>0</v>
      </c>
      <c r="L209" s="59">
        <f>'2 уровень'!N936</f>
        <v>0</v>
      </c>
      <c r="M209" s="59">
        <f>'2 уровень'!O936</f>
        <v>0</v>
      </c>
      <c r="N209" s="59">
        <f>'2 уровень'!P936</f>
        <v>0</v>
      </c>
      <c r="O209" s="59">
        <f>'2 уровень'!Q936</f>
        <v>0</v>
      </c>
      <c r="P209" s="353">
        <f>'2 уровень'!R936</f>
        <v>0</v>
      </c>
      <c r="Q209" s="353">
        <f>'2 уровень'!S936</f>
        <v>0</v>
      </c>
      <c r="R209" s="353">
        <f>'2 уровень'!T936</f>
        <v>0</v>
      </c>
      <c r="S209" s="353">
        <f>'2 уровень'!U936</f>
        <v>0</v>
      </c>
      <c r="T209" s="353">
        <f>'2 уровень'!V936</f>
        <v>0</v>
      </c>
      <c r="U209" s="353">
        <f>'2 уровень'!W936</f>
        <v>0</v>
      </c>
      <c r="V209" s="353">
        <f>'2 уровень'!X936</f>
        <v>0</v>
      </c>
      <c r="W209" s="353">
        <f>'2 уровень'!Y936</f>
        <v>0</v>
      </c>
      <c r="X209" s="353">
        <f>'2 уровень'!Z936</f>
        <v>0</v>
      </c>
      <c r="Y209" s="353">
        <f>'2 уровень'!AA936</f>
        <v>0</v>
      </c>
      <c r="Z209" s="353">
        <f>'2 уровень'!AB936</f>
        <v>0</v>
      </c>
      <c r="AA209" s="353">
        <f>'2 уровень'!AC936</f>
        <v>0</v>
      </c>
      <c r="AB209" s="353">
        <f>'2 уровень'!AD936</f>
        <v>0</v>
      </c>
      <c r="AC209" s="753">
        <f>'2 уровень'!AE936</f>
        <v>0</v>
      </c>
      <c r="AD209" s="353">
        <f>'2 уровень'!AF936</f>
        <v>0</v>
      </c>
      <c r="AE209" s="353">
        <f>'2 уровень'!AG936</f>
        <v>0</v>
      </c>
      <c r="AF209" s="353">
        <f>'2 уровень'!AH936</f>
        <v>0</v>
      </c>
      <c r="AG209" s="353">
        <f>'2 уровень'!AI936</f>
        <v>0</v>
      </c>
      <c r="AH209" s="354">
        <f>'2 уровень'!AJ936</f>
        <v>0</v>
      </c>
      <c r="AI209" s="353"/>
      <c r="AJ209" s="353"/>
      <c r="AK209" s="45"/>
      <c r="AL209" s="45"/>
      <c r="AM209" s="45"/>
      <c r="AN209" s="45"/>
      <c r="AO209" s="45"/>
      <c r="AP209" s="45"/>
      <c r="AQ209" s="45"/>
      <c r="AR209" s="45"/>
      <c r="AS209" s="45"/>
      <c r="AT209" s="45"/>
      <c r="AU209" s="45"/>
      <c r="AV209" s="45"/>
      <c r="AW209" s="45"/>
      <c r="AX209" s="45"/>
      <c r="AY209" s="45"/>
      <c r="AZ209" s="45"/>
      <c r="BA209" s="45"/>
      <c r="BB209" s="45"/>
      <c r="BC209" s="45"/>
      <c r="BD209" s="45"/>
      <c r="BE209" s="45"/>
      <c r="BF209" s="45"/>
      <c r="BG209" s="45"/>
      <c r="BH209" s="45"/>
      <c r="BI209" s="45"/>
      <c r="BJ209" s="45"/>
      <c r="BK209" s="45"/>
      <c r="BL209" s="45"/>
      <c r="BM209" s="45"/>
      <c r="BN209" s="45"/>
      <c r="BO209" s="45"/>
      <c r="BP209" s="45"/>
      <c r="BQ209" s="45"/>
      <c r="BR209" s="45"/>
      <c r="BS209" s="45"/>
      <c r="BT209" s="45"/>
      <c r="BU209" s="45"/>
      <c r="BV209" s="45"/>
      <c r="BW209" s="45"/>
      <c r="BX209" s="45"/>
      <c r="BY209" s="45"/>
      <c r="BZ209" s="45"/>
      <c r="CA209" s="45"/>
      <c r="CB209" s="45"/>
      <c r="CC209" s="45"/>
      <c r="CD209" s="45"/>
      <c r="CE209" s="45"/>
      <c r="CF209" s="45"/>
      <c r="CG209" s="45"/>
      <c r="CH209" s="45"/>
      <c r="CI209" s="45"/>
      <c r="CJ209" s="45"/>
      <c r="CK209" s="45"/>
      <c r="CL209" s="45"/>
      <c r="CM209" s="45"/>
      <c r="CN209" s="45"/>
      <c r="CO209" s="45"/>
      <c r="CP209" s="45"/>
      <c r="CQ209" s="45"/>
      <c r="CR209" s="45"/>
      <c r="CS209" s="45"/>
      <c r="CT209" s="45"/>
      <c r="CU209" s="45"/>
      <c r="CV209" s="45"/>
      <c r="CW209" s="45"/>
      <c r="CX209" s="45"/>
      <c r="CY209" s="45"/>
      <c r="CZ209" s="45"/>
      <c r="DA209" s="45"/>
      <c r="DB209" s="45"/>
      <c r="DC209" s="45"/>
      <c r="DD209" s="45"/>
      <c r="DE209" s="45"/>
      <c r="DF209" s="45"/>
      <c r="DG209" s="45"/>
      <c r="DH209" s="45"/>
      <c r="DI209" s="45"/>
      <c r="DJ209" s="45"/>
      <c r="DK209" s="45"/>
      <c r="DL209" s="45"/>
      <c r="DM209" s="45"/>
      <c r="DN209" s="45"/>
      <c r="DO209" s="45"/>
      <c r="DP209" s="45"/>
      <c r="DQ209" s="45"/>
      <c r="DR209" s="45"/>
      <c r="DS209" s="45"/>
      <c r="DT209" s="45"/>
      <c r="DU209" s="45"/>
      <c r="DV209" s="45"/>
      <c r="DW209" s="45"/>
      <c r="DX209" s="45"/>
      <c r="DY209" s="45"/>
      <c r="DZ209" s="45"/>
      <c r="EA209" s="45"/>
      <c r="EB209" s="45"/>
      <c r="EC209" s="45"/>
      <c r="ED209" s="45"/>
      <c r="EE209" s="45"/>
      <c r="EF209" s="45"/>
      <c r="EG209" s="45"/>
      <c r="EH209" s="45"/>
      <c r="EI209" s="45"/>
      <c r="EJ209" s="45"/>
      <c r="EK209" s="45"/>
      <c r="EL209" s="45"/>
      <c r="EM209" s="45"/>
      <c r="EN209" s="45"/>
      <c r="EO209" s="45"/>
      <c r="EP209" s="45"/>
      <c r="EQ209" s="45"/>
      <c r="ER209" s="45"/>
      <c r="ES209" s="45"/>
      <c r="ET209" s="45"/>
      <c r="EU209" s="45"/>
      <c r="EV209" s="45"/>
      <c r="EW209" s="45"/>
      <c r="EX209" s="45"/>
      <c r="EY209" s="45"/>
      <c r="EZ209" s="45"/>
      <c r="FA209" s="45"/>
      <c r="FB209" s="45"/>
      <c r="FC209" s="45"/>
      <c r="FD209" s="45"/>
      <c r="FE209" s="45"/>
      <c r="FF209" s="45"/>
      <c r="FG209" s="45"/>
      <c r="FH209" s="45"/>
      <c r="FI209" s="45"/>
      <c r="FJ209" s="45"/>
      <c r="FK209" s="45"/>
      <c r="FL209" s="45"/>
      <c r="FM209" s="45"/>
      <c r="FN209" s="45"/>
      <c r="FO209" s="45"/>
      <c r="FP209" s="45"/>
      <c r="FQ209" s="45"/>
      <c r="FR209" s="45"/>
      <c r="FS209" s="45"/>
      <c r="FT209" s="45"/>
      <c r="FU209" s="45"/>
      <c r="FV209" s="45"/>
      <c r="FW209" s="45"/>
      <c r="FX209" s="45"/>
      <c r="FY209" s="45"/>
      <c r="FZ209" s="45"/>
      <c r="GA209" s="45"/>
      <c r="GB209" s="45"/>
    </row>
    <row r="210" spans="1:184" x14ac:dyDescent="0.25">
      <c r="B210" s="18">
        <v>1</v>
      </c>
      <c r="C210" s="2885" t="s">
        <v>321</v>
      </c>
      <c r="D210" s="27">
        <f>'2 уровень'!F937</f>
        <v>158207</v>
      </c>
      <c r="E210" s="27">
        <f>'2 уровень'!G937</f>
        <v>145023.08333333331</v>
      </c>
      <c r="F210" s="27">
        <f>'2 уровень'!H937</f>
        <v>144768.4</v>
      </c>
      <c r="G210" s="50">
        <f>'2 уровень'!I937</f>
        <v>99.824384279054428</v>
      </c>
      <c r="H210" s="64">
        <f>'2 уровень'!J937</f>
        <v>0</v>
      </c>
      <c r="I210" s="64">
        <f>'2 уровень'!K937</f>
        <v>0</v>
      </c>
      <c r="J210" s="59">
        <f>'2 уровень'!L937</f>
        <v>0</v>
      </c>
      <c r="K210" s="59">
        <f>'2 уровень'!M937</f>
        <v>0</v>
      </c>
      <c r="L210" s="59">
        <f>'2 уровень'!N937</f>
        <v>0</v>
      </c>
      <c r="M210" s="59">
        <f>'2 уровень'!O937</f>
        <v>0</v>
      </c>
      <c r="N210" s="59">
        <f>'2 уровень'!P937</f>
        <v>0</v>
      </c>
      <c r="O210" s="59">
        <f>'2 уровень'!Q937</f>
        <v>0</v>
      </c>
      <c r="P210" s="353">
        <f>'2 уровень'!R937</f>
        <v>0</v>
      </c>
      <c r="Q210" s="353">
        <f>'2 уровень'!S937</f>
        <v>0</v>
      </c>
      <c r="R210" s="353">
        <f>'2 уровень'!T937</f>
        <v>0</v>
      </c>
      <c r="S210" s="353">
        <f>'2 уровень'!U937</f>
        <v>0</v>
      </c>
      <c r="T210" s="353">
        <f>'2 уровень'!V937</f>
        <v>0</v>
      </c>
      <c r="U210" s="353">
        <f>'2 уровень'!W937</f>
        <v>0</v>
      </c>
      <c r="V210" s="353">
        <f>'2 уровень'!X937</f>
        <v>0</v>
      </c>
      <c r="W210" s="353">
        <f>'2 уровень'!Y937</f>
        <v>0</v>
      </c>
      <c r="X210" s="353">
        <f>'2 уровень'!Z937</f>
        <v>0</v>
      </c>
      <c r="Y210" s="353">
        <f>'2 уровень'!AA937</f>
        <v>0</v>
      </c>
      <c r="Z210" s="353">
        <f>'2 уровень'!AB937</f>
        <v>0</v>
      </c>
      <c r="AA210" s="353">
        <f>'2 уровень'!AC937</f>
        <v>0</v>
      </c>
      <c r="AB210" s="353">
        <f>'2 уровень'!AD937</f>
        <v>0</v>
      </c>
      <c r="AC210" s="753">
        <f>'2 уровень'!AE937</f>
        <v>0</v>
      </c>
      <c r="AD210" s="353">
        <f>'2 уровень'!AF937</f>
        <v>0</v>
      </c>
      <c r="AE210" s="353">
        <f>'2 уровень'!AG937</f>
        <v>0</v>
      </c>
      <c r="AF210" s="353">
        <f>'2 уровень'!AH937</f>
        <v>0</v>
      </c>
      <c r="AG210" s="353">
        <f>'2 уровень'!AI937</f>
        <v>0</v>
      </c>
      <c r="AH210" s="354">
        <f>'2 уровень'!AJ937</f>
        <v>0</v>
      </c>
      <c r="AI210" s="353"/>
      <c r="AJ210" s="353"/>
      <c r="AK210" s="45"/>
      <c r="AL210" s="45"/>
      <c r="AM210" s="45"/>
      <c r="AN210" s="45"/>
      <c r="AO210" s="45"/>
      <c r="AP210" s="45"/>
      <c r="AQ210" s="45"/>
      <c r="AR210" s="45"/>
      <c r="AS210" s="45"/>
      <c r="AT210" s="45"/>
      <c r="AU210" s="45"/>
      <c r="AV210" s="45"/>
      <c r="AW210" s="45"/>
      <c r="AX210" s="45"/>
      <c r="AY210" s="45"/>
      <c r="AZ210" s="45"/>
      <c r="BA210" s="45"/>
      <c r="BB210" s="45"/>
      <c r="BC210" s="45"/>
      <c r="BD210" s="45"/>
      <c r="BE210" s="45"/>
      <c r="BF210" s="45"/>
      <c r="BG210" s="45"/>
      <c r="BH210" s="45"/>
      <c r="BI210" s="45"/>
      <c r="BJ210" s="45"/>
      <c r="BK210" s="45"/>
      <c r="BL210" s="45"/>
      <c r="BM210" s="45"/>
      <c r="BN210" s="45"/>
      <c r="BO210" s="45"/>
      <c r="BP210" s="45"/>
      <c r="BQ210" s="45"/>
      <c r="BR210" s="45"/>
      <c r="BS210" s="45"/>
      <c r="BT210" s="45"/>
      <c r="BU210" s="45"/>
      <c r="BV210" s="45"/>
      <c r="BW210" s="45"/>
      <c r="BX210" s="45"/>
      <c r="BY210" s="45"/>
      <c r="BZ210" s="45"/>
      <c r="CA210" s="45"/>
      <c r="CB210" s="45"/>
      <c r="CC210" s="45"/>
      <c r="CD210" s="45"/>
      <c r="CE210" s="45"/>
      <c r="CF210" s="45"/>
      <c r="CG210" s="45"/>
      <c r="CH210" s="45"/>
      <c r="CI210" s="45"/>
      <c r="CJ210" s="45"/>
      <c r="CK210" s="45"/>
      <c r="CL210" s="45"/>
      <c r="CM210" s="45"/>
      <c r="CN210" s="45"/>
      <c r="CO210" s="45"/>
      <c r="CP210" s="45"/>
      <c r="CQ210" s="45"/>
      <c r="CR210" s="45"/>
      <c r="CS210" s="45"/>
      <c r="CT210" s="45"/>
      <c r="CU210" s="45"/>
      <c r="CV210" s="45"/>
      <c r="CW210" s="45"/>
      <c r="CX210" s="45"/>
      <c r="CY210" s="45"/>
      <c r="CZ210" s="45"/>
      <c r="DA210" s="45"/>
      <c r="DB210" s="45"/>
      <c r="DC210" s="45"/>
      <c r="DD210" s="45"/>
      <c r="DE210" s="45"/>
      <c r="DF210" s="45"/>
      <c r="DG210" s="45"/>
      <c r="DH210" s="45"/>
      <c r="DI210" s="45"/>
      <c r="DJ210" s="45"/>
      <c r="DK210" s="45"/>
      <c r="DL210" s="45"/>
      <c r="DM210" s="45"/>
      <c r="DN210" s="45"/>
      <c r="DO210" s="45"/>
      <c r="DP210" s="45"/>
      <c r="DQ210" s="45"/>
      <c r="DR210" s="45"/>
      <c r="DS210" s="45"/>
      <c r="DT210" s="45"/>
      <c r="DU210" s="45"/>
      <c r="DV210" s="45"/>
      <c r="DW210" s="45"/>
      <c r="DX210" s="45"/>
      <c r="DY210" s="45"/>
      <c r="DZ210" s="45"/>
      <c r="EA210" s="45"/>
      <c r="EB210" s="45"/>
      <c r="EC210" s="45"/>
      <c r="ED210" s="45"/>
      <c r="EE210" s="45"/>
      <c r="EF210" s="45"/>
      <c r="EG210" s="45"/>
      <c r="EH210" s="45"/>
      <c r="EI210" s="45"/>
      <c r="EJ210" s="45"/>
      <c r="EK210" s="45"/>
      <c r="EL210" s="45"/>
      <c r="EM210" s="45"/>
      <c r="EN210" s="45"/>
      <c r="EO210" s="45"/>
      <c r="EP210" s="45"/>
      <c r="EQ210" s="45"/>
      <c r="ER210" s="45"/>
      <c r="ES210" s="45"/>
      <c r="ET210" s="45"/>
      <c r="EU210" s="45"/>
      <c r="EV210" s="45"/>
      <c r="EW210" s="45"/>
      <c r="EX210" s="45"/>
      <c r="EY210" s="45"/>
      <c r="EZ210" s="45"/>
      <c r="FA210" s="45"/>
      <c r="FB210" s="45"/>
      <c r="FC210" s="45"/>
      <c r="FD210" s="45"/>
      <c r="FE210" s="45"/>
      <c r="FF210" s="45"/>
      <c r="FG210" s="45"/>
      <c r="FH210" s="45"/>
      <c r="FI210" s="45"/>
      <c r="FJ210" s="45"/>
      <c r="FK210" s="45"/>
      <c r="FL210" s="45"/>
      <c r="FM210" s="45"/>
      <c r="FN210" s="45"/>
      <c r="FO210" s="45"/>
      <c r="FP210" s="45"/>
      <c r="FQ210" s="45"/>
      <c r="FR210" s="45"/>
      <c r="FS210" s="45"/>
      <c r="FT210" s="45"/>
      <c r="FU210" s="45"/>
      <c r="FV210" s="45"/>
      <c r="FW210" s="45"/>
      <c r="FX210" s="45"/>
      <c r="FY210" s="45"/>
      <c r="FZ210" s="45"/>
      <c r="GA210" s="45"/>
      <c r="GB210" s="45"/>
    </row>
    <row r="211" spans="1:184" ht="29.25" x14ac:dyDescent="0.25">
      <c r="A211" s="18">
        <v>1</v>
      </c>
      <c r="B211" s="18">
        <v>1</v>
      </c>
      <c r="C211" s="584" t="s">
        <v>304</v>
      </c>
      <c r="D211" s="27">
        <f>'2 уровень'!F938</f>
        <v>0</v>
      </c>
      <c r="E211" s="27">
        <f>'2 уровень'!G938</f>
        <v>0</v>
      </c>
      <c r="F211" s="27">
        <f>'2 уровень'!H938</f>
        <v>0</v>
      </c>
      <c r="G211" s="50">
        <f>'2 уровень'!I938</f>
        <v>0</v>
      </c>
      <c r="H211" s="64">
        <f>'2 уровень'!J938</f>
        <v>0</v>
      </c>
      <c r="I211" s="64">
        <f>'2 уровень'!K938</f>
        <v>0</v>
      </c>
      <c r="J211" s="59">
        <f>'2 уровень'!L938</f>
        <v>0</v>
      </c>
      <c r="K211" s="59">
        <f>'2 уровень'!M938</f>
        <v>0</v>
      </c>
      <c r="L211" s="59">
        <f>'2 уровень'!N938</f>
        <v>0</v>
      </c>
      <c r="M211" s="59">
        <f>'2 уровень'!O938</f>
        <v>0</v>
      </c>
      <c r="N211" s="59">
        <f>'2 уровень'!P938</f>
        <v>0</v>
      </c>
      <c r="O211" s="59">
        <f>'2 уровень'!Q938</f>
        <v>0</v>
      </c>
      <c r="P211" s="353">
        <f>'2 уровень'!R938</f>
        <v>0</v>
      </c>
      <c r="Q211" s="353">
        <f>'2 уровень'!S938</f>
        <v>0</v>
      </c>
      <c r="R211" s="353">
        <f>'2 уровень'!T938</f>
        <v>0</v>
      </c>
      <c r="S211" s="353">
        <f>'2 уровень'!U938</f>
        <v>0</v>
      </c>
      <c r="T211" s="353">
        <f>'2 уровень'!V938</f>
        <v>0</v>
      </c>
      <c r="U211" s="353">
        <f>'2 уровень'!W938</f>
        <v>0</v>
      </c>
      <c r="V211" s="353">
        <f>'2 уровень'!X938</f>
        <v>0</v>
      </c>
      <c r="W211" s="353">
        <f>'2 уровень'!Y938</f>
        <v>0</v>
      </c>
      <c r="X211" s="353">
        <f>'2 уровень'!Z938</f>
        <v>0</v>
      </c>
      <c r="Y211" s="353">
        <f>'2 уровень'!AA938</f>
        <v>0</v>
      </c>
      <c r="Z211" s="353">
        <f>'2 уровень'!AB938</f>
        <v>0</v>
      </c>
      <c r="AA211" s="353">
        <f>'2 уровень'!AC938</f>
        <v>0</v>
      </c>
      <c r="AB211" s="353">
        <f>'2 уровень'!AD938</f>
        <v>0</v>
      </c>
      <c r="AC211" s="753">
        <f>'2 уровень'!AE938</f>
        <v>0</v>
      </c>
      <c r="AD211" s="353">
        <f>'2 уровень'!AF938</f>
        <v>0</v>
      </c>
      <c r="AE211" s="353">
        <f>'2 уровень'!AG938</f>
        <v>0</v>
      </c>
      <c r="AF211" s="353">
        <f>'2 уровень'!AH938</f>
        <v>0</v>
      </c>
      <c r="AG211" s="353">
        <f>'2 уровень'!AI938</f>
        <v>0</v>
      </c>
      <c r="AH211" s="354">
        <f>'2 уровень'!AJ938</f>
        <v>0</v>
      </c>
      <c r="AI211" s="353"/>
      <c r="AJ211" s="353"/>
      <c r="AK211" s="45"/>
      <c r="AL211" s="45"/>
      <c r="AM211" s="45"/>
      <c r="AN211" s="45"/>
      <c r="AO211" s="45"/>
      <c r="AP211" s="45"/>
      <c r="AQ211" s="45"/>
      <c r="AR211" s="45"/>
      <c r="AS211" s="45"/>
      <c r="AT211" s="45"/>
      <c r="AU211" s="45"/>
      <c r="AV211" s="45"/>
      <c r="AW211" s="45"/>
      <c r="AX211" s="45"/>
      <c r="AY211" s="45"/>
      <c r="AZ211" s="45"/>
      <c r="BA211" s="45"/>
      <c r="BB211" s="45"/>
      <c r="BC211" s="45"/>
      <c r="BD211" s="45"/>
      <c r="BE211" s="45"/>
      <c r="BF211" s="45"/>
      <c r="BG211" s="45"/>
      <c r="BH211" s="45"/>
      <c r="BI211" s="45"/>
      <c r="BJ211" s="45"/>
      <c r="BK211" s="45"/>
      <c r="BL211" s="45"/>
      <c r="BM211" s="45"/>
      <c r="BN211" s="45"/>
      <c r="BO211" s="45"/>
      <c r="BP211" s="45"/>
      <c r="BQ211" s="45"/>
      <c r="BR211" s="45"/>
      <c r="BS211" s="45"/>
      <c r="BT211" s="45"/>
      <c r="BU211" s="45"/>
      <c r="BV211" s="45"/>
      <c r="BW211" s="45"/>
      <c r="BX211" s="45"/>
      <c r="BY211" s="45"/>
      <c r="BZ211" s="45"/>
      <c r="CA211" s="45"/>
      <c r="CB211" s="45"/>
      <c r="CC211" s="45"/>
      <c r="CD211" s="45"/>
      <c r="CE211" s="45"/>
      <c r="CF211" s="45"/>
      <c r="CG211" s="45"/>
      <c r="CH211" s="45"/>
      <c r="CI211" s="45"/>
      <c r="CJ211" s="45"/>
      <c r="CK211" s="45"/>
      <c r="CL211" s="45"/>
      <c r="CM211" s="45"/>
      <c r="CN211" s="45"/>
      <c r="CO211" s="45"/>
      <c r="CP211" s="45"/>
      <c r="CQ211" s="45"/>
      <c r="CR211" s="45"/>
      <c r="CS211" s="45"/>
      <c r="CT211" s="45"/>
      <c r="CU211" s="45"/>
      <c r="CV211" s="45"/>
      <c r="CW211" s="45"/>
      <c r="CX211" s="45"/>
      <c r="CY211" s="45"/>
      <c r="CZ211" s="45"/>
      <c r="DA211" s="45"/>
      <c r="DB211" s="45"/>
      <c r="DC211" s="45"/>
      <c r="DD211" s="45"/>
      <c r="DE211" s="45"/>
      <c r="DF211" s="45"/>
      <c r="DG211" s="45"/>
      <c r="DH211" s="45"/>
      <c r="DI211" s="45"/>
      <c r="DJ211" s="45"/>
      <c r="DK211" s="45"/>
      <c r="DL211" s="45"/>
      <c r="DM211" s="45"/>
      <c r="DN211" s="45"/>
      <c r="DO211" s="45"/>
      <c r="DP211" s="45"/>
      <c r="DQ211" s="45"/>
      <c r="DR211" s="45"/>
      <c r="DS211" s="45"/>
      <c r="DT211" s="45"/>
      <c r="DU211" s="45"/>
      <c r="DV211" s="45"/>
      <c r="DW211" s="45"/>
      <c r="DX211" s="45"/>
      <c r="DY211" s="45"/>
      <c r="DZ211" s="45"/>
      <c r="EA211" s="45"/>
      <c r="EB211" s="45"/>
      <c r="EC211" s="45"/>
      <c r="ED211" s="45"/>
      <c r="EE211" s="45"/>
      <c r="EF211" s="45"/>
      <c r="EG211" s="45"/>
      <c r="EH211" s="45"/>
      <c r="EI211" s="45"/>
      <c r="EJ211" s="45"/>
      <c r="EK211" s="45"/>
      <c r="EL211" s="45"/>
      <c r="EM211" s="45"/>
      <c r="EN211" s="45"/>
      <c r="EO211" s="45"/>
      <c r="EP211" s="45"/>
      <c r="EQ211" s="45"/>
      <c r="ER211" s="45"/>
      <c r="ES211" s="45"/>
      <c r="ET211" s="45"/>
      <c r="EU211" s="45"/>
      <c r="EV211" s="45"/>
      <c r="EW211" s="45"/>
      <c r="EX211" s="45"/>
      <c r="EY211" s="45"/>
      <c r="EZ211" s="45"/>
      <c r="FA211" s="45"/>
      <c r="FB211" s="45"/>
      <c r="FC211" s="45"/>
      <c r="FD211" s="45"/>
      <c r="FE211" s="45"/>
      <c r="FF211" s="45"/>
      <c r="FG211" s="45"/>
      <c r="FH211" s="45"/>
      <c r="FI211" s="45"/>
      <c r="FJ211" s="45"/>
      <c r="FK211" s="45"/>
      <c r="FL211" s="45"/>
      <c r="FM211" s="45"/>
      <c r="FN211" s="45"/>
      <c r="FO211" s="45"/>
      <c r="FP211" s="45"/>
      <c r="FQ211" s="45"/>
      <c r="FR211" s="45"/>
      <c r="FS211" s="45"/>
      <c r="FT211" s="45"/>
      <c r="FU211" s="45"/>
      <c r="FV211" s="45"/>
      <c r="FW211" s="45"/>
      <c r="FX211" s="45"/>
      <c r="FY211" s="45"/>
      <c r="FZ211" s="45"/>
      <c r="GA211" s="45"/>
      <c r="GB211" s="45"/>
    </row>
    <row r="212" spans="1:184" ht="29.25" x14ac:dyDescent="0.25">
      <c r="B212" s="18">
        <v>1</v>
      </c>
      <c r="C212" s="584" t="s">
        <v>191</v>
      </c>
      <c r="D212" s="27">
        <f>'2 уровень'!F939</f>
        <v>0</v>
      </c>
      <c r="E212" s="27">
        <f>'2 уровень'!G939</f>
        <v>0</v>
      </c>
      <c r="F212" s="27">
        <f>'2 уровень'!H939</f>
        <v>0</v>
      </c>
      <c r="G212" s="50">
        <f>'2 уровень'!I939</f>
        <v>0</v>
      </c>
      <c r="H212" s="64">
        <f>'2 уровень'!J939</f>
        <v>0</v>
      </c>
      <c r="I212" s="64">
        <f>'2 уровень'!K939</f>
        <v>0</v>
      </c>
      <c r="J212" s="59">
        <f>'2 уровень'!L939</f>
        <v>0</v>
      </c>
      <c r="K212" s="59">
        <f>'2 уровень'!M939</f>
        <v>0</v>
      </c>
      <c r="L212" s="59">
        <f>'2 уровень'!N939</f>
        <v>0</v>
      </c>
      <c r="M212" s="59">
        <f>'2 уровень'!O939</f>
        <v>0</v>
      </c>
      <c r="N212" s="59">
        <f>'2 уровень'!P939</f>
        <v>0</v>
      </c>
      <c r="O212" s="59">
        <f>'2 уровень'!Q939</f>
        <v>0</v>
      </c>
      <c r="P212" s="353">
        <f>'2 уровень'!R939</f>
        <v>0</v>
      </c>
      <c r="Q212" s="353">
        <f>'2 уровень'!S939</f>
        <v>0</v>
      </c>
      <c r="R212" s="353">
        <f>'2 уровень'!T939</f>
        <v>0</v>
      </c>
      <c r="S212" s="353">
        <f>'2 уровень'!U939</f>
        <v>0</v>
      </c>
      <c r="T212" s="353">
        <f>'2 уровень'!V939</f>
        <v>0</v>
      </c>
      <c r="U212" s="353">
        <f>'2 уровень'!W939</f>
        <v>0</v>
      </c>
      <c r="V212" s="353">
        <f>'2 уровень'!X939</f>
        <v>0</v>
      </c>
      <c r="W212" s="353">
        <f>'2 уровень'!Y939</f>
        <v>0</v>
      </c>
      <c r="X212" s="353">
        <f>'2 уровень'!Z939</f>
        <v>0</v>
      </c>
      <c r="Y212" s="353">
        <f>'2 уровень'!AA939</f>
        <v>0</v>
      </c>
      <c r="Z212" s="353">
        <f>'2 уровень'!AB939</f>
        <v>0</v>
      </c>
      <c r="AA212" s="353">
        <f>'2 уровень'!AC939</f>
        <v>0</v>
      </c>
      <c r="AB212" s="353">
        <f>'2 уровень'!AD939</f>
        <v>0</v>
      </c>
      <c r="AC212" s="753">
        <f>'2 уровень'!AE939</f>
        <v>0</v>
      </c>
      <c r="AD212" s="353">
        <f>'2 уровень'!AF939</f>
        <v>0</v>
      </c>
      <c r="AE212" s="353">
        <f>'2 уровень'!AG939</f>
        <v>0</v>
      </c>
      <c r="AF212" s="353">
        <f>'2 уровень'!AH939</f>
        <v>0</v>
      </c>
      <c r="AG212" s="353">
        <f>'2 уровень'!AI939</f>
        <v>0</v>
      </c>
      <c r="AH212" s="354">
        <f>'2 уровень'!AJ939</f>
        <v>0</v>
      </c>
      <c r="AI212" s="353"/>
      <c r="AJ212" s="353"/>
      <c r="AK212" s="45"/>
      <c r="AL212" s="45"/>
      <c r="AM212" s="45"/>
      <c r="AN212" s="45"/>
      <c r="AO212" s="45"/>
      <c r="AP212" s="45"/>
      <c r="AQ212" s="45"/>
      <c r="AR212" s="45"/>
      <c r="AS212" s="45"/>
      <c r="AT212" s="45"/>
      <c r="AU212" s="45"/>
      <c r="AV212" s="45"/>
      <c r="AW212" s="45"/>
      <c r="AX212" s="45"/>
      <c r="AY212" s="45"/>
      <c r="AZ212" s="45"/>
      <c r="BA212" s="45"/>
      <c r="BB212" s="45"/>
      <c r="BC212" s="45"/>
      <c r="BD212" s="45"/>
      <c r="BE212" s="45"/>
      <c r="BF212" s="45"/>
      <c r="BG212" s="45"/>
      <c r="BH212" s="45"/>
      <c r="BI212" s="45"/>
      <c r="BJ212" s="45"/>
      <c r="BK212" s="45"/>
      <c r="BL212" s="45"/>
      <c r="BM212" s="45"/>
      <c r="BN212" s="45"/>
      <c r="BO212" s="45"/>
      <c r="BP212" s="45"/>
      <c r="BQ212" s="45"/>
      <c r="BR212" s="45"/>
      <c r="BS212" s="45"/>
      <c r="BT212" s="45"/>
      <c r="BU212" s="45"/>
      <c r="BV212" s="45"/>
      <c r="BW212" s="45"/>
      <c r="BX212" s="45"/>
      <c r="BY212" s="45"/>
      <c r="BZ212" s="45"/>
      <c r="CA212" s="45"/>
      <c r="CB212" s="45"/>
      <c r="CC212" s="45"/>
      <c r="CD212" s="45"/>
      <c r="CE212" s="45"/>
      <c r="CF212" s="45"/>
      <c r="CG212" s="45"/>
      <c r="CH212" s="45"/>
      <c r="CI212" s="45"/>
      <c r="CJ212" s="45"/>
      <c r="CK212" s="45"/>
      <c r="CL212" s="45"/>
      <c r="CM212" s="45"/>
      <c r="CN212" s="45"/>
      <c r="CO212" s="45"/>
      <c r="CP212" s="45"/>
      <c r="CQ212" s="45"/>
      <c r="CR212" s="45"/>
      <c r="CS212" s="45"/>
      <c r="CT212" s="45"/>
      <c r="CU212" s="45"/>
      <c r="CV212" s="45"/>
      <c r="CW212" s="45"/>
      <c r="CX212" s="45"/>
      <c r="CY212" s="45"/>
      <c r="CZ212" s="45"/>
      <c r="DA212" s="45"/>
      <c r="DB212" s="45"/>
      <c r="DC212" s="45"/>
      <c r="DD212" s="45"/>
      <c r="DE212" s="45"/>
      <c r="DF212" s="45"/>
      <c r="DG212" s="45"/>
      <c r="DH212" s="45"/>
      <c r="DI212" s="45"/>
      <c r="DJ212" s="45"/>
      <c r="DK212" s="45"/>
      <c r="DL212" s="45"/>
      <c r="DM212" s="45"/>
      <c r="DN212" s="45"/>
      <c r="DO212" s="45"/>
      <c r="DP212" s="45"/>
      <c r="DQ212" s="45"/>
      <c r="DR212" s="45"/>
      <c r="DS212" s="45"/>
      <c r="DT212" s="45"/>
      <c r="DU212" s="45"/>
      <c r="DV212" s="45"/>
      <c r="DW212" s="45"/>
      <c r="DX212" s="45"/>
      <c r="DY212" s="45"/>
      <c r="DZ212" s="45"/>
      <c r="EA212" s="45"/>
      <c r="EB212" s="45"/>
      <c r="EC212" s="45"/>
      <c r="ED212" s="45"/>
      <c r="EE212" s="45"/>
      <c r="EF212" s="45"/>
      <c r="EG212" s="45"/>
      <c r="EH212" s="45"/>
      <c r="EI212" s="45"/>
      <c r="EJ212" s="45"/>
      <c r="EK212" s="45"/>
      <c r="EL212" s="45"/>
      <c r="EM212" s="45"/>
      <c r="EN212" s="45"/>
      <c r="EO212" s="45"/>
      <c r="EP212" s="45"/>
      <c r="EQ212" s="45"/>
      <c r="ER212" s="45"/>
      <c r="ES212" s="45"/>
      <c r="ET212" s="45"/>
      <c r="EU212" s="45"/>
      <c r="EV212" s="45"/>
      <c r="EW212" s="45"/>
      <c r="EX212" s="45"/>
      <c r="EY212" s="45"/>
      <c r="EZ212" s="45"/>
      <c r="FA212" s="45"/>
      <c r="FB212" s="45"/>
      <c r="FC212" s="45"/>
      <c r="FD212" s="45"/>
      <c r="FE212" s="45"/>
      <c r="FF212" s="45"/>
      <c r="FG212" s="45"/>
      <c r="FH212" s="45"/>
      <c r="FI212" s="45"/>
      <c r="FJ212" s="45"/>
      <c r="FK212" s="45"/>
      <c r="FL212" s="45"/>
      <c r="FM212" s="45"/>
      <c r="FN212" s="45"/>
      <c r="FO212" s="45"/>
      <c r="FP212" s="45"/>
      <c r="FQ212" s="45"/>
      <c r="FR212" s="45"/>
      <c r="FS212" s="45"/>
      <c r="FT212" s="45"/>
      <c r="FU212" s="45"/>
      <c r="FV212" s="45"/>
      <c r="FW212" s="45"/>
      <c r="FX212" s="45"/>
      <c r="FY212" s="45"/>
      <c r="FZ212" s="45"/>
      <c r="GA212" s="45"/>
      <c r="GB212" s="45"/>
    </row>
    <row r="213" spans="1:184" ht="60" x14ac:dyDescent="0.25">
      <c r="B213" s="18">
        <v>1</v>
      </c>
      <c r="C213" s="575" t="s">
        <v>312</v>
      </c>
      <c r="D213" s="27">
        <f>'2 уровень'!F940</f>
        <v>0</v>
      </c>
      <c r="E213" s="27">
        <f>'2 уровень'!G940</f>
        <v>0</v>
      </c>
      <c r="F213" s="27">
        <f>'2 уровень'!H940</f>
        <v>0</v>
      </c>
      <c r="G213" s="50">
        <f>'2 уровень'!I940</f>
        <v>0</v>
      </c>
      <c r="H213" s="64">
        <f>'2 уровень'!J940</f>
        <v>0</v>
      </c>
      <c r="I213" s="64">
        <f>'2 уровень'!K940</f>
        <v>0</v>
      </c>
      <c r="J213" s="59">
        <f>'2 уровень'!L940</f>
        <v>0</v>
      </c>
      <c r="K213" s="59">
        <f>'2 уровень'!M940</f>
        <v>0</v>
      </c>
      <c r="L213" s="59">
        <f>'2 уровень'!N940</f>
        <v>0</v>
      </c>
      <c r="M213" s="59">
        <f>'2 уровень'!O940</f>
        <v>0</v>
      </c>
      <c r="N213" s="59">
        <f>'2 уровень'!P940</f>
        <v>0</v>
      </c>
      <c r="O213" s="59">
        <f>'2 уровень'!Q940</f>
        <v>0</v>
      </c>
      <c r="P213" s="27">
        <f>'2 уровень'!R940</f>
        <v>0</v>
      </c>
      <c r="Q213" s="27">
        <f>'2 уровень'!S940</f>
        <v>0</v>
      </c>
      <c r="R213" s="27">
        <f>'2 уровень'!T940</f>
        <v>0</v>
      </c>
      <c r="S213" s="27">
        <f>'2 уровень'!U940</f>
        <v>0</v>
      </c>
      <c r="T213" s="27">
        <f>'2 уровень'!V940</f>
        <v>0</v>
      </c>
      <c r="U213" s="27">
        <f>'2 уровень'!W940</f>
        <v>0</v>
      </c>
      <c r="V213" s="27">
        <f>'2 уровень'!X940</f>
        <v>0</v>
      </c>
      <c r="W213" s="27">
        <f>'2 уровень'!Y940</f>
        <v>0</v>
      </c>
      <c r="X213" s="27">
        <f>'2 уровень'!Z940</f>
        <v>0</v>
      </c>
      <c r="Y213" s="27">
        <f>'2 уровень'!AA940</f>
        <v>0</v>
      </c>
      <c r="Z213" s="27">
        <f>'2 уровень'!AB940</f>
        <v>0</v>
      </c>
      <c r="AA213" s="27">
        <f>'2 уровень'!AC940</f>
        <v>0</v>
      </c>
      <c r="AB213" s="27">
        <f>'2 уровень'!AD940</f>
        <v>0</v>
      </c>
      <c r="AC213" s="27">
        <f>'2 уровень'!AE940</f>
        <v>0</v>
      </c>
      <c r="AD213" s="27">
        <f>'2 уровень'!AF940</f>
        <v>0</v>
      </c>
      <c r="AE213" s="27">
        <f>'2 уровень'!AG940</f>
        <v>0</v>
      </c>
      <c r="AF213" s="27">
        <f>'2 уровень'!AH940</f>
        <v>0</v>
      </c>
      <c r="AG213" s="27">
        <f>'2 уровень'!AI940</f>
        <v>0</v>
      </c>
      <c r="AH213" s="27">
        <f>'2 уровень'!AJ940</f>
        <v>0</v>
      </c>
      <c r="AI213" s="353"/>
      <c r="AJ213" s="353"/>
      <c r="AK213" s="45"/>
      <c r="AL213" s="45"/>
      <c r="AM213" s="45"/>
      <c r="AN213" s="45"/>
      <c r="AO213" s="45"/>
      <c r="AP213" s="45"/>
      <c r="AQ213" s="45"/>
      <c r="AR213" s="45"/>
      <c r="AS213" s="45"/>
      <c r="AT213" s="45"/>
      <c r="AU213" s="45"/>
      <c r="AV213" s="45"/>
      <c r="AW213" s="45"/>
      <c r="AX213" s="45"/>
      <c r="AY213" s="45"/>
      <c r="AZ213" s="45"/>
      <c r="BA213" s="45"/>
      <c r="BB213" s="45"/>
      <c r="BC213" s="45"/>
      <c r="BD213" s="45"/>
      <c r="BE213" s="45"/>
      <c r="BF213" s="45"/>
      <c r="BG213" s="45"/>
      <c r="BH213" s="45"/>
      <c r="BI213" s="45"/>
      <c r="BJ213" s="45"/>
      <c r="BK213" s="45"/>
      <c r="BL213" s="45"/>
      <c r="BM213" s="45"/>
      <c r="BN213" s="45"/>
      <c r="BO213" s="45"/>
      <c r="BP213" s="45"/>
      <c r="BQ213" s="45"/>
      <c r="BR213" s="45"/>
      <c r="BS213" s="45"/>
      <c r="BT213" s="45"/>
      <c r="BU213" s="45"/>
      <c r="BV213" s="45"/>
      <c r="BW213" s="45"/>
      <c r="BX213" s="45"/>
      <c r="BY213" s="45"/>
      <c r="BZ213" s="45"/>
      <c r="CA213" s="45"/>
      <c r="CB213" s="45"/>
      <c r="CC213" s="45"/>
      <c r="CD213" s="45"/>
      <c r="CE213" s="45"/>
      <c r="CF213" s="45"/>
      <c r="CG213" s="45"/>
      <c r="CH213" s="45"/>
      <c r="CI213" s="45"/>
      <c r="CJ213" s="45"/>
      <c r="CK213" s="45"/>
      <c r="CL213" s="45"/>
      <c r="CM213" s="45"/>
      <c r="CN213" s="45"/>
      <c r="CO213" s="45"/>
      <c r="CP213" s="45"/>
      <c r="CQ213" s="45"/>
      <c r="CR213" s="45"/>
      <c r="CS213" s="45"/>
      <c r="CT213" s="45"/>
      <c r="CU213" s="45"/>
      <c r="CV213" s="45"/>
      <c r="CW213" s="45"/>
      <c r="CX213" s="45"/>
      <c r="CY213" s="45"/>
      <c r="CZ213" s="45"/>
      <c r="DA213" s="45"/>
      <c r="DB213" s="45"/>
      <c r="DC213" s="45"/>
      <c r="DD213" s="45"/>
      <c r="DE213" s="45"/>
      <c r="DF213" s="45"/>
      <c r="DG213" s="45"/>
      <c r="DH213" s="45"/>
      <c r="DI213" s="45"/>
      <c r="DJ213" s="45"/>
      <c r="DK213" s="45"/>
      <c r="DL213" s="45"/>
      <c r="DM213" s="45"/>
      <c r="DN213" s="45"/>
      <c r="DO213" s="45"/>
      <c r="DP213" s="45"/>
      <c r="DQ213" s="45"/>
      <c r="DR213" s="45"/>
      <c r="DS213" s="45"/>
      <c r="DT213" s="45"/>
      <c r="DU213" s="45"/>
      <c r="DV213" s="45"/>
      <c r="DW213" s="45"/>
      <c r="DX213" s="45"/>
      <c r="DY213" s="45"/>
      <c r="DZ213" s="45"/>
      <c r="EA213" s="45"/>
      <c r="EB213" s="45"/>
      <c r="EC213" s="45"/>
      <c r="ED213" s="45"/>
      <c r="EE213" s="45"/>
      <c r="EF213" s="45"/>
      <c r="EG213" s="45"/>
      <c r="EH213" s="45"/>
      <c r="EI213" s="45"/>
      <c r="EJ213" s="45"/>
      <c r="EK213" s="45"/>
      <c r="EL213" s="45"/>
      <c r="EM213" s="45"/>
      <c r="EN213" s="45"/>
      <c r="EO213" s="45"/>
      <c r="EP213" s="45"/>
      <c r="EQ213" s="45"/>
      <c r="ER213" s="45"/>
      <c r="ES213" s="45"/>
      <c r="ET213" s="45"/>
      <c r="EU213" s="45"/>
      <c r="EV213" s="45"/>
      <c r="EW213" s="45"/>
      <c r="EX213" s="45"/>
      <c r="EY213" s="45"/>
      <c r="EZ213" s="45"/>
      <c r="FA213" s="45"/>
      <c r="FB213" s="45"/>
      <c r="FC213" s="45"/>
      <c r="FD213" s="45"/>
      <c r="FE213" s="45"/>
      <c r="FF213" s="45"/>
      <c r="FG213" s="45"/>
      <c r="FH213" s="45"/>
      <c r="FI213" s="45"/>
      <c r="FJ213" s="45"/>
      <c r="FK213" s="45"/>
      <c r="FL213" s="45"/>
      <c r="FM213" s="45"/>
      <c r="FN213" s="45"/>
      <c r="FO213" s="45"/>
      <c r="FP213" s="45"/>
      <c r="FQ213" s="45"/>
      <c r="FR213" s="45"/>
      <c r="FS213" s="45"/>
      <c r="FT213" s="45"/>
      <c r="FU213" s="45"/>
      <c r="FV213" s="45"/>
      <c r="FW213" s="45"/>
      <c r="FX213" s="45"/>
      <c r="FY213" s="45"/>
      <c r="FZ213" s="45"/>
      <c r="GA213" s="45"/>
      <c r="GB213" s="45"/>
    </row>
    <row r="214" spans="1:184" x14ac:dyDescent="0.25">
      <c r="B214" s="18">
        <v>1</v>
      </c>
      <c r="C214" s="527" t="s">
        <v>217</v>
      </c>
      <c r="D214" s="27">
        <f>'2 уровень'!F941</f>
        <v>0</v>
      </c>
      <c r="E214" s="27">
        <f>'2 уровень'!G941</f>
        <v>0</v>
      </c>
      <c r="F214" s="27">
        <f>'2 уровень'!H941</f>
        <v>0</v>
      </c>
      <c r="G214" s="50">
        <f>'2 уровень'!I941</f>
        <v>0</v>
      </c>
      <c r="H214" s="64">
        <f>'2 уровень'!J941</f>
        <v>0</v>
      </c>
      <c r="I214" s="64">
        <f>'2 уровень'!K941</f>
        <v>0</v>
      </c>
      <c r="J214" s="59">
        <f>'2 уровень'!L941</f>
        <v>0</v>
      </c>
      <c r="K214" s="59">
        <f>'2 уровень'!M941</f>
        <v>0</v>
      </c>
      <c r="L214" s="59">
        <f>'2 уровень'!N941</f>
        <v>0</v>
      </c>
      <c r="M214" s="59">
        <f>'2 уровень'!O941</f>
        <v>0</v>
      </c>
      <c r="N214" s="59">
        <f>'2 уровень'!P941</f>
        <v>0</v>
      </c>
      <c r="O214" s="59">
        <f>'2 уровень'!Q941</f>
        <v>0</v>
      </c>
      <c r="P214" s="353">
        <f>'2 уровень'!R941</f>
        <v>0</v>
      </c>
      <c r="Q214" s="353">
        <f>'2 уровень'!S941</f>
        <v>0</v>
      </c>
      <c r="R214" s="353">
        <f>'2 уровень'!T941</f>
        <v>0</v>
      </c>
      <c r="S214" s="353">
        <f>'2 уровень'!U941</f>
        <v>0</v>
      </c>
      <c r="T214" s="353">
        <f>'2 уровень'!V941</f>
        <v>0</v>
      </c>
      <c r="U214" s="353">
        <f>'2 уровень'!W941</f>
        <v>0</v>
      </c>
      <c r="V214" s="353">
        <f>'2 уровень'!X941</f>
        <v>0</v>
      </c>
      <c r="W214" s="353">
        <f>'2 уровень'!Y941</f>
        <v>0</v>
      </c>
      <c r="X214" s="353">
        <f>'2 уровень'!Z941</f>
        <v>0</v>
      </c>
      <c r="Y214" s="353">
        <f>'2 уровень'!AA941</f>
        <v>0</v>
      </c>
      <c r="Z214" s="353">
        <f>'2 уровень'!AB941</f>
        <v>0</v>
      </c>
      <c r="AA214" s="353">
        <f>'2 уровень'!AC941</f>
        <v>0</v>
      </c>
      <c r="AB214" s="353">
        <f>'2 уровень'!AD941</f>
        <v>0</v>
      </c>
      <c r="AC214" s="753">
        <f>'2 уровень'!AE941</f>
        <v>0</v>
      </c>
      <c r="AD214" s="353">
        <f>'2 уровень'!AF941</f>
        <v>0</v>
      </c>
      <c r="AE214" s="353">
        <f>'2 уровень'!AG941</f>
        <v>0</v>
      </c>
      <c r="AF214" s="353">
        <f>'2 уровень'!AH941</f>
        <v>0</v>
      </c>
      <c r="AG214" s="353">
        <f>'2 уровень'!AI941</f>
        <v>0</v>
      </c>
      <c r="AH214" s="354">
        <f>'2 уровень'!AJ941</f>
        <v>0</v>
      </c>
      <c r="AI214" s="353"/>
      <c r="AJ214" s="353"/>
      <c r="AK214" s="45"/>
      <c r="AL214" s="45"/>
      <c r="AM214" s="45"/>
      <c r="AN214" s="45"/>
      <c r="AO214" s="45"/>
      <c r="AP214" s="45"/>
      <c r="AQ214" s="45"/>
      <c r="AR214" s="45"/>
      <c r="AS214" s="45"/>
      <c r="AT214" s="45"/>
      <c r="AU214" s="45"/>
      <c r="AV214" s="45"/>
      <c r="AW214" s="45"/>
      <c r="AX214" s="45"/>
      <c r="AY214" s="45"/>
      <c r="AZ214" s="45"/>
      <c r="BA214" s="45"/>
      <c r="BB214" s="45"/>
      <c r="BC214" s="45"/>
      <c r="BD214" s="45"/>
      <c r="BE214" s="45"/>
      <c r="BF214" s="45"/>
      <c r="BG214" s="45"/>
      <c r="BH214" s="45"/>
      <c r="BI214" s="45"/>
      <c r="BJ214" s="45"/>
      <c r="BK214" s="45"/>
      <c r="BL214" s="45"/>
      <c r="BM214" s="45"/>
      <c r="BN214" s="45"/>
      <c r="BO214" s="45"/>
      <c r="BP214" s="45"/>
      <c r="BQ214" s="45"/>
      <c r="BR214" s="45"/>
      <c r="BS214" s="45"/>
      <c r="BT214" s="45"/>
      <c r="BU214" s="45"/>
      <c r="BV214" s="45"/>
      <c r="BW214" s="45"/>
      <c r="BX214" s="45"/>
      <c r="BY214" s="45"/>
      <c r="BZ214" s="45"/>
      <c r="CA214" s="45"/>
      <c r="CB214" s="45"/>
      <c r="CC214" s="45"/>
      <c r="CD214" s="45"/>
      <c r="CE214" s="45"/>
      <c r="CF214" s="45"/>
      <c r="CG214" s="45"/>
      <c r="CH214" s="45"/>
      <c r="CI214" s="45"/>
      <c r="CJ214" s="45"/>
      <c r="CK214" s="45"/>
      <c r="CL214" s="45"/>
      <c r="CM214" s="45"/>
      <c r="CN214" s="45"/>
      <c r="CO214" s="45"/>
      <c r="CP214" s="45"/>
      <c r="CQ214" s="45"/>
      <c r="CR214" s="45"/>
      <c r="CS214" s="45"/>
      <c r="CT214" s="45"/>
      <c r="CU214" s="45"/>
      <c r="CV214" s="45"/>
      <c r="CW214" s="45"/>
      <c r="CX214" s="45"/>
      <c r="CY214" s="45"/>
      <c r="CZ214" s="45"/>
      <c r="DA214" s="45"/>
      <c r="DB214" s="45"/>
      <c r="DC214" s="45"/>
      <c r="DD214" s="45"/>
      <c r="DE214" s="45"/>
      <c r="DF214" s="45"/>
      <c r="DG214" s="45"/>
      <c r="DH214" s="45"/>
      <c r="DI214" s="45"/>
      <c r="DJ214" s="45"/>
      <c r="DK214" s="45"/>
      <c r="DL214" s="45"/>
      <c r="DM214" s="45"/>
      <c r="DN214" s="45"/>
      <c r="DO214" s="45"/>
      <c r="DP214" s="45"/>
      <c r="DQ214" s="45"/>
      <c r="DR214" s="45"/>
      <c r="DS214" s="45"/>
      <c r="DT214" s="45"/>
      <c r="DU214" s="45"/>
      <c r="DV214" s="45"/>
      <c r="DW214" s="45"/>
      <c r="DX214" s="45"/>
      <c r="DY214" s="45"/>
      <c r="DZ214" s="45"/>
      <c r="EA214" s="45"/>
      <c r="EB214" s="45"/>
      <c r="EC214" s="45"/>
      <c r="ED214" s="45"/>
      <c r="EE214" s="45"/>
      <c r="EF214" s="45"/>
      <c r="EG214" s="45"/>
      <c r="EH214" s="45"/>
      <c r="EI214" s="45"/>
      <c r="EJ214" s="45"/>
      <c r="EK214" s="45"/>
      <c r="EL214" s="45"/>
      <c r="EM214" s="45"/>
      <c r="EN214" s="45"/>
      <c r="EO214" s="45"/>
      <c r="EP214" s="45"/>
      <c r="EQ214" s="45"/>
      <c r="ER214" s="45"/>
      <c r="ES214" s="45"/>
      <c r="ET214" s="45"/>
      <c r="EU214" s="45"/>
      <c r="EV214" s="45"/>
      <c r="EW214" s="45"/>
      <c r="EX214" s="45"/>
      <c r="EY214" s="45"/>
      <c r="EZ214" s="45"/>
      <c r="FA214" s="45"/>
      <c r="FB214" s="45"/>
      <c r="FC214" s="45"/>
      <c r="FD214" s="45"/>
      <c r="FE214" s="45"/>
      <c r="FF214" s="45"/>
      <c r="FG214" s="45"/>
      <c r="FH214" s="45"/>
      <c r="FI214" s="45"/>
      <c r="FJ214" s="45"/>
      <c r="FK214" s="45"/>
      <c r="FL214" s="45"/>
      <c r="FM214" s="45"/>
      <c r="FN214" s="45"/>
      <c r="FO214" s="45"/>
      <c r="FP214" s="45"/>
      <c r="FQ214" s="45"/>
      <c r="FR214" s="45"/>
      <c r="FS214" s="45"/>
      <c r="FT214" s="45"/>
      <c r="FU214" s="45"/>
      <c r="FV214" s="45"/>
      <c r="FW214" s="45"/>
      <c r="FX214" s="45"/>
      <c r="FY214" s="45"/>
      <c r="FZ214" s="45"/>
      <c r="GA214" s="45"/>
      <c r="GB214" s="45"/>
    </row>
    <row r="215" spans="1:184" ht="86.25" x14ac:dyDescent="0.25">
      <c r="B215" s="18">
        <v>1</v>
      </c>
      <c r="C215" s="584" t="s">
        <v>506</v>
      </c>
      <c r="D215" s="27">
        <f>'2 уровень'!F942</f>
        <v>0</v>
      </c>
      <c r="E215" s="27">
        <f>'2 уровень'!G942</f>
        <v>0</v>
      </c>
      <c r="F215" s="27">
        <f>'2 уровень'!H942</f>
        <v>0</v>
      </c>
      <c r="G215" s="50">
        <f>'2 уровень'!I942</f>
        <v>0</v>
      </c>
      <c r="H215" s="64">
        <f>'2 уровень'!J942</f>
        <v>0</v>
      </c>
      <c r="I215" s="64">
        <f>'2 уровень'!K942</f>
        <v>0</v>
      </c>
      <c r="J215" s="59">
        <f>'2 уровень'!L942</f>
        <v>0</v>
      </c>
      <c r="K215" s="59">
        <f>'2 уровень'!M942</f>
        <v>0</v>
      </c>
      <c r="L215" s="59">
        <f>'2 уровень'!N942</f>
        <v>0</v>
      </c>
      <c r="M215" s="59">
        <f>'2 уровень'!O942</f>
        <v>0</v>
      </c>
      <c r="N215" s="59">
        <f>'2 уровень'!P942</f>
        <v>0</v>
      </c>
      <c r="O215" s="59">
        <f>'2 уровень'!Q942</f>
        <v>0</v>
      </c>
      <c r="P215" s="353">
        <f>'2 уровень'!R942</f>
        <v>0</v>
      </c>
      <c r="Q215" s="353">
        <f>'2 уровень'!S942</f>
        <v>0</v>
      </c>
      <c r="R215" s="353">
        <f>'2 уровень'!T942</f>
        <v>0</v>
      </c>
      <c r="S215" s="353">
        <f>'2 уровень'!U942</f>
        <v>0</v>
      </c>
      <c r="T215" s="353">
        <f>'2 уровень'!V942</f>
        <v>0</v>
      </c>
      <c r="U215" s="353">
        <f>'2 уровень'!W942</f>
        <v>0</v>
      </c>
      <c r="V215" s="353">
        <f>'2 уровень'!X942</f>
        <v>0</v>
      </c>
      <c r="W215" s="353">
        <f>'2 уровень'!Y942</f>
        <v>0</v>
      </c>
      <c r="X215" s="353">
        <f>'2 уровень'!Z942</f>
        <v>0</v>
      </c>
      <c r="Y215" s="353">
        <f>'2 уровень'!AA942</f>
        <v>0</v>
      </c>
      <c r="Z215" s="353">
        <f>'2 уровень'!AB942</f>
        <v>0</v>
      </c>
      <c r="AA215" s="353">
        <f>'2 уровень'!AC942</f>
        <v>0</v>
      </c>
      <c r="AB215" s="353">
        <f>'2 уровень'!AD942</f>
        <v>0</v>
      </c>
      <c r="AC215" s="753">
        <f>'2 уровень'!AE942</f>
        <v>0</v>
      </c>
      <c r="AD215" s="353">
        <f>'2 уровень'!AF942</f>
        <v>0</v>
      </c>
      <c r="AE215" s="353">
        <f>'2 уровень'!AG942</f>
        <v>0</v>
      </c>
      <c r="AF215" s="353">
        <f>'2 уровень'!AH942</f>
        <v>0</v>
      </c>
      <c r="AG215" s="353">
        <f>'2 уровень'!AI942</f>
        <v>0</v>
      </c>
      <c r="AH215" s="354">
        <f>'2 уровень'!AJ942</f>
        <v>0</v>
      </c>
      <c r="AI215" s="353"/>
      <c r="AJ215" s="353"/>
      <c r="AK215" s="45"/>
      <c r="AL215" s="45"/>
      <c r="AM215" s="45"/>
      <c r="AN215" s="45"/>
      <c r="AO215" s="45"/>
      <c r="AP215" s="45"/>
      <c r="AQ215" s="45"/>
      <c r="AR215" s="45"/>
      <c r="AS215" s="45"/>
      <c r="AT215" s="45"/>
      <c r="AU215" s="45"/>
      <c r="AV215" s="45"/>
      <c r="AW215" s="45"/>
      <c r="AX215" s="45"/>
      <c r="AY215" s="45"/>
      <c r="AZ215" s="45"/>
      <c r="BA215" s="45"/>
      <c r="BB215" s="45"/>
      <c r="BC215" s="45"/>
      <c r="BD215" s="45"/>
      <c r="BE215" s="45"/>
      <c r="BF215" s="45"/>
      <c r="BG215" s="45"/>
      <c r="BH215" s="45"/>
      <c r="BI215" s="45"/>
      <c r="BJ215" s="45"/>
      <c r="BK215" s="45"/>
      <c r="BL215" s="45"/>
      <c r="BM215" s="45"/>
      <c r="BN215" s="45"/>
      <c r="BO215" s="45"/>
      <c r="BP215" s="45"/>
      <c r="BQ215" s="45"/>
      <c r="BR215" s="45"/>
      <c r="BS215" s="45"/>
      <c r="BT215" s="45"/>
      <c r="BU215" s="45"/>
      <c r="BV215" s="45"/>
      <c r="BW215" s="45"/>
      <c r="BX215" s="45"/>
      <c r="BY215" s="45"/>
      <c r="BZ215" s="45"/>
      <c r="CA215" s="45"/>
      <c r="CB215" s="45"/>
      <c r="CC215" s="45"/>
      <c r="CD215" s="45"/>
      <c r="CE215" s="45"/>
      <c r="CF215" s="45"/>
      <c r="CG215" s="45"/>
      <c r="CH215" s="45"/>
      <c r="CI215" s="45"/>
      <c r="CJ215" s="45"/>
      <c r="CK215" s="45"/>
      <c r="CL215" s="45"/>
      <c r="CM215" s="45"/>
      <c r="CN215" s="45"/>
      <c r="CO215" s="45"/>
      <c r="CP215" s="45"/>
      <c r="CQ215" s="45"/>
      <c r="CR215" s="45"/>
      <c r="CS215" s="45"/>
      <c r="CT215" s="45"/>
      <c r="CU215" s="45"/>
      <c r="CV215" s="45"/>
      <c r="CW215" s="45"/>
      <c r="CX215" s="45"/>
      <c r="CY215" s="45"/>
      <c r="CZ215" s="45"/>
      <c r="DA215" s="45"/>
      <c r="DB215" s="45"/>
      <c r="DC215" s="45"/>
      <c r="DD215" s="45"/>
      <c r="DE215" s="45"/>
      <c r="DF215" s="45"/>
      <c r="DG215" s="45"/>
      <c r="DH215" s="45"/>
      <c r="DI215" s="45"/>
      <c r="DJ215" s="45"/>
      <c r="DK215" s="45"/>
      <c r="DL215" s="45"/>
      <c r="DM215" s="45"/>
      <c r="DN215" s="45"/>
      <c r="DO215" s="45"/>
      <c r="DP215" s="45"/>
      <c r="DQ215" s="45"/>
      <c r="DR215" s="45"/>
      <c r="DS215" s="45"/>
      <c r="DT215" s="45"/>
      <c r="DU215" s="45"/>
      <c r="DV215" s="45"/>
      <c r="DW215" s="45"/>
      <c r="DX215" s="45"/>
      <c r="DY215" s="45"/>
      <c r="DZ215" s="45"/>
      <c r="EA215" s="45"/>
      <c r="EB215" s="45"/>
      <c r="EC215" s="45"/>
      <c r="ED215" s="45"/>
      <c r="EE215" s="45"/>
      <c r="EF215" s="45"/>
      <c r="EG215" s="45"/>
      <c r="EH215" s="45"/>
      <c r="EI215" s="45"/>
      <c r="EJ215" s="45"/>
      <c r="EK215" s="45"/>
      <c r="EL215" s="45"/>
      <c r="EM215" s="45"/>
      <c r="EN215" s="45"/>
      <c r="EO215" s="45"/>
      <c r="EP215" s="45"/>
      <c r="EQ215" s="45"/>
      <c r="ER215" s="45"/>
      <c r="ES215" s="45"/>
      <c r="ET215" s="45"/>
      <c r="EU215" s="45"/>
      <c r="EV215" s="45"/>
      <c r="EW215" s="45"/>
      <c r="EX215" s="45"/>
      <c r="EY215" s="45"/>
      <c r="EZ215" s="45"/>
      <c r="FA215" s="45"/>
      <c r="FB215" s="45"/>
      <c r="FC215" s="45"/>
      <c r="FD215" s="45"/>
      <c r="FE215" s="45"/>
      <c r="FF215" s="45"/>
      <c r="FG215" s="45"/>
      <c r="FH215" s="45"/>
      <c r="FI215" s="45"/>
      <c r="FJ215" s="45"/>
      <c r="FK215" s="45"/>
      <c r="FL215" s="45"/>
      <c r="FM215" s="45"/>
      <c r="FN215" s="45"/>
      <c r="FO215" s="45"/>
      <c r="FP215" s="45"/>
      <c r="FQ215" s="45"/>
      <c r="FR215" s="45"/>
      <c r="FS215" s="45"/>
      <c r="FT215" s="45"/>
      <c r="FU215" s="45"/>
      <c r="FV215" s="45"/>
      <c r="FW215" s="45"/>
      <c r="FX215" s="45"/>
      <c r="FY215" s="45"/>
      <c r="FZ215" s="45"/>
      <c r="GA215" s="45"/>
      <c r="GB215" s="45"/>
    </row>
    <row r="216" spans="1:184" x14ac:dyDescent="0.25">
      <c r="A216" s="18">
        <v>1</v>
      </c>
      <c r="B216" s="18">
        <v>1</v>
      </c>
      <c r="C216" s="2880" t="s">
        <v>260</v>
      </c>
      <c r="D216" s="27">
        <f>'2 уровень'!F943</f>
        <v>1399.5</v>
      </c>
      <c r="E216" s="27">
        <f>'2 уровень'!G943</f>
        <v>1282.875</v>
      </c>
      <c r="F216" s="27">
        <f>'2 уровень'!H943</f>
        <v>1225.3900000000001</v>
      </c>
      <c r="G216" s="50">
        <f>'2 уровень'!I943</f>
        <v>95.519049011010438</v>
      </c>
      <c r="H216" s="64">
        <f>'2 уровень'!J943</f>
        <v>0</v>
      </c>
      <c r="I216" s="64">
        <f>'2 уровень'!K943</f>
        <v>0</v>
      </c>
      <c r="J216" s="59">
        <f>'2 уровень'!L943</f>
        <v>0</v>
      </c>
      <c r="K216" s="59">
        <f>'2 уровень'!M943</f>
        <v>0</v>
      </c>
      <c r="L216" s="59">
        <f>'2 уровень'!N943</f>
        <v>0</v>
      </c>
      <c r="M216" s="59">
        <f>'2 уровень'!O943</f>
        <v>0</v>
      </c>
      <c r="N216" s="59">
        <f>'2 уровень'!P943</f>
        <v>0</v>
      </c>
      <c r="O216" s="59">
        <f>'2 уровень'!Q943</f>
        <v>0</v>
      </c>
      <c r="P216" s="353">
        <f>'2 уровень'!R943</f>
        <v>0</v>
      </c>
      <c r="Q216" s="353">
        <f>'2 уровень'!S943</f>
        <v>0</v>
      </c>
      <c r="R216" s="353">
        <f>'2 уровень'!T943</f>
        <v>0</v>
      </c>
      <c r="S216" s="353">
        <f>'2 уровень'!U943</f>
        <v>0</v>
      </c>
      <c r="T216" s="353">
        <f>'2 уровень'!V943</f>
        <v>0</v>
      </c>
      <c r="U216" s="353">
        <f>'2 уровень'!W943</f>
        <v>0</v>
      </c>
      <c r="V216" s="353">
        <f>'2 уровень'!X943</f>
        <v>0</v>
      </c>
      <c r="W216" s="353">
        <f>'2 уровень'!Y943</f>
        <v>0</v>
      </c>
      <c r="X216" s="353">
        <f>'2 уровень'!Z943</f>
        <v>0</v>
      </c>
      <c r="Y216" s="353">
        <f>'2 уровень'!AA943</f>
        <v>0</v>
      </c>
      <c r="Z216" s="353">
        <f>'2 уровень'!AB943</f>
        <v>0</v>
      </c>
      <c r="AA216" s="353">
        <f>'2 уровень'!AC943</f>
        <v>0</v>
      </c>
      <c r="AB216" s="353">
        <f>'2 уровень'!AD943</f>
        <v>0</v>
      </c>
      <c r="AC216" s="753">
        <f>'2 уровень'!AE943</f>
        <v>0</v>
      </c>
      <c r="AD216" s="353">
        <f>'2 уровень'!AF943</f>
        <v>0</v>
      </c>
      <c r="AE216" s="353">
        <f>'2 уровень'!AG943</f>
        <v>0</v>
      </c>
      <c r="AF216" s="353">
        <f>'2 уровень'!AH943</f>
        <v>0</v>
      </c>
      <c r="AG216" s="353">
        <f>'2 уровень'!AI943</f>
        <v>0</v>
      </c>
      <c r="AH216" s="354">
        <f>'2 уровень'!AJ943</f>
        <v>0</v>
      </c>
      <c r="AI216" s="353"/>
      <c r="AJ216" s="353"/>
      <c r="AK216" s="45"/>
      <c r="AL216" s="45"/>
      <c r="AM216" s="45"/>
      <c r="AN216" s="45"/>
      <c r="AO216" s="45"/>
      <c r="AP216" s="45"/>
      <c r="AQ216" s="45"/>
      <c r="AR216" s="45"/>
      <c r="AS216" s="45"/>
      <c r="AT216" s="45"/>
      <c r="AU216" s="45"/>
      <c r="AV216" s="45"/>
      <c r="AW216" s="45"/>
      <c r="AX216" s="45"/>
      <c r="AY216" s="45"/>
      <c r="AZ216" s="45"/>
      <c r="BA216" s="45"/>
      <c r="BB216" s="45"/>
      <c r="BC216" s="45"/>
      <c r="BD216" s="45"/>
      <c r="BE216" s="45"/>
      <c r="BF216" s="45"/>
      <c r="BG216" s="45"/>
      <c r="BH216" s="45"/>
      <c r="BI216" s="45"/>
      <c r="BJ216" s="45"/>
      <c r="BK216" s="45"/>
      <c r="BL216" s="45"/>
      <c r="BM216" s="45"/>
      <c r="BN216" s="45"/>
      <c r="BO216" s="45"/>
      <c r="BP216" s="45"/>
      <c r="BQ216" s="45"/>
      <c r="BR216" s="45"/>
      <c r="BS216" s="45"/>
      <c r="BT216" s="45"/>
      <c r="BU216" s="45"/>
      <c r="BV216" s="45"/>
      <c r="BW216" s="45"/>
      <c r="BX216" s="45"/>
      <c r="BY216" s="45"/>
      <c r="BZ216" s="45"/>
      <c r="CA216" s="45"/>
      <c r="CB216" s="45"/>
      <c r="CC216" s="45"/>
      <c r="CD216" s="45"/>
      <c r="CE216" s="45"/>
      <c r="CF216" s="45"/>
      <c r="CG216" s="45"/>
      <c r="CH216" s="45"/>
      <c r="CI216" s="45"/>
      <c r="CJ216" s="45"/>
      <c r="CK216" s="45"/>
      <c r="CL216" s="45"/>
      <c r="CM216" s="45"/>
      <c r="CN216" s="45"/>
      <c r="CO216" s="45"/>
      <c r="CP216" s="45"/>
      <c r="CQ216" s="45"/>
      <c r="CR216" s="45"/>
      <c r="CS216" s="45"/>
      <c r="CT216" s="45"/>
      <c r="CU216" s="45"/>
      <c r="CV216" s="45"/>
      <c r="CW216" s="45"/>
      <c r="CX216" s="45"/>
      <c r="CY216" s="45"/>
      <c r="CZ216" s="45"/>
      <c r="DA216" s="45"/>
      <c r="DB216" s="45"/>
      <c r="DC216" s="45"/>
      <c r="DD216" s="45"/>
      <c r="DE216" s="45"/>
      <c r="DF216" s="45"/>
      <c r="DG216" s="45"/>
      <c r="DH216" s="45"/>
      <c r="DI216" s="45"/>
      <c r="DJ216" s="45"/>
      <c r="DK216" s="45"/>
      <c r="DL216" s="45"/>
      <c r="DM216" s="45"/>
      <c r="DN216" s="45"/>
      <c r="DO216" s="45"/>
      <c r="DP216" s="45"/>
      <c r="DQ216" s="45"/>
      <c r="DR216" s="45"/>
      <c r="DS216" s="45"/>
      <c r="DT216" s="45"/>
      <c r="DU216" s="45"/>
      <c r="DV216" s="45"/>
      <c r="DW216" s="45"/>
      <c r="DX216" s="45"/>
      <c r="DY216" s="45"/>
      <c r="DZ216" s="45"/>
      <c r="EA216" s="45"/>
      <c r="EB216" s="45"/>
      <c r="EC216" s="45"/>
      <c r="ED216" s="45"/>
      <c r="EE216" s="45"/>
      <c r="EF216" s="45"/>
      <c r="EG216" s="45"/>
      <c r="EH216" s="45"/>
      <c r="EI216" s="45"/>
      <c r="EJ216" s="45"/>
      <c r="EK216" s="45"/>
      <c r="EL216" s="45"/>
      <c r="EM216" s="45"/>
      <c r="EN216" s="45"/>
      <c r="EO216" s="45"/>
      <c r="EP216" s="45"/>
      <c r="EQ216" s="45"/>
      <c r="ER216" s="45"/>
      <c r="ES216" s="45"/>
      <c r="ET216" s="45"/>
      <c r="EU216" s="45"/>
      <c r="EV216" s="45"/>
      <c r="EW216" s="45"/>
      <c r="EX216" s="45"/>
      <c r="EY216" s="45"/>
      <c r="EZ216" s="45"/>
      <c r="FA216" s="45"/>
      <c r="FB216" s="45"/>
      <c r="FC216" s="45"/>
      <c r="FD216" s="45"/>
      <c r="FE216" s="45"/>
      <c r="FF216" s="45"/>
      <c r="FG216" s="45"/>
      <c r="FH216" s="45"/>
      <c r="FI216" s="45"/>
      <c r="FJ216" s="45"/>
      <c r="FK216" s="45"/>
      <c r="FL216" s="45"/>
      <c r="FM216" s="45"/>
      <c r="FN216" s="45"/>
      <c r="FO216" s="45"/>
      <c r="FP216" s="45"/>
      <c r="FQ216" s="45"/>
      <c r="FR216" s="45"/>
      <c r="FS216" s="45"/>
      <c r="FT216" s="45"/>
      <c r="FU216" s="45"/>
      <c r="FV216" s="45"/>
      <c r="FW216" s="45"/>
      <c r="FX216" s="45"/>
      <c r="FY216" s="45"/>
      <c r="FZ216" s="45"/>
      <c r="GA216" s="45"/>
      <c r="GB216" s="45"/>
    </row>
    <row r="217" spans="1:184" ht="29.25" x14ac:dyDescent="0.25">
      <c r="A217" s="18">
        <v>1</v>
      </c>
      <c r="B217" s="18">
        <v>1</v>
      </c>
      <c r="C217" s="267" t="s">
        <v>273</v>
      </c>
      <c r="D217" s="27">
        <f>'2 уровень'!F944</f>
        <v>0</v>
      </c>
      <c r="E217" s="27">
        <f>'2 уровень'!G944</f>
        <v>0</v>
      </c>
      <c r="F217" s="27">
        <f>'2 уровень'!H944</f>
        <v>0</v>
      </c>
      <c r="G217" s="50">
        <f>'2 уровень'!I944</f>
        <v>0</v>
      </c>
      <c r="H217" s="64">
        <f>'2 уровень'!J944</f>
        <v>0</v>
      </c>
      <c r="I217" s="64">
        <f>'2 уровень'!K944</f>
        <v>0</v>
      </c>
      <c r="J217" s="59">
        <f>'2 уровень'!L944</f>
        <v>0</v>
      </c>
      <c r="K217" s="59">
        <f>'2 уровень'!M944</f>
        <v>0</v>
      </c>
      <c r="L217" s="59">
        <f>'2 уровень'!N944</f>
        <v>0</v>
      </c>
      <c r="M217" s="59">
        <f>'2 уровень'!O944</f>
        <v>0</v>
      </c>
      <c r="N217" s="59">
        <f>'2 уровень'!P944</f>
        <v>0</v>
      </c>
      <c r="O217" s="59">
        <f>'2 уровень'!Q944</f>
        <v>0</v>
      </c>
      <c r="P217" s="353">
        <f>'2 уровень'!R944</f>
        <v>0</v>
      </c>
      <c r="Q217" s="353">
        <f>'2 уровень'!S944</f>
        <v>0</v>
      </c>
      <c r="R217" s="353">
        <f>'2 уровень'!T944</f>
        <v>0</v>
      </c>
      <c r="S217" s="353">
        <f>'2 уровень'!U944</f>
        <v>0</v>
      </c>
      <c r="T217" s="353">
        <f>'2 уровень'!V944</f>
        <v>0</v>
      </c>
      <c r="U217" s="353">
        <f>'2 уровень'!W944</f>
        <v>0</v>
      </c>
      <c r="V217" s="353">
        <f>'2 уровень'!X944</f>
        <v>0</v>
      </c>
      <c r="W217" s="353">
        <f>'2 уровень'!Y944</f>
        <v>0</v>
      </c>
      <c r="X217" s="353">
        <f>'2 уровень'!Z944</f>
        <v>0</v>
      </c>
      <c r="Y217" s="353">
        <f>'2 уровень'!AA944</f>
        <v>0</v>
      </c>
      <c r="Z217" s="353">
        <f>'2 уровень'!AB944</f>
        <v>0</v>
      </c>
      <c r="AA217" s="353">
        <f>'2 уровень'!AC944</f>
        <v>0</v>
      </c>
      <c r="AB217" s="353">
        <f>'2 уровень'!AD944</f>
        <v>0</v>
      </c>
      <c r="AC217" s="753">
        <f>'2 уровень'!AE944</f>
        <v>0</v>
      </c>
      <c r="AD217" s="353">
        <f>'2 уровень'!AF944</f>
        <v>0</v>
      </c>
      <c r="AE217" s="353">
        <f>'2 уровень'!AG944</f>
        <v>0</v>
      </c>
      <c r="AF217" s="353">
        <f>'2 уровень'!AH944</f>
        <v>0</v>
      </c>
      <c r="AG217" s="353">
        <f>'2 уровень'!AI944</f>
        <v>0</v>
      </c>
      <c r="AH217" s="354">
        <f>'2 уровень'!AJ944</f>
        <v>0</v>
      </c>
      <c r="AI217" s="353"/>
      <c r="AJ217" s="353"/>
      <c r="AK217" s="45"/>
      <c r="AL217" s="45"/>
      <c r="AM217" s="45"/>
      <c r="AN217" s="45"/>
      <c r="AO217" s="45"/>
      <c r="AP217" s="45"/>
      <c r="AQ217" s="45"/>
      <c r="AR217" s="45"/>
      <c r="AS217" s="45"/>
      <c r="AT217" s="45"/>
      <c r="AU217" s="45"/>
      <c r="AV217" s="45"/>
      <c r="AW217" s="45"/>
      <c r="AX217" s="45"/>
      <c r="AY217" s="45"/>
      <c r="AZ217" s="45"/>
      <c r="BA217" s="45"/>
      <c r="BB217" s="45"/>
      <c r="BC217" s="45"/>
      <c r="BD217" s="45"/>
      <c r="BE217" s="45"/>
      <c r="BF217" s="45"/>
      <c r="BG217" s="45"/>
      <c r="BH217" s="45"/>
      <c r="BI217" s="45"/>
      <c r="BJ217" s="45"/>
      <c r="BK217" s="45"/>
      <c r="BL217" s="45"/>
      <c r="BM217" s="45"/>
      <c r="BN217" s="45"/>
      <c r="BO217" s="45"/>
      <c r="BP217" s="45"/>
      <c r="BQ217" s="45"/>
      <c r="BR217" s="45"/>
      <c r="BS217" s="45"/>
      <c r="BT217" s="45"/>
      <c r="BU217" s="45"/>
      <c r="BV217" s="45"/>
      <c r="BW217" s="45"/>
      <c r="BX217" s="45"/>
      <c r="BY217" s="45"/>
      <c r="BZ217" s="45"/>
      <c r="CA217" s="45"/>
      <c r="CB217" s="45"/>
      <c r="CC217" s="45"/>
      <c r="CD217" s="45"/>
      <c r="CE217" s="45"/>
      <c r="CF217" s="45"/>
      <c r="CG217" s="45"/>
      <c r="CH217" s="45"/>
      <c r="CI217" s="45"/>
      <c r="CJ217" s="45"/>
      <c r="CK217" s="45"/>
      <c r="CL217" s="45"/>
      <c r="CM217" s="45"/>
      <c r="CN217" s="45"/>
      <c r="CO217" s="45"/>
      <c r="CP217" s="45"/>
      <c r="CQ217" s="45"/>
      <c r="CR217" s="45"/>
      <c r="CS217" s="45"/>
      <c r="CT217" s="45"/>
      <c r="CU217" s="45"/>
      <c r="CV217" s="45"/>
      <c r="CW217" s="45"/>
      <c r="CX217" s="45"/>
      <c r="CY217" s="45"/>
      <c r="CZ217" s="45"/>
      <c r="DA217" s="45"/>
      <c r="DB217" s="45"/>
      <c r="DC217" s="45"/>
      <c r="DD217" s="45"/>
      <c r="DE217" s="45"/>
      <c r="DF217" s="45"/>
      <c r="DG217" s="45"/>
      <c r="DH217" s="45"/>
      <c r="DI217" s="45"/>
      <c r="DJ217" s="45"/>
      <c r="DK217" s="45"/>
      <c r="DL217" s="45"/>
      <c r="DM217" s="45"/>
      <c r="DN217" s="45"/>
      <c r="DO217" s="45"/>
      <c r="DP217" s="45"/>
      <c r="DQ217" s="45"/>
      <c r="DR217" s="45"/>
      <c r="DS217" s="45"/>
      <c r="DT217" s="45"/>
      <c r="DU217" s="45"/>
      <c r="DV217" s="45"/>
      <c r="DW217" s="45"/>
      <c r="DX217" s="45"/>
      <c r="DY217" s="45"/>
      <c r="DZ217" s="45"/>
      <c r="EA217" s="45"/>
      <c r="EB217" s="45"/>
      <c r="EC217" s="45"/>
      <c r="ED217" s="45"/>
      <c r="EE217" s="45"/>
      <c r="EF217" s="45"/>
      <c r="EG217" s="45"/>
      <c r="EH217" s="45"/>
      <c r="EI217" s="45"/>
      <c r="EJ217" s="45"/>
      <c r="EK217" s="45"/>
      <c r="EL217" s="45"/>
      <c r="EM217" s="45"/>
      <c r="EN217" s="45"/>
      <c r="EO217" s="45"/>
      <c r="EP217" s="45"/>
      <c r="EQ217" s="45"/>
      <c r="ER217" s="45"/>
      <c r="ES217" s="45"/>
      <c r="ET217" s="45"/>
      <c r="EU217" s="45"/>
      <c r="EV217" s="45"/>
      <c r="EW217" s="45"/>
      <c r="EX217" s="45"/>
      <c r="EY217" s="45"/>
      <c r="EZ217" s="45"/>
      <c r="FA217" s="45"/>
      <c r="FB217" s="45"/>
      <c r="FC217" s="45"/>
      <c r="FD217" s="45"/>
      <c r="FE217" s="45"/>
      <c r="FF217" s="45"/>
      <c r="FG217" s="45"/>
      <c r="FH217" s="45"/>
      <c r="FI217" s="45"/>
      <c r="FJ217" s="45"/>
      <c r="FK217" s="45"/>
      <c r="FL217" s="45"/>
      <c r="FM217" s="45"/>
      <c r="FN217" s="45"/>
      <c r="FO217" s="45"/>
      <c r="FP217" s="45"/>
      <c r="FQ217" s="45"/>
      <c r="FR217" s="45"/>
      <c r="FS217" s="45"/>
      <c r="FT217" s="45"/>
      <c r="FU217" s="45"/>
      <c r="FV217" s="45"/>
      <c r="FW217" s="45"/>
      <c r="FX217" s="45"/>
      <c r="FY217" s="45"/>
      <c r="FZ217" s="45"/>
      <c r="GA217" s="45"/>
      <c r="GB217" s="45"/>
    </row>
    <row r="218" spans="1:184" ht="30" x14ac:dyDescent="0.25">
      <c r="A218" s="18">
        <v>1</v>
      </c>
      <c r="B218" s="18">
        <v>1</v>
      </c>
      <c r="C218" s="2881" t="s">
        <v>261</v>
      </c>
      <c r="D218" s="27">
        <f>'2 уровень'!F945</f>
        <v>16830.531914893618</v>
      </c>
      <c r="E218" s="27">
        <f>'2 уровень'!G945</f>
        <v>15427.987588652479</v>
      </c>
      <c r="F218" s="27">
        <f>'2 уровень'!H945</f>
        <v>15400.893617021275</v>
      </c>
      <c r="G218" s="50">
        <f>'2 уровень'!I945</f>
        <v>99.824384279054428</v>
      </c>
      <c r="H218" s="64">
        <f>'2 уровень'!J945</f>
        <v>0</v>
      </c>
      <c r="I218" s="64">
        <f>'2 уровень'!K945</f>
        <v>0</v>
      </c>
      <c r="J218" s="59">
        <f>'2 уровень'!L945</f>
        <v>0</v>
      </c>
      <c r="K218" s="59">
        <f>'2 уровень'!M945</f>
        <v>0</v>
      </c>
      <c r="L218" s="59">
        <f>'2 уровень'!N945</f>
        <v>0</v>
      </c>
      <c r="M218" s="59">
        <f>'2 уровень'!O945</f>
        <v>0</v>
      </c>
      <c r="N218" s="59">
        <f>'2 уровень'!P945</f>
        <v>0</v>
      </c>
      <c r="O218" s="59">
        <f>'2 уровень'!Q945</f>
        <v>0</v>
      </c>
      <c r="P218" s="353">
        <f>'2 уровень'!R945</f>
        <v>0</v>
      </c>
      <c r="Q218" s="353">
        <f>'2 уровень'!S945</f>
        <v>0</v>
      </c>
      <c r="R218" s="353">
        <f>'2 уровень'!T945</f>
        <v>0</v>
      </c>
      <c r="S218" s="353">
        <f>'2 уровень'!U945</f>
        <v>0</v>
      </c>
      <c r="T218" s="353">
        <f>'2 уровень'!V945</f>
        <v>0</v>
      </c>
      <c r="U218" s="353">
        <f>'2 уровень'!W945</f>
        <v>0</v>
      </c>
      <c r="V218" s="353">
        <f>'2 уровень'!X945</f>
        <v>0</v>
      </c>
      <c r="W218" s="353">
        <f>'2 уровень'!Y945</f>
        <v>0</v>
      </c>
      <c r="X218" s="353">
        <f>'2 уровень'!Z945</f>
        <v>0</v>
      </c>
      <c r="Y218" s="353">
        <f>'2 уровень'!AA945</f>
        <v>0</v>
      </c>
      <c r="Z218" s="353">
        <f>'2 уровень'!AB945</f>
        <v>0</v>
      </c>
      <c r="AA218" s="353">
        <f>'2 уровень'!AC945</f>
        <v>0</v>
      </c>
      <c r="AB218" s="353">
        <f>'2 уровень'!AD945</f>
        <v>0</v>
      </c>
      <c r="AC218" s="753">
        <f>'2 уровень'!AE945</f>
        <v>0</v>
      </c>
      <c r="AD218" s="353">
        <f>'2 уровень'!AF945</f>
        <v>0</v>
      </c>
      <c r="AE218" s="353">
        <f>'2 уровень'!AG945</f>
        <v>0</v>
      </c>
      <c r="AF218" s="353">
        <f>'2 уровень'!AH945</f>
        <v>0</v>
      </c>
      <c r="AG218" s="353">
        <f>'2 уровень'!AI945</f>
        <v>0</v>
      </c>
      <c r="AH218" s="354">
        <f>'2 уровень'!AJ945</f>
        <v>0</v>
      </c>
      <c r="AI218" s="353"/>
      <c r="AJ218" s="353" t="e">
        <f>AH218/AA218*100</f>
        <v>#DIV/0!</v>
      </c>
      <c r="AK218" s="45"/>
      <c r="AL218" s="45"/>
      <c r="AM218" s="45"/>
      <c r="AN218" s="45"/>
      <c r="AO218" s="45"/>
      <c r="AP218" s="45"/>
      <c r="AQ218" s="45"/>
      <c r="AR218" s="45"/>
      <c r="AS218" s="45"/>
      <c r="AT218" s="45"/>
      <c r="AU218" s="45"/>
      <c r="AV218" s="45"/>
      <c r="AW218" s="45"/>
      <c r="AX218" s="45"/>
      <c r="AY218" s="45"/>
      <c r="AZ218" s="45"/>
      <c r="BA218" s="45"/>
      <c r="BB218" s="45"/>
      <c r="BC218" s="45"/>
      <c r="BD218" s="45"/>
      <c r="BE218" s="45"/>
      <c r="BF218" s="45"/>
      <c r="BG218" s="45"/>
      <c r="BH218" s="45"/>
      <c r="BI218" s="45"/>
      <c r="BJ218" s="45"/>
      <c r="BK218" s="45"/>
      <c r="BL218" s="45"/>
      <c r="BM218" s="45"/>
      <c r="BN218" s="45"/>
      <c r="BO218" s="45"/>
      <c r="BP218" s="45"/>
      <c r="BQ218" s="45"/>
      <c r="BR218" s="45"/>
      <c r="BS218" s="45"/>
      <c r="BT218" s="45"/>
      <c r="BU218" s="45"/>
      <c r="BV218" s="45"/>
      <c r="BW218" s="45"/>
      <c r="BX218" s="45"/>
      <c r="BY218" s="45"/>
      <c r="BZ218" s="45"/>
      <c r="CA218" s="45"/>
      <c r="CB218" s="45"/>
      <c r="CC218" s="45"/>
      <c r="CD218" s="45"/>
      <c r="CE218" s="45"/>
      <c r="CF218" s="45"/>
      <c r="CG218" s="45"/>
      <c r="CH218" s="45"/>
      <c r="CI218" s="45"/>
      <c r="CJ218" s="45"/>
      <c r="CK218" s="45"/>
      <c r="CL218" s="45"/>
      <c r="CM218" s="45"/>
      <c r="CN218" s="45"/>
      <c r="CO218" s="45"/>
      <c r="CP218" s="45"/>
      <c r="CQ218" s="45"/>
      <c r="CR218" s="45"/>
      <c r="CS218" s="45"/>
      <c r="CT218" s="45"/>
      <c r="CU218" s="45"/>
      <c r="CV218" s="45"/>
      <c r="CW218" s="45"/>
      <c r="CX218" s="45"/>
      <c r="CY218" s="45"/>
      <c r="CZ218" s="45"/>
      <c r="DA218" s="45"/>
      <c r="DB218" s="45"/>
      <c r="DC218" s="45"/>
      <c r="DD218" s="45"/>
      <c r="DE218" s="45"/>
      <c r="DF218" s="45"/>
      <c r="DG218" s="45"/>
      <c r="DH218" s="45"/>
      <c r="DI218" s="45"/>
      <c r="DJ218" s="45"/>
      <c r="DK218" s="45"/>
      <c r="DL218" s="45"/>
      <c r="DM218" s="45"/>
      <c r="DN218" s="45"/>
      <c r="DO218" s="45"/>
      <c r="DP218" s="45"/>
      <c r="DQ218" s="45"/>
      <c r="DR218" s="45"/>
      <c r="DS218" s="45"/>
      <c r="DT218" s="45"/>
      <c r="DU218" s="45"/>
      <c r="DV218" s="45"/>
      <c r="DW218" s="45"/>
      <c r="DX218" s="45"/>
      <c r="DY218" s="45"/>
      <c r="DZ218" s="45"/>
      <c r="EA218" s="45"/>
      <c r="EB218" s="45"/>
      <c r="EC218" s="45"/>
      <c r="ED218" s="45"/>
      <c r="EE218" s="45"/>
      <c r="EF218" s="45"/>
      <c r="EG218" s="45"/>
      <c r="EH218" s="45"/>
      <c r="EI218" s="45"/>
      <c r="EJ218" s="45"/>
      <c r="EK218" s="45"/>
      <c r="EL218" s="45"/>
      <c r="EM218" s="45"/>
      <c r="EN218" s="45"/>
      <c r="EO218" s="45"/>
      <c r="EP218" s="45"/>
      <c r="EQ218" s="45"/>
      <c r="ER218" s="45"/>
      <c r="ES218" s="45"/>
      <c r="ET218" s="45"/>
      <c r="EU218" s="45"/>
      <c r="EV218" s="45"/>
      <c r="EW218" s="45"/>
      <c r="EX218" s="45"/>
      <c r="EY218" s="45"/>
      <c r="EZ218" s="45"/>
      <c r="FA218" s="45"/>
      <c r="FB218" s="45"/>
      <c r="FC218" s="45"/>
      <c r="FD218" s="45"/>
      <c r="FE218" s="45"/>
      <c r="FF218" s="45"/>
      <c r="FG218" s="45"/>
      <c r="FH218" s="45"/>
      <c r="FI218" s="45"/>
      <c r="FJ218" s="45"/>
      <c r="FK218" s="45"/>
      <c r="FL218" s="45"/>
      <c r="FM218" s="45"/>
      <c r="FN218" s="45"/>
      <c r="FO218" s="45"/>
      <c r="FP218" s="45"/>
      <c r="FQ218" s="45"/>
      <c r="FR218" s="45"/>
      <c r="FS218" s="45"/>
      <c r="FT218" s="45"/>
      <c r="FU218" s="45"/>
      <c r="FV218" s="45"/>
      <c r="FW218" s="45"/>
      <c r="FX218" s="45"/>
      <c r="FY218" s="45"/>
      <c r="FZ218" s="45"/>
      <c r="GA218" s="45"/>
      <c r="GB218" s="45"/>
    </row>
    <row r="219" spans="1:184" ht="29.25" x14ac:dyDescent="0.25">
      <c r="A219" s="18">
        <v>1</v>
      </c>
      <c r="B219" s="18">
        <v>1</v>
      </c>
      <c r="C219" s="587" t="s">
        <v>262</v>
      </c>
      <c r="D219" s="27">
        <f>'2 уровень'!F946</f>
        <v>0</v>
      </c>
      <c r="E219" s="27">
        <f>'2 уровень'!G946</f>
        <v>0</v>
      </c>
      <c r="F219" s="27">
        <f>'2 уровень'!H946</f>
        <v>0</v>
      </c>
      <c r="G219" s="50">
        <f>'2 уровень'!I946</f>
        <v>0</v>
      </c>
      <c r="H219" s="64">
        <f>'2 уровень'!J946</f>
        <v>0</v>
      </c>
      <c r="I219" s="64">
        <f>'2 уровень'!K946</f>
        <v>0</v>
      </c>
      <c r="J219" s="59">
        <f>'2 уровень'!L946</f>
        <v>0</v>
      </c>
      <c r="K219" s="59">
        <f>'2 уровень'!M946</f>
        <v>0</v>
      </c>
      <c r="L219" s="59">
        <f>'2 уровень'!N946</f>
        <v>0</v>
      </c>
      <c r="M219" s="59">
        <f>'2 уровень'!O946</f>
        <v>0</v>
      </c>
      <c r="N219" s="59">
        <f>'2 уровень'!P946</f>
        <v>0</v>
      </c>
      <c r="O219" s="59">
        <f>'2 уровень'!Q946</f>
        <v>0</v>
      </c>
      <c r="P219" s="353">
        <f>'2 уровень'!R946</f>
        <v>0</v>
      </c>
      <c r="Q219" s="353">
        <f>'2 уровень'!S946</f>
        <v>0</v>
      </c>
      <c r="R219" s="353">
        <f>'2 уровень'!T946</f>
        <v>0</v>
      </c>
      <c r="S219" s="353">
        <f>'2 уровень'!U946</f>
        <v>0</v>
      </c>
      <c r="T219" s="353">
        <f>'2 уровень'!V946</f>
        <v>0</v>
      </c>
      <c r="U219" s="353">
        <f>'2 уровень'!W946</f>
        <v>0</v>
      </c>
      <c r="V219" s="353">
        <f>'2 уровень'!X946</f>
        <v>0</v>
      </c>
      <c r="W219" s="353">
        <f>'2 уровень'!Y946</f>
        <v>0</v>
      </c>
      <c r="X219" s="353">
        <f>'2 уровень'!Z946</f>
        <v>0</v>
      </c>
      <c r="Y219" s="353">
        <f>'2 уровень'!AA946</f>
        <v>0</v>
      </c>
      <c r="Z219" s="353">
        <f>'2 уровень'!AB946</f>
        <v>0</v>
      </c>
      <c r="AA219" s="353">
        <f>'2 уровень'!AC946</f>
        <v>0</v>
      </c>
      <c r="AB219" s="353">
        <f>'2 уровень'!AD946</f>
        <v>0</v>
      </c>
      <c r="AC219" s="753">
        <f>'2 уровень'!AE946</f>
        <v>0</v>
      </c>
      <c r="AD219" s="353">
        <f>'2 уровень'!AF946</f>
        <v>0</v>
      </c>
      <c r="AE219" s="353">
        <f>'2 уровень'!AG946</f>
        <v>0</v>
      </c>
      <c r="AF219" s="353">
        <f>'2 уровень'!AH946</f>
        <v>0</v>
      </c>
      <c r="AG219" s="353">
        <f>'2 уровень'!AI946</f>
        <v>0</v>
      </c>
      <c r="AH219" s="354">
        <f>'2 уровень'!AJ946</f>
        <v>0</v>
      </c>
      <c r="AI219" s="353"/>
      <c r="AJ219" s="353"/>
      <c r="AK219" s="45"/>
      <c r="AL219" s="45"/>
      <c r="AM219" s="45"/>
      <c r="AN219" s="45"/>
      <c r="AO219" s="45"/>
      <c r="AP219" s="45"/>
      <c r="AQ219" s="45"/>
      <c r="AR219" s="45"/>
      <c r="AS219" s="45"/>
      <c r="AT219" s="45"/>
      <c r="AU219" s="45"/>
      <c r="AV219" s="45"/>
      <c r="AW219" s="45"/>
      <c r="AX219" s="45"/>
      <c r="AY219" s="45"/>
      <c r="AZ219" s="45"/>
      <c r="BA219" s="45"/>
      <c r="BB219" s="45"/>
      <c r="BC219" s="45"/>
      <c r="BD219" s="45"/>
      <c r="BE219" s="45"/>
      <c r="BF219" s="45"/>
      <c r="BG219" s="45"/>
      <c r="BH219" s="45"/>
      <c r="BI219" s="45"/>
      <c r="BJ219" s="45"/>
      <c r="BK219" s="45"/>
      <c r="BL219" s="45"/>
      <c r="BM219" s="45"/>
      <c r="BN219" s="45"/>
      <c r="BO219" s="45"/>
      <c r="BP219" s="45"/>
      <c r="BQ219" s="45"/>
      <c r="BR219" s="45"/>
      <c r="BS219" s="45"/>
      <c r="BT219" s="45"/>
      <c r="BU219" s="45"/>
      <c r="BV219" s="45"/>
      <c r="BW219" s="45"/>
      <c r="BX219" s="45"/>
      <c r="BY219" s="45"/>
      <c r="BZ219" s="45"/>
      <c r="CA219" s="45"/>
      <c r="CB219" s="45"/>
      <c r="CC219" s="45"/>
      <c r="CD219" s="45"/>
      <c r="CE219" s="45"/>
      <c r="CF219" s="45"/>
      <c r="CG219" s="45"/>
      <c r="CH219" s="45"/>
      <c r="CI219" s="45"/>
      <c r="CJ219" s="45"/>
      <c r="CK219" s="45"/>
      <c r="CL219" s="45"/>
      <c r="CM219" s="45"/>
      <c r="CN219" s="45"/>
      <c r="CO219" s="45"/>
      <c r="CP219" s="45"/>
      <c r="CQ219" s="45"/>
      <c r="CR219" s="45"/>
      <c r="CS219" s="45"/>
      <c r="CT219" s="45"/>
      <c r="CU219" s="45"/>
      <c r="CV219" s="45"/>
      <c r="CW219" s="45"/>
      <c r="CX219" s="45"/>
      <c r="CY219" s="45"/>
      <c r="CZ219" s="45"/>
      <c r="DA219" s="45"/>
      <c r="DB219" s="45"/>
      <c r="DC219" s="45"/>
      <c r="DD219" s="45"/>
      <c r="DE219" s="45"/>
      <c r="DF219" s="45"/>
      <c r="DG219" s="45"/>
      <c r="DH219" s="45"/>
      <c r="DI219" s="45"/>
      <c r="DJ219" s="45"/>
      <c r="DK219" s="45"/>
      <c r="DL219" s="45"/>
      <c r="DM219" s="45"/>
      <c r="DN219" s="45"/>
      <c r="DO219" s="45"/>
      <c r="DP219" s="45"/>
      <c r="DQ219" s="45"/>
      <c r="DR219" s="45"/>
      <c r="DS219" s="45"/>
      <c r="DT219" s="45"/>
      <c r="DU219" s="45"/>
      <c r="DV219" s="45"/>
      <c r="DW219" s="45"/>
      <c r="DX219" s="45"/>
      <c r="DY219" s="45"/>
      <c r="DZ219" s="45"/>
      <c r="EA219" s="45"/>
      <c r="EB219" s="45"/>
      <c r="EC219" s="45"/>
      <c r="ED219" s="45"/>
      <c r="EE219" s="45"/>
      <c r="EF219" s="45"/>
      <c r="EG219" s="45"/>
      <c r="EH219" s="45"/>
      <c r="EI219" s="45"/>
      <c r="EJ219" s="45"/>
      <c r="EK219" s="45"/>
      <c r="EL219" s="45"/>
      <c r="EM219" s="45"/>
      <c r="EN219" s="45"/>
      <c r="EO219" s="45"/>
      <c r="EP219" s="45"/>
      <c r="EQ219" s="45"/>
      <c r="ER219" s="45"/>
      <c r="ES219" s="45"/>
      <c r="ET219" s="45"/>
      <c r="EU219" s="45"/>
      <c r="EV219" s="45"/>
      <c r="EW219" s="45"/>
      <c r="EX219" s="45"/>
      <c r="EY219" s="45"/>
      <c r="EZ219" s="45"/>
      <c r="FA219" s="45"/>
      <c r="FB219" s="45"/>
      <c r="FC219" s="45"/>
      <c r="FD219" s="45"/>
      <c r="FE219" s="45"/>
      <c r="FF219" s="45"/>
      <c r="FG219" s="45"/>
      <c r="FH219" s="45"/>
      <c r="FI219" s="45"/>
      <c r="FJ219" s="45"/>
      <c r="FK219" s="45"/>
      <c r="FL219" s="45"/>
      <c r="FM219" s="45"/>
      <c r="FN219" s="45"/>
      <c r="FO219" s="45"/>
      <c r="FP219" s="45"/>
      <c r="FQ219" s="45"/>
      <c r="FR219" s="45"/>
      <c r="FS219" s="45"/>
      <c r="FT219" s="45"/>
      <c r="FU219" s="45"/>
      <c r="FV219" s="45"/>
      <c r="FW219" s="45"/>
      <c r="FX219" s="45"/>
      <c r="FY219" s="45"/>
      <c r="FZ219" s="45"/>
      <c r="GA219" s="45"/>
      <c r="GB219" s="45"/>
    </row>
    <row r="220" spans="1:184" ht="29.25" x14ac:dyDescent="0.25">
      <c r="A220" s="18">
        <v>1</v>
      </c>
      <c r="B220" s="18">
        <v>1</v>
      </c>
      <c r="C220" s="587" t="s">
        <v>134</v>
      </c>
      <c r="D220" s="27">
        <f>'2 уровень'!F947</f>
        <v>39067.833333333328</v>
      </c>
      <c r="E220" s="27">
        <f>'2 уровень'!G947</f>
        <v>35812.180555555547</v>
      </c>
      <c r="F220" s="27">
        <f>'2 уровень'!H947</f>
        <v>35694.056666666664</v>
      </c>
      <c r="G220" s="50">
        <f>'2 уровень'!I947</f>
        <v>99.670157228472476</v>
      </c>
      <c r="H220" s="64">
        <f>'2 уровень'!J947</f>
        <v>0</v>
      </c>
      <c r="I220" s="64">
        <f>'2 уровень'!K947</f>
        <v>0</v>
      </c>
      <c r="J220" s="59">
        <f>'2 уровень'!L947</f>
        <v>0</v>
      </c>
      <c r="K220" s="59">
        <f>'2 уровень'!M947</f>
        <v>0</v>
      </c>
      <c r="L220" s="59">
        <f>'2 уровень'!N947</f>
        <v>0</v>
      </c>
      <c r="M220" s="59">
        <f>'2 уровень'!O947</f>
        <v>0</v>
      </c>
      <c r="N220" s="59">
        <f>'2 уровень'!P947</f>
        <v>0</v>
      </c>
      <c r="O220" s="59">
        <f>'2 уровень'!Q947</f>
        <v>0</v>
      </c>
      <c r="P220" s="353">
        <f>'2 уровень'!R947</f>
        <v>53016.997200000005</v>
      </c>
      <c r="Q220" s="353">
        <f>'2 уровень'!S947</f>
        <v>53016.997200000005</v>
      </c>
      <c r="R220" s="353">
        <f>'2 уровень'!T947</f>
        <v>53016.997200000005</v>
      </c>
      <c r="S220" s="353">
        <f>'2 уровень'!U947</f>
        <v>53016.997200000005</v>
      </c>
      <c r="T220" s="353">
        <f>'2 уровень'!V947</f>
        <v>53016.997200000005</v>
      </c>
      <c r="U220" s="353">
        <f>'2 уровень'!W947</f>
        <v>53016.997200000005</v>
      </c>
      <c r="V220" s="353">
        <f>'2 уровень'!X947</f>
        <v>53016.997200000005</v>
      </c>
      <c r="W220" s="353">
        <f>'2 уровень'!Y947</f>
        <v>53016.997200000005</v>
      </c>
      <c r="X220" s="353">
        <f>'2 уровень'!Z947</f>
        <v>53016.997200000005</v>
      </c>
      <c r="Y220" s="353">
        <f>'2 уровень'!AA947</f>
        <v>53016.997200000005</v>
      </c>
      <c r="Z220" s="353">
        <f>'2 уровень'!AB947</f>
        <v>53184.207400000007</v>
      </c>
      <c r="AA220" s="353">
        <f>'2 уровень'!AC947</f>
        <v>48682.51920000001</v>
      </c>
      <c r="AB220" s="353">
        <f>'2 уровень'!AD947</f>
        <v>48594.501030000014</v>
      </c>
      <c r="AC220" s="753">
        <f>'2 уровень'!AE947</f>
        <v>0</v>
      </c>
      <c r="AD220" s="353">
        <f>'2 уровень'!AF947</f>
        <v>0</v>
      </c>
      <c r="AE220" s="353">
        <f>'2 уровень'!AG947</f>
        <v>-88.018169999995735</v>
      </c>
      <c r="AF220" s="353">
        <f>'2 уровень'!AH947</f>
        <v>0</v>
      </c>
      <c r="AG220" s="353">
        <f>'2 уровень'!AI947</f>
        <v>-14.068950000000001</v>
      </c>
      <c r="AH220" s="354">
        <f>'2 уровень'!AJ947</f>
        <v>48580.432080000013</v>
      </c>
      <c r="AI220" s="353">
        <f>AB220/AA220*100</f>
        <v>99.819199639939754</v>
      </c>
      <c r="AJ220" s="353"/>
      <c r="AK220" s="45"/>
      <c r="AL220" s="45"/>
      <c r="AM220" s="45"/>
      <c r="AN220" s="45"/>
      <c r="AO220" s="45"/>
      <c r="AP220" s="45"/>
      <c r="AQ220" s="45"/>
      <c r="AR220" s="45"/>
      <c r="AS220" s="45"/>
      <c r="AT220" s="45"/>
      <c r="AU220" s="45"/>
      <c r="AV220" s="45"/>
      <c r="AW220" s="45"/>
      <c r="AX220" s="45"/>
      <c r="AY220" s="45"/>
      <c r="AZ220" s="45"/>
      <c r="BA220" s="45"/>
      <c r="BB220" s="45"/>
      <c r="BC220" s="45"/>
      <c r="BD220" s="45"/>
      <c r="BE220" s="45"/>
      <c r="BF220" s="45"/>
      <c r="BG220" s="45"/>
      <c r="BH220" s="45"/>
      <c r="BI220" s="45"/>
      <c r="BJ220" s="45"/>
      <c r="BK220" s="45"/>
      <c r="BL220" s="45"/>
      <c r="BM220" s="45"/>
      <c r="BN220" s="45"/>
      <c r="BO220" s="45"/>
      <c r="BP220" s="45"/>
      <c r="BQ220" s="45"/>
      <c r="BR220" s="45"/>
      <c r="BS220" s="45"/>
      <c r="BT220" s="45"/>
      <c r="BU220" s="45"/>
      <c r="BV220" s="45"/>
      <c r="BW220" s="45"/>
      <c r="BX220" s="45"/>
      <c r="BY220" s="45"/>
      <c r="BZ220" s="45"/>
      <c r="CA220" s="45"/>
      <c r="CB220" s="45"/>
      <c r="CC220" s="45"/>
      <c r="CD220" s="45"/>
      <c r="CE220" s="45"/>
      <c r="CF220" s="45"/>
      <c r="CG220" s="45"/>
      <c r="CH220" s="45"/>
      <c r="CI220" s="45"/>
      <c r="CJ220" s="45"/>
      <c r="CK220" s="45"/>
      <c r="CL220" s="45"/>
      <c r="CM220" s="45"/>
      <c r="CN220" s="45"/>
      <c r="CO220" s="45"/>
      <c r="CP220" s="45"/>
      <c r="CQ220" s="45"/>
      <c r="CR220" s="45"/>
      <c r="CS220" s="45"/>
      <c r="CT220" s="45"/>
      <c r="CU220" s="45"/>
      <c r="CV220" s="45"/>
      <c r="CW220" s="45"/>
      <c r="CX220" s="45"/>
      <c r="CY220" s="45"/>
      <c r="CZ220" s="45"/>
      <c r="DA220" s="45"/>
      <c r="DB220" s="45"/>
      <c r="DC220" s="45"/>
      <c r="DD220" s="45"/>
      <c r="DE220" s="45"/>
      <c r="DF220" s="45"/>
      <c r="DG220" s="45"/>
      <c r="DH220" s="45"/>
      <c r="DI220" s="45"/>
      <c r="DJ220" s="45"/>
      <c r="DK220" s="45"/>
      <c r="DL220" s="45"/>
      <c r="DM220" s="45"/>
      <c r="DN220" s="45"/>
      <c r="DO220" s="45"/>
      <c r="DP220" s="45"/>
      <c r="DQ220" s="45"/>
      <c r="DR220" s="45"/>
      <c r="DS220" s="45"/>
      <c r="DT220" s="45"/>
      <c r="DU220" s="45"/>
      <c r="DV220" s="45"/>
      <c r="DW220" s="45"/>
      <c r="DX220" s="45"/>
      <c r="DY220" s="45"/>
      <c r="DZ220" s="45"/>
      <c r="EA220" s="45"/>
      <c r="EB220" s="45"/>
      <c r="EC220" s="45"/>
      <c r="ED220" s="45"/>
      <c r="EE220" s="45"/>
      <c r="EF220" s="45"/>
      <c r="EG220" s="45"/>
      <c r="EH220" s="45"/>
      <c r="EI220" s="45"/>
      <c r="EJ220" s="45"/>
      <c r="EK220" s="45"/>
      <c r="EL220" s="45"/>
      <c r="EM220" s="45"/>
      <c r="EN220" s="45"/>
      <c r="EO220" s="45"/>
      <c r="EP220" s="45"/>
      <c r="EQ220" s="45"/>
      <c r="ER220" s="45"/>
      <c r="ES220" s="45"/>
      <c r="ET220" s="45"/>
      <c r="EU220" s="45"/>
      <c r="EV220" s="45"/>
      <c r="EW220" s="45"/>
      <c r="EX220" s="45"/>
      <c r="EY220" s="45"/>
      <c r="EZ220" s="45"/>
      <c r="FA220" s="45"/>
      <c r="FB220" s="45"/>
      <c r="FC220" s="45"/>
      <c r="FD220" s="45"/>
      <c r="FE220" s="45"/>
      <c r="FF220" s="45"/>
      <c r="FG220" s="45"/>
      <c r="FH220" s="45"/>
      <c r="FI220" s="45"/>
      <c r="FJ220" s="45"/>
      <c r="FK220" s="45"/>
      <c r="FL220" s="45"/>
      <c r="FM220" s="45"/>
      <c r="FN220" s="45"/>
      <c r="FO220" s="45"/>
      <c r="FP220" s="45"/>
      <c r="FQ220" s="45"/>
      <c r="FR220" s="45"/>
      <c r="FS220" s="45"/>
      <c r="FT220" s="45"/>
      <c r="FU220" s="45"/>
      <c r="FV220" s="45"/>
      <c r="FW220" s="45"/>
      <c r="FX220" s="45"/>
      <c r="FY220" s="45"/>
      <c r="FZ220" s="45"/>
      <c r="GA220" s="45"/>
      <c r="GB220" s="45"/>
    </row>
    <row r="221" spans="1:184" x14ac:dyDescent="0.25">
      <c r="A221" s="18">
        <v>1</v>
      </c>
      <c r="B221" s="18">
        <v>1</v>
      </c>
      <c r="C221" s="588" t="s">
        <v>28</v>
      </c>
      <c r="D221" s="27">
        <f>'2 уровень'!F948</f>
        <v>0</v>
      </c>
      <c r="E221" s="27">
        <f>'2 уровень'!G948</f>
        <v>0</v>
      </c>
      <c r="F221" s="27">
        <f>'2 уровень'!H948</f>
        <v>0</v>
      </c>
      <c r="G221" s="50">
        <f>'2 уровень'!I948</f>
        <v>0</v>
      </c>
      <c r="H221" s="64">
        <f>'2 уровень'!J948</f>
        <v>0</v>
      </c>
      <c r="I221" s="64">
        <f>'2 уровень'!K948</f>
        <v>0</v>
      </c>
      <c r="J221" s="59">
        <f>'2 уровень'!L948</f>
        <v>0</v>
      </c>
      <c r="K221" s="59">
        <f>'2 уровень'!M948</f>
        <v>0</v>
      </c>
      <c r="L221" s="59">
        <f>'2 уровень'!N948</f>
        <v>0</v>
      </c>
      <c r="M221" s="59">
        <f>'2 уровень'!O948</f>
        <v>0</v>
      </c>
      <c r="N221" s="59">
        <f>'2 уровень'!P948</f>
        <v>0</v>
      </c>
      <c r="O221" s="59">
        <f>'2 уровень'!Q948</f>
        <v>0</v>
      </c>
      <c r="P221" s="353">
        <f>'2 уровень'!R948</f>
        <v>0</v>
      </c>
      <c r="Q221" s="353">
        <f>'2 уровень'!S948</f>
        <v>0</v>
      </c>
      <c r="R221" s="353">
        <f>'2 уровень'!T948</f>
        <v>0</v>
      </c>
      <c r="S221" s="353">
        <f>'2 уровень'!U948</f>
        <v>0</v>
      </c>
      <c r="T221" s="353">
        <f>'2 уровень'!V948</f>
        <v>0</v>
      </c>
      <c r="U221" s="353">
        <f>'2 уровень'!W948</f>
        <v>0</v>
      </c>
      <c r="V221" s="353">
        <f>'2 уровень'!X948</f>
        <v>0</v>
      </c>
      <c r="W221" s="353">
        <f>'2 уровень'!Y948</f>
        <v>0</v>
      </c>
      <c r="X221" s="353">
        <f>'2 уровень'!Z948</f>
        <v>0</v>
      </c>
      <c r="Y221" s="353">
        <f>'2 уровень'!AA948</f>
        <v>0</v>
      </c>
      <c r="Z221" s="353">
        <f>'2 уровень'!AB948</f>
        <v>0</v>
      </c>
      <c r="AA221" s="353">
        <f>'2 уровень'!AC948</f>
        <v>0</v>
      </c>
      <c r="AB221" s="353">
        <f>'2 уровень'!AD948</f>
        <v>0</v>
      </c>
      <c r="AC221" s="753">
        <f>'2 уровень'!AE948</f>
        <v>0</v>
      </c>
      <c r="AD221" s="353">
        <f>'2 уровень'!AF948</f>
        <v>0</v>
      </c>
      <c r="AE221" s="353">
        <f>'2 уровень'!AG948</f>
        <v>0</v>
      </c>
      <c r="AF221" s="353">
        <f>'2 уровень'!AH948</f>
        <v>0</v>
      </c>
      <c r="AG221" s="353">
        <f>'2 уровень'!AI948</f>
        <v>0</v>
      </c>
      <c r="AH221" s="354">
        <f>'2 уровень'!AJ948</f>
        <v>0</v>
      </c>
      <c r="AI221" s="353"/>
      <c r="AJ221" s="353"/>
      <c r="AK221" s="45"/>
      <c r="AL221" s="45"/>
      <c r="AM221" s="45"/>
      <c r="AN221" s="45"/>
      <c r="AO221" s="45"/>
      <c r="AP221" s="45"/>
      <c r="AQ221" s="45"/>
      <c r="AR221" s="45"/>
      <c r="AS221" s="45"/>
      <c r="AT221" s="45"/>
      <c r="AU221" s="45"/>
      <c r="AV221" s="45"/>
      <c r="AW221" s="45"/>
      <c r="AX221" s="45"/>
      <c r="AY221" s="45"/>
      <c r="AZ221" s="45"/>
      <c r="BA221" s="45"/>
      <c r="BB221" s="45"/>
      <c r="BC221" s="45"/>
      <c r="BD221" s="45"/>
      <c r="BE221" s="45"/>
      <c r="BF221" s="45"/>
      <c r="BG221" s="45"/>
      <c r="BH221" s="45"/>
      <c r="BI221" s="45"/>
      <c r="BJ221" s="45"/>
      <c r="BK221" s="45"/>
      <c r="BL221" s="45"/>
      <c r="BM221" s="45"/>
      <c r="BN221" s="45"/>
      <c r="BO221" s="45"/>
      <c r="BP221" s="45"/>
      <c r="BQ221" s="45"/>
      <c r="BR221" s="45"/>
      <c r="BS221" s="45"/>
      <c r="BT221" s="45"/>
      <c r="BU221" s="45"/>
      <c r="BV221" s="45"/>
      <c r="BW221" s="45"/>
      <c r="BX221" s="45"/>
      <c r="BY221" s="45"/>
      <c r="BZ221" s="45"/>
      <c r="CA221" s="45"/>
      <c r="CB221" s="45"/>
      <c r="CC221" s="45"/>
      <c r="CD221" s="45"/>
      <c r="CE221" s="45"/>
      <c r="CF221" s="45"/>
      <c r="CG221" s="45"/>
      <c r="CH221" s="45"/>
      <c r="CI221" s="45"/>
      <c r="CJ221" s="45"/>
      <c r="CK221" s="45"/>
      <c r="CL221" s="45"/>
      <c r="CM221" s="45"/>
      <c r="CN221" s="45"/>
      <c r="CO221" s="45"/>
      <c r="CP221" s="45"/>
      <c r="CQ221" s="45"/>
      <c r="CR221" s="45"/>
      <c r="CS221" s="45"/>
      <c r="CT221" s="45"/>
      <c r="CU221" s="45"/>
      <c r="CV221" s="45"/>
      <c r="CW221" s="45"/>
      <c r="CX221" s="45"/>
      <c r="CY221" s="45"/>
      <c r="CZ221" s="45"/>
      <c r="DA221" s="45"/>
      <c r="DB221" s="45"/>
      <c r="DC221" s="45"/>
      <c r="DD221" s="45"/>
      <c r="DE221" s="45"/>
      <c r="DF221" s="45"/>
      <c r="DG221" s="45"/>
      <c r="DH221" s="45"/>
      <c r="DI221" s="45"/>
      <c r="DJ221" s="45"/>
      <c r="DK221" s="45"/>
      <c r="DL221" s="45"/>
      <c r="DM221" s="45"/>
      <c r="DN221" s="45"/>
      <c r="DO221" s="45"/>
      <c r="DP221" s="45"/>
      <c r="DQ221" s="45"/>
      <c r="DR221" s="45"/>
      <c r="DS221" s="45"/>
      <c r="DT221" s="45"/>
      <c r="DU221" s="45"/>
      <c r="DV221" s="45"/>
      <c r="DW221" s="45"/>
      <c r="DX221" s="45"/>
      <c r="DY221" s="45"/>
      <c r="DZ221" s="45"/>
      <c r="EA221" s="45"/>
      <c r="EB221" s="45"/>
      <c r="EC221" s="45"/>
      <c r="ED221" s="45"/>
      <c r="EE221" s="45"/>
      <c r="EF221" s="45"/>
      <c r="EG221" s="45"/>
      <c r="EH221" s="45"/>
      <c r="EI221" s="45"/>
      <c r="EJ221" s="45"/>
      <c r="EK221" s="45"/>
      <c r="EL221" s="45"/>
      <c r="EM221" s="45"/>
      <c r="EN221" s="45"/>
      <c r="EO221" s="45"/>
      <c r="EP221" s="45"/>
      <c r="EQ221" s="45"/>
      <c r="ER221" s="45"/>
      <c r="ES221" s="45"/>
      <c r="ET221" s="45"/>
      <c r="EU221" s="45"/>
      <c r="EV221" s="45"/>
      <c r="EW221" s="45"/>
      <c r="EX221" s="45"/>
      <c r="EY221" s="45"/>
      <c r="EZ221" s="45"/>
      <c r="FA221" s="45"/>
      <c r="FB221" s="45"/>
      <c r="FC221" s="45"/>
      <c r="FD221" s="45"/>
      <c r="FE221" s="45"/>
      <c r="FF221" s="45"/>
      <c r="FG221" s="45"/>
      <c r="FH221" s="45"/>
      <c r="FI221" s="45"/>
      <c r="FJ221" s="45"/>
      <c r="FK221" s="45"/>
      <c r="FL221" s="45"/>
      <c r="FM221" s="45"/>
      <c r="FN221" s="45"/>
      <c r="FO221" s="45"/>
      <c r="FP221" s="45"/>
      <c r="FQ221" s="45"/>
      <c r="FR221" s="45"/>
      <c r="FS221" s="45"/>
      <c r="FT221" s="45"/>
      <c r="FU221" s="45"/>
      <c r="FV221" s="45"/>
      <c r="FW221" s="45"/>
      <c r="FX221" s="45"/>
      <c r="FY221" s="45"/>
      <c r="FZ221" s="45"/>
      <c r="GA221" s="45"/>
      <c r="GB221" s="45"/>
    </row>
    <row r="222" spans="1:184" x14ac:dyDescent="0.25">
      <c r="A222" s="18">
        <v>1</v>
      </c>
      <c r="B222" s="18">
        <v>1</v>
      </c>
      <c r="C222" s="586" t="s">
        <v>146</v>
      </c>
      <c r="D222" s="27">
        <f>'2 уровень'!F949</f>
        <v>0</v>
      </c>
      <c r="E222" s="27">
        <f>'2 уровень'!G949</f>
        <v>0</v>
      </c>
      <c r="F222" s="27">
        <f>'2 уровень'!H949</f>
        <v>0</v>
      </c>
      <c r="G222" s="50">
        <f>'2 уровень'!I949</f>
        <v>0</v>
      </c>
      <c r="H222" s="64">
        <f>'2 уровень'!J949</f>
        <v>0</v>
      </c>
      <c r="I222" s="64">
        <f>'2 уровень'!K949</f>
        <v>0</v>
      </c>
      <c r="J222" s="59">
        <f>'2 уровень'!L949</f>
        <v>0</v>
      </c>
      <c r="K222" s="59">
        <f>'2 уровень'!M949</f>
        <v>0</v>
      </c>
      <c r="L222" s="59">
        <f>'2 уровень'!N949</f>
        <v>0</v>
      </c>
      <c r="M222" s="59">
        <f>'2 уровень'!O949</f>
        <v>0</v>
      </c>
      <c r="N222" s="59">
        <f>'2 уровень'!P949</f>
        <v>0</v>
      </c>
      <c r="O222" s="59">
        <f>'2 уровень'!Q949</f>
        <v>0</v>
      </c>
      <c r="P222" s="353">
        <f>'2 уровень'!R949</f>
        <v>0</v>
      </c>
      <c r="Q222" s="353">
        <f>'2 уровень'!S949</f>
        <v>0</v>
      </c>
      <c r="R222" s="353">
        <f>'2 уровень'!T949</f>
        <v>0</v>
      </c>
      <c r="S222" s="353">
        <f>'2 уровень'!U949</f>
        <v>0</v>
      </c>
      <c r="T222" s="353">
        <f>'2 уровень'!V949</f>
        <v>0</v>
      </c>
      <c r="U222" s="353">
        <f>'2 уровень'!W949</f>
        <v>0</v>
      </c>
      <c r="V222" s="353">
        <f>'2 уровень'!X949</f>
        <v>0</v>
      </c>
      <c r="W222" s="353">
        <f>'2 уровень'!Y949</f>
        <v>0</v>
      </c>
      <c r="X222" s="353">
        <f>'2 уровень'!Z949</f>
        <v>0</v>
      </c>
      <c r="Y222" s="353">
        <f>'2 уровень'!AA949</f>
        <v>0</v>
      </c>
      <c r="Z222" s="353">
        <f>'2 уровень'!AB949</f>
        <v>0</v>
      </c>
      <c r="AA222" s="353">
        <f>'2 уровень'!AC949</f>
        <v>0</v>
      </c>
      <c r="AB222" s="353">
        <f>'2 уровень'!AD949</f>
        <v>0</v>
      </c>
      <c r="AC222" s="753">
        <f>'2 уровень'!AE949</f>
        <v>0</v>
      </c>
      <c r="AD222" s="353">
        <f>'2 уровень'!AF949</f>
        <v>0</v>
      </c>
      <c r="AE222" s="353">
        <f>'2 уровень'!AG949</f>
        <v>0</v>
      </c>
      <c r="AF222" s="353">
        <f>'2 уровень'!AH949</f>
        <v>0</v>
      </c>
      <c r="AG222" s="353">
        <f>'2 уровень'!AI949</f>
        <v>0</v>
      </c>
      <c r="AH222" s="354">
        <f>'2 уровень'!AJ949</f>
        <v>0</v>
      </c>
      <c r="AI222" s="353"/>
      <c r="AJ222" s="353"/>
      <c r="AK222" s="45"/>
      <c r="AL222" s="45"/>
      <c r="AM222" s="45"/>
      <c r="AN222" s="45"/>
      <c r="AO222" s="45"/>
      <c r="AP222" s="45"/>
      <c r="AQ222" s="45"/>
      <c r="AR222" s="45"/>
      <c r="AS222" s="45"/>
      <c r="AT222" s="45"/>
      <c r="AU222" s="45"/>
      <c r="AV222" s="45"/>
      <c r="AW222" s="45"/>
      <c r="AX222" s="45"/>
      <c r="AY222" s="45"/>
      <c r="AZ222" s="45"/>
      <c r="BA222" s="45"/>
      <c r="BB222" s="45"/>
      <c r="BC222" s="45"/>
      <c r="BD222" s="45"/>
      <c r="BE222" s="45"/>
      <c r="BF222" s="45"/>
      <c r="BG222" s="45"/>
      <c r="BH222" s="45"/>
      <c r="BI222" s="45"/>
      <c r="BJ222" s="45"/>
      <c r="BK222" s="45"/>
      <c r="BL222" s="45"/>
      <c r="BM222" s="45"/>
      <c r="BN222" s="45"/>
      <c r="BO222" s="45"/>
      <c r="BP222" s="45"/>
      <c r="BQ222" s="45"/>
      <c r="BR222" s="45"/>
      <c r="BS222" s="45"/>
      <c r="BT222" s="45"/>
      <c r="BU222" s="45"/>
      <c r="BV222" s="45"/>
      <c r="BW222" s="45"/>
      <c r="BX222" s="45"/>
      <c r="BY222" s="45"/>
      <c r="BZ222" s="45"/>
      <c r="CA222" s="45"/>
      <c r="CB222" s="45"/>
      <c r="CC222" s="45"/>
      <c r="CD222" s="45"/>
      <c r="CE222" s="45"/>
      <c r="CF222" s="45"/>
      <c r="CG222" s="45"/>
      <c r="CH222" s="45"/>
      <c r="CI222" s="45"/>
      <c r="CJ222" s="45"/>
      <c r="CK222" s="45"/>
      <c r="CL222" s="45"/>
      <c r="CM222" s="45"/>
      <c r="CN222" s="45"/>
      <c r="CO222" s="45"/>
      <c r="CP222" s="45"/>
      <c r="CQ222" s="45"/>
      <c r="CR222" s="45"/>
      <c r="CS222" s="45"/>
      <c r="CT222" s="45"/>
      <c r="CU222" s="45"/>
      <c r="CV222" s="45"/>
      <c r="CW222" s="45"/>
      <c r="CX222" s="45"/>
      <c r="CY222" s="45"/>
      <c r="CZ222" s="45"/>
      <c r="DA222" s="45"/>
      <c r="DB222" s="45"/>
      <c r="DC222" s="45"/>
      <c r="DD222" s="45"/>
      <c r="DE222" s="45"/>
      <c r="DF222" s="45"/>
      <c r="DG222" s="45"/>
      <c r="DH222" s="45"/>
      <c r="DI222" s="45"/>
      <c r="DJ222" s="45"/>
      <c r="DK222" s="45"/>
      <c r="DL222" s="45"/>
      <c r="DM222" s="45"/>
      <c r="DN222" s="45"/>
      <c r="DO222" s="45"/>
      <c r="DP222" s="45"/>
      <c r="DQ222" s="45"/>
      <c r="DR222" s="45"/>
      <c r="DS222" s="45"/>
      <c r="DT222" s="45"/>
      <c r="DU222" s="45"/>
      <c r="DV222" s="45"/>
      <c r="DW222" s="45"/>
      <c r="DX222" s="45"/>
      <c r="DY222" s="45"/>
      <c r="DZ222" s="45"/>
      <c r="EA222" s="45"/>
      <c r="EB222" s="45"/>
      <c r="EC222" s="45"/>
      <c r="ED222" s="45"/>
      <c r="EE222" s="45"/>
      <c r="EF222" s="45"/>
      <c r="EG222" s="45"/>
      <c r="EH222" s="45"/>
      <c r="EI222" s="45"/>
      <c r="EJ222" s="45"/>
      <c r="EK222" s="45"/>
      <c r="EL222" s="45"/>
      <c r="EM222" s="45"/>
      <c r="EN222" s="45"/>
      <c r="EO222" s="45"/>
      <c r="EP222" s="45"/>
      <c r="EQ222" s="45"/>
      <c r="ER222" s="45"/>
      <c r="ES222" s="45"/>
      <c r="ET222" s="45"/>
      <c r="EU222" s="45"/>
      <c r="EV222" s="45"/>
      <c r="EW222" s="45"/>
      <c r="EX222" s="45"/>
      <c r="EY222" s="45"/>
      <c r="EZ222" s="45"/>
      <c r="FA222" s="45"/>
      <c r="FB222" s="45"/>
      <c r="FC222" s="45"/>
      <c r="FD222" s="45"/>
      <c r="FE222" s="45"/>
      <c r="FF222" s="45"/>
      <c r="FG222" s="45"/>
      <c r="FH222" s="45"/>
      <c r="FI222" s="45"/>
      <c r="FJ222" s="45"/>
      <c r="FK222" s="45"/>
      <c r="FL222" s="45"/>
      <c r="FM222" s="45"/>
      <c r="FN222" s="45"/>
      <c r="FO222" s="45"/>
      <c r="FP222" s="45"/>
      <c r="FQ222" s="45"/>
      <c r="FR222" s="45"/>
      <c r="FS222" s="45"/>
      <c r="FT222" s="45"/>
      <c r="FU222" s="45"/>
      <c r="FV222" s="45"/>
      <c r="FW222" s="45"/>
      <c r="FX222" s="45"/>
      <c r="FY222" s="45"/>
      <c r="FZ222" s="45"/>
      <c r="GA222" s="45"/>
      <c r="GB222" s="45"/>
    </row>
    <row r="223" spans="1:184" ht="29.25" x14ac:dyDescent="0.25">
      <c r="A223" s="18">
        <v>1</v>
      </c>
      <c r="B223" s="18">
        <v>1</v>
      </c>
      <c r="C223" s="587" t="s">
        <v>284</v>
      </c>
      <c r="D223" s="27">
        <f>'2 уровень'!F950</f>
        <v>0</v>
      </c>
      <c r="E223" s="27">
        <f>'2 уровень'!G950</f>
        <v>0</v>
      </c>
      <c r="F223" s="27">
        <f>'2 уровень'!H950</f>
        <v>0</v>
      </c>
      <c r="G223" s="50">
        <f>'2 уровень'!I950</f>
        <v>0</v>
      </c>
      <c r="H223" s="64">
        <f>'2 уровень'!J950</f>
        <v>0</v>
      </c>
      <c r="I223" s="64">
        <f>'2 уровень'!K950</f>
        <v>0</v>
      </c>
      <c r="J223" s="59">
        <f>'2 уровень'!L950</f>
        <v>0</v>
      </c>
      <c r="K223" s="59">
        <f>'2 уровень'!M950</f>
        <v>0</v>
      </c>
      <c r="L223" s="59">
        <f>'2 уровень'!N950</f>
        <v>0</v>
      </c>
      <c r="M223" s="59">
        <f>'2 уровень'!O950</f>
        <v>0</v>
      </c>
      <c r="N223" s="59">
        <f>'2 уровень'!P950</f>
        <v>0</v>
      </c>
      <c r="O223" s="59">
        <f>'2 уровень'!Q950</f>
        <v>0</v>
      </c>
      <c r="P223" s="353">
        <f>'2 уровень'!R950</f>
        <v>0</v>
      </c>
      <c r="Q223" s="353">
        <f>'2 уровень'!S950</f>
        <v>0</v>
      </c>
      <c r="R223" s="353">
        <f>'2 уровень'!T950</f>
        <v>0</v>
      </c>
      <c r="S223" s="353">
        <f>'2 уровень'!U950</f>
        <v>0</v>
      </c>
      <c r="T223" s="353">
        <f>'2 уровень'!V950</f>
        <v>0</v>
      </c>
      <c r="U223" s="353">
        <f>'2 уровень'!W950</f>
        <v>0</v>
      </c>
      <c r="V223" s="353">
        <f>'2 уровень'!X950</f>
        <v>0</v>
      </c>
      <c r="W223" s="353">
        <f>'2 уровень'!Y950</f>
        <v>0</v>
      </c>
      <c r="X223" s="353">
        <f>'2 уровень'!Z950</f>
        <v>0</v>
      </c>
      <c r="Y223" s="353">
        <f>'2 уровень'!AA950</f>
        <v>0</v>
      </c>
      <c r="Z223" s="353">
        <f>'2 уровень'!AB950</f>
        <v>0</v>
      </c>
      <c r="AA223" s="353">
        <f>'2 уровень'!AC950</f>
        <v>0</v>
      </c>
      <c r="AB223" s="353">
        <f>'2 уровень'!AD950</f>
        <v>0</v>
      </c>
      <c r="AC223" s="753">
        <f>'2 уровень'!AE950</f>
        <v>0</v>
      </c>
      <c r="AD223" s="353">
        <f>'2 уровень'!AF950</f>
        <v>0</v>
      </c>
      <c r="AE223" s="353">
        <f>'2 уровень'!AG950</f>
        <v>0</v>
      </c>
      <c r="AF223" s="353">
        <f>'2 уровень'!AH950</f>
        <v>0</v>
      </c>
      <c r="AG223" s="353">
        <f>'2 уровень'!AI950</f>
        <v>0</v>
      </c>
      <c r="AH223" s="354">
        <f>'2 уровень'!AJ950</f>
        <v>0</v>
      </c>
      <c r="AI223" s="353"/>
      <c r="AJ223" s="353" t="e">
        <f>AH223/AA223*100</f>
        <v>#DIV/0!</v>
      </c>
      <c r="AK223" s="45"/>
      <c r="AL223" s="45"/>
      <c r="AM223" s="45"/>
      <c r="AN223" s="45"/>
      <c r="AO223" s="45"/>
      <c r="AP223" s="45"/>
      <c r="AQ223" s="45"/>
      <c r="AR223" s="45"/>
      <c r="AS223" s="45"/>
      <c r="AT223" s="45"/>
      <c r="AU223" s="45"/>
      <c r="AV223" s="45"/>
      <c r="AW223" s="45"/>
      <c r="AX223" s="45"/>
      <c r="AY223" s="45"/>
      <c r="AZ223" s="45"/>
      <c r="BA223" s="45"/>
      <c r="BB223" s="45"/>
      <c r="BC223" s="45"/>
      <c r="BD223" s="45"/>
      <c r="BE223" s="45"/>
      <c r="BF223" s="45"/>
      <c r="BG223" s="45"/>
      <c r="BH223" s="45"/>
      <c r="BI223" s="45"/>
      <c r="BJ223" s="45"/>
      <c r="BK223" s="45"/>
      <c r="BL223" s="45"/>
      <c r="BM223" s="45"/>
      <c r="BN223" s="45"/>
      <c r="BO223" s="45"/>
      <c r="BP223" s="45"/>
      <c r="BQ223" s="45"/>
      <c r="BR223" s="45"/>
      <c r="BS223" s="45"/>
      <c r="BT223" s="45"/>
      <c r="BU223" s="45"/>
      <c r="BV223" s="45"/>
      <c r="BW223" s="45"/>
      <c r="BX223" s="45"/>
      <c r="BY223" s="45"/>
      <c r="BZ223" s="45"/>
      <c r="CA223" s="45"/>
      <c r="CB223" s="45"/>
      <c r="CC223" s="45"/>
      <c r="CD223" s="45"/>
      <c r="CE223" s="45"/>
      <c r="CF223" s="45"/>
      <c r="CG223" s="45"/>
      <c r="CH223" s="45"/>
      <c r="CI223" s="45"/>
      <c r="CJ223" s="45"/>
      <c r="CK223" s="45"/>
      <c r="CL223" s="45"/>
      <c r="CM223" s="45"/>
      <c r="CN223" s="45"/>
      <c r="CO223" s="45"/>
      <c r="CP223" s="45"/>
      <c r="CQ223" s="45"/>
      <c r="CR223" s="45"/>
      <c r="CS223" s="45"/>
      <c r="CT223" s="45"/>
      <c r="CU223" s="45"/>
      <c r="CV223" s="45"/>
      <c r="CW223" s="45"/>
      <c r="CX223" s="45"/>
      <c r="CY223" s="45"/>
      <c r="CZ223" s="45"/>
      <c r="DA223" s="45"/>
      <c r="DB223" s="45"/>
      <c r="DC223" s="45"/>
      <c r="DD223" s="45"/>
      <c r="DE223" s="45"/>
      <c r="DF223" s="45"/>
      <c r="DG223" s="45"/>
      <c r="DH223" s="45"/>
      <c r="DI223" s="45"/>
      <c r="DJ223" s="45"/>
      <c r="DK223" s="45"/>
      <c r="DL223" s="45"/>
      <c r="DM223" s="45"/>
      <c r="DN223" s="45"/>
      <c r="DO223" s="45"/>
      <c r="DP223" s="45"/>
      <c r="DQ223" s="45"/>
      <c r="DR223" s="45"/>
      <c r="DS223" s="45"/>
      <c r="DT223" s="45"/>
      <c r="DU223" s="45"/>
      <c r="DV223" s="45"/>
      <c r="DW223" s="45"/>
      <c r="DX223" s="45"/>
      <c r="DY223" s="45"/>
      <c r="DZ223" s="45"/>
      <c r="EA223" s="45"/>
      <c r="EB223" s="45"/>
      <c r="EC223" s="45"/>
      <c r="ED223" s="45"/>
      <c r="EE223" s="45"/>
      <c r="EF223" s="45"/>
      <c r="EG223" s="45"/>
      <c r="EH223" s="45"/>
      <c r="EI223" s="45"/>
      <c r="EJ223" s="45"/>
      <c r="EK223" s="45"/>
      <c r="EL223" s="45"/>
      <c r="EM223" s="45"/>
      <c r="EN223" s="45"/>
      <c r="EO223" s="45"/>
      <c r="EP223" s="45"/>
      <c r="EQ223" s="45"/>
      <c r="ER223" s="45"/>
      <c r="ES223" s="45"/>
      <c r="ET223" s="45"/>
      <c r="EU223" s="45"/>
      <c r="EV223" s="45"/>
      <c r="EW223" s="45"/>
      <c r="EX223" s="45"/>
      <c r="EY223" s="45"/>
      <c r="EZ223" s="45"/>
      <c r="FA223" s="45"/>
      <c r="FB223" s="45"/>
      <c r="FC223" s="45"/>
      <c r="FD223" s="45"/>
      <c r="FE223" s="45"/>
      <c r="FF223" s="45"/>
      <c r="FG223" s="45"/>
      <c r="FH223" s="45"/>
      <c r="FI223" s="45"/>
      <c r="FJ223" s="45"/>
      <c r="FK223" s="45"/>
      <c r="FL223" s="45"/>
      <c r="FM223" s="45"/>
      <c r="FN223" s="45"/>
      <c r="FO223" s="45"/>
      <c r="FP223" s="45"/>
      <c r="FQ223" s="45"/>
      <c r="FR223" s="45"/>
      <c r="FS223" s="45"/>
      <c r="FT223" s="45"/>
      <c r="FU223" s="45"/>
      <c r="FV223" s="45"/>
      <c r="FW223" s="45"/>
      <c r="FX223" s="45"/>
      <c r="FY223" s="45"/>
      <c r="FZ223" s="45"/>
      <c r="GA223" s="45"/>
      <c r="GB223" s="45"/>
    </row>
    <row r="224" spans="1:184" x14ac:dyDescent="0.25">
      <c r="B224" s="18">
        <v>1</v>
      </c>
      <c r="C224" s="2882" t="s">
        <v>135</v>
      </c>
      <c r="D224" s="27">
        <f>'2 уровень'!F951</f>
        <v>0</v>
      </c>
      <c r="E224" s="27">
        <f>'2 уровень'!G951</f>
        <v>0</v>
      </c>
      <c r="F224" s="27">
        <f>'2 уровень'!H951</f>
        <v>0</v>
      </c>
      <c r="G224" s="50">
        <f>'2 уровень'!I951</f>
        <v>0</v>
      </c>
      <c r="H224" s="64">
        <f>'2 уровень'!J951</f>
        <v>0</v>
      </c>
      <c r="I224" s="64">
        <f>'2 уровень'!K951</f>
        <v>0</v>
      </c>
      <c r="J224" s="59">
        <f>'2 уровень'!L951</f>
        <v>0</v>
      </c>
      <c r="K224" s="59">
        <f>'2 уровень'!M951</f>
        <v>0</v>
      </c>
      <c r="L224" s="59">
        <f>'2 уровень'!N951</f>
        <v>0</v>
      </c>
      <c r="M224" s="59">
        <f>'2 уровень'!O951</f>
        <v>0</v>
      </c>
      <c r="N224" s="59">
        <f>'2 уровень'!P951</f>
        <v>0</v>
      </c>
      <c r="O224" s="59">
        <f>'2 уровень'!Q951</f>
        <v>0</v>
      </c>
      <c r="P224" s="353">
        <f>'2 уровень'!R951</f>
        <v>0</v>
      </c>
      <c r="Q224" s="353">
        <f>'2 уровень'!S951</f>
        <v>0</v>
      </c>
      <c r="R224" s="353">
        <f>'2 уровень'!T951</f>
        <v>0</v>
      </c>
      <c r="S224" s="353">
        <f>'2 уровень'!U951</f>
        <v>0</v>
      </c>
      <c r="T224" s="353">
        <f>'2 уровень'!V951</f>
        <v>0</v>
      </c>
      <c r="U224" s="353">
        <f>'2 уровень'!W951</f>
        <v>0</v>
      </c>
      <c r="V224" s="353">
        <f>'2 уровень'!X951</f>
        <v>0</v>
      </c>
      <c r="W224" s="353">
        <f>'2 уровень'!Y951</f>
        <v>0</v>
      </c>
      <c r="X224" s="353">
        <f>'2 уровень'!Z951</f>
        <v>0</v>
      </c>
      <c r="Y224" s="353">
        <f>'2 уровень'!AA951</f>
        <v>0</v>
      </c>
      <c r="Z224" s="353">
        <f>'2 уровень'!AB951</f>
        <v>0</v>
      </c>
      <c r="AA224" s="353">
        <f>'2 уровень'!AC951</f>
        <v>0</v>
      </c>
      <c r="AB224" s="353">
        <f>'2 уровень'!AD951</f>
        <v>0</v>
      </c>
      <c r="AC224" s="753">
        <f>'2 уровень'!AE951</f>
        <v>0</v>
      </c>
      <c r="AD224" s="353">
        <f>'2 уровень'!AF951</f>
        <v>0</v>
      </c>
      <c r="AE224" s="353">
        <f>'2 уровень'!AG951</f>
        <v>0</v>
      </c>
      <c r="AF224" s="353">
        <f>'2 уровень'!AH951</f>
        <v>0</v>
      </c>
      <c r="AG224" s="353">
        <f>'2 уровень'!AI951</f>
        <v>0</v>
      </c>
      <c r="AH224" s="354">
        <f>'2 уровень'!AJ951</f>
        <v>0</v>
      </c>
      <c r="AI224" s="353"/>
      <c r="AJ224" s="353" t="e">
        <f>AH224/AA224*100</f>
        <v>#DIV/0!</v>
      </c>
      <c r="AK224" s="45"/>
      <c r="AL224" s="45"/>
      <c r="AM224" s="45"/>
      <c r="AN224" s="45"/>
      <c r="AO224" s="45"/>
      <c r="AP224" s="45"/>
      <c r="AQ224" s="45"/>
      <c r="AR224" s="45"/>
      <c r="AS224" s="45"/>
      <c r="AT224" s="45"/>
      <c r="AU224" s="45"/>
      <c r="AV224" s="45"/>
      <c r="AW224" s="45"/>
      <c r="AX224" s="45"/>
      <c r="AY224" s="45"/>
      <c r="AZ224" s="45"/>
      <c r="BA224" s="45"/>
      <c r="BB224" s="45"/>
      <c r="BC224" s="45"/>
      <c r="BD224" s="45"/>
      <c r="BE224" s="45"/>
      <c r="BF224" s="45"/>
      <c r="BG224" s="45"/>
      <c r="BH224" s="45"/>
      <c r="BI224" s="45"/>
      <c r="BJ224" s="45"/>
      <c r="BK224" s="45"/>
      <c r="BL224" s="45"/>
      <c r="BM224" s="45"/>
      <c r="BN224" s="45"/>
      <c r="BO224" s="45"/>
      <c r="BP224" s="45"/>
      <c r="BQ224" s="45"/>
      <c r="BR224" s="45"/>
      <c r="BS224" s="45"/>
      <c r="BT224" s="45"/>
      <c r="BU224" s="45"/>
      <c r="BV224" s="45"/>
      <c r="BW224" s="45"/>
      <c r="BX224" s="45"/>
      <c r="BY224" s="45"/>
      <c r="BZ224" s="45"/>
      <c r="CA224" s="45"/>
      <c r="CB224" s="45"/>
      <c r="CC224" s="45"/>
      <c r="CD224" s="45"/>
      <c r="CE224" s="45"/>
      <c r="CF224" s="45"/>
      <c r="CG224" s="45"/>
      <c r="CH224" s="45"/>
      <c r="CI224" s="45"/>
      <c r="CJ224" s="45"/>
      <c r="CK224" s="45"/>
      <c r="CL224" s="45"/>
      <c r="CM224" s="45"/>
      <c r="CN224" s="45"/>
      <c r="CO224" s="45"/>
      <c r="CP224" s="45"/>
      <c r="CQ224" s="45"/>
      <c r="CR224" s="45"/>
      <c r="CS224" s="45"/>
      <c r="CT224" s="45"/>
      <c r="CU224" s="45"/>
      <c r="CV224" s="45"/>
      <c r="CW224" s="45"/>
      <c r="CX224" s="45"/>
      <c r="CY224" s="45"/>
      <c r="CZ224" s="45"/>
      <c r="DA224" s="45"/>
      <c r="DB224" s="45"/>
      <c r="DC224" s="45"/>
      <c r="DD224" s="45"/>
      <c r="DE224" s="45"/>
      <c r="DF224" s="45"/>
      <c r="DG224" s="45"/>
      <c r="DH224" s="45"/>
      <c r="DI224" s="45"/>
      <c r="DJ224" s="45"/>
      <c r="DK224" s="45"/>
      <c r="DL224" s="45"/>
      <c r="DM224" s="45"/>
      <c r="DN224" s="45"/>
      <c r="DO224" s="45"/>
      <c r="DP224" s="45"/>
      <c r="DQ224" s="45"/>
      <c r="DR224" s="45"/>
      <c r="DS224" s="45"/>
      <c r="DT224" s="45"/>
      <c r="DU224" s="45"/>
      <c r="DV224" s="45"/>
      <c r="DW224" s="45"/>
      <c r="DX224" s="45"/>
      <c r="DY224" s="45"/>
      <c r="DZ224" s="45"/>
      <c r="EA224" s="45"/>
      <c r="EB224" s="45"/>
      <c r="EC224" s="45"/>
      <c r="ED224" s="45"/>
      <c r="EE224" s="45"/>
      <c r="EF224" s="45"/>
      <c r="EG224" s="45"/>
      <c r="EH224" s="45"/>
      <c r="EI224" s="45"/>
      <c r="EJ224" s="45"/>
      <c r="EK224" s="45"/>
      <c r="EL224" s="45"/>
      <c r="EM224" s="45"/>
      <c r="EN224" s="45"/>
      <c r="EO224" s="45"/>
      <c r="EP224" s="45"/>
      <c r="EQ224" s="45"/>
      <c r="ER224" s="45"/>
      <c r="ES224" s="45"/>
      <c r="ET224" s="45"/>
      <c r="EU224" s="45"/>
      <c r="EV224" s="45"/>
      <c r="EW224" s="45"/>
      <c r="EX224" s="45"/>
      <c r="EY224" s="45"/>
      <c r="EZ224" s="45"/>
      <c r="FA224" s="45"/>
      <c r="FB224" s="45"/>
      <c r="FC224" s="45"/>
      <c r="FD224" s="45"/>
      <c r="FE224" s="45"/>
      <c r="FF224" s="45"/>
      <c r="FG224" s="45"/>
      <c r="FH224" s="45"/>
      <c r="FI224" s="45"/>
      <c r="FJ224" s="45"/>
      <c r="FK224" s="45"/>
      <c r="FL224" s="45"/>
      <c r="FM224" s="45"/>
      <c r="FN224" s="45"/>
      <c r="FO224" s="45"/>
      <c r="FP224" s="45"/>
      <c r="FQ224" s="45"/>
      <c r="FR224" s="45"/>
      <c r="FS224" s="45"/>
      <c r="FT224" s="45"/>
      <c r="FU224" s="45"/>
      <c r="FV224" s="45"/>
      <c r="FW224" s="45"/>
      <c r="FX224" s="45"/>
      <c r="FY224" s="45"/>
      <c r="FZ224" s="45"/>
      <c r="GA224" s="45"/>
      <c r="GB224" s="45"/>
    </row>
    <row r="225" spans="1:184" ht="15.75" x14ac:dyDescent="0.25">
      <c r="A225" s="18">
        <v>1</v>
      </c>
      <c r="B225" s="18">
        <v>1</v>
      </c>
      <c r="C225" s="1678" t="s">
        <v>197</v>
      </c>
      <c r="D225" s="27">
        <f>'2 уровень'!F952</f>
        <v>0</v>
      </c>
      <c r="E225" s="27">
        <f>'2 уровень'!G952</f>
        <v>0</v>
      </c>
      <c r="F225" s="27">
        <f>'2 уровень'!H952</f>
        <v>0</v>
      </c>
      <c r="G225" s="50">
        <f>'2 уровень'!I952</f>
        <v>0</v>
      </c>
      <c r="H225" s="64">
        <f>'2 уровень'!J952</f>
        <v>0</v>
      </c>
      <c r="I225" s="64">
        <f>'2 уровень'!K952</f>
        <v>0</v>
      </c>
      <c r="J225" s="59">
        <f>'2 уровень'!L952</f>
        <v>0</v>
      </c>
      <c r="K225" s="59">
        <f>'2 уровень'!M952</f>
        <v>0</v>
      </c>
      <c r="L225" s="59">
        <f>'2 уровень'!N952</f>
        <v>0</v>
      </c>
      <c r="M225" s="59">
        <f>'2 уровень'!O952</f>
        <v>0</v>
      </c>
      <c r="N225" s="59">
        <f>'2 уровень'!P952</f>
        <v>0</v>
      </c>
      <c r="O225" s="59">
        <f>'2 уровень'!Q952</f>
        <v>0</v>
      </c>
      <c r="P225" s="353">
        <f>'2 уровень'!R952</f>
        <v>0</v>
      </c>
      <c r="Q225" s="353">
        <f>'2 уровень'!S952</f>
        <v>0</v>
      </c>
      <c r="R225" s="353">
        <f>'2 уровень'!T952</f>
        <v>0</v>
      </c>
      <c r="S225" s="353">
        <f>'2 уровень'!U952</f>
        <v>0</v>
      </c>
      <c r="T225" s="353">
        <f>'2 уровень'!V952</f>
        <v>0</v>
      </c>
      <c r="U225" s="353">
        <f>'2 уровень'!W952</f>
        <v>0</v>
      </c>
      <c r="V225" s="353">
        <f>'2 уровень'!X952</f>
        <v>0</v>
      </c>
      <c r="W225" s="353">
        <f>'2 уровень'!Y952</f>
        <v>0</v>
      </c>
      <c r="X225" s="353">
        <f>'2 уровень'!Z952</f>
        <v>0</v>
      </c>
      <c r="Y225" s="353">
        <f>'2 уровень'!AA952</f>
        <v>0</v>
      </c>
      <c r="Z225" s="353">
        <f>'2 уровень'!AB952</f>
        <v>0</v>
      </c>
      <c r="AA225" s="353">
        <f>'2 уровень'!AC952</f>
        <v>0</v>
      </c>
      <c r="AB225" s="353">
        <f>'2 уровень'!AD952</f>
        <v>0</v>
      </c>
      <c r="AC225" s="753">
        <f>'2 уровень'!AE952</f>
        <v>0</v>
      </c>
      <c r="AD225" s="353">
        <f>'2 уровень'!AF952</f>
        <v>0</v>
      </c>
      <c r="AE225" s="353">
        <f>'2 уровень'!AG952</f>
        <v>0</v>
      </c>
      <c r="AF225" s="353">
        <f>'2 уровень'!AH952</f>
        <v>0</v>
      </c>
      <c r="AG225" s="353">
        <f>'2 уровень'!AI952</f>
        <v>0</v>
      </c>
      <c r="AH225" s="354">
        <f>'2 уровень'!AJ952</f>
        <v>0</v>
      </c>
      <c r="AI225" s="353"/>
      <c r="AJ225" s="353"/>
      <c r="AK225" s="45"/>
      <c r="AL225" s="45"/>
      <c r="AM225" s="45"/>
      <c r="AN225" s="45"/>
      <c r="AO225" s="45"/>
      <c r="AP225" s="45"/>
      <c r="AQ225" s="45"/>
      <c r="AR225" s="45"/>
      <c r="AS225" s="45"/>
      <c r="AT225" s="45"/>
      <c r="AU225" s="45"/>
      <c r="AV225" s="45"/>
      <c r="AW225" s="45"/>
      <c r="AX225" s="45"/>
      <c r="AY225" s="45"/>
      <c r="AZ225" s="45"/>
      <c r="BA225" s="45"/>
      <c r="BB225" s="45"/>
      <c r="BC225" s="45"/>
      <c r="BD225" s="45"/>
      <c r="BE225" s="45"/>
      <c r="BF225" s="45"/>
      <c r="BG225" s="45"/>
      <c r="BH225" s="45"/>
      <c r="BI225" s="45"/>
      <c r="BJ225" s="45"/>
      <c r="BK225" s="45"/>
      <c r="BL225" s="45"/>
      <c r="BM225" s="45"/>
      <c r="BN225" s="45"/>
      <c r="BO225" s="45"/>
      <c r="BP225" s="45"/>
      <c r="BQ225" s="45"/>
      <c r="BR225" s="45"/>
      <c r="BS225" s="45"/>
      <c r="BT225" s="45"/>
      <c r="BU225" s="45"/>
      <c r="BV225" s="45"/>
      <c r="BW225" s="45"/>
      <c r="BX225" s="45"/>
      <c r="BY225" s="45"/>
      <c r="BZ225" s="45"/>
      <c r="CA225" s="45"/>
      <c r="CB225" s="45"/>
      <c r="CC225" s="45"/>
      <c r="CD225" s="45"/>
      <c r="CE225" s="45"/>
      <c r="CF225" s="45"/>
      <c r="CG225" s="45"/>
      <c r="CH225" s="45"/>
      <c r="CI225" s="45"/>
      <c r="CJ225" s="45"/>
      <c r="CK225" s="45"/>
      <c r="CL225" s="45"/>
      <c r="CM225" s="45"/>
      <c r="CN225" s="45"/>
      <c r="CO225" s="45"/>
      <c r="CP225" s="45"/>
      <c r="CQ225" s="45"/>
      <c r="CR225" s="45"/>
      <c r="CS225" s="45"/>
      <c r="CT225" s="45"/>
      <c r="CU225" s="45"/>
      <c r="CV225" s="45"/>
      <c r="CW225" s="45"/>
      <c r="CX225" s="45"/>
      <c r="CY225" s="45"/>
      <c r="CZ225" s="45"/>
      <c r="DA225" s="45"/>
      <c r="DB225" s="45"/>
      <c r="DC225" s="45"/>
      <c r="DD225" s="45"/>
      <c r="DE225" s="45"/>
      <c r="DF225" s="45"/>
      <c r="DG225" s="45"/>
      <c r="DH225" s="45"/>
      <c r="DI225" s="45"/>
      <c r="DJ225" s="45"/>
      <c r="DK225" s="45"/>
      <c r="DL225" s="45"/>
      <c r="DM225" s="45"/>
      <c r="DN225" s="45"/>
      <c r="DO225" s="45"/>
      <c r="DP225" s="45"/>
      <c r="DQ225" s="45"/>
      <c r="DR225" s="45"/>
      <c r="DS225" s="45"/>
      <c r="DT225" s="45"/>
      <c r="DU225" s="45"/>
      <c r="DV225" s="45"/>
      <c r="DW225" s="45"/>
      <c r="DX225" s="45"/>
      <c r="DY225" s="45"/>
      <c r="DZ225" s="45"/>
      <c r="EA225" s="45"/>
      <c r="EB225" s="45"/>
      <c r="EC225" s="45"/>
      <c r="ED225" s="45"/>
      <c r="EE225" s="45"/>
      <c r="EF225" s="45"/>
      <c r="EG225" s="45"/>
      <c r="EH225" s="45"/>
      <c r="EI225" s="45"/>
      <c r="EJ225" s="45"/>
      <c r="EK225" s="45"/>
      <c r="EL225" s="45"/>
      <c r="EM225" s="45"/>
      <c r="EN225" s="45"/>
      <c r="EO225" s="45"/>
      <c r="EP225" s="45"/>
      <c r="EQ225" s="45"/>
      <c r="ER225" s="45"/>
      <c r="ES225" s="45"/>
      <c r="ET225" s="45"/>
      <c r="EU225" s="45"/>
      <c r="EV225" s="45"/>
      <c r="EW225" s="45"/>
      <c r="EX225" s="45"/>
      <c r="EY225" s="45"/>
      <c r="EZ225" s="45"/>
      <c r="FA225" s="45"/>
      <c r="FB225" s="45"/>
      <c r="FC225" s="45"/>
      <c r="FD225" s="45"/>
      <c r="FE225" s="45"/>
      <c r="FF225" s="45"/>
      <c r="FG225" s="45"/>
      <c r="FH225" s="45"/>
      <c r="FI225" s="45"/>
      <c r="FJ225" s="45"/>
      <c r="FK225" s="45"/>
      <c r="FL225" s="45"/>
      <c r="FM225" s="45"/>
      <c r="FN225" s="45"/>
      <c r="FO225" s="45"/>
      <c r="FP225" s="45"/>
      <c r="FQ225" s="45"/>
      <c r="FR225" s="45"/>
      <c r="FS225" s="45"/>
      <c r="FT225" s="45"/>
      <c r="FU225" s="45"/>
      <c r="FV225" s="45"/>
      <c r="FW225" s="45"/>
      <c r="FX225" s="45"/>
      <c r="FY225" s="45"/>
      <c r="FZ225" s="45"/>
      <c r="GA225" s="45"/>
      <c r="GB225" s="45"/>
    </row>
    <row r="226" spans="1:184" x14ac:dyDescent="0.25">
      <c r="A226" s="18">
        <v>1</v>
      </c>
      <c r="B226" s="18">
        <v>1</v>
      </c>
      <c r="C226" s="684" t="s">
        <v>198</v>
      </c>
      <c r="D226" s="27">
        <f>'2 уровень'!F953</f>
        <v>0</v>
      </c>
      <c r="E226" s="27">
        <f>'2 уровень'!G953</f>
        <v>0</v>
      </c>
      <c r="F226" s="27">
        <f>'2 уровень'!H953</f>
        <v>0</v>
      </c>
      <c r="G226" s="50">
        <f>'2 уровень'!I953</f>
        <v>0</v>
      </c>
      <c r="H226" s="64">
        <f>'2 уровень'!J953</f>
        <v>0</v>
      </c>
      <c r="I226" s="64">
        <f>'2 уровень'!K953</f>
        <v>0</v>
      </c>
      <c r="J226" s="59">
        <f>'2 уровень'!L953</f>
        <v>0</v>
      </c>
      <c r="K226" s="59">
        <f>'2 уровень'!M953</f>
        <v>0</v>
      </c>
      <c r="L226" s="59">
        <f>'2 уровень'!N953</f>
        <v>0</v>
      </c>
      <c r="M226" s="59">
        <f>'2 уровень'!O953</f>
        <v>0</v>
      </c>
      <c r="N226" s="59">
        <f>'2 уровень'!P953</f>
        <v>0</v>
      </c>
      <c r="O226" s="59">
        <f>'2 уровень'!Q953</f>
        <v>0</v>
      </c>
      <c r="P226" s="353">
        <f>'2 уровень'!R953</f>
        <v>0</v>
      </c>
      <c r="Q226" s="353">
        <f>'2 уровень'!S953</f>
        <v>0</v>
      </c>
      <c r="R226" s="353">
        <f>'2 уровень'!T953</f>
        <v>0</v>
      </c>
      <c r="S226" s="353">
        <f>'2 уровень'!U953</f>
        <v>0</v>
      </c>
      <c r="T226" s="353">
        <f>'2 уровень'!V953</f>
        <v>0</v>
      </c>
      <c r="U226" s="353">
        <f>'2 уровень'!W953</f>
        <v>0</v>
      </c>
      <c r="V226" s="353">
        <f>'2 уровень'!X953</f>
        <v>0</v>
      </c>
      <c r="W226" s="353">
        <f>'2 уровень'!Y953</f>
        <v>0</v>
      </c>
      <c r="X226" s="353">
        <f>'2 уровень'!Z953</f>
        <v>0</v>
      </c>
      <c r="Y226" s="353">
        <f>'2 уровень'!AA953</f>
        <v>0</v>
      </c>
      <c r="Z226" s="353">
        <f>'2 уровень'!AB953</f>
        <v>0</v>
      </c>
      <c r="AA226" s="353">
        <f>'2 уровень'!AC953</f>
        <v>0</v>
      </c>
      <c r="AB226" s="353">
        <f>'2 уровень'!AD953</f>
        <v>0</v>
      </c>
      <c r="AC226" s="753">
        <f>'2 уровень'!AE953</f>
        <v>0</v>
      </c>
      <c r="AD226" s="353">
        <f>'2 уровень'!AF953</f>
        <v>0</v>
      </c>
      <c r="AE226" s="353">
        <f>'2 уровень'!AG953</f>
        <v>0</v>
      </c>
      <c r="AF226" s="353">
        <f>'2 уровень'!AH953</f>
        <v>0</v>
      </c>
      <c r="AG226" s="353">
        <f>'2 уровень'!AI953</f>
        <v>0</v>
      </c>
      <c r="AH226" s="354">
        <f>'2 уровень'!AJ953</f>
        <v>0</v>
      </c>
      <c r="AI226" s="353"/>
      <c r="AJ226" s="353"/>
      <c r="AK226" s="45"/>
      <c r="AL226" s="45"/>
      <c r="AM226" s="45"/>
      <c r="AN226" s="45"/>
      <c r="AO226" s="45"/>
      <c r="AP226" s="45"/>
      <c r="AQ226" s="45"/>
      <c r="AR226" s="45"/>
      <c r="AS226" s="45"/>
      <c r="AT226" s="45"/>
      <c r="AU226" s="45"/>
      <c r="AV226" s="45"/>
      <c r="AW226" s="45"/>
      <c r="AX226" s="45"/>
      <c r="AY226" s="45"/>
      <c r="AZ226" s="45"/>
      <c r="BA226" s="45"/>
      <c r="BB226" s="45"/>
      <c r="BC226" s="45"/>
      <c r="BD226" s="45"/>
      <c r="BE226" s="45"/>
      <c r="BF226" s="45"/>
      <c r="BG226" s="45"/>
      <c r="BH226" s="45"/>
      <c r="BI226" s="45"/>
      <c r="BJ226" s="45"/>
      <c r="BK226" s="45"/>
      <c r="BL226" s="45"/>
      <c r="BM226" s="45"/>
      <c r="BN226" s="45"/>
      <c r="BO226" s="45"/>
      <c r="BP226" s="45"/>
      <c r="BQ226" s="45"/>
      <c r="BR226" s="45"/>
      <c r="BS226" s="45"/>
      <c r="BT226" s="45"/>
      <c r="BU226" s="45"/>
      <c r="BV226" s="45"/>
      <c r="BW226" s="45"/>
      <c r="BX226" s="45"/>
      <c r="BY226" s="45"/>
      <c r="BZ226" s="45"/>
      <c r="CA226" s="45"/>
      <c r="CB226" s="45"/>
      <c r="CC226" s="45"/>
      <c r="CD226" s="45"/>
      <c r="CE226" s="45"/>
      <c r="CF226" s="45"/>
      <c r="CG226" s="45"/>
      <c r="CH226" s="45"/>
      <c r="CI226" s="45"/>
      <c r="CJ226" s="45"/>
      <c r="CK226" s="45"/>
      <c r="CL226" s="45"/>
      <c r="CM226" s="45"/>
      <c r="CN226" s="45"/>
      <c r="CO226" s="45"/>
      <c r="CP226" s="45"/>
      <c r="CQ226" s="45"/>
      <c r="CR226" s="45"/>
      <c r="CS226" s="45"/>
      <c r="CT226" s="45"/>
      <c r="CU226" s="45"/>
      <c r="CV226" s="45"/>
      <c r="CW226" s="45"/>
      <c r="CX226" s="45"/>
      <c r="CY226" s="45"/>
      <c r="CZ226" s="45"/>
      <c r="DA226" s="45"/>
      <c r="DB226" s="45"/>
      <c r="DC226" s="45"/>
      <c r="DD226" s="45"/>
      <c r="DE226" s="45"/>
      <c r="DF226" s="45"/>
      <c r="DG226" s="45"/>
      <c r="DH226" s="45"/>
      <c r="DI226" s="45"/>
      <c r="DJ226" s="45"/>
      <c r="DK226" s="45"/>
      <c r="DL226" s="45"/>
      <c r="DM226" s="45"/>
      <c r="DN226" s="45"/>
      <c r="DO226" s="45"/>
      <c r="DP226" s="45"/>
      <c r="DQ226" s="45"/>
      <c r="DR226" s="45"/>
      <c r="DS226" s="45"/>
      <c r="DT226" s="45"/>
      <c r="DU226" s="45"/>
      <c r="DV226" s="45"/>
      <c r="DW226" s="45"/>
      <c r="DX226" s="45"/>
      <c r="DY226" s="45"/>
      <c r="DZ226" s="45"/>
      <c r="EA226" s="45"/>
      <c r="EB226" s="45"/>
      <c r="EC226" s="45"/>
      <c r="ED226" s="45"/>
      <c r="EE226" s="45"/>
      <c r="EF226" s="45"/>
      <c r="EG226" s="45"/>
      <c r="EH226" s="45"/>
      <c r="EI226" s="45"/>
      <c r="EJ226" s="45"/>
      <c r="EK226" s="45"/>
      <c r="EL226" s="45"/>
      <c r="EM226" s="45"/>
      <c r="EN226" s="45"/>
      <c r="EO226" s="45"/>
      <c r="EP226" s="45"/>
      <c r="EQ226" s="45"/>
      <c r="ER226" s="45"/>
      <c r="ES226" s="45"/>
      <c r="ET226" s="45"/>
      <c r="EU226" s="45"/>
      <c r="EV226" s="45"/>
      <c r="EW226" s="45"/>
      <c r="EX226" s="45"/>
      <c r="EY226" s="45"/>
      <c r="EZ226" s="45"/>
      <c r="FA226" s="45"/>
      <c r="FB226" s="45"/>
      <c r="FC226" s="45"/>
      <c r="FD226" s="45"/>
      <c r="FE226" s="45"/>
      <c r="FF226" s="45"/>
      <c r="FG226" s="45"/>
      <c r="FH226" s="45"/>
      <c r="FI226" s="45"/>
      <c r="FJ226" s="45"/>
      <c r="FK226" s="45"/>
      <c r="FL226" s="45"/>
      <c r="FM226" s="45"/>
      <c r="FN226" s="45"/>
      <c r="FO226" s="45"/>
      <c r="FP226" s="45"/>
      <c r="FQ226" s="45"/>
      <c r="FR226" s="45"/>
      <c r="FS226" s="45"/>
      <c r="FT226" s="45"/>
      <c r="FU226" s="45"/>
      <c r="FV226" s="45"/>
      <c r="FW226" s="45"/>
      <c r="FX226" s="45"/>
      <c r="FY226" s="45"/>
      <c r="FZ226" s="45"/>
      <c r="GA226" s="45"/>
      <c r="GB226" s="45"/>
    </row>
    <row r="227" spans="1:184" x14ac:dyDescent="0.25">
      <c r="A227" s="18">
        <v>1</v>
      </c>
      <c r="B227" s="18">
        <v>1</v>
      </c>
      <c r="C227" s="681" t="s">
        <v>199</v>
      </c>
      <c r="D227" s="27">
        <f>'2 уровень'!F954</f>
        <v>0</v>
      </c>
      <c r="E227" s="27">
        <f>'2 уровень'!G954</f>
        <v>0</v>
      </c>
      <c r="F227" s="27">
        <f>'2 уровень'!H954</f>
        <v>0</v>
      </c>
      <c r="G227" s="50">
        <f>'2 уровень'!I954</f>
        <v>0</v>
      </c>
      <c r="H227" s="64">
        <f>'2 уровень'!J954</f>
        <v>0</v>
      </c>
      <c r="I227" s="64">
        <f>'2 уровень'!K954</f>
        <v>0</v>
      </c>
      <c r="J227" s="59">
        <f>'2 уровень'!L954</f>
        <v>0</v>
      </c>
      <c r="K227" s="59">
        <f>'2 уровень'!M954</f>
        <v>0</v>
      </c>
      <c r="L227" s="59">
        <f>'2 уровень'!N954</f>
        <v>0</v>
      </c>
      <c r="M227" s="59">
        <f>'2 уровень'!O954</f>
        <v>0</v>
      </c>
      <c r="N227" s="59">
        <f>'2 уровень'!P954</f>
        <v>0</v>
      </c>
      <c r="O227" s="59">
        <f>'2 уровень'!Q954</f>
        <v>0</v>
      </c>
      <c r="P227" s="353">
        <f>'2 уровень'!R954</f>
        <v>0</v>
      </c>
      <c r="Q227" s="353">
        <f>'2 уровень'!S954</f>
        <v>0</v>
      </c>
      <c r="R227" s="353">
        <f>'2 уровень'!T954</f>
        <v>0</v>
      </c>
      <c r="S227" s="353">
        <f>'2 уровень'!U954</f>
        <v>0</v>
      </c>
      <c r="T227" s="353">
        <f>'2 уровень'!V954</f>
        <v>0</v>
      </c>
      <c r="U227" s="353">
        <f>'2 уровень'!W954</f>
        <v>0</v>
      </c>
      <c r="V227" s="353">
        <f>'2 уровень'!X954</f>
        <v>0</v>
      </c>
      <c r="W227" s="353">
        <f>'2 уровень'!Y954</f>
        <v>0</v>
      </c>
      <c r="X227" s="353">
        <f>'2 уровень'!Z954</f>
        <v>0</v>
      </c>
      <c r="Y227" s="353">
        <f>'2 уровень'!AA954</f>
        <v>0</v>
      </c>
      <c r="Z227" s="353">
        <f>'2 уровень'!AB954</f>
        <v>0</v>
      </c>
      <c r="AA227" s="353">
        <f>'2 уровень'!AC954</f>
        <v>0</v>
      </c>
      <c r="AB227" s="353">
        <f>'2 уровень'!AD954</f>
        <v>0</v>
      </c>
      <c r="AC227" s="753">
        <f>'2 уровень'!AE954</f>
        <v>0</v>
      </c>
      <c r="AD227" s="353">
        <f>'2 уровень'!AF954</f>
        <v>0</v>
      </c>
      <c r="AE227" s="353">
        <f>'2 уровень'!AG954</f>
        <v>0</v>
      </c>
      <c r="AF227" s="353">
        <f>'2 уровень'!AH954</f>
        <v>0</v>
      </c>
      <c r="AG227" s="353">
        <f>'2 уровень'!AI954</f>
        <v>0</v>
      </c>
      <c r="AH227" s="354">
        <f>'2 уровень'!AJ954</f>
        <v>0</v>
      </c>
      <c r="AI227" s="353"/>
      <c r="AJ227" s="353"/>
      <c r="AK227" s="45"/>
      <c r="AL227" s="45"/>
      <c r="AM227" s="45"/>
      <c r="AN227" s="45"/>
      <c r="AO227" s="45"/>
      <c r="AP227" s="45"/>
      <c r="AQ227" s="45"/>
      <c r="AR227" s="45"/>
      <c r="AS227" s="45"/>
      <c r="AT227" s="45"/>
      <c r="AU227" s="45"/>
      <c r="AV227" s="45"/>
      <c r="AW227" s="45"/>
      <c r="AX227" s="45"/>
      <c r="AY227" s="45"/>
      <c r="AZ227" s="45"/>
      <c r="BA227" s="45"/>
      <c r="BB227" s="45"/>
      <c r="BC227" s="45"/>
      <c r="BD227" s="45"/>
      <c r="BE227" s="45"/>
      <c r="BF227" s="45"/>
      <c r="BG227" s="45"/>
      <c r="BH227" s="45"/>
      <c r="BI227" s="45"/>
      <c r="BJ227" s="45"/>
      <c r="BK227" s="45"/>
      <c r="BL227" s="45"/>
      <c r="BM227" s="45"/>
      <c r="BN227" s="45"/>
      <c r="BO227" s="45"/>
      <c r="BP227" s="45"/>
      <c r="BQ227" s="45"/>
      <c r="BR227" s="45"/>
      <c r="BS227" s="45"/>
      <c r="BT227" s="45"/>
      <c r="BU227" s="45"/>
      <c r="BV227" s="45"/>
      <c r="BW227" s="45"/>
      <c r="BX227" s="45"/>
      <c r="BY227" s="45"/>
      <c r="BZ227" s="45"/>
      <c r="CA227" s="45"/>
      <c r="CB227" s="45"/>
      <c r="CC227" s="45"/>
      <c r="CD227" s="45"/>
      <c r="CE227" s="45"/>
      <c r="CF227" s="45"/>
      <c r="CG227" s="45"/>
      <c r="CH227" s="45"/>
      <c r="CI227" s="45"/>
      <c r="CJ227" s="45"/>
      <c r="CK227" s="45"/>
      <c r="CL227" s="45"/>
      <c r="CM227" s="45"/>
      <c r="CN227" s="45"/>
      <c r="CO227" s="45"/>
      <c r="CP227" s="45"/>
      <c r="CQ227" s="45"/>
      <c r="CR227" s="45"/>
      <c r="CS227" s="45"/>
      <c r="CT227" s="45"/>
      <c r="CU227" s="45"/>
      <c r="CV227" s="45"/>
      <c r="CW227" s="45"/>
      <c r="CX227" s="45"/>
      <c r="CY227" s="45"/>
      <c r="CZ227" s="45"/>
      <c r="DA227" s="45"/>
      <c r="DB227" s="45"/>
      <c r="DC227" s="45"/>
      <c r="DD227" s="45"/>
      <c r="DE227" s="45"/>
      <c r="DF227" s="45"/>
      <c r="DG227" s="45"/>
      <c r="DH227" s="45"/>
      <c r="DI227" s="45"/>
      <c r="DJ227" s="45"/>
      <c r="DK227" s="45"/>
      <c r="DL227" s="45"/>
      <c r="DM227" s="45"/>
      <c r="DN227" s="45"/>
      <c r="DO227" s="45"/>
      <c r="DP227" s="45"/>
      <c r="DQ227" s="45"/>
      <c r="DR227" s="45"/>
      <c r="DS227" s="45"/>
      <c r="DT227" s="45"/>
      <c r="DU227" s="45"/>
      <c r="DV227" s="45"/>
      <c r="DW227" s="45"/>
      <c r="DX227" s="45"/>
      <c r="DY227" s="45"/>
      <c r="DZ227" s="45"/>
      <c r="EA227" s="45"/>
      <c r="EB227" s="45"/>
      <c r="EC227" s="45"/>
      <c r="ED227" s="45"/>
      <c r="EE227" s="45"/>
      <c r="EF227" s="45"/>
      <c r="EG227" s="45"/>
      <c r="EH227" s="45"/>
      <c r="EI227" s="45"/>
      <c r="EJ227" s="45"/>
      <c r="EK227" s="45"/>
      <c r="EL227" s="45"/>
      <c r="EM227" s="45"/>
      <c r="EN227" s="45"/>
      <c r="EO227" s="45"/>
      <c r="EP227" s="45"/>
      <c r="EQ227" s="45"/>
      <c r="ER227" s="45"/>
      <c r="ES227" s="45"/>
      <c r="ET227" s="45"/>
      <c r="EU227" s="45"/>
      <c r="EV227" s="45"/>
      <c r="EW227" s="45"/>
      <c r="EX227" s="45"/>
      <c r="EY227" s="45"/>
      <c r="EZ227" s="45"/>
      <c r="FA227" s="45"/>
      <c r="FB227" s="45"/>
      <c r="FC227" s="45"/>
      <c r="FD227" s="45"/>
      <c r="FE227" s="45"/>
      <c r="FF227" s="45"/>
      <c r="FG227" s="45"/>
      <c r="FH227" s="45"/>
      <c r="FI227" s="45"/>
      <c r="FJ227" s="45"/>
      <c r="FK227" s="45"/>
      <c r="FL227" s="45"/>
      <c r="FM227" s="45"/>
      <c r="FN227" s="45"/>
      <c r="FO227" s="45"/>
      <c r="FP227" s="45"/>
      <c r="FQ227" s="45"/>
      <c r="FR227" s="45"/>
      <c r="FS227" s="45"/>
      <c r="FT227" s="45"/>
      <c r="FU227" s="45"/>
      <c r="FV227" s="45"/>
      <c r="FW227" s="45"/>
      <c r="FX227" s="45"/>
      <c r="FY227" s="45"/>
      <c r="FZ227" s="45"/>
      <c r="GA227" s="45"/>
      <c r="GB227" s="45"/>
    </row>
    <row r="228" spans="1:184" ht="15.75" thickBot="1" x14ac:dyDescent="0.3">
      <c r="A228" s="18">
        <v>1</v>
      </c>
      <c r="B228" s="18">
        <v>1</v>
      </c>
      <c r="C228" s="680" t="s">
        <v>204</v>
      </c>
      <c r="D228" s="27">
        <f>'2 уровень'!F955</f>
        <v>0</v>
      </c>
      <c r="E228" s="27">
        <f>'2 уровень'!G955</f>
        <v>0</v>
      </c>
      <c r="F228" s="27">
        <f>'2 уровень'!H955</f>
        <v>0</v>
      </c>
      <c r="G228" s="50">
        <f>'2 уровень'!I955</f>
        <v>0</v>
      </c>
      <c r="H228" s="64">
        <f>'2 уровень'!J955</f>
        <v>0</v>
      </c>
      <c r="I228" s="64">
        <f>'2 уровень'!K955</f>
        <v>0</v>
      </c>
      <c r="J228" s="59">
        <f>'2 уровень'!L955</f>
        <v>0</v>
      </c>
      <c r="K228" s="59">
        <f>'2 уровень'!M955</f>
        <v>0</v>
      </c>
      <c r="L228" s="59">
        <f>'2 уровень'!N955</f>
        <v>0</v>
      </c>
      <c r="M228" s="59">
        <f>'2 уровень'!O955</f>
        <v>0</v>
      </c>
      <c r="N228" s="59">
        <f>'2 уровень'!P955</f>
        <v>0</v>
      </c>
      <c r="O228" s="59">
        <f>'2 уровень'!Q955</f>
        <v>0</v>
      </c>
      <c r="P228" s="353">
        <f>'2 уровень'!R955</f>
        <v>0</v>
      </c>
      <c r="Q228" s="353">
        <f>'2 уровень'!S955</f>
        <v>0</v>
      </c>
      <c r="R228" s="353">
        <f>'2 уровень'!T955</f>
        <v>0</v>
      </c>
      <c r="S228" s="353">
        <f>'2 уровень'!U955</f>
        <v>0</v>
      </c>
      <c r="T228" s="353">
        <f>'2 уровень'!V955</f>
        <v>0</v>
      </c>
      <c r="U228" s="353">
        <f>'2 уровень'!W955</f>
        <v>0</v>
      </c>
      <c r="V228" s="353">
        <f>'2 уровень'!X955</f>
        <v>0</v>
      </c>
      <c r="W228" s="353">
        <f>'2 уровень'!Y955</f>
        <v>0</v>
      </c>
      <c r="X228" s="353">
        <f>'2 уровень'!Z955</f>
        <v>0</v>
      </c>
      <c r="Y228" s="353">
        <f>'2 уровень'!AA955</f>
        <v>0</v>
      </c>
      <c r="Z228" s="353">
        <f>'2 уровень'!AB955</f>
        <v>0</v>
      </c>
      <c r="AA228" s="353">
        <f>'2 уровень'!AC955</f>
        <v>0</v>
      </c>
      <c r="AB228" s="353">
        <f>'2 уровень'!AD955</f>
        <v>0</v>
      </c>
      <c r="AC228" s="753">
        <f>'2 уровень'!AE955</f>
        <v>0</v>
      </c>
      <c r="AD228" s="353">
        <f>'2 уровень'!AF955</f>
        <v>0</v>
      </c>
      <c r="AE228" s="353">
        <f>'2 уровень'!AG955</f>
        <v>0</v>
      </c>
      <c r="AF228" s="353">
        <f>'2 уровень'!AH955</f>
        <v>0</v>
      </c>
      <c r="AG228" s="353">
        <f>'2 уровень'!AI955</f>
        <v>0</v>
      </c>
      <c r="AH228" s="354">
        <f>'2 уровень'!AJ955</f>
        <v>0</v>
      </c>
      <c r="AI228" s="353"/>
      <c r="AJ228" s="353" t="e">
        <f>AH228/AA228*100</f>
        <v>#DIV/0!</v>
      </c>
      <c r="AK228" s="45"/>
      <c r="AL228" s="45"/>
      <c r="AM228" s="45"/>
      <c r="AN228" s="45"/>
      <c r="AO228" s="45"/>
      <c r="AP228" s="45"/>
      <c r="AQ228" s="45"/>
      <c r="AR228" s="45"/>
      <c r="AS228" s="45"/>
      <c r="AT228" s="45"/>
      <c r="AU228" s="45"/>
      <c r="AV228" s="45"/>
      <c r="AW228" s="45"/>
      <c r="AX228" s="45"/>
      <c r="AY228" s="45"/>
      <c r="AZ228" s="45"/>
      <c r="BA228" s="45"/>
      <c r="BB228" s="45"/>
      <c r="BC228" s="45"/>
      <c r="BD228" s="45"/>
      <c r="BE228" s="45"/>
      <c r="BF228" s="45"/>
      <c r="BG228" s="45"/>
      <c r="BH228" s="45"/>
      <c r="BI228" s="45"/>
      <c r="BJ228" s="45"/>
      <c r="BK228" s="45"/>
      <c r="BL228" s="45"/>
      <c r="BM228" s="45"/>
      <c r="BN228" s="45"/>
      <c r="BO228" s="45"/>
      <c r="BP228" s="45"/>
      <c r="BQ228" s="45"/>
      <c r="BR228" s="45"/>
      <c r="BS228" s="45"/>
      <c r="BT228" s="45"/>
      <c r="BU228" s="45"/>
      <c r="BV228" s="45"/>
      <c r="BW228" s="45"/>
      <c r="BX228" s="45"/>
      <c r="BY228" s="45"/>
      <c r="BZ228" s="45"/>
      <c r="CA228" s="45"/>
      <c r="CB228" s="45"/>
      <c r="CC228" s="45"/>
      <c r="CD228" s="45"/>
      <c r="CE228" s="45"/>
      <c r="CF228" s="45"/>
      <c r="CG228" s="45"/>
      <c r="CH228" s="45"/>
      <c r="CI228" s="45"/>
      <c r="CJ228" s="45"/>
      <c r="CK228" s="45"/>
      <c r="CL228" s="45"/>
      <c r="CM228" s="45"/>
      <c r="CN228" s="45"/>
      <c r="CO228" s="45"/>
      <c r="CP228" s="45"/>
      <c r="CQ228" s="45"/>
      <c r="CR228" s="45"/>
      <c r="CS228" s="45"/>
      <c r="CT228" s="45"/>
      <c r="CU228" s="45"/>
      <c r="CV228" s="45"/>
      <c r="CW228" s="45"/>
      <c r="CX228" s="45"/>
      <c r="CY228" s="45"/>
      <c r="CZ228" s="45"/>
      <c r="DA228" s="45"/>
      <c r="DB228" s="45"/>
      <c r="DC228" s="45"/>
      <c r="DD228" s="45"/>
      <c r="DE228" s="45"/>
      <c r="DF228" s="45"/>
      <c r="DG228" s="45"/>
      <c r="DH228" s="45"/>
      <c r="DI228" s="45"/>
      <c r="DJ228" s="45"/>
      <c r="DK228" s="45"/>
      <c r="DL228" s="45"/>
      <c r="DM228" s="45"/>
      <c r="DN228" s="45"/>
      <c r="DO228" s="45"/>
      <c r="DP228" s="45"/>
      <c r="DQ228" s="45"/>
      <c r="DR228" s="45"/>
      <c r="DS228" s="45"/>
      <c r="DT228" s="45"/>
      <c r="DU228" s="45"/>
      <c r="DV228" s="45"/>
      <c r="DW228" s="45"/>
      <c r="DX228" s="45"/>
      <c r="DY228" s="45"/>
      <c r="DZ228" s="45"/>
      <c r="EA228" s="45"/>
      <c r="EB228" s="45"/>
      <c r="EC228" s="45"/>
      <c r="ED228" s="45"/>
      <c r="EE228" s="45"/>
      <c r="EF228" s="45"/>
      <c r="EG228" s="45"/>
      <c r="EH228" s="45"/>
      <c r="EI228" s="45"/>
      <c r="EJ228" s="45"/>
      <c r="EK228" s="45"/>
      <c r="EL228" s="45"/>
      <c r="EM228" s="45"/>
      <c r="EN228" s="45"/>
      <c r="EO228" s="45"/>
      <c r="EP228" s="45"/>
      <c r="EQ228" s="45"/>
      <c r="ER228" s="45"/>
      <c r="ES228" s="45"/>
      <c r="ET228" s="45"/>
      <c r="EU228" s="45"/>
      <c r="EV228" s="45"/>
      <c r="EW228" s="45"/>
      <c r="EX228" s="45"/>
      <c r="EY228" s="45"/>
      <c r="EZ228" s="45"/>
      <c r="FA228" s="45"/>
      <c r="FB228" s="45"/>
      <c r="FC228" s="45"/>
      <c r="FD228" s="45"/>
      <c r="FE228" s="45"/>
      <c r="FF228" s="45"/>
      <c r="FG228" s="45"/>
      <c r="FH228" s="45"/>
      <c r="FI228" s="45"/>
      <c r="FJ228" s="45"/>
      <c r="FK228" s="45"/>
      <c r="FL228" s="45"/>
      <c r="FM228" s="45"/>
      <c r="FN228" s="45"/>
      <c r="FO228" s="45"/>
      <c r="FP228" s="45"/>
      <c r="FQ228" s="45"/>
      <c r="FR228" s="45"/>
      <c r="FS228" s="45"/>
      <c r="FT228" s="45"/>
      <c r="FU228" s="45"/>
      <c r="FV228" s="45"/>
      <c r="FW228" s="45"/>
      <c r="FX228" s="45"/>
      <c r="FY228" s="45"/>
      <c r="FZ228" s="45"/>
      <c r="GA228" s="45"/>
      <c r="GB228" s="45"/>
    </row>
    <row r="229" spans="1:184" x14ac:dyDescent="0.25">
      <c r="A229" s="18">
        <v>1</v>
      </c>
      <c r="B229" s="18">
        <v>1</v>
      </c>
      <c r="C229" s="6" t="s">
        <v>94</v>
      </c>
      <c r="D229" s="65"/>
      <c r="E229" s="65"/>
      <c r="F229" s="65"/>
      <c r="G229" s="66"/>
      <c r="H229" s="67"/>
      <c r="I229" s="67"/>
      <c r="J229" s="24"/>
      <c r="K229" s="24"/>
      <c r="L229" s="24"/>
      <c r="M229" s="24"/>
      <c r="N229" s="24"/>
      <c r="O229" s="24"/>
      <c r="P229" s="361">
        <f t="shared" ref="P229:U229" si="22">P230-P231-P282-P285-P289</f>
        <v>0</v>
      </c>
      <c r="Q229" s="361">
        <f t="shared" si="22"/>
        <v>0</v>
      </c>
      <c r="R229" s="361">
        <f t="shared" si="22"/>
        <v>0</v>
      </c>
      <c r="S229" s="361">
        <f t="shared" si="22"/>
        <v>0</v>
      </c>
      <c r="T229" s="361">
        <f t="shared" si="22"/>
        <v>0</v>
      </c>
      <c r="U229" s="361">
        <f t="shared" si="22"/>
        <v>0</v>
      </c>
      <c r="V229" s="361">
        <f t="shared" ref="V229:W229" si="23">V230-V231-V282-V285-V289</f>
        <v>0</v>
      </c>
      <c r="W229" s="361">
        <f t="shared" si="23"/>
        <v>0</v>
      </c>
      <c r="X229" s="361">
        <f t="shared" ref="X229:Y229" si="24">X230-X231-X282-X285-X289</f>
        <v>0</v>
      </c>
      <c r="Y229" s="361">
        <f t="shared" si="24"/>
        <v>0</v>
      </c>
      <c r="Z229" s="361">
        <f t="shared" ref="Z229" si="25">Z230-Z231-Z282-Z285-Z289</f>
        <v>0</v>
      </c>
      <c r="AA229" s="361">
        <f t="shared" ref="AA229:AH229" si="26">AA230-AA231-AA282-AA285-AA289</f>
        <v>-1.1823431123048067E-11</v>
      </c>
      <c r="AB229" s="361">
        <f t="shared" si="26"/>
        <v>0</v>
      </c>
      <c r="AC229" s="759">
        <f t="shared" si="26"/>
        <v>0</v>
      </c>
      <c r="AD229" s="361">
        <f t="shared" si="26"/>
        <v>0</v>
      </c>
      <c r="AE229" s="361">
        <f t="shared" si="26"/>
        <v>0</v>
      </c>
      <c r="AF229" s="361">
        <f t="shared" si="26"/>
        <v>0</v>
      </c>
      <c r="AG229" s="361">
        <f t="shared" si="26"/>
        <v>1.1368683772161603E-13</v>
      </c>
      <c r="AH229" s="362">
        <f t="shared" si="26"/>
        <v>0</v>
      </c>
      <c r="AI229" s="361"/>
      <c r="AJ229" s="361"/>
      <c r="AK229" s="45"/>
      <c r="AL229" s="45"/>
      <c r="AM229" s="45"/>
      <c r="AN229" s="45"/>
      <c r="AO229" s="45"/>
      <c r="AP229" s="45"/>
      <c r="AQ229" s="45"/>
      <c r="AR229" s="45"/>
      <c r="AS229" s="45"/>
      <c r="AT229" s="45"/>
      <c r="AU229" s="45"/>
      <c r="AV229" s="45"/>
      <c r="AW229" s="45"/>
      <c r="AX229" s="45"/>
      <c r="AY229" s="45"/>
      <c r="AZ229" s="45"/>
      <c r="BA229" s="45"/>
      <c r="BB229" s="45"/>
      <c r="BC229" s="45"/>
      <c r="BD229" s="45"/>
      <c r="BE229" s="45"/>
      <c r="BF229" s="45"/>
      <c r="BG229" s="45"/>
      <c r="BH229" s="45"/>
      <c r="BI229" s="45"/>
      <c r="BJ229" s="45"/>
      <c r="BK229" s="45"/>
      <c r="BL229" s="45"/>
      <c r="BM229" s="45"/>
      <c r="BN229" s="45"/>
      <c r="BO229" s="45"/>
      <c r="BP229" s="45"/>
      <c r="BQ229" s="45"/>
      <c r="BR229" s="45"/>
      <c r="BS229" s="45"/>
      <c r="BT229" s="45"/>
      <c r="BU229" s="45"/>
      <c r="BV229" s="45"/>
      <c r="BW229" s="45"/>
      <c r="BX229" s="45"/>
      <c r="BY229" s="45"/>
      <c r="BZ229" s="45"/>
      <c r="CA229" s="45"/>
      <c r="CB229" s="45"/>
      <c r="CC229" s="45"/>
      <c r="CD229" s="45"/>
      <c r="CE229" s="45"/>
      <c r="CF229" s="45"/>
      <c r="CG229" s="45"/>
      <c r="CH229" s="45"/>
      <c r="CI229" s="45"/>
      <c r="CJ229" s="45"/>
      <c r="CK229" s="45"/>
      <c r="CL229" s="45"/>
      <c r="CM229" s="45"/>
      <c r="CN229" s="45"/>
      <c r="CO229" s="45"/>
      <c r="CP229" s="45"/>
      <c r="CQ229" s="45"/>
      <c r="CR229" s="45"/>
      <c r="CS229" s="45"/>
      <c r="CT229" s="45"/>
      <c r="CU229" s="45"/>
      <c r="CV229" s="45"/>
      <c r="CW229" s="45"/>
      <c r="CX229" s="45"/>
      <c r="CY229" s="45"/>
      <c r="CZ229" s="45"/>
      <c r="DA229" s="45"/>
      <c r="DB229" s="45"/>
      <c r="DC229" s="45"/>
      <c r="DD229" s="45"/>
      <c r="DE229" s="45"/>
      <c r="DF229" s="45"/>
      <c r="DG229" s="45"/>
      <c r="DH229" s="45"/>
      <c r="DI229" s="45"/>
      <c r="DJ229" s="45"/>
      <c r="DK229" s="45"/>
      <c r="DL229" s="45"/>
      <c r="DM229" s="45"/>
      <c r="DN229" s="45"/>
      <c r="DO229" s="45"/>
      <c r="DP229" s="45"/>
      <c r="DQ229" s="45"/>
      <c r="DR229" s="45"/>
      <c r="DS229" s="45"/>
      <c r="DT229" s="45"/>
      <c r="DU229" s="45"/>
      <c r="DV229" s="45"/>
      <c r="DW229" s="45"/>
      <c r="DX229" s="45"/>
      <c r="DY229" s="45"/>
      <c r="DZ229" s="45"/>
      <c r="EA229" s="45"/>
      <c r="EB229" s="45"/>
      <c r="EC229" s="45"/>
      <c r="ED229" s="45"/>
      <c r="EE229" s="45"/>
      <c r="EF229" s="45"/>
      <c r="EG229" s="45"/>
      <c r="EH229" s="45"/>
      <c r="EI229" s="45"/>
      <c r="EJ229" s="45"/>
      <c r="EK229" s="45"/>
      <c r="EL229" s="45"/>
      <c r="EM229" s="45"/>
      <c r="EN229" s="45"/>
      <c r="EO229" s="45"/>
      <c r="EP229" s="45"/>
      <c r="EQ229" s="45"/>
      <c r="ER229" s="45"/>
      <c r="ES229" s="45"/>
      <c r="ET229" s="45"/>
      <c r="EU229" s="45"/>
      <c r="EV229" s="45"/>
      <c r="EW229" s="45"/>
      <c r="EX229" s="45"/>
      <c r="EY229" s="45"/>
      <c r="EZ229" s="45"/>
      <c r="FA229" s="45"/>
      <c r="FB229" s="45"/>
      <c r="FC229" s="45"/>
      <c r="FD229" s="45"/>
      <c r="FE229" s="45"/>
      <c r="FF229" s="45"/>
      <c r="FG229" s="45"/>
      <c r="FH229" s="45"/>
      <c r="FI229" s="45"/>
      <c r="FJ229" s="45"/>
      <c r="FK229" s="45"/>
      <c r="FL229" s="45"/>
      <c r="FM229" s="45"/>
      <c r="FN229" s="45"/>
      <c r="FO229" s="45"/>
      <c r="FP229" s="45"/>
      <c r="FQ229" s="45"/>
      <c r="FR229" s="45"/>
      <c r="FS229" s="45"/>
      <c r="FT229" s="45"/>
      <c r="FU229" s="45"/>
      <c r="FV229" s="45"/>
      <c r="FW229" s="45"/>
      <c r="FX229" s="45"/>
      <c r="FY229" s="45"/>
      <c r="FZ229" s="45"/>
      <c r="GA229" s="45"/>
      <c r="GB229" s="45"/>
    </row>
    <row r="230" spans="1:184" s="45" customFormat="1" x14ac:dyDescent="0.25">
      <c r="A230" s="18">
        <v>1</v>
      </c>
      <c r="B230" s="18">
        <v>1</v>
      </c>
      <c r="C230" s="12" t="s">
        <v>92</v>
      </c>
      <c r="D230" s="46">
        <f>'Аян '!D87</f>
        <v>0</v>
      </c>
      <c r="E230" s="68">
        <f>'Аян '!E87</f>
        <v>0</v>
      </c>
      <c r="F230" s="68">
        <f>'Аян '!F87</f>
        <v>0</v>
      </c>
      <c r="G230" s="69">
        <f>'Аян '!G87</f>
        <v>0</v>
      </c>
      <c r="H230" s="58">
        <f>'Аян '!H87</f>
        <v>0</v>
      </c>
      <c r="I230" s="58">
        <f>'Аян '!I87</f>
        <v>0</v>
      </c>
      <c r="J230" s="21">
        <f>'Аян '!J87</f>
        <v>0</v>
      </c>
      <c r="K230" s="21">
        <f>'Аян '!K87</f>
        <v>0</v>
      </c>
      <c r="L230" s="21">
        <f>'Аян '!L87</f>
        <v>0</v>
      </c>
      <c r="M230" s="21">
        <f>'Аян '!M87</f>
        <v>0</v>
      </c>
      <c r="N230" s="21">
        <f>'Аян '!N87</f>
        <v>0</v>
      </c>
      <c r="O230" s="21">
        <f>'Аян '!O87</f>
        <v>0</v>
      </c>
      <c r="P230" s="167">
        <f>'Аян '!P87</f>
        <v>138259.42777500002</v>
      </c>
      <c r="Q230" s="167">
        <f>'Аян '!Q87</f>
        <v>138259.42777500002</v>
      </c>
      <c r="R230" s="167">
        <f>'Аян '!R87</f>
        <v>137968.97185500001</v>
      </c>
      <c r="S230" s="167">
        <f>'Аян '!S87</f>
        <v>137968.97185500001</v>
      </c>
      <c r="T230" s="167">
        <f>'Аян '!T87</f>
        <v>137968.97185500001</v>
      </c>
      <c r="U230" s="167">
        <f>'Аян '!U87</f>
        <v>137968.97185500001</v>
      </c>
      <c r="V230" s="167">
        <f>'Аян '!V87</f>
        <v>137968.97185500001</v>
      </c>
      <c r="W230" s="167">
        <f>'Аян '!W87</f>
        <v>137968.97185500001</v>
      </c>
      <c r="X230" s="167">
        <f>'Аян '!X87</f>
        <v>137968.97185500001</v>
      </c>
      <c r="Y230" s="167">
        <f>'Аян '!Y87</f>
        <v>137968.97185500001</v>
      </c>
      <c r="Z230" s="167">
        <f>'Аян '!Z87</f>
        <v>137202.72133500001</v>
      </c>
      <c r="AA230" s="167">
        <f>'Аян '!AA87</f>
        <v>126093.27320575001</v>
      </c>
      <c r="AB230" s="167">
        <f>'Аян '!AB87</f>
        <v>127261.26015999998</v>
      </c>
      <c r="AC230" s="755">
        <f>'Аян '!AC87</f>
        <v>0</v>
      </c>
      <c r="AD230" s="167">
        <f>'Аян '!AD87</f>
        <v>-104.60868000000001</v>
      </c>
      <c r="AE230" s="167">
        <f>'Аян '!AE87</f>
        <v>1167.986954249965</v>
      </c>
      <c r="AF230" s="167">
        <f>'Аян '!AF87</f>
        <v>0</v>
      </c>
      <c r="AG230" s="167">
        <f>'Аян '!AG87</f>
        <v>-1179.2181999999998</v>
      </c>
      <c r="AH230" s="357">
        <f>'Аян '!AH87</f>
        <v>125977.43328</v>
      </c>
      <c r="AI230" s="167">
        <f>AB230/AA230*100</f>
        <v>100.92628807592625</v>
      </c>
      <c r="AJ230" s="167">
        <f>AH230/AA230*100</f>
        <v>99.908131557850041</v>
      </c>
      <c r="AK230" s="18"/>
      <c r="AL230" s="18"/>
      <c r="AM230" s="18"/>
      <c r="AN230" s="18"/>
      <c r="AO230" s="18"/>
      <c r="AP230" s="18"/>
      <c r="AQ230" s="18"/>
      <c r="AR230" s="18"/>
      <c r="AS230" s="18"/>
      <c r="AT230" s="18"/>
      <c r="AU230" s="18"/>
      <c r="AV230" s="18"/>
      <c r="AW230" s="18"/>
      <c r="AX230" s="18"/>
      <c r="AY230" s="18"/>
      <c r="AZ230" s="18"/>
      <c r="BA230" s="18"/>
      <c r="BB230" s="18"/>
      <c r="BC230" s="18"/>
      <c r="BD230" s="18"/>
      <c r="BE230" s="18"/>
      <c r="BF230" s="18"/>
      <c r="BG230" s="18"/>
      <c r="BH230" s="18"/>
      <c r="BI230" s="18"/>
      <c r="BJ230" s="18"/>
      <c r="BK230" s="18"/>
      <c r="BL230" s="18"/>
      <c r="BM230" s="18"/>
      <c r="BN230" s="18"/>
      <c r="BO230" s="18"/>
      <c r="BP230" s="18"/>
      <c r="BQ230" s="18"/>
      <c r="BR230" s="18"/>
      <c r="BS230" s="18"/>
      <c r="BT230" s="18"/>
      <c r="BU230" s="18"/>
      <c r="BV230" s="18"/>
      <c r="BW230" s="18"/>
      <c r="BX230" s="18"/>
      <c r="BY230" s="18"/>
      <c r="BZ230" s="18"/>
      <c r="CA230" s="18"/>
      <c r="CB230" s="18"/>
      <c r="CC230" s="18"/>
      <c r="CD230" s="18"/>
      <c r="CE230" s="18"/>
      <c r="CF230" s="18"/>
      <c r="CG230" s="18"/>
      <c r="CH230" s="18"/>
      <c r="CI230" s="18"/>
      <c r="CJ230" s="18"/>
      <c r="CK230" s="18"/>
      <c r="CL230" s="18"/>
      <c r="CM230" s="18"/>
      <c r="CN230" s="18"/>
      <c r="CO230" s="18"/>
      <c r="CP230" s="18"/>
      <c r="CQ230" s="18"/>
      <c r="CR230" s="18"/>
      <c r="CS230" s="18"/>
      <c r="CT230" s="18"/>
      <c r="CU230" s="18"/>
      <c r="CV230" s="18"/>
      <c r="CW230" s="18"/>
      <c r="CX230" s="18"/>
      <c r="CY230" s="18"/>
      <c r="CZ230" s="18"/>
      <c r="DA230" s="18"/>
      <c r="DB230" s="18"/>
      <c r="DC230" s="18"/>
      <c r="DD230" s="18"/>
      <c r="DE230" s="18"/>
      <c r="DF230" s="18"/>
      <c r="DG230" s="18"/>
      <c r="DH230" s="18"/>
      <c r="DI230" s="18"/>
      <c r="DJ230" s="18"/>
      <c r="DK230" s="18"/>
      <c r="DL230" s="18"/>
      <c r="DM230" s="18"/>
      <c r="DN230" s="18"/>
      <c r="DO230" s="18"/>
      <c r="DP230" s="18"/>
      <c r="DQ230" s="18"/>
      <c r="DR230" s="18"/>
      <c r="DS230" s="18"/>
      <c r="DT230" s="18"/>
      <c r="DU230" s="18"/>
      <c r="DV230" s="18"/>
      <c r="DW230" s="18"/>
      <c r="DX230" s="18"/>
      <c r="DY230" s="18"/>
      <c r="DZ230" s="18"/>
      <c r="EA230" s="18"/>
      <c r="EB230" s="18"/>
      <c r="EC230" s="18"/>
      <c r="ED230" s="18"/>
      <c r="EE230" s="18"/>
      <c r="EF230" s="18"/>
      <c r="EG230" s="18"/>
      <c r="EH230" s="18"/>
      <c r="EI230" s="18"/>
      <c r="EJ230" s="18"/>
      <c r="EK230" s="18"/>
      <c r="EL230" s="18"/>
      <c r="EM230" s="18"/>
      <c r="EN230" s="18"/>
      <c r="EO230" s="18"/>
      <c r="EP230" s="18"/>
      <c r="EQ230" s="18"/>
      <c r="ER230" s="18"/>
      <c r="ES230" s="18"/>
      <c r="ET230" s="18"/>
      <c r="EU230" s="18"/>
      <c r="EV230" s="18"/>
      <c r="EW230" s="18"/>
      <c r="EX230" s="18"/>
      <c r="EY230" s="18"/>
      <c r="EZ230" s="18"/>
      <c r="FA230" s="18"/>
      <c r="FB230" s="18"/>
      <c r="FC230" s="18"/>
      <c r="FD230" s="18"/>
      <c r="FE230" s="18"/>
      <c r="FF230" s="18"/>
      <c r="FG230" s="18"/>
      <c r="FH230" s="18"/>
      <c r="FI230" s="18"/>
      <c r="FJ230" s="18"/>
      <c r="FK230" s="18"/>
      <c r="FL230" s="18"/>
      <c r="FM230" s="18"/>
      <c r="FN230" s="18"/>
      <c r="FO230" s="18"/>
      <c r="FP230" s="18"/>
      <c r="FQ230" s="18"/>
      <c r="FR230" s="18"/>
      <c r="FS230" s="18"/>
      <c r="FT230" s="18"/>
      <c r="FU230" s="18"/>
      <c r="FV230" s="18"/>
      <c r="FW230" s="18"/>
      <c r="FX230" s="18"/>
      <c r="FY230" s="18"/>
      <c r="FZ230" s="18"/>
      <c r="GA230" s="18"/>
      <c r="GB230" s="18"/>
    </row>
    <row r="231" spans="1:184" s="45" customFormat="1" x14ac:dyDescent="0.25">
      <c r="A231" s="18">
        <v>1</v>
      </c>
      <c r="B231" s="18">
        <v>1</v>
      </c>
      <c r="C231" s="1948" t="s">
        <v>77</v>
      </c>
      <c r="D231" s="68">
        <f>'Аян '!D88</f>
        <v>890</v>
      </c>
      <c r="E231" s="68">
        <f>'Аян '!E88</f>
        <v>815.83333333333337</v>
      </c>
      <c r="F231" s="68">
        <f>'Аян '!F88</f>
        <v>866</v>
      </c>
      <c r="G231" s="69">
        <f>'Аян '!G88</f>
        <v>106.1491317671093</v>
      </c>
      <c r="H231" s="58">
        <f>'Аян '!H88</f>
        <v>9.7752808988764048</v>
      </c>
      <c r="I231" s="58">
        <f>'Аян '!I88</f>
        <v>8.575057736720554</v>
      </c>
      <c r="J231" s="21">
        <f>'Аян '!J88</f>
        <v>8700</v>
      </c>
      <c r="K231" s="21">
        <f>'Аян '!K88</f>
        <v>7975</v>
      </c>
      <c r="L231" s="21">
        <f>'Аян '!L88</f>
        <v>7426</v>
      </c>
      <c r="M231" s="21">
        <f>'Аян '!M88</f>
        <v>93.115987460815035</v>
      </c>
      <c r="N231" s="21">
        <f>'Аян '!N88</f>
        <v>26</v>
      </c>
      <c r="O231" s="21">
        <f>'Аян '!O88</f>
        <v>311.58041958041963</v>
      </c>
      <c r="P231" s="167">
        <f>'Аян '!P88</f>
        <v>62779.066899999998</v>
      </c>
      <c r="Q231" s="167">
        <f>'Аян '!Q88</f>
        <v>62779.066899999998</v>
      </c>
      <c r="R231" s="167">
        <f>'Аян '!R88</f>
        <v>62627.001260000005</v>
      </c>
      <c r="S231" s="167">
        <f>'Аян '!S88</f>
        <v>62627.001260000005</v>
      </c>
      <c r="T231" s="167">
        <f>'Аян '!T88</f>
        <v>62627.001260000005</v>
      </c>
      <c r="U231" s="167">
        <f>'Аян '!U88</f>
        <v>62627.001260000005</v>
      </c>
      <c r="V231" s="167">
        <f>'Аян '!V88</f>
        <v>62627.001260000005</v>
      </c>
      <c r="W231" s="167">
        <f>'Аян '!W88</f>
        <v>62627.001260000005</v>
      </c>
      <c r="X231" s="167">
        <f>'Аян '!X88</f>
        <v>62627.001260000005</v>
      </c>
      <c r="Y231" s="167">
        <f>'Аян '!Y88</f>
        <v>62627.001260000005</v>
      </c>
      <c r="Z231" s="167">
        <f>'Аян '!Z88</f>
        <v>62627.001260000005</v>
      </c>
      <c r="AA231" s="167">
        <f>'Аян '!AA88</f>
        <v>57410.618915666673</v>
      </c>
      <c r="AB231" s="167">
        <f>'Аян '!AB88</f>
        <v>57368.946599999981</v>
      </c>
      <c r="AC231" s="755">
        <f>'Аян '!AC88</f>
        <v>0</v>
      </c>
      <c r="AD231" s="167">
        <f>'Аян '!AD88</f>
        <v>-25.682680000000001</v>
      </c>
      <c r="AE231" s="167">
        <f>'Аян '!AE88</f>
        <v>-41.672315666692157</v>
      </c>
      <c r="AF231" s="167">
        <f>'Аян '!AF88</f>
        <v>0</v>
      </c>
      <c r="AG231" s="167">
        <f>'Аян '!AG88</f>
        <v>-748.43720999999994</v>
      </c>
      <c r="AH231" s="357">
        <f>'Аян '!AH88</f>
        <v>56594.826709999987</v>
      </c>
      <c r="AI231" s="167">
        <f>AB231/AA231*100</f>
        <v>99.927413575304058</v>
      </c>
      <c r="AJ231" s="167">
        <f>AH231/AA231*100</f>
        <v>98.579022102400529</v>
      </c>
    </row>
    <row r="232" spans="1:184" s="45" customFormat="1" ht="57.75" x14ac:dyDescent="0.25">
      <c r="A232" s="18"/>
      <c r="B232" s="18">
        <v>1</v>
      </c>
      <c r="C232" s="1861" t="s">
        <v>324</v>
      </c>
      <c r="D232" s="68">
        <f>'Аян '!D89</f>
        <v>0</v>
      </c>
      <c r="E232" s="68">
        <f>'Аян '!E89</f>
        <v>0</v>
      </c>
      <c r="F232" s="68">
        <f>'Аян '!F89</f>
        <v>0</v>
      </c>
      <c r="G232" s="69">
        <f>'Аян '!G89</f>
        <v>0</v>
      </c>
      <c r="H232" s="58">
        <f>'Аян '!H89</f>
        <v>0</v>
      </c>
      <c r="I232" s="58">
        <f>'Аян '!I89</f>
        <v>0</v>
      </c>
      <c r="J232" s="21">
        <f>'Аян '!J89</f>
        <v>0</v>
      </c>
      <c r="K232" s="21">
        <f>'Аян '!K89</f>
        <v>0</v>
      </c>
      <c r="L232" s="21">
        <f>'Аян '!L89</f>
        <v>0</v>
      </c>
      <c r="M232" s="21">
        <f>'Аян '!M89</f>
        <v>0</v>
      </c>
      <c r="N232" s="21">
        <f>'Аян '!N89</f>
        <v>0</v>
      </c>
      <c r="O232" s="21">
        <f>'Аян '!O89</f>
        <v>0</v>
      </c>
      <c r="P232" s="167">
        <f>'Аян '!P89</f>
        <v>16147.653980000001</v>
      </c>
      <c r="Q232" s="167">
        <f>'Аян '!Q89</f>
        <v>16147.653980000001</v>
      </c>
      <c r="R232" s="167">
        <f>'Аян '!R89</f>
        <v>16091.260880000002</v>
      </c>
      <c r="S232" s="167">
        <f>'Аян '!S89</f>
        <v>16091.260880000002</v>
      </c>
      <c r="T232" s="167">
        <f>'Аян '!T89</f>
        <v>16091.260880000002</v>
      </c>
      <c r="U232" s="167">
        <f>'Аян '!U89</f>
        <v>16091.260880000002</v>
      </c>
      <c r="V232" s="167">
        <f>'Аян '!V89</f>
        <v>16091.260880000002</v>
      </c>
      <c r="W232" s="167">
        <f>'Аян '!W89</f>
        <v>16091.260880000002</v>
      </c>
      <c r="X232" s="167">
        <f>'Аян '!X89</f>
        <v>16091.260880000002</v>
      </c>
      <c r="Y232" s="167">
        <f>'Аян '!Y89</f>
        <v>16091.260880000002</v>
      </c>
      <c r="Z232" s="167">
        <f>'Аян '!Z89</f>
        <v>15325.010360000002</v>
      </c>
      <c r="AA232" s="167">
        <f>'Аян '!AA89</f>
        <v>14368.137098333336</v>
      </c>
      <c r="AB232" s="167">
        <f>'Аян '!AB89</f>
        <v>14038.157609999998</v>
      </c>
      <c r="AC232" s="755">
        <f>'Аян '!AC89</f>
        <v>0</v>
      </c>
      <c r="AD232" s="167">
        <f>'Аян '!AD89</f>
        <v>-78.926000000000002</v>
      </c>
      <c r="AE232" s="167">
        <f>'Аян '!AE89</f>
        <v>-329.97948833333794</v>
      </c>
      <c r="AF232" s="167">
        <f>'Аян '!AF89</f>
        <v>0</v>
      </c>
      <c r="AG232" s="167">
        <f>'Аян '!AG89</f>
        <v>-4.6493099999999998</v>
      </c>
      <c r="AH232" s="357">
        <f>'Аян '!AH89</f>
        <v>13954.582299999998</v>
      </c>
      <c r="AI232" s="167">
        <f>AB232/AA232*100</f>
        <v>97.703394072070665</v>
      </c>
      <c r="AJ232" s="167"/>
    </row>
    <row r="233" spans="1:184" x14ac:dyDescent="0.25">
      <c r="A233" s="18">
        <v>1</v>
      </c>
      <c r="B233" s="18">
        <v>1</v>
      </c>
      <c r="C233" s="154" t="s">
        <v>288</v>
      </c>
      <c r="D233" s="38">
        <f>'Аян '!D90</f>
        <v>0</v>
      </c>
      <c r="E233" s="38">
        <f>'Аян '!E90</f>
        <v>0</v>
      </c>
      <c r="F233" s="38">
        <f>'Аян '!F90</f>
        <v>0</v>
      </c>
      <c r="G233" s="70">
        <f>'Аян '!G90</f>
        <v>0</v>
      </c>
      <c r="H233" s="64">
        <f>'Аян '!H90</f>
        <v>0</v>
      </c>
      <c r="I233" s="64">
        <f>'Аян '!I90</f>
        <v>0</v>
      </c>
      <c r="J233" s="59">
        <f>'Аян '!J90</f>
        <v>0</v>
      </c>
      <c r="K233" s="59">
        <f>'Аян '!K90</f>
        <v>0</v>
      </c>
      <c r="L233" s="59">
        <f>'Аян '!L90</f>
        <v>0</v>
      </c>
      <c r="M233" s="59">
        <f>'Аян '!M90</f>
        <v>0</v>
      </c>
      <c r="N233" s="59">
        <f>'Аян '!N90</f>
        <v>0</v>
      </c>
      <c r="O233" s="59">
        <f>'Аян '!O90</f>
        <v>0</v>
      </c>
      <c r="P233" s="167">
        <f>'Аян '!P90</f>
        <v>5523.7021949999998</v>
      </c>
      <c r="Q233" s="167">
        <f>'Аян '!Q90</f>
        <v>5523.7021949999998</v>
      </c>
      <c r="R233" s="167">
        <f>'Аян '!R90</f>
        <v>5523.7021949999998</v>
      </c>
      <c r="S233" s="167">
        <f>'Аян '!S90</f>
        <v>5523.7021949999998</v>
      </c>
      <c r="T233" s="167">
        <f>'Аян '!T90</f>
        <v>5523.7021949999998</v>
      </c>
      <c r="U233" s="167">
        <f>'Аян '!U90</f>
        <v>5523.7021949999998</v>
      </c>
      <c r="V233" s="167">
        <f>'Аян '!V90</f>
        <v>5523.7021949999998</v>
      </c>
      <c r="W233" s="167">
        <f>'Аян '!W90</f>
        <v>5523.7021949999998</v>
      </c>
      <c r="X233" s="167">
        <f>'Аян '!X90</f>
        <v>5523.7021949999998</v>
      </c>
      <c r="Y233" s="167">
        <f>'Аян '!Y90</f>
        <v>5523.7021949999998</v>
      </c>
      <c r="Z233" s="167">
        <f>'Аян '!Z90</f>
        <v>5523.7021949999998</v>
      </c>
      <c r="AA233" s="167">
        <f>'Аян '!AA90</f>
        <v>5063.3936787499997</v>
      </c>
      <c r="AB233" s="167">
        <f>'Аян '!AB90</f>
        <v>5063.3937200000009</v>
      </c>
      <c r="AC233" s="755">
        <f>'Аян '!AC90</f>
        <v>0</v>
      </c>
      <c r="AD233" s="167">
        <f>'Аян '!AD90</f>
        <v>0</v>
      </c>
      <c r="AE233" s="167">
        <f>'Аян '!AE90</f>
        <v>4.1250001231674105E-5</v>
      </c>
      <c r="AF233" s="167">
        <f>'Аян '!AF90</f>
        <v>0</v>
      </c>
      <c r="AG233" s="167">
        <f>'Аян '!AG90</f>
        <v>0</v>
      </c>
      <c r="AH233" s="357">
        <f>'Аян '!AH90</f>
        <v>5063.3937200000009</v>
      </c>
      <c r="AI233" s="167">
        <f>AB233/AA233*100</f>
        <v>100.00000081467103</v>
      </c>
      <c r="AJ233" s="167">
        <f>AH233/AA233*100</f>
        <v>100.00000081467103</v>
      </c>
      <c r="AK233" s="45"/>
      <c r="AL233" s="45"/>
      <c r="AM233" s="45"/>
      <c r="AN233" s="45"/>
      <c r="AO233" s="45"/>
      <c r="AP233" s="45"/>
      <c r="AQ233" s="45"/>
      <c r="AR233" s="45"/>
      <c r="AS233" s="45"/>
      <c r="AT233" s="45"/>
      <c r="AU233" s="45"/>
      <c r="AV233" s="45"/>
      <c r="AW233" s="45"/>
      <c r="AX233" s="45"/>
      <c r="AY233" s="45"/>
      <c r="AZ233" s="45"/>
      <c r="BA233" s="45"/>
      <c r="BB233" s="45"/>
      <c r="BC233" s="45"/>
      <c r="BD233" s="45"/>
      <c r="BE233" s="45"/>
      <c r="BF233" s="45"/>
      <c r="BG233" s="45"/>
      <c r="BH233" s="45"/>
      <c r="BI233" s="45"/>
      <c r="BJ233" s="45"/>
      <c r="BK233" s="45"/>
      <c r="BL233" s="45"/>
      <c r="BM233" s="45"/>
      <c r="BN233" s="45"/>
      <c r="BO233" s="45"/>
      <c r="BP233" s="45"/>
      <c r="BQ233" s="45"/>
      <c r="BR233" s="45"/>
      <c r="BS233" s="45"/>
      <c r="BT233" s="45"/>
      <c r="BU233" s="45"/>
      <c r="BV233" s="45"/>
      <c r="BW233" s="45"/>
      <c r="BX233" s="45"/>
      <c r="BY233" s="45"/>
      <c r="BZ233" s="45"/>
      <c r="CA233" s="45"/>
      <c r="CB233" s="45"/>
      <c r="CC233" s="45"/>
      <c r="CD233" s="45"/>
      <c r="CE233" s="45"/>
      <c r="CF233" s="45"/>
      <c r="CG233" s="45"/>
      <c r="CH233" s="45"/>
      <c r="CI233" s="45"/>
      <c r="CJ233" s="45"/>
      <c r="CK233" s="45"/>
      <c r="CL233" s="45"/>
      <c r="CM233" s="45"/>
      <c r="CN233" s="45"/>
      <c r="CO233" s="45"/>
      <c r="CP233" s="45"/>
      <c r="CQ233" s="45"/>
      <c r="CR233" s="45"/>
      <c r="CS233" s="45"/>
      <c r="CT233" s="45"/>
      <c r="CU233" s="45"/>
      <c r="CV233" s="45"/>
      <c r="CW233" s="45"/>
      <c r="CX233" s="45"/>
      <c r="CY233" s="45"/>
      <c r="CZ233" s="45"/>
      <c r="DA233" s="45"/>
      <c r="DB233" s="45"/>
      <c r="DC233" s="45"/>
      <c r="DD233" s="45"/>
      <c r="DE233" s="45"/>
      <c r="DF233" s="45"/>
      <c r="DG233" s="45"/>
      <c r="DH233" s="45"/>
      <c r="DI233" s="45"/>
      <c r="DJ233" s="45"/>
      <c r="DK233" s="45"/>
      <c r="DL233" s="45"/>
      <c r="DM233" s="45"/>
      <c r="DN233" s="45"/>
      <c r="DO233" s="45"/>
      <c r="DP233" s="45"/>
      <c r="DQ233" s="45"/>
      <c r="DR233" s="45"/>
      <c r="DS233" s="45"/>
      <c r="DT233" s="45"/>
      <c r="DU233" s="45"/>
      <c r="DV233" s="45"/>
      <c r="DW233" s="45"/>
      <c r="DX233" s="45"/>
      <c r="DY233" s="45"/>
      <c r="DZ233" s="45"/>
      <c r="EA233" s="45"/>
      <c r="EB233" s="45"/>
      <c r="EC233" s="45"/>
      <c r="ED233" s="45"/>
      <c r="EE233" s="45"/>
      <c r="EF233" s="45"/>
      <c r="EG233" s="45"/>
      <c r="EH233" s="45"/>
      <c r="EI233" s="45"/>
      <c r="EJ233" s="45"/>
      <c r="EK233" s="45"/>
      <c r="EL233" s="45"/>
      <c r="EM233" s="45"/>
      <c r="EN233" s="45"/>
      <c r="EO233" s="45"/>
      <c r="EP233" s="45"/>
      <c r="EQ233" s="45"/>
      <c r="ER233" s="45"/>
      <c r="ES233" s="45"/>
      <c r="ET233" s="45"/>
      <c r="EU233" s="45"/>
      <c r="EV233" s="45"/>
      <c r="EW233" s="45"/>
      <c r="EX233" s="45"/>
      <c r="EY233" s="45"/>
      <c r="EZ233" s="45"/>
      <c r="FA233" s="45"/>
      <c r="FB233" s="45"/>
      <c r="FC233" s="45"/>
      <c r="FD233" s="45"/>
      <c r="FE233" s="45"/>
      <c r="FF233" s="45"/>
      <c r="FG233" s="45"/>
      <c r="FH233" s="45"/>
      <c r="FI233" s="45"/>
      <c r="FJ233" s="45"/>
      <c r="FK233" s="45"/>
      <c r="FL233" s="45"/>
      <c r="FM233" s="45"/>
      <c r="FN233" s="45"/>
      <c r="FO233" s="45"/>
      <c r="FP233" s="45"/>
      <c r="FQ233" s="45"/>
      <c r="FR233" s="45"/>
      <c r="FS233" s="45"/>
      <c r="FT233" s="45"/>
      <c r="FU233" s="45"/>
      <c r="FV233" s="45"/>
      <c r="FW233" s="45"/>
      <c r="FX233" s="45"/>
      <c r="FY233" s="45"/>
      <c r="FZ233" s="45"/>
      <c r="GA233" s="45"/>
      <c r="GB233" s="45"/>
    </row>
    <row r="234" spans="1:184" x14ac:dyDescent="0.25">
      <c r="B234" s="18">
        <v>1</v>
      </c>
      <c r="C234" s="154" t="s">
        <v>270</v>
      </c>
      <c r="D234" s="38">
        <f>'Аян '!D91</f>
        <v>5850</v>
      </c>
      <c r="E234" s="38">
        <f>'Аян '!E91</f>
        <v>5362.4999999999991</v>
      </c>
      <c r="F234" s="38">
        <f>'Аян '!F91</f>
        <v>1996</v>
      </c>
      <c r="G234" s="70">
        <f>'Аян '!G91</f>
        <v>37.221445221445229</v>
      </c>
      <c r="H234" s="64">
        <f>'Аян '!H91</f>
        <v>0</v>
      </c>
      <c r="I234" s="64">
        <f>'Аян '!I91</f>
        <v>0</v>
      </c>
      <c r="J234" s="59">
        <f>'Аян '!J91</f>
        <v>0</v>
      </c>
      <c r="K234" s="59">
        <f>'Аян '!K91</f>
        <v>0</v>
      </c>
      <c r="L234" s="59">
        <f>'Аян '!L91</f>
        <v>0</v>
      </c>
      <c r="M234" s="59">
        <f>'Аян '!M91</f>
        <v>0</v>
      </c>
      <c r="N234" s="59">
        <f>'Аян '!N91</f>
        <v>0</v>
      </c>
      <c r="O234" s="59">
        <f>'Аян '!O91</f>
        <v>0</v>
      </c>
      <c r="P234" s="167">
        <f>'Аян '!P91</f>
        <v>0</v>
      </c>
      <c r="Q234" s="167">
        <f>'Аян '!Q91</f>
        <v>0</v>
      </c>
      <c r="R234" s="167">
        <f>'Аян '!R91</f>
        <v>0</v>
      </c>
      <c r="S234" s="167">
        <f>'Аян '!S91</f>
        <v>0</v>
      </c>
      <c r="T234" s="167">
        <f>'Аян '!T91</f>
        <v>0</v>
      </c>
      <c r="U234" s="167">
        <f>'Аян '!U91</f>
        <v>0</v>
      </c>
      <c r="V234" s="167">
        <f>'Аян '!V91</f>
        <v>0</v>
      </c>
      <c r="W234" s="167">
        <f>'Аян '!W91</f>
        <v>0</v>
      </c>
      <c r="X234" s="167">
        <f>'Аян '!X91</f>
        <v>0</v>
      </c>
      <c r="Y234" s="167">
        <f>'Аян '!Y91</f>
        <v>0</v>
      </c>
      <c r="Z234" s="167">
        <f>'Аян '!Z91</f>
        <v>0</v>
      </c>
      <c r="AA234" s="167">
        <f>'Аян '!AA91</f>
        <v>0</v>
      </c>
      <c r="AB234" s="167">
        <f>'Аян '!AB91</f>
        <v>0</v>
      </c>
      <c r="AC234" s="755">
        <f>'Аян '!AC91</f>
        <v>0</v>
      </c>
      <c r="AD234" s="167">
        <f>'Аян '!AD91</f>
        <v>0</v>
      </c>
      <c r="AE234" s="167">
        <f>'Аян '!AE91</f>
        <v>0</v>
      </c>
      <c r="AF234" s="167">
        <f>'Аян '!AF91</f>
        <v>0</v>
      </c>
      <c r="AG234" s="167">
        <f>'Аян '!AG91</f>
        <v>0</v>
      </c>
      <c r="AH234" s="357">
        <f>'Аян '!AH91</f>
        <v>0</v>
      </c>
      <c r="AI234" s="167"/>
      <c r="AJ234" s="167" t="e">
        <f>AH234/AA234*100</f>
        <v>#DIV/0!</v>
      </c>
      <c r="AK234" s="45"/>
      <c r="AL234" s="45"/>
      <c r="AM234" s="45"/>
      <c r="AN234" s="45"/>
      <c r="AO234" s="45"/>
      <c r="AP234" s="45"/>
      <c r="AQ234" s="45"/>
      <c r="AR234" s="45"/>
      <c r="AS234" s="45"/>
      <c r="AT234" s="45"/>
      <c r="AU234" s="45"/>
      <c r="AV234" s="45"/>
      <c r="AW234" s="45"/>
      <c r="AX234" s="45"/>
      <c r="AY234" s="45"/>
      <c r="AZ234" s="45"/>
      <c r="BA234" s="45"/>
      <c r="BB234" s="45"/>
      <c r="BC234" s="45"/>
      <c r="BD234" s="45"/>
      <c r="BE234" s="45"/>
      <c r="BF234" s="45"/>
      <c r="BG234" s="45"/>
      <c r="BH234" s="45"/>
      <c r="BI234" s="45"/>
      <c r="BJ234" s="45"/>
      <c r="BK234" s="45"/>
      <c r="BL234" s="45"/>
      <c r="BM234" s="45"/>
      <c r="BN234" s="45"/>
      <c r="BO234" s="45"/>
      <c r="BP234" s="45"/>
      <c r="BQ234" s="45"/>
      <c r="BR234" s="45"/>
      <c r="BS234" s="45"/>
      <c r="BT234" s="45"/>
      <c r="BU234" s="45"/>
      <c r="BV234" s="45"/>
      <c r="BW234" s="45"/>
      <c r="BX234" s="45"/>
      <c r="BY234" s="45"/>
      <c r="BZ234" s="45"/>
      <c r="CA234" s="45"/>
      <c r="CB234" s="45"/>
      <c r="CC234" s="45"/>
      <c r="CD234" s="45"/>
      <c r="CE234" s="45"/>
      <c r="CF234" s="45"/>
      <c r="CG234" s="45"/>
      <c r="CH234" s="45"/>
      <c r="CI234" s="45"/>
      <c r="CJ234" s="45"/>
      <c r="CK234" s="45"/>
      <c r="CL234" s="45"/>
      <c r="CM234" s="45"/>
      <c r="CN234" s="45"/>
      <c r="CO234" s="45"/>
      <c r="CP234" s="45"/>
      <c r="CQ234" s="45"/>
      <c r="CR234" s="45"/>
      <c r="CS234" s="45"/>
      <c r="CT234" s="45"/>
      <c r="CU234" s="45"/>
      <c r="CV234" s="45"/>
      <c r="CW234" s="45"/>
      <c r="CX234" s="45"/>
      <c r="CY234" s="45"/>
      <c r="CZ234" s="45"/>
      <c r="DA234" s="45"/>
      <c r="DB234" s="45"/>
      <c r="DC234" s="45"/>
      <c r="DD234" s="45"/>
      <c r="DE234" s="45"/>
      <c r="DF234" s="45"/>
      <c r="DG234" s="45"/>
      <c r="DH234" s="45"/>
      <c r="DI234" s="45"/>
      <c r="DJ234" s="45"/>
      <c r="DK234" s="45"/>
      <c r="DL234" s="45"/>
      <c r="DM234" s="45"/>
      <c r="DN234" s="45"/>
      <c r="DO234" s="45"/>
      <c r="DP234" s="45"/>
      <c r="DQ234" s="45"/>
      <c r="DR234" s="45"/>
      <c r="DS234" s="45"/>
      <c r="DT234" s="45"/>
      <c r="DU234" s="45"/>
      <c r="DV234" s="45"/>
      <c r="DW234" s="45"/>
      <c r="DX234" s="45"/>
      <c r="DY234" s="45"/>
      <c r="DZ234" s="45"/>
      <c r="EA234" s="45"/>
      <c r="EB234" s="45"/>
      <c r="EC234" s="45"/>
      <c r="ED234" s="45"/>
      <c r="EE234" s="45"/>
      <c r="EF234" s="45"/>
      <c r="EG234" s="45"/>
      <c r="EH234" s="45"/>
      <c r="EI234" s="45"/>
      <c r="EJ234" s="45"/>
      <c r="EK234" s="45"/>
      <c r="EL234" s="45"/>
      <c r="EM234" s="45"/>
      <c r="EN234" s="45"/>
      <c r="EO234" s="45"/>
      <c r="EP234" s="45"/>
      <c r="EQ234" s="45"/>
      <c r="ER234" s="45"/>
      <c r="ES234" s="45"/>
      <c r="ET234" s="45"/>
      <c r="EU234" s="45"/>
      <c r="EV234" s="45"/>
      <c r="EW234" s="45"/>
      <c r="EX234" s="45"/>
      <c r="EY234" s="45"/>
      <c r="EZ234" s="45"/>
      <c r="FA234" s="45"/>
      <c r="FB234" s="45"/>
      <c r="FC234" s="45"/>
      <c r="FD234" s="45"/>
      <c r="FE234" s="45"/>
      <c r="FF234" s="45"/>
      <c r="FG234" s="45"/>
      <c r="FH234" s="45"/>
      <c r="FI234" s="45"/>
      <c r="FJ234" s="45"/>
      <c r="FK234" s="45"/>
      <c r="FL234" s="45"/>
      <c r="FM234" s="45"/>
      <c r="FN234" s="45"/>
      <c r="FO234" s="45"/>
      <c r="FP234" s="45"/>
      <c r="FQ234" s="45"/>
      <c r="FR234" s="45"/>
      <c r="FS234" s="45"/>
      <c r="FT234" s="45"/>
      <c r="FU234" s="45"/>
      <c r="FV234" s="45"/>
      <c r="FW234" s="45"/>
      <c r="FX234" s="45"/>
      <c r="FY234" s="45"/>
      <c r="FZ234" s="45"/>
      <c r="GA234" s="45"/>
      <c r="GB234" s="45"/>
    </row>
    <row r="235" spans="1:184" ht="29.25" x14ac:dyDescent="0.25">
      <c r="B235" s="18">
        <v>1</v>
      </c>
      <c r="C235" s="267" t="s">
        <v>193</v>
      </c>
      <c r="D235" s="38">
        <f>'Аян '!D92</f>
        <v>0</v>
      </c>
      <c r="E235" s="38">
        <f>'Аян '!E92</f>
        <v>0</v>
      </c>
      <c r="F235" s="38">
        <f>'Аян '!F92</f>
        <v>0</v>
      </c>
      <c r="G235" s="70">
        <f>'Аян '!G92</f>
        <v>0</v>
      </c>
      <c r="H235" s="64">
        <f>'Аян '!H92</f>
        <v>0</v>
      </c>
      <c r="I235" s="64">
        <f>'Аян '!I92</f>
        <v>0</v>
      </c>
      <c r="J235" s="59">
        <f>'Аян '!J92</f>
        <v>0</v>
      </c>
      <c r="K235" s="59">
        <f>'Аян '!K92</f>
        <v>0</v>
      </c>
      <c r="L235" s="59">
        <f>'Аян '!L92</f>
        <v>0</v>
      </c>
      <c r="M235" s="59">
        <f>'Аян '!M92</f>
        <v>0</v>
      </c>
      <c r="N235" s="59">
        <f>'Аян '!N92</f>
        <v>0</v>
      </c>
      <c r="O235" s="59">
        <f>'Аян '!O92</f>
        <v>0</v>
      </c>
      <c r="P235" s="167">
        <f>'Аян '!P92</f>
        <v>0</v>
      </c>
      <c r="Q235" s="167">
        <f>'Аян '!Q92</f>
        <v>0</v>
      </c>
      <c r="R235" s="167">
        <f>'Аян '!R92</f>
        <v>0</v>
      </c>
      <c r="S235" s="167">
        <f>'Аян '!S92</f>
        <v>0</v>
      </c>
      <c r="T235" s="167">
        <f>'Аян '!T92</f>
        <v>0</v>
      </c>
      <c r="U235" s="167">
        <f>'Аян '!U92</f>
        <v>0</v>
      </c>
      <c r="V235" s="167">
        <f>'Аян '!V92</f>
        <v>0</v>
      </c>
      <c r="W235" s="167">
        <f>'Аян '!W92</f>
        <v>0</v>
      </c>
      <c r="X235" s="167">
        <f>'Аян '!X92</f>
        <v>0</v>
      </c>
      <c r="Y235" s="167">
        <f>'Аян '!Y92</f>
        <v>0</v>
      </c>
      <c r="Z235" s="167">
        <f>'Аян '!Z92</f>
        <v>0</v>
      </c>
      <c r="AA235" s="167">
        <f>'Аян '!AA92</f>
        <v>0</v>
      </c>
      <c r="AB235" s="167" t="str">
        <f>'Аян '!AB92</f>
        <v xml:space="preserve"> </v>
      </c>
      <c r="AC235" s="755">
        <f>'Аян '!AC92</f>
        <v>0</v>
      </c>
      <c r="AD235" s="167">
        <f>'Аян '!AD92</f>
        <v>0</v>
      </c>
      <c r="AE235" s="167">
        <f>'Аян '!AE92</f>
        <v>0</v>
      </c>
      <c r="AF235" s="167">
        <f>'Аян '!AF92</f>
        <v>0</v>
      </c>
      <c r="AG235" s="167">
        <f>'Аян '!AG92</f>
        <v>0</v>
      </c>
      <c r="AH235" s="357">
        <f>'Аян '!AH92</f>
        <v>0</v>
      </c>
      <c r="AI235" s="167">
        <f>'Аян '!AH91</f>
        <v>0</v>
      </c>
      <c r="AJ235" s="167"/>
      <c r="AK235" s="45"/>
      <c r="AL235" s="45"/>
      <c r="AM235" s="45"/>
      <c r="AN235" s="45"/>
      <c r="AO235" s="45"/>
      <c r="AP235" s="45"/>
      <c r="AQ235" s="45"/>
      <c r="AR235" s="45"/>
      <c r="AS235" s="45"/>
      <c r="AT235" s="45"/>
      <c r="AU235" s="45"/>
      <c r="AV235" s="45"/>
      <c r="AW235" s="45"/>
      <c r="AX235" s="45"/>
      <c r="AY235" s="45"/>
      <c r="AZ235" s="45"/>
      <c r="BA235" s="45"/>
      <c r="BB235" s="45"/>
      <c r="BC235" s="45"/>
      <c r="BD235" s="45"/>
      <c r="BE235" s="45"/>
      <c r="BF235" s="45"/>
      <c r="BG235" s="45"/>
      <c r="BH235" s="45"/>
      <c r="BI235" s="45"/>
      <c r="BJ235" s="45"/>
      <c r="BK235" s="45"/>
      <c r="BL235" s="45"/>
      <c r="BM235" s="45"/>
      <c r="BN235" s="45"/>
      <c r="BO235" s="45"/>
      <c r="BP235" s="45"/>
      <c r="BQ235" s="45"/>
      <c r="BR235" s="45"/>
      <c r="BS235" s="45"/>
      <c r="BT235" s="45"/>
      <c r="BU235" s="45"/>
      <c r="BV235" s="45"/>
      <c r="BW235" s="45"/>
      <c r="BX235" s="45"/>
      <c r="BY235" s="45"/>
      <c r="BZ235" s="45"/>
      <c r="CA235" s="45"/>
      <c r="CB235" s="45"/>
      <c r="CC235" s="45"/>
      <c r="CD235" s="45"/>
      <c r="CE235" s="45"/>
      <c r="CF235" s="45"/>
      <c r="CG235" s="45"/>
      <c r="CH235" s="45"/>
      <c r="CI235" s="45"/>
      <c r="CJ235" s="45"/>
      <c r="CK235" s="45"/>
      <c r="CL235" s="45"/>
      <c r="CM235" s="45"/>
      <c r="CN235" s="45"/>
      <c r="CO235" s="45"/>
      <c r="CP235" s="45"/>
      <c r="CQ235" s="45"/>
      <c r="CR235" s="45"/>
      <c r="CS235" s="45"/>
      <c r="CT235" s="45"/>
      <c r="CU235" s="45"/>
      <c r="CV235" s="45"/>
      <c r="CW235" s="45"/>
      <c r="CX235" s="45"/>
      <c r="CY235" s="45"/>
      <c r="CZ235" s="45"/>
      <c r="DA235" s="45"/>
      <c r="DB235" s="45"/>
      <c r="DC235" s="45"/>
      <c r="DD235" s="45"/>
      <c r="DE235" s="45"/>
      <c r="DF235" s="45"/>
      <c r="DG235" s="45"/>
      <c r="DH235" s="45"/>
      <c r="DI235" s="45"/>
      <c r="DJ235" s="45"/>
      <c r="DK235" s="45"/>
      <c r="DL235" s="45"/>
      <c r="DM235" s="45"/>
      <c r="DN235" s="45"/>
      <c r="DO235" s="45"/>
      <c r="DP235" s="45"/>
      <c r="DQ235" s="45"/>
      <c r="DR235" s="45"/>
      <c r="DS235" s="45"/>
      <c r="DT235" s="45"/>
      <c r="DU235" s="45"/>
      <c r="DV235" s="45"/>
      <c r="DW235" s="45"/>
      <c r="DX235" s="45"/>
      <c r="DY235" s="45"/>
      <c r="DZ235" s="45"/>
      <c r="EA235" s="45"/>
      <c r="EB235" s="45"/>
      <c r="EC235" s="45"/>
      <c r="ED235" s="45"/>
      <c r="EE235" s="45"/>
      <c r="EF235" s="45"/>
      <c r="EG235" s="45"/>
      <c r="EH235" s="45"/>
      <c r="EI235" s="45"/>
      <c r="EJ235" s="45"/>
      <c r="EK235" s="45"/>
      <c r="EL235" s="45"/>
      <c r="EM235" s="45"/>
      <c r="EN235" s="45"/>
      <c r="EO235" s="45"/>
      <c r="EP235" s="45"/>
      <c r="EQ235" s="45"/>
      <c r="ER235" s="45"/>
      <c r="ES235" s="45"/>
      <c r="ET235" s="45"/>
      <c r="EU235" s="45"/>
      <c r="EV235" s="45"/>
      <c r="EW235" s="45"/>
      <c r="EX235" s="45"/>
      <c r="EY235" s="45"/>
      <c r="EZ235" s="45"/>
      <c r="FA235" s="45"/>
      <c r="FB235" s="45"/>
      <c r="FC235" s="45"/>
      <c r="FD235" s="45"/>
      <c r="FE235" s="45"/>
      <c r="FF235" s="45"/>
      <c r="FG235" s="45"/>
      <c r="FH235" s="45"/>
      <c r="FI235" s="45"/>
      <c r="FJ235" s="45"/>
      <c r="FK235" s="45"/>
      <c r="FL235" s="45"/>
      <c r="FM235" s="45"/>
      <c r="FN235" s="45"/>
      <c r="FO235" s="45"/>
      <c r="FP235" s="45"/>
      <c r="FQ235" s="45"/>
      <c r="FR235" s="45"/>
      <c r="FS235" s="45"/>
      <c r="FT235" s="45"/>
      <c r="FU235" s="45"/>
      <c r="FV235" s="45"/>
      <c r="FW235" s="45"/>
      <c r="FX235" s="45"/>
      <c r="FY235" s="45"/>
      <c r="FZ235" s="45"/>
      <c r="GA235" s="45"/>
      <c r="GB235" s="45"/>
    </row>
    <row r="236" spans="1:184" ht="30" x14ac:dyDescent="0.25">
      <c r="B236" s="18">
        <v>1</v>
      </c>
      <c r="C236" s="526" t="s">
        <v>453</v>
      </c>
      <c r="D236" s="38">
        <f>'Аян '!D93</f>
        <v>2000</v>
      </c>
      <c r="E236" s="38">
        <f>'Аян '!E93</f>
        <v>1833.3333333333333</v>
      </c>
      <c r="F236" s="38">
        <f>'Аян '!F93</f>
        <v>939</v>
      </c>
      <c r="G236" s="70">
        <f>'Аян '!G93</f>
        <v>51.218181818181819</v>
      </c>
      <c r="H236" s="64">
        <f>'Аян '!H93</f>
        <v>0</v>
      </c>
      <c r="I236" s="64">
        <f>'Аян '!I93</f>
        <v>0</v>
      </c>
      <c r="J236" s="59">
        <f>'Аян '!J93</f>
        <v>0</v>
      </c>
      <c r="K236" s="59">
        <f>'Аян '!K93</f>
        <v>0</v>
      </c>
      <c r="L236" s="59">
        <f>'Аян '!L93</f>
        <v>0</v>
      </c>
      <c r="M236" s="59">
        <f>'Аян '!M93</f>
        <v>0</v>
      </c>
      <c r="N236" s="59">
        <f>'Аян '!N93</f>
        <v>0</v>
      </c>
      <c r="O236" s="59">
        <f>'Аян '!O93</f>
        <v>0</v>
      </c>
      <c r="P236" s="167">
        <f>'Аян '!P93</f>
        <v>0</v>
      </c>
      <c r="Q236" s="167">
        <f>'Аян '!Q93</f>
        <v>0</v>
      </c>
      <c r="R236" s="167">
        <f>'Аян '!R93</f>
        <v>0</v>
      </c>
      <c r="S236" s="167">
        <f>'Аян '!S93</f>
        <v>0</v>
      </c>
      <c r="T236" s="167">
        <f>'Аян '!T93</f>
        <v>0</v>
      </c>
      <c r="U236" s="167">
        <f>'Аян '!U93</f>
        <v>0</v>
      </c>
      <c r="V236" s="167">
        <f>'Аян '!V93</f>
        <v>0</v>
      </c>
      <c r="W236" s="167">
        <f>'Аян '!W93</f>
        <v>0</v>
      </c>
      <c r="X236" s="167">
        <f>'Аян '!X93</f>
        <v>0</v>
      </c>
      <c r="Y236" s="167">
        <f>'Аян '!Y93</f>
        <v>0</v>
      </c>
      <c r="Z236" s="167">
        <f>'Аян '!Z93</f>
        <v>0</v>
      </c>
      <c r="AA236" s="167">
        <f>'Аян '!AA93</f>
        <v>0</v>
      </c>
      <c r="AB236" s="167">
        <f>'Аян '!AB93</f>
        <v>0</v>
      </c>
      <c r="AC236" s="755">
        <f>'Аян '!AC93</f>
        <v>0</v>
      </c>
      <c r="AD236" s="167">
        <f>'Аян '!AD93</f>
        <v>0</v>
      </c>
      <c r="AE236" s="167">
        <f>'Аян '!AE93</f>
        <v>0</v>
      </c>
      <c r="AF236" s="167">
        <f>'Аян '!AF93</f>
        <v>0</v>
      </c>
      <c r="AG236" s="167">
        <f>'Аян '!AG93</f>
        <v>0</v>
      </c>
      <c r="AH236" s="357">
        <f>'Аян '!AH93</f>
        <v>0</v>
      </c>
      <c r="AI236" s="167">
        <f>'Аян '!AH92</f>
        <v>0</v>
      </c>
      <c r="AJ236" s="167"/>
      <c r="AK236" s="45"/>
      <c r="AL236" s="45"/>
      <c r="AM236" s="45"/>
      <c r="AN236" s="45"/>
      <c r="AO236" s="45"/>
      <c r="AP236" s="45"/>
      <c r="AQ236" s="45"/>
      <c r="AR236" s="45"/>
      <c r="AS236" s="45"/>
      <c r="AT236" s="45"/>
      <c r="AU236" s="45"/>
      <c r="AV236" s="45"/>
      <c r="AW236" s="45"/>
      <c r="AX236" s="45"/>
      <c r="AY236" s="45"/>
      <c r="AZ236" s="45"/>
      <c r="BA236" s="45"/>
      <c r="BB236" s="45"/>
      <c r="BC236" s="45"/>
      <c r="BD236" s="45"/>
      <c r="BE236" s="45"/>
      <c r="BF236" s="45"/>
      <c r="BG236" s="45"/>
      <c r="BH236" s="45"/>
      <c r="BI236" s="45"/>
      <c r="BJ236" s="45"/>
      <c r="BK236" s="45"/>
      <c r="BL236" s="45"/>
      <c r="BM236" s="45"/>
      <c r="BN236" s="45"/>
      <c r="BO236" s="45"/>
      <c r="BP236" s="45"/>
      <c r="BQ236" s="45"/>
      <c r="BR236" s="45"/>
      <c r="BS236" s="45"/>
      <c r="BT236" s="45"/>
      <c r="BU236" s="45"/>
      <c r="BV236" s="45"/>
      <c r="BW236" s="45"/>
      <c r="BX236" s="45"/>
      <c r="BY236" s="45"/>
      <c r="BZ236" s="45"/>
      <c r="CA236" s="45"/>
      <c r="CB236" s="45"/>
      <c r="CC236" s="45"/>
      <c r="CD236" s="45"/>
      <c r="CE236" s="45"/>
      <c r="CF236" s="45"/>
      <c r="CG236" s="45"/>
      <c r="CH236" s="45"/>
      <c r="CI236" s="45"/>
      <c r="CJ236" s="45"/>
      <c r="CK236" s="45"/>
      <c r="CL236" s="45"/>
      <c r="CM236" s="45"/>
      <c r="CN236" s="45"/>
      <c r="CO236" s="45"/>
      <c r="CP236" s="45"/>
      <c r="CQ236" s="45"/>
      <c r="CR236" s="45"/>
      <c r="CS236" s="45"/>
      <c r="CT236" s="45"/>
      <c r="CU236" s="45"/>
      <c r="CV236" s="45"/>
      <c r="CW236" s="45"/>
      <c r="CX236" s="45"/>
      <c r="CY236" s="45"/>
      <c r="CZ236" s="45"/>
      <c r="DA236" s="45"/>
      <c r="DB236" s="45"/>
      <c r="DC236" s="45"/>
      <c r="DD236" s="45"/>
      <c r="DE236" s="45"/>
      <c r="DF236" s="45"/>
      <c r="DG236" s="45"/>
      <c r="DH236" s="45"/>
      <c r="DI236" s="45"/>
      <c r="DJ236" s="45"/>
      <c r="DK236" s="45"/>
      <c r="DL236" s="45"/>
      <c r="DM236" s="45"/>
      <c r="DN236" s="45"/>
      <c r="DO236" s="45"/>
      <c r="DP236" s="45"/>
      <c r="DQ236" s="45"/>
      <c r="DR236" s="45"/>
      <c r="DS236" s="45"/>
      <c r="DT236" s="45"/>
      <c r="DU236" s="45"/>
      <c r="DV236" s="45"/>
      <c r="DW236" s="45"/>
      <c r="DX236" s="45"/>
      <c r="DY236" s="45"/>
      <c r="DZ236" s="45"/>
      <c r="EA236" s="45"/>
      <c r="EB236" s="45"/>
      <c r="EC236" s="45"/>
      <c r="ED236" s="45"/>
      <c r="EE236" s="45"/>
      <c r="EF236" s="45"/>
      <c r="EG236" s="45"/>
      <c r="EH236" s="45"/>
      <c r="EI236" s="45"/>
      <c r="EJ236" s="45"/>
      <c r="EK236" s="45"/>
      <c r="EL236" s="45"/>
      <c r="EM236" s="45"/>
      <c r="EN236" s="45"/>
      <c r="EO236" s="45"/>
      <c r="EP236" s="45"/>
      <c r="EQ236" s="45"/>
      <c r="ER236" s="45"/>
      <c r="ES236" s="45"/>
      <c r="ET236" s="45"/>
      <c r="EU236" s="45"/>
      <c r="EV236" s="45"/>
      <c r="EW236" s="45"/>
      <c r="EX236" s="45"/>
      <c r="EY236" s="45"/>
      <c r="EZ236" s="45"/>
      <c r="FA236" s="45"/>
      <c r="FB236" s="45"/>
      <c r="FC236" s="45"/>
      <c r="FD236" s="45"/>
      <c r="FE236" s="45"/>
      <c r="FF236" s="45"/>
      <c r="FG236" s="45"/>
      <c r="FH236" s="45"/>
      <c r="FI236" s="45"/>
      <c r="FJ236" s="45"/>
      <c r="FK236" s="45"/>
      <c r="FL236" s="45"/>
      <c r="FM236" s="45"/>
      <c r="FN236" s="45"/>
      <c r="FO236" s="45"/>
      <c r="FP236" s="45"/>
      <c r="FQ236" s="45"/>
      <c r="FR236" s="45"/>
      <c r="FS236" s="45"/>
      <c r="FT236" s="45"/>
      <c r="FU236" s="45"/>
      <c r="FV236" s="45"/>
      <c r="FW236" s="45"/>
      <c r="FX236" s="45"/>
      <c r="FY236" s="45"/>
      <c r="FZ236" s="45"/>
      <c r="GA236" s="45"/>
      <c r="GB236" s="45"/>
    </row>
    <row r="237" spans="1:184" ht="60" x14ac:dyDescent="0.25">
      <c r="B237" s="18">
        <v>1</v>
      </c>
      <c r="C237" s="526" t="s">
        <v>454</v>
      </c>
      <c r="D237" s="38">
        <f>'Аян '!D94</f>
        <v>3300</v>
      </c>
      <c r="E237" s="38">
        <f>'Аян '!E94</f>
        <v>3025</v>
      </c>
      <c r="F237" s="38">
        <f>'Аян '!F94</f>
        <v>150</v>
      </c>
      <c r="G237" s="70">
        <f>'Аян '!G94</f>
        <v>4.9586776859504136</v>
      </c>
      <c r="H237" s="64">
        <f>'Аян '!H94</f>
        <v>0</v>
      </c>
      <c r="I237" s="64">
        <f>'Аян '!I94</f>
        <v>0</v>
      </c>
      <c r="J237" s="59">
        <f>'Аян '!J94</f>
        <v>0</v>
      </c>
      <c r="K237" s="59">
        <f>'Аян '!K94</f>
        <v>0</v>
      </c>
      <c r="L237" s="59">
        <f>'Аян '!L94</f>
        <v>0</v>
      </c>
      <c r="M237" s="59">
        <f>'Аян '!M94</f>
        <v>0</v>
      </c>
      <c r="N237" s="59">
        <f>'Аян '!N94</f>
        <v>0</v>
      </c>
      <c r="O237" s="59">
        <f>'Аян '!O94</f>
        <v>0</v>
      </c>
      <c r="P237" s="167">
        <f>'Аян '!P94</f>
        <v>0</v>
      </c>
      <c r="Q237" s="167">
        <f>'Аян '!Q94</f>
        <v>0</v>
      </c>
      <c r="R237" s="167">
        <f>'Аян '!R94</f>
        <v>0</v>
      </c>
      <c r="S237" s="167">
        <f>'Аян '!S94</f>
        <v>0</v>
      </c>
      <c r="T237" s="167">
        <f>'Аян '!T94</f>
        <v>0</v>
      </c>
      <c r="U237" s="167">
        <f>'Аян '!U94</f>
        <v>0</v>
      </c>
      <c r="V237" s="167">
        <f>'Аян '!V94</f>
        <v>0</v>
      </c>
      <c r="W237" s="167">
        <f>'Аян '!W94</f>
        <v>0</v>
      </c>
      <c r="X237" s="167">
        <f>'Аян '!X94</f>
        <v>0</v>
      </c>
      <c r="Y237" s="167">
        <f>'Аян '!Y94</f>
        <v>0</v>
      </c>
      <c r="Z237" s="167">
        <f>'Аян '!Z94</f>
        <v>0</v>
      </c>
      <c r="AA237" s="167">
        <f>'Аян '!AA94</f>
        <v>0</v>
      </c>
      <c r="AB237" s="167">
        <f>'Аян '!AB94</f>
        <v>0</v>
      </c>
      <c r="AC237" s="755">
        <f>'Аян '!AC94</f>
        <v>0</v>
      </c>
      <c r="AD237" s="167">
        <f>'Аян '!AD94</f>
        <v>0</v>
      </c>
      <c r="AE237" s="167">
        <f>'Аян '!AE94</f>
        <v>0</v>
      </c>
      <c r="AF237" s="167">
        <f>'Аян '!AF94</f>
        <v>0</v>
      </c>
      <c r="AG237" s="167">
        <f>'Аян '!AG94</f>
        <v>0</v>
      </c>
      <c r="AH237" s="357">
        <f>'Аян '!AH94</f>
        <v>0</v>
      </c>
      <c r="AI237" s="167">
        <f>'Аян '!AH93</f>
        <v>0</v>
      </c>
      <c r="AJ237" s="167"/>
      <c r="AK237" s="45"/>
      <c r="AL237" s="45"/>
      <c r="AM237" s="45"/>
      <c r="AN237" s="45"/>
      <c r="AO237" s="45"/>
      <c r="AP237" s="45"/>
      <c r="AQ237" s="45"/>
      <c r="AR237" s="45"/>
      <c r="AS237" s="45"/>
      <c r="AT237" s="45"/>
      <c r="AU237" s="45"/>
      <c r="AV237" s="45"/>
      <c r="AW237" s="45"/>
      <c r="AX237" s="45"/>
      <c r="AY237" s="45"/>
      <c r="AZ237" s="45"/>
      <c r="BA237" s="45"/>
      <c r="BB237" s="45"/>
      <c r="BC237" s="45"/>
      <c r="BD237" s="45"/>
      <c r="BE237" s="45"/>
      <c r="BF237" s="45"/>
      <c r="BG237" s="45"/>
      <c r="BH237" s="45"/>
      <c r="BI237" s="45"/>
      <c r="BJ237" s="45"/>
      <c r="BK237" s="45"/>
      <c r="BL237" s="45"/>
      <c r="BM237" s="45"/>
      <c r="BN237" s="45"/>
      <c r="BO237" s="45"/>
      <c r="BP237" s="45"/>
      <c r="BQ237" s="45"/>
      <c r="BR237" s="45"/>
      <c r="BS237" s="45"/>
      <c r="BT237" s="45"/>
      <c r="BU237" s="45"/>
      <c r="BV237" s="45"/>
      <c r="BW237" s="45"/>
      <c r="BX237" s="45"/>
      <c r="BY237" s="45"/>
      <c r="BZ237" s="45"/>
      <c r="CA237" s="45"/>
      <c r="CB237" s="45"/>
      <c r="CC237" s="45"/>
      <c r="CD237" s="45"/>
      <c r="CE237" s="45"/>
      <c r="CF237" s="45"/>
      <c r="CG237" s="45"/>
      <c r="CH237" s="45"/>
      <c r="CI237" s="45"/>
      <c r="CJ237" s="45"/>
      <c r="CK237" s="45"/>
      <c r="CL237" s="45"/>
      <c r="CM237" s="45"/>
      <c r="CN237" s="45"/>
      <c r="CO237" s="45"/>
      <c r="CP237" s="45"/>
      <c r="CQ237" s="45"/>
      <c r="CR237" s="45"/>
      <c r="CS237" s="45"/>
      <c r="CT237" s="45"/>
      <c r="CU237" s="45"/>
      <c r="CV237" s="45"/>
      <c r="CW237" s="45"/>
      <c r="CX237" s="45"/>
      <c r="CY237" s="45"/>
      <c r="CZ237" s="45"/>
      <c r="DA237" s="45"/>
      <c r="DB237" s="45"/>
      <c r="DC237" s="45"/>
      <c r="DD237" s="45"/>
      <c r="DE237" s="45"/>
      <c r="DF237" s="45"/>
      <c r="DG237" s="45"/>
      <c r="DH237" s="45"/>
      <c r="DI237" s="45"/>
      <c r="DJ237" s="45"/>
      <c r="DK237" s="45"/>
      <c r="DL237" s="45"/>
      <c r="DM237" s="45"/>
      <c r="DN237" s="45"/>
      <c r="DO237" s="45"/>
      <c r="DP237" s="45"/>
      <c r="DQ237" s="45"/>
      <c r="DR237" s="45"/>
      <c r="DS237" s="45"/>
      <c r="DT237" s="45"/>
      <c r="DU237" s="45"/>
      <c r="DV237" s="45"/>
      <c r="DW237" s="45"/>
      <c r="DX237" s="45"/>
      <c r="DY237" s="45"/>
      <c r="DZ237" s="45"/>
      <c r="EA237" s="45"/>
      <c r="EB237" s="45"/>
      <c r="EC237" s="45"/>
      <c r="ED237" s="45"/>
      <c r="EE237" s="45"/>
      <c r="EF237" s="45"/>
      <c r="EG237" s="45"/>
      <c r="EH237" s="45"/>
      <c r="EI237" s="45"/>
      <c r="EJ237" s="45"/>
      <c r="EK237" s="45"/>
      <c r="EL237" s="45"/>
      <c r="EM237" s="45"/>
      <c r="EN237" s="45"/>
      <c r="EO237" s="45"/>
      <c r="EP237" s="45"/>
      <c r="EQ237" s="45"/>
      <c r="ER237" s="45"/>
      <c r="ES237" s="45"/>
      <c r="ET237" s="45"/>
      <c r="EU237" s="45"/>
      <c r="EV237" s="45"/>
      <c r="EW237" s="45"/>
      <c r="EX237" s="45"/>
      <c r="EY237" s="45"/>
      <c r="EZ237" s="45"/>
      <c r="FA237" s="45"/>
      <c r="FB237" s="45"/>
      <c r="FC237" s="45"/>
      <c r="FD237" s="45"/>
      <c r="FE237" s="45"/>
      <c r="FF237" s="45"/>
      <c r="FG237" s="45"/>
      <c r="FH237" s="45"/>
      <c r="FI237" s="45"/>
      <c r="FJ237" s="45"/>
      <c r="FK237" s="45"/>
      <c r="FL237" s="45"/>
      <c r="FM237" s="45"/>
      <c r="FN237" s="45"/>
      <c r="FO237" s="45"/>
      <c r="FP237" s="45"/>
      <c r="FQ237" s="45"/>
      <c r="FR237" s="45"/>
      <c r="FS237" s="45"/>
      <c r="FT237" s="45"/>
      <c r="FU237" s="45"/>
      <c r="FV237" s="45"/>
      <c r="FW237" s="45"/>
      <c r="FX237" s="45"/>
      <c r="FY237" s="45"/>
      <c r="FZ237" s="45"/>
      <c r="GA237" s="45"/>
      <c r="GB237" s="45"/>
    </row>
    <row r="238" spans="1:184" ht="45" x14ac:dyDescent="0.25">
      <c r="B238" s="18">
        <v>1</v>
      </c>
      <c r="C238" s="270" t="s">
        <v>455</v>
      </c>
      <c r="D238" s="38">
        <f>'Аян '!D95</f>
        <v>500</v>
      </c>
      <c r="E238" s="38">
        <f>'Аян '!E95</f>
        <v>458.33333333333331</v>
      </c>
      <c r="F238" s="38">
        <f>'Аян '!F95</f>
        <v>907</v>
      </c>
      <c r="G238" s="70">
        <f>'Аян '!G95</f>
        <v>197.8909090909091</v>
      </c>
      <c r="H238" s="64">
        <f>'Аян '!H95</f>
        <v>0</v>
      </c>
      <c r="I238" s="64">
        <f>'Аян '!I95</f>
        <v>0</v>
      </c>
      <c r="J238" s="59">
        <f>'Аян '!J95</f>
        <v>0</v>
      </c>
      <c r="K238" s="59">
        <f>'Аян '!K95</f>
        <v>0</v>
      </c>
      <c r="L238" s="59">
        <f>'Аян '!L95</f>
        <v>0</v>
      </c>
      <c r="M238" s="59">
        <f>'Аян '!M95</f>
        <v>0</v>
      </c>
      <c r="N238" s="59">
        <f>'Аян '!N95</f>
        <v>0</v>
      </c>
      <c r="O238" s="59">
        <f>'Аян '!O95</f>
        <v>0</v>
      </c>
      <c r="P238" s="167">
        <f>'Аян '!P95</f>
        <v>0</v>
      </c>
      <c r="Q238" s="167">
        <f>'Аян '!Q95</f>
        <v>0</v>
      </c>
      <c r="R238" s="167">
        <f>'Аян '!R95</f>
        <v>0</v>
      </c>
      <c r="S238" s="167">
        <f>'Аян '!S95</f>
        <v>0</v>
      </c>
      <c r="T238" s="167">
        <f>'Аян '!T95</f>
        <v>0</v>
      </c>
      <c r="U238" s="167">
        <f>'Аян '!U95</f>
        <v>0</v>
      </c>
      <c r="V238" s="167">
        <f>'Аян '!V95</f>
        <v>0</v>
      </c>
      <c r="W238" s="167">
        <f>'Аян '!W95</f>
        <v>0</v>
      </c>
      <c r="X238" s="167">
        <f>'Аян '!X95</f>
        <v>0</v>
      </c>
      <c r="Y238" s="167">
        <f>'Аян '!Y95</f>
        <v>0</v>
      </c>
      <c r="Z238" s="167">
        <f>'Аян '!Z95</f>
        <v>0</v>
      </c>
      <c r="AA238" s="167">
        <f>'Аян '!AA95</f>
        <v>0</v>
      </c>
      <c r="AB238" s="167">
        <f>'Аян '!AB95</f>
        <v>0</v>
      </c>
      <c r="AC238" s="755">
        <f>'Аян '!AC95</f>
        <v>0</v>
      </c>
      <c r="AD238" s="167">
        <f>'Аян '!AD95</f>
        <v>0</v>
      </c>
      <c r="AE238" s="167">
        <f>'Аян '!AE95</f>
        <v>0</v>
      </c>
      <c r="AF238" s="167">
        <f>'Аян '!AF95</f>
        <v>0</v>
      </c>
      <c r="AG238" s="167">
        <f>'Аян '!AG95</f>
        <v>0</v>
      </c>
      <c r="AH238" s="357">
        <f>'Аян '!AH95</f>
        <v>0</v>
      </c>
      <c r="AI238" s="167">
        <f>'Аян '!AH94</f>
        <v>0</v>
      </c>
      <c r="AJ238" s="167"/>
      <c r="AK238" s="45"/>
      <c r="AL238" s="45"/>
      <c r="AM238" s="45"/>
      <c r="AN238" s="45"/>
      <c r="AO238" s="45"/>
      <c r="AP238" s="45"/>
      <c r="AQ238" s="45"/>
      <c r="AR238" s="45"/>
      <c r="AS238" s="45"/>
      <c r="AT238" s="45"/>
      <c r="AU238" s="45"/>
      <c r="AV238" s="45"/>
      <c r="AW238" s="45"/>
      <c r="AX238" s="45"/>
      <c r="AY238" s="45"/>
      <c r="AZ238" s="45"/>
      <c r="BA238" s="45"/>
      <c r="BB238" s="45"/>
      <c r="BC238" s="45"/>
      <c r="BD238" s="45"/>
      <c r="BE238" s="45"/>
      <c r="BF238" s="45"/>
      <c r="BG238" s="45"/>
      <c r="BH238" s="45"/>
      <c r="BI238" s="45"/>
      <c r="BJ238" s="45"/>
      <c r="BK238" s="45"/>
      <c r="BL238" s="45"/>
      <c r="BM238" s="45"/>
      <c r="BN238" s="45"/>
      <c r="BO238" s="45"/>
      <c r="BP238" s="45"/>
      <c r="BQ238" s="45"/>
      <c r="BR238" s="45"/>
      <c r="BS238" s="45"/>
      <c r="BT238" s="45"/>
      <c r="BU238" s="45"/>
      <c r="BV238" s="45"/>
      <c r="BW238" s="45"/>
      <c r="BX238" s="45"/>
      <c r="BY238" s="45"/>
      <c r="BZ238" s="45"/>
      <c r="CA238" s="45"/>
      <c r="CB238" s="45"/>
      <c r="CC238" s="45"/>
      <c r="CD238" s="45"/>
      <c r="CE238" s="45"/>
      <c r="CF238" s="45"/>
      <c r="CG238" s="45"/>
      <c r="CH238" s="45"/>
      <c r="CI238" s="45"/>
      <c r="CJ238" s="45"/>
      <c r="CK238" s="45"/>
      <c r="CL238" s="45"/>
      <c r="CM238" s="45"/>
      <c r="CN238" s="45"/>
      <c r="CO238" s="45"/>
      <c r="CP238" s="45"/>
      <c r="CQ238" s="45"/>
      <c r="CR238" s="45"/>
      <c r="CS238" s="45"/>
      <c r="CT238" s="45"/>
      <c r="CU238" s="45"/>
      <c r="CV238" s="45"/>
      <c r="CW238" s="45"/>
      <c r="CX238" s="45"/>
      <c r="CY238" s="45"/>
      <c r="CZ238" s="45"/>
      <c r="DA238" s="45"/>
      <c r="DB238" s="45"/>
      <c r="DC238" s="45"/>
      <c r="DD238" s="45"/>
      <c r="DE238" s="45"/>
      <c r="DF238" s="45"/>
      <c r="DG238" s="45"/>
      <c r="DH238" s="45"/>
      <c r="DI238" s="45"/>
      <c r="DJ238" s="45"/>
      <c r="DK238" s="45"/>
      <c r="DL238" s="45"/>
      <c r="DM238" s="45"/>
      <c r="DN238" s="45"/>
      <c r="DO238" s="45"/>
      <c r="DP238" s="45"/>
      <c r="DQ238" s="45"/>
      <c r="DR238" s="45"/>
      <c r="DS238" s="45"/>
      <c r="DT238" s="45"/>
      <c r="DU238" s="45"/>
      <c r="DV238" s="45"/>
      <c r="DW238" s="45"/>
      <c r="DX238" s="45"/>
      <c r="DY238" s="45"/>
      <c r="DZ238" s="45"/>
      <c r="EA238" s="45"/>
      <c r="EB238" s="45"/>
      <c r="EC238" s="45"/>
      <c r="ED238" s="45"/>
      <c r="EE238" s="45"/>
      <c r="EF238" s="45"/>
      <c r="EG238" s="45"/>
      <c r="EH238" s="45"/>
      <c r="EI238" s="45"/>
      <c r="EJ238" s="45"/>
      <c r="EK238" s="45"/>
      <c r="EL238" s="45"/>
      <c r="EM238" s="45"/>
      <c r="EN238" s="45"/>
      <c r="EO238" s="45"/>
      <c r="EP238" s="45"/>
      <c r="EQ238" s="45"/>
      <c r="ER238" s="45"/>
      <c r="ES238" s="45"/>
      <c r="ET238" s="45"/>
      <c r="EU238" s="45"/>
      <c r="EV238" s="45"/>
      <c r="EW238" s="45"/>
      <c r="EX238" s="45"/>
      <c r="EY238" s="45"/>
      <c r="EZ238" s="45"/>
      <c r="FA238" s="45"/>
      <c r="FB238" s="45"/>
      <c r="FC238" s="45"/>
      <c r="FD238" s="45"/>
      <c r="FE238" s="45"/>
      <c r="FF238" s="45"/>
      <c r="FG238" s="45"/>
      <c r="FH238" s="45"/>
      <c r="FI238" s="45"/>
      <c r="FJ238" s="45"/>
      <c r="FK238" s="45"/>
      <c r="FL238" s="45"/>
      <c r="FM238" s="45"/>
      <c r="FN238" s="45"/>
      <c r="FO238" s="45"/>
      <c r="FP238" s="45"/>
      <c r="FQ238" s="45"/>
      <c r="FR238" s="45"/>
      <c r="FS238" s="45"/>
      <c r="FT238" s="45"/>
      <c r="FU238" s="45"/>
      <c r="FV238" s="45"/>
      <c r="FW238" s="45"/>
      <c r="FX238" s="45"/>
      <c r="FY238" s="45"/>
      <c r="FZ238" s="45"/>
      <c r="GA238" s="45"/>
      <c r="GB238" s="45"/>
    </row>
    <row r="239" spans="1:184" ht="90" x14ac:dyDescent="0.25">
      <c r="B239" s="18">
        <v>1</v>
      </c>
      <c r="C239" s="155" t="s">
        <v>456</v>
      </c>
      <c r="D239" s="38">
        <f>'Аян '!D96</f>
        <v>50</v>
      </c>
      <c r="E239" s="38">
        <f>'Аян '!E96</f>
        <v>45.833333333333336</v>
      </c>
      <c r="F239" s="38">
        <f>'Аян '!F96</f>
        <v>0</v>
      </c>
      <c r="G239" s="70">
        <f>'Аян '!G96</f>
        <v>0</v>
      </c>
      <c r="H239" s="64">
        <f>'Аян '!H96</f>
        <v>0</v>
      </c>
      <c r="I239" s="64">
        <f>'Аян '!I96</f>
        <v>0</v>
      </c>
      <c r="J239" s="59">
        <f>'Аян '!J96</f>
        <v>0</v>
      </c>
      <c r="K239" s="59">
        <f>'Аян '!K96</f>
        <v>0</v>
      </c>
      <c r="L239" s="59">
        <f>'Аян '!L96</f>
        <v>0</v>
      </c>
      <c r="M239" s="59">
        <f>'Аян '!M96</f>
        <v>0</v>
      </c>
      <c r="N239" s="59">
        <f>'Аян '!N96</f>
        <v>0</v>
      </c>
      <c r="O239" s="59">
        <f>'Аян '!O96</f>
        <v>0</v>
      </c>
      <c r="P239" s="167">
        <f>'Аян '!P96</f>
        <v>0</v>
      </c>
      <c r="Q239" s="167">
        <f>'Аян '!Q96</f>
        <v>0</v>
      </c>
      <c r="R239" s="167">
        <f>'Аян '!R96</f>
        <v>0</v>
      </c>
      <c r="S239" s="167">
        <f>'Аян '!S96</f>
        <v>0</v>
      </c>
      <c r="T239" s="167">
        <f>'Аян '!T96</f>
        <v>0</v>
      </c>
      <c r="U239" s="167">
        <f>'Аян '!U96</f>
        <v>0</v>
      </c>
      <c r="V239" s="167">
        <f>'Аян '!V96</f>
        <v>0</v>
      </c>
      <c r="W239" s="167">
        <f>'Аян '!W96</f>
        <v>0</v>
      </c>
      <c r="X239" s="167">
        <f>'Аян '!X96</f>
        <v>0</v>
      </c>
      <c r="Y239" s="167">
        <f>'Аян '!Y96</f>
        <v>0</v>
      </c>
      <c r="Z239" s="167">
        <f>'Аян '!Z96</f>
        <v>0</v>
      </c>
      <c r="AA239" s="167">
        <f>'Аян '!AA96</f>
        <v>0</v>
      </c>
      <c r="AB239" s="167">
        <f>'Аян '!AB96</f>
        <v>0</v>
      </c>
      <c r="AC239" s="755">
        <f>'Аян '!AC96</f>
        <v>0</v>
      </c>
      <c r="AD239" s="167">
        <f>'Аян '!AD96</f>
        <v>0</v>
      </c>
      <c r="AE239" s="167">
        <f>'Аян '!AE96</f>
        <v>0</v>
      </c>
      <c r="AF239" s="167">
        <f>'Аян '!AF96</f>
        <v>0</v>
      </c>
      <c r="AG239" s="167">
        <f>'Аян '!AG96</f>
        <v>0</v>
      </c>
      <c r="AH239" s="357">
        <f>'Аян '!AH96</f>
        <v>0</v>
      </c>
      <c r="AI239" s="167">
        <f>'Аян '!AH95</f>
        <v>0</v>
      </c>
      <c r="AJ239" s="167"/>
      <c r="AK239" s="45"/>
      <c r="AL239" s="45"/>
      <c r="AM239" s="45"/>
      <c r="AN239" s="45"/>
      <c r="AO239" s="45"/>
      <c r="AP239" s="45"/>
      <c r="AQ239" s="45"/>
      <c r="AR239" s="45"/>
      <c r="AS239" s="45"/>
      <c r="AT239" s="45"/>
      <c r="AU239" s="45"/>
      <c r="AV239" s="45"/>
      <c r="AW239" s="45"/>
      <c r="AX239" s="45"/>
      <c r="AY239" s="45"/>
      <c r="AZ239" s="45"/>
      <c r="BA239" s="45"/>
      <c r="BB239" s="45"/>
      <c r="BC239" s="45"/>
      <c r="BD239" s="45"/>
      <c r="BE239" s="45"/>
      <c r="BF239" s="45"/>
      <c r="BG239" s="45"/>
      <c r="BH239" s="45"/>
      <c r="BI239" s="45"/>
      <c r="BJ239" s="45"/>
      <c r="BK239" s="45"/>
      <c r="BL239" s="45"/>
      <c r="BM239" s="45"/>
      <c r="BN239" s="45"/>
      <c r="BO239" s="45"/>
      <c r="BP239" s="45"/>
      <c r="BQ239" s="45"/>
      <c r="BR239" s="45"/>
      <c r="BS239" s="45"/>
      <c r="BT239" s="45"/>
      <c r="BU239" s="45"/>
      <c r="BV239" s="45"/>
      <c r="BW239" s="45"/>
      <c r="BX239" s="45"/>
      <c r="BY239" s="45"/>
      <c r="BZ239" s="45"/>
      <c r="CA239" s="45"/>
      <c r="CB239" s="45"/>
      <c r="CC239" s="45"/>
      <c r="CD239" s="45"/>
      <c r="CE239" s="45"/>
      <c r="CF239" s="45"/>
      <c r="CG239" s="45"/>
      <c r="CH239" s="45"/>
      <c r="CI239" s="45"/>
      <c r="CJ239" s="45"/>
      <c r="CK239" s="45"/>
      <c r="CL239" s="45"/>
      <c r="CM239" s="45"/>
      <c r="CN239" s="45"/>
      <c r="CO239" s="45"/>
      <c r="CP239" s="45"/>
      <c r="CQ239" s="45"/>
      <c r="CR239" s="45"/>
      <c r="CS239" s="45"/>
      <c r="CT239" s="45"/>
      <c r="CU239" s="45"/>
      <c r="CV239" s="45"/>
      <c r="CW239" s="45"/>
      <c r="CX239" s="45"/>
      <c r="CY239" s="45"/>
      <c r="CZ239" s="45"/>
      <c r="DA239" s="45"/>
      <c r="DB239" s="45"/>
      <c r="DC239" s="45"/>
      <c r="DD239" s="45"/>
      <c r="DE239" s="45"/>
      <c r="DF239" s="45"/>
      <c r="DG239" s="45"/>
      <c r="DH239" s="45"/>
      <c r="DI239" s="45"/>
      <c r="DJ239" s="45"/>
      <c r="DK239" s="45"/>
      <c r="DL239" s="45"/>
      <c r="DM239" s="45"/>
      <c r="DN239" s="45"/>
      <c r="DO239" s="45"/>
      <c r="DP239" s="45"/>
      <c r="DQ239" s="45"/>
      <c r="DR239" s="45"/>
      <c r="DS239" s="45"/>
      <c r="DT239" s="45"/>
      <c r="DU239" s="45"/>
      <c r="DV239" s="45"/>
      <c r="DW239" s="45"/>
      <c r="DX239" s="45"/>
      <c r="DY239" s="45"/>
      <c r="DZ239" s="45"/>
      <c r="EA239" s="45"/>
      <c r="EB239" s="45"/>
      <c r="EC239" s="45"/>
      <c r="ED239" s="45"/>
      <c r="EE239" s="45"/>
      <c r="EF239" s="45"/>
      <c r="EG239" s="45"/>
      <c r="EH239" s="45"/>
      <c r="EI239" s="45"/>
      <c r="EJ239" s="45"/>
      <c r="EK239" s="45"/>
      <c r="EL239" s="45"/>
      <c r="EM239" s="45"/>
      <c r="EN239" s="45"/>
      <c r="EO239" s="45"/>
      <c r="EP239" s="45"/>
      <c r="EQ239" s="45"/>
      <c r="ER239" s="45"/>
      <c r="ES239" s="45"/>
      <c r="ET239" s="45"/>
      <c r="EU239" s="45"/>
      <c r="EV239" s="45"/>
      <c r="EW239" s="45"/>
      <c r="EX239" s="45"/>
      <c r="EY239" s="45"/>
      <c r="EZ239" s="45"/>
      <c r="FA239" s="45"/>
      <c r="FB239" s="45"/>
      <c r="FC239" s="45"/>
      <c r="FD239" s="45"/>
      <c r="FE239" s="45"/>
      <c r="FF239" s="45"/>
      <c r="FG239" s="45"/>
      <c r="FH239" s="45"/>
      <c r="FI239" s="45"/>
      <c r="FJ239" s="45"/>
      <c r="FK239" s="45"/>
      <c r="FL239" s="45"/>
      <c r="FM239" s="45"/>
      <c r="FN239" s="45"/>
      <c r="FO239" s="45"/>
      <c r="FP239" s="45"/>
      <c r="FQ239" s="45"/>
      <c r="FR239" s="45"/>
      <c r="FS239" s="45"/>
      <c r="FT239" s="45"/>
      <c r="FU239" s="45"/>
      <c r="FV239" s="45"/>
      <c r="FW239" s="45"/>
      <c r="FX239" s="45"/>
      <c r="FY239" s="45"/>
      <c r="FZ239" s="45"/>
      <c r="GA239" s="45"/>
      <c r="GB239" s="45"/>
    </row>
    <row r="240" spans="1:184" x14ac:dyDescent="0.25">
      <c r="B240" s="18">
        <v>1</v>
      </c>
      <c r="C240" s="155" t="s">
        <v>131</v>
      </c>
      <c r="D240" s="38">
        <f>'Аян '!D97</f>
        <v>3100</v>
      </c>
      <c r="E240" s="38">
        <f>'Аян '!E97</f>
        <v>2841.6666666666665</v>
      </c>
      <c r="F240" s="38">
        <f>'Аян '!F97</f>
        <v>2972</v>
      </c>
      <c r="G240" s="70">
        <f>'Аян '!G97</f>
        <v>104.58651026392963</v>
      </c>
      <c r="H240" s="64">
        <f>'Аян '!H97</f>
        <v>0</v>
      </c>
      <c r="I240" s="64">
        <f>'Аян '!I97</f>
        <v>0</v>
      </c>
      <c r="J240" s="59">
        <f>'Аян '!J97</f>
        <v>0</v>
      </c>
      <c r="K240" s="59">
        <f>'Аян '!K97</f>
        <v>0</v>
      </c>
      <c r="L240" s="59">
        <f>'Аян '!L97</f>
        <v>0</v>
      </c>
      <c r="M240" s="59">
        <f>'Аян '!M97</f>
        <v>0</v>
      </c>
      <c r="N240" s="59">
        <f>'Аян '!N97</f>
        <v>0</v>
      </c>
      <c r="O240" s="59">
        <f>'Аян '!O97</f>
        <v>0</v>
      </c>
      <c r="P240" s="167">
        <f>'Аян '!P97</f>
        <v>0</v>
      </c>
      <c r="Q240" s="167">
        <f>'Аян '!Q97</f>
        <v>0</v>
      </c>
      <c r="R240" s="167">
        <f>'Аян '!R97</f>
        <v>0</v>
      </c>
      <c r="S240" s="167">
        <f>'Аян '!S97</f>
        <v>0</v>
      </c>
      <c r="T240" s="167">
        <f>'Аян '!T97</f>
        <v>0</v>
      </c>
      <c r="U240" s="167">
        <f>'Аян '!U97</f>
        <v>0</v>
      </c>
      <c r="V240" s="167">
        <f>'Аян '!V97</f>
        <v>0</v>
      </c>
      <c r="W240" s="167">
        <f>'Аян '!W97</f>
        <v>0</v>
      </c>
      <c r="X240" s="167">
        <f>'Аян '!X97</f>
        <v>0</v>
      </c>
      <c r="Y240" s="167">
        <f>'Аян '!Y97</f>
        <v>0</v>
      </c>
      <c r="Z240" s="167">
        <f>'Аян '!Z97</f>
        <v>0</v>
      </c>
      <c r="AA240" s="167">
        <f>'Аян '!AA97</f>
        <v>0</v>
      </c>
      <c r="AB240" s="167">
        <f>'Аян '!AB97</f>
        <v>0</v>
      </c>
      <c r="AC240" s="755">
        <f>'Аян '!AC97</f>
        <v>0</v>
      </c>
      <c r="AD240" s="167">
        <f>'Аян '!AD97</f>
        <v>0</v>
      </c>
      <c r="AE240" s="167">
        <f>'Аян '!AE97</f>
        <v>0</v>
      </c>
      <c r="AF240" s="167">
        <f>'Аян '!AF97</f>
        <v>0</v>
      </c>
      <c r="AG240" s="167">
        <f>'Аян '!AG97</f>
        <v>0</v>
      </c>
      <c r="AH240" s="357">
        <f>'Аян '!AH97</f>
        <v>0</v>
      </c>
      <c r="AI240" s="167">
        <f>'Аян '!AH96</f>
        <v>0</v>
      </c>
      <c r="AJ240" s="167"/>
      <c r="AK240" s="45"/>
      <c r="AL240" s="45"/>
      <c r="AM240" s="45"/>
      <c r="AN240" s="45"/>
      <c r="AO240" s="45"/>
      <c r="AP240" s="45"/>
      <c r="AQ240" s="45"/>
      <c r="AR240" s="45"/>
      <c r="AS240" s="45"/>
      <c r="AT240" s="45"/>
      <c r="AU240" s="45"/>
      <c r="AV240" s="45"/>
      <c r="AW240" s="45"/>
      <c r="AX240" s="45"/>
      <c r="AY240" s="45"/>
      <c r="AZ240" s="45"/>
      <c r="BA240" s="45"/>
      <c r="BB240" s="45"/>
      <c r="BC240" s="45"/>
      <c r="BD240" s="45"/>
      <c r="BE240" s="45"/>
      <c r="BF240" s="45"/>
      <c r="BG240" s="45"/>
      <c r="BH240" s="45"/>
      <c r="BI240" s="45"/>
      <c r="BJ240" s="45"/>
      <c r="BK240" s="45"/>
      <c r="BL240" s="45"/>
      <c r="BM240" s="45"/>
      <c r="BN240" s="45"/>
      <c r="BO240" s="45"/>
      <c r="BP240" s="45"/>
      <c r="BQ240" s="45"/>
      <c r="BR240" s="45"/>
      <c r="BS240" s="45"/>
      <c r="BT240" s="45"/>
      <c r="BU240" s="45"/>
      <c r="BV240" s="45"/>
      <c r="BW240" s="45"/>
      <c r="BX240" s="45"/>
      <c r="BY240" s="45"/>
      <c r="BZ240" s="45"/>
      <c r="CA240" s="45"/>
      <c r="CB240" s="45"/>
      <c r="CC240" s="45"/>
      <c r="CD240" s="45"/>
      <c r="CE240" s="45"/>
      <c r="CF240" s="45"/>
      <c r="CG240" s="45"/>
      <c r="CH240" s="45"/>
      <c r="CI240" s="45"/>
      <c r="CJ240" s="45"/>
      <c r="CK240" s="45"/>
      <c r="CL240" s="45"/>
      <c r="CM240" s="45"/>
      <c r="CN240" s="45"/>
      <c r="CO240" s="45"/>
      <c r="CP240" s="45"/>
      <c r="CQ240" s="45"/>
      <c r="CR240" s="45"/>
      <c r="CS240" s="45"/>
      <c r="CT240" s="45"/>
      <c r="CU240" s="45"/>
      <c r="CV240" s="45"/>
      <c r="CW240" s="45"/>
      <c r="CX240" s="45"/>
      <c r="CY240" s="45"/>
      <c r="CZ240" s="45"/>
      <c r="DA240" s="45"/>
      <c r="DB240" s="45"/>
      <c r="DC240" s="45"/>
      <c r="DD240" s="45"/>
      <c r="DE240" s="45"/>
      <c r="DF240" s="45"/>
      <c r="DG240" s="45"/>
      <c r="DH240" s="45"/>
      <c r="DI240" s="45"/>
      <c r="DJ240" s="45"/>
      <c r="DK240" s="45"/>
      <c r="DL240" s="45"/>
      <c r="DM240" s="45"/>
      <c r="DN240" s="45"/>
      <c r="DO240" s="45"/>
      <c r="DP240" s="45"/>
      <c r="DQ240" s="45"/>
      <c r="DR240" s="45"/>
      <c r="DS240" s="45"/>
      <c r="DT240" s="45"/>
      <c r="DU240" s="45"/>
      <c r="DV240" s="45"/>
      <c r="DW240" s="45"/>
      <c r="DX240" s="45"/>
      <c r="DY240" s="45"/>
      <c r="DZ240" s="45"/>
      <c r="EA240" s="45"/>
      <c r="EB240" s="45"/>
      <c r="EC240" s="45"/>
      <c r="ED240" s="45"/>
      <c r="EE240" s="45"/>
      <c r="EF240" s="45"/>
      <c r="EG240" s="45"/>
      <c r="EH240" s="45"/>
      <c r="EI240" s="45"/>
      <c r="EJ240" s="45"/>
      <c r="EK240" s="45"/>
      <c r="EL240" s="45"/>
      <c r="EM240" s="45"/>
      <c r="EN240" s="45"/>
      <c r="EO240" s="45"/>
      <c r="EP240" s="45"/>
      <c r="EQ240" s="45"/>
      <c r="ER240" s="45"/>
      <c r="ES240" s="45"/>
      <c r="ET240" s="45"/>
      <c r="EU240" s="45"/>
      <c r="EV240" s="45"/>
      <c r="EW240" s="45"/>
      <c r="EX240" s="45"/>
      <c r="EY240" s="45"/>
      <c r="EZ240" s="45"/>
      <c r="FA240" s="45"/>
      <c r="FB240" s="45"/>
      <c r="FC240" s="45"/>
      <c r="FD240" s="45"/>
      <c r="FE240" s="45"/>
      <c r="FF240" s="45"/>
      <c r="FG240" s="45"/>
      <c r="FH240" s="45"/>
      <c r="FI240" s="45"/>
      <c r="FJ240" s="45"/>
      <c r="FK240" s="45"/>
      <c r="FL240" s="45"/>
      <c r="FM240" s="45"/>
      <c r="FN240" s="45"/>
      <c r="FO240" s="45"/>
      <c r="FP240" s="45"/>
      <c r="FQ240" s="45"/>
      <c r="FR240" s="45"/>
      <c r="FS240" s="45"/>
      <c r="FT240" s="45"/>
      <c r="FU240" s="45"/>
      <c r="FV240" s="45"/>
      <c r="FW240" s="45"/>
      <c r="FX240" s="45"/>
      <c r="FY240" s="45"/>
      <c r="FZ240" s="45"/>
      <c r="GA240" s="45"/>
      <c r="GB240" s="45"/>
    </row>
    <row r="241" spans="2:184" x14ac:dyDescent="0.25">
      <c r="B241" s="18">
        <v>1</v>
      </c>
      <c r="C241" s="155" t="s">
        <v>222</v>
      </c>
      <c r="D241" s="38">
        <f>'Аян '!D98</f>
        <v>2970</v>
      </c>
      <c r="E241" s="38">
        <f>'Аян '!E98</f>
        <v>2722.5</v>
      </c>
      <c r="F241" s="38">
        <f>'Аян '!F98</f>
        <v>2972</v>
      </c>
      <c r="G241" s="70">
        <f>'Аян '!G98</f>
        <v>109.16437098255281</v>
      </c>
      <c r="H241" s="64">
        <f>'Аян '!H98</f>
        <v>0</v>
      </c>
      <c r="I241" s="64">
        <f>'Аян '!I98</f>
        <v>0</v>
      </c>
      <c r="J241" s="59">
        <f>'Аян '!J98</f>
        <v>0</v>
      </c>
      <c r="K241" s="59">
        <f>'Аян '!K98</f>
        <v>0</v>
      </c>
      <c r="L241" s="59">
        <f>'Аян '!L98</f>
        <v>0</v>
      </c>
      <c r="M241" s="59">
        <f>'Аян '!M98</f>
        <v>0</v>
      </c>
      <c r="N241" s="59">
        <f>'Аян '!N98</f>
        <v>0</v>
      </c>
      <c r="O241" s="59">
        <f>'Аян '!O98</f>
        <v>0</v>
      </c>
      <c r="P241" s="167">
        <f>'Аян '!P98</f>
        <v>0</v>
      </c>
      <c r="Q241" s="167">
        <f>'Аян '!Q98</f>
        <v>0</v>
      </c>
      <c r="R241" s="167">
        <f>'Аян '!R98</f>
        <v>0</v>
      </c>
      <c r="S241" s="167">
        <f>'Аян '!S98</f>
        <v>0</v>
      </c>
      <c r="T241" s="167">
        <f>'Аян '!T98</f>
        <v>0</v>
      </c>
      <c r="U241" s="167">
        <f>'Аян '!U98</f>
        <v>0</v>
      </c>
      <c r="V241" s="167">
        <f>'Аян '!V98</f>
        <v>0</v>
      </c>
      <c r="W241" s="167">
        <f>'Аян '!W98</f>
        <v>0</v>
      </c>
      <c r="X241" s="167">
        <f>'Аян '!X98</f>
        <v>0</v>
      </c>
      <c r="Y241" s="167">
        <f>'Аян '!Y98</f>
        <v>0</v>
      </c>
      <c r="Z241" s="167">
        <f>'Аян '!Z98</f>
        <v>0</v>
      </c>
      <c r="AA241" s="167">
        <f>'Аян '!AA98</f>
        <v>0</v>
      </c>
      <c r="AB241" s="167">
        <f>'Аян '!AB98</f>
        <v>0</v>
      </c>
      <c r="AC241" s="755">
        <f>'Аян '!AC98</f>
        <v>0</v>
      </c>
      <c r="AD241" s="167">
        <f>'Аян '!AD98</f>
        <v>0</v>
      </c>
      <c r="AE241" s="167">
        <f>'Аян '!AE98</f>
        <v>0</v>
      </c>
      <c r="AF241" s="167">
        <f>'Аян '!AF98</f>
        <v>0</v>
      </c>
      <c r="AG241" s="167">
        <f>'Аян '!AG98</f>
        <v>0</v>
      </c>
      <c r="AH241" s="357">
        <f>'Аян '!AH98</f>
        <v>0</v>
      </c>
      <c r="AI241" s="167">
        <f>'Аян '!AH97</f>
        <v>0</v>
      </c>
      <c r="AJ241" s="167"/>
      <c r="AK241" s="45"/>
      <c r="AL241" s="45"/>
      <c r="AM241" s="45"/>
      <c r="AN241" s="45"/>
      <c r="AO241" s="45"/>
      <c r="AP241" s="45"/>
      <c r="AQ241" s="45"/>
      <c r="AR241" s="45"/>
      <c r="AS241" s="45"/>
      <c r="AT241" s="45"/>
      <c r="AU241" s="45"/>
      <c r="AV241" s="45"/>
      <c r="AW241" s="45"/>
      <c r="AX241" s="45"/>
      <c r="AY241" s="45"/>
      <c r="AZ241" s="45"/>
      <c r="BA241" s="45"/>
      <c r="BB241" s="45"/>
      <c r="BC241" s="45"/>
      <c r="BD241" s="45"/>
      <c r="BE241" s="45"/>
      <c r="BF241" s="45"/>
      <c r="BG241" s="45"/>
      <c r="BH241" s="45"/>
      <c r="BI241" s="45"/>
      <c r="BJ241" s="45"/>
      <c r="BK241" s="45"/>
      <c r="BL241" s="45"/>
      <c r="BM241" s="45"/>
      <c r="BN241" s="45"/>
      <c r="BO241" s="45"/>
      <c r="BP241" s="45"/>
      <c r="BQ241" s="45"/>
      <c r="BR241" s="45"/>
      <c r="BS241" s="45"/>
      <c r="BT241" s="45"/>
      <c r="BU241" s="45"/>
      <c r="BV241" s="45"/>
      <c r="BW241" s="45"/>
      <c r="BX241" s="45"/>
      <c r="BY241" s="45"/>
      <c r="BZ241" s="45"/>
      <c r="CA241" s="45"/>
      <c r="CB241" s="45"/>
      <c r="CC241" s="45"/>
      <c r="CD241" s="45"/>
      <c r="CE241" s="45"/>
      <c r="CF241" s="45"/>
      <c r="CG241" s="45"/>
      <c r="CH241" s="45"/>
      <c r="CI241" s="45"/>
      <c r="CJ241" s="45"/>
      <c r="CK241" s="45"/>
      <c r="CL241" s="45"/>
      <c r="CM241" s="45"/>
      <c r="CN241" s="45"/>
      <c r="CO241" s="45"/>
      <c r="CP241" s="45"/>
      <c r="CQ241" s="45"/>
      <c r="CR241" s="45"/>
      <c r="CS241" s="45"/>
      <c r="CT241" s="45"/>
      <c r="CU241" s="45"/>
      <c r="CV241" s="45"/>
      <c r="CW241" s="45"/>
      <c r="CX241" s="45"/>
      <c r="CY241" s="45"/>
      <c r="CZ241" s="45"/>
      <c r="DA241" s="45"/>
      <c r="DB241" s="45"/>
      <c r="DC241" s="45"/>
      <c r="DD241" s="45"/>
      <c r="DE241" s="45"/>
      <c r="DF241" s="45"/>
      <c r="DG241" s="45"/>
      <c r="DH241" s="45"/>
      <c r="DI241" s="45"/>
      <c r="DJ241" s="45"/>
      <c r="DK241" s="45"/>
      <c r="DL241" s="45"/>
      <c r="DM241" s="45"/>
      <c r="DN241" s="45"/>
      <c r="DO241" s="45"/>
      <c r="DP241" s="45"/>
      <c r="DQ241" s="45"/>
      <c r="DR241" s="45"/>
      <c r="DS241" s="45"/>
      <c r="DT241" s="45"/>
      <c r="DU241" s="45"/>
      <c r="DV241" s="45"/>
      <c r="DW241" s="45"/>
      <c r="DX241" s="45"/>
      <c r="DY241" s="45"/>
      <c r="DZ241" s="45"/>
      <c r="EA241" s="45"/>
      <c r="EB241" s="45"/>
      <c r="EC241" s="45"/>
      <c r="ED241" s="45"/>
      <c r="EE241" s="45"/>
      <c r="EF241" s="45"/>
      <c r="EG241" s="45"/>
      <c r="EH241" s="45"/>
      <c r="EI241" s="45"/>
      <c r="EJ241" s="45"/>
      <c r="EK241" s="45"/>
      <c r="EL241" s="45"/>
      <c r="EM241" s="45"/>
      <c r="EN241" s="45"/>
      <c r="EO241" s="45"/>
      <c r="EP241" s="45"/>
      <c r="EQ241" s="45"/>
      <c r="ER241" s="45"/>
      <c r="ES241" s="45"/>
      <c r="ET241" s="45"/>
      <c r="EU241" s="45"/>
      <c r="EV241" s="45"/>
      <c r="EW241" s="45"/>
      <c r="EX241" s="45"/>
      <c r="EY241" s="45"/>
      <c r="EZ241" s="45"/>
      <c r="FA241" s="45"/>
      <c r="FB241" s="45"/>
      <c r="FC241" s="45"/>
      <c r="FD241" s="45"/>
      <c r="FE241" s="45"/>
      <c r="FF241" s="45"/>
      <c r="FG241" s="45"/>
      <c r="FH241" s="45"/>
      <c r="FI241" s="45"/>
      <c r="FJ241" s="45"/>
      <c r="FK241" s="45"/>
      <c r="FL241" s="45"/>
      <c r="FM241" s="45"/>
      <c r="FN241" s="45"/>
      <c r="FO241" s="45"/>
      <c r="FP241" s="45"/>
      <c r="FQ241" s="45"/>
      <c r="FR241" s="45"/>
      <c r="FS241" s="45"/>
      <c r="FT241" s="45"/>
      <c r="FU241" s="45"/>
      <c r="FV241" s="45"/>
      <c r="FW241" s="45"/>
      <c r="FX241" s="45"/>
      <c r="FY241" s="45"/>
      <c r="FZ241" s="45"/>
      <c r="GA241" s="45"/>
      <c r="GB241" s="45"/>
    </row>
    <row r="242" spans="2:184" ht="45" x14ac:dyDescent="0.25">
      <c r="B242" s="18">
        <v>1</v>
      </c>
      <c r="C242" s="155" t="s">
        <v>457</v>
      </c>
      <c r="D242" s="38">
        <f>'Аян '!D99</f>
        <v>100</v>
      </c>
      <c r="E242" s="38">
        <f>'Аян '!E99</f>
        <v>91.666666666666671</v>
      </c>
      <c r="F242" s="38">
        <f>'Аян '!F99</f>
        <v>0</v>
      </c>
      <c r="G242" s="70">
        <f>'Аян '!G99</f>
        <v>0</v>
      </c>
      <c r="H242" s="64">
        <f>'Аян '!H99</f>
        <v>0</v>
      </c>
      <c r="I242" s="64">
        <f>'Аян '!I99</f>
        <v>0</v>
      </c>
      <c r="J242" s="59">
        <f>'Аян '!J99</f>
        <v>0</v>
      </c>
      <c r="K242" s="59">
        <f>'Аян '!K99</f>
        <v>0</v>
      </c>
      <c r="L242" s="59">
        <f>'Аян '!L99</f>
        <v>0</v>
      </c>
      <c r="M242" s="59">
        <f>'Аян '!M99</f>
        <v>0</v>
      </c>
      <c r="N242" s="59">
        <f>'Аян '!N99</f>
        <v>0</v>
      </c>
      <c r="O242" s="59">
        <f>'Аян '!O99</f>
        <v>0</v>
      </c>
      <c r="P242" s="167">
        <f>'Аян '!P99</f>
        <v>0</v>
      </c>
      <c r="Q242" s="167">
        <f>'Аян '!Q99</f>
        <v>0</v>
      </c>
      <c r="R242" s="167">
        <f>'Аян '!R99</f>
        <v>0</v>
      </c>
      <c r="S242" s="167">
        <f>'Аян '!S99</f>
        <v>0</v>
      </c>
      <c r="T242" s="167">
        <f>'Аян '!T99</f>
        <v>0</v>
      </c>
      <c r="U242" s="167">
        <f>'Аян '!U99</f>
        <v>0</v>
      </c>
      <c r="V242" s="167">
        <f>'Аян '!V99</f>
        <v>0</v>
      </c>
      <c r="W242" s="167">
        <f>'Аян '!W99</f>
        <v>0</v>
      </c>
      <c r="X242" s="167">
        <f>'Аян '!X99</f>
        <v>0</v>
      </c>
      <c r="Y242" s="167">
        <f>'Аян '!Y99</f>
        <v>0</v>
      </c>
      <c r="Z242" s="167">
        <f>'Аян '!Z99</f>
        <v>0</v>
      </c>
      <c r="AA242" s="167">
        <f>'Аян '!AA99</f>
        <v>0</v>
      </c>
      <c r="AB242" s="167">
        <f>'Аян '!AB99</f>
        <v>0</v>
      </c>
      <c r="AC242" s="755">
        <f>'Аян '!AC99</f>
        <v>0</v>
      </c>
      <c r="AD242" s="167">
        <f>'Аян '!AD99</f>
        <v>0</v>
      </c>
      <c r="AE242" s="167">
        <f>'Аян '!AE99</f>
        <v>0</v>
      </c>
      <c r="AF242" s="167">
        <f>'Аян '!AF99</f>
        <v>0</v>
      </c>
      <c r="AG242" s="167">
        <f>'Аян '!AG99</f>
        <v>0</v>
      </c>
      <c r="AH242" s="357">
        <f>'Аян '!AH99</f>
        <v>0</v>
      </c>
      <c r="AI242" s="167">
        <f>'Аян '!AH98</f>
        <v>0</v>
      </c>
      <c r="AJ242" s="167"/>
      <c r="AK242" s="45"/>
      <c r="AL242" s="45"/>
      <c r="AM242" s="45"/>
      <c r="AN242" s="45"/>
      <c r="AO242" s="45"/>
      <c r="AP242" s="45"/>
      <c r="AQ242" s="45"/>
      <c r="AR242" s="45"/>
      <c r="AS242" s="45"/>
      <c r="AT242" s="45"/>
      <c r="AU242" s="45"/>
      <c r="AV242" s="45"/>
      <c r="AW242" s="45"/>
      <c r="AX242" s="45"/>
      <c r="AY242" s="45"/>
      <c r="AZ242" s="45"/>
      <c r="BA242" s="45"/>
      <c r="BB242" s="45"/>
      <c r="BC242" s="45"/>
      <c r="BD242" s="45"/>
      <c r="BE242" s="45"/>
      <c r="BF242" s="45"/>
      <c r="BG242" s="45"/>
      <c r="BH242" s="45"/>
      <c r="BI242" s="45"/>
      <c r="BJ242" s="45"/>
      <c r="BK242" s="45"/>
      <c r="BL242" s="45"/>
      <c r="BM242" s="45"/>
      <c r="BN242" s="45"/>
      <c r="BO242" s="45"/>
      <c r="BP242" s="45"/>
      <c r="BQ242" s="45"/>
      <c r="BR242" s="45"/>
      <c r="BS242" s="45"/>
      <c r="BT242" s="45"/>
      <c r="BU242" s="45"/>
      <c r="BV242" s="45"/>
      <c r="BW242" s="45"/>
      <c r="BX242" s="45"/>
      <c r="BY242" s="45"/>
      <c r="BZ242" s="45"/>
      <c r="CA242" s="45"/>
      <c r="CB242" s="45"/>
      <c r="CC242" s="45"/>
      <c r="CD242" s="45"/>
      <c r="CE242" s="45"/>
      <c r="CF242" s="45"/>
      <c r="CG242" s="45"/>
      <c r="CH242" s="45"/>
      <c r="CI242" s="45"/>
      <c r="CJ242" s="45"/>
      <c r="CK242" s="45"/>
      <c r="CL242" s="45"/>
      <c r="CM242" s="45"/>
      <c r="CN242" s="45"/>
      <c r="CO242" s="45"/>
      <c r="CP242" s="45"/>
      <c r="CQ242" s="45"/>
      <c r="CR242" s="45"/>
      <c r="CS242" s="45"/>
      <c r="CT242" s="45"/>
      <c r="CU242" s="45"/>
      <c r="CV242" s="45"/>
      <c r="CW242" s="45"/>
      <c r="CX242" s="45"/>
      <c r="CY242" s="45"/>
      <c r="CZ242" s="45"/>
      <c r="DA242" s="45"/>
      <c r="DB242" s="45"/>
      <c r="DC242" s="45"/>
      <c r="DD242" s="45"/>
      <c r="DE242" s="45"/>
      <c r="DF242" s="45"/>
      <c r="DG242" s="45"/>
      <c r="DH242" s="45"/>
      <c r="DI242" s="45"/>
      <c r="DJ242" s="45"/>
      <c r="DK242" s="45"/>
      <c r="DL242" s="45"/>
      <c r="DM242" s="45"/>
      <c r="DN242" s="45"/>
      <c r="DO242" s="45"/>
      <c r="DP242" s="45"/>
      <c r="DQ242" s="45"/>
      <c r="DR242" s="45"/>
      <c r="DS242" s="45"/>
      <c r="DT242" s="45"/>
      <c r="DU242" s="45"/>
      <c r="DV242" s="45"/>
      <c r="DW242" s="45"/>
      <c r="DX242" s="45"/>
      <c r="DY242" s="45"/>
      <c r="DZ242" s="45"/>
      <c r="EA242" s="45"/>
      <c r="EB242" s="45"/>
      <c r="EC242" s="45"/>
      <c r="ED242" s="45"/>
      <c r="EE242" s="45"/>
      <c r="EF242" s="45"/>
      <c r="EG242" s="45"/>
      <c r="EH242" s="45"/>
      <c r="EI242" s="45"/>
      <c r="EJ242" s="45"/>
      <c r="EK242" s="45"/>
      <c r="EL242" s="45"/>
      <c r="EM242" s="45"/>
      <c r="EN242" s="45"/>
      <c r="EO242" s="45"/>
      <c r="EP242" s="45"/>
      <c r="EQ242" s="45"/>
      <c r="ER242" s="45"/>
      <c r="ES242" s="45"/>
      <c r="ET242" s="45"/>
      <c r="EU242" s="45"/>
      <c r="EV242" s="45"/>
      <c r="EW242" s="45"/>
      <c r="EX242" s="45"/>
      <c r="EY242" s="45"/>
      <c r="EZ242" s="45"/>
      <c r="FA242" s="45"/>
      <c r="FB242" s="45"/>
      <c r="FC242" s="45"/>
      <c r="FD242" s="45"/>
      <c r="FE242" s="45"/>
      <c r="FF242" s="45"/>
      <c r="FG242" s="45"/>
      <c r="FH242" s="45"/>
      <c r="FI242" s="45"/>
      <c r="FJ242" s="45"/>
      <c r="FK242" s="45"/>
      <c r="FL242" s="45"/>
      <c r="FM242" s="45"/>
      <c r="FN242" s="45"/>
      <c r="FO242" s="45"/>
      <c r="FP242" s="45"/>
      <c r="FQ242" s="45"/>
      <c r="FR242" s="45"/>
      <c r="FS242" s="45"/>
      <c r="FT242" s="45"/>
      <c r="FU242" s="45"/>
      <c r="FV242" s="45"/>
      <c r="FW242" s="45"/>
      <c r="FX242" s="45"/>
      <c r="FY242" s="45"/>
      <c r="FZ242" s="45"/>
      <c r="GA242" s="45"/>
      <c r="GB242" s="45"/>
    </row>
    <row r="243" spans="2:184" ht="75" x14ac:dyDescent="0.25">
      <c r="B243" s="18">
        <v>1</v>
      </c>
      <c r="C243" s="155" t="s">
        <v>501</v>
      </c>
      <c r="D243" s="38">
        <f>'Аян '!D100</f>
        <v>30</v>
      </c>
      <c r="E243" s="38">
        <f>'Аян '!E100</f>
        <v>27.5</v>
      </c>
      <c r="F243" s="38">
        <f>'Аян '!F100</f>
        <v>0</v>
      </c>
      <c r="G243" s="70">
        <f>'Аян '!G100</f>
        <v>0</v>
      </c>
      <c r="H243" s="64">
        <f>'Аян '!H100</f>
        <v>0</v>
      </c>
      <c r="I243" s="64">
        <f>'Аян '!I100</f>
        <v>0</v>
      </c>
      <c r="J243" s="59">
        <f>'Аян '!J100</f>
        <v>0</v>
      </c>
      <c r="K243" s="59">
        <f>'Аян '!K100</f>
        <v>0</v>
      </c>
      <c r="L243" s="59">
        <f>'Аян '!L100</f>
        <v>0</v>
      </c>
      <c r="M243" s="59">
        <f>'Аян '!M100</f>
        <v>0</v>
      </c>
      <c r="N243" s="59">
        <f>'Аян '!N100</f>
        <v>0</v>
      </c>
      <c r="O243" s="59">
        <f>'Аян '!O100</f>
        <v>0</v>
      </c>
      <c r="P243" s="167">
        <f>'Аян '!P100</f>
        <v>0</v>
      </c>
      <c r="Q243" s="167">
        <f>'Аян '!Q100</f>
        <v>0</v>
      </c>
      <c r="R243" s="167">
        <f>'Аян '!R100</f>
        <v>0</v>
      </c>
      <c r="S243" s="167">
        <f>'Аян '!S100</f>
        <v>0</v>
      </c>
      <c r="T243" s="167">
        <f>'Аян '!T100</f>
        <v>0</v>
      </c>
      <c r="U243" s="167">
        <f>'Аян '!U100</f>
        <v>0</v>
      </c>
      <c r="V243" s="167">
        <f>'Аян '!V100</f>
        <v>0</v>
      </c>
      <c r="W243" s="167">
        <f>'Аян '!W100</f>
        <v>0</v>
      </c>
      <c r="X243" s="167">
        <f>'Аян '!X100</f>
        <v>0</v>
      </c>
      <c r="Y243" s="167">
        <f>'Аян '!Y100</f>
        <v>0</v>
      </c>
      <c r="Z243" s="167">
        <f>'Аян '!Z100</f>
        <v>0</v>
      </c>
      <c r="AA243" s="167">
        <f>'Аян '!AA100</f>
        <v>0</v>
      </c>
      <c r="AB243" s="167">
        <f>'Аян '!AB100</f>
        <v>0</v>
      </c>
      <c r="AC243" s="755">
        <f>'Аян '!AC100</f>
        <v>0</v>
      </c>
      <c r="AD243" s="167">
        <f>'Аян '!AD100</f>
        <v>0</v>
      </c>
      <c r="AE243" s="167">
        <f>'Аян '!AE100</f>
        <v>0</v>
      </c>
      <c r="AF243" s="167">
        <f>'Аян '!AF100</f>
        <v>0</v>
      </c>
      <c r="AG243" s="167">
        <f>'Аян '!AG100</f>
        <v>0</v>
      </c>
      <c r="AH243" s="357">
        <f>'Аян '!AH100</f>
        <v>0</v>
      </c>
      <c r="AI243" s="167">
        <f>'Аян '!AH99</f>
        <v>0</v>
      </c>
      <c r="AJ243" s="167"/>
      <c r="AK243" s="45"/>
      <c r="AL243" s="45"/>
      <c r="AM243" s="45"/>
      <c r="AN243" s="45"/>
      <c r="AO243" s="45"/>
      <c r="AP243" s="45"/>
      <c r="AQ243" s="45"/>
      <c r="AR243" s="45"/>
      <c r="AS243" s="45"/>
      <c r="AT243" s="45"/>
      <c r="AU243" s="45"/>
      <c r="AV243" s="45"/>
      <c r="AW243" s="45"/>
      <c r="AX243" s="45"/>
      <c r="AY243" s="45"/>
      <c r="AZ243" s="45"/>
      <c r="BA243" s="45"/>
      <c r="BB243" s="45"/>
      <c r="BC243" s="45"/>
      <c r="BD243" s="45"/>
      <c r="BE243" s="45"/>
      <c r="BF243" s="45"/>
      <c r="BG243" s="45"/>
      <c r="BH243" s="45"/>
      <c r="BI243" s="45"/>
      <c r="BJ243" s="45"/>
      <c r="BK243" s="45"/>
      <c r="BL243" s="45"/>
      <c r="BM243" s="45"/>
      <c r="BN243" s="45"/>
      <c r="BO243" s="45"/>
      <c r="BP243" s="45"/>
      <c r="BQ243" s="45"/>
      <c r="BR243" s="45"/>
      <c r="BS243" s="45"/>
      <c r="BT243" s="45"/>
      <c r="BU243" s="45"/>
      <c r="BV243" s="45"/>
      <c r="BW243" s="45"/>
      <c r="BX243" s="45"/>
      <c r="BY243" s="45"/>
      <c r="BZ243" s="45"/>
      <c r="CA243" s="45"/>
      <c r="CB243" s="45"/>
      <c r="CC243" s="45"/>
      <c r="CD243" s="45"/>
      <c r="CE243" s="45"/>
      <c r="CF243" s="45"/>
      <c r="CG243" s="45"/>
      <c r="CH243" s="45"/>
      <c r="CI243" s="45"/>
      <c r="CJ243" s="45"/>
      <c r="CK243" s="45"/>
      <c r="CL243" s="45"/>
      <c r="CM243" s="45"/>
      <c r="CN243" s="45"/>
      <c r="CO243" s="45"/>
      <c r="CP243" s="45"/>
      <c r="CQ243" s="45"/>
      <c r="CR243" s="45"/>
      <c r="CS243" s="45"/>
      <c r="CT243" s="45"/>
      <c r="CU243" s="45"/>
      <c r="CV243" s="45"/>
      <c r="CW243" s="45"/>
      <c r="CX243" s="45"/>
      <c r="CY243" s="45"/>
      <c r="CZ243" s="45"/>
      <c r="DA243" s="45"/>
      <c r="DB243" s="45"/>
      <c r="DC243" s="45"/>
      <c r="DD243" s="45"/>
      <c r="DE243" s="45"/>
      <c r="DF243" s="45"/>
      <c r="DG243" s="45"/>
      <c r="DH243" s="45"/>
      <c r="DI243" s="45"/>
      <c r="DJ243" s="45"/>
      <c r="DK243" s="45"/>
      <c r="DL243" s="45"/>
      <c r="DM243" s="45"/>
      <c r="DN243" s="45"/>
      <c r="DO243" s="45"/>
      <c r="DP243" s="45"/>
      <c r="DQ243" s="45"/>
      <c r="DR243" s="45"/>
      <c r="DS243" s="45"/>
      <c r="DT243" s="45"/>
      <c r="DU243" s="45"/>
      <c r="DV243" s="45"/>
      <c r="DW243" s="45"/>
      <c r="DX243" s="45"/>
      <c r="DY243" s="45"/>
      <c r="DZ243" s="45"/>
      <c r="EA243" s="45"/>
      <c r="EB243" s="45"/>
      <c r="EC243" s="45"/>
      <c r="ED243" s="45"/>
      <c r="EE243" s="45"/>
      <c r="EF243" s="45"/>
      <c r="EG243" s="45"/>
      <c r="EH243" s="45"/>
      <c r="EI243" s="45"/>
      <c r="EJ243" s="45"/>
      <c r="EK243" s="45"/>
      <c r="EL243" s="45"/>
      <c r="EM243" s="45"/>
      <c r="EN243" s="45"/>
      <c r="EO243" s="45"/>
      <c r="EP243" s="45"/>
      <c r="EQ243" s="45"/>
      <c r="ER243" s="45"/>
      <c r="ES243" s="45"/>
      <c r="ET243" s="45"/>
      <c r="EU243" s="45"/>
      <c r="EV243" s="45"/>
      <c r="EW243" s="45"/>
      <c r="EX243" s="45"/>
      <c r="EY243" s="45"/>
      <c r="EZ243" s="45"/>
      <c r="FA243" s="45"/>
      <c r="FB243" s="45"/>
      <c r="FC243" s="45"/>
      <c r="FD243" s="45"/>
      <c r="FE243" s="45"/>
      <c r="FF243" s="45"/>
      <c r="FG243" s="45"/>
      <c r="FH243" s="45"/>
      <c r="FI243" s="45"/>
      <c r="FJ243" s="45"/>
      <c r="FK243" s="45"/>
      <c r="FL243" s="45"/>
      <c r="FM243" s="45"/>
      <c r="FN243" s="45"/>
      <c r="FO243" s="45"/>
      <c r="FP243" s="45"/>
      <c r="FQ243" s="45"/>
      <c r="FR243" s="45"/>
      <c r="FS243" s="45"/>
      <c r="FT243" s="45"/>
      <c r="FU243" s="45"/>
      <c r="FV243" s="45"/>
      <c r="FW243" s="45"/>
      <c r="FX243" s="45"/>
      <c r="FY243" s="45"/>
      <c r="FZ243" s="45"/>
      <c r="GA243" s="45"/>
      <c r="GB243" s="45"/>
    </row>
    <row r="244" spans="2:184" ht="30" x14ac:dyDescent="0.25">
      <c r="B244" s="18">
        <v>1</v>
      </c>
      <c r="C244" s="155" t="s">
        <v>626</v>
      </c>
      <c r="D244" s="38">
        <f>'Аян '!D101</f>
        <v>2000</v>
      </c>
      <c r="E244" s="38">
        <f>'Аян '!E101</f>
        <v>1833.3333333333333</v>
      </c>
      <c r="F244" s="38">
        <f>'Аян '!F101</f>
        <v>1644</v>
      </c>
      <c r="G244" s="70">
        <f>'Аян '!G101</f>
        <v>89.672727272727286</v>
      </c>
      <c r="H244" s="64">
        <f>'Аян '!H101</f>
        <v>0</v>
      </c>
      <c r="I244" s="64">
        <f>'Аян '!I101</f>
        <v>0</v>
      </c>
      <c r="J244" s="59">
        <f>'Аян '!J101</f>
        <v>0</v>
      </c>
      <c r="K244" s="59">
        <f>'Аян '!K101</f>
        <v>0</v>
      </c>
      <c r="L244" s="59">
        <f>'Аян '!L101</f>
        <v>0</v>
      </c>
      <c r="M244" s="59">
        <f>'Аян '!M101</f>
        <v>0</v>
      </c>
      <c r="N244" s="59">
        <f>'Аян '!N101</f>
        <v>0</v>
      </c>
      <c r="O244" s="59">
        <f>'Аян '!O101</f>
        <v>0</v>
      </c>
      <c r="P244" s="167">
        <f>'Аян '!P101</f>
        <v>0</v>
      </c>
      <c r="Q244" s="167">
        <f>'Аян '!Q101</f>
        <v>0</v>
      </c>
      <c r="R244" s="167">
        <f>'Аян '!R101</f>
        <v>0</v>
      </c>
      <c r="S244" s="167">
        <f>'Аян '!S101</f>
        <v>0</v>
      </c>
      <c r="T244" s="167">
        <f>'Аян '!T101</f>
        <v>0</v>
      </c>
      <c r="U244" s="167">
        <f>'Аян '!U101</f>
        <v>0</v>
      </c>
      <c r="V244" s="167">
        <f>'Аян '!V101</f>
        <v>0</v>
      </c>
      <c r="W244" s="167">
        <f>'Аян '!W101</f>
        <v>0</v>
      </c>
      <c r="X244" s="167">
        <f>'Аян '!X101</f>
        <v>0</v>
      </c>
      <c r="Y244" s="167">
        <f>'Аян '!Y101</f>
        <v>0</v>
      </c>
      <c r="Z244" s="167">
        <f>'Аян '!Z101</f>
        <v>0</v>
      </c>
      <c r="AA244" s="167">
        <f>'Аян '!AA101</f>
        <v>0</v>
      </c>
      <c r="AB244" s="167">
        <f>'Аян '!AB101</f>
        <v>0</v>
      </c>
      <c r="AC244" s="755">
        <f>'Аян '!AC101</f>
        <v>0</v>
      </c>
      <c r="AD244" s="167">
        <f>'Аян '!AD101</f>
        <v>0</v>
      </c>
      <c r="AE244" s="167">
        <f>'Аян '!AE101</f>
        <v>0</v>
      </c>
      <c r="AF244" s="167">
        <f>'Аян '!AF101</f>
        <v>0</v>
      </c>
      <c r="AG244" s="167">
        <f>'Аян '!AG101</f>
        <v>0</v>
      </c>
      <c r="AH244" s="357">
        <f>'Аян '!AH101</f>
        <v>0</v>
      </c>
      <c r="AI244" s="167"/>
      <c r="AJ244" s="167"/>
      <c r="AK244" s="45"/>
      <c r="AL244" s="45"/>
      <c r="AM244" s="45"/>
      <c r="AN244" s="45"/>
      <c r="AO244" s="45"/>
      <c r="AP244" s="45"/>
      <c r="AQ244" s="45"/>
      <c r="AR244" s="45"/>
      <c r="AS244" s="45"/>
      <c r="AT244" s="45"/>
      <c r="AU244" s="45"/>
      <c r="AV244" s="45"/>
      <c r="AW244" s="45"/>
      <c r="AX244" s="45"/>
      <c r="AY244" s="45"/>
      <c r="AZ244" s="45"/>
      <c r="BA244" s="45"/>
      <c r="BB244" s="45"/>
      <c r="BC244" s="45"/>
      <c r="BD244" s="45"/>
      <c r="BE244" s="45"/>
      <c r="BF244" s="45"/>
      <c r="BG244" s="45"/>
      <c r="BH244" s="45"/>
      <c r="BI244" s="45"/>
      <c r="BJ244" s="45"/>
      <c r="BK244" s="45"/>
      <c r="BL244" s="45"/>
      <c r="BM244" s="45"/>
      <c r="BN244" s="45"/>
      <c r="BO244" s="45"/>
      <c r="BP244" s="45"/>
      <c r="BQ244" s="45"/>
      <c r="BR244" s="45"/>
      <c r="BS244" s="45"/>
      <c r="BT244" s="45"/>
      <c r="BU244" s="45"/>
      <c r="BV244" s="45"/>
      <c r="BW244" s="45"/>
      <c r="BX244" s="45"/>
      <c r="BY244" s="45"/>
      <c r="BZ244" s="45"/>
      <c r="CA244" s="45"/>
      <c r="CB244" s="45"/>
      <c r="CC244" s="45"/>
      <c r="CD244" s="45"/>
      <c r="CE244" s="45"/>
      <c r="CF244" s="45"/>
      <c r="CG244" s="45"/>
      <c r="CH244" s="45"/>
      <c r="CI244" s="45"/>
      <c r="CJ244" s="45"/>
      <c r="CK244" s="45"/>
      <c r="CL244" s="45"/>
      <c r="CM244" s="45"/>
      <c r="CN244" s="45"/>
      <c r="CO244" s="45"/>
      <c r="CP244" s="45"/>
      <c r="CQ244" s="45"/>
      <c r="CR244" s="45"/>
      <c r="CS244" s="45"/>
      <c r="CT244" s="45"/>
      <c r="CU244" s="45"/>
      <c r="CV244" s="45"/>
      <c r="CW244" s="45"/>
      <c r="CX244" s="45"/>
      <c r="CY244" s="45"/>
      <c r="CZ244" s="45"/>
      <c r="DA244" s="45"/>
      <c r="DB244" s="45"/>
      <c r="DC244" s="45"/>
      <c r="DD244" s="45"/>
      <c r="DE244" s="45"/>
      <c r="DF244" s="45"/>
      <c r="DG244" s="45"/>
      <c r="DH244" s="45"/>
      <c r="DI244" s="45"/>
      <c r="DJ244" s="45"/>
      <c r="DK244" s="45"/>
      <c r="DL244" s="45"/>
      <c r="DM244" s="45"/>
      <c r="DN244" s="45"/>
      <c r="DO244" s="45"/>
      <c r="DP244" s="45"/>
      <c r="DQ244" s="45"/>
      <c r="DR244" s="45"/>
      <c r="DS244" s="45"/>
      <c r="DT244" s="45"/>
      <c r="DU244" s="45"/>
      <c r="DV244" s="45"/>
      <c r="DW244" s="45"/>
      <c r="DX244" s="45"/>
      <c r="DY244" s="45"/>
      <c r="DZ244" s="45"/>
      <c r="EA244" s="45"/>
      <c r="EB244" s="45"/>
      <c r="EC244" s="45"/>
      <c r="ED244" s="45"/>
      <c r="EE244" s="45"/>
      <c r="EF244" s="45"/>
      <c r="EG244" s="45"/>
      <c r="EH244" s="45"/>
      <c r="EI244" s="45"/>
      <c r="EJ244" s="45"/>
      <c r="EK244" s="45"/>
      <c r="EL244" s="45"/>
      <c r="EM244" s="45"/>
      <c r="EN244" s="45"/>
      <c r="EO244" s="45"/>
      <c r="EP244" s="45"/>
      <c r="EQ244" s="45"/>
      <c r="ER244" s="45"/>
      <c r="ES244" s="45"/>
      <c r="ET244" s="45"/>
      <c r="EU244" s="45"/>
      <c r="EV244" s="45"/>
      <c r="EW244" s="45"/>
      <c r="EX244" s="45"/>
      <c r="EY244" s="45"/>
      <c r="EZ244" s="45"/>
      <c r="FA244" s="45"/>
      <c r="FB244" s="45"/>
      <c r="FC244" s="45"/>
      <c r="FD244" s="45"/>
      <c r="FE244" s="45"/>
      <c r="FF244" s="45"/>
      <c r="FG244" s="45"/>
      <c r="FH244" s="45"/>
      <c r="FI244" s="45"/>
      <c r="FJ244" s="45"/>
      <c r="FK244" s="45"/>
      <c r="FL244" s="45"/>
      <c r="FM244" s="45"/>
      <c r="FN244" s="45"/>
      <c r="FO244" s="45"/>
      <c r="FP244" s="45"/>
      <c r="FQ244" s="45"/>
      <c r="FR244" s="45"/>
      <c r="FS244" s="45"/>
      <c r="FT244" s="45"/>
      <c r="FU244" s="45"/>
      <c r="FV244" s="45"/>
      <c r="FW244" s="45"/>
      <c r="FX244" s="45"/>
      <c r="FY244" s="45"/>
      <c r="FZ244" s="45"/>
      <c r="GA244" s="45"/>
      <c r="GB244" s="45"/>
    </row>
    <row r="245" spans="2:184" ht="29.25" x14ac:dyDescent="0.25">
      <c r="B245" s="18">
        <v>1</v>
      </c>
      <c r="C245" s="527" t="s">
        <v>194</v>
      </c>
      <c r="D245" s="38">
        <f>'Аян '!D102</f>
        <v>0</v>
      </c>
      <c r="E245" s="38">
        <f>'Аян '!E102</f>
        <v>0</v>
      </c>
      <c r="F245" s="38">
        <f>'Аян '!F102</f>
        <v>0</v>
      </c>
      <c r="G245" s="70">
        <f>'Аян '!G102</f>
        <v>0</v>
      </c>
      <c r="H245" s="64">
        <f>'Аян '!H102</f>
        <v>0</v>
      </c>
      <c r="I245" s="64">
        <f>'Аян '!I102</f>
        <v>0</v>
      </c>
      <c r="J245" s="59">
        <f>'Аян '!J102</f>
        <v>0</v>
      </c>
      <c r="K245" s="59">
        <f>'Аян '!K102</f>
        <v>0</v>
      </c>
      <c r="L245" s="59">
        <f>'Аян '!L102</f>
        <v>0</v>
      </c>
      <c r="M245" s="59">
        <f>'Аян '!M102</f>
        <v>0</v>
      </c>
      <c r="N245" s="59">
        <f>'Аян '!N102</f>
        <v>0</v>
      </c>
      <c r="O245" s="59">
        <f>'Аян '!O102</f>
        <v>0</v>
      </c>
      <c r="P245" s="167">
        <f>'Аян '!P102</f>
        <v>0</v>
      </c>
      <c r="Q245" s="167">
        <f>'Аян '!Q102</f>
        <v>0</v>
      </c>
      <c r="R245" s="167">
        <f>'Аян '!R102</f>
        <v>0</v>
      </c>
      <c r="S245" s="167">
        <f>'Аян '!S102</f>
        <v>0</v>
      </c>
      <c r="T245" s="167">
        <f>'Аян '!T102</f>
        <v>0</v>
      </c>
      <c r="U245" s="167">
        <f>'Аян '!U102</f>
        <v>0</v>
      </c>
      <c r="V245" s="167">
        <f>'Аян '!V102</f>
        <v>0</v>
      </c>
      <c r="W245" s="167">
        <f>'Аян '!W102</f>
        <v>0</v>
      </c>
      <c r="X245" s="167">
        <f>'Аян '!X102</f>
        <v>0</v>
      </c>
      <c r="Y245" s="167">
        <f>'Аян '!Y102</f>
        <v>0</v>
      </c>
      <c r="Z245" s="167">
        <f>'Аян '!Z102</f>
        <v>0</v>
      </c>
      <c r="AA245" s="167">
        <f>'Аян '!AA102</f>
        <v>0</v>
      </c>
      <c r="AB245" s="167">
        <f>'Аян '!AB102</f>
        <v>0</v>
      </c>
      <c r="AC245" s="755">
        <f>'Аян '!AC102</f>
        <v>0</v>
      </c>
      <c r="AD245" s="167">
        <f>'Аян '!AD102</f>
        <v>0</v>
      </c>
      <c r="AE245" s="167">
        <f>'Аян '!AE102</f>
        <v>0</v>
      </c>
      <c r="AF245" s="167">
        <f>'Аян '!AF102</f>
        <v>0</v>
      </c>
      <c r="AG245" s="167">
        <f>'Аян '!AG102</f>
        <v>0</v>
      </c>
      <c r="AH245" s="357">
        <f>'Аян '!AH102</f>
        <v>0</v>
      </c>
      <c r="AI245" s="167">
        <f>'Аян '!AH102</f>
        <v>0</v>
      </c>
      <c r="AJ245" s="167"/>
      <c r="AK245" s="45"/>
      <c r="AL245" s="45"/>
      <c r="AM245" s="45"/>
      <c r="AN245" s="45"/>
      <c r="AO245" s="45"/>
      <c r="AP245" s="45"/>
      <c r="AQ245" s="45"/>
      <c r="AR245" s="45"/>
      <c r="AS245" s="45"/>
      <c r="AT245" s="45"/>
      <c r="AU245" s="45"/>
      <c r="AV245" s="45"/>
      <c r="AW245" s="45"/>
      <c r="AX245" s="45"/>
      <c r="AY245" s="45"/>
      <c r="AZ245" s="45"/>
      <c r="BA245" s="45"/>
      <c r="BB245" s="45"/>
      <c r="BC245" s="45"/>
      <c r="BD245" s="45"/>
      <c r="BE245" s="45"/>
      <c r="BF245" s="45"/>
      <c r="BG245" s="45"/>
      <c r="BH245" s="45"/>
      <c r="BI245" s="45"/>
      <c r="BJ245" s="45"/>
      <c r="BK245" s="45"/>
      <c r="BL245" s="45"/>
      <c r="BM245" s="45"/>
      <c r="BN245" s="45"/>
      <c r="BO245" s="45"/>
      <c r="BP245" s="45"/>
      <c r="BQ245" s="45"/>
      <c r="BR245" s="45"/>
      <c r="BS245" s="45"/>
      <c r="BT245" s="45"/>
      <c r="BU245" s="45"/>
      <c r="BV245" s="45"/>
      <c r="BW245" s="45"/>
      <c r="BX245" s="45"/>
      <c r="BY245" s="45"/>
      <c r="BZ245" s="45"/>
      <c r="CA245" s="45"/>
      <c r="CB245" s="45"/>
      <c r="CC245" s="45"/>
      <c r="CD245" s="45"/>
      <c r="CE245" s="45"/>
      <c r="CF245" s="45"/>
      <c r="CG245" s="45"/>
      <c r="CH245" s="45"/>
      <c r="CI245" s="45"/>
      <c r="CJ245" s="45"/>
      <c r="CK245" s="45"/>
      <c r="CL245" s="45"/>
      <c r="CM245" s="45"/>
      <c r="CN245" s="45"/>
      <c r="CO245" s="45"/>
      <c r="CP245" s="45"/>
      <c r="CQ245" s="45"/>
      <c r="CR245" s="45"/>
      <c r="CS245" s="45"/>
      <c r="CT245" s="45"/>
      <c r="CU245" s="45"/>
      <c r="CV245" s="45"/>
      <c r="CW245" s="45"/>
      <c r="CX245" s="45"/>
      <c r="CY245" s="45"/>
      <c r="CZ245" s="45"/>
      <c r="DA245" s="45"/>
      <c r="DB245" s="45"/>
      <c r="DC245" s="45"/>
      <c r="DD245" s="45"/>
      <c r="DE245" s="45"/>
      <c r="DF245" s="45"/>
      <c r="DG245" s="45"/>
      <c r="DH245" s="45"/>
      <c r="DI245" s="45"/>
      <c r="DJ245" s="45"/>
      <c r="DK245" s="45"/>
      <c r="DL245" s="45"/>
      <c r="DM245" s="45"/>
      <c r="DN245" s="45"/>
      <c r="DO245" s="45"/>
      <c r="DP245" s="45"/>
      <c r="DQ245" s="45"/>
      <c r="DR245" s="45"/>
      <c r="DS245" s="45"/>
      <c r="DT245" s="45"/>
      <c r="DU245" s="45"/>
      <c r="DV245" s="45"/>
      <c r="DW245" s="45"/>
      <c r="DX245" s="45"/>
      <c r="DY245" s="45"/>
      <c r="DZ245" s="45"/>
      <c r="EA245" s="45"/>
      <c r="EB245" s="45"/>
      <c r="EC245" s="45"/>
      <c r="ED245" s="45"/>
      <c r="EE245" s="45"/>
      <c r="EF245" s="45"/>
      <c r="EG245" s="45"/>
      <c r="EH245" s="45"/>
      <c r="EI245" s="45"/>
      <c r="EJ245" s="45"/>
      <c r="EK245" s="45"/>
      <c r="EL245" s="45"/>
      <c r="EM245" s="45"/>
      <c r="EN245" s="45"/>
      <c r="EO245" s="45"/>
      <c r="EP245" s="45"/>
      <c r="EQ245" s="45"/>
      <c r="ER245" s="45"/>
      <c r="ES245" s="45"/>
      <c r="ET245" s="45"/>
      <c r="EU245" s="45"/>
      <c r="EV245" s="45"/>
      <c r="EW245" s="45"/>
      <c r="EX245" s="45"/>
      <c r="EY245" s="45"/>
      <c r="EZ245" s="45"/>
      <c r="FA245" s="45"/>
      <c r="FB245" s="45"/>
      <c r="FC245" s="45"/>
      <c r="FD245" s="45"/>
      <c r="FE245" s="45"/>
      <c r="FF245" s="45"/>
      <c r="FG245" s="45"/>
      <c r="FH245" s="45"/>
      <c r="FI245" s="45"/>
      <c r="FJ245" s="45"/>
      <c r="FK245" s="45"/>
      <c r="FL245" s="45"/>
      <c r="FM245" s="45"/>
      <c r="FN245" s="45"/>
      <c r="FO245" s="45"/>
      <c r="FP245" s="45"/>
      <c r="FQ245" s="45"/>
      <c r="FR245" s="45"/>
      <c r="FS245" s="45"/>
      <c r="FT245" s="45"/>
      <c r="FU245" s="45"/>
      <c r="FV245" s="45"/>
      <c r="FW245" s="45"/>
      <c r="FX245" s="45"/>
      <c r="FY245" s="45"/>
      <c r="FZ245" s="45"/>
      <c r="GA245" s="45"/>
      <c r="GB245" s="45"/>
    </row>
    <row r="246" spans="2:184" ht="110.25" x14ac:dyDescent="0.25">
      <c r="B246" s="18">
        <v>1</v>
      </c>
      <c r="C246" s="528" t="s">
        <v>502</v>
      </c>
      <c r="D246" s="38">
        <f>'Аян '!D103</f>
        <v>488</v>
      </c>
      <c r="E246" s="38">
        <f>'Аян '!E103</f>
        <v>447.33333333333331</v>
      </c>
      <c r="F246" s="38">
        <f>'Аян '!F103</f>
        <v>206</v>
      </c>
      <c r="G246" s="70">
        <f>'Аян '!G103</f>
        <v>46.050670640834582</v>
      </c>
      <c r="H246" s="64">
        <f>'Аян '!H103</f>
        <v>0</v>
      </c>
      <c r="I246" s="64">
        <f>'Аян '!I103</f>
        <v>0</v>
      </c>
      <c r="J246" s="59">
        <f>'Аян '!J103</f>
        <v>0</v>
      </c>
      <c r="K246" s="59">
        <f>'Аян '!K103</f>
        <v>0</v>
      </c>
      <c r="L246" s="59">
        <f>'Аян '!L103</f>
        <v>0</v>
      </c>
      <c r="M246" s="59">
        <f>'Аян '!M103</f>
        <v>0</v>
      </c>
      <c r="N246" s="59">
        <f>'Аян '!N103</f>
        <v>0</v>
      </c>
      <c r="O246" s="59">
        <f>'Аян '!O103</f>
        <v>0</v>
      </c>
      <c r="P246" s="167">
        <f>'Аян '!P103</f>
        <v>2428.2110400000001</v>
      </c>
      <c r="Q246" s="167">
        <f>'Аян '!Q103</f>
        <v>2428.2110400000001</v>
      </c>
      <c r="R246" s="167">
        <f>'Аян '!R103</f>
        <v>2428.2110400000001</v>
      </c>
      <c r="S246" s="167">
        <f>'Аян '!S103</f>
        <v>2428.2110400000001</v>
      </c>
      <c r="T246" s="167">
        <f>'Аян '!T103</f>
        <v>2428.2110400000001</v>
      </c>
      <c r="U246" s="167">
        <f>'Аян '!U103</f>
        <v>2428.2110400000001</v>
      </c>
      <c r="V246" s="167">
        <f>'Аян '!V103</f>
        <v>2428.2110400000001</v>
      </c>
      <c r="W246" s="167">
        <f>'Аян '!W103</f>
        <v>2428.2110400000001</v>
      </c>
      <c r="X246" s="167">
        <f>'Аян '!X103</f>
        <v>2428.2110400000001</v>
      </c>
      <c r="Y246" s="167">
        <f>'Аян '!Y103</f>
        <v>2428.2110400000001</v>
      </c>
      <c r="Z246" s="167">
        <f>'Аян '!Z103</f>
        <v>2428.2110400000001</v>
      </c>
      <c r="AA246" s="167">
        <f>'Аян '!AA103</f>
        <v>2225.8601199999998</v>
      </c>
      <c r="AB246" s="167">
        <f>'Аян '!AB103</f>
        <v>1105.4743800000001</v>
      </c>
      <c r="AC246" s="755">
        <f>'Аян '!AC103</f>
        <v>0</v>
      </c>
      <c r="AD246" s="167">
        <f>'Аян '!AD103</f>
        <v>0</v>
      </c>
      <c r="AE246" s="167">
        <f>'Аян '!AE103</f>
        <v>-1120.3857399999997</v>
      </c>
      <c r="AF246" s="167">
        <f>'Аян '!AF103</f>
        <v>0</v>
      </c>
      <c r="AG246" s="167">
        <f>'Аян '!AG103</f>
        <v>-0.70072999999999996</v>
      </c>
      <c r="AH246" s="357">
        <f>'Аян '!AH103</f>
        <v>1104.7736500000001</v>
      </c>
      <c r="AI246" s="167">
        <f>AB246/AA246*100</f>
        <v>49.665042743117219</v>
      </c>
      <c r="AJ246" s="167">
        <f>AH246/AA246*100</f>
        <v>49.63356142972723</v>
      </c>
      <c r="AK246" s="45"/>
      <c r="AL246" s="45"/>
      <c r="AM246" s="45"/>
      <c r="AN246" s="45"/>
      <c r="AO246" s="45"/>
      <c r="AP246" s="45"/>
      <c r="AQ246" s="45"/>
      <c r="AR246" s="45"/>
      <c r="AS246" s="45"/>
      <c r="AT246" s="45"/>
      <c r="AU246" s="45"/>
      <c r="AV246" s="45"/>
      <c r="AW246" s="45"/>
      <c r="AX246" s="45"/>
      <c r="AY246" s="45"/>
      <c r="AZ246" s="45"/>
      <c r="BA246" s="45"/>
      <c r="BB246" s="45"/>
      <c r="BC246" s="45"/>
      <c r="BD246" s="45"/>
      <c r="BE246" s="45"/>
      <c r="BF246" s="45"/>
      <c r="BG246" s="45"/>
      <c r="BH246" s="45"/>
      <c r="BI246" s="45"/>
      <c r="BJ246" s="45"/>
      <c r="BK246" s="45"/>
      <c r="BL246" s="45"/>
      <c r="BM246" s="45"/>
      <c r="BN246" s="45"/>
      <c r="BO246" s="45"/>
      <c r="BP246" s="45"/>
      <c r="BQ246" s="45"/>
      <c r="BR246" s="45"/>
      <c r="BS246" s="45"/>
      <c r="BT246" s="45"/>
      <c r="BU246" s="45"/>
      <c r="BV246" s="45"/>
      <c r="BW246" s="45"/>
      <c r="BX246" s="45"/>
      <c r="BY246" s="45"/>
      <c r="BZ246" s="45"/>
      <c r="CA246" s="45"/>
      <c r="CB246" s="45"/>
      <c r="CC246" s="45"/>
      <c r="CD246" s="45"/>
      <c r="CE246" s="45"/>
      <c r="CF246" s="45"/>
      <c r="CG246" s="45"/>
      <c r="CH246" s="45"/>
      <c r="CI246" s="45"/>
      <c r="CJ246" s="45"/>
      <c r="CK246" s="45"/>
      <c r="CL246" s="45"/>
      <c r="CM246" s="45"/>
      <c r="CN246" s="45"/>
      <c r="CO246" s="45"/>
      <c r="CP246" s="45"/>
      <c r="CQ246" s="45"/>
      <c r="CR246" s="45"/>
      <c r="CS246" s="45"/>
      <c r="CT246" s="45"/>
      <c r="CU246" s="45"/>
      <c r="CV246" s="45"/>
      <c r="CW246" s="45"/>
      <c r="CX246" s="45"/>
      <c r="CY246" s="45"/>
      <c r="CZ246" s="45"/>
      <c r="DA246" s="45"/>
      <c r="DB246" s="45"/>
      <c r="DC246" s="45"/>
      <c r="DD246" s="45"/>
      <c r="DE246" s="45"/>
      <c r="DF246" s="45"/>
      <c r="DG246" s="45"/>
      <c r="DH246" s="45"/>
      <c r="DI246" s="45"/>
      <c r="DJ246" s="45"/>
      <c r="DK246" s="45"/>
      <c r="DL246" s="45"/>
      <c r="DM246" s="45"/>
      <c r="DN246" s="45"/>
      <c r="DO246" s="45"/>
      <c r="DP246" s="45"/>
      <c r="DQ246" s="45"/>
      <c r="DR246" s="45"/>
      <c r="DS246" s="45"/>
      <c r="DT246" s="45"/>
      <c r="DU246" s="45"/>
      <c r="DV246" s="45"/>
      <c r="DW246" s="45"/>
      <c r="DX246" s="45"/>
      <c r="DY246" s="45"/>
      <c r="DZ246" s="45"/>
      <c r="EA246" s="45"/>
      <c r="EB246" s="45"/>
      <c r="EC246" s="45"/>
      <c r="ED246" s="45"/>
      <c r="EE246" s="45"/>
      <c r="EF246" s="45"/>
      <c r="EG246" s="45"/>
      <c r="EH246" s="45"/>
      <c r="EI246" s="45"/>
      <c r="EJ246" s="45"/>
      <c r="EK246" s="45"/>
      <c r="EL246" s="45"/>
      <c r="EM246" s="45"/>
      <c r="EN246" s="45"/>
      <c r="EO246" s="45"/>
      <c r="EP246" s="45"/>
      <c r="EQ246" s="45"/>
      <c r="ER246" s="45"/>
      <c r="ES246" s="45"/>
      <c r="ET246" s="45"/>
      <c r="EU246" s="45"/>
      <c r="EV246" s="45"/>
      <c r="EW246" s="45"/>
      <c r="EX246" s="45"/>
      <c r="EY246" s="45"/>
      <c r="EZ246" s="45"/>
      <c r="FA246" s="45"/>
      <c r="FB246" s="45"/>
      <c r="FC246" s="45"/>
      <c r="FD246" s="45"/>
      <c r="FE246" s="45"/>
      <c r="FF246" s="45"/>
      <c r="FG246" s="45"/>
      <c r="FH246" s="45"/>
      <c r="FI246" s="45"/>
      <c r="FJ246" s="45"/>
      <c r="FK246" s="45"/>
      <c r="FL246" s="45"/>
      <c r="FM246" s="45"/>
      <c r="FN246" s="45"/>
      <c r="FO246" s="45"/>
      <c r="FP246" s="45"/>
      <c r="FQ246" s="45"/>
      <c r="FR246" s="45"/>
      <c r="FS246" s="45"/>
      <c r="FT246" s="45"/>
      <c r="FU246" s="45"/>
      <c r="FV246" s="45"/>
      <c r="FW246" s="45"/>
      <c r="FX246" s="45"/>
      <c r="FY246" s="45"/>
      <c r="FZ246" s="45"/>
      <c r="GA246" s="45"/>
      <c r="GB246" s="45"/>
    </row>
    <row r="247" spans="2:184" ht="15.75" x14ac:dyDescent="0.25">
      <c r="B247" s="18">
        <v>1</v>
      </c>
      <c r="C247" s="528" t="s">
        <v>623</v>
      </c>
      <c r="D247" s="38">
        <f>'Аян '!D104</f>
        <v>84</v>
      </c>
      <c r="E247" s="38">
        <f>'Аян '!E104</f>
        <v>77</v>
      </c>
      <c r="F247" s="38">
        <f>'Аян '!F104</f>
        <v>29</v>
      </c>
      <c r="G247" s="70">
        <f>'Аян '!G104</f>
        <v>0</v>
      </c>
      <c r="H247" s="64">
        <f>'Аян '!H104</f>
        <v>0</v>
      </c>
      <c r="I247" s="64">
        <f>'Аян '!I104</f>
        <v>0</v>
      </c>
      <c r="J247" s="59">
        <f>'Аян '!J104</f>
        <v>0</v>
      </c>
      <c r="K247" s="59">
        <f>'Аян '!K104</f>
        <v>0</v>
      </c>
      <c r="L247" s="59">
        <f>'Аян '!L104</f>
        <v>0</v>
      </c>
      <c r="M247" s="59">
        <f>'Аян '!M104</f>
        <v>0</v>
      </c>
      <c r="N247" s="59">
        <f>'Аян '!N104</f>
        <v>0</v>
      </c>
      <c r="O247" s="59">
        <f>'Аян '!O104</f>
        <v>0</v>
      </c>
      <c r="P247" s="167">
        <f>'Аян '!P104</f>
        <v>0</v>
      </c>
      <c r="Q247" s="167">
        <f>'Аян '!Q104</f>
        <v>0</v>
      </c>
      <c r="R247" s="167">
        <f>'Аян '!R104</f>
        <v>0</v>
      </c>
      <c r="S247" s="167">
        <f>'Аян '!S104</f>
        <v>0</v>
      </c>
      <c r="T247" s="167">
        <f>'Аян '!T104</f>
        <v>0</v>
      </c>
      <c r="U247" s="167">
        <f>'Аян '!U104</f>
        <v>0</v>
      </c>
      <c r="V247" s="167">
        <f>'Аян '!V104</f>
        <v>0</v>
      </c>
      <c r="W247" s="167">
        <f>'Аян '!W104</f>
        <v>0</v>
      </c>
      <c r="X247" s="167">
        <f>'Аян '!X104</f>
        <v>0</v>
      </c>
      <c r="Y247" s="167">
        <f>'Аян '!Y104</f>
        <v>0</v>
      </c>
      <c r="Z247" s="167">
        <f>'Аян '!Z104</f>
        <v>0</v>
      </c>
      <c r="AA247" s="167">
        <f>'Аян '!AA104</f>
        <v>0</v>
      </c>
      <c r="AB247" s="167">
        <f>'Аян '!AB104</f>
        <v>0</v>
      </c>
      <c r="AC247" s="755">
        <f>'Аян '!AC104</f>
        <v>0</v>
      </c>
      <c r="AD247" s="167">
        <f>'Аян '!AD104</f>
        <v>0</v>
      </c>
      <c r="AE247" s="167">
        <f>'Аян '!AE104</f>
        <v>0</v>
      </c>
      <c r="AF247" s="167">
        <f>'Аян '!AF104</f>
        <v>0</v>
      </c>
      <c r="AG247" s="167">
        <f>'Аян '!AG104</f>
        <v>0</v>
      </c>
      <c r="AH247" s="357">
        <f>'Аян '!AH104</f>
        <v>0</v>
      </c>
      <c r="AI247" s="167"/>
      <c r="AJ247" s="167"/>
      <c r="AK247" s="45"/>
      <c r="AL247" s="45"/>
      <c r="AM247" s="45"/>
      <c r="AN247" s="45"/>
      <c r="AO247" s="45"/>
      <c r="AP247" s="45"/>
      <c r="AQ247" s="45"/>
      <c r="AR247" s="45"/>
      <c r="AS247" s="45"/>
      <c r="AT247" s="45"/>
      <c r="AU247" s="45"/>
      <c r="AV247" s="45"/>
      <c r="AW247" s="45"/>
      <c r="AX247" s="45"/>
      <c r="AY247" s="45"/>
      <c r="AZ247" s="45"/>
      <c r="BA247" s="45"/>
      <c r="BB247" s="45"/>
      <c r="BC247" s="45"/>
      <c r="BD247" s="45"/>
      <c r="BE247" s="45"/>
      <c r="BF247" s="45"/>
      <c r="BG247" s="45"/>
      <c r="BH247" s="45"/>
      <c r="BI247" s="45"/>
      <c r="BJ247" s="45"/>
      <c r="BK247" s="45"/>
      <c r="BL247" s="45"/>
      <c r="BM247" s="45"/>
      <c r="BN247" s="45"/>
      <c r="BO247" s="45"/>
      <c r="BP247" s="45"/>
      <c r="BQ247" s="45"/>
      <c r="BR247" s="45"/>
      <c r="BS247" s="45"/>
      <c r="BT247" s="45"/>
      <c r="BU247" s="45"/>
      <c r="BV247" s="45"/>
      <c r="BW247" s="45"/>
      <c r="BX247" s="45"/>
      <c r="BY247" s="45"/>
      <c r="BZ247" s="45"/>
      <c r="CA247" s="45"/>
      <c r="CB247" s="45"/>
      <c r="CC247" s="45"/>
      <c r="CD247" s="45"/>
      <c r="CE247" s="45"/>
      <c r="CF247" s="45"/>
      <c r="CG247" s="45"/>
      <c r="CH247" s="45"/>
      <c r="CI247" s="45"/>
      <c r="CJ247" s="45"/>
      <c r="CK247" s="45"/>
      <c r="CL247" s="45"/>
      <c r="CM247" s="45"/>
      <c r="CN247" s="45"/>
      <c r="CO247" s="45"/>
      <c r="CP247" s="45"/>
      <c r="CQ247" s="45"/>
      <c r="CR247" s="45"/>
      <c r="CS247" s="45"/>
      <c r="CT247" s="45"/>
      <c r="CU247" s="45"/>
      <c r="CV247" s="45"/>
      <c r="CW247" s="45"/>
      <c r="CX247" s="45"/>
      <c r="CY247" s="45"/>
      <c r="CZ247" s="45"/>
      <c r="DA247" s="45"/>
      <c r="DB247" s="45"/>
      <c r="DC247" s="45"/>
      <c r="DD247" s="45"/>
      <c r="DE247" s="45"/>
      <c r="DF247" s="45"/>
      <c r="DG247" s="45"/>
      <c r="DH247" s="45"/>
      <c r="DI247" s="45"/>
      <c r="DJ247" s="45"/>
      <c r="DK247" s="45"/>
      <c r="DL247" s="45"/>
      <c r="DM247" s="45"/>
      <c r="DN247" s="45"/>
      <c r="DO247" s="45"/>
      <c r="DP247" s="45"/>
      <c r="DQ247" s="45"/>
      <c r="DR247" s="45"/>
      <c r="DS247" s="45"/>
      <c r="DT247" s="45"/>
      <c r="DU247" s="45"/>
      <c r="DV247" s="45"/>
      <c r="DW247" s="45"/>
      <c r="DX247" s="45"/>
      <c r="DY247" s="45"/>
      <c r="DZ247" s="45"/>
      <c r="EA247" s="45"/>
      <c r="EB247" s="45"/>
      <c r="EC247" s="45"/>
      <c r="ED247" s="45"/>
      <c r="EE247" s="45"/>
      <c r="EF247" s="45"/>
      <c r="EG247" s="45"/>
      <c r="EH247" s="45"/>
      <c r="EI247" s="45"/>
      <c r="EJ247" s="45"/>
      <c r="EK247" s="45"/>
      <c r="EL247" s="45"/>
      <c r="EM247" s="45"/>
      <c r="EN247" s="45"/>
      <c r="EO247" s="45"/>
      <c r="EP247" s="45"/>
      <c r="EQ247" s="45"/>
      <c r="ER247" s="45"/>
      <c r="ES247" s="45"/>
      <c r="ET247" s="45"/>
      <c r="EU247" s="45"/>
      <c r="EV247" s="45"/>
      <c r="EW247" s="45"/>
      <c r="EX247" s="45"/>
      <c r="EY247" s="45"/>
      <c r="EZ247" s="45"/>
      <c r="FA247" s="45"/>
      <c r="FB247" s="45"/>
      <c r="FC247" s="45"/>
      <c r="FD247" s="45"/>
      <c r="FE247" s="45"/>
      <c r="FF247" s="45"/>
      <c r="FG247" s="45"/>
      <c r="FH247" s="45"/>
      <c r="FI247" s="45"/>
      <c r="FJ247" s="45"/>
      <c r="FK247" s="45"/>
      <c r="FL247" s="45"/>
      <c r="FM247" s="45"/>
      <c r="FN247" s="45"/>
      <c r="FO247" s="45"/>
      <c r="FP247" s="45"/>
      <c r="FQ247" s="45"/>
      <c r="FR247" s="45"/>
      <c r="FS247" s="45"/>
      <c r="FT247" s="45"/>
      <c r="FU247" s="45"/>
      <c r="FV247" s="45"/>
      <c r="FW247" s="45"/>
      <c r="FX247" s="45"/>
      <c r="FY247" s="45"/>
      <c r="FZ247" s="45"/>
      <c r="GA247" s="45"/>
      <c r="GB247" s="45"/>
    </row>
    <row r="248" spans="2:184" x14ac:dyDescent="0.25">
      <c r="B248" s="18">
        <v>1</v>
      </c>
      <c r="C248" s="270" t="s">
        <v>624</v>
      </c>
      <c r="D248" s="38">
        <f>'Аян '!D105</f>
        <v>112</v>
      </c>
      <c r="E248" s="38">
        <f>'Аян '!E105</f>
        <v>102.66666666666667</v>
      </c>
      <c r="F248" s="38">
        <f>'Аян '!F105</f>
        <v>29</v>
      </c>
      <c r="G248" s="70">
        <f>'Аян '!G105</f>
        <v>0</v>
      </c>
      <c r="H248" s="64">
        <f>'Аян '!H105</f>
        <v>0</v>
      </c>
      <c r="I248" s="64">
        <f>'Аян '!I105</f>
        <v>0</v>
      </c>
      <c r="J248" s="59">
        <f>'Аян '!J105</f>
        <v>0</v>
      </c>
      <c r="K248" s="59">
        <f>'Аян '!K105</f>
        <v>0</v>
      </c>
      <c r="L248" s="59">
        <f>'Аян '!L105</f>
        <v>0</v>
      </c>
      <c r="M248" s="59">
        <f>'Аян '!M105</f>
        <v>0</v>
      </c>
      <c r="N248" s="59">
        <f>'Аян '!N105</f>
        <v>0</v>
      </c>
      <c r="O248" s="59">
        <f>'Аян '!O105</f>
        <v>0</v>
      </c>
      <c r="P248" s="167">
        <f>'Аян '!P105</f>
        <v>0</v>
      </c>
      <c r="Q248" s="167">
        <f>'Аян '!Q105</f>
        <v>0</v>
      </c>
      <c r="R248" s="167">
        <f>'Аян '!R105</f>
        <v>0</v>
      </c>
      <c r="S248" s="167">
        <f>'Аян '!S105</f>
        <v>0</v>
      </c>
      <c r="T248" s="167">
        <f>'Аян '!T105</f>
        <v>0</v>
      </c>
      <c r="U248" s="167">
        <f>'Аян '!U105</f>
        <v>0</v>
      </c>
      <c r="V248" s="167">
        <f>'Аян '!V105</f>
        <v>0</v>
      </c>
      <c r="W248" s="167">
        <f>'Аян '!W105</f>
        <v>0</v>
      </c>
      <c r="X248" s="167">
        <f>'Аян '!X105</f>
        <v>0</v>
      </c>
      <c r="Y248" s="167">
        <f>'Аян '!Y105</f>
        <v>0</v>
      </c>
      <c r="Z248" s="167">
        <f>'Аян '!Z105</f>
        <v>0</v>
      </c>
      <c r="AA248" s="167">
        <f>'Аян '!AA105</f>
        <v>0</v>
      </c>
      <c r="AB248" s="167">
        <f>'Аян '!AB105</f>
        <v>0</v>
      </c>
      <c r="AC248" s="755">
        <f>'Аян '!AC105</f>
        <v>0</v>
      </c>
      <c r="AD248" s="167">
        <f>'Аян '!AD105</f>
        <v>0</v>
      </c>
      <c r="AE248" s="167">
        <f>'Аян '!AE105</f>
        <v>0</v>
      </c>
      <c r="AF248" s="167">
        <f>'Аян '!AF105</f>
        <v>0</v>
      </c>
      <c r="AG248" s="167">
        <f>'Аян '!AG105</f>
        <v>0</v>
      </c>
      <c r="AH248" s="357">
        <f>'Аян '!AH105</f>
        <v>0</v>
      </c>
      <c r="AI248" s="167"/>
      <c r="AJ248" s="167"/>
      <c r="AK248" s="45"/>
      <c r="AL248" s="45"/>
      <c r="AM248" s="45"/>
      <c r="AN248" s="45"/>
      <c r="AO248" s="45"/>
      <c r="AP248" s="45"/>
      <c r="AQ248" s="45"/>
      <c r="AR248" s="45"/>
      <c r="AS248" s="45"/>
      <c r="AT248" s="45"/>
      <c r="AU248" s="45"/>
      <c r="AV248" s="45"/>
      <c r="AW248" s="45"/>
      <c r="AX248" s="45"/>
      <c r="AY248" s="45"/>
      <c r="AZ248" s="45"/>
      <c r="BA248" s="45"/>
      <c r="BB248" s="45"/>
      <c r="BC248" s="45"/>
      <c r="BD248" s="45"/>
      <c r="BE248" s="45"/>
      <c r="BF248" s="45"/>
      <c r="BG248" s="45"/>
      <c r="BH248" s="45"/>
      <c r="BI248" s="45"/>
      <c r="BJ248" s="45"/>
      <c r="BK248" s="45"/>
      <c r="BL248" s="45"/>
      <c r="BM248" s="45"/>
      <c r="BN248" s="45"/>
      <c r="BO248" s="45"/>
      <c r="BP248" s="45"/>
      <c r="BQ248" s="45"/>
      <c r="BR248" s="45"/>
      <c r="BS248" s="45"/>
      <c r="BT248" s="45"/>
      <c r="BU248" s="45"/>
      <c r="BV248" s="45"/>
      <c r="BW248" s="45"/>
      <c r="BX248" s="45"/>
      <c r="BY248" s="45"/>
      <c r="BZ248" s="45"/>
      <c r="CA248" s="45"/>
      <c r="CB248" s="45"/>
      <c r="CC248" s="45"/>
      <c r="CD248" s="45"/>
      <c r="CE248" s="45"/>
      <c r="CF248" s="45"/>
      <c r="CG248" s="45"/>
      <c r="CH248" s="45"/>
      <c r="CI248" s="45"/>
      <c r="CJ248" s="45"/>
      <c r="CK248" s="45"/>
      <c r="CL248" s="45"/>
      <c r="CM248" s="45"/>
      <c r="CN248" s="45"/>
      <c r="CO248" s="45"/>
      <c r="CP248" s="45"/>
      <c r="CQ248" s="45"/>
      <c r="CR248" s="45"/>
      <c r="CS248" s="45"/>
      <c r="CT248" s="45"/>
      <c r="CU248" s="45"/>
      <c r="CV248" s="45"/>
      <c r="CW248" s="45"/>
      <c r="CX248" s="45"/>
      <c r="CY248" s="45"/>
      <c r="CZ248" s="45"/>
      <c r="DA248" s="45"/>
      <c r="DB248" s="45"/>
      <c r="DC248" s="45"/>
      <c r="DD248" s="45"/>
      <c r="DE248" s="45"/>
      <c r="DF248" s="45"/>
      <c r="DG248" s="45"/>
      <c r="DH248" s="45"/>
      <c r="DI248" s="45"/>
      <c r="DJ248" s="45"/>
      <c r="DK248" s="45"/>
      <c r="DL248" s="45"/>
      <c r="DM248" s="45"/>
      <c r="DN248" s="45"/>
      <c r="DO248" s="45"/>
      <c r="DP248" s="45"/>
      <c r="DQ248" s="45"/>
      <c r="DR248" s="45"/>
      <c r="DS248" s="45"/>
      <c r="DT248" s="45"/>
      <c r="DU248" s="45"/>
      <c r="DV248" s="45"/>
      <c r="DW248" s="45"/>
      <c r="DX248" s="45"/>
      <c r="DY248" s="45"/>
      <c r="DZ248" s="45"/>
      <c r="EA248" s="45"/>
      <c r="EB248" s="45"/>
      <c r="EC248" s="45"/>
      <c r="ED248" s="45"/>
      <c r="EE248" s="45"/>
      <c r="EF248" s="45"/>
      <c r="EG248" s="45"/>
      <c r="EH248" s="45"/>
      <c r="EI248" s="45"/>
      <c r="EJ248" s="45"/>
      <c r="EK248" s="45"/>
      <c r="EL248" s="45"/>
      <c r="EM248" s="45"/>
      <c r="EN248" s="45"/>
      <c r="EO248" s="45"/>
      <c r="EP248" s="45"/>
      <c r="EQ248" s="45"/>
      <c r="ER248" s="45"/>
      <c r="ES248" s="45"/>
      <c r="ET248" s="45"/>
      <c r="EU248" s="45"/>
      <c r="EV248" s="45"/>
      <c r="EW248" s="45"/>
      <c r="EX248" s="45"/>
      <c r="EY248" s="45"/>
      <c r="EZ248" s="45"/>
      <c r="FA248" s="45"/>
      <c r="FB248" s="45"/>
      <c r="FC248" s="45"/>
      <c r="FD248" s="45"/>
      <c r="FE248" s="45"/>
      <c r="FF248" s="45"/>
      <c r="FG248" s="45"/>
      <c r="FH248" s="45"/>
      <c r="FI248" s="45"/>
      <c r="FJ248" s="45"/>
      <c r="FK248" s="45"/>
      <c r="FL248" s="45"/>
      <c r="FM248" s="45"/>
      <c r="FN248" s="45"/>
      <c r="FO248" s="45"/>
      <c r="FP248" s="45"/>
      <c r="FQ248" s="45"/>
      <c r="FR248" s="45"/>
      <c r="FS248" s="45"/>
      <c r="FT248" s="45"/>
      <c r="FU248" s="45"/>
      <c r="FV248" s="45"/>
      <c r="FW248" s="45"/>
      <c r="FX248" s="45"/>
      <c r="FY248" s="45"/>
      <c r="FZ248" s="45"/>
      <c r="GA248" s="45"/>
      <c r="GB248" s="45"/>
    </row>
    <row r="249" spans="2:184" x14ac:dyDescent="0.25">
      <c r="B249" s="18">
        <v>1</v>
      </c>
      <c r="C249" s="155" t="s">
        <v>625</v>
      </c>
      <c r="D249" s="38">
        <f>'Аян '!D106</f>
        <v>234</v>
      </c>
      <c r="E249" s="38">
        <f>'Аян '!E106</f>
        <v>214.5</v>
      </c>
      <c r="F249" s="38">
        <f>'Аян '!F106</f>
        <v>133</v>
      </c>
      <c r="G249" s="70">
        <f>'Аян '!G106</f>
        <v>0</v>
      </c>
      <c r="H249" s="64">
        <f>'Аян '!H106</f>
        <v>0</v>
      </c>
      <c r="I249" s="64">
        <f>'Аян '!I106</f>
        <v>0</v>
      </c>
      <c r="J249" s="59">
        <f>'Аян '!J106</f>
        <v>0</v>
      </c>
      <c r="K249" s="59">
        <f>'Аян '!K106</f>
        <v>0</v>
      </c>
      <c r="L249" s="59">
        <f>'Аян '!L106</f>
        <v>0</v>
      </c>
      <c r="M249" s="59">
        <f>'Аян '!M106</f>
        <v>0</v>
      </c>
      <c r="N249" s="59">
        <f>'Аян '!N106</f>
        <v>0</v>
      </c>
      <c r="O249" s="59">
        <f>'Аян '!O106</f>
        <v>0</v>
      </c>
      <c r="P249" s="167">
        <f>'Аян '!P106</f>
        <v>0</v>
      </c>
      <c r="Q249" s="167">
        <f>'Аян '!Q106</f>
        <v>0</v>
      </c>
      <c r="R249" s="167">
        <f>'Аян '!R106</f>
        <v>0</v>
      </c>
      <c r="S249" s="167">
        <f>'Аян '!S106</f>
        <v>0</v>
      </c>
      <c r="T249" s="167">
        <f>'Аян '!T106</f>
        <v>0</v>
      </c>
      <c r="U249" s="167">
        <f>'Аян '!U106</f>
        <v>0</v>
      </c>
      <c r="V249" s="167">
        <f>'Аян '!V106</f>
        <v>0</v>
      </c>
      <c r="W249" s="167">
        <f>'Аян '!W106</f>
        <v>0</v>
      </c>
      <c r="X249" s="167">
        <f>'Аян '!X106</f>
        <v>0</v>
      </c>
      <c r="Y249" s="167">
        <f>'Аян '!Y106</f>
        <v>0</v>
      </c>
      <c r="Z249" s="167">
        <f>'Аян '!Z106</f>
        <v>0</v>
      </c>
      <c r="AA249" s="167">
        <f>'Аян '!AA106</f>
        <v>0</v>
      </c>
      <c r="AB249" s="167">
        <f>'Аян '!AB106</f>
        <v>0</v>
      </c>
      <c r="AC249" s="755">
        <f>'Аян '!AC106</f>
        <v>0</v>
      </c>
      <c r="AD249" s="167">
        <f>'Аян '!AD106</f>
        <v>0</v>
      </c>
      <c r="AE249" s="167">
        <f>'Аян '!AE106</f>
        <v>0</v>
      </c>
      <c r="AF249" s="167">
        <f>'Аян '!AF106</f>
        <v>0</v>
      </c>
      <c r="AG249" s="167">
        <f>'Аян '!AG106</f>
        <v>0</v>
      </c>
      <c r="AH249" s="357">
        <f>'Аян '!AH106</f>
        <v>0</v>
      </c>
      <c r="AI249" s="167"/>
      <c r="AJ249" s="167"/>
      <c r="AK249" s="45"/>
      <c r="AL249" s="45"/>
      <c r="AM249" s="45"/>
      <c r="AN249" s="45"/>
      <c r="AO249" s="45"/>
      <c r="AP249" s="45"/>
      <c r="AQ249" s="45"/>
      <c r="AR249" s="45"/>
      <c r="AS249" s="45"/>
      <c r="AT249" s="45"/>
      <c r="AU249" s="45"/>
      <c r="AV249" s="45"/>
      <c r="AW249" s="45"/>
      <c r="AX249" s="45"/>
      <c r="AY249" s="45"/>
      <c r="AZ249" s="45"/>
      <c r="BA249" s="45"/>
      <c r="BB249" s="45"/>
      <c r="BC249" s="45"/>
      <c r="BD249" s="45"/>
      <c r="BE249" s="45"/>
      <c r="BF249" s="45"/>
      <c r="BG249" s="45"/>
      <c r="BH249" s="45"/>
      <c r="BI249" s="45"/>
      <c r="BJ249" s="45"/>
      <c r="BK249" s="45"/>
      <c r="BL249" s="45"/>
      <c r="BM249" s="45"/>
      <c r="BN249" s="45"/>
      <c r="BO249" s="45"/>
      <c r="BP249" s="45"/>
      <c r="BQ249" s="45"/>
      <c r="BR249" s="45"/>
      <c r="BS249" s="45"/>
      <c r="BT249" s="45"/>
      <c r="BU249" s="45"/>
      <c r="BV249" s="45"/>
      <c r="BW249" s="45"/>
      <c r="BX249" s="45"/>
      <c r="BY249" s="45"/>
      <c r="BZ249" s="45"/>
      <c r="CA249" s="45"/>
      <c r="CB249" s="45"/>
      <c r="CC249" s="45"/>
      <c r="CD249" s="45"/>
      <c r="CE249" s="45"/>
      <c r="CF249" s="45"/>
      <c r="CG249" s="45"/>
      <c r="CH249" s="45"/>
      <c r="CI249" s="45"/>
      <c r="CJ249" s="45"/>
      <c r="CK249" s="45"/>
      <c r="CL249" s="45"/>
      <c r="CM249" s="45"/>
      <c r="CN249" s="45"/>
      <c r="CO249" s="45"/>
      <c r="CP249" s="45"/>
      <c r="CQ249" s="45"/>
      <c r="CR249" s="45"/>
      <c r="CS249" s="45"/>
      <c r="CT249" s="45"/>
      <c r="CU249" s="45"/>
      <c r="CV249" s="45"/>
      <c r="CW249" s="45"/>
      <c r="CX249" s="45"/>
      <c r="CY249" s="45"/>
      <c r="CZ249" s="45"/>
      <c r="DA249" s="45"/>
      <c r="DB249" s="45"/>
      <c r="DC249" s="45"/>
      <c r="DD249" s="45"/>
      <c r="DE249" s="45"/>
      <c r="DF249" s="45"/>
      <c r="DG249" s="45"/>
      <c r="DH249" s="45"/>
      <c r="DI249" s="45"/>
      <c r="DJ249" s="45"/>
      <c r="DK249" s="45"/>
      <c r="DL249" s="45"/>
      <c r="DM249" s="45"/>
      <c r="DN249" s="45"/>
      <c r="DO249" s="45"/>
      <c r="DP249" s="45"/>
      <c r="DQ249" s="45"/>
      <c r="DR249" s="45"/>
      <c r="DS249" s="45"/>
      <c r="DT249" s="45"/>
      <c r="DU249" s="45"/>
      <c r="DV249" s="45"/>
      <c r="DW249" s="45"/>
      <c r="DX249" s="45"/>
      <c r="DY249" s="45"/>
      <c r="DZ249" s="45"/>
      <c r="EA249" s="45"/>
      <c r="EB249" s="45"/>
      <c r="EC249" s="45"/>
      <c r="ED249" s="45"/>
      <c r="EE249" s="45"/>
      <c r="EF249" s="45"/>
      <c r="EG249" s="45"/>
      <c r="EH249" s="45"/>
      <c r="EI249" s="45"/>
      <c r="EJ249" s="45"/>
      <c r="EK249" s="45"/>
      <c r="EL249" s="45"/>
      <c r="EM249" s="45"/>
      <c r="EN249" s="45"/>
      <c r="EO249" s="45"/>
      <c r="EP249" s="45"/>
      <c r="EQ249" s="45"/>
      <c r="ER249" s="45"/>
      <c r="ES249" s="45"/>
      <c r="ET249" s="45"/>
      <c r="EU249" s="45"/>
      <c r="EV249" s="45"/>
      <c r="EW249" s="45"/>
      <c r="EX249" s="45"/>
      <c r="EY249" s="45"/>
      <c r="EZ249" s="45"/>
      <c r="FA249" s="45"/>
      <c r="FB249" s="45"/>
      <c r="FC249" s="45"/>
      <c r="FD249" s="45"/>
      <c r="FE249" s="45"/>
      <c r="FF249" s="45"/>
      <c r="FG249" s="45"/>
      <c r="FH249" s="45"/>
      <c r="FI249" s="45"/>
      <c r="FJ249" s="45"/>
      <c r="FK249" s="45"/>
      <c r="FL249" s="45"/>
      <c r="FM249" s="45"/>
      <c r="FN249" s="45"/>
      <c r="FO249" s="45"/>
      <c r="FP249" s="45"/>
      <c r="FQ249" s="45"/>
      <c r="FR249" s="45"/>
      <c r="FS249" s="45"/>
      <c r="FT249" s="45"/>
      <c r="FU249" s="45"/>
      <c r="FV249" s="45"/>
      <c r="FW249" s="45"/>
      <c r="FX249" s="45"/>
      <c r="FY249" s="45"/>
      <c r="FZ249" s="45"/>
      <c r="GA249" s="45"/>
      <c r="GB249" s="45"/>
    </row>
    <row r="250" spans="2:184" ht="45" x14ac:dyDescent="0.25">
      <c r="B250" s="18">
        <v>1</v>
      </c>
      <c r="C250" s="155" t="s">
        <v>458</v>
      </c>
      <c r="D250" s="38">
        <f>'Аян '!D107</f>
        <v>1452</v>
      </c>
      <c r="E250" s="38">
        <f>'Аян '!E107</f>
        <v>1331</v>
      </c>
      <c r="F250" s="38">
        <f>'Аян '!F107</f>
        <v>1503</v>
      </c>
      <c r="G250" s="70">
        <f>'Аян '!G107</f>
        <v>112.92261457550714</v>
      </c>
      <c r="H250" s="64">
        <f>'Аян '!H107</f>
        <v>0</v>
      </c>
      <c r="I250" s="64">
        <f>'Аян '!I107</f>
        <v>0</v>
      </c>
      <c r="J250" s="59">
        <f>'Аян '!J107</f>
        <v>0</v>
      </c>
      <c r="K250" s="59">
        <f>'Аян '!K107</f>
        <v>0</v>
      </c>
      <c r="L250" s="59">
        <f>'Аян '!L107</f>
        <v>0</v>
      </c>
      <c r="M250" s="59">
        <f>'Аян '!M107</f>
        <v>0</v>
      </c>
      <c r="N250" s="59">
        <f>'Аян '!N107</f>
        <v>0</v>
      </c>
      <c r="O250" s="59">
        <f>'Аян '!O107</f>
        <v>0</v>
      </c>
      <c r="P250" s="167">
        <f>'Аян '!P107</f>
        <v>7635.7274600000001</v>
      </c>
      <c r="Q250" s="167">
        <f>'Аян '!Q107</f>
        <v>7635.7274600000001</v>
      </c>
      <c r="R250" s="167">
        <f>'Аян '!R107</f>
        <v>7635.7274600000001</v>
      </c>
      <c r="S250" s="167">
        <f>'Аян '!S107</f>
        <v>7635.7274600000001</v>
      </c>
      <c r="T250" s="167">
        <f>'Аян '!T107</f>
        <v>7635.7274600000001</v>
      </c>
      <c r="U250" s="167">
        <f>'Аян '!U107</f>
        <v>7635.7274600000001</v>
      </c>
      <c r="V250" s="167">
        <f>'Аян '!V107</f>
        <v>7635.7274600000001</v>
      </c>
      <c r="W250" s="167">
        <f>'Аян '!W107</f>
        <v>7635.7274600000001</v>
      </c>
      <c r="X250" s="167">
        <f>'Аян '!X107</f>
        <v>7635.7274600000001</v>
      </c>
      <c r="Y250" s="167">
        <f>'Аян '!Y107</f>
        <v>7635.7274600000001</v>
      </c>
      <c r="Z250" s="167">
        <f>'Аян '!Z107</f>
        <v>7635.7274600000001</v>
      </c>
      <c r="AA250" s="167">
        <f>'Аян '!AA107</f>
        <v>6999.4168383333326</v>
      </c>
      <c r="AB250" s="167">
        <f>'Аян '!AB107</f>
        <v>7666.9591799999998</v>
      </c>
      <c r="AC250" s="755">
        <f>'Аян '!AC107</f>
        <v>0</v>
      </c>
      <c r="AD250" s="167">
        <f>'Аян '!AD107</f>
        <v>0</v>
      </c>
      <c r="AE250" s="167">
        <f>'Аян '!AE107</f>
        <v>667.54234166666674</v>
      </c>
      <c r="AF250" s="167">
        <f>'Аян '!AF107</f>
        <v>0</v>
      </c>
      <c r="AG250" s="167">
        <f>'Аян '!AG107</f>
        <v>-48.534230000000001</v>
      </c>
      <c r="AH250" s="357">
        <f>'Аян '!AH107</f>
        <v>7618.4249500000005</v>
      </c>
      <c r="AI250" s="167">
        <f>AB250/AA250*100</f>
        <v>109.53711369225468</v>
      </c>
      <c r="AJ250" s="167">
        <f>AH250/AA250*100</f>
        <v>108.84370978274332</v>
      </c>
      <c r="AK250" s="45"/>
      <c r="AL250" s="45"/>
      <c r="AM250" s="45"/>
      <c r="AN250" s="45"/>
      <c r="AO250" s="45"/>
      <c r="AP250" s="45"/>
      <c r="AQ250" s="45"/>
      <c r="AR250" s="45"/>
      <c r="AS250" s="45"/>
      <c r="AT250" s="45"/>
      <c r="AU250" s="45"/>
      <c r="AV250" s="45"/>
      <c r="AW250" s="45"/>
      <c r="AX250" s="45"/>
      <c r="AY250" s="45"/>
      <c r="AZ250" s="45"/>
      <c r="BA250" s="45"/>
      <c r="BB250" s="45"/>
      <c r="BC250" s="45"/>
      <c r="BD250" s="45"/>
      <c r="BE250" s="45"/>
      <c r="BF250" s="45"/>
      <c r="BG250" s="45"/>
      <c r="BH250" s="45"/>
      <c r="BI250" s="45"/>
      <c r="BJ250" s="45"/>
      <c r="BK250" s="45"/>
      <c r="BL250" s="45"/>
      <c r="BM250" s="45"/>
      <c r="BN250" s="45"/>
      <c r="BO250" s="45"/>
      <c r="BP250" s="45"/>
      <c r="BQ250" s="45"/>
      <c r="BR250" s="45"/>
      <c r="BS250" s="45"/>
      <c r="BT250" s="45"/>
      <c r="BU250" s="45"/>
      <c r="BV250" s="45"/>
      <c r="BW250" s="45"/>
      <c r="BX250" s="45"/>
      <c r="BY250" s="45"/>
      <c r="BZ250" s="45"/>
      <c r="CA250" s="45"/>
      <c r="CB250" s="45"/>
      <c r="CC250" s="45"/>
      <c r="CD250" s="45"/>
      <c r="CE250" s="45"/>
      <c r="CF250" s="45"/>
      <c r="CG250" s="45"/>
      <c r="CH250" s="45"/>
      <c r="CI250" s="45"/>
      <c r="CJ250" s="45"/>
      <c r="CK250" s="45"/>
      <c r="CL250" s="45"/>
      <c r="CM250" s="45"/>
      <c r="CN250" s="45"/>
      <c r="CO250" s="45"/>
      <c r="CP250" s="45"/>
      <c r="CQ250" s="45"/>
      <c r="CR250" s="45"/>
      <c r="CS250" s="45"/>
      <c r="CT250" s="45"/>
      <c r="CU250" s="45"/>
      <c r="CV250" s="45"/>
      <c r="CW250" s="45"/>
      <c r="CX250" s="45"/>
      <c r="CY250" s="45"/>
      <c r="CZ250" s="45"/>
      <c r="DA250" s="45"/>
      <c r="DB250" s="45"/>
      <c r="DC250" s="45"/>
      <c r="DD250" s="45"/>
      <c r="DE250" s="45"/>
      <c r="DF250" s="45"/>
      <c r="DG250" s="45"/>
      <c r="DH250" s="45"/>
      <c r="DI250" s="45"/>
      <c r="DJ250" s="45"/>
      <c r="DK250" s="45"/>
      <c r="DL250" s="45"/>
      <c r="DM250" s="45"/>
      <c r="DN250" s="45"/>
      <c r="DO250" s="45"/>
      <c r="DP250" s="45"/>
      <c r="DQ250" s="45"/>
      <c r="DR250" s="45"/>
      <c r="DS250" s="45"/>
      <c r="DT250" s="45"/>
      <c r="DU250" s="45"/>
      <c r="DV250" s="45"/>
      <c r="DW250" s="45"/>
      <c r="DX250" s="45"/>
      <c r="DY250" s="45"/>
      <c r="DZ250" s="45"/>
      <c r="EA250" s="45"/>
      <c r="EB250" s="45"/>
      <c r="EC250" s="45"/>
      <c r="ED250" s="45"/>
      <c r="EE250" s="45"/>
      <c r="EF250" s="45"/>
      <c r="EG250" s="45"/>
      <c r="EH250" s="45"/>
      <c r="EI250" s="45"/>
      <c r="EJ250" s="45"/>
      <c r="EK250" s="45"/>
      <c r="EL250" s="45"/>
      <c r="EM250" s="45"/>
      <c r="EN250" s="45"/>
      <c r="EO250" s="45"/>
      <c r="EP250" s="45"/>
      <c r="EQ250" s="45"/>
      <c r="ER250" s="45"/>
      <c r="ES250" s="45"/>
      <c r="ET250" s="45"/>
      <c r="EU250" s="45"/>
      <c r="EV250" s="45"/>
      <c r="EW250" s="45"/>
      <c r="EX250" s="45"/>
      <c r="EY250" s="45"/>
      <c r="EZ250" s="45"/>
      <c r="FA250" s="45"/>
      <c r="FB250" s="45"/>
      <c r="FC250" s="45"/>
      <c r="FD250" s="45"/>
      <c r="FE250" s="45"/>
      <c r="FF250" s="45"/>
      <c r="FG250" s="45"/>
      <c r="FH250" s="45"/>
      <c r="FI250" s="45"/>
      <c r="FJ250" s="45"/>
      <c r="FK250" s="45"/>
      <c r="FL250" s="45"/>
      <c r="FM250" s="45"/>
      <c r="FN250" s="45"/>
      <c r="FO250" s="45"/>
      <c r="FP250" s="45"/>
      <c r="FQ250" s="45"/>
      <c r="FR250" s="45"/>
      <c r="FS250" s="45"/>
      <c r="FT250" s="45"/>
      <c r="FU250" s="45"/>
      <c r="FV250" s="45"/>
      <c r="FW250" s="45"/>
      <c r="FX250" s="45"/>
      <c r="FY250" s="45"/>
      <c r="FZ250" s="45"/>
      <c r="GA250" s="45"/>
      <c r="GB250" s="45"/>
    </row>
    <row r="251" spans="2:184" ht="30" x14ac:dyDescent="0.25">
      <c r="B251" s="18">
        <v>1</v>
      </c>
      <c r="C251" s="155" t="s">
        <v>271</v>
      </c>
      <c r="D251" s="38">
        <f>'Аян '!D108</f>
        <v>753</v>
      </c>
      <c r="E251" s="38">
        <f>'Аян '!E108</f>
        <v>690.25</v>
      </c>
      <c r="F251" s="38">
        <f>'Аян '!F108</f>
        <v>876</v>
      </c>
      <c r="G251" s="70">
        <f>'Аян '!G108</f>
        <v>126.91053965954364</v>
      </c>
      <c r="H251" s="64">
        <f>'Аян '!H108</f>
        <v>0</v>
      </c>
      <c r="I251" s="64">
        <f>'Аян '!I108</f>
        <v>0</v>
      </c>
      <c r="J251" s="59">
        <f>'Аян '!J108</f>
        <v>0</v>
      </c>
      <c r="K251" s="59">
        <f>'Аян '!K108</f>
        <v>0</v>
      </c>
      <c r="L251" s="59">
        <f>'Аян '!L108</f>
        <v>0</v>
      </c>
      <c r="M251" s="59">
        <f>'Аян '!M108</f>
        <v>0</v>
      </c>
      <c r="N251" s="59">
        <f>'Аян '!N108</f>
        <v>0</v>
      </c>
      <c r="O251" s="59">
        <f>'Аян '!O108</f>
        <v>0</v>
      </c>
      <c r="P251" s="167">
        <f>'Аян '!P108</f>
        <v>4669.7363100000002</v>
      </c>
      <c r="Q251" s="167">
        <f>'Аян '!Q108</f>
        <v>4669.7363100000002</v>
      </c>
      <c r="R251" s="167">
        <f>'Аян '!R108</f>
        <v>4669.7363100000002</v>
      </c>
      <c r="S251" s="167">
        <f>'Аян '!S108</f>
        <v>4669.7363100000002</v>
      </c>
      <c r="T251" s="167">
        <f>'Аян '!T108</f>
        <v>4669.7363100000002</v>
      </c>
      <c r="U251" s="167">
        <f>'Аян '!U108</f>
        <v>4669.7363100000002</v>
      </c>
      <c r="V251" s="167">
        <f>'Аян '!V108</f>
        <v>4669.7363100000002</v>
      </c>
      <c r="W251" s="167">
        <f>'Аян '!W108</f>
        <v>4669.7363100000002</v>
      </c>
      <c r="X251" s="167">
        <f>'Аян '!X108</f>
        <v>4669.7363100000002</v>
      </c>
      <c r="Y251" s="167">
        <f>'Аян '!Y108</f>
        <v>4669.7363100000002</v>
      </c>
      <c r="Z251" s="167">
        <f>'Аян '!Z108</f>
        <v>4669.7363100000002</v>
      </c>
      <c r="AA251" s="167">
        <f>'Аян '!AA108</f>
        <v>4280.5916175000002</v>
      </c>
      <c r="AB251" s="167">
        <f>'Аян '!AB108</f>
        <v>5218.3191299999999</v>
      </c>
      <c r="AC251" s="755">
        <f>'Аян '!AC108</f>
        <v>0</v>
      </c>
      <c r="AD251" s="167">
        <f>'Аян '!AD108</f>
        <v>0</v>
      </c>
      <c r="AE251" s="167">
        <f>'Аян '!AE108</f>
        <v>937.72751249999965</v>
      </c>
      <c r="AF251" s="167">
        <f>'Аян '!AF108</f>
        <v>0</v>
      </c>
      <c r="AG251" s="167">
        <f>'Аян '!AG108</f>
        <v>-42.484920000000002</v>
      </c>
      <c r="AH251" s="357">
        <f>'Аян '!AH108</f>
        <v>5175.8342100000009</v>
      </c>
      <c r="AI251" s="167">
        <f>'Аян '!AH110</f>
        <v>0</v>
      </c>
      <c r="AJ251" s="167"/>
      <c r="AK251" s="45"/>
      <c r="AL251" s="45"/>
      <c r="AM251" s="45"/>
      <c r="AN251" s="45"/>
      <c r="AO251" s="45"/>
      <c r="AP251" s="45"/>
      <c r="AQ251" s="45"/>
      <c r="AR251" s="45"/>
      <c r="AS251" s="45"/>
      <c r="AT251" s="45"/>
      <c r="AU251" s="45"/>
      <c r="AV251" s="45"/>
      <c r="AW251" s="45"/>
      <c r="AX251" s="45"/>
      <c r="AY251" s="45"/>
      <c r="AZ251" s="45"/>
      <c r="BA251" s="45"/>
      <c r="BB251" s="45"/>
      <c r="BC251" s="45"/>
      <c r="BD251" s="45"/>
      <c r="BE251" s="45"/>
      <c r="BF251" s="45"/>
      <c r="BG251" s="45"/>
      <c r="BH251" s="45"/>
      <c r="BI251" s="45"/>
      <c r="BJ251" s="45"/>
      <c r="BK251" s="45"/>
      <c r="BL251" s="45"/>
      <c r="BM251" s="45"/>
      <c r="BN251" s="45"/>
      <c r="BO251" s="45"/>
      <c r="BP251" s="45"/>
      <c r="BQ251" s="45"/>
      <c r="BR251" s="45"/>
      <c r="BS251" s="45"/>
      <c r="BT251" s="45"/>
      <c r="BU251" s="45"/>
      <c r="BV251" s="45"/>
      <c r="BW251" s="45"/>
      <c r="BX251" s="45"/>
      <c r="BY251" s="45"/>
      <c r="BZ251" s="45"/>
      <c r="CA251" s="45"/>
      <c r="CB251" s="45"/>
      <c r="CC251" s="45"/>
      <c r="CD251" s="45"/>
      <c r="CE251" s="45"/>
      <c r="CF251" s="45"/>
      <c r="CG251" s="45"/>
      <c r="CH251" s="45"/>
      <c r="CI251" s="45"/>
      <c r="CJ251" s="45"/>
      <c r="CK251" s="45"/>
      <c r="CL251" s="45"/>
      <c r="CM251" s="45"/>
      <c r="CN251" s="45"/>
      <c r="CO251" s="45"/>
      <c r="CP251" s="45"/>
      <c r="CQ251" s="45"/>
      <c r="CR251" s="45"/>
      <c r="CS251" s="45"/>
      <c r="CT251" s="45"/>
      <c r="CU251" s="45"/>
      <c r="CV251" s="45"/>
      <c r="CW251" s="45"/>
      <c r="CX251" s="45"/>
      <c r="CY251" s="45"/>
      <c r="CZ251" s="45"/>
      <c r="DA251" s="45"/>
      <c r="DB251" s="45"/>
      <c r="DC251" s="45"/>
      <c r="DD251" s="45"/>
      <c r="DE251" s="45"/>
      <c r="DF251" s="45"/>
      <c r="DG251" s="45"/>
      <c r="DH251" s="45"/>
      <c r="DI251" s="45"/>
      <c r="DJ251" s="45"/>
      <c r="DK251" s="45"/>
      <c r="DL251" s="45"/>
      <c r="DM251" s="45"/>
      <c r="DN251" s="45"/>
      <c r="DO251" s="45"/>
      <c r="DP251" s="45"/>
      <c r="DQ251" s="45"/>
      <c r="DR251" s="45"/>
      <c r="DS251" s="45"/>
      <c r="DT251" s="45"/>
      <c r="DU251" s="45"/>
      <c r="DV251" s="45"/>
      <c r="DW251" s="45"/>
      <c r="DX251" s="45"/>
      <c r="DY251" s="45"/>
      <c r="DZ251" s="45"/>
      <c r="EA251" s="45"/>
      <c r="EB251" s="45"/>
      <c r="EC251" s="45"/>
      <c r="ED251" s="45"/>
      <c r="EE251" s="45"/>
      <c r="EF251" s="45"/>
      <c r="EG251" s="45"/>
      <c r="EH251" s="45"/>
      <c r="EI251" s="45"/>
      <c r="EJ251" s="45"/>
      <c r="EK251" s="45"/>
      <c r="EL251" s="45"/>
      <c r="EM251" s="45"/>
      <c r="EN251" s="45"/>
      <c r="EO251" s="45"/>
      <c r="EP251" s="45"/>
      <c r="EQ251" s="45"/>
      <c r="ER251" s="45"/>
      <c r="ES251" s="45"/>
      <c r="ET251" s="45"/>
      <c r="EU251" s="45"/>
      <c r="EV251" s="45"/>
      <c r="EW251" s="45"/>
      <c r="EX251" s="45"/>
      <c r="EY251" s="45"/>
      <c r="EZ251" s="45"/>
      <c r="FA251" s="45"/>
      <c r="FB251" s="45"/>
      <c r="FC251" s="45"/>
      <c r="FD251" s="45"/>
      <c r="FE251" s="45"/>
      <c r="FF251" s="45"/>
      <c r="FG251" s="45"/>
      <c r="FH251" s="45"/>
      <c r="FI251" s="45"/>
      <c r="FJ251" s="45"/>
      <c r="FK251" s="45"/>
      <c r="FL251" s="45"/>
      <c r="FM251" s="45"/>
      <c r="FN251" s="45"/>
      <c r="FO251" s="45"/>
      <c r="FP251" s="45"/>
      <c r="FQ251" s="45"/>
      <c r="FR251" s="45"/>
      <c r="FS251" s="45"/>
      <c r="FT251" s="45"/>
      <c r="FU251" s="45"/>
      <c r="FV251" s="45"/>
      <c r="FW251" s="45"/>
      <c r="FX251" s="45"/>
      <c r="FY251" s="45"/>
      <c r="FZ251" s="45"/>
      <c r="GA251" s="45"/>
      <c r="GB251" s="45"/>
    </row>
    <row r="252" spans="2:184" ht="30" x14ac:dyDescent="0.25">
      <c r="B252" s="18">
        <v>1</v>
      </c>
      <c r="C252" s="155" t="s">
        <v>459</v>
      </c>
      <c r="D252" s="38">
        <f>'Аян '!D109</f>
        <v>627</v>
      </c>
      <c r="E252" s="38">
        <f>'Аян '!E109</f>
        <v>574.75</v>
      </c>
      <c r="F252" s="38">
        <f>'Аян '!F109</f>
        <v>772</v>
      </c>
      <c r="G252" s="70">
        <f>'Аян '!G109</f>
        <v>134.31926924749891</v>
      </c>
      <c r="H252" s="64">
        <f>'Аян '!H109</f>
        <v>0</v>
      </c>
      <c r="I252" s="64">
        <f>'Аян '!I109</f>
        <v>0</v>
      </c>
      <c r="J252" s="59">
        <f>'Аян '!J109</f>
        <v>0</v>
      </c>
      <c r="K252" s="59">
        <f>'Аян '!K109</f>
        <v>0</v>
      </c>
      <c r="L252" s="59">
        <f>'Аян '!L109</f>
        <v>0</v>
      </c>
      <c r="M252" s="59">
        <f>'Аян '!M109</f>
        <v>0</v>
      </c>
      <c r="N252" s="59">
        <f>'Аян '!N109</f>
        <v>0</v>
      </c>
      <c r="O252" s="59">
        <f>'Аян '!O109</f>
        <v>0</v>
      </c>
      <c r="P252" s="167">
        <f>'Аян '!P109</f>
        <v>4012.8</v>
      </c>
      <c r="Q252" s="167">
        <f>'Аян '!Q109</f>
        <v>4012.8</v>
      </c>
      <c r="R252" s="167">
        <f>'Аян '!R109</f>
        <v>4012.8</v>
      </c>
      <c r="S252" s="167">
        <f>'Аян '!S109</f>
        <v>4012.8</v>
      </c>
      <c r="T252" s="167">
        <f>'Аян '!T109</f>
        <v>4012.8</v>
      </c>
      <c r="U252" s="167">
        <f>'Аян '!U109</f>
        <v>4012.8</v>
      </c>
      <c r="V252" s="167">
        <f>'Аян '!V109</f>
        <v>4012.8</v>
      </c>
      <c r="W252" s="167">
        <f>'Аян '!W109</f>
        <v>4012.8</v>
      </c>
      <c r="X252" s="167">
        <f>'Аян '!X109</f>
        <v>4012.8</v>
      </c>
      <c r="Y252" s="167">
        <f>'Аян '!Y109</f>
        <v>4012.8</v>
      </c>
      <c r="Z252" s="167">
        <f>'Аян '!Z109</f>
        <v>4012.8</v>
      </c>
      <c r="AA252" s="167">
        <f>'Аян '!AA109</f>
        <v>3678.4000000000005</v>
      </c>
      <c r="AB252" s="167">
        <f>'Аян '!AB109</f>
        <v>4661.60617</v>
      </c>
      <c r="AC252" s="755">
        <f>'Аян '!AC109</f>
        <v>0</v>
      </c>
      <c r="AD252" s="167">
        <f>'Аян '!AD109</f>
        <v>0</v>
      </c>
      <c r="AE252" s="167">
        <f>'Аян '!AE109</f>
        <v>983.20616999999947</v>
      </c>
      <c r="AF252" s="167">
        <f>'Аян '!AF109</f>
        <v>0</v>
      </c>
      <c r="AG252" s="167">
        <f>'Аян '!AG109</f>
        <v>-25.328570000000003</v>
      </c>
      <c r="AH252" s="357">
        <f>'Аян '!AH109</f>
        <v>4636.2776000000003</v>
      </c>
      <c r="AI252" s="167">
        <f>AB252/AA252*100</f>
        <v>126.72918035015222</v>
      </c>
      <c r="AJ252" s="167">
        <f>AH252/AA252*100</f>
        <v>126.0406046107003</v>
      </c>
      <c r="AK252" s="45"/>
      <c r="AL252" s="45"/>
      <c r="AM252" s="45"/>
      <c r="AN252" s="45"/>
      <c r="AO252" s="45"/>
      <c r="AP252" s="45"/>
      <c r="AQ252" s="45"/>
      <c r="AR252" s="45"/>
      <c r="AS252" s="45"/>
      <c r="AT252" s="45"/>
      <c r="AU252" s="45"/>
      <c r="AV252" s="45"/>
      <c r="AW252" s="45"/>
      <c r="AX252" s="45"/>
      <c r="AY252" s="45"/>
      <c r="AZ252" s="45"/>
      <c r="BA252" s="45"/>
      <c r="BB252" s="45"/>
      <c r="BC252" s="45"/>
      <c r="BD252" s="45"/>
      <c r="BE252" s="45"/>
      <c r="BF252" s="45"/>
      <c r="BG252" s="45"/>
      <c r="BH252" s="45"/>
      <c r="BI252" s="45"/>
      <c r="BJ252" s="45"/>
      <c r="BK252" s="45"/>
      <c r="BL252" s="45"/>
      <c r="BM252" s="45"/>
      <c r="BN252" s="45"/>
      <c r="BO252" s="45"/>
      <c r="BP252" s="45"/>
      <c r="BQ252" s="45"/>
      <c r="BR252" s="45"/>
      <c r="BS252" s="45"/>
      <c r="BT252" s="45"/>
      <c r="BU252" s="45"/>
      <c r="BV252" s="45"/>
      <c r="BW252" s="45"/>
      <c r="BX252" s="45"/>
      <c r="BY252" s="45"/>
      <c r="BZ252" s="45"/>
      <c r="CA252" s="45"/>
      <c r="CB252" s="45"/>
      <c r="CC252" s="45"/>
      <c r="CD252" s="45"/>
      <c r="CE252" s="45"/>
      <c r="CF252" s="45"/>
      <c r="CG252" s="45"/>
      <c r="CH252" s="45"/>
      <c r="CI252" s="45"/>
      <c r="CJ252" s="45"/>
      <c r="CK252" s="45"/>
      <c r="CL252" s="45"/>
      <c r="CM252" s="45"/>
      <c r="CN252" s="45"/>
      <c r="CO252" s="45"/>
      <c r="CP252" s="45"/>
      <c r="CQ252" s="45"/>
      <c r="CR252" s="45"/>
      <c r="CS252" s="45"/>
      <c r="CT252" s="45"/>
      <c r="CU252" s="45"/>
      <c r="CV252" s="45"/>
      <c r="CW252" s="45"/>
      <c r="CX252" s="45"/>
      <c r="CY252" s="45"/>
      <c r="CZ252" s="45"/>
      <c r="DA252" s="45"/>
      <c r="DB252" s="45"/>
      <c r="DC252" s="45"/>
      <c r="DD252" s="45"/>
      <c r="DE252" s="45"/>
      <c r="DF252" s="45"/>
      <c r="DG252" s="45"/>
      <c r="DH252" s="45"/>
      <c r="DI252" s="45"/>
      <c r="DJ252" s="45"/>
      <c r="DK252" s="45"/>
      <c r="DL252" s="45"/>
      <c r="DM252" s="45"/>
      <c r="DN252" s="45"/>
      <c r="DO252" s="45"/>
      <c r="DP252" s="45"/>
      <c r="DQ252" s="45"/>
      <c r="DR252" s="45"/>
      <c r="DS252" s="45"/>
      <c r="DT252" s="45"/>
      <c r="DU252" s="45"/>
      <c r="DV252" s="45"/>
      <c r="DW252" s="45"/>
      <c r="DX252" s="45"/>
      <c r="DY252" s="45"/>
      <c r="DZ252" s="45"/>
      <c r="EA252" s="45"/>
      <c r="EB252" s="45"/>
      <c r="EC252" s="45"/>
      <c r="ED252" s="45"/>
      <c r="EE252" s="45"/>
      <c r="EF252" s="45"/>
      <c r="EG252" s="45"/>
      <c r="EH252" s="45"/>
      <c r="EI252" s="45"/>
      <c r="EJ252" s="45"/>
      <c r="EK252" s="45"/>
      <c r="EL252" s="45"/>
      <c r="EM252" s="45"/>
      <c r="EN252" s="45"/>
      <c r="EO252" s="45"/>
      <c r="EP252" s="45"/>
      <c r="EQ252" s="45"/>
      <c r="ER252" s="45"/>
      <c r="ES252" s="45"/>
      <c r="ET252" s="45"/>
      <c r="EU252" s="45"/>
      <c r="EV252" s="45"/>
      <c r="EW252" s="45"/>
      <c r="EX252" s="45"/>
      <c r="EY252" s="45"/>
      <c r="EZ252" s="45"/>
      <c r="FA252" s="45"/>
      <c r="FB252" s="45"/>
      <c r="FC252" s="45"/>
      <c r="FD252" s="45"/>
      <c r="FE252" s="45"/>
      <c r="FF252" s="45"/>
      <c r="FG252" s="45"/>
      <c r="FH252" s="45"/>
      <c r="FI252" s="45"/>
      <c r="FJ252" s="45"/>
      <c r="FK252" s="45"/>
      <c r="FL252" s="45"/>
      <c r="FM252" s="45"/>
      <c r="FN252" s="45"/>
      <c r="FO252" s="45"/>
      <c r="FP252" s="45"/>
      <c r="FQ252" s="45"/>
      <c r="FR252" s="45"/>
      <c r="FS252" s="45"/>
      <c r="FT252" s="45"/>
      <c r="FU252" s="45"/>
      <c r="FV252" s="45"/>
      <c r="FW252" s="45"/>
      <c r="FX252" s="45"/>
      <c r="FY252" s="45"/>
      <c r="FZ252" s="45"/>
      <c r="GA252" s="45"/>
      <c r="GB252" s="45"/>
    </row>
    <row r="253" spans="2:184" ht="60" x14ac:dyDescent="0.25">
      <c r="B253" s="18">
        <v>1</v>
      </c>
      <c r="C253" s="270" t="s">
        <v>478</v>
      </c>
      <c r="D253" s="38">
        <f>'Аян '!D110</f>
        <v>0</v>
      </c>
      <c r="E253" s="38">
        <f>'Аян '!E110</f>
        <v>0</v>
      </c>
      <c r="F253" s="38">
        <f>'Аян '!F110</f>
        <v>0</v>
      </c>
      <c r="G253" s="70">
        <f>'Аян '!G110</f>
        <v>0</v>
      </c>
      <c r="H253" s="64">
        <f>'Аян '!H110</f>
        <v>0</v>
      </c>
      <c r="I253" s="64">
        <f>'Аян '!I110</f>
        <v>0</v>
      </c>
      <c r="J253" s="59">
        <f>'Аян '!J110</f>
        <v>0</v>
      </c>
      <c r="K253" s="59">
        <f>'Аян '!K110</f>
        <v>0</v>
      </c>
      <c r="L253" s="59">
        <f>'Аян '!L110</f>
        <v>0</v>
      </c>
      <c r="M253" s="59">
        <f>'Аян '!M110</f>
        <v>0</v>
      </c>
      <c r="N253" s="59">
        <f>'Аян '!N110</f>
        <v>0</v>
      </c>
      <c r="O253" s="59">
        <f>'Аян '!O110</f>
        <v>0</v>
      </c>
      <c r="P253" s="167">
        <f>'Аян '!P110</f>
        <v>0</v>
      </c>
      <c r="Q253" s="167">
        <f>'Аян '!Q110</f>
        <v>0</v>
      </c>
      <c r="R253" s="167">
        <f>'Аян '!R110</f>
        <v>0</v>
      </c>
      <c r="S253" s="167">
        <f>'Аян '!S110</f>
        <v>0</v>
      </c>
      <c r="T253" s="167">
        <f>'Аян '!T110</f>
        <v>0</v>
      </c>
      <c r="U253" s="167">
        <f>'Аян '!U110</f>
        <v>0</v>
      </c>
      <c r="V253" s="167">
        <f>'Аян '!V110</f>
        <v>0</v>
      </c>
      <c r="W253" s="167">
        <f>'Аян '!W110</f>
        <v>0</v>
      </c>
      <c r="X253" s="167">
        <f>'Аян '!X110</f>
        <v>0</v>
      </c>
      <c r="Y253" s="167">
        <f>'Аян '!Y110</f>
        <v>0</v>
      </c>
      <c r="Z253" s="167">
        <f>'Аян '!Z110</f>
        <v>0</v>
      </c>
      <c r="AA253" s="167">
        <f>'Аян '!AA110</f>
        <v>0</v>
      </c>
      <c r="AB253" s="167">
        <f>'Аян '!AB110</f>
        <v>0</v>
      </c>
      <c r="AC253" s="755">
        <f>'Аян '!AC110</f>
        <v>0</v>
      </c>
      <c r="AD253" s="167">
        <f>'Аян '!AD110</f>
        <v>0</v>
      </c>
      <c r="AE253" s="167">
        <f>'Аян '!AE110</f>
        <v>0</v>
      </c>
      <c r="AF253" s="167">
        <f>'Аян '!AF110</f>
        <v>0</v>
      </c>
      <c r="AG253" s="167">
        <f>'Аян '!AG110</f>
        <v>0</v>
      </c>
      <c r="AH253" s="357">
        <f>'Аян '!AH110</f>
        <v>0</v>
      </c>
      <c r="AI253" s="167">
        <f>'Аян '!AH114</f>
        <v>0</v>
      </c>
      <c r="AJ253" s="167"/>
      <c r="AK253" s="45"/>
      <c r="AL253" s="45"/>
      <c r="AM253" s="45"/>
      <c r="AN253" s="45"/>
      <c r="AO253" s="45"/>
      <c r="AP253" s="45"/>
      <c r="AQ253" s="45"/>
      <c r="AR253" s="45"/>
      <c r="AS253" s="45"/>
      <c r="AT253" s="45"/>
      <c r="AU253" s="45"/>
      <c r="AV253" s="45"/>
      <c r="AW253" s="45"/>
      <c r="AX253" s="45"/>
      <c r="AY253" s="45"/>
      <c r="AZ253" s="45"/>
      <c r="BA253" s="45"/>
      <c r="BB253" s="45"/>
      <c r="BC253" s="45"/>
      <c r="BD253" s="45"/>
      <c r="BE253" s="45"/>
      <c r="BF253" s="45"/>
      <c r="BG253" s="45"/>
      <c r="BH253" s="45"/>
      <c r="BI253" s="45"/>
      <c r="BJ253" s="45"/>
      <c r="BK253" s="45"/>
      <c r="BL253" s="45"/>
      <c r="BM253" s="45"/>
      <c r="BN253" s="45"/>
      <c r="BO253" s="45"/>
      <c r="BP253" s="45"/>
      <c r="BQ253" s="45"/>
      <c r="BR253" s="45"/>
      <c r="BS253" s="45"/>
      <c r="BT253" s="45"/>
      <c r="BU253" s="45"/>
      <c r="BV253" s="45"/>
      <c r="BW253" s="45"/>
      <c r="BX253" s="45"/>
      <c r="BY253" s="45"/>
      <c r="BZ253" s="45"/>
      <c r="CA253" s="45"/>
      <c r="CB253" s="45"/>
      <c r="CC253" s="45"/>
      <c r="CD253" s="45"/>
      <c r="CE253" s="45"/>
      <c r="CF253" s="45"/>
      <c r="CG253" s="45"/>
      <c r="CH253" s="45"/>
      <c r="CI253" s="45"/>
      <c r="CJ253" s="45"/>
      <c r="CK253" s="45"/>
      <c r="CL253" s="45"/>
      <c r="CM253" s="45"/>
      <c r="CN253" s="45"/>
      <c r="CO253" s="45"/>
      <c r="CP253" s="45"/>
      <c r="CQ253" s="45"/>
      <c r="CR253" s="45"/>
      <c r="CS253" s="45"/>
      <c r="CT253" s="45"/>
      <c r="CU253" s="45"/>
      <c r="CV253" s="45"/>
      <c r="CW253" s="45"/>
      <c r="CX253" s="45"/>
      <c r="CY253" s="45"/>
      <c r="CZ253" s="45"/>
      <c r="DA253" s="45"/>
      <c r="DB253" s="45"/>
      <c r="DC253" s="45"/>
      <c r="DD253" s="45"/>
      <c r="DE253" s="45"/>
      <c r="DF253" s="45"/>
      <c r="DG253" s="45"/>
      <c r="DH253" s="45"/>
      <c r="DI253" s="45"/>
      <c r="DJ253" s="45"/>
      <c r="DK253" s="45"/>
      <c r="DL253" s="45"/>
      <c r="DM253" s="45"/>
      <c r="DN253" s="45"/>
      <c r="DO253" s="45"/>
      <c r="DP253" s="45"/>
      <c r="DQ253" s="45"/>
      <c r="DR253" s="45"/>
      <c r="DS253" s="45"/>
      <c r="DT253" s="45"/>
      <c r="DU253" s="45"/>
      <c r="DV253" s="45"/>
      <c r="DW253" s="45"/>
      <c r="DX253" s="45"/>
      <c r="DY253" s="45"/>
      <c r="DZ253" s="45"/>
      <c r="EA253" s="45"/>
      <c r="EB253" s="45"/>
      <c r="EC253" s="45"/>
      <c r="ED253" s="45"/>
      <c r="EE253" s="45"/>
      <c r="EF253" s="45"/>
      <c r="EG253" s="45"/>
      <c r="EH253" s="45"/>
      <c r="EI253" s="45"/>
      <c r="EJ253" s="45"/>
      <c r="EK253" s="45"/>
      <c r="EL253" s="45"/>
      <c r="EM253" s="45"/>
      <c r="EN253" s="45"/>
      <c r="EO253" s="45"/>
      <c r="EP253" s="45"/>
      <c r="EQ253" s="45"/>
      <c r="ER253" s="45"/>
      <c r="ES253" s="45"/>
      <c r="ET253" s="45"/>
      <c r="EU253" s="45"/>
      <c r="EV253" s="45"/>
      <c r="EW253" s="45"/>
      <c r="EX253" s="45"/>
      <c r="EY253" s="45"/>
      <c r="EZ253" s="45"/>
      <c r="FA253" s="45"/>
      <c r="FB253" s="45"/>
      <c r="FC253" s="45"/>
      <c r="FD253" s="45"/>
      <c r="FE253" s="45"/>
      <c r="FF253" s="45"/>
      <c r="FG253" s="45"/>
      <c r="FH253" s="45"/>
      <c r="FI253" s="45"/>
      <c r="FJ253" s="45"/>
      <c r="FK253" s="45"/>
      <c r="FL253" s="45"/>
      <c r="FM253" s="45"/>
      <c r="FN253" s="45"/>
      <c r="FO253" s="45"/>
      <c r="FP253" s="45"/>
      <c r="FQ253" s="45"/>
      <c r="FR253" s="45"/>
      <c r="FS253" s="45"/>
      <c r="FT253" s="45"/>
      <c r="FU253" s="45"/>
      <c r="FV253" s="45"/>
      <c r="FW253" s="45"/>
      <c r="FX253" s="45"/>
      <c r="FY253" s="45"/>
      <c r="FZ253" s="45"/>
      <c r="GA253" s="45"/>
      <c r="GB253" s="45"/>
    </row>
    <row r="254" spans="2:184" ht="60" x14ac:dyDescent="0.25">
      <c r="C254" s="155" t="s">
        <v>687</v>
      </c>
      <c r="D254" s="38">
        <f>'Аян '!D111</f>
        <v>111</v>
      </c>
      <c r="E254" s="38">
        <f>'Аян '!E111</f>
        <v>83.25</v>
      </c>
      <c r="F254" s="38">
        <f>'Аян '!F111</f>
        <v>0</v>
      </c>
      <c r="G254" s="70">
        <f>'Аян '!G111</f>
        <v>0</v>
      </c>
      <c r="H254" s="64">
        <f>'Аян '!H111</f>
        <v>0</v>
      </c>
      <c r="I254" s="64">
        <f>'Аян '!I111</f>
        <v>0</v>
      </c>
      <c r="J254" s="59">
        <f>'Аян '!J111</f>
        <v>0</v>
      </c>
      <c r="K254" s="59">
        <f>'Аян '!K111</f>
        <v>0</v>
      </c>
      <c r="L254" s="59">
        <f>'Аян '!L111</f>
        <v>0</v>
      </c>
      <c r="M254" s="59">
        <f>'Аян '!M111</f>
        <v>0</v>
      </c>
      <c r="N254" s="59">
        <f>'Аян '!N111</f>
        <v>0</v>
      </c>
      <c r="O254" s="59">
        <f>'Аян '!O111</f>
        <v>0</v>
      </c>
      <c r="P254" s="167">
        <f>'Аян '!P111</f>
        <v>0</v>
      </c>
      <c r="Q254" s="167">
        <f>'Аян '!Q111</f>
        <v>0</v>
      </c>
      <c r="R254" s="167">
        <f>'Аян '!R111</f>
        <v>0</v>
      </c>
      <c r="S254" s="167">
        <f>'Аян '!S111</f>
        <v>0</v>
      </c>
      <c r="T254" s="167">
        <f>'Аян '!T111</f>
        <v>0</v>
      </c>
      <c r="U254" s="167">
        <f>'Аян '!U111</f>
        <v>0</v>
      </c>
      <c r="V254" s="167">
        <f>'Аян '!V111</f>
        <v>0</v>
      </c>
      <c r="W254" s="167">
        <f>'Аян '!W111</f>
        <v>0</v>
      </c>
      <c r="X254" s="167">
        <f>'Аян '!X111</f>
        <v>0</v>
      </c>
      <c r="Y254" s="167">
        <f>'Аян '!Y111</f>
        <v>0</v>
      </c>
      <c r="Z254" s="167">
        <f>'Аян '!Z111</f>
        <v>0</v>
      </c>
      <c r="AA254" s="167">
        <f>'Аян '!AA111</f>
        <v>0</v>
      </c>
      <c r="AB254" s="167">
        <f>'Аян '!AB111</f>
        <v>-16.08257</v>
      </c>
      <c r="AC254" s="755">
        <f>'Аян '!AC111</f>
        <v>0</v>
      </c>
      <c r="AD254" s="167">
        <f>'Аян '!AD111</f>
        <v>0</v>
      </c>
      <c r="AE254" s="167">
        <f>'Аян '!AE111</f>
        <v>0</v>
      </c>
      <c r="AF254" s="167">
        <f>'Аян '!AF111</f>
        <v>0</v>
      </c>
      <c r="AG254" s="167">
        <f>'Аян '!AG111</f>
        <v>-16.08257</v>
      </c>
      <c r="AH254" s="357">
        <f>'Аян '!AH111</f>
        <v>-16.08257</v>
      </c>
      <c r="AI254" s="167">
        <f>'Аян '!AH115</f>
        <v>0</v>
      </c>
      <c r="AJ254" s="167"/>
      <c r="AK254" s="45"/>
      <c r="AL254" s="45"/>
      <c r="AM254" s="45"/>
      <c r="AN254" s="45"/>
      <c r="AO254" s="45"/>
      <c r="AP254" s="45"/>
      <c r="AQ254" s="45"/>
      <c r="AR254" s="45"/>
      <c r="AS254" s="45"/>
      <c r="AT254" s="45"/>
      <c r="AU254" s="45"/>
      <c r="AV254" s="45"/>
      <c r="AW254" s="45"/>
      <c r="AX254" s="45"/>
      <c r="AY254" s="45"/>
      <c r="AZ254" s="45"/>
      <c r="BA254" s="45"/>
      <c r="BB254" s="45"/>
      <c r="BC254" s="45"/>
      <c r="BD254" s="45"/>
      <c r="BE254" s="45"/>
      <c r="BF254" s="45"/>
      <c r="BG254" s="45"/>
      <c r="BH254" s="45"/>
      <c r="BI254" s="45"/>
      <c r="BJ254" s="45"/>
      <c r="BK254" s="45"/>
      <c r="BL254" s="45"/>
      <c r="BM254" s="45"/>
      <c r="BN254" s="45"/>
      <c r="BO254" s="45"/>
      <c r="BP254" s="45"/>
      <c r="BQ254" s="45"/>
      <c r="BR254" s="45"/>
      <c r="BS254" s="45"/>
      <c r="BT254" s="45"/>
      <c r="BU254" s="45"/>
      <c r="BV254" s="45"/>
      <c r="BW254" s="45"/>
      <c r="BX254" s="45"/>
      <c r="BY254" s="45"/>
      <c r="BZ254" s="45"/>
      <c r="CA254" s="45"/>
      <c r="CB254" s="45"/>
      <c r="CC254" s="45"/>
      <c r="CD254" s="45"/>
      <c r="CE254" s="45"/>
      <c r="CF254" s="45"/>
      <c r="CG254" s="45"/>
      <c r="CH254" s="45"/>
      <c r="CI254" s="45"/>
      <c r="CJ254" s="45"/>
      <c r="CK254" s="45"/>
      <c r="CL254" s="45"/>
      <c r="CM254" s="45"/>
      <c r="CN254" s="45"/>
      <c r="CO254" s="45"/>
      <c r="CP254" s="45"/>
      <c r="CQ254" s="45"/>
      <c r="CR254" s="45"/>
      <c r="CS254" s="45"/>
      <c r="CT254" s="45"/>
      <c r="CU254" s="45"/>
      <c r="CV254" s="45"/>
      <c r="CW254" s="45"/>
      <c r="CX254" s="45"/>
      <c r="CY254" s="45"/>
      <c r="CZ254" s="45"/>
      <c r="DA254" s="45"/>
      <c r="DB254" s="45"/>
      <c r="DC254" s="45"/>
      <c r="DD254" s="45"/>
      <c r="DE254" s="45"/>
      <c r="DF254" s="45"/>
      <c r="DG254" s="45"/>
      <c r="DH254" s="45"/>
      <c r="DI254" s="45"/>
      <c r="DJ254" s="45"/>
      <c r="DK254" s="45"/>
      <c r="DL254" s="45"/>
      <c r="DM254" s="45"/>
      <c r="DN254" s="45"/>
      <c r="DO254" s="45"/>
      <c r="DP254" s="45"/>
      <c r="DQ254" s="45"/>
      <c r="DR254" s="45"/>
      <c r="DS254" s="45"/>
      <c r="DT254" s="45"/>
      <c r="DU254" s="45"/>
      <c r="DV254" s="45"/>
      <c r="DW254" s="45"/>
      <c r="DX254" s="45"/>
      <c r="DY254" s="45"/>
      <c r="DZ254" s="45"/>
      <c r="EA254" s="45"/>
      <c r="EB254" s="45"/>
      <c r="EC254" s="45"/>
      <c r="ED254" s="45"/>
      <c r="EE254" s="45"/>
      <c r="EF254" s="45"/>
      <c r="EG254" s="45"/>
      <c r="EH254" s="45"/>
      <c r="EI254" s="45"/>
      <c r="EJ254" s="45"/>
      <c r="EK254" s="45"/>
      <c r="EL254" s="45"/>
      <c r="EM254" s="45"/>
      <c r="EN254" s="45"/>
      <c r="EO254" s="45"/>
      <c r="EP254" s="45"/>
      <c r="EQ254" s="45"/>
      <c r="ER254" s="45"/>
      <c r="ES254" s="45"/>
      <c r="ET254" s="45"/>
      <c r="EU254" s="45"/>
      <c r="EV254" s="45"/>
      <c r="EW254" s="45"/>
      <c r="EX254" s="45"/>
      <c r="EY254" s="45"/>
      <c r="EZ254" s="45"/>
      <c r="FA254" s="45"/>
      <c r="FB254" s="45"/>
      <c r="FC254" s="45"/>
      <c r="FD254" s="45"/>
      <c r="FE254" s="45"/>
      <c r="FF254" s="45"/>
      <c r="FG254" s="45"/>
      <c r="FH254" s="45"/>
      <c r="FI254" s="45"/>
      <c r="FJ254" s="45"/>
      <c r="FK254" s="45"/>
      <c r="FL254" s="45"/>
      <c r="FM254" s="45"/>
      <c r="FN254" s="45"/>
      <c r="FO254" s="45"/>
      <c r="FP254" s="45"/>
      <c r="FQ254" s="45"/>
      <c r="FR254" s="45"/>
      <c r="FS254" s="45"/>
      <c r="FT254" s="45"/>
      <c r="FU254" s="45"/>
      <c r="FV254" s="45"/>
      <c r="FW254" s="45"/>
      <c r="FX254" s="45"/>
      <c r="FY254" s="45"/>
      <c r="FZ254" s="45"/>
      <c r="GA254" s="45"/>
      <c r="GB254" s="45"/>
    </row>
    <row r="255" spans="2:184" ht="60" x14ac:dyDescent="0.25">
      <c r="C255" s="155" t="s">
        <v>688</v>
      </c>
      <c r="D255" s="38"/>
      <c r="E255" s="38"/>
      <c r="F255" s="38"/>
      <c r="G255" s="70"/>
      <c r="H255" s="64"/>
      <c r="I255" s="64"/>
      <c r="J255" s="59"/>
      <c r="K255" s="59"/>
      <c r="L255" s="59"/>
      <c r="M255" s="59"/>
      <c r="N255" s="59"/>
      <c r="O255" s="59"/>
      <c r="P255" s="167"/>
      <c r="Q255" s="167"/>
      <c r="R255" s="167"/>
      <c r="S255" s="167"/>
      <c r="T255" s="167"/>
      <c r="U255" s="167"/>
      <c r="V255" s="167"/>
      <c r="W255" s="167"/>
      <c r="X255" s="167"/>
      <c r="Y255" s="167"/>
      <c r="Z255" s="167"/>
      <c r="AA255" s="167"/>
      <c r="AB255" s="167"/>
      <c r="AC255" s="755"/>
      <c r="AD255" s="167"/>
      <c r="AE255" s="167"/>
      <c r="AF255" s="167"/>
      <c r="AG255" s="167"/>
      <c r="AH255" s="357"/>
      <c r="AI255" s="167"/>
      <c r="AJ255" s="167"/>
      <c r="AK255" s="45"/>
      <c r="AL255" s="45"/>
      <c r="AM255" s="45"/>
      <c r="AN255" s="45"/>
      <c r="AO255" s="45"/>
      <c r="AP255" s="45"/>
      <c r="AQ255" s="45"/>
      <c r="AR255" s="45"/>
      <c r="AS255" s="45"/>
      <c r="AT255" s="45"/>
      <c r="AU255" s="45"/>
      <c r="AV255" s="45"/>
      <c r="AW255" s="45"/>
      <c r="AX255" s="45"/>
      <c r="AY255" s="45"/>
      <c r="AZ255" s="45"/>
      <c r="BA255" s="45"/>
      <c r="BB255" s="45"/>
      <c r="BC255" s="45"/>
      <c r="BD255" s="45"/>
      <c r="BE255" s="45"/>
      <c r="BF255" s="45"/>
      <c r="BG255" s="45"/>
      <c r="BH255" s="45"/>
      <c r="BI255" s="45"/>
      <c r="BJ255" s="45"/>
      <c r="BK255" s="45"/>
      <c r="BL255" s="45"/>
      <c r="BM255" s="45"/>
      <c r="BN255" s="45"/>
      <c r="BO255" s="45"/>
      <c r="BP255" s="45"/>
      <c r="BQ255" s="45"/>
      <c r="BR255" s="45"/>
      <c r="BS255" s="45"/>
      <c r="BT255" s="45"/>
      <c r="BU255" s="45"/>
      <c r="BV255" s="45"/>
      <c r="BW255" s="45"/>
      <c r="BX255" s="45"/>
      <c r="BY255" s="45"/>
      <c r="BZ255" s="45"/>
      <c r="CA255" s="45"/>
      <c r="CB255" s="45"/>
      <c r="CC255" s="45"/>
      <c r="CD255" s="45"/>
      <c r="CE255" s="45"/>
      <c r="CF255" s="45"/>
      <c r="CG255" s="45"/>
      <c r="CH255" s="45"/>
      <c r="CI255" s="45"/>
      <c r="CJ255" s="45"/>
      <c r="CK255" s="45"/>
      <c r="CL255" s="45"/>
      <c r="CM255" s="45"/>
      <c r="CN255" s="45"/>
      <c r="CO255" s="45"/>
      <c r="CP255" s="45"/>
      <c r="CQ255" s="45"/>
      <c r="CR255" s="45"/>
      <c r="CS255" s="45"/>
      <c r="CT255" s="45"/>
      <c r="CU255" s="45"/>
      <c r="CV255" s="45"/>
      <c r="CW255" s="45"/>
      <c r="CX255" s="45"/>
      <c r="CY255" s="45"/>
      <c r="CZ255" s="45"/>
      <c r="DA255" s="45"/>
      <c r="DB255" s="45"/>
      <c r="DC255" s="45"/>
      <c r="DD255" s="45"/>
      <c r="DE255" s="45"/>
      <c r="DF255" s="45"/>
      <c r="DG255" s="45"/>
      <c r="DH255" s="45"/>
      <c r="DI255" s="45"/>
      <c r="DJ255" s="45"/>
      <c r="DK255" s="45"/>
      <c r="DL255" s="45"/>
      <c r="DM255" s="45"/>
      <c r="DN255" s="45"/>
      <c r="DO255" s="45"/>
      <c r="DP255" s="45"/>
      <c r="DQ255" s="45"/>
      <c r="DR255" s="45"/>
      <c r="DS255" s="45"/>
      <c r="DT255" s="45"/>
      <c r="DU255" s="45"/>
      <c r="DV255" s="45"/>
      <c r="DW255" s="45"/>
      <c r="DX255" s="45"/>
      <c r="DY255" s="45"/>
      <c r="DZ255" s="45"/>
      <c r="EA255" s="45"/>
      <c r="EB255" s="45"/>
      <c r="EC255" s="45"/>
      <c r="ED255" s="45"/>
      <c r="EE255" s="45"/>
      <c r="EF255" s="45"/>
      <c r="EG255" s="45"/>
      <c r="EH255" s="45"/>
      <c r="EI255" s="45"/>
      <c r="EJ255" s="45"/>
      <c r="EK255" s="45"/>
      <c r="EL255" s="45"/>
      <c r="EM255" s="45"/>
      <c r="EN255" s="45"/>
      <c r="EO255" s="45"/>
      <c r="EP255" s="45"/>
      <c r="EQ255" s="45"/>
      <c r="ER255" s="45"/>
      <c r="ES255" s="45"/>
      <c r="ET255" s="45"/>
      <c r="EU255" s="45"/>
      <c r="EV255" s="45"/>
      <c r="EW255" s="45"/>
      <c r="EX255" s="45"/>
      <c r="EY255" s="45"/>
      <c r="EZ255" s="45"/>
      <c r="FA255" s="45"/>
      <c r="FB255" s="45"/>
      <c r="FC255" s="45"/>
      <c r="FD255" s="45"/>
      <c r="FE255" s="45"/>
      <c r="FF255" s="45"/>
      <c r="FG255" s="45"/>
      <c r="FH255" s="45"/>
      <c r="FI255" s="45"/>
      <c r="FJ255" s="45"/>
      <c r="FK255" s="45"/>
      <c r="FL255" s="45"/>
      <c r="FM255" s="45"/>
      <c r="FN255" s="45"/>
      <c r="FO255" s="45"/>
      <c r="FP255" s="45"/>
      <c r="FQ255" s="45"/>
      <c r="FR255" s="45"/>
      <c r="FS255" s="45"/>
      <c r="FT255" s="45"/>
      <c r="FU255" s="45"/>
      <c r="FV255" s="45"/>
      <c r="FW255" s="45"/>
      <c r="FX255" s="45"/>
      <c r="FY255" s="45"/>
      <c r="FZ255" s="45"/>
      <c r="GA255" s="45"/>
      <c r="GB255" s="45"/>
    </row>
    <row r="256" spans="2:184" ht="30" x14ac:dyDescent="0.25">
      <c r="B256" s="18">
        <v>1</v>
      </c>
      <c r="C256" s="155" t="s">
        <v>460</v>
      </c>
      <c r="D256" s="38">
        <f>'Аян '!D113</f>
        <v>95</v>
      </c>
      <c r="E256" s="38">
        <f>'Аян '!E113</f>
        <v>87.083333333333343</v>
      </c>
      <c r="F256" s="38">
        <f>'Аян '!F113</f>
        <v>77</v>
      </c>
      <c r="G256" s="70">
        <f>'Аян '!G113</f>
        <v>88.421052631578931</v>
      </c>
      <c r="H256" s="64">
        <f>'Аян '!H113</f>
        <v>0</v>
      </c>
      <c r="I256" s="64">
        <f>'Аян '!I113</f>
        <v>0</v>
      </c>
      <c r="J256" s="59">
        <f>'Аян '!J113</f>
        <v>0</v>
      </c>
      <c r="K256" s="59">
        <f>'Аян '!K113</f>
        <v>0</v>
      </c>
      <c r="L256" s="59">
        <f>'Аян '!L113</f>
        <v>0</v>
      </c>
      <c r="M256" s="59">
        <f>'Аян '!M113</f>
        <v>0</v>
      </c>
      <c r="N256" s="59">
        <f>'Аян '!N113</f>
        <v>0</v>
      </c>
      <c r="O256" s="59">
        <f>'Аян '!O113</f>
        <v>0</v>
      </c>
      <c r="P256" s="167">
        <f>'Аян '!P113</f>
        <v>268.74655999999999</v>
      </c>
      <c r="Q256" s="167">
        <f>'Аян '!Q113</f>
        <v>268.74655999999999</v>
      </c>
      <c r="R256" s="167">
        <f>'Аян '!R113</f>
        <v>268.74655999999999</v>
      </c>
      <c r="S256" s="167">
        <f>'Аян '!S113</f>
        <v>268.74655999999999</v>
      </c>
      <c r="T256" s="167">
        <f>'Аян '!T113</f>
        <v>268.74655999999999</v>
      </c>
      <c r="U256" s="167">
        <f>'Аян '!U113</f>
        <v>268.74655999999999</v>
      </c>
      <c r="V256" s="167">
        <f>'Аян '!V113</f>
        <v>268.74655999999999</v>
      </c>
      <c r="W256" s="167">
        <f>'Аян '!W113</f>
        <v>268.74655999999999</v>
      </c>
      <c r="X256" s="167">
        <f>'Аян '!X113</f>
        <v>268.74655999999999</v>
      </c>
      <c r="Y256" s="167">
        <f>'Аян '!Y113</f>
        <v>268.74655999999999</v>
      </c>
      <c r="Z256" s="167">
        <f>'Аян '!Z113</f>
        <v>268.74655999999999</v>
      </c>
      <c r="AA256" s="167">
        <f>'Аян '!AA113</f>
        <v>246.3510133333333</v>
      </c>
      <c r="AB256" s="167">
        <f>'Аян '!AB113</f>
        <v>208.11790999999999</v>
      </c>
      <c r="AC256" s="755">
        <f>'Аян '!AC113</f>
        <v>0</v>
      </c>
      <c r="AD256" s="167">
        <f>'Аян '!AD113</f>
        <v>0</v>
      </c>
      <c r="AE256" s="167">
        <f>'Аян '!AE113</f>
        <v>-38.233103333333304</v>
      </c>
      <c r="AF256" s="167">
        <f>'Аян '!AF113</f>
        <v>0</v>
      </c>
      <c r="AG256" s="167">
        <f>'Аян '!AG113</f>
        <v>-5.2369500000000002</v>
      </c>
      <c r="AH256" s="357">
        <f>'Аян '!AH113</f>
        <v>202.88095999999999</v>
      </c>
      <c r="AI256" s="167">
        <f>'Аян '!AH115</f>
        <v>0</v>
      </c>
      <c r="AJ256" s="167"/>
      <c r="AK256" s="45"/>
      <c r="AL256" s="45"/>
      <c r="AM256" s="45"/>
      <c r="AN256" s="45"/>
      <c r="AO256" s="45"/>
      <c r="AP256" s="45"/>
      <c r="AQ256" s="45"/>
      <c r="AR256" s="45"/>
      <c r="AS256" s="45"/>
      <c r="AT256" s="45"/>
      <c r="AU256" s="45"/>
      <c r="AV256" s="45"/>
      <c r="AW256" s="45"/>
      <c r="AX256" s="45"/>
      <c r="AY256" s="45"/>
      <c r="AZ256" s="45"/>
      <c r="BA256" s="45"/>
      <c r="BB256" s="45"/>
      <c r="BC256" s="45"/>
      <c r="BD256" s="45"/>
      <c r="BE256" s="45"/>
      <c r="BF256" s="45"/>
      <c r="BG256" s="45"/>
      <c r="BH256" s="45"/>
      <c r="BI256" s="45"/>
      <c r="BJ256" s="45"/>
      <c r="BK256" s="45"/>
      <c r="BL256" s="45"/>
      <c r="BM256" s="45"/>
      <c r="BN256" s="45"/>
      <c r="BO256" s="45"/>
      <c r="BP256" s="45"/>
      <c r="BQ256" s="45"/>
      <c r="BR256" s="45"/>
      <c r="BS256" s="45"/>
      <c r="BT256" s="45"/>
      <c r="BU256" s="45"/>
      <c r="BV256" s="45"/>
      <c r="BW256" s="45"/>
      <c r="BX256" s="45"/>
      <c r="BY256" s="45"/>
      <c r="BZ256" s="45"/>
      <c r="CA256" s="45"/>
      <c r="CB256" s="45"/>
      <c r="CC256" s="45"/>
      <c r="CD256" s="45"/>
      <c r="CE256" s="45"/>
      <c r="CF256" s="45"/>
      <c r="CG256" s="45"/>
      <c r="CH256" s="45"/>
      <c r="CI256" s="45"/>
      <c r="CJ256" s="45"/>
      <c r="CK256" s="45"/>
      <c r="CL256" s="45"/>
      <c r="CM256" s="45"/>
      <c r="CN256" s="45"/>
      <c r="CO256" s="45"/>
      <c r="CP256" s="45"/>
      <c r="CQ256" s="45"/>
      <c r="CR256" s="45"/>
      <c r="CS256" s="45"/>
      <c r="CT256" s="45"/>
      <c r="CU256" s="45"/>
      <c r="CV256" s="45"/>
      <c r="CW256" s="45"/>
      <c r="CX256" s="45"/>
      <c r="CY256" s="45"/>
      <c r="CZ256" s="45"/>
      <c r="DA256" s="45"/>
      <c r="DB256" s="45"/>
      <c r="DC256" s="45"/>
      <c r="DD256" s="45"/>
      <c r="DE256" s="45"/>
      <c r="DF256" s="45"/>
      <c r="DG256" s="45"/>
      <c r="DH256" s="45"/>
      <c r="DI256" s="45"/>
      <c r="DJ256" s="45"/>
      <c r="DK256" s="45"/>
      <c r="DL256" s="45"/>
      <c r="DM256" s="45"/>
      <c r="DN256" s="45"/>
      <c r="DO256" s="45"/>
      <c r="DP256" s="45"/>
      <c r="DQ256" s="45"/>
      <c r="DR256" s="45"/>
      <c r="DS256" s="45"/>
      <c r="DT256" s="45"/>
      <c r="DU256" s="45"/>
      <c r="DV256" s="45"/>
      <c r="DW256" s="45"/>
      <c r="DX256" s="45"/>
      <c r="DY256" s="45"/>
      <c r="DZ256" s="45"/>
      <c r="EA256" s="45"/>
      <c r="EB256" s="45"/>
      <c r="EC256" s="45"/>
      <c r="ED256" s="45"/>
      <c r="EE256" s="45"/>
      <c r="EF256" s="45"/>
      <c r="EG256" s="45"/>
      <c r="EH256" s="45"/>
      <c r="EI256" s="45"/>
      <c r="EJ256" s="45"/>
      <c r="EK256" s="45"/>
      <c r="EL256" s="45"/>
      <c r="EM256" s="45"/>
      <c r="EN256" s="45"/>
      <c r="EO256" s="45"/>
      <c r="EP256" s="45"/>
      <c r="EQ256" s="45"/>
      <c r="ER256" s="45"/>
      <c r="ES256" s="45"/>
      <c r="ET256" s="45"/>
      <c r="EU256" s="45"/>
      <c r="EV256" s="45"/>
      <c r="EW256" s="45"/>
      <c r="EX256" s="45"/>
      <c r="EY256" s="45"/>
      <c r="EZ256" s="45"/>
      <c r="FA256" s="45"/>
      <c r="FB256" s="45"/>
      <c r="FC256" s="45"/>
      <c r="FD256" s="45"/>
      <c r="FE256" s="45"/>
      <c r="FF256" s="45"/>
      <c r="FG256" s="45"/>
      <c r="FH256" s="45"/>
      <c r="FI256" s="45"/>
      <c r="FJ256" s="45"/>
      <c r="FK256" s="45"/>
      <c r="FL256" s="45"/>
      <c r="FM256" s="45"/>
      <c r="FN256" s="45"/>
      <c r="FO256" s="45"/>
      <c r="FP256" s="45"/>
      <c r="FQ256" s="45"/>
      <c r="FR256" s="45"/>
      <c r="FS256" s="45"/>
      <c r="FT256" s="45"/>
      <c r="FU256" s="45"/>
      <c r="FV256" s="45"/>
      <c r="FW256" s="45"/>
      <c r="FX256" s="45"/>
      <c r="FY256" s="45"/>
      <c r="FZ256" s="45"/>
      <c r="GA256" s="45"/>
      <c r="GB256" s="45"/>
    </row>
    <row r="257" spans="1:184" ht="30" x14ac:dyDescent="0.25">
      <c r="B257" s="18">
        <v>1</v>
      </c>
      <c r="C257" s="155" t="s">
        <v>461</v>
      </c>
      <c r="D257" s="38">
        <f>'Аян '!D114</f>
        <v>0</v>
      </c>
      <c r="E257" s="38">
        <f>'Аян '!E114</f>
        <v>0</v>
      </c>
      <c r="F257" s="38">
        <f>'Аян '!F114</f>
        <v>0</v>
      </c>
      <c r="G257" s="70">
        <f>'Аян '!G114</f>
        <v>0</v>
      </c>
      <c r="H257" s="64">
        <f>'Аян '!H114</f>
        <v>0</v>
      </c>
      <c r="I257" s="64">
        <f>'Аян '!I114</f>
        <v>0</v>
      </c>
      <c r="J257" s="59">
        <f>'Аян '!J114</f>
        <v>0</v>
      </c>
      <c r="K257" s="59">
        <f>'Аян '!K114</f>
        <v>0</v>
      </c>
      <c r="L257" s="59">
        <f>'Аян '!L114</f>
        <v>0</v>
      </c>
      <c r="M257" s="59">
        <f>'Аян '!M114</f>
        <v>0</v>
      </c>
      <c r="N257" s="59">
        <f>'Аян '!N114</f>
        <v>0</v>
      </c>
      <c r="O257" s="59">
        <f>'Аян '!O114</f>
        <v>0</v>
      </c>
      <c r="P257" s="167">
        <f>'Аян '!P114</f>
        <v>0</v>
      </c>
      <c r="Q257" s="167">
        <f>'Аян '!Q114</f>
        <v>0</v>
      </c>
      <c r="R257" s="167">
        <f>'Аян '!R114</f>
        <v>0</v>
      </c>
      <c r="S257" s="167">
        <f>'Аян '!S114</f>
        <v>0</v>
      </c>
      <c r="T257" s="167">
        <f>'Аян '!T114</f>
        <v>0</v>
      </c>
      <c r="U257" s="167">
        <f>'Аян '!U114</f>
        <v>0</v>
      </c>
      <c r="V257" s="167">
        <f>'Аян '!V114</f>
        <v>0</v>
      </c>
      <c r="W257" s="167">
        <f>'Аян '!W114</f>
        <v>0</v>
      </c>
      <c r="X257" s="167">
        <f>'Аян '!X114</f>
        <v>0</v>
      </c>
      <c r="Y257" s="167">
        <f>'Аян '!Y114</f>
        <v>0</v>
      </c>
      <c r="Z257" s="167">
        <f>'Аян '!Z114</f>
        <v>0</v>
      </c>
      <c r="AA257" s="167">
        <f>'Аян '!AA114</f>
        <v>0</v>
      </c>
      <c r="AB257" s="167">
        <f>'Аян '!AB114</f>
        <v>0</v>
      </c>
      <c r="AC257" s="755">
        <f>'Аян '!AC114</f>
        <v>0</v>
      </c>
      <c r="AD257" s="167">
        <f>'Аян '!AD114</f>
        <v>0</v>
      </c>
      <c r="AE257" s="167">
        <f>'Аян '!AE114</f>
        <v>0</v>
      </c>
      <c r="AF257" s="167">
        <f>'Аян '!AF114</f>
        <v>0</v>
      </c>
      <c r="AG257" s="167">
        <f>'Аян '!AG114</f>
        <v>0</v>
      </c>
      <c r="AH257" s="357">
        <f>'Аян '!AH114</f>
        <v>0</v>
      </c>
      <c r="AI257" s="167"/>
      <c r="AJ257" s="167"/>
      <c r="AK257" s="45"/>
      <c r="AL257" s="45"/>
      <c r="AM257" s="45"/>
      <c r="AN257" s="45"/>
      <c r="AO257" s="45"/>
      <c r="AP257" s="45"/>
      <c r="AQ257" s="45"/>
      <c r="AR257" s="45"/>
      <c r="AS257" s="45"/>
      <c r="AT257" s="45"/>
      <c r="AU257" s="45"/>
      <c r="AV257" s="45"/>
      <c r="AW257" s="45"/>
      <c r="AX257" s="45"/>
      <c r="AY257" s="45"/>
      <c r="AZ257" s="45"/>
      <c r="BA257" s="45"/>
      <c r="BB257" s="45"/>
      <c r="BC257" s="45"/>
      <c r="BD257" s="45"/>
      <c r="BE257" s="45"/>
      <c r="BF257" s="45"/>
      <c r="BG257" s="45"/>
      <c r="BH257" s="45"/>
      <c r="BI257" s="45"/>
      <c r="BJ257" s="45"/>
      <c r="BK257" s="45"/>
      <c r="BL257" s="45"/>
      <c r="BM257" s="45"/>
      <c r="BN257" s="45"/>
      <c r="BO257" s="45"/>
      <c r="BP257" s="45"/>
      <c r="BQ257" s="45"/>
      <c r="BR257" s="45"/>
      <c r="BS257" s="45"/>
      <c r="BT257" s="45"/>
      <c r="BU257" s="45"/>
      <c r="BV257" s="45"/>
      <c r="BW257" s="45"/>
      <c r="BX257" s="45"/>
      <c r="BY257" s="45"/>
      <c r="BZ257" s="45"/>
      <c r="CA257" s="45"/>
      <c r="CB257" s="45"/>
      <c r="CC257" s="45"/>
      <c r="CD257" s="45"/>
      <c r="CE257" s="45"/>
      <c r="CF257" s="45"/>
      <c r="CG257" s="45"/>
      <c r="CH257" s="45"/>
      <c r="CI257" s="45"/>
      <c r="CJ257" s="45"/>
      <c r="CK257" s="45"/>
      <c r="CL257" s="45"/>
      <c r="CM257" s="45"/>
      <c r="CN257" s="45"/>
      <c r="CO257" s="45"/>
      <c r="CP257" s="45"/>
      <c r="CQ257" s="45"/>
      <c r="CR257" s="45"/>
      <c r="CS257" s="45"/>
      <c r="CT257" s="45"/>
      <c r="CU257" s="45"/>
      <c r="CV257" s="45"/>
      <c r="CW257" s="45"/>
      <c r="CX257" s="45"/>
      <c r="CY257" s="45"/>
      <c r="CZ257" s="45"/>
      <c r="DA257" s="45"/>
      <c r="DB257" s="45"/>
      <c r="DC257" s="45"/>
      <c r="DD257" s="45"/>
      <c r="DE257" s="45"/>
      <c r="DF257" s="45"/>
      <c r="DG257" s="45"/>
      <c r="DH257" s="45"/>
      <c r="DI257" s="45"/>
      <c r="DJ257" s="45"/>
      <c r="DK257" s="45"/>
      <c r="DL257" s="45"/>
      <c r="DM257" s="45"/>
      <c r="DN257" s="45"/>
      <c r="DO257" s="45"/>
      <c r="DP257" s="45"/>
      <c r="DQ257" s="45"/>
      <c r="DR257" s="45"/>
      <c r="DS257" s="45"/>
      <c r="DT257" s="45"/>
      <c r="DU257" s="45"/>
      <c r="DV257" s="45"/>
      <c r="DW257" s="45"/>
      <c r="DX257" s="45"/>
      <c r="DY257" s="45"/>
      <c r="DZ257" s="45"/>
      <c r="EA257" s="45"/>
      <c r="EB257" s="45"/>
      <c r="EC257" s="45"/>
      <c r="ED257" s="45"/>
      <c r="EE257" s="45"/>
      <c r="EF257" s="45"/>
      <c r="EG257" s="45"/>
      <c r="EH257" s="45"/>
      <c r="EI257" s="45"/>
      <c r="EJ257" s="45"/>
      <c r="EK257" s="45"/>
      <c r="EL257" s="45"/>
      <c r="EM257" s="45"/>
      <c r="EN257" s="45"/>
      <c r="EO257" s="45"/>
      <c r="EP257" s="45"/>
      <c r="EQ257" s="45"/>
      <c r="ER257" s="45"/>
      <c r="ES257" s="45"/>
      <c r="ET257" s="45"/>
      <c r="EU257" s="45"/>
      <c r="EV257" s="45"/>
      <c r="EW257" s="45"/>
      <c r="EX257" s="45"/>
      <c r="EY257" s="45"/>
      <c r="EZ257" s="45"/>
      <c r="FA257" s="45"/>
      <c r="FB257" s="45"/>
      <c r="FC257" s="45"/>
      <c r="FD257" s="45"/>
      <c r="FE257" s="45"/>
      <c r="FF257" s="45"/>
      <c r="FG257" s="45"/>
      <c r="FH257" s="45"/>
      <c r="FI257" s="45"/>
      <c r="FJ257" s="45"/>
      <c r="FK257" s="45"/>
      <c r="FL257" s="45"/>
      <c r="FM257" s="45"/>
      <c r="FN257" s="45"/>
      <c r="FO257" s="45"/>
      <c r="FP257" s="45"/>
      <c r="FQ257" s="45"/>
      <c r="FR257" s="45"/>
      <c r="FS257" s="45"/>
      <c r="FT257" s="45"/>
      <c r="FU257" s="45"/>
      <c r="FV257" s="45"/>
      <c r="FW257" s="45"/>
      <c r="FX257" s="45"/>
      <c r="FY257" s="45"/>
      <c r="FZ257" s="45"/>
      <c r="GA257" s="45"/>
      <c r="GB257" s="45"/>
    </row>
    <row r="258" spans="1:184" ht="45" x14ac:dyDescent="0.25">
      <c r="B258" s="18">
        <v>1</v>
      </c>
      <c r="C258" s="155" t="s">
        <v>462</v>
      </c>
      <c r="D258" s="38">
        <f>'Аян '!D115</f>
        <v>0</v>
      </c>
      <c r="E258" s="38">
        <f>'Аян '!E115</f>
        <v>0</v>
      </c>
      <c r="F258" s="38">
        <f>'Аян '!F115</f>
        <v>0</v>
      </c>
      <c r="G258" s="70">
        <f>'Аян '!G115</f>
        <v>0</v>
      </c>
      <c r="H258" s="64">
        <f>'Аян '!H115</f>
        <v>0</v>
      </c>
      <c r="I258" s="64">
        <f>'Аян '!I115</f>
        <v>0</v>
      </c>
      <c r="J258" s="59">
        <f>'Аян '!J115</f>
        <v>0</v>
      </c>
      <c r="K258" s="59">
        <f>'Аян '!K115</f>
        <v>0</v>
      </c>
      <c r="L258" s="59">
        <f>'Аян '!L115</f>
        <v>0</v>
      </c>
      <c r="M258" s="59">
        <f>'Аян '!M115</f>
        <v>0</v>
      </c>
      <c r="N258" s="59">
        <f>'Аян '!N115</f>
        <v>0</v>
      </c>
      <c r="O258" s="59">
        <f>'Аян '!O115</f>
        <v>0</v>
      </c>
      <c r="P258" s="167">
        <f>'Аян '!P115</f>
        <v>0</v>
      </c>
      <c r="Q258" s="167">
        <f>'Аян '!Q115</f>
        <v>0</v>
      </c>
      <c r="R258" s="167">
        <f>'Аян '!R115</f>
        <v>0</v>
      </c>
      <c r="S258" s="167">
        <f>'Аян '!S115</f>
        <v>0</v>
      </c>
      <c r="T258" s="167">
        <f>'Аян '!T115</f>
        <v>0</v>
      </c>
      <c r="U258" s="167">
        <f>'Аян '!U115</f>
        <v>0</v>
      </c>
      <c r="V258" s="167">
        <f>'Аян '!V115</f>
        <v>0</v>
      </c>
      <c r="W258" s="167">
        <f>'Аян '!W115</f>
        <v>0</v>
      </c>
      <c r="X258" s="167">
        <f>'Аян '!X115</f>
        <v>0</v>
      </c>
      <c r="Y258" s="167">
        <f>'Аян '!Y115</f>
        <v>0</v>
      </c>
      <c r="Z258" s="167">
        <f>'Аян '!Z115</f>
        <v>0</v>
      </c>
      <c r="AA258" s="167">
        <f>'Аян '!AA115</f>
        <v>0</v>
      </c>
      <c r="AB258" s="167">
        <f>'Аян '!AB115</f>
        <v>0</v>
      </c>
      <c r="AC258" s="755">
        <f>'Аян '!AC115</f>
        <v>0</v>
      </c>
      <c r="AD258" s="167">
        <f>'Аян '!AD115</f>
        <v>0</v>
      </c>
      <c r="AE258" s="167">
        <f>'Аян '!AE115</f>
        <v>0</v>
      </c>
      <c r="AF258" s="167">
        <f>'Аян '!AF115</f>
        <v>0</v>
      </c>
      <c r="AG258" s="167">
        <f>'Аян '!AG115</f>
        <v>0</v>
      </c>
      <c r="AH258" s="357">
        <f>'Аян '!AH115</f>
        <v>0</v>
      </c>
      <c r="AI258" s="167"/>
      <c r="AJ258" s="167"/>
      <c r="AK258" s="45"/>
      <c r="AL258" s="45"/>
      <c r="AM258" s="45"/>
      <c r="AN258" s="45"/>
      <c r="AO258" s="45"/>
      <c r="AP258" s="45"/>
      <c r="AQ258" s="45"/>
      <c r="AR258" s="45"/>
      <c r="AS258" s="45"/>
      <c r="AT258" s="45"/>
      <c r="AU258" s="45"/>
      <c r="AV258" s="45"/>
      <c r="AW258" s="45"/>
      <c r="AX258" s="45"/>
      <c r="AY258" s="45"/>
      <c r="AZ258" s="45"/>
      <c r="BA258" s="45"/>
      <c r="BB258" s="45"/>
      <c r="BC258" s="45"/>
      <c r="BD258" s="45"/>
      <c r="BE258" s="45"/>
      <c r="BF258" s="45"/>
      <c r="BG258" s="45"/>
      <c r="BH258" s="45"/>
      <c r="BI258" s="45"/>
      <c r="BJ258" s="45"/>
      <c r="BK258" s="45"/>
      <c r="BL258" s="45"/>
      <c r="BM258" s="45"/>
      <c r="BN258" s="45"/>
      <c r="BO258" s="45"/>
      <c r="BP258" s="45"/>
      <c r="BQ258" s="45"/>
      <c r="BR258" s="45"/>
      <c r="BS258" s="45"/>
      <c r="BT258" s="45"/>
      <c r="BU258" s="45"/>
      <c r="BV258" s="45"/>
      <c r="BW258" s="45"/>
      <c r="BX258" s="45"/>
      <c r="BY258" s="45"/>
      <c r="BZ258" s="45"/>
      <c r="CA258" s="45"/>
      <c r="CB258" s="45"/>
      <c r="CC258" s="45"/>
      <c r="CD258" s="45"/>
      <c r="CE258" s="45"/>
      <c r="CF258" s="45"/>
      <c r="CG258" s="45"/>
      <c r="CH258" s="45"/>
      <c r="CI258" s="45"/>
      <c r="CJ258" s="45"/>
      <c r="CK258" s="45"/>
      <c r="CL258" s="45"/>
      <c r="CM258" s="45"/>
      <c r="CN258" s="45"/>
      <c r="CO258" s="45"/>
      <c r="CP258" s="45"/>
      <c r="CQ258" s="45"/>
      <c r="CR258" s="45"/>
      <c r="CS258" s="45"/>
      <c r="CT258" s="45"/>
      <c r="CU258" s="45"/>
      <c r="CV258" s="45"/>
      <c r="CW258" s="45"/>
      <c r="CX258" s="45"/>
      <c r="CY258" s="45"/>
      <c r="CZ258" s="45"/>
      <c r="DA258" s="45"/>
      <c r="DB258" s="45"/>
      <c r="DC258" s="45"/>
      <c r="DD258" s="45"/>
      <c r="DE258" s="45"/>
      <c r="DF258" s="45"/>
      <c r="DG258" s="45"/>
      <c r="DH258" s="45"/>
      <c r="DI258" s="45"/>
      <c r="DJ258" s="45"/>
      <c r="DK258" s="45"/>
      <c r="DL258" s="45"/>
      <c r="DM258" s="45"/>
      <c r="DN258" s="45"/>
      <c r="DO258" s="45"/>
      <c r="DP258" s="45"/>
      <c r="DQ258" s="45"/>
      <c r="DR258" s="45"/>
      <c r="DS258" s="45"/>
      <c r="DT258" s="45"/>
      <c r="DU258" s="45"/>
      <c r="DV258" s="45"/>
      <c r="DW258" s="45"/>
      <c r="DX258" s="45"/>
      <c r="DY258" s="45"/>
      <c r="DZ258" s="45"/>
      <c r="EA258" s="45"/>
      <c r="EB258" s="45"/>
      <c r="EC258" s="45"/>
      <c r="ED258" s="45"/>
      <c r="EE258" s="45"/>
      <c r="EF258" s="45"/>
      <c r="EG258" s="45"/>
      <c r="EH258" s="45"/>
      <c r="EI258" s="45"/>
      <c r="EJ258" s="45"/>
      <c r="EK258" s="45"/>
      <c r="EL258" s="45"/>
      <c r="EM258" s="45"/>
      <c r="EN258" s="45"/>
      <c r="EO258" s="45"/>
      <c r="EP258" s="45"/>
      <c r="EQ258" s="45"/>
      <c r="ER258" s="45"/>
      <c r="ES258" s="45"/>
      <c r="ET258" s="45"/>
      <c r="EU258" s="45"/>
      <c r="EV258" s="45"/>
      <c r="EW258" s="45"/>
      <c r="EX258" s="45"/>
      <c r="EY258" s="45"/>
      <c r="EZ258" s="45"/>
      <c r="FA258" s="45"/>
      <c r="FB258" s="45"/>
      <c r="FC258" s="45"/>
      <c r="FD258" s="45"/>
      <c r="FE258" s="45"/>
      <c r="FF258" s="45"/>
      <c r="FG258" s="45"/>
      <c r="FH258" s="45"/>
      <c r="FI258" s="45"/>
      <c r="FJ258" s="45"/>
      <c r="FK258" s="45"/>
      <c r="FL258" s="45"/>
      <c r="FM258" s="45"/>
      <c r="FN258" s="45"/>
      <c r="FO258" s="45"/>
      <c r="FP258" s="45"/>
      <c r="FQ258" s="45"/>
      <c r="FR258" s="45"/>
      <c r="FS258" s="45"/>
      <c r="FT258" s="45"/>
      <c r="FU258" s="45"/>
      <c r="FV258" s="45"/>
      <c r="FW258" s="45"/>
      <c r="FX258" s="45"/>
      <c r="FY258" s="45"/>
      <c r="FZ258" s="45"/>
      <c r="GA258" s="45"/>
      <c r="GB258" s="45"/>
    </row>
    <row r="259" spans="1:184" ht="30" x14ac:dyDescent="0.25">
      <c r="B259" s="18">
        <v>1</v>
      </c>
      <c r="C259" s="155" t="s">
        <v>463</v>
      </c>
      <c r="D259" s="38">
        <f>'Аян '!D116</f>
        <v>31</v>
      </c>
      <c r="E259" s="38">
        <f>'Аян '!E116</f>
        <v>28.416666666666668</v>
      </c>
      <c r="F259" s="38">
        <f>'Аян '!F116</f>
        <v>27</v>
      </c>
      <c r="G259" s="70">
        <f>'Аян '!G116</f>
        <v>95.014662756598227</v>
      </c>
      <c r="H259" s="64">
        <f>'Аян '!H116</f>
        <v>0</v>
      </c>
      <c r="I259" s="64">
        <f>'Аян '!I116</f>
        <v>0</v>
      </c>
      <c r="J259" s="59">
        <f>'Аян '!J116</f>
        <v>0</v>
      </c>
      <c r="K259" s="59">
        <f>'Аян '!K116</f>
        <v>0</v>
      </c>
      <c r="L259" s="59">
        <f>'Аян '!L116</f>
        <v>0</v>
      </c>
      <c r="M259" s="59">
        <f>'Аян '!M116</f>
        <v>0</v>
      </c>
      <c r="N259" s="59">
        <f>'Аян '!N116</f>
        <v>0</v>
      </c>
      <c r="O259" s="59">
        <f>'Аян '!O116</f>
        <v>0</v>
      </c>
      <c r="P259" s="167">
        <f>'Аян '!P116</f>
        <v>388.18975</v>
      </c>
      <c r="Q259" s="167">
        <f>'Аян '!Q116</f>
        <v>388.18975</v>
      </c>
      <c r="R259" s="167">
        <f>'Аян '!R116</f>
        <v>388.18975</v>
      </c>
      <c r="S259" s="167">
        <f>'Аян '!S116</f>
        <v>388.18975</v>
      </c>
      <c r="T259" s="167">
        <f>'Аян '!T116</f>
        <v>388.18975</v>
      </c>
      <c r="U259" s="167">
        <f>'Аян '!U116</f>
        <v>388.18975</v>
      </c>
      <c r="V259" s="167">
        <f>'Аян '!V116</f>
        <v>388.18975</v>
      </c>
      <c r="W259" s="167">
        <f>'Аян '!W116</f>
        <v>388.18975</v>
      </c>
      <c r="X259" s="167">
        <f>'Аян '!X116</f>
        <v>388.18975</v>
      </c>
      <c r="Y259" s="167">
        <f>'Аян '!Y116</f>
        <v>388.18975</v>
      </c>
      <c r="Z259" s="167">
        <f>'Аян '!Z116</f>
        <v>388.18975</v>
      </c>
      <c r="AA259" s="167">
        <f>'Аян '!AA116</f>
        <v>355.84060416666665</v>
      </c>
      <c r="AB259" s="167">
        <f>'Аян '!AB116</f>
        <v>348.59505000000001</v>
      </c>
      <c r="AC259" s="755">
        <f>'Аян '!AC116</f>
        <v>0</v>
      </c>
      <c r="AD259" s="167">
        <f>'Аян '!AD116</f>
        <v>0</v>
      </c>
      <c r="AE259" s="167">
        <f>'Аян '!AE116</f>
        <v>-7.2455541666666363</v>
      </c>
      <c r="AF259" s="167">
        <f>'Аян '!AF116</f>
        <v>0</v>
      </c>
      <c r="AG259" s="167">
        <f>'Аян '!AG116</f>
        <v>-11.9194</v>
      </c>
      <c r="AH259" s="357">
        <f>'Аян '!AH116</f>
        <v>336.67565000000002</v>
      </c>
      <c r="AI259" s="167">
        <f t="shared" ref="AI259:AI262" si="27">AB259/AA259*100</f>
        <v>97.963820294304298</v>
      </c>
      <c r="AJ259" s="167">
        <f t="shared" ref="AJ259:AJ262" si="28">AH259/AA259*100</f>
        <v>94.614174452758562</v>
      </c>
      <c r="AK259" s="45"/>
      <c r="AL259" s="45"/>
      <c r="AM259" s="45"/>
      <c r="AN259" s="45"/>
      <c r="AO259" s="45"/>
      <c r="AP259" s="45"/>
      <c r="AQ259" s="45"/>
      <c r="AR259" s="45"/>
      <c r="AS259" s="45"/>
      <c r="AT259" s="45"/>
      <c r="AU259" s="45"/>
      <c r="AV259" s="45"/>
      <c r="AW259" s="45"/>
      <c r="AX259" s="45"/>
      <c r="AY259" s="45"/>
      <c r="AZ259" s="45"/>
      <c r="BA259" s="45"/>
      <c r="BB259" s="45"/>
      <c r="BC259" s="45"/>
      <c r="BD259" s="45"/>
      <c r="BE259" s="45"/>
      <c r="BF259" s="45"/>
      <c r="BG259" s="45"/>
      <c r="BH259" s="45"/>
      <c r="BI259" s="45"/>
      <c r="BJ259" s="45"/>
      <c r="BK259" s="45"/>
      <c r="BL259" s="45"/>
      <c r="BM259" s="45"/>
      <c r="BN259" s="45"/>
      <c r="BO259" s="45"/>
      <c r="BP259" s="45"/>
      <c r="BQ259" s="45"/>
      <c r="BR259" s="45"/>
      <c r="BS259" s="45"/>
      <c r="BT259" s="45"/>
      <c r="BU259" s="45"/>
      <c r="BV259" s="45"/>
      <c r="BW259" s="45"/>
      <c r="BX259" s="45"/>
      <c r="BY259" s="45"/>
      <c r="BZ259" s="45"/>
      <c r="CA259" s="45"/>
      <c r="CB259" s="45"/>
      <c r="CC259" s="45"/>
      <c r="CD259" s="45"/>
      <c r="CE259" s="45"/>
      <c r="CF259" s="45"/>
      <c r="CG259" s="45"/>
      <c r="CH259" s="45"/>
      <c r="CI259" s="45"/>
      <c r="CJ259" s="45"/>
      <c r="CK259" s="45"/>
      <c r="CL259" s="45"/>
      <c r="CM259" s="45"/>
      <c r="CN259" s="45"/>
      <c r="CO259" s="45"/>
      <c r="CP259" s="45"/>
      <c r="CQ259" s="45"/>
      <c r="CR259" s="45"/>
      <c r="CS259" s="45"/>
      <c r="CT259" s="45"/>
      <c r="CU259" s="45"/>
      <c r="CV259" s="45"/>
      <c r="CW259" s="45"/>
      <c r="CX259" s="45"/>
      <c r="CY259" s="45"/>
      <c r="CZ259" s="45"/>
      <c r="DA259" s="45"/>
      <c r="DB259" s="45"/>
      <c r="DC259" s="45"/>
      <c r="DD259" s="45"/>
      <c r="DE259" s="45"/>
      <c r="DF259" s="45"/>
      <c r="DG259" s="45"/>
      <c r="DH259" s="45"/>
      <c r="DI259" s="45"/>
      <c r="DJ259" s="45"/>
      <c r="DK259" s="45"/>
      <c r="DL259" s="45"/>
      <c r="DM259" s="45"/>
      <c r="DN259" s="45"/>
      <c r="DO259" s="45"/>
      <c r="DP259" s="45"/>
      <c r="DQ259" s="45"/>
      <c r="DR259" s="45"/>
      <c r="DS259" s="45"/>
      <c r="DT259" s="45"/>
      <c r="DU259" s="45"/>
      <c r="DV259" s="45"/>
      <c r="DW259" s="45"/>
      <c r="DX259" s="45"/>
      <c r="DY259" s="45"/>
      <c r="DZ259" s="45"/>
      <c r="EA259" s="45"/>
      <c r="EB259" s="45"/>
      <c r="EC259" s="45"/>
      <c r="ED259" s="45"/>
      <c r="EE259" s="45"/>
      <c r="EF259" s="45"/>
      <c r="EG259" s="45"/>
      <c r="EH259" s="45"/>
      <c r="EI259" s="45"/>
      <c r="EJ259" s="45"/>
      <c r="EK259" s="45"/>
      <c r="EL259" s="45"/>
      <c r="EM259" s="45"/>
      <c r="EN259" s="45"/>
      <c r="EO259" s="45"/>
      <c r="EP259" s="45"/>
      <c r="EQ259" s="45"/>
      <c r="ER259" s="45"/>
      <c r="ES259" s="45"/>
      <c r="ET259" s="45"/>
      <c r="EU259" s="45"/>
      <c r="EV259" s="45"/>
      <c r="EW259" s="45"/>
      <c r="EX259" s="45"/>
      <c r="EY259" s="45"/>
      <c r="EZ259" s="45"/>
      <c r="FA259" s="45"/>
      <c r="FB259" s="45"/>
      <c r="FC259" s="45"/>
      <c r="FD259" s="45"/>
      <c r="FE259" s="45"/>
      <c r="FF259" s="45"/>
      <c r="FG259" s="45"/>
      <c r="FH259" s="45"/>
      <c r="FI259" s="45"/>
      <c r="FJ259" s="45"/>
      <c r="FK259" s="45"/>
      <c r="FL259" s="45"/>
      <c r="FM259" s="45"/>
      <c r="FN259" s="45"/>
      <c r="FO259" s="45"/>
      <c r="FP259" s="45"/>
      <c r="FQ259" s="45"/>
      <c r="FR259" s="45"/>
      <c r="FS259" s="45"/>
      <c r="FT259" s="45"/>
      <c r="FU259" s="45"/>
      <c r="FV259" s="45"/>
      <c r="FW259" s="45"/>
      <c r="FX259" s="45"/>
      <c r="FY259" s="45"/>
      <c r="FZ259" s="45"/>
      <c r="GA259" s="45"/>
      <c r="GB259" s="45"/>
    </row>
    <row r="260" spans="1:184" ht="43.5" x14ac:dyDescent="0.25">
      <c r="A260" s="18">
        <v>1</v>
      </c>
      <c r="B260" s="18">
        <v>1</v>
      </c>
      <c r="C260" s="267" t="s">
        <v>272</v>
      </c>
      <c r="D260" s="38">
        <f>'Аян '!D117</f>
        <v>699</v>
      </c>
      <c r="E260" s="38">
        <f>'Аян '!E117</f>
        <v>640.75</v>
      </c>
      <c r="F260" s="38">
        <f>'Аян '!F117</f>
        <v>627</v>
      </c>
      <c r="G260" s="70">
        <f>'Аян '!G117</f>
        <v>97.85407725321889</v>
      </c>
      <c r="H260" s="64">
        <f>'Аян '!H117</f>
        <v>0</v>
      </c>
      <c r="I260" s="64">
        <f>'Аян '!I117</f>
        <v>0</v>
      </c>
      <c r="J260" s="59">
        <f>'Аян '!J117</f>
        <v>0</v>
      </c>
      <c r="K260" s="59">
        <f>'Аян '!K117</f>
        <v>0</v>
      </c>
      <c r="L260" s="59">
        <f>'Аян '!L117</f>
        <v>0</v>
      </c>
      <c r="M260" s="59">
        <f>'Аян '!M117</f>
        <v>0</v>
      </c>
      <c r="N260" s="59">
        <f>'Аян '!N117</f>
        <v>0</v>
      </c>
      <c r="O260" s="59">
        <f>'Аян '!O117</f>
        <v>0</v>
      </c>
      <c r="P260" s="167">
        <f>'Аян '!P117</f>
        <v>2965.9911499999998</v>
      </c>
      <c r="Q260" s="167">
        <f>'Аян '!Q117</f>
        <v>2965.9911499999998</v>
      </c>
      <c r="R260" s="167">
        <f>'Аян '!R117</f>
        <v>2965.9911499999998</v>
      </c>
      <c r="S260" s="167">
        <f>'Аян '!S117</f>
        <v>2965.9911499999998</v>
      </c>
      <c r="T260" s="167">
        <f>'Аян '!T117</f>
        <v>2965.9911499999998</v>
      </c>
      <c r="U260" s="167">
        <f>'Аян '!U117</f>
        <v>2965.9911499999998</v>
      </c>
      <c r="V260" s="167">
        <f>'Аян '!V117</f>
        <v>2965.9911499999998</v>
      </c>
      <c r="W260" s="167">
        <f>'Аян '!W117</f>
        <v>2965.9911499999998</v>
      </c>
      <c r="X260" s="167">
        <f>'Аян '!X117</f>
        <v>2965.9911499999998</v>
      </c>
      <c r="Y260" s="167">
        <f>'Аян '!Y117</f>
        <v>2965.9911499999998</v>
      </c>
      <c r="Z260" s="167">
        <f>'Аян '!Z117</f>
        <v>2965.9911499999998</v>
      </c>
      <c r="AA260" s="167">
        <f>'Аян '!AA117</f>
        <v>2718.8252208333329</v>
      </c>
      <c r="AB260" s="167">
        <f>'Аян '!AB117</f>
        <v>2448.64005</v>
      </c>
      <c r="AC260" s="755">
        <f>'Аян '!AC117</f>
        <v>0</v>
      </c>
      <c r="AD260" s="167">
        <f>'Аян '!AD117</f>
        <v>0</v>
      </c>
      <c r="AE260" s="167">
        <f>'Аян '!AE117</f>
        <v>-270.18517083333285</v>
      </c>
      <c r="AF260" s="167">
        <f>'Аян '!AF117</f>
        <v>0</v>
      </c>
      <c r="AG260" s="167">
        <f>'Аян '!AG117</f>
        <v>-6.0493100000000002</v>
      </c>
      <c r="AH260" s="357">
        <f>'Аян '!AH117</f>
        <v>2442.5907399999996</v>
      </c>
      <c r="AI260" s="167">
        <f t="shared" si="27"/>
        <v>90.06242958307854</v>
      </c>
      <c r="AJ260" s="167">
        <f t="shared" si="28"/>
        <v>89.83993238268306</v>
      </c>
      <c r="AK260" s="45"/>
      <c r="AL260" s="45"/>
      <c r="AM260" s="45"/>
      <c r="AN260" s="45"/>
      <c r="AO260" s="45"/>
      <c r="AP260" s="45"/>
      <c r="AQ260" s="45"/>
      <c r="AR260" s="45"/>
      <c r="AS260" s="45"/>
      <c r="AT260" s="45"/>
      <c r="AU260" s="45"/>
      <c r="AV260" s="45"/>
      <c r="AW260" s="45"/>
      <c r="AX260" s="45"/>
      <c r="AY260" s="45"/>
      <c r="AZ260" s="45"/>
      <c r="BA260" s="45"/>
      <c r="BB260" s="45"/>
      <c r="BC260" s="45"/>
      <c r="BD260" s="45"/>
      <c r="BE260" s="45"/>
      <c r="BF260" s="45"/>
      <c r="BG260" s="45"/>
      <c r="BH260" s="45"/>
      <c r="BI260" s="45"/>
      <c r="BJ260" s="45"/>
      <c r="BK260" s="45"/>
      <c r="BL260" s="45"/>
      <c r="BM260" s="45"/>
      <c r="BN260" s="45"/>
      <c r="BO260" s="45"/>
      <c r="BP260" s="45"/>
      <c r="BQ260" s="45"/>
      <c r="BR260" s="45"/>
      <c r="BS260" s="45"/>
      <c r="BT260" s="45"/>
      <c r="BU260" s="45"/>
      <c r="BV260" s="45"/>
      <c r="BW260" s="45"/>
      <c r="BX260" s="45"/>
      <c r="BY260" s="45"/>
      <c r="BZ260" s="45"/>
      <c r="CA260" s="45"/>
      <c r="CB260" s="45"/>
      <c r="CC260" s="45"/>
      <c r="CD260" s="45"/>
      <c r="CE260" s="45"/>
      <c r="CF260" s="45"/>
      <c r="CG260" s="45"/>
      <c r="CH260" s="45"/>
      <c r="CI260" s="45"/>
      <c r="CJ260" s="45"/>
      <c r="CK260" s="45"/>
      <c r="CL260" s="45"/>
      <c r="CM260" s="45"/>
      <c r="CN260" s="45"/>
      <c r="CO260" s="45"/>
      <c r="CP260" s="45"/>
      <c r="CQ260" s="45"/>
      <c r="CR260" s="45"/>
      <c r="CS260" s="45"/>
      <c r="CT260" s="45"/>
      <c r="CU260" s="45"/>
      <c r="CV260" s="45"/>
      <c r="CW260" s="45"/>
      <c r="CX260" s="45"/>
      <c r="CY260" s="45"/>
      <c r="CZ260" s="45"/>
      <c r="DA260" s="45"/>
      <c r="DB260" s="45"/>
      <c r="DC260" s="45"/>
      <c r="DD260" s="45"/>
      <c r="DE260" s="45"/>
      <c r="DF260" s="45"/>
      <c r="DG260" s="45"/>
      <c r="DH260" s="45"/>
      <c r="DI260" s="45"/>
      <c r="DJ260" s="45"/>
      <c r="DK260" s="45"/>
      <c r="DL260" s="45"/>
      <c r="DM260" s="45"/>
      <c r="DN260" s="45"/>
      <c r="DO260" s="45"/>
      <c r="DP260" s="45"/>
      <c r="DQ260" s="45"/>
      <c r="DR260" s="45"/>
      <c r="DS260" s="45"/>
      <c r="DT260" s="45"/>
      <c r="DU260" s="45"/>
      <c r="DV260" s="45"/>
      <c r="DW260" s="45"/>
      <c r="DX260" s="45"/>
      <c r="DY260" s="45"/>
      <c r="DZ260" s="45"/>
      <c r="EA260" s="45"/>
      <c r="EB260" s="45"/>
      <c r="EC260" s="45"/>
      <c r="ED260" s="45"/>
      <c r="EE260" s="45"/>
      <c r="EF260" s="45"/>
      <c r="EG260" s="45"/>
      <c r="EH260" s="45"/>
      <c r="EI260" s="45"/>
      <c r="EJ260" s="45"/>
      <c r="EK260" s="45"/>
      <c r="EL260" s="45"/>
      <c r="EM260" s="45"/>
      <c r="EN260" s="45"/>
      <c r="EO260" s="45"/>
      <c r="EP260" s="45"/>
      <c r="EQ260" s="45"/>
      <c r="ER260" s="45"/>
      <c r="ES260" s="45"/>
      <c r="ET260" s="45"/>
      <c r="EU260" s="45"/>
      <c r="EV260" s="45"/>
      <c r="EW260" s="45"/>
      <c r="EX260" s="45"/>
      <c r="EY260" s="45"/>
      <c r="EZ260" s="45"/>
      <c r="FA260" s="45"/>
      <c r="FB260" s="45"/>
      <c r="FC260" s="45"/>
      <c r="FD260" s="45"/>
      <c r="FE260" s="45"/>
      <c r="FF260" s="45"/>
      <c r="FG260" s="45"/>
      <c r="FH260" s="45"/>
      <c r="FI260" s="45"/>
      <c r="FJ260" s="45"/>
      <c r="FK260" s="45"/>
      <c r="FL260" s="45"/>
      <c r="FM260" s="45"/>
      <c r="FN260" s="45"/>
      <c r="FO260" s="45"/>
      <c r="FP260" s="45"/>
      <c r="FQ260" s="45"/>
      <c r="FR260" s="45"/>
      <c r="FS260" s="45"/>
      <c r="FT260" s="45"/>
      <c r="FU260" s="45"/>
      <c r="FV260" s="45"/>
      <c r="FW260" s="45"/>
      <c r="FX260" s="45"/>
      <c r="FY260" s="45"/>
      <c r="FZ260" s="45"/>
      <c r="GA260" s="45"/>
      <c r="GB260" s="45"/>
    </row>
    <row r="261" spans="1:184" ht="45" x14ac:dyDescent="0.25">
      <c r="B261" s="18">
        <v>1</v>
      </c>
      <c r="C261" s="270" t="s">
        <v>464</v>
      </c>
      <c r="D261" s="38">
        <f>'Аян '!D118</f>
        <v>233</v>
      </c>
      <c r="E261" s="38">
        <f>'Аян '!E118</f>
        <v>213.58333333333334</v>
      </c>
      <c r="F261" s="38">
        <f>'Аян '!F118</f>
        <v>169</v>
      </c>
      <c r="G261" s="70">
        <f>'Аян '!G118</f>
        <v>79.126024190401864</v>
      </c>
      <c r="H261" s="64">
        <f>'Аян '!H118</f>
        <v>0</v>
      </c>
      <c r="I261" s="64">
        <f>'Аян '!I118</f>
        <v>0</v>
      </c>
      <c r="J261" s="59">
        <f>'Аян '!J118</f>
        <v>0</v>
      </c>
      <c r="K261" s="59">
        <f>'Аян '!K118</f>
        <v>0</v>
      </c>
      <c r="L261" s="59">
        <f>'Аян '!L118</f>
        <v>0</v>
      </c>
      <c r="M261" s="59">
        <f>'Аян '!M118</f>
        <v>0</v>
      </c>
      <c r="N261" s="59">
        <f>'Аян '!N118</f>
        <v>0</v>
      </c>
      <c r="O261" s="59">
        <f>'Аян '!O118</f>
        <v>0</v>
      </c>
      <c r="P261" s="167">
        <f>'Аян '!P118</f>
        <v>548.31191000000001</v>
      </c>
      <c r="Q261" s="167">
        <f>'Аян '!Q118</f>
        <v>548.31191000000001</v>
      </c>
      <c r="R261" s="167">
        <f>'Аян '!R118</f>
        <v>548.31191000000001</v>
      </c>
      <c r="S261" s="167">
        <f>'Аян '!S118</f>
        <v>548.31191000000001</v>
      </c>
      <c r="T261" s="167">
        <f>'Аян '!T118</f>
        <v>548.31191000000001</v>
      </c>
      <c r="U261" s="167">
        <f>'Аян '!U118</f>
        <v>548.31191000000001</v>
      </c>
      <c r="V261" s="167">
        <f>'Аян '!V118</f>
        <v>548.31191000000001</v>
      </c>
      <c r="W261" s="167">
        <f>'Аян '!W118</f>
        <v>548.31191000000001</v>
      </c>
      <c r="X261" s="167">
        <f>'Аян '!X118</f>
        <v>548.31191000000001</v>
      </c>
      <c r="Y261" s="167">
        <f>'Аян '!Y118</f>
        <v>548.31191000000001</v>
      </c>
      <c r="Z261" s="167">
        <f>'Аян '!Z118</f>
        <v>548.31191000000001</v>
      </c>
      <c r="AA261" s="167">
        <f>'Аян '!AA118</f>
        <v>502.6192508333333</v>
      </c>
      <c r="AB261" s="167">
        <f>'Аян '!AB118</f>
        <v>408.27688999999992</v>
      </c>
      <c r="AC261" s="755">
        <f>'Аян '!AC118</f>
        <v>0</v>
      </c>
      <c r="AD261" s="167">
        <f>'Аян '!AD118</f>
        <v>0</v>
      </c>
      <c r="AE261" s="167">
        <f>'Аян '!AE118</f>
        <v>-94.342360833333373</v>
      </c>
      <c r="AF261" s="167">
        <f>'Аян '!AF118</f>
        <v>0</v>
      </c>
      <c r="AG261" s="167">
        <f>'Аян '!AG118</f>
        <v>-4.8476400000000002</v>
      </c>
      <c r="AH261" s="357">
        <f>'Аян '!AH118</f>
        <v>403.42924999999991</v>
      </c>
      <c r="AI261" s="167">
        <f t="shared" si="27"/>
        <v>81.229855267796552</v>
      </c>
      <c r="AJ261" s="167">
        <f t="shared" si="28"/>
        <v>80.265379674797927</v>
      </c>
      <c r="AK261" s="45"/>
      <c r="AL261" s="45"/>
      <c r="AM261" s="45"/>
      <c r="AN261" s="45"/>
      <c r="AO261" s="45"/>
      <c r="AP261" s="45"/>
      <c r="AQ261" s="45"/>
      <c r="AR261" s="45"/>
      <c r="AS261" s="45"/>
      <c r="AT261" s="45"/>
      <c r="AU261" s="45"/>
      <c r="AV261" s="45"/>
      <c r="AW261" s="45"/>
      <c r="AX261" s="45"/>
      <c r="AY261" s="45"/>
      <c r="AZ261" s="45"/>
      <c r="BA261" s="45"/>
      <c r="BB261" s="45"/>
      <c r="BC261" s="45"/>
      <c r="BD261" s="45"/>
      <c r="BE261" s="45"/>
      <c r="BF261" s="45"/>
      <c r="BG261" s="45"/>
      <c r="BH261" s="45"/>
      <c r="BI261" s="45"/>
      <c r="BJ261" s="45"/>
      <c r="BK261" s="45"/>
      <c r="BL261" s="45"/>
      <c r="BM261" s="45"/>
      <c r="BN261" s="45"/>
      <c r="BO261" s="45"/>
      <c r="BP261" s="45"/>
      <c r="BQ261" s="45"/>
      <c r="BR261" s="45"/>
      <c r="BS261" s="45"/>
      <c r="BT261" s="45"/>
      <c r="BU261" s="45"/>
      <c r="BV261" s="45"/>
      <c r="BW261" s="45"/>
      <c r="BX261" s="45"/>
      <c r="BY261" s="45"/>
      <c r="BZ261" s="45"/>
      <c r="CA261" s="45"/>
      <c r="CB261" s="45"/>
      <c r="CC261" s="45"/>
      <c r="CD261" s="45"/>
      <c r="CE261" s="45"/>
      <c r="CF261" s="45"/>
      <c r="CG261" s="45"/>
      <c r="CH261" s="45"/>
      <c r="CI261" s="45"/>
      <c r="CJ261" s="45"/>
      <c r="CK261" s="45"/>
      <c r="CL261" s="45"/>
      <c r="CM261" s="45"/>
      <c r="CN261" s="45"/>
      <c r="CO261" s="45"/>
      <c r="CP261" s="45"/>
      <c r="CQ261" s="45"/>
      <c r="CR261" s="45"/>
      <c r="CS261" s="45"/>
      <c r="CT261" s="45"/>
      <c r="CU261" s="45"/>
      <c r="CV261" s="45"/>
      <c r="CW261" s="45"/>
      <c r="CX261" s="45"/>
      <c r="CY261" s="45"/>
      <c r="CZ261" s="45"/>
      <c r="DA261" s="45"/>
      <c r="DB261" s="45"/>
      <c r="DC261" s="45"/>
      <c r="DD261" s="45"/>
      <c r="DE261" s="45"/>
      <c r="DF261" s="45"/>
      <c r="DG261" s="45"/>
      <c r="DH261" s="45"/>
      <c r="DI261" s="45"/>
      <c r="DJ261" s="45"/>
      <c r="DK261" s="45"/>
      <c r="DL261" s="45"/>
      <c r="DM261" s="45"/>
      <c r="DN261" s="45"/>
      <c r="DO261" s="45"/>
      <c r="DP261" s="45"/>
      <c r="DQ261" s="45"/>
      <c r="DR261" s="45"/>
      <c r="DS261" s="45"/>
      <c r="DT261" s="45"/>
      <c r="DU261" s="45"/>
      <c r="DV261" s="45"/>
      <c r="DW261" s="45"/>
      <c r="DX261" s="45"/>
      <c r="DY261" s="45"/>
      <c r="DZ261" s="45"/>
      <c r="EA261" s="45"/>
      <c r="EB261" s="45"/>
      <c r="EC261" s="45"/>
      <c r="ED261" s="45"/>
      <c r="EE261" s="45"/>
      <c r="EF261" s="45"/>
      <c r="EG261" s="45"/>
      <c r="EH261" s="45"/>
      <c r="EI261" s="45"/>
      <c r="EJ261" s="45"/>
      <c r="EK261" s="45"/>
      <c r="EL261" s="45"/>
      <c r="EM261" s="45"/>
      <c r="EN261" s="45"/>
      <c r="EO261" s="45"/>
      <c r="EP261" s="45"/>
      <c r="EQ261" s="45"/>
      <c r="ER261" s="45"/>
      <c r="ES261" s="45"/>
      <c r="ET261" s="45"/>
      <c r="EU261" s="45"/>
      <c r="EV261" s="45"/>
      <c r="EW261" s="45"/>
      <c r="EX261" s="45"/>
      <c r="EY261" s="45"/>
      <c r="EZ261" s="45"/>
      <c r="FA261" s="45"/>
      <c r="FB261" s="45"/>
      <c r="FC261" s="45"/>
      <c r="FD261" s="45"/>
      <c r="FE261" s="45"/>
      <c r="FF261" s="45"/>
      <c r="FG261" s="45"/>
      <c r="FH261" s="45"/>
      <c r="FI261" s="45"/>
      <c r="FJ261" s="45"/>
      <c r="FK261" s="45"/>
      <c r="FL261" s="45"/>
      <c r="FM261" s="45"/>
      <c r="FN261" s="45"/>
      <c r="FO261" s="45"/>
      <c r="FP261" s="45"/>
      <c r="FQ261" s="45"/>
      <c r="FR261" s="45"/>
      <c r="FS261" s="45"/>
      <c r="FT261" s="45"/>
      <c r="FU261" s="45"/>
      <c r="FV261" s="45"/>
      <c r="FW261" s="45"/>
      <c r="FX261" s="45"/>
      <c r="FY261" s="45"/>
      <c r="FZ261" s="45"/>
      <c r="GA261" s="45"/>
      <c r="GB261" s="45"/>
    </row>
    <row r="262" spans="1:184" ht="75" x14ac:dyDescent="0.25">
      <c r="A262" s="18">
        <v>1</v>
      </c>
      <c r="B262" s="18">
        <v>1</v>
      </c>
      <c r="C262" s="266" t="s">
        <v>465</v>
      </c>
      <c r="D262" s="68">
        <f>'Аян '!D119</f>
        <v>418</v>
      </c>
      <c r="E262" s="68">
        <f>'Аян '!E119</f>
        <v>383.16666666666669</v>
      </c>
      <c r="F262" s="68">
        <f>'Аян '!F119</f>
        <v>330</v>
      </c>
      <c r="G262" s="69">
        <f>'Аян '!G119</f>
        <v>86.124401913875587</v>
      </c>
      <c r="H262" s="58">
        <f>'Аян '!H119</f>
        <v>0</v>
      </c>
      <c r="I262" s="64">
        <f>'Аян '!I119</f>
        <v>0</v>
      </c>
      <c r="J262" s="59">
        <f>'Аян '!J119</f>
        <v>0</v>
      </c>
      <c r="K262" s="59">
        <f>'Аян '!K119</f>
        <v>0</v>
      </c>
      <c r="L262" s="59">
        <f>'Аян '!L119</f>
        <v>0</v>
      </c>
      <c r="M262" s="59">
        <f>'Аян '!M119</f>
        <v>0</v>
      </c>
      <c r="N262" s="59">
        <f>'Аян '!N119</f>
        <v>0</v>
      </c>
      <c r="O262" s="59">
        <f>'Аян '!O119</f>
        <v>0</v>
      </c>
      <c r="P262" s="167">
        <f>'Аян '!P119</f>
        <v>2316.2633999999998</v>
      </c>
      <c r="Q262" s="167">
        <f>'Аян '!Q119</f>
        <v>2316.2633999999998</v>
      </c>
      <c r="R262" s="167">
        <f>'Аян '!R119</f>
        <v>2316.2633999999998</v>
      </c>
      <c r="S262" s="167">
        <f>'Аян '!S119</f>
        <v>2316.2633999999998</v>
      </c>
      <c r="T262" s="167">
        <f>'Аян '!T119</f>
        <v>2316.2633999999998</v>
      </c>
      <c r="U262" s="167">
        <f>'Аян '!U119</f>
        <v>2316.2633999999998</v>
      </c>
      <c r="V262" s="167">
        <f>'Аян '!V119</f>
        <v>2316.2633999999998</v>
      </c>
      <c r="W262" s="167">
        <f>'Аян '!W119</f>
        <v>2316.2633999999998</v>
      </c>
      <c r="X262" s="167">
        <f>'Аян '!X119</f>
        <v>2316.2633999999998</v>
      </c>
      <c r="Y262" s="167">
        <f>'Аян '!Y119</f>
        <v>2316.2633999999998</v>
      </c>
      <c r="Z262" s="167">
        <f>'Аян '!Z119</f>
        <v>2316.2633999999998</v>
      </c>
      <c r="AA262" s="167">
        <f>'Аян '!AA119</f>
        <v>2123.2414499999995</v>
      </c>
      <c r="AB262" s="167">
        <f>'Аян '!AB119</f>
        <v>1786.74424</v>
      </c>
      <c r="AC262" s="755">
        <f>'Аян '!AC119</f>
        <v>0</v>
      </c>
      <c r="AD262" s="167">
        <f>'Аян '!AD119</f>
        <v>0</v>
      </c>
      <c r="AE262" s="167">
        <f>'Аян '!AE119</f>
        <v>-336.49720999999954</v>
      </c>
      <c r="AF262" s="167">
        <f>'Аян '!AF119</f>
        <v>0</v>
      </c>
      <c r="AG262" s="167">
        <f>'Аян '!AG119</f>
        <v>-1.20167</v>
      </c>
      <c r="AH262" s="357">
        <f>'Аян '!AH119</f>
        <v>1785.5425700000001</v>
      </c>
      <c r="AI262" s="167">
        <f t="shared" si="27"/>
        <v>84.151721887305868</v>
      </c>
      <c r="AJ262" s="167">
        <f t="shared" si="28"/>
        <v>84.095125874638526</v>
      </c>
      <c r="AK262" s="45"/>
      <c r="AL262" s="45"/>
      <c r="AM262" s="45"/>
      <c r="AN262" s="45"/>
      <c r="AO262" s="45"/>
      <c r="AP262" s="45"/>
      <c r="AQ262" s="45"/>
      <c r="AR262" s="45"/>
      <c r="AS262" s="45"/>
      <c r="AT262" s="45"/>
      <c r="AU262" s="45"/>
      <c r="AV262" s="45"/>
      <c r="AW262" s="45"/>
      <c r="AX262" s="45"/>
      <c r="AY262" s="45"/>
      <c r="AZ262" s="45"/>
      <c r="BA262" s="45"/>
      <c r="BB262" s="45"/>
      <c r="BC262" s="45"/>
      <c r="BD262" s="45"/>
      <c r="BE262" s="45"/>
      <c r="BF262" s="45"/>
      <c r="BG262" s="45"/>
      <c r="BH262" s="45"/>
      <c r="BI262" s="45"/>
      <c r="BJ262" s="45"/>
      <c r="BK262" s="45"/>
      <c r="BL262" s="45"/>
      <c r="BM262" s="45"/>
      <c r="BN262" s="45"/>
      <c r="BO262" s="45"/>
      <c r="BP262" s="45"/>
      <c r="BQ262" s="45"/>
      <c r="BR262" s="45"/>
      <c r="BS262" s="45"/>
      <c r="BT262" s="45"/>
      <c r="BU262" s="45"/>
      <c r="BV262" s="45"/>
      <c r="BW262" s="45"/>
      <c r="BX262" s="45"/>
      <c r="BY262" s="45"/>
      <c r="BZ262" s="45"/>
      <c r="CA262" s="45"/>
      <c r="CB262" s="45"/>
      <c r="CC262" s="45"/>
      <c r="CD262" s="45"/>
      <c r="CE262" s="45"/>
      <c r="CF262" s="45"/>
      <c r="CG262" s="45"/>
      <c r="CH262" s="45"/>
      <c r="CI262" s="45"/>
      <c r="CJ262" s="45"/>
      <c r="CK262" s="45"/>
      <c r="CL262" s="45"/>
      <c r="CM262" s="45"/>
      <c r="CN262" s="45"/>
      <c r="CO262" s="45"/>
      <c r="CP262" s="45"/>
      <c r="CQ262" s="45"/>
      <c r="CR262" s="45"/>
      <c r="CS262" s="45"/>
      <c r="CT262" s="45"/>
      <c r="CU262" s="45"/>
      <c r="CV262" s="45"/>
      <c r="CW262" s="45"/>
      <c r="CX262" s="45"/>
      <c r="CY262" s="45"/>
      <c r="CZ262" s="45"/>
      <c r="DA262" s="45"/>
      <c r="DB262" s="45"/>
      <c r="DC262" s="45"/>
      <c r="DD262" s="45"/>
      <c r="DE262" s="45"/>
      <c r="DF262" s="45"/>
      <c r="DG262" s="45"/>
      <c r="DH262" s="45"/>
      <c r="DI262" s="45"/>
      <c r="DJ262" s="45"/>
      <c r="DK262" s="45"/>
      <c r="DL262" s="45"/>
      <c r="DM262" s="45"/>
      <c r="DN262" s="45"/>
      <c r="DO262" s="45"/>
      <c r="DP262" s="45"/>
      <c r="DQ262" s="45"/>
      <c r="DR262" s="45"/>
      <c r="DS262" s="45"/>
      <c r="DT262" s="45"/>
      <c r="DU262" s="45"/>
      <c r="DV262" s="45"/>
      <c r="DW262" s="45"/>
      <c r="DX262" s="45"/>
      <c r="DY262" s="45"/>
      <c r="DZ262" s="45"/>
      <c r="EA262" s="45"/>
      <c r="EB262" s="45"/>
      <c r="EC262" s="45"/>
      <c r="ED262" s="45"/>
      <c r="EE262" s="45"/>
      <c r="EF262" s="45"/>
      <c r="EG262" s="45"/>
      <c r="EH262" s="45"/>
      <c r="EI262" s="45"/>
      <c r="EJ262" s="45"/>
      <c r="EK262" s="45"/>
      <c r="EL262" s="45"/>
      <c r="EM262" s="45"/>
      <c r="EN262" s="45"/>
      <c r="EO262" s="45"/>
      <c r="EP262" s="45"/>
      <c r="EQ262" s="45"/>
      <c r="ER262" s="45"/>
      <c r="ES262" s="45"/>
      <c r="ET262" s="45"/>
      <c r="EU262" s="45"/>
      <c r="EV262" s="45"/>
      <c r="EW262" s="45"/>
      <c r="EX262" s="45"/>
      <c r="EY262" s="45"/>
      <c r="EZ262" s="45"/>
      <c r="FA262" s="45"/>
      <c r="FB262" s="45"/>
      <c r="FC262" s="45"/>
      <c r="FD262" s="45"/>
      <c r="FE262" s="45"/>
      <c r="FF262" s="45"/>
      <c r="FG262" s="45"/>
      <c r="FH262" s="45"/>
      <c r="FI262" s="45"/>
      <c r="FJ262" s="45"/>
      <c r="FK262" s="45"/>
      <c r="FL262" s="45"/>
      <c r="FM262" s="45"/>
      <c r="FN262" s="45"/>
      <c r="FO262" s="45"/>
      <c r="FP262" s="45"/>
      <c r="FQ262" s="45"/>
      <c r="FR262" s="45"/>
      <c r="FS262" s="45"/>
      <c r="FT262" s="45"/>
      <c r="FU262" s="45"/>
      <c r="FV262" s="45"/>
      <c r="FW262" s="45"/>
      <c r="FX262" s="45"/>
      <c r="FY262" s="45"/>
      <c r="FZ262" s="45"/>
      <c r="GA262" s="45"/>
      <c r="GB262" s="45"/>
    </row>
    <row r="263" spans="1:184" ht="45" x14ac:dyDescent="0.25">
      <c r="A263" s="18">
        <v>1</v>
      </c>
      <c r="B263" s="18">
        <v>1</v>
      </c>
      <c r="C263" s="155" t="s">
        <v>466</v>
      </c>
      <c r="D263" s="38">
        <f>'Аян '!D120</f>
        <v>48</v>
      </c>
      <c r="E263" s="38">
        <f>'Аян '!E120</f>
        <v>44</v>
      </c>
      <c r="F263" s="38">
        <f>'Аян '!F120</f>
        <v>128</v>
      </c>
      <c r="G263" s="70">
        <f>'Аян '!G120</f>
        <v>290.90909090909093</v>
      </c>
      <c r="H263" s="64">
        <f>'Аян '!H120</f>
        <v>0</v>
      </c>
      <c r="I263" s="64">
        <f>'Аян '!I120</f>
        <v>0</v>
      </c>
      <c r="J263" s="59">
        <f>'Аян '!J120</f>
        <v>0</v>
      </c>
      <c r="K263" s="59">
        <f>'Аян '!K120</f>
        <v>0</v>
      </c>
      <c r="L263" s="59">
        <f>'Аян '!L120</f>
        <v>0</v>
      </c>
      <c r="M263" s="59">
        <f>'Аян '!M120</f>
        <v>0</v>
      </c>
      <c r="N263" s="59">
        <f>'Аян '!N120</f>
        <v>0</v>
      </c>
      <c r="O263" s="59">
        <f>'Аян '!O120</f>
        <v>0</v>
      </c>
      <c r="P263" s="167">
        <f>'Аян '!P120</f>
        <v>101.41584</v>
      </c>
      <c r="Q263" s="167">
        <f>'Аян '!Q120</f>
        <v>101.41584</v>
      </c>
      <c r="R263" s="167">
        <f>'Аян '!R120</f>
        <v>101.41584</v>
      </c>
      <c r="S263" s="167">
        <f>'Аян '!S120</f>
        <v>101.41584</v>
      </c>
      <c r="T263" s="167">
        <f>'Аян '!T120</f>
        <v>101.41584</v>
      </c>
      <c r="U263" s="167">
        <f>'Аян '!U120</f>
        <v>101.41584</v>
      </c>
      <c r="V263" s="167">
        <f>'Аян '!V120</f>
        <v>101.41584</v>
      </c>
      <c r="W263" s="167">
        <f>'Аян '!W120</f>
        <v>101.41584</v>
      </c>
      <c r="X263" s="167">
        <f>'Аян '!X120</f>
        <v>101.41584</v>
      </c>
      <c r="Y263" s="167">
        <f>'Аян '!Y120</f>
        <v>101.41584</v>
      </c>
      <c r="Z263" s="167">
        <f>'Аян '!Z120</f>
        <v>101.41584</v>
      </c>
      <c r="AA263" s="167">
        <f>'Аян '!AA120</f>
        <v>92.964520000000007</v>
      </c>
      <c r="AB263" s="167">
        <f>'Аян '!AB120</f>
        <v>253.61892000000006</v>
      </c>
      <c r="AC263" s="755">
        <f>'Аян '!AC120</f>
        <v>0</v>
      </c>
      <c r="AD263" s="167">
        <f>'Аян '!AD120</f>
        <v>0</v>
      </c>
      <c r="AE263" s="167">
        <f>'Аян '!AE120</f>
        <v>160.65440000000007</v>
      </c>
      <c r="AF263" s="167">
        <f>'Аян '!AF120</f>
        <v>0</v>
      </c>
      <c r="AG263" s="167">
        <f>'Аян '!AG120</f>
        <v>0</v>
      </c>
      <c r="AH263" s="357">
        <f>'Аян '!AH120</f>
        <v>253.61892000000006</v>
      </c>
      <c r="AI263" s="167">
        <f>'Аян '!AH122</f>
        <v>0</v>
      </c>
      <c r="AJ263" s="167"/>
      <c r="AK263" s="45"/>
      <c r="AL263" s="45"/>
      <c r="AM263" s="45"/>
      <c r="AN263" s="45"/>
      <c r="AO263" s="45"/>
      <c r="AP263" s="45"/>
      <c r="AQ263" s="45"/>
      <c r="AR263" s="45"/>
      <c r="AS263" s="45"/>
      <c r="AT263" s="45"/>
      <c r="AU263" s="45"/>
      <c r="AV263" s="45"/>
      <c r="AW263" s="45"/>
      <c r="AX263" s="45"/>
      <c r="AY263" s="45"/>
      <c r="AZ263" s="45"/>
      <c r="BA263" s="45"/>
      <c r="BB263" s="45"/>
      <c r="BC263" s="45"/>
      <c r="BD263" s="45"/>
      <c r="BE263" s="45"/>
      <c r="BF263" s="45"/>
      <c r="BG263" s="45"/>
      <c r="BH263" s="45"/>
      <c r="BI263" s="45"/>
      <c r="BJ263" s="45"/>
      <c r="BK263" s="45"/>
      <c r="BL263" s="45"/>
      <c r="BM263" s="45"/>
      <c r="BN263" s="45"/>
      <c r="BO263" s="45"/>
      <c r="BP263" s="45"/>
      <c r="BQ263" s="45"/>
      <c r="BR263" s="45"/>
      <c r="BS263" s="45"/>
      <c r="BT263" s="45"/>
      <c r="BU263" s="45"/>
      <c r="BV263" s="45"/>
      <c r="BW263" s="45"/>
      <c r="BX263" s="45"/>
      <c r="BY263" s="45"/>
      <c r="BZ263" s="45"/>
      <c r="CA263" s="45"/>
      <c r="CB263" s="45"/>
      <c r="CC263" s="45"/>
      <c r="CD263" s="45"/>
      <c r="CE263" s="45"/>
      <c r="CF263" s="45"/>
      <c r="CG263" s="45"/>
      <c r="CH263" s="45"/>
      <c r="CI263" s="45"/>
      <c r="CJ263" s="45"/>
      <c r="CK263" s="45"/>
      <c r="CL263" s="45"/>
      <c r="CM263" s="45"/>
      <c r="CN263" s="45"/>
      <c r="CO263" s="45"/>
      <c r="CP263" s="45"/>
      <c r="CQ263" s="45"/>
      <c r="CR263" s="45"/>
      <c r="CS263" s="45"/>
      <c r="CT263" s="45"/>
      <c r="CU263" s="45"/>
      <c r="CV263" s="45"/>
      <c r="CW263" s="45"/>
      <c r="CX263" s="45"/>
      <c r="CY263" s="45"/>
      <c r="CZ263" s="45"/>
      <c r="DA263" s="45"/>
      <c r="DB263" s="45"/>
      <c r="DC263" s="45"/>
      <c r="DD263" s="45"/>
      <c r="DE263" s="45"/>
      <c r="DF263" s="45"/>
      <c r="DG263" s="45"/>
      <c r="DH263" s="45"/>
      <c r="DI263" s="45"/>
      <c r="DJ263" s="45"/>
      <c r="DK263" s="45"/>
      <c r="DL263" s="45"/>
      <c r="DM263" s="45"/>
      <c r="DN263" s="45"/>
      <c r="DO263" s="45"/>
      <c r="DP263" s="45"/>
      <c r="DQ263" s="45"/>
      <c r="DR263" s="45"/>
      <c r="DS263" s="45"/>
      <c r="DT263" s="45"/>
      <c r="DU263" s="45"/>
      <c r="DV263" s="45"/>
      <c r="DW263" s="45"/>
      <c r="DX263" s="45"/>
      <c r="DY263" s="45"/>
      <c r="DZ263" s="45"/>
      <c r="EA263" s="45"/>
      <c r="EB263" s="45"/>
      <c r="EC263" s="45"/>
      <c r="ED263" s="45"/>
      <c r="EE263" s="45"/>
      <c r="EF263" s="45"/>
      <c r="EG263" s="45"/>
      <c r="EH263" s="45"/>
      <c r="EI263" s="45"/>
      <c r="EJ263" s="45"/>
      <c r="EK263" s="45"/>
      <c r="EL263" s="45"/>
      <c r="EM263" s="45"/>
      <c r="EN263" s="45"/>
      <c r="EO263" s="45"/>
      <c r="EP263" s="45"/>
      <c r="EQ263" s="45"/>
      <c r="ER263" s="45"/>
      <c r="ES263" s="45"/>
      <c r="ET263" s="45"/>
      <c r="EU263" s="45"/>
      <c r="EV263" s="45"/>
      <c r="EW263" s="45"/>
      <c r="EX263" s="45"/>
      <c r="EY263" s="45"/>
      <c r="EZ263" s="45"/>
      <c r="FA263" s="45"/>
      <c r="FB263" s="45"/>
      <c r="FC263" s="45"/>
      <c r="FD263" s="45"/>
      <c r="FE263" s="45"/>
      <c r="FF263" s="45"/>
      <c r="FG263" s="45"/>
      <c r="FH263" s="45"/>
      <c r="FI263" s="45"/>
      <c r="FJ263" s="45"/>
      <c r="FK263" s="45"/>
      <c r="FL263" s="45"/>
      <c r="FM263" s="45"/>
      <c r="FN263" s="45"/>
      <c r="FO263" s="45"/>
      <c r="FP263" s="45"/>
      <c r="FQ263" s="45"/>
      <c r="FR263" s="45"/>
      <c r="FS263" s="45"/>
      <c r="FT263" s="45"/>
      <c r="FU263" s="45"/>
      <c r="FV263" s="45"/>
      <c r="FW263" s="45"/>
      <c r="FX263" s="45"/>
      <c r="FY263" s="45"/>
      <c r="FZ263" s="45"/>
      <c r="GA263" s="45"/>
      <c r="GB263" s="45"/>
    </row>
    <row r="264" spans="1:184" ht="30" x14ac:dyDescent="0.25">
      <c r="A264" s="18">
        <v>1</v>
      </c>
      <c r="B264" s="18">
        <v>1</v>
      </c>
      <c r="C264" s="270" t="s">
        <v>310</v>
      </c>
      <c r="D264" s="38">
        <f>'Аян '!D121</f>
        <v>363.1</v>
      </c>
      <c r="E264" s="38">
        <f>'Аян '!E121</f>
        <v>332.8416666666667</v>
      </c>
      <c r="F264" s="38">
        <f>'Аян '!F121</f>
        <v>768.89499999999998</v>
      </c>
      <c r="G264" s="70">
        <f>'Аян '!G121</f>
        <v>231.00923862697476</v>
      </c>
      <c r="H264" s="64">
        <f>'Аян '!H121</f>
        <v>0</v>
      </c>
      <c r="I264" s="64">
        <f>'Аян '!I121</f>
        <v>0</v>
      </c>
      <c r="J264" s="59">
        <f>'Аян '!J121</f>
        <v>0</v>
      </c>
      <c r="K264" s="59">
        <f>'Аян '!K121</f>
        <v>0</v>
      </c>
      <c r="L264" s="59">
        <f>'Аян '!L121</f>
        <v>0</v>
      </c>
      <c r="M264" s="59">
        <f>'Аян '!M121</f>
        <v>0</v>
      </c>
      <c r="N264" s="59">
        <f>'Аян '!N121</f>
        <v>0</v>
      </c>
      <c r="O264" s="59">
        <f>'Аян '!O121</f>
        <v>0</v>
      </c>
      <c r="P264" s="167">
        <f>'Аян '!P121</f>
        <v>4352.7969999999996</v>
      </c>
      <c r="Q264" s="167">
        <f>'Аян '!Q121</f>
        <v>4352.7969999999996</v>
      </c>
      <c r="R264" s="167">
        <f>'Аян '!R121</f>
        <v>4352.7969999999996</v>
      </c>
      <c r="S264" s="167">
        <f>'Аян '!S121</f>
        <v>4352.7969999999996</v>
      </c>
      <c r="T264" s="167">
        <f>'Аян '!T121</f>
        <v>4352.7969999999996</v>
      </c>
      <c r="U264" s="167">
        <f>'Аян '!U121</f>
        <v>4352.7969999999996</v>
      </c>
      <c r="V264" s="167">
        <f>'Аян '!V121</f>
        <v>4352.7969999999996</v>
      </c>
      <c r="W264" s="167">
        <f>'Аян '!W121</f>
        <v>4352.7969999999996</v>
      </c>
      <c r="X264" s="167">
        <f>'Аян '!X121</f>
        <v>4352.7969999999996</v>
      </c>
      <c r="Y264" s="167">
        <f>'Аян '!Y121</f>
        <v>4352.7969999999996</v>
      </c>
      <c r="Z264" s="167">
        <f>'Аян '!Z121</f>
        <v>4352.7969999999996</v>
      </c>
      <c r="AA264" s="167">
        <f>'Аян '!AA121</f>
        <v>3990.063916666666</v>
      </c>
      <c r="AB264" s="167">
        <f>'Аян '!AB121</f>
        <v>4250.4730800000007</v>
      </c>
      <c r="AC264" s="755">
        <f>'Аян '!AC121</f>
        <v>0</v>
      </c>
      <c r="AD264" s="167">
        <f>'Аян '!AD121</f>
        <v>0</v>
      </c>
      <c r="AE264" s="167">
        <f>'Аян '!AE121</f>
        <v>260.40916333333462</v>
      </c>
      <c r="AF264" s="167">
        <f>'Аян '!AF121</f>
        <v>0</v>
      </c>
      <c r="AG264" s="167">
        <f>'Аян '!AG121</f>
        <v>-99.446099999999959</v>
      </c>
      <c r="AH264" s="357">
        <f>'Аян '!AH121</f>
        <v>4151.0269800000005</v>
      </c>
      <c r="AI264" s="167">
        <f>'Аян '!AH123</f>
        <v>0</v>
      </c>
      <c r="AJ264" s="167"/>
      <c r="AK264" s="45"/>
      <c r="AL264" s="45"/>
      <c r="AM264" s="45"/>
      <c r="AN264" s="45"/>
      <c r="AO264" s="45"/>
      <c r="AP264" s="45"/>
      <c r="AQ264" s="45"/>
      <c r="AR264" s="45"/>
      <c r="AS264" s="45"/>
      <c r="AT264" s="45"/>
      <c r="AU264" s="45"/>
      <c r="AV264" s="45"/>
      <c r="AW264" s="45"/>
      <c r="AX264" s="45"/>
      <c r="AY264" s="45"/>
      <c r="AZ264" s="45"/>
      <c r="BA264" s="45"/>
      <c r="BB264" s="45"/>
      <c r="BC264" s="45"/>
      <c r="BD264" s="45"/>
      <c r="BE264" s="45"/>
      <c r="BF264" s="45"/>
      <c r="BG264" s="45"/>
      <c r="BH264" s="45"/>
      <c r="BI264" s="45"/>
      <c r="BJ264" s="45"/>
      <c r="BK264" s="45"/>
      <c r="BL264" s="45"/>
      <c r="BM264" s="45"/>
      <c r="BN264" s="45"/>
      <c r="BO264" s="45"/>
      <c r="BP264" s="45"/>
      <c r="BQ264" s="45"/>
      <c r="BR264" s="45"/>
      <c r="BS264" s="45"/>
      <c r="BT264" s="45"/>
      <c r="BU264" s="45"/>
      <c r="BV264" s="45"/>
      <c r="BW264" s="45"/>
      <c r="BX264" s="45"/>
      <c r="BY264" s="45"/>
      <c r="BZ264" s="45"/>
      <c r="CA264" s="45"/>
      <c r="CB264" s="45"/>
      <c r="CC264" s="45"/>
      <c r="CD264" s="45"/>
      <c r="CE264" s="45"/>
      <c r="CF264" s="45"/>
      <c r="CG264" s="45"/>
      <c r="CH264" s="45"/>
      <c r="CI264" s="45"/>
      <c r="CJ264" s="45"/>
      <c r="CK264" s="45"/>
      <c r="CL264" s="45"/>
      <c r="CM264" s="45"/>
      <c r="CN264" s="45"/>
      <c r="CO264" s="45"/>
      <c r="CP264" s="45"/>
      <c r="CQ264" s="45"/>
      <c r="CR264" s="45"/>
      <c r="CS264" s="45"/>
      <c r="CT264" s="45"/>
      <c r="CU264" s="45"/>
      <c r="CV264" s="45"/>
      <c r="CW264" s="45"/>
      <c r="CX264" s="45"/>
      <c r="CY264" s="45"/>
      <c r="CZ264" s="45"/>
      <c r="DA264" s="45"/>
      <c r="DB264" s="45"/>
      <c r="DC264" s="45"/>
      <c r="DD264" s="45"/>
      <c r="DE264" s="45"/>
      <c r="DF264" s="45"/>
      <c r="DG264" s="45"/>
      <c r="DH264" s="45"/>
      <c r="DI264" s="45"/>
      <c r="DJ264" s="45"/>
      <c r="DK264" s="45"/>
      <c r="DL264" s="45"/>
      <c r="DM264" s="45"/>
      <c r="DN264" s="45"/>
      <c r="DO264" s="45"/>
      <c r="DP264" s="45"/>
      <c r="DQ264" s="45"/>
      <c r="DR264" s="45"/>
      <c r="DS264" s="45"/>
      <c r="DT264" s="45"/>
      <c r="DU264" s="45"/>
      <c r="DV264" s="45"/>
      <c r="DW264" s="45"/>
      <c r="DX264" s="45"/>
      <c r="DY264" s="45"/>
      <c r="DZ264" s="45"/>
      <c r="EA264" s="45"/>
      <c r="EB264" s="45"/>
      <c r="EC264" s="45"/>
      <c r="ED264" s="45"/>
      <c r="EE264" s="45"/>
      <c r="EF264" s="45"/>
      <c r="EG264" s="45"/>
      <c r="EH264" s="45"/>
      <c r="EI264" s="45"/>
      <c r="EJ264" s="45"/>
      <c r="EK264" s="45"/>
      <c r="EL264" s="45"/>
      <c r="EM264" s="45"/>
      <c r="EN264" s="45"/>
      <c r="EO264" s="45"/>
      <c r="EP264" s="45"/>
      <c r="EQ264" s="45"/>
      <c r="ER264" s="45"/>
      <c r="ES264" s="45"/>
      <c r="ET264" s="45"/>
      <c r="EU264" s="45"/>
      <c r="EV264" s="45"/>
      <c r="EW264" s="45"/>
      <c r="EX264" s="45"/>
      <c r="EY264" s="45"/>
      <c r="EZ264" s="45"/>
      <c r="FA264" s="45"/>
      <c r="FB264" s="45"/>
      <c r="FC264" s="45"/>
      <c r="FD264" s="45"/>
      <c r="FE264" s="45"/>
      <c r="FF264" s="45"/>
      <c r="FG264" s="45"/>
      <c r="FH264" s="45"/>
      <c r="FI264" s="45"/>
      <c r="FJ264" s="45"/>
      <c r="FK264" s="45"/>
      <c r="FL264" s="45"/>
      <c r="FM264" s="45"/>
      <c r="FN264" s="45"/>
      <c r="FO264" s="45"/>
      <c r="FP264" s="45"/>
      <c r="FQ264" s="45"/>
      <c r="FR264" s="45"/>
      <c r="FS264" s="45"/>
      <c r="FT264" s="45"/>
      <c r="FU264" s="45"/>
      <c r="FV264" s="45"/>
      <c r="FW264" s="45"/>
      <c r="FX264" s="45"/>
      <c r="FY264" s="45"/>
      <c r="FZ264" s="45"/>
      <c r="GA264" s="45"/>
      <c r="GB264" s="45"/>
    </row>
    <row r="265" spans="1:184" x14ac:dyDescent="0.25">
      <c r="A265" s="18">
        <v>1</v>
      </c>
      <c r="B265" s="18">
        <v>1</v>
      </c>
      <c r="C265" s="155" t="s">
        <v>303</v>
      </c>
      <c r="D265" s="38">
        <f>'Аян '!D122</f>
        <v>0</v>
      </c>
      <c r="E265" s="38">
        <f>'Аян '!E122</f>
        <v>0</v>
      </c>
      <c r="F265" s="38">
        <f>'Аян '!F122</f>
        <v>0</v>
      </c>
      <c r="G265" s="70">
        <f>'Аян '!G122</f>
        <v>0</v>
      </c>
      <c r="H265" s="64">
        <f>'Аян '!H122</f>
        <v>0</v>
      </c>
      <c r="I265" s="64">
        <f>'Аян '!I122</f>
        <v>0</v>
      </c>
      <c r="J265" s="59">
        <f>'Аян '!J122</f>
        <v>0</v>
      </c>
      <c r="K265" s="59">
        <f>'Аян '!K122</f>
        <v>0</v>
      </c>
      <c r="L265" s="59">
        <f>'Аян '!L122</f>
        <v>0</v>
      </c>
      <c r="M265" s="59">
        <f>'Аян '!M122</f>
        <v>0</v>
      </c>
      <c r="N265" s="59">
        <f>'Аян '!N122</f>
        <v>0</v>
      </c>
      <c r="O265" s="59">
        <f>'Аян '!O122</f>
        <v>0</v>
      </c>
      <c r="P265" s="167">
        <f>'Аян '!P122</f>
        <v>0</v>
      </c>
      <c r="Q265" s="167">
        <f>'Аян '!Q122</f>
        <v>0</v>
      </c>
      <c r="R265" s="167">
        <f>'Аян '!R122</f>
        <v>0</v>
      </c>
      <c r="S265" s="167">
        <f>'Аян '!S122</f>
        <v>0</v>
      </c>
      <c r="T265" s="167">
        <f>'Аян '!T122</f>
        <v>0</v>
      </c>
      <c r="U265" s="167">
        <f>'Аян '!U122</f>
        <v>0</v>
      </c>
      <c r="V265" s="167">
        <f>'Аян '!V122</f>
        <v>0</v>
      </c>
      <c r="W265" s="167">
        <f>'Аян '!W122</f>
        <v>0</v>
      </c>
      <c r="X265" s="167">
        <f>'Аян '!X122</f>
        <v>0</v>
      </c>
      <c r="Y265" s="167">
        <f>'Аян '!Y122</f>
        <v>0</v>
      </c>
      <c r="Z265" s="167">
        <f>'Аян '!Z122</f>
        <v>0</v>
      </c>
      <c r="AA265" s="167">
        <f>'Аян '!AA122</f>
        <v>0</v>
      </c>
      <c r="AB265" s="167">
        <f>'Аян '!AB122</f>
        <v>0</v>
      </c>
      <c r="AC265" s="755">
        <f>'Аян '!AC122</f>
        <v>0</v>
      </c>
      <c r="AD265" s="167">
        <f>'Аян '!AD122</f>
        <v>0</v>
      </c>
      <c r="AE265" s="167">
        <f>'Аян '!AE122</f>
        <v>0</v>
      </c>
      <c r="AF265" s="167">
        <f>'Аян '!AF122</f>
        <v>0</v>
      </c>
      <c r="AG265" s="167">
        <f>'Аян '!AG122</f>
        <v>0</v>
      </c>
      <c r="AH265" s="357">
        <f>'Аян '!AH122</f>
        <v>0</v>
      </c>
      <c r="AI265" s="167">
        <f>'Аян '!AH124</f>
        <v>0</v>
      </c>
      <c r="AJ265" s="167"/>
      <c r="AK265" s="45"/>
      <c r="AL265" s="45"/>
      <c r="AM265" s="45"/>
      <c r="AN265" s="45"/>
      <c r="AO265" s="45"/>
      <c r="AP265" s="45"/>
      <c r="AQ265" s="45"/>
      <c r="AR265" s="45"/>
      <c r="AS265" s="45"/>
      <c r="AT265" s="45"/>
      <c r="AU265" s="45"/>
      <c r="AV265" s="45"/>
      <c r="AW265" s="45"/>
      <c r="AX265" s="45"/>
      <c r="AY265" s="45"/>
      <c r="AZ265" s="45"/>
      <c r="BA265" s="45"/>
      <c r="BB265" s="45"/>
      <c r="BC265" s="45"/>
      <c r="BD265" s="45"/>
      <c r="BE265" s="45"/>
      <c r="BF265" s="45"/>
      <c r="BG265" s="45"/>
      <c r="BH265" s="45"/>
      <c r="BI265" s="45"/>
      <c r="BJ265" s="45"/>
      <c r="BK265" s="45"/>
      <c r="BL265" s="45"/>
      <c r="BM265" s="45"/>
      <c r="BN265" s="45"/>
      <c r="BO265" s="45"/>
      <c r="BP265" s="45"/>
      <c r="BQ265" s="45"/>
      <c r="BR265" s="45"/>
      <c r="BS265" s="45"/>
      <c r="BT265" s="45"/>
      <c r="BU265" s="45"/>
      <c r="BV265" s="45"/>
      <c r="BW265" s="45"/>
      <c r="BX265" s="45"/>
      <c r="BY265" s="45"/>
      <c r="BZ265" s="45"/>
      <c r="CA265" s="45"/>
      <c r="CB265" s="45"/>
      <c r="CC265" s="45"/>
      <c r="CD265" s="45"/>
      <c r="CE265" s="45"/>
      <c r="CF265" s="45"/>
      <c r="CG265" s="45"/>
      <c r="CH265" s="45"/>
      <c r="CI265" s="45"/>
      <c r="CJ265" s="45"/>
      <c r="CK265" s="45"/>
      <c r="CL265" s="45"/>
      <c r="CM265" s="45"/>
      <c r="CN265" s="45"/>
      <c r="CO265" s="45"/>
      <c r="CP265" s="45"/>
      <c r="CQ265" s="45"/>
      <c r="CR265" s="45"/>
      <c r="CS265" s="45"/>
      <c r="CT265" s="45"/>
      <c r="CU265" s="45"/>
      <c r="CV265" s="45"/>
      <c r="CW265" s="45"/>
      <c r="CX265" s="45"/>
      <c r="CY265" s="45"/>
      <c r="CZ265" s="45"/>
      <c r="DA265" s="45"/>
      <c r="DB265" s="45"/>
      <c r="DC265" s="45"/>
      <c r="DD265" s="45"/>
      <c r="DE265" s="45"/>
      <c r="DF265" s="45"/>
      <c r="DG265" s="45"/>
      <c r="DH265" s="45"/>
      <c r="DI265" s="45"/>
      <c r="DJ265" s="45"/>
      <c r="DK265" s="45"/>
      <c r="DL265" s="45"/>
      <c r="DM265" s="45"/>
      <c r="DN265" s="45"/>
      <c r="DO265" s="45"/>
      <c r="DP265" s="45"/>
      <c r="DQ265" s="45"/>
      <c r="DR265" s="45"/>
      <c r="DS265" s="45"/>
      <c r="DT265" s="45"/>
      <c r="DU265" s="45"/>
      <c r="DV265" s="45"/>
      <c r="DW265" s="45"/>
      <c r="DX265" s="45"/>
      <c r="DY265" s="45"/>
      <c r="DZ265" s="45"/>
      <c r="EA265" s="45"/>
      <c r="EB265" s="45"/>
      <c r="EC265" s="45"/>
      <c r="ED265" s="45"/>
      <c r="EE265" s="45"/>
      <c r="EF265" s="45"/>
      <c r="EG265" s="45"/>
      <c r="EH265" s="45"/>
      <c r="EI265" s="45"/>
      <c r="EJ265" s="45"/>
      <c r="EK265" s="45"/>
      <c r="EL265" s="45"/>
      <c r="EM265" s="45"/>
      <c r="EN265" s="45"/>
      <c r="EO265" s="45"/>
      <c r="EP265" s="45"/>
      <c r="EQ265" s="45"/>
      <c r="ER265" s="45"/>
      <c r="ES265" s="45"/>
      <c r="ET265" s="45"/>
      <c r="EU265" s="45"/>
      <c r="EV265" s="45"/>
      <c r="EW265" s="45"/>
      <c r="EX265" s="45"/>
      <c r="EY265" s="45"/>
      <c r="EZ265" s="45"/>
      <c r="FA265" s="45"/>
      <c r="FB265" s="45"/>
      <c r="FC265" s="45"/>
      <c r="FD265" s="45"/>
      <c r="FE265" s="45"/>
      <c r="FF265" s="45"/>
      <c r="FG265" s="45"/>
      <c r="FH265" s="45"/>
      <c r="FI265" s="45"/>
      <c r="FJ265" s="45"/>
      <c r="FK265" s="45"/>
      <c r="FL265" s="45"/>
      <c r="FM265" s="45"/>
      <c r="FN265" s="45"/>
      <c r="FO265" s="45"/>
      <c r="FP265" s="45"/>
      <c r="FQ265" s="45"/>
      <c r="FR265" s="45"/>
      <c r="FS265" s="45"/>
      <c r="FT265" s="45"/>
      <c r="FU265" s="45"/>
      <c r="FV265" s="45"/>
      <c r="FW265" s="45"/>
      <c r="FX265" s="45"/>
      <c r="FY265" s="45"/>
      <c r="FZ265" s="45"/>
      <c r="GA265" s="45"/>
      <c r="GB265" s="45"/>
    </row>
    <row r="266" spans="1:184" ht="30" x14ac:dyDescent="0.25">
      <c r="A266" s="18">
        <v>1</v>
      </c>
      <c r="B266" s="18">
        <v>1</v>
      </c>
      <c r="C266" s="155" t="s">
        <v>442</v>
      </c>
      <c r="D266" s="38">
        <f>'Аян '!D123</f>
        <v>175</v>
      </c>
      <c r="E266" s="38">
        <f>'Аян '!E123</f>
        <v>160.41666666666669</v>
      </c>
      <c r="F266" s="38">
        <f>'Аян '!F123</f>
        <v>85.894999999999996</v>
      </c>
      <c r="G266" s="70">
        <f>'Аян '!G123</f>
        <v>53.544935064935054</v>
      </c>
      <c r="H266" s="64"/>
      <c r="I266" s="64">
        <f>'Аян '!I123</f>
        <v>0</v>
      </c>
      <c r="J266" s="59">
        <f>'Аян '!J123</f>
        <v>0</v>
      </c>
      <c r="K266" s="59">
        <f>'Аян '!K123</f>
        <v>0</v>
      </c>
      <c r="L266" s="59">
        <f>'Аян '!L123</f>
        <v>0</v>
      </c>
      <c r="M266" s="59">
        <f>'Аян '!M123</f>
        <v>0</v>
      </c>
      <c r="N266" s="59">
        <f>'Аян '!N123</f>
        <v>0</v>
      </c>
      <c r="O266" s="59">
        <f>'Аян '!O123</f>
        <v>0</v>
      </c>
      <c r="P266" s="167">
        <f>'Аян '!P123</f>
        <v>0</v>
      </c>
      <c r="Q266" s="167">
        <f>'Аян '!Q123</f>
        <v>0</v>
      </c>
      <c r="R266" s="167">
        <f>'Аян '!R123</f>
        <v>0</v>
      </c>
      <c r="S266" s="167">
        <f>'Аян '!S123</f>
        <v>0</v>
      </c>
      <c r="T266" s="167">
        <f>'Аян '!T123</f>
        <v>0</v>
      </c>
      <c r="U266" s="167">
        <f>'Аян '!U123</f>
        <v>0</v>
      </c>
      <c r="V266" s="167">
        <f>'Аян '!V123</f>
        <v>0</v>
      </c>
      <c r="W266" s="167">
        <f>'Аян '!W123</f>
        <v>0</v>
      </c>
      <c r="X266" s="167">
        <f>'Аян '!X123</f>
        <v>0</v>
      </c>
      <c r="Y266" s="167">
        <f>'Аян '!Y123</f>
        <v>0</v>
      </c>
      <c r="Z266" s="167">
        <f>'Аян '!Z123</f>
        <v>0</v>
      </c>
      <c r="AA266" s="167">
        <f>'Аян '!AA123</f>
        <v>0</v>
      </c>
      <c r="AB266" s="167">
        <f>'Аян '!AB123</f>
        <v>0</v>
      </c>
      <c r="AC266" s="755">
        <f>'Аян '!AC123</f>
        <v>0</v>
      </c>
      <c r="AD266" s="167">
        <f>'Аян '!AD123</f>
        <v>0</v>
      </c>
      <c r="AE266" s="167">
        <f>'Аян '!AE123</f>
        <v>0</v>
      </c>
      <c r="AF266" s="167">
        <f>'Аян '!AF123</f>
        <v>0</v>
      </c>
      <c r="AG266" s="167">
        <f>'Аян '!AG123</f>
        <v>0</v>
      </c>
      <c r="AH266" s="357">
        <f>'Аян '!AH123</f>
        <v>0</v>
      </c>
      <c r="AI266" s="167">
        <f>'Аян '!AH125</f>
        <v>0</v>
      </c>
      <c r="AJ266" s="167"/>
      <c r="AK266" s="45"/>
      <c r="AL266" s="45"/>
      <c r="AM266" s="45"/>
      <c r="AN266" s="45"/>
      <c r="AO266" s="45"/>
      <c r="AP266" s="45"/>
      <c r="AQ266" s="45"/>
      <c r="AR266" s="45"/>
      <c r="AS266" s="45"/>
      <c r="AT266" s="45"/>
      <c r="AU266" s="45"/>
      <c r="AV266" s="45"/>
      <c r="AW266" s="45"/>
      <c r="AX266" s="45"/>
      <c r="AY266" s="45"/>
      <c r="AZ266" s="45"/>
      <c r="BA266" s="45"/>
      <c r="BB266" s="45"/>
      <c r="BC266" s="45"/>
      <c r="BD266" s="45"/>
      <c r="BE266" s="45"/>
      <c r="BF266" s="45"/>
      <c r="BG266" s="45"/>
      <c r="BH266" s="45"/>
      <c r="BI266" s="45"/>
      <c r="BJ266" s="45"/>
      <c r="BK266" s="45"/>
      <c r="BL266" s="45"/>
      <c r="BM266" s="45"/>
      <c r="BN266" s="45"/>
      <c r="BO266" s="45"/>
      <c r="BP266" s="45"/>
      <c r="BQ266" s="45"/>
      <c r="BR266" s="45"/>
      <c r="BS266" s="45"/>
      <c r="BT266" s="45"/>
      <c r="BU266" s="45"/>
      <c r="BV266" s="45"/>
      <c r="BW266" s="45"/>
      <c r="BX266" s="45"/>
      <c r="BY266" s="45"/>
      <c r="BZ266" s="45"/>
      <c r="CA266" s="45"/>
      <c r="CB266" s="45"/>
      <c r="CC266" s="45"/>
      <c r="CD266" s="45"/>
      <c r="CE266" s="45"/>
      <c r="CF266" s="45"/>
      <c r="CG266" s="45"/>
      <c r="CH266" s="45"/>
      <c r="CI266" s="45"/>
      <c r="CJ266" s="45"/>
      <c r="CK266" s="45"/>
      <c r="CL266" s="45"/>
      <c r="CM266" s="45"/>
      <c r="CN266" s="45"/>
      <c r="CO266" s="45"/>
      <c r="CP266" s="45"/>
      <c r="CQ266" s="45"/>
      <c r="CR266" s="45"/>
      <c r="CS266" s="45"/>
      <c r="CT266" s="45"/>
      <c r="CU266" s="45"/>
      <c r="CV266" s="45"/>
      <c r="CW266" s="45"/>
      <c r="CX266" s="45"/>
      <c r="CY266" s="45"/>
      <c r="CZ266" s="45"/>
      <c r="DA266" s="45"/>
      <c r="DB266" s="45"/>
      <c r="DC266" s="45"/>
      <c r="DD266" s="45"/>
      <c r="DE266" s="45"/>
      <c r="DF266" s="45"/>
      <c r="DG266" s="45"/>
      <c r="DH266" s="45"/>
      <c r="DI266" s="45"/>
      <c r="DJ266" s="45"/>
      <c r="DK266" s="45"/>
      <c r="DL266" s="45"/>
      <c r="DM266" s="45"/>
      <c r="DN266" s="45"/>
      <c r="DO266" s="45"/>
      <c r="DP266" s="45"/>
      <c r="DQ266" s="45"/>
      <c r="DR266" s="45"/>
      <c r="DS266" s="45"/>
      <c r="DT266" s="45"/>
      <c r="DU266" s="45"/>
      <c r="DV266" s="45"/>
      <c r="DW266" s="45"/>
      <c r="DX266" s="45"/>
      <c r="DY266" s="45"/>
      <c r="DZ266" s="45"/>
      <c r="EA266" s="45"/>
      <c r="EB266" s="45"/>
      <c r="EC266" s="45"/>
      <c r="ED266" s="45"/>
      <c r="EE266" s="45"/>
      <c r="EF266" s="45"/>
      <c r="EG266" s="45"/>
      <c r="EH266" s="45"/>
      <c r="EI266" s="45"/>
      <c r="EJ266" s="45"/>
      <c r="EK266" s="45"/>
      <c r="EL266" s="45"/>
      <c r="EM266" s="45"/>
      <c r="EN266" s="45"/>
      <c r="EO266" s="45"/>
      <c r="EP266" s="45"/>
      <c r="EQ266" s="45"/>
      <c r="ER266" s="45"/>
      <c r="ES266" s="45"/>
      <c r="ET266" s="45"/>
      <c r="EU266" s="45"/>
      <c r="EV266" s="45"/>
      <c r="EW266" s="45"/>
      <c r="EX266" s="45"/>
      <c r="EY266" s="45"/>
      <c r="EZ266" s="45"/>
      <c r="FA266" s="45"/>
      <c r="FB266" s="45"/>
      <c r="FC266" s="45"/>
      <c r="FD266" s="45"/>
      <c r="FE266" s="45"/>
      <c r="FF266" s="45"/>
      <c r="FG266" s="45"/>
      <c r="FH266" s="45"/>
      <c r="FI266" s="45"/>
      <c r="FJ266" s="45"/>
      <c r="FK266" s="45"/>
      <c r="FL266" s="45"/>
      <c r="FM266" s="45"/>
      <c r="FN266" s="45"/>
      <c r="FO266" s="45"/>
      <c r="FP266" s="45"/>
      <c r="FQ266" s="45"/>
      <c r="FR266" s="45"/>
      <c r="FS266" s="45"/>
      <c r="FT266" s="45"/>
      <c r="FU266" s="45"/>
      <c r="FV266" s="45"/>
      <c r="FW266" s="45"/>
      <c r="FX266" s="45"/>
      <c r="FY266" s="45"/>
      <c r="FZ266" s="45"/>
      <c r="GA266" s="45"/>
      <c r="GB266" s="45"/>
    </row>
    <row r="267" spans="1:184" x14ac:dyDescent="0.25">
      <c r="A267" s="18">
        <v>1</v>
      </c>
      <c r="B267" s="18">
        <v>1</v>
      </c>
      <c r="C267" s="155" t="s">
        <v>443</v>
      </c>
      <c r="D267" s="38">
        <f>'Аян '!D124</f>
        <v>0</v>
      </c>
      <c r="E267" s="38">
        <f>'Аян '!E124</f>
        <v>0</v>
      </c>
      <c r="F267" s="38">
        <f>'Аян '!F124</f>
        <v>0</v>
      </c>
      <c r="G267" s="70">
        <f>'Аян '!G124</f>
        <v>0</v>
      </c>
      <c r="H267" s="64">
        <f>'Аян '!H124</f>
        <v>0</v>
      </c>
      <c r="I267" s="64">
        <f>'Аян '!I124</f>
        <v>0</v>
      </c>
      <c r="J267" s="59">
        <f>'Аян '!J124</f>
        <v>0</v>
      </c>
      <c r="K267" s="59">
        <f>'Аян '!K124</f>
        <v>0</v>
      </c>
      <c r="L267" s="59">
        <f>'Аян '!L124</f>
        <v>0</v>
      </c>
      <c r="M267" s="59">
        <f>'Аян '!M124</f>
        <v>0</v>
      </c>
      <c r="N267" s="59">
        <f>'Аян '!N124</f>
        <v>0</v>
      </c>
      <c r="O267" s="59">
        <f>'Аян '!O124</f>
        <v>0</v>
      </c>
      <c r="P267" s="167">
        <f>'Аян '!P124</f>
        <v>0</v>
      </c>
      <c r="Q267" s="167">
        <f>'Аян '!Q124</f>
        <v>0</v>
      </c>
      <c r="R267" s="167">
        <f>'Аян '!R124</f>
        <v>0</v>
      </c>
      <c r="S267" s="167">
        <f>'Аян '!S124</f>
        <v>0</v>
      </c>
      <c r="T267" s="167">
        <f>'Аян '!T124</f>
        <v>0</v>
      </c>
      <c r="U267" s="167">
        <f>'Аян '!U124</f>
        <v>0</v>
      </c>
      <c r="V267" s="167">
        <f>'Аян '!V124</f>
        <v>0</v>
      </c>
      <c r="W267" s="167">
        <f>'Аян '!W124</f>
        <v>0</v>
      </c>
      <c r="X267" s="167">
        <f>'Аян '!X124</f>
        <v>0</v>
      </c>
      <c r="Y267" s="167">
        <f>'Аян '!Y124</f>
        <v>0</v>
      </c>
      <c r="Z267" s="167">
        <f>'Аян '!Z124</f>
        <v>0</v>
      </c>
      <c r="AA267" s="167">
        <f>'Аян '!AA124</f>
        <v>0</v>
      </c>
      <c r="AB267" s="167">
        <f>'Аян '!AB124</f>
        <v>0</v>
      </c>
      <c r="AC267" s="755">
        <f>'Аян '!AC124</f>
        <v>0</v>
      </c>
      <c r="AD267" s="167">
        <f>'Аян '!AD124</f>
        <v>0</v>
      </c>
      <c r="AE267" s="167">
        <f>'Аян '!AE124</f>
        <v>0</v>
      </c>
      <c r="AF267" s="167">
        <f>'Аян '!AF124</f>
        <v>0</v>
      </c>
      <c r="AG267" s="167">
        <f>'Аян '!AG124</f>
        <v>0</v>
      </c>
      <c r="AH267" s="357">
        <f>'Аян '!AH124</f>
        <v>0</v>
      </c>
      <c r="AI267" s="167">
        <f>'Аян '!AH126</f>
        <v>0</v>
      </c>
      <c r="AJ267" s="167"/>
      <c r="AK267" s="45"/>
      <c r="AL267" s="45"/>
      <c r="AM267" s="45"/>
      <c r="AN267" s="45"/>
      <c r="AO267" s="45"/>
      <c r="AP267" s="45"/>
      <c r="AQ267" s="45"/>
      <c r="AR267" s="45"/>
      <c r="AS267" s="45"/>
      <c r="AT267" s="45"/>
      <c r="AU267" s="45"/>
      <c r="AV267" s="45"/>
      <c r="AW267" s="45"/>
      <c r="AX267" s="45"/>
      <c r="AY267" s="45"/>
      <c r="AZ267" s="45"/>
      <c r="BA267" s="45"/>
      <c r="BB267" s="45"/>
      <c r="BC267" s="45"/>
      <c r="BD267" s="45"/>
      <c r="BE267" s="45"/>
      <c r="BF267" s="45"/>
      <c r="BG267" s="45"/>
      <c r="BH267" s="45"/>
      <c r="BI267" s="45"/>
      <c r="BJ267" s="45"/>
      <c r="BK267" s="45"/>
      <c r="BL267" s="45"/>
      <c r="BM267" s="45"/>
      <c r="BN267" s="45"/>
      <c r="BO267" s="45"/>
      <c r="BP267" s="45"/>
      <c r="BQ267" s="45"/>
      <c r="BR267" s="45"/>
      <c r="BS267" s="45"/>
      <c r="BT267" s="45"/>
      <c r="BU267" s="45"/>
      <c r="BV267" s="45"/>
      <c r="BW267" s="45"/>
      <c r="BX267" s="45"/>
      <c r="BY267" s="45"/>
      <c r="BZ267" s="45"/>
      <c r="CA267" s="45"/>
      <c r="CB267" s="45"/>
      <c r="CC267" s="45"/>
      <c r="CD267" s="45"/>
      <c r="CE267" s="45"/>
      <c r="CF267" s="45"/>
      <c r="CG267" s="45"/>
      <c r="CH267" s="45"/>
      <c r="CI267" s="45"/>
      <c r="CJ267" s="45"/>
      <c r="CK267" s="45"/>
      <c r="CL267" s="45"/>
      <c r="CM267" s="45"/>
      <c r="CN267" s="45"/>
      <c r="CO267" s="45"/>
      <c r="CP267" s="45"/>
      <c r="CQ267" s="45"/>
      <c r="CR267" s="45"/>
      <c r="CS267" s="45"/>
      <c r="CT267" s="45"/>
      <c r="CU267" s="45"/>
      <c r="CV267" s="45"/>
      <c r="CW267" s="45"/>
      <c r="CX267" s="45"/>
      <c r="CY267" s="45"/>
      <c r="CZ267" s="45"/>
      <c r="DA267" s="45"/>
      <c r="DB267" s="45"/>
      <c r="DC267" s="45"/>
      <c r="DD267" s="45"/>
      <c r="DE267" s="45"/>
      <c r="DF267" s="45"/>
      <c r="DG267" s="45"/>
      <c r="DH267" s="45"/>
      <c r="DI267" s="45"/>
      <c r="DJ267" s="45"/>
      <c r="DK267" s="45"/>
      <c r="DL267" s="45"/>
      <c r="DM267" s="45"/>
      <c r="DN267" s="45"/>
      <c r="DO267" s="45"/>
      <c r="DP267" s="45"/>
      <c r="DQ267" s="45"/>
      <c r="DR267" s="45"/>
      <c r="DS267" s="45"/>
      <c r="DT267" s="45"/>
      <c r="DU267" s="45"/>
      <c r="DV267" s="45"/>
      <c r="DW267" s="45"/>
      <c r="DX267" s="45"/>
      <c r="DY267" s="45"/>
      <c r="DZ267" s="45"/>
      <c r="EA267" s="45"/>
      <c r="EB267" s="45"/>
      <c r="EC267" s="45"/>
      <c r="ED267" s="45"/>
      <c r="EE267" s="45"/>
      <c r="EF267" s="45"/>
      <c r="EG267" s="45"/>
      <c r="EH267" s="45"/>
      <c r="EI267" s="45"/>
      <c r="EJ267" s="45"/>
      <c r="EK267" s="45"/>
      <c r="EL267" s="45"/>
      <c r="EM267" s="45"/>
      <c r="EN267" s="45"/>
      <c r="EO267" s="45"/>
      <c r="EP267" s="45"/>
      <c r="EQ267" s="45"/>
      <c r="ER267" s="45"/>
      <c r="ES267" s="45"/>
      <c r="ET267" s="45"/>
      <c r="EU267" s="45"/>
      <c r="EV267" s="45"/>
      <c r="EW267" s="45"/>
      <c r="EX267" s="45"/>
      <c r="EY267" s="45"/>
      <c r="EZ267" s="45"/>
      <c r="FA267" s="45"/>
      <c r="FB267" s="45"/>
      <c r="FC267" s="45"/>
      <c r="FD267" s="45"/>
      <c r="FE267" s="45"/>
      <c r="FF267" s="45"/>
      <c r="FG267" s="45"/>
      <c r="FH267" s="45"/>
      <c r="FI267" s="45"/>
      <c r="FJ267" s="45"/>
      <c r="FK267" s="45"/>
      <c r="FL267" s="45"/>
      <c r="FM267" s="45"/>
      <c r="FN267" s="45"/>
      <c r="FO267" s="45"/>
      <c r="FP267" s="45"/>
      <c r="FQ267" s="45"/>
      <c r="FR267" s="45"/>
      <c r="FS267" s="45"/>
      <c r="FT267" s="45"/>
      <c r="FU267" s="45"/>
      <c r="FV267" s="45"/>
      <c r="FW267" s="45"/>
      <c r="FX267" s="45"/>
      <c r="FY267" s="45"/>
      <c r="FZ267" s="45"/>
      <c r="GA267" s="45"/>
      <c r="GB267" s="45"/>
    </row>
    <row r="268" spans="1:184" ht="30" x14ac:dyDescent="0.25">
      <c r="A268" s="18">
        <v>1</v>
      </c>
      <c r="B268" s="18">
        <v>1</v>
      </c>
      <c r="C268" s="526" t="s">
        <v>444</v>
      </c>
      <c r="D268" s="38">
        <f>'Аян '!D125</f>
        <v>700</v>
      </c>
      <c r="E268" s="38">
        <f>'Аян '!E125</f>
        <v>641.66666666666674</v>
      </c>
      <c r="F268" s="38">
        <f>'Аян '!F125</f>
        <v>343.58</v>
      </c>
      <c r="G268" s="70">
        <f>'Аян '!G125</f>
        <v>53.544935064935054</v>
      </c>
      <c r="H268" s="64">
        <f>'Аян '!H125</f>
        <v>0</v>
      </c>
      <c r="I268" s="64">
        <f>'Аян '!I125</f>
        <v>0</v>
      </c>
      <c r="J268" s="59">
        <f>'Аян '!J125</f>
        <v>0</v>
      </c>
      <c r="K268" s="59">
        <f>'Аян '!K125</f>
        <v>0</v>
      </c>
      <c r="L268" s="59">
        <f>'Аян '!L125</f>
        <v>0</v>
      </c>
      <c r="M268" s="59">
        <f>'Аян '!M125</f>
        <v>0</v>
      </c>
      <c r="N268" s="59">
        <f>'Аян '!N125</f>
        <v>0</v>
      </c>
      <c r="O268" s="59">
        <f>'Аян '!O125</f>
        <v>0</v>
      </c>
      <c r="P268" s="167">
        <f>'Аян '!P125</f>
        <v>0</v>
      </c>
      <c r="Q268" s="167">
        <f>'Аян '!Q125</f>
        <v>0</v>
      </c>
      <c r="R268" s="167">
        <f>'Аян '!R125</f>
        <v>0</v>
      </c>
      <c r="S268" s="167">
        <f>'Аян '!S125</f>
        <v>0</v>
      </c>
      <c r="T268" s="167">
        <f>'Аян '!T125</f>
        <v>0</v>
      </c>
      <c r="U268" s="167">
        <f>'Аян '!U125</f>
        <v>0</v>
      </c>
      <c r="V268" s="167">
        <f>'Аян '!V125</f>
        <v>0</v>
      </c>
      <c r="W268" s="167">
        <f>'Аян '!W125</f>
        <v>0</v>
      </c>
      <c r="X268" s="167">
        <f>'Аян '!X125</f>
        <v>0</v>
      </c>
      <c r="Y268" s="167">
        <f>'Аян '!Y125</f>
        <v>0</v>
      </c>
      <c r="Z268" s="167">
        <f>'Аян '!Z125</f>
        <v>0</v>
      </c>
      <c r="AA268" s="167">
        <f>'Аян '!AA125</f>
        <v>0</v>
      </c>
      <c r="AB268" s="167">
        <f>'Аян '!AB125</f>
        <v>0</v>
      </c>
      <c r="AC268" s="755">
        <f>'Аян '!AC125</f>
        <v>0</v>
      </c>
      <c r="AD268" s="167">
        <f>'Аян '!AD125</f>
        <v>0</v>
      </c>
      <c r="AE268" s="167">
        <f>'Аян '!AE125</f>
        <v>0</v>
      </c>
      <c r="AF268" s="167">
        <f>'Аян '!AF125</f>
        <v>0</v>
      </c>
      <c r="AG268" s="167">
        <f>'Аян '!AG125</f>
        <v>0</v>
      </c>
      <c r="AH268" s="357">
        <f>'Аян '!AH125</f>
        <v>0</v>
      </c>
      <c r="AI268" s="167">
        <f>'Аян '!AH127</f>
        <v>0</v>
      </c>
      <c r="AJ268" s="167"/>
      <c r="AK268" s="45"/>
      <c r="AL268" s="45"/>
      <c r="AM268" s="45"/>
      <c r="AN268" s="45"/>
      <c r="AO268" s="45"/>
      <c r="AP268" s="45"/>
      <c r="AQ268" s="45"/>
      <c r="AR268" s="45"/>
      <c r="AS268" s="45"/>
      <c r="AT268" s="45"/>
      <c r="AU268" s="45"/>
      <c r="AV268" s="45"/>
      <c r="AW268" s="45"/>
      <c r="AX268" s="45"/>
      <c r="AY268" s="45"/>
      <c r="AZ268" s="45"/>
      <c r="BA268" s="45"/>
      <c r="BB268" s="45"/>
      <c r="BC268" s="45"/>
      <c r="BD268" s="45"/>
      <c r="BE268" s="45"/>
      <c r="BF268" s="45"/>
      <c r="BG268" s="45"/>
      <c r="BH268" s="45"/>
      <c r="BI268" s="45"/>
      <c r="BJ268" s="45"/>
      <c r="BK268" s="45"/>
      <c r="BL268" s="45"/>
      <c r="BM268" s="45"/>
      <c r="BN268" s="45"/>
      <c r="BO268" s="45"/>
      <c r="BP268" s="45"/>
      <c r="BQ268" s="45"/>
      <c r="BR268" s="45"/>
      <c r="BS268" s="45"/>
      <c r="BT268" s="45"/>
      <c r="BU268" s="45"/>
      <c r="BV268" s="45"/>
      <c r="BW268" s="45"/>
      <c r="BX268" s="45"/>
      <c r="BY268" s="45"/>
      <c r="BZ268" s="45"/>
      <c r="CA268" s="45"/>
      <c r="CB268" s="45"/>
      <c r="CC268" s="45"/>
      <c r="CD268" s="45"/>
      <c r="CE268" s="45"/>
      <c r="CF268" s="45"/>
      <c r="CG268" s="45"/>
      <c r="CH268" s="45"/>
      <c r="CI268" s="45"/>
      <c r="CJ268" s="45"/>
      <c r="CK268" s="45"/>
      <c r="CL268" s="45"/>
      <c r="CM268" s="45"/>
      <c r="CN268" s="45"/>
      <c r="CO268" s="45"/>
      <c r="CP268" s="45"/>
      <c r="CQ268" s="45"/>
      <c r="CR268" s="45"/>
      <c r="CS268" s="45"/>
      <c r="CT268" s="45"/>
      <c r="CU268" s="45"/>
      <c r="CV268" s="45"/>
      <c r="CW268" s="45"/>
      <c r="CX268" s="45"/>
      <c r="CY268" s="45"/>
      <c r="CZ268" s="45"/>
      <c r="DA268" s="45"/>
      <c r="DB268" s="45"/>
      <c r="DC268" s="45"/>
      <c r="DD268" s="45"/>
      <c r="DE268" s="45"/>
      <c r="DF268" s="45"/>
      <c r="DG268" s="45"/>
      <c r="DH268" s="45"/>
      <c r="DI268" s="45"/>
      <c r="DJ268" s="45"/>
      <c r="DK268" s="45"/>
      <c r="DL268" s="45"/>
      <c r="DM268" s="45"/>
      <c r="DN268" s="45"/>
      <c r="DO268" s="45"/>
      <c r="DP268" s="45"/>
      <c r="DQ268" s="45"/>
      <c r="DR268" s="45"/>
      <c r="DS268" s="45"/>
      <c r="DT268" s="45"/>
      <c r="DU268" s="45"/>
      <c r="DV268" s="45"/>
      <c r="DW268" s="45"/>
      <c r="DX268" s="45"/>
      <c r="DY268" s="45"/>
      <c r="DZ268" s="45"/>
      <c r="EA268" s="45"/>
      <c r="EB268" s="45"/>
      <c r="EC268" s="45"/>
      <c r="ED268" s="45"/>
      <c r="EE268" s="45"/>
      <c r="EF268" s="45"/>
      <c r="EG268" s="45"/>
      <c r="EH268" s="45"/>
      <c r="EI268" s="45"/>
      <c r="EJ268" s="45"/>
      <c r="EK268" s="45"/>
      <c r="EL268" s="45"/>
      <c r="EM268" s="45"/>
      <c r="EN268" s="45"/>
      <c r="EO268" s="45"/>
      <c r="EP268" s="45"/>
      <c r="EQ268" s="45"/>
      <c r="ER268" s="45"/>
      <c r="ES268" s="45"/>
      <c r="ET268" s="45"/>
      <c r="EU268" s="45"/>
      <c r="EV268" s="45"/>
      <c r="EW268" s="45"/>
      <c r="EX268" s="45"/>
      <c r="EY268" s="45"/>
      <c r="EZ268" s="45"/>
      <c r="FA268" s="45"/>
      <c r="FB268" s="45"/>
      <c r="FC268" s="45"/>
      <c r="FD268" s="45"/>
      <c r="FE268" s="45"/>
      <c r="FF268" s="45"/>
      <c r="FG268" s="45"/>
      <c r="FH268" s="45"/>
      <c r="FI268" s="45"/>
      <c r="FJ268" s="45"/>
      <c r="FK268" s="45"/>
      <c r="FL268" s="45"/>
      <c r="FM268" s="45"/>
      <c r="FN268" s="45"/>
      <c r="FO268" s="45"/>
      <c r="FP268" s="45"/>
      <c r="FQ268" s="45"/>
      <c r="FR268" s="45"/>
      <c r="FS268" s="45"/>
      <c r="FT268" s="45"/>
      <c r="FU268" s="45"/>
      <c r="FV268" s="45"/>
      <c r="FW268" s="45"/>
      <c r="FX268" s="45"/>
      <c r="FY268" s="45"/>
      <c r="FZ268" s="45"/>
      <c r="GA268" s="45"/>
      <c r="GB268" s="45"/>
    </row>
    <row r="269" spans="1:184" ht="60" x14ac:dyDescent="0.25">
      <c r="A269" s="18">
        <v>1</v>
      </c>
      <c r="B269" s="18">
        <v>1</v>
      </c>
      <c r="C269" s="526" t="s">
        <v>446</v>
      </c>
      <c r="D269" s="38">
        <f>'Аян '!D126</f>
        <v>0</v>
      </c>
      <c r="E269" s="38">
        <f>'Аян '!E126</f>
        <v>0</v>
      </c>
      <c r="F269" s="38">
        <f>'Аян '!F126</f>
        <v>0</v>
      </c>
      <c r="G269" s="70">
        <f>'Аян '!G126</f>
        <v>0</v>
      </c>
      <c r="H269" s="30"/>
      <c r="I269" s="64">
        <f>'Аян '!I126</f>
        <v>0</v>
      </c>
      <c r="J269" s="59">
        <f>'Аян '!J126</f>
        <v>0</v>
      </c>
      <c r="K269" s="59">
        <f>'Аян '!K126</f>
        <v>0</v>
      </c>
      <c r="L269" s="59">
        <f>'Аян '!L126</f>
        <v>0</v>
      </c>
      <c r="M269" s="59">
        <f>'Аян '!M126</f>
        <v>0</v>
      </c>
      <c r="N269" s="59">
        <f>'Аян '!N126</f>
        <v>0</v>
      </c>
      <c r="O269" s="59">
        <f>'Аян '!O126</f>
        <v>0</v>
      </c>
      <c r="P269" s="167">
        <f>'Аян '!P126</f>
        <v>0</v>
      </c>
      <c r="Q269" s="167">
        <f>'Аян '!Q126</f>
        <v>0</v>
      </c>
      <c r="R269" s="167">
        <f>'Аян '!R126</f>
        <v>0</v>
      </c>
      <c r="S269" s="167">
        <f>'Аян '!S126</f>
        <v>0</v>
      </c>
      <c r="T269" s="167">
        <f>'Аян '!T126</f>
        <v>0</v>
      </c>
      <c r="U269" s="167">
        <f>'Аян '!U126</f>
        <v>0</v>
      </c>
      <c r="V269" s="167">
        <f>'Аян '!V126</f>
        <v>0</v>
      </c>
      <c r="W269" s="167">
        <f>'Аян '!W126</f>
        <v>0</v>
      </c>
      <c r="X269" s="167">
        <f>'Аян '!X126</f>
        <v>0</v>
      </c>
      <c r="Y269" s="167">
        <f>'Аян '!Y126</f>
        <v>0</v>
      </c>
      <c r="Z269" s="167">
        <f>'Аян '!Z126</f>
        <v>0</v>
      </c>
      <c r="AA269" s="167">
        <f>'Аян '!AA126</f>
        <v>0</v>
      </c>
      <c r="AB269" s="167">
        <f>'Аян '!AB126</f>
        <v>0</v>
      </c>
      <c r="AC269" s="755">
        <f>'Аян '!AC126</f>
        <v>0</v>
      </c>
      <c r="AD269" s="167">
        <f>'Аян '!AD126</f>
        <v>0</v>
      </c>
      <c r="AE269" s="167">
        <f>'Аян '!AE126</f>
        <v>0</v>
      </c>
      <c r="AF269" s="167">
        <f>'Аян '!AF126</f>
        <v>0</v>
      </c>
      <c r="AG269" s="167">
        <f>'Аян '!AG126</f>
        <v>0</v>
      </c>
      <c r="AH269" s="357">
        <f>'Аян '!AH126</f>
        <v>0</v>
      </c>
      <c r="AI269" s="167">
        <f>'Аян '!AH128</f>
        <v>0</v>
      </c>
      <c r="AJ269" s="167"/>
      <c r="AK269" s="45"/>
      <c r="AL269" s="45"/>
      <c r="AM269" s="45"/>
      <c r="AN269" s="45"/>
      <c r="AO269" s="45"/>
      <c r="AP269" s="45"/>
      <c r="AQ269" s="45"/>
      <c r="AR269" s="45"/>
      <c r="AS269" s="45"/>
      <c r="AT269" s="45"/>
      <c r="AU269" s="45"/>
      <c r="AV269" s="45"/>
      <c r="AW269" s="45"/>
      <c r="AX269" s="45"/>
      <c r="AY269" s="45"/>
      <c r="AZ269" s="45"/>
      <c r="BA269" s="45"/>
      <c r="BB269" s="45"/>
      <c r="BC269" s="45"/>
      <c r="BD269" s="45"/>
      <c r="BE269" s="45"/>
      <c r="BF269" s="45"/>
      <c r="BG269" s="45"/>
      <c r="BH269" s="45"/>
      <c r="BI269" s="45"/>
      <c r="BJ269" s="45"/>
      <c r="BK269" s="45"/>
      <c r="BL269" s="45"/>
      <c r="BM269" s="45"/>
      <c r="BN269" s="45"/>
      <c r="BO269" s="45"/>
      <c r="BP269" s="45"/>
      <c r="BQ269" s="45"/>
      <c r="BR269" s="45"/>
      <c r="BS269" s="45"/>
      <c r="BT269" s="45"/>
      <c r="BU269" s="45"/>
      <c r="BV269" s="45"/>
      <c r="BW269" s="45"/>
      <c r="BX269" s="45"/>
      <c r="BY269" s="45"/>
      <c r="BZ269" s="45"/>
      <c r="CA269" s="45"/>
      <c r="CB269" s="45"/>
      <c r="CC269" s="45"/>
      <c r="CD269" s="45"/>
      <c r="CE269" s="45"/>
      <c r="CF269" s="45"/>
      <c r="CG269" s="45"/>
      <c r="CH269" s="45"/>
      <c r="CI269" s="45"/>
      <c r="CJ269" s="45"/>
      <c r="CK269" s="45"/>
      <c r="CL269" s="45"/>
      <c r="CM269" s="45"/>
      <c r="CN269" s="45"/>
      <c r="CO269" s="45"/>
      <c r="CP269" s="45"/>
      <c r="CQ269" s="45"/>
      <c r="CR269" s="45"/>
      <c r="CS269" s="45"/>
      <c r="CT269" s="45"/>
      <c r="CU269" s="45"/>
      <c r="CV269" s="45"/>
      <c r="CW269" s="45"/>
      <c r="CX269" s="45"/>
      <c r="CY269" s="45"/>
      <c r="CZ269" s="45"/>
      <c r="DA269" s="45"/>
      <c r="DB269" s="45"/>
      <c r="DC269" s="45"/>
      <c r="DD269" s="45"/>
      <c r="DE269" s="45"/>
      <c r="DF269" s="45"/>
      <c r="DG269" s="45"/>
      <c r="DH269" s="45"/>
      <c r="DI269" s="45"/>
      <c r="DJ269" s="45"/>
      <c r="DK269" s="45"/>
      <c r="DL269" s="45"/>
      <c r="DM269" s="45"/>
      <c r="DN269" s="45"/>
      <c r="DO269" s="45"/>
      <c r="DP269" s="45"/>
      <c r="DQ269" s="45"/>
      <c r="DR269" s="45"/>
      <c r="DS269" s="45"/>
      <c r="DT269" s="45"/>
      <c r="DU269" s="45"/>
      <c r="DV269" s="45"/>
      <c r="DW269" s="45"/>
      <c r="DX269" s="45"/>
      <c r="DY269" s="45"/>
      <c r="DZ269" s="45"/>
      <c r="EA269" s="45"/>
      <c r="EB269" s="45"/>
      <c r="EC269" s="45"/>
      <c r="ED269" s="45"/>
      <c r="EE269" s="45"/>
      <c r="EF269" s="45"/>
      <c r="EG269" s="45"/>
      <c r="EH269" s="45"/>
      <c r="EI269" s="45"/>
      <c r="EJ269" s="45"/>
      <c r="EK269" s="45"/>
      <c r="EL269" s="45"/>
      <c r="EM269" s="45"/>
      <c r="EN269" s="45"/>
      <c r="EO269" s="45"/>
      <c r="EP269" s="45"/>
      <c r="EQ269" s="45"/>
      <c r="ER269" s="45"/>
      <c r="ES269" s="45"/>
      <c r="ET269" s="45"/>
      <c r="EU269" s="45"/>
      <c r="EV269" s="45"/>
      <c r="EW269" s="45"/>
      <c r="EX269" s="45"/>
      <c r="EY269" s="45"/>
      <c r="EZ269" s="45"/>
      <c r="FA269" s="45"/>
      <c r="FB269" s="45"/>
      <c r="FC269" s="45"/>
      <c r="FD269" s="45"/>
      <c r="FE269" s="45"/>
      <c r="FF269" s="45"/>
      <c r="FG269" s="45"/>
      <c r="FH269" s="45"/>
      <c r="FI269" s="45"/>
      <c r="FJ269" s="45"/>
      <c r="FK269" s="45"/>
      <c r="FL269" s="45"/>
      <c r="FM269" s="45"/>
      <c r="FN269" s="45"/>
      <c r="FO269" s="45"/>
      <c r="FP269" s="45"/>
      <c r="FQ269" s="45"/>
      <c r="FR269" s="45"/>
      <c r="FS269" s="45"/>
      <c r="FT269" s="45"/>
      <c r="FU269" s="45"/>
      <c r="FV269" s="45"/>
      <c r="FW269" s="45"/>
      <c r="FX269" s="45"/>
      <c r="FY269" s="45"/>
      <c r="FZ269" s="45"/>
      <c r="GA269" s="45"/>
      <c r="GB269" s="45"/>
    </row>
    <row r="270" spans="1:184" ht="57" x14ac:dyDescent="0.25">
      <c r="A270" s="18">
        <v>1</v>
      </c>
      <c r="B270" s="18">
        <v>1</v>
      </c>
      <c r="C270" s="888" t="s">
        <v>447</v>
      </c>
      <c r="D270" s="38">
        <f>'Аян '!D127</f>
        <v>0</v>
      </c>
      <c r="E270" s="38">
        <f>'Аян '!E127</f>
        <v>0</v>
      </c>
      <c r="F270" s="38">
        <f>'Аян '!F127</f>
        <v>0</v>
      </c>
      <c r="G270" s="70">
        <f>'Аян '!G127</f>
        <v>0</v>
      </c>
      <c r="H270" s="64">
        <f>'Аян '!H127</f>
        <v>0</v>
      </c>
      <c r="I270" s="64">
        <f>'Аян '!I127</f>
        <v>0</v>
      </c>
      <c r="J270" s="59">
        <f>'Аян '!J127</f>
        <v>0</v>
      </c>
      <c r="K270" s="59">
        <f>'Аян '!K127</f>
        <v>0</v>
      </c>
      <c r="L270" s="59">
        <f>'Аян '!L127</f>
        <v>0</v>
      </c>
      <c r="M270" s="59">
        <f>'Аян '!M127</f>
        <v>0</v>
      </c>
      <c r="N270" s="59">
        <f>'Аян '!N127</f>
        <v>0</v>
      </c>
      <c r="O270" s="59">
        <f>'Аян '!O127</f>
        <v>0</v>
      </c>
      <c r="P270" s="167">
        <f>'Аян '!P127</f>
        <v>0</v>
      </c>
      <c r="Q270" s="167">
        <f>'Аян '!Q127</f>
        <v>0</v>
      </c>
      <c r="R270" s="167">
        <f>'Аян '!R127</f>
        <v>0</v>
      </c>
      <c r="S270" s="167">
        <f>'Аян '!S127</f>
        <v>0</v>
      </c>
      <c r="T270" s="167">
        <f>'Аян '!T127</f>
        <v>0</v>
      </c>
      <c r="U270" s="167">
        <f>'Аян '!U127</f>
        <v>0</v>
      </c>
      <c r="V270" s="167">
        <f>'Аян '!V127</f>
        <v>0</v>
      </c>
      <c r="W270" s="167">
        <f>'Аян '!W127</f>
        <v>0</v>
      </c>
      <c r="X270" s="167">
        <f>'Аян '!X127</f>
        <v>0</v>
      </c>
      <c r="Y270" s="167">
        <f>'Аян '!Y127</f>
        <v>0</v>
      </c>
      <c r="Z270" s="167">
        <f>'Аян '!Z127</f>
        <v>0</v>
      </c>
      <c r="AA270" s="167">
        <f>'Аян '!AA127</f>
        <v>0</v>
      </c>
      <c r="AB270" s="167">
        <f>'Аян '!AB127</f>
        <v>0</v>
      </c>
      <c r="AC270" s="755">
        <f>'Аян '!AC127</f>
        <v>0</v>
      </c>
      <c r="AD270" s="167">
        <f>'Аян '!AD127</f>
        <v>0</v>
      </c>
      <c r="AE270" s="167">
        <f>'Аян '!AE127</f>
        <v>0</v>
      </c>
      <c r="AF270" s="167">
        <f>'Аян '!AF127</f>
        <v>0</v>
      </c>
      <c r="AG270" s="167">
        <f>'Аян '!AG127</f>
        <v>0</v>
      </c>
      <c r="AH270" s="357">
        <f>'Аян '!AH127</f>
        <v>0</v>
      </c>
      <c r="AI270" s="167"/>
      <c r="AJ270" s="167"/>
      <c r="AK270" s="45"/>
      <c r="AL270" s="45"/>
      <c r="AM270" s="45"/>
      <c r="AN270" s="45"/>
      <c r="AO270" s="45"/>
      <c r="AP270" s="45"/>
      <c r="AQ270" s="45"/>
      <c r="AR270" s="45"/>
      <c r="AS270" s="45"/>
      <c r="AT270" s="45"/>
      <c r="AU270" s="45"/>
      <c r="AV270" s="45"/>
      <c r="AW270" s="45"/>
      <c r="AX270" s="45"/>
      <c r="AY270" s="45"/>
      <c r="AZ270" s="45"/>
      <c r="BA270" s="45"/>
      <c r="BB270" s="45"/>
      <c r="BC270" s="45"/>
      <c r="BD270" s="45"/>
      <c r="BE270" s="45"/>
      <c r="BF270" s="45"/>
      <c r="BG270" s="45"/>
      <c r="BH270" s="45"/>
      <c r="BI270" s="45"/>
      <c r="BJ270" s="45"/>
      <c r="BK270" s="45"/>
      <c r="BL270" s="45"/>
      <c r="BM270" s="45"/>
      <c r="BN270" s="45"/>
      <c r="BO270" s="45"/>
      <c r="BP270" s="45"/>
      <c r="BQ270" s="45"/>
      <c r="BR270" s="45"/>
      <c r="BS270" s="45"/>
      <c r="BT270" s="45"/>
      <c r="BU270" s="45"/>
      <c r="BV270" s="45"/>
      <c r="BW270" s="45"/>
      <c r="BX270" s="45"/>
      <c r="BY270" s="45"/>
      <c r="BZ270" s="45"/>
      <c r="CA270" s="45"/>
      <c r="CB270" s="45"/>
      <c r="CC270" s="45"/>
      <c r="CD270" s="45"/>
      <c r="CE270" s="45"/>
      <c r="CF270" s="45"/>
      <c r="CG270" s="45"/>
      <c r="CH270" s="45"/>
      <c r="CI270" s="45"/>
      <c r="CJ270" s="45"/>
      <c r="CK270" s="45"/>
      <c r="CL270" s="45"/>
      <c r="CM270" s="45"/>
      <c r="CN270" s="45"/>
      <c r="CO270" s="45"/>
      <c r="CP270" s="45"/>
      <c r="CQ270" s="45"/>
      <c r="CR270" s="45"/>
      <c r="CS270" s="45"/>
      <c r="CT270" s="45"/>
      <c r="CU270" s="45"/>
      <c r="CV270" s="45"/>
      <c r="CW270" s="45"/>
      <c r="CX270" s="45"/>
      <c r="CY270" s="45"/>
      <c r="CZ270" s="45"/>
      <c r="DA270" s="45"/>
      <c r="DB270" s="45"/>
      <c r="DC270" s="45"/>
      <c r="DD270" s="45"/>
      <c r="DE270" s="45"/>
      <c r="DF270" s="45"/>
      <c r="DG270" s="45"/>
      <c r="DH270" s="45"/>
      <c r="DI270" s="45"/>
      <c r="DJ270" s="45"/>
      <c r="DK270" s="45"/>
      <c r="DL270" s="45"/>
      <c r="DM270" s="45"/>
      <c r="DN270" s="45"/>
      <c r="DO270" s="45"/>
      <c r="DP270" s="45"/>
      <c r="DQ270" s="45"/>
      <c r="DR270" s="45"/>
      <c r="DS270" s="45"/>
      <c r="DT270" s="45"/>
      <c r="DU270" s="45"/>
      <c r="DV270" s="45"/>
      <c r="DW270" s="45"/>
      <c r="DX270" s="45"/>
      <c r="DY270" s="45"/>
      <c r="DZ270" s="45"/>
      <c r="EA270" s="45"/>
      <c r="EB270" s="45"/>
      <c r="EC270" s="45"/>
      <c r="ED270" s="45"/>
      <c r="EE270" s="45"/>
      <c r="EF270" s="45"/>
      <c r="EG270" s="45"/>
      <c r="EH270" s="45"/>
      <c r="EI270" s="45"/>
      <c r="EJ270" s="45"/>
      <c r="EK270" s="45"/>
      <c r="EL270" s="45"/>
      <c r="EM270" s="45"/>
      <c r="EN270" s="45"/>
      <c r="EO270" s="45"/>
      <c r="EP270" s="45"/>
      <c r="EQ270" s="45"/>
      <c r="ER270" s="45"/>
      <c r="ES270" s="45"/>
      <c r="ET270" s="45"/>
      <c r="EU270" s="45"/>
      <c r="EV270" s="45"/>
      <c r="EW270" s="45"/>
      <c r="EX270" s="45"/>
      <c r="EY270" s="45"/>
      <c r="EZ270" s="45"/>
      <c r="FA270" s="45"/>
      <c r="FB270" s="45"/>
      <c r="FC270" s="45"/>
      <c r="FD270" s="45"/>
      <c r="FE270" s="45"/>
      <c r="FF270" s="45"/>
      <c r="FG270" s="45"/>
      <c r="FH270" s="45"/>
      <c r="FI270" s="45"/>
      <c r="FJ270" s="45"/>
      <c r="FK270" s="45"/>
      <c r="FL270" s="45"/>
      <c r="FM270" s="45"/>
      <c r="FN270" s="45"/>
      <c r="FO270" s="45"/>
      <c r="FP270" s="45"/>
      <c r="FQ270" s="45"/>
      <c r="FR270" s="45"/>
      <c r="FS270" s="45"/>
      <c r="FT270" s="45"/>
      <c r="FU270" s="45"/>
      <c r="FV270" s="45"/>
      <c r="FW270" s="45"/>
      <c r="FX270" s="45"/>
      <c r="FY270" s="45"/>
      <c r="FZ270" s="45"/>
      <c r="GA270" s="45"/>
      <c r="GB270" s="45"/>
    </row>
    <row r="271" spans="1:184" ht="100.5" x14ac:dyDescent="0.25">
      <c r="A271" s="18">
        <v>1</v>
      </c>
      <c r="B271" s="18">
        <v>1</v>
      </c>
      <c r="C271" s="267" t="s">
        <v>448</v>
      </c>
      <c r="D271" s="38">
        <f>'Аян '!D128</f>
        <v>0</v>
      </c>
      <c r="E271" s="38">
        <f>'Аян '!E128</f>
        <v>0</v>
      </c>
      <c r="F271" s="38">
        <f>'Аян '!F128</f>
        <v>0</v>
      </c>
      <c r="G271" s="70" t="e">
        <f>'Аян '!G128</f>
        <v>#DIV/0!</v>
      </c>
      <c r="H271" s="64">
        <f>'Аян '!H128</f>
        <v>0</v>
      </c>
      <c r="I271" s="64">
        <f>'Аян '!I128</f>
        <v>0</v>
      </c>
      <c r="J271" s="59">
        <f>'Аян '!J128</f>
        <v>0</v>
      </c>
      <c r="K271" s="59">
        <f>'Аян '!K128</f>
        <v>0</v>
      </c>
      <c r="L271" s="59">
        <f>'Аян '!L128</f>
        <v>0</v>
      </c>
      <c r="M271" s="59">
        <f>'Аян '!M128</f>
        <v>0</v>
      </c>
      <c r="N271" s="59">
        <f>'Аян '!N128</f>
        <v>0</v>
      </c>
      <c r="O271" s="59">
        <f>'Аян '!O128</f>
        <v>0</v>
      </c>
      <c r="P271" s="167">
        <f>'Аян '!P128</f>
        <v>0</v>
      </c>
      <c r="Q271" s="167">
        <f>'Аян '!Q128</f>
        <v>0</v>
      </c>
      <c r="R271" s="167">
        <f>'Аян '!R128</f>
        <v>0</v>
      </c>
      <c r="S271" s="167">
        <f>'Аян '!S128</f>
        <v>0</v>
      </c>
      <c r="T271" s="167">
        <f>'Аян '!T128</f>
        <v>0</v>
      </c>
      <c r="U271" s="167">
        <f>'Аян '!U128</f>
        <v>0</v>
      </c>
      <c r="V271" s="167">
        <f>'Аян '!V128</f>
        <v>0</v>
      </c>
      <c r="W271" s="167">
        <f>'Аян '!W128</f>
        <v>0</v>
      </c>
      <c r="X271" s="167">
        <f>'Аян '!X128</f>
        <v>0</v>
      </c>
      <c r="Y271" s="167">
        <f>'Аян '!Y128</f>
        <v>0</v>
      </c>
      <c r="Z271" s="167">
        <f>'Аян '!Z128</f>
        <v>0</v>
      </c>
      <c r="AA271" s="167">
        <f>'Аян '!AA128</f>
        <v>0</v>
      </c>
      <c r="AB271" s="167">
        <f>'Аян '!AB128</f>
        <v>0</v>
      </c>
      <c r="AC271" s="755">
        <f>'Аян '!AC128</f>
        <v>0</v>
      </c>
      <c r="AD271" s="167">
        <f>'Аян '!AD128</f>
        <v>0</v>
      </c>
      <c r="AE271" s="167">
        <f>'Аян '!AE128</f>
        <v>0</v>
      </c>
      <c r="AF271" s="167">
        <f>'Аян '!AF128</f>
        <v>0</v>
      </c>
      <c r="AG271" s="167">
        <f>'Аян '!AG128</f>
        <v>0</v>
      </c>
      <c r="AH271" s="357">
        <f>'Аян '!AH128</f>
        <v>0</v>
      </c>
      <c r="AI271" s="167"/>
      <c r="AJ271" s="167"/>
      <c r="AK271" s="45"/>
      <c r="AL271" s="45"/>
      <c r="AM271" s="45"/>
      <c r="AN271" s="45"/>
      <c r="AO271" s="45"/>
      <c r="AP271" s="45"/>
      <c r="AQ271" s="45"/>
      <c r="AR271" s="45"/>
      <c r="AS271" s="45"/>
      <c r="AT271" s="45"/>
      <c r="AU271" s="45"/>
      <c r="AV271" s="45"/>
      <c r="AW271" s="45"/>
      <c r="AX271" s="45"/>
      <c r="AY271" s="45"/>
      <c r="AZ271" s="45"/>
      <c r="BA271" s="45"/>
      <c r="BB271" s="45"/>
      <c r="BC271" s="45"/>
      <c r="BD271" s="45"/>
      <c r="BE271" s="45"/>
      <c r="BF271" s="45"/>
      <c r="BG271" s="45"/>
      <c r="BH271" s="45"/>
      <c r="BI271" s="45"/>
      <c r="BJ271" s="45"/>
      <c r="BK271" s="45"/>
      <c r="BL271" s="45"/>
      <c r="BM271" s="45"/>
      <c r="BN271" s="45"/>
      <c r="BO271" s="45"/>
      <c r="BP271" s="45"/>
      <c r="BQ271" s="45"/>
      <c r="BR271" s="45"/>
      <c r="BS271" s="45"/>
      <c r="BT271" s="45"/>
      <c r="BU271" s="45"/>
      <c r="BV271" s="45"/>
      <c r="BW271" s="45"/>
      <c r="BX271" s="45"/>
      <c r="BY271" s="45"/>
      <c r="BZ271" s="45"/>
      <c r="CA271" s="45"/>
      <c r="CB271" s="45"/>
      <c r="CC271" s="45"/>
      <c r="CD271" s="45"/>
      <c r="CE271" s="45"/>
      <c r="CF271" s="45"/>
      <c r="CG271" s="45"/>
      <c r="CH271" s="45"/>
      <c r="CI271" s="45"/>
      <c r="CJ271" s="45"/>
      <c r="CK271" s="45"/>
      <c r="CL271" s="45"/>
      <c r="CM271" s="45"/>
      <c r="CN271" s="45"/>
      <c r="CO271" s="45"/>
      <c r="CP271" s="45"/>
      <c r="CQ271" s="45"/>
      <c r="CR271" s="45"/>
      <c r="CS271" s="45"/>
      <c r="CT271" s="45"/>
      <c r="CU271" s="45"/>
      <c r="CV271" s="45"/>
      <c r="CW271" s="45"/>
      <c r="CX271" s="45"/>
      <c r="CY271" s="45"/>
      <c r="CZ271" s="45"/>
      <c r="DA271" s="45"/>
      <c r="DB271" s="45"/>
      <c r="DC271" s="45"/>
      <c r="DD271" s="45"/>
      <c r="DE271" s="45"/>
      <c r="DF271" s="45"/>
      <c r="DG271" s="45"/>
      <c r="DH271" s="45"/>
      <c r="DI271" s="45"/>
      <c r="DJ271" s="45"/>
      <c r="DK271" s="45"/>
      <c r="DL271" s="45"/>
      <c r="DM271" s="45"/>
      <c r="DN271" s="45"/>
      <c r="DO271" s="45"/>
      <c r="DP271" s="45"/>
      <c r="DQ271" s="45"/>
      <c r="DR271" s="45"/>
      <c r="DS271" s="45"/>
      <c r="DT271" s="45"/>
      <c r="DU271" s="45"/>
      <c r="DV271" s="45"/>
      <c r="DW271" s="45"/>
      <c r="DX271" s="45"/>
      <c r="DY271" s="45"/>
      <c r="DZ271" s="45"/>
      <c r="EA271" s="45"/>
      <c r="EB271" s="45"/>
      <c r="EC271" s="45"/>
      <c r="ED271" s="45"/>
      <c r="EE271" s="45"/>
      <c r="EF271" s="45"/>
      <c r="EG271" s="45"/>
      <c r="EH271" s="45"/>
      <c r="EI271" s="45"/>
      <c r="EJ271" s="45"/>
      <c r="EK271" s="45"/>
      <c r="EL271" s="45"/>
      <c r="EM271" s="45"/>
      <c r="EN271" s="45"/>
      <c r="EO271" s="45"/>
      <c r="EP271" s="45"/>
      <c r="EQ271" s="45"/>
      <c r="ER271" s="45"/>
      <c r="ES271" s="45"/>
      <c r="ET271" s="45"/>
      <c r="EU271" s="45"/>
      <c r="EV271" s="45"/>
      <c r="EW271" s="45"/>
      <c r="EX271" s="45"/>
      <c r="EY271" s="45"/>
      <c r="EZ271" s="45"/>
      <c r="FA271" s="45"/>
      <c r="FB271" s="45"/>
      <c r="FC271" s="45"/>
      <c r="FD271" s="45"/>
      <c r="FE271" s="45"/>
      <c r="FF271" s="45"/>
      <c r="FG271" s="45"/>
      <c r="FH271" s="45"/>
      <c r="FI271" s="45"/>
      <c r="FJ271" s="45"/>
      <c r="FK271" s="45"/>
      <c r="FL271" s="45"/>
      <c r="FM271" s="45"/>
      <c r="FN271" s="45"/>
      <c r="FO271" s="45"/>
      <c r="FP271" s="45"/>
      <c r="FQ271" s="45"/>
      <c r="FR271" s="45"/>
      <c r="FS271" s="45"/>
      <c r="FT271" s="45"/>
      <c r="FU271" s="45"/>
      <c r="FV271" s="45"/>
      <c r="FW271" s="45"/>
      <c r="FX271" s="45"/>
      <c r="FY271" s="45"/>
      <c r="FZ271" s="45"/>
      <c r="GA271" s="45"/>
      <c r="GB271" s="45"/>
    </row>
    <row r="272" spans="1:184" ht="29.25" x14ac:dyDescent="0.25">
      <c r="B272" s="18">
        <v>1</v>
      </c>
      <c r="C272" s="267" t="s">
        <v>467</v>
      </c>
      <c r="D272" s="38">
        <f>'Аян '!D129</f>
        <v>188.1</v>
      </c>
      <c r="E272" s="38">
        <f>'Аян '!E129</f>
        <v>172.42499999999998</v>
      </c>
      <c r="F272" s="38">
        <f>'Аян '!F129</f>
        <v>683</v>
      </c>
      <c r="G272" s="70">
        <f>'Аян '!G129</f>
        <v>396.11425257358275</v>
      </c>
      <c r="H272" s="64">
        <f>'Аян '!H129</f>
        <v>0</v>
      </c>
      <c r="I272" s="64">
        <f>'Аян '!I129</f>
        <v>0</v>
      </c>
      <c r="J272" s="59">
        <f>'Аян '!J129</f>
        <v>0</v>
      </c>
      <c r="K272" s="59">
        <f>'Аян '!K129</f>
        <v>0</v>
      </c>
      <c r="L272" s="59">
        <f>'Аян '!L129</f>
        <v>0</v>
      </c>
      <c r="M272" s="59">
        <f>'Аян '!M129</f>
        <v>0</v>
      </c>
      <c r="N272" s="59">
        <f>'Аян '!N129</f>
        <v>0</v>
      </c>
      <c r="O272" s="59">
        <f>'Аян '!O129</f>
        <v>0</v>
      </c>
      <c r="P272" s="167">
        <f>'Аян '!P129</f>
        <v>620.4</v>
      </c>
      <c r="Q272" s="167">
        <f>'Аян '!Q129</f>
        <v>620.4</v>
      </c>
      <c r="R272" s="167">
        <f>'Аян '!R129</f>
        <v>620.4</v>
      </c>
      <c r="S272" s="167">
        <f>'Аян '!S129</f>
        <v>620.4</v>
      </c>
      <c r="T272" s="167">
        <f>'Аян '!T129</f>
        <v>620.4</v>
      </c>
      <c r="U272" s="167">
        <f>'Аян '!U129</f>
        <v>620.4</v>
      </c>
      <c r="V272" s="167">
        <f>'Аян '!V129</f>
        <v>620.4</v>
      </c>
      <c r="W272" s="167">
        <f>'Аян '!W129</f>
        <v>620.4</v>
      </c>
      <c r="X272" s="167">
        <f>'Аян '!X129</f>
        <v>620.4</v>
      </c>
      <c r="Y272" s="167">
        <f>'Аян '!Y129</f>
        <v>620.4</v>
      </c>
      <c r="Z272" s="167">
        <f>'Аян '!Z129</f>
        <v>620.4</v>
      </c>
      <c r="AA272" s="167">
        <f>'Аян '!AA129</f>
        <v>568.69999999999993</v>
      </c>
      <c r="AB272" s="167">
        <f>'Аян '!AB129</f>
        <v>2336.6064900000001</v>
      </c>
      <c r="AC272" s="755">
        <f>'Аян '!AC129</f>
        <v>0</v>
      </c>
      <c r="AD272" s="167">
        <f>'Аян '!AD129</f>
        <v>0</v>
      </c>
      <c r="AE272" s="167">
        <f>'Аян '!AE129</f>
        <v>1767.9064900000003</v>
      </c>
      <c r="AF272" s="167">
        <f>'Аян '!AF129</f>
        <v>0</v>
      </c>
      <c r="AG272" s="167">
        <f>'Аян '!AG129</f>
        <v>-2.4672399999999999</v>
      </c>
      <c r="AH272" s="357">
        <f>'Аян '!AH129</f>
        <v>2334.1392500000002</v>
      </c>
      <c r="AI272" s="167"/>
      <c r="AJ272" s="167"/>
      <c r="AK272" s="45"/>
      <c r="AL272" s="45"/>
      <c r="AM272" s="45"/>
      <c r="AN272" s="45"/>
      <c r="AO272" s="45"/>
      <c r="AP272" s="45"/>
      <c r="AQ272" s="45"/>
      <c r="AR272" s="45"/>
      <c r="AS272" s="45"/>
      <c r="AT272" s="45"/>
      <c r="AU272" s="45"/>
      <c r="AV272" s="45"/>
      <c r="AW272" s="45"/>
      <c r="AX272" s="45"/>
      <c r="AY272" s="45"/>
      <c r="AZ272" s="45"/>
      <c r="BA272" s="45"/>
      <c r="BB272" s="45"/>
      <c r="BC272" s="45"/>
      <c r="BD272" s="45"/>
      <c r="BE272" s="45"/>
      <c r="BF272" s="45"/>
      <c r="BG272" s="45"/>
      <c r="BH272" s="45"/>
      <c r="BI272" s="45"/>
      <c r="BJ272" s="45"/>
      <c r="BK272" s="45"/>
      <c r="BL272" s="45"/>
      <c r="BM272" s="45"/>
      <c r="BN272" s="45"/>
      <c r="BO272" s="45"/>
      <c r="BP272" s="45"/>
      <c r="BQ272" s="45"/>
      <c r="BR272" s="45"/>
      <c r="BS272" s="45"/>
      <c r="BT272" s="45"/>
      <c r="BU272" s="45"/>
      <c r="BV272" s="45"/>
      <c r="BW272" s="45"/>
      <c r="BX272" s="45"/>
      <c r="BY272" s="45"/>
      <c r="BZ272" s="45"/>
      <c r="CA272" s="45"/>
      <c r="CB272" s="45"/>
      <c r="CC272" s="45"/>
      <c r="CD272" s="45"/>
      <c r="CE272" s="45"/>
      <c r="CF272" s="45"/>
      <c r="CG272" s="45"/>
      <c r="CH272" s="45"/>
      <c r="CI272" s="45"/>
      <c r="CJ272" s="45"/>
      <c r="CK272" s="45"/>
      <c r="CL272" s="45"/>
      <c r="CM272" s="45"/>
      <c r="CN272" s="45"/>
      <c r="CO272" s="45"/>
      <c r="CP272" s="45"/>
      <c r="CQ272" s="45"/>
      <c r="CR272" s="45"/>
      <c r="CS272" s="45"/>
      <c r="CT272" s="45"/>
      <c r="CU272" s="45"/>
      <c r="CV272" s="45"/>
      <c r="CW272" s="45"/>
      <c r="CX272" s="45"/>
      <c r="CY272" s="45"/>
      <c r="CZ272" s="45"/>
      <c r="DA272" s="45"/>
      <c r="DB272" s="45"/>
      <c r="DC272" s="45"/>
      <c r="DD272" s="45"/>
      <c r="DE272" s="45"/>
      <c r="DF272" s="45"/>
      <c r="DG272" s="45"/>
      <c r="DH272" s="45"/>
      <c r="DI272" s="45"/>
      <c r="DJ272" s="45"/>
      <c r="DK272" s="45"/>
      <c r="DL272" s="45"/>
      <c r="DM272" s="45"/>
      <c r="DN272" s="45"/>
      <c r="DO272" s="45"/>
      <c r="DP272" s="45"/>
      <c r="DQ272" s="45"/>
      <c r="DR272" s="45"/>
      <c r="DS272" s="45"/>
      <c r="DT272" s="45"/>
      <c r="DU272" s="45"/>
      <c r="DV272" s="45"/>
      <c r="DW272" s="45"/>
      <c r="DX272" s="45"/>
      <c r="DY272" s="45"/>
      <c r="DZ272" s="45"/>
      <c r="EA272" s="45"/>
      <c r="EB272" s="45"/>
      <c r="EC272" s="45"/>
      <c r="ED272" s="45"/>
      <c r="EE272" s="45"/>
      <c r="EF272" s="45"/>
      <c r="EG272" s="45"/>
      <c r="EH272" s="45"/>
      <c r="EI272" s="45"/>
      <c r="EJ272" s="45"/>
      <c r="EK272" s="45"/>
      <c r="EL272" s="45"/>
      <c r="EM272" s="45"/>
      <c r="EN272" s="45"/>
      <c r="EO272" s="45"/>
      <c r="EP272" s="45"/>
      <c r="EQ272" s="45"/>
      <c r="ER272" s="45"/>
      <c r="ES272" s="45"/>
      <c r="ET272" s="45"/>
      <c r="EU272" s="45"/>
      <c r="EV272" s="45"/>
      <c r="EW272" s="45"/>
      <c r="EX272" s="45"/>
      <c r="EY272" s="45"/>
      <c r="EZ272" s="45"/>
      <c r="FA272" s="45"/>
      <c r="FB272" s="45"/>
      <c r="FC272" s="45"/>
      <c r="FD272" s="45"/>
      <c r="FE272" s="45"/>
      <c r="FF272" s="45"/>
      <c r="FG272" s="45"/>
      <c r="FH272" s="45"/>
      <c r="FI272" s="45"/>
      <c r="FJ272" s="45"/>
      <c r="FK272" s="45"/>
      <c r="FL272" s="45"/>
      <c r="FM272" s="45"/>
      <c r="FN272" s="45"/>
      <c r="FO272" s="45"/>
      <c r="FP272" s="45"/>
      <c r="FQ272" s="45"/>
      <c r="FR272" s="45"/>
      <c r="FS272" s="45"/>
      <c r="FT272" s="45"/>
      <c r="FU272" s="45"/>
      <c r="FV272" s="45"/>
      <c r="FW272" s="45"/>
      <c r="FX272" s="45"/>
      <c r="FY272" s="45"/>
      <c r="FZ272" s="45"/>
      <c r="GA272" s="45"/>
      <c r="GB272" s="45"/>
    </row>
    <row r="273" spans="1:184" x14ac:dyDescent="0.25">
      <c r="B273" s="18">
        <v>1</v>
      </c>
      <c r="C273" s="155" t="s">
        <v>311</v>
      </c>
      <c r="D273" s="38">
        <f>'Аян '!D130</f>
        <v>1000</v>
      </c>
      <c r="E273" s="38">
        <f>'Аян '!E130</f>
        <v>916.70212765957444</v>
      </c>
      <c r="F273" s="38">
        <f>'Аян '!F130</f>
        <v>1012.6617021276594</v>
      </c>
      <c r="G273" s="70">
        <f>'Аян '!G130</f>
        <v>110.46791226645003</v>
      </c>
      <c r="H273" s="64">
        <f>'Аян '!H130</f>
        <v>0</v>
      </c>
      <c r="I273" s="64">
        <f>'Аян '!I130</f>
        <v>0</v>
      </c>
      <c r="J273" s="59">
        <f>'Аян '!J130</f>
        <v>0</v>
      </c>
      <c r="K273" s="59">
        <f>'Аян '!K130</f>
        <v>0</v>
      </c>
      <c r="L273" s="59">
        <f>'Аян '!L130</f>
        <v>0</v>
      </c>
      <c r="M273" s="59">
        <f>'Аян '!M130</f>
        <v>0</v>
      </c>
      <c r="N273" s="59">
        <f>'Аян '!N130</f>
        <v>0</v>
      </c>
      <c r="O273" s="59">
        <f>'Аян '!O130</f>
        <v>0</v>
      </c>
      <c r="P273" s="38">
        <f>'Аян '!P130</f>
        <v>0</v>
      </c>
      <c r="Q273" s="38">
        <f>'Аян '!Q130</f>
        <v>0</v>
      </c>
      <c r="R273" s="38">
        <f>'Аян '!R130</f>
        <v>0</v>
      </c>
      <c r="S273" s="38">
        <f>'Аян '!S130</f>
        <v>0</v>
      </c>
      <c r="T273" s="38">
        <f>'Аян '!T130</f>
        <v>0</v>
      </c>
      <c r="U273" s="38">
        <f>'Аян '!U130</f>
        <v>0</v>
      </c>
      <c r="V273" s="38">
        <f>'Аян '!V130</f>
        <v>0</v>
      </c>
      <c r="W273" s="38">
        <f>'Аян '!W130</f>
        <v>0</v>
      </c>
      <c r="X273" s="38">
        <f>'Аян '!X130</f>
        <v>0</v>
      </c>
      <c r="Y273" s="38">
        <f>'Аян '!Y130</f>
        <v>0</v>
      </c>
      <c r="Z273" s="38">
        <f>'Аян '!Z130</f>
        <v>0</v>
      </c>
      <c r="AA273" s="38">
        <f>'Аян '!AA130</f>
        <v>0</v>
      </c>
      <c r="AB273" s="38">
        <f>'Аян '!AB130</f>
        <v>0</v>
      </c>
      <c r="AC273" s="38">
        <f>'Аян '!AC130</f>
        <v>0</v>
      </c>
      <c r="AD273" s="38">
        <f>'Аян '!AD130</f>
        <v>0</v>
      </c>
      <c r="AE273" s="38">
        <f>'Аян '!AE130</f>
        <v>0</v>
      </c>
      <c r="AF273" s="38">
        <f>'Аян '!AF130</f>
        <v>0</v>
      </c>
      <c r="AG273" s="38">
        <f>'Аян '!AG130</f>
        <v>0</v>
      </c>
      <c r="AH273" s="38">
        <f>'Аян '!AH130</f>
        <v>0</v>
      </c>
      <c r="AI273" s="167">
        <f>'Аян '!AH130</f>
        <v>0</v>
      </c>
      <c r="AJ273" s="167"/>
      <c r="AK273" s="45"/>
      <c r="AL273" s="45"/>
      <c r="AM273" s="45"/>
      <c r="AN273" s="45"/>
      <c r="AO273" s="45"/>
      <c r="AP273" s="45"/>
      <c r="AQ273" s="45"/>
      <c r="AR273" s="45"/>
      <c r="AS273" s="45"/>
      <c r="AT273" s="45"/>
      <c r="AU273" s="45"/>
      <c r="AV273" s="45"/>
      <c r="AW273" s="45"/>
      <c r="AX273" s="45"/>
      <c r="AY273" s="45"/>
      <c r="AZ273" s="45"/>
      <c r="BA273" s="45"/>
      <c r="BB273" s="45"/>
      <c r="BC273" s="45"/>
      <c r="BD273" s="45"/>
      <c r="BE273" s="45"/>
      <c r="BF273" s="45"/>
      <c r="BG273" s="45"/>
      <c r="BH273" s="45"/>
      <c r="BI273" s="45"/>
      <c r="BJ273" s="45"/>
      <c r="BK273" s="45"/>
      <c r="BL273" s="45"/>
      <c r="BM273" s="45"/>
      <c r="BN273" s="45"/>
      <c r="BO273" s="45"/>
      <c r="BP273" s="45"/>
      <c r="BQ273" s="45"/>
      <c r="BR273" s="45"/>
      <c r="BS273" s="45"/>
      <c r="BT273" s="45"/>
      <c r="BU273" s="45"/>
      <c r="BV273" s="45"/>
      <c r="BW273" s="45"/>
      <c r="BX273" s="45"/>
      <c r="BY273" s="45"/>
      <c r="BZ273" s="45"/>
      <c r="CA273" s="45"/>
      <c r="CB273" s="45"/>
      <c r="CC273" s="45"/>
      <c r="CD273" s="45"/>
      <c r="CE273" s="45"/>
      <c r="CF273" s="45"/>
      <c r="CG273" s="45"/>
      <c r="CH273" s="45"/>
      <c r="CI273" s="45"/>
      <c r="CJ273" s="45"/>
      <c r="CK273" s="45"/>
      <c r="CL273" s="45"/>
      <c r="CM273" s="45"/>
      <c r="CN273" s="45"/>
      <c r="CO273" s="45"/>
      <c r="CP273" s="45"/>
      <c r="CQ273" s="45"/>
      <c r="CR273" s="45"/>
      <c r="CS273" s="45"/>
      <c r="CT273" s="45"/>
      <c r="CU273" s="45"/>
      <c r="CV273" s="45"/>
      <c r="CW273" s="45"/>
      <c r="CX273" s="45"/>
      <c r="CY273" s="45"/>
      <c r="CZ273" s="45"/>
      <c r="DA273" s="45"/>
      <c r="DB273" s="45"/>
      <c r="DC273" s="45"/>
      <c r="DD273" s="45"/>
      <c r="DE273" s="45"/>
      <c r="DF273" s="45"/>
      <c r="DG273" s="45"/>
      <c r="DH273" s="45"/>
      <c r="DI273" s="45"/>
      <c r="DJ273" s="45"/>
      <c r="DK273" s="45"/>
      <c r="DL273" s="45"/>
      <c r="DM273" s="45"/>
      <c r="DN273" s="45"/>
      <c r="DO273" s="45"/>
      <c r="DP273" s="45"/>
      <c r="DQ273" s="45"/>
      <c r="DR273" s="45"/>
      <c r="DS273" s="45"/>
      <c r="DT273" s="45"/>
      <c r="DU273" s="45"/>
      <c r="DV273" s="45"/>
      <c r="DW273" s="45"/>
      <c r="DX273" s="45"/>
      <c r="DY273" s="45"/>
      <c r="DZ273" s="45"/>
      <c r="EA273" s="45"/>
      <c r="EB273" s="45"/>
      <c r="EC273" s="45"/>
      <c r="ED273" s="45"/>
      <c r="EE273" s="45"/>
      <c r="EF273" s="45"/>
      <c r="EG273" s="45"/>
      <c r="EH273" s="45"/>
      <c r="EI273" s="45"/>
      <c r="EJ273" s="45"/>
      <c r="EK273" s="45"/>
      <c r="EL273" s="45"/>
      <c r="EM273" s="45"/>
      <c r="EN273" s="45"/>
      <c r="EO273" s="45"/>
      <c r="EP273" s="45"/>
      <c r="EQ273" s="45"/>
      <c r="ER273" s="45"/>
      <c r="ES273" s="45"/>
      <c r="ET273" s="45"/>
      <c r="EU273" s="45"/>
      <c r="EV273" s="45"/>
      <c r="EW273" s="45"/>
      <c r="EX273" s="45"/>
      <c r="EY273" s="45"/>
      <c r="EZ273" s="45"/>
      <c r="FA273" s="45"/>
      <c r="FB273" s="45"/>
      <c r="FC273" s="45"/>
      <c r="FD273" s="45"/>
      <c r="FE273" s="45"/>
      <c r="FF273" s="45"/>
      <c r="FG273" s="45"/>
      <c r="FH273" s="45"/>
      <c r="FI273" s="45"/>
      <c r="FJ273" s="45"/>
      <c r="FK273" s="45"/>
      <c r="FL273" s="45"/>
      <c r="FM273" s="45"/>
      <c r="FN273" s="45"/>
      <c r="FO273" s="45"/>
      <c r="FP273" s="45"/>
      <c r="FQ273" s="45"/>
      <c r="FR273" s="45"/>
      <c r="FS273" s="45"/>
      <c r="FT273" s="45"/>
      <c r="FU273" s="45"/>
      <c r="FV273" s="45"/>
      <c r="FW273" s="45"/>
      <c r="FX273" s="45"/>
      <c r="FY273" s="45"/>
      <c r="FZ273" s="45"/>
      <c r="GA273" s="45"/>
      <c r="GB273" s="45"/>
    </row>
    <row r="274" spans="1:184" x14ac:dyDescent="0.25">
      <c r="B274" s="18">
        <v>1</v>
      </c>
      <c r="C274" s="272" t="s">
        <v>319</v>
      </c>
      <c r="D274" s="38">
        <f>'Аян '!D131</f>
        <v>0</v>
      </c>
      <c r="E274" s="38">
        <f>'Аян '!E131</f>
        <v>0</v>
      </c>
      <c r="F274" s="38">
        <f>'Аян '!F131</f>
        <v>0</v>
      </c>
      <c r="G274" s="70">
        <f>'Аян '!G131</f>
        <v>0</v>
      </c>
      <c r="H274" s="64">
        <f>'Аян '!H131</f>
        <v>0</v>
      </c>
      <c r="I274" s="64">
        <f>'Аян '!I131</f>
        <v>0</v>
      </c>
      <c r="J274" s="59">
        <f>'Аян '!J131</f>
        <v>0</v>
      </c>
      <c r="K274" s="59">
        <f>'Аян '!K131</f>
        <v>0</v>
      </c>
      <c r="L274" s="59">
        <f>'Аян '!L131</f>
        <v>0</v>
      </c>
      <c r="M274" s="59">
        <f>'Аян '!M131</f>
        <v>0</v>
      </c>
      <c r="N274" s="59">
        <f>'Аян '!N131</f>
        <v>0</v>
      </c>
      <c r="O274" s="59">
        <f>'Аян '!O131</f>
        <v>0</v>
      </c>
      <c r="P274" s="167">
        <f>'Аян '!P131</f>
        <v>0</v>
      </c>
      <c r="Q274" s="167">
        <f>'Аян '!Q131</f>
        <v>0</v>
      </c>
      <c r="R274" s="167">
        <f>'Аян '!R131</f>
        <v>0</v>
      </c>
      <c r="S274" s="167">
        <f>'Аян '!S131</f>
        <v>0</v>
      </c>
      <c r="T274" s="167">
        <f>'Аян '!T131</f>
        <v>0</v>
      </c>
      <c r="U274" s="167">
        <f>'Аян '!U131</f>
        <v>0</v>
      </c>
      <c r="V274" s="167">
        <f>'Аян '!V131</f>
        <v>0</v>
      </c>
      <c r="W274" s="167">
        <f>'Аян '!W131</f>
        <v>0</v>
      </c>
      <c r="X274" s="167">
        <f>'Аян '!X131</f>
        <v>0</v>
      </c>
      <c r="Y274" s="167">
        <f>'Аян '!Y131</f>
        <v>0</v>
      </c>
      <c r="Z274" s="167">
        <f>'Аян '!Z131</f>
        <v>0</v>
      </c>
      <c r="AA274" s="167">
        <f>'Аян '!AA131</f>
        <v>0</v>
      </c>
      <c r="AB274" s="167">
        <f>'Аян '!AB131</f>
        <v>0</v>
      </c>
      <c r="AC274" s="755">
        <f>'Аян '!AC131</f>
        <v>0</v>
      </c>
      <c r="AD274" s="167">
        <f>'Аян '!AD131</f>
        <v>0</v>
      </c>
      <c r="AE274" s="167">
        <f>'Аян '!AE131</f>
        <v>0</v>
      </c>
      <c r="AF274" s="167">
        <f>'Аян '!AF131</f>
        <v>0</v>
      </c>
      <c r="AG274" s="167">
        <f>'Аян '!AG131</f>
        <v>0</v>
      </c>
      <c r="AH274" s="357">
        <f>'Аян '!AH131</f>
        <v>0</v>
      </c>
      <c r="AI274" s="167">
        <f>'Аян '!AH131</f>
        <v>0</v>
      </c>
      <c r="AJ274" s="167"/>
      <c r="AK274" s="45"/>
      <c r="AL274" s="45"/>
      <c r="AM274" s="45"/>
      <c r="AN274" s="45"/>
      <c r="AO274" s="45"/>
      <c r="AP274" s="45"/>
      <c r="AQ274" s="45"/>
      <c r="AR274" s="45"/>
      <c r="AS274" s="45"/>
      <c r="AT274" s="45"/>
      <c r="AU274" s="45"/>
      <c r="AV274" s="45"/>
      <c r="AW274" s="45"/>
      <c r="AX274" s="45"/>
      <c r="AY274" s="45"/>
      <c r="AZ274" s="45"/>
      <c r="BA274" s="45"/>
      <c r="BB274" s="45"/>
      <c r="BC274" s="45"/>
      <c r="BD274" s="45"/>
      <c r="BE274" s="45"/>
      <c r="BF274" s="45"/>
      <c r="BG274" s="45"/>
      <c r="BH274" s="45"/>
      <c r="BI274" s="45"/>
      <c r="BJ274" s="45"/>
      <c r="BK274" s="45"/>
      <c r="BL274" s="45"/>
      <c r="BM274" s="45"/>
      <c r="BN274" s="45"/>
      <c r="BO274" s="45"/>
      <c r="BP274" s="45"/>
      <c r="BQ274" s="45"/>
      <c r="BR274" s="45"/>
      <c r="BS274" s="45"/>
      <c r="BT274" s="45"/>
      <c r="BU274" s="45"/>
      <c r="BV274" s="45"/>
      <c r="BW274" s="45"/>
      <c r="BX274" s="45"/>
      <c r="BY274" s="45"/>
      <c r="BZ274" s="45"/>
      <c r="CA274" s="45"/>
      <c r="CB274" s="45"/>
      <c r="CC274" s="45"/>
      <c r="CD274" s="45"/>
      <c r="CE274" s="45"/>
      <c r="CF274" s="45"/>
      <c r="CG274" s="45"/>
      <c r="CH274" s="45"/>
      <c r="CI274" s="45"/>
      <c r="CJ274" s="45"/>
      <c r="CK274" s="45"/>
      <c r="CL274" s="45"/>
      <c r="CM274" s="45"/>
      <c r="CN274" s="45"/>
      <c r="CO274" s="45"/>
      <c r="CP274" s="45"/>
      <c r="CQ274" s="45"/>
      <c r="CR274" s="45"/>
      <c r="CS274" s="45"/>
      <c r="CT274" s="45"/>
      <c r="CU274" s="45"/>
      <c r="CV274" s="45"/>
      <c r="CW274" s="45"/>
      <c r="CX274" s="45"/>
      <c r="CY274" s="45"/>
      <c r="CZ274" s="45"/>
      <c r="DA274" s="45"/>
      <c r="DB274" s="45"/>
      <c r="DC274" s="45"/>
      <c r="DD274" s="45"/>
      <c r="DE274" s="45"/>
      <c r="DF274" s="45"/>
      <c r="DG274" s="45"/>
      <c r="DH274" s="45"/>
      <c r="DI274" s="45"/>
      <c r="DJ274" s="45"/>
      <c r="DK274" s="45"/>
      <c r="DL274" s="45"/>
      <c r="DM274" s="45"/>
      <c r="DN274" s="45"/>
      <c r="DO274" s="45"/>
      <c r="DP274" s="45"/>
      <c r="DQ274" s="45"/>
      <c r="DR274" s="45"/>
      <c r="DS274" s="45"/>
      <c r="DT274" s="45"/>
      <c r="DU274" s="45"/>
      <c r="DV274" s="45"/>
      <c r="DW274" s="45"/>
      <c r="DX274" s="45"/>
      <c r="DY274" s="45"/>
      <c r="DZ274" s="45"/>
      <c r="EA274" s="45"/>
      <c r="EB274" s="45"/>
      <c r="EC274" s="45"/>
      <c r="ED274" s="45"/>
      <c r="EE274" s="45"/>
      <c r="EF274" s="45"/>
      <c r="EG274" s="45"/>
      <c r="EH274" s="45"/>
      <c r="EI274" s="45"/>
      <c r="EJ274" s="45"/>
      <c r="EK274" s="45"/>
      <c r="EL274" s="45"/>
      <c r="EM274" s="45"/>
      <c r="EN274" s="45"/>
      <c r="EO274" s="45"/>
      <c r="EP274" s="45"/>
      <c r="EQ274" s="45"/>
      <c r="ER274" s="45"/>
      <c r="ES274" s="45"/>
      <c r="ET274" s="45"/>
      <c r="EU274" s="45"/>
      <c r="EV274" s="45"/>
      <c r="EW274" s="45"/>
      <c r="EX274" s="45"/>
      <c r="EY274" s="45"/>
      <c r="EZ274" s="45"/>
      <c r="FA274" s="45"/>
      <c r="FB274" s="45"/>
      <c r="FC274" s="45"/>
      <c r="FD274" s="45"/>
      <c r="FE274" s="45"/>
      <c r="FF274" s="45"/>
      <c r="FG274" s="45"/>
      <c r="FH274" s="45"/>
      <c r="FI274" s="45"/>
      <c r="FJ274" s="45"/>
      <c r="FK274" s="45"/>
      <c r="FL274" s="45"/>
      <c r="FM274" s="45"/>
      <c r="FN274" s="45"/>
      <c r="FO274" s="45"/>
      <c r="FP274" s="45"/>
      <c r="FQ274" s="45"/>
      <c r="FR274" s="45"/>
      <c r="FS274" s="45"/>
      <c r="FT274" s="45"/>
      <c r="FU274" s="45"/>
      <c r="FV274" s="45"/>
      <c r="FW274" s="45"/>
      <c r="FX274" s="45"/>
      <c r="FY274" s="45"/>
      <c r="FZ274" s="45"/>
      <c r="GA274" s="45"/>
      <c r="GB274" s="45"/>
    </row>
    <row r="275" spans="1:184" x14ac:dyDescent="0.25">
      <c r="B275" s="18">
        <v>1</v>
      </c>
      <c r="C275" s="267" t="s">
        <v>320</v>
      </c>
      <c r="D275" s="38">
        <f>'Аян '!D132</f>
        <v>1000</v>
      </c>
      <c r="E275" s="38">
        <f>'Аян '!E132</f>
        <v>916.70212765957444</v>
      </c>
      <c r="F275" s="38">
        <f>'Аян '!F132</f>
        <v>1012.6617021276594</v>
      </c>
      <c r="G275" s="70">
        <f>'Аян '!G132</f>
        <v>110.46791226645003</v>
      </c>
      <c r="H275" s="64">
        <f>'Аян '!H132</f>
        <v>0</v>
      </c>
      <c r="I275" s="64">
        <f>'Аян '!I132</f>
        <v>0</v>
      </c>
      <c r="J275" s="59">
        <f>'Аян '!J132</f>
        <v>0</v>
      </c>
      <c r="K275" s="59">
        <f>'Аян '!K132</f>
        <v>0</v>
      </c>
      <c r="L275" s="59">
        <f>'Аян '!L132</f>
        <v>0</v>
      </c>
      <c r="M275" s="59">
        <f>'Аян '!M132</f>
        <v>0</v>
      </c>
      <c r="N275" s="59">
        <f>'Аян '!N132</f>
        <v>0</v>
      </c>
      <c r="O275" s="59">
        <f>'Аян '!O132</f>
        <v>0</v>
      </c>
      <c r="P275" s="167">
        <f>'Аян '!P132</f>
        <v>0</v>
      </c>
      <c r="Q275" s="167">
        <f>'Аян '!Q132</f>
        <v>0</v>
      </c>
      <c r="R275" s="167">
        <f>'Аян '!R132</f>
        <v>0</v>
      </c>
      <c r="S275" s="167">
        <f>'Аян '!S132</f>
        <v>0</v>
      </c>
      <c r="T275" s="167">
        <f>'Аян '!T132</f>
        <v>0</v>
      </c>
      <c r="U275" s="167">
        <f>'Аян '!U132</f>
        <v>0</v>
      </c>
      <c r="V275" s="167">
        <f>'Аян '!V132</f>
        <v>0</v>
      </c>
      <c r="W275" s="167">
        <f>'Аян '!W132</f>
        <v>0</v>
      </c>
      <c r="X275" s="167">
        <f>'Аян '!X132</f>
        <v>0</v>
      </c>
      <c r="Y275" s="167">
        <f>'Аян '!Y132</f>
        <v>0</v>
      </c>
      <c r="Z275" s="167">
        <f>'Аян '!Z132</f>
        <v>0</v>
      </c>
      <c r="AA275" s="167">
        <f>'Аян '!AA132</f>
        <v>0</v>
      </c>
      <c r="AB275" s="167">
        <f>'Аян '!AB132</f>
        <v>0</v>
      </c>
      <c r="AC275" s="755">
        <f>'Аян '!AC132</f>
        <v>0</v>
      </c>
      <c r="AD275" s="167">
        <f>'Аян '!AD132</f>
        <v>0</v>
      </c>
      <c r="AE275" s="167">
        <f>'Аян '!AE132</f>
        <v>0</v>
      </c>
      <c r="AF275" s="167">
        <f>'Аян '!AF132</f>
        <v>0</v>
      </c>
      <c r="AG275" s="167">
        <f>'Аян '!AG132</f>
        <v>0</v>
      </c>
      <c r="AH275" s="357">
        <f>'Аян '!AH132</f>
        <v>0</v>
      </c>
      <c r="AI275" s="167">
        <f>'Аян '!AH132</f>
        <v>0</v>
      </c>
      <c r="AJ275" s="167"/>
      <c r="AK275" s="45"/>
      <c r="AL275" s="45"/>
      <c r="AM275" s="45"/>
      <c r="AN275" s="45"/>
      <c r="AO275" s="45"/>
      <c r="AP275" s="45"/>
      <c r="AQ275" s="45"/>
      <c r="AR275" s="45"/>
      <c r="AS275" s="45"/>
      <c r="AT275" s="45"/>
      <c r="AU275" s="45"/>
      <c r="AV275" s="45"/>
      <c r="AW275" s="45"/>
      <c r="AX275" s="45"/>
      <c r="AY275" s="45"/>
      <c r="AZ275" s="45"/>
      <c r="BA275" s="45"/>
      <c r="BB275" s="45"/>
      <c r="BC275" s="45"/>
      <c r="BD275" s="45"/>
      <c r="BE275" s="45"/>
      <c r="BF275" s="45"/>
      <c r="BG275" s="45"/>
      <c r="BH275" s="45"/>
      <c r="BI275" s="45"/>
      <c r="BJ275" s="45"/>
      <c r="BK275" s="45"/>
      <c r="BL275" s="45"/>
      <c r="BM275" s="45"/>
      <c r="BN275" s="45"/>
      <c r="BO275" s="45"/>
      <c r="BP275" s="45"/>
      <c r="BQ275" s="45"/>
      <c r="BR275" s="45"/>
      <c r="BS275" s="45"/>
      <c r="BT275" s="45"/>
      <c r="BU275" s="45"/>
      <c r="BV275" s="45"/>
      <c r="BW275" s="45"/>
      <c r="BX275" s="45"/>
      <c r="BY275" s="45"/>
      <c r="BZ275" s="45"/>
      <c r="CA275" s="45"/>
      <c r="CB275" s="45"/>
      <c r="CC275" s="45"/>
      <c r="CD275" s="45"/>
      <c r="CE275" s="45"/>
      <c r="CF275" s="45"/>
      <c r="CG275" s="45"/>
      <c r="CH275" s="45"/>
      <c r="CI275" s="45"/>
      <c r="CJ275" s="45"/>
      <c r="CK275" s="45"/>
      <c r="CL275" s="45"/>
      <c r="CM275" s="45"/>
      <c r="CN275" s="45"/>
      <c r="CO275" s="45"/>
      <c r="CP275" s="45"/>
      <c r="CQ275" s="45"/>
      <c r="CR275" s="45"/>
      <c r="CS275" s="45"/>
      <c r="CT275" s="45"/>
      <c r="CU275" s="45"/>
      <c r="CV275" s="45"/>
      <c r="CW275" s="45"/>
      <c r="CX275" s="45"/>
      <c r="CY275" s="45"/>
      <c r="CZ275" s="45"/>
      <c r="DA275" s="45"/>
      <c r="DB275" s="45"/>
      <c r="DC275" s="45"/>
      <c r="DD275" s="45"/>
      <c r="DE275" s="45"/>
      <c r="DF275" s="45"/>
      <c r="DG275" s="45"/>
      <c r="DH275" s="45"/>
      <c r="DI275" s="45"/>
      <c r="DJ275" s="45"/>
      <c r="DK275" s="45"/>
      <c r="DL275" s="45"/>
      <c r="DM275" s="45"/>
      <c r="DN275" s="45"/>
      <c r="DO275" s="45"/>
      <c r="DP275" s="45"/>
      <c r="DQ275" s="45"/>
      <c r="DR275" s="45"/>
      <c r="DS275" s="45"/>
      <c r="DT275" s="45"/>
      <c r="DU275" s="45"/>
      <c r="DV275" s="45"/>
      <c r="DW275" s="45"/>
      <c r="DX275" s="45"/>
      <c r="DY275" s="45"/>
      <c r="DZ275" s="45"/>
      <c r="EA275" s="45"/>
      <c r="EB275" s="45"/>
      <c r="EC275" s="45"/>
      <c r="ED275" s="45"/>
      <c r="EE275" s="45"/>
      <c r="EF275" s="45"/>
      <c r="EG275" s="45"/>
      <c r="EH275" s="45"/>
      <c r="EI275" s="45"/>
      <c r="EJ275" s="45"/>
      <c r="EK275" s="45"/>
      <c r="EL275" s="45"/>
      <c r="EM275" s="45"/>
      <c r="EN275" s="45"/>
      <c r="EO275" s="45"/>
      <c r="EP275" s="45"/>
      <c r="EQ275" s="45"/>
      <c r="ER275" s="45"/>
      <c r="ES275" s="45"/>
      <c r="ET275" s="45"/>
      <c r="EU275" s="45"/>
      <c r="EV275" s="45"/>
      <c r="EW275" s="45"/>
      <c r="EX275" s="45"/>
      <c r="EY275" s="45"/>
      <c r="EZ275" s="45"/>
      <c r="FA275" s="45"/>
      <c r="FB275" s="45"/>
      <c r="FC275" s="45"/>
      <c r="FD275" s="45"/>
      <c r="FE275" s="45"/>
      <c r="FF275" s="45"/>
      <c r="FG275" s="45"/>
      <c r="FH275" s="45"/>
      <c r="FI275" s="45"/>
      <c r="FJ275" s="45"/>
      <c r="FK275" s="45"/>
      <c r="FL275" s="45"/>
      <c r="FM275" s="45"/>
      <c r="FN275" s="45"/>
      <c r="FO275" s="45"/>
      <c r="FP275" s="45"/>
      <c r="FQ275" s="45"/>
      <c r="FR275" s="45"/>
      <c r="FS275" s="45"/>
      <c r="FT275" s="45"/>
      <c r="FU275" s="45"/>
      <c r="FV275" s="45"/>
      <c r="FW275" s="45"/>
      <c r="FX275" s="45"/>
      <c r="FY275" s="45"/>
      <c r="FZ275" s="45"/>
      <c r="GA275" s="45"/>
      <c r="GB275" s="45"/>
    </row>
    <row r="276" spans="1:184" x14ac:dyDescent="0.25">
      <c r="A276" s="18">
        <v>1</v>
      </c>
      <c r="B276" s="18">
        <v>1</v>
      </c>
      <c r="C276" s="156" t="s">
        <v>321</v>
      </c>
      <c r="D276" s="38">
        <f>'Аян '!D133</f>
        <v>9400</v>
      </c>
      <c r="E276" s="38">
        <f>'Аян '!E133</f>
        <v>8617</v>
      </c>
      <c r="F276" s="38">
        <f>'Аян '!F133</f>
        <v>9519.0199999999986</v>
      </c>
      <c r="G276" s="70">
        <f>'Аян '!G133</f>
        <v>110.46791226645003</v>
      </c>
      <c r="H276" s="64">
        <f>'Аян '!H133</f>
        <v>0</v>
      </c>
      <c r="I276" s="64">
        <f>'Аян '!I133</f>
        <v>0</v>
      </c>
      <c r="J276" s="59">
        <f>'Аян '!J133</f>
        <v>0</v>
      </c>
      <c r="K276" s="59">
        <f>'Аян '!K133</f>
        <v>0</v>
      </c>
      <c r="L276" s="59">
        <f>'Аян '!L133</f>
        <v>0</v>
      </c>
      <c r="M276" s="59">
        <f>'Аян '!M133</f>
        <v>0</v>
      </c>
      <c r="N276" s="59">
        <f>'Аян '!N133</f>
        <v>0</v>
      </c>
      <c r="O276" s="59">
        <f>'Аян '!O133</f>
        <v>0</v>
      </c>
      <c r="P276" s="167">
        <f>'Аян '!P133</f>
        <v>0</v>
      </c>
      <c r="Q276" s="167">
        <f>'Аян '!Q133</f>
        <v>0</v>
      </c>
      <c r="R276" s="167">
        <f>'Аян '!R133</f>
        <v>0</v>
      </c>
      <c r="S276" s="167">
        <f>'Аян '!S133</f>
        <v>0</v>
      </c>
      <c r="T276" s="167">
        <f>'Аян '!T133</f>
        <v>0</v>
      </c>
      <c r="U276" s="167">
        <f>'Аян '!U133</f>
        <v>0</v>
      </c>
      <c r="V276" s="167">
        <f>'Аян '!V133</f>
        <v>0</v>
      </c>
      <c r="W276" s="167">
        <f>'Аян '!W133</f>
        <v>0</v>
      </c>
      <c r="X276" s="167">
        <f>'Аян '!X133</f>
        <v>0</v>
      </c>
      <c r="Y276" s="167">
        <f>'Аян '!Y133</f>
        <v>0</v>
      </c>
      <c r="Z276" s="167">
        <f>'Аян '!Z133</f>
        <v>0</v>
      </c>
      <c r="AA276" s="167">
        <f>'Аян '!AA133</f>
        <v>0</v>
      </c>
      <c r="AB276" s="167">
        <f>'Аян '!AB133</f>
        <v>0</v>
      </c>
      <c r="AC276" s="755">
        <f>'Аян '!AC133</f>
        <v>0</v>
      </c>
      <c r="AD276" s="167">
        <f>'Аян '!AD133</f>
        <v>0</v>
      </c>
      <c r="AE276" s="167">
        <f>'Аян '!AE133</f>
        <v>0</v>
      </c>
      <c r="AF276" s="167">
        <f>'Аян '!AF133</f>
        <v>0</v>
      </c>
      <c r="AG276" s="167">
        <f>'Аян '!AG133</f>
        <v>0</v>
      </c>
      <c r="AH276" s="357">
        <f>'Аян '!AH133</f>
        <v>0</v>
      </c>
      <c r="AI276" s="167">
        <f>'Аян '!AH133</f>
        <v>0</v>
      </c>
      <c r="AJ276" s="167"/>
      <c r="AK276" s="45"/>
      <c r="AL276" s="45"/>
      <c r="AM276" s="45"/>
      <c r="AN276" s="45"/>
      <c r="AO276" s="45"/>
      <c r="AP276" s="45"/>
      <c r="AQ276" s="45"/>
      <c r="AR276" s="45"/>
      <c r="AS276" s="45"/>
      <c r="AT276" s="45"/>
      <c r="AU276" s="45"/>
      <c r="AV276" s="45"/>
      <c r="AW276" s="45"/>
      <c r="AX276" s="45"/>
      <c r="AY276" s="45"/>
      <c r="AZ276" s="45"/>
      <c r="BA276" s="45"/>
      <c r="BB276" s="45"/>
      <c r="BC276" s="45"/>
      <c r="BD276" s="45"/>
      <c r="BE276" s="45"/>
      <c r="BF276" s="45"/>
      <c r="BG276" s="45"/>
      <c r="BH276" s="45"/>
      <c r="BI276" s="45"/>
      <c r="BJ276" s="45"/>
      <c r="BK276" s="45"/>
      <c r="BL276" s="45"/>
      <c r="BM276" s="45"/>
      <c r="BN276" s="45"/>
      <c r="BO276" s="45"/>
      <c r="BP276" s="45"/>
      <c r="BQ276" s="45"/>
      <c r="BR276" s="45"/>
      <c r="BS276" s="45"/>
      <c r="BT276" s="45"/>
      <c r="BU276" s="45"/>
      <c r="BV276" s="45"/>
      <c r="BW276" s="45"/>
      <c r="BX276" s="45"/>
      <c r="BY276" s="45"/>
      <c r="BZ276" s="45"/>
      <c r="CA276" s="45"/>
      <c r="CB276" s="45"/>
      <c r="CC276" s="45"/>
      <c r="CD276" s="45"/>
      <c r="CE276" s="45"/>
      <c r="CF276" s="45"/>
      <c r="CG276" s="45"/>
      <c r="CH276" s="45"/>
      <c r="CI276" s="45"/>
      <c r="CJ276" s="45"/>
      <c r="CK276" s="45"/>
      <c r="CL276" s="45"/>
      <c r="CM276" s="45"/>
      <c r="CN276" s="45"/>
      <c r="CO276" s="45"/>
      <c r="CP276" s="45"/>
      <c r="CQ276" s="45"/>
      <c r="CR276" s="45"/>
      <c r="CS276" s="45"/>
      <c r="CT276" s="45"/>
      <c r="CU276" s="45"/>
      <c r="CV276" s="45"/>
      <c r="CW276" s="45"/>
      <c r="CX276" s="45"/>
      <c r="CY276" s="45"/>
      <c r="CZ276" s="45"/>
      <c r="DA276" s="45"/>
      <c r="DB276" s="45"/>
      <c r="DC276" s="45"/>
      <c r="DD276" s="45"/>
      <c r="DE276" s="45"/>
      <c r="DF276" s="45"/>
      <c r="DG276" s="45"/>
      <c r="DH276" s="45"/>
      <c r="DI276" s="45"/>
      <c r="DJ276" s="45"/>
      <c r="DK276" s="45"/>
      <c r="DL276" s="45"/>
      <c r="DM276" s="45"/>
      <c r="DN276" s="45"/>
      <c r="DO276" s="45"/>
      <c r="DP276" s="45"/>
      <c r="DQ276" s="45"/>
      <c r="DR276" s="45"/>
      <c r="DS276" s="45"/>
      <c r="DT276" s="45"/>
      <c r="DU276" s="45"/>
      <c r="DV276" s="45"/>
      <c r="DW276" s="45"/>
      <c r="DX276" s="45"/>
      <c r="DY276" s="45"/>
      <c r="DZ276" s="45"/>
      <c r="EA276" s="45"/>
      <c r="EB276" s="45"/>
      <c r="EC276" s="45"/>
      <c r="ED276" s="45"/>
      <c r="EE276" s="45"/>
      <c r="EF276" s="45"/>
      <c r="EG276" s="45"/>
      <c r="EH276" s="45"/>
      <c r="EI276" s="45"/>
      <c r="EJ276" s="45"/>
      <c r="EK276" s="45"/>
      <c r="EL276" s="45"/>
      <c r="EM276" s="45"/>
      <c r="EN276" s="45"/>
      <c r="EO276" s="45"/>
      <c r="EP276" s="45"/>
      <c r="EQ276" s="45"/>
      <c r="ER276" s="45"/>
      <c r="ES276" s="45"/>
      <c r="ET276" s="45"/>
      <c r="EU276" s="45"/>
      <c r="EV276" s="45"/>
      <c r="EW276" s="45"/>
      <c r="EX276" s="45"/>
      <c r="EY276" s="45"/>
      <c r="EZ276" s="45"/>
      <c r="FA276" s="45"/>
      <c r="FB276" s="45"/>
      <c r="FC276" s="45"/>
      <c r="FD276" s="45"/>
      <c r="FE276" s="45"/>
      <c r="FF276" s="45"/>
      <c r="FG276" s="45"/>
      <c r="FH276" s="45"/>
      <c r="FI276" s="45"/>
      <c r="FJ276" s="45"/>
      <c r="FK276" s="45"/>
      <c r="FL276" s="45"/>
      <c r="FM276" s="45"/>
      <c r="FN276" s="45"/>
      <c r="FO276" s="45"/>
      <c r="FP276" s="45"/>
      <c r="FQ276" s="45"/>
      <c r="FR276" s="45"/>
      <c r="FS276" s="45"/>
      <c r="FT276" s="45"/>
      <c r="FU276" s="45"/>
      <c r="FV276" s="45"/>
      <c r="FW276" s="45"/>
      <c r="FX276" s="45"/>
      <c r="FY276" s="45"/>
      <c r="FZ276" s="45"/>
      <c r="GA276" s="45"/>
      <c r="GB276" s="45"/>
    </row>
    <row r="277" spans="1:184" ht="86.25" x14ac:dyDescent="0.25">
      <c r="A277" s="18">
        <v>1</v>
      </c>
      <c r="B277" s="18">
        <v>1</v>
      </c>
      <c r="C277" s="267" t="s">
        <v>506</v>
      </c>
      <c r="D277" s="38">
        <f>'Аян '!D134</f>
        <v>488</v>
      </c>
      <c r="E277" s="38">
        <f>'Аян '!E134</f>
        <v>447.33333333333331</v>
      </c>
      <c r="F277" s="38">
        <f>'Аян '!F134</f>
        <v>206</v>
      </c>
      <c r="G277" s="70">
        <f>'Аян '!G134</f>
        <v>46.050670640834582</v>
      </c>
      <c r="H277" s="64">
        <f>'Аян '!H134</f>
        <v>0</v>
      </c>
      <c r="I277" s="64">
        <f>'Аян '!I134</f>
        <v>0</v>
      </c>
      <c r="J277" s="59">
        <f>'Аян '!J134</f>
        <v>0</v>
      </c>
      <c r="K277" s="59">
        <f>'Аян '!K134</f>
        <v>0</v>
      </c>
      <c r="L277" s="59">
        <f>'Аян '!L134</f>
        <v>0</v>
      </c>
      <c r="M277" s="59">
        <f>'Аян '!M134</f>
        <v>0</v>
      </c>
      <c r="N277" s="59">
        <f>'Аян '!N134</f>
        <v>0</v>
      </c>
      <c r="O277" s="59">
        <f>'Аян '!O134</f>
        <v>0</v>
      </c>
      <c r="P277" s="167">
        <f>'Аян '!P134</f>
        <v>2428.2110400000001</v>
      </c>
      <c r="Q277" s="167">
        <f>'Аян '!Q134</f>
        <v>2428.2110400000001</v>
      </c>
      <c r="R277" s="167">
        <f>'Аян '!R134</f>
        <v>2428.2110400000001</v>
      </c>
      <c r="S277" s="167">
        <f>'Аян '!S134</f>
        <v>2428.2110400000001</v>
      </c>
      <c r="T277" s="167">
        <f>'Аян '!T134</f>
        <v>2428.2110400000001</v>
      </c>
      <c r="U277" s="167">
        <f>'Аян '!U134</f>
        <v>2428.2110400000001</v>
      </c>
      <c r="V277" s="167">
        <f>'Аян '!V134</f>
        <v>2428.2110400000001</v>
      </c>
      <c r="W277" s="167">
        <f>'Аян '!W134</f>
        <v>2428.2110400000001</v>
      </c>
      <c r="X277" s="167">
        <f>'Аян '!X134</f>
        <v>2428.2110400000001</v>
      </c>
      <c r="Y277" s="167">
        <f>'Аян '!Y134</f>
        <v>2428.2110400000001</v>
      </c>
      <c r="Z277" s="167">
        <f>'Аян '!Z134</f>
        <v>2428.2110400000001</v>
      </c>
      <c r="AA277" s="167">
        <f>'Аян '!AA134</f>
        <v>2225.8601199999998</v>
      </c>
      <c r="AB277" s="167">
        <f>'Аян '!AB134</f>
        <v>1105.4743800000001</v>
      </c>
      <c r="AC277" s="755">
        <f>'Аян '!AC134</f>
        <v>0</v>
      </c>
      <c r="AD277" s="167">
        <f>'Аян '!AD134</f>
        <v>0</v>
      </c>
      <c r="AE277" s="167">
        <f>'Аян '!AE134</f>
        <v>-1120.3857399999997</v>
      </c>
      <c r="AF277" s="167">
        <f>'Аян '!AF134</f>
        <v>0</v>
      </c>
      <c r="AG277" s="167">
        <f>'Аян '!AG134</f>
        <v>-0.70072999999999996</v>
      </c>
      <c r="AH277" s="357">
        <f>'Аян '!AH134</f>
        <v>1104.7736500000001</v>
      </c>
      <c r="AI277" s="167"/>
      <c r="AJ277" s="167"/>
      <c r="AK277" s="45"/>
      <c r="AL277" s="45"/>
      <c r="AM277" s="45"/>
      <c r="AN277" s="45"/>
      <c r="AO277" s="45"/>
      <c r="AP277" s="45"/>
      <c r="AQ277" s="45"/>
      <c r="AR277" s="45"/>
      <c r="AS277" s="45"/>
      <c r="AT277" s="45"/>
      <c r="AU277" s="45"/>
      <c r="AV277" s="45"/>
      <c r="AW277" s="45"/>
      <c r="AX277" s="45"/>
      <c r="AY277" s="45"/>
      <c r="AZ277" s="45"/>
      <c r="BA277" s="45"/>
      <c r="BB277" s="45"/>
      <c r="BC277" s="45"/>
      <c r="BD277" s="45"/>
      <c r="BE277" s="45"/>
      <c r="BF277" s="45"/>
      <c r="BG277" s="45"/>
      <c r="BH277" s="45"/>
      <c r="BI277" s="45"/>
      <c r="BJ277" s="45"/>
      <c r="BK277" s="45"/>
      <c r="BL277" s="45"/>
      <c r="BM277" s="45"/>
      <c r="BN277" s="45"/>
      <c r="BO277" s="45"/>
      <c r="BP277" s="45"/>
      <c r="BQ277" s="45"/>
      <c r="BR277" s="45"/>
      <c r="BS277" s="45"/>
      <c r="BT277" s="45"/>
      <c r="BU277" s="45"/>
      <c r="BV277" s="45"/>
      <c r="BW277" s="45"/>
      <c r="BX277" s="45"/>
      <c r="BY277" s="45"/>
      <c r="BZ277" s="45"/>
      <c r="CA277" s="45"/>
      <c r="CB277" s="45"/>
      <c r="CC277" s="45"/>
      <c r="CD277" s="45"/>
      <c r="CE277" s="45"/>
      <c r="CF277" s="45"/>
      <c r="CG277" s="45"/>
      <c r="CH277" s="45"/>
      <c r="CI277" s="45"/>
      <c r="CJ277" s="45"/>
      <c r="CK277" s="45"/>
      <c r="CL277" s="45"/>
      <c r="CM277" s="45"/>
      <c r="CN277" s="45"/>
      <c r="CO277" s="45"/>
      <c r="CP277" s="45"/>
      <c r="CQ277" s="45"/>
      <c r="CR277" s="45"/>
      <c r="CS277" s="45"/>
      <c r="CT277" s="45"/>
      <c r="CU277" s="45"/>
      <c r="CV277" s="45"/>
      <c r="CW277" s="45"/>
      <c r="CX277" s="45"/>
      <c r="CY277" s="45"/>
      <c r="CZ277" s="45"/>
      <c r="DA277" s="45"/>
      <c r="DB277" s="45"/>
      <c r="DC277" s="45"/>
      <c r="DD277" s="45"/>
      <c r="DE277" s="45"/>
      <c r="DF277" s="45"/>
      <c r="DG277" s="45"/>
      <c r="DH277" s="45"/>
      <c r="DI277" s="45"/>
      <c r="DJ277" s="45"/>
      <c r="DK277" s="45"/>
      <c r="DL277" s="45"/>
      <c r="DM277" s="45"/>
      <c r="DN277" s="45"/>
      <c r="DO277" s="45"/>
      <c r="DP277" s="45"/>
      <c r="DQ277" s="45"/>
      <c r="DR277" s="45"/>
      <c r="DS277" s="45"/>
      <c r="DT277" s="45"/>
      <c r="DU277" s="45"/>
      <c r="DV277" s="45"/>
      <c r="DW277" s="45"/>
      <c r="DX277" s="45"/>
      <c r="DY277" s="45"/>
      <c r="DZ277" s="45"/>
      <c r="EA277" s="45"/>
      <c r="EB277" s="45"/>
      <c r="EC277" s="45"/>
      <c r="ED277" s="45"/>
      <c r="EE277" s="45"/>
      <c r="EF277" s="45"/>
      <c r="EG277" s="45"/>
      <c r="EH277" s="45"/>
      <c r="EI277" s="45"/>
      <c r="EJ277" s="45"/>
      <c r="EK277" s="45"/>
      <c r="EL277" s="45"/>
      <c r="EM277" s="45"/>
      <c r="EN277" s="45"/>
      <c r="EO277" s="45"/>
      <c r="EP277" s="45"/>
      <c r="EQ277" s="45"/>
      <c r="ER277" s="45"/>
      <c r="ES277" s="45"/>
      <c r="ET277" s="45"/>
      <c r="EU277" s="45"/>
      <c r="EV277" s="45"/>
      <c r="EW277" s="45"/>
      <c r="EX277" s="45"/>
      <c r="EY277" s="45"/>
      <c r="EZ277" s="45"/>
      <c r="FA277" s="45"/>
      <c r="FB277" s="45"/>
      <c r="FC277" s="45"/>
      <c r="FD277" s="45"/>
      <c r="FE277" s="45"/>
      <c r="FF277" s="45"/>
      <c r="FG277" s="45"/>
      <c r="FH277" s="45"/>
      <c r="FI277" s="45"/>
      <c r="FJ277" s="45"/>
      <c r="FK277" s="45"/>
      <c r="FL277" s="45"/>
      <c r="FM277" s="45"/>
      <c r="FN277" s="45"/>
      <c r="FO277" s="45"/>
      <c r="FP277" s="45"/>
      <c r="FQ277" s="45"/>
      <c r="FR277" s="45"/>
      <c r="FS277" s="45"/>
      <c r="FT277" s="45"/>
      <c r="FU277" s="45"/>
      <c r="FV277" s="45"/>
      <c r="FW277" s="45"/>
      <c r="FX277" s="45"/>
      <c r="FY277" s="45"/>
      <c r="FZ277" s="45"/>
      <c r="GA277" s="45"/>
      <c r="GB277" s="45"/>
    </row>
    <row r="278" spans="1:184" x14ac:dyDescent="0.25">
      <c r="A278" s="18">
        <v>1</v>
      </c>
      <c r="B278" s="18">
        <v>1</v>
      </c>
      <c r="C278" s="157" t="s">
        <v>260</v>
      </c>
      <c r="D278" s="38">
        <f>'Аян '!D135</f>
        <v>6213.1</v>
      </c>
      <c r="E278" s="38">
        <f>'Аян '!E135</f>
        <v>5695.3416666666653</v>
      </c>
      <c r="F278" s="38">
        <f>'Аян '!F135</f>
        <v>2764.895</v>
      </c>
      <c r="G278" s="70">
        <f>'Аян '!G135</f>
        <v>48.546604608151995</v>
      </c>
      <c r="H278" s="64">
        <f>'Аян '!H135</f>
        <v>0</v>
      </c>
      <c r="I278" s="64">
        <f>'Аян '!I135</f>
        <v>0</v>
      </c>
      <c r="J278" s="59">
        <f>'Аян '!J135</f>
        <v>0</v>
      </c>
      <c r="K278" s="59">
        <f>'Аян '!K135</f>
        <v>0</v>
      </c>
      <c r="L278" s="59">
        <f>'Аян '!L135</f>
        <v>0</v>
      </c>
      <c r="M278" s="59">
        <f>'Аян '!M135</f>
        <v>0</v>
      </c>
      <c r="N278" s="59">
        <f>'Аян '!N135</f>
        <v>0</v>
      </c>
      <c r="O278" s="59">
        <f>'Аян '!O135</f>
        <v>0</v>
      </c>
      <c r="P278" s="167">
        <f>'Аян '!P135</f>
        <v>0</v>
      </c>
      <c r="Q278" s="167">
        <f>'Аян '!Q135</f>
        <v>0</v>
      </c>
      <c r="R278" s="167">
        <f>'Аян '!R135</f>
        <v>0</v>
      </c>
      <c r="S278" s="167">
        <f>'Аян '!S135</f>
        <v>0</v>
      </c>
      <c r="T278" s="167">
        <f>'Аян '!T135</f>
        <v>0</v>
      </c>
      <c r="U278" s="167">
        <f>'Аян '!U135</f>
        <v>0</v>
      </c>
      <c r="V278" s="167">
        <f>'Аян '!V135</f>
        <v>0</v>
      </c>
      <c r="W278" s="167">
        <f>'Аян '!W135</f>
        <v>0</v>
      </c>
      <c r="X278" s="167">
        <f>'Аян '!X135</f>
        <v>0</v>
      </c>
      <c r="Y278" s="167">
        <f>'Аян '!Y135</f>
        <v>0</v>
      </c>
      <c r="Z278" s="167">
        <f>'Аян '!Z135</f>
        <v>0</v>
      </c>
      <c r="AA278" s="167">
        <f>'Аян '!AA135</f>
        <v>0</v>
      </c>
      <c r="AB278" s="167">
        <f>'Аян '!AB135</f>
        <v>0</v>
      </c>
      <c r="AC278" s="755">
        <f>'Аян '!AC135</f>
        <v>0</v>
      </c>
      <c r="AD278" s="167">
        <f>'Аян '!AD135</f>
        <v>0</v>
      </c>
      <c r="AE278" s="167">
        <f>'Аян '!AE135</f>
        <v>0</v>
      </c>
      <c r="AF278" s="167">
        <f>'Аян '!AF135</f>
        <v>0</v>
      </c>
      <c r="AG278" s="167">
        <f>'Аян '!AG135</f>
        <v>0</v>
      </c>
      <c r="AH278" s="357">
        <f>'Аян '!AH135</f>
        <v>0</v>
      </c>
      <c r="AI278" s="167"/>
      <c r="AJ278" s="167"/>
      <c r="AK278" s="45"/>
      <c r="AL278" s="45"/>
      <c r="AM278" s="45"/>
      <c r="AN278" s="45"/>
      <c r="AO278" s="45"/>
      <c r="AP278" s="45"/>
      <c r="AQ278" s="45"/>
      <c r="AR278" s="45"/>
      <c r="AS278" s="45"/>
      <c r="AT278" s="45"/>
      <c r="AU278" s="45"/>
      <c r="AV278" s="45"/>
      <c r="AW278" s="45"/>
      <c r="AX278" s="45"/>
      <c r="AY278" s="45"/>
      <c r="AZ278" s="45"/>
      <c r="BA278" s="45"/>
      <c r="BB278" s="45"/>
      <c r="BC278" s="45"/>
      <c r="BD278" s="45"/>
      <c r="BE278" s="45"/>
      <c r="BF278" s="45"/>
      <c r="BG278" s="45"/>
      <c r="BH278" s="45"/>
      <c r="BI278" s="45"/>
      <c r="BJ278" s="45"/>
      <c r="BK278" s="45"/>
      <c r="BL278" s="45"/>
      <c r="BM278" s="45"/>
      <c r="BN278" s="45"/>
      <c r="BO278" s="45"/>
      <c r="BP278" s="45"/>
      <c r="BQ278" s="45"/>
      <c r="BR278" s="45"/>
      <c r="BS278" s="45"/>
      <c r="BT278" s="45"/>
      <c r="BU278" s="45"/>
      <c r="BV278" s="45"/>
      <c r="BW278" s="45"/>
      <c r="BX278" s="45"/>
      <c r="BY278" s="45"/>
      <c r="BZ278" s="45"/>
      <c r="CA278" s="45"/>
      <c r="CB278" s="45"/>
      <c r="CC278" s="45"/>
      <c r="CD278" s="45"/>
      <c r="CE278" s="45"/>
      <c r="CF278" s="45"/>
      <c r="CG278" s="45"/>
      <c r="CH278" s="45"/>
      <c r="CI278" s="45"/>
      <c r="CJ278" s="45"/>
      <c r="CK278" s="45"/>
      <c r="CL278" s="45"/>
      <c r="CM278" s="45"/>
      <c r="CN278" s="45"/>
      <c r="CO278" s="45"/>
      <c r="CP278" s="45"/>
      <c r="CQ278" s="45"/>
      <c r="CR278" s="45"/>
      <c r="CS278" s="45"/>
      <c r="CT278" s="45"/>
      <c r="CU278" s="45"/>
      <c r="CV278" s="45"/>
      <c r="CW278" s="45"/>
      <c r="CX278" s="45"/>
      <c r="CY278" s="45"/>
      <c r="CZ278" s="45"/>
      <c r="DA278" s="45"/>
      <c r="DB278" s="45"/>
      <c r="DC278" s="45"/>
      <c r="DD278" s="45"/>
      <c r="DE278" s="45"/>
      <c r="DF278" s="45"/>
      <c r="DG278" s="45"/>
      <c r="DH278" s="45"/>
      <c r="DI278" s="45"/>
      <c r="DJ278" s="45"/>
      <c r="DK278" s="45"/>
      <c r="DL278" s="45"/>
      <c r="DM278" s="45"/>
      <c r="DN278" s="45"/>
      <c r="DO278" s="45"/>
      <c r="DP278" s="45"/>
      <c r="DQ278" s="45"/>
      <c r="DR278" s="45"/>
      <c r="DS278" s="45"/>
      <c r="DT278" s="45"/>
      <c r="DU278" s="45"/>
      <c r="DV278" s="45"/>
      <c r="DW278" s="45"/>
      <c r="DX278" s="45"/>
      <c r="DY278" s="45"/>
      <c r="DZ278" s="45"/>
      <c r="EA278" s="45"/>
      <c r="EB278" s="45"/>
      <c r="EC278" s="45"/>
      <c r="ED278" s="45"/>
      <c r="EE278" s="45"/>
      <c r="EF278" s="45"/>
      <c r="EG278" s="45"/>
      <c r="EH278" s="45"/>
      <c r="EI278" s="45"/>
      <c r="EJ278" s="45"/>
      <c r="EK278" s="45"/>
      <c r="EL278" s="45"/>
      <c r="EM278" s="45"/>
      <c r="EN278" s="45"/>
      <c r="EO278" s="45"/>
      <c r="EP278" s="45"/>
      <c r="EQ278" s="45"/>
      <c r="ER278" s="45"/>
      <c r="ES278" s="45"/>
      <c r="ET278" s="45"/>
      <c r="EU278" s="45"/>
      <c r="EV278" s="45"/>
      <c r="EW278" s="45"/>
      <c r="EX278" s="45"/>
      <c r="EY278" s="45"/>
      <c r="EZ278" s="45"/>
      <c r="FA278" s="45"/>
      <c r="FB278" s="45"/>
      <c r="FC278" s="45"/>
      <c r="FD278" s="45"/>
      <c r="FE278" s="45"/>
      <c r="FF278" s="45"/>
      <c r="FG278" s="45"/>
      <c r="FH278" s="45"/>
      <c r="FI278" s="45"/>
      <c r="FJ278" s="45"/>
      <c r="FK278" s="45"/>
      <c r="FL278" s="45"/>
      <c r="FM278" s="45"/>
      <c r="FN278" s="45"/>
      <c r="FO278" s="45"/>
      <c r="FP278" s="45"/>
      <c r="FQ278" s="45"/>
      <c r="FR278" s="45"/>
      <c r="FS278" s="45"/>
      <c r="FT278" s="45"/>
      <c r="FU278" s="45"/>
      <c r="FV278" s="45"/>
      <c r="FW278" s="45"/>
      <c r="FX278" s="45"/>
      <c r="FY278" s="45"/>
      <c r="FZ278" s="45"/>
      <c r="GA278" s="45"/>
      <c r="GB278" s="45"/>
    </row>
    <row r="279" spans="1:184" ht="29.25" x14ac:dyDescent="0.25">
      <c r="A279" s="18">
        <v>1</v>
      </c>
      <c r="B279" s="18">
        <v>1</v>
      </c>
      <c r="C279" s="157" t="s">
        <v>273</v>
      </c>
      <c r="D279" s="38">
        <f>'Аян '!D136</f>
        <v>1452</v>
      </c>
      <c r="E279" s="38">
        <f>'Аян '!E136</f>
        <v>1331</v>
      </c>
      <c r="F279" s="38">
        <f>'Аян '!F136</f>
        <v>1503</v>
      </c>
      <c r="G279" s="70">
        <f>'Аян '!G136</f>
        <v>112.92261457550714</v>
      </c>
      <c r="H279" s="64">
        <f>'Аян '!H136</f>
        <v>0</v>
      </c>
      <c r="I279" s="64">
        <f>'Аян '!I136</f>
        <v>0</v>
      </c>
      <c r="J279" s="59">
        <f>'Аян '!J136</f>
        <v>0</v>
      </c>
      <c r="K279" s="59">
        <f>'Аян '!K136</f>
        <v>0</v>
      </c>
      <c r="L279" s="59">
        <f>'Аян '!L136</f>
        <v>0</v>
      </c>
      <c r="M279" s="59">
        <f>'Аян '!M136</f>
        <v>0</v>
      </c>
      <c r="N279" s="59">
        <f>'Аян '!N136</f>
        <v>0</v>
      </c>
      <c r="O279" s="59">
        <f>'Аян '!O136</f>
        <v>0</v>
      </c>
      <c r="P279" s="167">
        <f>'Аян '!P136</f>
        <v>8256.1274599999997</v>
      </c>
      <c r="Q279" s="167">
        <f>'Аян '!Q136</f>
        <v>8256.1274599999997</v>
      </c>
      <c r="R279" s="167">
        <f>'Аян '!R136</f>
        <v>8256.1274599999997</v>
      </c>
      <c r="S279" s="167">
        <f>'Аян '!S136</f>
        <v>8256.1274599999997</v>
      </c>
      <c r="T279" s="167">
        <f>'Аян '!T136</f>
        <v>8256.1274599999997</v>
      </c>
      <c r="U279" s="167">
        <f>'Аян '!U136</f>
        <v>8256.1274599999997</v>
      </c>
      <c r="V279" s="167">
        <f>'Аян '!V136</f>
        <v>8256.1274599999997</v>
      </c>
      <c r="W279" s="167">
        <f>'Аян '!W136</f>
        <v>8256.1274599999997</v>
      </c>
      <c r="X279" s="167">
        <f>'Аян '!X136</f>
        <v>8256.1274599999997</v>
      </c>
      <c r="Y279" s="167">
        <f>'Аян '!Y136</f>
        <v>8256.1274599999997</v>
      </c>
      <c r="Z279" s="167">
        <f>'Аян '!Z136</f>
        <v>8256.1274599999997</v>
      </c>
      <c r="AA279" s="167">
        <f>'Аян '!AA136</f>
        <v>7568.1168383333325</v>
      </c>
      <c r="AB279" s="167">
        <f>'Аян '!AB136</f>
        <v>10003.56567</v>
      </c>
      <c r="AC279" s="755">
        <f>'Аян '!AC136</f>
        <v>0</v>
      </c>
      <c r="AD279" s="167">
        <f>'Аян '!AD136</f>
        <v>0</v>
      </c>
      <c r="AE279" s="167">
        <f>'Аян '!AE136</f>
        <v>2435.448831666667</v>
      </c>
      <c r="AF279" s="167">
        <f>'Аян '!AF136</f>
        <v>0</v>
      </c>
      <c r="AG279" s="167">
        <f>'Аян '!AG136</f>
        <v>-51.001469999999998</v>
      </c>
      <c r="AH279" s="357">
        <f>'Аян '!AH136</f>
        <v>9952.5642000000007</v>
      </c>
      <c r="AI279" s="167"/>
      <c r="AJ279" s="167"/>
      <c r="AK279" s="45"/>
      <c r="AL279" s="45"/>
      <c r="AM279" s="45"/>
      <c r="AN279" s="45"/>
      <c r="AO279" s="45"/>
      <c r="AP279" s="45"/>
      <c r="AQ279" s="45"/>
      <c r="AR279" s="45"/>
      <c r="AS279" s="45"/>
      <c r="AT279" s="45"/>
      <c r="AU279" s="45"/>
      <c r="AV279" s="45"/>
      <c r="AW279" s="45"/>
      <c r="AX279" s="45"/>
      <c r="AY279" s="45"/>
      <c r="AZ279" s="45"/>
      <c r="BA279" s="45"/>
      <c r="BB279" s="45"/>
      <c r="BC279" s="45"/>
      <c r="BD279" s="45"/>
      <c r="BE279" s="45"/>
      <c r="BF279" s="45"/>
      <c r="BG279" s="45"/>
      <c r="BH279" s="45"/>
      <c r="BI279" s="45"/>
      <c r="BJ279" s="45"/>
      <c r="BK279" s="45"/>
      <c r="BL279" s="45"/>
      <c r="BM279" s="45"/>
      <c r="BN279" s="45"/>
      <c r="BO279" s="45"/>
      <c r="BP279" s="45"/>
      <c r="BQ279" s="45"/>
      <c r="BR279" s="45"/>
      <c r="BS279" s="45"/>
      <c r="BT279" s="45"/>
      <c r="BU279" s="45"/>
      <c r="BV279" s="45"/>
      <c r="BW279" s="45"/>
      <c r="BX279" s="45"/>
      <c r="BY279" s="45"/>
      <c r="BZ279" s="45"/>
      <c r="CA279" s="45"/>
      <c r="CB279" s="45"/>
      <c r="CC279" s="45"/>
      <c r="CD279" s="45"/>
      <c r="CE279" s="45"/>
      <c r="CF279" s="45"/>
      <c r="CG279" s="45"/>
      <c r="CH279" s="45"/>
      <c r="CI279" s="45"/>
      <c r="CJ279" s="45"/>
      <c r="CK279" s="45"/>
      <c r="CL279" s="45"/>
      <c r="CM279" s="45"/>
      <c r="CN279" s="45"/>
      <c r="CO279" s="45"/>
      <c r="CP279" s="45"/>
      <c r="CQ279" s="45"/>
      <c r="CR279" s="45"/>
      <c r="CS279" s="45"/>
      <c r="CT279" s="45"/>
      <c r="CU279" s="45"/>
      <c r="CV279" s="45"/>
      <c r="CW279" s="45"/>
      <c r="CX279" s="45"/>
      <c r="CY279" s="45"/>
      <c r="CZ279" s="45"/>
      <c r="DA279" s="45"/>
      <c r="DB279" s="45"/>
      <c r="DC279" s="45"/>
      <c r="DD279" s="45"/>
      <c r="DE279" s="45"/>
      <c r="DF279" s="45"/>
      <c r="DG279" s="45"/>
      <c r="DH279" s="45"/>
      <c r="DI279" s="45"/>
      <c r="DJ279" s="45"/>
      <c r="DK279" s="45"/>
      <c r="DL279" s="45"/>
      <c r="DM279" s="45"/>
      <c r="DN279" s="45"/>
      <c r="DO279" s="45"/>
      <c r="DP279" s="45"/>
      <c r="DQ279" s="45"/>
      <c r="DR279" s="45"/>
      <c r="DS279" s="45"/>
      <c r="DT279" s="45"/>
      <c r="DU279" s="45"/>
      <c r="DV279" s="45"/>
      <c r="DW279" s="45"/>
      <c r="DX279" s="45"/>
      <c r="DY279" s="45"/>
      <c r="DZ279" s="45"/>
      <c r="EA279" s="45"/>
      <c r="EB279" s="45"/>
      <c r="EC279" s="45"/>
      <c r="ED279" s="45"/>
      <c r="EE279" s="45"/>
      <c r="EF279" s="45"/>
      <c r="EG279" s="45"/>
      <c r="EH279" s="45"/>
      <c r="EI279" s="45"/>
      <c r="EJ279" s="45"/>
      <c r="EK279" s="45"/>
      <c r="EL279" s="45"/>
      <c r="EM279" s="45"/>
      <c r="EN279" s="45"/>
      <c r="EO279" s="45"/>
      <c r="EP279" s="45"/>
      <c r="EQ279" s="45"/>
      <c r="ER279" s="45"/>
      <c r="ES279" s="45"/>
      <c r="ET279" s="45"/>
      <c r="EU279" s="45"/>
      <c r="EV279" s="45"/>
      <c r="EW279" s="45"/>
      <c r="EX279" s="45"/>
      <c r="EY279" s="45"/>
      <c r="EZ279" s="45"/>
      <c r="FA279" s="45"/>
      <c r="FB279" s="45"/>
      <c r="FC279" s="45"/>
      <c r="FD279" s="45"/>
      <c r="FE279" s="45"/>
      <c r="FF279" s="45"/>
      <c r="FG279" s="45"/>
      <c r="FH279" s="45"/>
      <c r="FI279" s="45"/>
      <c r="FJ279" s="45"/>
      <c r="FK279" s="45"/>
      <c r="FL279" s="45"/>
      <c r="FM279" s="45"/>
      <c r="FN279" s="45"/>
      <c r="FO279" s="45"/>
      <c r="FP279" s="45"/>
      <c r="FQ279" s="45"/>
      <c r="FR279" s="45"/>
      <c r="FS279" s="45"/>
      <c r="FT279" s="45"/>
      <c r="FU279" s="45"/>
      <c r="FV279" s="45"/>
      <c r="FW279" s="45"/>
      <c r="FX279" s="45"/>
      <c r="FY279" s="45"/>
      <c r="FZ279" s="45"/>
      <c r="GA279" s="45"/>
      <c r="GB279" s="45"/>
    </row>
    <row r="280" spans="1:184" ht="29.25" x14ac:dyDescent="0.25">
      <c r="A280" s="18">
        <v>1</v>
      </c>
      <c r="B280" s="18">
        <v>1</v>
      </c>
      <c r="C280" s="157" t="s">
        <v>261</v>
      </c>
      <c r="D280" s="38">
        <f>'Аян '!D137</f>
        <v>4100</v>
      </c>
      <c r="E280" s="38">
        <f>'Аян '!E137</f>
        <v>3758.3687943262412</v>
      </c>
      <c r="F280" s="38">
        <f>'Аян '!F137</f>
        <v>3984.6617021276593</v>
      </c>
      <c r="G280" s="70">
        <f>'Аян '!G137</f>
        <v>106.02104051478496</v>
      </c>
      <c r="H280" s="64">
        <f>'Аян '!H137</f>
        <v>0</v>
      </c>
      <c r="I280" s="64">
        <f>'Аян '!I137</f>
        <v>0</v>
      </c>
      <c r="J280" s="59">
        <f>'Аян '!J137</f>
        <v>0</v>
      </c>
      <c r="K280" s="59">
        <f>'Аян '!K137</f>
        <v>0</v>
      </c>
      <c r="L280" s="59">
        <f>'Аян '!L137</f>
        <v>0</v>
      </c>
      <c r="M280" s="59">
        <f>'Аян '!M137</f>
        <v>0</v>
      </c>
      <c r="N280" s="59">
        <f>'Аян '!N137</f>
        <v>0</v>
      </c>
      <c r="O280" s="59">
        <f>'Аян '!O137</f>
        <v>0</v>
      </c>
      <c r="P280" s="167">
        <f>'Аян '!P137</f>
        <v>0</v>
      </c>
      <c r="Q280" s="167">
        <f>'Аян '!Q137</f>
        <v>0</v>
      </c>
      <c r="R280" s="167">
        <f>'Аян '!R137</f>
        <v>0</v>
      </c>
      <c r="S280" s="167">
        <f>'Аян '!S137</f>
        <v>0</v>
      </c>
      <c r="T280" s="167">
        <f>'Аян '!T137</f>
        <v>0</v>
      </c>
      <c r="U280" s="167">
        <f>'Аян '!U137</f>
        <v>0</v>
      </c>
      <c r="V280" s="167">
        <f>'Аян '!V137</f>
        <v>0</v>
      </c>
      <c r="W280" s="167">
        <f>'Аян '!W137</f>
        <v>0</v>
      </c>
      <c r="X280" s="167">
        <f>'Аян '!X137</f>
        <v>0</v>
      </c>
      <c r="Y280" s="167">
        <f>'Аян '!Y137</f>
        <v>0</v>
      </c>
      <c r="Z280" s="167">
        <f>'Аян '!Z137</f>
        <v>0</v>
      </c>
      <c r="AA280" s="167">
        <f>'Аян '!AA137</f>
        <v>0</v>
      </c>
      <c r="AB280" s="167">
        <f>'Аян '!AB137</f>
        <v>0</v>
      </c>
      <c r="AC280" s="755">
        <f>'Аян '!AC137</f>
        <v>0</v>
      </c>
      <c r="AD280" s="167">
        <f>'Аян '!AD137</f>
        <v>0</v>
      </c>
      <c r="AE280" s="167">
        <f>'Аян '!AE137</f>
        <v>0</v>
      </c>
      <c r="AF280" s="167">
        <f>'Аян '!AF137</f>
        <v>0</v>
      </c>
      <c r="AG280" s="167">
        <f>'Аян '!AG137</f>
        <v>0</v>
      </c>
      <c r="AH280" s="357">
        <f>'Аян '!AH137</f>
        <v>0</v>
      </c>
      <c r="AI280" s="167">
        <f>'Аян '!AH135</f>
        <v>0</v>
      </c>
      <c r="AJ280" s="167"/>
      <c r="AK280" s="45"/>
      <c r="AL280" s="45"/>
      <c r="AM280" s="45"/>
      <c r="AN280" s="45"/>
      <c r="AO280" s="45"/>
      <c r="AP280" s="45"/>
      <c r="AQ280" s="45"/>
      <c r="AR280" s="45"/>
      <c r="AS280" s="45"/>
      <c r="AT280" s="45"/>
      <c r="AU280" s="45"/>
      <c r="AV280" s="45"/>
      <c r="AW280" s="45"/>
      <c r="AX280" s="45"/>
      <c r="AY280" s="45"/>
      <c r="AZ280" s="45"/>
      <c r="BA280" s="45"/>
      <c r="BB280" s="45"/>
      <c r="BC280" s="45"/>
      <c r="BD280" s="45"/>
      <c r="BE280" s="45"/>
      <c r="BF280" s="45"/>
      <c r="BG280" s="45"/>
      <c r="BH280" s="45"/>
      <c r="BI280" s="45"/>
      <c r="BJ280" s="45"/>
      <c r="BK280" s="45"/>
      <c r="BL280" s="45"/>
      <c r="BM280" s="45"/>
      <c r="BN280" s="45"/>
      <c r="BO280" s="45"/>
      <c r="BP280" s="45"/>
      <c r="BQ280" s="45"/>
      <c r="BR280" s="45"/>
      <c r="BS280" s="45"/>
      <c r="BT280" s="45"/>
      <c r="BU280" s="45"/>
      <c r="BV280" s="45"/>
      <c r="BW280" s="45"/>
      <c r="BX280" s="45"/>
      <c r="BY280" s="45"/>
      <c r="BZ280" s="45"/>
      <c r="CA280" s="45"/>
      <c r="CB280" s="45"/>
      <c r="CC280" s="45"/>
      <c r="CD280" s="45"/>
      <c r="CE280" s="45"/>
      <c r="CF280" s="45"/>
      <c r="CG280" s="45"/>
      <c r="CH280" s="45"/>
      <c r="CI280" s="45"/>
      <c r="CJ280" s="45"/>
      <c r="CK280" s="45"/>
      <c r="CL280" s="45"/>
      <c r="CM280" s="45"/>
      <c r="CN280" s="45"/>
      <c r="CO280" s="45"/>
      <c r="CP280" s="45"/>
      <c r="CQ280" s="45"/>
      <c r="CR280" s="45"/>
      <c r="CS280" s="45"/>
      <c r="CT280" s="45"/>
      <c r="CU280" s="45"/>
      <c r="CV280" s="45"/>
      <c r="CW280" s="45"/>
      <c r="CX280" s="45"/>
      <c r="CY280" s="45"/>
      <c r="CZ280" s="45"/>
      <c r="DA280" s="45"/>
      <c r="DB280" s="45"/>
      <c r="DC280" s="45"/>
      <c r="DD280" s="45"/>
      <c r="DE280" s="45"/>
      <c r="DF280" s="45"/>
      <c r="DG280" s="45"/>
      <c r="DH280" s="45"/>
      <c r="DI280" s="45"/>
      <c r="DJ280" s="45"/>
      <c r="DK280" s="45"/>
      <c r="DL280" s="45"/>
      <c r="DM280" s="45"/>
      <c r="DN280" s="45"/>
      <c r="DO280" s="45"/>
      <c r="DP280" s="45"/>
      <c r="DQ280" s="45"/>
      <c r="DR280" s="45"/>
      <c r="DS280" s="45"/>
      <c r="DT280" s="45"/>
      <c r="DU280" s="45"/>
      <c r="DV280" s="45"/>
      <c r="DW280" s="45"/>
      <c r="DX280" s="45"/>
      <c r="DY280" s="45"/>
      <c r="DZ280" s="45"/>
      <c r="EA280" s="45"/>
      <c r="EB280" s="45"/>
      <c r="EC280" s="45"/>
      <c r="ED280" s="45"/>
      <c r="EE280" s="45"/>
      <c r="EF280" s="45"/>
      <c r="EG280" s="45"/>
      <c r="EH280" s="45"/>
      <c r="EI280" s="45"/>
      <c r="EJ280" s="45"/>
      <c r="EK280" s="45"/>
      <c r="EL280" s="45"/>
      <c r="EM280" s="45"/>
      <c r="EN280" s="45"/>
      <c r="EO280" s="45"/>
      <c r="EP280" s="45"/>
      <c r="EQ280" s="45"/>
      <c r="ER280" s="45"/>
      <c r="ES280" s="45"/>
      <c r="ET280" s="45"/>
      <c r="EU280" s="45"/>
      <c r="EV280" s="45"/>
      <c r="EW280" s="45"/>
      <c r="EX280" s="45"/>
      <c r="EY280" s="45"/>
      <c r="EZ280" s="45"/>
      <c r="FA280" s="45"/>
      <c r="FB280" s="45"/>
      <c r="FC280" s="45"/>
      <c r="FD280" s="45"/>
      <c r="FE280" s="45"/>
      <c r="FF280" s="45"/>
      <c r="FG280" s="45"/>
      <c r="FH280" s="45"/>
      <c r="FI280" s="45"/>
      <c r="FJ280" s="45"/>
      <c r="FK280" s="45"/>
      <c r="FL280" s="45"/>
      <c r="FM280" s="45"/>
      <c r="FN280" s="45"/>
      <c r="FO280" s="45"/>
      <c r="FP280" s="45"/>
      <c r="FQ280" s="45"/>
      <c r="FR280" s="45"/>
      <c r="FS280" s="45"/>
      <c r="FT280" s="45"/>
      <c r="FU280" s="45"/>
      <c r="FV280" s="45"/>
      <c r="FW280" s="45"/>
      <c r="FX280" s="45"/>
      <c r="FY280" s="45"/>
      <c r="FZ280" s="45"/>
      <c r="GA280" s="45"/>
      <c r="GB280" s="45"/>
    </row>
    <row r="281" spans="1:184" ht="29.25" x14ac:dyDescent="0.25">
      <c r="A281" s="18">
        <v>1</v>
      </c>
      <c r="B281" s="18">
        <v>1</v>
      </c>
      <c r="C281" s="157" t="s">
        <v>262</v>
      </c>
      <c r="D281" s="38">
        <f>'Аян '!D138</f>
        <v>2000</v>
      </c>
      <c r="E281" s="38">
        <f>'Аян '!E138</f>
        <v>1833.3333333333333</v>
      </c>
      <c r="F281" s="38">
        <f>'Аян '!F138</f>
        <v>1644</v>
      </c>
      <c r="G281" s="70">
        <f>'Аян '!G138</f>
        <v>89.672727272727286</v>
      </c>
      <c r="H281" s="64">
        <f>'Аян '!H138</f>
        <v>0</v>
      </c>
      <c r="I281" s="64">
        <f>'Аян '!I138</f>
        <v>0</v>
      </c>
      <c r="J281" s="59">
        <f>'Аян '!J138</f>
        <v>0</v>
      </c>
      <c r="K281" s="59">
        <f>'Аян '!K138</f>
        <v>0</v>
      </c>
      <c r="L281" s="59">
        <f>'Аян '!L138</f>
        <v>0</v>
      </c>
      <c r="M281" s="59">
        <f>'Аян '!M138</f>
        <v>0</v>
      </c>
      <c r="N281" s="59">
        <f>'Аян '!N138</f>
        <v>0</v>
      </c>
      <c r="O281" s="59">
        <f>'Аян '!O138</f>
        <v>0</v>
      </c>
      <c r="P281" s="167">
        <f>'Аян '!P138</f>
        <v>0</v>
      </c>
      <c r="Q281" s="167">
        <f>'Аян '!Q138</f>
        <v>0</v>
      </c>
      <c r="R281" s="167">
        <f>'Аян '!R138</f>
        <v>0</v>
      </c>
      <c r="S281" s="167">
        <f>'Аян '!S138</f>
        <v>0</v>
      </c>
      <c r="T281" s="167">
        <f>'Аян '!T138</f>
        <v>0</v>
      </c>
      <c r="U281" s="167">
        <f>'Аян '!U138</f>
        <v>0</v>
      </c>
      <c r="V281" s="167">
        <f>'Аян '!V138</f>
        <v>0</v>
      </c>
      <c r="W281" s="167">
        <f>'Аян '!W138</f>
        <v>0</v>
      </c>
      <c r="X281" s="167">
        <f>'Аян '!X138</f>
        <v>0</v>
      </c>
      <c r="Y281" s="167">
        <f>'Аян '!Y138</f>
        <v>0</v>
      </c>
      <c r="Z281" s="167">
        <f>'Аян '!Z138</f>
        <v>0</v>
      </c>
      <c r="AA281" s="167">
        <f>'Аян '!AA138</f>
        <v>0</v>
      </c>
      <c r="AB281" s="167">
        <f>'Аян '!AB138</f>
        <v>0</v>
      </c>
      <c r="AC281" s="755">
        <f>'Аян '!AC138</f>
        <v>0</v>
      </c>
      <c r="AD281" s="167">
        <f>'Аян '!AD138</f>
        <v>0</v>
      </c>
      <c r="AE281" s="167">
        <f>'Аян '!AE138</f>
        <v>0</v>
      </c>
      <c r="AF281" s="167">
        <f>'Аян '!AF138</f>
        <v>0</v>
      </c>
      <c r="AG281" s="167">
        <f>'Аян '!AG138</f>
        <v>0</v>
      </c>
      <c r="AH281" s="357">
        <f>'Аян '!AH138</f>
        <v>0</v>
      </c>
      <c r="AI281" s="167">
        <f>'Аян '!AH136</f>
        <v>9952.5642000000007</v>
      </c>
      <c r="AJ281" s="167"/>
      <c r="AK281" s="45"/>
      <c r="AL281" s="45"/>
      <c r="AM281" s="45"/>
      <c r="AN281" s="45"/>
      <c r="AO281" s="45"/>
      <c r="AP281" s="45"/>
      <c r="AQ281" s="45"/>
      <c r="AR281" s="45"/>
      <c r="AS281" s="45"/>
      <c r="AT281" s="45"/>
      <c r="AU281" s="45"/>
      <c r="AV281" s="45"/>
      <c r="AW281" s="45"/>
      <c r="AX281" s="45"/>
      <c r="AY281" s="45"/>
      <c r="AZ281" s="45"/>
      <c r="BA281" s="45"/>
      <c r="BB281" s="45"/>
      <c r="BC281" s="45"/>
      <c r="BD281" s="45"/>
      <c r="BE281" s="45"/>
      <c r="BF281" s="45"/>
      <c r="BG281" s="45"/>
      <c r="BH281" s="45"/>
      <c r="BI281" s="45"/>
      <c r="BJ281" s="45"/>
      <c r="BK281" s="45"/>
      <c r="BL281" s="45"/>
      <c r="BM281" s="45"/>
      <c r="BN281" s="45"/>
      <c r="BO281" s="45"/>
      <c r="BP281" s="45"/>
      <c r="BQ281" s="45"/>
      <c r="BR281" s="45"/>
      <c r="BS281" s="45"/>
      <c r="BT281" s="45"/>
      <c r="BU281" s="45"/>
      <c r="BV281" s="45"/>
      <c r="BW281" s="45"/>
      <c r="BX281" s="45"/>
      <c r="BY281" s="45"/>
      <c r="BZ281" s="45"/>
      <c r="CA281" s="45"/>
      <c r="CB281" s="45"/>
      <c r="CC281" s="45"/>
      <c r="CD281" s="45"/>
      <c r="CE281" s="45"/>
      <c r="CF281" s="45"/>
      <c r="CG281" s="45"/>
      <c r="CH281" s="45"/>
      <c r="CI281" s="45"/>
      <c r="CJ281" s="45"/>
      <c r="CK281" s="45"/>
      <c r="CL281" s="45"/>
      <c r="CM281" s="45"/>
      <c r="CN281" s="45"/>
      <c r="CO281" s="45"/>
      <c r="CP281" s="45"/>
      <c r="CQ281" s="45"/>
      <c r="CR281" s="45"/>
      <c r="CS281" s="45"/>
      <c r="CT281" s="45"/>
      <c r="CU281" s="45"/>
      <c r="CV281" s="45"/>
      <c r="CW281" s="45"/>
      <c r="CX281" s="45"/>
      <c r="CY281" s="45"/>
      <c r="CZ281" s="45"/>
      <c r="DA281" s="45"/>
      <c r="DB281" s="45"/>
      <c r="DC281" s="45"/>
      <c r="DD281" s="45"/>
      <c r="DE281" s="45"/>
      <c r="DF281" s="45"/>
      <c r="DG281" s="45"/>
      <c r="DH281" s="45"/>
      <c r="DI281" s="45"/>
      <c r="DJ281" s="45"/>
      <c r="DK281" s="45"/>
      <c r="DL281" s="45"/>
      <c r="DM281" s="45"/>
      <c r="DN281" s="45"/>
      <c r="DO281" s="45"/>
      <c r="DP281" s="45"/>
      <c r="DQ281" s="45"/>
      <c r="DR281" s="45"/>
      <c r="DS281" s="45"/>
      <c r="DT281" s="45"/>
      <c r="DU281" s="45"/>
      <c r="DV281" s="45"/>
      <c r="DW281" s="45"/>
      <c r="DX281" s="45"/>
      <c r="DY281" s="45"/>
      <c r="DZ281" s="45"/>
      <c r="EA281" s="45"/>
      <c r="EB281" s="45"/>
      <c r="EC281" s="45"/>
      <c r="ED281" s="45"/>
      <c r="EE281" s="45"/>
      <c r="EF281" s="45"/>
      <c r="EG281" s="45"/>
      <c r="EH281" s="45"/>
      <c r="EI281" s="45"/>
      <c r="EJ281" s="45"/>
      <c r="EK281" s="45"/>
      <c r="EL281" s="45"/>
      <c r="EM281" s="45"/>
      <c r="EN281" s="45"/>
      <c r="EO281" s="45"/>
      <c r="EP281" s="45"/>
      <c r="EQ281" s="45"/>
      <c r="ER281" s="45"/>
      <c r="ES281" s="45"/>
      <c r="ET281" s="45"/>
      <c r="EU281" s="45"/>
      <c r="EV281" s="45"/>
      <c r="EW281" s="45"/>
      <c r="EX281" s="45"/>
      <c r="EY281" s="45"/>
      <c r="EZ281" s="45"/>
      <c r="FA281" s="45"/>
      <c r="FB281" s="45"/>
      <c r="FC281" s="45"/>
      <c r="FD281" s="45"/>
      <c r="FE281" s="45"/>
      <c r="FF281" s="45"/>
      <c r="FG281" s="45"/>
      <c r="FH281" s="45"/>
      <c r="FI281" s="45"/>
      <c r="FJ281" s="45"/>
      <c r="FK281" s="45"/>
      <c r="FL281" s="45"/>
      <c r="FM281" s="45"/>
      <c r="FN281" s="45"/>
      <c r="FO281" s="45"/>
      <c r="FP281" s="45"/>
      <c r="FQ281" s="45"/>
      <c r="FR281" s="45"/>
      <c r="FS281" s="45"/>
      <c r="FT281" s="45"/>
      <c r="FU281" s="45"/>
      <c r="FV281" s="45"/>
      <c r="FW281" s="45"/>
      <c r="FX281" s="45"/>
      <c r="FY281" s="45"/>
      <c r="FZ281" s="45"/>
      <c r="GA281" s="45"/>
      <c r="GB281" s="45"/>
    </row>
    <row r="282" spans="1:184" ht="29.25" x14ac:dyDescent="0.25">
      <c r="A282" s="18">
        <v>1</v>
      </c>
      <c r="B282" s="18">
        <v>1</v>
      </c>
      <c r="C282" s="157" t="s">
        <v>134</v>
      </c>
      <c r="D282" s="38">
        <f>'Аян '!D139</f>
        <v>21231.995238095238</v>
      </c>
      <c r="E282" s="38">
        <f>'Аян '!E139</f>
        <v>19462.741666666665</v>
      </c>
      <c r="F282" s="38">
        <f>'Аян '!F139</f>
        <v>16441.128333333334</v>
      </c>
      <c r="G282" s="70">
        <f>'Аян '!G139</f>
        <v>84.474883420415679</v>
      </c>
      <c r="H282" s="64">
        <f>'Аян '!H139</f>
        <v>0</v>
      </c>
      <c r="I282" s="64">
        <f>'Аян '!I139</f>
        <v>0</v>
      </c>
      <c r="J282" s="59">
        <f>'Аян '!J139</f>
        <v>0</v>
      </c>
      <c r="K282" s="59">
        <f>'Аян '!K139</f>
        <v>0</v>
      </c>
      <c r="L282" s="59">
        <f>'Аян '!L139</f>
        <v>0</v>
      </c>
      <c r="M282" s="59">
        <f>'Аян '!M139</f>
        <v>0</v>
      </c>
      <c r="N282" s="59">
        <f>'Аян '!N139</f>
        <v>0</v>
      </c>
      <c r="O282" s="59">
        <f>'Аян '!O139</f>
        <v>0</v>
      </c>
      <c r="P282" s="167">
        <f>'Аян '!P139</f>
        <v>36708.491675000005</v>
      </c>
      <c r="Q282" s="167">
        <f>'Аян '!Q139</f>
        <v>36708.491675000005</v>
      </c>
      <c r="R282" s="167">
        <f>'Аян '!R139</f>
        <v>36652.098575000004</v>
      </c>
      <c r="S282" s="167">
        <f>'Аян '!S139</f>
        <v>36652.098575000004</v>
      </c>
      <c r="T282" s="167">
        <f>'Аян '!T139</f>
        <v>36652.098575000004</v>
      </c>
      <c r="U282" s="167">
        <f>'Аян '!U139</f>
        <v>36652.098575000004</v>
      </c>
      <c r="V282" s="167">
        <f>'Аян '!V139</f>
        <v>36652.098575000004</v>
      </c>
      <c r="W282" s="167">
        <f>'Аян '!W139</f>
        <v>36652.098575000004</v>
      </c>
      <c r="X282" s="167">
        <f>'Аян '!X139</f>
        <v>36652.098575000004</v>
      </c>
      <c r="Y282" s="167">
        <f>'Аян '!Y139</f>
        <v>36652.098575000004</v>
      </c>
      <c r="Z282" s="167">
        <f>'Аян '!Z139</f>
        <v>35885.848055000002</v>
      </c>
      <c r="AA282" s="167">
        <f>'Аян '!AA139</f>
        <v>33215.571652083338</v>
      </c>
      <c r="AB282" s="167">
        <f>'Аян '!AB139</f>
        <v>34461.064460000001</v>
      </c>
      <c r="AC282" s="755">
        <f>'Аян '!AC139</f>
        <v>0</v>
      </c>
      <c r="AD282" s="167">
        <f>'Аян '!AD139</f>
        <v>-78.926000000000002</v>
      </c>
      <c r="AE282" s="167">
        <f>'Аян '!AE139</f>
        <v>1245.4928079166652</v>
      </c>
      <c r="AF282" s="167">
        <f>'Аян '!AF139</f>
        <v>0</v>
      </c>
      <c r="AG282" s="167">
        <f>'Аян '!AG139</f>
        <v>-155.79760999999996</v>
      </c>
      <c r="AH282" s="357">
        <f>'Аян '!AH139</f>
        <v>34226.340850000001</v>
      </c>
      <c r="AI282" s="167">
        <f>AB282/AA282*100</f>
        <v>103.74972564363058</v>
      </c>
      <c r="AJ282" s="167">
        <f>AH282/AA282*100</f>
        <v>103.04305826346743</v>
      </c>
      <c r="AK282" s="45"/>
      <c r="AL282" s="45"/>
      <c r="AM282" s="45"/>
      <c r="AN282" s="45"/>
      <c r="AO282" s="45"/>
      <c r="AP282" s="45"/>
      <c r="AQ282" s="45"/>
      <c r="AR282" s="45"/>
      <c r="AS282" s="45"/>
      <c r="AT282" s="45"/>
      <c r="AU282" s="45"/>
      <c r="AV282" s="45"/>
      <c r="AW282" s="45"/>
      <c r="AX282" s="45"/>
      <c r="AY282" s="45"/>
      <c r="AZ282" s="45"/>
      <c r="BA282" s="45"/>
      <c r="BB282" s="45"/>
      <c r="BC282" s="45"/>
      <c r="BD282" s="45"/>
      <c r="BE282" s="45"/>
      <c r="BF282" s="45"/>
      <c r="BG282" s="45"/>
      <c r="BH282" s="45"/>
      <c r="BI282" s="45"/>
      <c r="BJ282" s="45"/>
      <c r="BK282" s="45"/>
      <c r="BL282" s="45"/>
      <c r="BM282" s="45"/>
      <c r="BN282" s="45"/>
      <c r="BO282" s="45"/>
      <c r="BP282" s="45"/>
      <c r="BQ282" s="45"/>
      <c r="BR282" s="45"/>
      <c r="BS282" s="45"/>
      <c r="BT282" s="45"/>
      <c r="BU282" s="45"/>
      <c r="BV282" s="45"/>
      <c r="BW282" s="45"/>
      <c r="BX282" s="45"/>
      <c r="BY282" s="45"/>
      <c r="BZ282" s="45"/>
      <c r="CA282" s="45"/>
      <c r="CB282" s="45"/>
      <c r="CC282" s="45"/>
      <c r="CD282" s="45"/>
      <c r="CE282" s="45"/>
      <c r="CF282" s="45"/>
      <c r="CG282" s="45"/>
      <c r="CH282" s="45"/>
      <c r="CI282" s="45"/>
      <c r="CJ282" s="45"/>
      <c r="CK282" s="45"/>
      <c r="CL282" s="45"/>
      <c r="CM282" s="45"/>
      <c r="CN282" s="45"/>
      <c r="CO282" s="45"/>
      <c r="CP282" s="45"/>
      <c r="CQ282" s="45"/>
      <c r="CR282" s="45"/>
      <c r="CS282" s="45"/>
      <c r="CT282" s="45"/>
      <c r="CU282" s="45"/>
      <c r="CV282" s="45"/>
      <c r="CW282" s="45"/>
      <c r="CX282" s="45"/>
      <c r="CY282" s="45"/>
      <c r="CZ282" s="45"/>
      <c r="DA282" s="45"/>
      <c r="DB282" s="45"/>
      <c r="DC282" s="45"/>
      <c r="DD282" s="45"/>
      <c r="DE282" s="45"/>
      <c r="DF282" s="45"/>
      <c r="DG282" s="45"/>
      <c r="DH282" s="45"/>
      <c r="DI282" s="45"/>
      <c r="DJ282" s="45"/>
      <c r="DK282" s="45"/>
      <c r="DL282" s="45"/>
      <c r="DM282" s="45"/>
      <c r="DN282" s="45"/>
      <c r="DO282" s="45"/>
      <c r="DP282" s="45"/>
      <c r="DQ282" s="45"/>
      <c r="DR282" s="45"/>
      <c r="DS282" s="45"/>
      <c r="DT282" s="45"/>
      <c r="DU282" s="45"/>
      <c r="DV282" s="45"/>
      <c r="DW282" s="45"/>
      <c r="DX282" s="45"/>
      <c r="DY282" s="45"/>
      <c r="DZ282" s="45"/>
      <c r="EA282" s="45"/>
      <c r="EB282" s="45"/>
      <c r="EC282" s="45"/>
      <c r="ED282" s="45"/>
      <c r="EE282" s="45"/>
      <c r="EF282" s="45"/>
      <c r="EG282" s="45"/>
      <c r="EH282" s="45"/>
      <c r="EI282" s="45"/>
      <c r="EJ282" s="45"/>
      <c r="EK282" s="45"/>
      <c r="EL282" s="45"/>
      <c r="EM282" s="45"/>
      <c r="EN282" s="45"/>
      <c r="EO282" s="45"/>
      <c r="EP282" s="45"/>
      <c r="EQ282" s="45"/>
      <c r="ER282" s="45"/>
      <c r="ES282" s="45"/>
      <c r="ET282" s="45"/>
      <c r="EU282" s="45"/>
      <c r="EV282" s="45"/>
      <c r="EW282" s="45"/>
      <c r="EX282" s="45"/>
      <c r="EY282" s="45"/>
      <c r="EZ282" s="45"/>
      <c r="FA282" s="45"/>
      <c r="FB282" s="45"/>
      <c r="FC282" s="45"/>
      <c r="FD282" s="45"/>
      <c r="FE282" s="45"/>
      <c r="FF282" s="45"/>
      <c r="FG282" s="45"/>
      <c r="FH282" s="45"/>
      <c r="FI282" s="45"/>
      <c r="FJ282" s="45"/>
      <c r="FK282" s="45"/>
      <c r="FL282" s="45"/>
      <c r="FM282" s="45"/>
      <c r="FN282" s="45"/>
      <c r="FO282" s="45"/>
      <c r="FP282" s="45"/>
      <c r="FQ282" s="45"/>
      <c r="FR282" s="45"/>
      <c r="FS282" s="45"/>
      <c r="FT282" s="45"/>
      <c r="FU282" s="45"/>
      <c r="FV282" s="45"/>
      <c r="FW282" s="45"/>
      <c r="FX282" s="45"/>
      <c r="FY282" s="45"/>
      <c r="FZ282" s="45"/>
      <c r="GA282" s="45"/>
      <c r="GB282" s="45"/>
    </row>
    <row r="283" spans="1:184" x14ac:dyDescent="0.25">
      <c r="A283" s="18">
        <v>1</v>
      </c>
      <c r="B283" s="18">
        <v>1</v>
      </c>
      <c r="C283" s="529" t="s">
        <v>76</v>
      </c>
      <c r="D283" s="38">
        <f>'Аян '!D140</f>
        <v>600</v>
      </c>
      <c r="E283" s="38">
        <f>'Аян '!E140</f>
        <v>550</v>
      </c>
      <c r="F283" s="38">
        <f>'Аян '!F140</f>
        <v>574</v>
      </c>
      <c r="G283" s="70">
        <f>'Аян '!G140</f>
        <v>104.36363636363637</v>
      </c>
      <c r="H283" s="64">
        <f>'Аян '!H140</f>
        <v>10.533333333333333</v>
      </c>
      <c r="I283" s="64">
        <f>'Аян '!I140</f>
        <v>8.1602787456445984</v>
      </c>
      <c r="J283" s="59">
        <f>'Аян '!J140</f>
        <v>6320</v>
      </c>
      <c r="K283" s="59">
        <f>'Аян '!K140</f>
        <v>5793.3333333333339</v>
      </c>
      <c r="L283" s="59">
        <f>'Аян '!L140</f>
        <v>4684</v>
      </c>
      <c r="M283" s="59">
        <f>'Аян '!M140</f>
        <v>80.851553509781354</v>
      </c>
      <c r="N283" s="59">
        <f>'Аян '!N140</f>
        <v>21</v>
      </c>
      <c r="O283" s="59">
        <f>'Аян '!O140</f>
        <v>243.32467532467533</v>
      </c>
      <c r="P283" s="167">
        <f>'Аян '!P140</f>
        <v>0</v>
      </c>
      <c r="Q283" s="167">
        <f>'Аян '!Q140</f>
        <v>0</v>
      </c>
      <c r="R283" s="167">
        <f>'Аян '!R140</f>
        <v>0</v>
      </c>
      <c r="S283" s="167">
        <f>'Аян '!S140</f>
        <v>0</v>
      </c>
      <c r="T283" s="167">
        <f>'Аян '!T140</f>
        <v>0</v>
      </c>
      <c r="U283" s="167">
        <f>'Аян '!U140</f>
        <v>0</v>
      </c>
      <c r="V283" s="167">
        <f>'Аян '!V140</f>
        <v>0</v>
      </c>
      <c r="W283" s="167">
        <f>'Аян '!W140</f>
        <v>0</v>
      </c>
      <c r="X283" s="167">
        <f>'Аян '!X140</f>
        <v>0</v>
      </c>
      <c r="Y283" s="167">
        <f>'Аян '!Y140</f>
        <v>0</v>
      </c>
      <c r="Z283" s="167">
        <f>'Аян '!Z140</f>
        <v>0</v>
      </c>
      <c r="AA283" s="167">
        <f>'Аян '!AA140</f>
        <v>0</v>
      </c>
      <c r="AB283" s="167">
        <f>'Аян '!AB140</f>
        <v>0</v>
      </c>
      <c r="AC283" s="755">
        <f>'Аян '!AC140</f>
        <v>0</v>
      </c>
      <c r="AD283" s="167">
        <f>'Аян '!AD140</f>
        <v>0</v>
      </c>
      <c r="AE283" s="167">
        <f>'Аян '!AE140</f>
        <v>0</v>
      </c>
      <c r="AF283" s="167">
        <f>'Аян '!AF140</f>
        <v>0</v>
      </c>
      <c r="AG283" s="167">
        <f>'Аян '!AG140</f>
        <v>0</v>
      </c>
      <c r="AH283" s="357">
        <f>'Аян '!AH140</f>
        <v>0</v>
      </c>
      <c r="AI283" s="167"/>
      <c r="AJ283" s="167"/>
      <c r="AK283" s="45"/>
      <c r="AL283" s="45"/>
      <c r="AM283" s="45"/>
      <c r="AN283" s="45"/>
      <c r="AO283" s="45"/>
      <c r="AP283" s="45"/>
      <c r="AQ283" s="45"/>
      <c r="AR283" s="45"/>
      <c r="AS283" s="45"/>
      <c r="AT283" s="45"/>
      <c r="AU283" s="45"/>
      <c r="AV283" s="45"/>
      <c r="AW283" s="45"/>
      <c r="AX283" s="45"/>
      <c r="AY283" s="45"/>
      <c r="AZ283" s="45"/>
      <c r="BA283" s="45"/>
      <c r="BB283" s="45"/>
      <c r="BC283" s="45"/>
      <c r="BD283" s="45"/>
      <c r="BE283" s="45"/>
      <c r="BF283" s="45"/>
      <c r="BG283" s="45"/>
      <c r="BH283" s="45"/>
      <c r="BI283" s="45"/>
      <c r="BJ283" s="45"/>
      <c r="BK283" s="45"/>
      <c r="BL283" s="45"/>
      <c r="BM283" s="45"/>
      <c r="BN283" s="45"/>
      <c r="BO283" s="45"/>
      <c r="BP283" s="45"/>
      <c r="BQ283" s="45"/>
      <c r="BR283" s="45"/>
      <c r="BS283" s="45"/>
      <c r="BT283" s="45"/>
      <c r="BU283" s="45"/>
      <c r="BV283" s="45"/>
      <c r="BW283" s="45"/>
      <c r="BX283" s="45"/>
      <c r="BY283" s="45"/>
      <c r="BZ283" s="45"/>
      <c r="CA283" s="45"/>
      <c r="CB283" s="45"/>
      <c r="CC283" s="45"/>
      <c r="CD283" s="45"/>
      <c r="CE283" s="45"/>
      <c r="CF283" s="45"/>
      <c r="CG283" s="45"/>
      <c r="CH283" s="45"/>
      <c r="CI283" s="45"/>
      <c r="CJ283" s="45"/>
      <c r="CK283" s="45"/>
      <c r="CL283" s="45"/>
      <c r="CM283" s="45"/>
      <c r="CN283" s="45"/>
      <c r="CO283" s="45"/>
      <c r="CP283" s="45"/>
      <c r="CQ283" s="45"/>
      <c r="CR283" s="45"/>
      <c r="CS283" s="45"/>
      <c r="CT283" s="45"/>
      <c r="CU283" s="45"/>
      <c r="CV283" s="45"/>
      <c r="CW283" s="45"/>
      <c r="CX283" s="45"/>
      <c r="CY283" s="45"/>
      <c r="CZ283" s="45"/>
      <c r="DA283" s="45"/>
      <c r="DB283" s="45"/>
      <c r="DC283" s="45"/>
      <c r="DD283" s="45"/>
      <c r="DE283" s="45"/>
      <c r="DF283" s="45"/>
      <c r="DG283" s="45"/>
      <c r="DH283" s="45"/>
      <c r="DI283" s="45"/>
      <c r="DJ283" s="45"/>
      <c r="DK283" s="45"/>
      <c r="DL283" s="45"/>
      <c r="DM283" s="45"/>
      <c r="DN283" s="45"/>
      <c r="DO283" s="45"/>
      <c r="DP283" s="45"/>
      <c r="DQ283" s="45"/>
      <c r="DR283" s="45"/>
      <c r="DS283" s="45"/>
      <c r="DT283" s="45"/>
      <c r="DU283" s="45"/>
      <c r="DV283" s="45"/>
      <c r="DW283" s="45"/>
      <c r="DX283" s="45"/>
      <c r="DY283" s="45"/>
      <c r="DZ283" s="45"/>
      <c r="EA283" s="45"/>
      <c r="EB283" s="45"/>
      <c r="EC283" s="45"/>
      <c r="ED283" s="45"/>
      <c r="EE283" s="45"/>
      <c r="EF283" s="45"/>
      <c r="EG283" s="45"/>
      <c r="EH283" s="45"/>
      <c r="EI283" s="45"/>
      <c r="EJ283" s="45"/>
      <c r="EK283" s="45"/>
      <c r="EL283" s="45"/>
      <c r="EM283" s="45"/>
      <c r="EN283" s="45"/>
      <c r="EO283" s="45"/>
      <c r="EP283" s="45"/>
      <c r="EQ283" s="45"/>
      <c r="ER283" s="45"/>
      <c r="ES283" s="45"/>
      <c r="ET283" s="45"/>
      <c r="EU283" s="45"/>
      <c r="EV283" s="45"/>
      <c r="EW283" s="45"/>
      <c r="EX283" s="45"/>
      <c r="EY283" s="45"/>
      <c r="EZ283" s="45"/>
      <c r="FA283" s="45"/>
      <c r="FB283" s="45"/>
      <c r="FC283" s="45"/>
      <c r="FD283" s="45"/>
      <c r="FE283" s="45"/>
      <c r="FF283" s="45"/>
      <c r="FG283" s="45"/>
      <c r="FH283" s="45"/>
      <c r="FI283" s="45"/>
      <c r="FJ283" s="45"/>
      <c r="FK283" s="45"/>
      <c r="FL283" s="45"/>
      <c r="FM283" s="45"/>
      <c r="FN283" s="45"/>
      <c r="FO283" s="45"/>
      <c r="FP283" s="45"/>
      <c r="FQ283" s="45"/>
      <c r="FR283" s="45"/>
      <c r="FS283" s="45"/>
      <c r="FT283" s="45"/>
      <c r="FU283" s="45"/>
      <c r="FV283" s="45"/>
      <c r="FW283" s="45"/>
      <c r="FX283" s="45"/>
      <c r="FY283" s="45"/>
      <c r="FZ283" s="45"/>
      <c r="GA283" s="45"/>
      <c r="GB283" s="45"/>
    </row>
    <row r="284" spans="1:184" x14ac:dyDescent="0.25">
      <c r="A284" s="18">
        <v>1</v>
      </c>
      <c r="B284" s="18">
        <v>1</v>
      </c>
      <c r="C284" s="2188" t="s">
        <v>284</v>
      </c>
      <c r="D284" s="38">
        <f>'Аян '!D141</f>
        <v>20</v>
      </c>
      <c r="E284" s="38">
        <f>'Аян '!E141</f>
        <v>18.333333333333336</v>
      </c>
      <c r="F284" s="38">
        <f>'Аян '!F141</f>
        <v>24</v>
      </c>
      <c r="G284" s="70">
        <f>'Аян '!G141</f>
        <v>130.90909090909088</v>
      </c>
      <c r="H284" s="64">
        <f>'Аян '!H141</f>
        <v>8</v>
      </c>
      <c r="I284" s="64">
        <f>'Аян '!I141</f>
        <v>9.25</v>
      </c>
      <c r="J284" s="59">
        <f>'Аян '!J141</f>
        <v>160</v>
      </c>
      <c r="K284" s="59">
        <f>'Аян '!K141</f>
        <v>146.66666666666669</v>
      </c>
      <c r="L284" s="59">
        <f>'Аян '!L141</f>
        <v>222</v>
      </c>
      <c r="M284" s="59">
        <f>'Аян '!M141</f>
        <v>151.36363636363635</v>
      </c>
      <c r="N284" s="59">
        <f>'Аян '!N141</f>
        <v>1</v>
      </c>
      <c r="O284" s="59">
        <f>'Аян '!O141</f>
        <v>242.18181818181819</v>
      </c>
      <c r="P284" s="167">
        <f>'Аян '!P141</f>
        <v>0</v>
      </c>
      <c r="Q284" s="167">
        <f>'Аян '!Q141</f>
        <v>0</v>
      </c>
      <c r="R284" s="167">
        <f>'Аян '!R141</f>
        <v>0</v>
      </c>
      <c r="S284" s="167">
        <f>'Аян '!S141</f>
        <v>0</v>
      </c>
      <c r="T284" s="167">
        <f>'Аян '!T141</f>
        <v>0</v>
      </c>
      <c r="U284" s="167">
        <f>'Аян '!U141</f>
        <v>0</v>
      </c>
      <c r="V284" s="167">
        <f>'Аян '!V141</f>
        <v>0</v>
      </c>
      <c r="W284" s="167">
        <f>'Аян '!W141</f>
        <v>0</v>
      </c>
      <c r="X284" s="167">
        <f>'Аян '!X141</f>
        <v>0</v>
      </c>
      <c r="Y284" s="167">
        <f>'Аян '!Y141</f>
        <v>0</v>
      </c>
      <c r="Z284" s="167">
        <f>'Аян '!Z141</f>
        <v>0</v>
      </c>
      <c r="AA284" s="167">
        <f>'Аян '!AA141</f>
        <v>0</v>
      </c>
      <c r="AB284" s="167">
        <f>'Аян '!AB141</f>
        <v>0</v>
      </c>
      <c r="AC284" s="755">
        <f>'Аян '!AC141</f>
        <v>0</v>
      </c>
      <c r="AD284" s="167">
        <f>'Аян '!AD141</f>
        <v>0</v>
      </c>
      <c r="AE284" s="167">
        <f>'Аян '!AE141</f>
        <v>0</v>
      </c>
      <c r="AF284" s="167">
        <f>'Аян '!AF141</f>
        <v>0</v>
      </c>
      <c r="AG284" s="167">
        <f>'Аян '!AG141</f>
        <v>0</v>
      </c>
      <c r="AH284" s="357">
        <f>'Аян '!AH141</f>
        <v>0</v>
      </c>
      <c r="AI284" s="167"/>
      <c r="AJ284" s="167"/>
      <c r="AK284" s="45"/>
      <c r="AL284" s="45"/>
      <c r="AM284" s="45"/>
      <c r="AN284" s="45"/>
      <c r="AO284" s="45"/>
      <c r="AP284" s="45"/>
      <c r="AQ284" s="45"/>
      <c r="AR284" s="45"/>
      <c r="AS284" s="45"/>
      <c r="AT284" s="45"/>
      <c r="AU284" s="45"/>
      <c r="AV284" s="45"/>
      <c r="AW284" s="45"/>
      <c r="AX284" s="45"/>
      <c r="AY284" s="45"/>
      <c r="AZ284" s="45"/>
      <c r="BA284" s="45"/>
      <c r="BB284" s="45"/>
      <c r="BC284" s="45"/>
      <c r="BD284" s="45"/>
      <c r="BE284" s="45"/>
      <c r="BF284" s="45"/>
      <c r="BG284" s="45"/>
      <c r="BH284" s="45"/>
      <c r="BI284" s="45"/>
      <c r="BJ284" s="45"/>
      <c r="BK284" s="45"/>
      <c r="BL284" s="45"/>
      <c r="BM284" s="45"/>
      <c r="BN284" s="45"/>
      <c r="BO284" s="45"/>
      <c r="BP284" s="45"/>
      <c r="BQ284" s="45"/>
      <c r="BR284" s="45"/>
      <c r="BS284" s="45"/>
      <c r="BT284" s="45"/>
      <c r="BU284" s="45"/>
      <c r="BV284" s="45"/>
      <c r="BW284" s="45"/>
      <c r="BX284" s="45"/>
      <c r="BY284" s="45"/>
      <c r="BZ284" s="45"/>
      <c r="CA284" s="45"/>
      <c r="CB284" s="45"/>
      <c r="CC284" s="45"/>
      <c r="CD284" s="45"/>
      <c r="CE284" s="45"/>
      <c r="CF284" s="45"/>
      <c r="CG284" s="45"/>
      <c r="CH284" s="45"/>
      <c r="CI284" s="45"/>
      <c r="CJ284" s="45"/>
      <c r="CK284" s="45"/>
      <c r="CL284" s="45"/>
      <c r="CM284" s="45"/>
      <c r="CN284" s="45"/>
      <c r="CO284" s="45"/>
      <c r="CP284" s="45"/>
      <c r="CQ284" s="45"/>
      <c r="CR284" s="45"/>
      <c r="CS284" s="45"/>
      <c r="CT284" s="45"/>
      <c r="CU284" s="45"/>
      <c r="CV284" s="45"/>
      <c r="CW284" s="45"/>
      <c r="CX284" s="45"/>
      <c r="CY284" s="45"/>
      <c r="CZ284" s="45"/>
      <c r="DA284" s="45"/>
      <c r="DB284" s="45"/>
      <c r="DC284" s="45"/>
      <c r="DD284" s="45"/>
      <c r="DE284" s="45"/>
      <c r="DF284" s="45"/>
      <c r="DG284" s="45"/>
      <c r="DH284" s="45"/>
      <c r="DI284" s="45"/>
      <c r="DJ284" s="45"/>
      <c r="DK284" s="45"/>
      <c r="DL284" s="45"/>
      <c r="DM284" s="45"/>
      <c r="DN284" s="45"/>
      <c r="DO284" s="45"/>
      <c r="DP284" s="45"/>
      <c r="DQ284" s="45"/>
      <c r="DR284" s="45"/>
      <c r="DS284" s="45"/>
      <c r="DT284" s="45"/>
      <c r="DU284" s="45"/>
      <c r="DV284" s="45"/>
      <c r="DW284" s="45"/>
      <c r="DX284" s="45"/>
      <c r="DY284" s="45"/>
      <c r="DZ284" s="45"/>
      <c r="EA284" s="45"/>
      <c r="EB284" s="45"/>
      <c r="EC284" s="45"/>
      <c r="ED284" s="45"/>
      <c r="EE284" s="45"/>
      <c r="EF284" s="45"/>
      <c r="EG284" s="45"/>
      <c r="EH284" s="45"/>
      <c r="EI284" s="45"/>
      <c r="EJ284" s="45"/>
      <c r="EK284" s="45"/>
      <c r="EL284" s="45"/>
      <c r="EM284" s="45"/>
      <c r="EN284" s="45"/>
      <c r="EO284" s="45"/>
      <c r="EP284" s="45"/>
      <c r="EQ284" s="45"/>
      <c r="ER284" s="45"/>
      <c r="ES284" s="45"/>
      <c r="ET284" s="45"/>
      <c r="EU284" s="45"/>
      <c r="EV284" s="45"/>
      <c r="EW284" s="45"/>
      <c r="EX284" s="45"/>
      <c r="EY284" s="45"/>
      <c r="EZ284" s="45"/>
      <c r="FA284" s="45"/>
      <c r="FB284" s="45"/>
      <c r="FC284" s="45"/>
      <c r="FD284" s="45"/>
      <c r="FE284" s="45"/>
      <c r="FF284" s="45"/>
      <c r="FG284" s="45"/>
      <c r="FH284" s="45"/>
      <c r="FI284" s="45"/>
      <c r="FJ284" s="45"/>
      <c r="FK284" s="45"/>
      <c r="FL284" s="45"/>
      <c r="FM284" s="45"/>
      <c r="FN284" s="45"/>
      <c r="FO284" s="45"/>
      <c r="FP284" s="45"/>
      <c r="FQ284" s="45"/>
      <c r="FR284" s="45"/>
      <c r="FS284" s="45"/>
      <c r="FT284" s="45"/>
      <c r="FU284" s="45"/>
      <c r="FV284" s="45"/>
      <c r="FW284" s="45"/>
      <c r="FX284" s="45"/>
      <c r="FY284" s="45"/>
      <c r="FZ284" s="45"/>
      <c r="GA284" s="45"/>
      <c r="GB284" s="45"/>
    </row>
    <row r="285" spans="1:184" x14ac:dyDescent="0.25">
      <c r="A285" s="18">
        <v>1</v>
      </c>
      <c r="B285" s="18">
        <v>1</v>
      </c>
      <c r="C285" s="1950" t="s">
        <v>74</v>
      </c>
      <c r="D285" s="38">
        <f>'Аян '!D142</f>
        <v>620</v>
      </c>
      <c r="E285" s="38">
        <f>'Аян '!E142</f>
        <v>568.33333333333337</v>
      </c>
      <c r="F285" s="38">
        <f>'Аян '!F142</f>
        <v>598</v>
      </c>
      <c r="G285" s="70">
        <f>'Аян '!G142</f>
        <v>105.21994134897359</v>
      </c>
      <c r="H285" s="64">
        <f>'Аян '!H142</f>
        <v>10.451612903225806</v>
      </c>
      <c r="I285" s="64">
        <f>'Аян '!I142</f>
        <v>8.2040133779264206</v>
      </c>
      <c r="J285" s="59">
        <f>'Аян '!J142</f>
        <v>6480</v>
      </c>
      <c r="K285" s="59">
        <f>'Аян '!K142</f>
        <v>5940.0000000000009</v>
      </c>
      <c r="L285" s="59">
        <f>'Аян '!L142</f>
        <v>4906</v>
      </c>
      <c r="M285" s="59">
        <f>'Аян '!M142</f>
        <v>82.592592592592581</v>
      </c>
      <c r="N285" s="59">
        <f>'Аян '!N142</f>
        <v>22</v>
      </c>
      <c r="O285" s="59">
        <f>'Аян '!O142</f>
        <v>243.27272727272728</v>
      </c>
      <c r="P285" s="167">
        <f>'Аян '!P142</f>
        <v>33886.031520000004</v>
      </c>
      <c r="Q285" s="167">
        <f>'Аян '!Q142</f>
        <v>33886.031520000004</v>
      </c>
      <c r="R285" s="167">
        <f>'Аян '!R142</f>
        <v>33804.034340000006</v>
      </c>
      <c r="S285" s="167">
        <f>'Аян '!S142</f>
        <v>33804.034340000006</v>
      </c>
      <c r="T285" s="167">
        <f>'Аян '!T142</f>
        <v>33804.034340000006</v>
      </c>
      <c r="U285" s="167">
        <f>'Аян '!U142</f>
        <v>33804.034340000006</v>
      </c>
      <c r="V285" s="167">
        <f>'Аян '!V142</f>
        <v>33804.034340000006</v>
      </c>
      <c r="W285" s="167">
        <f>'Аян '!W142</f>
        <v>33804.034340000006</v>
      </c>
      <c r="X285" s="167">
        <f>'Аян '!X142</f>
        <v>33804.034340000006</v>
      </c>
      <c r="Y285" s="167">
        <f>'Аян '!Y142</f>
        <v>33804.034340000006</v>
      </c>
      <c r="Z285" s="167">
        <f>'Аян '!Z142</f>
        <v>33804.034340000006</v>
      </c>
      <c r="AA285" s="167">
        <f>'Аян '!AA142</f>
        <v>30988.398098000005</v>
      </c>
      <c r="AB285" s="167">
        <f>'Аян '!AB142</f>
        <v>30965.910589999996</v>
      </c>
      <c r="AC285" s="755">
        <f>'Аян '!AC142</f>
        <v>0</v>
      </c>
      <c r="AD285" s="167">
        <f>'Аян '!AD142</f>
        <v>0</v>
      </c>
      <c r="AE285" s="167">
        <f>'Аян '!AE142</f>
        <v>-22.487508000009257</v>
      </c>
      <c r="AF285" s="167">
        <f>'Аян '!AF142</f>
        <v>0</v>
      </c>
      <c r="AG285" s="167">
        <f>'Аян '!AG142</f>
        <v>-190.37860000000001</v>
      </c>
      <c r="AH285" s="357">
        <f>'Аян '!AH142</f>
        <v>30775.531989999996</v>
      </c>
      <c r="AI285" s="167">
        <f>'Аян '!AH140</f>
        <v>0</v>
      </c>
      <c r="AJ285" s="167"/>
      <c r="AK285" s="45"/>
      <c r="AL285" s="45"/>
      <c r="AM285" s="45"/>
      <c r="AN285" s="45"/>
      <c r="AO285" s="45"/>
      <c r="AP285" s="45"/>
      <c r="AQ285" s="45"/>
      <c r="AR285" s="45"/>
      <c r="AS285" s="45"/>
      <c r="AT285" s="45"/>
      <c r="AU285" s="45"/>
      <c r="AV285" s="45"/>
      <c r="AW285" s="45"/>
      <c r="AX285" s="45"/>
      <c r="AY285" s="45"/>
      <c r="AZ285" s="45"/>
      <c r="BA285" s="45"/>
      <c r="BB285" s="45"/>
      <c r="BC285" s="45"/>
      <c r="BD285" s="45"/>
      <c r="BE285" s="45"/>
      <c r="BF285" s="45"/>
      <c r="BG285" s="45"/>
      <c r="BH285" s="45"/>
      <c r="BI285" s="45"/>
      <c r="BJ285" s="45"/>
      <c r="BK285" s="45"/>
      <c r="BL285" s="45"/>
      <c r="BM285" s="45"/>
      <c r="BN285" s="45"/>
      <c r="BO285" s="45"/>
      <c r="BP285" s="45"/>
      <c r="BQ285" s="45"/>
      <c r="BR285" s="45"/>
      <c r="BS285" s="45"/>
      <c r="BT285" s="45"/>
      <c r="BU285" s="45"/>
      <c r="BV285" s="45"/>
      <c r="BW285" s="45"/>
      <c r="BX285" s="45"/>
      <c r="BY285" s="45"/>
      <c r="BZ285" s="45"/>
      <c r="CA285" s="45"/>
      <c r="CB285" s="45"/>
      <c r="CC285" s="45"/>
      <c r="CD285" s="45"/>
      <c r="CE285" s="45"/>
      <c r="CF285" s="45"/>
      <c r="CG285" s="45"/>
      <c r="CH285" s="45"/>
      <c r="CI285" s="45"/>
      <c r="CJ285" s="45"/>
      <c r="CK285" s="45"/>
      <c r="CL285" s="45"/>
      <c r="CM285" s="45"/>
      <c r="CN285" s="45"/>
      <c r="CO285" s="45"/>
      <c r="CP285" s="45"/>
      <c r="CQ285" s="45"/>
      <c r="CR285" s="45"/>
      <c r="CS285" s="45"/>
      <c r="CT285" s="45"/>
      <c r="CU285" s="45"/>
      <c r="CV285" s="45"/>
      <c r="CW285" s="45"/>
      <c r="CX285" s="45"/>
      <c r="CY285" s="45"/>
      <c r="CZ285" s="45"/>
      <c r="DA285" s="45"/>
      <c r="DB285" s="45"/>
      <c r="DC285" s="45"/>
      <c r="DD285" s="45"/>
      <c r="DE285" s="45"/>
      <c r="DF285" s="45"/>
      <c r="DG285" s="45"/>
      <c r="DH285" s="45"/>
      <c r="DI285" s="45"/>
      <c r="DJ285" s="45"/>
      <c r="DK285" s="45"/>
      <c r="DL285" s="45"/>
      <c r="DM285" s="45"/>
      <c r="DN285" s="45"/>
      <c r="DO285" s="45"/>
      <c r="DP285" s="45"/>
      <c r="DQ285" s="45"/>
      <c r="DR285" s="45"/>
      <c r="DS285" s="45"/>
      <c r="DT285" s="45"/>
      <c r="DU285" s="45"/>
      <c r="DV285" s="45"/>
      <c r="DW285" s="45"/>
      <c r="DX285" s="45"/>
      <c r="DY285" s="45"/>
      <c r="DZ285" s="45"/>
      <c r="EA285" s="45"/>
      <c r="EB285" s="45"/>
      <c r="EC285" s="45"/>
      <c r="ED285" s="45"/>
      <c r="EE285" s="45"/>
      <c r="EF285" s="45"/>
      <c r="EG285" s="45"/>
      <c r="EH285" s="45"/>
      <c r="EI285" s="45"/>
      <c r="EJ285" s="45"/>
      <c r="EK285" s="45"/>
      <c r="EL285" s="45"/>
      <c r="EM285" s="45"/>
      <c r="EN285" s="45"/>
      <c r="EO285" s="45"/>
      <c r="EP285" s="45"/>
      <c r="EQ285" s="45"/>
      <c r="ER285" s="45"/>
      <c r="ES285" s="45"/>
      <c r="ET285" s="45"/>
      <c r="EU285" s="45"/>
      <c r="EV285" s="45"/>
      <c r="EW285" s="45"/>
      <c r="EX285" s="45"/>
      <c r="EY285" s="45"/>
      <c r="EZ285" s="45"/>
      <c r="FA285" s="45"/>
      <c r="FB285" s="45"/>
      <c r="FC285" s="45"/>
      <c r="FD285" s="45"/>
      <c r="FE285" s="45"/>
      <c r="FF285" s="45"/>
      <c r="FG285" s="45"/>
      <c r="FH285" s="45"/>
      <c r="FI285" s="45"/>
      <c r="FJ285" s="45"/>
      <c r="FK285" s="45"/>
      <c r="FL285" s="45"/>
      <c r="FM285" s="45"/>
      <c r="FN285" s="45"/>
      <c r="FO285" s="45"/>
      <c r="FP285" s="45"/>
      <c r="FQ285" s="45"/>
      <c r="FR285" s="45"/>
      <c r="FS285" s="45"/>
      <c r="FT285" s="45"/>
      <c r="FU285" s="45"/>
      <c r="FV285" s="45"/>
      <c r="FW285" s="45"/>
      <c r="FX285" s="45"/>
      <c r="FY285" s="45"/>
      <c r="FZ285" s="45"/>
      <c r="GA285" s="45"/>
      <c r="GB285" s="45"/>
    </row>
    <row r="286" spans="1:184" x14ac:dyDescent="0.25">
      <c r="A286" s="18">
        <v>1</v>
      </c>
      <c r="B286" s="18">
        <v>1</v>
      </c>
      <c r="C286" s="688" t="s">
        <v>197</v>
      </c>
      <c r="D286" s="38">
        <f>'Аян '!D143</f>
        <v>1500</v>
      </c>
      <c r="E286" s="38">
        <f>'Аян '!E143</f>
        <v>1375</v>
      </c>
      <c r="F286" s="38">
        <f>'Аян '!F143</f>
        <v>1933</v>
      </c>
      <c r="G286" s="70">
        <f>'Аян '!G143</f>
        <v>140.58181818181819</v>
      </c>
      <c r="H286" s="64">
        <f>'Аян '!H143</f>
        <v>0</v>
      </c>
      <c r="I286" s="64">
        <f>'Аян '!I143</f>
        <v>0</v>
      </c>
      <c r="J286" s="59">
        <f>'Аян '!J143</f>
        <v>0</v>
      </c>
      <c r="K286" s="59">
        <f>'Аян '!K143</f>
        <v>0</v>
      </c>
      <c r="L286" s="59">
        <f>'Аян '!L143</f>
        <v>0</v>
      </c>
      <c r="M286" s="59">
        <f>'Аян '!M143</f>
        <v>0</v>
      </c>
      <c r="N286" s="59">
        <f>'Аян '!N143</f>
        <v>0</v>
      </c>
      <c r="O286" s="59">
        <f>'Аян '!O143</f>
        <v>0</v>
      </c>
      <c r="P286" s="167">
        <f>'Аян '!P143</f>
        <v>0</v>
      </c>
      <c r="Q286" s="167">
        <f>'Аян '!Q143</f>
        <v>0</v>
      </c>
      <c r="R286" s="167">
        <f>'Аян '!R143</f>
        <v>0</v>
      </c>
      <c r="S286" s="167">
        <f>'Аян '!S143</f>
        <v>0</v>
      </c>
      <c r="T286" s="167">
        <f>'Аян '!T143</f>
        <v>0</v>
      </c>
      <c r="U286" s="167">
        <f>'Аян '!U143</f>
        <v>0</v>
      </c>
      <c r="V286" s="167">
        <f>'Аян '!V143</f>
        <v>0</v>
      </c>
      <c r="W286" s="167">
        <f>'Аян '!W143</f>
        <v>0</v>
      </c>
      <c r="X286" s="167">
        <f>'Аян '!X143</f>
        <v>0</v>
      </c>
      <c r="Y286" s="167">
        <f>'Аян '!Y143</f>
        <v>0</v>
      </c>
      <c r="Z286" s="167">
        <f>'Аян '!Z143</f>
        <v>0</v>
      </c>
      <c r="AA286" s="167">
        <f>'Аян '!AA143</f>
        <v>0</v>
      </c>
      <c r="AB286" s="167">
        <f>'Аян '!AB143</f>
        <v>0</v>
      </c>
      <c r="AC286" s="755">
        <f>'Аян '!AC143</f>
        <v>0</v>
      </c>
      <c r="AD286" s="167">
        <f>'Аян '!AD143</f>
        <v>0</v>
      </c>
      <c r="AE286" s="167">
        <f>'Аян '!AE143</f>
        <v>0</v>
      </c>
      <c r="AF286" s="167">
        <f>'Аян '!AF143</f>
        <v>0</v>
      </c>
      <c r="AG286" s="167">
        <f>'Аян '!AG143</f>
        <v>0</v>
      </c>
      <c r="AH286" s="357">
        <f>'Аян '!AH143</f>
        <v>0</v>
      </c>
      <c r="AI286" s="167" t="e">
        <f>AB286/AA286*100</f>
        <v>#DIV/0!</v>
      </c>
      <c r="AJ286" s="167" t="e">
        <f>AH286/AA286*100</f>
        <v>#DIV/0!</v>
      </c>
    </row>
    <row r="287" spans="1:184" x14ac:dyDescent="0.25">
      <c r="B287" s="18">
        <v>1</v>
      </c>
      <c r="C287" s="2340" t="s">
        <v>198</v>
      </c>
      <c r="D287" s="38">
        <f>'Аян '!D144</f>
        <v>1497</v>
      </c>
      <c r="E287" s="38">
        <f>'Аян '!E144</f>
        <v>1372</v>
      </c>
      <c r="F287" s="38">
        <f>'Аян '!F144</f>
        <v>1933</v>
      </c>
      <c r="G287" s="70">
        <f>'Аян '!G144</f>
        <v>140.88921282798833</v>
      </c>
      <c r="H287" s="64">
        <f>'Аян '!H144</f>
        <v>0</v>
      </c>
      <c r="I287" s="64">
        <f>'Аян '!I144</f>
        <v>0</v>
      </c>
      <c r="J287" s="59">
        <f>'Аян '!J144</f>
        <v>0</v>
      </c>
      <c r="K287" s="59">
        <f>'Аян '!K144</f>
        <v>0</v>
      </c>
      <c r="L287" s="59">
        <f>'Аян '!L144</f>
        <v>0</v>
      </c>
      <c r="M287" s="59">
        <f>'Аян '!M144</f>
        <v>0</v>
      </c>
      <c r="N287" s="59">
        <f>'Аян '!N144</f>
        <v>0</v>
      </c>
      <c r="O287" s="59">
        <f>'Аян '!O144</f>
        <v>0</v>
      </c>
      <c r="P287" s="167">
        <f>'Аян '!P144</f>
        <v>0</v>
      </c>
      <c r="Q287" s="167">
        <f>'Аян '!Q144</f>
        <v>0</v>
      </c>
      <c r="R287" s="167">
        <f>'Аян '!R144</f>
        <v>0</v>
      </c>
      <c r="S287" s="167">
        <f>'Аян '!S144</f>
        <v>0</v>
      </c>
      <c r="T287" s="167">
        <f>'Аян '!T144</f>
        <v>0</v>
      </c>
      <c r="U287" s="167">
        <f>'Аян '!U144</f>
        <v>0</v>
      </c>
      <c r="V287" s="167">
        <f>'Аян '!V144</f>
        <v>0</v>
      </c>
      <c r="W287" s="167">
        <f>'Аян '!W144</f>
        <v>0</v>
      </c>
      <c r="X287" s="167">
        <f>'Аян '!X144</f>
        <v>0</v>
      </c>
      <c r="Y287" s="167">
        <f>'Аян '!Y144</f>
        <v>0</v>
      </c>
      <c r="Z287" s="167">
        <f>'Аян '!Z144</f>
        <v>0</v>
      </c>
      <c r="AA287" s="167">
        <f>'Аян '!AA144</f>
        <v>0</v>
      </c>
      <c r="AB287" s="167">
        <f>'Аян '!AB144</f>
        <v>0</v>
      </c>
      <c r="AC287" s="755">
        <f>'Аян '!AC144</f>
        <v>0</v>
      </c>
      <c r="AD287" s="167">
        <f>'Аян '!AD144</f>
        <v>0</v>
      </c>
      <c r="AE287" s="167">
        <f>'Аян '!AE144</f>
        <v>0</v>
      </c>
      <c r="AF287" s="167">
        <f>'Аян '!AF144</f>
        <v>0</v>
      </c>
      <c r="AG287" s="167">
        <f>'Аян '!AG144</f>
        <v>0</v>
      </c>
      <c r="AH287" s="357">
        <f>'Аян '!AH144</f>
        <v>0</v>
      </c>
      <c r="AI287" s="167" t="e">
        <f>AB287/AA287*100</f>
        <v>#DIV/0!</v>
      </c>
      <c r="AJ287" s="167"/>
    </row>
    <row r="288" spans="1:184" x14ac:dyDescent="0.25">
      <c r="A288" s="18">
        <v>1</v>
      </c>
      <c r="B288" s="18">
        <v>1</v>
      </c>
      <c r="C288" s="2592" t="s">
        <v>199</v>
      </c>
      <c r="D288" s="38">
        <f>'Аян '!D145</f>
        <v>3</v>
      </c>
      <c r="E288" s="38">
        <f>'Аян '!E145</f>
        <v>3</v>
      </c>
      <c r="F288" s="38">
        <f>'Аян '!F145</f>
        <v>0</v>
      </c>
      <c r="G288" s="70">
        <f>'Аян '!G145</f>
        <v>0</v>
      </c>
      <c r="H288" s="64">
        <f>'Аян '!H145</f>
        <v>0</v>
      </c>
      <c r="I288" s="64">
        <f>'Аян '!I145</f>
        <v>0</v>
      </c>
      <c r="J288" s="59">
        <f>'Аян '!J145</f>
        <v>0</v>
      </c>
      <c r="K288" s="59">
        <f>'Аян '!K145</f>
        <v>0</v>
      </c>
      <c r="L288" s="59">
        <f>'Аян '!L145</f>
        <v>0</v>
      </c>
      <c r="M288" s="59">
        <f>'Аян '!M145</f>
        <v>0</v>
      </c>
      <c r="N288" s="59">
        <f>'Аян '!N145</f>
        <v>0</v>
      </c>
      <c r="O288" s="59">
        <f>'Аян '!O145</f>
        <v>0</v>
      </c>
      <c r="P288" s="167">
        <f>'Аян '!P145</f>
        <v>0</v>
      </c>
      <c r="Q288" s="167">
        <f>'Аян '!Q145</f>
        <v>0</v>
      </c>
      <c r="R288" s="167">
        <f>'Аян '!R145</f>
        <v>0</v>
      </c>
      <c r="S288" s="167">
        <f>'Аян '!S145</f>
        <v>0</v>
      </c>
      <c r="T288" s="167">
        <f>'Аян '!T145</f>
        <v>0</v>
      </c>
      <c r="U288" s="167">
        <f>'Аян '!U145</f>
        <v>0</v>
      </c>
      <c r="V288" s="167">
        <f>'Аян '!V145</f>
        <v>0</v>
      </c>
      <c r="W288" s="167">
        <f>'Аян '!W145</f>
        <v>0</v>
      </c>
      <c r="X288" s="167">
        <f>'Аян '!X145</f>
        <v>0</v>
      </c>
      <c r="Y288" s="167">
        <f>'Аян '!Y145</f>
        <v>0</v>
      </c>
      <c r="Z288" s="167">
        <f>'Аян '!Z145</f>
        <v>0</v>
      </c>
      <c r="AA288" s="167">
        <f>'Аян '!AA145</f>
        <v>0</v>
      </c>
      <c r="AB288" s="167">
        <f>'Аян '!AB145</f>
        <v>0</v>
      </c>
      <c r="AC288" s="755">
        <f>'Аян '!AC145</f>
        <v>0</v>
      </c>
      <c r="AD288" s="167">
        <f>'Аян '!AD145</f>
        <v>0</v>
      </c>
      <c r="AE288" s="167">
        <f>'Аян '!AE145</f>
        <v>0</v>
      </c>
      <c r="AF288" s="167">
        <f>'Аян '!AF145</f>
        <v>0</v>
      </c>
      <c r="AG288" s="167">
        <f>'Аян '!AG145</f>
        <v>0</v>
      </c>
      <c r="AH288" s="357">
        <f>'Аян '!AH145</f>
        <v>0</v>
      </c>
      <c r="AI288" s="167"/>
      <c r="AJ288" s="167"/>
    </row>
    <row r="289" spans="1:184" ht="15.75" thickBot="1" x14ac:dyDescent="0.3">
      <c r="A289" s="18">
        <v>1</v>
      </c>
      <c r="B289" s="18">
        <v>1</v>
      </c>
      <c r="C289" s="2597" t="s">
        <v>204</v>
      </c>
      <c r="D289" s="38">
        <f>'Аян '!D146</f>
        <v>1500</v>
      </c>
      <c r="E289" s="38">
        <f>'Аян '!E146</f>
        <v>1375</v>
      </c>
      <c r="F289" s="38">
        <f>'Аян '!F146</f>
        <v>1933</v>
      </c>
      <c r="G289" s="70">
        <f>'Аян '!G146</f>
        <v>140.58181818181819</v>
      </c>
      <c r="H289" s="64">
        <f>'Аян '!H146</f>
        <v>0</v>
      </c>
      <c r="I289" s="64">
        <f>'Аян '!I146</f>
        <v>0</v>
      </c>
      <c r="J289" s="59">
        <f>'Аян '!J146</f>
        <v>0</v>
      </c>
      <c r="K289" s="59">
        <f>'Аян '!K146</f>
        <v>0</v>
      </c>
      <c r="L289" s="59">
        <f>'Аян '!L146</f>
        <v>0</v>
      </c>
      <c r="M289" s="59">
        <f>'Аян '!M146</f>
        <v>0</v>
      </c>
      <c r="N289" s="59">
        <f>'Аян '!N146</f>
        <v>0</v>
      </c>
      <c r="O289" s="59">
        <f>'Аян '!O146</f>
        <v>0</v>
      </c>
      <c r="P289" s="167">
        <f>'Аян '!P146</f>
        <v>4885.8376799999996</v>
      </c>
      <c r="Q289" s="167">
        <f>'Аян '!Q146</f>
        <v>4885.8376799999996</v>
      </c>
      <c r="R289" s="167">
        <f>'Аян '!R146</f>
        <v>4885.8376799999996</v>
      </c>
      <c r="S289" s="167">
        <f>'Аян '!S146</f>
        <v>4885.8376799999996</v>
      </c>
      <c r="T289" s="167">
        <f>'Аян '!T146</f>
        <v>4885.8376799999996</v>
      </c>
      <c r="U289" s="167">
        <f>'Аян '!U146</f>
        <v>4885.8376799999996</v>
      </c>
      <c r="V289" s="167">
        <f>'Аян '!V146</f>
        <v>4885.8376799999996</v>
      </c>
      <c r="W289" s="167">
        <f>'Аян '!W146</f>
        <v>4885.8376799999996</v>
      </c>
      <c r="X289" s="167">
        <f>'Аян '!X146</f>
        <v>4885.8376799999996</v>
      </c>
      <c r="Y289" s="167">
        <f>'Аян '!Y146</f>
        <v>4885.8376799999996</v>
      </c>
      <c r="Z289" s="167">
        <f>'Аян '!Z146</f>
        <v>4885.8376799999996</v>
      </c>
      <c r="AA289" s="167">
        <f>'Аян '!AA146</f>
        <v>4478.6845399999993</v>
      </c>
      <c r="AB289" s="167">
        <f>'Аян '!AB146</f>
        <v>4465.3385100000005</v>
      </c>
      <c r="AC289" s="755">
        <f>'Аян '!AC146</f>
        <v>0</v>
      </c>
      <c r="AD289" s="167">
        <f>'Аян '!AD146</f>
        <v>0</v>
      </c>
      <c r="AE289" s="167">
        <f>'Аян '!AE146</f>
        <v>-13.346029999998791</v>
      </c>
      <c r="AF289" s="167">
        <f>'Аян '!AF146</f>
        <v>0</v>
      </c>
      <c r="AG289" s="167">
        <f>'Аян '!AG146</f>
        <v>-84.604780000000005</v>
      </c>
      <c r="AH289" s="357">
        <f>'Аян '!AH146</f>
        <v>4380.7337300000008</v>
      </c>
      <c r="AI289" s="167">
        <f>'Аян '!AH143</f>
        <v>0</v>
      </c>
      <c r="AJ289" s="167"/>
    </row>
    <row r="290" spans="1:184" x14ac:dyDescent="0.25">
      <c r="A290" s="18">
        <v>1</v>
      </c>
      <c r="B290" s="18">
        <v>1</v>
      </c>
      <c r="C290" s="6" t="s">
        <v>95</v>
      </c>
      <c r="D290" s="65"/>
      <c r="E290" s="65"/>
      <c r="F290" s="65"/>
      <c r="G290" s="66"/>
      <c r="H290" s="67"/>
      <c r="I290" s="67"/>
      <c r="J290" s="24"/>
      <c r="K290" s="24"/>
      <c r="L290" s="24"/>
      <c r="M290" s="24"/>
      <c r="N290" s="24"/>
      <c r="O290" s="24"/>
      <c r="P290" s="363">
        <f t="shared" ref="P290:AH290" si="29">P291-P292-P345-P348-P352</f>
        <v>0</v>
      </c>
      <c r="Q290" s="363">
        <f t="shared" si="29"/>
        <v>0</v>
      </c>
      <c r="R290" s="363">
        <f t="shared" si="29"/>
        <v>0</v>
      </c>
      <c r="S290" s="363">
        <f t="shared" si="29"/>
        <v>0</v>
      </c>
      <c r="T290" s="363">
        <f t="shared" si="29"/>
        <v>0</v>
      </c>
      <c r="U290" s="363">
        <f t="shared" si="29"/>
        <v>0</v>
      </c>
      <c r="V290" s="363">
        <f t="shared" si="29"/>
        <v>0</v>
      </c>
      <c r="W290" s="363">
        <f t="shared" ref="W290:X290" si="30">W291-W292-W345-W348-W352</f>
        <v>0</v>
      </c>
      <c r="X290" s="363">
        <f t="shared" si="30"/>
        <v>-3.2741809263825417E-11</v>
      </c>
      <c r="Y290" s="363">
        <f t="shared" ref="Y290:Z290" si="31">Y291-Y292-Y345-Y348-Y352</f>
        <v>-3.2741809263825417E-11</v>
      </c>
      <c r="Z290" s="363">
        <f t="shared" si="31"/>
        <v>-3.2741809263825417E-11</v>
      </c>
      <c r="AA290" s="363">
        <f t="shared" si="29"/>
        <v>0</v>
      </c>
      <c r="AB290" s="363">
        <f t="shared" si="29"/>
        <v>0</v>
      </c>
      <c r="AC290" s="363">
        <f t="shared" si="29"/>
        <v>0</v>
      </c>
      <c r="AD290" s="363">
        <f t="shared" si="29"/>
        <v>0</v>
      </c>
      <c r="AE290" s="363">
        <f t="shared" si="29"/>
        <v>0</v>
      </c>
      <c r="AF290" s="363">
        <f t="shared" si="29"/>
        <v>0</v>
      </c>
      <c r="AG290" s="363">
        <f t="shared" si="29"/>
        <v>-5.6843418860808015E-14</v>
      </c>
      <c r="AH290" s="363">
        <f t="shared" si="29"/>
        <v>0</v>
      </c>
      <c r="AI290" s="363"/>
      <c r="AJ290" s="363"/>
    </row>
    <row r="291" spans="1:184" s="45" customFormat="1" x14ac:dyDescent="0.25">
      <c r="A291" s="18">
        <v>1</v>
      </c>
      <c r="B291" s="18">
        <v>1</v>
      </c>
      <c r="C291" s="12" t="s">
        <v>92</v>
      </c>
      <c r="D291" s="46">
        <f>'1 уровень'!E2827</f>
        <v>0</v>
      </c>
      <c r="E291" s="46">
        <f>'1 уровень'!F2827</f>
        <v>0</v>
      </c>
      <c r="F291" s="46">
        <f>'1 уровень'!G2827</f>
        <v>0</v>
      </c>
      <c r="G291" s="57">
        <f>'1 уровень'!H2827</f>
        <v>0</v>
      </c>
      <c r="H291" s="58">
        <f>'1 уровень'!I2827</f>
        <v>0</v>
      </c>
      <c r="I291" s="58">
        <f>'1 уровень'!J2827</f>
        <v>0</v>
      </c>
      <c r="J291" s="21">
        <f>'1 уровень'!K2827</f>
        <v>0</v>
      </c>
      <c r="K291" s="21">
        <f>'1 уровень'!L2827</f>
        <v>0</v>
      </c>
      <c r="L291" s="21">
        <f>'1 уровень'!M2827</f>
        <v>0</v>
      </c>
      <c r="M291" s="21">
        <f>'1 уровень'!N2827</f>
        <v>0</v>
      </c>
      <c r="N291" s="21">
        <f>'1 уровень'!O2827</f>
        <v>0</v>
      </c>
      <c r="O291" s="21">
        <f>'1 уровень'!P2827</f>
        <v>0</v>
      </c>
      <c r="P291" s="58">
        <f>'1 уровень'!Q2827</f>
        <v>302161.60100999998</v>
      </c>
      <c r="Q291" s="58">
        <f>'1 уровень'!R2827</f>
        <v>302161.60100999998</v>
      </c>
      <c r="R291" s="58">
        <f>'1 уровень'!S2827</f>
        <v>301385.26532999997</v>
      </c>
      <c r="S291" s="58">
        <f>'1 уровень'!T2827</f>
        <v>301385.26532999997</v>
      </c>
      <c r="T291" s="58">
        <f>'1 уровень'!U2827</f>
        <v>301385.26532999997</v>
      </c>
      <c r="U291" s="58">
        <f>'1 уровень'!V2827</f>
        <v>301385.26532999997</v>
      </c>
      <c r="V291" s="58">
        <f>'1 уровень'!W2827</f>
        <v>301385.26532999997</v>
      </c>
      <c r="W291" s="58">
        <f>'1 уровень'!X2827</f>
        <v>301385.26532999997</v>
      </c>
      <c r="X291" s="58">
        <f>'1 уровень'!Y2827</f>
        <v>301385.26532999997</v>
      </c>
      <c r="Y291" s="58">
        <f>'1 уровень'!Z2827</f>
        <v>301385.26532999997</v>
      </c>
      <c r="Z291" s="58">
        <f>'1 уровень'!AA2827</f>
        <v>296992.25656999997</v>
      </c>
      <c r="AA291" s="58">
        <f>'1 уровень'!AB2827</f>
        <v>274086.26110050001</v>
      </c>
      <c r="AB291" s="58">
        <f>'1 уровень'!AC2827</f>
        <v>251510.37319000001</v>
      </c>
      <c r="AC291" s="758">
        <f>'1 уровень'!AD2827</f>
        <v>0</v>
      </c>
      <c r="AD291" s="58">
        <f>'1 уровень'!AE2827</f>
        <v>-141.37878000000001</v>
      </c>
      <c r="AE291" s="58">
        <f>'1 уровень'!AF2827</f>
        <v>-22575.887910499998</v>
      </c>
      <c r="AF291" s="58">
        <f>'1 уровень'!AG2827</f>
        <v>-18.546060000000001</v>
      </c>
      <c r="AG291" s="58">
        <f>'1 уровень'!AH2827</f>
        <v>-2563.3480300000001</v>
      </c>
      <c r="AH291" s="360">
        <f>'1 уровень'!AI2827</f>
        <v>248805.64637999999</v>
      </c>
      <c r="AI291" s="58">
        <f>AB291/AA291*100</f>
        <v>91.76321796654301</v>
      </c>
      <c r="AJ291" s="58">
        <f>AH291/AA291*100</f>
        <v>90.776402064447041</v>
      </c>
    </row>
    <row r="292" spans="1:184" s="45" customFormat="1" ht="29.25" x14ac:dyDescent="0.25">
      <c r="A292" s="18">
        <v>1</v>
      </c>
      <c r="B292" s="18">
        <v>1</v>
      </c>
      <c r="C292" s="1766" t="s">
        <v>7</v>
      </c>
      <c r="D292" s="20">
        <f>'1 уровень'!E2828</f>
        <v>3650</v>
      </c>
      <c r="E292" s="20">
        <f>'1 уровень'!F2828</f>
        <v>3346</v>
      </c>
      <c r="F292" s="20">
        <f>'1 уровень'!G2828</f>
        <v>2705</v>
      </c>
      <c r="G292" s="48">
        <f>'1 уровень'!H2828</f>
        <v>80.842797369994031</v>
      </c>
      <c r="H292" s="58">
        <f>'1 уровень'!I2828</f>
        <v>7.8627397260273977</v>
      </c>
      <c r="I292" s="58">
        <f>'1 уровень'!J2828</f>
        <v>7.3863216266173755</v>
      </c>
      <c r="J292" s="23">
        <f>'1 уровень'!K2828</f>
        <v>28699</v>
      </c>
      <c r="K292" s="23">
        <f>'1 уровень'!L2828</f>
        <v>26308</v>
      </c>
      <c r="L292" s="23">
        <f>'1 уровень'!M2828</f>
        <v>19980</v>
      </c>
      <c r="M292" s="23">
        <f>'1 уровень'!N2828</f>
        <v>75.946480158126803</v>
      </c>
      <c r="N292" s="23">
        <f>'1 уровень'!O2828</f>
        <v>86.91727532679738</v>
      </c>
      <c r="O292" s="23">
        <f>'1 уровень'!P2828</f>
        <v>250.77136339596717</v>
      </c>
      <c r="P292" s="58">
        <f>'1 уровень'!Q2828</f>
        <v>87009.126230000009</v>
      </c>
      <c r="Q292" s="58">
        <f>'1 уровень'!R2828</f>
        <v>87009.126230000009</v>
      </c>
      <c r="R292" s="58">
        <f>'1 уровень'!S2828</f>
        <v>86777.90671000001</v>
      </c>
      <c r="S292" s="58">
        <f>'1 уровень'!T2828</f>
        <v>86777.90671000001</v>
      </c>
      <c r="T292" s="58">
        <f>'1 уровень'!U2828</f>
        <v>86777.90671000001</v>
      </c>
      <c r="U292" s="58">
        <f>'1 уровень'!V2828</f>
        <v>86777.90671000001</v>
      </c>
      <c r="V292" s="58">
        <f>'1 уровень'!W2828</f>
        <v>86777.90671000001</v>
      </c>
      <c r="W292" s="58">
        <f>'1 уровень'!X2828</f>
        <v>86777.90671000001</v>
      </c>
      <c r="X292" s="58">
        <f>'1 уровень'!Y2828</f>
        <v>88027.533590000006</v>
      </c>
      <c r="Y292" s="58">
        <f>'1 уровень'!Z2828</f>
        <v>88027.533590000006</v>
      </c>
      <c r="Z292" s="58">
        <f>'1 уровень'!AA2828</f>
        <v>88027.533590000006</v>
      </c>
      <c r="AA292" s="58">
        <f>'1 уровень'!AB2828</f>
        <v>80487.488302833342</v>
      </c>
      <c r="AB292" s="58">
        <f>'1 уровень'!AC2828</f>
        <v>80436.784589999996</v>
      </c>
      <c r="AC292" s="758">
        <f>'1 уровень'!AD2828</f>
        <v>0</v>
      </c>
      <c r="AD292" s="58">
        <f>'1 уровень'!AE2828</f>
        <v>-141.37878000000001</v>
      </c>
      <c r="AE292" s="58">
        <f>'1 уровень'!AF2828</f>
        <v>-50.703712833346799</v>
      </c>
      <c r="AF292" s="58">
        <f>'1 уровень'!AG2828</f>
        <v>0</v>
      </c>
      <c r="AG292" s="58">
        <f>'1 уровень'!AH2828</f>
        <v>-1842.9492299999999</v>
      </c>
      <c r="AH292" s="360">
        <f>'1 уровень'!AI2828</f>
        <v>78452.456579999998</v>
      </c>
      <c r="AI292" s="58">
        <f>AB292/AA292*100</f>
        <v>99.937004230219515</v>
      </c>
      <c r="AJ292" s="58">
        <f>AH292/AA292*100</f>
        <v>97.471617308796425</v>
      </c>
      <c r="AK292" s="18"/>
      <c r="AL292" s="18"/>
      <c r="AM292" s="18"/>
      <c r="AN292" s="18"/>
      <c r="AO292" s="18"/>
      <c r="AP292" s="18"/>
      <c r="AQ292" s="18"/>
      <c r="AR292" s="18"/>
      <c r="AS292" s="18"/>
      <c r="AT292" s="18"/>
      <c r="AU292" s="18"/>
      <c r="AV292" s="18"/>
      <c r="AW292" s="18"/>
      <c r="AX292" s="18"/>
      <c r="AY292" s="18"/>
      <c r="AZ292" s="18"/>
      <c r="BA292" s="18"/>
      <c r="BB292" s="18"/>
      <c r="BC292" s="18"/>
      <c r="BD292" s="18"/>
      <c r="BE292" s="18"/>
      <c r="BF292" s="18"/>
      <c r="BG292" s="18"/>
      <c r="BH292" s="18"/>
      <c r="BI292" s="18"/>
      <c r="BJ292" s="18"/>
      <c r="BK292" s="18"/>
      <c r="BL292" s="18"/>
      <c r="BM292" s="18"/>
      <c r="BN292" s="18"/>
      <c r="BO292" s="18"/>
      <c r="BP292" s="18"/>
      <c r="BQ292" s="18"/>
      <c r="BR292" s="18"/>
      <c r="BS292" s="18"/>
      <c r="BT292" s="18"/>
      <c r="BU292" s="18"/>
      <c r="BV292" s="18"/>
      <c r="BW292" s="18"/>
      <c r="BX292" s="18"/>
      <c r="BY292" s="18"/>
      <c r="BZ292" s="18"/>
      <c r="CA292" s="18"/>
      <c r="CB292" s="18"/>
      <c r="CC292" s="18"/>
      <c r="CD292" s="18"/>
      <c r="CE292" s="18"/>
      <c r="CF292" s="18"/>
      <c r="CG292" s="18"/>
      <c r="CH292" s="18"/>
      <c r="CI292" s="18"/>
      <c r="CJ292" s="18"/>
      <c r="CK292" s="18"/>
      <c r="CL292" s="18"/>
      <c r="CM292" s="18"/>
      <c r="CN292" s="18"/>
      <c r="CO292" s="18"/>
      <c r="CP292" s="18"/>
      <c r="CQ292" s="18"/>
      <c r="CR292" s="18"/>
      <c r="CS292" s="18"/>
      <c r="CT292" s="18"/>
      <c r="CU292" s="18"/>
      <c r="CV292" s="18"/>
      <c r="CW292" s="18"/>
      <c r="CX292" s="18"/>
      <c r="CY292" s="18"/>
      <c r="CZ292" s="18"/>
      <c r="DA292" s="18"/>
      <c r="DB292" s="18"/>
      <c r="DC292" s="18"/>
      <c r="DD292" s="18"/>
      <c r="DE292" s="18"/>
      <c r="DF292" s="18"/>
      <c r="DG292" s="18"/>
      <c r="DH292" s="18"/>
      <c r="DI292" s="18"/>
      <c r="DJ292" s="18"/>
      <c r="DK292" s="18"/>
      <c r="DL292" s="18"/>
      <c r="DM292" s="18"/>
      <c r="DN292" s="18"/>
      <c r="DO292" s="18"/>
      <c r="DP292" s="18"/>
      <c r="DQ292" s="18"/>
      <c r="DR292" s="18"/>
      <c r="DS292" s="18"/>
      <c r="DT292" s="18"/>
      <c r="DU292" s="18"/>
      <c r="DV292" s="18"/>
      <c r="DW292" s="18"/>
      <c r="DX292" s="18"/>
      <c r="DY292" s="18"/>
      <c r="DZ292" s="18"/>
      <c r="EA292" s="18"/>
      <c r="EB292" s="18"/>
      <c r="EC292" s="18"/>
      <c r="ED292" s="18"/>
      <c r="EE292" s="18"/>
      <c r="EF292" s="18"/>
      <c r="EG292" s="18"/>
      <c r="EH292" s="18"/>
      <c r="EI292" s="18"/>
      <c r="EJ292" s="18"/>
      <c r="EK292" s="18"/>
      <c r="EL292" s="18"/>
      <c r="EM292" s="18"/>
      <c r="EN292" s="18"/>
      <c r="EO292" s="18"/>
      <c r="EP292" s="18"/>
      <c r="EQ292" s="18"/>
      <c r="ER292" s="18"/>
      <c r="ES292" s="18"/>
      <c r="ET292" s="18"/>
      <c r="EU292" s="18"/>
      <c r="EV292" s="18"/>
      <c r="EW292" s="18"/>
      <c r="EX292" s="18"/>
      <c r="EY292" s="18"/>
      <c r="EZ292" s="18"/>
      <c r="FA292" s="18"/>
      <c r="FB292" s="18"/>
      <c r="FC292" s="18"/>
      <c r="FD292" s="18"/>
      <c r="FE292" s="18"/>
      <c r="FF292" s="18"/>
      <c r="FG292" s="18"/>
      <c r="FH292" s="18"/>
      <c r="FI292" s="18"/>
      <c r="FJ292" s="18"/>
      <c r="FK292" s="18"/>
      <c r="FL292" s="18"/>
      <c r="FM292" s="18"/>
      <c r="FN292" s="18"/>
      <c r="FO292" s="18"/>
      <c r="FP292" s="18"/>
      <c r="FQ292" s="18"/>
      <c r="FR292" s="18"/>
      <c r="FS292" s="18"/>
      <c r="FT292" s="18"/>
      <c r="FU292" s="18"/>
      <c r="FV292" s="18"/>
      <c r="FW292" s="18"/>
      <c r="FX292" s="18"/>
      <c r="FY292" s="18"/>
      <c r="FZ292" s="18"/>
      <c r="GA292" s="18"/>
      <c r="GB292" s="18"/>
    </row>
    <row r="293" spans="1:184" x14ac:dyDescent="0.25">
      <c r="A293" s="18">
        <v>1</v>
      </c>
      <c r="B293" s="18">
        <v>1</v>
      </c>
      <c r="C293" s="271" t="s">
        <v>14</v>
      </c>
      <c r="D293" s="27">
        <f>'1 уровень'!E2829</f>
        <v>0</v>
      </c>
      <c r="E293" s="27">
        <f>'1 уровень'!F2829</f>
        <v>0</v>
      </c>
      <c r="F293" s="27">
        <f>'1 уровень'!G2829</f>
        <v>0</v>
      </c>
      <c r="G293" s="50">
        <f>'1 уровень'!H2829</f>
        <v>0</v>
      </c>
      <c r="H293" s="64">
        <f>'1 уровень'!I2829</f>
        <v>0</v>
      </c>
      <c r="I293" s="64">
        <f>'1 уровень'!J2829</f>
        <v>0</v>
      </c>
      <c r="J293" s="59">
        <f>'1 уровень'!K2829</f>
        <v>0</v>
      </c>
      <c r="K293" s="59">
        <f>'1 уровень'!L2829</f>
        <v>0</v>
      </c>
      <c r="L293" s="59">
        <f>'1 уровень'!M2829</f>
        <v>0</v>
      </c>
      <c r="M293" s="59">
        <f>'1 уровень'!N2829</f>
        <v>0</v>
      </c>
      <c r="N293" s="59">
        <f>'1 уровень'!O2829</f>
        <v>0</v>
      </c>
      <c r="O293" s="59">
        <f>'1 уровень'!P2829</f>
        <v>0</v>
      </c>
      <c r="P293" s="58">
        <f>'1 уровень'!Q2829</f>
        <v>0</v>
      </c>
      <c r="Q293" s="58">
        <f>'1 уровень'!R2829</f>
        <v>0</v>
      </c>
      <c r="R293" s="58">
        <f>'1 уровень'!S2829</f>
        <v>0</v>
      </c>
      <c r="S293" s="58">
        <f>'1 уровень'!T2829</f>
        <v>0</v>
      </c>
      <c r="T293" s="58">
        <f>'1 уровень'!U2829</f>
        <v>0</v>
      </c>
      <c r="U293" s="58">
        <f>'1 уровень'!V2829</f>
        <v>0</v>
      </c>
      <c r="V293" s="58">
        <f>'1 уровень'!W2829</f>
        <v>0</v>
      </c>
      <c r="W293" s="58">
        <f>'1 уровень'!X2829</f>
        <v>0</v>
      </c>
      <c r="X293" s="58">
        <f>'1 уровень'!Y2829</f>
        <v>0</v>
      </c>
      <c r="Y293" s="58">
        <f>'1 уровень'!Z2829</f>
        <v>0</v>
      </c>
      <c r="Z293" s="58">
        <f>'1 уровень'!AA2829</f>
        <v>0</v>
      </c>
      <c r="AA293" s="58">
        <f>'1 уровень'!AB2829</f>
        <v>0</v>
      </c>
      <c r="AB293" s="58">
        <f>'1 уровень'!AC2829</f>
        <v>0</v>
      </c>
      <c r="AC293" s="758">
        <f>'1 уровень'!AD2829</f>
        <v>0</v>
      </c>
      <c r="AD293" s="58">
        <f>'1 уровень'!AE2829</f>
        <v>0</v>
      </c>
      <c r="AE293" s="58">
        <f>'1 уровень'!AF2829</f>
        <v>0</v>
      </c>
      <c r="AF293" s="58">
        <f>'1 уровень'!AG2829</f>
        <v>0</v>
      </c>
      <c r="AG293" s="58">
        <f>'1 уровень'!AH2829</f>
        <v>0</v>
      </c>
      <c r="AH293" s="360">
        <f>'1 уровень'!AI2829</f>
        <v>0</v>
      </c>
      <c r="AI293" s="58"/>
      <c r="AJ293" s="58"/>
    </row>
    <row r="294" spans="1:184" x14ac:dyDescent="0.25">
      <c r="A294" s="18">
        <v>1</v>
      </c>
      <c r="B294" s="18">
        <v>1</v>
      </c>
      <c r="C294" s="154" t="s">
        <v>324</v>
      </c>
      <c r="D294" s="27">
        <f>'1 уровень'!E2830</f>
        <v>0</v>
      </c>
      <c r="E294" s="27">
        <f>'1 уровень'!F2830</f>
        <v>0</v>
      </c>
      <c r="F294" s="27">
        <f>'1 уровень'!G2830</f>
        <v>0</v>
      </c>
      <c r="G294" s="50">
        <f>'1 уровень'!H2830</f>
        <v>0</v>
      </c>
      <c r="H294" s="64">
        <f>'1 уровень'!I2830</f>
        <v>0</v>
      </c>
      <c r="I294" s="64">
        <f>'1 уровень'!J2830</f>
        <v>0</v>
      </c>
      <c r="J294" s="59">
        <f>'1 уровень'!K2830</f>
        <v>0</v>
      </c>
      <c r="K294" s="59">
        <f>'1 уровень'!L2830</f>
        <v>0</v>
      </c>
      <c r="L294" s="59">
        <f>'1 уровень'!M2830</f>
        <v>0</v>
      </c>
      <c r="M294" s="59">
        <f>'1 уровень'!N2830</f>
        <v>0</v>
      </c>
      <c r="N294" s="59">
        <f>'1 уровень'!O2830</f>
        <v>0</v>
      </c>
      <c r="O294" s="59">
        <f>'1 уровень'!P2830</f>
        <v>0</v>
      </c>
      <c r="P294" s="58">
        <f>'1 уровень'!Q2830</f>
        <v>93866.679679999987</v>
      </c>
      <c r="Q294" s="58">
        <f>'1 уровень'!R2830</f>
        <v>93866.679679999987</v>
      </c>
      <c r="R294" s="58">
        <f>'1 уровень'!S2830</f>
        <v>93363.436169999986</v>
      </c>
      <c r="S294" s="58">
        <f>'1 уровень'!T2830</f>
        <v>93363.436169999986</v>
      </c>
      <c r="T294" s="58">
        <f>'1 уровень'!U2830</f>
        <v>93363.436169999986</v>
      </c>
      <c r="U294" s="58">
        <f>'1 уровень'!V2830</f>
        <v>93363.436169999986</v>
      </c>
      <c r="V294" s="58">
        <f>'1 уровень'!W2830</f>
        <v>93363.436169999986</v>
      </c>
      <c r="W294" s="58">
        <f>'1 уровень'!X2830</f>
        <v>93363.436169999986</v>
      </c>
      <c r="X294" s="58">
        <f>'1 уровень'!Y2830</f>
        <v>92253.18398999999</v>
      </c>
      <c r="Y294" s="58">
        <f>'1 уровень'!Z2830</f>
        <v>92253.18398999999</v>
      </c>
      <c r="Z294" s="58">
        <f>'1 уровень'!AA2830</f>
        <v>87860.175229999993</v>
      </c>
      <c r="AA294" s="58">
        <f>'1 уровень'!AB2830</f>
        <v>82562.343699333331</v>
      </c>
      <c r="AB294" s="58">
        <f>'1 уровень'!AC2830</f>
        <v>80607.811100000006</v>
      </c>
      <c r="AC294" s="758">
        <f>'1 уровень'!AD2830</f>
        <v>0</v>
      </c>
      <c r="AD294" s="58">
        <f>'1 уровень'!AE2830</f>
        <v>0</v>
      </c>
      <c r="AE294" s="58">
        <f>'1 уровень'!AF2830</f>
        <v>-1954.5325993333245</v>
      </c>
      <c r="AF294" s="58">
        <f>'1 уровень'!AG2830</f>
        <v>0</v>
      </c>
      <c r="AG294" s="58">
        <f>'1 уровень'!AH2830</f>
        <v>-128.10941</v>
      </c>
      <c r="AH294" s="360">
        <f>'1 уровень'!AI2830</f>
        <v>80479.701690000002</v>
      </c>
      <c r="AI294" s="58">
        <f>AB294/AA294*100</f>
        <v>97.632658532016563</v>
      </c>
      <c r="AJ294" s="58">
        <f>AH294/AA294*100</f>
        <v>97.477491655375388</v>
      </c>
      <c r="AK294" s="45"/>
      <c r="AL294" s="45"/>
      <c r="AM294" s="45"/>
      <c r="AN294" s="45"/>
      <c r="AO294" s="45"/>
      <c r="AP294" s="45"/>
      <c r="AQ294" s="45"/>
      <c r="AR294" s="45"/>
      <c r="AS294" s="45"/>
      <c r="AT294" s="45"/>
      <c r="AU294" s="45"/>
      <c r="AV294" s="45"/>
      <c r="AW294" s="45"/>
      <c r="AX294" s="45"/>
      <c r="AY294" s="45"/>
      <c r="AZ294" s="45"/>
      <c r="BA294" s="45"/>
      <c r="BB294" s="45"/>
      <c r="BC294" s="45"/>
      <c r="BD294" s="45"/>
      <c r="BE294" s="45"/>
      <c r="BF294" s="45"/>
      <c r="BG294" s="45"/>
      <c r="BH294" s="45"/>
      <c r="BI294" s="45"/>
      <c r="BJ294" s="45"/>
      <c r="BK294" s="45"/>
      <c r="BL294" s="45"/>
      <c r="BM294" s="45"/>
      <c r="BN294" s="45"/>
      <c r="BO294" s="45"/>
      <c r="BP294" s="45"/>
      <c r="BQ294" s="45"/>
      <c r="BR294" s="45"/>
      <c r="BS294" s="45"/>
      <c r="BT294" s="45"/>
      <c r="BU294" s="45"/>
      <c r="BV294" s="45"/>
      <c r="BW294" s="45"/>
      <c r="BX294" s="45"/>
      <c r="BY294" s="45"/>
      <c r="BZ294" s="45"/>
      <c r="CA294" s="45"/>
      <c r="CB294" s="45"/>
      <c r="CC294" s="45"/>
      <c r="CD294" s="45"/>
      <c r="CE294" s="45"/>
      <c r="CF294" s="45"/>
      <c r="CG294" s="45"/>
      <c r="CH294" s="45"/>
      <c r="CI294" s="45"/>
      <c r="CJ294" s="45"/>
      <c r="CK294" s="45"/>
      <c r="CL294" s="45"/>
      <c r="CM294" s="45"/>
      <c r="CN294" s="45"/>
      <c r="CO294" s="45"/>
      <c r="CP294" s="45"/>
      <c r="CQ294" s="45"/>
      <c r="CR294" s="45"/>
      <c r="CS294" s="45"/>
      <c r="CT294" s="45"/>
      <c r="CU294" s="45"/>
      <c r="CV294" s="45"/>
      <c r="CW294" s="45"/>
      <c r="CX294" s="45"/>
      <c r="CY294" s="45"/>
      <c r="CZ294" s="45"/>
      <c r="DA294" s="45"/>
      <c r="DB294" s="45"/>
      <c r="DC294" s="45"/>
      <c r="DD294" s="45"/>
      <c r="DE294" s="45"/>
      <c r="DF294" s="45"/>
      <c r="DG294" s="45"/>
      <c r="DH294" s="45"/>
      <c r="DI294" s="45"/>
      <c r="DJ294" s="45"/>
      <c r="DK294" s="45"/>
      <c r="DL294" s="45"/>
      <c r="DM294" s="45"/>
      <c r="DN294" s="45"/>
      <c r="DO294" s="45"/>
      <c r="DP294" s="45"/>
      <c r="DQ294" s="45"/>
      <c r="DR294" s="45"/>
      <c r="DS294" s="45"/>
      <c r="DT294" s="45"/>
      <c r="DU294" s="45"/>
      <c r="DV294" s="45"/>
      <c r="DW294" s="45"/>
      <c r="DX294" s="45"/>
      <c r="DY294" s="45"/>
      <c r="DZ294" s="45"/>
      <c r="EA294" s="45"/>
      <c r="EB294" s="45"/>
      <c r="EC294" s="45"/>
      <c r="ED294" s="45"/>
      <c r="EE294" s="45"/>
      <c r="EF294" s="45"/>
      <c r="EG294" s="45"/>
      <c r="EH294" s="45"/>
      <c r="EI294" s="45"/>
      <c r="EJ294" s="45"/>
      <c r="EK294" s="45"/>
      <c r="EL294" s="45"/>
      <c r="EM294" s="45"/>
      <c r="EN294" s="45"/>
      <c r="EO294" s="45"/>
      <c r="EP294" s="45"/>
      <c r="EQ294" s="45"/>
      <c r="ER294" s="45"/>
      <c r="ES294" s="45"/>
      <c r="ET294" s="45"/>
      <c r="EU294" s="45"/>
      <c r="EV294" s="45"/>
      <c r="EW294" s="45"/>
      <c r="EX294" s="45"/>
      <c r="EY294" s="45"/>
      <c r="EZ294" s="45"/>
      <c r="FA294" s="45"/>
      <c r="FB294" s="45"/>
      <c r="FC294" s="45"/>
      <c r="FD294" s="45"/>
      <c r="FE294" s="45"/>
      <c r="FF294" s="45"/>
      <c r="FG294" s="45"/>
      <c r="FH294" s="45"/>
      <c r="FI294" s="45"/>
      <c r="FJ294" s="45"/>
      <c r="FK294" s="45"/>
      <c r="FL294" s="45"/>
      <c r="FM294" s="45"/>
      <c r="FN294" s="45"/>
      <c r="FO294" s="45"/>
      <c r="FP294" s="45"/>
      <c r="FQ294" s="45"/>
      <c r="FR294" s="45"/>
      <c r="FS294" s="45"/>
      <c r="FT294" s="45"/>
      <c r="FU294" s="45"/>
      <c r="FV294" s="45"/>
      <c r="FW294" s="45"/>
      <c r="FX294" s="45"/>
      <c r="FY294" s="45"/>
      <c r="FZ294" s="45"/>
      <c r="GA294" s="45"/>
      <c r="GB294" s="45"/>
    </row>
    <row r="295" spans="1:184" x14ac:dyDescent="0.25">
      <c r="B295" s="18">
        <v>1</v>
      </c>
      <c r="C295" s="154" t="s">
        <v>288</v>
      </c>
      <c r="D295" s="27">
        <f>'1 уровень'!E2831</f>
        <v>0</v>
      </c>
      <c r="E295" s="27">
        <f>'1 уровень'!F2831</f>
        <v>0</v>
      </c>
      <c r="F295" s="27">
        <f>'1 уровень'!G2831</f>
        <v>0</v>
      </c>
      <c r="G295" s="50">
        <f>'1 уровень'!H2831</f>
        <v>0</v>
      </c>
      <c r="H295" s="64">
        <f>'1 уровень'!I2831</f>
        <v>0</v>
      </c>
      <c r="I295" s="64">
        <f>'1 уровень'!J2831</f>
        <v>0</v>
      </c>
      <c r="J295" s="59">
        <f>'1 уровень'!K2831</f>
        <v>0</v>
      </c>
      <c r="K295" s="59">
        <f>'1 уровень'!L2831</f>
        <v>0</v>
      </c>
      <c r="L295" s="59">
        <f>'1 уровень'!M2831</f>
        <v>0</v>
      </c>
      <c r="M295" s="59">
        <f>'1 уровень'!N2831</f>
        <v>0</v>
      </c>
      <c r="N295" s="59">
        <f>'1 уровень'!O2831</f>
        <v>0</v>
      </c>
      <c r="O295" s="59">
        <f>'1 уровень'!P2831</f>
        <v>0</v>
      </c>
      <c r="P295" s="58">
        <f>'1 уровень'!Q2831</f>
        <v>9224.024879999999</v>
      </c>
      <c r="Q295" s="58">
        <f>'1 уровень'!R2831</f>
        <v>9224.024879999999</v>
      </c>
      <c r="R295" s="58">
        <f>'1 уровень'!S2831</f>
        <v>9224.024879999999</v>
      </c>
      <c r="S295" s="58">
        <f>'1 уровень'!T2831</f>
        <v>9224.024879999999</v>
      </c>
      <c r="T295" s="58">
        <f>'1 уровень'!U2831</f>
        <v>9224.024879999999</v>
      </c>
      <c r="U295" s="58">
        <f>'1 уровень'!V2831</f>
        <v>9224.024879999999</v>
      </c>
      <c r="V295" s="58">
        <f>'1 уровень'!W2831</f>
        <v>9224.024879999999</v>
      </c>
      <c r="W295" s="58">
        <f>'1 уровень'!X2831</f>
        <v>9224.024879999999</v>
      </c>
      <c r="X295" s="58">
        <f>'1 уровень'!Y2831</f>
        <v>9224.024879999999</v>
      </c>
      <c r="Y295" s="58">
        <f>'1 уровень'!Z2831</f>
        <v>9224.024879999999</v>
      </c>
      <c r="Z295" s="58">
        <f>'1 уровень'!AA2831</f>
        <v>9224.024879999999</v>
      </c>
      <c r="AA295" s="58">
        <f>'1 уровень'!AB2831</f>
        <v>8455.3561399999999</v>
      </c>
      <c r="AB295" s="58">
        <f>'1 уровень'!AC2831</f>
        <v>8455.3561399999999</v>
      </c>
      <c r="AC295" s="758">
        <f>'1 уровень'!AD2831</f>
        <v>0</v>
      </c>
      <c r="AD295" s="58">
        <f>'1 уровень'!AE2831</f>
        <v>0</v>
      </c>
      <c r="AE295" s="58">
        <f>'1 уровень'!AF2831</f>
        <v>0</v>
      </c>
      <c r="AF295" s="58">
        <f>'1 уровень'!AG2831</f>
        <v>0</v>
      </c>
      <c r="AG295" s="58">
        <f>'1 уровень'!AH2831</f>
        <v>0</v>
      </c>
      <c r="AH295" s="360">
        <f>'1 уровень'!AI2831</f>
        <v>8455.3561399999999</v>
      </c>
      <c r="AI295" s="58">
        <f>AB295/AA295*100</f>
        <v>100</v>
      </c>
      <c r="AJ295" s="58">
        <f>AH295/AA295*100</f>
        <v>100</v>
      </c>
      <c r="AK295" s="45"/>
      <c r="AL295" s="45"/>
      <c r="AM295" s="45"/>
      <c r="AN295" s="45"/>
      <c r="AO295" s="45"/>
      <c r="AP295" s="45"/>
      <c r="AQ295" s="45"/>
      <c r="AR295" s="45"/>
      <c r="AS295" s="45"/>
      <c r="AT295" s="45"/>
      <c r="AU295" s="45"/>
      <c r="AV295" s="45"/>
      <c r="AW295" s="45"/>
      <c r="AX295" s="45"/>
      <c r="AY295" s="45"/>
      <c r="AZ295" s="45"/>
      <c r="BA295" s="45"/>
      <c r="BB295" s="45"/>
      <c r="BC295" s="45"/>
      <c r="BD295" s="45"/>
      <c r="BE295" s="45"/>
      <c r="BF295" s="45"/>
      <c r="BG295" s="45"/>
      <c r="BH295" s="45"/>
      <c r="BI295" s="45"/>
      <c r="BJ295" s="45"/>
      <c r="BK295" s="45"/>
      <c r="BL295" s="45"/>
      <c r="BM295" s="45"/>
      <c r="BN295" s="45"/>
      <c r="BO295" s="45"/>
      <c r="BP295" s="45"/>
      <c r="BQ295" s="45"/>
      <c r="BR295" s="45"/>
      <c r="BS295" s="45"/>
      <c r="BT295" s="45"/>
      <c r="BU295" s="45"/>
      <c r="BV295" s="45"/>
      <c r="BW295" s="45"/>
      <c r="BX295" s="45"/>
      <c r="BY295" s="45"/>
      <c r="BZ295" s="45"/>
      <c r="CA295" s="45"/>
      <c r="CB295" s="45"/>
      <c r="CC295" s="45"/>
      <c r="CD295" s="45"/>
      <c r="CE295" s="45"/>
      <c r="CF295" s="45"/>
      <c r="CG295" s="45"/>
      <c r="CH295" s="45"/>
      <c r="CI295" s="45"/>
      <c r="CJ295" s="45"/>
      <c r="CK295" s="45"/>
      <c r="CL295" s="45"/>
      <c r="CM295" s="45"/>
      <c r="CN295" s="45"/>
      <c r="CO295" s="45"/>
      <c r="CP295" s="45"/>
      <c r="CQ295" s="45"/>
      <c r="CR295" s="45"/>
      <c r="CS295" s="45"/>
      <c r="CT295" s="45"/>
      <c r="CU295" s="45"/>
      <c r="CV295" s="45"/>
      <c r="CW295" s="45"/>
      <c r="CX295" s="45"/>
      <c r="CY295" s="45"/>
      <c r="CZ295" s="45"/>
      <c r="DA295" s="45"/>
      <c r="DB295" s="45"/>
      <c r="DC295" s="45"/>
      <c r="DD295" s="45"/>
      <c r="DE295" s="45"/>
      <c r="DF295" s="45"/>
      <c r="DG295" s="45"/>
      <c r="DH295" s="45"/>
      <c r="DI295" s="45"/>
      <c r="DJ295" s="45"/>
      <c r="DK295" s="45"/>
      <c r="DL295" s="45"/>
      <c r="DM295" s="45"/>
      <c r="DN295" s="45"/>
      <c r="DO295" s="45"/>
      <c r="DP295" s="45"/>
      <c r="DQ295" s="45"/>
      <c r="DR295" s="45"/>
      <c r="DS295" s="45"/>
      <c r="DT295" s="45"/>
      <c r="DU295" s="45"/>
      <c r="DV295" s="45"/>
      <c r="DW295" s="45"/>
      <c r="DX295" s="45"/>
      <c r="DY295" s="45"/>
      <c r="DZ295" s="45"/>
      <c r="EA295" s="45"/>
      <c r="EB295" s="45"/>
      <c r="EC295" s="45"/>
      <c r="ED295" s="45"/>
      <c r="EE295" s="45"/>
      <c r="EF295" s="45"/>
      <c r="EG295" s="45"/>
      <c r="EH295" s="45"/>
      <c r="EI295" s="45"/>
      <c r="EJ295" s="45"/>
      <c r="EK295" s="45"/>
      <c r="EL295" s="45"/>
      <c r="EM295" s="45"/>
      <c r="EN295" s="45"/>
      <c r="EO295" s="45"/>
      <c r="EP295" s="45"/>
      <c r="EQ295" s="45"/>
      <c r="ER295" s="45"/>
      <c r="ES295" s="45"/>
      <c r="ET295" s="45"/>
      <c r="EU295" s="45"/>
      <c r="EV295" s="45"/>
      <c r="EW295" s="45"/>
      <c r="EX295" s="45"/>
      <c r="EY295" s="45"/>
      <c r="EZ295" s="45"/>
      <c r="FA295" s="45"/>
      <c r="FB295" s="45"/>
      <c r="FC295" s="45"/>
      <c r="FD295" s="45"/>
      <c r="FE295" s="45"/>
      <c r="FF295" s="45"/>
      <c r="FG295" s="45"/>
      <c r="FH295" s="45"/>
      <c r="FI295" s="45"/>
      <c r="FJ295" s="45"/>
      <c r="FK295" s="45"/>
      <c r="FL295" s="45"/>
      <c r="FM295" s="45"/>
      <c r="FN295" s="45"/>
      <c r="FO295" s="45"/>
      <c r="FP295" s="45"/>
      <c r="FQ295" s="45"/>
      <c r="FR295" s="45"/>
      <c r="FS295" s="45"/>
      <c r="FT295" s="45"/>
      <c r="FU295" s="45"/>
      <c r="FV295" s="45"/>
      <c r="FW295" s="45"/>
      <c r="FX295" s="45"/>
      <c r="FY295" s="45"/>
      <c r="FZ295" s="45"/>
      <c r="GA295" s="45"/>
      <c r="GB295" s="45"/>
    </row>
    <row r="296" spans="1:184" ht="29.25" x14ac:dyDescent="0.25">
      <c r="A296" s="18">
        <v>1</v>
      </c>
      <c r="B296" s="18">
        <v>1</v>
      </c>
      <c r="C296" s="267" t="s">
        <v>270</v>
      </c>
      <c r="D296" s="27">
        <f>'1 уровень'!E2832</f>
        <v>28400</v>
      </c>
      <c r="E296" s="27">
        <f>'1 уровень'!F2832</f>
        <v>26034</v>
      </c>
      <c r="F296" s="27">
        <f>'1 уровень'!G2832</f>
        <v>21088</v>
      </c>
      <c r="G296" s="50">
        <f>'1 уровень'!H2832</f>
        <v>81.001766920181311</v>
      </c>
      <c r="H296" s="64">
        <f>'1 уровень'!I2832</f>
        <v>0</v>
      </c>
      <c r="I296" s="64">
        <f>'1 уровень'!J2832</f>
        <v>0</v>
      </c>
      <c r="J296" s="59">
        <f>'1 уровень'!K2832</f>
        <v>0</v>
      </c>
      <c r="K296" s="59">
        <f>'1 уровень'!L2832</f>
        <v>0</v>
      </c>
      <c r="L296" s="59">
        <f>'1 уровень'!M2832</f>
        <v>0</v>
      </c>
      <c r="M296" s="59">
        <f>'1 уровень'!N2832</f>
        <v>0</v>
      </c>
      <c r="N296" s="59">
        <f>'1 уровень'!O2832</f>
        <v>0</v>
      </c>
      <c r="O296" s="59">
        <f>'1 уровень'!P2832</f>
        <v>0</v>
      </c>
      <c r="P296" s="58">
        <f>'1 уровень'!Q2832</f>
        <v>0</v>
      </c>
      <c r="Q296" s="58">
        <f>'1 уровень'!R2832</f>
        <v>0</v>
      </c>
      <c r="R296" s="58">
        <f>'1 уровень'!S2832</f>
        <v>0</v>
      </c>
      <c r="S296" s="58">
        <f>'1 уровень'!T2832</f>
        <v>0</v>
      </c>
      <c r="T296" s="58">
        <f>'1 уровень'!U2832</f>
        <v>0</v>
      </c>
      <c r="U296" s="58">
        <f>'1 уровень'!V2832</f>
        <v>0</v>
      </c>
      <c r="V296" s="58">
        <f>'1 уровень'!W2832</f>
        <v>0</v>
      </c>
      <c r="W296" s="58">
        <f>'1 уровень'!X2832</f>
        <v>0</v>
      </c>
      <c r="X296" s="58">
        <f>'1 уровень'!Y2832</f>
        <v>0</v>
      </c>
      <c r="Y296" s="58">
        <f>'1 уровень'!Z2832</f>
        <v>0</v>
      </c>
      <c r="Z296" s="58">
        <f>'1 уровень'!AA2832</f>
        <v>0</v>
      </c>
      <c r="AA296" s="58">
        <f>'1 уровень'!AB2832</f>
        <v>0</v>
      </c>
      <c r="AB296" s="58">
        <f>'1 уровень'!AC2832</f>
        <v>0</v>
      </c>
      <c r="AC296" s="758">
        <f>'1 уровень'!AD2832</f>
        <v>0</v>
      </c>
      <c r="AD296" s="58">
        <f>'1 уровень'!AE2832</f>
        <v>0</v>
      </c>
      <c r="AE296" s="58">
        <f>'1 уровень'!AF2832</f>
        <v>0</v>
      </c>
      <c r="AF296" s="58">
        <f>'1 уровень'!AG2832</f>
        <v>0</v>
      </c>
      <c r="AG296" s="58">
        <f>'1 уровень'!AH2832</f>
        <v>0</v>
      </c>
      <c r="AH296" s="360">
        <f>'1 уровень'!AI2832</f>
        <v>0</v>
      </c>
      <c r="AI296" s="58"/>
      <c r="AJ296" s="58"/>
      <c r="AK296" s="45"/>
      <c r="AL296" s="45"/>
      <c r="AM296" s="45"/>
      <c r="AN296" s="45"/>
      <c r="AO296" s="45"/>
      <c r="AP296" s="45"/>
      <c r="AQ296" s="45"/>
      <c r="AR296" s="45"/>
      <c r="AS296" s="45"/>
      <c r="AT296" s="45"/>
      <c r="AU296" s="45"/>
      <c r="AV296" s="45"/>
      <c r="AW296" s="45"/>
      <c r="AX296" s="45"/>
      <c r="AY296" s="45"/>
      <c r="AZ296" s="45"/>
      <c r="BA296" s="45"/>
      <c r="BB296" s="45"/>
      <c r="BC296" s="45"/>
      <c r="BD296" s="45"/>
      <c r="BE296" s="45"/>
      <c r="BF296" s="45"/>
      <c r="BG296" s="45"/>
      <c r="BH296" s="45"/>
      <c r="BI296" s="45"/>
      <c r="BJ296" s="45"/>
      <c r="BK296" s="45"/>
      <c r="BL296" s="45"/>
      <c r="BM296" s="45"/>
      <c r="BN296" s="45"/>
      <c r="BO296" s="45"/>
      <c r="BP296" s="45"/>
      <c r="BQ296" s="45"/>
      <c r="BR296" s="45"/>
      <c r="BS296" s="45"/>
      <c r="BT296" s="45"/>
      <c r="BU296" s="45"/>
      <c r="BV296" s="45"/>
      <c r="BW296" s="45"/>
      <c r="BX296" s="45"/>
      <c r="BY296" s="45"/>
      <c r="BZ296" s="45"/>
      <c r="CA296" s="45"/>
      <c r="CB296" s="45"/>
      <c r="CC296" s="45"/>
      <c r="CD296" s="45"/>
      <c r="CE296" s="45"/>
      <c r="CF296" s="45"/>
      <c r="CG296" s="45"/>
      <c r="CH296" s="45"/>
      <c r="CI296" s="45"/>
      <c r="CJ296" s="45"/>
      <c r="CK296" s="45"/>
      <c r="CL296" s="45"/>
      <c r="CM296" s="45"/>
      <c r="CN296" s="45"/>
      <c r="CO296" s="45"/>
      <c r="CP296" s="45"/>
      <c r="CQ296" s="45"/>
      <c r="CR296" s="45"/>
      <c r="CS296" s="45"/>
      <c r="CT296" s="45"/>
      <c r="CU296" s="45"/>
      <c r="CV296" s="45"/>
      <c r="CW296" s="45"/>
      <c r="CX296" s="45"/>
      <c r="CY296" s="45"/>
      <c r="CZ296" s="45"/>
      <c r="DA296" s="45"/>
      <c r="DB296" s="45"/>
      <c r="DC296" s="45"/>
      <c r="DD296" s="45"/>
      <c r="DE296" s="45"/>
      <c r="DF296" s="45"/>
      <c r="DG296" s="45"/>
      <c r="DH296" s="45"/>
      <c r="DI296" s="45"/>
      <c r="DJ296" s="45"/>
      <c r="DK296" s="45"/>
      <c r="DL296" s="45"/>
      <c r="DM296" s="45"/>
      <c r="DN296" s="45"/>
      <c r="DO296" s="45"/>
      <c r="DP296" s="45"/>
      <c r="DQ296" s="45"/>
      <c r="DR296" s="45"/>
      <c r="DS296" s="45"/>
      <c r="DT296" s="45"/>
      <c r="DU296" s="45"/>
      <c r="DV296" s="45"/>
      <c r="DW296" s="45"/>
      <c r="DX296" s="45"/>
      <c r="DY296" s="45"/>
      <c r="DZ296" s="45"/>
      <c r="EA296" s="45"/>
      <c r="EB296" s="45"/>
      <c r="EC296" s="45"/>
      <c r="ED296" s="45"/>
      <c r="EE296" s="45"/>
      <c r="EF296" s="45"/>
      <c r="EG296" s="45"/>
      <c r="EH296" s="45"/>
      <c r="EI296" s="45"/>
      <c r="EJ296" s="45"/>
      <c r="EK296" s="45"/>
      <c r="EL296" s="45"/>
      <c r="EM296" s="45"/>
      <c r="EN296" s="45"/>
      <c r="EO296" s="45"/>
      <c r="EP296" s="45"/>
      <c r="EQ296" s="45"/>
      <c r="ER296" s="45"/>
      <c r="ES296" s="45"/>
      <c r="ET296" s="45"/>
      <c r="EU296" s="45"/>
      <c r="EV296" s="45"/>
      <c r="EW296" s="45"/>
      <c r="EX296" s="45"/>
      <c r="EY296" s="45"/>
      <c r="EZ296" s="45"/>
      <c r="FA296" s="45"/>
      <c r="FB296" s="45"/>
      <c r="FC296" s="45"/>
      <c r="FD296" s="45"/>
      <c r="FE296" s="45"/>
      <c r="FF296" s="45"/>
      <c r="FG296" s="45"/>
      <c r="FH296" s="45"/>
      <c r="FI296" s="45"/>
      <c r="FJ296" s="45"/>
      <c r="FK296" s="45"/>
      <c r="FL296" s="45"/>
      <c r="FM296" s="45"/>
      <c r="FN296" s="45"/>
      <c r="FO296" s="45"/>
      <c r="FP296" s="45"/>
      <c r="FQ296" s="45"/>
      <c r="FR296" s="45"/>
      <c r="FS296" s="45"/>
      <c r="FT296" s="45"/>
      <c r="FU296" s="45"/>
      <c r="FV296" s="45"/>
      <c r="FW296" s="45"/>
      <c r="FX296" s="45"/>
      <c r="FY296" s="45"/>
      <c r="FZ296" s="45"/>
      <c r="GA296" s="45"/>
      <c r="GB296" s="45"/>
    </row>
    <row r="297" spans="1:184" ht="30" x14ac:dyDescent="0.25">
      <c r="B297" s="18">
        <v>1</v>
      </c>
      <c r="C297" s="526" t="s">
        <v>193</v>
      </c>
      <c r="D297" s="27">
        <f>'1 уровень'!E2833</f>
        <v>0</v>
      </c>
      <c r="E297" s="27">
        <f>'1 уровень'!F2833</f>
        <v>0</v>
      </c>
      <c r="F297" s="27">
        <f>'1 уровень'!G2833</f>
        <v>0</v>
      </c>
      <c r="G297" s="50">
        <f>'1 уровень'!H2833</f>
        <v>0</v>
      </c>
      <c r="H297" s="64">
        <f>'1 уровень'!I2833</f>
        <v>0</v>
      </c>
      <c r="I297" s="64">
        <f>'1 уровень'!J2833</f>
        <v>0</v>
      </c>
      <c r="J297" s="59">
        <f>'1 уровень'!K2833</f>
        <v>0</v>
      </c>
      <c r="K297" s="59">
        <f>'1 уровень'!L2833</f>
        <v>0</v>
      </c>
      <c r="L297" s="59">
        <f>'1 уровень'!M2833</f>
        <v>0</v>
      </c>
      <c r="M297" s="59">
        <f>'1 уровень'!N2833</f>
        <v>0</v>
      </c>
      <c r="N297" s="59">
        <f>'1 уровень'!O2833</f>
        <v>0</v>
      </c>
      <c r="O297" s="59">
        <f>'1 уровень'!P2833</f>
        <v>0</v>
      </c>
      <c r="P297" s="58">
        <f>'1 уровень'!Q2833</f>
        <v>0</v>
      </c>
      <c r="Q297" s="58">
        <f>'1 уровень'!R2833</f>
        <v>0</v>
      </c>
      <c r="R297" s="58">
        <f>'1 уровень'!S2833</f>
        <v>0</v>
      </c>
      <c r="S297" s="58">
        <f>'1 уровень'!T2833</f>
        <v>0</v>
      </c>
      <c r="T297" s="58">
        <f>'1 уровень'!U2833</f>
        <v>0</v>
      </c>
      <c r="U297" s="58">
        <f>'1 уровень'!V2833</f>
        <v>0</v>
      </c>
      <c r="V297" s="58">
        <f>'1 уровень'!W2833</f>
        <v>0</v>
      </c>
      <c r="W297" s="58">
        <f>'1 уровень'!X2833</f>
        <v>0</v>
      </c>
      <c r="X297" s="58">
        <f>'1 уровень'!Y2833</f>
        <v>0</v>
      </c>
      <c r="Y297" s="58">
        <f>'1 уровень'!Z2833</f>
        <v>0</v>
      </c>
      <c r="Z297" s="58">
        <f>'1 уровень'!AA2833</f>
        <v>0</v>
      </c>
      <c r="AA297" s="58">
        <f>'1 уровень'!AB2833</f>
        <v>0</v>
      </c>
      <c r="AB297" s="58">
        <f>'1 уровень'!AC2833</f>
        <v>0</v>
      </c>
      <c r="AC297" s="758">
        <f>'1 уровень'!AD2833</f>
        <v>0</v>
      </c>
      <c r="AD297" s="58">
        <f>'1 уровень'!AE2833</f>
        <v>0</v>
      </c>
      <c r="AE297" s="58">
        <f>'1 уровень'!AF2833</f>
        <v>0</v>
      </c>
      <c r="AF297" s="58">
        <f>'1 уровень'!AG2833</f>
        <v>0</v>
      </c>
      <c r="AG297" s="58">
        <f>'1 уровень'!AH2833</f>
        <v>0</v>
      </c>
      <c r="AH297" s="360">
        <f>'1 уровень'!AI2833</f>
        <v>0</v>
      </c>
      <c r="AI297" s="58"/>
      <c r="AJ297" s="58"/>
      <c r="AK297" s="45"/>
      <c r="AL297" s="45"/>
      <c r="AM297" s="45"/>
      <c r="AN297" s="45"/>
      <c r="AO297" s="45"/>
      <c r="AP297" s="45"/>
      <c r="AQ297" s="45"/>
      <c r="AR297" s="45"/>
      <c r="AS297" s="45"/>
      <c r="AT297" s="45"/>
      <c r="AU297" s="45"/>
      <c r="AV297" s="45"/>
      <c r="AW297" s="45"/>
      <c r="AX297" s="45"/>
      <c r="AY297" s="45"/>
      <c r="AZ297" s="45"/>
      <c r="BA297" s="45"/>
      <c r="BB297" s="45"/>
      <c r="BC297" s="45"/>
      <c r="BD297" s="45"/>
      <c r="BE297" s="45"/>
      <c r="BF297" s="45"/>
      <c r="BG297" s="45"/>
      <c r="BH297" s="45"/>
      <c r="BI297" s="45"/>
      <c r="BJ297" s="45"/>
      <c r="BK297" s="45"/>
      <c r="BL297" s="45"/>
      <c r="BM297" s="45"/>
      <c r="BN297" s="45"/>
      <c r="BO297" s="45"/>
      <c r="BP297" s="45"/>
      <c r="BQ297" s="45"/>
      <c r="BR297" s="45"/>
      <c r="BS297" s="45"/>
      <c r="BT297" s="45"/>
      <c r="BU297" s="45"/>
      <c r="BV297" s="45"/>
      <c r="BW297" s="45"/>
      <c r="BX297" s="45"/>
      <c r="BY297" s="45"/>
      <c r="BZ297" s="45"/>
      <c r="CA297" s="45"/>
      <c r="CB297" s="45"/>
      <c r="CC297" s="45"/>
      <c r="CD297" s="45"/>
      <c r="CE297" s="45"/>
      <c r="CF297" s="45"/>
      <c r="CG297" s="45"/>
      <c r="CH297" s="45"/>
      <c r="CI297" s="45"/>
      <c r="CJ297" s="45"/>
      <c r="CK297" s="45"/>
      <c r="CL297" s="45"/>
      <c r="CM297" s="45"/>
      <c r="CN297" s="45"/>
      <c r="CO297" s="45"/>
      <c r="CP297" s="45"/>
      <c r="CQ297" s="45"/>
      <c r="CR297" s="45"/>
      <c r="CS297" s="45"/>
      <c r="CT297" s="45"/>
      <c r="CU297" s="45"/>
      <c r="CV297" s="45"/>
      <c r="CW297" s="45"/>
      <c r="CX297" s="45"/>
      <c r="CY297" s="45"/>
      <c r="CZ297" s="45"/>
      <c r="DA297" s="45"/>
      <c r="DB297" s="45"/>
      <c r="DC297" s="45"/>
      <c r="DD297" s="45"/>
      <c r="DE297" s="45"/>
      <c r="DF297" s="45"/>
      <c r="DG297" s="45"/>
      <c r="DH297" s="45"/>
      <c r="DI297" s="45"/>
      <c r="DJ297" s="45"/>
      <c r="DK297" s="45"/>
      <c r="DL297" s="45"/>
      <c r="DM297" s="45"/>
      <c r="DN297" s="45"/>
      <c r="DO297" s="45"/>
      <c r="DP297" s="45"/>
      <c r="DQ297" s="45"/>
      <c r="DR297" s="45"/>
      <c r="DS297" s="45"/>
      <c r="DT297" s="45"/>
      <c r="DU297" s="45"/>
      <c r="DV297" s="45"/>
      <c r="DW297" s="45"/>
      <c r="DX297" s="45"/>
      <c r="DY297" s="45"/>
      <c r="DZ297" s="45"/>
      <c r="EA297" s="45"/>
      <c r="EB297" s="45"/>
      <c r="EC297" s="45"/>
      <c r="ED297" s="45"/>
      <c r="EE297" s="45"/>
      <c r="EF297" s="45"/>
      <c r="EG297" s="45"/>
      <c r="EH297" s="45"/>
      <c r="EI297" s="45"/>
      <c r="EJ297" s="45"/>
      <c r="EK297" s="45"/>
      <c r="EL297" s="45"/>
      <c r="EM297" s="45"/>
      <c r="EN297" s="45"/>
      <c r="EO297" s="45"/>
      <c r="EP297" s="45"/>
      <c r="EQ297" s="45"/>
      <c r="ER297" s="45"/>
      <c r="ES297" s="45"/>
      <c r="ET297" s="45"/>
      <c r="EU297" s="45"/>
      <c r="EV297" s="45"/>
      <c r="EW297" s="45"/>
      <c r="EX297" s="45"/>
      <c r="EY297" s="45"/>
      <c r="EZ297" s="45"/>
      <c r="FA297" s="45"/>
      <c r="FB297" s="45"/>
      <c r="FC297" s="45"/>
      <c r="FD297" s="45"/>
      <c r="FE297" s="45"/>
      <c r="FF297" s="45"/>
      <c r="FG297" s="45"/>
      <c r="FH297" s="45"/>
      <c r="FI297" s="45"/>
      <c r="FJ297" s="45"/>
      <c r="FK297" s="45"/>
      <c r="FL297" s="45"/>
      <c r="FM297" s="45"/>
      <c r="FN297" s="45"/>
      <c r="FO297" s="45"/>
      <c r="FP297" s="45"/>
      <c r="FQ297" s="45"/>
      <c r="FR297" s="45"/>
      <c r="FS297" s="45"/>
      <c r="FT297" s="45"/>
      <c r="FU297" s="45"/>
      <c r="FV297" s="45"/>
      <c r="FW297" s="45"/>
      <c r="FX297" s="45"/>
      <c r="FY297" s="45"/>
      <c r="FZ297" s="45"/>
      <c r="GA297" s="45"/>
      <c r="GB297" s="45"/>
    </row>
    <row r="298" spans="1:184" ht="30" x14ac:dyDescent="0.25">
      <c r="B298" s="18">
        <v>1</v>
      </c>
      <c r="C298" s="526" t="s">
        <v>453</v>
      </c>
      <c r="D298" s="27">
        <f>'1 уровень'!E2834</f>
        <v>16000</v>
      </c>
      <c r="E298" s="27">
        <f>'1 уровень'!F2834</f>
        <v>14667</v>
      </c>
      <c r="F298" s="27">
        <f>'1 уровень'!G2834</f>
        <v>10091</v>
      </c>
      <c r="G298" s="50">
        <f>'1 уровень'!H2834</f>
        <v>68.800709074793758</v>
      </c>
      <c r="H298" s="64">
        <f>'1 уровень'!I2834</f>
        <v>0</v>
      </c>
      <c r="I298" s="64">
        <f>'1 уровень'!J2834</f>
        <v>0</v>
      </c>
      <c r="J298" s="59">
        <f>'1 уровень'!K2834</f>
        <v>0</v>
      </c>
      <c r="K298" s="59">
        <f>'1 уровень'!L2834</f>
        <v>0</v>
      </c>
      <c r="L298" s="59">
        <f>'1 уровень'!M2834</f>
        <v>0</v>
      </c>
      <c r="M298" s="59">
        <f>'1 уровень'!N2834</f>
        <v>0</v>
      </c>
      <c r="N298" s="59">
        <f>'1 уровень'!O2834</f>
        <v>0</v>
      </c>
      <c r="O298" s="59">
        <f>'1 уровень'!P2834</f>
        <v>0</v>
      </c>
      <c r="P298" s="58">
        <f>'1 уровень'!Q2834</f>
        <v>0</v>
      </c>
      <c r="Q298" s="58">
        <f>'1 уровень'!R2834</f>
        <v>0</v>
      </c>
      <c r="R298" s="58">
        <f>'1 уровень'!S2834</f>
        <v>0</v>
      </c>
      <c r="S298" s="58">
        <f>'1 уровень'!T2834</f>
        <v>0</v>
      </c>
      <c r="T298" s="58">
        <f>'1 уровень'!U2834</f>
        <v>0</v>
      </c>
      <c r="U298" s="58">
        <f>'1 уровень'!V2834</f>
        <v>0</v>
      </c>
      <c r="V298" s="58">
        <f>'1 уровень'!W2834</f>
        <v>0</v>
      </c>
      <c r="W298" s="58">
        <f>'1 уровень'!X2834</f>
        <v>0</v>
      </c>
      <c r="X298" s="58">
        <f>'1 уровень'!Y2834</f>
        <v>0</v>
      </c>
      <c r="Y298" s="58">
        <f>'1 уровень'!Z2834</f>
        <v>0</v>
      </c>
      <c r="Z298" s="58">
        <f>'1 уровень'!AA2834</f>
        <v>0</v>
      </c>
      <c r="AA298" s="58">
        <f>'1 уровень'!AB2834</f>
        <v>0</v>
      </c>
      <c r="AB298" s="58">
        <f>'1 уровень'!AC2834</f>
        <v>0</v>
      </c>
      <c r="AC298" s="758">
        <f>'1 уровень'!AD2834</f>
        <v>0</v>
      </c>
      <c r="AD298" s="58">
        <f>'1 уровень'!AE2834</f>
        <v>0</v>
      </c>
      <c r="AE298" s="58">
        <f>'1 уровень'!AF2834</f>
        <v>0</v>
      </c>
      <c r="AF298" s="58">
        <f>'1 уровень'!AG2834</f>
        <v>0</v>
      </c>
      <c r="AG298" s="58">
        <f>'1 уровень'!AH2834</f>
        <v>0</v>
      </c>
      <c r="AH298" s="360">
        <f>'1 уровень'!AI2834</f>
        <v>0</v>
      </c>
      <c r="AI298" s="58"/>
      <c r="AJ298" s="58"/>
      <c r="AK298" s="45"/>
      <c r="AL298" s="45"/>
      <c r="AM298" s="45"/>
      <c r="AN298" s="45"/>
      <c r="AO298" s="45"/>
      <c r="AP298" s="45"/>
      <c r="AQ298" s="45"/>
      <c r="AR298" s="45"/>
      <c r="AS298" s="45"/>
      <c r="AT298" s="45"/>
      <c r="AU298" s="45"/>
      <c r="AV298" s="45"/>
      <c r="AW298" s="45"/>
      <c r="AX298" s="45"/>
      <c r="AY298" s="45"/>
      <c r="AZ298" s="45"/>
      <c r="BA298" s="45"/>
      <c r="BB298" s="45"/>
      <c r="BC298" s="45"/>
      <c r="BD298" s="45"/>
      <c r="BE298" s="45"/>
      <c r="BF298" s="45"/>
      <c r="BG298" s="45"/>
      <c r="BH298" s="45"/>
      <c r="BI298" s="45"/>
      <c r="BJ298" s="45"/>
      <c r="BK298" s="45"/>
      <c r="BL298" s="45"/>
      <c r="BM298" s="45"/>
      <c r="BN298" s="45"/>
      <c r="BO298" s="45"/>
      <c r="BP298" s="45"/>
      <c r="BQ298" s="45"/>
      <c r="BR298" s="45"/>
      <c r="BS298" s="45"/>
      <c r="BT298" s="45"/>
      <c r="BU298" s="45"/>
      <c r="BV298" s="45"/>
      <c r="BW298" s="45"/>
      <c r="BX298" s="45"/>
      <c r="BY298" s="45"/>
      <c r="BZ298" s="45"/>
      <c r="CA298" s="45"/>
      <c r="CB298" s="45"/>
      <c r="CC298" s="45"/>
      <c r="CD298" s="45"/>
      <c r="CE298" s="45"/>
      <c r="CF298" s="45"/>
      <c r="CG298" s="45"/>
      <c r="CH298" s="45"/>
      <c r="CI298" s="45"/>
      <c r="CJ298" s="45"/>
      <c r="CK298" s="45"/>
      <c r="CL298" s="45"/>
      <c r="CM298" s="45"/>
      <c r="CN298" s="45"/>
      <c r="CO298" s="45"/>
      <c r="CP298" s="45"/>
      <c r="CQ298" s="45"/>
      <c r="CR298" s="45"/>
      <c r="CS298" s="45"/>
      <c r="CT298" s="45"/>
      <c r="CU298" s="45"/>
      <c r="CV298" s="45"/>
      <c r="CW298" s="45"/>
      <c r="CX298" s="45"/>
      <c r="CY298" s="45"/>
      <c r="CZ298" s="45"/>
      <c r="DA298" s="45"/>
      <c r="DB298" s="45"/>
      <c r="DC298" s="45"/>
      <c r="DD298" s="45"/>
      <c r="DE298" s="45"/>
      <c r="DF298" s="45"/>
      <c r="DG298" s="45"/>
      <c r="DH298" s="45"/>
      <c r="DI298" s="45"/>
      <c r="DJ298" s="45"/>
      <c r="DK298" s="45"/>
      <c r="DL298" s="45"/>
      <c r="DM298" s="45"/>
      <c r="DN298" s="45"/>
      <c r="DO298" s="45"/>
      <c r="DP298" s="45"/>
      <c r="DQ298" s="45"/>
      <c r="DR298" s="45"/>
      <c r="DS298" s="45"/>
      <c r="DT298" s="45"/>
      <c r="DU298" s="45"/>
      <c r="DV298" s="45"/>
      <c r="DW298" s="45"/>
      <c r="DX298" s="45"/>
      <c r="DY298" s="45"/>
      <c r="DZ298" s="45"/>
      <c r="EA298" s="45"/>
      <c r="EB298" s="45"/>
      <c r="EC298" s="45"/>
      <c r="ED298" s="45"/>
      <c r="EE298" s="45"/>
      <c r="EF298" s="45"/>
      <c r="EG298" s="45"/>
      <c r="EH298" s="45"/>
      <c r="EI298" s="45"/>
      <c r="EJ298" s="45"/>
      <c r="EK298" s="45"/>
      <c r="EL298" s="45"/>
      <c r="EM298" s="45"/>
      <c r="EN298" s="45"/>
      <c r="EO298" s="45"/>
      <c r="EP298" s="45"/>
      <c r="EQ298" s="45"/>
      <c r="ER298" s="45"/>
      <c r="ES298" s="45"/>
      <c r="ET298" s="45"/>
      <c r="EU298" s="45"/>
      <c r="EV298" s="45"/>
      <c r="EW298" s="45"/>
      <c r="EX298" s="45"/>
      <c r="EY298" s="45"/>
      <c r="EZ298" s="45"/>
      <c r="FA298" s="45"/>
      <c r="FB298" s="45"/>
      <c r="FC298" s="45"/>
      <c r="FD298" s="45"/>
      <c r="FE298" s="45"/>
      <c r="FF298" s="45"/>
      <c r="FG298" s="45"/>
      <c r="FH298" s="45"/>
      <c r="FI298" s="45"/>
      <c r="FJ298" s="45"/>
      <c r="FK298" s="45"/>
      <c r="FL298" s="45"/>
      <c r="FM298" s="45"/>
      <c r="FN298" s="45"/>
      <c r="FO298" s="45"/>
      <c r="FP298" s="45"/>
      <c r="FQ298" s="45"/>
      <c r="FR298" s="45"/>
      <c r="FS298" s="45"/>
      <c r="FT298" s="45"/>
      <c r="FU298" s="45"/>
      <c r="FV298" s="45"/>
      <c r="FW298" s="45"/>
      <c r="FX298" s="45"/>
      <c r="FY298" s="45"/>
      <c r="FZ298" s="45"/>
      <c r="GA298" s="45"/>
      <c r="GB298" s="45"/>
    </row>
    <row r="299" spans="1:184" ht="75" x14ac:dyDescent="0.25">
      <c r="B299" s="18">
        <v>1</v>
      </c>
      <c r="C299" s="270" t="s">
        <v>454</v>
      </c>
      <c r="D299" s="27">
        <f>'1 уровень'!E2835</f>
        <v>3000</v>
      </c>
      <c r="E299" s="27">
        <f>'1 уровень'!F2835</f>
        <v>2750</v>
      </c>
      <c r="F299" s="27">
        <f>'1 уровень'!G2835</f>
        <v>2539</v>
      </c>
      <c r="G299" s="50">
        <f>'1 уровень'!H2835</f>
        <v>92.327272727272728</v>
      </c>
      <c r="H299" s="64">
        <f>'1 уровень'!I2835</f>
        <v>0</v>
      </c>
      <c r="I299" s="64">
        <f>'1 уровень'!J2835</f>
        <v>0</v>
      </c>
      <c r="J299" s="59">
        <f>'1 уровень'!K2835</f>
        <v>0</v>
      </c>
      <c r="K299" s="59">
        <f>'1 уровень'!L2835</f>
        <v>0</v>
      </c>
      <c r="L299" s="59">
        <f>'1 уровень'!M2835</f>
        <v>0</v>
      </c>
      <c r="M299" s="59">
        <f>'1 уровень'!N2835</f>
        <v>0</v>
      </c>
      <c r="N299" s="59">
        <f>'1 уровень'!O2835</f>
        <v>0</v>
      </c>
      <c r="O299" s="59">
        <f>'1 уровень'!P2835</f>
        <v>0</v>
      </c>
      <c r="P299" s="58">
        <f>'1 уровень'!Q2835</f>
        <v>0</v>
      </c>
      <c r="Q299" s="58">
        <f>'1 уровень'!R2835</f>
        <v>0</v>
      </c>
      <c r="R299" s="58">
        <f>'1 уровень'!S2835</f>
        <v>0</v>
      </c>
      <c r="S299" s="58">
        <f>'1 уровень'!T2835</f>
        <v>0</v>
      </c>
      <c r="T299" s="58">
        <f>'1 уровень'!U2835</f>
        <v>0</v>
      </c>
      <c r="U299" s="58">
        <f>'1 уровень'!V2835</f>
        <v>0</v>
      </c>
      <c r="V299" s="58">
        <f>'1 уровень'!W2835</f>
        <v>0</v>
      </c>
      <c r="W299" s="58">
        <f>'1 уровень'!X2835</f>
        <v>0</v>
      </c>
      <c r="X299" s="58">
        <f>'1 уровень'!Y2835</f>
        <v>0</v>
      </c>
      <c r="Y299" s="58">
        <f>'1 уровень'!Z2835</f>
        <v>0</v>
      </c>
      <c r="Z299" s="58">
        <f>'1 уровень'!AA2835</f>
        <v>0</v>
      </c>
      <c r="AA299" s="58">
        <f>'1 уровень'!AB2835</f>
        <v>0</v>
      </c>
      <c r="AB299" s="58">
        <f>'1 уровень'!AC2835</f>
        <v>0</v>
      </c>
      <c r="AC299" s="758">
        <f>'1 уровень'!AD2835</f>
        <v>0</v>
      </c>
      <c r="AD299" s="58">
        <f>'1 уровень'!AE2835</f>
        <v>0</v>
      </c>
      <c r="AE299" s="58">
        <f>'1 уровень'!AF2835</f>
        <v>0</v>
      </c>
      <c r="AF299" s="58">
        <f>'1 уровень'!AG2835</f>
        <v>0</v>
      </c>
      <c r="AG299" s="58">
        <f>'1 уровень'!AH2835</f>
        <v>0</v>
      </c>
      <c r="AH299" s="360">
        <f>'1 уровень'!AI2835</f>
        <v>0</v>
      </c>
      <c r="AI299" s="58"/>
      <c r="AJ299" s="58"/>
      <c r="AK299" s="45"/>
      <c r="AL299" s="45"/>
      <c r="AM299" s="45"/>
      <c r="AN299" s="45"/>
      <c r="AO299" s="45"/>
      <c r="AP299" s="45"/>
      <c r="AQ299" s="45"/>
      <c r="AR299" s="45"/>
      <c r="AS299" s="45"/>
      <c r="AT299" s="45"/>
      <c r="AU299" s="45"/>
      <c r="AV299" s="45"/>
      <c r="AW299" s="45"/>
      <c r="AX299" s="45"/>
      <c r="AY299" s="45"/>
      <c r="AZ299" s="45"/>
      <c r="BA299" s="45"/>
      <c r="BB299" s="45"/>
      <c r="BC299" s="45"/>
      <c r="BD299" s="45"/>
      <c r="BE299" s="45"/>
      <c r="BF299" s="45"/>
      <c r="BG299" s="45"/>
      <c r="BH299" s="45"/>
      <c r="BI299" s="45"/>
      <c r="BJ299" s="45"/>
      <c r="BK299" s="45"/>
      <c r="BL299" s="45"/>
      <c r="BM299" s="45"/>
      <c r="BN299" s="45"/>
      <c r="BO299" s="45"/>
      <c r="BP299" s="45"/>
      <c r="BQ299" s="45"/>
      <c r="BR299" s="45"/>
      <c r="BS299" s="45"/>
      <c r="BT299" s="45"/>
      <c r="BU299" s="45"/>
      <c r="BV299" s="45"/>
      <c r="BW299" s="45"/>
      <c r="BX299" s="45"/>
      <c r="BY299" s="45"/>
      <c r="BZ299" s="45"/>
      <c r="CA299" s="45"/>
      <c r="CB299" s="45"/>
      <c r="CC299" s="45"/>
      <c r="CD299" s="45"/>
      <c r="CE299" s="45"/>
      <c r="CF299" s="45"/>
      <c r="CG299" s="45"/>
      <c r="CH299" s="45"/>
      <c r="CI299" s="45"/>
      <c r="CJ299" s="45"/>
      <c r="CK299" s="45"/>
      <c r="CL299" s="45"/>
      <c r="CM299" s="45"/>
      <c r="CN299" s="45"/>
      <c r="CO299" s="45"/>
      <c r="CP299" s="45"/>
      <c r="CQ299" s="45"/>
      <c r="CR299" s="45"/>
      <c r="CS299" s="45"/>
      <c r="CT299" s="45"/>
      <c r="CU299" s="45"/>
      <c r="CV299" s="45"/>
      <c r="CW299" s="45"/>
      <c r="CX299" s="45"/>
      <c r="CY299" s="45"/>
      <c r="CZ299" s="45"/>
      <c r="DA299" s="45"/>
      <c r="DB299" s="45"/>
      <c r="DC299" s="45"/>
      <c r="DD299" s="45"/>
      <c r="DE299" s="45"/>
      <c r="DF299" s="45"/>
      <c r="DG299" s="45"/>
      <c r="DH299" s="45"/>
      <c r="DI299" s="45"/>
      <c r="DJ299" s="45"/>
      <c r="DK299" s="45"/>
      <c r="DL299" s="45"/>
      <c r="DM299" s="45"/>
      <c r="DN299" s="45"/>
      <c r="DO299" s="45"/>
      <c r="DP299" s="45"/>
      <c r="DQ299" s="45"/>
      <c r="DR299" s="45"/>
      <c r="DS299" s="45"/>
      <c r="DT299" s="45"/>
      <c r="DU299" s="45"/>
      <c r="DV299" s="45"/>
      <c r="DW299" s="45"/>
      <c r="DX299" s="45"/>
      <c r="DY299" s="45"/>
      <c r="DZ299" s="45"/>
      <c r="EA299" s="45"/>
      <c r="EB299" s="45"/>
      <c r="EC299" s="45"/>
      <c r="ED299" s="45"/>
      <c r="EE299" s="45"/>
      <c r="EF299" s="45"/>
      <c r="EG299" s="45"/>
      <c r="EH299" s="45"/>
      <c r="EI299" s="45"/>
      <c r="EJ299" s="45"/>
      <c r="EK299" s="45"/>
      <c r="EL299" s="45"/>
      <c r="EM299" s="45"/>
      <c r="EN299" s="45"/>
      <c r="EO299" s="45"/>
      <c r="EP299" s="45"/>
      <c r="EQ299" s="45"/>
      <c r="ER299" s="45"/>
      <c r="ES299" s="45"/>
      <c r="ET299" s="45"/>
      <c r="EU299" s="45"/>
      <c r="EV299" s="45"/>
      <c r="EW299" s="45"/>
      <c r="EX299" s="45"/>
      <c r="EY299" s="45"/>
      <c r="EZ299" s="45"/>
      <c r="FA299" s="45"/>
      <c r="FB299" s="45"/>
      <c r="FC299" s="45"/>
      <c r="FD299" s="45"/>
      <c r="FE299" s="45"/>
      <c r="FF299" s="45"/>
      <c r="FG299" s="45"/>
      <c r="FH299" s="45"/>
      <c r="FI299" s="45"/>
      <c r="FJ299" s="45"/>
      <c r="FK299" s="45"/>
      <c r="FL299" s="45"/>
      <c r="FM299" s="45"/>
      <c r="FN299" s="45"/>
      <c r="FO299" s="45"/>
      <c r="FP299" s="45"/>
      <c r="FQ299" s="45"/>
      <c r="FR299" s="45"/>
      <c r="FS299" s="45"/>
      <c r="FT299" s="45"/>
      <c r="FU299" s="45"/>
      <c r="FV299" s="45"/>
      <c r="FW299" s="45"/>
      <c r="FX299" s="45"/>
      <c r="FY299" s="45"/>
      <c r="FZ299" s="45"/>
      <c r="GA299" s="45"/>
      <c r="GB299" s="45"/>
    </row>
    <row r="300" spans="1:184" ht="45" x14ac:dyDescent="0.25">
      <c r="B300" s="18">
        <v>1</v>
      </c>
      <c r="C300" s="155" t="s">
        <v>455</v>
      </c>
      <c r="D300" s="27">
        <f>'1 уровень'!E2836</f>
        <v>9400</v>
      </c>
      <c r="E300" s="27">
        <f>'1 уровень'!F2836</f>
        <v>8617</v>
      </c>
      <c r="F300" s="27">
        <f>'1 уровень'!G2836</f>
        <v>8458</v>
      </c>
      <c r="G300" s="50">
        <f>'1 уровень'!H2836</f>
        <v>98.154810258790761</v>
      </c>
      <c r="H300" s="64">
        <f>'1 уровень'!I2836</f>
        <v>0</v>
      </c>
      <c r="I300" s="64">
        <f>'1 уровень'!J2836</f>
        <v>0</v>
      </c>
      <c r="J300" s="59">
        <f>'1 уровень'!K2836</f>
        <v>0</v>
      </c>
      <c r="K300" s="59">
        <f>'1 уровень'!L2836</f>
        <v>0</v>
      </c>
      <c r="L300" s="59">
        <f>'1 уровень'!M2836</f>
        <v>0</v>
      </c>
      <c r="M300" s="59">
        <f>'1 уровень'!N2836</f>
        <v>0</v>
      </c>
      <c r="N300" s="59">
        <f>'1 уровень'!O2836</f>
        <v>0</v>
      </c>
      <c r="O300" s="59">
        <f>'1 уровень'!P2836</f>
        <v>0</v>
      </c>
      <c r="P300" s="58">
        <f>'1 уровень'!Q2836</f>
        <v>0</v>
      </c>
      <c r="Q300" s="58">
        <f>'1 уровень'!R2836</f>
        <v>0</v>
      </c>
      <c r="R300" s="58">
        <f>'1 уровень'!S2836</f>
        <v>0</v>
      </c>
      <c r="S300" s="58">
        <f>'1 уровень'!T2836</f>
        <v>0</v>
      </c>
      <c r="T300" s="58">
        <f>'1 уровень'!U2836</f>
        <v>0</v>
      </c>
      <c r="U300" s="58">
        <f>'1 уровень'!V2836</f>
        <v>0</v>
      </c>
      <c r="V300" s="58">
        <f>'1 уровень'!W2836</f>
        <v>0</v>
      </c>
      <c r="W300" s="58">
        <f>'1 уровень'!X2836</f>
        <v>0</v>
      </c>
      <c r="X300" s="58">
        <f>'1 уровень'!Y2836</f>
        <v>0</v>
      </c>
      <c r="Y300" s="58">
        <f>'1 уровень'!Z2836</f>
        <v>0</v>
      </c>
      <c r="Z300" s="58">
        <f>'1 уровень'!AA2836</f>
        <v>0</v>
      </c>
      <c r="AA300" s="58">
        <f>'1 уровень'!AB2836</f>
        <v>0</v>
      </c>
      <c r="AB300" s="58">
        <f>'1 уровень'!AC2836</f>
        <v>0</v>
      </c>
      <c r="AC300" s="758">
        <f>'1 уровень'!AD2836</f>
        <v>0</v>
      </c>
      <c r="AD300" s="58">
        <f>'1 уровень'!AE2836</f>
        <v>0</v>
      </c>
      <c r="AE300" s="58">
        <f>'1 уровень'!AF2836</f>
        <v>0</v>
      </c>
      <c r="AF300" s="58">
        <f>'1 уровень'!AG2836</f>
        <v>0</v>
      </c>
      <c r="AG300" s="58">
        <f>'1 уровень'!AH2836</f>
        <v>0</v>
      </c>
      <c r="AH300" s="360">
        <f>'1 уровень'!AI2836</f>
        <v>0</v>
      </c>
      <c r="AI300" s="58"/>
      <c r="AJ300" s="58"/>
      <c r="AK300" s="45"/>
      <c r="AL300" s="45"/>
      <c r="AM300" s="45"/>
      <c r="AN300" s="45"/>
      <c r="AO300" s="45"/>
      <c r="AP300" s="45"/>
      <c r="AQ300" s="45"/>
      <c r="AR300" s="45"/>
      <c r="AS300" s="45"/>
      <c r="AT300" s="45"/>
      <c r="AU300" s="45"/>
      <c r="AV300" s="45"/>
      <c r="AW300" s="45"/>
      <c r="AX300" s="45"/>
      <c r="AY300" s="45"/>
      <c r="AZ300" s="45"/>
      <c r="BA300" s="45"/>
      <c r="BB300" s="45"/>
      <c r="BC300" s="45"/>
      <c r="BD300" s="45"/>
      <c r="BE300" s="45"/>
      <c r="BF300" s="45"/>
      <c r="BG300" s="45"/>
      <c r="BH300" s="45"/>
      <c r="BI300" s="45"/>
      <c r="BJ300" s="45"/>
      <c r="BK300" s="45"/>
      <c r="BL300" s="45"/>
      <c r="BM300" s="45"/>
      <c r="BN300" s="45"/>
      <c r="BO300" s="45"/>
      <c r="BP300" s="45"/>
      <c r="BQ300" s="45"/>
      <c r="BR300" s="45"/>
      <c r="BS300" s="45"/>
      <c r="BT300" s="45"/>
      <c r="BU300" s="45"/>
      <c r="BV300" s="45"/>
      <c r="BW300" s="45"/>
      <c r="BX300" s="45"/>
      <c r="BY300" s="45"/>
      <c r="BZ300" s="45"/>
      <c r="CA300" s="45"/>
      <c r="CB300" s="45"/>
      <c r="CC300" s="45"/>
      <c r="CD300" s="45"/>
      <c r="CE300" s="45"/>
      <c r="CF300" s="45"/>
      <c r="CG300" s="45"/>
      <c r="CH300" s="45"/>
      <c r="CI300" s="45"/>
      <c r="CJ300" s="45"/>
      <c r="CK300" s="45"/>
      <c r="CL300" s="45"/>
      <c r="CM300" s="45"/>
      <c r="CN300" s="45"/>
      <c r="CO300" s="45"/>
      <c r="CP300" s="45"/>
      <c r="CQ300" s="45"/>
      <c r="CR300" s="45"/>
      <c r="CS300" s="45"/>
      <c r="CT300" s="45"/>
      <c r="CU300" s="45"/>
      <c r="CV300" s="45"/>
      <c r="CW300" s="45"/>
      <c r="CX300" s="45"/>
      <c r="CY300" s="45"/>
      <c r="CZ300" s="45"/>
      <c r="DA300" s="45"/>
      <c r="DB300" s="45"/>
      <c r="DC300" s="45"/>
      <c r="DD300" s="45"/>
      <c r="DE300" s="45"/>
      <c r="DF300" s="45"/>
      <c r="DG300" s="45"/>
      <c r="DH300" s="45"/>
      <c r="DI300" s="45"/>
      <c r="DJ300" s="45"/>
      <c r="DK300" s="45"/>
      <c r="DL300" s="45"/>
      <c r="DM300" s="45"/>
      <c r="DN300" s="45"/>
      <c r="DO300" s="45"/>
      <c r="DP300" s="45"/>
      <c r="DQ300" s="45"/>
      <c r="DR300" s="45"/>
      <c r="DS300" s="45"/>
      <c r="DT300" s="45"/>
      <c r="DU300" s="45"/>
      <c r="DV300" s="45"/>
      <c r="DW300" s="45"/>
      <c r="DX300" s="45"/>
      <c r="DY300" s="45"/>
      <c r="DZ300" s="45"/>
      <c r="EA300" s="45"/>
      <c r="EB300" s="45"/>
      <c r="EC300" s="45"/>
      <c r="ED300" s="45"/>
      <c r="EE300" s="45"/>
      <c r="EF300" s="45"/>
      <c r="EG300" s="45"/>
      <c r="EH300" s="45"/>
      <c r="EI300" s="45"/>
      <c r="EJ300" s="45"/>
      <c r="EK300" s="45"/>
      <c r="EL300" s="45"/>
      <c r="EM300" s="45"/>
      <c r="EN300" s="45"/>
      <c r="EO300" s="45"/>
      <c r="EP300" s="45"/>
      <c r="EQ300" s="45"/>
      <c r="ER300" s="45"/>
      <c r="ES300" s="45"/>
      <c r="ET300" s="45"/>
      <c r="EU300" s="45"/>
      <c r="EV300" s="45"/>
      <c r="EW300" s="45"/>
      <c r="EX300" s="45"/>
      <c r="EY300" s="45"/>
      <c r="EZ300" s="45"/>
      <c r="FA300" s="45"/>
      <c r="FB300" s="45"/>
      <c r="FC300" s="45"/>
      <c r="FD300" s="45"/>
      <c r="FE300" s="45"/>
      <c r="FF300" s="45"/>
      <c r="FG300" s="45"/>
      <c r="FH300" s="45"/>
      <c r="FI300" s="45"/>
      <c r="FJ300" s="45"/>
      <c r="FK300" s="45"/>
      <c r="FL300" s="45"/>
      <c r="FM300" s="45"/>
      <c r="FN300" s="45"/>
      <c r="FO300" s="45"/>
      <c r="FP300" s="45"/>
      <c r="FQ300" s="45"/>
      <c r="FR300" s="45"/>
      <c r="FS300" s="45"/>
      <c r="FT300" s="45"/>
      <c r="FU300" s="45"/>
      <c r="FV300" s="45"/>
      <c r="FW300" s="45"/>
      <c r="FX300" s="45"/>
      <c r="FY300" s="45"/>
      <c r="FZ300" s="45"/>
      <c r="GA300" s="45"/>
      <c r="GB300" s="45"/>
    </row>
    <row r="301" spans="1:184" ht="90" x14ac:dyDescent="0.25">
      <c r="B301" s="18">
        <v>1</v>
      </c>
      <c r="C301" s="155" t="s">
        <v>456</v>
      </c>
      <c r="D301" s="27">
        <f>'1 уровень'!E2837</f>
        <v>0</v>
      </c>
      <c r="E301" s="27">
        <f>'1 уровень'!F2837</f>
        <v>0</v>
      </c>
      <c r="F301" s="27">
        <f>'1 уровень'!G2837</f>
        <v>0</v>
      </c>
      <c r="G301" s="50" t="e">
        <f>'1 уровень'!H2837</f>
        <v>#DIV/0!</v>
      </c>
      <c r="H301" s="64">
        <f>'1 уровень'!I2837</f>
        <v>0</v>
      </c>
      <c r="I301" s="64">
        <f>'1 уровень'!J2837</f>
        <v>0</v>
      </c>
      <c r="J301" s="59">
        <f>'1 уровень'!K2837</f>
        <v>0</v>
      </c>
      <c r="K301" s="59">
        <f>'1 уровень'!L2837</f>
        <v>0</v>
      </c>
      <c r="L301" s="59">
        <f>'1 уровень'!M2837</f>
        <v>0</v>
      </c>
      <c r="M301" s="59">
        <f>'1 уровень'!N2837</f>
        <v>0</v>
      </c>
      <c r="N301" s="59">
        <f>'1 уровень'!O2837</f>
        <v>0</v>
      </c>
      <c r="O301" s="59">
        <f>'1 уровень'!P2837</f>
        <v>0</v>
      </c>
      <c r="P301" s="58">
        <f>'1 уровень'!Q2837</f>
        <v>0</v>
      </c>
      <c r="Q301" s="58">
        <f>'1 уровень'!R2837</f>
        <v>0</v>
      </c>
      <c r="R301" s="58">
        <f>'1 уровень'!S2837</f>
        <v>0</v>
      </c>
      <c r="S301" s="58">
        <f>'1 уровень'!T2837</f>
        <v>0</v>
      </c>
      <c r="T301" s="58">
        <f>'1 уровень'!U2837</f>
        <v>0</v>
      </c>
      <c r="U301" s="58">
        <f>'1 уровень'!V2837</f>
        <v>0</v>
      </c>
      <c r="V301" s="58">
        <f>'1 уровень'!W2837</f>
        <v>0</v>
      </c>
      <c r="W301" s="58">
        <f>'1 уровень'!X2837</f>
        <v>0</v>
      </c>
      <c r="X301" s="58">
        <f>'1 уровень'!Y2837</f>
        <v>0</v>
      </c>
      <c r="Y301" s="58">
        <f>'1 уровень'!Z2837</f>
        <v>0</v>
      </c>
      <c r="Z301" s="58">
        <f>'1 уровень'!AA2837</f>
        <v>0</v>
      </c>
      <c r="AA301" s="58">
        <f>'1 уровень'!AB2837</f>
        <v>0</v>
      </c>
      <c r="AB301" s="58">
        <f>'1 уровень'!AC2837</f>
        <v>0</v>
      </c>
      <c r="AC301" s="758">
        <f>'1 уровень'!AD2837</f>
        <v>0</v>
      </c>
      <c r="AD301" s="58">
        <f>'1 уровень'!AE2837</f>
        <v>0</v>
      </c>
      <c r="AE301" s="58">
        <f>'1 уровень'!AF2837</f>
        <v>0</v>
      </c>
      <c r="AF301" s="58">
        <f>'1 уровень'!AG2837</f>
        <v>0</v>
      </c>
      <c r="AG301" s="58">
        <f>'1 уровень'!AH2837</f>
        <v>0</v>
      </c>
      <c r="AH301" s="360">
        <f>'1 уровень'!AI2837</f>
        <v>0</v>
      </c>
      <c r="AI301" s="58"/>
      <c r="AJ301" s="58"/>
      <c r="AK301" s="45"/>
      <c r="AL301" s="45"/>
      <c r="AM301" s="45"/>
      <c r="AN301" s="45"/>
      <c r="AO301" s="45"/>
      <c r="AP301" s="45"/>
      <c r="AQ301" s="45"/>
      <c r="AR301" s="45"/>
      <c r="AS301" s="45"/>
      <c r="AT301" s="45"/>
      <c r="AU301" s="45"/>
      <c r="AV301" s="45"/>
      <c r="AW301" s="45"/>
      <c r="AX301" s="45"/>
      <c r="AY301" s="45"/>
      <c r="AZ301" s="45"/>
      <c r="BA301" s="45"/>
      <c r="BB301" s="45"/>
      <c r="BC301" s="45"/>
      <c r="BD301" s="45"/>
      <c r="BE301" s="45"/>
      <c r="BF301" s="45"/>
      <c r="BG301" s="45"/>
      <c r="BH301" s="45"/>
      <c r="BI301" s="45"/>
      <c r="BJ301" s="45"/>
      <c r="BK301" s="45"/>
      <c r="BL301" s="45"/>
      <c r="BM301" s="45"/>
      <c r="BN301" s="45"/>
      <c r="BO301" s="45"/>
      <c r="BP301" s="45"/>
      <c r="BQ301" s="45"/>
      <c r="BR301" s="45"/>
      <c r="BS301" s="45"/>
      <c r="BT301" s="45"/>
      <c r="BU301" s="45"/>
      <c r="BV301" s="45"/>
      <c r="BW301" s="45"/>
      <c r="BX301" s="45"/>
      <c r="BY301" s="45"/>
      <c r="BZ301" s="45"/>
      <c r="CA301" s="45"/>
      <c r="CB301" s="45"/>
      <c r="CC301" s="45"/>
      <c r="CD301" s="45"/>
      <c r="CE301" s="45"/>
      <c r="CF301" s="45"/>
      <c r="CG301" s="45"/>
      <c r="CH301" s="45"/>
      <c r="CI301" s="45"/>
      <c r="CJ301" s="45"/>
      <c r="CK301" s="45"/>
      <c r="CL301" s="45"/>
      <c r="CM301" s="45"/>
      <c r="CN301" s="45"/>
      <c r="CO301" s="45"/>
      <c r="CP301" s="45"/>
      <c r="CQ301" s="45"/>
      <c r="CR301" s="45"/>
      <c r="CS301" s="45"/>
      <c r="CT301" s="45"/>
      <c r="CU301" s="45"/>
      <c r="CV301" s="45"/>
      <c r="CW301" s="45"/>
      <c r="CX301" s="45"/>
      <c r="CY301" s="45"/>
      <c r="CZ301" s="45"/>
      <c r="DA301" s="45"/>
      <c r="DB301" s="45"/>
      <c r="DC301" s="45"/>
      <c r="DD301" s="45"/>
      <c r="DE301" s="45"/>
      <c r="DF301" s="45"/>
      <c r="DG301" s="45"/>
      <c r="DH301" s="45"/>
      <c r="DI301" s="45"/>
      <c r="DJ301" s="45"/>
      <c r="DK301" s="45"/>
      <c r="DL301" s="45"/>
      <c r="DM301" s="45"/>
      <c r="DN301" s="45"/>
      <c r="DO301" s="45"/>
      <c r="DP301" s="45"/>
      <c r="DQ301" s="45"/>
      <c r="DR301" s="45"/>
      <c r="DS301" s="45"/>
      <c r="DT301" s="45"/>
      <c r="DU301" s="45"/>
      <c r="DV301" s="45"/>
      <c r="DW301" s="45"/>
      <c r="DX301" s="45"/>
      <c r="DY301" s="45"/>
      <c r="DZ301" s="45"/>
      <c r="EA301" s="45"/>
      <c r="EB301" s="45"/>
      <c r="EC301" s="45"/>
      <c r="ED301" s="45"/>
      <c r="EE301" s="45"/>
      <c r="EF301" s="45"/>
      <c r="EG301" s="45"/>
      <c r="EH301" s="45"/>
      <c r="EI301" s="45"/>
      <c r="EJ301" s="45"/>
      <c r="EK301" s="45"/>
      <c r="EL301" s="45"/>
      <c r="EM301" s="45"/>
      <c r="EN301" s="45"/>
      <c r="EO301" s="45"/>
      <c r="EP301" s="45"/>
      <c r="EQ301" s="45"/>
      <c r="ER301" s="45"/>
      <c r="ES301" s="45"/>
      <c r="ET301" s="45"/>
      <c r="EU301" s="45"/>
      <c r="EV301" s="45"/>
      <c r="EW301" s="45"/>
      <c r="EX301" s="45"/>
      <c r="EY301" s="45"/>
      <c r="EZ301" s="45"/>
      <c r="FA301" s="45"/>
      <c r="FB301" s="45"/>
      <c r="FC301" s="45"/>
      <c r="FD301" s="45"/>
      <c r="FE301" s="45"/>
      <c r="FF301" s="45"/>
      <c r="FG301" s="45"/>
      <c r="FH301" s="45"/>
      <c r="FI301" s="45"/>
      <c r="FJ301" s="45"/>
      <c r="FK301" s="45"/>
      <c r="FL301" s="45"/>
      <c r="FM301" s="45"/>
      <c r="FN301" s="45"/>
      <c r="FO301" s="45"/>
      <c r="FP301" s="45"/>
      <c r="FQ301" s="45"/>
      <c r="FR301" s="45"/>
      <c r="FS301" s="45"/>
      <c r="FT301" s="45"/>
      <c r="FU301" s="45"/>
      <c r="FV301" s="45"/>
      <c r="FW301" s="45"/>
      <c r="FX301" s="45"/>
      <c r="FY301" s="45"/>
      <c r="FZ301" s="45"/>
      <c r="GA301" s="45"/>
      <c r="GB301" s="45"/>
    </row>
    <row r="302" spans="1:184" x14ac:dyDescent="0.25">
      <c r="B302" s="18">
        <v>1</v>
      </c>
      <c r="C302" s="155" t="s">
        <v>131</v>
      </c>
      <c r="D302" s="27">
        <f>'1 уровень'!E2838</f>
        <v>21200</v>
      </c>
      <c r="E302" s="27">
        <f>'1 уровень'!F2838</f>
        <v>19434</v>
      </c>
      <c r="F302" s="27">
        <f>'1 уровень'!G2838</f>
        <v>13146</v>
      </c>
      <c r="G302" s="50">
        <f>'1 уровень'!H2838</f>
        <v>67.644334671194812</v>
      </c>
      <c r="H302" s="64">
        <f>'1 уровень'!I2838</f>
        <v>0</v>
      </c>
      <c r="I302" s="64">
        <f>'1 уровень'!J2838</f>
        <v>0</v>
      </c>
      <c r="J302" s="59">
        <f>'1 уровень'!K2838</f>
        <v>0</v>
      </c>
      <c r="K302" s="59">
        <f>'1 уровень'!L2838</f>
        <v>0</v>
      </c>
      <c r="L302" s="59">
        <f>'1 уровень'!M2838</f>
        <v>0</v>
      </c>
      <c r="M302" s="59">
        <f>'1 уровень'!N2838</f>
        <v>0</v>
      </c>
      <c r="N302" s="59">
        <f>'1 уровень'!O2838</f>
        <v>0</v>
      </c>
      <c r="O302" s="59">
        <f>'1 уровень'!P2838</f>
        <v>0</v>
      </c>
      <c r="P302" s="58">
        <f>'1 уровень'!Q2838</f>
        <v>0</v>
      </c>
      <c r="Q302" s="58">
        <f>'1 уровень'!R2838</f>
        <v>0</v>
      </c>
      <c r="R302" s="58">
        <f>'1 уровень'!S2838</f>
        <v>0</v>
      </c>
      <c r="S302" s="58">
        <f>'1 уровень'!T2838</f>
        <v>0</v>
      </c>
      <c r="T302" s="58">
        <f>'1 уровень'!U2838</f>
        <v>0</v>
      </c>
      <c r="U302" s="58">
        <f>'1 уровень'!V2838</f>
        <v>0</v>
      </c>
      <c r="V302" s="58">
        <f>'1 уровень'!W2838</f>
        <v>0</v>
      </c>
      <c r="W302" s="58">
        <f>'1 уровень'!X2838</f>
        <v>0</v>
      </c>
      <c r="X302" s="58">
        <f>'1 уровень'!Y2838</f>
        <v>0</v>
      </c>
      <c r="Y302" s="58">
        <f>'1 уровень'!Z2838</f>
        <v>0</v>
      </c>
      <c r="Z302" s="58">
        <f>'1 уровень'!AA2838</f>
        <v>0</v>
      </c>
      <c r="AA302" s="58">
        <f>'1 уровень'!AB2838</f>
        <v>0</v>
      </c>
      <c r="AB302" s="58">
        <f>'1 уровень'!AC2838</f>
        <v>0</v>
      </c>
      <c r="AC302" s="758">
        <f>'1 уровень'!AD2838</f>
        <v>0</v>
      </c>
      <c r="AD302" s="58">
        <f>'1 уровень'!AE2838</f>
        <v>0</v>
      </c>
      <c r="AE302" s="58">
        <f>'1 уровень'!AF2838</f>
        <v>0</v>
      </c>
      <c r="AF302" s="58">
        <f>'1 уровень'!AG2838</f>
        <v>0</v>
      </c>
      <c r="AG302" s="58">
        <f>'1 уровень'!AH2838</f>
        <v>0</v>
      </c>
      <c r="AH302" s="360">
        <f>'1 уровень'!AI2838</f>
        <v>0</v>
      </c>
      <c r="AI302" s="58"/>
      <c r="AJ302" s="58"/>
      <c r="AK302" s="45"/>
      <c r="AL302" s="45"/>
      <c r="AM302" s="45"/>
      <c r="AN302" s="45"/>
      <c r="AO302" s="45"/>
      <c r="AP302" s="45"/>
      <c r="AQ302" s="45"/>
      <c r="AR302" s="45"/>
      <c r="AS302" s="45"/>
      <c r="AT302" s="45"/>
      <c r="AU302" s="45"/>
      <c r="AV302" s="45"/>
      <c r="AW302" s="45"/>
      <c r="AX302" s="45"/>
      <c r="AY302" s="45"/>
      <c r="AZ302" s="45"/>
      <c r="BA302" s="45"/>
      <c r="BB302" s="45"/>
      <c r="BC302" s="45"/>
      <c r="BD302" s="45"/>
      <c r="BE302" s="45"/>
      <c r="BF302" s="45"/>
      <c r="BG302" s="45"/>
      <c r="BH302" s="45"/>
      <c r="BI302" s="45"/>
      <c r="BJ302" s="45"/>
      <c r="BK302" s="45"/>
      <c r="BL302" s="45"/>
      <c r="BM302" s="45"/>
      <c r="BN302" s="45"/>
      <c r="BO302" s="45"/>
      <c r="BP302" s="45"/>
      <c r="BQ302" s="45"/>
      <c r="BR302" s="45"/>
      <c r="BS302" s="45"/>
      <c r="BT302" s="45"/>
      <c r="BU302" s="45"/>
      <c r="BV302" s="45"/>
      <c r="BW302" s="45"/>
      <c r="BX302" s="45"/>
      <c r="BY302" s="45"/>
      <c r="BZ302" s="45"/>
      <c r="CA302" s="45"/>
      <c r="CB302" s="45"/>
      <c r="CC302" s="45"/>
      <c r="CD302" s="45"/>
      <c r="CE302" s="45"/>
      <c r="CF302" s="45"/>
      <c r="CG302" s="45"/>
      <c r="CH302" s="45"/>
      <c r="CI302" s="45"/>
      <c r="CJ302" s="45"/>
      <c r="CK302" s="45"/>
      <c r="CL302" s="45"/>
      <c r="CM302" s="45"/>
      <c r="CN302" s="45"/>
      <c r="CO302" s="45"/>
      <c r="CP302" s="45"/>
      <c r="CQ302" s="45"/>
      <c r="CR302" s="45"/>
      <c r="CS302" s="45"/>
      <c r="CT302" s="45"/>
      <c r="CU302" s="45"/>
      <c r="CV302" s="45"/>
      <c r="CW302" s="45"/>
      <c r="CX302" s="45"/>
      <c r="CY302" s="45"/>
      <c r="CZ302" s="45"/>
      <c r="DA302" s="45"/>
      <c r="DB302" s="45"/>
      <c r="DC302" s="45"/>
      <c r="DD302" s="45"/>
      <c r="DE302" s="45"/>
      <c r="DF302" s="45"/>
      <c r="DG302" s="45"/>
      <c r="DH302" s="45"/>
      <c r="DI302" s="45"/>
      <c r="DJ302" s="45"/>
      <c r="DK302" s="45"/>
      <c r="DL302" s="45"/>
      <c r="DM302" s="45"/>
      <c r="DN302" s="45"/>
      <c r="DO302" s="45"/>
      <c r="DP302" s="45"/>
      <c r="DQ302" s="45"/>
      <c r="DR302" s="45"/>
      <c r="DS302" s="45"/>
      <c r="DT302" s="45"/>
      <c r="DU302" s="45"/>
      <c r="DV302" s="45"/>
      <c r="DW302" s="45"/>
      <c r="DX302" s="45"/>
      <c r="DY302" s="45"/>
      <c r="DZ302" s="45"/>
      <c r="EA302" s="45"/>
      <c r="EB302" s="45"/>
      <c r="EC302" s="45"/>
      <c r="ED302" s="45"/>
      <c r="EE302" s="45"/>
      <c r="EF302" s="45"/>
      <c r="EG302" s="45"/>
      <c r="EH302" s="45"/>
      <c r="EI302" s="45"/>
      <c r="EJ302" s="45"/>
      <c r="EK302" s="45"/>
      <c r="EL302" s="45"/>
      <c r="EM302" s="45"/>
      <c r="EN302" s="45"/>
      <c r="EO302" s="45"/>
      <c r="EP302" s="45"/>
      <c r="EQ302" s="45"/>
      <c r="ER302" s="45"/>
      <c r="ES302" s="45"/>
      <c r="ET302" s="45"/>
      <c r="EU302" s="45"/>
      <c r="EV302" s="45"/>
      <c r="EW302" s="45"/>
      <c r="EX302" s="45"/>
      <c r="EY302" s="45"/>
      <c r="EZ302" s="45"/>
      <c r="FA302" s="45"/>
      <c r="FB302" s="45"/>
      <c r="FC302" s="45"/>
      <c r="FD302" s="45"/>
      <c r="FE302" s="45"/>
      <c r="FF302" s="45"/>
      <c r="FG302" s="45"/>
      <c r="FH302" s="45"/>
      <c r="FI302" s="45"/>
      <c r="FJ302" s="45"/>
      <c r="FK302" s="45"/>
      <c r="FL302" s="45"/>
      <c r="FM302" s="45"/>
      <c r="FN302" s="45"/>
      <c r="FO302" s="45"/>
      <c r="FP302" s="45"/>
      <c r="FQ302" s="45"/>
      <c r="FR302" s="45"/>
      <c r="FS302" s="45"/>
      <c r="FT302" s="45"/>
      <c r="FU302" s="45"/>
      <c r="FV302" s="45"/>
      <c r="FW302" s="45"/>
      <c r="FX302" s="45"/>
      <c r="FY302" s="45"/>
      <c r="FZ302" s="45"/>
      <c r="GA302" s="45"/>
      <c r="GB302" s="45"/>
    </row>
    <row r="303" spans="1:184" x14ac:dyDescent="0.25">
      <c r="B303" s="18">
        <v>1</v>
      </c>
      <c r="C303" s="267" t="s">
        <v>222</v>
      </c>
      <c r="D303" s="27">
        <f>'1 уровень'!E2839</f>
        <v>19000</v>
      </c>
      <c r="E303" s="27">
        <f>'1 уровень'!F2839</f>
        <v>17417</v>
      </c>
      <c r="F303" s="27">
        <f>'1 уровень'!G2839</f>
        <v>10920</v>
      </c>
      <c r="G303" s="50">
        <f>'1 уровень'!H2839</f>
        <v>62.697364643738872</v>
      </c>
      <c r="H303" s="64">
        <f>'1 уровень'!I2839</f>
        <v>0</v>
      </c>
      <c r="I303" s="64">
        <f>'1 уровень'!J2839</f>
        <v>0</v>
      </c>
      <c r="J303" s="59">
        <f>'1 уровень'!K2839</f>
        <v>0</v>
      </c>
      <c r="K303" s="59">
        <f>'1 уровень'!L2839</f>
        <v>0</v>
      </c>
      <c r="L303" s="59">
        <f>'1 уровень'!M2839</f>
        <v>0</v>
      </c>
      <c r="M303" s="59">
        <f>'1 уровень'!N2839</f>
        <v>0</v>
      </c>
      <c r="N303" s="59">
        <f>'1 уровень'!O2839</f>
        <v>0</v>
      </c>
      <c r="O303" s="59">
        <f>'1 уровень'!P2839</f>
        <v>0</v>
      </c>
      <c r="P303" s="58">
        <f>'1 уровень'!Q2839</f>
        <v>0</v>
      </c>
      <c r="Q303" s="58">
        <f>'1 уровень'!R2839</f>
        <v>0</v>
      </c>
      <c r="R303" s="58">
        <f>'1 уровень'!S2839</f>
        <v>0</v>
      </c>
      <c r="S303" s="58">
        <f>'1 уровень'!T2839</f>
        <v>0</v>
      </c>
      <c r="T303" s="58">
        <f>'1 уровень'!U2839</f>
        <v>0</v>
      </c>
      <c r="U303" s="58">
        <f>'1 уровень'!V2839</f>
        <v>0</v>
      </c>
      <c r="V303" s="58">
        <f>'1 уровень'!W2839</f>
        <v>0</v>
      </c>
      <c r="W303" s="58">
        <f>'1 уровень'!X2839</f>
        <v>0</v>
      </c>
      <c r="X303" s="58">
        <f>'1 уровень'!Y2839</f>
        <v>0</v>
      </c>
      <c r="Y303" s="58">
        <f>'1 уровень'!Z2839</f>
        <v>0</v>
      </c>
      <c r="Z303" s="58">
        <f>'1 уровень'!AA2839</f>
        <v>0</v>
      </c>
      <c r="AA303" s="58">
        <f>'1 уровень'!AB2839</f>
        <v>0</v>
      </c>
      <c r="AB303" s="58">
        <f>'1 уровень'!AC2839</f>
        <v>0</v>
      </c>
      <c r="AC303" s="758">
        <f>'1 уровень'!AD2839</f>
        <v>0</v>
      </c>
      <c r="AD303" s="58">
        <f>'1 уровень'!AE2839</f>
        <v>0</v>
      </c>
      <c r="AE303" s="58">
        <f>'1 уровень'!AF2839</f>
        <v>0</v>
      </c>
      <c r="AF303" s="58">
        <f>'1 уровень'!AG2839</f>
        <v>0</v>
      </c>
      <c r="AG303" s="58">
        <f>'1 уровень'!AH2839</f>
        <v>0</v>
      </c>
      <c r="AH303" s="360">
        <f>'1 уровень'!AI2839</f>
        <v>0</v>
      </c>
      <c r="AI303" s="58"/>
      <c r="AJ303" s="58"/>
      <c r="AK303" s="45"/>
      <c r="AL303" s="45"/>
      <c r="AM303" s="45"/>
      <c r="AN303" s="45"/>
      <c r="AO303" s="45"/>
      <c r="AP303" s="45"/>
      <c r="AQ303" s="45"/>
      <c r="AR303" s="45"/>
      <c r="AS303" s="45"/>
      <c r="AT303" s="45"/>
      <c r="AU303" s="45"/>
      <c r="AV303" s="45"/>
      <c r="AW303" s="45"/>
      <c r="AX303" s="45"/>
      <c r="AY303" s="45"/>
      <c r="AZ303" s="45"/>
      <c r="BA303" s="45"/>
      <c r="BB303" s="45"/>
      <c r="BC303" s="45"/>
      <c r="BD303" s="45"/>
      <c r="BE303" s="45"/>
      <c r="BF303" s="45"/>
      <c r="BG303" s="45"/>
      <c r="BH303" s="45"/>
      <c r="BI303" s="45"/>
      <c r="BJ303" s="45"/>
      <c r="BK303" s="45"/>
      <c r="BL303" s="45"/>
      <c r="BM303" s="45"/>
      <c r="BN303" s="45"/>
      <c r="BO303" s="45"/>
      <c r="BP303" s="45"/>
      <c r="BQ303" s="45"/>
      <c r="BR303" s="45"/>
      <c r="BS303" s="45"/>
      <c r="BT303" s="45"/>
      <c r="BU303" s="45"/>
      <c r="BV303" s="45"/>
      <c r="BW303" s="45"/>
      <c r="BX303" s="45"/>
      <c r="BY303" s="45"/>
      <c r="BZ303" s="45"/>
      <c r="CA303" s="45"/>
      <c r="CB303" s="45"/>
      <c r="CC303" s="45"/>
      <c r="CD303" s="45"/>
      <c r="CE303" s="45"/>
      <c r="CF303" s="45"/>
      <c r="CG303" s="45"/>
      <c r="CH303" s="45"/>
      <c r="CI303" s="45"/>
      <c r="CJ303" s="45"/>
      <c r="CK303" s="45"/>
      <c r="CL303" s="45"/>
      <c r="CM303" s="45"/>
      <c r="CN303" s="45"/>
      <c r="CO303" s="45"/>
      <c r="CP303" s="45"/>
      <c r="CQ303" s="45"/>
      <c r="CR303" s="45"/>
      <c r="CS303" s="45"/>
      <c r="CT303" s="45"/>
      <c r="CU303" s="45"/>
      <c r="CV303" s="45"/>
      <c r="CW303" s="45"/>
      <c r="CX303" s="45"/>
      <c r="CY303" s="45"/>
      <c r="CZ303" s="45"/>
      <c r="DA303" s="45"/>
      <c r="DB303" s="45"/>
      <c r="DC303" s="45"/>
      <c r="DD303" s="45"/>
      <c r="DE303" s="45"/>
      <c r="DF303" s="45"/>
      <c r="DG303" s="45"/>
      <c r="DH303" s="45"/>
      <c r="DI303" s="45"/>
      <c r="DJ303" s="45"/>
      <c r="DK303" s="45"/>
      <c r="DL303" s="45"/>
      <c r="DM303" s="45"/>
      <c r="DN303" s="45"/>
      <c r="DO303" s="45"/>
      <c r="DP303" s="45"/>
      <c r="DQ303" s="45"/>
      <c r="DR303" s="45"/>
      <c r="DS303" s="45"/>
      <c r="DT303" s="45"/>
      <c r="DU303" s="45"/>
      <c r="DV303" s="45"/>
      <c r="DW303" s="45"/>
      <c r="DX303" s="45"/>
      <c r="DY303" s="45"/>
      <c r="DZ303" s="45"/>
      <c r="EA303" s="45"/>
      <c r="EB303" s="45"/>
      <c r="EC303" s="45"/>
      <c r="ED303" s="45"/>
      <c r="EE303" s="45"/>
      <c r="EF303" s="45"/>
      <c r="EG303" s="45"/>
      <c r="EH303" s="45"/>
      <c r="EI303" s="45"/>
      <c r="EJ303" s="45"/>
      <c r="EK303" s="45"/>
      <c r="EL303" s="45"/>
      <c r="EM303" s="45"/>
      <c r="EN303" s="45"/>
      <c r="EO303" s="45"/>
      <c r="EP303" s="45"/>
      <c r="EQ303" s="45"/>
      <c r="ER303" s="45"/>
      <c r="ES303" s="45"/>
      <c r="ET303" s="45"/>
      <c r="EU303" s="45"/>
      <c r="EV303" s="45"/>
      <c r="EW303" s="45"/>
      <c r="EX303" s="45"/>
      <c r="EY303" s="45"/>
      <c r="EZ303" s="45"/>
      <c r="FA303" s="45"/>
      <c r="FB303" s="45"/>
      <c r="FC303" s="45"/>
      <c r="FD303" s="45"/>
      <c r="FE303" s="45"/>
      <c r="FF303" s="45"/>
      <c r="FG303" s="45"/>
      <c r="FH303" s="45"/>
      <c r="FI303" s="45"/>
      <c r="FJ303" s="45"/>
      <c r="FK303" s="45"/>
      <c r="FL303" s="45"/>
      <c r="FM303" s="45"/>
      <c r="FN303" s="45"/>
      <c r="FO303" s="45"/>
      <c r="FP303" s="45"/>
      <c r="FQ303" s="45"/>
      <c r="FR303" s="45"/>
      <c r="FS303" s="45"/>
      <c r="FT303" s="45"/>
      <c r="FU303" s="45"/>
      <c r="FV303" s="45"/>
      <c r="FW303" s="45"/>
      <c r="FX303" s="45"/>
      <c r="FY303" s="45"/>
      <c r="FZ303" s="45"/>
      <c r="GA303" s="45"/>
      <c r="GB303" s="45"/>
    </row>
    <row r="304" spans="1:184" ht="45" x14ac:dyDescent="0.25">
      <c r="B304" s="18">
        <v>1</v>
      </c>
      <c r="C304" s="155" t="s">
        <v>457</v>
      </c>
      <c r="D304" s="27">
        <f>'1 уровень'!E2840</f>
        <v>1900</v>
      </c>
      <c r="E304" s="27">
        <f>'1 уровень'!F2840</f>
        <v>1742</v>
      </c>
      <c r="F304" s="27">
        <f>'1 уровень'!G2840</f>
        <v>2069</v>
      </c>
      <c r="G304" s="50">
        <f>'1 уровень'!H2840</f>
        <v>118.77152698048221</v>
      </c>
      <c r="H304" s="64">
        <f>'1 уровень'!I2840</f>
        <v>0</v>
      </c>
      <c r="I304" s="64">
        <f>'1 уровень'!J2840</f>
        <v>0</v>
      </c>
      <c r="J304" s="59">
        <f>'1 уровень'!K2840</f>
        <v>0</v>
      </c>
      <c r="K304" s="59">
        <f>'1 уровень'!L2840</f>
        <v>0</v>
      </c>
      <c r="L304" s="59">
        <f>'1 уровень'!M2840</f>
        <v>0</v>
      </c>
      <c r="M304" s="59">
        <f>'1 уровень'!N2840</f>
        <v>0</v>
      </c>
      <c r="N304" s="59">
        <f>'1 уровень'!O2840</f>
        <v>0</v>
      </c>
      <c r="O304" s="59">
        <f>'1 уровень'!P2840</f>
        <v>0</v>
      </c>
      <c r="P304" s="58">
        <f>'1 уровень'!Q2840</f>
        <v>0</v>
      </c>
      <c r="Q304" s="58">
        <f>'1 уровень'!R2840</f>
        <v>0</v>
      </c>
      <c r="R304" s="58">
        <f>'1 уровень'!S2840</f>
        <v>0</v>
      </c>
      <c r="S304" s="58">
        <f>'1 уровень'!T2840</f>
        <v>0</v>
      </c>
      <c r="T304" s="58">
        <f>'1 уровень'!U2840</f>
        <v>0</v>
      </c>
      <c r="U304" s="58">
        <f>'1 уровень'!V2840</f>
        <v>0</v>
      </c>
      <c r="V304" s="58">
        <f>'1 уровень'!W2840</f>
        <v>0</v>
      </c>
      <c r="W304" s="58">
        <f>'1 уровень'!X2840</f>
        <v>0</v>
      </c>
      <c r="X304" s="58">
        <f>'1 уровень'!Y2840</f>
        <v>0</v>
      </c>
      <c r="Y304" s="58">
        <f>'1 уровень'!Z2840</f>
        <v>0</v>
      </c>
      <c r="Z304" s="58">
        <f>'1 уровень'!AA2840</f>
        <v>0</v>
      </c>
      <c r="AA304" s="58">
        <f>'1 уровень'!AB2840</f>
        <v>0</v>
      </c>
      <c r="AB304" s="58">
        <f>'1 уровень'!AC2840</f>
        <v>0</v>
      </c>
      <c r="AC304" s="758">
        <f>'1 уровень'!AD2840</f>
        <v>0</v>
      </c>
      <c r="AD304" s="58">
        <f>'1 уровень'!AE2840</f>
        <v>0</v>
      </c>
      <c r="AE304" s="58">
        <f>'1 уровень'!AF2840</f>
        <v>0</v>
      </c>
      <c r="AF304" s="58">
        <f>'1 уровень'!AG2840</f>
        <v>0</v>
      </c>
      <c r="AG304" s="58">
        <f>'1 уровень'!AH2840</f>
        <v>0</v>
      </c>
      <c r="AH304" s="360">
        <f>'1 уровень'!AI2840</f>
        <v>0</v>
      </c>
      <c r="AI304" s="58"/>
      <c r="AJ304" s="58"/>
      <c r="AK304" s="45"/>
      <c r="AL304" s="45"/>
      <c r="AM304" s="45"/>
      <c r="AN304" s="45"/>
      <c r="AO304" s="45"/>
      <c r="AP304" s="45"/>
      <c r="AQ304" s="45"/>
      <c r="AR304" s="45"/>
      <c r="AS304" s="45"/>
      <c r="AT304" s="45"/>
      <c r="AU304" s="45"/>
      <c r="AV304" s="45"/>
      <c r="AW304" s="45"/>
      <c r="AX304" s="45"/>
      <c r="AY304" s="45"/>
      <c r="AZ304" s="45"/>
      <c r="BA304" s="45"/>
      <c r="BB304" s="45"/>
      <c r="BC304" s="45"/>
      <c r="BD304" s="45"/>
      <c r="BE304" s="45"/>
      <c r="BF304" s="45"/>
      <c r="BG304" s="45"/>
      <c r="BH304" s="45"/>
      <c r="BI304" s="45"/>
      <c r="BJ304" s="45"/>
      <c r="BK304" s="45"/>
      <c r="BL304" s="45"/>
      <c r="BM304" s="45"/>
      <c r="BN304" s="45"/>
      <c r="BO304" s="45"/>
      <c r="BP304" s="45"/>
      <c r="BQ304" s="45"/>
      <c r="BR304" s="45"/>
      <c r="BS304" s="45"/>
      <c r="BT304" s="45"/>
      <c r="BU304" s="45"/>
      <c r="BV304" s="45"/>
      <c r="BW304" s="45"/>
      <c r="BX304" s="45"/>
      <c r="BY304" s="45"/>
      <c r="BZ304" s="45"/>
      <c r="CA304" s="45"/>
      <c r="CB304" s="45"/>
      <c r="CC304" s="45"/>
      <c r="CD304" s="45"/>
      <c r="CE304" s="45"/>
      <c r="CF304" s="45"/>
      <c r="CG304" s="45"/>
      <c r="CH304" s="45"/>
      <c r="CI304" s="45"/>
      <c r="CJ304" s="45"/>
      <c r="CK304" s="45"/>
      <c r="CL304" s="45"/>
      <c r="CM304" s="45"/>
      <c r="CN304" s="45"/>
      <c r="CO304" s="45"/>
      <c r="CP304" s="45"/>
      <c r="CQ304" s="45"/>
      <c r="CR304" s="45"/>
      <c r="CS304" s="45"/>
      <c r="CT304" s="45"/>
      <c r="CU304" s="45"/>
      <c r="CV304" s="45"/>
      <c r="CW304" s="45"/>
      <c r="CX304" s="45"/>
      <c r="CY304" s="45"/>
      <c r="CZ304" s="45"/>
      <c r="DA304" s="45"/>
      <c r="DB304" s="45"/>
      <c r="DC304" s="45"/>
      <c r="DD304" s="45"/>
      <c r="DE304" s="45"/>
      <c r="DF304" s="45"/>
      <c r="DG304" s="45"/>
      <c r="DH304" s="45"/>
      <c r="DI304" s="45"/>
      <c r="DJ304" s="45"/>
      <c r="DK304" s="45"/>
      <c r="DL304" s="45"/>
      <c r="DM304" s="45"/>
      <c r="DN304" s="45"/>
      <c r="DO304" s="45"/>
      <c r="DP304" s="45"/>
      <c r="DQ304" s="45"/>
      <c r="DR304" s="45"/>
      <c r="DS304" s="45"/>
      <c r="DT304" s="45"/>
      <c r="DU304" s="45"/>
      <c r="DV304" s="45"/>
      <c r="DW304" s="45"/>
      <c r="DX304" s="45"/>
      <c r="DY304" s="45"/>
      <c r="DZ304" s="45"/>
      <c r="EA304" s="45"/>
      <c r="EB304" s="45"/>
      <c r="EC304" s="45"/>
      <c r="ED304" s="45"/>
      <c r="EE304" s="45"/>
      <c r="EF304" s="45"/>
      <c r="EG304" s="45"/>
      <c r="EH304" s="45"/>
      <c r="EI304" s="45"/>
      <c r="EJ304" s="45"/>
      <c r="EK304" s="45"/>
      <c r="EL304" s="45"/>
      <c r="EM304" s="45"/>
      <c r="EN304" s="45"/>
      <c r="EO304" s="45"/>
      <c r="EP304" s="45"/>
      <c r="EQ304" s="45"/>
      <c r="ER304" s="45"/>
      <c r="ES304" s="45"/>
      <c r="ET304" s="45"/>
      <c r="EU304" s="45"/>
      <c r="EV304" s="45"/>
      <c r="EW304" s="45"/>
      <c r="EX304" s="45"/>
      <c r="EY304" s="45"/>
      <c r="EZ304" s="45"/>
      <c r="FA304" s="45"/>
      <c r="FB304" s="45"/>
      <c r="FC304" s="45"/>
      <c r="FD304" s="45"/>
      <c r="FE304" s="45"/>
      <c r="FF304" s="45"/>
      <c r="FG304" s="45"/>
      <c r="FH304" s="45"/>
      <c r="FI304" s="45"/>
      <c r="FJ304" s="45"/>
      <c r="FK304" s="45"/>
      <c r="FL304" s="45"/>
      <c r="FM304" s="45"/>
      <c r="FN304" s="45"/>
      <c r="FO304" s="45"/>
      <c r="FP304" s="45"/>
      <c r="FQ304" s="45"/>
      <c r="FR304" s="45"/>
      <c r="FS304" s="45"/>
      <c r="FT304" s="45"/>
      <c r="FU304" s="45"/>
      <c r="FV304" s="45"/>
      <c r="FW304" s="45"/>
      <c r="FX304" s="45"/>
      <c r="FY304" s="45"/>
      <c r="FZ304" s="45"/>
      <c r="GA304" s="45"/>
      <c r="GB304" s="45"/>
    </row>
    <row r="305" spans="2:184" ht="75" x14ac:dyDescent="0.25">
      <c r="B305" s="18">
        <v>1</v>
      </c>
      <c r="C305" s="155" t="s">
        <v>501</v>
      </c>
      <c r="D305" s="27">
        <f>'1 уровень'!E2841</f>
        <v>300</v>
      </c>
      <c r="E305" s="27">
        <f>'1 уровень'!F2841</f>
        <v>275</v>
      </c>
      <c r="F305" s="27">
        <f>'1 уровень'!G2841</f>
        <v>157</v>
      </c>
      <c r="G305" s="50">
        <f>'1 уровень'!H2841</f>
        <v>57.090909090909093</v>
      </c>
      <c r="H305" s="64">
        <f>'1 уровень'!I2841</f>
        <v>0</v>
      </c>
      <c r="I305" s="64">
        <f>'1 уровень'!J2841</f>
        <v>0</v>
      </c>
      <c r="J305" s="59">
        <f>'1 уровень'!K2841</f>
        <v>0</v>
      </c>
      <c r="K305" s="59">
        <f>'1 уровень'!L2841</f>
        <v>0</v>
      </c>
      <c r="L305" s="59">
        <f>'1 уровень'!M2841</f>
        <v>0</v>
      </c>
      <c r="M305" s="59">
        <f>'1 уровень'!N2841</f>
        <v>0</v>
      </c>
      <c r="N305" s="59">
        <f>'1 уровень'!O2841</f>
        <v>0</v>
      </c>
      <c r="O305" s="59">
        <f>'1 уровень'!P2841</f>
        <v>0</v>
      </c>
      <c r="P305" s="58">
        <f>'1 уровень'!Q2841</f>
        <v>0</v>
      </c>
      <c r="Q305" s="58">
        <f>'1 уровень'!R2841</f>
        <v>0</v>
      </c>
      <c r="R305" s="58">
        <f>'1 уровень'!S2841</f>
        <v>0</v>
      </c>
      <c r="S305" s="58">
        <f>'1 уровень'!T2841</f>
        <v>0</v>
      </c>
      <c r="T305" s="58">
        <f>'1 уровень'!U2841</f>
        <v>0</v>
      </c>
      <c r="U305" s="58">
        <f>'1 уровень'!V2841</f>
        <v>0</v>
      </c>
      <c r="V305" s="58">
        <f>'1 уровень'!W2841</f>
        <v>0</v>
      </c>
      <c r="W305" s="58">
        <f>'1 уровень'!X2841</f>
        <v>0</v>
      </c>
      <c r="X305" s="58">
        <f>'1 уровень'!Y2841</f>
        <v>0</v>
      </c>
      <c r="Y305" s="58">
        <f>'1 уровень'!Z2841</f>
        <v>0</v>
      </c>
      <c r="Z305" s="58">
        <f>'1 уровень'!AA2841</f>
        <v>0</v>
      </c>
      <c r="AA305" s="58">
        <f>'1 уровень'!AB2841</f>
        <v>0</v>
      </c>
      <c r="AB305" s="58">
        <f>'1 уровень'!AC2841</f>
        <v>0</v>
      </c>
      <c r="AC305" s="758">
        <f>'1 уровень'!AD2841</f>
        <v>0</v>
      </c>
      <c r="AD305" s="58">
        <f>'1 уровень'!AE2841</f>
        <v>0</v>
      </c>
      <c r="AE305" s="58">
        <f>'1 уровень'!AF2841</f>
        <v>0</v>
      </c>
      <c r="AF305" s="58">
        <f>'1 уровень'!AG2841</f>
        <v>0</v>
      </c>
      <c r="AG305" s="58">
        <f>'1 уровень'!AH2841</f>
        <v>0</v>
      </c>
      <c r="AH305" s="360">
        <f>'1 уровень'!AI2841</f>
        <v>0</v>
      </c>
      <c r="AI305" s="58"/>
      <c r="AJ305" s="58"/>
      <c r="AK305" s="45"/>
      <c r="AL305" s="45"/>
      <c r="AM305" s="45"/>
      <c r="AN305" s="45"/>
      <c r="AO305" s="45"/>
      <c r="AP305" s="45"/>
      <c r="AQ305" s="45"/>
      <c r="AR305" s="45"/>
      <c r="AS305" s="45"/>
      <c r="AT305" s="45"/>
      <c r="AU305" s="45"/>
      <c r="AV305" s="45"/>
      <c r="AW305" s="45"/>
      <c r="AX305" s="45"/>
      <c r="AY305" s="45"/>
      <c r="AZ305" s="45"/>
      <c r="BA305" s="45"/>
      <c r="BB305" s="45"/>
      <c r="BC305" s="45"/>
      <c r="BD305" s="45"/>
      <c r="BE305" s="45"/>
      <c r="BF305" s="45"/>
      <c r="BG305" s="45"/>
      <c r="BH305" s="45"/>
      <c r="BI305" s="45"/>
      <c r="BJ305" s="45"/>
      <c r="BK305" s="45"/>
      <c r="BL305" s="45"/>
      <c r="BM305" s="45"/>
      <c r="BN305" s="45"/>
      <c r="BO305" s="45"/>
      <c r="BP305" s="45"/>
      <c r="BQ305" s="45"/>
      <c r="BR305" s="45"/>
      <c r="BS305" s="45"/>
      <c r="BT305" s="45"/>
      <c r="BU305" s="45"/>
      <c r="BV305" s="45"/>
      <c r="BW305" s="45"/>
      <c r="BX305" s="45"/>
      <c r="BY305" s="45"/>
      <c r="BZ305" s="45"/>
      <c r="CA305" s="45"/>
      <c r="CB305" s="45"/>
      <c r="CC305" s="45"/>
      <c r="CD305" s="45"/>
      <c r="CE305" s="45"/>
      <c r="CF305" s="45"/>
      <c r="CG305" s="45"/>
      <c r="CH305" s="45"/>
      <c r="CI305" s="45"/>
      <c r="CJ305" s="45"/>
      <c r="CK305" s="45"/>
      <c r="CL305" s="45"/>
      <c r="CM305" s="45"/>
      <c r="CN305" s="45"/>
      <c r="CO305" s="45"/>
      <c r="CP305" s="45"/>
      <c r="CQ305" s="45"/>
      <c r="CR305" s="45"/>
      <c r="CS305" s="45"/>
      <c r="CT305" s="45"/>
      <c r="CU305" s="45"/>
      <c r="CV305" s="45"/>
      <c r="CW305" s="45"/>
      <c r="CX305" s="45"/>
      <c r="CY305" s="45"/>
      <c r="CZ305" s="45"/>
      <c r="DA305" s="45"/>
      <c r="DB305" s="45"/>
      <c r="DC305" s="45"/>
      <c r="DD305" s="45"/>
      <c r="DE305" s="45"/>
      <c r="DF305" s="45"/>
      <c r="DG305" s="45"/>
      <c r="DH305" s="45"/>
      <c r="DI305" s="45"/>
      <c r="DJ305" s="45"/>
      <c r="DK305" s="45"/>
      <c r="DL305" s="45"/>
      <c r="DM305" s="45"/>
      <c r="DN305" s="45"/>
      <c r="DO305" s="45"/>
      <c r="DP305" s="45"/>
      <c r="DQ305" s="45"/>
      <c r="DR305" s="45"/>
      <c r="DS305" s="45"/>
      <c r="DT305" s="45"/>
      <c r="DU305" s="45"/>
      <c r="DV305" s="45"/>
      <c r="DW305" s="45"/>
      <c r="DX305" s="45"/>
      <c r="DY305" s="45"/>
      <c r="DZ305" s="45"/>
      <c r="EA305" s="45"/>
      <c r="EB305" s="45"/>
      <c r="EC305" s="45"/>
      <c r="ED305" s="45"/>
      <c r="EE305" s="45"/>
      <c r="EF305" s="45"/>
      <c r="EG305" s="45"/>
      <c r="EH305" s="45"/>
      <c r="EI305" s="45"/>
      <c r="EJ305" s="45"/>
      <c r="EK305" s="45"/>
      <c r="EL305" s="45"/>
      <c r="EM305" s="45"/>
      <c r="EN305" s="45"/>
      <c r="EO305" s="45"/>
      <c r="EP305" s="45"/>
      <c r="EQ305" s="45"/>
      <c r="ER305" s="45"/>
      <c r="ES305" s="45"/>
      <c r="ET305" s="45"/>
      <c r="EU305" s="45"/>
      <c r="EV305" s="45"/>
      <c r="EW305" s="45"/>
      <c r="EX305" s="45"/>
      <c r="EY305" s="45"/>
      <c r="EZ305" s="45"/>
      <c r="FA305" s="45"/>
      <c r="FB305" s="45"/>
      <c r="FC305" s="45"/>
      <c r="FD305" s="45"/>
      <c r="FE305" s="45"/>
      <c r="FF305" s="45"/>
      <c r="FG305" s="45"/>
      <c r="FH305" s="45"/>
      <c r="FI305" s="45"/>
      <c r="FJ305" s="45"/>
      <c r="FK305" s="45"/>
      <c r="FL305" s="45"/>
      <c r="FM305" s="45"/>
      <c r="FN305" s="45"/>
      <c r="FO305" s="45"/>
      <c r="FP305" s="45"/>
      <c r="FQ305" s="45"/>
      <c r="FR305" s="45"/>
      <c r="FS305" s="45"/>
      <c r="FT305" s="45"/>
      <c r="FU305" s="45"/>
      <c r="FV305" s="45"/>
      <c r="FW305" s="45"/>
      <c r="FX305" s="45"/>
      <c r="FY305" s="45"/>
      <c r="FZ305" s="45"/>
      <c r="GA305" s="45"/>
      <c r="GB305" s="45"/>
    </row>
    <row r="306" spans="2:184" ht="29.25" x14ac:dyDescent="0.25">
      <c r="B306" s="18">
        <v>1</v>
      </c>
      <c r="C306" s="267" t="s">
        <v>343</v>
      </c>
      <c r="D306" s="27">
        <f>'1 уровень'!E2842</f>
        <v>12000</v>
      </c>
      <c r="E306" s="27">
        <f>'1 уровень'!F2842</f>
        <v>11000</v>
      </c>
      <c r="F306" s="27">
        <f>'1 уровень'!G2842</f>
        <v>8387</v>
      </c>
      <c r="G306" s="50">
        <f>'1 уровень'!H2842</f>
        <v>76.24545454545455</v>
      </c>
      <c r="H306" s="64">
        <f>'1 уровень'!I2842</f>
        <v>0</v>
      </c>
      <c r="I306" s="64">
        <f>'1 уровень'!J2842</f>
        <v>0</v>
      </c>
      <c r="J306" s="59">
        <f>'1 уровень'!K2842</f>
        <v>0</v>
      </c>
      <c r="K306" s="59">
        <f>'1 уровень'!L2842</f>
        <v>0</v>
      </c>
      <c r="L306" s="59">
        <f>'1 уровень'!M2842</f>
        <v>0</v>
      </c>
      <c r="M306" s="59">
        <f>'1 уровень'!N2842</f>
        <v>0</v>
      </c>
      <c r="N306" s="59">
        <f>'1 уровень'!O2842</f>
        <v>0</v>
      </c>
      <c r="O306" s="59">
        <f>'1 уровень'!P2842</f>
        <v>0</v>
      </c>
      <c r="P306" s="58">
        <f>'1 уровень'!Q2842</f>
        <v>0</v>
      </c>
      <c r="Q306" s="58">
        <f>'1 уровень'!R2842</f>
        <v>0</v>
      </c>
      <c r="R306" s="58">
        <f>'1 уровень'!S2842</f>
        <v>0</v>
      </c>
      <c r="S306" s="58">
        <f>'1 уровень'!T2842</f>
        <v>0</v>
      </c>
      <c r="T306" s="58">
        <f>'1 уровень'!U2842</f>
        <v>0</v>
      </c>
      <c r="U306" s="58">
        <f>'1 уровень'!V2842</f>
        <v>0</v>
      </c>
      <c r="V306" s="58">
        <f>'1 уровень'!W2842</f>
        <v>0</v>
      </c>
      <c r="W306" s="58">
        <f>'1 уровень'!X2842</f>
        <v>0</v>
      </c>
      <c r="X306" s="58">
        <f>'1 уровень'!Y2842</f>
        <v>0</v>
      </c>
      <c r="Y306" s="58">
        <f>'1 уровень'!Z2842</f>
        <v>0</v>
      </c>
      <c r="Z306" s="58">
        <f>'1 уровень'!AA2842</f>
        <v>0</v>
      </c>
      <c r="AA306" s="58">
        <f>'1 уровень'!AB2842</f>
        <v>0</v>
      </c>
      <c r="AB306" s="58">
        <f>'1 уровень'!AC2842</f>
        <v>0</v>
      </c>
      <c r="AC306" s="758">
        <f>'1 уровень'!AD2842</f>
        <v>0</v>
      </c>
      <c r="AD306" s="58">
        <f>'1 уровень'!AE2842</f>
        <v>0</v>
      </c>
      <c r="AE306" s="58">
        <f>'1 уровень'!AF2842</f>
        <v>0</v>
      </c>
      <c r="AF306" s="58">
        <f>'1 уровень'!AG2842</f>
        <v>0</v>
      </c>
      <c r="AG306" s="58">
        <f>'1 уровень'!AH2842</f>
        <v>0</v>
      </c>
      <c r="AH306" s="360">
        <f>'1 уровень'!AI2842</f>
        <v>0</v>
      </c>
      <c r="AI306" s="58"/>
      <c r="AJ306" s="58"/>
      <c r="AK306" s="45"/>
      <c r="AL306" s="45"/>
      <c r="AM306" s="45"/>
      <c r="AN306" s="45"/>
      <c r="AO306" s="45"/>
      <c r="AP306" s="45"/>
      <c r="AQ306" s="45"/>
      <c r="AR306" s="45"/>
      <c r="AS306" s="45"/>
      <c r="AT306" s="45"/>
      <c r="AU306" s="45"/>
      <c r="AV306" s="45"/>
      <c r="AW306" s="45"/>
      <c r="AX306" s="45"/>
      <c r="AY306" s="45"/>
      <c r="AZ306" s="45"/>
      <c r="BA306" s="45"/>
      <c r="BB306" s="45"/>
      <c r="BC306" s="45"/>
      <c r="BD306" s="45"/>
      <c r="BE306" s="45"/>
      <c r="BF306" s="45"/>
      <c r="BG306" s="45"/>
      <c r="BH306" s="45"/>
      <c r="BI306" s="45"/>
      <c r="BJ306" s="45"/>
      <c r="BK306" s="45"/>
      <c r="BL306" s="45"/>
      <c r="BM306" s="45"/>
      <c r="BN306" s="45"/>
      <c r="BO306" s="45"/>
      <c r="BP306" s="45"/>
      <c r="BQ306" s="45"/>
      <c r="BR306" s="45"/>
      <c r="BS306" s="45"/>
      <c r="BT306" s="45"/>
      <c r="BU306" s="45"/>
      <c r="BV306" s="45"/>
      <c r="BW306" s="45"/>
      <c r="BX306" s="45"/>
      <c r="BY306" s="45"/>
      <c r="BZ306" s="45"/>
      <c r="CA306" s="45"/>
      <c r="CB306" s="45"/>
      <c r="CC306" s="45"/>
      <c r="CD306" s="45"/>
      <c r="CE306" s="45"/>
      <c r="CF306" s="45"/>
      <c r="CG306" s="45"/>
      <c r="CH306" s="45"/>
      <c r="CI306" s="45"/>
      <c r="CJ306" s="45"/>
      <c r="CK306" s="45"/>
      <c r="CL306" s="45"/>
      <c r="CM306" s="45"/>
      <c r="CN306" s="45"/>
      <c r="CO306" s="45"/>
      <c r="CP306" s="45"/>
      <c r="CQ306" s="45"/>
      <c r="CR306" s="45"/>
      <c r="CS306" s="45"/>
      <c r="CT306" s="45"/>
      <c r="CU306" s="45"/>
      <c r="CV306" s="45"/>
      <c r="CW306" s="45"/>
      <c r="CX306" s="45"/>
      <c r="CY306" s="45"/>
      <c r="CZ306" s="45"/>
      <c r="DA306" s="45"/>
      <c r="DB306" s="45"/>
      <c r="DC306" s="45"/>
      <c r="DD306" s="45"/>
      <c r="DE306" s="45"/>
      <c r="DF306" s="45"/>
      <c r="DG306" s="45"/>
      <c r="DH306" s="45"/>
      <c r="DI306" s="45"/>
      <c r="DJ306" s="45"/>
      <c r="DK306" s="45"/>
      <c r="DL306" s="45"/>
      <c r="DM306" s="45"/>
      <c r="DN306" s="45"/>
      <c r="DO306" s="45"/>
      <c r="DP306" s="45"/>
      <c r="DQ306" s="45"/>
      <c r="DR306" s="45"/>
      <c r="DS306" s="45"/>
      <c r="DT306" s="45"/>
      <c r="DU306" s="45"/>
      <c r="DV306" s="45"/>
      <c r="DW306" s="45"/>
      <c r="DX306" s="45"/>
      <c r="DY306" s="45"/>
      <c r="DZ306" s="45"/>
      <c r="EA306" s="45"/>
      <c r="EB306" s="45"/>
      <c r="EC306" s="45"/>
      <c r="ED306" s="45"/>
      <c r="EE306" s="45"/>
      <c r="EF306" s="45"/>
      <c r="EG306" s="45"/>
      <c r="EH306" s="45"/>
      <c r="EI306" s="45"/>
      <c r="EJ306" s="45"/>
      <c r="EK306" s="45"/>
      <c r="EL306" s="45"/>
      <c r="EM306" s="45"/>
      <c r="EN306" s="45"/>
      <c r="EO306" s="45"/>
      <c r="EP306" s="45"/>
      <c r="EQ306" s="45"/>
      <c r="ER306" s="45"/>
      <c r="ES306" s="45"/>
      <c r="ET306" s="45"/>
      <c r="EU306" s="45"/>
      <c r="EV306" s="45"/>
      <c r="EW306" s="45"/>
      <c r="EX306" s="45"/>
      <c r="EY306" s="45"/>
      <c r="EZ306" s="45"/>
      <c r="FA306" s="45"/>
      <c r="FB306" s="45"/>
      <c r="FC306" s="45"/>
      <c r="FD306" s="45"/>
      <c r="FE306" s="45"/>
      <c r="FF306" s="45"/>
      <c r="FG306" s="45"/>
      <c r="FH306" s="45"/>
      <c r="FI306" s="45"/>
      <c r="FJ306" s="45"/>
      <c r="FK306" s="45"/>
      <c r="FL306" s="45"/>
      <c r="FM306" s="45"/>
      <c r="FN306" s="45"/>
      <c r="FO306" s="45"/>
      <c r="FP306" s="45"/>
      <c r="FQ306" s="45"/>
      <c r="FR306" s="45"/>
      <c r="FS306" s="45"/>
      <c r="FT306" s="45"/>
      <c r="FU306" s="45"/>
      <c r="FV306" s="45"/>
      <c r="FW306" s="45"/>
      <c r="FX306" s="45"/>
      <c r="FY306" s="45"/>
      <c r="FZ306" s="45"/>
      <c r="GA306" s="45"/>
      <c r="GB306" s="45"/>
    </row>
    <row r="307" spans="2:184" ht="30" x14ac:dyDescent="0.25">
      <c r="B307" s="18">
        <v>1</v>
      </c>
      <c r="C307" s="156" t="s">
        <v>194</v>
      </c>
      <c r="D307" s="27">
        <f>'1 уровень'!E2843</f>
        <v>0</v>
      </c>
      <c r="E307" s="27">
        <f>'1 уровень'!F2843</f>
        <v>0</v>
      </c>
      <c r="F307" s="27">
        <f>'1 уровень'!G2843</f>
        <v>0</v>
      </c>
      <c r="G307" s="50">
        <f>'1 уровень'!H2843</f>
        <v>0</v>
      </c>
      <c r="H307" s="64">
        <f>'1 уровень'!I2843</f>
        <v>0</v>
      </c>
      <c r="I307" s="64">
        <f>'1 уровень'!J2843</f>
        <v>0</v>
      </c>
      <c r="J307" s="59">
        <f>'1 уровень'!K2843</f>
        <v>0</v>
      </c>
      <c r="K307" s="59">
        <f>'1 уровень'!L2843</f>
        <v>0</v>
      </c>
      <c r="L307" s="59">
        <f>'1 уровень'!M2843</f>
        <v>0</v>
      </c>
      <c r="M307" s="59">
        <f>'1 уровень'!N2843</f>
        <v>0</v>
      </c>
      <c r="N307" s="59">
        <f>'1 уровень'!O2843</f>
        <v>0</v>
      </c>
      <c r="O307" s="59">
        <f>'1 уровень'!P2843</f>
        <v>0</v>
      </c>
      <c r="P307" s="58">
        <f>'1 уровень'!Q2843</f>
        <v>0</v>
      </c>
      <c r="Q307" s="58">
        <f>'1 уровень'!R2843</f>
        <v>0</v>
      </c>
      <c r="R307" s="58">
        <f>'1 уровень'!S2843</f>
        <v>0</v>
      </c>
      <c r="S307" s="58">
        <f>'1 уровень'!T2843</f>
        <v>0</v>
      </c>
      <c r="T307" s="58">
        <f>'1 уровень'!U2843</f>
        <v>0</v>
      </c>
      <c r="U307" s="58">
        <f>'1 уровень'!V2843</f>
        <v>0</v>
      </c>
      <c r="V307" s="58">
        <f>'1 уровень'!W2843</f>
        <v>0</v>
      </c>
      <c r="W307" s="58">
        <f>'1 уровень'!X2843</f>
        <v>0</v>
      </c>
      <c r="X307" s="58">
        <f>'1 уровень'!Y2843</f>
        <v>0</v>
      </c>
      <c r="Y307" s="58">
        <f>'1 уровень'!Z2843</f>
        <v>0</v>
      </c>
      <c r="Z307" s="58">
        <f>'1 уровень'!AA2843</f>
        <v>0</v>
      </c>
      <c r="AA307" s="58">
        <f>'1 уровень'!AB2843</f>
        <v>0</v>
      </c>
      <c r="AB307" s="58">
        <f>'1 уровень'!AC2843</f>
        <v>0</v>
      </c>
      <c r="AC307" s="758">
        <f>'1 уровень'!AD2843</f>
        <v>0</v>
      </c>
      <c r="AD307" s="58">
        <f>'1 уровень'!AE2843</f>
        <v>0</v>
      </c>
      <c r="AE307" s="58">
        <f>'1 уровень'!AF2843</f>
        <v>0</v>
      </c>
      <c r="AF307" s="58">
        <f>'1 уровень'!AG2843</f>
        <v>0</v>
      </c>
      <c r="AG307" s="58">
        <f>'1 уровень'!AH2843</f>
        <v>0</v>
      </c>
      <c r="AH307" s="360">
        <f>'1 уровень'!AI2843</f>
        <v>0</v>
      </c>
      <c r="AI307" s="58"/>
      <c r="AJ307" s="58"/>
      <c r="AK307" s="45"/>
      <c r="AL307" s="45"/>
      <c r="AM307" s="45"/>
      <c r="AN307" s="45"/>
      <c r="AO307" s="45"/>
      <c r="AP307" s="45"/>
      <c r="AQ307" s="45"/>
      <c r="AR307" s="45"/>
      <c r="AS307" s="45"/>
      <c r="AT307" s="45"/>
      <c r="AU307" s="45"/>
      <c r="AV307" s="45"/>
      <c r="AW307" s="45"/>
      <c r="AX307" s="45"/>
      <c r="AY307" s="45"/>
      <c r="AZ307" s="45"/>
      <c r="BA307" s="45"/>
      <c r="BB307" s="45"/>
      <c r="BC307" s="45"/>
      <c r="BD307" s="45"/>
      <c r="BE307" s="45"/>
      <c r="BF307" s="45"/>
      <c r="BG307" s="45"/>
      <c r="BH307" s="45"/>
      <c r="BI307" s="45"/>
      <c r="BJ307" s="45"/>
      <c r="BK307" s="45"/>
      <c r="BL307" s="45"/>
      <c r="BM307" s="45"/>
      <c r="BN307" s="45"/>
      <c r="BO307" s="45"/>
      <c r="BP307" s="45"/>
      <c r="BQ307" s="45"/>
      <c r="BR307" s="45"/>
      <c r="BS307" s="45"/>
      <c r="BT307" s="45"/>
      <c r="BU307" s="45"/>
      <c r="BV307" s="45"/>
      <c r="BW307" s="45"/>
      <c r="BX307" s="45"/>
      <c r="BY307" s="45"/>
      <c r="BZ307" s="45"/>
      <c r="CA307" s="45"/>
      <c r="CB307" s="45"/>
      <c r="CC307" s="45"/>
      <c r="CD307" s="45"/>
      <c r="CE307" s="45"/>
      <c r="CF307" s="45"/>
      <c r="CG307" s="45"/>
      <c r="CH307" s="45"/>
      <c r="CI307" s="45"/>
      <c r="CJ307" s="45"/>
      <c r="CK307" s="45"/>
      <c r="CL307" s="45"/>
      <c r="CM307" s="45"/>
      <c r="CN307" s="45"/>
      <c r="CO307" s="45"/>
      <c r="CP307" s="45"/>
      <c r="CQ307" s="45"/>
      <c r="CR307" s="45"/>
      <c r="CS307" s="45"/>
      <c r="CT307" s="45"/>
      <c r="CU307" s="45"/>
      <c r="CV307" s="45"/>
      <c r="CW307" s="45"/>
      <c r="CX307" s="45"/>
      <c r="CY307" s="45"/>
      <c r="CZ307" s="45"/>
      <c r="DA307" s="45"/>
      <c r="DB307" s="45"/>
      <c r="DC307" s="45"/>
      <c r="DD307" s="45"/>
      <c r="DE307" s="45"/>
      <c r="DF307" s="45"/>
      <c r="DG307" s="45"/>
      <c r="DH307" s="45"/>
      <c r="DI307" s="45"/>
      <c r="DJ307" s="45"/>
      <c r="DK307" s="45"/>
      <c r="DL307" s="45"/>
      <c r="DM307" s="45"/>
      <c r="DN307" s="45"/>
      <c r="DO307" s="45"/>
      <c r="DP307" s="45"/>
      <c r="DQ307" s="45"/>
      <c r="DR307" s="45"/>
      <c r="DS307" s="45"/>
      <c r="DT307" s="45"/>
      <c r="DU307" s="45"/>
      <c r="DV307" s="45"/>
      <c r="DW307" s="45"/>
      <c r="DX307" s="45"/>
      <c r="DY307" s="45"/>
      <c r="DZ307" s="45"/>
      <c r="EA307" s="45"/>
      <c r="EB307" s="45"/>
      <c r="EC307" s="45"/>
      <c r="ED307" s="45"/>
      <c r="EE307" s="45"/>
      <c r="EF307" s="45"/>
      <c r="EG307" s="45"/>
      <c r="EH307" s="45"/>
      <c r="EI307" s="45"/>
      <c r="EJ307" s="45"/>
      <c r="EK307" s="45"/>
      <c r="EL307" s="45"/>
      <c r="EM307" s="45"/>
      <c r="EN307" s="45"/>
      <c r="EO307" s="45"/>
      <c r="EP307" s="45"/>
      <c r="EQ307" s="45"/>
      <c r="ER307" s="45"/>
      <c r="ES307" s="45"/>
      <c r="ET307" s="45"/>
      <c r="EU307" s="45"/>
      <c r="EV307" s="45"/>
      <c r="EW307" s="45"/>
      <c r="EX307" s="45"/>
      <c r="EY307" s="45"/>
      <c r="EZ307" s="45"/>
      <c r="FA307" s="45"/>
      <c r="FB307" s="45"/>
      <c r="FC307" s="45"/>
      <c r="FD307" s="45"/>
      <c r="FE307" s="45"/>
      <c r="FF307" s="45"/>
      <c r="FG307" s="45"/>
      <c r="FH307" s="45"/>
      <c r="FI307" s="45"/>
      <c r="FJ307" s="45"/>
      <c r="FK307" s="45"/>
      <c r="FL307" s="45"/>
      <c r="FM307" s="45"/>
      <c r="FN307" s="45"/>
      <c r="FO307" s="45"/>
      <c r="FP307" s="45"/>
      <c r="FQ307" s="45"/>
      <c r="FR307" s="45"/>
      <c r="FS307" s="45"/>
      <c r="FT307" s="45"/>
      <c r="FU307" s="45"/>
      <c r="FV307" s="45"/>
      <c r="FW307" s="45"/>
      <c r="FX307" s="45"/>
      <c r="FY307" s="45"/>
      <c r="FZ307" s="45"/>
      <c r="GA307" s="45"/>
      <c r="GB307" s="45"/>
    </row>
    <row r="308" spans="2:184" ht="110.25" x14ac:dyDescent="0.25">
      <c r="B308" s="18">
        <v>1</v>
      </c>
      <c r="C308" s="528" t="s">
        <v>502</v>
      </c>
      <c r="D308" s="27">
        <f>'1 уровень'!E2844</f>
        <v>4796</v>
      </c>
      <c r="E308" s="27">
        <f>'1 уровень'!F2844</f>
        <v>4396</v>
      </c>
      <c r="F308" s="27">
        <f>'1 уровень'!G2844</f>
        <v>3301</v>
      </c>
      <c r="G308" s="50">
        <f>'1 уровень'!H2844</f>
        <v>75.090991810737023</v>
      </c>
      <c r="H308" s="64">
        <f>'1 уровень'!I2844</f>
        <v>0</v>
      </c>
      <c r="I308" s="64">
        <f>'1 уровень'!J2844</f>
        <v>0</v>
      </c>
      <c r="J308" s="59">
        <f>'1 уровень'!K2844</f>
        <v>0</v>
      </c>
      <c r="K308" s="59">
        <f>'1 уровень'!L2844</f>
        <v>0</v>
      </c>
      <c r="L308" s="59">
        <f>'1 уровень'!M2844</f>
        <v>0</v>
      </c>
      <c r="M308" s="59">
        <f>'1 уровень'!N2844</f>
        <v>0</v>
      </c>
      <c r="N308" s="59">
        <f>'1 уровень'!O2844</f>
        <v>0</v>
      </c>
      <c r="O308" s="59">
        <f>'1 уровень'!P2844</f>
        <v>0</v>
      </c>
      <c r="P308" s="58">
        <f>'1 уровень'!Q2844</f>
        <v>14984.788560000001</v>
      </c>
      <c r="Q308" s="58">
        <f>'1 уровень'!R2844</f>
        <v>14984.788560000001</v>
      </c>
      <c r="R308" s="58">
        <f>'1 уровень'!S2844</f>
        <v>14984.788560000001</v>
      </c>
      <c r="S308" s="58">
        <f>'1 уровень'!T2844</f>
        <v>14984.788560000001</v>
      </c>
      <c r="T308" s="58">
        <f>'1 уровень'!U2844</f>
        <v>14984.788560000001</v>
      </c>
      <c r="U308" s="58">
        <f>'1 уровень'!V2844</f>
        <v>14984.788560000001</v>
      </c>
      <c r="V308" s="58">
        <f>'1 уровень'!W2844</f>
        <v>14984.788560000001</v>
      </c>
      <c r="W308" s="58">
        <f>'1 уровень'!X2844</f>
        <v>14984.788560000001</v>
      </c>
      <c r="X308" s="58">
        <f>'1 уровень'!Y2844</f>
        <v>14984.788560000001</v>
      </c>
      <c r="Y308" s="58">
        <f>'1 уровень'!Z2844</f>
        <v>14984.788560000001</v>
      </c>
      <c r="Z308" s="58">
        <f>'1 уровень'!AA2844</f>
        <v>14984.788560000001</v>
      </c>
      <c r="AA308" s="58">
        <f>'1 уровень'!AB2844</f>
        <v>13736.056180000001</v>
      </c>
      <c r="AB308" s="58">
        <f>'1 уровень'!AC2844</f>
        <v>9705.60052</v>
      </c>
      <c r="AC308" s="758">
        <f>'1 уровень'!AD2844</f>
        <v>0</v>
      </c>
      <c r="AD308" s="58">
        <f>'1 уровень'!AE2844</f>
        <v>0</v>
      </c>
      <c r="AE308" s="58">
        <f>'1 уровень'!AF2844</f>
        <v>-4030.4556600000014</v>
      </c>
      <c r="AF308" s="58">
        <f>'1 уровень'!AG2844</f>
        <v>0</v>
      </c>
      <c r="AG308" s="58">
        <f>'1 уровень'!AH2844</f>
        <v>-15.287409999999999</v>
      </c>
      <c r="AH308" s="360">
        <f>'1 уровень'!AI2844</f>
        <v>9690.3131099999991</v>
      </c>
      <c r="AI308" s="58"/>
      <c r="AJ308" s="58"/>
      <c r="AK308" s="45"/>
      <c r="AL308" s="45"/>
      <c r="AM308" s="45"/>
      <c r="AN308" s="45"/>
      <c r="AO308" s="45"/>
      <c r="AP308" s="45"/>
      <c r="AQ308" s="45"/>
      <c r="AR308" s="45"/>
      <c r="AS308" s="45"/>
      <c r="AT308" s="45"/>
      <c r="AU308" s="45"/>
      <c r="AV308" s="45"/>
      <c r="AW308" s="45"/>
      <c r="AX308" s="45"/>
      <c r="AY308" s="45"/>
      <c r="AZ308" s="45"/>
      <c r="BA308" s="45"/>
      <c r="BB308" s="45"/>
      <c r="BC308" s="45"/>
      <c r="BD308" s="45"/>
      <c r="BE308" s="45"/>
      <c r="BF308" s="45"/>
      <c r="BG308" s="45"/>
      <c r="BH308" s="45"/>
      <c r="BI308" s="45"/>
      <c r="BJ308" s="45"/>
      <c r="BK308" s="45"/>
      <c r="BL308" s="45"/>
      <c r="BM308" s="45"/>
      <c r="BN308" s="45"/>
      <c r="BO308" s="45"/>
      <c r="BP308" s="45"/>
      <c r="BQ308" s="45"/>
      <c r="BR308" s="45"/>
      <c r="BS308" s="45"/>
      <c r="BT308" s="45"/>
      <c r="BU308" s="45"/>
      <c r="BV308" s="45"/>
      <c r="BW308" s="45"/>
      <c r="BX308" s="45"/>
      <c r="BY308" s="45"/>
      <c r="BZ308" s="45"/>
      <c r="CA308" s="45"/>
      <c r="CB308" s="45"/>
      <c r="CC308" s="45"/>
      <c r="CD308" s="45"/>
      <c r="CE308" s="45"/>
      <c r="CF308" s="45"/>
      <c r="CG308" s="45"/>
      <c r="CH308" s="45"/>
      <c r="CI308" s="45"/>
      <c r="CJ308" s="45"/>
      <c r="CK308" s="45"/>
      <c r="CL308" s="45"/>
      <c r="CM308" s="45"/>
      <c r="CN308" s="45"/>
      <c r="CO308" s="45"/>
      <c r="CP308" s="45"/>
      <c r="CQ308" s="45"/>
      <c r="CR308" s="45"/>
      <c r="CS308" s="45"/>
      <c r="CT308" s="45"/>
      <c r="CU308" s="45"/>
      <c r="CV308" s="45"/>
      <c r="CW308" s="45"/>
      <c r="CX308" s="45"/>
      <c r="CY308" s="45"/>
      <c r="CZ308" s="45"/>
      <c r="DA308" s="45"/>
      <c r="DB308" s="45"/>
      <c r="DC308" s="45"/>
      <c r="DD308" s="45"/>
      <c r="DE308" s="45"/>
      <c r="DF308" s="45"/>
      <c r="DG308" s="45"/>
      <c r="DH308" s="45"/>
      <c r="DI308" s="45"/>
      <c r="DJ308" s="45"/>
      <c r="DK308" s="45"/>
      <c r="DL308" s="45"/>
      <c r="DM308" s="45"/>
      <c r="DN308" s="45"/>
      <c r="DO308" s="45"/>
      <c r="DP308" s="45"/>
      <c r="DQ308" s="45"/>
      <c r="DR308" s="45"/>
      <c r="DS308" s="45"/>
      <c r="DT308" s="45"/>
      <c r="DU308" s="45"/>
      <c r="DV308" s="45"/>
      <c r="DW308" s="45"/>
      <c r="DX308" s="45"/>
      <c r="DY308" s="45"/>
      <c r="DZ308" s="45"/>
      <c r="EA308" s="45"/>
      <c r="EB308" s="45"/>
      <c r="EC308" s="45"/>
      <c r="ED308" s="45"/>
      <c r="EE308" s="45"/>
      <c r="EF308" s="45"/>
      <c r="EG308" s="45"/>
      <c r="EH308" s="45"/>
      <c r="EI308" s="45"/>
      <c r="EJ308" s="45"/>
      <c r="EK308" s="45"/>
      <c r="EL308" s="45"/>
      <c r="EM308" s="45"/>
      <c r="EN308" s="45"/>
      <c r="EO308" s="45"/>
      <c r="EP308" s="45"/>
      <c r="EQ308" s="45"/>
      <c r="ER308" s="45"/>
      <c r="ES308" s="45"/>
      <c r="ET308" s="45"/>
      <c r="EU308" s="45"/>
      <c r="EV308" s="45"/>
      <c r="EW308" s="45"/>
      <c r="EX308" s="45"/>
      <c r="EY308" s="45"/>
      <c r="EZ308" s="45"/>
      <c r="FA308" s="45"/>
      <c r="FB308" s="45"/>
      <c r="FC308" s="45"/>
      <c r="FD308" s="45"/>
      <c r="FE308" s="45"/>
      <c r="FF308" s="45"/>
      <c r="FG308" s="45"/>
      <c r="FH308" s="45"/>
      <c r="FI308" s="45"/>
      <c r="FJ308" s="45"/>
      <c r="FK308" s="45"/>
      <c r="FL308" s="45"/>
      <c r="FM308" s="45"/>
      <c r="FN308" s="45"/>
      <c r="FO308" s="45"/>
      <c r="FP308" s="45"/>
      <c r="FQ308" s="45"/>
      <c r="FR308" s="45"/>
      <c r="FS308" s="45"/>
      <c r="FT308" s="45"/>
      <c r="FU308" s="45"/>
      <c r="FV308" s="45"/>
      <c r="FW308" s="45"/>
      <c r="FX308" s="45"/>
      <c r="FY308" s="45"/>
      <c r="FZ308" s="45"/>
      <c r="GA308" s="45"/>
      <c r="GB308" s="45"/>
    </row>
    <row r="309" spans="2:184" ht="15.75" x14ac:dyDescent="0.25">
      <c r="B309" s="18">
        <v>1</v>
      </c>
      <c r="C309" s="528" t="s">
        <v>623</v>
      </c>
      <c r="D309" s="27">
        <f>'1 уровень'!E2845</f>
        <v>827</v>
      </c>
      <c r="E309" s="27">
        <f>'1 уровень'!F2845</f>
        <v>758</v>
      </c>
      <c r="F309" s="27">
        <f>'1 уровень'!G2845</f>
        <v>45</v>
      </c>
      <c r="G309" s="50">
        <f>'1 уровень'!H2845</f>
        <v>5.9366754617414248</v>
      </c>
      <c r="H309" s="64">
        <f>'1 уровень'!I2845</f>
        <v>0</v>
      </c>
      <c r="I309" s="64">
        <f>'1 уровень'!J2845</f>
        <v>0</v>
      </c>
      <c r="J309" s="59">
        <f>'1 уровень'!K2845</f>
        <v>0</v>
      </c>
      <c r="K309" s="59">
        <f>'1 уровень'!L2845</f>
        <v>0</v>
      </c>
      <c r="L309" s="59">
        <f>'1 уровень'!M2845</f>
        <v>0</v>
      </c>
      <c r="M309" s="59">
        <f>'1 уровень'!N2845</f>
        <v>0</v>
      </c>
      <c r="N309" s="59">
        <f>'1 уровень'!O2845</f>
        <v>0</v>
      </c>
      <c r="O309" s="59">
        <f>'1 уровень'!P2845</f>
        <v>0</v>
      </c>
      <c r="P309" s="58">
        <f>'1 уровень'!Q2845</f>
        <v>0</v>
      </c>
      <c r="Q309" s="58">
        <f>'1 уровень'!R2845</f>
        <v>0</v>
      </c>
      <c r="R309" s="58">
        <f>'1 уровень'!S2845</f>
        <v>0</v>
      </c>
      <c r="S309" s="58">
        <f>'1 уровень'!T2845</f>
        <v>0</v>
      </c>
      <c r="T309" s="58">
        <f>'1 уровень'!U2845</f>
        <v>0</v>
      </c>
      <c r="U309" s="58">
        <f>'1 уровень'!V2845</f>
        <v>0</v>
      </c>
      <c r="V309" s="58">
        <f>'1 уровень'!W2845</f>
        <v>0</v>
      </c>
      <c r="W309" s="58">
        <f>'1 уровень'!X2845</f>
        <v>0</v>
      </c>
      <c r="X309" s="58">
        <f>'1 уровень'!Y2845</f>
        <v>0</v>
      </c>
      <c r="Y309" s="58">
        <f>'1 уровень'!Z2845</f>
        <v>0</v>
      </c>
      <c r="Z309" s="58">
        <f>'1 уровень'!AA2845</f>
        <v>0</v>
      </c>
      <c r="AA309" s="58">
        <f>'1 уровень'!AB2845</f>
        <v>0</v>
      </c>
      <c r="AB309" s="58">
        <f>'1 уровень'!AC2845</f>
        <v>0</v>
      </c>
      <c r="AC309" s="758">
        <f>'1 уровень'!AD2845</f>
        <v>0</v>
      </c>
      <c r="AD309" s="58">
        <f>'1 уровень'!AE2845</f>
        <v>0</v>
      </c>
      <c r="AE309" s="58">
        <f>'1 уровень'!AF2845</f>
        <v>0</v>
      </c>
      <c r="AF309" s="58">
        <f>'1 уровень'!AG2845</f>
        <v>0</v>
      </c>
      <c r="AG309" s="58">
        <f>'1 уровень'!AH2845</f>
        <v>0</v>
      </c>
      <c r="AH309" s="360">
        <f>'1 уровень'!AI2845</f>
        <v>0</v>
      </c>
      <c r="AI309" s="58"/>
      <c r="AJ309" s="58"/>
      <c r="AK309" s="45"/>
      <c r="AL309" s="45"/>
      <c r="AM309" s="45"/>
      <c r="AN309" s="45"/>
      <c r="AO309" s="45"/>
      <c r="AP309" s="45"/>
      <c r="AQ309" s="45"/>
      <c r="AR309" s="45"/>
      <c r="AS309" s="45"/>
      <c r="AT309" s="45"/>
      <c r="AU309" s="45"/>
      <c r="AV309" s="45"/>
      <c r="AW309" s="45"/>
      <c r="AX309" s="45"/>
      <c r="AY309" s="45"/>
      <c r="AZ309" s="45"/>
      <c r="BA309" s="45"/>
      <c r="BB309" s="45"/>
      <c r="BC309" s="45"/>
      <c r="BD309" s="45"/>
      <c r="BE309" s="45"/>
      <c r="BF309" s="45"/>
      <c r="BG309" s="45"/>
      <c r="BH309" s="45"/>
      <c r="BI309" s="45"/>
      <c r="BJ309" s="45"/>
      <c r="BK309" s="45"/>
      <c r="BL309" s="45"/>
      <c r="BM309" s="45"/>
      <c r="BN309" s="45"/>
      <c r="BO309" s="45"/>
      <c r="BP309" s="45"/>
      <c r="BQ309" s="45"/>
      <c r="BR309" s="45"/>
      <c r="BS309" s="45"/>
      <c r="BT309" s="45"/>
      <c r="BU309" s="45"/>
      <c r="BV309" s="45"/>
      <c r="BW309" s="45"/>
      <c r="BX309" s="45"/>
      <c r="BY309" s="45"/>
      <c r="BZ309" s="45"/>
      <c r="CA309" s="45"/>
      <c r="CB309" s="45"/>
      <c r="CC309" s="45"/>
      <c r="CD309" s="45"/>
      <c r="CE309" s="45"/>
      <c r="CF309" s="45"/>
      <c r="CG309" s="45"/>
      <c r="CH309" s="45"/>
      <c r="CI309" s="45"/>
      <c r="CJ309" s="45"/>
      <c r="CK309" s="45"/>
      <c r="CL309" s="45"/>
      <c r="CM309" s="45"/>
      <c r="CN309" s="45"/>
      <c r="CO309" s="45"/>
      <c r="CP309" s="45"/>
      <c r="CQ309" s="45"/>
      <c r="CR309" s="45"/>
      <c r="CS309" s="45"/>
      <c r="CT309" s="45"/>
      <c r="CU309" s="45"/>
      <c r="CV309" s="45"/>
      <c r="CW309" s="45"/>
      <c r="CX309" s="45"/>
      <c r="CY309" s="45"/>
      <c r="CZ309" s="45"/>
      <c r="DA309" s="45"/>
      <c r="DB309" s="45"/>
      <c r="DC309" s="45"/>
      <c r="DD309" s="45"/>
      <c r="DE309" s="45"/>
      <c r="DF309" s="45"/>
      <c r="DG309" s="45"/>
      <c r="DH309" s="45"/>
      <c r="DI309" s="45"/>
      <c r="DJ309" s="45"/>
      <c r="DK309" s="45"/>
      <c r="DL309" s="45"/>
      <c r="DM309" s="45"/>
      <c r="DN309" s="45"/>
      <c r="DO309" s="45"/>
      <c r="DP309" s="45"/>
      <c r="DQ309" s="45"/>
      <c r="DR309" s="45"/>
      <c r="DS309" s="45"/>
      <c r="DT309" s="45"/>
      <c r="DU309" s="45"/>
      <c r="DV309" s="45"/>
      <c r="DW309" s="45"/>
      <c r="DX309" s="45"/>
      <c r="DY309" s="45"/>
      <c r="DZ309" s="45"/>
      <c r="EA309" s="45"/>
      <c r="EB309" s="45"/>
      <c r="EC309" s="45"/>
      <c r="ED309" s="45"/>
      <c r="EE309" s="45"/>
      <c r="EF309" s="45"/>
      <c r="EG309" s="45"/>
      <c r="EH309" s="45"/>
      <c r="EI309" s="45"/>
      <c r="EJ309" s="45"/>
      <c r="EK309" s="45"/>
      <c r="EL309" s="45"/>
      <c r="EM309" s="45"/>
      <c r="EN309" s="45"/>
      <c r="EO309" s="45"/>
      <c r="EP309" s="45"/>
      <c r="EQ309" s="45"/>
      <c r="ER309" s="45"/>
      <c r="ES309" s="45"/>
      <c r="ET309" s="45"/>
      <c r="EU309" s="45"/>
      <c r="EV309" s="45"/>
      <c r="EW309" s="45"/>
      <c r="EX309" s="45"/>
      <c r="EY309" s="45"/>
      <c r="EZ309" s="45"/>
      <c r="FA309" s="45"/>
      <c r="FB309" s="45"/>
      <c r="FC309" s="45"/>
      <c r="FD309" s="45"/>
      <c r="FE309" s="45"/>
      <c r="FF309" s="45"/>
      <c r="FG309" s="45"/>
      <c r="FH309" s="45"/>
      <c r="FI309" s="45"/>
      <c r="FJ309" s="45"/>
      <c r="FK309" s="45"/>
      <c r="FL309" s="45"/>
      <c r="FM309" s="45"/>
      <c r="FN309" s="45"/>
      <c r="FO309" s="45"/>
      <c r="FP309" s="45"/>
      <c r="FQ309" s="45"/>
      <c r="FR309" s="45"/>
      <c r="FS309" s="45"/>
      <c r="FT309" s="45"/>
      <c r="FU309" s="45"/>
      <c r="FV309" s="45"/>
      <c r="FW309" s="45"/>
      <c r="FX309" s="45"/>
      <c r="FY309" s="45"/>
      <c r="FZ309" s="45"/>
      <c r="GA309" s="45"/>
      <c r="GB309" s="45"/>
    </row>
    <row r="310" spans="2:184" ht="15.75" x14ac:dyDescent="0.25">
      <c r="B310" s="18">
        <v>1</v>
      </c>
      <c r="C310" s="528" t="s">
        <v>624</v>
      </c>
      <c r="D310" s="27">
        <f>'1 уровень'!E2846</f>
        <v>1098</v>
      </c>
      <c r="E310" s="27">
        <f>'1 уровень'!F2846</f>
        <v>1007</v>
      </c>
      <c r="F310" s="27">
        <f>'1 уровень'!G2846</f>
        <v>838</v>
      </c>
      <c r="G310" s="50">
        <f>'1 уровень'!H2846</f>
        <v>83.217477656405165</v>
      </c>
      <c r="H310" s="64">
        <f>'1 уровень'!I2846</f>
        <v>0</v>
      </c>
      <c r="I310" s="64">
        <f>'1 уровень'!J2846</f>
        <v>0</v>
      </c>
      <c r="J310" s="59">
        <f>'1 уровень'!K2846</f>
        <v>0</v>
      </c>
      <c r="K310" s="59">
        <f>'1 уровень'!L2846</f>
        <v>0</v>
      </c>
      <c r="L310" s="59">
        <f>'1 уровень'!M2846</f>
        <v>0</v>
      </c>
      <c r="M310" s="59">
        <f>'1 уровень'!N2846</f>
        <v>0</v>
      </c>
      <c r="N310" s="59">
        <f>'1 уровень'!O2846</f>
        <v>0</v>
      </c>
      <c r="O310" s="59">
        <f>'1 уровень'!P2846</f>
        <v>0</v>
      </c>
      <c r="P310" s="58">
        <f>'1 уровень'!Q2846</f>
        <v>0</v>
      </c>
      <c r="Q310" s="58">
        <f>'1 уровень'!R2846</f>
        <v>0</v>
      </c>
      <c r="R310" s="58">
        <f>'1 уровень'!S2846</f>
        <v>0</v>
      </c>
      <c r="S310" s="58">
        <f>'1 уровень'!T2846</f>
        <v>0</v>
      </c>
      <c r="T310" s="58">
        <f>'1 уровень'!U2846</f>
        <v>0</v>
      </c>
      <c r="U310" s="58">
        <f>'1 уровень'!V2846</f>
        <v>0</v>
      </c>
      <c r="V310" s="58">
        <f>'1 уровень'!W2846</f>
        <v>0</v>
      </c>
      <c r="W310" s="58">
        <f>'1 уровень'!X2846</f>
        <v>0</v>
      </c>
      <c r="X310" s="58">
        <f>'1 уровень'!Y2846</f>
        <v>0</v>
      </c>
      <c r="Y310" s="58">
        <f>'1 уровень'!Z2846</f>
        <v>0</v>
      </c>
      <c r="Z310" s="58">
        <f>'1 уровень'!AA2846</f>
        <v>0</v>
      </c>
      <c r="AA310" s="58">
        <f>'1 уровень'!AB2846</f>
        <v>0</v>
      </c>
      <c r="AB310" s="58">
        <f>'1 уровень'!AC2846</f>
        <v>0</v>
      </c>
      <c r="AC310" s="758">
        <f>'1 уровень'!AD2846</f>
        <v>0</v>
      </c>
      <c r="AD310" s="58">
        <f>'1 уровень'!AE2846</f>
        <v>0</v>
      </c>
      <c r="AE310" s="58">
        <f>'1 уровень'!AF2846</f>
        <v>0</v>
      </c>
      <c r="AF310" s="58">
        <f>'1 уровень'!AG2846</f>
        <v>0</v>
      </c>
      <c r="AG310" s="58">
        <f>'1 уровень'!AH2846</f>
        <v>0</v>
      </c>
      <c r="AH310" s="360">
        <f>'1 уровень'!AI2846</f>
        <v>0</v>
      </c>
      <c r="AI310" s="58"/>
      <c r="AJ310" s="58"/>
      <c r="AK310" s="45"/>
      <c r="AL310" s="45"/>
      <c r="AM310" s="45"/>
      <c r="AN310" s="45"/>
      <c r="AO310" s="45"/>
      <c r="AP310" s="45"/>
      <c r="AQ310" s="45"/>
      <c r="AR310" s="45"/>
      <c r="AS310" s="45"/>
      <c r="AT310" s="45"/>
      <c r="AU310" s="45"/>
      <c r="AV310" s="45"/>
      <c r="AW310" s="45"/>
      <c r="AX310" s="45"/>
      <c r="AY310" s="45"/>
      <c r="AZ310" s="45"/>
      <c r="BA310" s="45"/>
      <c r="BB310" s="45"/>
      <c r="BC310" s="45"/>
      <c r="BD310" s="45"/>
      <c r="BE310" s="45"/>
      <c r="BF310" s="45"/>
      <c r="BG310" s="45"/>
      <c r="BH310" s="45"/>
      <c r="BI310" s="45"/>
      <c r="BJ310" s="45"/>
      <c r="BK310" s="45"/>
      <c r="BL310" s="45"/>
      <c r="BM310" s="45"/>
      <c r="BN310" s="45"/>
      <c r="BO310" s="45"/>
      <c r="BP310" s="45"/>
      <c r="BQ310" s="45"/>
      <c r="BR310" s="45"/>
      <c r="BS310" s="45"/>
      <c r="BT310" s="45"/>
      <c r="BU310" s="45"/>
      <c r="BV310" s="45"/>
      <c r="BW310" s="45"/>
      <c r="BX310" s="45"/>
      <c r="BY310" s="45"/>
      <c r="BZ310" s="45"/>
      <c r="CA310" s="45"/>
      <c r="CB310" s="45"/>
      <c r="CC310" s="45"/>
      <c r="CD310" s="45"/>
      <c r="CE310" s="45"/>
      <c r="CF310" s="45"/>
      <c r="CG310" s="45"/>
      <c r="CH310" s="45"/>
      <c r="CI310" s="45"/>
      <c r="CJ310" s="45"/>
      <c r="CK310" s="45"/>
      <c r="CL310" s="45"/>
      <c r="CM310" s="45"/>
      <c r="CN310" s="45"/>
      <c r="CO310" s="45"/>
      <c r="CP310" s="45"/>
      <c r="CQ310" s="45"/>
      <c r="CR310" s="45"/>
      <c r="CS310" s="45"/>
      <c r="CT310" s="45"/>
      <c r="CU310" s="45"/>
      <c r="CV310" s="45"/>
      <c r="CW310" s="45"/>
      <c r="CX310" s="45"/>
      <c r="CY310" s="45"/>
      <c r="CZ310" s="45"/>
      <c r="DA310" s="45"/>
      <c r="DB310" s="45"/>
      <c r="DC310" s="45"/>
      <c r="DD310" s="45"/>
      <c r="DE310" s="45"/>
      <c r="DF310" s="45"/>
      <c r="DG310" s="45"/>
      <c r="DH310" s="45"/>
      <c r="DI310" s="45"/>
      <c r="DJ310" s="45"/>
      <c r="DK310" s="45"/>
      <c r="DL310" s="45"/>
      <c r="DM310" s="45"/>
      <c r="DN310" s="45"/>
      <c r="DO310" s="45"/>
      <c r="DP310" s="45"/>
      <c r="DQ310" s="45"/>
      <c r="DR310" s="45"/>
      <c r="DS310" s="45"/>
      <c r="DT310" s="45"/>
      <c r="DU310" s="45"/>
      <c r="DV310" s="45"/>
      <c r="DW310" s="45"/>
      <c r="DX310" s="45"/>
      <c r="DY310" s="45"/>
      <c r="DZ310" s="45"/>
      <c r="EA310" s="45"/>
      <c r="EB310" s="45"/>
      <c r="EC310" s="45"/>
      <c r="ED310" s="45"/>
      <c r="EE310" s="45"/>
      <c r="EF310" s="45"/>
      <c r="EG310" s="45"/>
      <c r="EH310" s="45"/>
      <c r="EI310" s="45"/>
      <c r="EJ310" s="45"/>
      <c r="EK310" s="45"/>
      <c r="EL310" s="45"/>
      <c r="EM310" s="45"/>
      <c r="EN310" s="45"/>
      <c r="EO310" s="45"/>
      <c r="EP310" s="45"/>
      <c r="EQ310" s="45"/>
      <c r="ER310" s="45"/>
      <c r="ES310" s="45"/>
      <c r="ET310" s="45"/>
      <c r="EU310" s="45"/>
      <c r="EV310" s="45"/>
      <c r="EW310" s="45"/>
      <c r="EX310" s="45"/>
      <c r="EY310" s="45"/>
      <c r="EZ310" s="45"/>
      <c r="FA310" s="45"/>
      <c r="FB310" s="45"/>
      <c r="FC310" s="45"/>
      <c r="FD310" s="45"/>
      <c r="FE310" s="45"/>
      <c r="FF310" s="45"/>
      <c r="FG310" s="45"/>
      <c r="FH310" s="45"/>
      <c r="FI310" s="45"/>
      <c r="FJ310" s="45"/>
      <c r="FK310" s="45"/>
      <c r="FL310" s="45"/>
      <c r="FM310" s="45"/>
      <c r="FN310" s="45"/>
      <c r="FO310" s="45"/>
      <c r="FP310" s="45"/>
      <c r="FQ310" s="45"/>
      <c r="FR310" s="45"/>
      <c r="FS310" s="45"/>
      <c r="FT310" s="45"/>
      <c r="FU310" s="45"/>
      <c r="FV310" s="45"/>
      <c r="FW310" s="45"/>
      <c r="FX310" s="45"/>
      <c r="FY310" s="45"/>
      <c r="FZ310" s="45"/>
      <c r="GA310" s="45"/>
      <c r="GB310" s="45"/>
    </row>
    <row r="311" spans="2:184" ht="31.5" x14ac:dyDescent="0.25">
      <c r="B311" s="18">
        <v>1</v>
      </c>
      <c r="C311" s="528" t="s">
        <v>625</v>
      </c>
      <c r="D311" s="27">
        <f>'1 уровень'!E2847</f>
        <v>2299</v>
      </c>
      <c r="E311" s="27">
        <f>'1 уровень'!F2847</f>
        <v>2107</v>
      </c>
      <c r="F311" s="27">
        <f>'1 уровень'!G2847</f>
        <v>1985</v>
      </c>
      <c r="G311" s="50">
        <f>'1 уровень'!H2847</f>
        <v>94.209776934029421</v>
      </c>
      <c r="H311" s="64">
        <f>'1 уровень'!I2847</f>
        <v>0</v>
      </c>
      <c r="I311" s="64">
        <f>'1 уровень'!J2847</f>
        <v>0</v>
      </c>
      <c r="J311" s="59">
        <f>'1 уровень'!K2847</f>
        <v>0</v>
      </c>
      <c r="K311" s="59">
        <f>'1 уровень'!L2847</f>
        <v>0</v>
      </c>
      <c r="L311" s="59">
        <f>'1 уровень'!M2847</f>
        <v>0</v>
      </c>
      <c r="M311" s="59">
        <f>'1 уровень'!N2847</f>
        <v>0</v>
      </c>
      <c r="N311" s="59">
        <f>'1 уровень'!O2847</f>
        <v>0</v>
      </c>
      <c r="O311" s="59">
        <f>'1 уровень'!P2847</f>
        <v>0</v>
      </c>
      <c r="P311" s="58">
        <f>'1 уровень'!Q2847</f>
        <v>0</v>
      </c>
      <c r="Q311" s="58">
        <f>'1 уровень'!R2847</f>
        <v>0</v>
      </c>
      <c r="R311" s="58">
        <f>'1 уровень'!S2847</f>
        <v>0</v>
      </c>
      <c r="S311" s="58">
        <f>'1 уровень'!T2847</f>
        <v>0</v>
      </c>
      <c r="T311" s="58">
        <f>'1 уровень'!U2847</f>
        <v>0</v>
      </c>
      <c r="U311" s="58">
        <f>'1 уровень'!V2847</f>
        <v>0</v>
      </c>
      <c r="V311" s="58">
        <f>'1 уровень'!W2847</f>
        <v>0</v>
      </c>
      <c r="W311" s="58">
        <f>'1 уровень'!X2847</f>
        <v>0</v>
      </c>
      <c r="X311" s="58">
        <f>'1 уровень'!Y2847</f>
        <v>0</v>
      </c>
      <c r="Y311" s="58">
        <f>'1 уровень'!Z2847</f>
        <v>0</v>
      </c>
      <c r="Z311" s="58">
        <f>'1 уровень'!AA2847</f>
        <v>0</v>
      </c>
      <c r="AA311" s="58">
        <f>'1 уровень'!AB2847</f>
        <v>0</v>
      </c>
      <c r="AB311" s="58">
        <f>'1 уровень'!AC2847</f>
        <v>0</v>
      </c>
      <c r="AC311" s="758">
        <f>'1 уровень'!AD2847</f>
        <v>0</v>
      </c>
      <c r="AD311" s="58">
        <f>'1 уровень'!AE2847</f>
        <v>0</v>
      </c>
      <c r="AE311" s="58">
        <f>'1 уровень'!AF2847</f>
        <v>0</v>
      </c>
      <c r="AF311" s="58">
        <f>'1 уровень'!AG2847</f>
        <v>0</v>
      </c>
      <c r="AG311" s="58">
        <f>'1 уровень'!AH2847</f>
        <v>0</v>
      </c>
      <c r="AH311" s="360">
        <f>'1 уровень'!AI2847</f>
        <v>0</v>
      </c>
      <c r="AI311" s="58" t="e">
        <f>AB311/AA311*100</f>
        <v>#DIV/0!</v>
      </c>
      <c r="AJ311" s="58" t="e">
        <f>AH311/AA311*100</f>
        <v>#DIV/0!</v>
      </c>
      <c r="AK311" s="45"/>
      <c r="AL311" s="45"/>
      <c r="AM311" s="45"/>
      <c r="AN311" s="45"/>
      <c r="AO311" s="45"/>
      <c r="AP311" s="45"/>
      <c r="AQ311" s="45"/>
      <c r="AR311" s="45"/>
      <c r="AS311" s="45"/>
      <c r="AT311" s="45"/>
      <c r="AU311" s="45"/>
      <c r="AV311" s="45"/>
      <c r="AW311" s="45"/>
      <c r="AX311" s="45"/>
      <c r="AY311" s="45"/>
      <c r="AZ311" s="45"/>
      <c r="BA311" s="45"/>
      <c r="BB311" s="45"/>
      <c r="BC311" s="45"/>
      <c r="BD311" s="45"/>
      <c r="BE311" s="45"/>
      <c r="BF311" s="45"/>
      <c r="BG311" s="45"/>
      <c r="BH311" s="45"/>
      <c r="BI311" s="45"/>
      <c r="BJ311" s="45"/>
      <c r="BK311" s="45"/>
      <c r="BL311" s="45"/>
      <c r="BM311" s="45"/>
      <c r="BN311" s="45"/>
      <c r="BO311" s="45"/>
      <c r="BP311" s="45"/>
      <c r="BQ311" s="45"/>
      <c r="BR311" s="45"/>
      <c r="BS311" s="45"/>
      <c r="BT311" s="45"/>
      <c r="BU311" s="45"/>
      <c r="BV311" s="45"/>
      <c r="BW311" s="45"/>
      <c r="BX311" s="45"/>
      <c r="BY311" s="45"/>
      <c r="BZ311" s="45"/>
      <c r="CA311" s="45"/>
      <c r="CB311" s="45"/>
      <c r="CC311" s="45"/>
      <c r="CD311" s="45"/>
      <c r="CE311" s="45"/>
      <c r="CF311" s="45"/>
      <c r="CG311" s="45"/>
      <c r="CH311" s="45"/>
      <c r="CI311" s="45"/>
      <c r="CJ311" s="45"/>
      <c r="CK311" s="45"/>
      <c r="CL311" s="45"/>
      <c r="CM311" s="45"/>
      <c r="CN311" s="45"/>
      <c r="CO311" s="45"/>
      <c r="CP311" s="45"/>
      <c r="CQ311" s="45"/>
      <c r="CR311" s="45"/>
      <c r="CS311" s="45"/>
      <c r="CT311" s="45"/>
      <c r="CU311" s="45"/>
      <c r="CV311" s="45"/>
      <c r="CW311" s="45"/>
      <c r="CX311" s="45"/>
      <c r="CY311" s="45"/>
      <c r="CZ311" s="45"/>
      <c r="DA311" s="45"/>
      <c r="DB311" s="45"/>
      <c r="DC311" s="45"/>
      <c r="DD311" s="45"/>
      <c r="DE311" s="45"/>
      <c r="DF311" s="45"/>
      <c r="DG311" s="45"/>
      <c r="DH311" s="45"/>
      <c r="DI311" s="45"/>
      <c r="DJ311" s="45"/>
      <c r="DK311" s="45"/>
      <c r="DL311" s="45"/>
      <c r="DM311" s="45"/>
      <c r="DN311" s="45"/>
      <c r="DO311" s="45"/>
      <c r="DP311" s="45"/>
      <c r="DQ311" s="45"/>
      <c r="DR311" s="45"/>
      <c r="DS311" s="45"/>
      <c r="DT311" s="45"/>
      <c r="DU311" s="45"/>
      <c r="DV311" s="45"/>
      <c r="DW311" s="45"/>
      <c r="DX311" s="45"/>
      <c r="DY311" s="45"/>
      <c r="DZ311" s="45"/>
      <c r="EA311" s="45"/>
      <c r="EB311" s="45"/>
      <c r="EC311" s="45"/>
      <c r="ED311" s="45"/>
      <c r="EE311" s="45"/>
      <c r="EF311" s="45"/>
      <c r="EG311" s="45"/>
      <c r="EH311" s="45"/>
      <c r="EI311" s="45"/>
      <c r="EJ311" s="45"/>
      <c r="EK311" s="45"/>
      <c r="EL311" s="45"/>
      <c r="EM311" s="45"/>
      <c r="EN311" s="45"/>
      <c r="EO311" s="45"/>
      <c r="EP311" s="45"/>
      <c r="EQ311" s="45"/>
      <c r="ER311" s="45"/>
      <c r="ES311" s="45"/>
      <c r="ET311" s="45"/>
      <c r="EU311" s="45"/>
      <c r="EV311" s="45"/>
      <c r="EW311" s="45"/>
      <c r="EX311" s="45"/>
      <c r="EY311" s="45"/>
      <c r="EZ311" s="45"/>
      <c r="FA311" s="45"/>
      <c r="FB311" s="45"/>
      <c r="FC311" s="45"/>
      <c r="FD311" s="45"/>
      <c r="FE311" s="45"/>
      <c r="FF311" s="45"/>
      <c r="FG311" s="45"/>
      <c r="FH311" s="45"/>
      <c r="FI311" s="45"/>
      <c r="FJ311" s="45"/>
      <c r="FK311" s="45"/>
      <c r="FL311" s="45"/>
      <c r="FM311" s="45"/>
      <c r="FN311" s="45"/>
      <c r="FO311" s="45"/>
      <c r="FP311" s="45"/>
      <c r="FQ311" s="45"/>
      <c r="FR311" s="45"/>
      <c r="FS311" s="45"/>
      <c r="FT311" s="45"/>
      <c r="FU311" s="45"/>
      <c r="FV311" s="45"/>
      <c r="FW311" s="45"/>
      <c r="FX311" s="45"/>
      <c r="FY311" s="45"/>
      <c r="FZ311" s="45"/>
      <c r="GA311" s="45"/>
      <c r="GB311" s="45"/>
    </row>
    <row r="312" spans="2:184" ht="45" x14ac:dyDescent="0.25">
      <c r="B312" s="18">
        <v>1</v>
      </c>
      <c r="C312" s="270" t="s">
        <v>458</v>
      </c>
      <c r="D312" s="27">
        <f>'1 уровень'!E2848</f>
        <v>14178</v>
      </c>
      <c r="E312" s="27">
        <f>'1 уровень'!F2848</f>
        <v>12997</v>
      </c>
      <c r="F312" s="27">
        <f>'1 уровень'!G2848</f>
        <v>7562</v>
      </c>
      <c r="G312" s="50">
        <f>'1 уровень'!H2848</f>
        <v>58.18265753635454</v>
      </c>
      <c r="H312" s="64">
        <f>'1 уровень'!I2848</f>
        <v>0</v>
      </c>
      <c r="I312" s="64">
        <f>'1 уровень'!J2848</f>
        <v>0</v>
      </c>
      <c r="J312" s="59">
        <f>'1 уровень'!K2848</f>
        <v>0</v>
      </c>
      <c r="K312" s="59">
        <f>'1 уровень'!L2848</f>
        <v>0</v>
      </c>
      <c r="L312" s="59">
        <f>'1 уровень'!M2848</f>
        <v>0</v>
      </c>
      <c r="M312" s="59">
        <f>'1 уровень'!N2848</f>
        <v>0</v>
      </c>
      <c r="N312" s="59">
        <f>'1 уровень'!O2848</f>
        <v>0</v>
      </c>
      <c r="O312" s="59">
        <f>'1 уровень'!P2848</f>
        <v>0</v>
      </c>
      <c r="P312" s="58">
        <f>'1 уровень'!Q2848</f>
        <v>41291.175990000003</v>
      </c>
      <c r="Q312" s="58">
        <f>'1 уровень'!R2848</f>
        <v>41291.175990000003</v>
      </c>
      <c r="R312" s="58">
        <f>'1 уровень'!S2848</f>
        <v>41291.175990000003</v>
      </c>
      <c r="S312" s="58">
        <f>'1 уровень'!T2848</f>
        <v>41291.175990000003</v>
      </c>
      <c r="T312" s="58">
        <f>'1 уровень'!U2848</f>
        <v>41291.175990000003</v>
      </c>
      <c r="U312" s="58">
        <f>'1 уровень'!V2848</f>
        <v>41291.175990000003</v>
      </c>
      <c r="V312" s="58">
        <f>'1 уровень'!W2848</f>
        <v>41291.175990000003</v>
      </c>
      <c r="W312" s="58">
        <f>'1 уровень'!X2848</f>
        <v>41291.175990000003</v>
      </c>
      <c r="X312" s="58">
        <f>'1 уровень'!Y2848</f>
        <v>41291.175990000003</v>
      </c>
      <c r="Y312" s="58">
        <f>'1 уровень'!Z2848</f>
        <v>41291.175990000003</v>
      </c>
      <c r="Z312" s="58">
        <f>'1 уровень'!AA2848</f>
        <v>41291.175990000003</v>
      </c>
      <c r="AA312" s="58">
        <f>'1 уровень'!AB2848</f>
        <v>37850.244657500007</v>
      </c>
      <c r="AB312" s="58">
        <f>'1 уровень'!AC2848</f>
        <v>22226.467359999999</v>
      </c>
      <c r="AC312" s="758">
        <f>'1 уровень'!AD2848</f>
        <v>0</v>
      </c>
      <c r="AD312" s="58">
        <f>'1 уровень'!AE2848</f>
        <v>0</v>
      </c>
      <c r="AE312" s="58">
        <f>'1 уровень'!AF2848</f>
        <v>-15623.777297499999</v>
      </c>
      <c r="AF312" s="58">
        <f>'1 уровень'!AG2848</f>
        <v>0</v>
      </c>
      <c r="AG312" s="58">
        <f>'1 уровень'!AH2848</f>
        <v>-360.82799999999997</v>
      </c>
      <c r="AH312" s="360">
        <f>'1 уровень'!AI2848</f>
        <v>21865.639360000001</v>
      </c>
      <c r="AI312" s="58">
        <f>AB312/AA312*100</f>
        <v>58.722123360425449</v>
      </c>
      <c r="AJ312" s="58">
        <f>AH312/AA312*100</f>
        <v>57.768819086529568</v>
      </c>
      <c r="AK312" s="45"/>
      <c r="AL312" s="45"/>
      <c r="AM312" s="45"/>
      <c r="AN312" s="45"/>
      <c r="AO312" s="45"/>
      <c r="AP312" s="45"/>
      <c r="AQ312" s="45"/>
      <c r="AR312" s="45"/>
      <c r="AS312" s="45"/>
      <c r="AT312" s="45"/>
      <c r="AU312" s="45"/>
      <c r="AV312" s="45"/>
      <c r="AW312" s="45"/>
      <c r="AX312" s="45"/>
      <c r="AY312" s="45"/>
      <c r="AZ312" s="45"/>
      <c r="BA312" s="45"/>
      <c r="BB312" s="45"/>
      <c r="BC312" s="45"/>
      <c r="BD312" s="45"/>
      <c r="BE312" s="45"/>
      <c r="BF312" s="45"/>
      <c r="BG312" s="45"/>
      <c r="BH312" s="45"/>
      <c r="BI312" s="45"/>
      <c r="BJ312" s="45"/>
      <c r="BK312" s="45"/>
      <c r="BL312" s="45"/>
      <c r="BM312" s="45"/>
      <c r="BN312" s="45"/>
      <c r="BO312" s="45"/>
      <c r="BP312" s="45"/>
      <c r="BQ312" s="45"/>
      <c r="BR312" s="45"/>
      <c r="BS312" s="45"/>
      <c r="BT312" s="45"/>
      <c r="BU312" s="45"/>
      <c r="BV312" s="45"/>
      <c r="BW312" s="45"/>
      <c r="BX312" s="45"/>
      <c r="BY312" s="45"/>
      <c r="BZ312" s="45"/>
      <c r="CA312" s="45"/>
      <c r="CB312" s="45"/>
      <c r="CC312" s="45"/>
      <c r="CD312" s="45"/>
      <c r="CE312" s="45"/>
      <c r="CF312" s="45"/>
      <c r="CG312" s="45"/>
      <c r="CH312" s="45"/>
      <c r="CI312" s="45"/>
      <c r="CJ312" s="45"/>
      <c r="CK312" s="45"/>
      <c r="CL312" s="45"/>
      <c r="CM312" s="45"/>
      <c r="CN312" s="45"/>
      <c r="CO312" s="45"/>
      <c r="CP312" s="45"/>
      <c r="CQ312" s="45"/>
      <c r="CR312" s="45"/>
      <c r="CS312" s="45"/>
      <c r="CT312" s="45"/>
      <c r="CU312" s="45"/>
      <c r="CV312" s="45"/>
      <c r="CW312" s="45"/>
      <c r="CX312" s="45"/>
      <c r="CY312" s="45"/>
      <c r="CZ312" s="45"/>
      <c r="DA312" s="45"/>
      <c r="DB312" s="45"/>
      <c r="DC312" s="45"/>
      <c r="DD312" s="45"/>
      <c r="DE312" s="45"/>
      <c r="DF312" s="45"/>
      <c r="DG312" s="45"/>
      <c r="DH312" s="45"/>
      <c r="DI312" s="45"/>
      <c r="DJ312" s="45"/>
      <c r="DK312" s="45"/>
      <c r="DL312" s="45"/>
      <c r="DM312" s="45"/>
      <c r="DN312" s="45"/>
      <c r="DO312" s="45"/>
      <c r="DP312" s="45"/>
      <c r="DQ312" s="45"/>
      <c r="DR312" s="45"/>
      <c r="DS312" s="45"/>
      <c r="DT312" s="45"/>
      <c r="DU312" s="45"/>
      <c r="DV312" s="45"/>
      <c r="DW312" s="45"/>
      <c r="DX312" s="45"/>
      <c r="DY312" s="45"/>
      <c r="DZ312" s="45"/>
      <c r="EA312" s="45"/>
      <c r="EB312" s="45"/>
      <c r="EC312" s="45"/>
      <c r="ED312" s="45"/>
      <c r="EE312" s="45"/>
      <c r="EF312" s="45"/>
      <c r="EG312" s="45"/>
      <c r="EH312" s="45"/>
      <c r="EI312" s="45"/>
      <c r="EJ312" s="45"/>
      <c r="EK312" s="45"/>
      <c r="EL312" s="45"/>
      <c r="EM312" s="45"/>
      <c r="EN312" s="45"/>
      <c r="EO312" s="45"/>
      <c r="EP312" s="45"/>
      <c r="EQ312" s="45"/>
      <c r="ER312" s="45"/>
      <c r="ES312" s="45"/>
      <c r="ET312" s="45"/>
      <c r="EU312" s="45"/>
      <c r="EV312" s="45"/>
      <c r="EW312" s="45"/>
      <c r="EX312" s="45"/>
      <c r="EY312" s="45"/>
      <c r="EZ312" s="45"/>
      <c r="FA312" s="45"/>
      <c r="FB312" s="45"/>
      <c r="FC312" s="45"/>
      <c r="FD312" s="45"/>
      <c r="FE312" s="45"/>
      <c r="FF312" s="45"/>
      <c r="FG312" s="45"/>
      <c r="FH312" s="45"/>
      <c r="FI312" s="45"/>
      <c r="FJ312" s="45"/>
      <c r="FK312" s="45"/>
      <c r="FL312" s="45"/>
      <c r="FM312" s="45"/>
      <c r="FN312" s="45"/>
      <c r="FO312" s="45"/>
      <c r="FP312" s="45"/>
      <c r="FQ312" s="45"/>
      <c r="FR312" s="45"/>
      <c r="FS312" s="45"/>
      <c r="FT312" s="45"/>
      <c r="FU312" s="45"/>
      <c r="FV312" s="45"/>
      <c r="FW312" s="45"/>
      <c r="FX312" s="45"/>
      <c r="FY312" s="45"/>
      <c r="FZ312" s="45"/>
      <c r="GA312" s="45"/>
      <c r="GB312" s="45"/>
    </row>
    <row r="313" spans="2:184" ht="30" x14ac:dyDescent="0.25">
      <c r="B313" s="18">
        <v>1</v>
      </c>
      <c r="C313" s="155" t="s">
        <v>271</v>
      </c>
      <c r="D313" s="27">
        <f>'1 уровень'!E2849</f>
        <v>7149</v>
      </c>
      <c r="E313" s="27">
        <f>'1 уровень'!F2849</f>
        <v>6554</v>
      </c>
      <c r="F313" s="27">
        <f>'1 уровень'!G2849</f>
        <v>3798</v>
      </c>
      <c r="G313" s="50">
        <f>'1 уровень'!H2849</f>
        <v>57.949343912114735</v>
      </c>
      <c r="H313" s="64">
        <f>'1 уровень'!I2849</f>
        <v>0</v>
      </c>
      <c r="I313" s="64">
        <f>'1 уровень'!J2849</f>
        <v>0</v>
      </c>
      <c r="J313" s="59">
        <f>'1 уровень'!K2849</f>
        <v>0</v>
      </c>
      <c r="K313" s="59">
        <f>'1 уровень'!L2849</f>
        <v>0</v>
      </c>
      <c r="L313" s="59">
        <f>'1 уровень'!M2849</f>
        <v>0</v>
      </c>
      <c r="M313" s="59">
        <f>'1 уровень'!N2849</f>
        <v>0</v>
      </c>
      <c r="N313" s="59">
        <f>'1 уровень'!O2849</f>
        <v>0</v>
      </c>
      <c r="O313" s="59">
        <f>'1 уровень'!P2849</f>
        <v>0</v>
      </c>
      <c r="P313" s="58">
        <f>'1 уровень'!Q2849</f>
        <v>25743.7212</v>
      </c>
      <c r="Q313" s="58">
        <f>'1 уровень'!R2849</f>
        <v>25743.7212</v>
      </c>
      <c r="R313" s="58">
        <f>'1 уровень'!S2849</f>
        <v>25743.7212</v>
      </c>
      <c r="S313" s="58">
        <f>'1 уровень'!T2849</f>
        <v>25743.7212</v>
      </c>
      <c r="T313" s="58">
        <f>'1 уровень'!U2849</f>
        <v>25743.7212</v>
      </c>
      <c r="U313" s="58">
        <f>'1 уровень'!V2849</f>
        <v>25743.7212</v>
      </c>
      <c r="V313" s="58">
        <f>'1 уровень'!W2849</f>
        <v>25743.7212</v>
      </c>
      <c r="W313" s="58">
        <f>'1 уровень'!X2849</f>
        <v>25743.7212</v>
      </c>
      <c r="X313" s="58">
        <f>'1 уровень'!Y2849</f>
        <v>25743.7212</v>
      </c>
      <c r="Y313" s="58">
        <f>'1 уровень'!Z2849</f>
        <v>25743.7212</v>
      </c>
      <c r="Z313" s="58">
        <f>'1 уровень'!AA2849</f>
        <v>25743.7212</v>
      </c>
      <c r="AA313" s="58">
        <f>'1 уровень'!AB2849</f>
        <v>23598.411100000001</v>
      </c>
      <c r="AB313" s="58">
        <f>'1 уровень'!AC2849</f>
        <v>14150.148279999999</v>
      </c>
      <c r="AC313" s="758">
        <f>'1 уровень'!AD2849</f>
        <v>0</v>
      </c>
      <c r="AD313" s="58">
        <f>'1 уровень'!AE2849</f>
        <v>0</v>
      </c>
      <c r="AE313" s="58">
        <f>'1 уровень'!AF2849</f>
        <v>-9448.2628199999981</v>
      </c>
      <c r="AF313" s="58">
        <f>'1 уровень'!AG2849</f>
        <v>0</v>
      </c>
      <c r="AG313" s="58">
        <f>'1 уровень'!AH2849</f>
        <v>-359.88517999999999</v>
      </c>
      <c r="AH313" s="360">
        <f>'1 уровень'!AI2849</f>
        <v>13790.2631</v>
      </c>
      <c r="AI313" s="58">
        <f>AB313/AA313*100</f>
        <v>59.962292461292023</v>
      </c>
      <c r="AJ313" s="58">
        <f>AH313/AA313*100</f>
        <v>58.437252582653755</v>
      </c>
      <c r="AK313" s="45"/>
      <c r="AL313" s="45"/>
      <c r="AM313" s="45"/>
      <c r="AN313" s="45"/>
      <c r="AO313" s="45"/>
      <c r="AP313" s="45"/>
      <c r="AQ313" s="45"/>
      <c r="AR313" s="45"/>
      <c r="AS313" s="45"/>
      <c r="AT313" s="45"/>
      <c r="AU313" s="45"/>
      <c r="AV313" s="45"/>
      <c r="AW313" s="45"/>
      <c r="AX313" s="45"/>
      <c r="AY313" s="45"/>
      <c r="AZ313" s="45"/>
      <c r="BA313" s="45"/>
      <c r="BB313" s="45"/>
      <c r="BC313" s="45"/>
      <c r="BD313" s="45"/>
      <c r="BE313" s="45"/>
      <c r="BF313" s="45"/>
      <c r="BG313" s="45"/>
      <c r="BH313" s="45"/>
      <c r="BI313" s="45"/>
      <c r="BJ313" s="45"/>
      <c r="BK313" s="45"/>
      <c r="BL313" s="45"/>
      <c r="BM313" s="45"/>
      <c r="BN313" s="45"/>
      <c r="BO313" s="45"/>
      <c r="BP313" s="45"/>
      <c r="BQ313" s="45"/>
      <c r="BR313" s="45"/>
      <c r="BS313" s="45"/>
      <c r="BT313" s="45"/>
      <c r="BU313" s="45"/>
      <c r="BV313" s="45"/>
      <c r="BW313" s="45"/>
      <c r="BX313" s="45"/>
      <c r="BY313" s="45"/>
      <c r="BZ313" s="45"/>
      <c r="CA313" s="45"/>
      <c r="CB313" s="45"/>
      <c r="CC313" s="45"/>
      <c r="CD313" s="45"/>
      <c r="CE313" s="45"/>
      <c r="CF313" s="45"/>
      <c r="CG313" s="45"/>
      <c r="CH313" s="45"/>
      <c r="CI313" s="45"/>
      <c r="CJ313" s="45"/>
      <c r="CK313" s="45"/>
      <c r="CL313" s="45"/>
      <c r="CM313" s="45"/>
      <c r="CN313" s="45"/>
      <c r="CO313" s="45"/>
      <c r="CP313" s="45"/>
      <c r="CQ313" s="45"/>
      <c r="CR313" s="45"/>
      <c r="CS313" s="45"/>
      <c r="CT313" s="45"/>
      <c r="CU313" s="45"/>
      <c r="CV313" s="45"/>
      <c r="CW313" s="45"/>
      <c r="CX313" s="45"/>
      <c r="CY313" s="45"/>
      <c r="CZ313" s="45"/>
      <c r="DA313" s="45"/>
      <c r="DB313" s="45"/>
      <c r="DC313" s="45"/>
      <c r="DD313" s="45"/>
      <c r="DE313" s="45"/>
      <c r="DF313" s="45"/>
      <c r="DG313" s="45"/>
      <c r="DH313" s="45"/>
      <c r="DI313" s="45"/>
      <c r="DJ313" s="45"/>
      <c r="DK313" s="45"/>
      <c r="DL313" s="45"/>
      <c r="DM313" s="45"/>
      <c r="DN313" s="45"/>
      <c r="DO313" s="45"/>
      <c r="DP313" s="45"/>
      <c r="DQ313" s="45"/>
      <c r="DR313" s="45"/>
      <c r="DS313" s="45"/>
      <c r="DT313" s="45"/>
      <c r="DU313" s="45"/>
      <c r="DV313" s="45"/>
      <c r="DW313" s="45"/>
      <c r="DX313" s="45"/>
      <c r="DY313" s="45"/>
      <c r="DZ313" s="45"/>
      <c r="EA313" s="45"/>
      <c r="EB313" s="45"/>
      <c r="EC313" s="45"/>
      <c r="ED313" s="45"/>
      <c r="EE313" s="45"/>
      <c r="EF313" s="45"/>
      <c r="EG313" s="45"/>
      <c r="EH313" s="45"/>
      <c r="EI313" s="45"/>
      <c r="EJ313" s="45"/>
      <c r="EK313" s="45"/>
      <c r="EL313" s="45"/>
      <c r="EM313" s="45"/>
      <c r="EN313" s="45"/>
      <c r="EO313" s="45"/>
      <c r="EP313" s="45"/>
      <c r="EQ313" s="45"/>
      <c r="ER313" s="45"/>
      <c r="ES313" s="45"/>
      <c r="ET313" s="45"/>
      <c r="EU313" s="45"/>
      <c r="EV313" s="45"/>
      <c r="EW313" s="45"/>
      <c r="EX313" s="45"/>
      <c r="EY313" s="45"/>
      <c r="EZ313" s="45"/>
      <c r="FA313" s="45"/>
      <c r="FB313" s="45"/>
      <c r="FC313" s="45"/>
      <c r="FD313" s="45"/>
      <c r="FE313" s="45"/>
      <c r="FF313" s="45"/>
      <c r="FG313" s="45"/>
      <c r="FH313" s="45"/>
      <c r="FI313" s="45"/>
      <c r="FJ313" s="45"/>
      <c r="FK313" s="45"/>
      <c r="FL313" s="45"/>
      <c r="FM313" s="45"/>
      <c r="FN313" s="45"/>
      <c r="FO313" s="45"/>
      <c r="FP313" s="45"/>
      <c r="FQ313" s="45"/>
      <c r="FR313" s="45"/>
      <c r="FS313" s="45"/>
      <c r="FT313" s="45"/>
      <c r="FU313" s="45"/>
      <c r="FV313" s="45"/>
      <c r="FW313" s="45"/>
      <c r="FX313" s="45"/>
      <c r="FY313" s="45"/>
      <c r="FZ313" s="45"/>
      <c r="GA313" s="45"/>
      <c r="GB313" s="45"/>
    </row>
    <row r="314" spans="2:184" ht="30" x14ac:dyDescent="0.25">
      <c r="B314" s="18">
        <v>1</v>
      </c>
      <c r="C314" s="155" t="s">
        <v>459</v>
      </c>
      <c r="D314" s="27">
        <f>'1 уровень'!E2850</f>
        <v>6112</v>
      </c>
      <c r="E314" s="27">
        <f>'1 уровень'!F2850</f>
        <v>5603</v>
      </c>
      <c r="F314" s="27">
        <f>'1 уровень'!G2850</f>
        <v>3041</v>
      </c>
      <c r="G314" s="50">
        <f>'1 уровень'!H2850</f>
        <v>54.274495805818312</v>
      </c>
      <c r="H314" s="64">
        <f>'1 уровень'!I2850</f>
        <v>0</v>
      </c>
      <c r="I314" s="64">
        <f>'1 уровень'!J2850</f>
        <v>0</v>
      </c>
      <c r="J314" s="59">
        <f>'1 уровень'!K2850</f>
        <v>0</v>
      </c>
      <c r="K314" s="59">
        <f>'1 уровень'!L2850</f>
        <v>0</v>
      </c>
      <c r="L314" s="59">
        <f>'1 уровень'!M2850</f>
        <v>0</v>
      </c>
      <c r="M314" s="59">
        <f>'1 уровень'!N2850</f>
        <v>0</v>
      </c>
      <c r="N314" s="59">
        <f>'1 уровень'!O2850</f>
        <v>0</v>
      </c>
      <c r="O314" s="59">
        <f>'1 уровень'!P2850</f>
        <v>0</v>
      </c>
      <c r="P314" s="58">
        <f>'1 уровень'!Q2850</f>
        <v>23225.599999999999</v>
      </c>
      <c r="Q314" s="58">
        <f>'1 уровень'!R2850</f>
        <v>23225.599999999999</v>
      </c>
      <c r="R314" s="58">
        <f>'1 уровень'!S2850</f>
        <v>23225.599999999999</v>
      </c>
      <c r="S314" s="58">
        <f>'1 уровень'!T2850</f>
        <v>23225.599999999999</v>
      </c>
      <c r="T314" s="58">
        <f>'1 уровень'!U2850</f>
        <v>23225.599999999999</v>
      </c>
      <c r="U314" s="58">
        <f>'1 уровень'!V2850</f>
        <v>23225.599999999999</v>
      </c>
      <c r="V314" s="58">
        <f>'1 уровень'!W2850</f>
        <v>23225.599999999999</v>
      </c>
      <c r="W314" s="58">
        <f>'1 уровень'!X2850</f>
        <v>23225.599999999999</v>
      </c>
      <c r="X314" s="58">
        <f>'1 уровень'!Y2850</f>
        <v>23225.599999999999</v>
      </c>
      <c r="Y314" s="58">
        <f>'1 уровень'!Z2850</f>
        <v>23225.599999999999</v>
      </c>
      <c r="Z314" s="58">
        <f>'1 уровень'!AA2850</f>
        <v>23225.599999999999</v>
      </c>
      <c r="AA314" s="58">
        <f>'1 уровень'!AB2850</f>
        <v>21290.133333333331</v>
      </c>
      <c r="AB314" s="58">
        <f>'1 уровень'!AC2850</f>
        <v>12272.73128</v>
      </c>
      <c r="AC314" s="758">
        <f>'1 уровень'!AD2850</f>
        <v>0</v>
      </c>
      <c r="AD314" s="58">
        <f>'1 уровень'!AE2850</f>
        <v>0</v>
      </c>
      <c r="AE314" s="58">
        <f>'1 уровень'!AF2850</f>
        <v>-9017.4020533333314</v>
      </c>
      <c r="AF314" s="58">
        <f>'1 уровень'!AG2850</f>
        <v>0</v>
      </c>
      <c r="AG314" s="58">
        <f>'1 уровень'!AH2850</f>
        <v>-226.57821000000001</v>
      </c>
      <c r="AH314" s="360">
        <f>'1 уровень'!AI2850</f>
        <v>12046.15307</v>
      </c>
      <c r="AI314" s="58">
        <f>AB314/AA314*100</f>
        <v>57.645159322628324</v>
      </c>
      <c r="AJ314" s="58">
        <f>AH314/AA314*100</f>
        <v>56.580918876349614</v>
      </c>
      <c r="AK314" s="45"/>
      <c r="AL314" s="45"/>
      <c r="AM314" s="45"/>
      <c r="AN314" s="45"/>
      <c r="AO314" s="45"/>
      <c r="AP314" s="45"/>
      <c r="AQ314" s="45"/>
      <c r="AR314" s="45"/>
      <c r="AS314" s="45"/>
      <c r="AT314" s="45"/>
      <c r="AU314" s="45"/>
      <c r="AV314" s="45"/>
      <c r="AW314" s="45"/>
      <c r="AX314" s="45"/>
      <c r="AY314" s="45"/>
      <c r="AZ314" s="45"/>
      <c r="BA314" s="45"/>
      <c r="BB314" s="45"/>
      <c r="BC314" s="45"/>
      <c r="BD314" s="45"/>
      <c r="BE314" s="45"/>
      <c r="BF314" s="45"/>
      <c r="BG314" s="45"/>
      <c r="BH314" s="45"/>
      <c r="BI314" s="45"/>
      <c r="BJ314" s="45"/>
      <c r="BK314" s="45"/>
      <c r="BL314" s="45"/>
      <c r="BM314" s="45"/>
      <c r="BN314" s="45"/>
      <c r="BO314" s="45"/>
      <c r="BP314" s="45"/>
      <c r="BQ314" s="45"/>
      <c r="BR314" s="45"/>
      <c r="BS314" s="45"/>
      <c r="BT314" s="45"/>
      <c r="BU314" s="45"/>
      <c r="BV314" s="45"/>
      <c r="BW314" s="45"/>
      <c r="BX314" s="45"/>
      <c r="BY314" s="45"/>
      <c r="BZ314" s="45"/>
      <c r="CA314" s="45"/>
      <c r="CB314" s="45"/>
      <c r="CC314" s="45"/>
      <c r="CD314" s="45"/>
      <c r="CE314" s="45"/>
      <c r="CF314" s="45"/>
      <c r="CG314" s="45"/>
      <c r="CH314" s="45"/>
      <c r="CI314" s="45"/>
      <c r="CJ314" s="45"/>
      <c r="CK314" s="45"/>
      <c r="CL314" s="45"/>
      <c r="CM314" s="45"/>
      <c r="CN314" s="45"/>
      <c r="CO314" s="45"/>
      <c r="CP314" s="45"/>
      <c r="CQ314" s="45"/>
      <c r="CR314" s="45"/>
      <c r="CS314" s="45"/>
      <c r="CT314" s="45"/>
      <c r="CU314" s="45"/>
      <c r="CV314" s="45"/>
      <c r="CW314" s="45"/>
      <c r="CX314" s="45"/>
      <c r="CY314" s="45"/>
      <c r="CZ314" s="45"/>
      <c r="DA314" s="45"/>
      <c r="DB314" s="45"/>
      <c r="DC314" s="45"/>
      <c r="DD314" s="45"/>
      <c r="DE314" s="45"/>
      <c r="DF314" s="45"/>
      <c r="DG314" s="45"/>
      <c r="DH314" s="45"/>
      <c r="DI314" s="45"/>
      <c r="DJ314" s="45"/>
      <c r="DK314" s="45"/>
      <c r="DL314" s="45"/>
      <c r="DM314" s="45"/>
      <c r="DN314" s="45"/>
      <c r="DO314" s="45"/>
      <c r="DP314" s="45"/>
      <c r="DQ314" s="45"/>
      <c r="DR314" s="45"/>
      <c r="DS314" s="45"/>
      <c r="DT314" s="45"/>
      <c r="DU314" s="45"/>
      <c r="DV314" s="45"/>
      <c r="DW314" s="45"/>
      <c r="DX314" s="45"/>
      <c r="DY314" s="45"/>
      <c r="DZ314" s="45"/>
      <c r="EA314" s="45"/>
      <c r="EB314" s="45"/>
      <c r="EC314" s="45"/>
      <c r="ED314" s="45"/>
      <c r="EE314" s="45"/>
      <c r="EF314" s="45"/>
      <c r="EG314" s="45"/>
      <c r="EH314" s="45"/>
      <c r="EI314" s="45"/>
      <c r="EJ314" s="45"/>
      <c r="EK314" s="45"/>
      <c r="EL314" s="45"/>
      <c r="EM314" s="45"/>
      <c r="EN314" s="45"/>
      <c r="EO314" s="45"/>
      <c r="EP314" s="45"/>
      <c r="EQ314" s="45"/>
      <c r="ER314" s="45"/>
      <c r="ES314" s="45"/>
      <c r="ET314" s="45"/>
      <c r="EU314" s="45"/>
      <c r="EV314" s="45"/>
      <c r="EW314" s="45"/>
      <c r="EX314" s="45"/>
      <c r="EY314" s="45"/>
      <c r="EZ314" s="45"/>
      <c r="FA314" s="45"/>
      <c r="FB314" s="45"/>
      <c r="FC314" s="45"/>
      <c r="FD314" s="45"/>
      <c r="FE314" s="45"/>
      <c r="FF314" s="45"/>
      <c r="FG314" s="45"/>
      <c r="FH314" s="45"/>
      <c r="FI314" s="45"/>
      <c r="FJ314" s="45"/>
      <c r="FK314" s="45"/>
      <c r="FL314" s="45"/>
      <c r="FM314" s="45"/>
      <c r="FN314" s="45"/>
      <c r="FO314" s="45"/>
      <c r="FP314" s="45"/>
      <c r="FQ314" s="45"/>
      <c r="FR314" s="45"/>
      <c r="FS314" s="45"/>
      <c r="FT314" s="45"/>
      <c r="FU314" s="45"/>
      <c r="FV314" s="45"/>
      <c r="FW314" s="45"/>
      <c r="FX314" s="45"/>
      <c r="FY314" s="45"/>
      <c r="FZ314" s="45"/>
      <c r="GA314" s="45"/>
      <c r="GB314" s="45"/>
    </row>
    <row r="315" spans="2:184" ht="60" x14ac:dyDescent="0.25">
      <c r="C315" s="155" t="s">
        <v>687</v>
      </c>
      <c r="D315" s="27">
        <f>'1 уровень'!E2851</f>
        <v>1097</v>
      </c>
      <c r="E315" s="27">
        <f>'1 уровень'!F2851</f>
        <v>137.125</v>
      </c>
      <c r="F315" s="27">
        <f>'1 уровень'!G2851</f>
        <v>0</v>
      </c>
      <c r="G315" s="50">
        <f>'1 уровень'!H2851</f>
        <v>0</v>
      </c>
      <c r="H315" s="64"/>
      <c r="I315" s="64"/>
      <c r="J315" s="59"/>
      <c r="K315" s="59"/>
      <c r="L315" s="59"/>
      <c r="M315" s="59"/>
      <c r="N315" s="59"/>
      <c r="O315" s="59"/>
      <c r="P315" s="58"/>
      <c r="Q315" s="58"/>
      <c r="R315" s="58"/>
      <c r="S315" s="58">
        <f>'1 уровень'!T2851</f>
        <v>0</v>
      </c>
      <c r="T315" s="58">
        <f>'1 уровень'!U2851</f>
        <v>0</v>
      </c>
      <c r="U315" s="58">
        <f>'1 уровень'!V2851</f>
        <v>0</v>
      </c>
      <c r="V315" s="58">
        <f>'1 уровень'!W2851</f>
        <v>0</v>
      </c>
      <c r="W315" s="58">
        <f>'1 уровень'!X2851</f>
        <v>0</v>
      </c>
      <c r="X315" s="58">
        <f>'1 уровень'!Y2851</f>
        <v>0</v>
      </c>
      <c r="Y315" s="58">
        <f>'1 уровень'!Z2851</f>
        <v>0</v>
      </c>
      <c r="Z315" s="58">
        <f>'1 уровень'!AA2851</f>
        <v>0</v>
      </c>
      <c r="AA315" s="58">
        <f>'1 уровень'!AB2851</f>
        <v>0</v>
      </c>
      <c r="AB315" s="58">
        <f>'1 уровень'!AC2851</f>
        <v>0</v>
      </c>
      <c r="AC315" s="758">
        <f>'1 уровень'!AD2851</f>
        <v>0</v>
      </c>
      <c r="AD315" s="58">
        <f>'1 уровень'!AE2851</f>
        <v>0</v>
      </c>
      <c r="AE315" s="58">
        <f>'1 уровень'!AF2851</f>
        <v>0</v>
      </c>
      <c r="AF315" s="58">
        <f>'1 уровень'!AG2851</f>
        <v>0</v>
      </c>
      <c r="AG315" s="58">
        <f>'1 уровень'!AH2851</f>
        <v>0</v>
      </c>
      <c r="AH315" s="360">
        <f>'1 уровень'!AI2851</f>
        <v>0</v>
      </c>
      <c r="AI315" s="58" t="e">
        <f>'1 уровень'!#REF!</f>
        <v>#REF!</v>
      </c>
      <c r="AJ315" s="58" t="e">
        <f>'1 уровень'!#REF!</f>
        <v>#REF!</v>
      </c>
      <c r="AK315" s="45"/>
      <c r="AL315" s="45"/>
      <c r="AM315" s="45"/>
      <c r="AN315" s="45"/>
      <c r="AO315" s="45"/>
      <c r="AP315" s="45"/>
      <c r="AQ315" s="45"/>
      <c r="AR315" s="45"/>
      <c r="AS315" s="45"/>
      <c r="AT315" s="45"/>
      <c r="AU315" s="45"/>
      <c r="AV315" s="45"/>
      <c r="AW315" s="45"/>
      <c r="AX315" s="45"/>
      <c r="AY315" s="45"/>
      <c r="AZ315" s="45"/>
      <c r="BA315" s="45"/>
      <c r="BB315" s="45"/>
      <c r="BC315" s="45"/>
      <c r="BD315" s="45"/>
      <c r="BE315" s="45"/>
      <c r="BF315" s="45"/>
      <c r="BG315" s="45"/>
      <c r="BH315" s="45"/>
      <c r="BI315" s="45"/>
      <c r="BJ315" s="45"/>
      <c r="BK315" s="45"/>
      <c r="BL315" s="45"/>
      <c r="BM315" s="45"/>
      <c r="BN315" s="45"/>
      <c r="BO315" s="45"/>
      <c r="BP315" s="45"/>
      <c r="BQ315" s="45"/>
      <c r="BR315" s="45"/>
      <c r="BS315" s="45"/>
      <c r="BT315" s="45"/>
      <c r="BU315" s="45"/>
      <c r="BV315" s="45"/>
      <c r="BW315" s="45"/>
      <c r="BX315" s="45"/>
      <c r="BY315" s="45"/>
      <c r="BZ315" s="45"/>
      <c r="CA315" s="45"/>
      <c r="CB315" s="45"/>
      <c r="CC315" s="45"/>
      <c r="CD315" s="45"/>
      <c r="CE315" s="45"/>
      <c r="CF315" s="45"/>
      <c r="CG315" s="45"/>
      <c r="CH315" s="45"/>
      <c r="CI315" s="45"/>
      <c r="CJ315" s="45"/>
      <c r="CK315" s="45"/>
      <c r="CL315" s="45"/>
      <c r="CM315" s="45"/>
      <c r="CN315" s="45"/>
      <c r="CO315" s="45"/>
      <c r="CP315" s="45"/>
      <c r="CQ315" s="45"/>
      <c r="CR315" s="45"/>
      <c r="CS315" s="45"/>
      <c r="CT315" s="45"/>
      <c r="CU315" s="45"/>
      <c r="CV315" s="45"/>
      <c r="CW315" s="45"/>
      <c r="CX315" s="45"/>
      <c r="CY315" s="45"/>
      <c r="CZ315" s="45"/>
      <c r="DA315" s="45"/>
      <c r="DB315" s="45"/>
      <c r="DC315" s="45"/>
      <c r="DD315" s="45"/>
      <c r="DE315" s="45"/>
      <c r="DF315" s="45"/>
      <c r="DG315" s="45"/>
      <c r="DH315" s="45"/>
      <c r="DI315" s="45"/>
      <c r="DJ315" s="45"/>
      <c r="DK315" s="45"/>
      <c r="DL315" s="45"/>
      <c r="DM315" s="45"/>
      <c r="DN315" s="45"/>
      <c r="DO315" s="45"/>
      <c r="DP315" s="45"/>
      <c r="DQ315" s="45"/>
      <c r="DR315" s="45"/>
      <c r="DS315" s="45"/>
      <c r="DT315" s="45"/>
      <c r="DU315" s="45"/>
      <c r="DV315" s="45"/>
      <c r="DW315" s="45"/>
      <c r="DX315" s="45"/>
      <c r="DY315" s="45"/>
      <c r="DZ315" s="45"/>
      <c r="EA315" s="45"/>
      <c r="EB315" s="45"/>
      <c r="EC315" s="45"/>
      <c r="ED315" s="45"/>
      <c r="EE315" s="45"/>
      <c r="EF315" s="45"/>
      <c r="EG315" s="45"/>
      <c r="EH315" s="45"/>
      <c r="EI315" s="45"/>
      <c r="EJ315" s="45"/>
      <c r="EK315" s="45"/>
      <c r="EL315" s="45"/>
      <c r="EM315" s="45"/>
      <c r="EN315" s="45"/>
      <c r="EO315" s="45"/>
      <c r="EP315" s="45"/>
      <c r="EQ315" s="45"/>
      <c r="ER315" s="45"/>
      <c r="ES315" s="45"/>
      <c r="ET315" s="45"/>
      <c r="EU315" s="45"/>
      <c r="EV315" s="45"/>
      <c r="EW315" s="45"/>
      <c r="EX315" s="45"/>
      <c r="EY315" s="45"/>
      <c r="EZ315" s="45"/>
      <c r="FA315" s="45"/>
      <c r="FB315" s="45"/>
      <c r="FC315" s="45"/>
      <c r="FD315" s="45"/>
      <c r="FE315" s="45"/>
      <c r="FF315" s="45"/>
      <c r="FG315" s="45"/>
      <c r="FH315" s="45"/>
      <c r="FI315" s="45"/>
      <c r="FJ315" s="45"/>
      <c r="FK315" s="45"/>
      <c r="FL315" s="45"/>
      <c r="FM315" s="45"/>
      <c r="FN315" s="45"/>
      <c r="FO315" s="45"/>
      <c r="FP315" s="45"/>
      <c r="FQ315" s="45"/>
      <c r="FR315" s="45"/>
      <c r="FS315" s="45"/>
      <c r="FT315" s="45"/>
      <c r="FU315" s="45"/>
      <c r="FV315" s="45"/>
      <c r="FW315" s="45"/>
      <c r="FX315" s="45"/>
      <c r="FY315" s="45"/>
      <c r="FZ315" s="45"/>
      <c r="GA315" s="45"/>
      <c r="GB315" s="45"/>
    </row>
    <row r="316" spans="2:184" ht="60" x14ac:dyDescent="0.25">
      <c r="C316" s="155" t="s">
        <v>688</v>
      </c>
      <c r="D316" s="27"/>
      <c r="E316" s="27"/>
      <c r="F316" s="27"/>
      <c r="G316" s="50"/>
      <c r="H316" s="64"/>
      <c r="I316" s="64"/>
      <c r="J316" s="59"/>
      <c r="K316" s="59"/>
      <c r="L316" s="59"/>
      <c r="M316" s="59"/>
      <c r="N316" s="59"/>
      <c r="O316" s="59"/>
      <c r="P316" s="58"/>
      <c r="Q316" s="58"/>
      <c r="R316" s="58"/>
      <c r="S316" s="58"/>
      <c r="T316" s="58"/>
      <c r="U316" s="58"/>
      <c r="V316" s="58"/>
      <c r="W316" s="58"/>
      <c r="X316" s="58"/>
      <c r="Y316" s="58"/>
      <c r="Z316" s="58"/>
      <c r="AA316" s="58"/>
      <c r="AB316" s="58"/>
      <c r="AC316" s="758"/>
      <c r="AD316" s="58"/>
      <c r="AE316" s="58"/>
      <c r="AF316" s="58"/>
      <c r="AG316" s="58"/>
      <c r="AH316" s="360"/>
      <c r="AI316" s="58"/>
      <c r="AJ316" s="58"/>
      <c r="AK316" s="45"/>
      <c r="AL316" s="45"/>
      <c r="AM316" s="45"/>
      <c r="AN316" s="45"/>
      <c r="AO316" s="45"/>
      <c r="AP316" s="45"/>
      <c r="AQ316" s="45"/>
      <c r="AR316" s="45"/>
      <c r="AS316" s="45"/>
      <c r="AT316" s="45"/>
      <c r="AU316" s="45"/>
      <c r="AV316" s="45"/>
      <c r="AW316" s="45"/>
      <c r="AX316" s="45"/>
      <c r="AY316" s="45"/>
      <c r="AZ316" s="45"/>
      <c r="BA316" s="45"/>
      <c r="BB316" s="45"/>
      <c r="BC316" s="45"/>
      <c r="BD316" s="45"/>
      <c r="BE316" s="45"/>
      <c r="BF316" s="45"/>
      <c r="BG316" s="45"/>
      <c r="BH316" s="45"/>
      <c r="BI316" s="45"/>
      <c r="BJ316" s="45"/>
      <c r="BK316" s="45"/>
      <c r="BL316" s="45"/>
      <c r="BM316" s="45"/>
      <c r="BN316" s="45"/>
      <c r="BO316" s="45"/>
      <c r="BP316" s="45"/>
      <c r="BQ316" s="45"/>
      <c r="BR316" s="45"/>
      <c r="BS316" s="45"/>
      <c r="BT316" s="45"/>
      <c r="BU316" s="45"/>
      <c r="BV316" s="45"/>
      <c r="BW316" s="45"/>
      <c r="BX316" s="45"/>
      <c r="BY316" s="45"/>
      <c r="BZ316" s="45"/>
      <c r="CA316" s="45"/>
      <c r="CB316" s="45"/>
      <c r="CC316" s="45"/>
      <c r="CD316" s="45"/>
      <c r="CE316" s="45"/>
      <c r="CF316" s="45"/>
      <c r="CG316" s="45"/>
      <c r="CH316" s="45"/>
      <c r="CI316" s="45"/>
      <c r="CJ316" s="45"/>
      <c r="CK316" s="45"/>
      <c r="CL316" s="45"/>
      <c r="CM316" s="45"/>
      <c r="CN316" s="45"/>
      <c r="CO316" s="45"/>
      <c r="CP316" s="45"/>
      <c r="CQ316" s="45"/>
      <c r="CR316" s="45"/>
      <c r="CS316" s="45"/>
      <c r="CT316" s="45"/>
      <c r="CU316" s="45"/>
      <c r="CV316" s="45"/>
      <c r="CW316" s="45"/>
      <c r="CX316" s="45"/>
      <c r="CY316" s="45"/>
      <c r="CZ316" s="45"/>
      <c r="DA316" s="45"/>
      <c r="DB316" s="45"/>
      <c r="DC316" s="45"/>
      <c r="DD316" s="45"/>
      <c r="DE316" s="45"/>
      <c r="DF316" s="45"/>
      <c r="DG316" s="45"/>
      <c r="DH316" s="45"/>
      <c r="DI316" s="45"/>
      <c r="DJ316" s="45"/>
      <c r="DK316" s="45"/>
      <c r="DL316" s="45"/>
      <c r="DM316" s="45"/>
      <c r="DN316" s="45"/>
      <c r="DO316" s="45"/>
      <c r="DP316" s="45"/>
      <c r="DQ316" s="45"/>
      <c r="DR316" s="45"/>
      <c r="DS316" s="45"/>
      <c r="DT316" s="45"/>
      <c r="DU316" s="45"/>
      <c r="DV316" s="45"/>
      <c r="DW316" s="45"/>
      <c r="DX316" s="45"/>
      <c r="DY316" s="45"/>
      <c r="DZ316" s="45"/>
      <c r="EA316" s="45"/>
      <c r="EB316" s="45"/>
      <c r="EC316" s="45"/>
      <c r="ED316" s="45"/>
      <c r="EE316" s="45"/>
      <c r="EF316" s="45"/>
      <c r="EG316" s="45"/>
      <c r="EH316" s="45"/>
      <c r="EI316" s="45"/>
      <c r="EJ316" s="45"/>
      <c r="EK316" s="45"/>
      <c r="EL316" s="45"/>
      <c r="EM316" s="45"/>
      <c r="EN316" s="45"/>
      <c r="EO316" s="45"/>
      <c r="EP316" s="45"/>
      <c r="EQ316" s="45"/>
      <c r="ER316" s="45"/>
      <c r="ES316" s="45"/>
      <c r="ET316" s="45"/>
      <c r="EU316" s="45"/>
      <c r="EV316" s="45"/>
      <c r="EW316" s="45"/>
      <c r="EX316" s="45"/>
      <c r="EY316" s="45"/>
      <c r="EZ316" s="45"/>
      <c r="FA316" s="45"/>
      <c r="FB316" s="45"/>
      <c r="FC316" s="45"/>
      <c r="FD316" s="45"/>
      <c r="FE316" s="45"/>
      <c r="FF316" s="45"/>
      <c r="FG316" s="45"/>
      <c r="FH316" s="45"/>
      <c r="FI316" s="45"/>
      <c r="FJ316" s="45"/>
      <c r="FK316" s="45"/>
      <c r="FL316" s="45"/>
      <c r="FM316" s="45"/>
      <c r="FN316" s="45"/>
      <c r="FO316" s="45"/>
      <c r="FP316" s="45"/>
      <c r="FQ316" s="45"/>
      <c r="FR316" s="45"/>
      <c r="FS316" s="45"/>
      <c r="FT316" s="45"/>
      <c r="FU316" s="45"/>
      <c r="FV316" s="45"/>
      <c r="FW316" s="45"/>
      <c r="FX316" s="45"/>
      <c r="FY316" s="45"/>
      <c r="FZ316" s="45"/>
      <c r="GA316" s="45"/>
      <c r="GB316" s="45"/>
    </row>
    <row r="317" spans="2:184" ht="30" x14ac:dyDescent="0.25">
      <c r="B317" s="18">
        <v>1</v>
      </c>
      <c r="C317" s="155" t="s">
        <v>460</v>
      </c>
      <c r="D317" s="27">
        <f>'1 уровень'!E2853</f>
        <v>925</v>
      </c>
      <c r="E317" s="27">
        <f>'1 уровень'!F2853</f>
        <v>848</v>
      </c>
      <c r="F317" s="27">
        <f>'1 уровень'!G2853</f>
        <v>650</v>
      </c>
      <c r="G317" s="50">
        <f>'1 уровень'!H2853</f>
        <v>76.65094339622641</v>
      </c>
      <c r="H317" s="64">
        <f>'1 уровень'!I2853</f>
        <v>0</v>
      </c>
      <c r="I317" s="64">
        <f>'1 уровень'!J2853</f>
        <v>0</v>
      </c>
      <c r="J317" s="59">
        <f>'1 уровень'!K2853</f>
        <v>0</v>
      </c>
      <c r="K317" s="59">
        <f>'1 уровень'!L2853</f>
        <v>0</v>
      </c>
      <c r="L317" s="59">
        <f>'1 уровень'!M2853</f>
        <v>0</v>
      </c>
      <c r="M317" s="59">
        <f>'1 уровень'!N2853</f>
        <v>0</v>
      </c>
      <c r="N317" s="59">
        <f>'1 уровень'!O2853</f>
        <v>0</v>
      </c>
      <c r="O317" s="59">
        <f>'1 уровень'!P2853</f>
        <v>0</v>
      </c>
      <c r="P317" s="58">
        <f>'1 уровень'!Q2853</f>
        <v>1637.6332</v>
      </c>
      <c r="Q317" s="58">
        <f>'1 уровень'!R2853</f>
        <v>1637.6332</v>
      </c>
      <c r="R317" s="58">
        <f>'1 уровень'!S2853</f>
        <v>1637.6332</v>
      </c>
      <c r="S317" s="58">
        <f>'1 уровень'!T2853</f>
        <v>1637.6332</v>
      </c>
      <c r="T317" s="58">
        <f>'1 уровень'!U2853</f>
        <v>1637.6332</v>
      </c>
      <c r="U317" s="58">
        <f>'1 уровень'!V2853</f>
        <v>1637.6332</v>
      </c>
      <c r="V317" s="58">
        <f>'1 уровень'!W2853</f>
        <v>1637.6332</v>
      </c>
      <c r="W317" s="58">
        <f>'1 уровень'!X2853</f>
        <v>1637.6332</v>
      </c>
      <c r="X317" s="58">
        <f>'1 уровень'!Y2853</f>
        <v>1637.6332</v>
      </c>
      <c r="Y317" s="58">
        <f>'1 уровень'!Z2853</f>
        <v>1637.6332</v>
      </c>
      <c r="Z317" s="58">
        <f>'1 уровень'!AA2853</f>
        <v>1637.6332</v>
      </c>
      <c r="AA317" s="58">
        <f>'1 уровень'!AB2853</f>
        <v>1501.1637666666668</v>
      </c>
      <c r="AB317" s="58">
        <f>'1 уровень'!AC2853</f>
        <v>1036.2365</v>
      </c>
      <c r="AC317" s="758">
        <f>'1 уровень'!AD2853</f>
        <v>0</v>
      </c>
      <c r="AD317" s="58">
        <f>'1 уровень'!AE2853</f>
        <v>0</v>
      </c>
      <c r="AE317" s="58">
        <f>'1 уровень'!AF2853</f>
        <v>-464.92726666666681</v>
      </c>
      <c r="AF317" s="58">
        <f>'1 уровень'!AG2853</f>
        <v>0</v>
      </c>
      <c r="AG317" s="58">
        <f>'1 уровень'!AH2853</f>
        <v>0</v>
      </c>
      <c r="AH317" s="360">
        <f>'1 уровень'!AI2853</f>
        <v>1036.2365</v>
      </c>
      <c r="AI317" s="58">
        <f>AB317/AA317*100</f>
        <v>69.028877662092953</v>
      </c>
      <c r="AJ317" s="58">
        <f>AH317/AA317*100</f>
        <v>69.028877662092953</v>
      </c>
      <c r="AK317" s="45"/>
      <c r="AL317" s="45"/>
      <c r="AM317" s="45"/>
      <c r="AN317" s="45"/>
      <c r="AO317" s="45"/>
      <c r="AP317" s="45"/>
      <c r="AQ317" s="45"/>
      <c r="AR317" s="45"/>
      <c r="AS317" s="45"/>
      <c r="AT317" s="45"/>
      <c r="AU317" s="45"/>
      <c r="AV317" s="45"/>
      <c r="AW317" s="45"/>
      <c r="AX317" s="45"/>
      <c r="AY317" s="45"/>
      <c r="AZ317" s="45"/>
      <c r="BA317" s="45"/>
      <c r="BB317" s="45"/>
      <c r="BC317" s="45"/>
      <c r="BD317" s="45"/>
      <c r="BE317" s="45"/>
      <c r="BF317" s="45"/>
      <c r="BG317" s="45"/>
      <c r="BH317" s="45"/>
      <c r="BI317" s="45"/>
      <c r="BJ317" s="45"/>
      <c r="BK317" s="45"/>
      <c r="BL317" s="45"/>
      <c r="BM317" s="45"/>
      <c r="BN317" s="45"/>
      <c r="BO317" s="45"/>
      <c r="BP317" s="45"/>
      <c r="BQ317" s="45"/>
      <c r="BR317" s="45"/>
      <c r="BS317" s="45"/>
      <c r="BT317" s="45"/>
      <c r="BU317" s="45"/>
      <c r="BV317" s="45"/>
      <c r="BW317" s="45"/>
      <c r="BX317" s="45"/>
      <c r="BY317" s="45"/>
      <c r="BZ317" s="45"/>
      <c r="CA317" s="45"/>
      <c r="CB317" s="45"/>
      <c r="CC317" s="45"/>
      <c r="CD317" s="45"/>
      <c r="CE317" s="45"/>
      <c r="CF317" s="45"/>
      <c r="CG317" s="45"/>
      <c r="CH317" s="45"/>
      <c r="CI317" s="45"/>
      <c r="CJ317" s="45"/>
      <c r="CK317" s="45"/>
      <c r="CL317" s="45"/>
      <c r="CM317" s="45"/>
      <c r="CN317" s="45"/>
      <c r="CO317" s="45"/>
      <c r="CP317" s="45"/>
      <c r="CQ317" s="45"/>
      <c r="CR317" s="45"/>
      <c r="CS317" s="45"/>
      <c r="CT317" s="45"/>
      <c r="CU317" s="45"/>
      <c r="CV317" s="45"/>
      <c r="CW317" s="45"/>
      <c r="CX317" s="45"/>
      <c r="CY317" s="45"/>
      <c r="CZ317" s="45"/>
      <c r="DA317" s="45"/>
      <c r="DB317" s="45"/>
      <c r="DC317" s="45"/>
      <c r="DD317" s="45"/>
      <c r="DE317" s="45"/>
      <c r="DF317" s="45"/>
      <c r="DG317" s="45"/>
      <c r="DH317" s="45"/>
      <c r="DI317" s="45"/>
      <c r="DJ317" s="45"/>
      <c r="DK317" s="45"/>
      <c r="DL317" s="45"/>
      <c r="DM317" s="45"/>
      <c r="DN317" s="45"/>
      <c r="DO317" s="45"/>
      <c r="DP317" s="45"/>
      <c r="DQ317" s="45"/>
      <c r="DR317" s="45"/>
      <c r="DS317" s="45"/>
      <c r="DT317" s="45"/>
      <c r="DU317" s="45"/>
      <c r="DV317" s="45"/>
      <c r="DW317" s="45"/>
      <c r="DX317" s="45"/>
      <c r="DY317" s="45"/>
      <c r="DZ317" s="45"/>
      <c r="EA317" s="45"/>
      <c r="EB317" s="45"/>
      <c r="EC317" s="45"/>
      <c r="ED317" s="45"/>
      <c r="EE317" s="45"/>
      <c r="EF317" s="45"/>
      <c r="EG317" s="45"/>
      <c r="EH317" s="45"/>
      <c r="EI317" s="45"/>
      <c r="EJ317" s="45"/>
      <c r="EK317" s="45"/>
      <c r="EL317" s="45"/>
      <c r="EM317" s="45"/>
      <c r="EN317" s="45"/>
      <c r="EO317" s="45"/>
      <c r="EP317" s="45"/>
      <c r="EQ317" s="45"/>
      <c r="ER317" s="45"/>
      <c r="ES317" s="45"/>
      <c r="ET317" s="45"/>
      <c r="EU317" s="45"/>
      <c r="EV317" s="45"/>
      <c r="EW317" s="45"/>
      <c r="EX317" s="45"/>
      <c r="EY317" s="45"/>
      <c r="EZ317" s="45"/>
      <c r="FA317" s="45"/>
      <c r="FB317" s="45"/>
      <c r="FC317" s="45"/>
      <c r="FD317" s="45"/>
      <c r="FE317" s="45"/>
      <c r="FF317" s="45"/>
      <c r="FG317" s="45"/>
      <c r="FH317" s="45"/>
      <c r="FI317" s="45"/>
      <c r="FJ317" s="45"/>
      <c r="FK317" s="45"/>
      <c r="FL317" s="45"/>
      <c r="FM317" s="45"/>
      <c r="FN317" s="45"/>
      <c r="FO317" s="45"/>
      <c r="FP317" s="45"/>
      <c r="FQ317" s="45"/>
      <c r="FR317" s="45"/>
      <c r="FS317" s="45"/>
      <c r="FT317" s="45"/>
      <c r="FU317" s="45"/>
      <c r="FV317" s="45"/>
      <c r="FW317" s="45"/>
      <c r="FX317" s="45"/>
      <c r="FY317" s="45"/>
      <c r="FZ317" s="45"/>
      <c r="GA317" s="45"/>
      <c r="GB317" s="45"/>
    </row>
    <row r="318" spans="2:184" ht="30" x14ac:dyDescent="0.25">
      <c r="B318" s="18">
        <v>1</v>
      </c>
      <c r="C318" s="270" t="s">
        <v>461</v>
      </c>
      <c r="D318" s="27">
        <f>'1 уровень'!E2854</f>
        <v>0</v>
      </c>
      <c r="E318" s="27">
        <f>'1 уровень'!F2854</f>
        <v>0</v>
      </c>
      <c r="F318" s="27">
        <f>'1 уровень'!G2854</f>
        <v>0</v>
      </c>
      <c r="G318" s="50">
        <f>'1 уровень'!H2854</f>
        <v>0</v>
      </c>
      <c r="H318" s="64">
        <f>'1 уровень'!I2854</f>
        <v>0</v>
      </c>
      <c r="I318" s="64">
        <f>'1 уровень'!J2854</f>
        <v>0</v>
      </c>
      <c r="J318" s="59">
        <f>'1 уровень'!K2854</f>
        <v>0</v>
      </c>
      <c r="K318" s="59">
        <f>'1 уровень'!L2854</f>
        <v>0</v>
      </c>
      <c r="L318" s="59">
        <f>'1 уровень'!M2854</f>
        <v>0</v>
      </c>
      <c r="M318" s="59">
        <f>'1 уровень'!N2854</f>
        <v>0</v>
      </c>
      <c r="N318" s="59">
        <f>'1 уровень'!O2854</f>
        <v>0</v>
      </c>
      <c r="O318" s="59">
        <f>'1 уровень'!P2854</f>
        <v>0</v>
      </c>
      <c r="P318" s="58">
        <f>'1 уровень'!Q2854</f>
        <v>0</v>
      </c>
      <c r="Q318" s="58">
        <f>'1 уровень'!R2854</f>
        <v>0</v>
      </c>
      <c r="R318" s="58">
        <f>'1 уровень'!S2854</f>
        <v>0</v>
      </c>
      <c r="S318" s="58">
        <f>'1 уровень'!T2854</f>
        <v>0</v>
      </c>
      <c r="T318" s="58">
        <f>'1 уровень'!U2854</f>
        <v>0</v>
      </c>
      <c r="U318" s="58">
        <f>'1 уровень'!V2854</f>
        <v>0</v>
      </c>
      <c r="V318" s="58">
        <f>'1 уровень'!W2854</f>
        <v>0</v>
      </c>
      <c r="W318" s="58">
        <f>'1 уровень'!X2854</f>
        <v>0</v>
      </c>
      <c r="X318" s="58">
        <f>'1 уровень'!Y2854</f>
        <v>0</v>
      </c>
      <c r="Y318" s="58">
        <f>'1 уровень'!Z2854</f>
        <v>0</v>
      </c>
      <c r="Z318" s="58">
        <f>'1 уровень'!AA2854</f>
        <v>0</v>
      </c>
      <c r="AA318" s="58">
        <f>'1 уровень'!AB2854</f>
        <v>0</v>
      </c>
      <c r="AB318" s="58">
        <f>'1 уровень'!AC2854</f>
        <v>0</v>
      </c>
      <c r="AC318" s="758">
        <f>'1 уровень'!AD2854</f>
        <v>0</v>
      </c>
      <c r="AD318" s="58">
        <f>'1 уровень'!AE2854</f>
        <v>0</v>
      </c>
      <c r="AE318" s="58">
        <f>'1 уровень'!AF2854</f>
        <v>0</v>
      </c>
      <c r="AF318" s="58">
        <f>'1 уровень'!AG2854</f>
        <v>0</v>
      </c>
      <c r="AG318" s="58">
        <f>'1 уровень'!AH2854</f>
        <v>0</v>
      </c>
      <c r="AH318" s="360">
        <f>'1 уровень'!AI2854</f>
        <v>0</v>
      </c>
      <c r="AI318" s="58"/>
      <c r="AJ318" s="58"/>
      <c r="AK318" s="45"/>
      <c r="AL318" s="45"/>
      <c r="AM318" s="45"/>
      <c r="AN318" s="45"/>
      <c r="AO318" s="45"/>
      <c r="AP318" s="45"/>
      <c r="AQ318" s="45"/>
      <c r="AR318" s="45"/>
      <c r="AS318" s="45"/>
      <c r="AT318" s="45"/>
      <c r="AU318" s="45"/>
      <c r="AV318" s="45"/>
      <c r="AW318" s="45"/>
      <c r="AX318" s="45"/>
      <c r="AY318" s="45"/>
      <c r="AZ318" s="45"/>
      <c r="BA318" s="45"/>
      <c r="BB318" s="45"/>
      <c r="BC318" s="45"/>
      <c r="BD318" s="45"/>
      <c r="BE318" s="45"/>
      <c r="BF318" s="45"/>
      <c r="BG318" s="45"/>
      <c r="BH318" s="45"/>
      <c r="BI318" s="45"/>
      <c r="BJ318" s="45"/>
      <c r="BK318" s="45"/>
      <c r="BL318" s="45"/>
      <c r="BM318" s="45"/>
      <c r="BN318" s="45"/>
      <c r="BO318" s="45"/>
      <c r="BP318" s="45"/>
      <c r="BQ318" s="45"/>
      <c r="BR318" s="45"/>
      <c r="BS318" s="45"/>
      <c r="BT318" s="45"/>
      <c r="BU318" s="45"/>
      <c r="BV318" s="45"/>
      <c r="BW318" s="45"/>
      <c r="BX318" s="45"/>
      <c r="BY318" s="45"/>
      <c r="BZ318" s="45"/>
      <c r="CA318" s="45"/>
      <c r="CB318" s="45"/>
      <c r="CC318" s="45"/>
      <c r="CD318" s="45"/>
      <c r="CE318" s="45"/>
      <c r="CF318" s="45"/>
      <c r="CG318" s="45"/>
      <c r="CH318" s="45"/>
      <c r="CI318" s="45"/>
      <c r="CJ318" s="45"/>
      <c r="CK318" s="45"/>
      <c r="CL318" s="45"/>
      <c r="CM318" s="45"/>
      <c r="CN318" s="45"/>
      <c r="CO318" s="45"/>
      <c r="CP318" s="45"/>
      <c r="CQ318" s="45"/>
      <c r="CR318" s="45"/>
      <c r="CS318" s="45"/>
      <c r="CT318" s="45"/>
      <c r="CU318" s="45"/>
      <c r="CV318" s="45"/>
      <c r="CW318" s="45"/>
      <c r="CX318" s="45"/>
      <c r="CY318" s="45"/>
      <c r="CZ318" s="45"/>
      <c r="DA318" s="45"/>
      <c r="DB318" s="45"/>
      <c r="DC318" s="45"/>
      <c r="DD318" s="45"/>
      <c r="DE318" s="45"/>
      <c r="DF318" s="45"/>
      <c r="DG318" s="45"/>
      <c r="DH318" s="45"/>
      <c r="DI318" s="45"/>
      <c r="DJ318" s="45"/>
      <c r="DK318" s="45"/>
      <c r="DL318" s="45"/>
      <c r="DM318" s="45"/>
      <c r="DN318" s="45"/>
      <c r="DO318" s="45"/>
      <c r="DP318" s="45"/>
      <c r="DQ318" s="45"/>
      <c r="DR318" s="45"/>
      <c r="DS318" s="45"/>
      <c r="DT318" s="45"/>
      <c r="DU318" s="45"/>
      <c r="DV318" s="45"/>
      <c r="DW318" s="45"/>
      <c r="DX318" s="45"/>
      <c r="DY318" s="45"/>
      <c r="DZ318" s="45"/>
      <c r="EA318" s="45"/>
      <c r="EB318" s="45"/>
      <c r="EC318" s="45"/>
      <c r="ED318" s="45"/>
      <c r="EE318" s="45"/>
      <c r="EF318" s="45"/>
      <c r="EG318" s="45"/>
      <c r="EH318" s="45"/>
      <c r="EI318" s="45"/>
      <c r="EJ318" s="45"/>
      <c r="EK318" s="45"/>
      <c r="EL318" s="45"/>
      <c r="EM318" s="45"/>
      <c r="EN318" s="45"/>
      <c r="EO318" s="45"/>
      <c r="EP318" s="45"/>
      <c r="EQ318" s="45"/>
      <c r="ER318" s="45"/>
      <c r="ES318" s="45"/>
      <c r="ET318" s="45"/>
      <c r="EU318" s="45"/>
      <c r="EV318" s="45"/>
      <c r="EW318" s="45"/>
      <c r="EX318" s="45"/>
      <c r="EY318" s="45"/>
      <c r="EZ318" s="45"/>
      <c r="FA318" s="45"/>
      <c r="FB318" s="45"/>
      <c r="FC318" s="45"/>
      <c r="FD318" s="45"/>
      <c r="FE318" s="45"/>
      <c r="FF318" s="45"/>
      <c r="FG318" s="45"/>
      <c r="FH318" s="45"/>
      <c r="FI318" s="45"/>
      <c r="FJ318" s="45"/>
      <c r="FK318" s="45"/>
      <c r="FL318" s="45"/>
      <c r="FM318" s="45"/>
      <c r="FN318" s="45"/>
      <c r="FO318" s="45"/>
      <c r="FP318" s="45"/>
      <c r="FQ318" s="45"/>
      <c r="FR318" s="45"/>
      <c r="FS318" s="45"/>
      <c r="FT318" s="45"/>
      <c r="FU318" s="45"/>
      <c r="FV318" s="45"/>
      <c r="FW318" s="45"/>
      <c r="FX318" s="45"/>
      <c r="FY318" s="45"/>
      <c r="FZ318" s="45"/>
      <c r="GA318" s="45"/>
      <c r="GB318" s="45"/>
    </row>
    <row r="319" spans="2:184" ht="45" x14ac:dyDescent="0.25">
      <c r="B319" s="18">
        <v>1</v>
      </c>
      <c r="C319" s="155" t="s">
        <v>462</v>
      </c>
      <c r="D319" s="27">
        <f>'1 уровень'!E2855</f>
        <v>14</v>
      </c>
      <c r="E319" s="27">
        <f>'1 уровень'!F2855</f>
        <v>13</v>
      </c>
      <c r="F319" s="27">
        <f>'1 уровень'!G2855</f>
        <v>17</v>
      </c>
      <c r="G319" s="50">
        <f>'1 уровень'!H2855</f>
        <v>130.76923076923077</v>
      </c>
      <c r="H319" s="64">
        <f>'1 уровень'!I2855</f>
        <v>0</v>
      </c>
      <c r="I319" s="64">
        <f>'1 уровень'!J2855</f>
        <v>0</v>
      </c>
      <c r="J319" s="59">
        <f>'1 уровень'!K2855</f>
        <v>0</v>
      </c>
      <c r="K319" s="59">
        <f>'1 уровень'!L2855</f>
        <v>0</v>
      </c>
      <c r="L319" s="59">
        <f>'1 уровень'!M2855</f>
        <v>0</v>
      </c>
      <c r="M319" s="59">
        <f>'1 уровень'!N2855</f>
        <v>0</v>
      </c>
      <c r="N319" s="59">
        <f>'1 уровень'!O2855</f>
        <v>0</v>
      </c>
      <c r="O319" s="59">
        <f>'1 уровень'!P2855</f>
        <v>0</v>
      </c>
      <c r="P319" s="58">
        <f>'1 уровень'!Q2855</f>
        <v>110.06100000000001</v>
      </c>
      <c r="Q319" s="58">
        <f>'1 уровень'!R2855</f>
        <v>110.06100000000001</v>
      </c>
      <c r="R319" s="58">
        <f>'1 уровень'!S2855</f>
        <v>110.06100000000001</v>
      </c>
      <c r="S319" s="58">
        <f>'1 уровень'!T2855</f>
        <v>110.06100000000001</v>
      </c>
      <c r="T319" s="58">
        <f>'1 уровень'!U2855</f>
        <v>110.06100000000001</v>
      </c>
      <c r="U319" s="58">
        <f>'1 уровень'!V2855</f>
        <v>110.06100000000001</v>
      </c>
      <c r="V319" s="58">
        <f>'1 уровень'!W2855</f>
        <v>110.06100000000001</v>
      </c>
      <c r="W319" s="58">
        <f>'1 уровень'!X2855</f>
        <v>110.06100000000001</v>
      </c>
      <c r="X319" s="58">
        <f>'1 уровень'!Y2855</f>
        <v>110.06100000000001</v>
      </c>
      <c r="Y319" s="58">
        <f>'1 уровень'!Z2855</f>
        <v>110.06100000000001</v>
      </c>
      <c r="Z319" s="58">
        <f>'1 уровень'!AA2855</f>
        <v>110.06100000000001</v>
      </c>
      <c r="AA319" s="58">
        <f>'1 уровень'!AB2855</f>
        <v>100.88925000000002</v>
      </c>
      <c r="AB319" s="58">
        <f>'1 уровень'!AC2855</f>
        <v>133.6455</v>
      </c>
      <c r="AC319" s="758">
        <f>'1 уровень'!AD2855</f>
        <v>0</v>
      </c>
      <c r="AD319" s="58">
        <f>'1 уровень'!AE2855</f>
        <v>0</v>
      </c>
      <c r="AE319" s="58">
        <f>'1 уровень'!AF2855</f>
        <v>32.75624999999998</v>
      </c>
      <c r="AF319" s="58">
        <f>'1 уровень'!AG2855</f>
        <v>0</v>
      </c>
      <c r="AG319" s="58">
        <f>'1 уровень'!AH2855</f>
        <v>-7.2057700000000002</v>
      </c>
      <c r="AH319" s="360">
        <f>'1 уровень'!AI2855</f>
        <v>126.43973</v>
      </c>
      <c r="AI319" s="58">
        <f t="shared" ref="AI319:AI325" si="32">AB319/AA319*100</f>
        <v>132.46753246753244</v>
      </c>
      <c r="AJ319" s="58">
        <f t="shared" ref="AJ319:AJ325" si="33">AH319/AA319*100</f>
        <v>125.32527499213244</v>
      </c>
      <c r="AK319" s="45"/>
      <c r="AL319" s="45"/>
      <c r="AM319" s="45"/>
      <c r="AN319" s="45"/>
      <c r="AO319" s="45"/>
      <c r="AP319" s="45"/>
      <c r="AQ319" s="45"/>
      <c r="AR319" s="45"/>
      <c r="AS319" s="45"/>
      <c r="AT319" s="45"/>
      <c r="AU319" s="45"/>
      <c r="AV319" s="45"/>
      <c r="AW319" s="45"/>
      <c r="AX319" s="45"/>
      <c r="AY319" s="45"/>
      <c r="AZ319" s="45"/>
      <c r="BA319" s="45"/>
      <c r="BB319" s="45"/>
      <c r="BC319" s="45"/>
      <c r="BD319" s="45"/>
      <c r="BE319" s="45"/>
      <c r="BF319" s="45"/>
      <c r="BG319" s="45"/>
      <c r="BH319" s="45"/>
      <c r="BI319" s="45"/>
      <c r="BJ319" s="45"/>
      <c r="BK319" s="45"/>
      <c r="BL319" s="45"/>
      <c r="BM319" s="45"/>
      <c r="BN319" s="45"/>
      <c r="BO319" s="45"/>
      <c r="BP319" s="45"/>
      <c r="BQ319" s="45"/>
      <c r="BR319" s="45"/>
      <c r="BS319" s="45"/>
      <c r="BT319" s="45"/>
      <c r="BU319" s="45"/>
      <c r="BV319" s="45"/>
      <c r="BW319" s="45"/>
      <c r="BX319" s="45"/>
      <c r="BY319" s="45"/>
      <c r="BZ319" s="45"/>
      <c r="CA319" s="45"/>
      <c r="CB319" s="45"/>
      <c r="CC319" s="45"/>
      <c r="CD319" s="45"/>
      <c r="CE319" s="45"/>
      <c r="CF319" s="45"/>
      <c r="CG319" s="45"/>
      <c r="CH319" s="45"/>
      <c r="CI319" s="45"/>
      <c r="CJ319" s="45"/>
      <c r="CK319" s="45"/>
      <c r="CL319" s="45"/>
      <c r="CM319" s="45"/>
      <c r="CN319" s="45"/>
      <c r="CO319" s="45"/>
      <c r="CP319" s="45"/>
      <c r="CQ319" s="45"/>
      <c r="CR319" s="45"/>
      <c r="CS319" s="45"/>
      <c r="CT319" s="45"/>
      <c r="CU319" s="45"/>
      <c r="CV319" s="45"/>
      <c r="CW319" s="45"/>
      <c r="CX319" s="45"/>
      <c r="CY319" s="45"/>
      <c r="CZ319" s="45"/>
      <c r="DA319" s="45"/>
      <c r="DB319" s="45"/>
      <c r="DC319" s="45"/>
      <c r="DD319" s="45"/>
      <c r="DE319" s="45"/>
      <c r="DF319" s="45"/>
      <c r="DG319" s="45"/>
      <c r="DH319" s="45"/>
      <c r="DI319" s="45"/>
      <c r="DJ319" s="45"/>
      <c r="DK319" s="45"/>
      <c r="DL319" s="45"/>
      <c r="DM319" s="45"/>
      <c r="DN319" s="45"/>
      <c r="DO319" s="45"/>
      <c r="DP319" s="45"/>
      <c r="DQ319" s="45"/>
      <c r="DR319" s="45"/>
      <c r="DS319" s="45"/>
      <c r="DT319" s="45"/>
      <c r="DU319" s="45"/>
      <c r="DV319" s="45"/>
      <c r="DW319" s="45"/>
      <c r="DX319" s="45"/>
      <c r="DY319" s="45"/>
      <c r="DZ319" s="45"/>
      <c r="EA319" s="45"/>
      <c r="EB319" s="45"/>
      <c r="EC319" s="45"/>
      <c r="ED319" s="45"/>
      <c r="EE319" s="45"/>
      <c r="EF319" s="45"/>
      <c r="EG319" s="45"/>
      <c r="EH319" s="45"/>
      <c r="EI319" s="45"/>
      <c r="EJ319" s="45"/>
      <c r="EK319" s="45"/>
      <c r="EL319" s="45"/>
      <c r="EM319" s="45"/>
      <c r="EN319" s="45"/>
      <c r="EO319" s="45"/>
      <c r="EP319" s="45"/>
      <c r="EQ319" s="45"/>
      <c r="ER319" s="45"/>
      <c r="ES319" s="45"/>
      <c r="ET319" s="45"/>
      <c r="EU319" s="45"/>
      <c r="EV319" s="45"/>
      <c r="EW319" s="45"/>
      <c r="EX319" s="45"/>
      <c r="EY319" s="45"/>
      <c r="EZ319" s="45"/>
      <c r="FA319" s="45"/>
      <c r="FB319" s="45"/>
      <c r="FC319" s="45"/>
      <c r="FD319" s="45"/>
      <c r="FE319" s="45"/>
      <c r="FF319" s="45"/>
      <c r="FG319" s="45"/>
      <c r="FH319" s="45"/>
      <c r="FI319" s="45"/>
      <c r="FJ319" s="45"/>
      <c r="FK319" s="45"/>
      <c r="FL319" s="45"/>
      <c r="FM319" s="45"/>
      <c r="FN319" s="45"/>
      <c r="FO319" s="45"/>
      <c r="FP319" s="45"/>
      <c r="FQ319" s="45"/>
      <c r="FR319" s="45"/>
      <c r="FS319" s="45"/>
      <c r="FT319" s="45"/>
      <c r="FU319" s="45"/>
      <c r="FV319" s="45"/>
      <c r="FW319" s="45"/>
      <c r="FX319" s="45"/>
      <c r="FY319" s="45"/>
      <c r="FZ319" s="45"/>
      <c r="GA319" s="45"/>
      <c r="GB319" s="45"/>
    </row>
    <row r="320" spans="2:184" ht="30" x14ac:dyDescent="0.25">
      <c r="B320" s="18">
        <v>1</v>
      </c>
      <c r="C320" s="155" t="s">
        <v>463</v>
      </c>
      <c r="D320" s="27">
        <f>'1 уровень'!E2856</f>
        <v>98</v>
      </c>
      <c r="E320" s="27">
        <f>'1 уровень'!F2856</f>
        <v>90</v>
      </c>
      <c r="F320" s="27">
        <f>'1 уровень'!G2856</f>
        <v>90</v>
      </c>
      <c r="G320" s="50">
        <f>'1 уровень'!H2856</f>
        <v>100</v>
      </c>
      <c r="H320" s="64">
        <f>'1 уровень'!I2856</f>
        <v>0</v>
      </c>
      <c r="I320" s="64">
        <f>'1 уровень'!J2856</f>
        <v>0</v>
      </c>
      <c r="J320" s="59">
        <f>'1 уровень'!K2856</f>
        <v>0</v>
      </c>
      <c r="K320" s="59">
        <f>'1 уровень'!L2856</f>
        <v>0</v>
      </c>
      <c r="L320" s="59">
        <f>'1 уровень'!M2856</f>
        <v>0</v>
      </c>
      <c r="M320" s="59">
        <f>'1 уровень'!N2856</f>
        <v>0</v>
      </c>
      <c r="N320" s="59">
        <f>'1 уровень'!O2856</f>
        <v>0</v>
      </c>
      <c r="O320" s="59">
        <f>'1 уровень'!P2856</f>
        <v>0</v>
      </c>
      <c r="P320" s="58">
        <f>'1 уровень'!Q2856</f>
        <v>770.42700000000002</v>
      </c>
      <c r="Q320" s="58">
        <f>'1 уровень'!R2856</f>
        <v>770.42700000000002</v>
      </c>
      <c r="R320" s="58">
        <f>'1 уровень'!S2856</f>
        <v>770.42700000000002</v>
      </c>
      <c r="S320" s="58">
        <f>'1 уровень'!T2856</f>
        <v>770.42700000000002</v>
      </c>
      <c r="T320" s="58">
        <f>'1 уровень'!U2856</f>
        <v>770.42700000000002</v>
      </c>
      <c r="U320" s="58">
        <f>'1 уровень'!V2856</f>
        <v>770.42700000000002</v>
      </c>
      <c r="V320" s="58">
        <f>'1 уровень'!W2856</f>
        <v>770.42700000000002</v>
      </c>
      <c r="W320" s="58">
        <f>'1 уровень'!X2856</f>
        <v>770.42700000000002</v>
      </c>
      <c r="X320" s="58">
        <f>'1 уровень'!Y2856</f>
        <v>770.42700000000002</v>
      </c>
      <c r="Y320" s="58">
        <f>'1 уровень'!Z2856</f>
        <v>770.42700000000002</v>
      </c>
      <c r="Z320" s="58">
        <f>'1 уровень'!AA2856</f>
        <v>770.42700000000002</v>
      </c>
      <c r="AA320" s="58">
        <f>'1 уровень'!AB2856</f>
        <v>706.22475000000009</v>
      </c>
      <c r="AB320" s="58">
        <f>'1 уровень'!AC2856</f>
        <v>707.53499999999985</v>
      </c>
      <c r="AC320" s="758">
        <f>'1 уровень'!AD2856</f>
        <v>0</v>
      </c>
      <c r="AD320" s="58">
        <f>'1 уровень'!AE2856</f>
        <v>0</v>
      </c>
      <c r="AE320" s="58">
        <f>'1 уровень'!AF2856</f>
        <v>1.310249999999769</v>
      </c>
      <c r="AF320" s="58">
        <f>'1 уровень'!AG2856</f>
        <v>0</v>
      </c>
      <c r="AG320" s="58">
        <f>'1 уровень'!AH2856</f>
        <v>-126.10120000000001</v>
      </c>
      <c r="AH320" s="360">
        <f>'1 уровень'!AI2856</f>
        <v>581.43379999999991</v>
      </c>
      <c r="AI320" s="58">
        <f t="shared" si="32"/>
        <v>100.1855287569573</v>
      </c>
      <c r="AJ320" s="58">
        <f t="shared" si="33"/>
        <v>82.32985320891116</v>
      </c>
      <c r="AK320" s="45"/>
      <c r="AL320" s="45"/>
      <c r="AM320" s="45"/>
      <c r="AN320" s="45"/>
      <c r="AO320" s="45"/>
      <c r="AP320" s="45"/>
      <c r="AQ320" s="45"/>
      <c r="AR320" s="45"/>
      <c r="AS320" s="45"/>
      <c r="AT320" s="45"/>
      <c r="AU320" s="45"/>
      <c r="AV320" s="45"/>
      <c r="AW320" s="45"/>
      <c r="AX320" s="45"/>
      <c r="AY320" s="45"/>
      <c r="AZ320" s="45"/>
      <c r="BA320" s="45"/>
      <c r="BB320" s="45"/>
      <c r="BC320" s="45"/>
      <c r="BD320" s="45"/>
      <c r="BE320" s="45"/>
      <c r="BF320" s="45"/>
      <c r="BG320" s="45"/>
      <c r="BH320" s="45"/>
      <c r="BI320" s="45"/>
      <c r="BJ320" s="45"/>
      <c r="BK320" s="45"/>
      <c r="BL320" s="45"/>
      <c r="BM320" s="45"/>
      <c r="BN320" s="45"/>
      <c r="BO320" s="45"/>
      <c r="BP320" s="45"/>
      <c r="BQ320" s="45"/>
      <c r="BR320" s="45"/>
      <c r="BS320" s="45"/>
      <c r="BT320" s="45"/>
      <c r="BU320" s="45"/>
      <c r="BV320" s="45"/>
      <c r="BW320" s="45"/>
      <c r="BX320" s="45"/>
      <c r="BY320" s="45"/>
      <c r="BZ320" s="45"/>
      <c r="CA320" s="45"/>
      <c r="CB320" s="45"/>
      <c r="CC320" s="45"/>
      <c r="CD320" s="45"/>
      <c r="CE320" s="45"/>
      <c r="CF320" s="45"/>
      <c r="CG320" s="45"/>
      <c r="CH320" s="45"/>
      <c r="CI320" s="45"/>
      <c r="CJ320" s="45"/>
      <c r="CK320" s="45"/>
      <c r="CL320" s="45"/>
      <c r="CM320" s="45"/>
      <c r="CN320" s="45"/>
      <c r="CO320" s="45"/>
      <c r="CP320" s="45"/>
      <c r="CQ320" s="45"/>
      <c r="CR320" s="45"/>
      <c r="CS320" s="45"/>
      <c r="CT320" s="45"/>
      <c r="CU320" s="45"/>
      <c r="CV320" s="45"/>
      <c r="CW320" s="45"/>
      <c r="CX320" s="45"/>
      <c r="CY320" s="45"/>
      <c r="CZ320" s="45"/>
      <c r="DA320" s="45"/>
      <c r="DB320" s="45"/>
      <c r="DC320" s="45"/>
      <c r="DD320" s="45"/>
      <c r="DE320" s="45"/>
      <c r="DF320" s="45"/>
      <c r="DG320" s="45"/>
      <c r="DH320" s="45"/>
      <c r="DI320" s="45"/>
      <c r="DJ320" s="45"/>
      <c r="DK320" s="45"/>
      <c r="DL320" s="45"/>
      <c r="DM320" s="45"/>
      <c r="DN320" s="45"/>
      <c r="DO320" s="45"/>
      <c r="DP320" s="45"/>
      <c r="DQ320" s="45"/>
      <c r="DR320" s="45"/>
      <c r="DS320" s="45"/>
      <c r="DT320" s="45"/>
      <c r="DU320" s="45"/>
      <c r="DV320" s="45"/>
      <c r="DW320" s="45"/>
      <c r="DX320" s="45"/>
      <c r="DY320" s="45"/>
      <c r="DZ320" s="45"/>
      <c r="EA320" s="45"/>
      <c r="EB320" s="45"/>
      <c r="EC320" s="45"/>
      <c r="ED320" s="45"/>
      <c r="EE320" s="45"/>
      <c r="EF320" s="45"/>
      <c r="EG320" s="45"/>
      <c r="EH320" s="45"/>
      <c r="EI320" s="45"/>
      <c r="EJ320" s="45"/>
      <c r="EK320" s="45"/>
      <c r="EL320" s="45"/>
      <c r="EM320" s="45"/>
      <c r="EN320" s="45"/>
      <c r="EO320" s="45"/>
      <c r="EP320" s="45"/>
      <c r="EQ320" s="45"/>
      <c r="ER320" s="45"/>
      <c r="ES320" s="45"/>
      <c r="ET320" s="45"/>
      <c r="EU320" s="45"/>
      <c r="EV320" s="45"/>
      <c r="EW320" s="45"/>
      <c r="EX320" s="45"/>
      <c r="EY320" s="45"/>
      <c r="EZ320" s="45"/>
      <c r="FA320" s="45"/>
      <c r="FB320" s="45"/>
      <c r="FC320" s="45"/>
      <c r="FD320" s="45"/>
      <c r="FE320" s="45"/>
      <c r="FF320" s="45"/>
      <c r="FG320" s="45"/>
      <c r="FH320" s="45"/>
      <c r="FI320" s="45"/>
      <c r="FJ320" s="45"/>
      <c r="FK320" s="45"/>
      <c r="FL320" s="45"/>
      <c r="FM320" s="45"/>
      <c r="FN320" s="45"/>
      <c r="FO320" s="45"/>
      <c r="FP320" s="45"/>
      <c r="FQ320" s="45"/>
      <c r="FR320" s="45"/>
      <c r="FS320" s="45"/>
      <c r="FT320" s="45"/>
      <c r="FU320" s="45"/>
      <c r="FV320" s="45"/>
      <c r="FW320" s="45"/>
      <c r="FX320" s="45"/>
      <c r="FY320" s="45"/>
      <c r="FZ320" s="45"/>
      <c r="GA320" s="45"/>
      <c r="GB320" s="45"/>
    </row>
    <row r="321" spans="1:184" ht="45" x14ac:dyDescent="0.25">
      <c r="B321" s="18">
        <v>1</v>
      </c>
      <c r="C321" s="155" t="s">
        <v>272</v>
      </c>
      <c r="D321" s="27">
        <f>'1 уровень'!E2857</f>
        <v>7029</v>
      </c>
      <c r="E321" s="27">
        <f>'1 уровень'!F2857</f>
        <v>6443</v>
      </c>
      <c r="F321" s="27">
        <f>'1 уровень'!G2857</f>
        <v>3764</v>
      </c>
      <c r="G321" s="50">
        <f>'1 уровень'!H2857</f>
        <v>58.419990687567903</v>
      </c>
      <c r="H321" s="64">
        <f>'1 уровень'!I2857</f>
        <v>0</v>
      </c>
      <c r="I321" s="64">
        <f>'1 уровень'!J2857</f>
        <v>0</v>
      </c>
      <c r="J321" s="59">
        <f>'1 уровень'!K2857</f>
        <v>0</v>
      </c>
      <c r="K321" s="59">
        <f>'1 уровень'!L2857</f>
        <v>0</v>
      </c>
      <c r="L321" s="59">
        <f>'1 уровень'!M2857</f>
        <v>0</v>
      </c>
      <c r="M321" s="59">
        <f>'1 уровень'!N2857</f>
        <v>0</v>
      </c>
      <c r="N321" s="59">
        <f>'1 уровень'!O2857</f>
        <v>0</v>
      </c>
      <c r="O321" s="59">
        <f>'1 уровень'!P2857</f>
        <v>0</v>
      </c>
      <c r="P321" s="58">
        <f>'1 уровень'!Q2857</f>
        <v>15547.45479</v>
      </c>
      <c r="Q321" s="58">
        <f>'1 уровень'!R2857</f>
        <v>15547.45479</v>
      </c>
      <c r="R321" s="58">
        <f>'1 уровень'!S2857</f>
        <v>15547.45479</v>
      </c>
      <c r="S321" s="58">
        <f>'1 уровень'!T2857</f>
        <v>15547.45479</v>
      </c>
      <c r="T321" s="58">
        <f>'1 уровень'!U2857</f>
        <v>15547.45479</v>
      </c>
      <c r="U321" s="58">
        <f>'1 уровень'!V2857</f>
        <v>15547.45479</v>
      </c>
      <c r="V321" s="58">
        <f>'1 уровень'!W2857</f>
        <v>15547.45479</v>
      </c>
      <c r="W321" s="58">
        <f>'1 уровень'!X2857</f>
        <v>15547.45479</v>
      </c>
      <c r="X321" s="58">
        <f>'1 уровень'!Y2857</f>
        <v>15547.45479</v>
      </c>
      <c r="Y321" s="58">
        <f>'1 уровень'!Z2857</f>
        <v>15547.45479</v>
      </c>
      <c r="Z321" s="58">
        <f>'1 уровень'!AA2857</f>
        <v>15547.45479</v>
      </c>
      <c r="AA321" s="58">
        <f>'1 уровень'!AB2857</f>
        <v>14251.833557500002</v>
      </c>
      <c r="AB321" s="58">
        <f>'1 уровень'!AC2857</f>
        <v>8076.3190800000002</v>
      </c>
      <c r="AC321" s="758">
        <f>'1 уровень'!AD2857</f>
        <v>0</v>
      </c>
      <c r="AD321" s="58">
        <f>'1 уровень'!AE2857</f>
        <v>0</v>
      </c>
      <c r="AE321" s="58">
        <f>'1 уровень'!AF2857</f>
        <v>-6175.5144775000008</v>
      </c>
      <c r="AF321" s="58">
        <f>'1 уровень'!AG2857</f>
        <v>0</v>
      </c>
      <c r="AG321" s="58">
        <f>'1 уровень'!AH2857</f>
        <v>-0.9428200000000001</v>
      </c>
      <c r="AH321" s="360">
        <f>'1 уровень'!AI2857</f>
        <v>8075.37626</v>
      </c>
      <c r="AI321" s="58">
        <f t="shared" si="32"/>
        <v>56.668631775802993</v>
      </c>
      <c r="AJ321" s="58">
        <f t="shared" si="33"/>
        <v>56.662016346313195</v>
      </c>
      <c r="AK321" s="45"/>
      <c r="AL321" s="45"/>
      <c r="AM321" s="45"/>
      <c r="AN321" s="45"/>
      <c r="AO321" s="45"/>
      <c r="AP321" s="45"/>
      <c r="AQ321" s="45"/>
      <c r="AR321" s="45"/>
      <c r="AS321" s="45"/>
      <c r="AT321" s="45"/>
      <c r="AU321" s="45"/>
      <c r="AV321" s="45"/>
      <c r="AW321" s="45"/>
      <c r="AX321" s="45"/>
      <c r="AY321" s="45"/>
      <c r="AZ321" s="45"/>
      <c r="BA321" s="45"/>
      <c r="BB321" s="45"/>
      <c r="BC321" s="45"/>
      <c r="BD321" s="45"/>
      <c r="BE321" s="45"/>
      <c r="BF321" s="45"/>
      <c r="BG321" s="45"/>
      <c r="BH321" s="45"/>
      <c r="BI321" s="45"/>
      <c r="BJ321" s="45"/>
      <c r="BK321" s="45"/>
      <c r="BL321" s="45"/>
      <c r="BM321" s="45"/>
      <c r="BN321" s="45"/>
      <c r="BO321" s="45"/>
      <c r="BP321" s="45"/>
      <c r="BQ321" s="45"/>
      <c r="BR321" s="45"/>
      <c r="BS321" s="45"/>
      <c r="BT321" s="45"/>
      <c r="BU321" s="45"/>
      <c r="BV321" s="45"/>
      <c r="BW321" s="45"/>
      <c r="BX321" s="45"/>
      <c r="BY321" s="45"/>
      <c r="BZ321" s="45"/>
      <c r="CA321" s="45"/>
      <c r="CB321" s="45"/>
      <c r="CC321" s="45"/>
      <c r="CD321" s="45"/>
      <c r="CE321" s="45"/>
      <c r="CF321" s="45"/>
      <c r="CG321" s="45"/>
      <c r="CH321" s="45"/>
      <c r="CI321" s="45"/>
      <c r="CJ321" s="45"/>
      <c r="CK321" s="45"/>
      <c r="CL321" s="45"/>
      <c r="CM321" s="45"/>
      <c r="CN321" s="45"/>
      <c r="CO321" s="45"/>
      <c r="CP321" s="45"/>
      <c r="CQ321" s="45"/>
      <c r="CR321" s="45"/>
      <c r="CS321" s="45"/>
      <c r="CT321" s="45"/>
      <c r="CU321" s="45"/>
      <c r="CV321" s="45"/>
      <c r="CW321" s="45"/>
      <c r="CX321" s="45"/>
      <c r="CY321" s="45"/>
      <c r="CZ321" s="45"/>
      <c r="DA321" s="45"/>
      <c r="DB321" s="45"/>
      <c r="DC321" s="45"/>
      <c r="DD321" s="45"/>
      <c r="DE321" s="45"/>
      <c r="DF321" s="45"/>
      <c r="DG321" s="45"/>
      <c r="DH321" s="45"/>
      <c r="DI321" s="45"/>
      <c r="DJ321" s="45"/>
      <c r="DK321" s="45"/>
      <c r="DL321" s="45"/>
      <c r="DM321" s="45"/>
      <c r="DN321" s="45"/>
      <c r="DO321" s="45"/>
      <c r="DP321" s="45"/>
      <c r="DQ321" s="45"/>
      <c r="DR321" s="45"/>
      <c r="DS321" s="45"/>
      <c r="DT321" s="45"/>
      <c r="DU321" s="45"/>
      <c r="DV321" s="45"/>
      <c r="DW321" s="45"/>
      <c r="DX321" s="45"/>
      <c r="DY321" s="45"/>
      <c r="DZ321" s="45"/>
      <c r="EA321" s="45"/>
      <c r="EB321" s="45"/>
      <c r="EC321" s="45"/>
      <c r="ED321" s="45"/>
      <c r="EE321" s="45"/>
      <c r="EF321" s="45"/>
      <c r="EG321" s="45"/>
      <c r="EH321" s="45"/>
      <c r="EI321" s="45"/>
      <c r="EJ321" s="45"/>
      <c r="EK321" s="45"/>
      <c r="EL321" s="45"/>
      <c r="EM321" s="45"/>
      <c r="EN321" s="45"/>
      <c r="EO321" s="45"/>
      <c r="EP321" s="45"/>
      <c r="EQ321" s="45"/>
      <c r="ER321" s="45"/>
      <c r="ES321" s="45"/>
      <c r="ET321" s="45"/>
      <c r="EU321" s="45"/>
      <c r="EV321" s="45"/>
      <c r="EW321" s="45"/>
      <c r="EX321" s="45"/>
      <c r="EY321" s="45"/>
      <c r="EZ321" s="45"/>
      <c r="FA321" s="45"/>
      <c r="FB321" s="45"/>
      <c r="FC321" s="45"/>
      <c r="FD321" s="45"/>
      <c r="FE321" s="45"/>
      <c r="FF321" s="45"/>
      <c r="FG321" s="45"/>
      <c r="FH321" s="45"/>
      <c r="FI321" s="45"/>
      <c r="FJ321" s="45"/>
      <c r="FK321" s="45"/>
      <c r="FL321" s="45"/>
      <c r="FM321" s="45"/>
      <c r="FN321" s="45"/>
      <c r="FO321" s="45"/>
      <c r="FP321" s="45"/>
      <c r="FQ321" s="45"/>
      <c r="FR321" s="45"/>
      <c r="FS321" s="45"/>
      <c r="FT321" s="45"/>
      <c r="FU321" s="45"/>
      <c r="FV321" s="45"/>
      <c r="FW321" s="45"/>
      <c r="FX321" s="45"/>
      <c r="FY321" s="45"/>
      <c r="FZ321" s="45"/>
      <c r="GA321" s="45"/>
      <c r="GB321" s="45"/>
    </row>
    <row r="322" spans="1:184" ht="30" x14ac:dyDescent="0.25">
      <c r="B322" s="18">
        <v>1</v>
      </c>
      <c r="C322" s="155" t="s">
        <v>464</v>
      </c>
      <c r="D322" s="27">
        <f>'1 уровень'!E2858</f>
        <v>2265</v>
      </c>
      <c r="E322" s="27">
        <f>'1 уровень'!F2858</f>
        <v>2076</v>
      </c>
      <c r="F322" s="27">
        <f>'1 уровень'!G2858</f>
        <v>759</v>
      </c>
      <c r="G322" s="50">
        <f>'1 уровень'!H2858</f>
        <v>36.560693641618499</v>
      </c>
      <c r="H322" s="64">
        <f>'1 уровень'!I2858</f>
        <v>0</v>
      </c>
      <c r="I322" s="64">
        <f>'1 уровень'!J2858</f>
        <v>0</v>
      </c>
      <c r="J322" s="59">
        <f>'1 уровень'!K2858</f>
        <v>0</v>
      </c>
      <c r="K322" s="59">
        <f>'1 уровень'!L2858</f>
        <v>0</v>
      </c>
      <c r="L322" s="59">
        <f>'1 уровень'!M2858</f>
        <v>0</v>
      </c>
      <c r="M322" s="59">
        <f>'1 уровень'!N2858</f>
        <v>0</v>
      </c>
      <c r="N322" s="59">
        <f>'1 уровень'!O2858</f>
        <v>0</v>
      </c>
      <c r="O322" s="59">
        <f>'1 уровень'!P2858</f>
        <v>0</v>
      </c>
      <c r="P322" s="58">
        <f>'1 уровень'!Q2858</f>
        <v>3612.0181499999999</v>
      </c>
      <c r="Q322" s="58">
        <f>'1 уровень'!R2858</f>
        <v>3612.0181499999999</v>
      </c>
      <c r="R322" s="58">
        <f>'1 уровень'!S2858</f>
        <v>3612.0181499999999</v>
      </c>
      <c r="S322" s="58">
        <f>'1 уровень'!T2858</f>
        <v>3612.0181499999999</v>
      </c>
      <c r="T322" s="58">
        <f>'1 уровень'!U2858</f>
        <v>3612.0181499999999</v>
      </c>
      <c r="U322" s="58">
        <f>'1 уровень'!V2858</f>
        <v>3612.0181499999999</v>
      </c>
      <c r="V322" s="58">
        <f>'1 уровень'!W2858</f>
        <v>3612.0181499999999</v>
      </c>
      <c r="W322" s="58">
        <f>'1 уровень'!X2858</f>
        <v>3612.0181499999999</v>
      </c>
      <c r="X322" s="58">
        <f>'1 уровень'!Y2858</f>
        <v>3612.0181499999999</v>
      </c>
      <c r="Y322" s="58">
        <f>'1 уровень'!Z2858</f>
        <v>3612.0181499999999</v>
      </c>
      <c r="Z322" s="58">
        <f>'1 уровень'!AA2858</f>
        <v>3612.0181499999999</v>
      </c>
      <c r="AA322" s="58">
        <f>'1 уровень'!AB2858</f>
        <v>3311.0166374999999</v>
      </c>
      <c r="AB322" s="58">
        <f>'1 уровень'!AC2858</f>
        <v>1210.0526</v>
      </c>
      <c r="AC322" s="758">
        <f>'1 уровень'!AD2858</f>
        <v>0</v>
      </c>
      <c r="AD322" s="58">
        <f>'1 уровень'!AE2858</f>
        <v>0</v>
      </c>
      <c r="AE322" s="58">
        <f>'1 уровень'!AF2858</f>
        <v>-2100.9640374999999</v>
      </c>
      <c r="AF322" s="58">
        <f>'1 уровень'!AG2858</f>
        <v>0</v>
      </c>
      <c r="AG322" s="58">
        <f>'1 уровень'!AH2858</f>
        <v>-0.9428200000000001</v>
      </c>
      <c r="AH322" s="360">
        <f>'1 уровень'!AI2858</f>
        <v>1209.10978</v>
      </c>
      <c r="AI322" s="58">
        <f t="shared" si="32"/>
        <v>36.546255500354611</v>
      </c>
      <c r="AJ322" s="58">
        <f t="shared" si="33"/>
        <v>36.517780258360297</v>
      </c>
      <c r="AK322" s="45"/>
      <c r="AL322" s="45"/>
      <c r="AM322" s="45"/>
      <c r="AN322" s="45"/>
      <c r="AO322" s="45"/>
      <c r="AP322" s="45"/>
      <c r="AQ322" s="45"/>
      <c r="AR322" s="45"/>
      <c r="AS322" s="45"/>
      <c r="AT322" s="45"/>
      <c r="AU322" s="45"/>
      <c r="AV322" s="45"/>
      <c r="AW322" s="45"/>
      <c r="AX322" s="45"/>
      <c r="AY322" s="45"/>
      <c r="AZ322" s="45"/>
      <c r="BA322" s="45"/>
      <c r="BB322" s="45"/>
      <c r="BC322" s="45"/>
      <c r="BD322" s="45"/>
      <c r="BE322" s="45"/>
      <c r="BF322" s="45"/>
      <c r="BG322" s="45"/>
      <c r="BH322" s="45"/>
      <c r="BI322" s="45"/>
      <c r="BJ322" s="45"/>
      <c r="BK322" s="45"/>
      <c r="BL322" s="45"/>
      <c r="BM322" s="45"/>
      <c r="BN322" s="45"/>
      <c r="BO322" s="45"/>
      <c r="BP322" s="45"/>
      <c r="BQ322" s="45"/>
      <c r="BR322" s="45"/>
      <c r="BS322" s="45"/>
      <c r="BT322" s="45"/>
      <c r="BU322" s="45"/>
      <c r="BV322" s="45"/>
      <c r="BW322" s="45"/>
      <c r="BX322" s="45"/>
      <c r="BY322" s="45"/>
      <c r="BZ322" s="45"/>
      <c r="CA322" s="45"/>
      <c r="CB322" s="45"/>
      <c r="CC322" s="45"/>
      <c r="CD322" s="45"/>
      <c r="CE322" s="45"/>
      <c r="CF322" s="45"/>
      <c r="CG322" s="45"/>
      <c r="CH322" s="45"/>
      <c r="CI322" s="45"/>
      <c r="CJ322" s="45"/>
      <c r="CK322" s="45"/>
      <c r="CL322" s="45"/>
      <c r="CM322" s="45"/>
      <c r="CN322" s="45"/>
      <c r="CO322" s="45"/>
      <c r="CP322" s="45"/>
      <c r="CQ322" s="45"/>
      <c r="CR322" s="45"/>
      <c r="CS322" s="45"/>
      <c r="CT322" s="45"/>
      <c r="CU322" s="45"/>
      <c r="CV322" s="45"/>
      <c r="CW322" s="45"/>
      <c r="CX322" s="45"/>
      <c r="CY322" s="45"/>
      <c r="CZ322" s="45"/>
      <c r="DA322" s="45"/>
      <c r="DB322" s="45"/>
      <c r="DC322" s="45"/>
      <c r="DD322" s="45"/>
      <c r="DE322" s="45"/>
      <c r="DF322" s="45"/>
      <c r="DG322" s="45"/>
      <c r="DH322" s="45"/>
      <c r="DI322" s="45"/>
      <c r="DJ322" s="45"/>
      <c r="DK322" s="45"/>
      <c r="DL322" s="45"/>
      <c r="DM322" s="45"/>
      <c r="DN322" s="45"/>
      <c r="DO322" s="45"/>
      <c r="DP322" s="45"/>
      <c r="DQ322" s="45"/>
      <c r="DR322" s="45"/>
      <c r="DS322" s="45"/>
      <c r="DT322" s="45"/>
      <c r="DU322" s="45"/>
      <c r="DV322" s="45"/>
      <c r="DW322" s="45"/>
      <c r="DX322" s="45"/>
      <c r="DY322" s="45"/>
      <c r="DZ322" s="45"/>
      <c r="EA322" s="45"/>
      <c r="EB322" s="45"/>
      <c r="EC322" s="45"/>
      <c r="ED322" s="45"/>
      <c r="EE322" s="45"/>
      <c r="EF322" s="45"/>
      <c r="EG322" s="45"/>
      <c r="EH322" s="45"/>
      <c r="EI322" s="45"/>
      <c r="EJ322" s="45"/>
      <c r="EK322" s="45"/>
      <c r="EL322" s="45"/>
      <c r="EM322" s="45"/>
      <c r="EN322" s="45"/>
      <c r="EO322" s="45"/>
      <c r="EP322" s="45"/>
      <c r="EQ322" s="45"/>
      <c r="ER322" s="45"/>
      <c r="ES322" s="45"/>
      <c r="ET322" s="45"/>
      <c r="EU322" s="45"/>
      <c r="EV322" s="45"/>
      <c r="EW322" s="45"/>
      <c r="EX322" s="45"/>
      <c r="EY322" s="45"/>
      <c r="EZ322" s="45"/>
      <c r="FA322" s="45"/>
      <c r="FB322" s="45"/>
      <c r="FC322" s="45"/>
      <c r="FD322" s="45"/>
      <c r="FE322" s="45"/>
      <c r="FF322" s="45"/>
      <c r="FG322" s="45"/>
      <c r="FH322" s="45"/>
      <c r="FI322" s="45"/>
      <c r="FJ322" s="45"/>
      <c r="FK322" s="45"/>
      <c r="FL322" s="45"/>
      <c r="FM322" s="45"/>
      <c r="FN322" s="45"/>
      <c r="FO322" s="45"/>
      <c r="FP322" s="45"/>
      <c r="FQ322" s="45"/>
      <c r="FR322" s="45"/>
      <c r="FS322" s="45"/>
      <c r="FT322" s="45"/>
      <c r="FU322" s="45"/>
      <c r="FV322" s="45"/>
      <c r="FW322" s="45"/>
      <c r="FX322" s="45"/>
      <c r="FY322" s="45"/>
      <c r="FZ322" s="45"/>
      <c r="GA322" s="45"/>
      <c r="GB322" s="45"/>
    </row>
    <row r="323" spans="1:184" ht="60" x14ac:dyDescent="0.25">
      <c r="B323" s="18">
        <v>1</v>
      </c>
      <c r="C323" s="155" t="s">
        <v>465</v>
      </c>
      <c r="D323" s="27">
        <f>'1 уровень'!E2859</f>
        <v>3588</v>
      </c>
      <c r="E323" s="27">
        <f>'1 уровень'!F2859</f>
        <v>3289</v>
      </c>
      <c r="F323" s="27">
        <f>'1 уровень'!G2859</f>
        <v>1939</v>
      </c>
      <c r="G323" s="50">
        <f>'1 уровень'!H2859</f>
        <v>58.954089388871999</v>
      </c>
      <c r="H323" s="64">
        <f>'1 уровень'!I2859</f>
        <v>0</v>
      </c>
      <c r="I323" s="64">
        <f>'1 уровень'!J2859</f>
        <v>0</v>
      </c>
      <c r="J323" s="59">
        <f>'1 уровень'!K2859</f>
        <v>0</v>
      </c>
      <c r="K323" s="59">
        <f>'1 уровень'!L2859</f>
        <v>0</v>
      </c>
      <c r="L323" s="59">
        <f>'1 уровень'!M2859</f>
        <v>0</v>
      </c>
      <c r="M323" s="59">
        <f>'1 уровень'!N2859</f>
        <v>0</v>
      </c>
      <c r="N323" s="59">
        <f>'1 уровень'!O2859</f>
        <v>0</v>
      </c>
      <c r="O323" s="59">
        <f>'1 уровень'!P2859</f>
        <v>0</v>
      </c>
      <c r="P323" s="58">
        <f>'1 уровень'!Q2859</f>
        <v>10351.164720000001</v>
      </c>
      <c r="Q323" s="58">
        <f>'1 уровень'!R2859</f>
        <v>10351.164720000001</v>
      </c>
      <c r="R323" s="58">
        <f>'1 уровень'!S2859</f>
        <v>10351.164720000001</v>
      </c>
      <c r="S323" s="58">
        <f>'1 уровень'!T2859</f>
        <v>10351.164720000001</v>
      </c>
      <c r="T323" s="58">
        <f>'1 уровень'!U2859</f>
        <v>10351.164720000001</v>
      </c>
      <c r="U323" s="58">
        <f>'1 уровень'!V2859</f>
        <v>10351.164720000001</v>
      </c>
      <c r="V323" s="58">
        <f>'1 уровень'!W2859</f>
        <v>10351.164720000001</v>
      </c>
      <c r="W323" s="58">
        <f>'1 уровень'!X2859</f>
        <v>10351.164720000001</v>
      </c>
      <c r="X323" s="58">
        <f>'1 уровень'!Y2859</f>
        <v>10351.164720000001</v>
      </c>
      <c r="Y323" s="58">
        <f>'1 уровень'!Z2859</f>
        <v>10351.164720000001</v>
      </c>
      <c r="Z323" s="58">
        <f>'1 уровень'!AA2859</f>
        <v>10351.164720000001</v>
      </c>
      <c r="AA323" s="58">
        <f>'1 уровень'!AB2859</f>
        <v>9488.5676600000006</v>
      </c>
      <c r="AB323" s="58">
        <f>'1 уровень'!AC2859</f>
        <v>5424.88681</v>
      </c>
      <c r="AC323" s="758">
        <f>'1 уровень'!AD2859</f>
        <v>0</v>
      </c>
      <c r="AD323" s="58">
        <f>'1 уровень'!AE2859</f>
        <v>0</v>
      </c>
      <c r="AE323" s="58">
        <f>'1 уровень'!AF2859</f>
        <v>-4063.6808500000006</v>
      </c>
      <c r="AF323" s="58">
        <f>'1 уровень'!AG2859</f>
        <v>0</v>
      </c>
      <c r="AG323" s="58">
        <f>'1 уровень'!AH2859</f>
        <v>0</v>
      </c>
      <c r="AH323" s="360">
        <f>'1 уровень'!AI2859</f>
        <v>5424.88681</v>
      </c>
      <c r="AI323" s="58">
        <f t="shared" si="32"/>
        <v>57.172873761222661</v>
      </c>
      <c r="AJ323" s="58">
        <f t="shared" si="33"/>
        <v>57.172873761222661</v>
      </c>
      <c r="AK323" s="45"/>
      <c r="AL323" s="45"/>
      <c r="AM323" s="45"/>
      <c r="AN323" s="45"/>
      <c r="AO323" s="45"/>
      <c r="AP323" s="45"/>
      <c r="AQ323" s="45"/>
      <c r="AR323" s="45"/>
      <c r="AS323" s="45"/>
      <c r="AT323" s="45"/>
      <c r="AU323" s="45"/>
      <c r="AV323" s="45"/>
      <c r="AW323" s="45"/>
      <c r="AX323" s="45"/>
      <c r="AY323" s="45"/>
      <c r="AZ323" s="45"/>
      <c r="BA323" s="45"/>
      <c r="BB323" s="45"/>
      <c r="BC323" s="45"/>
      <c r="BD323" s="45"/>
      <c r="BE323" s="45"/>
      <c r="BF323" s="45"/>
      <c r="BG323" s="45"/>
      <c r="BH323" s="45"/>
      <c r="BI323" s="45"/>
      <c r="BJ323" s="45"/>
      <c r="BK323" s="45"/>
      <c r="BL323" s="45"/>
      <c r="BM323" s="45"/>
      <c r="BN323" s="45"/>
      <c r="BO323" s="45"/>
      <c r="BP323" s="45"/>
      <c r="BQ323" s="45"/>
      <c r="BR323" s="45"/>
      <c r="BS323" s="45"/>
      <c r="BT323" s="45"/>
      <c r="BU323" s="45"/>
      <c r="BV323" s="45"/>
      <c r="BW323" s="45"/>
      <c r="BX323" s="45"/>
      <c r="BY323" s="45"/>
      <c r="BZ323" s="45"/>
      <c r="CA323" s="45"/>
      <c r="CB323" s="45"/>
      <c r="CC323" s="45"/>
      <c r="CD323" s="45"/>
      <c r="CE323" s="45"/>
      <c r="CF323" s="45"/>
      <c r="CG323" s="45"/>
      <c r="CH323" s="45"/>
      <c r="CI323" s="45"/>
      <c r="CJ323" s="45"/>
      <c r="CK323" s="45"/>
      <c r="CL323" s="45"/>
      <c r="CM323" s="45"/>
      <c r="CN323" s="45"/>
      <c r="CO323" s="45"/>
      <c r="CP323" s="45"/>
      <c r="CQ323" s="45"/>
      <c r="CR323" s="45"/>
      <c r="CS323" s="45"/>
      <c r="CT323" s="45"/>
      <c r="CU323" s="45"/>
      <c r="CV323" s="45"/>
      <c r="CW323" s="45"/>
      <c r="CX323" s="45"/>
      <c r="CY323" s="45"/>
      <c r="CZ323" s="45"/>
      <c r="DA323" s="45"/>
      <c r="DB323" s="45"/>
      <c r="DC323" s="45"/>
      <c r="DD323" s="45"/>
      <c r="DE323" s="45"/>
      <c r="DF323" s="45"/>
      <c r="DG323" s="45"/>
      <c r="DH323" s="45"/>
      <c r="DI323" s="45"/>
      <c r="DJ323" s="45"/>
      <c r="DK323" s="45"/>
      <c r="DL323" s="45"/>
      <c r="DM323" s="45"/>
      <c r="DN323" s="45"/>
      <c r="DO323" s="45"/>
      <c r="DP323" s="45"/>
      <c r="DQ323" s="45"/>
      <c r="DR323" s="45"/>
      <c r="DS323" s="45"/>
      <c r="DT323" s="45"/>
      <c r="DU323" s="45"/>
      <c r="DV323" s="45"/>
      <c r="DW323" s="45"/>
      <c r="DX323" s="45"/>
      <c r="DY323" s="45"/>
      <c r="DZ323" s="45"/>
      <c r="EA323" s="45"/>
      <c r="EB323" s="45"/>
      <c r="EC323" s="45"/>
      <c r="ED323" s="45"/>
      <c r="EE323" s="45"/>
      <c r="EF323" s="45"/>
      <c r="EG323" s="45"/>
      <c r="EH323" s="45"/>
      <c r="EI323" s="45"/>
      <c r="EJ323" s="45"/>
      <c r="EK323" s="45"/>
      <c r="EL323" s="45"/>
      <c r="EM323" s="45"/>
      <c r="EN323" s="45"/>
      <c r="EO323" s="45"/>
      <c r="EP323" s="45"/>
      <c r="EQ323" s="45"/>
      <c r="ER323" s="45"/>
      <c r="ES323" s="45"/>
      <c r="ET323" s="45"/>
      <c r="EU323" s="45"/>
      <c r="EV323" s="45"/>
      <c r="EW323" s="45"/>
      <c r="EX323" s="45"/>
      <c r="EY323" s="45"/>
      <c r="EZ323" s="45"/>
      <c r="FA323" s="45"/>
      <c r="FB323" s="45"/>
      <c r="FC323" s="45"/>
      <c r="FD323" s="45"/>
      <c r="FE323" s="45"/>
      <c r="FF323" s="45"/>
      <c r="FG323" s="45"/>
      <c r="FH323" s="45"/>
      <c r="FI323" s="45"/>
      <c r="FJ323" s="45"/>
      <c r="FK323" s="45"/>
      <c r="FL323" s="45"/>
      <c r="FM323" s="45"/>
      <c r="FN323" s="45"/>
      <c r="FO323" s="45"/>
      <c r="FP323" s="45"/>
      <c r="FQ323" s="45"/>
      <c r="FR323" s="45"/>
      <c r="FS323" s="45"/>
      <c r="FT323" s="45"/>
      <c r="FU323" s="45"/>
      <c r="FV323" s="45"/>
      <c r="FW323" s="45"/>
      <c r="FX323" s="45"/>
      <c r="FY323" s="45"/>
      <c r="FZ323" s="45"/>
      <c r="GA323" s="45"/>
      <c r="GB323" s="45"/>
    </row>
    <row r="324" spans="1:184" ht="60" x14ac:dyDescent="0.25">
      <c r="B324" s="18">
        <v>1</v>
      </c>
      <c r="C324" s="270" t="s">
        <v>466</v>
      </c>
      <c r="D324" s="27">
        <f>'1 уровень'!E2860</f>
        <v>1176</v>
      </c>
      <c r="E324" s="27">
        <f>'1 уровень'!F2860</f>
        <v>1078</v>
      </c>
      <c r="F324" s="27">
        <f>'1 уровень'!G2860</f>
        <v>1066</v>
      </c>
      <c r="G324" s="50">
        <f>'1 уровень'!H2860</f>
        <v>98.886827458256036</v>
      </c>
      <c r="H324" s="64">
        <f>'1 уровень'!I2860</f>
        <v>0</v>
      </c>
      <c r="I324" s="64">
        <f>'1 уровень'!J2860</f>
        <v>0</v>
      </c>
      <c r="J324" s="59">
        <f>'1 уровень'!K2860</f>
        <v>0</v>
      </c>
      <c r="K324" s="59">
        <f>'1 уровень'!L2860</f>
        <v>0</v>
      </c>
      <c r="L324" s="59">
        <f>'1 уровень'!M2860</f>
        <v>0</v>
      </c>
      <c r="M324" s="59">
        <f>'1 уровень'!N2860</f>
        <v>0</v>
      </c>
      <c r="N324" s="59">
        <f>'1 уровень'!O2860</f>
        <v>0</v>
      </c>
      <c r="O324" s="59">
        <f>'1 уровень'!P2860</f>
        <v>0</v>
      </c>
      <c r="P324" s="58">
        <f>'1 уровень'!Q2860</f>
        <v>1584.2719200000001</v>
      </c>
      <c r="Q324" s="58">
        <f>'1 уровень'!R2860</f>
        <v>1584.2719200000001</v>
      </c>
      <c r="R324" s="58">
        <f>'1 уровень'!S2860</f>
        <v>1584.2719200000001</v>
      </c>
      <c r="S324" s="58">
        <f>'1 уровень'!T2860</f>
        <v>1584.2719200000001</v>
      </c>
      <c r="T324" s="58">
        <f>'1 уровень'!U2860</f>
        <v>1584.2719200000001</v>
      </c>
      <c r="U324" s="58">
        <f>'1 уровень'!V2860</f>
        <v>1584.2719200000001</v>
      </c>
      <c r="V324" s="58">
        <f>'1 уровень'!W2860</f>
        <v>1584.2719200000001</v>
      </c>
      <c r="W324" s="58">
        <f>'1 уровень'!X2860</f>
        <v>1584.2719200000001</v>
      </c>
      <c r="X324" s="58">
        <f>'1 уровень'!Y2860</f>
        <v>1584.2719200000001</v>
      </c>
      <c r="Y324" s="58">
        <f>'1 уровень'!Z2860</f>
        <v>1584.2719200000001</v>
      </c>
      <c r="Z324" s="58">
        <f>'1 уровень'!AA2860</f>
        <v>1584.2719200000001</v>
      </c>
      <c r="AA324" s="58">
        <f>'1 уровень'!AB2860</f>
        <v>1452.24926</v>
      </c>
      <c r="AB324" s="58">
        <f>'1 уровень'!AC2860</f>
        <v>1441.37967</v>
      </c>
      <c r="AC324" s="758">
        <f>'1 уровень'!AD2860</f>
        <v>0</v>
      </c>
      <c r="AD324" s="58">
        <f>'1 уровень'!AE2860</f>
        <v>0</v>
      </c>
      <c r="AE324" s="58">
        <f>'1 уровень'!AF2860</f>
        <v>-10.869590000000017</v>
      </c>
      <c r="AF324" s="58">
        <f>'1 уровень'!AG2860</f>
        <v>0</v>
      </c>
      <c r="AG324" s="58">
        <f>'1 уровень'!AH2860</f>
        <v>0</v>
      </c>
      <c r="AH324" s="360">
        <f>'1 уровень'!AI2860</f>
        <v>1441.37967</v>
      </c>
      <c r="AI324" s="353">
        <f t="shared" si="32"/>
        <v>99.251534134023245</v>
      </c>
      <c r="AJ324" s="353">
        <f t="shared" si="33"/>
        <v>99.251534134023245</v>
      </c>
      <c r="AK324" s="45"/>
      <c r="AL324" s="45"/>
      <c r="AM324" s="45"/>
      <c r="AN324" s="45"/>
      <c r="AO324" s="45"/>
      <c r="AP324" s="45"/>
      <c r="AQ324" s="45"/>
      <c r="AR324" s="45"/>
      <c r="AS324" s="45"/>
      <c r="AT324" s="45"/>
      <c r="AU324" s="45"/>
      <c r="AV324" s="45"/>
      <c r="AW324" s="45"/>
      <c r="AX324" s="45"/>
      <c r="AY324" s="45"/>
      <c r="AZ324" s="45"/>
      <c r="BA324" s="45"/>
      <c r="BB324" s="45"/>
      <c r="BC324" s="45"/>
      <c r="BD324" s="45"/>
      <c r="BE324" s="45"/>
      <c r="BF324" s="45"/>
      <c r="BG324" s="45"/>
      <c r="BH324" s="45"/>
      <c r="BI324" s="45"/>
      <c r="BJ324" s="45"/>
      <c r="BK324" s="45"/>
      <c r="BL324" s="45"/>
      <c r="BM324" s="45"/>
      <c r="BN324" s="45"/>
      <c r="BO324" s="45"/>
      <c r="BP324" s="45"/>
      <c r="BQ324" s="45"/>
      <c r="BR324" s="45"/>
      <c r="BS324" s="45"/>
      <c r="BT324" s="45"/>
      <c r="BU324" s="45"/>
      <c r="BV324" s="45"/>
      <c r="BW324" s="45"/>
      <c r="BX324" s="45"/>
      <c r="BY324" s="45"/>
      <c r="BZ324" s="45"/>
      <c r="CA324" s="45"/>
      <c r="CB324" s="45"/>
      <c r="CC324" s="45"/>
      <c r="CD324" s="45"/>
      <c r="CE324" s="45"/>
      <c r="CF324" s="45"/>
      <c r="CG324" s="45"/>
      <c r="CH324" s="45"/>
      <c r="CI324" s="45"/>
      <c r="CJ324" s="45"/>
      <c r="CK324" s="45"/>
      <c r="CL324" s="45"/>
      <c r="CM324" s="45"/>
      <c r="CN324" s="45"/>
      <c r="CO324" s="45"/>
      <c r="CP324" s="45"/>
      <c r="CQ324" s="45"/>
      <c r="CR324" s="45"/>
      <c r="CS324" s="45"/>
      <c r="CT324" s="45"/>
      <c r="CU324" s="45"/>
      <c r="CV324" s="45"/>
      <c r="CW324" s="45"/>
      <c r="CX324" s="45"/>
      <c r="CY324" s="45"/>
      <c r="CZ324" s="45"/>
      <c r="DA324" s="45"/>
      <c r="DB324" s="45"/>
      <c r="DC324" s="45"/>
      <c r="DD324" s="45"/>
      <c r="DE324" s="45"/>
      <c r="DF324" s="45"/>
      <c r="DG324" s="45"/>
      <c r="DH324" s="45"/>
      <c r="DI324" s="45"/>
      <c r="DJ324" s="45"/>
      <c r="DK324" s="45"/>
      <c r="DL324" s="45"/>
      <c r="DM324" s="45"/>
      <c r="DN324" s="45"/>
      <c r="DO324" s="45"/>
      <c r="DP324" s="45"/>
      <c r="DQ324" s="45"/>
      <c r="DR324" s="45"/>
      <c r="DS324" s="45"/>
      <c r="DT324" s="45"/>
      <c r="DU324" s="45"/>
      <c r="DV324" s="45"/>
      <c r="DW324" s="45"/>
      <c r="DX324" s="45"/>
      <c r="DY324" s="45"/>
      <c r="DZ324" s="45"/>
      <c r="EA324" s="45"/>
      <c r="EB324" s="45"/>
      <c r="EC324" s="45"/>
      <c r="ED324" s="45"/>
      <c r="EE324" s="45"/>
      <c r="EF324" s="45"/>
      <c r="EG324" s="45"/>
      <c r="EH324" s="45"/>
      <c r="EI324" s="45"/>
      <c r="EJ324" s="45"/>
      <c r="EK324" s="45"/>
      <c r="EL324" s="45"/>
      <c r="EM324" s="45"/>
      <c r="EN324" s="45"/>
      <c r="EO324" s="45"/>
      <c r="EP324" s="45"/>
      <c r="EQ324" s="45"/>
      <c r="ER324" s="45"/>
      <c r="ES324" s="45"/>
      <c r="ET324" s="45"/>
      <c r="EU324" s="45"/>
      <c r="EV324" s="45"/>
      <c r="EW324" s="45"/>
      <c r="EX324" s="45"/>
      <c r="EY324" s="45"/>
      <c r="EZ324" s="45"/>
      <c r="FA324" s="45"/>
      <c r="FB324" s="45"/>
      <c r="FC324" s="45"/>
      <c r="FD324" s="45"/>
      <c r="FE324" s="45"/>
      <c r="FF324" s="45"/>
      <c r="FG324" s="45"/>
      <c r="FH324" s="45"/>
      <c r="FI324" s="45"/>
      <c r="FJ324" s="45"/>
      <c r="FK324" s="45"/>
      <c r="FL324" s="45"/>
      <c r="FM324" s="45"/>
      <c r="FN324" s="45"/>
      <c r="FO324" s="45"/>
      <c r="FP324" s="45"/>
      <c r="FQ324" s="45"/>
      <c r="FR324" s="45"/>
      <c r="FS324" s="45"/>
      <c r="FT324" s="45"/>
      <c r="FU324" s="45"/>
      <c r="FV324" s="45"/>
      <c r="FW324" s="45"/>
      <c r="FX324" s="45"/>
      <c r="FY324" s="45"/>
      <c r="FZ324" s="45"/>
      <c r="GA324" s="45"/>
      <c r="GB324" s="45"/>
    </row>
    <row r="325" spans="1:184" ht="29.25" x14ac:dyDescent="0.25">
      <c r="B325" s="18">
        <v>1</v>
      </c>
      <c r="C325" s="267" t="s">
        <v>310</v>
      </c>
      <c r="D325" s="20">
        <f>'1 уровень'!E2861</f>
        <v>2583.6</v>
      </c>
      <c r="E325" s="20">
        <f>'1 уровень'!F2861</f>
        <v>2368.5</v>
      </c>
      <c r="F325" s="20">
        <f>'1 уровень'!G2861</f>
        <v>2698.0749999999998</v>
      </c>
      <c r="G325" s="48">
        <f>'1 уровень'!H2861</f>
        <v>113.91492505805361</v>
      </c>
      <c r="H325" s="64">
        <f>'1 уровень'!I2861</f>
        <v>0</v>
      </c>
      <c r="I325" s="64">
        <f>'1 уровень'!J2861</f>
        <v>0</v>
      </c>
      <c r="J325" s="59">
        <f>'1 уровень'!K2861</f>
        <v>0</v>
      </c>
      <c r="K325" s="59">
        <f>'1 уровень'!L2861</f>
        <v>0</v>
      </c>
      <c r="L325" s="59">
        <f>'1 уровень'!M2861</f>
        <v>0</v>
      </c>
      <c r="M325" s="59">
        <f>'1 уровень'!N2861</f>
        <v>0</v>
      </c>
      <c r="N325" s="59">
        <f>'1 уровень'!O2861</f>
        <v>0</v>
      </c>
      <c r="O325" s="59">
        <f>'1 уровень'!P2861</f>
        <v>0</v>
      </c>
      <c r="P325" s="58">
        <f>'1 уровень'!Q2861</f>
        <v>4058.4000000000019</v>
      </c>
      <c r="Q325" s="58">
        <f>'1 уровень'!R2861</f>
        <v>4058.4000000000019</v>
      </c>
      <c r="R325" s="58">
        <f>'1 уровень'!S2861</f>
        <v>4058.4000000000019</v>
      </c>
      <c r="S325" s="58">
        <f>'1 уровень'!T2861</f>
        <v>4058.4000000000019</v>
      </c>
      <c r="T325" s="58">
        <f>'1 уровень'!U2861</f>
        <v>4058.4000000000019</v>
      </c>
      <c r="U325" s="58">
        <f>'1 уровень'!V2861</f>
        <v>4058.4000000000019</v>
      </c>
      <c r="V325" s="58">
        <f>'1 уровень'!W2861</f>
        <v>4058.4000000000019</v>
      </c>
      <c r="W325" s="58">
        <f>'1 уровень'!X2861</f>
        <v>4058.4000000000019</v>
      </c>
      <c r="X325" s="58">
        <f>'1 уровень'!Y2861</f>
        <v>4058.4000000000019</v>
      </c>
      <c r="Y325" s="58">
        <f>'1 уровень'!Z2861</f>
        <v>4058.4000000000019</v>
      </c>
      <c r="Z325" s="58">
        <f>'1 уровень'!AA2861</f>
        <v>4058.4000000000019</v>
      </c>
      <c r="AA325" s="58">
        <f>'1 уровень'!AB2861</f>
        <v>3720.2000000000016</v>
      </c>
      <c r="AB325" s="58">
        <f>'1 уровень'!AC2861</f>
        <v>2930.1932500000075</v>
      </c>
      <c r="AC325" s="758">
        <f>'1 уровень'!AD2861</f>
        <v>0</v>
      </c>
      <c r="AD325" s="58">
        <f>'1 уровень'!AE2861</f>
        <v>0</v>
      </c>
      <c r="AE325" s="58">
        <f>'1 уровень'!AF2861</f>
        <v>-790.0067499999941</v>
      </c>
      <c r="AF325" s="58">
        <f>'1 уровень'!AG2861</f>
        <v>-18.546060000000001</v>
      </c>
      <c r="AG325" s="58">
        <f>'1 уровень'!AH2861</f>
        <v>-5.1514348342607263E-14</v>
      </c>
      <c r="AH325" s="360">
        <f>'1 уровень'!AI2861</f>
        <v>2930.1932500000075</v>
      </c>
      <c r="AI325" s="58">
        <f t="shared" si="32"/>
        <v>78.764401107467506</v>
      </c>
      <c r="AJ325" s="58">
        <f t="shared" si="33"/>
        <v>78.764401107467506</v>
      </c>
      <c r="AK325" s="45"/>
      <c r="AL325" s="45"/>
      <c r="AM325" s="45"/>
      <c r="AN325" s="45"/>
      <c r="AO325" s="45"/>
      <c r="AP325" s="45"/>
      <c r="AQ325" s="45"/>
      <c r="AR325" s="45"/>
      <c r="AS325" s="45"/>
      <c r="AT325" s="45"/>
      <c r="AU325" s="45"/>
      <c r="AV325" s="45"/>
      <c r="AW325" s="45"/>
      <c r="AX325" s="45"/>
      <c r="AY325" s="45"/>
      <c r="AZ325" s="45"/>
      <c r="BA325" s="45"/>
      <c r="BB325" s="45"/>
      <c r="BC325" s="45"/>
      <c r="BD325" s="45"/>
      <c r="BE325" s="45"/>
      <c r="BF325" s="45"/>
      <c r="BG325" s="45"/>
      <c r="BH325" s="45"/>
      <c r="BI325" s="45"/>
      <c r="BJ325" s="45"/>
      <c r="BK325" s="45"/>
      <c r="BL325" s="45"/>
      <c r="BM325" s="45"/>
      <c r="BN325" s="45"/>
      <c r="BO325" s="45"/>
      <c r="BP325" s="45"/>
      <c r="BQ325" s="45"/>
      <c r="BR325" s="45"/>
      <c r="BS325" s="45"/>
      <c r="BT325" s="45"/>
      <c r="BU325" s="45"/>
      <c r="BV325" s="45"/>
      <c r="BW325" s="45"/>
      <c r="BX325" s="45"/>
      <c r="BY325" s="45"/>
      <c r="BZ325" s="45"/>
      <c r="CA325" s="45"/>
      <c r="CB325" s="45"/>
      <c r="CC325" s="45"/>
      <c r="CD325" s="45"/>
      <c r="CE325" s="45"/>
      <c r="CF325" s="45"/>
      <c r="CG325" s="45"/>
      <c r="CH325" s="45"/>
      <c r="CI325" s="45"/>
      <c r="CJ325" s="45"/>
      <c r="CK325" s="45"/>
      <c r="CL325" s="45"/>
      <c r="CM325" s="45"/>
      <c r="CN325" s="45"/>
      <c r="CO325" s="45"/>
      <c r="CP325" s="45"/>
      <c r="CQ325" s="45"/>
      <c r="CR325" s="45"/>
      <c r="CS325" s="45"/>
      <c r="CT325" s="45"/>
      <c r="CU325" s="45"/>
      <c r="CV325" s="45"/>
      <c r="CW325" s="45"/>
      <c r="CX325" s="45"/>
      <c r="CY325" s="45"/>
      <c r="CZ325" s="45"/>
      <c r="DA325" s="45"/>
      <c r="DB325" s="45"/>
      <c r="DC325" s="45"/>
      <c r="DD325" s="45"/>
      <c r="DE325" s="45"/>
      <c r="DF325" s="45"/>
      <c r="DG325" s="45"/>
      <c r="DH325" s="45"/>
      <c r="DI325" s="45"/>
      <c r="DJ325" s="45"/>
      <c r="DK325" s="45"/>
      <c r="DL325" s="45"/>
      <c r="DM325" s="45"/>
      <c r="DN325" s="45"/>
      <c r="DO325" s="45"/>
      <c r="DP325" s="45"/>
      <c r="DQ325" s="45"/>
      <c r="DR325" s="45"/>
      <c r="DS325" s="45"/>
      <c r="DT325" s="45"/>
      <c r="DU325" s="45"/>
      <c r="DV325" s="45"/>
      <c r="DW325" s="45"/>
      <c r="DX325" s="45"/>
      <c r="DY325" s="45"/>
      <c r="DZ325" s="45"/>
      <c r="EA325" s="45"/>
      <c r="EB325" s="45"/>
      <c r="EC325" s="45"/>
      <c r="ED325" s="45"/>
      <c r="EE325" s="45"/>
      <c r="EF325" s="45"/>
      <c r="EG325" s="45"/>
      <c r="EH325" s="45"/>
      <c r="EI325" s="45"/>
      <c r="EJ325" s="45"/>
      <c r="EK325" s="45"/>
      <c r="EL325" s="45"/>
      <c r="EM325" s="45"/>
      <c r="EN325" s="45"/>
      <c r="EO325" s="45"/>
      <c r="EP325" s="45"/>
      <c r="EQ325" s="45"/>
      <c r="ER325" s="45"/>
      <c r="ES325" s="45"/>
      <c r="ET325" s="45"/>
      <c r="EU325" s="45"/>
      <c r="EV325" s="45"/>
      <c r="EW325" s="45"/>
      <c r="EX325" s="45"/>
      <c r="EY325" s="45"/>
      <c r="EZ325" s="45"/>
      <c r="FA325" s="45"/>
      <c r="FB325" s="45"/>
      <c r="FC325" s="45"/>
      <c r="FD325" s="45"/>
      <c r="FE325" s="45"/>
      <c r="FF325" s="45"/>
      <c r="FG325" s="45"/>
      <c r="FH325" s="45"/>
      <c r="FI325" s="45"/>
      <c r="FJ325" s="45"/>
      <c r="FK325" s="45"/>
      <c r="FL325" s="45"/>
      <c r="FM325" s="45"/>
      <c r="FN325" s="45"/>
      <c r="FO325" s="45"/>
      <c r="FP325" s="45"/>
      <c r="FQ325" s="45"/>
      <c r="FR325" s="45"/>
      <c r="FS325" s="45"/>
      <c r="FT325" s="45"/>
      <c r="FU325" s="45"/>
      <c r="FV325" s="45"/>
      <c r="FW325" s="45"/>
      <c r="FX325" s="45"/>
      <c r="FY325" s="45"/>
      <c r="FZ325" s="45"/>
      <c r="GA325" s="45"/>
      <c r="GB325" s="45"/>
    </row>
    <row r="326" spans="1:184" x14ac:dyDescent="0.25">
      <c r="B326" s="18">
        <v>1</v>
      </c>
      <c r="C326" s="155" t="s">
        <v>303</v>
      </c>
      <c r="D326" s="27">
        <f>'1 уровень'!E2862</f>
        <v>0</v>
      </c>
      <c r="E326" s="27">
        <f>'1 уровень'!F2862</f>
        <v>0</v>
      </c>
      <c r="F326" s="27">
        <f>'1 уровень'!G2862</f>
        <v>0</v>
      </c>
      <c r="G326" s="50">
        <f>'1 уровень'!H2862</f>
        <v>0</v>
      </c>
      <c r="H326" s="64">
        <f>'1 уровень'!I2862</f>
        <v>0</v>
      </c>
      <c r="I326" s="64">
        <f>'1 уровень'!J2862</f>
        <v>0</v>
      </c>
      <c r="J326" s="59">
        <f>'1 уровень'!K2862</f>
        <v>0</v>
      </c>
      <c r="K326" s="59">
        <f>'1 уровень'!L2862</f>
        <v>0</v>
      </c>
      <c r="L326" s="59">
        <f>'1 уровень'!M2862</f>
        <v>0</v>
      </c>
      <c r="M326" s="59">
        <f>'1 уровень'!N2862</f>
        <v>0</v>
      </c>
      <c r="N326" s="59">
        <f>'1 уровень'!O2862</f>
        <v>0</v>
      </c>
      <c r="O326" s="59">
        <f>'1 уровень'!P2862</f>
        <v>0</v>
      </c>
      <c r="P326" s="58">
        <f>'1 уровень'!Q2862</f>
        <v>0</v>
      </c>
      <c r="Q326" s="58">
        <f>'1 уровень'!R2862</f>
        <v>0</v>
      </c>
      <c r="R326" s="58">
        <f>'1 уровень'!S2862</f>
        <v>0</v>
      </c>
      <c r="S326" s="58">
        <f>'1 уровень'!T2862</f>
        <v>0</v>
      </c>
      <c r="T326" s="58">
        <f>'1 уровень'!U2862</f>
        <v>0</v>
      </c>
      <c r="U326" s="58">
        <f>'1 уровень'!V2862</f>
        <v>0</v>
      </c>
      <c r="V326" s="58">
        <f>'1 уровень'!W2862</f>
        <v>0</v>
      </c>
      <c r="W326" s="58">
        <f>'1 уровень'!X2862</f>
        <v>0</v>
      </c>
      <c r="X326" s="58">
        <f>'1 уровень'!Y2862</f>
        <v>0</v>
      </c>
      <c r="Y326" s="58">
        <f>'1 уровень'!Z2862</f>
        <v>0</v>
      </c>
      <c r="Z326" s="58">
        <f>'1 уровень'!AA2862</f>
        <v>0</v>
      </c>
      <c r="AA326" s="58">
        <f>'1 уровень'!AB2862</f>
        <v>0</v>
      </c>
      <c r="AB326" s="58">
        <f>'1 уровень'!AC2862</f>
        <v>0</v>
      </c>
      <c r="AC326" s="758">
        <f>'1 уровень'!AD2862</f>
        <v>0</v>
      </c>
      <c r="AD326" s="58">
        <f>'1 уровень'!AE2862</f>
        <v>0</v>
      </c>
      <c r="AE326" s="58">
        <f>'1 уровень'!AF2862</f>
        <v>0</v>
      </c>
      <c r="AF326" s="58">
        <f>'1 уровень'!AG2862</f>
        <v>0</v>
      </c>
      <c r="AG326" s="58">
        <f>'1 уровень'!AH2862</f>
        <v>0</v>
      </c>
      <c r="AH326" s="360">
        <f>'1 уровень'!AI2862</f>
        <v>0</v>
      </c>
      <c r="AI326" s="58"/>
      <c r="AJ326" s="58"/>
      <c r="AK326" s="45"/>
      <c r="AL326" s="45"/>
      <c r="AM326" s="45"/>
      <c r="AN326" s="45"/>
      <c r="AO326" s="45"/>
      <c r="AP326" s="45"/>
      <c r="AQ326" s="45"/>
      <c r="AR326" s="45"/>
      <c r="AS326" s="45"/>
      <c r="AT326" s="45"/>
      <c r="AU326" s="45"/>
      <c r="AV326" s="45"/>
      <c r="AW326" s="45"/>
      <c r="AX326" s="45"/>
      <c r="AY326" s="45"/>
      <c r="AZ326" s="45"/>
      <c r="BA326" s="45"/>
      <c r="BB326" s="45"/>
      <c r="BC326" s="45"/>
      <c r="BD326" s="45"/>
      <c r="BE326" s="45"/>
      <c r="BF326" s="45"/>
      <c r="BG326" s="45"/>
      <c r="BH326" s="45"/>
      <c r="BI326" s="45"/>
      <c r="BJ326" s="45"/>
      <c r="BK326" s="45"/>
      <c r="BL326" s="45"/>
      <c r="BM326" s="45"/>
      <c r="BN326" s="45"/>
      <c r="BO326" s="45"/>
      <c r="BP326" s="45"/>
      <c r="BQ326" s="45"/>
      <c r="BR326" s="45"/>
      <c r="BS326" s="45"/>
      <c r="BT326" s="45"/>
      <c r="BU326" s="45"/>
      <c r="BV326" s="45"/>
      <c r="BW326" s="45"/>
      <c r="BX326" s="45"/>
      <c r="BY326" s="45"/>
      <c r="BZ326" s="45"/>
      <c r="CA326" s="45"/>
      <c r="CB326" s="45"/>
      <c r="CC326" s="45"/>
      <c r="CD326" s="45"/>
      <c r="CE326" s="45"/>
      <c r="CF326" s="45"/>
      <c r="CG326" s="45"/>
      <c r="CH326" s="45"/>
      <c r="CI326" s="45"/>
      <c r="CJ326" s="45"/>
      <c r="CK326" s="45"/>
      <c r="CL326" s="45"/>
      <c r="CM326" s="45"/>
      <c r="CN326" s="45"/>
      <c r="CO326" s="45"/>
      <c r="CP326" s="45"/>
      <c r="CQ326" s="45"/>
      <c r="CR326" s="45"/>
      <c r="CS326" s="45"/>
      <c r="CT326" s="45"/>
      <c r="CU326" s="45"/>
      <c r="CV326" s="45"/>
      <c r="CW326" s="45"/>
      <c r="CX326" s="45"/>
      <c r="CY326" s="45"/>
      <c r="CZ326" s="45"/>
      <c r="DA326" s="45"/>
      <c r="DB326" s="45"/>
      <c r="DC326" s="45"/>
      <c r="DD326" s="45"/>
      <c r="DE326" s="45"/>
      <c r="DF326" s="45"/>
      <c r="DG326" s="45"/>
      <c r="DH326" s="45"/>
      <c r="DI326" s="45"/>
      <c r="DJ326" s="45"/>
      <c r="DK326" s="45"/>
      <c r="DL326" s="45"/>
      <c r="DM326" s="45"/>
      <c r="DN326" s="45"/>
      <c r="DO326" s="45"/>
      <c r="DP326" s="45"/>
      <c r="DQ326" s="45"/>
      <c r="DR326" s="45"/>
      <c r="DS326" s="45"/>
      <c r="DT326" s="45"/>
      <c r="DU326" s="45"/>
      <c r="DV326" s="45"/>
      <c r="DW326" s="45"/>
      <c r="DX326" s="45"/>
      <c r="DY326" s="45"/>
      <c r="DZ326" s="45"/>
      <c r="EA326" s="45"/>
      <c r="EB326" s="45"/>
      <c r="EC326" s="45"/>
      <c r="ED326" s="45"/>
      <c r="EE326" s="45"/>
      <c r="EF326" s="45"/>
      <c r="EG326" s="45"/>
      <c r="EH326" s="45"/>
      <c r="EI326" s="45"/>
      <c r="EJ326" s="45"/>
      <c r="EK326" s="45"/>
      <c r="EL326" s="45"/>
      <c r="EM326" s="45"/>
      <c r="EN326" s="45"/>
      <c r="EO326" s="45"/>
      <c r="EP326" s="45"/>
      <c r="EQ326" s="45"/>
      <c r="ER326" s="45"/>
      <c r="ES326" s="45"/>
      <c r="ET326" s="45"/>
      <c r="EU326" s="45"/>
      <c r="EV326" s="45"/>
      <c r="EW326" s="45"/>
      <c r="EX326" s="45"/>
      <c r="EY326" s="45"/>
      <c r="EZ326" s="45"/>
      <c r="FA326" s="45"/>
      <c r="FB326" s="45"/>
      <c r="FC326" s="45"/>
      <c r="FD326" s="45"/>
      <c r="FE326" s="45"/>
      <c r="FF326" s="45"/>
      <c r="FG326" s="45"/>
      <c r="FH326" s="45"/>
      <c r="FI326" s="45"/>
      <c r="FJ326" s="45"/>
      <c r="FK326" s="45"/>
      <c r="FL326" s="45"/>
      <c r="FM326" s="45"/>
      <c r="FN326" s="45"/>
      <c r="FO326" s="45"/>
      <c r="FP326" s="45"/>
      <c r="FQ326" s="45"/>
      <c r="FR326" s="45"/>
      <c r="FS326" s="45"/>
      <c r="FT326" s="45"/>
      <c r="FU326" s="45"/>
      <c r="FV326" s="45"/>
      <c r="FW326" s="45"/>
      <c r="FX326" s="45"/>
      <c r="FY326" s="45"/>
      <c r="FZ326" s="45"/>
      <c r="GA326" s="45"/>
      <c r="GB326" s="45"/>
    </row>
    <row r="327" spans="1:184" ht="30" x14ac:dyDescent="0.25">
      <c r="B327" s="18">
        <v>1</v>
      </c>
      <c r="C327" s="270" t="s">
        <v>442</v>
      </c>
      <c r="D327" s="27">
        <f>'1 уровень'!E2863</f>
        <v>750</v>
      </c>
      <c r="E327" s="27">
        <f>'1 уровень'!F2863</f>
        <v>687.5</v>
      </c>
      <c r="F327" s="27">
        <f>'1 уровень'!G2863</f>
        <v>413.07499999999993</v>
      </c>
      <c r="G327" s="50">
        <f>'1 уровень'!H2863</f>
        <v>60.083636363636352</v>
      </c>
      <c r="H327" s="64">
        <f>'1 уровень'!I2863</f>
        <v>0</v>
      </c>
      <c r="I327" s="64">
        <f>'1 уровень'!J2863</f>
        <v>0</v>
      </c>
      <c r="J327" s="59">
        <f>'1 уровень'!K2863</f>
        <v>0</v>
      </c>
      <c r="K327" s="59">
        <f>'1 уровень'!L2863</f>
        <v>0</v>
      </c>
      <c r="L327" s="59">
        <f>'1 уровень'!M2863</f>
        <v>0</v>
      </c>
      <c r="M327" s="59">
        <f>'1 уровень'!N2863</f>
        <v>0</v>
      </c>
      <c r="N327" s="59">
        <f>'1 уровень'!O2863</f>
        <v>0</v>
      </c>
      <c r="O327" s="59">
        <f>'1 уровень'!P2863</f>
        <v>0</v>
      </c>
      <c r="P327" s="58">
        <f>'1 уровень'!Q2863</f>
        <v>0</v>
      </c>
      <c r="Q327" s="58">
        <f>'1 уровень'!R2863</f>
        <v>0</v>
      </c>
      <c r="R327" s="58">
        <f>'1 уровень'!S2863</f>
        <v>0</v>
      </c>
      <c r="S327" s="58">
        <f>'1 уровень'!T2863</f>
        <v>0</v>
      </c>
      <c r="T327" s="58">
        <f>'1 уровень'!U2863</f>
        <v>0</v>
      </c>
      <c r="U327" s="58">
        <f>'1 уровень'!V2863</f>
        <v>0</v>
      </c>
      <c r="V327" s="58">
        <f>'1 уровень'!W2863</f>
        <v>0</v>
      </c>
      <c r="W327" s="58">
        <f>'1 уровень'!X2863</f>
        <v>0</v>
      </c>
      <c r="X327" s="58">
        <f>'1 уровень'!Y2863</f>
        <v>0</v>
      </c>
      <c r="Y327" s="58">
        <f>'1 уровень'!Z2863</f>
        <v>0</v>
      </c>
      <c r="Z327" s="58">
        <f>'1 уровень'!AA2863</f>
        <v>0</v>
      </c>
      <c r="AA327" s="58">
        <f>'1 уровень'!AB2863</f>
        <v>0</v>
      </c>
      <c r="AB327" s="58">
        <f>'1 уровень'!AC2863</f>
        <v>0</v>
      </c>
      <c r="AC327" s="758">
        <f>'1 уровень'!AD2863</f>
        <v>0</v>
      </c>
      <c r="AD327" s="58">
        <f>'1 уровень'!AE2863</f>
        <v>0</v>
      </c>
      <c r="AE327" s="58">
        <f>'1 уровень'!AF2863</f>
        <v>0</v>
      </c>
      <c r="AF327" s="58">
        <f>'1 уровень'!AG2863</f>
        <v>0</v>
      </c>
      <c r="AG327" s="58">
        <f>'1 уровень'!AH2863</f>
        <v>0</v>
      </c>
      <c r="AH327" s="360">
        <f>'1 уровень'!AI2863</f>
        <v>0</v>
      </c>
      <c r="AI327" s="58"/>
      <c r="AJ327" s="58"/>
      <c r="AK327" s="45"/>
      <c r="AL327" s="45"/>
      <c r="AM327" s="45"/>
      <c r="AN327" s="45"/>
      <c r="AO327" s="45"/>
      <c r="AP327" s="45"/>
      <c r="AQ327" s="45"/>
      <c r="AR327" s="45"/>
      <c r="AS327" s="45"/>
      <c r="AT327" s="45"/>
      <c r="AU327" s="45"/>
      <c r="AV327" s="45"/>
      <c r="AW327" s="45"/>
      <c r="AX327" s="45"/>
      <c r="AY327" s="45"/>
      <c r="AZ327" s="45"/>
      <c r="BA327" s="45"/>
      <c r="BB327" s="45"/>
      <c r="BC327" s="45"/>
      <c r="BD327" s="45"/>
      <c r="BE327" s="45"/>
      <c r="BF327" s="45"/>
      <c r="BG327" s="45"/>
      <c r="BH327" s="45"/>
      <c r="BI327" s="45"/>
      <c r="BJ327" s="45"/>
      <c r="BK327" s="45"/>
      <c r="BL327" s="45"/>
      <c r="BM327" s="45"/>
      <c r="BN327" s="45"/>
      <c r="BO327" s="45"/>
      <c r="BP327" s="45"/>
      <c r="BQ327" s="45"/>
      <c r="BR327" s="45"/>
      <c r="BS327" s="45"/>
      <c r="BT327" s="45"/>
      <c r="BU327" s="45"/>
      <c r="BV327" s="45"/>
      <c r="BW327" s="45"/>
      <c r="BX327" s="45"/>
      <c r="BY327" s="45"/>
      <c r="BZ327" s="45"/>
      <c r="CA327" s="45"/>
      <c r="CB327" s="45"/>
      <c r="CC327" s="45"/>
      <c r="CD327" s="45"/>
      <c r="CE327" s="45"/>
      <c r="CF327" s="45"/>
      <c r="CG327" s="45"/>
      <c r="CH327" s="45"/>
      <c r="CI327" s="45"/>
      <c r="CJ327" s="45"/>
      <c r="CK327" s="45"/>
      <c r="CL327" s="45"/>
      <c r="CM327" s="45"/>
      <c r="CN327" s="45"/>
      <c r="CO327" s="45"/>
      <c r="CP327" s="45"/>
      <c r="CQ327" s="45"/>
      <c r="CR327" s="45"/>
      <c r="CS327" s="45"/>
      <c r="CT327" s="45"/>
      <c r="CU327" s="45"/>
      <c r="CV327" s="45"/>
      <c r="CW327" s="45"/>
      <c r="CX327" s="45"/>
      <c r="CY327" s="45"/>
      <c r="CZ327" s="45"/>
      <c r="DA327" s="45"/>
      <c r="DB327" s="45"/>
      <c r="DC327" s="45"/>
      <c r="DD327" s="45"/>
      <c r="DE327" s="45"/>
      <c r="DF327" s="45"/>
      <c r="DG327" s="45"/>
      <c r="DH327" s="45"/>
      <c r="DI327" s="45"/>
      <c r="DJ327" s="45"/>
      <c r="DK327" s="45"/>
      <c r="DL327" s="45"/>
      <c r="DM327" s="45"/>
      <c r="DN327" s="45"/>
      <c r="DO327" s="45"/>
      <c r="DP327" s="45"/>
      <c r="DQ327" s="45"/>
      <c r="DR327" s="45"/>
      <c r="DS327" s="45"/>
      <c r="DT327" s="45"/>
      <c r="DU327" s="45"/>
      <c r="DV327" s="45"/>
      <c r="DW327" s="45"/>
      <c r="DX327" s="45"/>
      <c r="DY327" s="45"/>
      <c r="DZ327" s="45"/>
      <c r="EA327" s="45"/>
      <c r="EB327" s="45"/>
      <c r="EC327" s="45"/>
      <c r="ED327" s="45"/>
      <c r="EE327" s="45"/>
      <c r="EF327" s="45"/>
      <c r="EG327" s="45"/>
      <c r="EH327" s="45"/>
      <c r="EI327" s="45"/>
      <c r="EJ327" s="45"/>
      <c r="EK327" s="45"/>
      <c r="EL327" s="45"/>
      <c r="EM327" s="45"/>
      <c r="EN327" s="45"/>
      <c r="EO327" s="45"/>
      <c r="EP327" s="45"/>
      <c r="EQ327" s="45"/>
      <c r="ER327" s="45"/>
      <c r="ES327" s="45"/>
      <c r="ET327" s="45"/>
      <c r="EU327" s="45"/>
      <c r="EV327" s="45"/>
      <c r="EW327" s="45"/>
      <c r="EX327" s="45"/>
      <c r="EY327" s="45"/>
      <c r="EZ327" s="45"/>
      <c r="FA327" s="45"/>
      <c r="FB327" s="45"/>
      <c r="FC327" s="45"/>
      <c r="FD327" s="45"/>
      <c r="FE327" s="45"/>
      <c r="FF327" s="45"/>
      <c r="FG327" s="45"/>
      <c r="FH327" s="45"/>
      <c r="FI327" s="45"/>
      <c r="FJ327" s="45"/>
      <c r="FK327" s="45"/>
      <c r="FL327" s="45"/>
      <c r="FM327" s="45"/>
      <c r="FN327" s="45"/>
      <c r="FO327" s="45"/>
      <c r="FP327" s="45"/>
      <c r="FQ327" s="45"/>
      <c r="FR327" s="45"/>
      <c r="FS327" s="45"/>
      <c r="FT327" s="45"/>
      <c r="FU327" s="45"/>
      <c r="FV327" s="45"/>
      <c r="FW327" s="45"/>
      <c r="FX327" s="45"/>
      <c r="FY327" s="45"/>
      <c r="FZ327" s="45"/>
      <c r="GA327" s="45"/>
      <c r="GB327" s="45"/>
    </row>
    <row r="328" spans="1:184" x14ac:dyDescent="0.25">
      <c r="B328" s="18">
        <v>1</v>
      </c>
      <c r="C328" s="155" t="s">
        <v>443</v>
      </c>
      <c r="D328" s="27">
        <f>'1 уровень'!E2864</f>
        <v>0</v>
      </c>
      <c r="E328" s="27">
        <f>'1 уровень'!F2864</f>
        <v>0</v>
      </c>
      <c r="F328" s="27">
        <f>'1 уровень'!G2864</f>
        <v>0</v>
      </c>
      <c r="G328" s="50">
        <f>'1 уровень'!H2864</f>
        <v>0</v>
      </c>
      <c r="H328" s="64">
        <f>'1 уровень'!I2864</f>
        <v>0</v>
      </c>
      <c r="I328" s="64">
        <f>'1 уровень'!J2864</f>
        <v>0</v>
      </c>
      <c r="J328" s="59">
        <f>'1 уровень'!K2864</f>
        <v>0</v>
      </c>
      <c r="K328" s="59">
        <f>'1 уровень'!L2864</f>
        <v>0</v>
      </c>
      <c r="L328" s="59">
        <f>'1 уровень'!M2864</f>
        <v>0</v>
      </c>
      <c r="M328" s="59">
        <f>'1 уровень'!N2864</f>
        <v>0</v>
      </c>
      <c r="N328" s="59">
        <f>'1 уровень'!O2864</f>
        <v>0</v>
      </c>
      <c r="O328" s="59">
        <f>'1 уровень'!P2864</f>
        <v>0</v>
      </c>
      <c r="P328" s="58">
        <f>'1 уровень'!Q2864</f>
        <v>0</v>
      </c>
      <c r="Q328" s="58">
        <f>'1 уровень'!R2864</f>
        <v>0</v>
      </c>
      <c r="R328" s="58">
        <f>'1 уровень'!S2864</f>
        <v>0</v>
      </c>
      <c r="S328" s="58">
        <f>'1 уровень'!T2864</f>
        <v>0</v>
      </c>
      <c r="T328" s="58">
        <f>'1 уровень'!U2864</f>
        <v>0</v>
      </c>
      <c r="U328" s="58">
        <f>'1 уровень'!V2864</f>
        <v>0</v>
      </c>
      <c r="V328" s="58">
        <f>'1 уровень'!W2864</f>
        <v>0</v>
      </c>
      <c r="W328" s="58">
        <f>'1 уровень'!X2864</f>
        <v>0</v>
      </c>
      <c r="X328" s="58">
        <f>'1 уровень'!Y2864</f>
        <v>0</v>
      </c>
      <c r="Y328" s="58">
        <f>'1 уровень'!Z2864</f>
        <v>0</v>
      </c>
      <c r="Z328" s="58">
        <f>'1 уровень'!AA2864</f>
        <v>0</v>
      </c>
      <c r="AA328" s="58">
        <f>'1 уровень'!AB2864</f>
        <v>0</v>
      </c>
      <c r="AB328" s="58">
        <f>'1 уровень'!AC2864</f>
        <v>0</v>
      </c>
      <c r="AC328" s="758">
        <f>'1 уровень'!AD2864</f>
        <v>0</v>
      </c>
      <c r="AD328" s="58">
        <f>'1 уровень'!AE2864</f>
        <v>0</v>
      </c>
      <c r="AE328" s="58">
        <f>'1 уровень'!AF2864</f>
        <v>0</v>
      </c>
      <c r="AF328" s="58">
        <f>'1 уровень'!AG2864</f>
        <v>0</v>
      </c>
      <c r="AG328" s="58">
        <f>'1 уровень'!AH2864</f>
        <v>0</v>
      </c>
      <c r="AH328" s="360">
        <f>'1 уровень'!AI2864</f>
        <v>0</v>
      </c>
      <c r="AI328" s="58"/>
      <c r="AJ328" s="58"/>
      <c r="AK328" s="45"/>
      <c r="AL328" s="45"/>
      <c r="AM328" s="45"/>
      <c r="AN328" s="45"/>
      <c r="AO328" s="45"/>
      <c r="AP328" s="45"/>
      <c r="AQ328" s="45"/>
      <c r="AR328" s="45"/>
      <c r="AS328" s="45"/>
      <c r="AT328" s="45"/>
      <c r="AU328" s="45"/>
      <c r="AV328" s="45"/>
      <c r="AW328" s="45"/>
      <c r="AX328" s="45"/>
      <c r="AY328" s="45"/>
      <c r="AZ328" s="45"/>
      <c r="BA328" s="45"/>
      <c r="BB328" s="45"/>
      <c r="BC328" s="45"/>
      <c r="BD328" s="45"/>
      <c r="BE328" s="45"/>
      <c r="BF328" s="45"/>
      <c r="BG328" s="45"/>
      <c r="BH328" s="45"/>
      <c r="BI328" s="45"/>
      <c r="BJ328" s="45"/>
      <c r="BK328" s="45"/>
      <c r="BL328" s="45"/>
      <c r="BM328" s="45"/>
      <c r="BN328" s="45"/>
      <c r="BO328" s="45"/>
      <c r="BP328" s="45"/>
      <c r="BQ328" s="45"/>
      <c r="BR328" s="45"/>
      <c r="BS328" s="45"/>
      <c r="BT328" s="45"/>
      <c r="BU328" s="45"/>
      <c r="BV328" s="45"/>
      <c r="BW328" s="45"/>
      <c r="BX328" s="45"/>
      <c r="BY328" s="45"/>
      <c r="BZ328" s="45"/>
      <c r="CA328" s="45"/>
      <c r="CB328" s="45"/>
      <c r="CC328" s="45"/>
      <c r="CD328" s="45"/>
      <c r="CE328" s="45"/>
      <c r="CF328" s="45"/>
      <c r="CG328" s="45"/>
      <c r="CH328" s="45"/>
      <c r="CI328" s="45"/>
      <c r="CJ328" s="45"/>
      <c r="CK328" s="45"/>
      <c r="CL328" s="45"/>
      <c r="CM328" s="45"/>
      <c r="CN328" s="45"/>
      <c r="CO328" s="45"/>
      <c r="CP328" s="45"/>
      <c r="CQ328" s="45"/>
      <c r="CR328" s="45"/>
      <c r="CS328" s="45"/>
      <c r="CT328" s="45"/>
      <c r="CU328" s="45"/>
      <c r="CV328" s="45"/>
      <c r="CW328" s="45"/>
      <c r="CX328" s="45"/>
      <c r="CY328" s="45"/>
      <c r="CZ328" s="45"/>
      <c r="DA328" s="45"/>
      <c r="DB328" s="45"/>
      <c r="DC328" s="45"/>
      <c r="DD328" s="45"/>
      <c r="DE328" s="45"/>
      <c r="DF328" s="45"/>
      <c r="DG328" s="45"/>
      <c r="DH328" s="45"/>
      <c r="DI328" s="45"/>
      <c r="DJ328" s="45"/>
      <c r="DK328" s="45"/>
      <c r="DL328" s="45"/>
      <c r="DM328" s="45"/>
      <c r="DN328" s="45"/>
      <c r="DO328" s="45"/>
      <c r="DP328" s="45"/>
      <c r="DQ328" s="45"/>
      <c r="DR328" s="45"/>
      <c r="DS328" s="45"/>
      <c r="DT328" s="45"/>
      <c r="DU328" s="45"/>
      <c r="DV328" s="45"/>
      <c r="DW328" s="45"/>
      <c r="DX328" s="45"/>
      <c r="DY328" s="45"/>
      <c r="DZ328" s="45"/>
      <c r="EA328" s="45"/>
      <c r="EB328" s="45"/>
      <c r="EC328" s="45"/>
      <c r="ED328" s="45"/>
      <c r="EE328" s="45"/>
      <c r="EF328" s="45"/>
      <c r="EG328" s="45"/>
      <c r="EH328" s="45"/>
      <c r="EI328" s="45"/>
      <c r="EJ328" s="45"/>
      <c r="EK328" s="45"/>
      <c r="EL328" s="45"/>
      <c r="EM328" s="45"/>
      <c r="EN328" s="45"/>
      <c r="EO328" s="45"/>
      <c r="EP328" s="45"/>
      <c r="EQ328" s="45"/>
      <c r="ER328" s="45"/>
      <c r="ES328" s="45"/>
      <c r="ET328" s="45"/>
      <c r="EU328" s="45"/>
      <c r="EV328" s="45"/>
      <c r="EW328" s="45"/>
      <c r="EX328" s="45"/>
      <c r="EY328" s="45"/>
      <c r="EZ328" s="45"/>
      <c r="FA328" s="45"/>
      <c r="FB328" s="45"/>
      <c r="FC328" s="45"/>
      <c r="FD328" s="45"/>
      <c r="FE328" s="45"/>
      <c r="FF328" s="45"/>
      <c r="FG328" s="45"/>
      <c r="FH328" s="45"/>
      <c r="FI328" s="45"/>
      <c r="FJ328" s="45"/>
      <c r="FK328" s="45"/>
      <c r="FL328" s="45"/>
      <c r="FM328" s="45"/>
      <c r="FN328" s="45"/>
      <c r="FO328" s="45"/>
      <c r="FP328" s="45"/>
      <c r="FQ328" s="45"/>
      <c r="FR328" s="45"/>
      <c r="FS328" s="45"/>
      <c r="FT328" s="45"/>
      <c r="FU328" s="45"/>
      <c r="FV328" s="45"/>
      <c r="FW328" s="45"/>
      <c r="FX328" s="45"/>
      <c r="FY328" s="45"/>
      <c r="FZ328" s="45"/>
      <c r="GA328" s="45"/>
      <c r="GB328" s="45"/>
    </row>
    <row r="329" spans="1:184" ht="30" x14ac:dyDescent="0.25">
      <c r="B329" s="18">
        <v>1</v>
      </c>
      <c r="C329" s="155" t="s">
        <v>444</v>
      </c>
      <c r="D329" s="27">
        <f>'1 уровень'!E2865</f>
        <v>3000</v>
      </c>
      <c r="E329" s="27">
        <f>'1 уровень'!F2865</f>
        <v>2750</v>
      </c>
      <c r="F329" s="27">
        <f>'1 уровень'!G2865</f>
        <v>1652.2999999999997</v>
      </c>
      <c r="G329" s="50">
        <f>'1 уровень'!H2865</f>
        <v>60.083636363636352</v>
      </c>
      <c r="H329" s="64"/>
      <c r="I329" s="64">
        <f>'1 уровень'!J2865</f>
        <v>0</v>
      </c>
      <c r="J329" s="59">
        <f>'1 уровень'!K2865</f>
        <v>0</v>
      </c>
      <c r="K329" s="59">
        <f>'1 уровень'!L2865</f>
        <v>0</v>
      </c>
      <c r="L329" s="59">
        <f>'1 уровень'!M2865</f>
        <v>0</v>
      </c>
      <c r="M329" s="59">
        <f>'1 уровень'!N2865</f>
        <v>0</v>
      </c>
      <c r="N329" s="59">
        <f>'1 уровень'!O2865</f>
        <v>0</v>
      </c>
      <c r="O329" s="59">
        <f>'1 уровень'!P2865</f>
        <v>0</v>
      </c>
      <c r="P329" s="58">
        <f>'1 уровень'!Q2865</f>
        <v>0</v>
      </c>
      <c r="Q329" s="58">
        <f>'1 уровень'!R2865</f>
        <v>0</v>
      </c>
      <c r="R329" s="58">
        <f>'1 уровень'!S2865</f>
        <v>0</v>
      </c>
      <c r="S329" s="58">
        <f>'1 уровень'!T2865</f>
        <v>0</v>
      </c>
      <c r="T329" s="58">
        <f>'1 уровень'!U2865</f>
        <v>0</v>
      </c>
      <c r="U329" s="58">
        <f>'1 уровень'!V2865</f>
        <v>0</v>
      </c>
      <c r="V329" s="58">
        <f>'1 уровень'!W2865</f>
        <v>0</v>
      </c>
      <c r="W329" s="58">
        <f>'1 уровень'!X2865</f>
        <v>0</v>
      </c>
      <c r="X329" s="58">
        <f>'1 уровень'!Y2865</f>
        <v>0</v>
      </c>
      <c r="Y329" s="58">
        <f>'1 уровень'!Z2865</f>
        <v>0</v>
      </c>
      <c r="Z329" s="58">
        <f>'1 уровень'!AA2865</f>
        <v>0</v>
      </c>
      <c r="AA329" s="58">
        <f>'1 уровень'!AB2865</f>
        <v>0</v>
      </c>
      <c r="AB329" s="58">
        <f>'1 уровень'!AC2865</f>
        <v>0</v>
      </c>
      <c r="AC329" s="758">
        <f>'1 уровень'!AD2865</f>
        <v>0</v>
      </c>
      <c r="AD329" s="58">
        <f>'1 уровень'!AE2865</f>
        <v>0</v>
      </c>
      <c r="AE329" s="58">
        <f>'1 уровень'!AF2865</f>
        <v>0</v>
      </c>
      <c r="AF329" s="58">
        <f>'1 уровень'!AG2865</f>
        <v>0</v>
      </c>
      <c r="AG329" s="58">
        <f>'1 уровень'!AH2865</f>
        <v>0</v>
      </c>
      <c r="AH329" s="360">
        <f>'1 уровень'!AI2865</f>
        <v>0</v>
      </c>
      <c r="AI329" s="58"/>
      <c r="AJ329" s="58"/>
      <c r="AK329" s="45"/>
      <c r="AL329" s="45"/>
      <c r="AM329" s="45"/>
      <c r="AN329" s="45"/>
      <c r="AO329" s="45"/>
      <c r="AP329" s="45"/>
      <c r="AQ329" s="45"/>
      <c r="AR329" s="45"/>
      <c r="AS329" s="45"/>
      <c r="AT329" s="45"/>
      <c r="AU329" s="45"/>
      <c r="AV329" s="45"/>
      <c r="AW329" s="45"/>
      <c r="AX329" s="45"/>
      <c r="AY329" s="45"/>
      <c r="AZ329" s="45"/>
      <c r="BA329" s="45"/>
      <c r="BB329" s="45"/>
      <c r="BC329" s="45"/>
      <c r="BD329" s="45"/>
      <c r="BE329" s="45"/>
      <c r="BF329" s="45"/>
      <c r="BG329" s="45"/>
      <c r="BH329" s="45"/>
      <c r="BI329" s="45"/>
      <c r="BJ329" s="45"/>
      <c r="BK329" s="45"/>
      <c r="BL329" s="45"/>
      <c r="BM329" s="45"/>
      <c r="BN329" s="45"/>
      <c r="BO329" s="45"/>
      <c r="BP329" s="45"/>
      <c r="BQ329" s="45"/>
      <c r="BR329" s="45"/>
      <c r="BS329" s="45"/>
      <c r="BT329" s="45"/>
      <c r="BU329" s="45"/>
      <c r="BV329" s="45"/>
      <c r="BW329" s="45"/>
      <c r="BX329" s="45"/>
      <c r="BY329" s="45"/>
      <c r="BZ329" s="45"/>
      <c r="CA329" s="45"/>
      <c r="CB329" s="45"/>
      <c r="CC329" s="45"/>
      <c r="CD329" s="45"/>
      <c r="CE329" s="45"/>
      <c r="CF329" s="45"/>
      <c r="CG329" s="45"/>
      <c r="CH329" s="45"/>
      <c r="CI329" s="45"/>
      <c r="CJ329" s="45"/>
      <c r="CK329" s="45"/>
      <c r="CL329" s="45"/>
      <c r="CM329" s="45"/>
      <c r="CN329" s="45"/>
      <c r="CO329" s="45"/>
      <c r="CP329" s="45"/>
      <c r="CQ329" s="45"/>
      <c r="CR329" s="45"/>
      <c r="CS329" s="45"/>
      <c r="CT329" s="45"/>
      <c r="CU329" s="45"/>
      <c r="CV329" s="45"/>
      <c r="CW329" s="45"/>
      <c r="CX329" s="45"/>
      <c r="CY329" s="45"/>
      <c r="CZ329" s="45"/>
      <c r="DA329" s="45"/>
      <c r="DB329" s="45"/>
      <c r="DC329" s="45"/>
      <c r="DD329" s="45"/>
      <c r="DE329" s="45"/>
      <c r="DF329" s="45"/>
      <c r="DG329" s="45"/>
      <c r="DH329" s="45"/>
      <c r="DI329" s="45"/>
      <c r="DJ329" s="45"/>
      <c r="DK329" s="45"/>
      <c r="DL329" s="45"/>
      <c r="DM329" s="45"/>
      <c r="DN329" s="45"/>
      <c r="DO329" s="45"/>
      <c r="DP329" s="45"/>
      <c r="DQ329" s="45"/>
      <c r="DR329" s="45"/>
      <c r="DS329" s="45"/>
      <c r="DT329" s="45"/>
      <c r="DU329" s="45"/>
      <c r="DV329" s="45"/>
      <c r="DW329" s="45"/>
      <c r="DX329" s="45"/>
      <c r="DY329" s="45"/>
      <c r="DZ329" s="45"/>
      <c r="EA329" s="45"/>
      <c r="EB329" s="45"/>
      <c r="EC329" s="45"/>
      <c r="ED329" s="45"/>
      <c r="EE329" s="45"/>
      <c r="EF329" s="45"/>
      <c r="EG329" s="45"/>
      <c r="EH329" s="45"/>
      <c r="EI329" s="45"/>
      <c r="EJ329" s="45"/>
      <c r="EK329" s="45"/>
      <c r="EL329" s="45"/>
      <c r="EM329" s="45"/>
      <c r="EN329" s="45"/>
      <c r="EO329" s="45"/>
      <c r="EP329" s="45"/>
      <c r="EQ329" s="45"/>
      <c r="ER329" s="45"/>
      <c r="ES329" s="45"/>
      <c r="ET329" s="45"/>
      <c r="EU329" s="45"/>
      <c r="EV329" s="45"/>
      <c r="EW329" s="45"/>
      <c r="EX329" s="45"/>
      <c r="EY329" s="45"/>
      <c r="EZ329" s="45"/>
      <c r="FA329" s="45"/>
      <c r="FB329" s="45"/>
      <c r="FC329" s="45"/>
      <c r="FD329" s="45"/>
      <c r="FE329" s="45"/>
      <c r="FF329" s="45"/>
      <c r="FG329" s="45"/>
      <c r="FH329" s="45"/>
      <c r="FI329" s="45"/>
      <c r="FJ329" s="45"/>
      <c r="FK329" s="45"/>
      <c r="FL329" s="45"/>
      <c r="FM329" s="45"/>
      <c r="FN329" s="45"/>
      <c r="FO329" s="45"/>
      <c r="FP329" s="45"/>
      <c r="FQ329" s="45"/>
      <c r="FR329" s="45"/>
      <c r="FS329" s="45"/>
      <c r="FT329" s="45"/>
      <c r="FU329" s="45"/>
      <c r="FV329" s="45"/>
      <c r="FW329" s="45"/>
      <c r="FX329" s="45"/>
      <c r="FY329" s="45"/>
      <c r="FZ329" s="45"/>
      <c r="GA329" s="45"/>
      <c r="GB329" s="45"/>
    </row>
    <row r="330" spans="1:184" ht="60" x14ac:dyDescent="0.25">
      <c r="B330" s="18">
        <v>1</v>
      </c>
      <c r="C330" s="155" t="s">
        <v>446</v>
      </c>
      <c r="D330" s="27">
        <f>'1 уровень'!E2866</f>
        <v>0</v>
      </c>
      <c r="E330" s="27">
        <f>'1 уровень'!F2866</f>
        <v>0</v>
      </c>
      <c r="F330" s="27">
        <f>'1 уровень'!G2866</f>
        <v>0</v>
      </c>
      <c r="G330" s="50">
        <f>'1 уровень'!H2866</f>
        <v>0</v>
      </c>
      <c r="H330" s="64">
        <f>'1 уровень'!I2866</f>
        <v>0</v>
      </c>
      <c r="I330" s="64">
        <f>'1 уровень'!J2866</f>
        <v>0</v>
      </c>
      <c r="J330" s="59">
        <f>'1 уровень'!K2866</f>
        <v>0</v>
      </c>
      <c r="K330" s="59">
        <f>'1 уровень'!L2866</f>
        <v>0</v>
      </c>
      <c r="L330" s="59">
        <f>'1 уровень'!M2866</f>
        <v>0</v>
      </c>
      <c r="M330" s="59">
        <f>'1 уровень'!N2866</f>
        <v>0</v>
      </c>
      <c r="N330" s="59">
        <f>'1 уровень'!O2866</f>
        <v>0</v>
      </c>
      <c r="O330" s="59">
        <f>'1 уровень'!P2866</f>
        <v>0</v>
      </c>
      <c r="P330" s="58">
        <f>'1 уровень'!Q2866</f>
        <v>0</v>
      </c>
      <c r="Q330" s="58">
        <f>'1 уровень'!R2866</f>
        <v>0</v>
      </c>
      <c r="R330" s="58">
        <f>'1 уровень'!S2866</f>
        <v>0</v>
      </c>
      <c r="S330" s="58">
        <f>'1 уровень'!T2866</f>
        <v>0</v>
      </c>
      <c r="T330" s="58">
        <f>'1 уровень'!U2866</f>
        <v>0</v>
      </c>
      <c r="U330" s="58">
        <f>'1 уровень'!V2866</f>
        <v>0</v>
      </c>
      <c r="V330" s="58">
        <f>'1 уровень'!W2866</f>
        <v>0</v>
      </c>
      <c r="W330" s="58">
        <f>'1 уровень'!X2866</f>
        <v>0</v>
      </c>
      <c r="X330" s="58">
        <f>'1 уровень'!Y2866</f>
        <v>0</v>
      </c>
      <c r="Y330" s="58">
        <f>'1 уровень'!Z2866</f>
        <v>0</v>
      </c>
      <c r="Z330" s="58">
        <f>'1 уровень'!AA2866</f>
        <v>0</v>
      </c>
      <c r="AA330" s="58">
        <f>'1 уровень'!AB2866</f>
        <v>0</v>
      </c>
      <c r="AB330" s="58">
        <f>'1 уровень'!AC2866</f>
        <v>0</v>
      </c>
      <c r="AC330" s="758">
        <f>'1 уровень'!AD2866</f>
        <v>0</v>
      </c>
      <c r="AD330" s="58">
        <f>'1 уровень'!AE2866</f>
        <v>0</v>
      </c>
      <c r="AE330" s="58">
        <f>'1 уровень'!AF2866</f>
        <v>0</v>
      </c>
      <c r="AF330" s="58">
        <f>'1 уровень'!AG2866</f>
        <v>0</v>
      </c>
      <c r="AG330" s="58">
        <f>'1 уровень'!AH2866</f>
        <v>0</v>
      </c>
      <c r="AH330" s="360">
        <f>'1 уровень'!AI2866</f>
        <v>0</v>
      </c>
      <c r="AI330" s="58"/>
      <c r="AJ330" s="58"/>
      <c r="AK330" s="45"/>
      <c r="AL330" s="45"/>
      <c r="AM330" s="45"/>
      <c r="AN330" s="45"/>
      <c r="AO330" s="45"/>
      <c r="AP330" s="45"/>
      <c r="AQ330" s="45"/>
      <c r="AR330" s="45"/>
      <c r="AS330" s="45"/>
      <c r="AT330" s="45"/>
      <c r="AU330" s="45"/>
      <c r="AV330" s="45"/>
      <c r="AW330" s="45"/>
      <c r="AX330" s="45"/>
      <c r="AY330" s="45"/>
      <c r="AZ330" s="45"/>
      <c r="BA330" s="45"/>
      <c r="BB330" s="45"/>
      <c r="BC330" s="45"/>
      <c r="BD330" s="45"/>
      <c r="BE330" s="45"/>
      <c r="BF330" s="45"/>
      <c r="BG330" s="45"/>
      <c r="BH330" s="45"/>
      <c r="BI330" s="45"/>
      <c r="BJ330" s="45"/>
      <c r="BK330" s="45"/>
      <c r="BL330" s="45"/>
      <c r="BM330" s="45"/>
      <c r="BN330" s="45"/>
      <c r="BO330" s="45"/>
      <c r="BP330" s="45"/>
      <c r="BQ330" s="45"/>
      <c r="BR330" s="45"/>
      <c r="BS330" s="45"/>
      <c r="BT330" s="45"/>
      <c r="BU330" s="45"/>
      <c r="BV330" s="45"/>
      <c r="BW330" s="45"/>
      <c r="BX330" s="45"/>
      <c r="BY330" s="45"/>
      <c r="BZ330" s="45"/>
      <c r="CA330" s="45"/>
      <c r="CB330" s="45"/>
      <c r="CC330" s="45"/>
      <c r="CD330" s="45"/>
      <c r="CE330" s="45"/>
      <c r="CF330" s="45"/>
      <c r="CG330" s="45"/>
      <c r="CH330" s="45"/>
      <c r="CI330" s="45"/>
      <c r="CJ330" s="45"/>
      <c r="CK330" s="45"/>
      <c r="CL330" s="45"/>
      <c r="CM330" s="45"/>
      <c r="CN330" s="45"/>
      <c r="CO330" s="45"/>
      <c r="CP330" s="45"/>
      <c r="CQ330" s="45"/>
      <c r="CR330" s="45"/>
      <c r="CS330" s="45"/>
      <c r="CT330" s="45"/>
      <c r="CU330" s="45"/>
      <c r="CV330" s="45"/>
      <c r="CW330" s="45"/>
      <c r="CX330" s="45"/>
      <c r="CY330" s="45"/>
      <c r="CZ330" s="45"/>
      <c r="DA330" s="45"/>
      <c r="DB330" s="45"/>
      <c r="DC330" s="45"/>
      <c r="DD330" s="45"/>
      <c r="DE330" s="45"/>
      <c r="DF330" s="45"/>
      <c r="DG330" s="45"/>
      <c r="DH330" s="45"/>
      <c r="DI330" s="45"/>
      <c r="DJ330" s="45"/>
      <c r="DK330" s="45"/>
      <c r="DL330" s="45"/>
      <c r="DM330" s="45"/>
      <c r="DN330" s="45"/>
      <c r="DO330" s="45"/>
      <c r="DP330" s="45"/>
      <c r="DQ330" s="45"/>
      <c r="DR330" s="45"/>
      <c r="DS330" s="45"/>
      <c r="DT330" s="45"/>
      <c r="DU330" s="45"/>
      <c r="DV330" s="45"/>
      <c r="DW330" s="45"/>
      <c r="DX330" s="45"/>
      <c r="DY330" s="45"/>
      <c r="DZ330" s="45"/>
      <c r="EA330" s="45"/>
      <c r="EB330" s="45"/>
      <c r="EC330" s="45"/>
      <c r="ED330" s="45"/>
      <c r="EE330" s="45"/>
      <c r="EF330" s="45"/>
      <c r="EG330" s="45"/>
      <c r="EH330" s="45"/>
      <c r="EI330" s="45"/>
      <c r="EJ330" s="45"/>
      <c r="EK330" s="45"/>
      <c r="EL330" s="45"/>
      <c r="EM330" s="45"/>
      <c r="EN330" s="45"/>
      <c r="EO330" s="45"/>
      <c r="EP330" s="45"/>
      <c r="EQ330" s="45"/>
      <c r="ER330" s="45"/>
      <c r="ES330" s="45"/>
      <c r="ET330" s="45"/>
      <c r="EU330" s="45"/>
      <c r="EV330" s="45"/>
      <c r="EW330" s="45"/>
      <c r="EX330" s="45"/>
      <c r="EY330" s="45"/>
      <c r="EZ330" s="45"/>
      <c r="FA330" s="45"/>
      <c r="FB330" s="45"/>
      <c r="FC330" s="45"/>
      <c r="FD330" s="45"/>
      <c r="FE330" s="45"/>
      <c r="FF330" s="45"/>
      <c r="FG330" s="45"/>
      <c r="FH330" s="45"/>
      <c r="FI330" s="45"/>
      <c r="FJ330" s="45"/>
      <c r="FK330" s="45"/>
      <c r="FL330" s="45"/>
      <c r="FM330" s="45"/>
      <c r="FN330" s="45"/>
      <c r="FO330" s="45"/>
      <c r="FP330" s="45"/>
      <c r="FQ330" s="45"/>
      <c r="FR330" s="45"/>
      <c r="FS330" s="45"/>
      <c r="FT330" s="45"/>
      <c r="FU330" s="45"/>
      <c r="FV330" s="45"/>
      <c r="FW330" s="45"/>
      <c r="FX330" s="45"/>
      <c r="FY330" s="45"/>
      <c r="FZ330" s="45"/>
      <c r="GA330" s="45"/>
      <c r="GB330" s="45"/>
    </row>
    <row r="331" spans="1:184" ht="45" x14ac:dyDescent="0.25">
      <c r="B331" s="18">
        <v>1</v>
      </c>
      <c r="C331" s="526" t="s">
        <v>447</v>
      </c>
      <c r="D331" s="27">
        <f>'1 уровень'!E2867</f>
        <v>0</v>
      </c>
      <c r="E331" s="27">
        <f>'1 уровень'!F2867</f>
        <v>0</v>
      </c>
      <c r="F331" s="27">
        <f>'1 уровень'!G2867</f>
        <v>0</v>
      </c>
      <c r="G331" s="50">
        <f>'1 уровень'!H2867</f>
        <v>0</v>
      </c>
      <c r="H331" s="64">
        <f>'1 уровень'!I2867</f>
        <v>0</v>
      </c>
      <c r="I331" s="64">
        <f>'1 уровень'!J2867</f>
        <v>0</v>
      </c>
      <c r="J331" s="59">
        <f>'1 уровень'!K2867</f>
        <v>0</v>
      </c>
      <c r="K331" s="59">
        <f>'1 уровень'!L2867</f>
        <v>0</v>
      </c>
      <c r="L331" s="59">
        <f>'1 уровень'!M2867</f>
        <v>0</v>
      </c>
      <c r="M331" s="59">
        <f>'1 уровень'!N2867</f>
        <v>0</v>
      </c>
      <c r="N331" s="59">
        <f>'1 уровень'!O2867</f>
        <v>0</v>
      </c>
      <c r="O331" s="59">
        <f>'1 уровень'!P2867</f>
        <v>0</v>
      </c>
      <c r="P331" s="58">
        <f>'1 уровень'!Q2867</f>
        <v>0</v>
      </c>
      <c r="Q331" s="58">
        <f>'1 уровень'!R2867</f>
        <v>0</v>
      </c>
      <c r="R331" s="58">
        <f>'1 уровень'!S2867</f>
        <v>0</v>
      </c>
      <c r="S331" s="58">
        <f>'1 уровень'!T2867</f>
        <v>0</v>
      </c>
      <c r="T331" s="58">
        <f>'1 уровень'!U2867</f>
        <v>0</v>
      </c>
      <c r="U331" s="58">
        <f>'1 уровень'!V2867</f>
        <v>0</v>
      </c>
      <c r="V331" s="58">
        <f>'1 уровень'!W2867</f>
        <v>0</v>
      </c>
      <c r="W331" s="58">
        <f>'1 уровень'!X2867</f>
        <v>0</v>
      </c>
      <c r="X331" s="58">
        <f>'1 уровень'!Y2867</f>
        <v>0</v>
      </c>
      <c r="Y331" s="58">
        <f>'1 уровень'!Z2867</f>
        <v>0</v>
      </c>
      <c r="Z331" s="58">
        <f>'1 уровень'!AA2867</f>
        <v>0</v>
      </c>
      <c r="AA331" s="58">
        <f>'1 уровень'!AB2867</f>
        <v>0</v>
      </c>
      <c r="AB331" s="58">
        <f>'1 уровень'!AC2867</f>
        <v>0</v>
      </c>
      <c r="AC331" s="758">
        <f>'1 уровень'!AD2867</f>
        <v>0</v>
      </c>
      <c r="AD331" s="58">
        <f>'1 уровень'!AE2867</f>
        <v>0</v>
      </c>
      <c r="AE331" s="58">
        <f>'1 уровень'!AF2867</f>
        <v>0</v>
      </c>
      <c r="AF331" s="58">
        <f>'1 уровень'!AG2867</f>
        <v>0</v>
      </c>
      <c r="AG331" s="58">
        <f>'1 уровень'!AH2867</f>
        <v>0</v>
      </c>
      <c r="AH331" s="360">
        <f>'1 уровень'!AI2867</f>
        <v>0</v>
      </c>
      <c r="AI331" s="58"/>
      <c r="AJ331" s="58"/>
      <c r="AK331" s="45"/>
      <c r="AL331" s="45"/>
      <c r="AM331" s="45"/>
      <c r="AN331" s="45"/>
      <c r="AO331" s="45"/>
      <c r="AP331" s="45"/>
      <c r="AQ331" s="45"/>
      <c r="AR331" s="45"/>
      <c r="AS331" s="45"/>
      <c r="AT331" s="45"/>
      <c r="AU331" s="45"/>
      <c r="AV331" s="45"/>
      <c r="AW331" s="45"/>
      <c r="AX331" s="45"/>
      <c r="AY331" s="45"/>
      <c r="AZ331" s="45"/>
      <c r="BA331" s="45"/>
      <c r="BB331" s="45"/>
      <c r="BC331" s="45"/>
      <c r="BD331" s="45"/>
      <c r="BE331" s="45"/>
      <c r="BF331" s="45"/>
      <c r="BG331" s="45"/>
      <c r="BH331" s="45"/>
      <c r="BI331" s="45"/>
      <c r="BJ331" s="45"/>
      <c r="BK331" s="45"/>
      <c r="BL331" s="45"/>
      <c r="BM331" s="45"/>
      <c r="BN331" s="45"/>
      <c r="BO331" s="45"/>
      <c r="BP331" s="45"/>
      <c r="BQ331" s="45"/>
      <c r="BR331" s="45"/>
      <c r="BS331" s="45"/>
      <c r="BT331" s="45"/>
      <c r="BU331" s="45"/>
      <c r="BV331" s="45"/>
      <c r="BW331" s="45"/>
      <c r="BX331" s="45"/>
      <c r="BY331" s="45"/>
      <c r="BZ331" s="45"/>
      <c r="CA331" s="45"/>
      <c r="CB331" s="45"/>
      <c r="CC331" s="45"/>
      <c r="CD331" s="45"/>
      <c r="CE331" s="45"/>
      <c r="CF331" s="45"/>
      <c r="CG331" s="45"/>
      <c r="CH331" s="45"/>
      <c r="CI331" s="45"/>
      <c r="CJ331" s="45"/>
      <c r="CK331" s="45"/>
      <c r="CL331" s="45"/>
      <c r="CM331" s="45"/>
      <c r="CN331" s="45"/>
      <c r="CO331" s="45"/>
      <c r="CP331" s="45"/>
      <c r="CQ331" s="45"/>
      <c r="CR331" s="45"/>
      <c r="CS331" s="45"/>
      <c r="CT331" s="45"/>
      <c r="CU331" s="45"/>
      <c r="CV331" s="45"/>
      <c r="CW331" s="45"/>
      <c r="CX331" s="45"/>
      <c r="CY331" s="45"/>
      <c r="CZ331" s="45"/>
      <c r="DA331" s="45"/>
      <c r="DB331" s="45"/>
      <c r="DC331" s="45"/>
      <c r="DD331" s="45"/>
      <c r="DE331" s="45"/>
      <c r="DF331" s="45"/>
      <c r="DG331" s="45"/>
      <c r="DH331" s="45"/>
      <c r="DI331" s="45"/>
      <c r="DJ331" s="45"/>
      <c r="DK331" s="45"/>
      <c r="DL331" s="45"/>
      <c r="DM331" s="45"/>
      <c r="DN331" s="45"/>
      <c r="DO331" s="45"/>
      <c r="DP331" s="45"/>
      <c r="DQ331" s="45"/>
      <c r="DR331" s="45"/>
      <c r="DS331" s="45"/>
      <c r="DT331" s="45"/>
      <c r="DU331" s="45"/>
      <c r="DV331" s="45"/>
      <c r="DW331" s="45"/>
      <c r="DX331" s="45"/>
      <c r="DY331" s="45"/>
      <c r="DZ331" s="45"/>
      <c r="EA331" s="45"/>
      <c r="EB331" s="45"/>
      <c r="EC331" s="45"/>
      <c r="ED331" s="45"/>
      <c r="EE331" s="45"/>
      <c r="EF331" s="45"/>
      <c r="EG331" s="45"/>
      <c r="EH331" s="45"/>
      <c r="EI331" s="45"/>
      <c r="EJ331" s="45"/>
      <c r="EK331" s="45"/>
      <c r="EL331" s="45"/>
      <c r="EM331" s="45"/>
      <c r="EN331" s="45"/>
      <c r="EO331" s="45"/>
      <c r="EP331" s="45"/>
      <c r="EQ331" s="45"/>
      <c r="ER331" s="45"/>
      <c r="ES331" s="45"/>
      <c r="ET331" s="45"/>
      <c r="EU331" s="45"/>
      <c r="EV331" s="45"/>
      <c r="EW331" s="45"/>
      <c r="EX331" s="45"/>
      <c r="EY331" s="45"/>
      <c r="EZ331" s="45"/>
      <c r="FA331" s="45"/>
      <c r="FB331" s="45"/>
      <c r="FC331" s="45"/>
      <c r="FD331" s="45"/>
      <c r="FE331" s="45"/>
      <c r="FF331" s="45"/>
      <c r="FG331" s="45"/>
      <c r="FH331" s="45"/>
      <c r="FI331" s="45"/>
      <c r="FJ331" s="45"/>
      <c r="FK331" s="45"/>
      <c r="FL331" s="45"/>
      <c r="FM331" s="45"/>
      <c r="FN331" s="45"/>
      <c r="FO331" s="45"/>
      <c r="FP331" s="45"/>
      <c r="FQ331" s="45"/>
      <c r="FR331" s="45"/>
      <c r="FS331" s="45"/>
      <c r="FT331" s="45"/>
      <c r="FU331" s="45"/>
      <c r="FV331" s="45"/>
      <c r="FW331" s="45"/>
      <c r="FX331" s="45"/>
      <c r="FY331" s="45"/>
      <c r="FZ331" s="45"/>
      <c r="GA331" s="45"/>
      <c r="GB331" s="45"/>
    </row>
    <row r="332" spans="1:184" ht="90" x14ac:dyDescent="0.25">
      <c r="A332" s="18">
        <v>1</v>
      </c>
      <c r="B332" s="18">
        <v>1</v>
      </c>
      <c r="C332" s="526" t="s">
        <v>448</v>
      </c>
      <c r="D332" s="27">
        <f>'1 уровень'!E2868</f>
        <v>0</v>
      </c>
      <c r="E332" s="27">
        <f>'1 уровень'!F2868</f>
        <v>0</v>
      </c>
      <c r="F332" s="27">
        <f>'1 уровень'!G2868</f>
        <v>0</v>
      </c>
      <c r="G332" s="50">
        <f>'1 уровень'!H2868</f>
        <v>0</v>
      </c>
      <c r="H332" s="64">
        <f>'1 уровень'!I2868</f>
        <v>0</v>
      </c>
      <c r="I332" s="64">
        <f>'1 уровень'!J2868</f>
        <v>0</v>
      </c>
      <c r="J332" s="59">
        <f>'1 уровень'!K2868</f>
        <v>0</v>
      </c>
      <c r="K332" s="59">
        <f>'1 уровень'!L2868</f>
        <v>0</v>
      </c>
      <c r="L332" s="59">
        <f>'1 уровень'!M2868</f>
        <v>0</v>
      </c>
      <c r="M332" s="59">
        <f>'1 уровень'!N2868</f>
        <v>0</v>
      </c>
      <c r="N332" s="59">
        <f>'1 уровень'!O2868</f>
        <v>0</v>
      </c>
      <c r="O332" s="59">
        <f>'1 уровень'!P2868</f>
        <v>0</v>
      </c>
      <c r="P332" s="58">
        <f>'1 уровень'!Q2868</f>
        <v>0</v>
      </c>
      <c r="Q332" s="58">
        <f>'1 уровень'!R2868</f>
        <v>0</v>
      </c>
      <c r="R332" s="58">
        <f>'1 уровень'!S2868</f>
        <v>0</v>
      </c>
      <c r="S332" s="58">
        <f>'1 уровень'!T2868</f>
        <v>0</v>
      </c>
      <c r="T332" s="58">
        <f>'1 уровень'!U2868</f>
        <v>0</v>
      </c>
      <c r="U332" s="58">
        <f>'1 уровень'!V2868</f>
        <v>0</v>
      </c>
      <c r="V332" s="58">
        <f>'1 уровень'!W2868</f>
        <v>0</v>
      </c>
      <c r="W332" s="58">
        <f>'1 уровень'!X2868</f>
        <v>0</v>
      </c>
      <c r="X332" s="58">
        <f>'1 уровень'!Y2868</f>
        <v>0</v>
      </c>
      <c r="Y332" s="58">
        <f>'1 уровень'!Z2868</f>
        <v>0</v>
      </c>
      <c r="Z332" s="58">
        <f>'1 уровень'!AA2868</f>
        <v>0</v>
      </c>
      <c r="AA332" s="58">
        <f>'1 уровень'!AB2868</f>
        <v>0</v>
      </c>
      <c r="AB332" s="58">
        <f>'1 уровень'!AC2868</f>
        <v>0</v>
      </c>
      <c r="AC332" s="758">
        <f>'1 уровень'!AD2868</f>
        <v>0</v>
      </c>
      <c r="AD332" s="58">
        <f>'1 уровень'!AE2868</f>
        <v>0</v>
      </c>
      <c r="AE332" s="58">
        <f>'1 уровень'!AF2868</f>
        <v>0</v>
      </c>
      <c r="AF332" s="58">
        <f>'1 уровень'!AG2868</f>
        <v>0</v>
      </c>
      <c r="AG332" s="58">
        <f>'1 уровень'!AH2868</f>
        <v>0</v>
      </c>
      <c r="AH332" s="360">
        <f>'1 уровень'!AI2868</f>
        <v>0</v>
      </c>
      <c r="AI332" s="58"/>
      <c r="AJ332" s="58"/>
      <c r="AK332" s="45"/>
      <c r="AL332" s="45"/>
      <c r="AM332" s="45"/>
      <c r="AN332" s="45"/>
      <c r="AO332" s="45"/>
      <c r="AP332" s="45"/>
      <c r="AQ332" s="45"/>
      <c r="AR332" s="45"/>
      <c r="AS332" s="45"/>
      <c r="AT332" s="45"/>
      <c r="AU332" s="45"/>
      <c r="AV332" s="45"/>
      <c r="AW332" s="45"/>
      <c r="AX332" s="45"/>
      <c r="AY332" s="45"/>
      <c r="AZ332" s="45"/>
      <c r="BA332" s="45"/>
      <c r="BB332" s="45"/>
      <c r="BC332" s="45"/>
      <c r="BD332" s="45"/>
      <c r="BE332" s="45"/>
      <c r="BF332" s="45"/>
      <c r="BG332" s="45"/>
      <c r="BH332" s="45"/>
      <c r="BI332" s="45"/>
      <c r="BJ332" s="45"/>
      <c r="BK332" s="45"/>
      <c r="BL332" s="45"/>
      <c r="BM332" s="45"/>
      <c r="BN332" s="45"/>
      <c r="BO332" s="45"/>
      <c r="BP332" s="45"/>
      <c r="BQ332" s="45"/>
      <c r="BR332" s="45"/>
      <c r="BS332" s="45"/>
      <c r="BT332" s="45"/>
      <c r="BU332" s="45"/>
      <c r="BV332" s="45"/>
      <c r="BW332" s="45"/>
      <c r="BX332" s="45"/>
      <c r="BY332" s="45"/>
      <c r="BZ332" s="45"/>
      <c r="CA332" s="45"/>
      <c r="CB332" s="45"/>
      <c r="CC332" s="45"/>
      <c r="CD332" s="45"/>
      <c r="CE332" s="45"/>
      <c r="CF332" s="45"/>
      <c r="CG332" s="45"/>
      <c r="CH332" s="45"/>
      <c r="CI332" s="45"/>
      <c r="CJ332" s="45"/>
      <c r="CK332" s="45"/>
      <c r="CL332" s="45"/>
      <c r="CM332" s="45"/>
      <c r="CN332" s="45"/>
      <c r="CO332" s="45"/>
      <c r="CP332" s="45"/>
      <c r="CQ332" s="45"/>
      <c r="CR332" s="45"/>
      <c r="CS332" s="45"/>
      <c r="CT332" s="45"/>
      <c r="CU332" s="45"/>
      <c r="CV332" s="45"/>
      <c r="CW332" s="45"/>
      <c r="CX332" s="45"/>
      <c r="CY332" s="45"/>
      <c r="CZ332" s="45"/>
      <c r="DA332" s="45"/>
      <c r="DB332" s="45"/>
      <c r="DC332" s="45"/>
      <c r="DD332" s="45"/>
      <c r="DE332" s="45"/>
      <c r="DF332" s="45"/>
      <c r="DG332" s="45"/>
      <c r="DH332" s="45"/>
      <c r="DI332" s="45"/>
      <c r="DJ332" s="45"/>
      <c r="DK332" s="45"/>
      <c r="DL332" s="45"/>
      <c r="DM332" s="45"/>
      <c r="DN332" s="45"/>
      <c r="DO332" s="45"/>
      <c r="DP332" s="45"/>
      <c r="DQ332" s="45"/>
      <c r="DR332" s="45"/>
      <c r="DS332" s="45"/>
      <c r="DT332" s="45"/>
      <c r="DU332" s="45"/>
      <c r="DV332" s="45"/>
      <c r="DW332" s="45"/>
      <c r="DX332" s="45"/>
      <c r="DY332" s="45"/>
      <c r="DZ332" s="45"/>
      <c r="EA332" s="45"/>
      <c r="EB332" s="45"/>
      <c r="EC332" s="45"/>
      <c r="ED332" s="45"/>
      <c r="EE332" s="45"/>
      <c r="EF332" s="45"/>
      <c r="EG332" s="45"/>
      <c r="EH332" s="45"/>
      <c r="EI332" s="45"/>
      <c r="EJ332" s="45"/>
      <c r="EK332" s="45"/>
      <c r="EL332" s="45"/>
      <c r="EM332" s="45"/>
      <c r="EN332" s="45"/>
      <c r="EO332" s="45"/>
      <c r="EP332" s="45"/>
      <c r="EQ332" s="45"/>
      <c r="ER332" s="45"/>
      <c r="ES332" s="45"/>
      <c r="ET332" s="45"/>
      <c r="EU332" s="45"/>
      <c r="EV332" s="45"/>
      <c r="EW332" s="45"/>
      <c r="EX332" s="45"/>
      <c r="EY332" s="45"/>
      <c r="EZ332" s="45"/>
      <c r="FA332" s="45"/>
      <c r="FB332" s="45"/>
      <c r="FC332" s="45"/>
      <c r="FD332" s="45"/>
      <c r="FE332" s="45"/>
      <c r="FF332" s="45"/>
      <c r="FG332" s="45"/>
      <c r="FH332" s="45"/>
      <c r="FI332" s="45"/>
      <c r="FJ332" s="45"/>
      <c r="FK332" s="45"/>
      <c r="FL332" s="45"/>
      <c r="FM332" s="45"/>
      <c r="FN332" s="45"/>
      <c r="FO332" s="45"/>
      <c r="FP332" s="45"/>
      <c r="FQ332" s="45"/>
      <c r="FR332" s="45"/>
      <c r="FS332" s="45"/>
      <c r="FT332" s="45"/>
      <c r="FU332" s="45"/>
      <c r="FV332" s="45"/>
      <c r="FW332" s="45"/>
      <c r="FX332" s="45"/>
      <c r="FY332" s="45"/>
      <c r="FZ332" s="45"/>
      <c r="GA332" s="45"/>
      <c r="GB332" s="45"/>
    </row>
    <row r="333" spans="1:184" ht="28.5" x14ac:dyDescent="0.25">
      <c r="B333" s="18">
        <v>1</v>
      </c>
      <c r="C333" s="888" t="s">
        <v>467</v>
      </c>
      <c r="D333" s="27">
        <f>'1 уровень'!E2869</f>
        <v>1833.6</v>
      </c>
      <c r="E333" s="27">
        <f>'1 уровень'!F2869</f>
        <v>1681</v>
      </c>
      <c r="F333" s="27">
        <f>'1 уровень'!G2869</f>
        <v>2285</v>
      </c>
      <c r="G333" s="50">
        <f>'1 уровень'!H2869</f>
        <v>135.93099345627601</v>
      </c>
      <c r="H333" s="64">
        <f>'1 уровень'!I2869</f>
        <v>0</v>
      </c>
      <c r="I333" s="64">
        <f>'1 уровень'!J2869</f>
        <v>0</v>
      </c>
      <c r="J333" s="59">
        <f>'1 уровень'!K2869</f>
        <v>0</v>
      </c>
      <c r="K333" s="59">
        <f>'1 уровень'!L2869</f>
        <v>0</v>
      </c>
      <c r="L333" s="59">
        <f>'1 уровень'!M2869</f>
        <v>0</v>
      </c>
      <c r="M333" s="59">
        <f>'1 уровень'!N2869</f>
        <v>0</v>
      </c>
      <c r="N333" s="59">
        <f>'1 уровень'!O2869</f>
        <v>0</v>
      </c>
      <c r="O333" s="59">
        <f>'1 уровень'!P2869</f>
        <v>0</v>
      </c>
      <c r="P333" s="58">
        <f>'1 уровень'!Q2869</f>
        <v>4309.8999999999996</v>
      </c>
      <c r="Q333" s="58">
        <f>'1 уровень'!R2869</f>
        <v>4309.8999999999996</v>
      </c>
      <c r="R333" s="58">
        <f>'1 уровень'!S2869</f>
        <v>4309.8999999999996</v>
      </c>
      <c r="S333" s="58">
        <f>'1 уровень'!T2869</f>
        <v>4309.8999999999996</v>
      </c>
      <c r="T333" s="58">
        <f>'1 уровень'!U2869</f>
        <v>4309.8999999999996</v>
      </c>
      <c r="U333" s="58">
        <f>'1 уровень'!V2869</f>
        <v>4309.8999999999996</v>
      </c>
      <c r="V333" s="58">
        <f>'1 уровень'!W2869</f>
        <v>4309.8999999999996</v>
      </c>
      <c r="W333" s="58">
        <f>'1 уровень'!X2869</f>
        <v>4309.8999999999996</v>
      </c>
      <c r="X333" s="58">
        <f>'1 уровень'!Y2869</f>
        <v>4309.8999999999996</v>
      </c>
      <c r="Y333" s="58">
        <f>'1 уровень'!Z2869</f>
        <v>4309.8999999999996</v>
      </c>
      <c r="Z333" s="58">
        <f>'1 уровень'!AA2869</f>
        <v>4309.8999999999996</v>
      </c>
      <c r="AA333" s="58">
        <f>'1 уровень'!AB2869</f>
        <v>3950.7416666666663</v>
      </c>
      <c r="AB333" s="58">
        <f>'1 уровень'!AC2869</f>
        <v>4902.9754899999998</v>
      </c>
      <c r="AC333" s="758">
        <f>'1 уровень'!AD2869</f>
        <v>0</v>
      </c>
      <c r="AD333" s="58">
        <f>'1 уровень'!AE2869</f>
        <v>0</v>
      </c>
      <c r="AE333" s="58">
        <f>'1 уровень'!AF2869</f>
        <v>952.23382333333348</v>
      </c>
      <c r="AF333" s="58">
        <f>'1 уровень'!AG2869</f>
        <v>0</v>
      </c>
      <c r="AG333" s="58">
        <f>'1 уровень'!AH2869</f>
        <v>-14.555129999999998</v>
      </c>
      <c r="AH333" s="360">
        <f>'1 уровень'!AI2869</f>
        <v>4888.4203600000001</v>
      </c>
      <c r="AI333" s="58">
        <f>AB333/AA333*100</f>
        <v>124.1026597959455</v>
      </c>
      <c r="AJ333" s="58">
        <f>AH333/AA333*100</f>
        <v>123.73424466714059</v>
      </c>
      <c r="AK333" s="45"/>
      <c r="AL333" s="45"/>
      <c r="AM333" s="45"/>
      <c r="AN333" s="45"/>
      <c r="AO333" s="45"/>
      <c r="AP333" s="45"/>
      <c r="AQ333" s="45"/>
      <c r="AR333" s="45"/>
      <c r="AS333" s="45"/>
      <c r="AT333" s="45"/>
      <c r="AU333" s="45"/>
      <c r="AV333" s="45"/>
      <c r="AW333" s="45"/>
      <c r="AX333" s="45"/>
      <c r="AY333" s="45"/>
      <c r="AZ333" s="45"/>
      <c r="BA333" s="45"/>
      <c r="BB333" s="45"/>
      <c r="BC333" s="45"/>
      <c r="BD333" s="45"/>
      <c r="BE333" s="45"/>
      <c r="BF333" s="45"/>
      <c r="BG333" s="45"/>
      <c r="BH333" s="45"/>
      <c r="BI333" s="45"/>
      <c r="BJ333" s="45"/>
      <c r="BK333" s="45"/>
      <c r="BL333" s="45"/>
      <c r="BM333" s="45"/>
      <c r="BN333" s="45"/>
      <c r="BO333" s="45"/>
      <c r="BP333" s="45"/>
      <c r="BQ333" s="45"/>
      <c r="BR333" s="45"/>
      <c r="BS333" s="45"/>
      <c r="BT333" s="45"/>
      <c r="BU333" s="45"/>
      <c r="BV333" s="45"/>
      <c r="BW333" s="45"/>
      <c r="BX333" s="45"/>
      <c r="BY333" s="45"/>
      <c r="BZ333" s="45"/>
      <c r="CA333" s="45"/>
      <c r="CB333" s="45"/>
      <c r="CC333" s="45"/>
      <c r="CD333" s="45"/>
      <c r="CE333" s="45"/>
      <c r="CF333" s="45"/>
      <c r="CG333" s="45"/>
      <c r="CH333" s="45"/>
      <c r="CI333" s="45"/>
      <c r="CJ333" s="45"/>
      <c r="CK333" s="45"/>
      <c r="CL333" s="45"/>
      <c r="CM333" s="45"/>
      <c r="CN333" s="45"/>
      <c r="CO333" s="45"/>
      <c r="CP333" s="45"/>
      <c r="CQ333" s="45"/>
      <c r="CR333" s="45"/>
      <c r="CS333" s="45"/>
      <c r="CT333" s="45"/>
      <c r="CU333" s="45"/>
      <c r="CV333" s="45"/>
      <c r="CW333" s="45"/>
      <c r="CX333" s="45"/>
      <c r="CY333" s="45"/>
      <c r="CZ333" s="45"/>
      <c r="DA333" s="45"/>
      <c r="DB333" s="45"/>
      <c r="DC333" s="45"/>
      <c r="DD333" s="45"/>
      <c r="DE333" s="45"/>
      <c r="DF333" s="45"/>
      <c r="DG333" s="45"/>
      <c r="DH333" s="45"/>
      <c r="DI333" s="45"/>
      <c r="DJ333" s="45"/>
      <c r="DK333" s="45"/>
      <c r="DL333" s="45"/>
      <c r="DM333" s="45"/>
      <c r="DN333" s="45"/>
      <c r="DO333" s="45"/>
      <c r="DP333" s="45"/>
      <c r="DQ333" s="45"/>
      <c r="DR333" s="45"/>
      <c r="DS333" s="45"/>
      <c r="DT333" s="45"/>
      <c r="DU333" s="45"/>
      <c r="DV333" s="45"/>
      <c r="DW333" s="45"/>
      <c r="DX333" s="45"/>
      <c r="DY333" s="45"/>
      <c r="DZ333" s="45"/>
      <c r="EA333" s="45"/>
      <c r="EB333" s="45"/>
      <c r="EC333" s="45"/>
      <c r="ED333" s="45"/>
      <c r="EE333" s="45"/>
      <c r="EF333" s="45"/>
      <c r="EG333" s="45"/>
      <c r="EH333" s="45"/>
      <c r="EI333" s="45"/>
      <c r="EJ333" s="45"/>
      <c r="EK333" s="45"/>
      <c r="EL333" s="45"/>
      <c r="EM333" s="45"/>
      <c r="EN333" s="45"/>
      <c r="EO333" s="45"/>
      <c r="EP333" s="45"/>
      <c r="EQ333" s="45"/>
      <c r="ER333" s="45"/>
      <c r="ES333" s="45"/>
      <c r="ET333" s="45"/>
      <c r="EU333" s="45"/>
      <c r="EV333" s="45"/>
      <c r="EW333" s="45"/>
      <c r="EX333" s="45"/>
      <c r="EY333" s="45"/>
      <c r="EZ333" s="45"/>
      <c r="FA333" s="45"/>
      <c r="FB333" s="45"/>
      <c r="FC333" s="45"/>
      <c r="FD333" s="45"/>
      <c r="FE333" s="45"/>
      <c r="FF333" s="45"/>
      <c r="FG333" s="45"/>
      <c r="FH333" s="45"/>
      <c r="FI333" s="45"/>
      <c r="FJ333" s="45"/>
      <c r="FK333" s="45"/>
      <c r="FL333" s="45"/>
      <c r="FM333" s="45"/>
      <c r="FN333" s="45"/>
      <c r="FO333" s="45"/>
      <c r="FP333" s="45"/>
      <c r="FQ333" s="45"/>
      <c r="FR333" s="45"/>
      <c r="FS333" s="45"/>
      <c r="FT333" s="45"/>
      <c r="FU333" s="45"/>
      <c r="FV333" s="45"/>
      <c r="FW333" s="45"/>
      <c r="FX333" s="45"/>
      <c r="FY333" s="45"/>
      <c r="FZ333" s="45"/>
      <c r="GA333" s="45"/>
      <c r="GB333" s="45"/>
    </row>
    <row r="334" spans="1:184" ht="29.25" x14ac:dyDescent="0.25">
      <c r="B334" s="18">
        <v>1</v>
      </c>
      <c r="C334" s="267" t="s">
        <v>311</v>
      </c>
      <c r="D334" s="27">
        <f>'1 уровень'!E2870</f>
        <v>1276.5957446808511</v>
      </c>
      <c r="E334" s="27">
        <f>'1 уровень'!F2870</f>
        <v>1170.2127659574467</v>
      </c>
      <c r="F334" s="27">
        <f>'1 уровень'!G2870</f>
        <v>976.35</v>
      </c>
      <c r="G334" s="50">
        <f>'1 уровень'!H2870</f>
        <v>83.433545454545467</v>
      </c>
      <c r="H334" s="64">
        <f>'1 уровень'!I2870</f>
        <v>0</v>
      </c>
      <c r="I334" s="64">
        <f>'1 уровень'!J2870</f>
        <v>0</v>
      </c>
      <c r="J334" s="59">
        <f>'1 уровень'!K2870</f>
        <v>0</v>
      </c>
      <c r="K334" s="59">
        <f>'1 уровень'!L2870</f>
        <v>0</v>
      </c>
      <c r="L334" s="59">
        <f>'1 уровень'!M2870</f>
        <v>0</v>
      </c>
      <c r="M334" s="59">
        <f>'1 уровень'!N2870</f>
        <v>0</v>
      </c>
      <c r="N334" s="59">
        <f>'1 уровень'!O2870</f>
        <v>0</v>
      </c>
      <c r="O334" s="59">
        <f>'1 уровень'!P2870</f>
        <v>0</v>
      </c>
      <c r="P334" s="58">
        <f>'1 уровень'!Q2870</f>
        <v>0</v>
      </c>
      <c r="Q334" s="58">
        <f>'1 уровень'!R2870</f>
        <v>0</v>
      </c>
      <c r="R334" s="58">
        <f>'1 уровень'!S2870</f>
        <v>0</v>
      </c>
      <c r="S334" s="58">
        <f>'1 уровень'!T2870</f>
        <v>0</v>
      </c>
      <c r="T334" s="58">
        <f>'1 уровень'!U2870</f>
        <v>0</v>
      </c>
      <c r="U334" s="58">
        <f>'1 уровень'!V2870</f>
        <v>0</v>
      </c>
      <c r="V334" s="58">
        <f>'1 уровень'!W2870</f>
        <v>0</v>
      </c>
      <c r="W334" s="58">
        <f>'1 уровень'!X2870</f>
        <v>0</v>
      </c>
      <c r="X334" s="58">
        <f>'1 уровень'!Y2870</f>
        <v>0</v>
      </c>
      <c r="Y334" s="58">
        <f>'1 уровень'!Z2870</f>
        <v>0</v>
      </c>
      <c r="Z334" s="58">
        <f>'1 уровень'!AA2870</f>
        <v>0</v>
      </c>
      <c r="AA334" s="58">
        <f>'1 уровень'!AB2870</f>
        <v>0</v>
      </c>
      <c r="AB334" s="58">
        <f>'1 уровень'!AC2870</f>
        <v>0</v>
      </c>
      <c r="AC334" s="758">
        <f>'1 уровень'!AD2870</f>
        <v>0</v>
      </c>
      <c r="AD334" s="58">
        <f>'1 уровень'!AE2870</f>
        <v>0</v>
      </c>
      <c r="AE334" s="58">
        <f>'1 уровень'!AF2870</f>
        <v>0</v>
      </c>
      <c r="AF334" s="58">
        <f>'1 уровень'!AG2870</f>
        <v>0</v>
      </c>
      <c r="AG334" s="58">
        <f>'1 уровень'!AH2870</f>
        <v>0</v>
      </c>
      <c r="AH334" s="360">
        <f>'1 уровень'!AI2870</f>
        <v>0</v>
      </c>
      <c r="AI334" s="58"/>
      <c r="AJ334" s="58"/>
      <c r="AK334" s="45"/>
      <c r="AL334" s="45"/>
      <c r="AM334" s="45"/>
      <c r="AN334" s="45"/>
      <c r="AO334" s="45"/>
      <c r="AP334" s="45"/>
      <c r="AQ334" s="45"/>
      <c r="AR334" s="45"/>
      <c r="AS334" s="45"/>
      <c r="AT334" s="45"/>
      <c r="AU334" s="45"/>
      <c r="AV334" s="45"/>
      <c r="AW334" s="45"/>
      <c r="AX334" s="45"/>
      <c r="AY334" s="45"/>
      <c r="AZ334" s="45"/>
      <c r="BA334" s="45"/>
      <c r="BB334" s="45"/>
      <c r="BC334" s="45"/>
      <c r="BD334" s="45"/>
      <c r="BE334" s="45"/>
      <c r="BF334" s="45"/>
      <c r="BG334" s="45"/>
      <c r="BH334" s="45"/>
      <c r="BI334" s="45"/>
      <c r="BJ334" s="45"/>
      <c r="BK334" s="45"/>
      <c r="BL334" s="45"/>
      <c r="BM334" s="45"/>
      <c r="BN334" s="45"/>
      <c r="BO334" s="45"/>
      <c r="BP334" s="45"/>
      <c r="BQ334" s="45"/>
      <c r="BR334" s="45"/>
      <c r="BS334" s="45"/>
      <c r="BT334" s="45"/>
      <c r="BU334" s="45"/>
      <c r="BV334" s="45"/>
      <c r="BW334" s="45"/>
      <c r="BX334" s="45"/>
      <c r="BY334" s="45"/>
      <c r="BZ334" s="45"/>
      <c r="CA334" s="45"/>
      <c r="CB334" s="45"/>
      <c r="CC334" s="45"/>
      <c r="CD334" s="45"/>
      <c r="CE334" s="45"/>
      <c r="CF334" s="45"/>
      <c r="CG334" s="45"/>
      <c r="CH334" s="45"/>
      <c r="CI334" s="45"/>
      <c r="CJ334" s="45"/>
      <c r="CK334" s="45"/>
      <c r="CL334" s="45"/>
      <c r="CM334" s="45"/>
      <c r="CN334" s="45"/>
      <c r="CO334" s="45"/>
      <c r="CP334" s="45"/>
      <c r="CQ334" s="45"/>
      <c r="CR334" s="45"/>
      <c r="CS334" s="45"/>
      <c r="CT334" s="45"/>
      <c r="CU334" s="45"/>
      <c r="CV334" s="45"/>
      <c r="CW334" s="45"/>
      <c r="CX334" s="45"/>
      <c r="CY334" s="45"/>
      <c r="CZ334" s="45"/>
      <c r="DA334" s="45"/>
      <c r="DB334" s="45"/>
      <c r="DC334" s="45"/>
      <c r="DD334" s="45"/>
      <c r="DE334" s="45"/>
      <c r="DF334" s="45"/>
      <c r="DG334" s="45"/>
      <c r="DH334" s="45"/>
      <c r="DI334" s="45"/>
      <c r="DJ334" s="45"/>
      <c r="DK334" s="45"/>
      <c r="DL334" s="45"/>
      <c r="DM334" s="45"/>
      <c r="DN334" s="45"/>
      <c r="DO334" s="45"/>
      <c r="DP334" s="45"/>
      <c r="DQ334" s="45"/>
      <c r="DR334" s="45"/>
      <c r="DS334" s="45"/>
      <c r="DT334" s="45"/>
      <c r="DU334" s="45"/>
      <c r="DV334" s="45"/>
      <c r="DW334" s="45"/>
      <c r="DX334" s="45"/>
      <c r="DY334" s="45"/>
      <c r="DZ334" s="45"/>
      <c r="EA334" s="45"/>
      <c r="EB334" s="45"/>
      <c r="EC334" s="45"/>
      <c r="ED334" s="45"/>
      <c r="EE334" s="45"/>
      <c r="EF334" s="45"/>
      <c r="EG334" s="45"/>
      <c r="EH334" s="45"/>
      <c r="EI334" s="45"/>
      <c r="EJ334" s="45"/>
      <c r="EK334" s="45"/>
      <c r="EL334" s="45"/>
      <c r="EM334" s="45"/>
      <c r="EN334" s="45"/>
      <c r="EO334" s="45"/>
      <c r="EP334" s="45"/>
      <c r="EQ334" s="45"/>
      <c r="ER334" s="45"/>
      <c r="ES334" s="45"/>
      <c r="ET334" s="45"/>
      <c r="EU334" s="45"/>
      <c r="EV334" s="45"/>
      <c r="EW334" s="45"/>
      <c r="EX334" s="45"/>
      <c r="EY334" s="45"/>
      <c r="EZ334" s="45"/>
      <c r="FA334" s="45"/>
      <c r="FB334" s="45"/>
      <c r="FC334" s="45"/>
      <c r="FD334" s="45"/>
      <c r="FE334" s="45"/>
      <c r="FF334" s="45"/>
      <c r="FG334" s="45"/>
      <c r="FH334" s="45"/>
      <c r="FI334" s="45"/>
      <c r="FJ334" s="45"/>
      <c r="FK334" s="45"/>
      <c r="FL334" s="45"/>
      <c r="FM334" s="45"/>
      <c r="FN334" s="45"/>
      <c r="FO334" s="45"/>
      <c r="FP334" s="45"/>
      <c r="FQ334" s="45"/>
      <c r="FR334" s="45"/>
      <c r="FS334" s="45"/>
      <c r="FT334" s="45"/>
      <c r="FU334" s="45"/>
      <c r="FV334" s="45"/>
      <c r="FW334" s="45"/>
      <c r="FX334" s="45"/>
      <c r="FY334" s="45"/>
      <c r="FZ334" s="45"/>
      <c r="GA334" s="45"/>
      <c r="GB334" s="45"/>
    </row>
    <row r="335" spans="1:184" x14ac:dyDescent="0.25">
      <c r="B335" s="18">
        <v>1</v>
      </c>
      <c r="C335" s="267" t="s">
        <v>319</v>
      </c>
      <c r="D335" s="27">
        <f>'1 уровень'!E2871</f>
        <v>0</v>
      </c>
      <c r="E335" s="27">
        <f>'1 уровень'!F2871</f>
        <v>0</v>
      </c>
      <c r="F335" s="27">
        <f>'1 уровень'!G2871</f>
        <v>0</v>
      </c>
      <c r="G335" s="50">
        <f>'1 уровень'!H2871</f>
        <v>0</v>
      </c>
      <c r="H335" s="64">
        <f>'1 уровень'!I2871</f>
        <v>0</v>
      </c>
      <c r="I335" s="64">
        <f>'1 уровень'!J2871</f>
        <v>0</v>
      </c>
      <c r="J335" s="59">
        <f>'1 уровень'!K2871</f>
        <v>0</v>
      </c>
      <c r="K335" s="59">
        <f>'1 уровень'!L2871</f>
        <v>0</v>
      </c>
      <c r="L335" s="59">
        <f>'1 уровень'!M2871</f>
        <v>0</v>
      </c>
      <c r="M335" s="59">
        <f>'1 уровень'!N2871</f>
        <v>0</v>
      </c>
      <c r="N335" s="59">
        <f>'1 уровень'!O2871</f>
        <v>0</v>
      </c>
      <c r="O335" s="59">
        <f>'1 уровень'!P2871</f>
        <v>0</v>
      </c>
      <c r="P335" s="58">
        <f>'1 уровень'!Q2871</f>
        <v>0</v>
      </c>
      <c r="Q335" s="58">
        <f>'1 уровень'!R2871</f>
        <v>0</v>
      </c>
      <c r="R335" s="58">
        <f>'1 уровень'!S2871</f>
        <v>0</v>
      </c>
      <c r="S335" s="58">
        <f>'1 уровень'!T2871</f>
        <v>0</v>
      </c>
      <c r="T335" s="58">
        <f>'1 уровень'!U2871</f>
        <v>0</v>
      </c>
      <c r="U335" s="58">
        <f>'1 уровень'!V2871</f>
        <v>0</v>
      </c>
      <c r="V335" s="58">
        <f>'1 уровень'!W2871</f>
        <v>0</v>
      </c>
      <c r="W335" s="58">
        <f>'1 уровень'!X2871</f>
        <v>0</v>
      </c>
      <c r="X335" s="58">
        <f>'1 уровень'!Y2871</f>
        <v>0</v>
      </c>
      <c r="Y335" s="58">
        <f>'1 уровень'!Z2871</f>
        <v>0</v>
      </c>
      <c r="Z335" s="58">
        <f>'1 уровень'!AA2871</f>
        <v>0</v>
      </c>
      <c r="AA335" s="58">
        <f>'1 уровень'!AB2871</f>
        <v>0</v>
      </c>
      <c r="AB335" s="58">
        <f>'1 уровень'!AC2871</f>
        <v>0</v>
      </c>
      <c r="AC335" s="758">
        <f>'1 уровень'!AD2871</f>
        <v>0</v>
      </c>
      <c r="AD335" s="58">
        <f>'1 уровень'!AE2871</f>
        <v>0</v>
      </c>
      <c r="AE335" s="58">
        <f>'1 уровень'!AF2871</f>
        <v>0</v>
      </c>
      <c r="AF335" s="58">
        <f>'1 уровень'!AG2871</f>
        <v>0</v>
      </c>
      <c r="AG335" s="58">
        <f>'1 уровень'!AH2871</f>
        <v>0</v>
      </c>
      <c r="AH335" s="360">
        <f>'1 уровень'!AI2871</f>
        <v>0</v>
      </c>
      <c r="AI335" s="58"/>
      <c r="AJ335" s="58"/>
      <c r="AK335" s="45"/>
      <c r="AL335" s="45"/>
      <c r="AM335" s="45"/>
      <c r="AN335" s="45"/>
      <c r="AO335" s="45"/>
      <c r="AP335" s="45"/>
      <c r="AQ335" s="45"/>
      <c r="AR335" s="45"/>
      <c r="AS335" s="45"/>
      <c r="AT335" s="45"/>
      <c r="AU335" s="45"/>
      <c r="AV335" s="45"/>
      <c r="AW335" s="45"/>
      <c r="AX335" s="45"/>
      <c r="AY335" s="45"/>
      <c r="AZ335" s="45"/>
      <c r="BA335" s="45"/>
      <c r="BB335" s="45"/>
      <c r="BC335" s="45"/>
      <c r="BD335" s="45"/>
      <c r="BE335" s="45"/>
      <c r="BF335" s="45"/>
      <c r="BG335" s="45"/>
      <c r="BH335" s="45"/>
      <c r="BI335" s="45"/>
      <c r="BJ335" s="45"/>
      <c r="BK335" s="45"/>
      <c r="BL335" s="45"/>
      <c r="BM335" s="45"/>
      <c r="BN335" s="45"/>
      <c r="BO335" s="45"/>
      <c r="BP335" s="45"/>
      <c r="BQ335" s="45"/>
      <c r="BR335" s="45"/>
      <c r="BS335" s="45"/>
      <c r="BT335" s="45"/>
      <c r="BU335" s="45"/>
      <c r="BV335" s="45"/>
      <c r="BW335" s="45"/>
      <c r="BX335" s="45"/>
      <c r="BY335" s="45"/>
      <c r="BZ335" s="45"/>
      <c r="CA335" s="45"/>
      <c r="CB335" s="45"/>
      <c r="CC335" s="45"/>
      <c r="CD335" s="45"/>
      <c r="CE335" s="45"/>
      <c r="CF335" s="45"/>
      <c r="CG335" s="45"/>
      <c r="CH335" s="45"/>
      <c r="CI335" s="45"/>
      <c r="CJ335" s="45"/>
      <c r="CK335" s="45"/>
      <c r="CL335" s="45"/>
      <c r="CM335" s="45"/>
      <c r="CN335" s="45"/>
      <c r="CO335" s="45"/>
      <c r="CP335" s="45"/>
      <c r="CQ335" s="45"/>
      <c r="CR335" s="45"/>
      <c r="CS335" s="45"/>
      <c r="CT335" s="45"/>
      <c r="CU335" s="45"/>
      <c r="CV335" s="45"/>
      <c r="CW335" s="45"/>
      <c r="CX335" s="45"/>
      <c r="CY335" s="45"/>
      <c r="CZ335" s="45"/>
      <c r="DA335" s="45"/>
      <c r="DB335" s="45"/>
      <c r="DC335" s="45"/>
      <c r="DD335" s="45"/>
      <c r="DE335" s="45"/>
      <c r="DF335" s="45"/>
      <c r="DG335" s="45"/>
      <c r="DH335" s="45"/>
      <c r="DI335" s="45"/>
      <c r="DJ335" s="45"/>
      <c r="DK335" s="45"/>
      <c r="DL335" s="45"/>
      <c r="DM335" s="45"/>
      <c r="DN335" s="45"/>
      <c r="DO335" s="45"/>
      <c r="DP335" s="45"/>
      <c r="DQ335" s="45"/>
      <c r="DR335" s="45"/>
      <c r="DS335" s="45"/>
      <c r="DT335" s="45"/>
      <c r="DU335" s="45"/>
      <c r="DV335" s="45"/>
      <c r="DW335" s="45"/>
      <c r="DX335" s="45"/>
      <c r="DY335" s="45"/>
      <c r="DZ335" s="45"/>
      <c r="EA335" s="45"/>
      <c r="EB335" s="45"/>
      <c r="EC335" s="45"/>
      <c r="ED335" s="45"/>
      <c r="EE335" s="45"/>
      <c r="EF335" s="45"/>
      <c r="EG335" s="45"/>
      <c r="EH335" s="45"/>
      <c r="EI335" s="45"/>
      <c r="EJ335" s="45"/>
      <c r="EK335" s="45"/>
      <c r="EL335" s="45"/>
      <c r="EM335" s="45"/>
      <c r="EN335" s="45"/>
      <c r="EO335" s="45"/>
      <c r="EP335" s="45"/>
      <c r="EQ335" s="45"/>
      <c r="ER335" s="45"/>
      <c r="ES335" s="45"/>
      <c r="ET335" s="45"/>
      <c r="EU335" s="45"/>
      <c r="EV335" s="45"/>
      <c r="EW335" s="45"/>
      <c r="EX335" s="45"/>
      <c r="EY335" s="45"/>
      <c r="EZ335" s="45"/>
      <c r="FA335" s="45"/>
      <c r="FB335" s="45"/>
      <c r="FC335" s="45"/>
      <c r="FD335" s="45"/>
      <c r="FE335" s="45"/>
      <c r="FF335" s="45"/>
      <c r="FG335" s="45"/>
      <c r="FH335" s="45"/>
      <c r="FI335" s="45"/>
      <c r="FJ335" s="45"/>
      <c r="FK335" s="45"/>
      <c r="FL335" s="45"/>
      <c r="FM335" s="45"/>
      <c r="FN335" s="45"/>
      <c r="FO335" s="45"/>
      <c r="FP335" s="45"/>
      <c r="FQ335" s="45"/>
      <c r="FR335" s="45"/>
      <c r="FS335" s="45"/>
      <c r="FT335" s="45"/>
      <c r="FU335" s="45"/>
      <c r="FV335" s="45"/>
      <c r="FW335" s="45"/>
      <c r="FX335" s="45"/>
      <c r="FY335" s="45"/>
      <c r="FZ335" s="45"/>
      <c r="GA335" s="45"/>
      <c r="GB335" s="45"/>
    </row>
    <row r="336" spans="1:184" x14ac:dyDescent="0.25">
      <c r="B336" s="18">
        <v>1</v>
      </c>
      <c r="C336" s="155" t="s">
        <v>320</v>
      </c>
      <c r="D336" s="27">
        <f>'1 уровень'!E2872</f>
        <v>1276.5957446808511</v>
      </c>
      <c r="E336" s="27">
        <f>'1 уровень'!F2872</f>
        <v>1170.2127659574467</v>
      </c>
      <c r="F336" s="27">
        <f>'1 уровень'!G2872</f>
        <v>976.35</v>
      </c>
      <c r="G336" s="50">
        <f>'1 уровень'!H2872</f>
        <v>83.433545454545467</v>
      </c>
      <c r="H336" s="64">
        <f>'1 уровень'!I2872</f>
        <v>0</v>
      </c>
      <c r="I336" s="64">
        <f>'1 уровень'!J2872</f>
        <v>0</v>
      </c>
      <c r="J336" s="59">
        <f>'1 уровень'!K2872</f>
        <v>0</v>
      </c>
      <c r="K336" s="59">
        <f>'1 уровень'!L2872</f>
        <v>0</v>
      </c>
      <c r="L336" s="59">
        <f>'1 уровень'!M2872</f>
        <v>0</v>
      </c>
      <c r="M336" s="59">
        <f>'1 уровень'!N2872</f>
        <v>0</v>
      </c>
      <c r="N336" s="59">
        <f>'1 уровень'!O2872</f>
        <v>0</v>
      </c>
      <c r="O336" s="59">
        <f>'1 уровень'!P2872</f>
        <v>0</v>
      </c>
      <c r="P336" s="58">
        <f>'1 уровень'!Q2872</f>
        <v>0</v>
      </c>
      <c r="Q336" s="58">
        <f>'1 уровень'!R2872</f>
        <v>0</v>
      </c>
      <c r="R336" s="58">
        <f>'1 уровень'!S2872</f>
        <v>0</v>
      </c>
      <c r="S336" s="58">
        <f>'1 уровень'!T2872</f>
        <v>0</v>
      </c>
      <c r="T336" s="58">
        <f>'1 уровень'!U2872</f>
        <v>0</v>
      </c>
      <c r="U336" s="58">
        <f>'1 уровень'!V2872</f>
        <v>0</v>
      </c>
      <c r="V336" s="58">
        <f>'1 уровень'!W2872</f>
        <v>0</v>
      </c>
      <c r="W336" s="58">
        <f>'1 уровень'!X2872</f>
        <v>0</v>
      </c>
      <c r="X336" s="58">
        <f>'1 уровень'!Y2872</f>
        <v>0</v>
      </c>
      <c r="Y336" s="58">
        <f>'1 уровень'!Z2872</f>
        <v>0</v>
      </c>
      <c r="Z336" s="58">
        <f>'1 уровень'!AA2872</f>
        <v>0</v>
      </c>
      <c r="AA336" s="58">
        <f>'1 уровень'!AB2872</f>
        <v>0</v>
      </c>
      <c r="AB336" s="58">
        <f>'1 уровень'!AC2872</f>
        <v>0</v>
      </c>
      <c r="AC336" s="758">
        <f>'1 уровень'!AD2872</f>
        <v>0</v>
      </c>
      <c r="AD336" s="58">
        <f>'1 уровень'!AE2872</f>
        <v>0</v>
      </c>
      <c r="AE336" s="58">
        <f>'1 уровень'!AF2872</f>
        <v>0</v>
      </c>
      <c r="AF336" s="58">
        <f>'1 уровень'!AG2872</f>
        <v>0</v>
      </c>
      <c r="AG336" s="58">
        <f>'1 уровень'!AH2872</f>
        <v>0</v>
      </c>
      <c r="AH336" s="360">
        <f>'1 уровень'!AI2872</f>
        <v>0</v>
      </c>
      <c r="AI336" s="58"/>
      <c r="AJ336" s="58"/>
      <c r="AK336" s="45"/>
      <c r="AL336" s="45"/>
      <c r="AM336" s="45"/>
      <c r="AN336" s="45"/>
      <c r="AO336" s="45"/>
      <c r="AP336" s="45"/>
      <c r="AQ336" s="45"/>
      <c r="AR336" s="45"/>
      <c r="AS336" s="45"/>
      <c r="AT336" s="45"/>
      <c r="AU336" s="45"/>
      <c r="AV336" s="45"/>
      <c r="AW336" s="45"/>
      <c r="AX336" s="45"/>
      <c r="AY336" s="45"/>
      <c r="AZ336" s="45"/>
      <c r="BA336" s="45"/>
      <c r="BB336" s="45"/>
      <c r="BC336" s="45"/>
      <c r="BD336" s="45"/>
      <c r="BE336" s="45"/>
      <c r="BF336" s="45"/>
      <c r="BG336" s="45"/>
      <c r="BH336" s="45"/>
      <c r="BI336" s="45"/>
      <c r="BJ336" s="45"/>
      <c r="BK336" s="45"/>
      <c r="BL336" s="45"/>
      <c r="BM336" s="45"/>
      <c r="BN336" s="45"/>
      <c r="BO336" s="45"/>
      <c r="BP336" s="45"/>
      <c r="BQ336" s="45"/>
      <c r="BR336" s="45"/>
      <c r="BS336" s="45"/>
      <c r="BT336" s="45"/>
      <c r="BU336" s="45"/>
      <c r="BV336" s="45"/>
      <c r="BW336" s="45"/>
      <c r="BX336" s="45"/>
      <c r="BY336" s="45"/>
      <c r="BZ336" s="45"/>
      <c r="CA336" s="45"/>
      <c r="CB336" s="45"/>
      <c r="CC336" s="45"/>
      <c r="CD336" s="45"/>
      <c r="CE336" s="45"/>
      <c r="CF336" s="45"/>
      <c r="CG336" s="45"/>
      <c r="CH336" s="45"/>
      <c r="CI336" s="45"/>
      <c r="CJ336" s="45"/>
      <c r="CK336" s="45"/>
      <c r="CL336" s="45"/>
      <c r="CM336" s="45"/>
      <c r="CN336" s="45"/>
      <c r="CO336" s="45"/>
      <c r="CP336" s="45"/>
      <c r="CQ336" s="45"/>
      <c r="CR336" s="45"/>
      <c r="CS336" s="45"/>
      <c r="CT336" s="45"/>
      <c r="CU336" s="45"/>
      <c r="CV336" s="45"/>
      <c r="CW336" s="45"/>
      <c r="CX336" s="45"/>
      <c r="CY336" s="45"/>
      <c r="CZ336" s="45"/>
      <c r="DA336" s="45"/>
      <c r="DB336" s="45"/>
      <c r="DC336" s="45"/>
      <c r="DD336" s="45"/>
      <c r="DE336" s="45"/>
      <c r="DF336" s="45"/>
      <c r="DG336" s="45"/>
      <c r="DH336" s="45"/>
      <c r="DI336" s="45"/>
      <c r="DJ336" s="45"/>
      <c r="DK336" s="45"/>
      <c r="DL336" s="45"/>
      <c r="DM336" s="45"/>
      <c r="DN336" s="45"/>
      <c r="DO336" s="45"/>
      <c r="DP336" s="45"/>
      <c r="DQ336" s="45"/>
      <c r="DR336" s="45"/>
      <c r="DS336" s="45"/>
      <c r="DT336" s="45"/>
      <c r="DU336" s="45"/>
      <c r="DV336" s="45"/>
      <c r="DW336" s="45"/>
      <c r="DX336" s="45"/>
      <c r="DY336" s="45"/>
      <c r="DZ336" s="45"/>
      <c r="EA336" s="45"/>
      <c r="EB336" s="45"/>
      <c r="EC336" s="45"/>
      <c r="ED336" s="45"/>
      <c r="EE336" s="45"/>
      <c r="EF336" s="45"/>
      <c r="EG336" s="45"/>
      <c r="EH336" s="45"/>
      <c r="EI336" s="45"/>
      <c r="EJ336" s="45"/>
      <c r="EK336" s="45"/>
      <c r="EL336" s="45"/>
      <c r="EM336" s="45"/>
      <c r="EN336" s="45"/>
      <c r="EO336" s="45"/>
      <c r="EP336" s="45"/>
      <c r="EQ336" s="45"/>
      <c r="ER336" s="45"/>
      <c r="ES336" s="45"/>
      <c r="ET336" s="45"/>
      <c r="EU336" s="45"/>
      <c r="EV336" s="45"/>
      <c r="EW336" s="45"/>
      <c r="EX336" s="45"/>
      <c r="EY336" s="45"/>
      <c r="EZ336" s="45"/>
      <c r="FA336" s="45"/>
      <c r="FB336" s="45"/>
      <c r="FC336" s="45"/>
      <c r="FD336" s="45"/>
      <c r="FE336" s="45"/>
      <c r="FF336" s="45"/>
      <c r="FG336" s="45"/>
      <c r="FH336" s="45"/>
      <c r="FI336" s="45"/>
      <c r="FJ336" s="45"/>
      <c r="FK336" s="45"/>
      <c r="FL336" s="45"/>
      <c r="FM336" s="45"/>
      <c r="FN336" s="45"/>
      <c r="FO336" s="45"/>
      <c r="FP336" s="45"/>
      <c r="FQ336" s="45"/>
      <c r="FR336" s="45"/>
      <c r="FS336" s="45"/>
      <c r="FT336" s="45"/>
      <c r="FU336" s="45"/>
      <c r="FV336" s="45"/>
      <c r="FW336" s="45"/>
      <c r="FX336" s="45"/>
      <c r="FY336" s="45"/>
      <c r="FZ336" s="45"/>
      <c r="GA336" s="45"/>
      <c r="GB336" s="45"/>
    </row>
    <row r="337" spans="1:184" x14ac:dyDescent="0.25">
      <c r="A337" s="18">
        <v>1</v>
      </c>
      <c r="B337" s="18">
        <v>1</v>
      </c>
      <c r="C337" s="272" t="s">
        <v>321</v>
      </c>
      <c r="D337" s="27">
        <f>'1 уровень'!E2873</f>
        <v>12000</v>
      </c>
      <c r="E337" s="27">
        <f>'1 уровень'!F2873</f>
        <v>11000</v>
      </c>
      <c r="F337" s="27">
        <f>'1 уровень'!G2873</f>
        <v>9177.69</v>
      </c>
      <c r="G337" s="50">
        <f>'1 уровень'!H2873</f>
        <v>83.433545454545452</v>
      </c>
      <c r="H337" s="64">
        <f>'1 уровень'!I2873</f>
        <v>0</v>
      </c>
      <c r="I337" s="64">
        <f>'1 уровень'!J2873</f>
        <v>0</v>
      </c>
      <c r="J337" s="59">
        <f>'1 уровень'!K2873</f>
        <v>0</v>
      </c>
      <c r="K337" s="59">
        <f>'1 уровень'!L2873</f>
        <v>0</v>
      </c>
      <c r="L337" s="59">
        <f>'1 уровень'!M2873</f>
        <v>0</v>
      </c>
      <c r="M337" s="59">
        <f>'1 уровень'!N2873</f>
        <v>0</v>
      </c>
      <c r="N337" s="59">
        <f>'1 уровень'!O2873</f>
        <v>0</v>
      </c>
      <c r="O337" s="59">
        <f>'1 уровень'!P2873</f>
        <v>0</v>
      </c>
      <c r="P337" s="58">
        <f>'1 уровень'!Q2873</f>
        <v>0</v>
      </c>
      <c r="Q337" s="58">
        <f>'1 уровень'!R2873</f>
        <v>0</v>
      </c>
      <c r="R337" s="58">
        <f>'1 уровень'!S2873</f>
        <v>0</v>
      </c>
      <c r="S337" s="58">
        <f>'1 уровень'!T2873</f>
        <v>0</v>
      </c>
      <c r="T337" s="58">
        <f>'1 уровень'!U2873</f>
        <v>0</v>
      </c>
      <c r="U337" s="58">
        <f>'1 уровень'!V2873</f>
        <v>0</v>
      </c>
      <c r="V337" s="58">
        <f>'1 уровень'!W2873</f>
        <v>0</v>
      </c>
      <c r="W337" s="58">
        <f>'1 уровень'!X2873</f>
        <v>0</v>
      </c>
      <c r="X337" s="58">
        <f>'1 уровень'!Y2873</f>
        <v>0</v>
      </c>
      <c r="Y337" s="58">
        <f>'1 уровень'!Z2873</f>
        <v>0</v>
      </c>
      <c r="Z337" s="58">
        <f>'1 уровень'!AA2873</f>
        <v>0</v>
      </c>
      <c r="AA337" s="58">
        <f>'1 уровень'!AB2873</f>
        <v>0</v>
      </c>
      <c r="AB337" s="58">
        <f>'1 уровень'!AC2873</f>
        <v>0</v>
      </c>
      <c r="AC337" s="758">
        <f>'1 уровень'!AD2873</f>
        <v>0</v>
      </c>
      <c r="AD337" s="58">
        <f>'1 уровень'!AE2873</f>
        <v>0</v>
      </c>
      <c r="AE337" s="58">
        <f>'1 уровень'!AF2873</f>
        <v>0</v>
      </c>
      <c r="AF337" s="58">
        <f>'1 уровень'!AG2873</f>
        <v>0</v>
      </c>
      <c r="AG337" s="58">
        <f>'1 уровень'!AH2873</f>
        <v>0</v>
      </c>
      <c r="AH337" s="360">
        <f>'1 уровень'!AI2873</f>
        <v>0</v>
      </c>
      <c r="AI337" s="58"/>
      <c r="AJ337" s="58"/>
      <c r="AK337" s="45"/>
      <c r="AL337" s="45"/>
      <c r="AM337" s="45"/>
      <c r="AN337" s="45"/>
      <c r="AO337" s="45"/>
      <c r="AP337" s="45"/>
      <c r="AQ337" s="45"/>
      <c r="AR337" s="45"/>
      <c r="AS337" s="45"/>
      <c r="AT337" s="45"/>
      <c r="AU337" s="45"/>
      <c r="AV337" s="45"/>
      <c r="AW337" s="45"/>
      <c r="AX337" s="45"/>
      <c r="AY337" s="45"/>
      <c r="AZ337" s="45"/>
      <c r="BA337" s="45"/>
      <c r="BB337" s="45"/>
      <c r="BC337" s="45"/>
      <c r="BD337" s="45"/>
      <c r="BE337" s="45"/>
      <c r="BF337" s="45"/>
      <c r="BG337" s="45"/>
      <c r="BH337" s="45"/>
      <c r="BI337" s="45"/>
      <c r="BJ337" s="45"/>
      <c r="BK337" s="45"/>
      <c r="BL337" s="45"/>
      <c r="BM337" s="45"/>
      <c r="BN337" s="45"/>
      <c r="BO337" s="45"/>
      <c r="BP337" s="45"/>
      <c r="BQ337" s="45"/>
      <c r="BR337" s="45"/>
      <c r="BS337" s="45"/>
      <c r="BT337" s="45"/>
      <c r="BU337" s="45"/>
      <c r="BV337" s="45"/>
      <c r="BW337" s="45"/>
      <c r="BX337" s="45"/>
      <c r="BY337" s="45"/>
      <c r="BZ337" s="45"/>
      <c r="CA337" s="45"/>
      <c r="CB337" s="45"/>
      <c r="CC337" s="45"/>
      <c r="CD337" s="45"/>
      <c r="CE337" s="45"/>
      <c r="CF337" s="45"/>
      <c r="CG337" s="45"/>
      <c r="CH337" s="45"/>
      <c r="CI337" s="45"/>
      <c r="CJ337" s="45"/>
      <c r="CK337" s="45"/>
      <c r="CL337" s="45"/>
      <c r="CM337" s="45"/>
      <c r="CN337" s="45"/>
      <c r="CO337" s="45"/>
      <c r="CP337" s="45"/>
      <c r="CQ337" s="45"/>
      <c r="CR337" s="45"/>
      <c r="CS337" s="45"/>
      <c r="CT337" s="45"/>
      <c r="CU337" s="45"/>
      <c r="CV337" s="45"/>
      <c r="CW337" s="45"/>
      <c r="CX337" s="45"/>
      <c r="CY337" s="45"/>
      <c r="CZ337" s="45"/>
      <c r="DA337" s="45"/>
      <c r="DB337" s="45"/>
      <c r="DC337" s="45"/>
      <c r="DD337" s="45"/>
      <c r="DE337" s="45"/>
      <c r="DF337" s="45"/>
      <c r="DG337" s="45"/>
      <c r="DH337" s="45"/>
      <c r="DI337" s="45"/>
      <c r="DJ337" s="45"/>
      <c r="DK337" s="45"/>
      <c r="DL337" s="45"/>
      <c r="DM337" s="45"/>
      <c r="DN337" s="45"/>
      <c r="DO337" s="45"/>
      <c r="DP337" s="45"/>
      <c r="DQ337" s="45"/>
      <c r="DR337" s="45"/>
      <c r="DS337" s="45"/>
      <c r="DT337" s="45"/>
      <c r="DU337" s="45"/>
      <c r="DV337" s="45"/>
      <c r="DW337" s="45"/>
      <c r="DX337" s="45"/>
      <c r="DY337" s="45"/>
      <c r="DZ337" s="45"/>
      <c r="EA337" s="45"/>
      <c r="EB337" s="45"/>
      <c r="EC337" s="45"/>
      <c r="ED337" s="45"/>
      <c r="EE337" s="45"/>
      <c r="EF337" s="45"/>
      <c r="EG337" s="45"/>
      <c r="EH337" s="45"/>
      <c r="EI337" s="45"/>
      <c r="EJ337" s="45"/>
      <c r="EK337" s="45"/>
      <c r="EL337" s="45"/>
      <c r="EM337" s="45"/>
      <c r="EN337" s="45"/>
      <c r="EO337" s="45"/>
      <c r="EP337" s="45"/>
      <c r="EQ337" s="45"/>
      <c r="ER337" s="45"/>
      <c r="ES337" s="45"/>
      <c r="ET337" s="45"/>
      <c r="EU337" s="45"/>
      <c r="EV337" s="45"/>
      <c r="EW337" s="45"/>
      <c r="EX337" s="45"/>
      <c r="EY337" s="45"/>
      <c r="EZ337" s="45"/>
      <c r="FA337" s="45"/>
      <c r="FB337" s="45"/>
      <c r="FC337" s="45"/>
      <c r="FD337" s="45"/>
      <c r="FE337" s="45"/>
      <c r="FF337" s="45"/>
      <c r="FG337" s="45"/>
      <c r="FH337" s="45"/>
      <c r="FI337" s="45"/>
      <c r="FJ337" s="45"/>
      <c r="FK337" s="45"/>
      <c r="FL337" s="45"/>
      <c r="FM337" s="45"/>
      <c r="FN337" s="45"/>
      <c r="FO337" s="45"/>
      <c r="FP337" s="45"/>
      <c r="FQ337" s="45"/>
      <c r="FR337" s="45"/>
      <c r="FS337" s="45"/>
      <c r="FT337" s="45"/>
      <c r="FU337" s="45"/>
      <c r="FV337" s="45"/>
      <c r="FW337" s="45"/>
      <c r="FX337" s="45"/>
      <c r="FY337" s="45"/>
      <c r="FZ337" s="45"/>
      <c r="GA337" s="45"/>
      <c r="GB337" s="45"/>
    </row>
    <row r="338" spans="1:184" x14ac:dyDescent="0.25">
      <c r="A338" s="18">
        <v>1</v>
      </c>
      <c r="B338" s="18">
        <v>1</v>
      </c>
      <c r="C338" s="527" t="s">
        <v>217</v>
      </c>
      <c r="D338" s="27">
        <f>'1 уровень'!E2874</f>
        <v>1110</v>
      </c>
      <c r="E338" s="27">
        <f>'1 уровень'!F2874</f>
        <v>1017</v>
      </c>
      <c r="F338" s="27">
        <f>'1 уровень'!G2874</f>
        <v>688</v>
      </c>
      <c r="G338" s="50">
        <f>'1 уровень'!H2874</f>
        <v>67.649950835791543</v>
      </c>
      <c r="H338" s="64">
        <f>'1 уровень'!I2874</f>
        <v>0</v>
      </c>
      <c r="I338" s="64">
        <f>'1 уровень'!J2874</f>
        <v>0</v>
      </c>
      <c r="J338" s="59">
        <f>'1 уровень'!K2874</f>
        <v>0</v>
      </c>
      <c r="K338" s="59">
        <f>'1 уровень'!L2874</f>
        <v>0</v>
      </c>
      <c r="L338" s="59">
        <f>'1 уровень'!M2874</f>
        <v>0</v>
      </c>
      <c r="M338" s="59">
        <f>'1 уровень'!N2874</f>
        <v>0</v>
      </c>
      <c r="N338" s="59">
        <f>'1 уровень'!O2874</f>
        <v>0</v>
      </c>
      <c r="O338" s="59">
        <f>'1 уровень'!P2874</f>
        <v>0</v>
      </c>
      <c r="P338" s="58">
        <f>'1 уровень'!Q2874</f>
        <v>2060.7321999999999</v>
      </c>
      <c r="Q338" s="58">
        <f>'1 уровень'!R2874</f>
        <v>2060.7321999999999</v>
      </c>
      <c r="R338" s="58">
        <f>'1 уровень'!S2874</f>
        <v>2060.7321999999999</v>
      </c>
      <c r="S338" s="58">
        <f>'1 уровень'!T2874</f>
        <v>2060.7321999999999</v>
      </c>
      <c r="T338" s="58">
        <f>'1 уровень'!U2874</f>
        <v>2060.7321999999999</v>
      </c>
      <c r="U338" s="58">
        <f>'1 уровень'!V2874</f>
        <v>2060.7321999999999</v>
      </c>
      <c r="V338" s="58">
        <f>'1 уровень'!W2874</f>
        <v>2060.7321999999999</v>
      </c>
      <c r="W338" s="58">
        <f>'1 уровень'!X2874</f>
        <v>2060.7321999999999</v>
      </c>
      <c r="X338" s="58">
        <f>'1 уровень'!Y2874</f>
        <v>2060.7321999999999</v>
      </c>
      <c r="Y338" s="58">
        <f>'1 уровень'!Z2874</f>
        <v>2060.7321999999999</v>
      </c>
      <c r="Z338" s="58">
        <f>'1 уровень'!AA2874</f>
        <v>2060.7321999999999</v>
      </c>
      <c r="AA338" s="58">
        <f>'1 уровень'!AB2874</f>
        <v>1889.0045166666664</v>
      </c>
      <c r="AB338" s="58">
        <f>'1 уровень'!AC2874</f>
        <v>976.77152999999998</v>
      </c>
      <c r="AC338" s="758">
        <f>'1 уровень'!AD2874</f>
        <v>0</v>
      </c>
      <c r="AD338" s="58">
        <f>'1 уровень'!AE2874</f>
        <v>0</v>
      </c>
      <c r="AE338" s="58">
        <f>'1 уровень'!AF2874</f>
        <v>-912.23298666666642</v>
      </c>
      <c r="AF338" s="58">
        <f>'1 уровень'!AG2874</f>
        <v>0</v>
      </c>
      <c r="AG338" s="58">
        <f>'1 уровень'!AH2874</f>
        <v>0</v>
      </c>
      <c r="AH338" s="360">
        <f>'1 уровень'!AI2874</f>
        <v>976.77152999999998</v>
      </c>
      <c r="AI338" s="58"/>
      <c r="AJ338" s="58"/>
      <c r="AK338" s="45"/>
      <c r="AL338" s="45"/>
      <c r="AM338" s="45"/>
      <c r="AN338" s="45"/>
      <c r="AO338" s="45"/>
      <c r="AP338" s="45"/>
      <c r="AQ338" s="45"/>
      <c r="AR338" s="45"/>
      <c r="AS338" s="45"/>
      <c r="AT338" s="45"/>
      <c r="AU338" s="45"/>
      <c r="AV338" s="45"/>
      <c r="AW338" s="45"/>
      <c r="AX338" s="45"/>
      <c r="AY338" s="45"/>
      <c r="AZ338" s="45"/>
      <c r="BA338" s="45"/>
      <c r="BB338" s="45"/>
      <c r="BC338" s="45"/>
      <c r="BD338" s="45"/>
      <c r="BE338" s="45"/>
      <c r="BF338" s="45"/>
      <c r="BG338" s="45"/>
      <c r="BH338" s="45"/>
      <c r="BI338" s="45"/>
      <c r="BJ338" s="45"/>
      <c r="BK338" s="45"/>
      <c r="BL338" s="45"/>
      <c r="BM338" s="45"/>
      <c r="BN338" s="45"/>
      <c r="BO338" s="45"/>
      <c r="BP338" s="45"/>
      <c r="BQ338" s="45"/>
      <c r="BR338" s="45"/>
      <c r="BS338" s="45"/>
      <c r="BT338" s="45"/>
      <c r="BU338" s="45"/>
      <c r="BV338" s="45"/>
      <c r="BW338" s="45"/>
      <c r="BX338" s="45"/>
      <c r="BY338" s="45"/>
      <c r="BZ338" s="45"/>
      <c r="CA338" s="45"/>
      <c r="CB338" s="45"/>
      <c r="CC338" s="45"/>
      <c r="CD338" s="45"/>
      <c r="CE338" s="45"/>
      <c r="CF338" s="45"/>
      <c r="CG338" s="45"/>
      <c r="CH338" s="45"/>
      <c r="CI338" s="45"/>
      <c r="CJ338" s="45"/>
      <c r="CK338" s="45"/>
      <c r="CL338" s="45"/>
      <c r="CM338" s="45"/>
      <c r="CN338" s="45"/>
      <c r="CO338" s="45"/>
      <c r="CP338" s="45"/>
      <c r="CQ338" s="45"/>
      <c r="CR338" s="45"/>
      <c r="CS338" s="45"/>
      <c r="CT338" s="45"/>
      <c r="CU338" s="45"/>
      <c r="CV338" s="45"/>
      <c r="CW338" s="45"/>
      <c r="CX338" s="45"/>
      <c r="CY338" s="45"/>
      <c r="CZ338" s="45"/>
      <c r="DA338" s="45"/>
      <c r="DB338" s="45"/>
      <c r="DC338" s="45"/>
      <c r="DD338" s="45"/>
      <c r="DE338" s="45"/>
      <c r="DF338" s="45"/>
      <c r="DG338" s="45"/>
      <c r="DH338" s="45"/>
      <c r="DI338" s="45"/>
      <c r="DJ338" s="45"/>
      <c r="DK338" s="45"/>
      <c r="DL338" s="45"/>
      <c r="DM338" s="45"/>
      <c r="DN338" s="45"/>
      <c r="DO338" s="45"/>
      <c r="DP338" s="45"/>
      <c r="DQ338" s="45"/>
      <c r="DR338" s="45"/>
      <c r="DS338" s="45"/>
      <c r="DT338" s="45"/>
      <c r="DU338" s="45"/>
      <c r="DV338" s="45"/>
      <c r="DW338" s="45"/>
      <c r="DX338" s="45"/>
      <c r="DY338" s="45"/>
      <c r="DZ338" s="45"/>
      <c r="EA338" s="45"/>
      <c r="EB338" s="45"/>
      <c r="EC338" s="45"/>
      <c r="ED338" s="45"/>
      <c r="EE338" s="45"/>
      <c r="EF338" s="45"/>
      <c r="EG338" s="45"/>
      <c r="EH338" s="45"/>
      <c r="EI338" s="45"/>
      <c r="EJ338" s="45"/>
      <c r="EK338" s="45"/>
      <c r="EL338" s="45"/>
      <c r="EM338" s="45"/>
      <c r="EN338" s="45"/>
      <c r="EO338" s="45"/>
      <c r="EP338" s="45"/>
      <c r="EQ338" s="45"/>
      <c r="ER338" s="45"/>
      <c r="ES338" s="45"/>
      <c r="ET338" s="45"/>
      <c r="EU338" s="45"/>
      <c r="EV338" s="45"/>
      <c r="EW338" s="45"/>
      <c r="EX338" s="45"/>
      <c r="EY338" s="45"/>
      <c r="EZ338" s="45"/>
      <c r="FA338" s="45"/>
      <c r="FB338" s="45"/>
      <c r="FC338" s="45"/>
      <c r="FD338" s="45"/>
      <c r="FE338" s="45"/>
      <c r="FF338" s="45"/>
      <c r="FG338" s="45"/>
      <c r="FH338" s="45"/>
      <c r="FI338" s="45"/>
      <c r="FJ338" s="45"/>
      <c r="FK338" s="45"/>
      <c r="FL338" s="45"/>
      <c r="FM338" s="45"/>
      <c r="FN338" s="45"/>
      <c r="FO338" s="45"/>
      <c r="FP338" s="45"/>
      <c r="FQ338" s="45"/>
      <c r="FR338" s="45"/>
      <c r="FS338" s="45"/>
      <c r="FT338" s="45"/>
      <c r="FU338" s="45"/>
      <c r="FV338" s="45"/>
      <c r="FW338" s="45"/>
      <c r="FX338" s="45"/>
      <c r="FY338" s="45"/>
      <c r="FZ338" s="45"/>
      <c r="GA338" s="45"/>
      <c r="GB338" s="45"/>
    </row>
    <row r="339" spans="1:184" ht="72" x14ac:dyDescent="0.25">
      <c r="A339" s="18">
        <v>1</v>
      </c>
      <c r="B339" s="18">
        <v>1</v>
      </c>
      <c r="C339" s="267" t="s">
        <v>312</v>
      </c>
      <c r="D339" s="27">
        <f>'1 уровень'!E2875</f>
        <v>0</v>
      </c>
      <c r="E339" s="27">
        <f>'1 уровень'!F2875</f>
        <v>0</v>
      </c>
      <c r="F339" s="27">
        <f>'1 уровень'!G2875</f>
        <v>0</v>
      </c>
      <c r="G339" s="50">
        <f>'1 уровень'!H2875</f>
        <v>0</v>
      </c>
      <c r="H339" s="64">
        <f>'1 уровень'!I2875</f>
        <v>0</v>
      </c>
      <c r="I339" s="64">
        <f>'1 уровень'!J2875</f>
        <v>0</v>
      </c>
      <c r="J339" s="59">
        <f>'1 уровень'!K2875</f>
        <v>0</v>
      </c>
      <c r="K339" s="59">
        <f>'1 уровень'!L2875</f>
        <v>0</v>
      </c>
      <c r="L339" s="59">
        <f>'1 уровень'!M2875</f>
        <v>0</v>
      </c>
      <c r="M339" s="59">
        <f>'1 уровень'!N2875</f>
        <v>0</v>
      </c>
      <c r="N339" s="59">
        <f>'1 уровень'!O2875</f>
        <v>0</v>
      </c>
      <c r="O339" s="59">
        <f>'1 уровень'!P2875</f>
        <v>0</v>
      </c>
      <c r="P339" s="58">
        <f>'1 уровень'!Q2875</f>
        <v>0</v>
      </c>
      <c r="Q339" s="58">
        <f>'1 уровень'!R2875</f>
        <v>0</v>
      </c>
      <c r="R339" s="58">
        <f>'1 уровень'!S2875</f>
        <v>0</v>
      </c>
      <c r="S339" s="58">
        <f>'1 уровень'!T2875</f>
        <v>0</v>
      </c>
      <c r="T339" s="58">
        <f>'1 уровень'!U2875</f>
        <v>0</v>
      </c>
      <c r="U339" s="58">
        <f>'1 уровень'!V2875</f>
        <v>0</v>
      </c>
      <c r="V339" s="58">
        <f>'1 уровень'!W2875</f>
        <v>0</v>
      </c>
      <c r="W339" s="58">
        <f>'1 уровень'!X2875</f>
        <v>0</v>
      </c>
      <c r="X339" s="58">
        <f>'1 уровень'!Y2875</f>
        <v>0</v>
      </c>
      <c r="Y339" s="58">
        <f>'1 уровень'!Z2875</f>
        <v>0</v>
      </c>
      <c r="Z339" s="58">
        <f>'1 уровень'!AA2875</f>
        <v>0</v>
      </c>
      <c r="AA339" s="58">
        <f>'1 уровень'!AB2875</f>
        <v>0</v>
      </c>
      <c r="AB339" s="58">
        <f>'1 уровень'!AC2875</f>
        <v>0</v>
      </c>
      <c r="AC339" s="758">
        <f>'1 уровень'!AD2875</f>
        <v>0</v>
      </c>
      <c r="AD339" s="58">
        <f>'1 уровень'!AE2875</f>
        <v>0</v>
      </c>
      <c r="AE339" s="58">
        <f>'1 уровень'!AF2875</f>
        <v>0</v>
      </c>
      <c r="AF339" s="58">
        <f>'1 уровень'!AG2875</f>
        <v>0</v>
      </c>
      <c r="AG339" s="58">
        <f>'1 уровень'!AH2875</f>
        <v>0</v>
      </c>
      <c r="AH339" s="360">
        <f>'1 уровень'!AI2875</f>
        <v>0</v>
      </c>
      <c r="AI339" s="58"/>
      <c r="AJ339" s="58"/>
      <c r="AK339" s="45"/>
      <c r="AL339" s="45"/>
      <c r="AM339" s="45"/>
      <c r="AN339" s="45"/>
      <c r="AO339" s="45"/>
      <c r="AP339" s="45"/>
      <c r="AQ339" s="45"/>
      <c r="AR339" s="45"/>
      <c r="AS339" s="45"/>
      <c r="AT339" s="45"/>
      <c r="AU339" s="45"/>
      <c r="AV339" s="45"/>
      <c r="AW339" s="45"/>
      <c r="AX339" s="45"/>
      <c r="AY339" s="45"/>
      <c r="AZ339" s="45"/>
      <c r="BA339" s="45"/>
      <c r="BB339" s="45"/>
      <c r="BC339" s="45"/>
      <c r="BD339" s="45"/>
      <c r="BE339" s="45"/>
      <c r="BF339" s="45"/>
      <c r="BG339" s="45"/>
      <c r="BH339" s="45"/>
      <c r="BI339" s="45"/>
      <c r="BJ339" s="45"/>
      <c r="BK339" s="45"/>
      <c r="BL339" s="45"/>
      <c r="BM339" s="45"/>
      <c r="BN339" s="45"/>
      <c r="BO339" s="45"/>
      <c r="BP339" s="45"/>
      <c r="BQ339" s="45"/>
      <c r="BR339" s="45"/>
      <c r="BS339" s="45"/>
      <c r="BT339" s="45"/>
      <c r="BU339" s="45"/>
      <c r="BV339" s="45"/>
      <c r="BW339" s="45"/>
      <c r="BX339" s="45"/>
      <c r="BY339" s="45"/>
      <c r="BZ339" s="45"/>
      <c r="CA339" s="45"/>
      <c r="CB339" s="45"/>
      <c r="CC339" s="45"/>
      <c r="CD339" s="45"/>
      <c r="CE339" s="45"/>
      <c r="CF339" s="45"/>
      <c r="CG339" s="45"/>
      <c r="CH339" s="45"/>
      <c r="CI339" s="45"/>
      <c r="CJ339" s="45"/>
      <c r="CK339" s="45"/>
      <c r="CL339" s="45"/>
      <c r="CM339" s="45"/>
      <c r="CN339" s="45"/>
      <c r="CO339" s="45"/>
      <c r="CP339" s="45"/>
      <c r="CQ339" s="45"/>
      <c r="CR339" s="45"/>
      <c r="CS339" s="45"/>
      <c r="CT339" s="45"/>
      <c r="CU339" s="45"/>
      <c r="CV339" s="45"/>
      <c r="CW339" s="45"/>
      <c r="CX339" s="45"/>
      <c r="CY339" s="45"/>
      <c r="CZ339" s="45"/>
      <c r="DA339" s="45"/>
      <c r="DB339" s="45"/>
      <c r="DC339" s="45"/>
      <c r="DD339" s="45"/>
      <c r="DE339" s="45"/>
      <c r="DF339" s="45"/>
      <c r="DG339" s="45"/>
      <c r="DH339" s="45"/>
      <c r="DI339" s="45"/>
      <c r="DJ339" s="45"/>
      <c r="DK339" s="45"/>
      <c r="DL339" s="45"/>
      <c r="DM339" s="45"/>
      <c r="DN339" s="45"/>
      <c r="DO339" s="45"/>
      <c r="DP339" s="45"/>
      <c r="DQ339" s="45"/>
      <c r="DR339" s="45"/>
      <c r="DS339" s="45"/>
      <c r="DT339" s="45"/>
      <c r="DU339" s="45"/>
      <c r="DV339" s="45"/>
      <c r="DW339" s="45"/>
      <c r="DX339" s="45"/>
      <c r="DY339" s="45"/>
      <c r="DZ339" s="45"/>
      <c r="EA339" s="45"/>
      <c r="EB339" s="45"/>
      <c r="EC339" s="45"/>
      <c r="ED339" s="45"/>
      <c r="EE339" s="45"/>
      <c r="EF339" s="45"/>
      <c r="EG339" s="45"/>
      <c r="EH339" s="45"/>
      <c r="EI339" s="45"/>
      <c r="EJ339" s="45"/>
      <c r="EK339" s="45"/>
      <c r="EL339" s="45"/>
      <c r="EM339" s="45"/>
      <c r="EN339" s="45"/>
      <c r="EO339" s="45"/>
      <c r="EP339" s="45"/>
      <c r="EQ339" s="45"/>
      <c r="ER339" s="45"/>
      <c r="ES339" s="45"/>
      <c r="ET339" s="45"/>
      <c r="EU339" s="45"/>
      <c r="EV339" s="45"/>
      <c r="EW339" s="45"/>
      <c r="EX339" s="45"/>
      <c r="EY339" s="45"/>
      <c r="EZ339" s="45"/>
      <c r="FA339" s="45"/>
      <c r="FB339" s="45"/>
      <c r="FC339" s="45"/>
      <c r="FD339" s="45"/>
      <c r="FE339" s="45"/>
      <c r="FF339" s="45"/>
      <c r="FG339" s="45"/>
      <c r="FH339" s="45"/>
      <c r="FI339" s="45"/>
      <c r="FJ339" s="45"/>
      <c r="FK339" s="45"/>
      <c r="FL339" s="45"/>
      <c r="FM339" s="45"/>
      <c r="FN339" s="45"/>
      <c r="FO339" s="45"/>
      <c r="FP339" s="45"/>
      <c r="FQ339" s="45"/>
      <c r="FR339" s="45"/>
      <c r="FS339" s="45"/>
      <c r="FT339" s="45"/>
      <c r="FU339" s="45"/>
      <c r="FV339" s="45"/>
      <c r="FW339" s="45"/>
      <c r="FX339" s="45"/>
      <c r="FY339" s="45"/>
      <c r="FZ339" s="45"/>
      <c r="GA339" s="45"/>
      <c r="GB339" s="45"/>
    </row>
    <row r="340" spans="1:184" ht="86.25" x14ac:dyDescent="0.25">
      <c r="A340" s="18">
        <v>1</v>
      </c>
      <c r="B340" s="18">
        <v>1</v>
      </c>
      <c r="C340" s="157" t="s">
        <v>506</v>
      </c>
      <c r="D340" s="27">
        <f>'1 уровень'!E2876</f>
        <v>4796</v>
      </c>
      <c r="E340" s="27">
        <f>'1 уровень'!F2876</f>
        <v>4396</v>
      </c>
      <c r="F340" s="27">
        <f>'1 уровень'!G2876</f>
        <v>3301</v>
      </c>
      <c r="G340" s="50">
        <f>'1 уровень'!H2876</f>
        <v>75.090991810737023</v>
      </c>
      <c r="H340" s="64">
        <f>'1 уровень'!I2876</f>
        <v>0</v>
      </c>
      <c r="I340" s="64">
        <f>'1 уровень'!J2876</f>
        <v>0</v>
      </c>
      <c r="J340" s="59">
        <f>'1 уровень'!K2876</f>
        <v>0</v>
      </c>
      <c r="K340" s="59">
        <f>'1 уровень'!L2876</f>
        <v>0</v>
      </c>
      <c r="L340" s="59">
        <f>'1 уровень'!M2876</f>
        <v>0</v>
      </c>
      <c r="M340" s="59">
        <f>'1 уровень'!N2876</f>
        <v>0</v>
      </c>
      <c r="N340" s="59">
        <f>'1 уровень'!O2876</f>
        <v>0</v>
      </c>
      <c r="O340" s="59">
        <f>'1 уровень'!P2876</f>
        <v>0</v>
      </c>
      <c r="P340" s="58">
        <f>'1 уровень'!Q2876</f>
        <v>14984.788560000001</v>
      </c>
      <c r="Q340" s="58">
        <f>'1 уровень'!R2876</f>
        <v>14984.788560000001</v>
      </c>
      <c r="R340" s="58">
        <f>'1 уровень'!S2876</f>
        <v>14984.788560000001</v>
      </c>
      <c r="S340" s="58">
        <f>'1 уровень'!T2876</f>
        <v>14984.788560000001</v>
      </c>
      <c r="T340" s="58">
        <f>'1 уровень'!U2876</f>
        <v>14984.788560000001</v>
      </c>
      <c r="U340" s="58">
        <f>'1 уровень'!V2876</f>
        <v>14984.788560000001</v>
      </c>
      <c r="V340" s="58">
        <f>'1 уровень'!W2876</f>
        <v>14984.788560000001</v>
      </c>
      <c r="W340" s="58">
        <f>'1 уровень'!X2876</f>
        <v>14984.788560000001</v>
      </c>
      <c r="X340" s="58">
        <f>'1 уровень'!Y2876</f>
        <v>14984.788560000001</v>
      </c>
      <c r="Y340" s="58">
        <f>'1 уровень'!Z2876</f>
        <v>14984.788560000001</v>
      </c>
      <c r="Z340" s="58">
        <f>'1 уровень'!AA2876</f>
        <v>14984.788560000001</v>
      </c>
      <c r="AA340" s="58">
        <f>'1 уровень'!AB2876</f>
        <v>13736.056180000001</v>
      </c>
      <c r="AB340" s="58">
        <f>'1 уровень'!AC2876</f>
        <v>9705.60052</v>
      </c>
      <c r="AC340" s="758">
        <f>'1 уровень'!AD2876</f>
        <v>0</v>
      </c>
      <c r="AD340" s="58">
        <f>'1 уровень'!AE2876</f>
        <v>0</v>
      </c>
      <c r="AE340" s="58">
        <f>'1 уровень'!AF2876</f>
        <v>-4030.4556600000014</v>
      </c>
      <c r="AF340" s="58">
        <f>'1 уровень'!AG2876</f>
        <v>0</v>
      </c>
      <c r="AG340" s="58">
        <f>'1 уровень'!AH2876</f>
        <v>-15.287409999999999</v>
      </c>
      <c r="AH340" s="360">
        <f>'1 уровень'!AI2876</f>
        <v>9690.3131099999991</v>
      </c>
      <c r="AI340" s="58">
        <f>AB340/AA340*100</f>
        <v>70.657839432336971</v>
      </c>
      <c r="AJ340" s="58">
        <f>AH340/AA340*100</f>
        <v>70.546545405873545</v>
      </c>
      <c r="AK340" s="45"/>
      <c r="AL340" s="45"/>
      <c r="AM340" s="45"/>
      <c r="AN340" s="45"/>
      <c r="AO340" s="45"/>
      <c r="AP340" s="45"/>
      <c r="AQ340" s="45"/>
      <c r="AR340" s="45"/>
      <c r="AS340" s="45"/>
      <c r="AT340" s="45"/>
      <c r="AU340" s="45"/>
      <c r="AV340" s="45"/>
      <c r="AW340" s="45"/>
      <c r="AX340" s="45"/>
      <c r="AY340" s="45"/>
      <c r="AZ340" s="45"/>
      <c r="BA340" s="45"/>
      <c r="BB340" s="45"/>
      <c r="BC340" s="45"/>
      <c r="BD340" s="45"/>
      <c r="BE340" s="45"/>
      <c r="BF340" s="45"/>
      <c r="BG340" s="45"/>
      <c r="BH340" s="45"/>
      <c r="BI340" s="45"/>
      <c r="BJ340" s="45"/>
      <c r="BK340" s="45"/>
      <c r="BL340" s="45"/>
      <c r="BM340" s="45"/>
      <c r="BN340" s="45"/>
      <c r="BO340" s="45"/>
      <c r="BP340" s="45"/>
      <c r="BQ340" s="45"/>
      <c r="BR340" s="45"/>
      <c r="BS340" s="45"/>
      <c r="BT340" s="45"/>
      <c r="BU340" s="45"/>
      <c r="BV340" s="45"/>
      <c r="BW340" s="45"/>
      <c r="BX340" s="45"/>
      <c r="BY340" s="45"/>
      <c r="BZ340" s="45"/>
      <c r="CA340" s="45"/>
      <c r="CB340" s="45"/>
      <c r="CC340" s="45"/>
      <c r="CD340" s="45"/>
      <c r="CE340" s="45"/>
      <c r="CF340" s="45"/>
      <c r="CG340" s="45"/>
      <c r="CH340" s="45"/>
      <c r="CI340" s="45"/>
      <c r="CJ340" s="45"/>
      <c r="CK340" s="45"/>
      <c r="CL340" s="45"/>
      <c r="CM340" s="45"/>
      <c r="CN340" s="45"/>
      <c r="CO340" s="45"/>
      <c r="CP340" s="45"/>
      <c r="CQ340" s="45"/>
      <c r="CR340" s="45"/>
      <c r="CS340" s="45"/>
      <c r="CT340" s="45"/>
      <c r="CU340" s="45"/>
      <c r="CV340" s="45"/>
      <c r="CW340" s="45"/>
      <c r="CX340" s="45"/>
      <c r="CY340" s="45"/>
      <c r="CZ340" s="45"/>
      <c r="DA340" s="45"/>
      <c r="DB340" s="45"/>
      <c r="DC340" s="45"/>
      <c r="DD340" s="45"/>
      <c r="DE340" s="45"/>
      <c r="DF340" s="45"/>
      <c r="DG340" s="45"/>
      <c r="DH340" s="45"/>
      <c r="DI340" s="45"/>
      <c r="DJ340" s="45"/>
      <c r="DK340" s="45"/>
      <c r="DL340" s="45"/>
      <c r="DM340" s="45"/>
      <c r="DN340" s="45"/>
      <c r="DO340" s="45"/>
      <c r="DP340" s="45"/>
      <c r="DQ340" s="45"/>
      <c r="DR340" s="45"/>
      <c r="DS340" s="45"/>
      <c r="DT340" s="45"/>
      <c r="DU340" s="45"/>
      <c r="DV340" s="45"/>
      <c r="DW340" s="45"/>
      <c r="DX340" s="45"/>
      <c r="DY340" s="45"/>
      <c r="DZ340" s="45"/>
      <c r="EA340" s="45"/>
      <c r="EB340" s="45"/>
      <c r="EC340" s="45"/>
      <c r="ED340" s="45"/>
      <c r="EE340" s="45"/>
      <c r="EF340" s="45"/>
      <c r="EG340" s="45"/>
      <c r="EH340" s="45"/>
      <c r="EI340" s="45"/>
      <c r="EJ340" s="45"/>
      <c r="EK340" s="45"/>
      <c r="EL340" s="45"/>
      <c r="EM340" s="45"/>
      <c r="EN340" s="45"/>
      <c r="EO340" s="45"/>
      <c r="EP340" s="45"/>
      <c r="EQ340" s="45"/>
      <c r="ER340" s="45"/>
      <c r="ES340" s="45"/>
      <c r="ET340" s="45"/>
      <c r="EU340" s="45"/>
      <c r="EV340" s="45"/>
      <c r="EW340" s="45"/>
      <c r="EX340" s="45"/>
      <c r="EY340" s="45"/>
      <c r="EZ340" s="45"/>
      <c r="FA340" s="45"/>
      <c r="FB340" s="45"/>
      <c r="FC340" s="45"/>
      <c r="FD340" s="45"/>
      <c r="FE340" s="45"/>
      <c r="FF340" s="45"/>
      <c r="FG340" s="45"/>
      <c r="FH340" s="45"/>
      <c r="FI340" s="45"/>
      <c r="FJ340" s="45"/>
      <c r="FK340" s="45"/>
      <c r="FL340" s="45"/>
      <c r="FM340" s="45"/>
      <c r="FN340" s="45"/>
      <c r="FO340" s="45"/>
      <c r="FP340" s="45"/>
      <c r="FQ340" s="45"/>
      <c r="FR340" s="45"/>
      <c r="FS340" s="45"/>
      <c r="FT340" s="45"/>
      <c r="FU340" s="45"/>
      <c r="FV340" s="45"/>
      <c r="FW340" s="45"/>
      <c r="FX340" s="45"/>
      <c r="FY340" s="45"/>
      <c r="FZ340" s="45"/>
      <c r="GA340" s="45"/>
      <c r="GB340" s="45"/>
    </row>
    <row r="341" spans="1:184" x14ac:dyDescent="0.25">
      <c r="A341" s="18">
        <v>1</v>
      </c>
      <c r="B341" s="18">
        <v>1</v>
      </c>
      <c r="C341" s="157" t="s">
        <v>260</v>
      </c>
      <c r="D341" s="27">
        <f>'1 уровень'!E2877</f>
        <v>30983.599999999999</v>
      </c>
      <c r="E341" s="27">
        <f>'1 уровень'!F2877</f>
        <v>28402.5</v>
      </c>
      <c r="F341" s="27">
        <f>'1 уровень'!G2877</f>
        <v>23786.075000000001</v>
      </c>
      <c r="G341" s="50">
        <f>'1 уровень'!H2877</f>
        <v>83.746413167854953</v>
      </c>
      <c r="H341" s="64">
        <f>'1 уровень'!I2877</f>
        <v>0</v>
      </c>
      <c r="I341" s="64">
        <f>'1 уровень'!J2877</f>
        <v>0</v>
      </c>
      <c r="J341" s="59">
        <f>'1 уровень'!K2877</f>
        <v>0</v>
      </c>
      <c r="K341" s="59">
        <f>'1 уровень'!L2877</f>
        <v>0</v>
      </c>
      <c r="L341" s="59">
        <f>'1 уровень'!M2877</f>
        <v>0</v>
      </c>
      <c r="M341" s="59">
        <f>'1 уровень'!N2877</f>
        <v>0</v>
      </c>
      <c r="N341" s="59">
        <f>'1 уровень'!O2877</f>
        <v>0</v>
      </c>
      <c r="O341" s="59">
        <f>'1 уровень'!P2877</f>
        <v>0</v>
      </c>
      <c r="P341" s="58">
        <f>'1 уровень'!Q2877</f>
        <v>0</v>
      </c>
      <c r="Q341" s="58">
        <f>'1 уровень'!R2877</f>
        <v>0</v>
      </c>
      <c r="R341" s="58">
        <f>'1 уровень'!S2877</f>
        <v>0</v>
      </c>
      <c r="S341" s="58">
        <f>'1 уровень'!T2877</f>
        <v>0</v>
      </c>
      <c r="T341" s="58">
        <f>'1 уровень'!U2877</f>
        <v>0</v>
      </c>
      <c r="U341" s="58">
        <f>'1 уровень'!V2877</f>
        <v>0</v>
      </c>
      <c r="V341" s="58">
        <f>'1 уровень'!W2877</f>
        <v>0</v>
      </c>
      <c r="W341" s="58">
        <f>'1 уровень'!X2877</f>
        <v>0</v>
      </c>
      <c r="X341" s="58">
        <f>'1 уровень'!Y2877</f>
        <v>0</v>
      </c>
      <c r="Y341" s="58">
        <f>'1 уровень'!Z2877</f>
        <v>0</v>
      </c>
      <c r="Z341" s="58">
        <f>'1 уровень'!AA2877</f>
        <v>0</v>
      </c>
      <c r="AA341" s="58">
        <f>'1 уровень'!AB2877</f>
        <v>0</v>
      </c>
      <c r="AB341" s="58">
        <f>'1 уровень'!AC2877</f>
        <v>0</v>
      </c>
      <c r="AC341" s="758">
        <f>'1 уровень'!AD2877</f>
        <v>0</v>
      </c>
      <c r="AD341" s="58">
        <f>'1 уровень'!AE2877</f>
        <v>0</v>
      </c>
      <c r="AE341" s="58">
        <f>'1 уровень'!AF2877</f>
        <v>0</v>
      </c>
      <c r="AF341" s="58">
        <f>'1 уровень'!AG2877</f>
        <v>0</v>
      </c>
      <c r="AG341" s="58">
        <f>'1 уровень'!AH2877</f>
        <v>0</v>
      </c>
      <c r="AH341" s="360">
        <f>'1 уровень'!AI2877</f>
        <v>0</v>
      </c>
      <c r="AI341" s="58"/>
      <c r="AJ341" s="58"/>
      <c r="AK341" s="45"/>
      <c r="AL341" s="45"/>
      <c r="AM341" s="45"/>
      <c r="AN341" s="45"/>
      <c r="AO341" s="45"/>
      <c r="AP341" s="45"/>
      <c r="AQ341" s="45"/>
      <c r="AR341" s="45"/>
      <c r="AS341" s="45"/>
      <c r="AT341" s="45"/>
      <c r="AU341" s="45"/>
      <c r="AV341" s="45"/>
      <c r="AW341" s="45"/>
      <c r="AX341" s="45"/>
      <c r="AY341" s="45"/>
      <c r="AZ341" s="45"/>
      <c r="BA341" s="45"/>
      <c r="BB341" s="45"/>
      <c r="BC341" s="45"/>
      <c r="BD341" s="45"/>
      <c r="BE341" s="45"/>
      <c r="BF341" s="45"/>
      <c r="BG341" s="45"/>
      <c r="BH341" s="45"/>
      <c r="BI341" s="45"/>
      <c r="BJ341" s="45"/>
      <c r="BK341" s="45"/>
      <c r="BL341" s="45"/>
      <c r="BM341" s="45"/>
      <c r="BN341" s="45"/>
      <c r="BO341" s="45"/>
      <c r="BP341" s="45"/>
      <c r="BQ341" s="45"/>
      <c r="BR341" s="45"/>
      <c r="BS341" s="45"/>
      <c r="BT341" s="45"/>
      <c r="BU341" s="45"/>
      <c r="BV341" s="45"/>
      <c r="BW341" s="45"/>
      <c r="BX341" s="45"/>
      <c r="BY341" s="45"/>
      <c r="BZ341" s="45"/>
      <c r="CA341" s="45"/>
      <c r="CB341" s="45"/>
      <c r="CC341" s="45"/>
      <c r="CD341" s="45"/>
      <c r="CE341" s="45"/>
      <c r="CF341" s="45"/>
      <c r="CG341" s="45"/>
      <c r="CH341" s="45"/>
      <c r="CI341" s="45"/>
      <c r="CJ341" s="45"/>
      <c r="CK341" s="45"/>
      <c r="CL341" s="45"/>
      <c r="CM341" s="45"/>
      <c r="CN341" s="45"/>
      <c r="CO341" s="45"/>
      <c r="CP341" s="45"/>
      <c r="CQ341" s="45"/>
      <c r="CR341" s="45"/>
      <c r="CS341" s="45"/>
      <c r="CT341" s="45"/>
      <c r="CU341" s="45"/>
      <c r="CV341" s="45"/>
      <c r="CW341" s="45"/>
      <c r="CX341" s="45"/>
      <c r="CY341" s="45"/>
      <c r="CZ341" s="45"/>
      <c r="DA341" s="45"/>
      <c r="DB341" s="45"/>
      <c r="DC341" s="45"/>
      <c r="DD341" s="45"/>
      <c r="DE341" s="45"/>
      <c r="DF341" s="45"/>
      <c r="DG341" s="45"/>
      <c r="DH341" s="45"/>
      <c r="DI341" s="45"/>
      <c r="DJ341" s="45"/>
      <c r="DK341" s="45"/>
      <c r="DL341" s="45"/>
      <c r="DM341" s="45"/>
      <c r="DN341" s="45"/>
      <c r="DO341" s="45"/>
      <c r="DP341" s="45"/>
      <c r="DQ341" s="45"/>
      <c r="DR341" s="45"/>
      <c r="DS341" s="45"/>
      <c r="DT341" s="45"/>
      <c r="DU341" s="45"/>
      <c r="DV341" s="45"/>
      <c r="DW341" s="45"/>
      <c r="DX341" s="45"/>
      <c r="DY341" s="45"/>
      <c r="DZ341" s="45"/>
      <c r="EA341" s="45"/>
      <c r="EB341" s="45"/>
      <c r="EC341" s="45"/>
      <c r="ED341" s="45"/>
      <c r="EE341" s="45"/>
      <c r="EF341" s="45"/>
      <c r="EG341" s="45"/>
      <c r="EH341" s="45"/>
      <c r="EI341" s="45"/>
      <c r="EJ341" s="45"/>
      <c r="EK341" s="45"/>
      <c r="EL341" s="45"/>
      <c r="EM341" s="45"/>
      <c r="EN341" s="45"/>
      <c r="EO341" s="45"/>
      <c r="EP341" s="45"/>
      <c r="EQ341" s="45"/>
      <c r="ER341" s="45"/>
      <c r="ES341" s="45"/>
      <c r="ET341" s="45"/>
      <c r="EU341" s="45"/>
      <c r="EV341" s="45"/>
      <c r="EW341" s="45"/>
      <c r="EX341" s="45"/>
      <c r="EY341" s="45"/>
      <c r="EZ341" s="45"/>
      <c r="FA341" s="45"/>
      <c r="FB341" s="45"/>
      <c r="FC341" s="45"/>
      <c r="FD341" s="45"/>
      <c r="FE341" s="45"/>
      <c r="FF341" s="45"/>
      <c r="FG341" s="45"/>
      <c r="FH341" s="45"/>
      <c r="FI341" s="45"/>
      <c r="FJ341" s="45"/>
      <c r="FK341" s="45"/>
      <c r="FL341" s="45"/>
      <c r="FM341" s="45"/>
      <c r="FN341" s="45"/>
      <c r="FO341" s="45"/>
      <c r="FP341" s="45"/>
      <c r="FQ341" s="45"/>
      <c r="FR341" s="45"/>
      <c r="FS341" s="45"/>
      <c r="FT341" s="45"/>
      <c r="FU341" s="45"/>
      <c r="FV341" s="45"/>
      <c r="FW341" s="45"/>
      <c r="FX341" s="45"/>
      <c r="FY341" s="45"/>
      <c r="FZ341" s="45"/>
      <c r="GA341" s="45"/>
      <c r="GB341" s="45"/>
    </row>
    <row r="342" spans="1:184" ht="29.25" x14ac:dyDescent="0.25">
      <c r="B342" s="18">
        <v>1</v>
      </c>
      <c r="C342" s="157" t="s">
        <v>273</v>
      </c>
      <c r="D342" s="27">
        <f>'1 уровень'!E2878</f>
        <v>14178</v>
      </c>
      <c r="E342" s="27">
        <f>'1 уровень'!F2878</f>
        <v>12997</v>
      </c>
      <c r="F342" s="27">
        <f>'1 уровень'!G2878</f>
        <v>7562</v>
      </c>
      <c r="G342" s="50">
        <f>'1 уровень'!H2878</f>
        <v>58.18265753635454</v>
      </c>
      <c r="H342" s="64">
        <f>'1 уровень'!I2878</f>
        <v>0</v>
      </c>
      <c r="I342" s="64">
        <f>'1 уровень'!J2878</f>
        <v>0</v>
      </c>
      <c r="J342" s="59">
        <f>'1 уровень'!K2878</f>
        <v>0</v>
      </c>
      <c r="K342" s="59">
        <f>'1 уровень'!L2878</f>
        <v>0</v>
      </c>
      <c r="L342" s="59">
        <f>'1 уровень'!M2878</f>
        <v>0</v>
      </c>
      <c r="M342" s="59">
        <f>'1 уровень'!N2878</f>
        <v>0</v>
      </c>
      <c r="N342" s="59">
        <f>'1 уровень'!O2878</f>
        <v>0</v>
      </c>
      <c r="O342" s="59">
        <f>'1 уровень'!P2878</f>
        <v>0</v>
      </c>
      <c r="P342" s="58">
        <f>'1 уровень'!Q2878</f>
        <v>0</v>
      </c>
      <c r="Q342" s="58">
        <f>'1 уровень'!R2878</f>
        <v>0</v>
      </c>
      <c r="R342" s="58">
        <f>'1 уровень'!S2878</f>
        <v>0</v>
      </c>
      <c r="S342" s="58">
        <f>'1 уровень'!T2878</f>
        <v>0</v>
      </c>
      <c r="T342" s="58">
        <f>'1 уровень'!U2878</f>
        <v>0</v>
      </c>
      <c r="U342" s="58">
        <f>'1 уровень'!V2878</f>
        <v>0</v>
      </c>
      <c r="V342" s="58">
        <f>'1 уровень'!W2878</f>
        <v>0</v>
      </c>
      <c r="W342" s="58">
        <f>'1 уровень'!X2878</f>
        <v>0</v>
      </c>
      <c r="X342" s="58">
        <f>'1 уровень'!Y2878</f>
        <v>0</v>
      </c>
      <c r="Y342" s="58">
        <f>'1 уровень'!Z2878</f>
        <v>0</v>
      </c>
      <c r="Z342" s="58">
        <f>'1 уровень'!AA2878</f>
        <v>0</v>
      </c>
      <c r="AA342" s="58">
        <f>'1 уровень'!AB2878</f>
        <v>0</v>
      </c>
      <c r="AB342" s="58">
        <f>'1 уровень'!AC2878</f>
        <v>0</v>
      </c>
      <c r="AC342" s="758">
        <f>'1 уровень'!AD2878</f>
        <v>0</v>
      </c>
      <c r="AD342" s="58">
        <f>'1 уровень'!AE2878</f>
        <v>0</v>
      </c>
      <c r="AE342" s="58">
        <f>'1 уровень'!AF2878</f>
        <v>0</v>
      </c>
      <c r="AF342" s="58">
        <f>'1 уровень'!AG2878</f>
        <v>0</v>
      </c>
      <c r="AG342" s="58">
        <f>'1 уровень'!AH2878</f>
        <v>0</v>
      </c>
      <c r="AH342" s="360">
        <f>'1 уровень'!AI2878</f>
        <v>0</v>
      </c>
      <c r="AI342" s="58"/>
      <c r="AJ342" s="58"/>
      <c r="AK342" s="45"/>
      <c r="AL342" s="45"/>
      <c r="AM342" s="45"/>
      <c r="AN342" s="45"/>
      <c r="AO342" s="45"/>
      <c r="AP342" s="45"/>
      <c r="AQ342" s="45"/>
      <c r="AR342" s="45"/>
      <c r="AS342" s="45"/>
      <c r="AT342" s="45"/>
      <c r="AU342" s="45"/>
      <c r="AV342" s="45"/>
      <c r="AW342" s="45"/>
      <c r="AX342" s="45"/>
      <c r="AY342" s="45"/>
      <c r="AZ342" s="45"/>
      <c r="BA342" s="45"/>
      <c r="BB342" s="45"/>
      <c r="BC342" s="45"/>
      <c r="BD342" s="45"/>
      <c r="BE342" s="45"/>
      <c r="BF342" s="45"/>
      <c r="BG342" s="45"/>
      <c r="BH342" s="45"/>
      <c r="BI342" s="45"/>
      <c r="BJ342" s="45"/>
      <c r="BK342" s="45"/>
      <c r="BL342" s="45"/>
      <c r="BM342" s="45"/>
      <c r="BN342" s="45"/>
      <c r="BO342" s="45"/>
      <c r="BP342" s="45"/>
      <c r="BQ342" s="45"/>
      <c r="BR342" s="45"/>
      <c r="BS342" s="45"/>
      <c r="BT342" s="45"/>
      <c r="BU342" s="45"/>
      <c r="BV342" s="45"/>
      <c r="BW342" s="45"/>
      <c r="BX342" s="45"/>
      <c r="BY342" s="45"/>
      <c r="BZ342" s="45"/>
      <c r="CA342" s="45"/>
      <c r="CB342" s="45"/>
      <c r="CC342" s="45"/>
      <c r="CD342" s="45"/>
      <c r="CE342" s="45"/>
      <c r="CF342" s="45"/>
      <c r="CG342" s="45"/>
      <c r="CH342" s="45"/>
      <c r="CI342" s="45"/>
      <c r="CJ342" s="45"/>
      <c r="CK342" s="45"/>
      <c r="CL342" s="45"/>
      <c r="CM342" s="45"/>
      <c r="CN342" s="45"/>
      <c r="CO342" s="45"/>
      <c r="CP342" s="45"/>
      <c r="CQ342" s="45"/>
      <c r="CR342" s="45"/>
      <c r="CS342" s="45"/>
      <c r="CT342" s="45"/>
      <c r="CU342" s="45"/>
      <c r="CV342" s="45"/>
      <c r="CW342" s="45"/>
      <c r="CX342" s="45"/>
      <c r="CY342" s="45"/>
      <c r="CZ342" s="45"/>
      <c r="DA342" s="45"/>
      <c r="DB342" s="45"/>
      <c r="DC342" s="45"/>
      <c r="DD342" s="45"/>
      <c r="DE342" s="45"/>
      <c r="DF342" s="45"/>
      <c r="DG342" s="45"/>
      <c r="DH342" s="45"/>
      <c r="DI342" s="45"/>
      <c r="DJ342" s="45"/>
      <c r="DK342" s="45"/>
      <c r="DL342" s="45"/>
      <c r="DM342" s="45"/>
      <c r="DN342" s="45"/>
      <c r="DO342" s="45"/>
      <c r="DP342" s="45"/>
      <c r="DQ342" s="45"/>
      <c r="DR342" s="45"/>
      <c r="DS342" s="45"/>
      <c r="DT342" s="45"/>
      <c r="DU342" s="45"/>
      <c r="DV342" s="45"/>
      <c r="DW342" s="45"/>
      <c r="DX342" s="45"/>
      <c r="DY342" s="45"/>
      <c r="DZ342" s="45"/>
      <c r="EA342" s="45"/>
      <c r="EB342" s="45"/>
      <c r="EC342" s="45"/>
      <c r="ED342" s="45"/>
      <c r="EE342" s="45"/>
      <c r="EF342" s="45"/>
      <c r="EG342" s="45"/>
      <c r="EH342" s="45"/>
      <c r="EI342" s="45"/>
      <c r="EJ342" s="45"/>
      <c r="EK342" s="45"/>
      <c r="EL342" s="45"/>
      <c r="EM342" s="45"/>
      <c r="EN342" s="45"/>
      <c r="EO342" s="45"/>
      <c r="EP342" s="45"/>
      <c r="EQ342" s="45"/>
      <c r="ER342" s="45"/>
      <c r="ES342" s="45"/>
      <c r="ET342" s="45"/>
      <c r="EU342" s="45"/>
      <c r="EV342" s="45"/>
      <c r="EW342" s="45"/>
      <c r="EX342" s="45"/>
      <c r="EY342" s="45"/>
      <c r="EZ342" s="45"/>
      <c r="FA342" s="45"/>
      <c r="FB342" s="45"/>
      <c r="FC342" s="45"/>
      <c r="FD342" s="45"/>
      <c r="FE342" s="45"/>
      <c r="FF342" s="45"/>
      <c r="FG342" s="45"/>
      <c r="FH342" s="45"/>
      <c r="FI342" s="45"/>
      <c r="FJ342" s="45"/>
      <c r="FK342" s="45"/>
      <c r="FL342" s="45"/>
      <c r="FM342" s="45"/>
      <c r="FN342" s="45"/>
      <c r="FO342" s="45"/>
      <c r="FP342" s="45"/>
      <c r="FQ342" s="45"/>
      <c r="FR342" s="45"/>
      <c r="FS342" s="45"/>
      <c r="FT342" s="45"/>
      <c r="FU342" s="45"/>
      <c r="FV342" s="45"/>
      <c r="FW342" s="45"/>
      <c r="FX342" s="45"/>
      <c r="FY342" s="45"/>
      <c r="FZ342" s="45"/>
      <c r="GA342" s="45"/>
      <c r="GB342" s="45"/>
    </row>
    <row r="343" spans="1:184" ht="29.25" x14ac:dyDescent="0.25">
      <c r="A343" s="18">
        <v>1</v>
      </c>
      <c r="B343" s="18">
        <v>1</v>
      </c>
      <c r="C343" s="157" t="s">
        <v>261</v>
      </c>
      <c r="D343" s="27">
        <f>'1 уровень'!E2879</f>
        <v>22476.59574468085</v>
      </c>
      <c r="E343" s="27">
        <f>'1 уровень'!F2879</f>
        <v>20604.212765957447</v>
      </c>
      <c r="F343" s="27">
        <f>'1 уровень'!G2879</f>
        <v>14122.35</v>
      </c>
      <c r="G343" s="50">
        <f>'1 уровень'!H2879</f>
        <v>68.541080217018219</v>
      </c>
      <c r="H343" s="64">
        <f>'1 уровень'!I2879</f>
        <v>0</v>
      </c>
      <c r="I343" s="64">
        <f>'1 уровень'!J2879</f>
        <v>0</v>
      </c>
      <c r="J343" s="59">
        <f>'1 уровень'!K2879</f>
        <v>0</v>
      </c>
      <c r="K343" s="59">
        <f>'1 уровень'!L2879</f>
        <v>0</v>
      </c>
      <c r="L343" s="59">
        <f>'1 уровень'!M2879</f>
        <v>0</v>
      </c>
      <c r="M343" s="59">
        <f>'1 уровень'!N2879</f>
        <v>0</v>
      </c>
      <c r="N343" s="59">
        <f>'1 уровень'!O2879</f>
        <v>0</v>
      </c>
      <c r="O343" s="59">
        <f>'1 уровень'!P2879</f>
        <v>0</v>
      </c>
      <c r="P343" s="58">
        <f>'1 уровень'!Q2879</f>
        <v>0</v>
      </c>
      <c r="Q343" s="58">
        <f>'1 уровень'!R2879</f>
        <v>0</v>
      </c>
      <c r="R343" s="58">
        <f>'1 уровень'!S2879</f>
        <v>0</v>
      </c>
      <c r="S343" s="58">
        <f>'1 уровень'!T2879</f>
        <v>0</v>
      </c>
      <c r="T343" s="58">
        <f>'1 уровень'!U2879</f>
        <v>0</v>
      </c>
      <c r="U343" s="58">
        <f>'1 уровень'!V2879</f>
        <v>0</v>
      </c>
      <c r="V343" s="58">
        <f>'1 уровень'!W2879</f>
        <v>0</v>
      </c>
      <c r="W343" s="58">
        <f>'1 уровень'!X2879</f>
        <v>0</v>
      </c>
      <c r="X343" s="58">
        <f>'1 уровень'!Y2879</f>
        <v>0</v>
      </c>
      <c r="Y343" s="58">
        <f>'1 уровень'!Z2879</f>
        <v>0</v>
      </c>
      <c r="Z343" s="58">
        <f>'1 уровень'!AA2879</f>
        <v>0</v>
      </c>
      <c r="AA343" s="58">
        <f>'1 уровень'!AB2879</f>
        <v>0</v>
      </c>
      <c r="AB343" s="58">
        <f>'1 уровень'!AC2879</f>
        <v>0</v>
      </c>
      <c r="AC343" s="758">
        <f>'1 уровень'!AD2879</f>
        <v>0</v>
      </c>
      <c r="AD343" s="58">
        <f>'1 уровень'!AE2879</f>
        <v>0</v>
      </c>
      <c r="AE343" s="58">
        <f>'1 уровень'!AF2879</f>
        <v>0</v>
      </c>
      <c r="AF343" s="58">
        <f>'1 уровень'!AG2879</f>
        <v>0</v>
      </c>
      <c r="AG343" s="58">
        <f>'1 уровень'!AH2879</f>
        <v>0</v>
      </c>
      <c r="AH343" s="360">
        <f>'1 уровень'!AI2879</f>
        <v>0</v>
      </c>
      <c r="AI343" s="58"/>
      <c r="AJ343" s="58"/>
      <c r="AK343" s="45"/>
      <c r="AL343" s="45"/>
      <c r="AM343" s="45"/>
      <c r="AN343" s="45"/>
      <c r="AO343" s="45"/>
      <c r="AP343" s="45"/>
      <c r="AQ343" s="45"/>
      <c r="AR343" s="45"/>
      <c r="AS343" s="45"/>
      <c r="AT343" s="45"/>
      <c r="AU343" s="45"/>
      <c r="AV343" s="45"/>
      <c r="AW343" s="45"/>
      <c r="AX343" s="45"/>
      <c r="AY343" s="45"/>
      <c r="AZ343" s="45"/>
      <c r="BA343" s="45"/>
      <c r="BB343" s="45"/>
      <c r="BC343" s="45"/>
      <c r="BD343" s="45"/>
      <c r="BE343" s="45"/>
      <c r="BF343" s="45"/>
      <c r="BG343" s="45"/>
      <c r="BH343" s="45"/>
      <c r="BI343" s="45"/>
      <c r="BJ343" s="45"/>
      <c r="BK343" s="45"/>
      <c r="BL343" s="45"/>
      <c r="BM343" s="45"/>
      <c r="BN343" s="45"/>
      <c r="BO343" s="45"/>
      <c r="BP343" s="45"/>
      <c r="BQ343" s="45"/>
      <c r="BR343" s="45"/>
      <c r="BS343" s="45"/>
      <c r="BT343" s="45"/>
      <c r="BU343" s="45"/>
      <c r="BV343" s="45"/>
      <c r="BW343" s="45"/>
      <c r="BX343" s="45"/>
      <c r="BY343" s="45"/>
      <c r="BZ343" s="45"/>
      <c r="CA343" s="45"/>
      <c r="CB343" s="45"/>
      <c r="CC343" s="45"/>
      <c r="CD343" s="45"/>
      <c r="CE343" s="45"/>
      <c r="CF343" s="45"/>
      <c r="CG343" s="45"/>
      <c r="CH343" s="45"/>
      <c r="CI343" s="45"/>
      <c r="CJ343" s="45"/>
      <c r="CK343" s="45"/>
      <c r="CL343" s="45"/>
      <c r="CM343" s="45"/>
      <c r="CN343" s="45"/>
      <c r="CO343" s="45"/>
      <c r="CP343" s="45"/>
      <c r="CQ343" s="45"/>
      <c r="CR343" s="45"/>
      <c r="CS343" s="45"/>
      <c r="CT343" s="45"/>
      <c r="CU343" s="45"/>
      <c r="CV343" s="45"/>
      <c r="CW343" s="45"/>
      <c r="CX343" s="45"/>
      <c r="CY343" s="45"/>
      <c r="CZ343" s="45"/>
      <c r="DA343" s="45"/>
      <c r="DB343" s="45"/>
      <c r="DC343" s="45"/>
      <c r="DD343" s="45"/>
      <c r="DE343" s="45"/>
      <c r="DF343" s="45"/>
      <c r="DG343" s="45"/>
      <c r="DH343" s="45"/>
      <c r="DI343" s="45"/>
      <c r="DJ343" s="45"/>
      <c r="DK343" s="45"/>
      <c r="DL343" s="45"/>
      <c r="DM343" s="45"/>
      <c r="DN343" s="45"/>
      <c r="DO343" s="45"/>
      <c r="DP343" s="45"/>
      <c r="DQ343" s="45"/>
      <c r="DR343" s="45"/>
      <c r="DS343" s="45"/>
      <c r="DT343" s="45"/>
      <c r="DU343" s="45"/>
      <c r="DV343" s="45"/>
      <c r="DW343" s="45"/>
      <c r="DX343" s="45"/>
      <c r="DY343" s="45"/>
      <c r="DZ343" s="45"/>
      <c r="EA343" s="45"/>
      <c r="EB343" s="45"/>
      <c r="EC343" s="45"/>
      <c r="ED343" s="45"/>
      <c r="EE343" s="45"/>
      <c r="EF343" s="45"/>
      <c r="EG343" s="45"/>
      <c r="EH343" s="45"/>
      <c r="EI343" s="45"/>
      <c r="EJ343" s="45"/>
      <c r="EK343" s="45"/>
      <c r="EL343" s="45"/>
      <c r="EM343" s="45"/>
      <c r="EN343" s="45"/>
      <c r="EO343" s="45"/>
      <c r="EP343" s="45"/>
      <c r="EQ343" s="45"/>
      <c r="ER343" s="45"/>
      <c r="ES343" s="45"/>
      <c r="ET343" s="45"/>
      <c r="EU343" s="45"/>
      <c r="EV343" s="45"/>
      <c r="EW343" s="45"/>
      <c r="EX343" s="45"/>
      <c r="EY343" s="45"/>
      <c r="EZ343" s="45"/>
      <c r="FA343" s="45"/>
      <c r="FB343" s="45"/>
      <c r="FC343" s="45"/>
      <c r="FD343" s="45"/>
      <c r="FE343" s="45"/>
      <c r="FF343" s="45"/>
      <c r="FG343" s="45"/>
      <c r="FH343" s="45"/>
      <c r="FI343" s="45"/>
      <c r="FJ343" s="45"/>
      <c r="FK343" s="45"/>
      <c r="FL343" s="45"/>
      <c r="FM343" s="45"/>
      <c r="FN343" s="45"/>
      <c r="FO343" s="45"/>
      <c r="FP343" s="45"/>
      <c r="FQ343" s="45"/>
      <c r="FR343" s="45"/>
      <c r="FS343" s="45"/>
      <c r="FT343" s="45"/>
      <c r="FU343" s="45"/>
      <c r="FV343" s="45"/>
      <c r="FW343" s="45"/>
      <c r="FX343" s="45"/>
      <c r="FY343" s="45"/>
      <c r="FZ343" s="45"/>
      <c r="GA343" s="45"/>
      <c r="GB343" s="45"/>
    </row>
    <row r="344" spans="1:184" ht="29.25" x14ac:dyDescent="0.25">
      <c r="A344" s="18">
        <v>1</v>
      </c>
      <c r="B344" s="18">
        <v>1</v>
      </c>
      <c r="C344" s="157" t="s">
        <v>262</v>
      </c>
      <c r="D344" s="27">
        <f>'1 уровень'!E2880</f>
        <v>12000</v>
      </c>
      <c r="E344" s="27">
        <f>'1 уровень'!F2880</f>
        <v>11000</v>
      </c>
      <c r="F344" s="27">
        <f>'1 уровень'!G2880</f>
        <v>8387</v>
      </c>
      <c r="G344" s="50">
        <f>'1 уровень'!H2880</f>
        <v>76.24545454545455</v>
      </c>
      <c r="H344" s="64">
        <f>'1 уровень'!I2880</f>
        <v>0</v>
      </c>
      <c r="I344" s="64">
        <f>'1 уровень'!J2880</f>
        <v>0</v>
      </c>
      <c r="J344" s="59">
        <f>'1 уровень'!K2880</f>
        <v>0</v>
      </c>
      <c r="K344" s="59">
        <f>'1 уровень'!L2880</f>
        <v>0</v>
      </c>
      <c r="L344" s="59">
        <f>'1 уровень'!M2880</f>
        <v>0</v>
      </c>
      <c r="M344" s="59">
        <f>'1 уровень'!N2880</f>
        <v>0</v>
      </c>
      <c r="N344" s="59">
        <f>'1 уровень'!O2880</f>
        <v>0</v>
      </c>
      <c r="O344" s="59">
        <f>'1 уровень'!P2880</f>
        <v>0</v>
      </c>
      <c r="P344" s="58">
        <f>'1 уровень'!Q2880</f>
        <v>0</v>
      </c>
      <c r="Q344" s="58">
        <f>'1 уровень'!R2880</f>
        <v>0</v>
      </c>
      <c r="R344" s="58">
        <f>'1 уровень'!S2880</f>
        <v>0</v>
      </c>
      <c r="S344" s="58">
        <f>'1 уровень'!T2880</f>
        <v>0</v>
      </c>
      <c r="T344" s="58">
        <f>'1 уровень'!U2880</f>
        <v>0</v>
      </c>
      <c r="U344" s="58">
        <f>'1 уровень'!V2880</f>
        <v>0</v>
      </c>
      <c r="V344" s="58">
        <f>'1 уровень'!W2880</f>
        <v>0</v>
      </c>
      <c r="W344" s="58">
        <f>'1 уровень'!X2880</f>
        <v>0</v>
      </c>
      <c r="X344" s="58">
        <f>'1 уровень'!Y2880</f>
        <v>0</v>
      </c>
      <c r="Y344" s="58">
        <f>'1 уровень'!Z2880</f>
        <v>0</v>
      </c>
      <c r="Z344" s="58">
        <f>'1 уровень'!AA2880</f>
        <v>0</v>
      </c>
      <c r="AA344" s="58">
        <f>'1 уровень'!AB2880</f>
        <v>0</v>
      </c>
      <c r="AB344" s="58">
        <f>'1 уровень'!AC2880</f>
        <v>0</v>
      </c>
      <c r="AC344" s="758">
        <f>'1 уровень'!AD2880</f>
        <v>0</v>
      </c>
      <c r="AD344" s="58">
        <f>'1 уровень'!AE2880</f>
        <v>0</v>
      </c>
      <c r="AE344" s="58">
        <f>'1 уровень'!AF2880</f>
        <v>0</v>
      </c>
      <c r="AF344" s="58">
        <f>'1 уровень'!AG2880</f>
        <v>0</v>
      </c>
      <c r="AG344" s="58">
        <f>'1 уровень'!AH2880</f>
        <v>0</v>
      </c>
      <c r="AH344" s="360">
        <f>'1 уровень'!AI2880</f>
        <v>0</v>
      </c>
      <c r="AI344" s="58"/>
      <c r="AJ344" s="58"/>
      <c r="AK344" s="45"/>
      <c r="AL344" s="45"/>
      <c r="AM344" s="45"/>
      <c r="AN344" s="45"/>
      <c r="AO344" s="45"/>
      <c r="AP344" s="45"/>
      <c r="AQ344" s="45"/>
      <c r="AR344" s="45"/>
      <c r="AS344" s="45"/>
      <c r="AT344" s="45"/>
      <c r="AU344" s="45"/>
      <c r="AV344" s="45"/>
      <c r="AW344" s="45"/>
      <c r="AX344" s="45"/>
      <c r="AY344" s="45"/>
      <c r="AZ344" s="45"/>
      <c r="BA344" s="45"/>
      <c r="BB344" s="45"/>
      <c r="BC344" s="45"/>
      <c r="BD344" s="45"/>
      <c r="BE344" s="45"/>
      <c r="BF344" s="45"/>
      <c r="BG344" s="45"/>
      <c r="BH344" s="45"/>
      <c r="BI344" s="45"/>
      <c r="BJ344" s="45"/>
      <c r="BK344" s="45"/>
      <c r="BL344" s="45"/>
      <c r="BM344" s="45"/>
      <c r="BN344" s="45"/>
      <c r="BO344" s="45"/>
      <c r="BP344" s="45"/>
      <c r="BQ344" s="45"/>
      <c r="BR344" s="45"/>
      <c r="BS344" s="45"/>
      <c r="BT344" s="45"/>
      <c r="BU344" s="45"/>
      <c r="BV344" s="45"/>
      <c r="BW344" s="45"/>
      <c r="BX344" s="45"/>
      <c r="BY344" s="45"/>
      <c r="BZ344" s="45"/>
      <c r="CA344" s="45"/>
      <c r="CB344" s="45"/>
      <c r="CC344" s="45"/>
      <c r="CD344" s="45"/>
      <c r="CE344" s="45"/>
      <c r="CF344" s="45"/>
      <c r="CG344" s="45"/>
      <c r="CH344" s="45"/>
      <c r="CI344" s="45"/>
      <c r="CJ344" s="45"/>
      <c r="CK344" s="45"/>
      <c r="CL344" s="45"/>
      <c r="CM344" s="45"/>
      <c r="CN344" s="45"/>
      <c r="CO344" s="45"/>
      <c r="CP344" s="45"/>
      <c r="CQ344" s="45"/>
      <c r="CR344" s="45"/>
      <c r="CS344" s="45"/>
      <c r="CT344" s="45"/>
      <c r="CU344" s="45"/>
      <c r="CV344" s="45"/>
      <c r="CW344" s="45"/>
      <c r="CX344" s="45"/>
      <c r="CY344" s="45"/>
      <c r="CZ344" s="45"/>
      <c r="DA344" s="45"/>
      <c r="DB344" s="45"/>
      <c r="DC344" s="45"/>
      <c r="DD344" s="45"/>
      <c r="DE344" s="45"/>
      <c r="DF344" s="45"/>
      <c r="DG344" s="45"/>
      <c r="DH344" s="45"/>
      <c r="DI344" s="45"/>
      <c r="DJ344" s="45"/>
      <c r="DK344" s="45"/>
      <c r="DL344" s="45"/>
      <c r="DM344" s="45"/>
      <c r="DN344" s="45"/>
      <c r="DO344" s="45"/>
      <c r="DP344" s="45"/>
      <c r="DQ344" s="45"/>
      <c r="DR344" s="45"/>
      <c r="DS344" s="45"/>
      <c r="DT344" s="45"/>
      <c r="DU344" s="45"/>
      <c r="DV344" s="45"/>
      <c r="DW344" s="45"/>
      <c r="DX344" s="45"/>
      <c r="DY344" s="45"/>
      <c r="DZ344" s="45"/>
      <c r="EA344" s="45"/>
      <c r="EB344" s="45"/>
      <c r="EC344" s="45"/>
      <c r="ED344" s="45"/>
      <c r="EE344" s="45"/>
      <c r="EF344" s="45"/>
      <c r="EG344" s="45"/>
      <c r="EH344" s="45"/>
      <c r="EI344" s="45"/>
      <c r="EJ344" s="45"/>
      <c r="EK344" s="45"/>
      <c r="EL344" s="45"/>
      <c r="EM344" s="45"/>
      <c r="EN344" s="45"/>
      <c r="EO344" s="45"/>
      <c r="EP344" s="45"/>
      <c r="EQ344" s="45"/>
      <c r="ER344" s="45"/>
      <c r="ES344" s="45"/>
      <c r="ET344" s="45"/>
      <c r="EU344" s="45"/>
      <c r="EV344" s="45"/>
      <c r="EW344" s="45"/>
      <c r="EX344" s="45"/>
      <c r="EY344" s="45"/>
      <c r="EZ344" s="45"/>
      <c r="FA344" s="45"/>
      <c r="FB344" s="45"/>
      <c r="FC344" s="45"/>
      <c r="FD344" s="45"/>
      <c r="FE344" s="45"/>
      <c r="FF344" s="45"/>
      <c r="FG344" s="45"/>
      <c r="FH344" s="45"/>
      <c r="FI344" s="45"/>
      <c r="FJ344" s="45"/>
      <c r="FK344" s="45"/>
      <c r="FL344" s="45"/>
      <c r="FM344" s="45"/>
      <c r="FN344" s="45"/>
      <c r="FO344" s="45"/>
      <c r="FP344" s="45"/>
      <c r="FQ344" s="45"/>
      <c r="FR344" s="45"/>
      <c r="FS344" s="45"/>
      <c r="FT344" s="45"/>
      <c r="FU344" s="45"/>
      <c r="FV344" s="45"/>
      <c r="FW344" s="45"/>
      <c r="FX344" s="45"/>
      <c r="FY344" s="45"/>
      <c r="FZ344" s="45"/>
      <c r="GA344" s="45"/>
      <c r="GB344" s="45"/>
    </row>
    <row r="345" spans="1:184" x14ac:dyDescent="0.25">
      <c r="A345" s="18">
        <v>1</v>
      </c>
      <c r="B345" s="18">
        <v>1</v>
      </c>
      <c r="C345" s="529" t="s">
        <v>134</v>
      </c>
      <c r="D345" s="27">
        <f>'1 уровень'!E2881</f>
        <v>127608.34285714287</v>
      </c>
      <c r="E345" s="27">
        <f>'1 уровень'!F2881</f>
        <v>116976.54761904762</v>
      </c>
      <c r="F345" s="27">
        <f>'1 уровень'!G2881</f>
        <v>84682.439285714281</v>
      </c>
      <c r="G345" s="50">
        <f>'1 уровень'!H2881</f>
        <v>72.392664178717141</v>
      </c>
      <c r="H345" s="64">
        <f>'1 уровень'!I2881</f>
        <v>0</v>
      </c>
      <c r="I345" s="64">
        <f>'1 уровень'!J2881</f>
        <v>0</v>
      </c>
      <c r="J345" s="59">
        <f>'1 уровень'!K2881</f>
        <v>0</v>
      </c>
      <c r="K345" s="59">
        <f>'1 уровень'!L2881</f>
        <v>0</v>
      </c>
      <c r="L345" s="59">
        <f>'1 уровень'!M2881</f>
        <v>0</v>
      </c>
      <c r="M345" s="59">
        <f>'1 уровень'!N2881</f>
        <v>0</v>
      </c>
      <c r="N345" s="59">
        <f>'1 уровень'!O2881</f>
        <v>0</v>
      </c>
      <c r="O345" s="59">
        <f>'1 уровень'!P2881</f>
        <v>0</v>
      </c>
      <c r="P345" s="58">
        <f>'1 уровень'!Q2881</f>
        <v>169795.70130999997</v>
      </c>
      <c r="Q345" s="58">
        <f>'1 уровень'!R2881</f>
        <v>169795.70130999997</v>
      </c>
      <c r="R345" s="58">
        <f>'1 уровень'!S2881</f>
        <v>169292.45779999997</v>
      </c>
      <c r="S345" s="58">
        <f>'1 уровень'!T2881</f>
        <v>169292.45779999997</v>
      </c>
      <c r="T345" s="58">
        <f>'1 уровень'!U2881</f>
        <v>169292.45779999997</v>
      </c>
      <c r="U345" s="58">
        <f>'1 уровень'!V2881</f>
        <v>169292.45779999997</v>
      </c>
      <c r="V345" s="58">
        <f>'1 уровень'!W2881</f>
        <v>169292.45779999997</v>
      </c>
      <c r="W345" s="58">
        <f>'1 уровень'!X2881</f>
        <v>169292.45779999997</v>
      </c>
      <c r="X345" s="58">
        <f>'1 уровень'!Y2881</f>
        <v>168182.20561999999</v>
      </c>
      <c r="Y345" s="58">
        <f>'1 уровень'!Z2881</f>
        <v>168182.20561999999</v>
      </c>
      <c r="Z345" s="58">
        <f>'1 уровень'!AA2881</f>
        <v>163789.19686</v>
      </c>
      <c r="AA345" s="58">
        <f>'1 уровень'!AB2881</f>
        <v>152163.94686016667</v>
      </c>
      <c r="AB345" s="58">
        <f>'1 уровень'!AC2881</f>
        <v>129805.17539000002</v>
      </c>
      <c r="AC345" s="758">
        <f>'1 уровень'!AD2881</f>
        <v>0</v>
      </c>
      <c r="AD345" s="58">
        <f>'1 уровень'!AE2881</f>
        <v>0</v>
      </c>
      <c r="AE345" s="58">
        <f>'1 уровень'!AF2881</f>
        <v>-22358.771470166652</v>
      </c>
      <c r="AF345" s="58">
        <f>'1 уровень'!AG2881</f>
        <v>-18.546060000000001</v>
      </c>
      <c r="AG345" s="58">
        <f>'1 уровень'!AH2881</f>
        <v>-518.7799500000001</v>
      </c>
      <c r="AH345" s="360">
        <f>'1 уровень'!AI2881</f>
        <v>129286.39544000001</v>
      </c>
      <c r="AI345" s="58"/>
      <c r="AJ345" s="58"/>
      <c r="AK345" s="45"/>
      <c r="AL345" s="45"/>
      <c r="AM345" s="45"/>
      <c r="AN345" s="45"/>
      <c r="AO345" s="45"/>
      <c r="AP345" s="45"/>
      <c r="AQ345" s="45"/>
      <c r="AR345" s="45"/>
      <c r="AS345" s="45"/>
      <c r="AT345" s="45"/>
      <c r="AU345" s="45"/>
      <c r="AV345" s="45"/>
      <c r="AW345" s="45"/>
      <c r="AX345" s="45"/>
      <c r="AY345" s="45"/>
      <c r="AZ345" s="45"/>
      <c r="BA345" s="45"/>
      <c r="BB345" s="45"/>
      <c r="BC345" s="45"/>
      <c r="BD345" s="45"/>
      <c r="BE345" s="45"/>
      <c r="BF345" s="45"/>
      <c r="BG345" s="45"/>
      <c r="BH345" s="45"/>
      <c r="BI345" s="45"/>
      <c r="BJ345" s="45"/>
      <c r="BK345" s="45"/>
      <c r="BL345" s="45"/>
      <c r="BM345" s="45"/>
      <c r="BN345" s="45"/>
      <c r="BO345" s="45"/>
      <c r="BP345" s="45"/>
      <c r="BQ345" s="45"/>
      <c r="BR345" s="45"/>
      <c r="BS345" s="45"/>
      <c r="BT345" s="45"/>
      <c r="BU345" s="45"/>
      <c r="BV345" s="45"/>
      <c r="BW345" s="45"/>
      <c r="BX345" s="45"/>
      <c r="BY345" s="45"/>
      <c r="BZ345" s="45"/>
      <c r="CA345" s="45"/>
      <c r="CB345" s="45"/>
      <c r="CC345" s="45"/>
      <c r="CD345" s="45"/>
      <c r="CE345" s="45"/>
      <c r="CF345" s="45"/>
      <c r="CG345" s="45"/>
      <c r="CH345" s="45"/>
      <c r="CI345" s="45"/>
      <c r="CJ345" s="45"/>
      <c r="CK345" s="45"/>
      <c r="CL345" s="45"/>
      <c r="CM345" s="45"/>
      <c r="CN345" s="45"/>
      <c r="CO345" s="45"/>
      <c r="CP345" s="45"/>
      <c r="CQ345" s="45"/>
      <c r="CR345" s="45"/>
      <c r="CS345" s="45"/>
      <c r="CT345" s="45"/>
      <c r="CU345" s="45"/>
      <c r="CV345" s="45"/>
      <c r="CW345" s="45"/>
      <c r="CX345" s="45"/>
      <c r="CY345" s="45"/>
      <c r="CZ345" s="45"/>
      <c r="DA345" s="45"/>
      <c r="DB345" s="45"/>
      <c r="DC345" s="45"/>
      <c r="DD345" s="45"/>
      <c r="DE345" s="45"/>
      <c r="DF345" s="45"/>
      <c r="DG345" s="45"/>
      <c r="DH345" s="45"/>
      <c r="DI345" s="45"/>
      <c r="DJ345" s="45"/>
      <c r="DK345" s="45"/>
      <c r="DL345" s="45"/>
      <c r="DM345" s="45"/>
      <c r="DN345" s="45"/>
      <c r="DO345" s="45"/>
      <c r="DP345" s="45"/>
      <c r="DQ345" s="45"/>
      <c r="DR345" s="45"/>
      <c r="DS345" s="45"/>
      <c r="DT345" s="45"/>
      <c r="DU345" s="45"/>
      <c r="DV345" s="45"/>
      <c r="DW345" s="45"/>
      <c r="DX345" s="45"/>
      <c r="DY345" s="45"/>
      <c r="DZ345" s="45"/>
      <c r="EA345" s="45"/>
      <c r="EB345" s="45"/>
      <c r="EC345" s="45"/>
      <c r="ED345" s="45"/>
      <c r="EE345" s="45"/>
      <c r="EF345" s="45"/>
      <c r="EG345" s="45"/>
      <c r="EH345" s="45"/>
      <c r="EI345" s="45"/>
      <c r="EJ345" s="45"/>
      <c r="EK345" s="45"/>
      <c r="EL345" s="45"/>
      <c r="EM345" s="45"/>
      <c r="EN345" s="45"/>
      <c r="EO345" s="45"/>
      <c r="EP345" s="45"/>
      <c r="EQ345" s="45"/>
      <c r="ER345" s="45"/>
      <c r="ES345" s="45"/>
      <c r="ET345" s="45"/>
      <c r="EU345" s="45"/>
      <c r="EV345" s="45"/>
      <c r="EW345" s="45"/>
      <c r="EX345" s="45"/>
      <c r="EY345" s="45"/>
      <c r="EZ345" s="45"/>
      <c r="FA345" s="45"/>
      <c r="FB345" s="45"/>
      <c r="FC345" s="45"/>
      <c r="FD345" s="45"/>
      <c r="FE345" s="45"/>
      <c r="FF345" s="45"/>
      <c r="FG345" s="45"/>
      <c r="FH345" s="45"/>
      <c r="FI345" s="45"/>
      <c r="FJ345" s="45"/>
      <c r="FK345" s="45"/>
      <c r="FL345" s="45"/>
      <c r="FM345" s="45"/>
      <c r="FN345" s="45"/>
      <c r="FO345" s="45"/>
      <c r="FP345" s="45"/>
      <c r="FQ345" s="45"/>
      <c r="FR345" s="45"/>
      <c r="FS345" s="45"/>
      <c r="FT345" s="45"/>
      <c r="FU345" s="45"/>
      <c r="FV345" s="45"/>
      <c r="FW345" s="45"/>
      <c r="FX345" s="45"/>
      <c r="FY345" s="45"/>
      <c r="FZ345" s="45"/>
      <c r="GA345" s="45"/>
      <c r="GB345" s="45"/>
    </row>
    <row r="346" spans="1:184" x14ac:dyDescent="0.25">
      <c r="A346" s="18">
        <v>1</v>
      </c>
      <c r="B346" s="18">
        <v>1</v>
      </c>
      <c r="C346" s="192" t="s">
        <v>28</v>
      </c>
      <c r="D346" s="27">
        <f>'1 уровень'!E2882</f>
        <v>0</v>
      </c>
      <c r="E346" s="27">
        <f>'1 уровень'!F2882</f>
        <v>0</v>
      </c>
      <c r="F346" s="27">
        <f>'1 уровень'!G2882</f>
        <v>0</v>
      </c>
      <c r="G346" s="50">
        <f>'1 уровень'!H2882</f>
        <v>0</v>
      </c>
      <c r="H346" s="64">
        <f>'1 уровень'!I2882</f>
        <v>0</v>
      </c>
      <c r="I346" s="64">
        <f>'1 уровень'!J2882</f>
        <v>0</v>
      </c>
      <c r="J346" s="59">
        <f>'1 уровень'!K2882</f>
        <v>0</v>
      </c>
      <c r="K346" s="59">
        <f>'1 уровень'!L2882</f>
        <v>0</v>
      </c>
      <c r="L346" s="59">
        <f>'1 уровень'!M2882</f>
        <v>0</v>
      </c>
      <c r="M346" s="59">
        <f>'1 уровень'!N2882</f>
        <v>0</v>
      </c>
      <c r="N346" s="59">
        <f>'1 уровень'!O2882</f>
        <v>0</v>
      </c>
      <c r="O346" s="59">
        <f>'1 уровень'!P2882</f>
        <v>0</v>
      </c>
      <c r="P346" s="58">
        <f>'1 уровень'!Q2882</f>
        <v>0</v>
      </c>
      <c r="Q346" s="58">
        <f>'1 уровень'!R2882</f>
        <v>0</v>
      </c>
      <c r="R346" s="58">
        <f>'1 уровень'!S2882</f>
        <v>0</v>
      </c>
      <c r="S346" s="58">
        <f>'1 уровень'!T2882</f>
        <v>0</v>
      </c>
      <c r="T346" s="58">
        <f>'1 уровень'!U2882</f>
        <v>0</v>
      </c>
      <c r="U346" s="58">
        <f>'1 уровень'!V2882</f>
        <v>0</v>
      </c>
      <c r="V346" s="58">
        <f>'1 уровень'!W2882</f>
        <v>0</v>
      </c>
      <c r="W346" s="58">
        <f>'1 уровень'!X2882</f>
        <v>0</v>
      </c>
      <c r="X346" s="58">
        <f>'1 уровень'!Y2882</f>
        <v>0</v>
      </c>
      <c r="Y346" s="58">
        <f>'1 уровень'!Z2882</f>
        <v>0</v>
      </c>
      <c r="Z346" s="58">
        <f>'1 уровень'!AA2882</f>
        <v>0</v>
      </c>
      <c r="AA346" s="58">
        <f>'1 уровень'!AB2882</f>
        <v>0</v>
      </c>
      <c r="AB346" s="58">
        <f>'1 уровень'!AC2882</f>
        <v>0</v>
      </c>
      <c r="AC346" s="758">
        <f>'1 уровень'!AD2882</f>
        <v>0</v>
      </c>
      <c r="AD346" s="58">
        <f>'1 уровень'!AE2882</f>
        <v>0</v>
      </c>
      <c r="AE346" s="58">
        <f>'1 уровень'!AF2882</f>
        <v>0</v>
      </c>
      <c r="AF346" s="58">
        <f>'1 уровень'!AG2882</f>
        <v>0</v>
      </c>
      <c r="AG346" s="58">
        <f>'1 уровень'!AH2882</f>
        <v>0</v>
      </c>
      <c r="AH346" s="360">
        <f>'1 уровень'!AI2882</f>
        <v>0</v>
      </c>
      <c r="AI346" s="58" t="e">
        <f>AB346/AA346*100</f>
        <v>#DIV/0!</v>
      </c>
      <c r="AJ346" s="58" t="e">
        <f>AH346/AA346*100</f>
        <v>#DIV/0!</v>
      </c>
      <c r="AK346" s="45"/>
      <c r="AL346" s="45"/>
      <c r="AM346" s="45"/>
      <c r="AN346" s="45"/>
      <c r="AO346" s="45"/>
      <c r="AP346" s="45"/>
      <c r="AQ346" s="45"/>
      <c r="AR346" s="45"/>
      <c r="AS346" s="45"/>
      <c r="AT346" s="45"/>
      <c r="AU346" s="45"/>
      <c r="AV346" s="45"/>
      <c r="AW346" s="45"/>
      <c r="AX346" s="45"/>
      <c r="AY346" s="45"/>
      <c r="AZ346" s="45"/>
      <c r="BA346" s="45"/>
      <c r="BB346" s="45"/>
      <c r="BC346" s="45"/>
      <c r="BD346" s="45"/>
      <c r="BE346" s="45"/>
      <c r="BF346" s="45"/>
      <c r="BG346" s="45"/>
      <c r="BH346" s="45"/>
      <c r="BI346" s="45"/>
      <c r="BJ346" s="45"/>
      <c r="BK346" s="45"/>
      <c r="BL346" s="45"/>
      <c r="BM346" s="45"/>
      <c r="BN346" s="45"/>
      <c r="BO346" s="45"/>
      <c r="BP346" s="45"/>
      <c r="BQ346" s="45"/>
      <c r="BR346" s="45"/>
      <c r="BS346" s="45"/>
      <c r="BT346" s="45"/>
      <c r="BU346" s="45"/>
      <c r="BV346" s="45"/>
      <c r="BW346" s="45"/>
      <c r="BX346" s="45"/>
      <c r="BY346" s="45"/>
      <c r="BZ346" s="45"/>
      <c r="CA346" s="45"/>
      <c r="CB346" s="45"/>
      <c r="CC346" s="45"/>
      <c r="CD346" s="45"/>
      <c r="CE346" s="45"/>
      <c r="CF346" s="45"/>
      <c r="CG346" s="45"/>
      <c r="CH346" s="45"/>
      <c r="CI346" s="45"/>
      <c r="CJ346" s="45"/>
      <c r="CK346" s="45"/>
      <c r="CL346" s="45"/>
      <c r="CM346" s="45"/>
      <c r="CN346" s="45"/>
      <c r="CO346" s="45"/>
      <c r="CP346" s="45"/>
      <c r="CQ346" s="45"/>
      <c r="CR346" s="45"/>
      <c r="CS346" s="45"/>
      <c r="CT346" s="45"/>
      <c r="CU346" s="45"/>
      <c r="CV346" s="45"/>
      <c r="CW346" s="45"/>
      <c r="CX346" s="45"/>
      <c r="CY346" s="45"/>
      <c r="CZ346" s="45"/>
      <c r="DA346" s="45"/>
      <c r="DB346" s="45"/>
      <c r="DC346" s="45"/>
      <c r="DD346" s="45"/>
      <c r="DE346" s="45"/>
      <c r="DF346" s="45"/>
      <c r="DG346" s="45"/>
      <c r="DH346" s="45"/>
      <c r="DI346" s="45"/>
      <c r="DJ346" s="45"/>
      <c r="DK346" s="45"/>
      <c r="DL346" s="45"/>
      <c r="DM346" s="45"/>
      <c r="DN346" s="45"/>
      <c r="DO346" s="45"/>
      <c r="DP346" s="45"/>
      <c r="DQ346" s="45"/>
      <c r="DR346" s="45"/>
      <c r="DS346" s="45"/>
      <c r="DT346" s="45"/>
      <c r="DU346" s="45"/>
      <c r="DV346" s="45"/>
      <c r="DW346" s="45"/>
      <c r="DX346" s="45"/>
      <c r="DY346" s="45"/>
      <c r="DZ346" s="45"/>
      <c r="EA346" s="45"/>
      <c r="EB346" s="45"/>
      <c r="EC346" s="45"/>
      <c r="ED346" s="45"/>
      <c r="EE346" s="45"/>
      <c r="EF346" s="45"/>
      <c r="EG346" s="45"/>
      <c r="EH346" s="45"/>
      <c r="EI346" s="45"/>
      <c r="EJ346" s="45"/>
      <c r="EK346" s="45"/>
      <c r="EL346" s="45"/>
      <c r="EM346" s="45"/>
      <c r="EN346" s="45"/>
      <c r="EO346" s="45"/>
      <c r="EP346" s="45"/>
      <c r="EQ346" s="45"/>
      <c r="ER346" s="45"/>
      <c r="ES346" s="45"/>
      <c r="ET346" s="45"/>
      <c r="EU346" s="45"/>
      <c r="EV346" s="45"/>
      <c r="EW346" s="45"/>
      <c r="EX346" s="45"/>
      <c r="EY346" s="45"/>
      <c r="EZ346" s="45"/>
      <c r="FA346" s="45"/>
      <c r="FB346" s="45"/>
      <c r="FC346" s="45"/>
      <c r="FD346" s="45"/>
      <c r="FE346" s="45"/>
      <c r="FF346" s="45"/>
      <c r="FG346" s="45"/>
      <c r="FH346" s="45"/>
      <c r="FI346" s="45"/>
      <c r="FJ346" s="45"/>
      <c r="FK346" s="45"/>
      <c r="FL346" s="45"/>
      <c r="FM346" s="45"/>
      <c r="FN346" s="45"/>
      <c r="FO346" s="45"/>
      <c r="FP346" s="45"/>
      <c r="FQ346" s="45"/>
      <c r="FR346" s="45"/>
      <c r="FS346" s="45"/>
      <c r="FT346" s="45"/>
      <c r="FU346" s="45"/>
      <c r="FV346" s="45"/>
      <c r="FW346" s="45"/>
      <c r="FX346" s="45"/>
      <c r="FY346" s="45"/>
      <c r="FZ346" s="45"/>
      <c r="GA346" s="45"/>
      <c r="GB346" s="45"/>
    </row>
    <row r="347" spans="1:184" x14ac:dyDescent="0.25">
      <c r="A347" s="18">
        <v>1</v>
      </c>
      <c r="B347" s="18">
        <v>1</v>
      </c>
      <c r="C347" s="1780" t="s">
        <v>284</v>
      </c>
      <c r="D347" s="27">
        <f>'1 уровень'!E2883</f>
        <v>1151</v>
      </c>
      <c r="E347" s="27">
        <f>'1 уровень'!F2883</f>
        <v>1055</v>
      </c>
      <c r="F347" s="27">
        <f>'1 уровень'!G2883</f>
        <v>985</v>
      </c>
      <c r="G347" s="50">
        <f>'1 уровень'!H2883</f>
        <v>93.36492890995261</v>
      </c>
      <c r="H347" s="64">
        <f>'1 уровень'!I2883</f>
        <v>7.5525629887054739</v>
      </c>
      <c r="I347" s="64">
        <f>'1 уровень'!J2883</f>
        <v>7.7888324873096444</v>
      </c>
      <c r="J347" s="59">
        <f>'1 уровень'!K2883</f>
        <v>8693</v>
      </c>
      <c r="K347" s="59">
        <f>'1 уровень'!L2883</f>
        <v>7968</v>
      </c>
      <c r="L347" s="59">
        <f>'1 уровень'!M2883</f>
        <v>7672</v>
      </c>
      <c r="M347" s="59">
        <f>'1 уровень'!N2883</f>
        <v>96.285140562248998</v>
      </c>
      <c r="N347" s="59">
        <f>'1 уровень'!O2883</f>
        <v>36</v>
      </c>
      <c r="O347" s="59">
        <f>'1 уровень'!P2883</f>
        <v>232.4848484848485</v>
      </c>
      <c r="P347" s="58">
        <f>'1 уровень'!Q2883</f>
        <v>0</v>
      </c>
      <c r="Q347" s="58">
        <f>'1 уровень'!R2883</f>
        <v>0</v>
      </c>
      <c r="R347" s="58">
        <f>'1 уровень'!S2883</f>
        <v>0</v>
      </c>
      <c r="S347" s="58">
        <f>'1 уровень'!T2883</f>
        <v>0</v>
      </c>
      <c r="T347" s="58">
        <f>'1 уровень'!U2883</f>
        <v>0</v>
      </c>
      <c r="U347" s="58">
        <f>'1 уровень'!V2883</f>
        <v>0</v>
      </c>
      <c r="V347" s="58">
        <f>'1 уровень'!W2883</f>
        <v>0</v>
      </c>
      <c r="W347" s="58">
        <f>'1 уровень'!X2883</f>
        <v>0</v>
      </c>
      <c r="X347" s="58">
        <f>'1 уровень'!Y2883</f>
        <v>0</v>
      </c>
      <c r="Y347" s="58">
        <f>'1 уровень'!Z2883</f>
        <v>0</v>
      </c>
      <c r="Z347" s="58">
        <f>'1 уровень'!AA2883</f>
        <v>0</v>
      </c>
      <c r="AA347" s="58">
        <f>'1 уровень'!AB2883</f>
        <v>0</v>
      </c>
      <c r="AB347" s="58">
        <f>'1 уровень'!AC2883</f>
        <v>0</v>
      </c>
      <c r="AC347" s="758">
        <f>'1 уровень'!AD2883</f>
        <v>0</v>
      </c>
      <c r="AD347" s="58">
        <f>'1 уровень'!AE2883</f>
        <v>0</v>
      </c>
      <c r="AE347" s="58">
        <f>'1 уровень'!AF2883</f>
        <v>0</v>
      </c>
      <c r="AF347" s="58">
        <f>'1 уровень'!AG2883</f>
        <v>0</v>
      </c>
      <c r="AG347" s="58">
        <f>'1 уровень'!AH2883</f>
        <v>0</v>
      </c>
      <c r="AH347" s="360">
        <f>'1 уровень'!AI2883</f>
        <v>0</v>
      </c>
      <c r="AI347" s="58" t="e">
        <f>AB347/AA347*100</f>
        <v>#DIV/0!</v>
      </c>
      <c r="AJ347" s="58" t="e">
        <f>AH347/AA347*100</f>
        <v>#DIV/0!</v>
      </c>
      <c r="AK347" s="45"/>
      <c r="AL347" s="45"/>
      <c r="AM347" s="45"/>
      <c r="AN347" s="45"/>
      <c r="AO347" s="45"/>
      <c r="AP347" s="45"/>
      <c r="AQ347" s="45"/>
      <c r="AR347" s="45"/>
      <c r="AS347" s="45"/>
      <c r="AT347" s="45"/>
      <c r="AU347" s="45"/>
      <c r="AV347" s="45"/>
      <c r="AW347" s="45"/>
      <c r="AX347" s="45"/>
      <c r="AY347" s="45"/>
      <c r="AZ347" s="45"/>
      <c r="BA347" s="45"/>
      <c r="BB347" s="45"/>
      <c r="BC347" s="45"/>
      <c r="BD347" s="45"/>
      <c r="BE347" s="45"/>
      <c r="BF347" s="45"/>
      <c r="BG347" s="45"/>
      <c r="BH347" s="45"/>
      <c r="BI347" s="45"/>
      <c r="BJ347" s="45"/>
      <c r="BK347" s="45"/>
      <c r="BL347" s="45"/>
      <c r="BM347" s="45"/>
      <c r="BN347" s="45"/>
      <c r="BO347" s="45"/>
      <c r="BP347" s="45"/>
      <c r="BQ347" s="45"/>
      <c r="BR347" s="45"/>
      <c r="BS347" s="45"/>
      <c r="BT347" s="45"/>
      <c r="BU347" s="45"/>
      <c r="BV347" s="45"/>
      <c r="BW347" s="45"/>
      <c r="BX347" s="45"/>
      <c r="BY347" s="45"/>
      <c r="BZ347" s="45"/>
      <c r="CA347" s="45"/>
      <c r="CB347" s="45"/>
      <c r="CC347" s="45"/>
      <c r="CD347" s="45"/>
      <c r="CE347" s="45"/>
      <c r="CF347" s="45"/>
      <c r="CG347" s="45"/>
      <c r="CH347" s="45"/>
      <c r="CI347" s="45"/>
      <c r="CJ347" s="45"/>
      <c r="CK347" s="45"/>
      <c r="CL347" s="45"/>
      <c r="CM347" s="45"/>
      <c r="CN347" s="45"/>
      <c r="CO347" s="45"/>
      <c r="CP347" s="45"/>
      <c r="CQ347" s="45"/>
      <c r="CR347" s="45"/>
      <c r="CS347" s="45"/>
      <c r="CT347" s="45"/>
      <c r="CU347" s="45"/>
      <c r="CV347" s="45"/>
      <c r="CW347" s="45"/>
      <c r="CX347" s="45"/>
      <c r="CY347" s="45"/>
      <c r="CZ347" s="45"/>
      <c r="DA347" s="45"/>
      <c r="DB347" s="45"/>
      <c r="DC347" s="45"/>
      <c r="DD347" s="45"/>
      <c r="DE347" s="45"/>
      <c r="DF347" s="45"/>
      <c r="DG347" s="45"/>
      <c r="DH347" s="45"/>
      <c r="DI347" s="45"/>
      <c r="DJ347" s="45"/>
      <c r="DK347" s="45"/>
      <c r="DL347" s="45"/>
      <c r="DM347" s="45"/>
      <c r="DN347" s="45"/>
      <c r="DO347" s="45"/>
      <c r="DP347" s="45"/>
      <c r="DQ347" s="45"/>
      <c r="DR347" s="45"/>
      <c r="DS347" s="45"/>
      <c r="DT347" s="45"/>
      <c r="DU347" s="45"/>
      <c r="DV347" s="45"/>
      <c r="DW347" s="45"/>
      <c r="DX347" s="45"/>
      <c r="DY347" s="45"/>
      <c r="DZ347" s="45"/>
      <c r="EA347" s="45"/>
      <c r="EB347" s="45"/>
      <c r="EC347" s="45"/>
      <c r="ED347" s="45"/>
      <c r="EE347" s="45"/>
      <c r="EF347" s="45"/>
      <c r="EG347" s="45"/>
      <c r="EH347" s="45"/>
      <c r="EI347" s="45"/>
      <c r="EJ347" s="45"/>
      <c r="EK347" s="45"/>
      <c r="EL347" s="45"/>
      <c r="EM347" s="45"/>
      <c r="EN347" s="45"/>
      <c r="EO347" s="45"/>
      <c r="EP347" s="45"/>
      <c r="EQ347" s="45"/>
      <c r="ER347" s="45"/>
      <c r="ES347" s="45"/>
      <c r="ET347" s="45"/>
      <c r="EU347" s="45"/>
      <c r="EV347" s="45"/>
      <c r="EW347" s="45"/>
      <c r="EX347" s="45"/>
      <c r="EY347" s="45"/>
      <c r="EZ347" s="45"/>
      <c r="FA347" s="45"/>
      <c r="FB347" s="45"/>
      <c r="FC347" s="45"/>
      <c r="FD347" s="45"/>
      <c r="FE347" s="45"/>
      <c r="FF347" s="45"/>
      <c r="FG347" s="45"/>
      <c r="FH347" s="45"/>
      <c r="FI347" s="45"/>
      <c r="FJ347" s="45"/>
      <c r="FK347" s="45"/>
      <c r="FL347" s="45"/>
      <c r="FM347" s="45"/>
      <c r="FN347" s="45"/>
      <c r="FO347" s="45"/>
      <c r="FP347" s="45"/>
      <c r="FQ347" s="45"/>
      <c r="FR347" s="45"/>
      <c r="FS347" s="45"/>
      <c r="FT347" s="45"/>
      <c r="FU347" s="45"/>
      <c r="FV347" s="45"/>
      <c r="FW347" s="45"/>
      <c r="FX347" s="45"/>
      <c r="FY347" s="45"/>
      <c r="FZ347" s="45"/>
      <c r="GA347" s="45"/>
      <c r="GB347" s="45"/>
    </row>
    <row r="348" spans="1:184" ht="29.25" x14ac:dyDescent="0.25">
      <c r="A348" s="18">
        <v>1</v>
      </c>
      <c r="B348" s="18">
        <v>1</v>
      </c>
      <c r="C348" s="695" t="s">
        <v>135</v>
      </c>
      <c r="D348" s="27">
        <f>'1 уровень'!E2884</f>
        <v>1151</v>
      </c>
      <c r="E348" s="27">
        <f>'1 уровень'!F2884</f>
        <v>1055</v>
      </c>
      <c r="F348" s="27">
        <f>'1 уровень'!G2884</f>
        <v>985</v>
      </c>
      <c r="G348" s="50">
        <f>'1 уровень'!H2884</f>
        <v>93.36492890995261</v>
      </c>
      <c r="H348" s="64">
        <f>'1 уровень'!I2884</f>
        <v>7.5525629887054739</v>
      </c>
      <c r="I348" s="64">
        <f>'1 уровень'!J2884</f>
        <v>7.7888324873096444</v>
      </c>
      <c r="J348" s="59">
        <f>'1 уровень'!K2884</f>
        <v>8693</v>
      </c>
      <c r="K348" s="59">
        <f>'1 уровень'!L2884</f>
        <v>7968</v>
      </c>
      <c r="L348" s="59">
        <f>'1 уровень'!M2884</f>
        <v>7672</v>
      </c>
      <c r="M348" s="59">
        <f>'1 уровень'!N2884</f>
        <v>96.285140562248998</v>
      </c>
      <c r="N348" s="59">
        <f>'1 уровень'!O2884</f>
        <v>36</v>
      </c>
      <c r="O348" s="59">
        <f>'1 уровень'!P2884</f>
        <v>232.4848484848485</v>
      </c>
      <c r="P348" s="58">
        <f>'1 уровень'!Q2884</f>
        <v>15816.36771</v>
      </c>
      <c r="Q348" s="58">
        <f>'1 уровень'!R2884</f>
        <v>15816.36771</v>
      </c>
      <c r="R348" s="58">
        <f>'1 уровень'!S2884</f>
        <v>15774.495060000001</v>
      </c>
      <c r="S348" s="58">
        <f>'1 уровень'!T2884</f>
        <v>15774.495060000001</v>
      </c>
      <c r="T348" s="58">
        <f>'1 уровень'!U2884</f>
        <v>15774.495060000001</v>
      </c>
      <c r="U348" s="58">
        <f>'1 уровень'!V2884</f>
        <v>15774.495060000001</v>
      </c>
      <c r="V348" s="58">
        <f>'1 уровень'!W2884</f>
        <v>15774.495060000001</v>
      </c>
      <c r="W348" s="58">
        <f>'1 уровень'!X2884</f>
        <v>15774.495060000001</v>
      </c>
      <c r="X348" s="58">
        <f>'1 уровень'!Y2884</f>
        <v>15635.120359999999</v>
      </c>
      <c r="Y348" s="58">
        <f>'1 уровень'!Z2884</f>
        <v>15635.120359999999</v>
      </c>
      <c r="Z348" s="58">
        <f>'1 уровень'!AA2884</f>
        <v>15635.120359999999</v>
      </c>
      <c r="AA348" s="58">
        <f>'1 уровень'!AB2884</f>
        <v>14356.1206575</v>
      </c>
      <c r="AB348" s="58">
        <f>'1 уровень'!AC2884</f>
        <v>14299.49166</v>
      </c>
      <c r="AC348" s="758">
        <f>'1 уровень'!AD2884</f>
        <v>0</v>
      </c>
      <c r="AD348" s="58">
        <f>'1 уровень'!AE2884</f>
        <v>0</v>
      </c>
      <c r="AE348" s="58">
        <f>'1 уровень'!AF2884</f>
        <v>-56.628997499999969</v>
      </c>
      <c r="AF348" s="58">
        <f>'1 уровень'!AG2884</f>
        <v>0</v>
      </c>
      <c r="AG348" s="58">
        <f>'1 уровень'!AH2884</f>
        <v>-158.79881</v>
      </c>
      <c r="AH348" s="360">
        <f>'1 уровень'!AI2884</f>
        <v>14140.692849999999</v>
      </c>
      <c r="AI348" s="58"/>
      <c r="AJ348" s="58"/>
      <c r="AK348" s="45"/>
      <c r="AL348" s="45"/>
      <c r="AM348" s="45"/>
      <c r="AN348" s="45"/>
      <c r="AO348" s="45"/>
      <c r="AP348" s="45"/>
      <c r="AQ348" s="45"/>
      <c r="AR348" s="45"/>
      <c r="AS348" s="45"/>
      <c r="AT348" s="45"/>
      <c r="AU348" s="45"/>
      <c r="AV348" s="45"/>
      <c r="AW348" s="45"/>
      <c r="AX348" s="45"/>
      <c r="AY348" s="45"/>
      <c r="AZ348" s="45"/>
      <c r="BA348" s="45"/>
      <c r="BB348" s="45"/>
      <c r="BC348" s="45"/>
      <c r="BD348" s="45"/>
      <c r="BE348" s="45"/>
      <c r="BF348" s="45"/>
      <c r="BG348" s="45"/>
      <c r="BH348" s="45"/>
      <c r="BI348" s="45"/>
      <c r="BJ348" s="45"/>
      <c r="BK348" s="45"/>
      <c r="BL348" s="45"/>
      <c r="BM348" s="45"/>
      <c r="BN348" s="45"/>
      <c r="BO348" s="45"/>
      <c r="BP348" s="45"/>
      <c r="BQ348" s="45"/>
      <c r="BR348" s="45"/>
      <c r="BS348" s="45"/>
      <c r="BT348" s="45"/>
      <c r="BU348" s="45"/>
      <c r="BV348" s="45"/>
      <c r="BW348" s="45"/>
      <c r="BX348" s="45"/>
      <c r="BY348" s="45"/>
      <c r="BZ348" s="45"/>
      <c r="CA348" s="45"/>
      <c r="CB348" s="45"/>
      <c r="CC348" s="45"/>
      <c r="CD348" s="45"/>
      <c r="CE348" s="45"/>
      <c r="CF348" s="45"/>
      <c r="CG348" s="45"/>
      <c r="CH348" s="45"/>
      <c r="CI348" s="45"/>
      <c r="CJ348" s="45"/>
      <c r="CK348" s="45"/>
      <c r="CL348" s="45"/>
      <c r="CM348" s="45"/>
      <c r="CN348" s="45"/>
      <c r="CO348" s="45"/>
      <c r="CP348" s="45"/>
      <c r="CQ348" s="45"/>
      <c r="CR348" s="45"/>
      <c r="CS348" s="45"/>
      <c r="CT348" s="45"/>
      <c r="CU348" s="45"/>
      <c r="CV348" s="45"/>
      <c r="CW348" s="45"/>
      <c r="CX348" s="45"/>
      <c r="CY348" s="45"/>
      <c r="CZ348" s="45"/>
      <c r="DA348" s="45"/>
      <c r="DB348" s="45"/>
      <c r="DC348" s="45"/>
      <c r="DD348" s="45"/>
      <c r="DE348" s="45"/>
      <c r="DF348" s="45"/>
      <c r="DG348" s="45"/>
      <c r="DH348" s="45"/>
      <c r="DI348" s="45"/>
      <c r="DJ348" s="45"/>
      <c r="DK348" s="45"/>
      <c r="DL348" s="45"/>
      <c r="DM348" s="45"/>
      <c r="DN348" s="45"/>
      <c r="DO348" s="45"/>
      <c r="DP348" s="45"/>
      <c r="DQ348" s="45"/>
      <c r="DR348" s="45"/>
      <c r="DS348" s="45"/>
      <c r="DT348" s="45"/>
      <c r="DU348" s="45"/>
      <c r="DV348" s="45"/>
      <c r="DW348" s="45"/>
      <c r="DX348" s="45"/>
      <c r="DY348" s="45"/>
      <c r="DZ348" s="45"/>
      <c r="EA348" s="45"/>
      <c r="EB348" s="45"/>
      <c r="EC348" s="45"/>
      <c r="ED348" s="45"/>
      <c r="EE348" s="45"/>
      <c r="EF348" s="45"/>
      <c r="EG348" s="45"/>
      <c r="EH348" s="45"/>
      <c r="EI348" s="45"/>
      <c r="EJ348" s="45"/>
      <c r="EK348" s="45"/>
      <c r="EL348" s="45"/>
      <c r="EM348" s="45"/>
      <c r="EN348" s="45"/>
      <c r="EO348" s="45"/>
      <c r="EP348" s="45"/>
      <c r="EQ348" s="45"/>
      <c r="ER348" s="45"/>
      <c r="ES348" s="45"/>
      <c r="ET348" s="45"/>
      <c r="EU348" s="45"/>
      <c r="EV348" s="45"/>
      <c r="EW348" s="45"/>
      <c r="EX348" s="45"/>
      <c r="EY348" s="45"/>
      <c r="EZ348" s="45"/>
      <c r="FA348" s="45"/>
      <c r="FB348" s="45"/>
      <c r="FC348" s="45"/>
      <c r="FD348" s="45"/>
      <c r="FE348" s="45"/>
      <c r="FF348" s="45"/>
      <c r="FG348" s="45"/>
      <c r="FH348" s="45"/>
      <c r="FI348" s="45"/>
      <c r="FJ348" s="45"/>
      <c r="FK348" s="45"/>
      <c r="FL348" s="45"/>
      <c r="FM348" s="45"/>
      <c r="FN348" s="45"/>
      <c r="FO348" s="45"/>
      <c r="FP348" s="45"/>
      <c r="FQ348" s="45"/>
      <c r="FR348" s="45"/>
      <c r="FS348" s="45"/>
      <c r="FT348" s="45"/>
      <c r="FU348" s="45"/>
      <c r="FV348" s="45"/>
      <c r="FW348" s="45"/>
      <c r="FX348" s="45"/>
      <c r="FY348" s="45"/>
      <c r="FZ348" s="45"/>
      <c r="GA348" s="45"/>
      <c r="GB348" s="45"/>
    </row>
    <row r="349" spans="1:184" x14ac:dyDescent="0.25">
      <c r="A349" s="18">
        <v>1</v>
      </c>
      <c r="B349" s="18">
        <v>1</v>
      </c>
      <c r="C349" s="680" t="s">
        <v>197</v>
      </c>
      <c r="D349" s="27">
        <f>'1 уровень'!E2885</f>
        <v>3810</v>
      </c>
      <c r="E349" s="27">
        <f>'1 уровень'!F2885</f>
        <v>3493</v>
      </c>
      <c r="F349" s="27">
        <f>'1 уровень'!G2885</f>
        <v>3387</v>
      </c>
      <c r="G349" s="50">
        <f>'1 уровень'!H2885</f>
        <v>96.965359290008593</v>
      </c>
      <c r="H349" s="64">
        <f>'1 уровень'!I2885</f>
        <v>0</v>
      </c>
      <c r="I349" s="64">
        <f>'1 уровень'!J2885</f>
        <v>0</v>
      </c>
      <c r="J349" s="59">
        <f>'1 уровень'!K2885</f>
        <v>0</v>
      </c>
      <c r="K349" s="59">
        <f>'1 уровень'!L2885</f>
        <v>0</v>
      </c>
      <c r="L349" s="59">
        <f>'1 уровень'!M2885</f>
        <v>0</v>
      </c>
      <c r="M349" s="59">
        <f>'1 уровень'!N2885</f>
        <v>0</v>
      </c>
      <c r="N349" s="59">
        <f>'1 уровень'!O2885</f>
        <v>0</v>
      </c>
      <c r="O349" s="59">
        <f>'1 уровень'!P2885</f>
        <v>0</v>
      </c>
      <c r="P349" s="58">
        <f>'1 уровень'!Q2885</f>
        <v>0</v>
      </c>
      <c r="Q349" s="58">
        <f>'1 уровень'!R2885</f>
        <v>0</v>
      </c>
      <c r="R349" s="58">
        <f>'1 уровень'!S2885</f>
        <v>0</v>
      </c>
      <c r="S349" s="58">
        <f>'1 уровень'!T2885</f>
        <v>0</v>
      </c>
      <c r="T349" s="58">
        <f>'1 уровень'!U2885</f>
        <v>0</v>
      </c>
      <c r="U349" s="58">
        <f>'1 уровень'!V2885</f>
        <v>0</v>
      </c>
      <c r="V349" s="58">
        <f>'1 уровень'!W2885</f>
        <v>0</v>
      </c>
      <c r="W349" s="58">
        <f>'1 уровень'!X2885</f>
        <v>0</v>
      </c>
      <c r="X349" s="58">
        <f>'1 уровень'!Y2885</f>
        <v>0</v>
      </c>
      <c r="Y349" s="58">
        <f>'1 уровень'!Z2885</f>
        <v>0</v>
      </c>
      <c r="Z349" s="58">
        <f>'1 уровень'!AA2885</f>
        <v>0</v>
      </c>
      <c r="AA349" s="58">
        <f>'1 уровень'!AB2885</f>
        <v>0</v>
      </c>
      <c r="AB349" s="58">
        <f>'1 уровень'!AC2885</f>
        <v>0</v>
      </c>
      <c r="AC349" s="758">
        <f>'1 уровень'!AD2885</f>
        <v>0</v>
      </c>
      <c r="AD349" s="58">
        <f>'1 уровень'!AE2885</f>
        <v>0</v>
      </c>
      <c r="AE349" s="58">
        <f>'1 уровень'!AF2885</f>
        <v>0</v>
      </c>
      <c r="AF349" s="58">
        <f>'1 уровень'!AG2885</f>
        <v>0</v>
      </c>
      <c r="AG349" s="58">
        <f>'1 уровень'!AH2885</f>
        <v>0</v>
      </c>
      <c r="AH349" s="360">
        <f>'1 уровень'!AI2885</f>
        <v>0</v>
      </c>
      <c r="AI349" s="58"/>
      <c r="AJ349" s="58"/>
      <c r="AK349" s="45"/>
      <c r="AL349" s="45"/>
      <c r="AM349" s="45"/>
      <c r="AN349" s="45"/>
      <c r="AO349" s="45"/>
      <c r="AP349" s="45"/>
      <c r="AQ349" s="45"/>
      <c r="AR349" s="45"/>
      <c r="AS349" s="45"/>
      <c r="AT349" s="45"/>
      <c r="AU349" s="45"/>
      <c r="AV349" s="45"/>
      <c r="AW349" s="45"/>
      <c r="AX349" s="45"/>
      <c r="AY349" s="45"/>
      <c r="AZ349" s="45"/>
      <c r="BA349" s="45"/>
      <c r="BB349" s="45"/>
      <c r="BC349" s="45"/>
      <c r="BD349" s="45"/>
      <c r="BE349" s="45"/>
      <c r="BF349" s="45"/>
      <c r="BG349" s="45"/>
      <c r="BH349" s="45"/>
      <c r="BI349" s="45"/>
      <c r="BJ349" s="45"/>
      <c r="BK349" s="45"/>
      <c r="BL349" s="45"/>
      <c r="BM349" s="45"/>
      <c r="BN349" s="45"/>
      <c r="BO349" s="45"/>
      <c r="BP349" s="45"/>
      <c r="BQ349" s="45"/>
      <c r="BR349" s="45"/>
      <c r="BS349" s="45"/>
      <c r="BT349" s="45"/>
      <c r="BU349" s="45"/>
      <c r="BV349" s="45"/>
      <c r="BW349" s="45"/>
      <c r="BX349" s="45"/>
      <c r="BY349" s="45"/>
      <c r="BZ349" s="45"/>
      <c r="CA349" s="45"/>
      <c r="CB349" s="45"/>
      <c r="CC349" s="45"/>
      <c r="CD349" s="45"/>
      <c r="CE349" s="45"/>
      <c r="CF349" s="45"/>
      <c r="CG349" s="45"/>
      <c r="CH349" s="45"/>
      <c r="CI349" s="45"/>
      <c r="CJ349" s="45"/>
      <c r="CK349" s="45"/>
      <c r="CL349" s="45"/>
      <c r="CM349" s="45"/>
      <c r="CN349" s="45"/>
      <c r="CO349" s="45"/>
      <c r="CP349" s="45"/>
      <c r="CQ349" s="45"/>
      <c r="CR349" s="45"/>
      <c r="CS349" s="45"/>
      <c r="CT349" s="45"/>
      <c r="CU349" s="45"/>
      <c r="CV349" s="45"/>
      <c r="CW349" s="45"/>
      <c r="CX349" s="45"/>
      <c r="CY349" s="45"/>
      <c r="CZ349" s="45"/>
      <c r="DA349" s="45"/>
      <c r="DB349" s="45"/>
      <c r="DC349" s="45"/>
      <c r="DD349" s="45"/>
      <c r="DE349" s="45"/>
      <c r="DF349" s="45"/>
      <c r="DG349" s="45"/>
      <c r="DH349" s="45"/>
      <c r="DI349" s="45"/>
      <c r="DJ349" s="45"/>
      <c r="DK349" s="45"/>
      <c r="DL349" s="45"/>
      <c r="DM349" s="45"/>
      <c r="DN349" s="45"/>
      <c r="DO349" s="45"/>
      <c r="DP349" s="45"/>
      <c r="DQ349" s="45"/>
      <c r="DR349" s="45"/>
      <c r="DS349" s="45"/>
      <c r="DT349" s="45"/>
      <c r="DU349" s="45"/>
      <c r="DV349" s="45"/>
      <c r="DW349" s="45"/>
      <c r="DX349" s="45"/>
      <c r="DY349" s="45"/>
      <c r="DZ349" s="45"/>
      <c r="EA349" s="45"/>
      <c r="EB349" s="45"/>
      <c r="EC349" s="45"/>
      <c r="ED349" s="45"/>
      <c r="EE349" s="45"/>
      <c r="EF349" s="45"/>
      <c r="EG349" s="45"/>
      <c r="EH349" s="45"/>
      <c r="EI349" s="45"/>
      <c r="EJ349" s="45"/>
      <c r="EK349" s="45"/>
      <c r="EL349" s="45"/>
      <c r="EM349" s="45"/>
      <c r="EN349" s="45"/>
      <c r="EO349" s="45"/>
      <c r="EP349" s="45"/>
      <c r="EQ349" s="45"/>
      <c r="ER349" s="45"/>
      <c r="ES349" s="45"/>
      <c r="ET349" s="45"/>
      <c r="EU349" s="45"/>
      <c r="EV349" s="45"/>
      <c r="EW349" s="45"/>
      <c r="EX349" s="45"/>
      <c r="EY349" s="45"/>
      <c r="EZ349" s="45"/>
      <c r="FA349" s="45"/>
      <c r="FB349" s="45"/>
      <c r="FC349" s="45"/>
      <c r="FD349" s="45"/>
      <c r="FE349" s="45"/>
      <c r="FF349" s="45"/>
      <c r="FG349" s="45"/>
      <c r="FH349" s="45"/>
      <c r="FI349" s="45"/>
      <c r="FJ349" s="45"/>
      <c r="FK349" s="45"/>
      <c r="FL349" s="45"/>
      <c r="FM349" s="45"/>
      <c r="FN349" s="45"/>
      <c r="FO349" s="45"/>
      <c r="FP349" s="45"/>
      <c r="FQ349" s="45"/>
      <c r="FR349" s="45"/>
      <c r="FS349" s="45"/>
      <c r="FT349" s="45"/>
      <c r="FU349" s="45"/>
      <c r="FV349" s="45"/>
      <c r="FW349" s="45"/>
      <c r="FX349" s="45"/>
      <c r="FY349" s="45"/>
      <c r="FZ349" s="45"/>
      <c r="GA349" s="45"/>
      <c r="GB349" s="45"/>
    </row>
    <row r="350" spans="1:184" x14ac:dyDescent="0.25">
      <c r="A350" s="18">
        <v>1</v>
      </c>
      <c r="B350" s="18">
        <v>1</v>
      </c>
      <c r="C350" s="690" t="s">
        <v>198</v>
      </c>
      <c r="D350" s="27">
        <f>'1 уровень'!E2886</f>
        <v>3800</v>
      </c>
      <c r="E350" s="27">
        <f>'1 уровень'!F2886</f>
        <v>3483</v>
      </c>
      <c r="F350" s="27">
        <f>'1 уровень'!G2886</f>
        <v>3379</v>
      </c>
      <c r="G350" s="50">
        <f>'1 уровень'!H2886</f>
        <v>97.014068331897789</v>
      </c>
      <c r="H350" s="64">
        <f>'1 уровень'!I2886</f>
        <v>0</v>
      </c>
      <c r="I350" s="64">
        <f>'1 уровень'!J2886</f>
        <v>0</v>
      </c>
      <c r="J350" s="59">
        <f>'1 уровень'!K2886</f>
        <v>0</v>
      </c>
      <c r="K350" s="59">
        <f>'1 уровень'!L2886</f>
        <v>0</v>
      </c>
      <c r="L350" s="59">
        <f>'1 уровень'!M2886</f>
        <v>0</v>
      </c>
      <c r="M350" s="59">
        <f>'1 уровень'!N2886</f>
        <v>0</v>
      </c>
      <c r="N350" s="59">
        <f>'1 уровень'!O2886</f>
        <v>0</v>
      </c>
      <c r="O350" s="59">
        <f>'1 уровень'!P2886</f>
        <v>0</v>
      </c>
      <c r="P350" s="58">
        <f>'1 уровень'!Q2886</f>
        <v>0</v>
      </c>
      <c r="Q350" s="58">
        <f>'1 уровень'!R2886</f>
        <v>0</v>
      </c>
      <c r="R350" s="58">
        <f>'1 уровень'!S2886</f>
        <v>0</v>
      </c>
      <c r="S350" s="58">
        <f>'1 уровень'!T2886</f>
        <v>0</v>
      </c>
      <c r="T350" s="58">
        <f>'1 уровень'!U2886</f>
        <v>0</v>
      </c>
      <c r="U350" s="58">
        <f>'1 уровень'!V2886</f>
        <v>0</v>
      </c>
      <c r="V350" s="58">
        <f>'1 уровень'!W2886</f>
        <v>0</v>
      </c>
      <c r="W350" s="58">
        <f>'1 уровень'!X2886</f>
        <v>0</v>
      </c>
      <c r="X350" s="58">
        <f>'1 уровень'!Y2886</f>
        <v>0</v>
      </c>
      <c r="Y350" s="58">
        <f>'1 уровень'!Z2886</f>
        <v>0</v>
      </c>
      <c r="Z350" s="58">
        <f>'1 уровень'!AA2886</f>
        <v>0</v>
      </c>
      <c r="AA350" s="58">
        <f>'1 уровень'!AB2886</f>
        <v>0</v>
      </c>
      <c r="AB350" s="58">
        <f>'1 уровень'!AC2886</f>
        <v>0</v>
      </c>
      <c r="AC350" s="758">
        <f>'1 уровень'!AD2886</f>
        <v>0</v>
      </c>
      <c r="AD350" s="58">
        <f>'1 уровень'!AE2886</f>
        <v>0</v>
      </c>
      <c r="AE350" s="58">
        <f>'1 уровень'!AF2886</f>
        <v>0</v>
      </c>
      <c r="AF350" s="58">
        <f>'1 уровень'!AG2886</f>
        <v>0</v>
      </c>
      <c r="AG350" s="58">
        <f>'1 уровень'!AH2886</f>
        <v>0</v>
      </c>
      <c r="AH350" s="360">
        <f>'1 уровень'!AI2886</f>
        <v>0</v>
      </c>
      <c r="AI350" s="58" t="e">
        <f>AB350/AA350*100</f>
        <v>#DIV/0!</v>
      </c>
      <c r="AJ350" s="58" t="e">
        <f>AH350/AA350*100</f>
        <v>#DIV/0!</v>
      </c>
      <c r="AK350" s="45"/>
      <c r="AL350" s="45"/>
      <c r="AM350" s="45"/>
      <c r="AN350" s="45"/>
      <c r="AO350" s="45"/>
      <c r="AP350" s="45"/>
      <c r="AQ350" s="45"/>
      <c r="AR350" s="45"/>
      <c r="AS350" s="45"/>
      <c r="AT350" s="45"/>
      <c r="AU350" s="45"/>
      <c r="AV350" s="45"/>
      <c r="AW350" s="45"/>
      <c r="AX350" s="45"/>
      <c r="AY350" s="45"/>
      <c r="AZ350" s="45"/>
      <c r="BA350" s="45"/>
      <c r="BB350" s="45"/>
      <c r="BC350" s="45"/>
      <c r="BD350" s="45"/>
      <c r="BE350" s="45"/>
      <c r="BF350" s="45"/>
      <c r="BG350" s="45"/>
      <c r="BH350" s="45"/>
      <c r="BI350" s="45"/>
      <c r="BJ350" s="45"/>
      <c r="BK350" s="45"/>
      <c r="BL350" s="45"/>
      <c r="BM350" s="45"/>
      <c r="BN350" s="45"/>
      <c r="BO350" s="45"/>
      <c r="BP350" s="45"/>
      <c r="BQ350" s="45"/>
      <c r="BR350" s="45"/>
      <c r="BS350" s="45"/>
      <c r="BT350" s="45"/>
      <c r="BU350" s="45"/>
      <c r="BV350" s="45"/>
      <c r="BW350" s="45"/>
      <c r="BX350" s="45"/>
      <c r="BY350" s="45"/>
      <c r="BZ350" s="45"/>
      <c r="CA350" s="45"/>
      <c r="CB350" s="45"/>
      <c r="CC350" s="45"/>
      <c r="CD350" s="45"/>
      <c r="CE350" s="45"/>
      <c r="CF350" s="45"/>
      <c r="CG350" s="45"/>
      <c r="CH350" s="45"/>
      <c r="CI350" s="45"/>
      <c r="CJ350" s="45"/>
      <c r="CK350" s="45"/>
      <c r="CL350" s="45"/>
      <c r="CM350" s="45"/>
      <c r="CN350" s="45"/>
      <c r="CO350" s="45"/>
      <c r="CP350" s="45"/>
      <c r="CQ350" s="45"/>
      <c r="CR350" s="45"/>
      <c r="CS350" s="45"/>
      <c r="CT350" s="45"/>
      <c r="CU350" s="45"/>
      <c r="CV350" s="45"/>
      <c r="CW350" s="45"/>
      <c r="CX350" s="45"/>
      <c r="CY350" s="45"/>
      <c r="CZ350" s="45"/>
      <c r="DA350" s="45"/>
      <c r="DB350" s="45"/>
      <c r="DC350" s="45"/>
      <c r="DD350" s="45"/>
      <c r="DE350" s="45"/>
      <c r="DF350" s="45"/>
      <c r="DG350" s="45"/>
      <c r="DH350" s="45"/>
      <c r="DI350" s="45"/>
      <c r="DJ350" s="45"/>
      <c r="DK350" s="45"/>
      <c r="DL350" s="45"/>
      <c r="DM350" s="45"/>
      <c r="DN350" s="45"/>
      <c r="DO350" s="45"/>
      <c r="DP350" s="45"/>
      <c r="DQ350" s="45"/>
      <c r="DR350" s="45"/>
      <c r="DS350" s="45"/>
      <c r="DT350" s="45"/>
      <c r="DU350" s="45"/>
      <c r="DV350" s="45"/>
      <c r="DW350" s="45"/>
      <c r="DX350" s="45"/>
      <c r="DY350" s="45"/>
      <c r="DZ350" s="45"/>
      <c r="EA350" s="45"/>
      <c r="EB350" s="45"/>
      <c r="EC350" s="45"/>
      <c r="ED350" s="45"/>
      <c r="EE350" s="45"/>
      <c r="EF350" s="45"/>
      <c r="EG350" s="45"/>
      <c r="EH350" s="45"/>
      <c r="EI350" s="45"/>
      <c r="EJ350" s="45"/>
      <c r="EK350" s="45"/>
      <c r="EL350" s="45"/>
      <c r="EM350" s="45"/>
      <c r="EN350" s="45"/>
      <c r="EO350" s="45"/>
      <c r="EP350" s="45"/>
      <c r="EQ350" s="45"/>
      <c r="ER350" s="45"/>
      <c r="ES350" s="45"/>
      <c r="ET350" s="45"/>
      <c r="EU350" s="45"/>
      <c r="EV350" s="45"/>
      <c r="EW350" s="45"/>
      <c r="EX350" s="45"/>
      <c r="EY350" s="45"/>
      <c r="EZ350" s="45"/>
      <c r="FA350" s="45"/>
      <c r="FB350" s="45"/>
      <c r="FC350" s="45"/>
      <c r="FD350" s="45"/>
      <c r="FE350" s="45"/>
      <c r="FF350" s="45"/>
      <c r="FG350" s="45"/>
      <c r="FH350" s="45"/>
      <c r="FI350" s="45"/>
      <c r="FJ350" s="45"/>
      <c r="FK350" s="45"/>
      <c r="FL350" s="45"/>
      <c r="FM350" s="45"/>
      <c r="FN350" s="45"/>
      <c r="FO350" s="45"/>
      <c r="FP350" s="45"/>
      <c r="FQ350" s="45"/>
      <c r="FR350" s="45"/>
      <c r="FS350" s="45"/>
      <c r="FT350" s="45"/>
      <c r="FU350" s="45"/>
      <c r="FV350" s="45"/>
      <c r="FW350" s="45"/>
      <c r="FX350" s="45"/>
      <c r="FY350" s="45"/>
      <c r="FZ350" s="45"/>
      <c r="GA350" s="45"/>
      <c r="GB350" s="45"/>
    </row>
    <row r="351" spans="1:184" ht="30" x14ac:dyDescent="0.25">
      <c r="A351" s="18">
        <v>1</v>
      </c>
      <c r="B351" s="18">
        <v>1</v>
      </c>
      <c r="C351" s="694" t="s">
        <v>199</v>
      </c>
      <c r="D351" s="27">
        <f>'1 уровень'!E2887</f>
        <v>10</v>
      </c>
      <c r="E351" s="27">
        <f>'1 уровень'!F2887</f>
        <v>9</v>
      </c>
      <c r="F351" s="27">
        <f>'1 уровень'!G2887</f>
        <v>8</v>
      </c>
      <c r="G351" s="50">
        <f>'1 уровень'!H2887</f>
        <v>88.888888888888886</v>
      </c>
      <c r="H351" s="64">
        <f>'1 уровень'!I2887</f>
        <v>0</v>
      </c>
      <c r="I351" s="64">
        <f>'1 уровень'!J2887</f>
        <v>0</v>
      </c>
      <c r="J351" s="59">
        <f>'1 уровень'!K2887</f>
        <v>0</v>
      </c>
      <c r="K351" s="59">
        <f>'1 уровень'!L2887</f>
        <v>0</v>
      </c>
      <c r="L351" s="59">
        <f>'1 уровень'!M2887</f>
        <v>0</v>
      </c>
      <c r="M351" s="59">
        <f>'1 уровень'!N2887</f>
        <v>0</v>
      </c>
      <c r="N351" s="59">
        <f>'1 уровень'!O2887</f>
        <v>0</v>
      </c>
      <c r="O351" s="59">
        <f>'1 уровень'!P2887</f>
        <v>0</v>
      </c>
      <c r="P351" s="58">
        <f>'1 уровень'!Q2887</f>
        <v>0</v>
      </c>
      <c r="Q351" s="58">
        <f>'1 уровень'!R2887</f>
        <v>0</v>
      </c>
      <c r="R351" s="58">
        <f>'1 уровень'!S2887</f>
        <v>0</v>
      </c>
      <c r="S351" s="58">
        <f>'1 уровень'!T2887</f>
        <v>0</v>
      </c>
      <c r="T351" s="58">
        <f>'1 уровень'!U2887</f>
        <v>0</v>
      </c>
      <c r="U351" s="58">
        <f>'1 уровень'!V2887</f>
        <v>0</v>
      </c>
      <c r="V351" s="58">
        <f>'1 уровень'!W2887</f>
        <v>0</v>
      </c>
      <c r="W351" s="58">
        <f>'1 уровень'!X2887</f>
        <v>0</v>
      </c>
      <c r="X351" s="58">
        <f>'1 уровень'!Y2887</f>
        <v>0</v>
      </c>
      <c r="Y351" s="58">
        <f>'1 уровень'!Z2887</f>
        <v>0</v>
      </c>
      <c r="Z351" s="58">
        <f>'1 уровень'!AA2887</f>
        <v>0</v>
      </c>
      <c r="AA351" s="58">
        <f>'1 уровень'!AB2887</f>
        <v>0</v>
      </c>
      <c r="AB351" s="58">
        <f>'1 уровень'!AC2887</f>
        <v>0</v>
      </c>
      <c r="AC351" s="758">
        <f>'1 уровень'!AD2887</f>
        <v>0</v>
      </c>
      <c r="AD351" s="58">
        <f>'1 уровень'!AE2887</f>
        <v>0</v>
      </c>
      <c r="AE351" s="58">
        <f>'1 уровень'!AF2887</f>
        <v>0</v>
      </c>
      <c r="AF351" s="58">
        <f>'1 уровень'!AG2887</f>
        <v>0</v>
      </c>
      <c r="AG351" s="58">
        <f>'1 уровень'!AH2887</f>
        <v>0</v>
      </c>
      <c r="AH351" s="360">
        <f>'1 уровень'!AI2887</f>
        <v>0</v>
      </c>
      <c r="AI351" s="58"/>
      <c r="AJ351" s="58"/>
      <c r="AK351" s="45"/>
      <c r="AL351" s="45"/>
      <c r="AM351" s="45"/>
      <c r="AN351" s="45"/>
      <c r="AO351" s="45"/>
      <c r="AP351" s="45"/>
      <c r="AQ351" s="45"/>
      <c r="AR351" s="45"/>
      <c r="AS351" s="45"/>
      <c r="AT351" s="45"/>
      <c r="AU351" s="45"/>
      <c r="AV351" s="45"/>
      <c r="AW351" s="45"/>
      <c r="AX351" s="45"/>
      <c r="AY351" s="45"/>
      <c r="AZ351" s="45"/>
      <c r="BA351" s="45"/>
      <c r="BB351" s="45"/>
      <c r="BC351" s="45"/>
      <c r="BD351" s="45"/>
      <c r="BE351" s="45"/>
      <c r="BF351" s="45"/>
      <c r="BG351" s="45"/>
      <c r="BH351" s="45"/>
      <c r="BI351" s="45"/>
      <c r="BJ351" s="45"/>
      <c r="BK351" s="45"/>
      <c r="BL351" s="45"/>
      <c r="BM351" s="45"/>
      <c r="BN351" s="45"/>
      <c r="BO351" s="45"/>
      <c r="BP351" s="45"/>
      <c r="BQ351" s="45"/>
      <c r="BR351" s="45"/>
      <c r="BS351" s="45"/>
      <c r="BT351" s="45"/>
      <c r="BU351" s="45"/>
      <c r="BV351" s="45"/>
      <c r="BW351" s="45"/>
      <c r="BX351" s="45"/>
      <c r="BY351" s="45"/>
      <c r="BZ351" s="45"/>
      <c r="CA351" s="45"/>
      <c r="CB351" s="45"/>
      <c r="CC351" s="45"/>
      <c r="CD351" s="45"/>
      <c r="CE351" s="45"/>
      <c r="CF351" s="45"/>
      <c r="CG351" s="45"/>
      <c r="CH351" s="45"/>
      <c r="CI351" s="45"/>
      <c r="CJ351" s="45"/>
      <c r="CK351" s="45"/>
      <c r="CL351" s="45"/>
      <c r="CM351" s="45"/>
      <c r="CN351" s="45"/>
      <c r="CO351" s="45"/>
      <c r="CP351" s="45"/>
      <c r="CQ351" s="45"/>
      <c r="CR351" s="45"/>
      <c r="CS351" s="45"/>
      <c r="CT351" s="45"/>
      <c r="CU351" s="45"/>
      <c r="CV351" s="45"/>
      <c r="CW351" s="45"/>
      <c r="CX351" s="45"/>
      <c r="CY351" s="45"/>
      <c r="CZ351" s="45"/>
      <c r="DA351" s="45"/>
      <c r="DB351" s="45"/>
      <c r="DC351" s="45"/>
      <c r="DD351" s="45"/>
      <c r="DE351" s="45"/>
      <c r="DF351" s="45"/>
      <c r="DG351" s="45"/>
      <c r="DH351" s="45"/>
      <c r="DI351" s="45"/>
      <c r="DJ351" s="45"/>
      <c r="DK351" s="45"/>
      <c r="DL351" s="45"/>
      <c r="DM351" s="45"/>
      <c r="DN351" s="45"/>
      <c r="DO351" s="45"/>
      <c r="DP351" s="45"/>
      <c r="DQ351" s="45"/>
      <c r="DR351" s="45"/>
      <c r="DS351" s="45"/>
      <c r="DT351" s="45"/>
      <c r="DU351" s="45"/>
      <c r="DV351" s="45"/>
      <c r="DW351" s="45"/>
      <c r="DX351" s="45"/>
      <c r="DY351" s="45"/>
      <c r="DZ351" s="45"/>
      <c r="EA351" s="45"/>
      <c r="EB351" s="45"/>
      <c r="EC351" s="45"/>
      <c r="ED351" s="45"/>
      <c r="EE351" s="45"/>
      <c r="EF351" s="45"/>
      <c r="EG351" s="45"/>
      <c r="EH351" s="45"/>
      <c r="EI351" s="45"/>
      <c r="EJ351" s="45"/>
      <c r="EK351" s="45"/>
      <c r="EL351" s="45"/>
      <c r="EM351" s="45"/>
      <c r="EN351" s="45"/>
      <c r="EO351" s="45"/>
      <c r="EP351" s="45"/>
      <c r="EQ351" s="45"/>
      <c r="ER351" s="45"/>
      <c r="ES351" s="45"/>
      <c r="ET351" s="45"/>
      <c r="EU351" s="45"/>
      <c r="EV351" s="45"/>
      <c r="EW351" s="45"/>
      <c r="EX351" s="45"/>
      <c r="EY351" s="45"/>
      <c r="EZ351" s="45"/>
      <c r="FA351" s="45"/>
      <c r="FB351" s="45"/>
      <c r="FC351" s="45"/>
      <c r="FD351" s="45"/>
      <c r="FE351" s="45"/>
      <c r="FF351" s="45"/>
      <c r="FG351" s="45"/>
      <c r="FH351" s="45"/>
      <c r="FI351" s="45"/>
      <c r="FJ351" s="45"/>
      <c r="FK351" s="45"/>
      <c r="FL351" s="45"/>
      <c r="FM351" s="45"/>
      <c r="FN351" s="45"/>
      <c r="FO351" s="45"/>
      <c r="FP351" s="45"/>
      <c r="FQ351" s="45"/>
      <c r="FR351" s="45"/>
      <c r="FS351" s="45"/>
      <c r="FT351" s="45"/>
      <c r="FU351" s="45"/>
      <c r="FV351" s="45"/>
      <c r="FW351" s="45"/>
      <c r="FX351" s="45"/>
      <c r="FY351" s="45"/>
      <c r="FZ351" s="45"/>
      <c r="GA351" s="45"/>
      <c r="GB351" s="45"/>
    </row>
    <row r="352" spans="1:184" ht="15.75" thickBot="1" x14ac:dyDescent="0.3">
      <c r="A352" s="18">
        <v>1</v>
      </c>
      <c r="B352" s="18">
        <v>1</v>
      </c>
      <c r="C352" s="1701" t="s">
        <v>204</v>
      </c>
      <c r="D352" s="27">
        <f>'1 уровень'!E2888</f>
        <v>3810</v>
      </c>
      <c r="E352" s="27">
        <f>'1 уровень'!F2888</f>
        <v>3493</v>
      </c>
      <c r="F352" s="27">
        <f>'1 уровень'!G2888</f>
        <v>3387</v>
      </c>
      <c r="G352" s="50">
        <f>'1 уровень'!H2888</f>
        <v>96.965359290008593</v>
      </c>
      <c r="H352" s="64">
        <f>'1 уровень'!I2888</f>
        <v>0</v>
      </c>
      <c r="I352" s="64">
        <f>'1 уровень'!J2888</f>
        <v>0</v>
      </c>
      <c r="J352" s="59">
        <f>'1 уровень'!K2888</f>
        <v>0</v>
      </c>
      <c r="K352" s="59">
        <f>'1 уровень'!L2888</f>
        <v>0</v>
      </c>
      <c r="L352" s="59">
        <f>'1 уровень'!M2888</f>
        <v>0</v>
      </c>
      <c r="M352" s="59">
        <f>'1 уровень'!N2888</f>
        <v>0</v>
      </c>
      <c r="N352" s="59">
        <f>'1 уровень'!O2888</f>
        <v>0</v>
      </c>
      <c r="O352" s="59">
        <f>'1 уровень'!P2888</f>
        <v>0</v>
      </c>
      <c r="P352" s="58">
        <f>'1 уровень'!Q2888</f>
        <v>29540.405759999998</v>
      </c>
      <c r="Q352" s="58">
        <f>'1 уровень'!R2888</f>
        <v>29540.405759999998</v>
      </c>
      <c r="R352" s="58">
        <f>'1 уровень'!S2888</f>
        <v>29540.405759999998</v>
      </c>
      <c r="S352" s="58">
        <f>'1 уровень'!T2888</f>
        <v>29540.405759999998</v>
      </c>
      <c r="T352" s="58">
        <f>'1 уровень'!U2888</f>
        <v>29540.405759999998</v>
      </c>
      <c r="U352" s="58">
        <f>'1 уровень'!V2888</f>
        <v>29540.405759999998</v>
      </c>
      <c r="V352" s="58">
        <f>'1 уровень'!W2888</f>
        <v>29540.405759999998</v>
      </c>
      <c r="W352" s="58">
        <f>'1 уровень'!X2888</f>
        <v>29540.405759999998</v>
      </c>
      <c r="X352" s="58">
        <f>'1 уровень'!Y2888</f>
        <v>29540.405759999998</v>
      </c>
      <c r="Y352" s="58">
        <f>'1 уровень'!Z2888</f>
        <v>29540.405759999998</v>
      </c>
      <c r="Z352" s="58">
        <f>'1 уровень'!AA2888</f>
        <v>29540.405759999998</v>
      </c>
      <c r="AA352" s="58">
        <f>'1 уровень'!AB2888</f>
        <v>27078.705279999998</v>
      </c>
      <c r="AB352" s="58">
        <f>'1 уровень'!AC2888</f>
        <v>26968.921549999999</v>
      </c>
      <c r="AC352" s="758">
        <f>'1 уровень'!AD2888</f>
        <v>0</v>
      </c>
      <c r="AD352" s="58">
        <f>'1 уровень'!AE2888</f>
        <v>0</v>
      </c>
      <c r="AE352" s="58">
        <f>'1 уровень'!AF2888</f>
        <v>-109.7837299999992</v>
      </c>
      <c r="AF352" s="58">
        <f>'1 уровень'!AG2888</f>
        <v>0</v>
      </c>
      <c r="AG352" s="58">
        <f>'1 уровень'!AH2888</f>
        <v>-42.820040000000006</v>
      </c>
      <c r="AH352" s="360">
        <f>'1 уровень'!AI2888</f>
        <v>26926.10151</v>
      </c>
      <c r="AI352" s="58"/>
      <c r="AJ352" s="58"/>
      <c r="AK352" s="45"/>
      <c r="AL352" s="45"/>
      <c r="AM352" s="45"/>
      <c r="AN352" s="45"/>
      <c r="AO352" s="45"/>
      <c r="AP352" s="45"/>
      <c r="AQ352" s="45"/>
      <c r="AR352" s="45"/>
      <c r="AS352" s="45"/>
      <c r="AT352" s="45"/>
      <c r="AU352" s="45"/>
      <c r="AV352" s="45"/>
      <c r="AW352" s="45"/>
      <c r="AX352" s="45"/>
      <c r="AY352" s="45"/>
      <c r="AZ352" s="45"/>
      <c r="BA352" s="45"/>
      <c r="BB352" s="45"/>
      <c r="BC352" s="45"/>
      <c r="BD352" s="45"/>
      <c r="BE352" s="45"/>
      <c r="BF352" s="45"/>
      <c r="BG352" s="45"/>
      <c r="BH352" s="45"/>
      <c r="BI352" s="45"/>
      <c r="BJ352" s="45"/>
      <c r="BK352" s="45"/>
      <c r="BL352" s="45"/>
      <c r="BM352" s="45"/>
      <c r="BN352" s="45"/>
      <c r="BO352" s="45"/>
      <c r="BP352" s="45"/>
      <c r="BQ352" s="45"/>
      <c r="BR352" s="45"/>
      <c r="BS352" s="45"/>
      <c r="BT352" s="45"/>
      <c r="BU352" s="45"/>
      <c r="BV352" s="45"/>
      <c r="BW352" s="45"/>
      <c r="BX352" s="45"/>
      <c r="BY352" s="45"/>
      <c r="BZ352" s="45"/>
      <c r="CA352" s="45"/>
      <c r="CB352" s="45"/>
      <c r="CC352" s="45"/>
      <c r="CD352" s="45"/>
      <c r="CE352" s="45"/>
      <c r="CF352" s="45"/>
      <c r="CG352" s="45"/>
      <c r="CH352" s="45"/>
      <c r="CI352" s="45"/>
      <c r="CJ352" s="45"/>
      <c r="CK352" s="45"/>
      <c r="CL352" s="45"/>
      <c r="CM352" s="45"/>
      <c r="CN352" s="45"/>
      <c r="CO352" s="45"/>
      <c r="CP352" s="45"/>
      <c r="CQ352" s="45"/>
      <c r="CR352" s="45"/>
      <c r="CS352" s="45"/>
      <c r="CT352" s="45"/>
      <c r="CU352" s="45"/>
      <c r="CV352" s="45"/>
      <c r="CW352" s="45"/>
      <c r="CX352" s="45"/>
      <c r="CY352" s="45"/>
      <c r="CZ352" s="45"/>
      <c r="DA352" s="45"/>
      <c r="DB352" s="45"/>
      <c r="DC352" s="45"/>
      <c r="DD352" s="45"/>
      <c r="DE352" s="45"/>
      <c r="DF352" s="45"/>
      <c r="DG352" s="45"/>
      <c r="DH352" s="45"/>
      <c r="DI352" s="45"/>
      <c r="DJ352" s="45"/>
      <c r="DK352" s="45"/>
      <c r="DL352" s="45"/>
      <c r="DM352" s="45"/>
      <c r="DN352" s="45"/>
      <c r="DO352" s="45"/>
      <c r="DP352" s="45"/>
      <c r="DQ352" s="45"/>
      <c r="DR352" s="45"/>
      <c r="DS352" s="45"/>
      <c r="DT352" s="45"/>
      <c r="DU352" s="45"/>
      <c r="DV352" s="45"/>
      <c r="DW352" s="45"/>
      <c r="DX352" s="45"/>
      <c r="DY352" s="45"/>
      <c r="DZ352" s="45"/>
      <c r="EA352" s="45"/>
      <c r="EB352" s="45"/>
      <c r="EC352" s="45"/>
      <c r="ED352" s="45"/>
      <c r="EE352" s="45"/>
      <c r="EF352" s="45"/>
      <c r="EG352" s="45"/>
      <c r="EH352" s="45"/>
      <c r="EI352" s="45"/>
      <c r="EJ352" s="45"/>
      <c r="EK352" s="45"/>
      <c r="EL352" s="45"/>
      <c r="EM352" s="45"/>
      <c r="EN352" s="45"/>
      <c r="EO352" s="45"/>
      <c r="EP352" s="45"/>
      <c r="EQ352" s="45"/>
      <c r="ER352" s="45"/>
      <c r="ES352" s="45"/>
      <c r="ET352" s="45"/>
      <c r="EU352" s="45"/>
      <c r="EV352" s="45"/>
      <c r="EW352" s="45"/>
      <c r="EX352" s="45"/>
      <c r="EY352" s="45"/>
      <c r="EZ352" s="45"/>
      <c r="FA352" s="45"/>
      <c r="FB352" s="45"/>
      <c r="FC352" s="45"/>
      <c r="FD352" s="45"/>
      <c r="FE352" s="45"/>
      <c r="FF352" s="45"/>
      <c r="FG352" s="45"/>
      <c r="FH352" s="45"/>
      <c r="FI352" s="45"/>
      <c r="FJ352" s="45"/>
      <c r="FK352" s="45"/>
      <c r="FL352" s="45"/>
      <c r="FM352" s="45"/>
      <c r="FN352" s="45"/>
      <c r="FO352" s="45"/>
      <c r="FP352" s="45"/>
      <c r="FQ352" s="45"/>
      <c r="FR352" s="45"/>
      <c r="FS352" s="45"/>
      <c r="FT352" s="45"/>
      <c r="FU352" s="45"/>
      <c r="FV352" s="45"/>
      <c r="FW352" s="45"/>
      <c r="FX352" s="45"/>
      <c r="FY352" s="45"/>
      <c r="FZ352" s="45"/>
      <c r="GA352" s="45"/>
      <c r="GB352" s="45"/>
    </row>
    <row r="353" spans="1:184" s="45" customFormat="1" x14ac:dyDescent="0.25">
      <c r="A353" s="18">
        <v>1</v>
      </c>
      <c r="B353" s="18">
        <v>1</v>
      </c>
      <c r="C353" s="6" t="s">
        <v>96</v>
      </c>
      <c r="D353" s="72"/>
      <c r="E353" s="72"/>
      <c r="F353" s="72"/>
      <c r="G353" s="73"/>
      <c r="H353" s="67"/>
      <c r="I353" s="67"/>
      <c r="J353" s="74"/>
      <c r="K353" s="74"/>
      <c r="L353" s="74"/>
      <c r="M353" s="74"/>
      <c r="N353" s="74"/>
      <c r="O353" s="74"/>
      <c r="P353" s="363">
        <f t="shared" ref="P353:AH353" si="34">P354-P355-P415-P418-P423</f>
        <v>6.5483618527650833E-11</v>
      </c>
      <c r="Q353" s="363">
        <f t="shared" si="34"/>
        <v>6.5483618527650833E-11</v>
      </c>
      <c r="R353" s="363">
        <f t="shared" si="34"/>
        <v>0</v>
      </c>
      <c r="S353" s="363">
        <f t="shared" si="34"/>
        <v>0</v>
      </c>
      <c r="T353" s="363">
        <f t="shared" ref="T353:U353" si="35">T354-T355-T415-T418-T423</f>
        <v>0</v>
      </c>
      <c r="U353" s="363">
        <f t="shared" si="35"/>
        <v>0</v>
      </c>
      <c r="V353" s="363">
        <f t="shared" ref="V353:W353" si="36">V354-V355-V415-V418-V423</f>
        <v>0</v>
      </c>
      <c r="W353" s="363">
        <f t="shared" si="36"/>
        <v>0</v>
      </c>
      <c r="X353" s="363">
        <f t="shared" ref="X353:Y353" si="37">X354-X355-X415-X418-X423</f>
        <v>7.2759576141834259E-11</v>
      </c>
      <c r="Y353" s="363">
        <f t="shared" si="37"/>
        <v>0</v>
      </c>
      <c r="Z353" s="363">
        <f t="shared" ref="Z353" si="38">Z354-Z355-Z415-Z418-Z423</f>
        <v>-1.0186340659856796E-10</v>
      </c>
      <c r="AA353" s="363">
        <f t="shared" si="34"/>
        <v>0</v>
      </c>
      <c r="AB353" s="363">
        <f t="shared" si="34"/>
        <v>0</v>
      </c>
      <c r="AC353" s="760">
        <f t="shared" si="34"/>
        <v>0</v>
      </c>
      <c r="AD353" s="363">
        <f t="shared" si="34"/>
        <v>-1.1368683772161603E-13</v>
      </c>
      <c r="AE353" s="363">
        <f t="shared" si="34"/>
        <v>-9.0949470177292824E-13</v>
      </c>
      <c r="AF353" s="363">
        <f t="shared" si="34"/>
        <v>7.1054273576010019E-15</v>
      </c>
      <c r="AG353" s="363">
        <f t="shared" si="34"/>
        <v>-2.3447910280083306E-13</v>
      </c>
      <c r="AH353" s="363">
        <f t="shared" si="34"/>
        <v>0</v>
      </c>
      <c r="AI353" s="363"/>
      <c r="AJ353" s="363"/>
    </row>
    <row r="354" spans="1:184" s="45" customFormat="1" x14ac:dyDescent="0.25">
      <c r="A354" s="18">
        <v>1</v>
      </c>
      <c r="B354" s="18">
        <v>1</v>
      </c>
      <c r="C354" s="12" t="s">
        <v>92</v>
      </c>
      <c r="D354" s="46">
        <f>'2 уровень'!F1136</f>
        <v>0</v>
      </c>
      <c r="E354" s="46">
        <f>'2 уровень'!G1136</f>
        <v>0</v>
      </c>
      <c r="F354" s="46">
        <f>'2 уровень'!H1136</f>
        <v>0</v>
      </c>
      <c r="G354" s="57">
        <f>'2 уровень'!I1136</f>
        <v>0</v>
      </c>
      <c r="H354" s="58">
        <f>'2 уровень'!J1136</f>
        <v>0</v>
      </c>
      <c r="I354" s="58">
        <f>'2 уровень'!K1136</f>
        <v>0</v>
      </c>
      <c r="J354" s="158">
        <f>'2 уровень'!L1136</f>
        <v>0</v>
      </c>
      <c r="K354" s="158">
        <f>'2 уровень'!M1136</f>
        <v>0</v>
      </c>
      <c r="L354" s="158">
        <f>'2 уровень'!N1136</f>
        <v>0</v>
      </c>
      <c r="M354" s="158">
        <f>'2 уровень'!O1136</f>
        <v>0</v>
      </c>
      <c r="N354" s="158">
        <f>'2 уровень'!P1136</f>
        <v>0</v>
      </c>
      <c r="O354" s="158">
        <f>'2 уровень'!Q1136</f>
        <v>0</v>
      </c>
      <c r="P354" s="58">
        <f>'2 уровень'!R1136</f>
        <v>539085.71468312014</v>
      </c>
      <c r="Q354" s="58">
        <f>'2 уровень'!S1136</f>
        <v>539085.71468312014</v>
      </c>
      <c r="R354" s="58">
        <f>'2 уровень'!T1136</f>
        <v>561306.87520481192</v>
      </c>
      <c r="S354" s="58">
        <f>'2 уровень'!U1136</f>
        <v>561306.87520481192</v>
      </c>
      <c r="T354" s="58">
        <f>'2 уровень'!V1136</f>
        <v>561306.87520481192</v>
      </c>
      <c r="U354" s="58">
        <f>'2 уровень'!W1136</f>
        <v>561306.87520481192</v>
      </c>
      <c r="V354" s="58">
        <f>'2 уровень'!X1136</f>
        <v>561306.87520481192</v>
      </c>
      <c r="W354" s="58">
        <f>'2 уровень'!Y1136</f>
        <v>562349.64244730794</v>
      </c>
      <c r="X354" s="58">
        <f>'2 уровень'!Z1136</f>
        <v>562286.06053730799</v>
      </c>
      <c r="Y354" s="58">
        <f>'2 уровень'!AA1136</f>
        <v>568639.63308393641</v>
      </c>
      <c r="Z354" s="58">
        <f>'2 уровень'!AB1136</f>
        <v>562731.49952393631</v>
      </c>
      <c r="AA354" s="58">
        <f>'2 уровень'!AC1136</f>
        <v>516229.1252082985</v>
      </c>
      <c r="AB354" s="58">
        <f>'2 уровень'!AD1136</f>
        <v>519841.37929000001</v>
      </c>
      <c r="AC354" s="758">
        <f>'2 уровень'!AE1136</f>
        <v>0</v>
      </c>
      <c r="AD354" s="58">
        <f>'2 уровень'!AF1136</f>
        <v>-656.02561000000026</v>
      </c>
      <c r="AE354" s="58">
        <f>'2 уровень'!AG1136</f>
        <v>3612.2540817015297</v>
      </c>
      <c r="AF354" s="58">
        <f>'2 уровень'!AH1136</f>
        <v>-128.18357</v>
      </c>
      <c r="AG354" s="58">
        <f>'2 уровень'!AI1136</f>
        <v>-4356.0144500000006</v>
      </c>
      <c r="AH354" s="360">
        <f>'2 уровень'!AJ1136</f>
        <v>514829.3392300001</v>
      </c>
      <c r="AI354" s="58">
        <f>AB354/AA354*100</f>
        <v>100.69973852797321</v>
      </c>
      <c r="AJ354" s="58">
        <f>AH354/AA354*100</f>
        <v>99.728844052002373</v>
      </c>
      <c r="AK354" s="18"/>
      <c r="AL354" s="18"/>
      <c r="AM354" s="18"/>
      <c r="AN354" s="18"/>
      <c r="AO354" s="18"/>
      <c r="AP354" s="18"/>
      <c r="AQ354" s="18"/>
      <c r="AR354" s="18"/>
      <c r="AS354" s="18"/>
      <c r="AT354" s="18"/>
      <c r="AU354" s="18"/>
      <c r="AV354" s="18"/>
      <c r="AW354" s="18"/>
      <c r="AX354" s="18"/>
      <c r="AY354" s="18"/>
      <c r="AZ354" s="18"/>
      <c r="BA354" s="18"/>
      <c r="BB354" s="18"/>
      <c r="BC354" s="18"/>
      <c r="BD354" s="18"/>
      <c r="BE354" s="18"/>
      <c r="BF354" s="18"/>
      <c r="BG354" s="18"/>
      <c r="BH354" s="18"/>
      <c r="BI354" s="18"/>
      <c r="BJ354" s="18"/>
      <c r="BK354" s="18"/>
      <c r="BL354" s="18"/>
      <c r="BM354" s="18"/>
      <c r="BN354" s="18"/>
      <c r="BO354" s="18"/>
      <c r="BP354" s="18"/>
      <c r="BQ354" s="18"/>
      <c r="BR354" s="18"/>
      <c r="BS354" s="18"/>
      <c r="BT354" s="18"/>
      <c r="BU354" s="18"/>
      <c r="BV354" s="18"/>
      <c r="BW354" s="18"/>
      <c r="BX354" s="18"/>
      <c r="BY354" s="18"/>
      <c r="BZ354" s="18"/>
      <c r="CA354" s="18"/>
      <c r="CB354" s="18"/>
      <c r="CC354" s="18"/>
      <c r="CD354" s="18"/>
      <c r="CE354" s="18"/>
      <c r="CF354" s="18"/>
      <c r="CG354" s="18"/>
      <c r="CH354" s="18"/>
      <c r="CI354" s="18"/>
      <c r="CJ354" s="18"/>
      <c r="CK354" s="18"/>
      <c r="CL354" s="18"/>
      <c r="CM354" s="18"/>
      <c r="CN354" s="18"/>
      <c r="CO354" s="18"/>
      <c r="CP354" s="18"/>
      <c r="CQ354" s="18"/>
      <c r="CR354" s="18"/>
      <c r="CS354" s="18"/>
      <c r="CT354" s="18"/>
      <c r="CU354" s="18"/>
      <c r="CV354" s="18"/>
      <c r="CW354" s="18"/>
      <c r="CX354" s="18"/>
      <c r="CY354" s="18"/>
      <c r="CZ354" s="18"/>
      <c r="DA354" s="18"/>
      <c r="DB354" s="18"/>
      <c r="DC354" s="18"/>
      <c r="DD354" s="18"/>
      <c r="DE354" s="18"/>
      <c r="DF354" s="18"/>
      <c r="DG354" s="18"/>
      <c r="DH354" s="18"/>
      <c r="DI354" s="18"/>
      <c r="DJ354" s="18"/>
      <c r="DK354" s="18"/>
      <c r="DL354" s="18"/>
      <c r="DM354" s="18"/>
      <c r="DN354" s="18"/>
      <c r="DO354" s="18"/>
      <c r="DP354" s="18"/>
      <c r="DQ354" s="18"/>
      <c r="DR354" s="18"/>
      <c r="DS354" s="18"/>
      <c r="DT354" s="18"/>
      <c r="DU354" s="18"/>
      <c r="DV354" s="18"/>
      <c r="DW354" s="18"/>
      <c r="DX354" s="18"/>
      <c r="DY354" s="18"/>
      <c r="DZ354" s="18"/>
      <c r="EA354" s="18"/>
      <c r="EB354" s="18"/>
      <c r="EC354" s="18"/>
      <c r="ED354" s="18"/>
      <c r="EE354" s="18"/>
      <c r="EF354" s="18"/>
      <c r="EG354" s="18"/>
      <c r="EH354" s="18"/>
      <c r="EI354" s="18"/>
      <c r="EJ354" s="18"/>
      <c r="EK354" s="18"/>
      <c r="EL354" s="18"/>
      <c r="EM354" s="18"/>
      <c r="EN354" s="18"/>
      <c r="EO354" s="18"/>
      <c r="EP354" s="18"/>
      <c r="EQ354" s="18"/>
      <c r="ER354" s="18"/>
      <c r="ES354" s="18"/>
      <c r="ET354" s="18"/>
      <c r="EU354" s="18"/>
      <c r="EV354" s="18"/>
      <c r="EW354" s="18"/>
      <c r="EX354" s="18"/>
      <c r="EY354" s="18"/>
      <c r="EZ354" s="18"/>
      <c r="FA354" s="18"/>
      <c r="FB354" s="18"/>
      <c r="FC354" s="18"/>
      <c r="FD354" s="18"/>
      <c r="FE354" s="18"/>
      <c r="FF354" s="18"/>
      <c r="FG354" s="18"/>
      <c r="FH354" s="18"/>
      <c r="FI354" s="18"/>
      <c r="FJ354" s="18"/>
      <c r="FK354" s="18"/>
      <c r="FL354" s="18"/>
      <c r="FM354" s="18"/>
      <c r="FN354" s="18"/>
      <c r="FO354" s="18"/>
      <c r="FP354" s="18"/>
      <c r="FQ354" s="18"/>
      <c r="FR354" s="18"/>
      <c r="FS354" s="18"/>
      <c r="FT354" s="18"/>
      <c r="FU354" s="18"/>
      <c r="FV354" s="18"/>
      <c r="FW354" s="18"/>
      <c r="FX354" s="18"/>
      <c r="FY354" s="18"/>
      <c r="FZ354" s="18"/>
      <c r="GA354" s="18"/>
      <c r="GB354" s="18"/>
    </row>
    <row r="355" spans="1:184" x14ac:dyDescent="0.25">
      <c r="A355" s="18">
        <v>1</v>
      </c>
      <c r="B355" s="18">
        <v>1</v>
      </c>
      <c r="C355" s="1948" t="s">
        <v>77</v>
      </c>
      <c r="D355" s="27">
        <f>'2 уровень'!F1137</f>
        <v>3898</v>
      </c>
      <c r="E355" s="27">
        <f>'2 уровень'!G1137</f>
        <v>3573.1666666666665</v>
      </c>
      <c r="F355" s="27">
        <f>'2 уровень'!H1137</f>
        <v>3513</v>
      </c>
      <c r="G355" s="50">
        <f>'2 уровень'!I1137</f>
        <v>98.316152805634587</v>
      </c>
      <c r="H355" s="64">
        <f>'2 уровень'!J1137</f>
        <v>8.5536172396100572</v>
      </c>
      <c r="I355" s="64">
        <f>'2 уровень'!K1137</f>
        <v>7.5135212069456303</v>
      </c>
      <c r="J355" s="25">
        <f>'2 уровень'!L1137</f>
        <v>33342</v>
      </c>
      <c r="K355" s="25">
        <f>'2 уровень'!M1137</f>
        <v>30565</v>
      </c>
      <c r="L355" s="25">
        <f>'2 уровень'!N1137</f>
        <v>26395</v>
      </c>
      <c r="M355" s="25">
        <f>'2 уровень'!O1137</f>
        <v>86.356944217241946</v>
      </c>
      <c r="N355" s="25">
        <f>'2 уровень'!P1137</f>
        <v>107</v>
      </c>
      <c r="O355" s="25">
        <f>'2 уровень'!Q1137</f>
        <v>269.10790144435003</v>
      </c>
      <c r="P355" s="64">
        <f>'2 уровень'!R1137</f>
        <v>136996.46298911999</v>
      </c>
      <c r="Q355" s="64">
        <f>'2 уровень'!S1137</f>
        <v>136996.46298911999</v>
      </c>
      <c r="R355" s="64">
        <f>'2 уровень'!T1137</f>
        <v>172039.75489072868</v>
      </c>
      <c r="S355" s="64">
        <f>'2 уровень'!U1137</f>
        <v>172039.75489072868</v>
      </c>
      <c r="T355" s="64">
        <f>'2 уровень'!V1137</f>
        <v>172039.75489072868</v>
      </c>
      <c r="U355" s="64">
        <f>'2 уровень'!W1137</f>
        <v>172039.75489072868</v>
      </c>
      <c r="V355" s="64">
        <f>'2 уровень'!X1137</f>
        <v>172039.75489072868</v>
      </c>
      <c r="W355" s="64">
        <f>'2 уровень'!Y1137</f>
        <v>173082.5221332247</v>
      </c>
      <c r="X355" s="64">
        <f>'2 уровень'!Z1137</f>
        <v>173082.5221332247</v>
      </c>
      <c r="Y355" s="64">
        <f>'2 уровень'!AA1137</f>
        <v>179436.09467985318</v>
      </c>
      <c r="Z355" s="64">
        <f>'2 уровень'!AB1137</f>
        <v>179436.09467985318</v>
      </c>
      <c r="AA355" s="64">
        <f>'2 уровень'!AC1137</f>
        <v>162188.98260989028</v>
      </c>
      <c r="AB355" s="64">
        <f>'2 уровень'!AD1137</f>
        <v>177062.86865000002</v>
      </c>
      <c r="AC355" s="761">
        <f>'2 уровень'!AE1137</f>
        <v>0</v>
      </c>
      <c r="AD355" s="64">
        <f>'2 уровень'!AF1137</f>
        <v>-1443.0955300000001</v>
      </c>
      <c r="AE355" s="64">
        <f>'2 уровень'!AG1137</f>
        <v>14873.886040109737</v>
      </c>
      <c r="AF355" s="64">
        <f>'2 уровень'!AH1137</f>
        <v>-82.233879999999999</v>
      </c>
      <c r="AG355" s="64">
        <f>'2 уровень'!AI1137</f>
        <v>-2944.1343500000003</v>
      </c>
      <c r="AH355" s="364">
        <f>'2 уровень'!AJ1137</f>
        <v>172675.63877000002</v>
      </c>
      <c r="AI355" s="64">
        <f>AB355/AA355*100</f>
        <v>109.17071295519843</v>
      </c>
      <c r="AJ355" s="64">
        <f>AH355/AA355*100</f>
        <v>106.46570191844231</v>
      </c>
    </row>
    <row r="356" spans="1:184" x14ac:dyDescent="0.25">
      <c r="C356" s="1948" t="s">
        <v>178</v>
      </c>
      <c r="D356" s="27">
        <f>'2 уровень'!F1138</f>
        <v>10</v>
      </c>
      <c r="E356" s="27">
        <f>'2 уровень'!G1138</f>
        <v>9.1666666666666679</v>
      </c>
      <c r="F356" s="27">
        <f>'2 уровень'!H1138</f>
        <v>2</v>
      </c>
      <c r="G356" s="50">
        <f>'2 уровень'!I1138</f>
        <v>21.818181818181813</v>
      </c>
      <c r="H356" s="64">
        <f>'2 уровень'!J1138</f>
        <v>12.5</v>
      </c>
      <c r="I356" s="64">
        <f>'2 уровень'!K1138</f>
        <v>17</v>
      </c>
      <c r="J356" s="25">
        <f>'2 уровень'!L1138</f>
        <v>125</v>
      </c>
      <c r="K356" s="25">
        <f>'2 уровень'!M1138</f>
        <v>115</v>
      </c>
      <c r="L356" s="25">
        <f>'2 уровень'!N1138</f>
        <v>34</v>
      </c>
      <c r="M356" s="25">
        <f>'2 уровень'!O1138</f>
        <v>29.565217391304348</v>
      </c>
      <c r="N356" s="25">
        <f>'2 уровень'!P1138</f>
        <v>0</v>
      </c>
      <c r="O356" s="25" t="e">
        <f>'2 уровень'!Q1138</f>
        <v>#DIV/0!</v>
      </c>
      <c r="P356" s="64">
        <f>'2 уровень'!R1138</f>
        <v>575.85199999999998</v>
      </c>
      <c r="Q356" s="64">
        <f>'2 уровень'!S1138</f>
        <v>575.85199999999998</v>
      </c>
      <c r="R356" s="64">
        <f>'2 уровень'!T1138</f>
        <v>662.84500000000003</v>
      </c>
      <c r="S356" s="64">
        <f>'2 уровень'!U1138</f>
        <v>662.84500000000003</v>
      </c>
      <c r="T356" s="64">
        <f>'2 уровень'!V1138</f>
        <v>662.84500000000003</v>
      </c>
      <c r="U356" s="64">
        <f>'2 уровень'!W1138</f>
        <v>662.84500000000003</v>
      </c>
      <c r="V356" s="64">
        <f>'2 уровень'!X1138</f>
        <v>662.84500000000003</v>
      </c>
      <c r="W356" s="64">
        <f>'2 уровень'!Y1138</f>
        <v>662.84500000000003</v>
      </c>
      <c r="X356" s="64">
        <f>'2 уровень'!Z1138</f>
        <v>662.84500000000003</v>
      </c>
      <c r="Y356" s="64">
        <f>'2 уровень'!AA1138</f>
        <v>662.84500000000003</v>
      </c>
      <c r="Z356" s="64">
        <f>'2 уровень'!AB1138</f>
        <v>662.84500000000003</v>
      </c>
      <c r="AA356" s="64">
        <f>'2 уровень'!AC1138</f>
        <v>606.15803333333338</v>
      </c>
      <c r="AB356" s="64">
        <f>'2 уровень'!AD1138</f>
        <v>338.12104000000005</v>
      </c>
      <c r="AC356" s="761">
        <f>'2 уровень'!AE1138</f>
        <v>0</v>
      </c>
      <c r="AD356" s="64">
        <f>'2 уровень'!AF1138</f>
        <v>0</v>
      </c>
      <c r="AE356" s="64">
        <f>'2 уровень'!AG1138</f>
        <v>-268.03699333333333</v>
      </c>
      <c r="AF356" s="64">
        <f>'2 уровень'!AH1138</f>
        <v>0</v>
      </c>
      <c r="AG356" s="64">
        <f>'2 уровень'!AI1138</f>
        <v>0</v>
      </c>
      <c r="AH356" s="364">
        <f>'2 уровень'!AJ1138</f>
        <v>338.12104000000005</v>
      </c>
      <c r="AI356" s="64">
        <f>AB356/AA356*100</f>
        <v>55.78100452461765</v>
      </c>
      <c r="AJ356" s="64"/>
    </row>
    <row r="357" spans="1:184" x14ac:dyDescent="0.25">
      <c r="A357" s="18">
        <v>1</v>
      </c>
      <c r="B357" s="18">
        <v>1</v>
      </c>
      <c r="C357" s="2333" t="s">
        <v>14</v>
      </c>
      <c r="D357" s="27">
        <f>'2 уровень'!F1139</f>
        <v>0</v>
      </c>
      <c r="E357" s="27">
        <f>'2 уровень'!G1139</f>
        <v>0</v>
      </c>
      <c r="F357" s="27">
        <f>'2 уровень'!H1139</f>
        <v>0</v>
      </c>
      <c r="G357" s="50">
        <f>'2 уровень'!I1139</f>
        <v>0</v>
      </c>
      <c r="H357" s="64">
        <f>'2 уровень'!J1139</f>
        <v>0</v>
      </c>
      <c r="I357" s="64">
        <f>'2 уровень'!K1139</f>
        <v>0</v>
      </c>
      <c r="J357" s="25">
        <f>'2 уровень'!L1139</f>
        <v>0</v>
      </c>
      <c r="K357" s="25">
        <f>'2 уровень'!M1139</f>
        <v>0</v>
      </c>
      <c r="L357" s="25">
        <f>'2 уровень'!N1139</f>
        <v>0</v>
      </c>
      <c r="M357" s="25">
        <f>'2 уровень'!O1139</f>
        <v>0</v>
      </c>
      <c r="N357" s="25">
        <f>'2 уровень'!P1139</f>
        <v>0</v>
      </c>
      <c r="O357" s="25">
        <f>'2 уровень'!Q1139</f>
        <v>0</v>
      </c>
      <c r="P357" s="64">
        <f>'2 уровень'!R1139</f>
        <v>0</v>
      </c>
      <c r="Q357" s="64">
        <f>'2 уровень'!S1139</f>
        <v>0</v>
      </c>
      <c r="R357" s="64">
        <f>'2 уровень'!T1139</f>
        <v>0</v>
      </c>
      <c r="S357" s="64">
        <f>'2 уровень'!U1139</f>
        <v>0</v>
      </c>
      <c r="T357" s="64">
        <f>'2 уровень'!V1139</f>
        <v>0</v>
      </c>
      <c r="U357" s="64">
        <f>'2 уровень'!W1139</f>
        <v>0</v>
      </c>
      <c r="V357" s="64">
        <f>'2 уровень'!X1139</f>
        <v>0</v>
      </c>
      <c r="W357" s="64">
        <f>'2 уровень'!Y1139</f>
        <v>0</v>
      </c>
      <c r="X357" s="64">
        <f>'2 уровень'!Z1139</f>
        <v>0</v>
      </c>
      <c r="Y357" s="64">
        <f>'2 уровень'!AA1139</f>
        <v>0</v>
      </c>
      <c r="Z357" s="64">
        <f>'2 уровень'!AB1139</f>
        <v>0</v>
      </c>
      <c r="AA357" s="64">
        <f>'2 уровень'!AC1139</f>
        <v>0</v>
      </c>
      <c r="AB357" s="64">
        <f>'2 уровень'!AD1139</f>
        <v>0</v>
      </c>
      <c r="AC357" s="761">
        <f>'2 уровень'!AE1139</f>
        <v>0</v>
      </c>
      <c r="AD357" s="64">
        <f>'2 уровень'!AF1139</f>
        <v>0</v>
      </c>
      <c r="AE357" s="64">
        <f>'2 уровень'!AG1139</f>
        <v>0</v>
      </c>
      <c r="AF357" s="64">
        <f>'2 уровень'!AH1139</f>
        <v>0</v>
      </c>
      <c r="AG357" s="64">
        <f>'2 уровень'!AI1139</f>
        <v>0</v>
      </c>
      <c r="AH357" s="364">
        <f>'2 уровень'!AJ1139</f>
        <v>0</v>
      </c>
      <c r="AI357" s="64"/>
      <c r="AJ357" s="64"/>
    </row>
    <row r="358" spans="1:184" s="45" customFormat="1" x14ac:dyDescent="0.25">
      <c r="A358" s="18">
        <v>1</v>
      </c>
      <c r="B358" s="18">
        <v>1</v>
      </c>
      <c r="C358" s="566" t="s">
        <v>324</v>
      </c>
      <c r="D358" s="20">
        <f>'2 уровень'!F1140</f>
        <v>0</v>
      </c>
      <c r="E358" s="20">
        <f>'2 уровень'!G1140</f>
        <v>0</v>
      </c>
      <c r="F358" s="20">
        <f>'2 уровень'!H1140</f>
        <v>0</v>
      </c>
      <c r="G358" s="20">
        <f>'2 уровень'!I1140</f>
        <v>0</v>
      </c>
      <c r="H358" s="20">
        <f>'2 уровень'!J1140</f>
        <v>0</v>
      </c>
      <c r="I358" s="20">
        <f>'2 уровень'!K1140</f>
        <v>0</v>
      </c>
      <c r="J358" s="20">
        <f>'2 уровень'!L1140</f>
        <v>0</v>
      </c>
      <c r="K358" s="20">
        <f>'2 уровень'!M1140</f>
        <v>0</v>
      </c>
      <c r="L358" s="20">
        <f>'2 уровень'!N1140</f>
        <v>0</v>
      </c>
      <c r="M358" s="20">
        <f>'2 уровень'!O1140</f>
        <v>0</v>
      </c>
      <c r="N358" s="20">
        <f>'2 уровень'!P1140</f>
        <v>0</v>
      </c>
      <c r="O358" s="20">
        <f>'2 уровень'!Q1140</f>
        <v>0</v>
      </c>
      <c r="P358" s="49">
        <f>'2 уровень'!R1140</f>
        <v>166550.56408000004</v>
      </c>
      <c r="Q358" s="49">
        <f>'2 уровень'!S1140</f>
        <v>166550.56408000004</v>
      </c>
      <c r="R358" s="49">
        <f>'2 уровень'!T1140</f>
        <v>139950.76018000001</v>
      </c>
      <c r="S358" s="49">
        <f>'2 уровень'!U1140</f>
        <v>139950.76018000001</v>
      </c>
      <c r="T358" s="49">
        <f>'2 уровень'!V1140</f>
        <v>139950.76018000001</v>
      </c>
      <c r="U358" s="49">
        <f>'2 уровень'!W1140</f>
        <v>139950.76018000001</v>
      </c>
      <c r="V358" s="49">
        <f>'2 уровень'!X1140</f>
        <v>139950.76018000001</v>
      </c>
      <c r="W358" s="49">
        <f>'2 уровень'!Y1140</f>
        <v>139950.76018000001</v>
      </c>
      <c r="X358" s="49">
        <f>'2 уровень'!Z1140</f>
        <v>139887.17827</v>
      </c>
      <c r="Y358" s="49">
        <f>'2 уровень'!AA1140</f>
        <v>139887.17827</v>
      </c>
      <c r="Z358" s="49">
        <f>'2 уровень'!AB1140</f>
        <v>133979.04470999999</v>
      </c>
      <c r="AA358" s="49">
        <f>'2 уровень'!AC1140</f>
        <v>125729.77368416669</v>
      </c>
      <c r="AB358" s="49">
        <f>'2 уровень'!AD1140</f>
        <v>123247.15720000002</v>
      </c>
      <c r="AC358" s="754">
        <f>'2 уровень'!AE1140</f>
        <v>0</v>
      </c>
      <c r="AD358" s="49">
        <f>'2 уровень'!AF1140</f>
        <v>-82.998949999999994</v>
      </c>
      <c r="AE358" s="49">
        <f>'2 уровень'!AG1140</f>
        <v>-2482.616484166665</v>
      </c>
      <c r="AF358" s="49">
        <f>'2 уровень'!AH1140</f>
        <v>0</v>
      </c>
      <c r="AG358" s="49">
        <f>'2 уровень'!AI1140</f>
        <v>-57.81125999999999</v>
      </c>
      <c r="AH358" s="355">
        <f>'2 уровень'!AJ1140</f>
        <v>123106.34699000002</v>
      </c>
      <c r="AI358" s="49">
        <f>AB358/AA358*100</f>
        <v>98.025434699021247</v>
      </c>
      <c r="AJ358" s="49">
        <f>AH358/AA358*100</f>
        <v>97.913440375104216</v>
      </c>
    </row>
    <row r="359" spans="1:184" s="45" customFormat="1" x14ac:dyDescent="0.25">
      <c r="A359" s="18"/>
      <c r="B359" s="18">
        <v>1</v>
      </c>
      <c r="C359" s="566" t="s">
        <v>288</v>
      </c>
      <c r="D359" s="20">
        <f>'2 уровень'!F1141</f>
        <v>0</v>
      </c>
      <c r="E359" s="20">
        <f>'2 уровень'!G1141</f>
        <v>0</v>
      </c>
      <c r="F359" s="20">
        <f>'2 уровень'!H1141</f>
        <v>0</v>
      </c>
      <c r="G359" s="20">
        <f>'2 уровень'!I1141</f>
        <v>0</v>
      </c>
      <c r="H359" s="20">
        <f>'2 уровень'!J1141</f>
        <v>0</v>
      </c>
      <c r="I359" s="20">
        <f>'2 уровень'!K1141</f>
        <v>0</v>
      </c>
      <c r="J359" s="20">
        <f>'2 уровень'!L1141</f>
        <v>0</v>
      </c>
      <c r="K359" s="20">
        <f>'2 уровень'!M1141</f>
        <v>0</v>
      </c>
      <c r="L359" s="20">
        <f>'2 уровень'!N1141</f>
        <v>0</v>
      </c>
      <c r="M359" s="20">
        <f>'2 уровень'!O1141</f>
        <v>0</v>
      </c>
      <c r="N359" s="20">
        <f>'2 уровень'!P1141</f>
        <v>0</v>
      </c>
      <c r="O359" s="20">
        <f>'2 уровень'!Q1141</f>
        <v>0</v>
      </c>
      <c r="P359" s="49">
        <f>'2 уровень'!R1141</f>
        <v>4283.3212800000001</v>
      </c>
      <c r="Q359" s="49">
        <f>'2 уровень'!S1141</f>
        <v>4283.3212800000001</v>
      </c>
      <c r="R359" s="49">
        <f>'2 уровень'!T1141</f>
        <v>4283.3212800000001</v>
      </c>
      <c r="S359" s="49">
        <f>'2 уровень'!U1141</f>
        <v>4283.3212800000001</v>
      </c>
      <c r="T359" s="49">
        <f>'2 уровень'!V1141</f>
        <v>4283.3212800000001</v>
      </c>
      <c r="U359" s="49">
        <f>'2 уровень'!W1141</f>
        <v>4283.3212800000001</v>
      </c>
      <c r="V359" s="49">
        <f>'2 уровень'!X1141</f>
        <v>4283.3212800000001</v>
      </c>
      <c r="W359" s="49">
        <f>'2 уровень'!Y1141</f>
        <v>4283.3212800000001</v>
      </c>
      <c r="X359" s="49">
        <f>'2 уровень'!Z1141</f>
        <v>4283.3212800000001</v>
      </c>
      <c r="Y359" s="49">
        <f>'2 уровень'!AA1141</f>
        <v>4283.3212800000001</v>
      </c>
      <c r="Z359" s="49">
        <f>'2 уровень'!AB1141</f>
        <v>4283.3212800000001</v>
      </c>
      <c r="AA359" s="49">
        <f>'2 уровень'!AC1141</f>
        <v>3926.3778400000001</v>
      </c>
      <c r="AB359" s="49">
        <f>'2 уровень'!AD1141</f>
        <v>3926.3778399999997</v>
      </c>
      <c r="AC359" s="754">
        <f>'2 уровень'!AE1141</f>
        <v>0</v>
      </c>
      <c r="AD359" s="49">
        <f>'2 уровень'!AF1141</f>
        <v>0</v>
      </c>
      <c r="AE359" s="49">
        <f>'2 уровень'!AG1141</f>
        <v>0</v>
      </c>
      <c r="AF359" s="49">
        <f>'2 уровень'!AH1141</f>
        <v>0</v>
      </c>
      <c r="AG359" s="49">
        <f>'2 уровень'!AI1141</f>
        <v>0</v>
      </c>
      <c r="AH359" s="355">
        <f>'2 уровень'!AJ1141</f>
        <v>3926.3778399999997</v>
      </c>
      <c r="AI359" s="49">
        <f>AB359/AA359*100</f>
        <v>99.999999999999986</v>
      </c>
      <c r="AJ359" s="49">
        <f>AH359/AA359*100</f>
        <v>99.999999999999986</v>
      </c>
    </row>
    <row r="360" spans="1:184" ht="29.25" x14ac:dyDescent="0.25">
      <c r="A360" s="18">
        <v>1</v>
      </c>
      <c r="B360" s="18">
        <v>1</v>
      </c>
      <c r="C360" s="559" t="s">
        <v>484</v>
      </c>
      <c r="D360" s="27">
        <f>'2 уровень'!F1142</f>
        <v>0</v>
      </c>
      <c r="E360" s="27">
        <f>'2 уровень'!G1142</f>
        <v>0</v>
      </c>
      <c r="F360" s="27">
        <f>'2 уровень'!H1142</f>
        <v>0</v>
      </c>
      <c r="G360" s="50">
        <f>'2 уровень'!I1142</f>
        <v>0</v>
      </c>
      <c r="H360" s="64">
        <f>'2 уровень'!J1142</f>
        <v>0</v>
      </c>
      <c r="I360" s="64">
        <f>'2 уровень'!K1142</f>
        <v>0</v>
      </c>
      <c r="J360" s="59">
        <f>'2 уровень'!L1142</f>
        <v>0</v>
      </c>
      <c r="K360" s="59">
        <f>'2 уровень'!M1142</f>
        <v>0</v>
      </c>
      <c r="L360" s="59">
        <f>'2 уровень'!N1142</f>
        <v>0</v>
      </c>
      <c r="M360" s="59">
        <f>'2 уровень'!O1142</f>
        <v>0</v>
      </c>
      <c r="N360" s="59">
        <f>'2 уровень'!P1142</f>
        <v>0</v>
      </c>
      <c r="O360" s="59">
        <f>'2 уровень'!Q1142</f>
        <v>0</v>
      </c>
      <c r="P360" s="58">
        <f>'2 уровень'!R1142</f>
        <v>0</v>
      </c>
      <c r="Q360" s="58">
        <f>'2 уровень'!S1142</f>
        <v>0</v>
      </c>
      <c r="R360" s="58">
        <f>'2 уровень'!T1142</f>
        <v>0</v>
      </c>
      <c r="S360" s="58">
        <f>'2 уровень'!U1142</f>
        <v>0</v>
      </c>
      <c r="T360" s="58">
        <f>'2 уровень'!V1142</f>
        <v>0</v>
      </c>
      <c r="U360" s="58">
        <f>'2 уровень'!W1142</f>
        <v>0</v>
      </c>
      <c r="V360" s="58">
        <f>'2 уровень'!X1142</f>
        <v>0</v>
      </c>
      <c r="W360" s="58">
        <f>'2 уровень'!Y1142</f>
        <v>0</v>
      </c>
      <c r="X360" s="58">
        <f>'2 уровень'!Z1142</f>
        <v>0</v>
      </c>
      <c r="Y360" s="58">
        <f>'2 уровень'!AA1142</f>
        <v>0</v>
      </c>
      <c r="Z360" s="58">
        <f>'2 уровень'!AB1142</f>
        <v>0</v>
      </c>
      <c r="AA360" s="58">
        <f>'2 уровень'!AC1142</f>
        <v>0</v>
      </c>
      <c r="AB360" s="58">
        <f>'2 уровень'!AD1142</f>
        <v>0</v>
      </c>
      <c r="AC360" s="758">
        <f>'2 уровень'!AE1142</f>
        <v>0</v>
      </c>
      <c r="AD360" s="58">
        <f>'2 уровень'!AF1142</f>
        <v>0</v>
      </c>
      <c r="AE360" s="58">
        <f>'2 уровень'!AG1142</f>
        <v>0</v>
      </c>
      <c r="AF360" s="58">
        <f>'2 уровень'!AH1142</f>
        <v>0</v>
      </c>
      <c r="AG360" s="58">
        <f>'2 уровень'!AI1142</f>
        <v>0</v>
      </c>
      <c r="AH360" s="360">
        <f>'2 уровень'!AJ1142</f>
        <v>0</v>
      </c>
      <c r="AI360" s="58"/>
      <c r="AJ360" s="58"/>
      <c r="AK360" s="45"/>
      <c r="AL360" s="45"/>
      <c r="AM360" s="45"/>
      <c r="AN360" s="45"/>
      <c r="AO360" s="45"/>
      <c r="AP360" s="45"/>
      <c r="AQ360" s="45"/>
      <c r="AR360" s="45"/>
      <c r="AS360" s="45"/>
      <c r="AT360" s="45"/>
      <c r="AU360" s="45"/>
      <c r="AV360" s="45"/>
      <c r="AW360" s="45"/>
      <c r="AX360" s="45"/>
      <c r="AY360" s="45"/>
      <c r="AZ360" s="45"/>
      <c r="BA360" s="45"/>
      <c r="BB360" s="45"/>
      <c r="BC360" s="45"/>
      <c r="BD360" s="45"/>
      <c r="BE360" s="45"/>
      <c r="BF360" s="45"/>
      <c r="BG360" s="45"/>
      <c r="BH360" s="45"/>
      <c r="BI360" s="45"/>
      <c r="BJ360" s="45"/>
      <c r="BK360" s="45"/>
      <c r="BL360" s="45"/>
      <c r="BM360" s="45"/>
      <c r="BN360" s="45"/>
      <c r="BO360" s="45"/>
      <c r="BP360" s="45"/>
      <c r="BQ360" s="45"/>
      <c r="BR360" s="45"/>
      <c r="BS360" s="45"/>
      <c r="BT360" s="45"/>
      <c r="BU360" s="45"/>
      <c r="BV360" s="45"/>
      <c r="BW360" s="45"/>
      <c r="BX360" s="45"/>
      <c r="BY360" s="45"/>
      <c r="BZ360" s="45"/>
      <c r="CA360" s="45"/>
      <c r="CB360" s="45"/>
      <c r="CC360" s="45"/>
      <c r="CD360" s="45"/>
      <c r="CE360" s="45"/>
      <c r="CF360" s="45"/>
      <c r="CG360" s="45"/>
      <c r="CH360" s="45"/>
      <c r="CI360" s="45"/>
      <c r="CJ360" s="45"/>
      <c r="CK360" s="45"/>
      <c r="CL360" s="45"/>
      <c r="CM360" s="45"/>
      <c r="CN360" s="45"/>
      <c r="CO360" s="45"/>
      <c r="CP360" s="45"/>
      <c r="CQ360" s="45"/>
      <c r="CR360" s="45"/>
      <c r="CS360" s="45"/>
      <c r="CT360" s="45"/>
      <c r="CU360" s="45"/>
      <c r="CV360" s="45"/>
      <c r="CW360" s="45"/>
      <c r="CX360" s="45"/>
      <c r="CY360" s="45"/>
      <c r="CZ360" s="45"/>
      <c r="DA360" s="45"/>
      <c r="DB360" s="45"/>
      <c r="DC360" s="45"/>
      <c r="DD360" s="45"/>
      <c r="DE360" s="45"/>
      <c r="DF360" s="45"/>
      <c r="DG360" s="45"/>
      <c r="DH360" s="45"/>
      <c r="DI360" s="45"/>
      <c r="DJ360" s="45"/>
      <c r="DK360" s="45"/>
      <c r="DL360" s="45"/>
      <c r="DM360" s="45"/>
      <c r="DN360" s="45"/>
      <c r="DO360" s="45"/>
      <c r="DP360" s="45"/>
      <c r="DQ360" s="45"/>
      <c r="DR360" s="45"/>
      <c r="DS360" s="45"/>
      <c r="DT360" s="45"/>
      <c r="DU360" s="45"/>
      <c r="DV360" s="45"/>
      <c r="DW360" s="45"/>
      <c r="DX360" s="45"/>
      <c r="DY360" s="45"/>
      <c r="DZ360" s="45"/>
      <c r="EA360" s="45"/>
      <c r="EB360" s="45"/>
      <c r="EC360" s="45"/>
      <c r="ED360" s="45"/>
      <c r="EE360" s="45"/>
      <c r="EF360" s="45"/>
      <c r="EG360" s="45"/>
      <c r="EH360" s="45"/>
      <c r="EI360" s="45"/>
      <c r="EJ360" s="45"/>
      <c r="EK360" s="45"/>
      <c r="EL360" s="45"/>
      <c r="EM360" s="45"/>
      <c r="EN360" s="45"/>
      <c r="EO360" s="45"/>
      <c r="EP360" s="45"/>
      <c r="EQ360" s="45"/>
      <c r="ER360" s="45"/>
      <c r="ES360" s="45"/>
      <c r="ET360" s="45"/>
      <c r="EU360" s="45"/>
      <c r="EV360" s="45"/>
      <c r="EW360" s="45"/>
      <c r="EX360" s="45"/>
      <c r="EY360" s="45"/>
      <c r="EZ360" s="45"/>
      <c r="FA360" s="45"/>
      <c r="FB360" s="45"/>
      <c r="FC360" s="45"/>
      <c r="FD360" s="45"/>
      <c r="FE360" s="45"/>
      <c r="FF360" s="45"/>
      <c r="FG360" s="45"/>
      <c r="FH360" s="45"/>
      <c r="FI360" s="45"/>
      <c r="FJ360" s="45"/>
      <c r="FK360" s="45"/>
      <c r="FL360" s="45"/>
      <c r="FM360" s="45"/>
      <c r="FN360" s="45"/>
      <c r="FO360" s="45"/>
      <c r="FP360" s="45"/>
      <c r="FQ360" s="45"/>
      <c r="FR360" s="45"/>
      <c r="FS360" s="45"/>
      <c r="FT360" s="45"/>
      <c r="FU360" s="45"/>
      <c r="FV360" s="45"/>
      <c r="FW360" s="45"/>
      <c r="FX360" s="45"/>
      <c r="FY360" s="45"/>
      <c r="FZ360" s="45"/>
      <c r="GA360" s="45"/>
      <c r="GB360" s="45"/>
    </row>
    <row r="361" spans="1:184" x14ac:dyDescent="0.25">
      <c r="A361" s="18">
        <v>1</v>
      </c>
      <c r="B361" s="18">
        <v>1</v>
      </c>
      <c r="C361" s="560" t="s">
        <v>270</v>
      </c>
      <c r="D361" s="27">
        <f>'2 уровень'!F1143</f>
        <v>51100</v>
      </c>
      <c r="E361" s="27">
        <f>'2 уровень'!G1143</f>
        <v>46841.666666666664</v>
      </c>
      <c r="F361" s="27">
        <f>'2 уровень'!H1143</f>
        <v>50056</v>
      </c>
      <c r="G361" s="50">
        <f>'2 уровень'!I1143</f>
        <v>219.59631121339982</v>
      </c>
      <c r="H361" s="64">
        <f>'2 уровень'!J1143</f>
        <v>0</v>
      </c>
      <c r="I361" s="64">
        <f>'2 уровень'!K1143</f>
        <v>0</v>
      </c>
      <c r="J361" s="59">
        <f>'2 уровень'!L1143</f>
        <v>0</v>
      </c>
      <c r="K361" s="59">
        <f>'2 уровень'!M1143</f>
        <v>0</v>
      </c>
      <c r="L361" s="59">
        <f>'2 уровень'!N1143</f>
        <v>0</v>
      </c>
      <c r="M361" s="59">
        <f>'2 уровень'!O1143</f>
        <v>0</v>
      </c>
      <c r="N361" s="59">
        <f>'2 уровень'!P1143</f>
        <v>0</v>
      </c>
      <c r="O361" s="59">
        <f>'2 уровень'!Q1143</f>
        <v>0</v>
      </c>
      <c r="P361" s="58">
        <f>'2 уровень'!R1143</f>
        <v>0</v>
      </c>
      <c r="Q361" s="58">
        <f>'2 уровень'!S1143</f>
        <v>0</v>
      </c>
      <c r="R361" s="58">
        <f>'2 уровень'!T1143</f>
        <v>0</v>
      </c>
      <c r="S361" s="58">
        <f>'2 уровень'!U1143</f>
        <v>0</v>
      </c>
      <c r="T361" s="58">
        <f>'2 уровень'!V1143</f>
        <v>0</v>
      </c>
      <c r="U361" s="58">
        <f>'2 уровень'!W1143</f>
        <v>0</v>
      </c>
      <c r="V361" s="58">
        <f>'2 уровень'!X1143</f>
        <v>0</v>
      </c>
      <c r="W361" s="58">
        <f>'2 уровень'!Y1143</f>
        <v>0</v>
      </c>
      <c r="X361" s="58">
        <f>'2 уровень'!Z1143</f>
        <v>0</v>
      </c>
      <c r="Y361" s="58">
        <f>'2 уровень'!AA1143</f>
        <v>0</v>
      </c>
      <c r="Z361" s="58">
        <f>'2 уровень'!AB1143</f>
        <v>0</v>
      </c>
      <c r="AA361" s="58">
        <f>'2 уровень'!AC1143</f>
        <v>0</v>
      </c>
      <c r="AB361" s="58">
        <f>'2 уровень'!AD1143</f>
        <v>0</v>
      </c>
      <c r="AC361" s="758">
        <f>'2 уровень'!AE1143</f>
        <v>0</v>
      </c>
      <c r="AD361" s="58">
        <f>'2 уровень'!AF1143</f>
        <v>0</v>
      </c>
      <c r="AE361" s="58">
        <f>'2 уровень'!AG1143</f>
        <v>0</v>
      </c>
      <c r="AF361" s="58">
        <f>'2 уровень'!AH1143</f>
        <v>0</v>
      </c>
      <c r="AG361" s="58">
        <f>'2 уровень'!AI1143</f>
        <v>0</v>
      </c>
      <c r="AH361" s="360">
        <f>'2 уровень'!AJ1143</f>
        <v>0</v>
      </c>
      <c r="AI361" s="58"/>
      <c r="AJ361" s="58"/>
      <c r="AK361" s="45"/>
      <c r="AL361" s="45"/>
      <c r="AM361" s="45"/>
      <c r="AN361" s="45"/>
      <c r="AO361" s="45"/>
      <c r="AP361" s="45"/>
      <c r="AQ361" s="45"/>
      <c r="AR361" s="45"/>
      <c r="AS361" s="45"/>
      <c r="AT361" s="45"/>
      <c r="AU361" s="45"/>
      <c r="AV361" s="45"/>
      <c r="AW361" s="45"/>
      <c r="AX361" s="45"/>
      <c r="AY361" s="45"/>
      <c r="AZ361" s="45"/>
      <c r="BA361" s="45"/>
      <c r="BB361" s="45"/>
      <c r="BC361" s="45"/>
      <c r="BD361" s="45"/>
      <c r="BE361" s="45"/>
      <c r="BF361" s="45"/>
      <c r="BG361" s="45"/>
      <c r="BH361" s="45"/>
      <c r="BI361" s="45"/>
      <c r="BJ361" s="45"/>
      <c r="BK361" s="45"/>
      <c r="BL361" s="45"/>
      <c r="BM361" s="45"/>
      <c r="BN361" s="45"/>
      <c r="BO361" s="45"/>
      <c r="BP361" s="45"/>
      <c r="BQ361" s="45"/>
      <c r="BR361" s="45"/>
      <c r="BS361" s="45"/>
      <c r="BT361" s="45"/>
      <c r="BU361" s="45"/>
      <c r="BV361" s="45"/>
      <c r="BW361" s="45"/>
      <c r="BX361" s="45"/>
      <c r="BY361" s="45"/>
      <c r="BZ361" s="45"/>
      <c r="CA361" s="45"/>
      <c r="CB361" s="45"/>
      <c r="CC361" s="45"/>
      <c r="CD361" s="45"/>
      <c r="CE361" s="45"/>
      <c r="CF361" s="45"/>
      <c r="CG361" s="45"/>
      <c r="CH361" s="45"/>
      <c r="CI361" s="45"/>
      <c r="CJ361" s="45"/>
      <c r="CK361" s="45"/>
      <c r="CL361" s="45"/>
      <c r="CM361" s="45"/>
      <c r="CN361" s="45"/>
      <c r="CO361" s="45"/>
      <c r="CP361" s="45"/>
      <c r="CQ361" s="45"/>
      <c r="CR361" s="45"/>
      <c r="CS361" s="45"/>
      <c r="CT361" s="45"/>
      <c r="CU361" s="45"/>
      <c r="CV361" s="45"/>
      <c r="CW361" s="45"/>
      <c r="CX361" s="45"/>
      <c r="CY361" s="45"/>
      <c r="CZ361" s="45"/>
      <c r="DA361" s="45"/>
      <c r="DB361" s="45"/>
      <c r="DC361" s="45"/>
      <c r="DD361" s="45"/>
      <c r="DE361" s="45"/>
      <c r="DF361" s="45"/>
      <c r="DG361" s="45"/>
      <c r="DH361" s="45"/>
      <c r="DI361" s="45"/>
      <c r="DJ361" s="45"/>
      <c r="DK361" s="45"/>
      <c r="DL361" s="45"/>
      <c r="DM361" s="45"/>
      <c r="DN361" s="45"/>
      <c r="DO361" s="45"/>
      <c r="DP361" s="45"/>
      <c r="DQ361" s="45"/>
      <c r="DR361" s="45"/>
      <c r="DS361" s="45"/>
      <c r="DT361" s="45"/>
      <c r="DU361" s="45"/>
      <c r="DV361" s="45"/>
      <c r="DW361" s="45"/>
      <c r="DX361" s="45"/>
      <c r="DY361" s="45"/>
      <c r="DZ361" s="45"/>
      <c r="EA361" s="45"/>
      <c r="EB361" s="45"/>
      <c r="EC361" s="45"/>
      <c r="ED361" s="45"/>
      <c r="EE361" s="45"/>
      <c r="EF361" s="45"/>
      <c r="EG361" s="45"/>
      <c r="EH361" s="45"/>
      <c r="EI361" s="45"/>
      <c r="EJ361" s="45"/>
      <c r="EK361" s="45"/>
      <c r="EL361" s="45"/>
      <c r="EM361" s="45"/>
      <c r="EN361" s="45"/>
      <c r="EO361" s="45"/>
      <c r="EP361" s="45"/>
      <c r="EQ361" s="45"/>
      <c r="ER361" s="45"/>
      <c r="ES361" s="45"/>
      <c r="ET361" s="45"/>
      <c r="EU361" s="45"/>
      <c r="EV361" s="45"/>
      <c r="EW361" s="45"/>
      <c r="EX361" s="45"/>
      <c r="EY361" s="45"/>
      <c r="EZ361" s="45"/>
      <c r="FA361" s="45"/>
      <c r="FB361" s="45"/>
      <c r="FC361" s="45"/>
      <c r="FD361" s="45"/>
      <c r="FE361" s="45"/>
      <c r="FF361" s="45"/>
      <c r="FG361" s="45"/>
      <c r="FH361" s="45"/>
      <c r="FI361" s="45"/>
      <c r="FJ361" s="45"/>
      <c r="FK361" s="45"/>
      <c r="FL361" s="45"/>
      <c r="FM361" s="45"/>
      <c r="FN361" s="45"/>
      <c r="FO361" s="45"/>
      <c r="FP361" s="45"/>
      <c r="FQ361" s="45"/>
      <c r="FR361" s="45"/>
      <c r="FS361" s="45"/>
      <c r="FT361" s="45"/>
      <c r="FU361" s="45"/>
      <c r="FV361" s="45"/>
      <c r="FW361" s="45"/>
      <c r="FX361" s="45"/>
      <c r="FY361" s="45"/>
      <c r="FZ361" s="45"/>
      <c r="GA361" s="45"/>
      <c r="GB361" s="45"/>
    </row>
    <row r="362" spans="1:184" ht="30" x14ac:dyDescent="0.25">
      <c r="B362" s="18">
        <v>1</v>
      </c>
      <c r="C362" s="560" t="s">
        <v>193</v>
      </c>
      <c r="D362" s="27">
        <f>'2 уровень'!F1144</f>
        <v>0</v>
      </c>
      <c r="E362" s="27">
        <f>'2 уровень'!G1144</f>
        <v>0</v>
      </c>
      <c r="F362" s="27">
        <f>'2 уровень'!H1144</f>
        <v>0</v>
      </c>
      <c r="G362" s="50">
        <f>'2 уровень'!I1144</f>
        <v>0</v>
      </c>
      <c r="H362" s="64">
        <f>'2 уровень'!J1144</f>
        <v>0</v>
      </c>
      <c r="I362" s="64">
        <f>'2 уровень'!K1144</f>
        <v>0</v>
      </c>
      <c r="J362" s="59">
        <f>'2 уровень'!L1144</f>
        <v>0</v>
      </c>
      <c r="K362" s="59">
        <f>'2 уровень'!M1144</f>
        <v>0</v>
      </c>
      <c r="L362" s="59">
        <f>'2 уровень'!N1144</f>
        <v>0</v>
      </c>
      <c r="M362" s="59">
        <f>'2 уровень'!O1144</f>
        <v>0</v>
      </c>
      <c r="N362" s="59">
        <f>'2 уровень'!P1144</f>
        <v>0</v>
      </c>
      <c r="O362" s="59">
        <f>'2 уровень'!Q1144</f>
        <v>0</v>
      </c>
      <c r="P362" s="58">
        <f>'2 уровень'!R1144</f>
        <v>0</v>
      </c>
      <c r="Q362" s="58">
        <f>'2 уровень'!S1144</f>
        <v>0</v>
      </c>
      <c r="R362" s="58">
        <f>'2 уровень'!T1144</f>
        <v>0</v>
      </c>
      <c r="S362" s="58">
        <f>'2 уровень'!U1144</f>
        <v>0</v>
      </c>
      <c r="T362" s="58">
        <f>'2 уровень'!V1144</f>
        <v>0</v>
      </c>
      <c r="U362" s="58">
        <f>'2 уровень'!W1144</f>
        <v>0</v>
      </c>
      <c r="V362" s="58">
        <f>'2 уровень'!X1144</f>
        <v>0</v>
      </c>
      <c r="W362" s="58">
        <f>'2 уровень'!Y1144</f>
        <v>0</v>
      </c>
      <c r="X362" s="58">
        <f>'2 уровень'!Z1144</f>
        <v>0</v>
      </c>
      <c r="Y362" s="58">
        <f>'2 уровень'!AA1144</f>
        <v>0</v>
      </c>
      <c r="Z362" s="58">
        <f>'2 уровень'!AB1144</f>
        <v>0</v>
      </c>
      <c r="AA362" s="58">
        <f>'2 уровень'!AC1144</f>
        <v>0</v>
      </c>
      <c r="AB362" s="58">
        <f>'2 уровень'!AD1144</f>
        <v>0</v>
      </c>
      <c r="AC362" s="758">
        <f>'2 уровень'!AE1144</f>
        <v>0</v>
      </c>
      <c r="AD362" s="58">
        <f>'2 уровень'!AF1144</f>
        <v>0</v>
      </c>
      <c r="AE362" s="58">
        <f>'2 уровень'!AG1144</f>
        <v>0</v>
      </c>
      <c r="AF362" s="58">
        <f>'2 уровень'!AH1144</f>
        <v>0</v>
      </c>
      <c r="AG362" s="58">
        <f>'2 уровень'!AI1144</f>
        <v>0</v>
      </c>
      <c r="AH362" s="360">
        <f>'2 уровень'!AJ1144</f>
        <v>0</v>
      </c>
      <c r="AI362" s="58"/>
      <c r="AJ362" s="58"/>
      <c r="AK362" s="45"/>
      <c r="AL362" s="45"/>
      <c r="AM362" s="45"/>
      <c r="AN362" s="45"/>
      <c r="AO362" s="45"/>
      <c r="AP362" s="45"/>
      <c r="AQ362" s="45"/>
      <c r="AR362" s="45"/>
      <c r="AS362" s="45"/>
      <c r="AT362" s="45"/>
      <c r="AU362" s="45"/>
      <c r="AV362" s="45"/>
      <c r="AW362" s="45"/>
      <c r="AX362" s="45"/>
      <c r="AY362" s="45"/>
      <c r="AZ362" s="45"/>
      <c r="BA362" s="45"/>
      <c r="BB362" s="45"/>
      <c r="BC362" s="45"/>
      <c r="BD362" s="45"/>
      <c r="BE362" s="45"/>
      <c r="BF362" s="45"/>
      <c r="BG362" s="45"/>
      <c r="BH362" s="45"/>
      <c r="BI362" s="45"/>
      <c r="BJ362" s="45"/>
      <c r="BK362" s="45"/>
      <c r="BL362" s="45"/>
      <c r="BM362" s="45"/>
      <c r="BN362" s="45"/>
      <c r="BO362" s="45"/>
      <c r="BP362" s="45"/>
      <c r="BQ362" s="45"/>
      <c r="BR362" s="45"/>
      <c r="BS362" s="45"/>
      <c r="BT362" s="45"/>
      <c r="BU362" s="45"/>
      <c r="BV362" s="45"/>
      <c r="BW362" s="45"/>
      <c r="BX362" s="45"/>
      <c r="BY362" s="45"/>
      <c r="BZ362" s="45"/>
      <c r="CA362" s="45"/>
      <c r="CB362" s="45"/>
      <c r="CC362" s="45"/>
      <c r="CD362" s="45"/>
      <c r="CE362" s="45"/>
      <c r="CF362" s="45"/>
      <c r="CG362" s="45"/>
      <c r="CH362" s="45"/>
      <c r="CI362" s="45"/>
      <c r="CJ362" s="45"/>
      <c r="CK362" s="45"/>
      <c r="CL362" s="45"/>
      <c r="CM362" s="45"/>
      <c r="CN362" s="45"/>
      <c r="CO362" s="45"/>
      <c r="CP362" s="45"/>
      <c r="CQ362" s="45"/>
      <c r="CR362" s="45"/>
      <c r="CS362" s="45"/>
      <c r="CT362" s="45"/>
      <c r="CU362" s="45"/>
      <c r="CV362" s="45"/>
      <c r="CW362" s="45"/>
      <c r="CX362" s="45"/>
      <c r="CY362" s="45"/>
      <c r="CZ362" s="45"/>
      <c r="DA362" s="45"/>
      <c r="DB362" s="45"/>
      <c r="DC362" s="45"/>
      <c r="DD362" s="45"/>
      <c r="DE362" s="45"/>
      <c r="DF362" s="45"/>
      <c r="DG362" s="45"/>
      <c r="DH362" s="45"/>
      <c r="DI362" s="45"/>
      <c r="DJ362" s="45"/>
      <c r="DK362" s="45"/>
      <c r="DL362" s="45"/>
      <c r="DM362" s="45"/>
      <c r="DN362" s="45"/>
      <c r="DO362" s="45"/>
      <c r="DP362" s="45"/>
      <c r="DQ362" s="45"/>
      <c r="DR362" s="45"/>
      <c r="DS362" s="45"/>
      <c r="DT362" s="45"/>
      <c r="DU362" s="45"/>
      <c r="DV362" s="45"/>
      <c r="DW362" s="45"/>
      <c r="DX362" s="45"/>
      <c r="DY362" s="45"/>
      <c r="DZ362" s="45"/>
      <c r="EA362" s="45"/>
      <c r="EB362" s="45"/>
      <c r="EC362" s="45"/>
      <c r="ED362" s="45"/>
      <c r="EE362" s="45"/>
      <c r="EF362" s="45"/>
      <c r="EG362" s="45"/>
      <c r="EH362" s="45"/>
      <c r="EI362" s="45"/>
      <c r="EJ362" s="45"/>
      <c r="EK362" s="45"/>
      <c r="EL362" s="45"/>
      <c r="EM362" s="45"/>
      <c r="EN362" s="45"/>
      <c r="EO362" s="45"/>
      <c r="EP362" s="45"/>
      <c r="EQ362" s="45"/>
      <c r="ER362" s="45"/>
      <c r="ES362" s="45"/>
      <c r="ET362" s="45"/>
      <c r="EU362" s="45"/>
      <c r="EV362" s="45"/>
      <c r="EW362" s="45"/>
      <c r="EX362" s="45"/>
      <c r="EY362" s="45"/>
      <c r="EZ362" s="45"/>
      <c r="FA362" s="45"/>
      <c r="FB362" s="45"/>
      <c r="FC362" s="45"/>
      <c r="FD362" s="45"/>
      <c r="FE362" s="45"/>
      <c r="FF362" s="45"/>
      <c r="FG362" s="45"/>
      <c r="FH362" s="45"/>
      <c r="FI362" s="45"/>
      <c r="FJ362" s="45"/>
      <c r="FK362" s="45"/>
      <c r="FL362" s="45"/>
      <c r="FM362" s="45"/>
      <c r="FN362" s="45"/>
      <c r="FO362" s="45"/>
      <c r="FP362" s="45"/>
      <c r="FQ362" s="45"/>
      <c r="FR362" s="45"/>
      <c r="FS362" s="45"/>
      <c r="FT362" s="45"/>
      <c r="FU362" s="45"/>
      <c r="FV362" s="45"/>
      <c r="FW362" s="45"/>
      <c r="FX362" s="45"/>
      <c r="FY362" s="45"/>
      <c r="FZ362" s="45"/>
      <c r="GA362" s="45"/>
      <c r="GB362" s="45"/>
    </row>
    <row r="363" spans="1:184" ht="30" x14ac:dyDescent="0.25">
      <c r="B363" s="18">
        <v>1</v>
      </c>
      <c r="C363" s="561" t="s">
        <v>453</v>
      </c>
      <c r="D363" s="27">
        <f>'2 уровень'!F1145</f>
        <v>21500</v>
      </c>
      <c r="E363" s="27">
        <f>'2 уровень'!G1145</f>
        <v>19708.333333333332</v>
      </c>
      <c r="F363" s="27">
        <f>'2 уровень'!H1145</f>
        <v>19107</v>
      </c>
      <c r="G363" s="50">
        <f>'2 уровень'!I1145</f>
        <v>205.85078183928619</v>
      </c>
      <c r="H363" s="64">
        <f>'2 уровень'!J1145</f>
        <v>0</v>
      </c>
      <c r="I363" s="64">
        <f>'2 уровень'!K1145</f>
        <v>0</v>
      </c>
      <c r="J363" s="59">
        <f>'2 уровень'!L1145</f>
        <v>0</v>
      </c>
      <c r="K363" s="59">
        <f>'2 уровень'!M1145</f>
        <v>0</v>
      </c>
      <c r="L363" s="59">
        <f>'2 уровень'!N1145</f>
        <v>0</v>
      </c>
      <c r="M363" s="59">
        <f>'2 уровень'!O1145</f>
        <v>0</v>
      </c>
      <c r="N363" s="59">
        <f>'2 уровень'!P1145</f>
        <v>0</v>
      </c>
      <c r="O363" s="59">
        <f>'2 уровень'!Q1145</f>
        <v>0</v>
      </c>
      <c r="P363" s="58">
        <f>'2 уровень'!R1145</f>
        <v>0</v>
      </c>
      <c r="Q363" s="58">
        <f>'2 уровень'!S1145</f>
        <v>0</v>
      </c>
      <c r="R363" s="58">
        <f>'2 уровень'!T1145</f>
        <v>0</v>
      </c>
      <c r="S363" s="58">
        <f>'2 уровень'!U1145</f>
        <v>0</v>
      </c>
      <c r="T363" s="58">
        <f>'2 уровень'!V1145</f>
        <v>0</v>
      </c>
      <c r="U363" s="58">
        <f>'2 уровень'!W1145</f>
        <v>0</v>
      </c>
      <c r="V363" s="58">
        <f>'2 уровень'!X1145</f>
        <v>0</v>
      </c>
      <c r="W363" s="58">
        <f>'2 уровень'!Y1145</f>
        <v>0</v>
      </c>
      <c r="X363" s="58">
        <f>'2 уровень'!Z1145</f>
        <v>0</v>
      </c>
      <c r="Y363" s="58">
        <f>'2 уровень'!AA1145</f>
        <v>0</v>
      </c>
      <c r="Z363" s="58">
        <f>'2 уровень'!AB1145</f>
        <v>0</v>
      </c>
      <c r="AA363" s="58">
        <f>'2 уровень'!AC1145</f>
        <v>0</v>
      </c>
      <c r="AB363" s="58">
        <f>'2 уровень'!AD1145</f>
        <v>0</v>
      </c>
      <c r="AC363" s="758">
        <f>'2 уровень'!AE1145</f>
        <v>0</v>
      </c>
      <c r="AD363" s="58">
        <f>'2 уровень'!AF1145</f>
        <v>0</v>
      </c>
      <c r="AE363" s="58">
        <f>'2 уровень'!AG1145</f>
        <v>0</v>
      </c>
      <c r="AF363" s="58">
        <f>'2 уровень'!AH1145</f>
        <v>0</v>
      </c>
      <c r="AG363" s="58">
        <f>'2 уровень'!AI1145</f>
        <v>0</v>
      </c>
      <c r="AH363" s="360">
        <f>'2 уровень'!AJ1145</f>
        <v>0</v>
      </c>
      <c r="AI363" s="58"/>
      <c r="AJ363" s="58"/>
      <c r="AK363" s="45"/>
      <c r="AL363" s="45"/>
      <c r="AM363" s="45"/>
      <c r="AN363" s="45"/>
      <c r="AO363" s="45"/>
      <c r="AP363" s="45"/>
      <c r="AQ363" s="45"/>
      <c r="AR363" s="45"/>
      <c r="AS363" s="45"/>
      <c r="AT363" s="45"/>
      <c r="AU363" s="45"/>
      <c r="AV363" s="45"/>
      <c r="AW363" s="45"/>
      <c r="AX363" s="45"/>
      <c r="AY363" s="45"/>
      <c r="AZ363" s="45"/>
      <c r="BA363" s="45"/>
      <c r="BB363" s="45"/>
      <c r="BC363" s="45"/>
      <c r="BD363" s="45"/>
      <c r="BE363" s="45"/>
      <c r="BF363" s="45"/>
      <c r="BG363" s="45"/>
      <c r="BH363" s="45"/>
      <c r="BI363" s="45"/>
      <c r="BJ363" s="45"/>
      <c r="BK363" s="45"/>
      <c r="BL363" s="45"/>
      <c r="BM363" s="45"/>
      <c r="BN363" s="45"/>
      <c r="BO363" s="45"/>
      <c r="BP363" s="45"/>
      <c r="BQ363" s="45"/>
      <c r="BR363" s="45"/>
      <c r="BS363" s="45"/>
      <c r="BT363" s="45"/>
      <c r="BU363" s="45"/>
      <c r="BV363" s="45"/>
      <c r="BW363" s="45"/>
      <c r="BX363" s="45"/>
      <c r="BY363" s="45"/>
      <c r="BZ363" s="45"/>
      <c r="CA363" s="45"/>
      <c r="CB363" s="45"/>
      <c r="CC363" s="45"/>
      <c r="CD363" s="45"/>
      <c r="CE363" s="45"/>
      <c r="CF363" s="45"/>
      <c r="CG363" s="45"/>
      <c r="CH363" s="45"/>
      <c r="CI363" s="45"/>
      <c r="CJ363" s="45"/>
      <c r="CK363" s="45"/>
      <c r="CL363" s="45"/>
      <c r="CM363" s="45"/>
      <c r="CN363" s="45"/>
      <c r="CO363" s="45"/>
      <c r="CP363" s="45"/>
      <c r="CQ363" s="45"/>
      <c r="CR363" s="45"/>
      <c r="CS363" s="45"/>
      <c r="CT363" s="45"/>
      <c r="CU363" s="45"/>
      <c r="CV363" s="45"/>
      <c r="CW363" s="45"/>
      <c r="CX363" s="45"/>
      <c r="CY363" s="45"/>
      <c r="CZ363" s="45"/>
      <c r="DA363" s="45"/>
      <c r="DB363" s="45"/>
      <c r="DC363" s="45"/>
      <c r="DD363" s="45"/>
      <c r="DE363" s="45"/>
      <c r="DF363" s="45"/>
      <c r="DG363" s="45"/>
      <c r="DH363" s="45"/>
      <c r="DI363" s="45"/>
      <c r="DJ363" s="45"/>
      <c r="DK363" s="45"/>
      <c r="DL363" s="45"/>
      <c r="DM363" s="45"/>
      <c r="DN363" s="45"/>
      <c r="DO363" s="45"/>
      <c r="DP363" s="45"/>
      <c r="DQ363" s="45"/>
      <c r="DR363" s="45"/>
      <c r="DS363" s="45"/>
      <c r="DT363" s="45"/>
      <c r="DU363" s="45"/>
      <c r="DV363" s="45"/>
      <c r="DW363" s="45"/>
      <c r="DX363" s="45"/>
      <c r="DY363" s="45"/>
      <c r="DZ363" s="45"/>
      <c r="EA363" s="45"/>
      <c r="EB363" s="45"/>
      <c r="EC363" s="45"/>
      <c r="ED363" s="45"/>
      <c r="EE363" s="45"/>
      <c r="EF363" s="45"/>
      <c r="EG363" s="45"/>
      <c r="EH363" s="45"/>
      <c r="EI363" s="45"/>
      <c r="EJ363" s="45"/>
      <c r="EK363" s="45"/>
      <c r="EL363" s="45"/>
      <c r="EM363" s="45"/>
      <c r="EN363" s="45"/>
      <c r="EO363" s="45"/>
      <c r="EP363" s="45"/>
      <c r="EQ363" s="45"/>
      <c r="ER363" s="45"/>
      <c r="ES363" s="45"/>
      <c r="ET363" s="45"/>
      <c r="EU363" s="45"/>
      <c r="EV363" s="45"/>
      <c r="EW363" s="45"/>
      <c r="EX363" s="45"/>
      <c r="EY363" s="45"/>
      <c r="EZ363" s="45"/>
      <c r="FA363" s="45"/>
      <c r="FB363" s="45"/>
      <c r="FC363" s="45"/>
      <c r="FD363" s="45"/>
      <c r="FE363" s="45"/>
      <c r="FF363" s="45"/>
      <c r="FG363" s="45"/>
      <c r="FH363" s="45"/>
      <c r="FI363" s="45"/>
      <c r="FJ363" s="45"/>
      <c r="FK363" s="45"/>
      <c r="FL363" s="45"/>
      <c r="FM363" s="45"/>
      <c r="FN363" s="45"/>
      <c r="FO363" s="45"/>
      <c r="FP363" s="45"/>
      <c r="FQ363" s="45"/>
      <c r="FR363" s="45"/>
      <c r="FS363" s="45"/>
      <c r="FT363" s="45"/>
      <c r="FU363" s="45"/>
      <c r="FV363" s="45"/>
      <c r="FW363" s="45"/>
      <c r="FX363" s="45"/>
      <c r="FY363" s="45"/>
      <c r="FZ363" s="45"/>
      <c r="GA363" s="45"/>
      <c r="GB363" s="45"/>
    </row>
    <row r="364" spans="1:184" ht="60" x14ac:dyDescent="0.25">
      <c r="B364" s="18">
        <v>1</v>
      </c>
      <c r="C364" s="562" t="s">
        <v>454</v>
      </c>
      <c r="D364" s="27">
        <f>'2 уровень'!F1146</f>
        <v>4100</v>
      </c>
      <c r="E364" s="27">
        <f>'2 уровень'!G1146</f>
        <v>3758.3333333333335</v>
      </c>
      <c r="F364" s="27">
        <f>'2 уровень'!H1146</f>
        <v>2572</v>
      </c>
      <c r="G364" s="50">
        <f>'2 уровень'!I1146</f>
        <v>68.440659925492284</v>
      </c>
      <c r="H364" s="64">
        <f>'2 уровень'!J1146</f>
        <v>0</v>
      </c>
      <c r="I364" s="64">
        <f>'2 уровень'!K1146</f>
        <v>0</v>
      </c>
      <c r="J364" s="59">
        <f>'2 уровень'!L1146</f>
        <v>0</v>
      </c>
      <c r="K364" s="59">
        <f>'2 уровень'!M1146</f>
        <v>0</v>
      </c>
      <c r="L364" s="59">
        <f>'2 уровень'!N1146</f>
        <v>0</v>
      </c>
      <c r="M364" s="59">
        <f>'2 уровень'!O1146</f>
        <v>0</v>
      </c>
      <c r="N364" s="59">
        <f>'2 уровень'!P1146</f>
        <v>0</v>
      </c>
      <c r="O364" s="59">
        <f>'2 уровень'!Q1146</f>
        <v>0</v>
      </c>
      <c r="P364" s="58">
        <f>'2 уровень'!R1146</f>
        <v>0</v>
      </c>
      <c r="Q364" s="58">
        <f>'2 уровень'!S1146</f>
        <v>0</v>
      </c>
      <c r="R364" s="58">
        <f>'2 уровень'!T1146</f>
        <v>0</v>
      </c>
      <c r="S364" s="58">
        <f>'2 уровень'!U1146</f>
        <v>0</v>
      </c>
      <c r="T364" s="58">
        <f>'2 уровень'!V1146</f>
        <v>0</v>
      </c>
      <c r="U364" s="58">
        <f>'2 уровень'!W1146</f>
        <v>0</v>
      </c>
      <c r="V364" s="58">
        <f>'2 уровень'!X1146</f>
        <v>0</v>
      </c>
      <c r="W364" s="58">
        <f>'2 уровень'!Y1146</f>
        <v>0</v>
      </c>
      <c r="X364" s="58">
        <f>'2 уровень'!Z1146</f>
        <v>0</v>
      </c>
      <c r="Y364" s="58">
        <f>'2 уровень'!AA1146</f>
        <v>0</v>
      </c>
      <c r="Z364" s="58">
        <f>'2 уровень'!AB1146</f>
        <v>0</v>
      </c>
      <c r="AA364" s="58">
        <f>'2 уровень'!AC1146</f>
        <v>0</v>
      </c>
      <c r="AB364" s="58">
        <f>'2 уровень'!AD1146</f>
        <v>0</v>
      </c>
      <c r="AC364" s="758">
        <f>'2 уровень'!AE1146</f>
        <v>0</v>
      </c>
      <c r="AD364" s="58">
        <f>'2 уровень'!AF1146</f>
        <v>0</v>
      </c>
      <c r="AE364" s="58">
        <f>'2 уровень'!AG1146</f>
        <v>0</v>
      </c>
      <c r="AF364" s="58">
        <f>'2 уровень'!AH1146</f>
        <v>0</v>
      </c>
      <c r="AG364" s="58">
        <f>'2 уровень'!AI1146</f>
        <v>0</v>
      </c>
      <c r="AH364" s="360">
        <f>'2 уровень'!AJ1146</f>
        <v>0</v>
      </c>
      <c r="AI364" s="58"/>
      <c r="AJ364" s="58"/>
      <c r="AK364" s="45"/>
      <c r="AL364" s="45"/>
      <c r="AM364" s="45"/>
      <c r="AN364" s="45"/>
      <c r="AO364" s="45"/>
      <c r="AP364" s="45"/>
      <c r="AQ364" s="45"/>
      <c r="AR364" s="45"/>
      <c r="AS364" s="45"/>
      <c r="AT364" s="45"/>
      <c r="AU364" s="45"/>
      <c r="AV364" s="45"/>
      <c r="AW364" s="45"/>
      <c r="AX364" s="45"/>
      <c r="AY364" s="45"/>
      <c r="AZ364" s="45"/>
      <c r="BA364" s="45"/>
      <c r="BB364" s="45"/>
      <c r="BC364" s="45"/>
      <c r="BD364" s="45"/>
      <c r="BE364" s="45"/>
      <c r="BF364" s="45"/>
      <c r="BG364" s="45"/>
      <c r="BH364" s="45"/>
      <c r="BI364" s="45"/>
      <c r="BJ364" s="45"/>
      <c r="BK364" s="45"/>
      <c r="BL364" s="45"/>
      <c r="BM364" s="45"/>
      <c r="BN364" s="45"/>
      <c r="BO364" s="45"/>
      <c r="BP364" s="45"/>
      <c r="BQ364" s="45"/>
      <c r="BR364" s="45"/>
      <c r="BS364" s="45"/>
      <c r="BT364" s="45"/>
      <c r="BU364" s="45"/>
      <c r="BV364" s="45"/>
      <c r="BW364" s="45"/>
      <c r="BX364" s="45"/>
      <c r="BY364" s="45"/>
      <c r="BZ364" s="45"/>
      <c r="CA364" s="45"/>
      <c r="CB364" s="45"/>
      <c r="CC364" s="45"/>
      <c r="CD364" s="45"/>
      <c r="CE364" s="45"/>
      <c r="CF364" s="45"/>
      <c r="CG364" s="45"/>
      <c r="CH364" s="45"/>
      <c r="CI364" s="45"/>
      <c r="CJ364" s="45"/>
      <c r="CK364" s="45"/>
      <c r="CL364" s="45"/>
      <c r="CM364" s="45"/>
      <c r="CN364" s="45"/>
      <c r="CO364" s="45"/>
      <c r="CP364" s="45"/>
      <c r="CQ364" s="45"/>
      <c r="CR364" s="45"/>
      <c r="CS364" s="45"/>
      <c r="CT364" s="45"/>
      <c r="CU364" s="45"/>
      <c r="CV364" s="45"/>
      <c r="CW364" s="45"/>
      <c r="CX364" s="45"/>
      <c r="CY364" s="45"/>
      <c r="CZ364" s="45"/>
      <c r="DA364" s="45"/>
      <c r="DB364" s="45"/>
      <c r="DC364" s="45"/>
      <c r="DD364" s="45"/>
      <c r="DE364" s="45"/>
      <c r="DF364" s="45"/>
      <c r="DG364" s="45"/>
      <c r="DH364" s="45"/>
      <c r="DI364" s="45"/>
      <c r="DJ364" s="45"/>
      <c r="DK364" s="45"/>
      <c r="DL364" s="45"/>
      <c r="DM364" s="45"/>
      <c r="DN364" s="45"/>
      <c r="DO364" s="45"/>
      <c r="DP364" s="45"/>
      <c r="DQ364" s="45"/>
      <c r="DR364" s="45"/>
      <c r="DS364" s="45"/>
      <c r="DT364" s="45"/>
      <c r="DU364" s="45"/>
      <c r="DV364" s="45"/>
      <c r="DW364" s="45"/>
      <c r="DX364" s="45"/>
      <c r="DY364" s="45"/>
      <c r="DZ364" s="45"/>
      <c r="EA364" s="45"/>
      <c r="EB364" s="45"/>
      <c r="EC364" s="45"/>
      <c r="ED364" s="45"/>
      <c r="EE364" s="45"/>
      <c r="EF364" s="45"/>
      <c r="EG364" s="45"/>
      <c r="EH364" s="45"/>
      <c r="EI364" s="45"/>
      <c r="EJ364" s="45"/>
      <c r="EK364" s="45"/>
      <c r="EL364" s="45"/>
      <c r="EM364" s="45"/>
      <c r="EN364" s="45"/>
      <c r="EO364" s="45"/>
      <c r="EP364" s="45"/>
      <c r="EQ364" s="45"/>
      <c r="ER364" s="45"/>
      <c r="ES364" s="45"/>
      <c r="ET364" s="45"/>
      <c r="EU364" s="45"/>
      <c r="EV364" s="45"/>
      <c r="EW364" s="45"/>
      <c r="EX364" s="45"/>
      <c r="EY364" s="45"/>
      <c r="EZ364" s="45"/>
      <c r="FA364" s="45"/>
      <c r="FB364" s="45"/>
      <c r="FC364" s="45"/>
      <c r="FD364" s="45"/>
      <c r="FE364" s="45"/>
      <c r="FF364" s="45"/>
      <c r="FG364" s="45"/>
      <c r="FH364" s="45"/>
      <c r="FI364" s="45"/>
      <c r="FJ364" s="45"/>
      <c r="FK364" s="45"/>
      <c r="FL364" s="45"/>
      <c r="FM364" s="45"/>
      <c r="FN364" s="45"/>
      <c r="FO364" s="45"/>
      <c r="FP364" s="45"/>
      <c r="FQ364" s="45"/>
      <c r="FR364" s="45"/>
      <c r="FS364" s="45"/>
      <c r="FT364" s="45"/>
      <c r="FU364" s="45"/>
      <c r="FV364" s="45"/>
      <c r="FW364" s="45"/>
      <c r="FX364" s="45"/>
      <c r="FY364" s="45"/>
      <c r="FZ364" s="45"/>
      <c r="GA364" s="45"/>
      <c r="GB364" s="45"/>
    </row>
    <row r="365" spans="1:184" ht="45" x14ac:dyDescent="0.25">
      <c r="B365" s="18">
        <v>1</v>
      </c>
      <c r="C365" s="562" t="s">
        <v>455</v>
      </c>
      <c r="D365" s="27">
        <f>'2 уровень'!F1147</f>
        <v>24900</v>
      </c>
      <c r="E365" s="27">
        <f>'2 уровень'!G1147</f>
        <v>22824.999999999996</v>
      </c>
      <c r="F365" s="27">
        <f>'2 уровень'!H1147</f>
        <v>28377</v>
      </c>
      <c r="G365" s="50">
        <f>'2 уровень'!I1147</f>
        <v>201.6188089477063</v>
      </c>
      <c r="H365" s="64">
        <f>'2 уровень'!J1147</f>
        <v>0</v>
      </c>
      <c r="I365" s="64">
        <f>'2 уровень'!K1147</f>
        <v>0</v>
      </c>
      <c r="J365" s="59">
        <f>'2 уровень'!L1147</f>
        <v>0</v>
      </c>
      <c r="K365" s="59">
        <f>'2 уровень'!M1147</f>
        <v>0</v>
      </c>
      <c r="L365" s="59">
        <f>'2 уровень'!N1147</f>
        <v>0</v>
      </c>
      <c r="M365" s="59">
        <f>'2 уровень'!O1147</f>
        <v>0</v>
      </c>
      <c r="N365" s="59">
        <f>'2 уровень'!P1147</f>
        <v>0</v>
      </c>
      <c r="O365" s="59">
        <f>'2 уровень'!Q1147</f>
        <v>0</v>
      </c>
      <c r="P365" s="58">
        <f>'2 уровень'!R1147</f>
        <v>0</v>
      </c>
      <c r="Q365" s="58">
        <f>'2 уровень'!S1147</f>
        <v>0</v>
      </c>
      <c r="R365" s="58">
        <f>'2 уровень'!T1147</f>
        <v>0</v>
      </c>
      <c r="S365" s="58">
        <f>'2 уровень'!U1147</f>
        <v>0</v>
      </c>
      <c r="T365" s="58">
        <f>'2 уровень'!V1147</f>
        <v>0</v>
      </c>
      <c r="U365" s="58">
        <f>'2 уровень'!W1147</f>
        <v>0</v>
      </c>
      <c r="V365" s="58">
        <f>'2 уровень'!X1147</f>
        <v>0</v>
      </c>
      <c r="W365" s="58">
        <f>'2 уровень'!Y1147</f>
        <v>0</v>
      </c>
      <c r="X365" s="58">
        <f>'2 уровень'!Z1147</f>
        <v>0</v>
      </c>
      <c r="Y365" s="58">
        <f>'2 уровень'!AA1147</f>
        <v>0</v>
      </c>
      <c r="Z365" s="58">
        <f>'2 уровень'!AB1147</f>
        <v>0</v>
      </c>
      <c r="AA365" s="58">
        <f>'2 уровень'!AC1147</f>
        <v>0</v>
      </c>
      <c r="AB365" s="58">
        <f>'2 уровень'!AD1147</f>
        <v>0</v>
      </c>
      <c r="AC365" s="758">
        <f>'2 уровень'!AE1147</f>
        <v>0</v>
      </c>
      <c r="AD365" s="58">
        <f>'2 уровень'!AF1147</f>
        <v>0</v>
      </c>
      <c r="AE365" s="58">
        <f>'2 уровень'!AG1147</f>
        <v>0</v>
      </c>
      <c r="AF365" s="58">
        <f>'2 уровень'!AH1147</f>
        <v>0</v>
      </c>
      <c r="AG365" s="58">
        <f>'2 уровень'!AI1147</f>
        <v>0</v>
      </c>
      <c r="AH365" s="360">
        <f>'2 уровень'!AJ1147</f>
        <v>0</v>
      </c>
      <c r="AI365" s="58"/>
      <c r="AJ365" s="58"/>
      <c r="AK365" s="45"/>
      <c r="AL365" s="45"/>
      <c r="AM365" s="45"/>
      <c r="AN365" s="45"/>
      <c r="AO365" s="45"/>
      <c r="AP365" s="45"/>
      <c r="AQ365" s="45"/>
      <c r="AR365" s="45"/>
      <c r="AS365" s="45"/>
      <c r="AT365" s="45"/>
      <c r="AU365" s="45"/>
      <c r="AV365" s="45"/>
      <c r="AW365" s="45"/>
      <c r="AX365" s="45"/>
      <c r="AY365" s="45"/>
      <c r="AZ365" s="45"/>
      <c r="BA365" s="45"/>
      <c r="BB365" s="45"/>
      <c r="BC365" s="45"/>
      <c r="BD365" s="45"/>
      <c r="BE365" s="45"/>
      <c r="BF365" s="45"/>
      <c r="BG365" s="45"/>
      <c r="BH365" s="45"/>
      <c r="BI365" s="45"/>
      <c r="BJ365" s="45"/>
      <c r="BK365" s="45"/>
      <c r="BL365" s="45"/>
      <c r="BM365" s="45"/>
      <c r="BN365" s="45"/>
      <c r="BO365" s="45"/>
      <c r="BP365" s="45"/>
      <c r="BQ365" s="45"/>
      <c r="BR365" s="45"/>
      <c r="BS365" s="45"/>
      <c r="BT365" s="45"/>
      <c r="BU365" s="45"/>
      <c r="BV365" s="45"/>
      <c r="BW365" s="45"/>
      <c r="BX365" s="45"/>
      <c r="BY365" s="45"/>
      <c r="BZ365" s="45"/>
      <c r="CA365" s="45"/>
      <c r="CB365" s="45"/>
      <c r="CC365" s="45"/>
      <c r="CD365" s="45"/>
      <c r="CE365" s="45"/>
      <c r="CF365" s="45"/>
      <c r="CG365" s="45"/>
      <c r="CH365" s="45"/>
      <c r="CI365" s="45"/>
      <c r="CJ365" s="45"/>
      <c r="CK365" s="45"/>
      <c r="CL365" s="45"/>
      <c r="CM365" s="45"/>
      <c r="CN365" s="45"/>
      <c r="CO365" s="45"/>
      <c r="CP365" s="45"/>
      <c r="CQ365" s="45"/>
      <c r="CR365" s="45"/>
      <c r="CS365" s="45"/>
      <c r="CT365" s="45"/>
      <c r="CU365" s="45"/>
      <c r="CV365" s="45"/>
      <c r="CW365" s="45"/>
      <c r="CX365" s="45"/>
      <c r="CY365" s="45"/>
      <c r="CZ365" s="45"/>
      <c r="DA365" s="45"/>
      <c r="DB365" s="45"/>
      <c r="DC365" s="45"/>
      <c r="DD365" s="45"/>
      <c r="DE365" s="45"/>
      <c r="DF365" s="45"/>
      <c r="DG365" s="45"/>
      <c r="DH365" s="45"/>
      <c r="DI365" s="45"/>
      <c r="DJ365" s="45"/>
      <c r="DK365" s="45"/>
      <c r="DL365" s="45"/>
      <c r="DM365" s="45"/>
      <c r="DN365" s="45"/>
      <c r="DO365" s="45"/>
      <c r="DP365" s="45"/>
      <c r="DQ365" s="45"/>
      <c r="DR365" s="45"/>
      <c r="DS365" s="45"/>
      <c r="DT365" s="45"/>
      <c r="DU365" s="45"/>
      <c r="DV365" s="45"/>
      <c r="DW365" s="45"/>
      <c r="DX365" s="45"/>
      <c r="DY365" s="45"/>
      <c r="DZ365" s="45"/>
      <c r="EA365" s="45"/>
      <c r="EB365" s="45"/>
      <c r="EC365" s="45"/>
      <c r="ED365" s="45"/>
      <c r="EE365" s="45"/>
      <c r="EF365" s="45"/>
      <c r="EG365" s="45"/>
      <c r="EH365" s="45"/>
      <c r="EI365" s="45"/>
      <c r="EJ365" s="45"/>
      <c r="EK365" s="45"/>
      <c r="EL365" s="45"/>
      <c r="EM365" s="45"/>
      <c r="EN365" s="45"/>
      <c r="EO365" s="45"/>
      <c r="EP365" s="45"/>
      <c r="EQ365" s="45"/>
      <c r="ER365" s="45"/>
      <c r="ES365" s="45"/>
      <c r="ET365" s="45"/>
      <c r="EU365" s="45"/>
      <c r="EV365" s="45"/>
      <c r="EW365" s="45"/>
      <c r="EX365" s="45"/>
      <c r="EY365" s="45"/>
      <c r="EZ365" s="45"/>
      <c r="FA365" s="45"/>
      <c r="FB365" s="45"/>
      <c r="FC365" s="45"/>
      <c r="FD365" s="45"/>
      <c r="FE365" s="45"/>
      <c r="FF365" s="45"/>
      <c r="FG365" s="45"/>
      <c r="FH365" s="45"/>
      <c r="FI365" s="45"/>
      <c r="FJ365" s="45"/>
      <c r="FK365" s="45"/>
      <c r="FL365" s="45"/>
      <c r="FM365" s="45"/>
      <c r="FN365" s="45"/>
      <c r="FO365" s="45"/>
      <c r="FP365" s="45"/>
      <c r="FQ365" s="45"/>
      <c r="FR365" s="45"/>
      <c r="FS365" s="45"/>
      <c r="FT365" s="45"/>
      <c r="FU365" s="45"/>
      <c r="FV365" s="45"/>
      <c r="FW365" s="45"/>
      <c r="FX365" s="45"/>
      <c r="FY365" s="45"/>
      <c r="FZ365" s="45"/>
      <c r="GA365" s="45"/>
      <c r="GB365" s="45"/>
    </row>
    <row r="366" spans="1:184" ht="90" x14ac:dyDescent="0.25">
      <c r="B366" s="18">
        <v>1</v>
      </c>
      <c r="C366" s="562" t="s">
        <v>456</v>
      </c>
      <c r="D366" s="27">
        <f>'2 уровень'!F1148</f>
        <v>600</v>
      </c>
      <c r="E366" s="27">
        <f>'2 уровень'!G1148</f>
        <v>550</v>
      </c>
      <c r="F366" s="27">
        <f>'2 уровень'!H1148</f>
        <v>0</v>
      </c>
      <c r="G366" s="50">
        <f>'2 уровень'!I1148</f>
        <v>0</v>
      </c>
      <c r="H366" s="64">
        <f>'2 уровень'!J1148</f>
        <v>0</v>
      </c>
      <c r="I366" s="64">
        <f>'2 уровень'!K1148</f>
        <v>0</v>
      </c>
      <c r="J366" s="59">
        <f>'2 уровень'!L1148</f>
        <v>0</v>
      </c>
      <c r="K366" s="59">
        <f>'2 уровень'!M1148</f>
        <v>0</v>
      </c>
      <c r="L366" s="59">
        <f>'2 уровень'!N1148</f>
        <v>0</v>
      </c>
      <c r="M366" s="59">
        <f>'2 уровень'!O1148</f>
        <v>0</v>
      </c>
      <c r="N366" s="59">
        <f>'2 уровень'!P1148</f>
        <v>0</v>
      </c>
      <c r="O366" s="59">
        <f>'2 уровень'!Q1148</f>
        <v>0</v>
      </c>
      <c r="P366" s="58">
        <f>'2 уровень'!R1148</f>
        <v>0</v>
      </c>
      <c r="Q366" s="58">
        <f>'2 уровень'!S1148</f>
        <v>0</v>
      </c>
      <c r="R366" s="58">
        <f>'2 уровень'!T1148</f>
        <v>0</v>
      </c>
      <c r="S366" s="58">
        <f>'2 уровень'!U1148</f>
        <v>0</v>
      </c>
      <c r="T366" s="58">
        <f>'2 уровень'!V1148</f>
        <v>0</v>
      </c>
      <c r="U366" s="58">
        <f>'2 уровень'!W1148</f>
        <v>0</v>
      </c>
      <c r="V366" s="58">
        <f>'2 уровень'!X1148</f>
        <v>0</v>
      </c>
      <c r="W366" s="58">
        <f>'2 уровень'!Y1148</f>
        <v>0</v>
      </c>
      <c r="X366" s="58">
        <f>'2 уровень'!Z1148</f>
        <v>0</v>
      </c>
      <c r="Y366" s="58">
        <f>'2 уровень'!AA1148</f>
        <v>0</v>
      </c>
      <c r="Z366" s="58">
        <f>'2 уровень'!AB1148</f>
        <v>0</v>
      </c>
      <c r="AA366" s="58">
        <f>'2 уровень'!AC1148</f>
        <v>0</v>
      </c>
      <c r="AB366" s="58">
        <f>'2 уровень'!AD1148</f>
        <v>0</v>
      </c>
      <c r="AC366" s="758">
        <f>'2 уровень'!AE1148</f>
        <v>0</v>
      </c>
      <c r="AD366" s="58">
        <f>'2 уровень'!AF1148</f>
        <v>0</v>
      </c>
      <c r="AE366" s="58">
        <f>'2 уровень'!AG1148</f>
        <v>0</v>
      </c>
      <c r="AF366" s="58">
        <f>'2 уровень'!AH1148</f>
        <v>0</v>
      </c>
      <c r="AG366" s="58">
        <f>'2 уровень'!AI1148</f>
        <v>0</v>
      </c>
      <c r="AH366" s="360">
        <f>'2 уровень'!AJ1148</f>
        <v>0</v>
      </c>
      <c r="AI366" s="58"/>
      <c r="AJ366" s="58"/>
      <c r="AK366" s="45"/>
      <c r="AL366" s="45"/>
      <c r="AM366" s="45"/>
      <c r="AN366" s="45"/>
      <c r="AO366" s="45"/>
      <c r="AP366" s="45"/>
      <c r="AQ366" s="45"/>
      <c r="AR366" s="45"/>
      <c r="AS366" s="45"/>
      <c r="AT366" s="45"/>
      <c r="AU366" s="45"/>
      <c r="AV366" s="45"/>
      <c r="AW366" s="45"/>
      <c r="AX366" s="45"/>
      <c r="AY366" s="45"/>
      <c r="AZ366" s="45"/>
      <c r="BA366" s="45"/>
      <c r="BB366" s="45"/>
      <c r="BC366" s="45"/>
      <c r="BD366" s="45"/>
      <c r="BE366" s="45"/>
      <c r="BF366" s="45"/>
      <c r="BG366" s="45"/>
      <c r="BH366" s="45"/>
      <c r="BI366" s="45"/>
      <c r="BJ366" s="45"/>
      <c r="BK366" s="45"/>
      <c r="BL366" s="45"/>
      <c r="BM366" s="45"/>
      <c r="BN366" s="45"/>
      <c r="BO366" s="45"/>
      <c r="BP366" s="45"/>
      <c r="BQ366" s="45"/>
      <c r="BR366" s="45"/>
      <c r="BS366" s="45"/>
      <c r="BT366" s="45"/>
      <c r="BU366" s="45"/>
      <c r="BV366" s="45"/>
      <c r="BW366" s="45"/>
      <c r="BX366" s="45"/>
      <c r="BY366" s="45"/>
      <c r="BZ366" s="45"/>
      <c r="CA366" s="45"/>
      <c r="CB366" s="45"/>
      <c r="CC366" s="45"/>
      <c r="CD366" s="45"/>
      <c r="CE366" s="45"/>
      <c r="CF366" s="45"/>
      <c r="CG366" s="45"/>
      <c r="CH366" s="45"/>
      <c r="CI366" s="45"/>
      <c r="CJ366" s="45"/>
      <c r="CK366" s="45"/>
      <c r="CL366" s="45"/>
      <c r="CM366" s="45"/>
      <c r="CN366" s="45"/>
      <c r="CO366" s="45"/>
      <c r="CP366" s="45"/>
      <c r="CQ366" s="45"/>
      <c r="CR366" s="45"/>
      <c r="CS366" s="45"/>
      <c r="CT366" s="45"/>
      <c r="CU366" s="45"/>
      <c r="CV366" s="45"/>
      <c r="CW366" s="45"/>
      <c r="CX366" s="45"/>
      <c r="CY366" s="45"/>
      <c r="CZ366" s="45"/>
      <c r="DA366" s="45"/>
      <c r="DB366" s="45"/>
      <c r="DC366" s="45"/>
      <c r="DD366" s="45"/>
      <c r="DE366" s="45"/>
      <c r="DF366" s="45"/>
      <c r="DG366" s="45"/>
      <c r="DH366" s="45"/>
      <c r="DI366" s="45"/>
      <c r="DJ366" s="45"/>
      <c r="DK366" s="45"/>
      <c r="DL366" s="45"/>
      <c r="DM366" s="45"/>
      <c r="DN366" s="45"/>
      <c r="DO366" s="45"/>
      <c r="DP366" s="45"/>
      <c r="DQ366" s="45"/>
      <c r="DR366" s="45"/>
      <c r="DS366" s="45"/>
      <c r="DT366" s="45"/>
      <c r="DU366" s="45"/>
      <c r="DV366" s="45"/>
      <c r="DW366" s="45"/>
      <c r="DX366" s="45"/>
      <c r="DY366" s="45"/>
      <c r="DZ366" s="45"/>
      <c r="EA366" s="45"/>
      <c r="EB366" s="45"/>
      <c r="EC366" s="45"/>
      <c r="ED366" s="45"/>
      <c r="EE366" s="45"/>
      <c r="EF366" s="45"/>
      <c r="EG366" s="45"/>
      <c r="EH366" s="45"/>
      <c r="EI366" s="45"/>
      <c r="EJ366" s="45"/>
      <c r="EK366" s="45"/>
      <c r="EL366" s="45"/>
      <c r="EM366" s="45"/>
      <c r="EN366" s="45"/>
      <c r="EO366" s="45"/>
      <c r="EP366" s="45"/>
      <c r="EQ366" s="45"/>
      <c r="ER366" s="45"/>
      <c r="ES366" s="45"/>
      <c r="ET366" s="45"/>
      <c r="EU366" s="45"/>
      <c r="EV366" s="45"/>
      <c r="EW366" s="45"/>
      <c r="EX366" s="45"/>
      <c r="EY366" s="45"/>
      <c r="EZ366" s="45"/>
      <c r="FA366" s="45"/>
      <c r="FB366" s="45"/>
      <c r="FC366" s="45"/>
      <c r="FD366" s="45"/>
      <c r="FE366" s="45"/>
      <c r="FF366" s="45"/>
      <c r="FG366" s="45"/>
      <c r="FH366" s="45"/>
      <c r="FI366" s="45"/>
      <c r="FJ366" s="45"/>
      <c r="FK366" s="45"/>
      <c r="FL366" s="45"/>
      <c r="FM366" s="45"/>
      <c r="FN366" s="45"/>
      <c r="FO366" s="45"/>
      <c r="FP366" s="45"/>
      <c r="FQ366" s="45"/>
      <c r="FR366" s="45"/>
      <c r="FS366" s="45"/>
      <c r="FT366" s="45"/>
      <c r="FU366" s="45"/>
      <c r="FV366" s="45"/>
      <c r="FW366" s="45"/>
      <c r="FX366" s="45"/>
      <c r="FY366" s="45"/>
      <c r="FZ366" s="45"/>
      <c r="GA366" s="45"/>
      <c r="GB366" s="45"/>
    </row>
    <row r="367" spans="1:184" x14ac:dyDescent="0.25">
      <c r="B367" s="18">
        <v>1</v>
      </c>
      <c r="C367" s="562" t="s">
        <v>131</v>
      </c>
      <c r="D367" s="27">
        <f>'2 уровень'!F1149</f>
        <v>44130</v>
      </c>
      <c r="E367" s="27">
        <f>'2 уровень'!G1149</f>
        <v>40452.5</v>
      </c>
      <c r="F367" s="27">
        <f>'2 уровень'!H1149</f>
        <v>28526</v>
      </c>
      <c r="G367" s="50">
        <f>'2 уровень'!I1149</f>
        <v>70.517273345281509</v>
      </c>
      <c r="H367" s="64">
        <f>'2 уровень'!J1149</f>
        <v>0</v>
      </c>
      <c r="I367" s="64">
        <f>'2 уровень'!K1149</f>
        <v>0</v>
      </c>
      <c r="J367" s="59">
        <f>'2 уровень'!L1149</f>
        <v>0</v>
      </c>
      <c r="K367" s="59">
        <f>'2 уровень'!M1149</f>
        <v>0</v>
      </c>
      <c r="L367" s="59">
        <f>'2 уровень'!N1149</f>
        <v>0</v>
      </c>
      <c r="M367" s="59">
        <f>'2 уровень'!O1149</f>
        <v>0</v>
      </c>
      <c r="N367" s="59">
        <f>'2 уровень'!P1149</f>
        <v>0</v>
      </c>
      <c r="O367" s="59">
        <f>'2 уровень'!Q1149</f>
        <v>0</v>
      </c>
      <c r="P367" s="58">
        <f>'2 уровень'!R1149</f>
        <v>0</v>
      </c>
      <c r="Q367" s="58">
        <f>'2 уровень'!S1149</f>
        <v>0</v>
      </c>
      <c r="R367" s="58">
        <f>'2 уровень'!T1149</f>
        <v>0</v>
      </c>
      <c r="S367" s="58">
        <f>'2 уровень'!U1149</f>
        <v>0</v>
      </c>
      <c r="T367" s="58">
        <f>'2 уровень'!V1149</f>
        <v>0</v>
      </c>
      <c r="U367" s="58">
        <f>'2 уровень'!W1149</f>
        <v>0</v>
      </c>
      <c r="V367" s="58">
        <f>'2 уровень'!X1149</f>
        <v>0</v>
      </c>
      <c r="W367" s="58">
        <f>'2 уровень'!Y1149</f>
        <v>0</v>
      </c>
      <c r="X367" s="58">
        <f>'2 уровень'!Z1149</f>
        <v>0</v>
      </c>
      <c r="Y367" s="58">
        <f>'2 уровень'!AA1149</f>
        <v>0</v>
      </c>
      <c r="Z367" s="58">
        <f>'2 уровень'!AB1149</f>
        <v>0</v>
      </c>
      <c r="AA367" s="58">
        <f>'2 уровень'!AC1149</f>
        <v>0</v>
      </c>
      <c r="AB367" s="58">
        <f>'2 уровень'!AD1149</f>
        <v>0</v>
      </c>
      <c r="AC367" s="758">
        <f>'2 уровень'!AE1149</f>
        <v>0</v>
      </c>
      <c r="AD367" s="58">
        <f>'2 уровень'!AF1149</f>
        <v>0</v>
      </c>
      <c r="AE367" s="58">
        <f>'2 уровень'!AG1149</f>
        <v>0</v>
      </c>
      <c r="AF367" s="58">
        <f>'2 уровень'!AH1149</f>
        <v>0</v>
      </c>
      <c r="AG367" s="58">
        <f>'2 уровень'!AI1149</f>
        <v>0</v>
      </c>
      <c r="AH367" s="360">
        <f>'2 уровень'!AJ1149</f>
        <v>0</v>
      </c>
      <c r="AI367" s="58"/>
      <c r="AJ367" s="58"/>
      <c r="AK367" s="45"/>
      <c r="AL367" s="45"/>
      <c r="AM367" s="45"/>
      <c r="AN367" s="45"/>
      <c r="AO367" s="45"/>
      <c r="AP367" s="45"/>
      <c r="AQ367" s="45"/>
      <c r="AR367" s="45"/>
      <c r="AS367" s="45"/>
      <c r="AT367" s="45"/>
      <c r="AU367" s="45"/>
      <c r="AV367" s="45"/>
      <c r="AW367" s="45"/>
      <c r="AX367" s="45"/>
      <c r="AY367" s="45"/>
      <c r="AZ367" s="45"/>
      <c r="BA367" s="45"/>
      <c r="BB367" s="45"/>
      <c r="BC367" s="45"/>
      <c r="BD367" s="45"/>
      <c r="BE367" s="45"/>
      <c r="BF367" s="45"/>
      <c r="BG367" s="45"/>
      <c r="BH367" s="45"/>
      <c r="BI367" s="45"/>
      <c r="BJ367" s="45"/>
      <c r="BK367" s="45"/>
      <c r="BL367" s="45"/>
      <c r="BM367" s="45"/>
      <c r="BN367" s="45"/>
      <c r="BO367" s="45"/>
      <c r="BP367" s="45"/>
      <c r="BQ367" s="45"/>
      <c r="BR367" s="45"/>
      <c r="BS367" s="45"/>
      <c r="BT367" s="45"/>
      <c r="BU367" s="45"/>
      <c r="BV367" s="45"/>
      <c r="BW367" s="45"/>
      <c r="BX367" s="45"/>
      <c r="BY367" s="45"/>
      <c r="BZ367" s="45"/>
      <c r="CA367" s="45"/>
      <c r="CB367" s="45"/>
      <c r="CC367" s="45"/>
      <c r="CD367" s="45"/>
      <c r="CE367" s="45"/>
      <c r="CF367" s="45"/>
      <c r="CG367" s="45"/>
      <c r="CH367" s="45"/>
      <c r="CI367" s="45"/>
      <c r="CJ367" s="45"/>
      <c r="CK367" s="45"/>
      <c r="CL367" s="45"/>
      <c r="CM367" s="45"/>
      <c r="CN367" s="45"/>
      <c r="CO367" s="45"/>
      <c r="CP367" s="45"/>
      <c r="CQ367" s="45"/>
      <c r="CR367" s="45"/>
      <c r="CS367" s="45"/>
      <c r="CT367" s="45"/>
      <c r="CU367" s="45"/>
      <c r="CV367" s="45"/>
      <c r="CW367" s="45"/>
      <c r="CX367" s="45"/>
      <c r="CY367" s="45"/>
      <c r="CZ367" s="45"/>
      <c r="DA367" s="45"/>
      <c r="DB367" s="45"/>
      <c r="DC367" s="45"/>
      <c r="DD367" s="45"/>
      <c r="DE367" s="45"/>
      <c r="DF367" s="45"/>
      <c r="DG367" s="45"/>
      <c r="DH367" s="45"/>
      <c r="DI367" s="45"/>
      <c r="DJ367" s="45"/>
      <c r="DK367" s="45"/>
      <c r="DL367" s="45"/>
      <c r="DM367" s="45"/>
      <c r="DN367" s="45"/>
      <c r="DO367" s="45"/>
      <c r="DP367" s="45"/>
      <c r="DQ367" s="45"/>
      <c r="DR367" s="45"/>
      <c r="DS367" s="45"/>
      <c r="DT367" s="45"/>
      <c r="DU367" s="45"/>
      <c r="DV367" s="45"/>
      <c r="DW367" s="45"/>
      <c r="DX367" s="45"/>
      <c r="DY367" s="45"/>
      <c r="DZ367" s="45"/>
      <c r="EA367" s="45"/>
      <c r="EB367" s="45"/>
      <c r="EC367" s="45"/>
      <c r="ED367" s="45"/>
      <c r="EE367" s="45"/>
      <c r="EF367" s="45"/>
      <c r="EG367" s="45"/>
      <c r="EH367" s="45"/>
      <c r="EI367" s="45"/>
      <c r="EJ367" s="45"/>
      <c r="EK367" s="45"/>
      <c r="EL367" s="45"/>
      <c r="EM367" s="45"/>
      <c r="EN367" s="45"/>
      <c r="EO367" s="45"/>
      <c r="EP367" s="45"/>
      <c r="EQ367" s="45"/>
      <c r="ER367" s="45"/>
      <c r="ES367" s="45"/>
      <c r="ET367" s="45"/>
      <c r="EU367" s="45"/>
      <c r="EV367" s="45"/>
      <c r="EW367" s="45"/>
      <c r="EX367" s="45"/>
      <c r="EY367" s="45"/>
      <c r="EZ367" s="45"/>
      <c r="FA367" s="45"/>
      <c r="FB367" s="45"/>
      <c r="FC367" s="45"/>
      <c r="FD367" s="45"/>
      <c r="FE367" s="45"/>
      <c r="FF367" s="45"/>
      <c r="FG367" s="45"/>
      <c r="FH367" s="45"/>
      <c r="FI367" s="45"/>
      <c r="FJ367" s="45"/>
      <c r="FK367" s="45"/>
      <c r="FL367" s="45"/>
      <c r="FM367" s="45"/>
      <c r="FN367" s="45"/>
      <c r="FO367" s="45"/>
      <c r="FP367" s="45"/>
      <c r="FQ367" s="45"/>
      <c r="FR367" s="45"/>
      <c r="FS367" s="45"/>
      <c r="FT367" s="45"/>
      <c r="FU367" s="45"/>
      <c r="FV367" s="45"/>
      <c r="FW367" s="45"/>
      <c r="FX367" s="45"/>
      <c r="FY367" s="45"/>
      <c r="FZ367" s="45"/>
      <c r="GA367" s="45"/>
      <c r="GB367" s="45"/>
    </row>
    <row r="368" spans="1:184" x14ac:dyDescent="0.25">
      <c r="B368" s="18">
        <v>1</v>
      </c>
      <c r="C368" s="563" t="s">
        <v>222</v>
      </c>
      <c r="D368" s="27">
        <f>'2 уровень'!F1150</f>
        <v>41750</v>
      </c>
      <c r="E368" s="27">
        <f>'2 уровень'!G1150</f>
        <v>38270.833333333336</v>
      </c>
      <c r="F368" s="27">
        <f>'2 уровень'!H1150</f>
        <v>24792</v>
      </c>
      <c r="G368" s="50">
        <f>'2 уровень'!I1150</f>
        <v>64.780402830702229</v>
      </c>
      <c r="H368" s="64">
        <f>'2 уровень'!J1150</f>
        <v>0</v>
      </c>
      <c r="I368" s="64">
        <f>'2 уровень'!K1150</f>
        <v>0</v>
      </c>
      <c r="J368" s="59">
        <f>'2 уровень'!L1150</f>
        <v>0</v>
      </c>
      <c r="K368" s="59">
        <f>'2 уровень'!M1150</f>
        <v>0</v>
      </c>
      <c r="L368" s="59">
        <f>'2 уровень'!N1150</f>
        <v>0</v>
      </c>
      <c r="M368" s="59">
        <f>'2 уровень'!O1150</f>
        <v>0</v>
      </c>
      <c r="N368" s="59">
        <f>'2 уровень'!P1150</f>
        <v>0</v>
      </c>
      <c r="O368" s="59">
        <f>'2 уровень'!Q1150</f>
        <v>0</v>
      </c>
      <c r="P368" s="58">
        <f>'2 уровень'!R1150</f>
        <v>0</v>
      </c>
      <c r="Q368" s="58">
        <f>'2 уровень'!S1150</f>
        <v>0</v>
      </c>
      <c r="R368" s="58">
        <f>'2 уровень'!T1150</f>
        <v>0</v>
      </c>
      <c r="S368" s="58">
        <f>'2 уровень'!U1150</f>
        <v>0</v>
      </c>
      <c r="T368" s="58">
        <f>'2 уровень'!V1150</f>
        <v>0</v>
      </c>
      <c r="U368" s="58">
        <f>'2 уровень'!W1150</f>
        <v>0</v>
      </c>
      <c r="V368" s="58">
        <f>'2 уровень'!X1150</f>
        <v>0</v>
      </c>
      <c r="W368" s="58">
        <f>'2 уровень'!Y1150</f>
        <v>0</v>
      </c>
      <c r="X368" s="58">
        <f>'2 уровень'!Z1150</f>
        <v>0</v>
      </c>
      <c r="Y368" s="58">
        <f>'2 уровень'!AA1150</f>
        <v>0</v>
      </c>
      <c r="Z368" s="58">
        <f>'2 уровень'!AB1150</f>
        <v>0</v>
      </c>
      <c r="AA368" s="58">
        <f>'2 уровень'!AC1150</f>
        <v>0</v>
      </c>
      <c r="AB368" s="58">
        <f>'2 уровень'!AD1150</f>
        <v>0</v>
      </c>
      <c r="AC368" s="758">
        <f>'2 уровень'!AE1150</f>
        <v>0</v>
      </c>
      <c r="AD368" s="58">
        <f>'2 уровень'!AF1150</f>
        <v>0</v>
      </c>
      <c r="AE368" s="58">
        <f>'2 уровень'!AG1150</f>
        <v>0</v>
      </c>
      <c r="AF368" s="58">
        <f>'2 уровень'!AH1150</f>
        <v>0</v>
      </c>
      <c r="AG368" s="58">
        <f>'2 уровень'!AI1150</f>
        <v>0</v>
      </c>
      <c r="AH368" s="360">
        <f>'2 уровень'!AJ1150</f>
        <v>0</v>
      </c>
      <c r="AI368" s="58"/>
      <c r="AJ368" s="58"/>
      <c r="AK368" s="45"/>
      <c r="AL368" s="45"/>
      <c r="AM368" s="45"/>
      <c r="AN368" s="45"/>
      <c r="AO368" s="45"/>
      <c r="AP368" s="45"/>
      <c r="AQ368" s="45"/>
      <c r="AR368" s="45"/>
      <c r="AS368" s="45"/>
      <c r="AT368" s="45"/>
      <c r="AU368" s="45"/>
      <c r="AV368" s="45"/>
      <c r="AW368" s="45"/>
      <c r="AX368" s="45"/>
      <c r="AY368" s="45"/>
      <c r="AZ368" s="45"/>
      <c r="BA368" s="45"/>
      <c r="BB368" s="45"/>
      <c r="BC368" s="45"/>
      <c r="BD368" s="45"/>
      <c r="BE368" s="45"/>
      <c r="BF368" s="45"/>
      <c r="BG368" s="45"/>
      <c r="BH368" s="45"/>
      <c r="BI368" s="45"/>
      <c r="BJ368" s="45"/>
      <c r="BK368" s="45"/>
      <c r="BL368" s="45"/>
      <c r="BM368" s="45"/>
      <c r="BN368" s="45"/>
      <c r="BO368" s="45"/>
      <c r="BP368" s="45"/>
      <c r="BQ368" s="45"/>
      <c r="BR368" s="45"/>
      <c r="BS368" s="45"/>
      <c r="BT368" s="45"/>
      <c r="BU368" s="45"/>
      <c r="BV368" s="45"/>
      <c r="BW368" s="45"/>
      <c r="BX368" s="45"/>
      <c r="BY368" s="45"/>
      <c r="BZ368" s="45"/>
      <c r="CA368" s="45"/>
      <c r="CB368" s="45"/>
      <c r="CC368" s="45"/>
      <c r="CD368" s="45"/>
      <c r="CE368" s="45"/>
      <c r="CF368" s="45"/>
      <c r="CG368" s="45"/>
      <c r="CH368" s="45"/>
      <c r="CI368" s="45"/>
      <c r="CJ368" s="45"/>
      <c r="CK368" s="45"/>
      <c r="CL368" s="45"/>
      <c r="CM368" s="45"/>
      <c r="CN368" s="45"/>
      <c r="CO368" s="45"/>
      <c r="CP368" s="45"/>
      <c r="CQ368" s="45"/>
      <c r="CR368" s="45"/>
      <c r="CS368" s="45"/>
      <c r="CT368" s="45"/>
      <c r="CU368" s="45"/>
      <c r="CV368" s="45"/>
      <c r="CW368" s="45"/>
      <c r="CX368" s="45"/>
      <c r="CY368" s="45"/>
      <c r="CZ368" s="45"/>
      <c r="DA368" s="45"/>
      <c r="DB368" s="45"/>
      <c r="DC368" s="45"/>
      <c r="DD368" s="45"/>
      <c r="DE368" s="45"/>
      <c r="DF368" s="45"/>
      <c r="DG368" s="45"/>
      <c r="DH368" s="45"/>
      <c r="DI368" s="45"/>
      <c r="DJ368" s="45"/>
      <c r="DK368" s="45"/>
      <c r="DL368" s="45"/>
      <c r="DM368" s="45"/>
      <c r="DN368" s="45"/>
      <c r="DO368" s="45"/>
      <c r="DP368" s="45"/>
      <c r="DQ368" s="45"/>
      <c r="DR368" s="45"/>
      <c r="DS368" s="45"/>
      <c r="DT368" s="45"/>
      <c r="DU368" s="45"/>
      <c r="DV368" s="45"/>
      <c r="DW368" s="45"/>
      <c r="DX368" s="45"/>
      <c r="DY368" s="45"/>
      <c r="DZ368" s="45"/>
      <c r="EA368" s="45"/>
      <c r="EB368" s="45"/>
      <c r="EC368" s="45"/>
      <c r="ED368" s="45"/>
      <c r="EE368" s="45"/>
      <c r="EF368" s="45"/>
      <c r="EG368" s="45"/>
      <c r="EH368" s="45"/>
      <c r="EI368" s="45"/>
      <c r="EJ368" s="45"/>
      <c r="EK368" s="45"/>
      <c r="EL368" s="45"/>
      <c r="EM368" s="45"/>
      <c r="EN368" s="45"/>
      <c r="EO368" s="45"/>
      <c r="EP368" s="45"/>
      <c r="EQ368" s="45"/>
      <c r="ER368" s="45"/>
      <c r="ES368" s="45"/>
      <c r="ET368" s="45"/>
      <c r="EU368" s="45"/>
      <c r="EV368" s="45"/>
      <c r="EW368" s="45"/>
      <c r="EX368" s="45"/>
      <c r="EY368" s="45"/>
      <c r="EZ368" s="45"/>
      <c r="FA368" s="45"/>
      <c r="FB368" s="45"/>
      <c r="FC368" s="45"/>
      <c r="FD368" s="45"/>
      <c r="FE368" s="45"/>
      <c r="FF368" s="45"/>
      <c r="FG368" s="45"/>
      <c r="FH368" s="45"/>
      <c r="FI368" s="45"/>
      <c r="FJ368" s="45"/>
      <c r="FK368" s="45"/>
      <c r="FL368" s="45"/>
      <c r="FM368" s="45"/>
      <c r="FN368" s="45"/>
      <c r="FO368" s="45"/>
      <c r="FP368" s="45"/>
      <c r="FQ368" s="45"/>
      <c r="FR368" s="45"/>
      <c r="FS368" s="45"/>
      <c r="FT368" s="45"/>
      <c r="FU368" s="45"/>
      <c r="FV368" s="45"/>
      <c r="FW368" s="45"/>
      <c r="FX368" s="45"/>
      <c r="FY368" s="45"/>
      <c r="FZ368" s="45"/>
      <c r="GA368" s="45"/>
      <c r="GB368" s="45"/>
    </row>
    <row r="369" spans="2:184" ht="45" x14ac:dyDescent="0.25">
      <c r="B369" s="18">
        <v>1</v>
      </c>
      <c r="C369" s="564" t="s">
        <v>457</v>
      </c>
      <c r="D369" s="27">
        <f>'2 уровень'!F1151</f>
        <v>1630</v>
      </c>
      <c r="E369" s="27">
        <f>'2 уровень'!G1151</f>
        <v>1494.1666666666667</v>
      </c>
      <c r="F369" s="27">
        <f>'2 уровень'!H1151</f>
        <v>2822</v>
      </c>
      <c r="G369" s="50">
        <f>'2 уровень'!I1151</f>
        <v>188.86781929726715</v>
      </c>
      <c r="H369" s="64">
        <f>'2 уровень'!J1151</f>
        <v>0</v>
      </c>
      <c r="I369" s="64">
        <f>'2 уровень'!K1151</f>
        <v>0</v>
      </c>
      <c r="J369" s="59">
        <f>'2 уровень'!L1151</f>
        <v>0</v>
      </c>
      <c r="K369" s="59">
        <f>'2 уровень'!M1151</f>
        <v>0</v>
      </c>
      <c r="L369" s="59">
        <f>'2 уровень'!N1151</f>
        <v>0</v>
      </c>
      <c r="M369" s="59">
        <f>'2 уровень'!O1151</f>
        <v>0</v>
      </c>
      <c r="N369" s="59">
        <f>'2 уровень'!P1151</f>
        <v>0</v>
      </c>
      <c r="O369" s="59">
        <f>'2 уровень'!Q1151</f>
        <v>0</v>
      </c>
      <c r="P369" s="58">
        <f>'2 уровень'!R1151</f>
        <v>0</v>
      </c>
      <c r="Q369" s="58">
        <f>'2 уровень'!S1151</f>
        <v>0</v>
      </c>
      <c r="R369" s="58">
        <f>'2 уровень'!T1151</f>
        <v>0</v>
      </c>
      <c r="S369" s="58">
        <f>'2 уровень'!U1151</f>
        <v>0</v>
      </c>
      <c r="T369" s="58">
        <f>'2 уровень'!V1151</f>
        <v>0</v>
      </c>
      <c r="U369" s="58">
        <f>'2 уровень'!W1151</f>
        <v>0</v>
      </c>
      <c r="V369" s="58">
        <f>'2 уровень'!X1151</f>
        <v>0</v>
      </c>
      <c r="W369" s="58">
        <f>'2 уровень'!Y1151</f>
        <v>0</v>
      </c>
      <c r="X369" s="58">
        <f>'2 уровень'!Z1151</f>
        <v>0</v>
      </c>
      <c r="Y369" s="58">
        <f>'2 уровень'!AA1151</f>
        <v>0</v>
      </c>
      <c r="Z369" s="58">
        <f>'2 уровень'!AB1151</f>
        <v>0</v>
      </c>
      <c r="AA369" s="58">
        <f>'2 уровень'!AC1151</f>
        <v>0</v>
      </c>
      <c r="AB369" s="58">
        <f>'2 уровень'!AD1151</f>
        <v>0</v>
      </c>
      <c r="AC369" s="758">
        <f>'2 уровень'!AE1151</f>
        <v>0</v>
      </c>
      <c r="AD369" s="58">
        <f>'2 уровень'!AF1151</f>
        <v>0</v>
      </c>
      <c r="AE369" s="58">
        <f>'2 уровень'!AG1151</f>
        <v>0</v>
      </c>
      <c r="AF369" s="58">
        <f>'2 уровень'!AH1151</f>
        <v>0</v>
      </c>
      <c r="AG369" s="58">
        <f>'2 уровень'!AI1151</f>
        <v>0</v>
      </c>
      <c r="AH369" s="360">
        <f>'2 уровень'!AJ1151</f>
        <v>0</v>
      </c>
      <c r="AI369" s="58"/>
      <c r="AJ369" s="58"/>
      <c r="AK369" s="45"/>
      <c r="AL369" s="45"/>
      <c r="AM369" s="45"/>
      <c r="AN369" s="45"/>
      <c r="AO369" s="45"/>
      <c r="AP369" s="45"/>
      <c r="AQ369" s="45"/>
      <c r="AR369" s="45"/>
      <c r="AS369" s="45"/>
      <c r="AT369" s="45"/>
      <c r="AU369" s="45"/>
      <c r="AV369" s="45"/>
      <c r="AW369" s="45"/>
      <c r="AX369" s="45"/>
      <c r="AY369" s="45"/>
      <c r="AZ369" s="45"/>
      <c r="BA369" s="45"/>
      <c r="BB369" s="45"/>
      <c r="BC369" s="45"/>
      <c r="BD369" s="45"/>
      <c r="BE369" s="45"/>
      <c r="BF369" s="45"/>
      <c r="BG369" s="45"/>
      <c r="BH369" s="45"/>
      <c r="BI369" s="45"/>
      <c r="BJ369" s="45"/>
      <c r="BK369" s="45"/>
      <c r="BL369" s="45"/>
      <c r="BM369" s="45"/>
      <c r="BN369" s="45"/>
      <c r="BO369" s="45"/>
      <c r="BP369" s="45"/>
      <c r="BQ369" s="45"/>
      <c r="BR369" s="45"/>
      <c r="BS369" s="45"/>
      <c r="BT369" s="45"/>
      <c r="BU369" s="45"/>
      <c r="BV369" s="45"/>
      <c r="BW369" s="45"/>
      <c r="BX369" s="45"/>
      <c r="BY369" s="45"/>
      <c r="BZ369" s="45"/>
      <c r="CA369" s="45"/>
      <c r="CB369" s="45"/>
      <c r="CC369" s="45"/>
      <c r="CD369" s="45"/>
      <c r="CE369" s="45"/>
      <c r="CF369" s="45"/>
      <c r="CG369" s="45"/>
      <c r="CH369" s="45"/>
      <c r="CI369" s="45"/>
      <c r="CJ369" s="45"/>
      <c r="CK369" s="45"/>
      <c r="CL369" s="45"/>
      <c r="CM369" s="45"/>
      <c r="CN369" s="45"/>
      <c r="CO369" s="45"/>
      <c r="CP369" s="45"/>
      <c r="CQ369" s="45"/>
      <c r="CR369" s="45"/>
      <c r="CS369" s="45"/>
      <c r="CT369" s="45"/>
      <c r="CU369" s="45"/>
      <c r="CV369" s="45"/>
      <c r="CW369" s="45"/>
      <c r="CX369" s="45"/>
      <c r="CY369" s="45"/>
      <c r="CZ369" s="45"/>
      <c r="DA369" s="45"/>
      <c r="DB369" s="45"/>
      <c r="DC369" s="45"/>
      <c r="DD369" s="45"/>
      <c r="DE369" s="45"/>
      <c r="DF369" s="45"/>
      <c r="DG369" s="45"/>
      <c r="DH369" s="45"/>
      <c r="DI369" s="45"/>
      <c r="DJ369" s="45"/>
      <c r="DK369" s="45"/>
      <c r="DL369" s="45"/>
      <c r="DM369" s="45"/>
      <c r="DN369" s="45"/>
      <c r="DO369" s="45"/>
      <c r="DP369" s="45"/>
      <c r="DQ369" s="45"/>
      <c r="DR369" s="45"/>
      <c r="DS369" s="45"/>
      <c r="DT369" s="45"/>
      <c r="DU369" s="45"/>
      <c r="DV369" s="45"/>
      <c r="DW369" s="45"/>
      <c r="DX369" s="45"/>
      <c r="DY369" s="45"/>
      <c r="DZ369" s="45"/>
      <c r="EA369" s="45"/>
      <c r="EB369" s="45"/>
      <c r="EC369" s="45"/>
      <c r="ED369" s="45"/>
      <c r="EE369" s="45"/>
      <c r="EF369" s="45"/>
      <c r="EG369" s="45"/>
      <c r="EH369" s="45"/>
      <c r="EI369" s="45"/>
      <c r="EJ369" s="45"/>
      <c r="EK369" s="45"/>
      <c r="EL369" s="45"/>
      <c r="EM369" s="45"/>
      <c r="EN369" s="45"/>
      <c r="EO369" s="45"/>
      <c r="EP369" s="45"/>
      <c r="EQ369" s="45"/>
      <c r="ER369" s="45"/>
      <c r="ES369" s="45"/>
      <c r="ET369" s="45"/>
      <c r="EU369" s="45"/>
      <c r="EV369" s="45"/>
      <c r="EW369" s="45"/>
      <c r="EX369" s="45"/>
      <c r="EY369" s="45"/>
      <c r="EZ369" s="45"/>
      <c r="FA369" s="45"/>
      <c r="FB369" s="45"/>
      <c r="FC369" s="45"/>
      <c r="FD369" s="45"/>
      <c r="FE369" s="45"/>
      <c r="FF369" s="45"/>
      <c r="FG369" s="45"/>
      <c r="FH369" s="45"/>
      <c r="FI369" s="45"/>
      <c r="FJ369" s="45"/>
      <c r="FK369" s="45"/>
      <c r="FL369" s="45"/>
      <c r="FM369" s="45"/>
      <c r="FN369" s="45"/>
      <c r="FO369" s="45"/>
      <c r="FP369" s="45"/>
      <c r="FQ369" s="45"/>
      <c r="FR369" s="45"/>
      <c r="FS369" s="45"/>
      <c r="FT369" s="45"/>
      <c r="FU369" s="45"/>
      <c r="FV369" s="45"/>
      <c r="FW369" s="45"/>
      <c r="FX369" s="45"/>
      <c r="FY369" s="45"/>
      <c r="FZ369" s="45"/>
      <c r="GA369" s="45"/>
      <c r="GB369" s="45"/>
    </row>
    <row r="370" spans="2:184" ht="75" x14ac:dyDescent="0.25">
      <c r="B370" s="18">
        <v>1</v>
      </c>
      <c r="C370" s="2960" t="s">
        <v>501</v>
      </c>
      <c r="D370" s="27">
        <f>'2 уровень'!F1152</f>
        <v>750</v>
      </c>
      <c r="E370" s="27">
        <f>'2 уровень'!G1152</f>
        <v>687.5</v>
      </c>
      <c r="F370" s="27">
        <f>'2 уровень'!H1152</f>
        <v>912</v>
      </c>
      <c r="G370" s="50">
        <f>'2 уровень'!I1152</f>
        <v>132.65454545454546</v>
      </c>
      <c r="H370" s="64">
        <f>'2 уровень'!J1152</f>
        <v>0</v>
      </c>
      <c r="I370" s="64">
        <f>'2 уровень'!K1152</f>
        <v>0</v>
      </c>
      <c r="J370" s="59">
        <f>'2 уровень'!L1152</f>
        <v>0</v>
      </c>
      <c r="K370" s="59">
        <f>'2 уровень'!M1152</f>
        <v>0</v>
      </c>
      <c r="L370" s="59">
        <f>'2 уровень'!N1152</f>
        <v>0</v>
      </c>
      <c r="M370" s="59">
        <f>'2 уровень'!O1152</f>
        <v>0</v>
      </c>
      <c r="N370" s="59">
        <f>'2 уровень'!P1152</f>
        <v>0</v>
      </c>
      <c r="O370" s="59">
        <f>'2 уровень'!Q1152</f>
        <v>0</v>
      </c>
      <c r="P370" s="58">
        <f>'2 уровень'!R1152</f>
        <v>0</v>
      </c>
      <c r="Q370" s="58">
        <f>'2 уровень'!S1152</f>
        <v>0</v>
      </c>
      <c r="R370" s="58">
        <f>'2 уровень'!T1152</f>
        <v>0</v>
      </c>
      <c r="S370" s="58">
        <f>'2 уровень'!U1152</f>
        <v>0</v>
      </c>
      <c r="T370" s="58">
        <f>'2 уровень'!V1152</f>
        <v>0</v>
      </c>
      <c r="U370" s="58">
        <f>'2 уровень'!W1152</f>
        <v>0</v>
      </c>
      <c r="V370" s="58">
        <f>'2 уровень'!X1152</f>
        <v>0</v>
      </c>
      <c r="W370" s="58">
        <f>'2 уровень'!Y1152</f>
        <v>0</v>
      </c>
      <c r="X370" s="58">
        <f>'2 уровень'!Z1152</f>
        <v>0</v>
      </c>
      <c r="Y370" s="58">
        <f>'2 уровень'!AA1152</f>
        <v>0</v>
      </c>
      <c r="Z370" s="58">
        <f>'2 уровень'!AB1152</f>
        <v>0</v>
      </c>
      <c r="AA370" s="58">
        <f>'2 уровень'!AC1152</f>
        <v>0</v>
      </c>
      <c r="AB370" s="58">
        <f>'2 уровень'!AD1152</f>
        <v>0</v>
      </c>
      <c r="AC370" s="758">
        <f>'2 уровень'!AE1152</f>
        <v>0</v>
      </c>
      <c r="AD370" s="58">
        <f>'2 уровень'!AF1152</f>
        <v>0</v>
      </c>
      <c r="AE370" s="58">
        <f>'2 уровень'!AG1152</f>
        <v>0</v>
      </c>
      <c r="AF370" s="58">
        <f>'2 уровень'!AH1152</f>
        <v>0</v>
      </c>
      <c r="AG370" s="58">
        <f>'2 уровень'!AI1152</f>
        <v>0</v>
      </c>
      <c r="AH370" s="360">
        <f>'2 уровень'!AJ1152</f>
        <v>0</v>
      </c>
      <c r="AI370" s="58"/>
      <c r="AJ370" s="58"/>
      <c r="AK370" s="45"/>
      <c r="AL370" s="45"/>
      <c r="AM370" s="45"/>
      <c r="AN370" s="45"/>
      <c r="AO370" s="45"/>
      <c r="AP370" s="45"/>
      <c r="AQ370" s="45"/>
      <c r="AR370" s="45"/>
      <c r="AS370" s="45"/>
      <c r="AT370" s="45"/>
      <c r="AU370" s="45"/>
      <c r="AV370" s="45"/>
      <c r="AW370" s="45"/>
      <c r="AX370" s="45"/>
      <c r="AY370" s="45"/>
      <c r="AZ370" s="45"/>
      <c r="BA370" s="45"/>
      <c r="BB370" s="45"/>
      <c r="BC370" s="45"/>
      <c r="BD370" s="45"/>
      <c r="BE370" s="45"/>
      <c r="BF370" s="45"/>
      <c r="BG370" s="45"/>
      <c r="BH370" s="45"/>
      <c r="BI370" s="45"/>
      <c r="BJ370" s="45"/>
      <c r="BK370" s="45"/>
      <c r="BL370" s="45"/>
      <c r="BM370" s="45"/>
      <c r="BN370" s="45"/>
      <c r="BO370" s="45"/>
      <c r="BP370" s="45"/>
      <c r="BQ370" s="45"/>
      <c r="BR370" s="45"/>
      <c r="BS370" s="45"/>
      <c r="BT370" s="45"/>
      <c r="BU370" s="45"/>
      <c r="BV370" s="45"/>
      <c r="BW370" s="45"/>
      <c r="BX370" s="45"/>
      <c r="BY370" s="45"/>
      <c r="BZ370" s="45"/>
      <c r="CA370" s="45"/>
      <c r="CB370" s="45"/>
      <c r="CC370" s="45"/>
      <c r="CD370" s="45"/>
      <c r="CE370" s="45"/>
      <c r="CF370" s="45"/>
      <c r="CG370" s="45"/>
      <c r="CH370" s="45"/>
      <c r="CI370" s="45"/>
      <c r="CJ370" s="45"/>
      <c r="CK370" s="45"/>
      <c r="CL370" s="45"/>
      <c r="CM370" s="45"/>
      <c r="CN370" s="45"/>
      <c r="CO370" s="45"/>
      <c r="CP370" s="45"/>
      <c r="CQ370" s="45"/>
      <c r="CR370" s="45"/>
      <c r="CS370" s="45"/>
      <c r="CT370" s="45"/>
      <c r="CU370" s="45"/>
      <c r="CV370" s="45"/>
      <c r="CW370" s="45"/>
      <c r="CX370" s="45"/>
      <c r="CY370" s="45"/>
      <c r="CZ370" s="45"/>
      <c r="DA370" s="45"/>
      <c r="DB370" s="45"/>
      <c r="DC370" s="45"/>
      <c r="DD370" s="45"/>
      <c r="DE370" s="45"/>
      <c r="DF370" s="45"/>
      <c r="DG370" s="45"/>
      <c r="DH370" s="45"/>
      <c r="DI370" s="45"/>
      <c r="DJ370" s="45"/>
      <c r="DK370" s="45"/>
      <c r="DL370" s="45"/>
      <c r="DM370" s="45"/>
      <c r="DN370" s="45"/>
      <c r="DO370" s="45"/>
      <c r="DP370" s="45"/>
      <c r="DQ370" s="45"/>
      <c r="DR370" s="45"/>
      <c r="DS370" s="45"/>
      <c r="DT370" s="45"/>
      <c r="DU370" s="45"/>
      <c r="DV370" s="45"/>
      <c r="DW370" s="45"/>
      <c r="DX370" s="45"/>
      <c r="DY370" s="45"/>
      <c r="DZ370" s="45"/>
      <c r="EA370" s="45"/>
      <c r="EB370" s="45"/>
      <c r="EC370" s="45"/>
      <c r="ED370" s="45"/>
      <c r="EE370" s="45"/>
      <c r="EF370" s="45"/>
      <c r="EG370" s="45"/>
      <c r="EH370" s="45"/>
      <c r="EI370" s="45"/>
      <c r="EJ370" s="45"/>
      <c r="EK370" s="45"/>
      <c r="EL370" s="45"/>
      <c r="EM370" s="45"/>
      <c r="EN370" s="45"/>
      <c r="EO370" s="45"/>
      <c r="EP370" s="45"/>
      <c r="EQ370" s="45"/>
      <c r="ER370" s="45"/>
      <c r="ES370" s="45"/>
      <c r="ET370" s="45"/>
      <c r="EU370" s="45"/>
      <c r="EV370" s="45"/>
      <c r="EW370" s="45"/>
      <c r="EX370" s="45"/>
      <c r="EY370" s="45"/>
      <c r="EZ370" s="45"/>
      <c r="FA370" s="45"/>
      <c r="FB370" s="45"/>
      <c r="FC370" s="45"/>
      <c r="FD370" s="45"/>
      <c r="FE370" s="45"/>
      <c r="FF370" s="45"/>
      <c r="FG370" s="45"/>
      <c r="FH370" s="45"/>
      <c r="FI370" s="45"/>
      <c r="FJ370" s="45"/>
      <c r="FK370" s="45"/>
      <c r="FL370" s="45"/>
      <c r="FM370" s="45"/>
      <c r="FN370" s="45"/>
      <c r="FO370" s="45"/>
      <c r="FP370" s="45"/>
      <c r="FQ370" s="45"/>
      <c r="FR370" s="45"/>
      <c r="FS370" s="45"/>
      <c r="FT370" s="45"/>
      <c r="FU370" s="45"/>
      <c r="FV370" s="45"/>
      <c r="FW370" s="45"/>
      <c r="FX370" s="45"/>
      <c r="FY370" s="45"/>
      <c r="FZ370" s="45"/>
      <c r="GA370" s="45"/>
      <c r="GB370" s="45"/>
    </row>
    <row r="371" spans="2:184" ht="29.25" x14ac:dyDescent="0.25">
      <c r="B371" s="18">
        <v>1</v>
      </c>
      <c r="C371" s="2961" t="s">
        <v>343</v>
      </c>
      <c r="D371" s="27">
        <f>'2 уровень'!F1153</f>
        <v>3699</v>
      </c>
      <c r="E371" s="27">
        <f>'2 уровень'!G1153</f>
        <v>3665.6666666666665</v>
      </c>
      <c r="F371" s="27">
        <f>'2 уровень'!H1153</f>
        <v>5169</v>
      </c>
      <c r="G371" s="50">
        <f>'2 уровень'!I1153</f>
        <v>141.01118486860054</v>
      </c>
      <c r="H371" s="64">
        <f>'2 уровень'!J1153</f>
        <v>0</v>
      </c>
      <c r="I371" s="64">
        <f>'2 уровень'!K1153</f>
        <v>0</v>
      </c>
      <c r="J371" s="59">
        <f>'2 уровень'!L1153</f>
        <v>0</v>
      </c>
      <c r="K371" s="59">
        <f>'2 уровень'!M1153</f>
        <v>0</v>
      </c>
      <c r="L371" s="59">
        <f>'2 уровень'!N1153</f>
        <v>0</v>
      </c>
      <c r="M371" s="59">
        <f>'2 уровень'!O1153</f>
        <v>0</v>
      </c>
      <c r="N371" s="59">
        <f>'2 уровень'!P1153</f>
        <v>0</v>
      </c>
      <c r="O371" s="59">
        <f>'2 уровень'!Q1153</f>
        <v>0</v>
      </c>
      <c r="P371" s="58">
        <f>'2 уровень'!R1153</f>
        <v>0</v>
      </c>
      <c r="Q371" s="58">
        <f>'2 уровень'!S1153</f>
        <v>0</v>
      </c>
      <c r="R371" s="58">
        <f>'2 уровень'!T1153</f>
        <v>0</v>
      </c>
      <c r="S371" s="58">
        <f>'2 уровень'!U1153</f>
        <v>0</v>
      </c>
      <c r="T371" s="58">
        <f>'2 уровень'!V1153</f>
        <v>0</v>
      </c>
      <c r="U371" s="58">
        <f>'2 уровень'!W1153</f>
        <v>0</v>
      </c>
      <c r="V371" s="58">
        <f>'2 уровень'!X1153</f>
        <v>0</v>
      </c>
      <c r="W371" s="58">
        <f>'2 уровень'!Y1153</f>
        <v>0</v>
      </c>
      <c r="X371" s="58">
        <f>'2 уровень'!Z1153</f>
        <v>0</v>
      </c>
      <c r="Y371" s="58">
        <f>'2 уровень'!AA1153</f>
        <v>0</v>
      </c>
      <c r="Z371" s="58">
        <f>'2 уровень'!AB1153</f>
        <v>0</v>
      </c>
      <c r="AA371" s="58">
        <f>'2 уровень'!AC1153</f>
        <v>0</v>
      </c>
      <c r="AB371" s="58">
        <f>'2 уровень'!AD1153</f>
        <v>0</v>
      </c>
      <c r="AC371" s="758">
        <f>'2 уровень'!AE1153</f>
        <v>0</v>
      </c>
      <c r="AD371" s="58">
        <f>'2 уровень'!AF1153</f>
        <v>0</v>
      </c>
      <c r="AE371" s="58">
        <f>'2 уровень'!AG1153</f>
        <v>0</v>
      </c>
      <c r="AF371" s="58">
        <f>'2 уровень'!AH1153</f>
        <v>0</v>
      </c>
      <c r="AG371" s="58">
        <f>'2 уровень'!AI1153</f>
        <v>0</v>
      </c>
      <c r="AH371" s="360">
        <f>'2 уровень'!AJ1153</f>
        <v>0</v>
      </c>
      <c r="AI371" s="58"/>
      <c r="AJ371" s="58"/>
      <c r="AK371" s="45"/>
      <c r="AL371" s="45"/>
      <c r="AM371" s="45"/>
      <c r="AN371" s="45"/>
      <c r="AO371" s="45"/>
      <c r="AP371" s="45"/>
      <c r="AQ371" s="45"/>
      <c r="AR371" s="45"/>
      <c r="AS371" s="45"/>
      <c r="AT371" s="45"/>
      <c r="AU371" s="45"/>
      <c r="AV371" s="45"/>
      <c r="AW371" s="45"/>
      <c r="AX371" s="45"/>
      <c r="AY371" s="45"/>
      <c r="AZ371" s="45"/>
      <c r="BA371" s="45"/>
      <c r="BB371" s="45"/>
      <c r="BC371" s="45"/>
      <c r="BD371" s="45"/>
      <c r="BE371" s="45"/>
      <c r="BF371" s="45"/>
      <c r="BG371" s="45"/>
      <c r="BH371" s="45"/>
      <c r="BI371" s="45"/>
      <c r="BJ371" s="45"/>
      <c r="BK371" s="45"/>
      <c r="BL371" s="45"/>
      <c r="BM371" s="45"/>
      <c r="BN371" s="45"/>
      <c r="BO371" s="45"/>
      <c r="BP371" s="45"/>
      <c r="BQ371" s="45"/>
      <c r="BR371" s="45"/>
      <c r="BS371" s="45"/>
      <c r="BT371" s="45"/>
      <c r="BU371" s="45"/>
      <c r="BV371" s="45"/>
      <c r="BW371" s="45"/>
      <c r="BX371" s="45"/>
      <c r="BY371" s="45"/>
      <c r="BZ371" s="45"/>
      <c r="CA371" s="45"/>
      <c r="CB371" s="45"/>
      <c r="CC371" s="45"/>
      <c r="CD371" s="45"/>
      <c r="CE371" s="45"/>
      <c r="CF371" s="45"/>
      <c r="CG371" s="45"/>
      <c r="CH371" s="45"/>
      <c r="CI371" s="45"/>
      <c r="CJ371" s="45"/>
      <c r="CK371" s="45"/>
      <c r="CL371" s="45"/>
      <c r="CM371" s="45"/>
      <c r="CN371" s="45"/>
      <c r="CO371" s="45"/>
      <c r="CP371" s="45"/>
      <c r="CQ371" s="45"/>
      <c r="CR371" s="45"/>
      <c r="CS371" s="45"/>
      <c r="CT371" s="45"/>
      <c r="CU371" s="45"/>
      <c r="CV371" s="45"/>
      <c r="CW371" s="45"/>
      <c r="CX371" s="45"/>
      <c r="CY371" s="45"/>
      <c r="CZ371" s="45"/>
      <c r="DA371" s="45"/>
      <c r="DB371" s="45"/>
      <c r="DC371" s="45"/>
      <c r="DD371" s="45"/>
      <c r="DE371" s="45"/>
      <c r="DF371" s="45"/>
      <c r="DG371" s="45"/>
      <c r="DH371" s="45"/>
      <c r="DI371" s="45"/>
      <c r="DJ371" s="45"/>
      <c r="DK371" s="45"/>
      <c r="DL371" s="45"/>
      <c r="DM371" s="45"/>
      <c r="DN371" s="45"/>
      <c r="DO371" s="45"/>
      <c r="DP371" s="45"/>
      <c r="DQ371" s="45"/>
      <c r="DR371" s="45"/>
      <c r="DS371" s="45"/>
      <c r="DT371" s="45"/>
      <c r="DU371" s="45"/>
      <c r="DV371" s="45"/>
      <c r="DW371" s="45"/>
      <c r="DX371" s="45"/>
      <c r="DY371" s="45"/>
      <c r="DZ371" s="45"/>
      <c r="EA371" s="45"/>
      <c r="EB371" s="45"/>
      <c r="EC371" s="45"/>
      <c r="ED371" s="45"/>
      <c r="EE371" s="45"/>
      <c r="EF371" s="45"/>
      <c r="EG371" s="45"/>
      <c r="EH371" s="45"/>
      <c r="EI371" s="45"/>
      <c r="EJ371" s="45"/>
      <c r="EK371" s="45"/>
      <c r="EL371" s="45"/>
      <c r="EM371" s="45"/>
      <c r="EN371" s="45"/>
      <c r="EO371" s="45"/>
      <c r="EP371" s="45"/>
      <c r="EQ371" s="45"/>
      <c r="ER371" s="45"/>
      <c r="ES371" s="45"/>
      <c r="ET371" s="45"/>
      <c r="EU371" s="45"/>
      <c r="EV371" s="45"/>
      <c r="EW371" s="45"/>
      <c r="EX371" s="45"/>
      <c r="EY371" s="45"/>
      <c r="EZ371" s="45"/>
      <c r="FA371" s="45"/>
      <c r="FB371" s="45"/>
      <c r="FC371" s="45"/>
      <c r="FD371" s="45"/>
      <c r="FE371" s="45"/>
      <c r="FF371" s="45"/>
      <c r="FG371" s="45"/>
      <c r="FH371" s="45"/>
      <c r="FI371" s="45"/>
      <c r="FJ371" s="45"/>
      <c r="FK371" s="45"/>
      <c r="FL371" s="45"/>
      <c r="FM371" s="45"/>
      <c r="FN371" s="45"/>
      <c r="FO371" s="45"/>
      <c r="FP371" s="45"/>
      <c r="FQ371" s="45"/>
      <c r="FR371" s="45"/>
      <c r="FS371" s="45"/>
      <c r="FT371" s="45"/>
      <c r="FU371" s="45"/>
      <c r="FV371" s="45"/>
      <c r="FW371" s="45"/>
      <c r="FX371" s="45"/>
      <c r="FY371" s="45"/>
      <c r="FZ371" s="45"/>
      <c r="GA371" s="45"/>
      <c r="GB371" s="45"/>
    </row>
    <row r="372" spans="2:184" ht="30" x14ac:dyDescent="0.25">
      <c r="B372" s="18">
        <v>1</v>
      </c>
      <c r="C372" s="2880" t="s">
        <v>191</v>
      </c>
      <c r="D372" s="27">
        <f>'2 уровень'!F1154</f>
        <v>159</v>
      </c>
      <c r="E372" s="27">
        <f>'2 уровень'!G1154</f>
        <v>159</v>
      </c>
      <c r="F372" s="27">
        <f>'2 уровень'!H1154</f>
        <v>158</v>
      </c>
      <c r="G372" s="50">
        <f>'2 уровень'!I1154</f>
        <v>99.371069182389931</v>
      </c>
      <c r="H372" s="64">
        <f>'2 уровень'!J1154</f>
        <v>0</v>
      </c>
      <c r="I372" s="64">
        <f>'2 уровень'!K1154</f>
        <v>0</v>
      </c>
      <c r="J372" s="59">
        <f>'2 уровень'!L1154</f>
        <v>0</v>
      </c>
      <c r="K372" s="59">
        <f>'2 уровень'!M1154</f>
        <v>0</v>
      </c>
      <c r="L372" s="59">
        <f>'2 уровень'!N1154</f>
        <v>0</v>
      </c>
      <c r="M372" s="59">
        <f>'2 уровень'!O1154</f>
        <v>0</v>
      </c>
      <c r="N372" s="59">
        <f>'2 уровень'!P1154</f>
        <v>0</v>
      </c>
      <c r="O372" s="59">
        <f>'2 уровень'!Q1154</f>
        <v>0</v>
      </c>
      <c r="P372" s="58">
        <f>'2 уровень'!R1154</f>
        <v>0</v>
      </c>
      <c r="Q372" s="58">
        <f>'2 уровень'!S1154</f>
        <v>0</v>
      </c>
      <c r="R372" s="58">
        <f>'2 уровень'!T1154</f>
        <v>0</v>
      </c>
      <c r="S372" s="58">
        <f>'2 уровень'!U1154</f>
        <v>0</v>
      </c>
      <c r="T372" s="58">
        <f>'2 уровень'!V1154</f>
        <v>0</v>
      </c>
      <c r="U372" s="58">
        <f>'2 уровень'!W1154</f>
        <v>0</v>
      </c>
      <c r="V372" s="58">
        <f>'2 уровень'!X1154</f>
        <v>0</v>
      </c>
      <c r="W372" s="58">
        <f>'2 уровень'!Y1154</f>
        <v>0</v>
      </c>
      <c r="X372" s="58">
        <f>'2 уровень'!Z1154</f>
        <v>0</v>
      </c>
      <c r="Y372" s="58">
        <f>'2 уровень'!AA1154</f>
        <v>0</v>
      </c>
      <c r="Z372" s="58">
        <f>'2 уровень'!AB1154</f>
        <v>0</v>
      </c>
      <c r="AA372" s="58">
        <f>'2 уровень'!AC1154</f>
        <v>0</v>
      </c>
      <c r="AB372" s="58">
        <f>'2 уровень'!AD1154</f>
        <v>0</v>
      </c>
      <c r="AC372" s="758">
        <f>'2 уровень'!AE1154</f>
        <v>0</v>
      </c>
      <c r="AD372" s="58">
        <f>'2 уровень'!AF1154</f>
        <v>0</v>
      </c>
      <c r="AE372" s="58">
        <f>'2 уровень'!AG1154</f>
        <v>0</v>
      </c>
      <c r="AF372" s="58">
        <f>'2 уровень'!AH1154</f>
        <v>0</v>
      </c>
      <c r="AG372" s="58">
        <f>'2 уровень'!AI1154</f>
        <v>0</v>
      </c>
      <c r="AH372" s="360">
        <f>'2 уровень'!AJ1154</f>
        <v>0</v>
      </c>
      <c r="AI372" s="58" t="e">
        <f>AB372/AA372*100</f>
        <v>#DIV/0!</v>
      </c>
      <c r="AJ372" s="58" t="e">
        <f>AH372/AA372*100</f>
        <v>#DIV/0!</v>
      </c>
      <c r="AK372" s="45"/>
      <c r="AL372" s="45"/>
      <c r="AM372" s="45"/>
      <c r="AN372" s="45"/>
      <c r="AO372" s="45"/>
      <c r="AP372" s="45"/>
      <c r="AQ372" s="45"/>
      <c r="AR372" s="45"/>
      <c r="AS372" s="45"/>
      <c r="AT372" s="45"/>
      <c r="AU372" s="45"/>
      <c r="AV372" s="45"/>
      <c r="AW372" s="45"/>
      <c r="AX372" s="45"/>
      <c r="AY372" s="45"/>
      <c r="AZ372" s="45"/>
      <c r="BA372" s="45"/>
      <c r="BB372" s="45"/>
      <c r="BC372" s="45"/>
      <c r="BD372" s="45"/>
      <c r="BE372" s="45"/>
      <c r="BF372" s="45"/>
      <c r="BG372" s="45"/>
      <c r="BH372" s="45"/>
      <c r="BI372" s="45"/>
      <c r="BJ372" s="45"/>
      <c r="BK372" s="45"/>
      <c r="BL372" s="45"/>
      <c r="BM372" s="45"/>
      <c r="BN372" s="45"/>
      <c r="BO372" s="45"/>
      <c r="BP372" s="45"/>
      <c r="BQ372" s="45"/>
      <c r="BR372" s="45"/>
      <c r="BS372" s="45"/>
      <c r="BT372" s="45"/>
      <c r="BU372" s="45"/>
      <c r="BV372" s="45"/>
      <c r="BW372" s="45"/>
      <c r="BX372" s="45"/>
      <c r="BY372" s="45"/>
      <c r="BZ372" s="45"/>
      <c r="CA372" s="45"/>
      <c r="CB372" s="45"/>
      <c r="CC372" s="45"/>
      <c r="CD372" s="45"/>
      <c r="CE372" s="45"/>
      <c r="CF372" s="45"/>
      <c r="CG372" s="45"/>
      <c r="CH372" s="45"/>
      <c r="CI372" s="45"/>
      <c r="CJ372" s="45"/>
      <c r="CK372" s="45"/>
      <c r="CL372" s="45"/>
      <c r="CM372" s="45"/>
      <c r="CN372" s="45"/>
      <c r="CO372" s="45"/>
      <c r="CP372" s="45"/>
      <c r="CQ372" s="45"/>
      <c r="CR372" s="45"/>
      <c r="CS372" s="45"/>
      <c r="CT372" s="45"/>
      <c r="CU372" s="45"/>
      <c r="CV372" s="45"/>
      <c r="CW372" s="45"/>
      <c r="CX372" s="45"/>
      <c r="CY372" s="45"/>
      <c r="CZ372" s="45"/>
      <c r="DA372" s="45"/>
      <c r="DB372" s="45"/>
      <c r="DC372" s="45"/>
      <c r="DD372" s="45"/>
      <c r="DE372" s="45"/>
      <c r="DF372" s="45"/>
      <c r="DG372" s="45"/>
      <c r="DH372" s="45"/>
      <c r="DI372" s="45"/>
      <c r="DJ372" s="45"/>
      <c r="DK372" s="45"/>
      <c r="DL372" s="45"/>
      <c r="DM372" s="45"/>
      <c r="DN372" s="45"/>
      <c r="DO372" s="45"/>
      <c r="DP372" s="45"/>
      <c r="DQ372" s="45"/>
      <c r="DR372" s="45"/>
      <c r="DS372" s="45"/>
      <c r="DT372" s="45"/>
      <c r="DU372" s="45"/>
      <c r="DV372" s="45"/>
      <c r="DW372" s="45"/>
      <c r="DX372" s="45"/>
      <c r="DY372" s="45"/>
      <c r="DZ372" s="45"/>
      <c r="EA372" s="45"/>
      <c r="EB372" s="45"/>
      <c r="EC372" s="45"/>
      <c r="ED372" s="45"/>
      <c r="EE372" s="45"/>
      <c r="EF372" s="45"/>
      <c r="EG372" s="45"/>
      <c r="EH372" s="45"/>
      <c r="EI372" s="45"/>
      <c r="EJ372" s="45"/>
      <c r="EK372" s="45"/>
      <c r="EL372" s="45"/>
      <c r="EM372" s="45"/>
      <c r="EN372" s="45"/>
      <c r="EO372" s="45"/>
      <c r="EP372" s="45"/>
      <c r="EQ372" s="45"/>
      <c r="ER372" s="45"/>
      <c r="ES372" s="45"/>
      <c r="ET372" s="45"/>
      <c r="EU372" s="45"/>
      <c r="EV372" s="45"/>
      <c r="EW372" s="45"/>
      <c r="EX372" s="45"/>
      <c r="EY372" s="45"/>
      <c r="EZ372" s="45"/>
      <c r="FA372" s="45"/>
      <c r="FB372" s="45"/>
      <c r="FC372" s="45"/>
      <c r="FD372" s="45"/>
      <c r="FE372" s="45"/>
      <c r="FF372" s="45"/>
      <c r="FG372" s="45"/>
      <c r="FH372" s="45"/>
      <c r="FI372" s="45"/>
      <c r="FJ372" s="45"/>
      <c r="FK372" s="45"/>
      <c r="FL372" s="45"/>
      <c r="FM372" s="45"/>
      <c r="FN372" s="45"/>
      <c r="FO372" s="45"/>
      <c r="FP372" s="45"/>
      <c r="FQ372" s="45"/>
      <c r="FR372" s="45"/>
      <c r="FS372" s="45"/>
      <c r="FT372" s="45"/>
      <c r="FU372" s="45"/>
      <c r="FV372" s="45"/>
      <c r="FW372" s="45"/>
      <c r="FX372" s="45"/>
      <c r="FY372" s="45"/>
      <c r="FZ372" s="45"/>
      <c r="GA372" s="45"/>
      <c r="GB372" s="45"/>
    </row>
    <row r="373" spans="2:184" ht="75" x14ac:dyDescent="0.25">
      <c r="B373" s="18">
        <v>1</v>
      </c>
      <c r="C373" s="579" t="s">
        <v>637</v>
      </c>
      <c r="D373" s="27">
        <f>'2 уровень'!F1155</f>
        <v>197</v>
      </c>
      <c r="E373" s="27">
        <f>'2 уровень'!G1155</f>
        <v>197</v>
      </c>
      <c r="F373" s="27">
        <f>'2 уровень'!H1155</f>
        <v>197</v>
      </c>
      <c r="G373" s="50">
        <f>'2 уровень'!I1155</f>
        <v>100</v>
      </c>
      <c r="H373" s="64">
        <f>'2 уровень'!J1155</f>
        <v>0</v>
      </c>
      <c r="I373" s="64">
        <f>'2 уровень'!K1155</f>
        <v>0</v>
      </c>
      <c r="J373" s="59">
        <f>'2 уровень'!L1155</f>
        <v>0</v>
      </c>
      <c r="K373" s="59">
        <f>'2 уровень'!M1155</f>
        <v>0</v>
      </c>
      <c r="L373" s="59">
        <f>'2 уровень'!N1155</f>
        <v>0</v>
      </c>
      <c r="M373" s="59">
        <f>'2 уровень'!O1155</f>
        <v>0</v>
      </c>
      <c r="N373" s="59">
        <f>'2 уровень'!P1155</f>
        <v>0</v>
      </c>
      <c r="O373" s="59">
        <f>'2 уровень'!Q1155</f>
        <v>0</v>
      </c>
      <c r="P373" s="58">
        <f>'2 уровень'!R1155</f>
        <v>0</v>
      </c>
      <c r="Q373" s="58">
        <f>'2 уровень'!S1155</f>
        <v>0</v>
      </c>
      <c r="R373" s="58">
        <f>'2 уровень'!T1155</f>
        <v>0</v>
      </c>
      <c r="S373" s="58">
        <f>'2 уровень'!U1155</f>
        <v>0</v>
      </c>
      <c r="T373" s="58">
        <f>'2 уровень'!V1155</f>
        <v>0</v>
      </c>
      <c r="U373" s="58">
        <f>'2 уровень'!W1155</f>
        <v>0</v>
      </c>
      <c r="V373" s="58">
        <f>'2 уровень'!X1155</f>
        <v>0</v>
      </c>
      <c r="W373" s="58">
        <f>'2 уровень'!Y1155</f>
        <v>0</v>
      </c>
      <c r="X373" s="58">
        <f>'2 уровень'!Z1155</f>
        <v>0</v>
      </c>
      <c r="Y373" s="58">
        <f>'2 уровень'!AA1155</f>
        <v>0</v>
      </c>
      <c r="Z373" s="58">
        <f>'2 уровень'!AB1155</f>
        <v>0</v>
      </c>
      <c r="AA373" s="58">
        <f>'2 уровень'!AC1155</f>
        <v>0</v>
      </c>
      <c r="AB373" s="58">
        <f>'2 уровень'!AD1155</f>
        <v>0</v>
      </c>
      <c r="AC373" s="758">
        <f>'2 уровень'!AE1155</f>
        <v>0</v>
      </c>
      <c r="AD373" s="58">
        <f>'2 уровень'!AF1155</f>
        <v>0</v>
      </c>
      <c r="AE373" s="58">
        <f>'2 уровень'!AG1155</f>
        <v>0</v>
      </c>
      <c r="AF373" s="58">
        <f>'2 уровень'!AH1155</f>
        <v>0</v>
      </c>
      <c r="AG373" s="58">
        <f>'2 уровень'!AI1155</f>
        <v>0</v>
      </c>
      <c r="AH373" s="360">
        <f>'2 уровень'!AJ1155</f>
        <v>0</v>
      </c>
      <c r="AI373" s="58" t="e">
        <f>AB373/AA373*100</f>
        <v>#DIV/0!</v>
      </c>
      <c r="AJ373" s="58" t="e">
        <f>AH373/AA373*100</f>
        <v>#DIV/0!</v>
      </c>
      <c r="AK373" s="45"/>
      <c r="AL373" s="45"/>
      <c r="AM373" s="45"/>
      <c r="AN373" s="45"/>
      <c r="AO373" s="45"/>
      <c r="AP373" s="45"/>
      <c r="AQ373" s="45"/>
      <c r="AR373" s="45"/>
      <c r="AS373" s="45"/>
      <c r="AT373" s="45"/>
      <c r="AU373" s="45"/>
      <c r="AV373" s="45"/>
      <c r="AW373" s="45"/>
      <c r="AX373" s="45"/>
      <c r="AY373" s="45"/>
      <c r="AZ373" s="45"/>
      <c r="BA373" s="45"/>
      <c r="BB373" s="45"/>
      <c r="BC373" s="45"/>
      <c r="BD373" s="45"/>
      <c r="BE373" s="45"/>
      <c r="BF373" s="45"/>
      <c r="BG373" s="45"/>
      <c r="BH373" s="45"/>
      <c r="BI373" s="45"/>
      <c r="BJ373" s="45"/>
      <c r="BK373" s="45"/>
      <c r="BL373" s="45"/>
      <c r="BM373" s="45"/>
      <c r="BN373" s="45"/>
      <c r="BO373" s="45"/>
      <c r="BP373" s="45"/>
      <c r="BQ373" s="45"/>
      <c r="BR373" s="45"/>
      <c r="BS373" s="45"/>
      <c r="BT373" s="45"/>
      <c r="BU373" s="45"/>
      <c r="BV373" s="45"/>
      <c r="BW373" s="45"/>
      <c r="BX373" s="45"/>
      <c r="BY373" s="45"/>
      <c r="BZ373" s="45"/>
      <c r="CA373" s="45"/>
      <c r="CB373" s="45"/>
      <c r="CC373" s="45"/>
      <c r="CD373" s="45"/>
      <c r="CE373" s="45"/>
      <c r="CF373" s="45"/>
      <c r="CG373" s="45"/>
      <c r="CH373" s="45"/>
      <c r="CI373" s="45"/>
      <c r="CJ373" s="45"/>
      <c r="CK373" s="45"/>
      <c r="CL373" s="45"/>
      <c r="CM373" s="45"/>
      <c r="CN373" s="45"/>
      <c r="CO373" s="45"/>
      <c r="CP373" s="45"/>
      <c r="CQ373" s="45"/>
      <c r="CR373" s="45"/>
      <c r="CS373" s="45"/>
      <c r="CT373" s="45"/>
      <c r="CU373" s="45"/>
      <c r="CV373" s="45"/>
      <c r="CW373" s="45"/>
      <c r="CX373" s="45"/>
      <c r="CY373" s="45"/>
      <c r="CZ373" s="45"/>
      <c r="DA373" s="45"/>
      <c r="DB373" s="45"/>
      <c r="DC373" s="45"/>
      <c r="DD373" s="45"/>
      <c r="DE373" s="45"/>
      <c r="DF373" s="45"/>
      <c r="DG373" s="45"/>
      <c r="DH373" s="45"/>
      <c r="DI373" s="45"/>
      <c r="DJ373" s="45"/>
      <c r="DK373" s="45"/>
      <c r="DL373" s="45"/>
      <c r="DM373" s="45"/>
      <c r="DN373" s="45"/>
      <c r="DO373" s="45"/>
      <c r="DP373" s="45"/>
      <c r="DQ373" s="45"/>
      <c r="DR373" s="45"/>
      <c r="DS373" s="45"/>
      <c r="DT373" s="45"/>
      <c r="DU373" s="45"/>
      <c r="DV373" s="45"/>
      <c r="DW373" s="45"/>
      <c r="DX373" s="45"/>
      <c r="DY373" s="45"/>
      <c r="DZ373" s="45"/>
      <c r="EA373" s="45"/>
      <c r="EB373" s="45"/>
      <c r="EC373" s="45"/>
      <c r="ED373" s="45"/>
      <c r="EE373" s="45"/>
      <c r="EF373" s="45"/>
      <c r="EG373" s="45"/>
      <c r="EH373" s="45"/>
      <c r="EI373" s="45"/>
      <c r="EJ373" s="45"/>
      <c r="EK373" s="45"/>
      <c r="EL373" s="45"/>
      <c r="EM373" s="45"/>
      <c r="EN373" s="45"/>
      <c r="EO373" s="45"/>
      <c r="EP373" s="45"/>
      <c r="EQ373" s="45"/>
      <c r="ER373" s="45"/>
      <c r="ES373" s="45"/>
      <c r="ET373" s="45"/>
      <c r="EU373" s="45"/>
      <c r="EV373" s="45"/>
      <c r="EW373" s="45"/>
      <c r="EX373" s="45"/>
      <c r="EY373" s="45"/>
      <c r="EZ373" s="45"/>
      <c r="FA373" s="45"/>
      <c r="FB373" s="45"/>
      <c r="FC373" s="45"/>
      <c r="FD373" s="45"/>
      <c r="FE373" s="45"/>
      <c r="FF373" s="45"/>
      <c r="FG373" s="45"/>
      <c r="FH373" s="45"/>
      <c r="FI373" s="45"/>
      <c r="FJ373" s="45"/>
      <c r="FK373" s="45"/>
      <c r="FL373" s="45"/>
      <c r="FM373" s="45"/>
      <c r="FN373" s="45"/>
      <c r="FO373" s="45"/>
      <c r="FP373" s="45"/>
      <c r="FQ373" s="45"/>
      <c r="FR373" s="45"/>
      <c r="FS373" s="45"/>
      <c r="FT373" s="45"/>
      <c r="FU373" s="45"/>
      <c r="FV373" s="45"/>
      <c r="FW373" s="45"/>
      <c r="FX373" s="45"/>
      <c r="FY373" s="45"/>
      <c r="FZ373" s="45"/>
      <c r="GA373" s="45"/>
      <c r="GB373" s="45"/>
    </row>
    <row r="374" spans="2:184" ht="31.5" x14ac:dyDescent="0.25">
      <c r="B374" s="18">
        <v>1</v>
      </c>
      <c r="C374" s="581" t="s">
        <v>194</v>
      </c>
      <c r="D374" s="27">
        <f>'2 уровень'!F1156</f>
        <v>0</v>
      </c>
      <c r="E374" s="27">
        <f>'2 уровень'!G1156</f>
        <v>0</v>
      </c>
      <c r="F374" s="27">
        <f>'2 уровень'!H1156</f>
        <v>0</v>
      </c>
      <c r="G374" s="50">
        <f>'2 уровень'!I1156</f>
        <v>0</v>
      </c>
      <c r="H374" s="64">
        <f>'2 уровень'!J1156</f>
        <v>0</v>
      </c>
      <c r="I374" s="64">
        <f>'2 уровень'!K1156</f>
        <v>0</v>
      </c>
      <c r="J374" s="59">
        <f>'2 уровень'!L1156</f>
        <v>0</v>
      </c>
      <c r="K374" s="59">
        <f>'2 уровень'!M1156</f>
        <v>0</v>
      </c>
      <c r="L374" s="59">
        <f>'2 уровень'!N1156</f>
        <v>0</v>
      </c>
      <c r="M374" s="59">
        <f>'2 уровень'!O1156</f>
        <v>0</v>
      </c>
      <c r="N374" s="59">
        <f>'2 уровень'!P1156</f>
        <v>0</v>
      </c>
      <c r="O374" s="59">
        <f>'2 уровень'!Q1156</f>
        <v>0</v>
      </c>
      <c r="P374" s="58">
        <f>'2 уровень'!R1156</f>
        <v>0</v>
      </c>
      <c r="Q374" s="58">
        <f>'2 уровень'!S1156</f>
        <v>0</v>
      </c>
      <c r="R374" s="58">
        <f>'2 уровень'!T1156</f>
        <v>0</v>
      </c>
      <c r="S374" s="58">
        <f>'2 уровень'!U1156</f>
        <v>0</v>
      </c>
      <c r="T374" s="58">
        <f>'2 уровень'!V1156</f>
        <v>0</v>
      </c>
      <c r="U374" s="58">
        <f>'2 уровень'!W1156</f>
        <v>0</v>
      </c>
      <c r="V374" s="58">
        <f>'2 уровень'!X1156</f>
        <v>0</v>
      </c>
      <c r="W374" s="58">
        <f>'2 уровень'!Y1156</f>
        <v>0</v>
      </c>
      <c r="X374" s="58">
        <f>'2 уровень'!Z1156</f>
        <v>0</v>
      </c>
      <c r="Y374" s="58">
        <f>'2 уровень'!AA1156</f>
        <v>0</v>
      </c>
      <c r="Z374" s="58">
        <f>'2 уровень'!AB1156</f>
        <v>0</v>
      </c>
      <c r="AA374" s="58">
        <f>'2 уровень'!AC1156</f>
        <v>0</v>
      </c>
      <c r="AB374" s="58">
        <f>'2 уровень'!AD1156</f>
        <v>0</v>
      </c>
      <c r="AC374" s="758">
        <f>'2 уровень'!AE1156</f>
        <v>0</v>
      </c>
      <c r="AD374" s="58">
        <f>'2 уровень'!AF1156</f>
        <v>0</v>
      </c>
      <c r="AE374" s="58">
        <f>'2 уровень'!AG1156</f>
        <v>0</v>
      </c>
      <c r="AF374" s="58">
        <f>'2 уровень'!AH1156</f>
        <v>0</v>
      </c>
      <c r="AG374" s="58">
        <f>'2 уровень'!AI1156</f>
        <v>0</v>
      </c>
      <c r="AH374" s="360">
        <f>'2 уровень'!AJ1156</f>
        <v>0</v>
      </c>
      <c r="AI374" s="58" t="e">
        <f>AB374/AA374*100</f>
        <v>#DIV/0!</v>
      </c>
      <c r="AJ374" s="58" t="e">
        <f>AH374/AA374*100</f>
        <v>#DIV/0!</v>
      </c>
      <c r="AK374" s="45"/>
      <c r="AL374" s="45"/>
      <c r="AM374" s="45"/>
      <c r="AN374" s="45"/>
      <c r="AO374" s="45"/>
      <c r="AP374" s="45"/>
      <c r="AQ374" s="45"/>
      <c r="AR374" s="45"/>
      <c r="AS374" s="45"/>
      <c r="AT374" s="45"/>
      <c r="AU374" s="45"/>
      <c r="AV374" s="45"/>
      <c r="AW374" s="45"/>
      <c r="AX374" s="45"/>
      <c r="AY374" s="45"/>
      <c r="AZ374" s="45"/>
      <c r="BA374" s="45"/>
      <c r="BB374" s="45"/>
      <c r="BC374" s="45"/>
      <c r="BD374" s="45"/>
      <c r="BE374" s="45"/>
      <c r="BF374" s="45"/>
      <c r="BG374" s="45"/>
      <c r="BH374" s="45"/>
      <c r="BI374" s="45"/>
      <c r="BJ374" s="45"/>
      <c r="BK374" s="45"/>
      <c r="BL374" s="45"/>
      <c r="BM374" s="45"/>
      <c r="BN374" s="45"/>
      <c r="BO374" s="45"/>
      <c r="BP374" s="45"/>
      <c r="BQ374" s="45"/>
      <c r="BR374" s="45"/>
      <c r="BS374" s="45"/>
      <c r="BT374" s="45"/>
      <c r="BU374" s="45"/>
      <c r="BV374" s="45"/>
      <c r="BW374" s="45"/>
      <c r="BX374" s="45"/>
      <c r="BY374" s="45"/>
      <c r="BZ374" s="45"/>
      <c r="CA374" s="45"/>
      <c r="CB374" s="45"/>
      <c r="CC374" s="45"/>
      <c r="CD374" s="45"/>
      <c r="CE374" s="45"/>
      <c r="CF374" s="45"/>
      <c r="CG374" s="45"/>
      <c r="CH374" s="45"/>
      <c r="CI374" s="45"/>
      <c r="CJ374" s="45"/>
      <c r="CK374" s="45"/>
      <c r="CL374" s="45"/>
      <c r="CM374" s="45"/>
      <c r="CN374" s="45"/>
      <c r="CO374" s="45"/>
      <c r="CP374" s="45"/>
      <c r="CQ374" s="45"/>
      <c r="CR374" s="45"/>
      <c r="CS374" s="45"/>
      <c r="CT374" s="45"/>
      <c r="CU374" s="45"/>
      <c r="CV374" s="45"/>
      <c r="CW374" s="45"/>
      <c r="CX374" s="45"/>
      <c r="CY374" s="45"/>
      <c r="CZ374" s="45"/>
      <c r="DA374" s="45"/>
      <c r="DB374" s="45"/>
      <c r="DC374" s="45"/>
      <c r="DD374" s="45"/>
      <c r="DE374" s="45"/>
      <c r="DF374" s="45"/>
      <c r="DG374" s="45"/>
      <c r="DH374" s="45"/>
      <c r="DI374" s="45"/>
      <c r="DJ374" s="45"/>
      <c r="DK374" s="45"/>
      <c r="DL374" s="45"/>
      <c r="DM374" s="45"/>
      <c r="DN374" s="45"/>
      <c r="DO374" s="45"/>
      <c r="DP374" s="45"/>
      <c r="DQ374" s="45"/>
      <c r="DR374" s="45"/>
      <c r="DS374" s="45"/>
      <c r="DT374" s="45"/>
      <c r="DU374" s="45"/>
      <c r="DV374" s="45"/>
      <c r="DW374" s="45"/>
      <c r="DX374" s="45"/>
      <c r="DY374" s="45"/>
      <c r="DZ374" s="45"/>
      <c r="EA374" s="45"/>
      <c r="EB374" s="45"/>
      <c r="EC374" s="45"/>
      <c r="ED374" s="45"/>
      <c r="EE374" s="45"/>
      <c r="EF374" s="45"/>
      <c r="EG374" s="45"/>
      <c r="EH374" s="45"/>
      <c r="EI374" s="45"/>
      <c r="EJ374" s="45"/>
      <c r="EK374" s="45"/>
      <c r="EL374" s="45"/>
      <c r="EM374" s="45"/>
      <c r="EN374" s="45"/>
      <c r="EO374" s="45"/>
      <c r="EP374" s="45"/>
      <c r="EQ374" s="45"/>
      <c r="ER374" s="45"/>
      <c r="ES374" s="45"/>
      <c r="ET374" s="45"/>
      <c r="EU374" s="45"/>
      <c r="EV374" s="45"/>
      <c r="EW374" s="45"/>
      <c r="EX374" s="45"/>
      <c r="EY374" s="45"/>
      <c r="EZ374" s="45"/>
      <c r="FA374" s="45"/>
      <c r="FB374" s="45"/>
      <c r="FC374" s="45"/>
      <c r="FD374" s="45"/>
      <c r="FE374" s="45"/>
      <c r="FF374" s="45"/>
      <c r="FG374" s="45"/>
      <c r="FH374" s="45"/>
      <c r="FI374" s="45"/>
      <c r="FJ374" s="45"/>
      <c r="FK374" s="45"/>
      <c r="FL374" s="45"/>
      <c r="FM374" s="45"/>
      <c r="FN374" s="45"/>
      <c r="FO374" s="45"/>
      <c r="FP374" s="45"/>
      <c r="FQ374" s="45"/>
      <c r="FR374" s="45"/>
      <c r="FS374" s="45"/>
      <c r="FT374" s="45"/>
      <c r="FU374" s="45"/>
      <c r="FV374" s="45"/>
      <c r="FW374" s="45"/>
      <c r="FX374" s="45"/>
      <c r="FY374" s="45"/>
      <c r="FZ374" s="45"/>
      <c r="GA374" s="45"/>
      <c r="GB374" s="45"/>
    </row>
    <row r="375" spans="2:184" ht="90" x14ac:dyDescent="0.25">
      <c r="B375" s="18">
        <v>1</v>
      </c>
      <c r="C375" s="585" t="s">
        <v>502</v>
      </c>
      <c r="D375" s="27">
        <f>'2 уровень'!F1157</f>
        <v>7381</v>
      </c>
      <c r="E375" s="27">
        <f>'2 уровень'!G1157</f>
        <v>6765.916666666667</v>
      </c>
      <c r="F375" s="27">
        <f>'2 уровень'!H1157</f>
        <v>6134</v>
      </c>
      <c r="G375" s="50">
        <f>'2 уровень'!I1157</f>
        <v>90.660294860267769</v>
      </c>
      <c r="H375" s="64">
        <f>'2 уровень'!J1157</f>
        <v>0</v>
      </c>
      <c r="I375" s="64">
        <f>'2 уровень'!K1157</f>
        <v>0</v>
      </c>
      <c r="J375" s="59">
        <f>'2 уровень'!L1157</f>
        <v>0</v>
      </c>
      <c r="K375" s="59">
        <f>'2 уровень'!M1157</f>
        <v>0</v>
      </c>
      <c r="L375" s="59">
        <f>'2 уровень'!N1157</f>
        <v>0</v>
      </c>
      <c r="M375" s="59">
        <f>'2 уровень'!O1157</f>
        <v>0</v>
      </c>
      <c r="N375" s="59">
        <f>'2 уровень'!P1157</f>
        <v>0</v>
      </c>
      <c r="O375" s="59">
        <f>'2 уровень'!Q1157</f>
        <v>0</v>
      </c>
      <c r="P375" s="58">
        <f>'2 уровень'!R1157</f>
        <v>27674.186260000006</v>
      </c>
      <c r="Q375" s="58">
        <f>'2 уровень'!S1157</f>
        <v>27674.186260000006</v>
      </c>
      <c r="R375" s="58">
        <f>'2 уровень'!T1157</f>
        <v>27674.186260000006</v>
      </c>
      <c r="S375" s="58">
        <f>'2 уровень'!U1157</f>
        <v>27674.186260000006</v>
      </c>
      <c r="T375" s="58">
        <f>'2 уровень'!V1157</f>
        <v>27674.186260000006</v>
      </c>
      <c r="U375" s="58">
        <f>'2 уровень'!W1157</f>
        <v>27674.186260000006</v>
      </c>
      <c r="V375" s="58">
        <f>'2 уровень'!X1157</f>
        <v>27674.186260000006</v>
      </c>
      <c r="W375" s="58">
        <f>'2 уровень'!Y1157</f>
        <v>27674.186260000006</v>
      </c>
      <c r="X375" s="58">
        <f>'2 уровень'!Z1157</f>
        <v>27674.186260000006</v>
      </c>
      <c r="Y375" s="58">
        <f>'2 уровень'!AA1157</f>
        <v>27674.186260000006</v>
      </c>
      <c r="Z375" s="58">
        <f>'2 уровень'!AB1157</f>
        <v>27674.186260000006</v>
      </c>
      <c r="AA375" s="58">
        <f>'2 уровень'!AC1157</f>
        <v>25368.00407166667</v>
      </c>
      <c r="AB375" s="58">
        <f>'2 уровень'!AD1157</f>
        <v>22771.490249999995</v>
      </c>
      <c r="AC375" s="758">
        <f>'2 уровень'!AE1157</f>
        <v>0</v>
      </c>
      <c r="AD375" s="58">
        <f>'2 уровень'!AF1157</f>
        <v>0</v>
      </c>
      <c r="AE375" s="58">
        <f>'2 уровень'!AG1157</f>
        <v>-2596.5138216666728</v>
      </c>
      <c r="AF375" s="58">
        <f>'2 уровень'!AH1157</f>
        <v>0</v>
      </c>
      <c r="AG375" s="58">
        <f>'2 уровень'!AI1157</f>
        <v>-157.62547000000001</v>
      </c>
      <c r="AH375" s="360">
        <f>'2 уровень'!AJ1157</f>
        <v>22613.864779999996</v>
      </c>
      <c r="AI375" s="58">
        <f>AB375/AA375*100</f>
        <v>89.764611301971925</v>
      </c>
      <c r="AJ375" s="58">
        <f>AH375/AA375*100</f>
        <v>89.143255875054237</v>
      </c>
      <c r="AK375" s="45"/>
      <c r="AL375" s="45"/>
      <c r="AM375" s="45"/>
      <c r="AN375" s="45"/>
      <c r="AO375" s="45"/>
      <c r="AP375" s="45"/>
      <c r="AQ375" s="45"/>
      <c r="AR375" s="45"/>
      <c r="AS375" s="45"/>
      <c r="AT375" s="45"/>
      <c r="AU375" s="45"/>
      <c r="AV375" s="45"/>
      <c r="AW375" s="45"/>
      <c r="AX375" s="45"/>
      <c r="AY375" s="45"/>
      <c r="AZ375" s="45"/>
      <c r="BA375" s="45"/>
      <c r="BB375" s="45"/>
      <c r="BC375" s="45"/>
      <c r="BD375" s="45"/>
      <c r="BE375" s="45"/>
      <c r="BF375" s="45"/>
      <c r="BG375" s="45"/>
      <c r="BH375" s="45"/>
      <c r="BI375" s="45"/>
      <c r="BJ375" s="45"/>
      <c r="BK375" s="45"/>
      <c r="BL375" s="45"/>
      <c r="BM375" s="45"/>
      <c r="BN375" s="45"/>
      <c r="BO375" s="45"/>
      <c r="BP375" s="45"/>
      <c r="BQ375" s="45"/>
      <c r="BR375" s="45"/>
      <c r="BS375" s="45"/>
      <c r="BT375" s="45"/>
      <c r="BU375" s="45"/>
      <c r="BV375" s="45"/>
      <c r="BW375" s="45"/>
      <c r="BX375" s="45"/>
      <c r="BY375" s="45"/>
      <c r="BZ375" s="45"/>
      <c r="CA375" s="45"/>
      <c r="CB375" s="45"/>
      <c r="CC375" s="45"/>
      <c r="CD375" s="45"/>
      <c r="CE375" s="45"/>
      <c r="CF375" s="45"/>
      <c r="CG375" s="45"/>
      <c r="CH375" s="45"/>
      <c r="CI375" s="45"/>
      <c r="CJ375" s="45"/>
      <c r="CK375" s="45"/>
      <c r="CL375" s="45"/>
      <c r="CM375" s="45"/>
      <c r="CN375" s="45"/>
      <c r="CO375" s="45"/>
      <c r="CP375" s="45"/>
      <c r="CQ375" s="45"/>
      <c r="CR375" s="45"/>
      <c r="CS375" s="45"/>
      <c r="CT375" s="45"/>
      <c r="CU375" s="45"/>
      <c r="CV375" s="45"/>
      <c r="CW375" s="45"/>
      <c r="CX375" s="45"/>
      <c r="CY375" s="45"/>
      <c r="CZ375" s="45"/>
      <c r="DA375" s="45"/>
      <c r="DB375" s="45"/>
      <c r="DC375" s="45"/>
      <c r="DD375" s="45"/>
      <c r="DE375" s="45"/>
      <c r="DF375" s="45"/>
      <c r="DG375" s="45"/>
      <c r="DH375" s="45"/>
      <c r="DI375" s="45"/>
      <c r="DJ375" s="45"/>
      <c r="DK375" s="45"/>
      <c r="DL375" s="45"/>
      <c r="DM375" s="45"/>
      <c r="DN375" s="45"/>
      <c r="DO375" s="45"/>
      <c r="DP375" s="45"/>
      <c r="DQ375" s="45"/>
      <c r="DR375" s="45"/>
      <c r="DS375" s="45"/>
      <c r="DT375" s="45"/>
      <c r="DU375" s="45"/>
      <c r="DV375" s="45"/>
      <c r="DW375" s="45"/>
      <c r="DX375" s="45"/>
      <c r="DY375" s="45"/>
      <c r="DZ375" s="45"/>
      <c r="EA375" s="45"/>
      <c r="EB375" s="45"/>
      <c r="EC375" s="45"/>
      <c r="ED375" s="45"/>
      <c r="EE375" s="45"/>
      <c r="EF375" s="45"/>
      <c r="EG375" s="45"/>
      <c r="EH375" s="45"/>
      <c r="EI375" s="45"/>
      <c r="EJ375" s="45"/>
      <c r="EK375" s="45"/>
      <c r="EL375" s="45"/>
      <c r="EM375" s="45"/>
      <c r="EN375" s="45"/>
      <c r="EO375" s="45"/>
      <c r="EP375" s="45"/>
      <c r="EQ375" s="45"/>
      <c r="ER375" s="45"/>
      <c r="ES375" s="45"/>
      <c r="ET375" s="45"/>
      <c r="EU375" s="45"/>
      <c r="EV375" s="45"/>
      <c r="EW375" s="45"/>
      <c r="EX375" s="45"/>
      <c r="EY375" s="45"/>
      <c r="EZ375" s="45"/>
      <c r="FA375" s="45"/>
      <c r="FB375" s="45"/>
      <c r="FC375" s="45"/>
      <c r="FD375" s="45"/>
      <c r="FE375" s="45"/>
      <c r="FF375" s="45"/>
      <c r="FG375" s="45"/>
      <c r="FH375" s="45"/>
      <c r="FI375" s="45"/>
      <c r="FJ375" s="45"/>
      <c r="FK375" s="45"/>
      <c r="FL375" s="45"/>
      <c r="FM375" s="45"/>
      <c r="FN375" s="45"/>
      <c r="FO375" s="45"/>
      <c r="FP375" s="45"/>
      <c r="FQ375" s="45"/>
      <c r="FR375" s="45"/>
      <c r="FS375" s="45"/>
      <c r="FT375" s="45"/>
      <c r="FU375" s="45"/>
      <c r="FV375" s="45"/>
      <c r="FW375" s="45"/>
      <c r="FX375" s="45"/>
      <c r="FY375" s="45"/>
      <c r="FZ375" s="45"/>
      <c r="GA375" s="45"/>
      <c r="GB375" s="45"/>
    </row>
    <row r="376" spans="2:184" x14ac:dyDescent="0.25">
      <c r="C376" s="585" t="s">
        <v>623</v>
      </c>
      <c r="D376" s="27">
        <f>'2 уровень'!F1158</f>
        <v>1273</v>
      </c>
      <c r="E376" s="27">
        <f>'2 уровень'!G1158</f>
        <v>1166.9166666666665</v>
      </c>
      <c r="F376" s="27">
        <f>'2 уровень'!H1158</f>
        <v>841</v>
      </c>
      <c r="G376" s="50">
        <f>'2 уровень'!I1158</f>
        <v>72.070270656287946</v>
      </c>
      <c r="H376" s="64">
        <f>'2 уровень'!J1158</f>
        <v>0</v>
      </c>
      <c r="I376" s="64"/>
      <c r="J376" s="59"/>
      <c r="K376" s="59"/>
      <c r="L376" s="59"/>
      <c r="M376" s="59"/>
      <c r="N376" s="59"/>
      <c r="O376" s="59"/>
      <c r="P376" s="58"/>
      <c r="Q376" s="58"/>
      <c r="R376" s="58"/>
      <c r="S376" s="58"/>
      <c r="T376" s="58"/>
      <c r="U376" s="58"/>
      <c r="V376" s="58"/>
      <c r="W376" s="58"/>
      <c r="X376" s="58"/>
      <c r="Y376" s="58"/>
      <c r="Z376" s="58"/>
      <c r="AA376" s="58"/>
      <c r="AB376" s="58"/>
      <c r="AC376" s="758"/>
      <c r="AD376" s="58"/>
      <c r="AE376" s="58"/>
      <c r="AF376" s="58"/>
      <c r="AG376" s="58"/>
      <c r="AH376" s="360"/>
      <c r="AI376" s="58"/>
      <c r="AJ376" s="58"/>
      <c r="AK376" s="45"/>
      <c r="AL376" s="45"/>
      <c r="AM376" s="45"/>
      <c r="AN376" s="45"/>
      <c r="AO376" s="45"/>
      <c r="AP376" s="45"/>
      <c r="AQ376" s="45"/>
      <c r="AR376" s="45"/>
      <c r="AS376" s="45"/>
      <c r="AT376" s="45"/>
      <c r="AU376" s="45"/>
      <c r="AV376" s="45"/>
      <c r="AW376" s="45"/>
      <c r="AX376" s="45"/>
      <c r="AY376" s="45"/>
      <c r="AZ376" s="45"/>
      <c r="BA376" s="45"/>
      <c r="BB376" s="45"/>
      <c r="BC376" s="45"/>
      <c r="BD376" s="45"/>
      <c r="BE376" s="45"/>
      <c r="BF376" s="45"/>
      <c r="BG376" s="45"/>
      <c r="BH376" s="45"/>
      <c r="BI376" s="45"/>
      <c r="BJ376" s="45"/>
      <c r="BK376" s="45"/>
      <c r="BL376" s="45"/>
      <c r="BM376" s="45"/>
      <c r="BN376" s="45"/>
      <c r="BO376" s="45"/>
      <c r="BP376" s="45"/>
      <c r="BQ376" s="45"/>
      <c r="BR376" s="45"/>
      <c r="BS376" s="45"/>
      <c r="BT376" s="45"/>
      <c r="BU376" s="45"/>
      <c r="BV376" s="45"/>
      <c r="BW376" s="45"/>
      <c r="BX376" s="45"/>
      <c r="BY376" s="45"/>
      <c r="BZ376" s="45"/>
      <c r="CA376" s="45"/>
      <c r="CB376" s="45"/>
      <c r="CC376" s="45"/>
      <c r="CD376" s="45"/>
      <c r="CE376" s="45"/>
      <c r="CF376" s="45"/>
      <c r="CG376" s="45"/>
      <c r="CH376" s="45"/>
      <c r="CI376" s="45"/>
      <c r="CJ376" s="45"/>
      <c r="CK376" s="45"/>
      <c r="CL376" s="45"/>
      <c r="CM376" s="45"/>
      <c r="CN376" s="45"/>
      <c r="CO376" s="45"/>
      <c r="CP376" s="45"/>
      <c r="CQ376" s="45"/>
      <c r="CR376" s="45"/>
      <c r="CS376" s="45"/>
      <c r="CT376" s="45"/>
      <c r="CU376" s="45"/>
      <c r="CV376" s="45"/>
      <c r="CW376" s="45"/>
      <c r="CX376" s="45"/>
      <c r="CY376" s="45"/>
      <c r="CZ376" s="45"/>
      <c r="DA376" s="45"/>
      <c r="DB376" s="45"/>
      <c r="DC376" s="45"/>
      <c r="DD376" s="45"/>
      <c r="DE376" s="45"/>
      <c r="DF376" s="45"/>
      <c r="DG376" s="45"/>
      <c r="DH376" s="45"/>
      <c r="DI376" s="45"/>
      <c r="DJ376" s="45"/>
      <c r="DK376" s="45"/>
      <c r="DL376" s="45"/>
      <c r="DM376" s="45"/>
      <c r="DN376" s="45"/>
      <c r="DO376" s="45"/>
      <c r="DP376" s="45"/>
      <c r="DQ376" s="45"/>
      <c r="DR376" s="45"/>
      <c r="DS376" s="45"/>
      <c r="DT376" s="45"/>
      <c r="DU376" s="45"/>
      <c r="DV376" s="45"/>
      <c r="DW376" s="45"/>
      <c r="DX376" s="45"/>
      <c r="DY376" s="45"/>
      <c r="DZ376" s="45"/>
      <c r="EA376" s="45"/>
      <c r="EB376" s="45"/>
      <c r="EC376" s="45"/>
      <c r="ED376" s="45"/>
      <c r="EE376" s="45"/>
      <c r="EF376" s="45"/>
      <c r="EG376" s="45"/>
      <c r="EH376" s="45"/>
      <c r="EI376" s="45"/>
      <c r="EJ376" s="45"/>
      <c r="EK376" s="45"/>
      <c r="EL376" s="45"/>
      <c r="EM376" s="45"/>
      <c r="EN376" s="45"/>
      <c r="EO376" s="45"/>
      <c r="EP376" s="45"/>
      <c r="EQ376" s="45"/>
      <c r="ER376" s="45"/>
      <c r="ES376" s="45"/>
      <c r="ET376" s="45"/>
      <c r="EU376" s="45"/>
      <c r="EV376" s="45"/>
      <c r="EW376" s="45"/>
      <c r="EX376" s="45"/>
      <c r="EY376" s="45"/>
      <c r="EZ376" s="45"/>
      <c r="FA376" s="45"/>
      <c r="FB376" s="45"/>
      <c r="FC376" s="45"/>
      <c r="FD376" s="45"/>
      <c r="FE376" s="45"/>
      <c r="FF376" s="45"/>
      <c r="FG376" s="45"/>
      <c r="FH376" s="45"/>
      <c r="FI376" s="45"/>
      <c r="FJ376" s="45"/>
      <c r="FK376" s="45"/>
      <c r="FL376" s="45"/>
      <c r="FM376" s="45"/>
      <c r="FN376" s="45"/>
      <c r="FO376" s="45"/>
      <c r="FP376" s="45"/>
      <c r="FQ376" s="45"/>
      <c r="FR376" s="45"/>
      <c r="FS376" s="45"/>
      <c r="FT376" s="45"/>
      <c r="FU376" s="45"/>
      <c r="FV376" s="45"/>
      <c r="FW376" s="45"/>
      <c r="FX376" s="45"/>
      <c r="FY376" s="45"/>
      <c r="FZ376" s="45"/>
      <c r="GA376" s="45"/>
      <c r="GB376" s="45"/>
    </row>
    <row r="377" spans="2:184" x14ac:dyDescent="0.25">
      <c r="C377" s="585" t="s">
        <v>624</v>
      </c>
      <c r="D377" s="27">
        <f>'2 уровень'!F1159</f>
        <v>1690</v>
      </c>
      <c r="E377" s="27">
        <f>'2 уровень'!G1159</f>
        <v>1549.1666666666665</v>
      </c>
      <c r="F377" s="27">
        <f>'2 уровень'!H1159</f>
        <v>1552</v>
      </c>
      <c r="G377" s="50">
        <f>'2 уровень'!I1159</f>
        <v>100.18289402904787</v>
      </c>
      <c r="H377" s="64">
        <f>'2 уровень'!J1159</f>
        <v>0</v>
      </c>
      <c r="I377" s="64"/>
      <c r="J377" s="59"/>
      <c r="K377" s="59"/>
      <c r="L377" s="59"/>
      <c r="M377" s="59"/>
      <c r="N377" s="59"/>
      <c r="O377" s="59"/>
      <c r="P377" s="58"/>
      <c r="Q377" s="58"/>
      <c r="R377" s="58"/>
      <c r="S377" s="58"/>
      <c r="T377" s="58"/>
      <c r="U377" s="58"/>
      <c r="V377" s="58"/>
      <c r="W377" s="58"/>
      <c r="X377" s="58"/>
      <c r="Y377" s="58"/>
      <c r="Z377" s="58"/>
      <c r="AA377" s="58"/>
      <c r="AB377" s="58"/>
      <c r="AC377" s="758"/>
      <c r="AD377" s="58"/>
      <c r="AE377" s="58"/>
      <c r="AF377" s="58"/>
      <c r="AG377" s="58"/>
      <c r="AH377" s="360"/>
      <c r="AI377" s="58"/>
      <c r="AJ377" s="58"/>
      <c r="AK377" s="45"/>
      <c r="AL377" s="45"/>
      <c r="AM377" s="45"/>
      <c r="AN377" s="45"/>
      <c r="AO377" s="45"/>
      <c r="AP377" s="45"/>
      <c r="AQ377" s="45"/>
      <c r="AR377" s="45"/>
      <c r="AS377" s="45"/>
      <c r="AT377" s="45"/>
      <c r="AU377" s="45"/>
      <c r="AV377" s="45"/>
      <c r="AW377" s="45"/>
      <c r="AX377" s="45"/>
      <c r="AY377" s="45"/>
      <c r="AZ377" s="45"/>
      <c r="BA377" s="45"/>
      <c r="BB377" s="45"/>
      <c r="BC377" s="45"/>
      <c r="BD377" s="45"/>
      <c r="BE377" s="45"/>
      <c r="BF377" s="45"/>
      <c r="BG377" s="45"/>
      <c r="BH377" s="45"/>
      <c r="BI377" s="45"/>
      <c r="BJ377" s="45"/>
      <c r="BK377" s="45"/>
      <c r="BL377" s="45"/>
      <c r="BM377" s="45"/>
      <c r="BN377" s="45"/>
      <c r="BO377" s="45"/>
      <c r="BP377" s="45"/>
      <c r="BQ377" s="45"/>
      <c r="BR377" s="45"/>
      <c r="BS377" s="45"/>
      <c r="BT377" s="45"/>
      <c r="BU377" s="45"/>
      <c r="BV377" s="45"/>
      <c r="BW377" s="45"/>
      <c r="BX377" s="45"/>
      <c r="BY377" s="45"/>
      <c r="BZ377" s="45"/>
      <c r="CA377" s="45"/>
      <c r="CB377" s="45"/>
      <c r="CC377" s="45"/>
      <c r="CD377" s="45"/>
      <c r="CE377" s="45"/>
      <c r="CF377" s="45"/>
      <c r="CG377" s="45"/>
      <c r="CH377" s="45"/>
      <c r="CI377" s="45"/>
      <c r="CJ377" s="45"/>
      <c r="CK377" s="45"/>
      <c r="CL377" s="45"/>
      <c r="CM377" s="45"/>
      <c r="CN377" s="45"/>
      <c r="CO377" s="45"/>
      <c r="CP377" s="45"/>
      <c r="CQ377" s="45"/>
      <c r="CR377" s="45"/>
      <c r="CS377" s="45"/>
      <c r="CT377" s="45"/>
      <c r="CU377" s="45"/>
      <c r="CV377" s="45"/>
      <c r="CW377" s="45"/>
      <c r="CX377" s="45"/>
      <c r="CY377" s="45"/>
      <c r="CZ377" s="45"/>
      <c r="DA377" s="45"/>
      <c r="DB377" s="45"/>
      <c r="DC377" s="45"/>
      <c r="DD377" s="45"/>
      <c r="DE377" s="45"/>
      <c r="DF377" s="45"/>
      <c r="DG377" s="45"/>
      <c r="DH377" s="45"/>
      <c r="DI377" s="45"/>
      <c r="DJ377" s="45"/>
      <c r="DK377" s="45"/>
      <c r="DL377" s="45"/>
      <c r="DM377" s="45"/>
      <c r="DN377" s="45"/>
      <c r="DO377" s="45"/>
      <c r="DP377" s="45"/>
      <c r="DQ377" s="45"/>
      <c r="DR377" s="45"/>
      <c r="DS377" s="45"/>
      <c r="DT377" s="45"/>
      <c r="DU377" s="45"/>
      <c r="DV377" s="45"/>
      <c r="DW377" s="45"/>
      <c r="DX377" s="45"/>
      <c r="DY377" s="45"/>
      <c r="DZ377" s="45"/>
      <c r="EA377" s="45"/>
      <c r="EB377" s="45"/>
      <c r="EC377" s="45"/>
      <c r="ED377" s="45"/>
      <c r="EE377" s="45"/>
      <c r="EF377" s="45"/>
      <c r="EG377" s="45"/>
      <c r="EH377" s="45"/>
      <c r="EI377" s="45"/>
      <c r="EJ377" s="45"/>
      <c r="EK377" s="45"/>
      <c r="EL377" s="45"/>
      <c r="EM377" s="45"/>
      <c r="EN377" s="45"/>
      <c r="EO377" s="45"/>
      <c r="EP377" s="45"/>
      <c r="EQ377" s="45"/>
      <c r="ER377" s="45"/>
      <c r="ES377" s="45"/>
      <c r="ET377" s="45"/>
      <c r="EU377" s="45"/>
      <c r="EV377" s="45"/>
      <c r="EW377" s="45"/>
      <c r="EX377" s="45"/>
      <c r="EY377" s="45"/>
      <c r="EZ377" s="45"/>
      <c r="FA377" s="45"/>
      <c r="FB377" s="45"/>
      <c r="FC377" s="45"/>
      <c r="FD377" s="45"/>
      <c r="FE377" s="45"/>
      <c r="FF377" s="45"/>
      <c r="FG377" s="45"/>
      <c r="FH377" s="45"/>
      <c r="FI377" s="45"/>
      <c r="FJ377" s="45"/>
      <c r="FK377" s="45"/>
      <c r="FL377" s="45"/>
      <c r="FM377" s="45"/>
      <c r="FN377" s="45"/>
      <c r="FO377" s="45"/>
      <c r="FP377" s="45"/>
      <c r="FQ377" s="45"/>
      <c r="FR377" s="45"/>
      <c r="FS377" s="45"/>
      <c r="FT377" s="45"/>
      <c r="FU377" s="45"/>
      <c r="FV377" s="45"/>
      <c r="FW377" s="45"/>
      <c r="FX377" s="45"/>
      <c r="FY377" s="45"/>
      <c r="FZ377" s="45"/>
      <c r="GA377" s="45"/>
      <c r="GB377" s="45"/>
    </row>
    <row r="378" spans="2:184" ht="30" x14ac:dyDescent="0.25">
      <c r="C378" s="585" t="s">
        <v>625</v>
      </c>
      <c r="D378" s="27">
        <f>'2 уровень'!F1160</f>
        <v>3538</v>
      </c>
      <c r="E378" s="27">
        <f>'2 уровень'!G1160</f>
        <v>3243.1666666666665</v>
      </c>
      <c r="F378" s="27">
        <f>'2 уровень'!H1160</f>
        <v>3122</v>
      </c>
      <c r="G378" s="50">
        <f>'2 уровень'!I1160</f>
        <v>96.263939565239738</v>
      </c>
      <c r="H378" s="64">
        <f>'2 уровень'!J1160</f>
        <v>0</v>
      </c>
      <c r="I378" s="64"/>
      <c r="J378" s="59"/>
      <c r="K378" s="59"/>
      <c r="L378" s="59"/>
      <c r="M378" s="59"/>
      <c r="N378" s="59"/>
      <c r="O378" s="59"/>
      <c r="P378" s="58"/>
      <c r="Q378" s="58"/>
      <c r="R378" s="58"/>
      <c r="S378" s="58"/>
      <c r="T378" s="58"/>
      <c r="U378" s="58"/>
      <c r="V378" s="58"/>
      <c r="W378" s="58"/>
      <c r="X378" s="58"/>
      <c r="Y378" s="58"/>
      <c r="Z378" s="58"/>
      <c r="AA378" s="58"/>
      <c r="AB378" s="58"/>
      <c r="AC378" s="758"/>
      <c r="AD378" s="58"/>
      <c r="AE378" s="58"/>
      <c r="AF378" s="58"/>
      <c r="AG378" s="58"/>
      <c r="AH378" s="360"/>
      <c r="AI378" s="58"/>
      <c r="AJ378" s="58"/>
      <c r="AK378" s="45"/>
      <c r="AL378" s="45"/>
      <c r="AM378" s="45"/>
      <c r="AN378" s="45"/>
      <c r="AO378" s="45"/>
      <c r="AP378" s="45"/>
      <c r="AQ378" s="45"/>
      <c r="AR378" s="45"/>
      <c r="AS378" s="45"/>
      <c r="AT378" s="45"/>
      <c r="AU378" s="45"/>
      <c r="AV378" s="45"/>
      <c r="AW378" s="45"/>
      <c r="AX378" s="45"/>
      <c r="AY378" s="45"/>
      <c r="AZ378" s="45"/>
      <c r="BA378" s="45"/>
      <c r="BB378" s="45"/>
      <c r="BC378" s="45"/>
      <c r="BD378" s="45"/>
      <c r="BE378" s="45"/>
      <c r="BF378" s="45"/>
      <c r="BG378" s="45"/>
      <c r="BH378" s="45"/>
      <c r="BI378" s="45"/>
      <c r="BJ378" s="45"/>
      <c r="BK378" s="45"/>
      <c r="BL378" s="45"/>
      <c r="BM378" s="45"/>
      <c r="BN378" s="45"/>
      <c r="BO378" s="45"/>
      <c r="BP378" s="45"/>
      <c r="BQ378" s="45"/>
      <c r="BR378" s="45"/>
      <c r="BS378" s="45"/>
      <c r="BT378" s="45"/>
      <c r="BU378" s="45"/>
      <c r="BV378" s="45"/>
      <c r="BW378" s="45"/>
      <c r="BX378" s="45"/>
      <c r="BY378" s="45"/>
      <c r="BZ378" s="45"/>
      <c r="CA378" s="45"/>
      <c r="CB378" s="45"/>
      <c r="CC378" s="45"/>
      <c r="CD378" s="45"/>
      <c r="CE378" s="45"/>
      <c r="CF378" s="45"/>
      <c r="CG378" s="45"/>
      <c r="CH378" s="45"/>
      <c r="CI378" s="45"/>
      <c r="CJ378" s="45"/>
      <c r="CK378" s="45"/>
      <c r="CL378" s="45"/>
      <c r="CM378" s="45"/>
      <c r="CN378" s="45"/>
      <c r="CO378" s="45"/>
      <c r="CP378" s="45"/>
      <c r="CQ378" s="45"/>
      <c r="CR378" s="45"/>
      <c r="CS378" s="45"/>
      <c r="CT378" s="45"/>
      <c r="CU378" s="45"/>
      <c r="CV378" s="45"/>
      <c r="CW378" s="45"/>
      <c r="CX378" s="45"/>
      <c r="CY378" s="45"/>
      <c r="CZ378" s="45"/>
      <c r="DA378" s="45"/>
      <c r="DB378" s="45"/>
      <c r="DC378" s="45"/>
      <c r="DD378" s="45"/>
      <c r="DE378" s="45"/>
      <c r="DF378" s="45"/>
      <c r="DG378" s="45"/>
      <c r="DH378" s="45"/>
      <c r="DI378" s="45"/>
      <c r="DJ378" s="45"/>
      <c r="DK378" s="45"/>
      <c r="DL378" s="45"/>
      <c r="DM378" s="45"/>
      <c r="DN378" s="45"/>
      <c r="DO378" s="45"/>
      <c r="DP378" s="45"/>
      <c r="DQ378" s="45"/>
      <c r="DR378" s="45"/>
      <c r="DS378" s="45"/>
      <c r="DT378" s="45"/>
      <c r="DU378" s="45"/>
      <c r="DV378" s="45"/>
      <c r="DW378" s="45"/>
      <c r="DX378" s="45"/>
      <c r="DY378" s="45"/>
      <c r="DZ378" s="45"/>
      <c r="EA378" s="45"/>
      <c r="EB378" s="45"/>
      <c r="EC378" s="45"/>
      <c r="ED378" s="45"/>
      <c r="EE378" s="45"/>
      <c r="EF378" s="45"/>
      <c r="EG378" s="45"/>
      <c r="EH378" s="45"/>
      <c r="EI378" s="45"/>
      <c r="EJ378" s="45"/>
      <c r="EK378" s="45"/>
      <c r="EL378" s="45"/>
      <c r="EM378" s="45"/>
      <c r="EN378" s="45"/>
      <c r="EO378" s="45"/>
      <c r="EP378" s="45"/>
      <c r="EQ378" s="45"/>
      <c r="ER378" s="45"/>
      <c r="ES378" s="45"/>
      <c r="ET378" s="45"/>
      <c r="EU378" s="45"/>
      <c r="EV378" s="45"/>
      <c r="EW378" s="45"/>
      <c r="EX378" s="45"/>
      <c r="EY378" s="45"/>
      <c r="EZ378" s="45"/>
      <c r="FA378" s="45"/>
      <c r="FB378" s="45"/>
      <c r="FC378" s="45"/>
      <c r="FD378" s="45"/>
      <c r="FE378" s="45"/>
      <c r="FF378" s="45"/>
      <c r="FG378" s="45"/>
      <c r="FH378" s="45"/>
      <c r="FI378" s="45"/>
      <c r="FJ378" s="45"/>
      <c r="FK378" s="45"/>
      <c r="FL378" s="45"/>
      <c r="FM378" s="45"/>
      <c r="FN378" s="45"/>
      <c r="FO378" s="45"/>
      <c r="FP378" s="45"/>
      <c r="FQ378" s="45"/>
      <c r="FR378" s="45"/>
      <c r="FS378" s="45"/>
      <c r="FT378" s="45"/>
      <c r="FU378" s="45"/>
      <c r="FV378" s="45"/>
      <c r="FW378" s="45"/>
      <c r="FX378" s="45"/>
      <c r="FY378" s="45"/>
      <c r="FZ378" s="45"/>
      <c r="GA378" s="45"/>
      <c r="GB378" s="45"/>
    </row>
    <row r="379" spans="2:184" ht="43.5" x14ac:dyDescent="0.25">
      <c r="B379" s="18">
        <v>1</v>
      </c>
      <c r="C379" s="2962" t="s">
        <v>458</v>
      </c>
      <c r="D379" s="27">
        <f>'2 уровень'!F1161</f>
        <v>22059</v>
      </c>
      <c r="E379" s="27">
        <f>'2 уровень'!G1161</f>
        <v>20220.749999999996</v>
      </c>
      <c r="F379" s="27">
        <f>'2 уровень'!H1161</f>
        <v>18183</v>
      </c>
      <c r="G379" s="50">
        <f>'2 уровень'!I1161</f>
        <v>89.922480620155056</v>
      </c>
      <c r="H379" s="64">
        <f>'2 уровень'!J1161</f>
        <v>0</v>
      </c>
      <c r="I379" s="64">
        <f>'2 уровень'!K1161</f>
        <v>0</v>
      </c>
      <c r="J379" s="59">
        <f>'2 уровень'!L1161</f>
        <v>0</v>
      </c>
      <c r="K379" s="59">
        <f>'2 уровень'!M1161</f>
        <v>0</v>
      </c>
      <c r="L379" s="59">
        <f>'2 уровень'!N1161</f>
        <v>0</v>
      </c>
      <c r="M379" s="59">
        <f>'2 уровень'!O1161</f>
        <v>0</v>
      </c>
      <c r="N379" s="59">
        <f>'2 уровень'!P1161</f>
        <v>0</v>
      </c>
      <c r="O379" s="59">
        <f>'2 уровень'!Q1161</f>
        <v>0</v>
      </c>
      <c r="P379" s="58">
        <f>'2 уровень'!R1161</f>
        <v>79267.780169999998</v>
      </c>
      <c r="Q379" s="58">
        <f>'2 уровень'!S1161</f>
        <v>79267.780169999998</v>
      </c>
      <c r="R379" s="58">
        <f>'2 уровень'!T1161</f>
        <v>79267.780169999998</v>
      </c>
      <c r="S379" s="58">
        <f>'2 уровень'!U1161</f>
        <v>79267.780169999998</v>
      </c>
      <c r="T379" s="58">
        <f>'2 уровень'!V1161</f>
        <v>79267.780169999998</v>
      </c>
      <c r="U379" s="58">
        <f>'2 уровень'!W1161</f>
        <v>79267.780169999998</v>
      </c>
      <c r="V379" s="58">
        <f>'2 уровень'!X1161</f>
        <v>79267.780169999998</v>
      </c>
      <c r="W379" s="58">
        <f>'2 уровень'!Y1161</f>
        <v>79267.780169999998</v>
      </c>
      <c r="X379" s="58">
        <f>'2 уровень'!Z1161</f>
        <v>79267.780169999998</v>
      </c>
      <c r="Y379" s="58">
        <f>'2 уровень'!AA1161</f>
        <v>79267.780169999998</v>
      </c>
      <c r="Z379" s="58">
        <f>'2 уровень'!AB1161</f>
        <v>79267.780169999998</v>
      </c>
      <c r="AA379" s="58">
        <f>'2 уровень'!AC1161</f>
        <v>72662.1318225</v>
      </c>
      <c r="AB379" s="58">
        <f>'2 уровень'!AD1161</f>
        <v>67520.162830000001</v>
      </c>
      <c r="AC379" s="758">
        <f>'2 уровень'!AE1161</f>
        <v>0</v>
      </c>
      <c r="AD379" s="58">
        <f>'2 уровень'!AF1161</f>
        <v>0</v>
      </c>
      <c r="AE379" s="58">
        <f>'2 уровень'!AG1161</f>
        <v>-5141.9689924999957</v>
      </c>
      <c r="AF379" s="58">
        <f>'2 уровень'!AH1161</f>
        <v>0</v>
      </c>
      <c r="AG379" s="58">
        <f>'2 уровень'!AI1161</f>
        <v>-625.38541000000009</v>
      </c>
      <c r="AH379" s="360">
        <f>'2 уровень'!AJ1161</f>
        <v>66894.777419999999</v>
      </c>
      <c r="AI379" s="58"/>
      <c r="AJ379" s="58"/>
      <c r="AK379" s="45"/>
      <c r="AL379" s="45"/>
      <c r="AM379" s="45"/>
      <c r="AN379" s="45"/>
      <c r="AO379" s="45"/>
      <c r="AP379" s="45"/>
      <c r="AQ379" s="45"/>
      <c r="AR379" s="45"/>
      <c r="AS379" s="45"/>
      <c r="AT379" s="45"/>
      <c r="AU379" s="45"/>
      <c r="AV379" s="45"/>
      <c r="AW379" s="45"/>
      <c r="AX379" s="45"/>
      <c r="AY379" s="45"/>
      <c r="AZ379" s="45"/>
      <c r="BA379" s="45"/>
      <c r="BB379" s="45"/>
      <c r="BC379" s="45"/>
      <c r="BD379" s="45"/>
      <c r="BE379" s="45"/>
      <c r="BF379" s="45"/>
      <c r="BG379" s="45"/>
      <c r="BH379" s="45"/>
      <c r="BI379" s="45"/>
      <c r="BJ379" s="45"/>
      <c r="BK379" s="45"/>
      <c r="BL379" s="45"/>
      <c r="BM379" s="45"/>
      <c r="BN379" s="45"/>
      <c r="BO379" s="45"/>
      <c r="BP379" s="45"/>
      <c r="BQ379" s="45"/>
      <c r="BR379" s="45"/>
      <c r="BS379" s="45"/>
      <c r="BT379" s="45"/>
      <c r="BU379" s="45"/>
      <c r="BV379" s="45"/>
      <c r="BW379" s="45"/>
      <c r="BX379" s="45"/>
      <c r="BY379" s="45"/>
      <c r="BZ379" s="45"/>
      <c r="CA379" s="45"/>
      <c r="CB379" s="45"/>
      <c r="CC379" s="45"/>
      <c r="CD379" s="45"/>
      <c r="CE379" s="45"/>
      <c r="CF379" s="45"/>
      <c r="CG379" s="45"/>
      <c r="CH379" s="45"/>
      <c r="CI379" s="45"/>
      <c r="CJ379" s="45"/>
      <c r="CK379" s="45"/>
      <c r="CL379" s="45"/>
      <c r="CM379" s="45"/>
      <c r="CN379" s="45"/>
      <c r="CO379" s="45"/>
      <c r="CP379" s="45"/>
      <c r="CQ379" s="45"/>
      <c r="CR379" s="45"/>
      <c r="CS379" s="45"/>
      <c r="CT379" s="45"/>
      <c r="CU379" s="45"/>
      <c r="CV379" s="45"/>
      <c r="CW379" s="45"/>
      <c r="CX379" s="45"/>
      <c r="CY379" s="45"/>
      <c r="CZ379" s="45"/>
      <c r="DA379" s="45"/>
      <c r="DB379" s="45"/>
      <c r="DC379" s="45"/>
      <c r="DD379" s="45"/>
      <c r="DE379" s="45"/>
      <c r="DF379" s="45"/>
      <c r="DG379" s="45"/>
      <c r="DH379" s="45"/>
      <c r="DI379" s="45"/>
      <c r="DJ379" s="45"/>
      <c r="DK379" s="45"/>
      <c r="DL379" s="45"/>
      <c r="DM379" s="45"/>
      <c r="DN379" s="45"/>
      <c r="DO379" s="45"/>
      <c r="DP379" s="45"/>
      <c r="DQ379" s="45"/>
      <c r="DR379" s="45"/>
      <c r="DS379" s="45"/>
      <c r="DT379" s="45"/>
      <c r="DU379" s="45"/>
      <c r="DV379" s="45"/>
      <c r="DW379" s="45"/>
      <c r="DX379" s="45"/>
      <c r="DY379" s="45"/>
      <c r="DZ379" s="45"/>
      <c r="EA379" s="45"/>
      <c r="EB379" s="45"/>
      <c r="EC379" s="45"/>
      <c r="ED379" s="45"/>
      <c r="EE379" s="45"/>
      <c r="EF379" s="45"/>
      <c r="EG379" s="45"/>
      <c r="EH379" s="45"/>
      <c r="EI379" s="45"/>
      <c r="EJ379" s="45"/>
      <c r="EK379" s="45"/>
      <c r="EL379" s="45"/>
      <c r="EM379" s="45"/>
      <c r="EN379" s="45"/>
      <c r="EO379" s="45"/>
      <c r="EP379" s="45"/>
      <c r="EQ379" s="45"/>
      <c r="ER379" s="45"/>
      <c r="ES379" s="45"/>
      <c r="ET379" s="45"/>
      <c r="EU379" s="45"/>
      <c r="EV379" s="45"/>
      <c r="EW379" s="45"/>
      <c r="EX379" s="45"/>
      <c r="EY379" s="45"/>
      <c r="EZ379" s="45"/>
      <c r="FA379" s="45"/>
      <c r="FB379" s="45"/>
      <c r="FC379" s="45"/>
      <c r="FD379" s="45"/>
      <c r="FE379" s="45"/>
      <c r="FF379" s="45"/>
      <c r="FG379" s="45"/>
      <c r="FH379" s="45"/>
      <c r="FI379" s="45"/>
      <c r="FJ379" s="45"/>
      <c r="FK379" s="45"/>
      <c r="FL379" s="45"/>
      <c r="FM379" s="45"/>
      <c r="FN379" s="45"/>
      <c r="FO379" s="45"/>
      <c r="FP379" s="45"/>
      <c r="FQ379" s="45"/>
      <c r="FR379" s="45"/>
      <c r="FS379" s="45"/>
      <c r="FT379" s="45"/>
      <c r="FU379" s="45"/>
      <c r="FV379" s="45"/>
      <c r="FW379" s="45"/>
      <c r="FX379" s="45"/>
      <c r="FY379" s="45"/>
      <c r="FZ379" s="45"/>
      <c r="GA379" s="45"/>
      <c r="GB379" s="45"/>
    </row>
    <row r="380" spans="2:184" ht="30" x14ac:dyDescent="0.25">
      <c r="B380" s="18">
        <v>1</v>
      </c>
      <c r="C380" s="562" t="s">
        <v>271</v>
      </c>
      <c r="D380" s="27">
        <f>'2 уровень'!F1162</f>
        <v>10942</v>
      </c>
      <c r="E380" s="27">
        <f>'2 уровень'!G1162</f>
        <v>10030.166666666666</v>
      </c>
      <c r="F380" s="27">
        <f>'2 уровень'!H1162</f>
        <v>9984</v>
      </c>
      <c r="G380" s="50">
        <f>'2 уровень'!I1162</f>
        <v>99.53972183911867</v>
      </c>
      <c r="H380" s="64">
        <f>'2 уровень'!J1162</f>
        <v>0</v>
      </c>
      <c r="I380" s="64">
        <f>'2 уровень'!K1162</f>
        <v>0</v>
      </c>
      <c r="J380" s="59">
        <f>'2 уровень'!L1162</f>
        <v>0</v>
      </c>
      <c r="K380" s="59">
        <f>'2 уровень'!M1162</f>
        <v>0</v>
      </c>
      <c r="L380" s="59">
        <f>'2 уровень'!N1162</f>
        <v>0</v>
      </c>
      <c r="M380" s="59">
        <f>'2 уровень'!O1162</f>
        <v>0</v>
      </c>
      <c r="N380" s="59">
        <f>'2 уровень'!P1162</f>
        <v>0</v>
      </c>
      <c r="O380" s="59">
        <f>'2 уровень'!Q1162</f>
        <v>0</v>
      </c>
      <c r="P380" s="58">
        <f>'2 уровень'!R1162</f>
        <v>45603.467260000005</v>
      </c>
      <c r="Q380" s="58">
        <f>'2 уровень'!S1162</f>
        <v>45603.467260000005</v>
      </c>
      <c r="R380" s="58">
        <f>'2 уровень'!T1162</f>
        <v>45603.467260000005</v>
      </c>
      <c r="S380" s="58">
        <f>'2 уровень'!U1162</f>
        <v>45603.467260000005</v>
      </c>
      <c r="T380" s="58">
        <f>'2 уровень'!V1162</f>
        <v>45603.467260000005</v>
      </c>
      <c r="U380" s="58">
        <f>'2 уровень'!W1162</f>
        <v>45603.467260000005</v>
      </c>
      <c r="V380" s="58">
        <f>'2 уровень'!X1162</f>
        <v>45603.467260000005</v>
      </c>
      <c r="W380" s="58">
        <f>'2 уровень'!Y1162</f>
        <v>45603.467260000005</v>
      </c>
      <c r="X380" s="58">
        <f>'2 уровень'!Z1162</f>
        <v>45603.467260000005</v>
      </c>
      <c r="Y380" s="58">
        <f>'2 уровень'!AA1162</f>
        <v>45603.467260000005</v>
      </c>
      <c r="Z380" s="58">
        <f>'2 уровень'!AB1162</f>
        <v>45603.467260000005</v>
      </c>
      <c r="AA380" s="58">
        <f>'2 уровень'!AC1162</f>
        <v>41803.178321666666</v>
      </c>
      <c r="AB380" s="58">
        <f>'2 уровень'!AD1162</f>
        <v>43013.95102</v>
      </c>
      <c r="AC380" s="758">
        <f>'2 уровень'!AE1162</f>
        <v>0</v>
      </c>
      <c r="AD380" s="58">
        <f>'2 уровень'!AF1162</f>
        <v>0</v>
      </c>
      <c r="AE380" s="58">
        <f>'2 уровень'!AG1162</f>
        <v>1210.7726983333373</v>
      </c>
      <c r="AF380" s="58">
        <f>'2 уровень'!AH1162</f>
        <v>0</v>
      </c>
      <c r="AG380" s="58">
        <f>'2 уровень'!AI1162</f>
        <v>-625.15521000000001</v>
      </c>
      <c r="AH380" s="360">
        <f>'2 уровень'!AJ1162</f>
        <v>42388.795810000003</v>
      </c>
      <c r="AI380" s="58">
        <f>AB380/AA380*100</f>
        <v>102.89636517352028</v>
      </c>
      <c r="AJ380" s="58">
        <f>AH380/AA380*100</f>
        <v>101.40089225710813</v>
      </c>
      <c r="AK380" s="45"/>
      <c r="AL380" s="45"/>
      <c r="AM380" s="45"/>
      <c r="AN380" s="45"/>
      <c r="AO380" s="45"/>
      <c r="AP380" s="45"/>
      <c r="AQ380" s="45"/>
      <c r="AR380" s="45"/>
      <c r="AS380" s="45"/>
      <c r="AT380" s="45"/>
      <c r="AU380" s="45"/>
      <c r="AV380" s="45"/>
      <c r="AW380" s="45"/>
      <c r="AX380" s="45"/>
      <c r="AY380" s="45"/>
      <c r="AZ380" s="45"/>
      <c r="BA380" s="45"/>
      <c r="BB380" s="45"/>
      <c r="BC380" s="45"/>
      <c r="BD380" s="45"/>
      <c r="BE380" s="45"/>
      <c r="BF380" s="45"/>
      <c r="BG380" s="45"/>
      <c r="BH380" s="45"/>
      <c r="BI380" s="45"/>
      <c r="BJ380" s="45"/>
      <c r="BK380" s="45"/>
      <c r="BL380" s="45"/>
      <c r="BM380" s="45"/>
      <c r="BN380" s="45"/>
      <c r="BO380" s="45"/>
      <c r="BP380" s="45"/>
      <c r="BQ380" s="45"/>
      <c r="BR380" s="45"/>
      <c r="BS380" s="45"/>
      <c r="BT380" s="45"/>
      <c r="BU380" s="45"/>
      <c r="BV380" s="45"/>
      <c r="BW380" s="45"/>
      <c r="BX380" s="45"/>
      <c r="BY380" s="45"/>
      <c r="BZ380" s="45"/>
      <c r="CA380" s="45"/>
      <c r="CB380" s="45"/>
      <c r="CC380" s="45"/>
      <c r="CD380" s="45"/>
      <c r="CE380" s="45"/>
      <c r="CF380" s="45"/>
      <c r="CG380" s="45"/>
      <c r="CH380" s="45"/>
      <c r="CI380" s="45"/>
      <c r="CJ380" s="45"/>
      <c r="CK380" s="45"/>
      <c r="CL380" s="45"/>
      <c r="CM380" s="45"/>
      <c r="CN380" s="45"/>
      <c r="CO380" s="45"/>
      <c r="CP380" s="45"/>
      <c r="CQ380" s="45"/>
      <c r="CR380" s="45"/>
      <c r="CS380" s="45"/>
      <c r="CT380" s="45"/>
      <c r="CU380" s="45"/>
      <c r="CV380" s="45"/>
      <c r="CW380" s="45"/>
      <c r="CX380" s="45"/>
      <c r="CY380" s="45"/>
      <c r="CZ380" s="45"/>
      <c r="DA380" s="45"/>
      <c r="DB380" s="45"/>
      <c r="DC380" s="45"/>
      <c r="DD380" s="45"/>
      <c r="DE380" s="45"/>
      <c r="DF380" s="45"/>
      <c r="DG380" s="45"/>
      <c r="DH380" s="45"/>
      <c r="DI380" s="45"/>
      <c r="DJ380" s="45"/>
      <c r="DK380" s="45"/>
      <c r="DL380" s="45"/>
      <c r="DM380" s="45"/>
      <c r="DN380" s="45"/>
      <c r="DO380" s="45"/>
      <c r="DP380" s="45"/>
      <c r="DQ380" s="45"/>
      <c r="DR380" s="45"/>
      <c r="DS380" s="45"/>
      <c r="DT380" s="45"/>
      <c r="DU380" s="45"/>
      <c r="DV380" s="45"/>
      <c r="DW380" s="45"/>
      <c r="DX380" s="45"/>
      <c r="DY380" s="45"/>
      <c r="DZ380" s="45"/>
      <c r="EA380" s="45"/>
      <c r="EB380" s="45"/>
      <c r="EC380" s="45"/>
      <c r="ED380" s="45"/>
      <c r="EE380" s="45"/>
      <c r="EF380" s="45"/>
      <c r="EG380" s="45"/>
      <c r="EH380" s="45"/>
      <c r="EI380" s="45"/>
      <c r="EJ380" s="45"/>
      <c r="EK380" s="45"/>
      <c r="EL380" s="45"/>
      <c r="EM380" s="45"/>
      <c r="EN380" s="45"/>
      <c r="EO380" s="45"/>
      <c r="EP380" s="45"/>
      <c r="EQ380" s="45"/>
      <c r="ER380" s="45"/>
      <c r="ES380" s="45"/>
      <c r="ET380" s="45"/>
      <c r="EU380" s="45"/>
      <c r="EV380" s="45"/>
      <c r="EW380" s="45"/>
      <c r="EX380" s="45"/>
      <c r="EY380" s="45"/>
      <c r="EZ380" s="45"/>
      <c r="FA380" s="45"/>
      <c r="FB380" s="45"/>
      <c r="FC380" s="45"/>
      <c r="FD380" s="45"/>
      <c r="FE380" s="45"/>
      <c r="FF380" s="45"/>
      <c r="FG380" s="45"/>
      <c r="FH380" s="45"/>
      <c r="FI380" s="45"/>
      <c r="FJ380" s="45"/>
      <c r="FK380" s="45"/>
      <c r="FL380" s="45"/>
      <c r="FM380" s="45"/>
      <c r="FN380" s="45"/>
      <c r="FO380" s="45"/>
      <c r="FP380" s="45"/>
      <c r="FQ380" s="45"/>
      <c r="FR380" s="45"/>
      <c r="FS380" s="45"/>
      <c r="FT380" s="45"/>
      <c r="FU380" s="45"/>
      <c r="FV380" s="45"/>
      <c r="FW380" s="45"/>
      <c r="FX380" s="45"/>
      <c r="FY380" s="45"/>
      <c r="FZ380" s="45"/>
      <c r="GA380" s="45"/>
      <c r="GB380" s="45"/>
    </row>
    <row r="381" spans="2:184" ht="30" x14ac:dyDescent="0.25">
      <c r="B381" s="18">
        <v>1</v>
      </c>
      <c r="C381" s="562" t="s">
        <v>459</v>
      </c>
      <c r="D381" s="27">
        <f>'2 уровень'!F1163</f>
        <v>9385</v>
      </c>
      <c r="E381" s="27">
        <f>'2 уровень'!G1163</f>
        <v>8602.9166666666661</v>
      </c>
      <c r="F381" s="27">
        <f>'2 уровень'!H1163</f>
        <v>8508</v>
      </c>
      <c r="G381" s="50">
        <f>'2 уровень'!I1163</f>
        <v>98.89669201336757</v>
      </c>
      <c r="H381" s="64">
        <f>'2 уровень'!J1163</f>
        <v>0</v>
      </c>
      <c r="I381" s="64">
        <f>'2 уровень'!K1163</f>
        <v>0</v>
      </c>
      <c r="J381" s="59">
        <f>'2 уровень'!L1163</f>
        <v>0</v>
      </c>
      <c r="K381" s="59">
        <f>'2 уровень'!M1163</f>
        <v>0</v>
      </c>
      <c r="L381" s="59">
        <f>'2 уровень'!N1163</f>
        <v>0</v>
      </c>
      <c r="M381" s="59">
        <f>'2 уровень'!O1163</f>
        <v>0</v>
      </c>
      <c r="N381" s="59">
        <f>'2 уровень'!P1163</f>
        <v>0</v>
      </c>
      <c r="O381" s="59">
        <f>'2 уровень'!Q1163</f>
        <v>0</v>
      </c>
      <c r="P381" s="58">
        <f>'2 уровень'!R1163</f>
        <v>41294</v>
      </c>
      <c r="Q381" s="58">
        <f>'2 уровень'!S1163</f>
        <v>41294</v>
      </c>
      <c r="R381" s="58">
        <f>'2 уровень'!T1163</f>
        <v>41294</v>
      </c>
      <c r="S381" s="58">
        <f>'2 уровень'!U1163</f>
        <v>41294</v>
      </c>
      <c r="T381" s="58">
        <f>'2 уровень'!V1163</f>
        <v>41294</v>
      </c>
      <c r="U381" s="58">
        <f>'2 уровень'!W1163</f>
        <v>41294</v>
      </c>
      <c r="V381" s="58">
        <f>'2 уровень'!X1163</f>
        <v>41294</v>
      </c>
      <c r="W381" s="58">
        <f>'2 уровень'!Y1163</f>
        <v>41294</v>
      </c>
      <c r="X381" s="58">
        <f>'2 уровень'!Z1163</f>
        <v>41294</v>
      </c>
      <c r="Y381" s="58">
        <f>'2 уровень'!AA1163</f>
        <v>41294</v>
      </c>
      <c r="Z381" s="58">
        <f>'2 уровень'!AB1163</f>
        <v>41294</v>
      </c>
      <c r="AA381" s="58">
        <f>'2 уровень'!AC1163</f>
        <v>37852.833333333328</v>
      </c>
      <c r="AB381" s="58">
        <f>'2 уровень'!AD1163</f>
        <v>38296.791720000001</v>
      </c>
      <c r="AC381" s="758">
        <f>'2 уровень'!AE1163</f>
        <v>0</v>
      </c>
      <c r="AD381" s="58">
        <f>'2 уровень'!AF1163</f>
        <v>0</v>
      </c>
      <c r="AE381" s="58">
        <f>'2 уровень'!AG1163</f>
        <v>443.95838666667078</v>
      </c>
      <c r="AF381" s="58">
        <f>'2 уровень'!AH1163</f>
        <v>0</v>
      </c>
      <c r="AG381" s="58">
        <f>'2 уровень'!AI1163</f>
        <v>-530.82429000000002</v>
      </c>
      <c r="AH381" s="360">
        <f>'2 уровень'!AJ1163</f>
        <v>37765.967430000004</v>
      </c>
      <c r="AI381" s="58"/>
      <c r="AJ381" s="58"/>
      <c r="AK381" s="45"/>
      <c r="AL381" s="45"/>
      <c r="AM381" s="45"/>
      <c r="AN381" s="45"/>
      <c r="AO381" s="45"/>
      <c r="AP381" s="45"/>
      <c r="AQ381" s="45"/>
      <c r="AR381" s="45"/>
      <c r="AS381" s="45"/>
      <c r="AT381" s="45"/>
      <c r="AU381" s="45"/>
      <c r="AV381" s="45"/>
      <c r="AW381" s="45"/>
      <c r="AX381" s="45"/>
      <c r="AY381" s="45"/>
      <c r="AZ381" s="45"/>
      <c r="BA381" s="45"/>
      <c r="BB381" s="45"/>
      <c r="BC381" s="45"/>
      <c r="BD381" s="45"/>
      <c r="BE381" s="45"/>
      <c r="BF381" s="45"/>
      <c r="BG381" s="45"/>
      <c r="BH381" s="45"/>
      <c r="BI381" s="45"/>
      <c r="BJ381" s="45"/>
      <c r="BK381" s="45"/>
      <c r="BL381" s="45"/>
      <c r="BM381" s="45"/>
      <c r="BN381" s="45"/>
      <c r="BO381" s="45"/>
      <c r="BP381" s="45"/>
      <c r="BQ381" s="45"/>
      <c r="BR381" s="45"/>
      <c r="BS381" s="45"/>
      <c r="BT381" s="45"/>
      <c r="BU381" s="45"/>
      <c r="BV381" s="45"/>
      <c r="BW381" s="45"/>
      <c r="BX381" s="45"/>
      <c r="BY381" s="45"/>
      <c r="BZ381" s="45"/>
      <c r="CA381" s="45"/>
      <c r="CB381" s="45"/>
      <c r="CC381" s="45"/>
      <c r="CD381" s="45"/>
      <c r="CE381" s="45"/>
      <c r="CF381" s="45"/>
      <c r="CG381" s="45"/>
      <c r="CH381" s="45"/>
      <c r="CI381" s="45"/>
      <c r="CJ381" s="45"/>
      <c r="CK381" s="45"/>
      <c r="CL381" s="45"/>
      <c r="CM381" s="45"/>
      <c r="CN381" s="45"/>
      <c r="CO381" s="45"/>
      <c r="CP381" s="45"/>
      <c r="CQ381" s="45"/>
      <c r="CR381" s="45"/>
      <c r="CS381" s="45"/>
      <c r="CT381" s="45"/>
      <c r="CU381" s="45"/>
      <c r="CV381" s="45"/>
      <c r="CW381" s="45"/>
      <c r="CX381" s="45"/>
      <c r="CY381" s="45"/>
      <c r="CZ381" s="45"/>
      <c r="DA381" s="45"/>
      <c r="DB381" s="45"/>
      <c r="DC381" s="45"/>
      <c r="DD381" s="45"/>
      <c r="DE381" s="45"/>
      <c r="DF381" s="45"/>
      <c r="DG381" s="45"/>
      <c r="DH381" s="45"/>
      <c r="DI381" s="45"/>
      <c r="DJ381" s="45"/>
      <c r="DK381" s="45"/>
      <c r="DL381" s="45"/>
      <c r="DM381" s="45"/>
      <c r="DN381" s="45"/>
      <c r="DO381" s="45"/>
      <c r="DP381" s="45"/>
      <c r="DQ381" s="45"/>
      <c r="DR381" s="45"/>
      <c r="DS381" s="45"/>
      <c r="DT381" s="45"/>
      <c r="DU381" s="45"/>
      <c r="DV381" s="45"/>
      <c r="DW381" s="45"/>
      <c r="DX381" s="45"/>
      <c r="DY381" s="45"/>
      <c r="DZ381" s="45"/>
      <c r="EA381" s="45"/>
      <c r="EB381" s="45"/>
      <c r="EC381" s="45"/>
      <c r="ED381" s="45"/>
      <c r="EE381" s="45"/>
      <c r="EF381" s="45"/>
      <c r="EG381" s="45"/>
      <c r="EH381" s="45"/>
      <c r="EI381" s="45"/>
      <c r="EJ381" s="45"/>
      <c r="EK381" s="45"/>
      <c r="EL381" s="45"/>
      <c r="EM381" s="45"/>
      <c r="EN381" s="45"/>
      <c r="EO381" s="45"/>
      <c r="EP381" s="45"/>
      <c r="EQ381" s="45"/>
      <c r="ER381" s="45"/>
      <c r="ES381" s="45"/>
      <c r="ET381" s="45"/>
      <c r="EU381" s="45"/>
      <c r="EV381" s="45"/>
      <c r="EW381" s="45"/>
      <c r="EX381" s="45"/>
      <c r="EY381" s="45"/>
      <c r="EZ381" s="45"/>
      <c r="FA381" s="45"/>
      <c r="FB381" s="45"/>
      <c r="FC381" s="45"/>
      <c r="FD381" s="45"/>
      <c r="FE381" s="45"/>
      <c r="FF381" s="45"/>
      <c r="FG381" s="45"/>
      <c r="FH381" s="45"/>
      <c r="FI381" s="45"/>
      <c r="FJ381" s="45"/>
      <c r="FK381" s="45"/>
      <c r="FL381" s="45"/>
      <c r="FM381" s="45"/>
      <c r="FN381" s="45"/>
      <c r="FO381" s="45"/>
      <c r="FP381" s="45"/>
      <c r="FQ381" s="45"/>
      <c r="FR381" s="45"/>
      <c r="FS381" s="45"/>
      <c r="FT381" s="45"/>
      <c r="FU381" s="45"/>
      <c r="FV381" s="45"/>
      <c r="FW381" s="45"/>
      <c r="FX381" s="45"/>
      <c r="FY381" s="45"/>
      <c r="FZ381" s="45"/>
      <c r="GA381" s="45"/>
      <c r="GB381" s="45"/>
    </row>
    <row r="382" spans="2:184" ht="60" x14ac:dyDescent="0.25">
      <c r="C382" s="562" t="s">
        <v>687</v>
      </c>
      <c r="D382" s="27">
        <f>'2 уровень'!F1164</f>
        <v>1650</v>
      </c>
      <c r="E382" s="27">
        <f>'2 уровень'!G1164</f>
        <v>1237.5</v>
      </c>
      <c r="F382" s="27">
        <f>'2 уровень'!H1164</f>
        <v>387</v>
      </c>
      <c r="G382" s="50">
        <f>'2 уровень'!I1164</f>
        <v>31.272727272727273</v>
      </c>
      <c r="H382" s="64">
        <f>'2 уровень'!J1164</f>
        <v>0</v>
      </c>
      <c r="I382" s="64">
        <f>'2 уровень'!K1164</f>
        <v>0</v>
      </c>
      <c r="J382" s="59">
        <f>'2 уровень'!L1164</f>
        <v>0</v>
      </c>
      <c r="K382" s="59">
        <f>'2 уровень'!M1164</f>
        <v>0</v>
      </c>
      <c r="L382" s="59">
        <f>'2 уровень'!N1164</f>
        <v>0</v>
      </c>
      <c r="M382" s="59">
        <f>'2 уровень'!O1164</f>
        <v>0</v>
      </c>
      <c r="N382" s="59">
        <f>'2 уровень'!P1164</f>
        <v>0</v>
      </c>
      <c r="O382" s="59">
        <f>'2 уровень'!Q1164</f>
        <v>0</v>
      </c>
      <c r="P382" s="58">
        <f>'2 уровень'!R1164</f>
        <v>0</v>
      </c>
      <c r="Q382" s="58">
        <f>'2 уровень'!S1164</f>
        <v>0</v>
      </c>
      <c r="R382" s="58">
        <f>'2 уровень'!T1164</f>
        <v>0</v>
      </c>
      <c r="S382" s="58">
        <f>'2 уровень'!U1164</f>
        <v>0</v>
      </c>
      <c r="T382" s="58">
        <f>'2 уровень'!V1164</f>
        <v>0</v>
      </c>
      <c r="U382" s="58">
        <f>'2 уровень'!W1164</f>
        <v>0</v>
      </c>
      <c r="V382" s="58">
        <f>'2 уровень'!X1164</f>
        <v>0</v>
      </c>
      <c r="W382" s="58">
        <f>'2 уровень'!Y1164</f>
        <v>0</v>
      </c>
      <c r="X382" s="58">
        <f>'2 уровень'!Z1164</f>
        <v>0</v>
      </c>
      <c r="Y382" s="58">
        <f>'2 уровень'!AA1164</f>
        <v>0</v>
      </c>
      <c r="Z382" s="58">
        <f>'2 уровень'!AB1164</f>
        <v>0</v>
      </c>
      <c r="AA382" s="58">
        <f>'2 уровень'!AC1164</f>
        <v>0</v>
      </c>
      <c r="AB382" s="58">
        <f>'2 уровень'!AD1164</f>
        <v>489.88947999999999</v>
      </c>
      <c r="AC382" s="758">
        <f>'2 уровень'!AE1164</f>
        <v>0</v>
      </c>
      <c r="AD382" s="58">
        <f>'2 уровень'!AF1164</f>
        <v>0</v>
      </c>
      <c r="AE382" s="58">
        <f>'2 уровень'!AG1164</f>
        <v>0</v>
      </c>
      <c r="AF382" s="58">
        <f>'2 уровень'!AH1164</f>
        <v>0</v>
      </c>
      <c r="AG382" s="58">
        <f>'2 уровень'!AI1164</f>
        <v>0</v>
      </c>
      <c r="AH382" s="360">
        <f>'2 уровень'!AJ1164</f>
        <v>489.88947999999999</v>
      </c>
      <c r="AI382" s="58"/>
      <c r="AJ382" s="58"/>
      <c r="AK382" s="45"/>
      <c r="AL382" s="45"/>
      <c r="AM382" s="45"/>
      <c r="AN382" s="45"/>
      <c r="AO382" s="45"/>
      <c r="AP382" s="45"/>
      <c r="AQ382" s="45"/>
      <c r="AR382" s="45"/>
      <c r="AS382" s="45"/>
      <c r="AT382" s="45"/>
      <c r="AU382" s="45"/>
      <c r="AV382" s="45"/>
      <c r="AW382" s="45"/>
      <c r="AX382" s="45"/>
      <c r="AY382" s="45"/>
      <c r="AZ382" s="45"/>
      <c r="BA382" s="45"/>
      <c r="BB382" s="45"/>
      <c r="BC382" s="45"/>
      <c r="BD382" s="45"/>
      <c r="BE382" s="45"/>
      <c r="BF382" s="45"/>
      <c r="BG382" s="45"/>
      <c r="BH382" s="45"/>
      <c r="BI382" s="45"/>
      <c r="BJ382" s="45"/>
      <c r="BK382" s="45"/>
      <c r="BL382" s="45"/>
      <c r="BM382" s="45"/>
      <c r="BN382" s="45"/>
      <c r="BO382" s="45"/>
      <c r="BP382" s="45"/>
      <c r="BQ382" s="45"/>
      <c r="BR382" s="45"/>
      <c r="BS382" s="45"/>
      <c r="BT382" s="45"/>
      <c r="BU382" s="45"/>
      <c r="BV382" s="45"/>
      <c r="BW382" s="45"/>
      <c r="BX382" s="45"/>
      <c r="BY382" s="45"/>
      <c r="BZ382" s="45"/>
      <c r="CA382" s="45"/>
      <c r="CB382" s="45"/>
      <c r="CC382" s="45"/>
      <c r="CD382" s="45"/>
      <c r="CE382" s="45"/>
      <c r="CF382" s="45"/>
      <c r="CG382" s="45"/>
      <c r="CH382" s="45"/>
      <c r="CI382" s="45"/>
      <c r="CJ382" s="45"/>
      <c r="CK382" s="45"/>
      <c r="CL382" s="45"/>
      <c r="CM382" s="45"/>
      <c r="CN382" s="45"/>
      <c r="CO382" s="45"/>
      <c r="CP382" s="45"/>
      <c r="CQ382" s="45"/>
      <c r="CR382" s="45"/>
      <c r="CS382" s="45"/>
      <c r="CT382" s="45"/>
      <c r="CU382" s="45"/>
      <c r="CV382" s="45"/>
      <c r="CW382" s="45"/>
      <c r="CX382" s="45"/>
      <c r="CY382" s="45"/>
      <c r="CZ382" s="45"/>
      <c r="DA382" s="45"/>
      <c r="DB382" s="45"/>
      <c r="DC382" s="45"/>
      <c r="DD382" s="45"/>
      <c r="DE382" s="45"/>
      <c r="DF382" s="45"/>
      <c r="DG382" s="45"/>
      <c r="DH382" s="45"/>
      <c r="DI382" s="45"/>
      <c r="DJ382" s="45"/>
      <c r="DK382" s="45"/>
      <c r="DL382" s="45"/>
      <c r="DM382" s="45"/>
      <c r="DN382" s="45"/>
      <c r="DO382" s="45"/>
      <c r="DP382" s="45"/>
      <c r="DQ382" s="45"/>
      <c r="DR382" s="45"/>
      <c r="DS382" s="45"/>
      <c r="DT382" s="45"/>
      <c r="DU382" s="45"/>
      <c r="DV382" s="45"/>
      <c r="DW382" s="45"/>
      <c r="DX382" s="45"/>
      <c r="DY382" s="45"/>
      <c r="DZ382" s="45"/>
      <c r="EA382" s="45"/>
      <c r="EB382" s="45"/>
      <c r="EC382" s="45"/>
      <c r="ED382" s="45"/>
      <c r="EE382" s="45"/>
      <c r="EF382" s="45"/>
      <c r="EG382" s="45"/>
      <c r="EH382" s="45"/>
      <c r="EI382" s="45"/>
      <c r="EJ382" s="45"/>
      <c r="EK382" s="45"/>
      <c r="EL382" s="45"/>
      <c r="EM382" s="45"/>
      <c r="EN382" s="45"/>
      <c r="EO382" s="45"/>
      <c r="EP382" s="45"/>
      <c r="EQ382" s="45"/>
      <c r="ER382" s="45"/>
      <c r="ES382" s="45"/>
      <c r="ET382" s="45"/>
      <c r="EU382" s="45"/>
      <c r="EV382" s="45"/>
      <c r="EW382" s="45"/>
      <c r="EX382" s="45"/>
      <c r="EY382" s="45"/>
      <c r="EZ382" s="45"/>
      <c r="FA382" s="45"/>
      <c r="FB382" s="45"/>
      <c r="FC382" s="45"/>
      <c r="FD382" s="45"/>
      <c r="FE382" s="45"/>
      <c r="FF382" s="45"/>
      <c r="FG382" s="45"/>
      <c r="FH382" s="45"/>
      <c r="FI382" s="45"/>
      <c r="FJ382" s="45"/>
      <c r="FK382" s="45"/>
      <c r="FL382" s="45"/>
      <c r="FM382" s="45"/>
      <c r="FN382" s="45"/>
      <c r="FO382" s="45"/>
      <c r="FP382" s="45"/>
      <c r="FQ382" s="45"/>
      <c r="FR382" s="45"/>
      <c r="FS382" s="45"/>
      <c r="FT382" s="45"/>
      <c r="FU382" s="45"/>
      <c r="FV382" s="45"/>
      <c r="FW382" s="45"/>
      <c r="FX382" s="45"/>
      <c r="FY382" s="45"/>
      <c r="FZ382" s="45"/>
      <c r="GA382" s="45"/>
      <c r="GB382" s="45"/>
    </row>
    <row r="383" spans="2:184" ht="60" x14ac:dyDescent="0.25">
      <c r="C383" s="562" t="s">
        <v>688</v>
      </c>
      <c r="D383" s="27"/>
      <c r="E383" s="27"/>
      <c r="F383" s="27"/>
      <c r="G383" s="50"/>
      <c r="H383" s="64"/>
      <c r="I383" s="64"/>
      <c r="J383" s="59"/>
      <c r="K383" s="59"/>
      <c r="L383" s="59"/>
      <c r="M383" s="59"/>
      <c r="N383" s="59"/>
      <c r="O383" s="59"/>
      <c r="P383" s="58"/>
      <c r="Q383" s="58"/>
      <c r="R383" s="58"/>
      <c r="S383" s="58"/>
      <c r="T383" s="58"/>
      <c r="U383" s="58"/>
      <c r="V383" s="58"/>
      <c r="W383" s="58"/>
      <c r="X383" s="58"/>
      <c r="Y383" s="58"/>
      <c r="Z383" s="58"/>
      <c r="AA383" s="58"/>
      <c r="AB383" s="58"/>
      <c r="AC383" s="758"/>
      <c r="AD383" s="58"/>
      <c r="AE383" s="58"/>
      <c r="AF383" s="58"/>
      <c r="AG383" s="58"/>
      <c r="AH383" s="360"/>
      <c r="AI383" s="58"/>
      <c r="AJ383" s="58"/>
      <c r="AK383" s="45"/>
      <c r="AL383" s="45"/>
      <c r="AM383" s="45"/>
      <c r="AN383" s="45"/>
      <c r="AO383" s="45"/>
      <c r="AP383" s="45"/>
      <c r="AQ383" s="45"/>
      <c r="AR383" s="45"/>
      <c r="AS383" s="45"/>
      <c r="AT383" s="45"/>
      <c r="AU383" s="45"/>
      <c r="AV383" s="45"/>
      <c r="AW383" s="45"/>
      <c r="AX383" s="45"/>
      <c r="AY383" s="45"/>
      <c r="AZ383" s="45"/>
      <c r="BA383" s="45"/>
      <c r="BB383" s="45"/>
      <c r="BC383" s="45"/>
      <c r="BD383" s="45"/>
      <c r="BE383" s="45"/>
      <c r="BF383" s="45"/>
      <c r="BG383" s="45"/>
      <c r="BH383" s="45"/>
      <c r="BI383" s="45"/>
      <c r="BJ383" s="45"/>
      <c r="BK383" s="45"/>
      <c r="BL383" s="45"/>
      <c r="BM383" s="45"/>
      <c r="BN383" s="45"/>
      <c r="BO383" s="45"/>
      <c r="BP383" s="45"/>
      <c r="BQ383" s="45"/>
      <c r="BR383" s="45"/>
      <c r="BS383" s="45"/>
      <c r="BT383" s="45"/>
      <c r="BU383" s="45"/>
      <c r="BV383" s="45"/>
      <c r="BW383" s="45"/>
      <c r="BX383" s="45"/>
      <c r="BY383" s="45"/>
      <c r="BZ383" s="45"/>
      <c r="CA383" s="45"/>
      <c r="CB383" s="45"/>
      <c r="CC383" s="45"/>
      <c r="CD383" s="45"/>
      <c r="CE383" s="45"/>
      <c r="CF383" s="45"/>
      <c r="CG383" s="45"/>
      <c r="CH383" s="45"/>
      <c r="CI383" s="45"/>
      <c r="CJ383" s="45"/>
      <c r="CK383" s="45"/>
      <c r="CL383" s="45"/>
      <c r="CM383" s="45"/>
      <c r="CN383" s="45"/>
      <c r="CO383" s="45"/>
      <c r="CP383" s="45"/>
      <c r="CQ383" s="45"/>
      <c r="CR383" s="45"/>
      <c r="CS383" s="45"/>
      <c r="CT383" s="45"/>
      <c r="CU383" s="45"/>
      <c r="CV383" s="45"/>
      <c r="CW383" s="45"/>
      <c r="CX383" s="45"/>
      <c r="CY383" s="45"/>
      <c r="CZ383" s="45"/>
      <c r="DA383" s="45"/>
      <c r="DB383" s="45"/>
      <c r="DC383" s="45"/>
      <c r="DD383" s="45"/>
      <c r="DE383" s="45"/>
      <c r="DF383" s="45"/>
      <c r="DG383" s="45"/>
      <c r="DH383" s="45"/>
      <c r="DI383" s="45"/>
      <c r="DJ383" s="45"/>
      <c r="DK383" s="45"/>
      <c r="DL383" s="45"/>
      <c r="DM383" s="45"/>
      <c r="DN383" s="45"/>
      <c r="DO383" s="45"/>
      <c r="DP383" s="45"/>
      <c r="DQ383" s="45"/>
      <c r="DR383" s="45"/>
      <c r="DS383" s="45"/>
      <c r="DT383" s="45"/>
      <c r="DU383" s="45"/>
      <c r="DV383" s="45"/>
      <c r="DW383" s="45"/>
      <c r="DX383" s="45"/>
      <c r="DY383" s="45"/>
      <c r="DZ383" s="45"/>
      <c r="EA383" s="45"/>
      <c r="EB383" s="45"/>
      <c r="EC383" s="45"/>
      <c r="ED383" s="45"/>
      <c r="EE383" s="45"/>
      <c r="EF383" s="45"/>
      <c r="EG383" s="45"/>
      <c r="EH383" s="45"/>
      <c r="EI383" s="45"/>
      <c r="EJ383" s="45"/>
      <c r="EK383" s="45"/>
      <c r="EL383" s="45"/>
      <c r="EM383" s="45"/>
      <c r="EN383" s="45"/>
      <c r="EO383" s="45"/>
      <c r="EP383" s="45"/>
      <c r="EQ383" s="45"/>
      <c r="ER383" s="45"/>
      <c r="ES383" s="45"/>
      <c r="ET383" s="45"/>
      <c r="EU383" s="45"/>
      <c r="EV383" s="45"/>
      <c r="EW383" s="45"/>
      <c r="EX383" s="45"/>
      <c r="EY383" s="45"/>
      <c r="EZ383" s="45"/>
      <c r="FA383" s="45"/>
      <c r="FB383" s="45"/>
      <c r="FC383" s="45"/>
      <c r="FD383" s="45"/>
      <c r="FE383" s="45"/>
      <c r="FF383" s="45"/>
      <c r="FG383" s="45"/>
      <c r="FH383" s="45"/>
      <c r="FI383" s="45"/>
      <c r="FJ383" s="45"/>
      <c r="FK383" s="45"/>
      <c r="FL383" s="45"/>
      <c r="FM383" s="45"/>
      <c r="FN383" s="45"/>
      <c r="FO383" s="45"/>
      <c r="FP383" s="45"/>
      <c r="FQ383" s="45"/>
      <c r="FR383" s="45"/>
      <c r="FS383" s="45"/>
      <c r="FT383" s="45"/>
      <c r="FU383" s="45"/>
      <c r="FV383" s="45"/>
      <c r="FW383" s="45"/>
      <c r="FX383" s="45"/>
      <c r="FY383" s="45"/>
      <c r="FZ383" s="45"/>
      <c r="GA383" s="45"/>
      <c r="GB383" s="45"/>
    </row>
    <row r="384" spans="2:184" ht="30" x14ac:dyDescent="0.25">
      <c r="B384" s="18">
        <v>1</v>
      </c>
      <c r="C384" s="561" t="s">
        <v>460</v>
      </c>
      <c r="D384" s="27">
        <f>'2 уровень'!F1166</f>
        <v>1420</v>
      </c>
      <c r="E384" s="27">
        <f>'2 уровень'!G1166</f>
        <v>1301.6666666666665</v>
      </c>
      <c r="F384" s="27">
        <f>'2 уровень'!H1166</f>
        <v>1342</v>
      </c>
      <c r="G384" s="50">
        <f>'2 уровень'!I1166</f>
        <v>103.09859154929579</v>
      </c>
      <c r="H384" s="64">
        <f>'2 уровень'!J1166</f>
        <v>0</v>
      </c>
      <c r="I384" s="64">
        <f>'2 уровень'!K1166</f>
        <v>0</v>
      </c>
      <c r="J384" s="59">
        <f>'2 уровень'!L1166</f>
        <v>0</v>
      </c>
      <c r="K384" s="59">
        <f>'2 уровень'!M1166</f>
        <v>0</v>
      </c>
      <c r="L384" s="59">
        <f>'2 уровень'!N1166</f>
        <v>0</v>
      </c>
      <c r="M384" s="59">
        <f>'2 уровень'!O1166</f>
        <v>0</v>
      </c>
      <c r="N384" s="59">
        <f>'2 уровень'!P1166</f>
        <v>0</v>
      </c>
      <c r="O384" s="59">
        <f>'2 уровень'!Q1166</f>
        <v>0</v>
      </c>
      <c r="P384" s="58">
        <f>'2 уровень'!R1166</f>
        <v>3017.0366600000002</v>
      </c>
      <c r="Q384" s="58">
        <f>'2 уровень'!S1166</f>
        <v>3017.0366600000002</v>
      </c>
      <c r="R384" s="58">
        <f>'2 уровень'!T1166</f>
        <v>3017.0366600000002</v>
      </c>
      <c r="S384" s="58">
        <f>'2 уровень'!U1166</f>
        <v>3017.0366600000002</v>
      </c>
      <c r="T384" s="58">
        <f>'2 уровень'!V1166</f>
        <v>3017.0366600000002</v>
      </c>
      <c r="U384" s="58">
        <f>'2 уровень'!W1166</f>
        <v>3017.0366600000002</v>
      </c>
      <c r="V384" s="58">
        <f>'2 уровень'!X1166</f>
        <v>3017.0366600000002</v>
      </c>
      <c r="W384" s="58">
        <f>'2 уровень'!Y1166</f>
        <v>3017.0366600000002</v>
      </c>
      <c r="X384" s="58">
        <f>'2 уровень'!Z1166</f>
        <v>3017.0366600000002</v>
      </c>
      <c r="Y384" s="58">
        <f>'2 уровень'!AA1166</f>
        <v>3017.0366600000002</v>
      </c>
      <c r="Z384" s="58">
        <f>'2 уровень'!AB1166</f>
        <v>3017.0366600000002</v>
      </c>
      <c r="AA384" s="58">
        <f>'2 уровень'!AC1166</f>
        <v>2765.6169383333331</v>
      </c>
      <c r="AB384" s="58">
        <f>'2 уровень'!AD1166</f>
        <v>3453.0300999999999</v>
      </c>
      <c r="AC384" s="758">
        <f>'2 уровень'!AE1166</f>
        <v>0</v>
      </c>
      <c r="AD384" s="58">
        <f>'2 уровень'!AF1166</f>
        <v>0</v>
      </c>
      <c r="AE384" s="58">
        <f>'2 уровень'!AG1166</f>
        <v>687.41316166666661</v>
      </c>
      <c r="AF384" s="58">
        <f>'2 уровень'!AH1166</f>
        <v>0</v>
      </c>
      <c r="AG384" s="58">
        <f>'2 уровень'!AI1166</f>
        <v>0</v>
      </c>
      <c r="AH384" s="360">
        <f>'2 уровень'!AJ1166</f>
        <v>3453.0300999999999</v>
      </c>
      <c r="AI384" s="58">
        <f t="shared" ref="AI384:AI389" si="39">AB384/AA384*100</f>
        <v>124.85568959817437</v>
      </c>
      <c r="AJ384" s="58">
        <f t="shared" ref="AJ384:AJ389" si="40">AH384/AA384*100</f>
        <v>124.85568959817437</v>
      </c>
      <c r="AK384" s="45"/>
      <c r="AL384" s="45"/>
      <c r="AM384" s="45"/>
      <c r="AN384" s="45"/>
      <c r="AO384" s="45"/>
      <c r="AP384" s="45"/>
      <c r="AQ384" s="45"/>
      <c r="AR384" s="45"/>
      <c r="AS384" s="45"/>
      <c r="AT384" s="45"/>
      <c r="AU384" s="45"/>
      <c r="AV384" s="45"/>
      <c r="AW384" s="45"/>
      <c r="AX384" s="45"/>
      <c r="AY384" s="45"/>
      <c r="AZ384" s="45"/>
      <c r="BA384" s="45"/>
      <c r="BB384" s="45"/>
      <c r="BC384" s="45"/>
      <c r="BD384" s="45"/>
      <c r="BE384" s="45"/>
      <c r="BF384" s="45"/>
      <c r="BG384" s="45"/>
      <c r="BH384" s="45"/>
      <c r="BI384" s="45"/>
      <c r="BJ384" s="45"/>
      <c r="BK384" s="45"/>
      <c r="BL384" s="45"/>
      <c r="BM384" s="45"/>
      <c r="BN384" s="45"/>
      <c r="BO384" s="45"/>
      <c r="BP384" s="45"/>
      <c r="BQ384" s="45"/>
      <c r="BR384" s="45"/>
      <c r="BS384" s="45"/>
      <c r="BT384" s="45"/>
      <c r="BU384" s="45"/>
      <c r="BV384" s="45"/>
      <c r="BW384" s="45"/>
      <c r="BX384" s="45"/>
      <c r="BY384" s="45"/>
      <c r="BZ384" s="45"/>
      <c r="CA384" s="45"/>
      <c r="CB384" s="45"/>
      <c r="CC384" s="45"/>
      <c r="CD384" s="45"/>
      <c r="CE384" s="45"/>
      <c r="CF384" s="45"/>
      <c r="CG384" s="45"/>
      <c r="CH384" s="45"/>
      <c r="CI384" s="45"/>
      <c r="CJ384" s="45"/>
      <c r="CK384" s="45"/>
      <c r="CL384" s="45"/>
      <c r="CM384" s="45"/>
      <c r="CN384" s="45"/>
      <c r="CO384" s="45"/>
      <c r="CP384" s="45"/>
      <c r="CQ384" s="45"/>
      <c r="CR384" s="45"/>
      <c r="CS384" s="45"/>
      <c r="CT384" s="45"/>
      <c r="CU384" s="45"/>
      <c r="CV384" s="45"/>
      <c r="CW384" s="45"/>
      <c r="CX384" s="45"/>
      <c r="CY384" s="45"/>
      <c r="CZ384" s="45"/>
      <c r="DA384" s="45"/>
      <c r="DB384" s="45"/>
      <c r="DC384" s="45"/>
      <c r="DD384" s="45"/>
      <c r="DE384" s="45"/>
      <c r="DF384" s="45"/>
      <c r="DG384" s="45"/>
      <c r="DH384" s="45"/>
      <c r="DI384" s="45"/>
      <c r="DJ384" s="45"/>
      <c r="DK384" s="45"/>
      <c r="DL384" s="45"/>
      <c r="DM384" s="45"/>
      <c r="DN384" s="45"/>
      <c r="DO384" s="45"/>
      <c r="DP384" s="45"/>
      <c r="DQ384" s="45"/>
      <c r="DR384" s="45"/>
      <c r="DS384" s="45"/>
      <c r="DT384" s="45"/>
      <c r="DU384" s="45"/>
      <c r="DV384" s="45"/>
      <c r="DW384" s="45"/>
      <c r="DX384" s="45"/>
      <c r="DY384" s="45"/>
      <c r="DZ384" s="45"/>
      <c r="EA384" s="45"/>
      <c r="EB384" s="45"/>
      <c r="EC384" s="45"/>
      <c r="ED384" s="45"/>
      <c r="EE384" s="45"/>
      <c r="EF384" s="45"/>
      <c r="EG384" s="45"/>
      <c r="EH384" s="45"/>
      <c r="EI384" s="45"/>
      <c r="EJ384" s="45"/>
      <c r="EK384" s="45"/>
      <c r="EL384" s="45"/>
      <c r="EM384" s="45"/>
      <c r="EN384" s="45"/>
      <c r="EO384" s="45"/>
      <c r="EP384" s="45"/>
      <c r="EQ384" s="45"/>
      <c r="ER384" s="45"/>
      <c r="ES384" s="45"/>
      <c r="ET384" s="45"/>
      <c r="EU384" s="45"/>
      <c r="EV384" s="45"/>
      <c r="EW384" s="45"/>
      <c r="EX384" s="45"/>
      <c r="EY384" s="45"/>
      <c r="EZ384" s="45"/>
      <c r="FA384" s="45"/>
      <c r="FB384" s="45"/>
      <c r="FC384" s="45"/>
      <c r="FD384" s="45"/>
      <c r="FE384" s="45"/>
      <c r="FF384" s="45"/>
      <c r="FG384" s="45"/>
      <c r="FH384" s="45"/>
      <c r="FI384" s="45"/>
      <c r="FJ384" s="45"/>
      <c r="FK384" s="45"/>
      <c r="FL384" s="45"/>
      <c r="FM384" s="45"/>
      <c r="FN384" s="45"/>
      <c r="FO384" s="45"/>
      <c r="FP384" s="45"/>
      <c r="FQ384" s="45"/>
      <c r="FR384" s="45"/>
      <c r="FS384" s="45"/>
      <c r="FT384" s="45"/>
      <c r="FU384" s="45"/>
      <c r="FV384" s="45"/>
      <c r="FW384" s="45"/>
      <c r="FX384" s="45"/>
      <c r="FY384" s="45"/>
      <c r="FZ384" s="45"/>
      <c r="GA384" s="45"/>
      <c r="GB384" s="45"/>
    </row>
    <row r="385" spans="1:184" ht="30" x14ac:dyDescent="0.25">
      <c r="B385" s="18">
        <v>1</v>
      </c>
      <c r="C385" s="562" t="s">
        <v>461</v>
      </c>
      <c r="D385" s="27">
        <f>'2 уровень'!F1167</f>
        <v>0</v>
      </c>
      <c r="E385" s="27">
        <f>'2 уровень'!G1167</f>
        <v>0</v>
      </c>
      <c r="F385" s="27">
        <f>'2 уровень'!H1167</f>
        <v>0</v>
      </c>
      <c r="G385" s="50">
        <f>'2 уровень'!I1167</f>
        <v>0</v>
      </c>
      <c r="H385" s="64">
        <f>'2 уровень'!J1167</f>
        <v>0</v>
      </c>
      <c r="I385" s="64">
        <f>'2 уровень'!K1167</f>
        <v>0</v>
      </c>
      <c r="J385" s="59">
        <f>'2 уровень'!L1167</f>
        <v>0</v>
      </c>
      <c r="K385" s="59">
        <f>'2 уровень'!M1167</f>
        <v>0</v>
      </c>
      <c r="L385" s="59">
        <f>'2 уровень'!N1167</f>
        <v>0</v>
      </c>
      <c r="M385" s="59">
        <f>'2 уровень'!O1167</f>
        <v>0</v>
      </c>
      <c r="N385" s="59">
        <f>'2 уровень'!P1167</f>
        <v>0</v>
      </c>
      <c r="O385" s="59">
        <f>'2 уровень'!Q1167</f>
        <v>0</v>
      </c>
      <c r="P385" s="58">
        <f>'2 уровень'!R1167</f>
        <v>0</v>
      </c>
      <c r="Q385" s="58">
        <f>'2 уровень'!S1167</f>
        <v>0</v>
      </c>
      <c r="R385" s="58">
        <f>'2 уровень'!T1167</f>
        <v>0</v>
      </c>
      <c r="S385" s="58">
        <f>'2 уровень'!U1167</f>
        <v>0</v>
      </c>
      <c r="T385" s="58">
        <f>'2 уровень'!V1167</f>
        <v>0</v>
      </c>
      <c r="U385" s="58">
        <f>'2 уровень'!W1167</f>
        <v>0</v>
      </c>
      <c r="V385" s="58">
        <f>'2 уровень'!X1167</f>
        <v>0</v>
      </c>
      <c r="W385" s="58">
        <f>'2 уровень'!Y1167</f>
        <v>0</v>
      </c>
      <c r="X385" s="58">
        <f>'2 уровень'!Z1167</f>
        <v>0</v>
      </c>
      <c r="Y385" s="58">
        <f>'2 уровень'!AA1167</f>
        <v>0</v>
      </c>
      <c r="Z385" s="58">
        <f>'2 уровень'!AB1167</f>
        <v>0</v>
      </c>
      <c r="AA385" s="58">
        <f>'2 уровень'!AC1167</f>
        <v>0</v>
      </c>
      <c r="AB385" s="58">
        <f>'2 уровень'!AD1167</f>
        <v>0</v>
      </c>
      <c r="AC385" s="758">
        <f>'2 уровень'!AE1167</f>
        <v>0</v>
      </c>
      <c r="AD385" s="58">
        <f>'2 уровень'!AF1167</f>
        <v>0</v>
      </c>
      <c r="AE385" s="58">
        <f>'2 уровень'!AG1167</f>
        <v>0</v>
      </c>
      <c r="AF385" s="58">
        <f>'2 уровень'!AH1167</f>
        <v>0</v>
      </c>
      <c r="AG385" s="58">
        <f>'2 уровень'!AI1167</f>
        <v>0</v>
      </c>
      <c r="AH385" s="360">
        <f>'2 уровень'!AJ1167</f>
        <v>0</v>
      </c>
      <c r="AI385" s="58" t="e">
        <f t="shared" si="39"/>
        <v>#DIV/0!</v>
      </c>
      <c r="AJ385" s="58" t="e">
        <f t="shared" si="40"/>
        <v>#DIV/0!</v>
      </c>
      <c r="AK385" s="45"/>
      <c r="AL385" s="45"/>
      <c r="AM385" s="45"/>
      <c r="AN385" s="45"/>
      <c r="AO385" s="45"/>
      <c r="AP385" s="45"/>
      <c r="AQ385" s="45"/>
      <c r="AR385" s="45"/>
      <c r="AS385" s="45"/>
      <c r="AT385" s="45"/>
      <c r="AU385" s="45"/>
      <c r="AV385" s="45"/>
      <c r="AW385" s="45"/>
      <c r="AX385" s="45"/>
      <c r="AY385" s="45"/>
      <c r="AZ385" s="45"/>
      <c r="BA385" s="45"/>
      <c r="BB385" s="45"/>
      <c r="BC385" s="45"/>
      <c r="BD385" s="45"/>
      <c r="BE385" s="45"/>
      <c r="BF385" s="45"/>
      <c r="BG385" s="45"/>
      <c r="BH385" s="45"/>
      <c r="BI385" s="45"/>
      <c r="BJ385" s="45"/>
      <c r="BK385" s="45"/>
      <c r="BL385" s="45"/>
      <c r="BM385" s="45"/>
      <c r="BN385" s="45"/>
      <c r="BO385" s="45"/>
      <c r="BP385" s="45"/>
      <c r="BQ385" s="45"/>
      <c r="BR385" s="45"/>
      <c r="BS385" s="45"/>
      <c r="BT385" s="45"/>
      <c r="BU385" s="45"/>
      <c r="BV385" s="45"/>
      <c r="BW385" s="45"/>
      <c r="BX385" s="45"/>
      <c r="BY385" s="45"/>
      <c r="BZ385" s="45"/>
      <c r="CA385" s="45"/>
      <c r="CB385" s="45"/>
      <c r="CC385" s="45"/>
      <c r="CD385" s="45"/>
      <c r="CE385" s="45"/>
      <c r="CF385" s="45"/>
      <c r="CG385" s="45"/>
      <c r="CH385" s="45"/>
      <c r="CI385" s="45"/>
      <c r="CJ385" s="45"/>
      <c r="CK385" s="45"/>
      <c r="CL385" s="45"/>
      <c r="CM385" s="45"/>
      <c r="CN385" s="45"/>
      <c r="CO385" s="45"/>
      <c r="CP385" s="45"/>
      <c r="CQ385" s="45"/>
      <c r="CR385" s="45"/>
      <c r="CS385" s="45"/>
      <c r="CT385" s="45"/>
      <c r="CU385" s="45"/>
      <c r="CV385" s="45"/>
      <c r="CW385" s="45"/>
      <c r="CX385" s="45"/>
      <c r="CY385" s="45"/>
      <c r="CZ385" s="45"/>
      <c r="DA385" s="45"/>
      <c r="DB385" s="45"/>
      <c r="DC385" s="45"/>
      <c r="DD385" s="45"/>
      <c r="DE385" s="45"/>
      <c r="DF385" s="45"/>
      <c r="DG385" s="45"/>
      <c r="DH385" s="45"/>
      <c r="DI385" s="45"/>
      <c r="DJ385" s="45"/>
      <c r="DK385" s="45"/>
      <c r="DL385" s="45"/>
      <c r="DM385" s="45"/>
      <c r="DN385" s="45"/>
      <c r="DO385" s="45"/>
      <c r="DP385" s="45"/>
      <c r="DQ385" s="45"/>
      <c r="DR385" s="45"/>
      <c r="DS385" s="45"/>
      <c r="DT385" s="45"/>
      <c r="DU385" s="45"/>
      <c r="DV385" s="45"/>
      <c r="DW385" s="45"/>
      <c r="DX385" s="45"/>
      <c r="DY385" s="45"/>
      <c r="DZ385" s="45"/>
      <c r="EA385" s="45"/>
      <c r="EB385" s="45"/>
      <c r="EC385" s="45"/>
      <c r="ED385" s="45"/>
      <c r="EE385" s="45"/>
      <c r="EF385" s="45"/>
      <c r="EG385" s="45"/>
      <c r="EH385" s="45"/>
      <c r="EI385" s="45"/>
      <c r="EJ385" s="45"/>
      <c r="EK385" s="45"/>
      <c r="EL385" s="45"/>
      <c r="EM385" s="45"/>
      <c r="EN385" s="45"/>
      <c r="EO385" s="45"/>
      <c r="EP385" s="45"/>
      <c r="EQ385" s="45"/>
      <c r="ER385" s="45"/>
      <c r="ES385" s="45"/>
      <c r="ET385" s="45"/>
      <c r="EU385" s="45"/>
      <c r="EV385" s="45"/>
      <c r="EW385" s="45"/>
      <c r="EX385" s="45"/>
      <c r="EY385" s="45"/>
      <c r="EZ385" s="45"/>
      <c r="FA385" s="45"/>
      <c r="FB385" s="45"/>
      <c r="FC385" s="45"/>
      <c r="FD385" s="45"/>
      <c r="FE385" s="45"/>
      <c r="FF385" s="45"/>
      <c r="FG385" s="45"/>
      <c r="FH385" s="45"/>
      <c r="FI385" s="45"/>
      <c r="FJ385" s="45"/>
      <c r="FK385" s="45"/>
      <c r="FL385" s="45"/>
      <c r="FM385" s="45"/>
      <c r="FN385" s="45"/>
      <c r="FO385" s="45"/>
      <c r="FP385" s="45"/>
      <c r="FQ385" s="45"/>
      <c r="FR385" s="45"/>
      <c r="FS385" s="45"/>
      <c r="FT385" s="45"/>
      <c r="FU385" s="45"/>
      <c r="FV385" s="45"/>
      <c r="FW385" s="45"/>
      <c r="FX385" s="45"/>
      <c r="FY385" s="45"/>
      <c r="FZ385" s="45"/>
      <c r="GA385" s="45"/>
      <c r="GB385" s="45"/>
    </row>
    <row r="386" spans="1:184" ht="45" x14ac:dyDescent="0.25">
      <c r="B386" s="18">
        <v>1</v>
      </c>
      <c r="C386" s="562" t="s">
        <v>462</v>
      </c>
      <c r="D386" s="27">
        <f>'2 уровень'!F1168</f>
        <v>9</v>
      </c>
      <c r="E386" s="27">
        <f>'2 уровень'!G1168</f>
        <v>8.25</v>
      </c>
      <c r="F386" s="27">
        <f>'2 уровень'!H1168</f>
        <v>10</v>
      </c>
      <c r="G386" s="50">
        <f>'2 уровень'!I1168</f>
        <v>121.21212121212122</v>
      </c>
      <c r="H386" s="64">
        <f>'2 уровень'!J1168</f>
        <v>0</v>
      </c>
      <c r="I386" s="64">
        <f>'2 уровень'!K1168</f>
        <v>0</v>
      </c>
      <c r="J386" s="59">
        <f>'2 уровень'!L1168</f>
        <v>0</v>
      </c>
      <c r="K386" s="59">
        <f>'2 уровень'!M1168</f>
        <v>0</v>
      </c>
      <c r="L386" s="59">
        <f>'2 уровень'!N1168</f>
        <v>0</v>
      </c>
      <c r="M386" s="59">
        <f>'2 уровень'!O1168</f>
        <v>0</v>
      </c>
      <c r="N386" s="59">
        <f>'2 уровень'!P1168</f>
        <v>0</v>
      </c>
      <c r="O386" s="59">
        <f>'2 уровень'!Q1168</f>
        <v>0</v>
      </c>
      <c r="P386" s="58">
        <f>'2 уровень'!R1168</f>
        <v>84.904200000000003</v>
      </c>
      <c r="Q386" s="58">
        <f>'2 уровень'!S1168</f>
        <v>84.904200000000003</v>
      </c>
      <c r="R386" s="58">
        <f>'2 уровень'!T1168</f>
        <v>84.904200000000003</v>
      </c>
      <c r="S386" s="58">
        <f>'2 уровень'!U1168</f>
        <v>84.904200000000003</v>
      </c>
      <c r="T386" s="58">
        <f>'2 уровень'!V1168</f>
        <v>84.904200000000003</v>
      </c>
      <c r="U386" s="58">
        <f>'2 уровень'!W1168</f>
        <v>84.904200000000003</v>
      </c>
      <c r="V386" s="58">
        <f>'2 уровень'!X1168</f>
        <v>84.904200000000003</v>
      </c>
      <c r="W386" s="58">
        <f>'2 уровень'!Y1168</f>
        <v>84.904200000000003</v>
      </c>
      <c r="X386" s="58">
        <f>'2 уровень'!Z1168</f>
        <v>84.904200000000003</v>
      </c>
      <c r="Y386" s="58">
        <f>'2 уровень'!AA1168</f>
        <v>84.904200000000003</v>
      </c>
      <c r="Z386" s="58">
        <f>'2 уровень'!AB1168</f>
        <v>84.904200000000003</v>
      </c>
      <c r="AA386" s="58">
        <f>'2 уровень'!AC1168</f>
        <v>77.828850000000003</v>
      </c>
      <c r="AB386" s="58">
        <f>'2 уровень'!AD1168</f>
        <v>94.337999999999994</v>
      </c>
      <c r="AC386" s="758">
        <f>'2 уровень'!AE1168</f>
        <v>0</v>
      </c>
      <c r="AD386" s="58">
        <f>'2 уровень'!AF1168</f>
        <v>0</v>
      </c>
      <c r="AE386" s="58">
        <f>'2 уровень'!AG1168</f>
        <v>16.509149999999991</v>
      </c>
      <c r="AF386" s="58">
        <f>'2 уровень'!AH1168</f>
        <v>0</v>
      </c>
      <c r="AG386" s="58">
        <f>'2 уровень'!AI1168</f>
        <v>-1.88676</v>
      </c>
      <c r="AH386" s="360">
        <f>'2 уровень'!AJ1168</f>
        <v>92.451239999999999</v>
      </c>
      <c r="AI386" s="58">
        <f t="shared" si="39"/>
        <v>121.21212121212119</v>
      </c>
      <c r="AJ386" s="58">
        <f t="shared" si="40"/>
        <v>118.78787878787878</v>
      </c>
      <c r="AK386" s="45"/>
      <c r="AL386" s="45"/>
      <c r="AM386" s="45"/>
      <c r="AN386" s="45"/>
      <c r="AO386" s="45"/>
      <c r="AP386" s="45"/>
      <c r="AQ386" s="45"/>
      <c r="AR386" s="45"/>
      <c r="AS386" s="45"/>
      <c r="AT386" s="45"/>
      <c r="AU386" s="45"/>
      <c r="AV386" s="45"/>
      <c r="AW386" s="45"/>
      <c r="AX386" s="45"/>
      <c r="AY386" s="45"/>
      <c r="AZ386" s="45"/>
      <c r="BA386" s="45"/>
      <c r="BB386" s="45"/>
      <c r="BC386" s="45"/>
      <c r="BD386" s="45"/>
      <c r="BE386" s="45"/>
      <c r="BF386" s="45"/>
      <c r="BG386" s="45"/>
      <c r="BH386" s="45"/>
      <c r="BI386" s="45"/>
      <c r="BJ386" s="45"/>
      <c r="BK386" s="45"/>
      <c r="BL386" s="45"/>
      <c r="BM386" s="45"/>
      <c r="BN386" s="45"/>
      <c r="BO386" s="45"/>
      <c r="BP386" s="45"/>
      <c r="BQ386" s="45"/>
      <c r="BR386" s="45"/>
      <c r="BS386" s="45"/>
      <c r="BT386" s="45"/>
      <c r="BU386" s="45"/>
      <c r="BV386" s="45"/>
      <c r="BW386" s="45"/>
      <c r="BX386" s="45"/>
      <c r="BY386" s="45"/>
      <c r="BZ386" s="45"/>
      <c r="CA386" s="45"/>
      <c r="CB386" s="45"/>
      <c r="CC386" s="45"/>
      <c r="CD386" s="45"/>
      <c r="CE386" s="45"/>
      <c r="CF386" s="45"/>
      <c r="CG386" s="45"/>
      <c r="CH386" s="45"/>
      <c r="CI386" s="45"/>
      <c r="CJ386" s="45"/>
      <c r="CK386" s="45"/>
      <c r="CL386" s="45"/>
      <c r="CM386" s="45"/>
      <c r="CN386" s="45"/>
      <c r="CO386" s="45"/>
      <c r="CP386" s="45"/>
      <c r="CQ386" s="45"/>
      <c r="CR386" s="45"/>
      <c r="CS386" s="45"/>
      <c r="CT386" s="45"/>
      <c r="CU386" s="45"/>
      <c r="CV386" s="45"/>
      <c r="CW386" s="45"/>
      <c r="CX386" s="45"/>
      <c r="CY386" s="45"/>
      <c r="CZ386" s="45"/>
      <c r="DA386" s="45"/>
      <c r="DB386" s="45"/>
      <c r="DC386" s="45"/>
      <c r="DD386" s="45"/>
      <c r="DE386" s="45"/>
      <c r="DF386" s="45"/>
      <c r="DG386" s="45"/>
      <c r="DH386" s="45"/>
      <c r="DI386" s="45"/>
      <c r="DJ386" s="45"/>
      <c r="DK386" s="45"/>
      <c r="DL386" s="45"/>
      <c r="DM386" s="45"/>
      <c r="DN386" s="45"/>
      <c r="DO386" s="45"/>
      <c r="DP386" s="45"/>
      <c r="DQ386" s="45"/>
      <c r="DR386" s="45"/>
      <c r="DS386" s="45"/>
      <c r="DT386" s="45"/>
      <c r="DU386" s="45"/>
      <c r="DV386" s="45"/>
      <c r="DW386" s="45"/>
      <c r="DX386" s="45"/>
      <c r="DY386" s="45"/>
      <c r="DZ386" s="45"/>
      <c r="EA386" s="45"/>
      <c r="EB386" s="45"/>
      <c r="EC386" s="45"/>
      <c r="ED386" s="45"/>
      <c r="EE386" s="45"/>
      <c r="EF386" s="45"/>
      <c r="EG386" s="45"/>
      <c r="EH386" s="45"/>
      <c r="EI386" s="45"/>
      <c r="EJ386" s="45"/>
      <c r="EK386" s="45"/>
      <c r="EL386" s="45"/>
      <c r="EM386" s="45"/>
      <c r="EN386" s="45"/>
      <c r="EO386" s="45"/>
      <c r="EP386" s="45"/>
      <c r="EQ386" s="45"/>
      <c r="ER386" s="45"/>
      <c r="ES386" s="45"/>
      <c r="ET386" s="45"/>
      <c r="EU386" s="45"/>
      <c r="EV386" s="45"/>
      <c r="EW386" s="45"/>
      <c r="EX386" s="45"/>
      <c r="EY386" s="45"/>
      <c r="EZ386" s="45"/>
      <c r="FA386" s="45"/>
      <c r="FB386" s="45"/>
      <c r="FC386" s="45"/>
      <c r="FD386" s="45"/>
      <c r="FE386" s="45"/>
      <c r="FF386" s="45"/>
      <c r="FG386" s="45"/>
      <c r="FH386" s="45"/>
      <c r="FI386" s="45"/>
      <c r="FJ386" s="45"/>
      <c r="FK386" s="45"/>
      <c r="FL386" s="45"/>
      <c r="FM386" s="45"/>
      <c r="FN386" s="45"/>
      <c r="FO386" s="45"/>
      <c r="FP386" s="45"/>
      <c r="FQ386" s="45"/>
      <c r="FR386" s="45"/>
      <c r="FS386" s="45"/>
      <c r="FT386" s="45"/>
      <c r="FU386" s="45"/>
      <c r="FV386" s="45"/>
      <c r="FW386" s="45"/>
      <c r="FX386" s="45"/>
      <c r="FY386" s="45"/>
      <c r="FZ386" s="45"/>
      <c r="GA386" s="45"/>
      <c r="GB386" s="45"/>
    </row>
    <row r="387" spans="1:184" ht="30" x14ac:dyDescent="0.25">
      <c r="B387" s="18">
        <v>1</v>
      </c>
      <c r="C387" s="562" t="s">
        <v>463</v>
      </c>
      <c r="D387" s="27">
        <f>'2 уровень'!F1169</f>
        <v>128</v>
      </c>
      <c r="E387" s="27">
        <f>'2 уровень'!G1169</f>
        <v>117.33333333333333</v>
      </c>
      <c r="F387" s="27">
        <f>'2 уровень'!H1169</f>
        <v>124</v>
      </c>
      <c r="G387" s="50">
        <f>'2 уровень'!I1169</f>
        <v>105.68181818181819</v>
      </c>
      <c r="H387" s="64">
        <f>'2 уровень'!J1169</f>
        <v>0</v>
      </c>
      <c r="I387" s="64">
        <f>'2 уровень'!K1169</f>
        <v>0</v>
      </c>
      <c r="J387" s="59">
        <f>'2 уровень'!L1169</f>
        <v>0</v>
      </c>
      <c r="K387" s="59">
        <f>'2 уровень'!M1169</f>
        <v>0</v>
      </c>
      <c r="L387" s="59">
        <f>'2 уровень'!N1169</f>
        <v>0</v>
      </c>
      <c r="M387" s="59">
        <f>'2 уровень'!O1169</f>
        <v>0</v>
      </c>
      <c r="N387" s="59">
        <f>'2 уровень'!P1169</f>
        <v>0</v>
      </c>
      <c r="O387" s="59">
        <f>'2 уровень'!Q1169</f>
        <v>0</v>
      </c>
      <c r="P387" s="58">
        <f>'2 уровень'!R1169</f>
        <v>1207.5264</v>
      </c>
      <c r="Q387" s="58">
        <f>'2 уровень'!S1169</f>
        <v>1207.5264</v>
      </c>
      <c r="R387" s="58">
        <f>'2 уровень'!T1169</f>
        <v>1207.5264</v>
      </c>
      <c r="S387" s="58">
        <f>'2 уровень'!U1169</f>
        <v>1207.5264</v>
      </c>
      <c r="T387" s="58">
        <f>'2 уровень'!V1169</f>
        <v>1207.5264</v>
      </c>
      <c r="U387" s="58">
        <f>'2 уровень'!W1169</f>
        <v>1207.5264</v>
      </c>
      <c r="V387" s="58">
        <f>'2 уровень'!X1169</f>
        <v>1207.5264</v>
      </c>
      <c r="W387" s="58">
        <f>'2 уровень'!Y1169</f>
        <v>1207.5264</v>
      </c>
      <c r="X387" s="58">
        <f>'2 уровень'!Z1169</f>
        <v>1207.5264</v>
      </c>
      <c r="Y387" s="58">
        <f>'2 уровень'!AA1169</f>
        <v>1207.5264</v>
      </c>
      <c r="Z387" s="58">
        <f>'2 уровень'!AB1169</f>
        <v>1207.5264</v>
      </c>
      <c r="AA387" s="58">
        <f>'2 уровень'!AC1169</f>
        <v>1106.8992000000001</v>
      </c>
      <c r="AB387" s="58">
        <f>'2 уровень'!AD1169</f>
        <v>1169.7911999999999</v>
      </c>
      <c r="AC387" s="758">
        <f>'2 уровень'!AE1169</f>
        <v>0</v>
      </c>
      <c r="AD387" s="58">
        <f>'2 уровень'!AF1169</f>
        <v>0</v>
      </c>
      <c r="AE387" s="58">
        <f>'2 уровень'!AG1169</f>
        <v>62.891999999999825</v>
      </c>
      <c r="AF387" s="58">
        <f>'2 уровень'!AH1169</f>
        <v>0</v>
      </c>
      <c r="AG387" s="58">
        <f>'2 уровень'!AI1169</f>
        <v>-92.444159999999997</v>
      </c>
      <c r="AH387" s="360">
        <f>'2 уровень'!AJ1169</f>
        <v>1077.3470399999999</v>
      </c>
      <c r="AI387" s="58">
        <f t="shared" si="39"/>
        <v>105.68181818181816</v>
      </c>
      <c r="AJ387" s="58">
        <f t="shared" si="40"/>
        <v>97.330185079183337</v>
      </c>
      <c r="AK387" s="45"/>
      <c r="AL387" s="45"/>
      <c r="AM387" s="45"/>
      <c r="AN387" s="45"/>
      <c r="AO387" s="45"/>
      <c r="AP387" s="45"/>
      <c r="AQ387" s="45"/>
      <c r="AR387" s="45"/>
      <c r="AS387" s="45"/>
      <c r="AT387" s="45"/>
      <c r="AU387" s="45"/>
      <c r="AV387" s="45"/>
      <c r="AW387" s="45"/>
      <c r="AX387" s="45"/>
      <c r="AY387" s="45"/>
      <c r="AZ387" s="45"/>
      <c r="BA387" s="45"/>
      <c r="BB387" s="45"/>
      <c r="BC387" s="45"/>
      <c r="BD387" s="45"/>
      <c r="BE387" s="45"/>
      <c r="BF387" s="45"/>
      <c r="BG387" s="45"/>
      <c r="BH387" s="45"/>
      <c r="BI387" s="45"/>
      <c r="BJ387" s="45"/>
      <c r="BK387" s="45"/>
      <c r="BL387" s="45"/>
      <c r="BM387" s="45"/>
      <c r="BN387" s="45"/>
      <c r="BO387" s="45"/>
      <c r="BP387" s="45"/>
      <c r="BQ387" s="45"/>
      <c r="BR387" s="45"/>
      <c r="BS387" s="45"/>
      <c r="BT387" s="45"/>
      <c r="BU387" s="45"/>
      <c r="BV387" s="45"/>
      <c r="BW387" s="45"/>
      <c r="BX387" s="45"/>
      <c r="BY387" s="45"/>
      <c r="BZ387" s="45"/>
      <c r="CA387" s="45"/>
      <c r="CB387" s="45"/>
      <c r="CC387" s="45"/>
      <c r="CD387" s="45"/>
      <c r="CE387" s="45"/>
      <c r="CF387" s="45"/>
      <c r="CG387" s="45"/>
      <c r="CH387" s="45"/>
      <c r="CI387" s="45"/>
      <c r="CJ387" s="45"/>
      <c r="CK387" s="45"/>
      <c r="CL387" s="45"/>
      <c r="CM387" s="45"/>
      <c r="CN387" s="45"/>
      <c r="CO387" s="45"/>
      <c r="CP387" s="45"/>
      <c r="CQ387" s="45"/>
      <c r="CR387" s="45"/>
      <c r="CS387" s="45"/>
      <c r="CT387" s="45"/>
      <c r="CU387" s="45"/>
      <c r="CV387" s="45"/>
      <c r="CW387" s="45"/>
      <c r="CX387" s="45"/>
      <c r="CY387" s="45"/>
      <c r="CZ387" s="45"/>
      <c r="DA387" s="45"/>
      <c r="DB387" s="45"/>
      <c r="DC387" s="45"/>
      <c r="DD387" s="45"/>
      <c r="DE387" s="45"/>
      <c r="DF387" s="45"/>
      <c r="DG387" s="45"/>
      <c r="DH387" s="45"/>
      <c r="DI387" s="45"/>
      <c r="DJ387" s="45"/>
      <c r="DK387" s="45"/>
      <c r="DL387" s="45"/>
      <c r="DM387" s="45"/>
      <c r="DN387" s="45"/>
      <c r="DO387" s="45"/>
      <c r="DP387" s="45"/>
      <c r="DQ387" s="45"/>
      <c r="DR387" s="45"/>
      <c r="DS387" s="45"/>
      <c r="DT387" s="45"/>
      <c r="DU387" s="45"/>
      <c r="DV387" s="45"/>
      <c r="DW387" s="45"/>
      <c r="DX387" s="45"/>
      <c r="DY387" s="45"/>
      <c r="DZ387" s="45"/>
      <c r="EA387" s="45"/>
      <c r="EB387" s="45"/>
      <c r="EC387" s="45"/>
      <c r="ED387" s="45"/>
      <c r="EE387" s="45"/>
      <c r="EF387" s="45"/>
      <c r="EG387" s="45"/>
      <c r="EH387" s="45"/>
      <c r="EI387" s="45"/>
      <c r="EJ387" s="45"/>
      <c r="EK387" s="45"/>
      <c r="EL387" s="45"/>
      <c r="EM387" s="45"/>
      <c r="EN387" s="45"/>
      <c r="EO387" s="45"/>
      <c r="EP387" s="45"/>
      <c r="EQ387" s="45"/>
      <c r="ER387" s="45"/>
      <c r="ES387" s="45"/>
      <c r="ET387" s="45"/>
      <c r="EU387" s="45"/>
      <c r="EV387" s="45"/>
      <c r="EW387" s="45"/>
      <c r="EX387" s="45"/>
      <c r="EY387" s="45"/>
      <c r="EZ387" s="45"/>
      <c r="FA387" s="45"/>
      <c r="FB387" s="45"/>
      <c r="FC387" s="45"/>
      <c r="FD387" s="45"/>
      <c r="FE387" s="45"/>
      <c r="FF387" s="45"/>
      <c r="FG387" s="45"/>
      <c r="FH387" s="45"/>
      <c r="FI387" s="45"/>
      <c r="FJ387" s="45"/>
      <c r="FK387" s="45"/>
      <c r="FL387" s="45"/>
      <c r="FM387" s="45"/>
      <c r="FN387" s="45"/>
      <c r="FO387" s="45"/>
      <c r="FP387" s="45"/>
      <c r="FQ387" s="45"/>
      <c r="FR387" s="45"/>
      <c r="FS387" s="45"/>
      <c r="FT387" s="45"/>
      <c r="FU387" s="45"/>
      <c r="FV387" s="45"/>
      <c r="FW387" s="45"/>
      <c r="FX387" s="45"/>
      <c r="FY387" s="45"/>
      <c r="FZ387" s="45"/>
      <c r="GA387" s="45"/>
      <c r="GB387" s="45"/>
    </row>
    <row r="388" spans="1:184" ht="45" x14ac:dyDescent="0.25">
      <c r="A388" s="18">
        <v>1</v>
      </c>
      <c r="B388" s="18">
        <v>1</v>
      </c>
      <c r="C388" s="562" t="s">
        <v>272</v>
      </c>
      <c r="D388" s="27">
        <f>'2 уровень'!F1170</f>
        <v>11117</v>
      </c>
      <c r="E388" s="27">
        <f>'2 уровень'!G1170</f>
        <v>10190.583333333334</v>
      </c>
      <c r="F388" s="27">
        <f>'2 уровень'!H1170</f>
        <v>8199</v>
      </c>
      <c r="G388" s="50">
        <f>'2 уровень'!I1170</f>
        <v>80.456630712994837</v>
      </c>
      <c r="H388" s="64">
        <f>'2 уровень'!J1170</f>
        <v>0</v>
      </c>
      <c r="I388" s="64">
        <f>'2 уровень'!K1170</f>
        <v>0</v>
      </c>
      <c r="J388" s="59">
        <f>'2 уровень'!L1170</f>
        <v>0</v>
      </c>
      <c r="K388" s="59">
        <f>'2 уровень'!M1170</f>
        <v>0</v>
      </c>
      <c r="L388" s="59">
        <f>'2 уровень'!N1170</f>
        <v>0</v>
      </c>
      <c r="M388" s="59">
        <f>'2 уровень'!O1170</f>
        <v>0</v>
      </c>
      <c r="N388" s="59">
        <f>'2 уровень'!P1170</f>
        <v>0</v>
      </c>
      <c r="O388" s="59">
        <f>'2 уровень'!Q1170</f>
        <v>0</v>
      </c>
      <c r="P388" s="58">
        <f>'2 уровень'!R1170</f>
        <v>33664.312910000001</v>
      </c>
      <c r="Q388" s="58">
        <f>'2 уровень'!S1170</f>
        <v>33664.312910000001</v>
      </c>
      <c r="R388" s="58">
        <f>'2 уровень'!T1170</f>
        <v>33664.312910000001</v>
      </c>
      <c r="S388" s="58">
        <f>'2 уровень'!U1170</f>
        <v>33664.312910000001</v>
      </c>
      <c r="T388" s="58">
        <f>'2 уровень'!V1170</f>
        <v>33664.312910000001</v>
      </c>
      <c r="U388" s="58">
        <f>'2 уровень'!W1170</f>
        <v>33664.312910000001</v>
      </c>
      <c r="V388" s="58">
        <f>'2 уровень'!X1170</f>
        <v>33664.312910000001</v>
      </c>
      <c r="W388" s="58">
        <f>'2 уровень'!Y1170</f>
        <v>33664.312910000001</v>
      </c>
      <c r="X388" s="58">
        <f>'2 уровень'!Z1170</f>
        <v>33664.312910000001</v>
      </c>
      <c r="Y388" s="58">
        <f>'2 уровень'!AA1170</f>
        <v>33664.312910000001</v>
      </c>
      <c r="Z388" s="58">
        <f>'2 уровень'!AB1170</f>
        <v>33664.312910000001</v>
      </c>
      <c r="AA388" s="58">
        <f>'2 уровень'!AC1170</f>
        <v>30858.953500833333</v>
      </c>
      <c r="AB388" s="58">
        <f>'2 уровень'!AD1170</f>
        <v>24506.211809999997</v>
      </c>
      <c r="AC388" s="758">
        <f>'2 уровень'!AE1170</f>
        <v>0</v>
      </c>
      <c r="AD388" s="58">
        <f>'2 уровень'!AF1170</f>
        <v>0</v>
      </c>
      <c r="AE388" s="58">
        <f>'2 уровень'!AG1170</f>
        <v>-6352.7416908333335</v>
      </c>
      <c r="AF388" s="58">
        <f>'2 уровень'!AH1170</f>
        <v>0</v>
      </c>
      <c r="AG388" s="58">
        <f>'2 уровень'!AI1170</f>
        <v>-0.23019999999999999</v>
      </c>
      <c r="AH388" s="360">
        <f>'2 уровень'!AJ1170</f>
        <v>24505.981609999999</v>
      </c>
      <c r="AI388" s="58">
        <f t="shared" si="39"/>
        <v>79.413619160281044</v>
      </c>
      <c r="AJ388" s="58">
        <f t="shared" si="40"/>
        <v>79.412873185535034</v>
      </c>
      <c r="AK388" s="45"/>
      <c r="AL388" s="45"/>
      <c r="AM388" s="45"/>
      <c r="AN388" s="45"/>
      <c r="AO388" s="45"/>
      <c r="AP388" s="45"/>
      <c r="AQ388" s="45"/>
      <c r="AR388" s="45"/>
      <c r="AS388" s="45"/>
      <c r="AT388" s="45"/>
      <c r="AU388" s="45"/>
      <c r="AV388" s="45"/>
      <c r="AW388" s="45"/>
      <c r="AX388" s="45"/>
      <c r="AY388" s="45"/>
      <c r="AZ388" s="45"/>
      <c r="BA388" s="45"/>
      <c r="BB388" s="45"/>
      <c r="BC388" s="45"/>
      <c r="BD388" s="45"/>
      <c r="BE388" s="45"/>
      <c r="BF388" s="45"/>
      <c r="BG388" s="45"/>
      <c r="BH388" s="45"/>
      <c r="BI388" s="45"/>
      <c r="BJ388" s="45"/>
      <c r="BK388" s="45"/>
      <c r="BL388" s="45"/>
      <c r="BM388" s="45"/>
      <c r="BN388" s="45"/>
      <c r="BO388" s="45"/>
      <c r="BP388" s="45"/>
      <c r="BQ388" s="45"/>
      <c r="BR388" s="45"/>
      <c r="BS388" s="45"/>
      <c r="BT388" s="45"/>
      <c r="BU388" s="45"/>
      <c r="BV388" s="45"/>
      <c r="BW388" s="45"/>
      <c r="BX388" s="45"/>
      <c r="BY388" s="45"/>
      <c r="BZ388" s="45"/>
      <c r="CA388" s="45"/>
      <c r="CB388" s="45"/>
      <c r="CC388" s="45"/>
      <c r="CD388" s="45"/>
      <c r="CE388" s="45"/>
      <c r="CF388" s="45"/>
      <c r="CG388" s="45"/>
      <c r="CH388" s="45"/>
      <c r="CI388" s="45"/>
      <c r="CJ388" s="45"/>
      <c r="CK388" s="45"/>
      <c r="CL388" s="45"/>
      <c r="CM388" s="45"/>
      <c r="CN388" s="45"/>
      <c r="CO388" s="45"/>
      <c r="CP388" s="45"/>
      <c r="CQ388" s="45"/>
      <c r="CR388" s="45"/>
      <c r="CS388" s="45"/>
      <c r="CT388" s="45"/>
      <c r="CU388" s="45"/>
      <c r="CV388" s="45"/>
      <c r="CW388" s="45"/>
      <c r="CX388" s="45"/>
      <c r="CY388" s="45"/>
      <c r="CZ388" s="45"/>
      <c r="DA388" s="45"/>
      <c r="DB388" s="45"/>
      <c r="DC388" s="45"/>
      <c r="DD388" s="45"/>
      <c r="DE388" s="45"/>
      <c r="DF388" s="45"/>
      <c r="DG388" s="45"/>
      <c r="DH388" s="45"/>
      <c r="DI388" s="45"/>
      <c r="DJ388" s="45"/>
      <c r="DK388" s="45"/>
      <c r="DL388" s="45"/>
      <c r="DM388" s="45"/>
      <c r="DN388" s="45"/>
      <c r="DO388" s="45"/>
      <c r="DP388" s="45"/>
      <c r="DQ388" s="45"/>
      <c r="DR388" s="45"/>
      <c r="DS388" s="45"/>
      <c r="DT388" s="45"/>
      <c r="DU388" s="45"/>
      <c r="DV388" s="45"/>
      <c r="DW388" s="45"/>
      <c r="DX388" s="45"/>
      <c r="DY388" s="45"/>
      <c r="DZ388" s="45"/>
      <c r="EA388" s="45"/>
      <c r="EB388" s="45"/>
      <c r="EC388" s="45"/>
      <c r="ED388" s="45"/>
      <c r="EE388" s="45"/>
      <c r="EF388" s="45"/>
      <c r="EG388" s="45"/>
      <c r="EH388" s="45"/>
      <c r="EI388" s="45"/>
      <c r="EJ388" s="45"/>
      <c r="EK388" s="45"/>
      <c r="EL388" s="45"/>
      <c r="EM388" s="45"/>
      <c r="EN388" s="45"/>
      <c r="EO388" s="45"/>
      <c r="EP388" s="45"/>
      <c r="EQ388" s="45"/>
      <c r="ER388" s="45"/>
      <c r="ES388" s="45"/>
      <c r="ET388" s="45"/>
      <c r="EU388" s="45"/>
      <c r="EV388" s="45"/>
      <c r="EW388" s="45"/>
      <c r="EX388" s="45"/>
      <c r="EY388" s="45"/>
      <c r="EZ388" s="45"/>
      <c r="FA388" s="45"/>
      <c r="FB388" s="45"/>
      <c r="FC388" s="45"/>
      <c r="FD388" s="45"/>
      <c r="FE388" s="45"/>
      <c r="FF388" s="45"/>
      <c r="FG388" s="45"/>
      <c r="FH388" s="45"/>
      <c r="FI388" s="45"/>
      <c r="FJ388" s="45"/>
      <c r="FK388" s="45"/>
      <c r="FL388" s="45"/>
      <c r="FM388" s="45"/>
      <c r="FN388" s="45"/>
      <c r="FO388" s="45"/>
      <c r="FP388" s="45"/>
      <c r="FQ388" s="45"/>
      <c r="FR388" s="45"/>
      <c r="FS388" s="45"/>
      <c r="FT388" s="45"/>
      <c r="FU388" s="45"/>
      <c r="FV388" s="45"/>
      <c r="FW388" s="45"/>
      <c r="FX388" s="45"/>
      <c r="FY388" s="45"/>
      <c r="FZ388" s="45"/>
      <c r="GA388" s="45"/>
      <c r="GB388" s="45"/>
    </row>
    <row r="389" spans="1:184" ht="30" x14ac:dyDescent="0.25">
      <c r="A389" s="18">
        <v>1</v>
      </c>
      <c r="B389" s="18">
        <v>1</v>
      </c>
      <c r="C389" s="562" t="s">
        <v>464</v>
      </c>
      <c r="D389" s="20">
        <f>'2 уровень'!F1171</f>
        <v>3477</v>
      </c>
      <c r="E389" s="20">
        <f>'2 уровень'!G1171</f>
        <v>3187.2500000000005</v>
      </c>
      <c r="F389" s="20">
        <f>'2 уровень'!H1171</f>
        <v>2903</v>
      </c>
      <c r="G389" s="48">
        <f>'2 уровень'!I1171</f>
        <v>91.081653463016693</v>
      </c>
      <c r="H389" s="58">
        <f>'2 уровень'!J1171</f>
        <v>0</v>
      </c>
      <c r="I389" s="64">
        <f>'2 уровень'!K1171</f>
        <v>0</v>
      </c>
      <c r="J389" s="59">
        <f>'2 уровень'!L1171</f>
        <v>0</v>
      </c>
      <c r="K389" s="59">
        <f>'2 уровень'!M1171</f>
        <v>0</v>
      </c>
      <c r="L389" s="59">
        <f>'2 уровень'!N1171</f>
        <v>0</v>
      </c>
      <c r="M389" s="59">
        <f>'2 уровень'!O1171</f>
        <v>0</v>
      </c>
      <c r="N389" s="59">
        <f>'2 уровень'!P1171</f>
        <v>0</v>
      </c>
      <c r="O389" s="59">
        <f>'2 уровень'!Q1171</f>
        <v>0</v>
      </c>
      <c r="P389" s="58">
        <f>'2 уровень'!R1171</f>
        <v>6331.517710000001</v>
      </c>
      <c r="Q389" s="58">
        <f>'2 уровень'!S1171</f>
        <v>6331.517710000001</v>
      </c>
      <c r="R389" s="58">
        <f>'2 уровень'!T1171</f>
        <v>6331.517710000001</v>
      </c>
      <c r="S389" s="58">
        <f>'2 уровень'!U1171</f>
        <v>6331.517710000001</v>
      </c>
      <c r="T389" s="58">
        <f>'2 уровень'!V1171</f>
        <v>6331.517710000001</v>
      </c>
      <c r="U389" s="58">
        <f>'2 уровень'!W1171</f>
        <v>6331.517710000001</v>
      </c>
      <c r="V389" s="58">
        <f>'2 уровень'!X1171</f>
        <v>6331.517710000001</v>
      </c>
      <c r="W389" s="58">
        <f>'2 уровень'!Y1171</f>
        <v>6331.517710000001</v>
      </c>
      <c r="X389" s="58">
        <f>'2 уровень'!Z1171</f>
        <v>6331.517710000001</v>
      </c>
      <c r="Y389" s="58">
        <f>'2 уровень'!AA1171</f>
        <v>6331.517710000001</v>
      </c>
      <c r="Z389" s="58">
        <f>'2 уровень'!AB1171</f>
        <v>6331.517710000001</v>
      </c>
      <c r="AA389" s="58">
        <f>'2 уровень'!AC1171</f>
        <v>5803.8912341666673</v>
      </c>
      <c r="AB389" s="58">
        <f>'2 уровень'!AD1171</f>
        <v>5247.1897399999998</v>
      </c>
      <c r="AC389" s="758">
        <f>'2 уровень'!AE1171</f>
        <v>0</v>
      </c>
      <c r="AD389" s="58">
        <f>'2 уровень'!AF1171</f>
        <v>0</v>
      </c>
      <c r="AE389" s="58">
        <f>'2 уровень'!AG1171</f>
        <v>-556.70149416666732</v>
      </c>
      <c r="AF389" s="58">
        <f>'2 уровень'!AH1171</f>
        <v>0</v>
      </c>
      <c r="AG389" s="58">
        <f>'2 уровень'!AI1171</f>
        <v>-0.23019999999999999</v>
      </c>
      <c r="AH389" s="360">
        <f>'2 уровень'!AJ1171</f>
        <v>5246.9595399999998</v>
      </c>
      <c r="AI389" s="58">
        <f t="shared" si="39"/>
        <v>90.408133583044318</v>
      </c>
      <c r="AJ389" s="58">
        <f t="shared" si="40"/>
        <v>90.404167278530451</v>
      </c>
      <c r="AK389" s="45"/>
      <c r="AL389" s="45"/>
      <c r="AM389" s="45"/>
      <c r="AN389" s="45"/>
      <c r="AO389" s="45"/>
      <c r="AP389" s="45"/>
      <c r="AQ389" s="45"/>
      <c r="AR389" s="45"/>
      <c r="AS389" s="45"/>
      <c r="AT389" s="45"/>
      <c r="AU389" s="45"/>
      <c r="AV389" s="45"/>
      <c r="AW389" s="45"/>
      <c r="AX389" s="45"/>
      <c r="AY389" s="45"/>
      <c r="AZ389" s="45"/>
      <c r="BA389" s="45"/>
      <c r="BB389" s="45"/>
      <c r="BC389" s="45"/>
      <c r="BD389" s="45"/>
      <c r="BE389" s="45"/>
      <c r="BF389" s="45"/>
      <c r="BG389" s="45"/>
      <c r="BH389" s="45"/>
      <c r="BI389" s="45"/>
      <c r="BJ389" s="45"/>
      <c r="BK389" s="45"/>
      <c r="BL389" s="45"/>
      <c r="BM389" s="45"/>
      <c r="BN389" s="45"/>
      <c r="BO389" s="45"/>
      <c r="BP389" s="45"/>
      <c r="BQ389" s="45"/>
      <c r="BR389" s="45"/>
      <c r="BS389" s="45"/>
      <c r="BT389" s="45"/>
      <c r="BU389" s="45"/>
      <c r="BV389" s="45"/>
      <c r="BW389" s="45"/>
      <c r="BX389" s="45"/>
      <c r="BY389" s="45"/>
      <c r="BZ389" s="45"/>
      <c r="CA389" s="45"/>
      <c r="CB389" s="45"/>
      <c r="CC389" s="45"/>
      <c r="CD389" s="45"/>
      <c r="CE389" s="45"/>
      <c r="CF389" s="45"/>
      <c r="CG389" s="45"/>
      <c r="CH389" s="45"/>
      <c r="CI389" s="45"/>
      <c r="CJ389" s="45"/>
      <c r="CK389" s="45"/>
      <c r="CL389" s="45"/>
      <c r="CM389" s="45"/>
      <c r="CN389" s="45"/>
      <c r="CO389" s="45"/>
      <c r="CP389" s="45"/>
      <c r="CQ389" s="45"/>
      <c r="CR389" s="45"/>
      <c r="CS389" s="45"/>
      <c r="CT389" s="45"/>
      <c r="CU389" s="45"/>
      <c r="CV389" s="45"/>
      <c r="CW389" s="45"/>
      <c r="CX389" s="45"/>
      <c r="CY389" s="45"/>
      <c r="CZ389" s="45"/>
      <c r="DA389" s="45"/>
      <c r="DB389" s="45"/>
      <c r="DC389" s="45"/>
      <c r="DD389" s="45"/>
      <c r="DE389" s="45"/>
      <c r="DF389" s="45"/>
      <c r="DG389" s="45"/>
      <c r="DH389" s="45"/>
      <c r="DI389" s="45"/>
      <c r="DJ389" s="45"/>
      <c r="DK389" s="45"/>
      <c r="DL389" s="45"/>
      <c r="DM389" s="45"/>
      <c r="DN389" s="45"/>
      <c r="DO389" s="45"/>
      <c r="DP389" s="45"/>
      <c r="DQ389" s="45"/>
      <c r="DR389" s="45"/>
      <c r="DS389" s="45"/>
      <c r="DT389" s="45"/>
      <c r="DU389" s="45"/>
      <c r="DV389" s="45"/>
      <c r="DW389" s="45"/>
      <c r="DX389" s="45"/>
      <c r="DY389" s="45"/>
      <c r="DZ389" s="45"/>
      <c r="EA389" s="45"/>
      <c r="EB389" s="45"/>
      <c r="EC389" s="45"/>
      <c r="ED389" s="45"/>
      <c r="EE389" s="45"/>
      <c r="EF389" s="45"/>
      <c r="EG389" s="45"/>
      <c r="EH389" s="45"/>
      <c r="EI389" s="45"/>
      <c r="EJ389" s="45"/>
      <c r="EK389" s="45"/>
      <c r="EL389" s="45"/>
      <c r="EM389" s="45"/>
      <c r="EN389" s="45"/>
      <c r="EO389" s="45"/>
      <c r="EP389" s="45"/>
      <c r="EQ389" s="45"/>
      <c r="ER389" s="45"/>
      <c r="ES389" s="45"/>
      <c r="ET389" s="45"/>
      <c r="EU389" s="45"/>
      <c r="EV389" s="45"/>
      <c r="EW389" s="45"/>
      <c r="EX389" s="45"/>
      <c r="EY389" s="45"/>
      <c r="EZ389" s="45"/>
      <c r="FA389" s="45"/>
      <c r="FB389" s="45"/>
      <c r="FC389" s="45"/>
      <c r="FD389" s="45"/>
      <c r="FE389" s="45"/>
      <c r="FF389" s="45"/>
      <c r="FG389" s="45"/>
      <c r="FH389" s="45"/>
      <c r="FI389" s="45"/>
      <c r="FJ389" s="45"/>
      <c r="FK389" s="45"/>
      <c r="FL389" s="45"/>
      <c r="FM389" s="45"/>
      <c r="FN389" s="45"/>
      <c r="FO389" s="45"/>
      <c r="FP389" s="45"/>
      <c r="FQ389" s="45"/>
      <c r="FR389" s="45"/>
      <c r="FS389" s="45"/>
      <c r="FT389" s="45"/>
      <c r="FU389" s="45"/>
      <c r="FV389" s="45"/>
      <c r="FW389" s="45"/>
      <c r="FX389" s="45"/>
      <c r="FY389" s="45"/>
      <c r="FZ389" s="45"/>
      <c r="GA389" s="45"/>
      <c r="GB389" s="45"/>
    </row>
    <row r="390" spans="1:184" ht="60" x14ac:dyDescent="0.25">
      <c r="A390" s="18">
        <v>1</v>
      </c>
      <c r="B390" s="18">
        <v>1</v>
      </c>
      <c r="C390" s="562" t="s">
        <v>465</v>
      </c>
      <c r="D390" s="20">
        <f>'2 уровень'!F1172</f>
        <v>5750</v>
      </c>
      <c r="E390" s="20">
        <f>'2 уровень'!G1172</f>
        <v>5270.8333333333339</v>
      </c>
      <c r="F390" s="20">
        <f>'2 уровень'!H1172</f>
        <v>4162</v>
      </c>
      <c r="G390" s="48">
        <f>'2 уровень'!I1172</f>
        <v>78.962845849802363</v>
      </c>
      <c r="H390" s="64">
        <f>'2 уровень'!J1172</f>
        <v>0</v>
      </c>
      <c r="I390" s="64">
        <f>'2 уровень'!K1172</f>
        <v>0</v>
      </c>
      <c r="J390" s="59">
        <f>'2 уровень'!L1172</f>
        <v>0</v>
      </c>
      <c r="K390" s="59">
        <f>'2 уровень'!M1172</f>
        <v>0</v>
      </c>
      <c r="L390" s="59">
        <f>'2 уровень'!N1172</f>
        <v>0</v>
      </c>
      <c r="M390" s="59">
        <f>'2 уровень'!O1172</f>
        <v>0</v>
      </c>
      <c r="N390" s="59">
        <f>'2 уровень'!P1172</f>
        <v>0</v>
      </c>
      <c r="O390" s="59">
        <f>'2 уровень'!Q1172</f>
        <v>0</v>
      </c>
      <c r="P390" s="58">
        <f>'2 уровень'!R1172</f>
        <v>23467.877499999999</v>
      </c>
      <c r="Q390" s="58">
        <f>'2 уровень'!S1172</f>
        <v>23467.877499999999</v>
      </c>
      <c r="R390" s="58">
        <f>'2 уровень'!T1172</f>
        <v>23467.877499999999</v>
      </c>
      <c r="S390" s="58">
        <f>'2 уровень'!U1172</f>
        <v>23467.877499999999</v>
      </c>
      <c r="T390" s="58">
        <f>'2 уровень'!V1172</f>
        <v>23467.877499999999</v>
      </c>
      <c r="U390" s="58">
        <f>'2 уровень'!W1172</f>
        <v>23467.877499999999</v>
      </c>
      <c r="V390" s="58">
        <f>'2 уровень'!X1172</f>
        <v>23467.877499999999</v>
      </c>
      <c r="W390" s="58">
        <f>'2 уровень'!Y1172</f>
        <v>23467.877499999999</v>
      </c>
      <c r="X390" s="58">
        <f>'2 уровень'!Z1172</f>
        <v>23467.877499999999</v>
      </c>
      <c r="Y390" s="58">
        <f>'2 уровень'!AA1172</f>
        <v>23467.877499999999</v>
      </c>
      <c r="Z390" s="58">
        <f>'2 уровень'!AB1172</f>
        <v>23467.877499999999</v>
      </c>
      <c r="AA390" s="58">
        <f>'2 уровень'!AC1172</f>
        <v>21512.221041666664</v>
      </c>
      <c r="AB390" s="58">
        <f>'2 уровень'!AD1172</f>
        <v>17246.273119999998</v>
      </c>
      <c r="AC390" s="758">
        <f>'2 уровень'!AE1172</f>
        <v>0</v>
      </c>
      <c r="AD390" s="58">
        <f>'2 уровень'!AF1172</f>
        <v>0</v>
      </c>
      <c r="AE390" s="58">
        <f>'2 уровень'!AG1172</f>
        <v>-4265.9479216666659</v>
      </c>
      <c r="AF390" s="58">
        <f>'2 уровень'!AH1172</f>
        <v>0</v>
      </c>
      <c r="AG390" s="58">
        <f>'2 уровень'!AI1172</f>
        <v>0</v>
      </c>
      <c r="AH390" s="360">
        <f>'2 уровень'!AJ1172</f>
        <v>17246.273119999998</v>
      </c>
      <c r="AI390" s="58"/>
      <c r="AJ390" s="58"/>
      <c r="AK390" s="45"/>
      <c r="AL390" s="45"/>
      <c r="AM390" s="45"/>
      <c r="AN390" s="45"/>
      <c r="AO390" s="45"/>
      <c r="AP390" s="45"/>
      <c r="AQ390" s="45"/>
      <c r="AR390" s="45"/>
      <c r="AS390" s="45"/>
      <c r="AT390" s="45"/>
      <c r="AU390" s="45"/>
      <c r="AV390" s="45"/>
      <c r="AW390" s="45"/>
      <c r="AX390" s="45"/>
      <c r="AY390" s="45"/>
      <c r="AZ390" s="45"/>
      <c r="BA390" s="45"/>
      <c r="BB390" s="45"/>
      <c r="BC390" s="45"/>
      <c r="BD390" s="45"/>
      <c r="BE390" s="45"/>
      <c r="BF390" s="45"/>
      <c r="BG390" s="45"/>
      <c r="BH390" s="45"/>
      <c r="BI390" s="45"/>
      <c r="BJ390" s="45"/>
      <c r="BK390" s="45"/>
      <c r="BL390" s="45"/>
      <c r="BM390" s="45"/>
      <c r="BN390" s="45"/>
      <c r="BO390" s="45"/>
      <c r="BP390" s="45"/>
      <c r="BQ390" s="45"/>
      <c r="BR390" s="45"/>
      <c r="BS390" s="45"/>
      <c r="BT390" s="45"/>
      <c r="BU390" s="45"/>
      <c r="BV390" s="45"/>
      <c r="BW390" s="45"/>
      <c r="BX390" s="45"/>
      <c r="BY390" s="45"/>
      <c r="BZ390" s="45"/>
      <c r="CA390" s="45"/>
      <c r="CB390" s="45"/>
      <c r="CC390" s="45"/>
      <c r="CD390" s="45"/>
      <c r="CE390" s="45"/>
      <c r="CF390" s="45"/>
      <c r="CG390" s="45"/>
      <c r="CH390" s="45"/>
      <c r="CI390" s="45"/>
      <c r="CJ390" s="45"/>
      <c r="CK390" s="45"/>
      <c r="CL390" s="45"/>
      <c r="CM390" s="45"/>
      <c r="CN390" s="45"/>
      <c r="CO390" s="45"/>
      <c r="CP390" s="45"/>
      <c r="CQ390" s="45"/>
      <c r="CR390" s="45"/>
      <c r="CS390" s="45"/>
      <c r="CT390" s="45"/>
      <c r="CU390" s="45"/>
      <c r="CV390" s="45"/>
      <c r="CW390" s="45"/>
      <c r="CX390" s="45"/>
      <c r="CY390" s="45"/>
      <c r="CZ390" s="45"/>
      <c r="DA390" s="45"/>
      <c r="DB390" s="45"/>
      <c r="DC390" s="45"/>
      <c r="DD390" s="45"/>
      <c r="DE390" s="45"/>
      <c r="DF390" s="45"/>
      <c r="DG390" s="45"/>
      <c r="DH390" s="45"/>
      <c r="DI390" s="45"/>
      <c r="DJ390" s="45"/>
      <c r="DK390" s="45"/>
      <c r="DL390" s="45"/>
      <c r="DM390" s="45"/>
      <c r="DN390" s="45"/>
      <c r="DO390" s="45"/>
      <c r="DP390" s="45"/>
      <c r="DQ390" s="45"/>
      <c r="DR390" s="45"/>
      <c r="DS390" s="45"/>
      <c r="DT390" s="45"/>
      <c r="DU390" s="45"/>
      <c r="DV390" s="45"/>
      <c r="DW390" s="45"/>
      <c r="DX390" s="45"/>
      <c r="DY390" s="45"/>
      <c r="DZ390" s="45"/>
      <c r="EA390" s="45"/>
      <c r="EB390" s="45"/>
      <c r="EC390" s="45"/>
      <c r="ED390" s="45"/>
      <c r="EE390" s="45"/>
      <c r="EF390" s="45"/>
      <c r="EG390" s="45"/>
      <c r="EH390" s="45"/>
      <c r="EI390" s="45"/>
      <c r="EJ390" s="45"/>
      <c r="EK390" s="45"/>
      <c r="EL390" s="45"/>
      <c r="EM390" s="45"/>
      <c r="EN390" s="45"/>
      <c r="EO390" s="45"/>
      <c r="EP390" s="45"/>
      <c r="EQ390" s="45"/>
      <c r="ER390" s="45"/>
      <c r="ES390" s="45"/>
      <c r="ET390" s="45"/>
      <c r="EU390" s="45"/>
      <c r="EV390" s="45"/>
      <c r="EW390" s="45"/>
      <c r="EX390" s="45"/>
      <c r="EY390" s="45"/>
      <c r="EZ390" s="45"/>
      <c r="FA390" s="45"/>
      <c r="FB390" s="45"/>
      <c r="FC390" s="45"/>
      <c r="FD390" s="45"/>
      <c r="FE390" s="45"/>
      <c r="FF390" s="45"/>
      <c r="FG390" s="45"/>
      <c r="FH390" s="45"/>
      <c r="FI390" s="45"/>
      <c r="FJ390" s="45"/>
      <c r="FK390" s="45"/>
      <c r="FL390" s="45"/>
      <c r="FM390" s="45"/>
      <c r="FN390" s="45"/>
      <c r="FO390" s="45"/>
      <c r="FP390" s="45"/>
      <c r="FQ390" s="45"/>
      <c r="FR390" s="45"/>
      <c r="FS390" s="45"/>
      <c r="FT390" s="45"/>
      <c r="FU390" s="45"/>
      <c r="FV390" s="45"/>
      <c r="FW390" s="45"/>
      <c r="FX390" s="45"/>
      <c r="FY390" s="45"/>
      <c r="FZ390" s="45"/>
      <c r="GA390" s="45"/>
      <c r="GB390" s="45"/>
    </row>
    <row r="391" spans="1:184" ht="45" x14ac:dyDescent="0.25">
      <c r="A391" s="18">
        <v>1</v>
      </c>
      <c r="B391" s="18">
        <v>1</v>
      </c>
      <c r="C391" s="562" t="s">
        <v>466</v>
      </c>
      <c r="D391" s="27">
        <f>'2 уровень'!F1173</f>
        <v>1890</v>
      </c>
      <c r="E391" s="27">
        <f>'2 уровень'!G1173</f>
        <v>1732.5</v>
      </c>
      <c r="F391" s="27">
        <f>'2 уровень'!H1173</f>
        <v>1134</v>
      </c>
      <c r="G391" s="50">
        <f>'2 уровень'!I1173</f>
        <v>65.454545454545453</v>
      </c>
      <c r="H391" s="64">
        <f>'2 уровень'!J1173</f>
        <v>0</v>
      </c>
      <c r="I391" s="64">
        <f>'2 уровень'!K1173</f>
        <v>0</v>
      </c>
      <c r="J391" s="59">
        <f>'2 уровень'!L1173</f>
        <v>0</v>
      </c>
      <c r="K391" s="59">
        <f>'2 уровень'!M1173</f>
        <v>0</v>
      </c>
      <c r="L391" s="59">
        <f>'2 уровень'!N1173</f>
        <v>0</v>
      </c>
      <c r="M391" s="59">
        <f>'2 уровень'!O1173</f>
        <v>0</v>
      </c>
      <c r="N391" s="59">
        <f>'2 уровень'!P1173</f>
        <v>0</v>
      </c>
      <c r="O391" s="59">
        <f>'2 уровень'!Q1173</f>
        <v>0</v>
      </c>
      <c r="P391" s="58">
        <f>'2 уровень'!R1173</f>
        <v>3864.9177</v>
      </c>
      <c r="Q391" s="58">
        <f>'2 уровень'!S1173</f>
        <v>3864.9177</v>
      </c>
      <c r="R391" s="58">
        <f>'2 уровень'!T1173</f>
        <v>3864.9177</v>
      </c>
      <c r="S391" s="58">
        <f>'2 уровень'!U1173</f>
        <v>3864.9177</v>
      </c>
      <c r="T391" s="58">
        <f>'2 уровень'!V1173</f>
        <v>3864.9177</v>
      </c>
      <c r="U391" s="58">
        <f>'2 уровень'!W1173</f>
        <v>3864.9177</v>
      </c>
      <c r="V391" s="58">
        <f>'2 уровень'!X1173</f>
        <v>3864.9177</v>
      </c>
      <c r="W391" s="58">
        <f>'2 уровень'!Y1173</f>
        <v>3864.9177</v>
      </c>
      <c r="X391" s="58">
        <f>'2 уровень'!Z1173</f>
        <v>3864.9177</v>
      </c>
      <c r="Y391" s="58">
        <f>'2 уровень'!AA1173</f>
        <v>3864.9177</v>
      </c>
      <c r="Z391" s="58">
        <f>'2 уровень'!AB1173</f>
        <v>3864.9177</v>
      </c>
      <c r="AA391" s="58">
        <f>'2 уровень'!AC1173</f>
        <v>3542.8412250000001</v>
      </c>
      <c r="AB391" s="58">
        <f>'2 уровень'!AD1173</f>
        <v>2012.7489500000001</v>
      </c>
      <c r="AC391" s="758">
        <f>'2 уровень'!AE1173</f>
        <v>0</v>
      </c>
      <c r="AD391" s="58">
        <f>'2 уровень'!AF1173</f>
        <v>0</v>
      </c>
      <c r="AE391" s="58">
        <f>'2 уровень'!AG1173</f>
        <v>-1530.092275</v>
      </c>
      <c r="AF391" s="58">
        <f>'2 уровень'!AH1173</f>
        <v>0</v>
      </c>
      <c r="AG391" s="58">
        <f>'2 уровень'!AI1173</f>
        <v>0</v>
      </c>
      <c r="AH391" s="360">
        <f>'2 уровень'!AJ1173</f>
        <v>2012.7489500000001</v>
      </c>
      <c r="AI391" s="58"/>
      <c r="AJ391" s="58"/>
      <c r="AK391" s="45"/>
      <c r="AL391" s="45"/>
      <c r="AM391" s="45"/>
      <c r="AN391" s="45"/>
      <c r="AO391" s="45"/>
      <c r="AP391" s="45"/>
      <c r="AQ391" s="45"/>
      <c r="AR391" s="45"/>
      <c r="AS391" s="45"/>
      <c r="AT391" s="45"/>
      <c r="AU391" s="45"/>
      <c r="AV391" s="45"/>
      <c r="AW391" s="45"/>
      <c r="AX391" s="45"/>
      <c r="AY391" s="45"/>
      <c r="AZ391" s="45"/>
      <c r="BA391" s="45"/>
      <c r="BB391" s="45"/>
      <c r="BC391" s="45"/>
      <c r="BD391" s="45"/>
      <c r="BE391" s="45"/>
      <c r="BF391" s="45"/>
      <c r="BG391" s="45"/>
      <c r="BH391" s="45"/>
      <c r="BI391" s="45"/>
      <c r="BJ391" s="45"/>
      <c r="BK391" s="45"/>
      <c r="BL391" s="45"/>
      <c r="BM391" s="45"/>
      <c r="BN391" s="45"/>
      <c r="BO391" s="45"/>
      <c r="BP391" s="45"/>
      <c r="BQ391" s="45"/>
      <c r="BR391" s="45"/>
      <c r="BS391" s="45"/>
      <c r="BT391" s="45"/>
      <c r="BU391" s="45"/>
      <c r="BV391" s="45"/>
      <c r="BW391" s="45"/>
      <c r="BX391" s="45"/>
      <c r="BY391" s="45"/>
      <c r="BZ391" s="45"/>
      <c r="CA391" s="45"/>
      <c r="CB391" s="45"/>
      <c r="CC391" s="45"/>
      <c r="CD391" s="45"/>
      <c r="CE391" s="45"/>
      <c r="CF391" s="45"/>
      <c r="CG391" s="45"/>
      <c r="CH391" s="45"/>
      <c r="CI391" s="45"/>
      <c r="CJ391" s="45"/>
      <c r="CK391" s="45"/>
      <c r="CL391" s="45"/>
      <c r="CM391" s="45"/>
      <c r="CN391" s="45"/>
      <c r="CO391" s="45"/>
      <c r="CP391" s="45"/>
      <c r="CQ391" s="45"/>
      <c r="CR391" s="45"/>
      <c r="CS391" s="45"/>
      <c r="CT391" s="45"/>
      <c r="CU391" s="45"/>
      <c r="CV391" s="45"/>
      <c r="CW391" s="45"/>
      <c r="CX391" s="45"/>
      <c r="CY391" s="45"/>
      <c r="CZ391" s="45"/>
      <c r="DA391" s="45"/>
      <c r="DB391" s="45"/>
      <c r="DC391" s="45"/>
      <c r="DD391" s="45"/>
      <c r="DE391" s="45"/>
      <c r="DF391" s="45"/>
      <c r="DG391" s="45"/>
      <c r="DH391" s="45"/>
      <c r="DI391" s="45"/>
      <c r="DJ391" s="45"/>
      <c r="DK391" s="45"/>
      <c r="DL391" s="45"/>
      <c r="DM391" s="45"/>
      <c r="DN391" s="45"/>
      <c r="DO391" s="45"/>
      <c r="DP391" s="45"/>
      <c r="DQ391" s="45"/>
      <c r="DR391" s="45"/>
      <c r="DS391" s="45"/>
      <c r="DT391" s="45"/>
      <c r="DU391" s="45"/>
      <c r="DV391" s="45"/>
      <c r="DW391" s="45"/>
      <c r="DX391" s="45"/>
      <c r="DY391" s="45"/>
      <c r="DZ391" s="45"/>
      <c r="EA391" s="45"/>
      <c r="EB391" s="45"/>
      <c r="EC391" s="45"/>
      <c r="ED391" s="45"/>
      <c r="EE391" s="45"/>
      <c r="EF391" s="45"/>
      <c r="EG391" s="45"/>
      <c r="EH391" s="45"/>
      <c r="EI391" s="45"/>
      <c r="EJ391" s="45"/>
      <c r="EK391" s="45"/>
      <c r="EL391" s="45"/>
      <c r="EM391" s="45"/>
      <c r="EN391" s="45"/>
      <c r="EO391" s="45"/>
      <c r="EP391" s="45"/>
      <c r="EQ391" s="45"/>
      <c r="ER391" s="45"/>
      <c r="ES391" s="45"/>
      <c r="ET391" s="45"/>
      <c r="EU391" s="45"/>
      <c r="EV391" s="45"/>
      <c r="EW391" s="45"/>
      <c r="EX391" s="45"/>
      <c r="EY391" s="45"/>
      <c r="EZ391" s="45"/>
      <c r="FA391" s="45"/>
      <c r="FB391" s="45"/>
      <c r="FC391" s="45"/>
      <c r="FD391" s="45"/>
      <c r="FE391" s="45"/>
      <c r="FF391" s="45"/>
      <c r="FG391" s="45"/>
      <c r="FH391" s="45"/>
      <c r="FI391" s="45"/>
      <c r="FJ391" s="45"/>
      <c r="FK391" s="45"/>
      <c r="FL391" s="45"/>
      <c r="FM391" s="45"/>
      <c r="FN391" s="45"/>
      <c r="FO391" s="45"/>
      <c r="FP391" s="45"/>
      <c r="FQ391" s="45"/>
      <c r="FR391" s="45"/>
      <c r="FS391" s="45"/>
      <c r="FT391" s="45"/>
      <c r="FU391" s="45"/>
      <c r="FV391" s="45"/>
      <c r="FW391" s="45"/>
      <c r="FX391" s="45"/>
      <c r="FY391" s="45"/>
      <c r="FZ391" s="45"/>
      <c r="GA391" s="45"/>
      <c r="GB391" s="45"/>
    </row>
    <row r="392" spans="1:184" ht="29.25" x14ac:dyDescent="0.25">
      <c r="A392" s="18">
        <v>1</v>
      </c>
      <c r="B392" s="18">
        <v>1</v>
      </c>
      <c r="C392" s="559" t="s">
        <v>310</v>
      </c>
      <c r="D392" s="27">
        <f>'2 уровень'!F1174</f>
        <v>2965.5</v>
      </c>
      <c r="E392" s="27">
        <f>'2 уровень'!G1174</f>
        <v>2718.3750000000005</v>
      </c>
      <c r="F392" s="27">
        <f>'2 уровень'!H1174</f>
        <v>4066.5125000000003</v>
      </c>
      <c r="G392" s="50">
        <f>'2 уровень'!I1174</f>
        <v>149.59350715041154</v>
      </c>
      <c r="H392" s="64">
        <f>'2 уровень'!J1174</f>
        <v>0</v>
      </c>
      <c r="I392" s="64">
        <f>'2 уровень'!K1174</f>
        <v>0</v>
      </c>
      <c r="J392" s="59">
        <f>'2 уровень'!L1174</f>
        <v>0</v>
      </c>
      <c r="K392" s="59">
        <f>'2 уровень'!M1174</f>
        <v>0</v>
      </c>
      <c r="L392" s="59">
        <f>'2 уровень'!N1174</f>
        <v>0</v>
      </c>
      <c r="M392" s="59">
        <f>'2 уровень'!O1174</f>
        <v>0</v>
      </c>
      <c r="N392" s="59">
        <f>'2 уровень'!P1174</f>
        <v>0</v>
      </c>
      <c r="O392" s="59">
        <f>'2 уровень'!Q1174</f>
        <v>0</v>
      </c>
      <c r="P392" s="58">
        <f>'2 уровень'!R1174</f>
        <v>17508.542400000006</v>
      </c>
      <c r="Q392" s="58">
        <f>'2 уровень'!S1174</f>
        <v>17508.542400000006</v>
      </c>
      <c r="R392" s="58">
        <f>'2 уровень'!T1174</f>
        <v>18694.733760000003</v>
      </c>
      <c r="S392" s="58">
        <f>'2 уровень'!U1174</f>
        <v>18694.733760000003</v>
      </c>
      <c r="T392" s="58">
        <f>'2 уровень'!V1174</f>
        <v>18694.733760000003</v>
      </c>
      <c r="U392" s="58">
        <f>'2 уровень'!W1174</f>
        <v>18694.733760000003</v>
      </c>
      <c r="V392" s="58">
        <f>'2 уровень'!X1174</f>
        <v>18694.733760000003</v>
      </c>
      <c r="W392" s="58">
        <f>'2 уровень'!Y1174</f>
        <v>18694.733760000003</v>
      </c>
      <c r="X392" s="58">
        <f>'2 уровень'!Z1174</f>
        <v>18694.733760000003</v>
      </c>
      <c r="Y392" s="58">
        <f>'2 уровень'!AA1174</f>
        <v>18694.733760000003</v>
      </c>
      <c r="Z392" s="58">
        <f>'2 уровень'!AB1174</f>
        <v>18694.733760000003</v>
      </c>
      <c r="AA392" s="58">
        <f>'2 уровень'!AC1174</f>
        <v>17117.069424000005</v>
      </c>
      <c r="AB392" s="58">
        <f>'2 уровень'!AD1174</f>
        <v>18532.473090000014</v>
      </c>
      <c r="AC392" s="758">
        <f>'2 уровень'!AE1174</f>
        <v>0</v>
      </c>
      <c r="AD392" s="58">
        <f>'2 уровень'!AF1174</f>
        <v>0</v>
      </c>
      <c r="AE392" s="58">
        <f>'2 уровень'!AG1174</f>
        <v>1415.4036660000097</v>
      </c>
      <c r="AF392" s="58">
        <f>'2 уровень'!AH1174</f>
        <v>-45.949690000000011</v>
      </c>
      <c r="AG392" s="58">
        <f>'2 уровень'!AI1174</f>
        <v>-40.540219999999991</v>
      </c>
      <c r="AH392" s="360">
        <f>'2 уровень'!AJ1174</f>
        <v>18491.932870000011</v>
      </c>
      <c r="AI392" s="58"/>
      <c r="AJ392" s="58"/>
      <c r="AK392" s="45"/>
      <c r="AL392" s="45"/>
      <c r="AM392" s="45"/>
      <c r="AN392" s="45"/>
      <c r="AO392" s="45"/>
      <c r="AP392" s="45"/>
      <c r="AQ392" s="45"/>
      <c r="AR392" s="45"/>
      <c r="AS392" s="45"/>
      <c r="AT392" s="45"/>
      <c r="AU392" s="45"/>
      <c r="AV392" s="45"/>
      <c r="AW392" s="45"/>
      <c r="AX392" s="45"/>
      <c r="AY392" s="45"/>
      <c r="AZ392" s="45"/>
      <c r="BA392" s="45"/>
      <c r="BB392" s="45"/>
      <c r="BC392" s="45"/>
      <c r="BD392" s="45"/>
      <c r="BE392" s="45"/>
      <c r="BF392" s="45"/>
      <c r="BG392" s="45"/>
      <c r="BH392" s="45"/>
      <c r="BI392" s="45"/>
      <c r="BJ392" s="45"/>
      <c r="BK392" s="45"/>
      <c r="BL392" s="45"/>
      <c r="BM392" s="45"/>
      <c r="BN392" s="45"/>
      <c r="BO392" s="45"/>
      <c r="BP392" s="45"/>
      <c r="BQ392" s="45"/>
      <c r="BR392" s="45"/>
      <c r="BS392" s="45"/>
      <c r="BT392" s="45"/>
      <c r="BU392" s="45"/>
      <c r="BV392" s="45"/>
      <c r="BW392" s="45"/>
      <c r="BX392" s="45"/>
      <c r="BY392" s="45"/>
      <c r="BZ392" s="45"/>
      <c r="CA392" s="45"/>
      <c r="CB392" s="45"/>
      <c r="CC392" s="45"/>
      <c r="CD392" s="45"/>
      <c r="CE392" s="45"/>
      <c r="CF392" s="45"/>
      <c r="CG392" s="45"/>
      <c r="CH392" s="45"/>
      <c r="CI392" s="45"/>
      <c r="CJ392" s="45"/>
      <c r="CK392" s="45"/>
      <c r="CL392" s="45"/>
      <c r="CM392" s="45"/>
      <c r="CN392" s="45"/>
      <c r="CO392" s="45"/>
      <c r="CP392" s="45"/>
      <c r="CQ392" s="45"/>
      <c r="CR392" s="45"/>
      <c r="CS392" s="45"/>
      <c r="CT392" s="45"/>
      <c r="CU392" s="45"/>
      <c r="CV392" s="45"/>
      <c r="CW392" s="45"/>
      <c r="CX392" s="45"/>
      <c r="CY392" s="45"/>
      <c r="CZ392" s="45"/>
      <c r="DA392" s="45"/>
      <c r="DB392" s="45"/>
      <c r="DC392" s="45"/>
      <c r="DD392" s="45"/>
      <c r="DE392" s="45"/>
      <c r="DF392" s="45"/>
      <c r="DG392" s="45"/>
      <c r="DH392" s="45"/>
      <c r="DI392" s="45"/>
      <c r="DJ392" s="45"/>
      <c r="DK392" s="45"/>
      <c r="DL392" s="45"/>
      <c r="DM392" s="45"/>
      <c r="DN392" s="45"/>
      <c r="DO392" s="45"/>
      <c r="DP392" s="45"/>
      <c r="DQ392" s="45"/>
      <c r="DR392" s="45"/>
      <c r="DS392" s="45"/>
      <c r="DT392" s="45"/>
      <c r="DU392" s="45"/>
      <c r="DV392" s="45"/>
      <c r="DW392" s="45"/>
      <c r="DX392" s="45"/>
      <c r="DY392" s="45"/>
      <c r="DZ392" s="45"/>
      <c r="EA392" s="45"/>
      <c r="EB392" s="45"/>
      <c r="EC392" s="45"/>
      <c r="ED392" s="45"/>
      <c r="EE392" s="45"/>
      <c r="EF392" s="45"/>
      <c r="EG392" s="45"/>
      <c r="EH392" s="45"/>
      <c r="EI392" s="45"/>
      <c r="EJ392" s="45"/>
      <c r="EK392" s="45"/>
      <c r="EL392" s="45"/>
      <c r="EM392" s="45"/>
      <c r="EN392" s="45"/>
      <c r="EO392" s="45"/>
      <c r="EP392" s="45"/>
      <c r="EQ392" s="45"/>
      <c r="ER392" s="45"/>
      <c r="ES392" s="45"/>
      <c r="ET392" s="45"/>
      <c r="EU392" s="45"/>
      <c r="EV392" s="45"/>
      <c r="EW392" s="45"/>
      <c r="EX392" s="45"/>
      <c r="EY392" s="45"/>
      <c r="EZ392" s="45"/>
      <c r="FA392" s="45"/>
      <c r="FB392" s="45"/>
      <c r="FC392" s="45"/>
      <c r="FD392" s="45"/>
      <c r="FE392" s="45"/>
      <c r="FF392" s="45"/>
      <c r="FG392" s="45"/>
      <c r="FH392" s="45"/>
      <c r="FI392" s="45"/>
      <c r="FJ392" s="45"/>
      <c r="FK392" s="45"/>
      <c r="FL392" s="45"/>
      <c r="FM392" s="45"/>
      <c r="FN392" s="45"/>
      <c r="FO392" s="45"/>
      <c r="FP392" s="45"/>
      <c r="FQ392" s="45"/>
      <c r="FR392" s="45"/>
      <c r="FS392" s="45"/>
      <c r="FT392" s="45"/>
      <c r="FU392" s="45"/>
      <c r="FV392" s="45"/>
      <c r="FW392" s="45"/>
      <c r="FX392" s="45"/>
      <c r="FY392" s="45"/>
      <c r="FZ392" s="45"/>
      <c r="GA392" s="45"/>
      <c r="GB392" s="45"/>
    </row>
    <row r="393" spans="1:184" x14ac:dyDescent="0.25">
      <c r="A393" s="18">
        <v>1</v>
      </c>
      <c r="B393" s="18">
        <v>1</v>
      </c>
      <c r="C393" s="561" t="s">
        <v>303</v>
      </c>
      <c r="D393" s="27">
        <f>'2 уровень'!F1175</f>
        <v>0</v>
      </c>
      <c r="E393" s="27">
        <f>'2 уровень'!G1175</f>
        <v>0</v>
      </c>
      <c r="F393" s="27">
        <f>'2 уровень'!H1175</f>
        <v>0</v>
      </c>
      <c r="G393" s="50">
        <f>'2 уровень'!I1175</f>
        <v>0</v>
      </c>
      <c r="H393" s="64">
        <f>'2 уровень'!J1175</f>
        <v>0</v>
      </c>
      <c r="I393" s="64">
        <f>'2 уровень'!K1175</f>
        <v>0</v>
      </c>
      <c r="J393" s="59">
        <f>'2 уровень'!L1175</f>
        <v>0</v>
      </c>
      <c r="K393" s="59">
        <f>'2 уровень'!M1175</f>
        <v>0</v>
      </c>
      <c r="L393" s="59">
        <f>'2 уровень'!N1175</f>
        <v>0</v>
      </c>
      <c r="M393" s="59">
        <f>'2 уровень'!O1175</f>
        <v>0</v>
      </c>
      <c r="N393" s="59">
        <f>'2 уровень'!P1175</f>
        <v>0</v>
      </c>
      <c r="O393" s="59">
        <f>'2 уровень'!Q1175</f>
        <v>0</v>
      </c>
      <c r="P393" s="58">
        <f>'2 уровень'!R1175</f>
        <v>0</v>
      </c>
      <c r="Q393" s="58">
        <f>'2 уровень'!S1175</f>
        <v>0</v>
      </c>
      <c r="R393" s="58">
        <f>'2 уровень'!T1175</f>
        <v>0</v>
      </c>
      <c r="S393" s="58">
        <f>'2 уровень'!U1175</f>
        <v>0</v>
      </c>
      <c r="T393" s="58">
        <f>'2 уровень'!V1175</f>
        <v>0</v>
      </c>
      <c r="U393" s="58">
        <f>'2 уровень'!W1175</f>
        <v>0</v>
      </c>
      <c r="V393" s="58">
        <f>'2 уровень'!X1175</f>
        <v>0</v>
      </c>
      <c r="W393" s="58">
        <f>'2 уровень'!Y1175</f>
        <v>0</v>
      </c>
      <c r="X393" s="58">
        <f>'2 уровень'!Z1175</f>
        <v>0</v>
      </c>
      <c r="Y393" s="58">
        <f>'2 уровень'!AA1175</f>
        <v>0</v>
      </c>
      <c r="Z393" s="58">
        <f>'2 уровень'!AB1175</f>
        <v>0</v>
      </c>
      <c r="AA393" s="58">
        <f>'2 уровень'!AC1175</f>
        <v>0</v>
      </c>
      <c r="AB393" s="58">
        <f>'2 уровень'!AD1175</f>
        <v>0</v>
      </c>
      <c r="AC393" s="758">
        <f>'2 уровень'!AE1175</f>
        <v>0</v>
      </c>
      <c r="AD393" s="58">
        <f>'2 уровень'!AF1175</f>
        <v>0</v>
      </c>
      <c r="AE393" s="58">
        <f>'2 уровень'!AG1175</f>
        <v>0</v>
      </c>
      <c r="AF393" s="58">
        <f>'2 уровень'!AH1175</f>
        <v>0</v>
      </c>
      <c r="AG393" s="58">
        <f>'2 уровень'!AI1175</f>
        <v>0</v>
      </c>
      <c r="AH393" s="360">
        <f>'2 уровень'!AJ1175</f>
        <v>0</v>
      </c>
      <c r="AI393" s="58"/>
      <c r="AJ393" s="58"/>
      <c r="AK393" s="45"/>
      <c r="AL393" s="45"/>
      <c r="AM393" s="45"/>
      <c r="AN393" s="45"/>
      <c r="AO393" s="45"/>
      <c r="AP393" s="45"/>
      <c r="AQ393" s="45"/>
      <c r="AR393" s="45"/>
      <c r="AS393" s="45"/>
      <c r="AT393" s="45"/>
      <c r="AU393" s="45"/>
      <c r="AV393" s="45"/>
      <c r="AW393" s="45"/>
      <c r="AX393" s="45"/>
      <c r="AY393" s="45"/>
      <c r="AZ393" s="45"/>
      <c r="BA393" s="45"/>
      <c r="BB393" s="45"/>
      <c r="BC393" s="45"/>
      <c r="BD393" s="45"/>
      <c r="BE393" s="45"/>
      <c r="BF393" s="45"/>
      <c r="BG393" s="45"/>
      <c r="BH393" s="45"/>
      <c r="BI393" s="45"/>
      <c r="BJ393" s="45"/>
      <c r="BK393" s="45"/>
      <c r="BL393" s="45"/>
      <c r="BM393" s="45"/>
      <c r="BN393" s="45"/>
      <c r="BO393" s="45"/>
      <c r="BP393" s="45"/>
      <c r="BQ393" s="45"/>
      <c r="BR393" s="45"/>
      <c r="BS393" s="45"/>
      <c r="BT393" s="45"/>
      <c r="BU393" s="45"/>
      <c r="BV393" s="45"/>
      <c r="BW393" s="45"/>
      <c r="BX393" s="45"/>
      <c r="BY393" s="45"/>
      <c r="BZ393" s="45"/>
      <c r="CA393" s="45"/>
      <c r="CB393" s="45"/>
      <c r="CC393" s="45"/>
      <c r="CD393" s="45"/>
      <c r="CE393" s="45"/>
      <c r="CF393" s="45"/>
      <c r="CG393" s="45"/>
      <c r="CH393" s="45"/>
      <c r="CI393" s="45"/>
      <c r="CJ393" s="45"/>
      <c r="CK393" s="45"/>
      <c r="CL393" s="45"/>
      <c r="CM393" s="45"/>
      <c r="CN393" s="45"/>
      <c r="CO393" s="45"/>
      <c r="CP393" s="45"/>
      <c r="CQ393" s="45"/>
      <c r="CR393" s="45"/>
      <c r="CS393" s="45"/>
      <c r="CT393" s="45"/>
      <c r="CU393" s="45"/>
      <c r="CV393" s="45"/>
      <c r="CW393" s="45"/>
      <c r="CX393" s="45"/>
      <c r="CY393" s="45"/>
      <c r="CZ393" s="45"/>
      <c r="DA393" s="45"/>
      <c r="DB393" s="45"/>
      <c r="DC393" s="45"/>
      <c r="DD393" s="45"/>
      <c r="DE393" s="45"/>
      <c r="DF393" s="45"/>
      <c r="DG393" s="45"/>
      <c r="DH393" s="45"/>
      <c r="DI393" s="45"/>
      <c r="DJ393" s="45"/>
      <c r="DK393" s="45"/>
      <c r="DL393" s="45"/>
      <c r="DM393" s="45"/>
      <c r="DN393" s="45"/>
      <c r="DO393" s="45"/>
      <c r="DP393" s="45"/>
      <c r="DQ393" s="45"/>
      <c r="DR393" s="45"/>
      <c r="DS393" s="45"/>
      <c r="DT393" s="45"/>
      <c r="DU393" s="45"/>
      <c r="DV393" s="45"/>
      <c r="DW393" s="45"/>
      <c r="DX393" s="45"/>
      <c r="DY393" s="45"/>
      <c r="DZ393" s="45"/>
      <c r="EA393" s="45"/>
      <c r="EB393" s="45"/>
      <c r="EC393" s="45"/>
      <c r="ED393" s="45"/>
      <c r="EE393" s="45"/>
      <c r="EF393" s="45"/>
      <c r="EG393" s="45"/>
      <c r="EH393" s="45"/>
      <c r="EI393" s="45"/>
      <c r="EJ393" s="45"/>
      <c r="EK393" s="45"/>
      <c r="EL393" s="45"/>
      <c r="EM393" s="45"/>
      <c r="EN393" s="45"/>
      <c r="EO393" s="45"/>
      <c r="EP393" s="45"/>
      <c r="EQ393" s="45"/>
      <c r="ER393" s="45"/>
      <c r="ES393" s="45"/>
      <c r="ET393" s="45"/>
      <c r="EU393" s="45"/>
      <c r="EV393" s="45"/>
      <c r="EW393" s="45"/>
      <c r="EX393" s="45"/>
      <c r="EY393" s="45"/>
      <c r="EZ393" s="45"/>
      <c r="FA393" s="45"/>
      <c r="FB393" s="45"/>
      <c r="FC393" s="45"/>
      <c r="FD393" s="45"/>
      <c r="FE393" s="45"/>
      <c r="FF393" s="45"/>
      <c r="FG393" s="45"/>
      <c r="FH393" s="45"/>
      <c r="FI393" s="45"/>
      <c r="FJ393" s="45"/>
      <c r="FK393" s="45"/>
      <c r="FL393" s="45"/>
      <c r="FM393" s="45"/>
      <c r="FN393" s="45"/>
      <c r="FO393" s="45"/>
      <c r="FP393" s="45"/>
      <c r="FQ393" s="45"/>
      <c r="FR393" s="45"/>
      <c r="FS393" s="45"/>
      <c r="FT393" s="45"/>
      <c r="FU393" s="45"/>
      <c r="FV393" s="45"/>
      <c r="FW393" s="45"/>
      <c r="FX393" s="45"/>
      <c r="FY393" s="45"/>
      <c r="FZ393" s="45"/>
      <c r="GA393" s="45"/>
      <c r="GB393" s="45"/>
    </row>
    <row r="394" spans="1:184" ht="30" x14ac:dyDescent="0.25">
      <c r="A394" s="18">
        <v>1</v>
      </c>
      <c r="B394" s="18">
        <v>1</v>
      </c>
      <c r="C394" s="562" t="s">
        <v>442</v>
      </c>
      <c r="D394" s="27">
        <f>'2 уровень'!F1176</f>
        <v>100</v>
      </c>
      <c r="E394" s="27">
        <f>'2 уровень'!G1176</f>
        <v>91.666666666666671</v>
      </c>
      <c r="F394" s="27">
        <f>'2 уровень'!H1176</f>
        <v>1192.5125000000003</v>
      </c>
      <c r="G394" s="50">
        <f>'2 уровень'!I1176</f>
        <v>1300.9227272727276</v>
      </c>
      <c r="H394" s="64">
        <f>'2 уровень'!J1176</f>
        <v>0</v>
      </c>
      <c r="I394" s="64">
        <f>'2 уровень'!K1176</f>
        <v>0</v>
      </c>
      <c r="J394" s="59">
        <f>'2 уровень'!L1176</f>
        <v>0</v>
      </c>
      <c r="K394" s="59">
        <f>'2 уровень'!M1176</f>
        <v>0</v>
      </c>
      <c r="L394" s="59">
        <f>'2 уровень'!N1176</f>
        <v>0</v>
      </c>
      <c r="M394" s="59">
        <f>'2 уровень'!O1176</f>
        <v>0</v>
      </c>
      <c r="N394" s="59">
        <f>'2 уровень'!P1176</f>
        <v>0</v>
      </c>
      <c r="O394" s="59">
        <f>'2 уровень'!Q1176</f>
        <v>0</v>
      </c>
      <c r="P394" s="58">
        <f>'2 уровень'!R1176</f>
        <v>0</v>
      </c>
      <c r="Q394" s="58">
        <f>'2 уровень'!S1176</f>
        <v>0</v>
      </c>
      <c r="R394" s="58">
        <f>'2 уровень'!T1176</f>
        <v>0</v>
      </c>
      <c r="S394" s="58">
        <f>'2 уровень'!U1176</f>
        <v>0</v>
      </c>
      <c r="T394" s="58">
        <f>'2 уровень'!V1176</f>
        <v>0</v>
      </c>
      <c r="U394" s="58">
        <f>'2 уровень'!W1176</f>
        <v>0</v>
      </c>
      <c r="V394" s="58">
        <f>'2 уровень'!X1176</f>
        <v>0</v>
      </c>
      <c r="W394" s="58">
        <f>'2 уровень'!Y1176</f>
        <v>0</v>
      </c>
      <c r="X394" s="58">
        <f>'2 уровень'!Z1176</f>
        <v>0</v>
      </c>
      <c r="Y394" s="58">
        <f>'2 уровень'!AA1176</f>
        <v>0</v>
      </c>
      <c r="Z394" s="58">
        <f>'2 уровень'!AB1176</f>
        <v>0</v>
      </c>
      <c r="AA394" s="58">
        <f>'2 уровень'!AC1176</f>
        <v>0</v>
      </c>
      <c r="AB394" s="58">
        <f>'2 уровень'!AD1176</f>
        <v>0</v>
      </c>
      <c r="AC394" s="758">
        <f>'2 уровень'!AE1176</f>
        <v>0</v>
      </c>
      <c r="AD394" s="58">
        <f>'2 уровень'!AF1176</f>
        <v>0</v>
      </c>
      <c r="AE394" s="58">
        <f>'2 уровень'!AG1176</f>
        <v>0</v>
      </c>
      <c r="AF394" s="58">
        <f>'2 уровень'!AH1176</f>
        <v>0</v>
      </c>
      <c r="AG394" s="58">
        <f>'2 уровень'!AI1176</f>
        <v>0</v>
      </c>
      <c r="AH394" s="360">
        <f>'2 уровень'!AJ1176</f>
        <v>0</v>
      </c>
      <c r="AI394" s="58"/>
      <c r="AJ394" s="58"/>
      <c r="AK394" s="45"/>
      <c r="AL394" s="45"/>
      <c r="AM394" s="45"/>
      <c r="AN394" s="45"/>
      <c r="AO394" s="45"/>
      <c r="AP394" s="45"/>
      <c r="AQ394" s="45"/>
      <c r="AR394" s="45"/>
      <c r="AS394" s="45"/>
      <c r="AT394" s="45"/>
      <c r="AU394" s="45"/>
      <c r="AV394" s="45"/>
      <c r="AW394" s="45"/>
      <c r="AX394" s="45"/>
      <c r="AY394" s="45"/>
      <c r="AZ394" s="45"/>
      <c r="BA394" s="45"/>
      <c r="BB394" s="45"/>
      <c r="BC394" s="45"/>
      <c r="BD394" s="45"/>
      <c r="BE394" s="45"/>
      <c r="BF394" s="45"/>
      <c r="BG394" s="45"/>
      <c r="BH394" s="45"/>
      <c r="BI394" s="45"/>
      <c r="BJ394" s="45"/>
      <c r="BK394" s="45"/>
      <c r="BL394" s="45"/>
      <c r="BM394" s="45"/>
      <c r="BN394" s="45"/>
      <c r="BO394" s="45"/>
      <c r="BP394" s="45"/>
      <c r="BQ394" s="45"/>
      <c r="BR394" s="45"/>
      <c r="BS394" s="45"/>
      <c r="BT394" s="45"/>
      <c r="BU394" s="45"/>
      <c r="BV394" s="45"/>
      <c r="BW394" s="45"/>
      <c r="BX394" s="45"/>
      <c r="BY394" s="45"/>
      <c r="BZ394" s="45"/>
      <c r="CA394" s="45"/>
      <c r="CB394" s="45"/>
      <c r="CC394" s="45"/>
      <c r="CD394" s="45"/>
      <c r="CE394" s="45"/>
      <c r="CF394" s="45"/>
      <c r="CG394" s="45"/>
      <c r="CH394" s="45"/>
      <c r="CI394" s="45"/>
      <c r="CJ394" s="45"/>
      <c r="CK394" s="45"/>
      <c r="CL394" s="45"/>
      <c r="CM394" s="45"/>
      <c r="CN394" s="45"/>
      <c r="CO394" s="45"/>
      <c r="CP394" s="45"/>
      <c r="CQ394" s="45"/>
      <c r="CR394" s="45"/>
      <c r="CS394" s="45"/>
      <c r="CT394" s="45"/>
      <c r="CU394" s="45"/>
      <c r="CV394" s="45"/>
      <c r="CW394" s="45"/>
      <c r="CX394" s="45"/>
      <c r="CY394" s="45"/>
      <c r="CZ394" s="45"/>
      <c r="DA394" s="45"/>
      <c r="DB394" s="45"/>
      <c r="DC394" s="45"/>
      <c r="DD394" s="45"/>
      <c r="DE394" s="45"/>
      <c r="DF394" s="45"/>
      <c r="DG394" s="45"/>
      <c r="DH394" s="45"/>
      <c r="DI394" s="45"/>
      <c r="DJ394" s="45"/>
      <c r="DK394" s="45"/>
      <c r="DL394" s="45"/>
      <c r="DM394" s="45"/>
      <c r="DN394" s="45"/>
      <c r="DO394" s="45"/>
      <c r="DP394" s="45"/>
      <c r="DQ394" s="45"/>
      <c r="DR394" s="45"/>
      <c r="DS394" s="45"/>
      <c r="DT394" s="45"/>
      <c r="DU394" s="45"/>
      <c r="DV394" s="45"/>
      <c r="DW394" s="45"/>
      <c r="DX394" s="45"/>
      <c r="DY394" s="45"/>
      <c r="DZ394" s="45"/>
      <c r="EA394" s="45"/>
      <c r="EB394" s="45"/>
      <c r="EC394" s="45"/>
      <c r="ED394" s="45"/>
      <c r="EE394" s="45"/>
      <c r="EF394" s="45"/>
      <c r="EG394" s="45"/>
      <c r="EH394" s="45"/>
      <c r="EI394" s="45"/>
      <c r="EJ394" s="45"/>
      <c r="EK394" s="45"/>
      <c r="EL394" s="45"/>
      <c r="EM394" s="45"/>
      <c r="EN394" s="45"/>
      <c r="EO394" s="45"/>
      <c r="EP394" s="45"/>
      <c r="EQ394" s="45"/>
      <c r="ER394" s="45"/>
      <c r="ES394" s="45"/>
      <c r="ET394" s="45"/>
      <c r="EU394" s="45"/>
      <c r="EV394" s="45"/>
      <c r="EW394" s="45"/>
      <c r="EX394" s="45"/>
      <c r="EY394" s="45"/>
      <c r="EZ394" s="45"/>
      <c r="FA394" s="45"/>
      <c r="FB394" s="45"/>
      <c r="FC394" s="45"/>
      <c r="FD394" s="45"/>
      <c r="FE394" s="45"/>
      <c r="FF394" s="45"/>
      <c r="FG394" s="45"/>
      <c r="FH394" s="45"/>
      <c r="FI394" s="45"/>
      <c r="FJ394" s="45"/>
      <c r="FK394" s="45"/>
      <c r="FL394" s="45"/>
      <c r="FM394" s="45"/>
      <c r="FN394" s="45"/>
      <c r="FO394" s="45"/>
      <c r="FP394" s="45"/>
      <c r="FQ394" s="45"/>
      <c r="FR394" s="45"/>
      <c r="FS394" s="45"/>
      <c r="FT394" s="45"/>
      <c r="FU394" s="45"/>
      <c r="FV394" s="45"/>
      <c r="FW394" s="45"/>
      <c r="FX394" s="45"/>
      <c r="FY394" s="45"/>
      <c r="FZ394" s="45"/>
      <c r="GA394" s="45"/>
      <c r="GB394" s="45"/>
    </row>
    <row r="395" spans="1:184" x14ac:dyDescent="0.25">
      <c r="A395" s="18">
        <v>1</v>
      </c>
      <c r="B395" s="18">
        <v>1</v>
      </c>
      <c r="C395" s="562" t="s">
        <v>443</v>
      </c>
      <c r="D395" s="27">
        <f>'2 уровень'!F1177</f>
        <v>0</v>
      </c>
      <c r="E395" s="27">
        <f>'2 уровень'!G1177</f>
        <v>0</v>
      </c>
      <c r="F395" s="27">
        <f>'2 уровень'!H1177</f>
        <v>0</v>
      </c>
      <c r="G395" s="50" t="e">
        <f>'2 уровень'!I1177</f>
        <v>#DIV/0!</v>
      </c>
      <c r="H395" s="64">
        <f>'2 уровень'!J1177</f>
        <v>0</v>
      </c>
      <c r="I395" s="64">
        <f>'2 уровень'!K1177</f>
        <v>0</v>
      </c>
      <c r="J395" s="59">
        <f>'2 уровень'!L1177</f>
        <v>0</v>
      </c>
      <c r="K395" s="59">
        <f>'2 уровень'!M1177</f>
        <v>0</v>
      </c>
      <c r="L395" s="59">
        <f>'2 уровень'!N1177</f>
        <v>0</v>
      </c>
      <c r="M395" s="59">
        <f>'2 уровень'!O1177</f>
        <v>0</v>
      </c>
      <c r="N395" s="59">
        <f>'2 уровень'!P1177</f>
        <v>0</v>
      </c>
      <c r="O395" s="59">
        <f>'2 уровень'!Q1177</f>
        <v>0</v>
      </c>
      <c r="P395" s="58">
        <f>'2 уровень'!R1177</f>
        <v>0</v>
      </c>
      <c r="Q395" s="58">
        <f>'2 уровень'!S1177</f>
        <v>0</v>
      </c>
      <c r="R395" s="58">
        <f>'2 уровень'!T1177</f>
        <v>0</v>
      </c>
      <c r="S395" s="58">
        <f>'2 уровень'!U1177</f>
        <v>0</v>
      </c>
      <c r="T395" s="58">
        <f>'2 уровень'!V1177</f>
        <v>0</v>
      </c>
      <c r="U395" s="58">
        <f>'2 уровень'!W1177</f>
        <v>0</v>
      </c>
      <c r="V395" s="58">
        <f>'2 уровень'!X1177</f>
        <v>0</v>
      </c>
      <c r="W395" s="58">
        <f>'2 уровень'!Y1177</f>
        <v>0</v>
      </c>
      <c r="X395" s="58">
        <f>'2 уровень'!Z1177</f>
        <v>0</v>
      </c>
      <c r="Y395" s="58">
        <f>'2 уровень'!AA1177</f>
        <v>0</v>
      </c>
      <c r="Z395" s="58">
        <f>'2 уровень'!AB1177</f>
        <v>0</v>
      </c>
      <c r="AA395" s="58">
        <f>'2 уровень'!AC1177</f>
        <v>0</v>
      </c>
      <c r="AB395" s="58">
        <f>'2 уровень'!AD1177</f>
        <v>0</v>
      </c>
      <c r="AC395" s="758">
        <f>'2 уровень'!AE1177</f>
        <v>0</v>
      </c>
      <c r="AD395" s="58">
        <f>'2 уровень'!AF1177</f>
        <v>0</v>
      </c>
      <c r="AE395" s="58">
        <f>'2 уровень'!AG1177</f>
        <v>0</v>
      </c>
      <c r="AF395" s="58">
        <f>'2 уровень'!AH1177</f>
        <v>0</v>
      </c>
      <c r="AG395" s="58">
        <f>'2 уровень'!AI1177</f>
        <v>0</v>
      </c>
      <c r="AH395" s="360">
        <f>'2 уровень'!AJ1177</f>
        <v>0</v>
      </c>
      <c r="AI395" s="58"/>
      <c r="AJ395" s="58"/>
      <c r="AK395" s="45"/>
      <c r="AL395" s="45"/>
      <c r="AM395" s="45"/>
      <c r="AN395" s="45"/>
      <c r="AO395" s="45"/>
      <c r="AP395" s="45"/>
      <c r="AQ395" s="45"/>
      <c r="AR395" s="45"/>
      <c r="AS395" s="45"/>
      <c r="AT395" s="45"/>
      <c r="AU395" s="45"/>
      <c r="AV395" s="45"/>
      <c r="AW395" s="45"/>
      <c r="AX395" s="45"/>
      <c r="AY395" s="45"/>
      <c r="AZ395" s="45"/>
      <c r="BA395" s="45"/>
      <c r="BB395" s="45"/>
      <c r="BC395" s="45"/>
      <c r="BD395" s="45"/>
      <c r="BE395" s="45"/>
      <c r="BF395" s="45"/>
      <c r="BG395" s="45"/>
      <c r="BH395" s="45"/>
      <c r="BI395" s="45"/>
      <c r="BJ395" s="45"/>
      <c r="BK395" s="45"/>
      <c r="BL395" s="45"/>
      <c r="BM395" s="45"/>
      <c r="BN395" s="45"/>
      <c r="BO395" s="45"/>
      <c r="BP395" s="45"/>
      <c r="BQ395" s="45"/>
      <c r="BR395" s="45"/>
      <c r="BS395" s="45"/>
      <c r="BT395" s="45"/>
      <c r="BU395" s="45"/>
      <c r="BV395" s="45"/>
      <c r="BW395" s="45"/>
      <c r="BX395" s="45"/>
      <c r="BY395" s="45"/>
      <c r="BZ395" s="45"/>
      <c r="CA395" s="45"/>
      <c r="CB395" s="45"/>
      <c r="CC395" s="45"/>
      <c r="CD395" s="45"/>
      <c r="CE395" s="45"/>
      <c r="CF395" s="45"/>
      <c r="CG395" s="45"/>
      <c r="CH395" s="45"/>
      <c r="CI395" s="45"/>
      <c r="CJ395" s="45"/>
      <c r="CK395" s="45"/>
      <c r="CL395" s="45"/>
      <c r="CM395" s="45"/>
      <c r="CN395" s="45"/>
      <c r="CO395" s="45"/>
      <c r="CP395" s="45"/>
      <c r="CQ395" s="45"/>
      <c r="CR395" s="45"/>
      <c r="CS395" s="45"/>
      <c r="CT395" s="45"/>
      <c r="CU395" s="45"/>
      <c r="CV395" s="45"/>
      <c r="CW395" s="45"/>
      <c r="CX395" s="45"/>
      <c r="CY395" s="45"/>
      <c r="CZ395" s="45"/>
      <c r="DA395" s="45"/>
      <c r="DB395" s="45"/>
      <c r="DC395" s="45"/>
      <c r="DD395" s="45"/>
      <c r="DE395" s="45"/>
      <c r="DF395" s="45"/>
      <c r="DG395" s="45"/>
      <c r="DH395" s="45"/>
      <c r="DI395" s="45"/>
      <c r="DJ395" s="45"/>
      <c r="DK395" s="45"/>
      <c r="DL395" s="45"/>
      <c r="DM395" s="45"/>
      <c r="DN395" s="45"/>
      <c r="DO395" s="45"/>
      <c r="DP395" s="45"/>
      <c r="DQ395" s="45"/>
      <c r="DR395" s="45"/>
      <c r="DS395" s="45"/>
      <c r="DT395" s="45"/>
      <c r="DU395" s="45"/>
      <c r="DV395" s="45"/>
      <c r="DW395" s="45"/>
      <c r="DX395" s="45"/>
      <c r="DY395" s="45"/>
      <c r="DZ395" s="45"/>
      <c r="EA395" s="45"/>
      <c r="EB395" s="45"/>
      <c r="EC395" s="45"/>
      <c r="ED395" s="45"/>
      <c r="EE395" s="45"/>
      <c r="EF395" s="45"/>
      <c r="EG395" s="45"/>
      <c r="EH395" s="45"/>
      <c r="EI395" s="45"/>
      <c r="EJ395" s="45"/>
      <c r="EK395" s="45"/>
      <c r="EL395" s="45"/>
      <c r="EM395" s="45"/>
      <c r="EN395" s="45"/>
      <c r="EO395" s="45"/>
      <c r="EP395" s="45"/>
      <c r="EQ395" s="45"/>
      <c r="ER395" s="45"/>
      <c r="ES395" s="45"/>
      <c r="ET395" s="45"/>
      <c r="EU395" s="45"/>
      <c r="EV395" s="45"/>
      <c r="EW395" s="45"/>
      <c r="EX395" s="45"/>
      <c r="EY395" s="45"/>
      <c r="EZ395" s="45"/>
      <c r="FA395" s="45"/>
      <c r="FB395" s="45"/>
      <c r="FC395" s="45"/>
      <c r="FD395" s="45"/>
      <c r="FE395" s="45"/>
      <c r="FF395" s="45"/>
      <c r="FG395" s="45"/>
      <c r="FH395" s="45"/>
      <c r="FI395" s="45"/>
      <c r="FJ395" s="45"/>
      <c r="FK395" s="45"/>
      <c r="FL395" s="45"/>
      <c r="FM395" s="45"/>
      <c r="FN395" s="45"/>
      <c r="FO395" s="45"/>
      <c r="FP395" s="45"/>
      <c r="FQ395" s="45"/>
      <c r="FR395" s="45"/>
      <c r="FS395" s="45"/>
      <c r="FT395" s="45"/>
      <c r="FU395" s="45"/>
      <c r="FV395" s="45"/>
      <c r="FW395" s="45"/>
      <c r="FX395" s="45"/>
      <c r="FY395" s="45"/>
      <c r="FZ395" s="45"/>
      <c r="GA395" s="45"/>
      <c r="GB395" s="45"/>
    </row>
    <row r="396" spans="1:184" ht="30" x14ac:dyDescent="0.25">
      <c r="A396" s="18">
        <v>1</v>
      </c>
      <c r="B396" s="18">
        <v>1</v>
      </c>
      <c r="C396" s="562" t="s">
        <v>444</v>
      </c>
      <c r="D396" s="27">
        <f>'2 уровень'!F1178</f>
        <v>400</v>
      </c>
      <c r="E396" s="27">
        <f>'2 уровень'!G1178</f>
        <v>366.66666666666669</v>
      </c>
      <c r="F396" s="27">
        <f>'2 уровень'!H1178</f>
        <v>4770.0500000000011</v>
      </c>
      <c r="G396" s="50">
        <f>'2 уровень'!I1178</f>
        <v>1300.9227272727276</v>
      </c>
      <c r="H396" s="64"/>
      <c r="I396" s="64">
        <f>'2 уровень'!K1178</f>
        <v>0</v>
      </c>
      <c r="J396" s="59">
        <f>'2 уровень'!L1178</f>
        <v>0</v>
      </c>
      <c r="K396" s="59">
        <f>'2 уровень'!M1178</f>
        <v>0</v>
      </c>
      <c r="L396" s="59">
        <f>'2 уровень'!N1178</f>
        <v>0</v>
      </c>
      <c r="M396" s="59">
        <f>'2 уровень'!O1178</f>
        <v>0</v>
      </c>
      <c r="N396" s="59">
        <f>'2 уровень'!P1178</f>
        <v>0</v>
      </c>
      <c r="O396" s="59">
        <f>'2 уровень'!Q1178</f>
        <v>0</v>
      </c>
      <c r="P396" s="58">
        <f>'2 уровень'!R1178</f>
        <v>0</v>
      </c>
      <c r="Q396" s="58">
        <f>'2 уровень'!S1178</f>
        <v>0</v>
      </c>
      <c r="R396" s="58">
        <f>'2 уровень'!T1178</f>
        <v>0</v>
      </c>
      <c r="S396" s="58">
        <f>'2 уровень'!U1178</f>
        <v>0</v>
      </c>
      <c r="T396" s="58">
        <f>'2 уровень'!V1178</f>
        <v>0</v>
      </c>
      <c r="U396" s="58">
        <f>'2 уровень'!W1178</f>
        <v>0</v>
      </c>
      <c r="V396" s="58">
        <f>'2 уровень'!X1178</f>
        <v>0</v>
      </c>
      <c r="W396" s="58">
        <f>'2 уровень'!Y1178</f>
        <v>0</v>
      </c>
      <c r="X396" s="58">
        <f>'2 уровень'!Z1178</f>
        <v>0</v>
      </c>
      <c r="Y396" s="58">
        <f>'2 уровень'!AA1178</f>
        <v>0</v>
      </c>
      <c r="Z396" s="58">
        <f>'2 уровень'!AB1178</f>
        <v>0</v>
      </c>
      <c r="AA396" s="58">
        <f>'2 уровень'!AC1178</f>
        <v>0</v>
      </c>
      <c r="AB396" s="58">
        <f>'2 уровень'!AD1178</f>
        <v>0</v>
      </c>
      <c r="AC396" s="758">
        <f>'2 уровень'!AE1178</f>
        <v>0</v>
      </c>
      <c r="AD396" s="58">
        <f>'2 уровень'!AF1178</f>
        <v>0</v>
      </c>
      <c r="AE396" s="58">
        <f>'2 уровень'!AG1178</f>
        <v>0</v>
      </c>
      <c r="AF396" s="58">
        <f>'2 уровень'!AH1178</f>
        <v>0</v>
      </c>
      <c r="AG396" s="58">
        <f>'2 уровень'!AI1178</f>
        <v>0</v>
      </c>
      <c r="AH396" s="360">
        <f>'2 уровень'!AJ1178</f>
        <v>0</v>
      </c>
      <c r="AI396" s="58"/>
      <c r="AJ396" s="58"/>
      <c r="AK396" s="45"/>
      <c r="AL396" s="45"/>
      <c r="AM396" s="45"/>
      <c r="AN396" s="45"/>
      <c r="AO396" s="45"/>
      <c r="AP396" s="45"/>
      <c r="AQ396" s="45"/>
      <c r="AR396" s="45"/>
      <c r="AS396" s="45"/>
      <c r="AT396" s="45"/>
      <c r="AU396" s="45"/>
      <c r="AV396" s="45"/>
      <c r="AW396" s="45"/>
      <c r="AX396" s="45"/>
      <c r="AY396" s="45"/>
      <c r="AZ396" s="45"/>
      <c r="BA396" s="45"/>
      <c r="BB396" s="45"/>
      <c r="BC396" s="45"/>
      <c r="BD396" s="45"/>
      <c r="BE396" s="45"/>
      <c r="BF396" s="45"/>
      <c r="BG396" s="45"/>
      <c r="BH396" s="45"/>
      <c r="BI396" s="45"/>
      <c r="BJ396" s="45"/>
      <c r="BK396" s="45"/>
      <c r="BL396" s="45"/>
      <c r="BM396" s="45"/>
      <c r="BN396" s="45"/>
      <c r="BO396" s="45"/>
      <c r="BP396" s="45"/>
      <c r="BQ396" s="45"/>
      <c r="BR396" s="45"/>
      <c r="BS396" s="45"/>
      <c r="BT396" s="45"/>
      <c r="BU396" s="45"/>
      <c r="BV396" s="45"/>
      <c r="BW396" s="45"/>
      <c r="BX396" s="45"/>
      <c r="BY396" s="45"/>
      <c r="BZ396" s="45"/>
      <c r="CA396" s="45"/>
      <c r="CB396" s="45"/>
      <c r="CC396" s="45"/>
      <c r="CD396" s="45"/>
      <c r="CE396" s="45"/>
      <c r="CF396" s="45"/>
      <c r="CG396" s="45"/>
      <c r="CH396" s="45"/>
      <c r="CI396" s="45"/>
      <c r="CJ396" s="45"/>
      <c r="CK396" s="45"/>
      <c r="CL396" s="45"/>
      <c r="CM396" s="45"/>
      <c r="CN396" s="45"/>
      <c r="CO396" s="45"/>
      <c r="CP396" s="45"/>
      <c r="CQ396" s="45"/>
      <c r="CR396" s="45"/>
      <c r="CS396" s="45"/>
      <c r="CT396" s="45"/>
      <c r="CU396" s="45"/>
      <c r="CV396" s="45"/>
      <c r="CW396" s="45"/>
      <c r="CX396" s="45"/>
      <c r="CY396" s="45"/>
      <c r="CZ396" s="45"/>
      <c r="DA396" s="45"/>
      <c r="DB396" s="45"/>
      <c r="DC396" s="45"/>
      <c r="DD396" s="45"/>
      <c r="DE396" s="45"/>
      <c r="DF396" s="45"/>
      <c r="DG396" s="45"/>
      <c r="DH396" s="45"/>
      <c r="DI396" s="45"/>
      <c r="DJ396" s="45"/>
      <c r="DK396" s="45"/>
      <c r="DL396" s="45"/>
      <c r="DM396" s="45"/>
      <c r="DN396" s="45"/>
      <c r="DO396" s="45"/>
      <c r="DP396" s="45"/>
      <c r="DQ396" s="45"/>
      <c r="DR396" s="45"/>
      <c r="DS396" s="45"/>
      <c r="DT396" s="45"/>
      <c r="DU396" s="45"/>
      <c r="DV396" s="45"/>
      <c r="DW396" s="45"/>
      <c r="DX396" s="45"/>
      <c r="DY396" s="45"/>
      <c r="DZ396" s="45"/>
      <c r="EA396" s="45"/>
      <c r="EB396" s="45"/>
      <c r="EC396" s="45"/>
      <c r="ED396" s="45"/>
      <c r="EE396" s="45"/>
      <c r="EF396" s="45"/>
      <c r="EG396" s="45"/>
      <c r="EH396" s="45"/>
      <c r="EI396" s="45"/>
      <c r="EJ396" s="45"/>
      <c r="EK396" s="45"/>
      <c r="EL396" s="45"/>
      <c r="EM396" s="45"/>
      <c r="EN396" s="45"/>
      <c r="EO396" s="45"/>
      <c r="EP396" s="45"/>
      <c r="EQ396" s="45"/>
      <c r="ER396" s="45"/>
      <c r="ES396" s="45"/>
      <c r="ET396" s="45"/>
      <c r="EU396" s="45"/>
      <c r="EV396" s="45"/>
      <c r="EW396" s="45"/>
      <c r="EX396" s="45"/>
      <c r="EY396" s="45"/>
      <c r="EZ396" s="45"/>
      <c r="FA396" s="45"/>
      <c r="FB396" s="45"/>
      <c r="FC396" s="45"/>
      <c r="FD396" s="45"/>
      <c r="FE396" s="45"/>
      <c r="FF396" s="45"/>
      <c r="FG396" s="45"/>
      <c r="FH396" s="45"/>
      <c r="FI396" s="45"/>
      <c r="FJ396" s="45"/>
      <c r="FK396" s="45"/>
      <c r="FL396" s="45"/>
      <c r="FM396" s="45"/>
      <c r="FN396" s="45"/>
      <c r="FO396" s="45"/>
      <c r="FP396" s="45"/>
      <c r="FQ396" s="45"/>
      <c r="FR396" s="45"/>
      <c r="FS396" s="45"/>
      <c r="FT396" s="45"/>
      <c r="FU396" s="45"/>
      <c r="FV396" s="45"/>
      <c r="FW396" s="45"/>
      <c r="FX396" s="45"/>
      <c r="FY396" s="45"/>
      <c r="FZ396" s="45"/>
      <c r="GA396" s="45"/>
      <c r="GB396" s="45"/>
    </row>
    <row r="397" spans="1:184" ht="60" x14ac:dyDescent="0.25">
      <c r="A397" s="18">
        <v>1</v>
      </c>
      <c r="B397" s="18">
        <v>1</v>
      </c>
      <c r="C397" s="562" t="s">
        <v>446</v>
      </c>
      <c r="D397" s="27">
        <f>'2 уровень'!F1179</f>
        <v>0</v>
      </c>
      <c r="E397" s="27">
        <f>'2 уровень'!G1179</f>
        <v>0</v>
      </c>
      <c r="F397" s="27">
        <f>'2 уровень'!H1179</f>
        <v>0</v>
      </c>
      <c r="G397" s="50">
        <f>'2 уровень'!I1179</f>
        <v>0</v>
      </c>
      <c r="H397" s="64">
        <f>'2 уровень'!J1179</f>
        <v>0</v>
      </c>
      <c r="I397" s="64">
        <f>'2 уровень'!K1179</f>
        <v>0</v>
      </c>
      <c r="J397" s="59">
        <f>'2 уровень'!L1179</f>
        <v>0</v>
      </c>
      <c r="K397" s="59">
        <f>'2 уровень'!M1179</f>
        <v>0</v>
      </c>
      <c r="L397" s="59">
        <f>'2 уровень'!N1179</f>
        <v>0</v>
      </c>
      <c r="M397" s="59">
        <f>'2 уровень'!O1179</f>
        <v>0</v>
      </c>
      <c r="N397" s="59">
        <f>'2 уровень'!P1179</f>
        <v>0</v>
      </c>
      <c r="O397" s="59">
        <f>'2 уровень'!Q1179</f>
        <v>0</v>
      </c>
      <c r="P397" s="58">
        <f>'2 уровень'!R1179</f>
        <v>0</v>
      </c>
      <c r="Q397" s="58">
        <f>'2 уровень'!S1179</f>
        <v>0</v>
      </c>
      <c r="R397" s="58">
        <f>'2 уровень'!T1179</f>
        <v>0</v>
      </c>
      <c r="S397" s="58">
        <f>'2 уровень'!U1179</f>
        <v>0</v>
      </c>
      <c r="T397" s="58">
        <f>'2 уровень'!V1179</f>
        <v>0</v>
      </c>
      <c r="U397" s="58">
        <f>'2 уровень'!W1179</f>
        <v>0</v>
      </c>
      <c r="V397" s="58">
        <f>'2 уровень'!X1179</f>
        <v>0</v>
      </c>
      <c r="W397" s="58">
        <f>'2 уровень'!Y1179</f>
        <v>0</v>
      </c>
      <c r="X397" s="58">
        <f>'2 уровень'!Z1179</f>
        <v>0</v>
      </c>
      <c r="Y397" s="58">
        <f>'2 уровень'!AA1179</f>
        <v>0</v>
      </c>
      <c r="Z397" s="58">
        <f>'2 уровень'!AB1179</f>
        <v>0</v>
      </c>
      <c r="AA397" s="58">
        <f>'2 уровень'!AC1179</f>
        <v>0</v>
      </c>
      <c r="AB397" s="58">
        <f>'2 уровень'!AD1179</f>
        <v>0</v>
      </c>
      <c r="AC397" s="758">
        <f>'2 уровень'!AE1179</f>
        <v>0</v>
      </c>
      <c r="AD397" s="58">
        <f>'2 уровень'!AF1179</f>
        <v>0</v>
      </c>
      <c r="AE397" s="58">
        <f>'2 уровень'!AG1179</f>
        <v>0</v>
      </c>
      <c r="AF397" s="58">
        <f>'2 уровень'!AH1179</f>
        <v>0</v>
      </c>
      <c r="AG397" s="58">
        <f>'2 уровень'!AI1179</f>
        <v>0</v>
      </c>
      <c r="AH397" s="360">
        <f>'2 уровень'!AJ1179</f>
        <v>0</v>
      </c>
      <c r="AI397" s="58" t="e">
        <f>AB397/AA397*100</f>
        <v>#DIV/0!</v>
      </c>
      <c r="AJ397" s="58" t="e">
        <f>AH397/AA397*100</f>
        <v>#DIV/0!</v>
      </c>
      <c r="AK397" s="45"/>
      <c r="AL397" s="45"/>
      <c r="AM397" s="45"/>
      <c r="AN397" s="45"/>
      <c r="AO397" s="45"/>
      <c r="AP397" s="45"/>
      <c r="AQ397" s="45"/>
      <c r="AR397" s="45"/>
      <c r="AS397" s="45"/>
      <c r="AT397" s="45"/>
      <c r="AU397" s="45"/>
      <c r="AV397" s="45"/>
      <c r="AW397" s="45"/>
      <c r="AX397" s="45"/>
      <c r="AY397" s="45"/>
      <c r="AZ397" s="45"/>
      <c r="BA397" s="45"/>
      <c r="BB397" s="45"/>
      <c r="BC397" s="45"/>
      <c r="BD397" s="45"/>
      <c r="BE397" s="45"/>
      <c r="BF397" s="45"/>
      <c r="BG397" s="45"/>
      <c r="BH397" s="45"/>
      <c r="BI397" s="45"/>
      <c r="BJ397" s="45"/>
      <c r="BK397" s="45"/>
      <c r="BL397" s="45"/>
      <c r="BM397" s="45"/>
      <c r="BN397" s="45"/>
      <c r="BO397" s="45"/>
      <c r="BP397" s="45"/>
      <c r="BQ397" s="45"/>
      <c r="BR397" s="45"/>
      <c r="BS397" s="45"/>
      <c r="BT397" s="45"/>
      <c r="BU397" s="45"/>
      <c r="BV397" s="45"/>
      <c r="BW397" s="45"/>
      <c r="BX397" s="45"/>
      <c r="BY397" s="45"/>
      <c r="BZ397" s="45"/>
      <c r="CA397" s="45"/>
      <c r="CB397" s="45"/>
      <c r="CC397" s="45"/>
      <c r="CD397" s="45"/>
      <c r="CE397" s="45"/>
      <c r="CF397" s="45"/>
      <c r="CG397" s="45"/>
      <c r="CH397" s="45"/>
      <c r="CI397" s="45"/>
      <c r="CJ397" s="45"/>
      <c r="CK397" s="45"/>
      <c r="CL397" s="45"/>
      <c r="CM397" s="45"/>
      <c r="CN397" s="45"/>
      <c r="CO397" s="45"/>
      <c r="CP397" s="45"/>
      <c r="CQ397" s="45"/>
      <c r="CR397" s="45"/>
      <c r="CS397" s="45"/>
      <c r="CT397" s="45"/>
      <c r="CU397" s="45"/>
      <c r="CV397" s="45"/>
      <c r="CW397" s="45"/>
      <c r="CX397" s="45"/>
      <c r="CY397" s="45"/>
      <c r="CZ397" s="45"/>
      <c r="DA397" s="45"/>
      <c r="DB397" s="45"/>
      <c r="DC397" s="45"/>
      <c r="DD397" s="45"/>
      <c r="DE397" s="45"/>
      <c r="DF397" s="45"/>
      <c r="DG397" s="45"/>
      <c r="DH397" s="45"/>
      <c r="DI397" s="45"/>
      <c r="DJ397" s="45"/>
      <c r="DK397" s="45"/>
      <c r="DL397" s="45"/>
      <c r="DM397" s="45"/>
      <c r="DN397" s="45"/>
      <c r="DO397" s="45"/>
      <c r="DP397" s="45"/>
      <c r="DQ397" s="45"/>
      <c r="DR397" s="45"/>
      <c r="DS397" s="45"/>
      <c r="DT397" s="45"/>
      <c r="DU397" s="45"/>
      <c r="DV397" s="45"/>
      <c r="DW397" s="45"/>
      <c r="DX397" s="45"/>
      <c r="DY397" s="45"/>
      <c r="DZ397" s="45"/>
      <c r="EA397" s="45"/>
      <c r="EB397" s="45"/>
      <c r="EC397" s="45"/>
      <c r="ED397" s="45"/>
      <c r="EE397" s="45"/>
      <c r="EF397" s="45"/>
      <c r="EG397" s="45"/>
      <c r="EH397" s="45"/>
      <c r="EI397" s="45"/>
      <c r="EJ397" s="45"/>
      <c r="EK397" s="45"/>
      <c r="EL397" s="45"/>
      <c r="EM397" s="45"/>
      <c r="EN397" s="45"/>
      <c r="EO397" s="45"/>
      <c r="EP397" s="45"/>
      <c r="EQ397" s="45"/>
      <c r="ER397" s="45"/>
      <c r="ES397" s="45"/>
      <c r="ET397" s="45"/>
      <c r="EU397" s="45"/>
      <c r="EV397" s="45"/>
      <c r="EW397" s="45"/>
      <c r="EX397" s="45"/>
      <c r="EY397" s="45"/>
      <c r="EZ397" s="45"/>
      <c r="FA397" s="45"/>
      <c r="FB397" s="45"/>
      <c r="FC397" s="45"/>
      <c r="FD397" s="45"/>
      <c r="FE397" s="45"/>
      <c r="FF397" s="45"/>
      <c r="FG397" s="45"/>
      <c r="FH397" s="45"/>
      <c r="FI397" s="45"/>
      <c r="FJ397" s="45"/>
      <c r="FK397" s="45"/>
      <c r="FL397" s="45"/>
      <c r="FM397" s="45"/>
      <c r="FN397" s="45"/>
      <c r="FO397" s="45"/>
      <c r="FP397" s="45"/>
      <c r="FQ397" s="45"/>
      <c r="FR397" s="45"/>
      <c r="FS397" s="45"/>
      <c r="FT397" s="45"/>
      <c r="FU397" s="45"/>
      <c r="FV397" s="45"/>
      <c r="FW397" s="45"/>
      <c r="FX397" s="45"/>
      <c r="FY397" s="45"/>
      <c r="FZ397" s="45"/>
      <c r="GA397" s="45"/>
      <c r="GB397" s="45"/>
    </row>
    <row r="398" spans="1:184" ht="45" x14ac:dyDescent="0.25">
      <c r="B398" s="18">
        <v>1</v>
      </c>
      <c r="C398" s="562" t="s">
        <v>447</v>
      </c>
      <c r="D398" s="20">
        <f>'2 уровень'!F1180</f>
        <v>0</v>
      </c>
      <c r="E398" s="20">
        <f>'2 уровень'!G1180</f>
        <v>0</v>
      </c>
      <c r="F398" s="20">
        <f>'2 уровень'!H1180</f>
        <v>0</v>
      </c>
      <c r="G398" s="48">
        <f>'2 уровень'!I1180</f>
        <v>0</v>
      </c>
      <c r="H398" s="64">
        <f>'2 уровень'!J1180</f>
        <v>0</v>
      </c>
      <c r="I398" s="64">
        <f>'2 уровень'!K1180</f>
        <v>0</v>
      </c>
      <c r="J398" s="59">
        <f>'2 уровень'!L1180</f>
        <v>0</v>
      </c>
      <c r="K398" s="59">
        <f>'2 уровень'!M1180</f>
        <v>0</v>
      </c>
      <c r="L398" s="59">
        <f>'2 уровень'!N1180</f>
        <v>0</v>
      </c>
      <c r="M398" s="59">
        <f>'2 уровень'!O1180</f>
        <v>0</v>
      </c>
      <c r="N398" s="59">
        <f>'2 уровень'!P1180</f>
        <v>0</v>
      </c>
      <c r="O398" s="59">
        <f>'2 уровень'!Q1180</f>
        <v>0</v>
      </c>
      <c r="P398" s="58">
        <f>'2 уровень'!R1180</f>
        <v>0</v>
      </c>
      <c r="Q398" s="58">
        <f>'2 уровень'!S1180</f>
        <v>0</v>
      </c>
      <c r="R398" s="58">
        <f>'2 уровень'!T1180</f>
        <v>0</v>
      </c>
      <c r="S398" s="58">
        <f>'2 уровень'!U1180</f>
        <v>0</v>
      </c>
      <c r="T398" s="58">
        <f>'2 уровень'!V1180</f>
        <v>0</v>
      </c>
      <c r="U398" s="58">
        <f>'2 уровень'!W1180</f>
        <v>0</v>
      </c>
      <c r="V398" s="58">
        <f>'2 уровень'!X1180</f>
        <v>0</v>
      </c>
      <c r="W398" s="58">
        <f>'2 уровень'!Y1180</f>
        <v>0</v>
      </c>
      <c r="X398" s="58">
        <f>'2 уровень'!Z1180</f>
        <v>0</v>
      </c>
      <c r="Y398" s="58">
        <f>'2 уровень'!AA1180</f>
        <v>0</v>
      </c>
      <c r="Z398" s="58">
        <f>'2 уровень'!AB1180</f>
        <v>0</v>
      </c>
      <c r="AA398" s="58">
        <f>'2 уровень'!AC1180</f>
        <v>0</v>
      </c>
      <c r="AB398" s="58">
        <f>'2 уровень'!AD1180</f>
        <v>0</v>
      </c>
      <c r="AC398" s="758">
        <f>'2 уровень'!AE1180</f>
        <v>0</v>
      </c>
      <c r="AD398" s="58">
        <f>'2 уровень'!AF1180</f>
        <v>0</v>
      </c>
      <c r="AE398" s="58">
        <f>'2 уровень'!AG1180</f>
        <v>0</v>
      </c>
      <c r="AF398" s="58">
        <f>'2 уровень'!AH1180</f>
        <v>0</v>
      </c>
      <c r="AG398" s="58">
        <f>'2 уровень'!AI1180</f>
        <v>0</v>
      </c>
      <c r="AH398" s="360">
        <f>'2 уровень'!AJ1180</f>
        <v>0</v>
      </c>
      <c r="AI398" s="58" t="e">
        <f>AB398/AA398*100</f>
        <v>#DIV/0!</v>
      </c>
      <c r="AJ398" s="58" t="e">
        <f>AH398/AA398*100</f>
        <v>#DIV/0!</v>
      </c>
      <c r="AK398" s="45"/>
      <c r="AL398" s="45"/>
      <c r="AM398" s="45"/>
      <c r="AN398" s="45"/>
      <c r="AO398" s="45"/>
      <c r="AP398" s="45"/>
      <c r="AQ398" s="45"/>
      <c r="AR398" s="45"/>
      <c r="AS398" s="45"/>
      <c r="AT398" s="45"/>
      <c r="AU398" s="45"/>
      <c r="AV398" s="45"/>
      <c r="AW398" s="45"/>
      <c r="AX398" s="45"/>
      <c r="AY398" s="45"/>
      <c r="AZ398" s="45"/>
      <c r="BA398" s="45"/>
      <c r="BB398" s="45"/>
      <c r="BC398" s="45"/>
      <c r="BD398" s="45"/>
      <c r="BE398" s="45"/>
      <c r="BF398" s="45"/>
      <c r="BG398" s="45"/>
      <c r="BH398" s="45"/>
      <c r="BI398" s="45"/>
      <c r="BJ398" s="45"/>
      <c r="BK398" s="45"/>
      <c r="BL398" s="45"/>
      <c r="BM398" s="45"/>
      <c r="BN398" s="45"/>
      <c r="BO398" s="45"/>
      <c r="BP398" s="45"/>
      <c r="BQ398" s="45"/>
      <c r="BR398" s="45"/>
      <c r="BS398" s="45"/>
      <c r="BT398" s="45"/>
      <c r="BU398" s="45"/>
      <c r="BV398" s="45"/>
      <c r="BW398" s="45"/>
      <c r="BX398" s="45"/>
      <c r="BY398" s="45"/>
      <c r="BZ398" s="45"/>
      <c r="CA398" s="45"/>
      <c r="CB398" s="45"/>
      <c r="CC398" s="45"/>
      <c r="CD398" s="45"/>
      <c r="CE398" s="45"/>
      <c r="CF398" s="45"/>
      <c r="CG398" s="45"/>
      <c r="CH398" s="45"/>
      <c r="CI398" s="45"/>
      <c r="CJ398" s="45"/>
      <c r="CK398" s="45"/>
      <c r="CL398" s="45"/>
      <c r="CM398" s="45"/>
      <c r="CN398" s="45"/>
      <c r="CO398" s="45"/>
      <c r="CP398" s="45"/>
      <c r="CQ398" s="45"/>
      <c r="CR398" s="45"/>
      <c r="CS398" s="45"/>
      <c r="CT398" s="45"/>
      <c r="CU398" s="45"/>
      <c r="CV398" s="45"/>
      <c r="CW398" s="45"/>
      <c r="CX398" s="45"/>
      <c r="CY398" s="45"/>
      <c r="CZ398" s="45"/>
      <c r="DA398" s="45"/>
      <c r="DB398" s="45"/>
      <c r="DC398" s="45"/>
      <c r="DD398" s="45"/>
      <c r="DE398" s="45"/>
      <c r="DF398" s="45"/>
      <c r="DG398" s="45"/>
      <c r="DH398" s="45"/>
      <c r="DI398" s="45"/>
      <c r="DJ398" s="45"/>
      <c r="DK398" s="45"/>
      <c r="DL398" s="45"/>
      <c r="DM398" s="45"/>
      <c r="DN398" s="45"/>
      <c r="DO398" s="45"/>
      <c r="DP398" s="45"/>
      <c r="DQ398" s="45"/>
      <c r="DR398" s="45"/>
      <c r="DS398" s="45"/>
      <c r="DT398" s="45"/>
      <c r="DU398" s="45"/>
      <c r="DV398" s="45"/>
      <c r="DW398" s="45"/>
      <c r="DX398" s="45"/>
      <c r="DY398" s="45"/>
      <c r="DZ398" s="45"/>
      <c r="EA398" s="45"/>
      <c r="EB398" s="45"/>
      <c r="EC398" s="45"/>
      <c r="ED398" s="45"/>
      <c r="EE398" s="45"/>
      <c r="EF398" s="45"/>
      <c r="EG398" s="45"/>
      <c r="EH398" s="45"/>
      <c r="EI398" s="45"/>
      <c r="EJ398" s="45"/>
      <c r="EK398" s="45"/>
      <c r="EL398" s="45"/>
      <c r="EM398" s="45"/>
      <c r="EN398" s="45"/>
      <c r="EO398" s="45"/>
      <c r="EP398" s="45"/>
      <c r="EQ398" s="45"/>
      <c r="ER398" s="45"/>
      <c r="ES398" s="45"/>
      <c r="ET398" s="45"/>
      <c r="EU398" s="45"/>
      <c r="EV398" s="45"/>
      <c r="EW398" s="45"/>
      <c r="EX398" s="45"/>
      <c r="EY398" s="45"/>
      <c r="EZ398" s="45"/>
      <c r="FA398" s="45"/>
      <c r="FB398" s="45"/>
      <c r="FC398" s="45"/>
      <c r="FD398" s="45"/>
      <c r="FE398" s="45"/>
      <c r="FF398" s="45"/>
      <c r="FG398" s="45"/>
      <c r="FH398" s="45"/>
      <c r="FI398" s="45"/>
      <c r="FJ398" s="45"/>
      <c r="FK398" s="45"/>
      <c r="FL398" s="45"/>
      <c r="FM398" s="45"/>
      <c r="FN398" s="45"/>
      <c r="FO398" s="45"/>
      <c r="FP398" s="45"/>
      <c r="FQ398" s="45"/>
      <c r="FR398" s="45"/>
      <c r="FS398" s="45"/>
      <c r="FT398" s="45"/>
      <c r="FU398" s="45"/>
      <c r="FV398" s="45"/>
      <c r="FW398" s="45"/>
      <c r="FX398" s="45"/>
      <c r="FY398" s="45"/>
      <c r="FZ398" s="45"/>
      <c r="GA398" s="45"/>
      <c r="GB398" s="45"/>
    </row>
    <row r="399" spans="1:184" ht="100.5" x14ac:dyDescent="0.25">
      <c r="B399" s="18">
        <v>1</v>
      </c>
      <c r="C399" s="559" t="s">
        <v>448</v>
      </c>
      <c r="D399" s="27">
        <f>'2 уровень'!F1181</f>
        <v>50</v>
      </c>
      <c r="E399" s="27">
        <f>'2 уровень'!G1181</f>
        <v>45.833333333333336</v>
      </c>
      <c r="F399" s="27">
        <f>'2 уровень'!H1181</f>
        <v>0</v>
      </c>
      <c r="G399" s="50">
        <f>'2 уровень'!I1181</f>
        <v>0</v>
      </c>
      <c r="H399" s="64">
        <f>'2 уровень'!J1181</f>
        <v>0</v>
      </c>
      <c r="I399" s="64">
        <f>'2 уровень'!K1181</f>
        <v>0</v>
      </c>
      <c r="J399" s="59">
        <f>'2 уровень'!L1181</f>
        <v>0</v>
      </c>
      <c r="K399" s="59">
        <f>'2 уровень'!M1181</f>
        <v>0</v>
      </c>
      <c r="L399" s="59">
        <f>'2 уровень'!N1181</f>
        <v>0</v>
      </c>
      <c r="M399" s="59">
        <f>'2 уровень'!O1181</f>
        <v>0</v>
      </c>
      <c r="N399" s="59">
        <f>'2 уровень'!P1181</f>
        <v>0</v>
      </c>
      <c r="O399" s="59">
        <f>'2 уровень'!Q1181</f>
        <v>0</v>
      </c>
      <c r="P399" s="58">
        <f>'2 уровень'!R1181</f>
        <v>0</v>
      </c>
      <c r="Q399" s="58">
        <f>'2 уровень'!S1181</f>
        <v>0</v>
      </c>
      <c r="R399" s="58">
        <f>'2 уровень'!T1181</f>
        <v>0</v>
      </c>
      <c r="S399" s="58">
        <f>'2 уровень'!U1181</f>
        <v>0</v>
      </c>
      <c r="T399" s="58">
        <f>'2 уровень'!V1181</f>
        <v>0</v>
      </c>
      <c r="U399" s="58">
        <f>'2 уровень'!W1181</f>
        <v>0</v>
      </c>
      <c r="V399" s="58">
        <f>'2 уровень'!X1181</f>
        <v>0</v>
      </c>
      <c r="W399" s="58">
        <f>'2 уровень'!Y1181</f>
        <v>0</v>
      </c>
      <c r="X399" s="58">
        <f>'2 уровень'!Z1181</f>
        <v>0</v>
      </c>
      <c r="Y399" s="58">
        <f>'2 уровень'!AA1181</f>
        <v>0</v>
      </c>
      <c r="Z399" s="58">
        <f>'2 уровень'!AB1181</f>
        <v>0</v>
      </c>
      <c r="AA399" s="58">
        <f>'2 уровень'!AC1181</f>
        <v>0</v>
      </c>
      <c r="AB399" s="58">
        <f>'2 уровень'!AD1181</f>
        <v>0</v>
      </c>
      <c r="AC399" s="758">
        <f>'2 уровень'!AE1181</f>
        <v>0</v>
      </c>
      <c r="AD399" s="58">
        <f>'2 уровень'!AF1181</f>
        <v>0</v>
      </c>
      <c r="AE399" s="58">
        <f>'2 уровень'!AG1181</f>
        <v>0</v>
      </c>
      <c r="AF399" s="58">
        <f>'2 уровень'!AH1181</f>
        <v>0</v>
      </c>
      <c r="AG399" s="58">
        <f>'2 уровень'!AI1181</f>
        <v>0</v>
      </c>
      <c r="AH399" s="360">
        <f>'2 уровень'!AJ1181</f>
        <v>0</v>
      </c>
      <c r="AI399" s="58"/>
      <c r="AJ399" s="58"/>
      <c r="AK399" s="45"/>
      <c r="AL399" s="45"/>
      <c r="AM399" s="45"/>
      <c r="AN399" s="45"/>
      <c r="AO399" s="45"/>
      <c r="AP399" s="45"/>
      <c r="AQ399" s="45"/>
      <c r="AR399" s="45"/>
      <c r="AS399" s="45"/>
      <c r="AT399" s="45"/>
      <c r="AU399" s="45"/>
      <c r="AV399" s="45"/>
      <c r="AW399" s="45"/>
      <c r="AX399" s="45"/>
      <c r="AY399" s="45"/>
      <c r="AZ399" s="45"/>
      <c r="BA399" s="45"/>
      <c r="BB399" s="45"/>
      <c r="BC399" s="45"/>
      <c r="BD399" s="45"/>
      <c r="BE399" s="45"/>
      <c r="BF399" s="45"/>
      <c r="BG399" s="45"/>
      <c r="BH399" s="45"/>
      <c r="BI399" s="45"/>
      <c r="BJ399" s="45"/>
      <c r="BK399" s="45"/>
      <c r="BL399" s="45"/>
      <c r="BM399" s="45"/>
      <c r="BN399" s="45"/>
      <c r="BO399" s="45"/>
      <c r="BP399" s="45"/>
      <c r="BQ399" s="45"/>
      <c r="BR399" s="45"/>
      <c r="BS399" s="45"/>
      <c r="BT399" s="45"/>
      <c r="BU399" s="45"/>
      <c r="BV399" s="45"/>
      <c r="BW399" s="45"/>
      <c r="BX399" s="45"/>
      <c r="BY399" s="45"/>
      <c r="BZ399" s="45"/>
      <c r="CA399" s="45"/>
      <c r="CB399" s="45"/>
      <c r="CC399" s="45"/>
      <c r="CD399" s="45"/>
      <c r="CE399" s="45"/>
      <c r="CF399" s="45"/>
      <c r="CG399" s="45"/>
      <c r="CH399" s="45"/>
      <c r="CI399" s="45"/>
      <c r="CJ399" s="45"/>
      <c r="CK399" s="45"/>
      <c r="CL399" s="45"/>
      <c r="CM399" s="45"/>
      <c r="CN399" s="45"/>
      <c r="CO399" s="45"/>
      <c r="CP399" s="45"/>
      <c r="CQ399" s="45"/>
      <c r="CR399" s="45"/>
      <c r="CS399" s="45"/>
      <c r="CT399" s="45"/>
      <c r="CU399" s="45"/>
      <c r="CV399" s="45"/>
      <c r="CW399" s="45"/>
      <c r="CX399" s="45"/>
      <c r="CY399" s="45"/>
      <c r="CZ399" s="45"/>
      <c r="DA399" s="45"/>
      <c r="DB399" s="45"/>
      <c r="DC399" s="45"/>
      <c r="DD399" s="45"/>
      <c r="DE399" s="45"/>
      <c r="DF399" s="45"/>
      <c r="DG399" s="45"/>
      <c r="DH399" s="45"/>
      <c r="DI399" s="45"/>
      <c r="DJ399" s="45"/>
      <c r="DK399" s="45"/>
      <c r="DL399" s="45"/>
      <c r="DM399" s="45"/>
      <c r="DN399" s="45"/>
      <c r="DO399" s="45"/>
      <c r="DP399" s="45"/>
      <c r="DQ399" s="45"/>
      <c r="DR399" s="45"/>
      <c r="DS399" s="45"/>
      <c r="DT399" s="45"/>
      <c r="DU399" s="45"/>
      <c r="DV399" s="45"/>
      <c r="DW399" s="45"/>
      <c r="DX399" s="45"/>
      <c r="DY399" s="45"/>
      <c r="DZ399" s="45"/>
      <c r="EA399" s="45"/>
      <c r="EB399" s="45"/>
      <c r="EC399" s="45"/>
      <c r="ED399" s="45"/>
      <c r="EE399" s="45"/>
      <c r="EF399" s="45"/>
      <c r="EG399" s="45"/>
      <c r="EH399" s="45"/>
      <c r="EI399" s="45"/>
      <c r="EJ399" s="45"/>
      <c r="EK399" s="45"/>
      <c r="EL399" s="45"/>
      <c r="EM399" s="45"/>
      <c r="EN399" s="45"/>
      <c r="EO399" s="45"/>
      <c r="EP399" s="45"/>
      <c r="EQ399" s="45"/>
      <c r="ER399" s="45"/>
      <c r="ES399" s="45"/>
      <c r="ET399" s="45"/>
      <c r="EU399" s="45"/>
      <c r="EV399" s="45"/>
      <c r="EW399" s="45"/>
      <c r="EX399" s="45"/>
      <c r="EY399" s="45"/>
      <c r="EZ399" s="45"/>
      <c r="FA399" s="45"/>
      <c r="FB399" s="45"/>
      <c r="FC399" s="45"/>
      <c r="FD399" s="45"/>
      <c r="FE399" s="45"/>
      <c r="FF399" s="45"/>
      <c r="FG399" s="45"/>
      <c r="FH399" s="45"/>
      <c r="FI399" s="45"/>
      <c r="FJ399" s="45"/>
      <c r="FK399" s="45"/>
      <c r="FL399" s="45"/>
      <c r="FM399" s="45"/>
      <c r="FN399" s="45"/>
      <c r="FO399" s="45"/>
      <c r="FP399" s="45"/>
      <c r="FQ399" s="45"/>
      <c r="FR399" s="45"/>
      <c r="FS399" s="45"/>
      <c r="FT399" s="45"/>
      <c r="FU399" s="45"/>
      <c r="FV399" s="45"/>
      <c r="FW399" s="45"/>
      <c r="FX399" s="45"/>
      <c r="FY399" s="45"/>
      <c r="FZ399" s="45"/>
      <c r="GA399" s="45"/>
      <c r="GB399" s="45"/>
    </row>
    <row r="400" spans="1:184" ht="30" x14ac:dyDescent="0.25">
      <c r="B400" s="18">
        <v>1</v>
      </c>
      <c r="C400" s="562" t="s">
        <v>467</v>
      </c>
      <c r="D400" s="27">
        <f>'2 уровень'!F1182</f>
        <v>2815.5</v>
      </c>
      <c r="E400" s="27">
        <f>'2 уровень'!G1182</f>
        <v>2580.8750000000005</v>
      </c>
      <c r="F400" s="27">
        <f>'2 уровень'!H1182</f>
        <v>2874</v>
      </c>
      <c r="G400" s="50">
        <f>'2 уровень'!I1182</f>
        <v>111.35758221533392</v>
      </c>
      <c r="H400" s="64">
        <f>'2 уровень'!J1182</f>
        <v>0</v>
      </c>
      <c r="I400" s="64">
        <f>'2 уровень'!K1182</f>
        <v>0</v>
      </c>
      <c r="J400" s="59">
        <f>'2 уровень'!L1182</f>
        <v>0</v>
      </c>
      <c r="K400" s="59">
        <f>'2 уровень'!M1182</f>
        <v>0</v>
      </c>
      <c r="L400" s="59">
        <f>'2 уровень'!N1182</f>
        <v>0</v>
      </c>
      <c r="M400" s="59">
        <f>'2 уровень'!O1182</f>
        <v>0</v>
      </c>
      <c r="N400" s="59">
        <f>'2 уровень'!P1182</f>
        <v>0</v>
      </c>
      <c r="O400" s="59">
        <f>'2 уровень'!Q1182</f>
        <v>0</v>
      </c>
      <c r="P400" s="58">
        <f>'2 уровень'!R1182</f>
        <v>7319</v>
      </c>
      <c r="Q400" s="58">
        <f>'2 уровень'!S1182</f>
        <v>7319</v>
      </c>
      <c r="R400" s="58">
        <f>'2 уровень'!T1182</f>
        <v>7319</v>
      </c>
      <c r="S400" s="58">
        <f>'2 уровень'!U1182</f>
        <v>7319</v>
      </c>
      <c r="T400" s="58">
        <f>'2 уровень'!V1182</f>
        <v>7319</v>
      </c>
      <c r="U400" s="58">
        <f>'2 уровень'!W1182</f>
        <v>7319</v>
      </c>
      <c r="V400" s="58">
        <f>'2 уровень'!X1182</f>
        <v>7319</v>
      </c>
      <c r="W400" s="58">
        <f>'2 уровень'!Y1182</f>
        <v>7319</v>
      </c>
      <c r="X400" s="58">
        <f>'2 уровень'!Z1182</f>
        <v>7319</v>
      </c>
      <c r="Y400" s="58">
        <f>'2 уровень'!AA1182</f>
        <v>7319</v>
      </c>
      <c r="Z400" s="58">
        <f>'2 уровень'!AB1182</f>
        <v>7319</v>
      </c>
      <c r="AA400" s="58">
        <f>'2 уровень'!AC1182</f>
        <v>6709.083333333333</v>
      </c>
      <c r="AB400" s="58">
        <f>'2 уровень'!AD1182</f>
        <v>7492.5789999999997</v>
      </c>
      <c r="AC400" s="758">
        <f>'2 уровень'!AE1182</f>
        <v>0</v>
      </c>
      <c r="AD400" s="58">
        <f>'2 уровень'!AF1182</f>
        <v>0</v>
      </c>
      <c r="AE400" s="58">
        <f>'2 уровень'!AG1182</f>
        <v>783.49566666666647</v>
      </c>
      <c r="AF400" s="58">
        <f>'2 уровень'!AH1182</f>
        <v>0</v>
      </c>
      <c r="AG400" s="58">
        <f>'2 уровень'!AI1182</f>
        <v>-0.44839999999999997</v>
      </c>
      <c r="AH400" s="360">
        <f>'2 уровень'!AJ1182</f>
        <v>7492.1305999999995</v>
      </c>
      <c r="AI400" s="58"/>
      <c r="AJ400" s="58"/>
      <c r="AK400" s="45"/>
      <c r="AL400" s="45"/>
      <c r="AM400" s="45"/>
      <c r="AN400" s="45"/>
      <c r="AO400" s="45"/>
      <c r="AP400" s="45"/>
      <c r="AQ400" s="45"/>
      <c r="AR400" s="45"/>
      <c r="AS400" s="45"/>
      <c r="AT400" s="45"/>
      <c r="AU400" s="45"/>
      <c r="AV400" s="45"/>
      <c r="AW400" s="45"/>
      <c r="AX400" s="45"/>
      <c r="AY400" s="45"/>
      <c r="AZ400" s="45"/>
      <c r="BA400" s="45"/>
      <c r="BB400" s="45"/>
      <c r="BC400" s="45"/>
      <c r="BD400" s="45"/>
      <c r="BE400" s="45"/>
      <c r="BF400" s="45"/>
      <c r="BG400" s="45"/>
      <c r="BH400" s="45"/>
      <c r="BI400" s="45"/>
      <c r="BJ400" s="45"/>
      <c r="BK400" s="45"/>
      <c r="BL400" s="45"/>
      <c r="BM400" s="45"/>
      <c r="BN400" s="45"/>
      <c r="BO400" s="45"/>
      <c r="BP400" s="45"/>
      <c r="BQ400" s="45"/>
      <c r="BR400" s="45"/>
      <c r="BS400" s="45"/>
      <c r="BT400" s="45"/>
      <c r="BU400" s="45"/>
      <c r="BV400" s="45"/>
      <c r="BW400" s="45"/>
      <c r="BX400" s="45"/>
      <c r="BY400" s="45"/>
      <c r="BZ400" s="45"/>
      <c r="CA400" s="45"/>
      <c r="CB400" s="45"/>
      <c r="CC400" s="45"/>
      <c r="CD400" s="45"/>
      <c r="CE400" s="45"/>
      <c r="CF400" s="45"/>
      <c r="CG400" s="45"/>
      <c r="CH400" s="45"/>
      <c r="CI400" s="45"/>
      <c r="CJ400" s="45"/>
      <c r="CK400" s="45"/>
      <c r="CL400" s="45"/>
      <c r="CM400" s="45"/>
      <c r="CN400" s="45"/>
      <c r="CO400" s="45"/>
      <c r="CP400" s="45"/>
      <c r="CQ400" s="45"/>
      <c r="CR400" s="45"/>
      <c r="CS400" s="45"/>
      <c r="CT400" s="45"/>
      <c r="CU400" s="45"/>
      <c r="CV400" s="45"/>
      <c r="CW400" s="45"/>
      <c r="CX400" s="45"/>
      <c r="CY400" s="45"/>
      <c r="CZ400" s="45"/>
      <c r="DA400" s="45"/>
      <c r="DB400" s="45"/>
      <c r="DC400" s="45"/>
      <c r="DD400" s="45"/>
      <c r="DE400" s="45"/>
      <c r="DF400" s="45"/>
      <c r="DG400" s="45"/>
      <c r="DH400" s="45"/>
      <c r="DI400" s="45"/>
      <c r="DJ400" s="45"/>
      <c r="DK400" s="45"/>
      <c r="DL400" s="45"/>
      <c r="DM400" s="45"/>
      <c r="DN400" s="45"/>
      <c r="DO400" s="45"/>
      <c r="DP400" s="45"/>
      <c r="DQ400" s="45"/>
      <c r="DR400" s="45"/>
      <c r="DS400" s="45"/>
      <c r="DT400" s="45"/>
      <c r="DU400" s="45"/>
      <c r="DV400" s="45"/>
      <c r="DW400" s="45"/>
      <c r="DX400" s="45"/>
      <c r="DY400" s="45"/>
      <c r="DZ400" s="45"/>
      <c r="EA400" s="45"/>
      <c r="EB400" s="45"/>
      <c r="EC400" s="45"/>
      <c r="ED400" s="45"/>
      <c r="EE400" s="45"/>
      <c r="EF400" s="45"/>
      <c r="EG400" s="45"/>
      <c r="EH400" s="45"/>
      <c r="EI400" s="45"/>
      <c r="EJ400" s="45"/>
      <c r="EK400" s="45"/>
      <c r="EL400" s="45"/>
      <c r="EM400" s="45"/>
      <c r="EN400" s="45"/>
      <c r="EO400" s="45"/>
      <c r="EP400" s="45"/>
      <c r="EQ400" s="45"/>
      <c r="ER400" s="45"/>
      <c r="ES400" s="45"/>
      <c r="ET400" s="45"/>
      <c r="EU400" s="45"/>
      <c r="EV400" s="45"/>
      <c r="EW400" s="45"/>
      <c r="EX400" s="45"/>
      <c r="EY400" s="45"/>
      <c r="EZ400" s="45"/>
      <c r="FA400" s="45"/>
      <c r="FB400" s="45"/>
      <c r="FC400" s="45"/>
      <c r="FD400" s="45"/>
      <c r="FE400" s="45"/>
      <c r="FF400" s="45"/>
      <c r="FG400" s="45"/>
      <c r="FH400" s="45"/>
      <c r="FI400" s="45"/>
      <c r="FJ400" s="45"/>
      <c r="FK400" s="45"/>
      <c r="FL400" s="45"/>
      <c r="FM400" s="45"/>
      <c r="FN400" s="45"/>
      <c r="FO400" s="45"/>
      <c r="FP400" s="45"/>
      <c r="FQ400" s="45"/>
      <c r="FR400" s="45"/>
      <c r="FS400" s="45"/>
      <c r="FT400" s="45"/>
      <c r="FU400" s="45"/>
      <c r="FV400" s="45"/>
      <c r="FW400" s="45"/>
      <c r="FX400" s="45"/>
      <c r="FY400" s="45"/>
      <c r="FZ400" s="45"/>
      <c r="GA400" s="45"/>
      <c r="GB400" s="45"/>
    </row>
    <row r="401" spans="1:184" ht="28.5" x14ac:dyDescent="0.25">
      <c r="B401" s="18">
        <v>1</v>
      </c>
      <c r="C401" s="2963" t="s">
        <v>311</v>
      </c>
      <c r="D401" s="27">
        <f>'2 уровень'!F1183</f>
        <v>5601.2765957446809</v>
      </c>
      <c r="E401" s="27">
        <f>'2 уровень'!G1183</f>
        <v>5134.5035460992904</v>
      </c>
      <c r="F401" s="27">
        <f>'2 уровень'!H1183</f>
        <v>4793.6957446808519</v>
      </c>
      <c r="G401" s="50">
        <f>'2 уровень'!I1183</f>
        <v>93.362400116027729</v>
      </c>
      <c r="H401" s="64">
        <f>'2 уровень'!J1183</f>
        <v>0</v>
      </c>
      <c r="I401" s="64">
        <f>'2 уровень'!K1183</f>
        <v>0</v>
      </c>
      <c r="J401" s="59">
        <f>'2 уровень'!L1183</f>
        <v>0</v>
      </c>
      <c r="K401" s="59">
        <f>'2 уровень'!M1183</f>
        <v>0</v>
      </c>
      <c r="L401" s="59">
        <f>'2 уровень'!N1183</f>
        <v>0</v>
      </c>
      <c r="M401" s="59">
        <f>'2 уровень'!O1183</f>
        <v>0</v>
      </c>
      <c r="N401" s="59">
        <f>'2 уровень'!P1183</f>
        <v>0</v>
      </c>
      <c r="O401" s="59">
        <f>'2 уровень'!Q1183</f>
        <v>0</v>
      </c>
      <c r="P401" s="58">
        <f>'2 уровень'!R1183</f>
        <v>0</v>
      </c>
      <c r="Q401" s="58">
        <f>'2 уровень'!S1183</f>
        <v>0</v>
      </c>
      <c r="R401" s="58">
        <f>'2 уровень'!T1183</f>
        <v>0</v>
      </c>
      <c r="S401" s="58">
        <f>'2 уровень'!U1183</f>
        <v>0</v>
      </c>
      <c r="T401" s="58">
        <f>'2 уровень'!V1183</f>
        <v>0</v>
      </c>
      <c r="U401" s="58">
        <f>'2 уровень'!W1183</f>
        <v>0</v>
      </c>
      <c r="V401" s="58">
        <f>'2 уровень'!X1183</f>
        <v>0</v>
      </c>
      <c r="W401" s="58">
        <f>'2 уровень'!Y1183</f>
        <v>0</v>
      </c>
      <c r="X401" s="58">
        <f>'2 уровень'!Z1183</f>
        <v>0</v>
      </c>
      <c r="Y401" s="58">
        <f>'2 уровень'!AA1183</f>
        <v>0</v>
      </c>
      <c r="Z401" s="58">
        <f>'2 уровень'!AB1183</f>
        <v>0</v>
      </c>
      <c r="AA401" s="58">
        <f>'2 уровень'!AC1183</f>
        <v>0</v>
      </c>
      <c r="AB401" s="58">
        <f>'2 уровень'!AD1183</f>
        <v>0</v>
      </c>
      <c r="AC401" s="758">
        <f>'2 уровень'!AE1183</f>
        <v>0</v>
      </c>
      <c r="AD401" s="58">
        <f>'2 уровень'!AF1183</f>
        <v>0</v>
      </c>
      <c r="AE401" s="58">
        <f>'2 уровень'!AG1183</f>
        <v>0</v>
      </c>
      <c r="AF401" s="58">
        <f>'2 уровень'!AH1183</f>
        <v>0</v>
      </c>
      <c r="AG401" s="58">
        <f>'2 уровень'!AI1183</f>
        <v>0</v>
      </c>
      <c r="AH401" s="360">
        <f>'2 уровень'!AJ1183</f>
        <v>0</v>
      </c>
      <c r="AI401" s="58"/>
      <c r="AJ401" s="58"/>
      <c r="AK401" s="45"/>
      <c r="AL401" s="45"/>
      <c r="AM401" s="45"/>
      <c r="AN401" s="45"/>
      <c r="AO401" s="45"/>
      <c r="AP401" s="45"/>
      <c r="AQ401" s="45"/>
      <c r="AR401" s="45"/>
      <c r="AS401" s="45"/>
      <c r="AT401" s="45"/>
      <c r="AU401" s="45"/>
      <c r="AV401" s="45"/>
      <c r="AW401" s="45"/>
      <c r="AX401" s="45"/>
      <c r="AY401" s="45"/>
      <c r="AZ401" s="45"/>
      <c r="BA401" s="45"/>
      <c r="BB401" s="45"/>
      <c r="BC401" s="45"/>
      <c r="BD401" s="45"/>
      <c r="BE401" s="45"/>
      <c r="BF401" s="45"/>
      <c r="BG401" s="45"/>
      <c r="BH401" s="45"/>
      <c r="BI401" s="45"/>
      <c r="BJ401" s="45"/>
      <c r="BK401" s="45"/>
      <c r="BL401" s="45"/>
      <c r="BM401" s="45"/>
      <c r="BN401" s="45"/>
      <c r="BO401" s="45"/>
      <c r="BP401" s="45"/>
      <c r="BQ401" s="45"/>
      <c r="BR401" s="45"/>
      <c r="BS401" s="45"/>
      <c r="BT401" s="45"/>
      <c r="BU401" s="45"/>
      <c r="BV401" s="45"/>
      <c r="BW401" s="45"/>
      <c r="BX401" s="45"/>
      <c r="BY401" s="45"/>
      <c r="BZ401" s="45"/>
      <c r="CA401" s="45"/>
      <c r="CB401" s="45"/>
      <c r="CC401" s="45"/>
      <c r="CD401" s="45"/>
      <c r="CE401" s="45"/>
      <c r="CF401" s="45"/>
      <c r="CG401" s="45"/>
      <c r="CH401" s="45"/>
      <c r="CI401" s="45"/>
      <c r="CJ401" s="45"/>
      <c r="CK401" s="45"/>
      <c r="CL401" s="45"/>
      <c r="CM401" s="45"/>
      <c r="CN401" s="45"/>
      <c r="CO401" s="45"/>
      <c r="CP401" s="45"/>
      <c r="CQ401" s="45"/>
      <c r="CR401" s="45"/>
      <c r="CS401" s="45"/>
      <c r="CT401" s="45"/>
      <c r="CU401" s="45"/>
      <c r="CV401" s="45"/>
      <c r="CW401" s="45"/>
      <c r="CX401" s="45"/>
      <c r="CY401" s="45"/>
      <c r="CZ401" s="45"/>
      <c r="DA401" s="45"/>
      <c r="DB401" s="45"/>
      <c r="DC401" s="45"/>
      <c r="DD401" s="45"/>
      <c r="DE401" s="45"/>
      <c r="DF401" s="45"/>
      <c r="DG401" s="45"/>
      <c r="DH401" s="45"/>
      <c r="DI401" s="45"/>
      <c r="DJ401" s="45"/>
      <c r="DK401" s="45"/>
      <c r="DL401" s="45"/>
      <c r="DM401" s="45"/>
      <c r="DN401" s="45"/>
      <c r="DO401" s="45"/>
      <c r="DP401" s="45"/>
      <c r="DQ401" s="45"/>
      <c r="DR401" s="45"/>
      <c r="DS401" s="45"/>
      <c r="DT401" s="45"/>
      <c r="DU401" s="45"/>
      <c r="DV401" s="45"/>
      <c r="DW401" s="45"/>
      <c r="DX401" s="45"/>
      <c r="DY401" s="45"/>
      <c r="DZ401" s="45"/>
      <c r="EA401" s="45"/>
      <c r="EB401" s="45"/>
      <c r="EC401" s="45"/>
      <c r="ED401" s="45"/>
      <c r="EE401" s="45"/>
      <c r="EF401" s="45"/>
      <c r="EG401" s="45"/>
      <c r="EH401" s="45"/>
      <c r="EI401" s="45"/>
      <c r="EJ401" s="45"/>
      <c r="EK401" s="45"/>
      <c r="EL401" s="45"/>
      <c r="EM401" s="45"/>
      <c r="EN401" s="45"/>
      <c r="EO401" s="45"/>
      <c r="EP401" s="45"/>
      <c r="EQ401" s="45"/>
      <c r="ER401" s="45"/>
      <c r="ES401" s="45"/>
      <c r="ET401" s="45"/>
      <c r="EU401" s="45"/>
      <c r="EV401" s="45"/>
      <c r="EW401" s="45"/>
      <c r="EX401" s="45"/>
      <c r="EY401" s="45"/>
      <c r="EZ401" s="45"/>
      <c r="FA401" s="45"/>
      <c r="FB401" s="45"/>
      <c r="FC401" s="45"/>
      <c r="FD401" s="45"/>
      <c r="FE401" s="45"/>
      <c r="FF401" s="45"/>
      <c r="FG401" s="45"/>
      <c r="FH401" s="45"/>
      <c r="FI401" s="45"/>
      <c r="FJ401" s="45"/>
      <c r="FK401" s="45"/>
      <c r="FL401" s="45"/>
      <c r="FM401" s="45"/>
      <c r="FN401" s="45"/>
      <c r="FO401" s="45"/>
      <c r="FP401" s="45"/>
      <c r="FQ401" s="45"/>
      <c r="FR401" s="45"/>
      <c r="FS401" s="45"/>
      <c r="FT401" s="45"/>
      <c r="FU401" s="45"/>
      <c r="FV401" s="45"/>
      <c r="FW401" s="45"/>
      <c r="FX401" s="45"/>
      <c r="FY401" s="45"/>
      <c r="FZ401" s="45"/>
      <c r="GA401" s="45"/>
      <c r="GB401" s="45"/>
    </row>
    <row r="402" spans="1:184" x14ac:dyDescent="0.25">
      <c r="B402" s="18">
        <v>1</v>
      </c>
      <c r="C402" s="562" t="s">
        <v>319</v>
      </c>
      <c r="D402" s="27">
        <f>'2 уровень'!F1184</f>
        <v>30</v>
      </c>
      <c r="E402" s="27">
        <f>'2 уровень'!G1184</f>
        <v>27.5</v>
      </c>
      <c r="F402" s="27">
        <f>'2 уровень'!H1184</f>
        <v>0</v>
      </c>
      <c r="G402" s="50">
        <f>'2 уровень'!I1184</f>
        <v>0</v>
      </c>
      <c r="H402" s="64">
        <f>'2 уровень'!J1184</f>
        <v>0</v>
      </c>
      <c r="I402" s="64">
        <f>'2 уровень'!K1184</f>
        <v>0</v>
      </c>
      <c r="J402" s="59">
        <f>'2 уровень'!L1184</f>
        <v>0</v>
      </c>
      <c r="K402" s="59">
        <f>'2 уровень'!M1184</f>
        <v>0</v>
      </c>
      <c r="L402" s="59">
        <f>'2 уровень'!N1184</f>
        <v>0</v>
      </c>
      <c r="M402" s="59">
        <f>'2 уровень'!O1184</f>
        <v>0</v>
      </c>
      <c r="N402" s="59">
        <f>'2 уровень'!P1184</f>
        <v>0</v>
      </c>
      <c r="O402" s="59">
        <f>'2 уровень'!Q1184</f>
        <v>0</v>
      </c>
      <c r="P402" s="58">
        <f>'2 уровень'!R1184</f>
        <v>0</v>
      </c>
      <c r="Q402" s="58">
        <f>'2 уровень'!S1184</f>
        <v>0</v>
      </c>
      <c r="R402" s="58">
        <f>'2 уровень'!T1184</f>
        <v>0</v>
      </c>
      <c r="S402" s="58">
        <f>'2 уровень'!U1184</f>
        <v>0</v>
      </c>
      <c r="T402" s="58">
        <f>'2 уровень'!V1184</f>
        <v>0</v>
      </c>
      <c r="U402" s="58">
        <f>'2 уровень'!W1184</f>
        <v>0</v>
      </c>
      <c r="V402" s="58">
        <f>'2 уровень'!X1184</f>
        <v>0</v>
      </c>
      <c r="W402" s="58">
        <f>'2 уровень'!Y1184</f>
        <v>0</v>
      </c>
      <c r="X402" s="58">
        <f>'2 уровень'!Z1184</f>
        <v>0</v>
      </c>
      <c r="Y402" s="58">
        <f>'2 уровень'!AA1184</f>
        <v>0</v>
      </c>
      <c r="Z402" s="58">
        <f>'2 уровень'!AB1184</f>
        <v>0</v>
      </c>
      <c r="AA402" s="58">
        <f>'2 уровень'!AC1184</f>
        <v>0</v>
      </c>
      <c r="AB402" s="58">
        <f>'2 уровень'!AD1184</f>
        <v>0</v>
      </c>
      <c r="AC402" s="758">
        <f>'2 уровень'!AE1184</f>
        <v>0</v>
      </c>
      <c r="AD402" s="58">
        <f>'2 уровень'!AF1184</f>
        <v>0</v>
      </c>
      <c r="AE402" s="58">
        <f>'2 уровень'!AG1184</f>
        <v>0</v>
      </c>
      <c r="AF402" s="58">
        <f>'2 уровень'!AH1184</f>
        <v>0</v>
      </c>
      <c r="AG402" s="58">
        <f>'2 уровень'!AI1184</f>
        <v>0</v>
      </c>
      <c r="AH402" s="360">
        <f>'2 уровень'!AJ1184</f>
        <v>0</v>
      </c>
      <c r="AI402" s="58"/>
      <c r="AJ402" s="58"/>
      <c r="AK402" s="45"/>
      <c r="AL402" s="45"/>
      <c r="AM402" s="45"/>
      <c r="AN402" s="45"/>
      <c r="AO402" s="45"/>
      <c r="AP402" s="45"/>
      <c r="AQ402" s="45"/>
      <c r="AR402" s="45"/>
      <c r="AS402" s="45"/>
      <c r="AT402" s="45"/>
      <c r="AU402" s="45"/>
      <c r="AV402" s="45"/>
      <c r="AW402" s="45"/>
      <c r="AX402" s="45"/>
      <c r="AY402" s="45"/>
      <c r="AZ402" s="45"/>
      <c r="BA402" s="45"/>
      <c r="BB402" s="45"/>
      <c r="BC402" s="45"/>
      <c r="BD402" s="45"/>
      <c r="BE402" s="45"/>
      <c r="BF402" s="45"/>
      <c r="BG402" s="45"/>
      <c r="BH402" s="45"/>
      <c r="BI402" s="45"/>
      <c r="BJ402" s="45"/>
      <c r="BK402" s="45"/>
      <c r="BL402" s="45"/>
      <c r="BM402" s="45"/>
      <c r="BN402" s="45"/>
      <c r="BO402" s="45"/>
      <c r="BP402" s="45"/>
      <c r="BQ402" s="45"/>
      <c r="BR402" s="45"/>
      <c r="BS402" s="45"/>
      <c r="BT402" s="45"/>
      <c r="BU402" s="45"/>
      <c r="BV402" s="45"/>
      <c r="BW402" s="45"/>
      <c r="BX402" s="45"/>
      <c r="BY402" s="45"/>
      <c r="BZ402" s="45"/>
      <c r="CA402" s="45"/>
      <c r="CB402" s="45"/>
      <c r="CC402" s="45"/>
      <c r="CD402" s="45"/>
      <c r="CE402" s="45"/>
      <c r="CF402" s="45"/>
      <c r="CG402" s="45"/>
      <c r="CH402" s="45"/>
      <c r="CI402" s="45"/>
      <c r="CJ402" s="45"/>
      <c r="CK402" s="45"/>
      <c r="CL402" s="45"/>
      <c r="CM402" s="45"/>
      <c r="CN402" s="45"/>
      <c r="CO402" s="45"/>
      <c r="CP402" s="45"/>
      <c r="CQ402" s="45"/>
      <c r="CR402" s="45"/>
      <c r="CS402" s="45"/>
      <c r="CT402" s="45"/>
      <c r="CU402" s="45"/>
      <c r="CV402" s="45"/>
      <c r="CW402" s="45"/>
      <c r="CX402" s="45"/>
      <c r="CY402" s="45"/>
      <c r="CZ402" s="45"/>
      <c r="DA402" s="45"/>
      <c r="DB402" s="45"/>
      <c r="DC402" s="45"/>
      <c r="DD402" s="45"/>
      <c r="DE402" s="45"/>
      <c r="DF402" s="45"/>
      <c r="DG402" s="45"/>
      <c r="DH402" s="45"/>
      <c r="DI402" s="45"/>
      <c r="DJ402" s="45"/>
      <c r="DK402" s="45"/>
      <c r="DL402" s="45"/>
      <c r="DM402" s="45"/>
      <c r="DN402" s="45"/>
      <c r="DO402" s="45"/>
      <c r="DP402" s="45"/>
      <c r="DQ402" s="45"/>
      <c r="DR402" s="45"/>
      <c r="DS402" s="45"/>
      <c r="DT402" s="45"/>
      <c r="DU402" s="45"/>
      <c r="DV402" s="45"/>
      <c r="DW402" s="45"/>
      <c r="DX402" s="45"/>
      <c r="DY402" s="45"/>
      <c r="DZ402" s="45"/>
      <c r="EA402" s="45"/>
      <c r="EB402" s="45"/>
      <c r="EC402" s="45"/>
      <c r="ED402" s="45"/>
      <c r="EE402" s="45"/>
      <c r="EF402" s="45"/>
      <c r="EG402" s="45"/>
      <c r="EH402" s="45"/>
      <c r="EI402" s="45"/>
      <c r="EJ402" s="45"/>
      <c r="EK402" s="45"/>
      <c r="EL402" s="45"/>
      <c r="EM402" s="45"/>
      <c r="EN402" s="45"/>
      <c r="EO402" s="45"/>
      <c r="EP402" s="45"/>
      <c r="EQ402" s="45"/>
      <c r="ER402" s="45"/>
      <c r="ES402" s="45"/>
      <c r="ET402" s="45"/>
      <c r="EU402" s="45"/>
      <c r="EV402" s="45"/>
      <c r="EW402" s="45"/>
      <c r="EX402" s="45"/>
      <c r="EY402" s="45"/>
      <c r="EZ402" s="45"/>
      <c r="FA402" s="45"/>
      <c r="FB402" s="45"/>
      <c r="FC402" s="45"/>
      <c r="FD402" s="45"/>
      <c r="FE402" s="45"/>
      <c r="FF402" s="45"/>
      <c r="FG402" s="45"/>
      <c r="FH402" s="45"/>
      <c r="FI402" s="45"/>
      <c r="FJ402" s="45"/>
      <c r="FK402" s="45"/>
      <c r="FL402" s="45"/>
      <c r="FM402" s="45"/>
      <c r="FN402" s="45"/>
      <c r="FO402" s="45"/>
      <c r="FP402" s="45"/>
      <c r="FQ402" s="45"/>
      <c r="FR402" s="45"/>
      <c r="FS402" s="45"/>
      <c r="FT402" s="45"/>
      <c r="FU402" s="45"/>
      <c r="FV402" s="45"/>
      <c r="FW402" s="45"/>
      <c r="FX402" s="45"/>
      <c r="FY402" s="45"/>
      <c r="FZ402" s="45"/>
      <c r="GA402" s="45"/>
      <c r="GB402" s="45"/>
    </row>
    <row r="403" spans="1:184" x14ac:dyDescent="0.25">
      <c r="B403" s="18">
        <v>1</v>
      </c>
      <c r="C403" s="562" t="s">
        <v>320</v>
      </c>
      <c r="D403" s="27">
        <f>'2 уровень'!F1185</f>
        <v>5521.2765957446809</v>
      </c>
      <c r="E403" s="27">
        <f>'2 уровень'!G1185</f>
        <v>5061.1702127659573</v>
      </c>
      <c r="F403" s="27">
        <f>'2 уровень'!H1185</f>
        <v>4742.6957446808519</v>
      </c>
      <c r="G403" s="50">
        <f>'2 уровень'!I1185</f>
        <v>93.707493431424083</v>
      </c>
      <c r="H403" s="64">
        <f>'2 уровень'!J1185</f>
        <v>0</v>
      </c>
      <c r="I403" s="64">
        <f>'2 уровень'!K1185</f>
        <v>0</v>
      </c>
      <c r="J403" s="59">
        <f>'2 уровень'!L1185</f>
        <v>0</v>
      </c>
      <c r="K403" s="59">
        <f>'2 уровень'!M1185</f>
        <v>0</v>
      </c>
      <c r="L403" s="59">
        <f>'2 уровень'!N1185</f>
        <v>0</v>
      </c>
      <c r="M403" s="59">
        <f>'2 уровень'!O1185</f>
        <v>0</v>
      </c>
      <c r="N403" s="59">
        <f>'2 уровень'!P1185</f>
        <v>0</v>
      </c>
      <c r="O403" s="59">
        <f>'2 уровень'!Q1185</f>
        <v>0</v>
      </c>
      <c r="P403" s="27">
        <f>'2 уровень'!R1185</f>
        <v>0</v>
      </c>
      <c r="Q403" s="27">
        <f>'2 уровень'!S1185</f>
        <v>0</v>
      </c>
      <c r="R403" s="27">
        <f>'2 уровень'!T1185</f>
        <v>0</v>
      </c>
      <c r="S403" s="27">
        <f>'2 уровень'!U1185</f>
        <v>0</v>
      </c>
      <c r="T403" s="27">
        <f>'2 уровень'!V1185</f>
        <v>0</v>
      </c>
      <c r="U403" s="27">
        <f>'2 уровень'!W1185</f>
        <v>0</v>
      </c>
      <c r="V403" s="27">
        <f>'2 уровень'!X1185</f>
        <v>0</v>
      </c>
      <c r="W403" s="27">
        <f>'2 уровень'!Y1185</f>
        <v>0</v>
      </c>
      <c r="X403" s="27">
        <f>'2 уровень'!Z1185</f>
        <v>0</v>
      </c>
      <c r="Y403" s="27">
        <f>'2 уровень'!AA1185</f>
        <v>0</v>
      </c>
      <c r="Z403" s="27">
        <f>'2 уровень'!AB1185</f>
        <v>0</v>
      </c>
      <c r="AA403" s="27">
        <f>'2 уровень'!AC1185</f>
        <v>0</v>
      </c>
      <c r="AB403" s="27">
        <f>'2 уровень'!AD1185</f>
        <v>0</v>
      </c>
      <c r="AC403" s="27">
        <f>'2 уровень'!AE1185</f>
        <v>0</v>
      </c>
      <c r="AD403" s="27">
        <f>'2 уровень'!AF1185</f>
        <v>0</v>
      </c>
      <c r="AE403" s="27">
        <f>'2 уровень'!AG1185</f>
        <v>0</v>
      </c>
      <c r="AF403" s="27">
        <f>'2 уровень'!AH1185</f>
        <v>0</v>
      </c>
      <c r="AG403" s="27">
        <f>'2 уровень'!AI1185</f>
        <v>0</v>
      </c>
      <c r="AH403" s="27">
        <f>'2 уровень'!AJ1185</f>
        <v>0</v>
      </c>
      <c r="AI403" s="58"/>
      <c r="AJ403" s="58"/>
      <c r="AK403" s="45"/>
      <c r="AL403" s="45"/>
      <c r="AM403" s="45"/>
      <c r="AN403" s="45"/>
      <c r="AO403" s="45"/>
      <c r="AP403" s="45"/>
      <c r="AQ403" s="45"/>
      <c r="AR403" s="45"/>
      <c r="AS403" s="45"/>
      <c r="AT403" s="45"/>
      <c r="AU403" s="45"/>
      <c r="AV403" s="45"/>
      <c r="AW403" s="45"/>
      <c r="AX403" s="45"/>
      <c r="AY403" s="45"/>
      <c r="AZ403" s="45"/>
      <c r="BA403" s="45"/>
      <c r="BB403" s="45"/>
      <c r="BC403" s="45"/>
      <c r="BD403" s="45"/>
      <c r="BE403" s="45"/>
      <c r="BF403" s="45"/>
      <c r="BG403" s="45"/>
      <c r="BH403" s="45"/>
      <c r="BI403" s="45"/>
      <c r="BJ403" s="45"/>
      <c r="BK403" s="45"/>
      <c r="BL403" s="45"/>
      <c r="BM403" s="45"/>
      <c r="BN403" s="45"/>
      <c r="BO403" s="45"/>
      <c r="BP403" s="45"/>
      <c r="BQ403" s="45"/>
      <c r="BR403" s="45"/>
      <c r="BS403" s="45"/>
      <c r="BT403" s="45"/>
      <c r="BU403" s="45"/>
      <c r="BV403" s="45"/>
      <c r="BW403" s="45"/>
      <c r="BX403" s="45"/>
      <c r="BY403" s="45"/>
      <c r="BZ403" s="45"/>
      <c r="CA403" s="45"/>
      <c r="CB403" s="45"/>
      <c r="CC403" s="45"/>
      <c r="CD403" s="45"/>
      <c r="CE403" s="45"/>
      <c r="CF403" s="45"/>
      <c r="CG403" s="45"/>
      <c r="CH403" s="45"/>
      <c r="CI403" s="45"/>
      <c r="CJ403" s="45"/>
      <c r="CK403" s="45"/>
      <c r="CL403" s="45"/>
      <c r="CM403" s="45"/>
      <c r="CN403" s="45"/>
      <c r="CO403" s="45"/>
      <c r="CP403" s="45"/>
      <c r="CQ403" s="45"/>
      <c r="CR403" s="45"/>
      <c r="CS403" s="45"/>
      <c r="CT403" s="45"/>
      <c r="CU403" s="45"/>
      <c r="CV403" s="45"/>
      <c r="CW403" s="45"/>
      <c r="CX403" s="45"/>
      <c r="CY403" s="45"/>
      <c r="CZ403" s="45"/>
      <c r="DA403" s="45"/>
      <c r="DB403" s="45"/>
      <c r="DC403" s="45"/>
      <c r="DD403" s="45"/>
      <c r="DE403" s="45"/>
      <c r="DF403" s="45"/>
      <c r="DG403" s="45"/>
      <c r="DH403" s="45"/>
      <c r="DI403" s="45"/>
      <c r="DJ403" s="45"/>
      <c r="DK403" s="45"/>
      <c r="DL403" s="45"/>
      <c r="DM403" s="45"/>
      <c r="DN403" s="45"/>
      <c r="DO403" s="45"/>
      <c r="DP403" s="45"/>
      <c r="DQ403" s="45"/>
      <c r="DR403" s="45"/>
      <c r="DS403" s="45"/>
      <c r="DT403" s="45"/>
      <c r="DU403" s="45"/>
      <c r="DV403" s="45"/>
      <c r="DW403" s="45"/>
      <c r="DX403" s="45"/>
      <c r="DY403" s="45"/>
      <c r="DZ403" s="45"/>
      <c r="EA403" s="45"/>
      <c r="EB403" s="45"/>
      <c r="EC403" s="45"/>
      <c r="ED403" s="45"/>
      <c r="EE403" s="45"/>
      <c r="EF403" s="45"/>
      <c r="EG403" s="45"/>
      <c r="EH403" s="45"/>
      <c r="EI403" s="45"/>
      <c r="EJ403" s="45"/>
      <c r="EK403" s="45"/>
      <c r="EL403" s="45"/>
      <c r="EM403" s="45"/>
      <c r="EN403" s="45"/>
      <c r="EO403" s="45"/>
      <c r="EP403" s="45"/>
      <c r="EQ403" s="45"/>
      <c r="ER403" s="45"/>
      <c r="ES403" s="45"/>
      <c r="ET403" s="45"/>
      <c r="EU403" s="45"/>
      <c r="EV403" s="45"/>
      <c r="EW403" s="45"/>
      <c r="EX403" s="45"/>
      <c r="EY403" s="45"/>
      <c r="EZ403" s="45"/>
      <c r="FA403" s="45"/>
      <c r="FB403" s="45"/>
      <c r="FC403" s="45"/>
      <c r="FD403" s="45"/>
      <c r="FE403" s="45"/>
      <c r="FF403" s="45"/>
      <c r="FG403" s="45"/>
      <c r="FH403" s="45"/>
      <c r="FI403" s="45"/>
      <c r="FJ403" s="45"/>
      <c r="FK403" s="45"/>
      <c r="FL403" s="45"/>
      <c r="FM403" s="45"/>
      <c r="FN403" s="45"/>
      <c r="FO403" s="45"/>
      <c r="FP403" s="45"/>
      <c r="FQ403" s="45"/>
      <c r="FR403" s="45"/>
      <c r="FS403" s="45"/>
      <c r="FT403" s="45"/>
      <c r="FU403" s="45"/>
      <c r="FV403" s="45"/>
      <c r="FW403" s="45"/>
      <c r="FX403" s="45"/>
      <c r="FY403" s="45"/>
      <c r="FZ403" s="45"/>
      <c r="GA403" s="45"/>
      <c r="GB403" s="45"/>
    </row>
    <row r="404" spans="1:184" x14ac:dyDescent="0.25">
      <c r="B404" s="18">
        <v>1</v>
      </c>
      <c r="C404" s="562" t="s">
        <v>321</v>
      </c>
      <c r="D404" s="27">
        <f>'2 уровень'!F1186</f>
        <v>51900</v>
      </c>
      <c r="E404" s="27">
        <f>'2 уровень'!G1186</f>
        <v>47575</v>
      </c>
      <c r="F404" s="27">
        <f>'2 уровень'!H1186</f>
        <v>44581.340000000011</v>
      </c>
      <c r="G404" s="50">
        <f>'2 уровень'!I1186</f>
        <v>93.707493431424098</v>
      </c>
      <c r="H404" s="64">
        <f>'2 уровень'!J1186</f>
        <v>0</v>
      </c>
      <c r="I404" s="64">
        <f>'2 уровень'!K1186</f>
        <v>0</v>
      </c>
      <c r="J404" s="59">
        <f>'2 уровень'!L1186</f>
        <v>0</v>
      </c>
      <c r="K404" s="59">
        <f>'2 уровень'!M1186</f>
        <v>0</v>
      </c>
      <c r="L404" s="59">
        <f>'2 уровень'!N1186</f>
        <v>0</v>
      </c>
      <c r="M404" s="59">
        <f>'2 уровень'!O1186</f>
        <v>0</v>
      </c>
      <c r="N404" s="59">
        <f>'2 уровень'!P1186</f>
        <v>0</v>
      </c>
      <c r="O404" s="59">
        <f>'2 уровень'!Q1186</f>
        <v>0</v>
      </c>
      <c r="P404" s="58">
        <f>'2 уровень'!R1186</f>
        <v>0</v>
      </c>
      <c r="Q404" s="58">
        <f>'2 уровень'!S1186</f>
        <v>0</v>
      </c>
      <c r="R404" s="58">
        <f>'2 уровень'!T1186</f>
        <v>0</v>
      </c>
      <c r="S404" s="58">
        <f>'2 уровень'!U1186</f>
        <v>0</v>
      </c>
      <c r="T404" s="58">
        <f>'2 уровень'!V1186</f>
        <v>0</v>
      </c>
      <c r="U404" s="58">
        <f>'2 уровень'!W1186</f>
        <v>0</v>
      </c>
      <c r="V404" s="58">
        <f>'2 уровень'!X1186</f>
        <v>0</v>
      </c>
      <c r="W404" s="58">
        <f>'2 уровень'!Y1186</f>
        <v>0</v>
      </c>
      <c r="X404" s="58">
        <f>'2 уровень'!Z1186</f>
        <v>0</v>
      </c>
      <c r="Y404" s="58">
        <f>'2 уровень'!AA1186</f>
        <v>0</v>
      </c>
      <c r="Z404" s="58">
        <f>'2 уровень'!AB1186</f>
        <v>0</v>
      </c>
      <c r="AA404" s="58">
        <f>'2 уровень'!AC1186</f>
        <v>0</v>
      </c>
      <c r="AB404" s="58">
        <f>'2 уровень'!AD1186</f>
        <v>0</v>
      </c>
      <c r="AC404" s="758">
        <f>'2 уровень'!AE1186</f>
        <v>0</v>
      </c>
      <c r="AD404" s="58">
        <f>'2 уровень'!AF1186</f>
        <v>0</v>
      </c>
      <c r="AE404" s="58">
        <f>'2 уровень'!AG1186</f>
        <v>0</v>
      </c>
      <c r="AF404" s="58">
        <f>'2 уровень'!AH1186</f>
        <v>0</v>
      </c>
      <c r="AG404" s="58">
        <f>'2 уровень'!AI1186</f>
        <v>0</v>
      </c>
      <c r="AH404" s="360">
        <f>'2 уровень'!AJ1186</f>
        <v>0</v>
      </c>
      <c r="AI404" s="58"/>
      <c r="AJ404" s="58"/>
      <c r="AK404" s="45"/>
      <c r="AL404" s="45"/>
      <c r="AM404" s="45"/>
      <c r="AN404" s="45"/>
      <c r="AO404" s="45"/>
      <c r="AP404" s="45"/>
      <c r="AQ404" s="45"/>
      <c r="AR404" s="45"/>
      <c r="AS404" s="45"/>
      <c r="AT404" s="45"/>
      <c r="AU404" s="45"/>
      <c r="AV404" s="45"/>
      <c r="AW404" s="45"/>
      <c r="AX404" s="45"/>
      <c r="AY404" s="45"/>
      <c r="AZ404" s="45"/>
      <c r="BA404" s="45"/>
      <c r="BB404" s="45"/>
      <c r="BC404" s="45"/>
      <c r="BD404" s="45"/>
      <c r="BE404" s="45"/>
      <c r="BF404" s="45"/>
      <c r="BG404" s="45"/>
      <c r="BH404" s="45"/>
      <c r="BI404" s="45"/>
      <c r="BJ404" s="45"/>
      <c r="BK404" s="45"/>
      <c r="BL404" s="45"/>
      <c r="BM404" s="45"/>
      <c r="BN404" s="45"/>
      <c r="BO404" s="45"/>
      <c r="BP404" s="45"/>
      <c r="BQ404" s="45"/>
      <c r="BR404" s="45"/>
      <c r="BS404" s="45"/>
      <c r="BT404" s="45"/>
      <c r="BU404" s="45"/>
      <c r="BV404" s="45"/>
      <c r="BW404" s="45"/>
      <c r="BX404" s="45"/>
      <c r="BY404" s="45"/>
      <c r="BZ404" s="45"/>
      <c r="CA404" s="45"/>
      <c r="CB404" s="45"/>
      <c r="CC404" s="45"/>
      <c r="CD404" s="45"/>
      <c r="CE404" s="45"/>
      <c r="CF404" s="45"/>
      <c r="CG404" s="45"/>
      <c r="CH404" s="45"/>
      <c r="CI404" s="45"/>
      <c r="CJ404" s="45"/>
      <c r="CK404" s="45"/>
      <c r="CL404" s="45"/>
      <c r="CM404" s="45"/>
      <c r="CN404" s="45"/>
      <c r="CO404" s="45"/>
      <c r="CP404" s="45"/>
      <c r="CQ404" s="45"/>
      <c r="CR404" s="45"/>
      <c r="CS404" s="45"/>
      <c r="CT404" s="45"/>
      <c r="CU404" s="45"/>
      <c r="CV404" s="45"/>
      <c r="CW404" s="45"/>
      <c r="CX404" s="45"/>
      <c r="CY404" s="45"/>
      <c r="CZ404" s="45"/>
      <c r="DA404" s="45"/>
      <c r="DB404" s="45"/>
      <c r="DC404" s="45"/>
      <c r="DD404" s="45"/>
      <c r="DE404" s="45"/>
      <c r="DF404" s="45"/>
      <c r="DG404" s="45"/>
      <c r="DH404" s="45"/>
      <c r="DI404" s="45"/>
      <c r="DJ404" s="45"/>
      <c r="DK404" s="45"/>
      <c r="DL404" s="45"/>
      <c r="DM404" s="45"/>
      <c r="DN404" s="45"/>
      <c r="DO404" s="45"/>
      <c r="DP404" s="45"/>
      <c r="DQ404" s="45"/>
      <c r="DR404" s="45"/>
      <c r="DS404" s="45"/>
      <c r="DT404" s="45"/>
      <c r="DU404" s="45"/>
      <c r="DV404" s="45"/>
      <c r="DW404" s="45"/>
      <c r="DX404" s="45"/>
      <c r="DY404" s="45"/>
      <c r="DZ404" s="45"/>
      <c r="EA404" s="45"/>
      <c r="EB404" s="45"/>
      <c r="EC404" s="45"/>
      <c r="ED404" s="45"/>
      <c r="EE404" s="45"/>
      <c r="EF404" s="45"/>
      <c r="EG404" s="45"/>
      <c r="EH404" s="45"/>
      <c r="EI404" s="45"/>
      <c r="EJ404" s="45"/>
      <c r="EK404" s="45"/>
      <c r="EL404" s="45"/>
      <c r="EM404" s="45"/>
      <c r="EN404" s="45"/>
      <c r="EO404" s="45"/>
      <c r="EP404" s="45"/>
      <c r="EQ404" s="45"/>
      <c r="ER404" s="45"/>
      <c r="ES404" s="45"/>
      <c r="ET404" s="45"/>
      <c r="EU404" s="45"/>
      <c r="EV404" s="45"/>
      <c r="EW404" s="45"/>
      <c r="EX404" s="45"/>
      <c r="EY404" s="45"/>
      <c r="EZ404" s="45"/>
      <c r="FA404" s="45"/>
      <c r="FB404" s="45"/>
      <c r="FC404" s="45"/>
      <c r="FD404" s="45"/>
      <c r="FE404" s="45"/>
      <c r="FF404" s="45"/>
      <c r="FG404" s="45"/>
      <c r="FH404" s="45"/>
      <c r="FI404" s="45"/>
      <c r="FJ404" s="45"/>
      <c r="FK404" s="45"/>
      <c r="FL404" s="45"/>
      <c r="FM404" s="45"/>
      <c r="FN404" s="45"/>
      <c r="FO404" s="45"/>
      <c r="FP404" s="45"/>
      <c r="FQ404" s="45"/>
      <c r="FR404" s="45"/>
      <c r="FS404" s="45"/>
      <c r="FT404" s="45"/>
      <c r="FU404" s="45"/>
      <c r="FV404" s="45"/>
      <c r="FW404" s="45"/>
      <c r="FX404" s="45"/>
      <c r="FY404" s="45"/>
      <c r="FZ404" s="45"/>
      <c r="GA404" s="45"/>
      <c r="GB404" s="45"/>
    </row>
    <row r="405" spans="1:184" x14ac:dyDescent="0.25">
      <c r="B405" s="18">
        <v>1</v>
      </c>
      <c r="C405" s="562" t="s">
        <v>494</v>
      </c>
      <c r="D405" s="27">
        <f>'2 уровень'!F1187</f>
        <v>50</v>
      </c>
      <c r="E405" s="27">
        <f>'2 уровень'!G1187</f>
        <v>45.833333333333329</v>
      </c>
      <c r="F405" s="27">
        <f>'2 уровень'!H1187</f>
        <v>51</v>
      </c>
      <c r="G405" s="50">
        <f>'2 уровень'!I1187</f>
        <v>111.27272727272728</v>
      </c>
      <c r="H405" s="64">
        <f>'2 уровень'!J1187</f>
        <v>0</v>
      </c>
      <c r="I405" s="64">
        <f>'2 уровень'!K1187</f>
        <v>0</v>
      </c>
      <c r="J405" s="59">
        <f>'2 уровень'!L1187</f>
        <v>0</v>
      </c>
      <c r="K405" s="59">
        <f>'2 уровень'!M1187</f>
        <v>0</v>
      </c>
      <c r="L405" s="59">
        <f>'2 уровень'!N1187</f>
        <v>0</v>
      </c>
      <c r="M405" s="59">
        <f>'2 уровень'!O1187</f>
        <v>0</v>
      </c>
      <c r="N405" s="59">
        <f>'2 уровень'!P1187</f>
        <v>0</v>
      </c>
      <c r="O405" s="59">
        <f>'2 уровень'!Q1187</f>
        <v>0</v>
      </c>
      <c r="P405" s="58">
        <f>'2 уровень'!R1187</f>
        <v>1904.2251999999996</v>
      </c>
      <c r="Q405" s="58">
        <f>'2 уровень'!S1187</f>
        <v>1904.2251999999996</v>
      </c>
      <c r="R405" s="58">
        <f>'2 уровень'!T1187</f>
        <v>1904.2251999999996</v>
      </c>
      <c r="S405" s="58">
        <f>'2 уровень'!U1187</f>
        <v>1904.2251999999996</v>
      </c>
      <c r="T405" s="58">
        <f>'2 уровень'!V1187</f>
        <v>1904.2251999999996</v>
      </c>
      <c r="U405" s="58">
        <f>'2 уровень'!W1187</f>
        <v>1904.2251999999996</v>
      </c>
      <c r="V405" s="58">
        <f>'2 уровень'!X1187</f>
        <v>1904.2251999999996</v>
      </c>
      <c r="W405" s="58">
        <f>'2 уровень'!Y1187</f>
        <v>1904.2251999999996</v>
      </c>
      <c r="X405" s="58">
        <f>'2 уровень'!Z1187</f>
        <v>1904.2251999999996</v>
      </c>
      <c r="Y405" s="58">
        <f>'2 уровень'!AA1187</f>
        <v>1904.2251999999996</v>
      </c>
      <c r="Z405" s="58">
        <f>'2 уровень'!AB1187</f>
        <v>1904.2251999999996</v>
      </c>
      <c r="AA405" s="58">
        <f>'2 уровень'!AC1187</f>
        <v>1745.5397666666663</v>
      </c>
      <c r="AB405" s="58">
        <f>'2 уровень'!AD1187</f>
        <v>1558.2865800000002</v>
      </c>
      <c r="AC405" s="758">
        <f>'2 уровень'!AE1187</f>
        <v>0</v>
      </c>
      <c r="AD405" s="58">
        <f>'2 уровень'!AF1187</f>
        <v>0</v>
      </c>
      <c r="AE405" s="58">
        <f>'2 уровень'!AG1187</f>
        <v>-187.25318666666612</v>
      </c>
      <c r="AF405" s="58">
        <f>'2 уровень'!AH1187</f>
        <v>0</v>
      </c>
      <c r="AG405" s="58">
        <f>'2 уровень'!AI1187</f>
        <v>0</v>
      </c>
      <c r="AH405" s="360">
        <f>'2 уровень'!AJ1187</f>
        <v>1558.2865800000002</v>
      </c>
      <c r="AI405" s="58"/>
      <c r="AJ405" s="58"/>
      <c r="AK405" s="45"/>
      <c r="AL405" s="45"/>
      <c r="AM405" s="45"/>
      <c r="AN405" s="45"/>
      <c r="AO405" s="45"/>
      <c r="AP405" s="45"/>
      <c r="AQ405" s="45"/>
      <c r="AR405" s="45"/>
      <c r="AS405" s="45"/>
      <c r="AT405" s="45"/>
      <c r="AU405" s="45"/>
      <c r="AV405" s="45"/>
      <c r="AW405" s="45"/>
      <c r="AX405" s="45"/>
      <c r="AY405" s="45"/>
      <c r="AZ405" s="45"/>
      <c r="BA405" s="45"/>
      <c r="BB405" s="45"/>
      <c r="BC405" s="45"/>
      <c r="BD405" s="45"/>
      <c r="BE405" s="45"/>
      <c r="BF405" s="45"/>
      <c r="BG405" s="45"/>
      <c r="BH405" s="45"/>
      <c r="BI405" s="45"/>
      <c r="BJ405" s="45"/>
      <c r="BK405" s="45"/>
      <c r="BL405" s="45"/>
      <c r="BM405" s="45"/>
      <c r="BN405" s="45"/>
      <c r="BO405" s="45"/>
      <c r="BP405" s="45"/>
      <c r="BQ405" s="45"/>
      <c r="BR405" s="45"/>
      <c r="BS405" s="45"/>
      <c r="BT405" s="45"/>
      <c r="BU405" s="45"/>
      <c r="BV405" s="45"/>
      <c r="BW405" s="45"/>
      <c r="BX405" s="45"/>
      <c r="BY405" s="45"/>
      <c r="BZ405" s="45"/>
      <c r="CA405" s="45"/>
      <c r="CB405" s="45"/>
      <c r="CC405" s="45"/>
      <c r="CD405" s="45"/>
      <c r="CE405" s="45"/>
      <c r="CF405" s="45"/>
      <c r="CG405" s="45"/>
      <c r="CH405" s="45"/>
      <c r="CI405" s="45"/>
      <c r="CJ405" s="45"/>
      <c r="CK405" s="45"/>
      <c r="CL405" s="45"/>
      <c r="CM405" s="45"/>
      <c r="CN405" s="45"/>
      <c r="CO405" s="45"/>
      <c r="CP405" s="45"/>
      <c r="CQ405" s="45"/>
      <c r="CR405" s="45"/>
      <c r="CS405" s="45"/>
      <c r="CT405" s="45"/>
      <c r="CU405" s="45"/>
      <c r="CV405" s="45"/>
      <c r="CW405" s="45"/>
      <c r="CX405" s="45"/>
      <c r="CY405" s="45"/>
      <c r="CZ405" s="45"/>
      <c r="DA405" s="45"/>
      <c r="DB405" s="45"/>
      <c r="DC405" s="45"/>
      <c r="DD405" s="45"/>
      <c r="DE405" s="45"/>
      <c r="DF405" s="45"/>
      <c r="DG405" s="45"/>
      <c r="DH405" s="45"/>
      <c r="DI405" s="45"/>
      <c r="DJ405" s="45"/>
      <c r="DK405" s="45"/>
      <c r="DL405" s="45"/>
      <c r="DM405" s="45"/>
      <c r="DN405" s="45"/>
      <c r="DO405" s="45"/>
      <c r="DP405" s="45"/>
      <c r="DQ405" s="45"/>
      <c r="DR405" s="45"/>
      <c r="DS405" s="45"/>
      <c r="DT405" s="45"/>
      <c r="DU405" s="45"/>
      <c r="DV405" s="45"/>
      <c r="DW405" s="45"/>
      <c r="DX405" s="45"/>
      <c r="DY405" s="45"/>
      <c r="DZ405" s="45"/>
      <c r="EA405" s="45"/>
      <c r="EB405" s="45"/>
      <c r="EC405" s="45"/>
      <c r="ED405" s="45"/>
      <c r="EE405" s="45"/>
      <c r="EF405" s="45"/>
      <c r="EG405" s="45"/>
      <c r="EH405" s="45"/>
      <c r="EI405" s="45"/>
      <c r="EJ405" s="45"/>
      <c r="EK405" s="45"/>
      <c r="EL405" s="45"/>
      <c r="EM405" s="45"/>
      <c r="EN405" s="45"/>
      <c r="EO405" s="45"/>
      <c r="EP405" s="45"/>
      <c r="EQ405" s="45"/>
      <c r="ER405" s="45"/>
      <c r="ES405" s="45"/>
      <c r="ET405" s="45"/>
      <c r="EU405" s="45"/>
      <c r="EV405" s="45"/>
      <c r="EW405" s="45"/>
      <c r="EX405" s="45"/>
      <c r="EY405" s="45"/>
      <c r="EZ405" s="45"/>
      <c r="FA405" s="45"/>
      <c r="FB405" s="45"/>
      <c r="FC405" s="45"/>
      <c r="FD405" s="45"/>
      <c r="FE405" s="45"/>
      <c r="FF405" s="45"/>
      <c r="FG405" s="45"/>
      <c r="FH405" s="45"/>
      <c r="FI405" s="45"/>
      <c r="FJ405" s="45"/>
      <c r="FK405" s="45"/>
      <c r="FL405" s="45"/>
      <c r="FM405" s="45"/>
      <c r="FN405" s="45"/>
      <c r="FO405" s="45"/>
      <c r="FP405" s="45"/>
      <c r="FQ405" s="45"/>
      <c r="FR405" s="45"/>
      <c r="FS405" s="45"/>
      <c r="FT405" s="45"/>
      <c r="FU405" s="45"/>
      <c r="FV405" s="45"/>
      <c r="FW405" s="45"/>
      <c r="FX405" s="45"/>
      <c r="FY405" s="45"/>
      <c r="FZ405" s="45"/>
      <c r="GA405" s="45"/>
      <c r="GB405" s="45"/>
    </row>
    <row r="406" spans="1:184" ht="30" x14ac:dyDescent="0.25">
      <c r="A406" s="18">
        <v>1</v>
      </c>
      <c r="B406" s="18">
        <v>1</v>
      </c>
      <c r="C406" s="565" t="s">
        <v>304</v>
      </c>
      <c r="D406" s="27">
        <f>'2 уровень'!F1188</f>
        <v>541</v>
      </c>
      <c r="E406" s="27">
        <f>'2 уровень'!G1188</f>
        <v>495.91666666666669</v>
      </c>
      <c r="F406" s="27">
        <f>'2 уровень'!H1188</f>
        <v>918</v>
      </c>
      <c r="G406" s="50">
        <f>'2 уровень'!I1188</f>
        <v>196.36363636363635</v>
      </c>
      <c r="H406" s="64">
        <f>'2 уровень'!J1188</f>
        <v>0</v>
      </c>
      <c r="I406" s="64">
        <f>'2 уровень'!K1188</f>
        <v>0</v>
      </c>
      <c r="J406" s="59">
        <f>'2 уровень'!L1188</f>
        <v>0</v>
      </c>
      <c r="K406" s="59">
        <f>'2 уровень'!M1188</f>
        <v>0</v>
      </c>
      <c r="L406" s="59">
        <f>'2 уровень'!N1188</f>
        <v>0</v>
      </c>
      <c r="M406" s="59">
        <f>'2 уровень'!O1188</f>
        <v>0</v>
      </c>
      <c r="N406" s="59">
        <f>'2 уровень'!P1188</f>
        <v>0</v>
      </c>
      <c r="O406" s="59">
        <f>'2 уровень'!Q1188</f>
        <v>0</v>
      </c>
      <c r="P406" s="58">
        <f>'2 уровень'!R1188</f>
        <v>0</v>
      </c>
      <c r="Q406" s="58">
        <f>'2 уровень'!S1188</f>
        <v>0</v>
      </c>
      <c r="R406" s="58">
        <f>'2 уровень'!T1188</f>
        <v>0</v>
      </c>
      <c r="S406" s="58">
        <f>'2 уровень'!U1188</f>
        <v>0</v>
      </c>
      <c r="T406" s="58">
        <f>'2 уровень'!V1188</f>
        <v>0</v>
      </c>
      <c r="U406" s="58">
        <f>'2 уровень'!W1188</f>
        <v>0</v>
      </c>
      <c r="V406" s="58">
        <f>'2 уровень'!X1188</f>
        <v>0</v>
      </c>
      <c r="W406" s="58">
        <f>'2 уровень'!Y1188</f>
        <v>0</v>
      </c>
      <c r="X406" s="58">
        <f>'2 уровень'!Z1188</f>
        <v>0</v>
      </c>
      <c r="Y406" s="58">
        <f>'2 уровень'!AA1188</f>
        <v>0</v>
      </c>
      <c r="Z406" s="58">
        <f>'2 уровень'!AB1188</f>
        <v>0</v>
      </c>
      <c r="AA406" s="58">
        <f>'2 уровень'!AC1188</f>
        <v>0</v>
      </c>
      <c r="AB406" s="58">
        <f>'2 уровень'!AD1188</f>
        <v>0</v>
      </c>
      <c r="AC406" s="758">
        <f>'2 уровень'!AE1188</f>
        <v>0</v>
      </c>
      <c r="AD406" s="58">
        <f>'2 уровень'!AF1188</f>
        <v>0</v>
      </c>
      <c r="AE406" s="58">
        <f>'2 уровень'!AG1188</f>
        <v>0</v>
      </c>
      <c r="AF406" s="58">
        <f>'2 уровень'!AH1188</f>
        <v>0</v>
      </c>
      <c r="AG406" s="58">
        <f>'2 уровень'!AI1188</f>
        <v>0</v>
      </c>
      <c r="AH406" s="360">
        <f>'2 уровень'!AJ1188</f>
        <v>0</v>
      </c>
      <c r="AI406" s="58"/>
      <c r="AJ406" s="58"/>
      <c r="AK406" s="45"/>
      <c r="AL406" s="45"/>
      <c r="AM406" s="45"/>
      <c r="AN406" s="45"/>
      <c r="AO406" s="45"/>
      <c r="AP406" s="45"/>
      <c r="AQ406" s="45"/>
      <c r="AR406" s="45"/>
      <c r="AS406" s="45"/>
      <c r="AT406" s="45"/>
      <c r="AU406" s="45"/>
      <c r="AV406" s="45"/>
      <c r="AW406" s="45"/>
      <c r="AX406" s="45"/>
      <c r="AY406" s="45"/>
      <c r="AZ406" s="45"/>
      <c r="BA406" s="45"/>
      <c r="BB406" s="45"/>
      <c r="BC406" s="45"/>
      <c r="BD406" s="45"/>
      <c r="BE406" s="45"/>
      <c r="BF406" s="45"/>
      <c r="BG406" s="45"/>
      <c r="BH406" s="45"/>
      <c r="BI406" s="45"/>
      <c r="BJ406" s="45"/>
      <c r="BK406" s="45"/>
      <c r="BL406" s="45"/>
      <c r="BM406" s="45"/>
      <c r="BN406" s="45"/>
      <c r="BO406" s="45"/>
      <c r="BP406" s="45"/>
      <c r="BQ406" s="45"/>
      <c r="BR406" s="45"/>
      <c r="BS406" s="45"/>
      <c r="BT406" s="45"/>
      <c r="BU406" s="45"/>
      <c r="BV406" s="45"/>
      <c r="BW406" s="45"/>
      <c r="BX406" s="45"/>
      <c r="BY406" s="45"/>
      <c r="BZ406" s="45"/>
      <c r="CA406" s="45"/>
      <c r="CB406" s="45"/>
      <c r="CC406" s="45"/>
      <c r="CD406" s="45"/>
      <c r="CE406" s="45"/>
      <c r="CF406" s="45"/>
      <c r="CG406" s="45"/>
      <c r="CH406" s="45"/>
      <c r="CI406" s="45"/>
      <c r="CJ406" s="45"/>
      <c r="CK406" s="45"/>
      <c r="CL406" s="45"/>
      <c r="CM406" s="45"/>
      <c r="CN406" s="45"/>
      <c r="CO406" s="45"/>
      <c r="CP406" s="45"/>
      <c r="CQ406" s="45"/>
      <c r="CR406" s="45"/>
      <c r="CS406" s="45"/>
      <c r="CT406" s="45"/>
      <c r="CU406" s="45"/>
      <c r="CV406" s="45"/>
      <c r="CW406" s="45"/>
      <c r="CX406" s="45"/>
      <c r="CY406" s="45"/>
      <c r="CZ406" s="45"/>
      <c r="DA406" s="45"/>
      <c r="DB406" s="45"/>
      <c r="DC406" s="45"/>
      <c r="DD406" s="45"/>
      <c r="DE406" s="45"/>
      <c r="DF406" s="45"/>
      <c r="DG406" s="45"/>
      <c r="DH406" s="45"/>
      <c r="DI406" s="45"/>
      <c r="DJ406" s="45"/>
      <c r="DK406" s="45"/>
      <c r="DL406" s="45"/>
      <c r="DM406" s="45"/>
      <c r="DN406" s="45"/>
      <c r="DO406" s="45"/>
      <c r="DP406" s="45"/>
      <c r="DQ406" s="45"/>
      <c r="DR406" s="45"/>
      <c r="DS406" s="45"/>
      <c r="DT406" s="45"/>
      <c r="DU406" s="45"/>
      <c r="DV406" s="45"/>
      <c r="DW406" s="45"/>
      <c r="DX406" s="45"/>
      <c r="DY406" s="45"/>
      <c r="DZ406" s="45"/>
      <c r="EA406" s="45"/>
      <c r="EB406" s="45"/>
      <c r="EC406" s="45"/>
      <c r="ED406" s="45"/>
      <c r="EE406" s="45"/>
      <c r="EF406" s="45"/>
      <c r="EG406" s="45"/>
      <c r="EH406" s="45"/>
      <c r="EI406" s="45"/>
      <c r="EJ406" s="45"/>
      <c r="EK406" s="45"/>
      <c r="EL406" s="45"/>
      <c r="EM406" s="45"/>
      <c r="EN406" s="45"/>
      <c r="EO406" s="45"/>
      <c r="EP406" s="45"/>
      <c r="EQ406" s="45"/>
      <c r="ER406" s="45"/>
      <c r="ES406" s="45"/>
      <c r="ET406" s="45"/>
      <c r="EU406" s="45"/>
      <c r="EV406" s="45"/>
      <c r="EW406" s="45"/>
      <c r="EX406" s="45"/>
      <c r="EY406" s="45"/>
      <c r="EZ406" s="45"/>
      <c r="FA406" s="45"/>
      <c r="FB406" s="45"/>
      <c r="FC406" s="45"/>
      <c r="FD406" s="45"/>
      <c r="FE406" s="45"/>
      <c r="FF406" s="45"/>
      <c r="FG406" s="45"/>
      <c r="FH406" s="45"/>
      <c r="FI406" s="45"/>
      <c r="FJ406" s="45"/>
      <c r="FK406" s="45"/>
      <c r="FL406" s="45"/>
      <c r="FM406" s="45"/>
      <c r="FN406" s="45"/>
      <c r="FO406" s="45"/>
      <c r="FP406" s="45"/>
      <c r="FQ406" s="45"/>
      <c r="FR406" s="45"/>
      <c r="FS406" s="45"/>
      <c r="FT406" s="45"/>
      <c r="FU406" s="45"/>
      <c r="FV406" s="45"/>
      <c r="FW406" s="45"/>
      <c r="FX406" s="45"/>
      <c r="FY406" s="45"/>
      <c r="FZ406" s="45"/>
      <c r="GA406" s="45"/>
      <c r="GB406" s="45"/>
    </row>
    <row r="407" spans="1:184" ht="29.25" x14ac:dyDescent="0.25">
      <c r="B407" s="18">
        <v>1</v>
      </c>
      <c r="C407" s="559" t="s">
        <v>191</v>
      </c>
      <c r="D407" s="27">
        <f>'2 уровень'!F1189</f>
        <v>541</v>
      </c>
      <c r="E407" s="27">
        <f>'2 уровень'!G1189</f>
        <v>495.91666666666669</v>
      </c>
      <c r="F407" s="27">
        <f>'2 уровень'!H1189</f>
        <v>918</v>
      </c>
      <c r="G407" s="50">
        <f>'2 уровень'!I1189</f>
        <v>0</v>
      </c>
      <c r="H407" s="64">
        <f>'2 уровень'!J1189</f>
        <v>0</v>
      </c>
      <c r="I407" s="64">
        <f>'2 уровень'!K1189</f>
        <v>0</v>
      </c>
      <c r="J407" s="59">
        <f>'2 уровень'!L1189</f>
        <v>0</v>
      </c>
      <c r="K407" s="59">
        <f>'2 уровень'!M1189</f>
        <v>0</v>
      </c>
      <c r="L407" s="59">
        <f>'2 уровень'!N1189</f>
        <v>0</v>
      </c>
      <c r="M407" s="59">
        <f>'2 уровень'!O1189</f>
        <v>0</v>
      </c>
      <c r="N407" s="59">
        <f>'2 уровень'!P1189</f>
        <v>0</v>
      </c>
      <c r="O407" s="59">
        <f>'2 уровень'!Q1189</f>
        <v>0</v>
      </c>
      <c r="P407" s="58">
        <f>'2 уровень'!R1189</f>
        <v>0</v>
      </c>
      <c r="Q407" s="58">
        <f>'2 уровень'!S1189</f>
        <v>0</v>
      </c>
      <c r="R407" s="58">
        <f>'2 уровень'!T1189</f>
        <v>0</v>
      </c>
      <c r="S407" s="58">
        <f>'2 уровень'!U1189</f>
        <v>0</v>
      </c>
      <c r="T407" s="58">
        <f>'2 уровень'!V1189</f>
        <v>0</v>
      </c>
      <c r="U407" s="58">
        <f>'2 уровень'!W1189</f>
        <v>0</v>
      </c>
      <c r="V407" s="58">
        <f>'2 уровень'!X1189</f>
        <v>0</v>
      </c>
      <c r="W407" s="58">
        <f>'2 уровень'!Y1189</f>
        <v>0</v>
      </c>
      <c r="X407" s="58">
        <f>'2 уровень'!Z1189</f>
        <v>0</v>
      </c>
      <c r="Y407" s="58">
        <f>'2 уровень'!AA1189</f>
        <v>0</v>
      </c>
      <c r="Z407" s="58">
        <f>'2 уровень'!AB1189</f>
        <v>0</v>
      </c>
      <c r="AA407" s="58">
        <f>'2 уровень'!AC1189</f>
        <v>0</v>
      </c>
      <c r="AB407" s="58">
        <f>'2 уровень'!AD1189</f>
        <v>0</v>
      </c>
      <c r="AC407" s="758">
        <f>'2 уровень'!AE1189</f>
        <v>0</v>
      </c>
      <c r="AD407" s="58">
        <f>'2 уровень'!AF1189</f>
        <v>0</v>
      </c>
      <c r="AE407" s="58">
        <f>'2 уровень'!AG1189</f>
        <v>0</v>
      </c>
      <c r="AF407" s="58">
        <f>'2 уровень'!AH1189</f>
        <v>0</v>
      </c>
      <c r="AG407" s="58">
        <f>'2 уровень'!AI1189</f>
        <v>0</v>
      </c>
      <c r="AH407" s="360">
        <f>'2 уровень'!AJ1189</f>
        <v>0</v>
      </c>
      <c r="AI407" s="58"/>
      <c r="AJ407" s="58"/>
      <c r="AK407" s="45"/>
      <c r="AL407" s="45"/>
      <c r="AM407" s="45"/>
      <c r="AN407" s="45"/>
      <c r="AO407" s="45"/>
      <c r="AP407" s="45"/>
      <c r="AQ407" s="45"/>
      <c r="AR407" s="45"/>
      <c r="AS407" s="45"/>
      <c r="AT407" s="45"/>
      <c r="AU407" s="45"/>
      <c r="AV407" s="45"/>
      <c r="AW407" s="45"/>
      <c r="AX407" s="45"/>
      <c r="AY407" s="45"/>
      <c r="AZ407" s="45"/>
      <c r="BA407" s="45"/>
      <c r="BB407" s="45"/>
      <c r="BC407" s="45"/>
      <c r="BD407" s="45"/>
      <c r="BE407" s="45"/>
      <c r="BF407" s="45"/>
      <c r="BG407" s="45"/>
      <c r="BH407" s="45"/>
      <c r="BI407" s="45"/>
      <c r="BJ407" s="45"/>
      <c r="BK407" s="45"/>
      <c r="BL407" s="45"/>
      <c r="BM407" s="45"/>
      <c r="BN407" s="45"/>
      <c r="BO407" s="45"/>
      <c r="BP407" s="45"/>
      <c r="BQ407" s="45"/>
      <c r="BR407" s="45"/>
      <c r="BS407" s="45"/>
      <c r="BT407" s="45"/>
      <c r="BU407" s="45"/>
      <c r="BV407" s="45"/>
      <c r="BW407" s="45"/>
      <c r="BX407" s="45"/>
      <c r="BY407" s="45"/>
      <c r="BZ407" s="45"/>
      <c r="CA407" s="45"/>
      <c r="CB407" s="45"/>
      <c r="CC407" s="45"/>
      <c r="CD407" s="45"/>
      <c r="CE407" s="45"/>
      <c r="CF407" s="45"/>
      <c r="CG407" s="45"/>
      <c r="CH407" s="45"/>
      <c r="CI407" s="45"/>
      <c r="CJ407" s="45"/>
      <c r="CK407" s="45"/>
      <c r="CL407" s="45"/>
      <c r="CM407" s="45"/>
      <c r="CN407" s="45"/>
      <c r="CO407" s="45"/>
      <c r="CP407" s="45"/>
      <c r="CQ407" s="45"/>
      <c r="CR407" s="45"/>
      <c r="CS407" s="45"/>
      <c r="CT407" s="45"/>
      <c r="CU407" s="45"/>
      <c r="CV407" s="45"/>
      <c r="CW407" s="45"/>
      <c r="CX407" s="45"/>
      <c r="CY407" s="45"/>
      <c r="CZ407" s="45"/>
      <c r="DA407" s="45"/>
      <c r="DB407" s="45"/>
      <c r="DC407" s="45"/>
      <c r="DD407" s="45"/>
      <c r="DE407" s="45"/>
      <c r="DF407" s="45"/>
      <c r="DG407" s="45"/>
      <c r="DH407" s="45"/>
      <c r="DI407" s="45"/>
      <c r="DJ407" s="45"/>
      <c r="DK407" s="45"/>
      <c r="DL407" s="45"/>
      <c r="DM407" s="45"/>
      <c r="DN407" s="45"/>
      <c r="DO407" s="45"/>
      <c r="DP407" s="45"/>
      <c r="DQ407" s="45"/>
      <c r="DR407" s="45"/>
      <c r="DS407" s="45"/>
      <c r="DT407" s="45"/>
      <c r="DU407" s="45"/>
      <c r="DV407" s="45"/>
      <c r="DW407" s="45"/>
      <c r="DX407" s="45"/>
      <c r="DY407" s="45"/>
      <c r="DZ407" s="45"/>
      <c r="EA407" s="45"/>
      <c r="EB407" s="45"/>
      <c r="EC407" s="45"/>
      <c r="ED407" s="45"/>
      <c r="EE407" s="45"/>
      <c r="EF407" s="45"/>
      <c r="EG407" s="45"/>
      <c r="EH407" s="45"/>
      <c r="EI407" s="45"/>
      <c r="EJ407" s="45"/>
      <c r="EK407" s="45"/>
      <c r="EL407" s="45"/>
      <c r="EM407" s="45"/>
      <c r="EN407" s="45"/>
      <c r="EO407" s="45"/>
      <c r="EP407" s="45"/>
      <c r="EQ407" s="45"/>
      <c r="ER407" s="45"/>
      <c r="ES407" s="45"/>
      <c r="ET407" s="45"/>
      <c r="EU407" s="45"/>
      <c r="EV407" s="45"/>
      <c r="EW407" s="45"/>
      <c r="EX407" s="45"/>
      <c r="EY407" s="45"/>
      <c r="EZ407" s="45"/>
      <c r="FA407" s="45"/>
      <c r="FB407" s="45"/>
      <c r="FC407" s="45"/>
      <c r="FD407" s="45"/>
      <c r="FE407" s="45"/>
      <c r="FF407" s="45"/>
      <c r="FG407" s="45"/>
      <c r="FH407" s="45"/>
      <c r="FI407" s="45"/>
      <c r="FJ407" s="45"/>
      <c r="FK407" s="45"/>
      <c r="FL407" s="45"/>
      <c r="FM407" s="45"/>
      <c r="FN407" s="45"/>
      <c r="FO407" s="45"/>
      <c r="FP407" s="45"/>
      <c r="FQ407" s="45"/>
      <c r="FR407" s="45"/>
      <c r="FS407" s="45"/>
      <c r="FT407" s="45"/>
      <c r="FU407" s="45"/>
      <c r="FV407" s="45"/>
      <c r="FW407" s="45"/>
      <c r="FX407" s="45"/>
      <c r="FY407" s="45"/>
      <c r="FZ407" s="45"/>
      <c r="GA407" s="45"/>
      <c r="GB407" s="45"/>
    </row>
    <row r="408" spans="1:184" ht="72" x14ac:dyDescent="0.25">
      <c r="A408" s="18">
        <v>1</v>
      </c>
      <c r="B408" s="18">
        <v>1</v>
      </c>
      <c r="C408" s="559" t="s">
        <v>312</v>
      </c>
      <c r="D408" s="27">
        <f>'2 уровень'!F1190</f>
        <v>603</v>
      </c>
      <c r="E408" s="27">
        <f>'2 уровень'!G1190</f>
        <v>552.75</v>
      </c>
      <c r="F408" s="27">
        <f>'2 уровень'!H1190</f>
        <v>848</v>
      </c>
      <c r="G408" s="50">
        <f>'2 уровень'!I1190</f>
        <v>153.41474445952056</v>
      </c>
      <c r="H408" s="64">
        <f>'2 уровень'!J1190</f>
        <v>0</v>
      </c>
      <c r="I408" s="64">
        <f>'2 уровень'!K1190</f>
        <v>0</v>
      </c>
      <c r="J408" s="59">
        <f>'2 уровень'!L1190</f>
        <v>0</v>
      </c>
      <c r="K408" s="59">
        <f>'2 уровень'!M1190</f>
        <v>0</v>
      </c>
      <c r="L408" s="59">
        <f>'2 уровень'!N1190</f>
        <v>0</v>
      </c>
      <c r="M408" s="59">
        <f>'2 уровень'!O1190</f>
        <v>0</v>
      </c>
      <c r="N408" s="59">
        <f>'2 уровень'!P1190</f>
        <v>0</v>
      </c>
      <c r="O408" s="59">
        <f>'2 уровень'!Q1190</f>
        <v>0</v>
      </c>
      <c r="P408" s="58">
        <f>'2 уровень'!R1190</f>
        <v>0</v>
      </c>
      <c r="Q408" s="58">
        <f>'2 уровень'!S1190</f>
        <v>0</v>
      </c>
      <c r="R408" s="58">
        <f>'2 уровень'!T1190</f>
        <v>0</v>
      </c>
      <c r="S408" s="58">
        <f>'2 уровень'!U1190</f>
        <v>0</v>
      </c>
      <c r="T408" s="58">
        <f>'2 уровень'!V1190</f>
        <v>0</v>
      </c>
      <c r="U408" s="58">
        <f>'2 уровень'!W1190</f>
        <v>0</v>
      </c>
      <c r="V408" s="58">
        <f>'2 уровень'!X1190</f>
        <v>0</v>
      </c>
      <c r="W408" s="58">
        <f>'2 уровень'!Y1190</f>
        <v>0</v>
      </c>
      <c r="X408" s="58">
        <f>'2 уровень'!Z1190</f>
        <v>0</v>
      </c>
      <c r="Y408" s="58">
        <f>'2 уровень'!AA1190</f>
        <v>0</v>
      </c>
      <c r="Z408" s="58">
        <f>'2 уровень'!AB1190</f>
        <v>0</v>
      </c>
      <c r="AA408" s="58">
        <f>'2 уровень'!AC1190</f>
        <v>0</v>
      </c>
      <c r="AB408" s="58">
        <f>'2 уровень'!AD1190</f>
        <v>0</v>
      </c>
      <c r="AC408" s="758">
        <f>'2 уровень'!AE1190</f>
        <v>0</v>
      </c>
      <c r="AD408" s="58">
        <f>'2 уровень'!AF1190</f>
        <v>0</v>
      </c>
      <c r="AE408" s="58">
        <f>'2 уровень'!AG1190</f>
        <v>0</v>
      </c>
      <c r="AF408" s="58">
        <f>'2 уровень'!AH1190</f>
        <v>0</v>
      </c>
      <c r="AG408" s="58">
        <f>'2 уровень'!AI1190</f>
        <v>0</v>
      </c>
      <c r="AH408" s="360">
        <f>'2 уровень'!AJ1190</f>
        <v>0</v>
      </c>
      <c r="AI408" s="58"/>
      <c r="AJ408" s="58"/>
      <c r="AK408" s="45"/>
      <c r="AL408" s="45"/>
      <c r="AM408" s="45"/>
      <c r="AN408" s="45"/>
      <c r="AO408" s="45"/>
      <c r="AP408" s="45"/>
      <c r="AQ408" s="45"/>
      <c r="AR408" s="45"/>
      <c r="AS408" s="45"/>
      <c r="AT408" s="45"/>
      <c r="AU408" s="45"/>
      <c r="AV408" s="45"/>
      <c r="AW408" s="45"/>
      <c r="AX408" s="45"/>
      <c r="AY408" s="45"/>
      <c r="AZ408" s="45"/>
      <c r="BA408" s="45"/>
      <c r="BB408" s="45"/>
      <c r="BC408" s="45"/>
      <c r="BD408" s="45"/>
      <c r="BE408" s="45"/>
      <c r="BF408" s="45"/>
      <c r="BG408" s="45"/>
      <c r="BH408" s="45"/>
      <c r="BI408" s="45"/>
      <c r="BJ408" s="45"/>
      <c r="BK408" s="45"/>
      <c r="BL408" s="45"/>
      <c r="BM408" s="45"/>
      <c r="BN408" s="45"/>
      <c r="BO408" s="45"/>
      <c r="BP408" s="45"/>
      <c r="BQ408" s="45"/>
      <c r="BR408" s="45"/>
      <c r="BS408" s="45"/>
      <c r="BT408" s="45"/>
      <c r="BU408" s="45"/>
      <c r="BV408" s="45"/>
      <c r="BW408" s="45"/>
      <c r="BX408" s="45"/>
      <c r="BY408" s="45"/>
      <c r="BZ408" s="45"/>
      <c r="CA408" s="45"/>
      <c r="CB408" s="45"/>
      <c r="CC408" s="45"/>
      <c r="CD408" s="45"/>
      <c r="CE408" s="45"/>
      <c r="CF408" s="45"/>
      <c r="CG408" s="45"/>
      <c r="CH408" s="45"/>
      <c r="CI408" s="45"/>
      <c r="CJ408" s="45"/>
      <c r="CK408" s="45"/>
      <c r="CL408" s="45"/>
      <c r="CM408" s="45"/>
      <c r="CN408" s="45"/>
      <c r="CO408" s="45"/>
      <c r="CP408" s="45"/>
      <c r="CQ408" s="45"/>
      <c r="CR408" s="45"/>
      <c r="CS408" s="45"/>
      <c r="CT408" s="45"/>
      <c r="CU408" s="45"/>
      <c r="CV408" s="45"/>
      <c r="CW408" s="45"/>
      <c r="CX408" s="45"/>
      <c r="CY408" s="45"/>
      <c r="CZ408" s="45"/>
      <c r="DA408" s="45"/>
      <c r="DB408" s="45"/>
      <c r="DC408" s="45"/>
      <c r="DD408" s="45"/>
      <c r="DE408" s="45"/>
      <c r="DF408" s="45"/>
      <c r="DG408" s="45"/>
      <c r="DH408" s="45"/>
      <c r="DI408" s="45"/>
      <c r="DJ408" s="45"/>
      <c r="DK408" s="45"/>
      <c r="DL408" s="45"/>
      <c r="DM408" s="45"/>
      <c r="DN408" s="45"/>
      <c r="DO408" s="45"/>
      <c r="DP408" s="45"/>
      <c r="DQ408" s="45"/>
      <c r="DR408" s="45"/>
      <c r="DS408" s="45"/>
      <c r="DT408" s="45"/>
      <c r="DU408" s="45"/>
      <c r="DV408" s="45"/>
      <c r="DW408" s="45"/>
      <c r="DX408" s="45"/>
      <c r="DY408" s="45"/>
      <c r="DZ408" s="45"/>
      <c r="EA408" s="45"/>
      <c r="EB408" s="45"/>
      <c r="EC408" s="45"/>
      <c r="ED408" s="45"/>
      <c r="EE408" s="45"/>
      <c r="EF408" s="45"/>
      <c r="EG408" s="45"/>
      <c r="EH408" s="45"/>
      <c r="EI408" s="45"/>
      <c r="EJ408" s="45"/>
      <c r="EK408" s="45"/>
      <c r="EL408" s="45"/>
      <c r="EM408" s="45"/>
      <c r="EN408" s="45"/>
      <c r="EO408" s="45"/>
      <c r="EP408" s="45"/>
      <c r="EQ408" s="45"/>
      <c r="ER408" s="45"/>
      <c r="ES408" s="45"/>
      <c r="ET408" s="45"/>
      <c r="EU408" s="45"/>
      <c r="EV408" s="45"/>
      <c r="EW408" s="45"/>
      <c r="EX408" s="45"/>
      <c r="EY408" s="45"/>
      <c r="EZ408" s="45"/>
      <c r="FA408" s="45"/>
      <c r="FB408" s="45"/>
      <c r="FC408" s="45"/>
      <c r="FD408" s="45"/>
      <c r="FE408" s="45"/>
      <c r="FF408" s="45"/>
      <c r="FG408" s="45"/>
      <c r="FH408" s="45"/>
      <c r="FI408" s="45"/>
      <c r="FJ408" s="45"/>
      <c r="FK408" s="45"/>
      <c r="FL408" s="45"/>
      <c r="FM408" s="45"/>
      <c r="FN408" s="45"/>
      <c r="FO408" s="45"/>
      <c r="FP408" s="45"/>
      <c r="FQ408" s="45"/>
      <c r="FR408" s="45"/>
      <c r="FS408" s="45"/>
      <c r="FT408" s="45"/>
      <c r="FU408" s="45"/>
      <c r="FV408" s="45"/>
      <c r="FW408" s="45"/>
      <c r="FX408" s="45"/>
      <c r="FY408" s="45"/>
      <c r="FZ408" s="45"/>
      <c r="GA408" s="45"/>
      <c r="GB408" s="45"/>
    </row>
    <row r="409" spans="1:184" x14ac:dyDescent="0.25">
      <c r="A409" s="18">
        <v>1</v>
      </c>
      <c r="B409" s="18">
        <v>1</v>
      </c>
      <c r="C409" s="559" t="s">
        <v>217</v>
      </c>
      <c r="D409" s="27">
        <f>'2 уровень'!F1191</f>
        <v>5380</v>
      </c>
      <c r="E409" s="27">
        <f>'2 уровень'!G1191</f>
        <v>4931.6666666666661</v>
      </c>
      <c r="F409" s="27">
        <f>'2 уровень'!H1191</f>
        <v>4971</v>
      </c>
      <c r="G409" s="50">
        <f>'2 уровень'!I1191</f>
        <v>100.79756674552213</v>
      </c>
      <c r="H409" s="64">
        <f>'2 уровень'!J1191</f>
        <v>0</v>
      </c>
      <c r="I409" s="64">
        <f>'2 уровень'!K1191</f>
        <v>0</v>
      </c>
      <c r="J409" s="59">
        <f>'2 уровень'!L1191</f>
        <v>0</v>
      </c>
      <c r="K409" s="59">
        <f>'2 уровень'!M1191</f>
        <v>0</v>
      </c>
      <c r="L409" s="59">
        <f>'2 уровень'!N1191</f>
        <v>0</v>
      </c>
      <c r="M409" s="59">
        <f>'2 уровень'!O1191</f>
        <v>0</v>
      </c>
      <c r="N409" s="59">
        <f>'2 уровень'!P1191</f>
        <v>0</v>
      </c>
      <c r="O409" s="59">
        <f>'2 уровень'!Q1191</f>
        <v>0</v>
      </c>
      <c r="P409" s="58">
        <f>'2 уровень'!R1191</f>
        <v>14433.334800000001</v>
      </c>
      <c r="Q409" s="58">
        <f>'2 уровень'!S1191</f>
        <v>14433.334800000001</v>
      </c>
      <c r="R409" s="58">
        <f>'2 уровень'!T1191</f>
        <v>14433.334800000001</v>
      </c>
      <c r="S409" s="58">
        <f>'2 уровень'!U1191</f>
        <v>14433.334800000001</v>
      </c>
      <c r="T409" s="58">
        <f>'2 уровень'!V1191</f>
        <v>14433.334800000001</v>
      </c>
      <c r="U409" s="58">
        <f>'2 уровень'!W1191</f>
        <v>14433.334800000001</v>
      </c>
      <c r="V409" s="58">
        <f>'2 уровень'!X1191</f>
        <v>14433.334800000001</v>
      </c>
      <c r="W409" s="58">
        <f>'2 уровень'!Y1191</f>
        <v>14433.334800000001</v>
      </c>
      <c r="X409" s="58">
        <f>'2 уровень'!Z1191</f>
        <v>14433.334800000001</v>
      </c>
      <c r="Y409" s="58">
        <f>'2 уровень'!AA1191</f>
        <v>14433.334800000001</v>
      </c>
      <c r="Z409" s="58">
        <f>'2 уровень'!AB1191</f>
        <v>14433.334800000001</v>
      </c>
      <c r="AA409" s="58">
        <f>'2 уровень'!AC1191</f>
        <v>13230.556900000001</v>
      </c>
      <c r="AB409" s="58">
        <f>'2 уровень'!AD1191</f>
        <v>9394.1257299999997</v>
      </c>
      <c r="AC409" s="758">
        <f>'2 уровень'!AE1191</f>
        <v>0</v>
      </c>
      <c r="AD409" s="58">
        <f>'2 уровень'!AF1191</f>
        <v>870.06886999999995</v>
      </c>
      <c r="AE409" s="58">
        <f>'2 уровень'!AG1191</f>
        <v>-3836.4311700000007</v>
      </c>
      <c r="AF409" s="58">
        <f>'2 уровень'!AH1191</f>
        <v>0</v>
      </c>
      <c r="AG409" s="58">
        <f>'2 уровень'!AI1191</f>
        <v>0</v>
      </c>
      <c r="AH409" s="360">
        <f>'2 уровень'!AJ1191</f>
        <v>10264.194600000001</v>
      </c>
      <c r="AI409" s="58"/>
      <c r="AJ409" s="58"/>
      <c r="AK409" s="45"/>
      <c r="AL409" s="45"/>
      <c r="AM409" s="45"/>
      <c r="AN409" s="45"/>
      <c r="AO409" s="45"/>
      <c r="AP409" s="45"/>
      <c r="AQ409" s="45"/>
      <c r="AR409" s="45"/>
      <c r="AS409" s="45"/>
      <c r="AT409" s="45"/>
      <c r="AU409" s="45"/>
      <c r="AV409" s="45"/>
      <c r="AW409" s="45"/>
      <c r="AX409" s="45"/>
      <c r="AY409" s="45"/>
      <c r="AZ409" s="45"/>
      <c r="BA409" s="45"/>
      <c r="BB409" s="45"/>
      <c r="BC409" s="45"/>
      <c r="BD409" s="45"/>
      <c r="BE409" s="45"/>
      <c r="BF409" s="45"/>
      <c r="BG409" s="45"/>
      <c r="BH409" s="45"/>
      <c r="BI409" s="45"/>
      <c r="BJ409" s="45"/>
      <c r="BK409" s="45"/>
      <c r="BL409" s="45"/>
      <c r="BM409" s="45"/>
      <c r="BN409" s="45"/>
      <c r="BO409" s="45"/>
      <c r="BP409" s="45"/>
      <c r="BQ409" s="45"/>
      <c r="BR409" s="45"/>
      <c r="BS409" s="45"/>
      <c r="BT409" s="45"/>
      <c r="BU409" s="45"/>
      <c r="BV409" s="45"/>
      <c r="BW409" s="45"/>
      <c r="BX409" s="45"/>
      <c r="BY409" s="45"/>
      <c r="BZ409" s="45"/>
      <c r="CA409" s="45"/>
      <c r="CB409" s="45"/>
      <c r="CC409" s="45"/>
      <c r="CD409" s="45"/>
      <c r="CE409" s="45"/>
      <c r="CF409" s="45"/>
      <c r="CG409" s="45"/>
      <c r="CH409" s="45"/>
      <c r="CI409" s="45"/>
      <c r="CJ409" s="45"/>
      <c r="CK409" s="45"/>
      <c r="CL409" s="45"/>
      <c r="CM409" s="45"/>
      <c r="CN409" s="45"/>
      <c r="CO409" s="45"/>
      <c r="CP409" s="45"/>
      <c r="CQ409" s="45"/>
      <c r="CR409" s="45"/>
      <c r="CS409" s="45"/>
      <c r="CT409" s="45"/>
      <c r="CU409" s="45"/>
      <c r="CV409" s="45"/>
      <c r="CW409" s="45"/>
      <c r="CX409" s="45"/>
      <c r="CY409" s="45"/>
      <c r="CZ409" s="45"/>
      <c r="DA409" s="45"/>
      <c r="DB409" s="45"/>
      <c r="DC409" s="45"/>
      <c r="DD409" s="45"/>
      <c r="DE409" s="45"/>
      <c r="DF409" s="45"/>
      <c r="DG409" s="45"/>
      <c r="DH409" s="45"/>
      <c r="DI409" s="45"/>
      <c r="DJ409" s="45"/>
      <c r="DK409" s="45"/>
      <c r="DL409" s="45"/>
      <c r="DM409" s="45"/>
      <c r="DN409" s="45"/>
      <c r="DO409" s="45"/>
      <c r="DP409" s="45"/>
      <c r="DQ409" s="45"/>
      <c r="DR409" s="45"/>
      <c r="DS409" s="45"/>
      <c r="DT409" s="45"/>
      <c r="DU409" s="45"/>
      <c r="DV409" s="45"/>
      <c r="DW409" s="45"/>
      <c r="DX409" s="45"/>
      <c r="DY409" s="45"/>
      <c r="DZ409" s="45"/>
      <c r="EA409" s="45"/>
      <c r="EB409" s="45"/>
      <c r="EC409" s="45"/>
      <c r="ED409" s="45"/>
      <c r="EE409" s="45"/>
      <c r="EF409" s="45"/>
      <c r="EG409" s="45"/>
      <c r="EH409" s="45"/>
      <c r="EI409" s="45"/>
      <c r="EJ409" s="45"/>
      <c r="EK409" s="45"/>
      <c r="EL409" s="45"/>
      <c r="EM409" s="45"/>
      <c r="EN409" s="45"/>
      <c r="EO409" s="45"/>
      <c r="EP409" s="45"/>
      <c r="EQ409" s="45"/>
      <c r="ER409" s="45"/>
      <c r="ES409" s="45"/>
      <c r="ET409" s="45"/>
      <c r="EU409" s="45"/>
      <c r="EV409" s="45"/>
      <c r="EW409" s="45"/>
      <c r="EX409" s="45"/>
      <c r="EY409" s="45"/>
      <c r="EZ409" s="45"/>
      <c r="FA409" s="45"/>
      <c r="FB409" s="45"/>
      <c r="FC409" s="45"/>
      <c r="FD409" s="45"/>
      <c r="FE409" s="45"/>
      <c r="FF409" s="45"/>
      <c r="FG409" s="45"/>
      <c r="FH409" s="45"/>
      <c r="FI409" s="45"/>
      <c r="FJ409" s="45"/>
      <c r="FK409" s="45"/>
      <c r="FL409" s="45"/>
      <c r="FM409" s="45"/>
      <c r="FN409" s="45"/>
      <c r="FO409" s="45"/>
      <c r="FP409" s="45"/>
      <c r="FQ409" s="45"/>
      <c r="FR409" s="45"/>
      <c r="FS409" s="45"/>
      <c r="FT409" s="45"/>
      <c r="FU409" s="45"/>
      <c r="FV409" s="45"/>
      <c r="FW409" s="45"/>
      <c r="FX409" s="45"/>
      <c r="FY409" s="45"/>
      <c r="FZ409" s="45"/>
      <c r="GA409" s="45"/>
      <c r="GB409" s="45"/>
    </row>
    <row r="410" spans="1:184" ht="86.25" x14ac:dyDescent="0.25">
      <c r="A410" s="18">
        <v>1</v>
      </c>
      <c r="B410" s="18">
        <v>1</v>
      </c>
      <c r="C410" s="559" t="s">
        <v>506</v>
      </c>
      <c r="D410" s="27">
        <f>'2 уровень'!F1192</f>
        <v>7381</v>
      </c>
      <c r="E410" s="27">
        <f>'2 уровень'!G1192</f>
        <v>6765.916666666667</v>
      </c>
      <c r="F410" s="27">
        <f>'2 уровень'!H1192</f>
        <v>6134</v>
      </c>
      <c r="G410" s="50">
        <f>'2 уровень'!I1192</f>
        <v>90.660294860267769</v>
      </c>
      <c r="H410" s="64">
        <f>'2 уровень'!J1192</f>
        <v>0</v>
      </c>
      <c r="I410" s="64">
        <f>'2 уровень'!K1192</f>
        <v>0</v>
      </c>
      <c r="J410" s="59">
        <f>'2 уровень'!L1192</f>
        <v>0</v>
      </c>
      <c r="K410" s="59">
        <f>'2 уровень'!M1192</f>
        <v>0</v>
      </c>
      <c r="L410" s="59">
        <f>'2 уровень'!N1192</f>
        <v>0</v>
      </c>
      <c r="M410" s="59">
        <f>'2 уровень'!O1192</f>
        <v>0</v>
      </c>
      <c r="N410" s="59">
        <f>'2 уровень'!P1192</f>
        <v>0</v>
      </c>
      <c r="O410" s="59">
        <f>'2 уровень'!Q1192</f>
        <v>0</v>
      </c>
      <c r="P410" s="58">
        <f>'2 уровень'!R1192</f>
        <v>27674.186260000006</v>
      </c>
      <c r="Q410" s="58">
        <f>'2 уровень'!S1192</f>
        <v>27674.186260000006</v>
      </c>
      <c r="R410" s="58">
        <f>'2 уровень'!T1192</f>
        <v>27674.186260000006</v>
      </c>
      <c r="S410" s="58">
        <f>'2 уровень'!U1192</f>
        <v>27674.186260000006</v>
      </c>
      <c r="T410" s="58">
        <f>'2 уровень'!V1192</f>
        <v>27674.186260000006</v>
      </c>
      <c r="U410" s="58">
        <f>'2 уровень'!W1192</f>
        <v>27674.186260000006</v>
      </c>
      <c r="V410" s="58">
        <f>'2 уровень'!X1192</f>
        <v>27674.186260000006</v>
      </c>
      <c r="W410" s="58">
        <f>'2 уровень'!Y1192</f>
        <v>27674.186260000006</v>
      </c>
      <c r="X410" s="58">
        <f>'2 уровень'!Z1192</f>
        <v>27674.186260000006</v>
      </c>
      <c r="Y410" s="58">
        <f>'2 уровень'!AA1192</f>
        <v>27674.186260000006</v>
      </c>
      <c r="Z410" s="58">
        <f>'2 уровень'!AB1192</f>
        <v>27674.186260000006</v>
      </c>
      <c r="AA410" s="58">
        <f>'2 уровень'!AC1192</f>
        <v>25368.00407166667</v>
      </c>
      <c r="AB410" s="58">
        <f>'2 уровень'!AD1192</f>
        <v>22771.490249999995</v>
      </c>
      <c r="AC410" s="758">
        <f>'2 уровень'!AE1192</f>
        <v>0</v>
      </c>
      <c r="AD410" s="58">
        <f>'2 уровень'!AF1192</f>
        <v>0</v>
      </c>
      <c r="AE410" s="58">
        <f>'2 уровень'!AG1192</f>
        <v>-2596.5138216666728</v>
      </c>
      <c r="AF410" s="58">
        <f>'2 уровень'!AH1192</f>
        <v>0</v>
      </c>
      <c r="AG410" s="58">
        <f>'2 уровень'!AI1192</f>
        <v>-157.62547000000001</v>
      </c>
      <c r="AH410" s="360">
        <f>'2 уровень'!AJ1192</f>
        <v>22613.864779999996</v>
      </c>
      <c r="AI410" s="58">
        <f>AB410/AA410*100</f>
        <v>89.764611301971925</v>
      </c>
      <c r="AJ410" s="58">
        <f>AH410/AA410*100</f>
        <v>89.143255875054237</v>
      </c>
      <c r="AK410" s="45"/>
      <c r="AL410" s="45"/>
      <c r="AM410" s="45"/>
      <c r="AN410" s="45"/>
      <c r="AO410" s="45"/>
      <c r="AP410" s="45"/>
      <c r="AQ410" s="45"/>
      <c r="AR410" s="45"/>
      <c r="AS410" s="45"/>
      <c r="AT410" s="45"/>
      <c r="AU410" s="45"/>
      <c r="AV410" s="45"/>
      <c r="AW410" s="45"/>
      <c r="AX410" s="45"/>
      <c r="AY410" s="45"/>
      <c r="AZ410" s="45"/>
      <c r="BA410" s="45"/>
      <c r="BB410" s="45"/>
      <c r="BC410" s="45"/>
      <c r="BD410" s="45"/>
      <c r="BE410" s="45"/>
      <c r="BF410" s="45"/>
      <c r="BG410" s="45"/>
      <c r="BH410" s="45"/>
      <c r="BI410" s="45"/>
      <c r="BJ410" s="45"/>
      <c r="BK410" s="45"/>
      <c r="BL410" s="45"/>
      <c r="BM410" s="45"/>
      <c r="BN410" s="45"/>
      <c r="BO410" s="45"/>
      <c r="BP410" s="45"/>
      <c r="BQ410" s="45"/>
      <c r="BR410" s="45"/>
      <c r="BS410" s="45"/>
      <c r="BT410" s="45"/>
      <c r="BU410" s="45"/>
      <c r="BV410" s="45"/>
      <c r="BW410" s="45"/>
      <c r="BX410" s="45"/>
      <c r="BY410" s="45"/>
      <c r="BZ410" s="45"/>
      <c r="CA410" s="45"/>
      <c r="CB410" s="45"/>
      <c r="CC410" s="45"/>
      <c r="CD410" s="45"/>
      <c r="CE410" s="45"/>
      <c r="CF410" s="45"/>
      <c r="CG410" s="45"/>
      <c r="CH410" s="45"/>
      <c r="CI410" s="45"/>
      <c r="CJ410" s="45"/>
      <c r="CK410" s="45"/>
      <c r="CL410" s="45"/>
      <c r="CM410" s="45"/>
      <c r="CN410" s="45"/>
      <c r="CO410" s="45"/>
      <c r="CP410" s="45"/>
      <c r="CQ410" s="45"/>
      <c r="CR410" s="45"/>
      <c r="CS410" s="45"/>
      <c r="CT410" s="45"/>
      <c r="CU410" s="45"/>
      <c r="CV410" s="45"/>
      <c r="CW410" s="45"/>
      <c r="CX410" s="45"/>
      <c r="CY410" s="45"/>
      <c r="CZ410" s="45"/>
      <c r="DA410" s="45"/>
      <c r="DB410" s="45"/>
      <c r="DC410" s="45"/>
      <c r="DD410" s="45"/>
      <c r="DE410" s="45"/>
      <c r="DF410" s="45"/>
      <c r="DG410" s="45"/>
      <c r="DH410" s="45"/>
      <c r="DI410" s="45"/>
      <c r="DJ410" s="45"/>
      <c r="DK410" s="45"/>
      <c r="DL410" s="45"/>
      <c r="DM410" s="45"/>
      <c r="DN410" s="45"/>
      <c r="DO410" s="45"/>
      <c r="DP410" s="45"/>
      <c r="DQ410" s="45"/>
      <c r="DR410" s="45"/>
      <c r="DS410" s="45"/>
      <c r="DT410" s="45"/>
      <c r="DU410" s="45"/>
      <c r="DV410" s="45"/>
      <c r="DW410" s="45"/>
      <c r="DX410" s="45"/>
      <c r="DY410" s="45"/>
      <c r="DZ410" s="45"/>
      <c r="EA410" s="45"/>
      <c r="EB410" s="45"/>
      <c r="EC410" s="45"/>
      <c r="ED410" s="45"/>
      <c r="EE410" s="45"/>
      <c r="EF410" s="45"/>
      <c r="EG410" s="45"/>
      <c r="EH410" s="45"/>
      <c r="EI410" s="45"/>
      <c r="EJ410" s="45"/>
      <c r="EK410" s="45"/>
      <c r="EL410" s="45"/>
      <c r="EM410" s="45"/>
      <c r="EN410" s="45"/>
      <c r="EO410" s="45"/>
      <c r="EP410" s="45"/>
      <c r="EQ410" s="45"/>
      <c r="ER410" s="45"/>
      <c r="ES410" s="45"/>
      <c r="ET410" s="45"/>
      <c r="EU410" s="45"/>
      <c r="EV410" s="45"/>
      <c r="EW410" s="45"/>
      <c r="EX410" s="45"/>
      <c r="EY410" s="45"/>
      <c r="EZ410" s="45"/>
      <c r="FA410" s="45"/>
      <c r="FB410" s="45"/>
      <c r="FC410" s="45"/>
      <c r="FD410" s="45"/>
      <c r="FE410" s="45"/>
      <c r="FF410" s="45"/>
      <c r="FG410" s="45"/>
      <c r="FH410" s="45"/>
      <c r="FI410" s="45"/>
      <c r="FJ410" s="45"/>
      <c r="FK410" s="45"/>
      <c r="FL410" s="45"/>
      <c r="FM410" s="45"/>
      <c r="FN410" s="45"/>
      <c r="FO410" s="45"/>
      <c r="FP410" s="45"/>
      <c r="FQ410" s="45"/>
      <c r="FR410" s="45"/>
      <c r="FS410" s="45"/>
      <c r="FT410" s="45"/>
      <c r="FU410" s="45"/>
      <c r="FV410" s="45"/>
      <c r="FW410" s="45"/>
      <c r="FX410" s="45"/>
      <c r="FY410" s="45"/>
      <c r="FZ410" s="45"/>
      <c r="GA410" s="45"/>
      <c r="GB410" s="45"/>
    </row>
    <row r="411" spans="1:184" x14ac:dyDescent="0.25">
      <c r="A411" s="18">
        <v>1</v>
      </c>
      <c r="B411" s="18">
        <v>1</v>
      </c>
      <c r="C411" s="567" t="s">
        <v>260</v>
      </c>
      <c r="D411" s="27">
        <f>'2 уровень'!F1193</f>
        <v>54065.5</v>
      </c>
      <c r="E411" s="27">
        <f>'2 уровень'!G1193</f>
        <v>49560.041666666664</v>
      </c>
      <c r="F411" s="27">
        <f>'2 уровень'!H1193</f>
        <v>54122.512499999997</v>
      </c>
      <c r="G411" s="50">
        <f>'2 уровень'!I1193</f>
        <v>109.20594632268434</v>
      </c>
      <c r="H411" s="64">
        <f>'2 уровень'!J1193</f>
        <v>0</v>
      </c>
      <c r="I411" s="64">
        <f>'2 уровень'!K1193</f>
        <v>0</v>
      </c>
      <c r="J411" s="59">
        <f>'2 уровень'!L1193</f>
        <v>0</v>
      </c>
      <c r="K411" s="59">
        <f>'2 уровень'!M1193</f>
        <v>0</v>
      </c>
      <c r="L411" s="59">
        <f>'2 уровень'!N1193</f>
        <v>0</v>
      </c>
      <c r="M411" s="59">
        <f>'2 уровень'!O1193</f>
        <v>0</v>
      </c>
      <c r="N411" s="59">
        <f>'2 уровень'!P1193</f>
        <v>0</v>
      </c>
      <c r="O411" s="59">
        <f>'2 уровень'!Q1193</f>
        <v>0</v>
      </c>
      <c r="P411" s="58">
        <f>'2 уровень'!R1193</f>
        <v>0</v>
      </c>
      <c r="Q411" s="58">
        <f>'2 уровень'!S1193</f>
        <v>0</v>
      </c>
      <c r="R411" s="58">
        <f>'2 уровень'!T1193</f>
        <v>0</v>
      </c>
      <c r="S411" s="58">
        <f>'2 уровень'!U1193</f>
        <v>0</v>
      </c>
      <c r="T411" s="58">
        <f>'2 уровень'!V1193</f>
        <v>0</v>
      </c>
      <c r="U411" s="58">
        <f>'2 уровень'!W1193</f>
        <v>0</v>
      </c>
      <c r="V411" s="58">
        <f>'2 уровень'!X1193</f>
        <v>0</v>
      </c>
      <c r="W411" s="58">
        <f>'2 уровень'!Y1193</f>
        <v>0</v>
      </c>
      <c r="X411" s="58">
        <f>'2 уровень'!Z1193</f>
        <v>0</v>
      </c>
      <c r="Y411" s="58">
        <f>'2 уровень'!AA1193</f>
        <v>0</v>
      </c>
      <c r="Z411" s="58">
        <f>'2 уровень'!AB1193</f>
        <v>0</v>
      </c>
      <c r="AA411" s="58">
        <f>'2 уровень'!AC1193</f>
        <v>0</v>
      </c>
      <c r="AB411" s="58">
        <f>'2 уровень'!AD1193</f>
        <v>0</v>
      </c>
      <c r="AC411" s="758">
        <f>'2 уровень'!AE1193</f>
        <v>0</v>
      </c>
      <c r="AD411" s="58">
        <f>'2 уровень'!AF1193</f>
        <v>0</v>
      </c>
      <c r="AE411" s="58">
        <f>'2 уровень'!AG1193</f>
        <v>0</v>
      </c>
      <c r="AF411" s="58">
        <f>'2 уровень'!AH1193</f>
        <v>0</v>
      </c>
      <c r="AG411" s="58">
        <f>'2 уровень'!AI1193</f>
        <v>0</v>
      </c>
      <c r="AH411" s="360">
        <f>'2 уровень'!AJ1193</f>
        <v>0</v>
      </c>
      <c r="AI411" s="58"/>
      <c r="AJ411" s="58"/>
      <c r="AK411" s="45"/>
      <c r="AL411" s="45"/>
      <c r="AM411" s="45"/>
      <c r="AN411" s="45"/>
      <c r="AO411" s="45"/>
      <c r="AP411" s="45"/>
      <c r="AQ411" s="45"/>
      <c r="AR411" s="45"/>
      <c r="AS411" s="45"/>
      <c r="AT411" s="45"/>
      <c r="AU411" s="45"/>
      <c r="AV411" s="45"/>
      <c r="AW411" s="45"/>
      <c r="AX411" s="45"/>
      <c r="AY411" s="45"/>
      <c r="AZ411" s="45"/>
      <c r="BA411" s="45"/>
      <c r="BB411" s="45"/>
      <c r="BC411" s="45"/>
      <c r="BD411" s="45"/>
      <c r="BE411" s="45"/>
      <c r="BF411" s="45"/>
      <c r="BG411" s="45"/>
      <c r="BH411" s="45"/>
      <c r="BI411" s="45"/>
      <c r="BJ411" s="45"/>
      <c r="BK411" s="45"/>
      <c r="BL411" s="45"/>
      <c r="BM411" s="45"/>
      <c r="BN411" s="45"/>
      <c r="BO411" s="45"/>
      <c r="BP411" s="45"/>
      <c r="BQ411" s="45"/>
      <c r="BR411" s="45"/>
      <c r="BS411" s="45"/>
      <c r="BT411" s="45"/>
      <c r="BU411" s="45"/>
      <c r="BV411" s="45"/>
      <c r="BW411" s="45"/>
      <c r="BX411" s="45"/>
      <c r="BY411" s="45"/>
      <c r="BZ411" s="45"/>
      <c r="CA411" s="45"/>
      <c r="CB411" s="45"/>
      <c r="CC411" s="45"/>
      <c r="CD411" s="45"/>
      <c r="CE411" s="45"/>
      <c r="CF411" s="45"/>
      <c r="CG411" s="45"/>
      <c r="CH411" s="45"/>
      <c r="CI411" s="45"/>
      <c r="CJ411" s="45"/>
      <c r="CK411" s="45"/>
      <c r="CL411" s="45"/>
      <c r="CM411" s="45"/>
      <c r="CN411" s="45"/>
      <c r="CO411" s="45"/>
      <c r="CP411" s="45"/>
      <c r="CQ411" s="45"/>
      <c r="CR411" s="45"/>
      <c r="CS411" s="45"/>
      <c r="CT411" s="45"/>
      <c r="CU411" s="45"/>
      <c r="CV411" s="45"/>
      <c r="CW411" s="45"/>
      <c r="CX411" s="45"/>
      <c r="CY411" s="45"/>
      <c r="CZ411" s="45"/>
      <c r="DA411" s="45"/>
      <c r="DB411" s="45"/>
      <c r="DC411" s="45"/>
      <c r="DD411" s="45"/>
      <c r="DE411" s="45"/>
      <c r="DF411" s="45"/>
      <c r="DG411" s="45"/>
      <c r="DH411" s="45"/>
      <c r="DI411" s="45"/>
      <c r="DJ411" s="45"/>
      <c r="DK411" s="45"/>
      <c r="DL411" s="45"/>
      <c r="DM411" s="45"/>
      <c r="DN411" s="45"/>
      <c r="DO411" s="45"/>
      <c r="DP411" s="45"/>
      <c r="DQ411" s="45"/>
      <c r="DR411" s="45"/>
      <c r="DS411" s="45"/>
      <c r="DT411" s="45"/>
      <c r="DU411" s="45"/>
      <c r="DV411" s="45"/>
      <c r="DW411" s="45"/>
      <c r="DX411" s="45"/>
      <c r="DY411" s="45"/>
      <c r="DZ411" s="45"/>
      <c r="EA411" s="45"/>
      <c r="EB411" s="45"/>
      <c r="EC411" s="45"/>
      <c r="ED411" s="45"/>
      <c r="EE411" s="45"/>
      <c r="EF411" s="45"/>
      <c r="EG411" s="45"/>
      <c r="EH411" s="45"/>
      <c r="EI411" s="45"/>
      <c r="EJ411" s="45"/>
      <c r="EK411" s="45"/>
      <c r="EL411" s="45"/>
      <c r="EM411" s="45"/>
      <c r="EN411" s="45"/>
      <c r="EO411" s="45"/>
      <c r="EP411" s="45"/>
      <c r="EQ411" s="45"/>
      <c r="ER411" s="45"/>
      <c r="ES411" s="45"/>
      <c r="ET411" s="45"/>
      <c r="EU411" s="45"/>
      <c r="EV411" s="45"/>
      <c r="EW411" s="45"/>
      <c r="EX411" s="45"/>
      <c r="EY411" s="45"/>
      <c r="EZ411" s="45"/>
      <c r="FA411" s="45"/>
      <c r="FB411" s="45"/>
      <c r="FC411" s="45"/>
      <c r="FD411" s="45"/>
      <c r="FE411" s="45"/>
      <c r="FF411" s="45"/>
      <c r="FG411" s="45"/>
      <c r="FH411" s="45"/>
      <c r="FI411" s="45"/>
      <c r="FJ411" s="45"/>
      <c r="FK411" s="45"/>
      <c r="FL411" s="45"/>
      <c r="FM411" s="45"/>
      <c r="FN411" s="45"/>
      <c r="FO411" s="45"/>
      <c r="FP411" s="45"/>
      <c r="FQ411" s="45"/>
      <c r="FR411" s="45"/>
      <c r="FS411" s="45"/>
      <c r="FT411" s="45"/>
      <c r="FU411" s="45"/>
      <c r="FV411" s="45"/>
      <c r="FW411" s="45"/>
      <c r="FX411" s="45"/>
      <c r="FY411" s="45"/>
      <c r="FZ411" s="45"/>
      <c r="GA411" s="45"/>
      <c r="GB411" s="45"/>
    </row>
    <row r="412" spans="1:184" ht="29.25" x14ac:dyDescent="0.25">
      <c r="A412" s="18">
        <v>1</v>
      </c>
      <c r="B412" s="18">
        <v>1</v>
      </c>
      <c r="C412" s="567" t="s">
        <v>273</v>
      </c>
      <c r="D412" s="27">
        <f>'2 уровень'!F1194</f>
        <v>22059</v>
      </c>
      <c r="E412" s="27">
        <f>'2 уровень'!G1194</f>
        <v>20220.749999999996</v>
      </c>
      <c r="F412" s="27">
        <f>'2 уровень'!H1194</f>
        <v>18183</v>
      </c>
      <c r="G412" s="50">
        <f>'2 уровень'!I1194</f>
        <v>89.922480620155056</v>
      </c>
      <c r="H412" s="64">
        <f>'2 уровень'!J1194</f>
        <v>0</v>
      </c>
      <c r="I412" s="64">
        <f>'2 уровень'!K1194</f>
        <v>0</v>
      </c>
      <c r="J412" s="59">
        <f>'2 уровень'!L1194</f>
        <v>0</v>
      </c>
      <c r="K412" s="59">
        <f>'2 уровень'!M1194</f>
        <v>0</v>
      </c>
      <c r="L412" s="59">
        <f>'2 уровень'!N1194</f>
        <v>0</v>
      </c>
      <c r="M412" s="59">
        <f>'2 уровень'!O1194</f>
        <v>0</v>
      </c>
      <c r="N412" s="59">
        <f>'2 уровень'!P1194</f>
        <v>0</v>
      </c>
      <c r="O412" s="59">
        <f>'2 уровень'!Q1194</f>
        <v>0</v>
      </c>
      <c r="P412" s="58">
        <f>'2 уровень'!R1194</f>
        <v>0</v>
      </c>
      <c r="Q412" s="58">
        <f>'2 уровень'!S1194</f>
        <v>0</v>
      </c>
      <c r="R412" s="58">
        <f>'2 уровень'!T1194</f>
        <v>0</v>
      </c>
      <c r="S412" s="58">
        <f>'2 уровень'!U1194</f>
        <v>0</v>
      </c>
      <c r="T412" s="58">
        <f>'2 уровень'!V1194</f>
        <v>0</v>
      </c>
      <c r="U412" s="58">
        <f>'2 уровень'!W1194</f>
        <v>0</v>
      </c>
      <c r="V412" s="58">
        <f>'2 уровень'!X1194</f>
        <v>0</v>
      </c>
      <c r="W412" s="58">
        <f>'2 уровень'!Y1194</f>
        <v>0</v>
      </c>
      <c r="X412" s="58">
        <f>'2 уровень'!Z1194</f>
        <v>0</v>
      </c>
      <c r="Y412" s="58">
        <f>'2 уровень'!AA1194</f>
        <v>0</v>
      </c>
      <c r="Z412" s="58">
        <f>'2 уровень'!AB1194</f>
        <v>0</v>
      </c>
      <c r="AA412" s="58">
        <f>'2 уровень'!AC1194</f>
        <v>0</v>
      </c>
      <c r="AB412" s="58">
        <f>'2 уровень'!AD1194</f>
        <v>0</v>
      </c>
      <c r="AC412" s="758">
        <f>'2 уровень'!AE1194</f>
        <v>0</v>
      </c>
      <c r="AD412" s="58">
        <f>'2 уровень'!AF1194</f>
        <v>0</v>
      </c>
      <c r="AE412" s="58">
        <f>'2 уровень'!AG1194</f>
        <v>0</v>
      </c>
      <c r="AF412" s="58">
        <f>'2 уровень'!AH1194</f>
        <v>0</v>
      </c>
      <c r="AG412" s="58">
        <f>'2 уровень'!AI1194</f>
        <v>0</v>
      </c>
      <c r="AH412" s="360">
        <f>'2 уровень'!AJ1194</f>
        <v>0</v>
      </c>
      <c r="AI412" s="58"/>
      <c r="AJ412" s="58"/>
      <c r="AK412" s="45"/>
      <c r="AL412" s="45"/>
      <c r="AM412" s="45"/>
      <c r="AN412" s="45"/>
      <c r="AO412" s="45"/>
      <c r="AP412" s="45"/>
      <c r="AQ412" s="45"/>
      <c r="AR412" s="45"/>
      <c r="AS412" s="45"/>
      <c r="AT412" s="45"/>
      <c r="AU412" s="45"/>
      <c r="AV412" s="45"/>
      <c r="AW412" s="45"/>
      <c r="AX412" s="45"/>
      <c r="AY412" s="45"/>
      <c r="AZ412" s="45"/>
      <c r="BA412" s="45"/>
      <c r="BB412" s="45"/>
      <c r="BC412" s="45"/>
      <c r="BD412" s="45"/>
      <c r="BE412" s="45"/>
      <c r="BF412" s="45"/>
      <c r="BG412" s="45"/>
      <c r="BH412" s="45"/>
      <c r="BI412" s="45"/>
      <c r="BJ412" s="45"/>
      <c r="BK412" s="45"/>
      <c r="BL412" s="45"/>
      <c r="BM412" s="45"/>
      <c r="BN412" s="45"/>
      <c r="BO412" s="45"/>
      <c r="BP412" s="45"/>
      <c r="BQ412" s="45"/>
      <c r="BR412" s="45"/>
      <c r="BS412" s="45"/>
      <c r="BT412" s="45"/>
      <c r="BU412" s="45"/>
      <c r="BV412" s="45"/>
      <c r="BW412" s="45"/>
      <c r="BX412" s="45"/>
      <c r="BY412" s="45"/>
      <c r="BZ412" s="45"/>
      <c r="CA412" s="45"/>
      <c r="CB412" s="45"/>
      <c r="CC412" s="45"/>
      <c r="CD412" s="45"/>
      <c r="CE412" s="45"/>
      <c r="CF412" s="45"/>
      <c r="CG412" s="45"/>
      <c r="CH412" s="45"/>
      <c r="CI412" s="45"/>
      <c r="CJ412" s="45"/>
      <c r="CK412" s="45"/>
      <c r="CL412" s="45"/>
      <c r="CM412" s="45"/>
      <c r="CN412" s="45"/>
      <c r="CO412" s="45"/>
      <c r="CP412" s="45"/>
      <c r="CQ412" s="45"/>
      <c r="CR412" s="45"/>
      <c r="CS412" s="45"/>
      <c r="CT412" s="45"/>
      <c r="CU412" s="45"/>
      <c r="CV412" s="45"/>
      <c r="CW412" s="45"/>
      <c r="CX412" s="45"/>
      <c r="CY412" s="45"/>
      <c r="CZ412" s="45"/>
      <c r="DA412" s="45"/>
      <c r="DB412" s="45"/>
      <c r="DC412" s="45"/>
      <c r="DD412" s="45"/>
      <c r="DE412" s="45"/>
      <c r="DF412" s="45"/>
      <c r="DG412" s="45"/>
      <c r="DH412" s="45"/>
      <c r="DI412" s="45"/>
      <c r="DJ412" s="45"/>
      <c r="DK412" s="45"/>
      <c r="DL412" s="45"/>
      <c r="DM412" s="45"/>
      <c r="DN412" s="45"/>
      <c r="DO412" s="45"/>
      <c r="DP412" s="45"/>
      <c r="DQ412" s="45"/>
      <c r="DR412" s="45"/>
      <c r="DS412" s="45"/>
      <c r="DT412" s="45"/>
      <c r="DU412" s="45"/>
      <c r="DV412" s="45"/>
      <c r="DW412" s="45"/>
      <c r="DX412" s="45"/>
      <c r="DY412" s="45"/>
      <c r="DZ412" s="45"/>
      <c r="EA412" s="45"/>
      <c r="EB412" s="45"/>
      <c r="EC412" s="45"/>
      <c r="ED412" s="45"/>
      <c r="EE412" s="45"/>
      <c r="EF412" s="45"/>
      <c r="EG412" s="45"/>
      <c r="EH412" s="45"/>
      <c r="EI412" s="45"/>
      <c r="EJ412" s="45"/>
      <c r="EK412" s="45"/>
      <c r="EL412" s="45"/>
      <c r="EM412" s="45"/>
      <c r="EN412" s="45"/>
      <c r="EO412" s="45"/>
      <c r="EP412" s="45"/>
      <c r="EQ412" s="45"/>
      <c r="ER412" s="45"/>
      <c r="ES412" s="45"/>
      <c r="ET412" s="45"/>
      <c r="EU412" s="45"/>
      <c r="EV412" s="45"/>
      <c r="EW412" s="45"/>
      <c r="EX412" s="45"/>
      <c r="EY412" s="45"/>
      <c r="EZ412" s="45"/>
      <c r="FA412" s="45"/>
      <c r="FB412" s="45"/>
      <c r="FC412" s="45"/>
      <c r="FD412" s="45"/>
      <c r="FE412" s="45"/>
      <c r="FF412" s="45"/>
      <c r="FG412" s="45"/>
      <c r="FH412" s="45"/>
      <c r="FI412" s="45"/>
      <c r="FJ412" s="45"/>
      <c r="FK412" s="45"/>
      <c r="FL412" s="45"/>
      <c r="FM412" s="45"/>
      <c r="FN412" s="45"/>
      <c r="FO412" s="45"/>
      <c r="FP412" s="45"/>
      <c r="FQ412" s="45"/>
      <c r="FR412" s="45"/>
      <c r="FS412" s="45"/>
      <c r="FT412" s="45"/>
      <c r="FU412" s="45"/>
      <c r="FV412" s="45"/>
      <c r="FW412" s="45"/>
      <c r="FX412" s="45"/>
      <c r="FY412" s="45"/>
      <c r="FZ412" s="45"/>
      <c r="GA412" s="45"/>
      <c r="GB412" s="45"/>
    </row>
    <row r="413" spans="1:184" ht="29.25" x14ac:dyDescent="0.25">
      <c r="A413" s="18">
        <v>1</v>
      </c>
      <c r="B413" s="18">
        <v>1</v>
      </c>
      <c r="C413" s="567" t="s">
        <v>261</v>
      </c>
      <c r="D413" s="27">
        <f>'2 уровень'!F1195</f>
        <v>49731.276595744683</v>
      </c>
      <c r="E413" s="27">
        <f>'2 уровень'!G1195</f>
        <v>45587.003546099288</v>
      </c>
      <c r="F413" s="27">
        <f>'2 уровень'!H1195</f>
        <v>33319.695744680852</v>
      </c>
      <c r="G413" s="50">
        <f>'2 уровень'!I1195</f>
        <v>73.090339686368566</v>
      </c>
      <c r="H413" s="64">
        <f>'2 уровень'!J1195</f>
        <v>0</v>
      </c>
      <c r="I413" s="64">
        <f>'2 уровень'!K1195</f>
        <v>0</v>
      </c>
      <c r="J413" s="59">
        <f>'2 уровень'!L1195</f>
        <v>0</v>
      </c>
      <c r="K413" s="59">
        <f>'2 уровень'!M1195</f>
        <v>0</v>
      </c>
      <c r="L413" s="59">
        <f>'2 уровень'!N1195</f>
        <v>0</v>
      </c>
      <c r="M413" s="59">
        <f>'2 уровень'!O1195</f>
        <v>0</v>
      </c>
      <c r="N413" s="59">
        <f>'2 уровень'!P1195</f>
        <v>0</v>
      </c>
      <c r="O413" s="59">
        <f>'2 уровень'!Q1195</f>
        <v>0</v>
      </c>
      <c r="P413" s="58">
        <f>'2 уровень'!R1195</f>
        <v>0</v>
      </c>
      <c r="Q413" s="58">
        <f>'2 уровень'!S1195</f>
        <v>0</v>
      </c>
      <c r="R413" s="58">
        <f>'2 уровень'!T1195</f>
        <v>0</v>
      </c>
      <c r="S413" s="58">
        <f>'2 уровень'!U1195</f>
        <v>0</v>
      </c>
      <c r="T413" s="58">
        <f>'2 уровень'!V1195</f>
        <v>0</v>
      </c>
      <c r="U413" s="58">
        <f>'2 уровень'!W1195</f>
        <v>0</v>
      </c>
      <c r="V413" s="58">
        <f>'2 уровень'!X1195</f>
        <v>0</v>
      </c>
      <c r="W413" s="58">
        <f>'2 уровень'!Y1195</f>
        <v>0</v>
      </c>
      <c r="X413" s="58">
        <f>'2 уровень'!Z1195</f>
        <v>0</v>
      </c>
      <c r="Y413" s="58">
        <f>'2 уровень'!AA1195</f>
        <v>0</v>
      </c>
      <c r="Z413" s="58">
        <f>'2 уровень'!AB1195</f>
        <v>0</v>
      </c>
      <c r="AA413" s="58">
        <f>'2 уровень'!AC1195</f>
        <v>0</v>
      </c>
      <c r="AB413" s="58">
        <f>'2 уровень'!AD1195</f>
        <v>0</v>
      </c>
      <c r="AC413" s="758">
        <f>'2 уровень'!AE1195</f>
        <v>0</v>
      </c>
      <c r="AD413" s="58">
        <f>'2 уровень'!AF1195</f>
        <v>0</v>
      </c>
      <c r="AE413" s="58">
        <f>'2 уровень'!AG1195</f>
        <v>0</v>
      </c>
      <c r="AF413" s="58">
        <f>'2 уровень'!AH1195</f>
        <v>0</v>
      </c>
      <c r="AG413" s="58">
        <f>'2 уровень'!AI1195</f>
        <v>0</v>
      </c>
      <c r="AH413" s="360">
        <f>'2 уровень'!AJ1195</f>
        <v>0</v>
      </c>
      <c r="AI413" s="58"/>
      <c r="AJ413" s="58"/>
      <c r="AK413" s="45"/>
      <c r="AL413" s="45"/>
      <c r="AM413" s="45"/>
      <c r="AN413" s="45"/>
      <c r="AO413" s="45"/>
      <c r="AP413" s="45"/>
      <c r="AQ413" s="45"/>
      <c r="AR413" s="45"/>
      <c r="AS413" s="45"/>
      <c r="AT413" s="45"/>
      <c r="AU413" s="45"/>
      <c r="AV413" s="45"/>
      <c r="AW413" s="45"/>
      <c r="AX413" s="45"/>
      <c r="AY413" s="45"/>
      <c r="AZ413" s="45"/>
      <c r="BA413" s="45"/>
      <c r="BB413" s="45"/>
      <c r="BC413" s="45"/>
      <c r="BD413" s="45"/>
      <c r="BE413" s="45"/>
      <c r="BF413" s="45"/>
      <c r="BG413" s="45"/>
      <c r="BH413" s="45"/>
      <c r="BI413" s="45"/>
      <c r="BJ413" s="45"/>
      <c r="BK413" s="45"/>
      <c r="BL413" s="45"/>
      <c r="BM413" s="45"/>
      <c r="BN413" s="45"/>
      <c r="BO413" s="45"/>
      <c r="BP413" s="45"/>
      <c r="BQ413" s="45"/>
      <c r="BR413" s="45"/>
      <c r="BS413" s="45"/>
      <c r="BT413" s="45"/>
      <c r="BU413" s="45"/>
      <c r="BV413" s="45"/>
      <c r="BW413" s="45"/>
      <c r="BX413" s="45"/>
      <c r="BY413" s="45"/>
      <c r="BZ413" s="45"/>
      <c r="CA413" s="45"/>
      <c r="CB413" s="45"/>
      <c r="CC413" s="45"/>
      <c r="CD413" s="45"/>
      <c r="CE413" s="45"/>
      <c r="CF413" s="45"/>
      <c r="CG413" s="45"/>
      <c r="CH413" s="45"/>
      <c r="CI413" s="45"/>
      <c r="CJ413" s="45"/>
      <c r="CK413" s="45"/>
      <c r="CL413" s="45"/>
      <c r="CM413" s="45"/>
      <c r="CN413" s="45"/>
      <c r="CO413" s="45"/>
      <c r="CP413" s="45"/>
      <c r="CQ413" s="45"/>
      <c r="CR413" s="45"/>
      <c r="CS413" s="45"/>
      <c r="CT413" s="45"/>
      <c r="CU413" s="45"/>
      <c r="CV413" s="45"/>
      <c r="CW413" s="45"/>
      <c r="CX413" s="45"/>
      <c r="CY413" s="45"/>
      <c r="CZ413" s="45"/>
      <c r="DA413" s="45"/>
      <c r="DB413" s="45"/>
      <c r="DC413" s="45"/>
      <c r="DD413" s="45"/>
      <c r="DE413" s="45"/>
      <c r="DF413" s="45"/>
      <c r="DG413" s="45"/>
      <c r="DH413" s="45"/>
      <c r="DI413" s="45"/>
      <c r="DJ413" s="45"/>
      <c r="DK413" s="45"/>
      <c r="DL413" s="45"/>
      <c r="DM413" s="45"/>
      <c r="DN413" s="45"/>
      <c r="DO413" s="45"/>
      <c r="DP413" s="45"/>
      <c r="DQ413" s="45"/>
      <c r="DR413" s="45"/>
      <c r="DS413" s="45"/>
      <c r="DT413" s="45"/>
      <c r="DU413" s="45"/>
      <c r="DV413" s="45"/>
      <c r="DW413" s="45"/>
      <c r="DX413" s="45"/>
      <c r="DY413" s="45"/>
      <c r="DZ413" s="45"/>
      <c r="EA413" s="45"/>
      <c r="EB413" s="45"/>
      <c r="EC413" s="45"/>
      <c r="ED413" s="45"/>
      <c r="EE413" s="45"/>
      <c r="EF413" s="45"/>
      <c r="EG413" s="45"/>
      <c r="EH413" s="45"/>
      <c r="EI413" s="45"/>
      <c r="EJ413" s="45"/>
      <c r="EK413" s="45"/>
      <c r="EL413" s="45"/>
      <c r="EM413" s="45"/>
      <c r="EN413" s="45"/>
      <c r="EO413" s="45"/>
      <c r="EP413" s="45"/>
      <c r="EQ413" s="45"/>
      <c r="ER413" s="45"/>
      <c r="ES413" s="45"/>
      <c r="ET413" s="45"/>
      <c r="EU413" s="45"/>
      <c r="EV413" s="45"/>
      <c r="EW413" s="45"/>
      <c r="EX413" s="45"/>
      <c r="EY413" s="45"/>
      <c r="EZ413" s="45"/>
      <c r="FA413" s="45"/>
      <c r="FB413" s="45"/>
      <c r="FC413" s="45"/>
      <c r="FD413" s="45"/>
      <c r="FE413" s="45"/>
      <c r="FF413" s="45"/>
      <c r="FG413" s="45"/>
      <c r="FH413" s="45"/>
      <c r="FI413" s="45"/>
      <c r="FJ413" s="45"/>
      <c r="FK413" s="45"/>
      <c r="FL413" s="45"/>
      <c r="FM413" s="45"/>
      <c r="FN413" s="45"/>
      <c r="FO413" s="45"/>
      <c r="FP413" s="45"/>
      <c r="FQ413" s="45"/>
      <c r="FR413" s="45"/>
      <c r="FS413" s="45"/>
      <c r="FT413" s="45"/>
      <c r="FU413" s="45"/>
      <c r="FV413" s="45"/>
      <c r="FW413" s="45"/>
      <c r="FX413" s="45"/>
      <c r="FY413" s="45"/>
      <c r="FZ413" s="45"/>
      <c r="GA413" s="45"/>
      <c r="GB413" s="45"/>
    </row>
    <row r="414" spans="1:184" ht="29.25" x14ac:dyDescent="0.25">
      <c r="A414" s="18">
        <v>1</v>
      </c>
      <c r="B414" s="18">
        <v>1</v>
      </c>
      <c r="C414" s="567" t="s">
        <v>262</v>
      </c>
      <c r="D414" s="27">
        <f>'2 уровень'!F1196</f>
        <v>5040</v>
      </c>
      <c r="E414" s="27">
        <f>'2 уровень'!G1196</f>
        <v>4911.333333333333</v>
      </c>
      <c r="F414" s="27">
        <f>'2 уровень'!H1196</f>
        <v>7132</v>
      </c>
      <c r="G414" s="50">
        <f>'2 уровень'!I1196</f>
        <v>145.21514863580833</v>
      </c>
      <c r="H414" s="64">
        <f>'2 уровень'!J1196</f>
        <v>0</v>
      </c>
      <c r="I414" s="64">
        <f>'2 уровень'!K1196</f>
        <v>0</v>
      </c>
      <c r="J414" s="59">
        <f>'2 уровень'!L1196</f>
        <v>0</v>
      </c>
      <c r="K414" s="59">
        <f>'2 уровень'!M1196</f>
        <v>0</v>
      </c>
      <c r="L414" s="59">
        <f>'2 уровень'!N1196</f>
        <v>0</v>
      </c>
      <c r="M414" s="59">
        <f>'2 уровень'!O1196</f>
        <v>0</v>
      </c>
      <c r="N414" s="59">
        <f>'2 уровень'!P1196</f>
        <v>0</v>
      </c>
      <c r="O414" s="59">
        <f>'2 уровень'!Q1196</f>
        <v>0</v>
      </c>
      <c r="P414" s="58">
        <f>'2 уровень'!R1196</f>
        <v>0</v>
      </c>
      <c r="Q414" s="58">
        <f>'2 уровень'!S1196</f>
        <v>0</v>
      </c>
      <c r="R414" s="58">
        <f>'2 уровень'!T1196</f>
        <v>0</v>
      </c>
      <c r="S414" s="58">
        <f>'2 уровень'!U1196</f>
        <v>0</v>
      </c>
      <c r="T414" s="58">
        <f>'2 уровень'!V1196</f>
        <v>0</v>
      </c>
      <c r="U414" s="58">
        <f>'2 уровень'!W1196</f>
        <v>0</v>
      </c>
      <c r="V414" s="58">
        <f>'2 уровень'!X1196</f>
        <v>0</v>
      </c>
      <c r="W414" s="58">
        <f>'2 уровень'!Y1196</f>
        <v>0</v>
      </c>
      <c r="X414" s="58">
        <f>'2 уровень'!Z1196</f>
        <v>0</v>
      </c>
      <c r="Y414" s="58">
        <f>'2 уровень'!AA1196</f>
        <v>0</v>
      </c>
      <c r="Z414" s="58">
        <f>'2 уровень'!AB1196</f>
        <v>0</v>
      </c>
      <c r="AA414" s="58">
        <f>'2 уровень'!AC1196</f>
        <v>0</v>
      </c>
      <c r="AB414" s="58">
        <f>'2 уровень'!AD1196</f>
        <v>0</v>
      </c>
      <c r="AC414" s="758">
        <f>'2 уровень'!AE1196</f>
        <v>0</v>
      </c>
      <c r="AD414" s="58">
        <f>'2 уровень'!AF1196</f>
        <v>0</v>
      </c>
      <c r="AE414" s="58">
        <f>'2 уровень'!AG1196</f>
        <v>0</v>
      </c>
      <c r="AF414" s="58">
        <f>'2 уровень'!AH1196</f>
        <v>0</v>
      </c>
      <c r="AG414" s="58">
        <f>'2 уровень'!AI1196</f>
        <v>0</v>
      </c>
      <c r="AH414" s="360">
        <f>'2 уровень'!AJ1196</f>
        <v>0</v>
      </c>
      <c r="AI414" s="58"/>
      <c r="AJ414" s="58"/>
      <c r="AK414" s="45"/>
      <c r="AL414" s="45"/>
      <c r="AM414" s="45"/>
      <c r="AN414" s="45"/>
      <c r="AO414" s="45"/>
      <c r="AP414" s="45"/>
      <c r="AQ414" s="45"/>
      <c r="AR414" s="45"/>
      <c r="AS414" s="45"/>
      <c r="AT414" s="45"/>
      <c r="AU414" s="45"/>
      <c r="AV414" s="45"/>
      <c r="AW414" s="45"/>
      <c r="AX414" s="45"/>
      <c r="AY414" s="45"/>
      <c r="AZ414" s="45"/>
      <c r="BA414" s="45"/>
      <c r="BB414" s="45"/>
      <c r="BC414" s="45"/>
      <c r="BD414" s="45"/>
      <c r="BE414" s="45"/>
      <c r="BF414" s="45"/>
      <c r="BG414" s="45"/>
      <c r="BH414" s="45"/>
      <c r="BI414" s="45"/>
      <c r="BJ414" s="45"/>
      <c r="BK414" s="45"/>
      <c r="BL414" s="45"/>
      <c r="BM414" s="45"/>
      <c r="BN414" s="45"/>
      <c r="BO414" s="45"/>
      <c r="BP414" s="45"/>
      <c r="BQ414" s="45"/>
      <c r="BR414" s="45"/>
      <c r="BS414" s="45"/>
      <c r="BT414" s="45"/>
      <c r="BU414" s="45"/>
      <c r="BV414" s="45"/>
      <c r="BW414" s="45"/>
      <c r="BX414" s="45"/>
      <c r="BY414" s="45"/>
      <c r="BZ414" s="45"/>
      <c r="CA414" s="45"/>
      <c r="CB414" s="45"/>
      <c r="CC414" s="45"/>
      <c r="CD414" s="45"/>
      <c r="CE414" s="45"/>
      <c r="CF414" s="45"/>
      <c r="CG414" s="45"/>
      <c r="CH414" s="45"/>
      <c r="CI414" s="45"/>
      <c r="CJ414" s="45"/>
      <c r="CK414" s="45"/>
      <c r="CL414" s="45"/>
      <c r="CM414" s="45"/>
      <c r="CN414" s="45"/>
      <c r="CO414" s="45"/>
      <c r="CP414" s="45"/>
      <c r="CQ414" s="45"/>
      <c r="CR414" s="45"/>
      <c r="CS414" s="45"/>
      <c r="CT414" s="45"/>
      <c r="CU414" s="45"/>
      <c r="CV414" s="45"/>
      <c r="CW414" s="45"/>
      <c r="CX414" s="45"/>
      <c r="CY414" s="45"/>
      <c r="CZ414" s="45"/>
      <c r="DA414" s="45"/>
      <c r="DB414" s="45"/>
      <c r="DC414" s="45"/>
      <c r="DD414" s="45"/>
      <c r="DE414" s="45"/>
      <c r="DF414" s="45"/>
      <c r="DG414" s="45"/>
      <c r="DH414" s="45"/>
      <c r="DI414" s="45"/>
      <c r="DJ414" s="45"/>
      <c r="DK414" s="45"/>
      <c r="DL414" s="45"/>
      <c r="DM414" s="45"/>
      <c r="DN414" s="45"/>
      <c r="DO414" s="45"/>
      <c r="DP414" s="45"/>
      <c r="DQ414" s="45"/>
      <c r="DR414" s="45"/>
      <c r="DS414" s="45"/>
      <c r="DT414" s="45"/>
      <c r="DU414" s="45"/>
      <c r="DV414" s="45"/>
      <c r="DW414" s="45"/>
      <c r="DX414" s="45"/>
      <c r="DY414" s="45"/>
      <c r="DZ414" s="45"/>
      <c r="EA414" s="45"/>
      <c r="EB414" s="45"/>
      <c r="EC414" s="45"/>
      <c r="ED414" s="45"/>
      <c r="EE414" s="45"/>
      <c r="EF414" s="45"/>
      <c r="EG414" s="45"/>
      <c r="EH414" s="45"/>
      <c r="EI414" s="45"/>
      <c r="EJ414" s="45"/>
      <c r="EK414" s="45"/>
      <c r="EL414" s="45"/>
      <c r="EM414" s="45"/>
      <c r="EN414" s="45"/>
      <c r="EO414" s="45"/>
      <c r="EP414" s="45"/>
      <c r="EQ414" s="45"/>
      <c r="ER414" s="45"/>
      <c r="ES414" s="45"/>
      <c r="ET414" s="45"/>
      <c r="EU414" s="45"/>
      <c r="EV414" s="45"/>
      <c r="EW414" s="45"/>
      <c r="EX414" s="45"/>
      <c r="EY414" s="45"/>
      <c r="EZ414" s="45"/>
      <c r="FA414" s="45"/>
      <c r="FB414" s="45"/>
      <c r="FC414" s="45"/>
      <c r="FD414" s="45"/>
      <c r="FE414" s="45"/>
      <c r="FF414" s="45"/>
      <c r="FG414" s="45"/>
      <c r="FH414" s="45"/>
      <c r="FI414" s="45"/>
      <c r="FJ414" s="45"/>
      <c r="FK414" s="45"/>
      <c r="FL414" s="45"/>
      <c r="FM414" s="45"/>
      <c r="FN414" s="45"/>
      <c r="FO414" s="45"/>
      <c r="FP414" s="45"/>
      <c r="FQ414" s="45"/>
      <c r="FR414" s="45"/>
      <c r="FS414" s="45"/>
      <c r="FT414" s="45"/>
      <c r="FU414" s="45"/>
      <c r="FV414" s="45"/>
      <c r="FW414" s="45"/>
      <c r="FX414" s="45"/>
      <c r="FY414" s="45"/>
      <c r="FZ414" s="45"/>
      <c r="GA414" s="45"/>
      <c r="GB414" s="45"/>
    </row>
    <row r="415" spans="1:184" x14ac:dyDescent="0.25">
      <c r="A415" s="18">
        <v>1</v>
      </c>
      <c r="B415" s="18">
        <v>1</v>
      </c>
      <c r="C415" s="568" t="s">
        <v>134</v>
      </c>
      <c r="D415" s="27">
        <f>'2 уровень'!F1197</f>
        <v>228028.24285714285</v>
      </c>
      <c r="E415" s="27">
        <f>'2 уровень'!G1197</f>
        <v>209317.22261904759</v>
      </c>
      <c r="F415" s="27">
        <f>'2 уровень'!H1197</f>
        <v>180678.11726190476</v>
      </c>
      <c r="G415" s="50">
        <f>'2 уровень'!I1197</f>
        <v>86.317845708632717</v>
      </c>
      <c r="H415" s="64">
        <f>'2 уровень'!J1197</f>
        <v>0</v>
      </c>
      <c r="I415" s="64">
        <f>'2 уровень'!K1197</f>
        <v>0</v>
      </c>
      <c r="J415" s="59">
        <f>'2 уровень'!L1197</f>
        <v>0</v>
      </c>
      <c r="K415" s="59">
        <f>'2 уровень'!M1197</f>
        <v>0</v>
      </c>
      <c r="L415" s="59">
        <f>'2 уровень'!N1197</f>
        <v>0</v>
      </c>
      <c r="M415" s="59">
        <f>'2 уровень'!O1197</f>
        <v>0</v>
      </c>
      <c r="N415" s="59">
        <f>'2 уровень'!P1197</f>
        <v>0</v>
      </c>
      <c r="O415" s="59">
        <f>'2 уровень'!Q1197</f>
        <v>0</v>
      </c>
      <c r="P415" s="58">
        <f>'2 уровень'!R1197</f>
        <v>318940.95419000008</v>
      </c>
      <c r="Q415" s="58">
        <f>'2 уровень'!S1197</f>
        <v>318940.95419000008</v>
      </c>
      <c r="R415" s="58">
        <f>'2 уровень'!T1197</f>
        <v>293527.34165000002</v>
      </c>
      <c r="S415" s="58">
        <f>'2 уровень'!U1197</f>
        <v>293527.34165000002</v>
      </c>
      <c r="T415" s="58">
        <f>'2 уровень'!V1197</f>
        <v>293527.34165000002</v>
      </c>
      <c r="U415" s="58">
        <f>'2 уровень'!W1197</f>
        <v>293527.34165000002</v>
      </c>
      <c r="V415" s="58">
        <f>'2 уровень'!X1197</f>
        <v>293527.34165000002</v>
      </c>
      <c r="W415" s="58">
        <f>'2 уровень'!Y1197</f>
        <v>293527.34165000002</v>
      </c>
      <c r="X415" s="58">
        <f>'2 уровень'!Z1197</f>
        <v>293463.75974000001</v>
      </c>
      <c r="Y415" s="58">
        <f>'2 уровень'!AA1197</f>
        <v>293463.75974000001</v>
      </c>
      <c r="Z415" s="58">
        <f>'2 уровень'!AB1197</f>
        <v>287555.62618000002</v>
      </c>
      <c r="AA415" s="58">
        <f>'2 уровень'!AC1197</f>
        <v>266488.53684233333</v>
      </c>
      <c r="AB415" s="58">
        <f>'2 уровень'!AD1197</f>
        <v>254442.65252000003</v>
      </c>
      <c r="AC415" s="758">
        <f>'2 уровень'!AE1197</f>
        <v>0</v>
      </c>
      <c r="AD415" s="58">
        <f>'2 уровень'!AF1197</f>
        <v>787.06991999999991</v>
      </c>
      <c r="AE415" s="58">
        <f>'2 уровень'!AG1197</f>
        <v>-12045.884322333324</v>
      </c>
      <c r="AF415" s="58">
        <f>'2 уровень'!AH1197</f>
        <v>-45.949690000000011</v>
      </c>
      <c r="AG415" s="58">
        <f>'2 уровень'!AI1197</f>
        <v>-881.81076000000007</v>
      </c>
      <c r="AH415" s="360">
        <f>'2 уровень'!AJ1197</f>
        <v>254347.91168000005</v>
      </c>
      <c r="AI415" s="58">
        <f>AB415/AA415*100</f>
        <v>95.479773927589179</v>
      </c>
      <c r="AJ415" s="58">
        <f>AH415/AA415*100</f>
        <v>95.444222364612912</v>
      </c>
      <c r="AK415" s="45"/>
      <c r="AL415" s="45"/>
      <c r="AM415" s="45"/>
      <c r="AN415" s="45"/>
      <c r="AO415" s="45"/>
      <c r="AP415" s="45"/>
      <c r="AQ415" s="45"/>
      <c r="AR415" s="45"/>
      <c r="AS415" s="45"/>
      <c r="AT415" s="45"/>
      <c r="AU415" s="45"/>
      <c r="AV415" s="45"/>
      <c r="AW415" s="45"/>
      <c r="AX415" s="45"/>
      <c r="AY415" s="45"/>
      <c r="AZ415" s="45"/>
      <c r="BA415" s="45"/>
      <c r="BB415" s="45"/>
      <c r="BC415" s="45"/>
      <c r="BD415" s="45"/>
      <c r="BE415" s="45"/>
      <c r="BF415" s="45"/>
      <c r="BG415" s="45"/>
      <c r="BH415" s="45"/>
      <c r="BI415" s="45"/>
      <c r="BJ415" s="45"/>
      <c r="BK415" s="45"/>
      <c r="BL415" s="45"/>
      <c r="BM415" s="45"/>
      <c r="BN415" s="45"/>
      <c r="BO415" s="45"/>
      <c r="BP415" s="45"/>
      <c r="BQ415" s="45"/>
      <c r="BR415" s="45"/>
      <c r="BS415" s="45"/>
      <c r="BT415" s="45"/>
      <c r="BU415" s="45"/>
      <c r="BV415" s="45"/>
      <c r="BW415" s="45"/>
      <c r="BX415" s="45"/>
      <c r="BY415" s="45"/>
      <c r="BZ415" s="45"/>
      <c r="CA415" s="45"/>
      <c r="CB415" s="45"/>
      <c r="CC415" s="45"/>
      <c r="CD415" s="45"/>
      <c r="CE415" s="45"/>
      <c r="CF415" s="45"/>
      <c r="CG415" s="45"/>
      <c r="CH415" s="45"/>
      <c r="CI415" s="45"/>
      <c r="CJ415" s="45"/>
      <c r="CK415" s="45"/>
      <c r="CL415" s="45"/>
      <c r="CM415" s="45"/>
      <c r="CN415" s="45"/>
      <c r="CO415" s="45"/>
      <c r="CP415" s="45"/>
      <c r="CQ415" s="45"/>
      <c r="CR415" s="45"/>
      <c r="CS415" s="45"/>
      <c r="CT415" s="45"/>
      <c r="CU415" s="45"/>
      <c r="CV415" s="45"/>
      <c r="CW415" s="45"/>
      <c r="CX415" s="45"/>
      <c r="CY415" s="45"/>
      <c r="CZ415" s="45"/>
      <c r="DA415" s="45"/>
      <c r="DB415" s="45"/>
      <c r="DC415" s="45"/>
      <c r="DD415" s="45"/>
      <c r="DE415" s="45"/>
      <c r="DF415" s="45"/>
      <c r="DG415" s="45"/>
      <c r="DH415" s="45"/>
      <c r="DI415" s="45"/>
      <c r="DJ415" s="45"/>
      <c r="DK415" s="45"/>
      <c r="DL415" s="45"/>
      <c r="DM415" s="45"/>
      <c r="DN415" s="45"/>
      <c r="DO415" s="45"/>
      <c r="DP415" s="45"/>
      <c r="DQ415" s="45"/>
      <c r="DR415" s="45"/>
      <c r="DS415" s="45"/>
      <c r="DT415" s="45"/>
      <c r="DU415" s="45"/>
      <c r="DV415" s="45"/>
      <c r="DW415" s="45"/>
      <c r="DX415" s="45"/>
      <c r="DY415" s="45"/>
      <c r="DZ415" s="45"/>
      <c r="EA415" s="45"/>
      <c r="EB415" s="45"/>
      <c r="EC415" s="45"/>
      <c r="ED415" s="45"/>
      <c r="EE415" s="45"/>
      <c r="EF415" s="45"/>
      <c r="EG415" s="45"/>
      <c r="EH415" s="45"/>
      <c r="EI415" s="45"/>
      <c r="EJ415" s="45"/>
      <c r="EK415" s="45"/>
      <c r="EL415" s="45"/>
      <c r="EM415" s="45"/>
      <c r="EN415" s="45"/>
      <c r="EO415" s="45"/>
      <c r="EP415" s="45"/>
      <c r="EQ415" s="45"/>
      <c r="ER415" s="45"/>
      <c r="ES415" s="45"/>
      <c r="ET415" s="45"/>
      <c r="EU415" s="45"/>
      <c r="EV415" s="45"/>
      <c r="EW415" s="45"/>
      <c r="EX415" s="45"/>
      <c r="EY415" s="45"/>
      <c r="EZ415" s="45"/>
      <c r="FA415" s="45"/>
      <c r="FB415" s="45"/>
      <c r="FC415" s="45"/>
      <c r="FD415" s="45"/>
      <c r="FE415" s="45"/>
      <c r="FF415" s="45"/>
      <c r="FG415" s="45"/>
      <c r="FH415" s="45"/>
      <c r="FI415" s="45"/>
      <c r="FJ415" s="45"/>
      <c r="FK415" s="45"/>
      <c r="FL415" s="45"/>
      <c r="FM415" s="45"/>
      <c r="FN415" s="45"/>
      <c r="FO415" s="45"/>
      <c r="FP415" s="45"/>
      <c r="FQ415" s="45"/>
      <c r="FR415" s="45"/>
      <c r="FS415" s="45"/>
      <c r="FT415" s="45"/>
      <c r="FU415" s="45"/>
      <c r="FV415" s="45"/>
      <c r="FW415" s="45"/>
      <c r="FX415" s="45"/>
      <c r="FY415" s="45"/>
      <c r="FZ415" s="45"/>
      <c r="GA415" s="45"/>
      <c r="GB415" s="45"/>
    </row>
    <row r="416" spans="1:184" x14ac:dyDescent="0.25">
      <c r="A416" s="18">
        <v>1</v>
      </c>
      <c r="B416" s="18">
        <v>1</v>
      </c>
      <c r="C416" s="265" t="s">
        <v>76</v>
      </c>
      <c r="D416" s="27">
        <f>'2 уровень'!F1198</f>
        <v>600</v>
      </c>
      <c r="E416" s="27">
        <f>'2 уровень'!G1198</f>
        <v>550</v>
      </c>
      <c r="F416" s="27">
        <f>'2 уровень'!H1198</f>
        <v>527</v>
      </c>
      <c r="G416" s="50">
        <f>'2 уровень'!I1198</f>
        <v>95.818181818181813</v>
      </c>
      <c r="H416" s="64">
        <f>'2 уровень'!J1198</f>
        <v>7.4483333333333333</v>
      </c>
      <c r="I416" s="64">
        <f>'2 уровень'!K1198</f>
        <v>7.8235294117647056</v>
      </c>
      <c r="J416" s="59">
        <f>'2 уровень'!L1198</f>
        <v>4469</v>
      </c>
      <c r="K416" s="59">
        <f>'2 уровень'!M1198</f>
        <v>4097</v>
      </c>
      <c r="L416" s="59">
        <f>'2 уровень'!N1198</f>
        <v>4123</v>
      </c>
      <c r="M416" s="59">
        <f>'2 уровень'!O1198</f>
        <v>100.63461069074933</v>
      </c>
      <c r="N416" s="59">
        <f>'2 уровень'!P1198</f>
        <v>15</v>
      </c>
      <c r="O416" s="59">
        <f>'2 уровень'!Q1198</f>
        <v>299.85454545454547</v>
      </c>
      <c r="P416" s="58">
        <f>'2 уровень'!R1198</f>
        <v>0</v>
      </c>
      <c r="Q416" s="58">
        <f>'2 уровень'!S1198</f>
        <v>0</v>
      </c>
      <c r="R416" s="58">
        <f>'2 уровень'!T1198</f>
        <v>0</v>
      </c>
      <c r="S416" s="58">
        <f>'2 уровень'!U1198</f>
        <v>0</v>
      </c>
      <c r="T416" s="58">
        <f>'2 уровень'!V1198</f>
        <v>0</v>
      </c>
      <c r="U416" s="58">
        <f>'2 уровень'!W1198</f>
        <v>0</v>
      </c>
      <c r="V416" s="58">
        <f>'2 уровень'!X1198</f>
        <v>0</v>
      </c>
      <c r="W416" s="58">
        <f>'2 уровень'!Y1198</f>
        <v>0</v>
      </c>
      <c r="X416" s="58">
        <f>'2 уровень'!Z1198</f>
        <v>0</v>
      </c>
      <c r="Y416" s="58">
        <f>'2 уровень'!AA1198</f>
        <v>0</v>
      </c>
      <c r="Z416" s="58">
        <f>'2 уровень'!AB1198</f>
        <v>0</v>
      </c>
      <c r="AA416" s="58">
        <f>'2 уровень'!AC1198</f>
        <v>0</v>
      </c>
      <c r="AB416" s="58">
        <f>'2 уровень'!AD1198</f>
        <v>0</v>
      </c>
      <c r="AC416" s="758">
        <f>'2 уровень'!AE1198</f>
        <v>0</v>
      </c>
      <c r="AD416" s="58">
        <f>'2 уровень'!AF1198</f>
        <v>0</v>
      </c>
      <c r="AE416" s="58">
        <f>'2 уровень'!AG1198</f>
        <v>0</v>
      </c>
      <c r="AF416" s="58">
        <f>'2 уровень'!AH1198</f>
        <v>0</v>
      </c>
      <c r="AG416" s="58">
        <f>'2 уровень'!AI1198</f>
        <v>0</v>
      </c>
      <c r="AH416" s="360">
        <f>'2 уровень'!AJ1198</f>
        <v>0</v>
      </c>
      <c r="AI416" s="58" t="e">
        <f>AB416/AA416*100</f>
        <v>#DIV/0!</v>
      </c>
      <c r="AJ416" s="58" t="e">
        <f>AH416/AA416*100</f>
        <v>#DIV/0!</v>
      </c>
      <c r="AK416" s="45"/>
      <c r="AL416" s="45"/>
      <c r="AM416" s="45"/>
      <c r="AN416" s="45"/>
      <c r="AO416" s="45"/>
      <c r="AP416" s="45"/>
      <c r="AQ416" s="45"/>
      <c r="AR416" s="45"/>
      <c r="AS416" s="45"/>
      <c r="AT416" s="45"/>
      <c r="AU416" s="45"/>
      <c r="AV416" s="45"/>
      <c r="AW416" s="45"/>
      <c r="AX416" s="45"/>
      <c r="AY416" s="45"/>
      <c r="AZ416" s="45"/>
      <c r="BA416" s="45"/>
      <c r="BB416" s="45"/>
      <c r="BC416" s="45"/>
      <c r="BD416" s="45"/>
      <c r="BE416" s="45"/>
      <c r="BF416" s="45"/>
      <c r="BG416" s="45"/>
      <c r="BH416" s="45"/>
      <c r="BI416" s="45"/>
      <c r="BJ416" s="45"/>
      <c r="BK416" s="45"/>
      <c r="BL416" s="45"/>
      <c r="BM416" s="45"/>
      <c r="BN416" s="45"/>
      <c r="BO416" s="45"/>
      <c r="BP416" s="45"/>
      <c r="BQ416" s="45"/>
      <c r="BR416" s="45"/>
      <c r="BS416" s="45"/>
      <c r="BT416" s="45"/>
      <c r="BU416" s="45"/>
      <c r="BV416" s="45"/>
      <c r="BW416" s="45"/>
      <c r="BX416" s="45"/>
      <c r="BY416" s="45"/>
      <c r="BZ416" s="45"/>
      <c r="CA416" s="45"/>
      <c r="CB416" s="45"/>
      <c r="CC416" s="45"/>
      <c r="CD416" s="45"/>
      <c r="CE416" s="45"/>
      <c r="CF416" s="45"/>
      <c r="CG416" s="45"/>
      <c r="CH416" s="45"/>
      <c r="CI416" s="45"/>
      <c r="CJ416" s="45"/>
      <c r="CK416" s="45"/>
      <c r="CL416" s="45"/>
      <c r="CM416" s="45"/>
      <c r="CN416" s="45"/>
      <c r="CO416" s="45"/>
      <c r="CP416" s="45"/>
      <c r="CQ416" s="45"/>
      <c r="CR416" s="45"/>
      <c r="CS416" s="45"/>
      <c r="CT416" s="45"/>
      <c r="CU416" s="45"/>
      <c r="CV416" s="45"/>
      <c r="CW416" s="45"/>
      <c r="CX416" s="45"/>
      <c r="CY416" s="45"/>
      <c r="CZ416" s="45"/>
      <c r="DA416" s="45"/>
      <c r="DB416" s="45"/>
      <c r="DC416" s="45"/>
      <c r="DD416" s="45"/>
      <c r="DE416" s="45"/>
      <c r="DF416" s="45"/>
      <c r="DG416" s="45"/>
      <c r="DH416" s="45"/>
      <c r="DI416" s="45"/>
      <c r="DJ416" s="45"/>
      <c r="DK416" s="45"/>
      <c r="DL416" s="45"/>
      <c r="DM416" s="45"/>
      <c r="DN416" s="45"/>
      <c r="DO416" s="45"/>
      <c r="DP416" s="45"/>
      <c r="DQ416" s="45"/>
      <c r="DR416" s="45"/>
      <c r="DS416" s="45"/>
      <c r="DT416" s="45"/>
      <c r="DU416" s="45"/>
      <c r="DV416" s="45"/>
      <c r="DW416" s="45"/>
      <c r="DX416" s="45"/>
      <c r="DY416" s="45"/>
      <c r="DZ416" s="45"/>
      <c r="EA416" s="45"/>
      <c r="EB416" s="45"/>
      <c r="EC416" s="45"/>
      <c r="ED416" s="45"/>
      <c r="EE416" s="45"/>
      <c r="EF416" s="45"/>
      <c r="EG416" s="45"/>
      <c r="EH416" s="45"/>
      <c r="EI416" s="45"/>
      <c r="EJ416" s="45"/>
      <c r="EK416" s="45"/>
      <c r="EL416" s="45"/>
      <c r="EM416" s="45"/>
      <c r="EN416" s="45"/>
      <c r="EO416" s="45"/>
      <c r="EP416" s="45"/>
      <c r="EQ416" s="45"/>
      <c r="ER416" s="45"/>
      <c r="ES416" s="45"/>
      <c r="ET416" s="45"/>
      <c r="EU416" s="45"/>
      <c r="EV416" s="45"/>
      <c r="EW416" s="45"/>
      <c r="EX416" s="45"/>
      <c r="EY416" s="45"/>
      <c r="EZ416" s="45"/>
      <c r="FA416" s="45"/>
      <c r="FB416" s="45"/>
      <c r="FC416" s="45"/>
      <c r="FD416" s="45"/>
      <c r="FE416" s="45"/>
      <c r="FF416" s="45"/>
      <c r="FG416" s="45"/>
      <c r="FH416" s="45"/>
      <c r="FI416" s="45"/>
      <c r="FJ416" s="45"/>
      <c r="FK416" s="45"/>
      <c r="FL416" s="45"/>
      <c r="FM416" s="45"/>
      <c r="FN416" s="45"/>
      <c r="FO416" s="45"/>
      <c r="FP416" s="45"/>
      <c r="FQ416" s="45"/>
      <c r="FR416" s="45"/>
      <c r="FS416" s="45"/>
      <c r="FT416" s="45"/>
      <c r="FU416" s="45"/>
      <c r="FV416" s="45"/>
      <c r="FW416" s="45"/>
      <c r="FX416" s="45"/>
      <c r="FY416" s="45"/>
      <c r="FZ416" s="45"/>
      <c r="GA416" s="45"/>
      <c r="GB416" s="45"/>
    </row>
    <row r="417" spans="1:184" x14ac:dyDescent="0.25">
      <c r="A417" s="18">
        <v>1</v>
      </c>
      <c r="B417" s="18">
        <v>1</v>
      </c>
      <c r="C417" s="2336" t="s">
        <v>284</v>
      </c>
      <c r="D417" s="27">
        <f>'2 уровень'!F1199</f>
        <v>1070</v>
      </c>
      <c r="E417" s="27">
        <f>'2 уровень'!G1199</f>
        <v>982</v>
      </c>
      <c r="F417" s="27">
        <f>'2 уровень'!H1199</f>
        <v>1098</v>
      </c>
      <c r="G417" s="50">
        <f>'2 уровень'!I1199</f>
        <v>111.81262729124238</v>
      </c>
      <c r="H417" s="64">
        <f>'2 уровень'!J1199</f>
        <v>8</v>
      </c>
      <c r="I417" s="64">
        <f>'2 уровень'!K1199</f>
        <v>8.20127504553734</v>
      </c>
      <c r="J417" s="59">
        <f>'2 уровень'!L1199</f>
        <v>8560</v>
      </c>
      <c r="K417" s="59">
        <f>'2 уровень'!M1199</f>
        <v>7845</v>
      </c>
      <c r="L417" s="59">
        <f>'2 уровень'!N1199</f>
        <v>9005</v>
      </c>
      <c r="M417" s="59">
        <f>'2 уровень'!O1199</f>
        <v>114.78648820905035</v>
      </c>
      <c r="N417" s="59">
        <f>'2 уровень'!P1199</f>
        <v>35</v>
      </c>
      <c r="O417" s="59">
        <f>'2 уровень'!Q1199</f>
        <v>280.6753246753247</v>
      </c>
      <c r="P417" s="58">
        <f>'2 уровень'!R1199</f>
        <v>0</v>
      </c>
      <c r="Q417" s="58">
        <f>'2 уровень'!S1199</f>
        <v>0</v>
      </c>
      <c r="R417" s="58">
        <f>'2 уровень'!T1199</f>
        <v>0</v>
      </c>
      <c r="S417" s="58">
        <f>'2 уровень'!U1199</f>
        <v>0</v>
      </c>
      <c r="T417" s="58">
        <f>'2 уровень'!V1199</f>
        <v>0</v>
      </c>
      <c r="U417" s="58">
        <f>'2 уровень'!W1199</f>
        <v>0</v>
      </c>
      <c r="V417" s="58">
        <f>'2 уровень'!X1199</f>
        <v>0</v>
      </c>
      <c r="W417" s="58">
        <f>'2 уровень'!Y1199</f>
        <v>0</v>
      </c>
      <c r="X417" s="58">
        <f>'2 уровень'!Z1199</f>
        <v>0</v>
      </c>
      <c r="Y417" s="58">
        <f>'2 уровень'!AA1199</f>
        <v>0</v>
      </c>
      <c r="Z417" s="58">
        <f>'2 уровень'!AB1199</f>
        <v>0</v>
      </c>
      <c r="AA417" s="58">
        <f>'2 уровень'!AC1199</f>
        <v>0</v>
      </c>
      <c r="AB417" s="58">
        <f>'2 уровень'!AD1199</f>
        <v>0</v>
      </c>
      <c r="AC417" s="758">
        <f>'2 уровень'!AE1199</f>
        <v>0</v>
      </c>
      <c r="AD417" s="58">
        <f>'2 уровень'!AF1199</f>
        <v>0</v>
      </c>
      <c r="AE417" s="58">
        <f>'2 уровень'!AG1199</f>
        <v>0</v>
      </c>
      <c r="AF417" s="58">
        <f>'2 уровень'!AH1199</f>
        <v>0</v>
      </c>
      <c r="AG417" s="58">
        <f>'2 уровень'!AI1199</f>
        <v>0</v>
      </c>
      <c r="AH417" s="360">
        <f>'2 уровень'!AJ1199</f>
        <v>0</v>
      </c>
      <c r="AI417" s="58"/>
      <c r="AJ417" s="58"/>
      <c r="AK417" s="45"/>
      <c r="AL417" s="45"/>
      <c r="AM417" s="45"/>
      <c r="AN417" s="45"/>
      <c r="AO417" s="45"/>
      <c r="AP417" s="45"/>
      <c r="AQ417" s="45"/>
      <c r="AR417" s="45"/>
      <c r="AS417" s="45"/>
      <c r="AT417" s="45"/>
      <c r="AU417" s="45"/>
      <c r="AV417" s="45"/>
      <c r="AW417" s="45"/>
      <c r="AX417" s="45"/>
      <c r="AY417" s="45"/>
      <c r="AZ417" s="45"/>
      <c r="BA417" s="45"/>
      <c r="BB417" s="45"/>
      <c r="BC417" s="45"/>
      <c r="BD417" s="45"/>
      <c r="BE417" s="45"/>
      <c r="BF417" s="45"/>
      <c r="BG417" s="45"/>
      <c r="BH417" s="45"/>
      <c r="BI417" s="45"/>
      <c r="BJ417" s="45"/>
      <c r="BK417" s="45"/>
      <c r="BL417" s="45"/>
      <c r="BM417" s="45"/>
      <c r="BN417" s="45"/>
      <c r="BO417" s="45"/>
      <c r="BP417" s="45"/>
      <c r="BQ417" s="45"/>
      <c r="BR417" s="45"/>
      <c r="BS417" s="45"/>
      <c r="BT417" s="45"/>
      <c r="BU417" s="45"/>
      <c r="BV417" s="45"/>
      <c r="BW417" s="45"/>
      <c r="BX417" s="45"/>
      <c r="BY417" s="45"/>
      <c r="BZ417" s="45"/>
      <c r="CA417" s="45"/>
      <c r="CB417" s="45"/>
      <c r="CC417" s="45"/>
      <c r="CD417" s="45"/>
      <c r="CE417" s="45"/>
      <c r="CF417" s="45"/>
      <c r="CG417" s="45"/>
      <c r="CH417" s="45"/>
      <c r="CI417" s="45"/>
      <c r="CJ417" s="45"/>
      <c r="CK417" s="45"/>
      <c r="CL417" s="45"/>
      <c r="CM417" s="45"/>
      <c r="CN417" s="45"/>
      <c r="CO417" s="45"/>
      <c r="CP417" s="45"/>
      <c r="CQ417" s="45"/>
      <c r="CR417" s="45"/>
      <c r="CS417" s="45"/>
      <c r="CT417" s="45"/>
      <c r="CU417" s="45"/>
      <c r="CV417" s="45"/>
      <c r="CW417" s="45"/>
      <c r="CX417" s="45"/>
      <c r="CY417" s="45"/>
      <c r="CZ417" s="45"/>
      <c r="DA417" s="45"/>
      <c r="DB417" s="45"/>
      <c r="DC417" s="45"/>
      <c r="DD417" s="45"/>
      <c r="DE417" s="45"/>
      <c r="DF417" s="45"/>
      <c r="DG417" s="45"/>
      <c r="DH417" s="45"/>
      <c r="DI417" s="45"/>
      <c r="DJ417" s="45"/>
      <c r="DK417" s="45"/>
      <c r="DL417" s="45"/>
      <c r="DM417" s="45"/>
      <c r="DN417" s="45"/>
      <c r="DO417" s="45"/>
      <c r="DP417" s="45"/>
      <c r="DQ417" s="45"/>
      <c r="DR417" s="45"/>
      <c r="DS417" s="45"/>
      <c r="DT417" s="45"/>
      <c r="DU417" s="45"/>
      <c r="DV417" s="45"/>
      <c r="DW417" s="45"/>
      <c r="DX417" s="45"/>
      <c r="DY417" s="45"/>
      <c r="DZ417" s="45"/>
      <c r="EA417" s="45"/>
      <c r="EB417" s="45"/>
      <c r="EC417" s="45"/>
      <c r="ED417" s="45"/>
      <c r="EE417" s="45"/>
      <c r="EF417" s="45"/>
      <c r="EG417" s="45"/>
      <c r="EH417" s="45"/>
      <c r="EI417" s="45"/>
      <c r="EJ417" s="45"/>
      <c r="EK417" s="45"/>
      <c r="EL417" s="45"/>
      <c r="EM417" s="45"/>
      <c r="EN417" s="45"/>
      <c r="EO417" s="45"/>
      <c r="EP417" s="45"/>
      <c r="EQ417" s="45"/>
      <c r="ER417" s="45"/>
      <c r="ES417" s="45"/>
      <c r="ET417" s="45"/>
      <c r="EU417" s="45"/>
      <c r="EV417" s="45"/>
      <c r="EW417" s="45"/>
      <c r="EX417" s="45"/>
      <c r="EY417" s="45"/>
      <c r="EZ417" s="45"/>
      <c r="FA417" s="45"/>
      <c r="FB417" s="45"/>
      <c r="FC417" s="45"/>
      <c r="FD417" s="45"/>
      <c r="FE417" s="45"/>
      <c r="FF417" s="45"/>
      <c r="FG417" s="45"/>
      <c r="FH417" s="45"/>
      <c r="FI417" s="45"/>
      <c r="FJ417" s="45"/>
      <c r="FK417" s="45"/>
      <c r="FL417" s="45"/>
      <c r="FM417" s="45"/>
      <c r="FN417" s="45"/>
      <c r="FO417" s="45"/>
      <c r="FP417" s="45"/>
      <c r="FQ417" s="45"/>
      <c r="FR417" s="45"/>
      <c r="FS417" s="45"/>
      <c r="FT417" s="45"/>
      <c r="FU417" s="45"/>
      <c r="FV417" s="45"/>
      <c r="FW417" s="45"/>
      <c r="FX417" s="45"/>
      <c r="FY417" s="45"/>
      <c r="FZ417" s="45"/>
      <c r="GA417" s="45"/>
      <c r="GB417" s="45"/>
    </row>
    <row r="418" spans="1:184" ht="29.25" x14ac:dyDescent="0.25">
      <c r="A418" s="18">
        <v>1</v>
      </c>
      <c r="B418" s="18">
        <v>1</v>
      </c>
      <c r="C418" s="688" t="s">
        <v>135</v>
      </c>
      <c r="D418" s="27">
        <f>'2 уровень'!F1200</f>
        <v>1670</v>
      </c>
      <c r="E418" s="27">
        <f>'2 уровень'!G1200</f>
        <v>1532</v>
      </c>
      <c r="F418" s="27">
        <f>'2 уровень'!H1200</f>
        <v>1625</v>
      </c>
      <c r="G418" s="50">
        <f>'2 уровень'!I1200</f>
        <v>106.07049608355092</v>
      </c>
      <c r="H418" s="64">
        <f>'2 уровень'!J1200</f>
        <v>7.8017964071856287</v>
      </c>
      <c r="I418" s="64">
        <f>'2 уровень'!K1200</f>
        <v>8.0787692307692307</v>
      </c>
      <c r="J418" s="59">
        <f>'2 уровень'!L1200</f>
        <v>13029</v>
      </c>
      <c r="K418" s="59">
        <f>'2 уровень'!M1200</f>
        <v>11942</v>
      </c>
      <c r="L418" s="59">
        <f>'2 уровень'!N1200</f>
        <v>13128</v>
      </c>
      <c r="M418" s="59">
        <f>'2 уровень'!O1200</f>
        <v>109.93133478479318</v>
      </c>
      <c r="N418" s="59">
        <f>'2 уровень'!P1200</f>
        <v>50</v>
      </c>
      <c r="O418" s="59">
        <f>'2 уровень'!Q1200</f>
        <v>286.42909090909092</v>
      </c>
      <c r="P418" s="58">
        <f>'2 уровень'!R1200</f>
        <v>28168.982184</v>
      </c>
      <c r="Q418" s="58">
        <f>'2 уровень'!S1200</f>
        <v>28168.982184</v>
      </c>
      <c r="R418" s="58">
        <f>'2 уровень'!T1200</f>
        <v>40760.463344083197</v>
      </c>
      <c r="S418" s="58">
        <f>'2 уровень'!U1200</f>
        <v>40760.463344083197</v>
      </c>
      <c r="T418" s="58">
        <f>'2 уровень'!V1200</f>
        <v>40760.463344083197</v>
      </c>
      <c r="U418" s="58">
        <f>'2 уровень'!W1200</f>
        <v>40760.463344083197</v>
      </c>
      <c r="V418" s="58">
        <f>'2 уровень'!X1200</f>
        <v>40760.463344083197</v>
      </c>
      <c r="W418" s="58">
        <f>'2 уровень'!Y1200</f>
        <v>40760.463344083197</v>
      </c>
      <c r="X418" s="58">
        <f>'2 уровень'!Z1200</f>
        <v>40760.463344083197</v>
      </c>
      <c r="Y418" s="58">
        <f>'2 уровень'!AA1200</f>
        <v>40760.463344083197</v>
      </c>
      <c r="Z418" s="58">
        <f>'2 уровень'!AB1200</f>
        <v>40760.463344083197</v>
      </c>
      <c r="AA418" s="58">
        <f>'2 уровень'!AC1200</f>
        <v>37153.900046074879</v>
      </c>
      <c r="AB418" s="58">
        <f>'2 уровень'!AD1200</f>
        <v>38037.73358</v>
      </c>
      <c r="AC418" s="758">
        <f>'2 уровень'!AE1200</f>
        <v>0</v>
      </c>
      <c r="AD418" s="58">
        <f>'2 уровень'!AF1200</f>
        <v>0</v>
      </c>
      <c r="AE418" s="58">
        <f>'2 уровень'!AG1200</f>
        <v>883.83353392512163</v>
      </c>
      <c r="AF418" s="58">
        <f>'2 уровень'!AH1200</f>
        <v>0</v>
      </c>
      <c r="AG418" s="58">
        <f>'2 уровень'!AI1200</f>
        <v>-493.18928</v>
      </c>
      <c r="AH418" s="360">
        <f>'2 уровень'!AJ1200</f>
        <v>37544.544299999994</v>
      </c>
      <c r="AI418" s="58"/>
      <c r="AJ418" s="58"/>
      <c r="AK418" s="45"/>
      <c r="AL418" s="45"/>
      <c r="AM418" s="45"/>
      <c r="AN418" s="45"/>
      <c r="AO418" s="45"/>
      <c r="AP418" s="45"/>
      <c r="AQ418" s="45"/>
      <c r="AR418" s="45"/>
      <c r="AS418" s="45"/>
      <c r="AT418" s="45"/>
      <c r="AU418" s="45"/>
      <c r="AV418" s="45"/>
      <c r="AW418" s="45"/>
      <c r="AX418" s="45"/>
      <c r="AY418" s="45"/>
      <c r="AZ418" s="45"/>
      <c r="BA418" s="45"/>
      <c r="BB418" s="45"/>
      <c r="BC418" s="45"/>
      <c r="BD418" s="45"/>
      <c r="BE418" s="45"/>
      <c r="BF418" s="45"/>
      <c r="BG418" s="45"/>
      <c r="BH418" s="45"/>
      <c r="BI418" s="45"/>
      <c r="BJ418" s="45"/>
      <c r="BK418" s="45"/>
      <c r="BL418" s="45"/>
      <c r="BM418" s="45"/>
      <c r="BN418" s="45"/>
      <c r="BO418" s="45"/>
      <c r="BP418" s="45"/>
      <c r="BQ418" s="45"/>
      <c r="BR418" s="45"/>
      <c r="BS418" s="45"/>
      <c r="BT418" s="45"/>
      <c r="BU418" s="45"/>
      <c r="BV418" s="45"/>
      <c r="BW418" s="45"/>
      <c r="BX418" s="45"/>
      <c r="BY418" s="45"/>
      <c r="BZ418" s="45"/>
      <c r="CA418" s="45"/>
      <c r="CB418" s="45"/>
      <c r="CC418" s="45"/>
      <c r="CD418" s="45"/>
      <c r="CE418" s="45"/>
      <c r="CF418" s="45"/>
      <c r="CG418" s="45"/>
      <c r="CH418" s="45"/>
      <c r="CI418" s="45"/>
      <c r="CJ418" s="45"/>
      <c r="CK418" s="45"/>
      <c r="CL418" s="45"/>
      <c r="CM418" s="45"/>
      <c r="CN418" s="45"/>
      <c r="CO418" s="45"/>
      <c r="CP418" s="45"/>
      <c r="CQ418" s="45"/>
      <c r="CR418" s="45"/>
      <c r="CS418" s="45"/>
      <c r="CT418" s="45"/>
      <c r="CU418" s="45"/>
      <c r="CV418" s="45"/>
      <c r="CW418" s="45"/>
      <c r="CX418" s="45"/>
      <c r="CY418" s="45"/>
      <c r="CZ418" s="45"/>
      <c r="DA418" s="45"/>
      <c r="DB418" s="45"/>
      <c r="DC418" s="45"/>
      <c r="DD418" s="45"/>
      <c r="DE418" s="45"/>
      <c r="DF418" s="45"/>
      <c r="DG418" s="45"/>
      <c r="DH418" s="45"/>
      <c r="DI418" s="45"/>
      <c r="DJ418" s="45"/>
      <c r="DK418" s="45"/>
      <c r="DL418" s="45"/>
      <c r="DM418" s="45"/>
      <c r="DN418" s="45"/>
      <c r="DO418" s="45"/>
      <c r="DP418" s="45"/>
      <c r="DQ418" s="45"/>
      <c r="DR418" s="45"/>
      <c r="DS418" s="45"/>
      <c r="DT418" s="45"/>
      <c r="DU418" s="45"/>
      <c r="DV418" s="45"/>
      <c r="DW418" s="45"/>
      <c r="DX418" s="45"/>
      <c r="DY418" s="45"/>
      <c r="DZ418" s="45"/>
      <c r="EA418" s="45"/>
      <c r="EB418" s="45"/>
      <c r="EC418" s="45"/>
      <c r="ED418" s="45"/>
      <c r="EE418" s="45"/>
      <c r="EF418" s="45"/>
      <c r="EG418" s="45"/>
      <c r="EH418" s="45"/>
      <c r="EI418" s="45"/>
      <c r="EJ418" s="45"/>
      <c r="EK418" s="45"/>
      <c r="EL418" s="45"/>
      <c r="EM418" s="45"/>
      <c r="EN418" s="45"/>
      <c r="EO418" s="45"/>
      <c r="EP418" s="45"/>
      <c r="EQ418" s="45"/>
      <c r="ER418" s="45"/>
      <c r="ES418" s="45"/>
      <c r="ET418" s="45"/>
      <c r="EU418" s="45"/>
      <c r="EV418" s="45"/>
      <c r="EW418" s="45"/>
      <c r="EX418" s="45"/>
      <c r="EY418" s="45"/>
      <c r="EZ418" s="45"/>
      <c r="FA418" s="45"/>
      <c r="FB418" s="45"/>
      <c r="FC418" s="45"/>
      <c r="FD418" s="45"/>
      <c r="FE418" s="45"/>
      <c r="FF418" s="45"/>
      <c r="FG418" s="45"/>
      <c r="FH418" s="45"/>
      <c r="FI418" s="45"/>
      <c r="FJ418" s="45"/>
      <c r="FK418" s="45"/>
      <c r="FL418" s="45"/>
      <c r="FM418" s="45"/>
      <c r="FN418" s="45"/>
      <c r="FO418" s="45"/>
      <c r="FP418" s="45"/>
      <c r="FQ418" s="45"/>
      <c r="FR418" s="45"/>
      <c r="FS418" s="45"/>
      <c r="FT418" s="45"/>
      <c r="FU418" s="45"/>
      <c r="FV418" s="45"/>
      <c r="FW418" s="45"/>
      <c r="FX418" s="45"/>
      <c r="FY418" s="45"/>
      <c r="FZ418" s="45"/>
      <c r="GA418" s="45"/>
      <c r="GB418" s="45"/>
    </row>
    <row r="419" spans="1:184" ht="29.25" x14ac:dyDescent="0.25">
      <c r="A419" s="18">
        <v>1</v>
      </c>
      <c r="B419" s="18">
        <v>1</v>
      </c>
      <c r="C419" s="2339" t="s">
        <v>237</v>
      </c>
      <c r="D419" s="27">
        <f>'2 уровень'!F1201</f>
        <v>40</v>
      </c>
      <c r="E419" s="27">
        <f>'2 уровень'!G1201</f>
        <v>37</v>
      </c>
      <c r="F419" s="27">
        <f>'2 уровень'!H1201</f>
        <v>34</v>
      </c>
      <c r="G419" s="50">
        <f>'2 уровень'!I1201</f>
        <v>91.891891891891902</v>
      </c>
      <c r="H419" s="64">
        <f>'2 уровень'!J1201</f>
        <v>8</v>
      </c>
      <c r="I419" s="64">
        <f>'2 уровень'!K1201</f>
        <v>11.764705882352942</v>
      </c>
      <c r="J419" s="59">
        <f>'2 уровень'!L1201</f>
        <v>320</v>
      </c>
      <c r="K419" s="59">
        <f>'2 уровень'!M1201</f>
        <v>293</v>
      </c>
      <c r="L419" s="59">
        <f>'2 уровень'!N1201</f>
        <v>400</v>
      </c>
      <c r="M419" s="59">
        <f>'2 уровень'!O1201</f>
        <v>136.51877133105802</v>
      </c>
      <c r="N419" s="59">
        <f>'2 уровень'!P1201</f>
        <v>1.3333333333333333</v>
      </c>
      <c r="O419" s="59">
        <f>'2 уровень'!Q1201</f>
        <v>327.27272727272731</v>
      </c>
      <c r="P419" s="58">
        <f>'2 уровень'!R1201</f>
        <v>1584.4590000000001</v>
      </c>
      <c r="Q419" s="58">
        <f>'2 уровень'!S1201</f>
        <v>1584.4590000000001</v>
      </c>
      <c r="R419" s="58">
        <f>'2 уровень'!T1201</f>
        <v>1650.5350000000001</v>
      </c>
      <c r="S419" s="58">
        <f>'2 уровень'!U1201</f>
        <v>1650.5350000000001</v>
      </c>
      <c r="T419" s="58">
        <f>'2 уровень'!V1201</f>
        <v>1650.5350000000001</v>
      </c>
      <c r="U419" s="58">
        <f>'2 уровень'!W1201</f>
        <v>1650.5350000000001</v>
      </c>
      <c r="V419" s="58">
        <f>'2 уровень'!X1201</f>
        <v>1650.5350000000001</v>
      </c>
      <c r="W419" s="58">
        <f>'2 уровень'!Y1201</f>
        <v>1650.5350000000001</v>
      </c>
      <c r="X419" s="58">
        <f>'2 уровень'!Z1201</f>
        <v>1650.5350000000001</v>
      </c>
      <c r="Y419" s="58">
        <f>'2 уровень'!AA1201</f>
        <v>1650.5350000000001</v>
      </c>
      <c r="Z419" s="58">
        <f>'2 уровень'!AB1201</f>
        <v>1650.5350000000001</v>
      </c>
      <c r="AA419" s="58">
        <f>'2 уровень'!AC1201</f>
        <v>1511.88915</v>
      </c>
      <c r="AB419" s="58">
        <f>'2 уровень'!AD1201</f>
        <v>1880.1504600000003</v>
      </c>
      <c r="AC419" s="758">
        <f>'2 уровень'!AE1201</f>
        <v>0</v>
      </c>
      <c r="AD419" s="58">
        <f>'2 уровень'!AF1201</f>
        <v>0</v>
      </c>
      <c r="AE419" s="58">
        <f>'2 уровень'!AG1201</f>
        <v>368.26131000000032</v>
      </c>
      <c r="AF419" s="58">
        <f>'2 уровень'!AH1201</f>
        <v>0</v>
      </c>
      <c r="AG419" s="58">
        <f>'2 уровень'!AI1201</f>
        <v>0</v>
      </c>
      <c r="AH419" s="360">
        <f>'2 уровень'!AJ1201</f>
        <v>1880.1504600000003</v>
      </c>
      <c r="AI419" s="58">
        <f>AB419/AA419*100</f>
        <v>124.35769249352708</v>
      </c>
      <c r="AJ419" s="58">
        <f>AH419/AA419*100</f>
        <v>124.35769249352708</v>
      </c>
      <c r="AK419" s="45"/>
      <c r="AL419" s="45"/>
      <c r="AM419" s="45"/>
      <c r="AN419" s="45"/>
      <c r="AO419" s="45"/>
      <c r="AP419" s="45"/>
      <c r="AQ419" s="45"/>
      <c r="AR419" s="45"/>
      <c r="AS419" s="45"/>
      <c r="AT419" s="45"/>
      <c r="AU419" s="45"/>
      <c r="AV419" s="45"/>
      <c r="AW419" s="45"/>
      <c r="AX419" s="45"/>
      <c r="AY419" s="45"/>
      <c r="AZ419" s="45"/>
      <c r="BA419" s="45"/>
      <c r="BB419" s="45"/>
      <c r="BC419" s="45"/>
      <c r="BD419" s="45"/>
      <c r="BE419" s="45"/>
      <c r="BF419" s="45"/>
      <c r="BG419" s="45"/>
      <c r="BH419" s="45"/>
      <c r="BI419" s="45"/>
      <c r="BJ419" s="45"/>
      <c r="BK419" s="45"/>
      <c r="BL419" s="45"/>
      <c r="BM419" s="45"/>
      <c r="BN419" s="45"/>
      <c r="BO419" s="45"/>
      <c r="BP419" s="45"/>
      <c r="BQ419" s="45"/>
      <c r="BR419" s="45"/>
      <c r="BS419" s="45"/>
      <c r="BT419" s="45"/>
      <c r="BU419" s="45"/>
      <c r="BV419" s="45"/>
      <c r="BW419" s="45"/>
      <c r="BX419" s="45"/>
      <c r="BY419" s="45"/>
      <c r="BZ419" s="45"/>
      <c r="CA419" s="45"/>
      <c r="CB419" s="45"/>
      <c r="CC419" s="45"/>
      <c r="CD419" s="45"/>
      <c r="CE419" s="45"/>
      <c r="CF419" s="45"/>
      <c r="CG419" s="45"/>
      <c r="CH419" s="45"/>
      <c r="CI419" s="45"/>
      <c r="CJ419" s="45"/>
      <c r="CK419" s="45"/>
      <c r="CL419" s="45"/>
      <c r="CM419" s="45"/>
      <c r="CN419" s="45"/>
      <c r="CO419" s="45"/>
      <c r="CP419" s="45"/>
      <c r="CQ419" s="45"/>
      <c r="CR419" s="45"/>
      <c r="CS419" s="45"/>
      <c r="CT419" s="45"/>
      <c r="CU419" s="45"/>
      <c r="CV419" s="45"/>
      <c r="CW419" s="45"/>
      <c r="CX419" s="45"/>
      <c r="CY419" s="45"/>
      <c r="CZ419" s="45"/>
      <c r="DA419" s="45"/>
      <c r="DB419" s="45"/>
      <c r="DC419" s="45"/>
      <c r="DD419" s="45"/>
      <c r="DE419" s="45"/>
      <c r="DF419" s="45"/>
      <c r="DG419" s="45"/>
      <c r="DH419" s="45"/>
      <c r="DI419" s="45"/>
      <c r="DJ419" s="45"/>
      <c r="DK419" s="45"/>
      <c r="DL419" s="45"/>
      <c r="DM419" s="45"/>
      <c r="DN419" s="45"/>
      <c r="DO419" s="45"/>
      <c r="DP419" s="45"/>
      <c r="DQ419" s="45"/>
      <c r="DR419" s="45"/>
      <c r="DS419" s="45"/>
      <c r="DT419" s="45"/>
      <c r="DU419" s="45"/>
      <c r="DV419" s="45"/>
      <c r="DW419" s="45"/>
      <c r="DX419" s="45"/>
      <c r="DY419" s="45"/>
      <c r="DZ419" s="45"/>
      <c r="EA419" s="45"/>
      <c r="EB419" s="45"/>
      <c r="EC419" s="45"/>
      <c r="ED419" s="45"/>
      <c r="EE419" s="45"/>
      <c r="EF419" s="45"/>
      <c r="EG419" s="45"/>
      <c r="EH419" s="45"/>
      <c r="EI419" s="45"/>
      <c r="EJ419" s="45"/>
      <c r="EK419" s="45"/>
      <c r="EL419" s="45"/>
      <c r="EM419" s="45"/>
      <c r="EN419" s="45"/>
      <c r="EO419" s="45"/>
      <c r="EP419" s="45"/>
      <c r="EQ419" s="45"/>
      <c r="ER419" s="45"/>
      <c r="ES419" s="45"/>
      <c r="ET419" s="45"/>
      <c r="EU419" s="45"/>
      <c r="EV419" s="45"/>
      <c r="EW419" s="45"/>
      <c r="EX419" s="45"/>
      <c r="EY419" s="45"/>
      <c r="EZ419" s="45"/>
      <c r="FA419" s="45"/>
      <c r="FB419" s="45"/>
      <c r="FC419" s="45"/>
      <c r="FD419" s="45"/>
      <c r="FE419" s="45"/>
      <c r="FF419" s="45"/>
      <c r="FG419" s="45"/>
      <c r="FH419" s="45"/>
      <c r="FI419" s="45"/>
      <c r="FJ419" s="45"/>
      <c r="FK419" s="45"/>
      <c r="FL419" s="45"/>
      <c r="FM419" s="45"/>
      <c r="FN419" s="45"/>
      <c r="FO419" s="45"/>
      <c r="FP419" s="45"/>
      <c r="FQ419" s="45"/>
      <c r="FR419" s="45"/>
      <c r="FS419" s="45"/>
      <c r="FT419" s="45"/>
      <c r="FU419" s="45"/>
      <c r="FV419" s="45"/>
      <c r="FW419" s="45"/>
      <c r="FX419" s="45"/>
      <c r="FY419" s="45"/>
      <c r="FZ419" s="45"/>
      <c r="GA419" s="45"/>
      <c r="GB419" s="45"/>
    </row>
    <row r="420" spans="1:184" x14ac:dyDescent="0.25">
      <c r="A420" s="18">
        <v>1</v>
      </c>
      <c r="B420" s="18">
        <v>1</v>
      </c>
      <c r="C420" s="688" t="s">
        <v>197</v>
      </c>
      <c r="D420" s="27">
        <f>'2 уровень'!F1202</f>
        <v>4900</v>
      </c>
      <c r="E420" s="27">
        <f>'2 уровень'!G1202</f>
        <v>4492</v>
      </c>
      <c r="F420" s="27">
        <f>'2 уровень'!H1202</f>
        <v>3832</v>
      </c>
      <c r="G420" s="50">
        <f>'2 уровень'!I1202</f>
        <v>85.307212822796089</v>
      </c>
      <c r="H420" s="64">
        <f>'2 уровень'!J1202</f>
        <v>0</v>
      </c>
      <c r="I420" s="64">
        <f>'2 уровень'!K1202</f>
        <v>0</v>
      </c>
      <c r="J420" s="59">
        <f>'2 уровень'!L1202</f>
        <v>0</v>
      </c>
      <c r="K420" s="59">
        <f>'2 уровень'!M1202</f>
        <v>0</v>
      </c>
      <c r="L420" s="59">
        <f>'2 уровень'!N1202</f>
        <v>0</v>
      </c>
      <c r="M420" s="59">
        <f>'2 уровень'!O1202</f>
        <v>0</v>
      </c>
      <c r="N420" s="59">
        <f>'2 уровень'!P1202</f>
        <v>0</v>
      </c>
      <c r="O420" s="59">
        <f>'2 уровень'!Q1202</f>
        <v>0</v>
      </c>
      <c r="P420" s="58">
        <f>'2 уровень'!R1202</f>
        <v>0</v>
      </c>
      <c r="Q420" s="58">
        <f>'2 уровень'!S1202</f>
        <v>0</v>
      </c>
      <c r="R420" s="58">
        <f>'2 уровень'!T1202</f>
        <v>0</v>
      </c>
      <c r="S420" s="58">
        <f>'2 уровень'!U1202</f>
        <v>0</v>
      </c>
      <c r="T420" s="58">
        <f>'2 уровень'!V1202</f>
        <v>0</v>
      </c>
      <c r="U420" s="58">
        <f>'2 уровень'!W1202</f>
        <v>0</v>
      </c>
      <c r="V420" s="58">
        <f>'2 уровень'!X1202</f>
        <v>0</v>
      </c>
      <c r="W420" s="58">
        <f>'2 уровень'!Y1202</f>
        <v>0</v>
      </c>
      <c r="X420" s="58">
        <f>'2 уровень'!Z1202</f>
        <v>0</v>
      </c>
      <c r="Y420" s="58">
        <f>'2 уровень'!AA1202</f>
        <v>0</v>
      </c>
      <c r="Z420" s="58">
        <f>'2 уровень'!AB1202</f>
        <v>0</v>
      </c>
      <c r="AA420" s="58">
        <f>'2 уровень'!AC1202</f>
        <v>0</v>
      </c>
      <c r="AB420" s="58">
        <f>'2 уровень'!AD1202</f>
        <v>0</v>
      </c>
      <c r="AC420" s="758">
        <f>'2 уровень'!AE1202</f>
        <v>0</v>
      </c>
      <c r="AD420" s="58">
        <f>'2 уровень'!AF1202</f>
        <v>0</v>
      </c>
      <c r="AE420" s="58">
        <f>'2 уровень'!AG1202</f>
        <v>0</v>
      </c>
      <c r="AF420" s="58">
        <f>'2 уровень'!AH1202</f>
        <v>0</v>
      </c>
      <c r="AG420" s="58">
        <f>'2 уровень'!AI1202</f>
        <v>0</v>
      </c>
      <c r="AH420" s="360">
        <f>'2 уровень'!AJ1202</f>
        <v>0</v>
      </c>
      <c r="AI420" s="58"/>
      <c r="AJ420" s="58"/>
      <c r="AK420" s="45"/>
      <c r="AL420" s="45"/>
      <c r="AM420" s="45"/>
      <c r="AN420" s="45"/>
      <c r="AO420" s="45"/>
      <c r="AP420" s="45"/>
      <c r="AQ420" s="45"/>
      <c r="AR420" s="45"/>
      <c r="AS420" s="45"/>
      <c r="AT420" s="45"/>
      <c r="AU420" s="45"/>
      <c r="AV420" s="45"/>
      <c r="AW420" s="45"/>
      <c r="AX420" s="45"/>
      <c r="AY420" s="45"/>
      <c r="AZ420" s="45"/>
      <c r="BA420" s="45"/>
      <c r="BB420" s="45"/>
      <c r="BC420" s="45"/>
      <c r="BD420" s="45"/>
      <c r="BE420" s="45"/>
      <c r="BF420" s="45"/>
      <c r="BG420" s="45"/>
      <c r="BH420" s="45"/>
      <c r="BI420" s="45"/>
      <c r="BJ420" s="45"/>
      <c r="BK420" s="45"/>
      <c r="BL420" s="45"/>
      <c r="BM420" s="45"/>
      <c r="BN420" s="45"/>
      <c r="BO420" s="45"/>
      <c r="BP420" s="45"/>
      <c r="BQ420" s="45"/>
      <c r="BR420" s="45"/>
      <c r="BS420" s="45"/>
      <c r="BT420" s="45"/>
      <c r="BU420" s="45"/>
      <c r="BV420" s="45"/>
      <c r="BW420" s="45"/>
      <c r="BX420" s="45"/>
      <c r="BY420" s="45"/>
      <c r="BZ420" s="45"/>
      <c r="CA420" s="45"/>
      <c r="CB420" s="45"/>
      <c r="CC420" s="45"/>
      <c r="CD420" s="45"/>
      <c r="CE420" s="45"/>
      <c r="CF420" s="45"/>
      <c r="CG420" s="45"/>
      <c r="CH420" s="45"/>
      <c r="CI420" s="45"/>
      <c r="CJ420" s="45"/>
      <c r="CK420" s="45"/>
      <c r="CL420" s="45"/>
      <c r="CM420" s="45"/>
      <c r="CN420" s="45"/>
      <c r="CO420" s="45"/>
      <c r="CP420" s="45"/>
      <c r="CQ420" s="45"/>
      <c r="CR420" s="45"/>
      <c r="CS420" s="45"/>
      <c r="CT420" s="45"/>
      <c r="CU420" s="45"/>
      <c r="CV420" s="45"/>
      <c r="CW420" s="45"/>
      <c r="CX420" s="45"/>
      <c r="CY420" s="45"/>
      <c r="CZ420" s="45"/>
      <c r="DA420" s="45"/>
      <c r="DB420" s="45"/>
      <c r="DC420" s="45"/>
      <c r="DD420" s="45"/>
      <c r="DE420" s="45"/>
      <c r="DF420" s="45"/>
      <c r="DG420" s="45"/>
      <c r="DH420" s="45"/>
      <c r="DI420" s="45"/>
      <c r="DJ420" s="45"/>
      <c r="DK420" s="45"/>
      <c r="DL420" s="45"/>
      <c r="DM420" s="45"/>
      <c r="DN420" s="45"/>
      <c r="DO420" s="45"/>
      <c r="DP420" s="45"/>
      <c r="DQ420" s="45"/>
      <c r="DR420" s="45"/>
      <c r="DS420" s="45"/>
      <c r="DT420" s="45"/>
      <c r="DU420" s="45"/>
      <c r="DV420" s="45"/>
      <c r="DW420" s="45"/>
      <c r="DX420" s="45"/>
      <c r="DY420" s="45"/>
      <c r="DZ420" s="45"/>
      <c r="EA420" s="45"/>
      <c r="EB420" s="45"/>
      <c r="EC420" s="45"/>
      <c r="ED420" s="45"/>
      <c r="EE420" s="45"/>
      <c r="EF420" s="45"/>
      <c r="EG420" s="45"/>
      <c r="EH420" s="45"/>
      <c r="EI420" s="45"/>
      <c r="EJ420" s="45"/>
      <c r="EK420" s="45"/>
      <c r="EL420" s="45"/>
      <c r="EM420" s="45"/>
      <c r="EN420" s="45"/>
      <c r="EO420" s="45"/>
      <c r="EP420" s="45"/>
      <c r="EQ420" s="45"/>
      <c r="ER420" s="45"/>
      <c r="ES420" s="45"/>
      <c r="ET420" s="45"/>
      <c r="EU420" s="45"/>
      <c r="EV420" s="45"/>
      <c r="EW420" s="45"/>
      <c r="EX420" s="45"/>
      <c r="EY420" s="45"/>
      <c r="EZ420" s="45"/>
      <c r="FA420" s="45"/>
      <c r="FB420" s="45"/>
      <c r="FC420" s="45"/>
      <c r="FD420" s="45"/>
      <c r="FE420" s="45"/>
      <c r="FF420" s="45"/>
      <c r="FG420" s="45"/>
      <c r="FH420" s="45"/>
      <c r="FI420" s="45"/>
      <c r="FJ420" s="45"/>
      <c r="FK420" s="45"/>
      <c r="FL420" s="45"/>
      <c r="FM420" s="45"/>
      <c r="FN420" s="45"/>
      <c r="FO420" s="45"/>
      <c r="FP420" s="45"/>
      <c r="FQ420" s="45"/>
      <c r="FR420" s="45"/>
      <c r="FS420" s="45"/>
      <c r="FT420" s="45"/>
      <c r="FU420" s="45"/>
      <c r="FV420" s="45"/>
      <c r="FW420" s="45"/>
      <c r="FX420" s="45"/>
      <c r="FY420" s="45"/>
      <c r="FZ420" s="45"/>
      <c r="GA420" s="45"/>
      <c r="GB420" s="45"/>
    </row>
    <row r="421" spans="1:184" x14ac:dyDescent="0.25">
      <c r="A421" s="18">
        <v>1</v>
      </c>
      <c r="B421" s="18">
        <v>1</v>
      </c>
      <c r="C421" s="690" t="s">
        <v>198</v>
      </c>
      <c r="D421" s="27">
        <f>'2 уровень'!F1203</f>
        <v>4894</v>
      </c>
      <c r="E421" s="27">
        <f>'2 уровень'!G1203</f>
        <v>4486</v>
      </c>
      <c r="F421" s="27">
        <f>'2 уровень'!H1203</f>
        <v>3822</v>
      </c>
      <c r="G421" s="50">
        <f>'2 уровень'!I1203</f>
        <v>85.198395006687477</v>
      </c>
      <c r="H421" s="64">
        <f>'2 уровень'!J1203</f>
        <v>0</v>
      </c>
      <c r="I421" s="64">
        <f>'2 уровень'!K1203</f>
        <v>0</v>
      </c>
      <c r="J421" s="59">
        <f>'2 уровень'!L1203</f>
        <v>0</v>
      </c>
      <c r="K421" s="59">
        <f>'2 уровень'!M1203</f>
        <v>0</v>
      </c>
      <c r="L421" s="59">
        <f>'2 уровень'!N1203</f>
        <v>0</v>
      </c>
      <c r="M421" s="59">
        <f>'2 уровень'!O1203</f>
        <v>0</v>
      </c>
      <c r="N421" s="59">
        <f>'2 уровень'!P1203</f>
        <v>0</v>
      </c>
      <c r="O421" s="59">
        <f>'2 уровень'!Q1203</f>
        <v>0</v>
      </c>
      <c r="P421" s="58">
        <f>'2 уровень'!R1203</f>
        <v>0</v>
      </c>
      <c r="Q421" s="58">
        <f>'2 уровень'!S1203</f>
        <v>0</v>
      </c>
      <c r="R421" s="58">
        <f>'2 уровень'!T1203</f>
        <v>0</v>
      </c>
      <c r="S421" s="58">
        <f>'2 уровень'!U1203</f>
        <v>0</v>
      </c>
      <c r="T421" s="58">
        <f>'2 уровень'!V1203</f>
        <v>0</v>
      </c>
      <c r="U421" s="58">
        <f>'2 уровень'!W1203</f>
        <v>0</v>
      </c>
      <c r="V421" s="58">
        <f>'2 уровень'!X1203</f>
        <v>0</v>
      </c>
      <c r="W421" s="58">
        <f>'2 уровень'!Y1203</f>
        <v>0</v>
      </c>
      <c r="X421" s="58">
        <f>'2 уровень'!Z1203</f>
        <v>0</v>
      </c>
      <c r="Y421" s="58">
        <f>'2 уровень'!AA1203</f>
        <v>0</v>
      </c>
      <c r="Z421" s="58">
        <f>'2 уровень'!AB1203</f>
        <v>0</v>
      </c>
      <c r="AA421" s="58">
        <f>'2 уровень'!AC1203</f>
        <v>0</v>
      </c>
      <c r="AB421" s="58">
        <f>'2 уровень'!AD1203</f>
        <v>0</v>
      </c>
      <c r="AC421" s="758">
        <f>'2 уровень'!AE1203</f>
        <v>0</v>
      </c>
      <c r="AD421" s="58">
        <f>'2 уровень'!AF1203</f>
        <v>0</v>
      </c>
      <c r="AE421" s="58">
        <f>'2 уровень'!AG1203</f>
        <v>0</v>
      </c>
      <c r="AF421" s="58">
        <f>'2 уровень'!AH1203</f>
        <v>0</v>
      </c>
      <c r="AG421" s="58">
        <f>'2 уровень'!AI1203</f>
        <v>0</v>
      </c>
      <c r="AH421" s="360">
        <f>'2 уровень'!AJ1203</f>
        <v>0</v>
      </c>
      <c r="AI421" s="58"/>
      <c r="AJ421" s="58"/>
      <c r="AK421" s="45"/>
      <c r="AL421" s="45"/>
      <c r="AM421" s="45"/>
      <c r="AN421" s="45"/>
      <c r="AO421" s="45"/>
      <c r="AP421" s="45"/>
      <c r="AQ421" s="45"/>
      <c r="AR421" s="45"/>
      <c r="AS421" s="45"/>
      <c r="AT421" s="45"/>
      <c r="AU421" s="45"/>
      <c r="AV421" s="45"/>
      <c r="AW421" s="45"/>
      <c r="AX421" s="45"/>
      <c r="AY421" s="45"/>
      <c r="AZ421" s="45"/>
      <c r="BA421" s="45"/>
      <c r="BB421" s="45"/>
      <c r="BC421" s="45"/>
      <c r="BD421" s="45"/>
      <c r="BE421" s="45"/>
      <c r="BF421" s="45"/>
      <c r="BG421" s="45"/>
      <c r="BH421" s="45"/>
      <c r="BI421" s="45"/>
      <c r="BJ421" s="45"/>
      <c r="BK421" s="45"/>
      <c r="BL421" s="45"/>
      <c r="BM421" s="45"/>
      <c r="BN421" s="45"/>
      <c r="BO421" s="45"/>
      <c r="BP421" s="45"/>
      <c r="BQ421" s="45"/>
      <c r="BR421" s="45"/>
      <c r="BS421" s="45"/>
      <c r="BT421" s="45"/>
      <c r="BU421" s="45"/>
      <c r="BV421" s="45"/>
      <c r="BW421" s="45"/>
      <c r="BX421" s="45"/>
      <c r="BY421" s="45"/>
      <c r="BZ421" s="45"/>
      <c r="CA421" s="45"/>
      <c r="CB421" s="45"/>
      <c r="CC421" s="45"/>
      <c r="CD421" s="45"/>
      <c r="CE421" s="45"/>
      <c r="CF421" s="45"/>
      <c r="CG421" s="45"/>
      <c r="CH421" s="45"/>
      <c r="CI421" s="45"/>
      <c r="CJ421" s="45"/>
      <c r="CK421" s="45"/>
      <c r="CL421" s="45"/>
      <c r="CM421" s="45"/>
      <c r="CN421" s="45"/>
      <c r="CO421" s="45"/>
      <c r="CP421" s="45"/>
      <c r="CQ421" s="45"/>
      <c r="CR421" s="45"/>
      <c r="CS421" s="45"/>
      <c r="CT421" s="45"/>
      <c r="CU421" s="45"/>
      <c r="CV421" s="45"/>
      <c r="CW421" s="45"/>
      <c r="CX421" s="45"/>
      <c r="CY421" s="45"/>
      <c r="CZ421" s="45"/>
      <c r="DA421" s="45"/>
      <c r="DB421" s="45"/>
      <c r="DC421" s="45"/>
      <c r="DD421" s="45"/>
      <c r="DE421" s="45"/>
      <c r="DF421" s="45"/>
      <c r="DG421" s="45"/>
      <c r="DH421" s="45"/>
      <c r="DI421" s="45"/>
      <c r="DJ421" s="45"/>
      <c r="DK421" s="45"/>
      <c r="DL421" s="45"/>
      <c r="DM421" s="45"/>
      <c r="DN421" s="45"/>
      <c r="DO421" s="45"/>
      <c r="DP421" s="45"/>
      <c r="DQ421" s="45"/>
      <c r="DR421" s="45"/>
      <c r="DS421" s="45"/>
      <c r="DT421" s="45"/>
      <c r="DU421" s="45"/>
      <c r="DV421" s="45"/>
      <c r="DW421" s="45"/>
      <c r="DX421" s="45"/>
      <c r="DY421" s="45"/>
      <c r="DZ421" s="45"/>
      <c r="EA421" s="45"/>
      <c r="EB421" s="45"/>
      <c r="EC421" s="45"/>
      <c r="ED421" s="45"/>
      <c r="EE421" s="45"/>
      <c r="EF421" s="45"/>
      <c r="EG421" s="45"/>
      <c r="EH421" s="45"/>
      <c r="EI421" s="45"/>
      <c r="EJ421" s="45"/>
      <c r="EK421" s="45"/>
      <c r="EL421" s="45"/>
      <c r="EM421" s="45"/>
      <c r="EN421" s="45"/>
      <c r="EO421" s="45"/>
      <c r="EP421" s="45"/>
      <c r="EQ421" s="45"/>
      <c r="ER421" s="45"/>
      <c r="ES421" s="45"/>
      <c r="ET421" s="45"/>
      <c r="EU421" s="45"/>
      <c r="EV421" s="45"/>
      <c r="EW421" s="45"/>
      <c r="EX421" s="45"/>
      <c r="EY421" s="45"/>
      <c r="EZ421" s="45"/>
      <c r="FA421" s="45"/>
      <c r="FB421" s="45"/>
      <c r="FC421" s="45"/>
      <c r="FD421" s="45"/>
      <c r="FE421" s="45"/>
      <c r="FF421" s="45"/>
      <c r="FG421" s="45"/>
      <c r="FH421" s="45"/>
      <c r="FI421" s="45"/>
      <c r="FJ421" s="45"/>
      <c r="FK421" s="45"/>
      <c r="FL421" s="45"/>
      <c r="FM421" s="45"/>
      <c r="FN421" s="45"/>
      <c r="FO421" s="45"/>
      <c r="FP421" s="45"/>
      <c r="FQ421" s="45"/>
      <c r="FR421" s="45"/>
      <c r="FS421" s="45"/>
      <c r="FT421" s="45"/>
      <c r="FU421" s="45"/>
      <c r="FV421" s="45"/>
      <c r="FW421" s="45"/>
      <c r="FX421" s="45"/>
      <c r="FY421" s="45"/>
      <c r="FZ421" s="45"/>
      <c r="GA421" s="45"/>
      <c r="GB421" s="45"/>
    </row>
    <row r="422" spans="1:184" ht="30" x14ac:dyDescent="0.25">
      <c r="A422" s="18">
        <v>1</v>
      </c>
      <c r="B422" s="18">
        <v>1</v>
      </c>
      <c r="C422" s="690" t="s">
        <v>199</v>
      </c>
      <c r="D422" s="27">
        <f>'2 уровень'!F1204</f>
        <v>6</v>
      </c>
      <c r="E422" s="27">
        <f>'2 уровень'!G1204</f>
        <v>6</v>
      </c>
      <c r="F422" s="27">
        <f>'2 уровень'!H1204</f>
        <v>10</v>
      </c>
      <c r="G422" s="50">
        <f>'2 уровень'!I1204</f>
        <v>166.66666666666669</v>
      </c>
      <c r="H422" s="64">
        <f>'2 уровень'!J1204</f>
        <v>0</v>
      </c>
      <c r="I422" s="64">
        <f>'2 уровень'!K1204</f>
        <v>0</v>
      </c>
      <c r="J422" s="59">
        <f>'2 уровень'!L1204</f>
        <v>0</v>
      </c>
      <c r="K422" s="59">
        <f>'2 уровень'!M1204</f>
        <v>0</v>
      </c>
      <c r="L422" s="59">
        <f>'2 уровень'!N1204</f>
        <v>0</v>
      </c>
      <c r="M422" s="59">
        <f>'2 уровень'!O1204</f>
        <v>0</v>
      </c>
      <c r="N422" s="59">
        <f>'2 уровень'!P1204</f>
        <v>0</v>
      </c>
      <c r="O422" s="59">
        <f>'2 уровень'!Q1204</f>
        <v>0</v>
      </c>
      <c r="P422" s="58">
        <f>'2 уровень'!R1204</f>
        <v>0</v>
      </c>
      <c r="Q422" s="58">
        <f>'2 уровень'!S1204</f>
        <v>0</v>
      </c>
      <c r="R422" s="58">
        <f>'2 уровень'!T1204</f>
        <v>0</v>
      </c>
      <c r="S422" s="58">
        <f>'2 уровень'!U1204</f>
        <v>0</v>
      </c>
      <c r="T422" s="58">
        <f>'2 уровень'!V1204</f>
        <v>0</v>
      </c>
      <c r="U422" s="58">
        <f>'2 уровень'!W1204</f>
        <v>0</v>
      </c>
      <c r="V422" s="58">
        <f>'2 уровень'!X1204</f>
        <v>0</v>
      </c>
      <c r="W422" s="58">
        <f>'2 уровень'!Y1204</f>
        <v>0</v>
      </c>
      <c r="X422" s="58">
        <f>'2 уровень'!Z1204</f>
        <v>0</v>
      </c>
      <c r="Y422" s="58">
        <f>'2 уровень'!AA1204</f>
        <v>0</v>
      </c>
      <c r="Z422" s="58">
        <f>'2 уровень'!AB1204</f>
        <v>0</v>
      </c>
      <c r="AA422" s="58">
        <f>'2 уровень'!AC1204</f>
        <v>0</v>
      </c>
      <c r="AB422" s="58">
        <f>'2 уровень'!AD1204</f>
        <v>0</v>
      </c>
      <c r="AC422" s="758">
        <f>'2 уровень'!AE1204</f>
        <v>0</v>
      </c>
      <c r="AD422" s="58">
        <f>'2 уровень'!AF1204</f>
        <v>0</v>
      </c>
      <c r="AE422" s="58">
        <f>'2 уровень'!AG1204</f>
        <v>0</v>
      </c>
      <c r="AF422" s="58">
        <f>'2 уровень'!AH1204</f>
        <v>0</v>
      </c>
      <c r="AG422" s="58">
        <f>'2 уровень'!AI1204</f>
        <v>0</v>
      </c>
      <c r="AH422" s="360">
        <f>'2 уровень'!AJ1204</f>
        <v>0</v>
      </c>
      <c r="AI422" s="58"/>
      <c r="AJ422" s="58"/>
      <c r="AK422" s="45"/>
      <c r="AL422" s="45"/>
      <c r="AM422" s="45"/>
      <c r="AN422" s="45"/>
      <c r="AO422" s="45"/>
      <c r="AP422" s="45"/>
      <c r="AQ422" s="45"/>
      <c r="AR422" s="45"/>
      <c r="AS422" s="45"/>
      <c r="AT422" s="45"/>
      <c r="AU422" s="45"/>
      <c r="AV422" s="45"/>
      <c r="AW422" s="45"/>
      <c r="AX422" s="45"/>
      <c r="AY422" s="45"/>
      <c r="AZ422" s="45"/>
      <c r="BA422" s="45"/>
      <c r="BB422" s="45"/>
      <c r="BC422" s="45"/>
      <c r="BD422" s="45"/>
      <c r="BE422" s="45"/>
      <c r="BF422" s="45"/>
      <c r="BG422" s="45"/>
      <c r="BH422" s="45"/>
      <c r="BI422" s="45"/>
      <c r="BJ422" s="45"/>
      <c r="BK422" s="45"/>
      <c r="BL422" s="45"/>
      <c r="BM422" s="45"/>
      <c r="BN422" s="45"/>
      <c r="BO422" s="45"/>
      <c r="BP422" s="45"/>
      <c r="BQ422" s="45"/>
      <c r="BR422" s="45"/>
      <c r="BS422" s="45"/>
      <c r="BT422" s="45"/>
      <c r="BU422" s="45"/>
      <c r="BV422" s="45"/>
      <c r="BW422" s="45"/>
      <c r="BX422" s="45"/>
      <c r="BY422" s="45"/>
      <c r="BZ422" s="45"/>
      <c r="CA422" s="45"/>
      <c r="CB422" s="45"/>
      <c r="CC422" s="45"/>
      <c r="CD422" s="45"/>
      <c r="CE422" s="45"/>
      <c r="CF422" s="45"/>
      <c r="CG422" s="45"/>
      <c r="CH422" s="45"/>
      <c r="CI422" s="45"/>
      <c r="CJ422" s="45"/>
      <c r="CK422" s="45"/>
      <c r="CL422" s="45"/>
      <c r="CM422" s="45"/>
      <c r="CN422" s="45"/>
      <c r="CO422" s="45"/>
      <c r="CP422" s="45"/>
      <c r="CQ422" s="45"/>
      <c r="CR422" s="45"/>
      <c r="CS422" s="45"/>
      <c r="CT422" s="45"/>
      <c r="CU422" s="45"/>
      <c r="CV422" s="45"/>
      <c r="CW422" s="45"/>
      <c r="CX422" s="45"/>
      <c r="CY422" s="45"/>
      <c r="CZ422" s="45"/>
      <c r="DA422" s="45"/>
      <c r="DB422" s="45"/>
      <c r="DC422" s="45"/>
      <c r="DD422" s="45"/>
      <c r="DE422" s="45"/>
      <c r="DF422" s="45"/>
      <c r="DG422" s="45"/>
      <c r="DH422" s="45"/>
      <c r="DI422" s="45"/>
      <c r="DJ422" s="45"/>
      <c r="DK422" s="45"/>
      <c r="DL422" s="45"/>
      <c r="DM422" s="45"/>
      <c r="DN422" s="45"/>
      <c r="DO422" s="45"/>
      <c r="DP422" s="45"/>
      <c r="DQ422" s="45"/>
      <c r="DR422" s="45"/>
      <c r="DS422" s="45"/>
      <c r="DT422" s="45"/>
      <c r="DU422" s="45"/>
      <c r="DV422" s="45"/>
      <c r="DW422" s="45"/>
      <c r="DX422" s="45"/>
      <c r="DY422" s="45"/>
      <c r="DZ422" s="45"/>
      <c r="EA422" s="45"/>
      <c r="EB422" s="45"/>
      <c r="EC422" s="45"/>
      <c r="ED422" s="45"/>
      <c r="EE422" s="45"/>
      <c r="EF422" s="45"/>
      <c r="EG422" s="45"/>
      <c r="EH422" s="45"/>
      <c r="EI422" s="45"/>
      <c r="EJ422" s="45"/>
      <c r="EK422" s="45"/>
      <c r="EL422" s="45"/>
      <c r="EM422" s="45"/>
      <c r="EN422" s="45"/>
      <c r="EO422" s="45"/>
      <c r="EP422" s="45"/>
      <c r="EQ422" s="45"/>
      <c r="ER422" s="45"/>
      <c r="ES422" s="45"/>
      <c r="ET422" s="45"/>
      <c r="EU422" s="45"/>
      <c r="EV422" s="45"/>
      <c r="EW422" s="45"/>
      <c r="EX422" s="45"/>
      <c r="EY422" s="45"/>
      <c r="EZ422" s="45"/>
      <c r="FA422" s="45"/>
      <c r="FB422" s="45"/>
      <c r="FC422" s="45"/>
      <c r="FD422" s="45"/>
      <c r="FE422" s="45"/>
      <c r="FF422" s="45"/>
      <c r="FG422" s="45"/>
      <c r="FH422" s="45"/>
      <c r="FI422" s="45"/>
      <c r="FJ422" s="45"/>
      <c r="FK422" s="45"/>
      <c r="FL422" s="45"/>
      <c r="FM422" s="45"/>
      <c r="FN422" s="45"/>
      <c r="FO422" s="45"/>
      <c r="FP422" s="45"/>
      <c r="FQ422" s="45"/>
      <c r="FR422" s="45"/>
      <c r="FS422" s="45"/>
      <c r="FT422" s="45"/>
      <c r="FU422" s="45"/>
      <c r="FV422" s="45"/>
      <c r="FW422" s="45"/>
      <c r="FX422" s="45"/>
      <c r="FY422" s="45"/>
      <c r="FZ422" s="45"/>
      <c r="GA422" s="45"/>
      <c r="GB422" s="45"/>
    </row>
    <row r="423" spans="1:184" ht="15.75" thickBot="1" x14ac:dyDescent="0.3">
      <c r="A423" s="18">
        <v>1</v>
      </c>
      <c r="B423" s="18">
        <v>1</v>
      </c>
      <c r="C423" s="687" t="s">
        <v>204</v>
      </c>
      <c r="D423" s="61">
        <f>'2 уровень'!F1205</f>
        <v>4900</v>
      </c>
      <c r="E423" s="61">
        <f>'2 уровень'!G1205</f>
        <v>4492</v>
      </c>
      <c r="F423" s="61">
        <f>'2 уровень'!H1205</f>
        <v>3832</v>
      </c>
      <c r="G423" s="62">
        <f>'2 уровень'!I1205</f>
        <v>85.307212822796089</v>
      </c>
      <c r="H423" s="87">
        <f>'2 уровень'!J1205</f>
        <v>0</v>
      </c>
      <c r="I423" s="87">
        <f>'2 уровень'!K1205</f>
        <v>0</v>
      </c>
      <c r="J423" s="2566">
        <f>'2 уровень'!L1205</f>
        <v>0</v>
      </c>
      <c r="K423" s="2566">
        <f>'2 уровень'!M1205</f>
        <v>0</v>
      </c>
      <c r="L423" s="2566">
        <f>'2 уровень'!N1205</f>
        <v>0</v>
      </c>
      <c r="M423" s="2566">
        <f>'2 уровень'!O1205</f>
        <v>0</v>
      </c>
      <c r="N423" s="2566">
        <f>'2 уровень'!P1205</f>
        <v>0</v>
      </c>
      <c r="O423" s="2566">
        <f>'2 уровень'!Q1205</f>
        <v>0</v>
      </c>
      <c r="P423" s="63">
        <f>'2 уровень'!R1205</f>
        <v>54979.315320000009</v>
      </c>
      <c r="Q423" s="63">
        <f>'2 уровень'!S1205</f>
        <v>54979.315320000009</v>
      </c>
      <c r="R423" s="63">
        <f>'2 уровень'!T1205</f>
        <v>54979.315320000009</v>
      </c>
      <c r="S423" s="63">
        <f>'2 уровень'!U1205</f>
        <v>54979.315320000009</v>
      </c>
      <c r="T423" s="63">
        <f>'2 уровень'!V1205</f>
        <v>54979.315320000009</v>
      </c>
      <c r="U423" s="63">
        <f>'2 уровень'!W1205</f>
        <v>54979.315320000009</v>
      </c>
      <c r="V423" s="63">
        <f>'2 уровень'!X1205</f>
        <v>54979.315320000009</v>
      </c>
      <c r="W423" s="63">
        <f>'2 уровень'!Y1205</f>
        <v>54979.315320000009</v>
      </c>
      <c r="X423" s="63">
        <f>'2 уровень'!Z1205</f>
        <v>54979.315320000009</v>
      </c>
      <c r="Y423" s="63">
        <f>'2 уровень'!AA1205</f>
        <v>54979.315320000009</v>
      </c>
      <c r="Z423" s="63">
        <f>'2 уровень'!AB1205</f>
        <v>54979.315320000009</v>
      </c>
      <c r="AA423" s="63">
        <f>'2 уровень'!AC1205</f>
        <v>50397.705710000002</v>
      </c>
      <c r="AB423" s="63">
        <f>'2 уровень'!AD1205</f>
        <v>50298.124539999997</v>
      </c>
      <c r="AC423" s="762">
        <f>'2 уровень'!AE1205</f>
        <v>0</v>
      </c>
      <c r="AD423" s="63">
        <f>'2 уровень'!AF1205</f>
        <v>0</v>
      </c>
      <c r="AE423" s="63">
        <f>'2 уровень'!AG1205</f>
        <v>-99.581170000004931</v>
      </c>
      <c r="AF423" s="63">
        <f>'2 уровень'!AH1205</f>
        <v>0</v>
      </c>
      <c r="AG423" s="63">
        <f>'2 уровень'!AI1205</f>
        <v>-36.880060000000007</v>
      </c>
      <c r="AH423" s="376">
        <f>'2 уровень'!AJ1205</f>
        <v>50261.244479999994</v>
      </c>
      <c r="AI423" s="63"/>
      <c r="AJ423" s="63"/>
      <c r="AK423" s="45"/>
      <c r="AL423" s="45"/>
      <c r="AM423" s="45"/>
      <c r="AN423" s="45"/>
      <c r="AO423" s="45"/>
      <c r="AP423" s="45"/>
      <c r="AQ423" s="45"/>
      <c r="AR423" s="45"/>
      <c r="AS423" s="45"/>
      <c r="AT423" s="45"/>
      <c r="AU423" s="45"/>
      <c r="AV423" s="45"/>
      <c r="AW423" s="45"/>
      <c r="AX423" s="45"/>
      <c r="AY423" s="45"/>
      <c r="AZ423" s="45"/>
      <c r="BA423" s="45"/>
      <c r="BB423" s="45"/>
      <c r="BC423" s="45"/>
      <c r="BD423" s="45"/>
      <c r="BE423" s="45"/>
      <c r="BF423" s="45"/>
      <c r="BG423" s="45"/>
      <c r="BH423" s="45"/>
      <c r="BI423" s="45"/>
      <c r="BJ423" s="45"/>
      <c r="BK423" s="45"/>
      <c r="BL423" s="45"/>
      <c r="BM423" s="45"/>
      <c r="BN423" s="45"/>
      <c r="BO423" s="45"/>
      <c r="BP423" s="45"/>
      <c r="BQ423" s="45"/>
      <c r="BR423" s="45"/>
      <c r="BS423" s="45"/>
      <c r="BT423" s="45"/>
      <c r="BU423" s="45"/>
      <c r="BV423" s="45"/>
      <c r="BW423" s="45"/>
      <c r="BX423" s="45"/>
      <c r="BY423" s="45"/>
      <c r="BZ423" s="45"/>
      <c r="CA423" s="45"/>
      <c r="CB423" s="45"/>
      <c r="CC423" s="45"/>
      <c r="CD423" s="45"/>
      <c r="CE423" s="45"/>
      <c r="CF423" s="45"/>
      <c r="CG423" s="45"/>
      <c r="CH423" s="45"/>
      <c r="CI423" s="45"/>
      <c r="CJ423" s="45"/>
      <c r="CK423" s="45"/>
      <c r="CL423" s="45"/>
      <c r="CM423" s="45"/>
      <c r="CN423" s="45"/>
      <c r="CO423" s="45"/>
      <c r="CP423" s="45"/>
      <c r="CQ423" s="45"/>
      <c r="CR423" s="45"/>
      <c r="CS423" s="45"/>
      <c r="CT423" s="45"/>
      <c r="CU423" s="45"/>
      <c r="CV423" s="45"/>
      <c r="CW423" s="45"/>
      <c r="CX423" s="45"/>
      <c r="CY423" s="45"/>
      <c r="CZ423" s="45"/>
      <c r="DA423" s="45"/>
      <c r="DB423" s="45"/>
      <c r="DC423" s="45"/>
      <c r="DD423" s="45"/>
      <c r="DE423" s="45"/>
      <c r="DF423" s="45"/>
      <c r="DG423" s="45"/>
      <c r="DH423" s="45"/>
      <c r="DI423" s="45"/>
      <c r="DJ423" s="45"/>
      <c r="DK423" s="45"/>
      <c r="DL423" s="45"/>
      <c r="DM423" s="45"/>
      <c r="DN423" s="45"/>
      <c r="DO423" s="45"/>
      <c r="DP423" s="45"/>
      <c r="DQ423" s="45"/>
      <c r="DR423" s="45"/>
      <c r="DS423" s="45"/>
      <c r="DT423" s="45"/>
      <c r="DU423" s="45"/>
      <c r="DV423" s="45"/>
      <c r="DW423" s="45"/>
      <c r="DX423" s="45"/>
      <c r="DY423" s="45"/>
      <c r="DZ423" s="45"/>
      <c r="EA423" s="45"/>
      <c r="EB423" s="45"/>
      <c r="EC423" s="45"/>
      <c r="ED423" s="45"/>
      <c r="EE423" s="45"/>
      <c r="EF423" s="45"/>
      <c r="EG423" s="45"/>
      <c r="EH423" s="45"/>
      <c r="EI423" s="45"/>
      <c r="EJ423" s="45"/>
      <c r="EK423" s="45"/>
      <c r="EL423" s="45"/>
      <c r="EM423" s="45"/>
      <c r="EN423" s="45"/>
      <c r="EO423" s="45"/>
      <c r="EP423" s="45"/>
      <c r="EQ423" s="45"/>
      <c r="ER423" s="45"/>
      <c r="ES423" s="45"/>
      <c r="ET423" s="45"/>
      <c r="EU423" s="45"/>
      <c r="EV423" s="45"/>
      <c r="EW423" s="45"/>
      <c r="EX423" s="45"/>
      <c r="EY423" s="45"/>
      <c r="EZ423" s="45"/>
      <c r="FA423" s="45"/>
      <c r="FB423" s="45"/>
      <c r="FC423" s="45"/>
      <c r="FD423" s="45"/>
      <c r="FE423" s="45"/>
      <c r="FF423" s="45"/>
      <c r="FG423" s="45"/>
      <c r="FH423" s="45"/>
      <c r="FI423" s="45"/>
      <c r="FJ423" s="45"/>
      <c r="FK423" s="45"/>
      <c r="FL423" s="45"/>
      <c r="FM423" s="45"/>
      <c r="FN423" s="45"/>
      <c r="FO423" s="45"/>
      <c r="FP423" s="45"/>
      <c r="FQ423" s="45"/>
      <c r="FR423" s="45"/>
      <c r="FS423" s="45"/>
      <c r="FT423" s="45"/>
      <c r="FU423" s="45"/>
      <c r="FV423" s="45"/>
      <c r="FW423" s="45"/>
      <c r="FX423" s="45"/>
      <c r="FY423" s="45"/>
      <c r="FZ423" s="45"/>
      <c r="GA423" s="45"/>
      <c r="GB423" s="45"/>
    </row>
    <row r="424" spans="1:184" x14ac:dyDescent="0.25">
      <c r="B424" s="18">
        <v>1</v>
      </c>
      <c r="C424" s="1479" t="s">
        <v>97</v>
      </c>
      <c r="D424" s="2565"/>
      <c r="E424" s="2565"/>
      <c r="F424" s="189"/>
      <c r="G424" s="189"/>
      <c r="H424" s="2565"/>
      <c r="I424" s="189"/>
      <c r="J424" s="2565"/>
      <c r="K424" s="2565"/>
      <c r="L424" s="2565"/>
      <c r="M424" s="2565"/>
      <c r="N424" s="2565"/>
      <c r="O424" s="189"/>
      <c r="P424" s="55">
        <f t="shared" ref="P424:U424" si="41">P425-P426-P482-P485-P489</f>
        <v>0</v>
      </c>
      <c r="Q424" s="55">
        <f t="shared" si="41"/>
        <v>0</v>
      </c>
      <c r="R424" s="55">
        <f t="shared" si="41"/>
        <v>0</v>
      </c>
      <c r="S424" s="55">
        <f t="shared" si="41"/>
        <v>0</v>
      </c>
      <c r="T424" s="55">
        <f t="shared" si="41"/>
        <v>0</v>
      </c>
      <c r="U424" s="55">
        <f t="shared" si="41"/>
        <v>0</v>
      </c>
      <c r="V424" s="55">
        <f t="shared" ref="V424:W424" si="42">V425-V426-V482-V485-V489</f>
        <v>0</v>
      </c>
      <c r="W424" s="55">
        <f t="shared" si="42"/>
        <v>5.8207660913467407E-11</v>
      </c>
      <c r="X424" s="55">
        <f t="shared" ref="X424:Y424" si="43">X425-X426-X482-X485-X489</f>
        <v>5.8207660913467407E-11</v>
      </c>
      <c r="Y424" s="55">
        <f t="shared" si="43"/>
        <v>5.8207660913467407E-11</v>
      </c>
      <c r="Z424" s="55">
        <f t="shared" ref="Z424" si="44">Z425-Z426-Z482-Z485-Z489</f>
        <v>0</v>
      </c>
      <c r="AA424" s="55">
        <f t="shared" ref="AA424:AH424" si="45">AA425-AA426-AA482-AA485-AA489</f>
        <v>0</v>
      </c>
      <c r="AB424" s="60">
        <f t="shared" si="45"/>
        <v>0</v>
      </c>
      <c r="AC424" s="763">
        <f t="shared" si="45"/>
        <v>0</v>
      </c>
      <c r="AD424" s="55">
        <f t="shared" si="45"/>
        <v>0</v>
      </c>
      <c r="AE424" s="55">
        <f t="shared" si="45"/>
        <v>0</v>
      </c>
      <c r="AF424" s="55">
        <f t="shared" si="45"/>
        <v>-1.7763568394002505E-15</v>
      </c>
      <c r="AG424" s="645">
        <f t="shared" si="45"/>
        <v>-4.5474735088646412E-13</v>
      </c>
      <c r="AH424" s="646">
        <f t="shared" si="45"/>
        <v>0</v>
      </c>
      <c r="AI424" s="55"/>
      <c r="AJ424" s="55"/>
      <c r="AK424" s="45"/>
      <c r="AL424" s="45"/>
      <c r="AM424" s="45"/>
      <c r="AN424" s="45"/>
      <c r="AO424" s="45"/>
      <c r="AP424" s="45"/>
      <c r="AQ424" s="45"/>
      <c r="AR424" s="45"/>
      <c r="AS424" s="45"/>
      <c r="AT424" s="45"/>
      <c r="AU424" s="45"/>
      <c r="AV424" s="45"/>
      <c r="AW424" s="45"/>
      <c r="AX424" s="45"/>
      <c r="AY424" s="45"/>
      <c r="AZ424" s="45"/>
      <c r="BA424" s="45"/>
      <c r="BB424" s="45"/>
      <c r="BC424" s="45"/>
      <c r="BD424" s="45"/>
      <c r="BE424" s="45"/>
      <c r="BF424" s="45"/>
      <c r="BG424" s="45"/>
      <c r="BH424" s="45"/>
      <c r="BI424" s="45"/>
      <c r="BJ424" s="45"/>
      <c r="BK424" s="45"/>
      <c r="BL424" s="45"/>
      <c r="BM424" s="45"/>
      <c r="BN424" s="45"/>
      <c r="BO424" s="45"/>
      <c r="BP424" s="45"/>
      <c r="BQ424" s="45"/>
      <c r="BR424" s="45"/>
      <c r="BS424" s="45"/>
      <c r="BT424" s="45"/>
      <c r="BU424" s="45"/>
      <c r="BV424" s="45"/>
      <c r="BW424" s="45"/>
      <c r="BX424" s="45"/>
      <c r="BY424" s="45"/>
      <c r="BZ424" s="45"/>
      <c r="CA424" s="45"/>
      <c r="CB424" s="45"/>
      <c r="CC424" s="45"/>
      <c r="CD424" s="45"/>
      <c r="CE424" s="45"/>
      <c r="CF424" s="45"/>
      <c r="CG424" s="45"/>
      <c r="CH424" s="45"/>
      <c r="CI424" s="45"/>
      <c r="CJ424" s="45"/>
      <c r="CK424" s="45"/>
      <c r="CL424" s="45"/>
      <c r="CM424" s="45"/>
      <c r="CN424" s="45"/>
      <c r="CO424" s="45"/>
      <c r="CP424" s="45"/>
      <c r="CQ424" s="45"/>
      <c r="CR424" s="45"/>
      <c r="CS424" s="45"/>
      <c r="CT424" s="45"/>
      <c r="CU424" s="45"/>
      <c r="CV424" s="45"/>
      <c r="CW424" s="45"/>
      <c r="CX424" s="45"/>
      <c r="CY424" s="45"/>
      <c r="CZ424" s="45"/>
      <c r="DA424" s="45"/>
      <c r="DB424" s="45"/>
      <c r="DC424" s="45"/>
      <c r="DD424" s="45"/>
      <c r="DE424" s="45"/>
      <c r="DF424" s="45"/>
      <c r="DG424" s="45"/>
      <c r="DH424" s="45"/>
      <c r="DI424" s="45"/>
      <c r="DJ424" s="45"/>
      <c r="DK424" s="45"/>
      <c r="DL424" s="45"/>
      <c r="DM424" s="45"/>
      <c r="DN424" s="45"/>
      <c r="DO424" s="45"/>
      <c r="DP424" s="45"/>
      <c r="DQ424" s="45"/>
      <c r="DR424" s="45"/>
      <c r="DS424" s="45"/>
      <c r="DT424" s="45"/>
      <c r="DU424" s="45"/>
      <c r="DV424" s="45"/>
      <c r="DW424" s="45"/>
      <c r="DX424" s="45"/>
      <c r="DY424" s="45"/>
      <c r="DZ424" s="45"/>
      <c r="EA424" s="45"/>
      <c r="EB424" s="45"/>
      <c r="EC424" s="45"/>
      <c r="ED424" s="45"/>
      <c r="EE424" s="45"/>
      <c r="EF424" s="45"/>
      <c r="EG424" s="45"/>
      <c r="EH424" s="45"/>
      <c r="EI424" s="45"/>
      <c r="EJ424" s="45"/>
      <c r="EK424" s="45"/>
      <c r="EL424" s="45"/>
      <c r="EM424" s="45"/>
      <c r="EN424" s="45"/>
      <c r="EO424" s="45"/>
      <c r="EP424" s="45"/>
      <c r="EQ424" s="45"/>
      <c r="ER424" s="45"/>
      <c r="ES424" s="45"/>
      <c r="ET424" s="45"/>
      <c r="EU424" s="45"/>
      <c r="EV424" s="45"/>
      <c r="EW424" s="45"/>
      <c r="EX424" s="45"/>
      <c r="EY424" s="45"/>
      <c r="EZ424" s="45"/>
      <c r="FA424" s="45"/>
      <c r="FB424" s="45"/>
      <c r="FC424" s="45"/>
      <c r="FD424" s="45"/>
      <c r="FE424" s="45"/>
      <c r="FF424" s="45"/>
      <c r="FG424" s="45"/>
      <c r="FH424" s="45"/>
      <c r="FI424" s="45"/>
      <c r="FJ424" s="45"/>
      <c r="FK424" s="45"/>
      <c r="FL424" s="45"/>
      <c r="FM424" s="45"/>
      <c r="FN424" s="45"/>
      <c r="FO424" s="45"/>
      <c r="FP424" s="45"/>
      <c r="FQ424" s="45"/>
      <c r="FR424" s="45"/>
      <c r="FS424" s="45"/>
      <c r="FT424" s="45"/>
      <c r="FU424" s="45"/>
      <c r="FV424" s="45"/>
      <c r="FW424" s="45"/>
      <c r="FX424" s="45"/>
      <c r="FY424" s="45"/>
      <c r="FZ424" s="45"/>
      <c r="GA424" s="45"/>
      <c r="GB424" s="45"/>
    </row>
    <row r="425" spans="1:184" s="45" customFormat="1" x14ac:dyDescent="0.25">
      <c r="A425" s="18">
        <v>1</v>
      </c>
      <c r="B425" s="18">
        <v>1</v>
      </c>
      <c r="C425" s="610" t="s">
        <v>92</v>
      </c>
      <c r="D425" s="187">
        <f>'2 уровень'!F1295</f>
        <v>0</v>
      </c>
      <c r="E425" s="187">
        <f>'2 уровень'!G1295</f>
        <v>0</v>
      </c>
      <c r="F425" s="46">
        <f>'2 уровень'!H1295</f>
        <v>0</v>
      </c>
      <c r="G425" s="57">
        <f>'2 уровень'!I1295</f>
        <v>0</v>
      </c>
      <c r="H425" s="60">
        <f>'2 уровень'!J1295</f>
        <v>0</v>
      </c>
      <c r="I425" s="58">
        <f>'2 уровень'!K1295</f>
        <v>0</v>
      </c>
      <c r="J425" s="22">
        <f>'2 уровень'!L1295</f>
        <v>0</v>
      </c>
      <c r="K425" s="22">
        <f>'2 уровень'!M1295</f>
        <v>0</v>
      </c>
      <c r="L425" s="22">
        <f>'2 уровень'!N1295</f>
        <v>0</v>
      </c>
      <c r="M425" s="22">
        <f>'2 уровень'!O1295</f>
        <v>0</v>
      </c>
      <c r="N425" s="22">
        <f>'2 уровень'!P1295</f>
        <v>0</v>
      </c>
      <c r="O425" s="21">
        <f>'2 уровень'!Q1295</f>
        <v>0</v>
      </c>
      <c r="P425" s="370">
        <f>'2 уровень'!R1295</f>
        <v>362139.15723200003</v>
      </c>
      <c r="Q425" s="370">
        <f>'2 уровень'!S1295</f>
        <v>362139.15723200003</v>
      </c>
      <c r="R425" s="370">
        <f>'2 уровень'!T1295</f>
        <v>376359.01078064932</v>
      </c>
      <c r="S425" s="370">
        <f>'2 уровень'!U1295</f>
        <v>376359.01078064932</v>
      </c>
      <c r="T425" s="370">
        <f>'2 уровень'!V1295</f>
        <v>376359.01078064932</v>
      </c>
      <c r="U425" s="370">
        <f>'2 уровень'!W1295</f>
        <v>376359.01078064932</v>
      </c>
      <c r="V425" s="370">
        <f>'2 уровень'!X1295</f>
        <v>376359.01078064932</v>
      </c>
      <c r="W425" s="370">
        <f>'2 уровень'!Y1295</f>
        <v>377468.05905357201</v>
      </c>
      <c r="X425" s="370">
        <f>'2 уровень'!Z1295</f>
        <v>377468.05905357201</v>
      </c>
      <c r="Y425" s="370">
        <f>'2 уровень'!AA1295</f>
        <v>377468.05905357201</v>
      </c>
      <c r="Z425" s="370">
        <f>'2 уровень'!AB1295</f>
        <v>374007.23835437198</v>
      </c>
      <c r="AA425" s="370">
        <f>'2 уровень'!AC1295</f>
        <v>343915.59059185587</v>
      </c>
      <c r="AB425" s="644">
        <f>'2 уровень'!AD1295</f>
        <v>323263.11830999999</v>
      </c>
      <c r="AC425" s="764">
        <f>'2 уровень'!AE1295</f>
        <v>0</v>
      </c>
      <c r="AD425" s="370">
        <f>'2 уровень'!AF1295</f>
        <v>-85.499700000000004</v>
      </c>
      <c r="AE425" s="370">
        <f>'2 уровень'!AG1295</f>
        <v>-20652.472281855891</v>
      </c>
      <c r="AF425" s="370">
        <f>'2 уровень'!AH1295</f>
        <v>-114.30237</v>
      </c>
      <c r="AG425" s="370">
        <f>'2 уровень'!AI1295</f>
        <v>-5282.9423900000002</v>
      </c>
      <c r="AH425" s="370">
        <f>'2 уровень'!AJ1295</f>
        <v>317894.67621999996</v>
      </c>
      <c r="AI425" s="370">
        <f t="shared" ref="AI425:AI429" si="46">AB425/AA425*100</f>
        <v>93.994900828335716</v>
      </c>
      <c r="AJ425" s="370">
        <f>AH425/AA425*100</f>
        <v>92.433924171022426</v>
      </c>
      <c r="AK425" s="18"/>
      <c r="AL425" s="18"/>
      <c r="AM425" s="18"/>
      <c r="AN425" s="18"/>
      <c r="AO425" s="18"/>
      <c r="AP425" s="18"/>
      <c r="AQ425" s="18"/>
      <c r="AR425" s="18"/>
      <c r="AS425" s="18"/>
      <c r="AT425" s="18"/>
      <c r="AU425" s="18"/>
      <c r="AV425" s="18"/>
      <c r="AW425" s="18"/>
      <c r="AX425" s="18"/>
      <c r="AY425" s="18"/>
      <c r="AZ425" s="18"/>
      <c r="BA425" s="18"/>
      <c r="BB425" s="18"/>
      <c r="BC425" s="18"/>
      <c r="BD425" s="18"/>
      <c r="BE425" s="18"/>
      <c r="BF425" s="18"/>
      <c r="BG425" s="18"/>
      <c r="BH425" s="18"/>
      <c r="BI425" s="18"/>
      <c r="BJ425" s="18"/>
      <c r="BK425" s="18"/>
      <c r="BL425" s="18"/>
      <c r="BM425" s="18"/>
      <c r="BN425" s="18"/>
      <c r="BO425" s="18"/>
      <c r="BP425" s="18"/>
      <c r="BQ425" s="18"/>
      <c r="BR425" s="18"/>
      <c r="BS425" s="18"/>
      <c r="BT425" s="18"/>
      <c r="BU425" s="18"/>
      <c r="BV425" s="18"/>
      <c r="BW425" s="18"/>
      <c r="BX425" s="18"/>
      <c r="BY425" s="18"/>
      <c r="BZ425" s="18"/>
      <c r="CA425" s="18"/>
      <c r="CB425" s="18"/>
      <c r="CC425" s="18"/>
      <c r="CD425" s="18"/>
      <c r="CE425" s="18"/>
      <c r="CF425" s="18"/>
      <c r="CG425" s="18"/>
      <c r="CH425" s="18"/>
      <c r="CI425" s="18"/>
      <c r="CJ425" s="18"/>
      <c r="CK425" s="18"/>
      <c r="CL425" s="18"/>
      <c r="CM425" s="18"/>
      <c r="CN425" s="18"/>
      <c r="CO425" s="18"/>
      <c r="CP425" s="18"/>
      <c r="CQ425" s="18"/>
      <c r="CR425" s="18"/>
      <c r="CS425" s="18"/>
      <c r="CT425" s="18"/>
      <c r="CU425" s="18"/>
      <c r="CV425" s="18"/>
      <c r="CW425" s="18"/>
      <c r="CX425" s="18"/>
      <c r="CY425" s="18"/>
      <c r="CZ425" s="18"/>
      <c r="DA425" s="18"/>
      <c r="DB425" s="18"/>
      <c r="DC425" s="18"/>
      <c r="DD425" s="18"/>
      <c r="DE425" s="18"/>
      <c r="DF425" s="18"/>
      <c r="DG425" s="18"/>
      <c r="DH425" s="18"/>
      <c r="DI425" s="18"/>
      <c r="DJ425" s="18"/>
      <c r="DK425" s="18"/>
      <c r="DL425" s="18"/>
      <c r="DM425" s="18"/>
      <c r="DN425" s="18"/>
      <c r="DO425" s="18"/>
      <c r="DP425" s="18"/>
      <c r="DQ425" s="18"/>
      <c r="DR425" s="18"/>
      <c r="DS425" s="18"/>
      <c r="DT425" s="18"/>
      <c r="DU425" s="18"/>
      <c r="DV425" s="18"/>
      <c r="DW425" s="18"/>
      <c r="DX425" s="18"/>
      <c r="DY425" s="18"/>
      <c r="DZ425" s="18"/>
      <c r="EA425" s="18"/>
      <c r="EB425" s="18"/>
      <c r="EC425" s="18"/>
      <c r="ED425" s="18"/>
      <c r="EE425" s="18"/>
      <c r="EF425" s="18"/>
      <c r="EG425" s="18"/>
      <c r="EH425" s="18"/>
      <c r="EI425" s="18"/>
      <c r="EJ425" s="18"/>
      <c r="EK425" s="18"/>
      <c r="EL425" s="18"/>
      <c r="EM425" s="18"/>
      <c r="EN425" s="18"/>
      <c r="EO425" s="18"/>
      <c r="EP425" s="18"/>
      <c r="EQ425" s="18"/>
      <c r="ER425" s="18"/>
      <c r="ES425" s="18"/>
      <c r="ET425" s="18"/>
      <c r="EU425" s="18"/>
      <c r="EV425" s="18"/>
      <c r="EW425" s="18"/>
      <c r="EX425" s="18"/>
      <c r="EY425" s="18"/>
      <c r="EZ425" s="18"/>
      <c r="FA425" s="18"/>
      <c r="FB425" s="18"/>
      <c r="FC425" s="18"/>
      <c r="FD425" s="18"/>
      <c r="FE425" s="18"/>
      <c r="FF425" s="18"/>
      <c r="FG425" s="18"/>
      <c r="FH425" s="18"/>
      <c r="FI425" s="18"/>
      <c r="FJ425" s="18"/>
      <c r="FK425" s="18"/>
      <c r="FL425" s="18"/>
      <c r="FM425" s="18"/>
      <c r="FN425" s="18"/>
      <c r="FO425" s="18"/>
      <c r="FP425" s="18"/>
      <c r="FQ425" s="18"/>
      <c r="FR425" s="18"/>
      <c r="FS425" s="18"/>
      <c r="FT425" s="18"/>
      <c r="FU425" s="18"/>
      <c r="FV425" s="18"/>
      <c r="FW425" s="18"/>
      <c r="FX425" s="18"/>
      <c r="FY425" s="18"/>
      <c r="FZ425" s="18"/>
      <c r="GA425" s="18"/>
      <c r="GB425" s="18"/>
    </row>
    <row r="426" spans="1:184" s="45" customFormat="1" ht="29.25" x14ac:dyDescent="0.25">
      <c r="A426" s="18">
        <v>1</v>
      </c>
      <c r="B426" s="18">
        <v>1</v>
      </c>
      <c r="C426" s="157" t="s">
        <v>77</v>
      </c>
      <c r="D426" s="46">
        <f>'2 уровень'!F1296</f>
        <v>2920</v>
      </c>
      <c r="E426" s="46">
        <f>'2 уровень'!G1296</f>
        <v>2677</v>
      </c>
      <c r="F426" s="46">
        <f>'2 уровень'!H1296</f>
        <v>2703</v>
      </c>
      <c r="G426" s="57">
        <f>'2 уровень'!I1296</f>
        <v>100.97123645872246</v>
      </c>
      <c r="H426" s="58">
        <f>'2 уровень'!J1296</f>
        <v>8.7208904109589049</v>
      </c>
      <c r="I426" s="58">
        <f>'2 уровень'!K1296</f>
        <v>8.6825749167591564</v>
      </c>
      <c r="J426" s="21">
        <f>'2 уровень'!L1296</f>
        <v>25465</v>
      </c>
      <c r="K426" s="21">
        <f>'2 уровень'!M1296</f>
        <v>23343</v>
      </c>
      <c r="L426" s="21">
        <f>'2 уровень'!N1296</f>
        <v>23469</v>
      </c>
      <c r="M426" s="21">
        <f>'2 уровень'!O1296</f>
        <v>100.53977637835754</v>
      </c>
      <c r="N426" s="21">
        <f>'2 уровень'!P1296</f>
        <v>80</v>
      </c>
      <c r="O426" s="21">
        <f>'2 уровень'!Q1296</f>
        <v>320.03181818181821</v>
      </c>
      <c r="P426" s="58">
        <f>'2 уровень'!R1296</f>
        <v>88088.110719999997</v>
      </c>
      <c r="Q426" s="58">
        <f>'2 уровень'!S1296</f>
        <v>88088.110719999997</v>
      </c>
      <c r="R426" s="58">
        <f>'2 уровень'!T1296</f>
        <v>114535.595996836</v>
      </c>
      <c r="S426" s="58">
        <f>'2 уровень'!U1296</f>
        <v>114535.595996836</v>
      </c>
      <c r="T426" s="58">
        <f>'2 уровень'!V1296</f>
        <v>114535.595996836</v>
      </c>
      <c r="U426" s="58">
        <f>'2 уровень'!W1296</f>
        <v>114535.595996836</v>
      </c>
      <c r="V426" s="58">
        <f>'2 уровень'!X1296</f>
        <v>114535.595996836</v>
      </c>
      <c r="W426" s="58">
        <f>'2 уровень'!Y1296</f>
        <v>114535.595996836</v>
      </c>
      <c r="X426" s="58">
        <f>'2 уровень'!Z1296</f>
        <v>114535.595996836</v>
      </c>
      <c r="Y426" s="58">
        <f>'2 уровень'!AA1296</f>
        <v>114535.595996836</v>
      </c>
      <c r="Z426" s="58">
        <f>'2 уровень'!AB1296</f>
        <v>114535.595996836</v>
      </c>
      <c r="AA426" s="58">
        <f>'2 уровень'!AC1296</f>
        <v>104550.17157581907</v>
      </c>
      <c r="AB426" s="58">
        <f>'2 уровень'!AD1296</f>
        <v>104497.83753999999</v>
      </c>
      <c r="AC426" s="758">
        <f>'2 уровень'!AE1296</f>
        <v>0</v>
      </c>
      <c r="AD426" s="58">
        <f>'2 уровень'!AF1296</f>
        <v>-48.981700000000004</v>
      </c>
      <c r="AE426" s="58">
        <f>'2 уровень'!AG1296</f>
        <v>-52.334035819076234</v>
      </c>
      <c r="AF426" s="58">
        <f>'2 уровень'!AH1296</f>
        <v>-107.24827999999999</v>
      </c>
      <c r="AG426" s="58">
        <f>'2 уровень'!AI1296</f>
        <v>-3799.3944699999997</v>
      </c>
      <c r="AH426" s="360">
        <f>'2 уровень'!AJ1296</f>
        <v>100649.46136999999</v>
      </c>
      <c r="AI426" s="58">
        <f t="shared" si="46"/>
        <v>99.9499436155577</v>
      </c>
      <c r="AJ426" s="58">
        <f>AH426/AA426*100</f>
        <v>96.269054228198641</v>
      </c>
    </row>
    <row r="427" spans="1:184" s="45" customFormat="1" x14ac:dyDescent="0.25">
      <c r="A427" s="18">
        <v>1</v>
      </c>
      <c r="B427" s="18">
        <v>1</v>
      </c>
      <c r="C427" s="270" t="s">
        <v>195</v>
      </c>
      <c r="D427" s="20">
        <f>'2 уровень'!F1297</f>
        <v>0</v>
      </c>
      <c r="E427" s="20">
        <f>'2 уровень'!G1297</f>
        <v>0</v>
      </c>
      <c r="F427" s="20">
        <f>'2 уровень'!H1297</f>
        <v>0</v>
      </c>
      <c r="G427" s="48">
        <f>'2 уровень'!I1297</f>
        <v>0</v>
      </c>
      <c r="H427" s="58">
        <f>'2 уровень'!J1297</f>
        <v>0</v>
      </c>
      <c r="I427" s="58">
        <f>'2 уровень'!K1297</f>
        <v>0</v>
      </c>
      <c r="J427" s="23">
        <f>'2 уровень'!L1297</f>
        <v>0</v>
      </c>
      <c r="K427" s="23">
        <f>'2 уровень'!M1297</f>
        <v>0</v>
      </c>
      <c r="L427" s="23">
        <f>'2 уровень'!N1297</f>
        <v>0</v>
      </c>
      <c r="M427" s="23">
        <f>'2 уровень'!O1297</f>
        <v>0</v>
      </c>
      <c r="N427" s="23">
        <f>'2 уровень'!P1297</f>
        <v>0</v>
      </c>
      <c r="O427" s="23">
        <f>'2 уровень'!Q1297</f>
        <v>0</v>
      </c>
      <c r="P427" s="58">
        <f>'2 уровень'!R1297</f>
        <v>0</v>
      </c>
      <c r="Q427" s="58">
        <f>'2 уровень'!S1297</f>
        <v>0</v>
      </c>
      <c r="R427" s="58">
        <f>'2 уровень'!T1297</f>
        <v>0</v>
      </c>
      <c r="S427" s="58">
        <f>'2 уровень'!U1297</f>
        <v>0</v>
      </c>
      <c r="T427" s="58">
        <f>'2 уровень'!V1297</f>
        <v>0</v>
      </c>
      <c r="U427" s="58">
        <f>'2 уровень'!W1297</f>
        <v>0</v>
      </c>
      <c r="V427" s="58">
        <f>'2 уровень'!X1297</f>
        <v>0</v>
      </c>
      <c r="W427" s="58">
        <f>'2 уровень'!Y1297</f>
        <v>0</v>
      </c>
      <c r="X427" s="58">
        <f>'2 уровень'!Z1297</f>
        <v>0</v>
      </c>
      <c r="Y427" s="58">
        <f>'2 уровень'!AA1297</f>
        <v>0</v>
      </c>
      <c r="Z427" s="58">
        <f>'2 уровень'!AB1297</f>
        <v>0</v>
      </c>
      <c r="AA427" s="58">
        <f>'2 уровень'!AC1297</f>
        <v>0</v>
      </c>
      <c r="AB427" s="58">
        <f>'2 уровень'!AD1297</f>
        <v>0</v>
      </c>
      <c r="AC427" s="758">
        <f>'2 уровень'!AE1297</f>
        <v>0</v>
      </c>
      <c r="AD427" s="58">
        <f>'2 уровень'!AF1297</f>
        <v>0</v>
      </c>
      <c r="AE427" s="58">
        <f>'2 уровень'!AG1297</f>
        <v>0</v>
      </c>
      <c r="AF427" s="58">
        <f>'2 уровень'!AH1297</f>
        <v>0</v>
      </c>
      <c r="AG427" s="58">
        <f>'2 уровень'!AI1297</f>
        <v>0</v>
      </c>
      <c r="AH427" s="360">
        <f>'2 уровень'!AJ1297</f>
        <v>0</v>
      </c>
      <c r="AI427" s="58"/>
      <c r="AJ427" s="58"/>
      <c r="AK427" s="18"/>
      <c r="AL427" s="18"/>
      <c r="AM427" s="18"/>
      <c r="AN427" s="18"/>
      <c r="AO427" s="18"/>
      <c r="AP427" s="18"/>
      <c r="AQ427" s="18"/>
      <c r="AR427" s="18"/>
      <c r="AS427" s="18"/>
      <c r="AT427" s="18"/>
      <c r="AU427" s="18"/>
      <c r="AV427" s="18"/>
      <c r="AW427" s="18"/>
      <c r="AX427" s="18"/>
      <c r="AY427" s="18"/>
      <c r="AZ427" s="18"/>
      <c r="BA427" s="18"/>
      <c r="BB427" s="18"/>
      <c r="BC427" s="18"/>
      <c r="BD427" s="18"/>
      <c r="BE427" s="18"/>
      <c r="BF427" s="18"/>
      <c r="BG427" s="18"/>
      <c r="BH427" s="18"/>
      <c r="BI427" s="18"/>
      <c r="BJ427" s="18"/>
      <c r="BK427" s="18"/>
      <c r="BL427" s="18"/>
      <c r="BM427" s="18"/>
      <c r="BN427" s="18"/>
      <c r="BO427" s="18"/>
      <c r="BP427" s="18"/>
      <c r="BQ427" s="18"/>
      <c r="BR427" s="18"/>
      <c r="BS427" s="18"/>
      <c r="BT427" s="18"/>
      <c r="BU427" s="18"/>
      <c r="BV427" s="18"/>
      <c r="BW427" s="18"/>
      <c r="BX427" s="18"/>
      <c r="BY427" s="18"/>
      <c r="BZ427" s="18"/>
      <c r="CA427" s="18"/>
      <c r="CB427" s="18"/>
      <c r="CC427" s="18"/>
      <c r="CD427" s="18"/>
      <c r="CE427" s="18"/>
      <c r="CF427" s="18"/>
      <c r="CG427" s="18"/>
      <c r="CH427" s="18"/>
      <c r="CI427" s="18"/>
      <c r="CJ427" s="18"/>
      <c r="CK427" s="18"/>
      <c r="CL427" s="18"/>
      <c r="CM427" s="18"/>
      <c r="CN427" s="18"/>
      <c r="CO427" s="18"/>
      <c r="CP427" s="18"/>
      <c r="CQ427" s="18"/>
      <c r="CR427" s="18"/>
      <c r="CS427" s="18"/>
      <c r="CT427" s="18"/>
      <c r="CU427" s="18"/>
      <c r="CV427" s="18"/>
      <c r="CW427" s="18"/>
      <c r="CX427" s="18"/>
      <c r="CY427" s="18"/>
      <c r="CZ427" s="18"/>
      <c r="DA427" s="18"/>
      <c r="DB427" s="18"/>
      <c r="DC427" s="18"/>
      <c r="DD427" s="18"/>
      <c r="DE427" s="18"/>
      <c r="DF427" s="18"/>
      <c r="DG427" s="18"/>
      <c r="DH427" s="18"/>
      <c r="DI427" s="18"/>
      <c r="DJ427" s="18"/>
      <c r="DK427" s="18"/>
      <c r="DL427" s="18"/>
      <c r="DM427" s="18"/>
      <c r="DN427" s="18"/>
      <c r="DO427" s="18"/>
      <c r="DP427" s="18"/>
      <c r="DQ427" s="18"/>
      <c r="DR427" s="18"/>
      <c r="DS427" s="18"/>
      <c r="DT427" s="18"/>
      <c r="DU427" s="18"/>
      <c r="DV427" s="18"/>
      <c r="DW427" s="18"/>
      <c r="DX427" s="18"/>
      <c r="DY427" s="18"/>
      <c r="DZ427" s="18"/>
      <c r="EA427" s="18"/>
      <c r="EB427" s="18"/>
      <c r="EC427" s="18"/>
      <c r="ED427" s="18"/>
      <c r="EE427" s="18"/>
      <c r="EF427" s="18"/>
      <c r="EG427" s="18"/>
      <c r="EH427" s="18"/>
      <c r="EI427" s="18"/>
      <c r="EJ427" s="18"/>
      <c r="EK427" s="18"/>
      <c r="EL427" s="18"/>
      <c r="EM427" s="18"/>
      <c r="EN427" s="18"/>
      <c r="EO427" s="18"/>
      <c r="EP427" s="18"/>
      <c r="EQ427" s="18"/>
      <c r="ER427" s="18"/>
      <c r="ES427" s="18"/>
      <c r="ET427" s="18"/>
      <c r="EU427" s="18"/>
      <c r="EV427" s="18"/>
      <c r="EW427" s="18"/>
      <c r="EX427" s="18"/>
      <c r="EY427" s="18"/>
      <c r="EZ427" s="18"/>
      <c r="FA427" s="18"/>
      <c r="FB427" s="18"/>
      <c r="FC427" s="18"/>
      <c r="FD427" s="18"/>
      <c r="FE427" s="18"/>
      <c r="FF427" s="18"/>
      <c r="FG427" s="18"/>
      <c r="FH427" s="18"/>
      <c r="FI427" s="18"/>
      <c r="FJ427" s="18"/>
      <c r="FK427" s="18"/>
      <c r="FL427" s="18"/>
      <c r="FM427" s="18"/>
      <c r="FN427" s="18"/>
      <c r="FO427" s="18"/>
      <c r="FP427" s="18"/>
      <c r="FQ427" s="18"/>
      <c r="FR427" s="18"/>
      <c r="FS427" s="18"/>
      <c r="FT427" s="18"/>
      <c r="FU427" s="18"/>
      <c r="FV427" s="18"/>
      <c r="FW427" s="18"/>
      <c r="FX427" s="18"/>
      <c r="FY427" s="18"/>
      <c r="FZ427" s="18"/>
      <c r="GA427" s="18"/>
      <c r="GB427" s="18"/>
    </row>
    <row r="428" spans="1:184" s="45" customFormat="1" x14ac:dyDescent="0.25">
      <c r="A428" s="18">
        <v>1</v>
      </c>
      <c r="B428" s="18">
        <v>1</v>
      </c>
      <c r="C428" s="154" t="s">
        <v>324</v>
      </c>
      <c r="D428" s="20">
        <f>'2 уровень'!F1298</f>
        <v>0</v>
      </c>
      <c r="E428" s="20">
        <f>'2 уровень'!G1298</f>
        <v>0</v>
      </c>
      <c r="F428" s="20">
        <f>'2 уровень'!H1298</f>
        <v>0</v>
      </c>
      <c r="G428" s="48">
        <f>'2 уровень'!I1298</f>
        <v>0</v>
      </c>
      <c r="H428" s="58">
        <f>'2 уровень'!J1298</f>
        <v>0</v>
      </c>
      <c r="I428" s="58">
        <f>'2 уровень'!K1298</f>
        <v>0</v>
      </c>
      <c r="J428" s="23">
        <f>'2 уровень'!L1298</f>
        <v>0</v>
      </c>
      <c r="K428" s="23">
        <f>'2 уровень'!M1298</f>
        <v>0</v>
      </c>
      <c r="L428" s="23">
        <f>'2 уровень'!N1298</f>
        <v>0</v>
      </c>
      <c r="M428" s="23">
        <f>'2 уровень'!O1298</f>
        <v>0</v>
      </c>
      <c r="N428" s="23">
        <f>'2 уровень'!P1298</f>
        <v>0</v>
      </c>
      <c r="O428" s="23">
        <f>'2 уровень'!Q1298</f>
        <v>0</v>
      </c>
      <c r="P428" s="58">
        <f>'2 уровень'!R1298</f>
        <v>104429.01941000001</v>
      </c>
      <c r="Q428" s="58">
        <f>'2 уровень'!S1298</f>
        <v>104429.01941000001</v>
      </c>
      <c r="R428" s="58">
        <f>'2 уровень'!T1298</f>
        <v>78354.331489999997</v>
      </c>
      <c r="S428" s="58">
        <f>'2 уровень'!U1298</f>
        <v>78354.331489999997</v>
      </c>
      <c r="T428" s="58">
        <f>'2 уровень'!V1298</f>
        <v>78354.331489999997</v>
      </c>
      <c r="U428" s="58">
        <f>'2 уровень'!W1298</f>
        <v>78354.331489999997</v>
      </c>
      <c r="V428" s="58">
        <f>'2 уровень'!X1298</f>
        <v>78354.331489999997</v>
      </c>
      <c r="W428" s="58">
        <f>'2 уровень'!Y1298</f>
        <v>78354.331489999997</v>
      </c>
      <c r="X428" s="58">
        <f>'2 уровень'!Z1298</f>
        <v>78354.331489999997</v>
      </c>
      <c r="Y428" s="58">
        <f>'2 уровень'!AA1298</f>
        <v>78354.331489999997</v>
      </c>
      <c r="Z428" s="58">
        <f>'2 уровень'!AB1298</f>
        <v>75913.439809999996</v>
      </c>
      <c r="AA428" s="58">
        <f>'2 уровень'!AC1298</f>
        <v>71038.936157833334</v>
      </c>
      <c r="AB428" s="58">
        <f>'2 уровень'!AD1298</f>
        <v>70071.448069999999</v>
      </c>
      <c r="AC428" s="758">
        <f>'2 уровень'!AE1298</f>
        <v>0</v>
      </c>
      <c r="AD428" s="58">
        <f>'2 уровень'!AF1298</f>
        <v>-36.518000000000001</v>
      </c>
      <c r="AE428" s="58">
        <f>'2 уровень'!AG1298</f>
        <v>-967.48808783333516</v>
      </c>
      <c r="AF428" s="58">
        <f>'2 уровень'!AH1298</f>
        <v>0</v>
      </c>
      <c r="AG428" s="58">
        <f>'2 уровень'!AI1298</f>
        <v>-169.49489999999997</v>
      </c>
      <c r="AH428" s="360">
        <f>'2 уровень'!AJ1298</f>
        <v>69865.435169999997</v>
      </c>
      <c r="AI428" s="58">
        <f t="shared" si="46"/>
        <v>98.638087589482211</v>
      </c>
      <c r="AJ428" s="58">
        <f>AH428/AA428*100</f>
        <v>98.348087610397101</v>
      </c>
      <c r="AK428" s="18"/>
      <c r="AL428" s="18"/>
      <c r="AM428" s="18"/>
      <c r="AN428" s="18"/>
      <c r="AO428" s="18"/>
      <c r="AP428" s="18"/>
      <c r="AQ428" s="18"/>
      <c r="AR428" s="18"/>
      <c r="AS428" s="18"/>
      <c r="AT428" s="18"/>
      <c r="AU428" s="18"/>
      <c r="AV428" s="18"/>
      <c r="AW428" s="18"/>
      <c r="AX428" s="18"/>
      <c r="AY428" s="18"/>
      <c r="AZ428" s="18"/>
      <c r="BA428" s="18"/>
      <c r="BB428" s="18"/>
      <c r="BC428" s="18"/>
      <c r="BD428" s="18"/>
      <c r="BE428" s="18"/>
      <c r="BF428" s="18"/>
      <c r="BG428" s="18"/>
      <c r="BH428" s="18"/>
      <c r="BI428" s="18"/>
      <c r="BJ428" s="18"/>
      <c r="BK428" s="18"/>
      <c r="BL428" s="18"/>
      <c r="BM428" s="18"/>
      <c r="BN428" s="18"/>
      <c r="BO428" s="18"/>
      <c r="BP428" s="18"/>
      <c r="BQ428" s="18"/>
      <c r="BR428" s="18"/>
      <c r="BS428" s="18"/>
      <c r="BT428" s="18"/>
      <c r="BU428" s="18"/>
      <c r="BV428" s="18"/>
      <c r="BW428" s="18"/>
      <c r="BX428" s="18"/>
      <c r="BY428" s="18"/>
      <c r="BZ428" s="18"/>
      <c r="CA428" s="18"/>
      <c r="CB428" s="18"/>
      <c r="CC428" s="18"/>
      <c r="CD428" s="18"/>
      <c r="CE428" s="18"/>
      <c r="CF428" s="18"/>
      <c r="CG428" s="18"/>
      <c r="CH428" s="18"/>
      <c r="CI428" s="18"/>
      <c r="CJ428" s="18"/>
      <c r="CK428" s="18"/>
      <c r="CL428" s="18"/>
      <c r="CM428" s="18"/>
      <c r="CN428" s="18"/>
      <c r="CO428" s="18"/>
      <c r="CP428" s="18"/>
      <c r="CQ428" s="18"/>
      <c r="CR428" s="18"/>
      <c r="CS428" s="18"/>
      <c r="CT428" s="18"/>
      <c r="CU428" s="18"/>
      <c r="CV428" s="18"/>
      <c r="CW428" s="18"/>
      <c r="CX428" s="18"/>
      <c r="CY428" s="18"/>
      <c r="CZ428" s="18"/>
      <c r="DA428" s="18"/>
      <c r="DB428" s="18"/>
      <c r="DC428" s="18"/>
      <c r="DD428" s="18"/>
      <c r="DE428" s="18"/>
      <c r="DF428" s="18"/>
      <c r="DG428" s="18"/>
      <c r="DH428" s="18"/>
      <c r="DI428" s="18"/>
      <c r="DJ428" s="18"/>
      <c r="DK428" s="18"/>
      <c r="DL428" s="18"/>
      <c r="DM428" s="18"/>
      <c r="DN428" s="18"/>
      <c r="DO428" s="18"/>
      <c r="DP428" s="18"/>
      <c r="DQ428" s="18"/>
      <c r="DR428" s="18"/>
      <c r="DS428" s="18"/>
      <c r="DT428" s="18"/>
      <c r="DU428" s="18"/>
      <c r="DV428" s="18"/>
      <c r="DW428" s="18"/>
      <c r="DX428" s="18"/>
      <c r="DY428" s="18"/>
      <c r="DZ428" s="18"/>
      <c r="EA428" s="18"/>
      <c r="EB428" s="18"/>
      <c r="EC428" s="18"/>
      <c r="ED428" s="18"/>
      <c r="EE428" s="18"/>
      <c r="EF428" s="18"/>
      <c r="EG428" s="18"/>
      <c r="EH428" s="18"/>
      <c r="EI428" s="18"/>
      <c r="EJ428" s="18"/>
      <c r="EK428" s="18"/>
      <c r="EL428" s="18"/>
      <c r="EM428" s="18"/>
      <c r="EN428" s="18"/>
      <c r="EO428" s="18"/>
      <c r="EP428" s="18"/>
      <c r="EQ428" s="18"/>
      <c r="ER428" s="18"/>
      <c r="ES428" s="18"/>
      <c r="ET428" s="18"/>
      <c r="EU428" s="18"/>
      <c r="EV428" s="18"/>
      <c r="EW428" s="18"/>
      <c r="EX428" s="18"/>
      <c r="EY428" s="18"/>
      <c r="EZ428" s="18"/>
      <c r="FA428" s="18"/>
      <c r="FB428" s="18"/>
      <c r="FC428" s="18"/>
      <c r="FD428" s="18"/>
      <c r="FE428" s="18"/>
      <c r="FF428" s="18"/>
      <c r="FG428" s="18"/>
      <c r="FH428" s="18"/>
      <c r="FI428" s="18"/>
      <c r="FJ428" s="18"/>
      <c r="FK428" s="18"/>
      <c r="FL428" s="18"/>
      <c r="FM428" s="18"/>
      <c r="FN428" s="18"/>
      <c r="FO428" s="18"/>
      <c r="FP428" s="18"/>
      <c r="FQ428" s="18"/>
      <c r="FR428" s="18"/>
      <c r="FS428" s="18"/>
      <c r="FT428" s="18"/>
      <c r="FU428" s="18"/>
      <c r="FV428" s="18"/>
      <c r="FW428" s="18"/>
      <c r="FX428" s="18"/>
      <c r="FY428" s="18"/>
      <c r="FZ428" s="18"/>
      <c r="GA428" s="18"/>
      <c r="GB428" s="18"/>
    </row>
    <row r="429" spans="1:184" s="45" customFormat="1" x14ac:dyDescent="0.25">
      <c r="A429" s="18"/>
      <c r="B429" s="18">
        <v>1</v>
      </c>
      <c r="C429" s="640" t="s">
        <v>288</v>
      </c>
      <c r="D429" s="20">
        <f>'2 уровень'!F1299</f>
        <v>0</v>
      </c>
      <c r="E429" s="20">
        <f>'2 уровень'!G1299</f>
        <v>0</v>
      </c>
      <c r="F429" s="20">
        <f>'2 уровень'!H1299</f>
        <v>0</v>
      </c>
      <c r="G429" s="48">
        <f>'2 уровень'!I1299</f>
        <v>0</v>
      </c>
      <c r="H429" s="58">
        <f>'2 уровень'!J1299</f>
        <v>0</v>
      </c>
      <c r="I429" s="58">
        <f>'2 уровень'!K1299</f>
        <v>0</v>
      </c>
      <c r="J429" s="23">
        <f>'2 уровень'!L1299</f>
        <v>0</v>
      </c>
      <c r="K429" s="23">
        <f>'2 уровень'!M1299</f>
        <v>0</v>
      </c>
      <c r="L429" s="23">
        <f>'2 уровень'!N1299</f>
        <v>0</v>
      </c>
      <c r="M429" s="23">
        <f>'2 уровень'!O1299</f>
        <v>0</v>
      </c>
      <c r="N429" s="23">
        <f>'2 уровень'!P1299</f>
        <v>0</v>
      </c>
      <c r="O429" s="23">
        <f>'2 уровень'!Q1299</f>
        <v>0</v>
      </c>
      <c r="P429" s="58">
        <f>'2 уровень'!R1299</f>
        <v>18332.904491999998</v>
      </c>
      <c r="Q429" s="58">
        <f>'2 уровень'!S1299</f>
        <v>18332.904491999998</v>
      </c>
      <c r="R429" s="58">
        <f>'2 уровень'!T1299</f>
        <v>18332.904491999998</v>
      </c>
      <c r="S429" s="58">
        <f>'2 уровень'!U1299</f>
        <v>18332.904491999998</v>
      </c>
      <c r="T429" s="58">
        <f>'2 уровень'!V1299</f>
        <v>18332.904491999998</v>
      </c>
      <c r="U429" s="58">
        <f>'2 уровень'!W1299</f>
        <v>18332.904491999998</v>
      </c>
      <c r="V429" s="58">
        <f>'2 уровень'!X1299</f>
        <v>18332.904491999998</v>
      </c>
      <c r="W429" s="58">
        <f>'2 уровень'!Y1299</f>
        <v>18332.904491999998</v>
      </c>
      <c r="X429" s="58">
        <f>'2 уровень'!Z1299</f>
        <v>18332.904491999998</v>
      </c>
      <c r="Y429" s="58">
        <f>'2 уровень'!AA1299</f>
        <v>18332.904491999998</v>
      </c>
      <c r="Z429" s="58">
        <f>'2 уровень'!AB1299</f>
        <v>18332.904491999998</v>
      </c>
      <c r="AA429" s="58">
        <f>'2 уровень'!AC1299</f>
        <v>16805.162450999997</v>
      </c>
      <c r="AB429" s="58">
        <f>'2 уровень'!AD1299</f>
        <v>16805.162439999996</v>
      </c>
      <c r="AC429" s="758">
        <f>'2 уровень'!AE1299</f>
        <v>0</v>
      </c>
      <c r="AD429" s="58">
        <f>'2 уровень'!AF1299</f>
        <v>0</v>
      </c>
      <c r="AE429" s="58">
        <f>'2 уровень'!AG1299</f>
        <v>-1.1000000085914508E-5</v>
      </c>
      <c r="AF429" s="58">
        <f>'2 уровень'!AH1299</f>
        <v>0</v>
      </c>
      <c r="AG429" s="58">
        <f>'2 уровень'!AI1299</f>
        <v>0</v>
      </c>
      <c r="AH429" s="360">
        <f>'2 уровень'!AJ1299</f>
        <v>16805.162439999996</v>
      </c>
      <c r="AI429" s="58">
        <f t="shared" si="46"/>
        <v>99.999999934543922</v>
      </c>
      <c r="AJ429" s="58">
        <f>AH429/AA429*100</f>
        <v>99.999999934543922</v>
      </c>
      <c r="AK429" s="18"/>
      <c r="AL429" s="18"/>
      <c r="AM429" s="18"/>
      <c r="AN429" s="18"/>
      <c r="AO429" s="18"/>
      <c r="AP429" s="18"/>
      <c r="AQ429" s="18"/>
      <c r="AR429" s="18"/>
      <c r="AS429" s="18"/>
      <c r="AT429" s="18"/>
      <c r="AU429" s="18"/>
      <c r="AV429" s="18"/>
      <c r="AW429" s="18"/>
      <c r="AX429" s="18"/>
      <c r="AY429" s="18"/>
      <c r="AZ429" s="18"/>
      <c r="BA429" s="18"/>
      <c r="BB429" s="18"/>
      <c r="BC429" s="18"/>
      <c r="BD429" s="18"/>
      <c r="BE429" s="18"/>
      <c r="BF429" s="18"/>
      <c r="BG429" s="18"/>
      <c r="BH429" s="18"/>
      <c r="BI429" s="18"/>
      <c r="BJ429" s="18"/>
      <c r="BK429" s="18"/>
      <c r="BL429" s="18"/>
      <c r="BM429" s="18"/>
      <c r="BN429" s="18"/>
      <c r="BO429" s="18"/>
      <c r="BP429" s="18"/>
      <c r="BQ429" s="18"/>
      <c r="BR429" s="18"/>
      <c r="BS429" s="18"/>
      <c r="BT429" s="18"/>
      <c r="BU429" s="18"/>
      <c r="BV429" s="18"/>
      <c r="BW429" s="18"/>
      <c r="BX429" s="18"/>
      <c r="BY429" s="18"/>
      <c r="BZ429" s="18"/>
      <c r="CA429" s="18"/>
      <c r="CB429" s="18"/>
      <c r="CC429" s="18"/>
      <c r="CD429" s="18"/>
      <c r="CE429" s="18"/>
      <c r="CF429" s="18"/>
      <c r="CG429" s="18"/>
      <c r="CH429" s="18"/>
      <c r="CI429" s="18"/>
      <c r="CJ429" s="18"/>
      <c r="CK429" s="18"/>
      <c r="CL429" s="18"/>
      <c r="CM429" s="18"/>
      <c r="CN429" s="18"/>
      <c r="CO429" s="18"/>
      <c r="CP429" s="18"/>
      <c r="CQ429" s="18"/>
      <c r="CR429" s="18"/>
      <c r="CS429" s="18"/>
      <c r="CT429" s="18"/>
      <c r="CU429" s="18"/>
      <c r="CV429" s="18"/>
      <c r="CW429" s="18"/>
      <c r="CX429" s="18"/>
      <c r="CY429" s="18"/>
      <c r="CZ429" s="18"/>
      <c r="DA429" s="18"/>
      <c r="DB429" s="18"/>
      <c r="DC429" s="18"/>
      <c r="DD429" s="18"/>
      <c r="DE429" s="18"/>
      <c r="DF429" s="18"/>
      <c r="DG429" s="18"/>
      <c r="DH429" s="18"/>
      <c r="DI429" s="18"/>
      <c r="DJ429" s="18"/>
      <c r="DK429" s="18"/>
      <c r="DL429" s="18"/>
      <c r="DM429" s="18"/>
      <c r="DN429" s="18"/>
      <c r="DO429" s="18"/>
      <c r="DP429" s="18"/>
      <c r="DQ429" s="18"/>
      <c r="DR429" s="18"/>
      <c r="DS429" s="18"/>
      <c r="DT429" s="18"/>
      <c r="DU429" s="18"/>
      <c r="DV429" s="18"/>
      <c r="DW429" s="18"/>
      <c r="DX429" s="18"/>
      <c r="DY429" s="18"/>
      <c r="DZ429" s="18"/>
      <c r="EA429" s="18"/>
      <c r="EB429" s="18"/>
      <c r="EC429" s="18"/>
      <c r="ED429" s="18"/>
      <c r="EE429" s="18"/>
      <c r="EF429" s="18"/>
      <c r="EG429" s="18"/>
      <c r="EH429" s="18"/>
      <c r="EI429" s="18"/>
      <c r="EJ429" s="18"/>
      <c r="EK429" s="18"/>
      <c r="EL429" s="18"/>
      <c r="EM429" s="18"/>
      <c r="EN429" s="18"/>
      <c r="EO429" s="18"/>
      <c r="EP429" s="18"/>
      <c r="EQ429" s="18"/>
      <c r="ER429" s="18"/>
      <c r="ES429" s="18"/>
      <c r="ET429" s="18"/>
      <c r="EU429" s="18"/>
      <c r="EV429" s="18"/>
      <c r="EW429" s="18"/>
      <c r="EX429" s="18"/>
      <c r="EY429" s="18"/>
      <c r="EZ429" s="18"/>
      <c r="FA429" s="18"/>
      <c r="FB429" s="18"/>
      <c r="FC429" s="18"/>
      <c r="FD429" s="18"/>
      <c r="FE429" s="18"/>
      <c r="FF429" s="18"/>
      <c r="FG429" s="18"/>
      <c r="FH429" s="18"/>
      <c r="FI429" s="18"/>
      <c r="FJ429" s="18"/>
      <c r="FK429" s="18"/>
      <c r="FL429" s="18"/>
      <c r="FM429" s="18"/>
      <c r="FN429" s="18"/>
      <c r="FO429" s="18"/>
      <c r="FP429" s="18"/>
      <c r="FQ429" s="18"/>
      <c r="FR429" s="18"/>
      <c r="FS429" s="18"/>
      <c r="FT429" s="18"/>
      <c r="FU429" s="18"/>
      <c r="FV429" s="18"/>
      <c r="FW429" s="18"/>
      <c r="FX429" s="18"/>
      <c r="FY429" s="18"/>
      <c r="FZ429" s="18"/>
      <c r="GA429" s="18"/>
      <c r="GB429" s="18"/>
    </row>
    <row r="430" spans="1:184" s="45" customFormat="1" ht="29.25" x14ac:dyDescent="0.25">
      <c r="A430" s="18">
        <v>1</v>
      </c>
      <c r="B430" s="18">
        <v>1</v>
      </c>
      <c r="C430" s="570" t="s">
        <v>270</v>
      </c>
      <c r="D430" s="30">
        <f>'2 уровень'!F1300</f>
        <v>28920</v>
      </c>
      <c r="E430" s="30">
        <f>'2 уровень'!G1300</f>
        <v>26511</v>
      </c>
      <c r="F430" s="30">
        <f>'2 уровень'!H1300</f>
        <v>16074</v>
      </c>
      <c r="G430" s="71">
        <f>'2 уровень'!I1300</f>
        <v>60.631436007694916</v>
      </c>
      <c r="H430" s="75">
        <f>'2 уровень'!J1300</f>
        <v>0</v>
      </c>
      <c r="I430" s="75">
        <f>'2 уровень'!K1300</f>
        <v>0</v>
      </c>
      <c r="J430" s="26">
        <f>'2 уровень'!L1300</f>
        <v>0</v>
      </c>
      <c r="K430" s="26">
        <f>'2 уровень'!M1300</f>
        <v>0</v>
      </c>
      <c r="L430" s="26">
        <f>'2 уровень'!N1300</f>
        <v>0</v>
      </c>
      <c r="M430" s="26">
        <f>'2 уровень'!O1300</f>
        <v>0</v>
      </c>
      <c r="N430" s="26">
        <f>'2 уровень'!P1300</f>
        <v>0</v>
      </c>
      <c r="O430" s="26">
        <f>'2 уровень'!Q1300</f>
        <v>0</v>
      </c>
      <c r="P430" s="75">
        <f>'2 уровень'!R1300</f>
        <v>0</v>
      </c>
      <c r="Q430" s="75">
        <f>'2 уровень'!S1300</f>
        <v>0</v>
      </c>
      <c r="R430" s="75">
        <f>'2 уровень'!T1300</f>
        <v>0</v>
      </c>
      <c r="S430" s="75">
        <f>'2 уровень'!U1300</f>
        <v>0</v>
      </c>
      <c r="T430" s="75">
        <f>'2 уровень'!V1300</f>
        <v>0</v>
      </c>
      <c r="U430" s="75">
        <f>'2 уровень'!W1300</f>
        <v>0</v>
      </c>
      <c r="V430" s="75">
        <f>'2 уровень'!X1300</f>
        <v>0</v>
      </c>
      <c r="W430" s="75">
        <f>'2 уровень'!Y1300</f>
        <v>0</v>
      </c>
      <c r="X430" s="75">
        <f>'2 уровень'!Z1300</f>
        <v>0</v>
      </c>
      <c r="Y430" s="75">
        <f>'2 уровень'!AA1300</f>
        <v>0</v>
      </c>
      <c r="Z430" s="75">
        <f>'2 уровень'!AB1300</f>
        <v>0</v>
      </c>
      <c r="AA430" s="75">
        <f>'2 уровень'!AC1300</f>
        <v>0</v>
      </c>
      <c r="AB430" s="75">
        <f>'2 уровень'!AD1300</f>
        <v>0</v>
      </c>
      <c r="AC430" s="765">
        <f>'2 уровень'!AE1300</f>
        <v>0</v>
      </c>
      <c r="AD430" s="75">
        <f>'2 уровень'!AF1300</f>
        <v>0</v>
      </c>
      <c r="AE430" s="75">
        <f>'2 уровень'!AG1300</f>
        <v>0</v>
      </c>
      <c r="AF430" s="75">
        <f>'2 уровень'!AH1300</f>
        <v>0</v>
      </c>
      <c r="AG430" s="75">
        <f>'2 уровень'!AI1300</f>
        <v>0</v>
      </c>
      <c r="AH430" s="366">
        <f>'2 уровень'!AJ1300</f>
        <v>0</v>
      </c>
      <c r="AI430" s="75">
        <f>'2 уровень'!AJ1300</f>
        <v>0</v>
      </c>
      <c r="AJ430" s="75"/>
      <c r="AK430" s="18"/>
      <c r="AL430" s="18"/>
      <c r="AM430" s="18"/>
      <c r="AN430" s="18"/>
      <c r="AO430" s="18"/>
      <c r="AP430" s="18"/>
      <c r="AQ430" s="18"/>
      <c r="AR430" s="18"/>
      <c r="AS430" s="18"/>
      <c r="AT430" s="18"/>
      <c r="AU430" s="18"/>
      <c r="AV430" s="18"/>
      <c r="AW430" s="18"/>
      <c r="AX430" s="18"/>
      <c r="AY430" s="18"/>
      <c r="AZ430" s="18"/>
      <c r="BA430" s="18"/>
      <c r="BB430" s="18"/>
      <c r="BC430" s="18"/>
      <c r="BD430" s="18"/>
      <c r="BE430" s="18"/>
      <c r="BF430" s="18"/>
      <c r="BG430" s="18"/>
      <c r="BH430" s="18"/>
      <c r="BI430" s="18"/>
      <c r="BJ430" s="18"/>
      <c r="BK430" s="18"/>
      <c r="BL430" s="18"/>
      <c r="BM430" s="18"/>
      <c r="BN430" s="18"/>
      <c r="BO430" s="18"/>
      <c r="BP430" s="18"/>
      <c r="BQ430" s="18"/>
      <c r="BR430" s="18"/>
      <c r="BS430" s="18"/>
      <c r="BT430" s="18"/>
      <c r="BU430" s="18"/>
      <c r="BV430" s="18"/>
      <c r="BW430" s="18"/>
      <c r="BX430" s="18"/>
      <c r="BY430" s="18"/>
      <c r="BZ430" s="18"/>
      <c r="CA430" s="18"/>
      <c r="CB430" s="18"/>
      <c r="CC430" s="18"/>
      <c r="CD430" s="18"/>
      <c r="CE430" s="18"/>
      <c r="CF430" s="18"/>
      <c r="CG430" s="18"/>
      <c r="CH430" s="18"/>
      <c r="CI430" s="18"/>
      <c r="CJ430" s="18"/>
      <c r="CK430" s="18"/>
      <c r="CL430" s="18"/>
      <c r="CM430" s="18"/>
      <c r="CN430" s="18"/>
      <c r="CO430" s="18"/>
      <c r="CP430" s="18"/>
      <c r="CQ430" s="18"/>
      <c r="CR430" s="18"/>
      <c r="CS430" s="18"/>
      <c r="CT430" s="18"/>
      <c r="CU430" s="18"/>
      <c r="CV430" s="18"/>
      <c r="CW430" s="18"/>
      <c r="CX430" s="18"/>
      <c r="CY430" s="18"/>
      <c r="CZ430" s="18"/>
      <c r="DA430" s="18"/>
      <c r="DB430" s="18"/>
      <c r="DC430" s="18"/>
      <c r="DD430" s="18"/>
      <c r="DE430" s="18"/>
      <c r="DF430" s="18"/>
      <c r="DG430" s="18"/>
      <c r="DH430" s="18"/>
      <c r="DI430" s="18"/>
      <c r="DJ430" s="18"/>
      <c r="DK430" s="18"/>
      <c r="DL430" s="18"/>
      <c r="DM430" s="18"/>
      <c r="DN430" s="18"/>
      <c r="DO430" s="18"/>
      <c r="DP430" s="18"/>
      <c r="DQ430" s="18"/>
      <c r="DR430" s="18"/>
      <c r="DS430" s="18"/>
      <c r="DT430" s="18"/>
      <c r="DU430" s="18"/>
      <c r="DV430" s="18"/>
      <c r="DW430" s="18"/>
      <c r="DX430" s="18"/>
      <c r="DY430" s="18"/>
      <c r="DZ430" s="18"/>
      <c r="EA430" s="18"/>
      <c r="EB430" s="18"/>
      <c r="EC430" s="18"/>
      <c r="ED430" s="18"/>
      <c r="EE430" s="18"/>
      <c r="EF430" s="18"/>
      <c r="EG430" s="18"/>
      <c r="EH430" s="18"/>
      <c r="EI430" s="18"/>
      <c r="EJ430" s="18"/>
      <c r="EK430" s="18"/>
      <c r="EL430" s="18"/>
      <c r="EM430" s="18"/>
      <c r="EN430" s="18"/>
      <c r="EO430" s="18"/>
      <c r="EP430" s="18"/>
      <c r="EQ430" s="18"/>
      <c r="ER430" s="18"/>
      <c r="ES430" s="18"/>
      <c r="ET430" s="18"/>
      <c r="EU430" s="18"/>
      <c r="EV430" s="18"/>
      <c r="EW430" s="18"/>
      <c r="EX430" s="18"/>
      <c r="EY430" s="18"/>
      <c r="EZ430" s="18"/>
      <c r="FA430" s="18"/>
      <c r="FB430" s="18"/>
      <c r="FC430" s="18"/>
      <c r="FD430" s="18"/>
      <c r="FE430" s="18"/>
      <c r="FF430" s="18"/>
      <c r="FG430" s="18"/>
      <c r="FH430" s="18"/>
      <c r="FI430" s="18"/>
      <c r="FJ430" s="18"/>
      <c r="FK430" s="18"/>
      <c r="FL430" s="18"/>
      <c r="FM430" s="18"/>
      <c r="FN430" s="18"/>
      <c r="FO430" s="18"/>
      <c r="FP430" s="18"/>
      <c r="FQ430" s="18"/>
      <c r="FR430" s="18"/>
      <c r="FS430" s="18"/>
      <c r="FT430" s="18"/>
      <c r="FU430" s="18"/>
      <c r="FV430" s="18"/>
      <c r="FW430" s="18"/>
      <c r="FX430" s="18"/>
      <c r="FY430" s="18"/>
      <c r="FZ430" s="18"/>
      <c r="GA430" s="18"/>
      <c r="GB430" s="18"/>
    </row>
    <row r="431" spans="1:184" s="45" customFormat="1" ht="30" x14ac:dyDescent="0.25">
      <c r="A431" s="18"/>
      <c r="B431" s="18">
        <v>1</v>
      </c>
      <c r="C431" s="571" t="s">
        <v>193</v>
      </c>
      <c r="D431" s="30">
        <f>'2 уровень'!F1301</f>
        <v>0</v>
      </c>
      <c r="E431" s="30">
        <f>'2 уровень'!G1301</f>
        <v>0</v>
      </c>
      <c r="F431" s="30">
        <f>'2 уровень'!H1301</f>
        <v>0</v>
      </c>
      <c r="G431" s="71">
        <f>'2 уровень'!I1301</f>
        <v>0</v>
      </c>
      <c r="H431" s="75">
        <f>'2 уровень'!J1301</f>
        <v>0</v>
      </c>
      <c r="I431" s="75">
        <f>'2 уровень'!K1301</f>
        <v>0</v>
      </c>
      <c r="J431" s="26">
        <f>'2 уровень'!L1301</f>
        <v>0</v>
      </c>
      <c r="K431" s="26">
        <f>'2 уровень'!M1301</f>
        <v>0</v>
      </c>
      <c r="L431" s="26">
        <f>'2 уровень'!N1301</f>
        <v>0</v>
      </c>
      <c r="M431" s="26">
        <f>'2 уровень'!O1301</f>
        <v>0</v>
      </c>
      <c r="N431" s="26">
        <f>'2 уровень'!P1301</f>
        <v>0</v>
      </c>
      <c r="O431" s="26">
        <f>'2 уровень'!Q1301</f>
        <v>0</v>
      </c>
      <c r="P431" s="75">
        <f>'2 уровень'!R1301</f>
        <v>0</v>
      </c>
      <c r="Q431" s="75">
        <f>'2 уровень'!S1301</f>
        <v>0</v>
      </c>
      <c r="R431" s="75">
        <f>'2 уровень'!T1301</f>
        <v>0</v>
      </c>
      <c r="S431" s="75">
        <f>'2 уровень'!U1301</f>
        <v>0</v>
      </c>
      <c r="T431" s="75">
        <f>'2 уровень'!V1301</f>
        <v>0</v>
      </c>
      <c r="U431" s="75">
        <f>'2 уровень'!W1301</f>
        <v>0</v>
      </c>
      <c r="V431" s="75">
        <f>'2 уровень'!X1301</f>
        <v>0</v>
      </c>
      <c r="W431" s="75">
        <f>'2 уровень'!Y1301</f>
        <v>0</v>
      </c>
      <c r="X431" s="75">
        <f>'2 уровень'!Z1301</f>
        <v>0</v>
      </c>
      <c r="Y431" s="75">
        <f>'2 уровень'!AA1301</f>
        <v>0</v>
      </c>
      <c r="Z431" s="75">
        <f>'2 уровень'!AB1301</f>
        <v>0</v>
      </c>
      <c r="AA431" s="75">
        <f>'2 уровень'!AC1301</f>
        <v>0</v>
      </c>
      <c r="AB431" s="75">
        <f>'2 уровень'!AD1301</f>
        <v>0</v>
      </c>
      <c r="AC431" s="765">
        <f>'2 уровень'!AE1301</f>
        <v>0</v>
      </c>
      <c r="AD431" s="75">
        <f>'2 уровень'!AF1301</f>
        <v>0</v>
      </c>
      <c r="AE431" s="75">
        <f>'2 уровень'!AG1301</f>
        <v>0</v>
      </c>
      <c r="AF431" s="75">
        <f>'2 уровень'!AH1301</f>
        <v>0</v>
      </c>
      <c r="AG431" s="75">
        <f>'2 уровень'!AI1301</f>
        <v>0</v>
      </c>
      <c r="AH431" s="366">
        <f>'2 уровень'!AJ1301</f>
        <v>0</v>
      </c>
      <c r="AI431" s="75">
        <f>'2 уровень'!AJ1301</f>
        <v>0</v>
      </c>
      <c r="AJ431" s="75"/>
      <c r="AK431" s="18"/>
      <c r="AL431" s="18"/>
      <c r="AM431" s="18"/>
      <c r="AN431" s="18"/>
      <c r="AO431" s="18"/>
      <c r="AP431" s="18"/>
      <c r="AQ431" s="18"/>
      <c r="AR431" s="18"/>
      <c r="AS431" s="18"/>
      <c r="AT431" s="18"/>
      <c r="AU431" s="18"/>
      <c r="AV431" s="18"/>
      <c r="AW431" s="18"/>
      <c r="AX431" s="18"/>
      <c r="AY431" s="18"/>
      <c r="AZ431" s="18"/>
      <c r="BA431" s="18"/>
      <c r="BB431" s="18"/>
      <c r="BC431" s="18"/>
      <c r="BD431" s="18"/>
      <c r="BE431" s="18"/>
      <c r="BF431" s="18"/>
      <c r="BG431" s="18"/>
      <c r="BH431" s="18"/>
      <c r="BI431" s="18"/>
      <c r="BJ431" s="18"/>
      <c r="BK431" s="18"/>
      <c r="BL431" s="18"/>
      <c r="BM431" s="18"/>
      <c r="BN431" s="18"/>
      <c r="BO431" s="18"/>
      <c r="BP431" s="18"/>
      <c r="BQ431" s="18"/>
      <c r="BR431" s="18"/>
      <c r="BS431" s="18"/>
      <c r="BT431" s="18"/>
      <c r="BU431" s="18"/>
      <c r="BV431" s="18"/>
      <c r="BW431" s="18"/>
      <c r="BX431" s="18"/>
      <c r="BY431" s="18"/>
      <c r="BZ431" s="18"/>
      <c r="CA431" s="18"/>
      <c r="CB431" s="18"/>
      <c r="CC431" s="18"/>
      <c r="CD431" s="18"/>
      <c r="CE431" s="18"/>
      <c r="CF431" s="18"/>
      <c r="CG431" s="18"/>
      <c r="CH431" s="18"/>
      <c r="CI431" s="18"/>
      <c r="CJ431" s="18"/>
      <c r="CK431" s="18"/>
      <c r="CL431" s="18"/>
      <c r="CM431" s="18"/>
      <c r="CN431" s="18"/>
      <c r="CO431" s="18"/>
      <c r="CP431" s="18"/>
      <c r="CQ431" s="18"/>
      <c r="CR431" s="18"/>
      <c r="CS431" s="18"/>
      <c r="CT431" s="18"/>
      <c r="CU431" s="18"/>
      <c r="CV431" s="18"/>
      <c r="CW431" s="18"/>
      <c r="CX431" s="18"/>
      <c r="CY431" s="18"/>
      <c r="CZ431" s="18"/>
      <c r="DA431" s="18"/>
      <c r="DB431" s="18"/>
      <c r="DC431" s="18"/>
      <c r="DD431" s="18"/>
      <c r="DE431" s="18"/>
      <c r="DF431" s="18"/>
      <c r="DG431" s="18"/>
      <c r="DH431" s="18"/>
      <c r="DI431" s="18"/>
      <c r="DJ431" s="18"/>
      <c r="DK431" s="18"/>
      <c r="DL431" s="18"/>
      <c r="DM431" s="18"/>
      <c r="DN431" s="18"/>
      <c r="DO431" s="18"/>
      <c r="DP431" s="18"/>
      <c r="DQ431" s="18"/>
      <c r="DR431" s="18"/>
      <c r="DS431" s="18"/>
      <c r="DT431" s="18"/>
      <c r="DU431" s="18"/>
      <c r="DV431" s="18"/>
      <c r="DW431" s="18"/>
      <c r="DX431" s="18"/>
      <c r="DY431" s="18"/>
      <c r="DZ431" s="18"/>
      <c r="EA431" s="18"/>
      <c r="EB431" s="18"/>
      <c r="EC431" s="18"/>
      <c r="ED431" s="18"/>
      <c r="EE431" s="18"/>
      <c r="EF431" s="18"/>
      <c r="EG431" s="18"/>
      <c r="EH431" s="18"/>
      <c r="EI431" s="18"/>
      <c r="EJ431" s="18"/>
      <c r="EK431" s="18"/>
      <c r="EL431" s="18"/>
      <c r="EM431" s="18"/>
      <c r="EN431" s="18"/>
      <c r="EO431" s="18"/>
      <c r="EP431" s="18"/>
      <c r="EQ431" s="18"/>
      <c r="ER431" s="18"/>
      <c r="ES431" s="18"/>
      <c r="ET431" s="18"/>
      <c r="EU431" s="18"/>
      <c r="EV431" s="18"/>
      <c r="EW431" s="18"/>
      <c r="EX431" s="18"/>
      <c r="EY431" s="18"/>
      <c r="EZ431" s="18"/>
      <c r="FA431" s="18"/>
      <c r="FB431" s="18"/>
      <c r="FC431" s="18"/>
      <c r="FD431" s="18"/>
      <c r="FE431" s="18"/>
      <c r="FF431" s="18"/>
      <c r="FG431" s="18"/>
      <c r="FH431" s="18"/>
      <c r="FI431" s="18"/>
      <c r="FJ431" s="18"/>
      <c r="FK431" s="18"/>
      <c r="FL431" s="18"/>
      <c r="FM431" s="18"/>
      <c r="FN431" s="18"/>
      <c r="FO431" s="18"/>
      <c r="FP431" s="18"/>
      <c r="FQ431" s="18"/>
      <c r="FR431" s="18"/>
      <c r="FS431" s="18"/>
      <c r="FT431" s="18"/>
      <c r="FU431" s="18"/>
      <c r="FV431" s="18"/>
      <c r="FW431" s="18"/>
      <c r="FX431" s="18"/>
      <c r="FY431" s="18"/>
      <c r="FZ431" s="18"/>
      <c r="GA431" s="18"/>
      <c r="GB431" s="18"/>
    </row>
    <row r="432" spans="1:184" s="45" customFormat="1" ht="30" x14ac:dyDescent="0.25">
      <c r="A432" s="18"/>
      <c r="B432" s="18">
        <v>1</v>
      </c>
      <c r="C432" s="573" t="s">
        <v>453</v>
      </c>
      <c r="D432" s="30">
        <f>'2 уровень'!F1302</f>
        <v>22000</v>
      </c>
      <c r="E432" s="30">
        <f>'2 уровень'!G1302</f>
        <v>20167</v>
      </c>
      <c r="F432" s="30">
        <f>'2 уровень'!H1302</f>
        <v>12618</v>
      </c>
      <c r="G432" s="71">
        <f>'2 уровень'!I1302</f>
        <v>62.567560866762527</v>
      </c>
      <c r="H432" s="75">
        <f>'2 уровень'!J1302</f>
        <v>0</v>
      </c>
      <c r="I432" s="75">
        <f>'2 уровень'!K1302</f>
        <v>0</v>
      </c>
      <c r="J432" s="26">
        <f>'2 уровень'!L1302</f>
        <v>0</v>
      </c>
      <c r="K432" s="26">
        <f>'2 уровень'!M1302</f>
        <v>0</v>
      </c>
      <c r="L432" s="26">
        <f>'2 уровень'!N1302</f>
        <v>0</v>
      </c>
      <c r="M432" s="26">
        <f>'2 уровень'!O1302</f>
        <v>0</v>
      </c>
      <c r="N432" s="26">
        <f>'2 уровень'!P1302</f>
        <v>0</v>
      </c>
      <c r="O432" s="26">
        <f>'2 уровень'!Q1302</f>
        <v>0</v>
      </c>
      <c r="P432" s="75">
        <f>'2 уровень'!R1302</f>
        <v>0</v>
      </c>
      <c r="Q432" s="75">
        <f>'2 уровень'!S1302</f>
        <v>0</v>
      </c>
      <c r="R432" s="75">
        <f>'2 уровень'!T1302</f>
        <v>0</v>
      </c>
      <c r="S432" s="75">
        <f>'2 уровень'!U1302</f>
        <v>0</v>
      </c>
      <c r="T432" s="75">
        <f>'2 уровень'!V1302</f>
        <v>0</v>
      </c>
      <c r="U432" s="75">
        <f>'2 уровень'!W1302</f>
        <v>0</v>
      </c>
      <c r="V432" s="75">
        <f>'2 уровень'!X1302</f>
        <v>0</v>
      </c>
      <c r="W432" s="75">
        <f>'2 уровень'!Y1302</f>
        <v>0</v>
      </c>
      <c r="X432" s="75">
        <f>'2 уровень'!Z1302</f>
        <v>0</v>
      </c>
      <c r="Y432" s="75">
        <f>'2 уровень'!AA1302</f>
        <v>0</v>
      </c>
      <c r="Z432" s="75">
        <f>'2 уровень'!AB1302</f>
        <v>0</v>
      </c>
      <c r="AA432" s="75">
        <f>'2 уровень'!AC1302</f>
        <v>0</v>
      </c>
      <c r="AB432" s="75">
        <f>'2 уровень'!AD1302</f>
        <v>0</v>
      </c>
      <c r="AC432" s="765">
        <f>'2 уровень'!AE1302</f>
        <v>0</v>
      </c>
      <c r="AD432" s="75">
        <f>'2 уровень'!AF1302</f>
        <v>0</v>
      </c>
      <c r="AE432" s="75">
        <f>'2 уровень'!AG1302</f>
        <v>0</v>
      </c>
      <c r="AF432" s="75">
        <f>'2 уровень'!AH1302</f>
        <v>0</v>
      </c>
      <c r="AG432" s="75">
        <f>'2 уровень'!AI1302</f>
        <v>0</v>
      </c>
      <c r="AH432" s="366">
        <f>'2 уровень'!AJ1302</f>
        <v>0</v>
      </c>
      <c r="AI432" s="75">
        <f>'2 уровень'!AJ1302</f>
        <v>0</v>
      </c>
      <c r="AJ432" s="75"/>
      <c r="AK432" s="18"/>
      <c r="AL432" s="18"/>
      <c r="AM432" s="18"/>
      <c r="AN432" s="18"/>
      <c r="AO432" s="18"/>
      <c r="AP432" s="18"/>
      <c r="AQ432" s="18"/>
      <c r="AR432" s="18"/>
      <c r="AS432" s="18"/>
      <c r="AT432" s="18"/>
      <c r="AU432" s="18"/>
      <c r="AV432" s="18"/>
      <c r="AW432" s="18"/>
      <c r="AX432" s="18"/>
      <c r="AY432" s="18"/>
      <c r="AZ432" s="18"/>
      <c r="BA432" s="18"/>
      <c r="BB432" s="18"/>
      <c r="BC432" s="18"/>
      <c r="BD432" s="18"/>
      <c r="BE432" s="18"/>
      <c r="BF432" s="18"/>
      <c r="BG432" s="18"/>
      <c r="BH432" s="18"/>
      <c r="BI432" s="18"/>
      <c r="BJ432" s="18"/>
      <c r="BK432" s="18"/>
      <c r="BL432" s="18"/>
      <c r="BM432" s="18"/>
      <c r="BN432" s="18"/>
      <c r="BO432" s="18"/>
      <c r="BP432" s="18"/>
      <c r="BQ432" s="18"/>
      <c r="BR432" s="18"/>
      <c r="BS432" s="18"/>
      <c r="BT432" s="18"/>
      <c r="BU432" s="18"/>
      <c r="BV432" s="18"/>
      <c r="BW432" s="18"/>
      <c r="BX432" s="18"/>
      <c r="BY432" s="18"/>
      <c r="BZ432" s="18"/>
      <c r="CA432" s="18"/>
      <c r="CB432" s="18"/>
      <c r="CC432" s="18"/>
      <c r="CD432" s="18"/>
      <c r="CE432" s="18"/>
      <c r="CF432" s="18"/>
      <c r="CG432" s="18"/>
      <c r="CH432" s="18"/>
      <c r="CI432" s="18"/>
      <c r="CJ432" s="18"/>
      <c r="CK432" s="18"/>
      <c r="CL432" s="18"/>
      <c r="CM432" s="18"/>
      <c r="CN432" s="18"/>
      <c r="CO432" s="18"/>
      <c r="CP432" s="18"/>
      <c r="CQ432" s="18"/>
      <c r="CR432" s="18"/>
      <c r="CS432" s="18"/>
      <c r="CT432" s="18"/>
      <c r="CU432" s="18"/>
      <c r="CV432" s="18"/>
      <c r="CW432" s="18"/>
      <c r="CX432" s="18"/>
      <c r="CY432" s="18"/>
      <c r="CZ432" s="18"/>
      <c r="DA432" s="18"/>
      <c r="DB432" s="18"/>
      <c r="DC432" s="18"/>
      <c r="DD432" s="18"/>
      <c r="DE432" s="18"/>
      <c r="DF432" s="18"/>
      <c r="DG432" s="18"/>
      <c r="DH432" s="18"/>
      <c r="DI432" s="18"/>
      <c r="DJ432" s="18"/>
      <c r="DK432" s="18"/>
      <c r="DL432" s="18"/>
      <c r="DM432" s="18"/>
      <c r="DN432" s="18"/>
      <c r="DO432" s="18"/>
      <c r="DP432" s="18"/>
      <c r="DQ432" s="18"/>
      <c r="DR432" s="18"/>
      <c r="DS432" s="18"/>
      <c r="DT432" s="18"/>
      <c r="DU432" s="18"/>
      <c r="DV432" s="18"/>
      <c r="DW432" s="18"/>
      <c r="DX432" s="18"/>
      <c r="DY432" s="18"/>
      <c r="DZ432" s="18"/>
      <c r="EA432" s="18"/>
      <c r="EB432" s="18"/>
      <c r="EC432" s="18"/>
      <c r="ED432" s="18"/>
      <c r="EE432" s="18"/>
      <c r="EF432" s="18"/>
      <c r="EG432" s="18"/>
      <c r="EH432" s="18"/>
      <c r="EI432" s="18"/>
      <c r="EJ432" s="18"/>
      <c r="EK432" s="18"/>
      <c r="EL432" s="18"/>
      <c r="EM432" s="18"/>
      <c r="EN432" s="18"/>
      <c r="EO432" s="18"/>
      <c r="EP432" s="18"/>
      <c r="EQ432" s="18"/>
      <c r="ER432" s="18"/>
      <c r="ES432" s="18"/>
      <c r="ET432" s="18"/>
      <c r="EU432" s="18"/>
      <c r="EV432" s="18"/>
      <c r="EW432" s="18"/>
      <c r="EX432" s="18"/>
      <c r="EY432" s="18"/>
      <c r="EZ432" s="18"/>
      <c r="FA432" s="18"/>
      <c r="FB432" s="18"/>
      <c r="FC432" s="18"/>
      <c r="FD432" s="18"/>
      <c r="FE432" s="18"/>
      <c r="FF432" s="18"/>
      <c r="FG432" s="18"/>
      <c r="FH432" s="18"/>
      <c r="FI432" s="18"/>
      <c r="FJ432" s="18"/>
      <c r="FK432" s="18"/>
      <c r="FL432" s="18"/>
      <c r="FM432" s="18"/>
      <c r="FN432" s="18"/>
      <c r="FO432" s="18"/>
      <c r="FP432" s="18"/>
      <c r="FQ432" s="18"/>
      <c r="FR432" s="18"/>
      <c r="FS432" s="18"/>
      <c r="FT432" s="18"/>
      <c r="FU432" s="18"/>
      <c r="FV432" s="18"/>
      <c r="FW432" s="18"/>
      <c r="FX432" s="18"/>
      <c r="FY432" s="18"/>
      <c r="FZ432" s="18"/>
      <c r="GA432" s="18"/>
      <c r="GB432" s="18"/>
    </row>
    <row r="433" spans="1:184" s="45" customFormat="1" ht="75" x14ac:dyDescent="0.25">
      <c r="A433" s="18"/>
      <c r="B433" s="18">
        <v>1</v>
      </c>
      <c r="C433" s="574" t="s">
        <v>454</v>
      </c>
      <c r="D433" s="30">
        <f>'2 уровень'!F1303</f>
        <v>1300</v>
      </c>
      <c r="E433" s="30">
        <f>'2 уровень'!G1303</f>
        <v>1192</v>
      </c>
      <c r="F433" s="30">
        <f>'2 уровень'!H1303</f>
        <v>1384</v>
      </c>
      <c r="G433" s="71">
        <f>'2 уровень'!I1303</f>
        <v>116.10738255033557</v>
      </c>
      <c r="H433" s="75">
        <f>'2 уровень'!J1303</f>
        <v>0</v>
      </c>
      <c r="I433" s="75">
        <f>'2 уровень'!K1303</f>
        <v>0</v>
      </c>
      <c r="J433" s="26">
        <f>'2 уровень'!L1303</f>
        <v>0</v>
      </c>
      <c r="K433" s="26">
        <f>'2 уровень'!M1303</f>
        <v>0</v>
      </c>
      <c r="L433" s="26">
        <f>'2 уровень'!N1303</f>
        <v>0</v>
      </c>
      <c r="M433" s="26">
        <f>'2 уровень'!O1303</f>
        <v>0</v>
      </c>
      <c r="N433" s="26">
        <f>'2 уровень'!P1303</f>
        <v>0</v>
      </c>
      <c r="O433" s="26">
        <f>'2 уровень'!Q1303</f>
        <v>0</v>
      </c>
      <c r="P433" s="75">
        <f>'2 уровень'!R1303</f>
        <v>0</v>
      </c>
      <c r="Q433" s="75">
        <f>'2 уровень'!S1303</f>
        <v>0</v>
      </c>
      <c r="R433" s="75">
        <f>'2 уровень'!T1303</f>
        <v>0</v>
      </c>
      <c r="S433" s="75">
        <f>'2 уровень'!U1303</f>
        <v>0</v>
      </c>
      <c r="T433" s="75">
        <f>'2 уровень'!V1303</f>
        <v>0</v>
      </c>
      <c r="U433" s="75">
        <f>'2 уровень'!W1303</f>
        <v>0</v>
      </c>
      <c r="V433" s="75">
        <f>'2 уровень'!X1303</f>
        <v>0</v>
      </c>
      <c r="W433" s="75">
        <f>'2 уровень'!Y1303</f>
        <v>0</v>
      </c>
      <c r="X433" s="75">
        <f>'2 уровень'!Z1303</f>
        <v>0</v>
      </c>
      <c r="Y433" s="75">
        <f>'2 уровень'!AA1303</f>
        <v>0</v>
      </c>
      <c r="Z433" s="75">
        <f>'2 уровень'!AB1303</f>
        <v>0</v>
      </c>
      <c r="AA433" s="75">
        <f>'2 уровень'!AC1303</f>
        <v>0</v>
      </c>
      <c r="AB433" s="75">
        <f>'2 уровень'!AD1303</f>
        <v>0</v>
      </c>
      <c r="AC433" s="765">
        <f>'2 уровень'!AE1303</f>
        <v>0</v>
      </c>
      <c r="AD433" s="75">
        <f>'2 уровень'!AF1303</f>
        <v>0</v>
      </c>
      <c r="AE433" s="75">
        <f>'2 уровень'!AG1303</f>
        <v>0</v>
      </c>
      <c r="AF433" s="75">
        <f>'2 уровень'!AH1303</f>
        <v>0</v>
      </c>
      <c r="AG433" s="75">
        <f>'2 уровень'!AI1303</f>
        <v>0</v>
      </c>
      <c r="AH433" s="366">
        <f>'2 уровень'!AJ1303</f>
        <v>0</v>
      </c>
      <c r="AI433" s="75">
        <f>'2 уровень'!AJ1303</f>
        <v>0</v>
      </c>
      <c r="AJ433" s="75"/>
      <c r="AK433" s="18"/>
      <c r="AL433" s="18"/>
      <c r="AM433" s="18"/>
      <c r="AN433" s="18"/>
      <c r="AO433" s="18"/>
      <c r="AP433" s="18"/>
      <c r="AQ433" s="18"/>
      <c r="AR433" s="18"/>
      <c r="AS433" s="18"/>
      <c r="AT433" s="18"/>
      <c r="AU433" s="18"/>
      <c r="AV433" s="18"/>
      <c r="AW433" s="18"/>
      <c r="AX433" s="18"/>
      <c r="AY433" s="18"/>
      <c r="AZ433" s="18"/>
      <c r="BA433" s="18"/>
      <c r="BB433" s="18"/>
      <c r="BC433" s="18"/>
      <c r="BD433" s="18"/>
      <c r="BE433" s="18"/>
      <c r="BF433" s="18"/>
      <c r="BG433" s="18"/>
      <c r="BH433" s="18"/>
      <c r="BI433" s="18"/>
      <c r="BJ433" s="18"/>
      <c r="BK433" s="18"/>
      <c r="BL433" s="18"/>
      <c r="BM433" s="18"/>
      <c r="BN433" s="18"/>
      <c r="BO433" s="18"/>
      <c r="BP433" s="18"/>
      <c r="BQ433" s="18"/>
      <c r="BR433" s="18"/>
      <c r="BS433" s="18"/>
      <c r="BT433" s="18"/>
      <c r="BU433" s="18"/>
      <c r="BV433" s="18"/>
      <c r="BW433" s="18"/>
      <c r="BX433" s="18"/>
      <c r="BY433" s="18"/>
      <c r="BZ433" s="18"/>
      <c r="CA433" s="18"/>
      <c r="CB433" s="18"/>
      <c r="CC433" s="18"/>
      <c r="CD433" s="18"/>
      <c r="CE433" s="18"/>
      <c r="CF433" s="18"/>
      <c r="CG433" s="18"/>
      <c r="CH433" s="18"/>
      <c r="CI433" s="18"/>
      <c r="CJ433" s="18"/>
      <c r="CK433" s="18"/>
      <c r="CL433" s="18"/>
      <c r="CM433" s="18"/>
      <c r="CN433" s="18"/>
      <c r="CO433" s="18"/>
      <c r="CP433" s="18"/>
      <c r="CQ433" s="18"/>
      <c r="CR433" s="18"/>
      <c r="CS433" s="18"/>
      <c r="CT433" s="18"/>
      <c r="CU433" s="18"/>
      <c r="CV433" s="18"/>
      <c r="CW433" s="18"/>
      <c r="CX433" s="18"/>
      <c r="CY433" s="18"/>
      <c r="CZ433" s="18"/>
      <c r="DA433" s="18"/>
      <c r="DB433" s="18"/>
      <c r="DC433" s="18"/>
      <c r="DD433" s="18"/>
      <c r="DE433" s="18"/>
      <c r="DF433" s="18"/>
      <c r="DG433" s="18"/>
      <c r="DH433" s="18"/>
      <c r="DI433" s="18"/>
      <c r="DJ433" s="18"/>
      <c r="DK433" s="18"/>
      <c r="DL433" s="18"/>
      <c r="DM433" s="18"/>
      <c r="DN433" s="18"/>
      <c r="DO433" s="18"/>
      <c r="DP433" s="18"/>
      <c r="DQ433" s="18"/>
      <c r="DR433" s="18"/>
      <c r="DS433" s="18"/>
      <c r="DT433" s="18"/>
      <c r="DU433" s="18"/>
      <c r="DV433" s="18"/>
      <c r="DW433" s="18"/>
      <c r="DX433" s="18"/>
      <c r="DY433" s="18"/>
      <c r="DZ433" s="18"/>
      <c r="EA433" s="18"/>
      <c r="EB433" s="18"/>
      <c r="EC433" s="18"/>
      <c r="ED433" s="18"/>
      <c r="EE433" s="18"/>
      <c r="EF433" s="18"/>
      <c r="EG433" s="18"/>
      <c r="EH433" s="18"/>
      <c r="EI433" s="18"/>
      <c r="EJ433" s="18"/>
      <c r="EK433" s="18"/>
      <c r="EL433" s="18"/>
      <c r="EM433" s="18"/>
      <c r="EN433" s="18"/>
      <c r="EO433" s="18"/>
      <c r="EP433" s="18"/>
      <c r="EQ433" s="18"/>
      <c r="ER433" s="18"/>
      <c r="ES433" s="18"/>
      <c r="ET433" s="18"/>
      <c r="EU433" s="18"/>
      <c r="EV433" s="18"/>
      <c r="EW433" s="18"/>
      <c r="EX433" s="18"/>
      <c r="EY433" s="18"/>
      <c r="EZ433" s="18"/>
      <c r="FA433" s="18"/>
      <c r="FB433" s="18"/>
      <c r="FC433" s="18"/>
      <c r="FD433" s="18"/>
      <c r="FE433" s="18"/>
      <c r="FF433" s="18"/>
      <c r="FG433" s="18"/>
      <c r="FH433" s="18"/>
      <c r="FI433" s="18"/>
      <c r="FJ433" s="18"/>
      <c r="FK433" s="18"/>
      <c r="FL433" s="18"/>
      <c r="FM433" s="18"/>
      <c r="FN433" s="18"/>
      <c r="FO433" s="18"/>
      <c r="FP433" s="18"/>
      <c r="FQ433" s="18"/>
      <c r="FR433" s="18"/>
      <c r="FS433" s="18"/>
      <c r="FT433" s="18"/>
      <c r="FU433" s="18"/>
      <c r="FV433" s="18"/>
      <c r="FW433" s="18"/>
      <c r="FX433" s="18"/>
      <c r="FY433" s="18"/>
      <c r="FZ433" s="18"/>
      <c r="GA433" s="18"/>
      <c r="GB433" s="18"/>
    </row>
    <row r="434" spans="1:184" s="45" customFormat="1" ht="45" x14ac:dyDescent="0.25">
      <c r="A434" s="18"/>
      <c r="B434" s="18">
        <v>1</v>
      </c>
      <c r="C434" s="577" t="s">
        <v>455</v>
      </c>
      <c r="D434" s="30">
        <f>'2 уровень'!F1304</f>
        <v>3520</v>
      </c>
      <c r="E434" s="30">
        <f>'2 уровень'!G1304</f>
        <v>3227</v>
      </c>
      <c r="F434" s="30">
        <f>'2 уровень'!H1304</f>
        <v>2072</v>
      </c>
      <c r="G434" s="71">
        <f>'2 уровень'!I1304</f>
        <v>64.208242950108456</v>
      </c>
      <c r="H434" s="75">
        <f>'2 уровень'!J1304</f>
        <v>0</v>
      </c>
      <c r="I434" s="75">
        <f>'2 уровень'!K1304</f>
        <v>0</v>
      </c>
      <c r="J434" s="26">
        <f>'2 уровень'!L1304</f>
        <v>0</v>
      </c>
      <c r="K434" s="26">
        <f>'2 уровень'!M1304</f>
        <v>0</v>
      </c>
      <c r="L434" s="26">
        <f>'2 уровень'!N1304</f>
        <v>0</v>
      </c>
      <c r="M434" s="26">
        <f>'2 уровень'!O1304</f>
        <v>0</v>
      </c>
      <c r="N434" s="26">
        <f>'2 уровень'!P1304</f>
        <v>0</v>
      </c>
      <c r="O434" s="26">
        <f>'2 уровень'!Q1304</f>
        <v>0</v>
      </c>
      <c r="P434" s="75">
        <f>'2 уровень'!R1304</f>
        <v>0</v>
      </c>
      <c r="Q434" s="75">
        <f>'2 уровень'!S1304</f>
        <v>0</v>
      </c>
      <c r="R434" s="75">
        <f>'2 уровень'!T1304</f>
        <v>0</v>
      </c>
      <c r="S434" s="75">
        <f>'2 уровень'!U1304</f>
        <v>0</v>
      </c>
      <c r="T434" s="75">
        <f>'2 уровень'!V1304</f>
        <v>0</v>
      </c>
      <c r="U434" s="75">
        <f>'2 уровень'!W1304</f>
        <v>0</v>
      </c>
      <c r="V434" s="75">
        <f>'2 уровень'!X1304</f>
        <v>0</v>
      </c>
      <c r="W434" s="75">
        <f>'2 уровень'!Y1304</f>
        <v>0</v>
      </c>
      <c r="X434" s="75">
        <f>'2 уровень'!Z1304</f>
        <v>0</v>
      </c>
      <c r="Y434" s="75">
        <f>'2 уровень'!AA1304</f>
        <v>0</v>
      </c>
      <c r="Z434" s="75">
        <f>'2 уровень'!AB1304</f>
        <v>0</v>
      </c>
      <c r="AA434" s="75">
        <f>'2 уровень'!AC1304</f>
        <v>0</v>
      </c>
      <c r="AB434" s="75">
        <f>'2 уровень'!AD1304</f>
        <v>0</v>
      </c>
      <c r="AC434" s="765">
        <f>'2 уровень'!AE1304</f>
        <v>0</v>
      </c>
      <c r="AD434" s="75">
        <f>'2 уровень'!AF1304</f>
        <v>0</v>
      </c>
      <c r="AE434" s="75">
        <f>'2 уровень'!AG1304</f>
        <v>0</v>
      </c>
      <c r="AF434" s="75">
        <f>'2 уровень'!AH1304</f>
        <v>0</v>
      </c>
      <c r="AG434" s="75">
        <f>'2 уровень'!AI1304</f>
        <v>0</v>
      </c>
      <c r="AH434" s="366">
        <f>'2 уровень'!AJ1304</f>
        <v>0</v>
      </c>
      <c r="AI434" s="75">
        <f>'2 уровень'!AJ1304</f>
        <v>0</v>
      </c>
      <c r="AJ434" s="75"/>
      <c r="AK434" s="18"/>
      <c r="AL434" s="18"/>
      <c r="AM434" s="18"/>
      <c r="AN434" s="18"/>
      <c r="AO434" s="18"/>
      <c r="AP434" s="18"/>
      <c r="AQ434" s="18"/>
      <c r="AR434" s="18"/>
      <c r="AS434" s="18"/>
      <c r="AT434" s="18"/>
      <c r="AU434" s="18"/>
      <c r="AV434" s="18"/>
      <c r="AW434" s="18"/>
      <c r="AX434" s="18"/>
      <c r="AY434" s="18"/>
      <c r="AZ434" s="18"/>
      <c r="BA434" s="18"/>
      <c r="BB434" s="18"/>
      <c r="BC434" s="18"/>
      <c r="BD434" s="18"/>
      <c r="BE434" s="18"/>
      <c r="BF434" s="18"/>
      <c r="BG434" s="18"/>
      <c r="BH434" s="18"/>
      <c r="BI434" s="18"/>
      <c r="BJ434" s="18"/>
      <c r="BK434" s="18"/>
      <c r="BL434" s="18"/>
      <c r="BM434" s="18"/>
      <c r="BN434" s="18"/>
      <c r="BO434" s="18"/>
      <c r="BP434" s="18"/>
      <c r="BQ434" s="18"/>
      <c r="BR434" s="18"/>
      <c r="BS434" s="18"/>
      <c r="BT434" s="18"/>
      <c r="BU434" s="18"/>
      <c r="BV434" s="18"/>
      <c r="BW434" s="18"/>
      <c r="BX434" s="18"/>
      <c r="BY434" s="18"/>
      <c r="BZ434" s="18"/>
      <c r="CA434" s="18"/>
      <c r="CB434" s="18"/>
      <c r="CC434" s="18"/>
      <c r="CD434" s="18"/>
      <c r="CE434" s="18"/>
      <c r="CF434" s="18"/>
      <c r="CG434" s="18"/>
      <c r="CH434" s="18"/>
      <c r="CI434" s="18"/>
      <c r="CJ434" s="18"/>
      <c r="CK434" s="18"/>
      <c r="CL434" s="18"/>
      <c r="CM434" s="18"/>
      <c r="CN434" s="18"/>
      <c r="CO434" s="18"/>
      <c r="CP434" s="18"/>
      <c r="CQ434" s="18"/>
      <c r="CR434" s="18"/>
      <c r="CS434" s="18"/>
      <c r="CT434" s="18"/>
      <c r="CU434" s="18"/>
      <c r="CV434" s="18"/>
      <c r="CW434" s="18"/>
      <c r="CX434" s="18"/>
      <c r="CY434" s="18"/>
      <c r="CZ434" s="18"/>
      <c r="DA434" s="18"/>
      <c r="DB434" s="18"/>
      <c r="DC434" s="18"/>
      <c r="DD434" s="18"/>
      <c r="DE434" s="18"/>
      <c r="DF434" s="18"/>
      <c r="DG434" s="18"/>
      <c r="DH434" s="18"/>
      <c r="DI434" s="18"/>
      <c r="DJ434" s="18"/>
      <c r="DK434" s="18"/>
      <c r="DL434" s="18"/>
      <c r="DM434" s="18"/>
      <c r="DN434" s="18"/>
      <c r="DO434" s="18"/>
      <c r="DP434" s="18"/>
      <c r="DQ434" s="18"/>
      <c r="DR434" s="18"/>
      <c r="DS434" s="18"/>
      <c r="DT434" s="18"/>
      <c r="DU434" s="18"/>
      <c r="DV434" s="18"/>
      <c r="DW434" s="18"/>
      <c r="DX434" s="18"/>
      <c r="DY434" s="18"/>
      <c r="DZ434" s="18"/>
      <c r="EA434" s="18"/>
      <c r="EB434" s="18"/>
      <c r="EC434" s="18"/>
      <c r="ED434" s="18"/>
      <c r="EE434" s="18"/>
      <c r="EF434" s="18"/>
      <c r="EG434" s="18"/>
      <c r="EH434" s="18"/>
      <c r="EI434" s="18"/>
      <c r="EJ434" s="18"/>
      <c r="EK434" s="18"/>
      <c r="EL434" s="18"/>
      <c r="EM434" s="18"/>
      <c r="EN434" s="18"/>
      <c r="EO434" s="18"/>
      <c r="EP434" s="18"/>
      <c r="EQ434" s="18"/>
      <c r="ER434" s="18"/>
      <c r="ES434" s="18"/>
      <c r="ET434" s="18"/>
      <c r="EU434" s="18"/>
      <c r="EV434" s="18"/>
      <c r="EW434" s="18"/>
      <c r="EX434" s="18"/>
      <c r="EY434" s="18"/>
      <c r="EZ434" s="18"/>
      <c r="FA434" s="18"/>
      <c r="FB434" s="18"/>
      <c r="FC434" s="18"/>
      <c r="FD434" s="18"/>
      <c r="FE434" s="18"/>
      <c r="FF434" s="18"/>
      <c r="FG434" s="18"/>
      <c r="FH434" s="18"/>
      <c r="FI434" s="18"/>
      <c r="FJ434" s="18"/>
      <c r="FK434" s="18"/>
      <c r="FL434" s="18"/>
      <c r="FM434" s="18"/>
      <c r="FN434" s="18"/>
      <c r="FO434" s="18"/>
      <c r="FP434" s="18"/>
      <c r="FQ434" s="18"/>
      <c r="FR434" s="18"/>
      <c r="FS434" s="18"/>
      <c r="FT434" s="18"/>
      <c r="FU434" s="18"/>
      <c r="FV434" s="18"/>
      <c r="FW434" s="18"/>
      <c r="FX434" s="18"/>
      <c r="FY434" s="18"/>
      <c r="FZ434" s="18"/>
      <c r="GA434" s="18"/>
      <c r="GB434" s="18"/>
    </row>
    <row r="435" spans="1:184" s="45" customFormat="1" ht="90" x14ac:dyDescent="0.25">
      <c r="A435" s="18"/>
      <c r="B435" s="18">
        <v>1</v>
      </c>
      <c r="C435" s="578" t="s">
        <v>456</v>
      </c>
      <c r="D435" s="30">
        <f>'2 уровень'!F1305</f>
        <v>2100</v>
      </c>
      <c r="E435" s="30">
        <f>'2 уровень'!G1305</f>
        <v>1925</v>
      </c>
      <c r="F435" s="30">
        <f>'2 уровень'!H1305</f>
        <v>0</v>
      </c>
      <c r="G435" s="71">
        <f>'2 уровень'!I1305</f>
        <v>0</v>
      </c>
      <c r="H435" s="75">
        <f>'2 уровень'!J1305</f>
        <v>0</v>
      </c>
      <c r="I435" s="75">
        <f>'2 уровень'!K1305</f>
        <v>0</v>
      </c>
      <c r="J435" s="26">
        <f>'2 уровень'!L1305</f>
        <v>0</v>
      </c>
      <c r="K435" s="26">
        <f>'2 уровень'!M1305</f>
        <v>0</v>
      </c>
      <c r="L435" s="26">
        <f>'2 уровень'!N1305</f>
        <v>0</v>
      </c>
      <c r="M435" s="26">
        <f>'2 уровень'!O1305</f>
        <v>0</v>
      </c>
      <c r="N435" s="26">
        <f>'2 уровень'!P1305</f>
        <v>0</v>
      </c>
      <c r="O435" s="26">
        <f>'2 уровень'!Q1305</f>
        <v>0</v>
      </c>
      <c r="P435" s="75">
        <f>'2 уровень'!R1305</f>
        <v>0</v>
      </c>
      <c r="Q435" s="75">
        <f>'2 уровень'!S1305</f>
        <v>0</v>
      </c>
      <c r="R435" s="75">
        <f>'2 уровень'!T1305</f>
        <v>0</v>
      </c>
      <c r="S435" s="75">
        <f>'2 уровень'!U1305</f>
        <v>0</v>
      </c>
      <c r="T435" s="75">
        <f>'2 уровень'!V1305</f>
        <v>0</v>
      </c>
      <c r="U435" s="75">
        <f>'2 уровень'!W1305</f>
        <v>0</v>
      </c>
      <c r="V435" s="75">
        <f>'2 уровень'!X1305</f>
        <v>0</v>
      </c>
      <c r="W435" s="75">
        <f>'2 уровень'!Y1305</f>
        <v>0</v>
      </c>
      <c r="X435" s="75">
        <f>'2 уровень'!Z1305</f>
        <v>0</v>
      </c>
      <c r="Y435" s="75">
        <f>'2 уровень'!AA1305</f>
        <v>0</v>
      </c>
      <c r="Z435" s="75">
        <f>'2 уровень'!AB1305</f>
        <v>0</v>
      </c>
      <c r="AA435" s="75">
        <f>'2 уровень'!AC1305</f>
        <v>0</v>
      </c>
      <c r="AB435" s="75">
        <f>'2 уровень'!AD1305</f>
        <v>0</v>
      </c>
      <c r="AC435" s="765">
        <f>'2 уровень'!AE1305</f>
        <v>0</v>
      </c>
      <c r="AD435" s="75">
        <f>'2 уровень'!AF1305</f>
        <v>0</v>
      </c>
      <c r="AE435" s="75">
        <f>'2 уровень'!AG1305</f>
        <v>0</v>
      </c>
      <c r="AF435" s="75">
        <f>'2 уровень'!AH1305</f>
        <v>0</v>
      </c>
      <c r="AG435" s="75">
        <f>'2 уровень'!AI1305</f>
        <v>0</v>
      </c>
      <c r="AH435" s="366">
        <f>'2 уровень'!AJ1305</f>
        <v>0</v>
      </c>
      <c r="AI435" s="75">
        <f>'2 уровень'!AJ1305</f>
        <v>0</v>
      </c>
      <c r="AJ435" s="75"/>
      <c r="AK435" s="18"/>
      <c r="AL435" s="18"/>
      <c r="AM435" s="18"/>
      <c r="AN435" s="18"/>
      <c r="AO435" s="18"/>
      <c r="AP435" s="18"/>
      <c r="AQ435" s="18"/>
      <c r="AR435" s="18"/>
      <c r="AS435" s="18"/>
      <c r="AT435" s="18"/>
      <c r="AU435" s="18"/>
      <c r="AV435" s="18"/>
      <c r="AW435" s="18"/>
      <c r="AX435" s="18"/>
      <c r="AY435" s="18"/>
      <c r="AZ435" s="18"/>
      <c r="BA435" s="18"/>
      <c r="BB435" s="18"/>
      <c r="BC435" s="18"/>
      <c r="BD435" s="18"/>
      <c r="BE435" s="18"/>
      <c r="BF435" s="18"/>
      <c r="BG435" s="18"/>
      <c r="BH435" s="18"/>
      <c r="BI435" s="18"/>
      <c r="BJ435" s="18"/>
      <c r="BK435" s="18"/>
      <c r="BL435" s="18"/>
      <c r="BM435" s="18"/>
      <c r="BN435" s="18"/>
      <c r="BO435" s="18"/>
      <c r="BP435" s="18"/>
      <c r="BQ435" s="18"/>
      <c r="BR435" s="18"/>
      <c r="BS435" s="18"/>
      <c r="BT435" s="18"/>
      <c r="BU435" s="18"/>
      <c r="BV435" s="18"/>
      <c r="BW435" s="18"/>
      <c r="BX435" s="18"/>
      <c r="BY435" s="18"/>
      <c r="BZ435" s="18"/>
      <c r="CA435" s="18"/>
      <c r="CB435" s="18"/>
      <c r="CC435" s="18"/>
      <c r="CD435" s="18"/>
      <c r="CE435" s="18"/>
      <c r="CF435" s="18"/>
      <c r="CG435" s="18"/>
      <c r="CH435" s="18"/>
      <c r="CI435" s="18"/>
      <c r="CJ435" s="18"/>
      <c r="CK435" s="18"/>
      <c r="CL435" s="18"/>
      <c r="CM435" s="18"/>
      <c r="CN435" s="18"/>
      <c r="CO435" s="18"/>
      <c r="CP435" s="18"/>
      <c r="CQ435" s="18"/>
      <c r="CR435" s="18"/>
      <c r="CS435" s="18"/>
      <c r="CT435" s="18"/>
      <c r="CU435" s="18"/>
      <c r="CV435" s="18"/>
      <c r="CW435" s="18"/>
      <c r="CX435" s="18"/>
      <c r="CY435" s="18"/>
      <c r="CZ435" s="18"/>
      <c r="DA435" s="18"/>
      <c r="DB435" s="18"/>
      <c r="DC435" s="18"/>
      <c r="DD435" s="18"/>
      <c r="DE435" s="18"/>
      <c r="DF435" s="18"/>
      <c r="DG435" s="18"/>
      <c r="DH435" s="18"/>
      <c r="DI435" s="18"/>
      <c r="DJ435" s="18"/>
      <c r="DK435" s="18"/>
      <c r="DL435" s="18"/>
      <c r="DM435" s="18"/>
      <c r="DN435" s="18"/>
      <c r="DO435" s="18"/>
      <c r="DP435" s="18"/>
      <c r="DQ435" s="18"/>
      <c r="DR435" s="18"/>
      <c r="DS435" s="18"/>
      <c r="DT435" s="18"/>
      <c r="DU435" s="18"/>
      <c r="DV435" s="18"/>
      <c r="DW435" s="18"/>
      <c r="DX435" s="18"/>
      <c r="DY435" s="18"/>
      <c r="DZ435" s="18"/>
      <c r="EA435" s="18"/>
      <c r="EB435" s="18"/>
      <c r="EC435" s="18"/>
      <c r="ED435" s="18"/>
      <c r="EE435" s="18"/>
      <c r="EF435" s="18"/>
      <c r="EG435" s="18"/>
      <c r="EH435" s="18"/>
      <c r="EI435" s="18"/>
      <c r="EJ435" s="18"/>
      <c r="EK435" s="18"/>
      <c r="EL435" s="18"/>
      <c r="EM435" s="18"/>
      <c r="EN435" s="18"/>
      <c r="EO435" s="18"/>
      <c r="EP435" s="18"/>
      <c r="EQ435" s="18"/>
      <c r="ER435" s="18"/>
      <c r="ES435" s="18"/>
      <c r="ET435" s="18"/>
      <c r="EU435" s="18"/>
      <c r="EV435" s="18"/>
      <c r="EW435" s="18"/>
      <c r="EX435" s="18"/>
      <c r="EY435" s="18"/>
      <c r="EZ435" s="18"/>
      <c r="FA435" s="18"/>
      <c r="FB435" s="18"/>
      <c r="FC435" s="18"/>
      <c r="FD435" s="18"/>
      <c r="FE435" s="18"/>
      <c r="FF435" s="18"/>
      <c r="FG435" s="18"/>
      <c r="FH435" s="18"/>
      <c r="FI435" s="18"/>
      <c r="FJ435" s="18"/>
      <c r="FK435" s="18"/>
      <c r="FL435" s="18"/>
      <c r="FM435" s="18"/>
      <c r="FN435" s="18"/>
      <c r="FO435" s="18"/>
      <c r="FP435" s="18"/>
      <c r="FQ435" s="18"/>
      <c r="FR435" s="18"/>
      <c r="FS435" s="18"/>
      <c r="FT435" s="18"/>
      <c r="FU435" s="18"/>
      <c r="FV435" s="18"/>
      <c r="FW435" s="18"/>
      <c r="FX435" s="18"/>
      <c r="FY435" s="18"/>
      <c r="FZ435" s="18"/>
      <c r="GA435" s="18"/>
      <c r="GB435" s="18"/>
    </row>
    <row r="436" spans="1:184" s="45" customFormat="1" x14ac:dyDescent="0.25">
      <c r="A436" s="18"/>
      <c r="B436" s="18">
        <v>1</v>
      </c>
      <c r="C436" s="648" t="s">
        <v>131</v>
      </c>
      <c r="D436" s="30">
        <f>'2 уровень'!F1306</f>
        <v>32057</v>
      </c>
      <c r="E436" s="30">
        <f>'2 уровень'!G1306</f>
        <v>29385</v>
      </c>
      <c r="F436" s="30">
        <f>'2 уровень'!H1306</f>
        <v>13236</v>
      </c>
      <c r="G436" s="71">
        <f>'2 уровень'!I1306</f>
        <v>45.043389484430833</v>
      </c>
      <c r="H436" s="75">
        <f>'2 уровень'!J1306</f>
        <v>0</v>
      </c>
      <c r="I436" s="75">
        <f>'2 уровень'!K1306</f>
        <v>0</v>
      </c>
      <c r="J436" s="26">
        <f>'2 уровень'!L1306</f>
        <v>0</v>
      </c>
      <c r="K436" s="26">
        <f>'2 уровень'!M1306</f>
        <v>0</v>
      </c>
      <c r="L436" s="26">
        <f>'2 уровень'!N1306</f>
        <v>0</v>
      </c>
      <c r="M436" s="26">
        <f>'2 уровень'!O1306</f>
        <v>0</v>
      </c>
      <c r="N436" s="26">
        <f>'2 уровень'!P1306</f>
        <v>0</v>
      </c>
      <c r="O436" s="26">
        <f>'2 уровень'!Q1306</f>
        <v>0</v>
      </c>
      <c r="P436" s="75">
        <f>'2 уровень'!R1306</f>
        <v>0</v>
      </c>
      <c r="Q436" s="75">
        <f>'2 уровень'!S1306</f>
        <v>0</v>
      </c>
      <c r="R436" s="75">
        <f>'2 уровень'!T1306</f>
        <v>0</v>
      </c>
      <c r="S436" s="75">
        <f>'2 уровень'!U1306</f>
        <v>0</v>
      </c>
      <c r="T436" s="75">
        <f>'2 уровень'!V1306</f>
        <v>0</v>
      </c>
      <c r="U436" s="75">
        <f>'2 уровень'!W1306</f>
        <v>0</v>
      </c>
      <c r="V436" s="75">
        <f>'2 уровень'!X1306</f>
        <v>0</v>
      </c>
      <c r="W436" s="75">
        <f>'2 уровень'!Y1306</f>
        <v>0</v>
      </c>
      <c r="X436" s="75">
        <f>'2 уровень'!Z1306</f>
        <v>0</v>
      </c>
      <c r="Y436" s="75">
        <f>'2 уровень'!AA1306</f>
        <v>0</v>
      </c>
      <c r="Z436" s="75">
        <f>'2 уровень'!AB1306</f>
        <v>0</v>
      </c>
      <c r="AA436" s="75">
        <f>'2 уровень'!AC1306</f>
        <v>0</v>
      </c>
      <c r="AB436" s="75">
        <f>'2 уровень'!AD1306</f>
        <v>0</v>
      </c>
      <c r="AC436" s="765">
        <f>'2 уровень'!AE1306</f>
        <v>0</v>
      </c>
      <c r="AD436" s="75">
        <f>'2 уровень'!AF1306</f>
        <v>0</v>
      </c>
      <c r="AE436" s="75">
        <f>'2 уровень'!AG1306</f>
        <v>0</v>
      </c>
      <c r="AF436" s="75">
        <f>'2 уровень'!AH1306</f>
        <v>0</v>
      </c>
      <c r="AG436" s="75">
        <f>'2 уровень'!AI1306</f>
        <v>0</v>
      </c>
      <c r="AH436" s="366">
        <f>'2 уровень'!AJ1306</f>
        <v>0</v>
      </c>
      <c r="AI436" s="75">
        <f>'2 уровень'!AJ1306</f>
        <v>0</v>
      </c>
      <c r="AJ436" s="75"/>
      <c r="AK436" s="18"/>
      <c r="AL436" s="18"/>
      <c r="AM436" s="18"/>
      <c r="AN436" s="18"/>
      <c r="AO436" s="18"/>
      <c r="AP436" s="18"/>
      <c r="AQ436" s="18"/>
      <c r="AR436" s="18"/>
      <c r="AS436" s="18"/>
      <c r="AT436" s="18"/>
      <c r="AU436" s="18"/>
      <c r="AV436" s="18"/>
      <c r="AW436" s="18"/>
      <c r="AX436" s="18"/>
      <c r="AY436" s="18"/>
      <c r="AZ436" s="18"/>
      <c r="BA436" s="18"/>
      <c r="BB436" s="18"/>
      <c r="BC436" s="18"/>
      <c r="BD436" s="18"/>
      <c r="BE436" s="18"/>
      <c r="BF436" s="18"/>
      <c r="BG436" s="18"/>
      <c r="BH436" s="18"/>
      <c r="BI436" s="18"/>
      <c r="BJ436" s="18"/>
      <c r="BK436" s="18"/>
      <c r="BL436" s="18"/>
      <c r="BM436" s="18"/>
      <c r="BN436" s="18"/>
      <c r="BO436" s="18"/>
      <c r="BP436" s="18"/>
      <c r="BQ436" s="18"/>
      <c r="BR436" s="18"/>
      <c r="BS436" s="18"/>
      <c r="BT436" s="18"/>
      <c r="BU436" s="18"/>
      <c r="BV436" s="18"/>
      <c r="BW436" s="18"/>
      <c r="BX436" s="18"/>
      <c r="BY436" s="18"/>
      <c r="BZ436" s="18"/>
      <c r="CA436" s="18"/>
      <c r="CB436" s="18"/>
      <c r="CC436" s="18"/>
      <c r="CD436" s="18"/>
      <c r="CE436" s="18"/>
      <c r="CF436" s="18"/>
      <c r="CG436" s="18"/>
      <c r="CH436" s="18"/>
      <c r="CI436" s="18"/>
      <c r="CJ436" s="18"/>
      <c r="CK436" s="18"/>
      <c r="CL436" s="18"/>
      <c r="CM436" s="18"/>
      <c r="CN436" s="18"/>
      <c r="CO436" s="18"/>
      <c r="CP436" s="18"/>
      <c r="CQ436" s="18"/>
      <c r="CR436" s="18"/>
      <c r="CS436" s="18"/>
      <c r="CT436" s="18"/>
      <c r="CU436" s="18"/>
      <c r="CV436" s="18"/>
      <c r="CW436" s="18"/>
      <c r="CX436" s="18"/>
      <c r="CY436" s="18"/>
      <c r="CZ436" s="18"/>
      <c r="DA436" s="18"/>
      <c r="DB436" s="18"/>
      <c r="DC436" s="18"/>
      <c r="DD436" s="18"/>
      <c r="DE436" s="18"/>
      <c r="DF436" s="18"/>
      <c r="DG436" s="18"/>
      <c r="DH436" s="18"/>
      <c r="DI436" s="18"/>
      <c r="DJ436" s="18"/>
      <c r="DK436" s="18"/>
      <c r="DL436" s="18"/>
      <c r="DM436" s="18"/>
      <c r="DN436" s="18"/>
      <c r="DO436" s="18"/>
      <c r="DP436" s="18"/>
      <c r="DQ436" s="18"/>
      <c r="DR436" s="18"/>
      <c r="DS436" s="18"/>
      <c r="DT436" s="18"/>
      <c r="DU436" s="18"/>
      <c r="DV436" s="18"/>
      <c r="DW436" s="18"/>
      <c r="DX436" s="18"/>
      <c r="DY436" s="18"/>
      <c r="DZ436" s="18"/>
      <c r="EA436" s="18"/>
      <c r="EB436" s="18"/>
      <c r="EC436" s="18"/>
      <c r="ED436" s="18"/>
      <c r="EE436" s="18"/>
      <c r="EF436" s="18"/>
      <c r="EG436" s="18"/>
      <c r="EH436" s="18"/>
      <c r="EI436" s="18"/>
      <c r="EJ436" s="18"/>
      <c r="EK436" s="18"/>
      <c r="EL436" s="18"/>
      <c r="EM436" s="18"/>
      <c r="EN436" s="18"/>
      <c r="EO436" s="18"/>
      <c r="EP436" s="18"/>
      <c r="EQ436" s="18"/>
      <c r="ER436" s="18"/>
      <c r="ES436" s="18"/>
      <c r="ET436" s="18"/>
      <c r="EU436" s="18"/>
      <c r="EV436" s="18"/>
      <c r="EW436" s="18"/>
      <c r="EX436" s="18"/>
      <c r="EY436" s="18"/>
      <c r="EZ436" s="18"/>
      <c r="FA436" s="18"/>
      <c r="FB436" s="18"/>
      <c r="FC436" s="18"/>
      <c r="FD436" s="18"/>
      <c r="FE436" s="18"/>
      <c r="FF436" s="18"/>
      <c r="FG436" s="18"/>
      <c r="FH436" s="18"/>
      <c r="FI436" s="18"/>
      <c r="FJ436" s="18"/>
      <c r="FK436" s="18"/>
      <c r="FL436" s="18"/>
      <c r="FM436" s="18"/>
      <c r="FN436" s="18"/>
      <c r="FO436" s="18"/>
      <c r="FP436" s="18"/>
      <c r="FQ436" s="18"/>
      <c r="FR436" s="18"/>
      <c r="FS436" s="18"/>
      <c r="FT436" s="18"/>
      <c r="FU436" s="18"/>
      <c r="FV436" s="18"/>
      <c r="FW436" s="18"/>
      <c r="FX436" s="18"/>
      <c r="FY436" s="18"/>
      <c r="FZ436" s="18"/>
      <c r="GA436" s="18"/>
      <c r="GB436" s="18"/>
    </row>
    <row r="437" spans="1:184" s="45" customFormat="1" x14ac:dyDescent="0.25">
      <c r="A437" s="18"/>
      <c r="B437" s="18">
        <v>1</v>
      </c>
      <c r="C437" s="648" t="s">
        <v>222</v>
      </c>
      <c r="D437" s="30">
        <f>'2 уровень'!F1307</f>
        <v>30452</v>
      </c>
      <c r="E437" s="30">
        <f>'2 уровень'!G1307</f>
        <v>27914</v>
      </c>
      <c r="F437" s="30">
        <f>'2 уровень'!H1307</f>
        <v>12089</v>
      </c>
      <c r="G437" s="71">
        <f>'2 уровень'!I1307</f>
        <v>43.308017482266962</v>
      </c>
      <c r="H437" s="75">
        <f>'2 уровень'!J1307</f>
        <v>0</v>
      </c>
      <c r="I437" s="75">
        <f>'2 уровень'!K1307</f>
        <v>0</v>
      </c>
      <c r="J437" s="26">
        <f>'2 уровень'!L1307</f>
        <v>0</v>
      </c>
      <c r="K437" s="26">
        <f>'2 уровень'!M1307</f>
        <v>0</v>
      </c>
      <c r="L437" s="26">
        <f>'2 уровень'!N1307</f>
        <v>0</v>
      </c>
      <c r="M437" s="26">
        <f>'2 уровень'!O1307</f>
        <v>0</v>
      </c>
      <c r="N437" s="26">
        <f>'2 уровень'!P1307</f>
        <v>0</v>
      </c>
      <c r="O437" s="26">
        <f>'2 уровень'!Q1307</f>
        <v>0</v>
      </c>
      <c r="P437" s="75">
        <f>'2 уровень'!R1307</f>
        <v>0</v>
      </c>
      <c r="Q437" s="75">
        <f>'2 уровень'!S1307</f>
        <v>0</v>
      </c>
      <c r="R437" s="75">
        <f>'2 уровень'!T1307</f>
        <v>0</v>
      </c>
      <c r="S437" s="75">
        <f>'2 уровень'!U1307</f>
        <v>0</v>
      </c>
      <c r="T437" s="75">
        <f>'2 уровень'!V1307</f>
        <v>0</v>
      </c>
      <c r="U437" s="75">
        <f>'2 уровень'!W1307</f>
        <v>0</v>
      </c>
      <c r="V437" s="75">
        <f>'2 уровень'!X1307</f>
        <v>0</v>
      </c>
      <c r="W437" s="75">
        <f>'2 уровень'!Y1307</f>
        <v>0</v>
      </c>
      <c r="X437" s="75">
        <f>'2 уровень'!Z1307</f>
        <v>0</v>
      </c>
      <c r="Y437" s="75">
        <f>'2 уровень'!AA1307</f>
        <v>0</v>
      </c>
      <c r="Z437" s="75">
        <f>'2 уровень'!AB1307</f>
        <v>0</v>
      </c>
      <c r="AA437" s="75">
        <f>'2 уровень'!AC1307</f>
        <v>0</v>
      </c>
      <c r="AB437" s="75">
        <f>'2 уровень'!AD1307</f>
        <v>0</v>
      </c>
      <c r="AC437" s="765">
        <f>'2 уровень'!AE1307</f>
        <v>0</v>
      </c>
      <c r="AD437" s="75">
        <f>'2 уровень'!AF1307</f>
        <v>0</v>
      </c>
      <c r="AE437" s="75">
        <f>'2 уровень'!AG1307</f>
        <v>0</v>
      </c>
      <c r="AF437" s="75">
        <f>'2 уровень'!AH1307</f>
        <v>0</v>
      </c>
      <c r="AG437" s="75">
        <f>'2 уровень'!AI1307</f>
        <v>0</v>
      </c>
      <c r="AH437" s="366">
        <f>'2 уровень'!AJ1307</f>
        <v>0</v>
      </c>
      <c r="AI437" s="75">
        <f>'2 уровень'!AJ1307</f>
        <v>0</v>
      </c>
      <c r="AJ437" s="75"/>
      <c r="AK437" s="18"/>
      <c r="AL437" s="18"/>
      <c r="AM437" s="18"/>
      <c r="AN437" s="18"/>
      <c r="AO437" s="18"/>
      <c r="AP437" s="18"/>
      <c r="AQ437" s="18"/>
      <c r="AR437" s="18"/>
      <c r="AS437" s="18"/>
      <c r="AT437" s="18"/>
      <c r="AU437" s="18"/>
      <c r="AV437" s="18"/>
      <c r="AW437" s="18"/>
      <c r="AX437" s="18"/>
      <c r="AY437" s="18"/>
      <c r="AZ437" s="18"/>
      <c r="BA437" s="18"/>
      <c r="BB437" s="18"/>
      <c r="BC437" s="18"/>
      <c r="BD437" s="18"/>
      <c r="BE437" s="18"/>
      <c r="BF437" s="18"/>
      <c r="BG437" s="18"/>
      <c r="BH437" s="18"/>
      <c r="BI437" s="18"/>
      <c r="BJ437" s="18"/>
      <c r="BK437" s="18"/>
      <c r="BL437" s="18"/>
      <c r="BM437" s="18"/>
      <c r="BN437" s="18"/>
      <c r="BO437" s="18"/>
      <c r="BP437" s="18"/>
      <c r="BQ437" s="18"/>
      <c r="BR437" s="18"/>
      <c r="BS437" s="18"/>
      <c r="BT437" s="18"/>
      <c r="BU437" s="18"/>
      <c r="BV437" s="18"/>
      <c r="BW437" s="18"/>
      <c r="BX437" s="18"/>
      <c r="BY437" s="18"/>
      <c r="BZ437" s="18"/>
      <c r="CA437" s="18"/>
      <c r="CB437" s="18"/>
      <c r="CC437" s="18"/>
      <c r="CD437" s="18"/>
      <c r="CE437" s="18"/>
      <c r="CF437" s="18"/>
      <c r="CG437" s="18"/>
      <c r="CH437" s="18"/>
      <c r="CI437" s="18"/>
      <c r="CJ437" s="18"/>
      <c r="CK437" s="18"/>
      <c r="CL437" s="18"/>
      <c r="CM437" s="18"/>
      <c r="CN437" s="18"/>
      <c r="CO437" s="18"/>
      <c r="CP437" s="18"/>
      <c r="CQ437" s="18"/>
      <c r="CR437" s="18"/>
      <c r="CS437" s="18"/>
      <c r="CT437" s="18"/>
      <c r="CU437" s="18"/>
      <c r="CV437" s="18"/>
      <c r="CW437" s="18"/>
      <c r="CX437" s="18"/>
      <c r="CY437" s="18"/>
      <c r="CZ437" s="18"/>
      <c r="DA437" s="18"/>
      <c r="DB437" s="18"/>
      <c r="DC437" s="18"/>
      <c r="DD437" s="18"/>
      <c r="DE437" s="18"/>
      <c r="DF437" s="18"/>
      <c r="DG437" s="18"/>
      <c r="DH437" s="18"/>
      <c r="DI437" s="18"/>
      <c r="DJ437" s="18"/>
      <c r="DK437" s="18"/>
      <c r="DL437" s="18"/>
      <c r="DM437" s="18"/>
      <c r="DN437" s="18"/>
      <c r="DO437" s="18"/>
      <c r="DP437" s="18"/>
      <c r="DQ437" s="18"/>
      <c r="DR437" s="18"/>
      <c r="DS437" s="18"/>
      <c r="DT437" s="18"/>
      <c r="DU437" s="18"/>
      <c r="DV437" s="18"/>
      <c r="DW437" s="18"/>
      <c r="DX437" s="18"/>
      <c r="DY437" s="18"/>
      <c r="DZ437" s="18"/>
      <c r="EA437" s="18"/>
      <c r="EB437" s="18"/>
      <c r="EC437" s="18"/>
      <c r="ED437" s="18"/>
      <c r="EE437" s="18"/>
      <c r="EF437" s="18"/>
      <c r="EG437" s="18"/>
      <c r="EH437" s="18"/>
      <c r="EI437" s="18"/>
      <c r="EJ437" s="18"/>
      <c r="EK437" s="18"/>
      <c r="EL437" s="18"/>
      <c r="EM437" s="18"/>
      <c r="EN437" s="18"/>
      <c r="EO437" s="18"/>
      <c r="EP437" s="18"/>
      <c r="EQ437" s="18"/>
      <c r="ER437" s="18"/>
      <c r="ES437" s="18"/>
      <c r="ET437" s="18"/>
      <c r="EU437" s="18"/>
      <c r="EV437" s="18"/>
      <c r="EW437" s="18"/>
      <c r="EX437" s="18"/>
      <c r="EY437" s="18"/>
      <c r="EZ437" s="18"/>
      <c r="FA437" s="18"/>
      <c r="FB437" s="18"/>
      <c r="FC437" s="18"/>
      <c r="FD437" s="18"/>
      <c r="FE437" s="18"/>
      <c r="FF437" s="18"/>
      <c r="FG437" s="18"/>
      <c r="FH437" s="18"/>
      <c r="FI437" s="18"/>
      <c r="FJ437" s="18"/>
      <c r="FK437" s="18"/>
      <c r="FL437" s="18"/>
      <c r="FM437" s="18"/>
      <c r="FN437" s="18"/>
      <c r="FO437" s="18"/>
      <c r="FP437" s="18"/>
      <c r="FQ437" s="18"/>
      <c r="FR437" s="18"/>
      <c r="FS437" s="18"/>
      <c r="FT437" s="18"/>
      <c r="FU437" s="18"/>
      <c r="FV437" s="18"/>
      <c r="FW437" s="18"/>
      <c r="FX437" s="18"/>
      <c r="FY437" s="18"/>
      <c r="FZ437" s="18"/>
      <c r="GA437" s="18"/>
      <c r="GB437" s="18"/>
    </row>
    <row r="438" spans="1:184" s="45" customFormat="1" ht="45" x14ac:dyDescent="0.25">
      <c r="A438" s="18"/>
      <c r="B438" s="18">
        <v>1</v>
      </c>
      <c r="C438" s="578" t="s">
        <v>457</v>
      </c>
      <c r="D438" s="30">
        <f>'2 уровень'!F1308</f>
        <v>957</v>
      </c>
      <c r="E438" s="30">
        <f>'2 уровень'!G1308</f>
        <v>877</v>
      </c>
      <c r="F438" s="30">
        <f>'2 уровень'!H1308</f>
        <v>942</v>
      </c>
      <c r="G438" s="71">
        <f>'2 уровень'!I1308</f>
        <v>107.41163055872292</v>
      </c>
      <c r="H438" s="75">
        <f>'2 уровень'!J1308</f>
        <v>0</v>
      </c>
      <c r="I438" s="75">
        <f>'2 уровень'!K1308</f>
        <v>0</v>
      </c>
      <c r="J438" s="26">
        <f>'2 уровень'!L1308</f>
        <v>0</v>
      </c>
      <c r="K438" s="26">
        <f>'2 уровень'!M1308</f>
        <v>0</v>
      </c>
      <c r="L438" s="26">
        <f>'2 уровень'!N1308</f>
        <v>0</v>
      </c>
      <c r="M438" s="26">
        <f>'2 уровень'!O1308</f>
        <v>0</v>
      </c>
      <c r="N438" s="26">
        <f>'2 уровень'!P1308</f>
        <v>0</v>
      </c>
      <c r="O438" s="26">
        <f>'2 уровень'!Q1308</f>
        <v>0</v>
      </c>
      <c r="P438" s="75">
        <f>'2 уровень'!R1308</f>
        <v>0</v>
      </c>
      <c r="Q438" s="75">
        <f>'2 уровень'!S1308</f>
        <v>0</v>
      </c>
      <c r="R438" s="75">
        <f>'2 уровень'!T1308</f>
        <v>0</v>
      </c>
      <c r="S438" s="75">
        <f>'2 уровень'!U1308</f>
        <v>0</v>
      </c>
      <c r="T438" s="75">
        <f>'2 уровень'!V1308</f>
        <v>0</v>
      </c>
      <c r="U438" s="75">
        <f>'2 уровень'!W1308</f>
        <v>0</v>
      </c>
      <c r="V438" s="75">
        <f>'2 уровень'!X1308</f>
        <v>0</v>
      </c>
      <c r="W438" s="75">
        <f>'2 уровень'!Y1308</f>
        <v>0</v>
      </c>
      <c r="X438" s="75">
        <f>'2 уровень'!Z1308</f>
        <v>0</v>
      </c>
      <c r="Y438" s="75">
        <f>'2 уровень'!AA1308</f>
        <v>0</v>
      </c>
      <c r="Z438" s="75">
        <f>'2 уровень'!AB1308</f>
        <v>0</v>
      </c>
      <c r="AA438" s="75">
        <f>'2 уровень'!AC1308</f>
        <v>0</v>
      </c>
      <c r="AB438" s="75">
        <f>'2 уровень'!AD1308</f>
        <v>0</v>
      </c>
      <c r="AC438" s="765">
        <f>'2 уровень'!AE1308</f>
        <v>0</v>
      </c>
      <c r="AD438" s="75">
        <f>'2 уровень'!AF1308</f>
        <v>0</v>
      </c>
      <c r="AE438" s="75">
        <f>'2 уровень'!AG1308</f>
        <v>0</v>
      </c>
      <c r="AF438" s="75">
        <f>'2 уровень'!AH1308</f>
        <v>0</v>
      </c>
      <c r="AG438" s="75">
        <f>'2 уровень'!AI1308</f>
        <v>0</v>
      </c>
      <c r="AH438" s="366">
        <f>'2 уровень'!AJ1308</f>
        <v>0</v>
      </c>
      <c r="AI438" s="75">
        <f>'2 уровень'!AJ1308</f>
        <v>0</v>
      </c>
      <c r="AJ438" s="75"/>
      <c r="AK438" s="18"/>
      <c r="AL438" s="18"/>
      <c r="AM438" s="18"/>
      <c r="AN438" s="18"/>
      <c r="AO438" s="18"/>
      <c r="AP438" s="18"/>
      <c r="AQ438" s="18"/>
      <c r="AR438" s="18"/>
      <c r="AS438" s="18"/>
      <c r="AT438" s="18"/>
      <c r="AU438" s="18"/>
      <c r="AV438" s="18"/>
      <c r="AW438" s="18"/>
      <c r="AX438" s="18"/>
      <c r="AY438" s="18"/>
      <c r="AZ438" s="18"/>
      <c r="BA438" s="18"/>
      <c r="BB438" s="18"/>
      <c r="BC438" s="18"/>
      <c r="BD438" s="18"/>
      <c r="BE438" s="18"/>
      <c r="BF438" s="18"/>
      <c r="BG438" s="18"/>
      <c r="BH438" s="18"/>
      <c r="BI438" s="18"/>
      <c r="BJ438" s="18"/>
      <c r="BK438" s="18"/>
      <c r="BL438" s="18"/>
      <c r="BM438" s="18"/>
      <c r="BN438" s="18"/>
      <c r="BO438" s="18"/>
      <c r="BP438" s="18"/>
      <c r="BQ438" s="18"/>
      <c r="BR438" s="18"/>
      <c r="BS438" s="18"/>
      <c r="BT438" s="18"/>
      <c r="BU438" s="18"/>
      <c r="BV438" s="18"/>
      <c r="BW438" s="18"/>
      <c r="BX438" s="18"/>
      <c r="BY438" s="18"/>
      <c r="BZ438" s="18"/>
      <c r="CA438" s="18"/>
      <c r="CB438" s="18"/>
      <c r="CC438" s="18"/>
      <c r="CD438" s="18"/>
      <c r="CE438" s="18"/>
      <c r="CF438" s="18"/>
      <c r="CG438" s="18"/>
      <c r="CH438" s="18"/>
      <c r="CI438" s="18"/>
      <c r="CJ438" s="18"/>
      <c r="CK438" s="18"/>
      <c r="CL438" s="18"/>
      <c r="CM438" s="18"/>
      <c r="CN438" s="18"/>
      <c r="CO438" s="18"/>
      <c r="CP438" s="18"/>
      <c r="CQ438" s="18"/>
      <c r="CR438" s="18"/>
      <c r="CS438" s="18"/>
      <c r="CT438" s="18"/>
      <c r="CU438" s="18"/>
      <c r="CV438" s="18"/>
      <c r="CW438" s="18"/>
      <c r="CX438" s="18"/>
      <c r="CY438" s="18"/>
      <c r="CZ438" s="18"/>
      <c r="DA438" s="18"/>
      <c r="DB438" s="18"/>
      <c r="DC438" s="18"/>
      <c r="DD438" s="18"/>
      <c r="DE438" s="18"/>
      <c r="DF438" s="18"/>
      <c r="DG438" s="18"/>
      <c r="DH438" s="18"/>
      <c r="DI438" s="18"/>
      <c r="DJ438" s="18"/>
      <c r="DK438" s="18"/>
      <c r="DL438" s="18"/>
      <c r="DM438" s="18"/>
      <c r="DN438" s="18"/>
      <c r="DO438" s="18"/>
      <c r="DP438" s="18"/>
      <c r="DQ438" s="18"/>
      <c r="DR438" s="18"/>
      <c r="DS438" s="18"/>
      <c r="DT438" s="18"/>
      <c r="DU438" s="18"/>
      <c r="DV438" s="18"/>
      <c r="DW438" s="18"/>
      <c r="DX438" s="18"/>
      <c r="DY438" s="18"/>
      <c r="DZ438" s="18"/>
      <c r="EA438" s="18"/>
      <c r="EB438" s="18"/>
      <c r="EC438" s="18"/>
      <c r="ED438" s="18"/>
      <c r="EE438" s="18"/>
      <c r="EF438" s="18"/>
      <c r="EG438" s="18"/>
      <c r="EH438" s="18"/>
      <c r="EI438" s="18"/>
      <c r="EJ438" s="18"/>
      <c r="EK438" s="18"/>
      <c r="EL438" s="18"/>
      <c r="EM438" s="18"/>
      <c r="EN438" s="18"/>
      <c r="EO438" s="18"/>
      <c r="EP438" s="18"/>
      <c r="EQ438" s="18"/>
      <c r="ER438" s="18"/>
      <c r="ES438" s="18"/>
      <c r="ET438" s="18"/>
      <c r="EU438" s="18"/>
      <c r="EV438" s="18"/>
      <c r="EW438" s="18"/>
      <c r="EX438" s="18"/>
      <c r="EY438" s="18"/>
      <c r="EZ438" s="18"/>
      <c r="FA438" s="18"/>
      <c r="FB438" s="18"/>
      <c r="FC438" s="18"/>
      <c r="FD438" s="18"/>
      <c r="FE438" s="18"/>
      <c r="FF438" s="18"/>
      <c r="FG438" s="18"/>
      <c r="FH438" s="18"/>
      <c r="FI438" s="18"/>
      <c r="FJ438" s="18"/>
      <c r="FK438" s="18"/>
      <c r="FL438" s="18"/>
      <c r="FM438" s="18"/>
      <c r="FN438" s="18"/>
      <c r="FO438" s="18"/>
      <c r="FP438" s="18"/>
      <c r="FQ438" s="18"/>
      <c r="FR438" s="18"/>
      <c r="FS438" s="18"/>
      <c r="FT438" s="18"/>
      <c r="FU438" s="18"/>
      <c r="FV438" s="18"/>
      <c r="FW438" s="18"/>
      <c r="FX438" s="18"/>
      <c r="FY438" s="18"/>
      <c r="FZ438" s="18"/>
      <c r="GA438" s="18"/>
      <c r="GB438" s="18"/>
    </row>
    <row r="439" spans="1:184" s="45" customFormat="1" ht="75" x14ac:dyDescent="0.25">
      <c r="A439" s="18"/>
      <c r="B439" s="18">
        <v>1</v>
      </c>
      <c r="C439" s="578" t="s">
        <v>501</v>
      </c>
      <c r="D439" s="30">
        <f>'2 уровень'!F1309</f>
        <v>648</v>
      </c>
      <c r="E439" s="30">
        <f>'2 уровень'!G1309</f>
        <v>594</v>
      </c>
      <c r="F439" s="30">
        <f>'2 уровень'!H1309</f>
        <v>205</v>
      </c>
      <c r="G439" s="71">
        <f>'2 уровень'!I1309</f>
        <v>34.511784511784512</v>
      </c>
      <c r="H439" s="75">
        <f>'2 уровень'!J1309</f>
        <v>0</v>
      </c>
      <c r="I439" s="75">
        <f>'2 уровень'!K1309</f>
        <v>0</v>
      </c>
      <c r="J439" s="26">
        <f>'2 уровень'!L1309</f>
        <v>0</v>
      </c>
      <c r="K439" s="26">
        <f>'2 уровень'!M1309</f>
        <v>0</v>
      </c>
      <c r="L439" s="26">
        <f>'2 уровень'!N1309</f>
        <v>0</v>
      </c>
      <c r="M439" s="26">
        <f>'2 уровень'!O1309</f>
        <v>0</v>
      </c>
      <c r="N439" s="26">
        <f>'2 уровень'!P1309</f>
        <v>0</v>
      </c>
      <c r="O439" s="26">
        <f>'2 уровень'!Q1309</f>
        <v>0</v>
      </c>
      <c r="P439" s="75">
        <f>'2 уровень'!R1309</f>
        <v>0</v>
      </c>
      <c r="Q439" s="75">
        <f>'2 уровень'!S1309</f>
        <v>0</v>
      </c>
      <c r="R439" s="75">
        <f>'2 уровень'!T1309</f>
        <v>0</v>
      </c>
      <c r="S439" s="75">
        <f>'2 уровень'!U1309</f>
        <v>0</v>
      </c>
      <c r="T439" s="75">
        <f>'2 уровень'!V1309</f>
        <v>0</v>
      </c>
      <c r="U439" s="75">
        <f>'2 уровень'!W1309</f>
        <v>0</v>
      </c>
      <c r="V439" s="75">
        <f>'2 уровень'!X1309</f>
        <v>0</v>
      </c>
      <c r="W439" s="75">
        <f>'2 уровень'!Y1309</f>
        <v>0</v>
      </c>
      <c r="X439" s="75">
        <f>'2 уровень'!Z1309</f>
        <v>0</v>
      </c>
      <c r="Y439" s="75">
        <f>'2 уровень'!AA1309</f>
        <v>0</v>
      </c>
      <c r="Z439" s="75">
        <f>'2 уровень'!AB1309</f>
        <v>0</v>
      </c>
      <c r="AA439" s="75">
        <f>'2 уровень'!AC1309</f>
        <v>0</v>
      </c>
      <c r="AB439" s="75">
        <f>'2 уровень'!AD1309</f>
        <v>0</v>
      </c>
      <c r="AC439" s="765">
        <f>'2 уровень'!AE1309</f>
        <v>0</v>
      </c>
      <c r="AD439" s="75">
        <f>'2 уровень'!AF1309</f>
        <v>0</v>
      </c>
      <c r="AE439" s="75">
        <f>'2 уровень'!AG1309</f>
        <v>0</v>
      </c>
      <c r="AF439" s="75">
        <f>'2 уровень'!AH1309</f>
        <v>0</v>
      </c>
      <c r="AG439" s="75">
        <f>'2 уровень'!AI1309</f>
        <v>0</v>
      </c>
      <c r="AH439" s="366">
        <f>'2 уровень'!AJ1309</f>
        <v>0</v>
      </c>
      <c r="AI439" s="75">
        <f>'2 уровень'!AJ1309</f>
        <v>0</v>
      </c>
      <c r="AJ439" s="75"/>
      <c r="AK439" s="18"/>
      <c r="AL439" s="18"/>
      <c r="AM439" s="18"/>
      <c r="AN439" s="18"/>
      <c r="AO439" s="18"/>
      <c r="AP439" s="18"/>
      <c r="AQ439" s="18"/>
      <c r="AR439" s="18"/>
      <c r="AS439" s="18"/>
      <c r="AT439" s="18"/>
      <c r="AU439" s="18"/>
      <c r="AV439" s="18"/>
      <c r="AW439" s="18"/>
      <c r="AX439" s="18"/>
      <c r="AY439" s="18"/>
      <c r="AZ439" s="18"/>
      <c r="BA439" s="18"/>
      <c r="BB439" s="18"/>
      <c r="BC439" s="18"/>
      <c r="BD439" s="18"/>
      <c r="BE439" s="18"/>
      <c r="BF439" s="18"/>
      <c r="BG439" s="18"/>
      <c r="BH439" s="18"/>
      <c r="BI439" s="18"/>
      <c r="BJ439" s="18"/>
      <c r="BK439" s="18"/>
      <c r="BL439" s="18"/>
      <c r="BM439" s="18"/>
      <c r="BN439" s="18"/>
      <c r="BO439" s="18"/>
      <c r="BP439" s="18"/>
      <c r="BQ439" s="18"/>
      <c r="BR439" s="18"/>
      <c r="BS439" s="18"/>
      <c r="BT439" s="18"/>
      <c r="BU439" s="18"/>
      <c r="BV439" s="18"/>
      <c r="BW439" s="18"/>
      <c r="BX439" s="18"/>
      <c r="BY439" s="18"/>
      <c r="BZ439" s="18"/>
      <c r="CA439" s="18"/>
      <c r="CB439" s="18"/>
      <c r="CC439" s="18"/>
      <c r="CD439" s="18"/>
      <c r="CE439" s="18"/>
      <c r="CF439" s="18"/>
      <c r="CG439" s="18"/>
      <c r="CH439" s="18"/>
      <c r="CI439" s="18"/>
      <c r="CJ439" s="18"/>
      <c r="CK439" s="18"/>
      <c r="CL439" s="18"/>
      <c r="CM439" s="18"/>
      <c r="CN439" s="18"/>
      <c r="CO439" s="18"/>
      <c r="CP439" s="18"/>
      <c r="CQ439" s="18"/>
      <c r="CR439" s="18"/>
      <c r="CS439" s="18"/>
      <c r="CT439" s="18"/>
      <c r="CU439" s="18"/>
      <c r="CV439" s="18"/>
      <c r="CW439" s="18"/>
      <c r="CX439" s="18"/>
      <c r="CY439" s="18"/>
      <c r="CZ439" s="18"/>
      <c r="DA439" s="18"/>
      <c r="DB439" s="18"/>
      <c r="DC439" s="18"/>
      <c r="DD439" s="18"/>
      <c r="DE439" s="18"/>
      <c r="DF439" s="18"/>
      <c r="DG439" s="18"/>
      <c r="DH439" s="18"/>
      <c r="DI439" s="18"/>
      <c r="DJ439" s="18"/>
      <c r="DK439" s="18"/>
      <c r="DL439" s="18"/>
      <c r="DM439" s="18"/>
      <c r="DN439" s="18"/>
      <c r="DO439" s="18"/>
      <c r="DP439" s="18"/>
      <c r="DQ439" s="18"/>
      <c r="DR439" s="18"/>
      <c r="DS439" s="18"/>
      <c r="DT439" s="18"/>
      <c r="DU439" s="18"/>
      <c r="DV439" s="18"/>
      <c r="DW439" s="18"/>
      <c r="DX439" s="18"/>
      <c r="DY439" s="18"/>
      <c r="DZ439" s="18"/>
      <c r="EA439" s="18"/>
      <c r="EB439" s="18"/>
      <c r="EC439" s="18"/>
      <c r="ED439" s="18"/>
      <c r="EE439" s="18"/>
      <c r="EF439" s="18"/>
      <c r="EG439" s="18"/>
      <c r="EH439" s="18"/>
      <c r="EI439" s="18"/>
      <c r="EJ439" s="18"/>
      <c r="EK439" s="18"/>
      <c r="EL439" s="18"/>
      <c r="EM439" s="18"/>
      <c r="EN439" s="18"/>
      <c r="EO439" s="18"/>
      <c r="EP439" s="18"/>
      <c r="EQ439" s="18"/>
      <c r="ER439" s="18"/>
      <c r="ES439" s="18"/>
      <c r="ET439" s="18"/>
      <c r="EU439" s="18"/>
      <c r="EV439" s="18"/>
      <c r="EW439" s="18"/>
      <c r="EX439" s="18"/>
      <c r="EY439" s="18"/>
      <c r="EZ439" s="18"/>
      <c r="FA439" s="18"/>
      <c r="FB439" s="18"/>
      <c r="FC439" s="18"/>
      <c r="FD439" s="18"/>
      <c r="FE439" s="18"/>
      <c r="FF439" s="18"/>
      <c r="FG439" s="18"/>
      <c r="FH439" s="18"/>
      <c r="FI439" s="18"/>
      <c r="FJ439" s="18"/>
      <c r="FK439" s="18"/>
      <c r="FL439" s="18"/>
      <c r="FM439" s="18"/>
      <c r="FN439" s="18"/>
      <c r="FO439" s="18"/>
      <c r="FP439" s="18"/>
      <c r="FQ439" s="18"/>
      <c r="FR439" s="18"/>
      <c r="FS439" s="18"/>
      <c r="FT439" s="18"/>
      <c r="FU439" s="18"/>
      <c r="FV439" s="18"/>
      <c r="FW439" s="18"/>
      <c r="FX439" s="18"/>
      <c r="FY439" s="18"/>
      <c r="FZ439" s="18"/>
      <c r="GA439" s="18"/>
      <c r="GB439" s="18"/>
    </row>
    <row r="440" spans="1:184" s="45" customFormat="1" ht="30" x14ac:dyDescent="0.25">
      <c r="A440" s="18"/>
      <c r="B440" s="18">
        <v>1</v>
      </c>
      <c r="C440" s="579" t="s">
        <v>626</v>
      </c>
      <c r="D440" s="30">
        <f>'2 уровень'!F1310</f>
        <v>2000</v>
      </c>
      <c r="E440" s="30">
        <f>'2 уровень'!G1310</f>
        <v>1833</v>
      </c>
      <c r="F440" s="30">
        <f>'2 уровень'!H1310</f>
        <v>2167</v>
      </c>
      <c r="G440" s="71">
        <f>'2 уровень'!I1310</f>
        <v>118.22149481723949</v>
      </c>
      <c r="H440" s="75">
        <f>'2 уровень'!J1310</f>
        <v>0</v>
      </c>
      <c r="I440" s="75">
        <f>'2 уровень'!K1310</f>
        <v>0</v>
      </c>
      <c r="J440" s="26">
        <f>'2 уровень'!L1310</f>
        <v>0</v>
      </c>
      <c r="K440" s="26">
        <f>'2 уровень'!M1310</f>
        <v>0</v>
      </c>
      <c r="L440" s="26">
        <f>'2 уровень'!N1310</f>
        <v>0</v>
      </c>
      <c r="M440" s="26">
        <f>'2 уровень'!O1310</f>
        <v>0</v>
      </c>
      <c r="N440" s="26">
        <f>'2 уровень'!P1310</f>
        <v>0</v>
      </c>
      <c r="O440" s="26">
        <f>'2 уровень'!Q1310</f>
        <v>0</v>
      </c>
      <c r="P440" s="75">
        <f>'2 уровень'!R1310</f>
        <v>0</v>
      </c>
      <c r="Q440" s="75">
        <f>'2 уровень'!S1310</f>
        <v>0</v>
      </c>
      <c r="R440" s="75">
        <f>'2 уровень'!T1310</f>
        <v>0</v>
      </c>
      <c r="S440" s="75">
        <f>'2 уровень'!U1310</f>
        <v>0</v>
      </c>
      <c r="T440" s="75">
        <f>'2 уровень'!V1310</f>
        <v>0</v>
      </c>
      <c r="U440" s="75">
        <f>'2 уровень'!W1310</f>
        <v>0</v>
      </c>
      <c r="V440" s="75">
        <f>'2 уровень'!X1310</f>
        <v>0</v>
      </c>
      <c r="W440" s="75">
        <f>'2 уровень'!Y1310</f>
        <v>0</v>
      </c>
      <c r="X440" s="75">
        <f>'2 уровень'!Z1310</f>
        <v>0</v>
      </c>
      <c r="Y440" s="75">
        <f>'2 уровень'!AA1310</f>
        <v>0</v>
      </c>
      <c r="Z440" s="75">
        <f>'2 уровень'!AB1310</f>
        <v>0</v>
      </c>
      <c r="AA440" s="75">
        <f>'2 уровень'!AC1310</f>
        <v>0</v>
      </c>
      <c r="AB440" s="75">
        <f>'2 уровень'!AD1310</f>
        <v>0</v>
      </c>
      <c r="AC440" s="765">
        <f>'2 уровень'!AE1310</f>
        <v>0</v>
      </c>
      <c r="AD440" s="75">
        <f>'2 уровень'!AF1310</f>
        <v>0</v>
      </c>
      <c r="AE440" s="75">
        <f>'2 уровень'!AG1310</f>
        <v>0</v>
      </c>
      <c r="AF440" s="75">
        <f>'2 уровень'!AH1310</f>
        <v>0</v>
      </c>
      <c r="AG440" s="75">
        <f>'2 уровень'!AI1310</f>
        <v>0</v>
      </c>
      <c r="AH440" s="366">
        <f>'2 уровень'!AJ1310</f>
        <v>0</v>
      </c>
      <c r="AI440" s="75">
        <f>'2 уровень'!AJ1310</f>
        <v>0</v>
      </c>
      <c r="AJ440" s="75"/>
      <c r="AK440" s="18"/>
      <c r="AL440" s="18"/>
      <c r="AM440" s="18"/>
      <c r="AN440" s="18"/>
      <c r="AO440" s="18"/>
      <c r="AP440" s="18"/>
      <c r="AQ440" s="18"/>
      <c r="AR440" s="18"/>
      <c r="AS440" s="18"/>
      <c r="AT440" s="18"/>
      <c r="AU440" s="18"/>
      <c r="AV440" s="18"/>
      <c r="AW440" s="18"/>
      <c r="AX440" s="18"/>
      <c r="AY440" s="18"/>
      <c r="AZ440" s="18"/>
      <c r="BA440" s="18"/>
      <c r="BB440" s="18"/>
      <c r="BC440" s="18"/>
      <c r="BD440" s="18"/>
      <c r="BE440" s="18"/>
      <c r="BF440" s="18"/>
      <c r="BG440" s="18"/>
      <c r="BH440" s="18"/>
      <c r="BI440" s="18"/>
      <c r="BJ440" s="18"/>
      <c r="BK440" s="18"/>
      <c r="BL440" s="18"/>
      <c r="BM440" s="18"/>
      <c r="BN440" s="18"/>
      <c r="BO440" s="18"/>
      <c r="BP440" s="18"/>
      <c r="BQ440" s="18"/>
      <c r="BR440" s="18"/>
      <c r="BS440" s="18"/>
      <c r="BT440" s="18"/>
      <c r="BU440" s="18"/>
      <c r="BV440" s="18"/>
      <c r="BW440" s="18"/>
      <c r="BX440" s="18"/>
      <c r="BY440" s="18"/>
      <c r="BZ440" s="18"/>
      <c r="CA440" s="18"/>
      <c r="CB440" s="18"/>
      <c r="CC440" s="18"/>
      <c r="CD440" s="18"/>
      <c r="CE440" s="18"/>
      <c r="CF440" s="18"/>
      <c r="CG440" s="18"/>
      <c r="CH440" s="18"/>
      <c r="CI440" s="18"/>
      <c r="CJ440" s="18"/>
      <c r="CK440" s="18"/>
      <c r="CL440" s="18"/>
      <c r="CM440" s="18"/>
      <c r="CN440" s="18"/>
      <c r="CO440" s="18"/>
      <c r="CP440" s="18"/>
      <c r="CQ440" s="18"/>
      <c r="CR440" s="18"/>
      <c r="CS440" s="18"/>
      <c r="CT440" s="18"/>
      <c r="CU440" s="18"/>
      <c r="CV440" s="18"/>
      <c r="CW440" s="18"/>
      <c r="CX440" s="18"/>
      <c r="CY440" s="18"/>
      <c r="CZ440" s="18"/>
      <c r="DA440" s="18"/>
      <c r="DB440" s="18"/>
      <c r="DC440" s="18"/>
      <c r="DD440" s="18"/>
      <c r="DE440" s="18"/>
      <c r="DF440" s="18"/>
      <c r="DG440" s="18"/>
      <c r="DH440" s="18"/>
      <c r="DI440" s="18"/>
      <c r="DJ440" s="18"/>
      <c r="DK440" s="18"/>
      <c r="DL440" s="18"/>
      <c r="DM440" s="18"/>
      <c r="DN440" s="18"/>
      <c r="DO440" s="18"/>
      <c r="DP440" s="18"/>
      <c r="DQ440" s="18"/>
      <c r="DR440" s="18"/>
      <c r="DS440" s="18"/>
      <c r="DT440" s="18"/>
      <c r="DU440" s="18"/>
      <c r="DV440" s="18"/>
      <c r="DW440" s="18"/>
      <c r="DX440" s="18"/>
      <c r="DY440" s="18"/>
      <c r="DZ440" s="18"/>
      <c r="EA440" s="18"/>
      <c r="EB440" s="18"/>
      <c r="EC440" s="18"/>
      <c r="ED440" s="18"/>
      <c r="EE440" s="18"/>
      <c r="EF440" s="18"/>
      <c r="EG440" s="18"/>
      <c r="EH440" s="18"/>
      <c r="EI440" s="18"/>
      <c r="EJ440" s="18"/>
      <c r="EK440" s="18"/>
      <c r="EL440" s="18"/>
      <c r="EM440" s="18"/>
      <c r="EN440" s="18"/>
      <c r="EO440" s="18"/>
      <c r="EP440" s="18"/>
      <c r="EQ440" s="18"/>
      <c r="ER440" s="18"/>
      <c r="ES440" s="18"/>
      <c r="ET440" s="18"/>
      <c r="EU440" s="18"/>
      <c r="EV440" s="18"/>
      <c r="EW440" s="18"/>
      <c r="EX440" s="18"/>
      <c r="EY440" s="18"/>
      <c r="EZ440" s="18"/>
      <c r="FA440" s="18"/>
      <c r="FB440" s="18"/>
      <c r="FC440" s="18"/>
      <c r="FD440" s="18"/>
      <c r="FE440" s="18"/>
      <c r="FF440" s="18"/>
      <c r="FG440" s="18"/>
      <c r="FH440" s="18"/>
      <c r="FI440" s="18"/>
      <c r="FJ440" s="18"/>
      <c r="FK440" s="18"/>
      <c r="FL440" s="18"/>
      <c r="FM440" s="18"/>
      <c r="FN440" s="18"/>
      <c r="FO440" s="18"/>
      <c r="FP440" s="18"/>
      <c r="FQ440" s="18"/>
      <c r="FR440" s="18"/>
      <c r="FS440" s="18"/>
      <c r="FT440" s="18"/>
      <c r="FU440" s="18"/>
      <c r="FV440" s="18"/>
      <c r="FW440" s="18"/>
      <c r="FX440" s="18"/>
      <c r="FY440" s="18"/>
      <c r="FZ440" s="18"/>
      <c r="GA440" s="18"/>
      <c r="GB440" s="18"/>
    </row>
    <row r="441" spans="1:184" s="45" customFormat="1" ht="78.75" x14ac:dyDescent="0.25">
      <c r="A441" s="18"/>
      <c r="B441" s="18">
        <v>1</v>
      </c>
      <c r="C441" s="581" t="s">
        <v>637</v>
      </c>
      <c r="D441" s="30">
        <f>'2 уровень'!F1311</f>
        <v>239</v>
      </c>
      <c r="E441" s="30">
        <f>'2 уровень'!G1311</f>
        <v>239</v>
      </c>
      <c r="F441" s="30">
        <f>'2 уровень'!H1311</f>
        <v>239</v>
      </c>
      <c r="G441" s="71">
        <f>'2 уровень'!I1311</f>
        <v>100</v>
      </c>
      <c r="H441" s="75">
        <f>'2 уровень'!J1311</f>
        <v>0</v>
      </c>
      <c r="I441" s="75">
        <f>'2 уровень'!K1311</f>
        <v>0</v>
      </c>
      <c r="J441" s="26">
        <f>'2 уровень'!L1311</f>
        <v>0</v>
      </c>
      <c r="K441" s="26">
        <f>'2 уровень'!M1311</f>
        <v>0</v>
      </c>
      <c r="L441" s="26">
        <f>'2 уровень'!N1311</f>
        <v>0</v>
      </c>
      <c r="M441" s="26">
        <f>'2 уровень'!O1311</f>
        <v>0</v>
      </c>
      <c r="N441" s="26">
        <f>'2 уровень'!P1311</f>
        <v>0</v>
      </c>
      <c r="O441" s="26">
        <f>'2 уровень'!Q1311</f>
        <v>0</v>
      </c>
      <c r="P441" s="75">
        <f>'2 уровень'!R1311</f>
        <v>0</v>
      </c>
      <c r="Q441" s="75">
        <f>'2 уровень'!S1311</f>
        <v>0</v>
      </c>
      <c r="R441" s="75">
        <f>'2 уровень'!T1311</f>
        <v>0</v>
      </c>
      <c r="S441" s="75">
        <f>'2 уровень'!U1311</f>
        <v>0</v>
      </c>
      <c r="T441" s="75">
        <f>'2 уровень'!V1311</f>
        <v>0</v>
      </c>
      <c r="U441" s="75">
        <f>'2 уровень'!W1311</f>
        <v>0</v>
      </c>
      <c r="V441" s="75">
        <f>'2 уровень'!X1311</f>
        <v>0</v>
      </c>
      <c r="W441" s="75">
        <f>'2 уровень'!Y1311</f>
        <v>0</v>
      </c>
      <c r="X441" s="75">
        <f>'2 уровень'!Z1311</f>
        <v>0</v>
      </c>
      <c r="Y441" s="75">
        <f>'2 уровень'!AA1311</f>
        <v>0</v>
      </c>
      <c r="Z441" s="75">
        <f>'2 уровень'!AB1311</f>
        <v>0</v>
      </c>
      <c r="AA441" s="75">
        <f>'2 уровень'!AC1311</f>
        <v>0</v>
      </c>
      <c r="AB441" s="75">
        <f>'2 уровень'!AD1311</f>
        <v>0</v>
      </c>
      <c r="AC441" s="765">
        <f>'2 уровень'!AE1311</f>
        <v>0</v>
      </c>
      <c r="AD441" s="75">
        <f>'2 уровень'!AF1311</f>
        <v>0</v>
      </c>
      <c r="AE441" s="75">
        <f>'2 уровень'!AG1311</f>
        <v>0</v>
      </c>
      <c r="AF441" s="75">
        <f>'2 уровень'!AH1311</f>
        <v>0</v>
      </c>
      <c r="AG441" s="75">
        <f>'2 уровень'!AI1311</f>
        <v>0</v>
      </c>
      <c r="AH441" s="366">
        <f>'2 уровень'!AJ1311</f>
        <v>0</v>
      </c>
      <c r="AI441" s="75">
        <f>'2 уровень'!AJ1311</f>
        <v>0</v>
      </c>
      <c r="AJ441" s="75" t="e">
        <f>AH441/AA441*100</f>
        <v>#DIV/0!</v>
      </c>
      <c r="AK441" s="18"/>
      <c r="AL441" s="18"/>
      <c r="AM441" s="18"/>
      <c r="AN441" s="18"/>
      <c r="AO441" s="18"/>
      <c r="AP441" s="18"/>
      <c r="AQ441" s="18"/>
      <c r="AR441" s="18"/>
      <c r="AS441" s="18"/>
      <c r="AT441" s="18"/>
      <c r="AU441" s="18"/>
      <c r="AV441" s="18"/>
      <c r="AW441" s="18"/>
      <c r="AX441" s="18"/>
      <c r="AY441" s="18"/>
      <c r="AZ441" s="18"/>
      <c r="BA441" s="18"/>
      <c r="BB441" s="18"/>
      <c r="BC441" s="18"/>
      <c r="BD441" s="18"/>
      <c r="BE441" s="18"/>
      <c r="BF441" s="18"/>
      <c r="BG441" s="18"/>
      <c r="BH441" s="18"/>
      <c r="BI441" s="18"/>
      <c r="BJ441" s="18"/>
      <c r="BK441" s="18"/>
      <c r="BL441" s="18"/>
      <c r="BM441" s="18"/>
      <c r="BN441" s="18"/>
      <c r="BO441" s="18"/>
      <c r="BP441" s="18"/>
      <c r="BQ441" s="18"/>
      <c r="BR441" s="18"/>
      <c r="BS441" s="18"/>
      <c r="BT441" s="18"/>
      <c r="BU441" s="18"/>
      <c r="BV441" s="18"/>
      <c r="BW441" s="18"/>
      <c r="BX441" s="18"/>
      <c r="BY441" s="18"/>
      <c r="BZ441" s="18"/>
      <c r="CA441" s="18"/>
      <c r="CB441" s="18"/>
      <c r="CC441" s="18"/>
      <c r="CD441" s="18"/>
      <c r="CE441" s="18"/>
      <c r="CF441" s="18"/>
      <c r="CG441" s="18"/>
      <c r="CH441" s="18"/>
      <c r="CI441" s="18"/>
      <c r="CJ441" s="18"/>
      <c r="CK441" s="18"/>
      <c r="CL441" s="18"/>
      <c r="CM441" s="18"/>
      <c r="CN441" s="18"/>
      <c r="CO441" s="18"/>
      <c r="CP441" s="18"/>
      <c r="CQ441" s="18"/>
      <c r="CR441" s="18"/>
      <c r="CS441" s="18"/>
      <c r="CT441" s="18"/>
      <c r="CU441" s="18"/>
      <c r="CV441" s="18"/>
      <c r="CW441" s="18"/>
      <c r="CX441" s="18"/>
      <c r="CY441" s="18"/>
      <c r="CZ441" s="18"/>
      <c r="DA441" s="18"/>
      <c r="DB441" s="18"/>
      <c r="DC441" s="18"/>
      <c r="DD441" s="18"/>
      <c r="DE441" s="18"/>
      <c r="DF441" s="18"/>
      <c r="DG441" s="18"/>
      <c r="DH441" s="18"/>
      <c r="DI441" s="18"/>
      <c r="DJ441" s="18"/>
      <c r="DK441" s="18"/>
      <c r="DL441" s="18"/>
      <c r="DM441" s="18"/>
      <c r="DN441" s="18"/>
      <c r="DO441" s="18"/>
      <c r="DP441" s="18"/>
      <c r="DQ441" s="18"/>
      <c r="DR441" s="18"/>
      <c r="DS441" s="18"/>
      <c r="DT441" s="18"/>
      <c r="DU441" s="18"/>
      <c r="DV441" s="18"/>
      <c r="DW441" s="18"/>
      <c r="DX441" s="18"/>
      <c r="DY441" s="18"/>
      <c r="DZ441" s="18"/>
      <c r="EA441" s="18"/>
      <c r="EB441" s="18"/>
      <c r="EC441" s="18"/>
      <c r="ED441" s="18"/>
      <c r="EE441" s="18"/>
      <c r="EF441" s="18"/>
      <c r="EG441" s="18"/>
      <c r="EH441" s="18"/>
      <c r="EI441" s="18"/>
      <c r="EJ441" s="18"/>
      <c r="EK441" s="18"/>
      <c r="EL441" s="18"/>
      <c r="EM441" s="18"/>
      <c r="EN441" s="18"/>
      <c r="EO441" s="18"/>
      <c r="EP441" s="18"/>
      <c r="EQ441" s="18"/>
      <c r="ER441" s="18"/>
      <c r="ES441" s="18"/>
      <c r="ET441" s="18"/>
      <c r="EU441" s="18"/>
      <c r="EV441" s="18"/>
      <c r="EW441" s="18"/>
      <c r="EX441" s="18"/>
      <c r="EY441" s="18"/>
      <c r="EZ441" s="18"/>
      <c r="FA441" s="18"/>
      <c r="FB441" s="18"/>
      <c r="FC441" s="18"/>
      <c r="FD441" s="18"/>
      <c r="FE441" s="18"/>
      <c r="FF441" s="18"/>
      <c r="FG441" s="18"/>
      <c r="FH441" s="18"/>
      <c r="FI441" s="18"/>
      <c r="FJ441" s="18"/>
      <c r="FK441" s="18"/>
      <c r="FL441" s="18"/>
      <c r="FM441" s="18"/>
      <c r="FN441" s="18"/>
      <c r="FO441" s="18"/>
      <c r="FP441" s="18"/>
      <c r="FQ441" s="18"/>
      <c r="FR441" s="18"/>
      <c r="FS441" s="18"/>
      <c r="FT441" s="18"/>
      <c r="FU441" s="18"/>
      <c r="FV441" s="18"/>
      <c r="FW441" s="18"/>
      <c r="FX441" s="18"/>
      <c r="FY441" s="18"/>
      <c r="FZ441" s="18"/>
      <c r="GA441" s="18"/>
      <c r="GB441" s="18"/>
    </row>
    <row r="442" spans="1:184" s="45" customFormat="1" ht="30" x14ac:dyDescent="0.25">
      <c r="A442" s="18"/>
      <c r="B442" s="18">
        <v>1</v>
      </c>
      <c r="C442" s="574" t="s">
        <v>194</v>
      </c>
      <c r="D442" s="30">
        <f>'2 уровень'!F1312</f>
        <v>0</v>
      </c>
      <c r="E442" s="30">
        <f>'2 уровень'!G1312</f>
        <v>0</v>
      </c>
      <c r="F442" s="30">
        <f>'2 уровень'!H1312</f>
        <v>0</v>
      </c>
      <c r="G442" s="71">
        <f>'2 уровень'!I1312</f>
        <v>0</v>
      </c>
      <c r="H442" s="75">
        <f>'2 уровень'!J1312</f>
        <v>0</v>
      </c>
      <c r="I442" s="75">
        <f>'2 уровень'!K1312</f>
        <v>0</v>
      </c>
      <c r="J442" s="26">
        <f>'2 уровень'!L1312</f>
        <v>0</v>
      </c>
      <c r="K442" s="26">
        <f>'2 уровень'!M1312</f>
        <v>0</v>
      </c>
      <c r="L442" s="26">
        <f>'2 уровень'!N1312</f>
        <v>0</v>
      </c>
      <c r="M442" s="26">
        <f>'2 уровень'!O1312</f>
        <v>0</v>
      </c>
      <c r="N442" s="26">
        <f>'2 уровень'!P1312</f>
        <v>0</v>
      </c>
      <c r="O442" s="26">
        <f>'2 уровень'!Q1312</f>
        <v>0</v>
      </c>
      <c r="P442" s="75">
        <f>'2 уровень'!R1312</f>
        <v>0</v>
      </c>
      <c r="Q442" s="75">
        <f>'2 уровень'!S1312</f>
        <v>0</v>
      </c>
      <c r="R442" s="75">
        <f>'2 уровень'!T1312</f>
        <v>0</v>
      </c>
      <c r="S442" s="75">
        <f>'2 уровень'!U1312</f>
        <v>0</v>
      </c>
      <c r="T442" s="75">
        <f>'2 уровень'!V1312</f>
        <v>0</v>
      </c>
      <c r="U442" s="75">
        <f>'2 уровень'!W1312</f>
        <v>0</v>
      </c>
      <c r="V442" s="75">
        <f>'2 уровень'!X1312</f>
        <v>0</v>
      </c>
      <c r="W442" s="75">
        <f>'2 уровень'!Y1312</f>
        <v>0</v>
      </c>
      <c r="X442" s="75">
        <f>'2 уровень'!Z1312</f>
        <v>0</v>
      </c>
      <c r="Y442" s="75">
        <f>'2 уровень'!AA1312</f>
        <v>0</v>
      </c>
      <c r="Z442" s="75">
        <f>'2 уровень'!AB1312</f>
        <v>0</v>
      </c>
      <c r="AA442" s="75">
        <f>'2 уровень'!AC1312</f>
        <v>0</v>
      </c>
      <c r="AB442" s="75">
        <f>'2 уровень'!AD1312</f>
        <v>0</v>
      </c>
      <c r="AC442" s="765">
        <f>'2 уровень'!AE1312</f>
        <v>0</v>
      </c>
      <c r="AD442" s="75">
        <f>'2 уровень'!AF1312</f>
        <v>0</v>
      </c>
      <c r="AE442" s="75">
        <f>'2 уровень'!AG1312</f>
        <v>0</v>
      </c>
      <c r="AF442" s="75">
        <f>'2 уровень'!AH1312</f>
        <v>0</v>
      </c>
      <c r="AG442" s="75">
        <f>'2 уровень'!AI1312</f>
        <v>0</v>
      </c>
      <c r="AH442" s="366">
        <f>'2 уровень'!AJ1312</f>
        <v>0</v>
      </c>
      <c r="AI442" s="75">
        <f>'2 уровень'!AJ1312</f>
        <v>0</v>
      </c>
      <c r="AJ442" s="75" t="e">
        <f>AH442/AA442*100</f>
        <v>#DIV/0!</v>
      </c>
      <c r="AK442" s="18"/>
      <c r="AL442" s="18"/>
      <c r="AM442" s="18"/>
      <c r="AN442" s="18"/>
      <c r="AO442" s="18"/>
      <c r="AP442" s="18"/>
      <c r="AQ442" s="18"/>
      <c r="AR442" s="18"/>
      <c r="AS442" s="18"/>
      <c r="AT442" s="18"/>
      <c r="AU442" s="18"/>
      <c r="AV442" s="18"/>
      <c r="AW442" s="18"/>
      <c r="AX442" s="18"/>
      <c r="AY442" s="18"/>
      <c r="AZ442" s="18"/>
      <c r="BA442" s="18"/>
      <c r="BB442" s="18"/>
      <c r="BC442" s="18"/>
      <c r="BD442" s="18"/>
      <c r="BE442" s="18"/>
      <c r="BF442" s="18"/>
      <c r="BG442" s="18"/>
      <c r="BH442" s="18"/>
      <c r="BI442" s="18"/>
      <c r="BJ442" s="18"/>
      <c r="BK442" s="18"/>
      <c r="BL442" s="18"/>
      <c r="BM442" s="18"/>
      <c r="BN442" s="18"/>
      <c r="BO442" s="18"/>
      <c r="BP442" s="18"/>
      <c r="BQ442" s="18"/>
      <c r="BR442" s="18"/>
      <c r="BS442" s="18"/>
      <c r="BT442" s="18"/>
      <c r="BU442" s="18"/>
      <c r="BV442" s="18"/>
      <c r="BW442" s="18"/>
      <c r="BX442" s="18"/>
      <c r="BY442" s="18"/>
      <c r="BZ442" s="18"/>
      <c r="CA442" s="18"/>
      <c r="CB442" s="18"/>
      <c r="CC442" s="18"/>
      <c r="CD442" s="18"/>
      <c r="CE442" s="18"/>
      <c r="CF442" s="18"/>
      <c r="CG442" s="18"/>
      <c r="CH442" s="18"/>
      <c r="CI442" s="18"/>
      <c r="CJ442" s="18"/>
      <c r="CK442" s="18"/>
      <c r="CL442" s="18"/>
      <c r="CM442" s="18"/>
      <c r="CN442" s="18"/>
      <c r="CO442" s="18"/>
      <c r="CP442" s="18"/>
      <c r="CQ442" s="18"/>
      <c r="CR442" s="18"/>
      <c r="CS442" s="18"/>
      <c r="CT442" s="18"/>
      <c r="CU442" s="18"/>
      <c r="CV442" s="18"/>
      <c r="CW442" s="18"/>
      <c r="CX442" s="18"/>
      <c r="CY442" s="18"/>
      <c r="CZ442" s="18"/>
      <c r="DA442" s="18"/>
      <c r="DB442" s="18"/>
      <c r="DC442" s="18"/>
      <c r="DD442" s="18"/>
      <c r="DE442" s="18"/>
      <c r="DF442" s="18"/>
      <c r="DG442" s="18"/>
      <c r="DH442" s="18"/>
      <c r="DI442" s="18"/>
      <c r="DJ442" s="18"/>
      <c r="DK442" s="18"/>
      <c r="DL442" s="18"/>
      <c r="DM442" s="18"/>
      <c r="DN442" s="18"/>
      <c r="DO442" s="18"/>
      <c r="DP442" s="18"/>
      <c r="DQ442" s="18"/>
      <c r="DR442" s="18"/>
      <c r="DS442" s="18"/>
      <c r="DT442" s="18"/>
      <c r="DU442" s="18"/>
      <c r="DV442" s="18"/>
      <c r="DW442" s="18"/>
      <c r="DX442" s="18"/>
      <c r="DY442" s="18"/>
      <c r="DZ442" s="18"/>
      <c r="EA442" s="18"/>
      <c r="EB442" s="18"/>
      <c r="EC442" s="18"/>
      <c r="ED442" s="18"/>
      <c r="EE442" s="18"/>
      <c r="EF442" s="18"/>
      <c r="EG442" s="18"/>
      <c r="EH442" s="18"/>
      <c r="EI442" s="18"/>
      <c r="EJ442" s="18"/>
      <c r="EK442" s="18"/>
      <c r="EL442" s="18"/>
      <c r="EM442" s="18"/>
      <c r="EN442" s="18"/>
      <c r="EO442" s="18"/>
      <c r="EP442" s="18"/>
      <c r="EQ442" s="18"/>
      <c r="ER442" s="18"/>
      <c r="ES442" s="18"/>
      <c r="ET442" s="18"/>
      <c r="EU442" s="18"/>
      <c r="EV442" s="18"/>
      <c r="EW442" s="18"/>
      <c r="EX442" s="18"/>
      <c r="EY442" s="18"/>
      <c r="EZ442" s="18"/>
      <c r="FA442" s="18"/>
      <c r="FB442" s="18"/>
      <c r="FC442" s="18"/>
      <c r="FD442" s="18"/>
      <c r="FE442" s="18"/>
      <c r="FF442" s="18"/>
      <c r="FG442" s="18"/>
      <c r="FH442" s="18"/>
      <c r="FI442" s="18"/>
      <c r="FJ442" s="18"/>
      <c r="FK442" s="18"/>
      <c r="FL442" s="18"/>
      <c r="FM442" s="18"/>
      <c r="FN442" s="18"/>
      <c r="FO442" s="18"/>
      <c r="FP442" s="18"/>
      <c r="FQ442" s="18"/>
      <c r="FR442" s="18"/>
      <c r="FS442" s="18"/>
      <c r="FT442" s="18"/>
      <c r="FU442" s="18"/>
      <c r="FV442" s="18"/>
      <c r="FW442" s="18"/>
      <c r="FX442" s="18"/>
      <c r="FY442" s="18"/>
      <c r="FZ442" s="18"/>
      <c r="GA442" s="18"/>
      <c r="GB442" s="18"/>
    </row>
    <row r="443" spans="1:184" s="45" customFormat="1" ht="90" x14ac:dyDescent="0.25">
      <c r="A443" s="18"/>
      <c r="B443" s="18">
        <v>1</v>
      </c>
      <c r="C443" s="576" t="s">
        <v>502</v>
      </c>
      <c r="D443" s="30">
        <f>'2 уровень'!F1313</f>
        <v>4494</v>
      </c>
      <c r="E443" s="30">
        <f>'2 уровень'!G1313</f>
        <v>4120</v>
      </c>
      <c r="F443" s="30">
        <f>'2 уровень'!H1313</f>
        <v>2224</v>
      </c>
      <c r="G443" s="71">
        <f>'2 уровень'!I1313</f>
        <v>53.980582524271846</v>
      </c>
      <c r="H443" s="75">
        <f>'2 уровень'!J1313</f>
        <v>0</v>
      </c>
      <c r="I443" s="75">
        <f>'2 уровень'!K1313</f>
        <v>0</v>
      </c>
      <c r="J443" s="26">
        <f>'2 уровень'!L1313</f>
        <v>0</v>
      </c>
      <c r="K443" s="26">
        <f>'2 уровень'!M1313</f>
        <v>0</v>
      </c>
      <c r="L443" s="26">
        <f>'2 уровень'!N1313</f>
        <v>0</v>
      </c>
      <c r="M443" s="26">
        <f>'2 уровень'!O1313</f>
        <v>0</v>
      </c>
      <c r="N443" s="26">
        <f>'2 уровень'!P1313</f>
        <v>0</v>
      </c>
      <c r="O443" s="26">
        <f>'2 уровень'!Q1313</f>
        <v>0</v>
      </c>
      <c r="P443" s="75">
        <f>'2 уровень'!R1313</f>
        <v>16849.131990000002</v>
      </c>
      <c r="Q443" s="75">
        <f>'2 уровень'!S1313</f>
        <v>16849.131990000002</v>
      </c>
      <c r="R443" s="75">
        <f>'2 уровень'!T1313</f>
        <v>16849.131990000002</v>
      </c>
      <c r="S443" s="75">
        <f>'2 уровень'!U1313</f>
        <v>16849.131990000002</v>
      </c>
      <c r="T443" s="75">
        <f>'2 уровень'!V1313</f>
        <v>16849.131990000002</v>
      </c>
      <c r="U443" s="75">
        <f>'2 уровень'!W1313</f>
        <v>16849.131990000002</v>
      </c>
      <c r="V443" s="75">
        <f>'2 уровень'!X1313</f>
        <v>16849.131990000002</v>
      </c>
      <c r="W443" s="75">
        <f>'2 уровень'!Y1313</f>
        <v>16849.131990000002</v>
      </c>
      <c r="X443" s="75">
        <f>'2 уровень'!Z1313</f>
        <v>16849.131990000002</v>
      </c>
      <c r="Y443" s="75">
        <f>'2 уровень'!AA1313</f>
        <v>16849.131990000002</v>
      </c>
      <c r="Z443" s="75">
        <f>'2 уровень'!AB1313</f>
        <v>16849.131990000002</v>
      </c>
      <c r="AA443" s="75">
        <f>'2 уровень'!AC1313</f>
        <v>15445.037657500001</v>
      </c>
      <c r="AB443" s="75">
        <f>'2 уровень'!AD1313</f>
        <v>7193.9646399999992</v>
      </c>
      <c r="AC443" s="765">
        <f>'2 уровень'!AE1313</f>
        <v>0</v>
      </c>
      <c r="AD443" s="75">
        <f>'2 уровень'!AF1313</f>
        <v>0</v>
      </c>
      <c r="AE443" s="75">
        <f>'2 уровень'!AG1313</f>
        <v>-8251.0730175000026</v>
      </c>
      <c r="AF443" s="75">
        <f>'2 уровень'!AH1313</f>
        <v>0</v>
      </c>
      <c r="AG443" s="75">
        <f>'2 уровень'!AI1313</f>
        <v>-1.3126599999999999</v>
      </c>
      <c r="AH443" s="366">
        <f>'2 уровень'!AJ1313</f>
        <v>7192.6519799999996</v>
      </c>
      <c r="AI443" s="75">
        <f t="shared" ref="AI443" si="47">AB443/AA443*100</f>
        <v>46.577838134999048</v>
      </c>
      <c r="AJ443" s="75">
        <f>AH443/AA443*100</f>
        <v>46.569339224027715</v>
      </c>
      <c r="AK443" s="18"/>
      <c r="AL443" s="18"/>
      <c r="AM443" s="18"/>
      <c r="AN443" s="18"/>
      <c r="AO443" s="18"/>
      <c r="AP443" s="18"/>
      <c r="AQ443" s="18"/>
      <c r="AR443" s="18"/>
      <c r="AS443" s="18"/>
      <c r="AT443" s="18"/>
      <c r="AU443" s="18"/>
      <c r="AV443" s="18"/>
      <c r="AW443" s="18"/>
      <c r="AX443" s="18"/>
      <c r="AY443" s="18"/>
      <c r="AZ443" s="18"/>
      <c r="BA443" s="18"/>
      <c r="BB443" s="18"/>
      <c r="BC443" s="18"/>
      <c r="BD443" s="18"/>
      <c r="BE443" s="18"/>
      <c r="BF443" s="18"/>
      <c r="BG443" s="18"/>
      <c r="BH443" s="18"/>
      <c r="BI443" s="18"/>
      <c r="BJ443" s="18"/>
      <c r="BK443" s="18"/>
      <c r="BL443" s="18"/>
      <c r="BM443" s="18"/>
      <c r="BN443" s="18"/>
      <c r="BO443" s="18"/>
      <c r="BP443" s="18"/>
      <c r="BQ443" s="18"/>
      <c r="BR443" s="18"/>
      <c r="BS443" s="18"/>
      <c r="BT443" s="18"/>
      <c r="BU443" s="18"/>
      <c r="BV443" s="18"/>
      <c r="BW443" s="18"/>
      <c r="BX443" s="18"/>
      <c r="BY443" s="18"/>
      <c r="BZ443" s="18"/>
      <c r="CA443" s="18"/>
      <c r="CB443" s="18"/>
      <c r="CC443" s="18"/>
      <c r="CD443" s="18"/>
      <c r="CE443" s="18"/>
      <c r="CF443" s="18"/>
      <c r="CG443" s="18"/>
      <c r="CH443" s="18"/>
      <c r="CI443" s="18"/>
      <c r="CJ443" s="18"/>
      <c r="CK443" s="18"/>
      <c r="CL443" s="18"/>
      <c r="CM443" s="18"/>
      <c r="CN443" s="18"/>
      <c r="CO443" s="18"/>
      <c r="CP443" s="18"/>
      <c r="CQ443" s="18"/>
      <c r="CR443" s="18"/>
      <c r="CS443" s="18"/>
      <c r="CT443" s="18"/>
      <c r="CU443" s="18"/>
      <c r="CV443" s="18"/>
      <c r="CW443" s="18"/>
      <c r="CX443" s="18"/>
      <c r="CY443" s="18"/>
      <c r="CZ443" s="18"/>
      <c r="DA443" s="18"/>
      <c r="DB443" s="18"/>
      <c r="DC443" s="18"/>
      <c r="DD443" s="18"/>
      <c r="DE443" s="18"/>
      <c r="DF443" s="18"/>
      <c r="DG443" s="18"/>
      <c r="DH443" s="18"/>
      <c r="DI443" s="18"/>
      <c r="DJ443" s="18"/>
      <c r="DK443" s="18"/>
      <c r="DL443" s="18"/>
      <c r="DM443" s="18"/>
      <c r="DN443" s="18"/>
      <c r="DO443" s="18"/>
      <c r="DP443" s="18"/>
      <c r="DQ443" s="18"/>
      <c r="DR443" s="18"/>
      <c r="DS443" s="18"/>
      <c r="DT443" s="18"/>
      <c r="DU443" s="18"/>
      <c r="DV443" s="18"/>
      <c r="DW443" s="18"/>
      <c r="DX443" s="18"/>
      <c r="DY443" s="18"/>
      <c r="DZ443" s="18"/>
      <c r="EA443" s="18"/>
      <c r="EB443" s="18"/>
      <c r="EC443" s="18"/>
      <c r="ED443" s="18"/>
      <c r="EE443" s="18"/>
      <c r="EF443" s="18"/>
      <c r="EG443" s="18"/>
      <c r="EH443" s="18"/>
      <c r="EI443" s="18"/>
      <c r="EJ443" s="18"/>
      <c r="EK443" s="18"/>
      <c r="EL443" s="18"/>
      <c r="EM443" s="18"/>
      <c r="EN443" s="18"/>
      <c r="EO443" s="18"/>
      <c r="EP443" s="18"/>
      <c r="EQ443" s="18"/>
      <c r="ER443" s="18"/>
      <c r="ES443" s="18"/>
      <c r="ET443" s="18"/>
      <c r="EU443" s="18"/>
      <c r="EV443" s="18"/>
      <c r="EW443" s="18"/>
      <c r="EX443" s="18"/>
      <c r="EY443" s="18"/>
      <c r="EZ443" s="18"/>
      <c r="FA443" s="18"/>
      <c r="FB443" s="18"/>
      <c r="FC443" s="18"/>
      <c r="FD443" s="18"/>
      <c r="FE443" s="18"/>
      <c r="FF443" s="18"/>
      <c r="FG443" s="18"/>
      <c r="FH443" s="18"/>
      <c r="FI443" s="18"/>
      <c r="FJ443" s="18"/>
      <c r="FK443" s="18"/>
      <c r="FL443" s="18"/>
      <c r="FM443" s="18"/>
      <c r="FN443" s="18"/>
      <c r="FO443" s="18"/>
      <c r="FP443" s="18"/>
      <c r="FQ443" s="18"/>
      <c r="FR443" s="18"/>
      <c r="FS443" s="18"/>
      <c r="FT443" s="18"/>
      <c r="FU443" s="18"/>
      <c r="FV443" s="18"/>
      <c r="FW443" s="18"/>
      <c r="FX443" s="18"/>
      <c r="FY443" s="18"/>
      <c r="FZ443" s="18"/>
      <c r="GA443" s="18"/>
      <c r="GB443" s="18"/>
    </row>
    <row r="444" spans="1:184" s="45" customFormat="1" x14ac:dyDescent="0.25">
      <c r="A444" s="18"/>
      <c r="B444" s="18">
        <v>1</v>
      </c>
      <c r="C444" s="582" t="s">
        <v>623</v>
      </c>
      <c r="D444" s="30">
        <f>'2 уровень'!F1314</f>
        <v>775</v>
      </c>
      <c r="E444" s="30">
        <f>'2 уровень'!G1314</f>
        <v>710</v>
      </c>
      <c r="F444" s="30">
        <f>'2 уровень'!H1314</f>
        <v>204</v>
      </c>
      <c r="G444" s="71">
        <f>'2 уровень'!I1314</f>
        <v>28.732394366197184</v>
      </c>
      <c r="H444" s="75">
        <f>'2 уровень'!J1314</f>
        <v>0</v>
      </c>
      <c r="I444" s="75">
        <f>'2 уровень'!K1314</f>
        <v>0</v>
      </c>
      <c r="J444" s="26">
        <f>'2 уровень'!L1314</f>
        <v>0</v>
      </c>
      <c r="K444" s="26">
        <f>'2 уровень'!M1314</f>
        <v>0</v>
      </c>
      <c r="L444" s="26">
        <f>'2 уровень'!N1314</f>
        <v>0</v>
      </c>
      <c r="M444" s="26">
        <f>'2 уровень'!O1314</f>
        <v>0</v>
      </c>
      <c r="N444" s="26">
        <f>'2 уровень'!P1314</f>
        <v>0</v>
      </c>
      <c r="O444" s="26">
        <f>'2 уровень'!Q1314</f>
        <v>0</v>
      </c>
      <c r="P444" s="75">
        <f>'2 уровень'!R1314</f>
        <v>0</v>
      </c>
      <c r="Q444" s="75">
        <f>'2 уровень'!S1314</f>
        <v>0</v>
      </c>
      <c r="R444" s="75">
        <f>'2 уровень'!T1314</f>
        <v>0</v>
      </c>
      <c r="S444" s="75">
        <f>'2 уровень'!U1314</f>
        <v>0</v>
      </c>
      <c r="T444" s="75">
        <f>'2 уровень'!V1314</f>
        <v>0</v>
      </c>
      <c r="U444" s="75">
        <f>'2 уровень'!W1314</f>
        <v>0</v>
      </c>
      <c r="V444" s="75">
        <f>'2 уровень'!X1314</f>
        <v>0</v>
      </c>
      <c r="W444" s="75">
        <f>'2 уровень'!Y1314</f>
        <v>0</v>
      </c>
      <c r="X444" s="75">
        <f>'2 уровень'!Z1314</f>
        <v>0</v>
      </c>
      <c r="Y444" s="75">
        <f>'2 уровень'!AA1314</f>
        <v>0</v>
      </c>
      <c r="Z444" s="75">
        <f>'2 уровень'!AB1314</f>
        <v>0</v>
      </c>
      <c r="AA444" s="75">
        <f>'2 уровень'!AC1314</f>
        <v>0</v>
      </c>
      <c r="AB444" s="75">
        <f>'2 уровень'!AD1314</f>
        <v>0</v>
      </c>
      <c r="AC444" s="765">
        <f>'2 уровень'!AE1314</f>
        <v>0</v>
      </c>
      <c r="AD444" s="75">
        <f>'2 уровень'!AF1314</f>
        <v>0</v>
      </c>
      <c r="AE444" s="75">
        <f>'2 уровень'!AG1314</f>
        <v>0</v>
      </c>
      <c r="AF444" s="75">
        <f>'2 уровень'!AH1314</f>
        <v>0</v>
      </c>
      <c r="AG444" s="75">
        <f>'2 уровень'!AI1314</f>
        <v>0</v>
      </c>
      <c r="AH444" s="366">
        <f>'2 уровень'!AJ1314</f>
        <v>0</v>
      </c>
      <c r="AI444" s="75">
        <f>'2 уровень'!AJ1314</f>
        <v>0</v>
      </c>
      <c r="AJ444" s="75" t="e">
        <f>AH444/AA444*100</f>
        <v>#DIV/0!</v>
      </c>
      <c r="AK444" s="18"/>
      <c r="AL444" s="18"/>
      <c r="AM444" s="18"/>
      <c r="AN444" s="18"/>
      <c r="AO444" s="18"/>
      <c r="AP444" s="18"/>
      <c r="AQ444" s="18"/>
      <c r="AR444" s="18"/>
      <c r="AS444" s="18"/>
      <c r="AT444" s="18"/>
      <c r="AU444" s="18"/>
      <c r="AV444" s="18"/>
      <c r="AW444" s="18"/>
      <c r="AX444" s="18"/>
      <c r="AY444" s="18"/>
      <c r="AZ444" s="18"/>
      <c r="BA444" s="18"/>
      <c r="BB444" s="18"/>
      <c r="BC444" s="18"/>
      <c r="BD444" s="18"/>
      <c r="BE444" s="18"/>
      <c r="BF444" s="18"/>
      <c r="BG444" s="18"/>
      <c r="BH444" s="18"/>
      <c r="BI444" s="18"/>
      <c r="BJ444" s="18"/>
      <c r="BK444" s="18"/>
      <c r="BL444" s="18"/>
      <c r="BM444" s="18"/>
      <c r="BN444" s="18"/>
      <c r="BO444" s="18"/>
      <c r="BP444" s="18"/>
      <c r="BQ444" s="18"/>
      <c r="BR444" s="18"/>
      <c r="BS444" s="18"/>
      <c r="BT444" s="18"/>
      <c r="BU444" s="18"/>
      <c r="BV444" s="18"/>
      <c r="BW444" s="18"/>
      <c r="BX444" s="18"/>
      <c r="BY444" s="18"/>
      <c r="BZ444" s="18"/>
      <c r="CA444" s="18"/>
      <c r="CB444" s="18"/>
      <c r="CC444" s="18"/>
      <c r="CD444" s="18"/>
      <c r="CE444" s="18"/>
      <c r="CF444" s="18"/>
      <c r="CG444" s="18"/>
      <c r="CH444" s="18"/>
      <c r="CI444" s="18"/>
      <c r="CJ444" s="18"/>
      <c r="CK444" s="18"/>
      <c r="CL444" s="18"/>
      <c r="CM444" s="18"/>
      <c r="CN444" s="18"/>
      <c r="CO444" s="18"/>
      <c r="CP444" s="18"/>
      <c r="CQ444" s="18"/>
      <c r="CR444" s="18"/>
      <c r="CS444" s="18"/>
      <c r="CT444" s="18"/>
      <c r="CU444" s="18"/>
      <c r="CV444" s="18"/>
      <c r="CW444" s="18"/>
      <c r="CX444" s="18"/>
      <c r="CY444" s="18"/>
      <c r="CZ444" s="18"/>
      <c r="DA444" s="18"/>
      <c r="DB444" s="18"/>
      <c r="DC444" s="18"/>
      <c r="DD444" s="18"/>
      <c r="DE444" s="18"/>
      <c r="DF444" s="18"/>
      <c r="DG444" s="18"/>
      <c r="DH444" s="18"/>
      <c r="DI444" s="18"/>
      <c r="DJ444" s="18"/>
      <c r="DK444" s="18"/>
      <c r="DL444" s="18"/>
      <c r="DM444" s="18"/>
      <c r="DN444" s="18"/>
      <c r="DO444" s="18"/>
      <c r="DP444" s="18"/>
      <c r="DQ444" s="18"/>
      <c r="DR444" s="18"/>
      <c r="DS444" s="18"/>
      <c r="DT444" s="18"/>
      <c r="DU444" s="18"/>
      <c r="DV444" s="18"/>
      <c r="DW444" s="18"/>
      <c r="DX444" s="18"/>
      <c r="DY444" s="18"/>
      <c r="DZ444" s="18"/>
      <c r="EA444" s="18"/>
      <c r="EB444" s="18"/>
      <c r="EC444" s="18"/>
      <c r="ED444" s="18"/>
      <c r="EE444" s="18"/>
      <c r="EF444" s="18"/>
      <c r="EG444" s="18"/>
      <c r="EH444" s="18"/>
      <c r="EI444" s="18"/>
      <c r="EJ444" s="18"/>
      <c r="EK444" s="18"/>
      <c r="EL444" s="18"/>
      <c r="EM444" s="18"/>
      <c r="EN444" s="18"/>
      <c r="EO444" s="18"/>
      <c r="EP444" s="18"/>
      <c r="EQ444" s="18"/>
      <c r="ER444" s="18"/>
      <c r="ES444" s="18"/>
      <c r="ET444" s="18"/>
      <c r="EU444" s="18"/>
      <c r="EV444" s="18"/>
      <c r="EW444" s="18"/>
      <c r="EX444" s="18"/>
      <c r="EY444" s="18"/>
      <c r="EZ444" s="18"/>
      <c r="FA444" s="18"/>
      <c r="FB444" s="18"/>
      <c r="FC444" s="18"/>
      <c r="FD444" s="18"/>
      <c r="FE444" s="18"/>
      <c r="FF444" s="18"/>
      <c r="FG444" s="18"/>
      <c r="FH444" s="18"/>
      <c r="FI444" s="18"/>
      <c r="FJ444" s="18"/>
      <c r="FK444" s="18"/>
      <c r="FL444" s="18"/>
      <c r="FM444" s="18"/>
      <c r="FN444" s="18"/>
      <c r="FO444" s="18"/>
      <c r="FP444" s="18"/>
      <c r="FQ444" s="18"/>
      <c r="FR444" s="18"/>
      <c r="FS444" s="18"/>
      <c r="FT444" s="18"/>
      <c r="FU444" s="18"/>
      <c r="FV444" s="18"/>
      <c r="FW444" s="18"/>
      <c r="FX444" s="18"/>
      <c r="FY444" s="18"/>
      <c r="FZ444" s="18"/>
      <c r="GA444" s="18"/>
      <c r="GB444" s="18"/>
    </row>
    <row r="445" spans="1:184" s="45" customFormat="1" x14ac:dyDescent="0.25">
      <c r="A445" s="18">
        <v>1</v>
      </c>
      <c r="B445" s="18">
        <v>1</v>
      </c>
      <c r="C445" s="577" t="s">
        <v>624</v>
      </c>
      <c r="D445" s="30">
        <f>'2 уровень'!F1315</f>
        <v>1029</v>
      </c>
      <c r="E445" s="30">
        <f>'2 уровень'!G1315</f>
        <v>943</v>
      </c>
      <c r="F445" s="30">
        <f>'2 уровень'!H1315</f>
        <v>802</v>
      </c>
      <c r="G445" s="71">
        <f>'2 уровень'!I1315</f>
        <v>85.047720042417822</v>
      </c>
      <c r="H445" s="75">
        <f>'2 уровень'!J1315</f>
        <v>0</v>
      </c>
      <c r="I445" s="75">
        <f>'2 уровень'!K1315</f>
        <v>0</v>
      </c>
      <c r="J445" s="26">
        <f>'2 уровень'!L1315</f>
        <v>0</v>
      </c>
      <c r="K445" s="26">
        <f>'2 уровень'!M1315</f>
        <v>0</v>
      </c>
      <c r="L445" s="26">
        <f>'2 уровень'!N1315</f>
        <v>0</v>
      </c>
      <c r="M445" s="26">
        <f>'2 уровень'!O1315</f>
        <v>0</v>
      </c>
      <c r="N445" s="26">
        <f>'2 уровень'!P1315</f>
        <v>0</v>
      </c>
      <c r="O445" s="26">
        <f>'2 уровень'!Q1315</f>
        <v>0</v>
      </c>
      <c r="P445" s="75">
        <f>'2 уровень'!R1315</f>
        <v>0</v>
      </c>
      <c r="Q445" s="75">
        <f>'2 уровень'!S1315</f>
        <v>0</v>
      </c>
      <c r="R445" s="75">
        <f>'2 уровень'!T1315</f>
        <v>0</v>
      </c>
      <c r="S445" s="75">
        <f>'2 уровень'!U1315</f>
        <v>0</v>
      </c>
      <c r="T445" s="75">
        <f>'2 уровень'!V1315</f>
        <v>0</v>
      </c>
      <c r="U445" s="75">
        <f>'2 уровень'!W1315</f>
        <v>0</v>
      </c>
      <c r="V445" s="75">
        <f>'2 уровень'!X1315</f>
        <v>0</v>
      </c>
      <c r="W445" s="75">
        <f>'2 уровень'!Y1315</f>
        <v>0</v>
      </c>
      <c r="X445" s="75">
        <f>'2 уровень'!Z1315</f>
        <v>0</v>
      </c>
      <c r="Y445" s="75">
        <f>'2 уровень'!AA1315</f>
        <v>0</v>
      </c>
      <c r="Z445" s="75">
        <f>'2 уровень'!AB1315</f>
        <v>0</v>
      </c>
      <c r="AA445" s="75">
        <f>'2 уровень'!AC1315</f>
        <v>0</v>
      </c>
      <c r="AB445" s="75">
        <f>'2 уровень'!AD1315</f>
        <v>0</v>
      </c>
      <c r="AC445" s="765">
        <f>'2 уровень'!AE1315</f>
        <v>0</v>
      </c>
      <c r="AD445" s="75">
        <f>'2 уровень'!AF1315</f>
        <v>0</v>
      </c>
      <c r="AE445" s="75">
        <f>'2 уровень'!AG1315</f>
        <v>0</v>
      </c>
      <c r="AF445" s="75">
        <f>'2 уровень'!AH1315</f>
        <v>0</v>
      </c>
      <c r="AG445" s="75">
        <f>'2 уровень'!AI1315</f>
        <v>0</v>
      </c>
      <c r="AH445" s="366">
        <f>'2 уровень'!AJ1315</f>
        <v>0</v>
      </c>
      <c r="AI445" s="75">
        <f>'2 уровень'!AJ1315</f>
        <v>0</v>
      </c>
      <c r="AJ445" s="75"/>
      <c r="AK445" s="18"/>
      <c r="AL445" s="18"/>
      <c r="AM445" s="18"/>
      <c r="AN445" s="18"/>
      <c r="AO445" s="18"/>
      <c r="AP445" s="18"/>
      <c r="AQ445" s="18"/>
      <c r="AR445" s="18"/>
      <c r="AS445" s="18"/>
      <c r="AT445" s="18"/>
      <c r="AU445" s="18"/>
      <c r="AV445" s="18"/>
      <c r="AW445" s="18"/>
      <c r="AX445" s="18"/>
      <c r="AY445" s="18"/>
      <c r="AZ445" s="18"/>
      <c r="BA445" s="18"/>
      <c r="BB445" s="18"/>
      <c r="BC445" s="18"/>
      <c r="BD445" s="18"/>
      <c r="BE445" s="18"/>
      <c r="BF445" s="18"/>
      <c r="BG445" s="18"/>
      <c r="BH445" s="18"/>
      <c r="BI445" s="18"/>
      <c r="BJ445" s="18"/>
      <c r="BK445" s="18"/>
      <c r="BL445" s="18"/>
      <c r="BM445" s="18"/>
      <c r="BN445" s="18"/>
      <c r="BO445" s="18"/>
      <c r="BP445" s="18"/>
      <c r="BQ445" s="18"/>
      <c r="BR445" s="18"/>
      <c r="BS445" s="18"/>
      <c r="BT445" s="18"/>
      <c r="BU445" s="18"/>
      <c r="BV445" s="18"/>
      <c r="BW445" s="18"/>
      <c r="BX445" s="18"/>
      <c r="BY445" s="18"/>
      <c r="BZ445" s="18"/>
      <c r="CA445" s="18"/>
      <c r="CB445" s="18"/>
      <c r="CC445" s="18"/>
      <c r="CD445" s="18"/>
      <c r="CE445" s="18"/>
      <c r="CF445" s="18"/>
      <c r="CG445" s="18"/>
      <c r="CH445" s="18"/>
      <c r="CI445" s="18"/>
      <c r="CJ445" s="18"/>
      <c r="CK445" s="18"/>
      <c r="CL445" s="18"/>
      <c r="CM445" s="18"/>
      <c r="CN445" s="18"/>
      <c r="CO445" s="18"/>
      <c r="CP445" s="18"/>
      <c r="CQ445" s="18"/>
      <c r="CR445" s="18"/>
      <c r="CS445" s="18"/>
      <c r="CT445" s="18"/>
      <c r="CU445" s="18"/>
      <c r="CV445" s="18"/>
      <c r="CW445" s="18"/>
      <c r="CX445" s="18"/>
      <c r="CY445" s="18"/>
      <c r="CZ445" s="18"/>
      <c r="DA445" s="18"/>
      <c r="DB445" s="18"/>
      <c r="DC445" s="18"/>
      <c r="DD445" s="18"/>
      <c r="DE445" s="18"/>
      <c r="DF445" s="18"/>
      <c r="DG445" s="18"/>
      <c r="DH445" s="18"/>
      <c r="DI445" s="18"/>
      <c r="DJ445" s="18"/>
      <c r="DK445" s="18"/>
      <c r="DL445" s="18"/>
      <c r="DM445" s="18"/>
      <c r="DN445" s="18"/>
      <c r="DO445" s="18"/>
      <c r="DP445" s="18"/>
      <c r="DQ445" s="18"/>
      <c r="DR445" s="18"/>
      <c r="DS445" s="18"/>
      <c r="DT445" s="18"/>
      <c r="DU445" s="18"/>
      <c r="DV445" s="18"/>
      <c r="DW445" s="18"/>
      <c r="DX445" s="18"/>
      <c r="DY445" s="18"/>
      <c r="DZ445" s="18"/>
      <c r="EA445" s="18"/>
      <c r="EB445" s="18"/>
      <c r="EC445" s="18"/>
      <c r="ED445" s="18"/>
      <c r="EE445" s="18"/>
      <c r="EF445" s="18"/>
      <c r="EG445" s="18"/>
      <c r="EH445" s="18"/>
      <c r="EI445" s="18"/>
      <c r="EJ445" s="18"/>
      <c r="EK445" s="18"/>
      <c r="EL445" s="18"/>
      <c r="EM445" s="18"/>
      <c r="EN445" s="18"/>
      <c r="EO445" s="18"/>
      <c r="EP445" s="18"/>
      <c r="EQ445" s="18"/>
      <c r="ER445" s="18"/>
      <c r="ES445" s="18"/>
      <c r="ET445" s="18"/>
      <c r="EU445" s="18"/>
      <c r="EV445" s="18"/>
      <c r="EW445" s="18"/>
      <c r="EX445" s="18"/>
      <c r="EY445" s="18"/>
      <c r="EZ445" s="18"/>
      <c r="FA445" s="18"/>
      <c r="FB445" s="18"/>
      <c r="FC445" s="18"/>
      <c r="FD445" s="18"/>
      <c r="FE445" s="18"/>
      <c r="FF445" s="18"/>
      <c r="FG445" s="18"/>
      <c r="FH445" s="18"/>
      <c r="FI445" s="18"/>
      <c r="FJ445" s="18"/>
      <c r="FK445" s="18"/>
      <c r="FL445" s="18"/>
      <c r="FM445" s="18"/>
      <c r="FN445" s="18"/>
      <c r="FO445" s="18"/>
      <c r="FP445" s="18"/>
      <c r="FQ445" s="18"/>
      <c r="FR445" s="18"/>
      <c r="FS445" s="18"/>
      <c r="FT445" s="18"/>
      <c r="FU445" s="18"/>
      <c r="FV445" s="18"/>
      <c r="FW445" s="18"/>
      <c r="FX445" s="18"/>
      <c r="FY445" s="18"/>
      <c r="FZ445" s="18"/>
      <c r="GA445" s="18"/>
      <c r="GB445" s="18"/>
    </row>
    <row r="446" spans="1:184" s="45" customFormat="1" x14ac:dyDescent="0.25">
      <c r="A446" s="18">
        <v>1</v>
      </c>
      <c r="B446" s="18">
        <v>1</v>
      </c>
      <c r="C446" s="577" t="s">
        <v>625</v>
      </c>
      <c r="D446" s="30">
        <f>'2 уровень'!F1316</f>
        <v>2154</v>
      </c>
      <c r="E446" s="30">
        <f>'2 уровень'!G1316</f>
        <v>1975</v>
      </c>
      <c r="F446" s="30">
        <f>'2 уровень'!H1316</f>
        <v>830</v>
      </c>
      <c r="G446" s="71">
        <f>'2 уровень'!I1316</f>
        <v>42.025316455696206</v>
      </c>
      <c r="H446" s="75">
        <f>'2 уровень'!J1316</f>
        <v>0</v>
      </c>
      <c r="I446" s="75">
        <f>'2 уровень'!K1316</f>
        <v>0</v>
      </c>
      <c r="J446" s="26">
        <f>'2 уровень'!L1316</f>
        <v>0</v>
      </c>
      <c r="K446" s="26">
        <f>'2 уровень'!M1316</f>
        <v>0</v>
      </c>
      <c r="L446" s="26">
        <f>'2 уровень'!N1316</f>
        <v>0</v>
      </c>
      <c r="M446" s="26">
        <f>'2 уровень'!O1316</f>
        <v>0</v>
      </c>
      <c r="N446" s="26">
        <f>'2 уровень'!P1316</f>
        <v>0</v>
      </c>
      <c r="O446" s="26">
        <f>'2 уровень'!Q1316</f>
        <v>0</v>
      </c>
      <c r="P446" s="75">
        <f>'2 уровень'!R1316</f>
        <v>0</v>
      </c>
      <c r="Q446" s="75">
        <f>'2 уровень'!S1316</f>
        <v>0</v>
      </c>
      <c r="R446" s="75">
        <f>'2 уровень'!T1316</f>
        <v>0</v>
      </c>
      <c r="S446" s="75">
        <f>'2 уровень'!U1316</f>
        <v>0</v>
      </c>
      <c r="T446" s="75">
        <f>'2 уровень'!V1316</f>
        <v>0</v>
      </c>
      <c r="U446" s="75">
        <f>'2 уровень'!W1316</f>
        <v>0</v>
      </c>
      <c r="V446" s="75">
        <f>'2 уровень'!X1316</f>
        <v>0</v>
      </c>
      <c r="W446" s="75">
        <f>'2 уровень'!Y1316</f>
        <v>0</v>
      </c>
      <c r="X446" s="75">
        <f>'2 уровень'!Z1316</f>
        <v>0</v>
      </c>
      <c r="Y446" s="75">
        <f>'2 уровень'!AA1316</f>
        <v>0</v>
      </c>
      <c r="Z446" s="75">
        <f>'2 уровень'!AB1316</f>
        <v>0</v>
      </c>
      <c r="AA446" s="75">
        <f>'2 уровень'!AC1316</f>
        <v>0</v>
      </c>
      <c r="AB446" s="75">
        <f>'2 уровень'!AD1316</f>
        <v>0</v>
      </c>
      <c r="AC446" s="765">
        <f>'2 уровень'!AE1316</f>
        <v>0</v>
      </c>
      <c r="AD446" s="75">
        <f>'2 уровень'!AF1316</f>
        <v>0</v>
      </c>
      <c r="AE446" s="75">
        <f>'2 уровень'!AG1316</f>
        <v>0</v>
      </c>
      <c r="AF446" s="75">
        <f>'2 уровень'!AH1316</f>
        <v>0</v>
      </c>
      <c r="AG446" s="75">
        <f>'2 уровень'!AI1316</f>
        <v>0</v>
      </c>
      <c r="AH446" s="366">
        <f>'2 уровень'!AJ1316</f>
        <v>0</v>
      </c>
      <c r="AI446" s="75">
        <f>'2 уровень'!AJ1316</f>
        <v>0</v>
      </c>
      <c r="AJ446" s="75" t="e">
        <f>AH446/AA446*100</f>
        <v>#DIV/0!</v>
      </c>
      <c r="AK446" s="18"/>
      <c r="AL446" s="18"/>
      <c r="AM446" s="18"/>
      <c r="AN446" s="18"/>
      <c r="AO446" s="18"/>
      <c r="AP446" s="18"/>
      <c r="AQ446" s="18"/>
      <c r="AR446" s="18"/>
      <c r="AS446" s="18"/>
      <c r="AT446" s="18"/>
      <c r="AU446" s="18"/>
      <c r="AV446" s="18"/>
      <c r="AW446" s="18"/>
      <c r="AX446" s="18"/>
      <c r="AY446" s="18"/>
      <c r="AZ446" s="18"/>
      <c r="BA446" s="18"/>
      <c r="BB446" s="18"/>
      <c r="BC446" s="18"/>
      <c r="BD446" s="18"/>
      <c r="BE446" s="18"/>
      <c r="BF446" s="18"/>
      <c r="BG446" s="18"/>
      <c r="BH446" s="18"/>
      <c r="BI446" s="18"/>
      <c r="BJ446" s="18"/>
      <c r="BK446" s="18"/>
      <c r="BL446" s="18"/>
      <c r="BM446" s="18"/>
      <c r="BN446" s="18"/>
      <c r="BO446" s="18"/>
      <c r="BP446" s="18"/>
      <c r="BQ446" s="18"/>
      <c r="BR446" s="18"/>
      <c r="BS446" s="18"/>
      <c r="BT446" s="18"/>
      <c r="BU446" s="18"/>
      <c r="BV446" s="18"/>
      <c r="BW446" s="18"/>
      <c r="BX446" s="18"/>
      <c r="BY446" s="18"/>
      <c r="BZ446" s="18"/>
      <c r="CA446" s="18"/>
      <c r="CB446" s="18"/>
      <c r="CC446" s="18"/>
      <c r="CD446" s="18"/>
      <c r="CE446" s="18"/>
      <c r="CF446" s="18"/>
      <c r="CG446" s="18"/>
      <c r="CH446" s="18"/>
      <c r="CI446" s="18"/>
      <c r="CJ446" s="18"/>
      <c r="CK446" s="18"/>
      <c r="CL446" s="18"/>
      <c r="CM446" s="18"/>
      <c r="CN446" s="18"/>
      <c r="CO446" s="18"/>
      <c r="CP446" s="18"/>
      <c r="CQ446" s="18"/>
      <c r="CR446" s="18"/>
      <c r="CS446" s="18"/>
      <c r="CT446" s="18"/>
      <c r="CU446" s="18"/>
      <c r="CV446" s="18"/>
      <c r="CW446" s="18"/>
      <c r="CX446" s="18"/>
      <c r="CY446" s="18"/>
      <c r="CZ446" s="18"/>
      <c r="DA446" s="18"/>
      <c r="DB446" s="18"/>
      <c r="DC446" s="18"/>
      <c r="DD446" s="18"/>
      <c r="DE446" s="18"/>
      <c r="DF446" s="18"/>
      <c r="DG446" s="18"/>
      <c r="DH446" s="18"/>
      <c r="DI446" s="18"/>
      <c r="DJ446" s="18"/>
      <c r="DK446" s="18"/>
      <c r="DL446" s="18"/>
      <c r="DM446" s="18"/>
      <c r="DN446" s="18"/>
      <c r="DO446" s="18"/>
      <c r="DP446" s="18"/>
      <c r="DQ446" s="18"/>
      <c r="DR446" s="18"/>
      <c r="DS446" s="18"/>
      <c r="DT446" s="18"/>
      <c r="DU446" s="18"/>
      <c r="DV446" s="18"/>
      <c r="DW446" s="18"/>
      <c r="DX446" s="18"/>
      <c r="DY446" s="18"/>
      <c r="DZ446" s="18"/>
      <c r="EA446" s="18"/>
      <c r="EB446" s="18"/>
      <c r="EC446" s="18"/>
      <c r="ED446" s="18"/>
      <c r="EE446" s="18"/>
      <c r="EF446" s="18"/>
      <c r="EG446" s="18"/>
      <c r="EH446" s="18"/>
      <c r="EI446" s="18"/>
      <c r="EJ446" s="18"/>
      <c r="EK446" s="18"/>
      <c r="EL446" s="18"/>
      <c r="EM446" s="18"/>
      <c r="EN446" s="18"/>
      <c r="EO446" s="18"/>
      <c r="EP446" s="18"/>
      <c r="EQ446" s="18"/>
      <c r="ER446" s="18"/>
      <c r="ES446" s="18"/>
      <c r="ET446" s="18"/>
      <c r="EU446" s="18"/>
      <c r="EV446" s="18"/>
      <c r="EW446" s="18"/>
      <c r="EX446" s="18"/>
      <c r="EY446" s="18"/>
      <c r="EZ446" s="18"/>
      <c r="FA446" s="18"/>
      <c r="FB446" s="18"/>
      <c r="FC446" s="18"/>
      <c r="FD446" s="18"/>
      <c r="FE446" s="18"/>
      <c r="FF446" s="18"/>
      <c r="FG446" s="18"/>
      <c r="FH446" s="18"/>
      <c r="FI446" s="18"/>
      <c r="FJ446" s="18"/>
      <c r="FK446" s="18"/>
      <c r="FL446" s="18"/>
      <c r="FM446" s="18"/>
      <c r="FN446" s="18"/>
      <c r="FO446" s="18"/>
      <c r="FP446" s="18"/>
      <c r="FQ446" s="18"/>
      <c r="FR446" s="18"/>
      <c r="FS446" s="18"/>
      <c r="FT446" s="18"/>
      <c r="FU446" s="18"/>
      <c r="FV446" s="18"/>
      <c r="FW446" s="18"/>
      <c r="FX446" s="18"/>
      <c r="FY446" s="18"/>
      <c r="FZ446" s="18"/>
      <c r="GA446" s="18"/>
      <c r="GB446" s="18"/>
    </row>
    <row r="447" spans="1:184" s="45" customFormat="1" ht="45" x14ac:dyDescent="0.25">
      <c r="A447" s="18">
        <v>1</v>
      </c>
      <c r="B447" s="18">
        <v>1</v>
      </c>
      <c r="C447" s="583" t="s">
        <v>458</v>
      </c>
      <c r="D447" s="30">
        <f>'2 уровень'!F1317</f>
        <v>13120</v>
      </c>
      <c r="E447" s="30">
        <f>'2 уровень'!G1317</f>
        <v>12028</v>
      </c>
      <c r="F447" s="30">
        <f>'2 уровень'!H1317</f>
        <v>9494</v>
      </c>
      <c r="G447" s="71">
        <f>'2 уровень'!I1317</f>
        <v>78.932490854672437</v>
      </c>
      <c r="H447" s="75">
        <f>'2 уровень'!J1317</f>
        <v>0</v>
      </c>
      <c r="I447" s="75">
        <f>'2 уровень'!K1317</f>
        <v>0</v>
      </c>
      <c r="J447" s="26">
        <f>'2 уровень'!L1317</f>
        <v>0</v>
      </c>
      <c r="K447" s="26">
        <f>'2 уровень'!M1317</f>
        <v>0</v>
      </c>
      <c r="L447" s="26">
        <f>'2 уровень'!N1317</f>
        <v>0</v>
      </c>
      <c r="M447" s="26">
        <f>'2 уровень'!O1317</f>
        <v>0</v>
      </c>
      <c r="N447" s="26">
        <f>'2 уровень'!P1317</f>
        <v>0</v>
      </c>
      <c r="O447" s="26">
        <f>'2 уровень'!Q1317</f>
        <v>0</v>
      </c>
      <c r="P447" s="75">
        <f>'2 уровень'!R1317</f>
        <v>45840.033060000002</v>
      </c>
      <c r="Q447" s="75">
        <f>'2 уровень'!S1317</f>
        <v>45840.033060000002</v>
      </c>
      <c r="R447" s="75">
        <f>'2 уровень'!T1317</f>
        <v>45840.033060000002</v>
      </c>
      <c r="S447" s="75">
        <f>'2 уровень'!U1317</f>
        <v>45840.033060000002</v>
      </c>
      <c r="T447" s="75">
        <f>'2 уровень'!V1317</f>
        <v>45840.033060000002</v>
      </c>
      <c r="U447" s="75">
        <f>'2 уровень'!W1317</f>
        <v>45840.033060000002</v>
      </c>
      <c r="V447" s="75">
        <f>'2 уровень'!X1317</f>
        <v>45840.033060000002</v>
      </c>
      <c r="W447" s="75">
        <f>'2 уровень'!Y1317</f>
        <v>45840.033060000002</v>
      </c>
      <c r="X447" s="75">
        <f>'2 уровень'!Z1317</f>
        <v>45840.033060000002</v>
      </c>
      <c r="Y447" s="75">
        <f>'2 уровень'!AA1317</f>
        <v>45840.033060000002</v>
      </c>
      <c r="Z447" s="75">
        <f>'2 уровень'!AB1317</f>
        <v>45840.033060000002</v>
      </c>
      <c r="AA447" s="75">
        <f>'2 уровень'!AC1317</f>
        <v>42020.030305</v>
      </c>
      <c r="AB447" s="75">
        <f>'2 уровень'!AD1317</f>
        <v>34395.692970000004</v>
      </c>
      <c r="AC447" s="765">
        <f>'2 уровень'!AE1317</f>
        <v>0</v>
      </c>
      <c r="AD447" s="75">
        <f>'2 уровень'!AF1317</f>
        <v>0</v>
      </c>
      <c r="AE447" s="75">
        <f>'2 уровень'!AG1317</f>
        <v>-7624.3373350000002</v>
      </c>
      <c r="AF447" s="75">
        <f>'2 уровень'!AH1317</f>
        <v>0</v>
      </c>
      <c r="AG447" s="75">
        <f>'2 уровень'!AI1317</f>
        <v>-409.10711999999995</v>
      </c>
      <c r="AH447" s="366">
        <f>'2 уровень'!AJ1317</f>
        <v>33986.585850000003</v>
      </c>
      <c r="AI447" s="75">
        <f t="shared" ref="AI447:AI450" si="48">AB447/AA447*100</f>
        <v>81.855469213945881</v>
      </c>
      <c r="AJ447" s="75"/>
      <c r="AK447" s="18"/>
      <c r="AL447" s="18"/>
      <c r="AM447" s="18"/>
      <c r="AN447" s="18"/>
      <c r="AO447" s="18"/>
      <c r="AP447" s="18"/>
      <c r="AQ447" s="18"/>
      <c r="AR447" s="18"/>
      <c r="AS447" s="18"/>
      <c r="AT447" s="18"/>
      <c r="AU447" s="18"/>
      <c r="AV447" s="18"/>
      <c r="AW447" s="18"/>
      <c r="AX447" s="18"/>
      <c r="AY447" s="18"/>
      <c r="AZ447" s="18"/>
      <c r="BA447" s="18"/>
      <c r="BB447" s="18"/>
      <c r="BC447" s="18"/>
      <c r="BD447" s="18"/>
      <c r="BE447" s="18"/>
      <c r="BF447" s="18"/>
      <c r="BG447" s="18"/>
      <c r="BH447" s="18"/>
      <c r="BI447" s="18"/>
      <c r="BJ447" s="18"/>
      <c r="BK447" s="18"/>
      <c r="BL447" s="18"/>
      <c r="BM447" s="18"/>
      <c r="BN447" s="18"/>
      <c r="BO447" s="18"/>
      <c r="BP447" s="18"/>
      <c r="BQ447" s="18"/>
      <c r="BR447" s="18"/>
      <c r="BS447" s="18"/>
      <c r="BT447" s="18"/>
      <c r="BU447" s="18"/>
      <c r="BV447" s="18"/>
      <c r="BW447" s="18"/>
      <c r="BX447" s="18"/>
      <c r="BY447" s="18"/>
      <c r="BZ447" s="18"/>
      <c r="CA447" s="18"/>
      <c r="CB447" s="18"/>
      <c r="CC447" s="18"/>
      <c r="CD447" s="18"/>
      <c r="CE447" s="18"/>
      <c r="CF447" s="18"/>
      <c r="CG447" s="18"/>
      <c r="CH447" s="18"/>
      <c r="CI447" s="18"/>
      <c r="CJ447" s="18"/>
      <c r="CK447" s="18"/>
      <c r="CL447" s="18"/>
      <c r="CM447" s="18"/>
      <c r="CN447" s="18"/>
      <c r="CO447" s="18"/>
      <c r="CP447" s="18"/>
      <c r="CQ447" s="18"/>
      <c r="CR447" s="18"/>
      <c r="CS447" s="18"/>
      <c r="CT447" s="18"/>
      <c r="CU447" s="18"/>
      <c r="CV447" s="18"/>
      <c r="CW447" s="18"/>
      <c r="CX447" s="18"/>
      <c r="CY447" s="18"/>
      <c r="CZ447" s="18"/>
      <c r="DA447" s="18"/>
      <c r="DB447" s="18"/>
      <c r="DC447" s="18"/>
      <c r="DD447" s="18"/>
      <c r="DE447" s="18"/>
      <c r="DF447" s="18"/>
      <c r="DG447" s="18"/>
      <c r="DH447" s="18"/>
      <c r="DI447" s="18"/>
      <c r="DJ447" s="18"/>
      <c r="DK447" s="18"/>
      <c r="DL447" s="18"/>
      <c r="DM447" s="18"/>
      <c r="DN447" s="18"/>
      <c r="DO447" s="18"/>
      <c r="DP447" s="18"/>
      <c r="DQ447" s="18"/>
      <c r="DR447" s="18"/>
      <c r="DS447" s="18"/>
      <c r="DT447" s="18"/>
      <c r="DU447" s="18"/>
      <c r="DV447" s="18"/>
      <c r="DW447" s="18"/>
      <c r="DX447" s="18"/>
      <c r="DY447" s="18"/>
      <c r="DZ447" s="18"/>
      <c r="EA447" s="18"/>
      <c r="EB447" s="18"/>
      <c r="EC447" s="18"/>
      <c r="ED447" s="18"/>
      <c r="EE447" s="18"/>
      <c r="EF447" s="18"/>
      <c r="EG447" s="18"/>
      <c r="EH447" s="18"/>
      <c r="EI447" s="18"/>
      <c r="EJ447" s="18"/>
      <c r="EK447" s="18"/>
      <c r="EL447" s="18"/>
      <c r="EM447" s="18"/>
      <c r="EN447" s="18"/>
      <c r="EO447" s="18"/>
      <c r="EP447" s="18"/>
      <c r="EQ447" s="18"/>
      <c r="ER447" s="18"/>
      <c r="ES447" s="18"/>
      <c r="ET447" s="18"/>
      <c r="EU447" s="18"/>
      <c r="EV447" s="18"/>
      <c r="EW447" s="18"/>
      <c r="EX447" s="18"/>
      <c r="EY447" s="18"/>
      <c r="EZ447" s="18"/>
      <c r="FA447" s="18"/>
      <c r="FB447" s="18"/>
      <c r="FC447" s="18"/>
      <c r="FD447" s="18"/>
      <c r="FE447" s="18"/>
      <c r="FF447" s="18"/>
      <c r="FG447" s="18"/>
      <c r="FH447" s="18"/>
      <c r="FI447" s="18"/>
      <c r="FJ447" s="18"/>
      <c r="FK447" s="18"/>
      <c r="FL447" s="18"/>
      <c r="FM447" s="18"/>
      <c r="FN447" s="18"/>
      <c r="FO447" s="18"/>
      <c r="FP447" s="18"/>
      <c r="FQ447" s="18"/>
      <c r="FR447" s="18"/>
      <c r="FS447" s="18"/>
      <c r="FT447" s="18"/>
      <c r="FU447" s="18"/>
      <c r="FV447" s="18"/>
      <c r="FW447" s="18"/>
      <c r="FX447" s="18"/>
      <c r="FY447" s="18"/>
      <c r="FZ447" s="18"/>
      <c r="GA447" s="18"/>
      <c r="GB447" s="18"/>
    </row>
    <row r="448" spans="1:184" s="45" customFormat="1" ht="30" x14ac:dyDescent="0.25">
      <c r="A448" s="18">
        <v>1</v>
      </c>
      <c r="B448" s="18">
        <v>1</v>
      </c>
      <c r="C448" s="572" t="s">
        <v>271</v>
      </c>
      <c r="D448" s="30">
        <f>'2 уровень'!F1318</f>
        <v>6713</v>
      </c>
      <c r="E448" s="30">
        <f>'2 уровень'!G1318</f>
        <v>6154</v>
      </c>
      <c r="F448" s="30">
        <f>'2 уровень'!H1318</f>
        <v>5536</v>
      </c>
      <c r="G448" s="71">
        <f>'2 уровень'!I1318</f>
        <v>89.957751056223586</v>
      </c>
      <c r="H448" s="75">
        <f>'2 уровень'!J1318</f>
        <v>0</v>
      </c>
      <c r="I448" s="75">
        <f>'2 уровень'!K1318</f>
        <v>0</v>
      </c>
      <c r="J448" s="26">
        <f>'2 уровень'!L1318</f>
        <v>0</v>
      </c>
      <c r="K448" s="26">
        <f>'2 уровень'!M1318</f>
        <v>0</v>
      </c>
      <c r="L448" s="26">
        <f>'2 уровень'!N1318</f>
        <v>0</v>
      </c>
      <c r="M448" s="26">
        <f>'2 уровень'!O1318</f>
        <v>0</v>
      </c>
      <c r="N448" s="26">
        <f>'2 уровень'!P1318</f>
        <v>0</v>
      </c>
      <c r="O448" s="26">
        <f>'2 уровень'!Q1318</f>
        <v>0</v>
      </c>
      <c r="P448" s="75">
        <f>'2 уровень'!R1318</f>
        <v>28688.118549999999</v>
      </c>
      <c r="Q448" s="75">
        <f>'2 уровень'!S1318</f>
        <v>28688.118549999999</v>
      </c>
      <c r="R448" s="75">
        <f>'2 уровень'!T1318</f>
        <v>28688.118549999999</v>
      </c>
      <c r="S448" s="75">
        <f>'2 уровень'!U1318</f>
        <v>28688.118549999999</v>
      </c>
      <c r="T448" s="75">
        <f>'2 уровень'!V1318</f>
        <v>28688.118549999999</v>
      </c>
      <c r="U448" s="75">
        <f>'2 уровень'!W1318</f>
        <v>28688.118549999999</v>
      </c>
      <c r="V448" s="75">
        <f>'2 уровень'!X1318</f>
        <v>28688.118549999999</v>
      </c>
      <c r="W448" s="75">
        <f>'2 уровень'!Y1318</f>
        <v>28688.118549999999</v>
      </c>
      <c r="X448" s="75">
        <f>'2 уровень'!Z1318</f>
        <v>28688.118549999999</v>
      </c>
      <c r="Y448" s="75">
        <f>'2 уровень'!AA1318</f>
        <v>28688.118549999999</v>
      </c>
      <c r="Z448" s="75">
        <f>'2 уровень'!AB1318</f>
        <v>28688.118549999999</v>
      </c>
      <c r="AA448" s="75">
        <f>'2 уровень'!AC1318</f>
        <v>26297.442004166664</v>
      </c>
      <c r="AB448" s="75">
        <f>'2 уровень'!AD1318</f>
        <v>21521.308580000001</v>
      </c>
      <c r="AC448" s="765">
        <f>'2 уровень'!AE1318</f>
        <v>0</v>
      </c>
      <c r="AD448" s="75">
        <f>'2 уровень'!AF1318</f>
        <v>0</v>
      </c>
      <c r="AE448" s="75">
        <f>'2 уровень'!AG1318</f>
        <v>-4776.1334241666646</v>
      </c>
      <c r="AF448" s="75">
        <f>'2 уровень'!AH1318</f>
        <v>0</v>
      </c>
      <c r="AG448" s="75">
        <f>'2 уровень'!AI1318</f>
        <v>-406.93491999999998</v>
      </c>
      <c r="AH448" s="366">
        <f>'2 уровень'!AJ1318</f>
        <v>21114.373660000001</v>
      </c>
      <c r="AI448" s="75">
        <f t="shared" si="48"/>
        <v>81.838030393184582</v>
      </c>
      <c r="AJ448" s="75">
        <f>AH448/AA448*100</f>
        <v>80.290598821948393</v>
      </c>
      <c r="AK448" s="18"/>
      <c r="AL448" s="18"/>
      <c r="AM448" s="18"/>
      <c r="AN448" s="18"/>
      <c r="AO448" s="18"/>
      <c r="AP448" s="18"/>
      <c r="AQ448" s="18"/>
      <c r="AR448" s="18"/>
      <c r="AS448" s="18"/>
      <c r="AT448" s="18"/>
      <c r="AU448" s="18"/>
      <c r="AV448" s="18"/>
      <c r="AW448" s="18"/>
      <c r="AX448" s="18"/>
      <c r="AY448" s="18"/>
      <c r="AZ448" s="18"/>
      <c r="BA448" s="18"/>
      <c r="BB448" s="18"/>
      <c r="BC448" s="18"/>
      <c r="BD448" s="18"/>
      <c r="BE448" s="18"/>
      <c r="BF448" s="18"/>
      <c r="BG448" s="18"/>
      <c r="BH448" s="18"/>
      <c r="BI448" s="18"/>
      <c r="BJ448" s="18"/>
      <c r="BK448" s="18"/>
      <c r="BL448" s="18"/>
      <c r="BM448" s="18"/>
      <c r="BN448" s="18"/>
      <c r="BO448" s="18"/>
      <c r="BP448" s="18"/>
      <c r="BQ448" s="18"/>
      <c r="BR448" s="18"/>
      <c r="BS448" s="18"/>
      <c r="BT448" s="18"/>
      <c r="BU448" s="18"/>
      <c r="BV448" s="18"/>
      <c r="BW448" s="18"/>
      <c r="BX448" s="18"/>
      <c r="BY448" s="18"/>
      <c r="BZ448" s="18"/>
      <c r="CA448" s="18"/>
      <c r="CB448" s="18"/>
      <c r="CC448" s="18"/>
      <c r="CD448" s="18"/>
      <c r="CE448" s="18"/>
      <c r="CF448" s="18"/>
      <c r="CG448" s="18"/>
      <c r="CH448" s="18"/>
      <c r="CI448" s="18"/>
      <c r="CJ448" s="18"/>
      <c r="CK448" s="18"/>
      <c r="CL448" s="18"/>
      <c r="CM448" s="18"/>
      <c r="CN448" s="18"/>
      <c r="CO448" s="18"/>
      <c r="CP448" s="18"/>
      <c r="CQ448" s="18"/>
      <c r="CR448" s="18"/>
      <c r="CS448" s="18"/>
      <c r="CT448" s="18"/>
      <c r="CU448" s="18"/>
      <c r="CV448" s="18"/>
      <c r="CW448" s="18"/>
      <c r="CX448" s="18"/>
      <c r="CY448" s="18"/>
      <c r="CZ448" s="18"/>
      <c r="DA448" s="18"/>
      <c r="DB448" s="18"/>
      <c r="DC448" s="18"/>
      <c r="DD448" s="18"/>
      <c r="DE448" s="18"/>
      <c r="DF448" s="18"/>
      <c r="DG448" s="18"/>
      <c r="DH448" s="18"/>
      <c r="DI448" s="18"/>
      <c r="DJ448" s="18"/>
      <c r="DK448" s="18"/>
      <c r="DL448" s="18"/>
      <c r="DM448" s="18"/>
      <c r="DN448" s="18"/>
      <c r="DO448" s="18"/>
      <c r="DP448" s="18"/>
      <c r="DQ448" s="18"/>
      <c r="DR448" s="18"/>
      <c r="DS448" s="18"/>
      <c r="DT448" s="18"/>
      <c r="DU448" s="18"/>
      <c r="DV448" s="18"/>
      <c r="DW448" s="18"/>
      <c r="DX448" s="18"/>
      <c r="DY448" s="18"/>
      <c r="DZ448" s="18"/>
      <c r="EA448" s="18"/>
      <c r="EB448" s="18"/>
      <c r="EC448" s="18"/>
      <c r="ED448" s="18"/>
      <c r="EE448" s="18"/>
      <c r="EF448" s="18"/>
      <c r="EG448" s="18"/>
      <c r="EH448" s="18"/>
      <c r="EI448" s="18"/>
      <c r="EJ448" s="18"/>
      <c r="EK448" s="18"/>
      <c r="EL448" s="18"/>
      <c r="EM448" s="18"/>
      <c r="EN448" s="18"/>
      <c r="EO448" s="18"/>
      <c r="EP448" s="18"/>
      <c r="EQ448" s="18"/>
      <c r="ER448" s="18"/>
      <c r="ES448" s="18"/>
      <c r="ET448" s="18"/>
      <c r="EU448" s="18"/>
      <c r="EV448" s="18"/>
      <c r="EW448" s="18"/>
      <c r="EX448" s="18"/>
      <c r="EY448" s="18"/>
      <c r="EZ448" s="18"/>
      <c r="FA448" s="18"/>
      <c r="FB448" s="18"/>
      <c r="FC448" s="18"/>
      <c r="FD448" s="18"/>
      <c r="FE448" s="18"/>
      <c r="FF448" s="18"/>
      <c r="FG448" s="18"/>
      <c r="FH448" s="18"/>
      <c r="FI448" s="18"/>
      <c r="FJ448" s="18"/>
      <c r="FK448" s="18"/>
      <c r="FL448" s="18"/>
      <c r="FM448" s="18"/>
      <c r="FN448" s="18"/>
      <c r="FO448" s="18"/>
      <c r="FP448" s="18"/>
      <c r="FQ448" s="18"/>
      <c r="FR448" s="18"/>
      <c r="FS448" s="18"/>
      <c r="FT448" s="18"/>
      <c r="FU448" s="18"/>
      <c r="FV448" s="18"/>
      <c r="FW448" s="18"/>
      <c r="FX448" s="18"/>
      <c r="FY448" s="18"/>
      <c r="FZ448" s="18"/>
      <c r="GA448" s="18"/>
      <c r="GB448" s="18"/>
    </row>
    <row r="449" spans="1:184" s="45" customFormat="1" ht="30" x14ac:dyDescent="0.25">
      <c r="A449" s="18">
        <v>1</v>
      </c>
      <c r="B449" s="18">
        <v>1</v>
      </c>
      <c r="C449" s="648" t="s">
        <v>459</v>
      </c>
      <c r="D449" s="30">
        <f>'2 уровень'!F1319</f>
        <v>5715</v>
      </c>
      <c r="E449" s="30">
        <f>'2 уровень'!G1319</f>
        <v>5239</v>
      </c>
      <c r="F449" s="30">
        <f>'2 уровень'!H1319</f>
        <v>4608</v>
      </c>
      <c r="G449" s="71">
        <f>'2 уровень'!I1319</f>
        <v>87.95571673983585</v>
      </c>
      <c r="H449" s="75">
        <f>'2 уровень'!J1319</f>
        <v>0</v>
      </c>
      <c r="I449" s="75">
        <f>'2 уровень'!K1319</f>
        <v>0</v>
      </c>
      <c r="J449" s="26">
        <f>'2 уровень'!L1319</f>
        <v>0</v>
      </c>
      <c r="K449" s="26">
        <f>'2 уровень'!M1319</f>
        <v>0</v>
      </c>
      <c r="L449" s="26">
        <f>'2 уровень'!N1319</f>
        <v>0</v>
      </c>
      <c r="M449" s="26">
        <f>'2 уровень'!O1319</f>
        <v>0</v>
      </c>
      <c r="N449" s="26">
        <f>'2 уровень'!P1319</f>
        <v>0</v>
      </c>
      <c r="O449" s="26">
        <f>'2 уровень'!Q1319</f>
        <v>0</v>
      </c>
      <c r="P449" s="75">
        <f>'2 уровень'!R1319</f>
        <v>25596</v>
      </c>
      <c r="Q449" s="75">
        <f>'2 уровень'!S1319</f>
        <v>25596</v>
      </c>
      <c r="R449" s="75">
        <f>'2 уровень'!T1319</f>
        <v>25596</v>
      </c>
      <c r="S449" s="75">
        <f>'2 уровень'!U1319</f>
        <v>25596</v>
      </c>
      <c r="T449" s="75">
        <f>'2 уровень'!V1319</f>
        <v>25596</v>
      </c>
      <c r="U449" s="75">
        <f>'2 уровень'!W1319</f>
        <v>25596</v>
      </c>
      <c r="V449" s="75">
        <f>'2 уровень'!X1319</f>
        <v>25596</v>
      </c>
      <c r="W449" s="75">
        <f>'2 уровень'!Y1319</f>
        <v>25596</v>
      </c>
      <c r="X449" s="75">
        <f>'2 уровень'!Z1319</f>
        <v>25596</v>
      </c>
      <c r="Y449" s="75">
        <f>'2 уровень'!AA1319</f>
        <v>25596</v>
      </c>
      <c r="Z449" s="75">
        <f>'2 уровень'!AB1319</f>
        <v>25596</v>
      </c>
      <c r="AA449" s="75">
        <f>'2 уровень'!AC1319</f>
        <v>23463</v>
      </c>
      <c r="AB449" s="75">
        <f>'2 уровень'!AD1319</f>
        <v>18158.926610000002</v>
      </c>
      <c r="AC449" s="765">
        <f>'2 уровень'!AE1319</f>
        <v>0</v>
      </c>
      <c r="AD449" s="75">
        <f>'2 уровень'!AF1319</f>
        <v>0</v>
      </c>
      <c r="AE449" s="75">
        <f>'2 уровень'!AG1319</f>
        <v>-5304.0733899999977</v>
      </c>
      <c r="AF449" s="75">
        <f>'2 уровень'!AH1319</f>
        <v>0</v>
      </c>
      <c r="AG449" s="75">
        <f>'2 уровень'!AI1319</f>
        <v>-67.110749999999996</v>
      </c>
      <c r="AH449" s="366">
        <f>'2 уровень'!AJ1319</f>
        <v>18091.815860000002</v>
      </c>
      <c r="AI449" s="75">
        <f t="shared" si="48"/>
        <v>77.39388232536335</v>
      </c>
      <c r="AJ449" s="75">
        <f>AH449/AA449*100</f>
        <v>77.107854323829017</v>
      </c>
      <c r="AK449" s="18"/>
      <c r="AL449" s="18"/>
      <c r="AM449" s="18"/>
      <c r="AN449" s="18"/>
      <c r="AO449" s="18"/>
      <c r="AP449" s="18"/>
      <c r="AQ449" s="18"/>
      <c r="AR449" s="18"/>
      <c r="AS449" s="18"/>
      <c r="AT449" s="18"/>
      <c r="AU449" s="18"/>
      <c r="AV449" s="18"/>
      <c r="AW449" s="18"/>
      <c r="AX449" s="18"/>
      <c r="AY449" s="18"/>
      <c r="AZ449" s="18"/>
      <c r="BA449" s="18"/>
      <c r="BB449" s="18"/>
      <c r="BC449" s="18"/>
      <c r="BD449" s="18"/>
      <c r="BE449" s="18"/>
      <c r="BF449" s="18"/>
      <c r="BG449" s="18"/>
      <c r="BH449" s="18"/>
      <c r="BI449" s="18"/>
      <c r="BJ449" s="18"/>
      <c r="BK449" s="18"/>
      <c r="BL449" s="18"/>
      <c r="BM449" s="18"/>
      <c r="BN449" s="18"/>
      <c r="BO449" s="18"/>
      <c r="BP449" s="18"/>
      <c r="BQ449" s="18"/>
      <c r="BR449" s="18"/>
      <c r="BS449" s="18"/>
      <c r="BT449" s="18"/>
      <c r="BU449" s="18"/>
      <c r="BV449" s="18"/>
      <c r="BW449" s="18"/>
      <c r="BX449" s="18"/>
      <c r="BY449" s="18"/>
      <c r="BZ449" s="18"/>
      <c r="CA449" s="18"/>
      <c r="CB449" s="18"/>
      <c r="CC449" s="18"/>
      <c r="CD449" s="18"/>
      <c r="CE449" s="18"/>
      <c r="CF449" s="18"/>
      <c r="CG449" s="18"/>
      <c r="CH449" s="18"/>
      <c r="CI449" s="18"/>
      <c r="CJ449" s="18"/>
      <c r="CK449" s="18"/>
      <c r="CL449" s="18"/>
      <c r="CM449" s="18"/>
      <c r="CN449" s="18"/>
      <c r="CO449" s="18"/>
      <c r="CP449" s="18"/>
      <c r="CQ449" s="18"/>
      <c r="CR449" s="18"/>
      <c r="CS449" s="18"/>
      <c r="CT449" s="18"/>
      <c r="CU449" s="18"/>
      <c r="CV449" s="18"/>
      <c r="CW449" s="18"/>
      <c r="CX449" s="18"/>
      <c r="CY449" s="18"/>
      <c r="CZ449" s="18"/>
      <c r="DA449" s="18"/>
      <c r="DB449" s="18"/>
      <c r="DC449" s="18"/>
      <c r="DD449" s="18"/>
      <c r="DE449" s="18"/>
      <c r="DF449" s="18"/>
      <c r="DG449" s="18"/>
      <c r="DH449" s="18"/>
      <c r="DI449" s="18"/>
      <c r="DJ449" s="18"/>
      <c r="DK449" s="18"/>
      <c r="DL449" s="18"/>
      <c r="DM449" s="18"/>
      <c r="DN449" s="18"/>
      <c r="DO449" s="18"/>
      <c r="DP449" s="18"/>
      <c r="DQ449" s="18"/>
      <c r="DR449" s="18"/>
      <c r="DS449" s="18"/>
      <c r="DT449" s="18"/>
      <c r="DU449" s="18"/>
      <c r="DV449" s="18"/>
      <c r="DW449" s="18"/>
      <c r="DX449" s="18"/>
      <c r="DY449" s="18"/>
      <c r="DZ449" s="18"/>
      <c r="EA449" s="18"/>
      <c r="EB449" s="18"/>
      <c r="EC449" s="18"/>
      <c r="ED449" s="18"/>
      <c r="EE449" s="18"/>
      <c r="EF449" s="18"/>
      <c r="EG449" s="18"/>
      <c r="EH449" s="18"/>
      <c r="EI449" s="18"/>
      <c r="EJ449" s="18"/>
      <c r="EK449" s="18"/>
      <c r="EL449" s="18"/>
      <c r="EM449" s="18"/>
      <c r="EN449" s="18"/>
      <c r="EO449" s="18"/>
      <c r="EP449" s="18"/>
      <c r="EQ449" s="18"/>
      <c r="ER449" s="18"/>
      <c r="ES449" s="18"/>
      <c r="ET449" s="18"/>
      <c r="EU449" s="18"/>
      <c r="EV449" s="18"/>
      <c r="EW449" s="18"/>
      <c r="EX449" s="18"/>
      <c r="EY449" s="18"/>
      <c r="EZ449" s="18"/>
      <c r="FA449" s="18"/>
      <c r="FB449" s="18"/>
      <c r="FC449" s="18"/>
      <c r="FD449" s="18"/>
      <c r="FE449" s="18"/>
      <c r="FF449" s="18"/>
      <c r="FG449" s="18"/>
      <c r="FH449" s="18"/>
      <c r="FI449" s="18"/>
      <c r="FJ449" s="18"/>
      <c r="FK449" s="18"/>
      <c r="FL449" s="18"/>
      <c r="FM449" s="18"/>
      <c r="FN449" s="18"/>
      <c r="FO449" s="18"/>
      <c r="FP449" s="18"/>
      <c r="FQ449" s="18"/>
      <c r="FR449" s="18"/>
      <c r="FS449" s="18"/>
      <c r="FT449" s="18"/>
      <c r="FU449" s="18"/>
      <c r="FV449" s="18"/>
      <c r="FW449" s="18"/>
      <c r="FX449" s="18"/>
      <c r="FY449" s="18"/>
      <c r="FZ449" s="18"/>
      <c r="GA449" s="18"/>
      <c r="GB449" s="18"/>
    </row>
    <row r="450" spans="1:184" s="45" customFormat="1" ht="57.75" x14ac:dyDescent="0.25">
      <c r="A450" s="18">
        <v>1</v>
      </c>
      <c r="B450" s="18">
        <v>1</v>
      </c>
      <c r="C450" s="2936" t="s">
        <v>478</v>
      </c>
      <c r="D450" s="30">
        <f>'2 уровень'!F1320</f>
        <v>500</v>
      </c>
      <c r="E450" s="30">
        <f>'2 уровень'!G1320</f>
        <v>458</v>
      </c>
      <c r="F450" s="30">
        <f>'2 уровень'!H1320</f>
        <v>477</v>
      </c>
      <c r="G450" s="71">
        <f>'2 уровень'!I1320</f>
        <v>104.14847161572052</v>
      </c>
      <c r="H450" s="75">
        <f>'2 уровень'!J1320</f>
        <v>0</v>
      </c>
      <c r="I450" s="75">
        <f>'2 уровень'!K1320</f>
        <v>0</v>
      </c>
      <c r="J450" s="26">
        <f>'2 уровень'!L1320</f>
        <v>0</v>
      </c>
      <c r="K450" s="26">
        <f>'2 уровень'!M1320</f>
        <v>0</v>
      </c>
      <c r="L450" s="26">
        <f>'2 уровень'!N1320</f>
        <v>0</v>
      </c>
      <c r="M450" s="26">
        <f>'2 уровень'!O1320</f>
        <v>0</v>
      </c>
      <c r="N450" s="26">
        <f>'2 уровень'!P1320</f>
        <v>0</v>
      </c>
      <c r="O450" s="26">
        <f>'2 уровень'!Q1320</f>
        <v>0</v>
      </c>
      <c r="P450" s="75">
        <f>'2 уровень'!R1320</f>
        <v>2650</v>
      </c>
      <c r="Q450" s="75">
        <f>'2 уровень'!S1320</f>
        <v>2650</v>
      </c>
      <c r="R450" s="75">
        <f>'2 уровень'!T1320</f>
        <v>2650</v>
      </c>
      <c r="S450" s="75">
        <f>'2 уровень'!U1320</f>
        <v>2650</v>
      </c>
      <c r="T450" s="75">
        <f>'2 уровень'!V1320</f>
        <v>2650</v>
      </c>
      <c r="U450" s="75">
        <f>'2 уровень'!W1320</f>
        <v>2650</v>
      </c>
      <c r="V450" s="75">
        <f>'2 уровень'!X1320</f>
        <v>2650</v>
      </c>
      <c r="W450" s="75">
        <f>'2 уровень'!Y1320</f>
        <v>2650</v>
      </c>
      <c r="X450" s="75">
        <f>'2 уровень'!Z1320</f>
        <v>2650</v>
      </c>
      <c r="Y450" s="75">
        <f>'2 уровень'!AA1320</f>
        <v>2650</v>
      </c>
      <c r="Z450" s="75">
        <f>'2 уровень'!AB1320</f>
        <v>2650</v>
      </c>
      <c r="AA450" s="75">
        <f>'2 уровень'!AC1320</f>
        <v>2429.166666666667</v>
      </c>
      <c r="AB450" s="75">
        <f>'2 уровень'!AD1320</f>
        <v>2763.7889500000001</v>
      </c>
      <c r="AC450" s="765">
        <f>'2 уровень'!AE1320</f>
        <v>0</v>
      </c>
      <c r="AD450" s="75">
        <f>'2 уровень'!AF1320</f>
        <v>0</v>
      </c>
      <c r="AE450" s="75">
        <f>'2 уровень'!AG1320</f>
        <v>334.62228333333314</v>
      </c>
      <c r="AF450" s="75">
        <f>'2 уровень'!AH1320</f>
        <v>0</v>
      </c>
      <c r="AG450" s="75">
        <f>'2 уровень'!AI1320</f>
        <v>-2.08081</v>
      </c>
      <c r="AH450" s="366">
        <f>'2 уровень'!AJ1320</f>
        <v>2761.7081400000002</v>
      </c>
      <c r="AI450" s="75">
        <f t="shared" si="48"/>
        <v>113.77518833619209</v>
      </c>
      <c r="AJ450" s="75">
        <f>AH450/AA450*100</f>
        <v>113.68952891938248</v>
      </c>
      <c r="AK450" s="18"/>
      <c r="AL450" s="18"/>
      <c r="AM450" s="18"/>
      <c r="AN450" s="18"/>
      <c r="AO450" s="18"/>
      <c r="AP450" s="18"/>
      <c r="AQ450" s="18"/>
      <c r="AR450" s="18"/>
      <c r="AS450" s="18"/>
      <c r="AT450" s="18"/>
      <c r="AU450" s="18"/>
      <c r="AV450" s="18"/>
      <c r="AW450" s="18"/>
      <c r="AX450" s="18"/>
      <c r="AY450" s="18"/>
      <c r="AZ450" s="18"/>
      <c r="BA450" s="18"/>
      <c r="BB450" s="18"/>
      <c r="BC450" s="18"/>
      <c r="BD450" s="18"/>
      <c r="BE450" s="18"/>
      <c r="BF450" s="18"/>
      <c r="BG450" s="18"/>
      <c r="BH450" s="18"/>
      <c r="BI450" s="18"/>
      <c r="BJ450" s="18"/>
      <c r="BK450" s="18"/>
      <c r="BL450" s="18"/>
      <c r="BM450" s="18"/>
      <c r="BN450" s="18"/>
      <c r="BO450" s="18"/>
      <c r="BP450" s="18"/>
      <c r="BQ450" s="18"/>
      <c r="BR450" s="18"/>
      <c r="BS450" s="18"/>
      <c r="BT450" s="18"/>
      <c r="BU450" s="18"/>
      <c r="BV450" s="18"/>
      <c r="BW450" s="18"/>
      <c r="BX450" s="18"/>
      <c r="BY450" s="18"/>
      <c r="BZ450" s="18"/>
      <c r="CA450" s="18"/>
      <c r="CB450" s="18"/>
      <c r="CC450" s="18"/>
      <c r="CD450" s="18"/>
      <c r="CE450" s="18"/>
      <c r="CF450" s="18"/>
      <c r="CG450" s="18"/>
      <c r="CH450" s="18"/>
      <c r="CI450" s="18"/>
      <c r="CJ450" s="18"/>
      <c r="CK450" s="18"/>
      <c r="CL450" s="18"/>
      <c r="CM450" s="18"/>
      <c r="CN450" s="18"/>
      <c r="CO450" s="18"/>
      <c r="CP450" s="18"/>
      <c r="CQ450" s="18"/>
      <c r="CR450" s="18"/>
      <c r="CS450" s="18"/>
      <c r="CT450" s="18"/>
      <c r="CU450" s="18"/>
      <c r="CV450" s="18"/>
      <c r="CW450" s="18"/>
      <c r="CX450" s="18"/>
      <c r="CY450" s="18"/>
      <c r="CZ450" s="18"/>
      <c r="DA450" s="18"/>
      <c r="DB450" s="18"/>
      <c r="DC450" s="18"/>
      <c r="DD450" s="18"/>
      <c r="DE450" s="18"/>
      <c r="DF450" s="18"/>
      <c r="DG450" s="18"/>
      <c r="DH450" s="18"/>
      <c r="DI450" s="18"/>
      <c r="DJ450" s="18"/>
      <c r="DK450" s="18"/>
      <c r="DL450" s="18"/>
      <c r="DM450" s="18"/>
      <c r="DN450" s="18"/>
      <c r="DO450" s="18"/>
      <c r="DP450" s="18"/>
      <c r="DQ450" s="18"/>
      <c r="DR450" s="18"/>
      <c r="DS450" s="18"/>
      <c r="DT450" s="18"/>
      <c r="DU450" s="18"/>
      <c r="DV450" s="18"/>
      <c r="DW450" s="18"/>
      <c r="DX450" s="18"/>
      <c r="DY450" s="18"/>
      <c r="DZ450" s="18"/>
      <c r="EA450" s="18"/>
      <c r="EB450" s="18"/>
      <c r="EC450" s="18"/>
      <c r="ED450" s="18"/>
      <c r="EE450" s="18"/>
      <c r="EF450" s="18"/>
      <c r="EG450" s="18"/>
      <c r="EH450" s="18"/>
      <c r="EI450" s="18"/>
      <c r="EJ450" s="18"/>
      <c r="EK450" s="18"/>
      <c r="EL450" s="18"/>
      <c r="EM450" s="18"/>
      <c r="EN450" s="18"/>
      <c r="EO450" s="18"/>
      <c r="EP450" s="18"/>
      <c r="EQ450" s="18"/>
      <c r="ER450" s="18"/>
      <c r="ES450" s="18"/>
      <c r="ET450" s="18"/>
      <c r="EU450" s="18"/>
      <c r="EV450" s="18"/>
      <c r="EW450" s="18"/>
      <c r="EX450" s="18"/>
      <c r="EY450" s="18"/>
      <c r="EZ450" s="18"/>
      <c r="FA450" s="18"/>
      <c r="FB450" s="18"/>
      <c r="FC450" s="18"/>
      <c r="FD450" s="18"/>
      <c r="FE450" s="18"/>
      <c r="FF450" s="18"/>
      <c r="FG450" s="18"/>
      <c r="FH450" s="18"/>
      <c r="FI450" s="18"/>
      <c r="FJ450" s="18"/>
      <c r="FK450" s="18"/>
      <c r="FL450" s="18"/>
      <c r="FM450" s="18"/>
      <c r="FN450" s="18"/>
      <c r="FO450" s="18"/>
      <c r="FP450" s="18"/>
      <c r="FQ450" s="18"/>
      <c r="FR450" s="18"/>
      <c r="FS450" s="18"/>
      <c r="FT450" s="18"/>
      <c r="FU450" s="18"/>
      <c r="FV450" s="18"/>
      <c r="FW450" s="18"/>
      <c r="FX450" s="18"/>
      <c r="FY450" s="18"/>
      <c r="FZ450" s="18"/>
      <c r="GA450" s="18"/>
      <c r="GB450" s="18"/>
    </row>
    <row r="451" spans="1:184" s="45" customFormat="1" ht="60" x14ac:dyDescent="0.25">
      <c r="A451" s="18"/>
      <c r="B451" s="18"/>
      <c r="C451" s="648" t="s">
        <v>687</v>
      </c>
      <c r="D451" s="30">
        <f>'2 уровень'!F1321</f>
        <v>1019</v>
      </c>
      <c r="E451" s="30">
        <f>'2 уровень'!G1321</f>
        <v>764.25</v>
      </c>
      <c r="F451" s="30">
        <f>'2 уровень'!H1321</f>
        <v>1149</v>
      </c>
      <c r="G451" s="71">
        <f>'2 уровень'!I1321</f>
        <v>150.34347399411189</v>
      </c>
      <c r="H451" s="75">
        <f>'2 уровень'!J1321</f>
        <v>0</v>
      </c>
      <c r="I451" s="75">
        <f>'2 уровень'!K1321</f>
        <v>0</v>
      </c>
      <c r="J451" s="26">
        <f>'2 уровень'!L1321</f>
        <v>0</v>
      </c>
      <c r="K451" s="26">
        <f>'2 уровень'!M1321</f>
        <v>0</v>
      </c>
      <c r="L451" s="26">
        <f>'2 уровень'!N1321</f>
        <v>0</v>
      </c>
      <c r="M451" s="26">
        <f>'2 уровень'!O1321</f>
        <v>0</v>
      </c>
      <c r="N451" s="26">
        <f>'2 уровень'!P1321</f>
        <v>0</v>
      </c>
      <c r="O451" s="26">
        <f>'2 уровень'!Q1321</f>
        <v>0</v>
      </c>
      <c r="P451" s="75">
        <f>'2 уровень'!R1321</f>
        <v>0</v>
      </c>
      <c r="Q451" s="75">
        <f>'2 уровень'!S1321</f>
        <v>0</v>
      </c>
      <c r="R451" s="75">
        <f>'2 уровень'!T1321</f>
        <v>0</v>
      </c>
      <c r="S451" s="75">
        <f>'2 уровень'!U1321</f>
        <v>0</v>
      </c>
      <c r="T451" s="75">
        <f>'2 уровень'!V1321</f>
        <v>0</v>
      </c>
      <c r="U451" s="75">
        <f>'2 уровень'!W1321</f>
        <v>0</v>
      </c>
      <c r="V451" s="75">
        <f>'2 уровень'!X1321</f>
        <v>0</v>
      </c>
      <c r="W451" s="75">
        <f>'2 уровень'!Y1321</f>
        <v>0</v>
      </c>
      <c r="X451" s="75">
        <f>'2 уровень'!Z1321</f>
        <v>0</v>
      </c>
      <c r="Y451" s="75">
        <f>'2 уровень'!AA1321</f>
        <v>0</v>
      </c>
      <c r="Z451" s="75">
        <f>'2 уровень'!AB1321</f>
        <v>0</v>
      </c>
      <c r="AA451" s="75">
        <f>'2 уровень'!AC1321</f>
        <v>0</v>
      </c>
      <c r="AB451" s="75">
        <f>'2 уровень'!AD1321</f>
        <v>1593.65661</v>
      </c>
      <c r="AC451" s="765">
        <f>'2 уровень'!AE1321</f>
        <v>0</v>
      </c>
      <c r="AD451" s="75">
        <f>'2 уровень'!AF1321</f>
        <v>0</v>
      </c>
      <c r="AE451" s="75">
        <f>'2 уровень'!AG1321</f>
        <v>0</v>
      </c>
      <c r="AF451" s="75">
        <f>'2 уровень'!AH1321</f>
        <v>0</v>
      </c>
      <c r="AG451" s="75">
        <f>'2 уровень'!AI1321</f>
        <v>0</v>
      </c>
      <c r="AH451" s="366">
        <f>'2 уровень'!AJ1321</f>
        <v>1593.65661</v>
      </c>
      <c r="AI451" s="75"/>
      <c r="AJ451" s="75"/>
      <c r="AK451" s="18"/>
      <c r="AL451" s="18"/>
      <c r="AM451" s="18"/>
      <c r="AN451" s="18"/>
      <c r="AO451" s="18"/>
      <c r="AP451" s="18"/>
      <c r="AQ451" s="18"/>
      <c r="AR451" s="18"/>
      <c r="AS451" s="18"/>
      <c r="AT451" s="18"/>
      <c r="AU451" s="18"/>
      <c r="AV451" s="18"/>
      <c r="AW451" s="18"/>
      <c r="AX451" s="18"/>
      <c r="AY451" s="18"/>
      <c r="AZ451" s="18"/>
      <c r="BA451" s="18"/>
      <c r="BB451" s="18"/>
      <c r="BC451" s="18"/>
      <c r="BD451" s="18"/>
      <c r="BE451" s="18"/>
      <c r="BF451" s="18"/>
      <c r="BG451" s="18"/>
      <c r="BH451" s="18"/>
      <c r="BI451" s="18"/>
      <c r="BJ451" s="18"/>
      <c r="BK451" s="18"/>
      <c r="BL451" s="18"/>
      <c r="BM451" s="18"/>
      <c r="BN451" s="18"/>
      <c r="BO451" s="18"/>
      <c r="BP451" s="18"/>
      <c r="BQ451" s="18"/>
      <c r="BR451" s="18"/>
      <c r="BS451" s="18"/>
      <c r="BT451" s="18"/>
      <c r="BU451" s="18"/>
      <c r="BV451" s="18"/>
      <c r="BW451" s="18"/>
      <c r="BX451" s="18"/>
      <c r="BY451" s="18"/>
      <c r="BZ451" s="18"/>
      <c r="CA451" s="18"/>
      <c r="CB451" s="18"/>
      <c r="CC451" s="18"/>
      <c r="CD451" s="18"/>
      <c r="CE451" s="18"/>
      <c r="CF451" s="18"/>
      <c r="CG451" s="18"/>
      <c r="CH451" s="18"/>
      <c r="CI451" s="18"/>
      <c r="CJ451" s="18"/>
      <c r="CK451" s="18"/>
      <c r="CL451" s="18"/>
      <c r="CM451" s="18"/>
      <c r="CN451" s="18"/>
      <c r="CO451" s="18"/>
      <c r="CP451" s="18"/>
      <c r="CQ451" s="18"/>
      <c r="CR451" s="18"/>
      <c r="CS451" s="18"/>
      <c r="CT451" s="18"/>
      <c r="CU451" s="18"/>
      <c r="CV451" s="18"/>
      <c r="CW451" s="18"/>
      <c r="CX451" s="18"/>
      <c r="CY451" s="18"/>
      <c r="CZ451" s="18"/>
      <c r="DA451" s="18"/>
      <c r="DB451" s="18"/>
      <c r="DC451" s="18"/>
      <c r="DD451" s="18"/>
      <c r="DE451" s="18"/>
      <c r="DF451" s="18"/>
      <c r="DG451" s="18"/>
      <c r="DH451" s="18"/>
      <c r="DI451" s="18"/>
      <c r="DJ451" s="18"/>
      <c r="DK451" s="18"/>
      <c r="DL451" s="18"/>
      <c r="DM451" s="18"/>
      <c r="DN451" s="18"/>
      <c r="DO451" s="18"/>
      <c r="DP451" s="18"/>
      <c r="DQ451" s="18"/>
      <c r="DR451" s="18"/>
      <c r="DS451" s="18"/>
      <c r="DT451" s="18"/>
      <c r="DU451" s="18"/>
      <c r="DV451" s="18"/>
      <c r="DW451" s="18"/>
      <c r="DX451" s="18"/>
      <c r="DY451" s="18"/>
      <c r="DZ451" s="18"/>
      <c r="EA451" s="18"/>
      <c r="EB451" s="18"/>
      <c r="EC451" s="18"/>
      <c r="ED451" s="18"/>
      <c r="EE451" s="18"/>
      <c r="EF451" s="18"/>
      <c r="EG451" s="18"/>
      <c r="EH451" s="18"/>
      <c r="EI451" s="18"/>
      <c r="EJ451" s="18"/>
      <c r="EK451" s="18"/>
      <c r="EL451" s="18"/>
      <c r="EM451" s="18"/>
      <c r="EN451" s="18"/>
      <c r="EO451" s="18"/>
      <c r="EP451" s="18"/>
      <c r="EQ451" s="18"/>
      <c r="ER451" s="18"/>
      <c r="ES451" s="18"/>
      <c r="ET451" s="18"/>
      <c r="EU451" s="18"/>
      <c r="EV451" s="18"/>
      <c r="EW451" s="18"/>
      <c r="EX451" s="18"/>
      <c r="EY451" s="18"/>
      <c r="EZ451" s="18"/>
      <c r="FA451" s="18"/>
      <c r="FB451" s="18"/>
      <c r="FC451" s="18"/>
      <c r="FD451" s="18"/>
      <c r="FE451" s="18"/>
      <c r="FF451" s="18"/>
      <c r="FG451" s="18"/>
      <c r="FH451" s="18"/>
      <c r="FI451" s="18"/>
      <c r="FJ451" s="18"/>
      <c r="FK451" s="18"/>
      <c r="FL451" s="18"/>
      <c r="FM451" s="18"/>
      <c r="FN451" s="18"/>
      <c r="FO451" s="18"/>
      <c r="FP451" s="18"/>
      <c r="FQ451" s="18"/>
      <c r="FR451" s="18"/>
      <c r="FS451" s="18"/>
      <c r="FT451" s="18"/>
      <c r="FU451" s="18"/>
      <c r="FV451" s="18"/>
      <c r="FW451" s="18"/>
      <c r="FX451" s="18"/>
      <c r="FY451" s="18"/>
      <c r="FZ451" s="18"/>
      <c r="GA451" s="18"/>
      <c r="GB451" s="18"/>
    </row>
    <row r="452" spans="1:184" s="45" customFormat="1" ht="60" x14ac:dyDescent="0.25">
      <c r="A452" s="18"/>
      <c r="B452" s="18"/>
      <c r="C452" s="648" t="s">
        <v>688</v>
      </c>
      <c r="D452" s="30"/>
      <c r="E452" s="30"/>
      <c r="F452" s="30"/>
      <c r="G452" s="71"/>
      <c r="H452" s="75"/>
      <c r="I452" s="75"/>
      <c r="J452" s="26"/>
      <c r="K452" s="26"/>
      <c r="L452" s="26"/>
      <c r="M452" s="26"/>
      <c r="N452" s="26"/>
      <c r="O452" s="26"/>
      <c r="P452" s="75"/>
      <c r="Q452" s="75"/>
      <c r="R452" s="75"/>
      <c r="S452" s="75"/>
      <c r="T452" s="75"/>
      <c r="U452" s="75"/>
      <c r="V452" s="75"/>
      <c r="W452" s="75"/>
      <c r="X452" s="75"/>
      <c r="Y452" s="75"/>
      <c r="Z452" s="75"/>
      <c r="AA452" s="75"/>
      <c r="AB452" s="75"/>
      <c r="AC452" s="765"/>
      <c r="AD452" s="75"/>
      <c r="AE452" s="75"/>
      <c r="AF452" s="75"/>
      <c r="AG452" s="75"/>
      <c r="AH452" s="366"/>
      <c r="AI452" s="75"/>
      <c r="AJ452" s="75"/>
      <c r="AK452" s="18"/>
      <c r="AL452" s="18"/>
      <c r="AM452" s="18"/>
      <c r="AN452" s="18"/>
      <c r="AO452" s="18"/>
      <c r="AP452" s="18"/>
      <c r="AQ452" s="18"/>
      <c r="AR452" s="18"/>
      <c r="AS452" s="18"/>
      <c r="AT452" s="18"/>
      <c r="AU452" s="18"/>
      <c r="AV452" s="18"/>
      <c r="AW452" s="18"/>
      <c r="AX452" s="18"/>
      <c r="AY452" s="18"/>
      <c r="AZ452" s="18"/>
      <c r="BA452" s="18"/>
      <c r="BB452" s="18"/>
      <c r="BC452" s="18"/>
      <c r="BD452" s="18"/>
      <c r="BE452" s="18"/>
      <c r="BF452" s="18"/>
      <c r="BG452" s="18"/>
      <c r="BH452" s="18"/>
      <c r="BI452" s="18"/>
      <c r="BJ452" s="18"/>
      <c r="BK452" s="18"/>
      <c r="BL452" s="18"/>
      <c r="BM452" s="18"/>
      <c r="BN452" s="18"/>
      <c r="BO452" s="18"/>
      <c r="BP452" s="18"/>
      <c r="BQ452" s="18"/>
      <c r="BR452" s="18"/>
      <c r="BS452" s="18"/>
      <c r="BT452" s="18"/>
      <c r="BU452" s="18"/>
      <c r="BV452" s="18"/>
      <c r="BW452" s="18"/>
      <c r="BX452" s="18"/>
      <c r="BY452" s="18"/>
      <c r="BZ452" s="18"/>
      <c r="CA452" s="18"/>
      <c r="CB452" s="18"/>
      <c r="CC452" s="18"/>
      <c r="CD452" s="18"/>
      <c r="CE452" s="18"/>
      <c r="CF452" s="18"/>
      <c r="CG452" s="18"/>
      <c r="CH452" s="18"/>
      <c r="CI452" s="18"/>
      <c r="CJ452" s="18"/>
      <c r="CK452" s="18"/>
      <c r="CL452" s="18"/>
      <c r="CM452" s="18"/>
      <c r="CN452" s="18"/>
      <c r="CO452" s="18"/>
      <c r="CP452" s="18"/>
      <c r="CQ452" s="18"/>
      <c r="CR452" s="18"/>
      <c r="CS452" s="18"/>
      <c r="CT452" s="18"/>
      <c r="CU452" s="18"/>
      <c r="CV452" s="18"/>
      <c r="CW452" s="18"/>
      <c r="CX452" s="18"/>
      <c r="CY452" s="18"/>
      <c r="CZ452" s="18"/>
      <c r="DA452" s="18"/>
      <c r="DB452" s="18"/>
      <c r="DC452" s="18"/>
      <c r="DD452" s="18"/>
      <c r="DE452" s="18"/>
      <c r="DF452" s="18"/>
      <c r="DG452" s="18"/>
      <c r="DH452" s="18"/>
      <c r="DI452" s="18"/>
      <c r="DJ452" s="18"/>
      <c r="DK452" s="18"/>
      <c r="DL452" s="18"/>
      <c r="DM452" s="18"/>
      <c r="DN452" s="18"/>
      <c r="DO452" s="18"/>
      <c r="DP452" s="18"/>
      <c r="DQ452" s="18"/>
      <c r="DR452" s="18"/>
      <c r="DS452" s="18"/>
      <c r="DT452" s="18"/>
      <c r="DU452" s="18"/>
      <c r="DV452" s="18"/>
      <c r="DW452" s="18"/>
      <c r="DX452" s="18"/>
      <c r="DY452" s="18"/>
      <c r="DZ452" s="18"/>
      <c r="EA452" s="18"/>
      <c r="EB452" s="18"/>
      <c r="EC452" s="18"/>
      <c r="ED452" s="18"/>
      <c r="EE452" s="18"/>
      <c r="EF452" s="18"/>
      <c r="EG452" s="18"/>
      <c r="EH452" s="18"/>
      <c r="EI452" s="18"/>
      <c r="EJ452" s="18"/>
      <c r="EK452" s="18"/>
      <c r="EL452" s="18"/>
      <c r="EM452" s="18"/>
      <c r="EN452" s="18"/>
      <c r="EO452" s="18"/>
      <c r="EP452" s="18"/>
      <c r="EQ452" s="18"/>
      <c r="ER452" s="18"/>
      <c r="ES452" s="18"/>
      <c r="ET452" s="18"/>
      <c r="EU452" s="18"/>
      <c r="EV452" s="18"/>
      <c r="EW452" s="18"/>
      <c r="EX452" s="18"/>
      <c r="EY452" s="18"/>
      <c r="EZ452" s="18"/>
      <c r="FA452" s="18"/>
      <c r="FB452" s="18"/>
      <c r="FC452" s="18"/>
      <c r="FD452" s="18"/>
      <c r="FE452" s="18"/>
      <c r="FF452" s="18"/>
      <c r="FG452" s="18"/>
      <c r="FH452" s="18"/>
      <c r="FI452" s="18"/>
      <c r="FJ452" s="18"/>
      <c r="FK452" s="18"/>
      <c r="FL452" s="18"/>
      <c r="FM452" s="18"/>
      <c r="FN452" s="18"/>
      <c r="FO452" s="18"/>
      <c r="FP452" s="18"/>
      <c r="FQ452" s="18"/>
      <c r="FR452" s="18"/>
      <c r="FS452" s="18"/>
      <c r="FT452" s="18"/>
      <c r="FU452" s="18"/>
      <c r="FV452" s="18"/>
      <c r="FW452" s="18"/>
      <c r="FX452" s="18"/>
      <c r="FY452" s="18"/>
      <c r="FZ452" s="18"/>
      <c r="GA452" s="18"/>
      <c r="GB452" s="18"/>
    </row>
    <row r="453" spans="1:184" s="45" customFormat="1" ht="30" x14ac:dyDescent="0.25">
      <c r="A453" s="18">
        <v>1</v>
      </c>
      <c r="B453" s="18">
        <v>1</v>
      </c>
      <c r="C453" s="575" t="s">
        <v>460</v>
      </c>
      <c r="D453" s="30">
        <f>'2 уровень'!F1323</f>
        <v>865</v>
      </c>
      <c r="E453" s="30">
        <f>'2 уровень'!G1323</f>
        <v>793</v>
      </c>
      <c r="F453" s="30">
        <f>'2 уровень'!H1323</f>
        <v>825</v>
      </c>
      <c r="G453" s="71">
        <f>'2 уровень'!I1323</f>
        <v>104.03530895334174</v>
      </c>
      <c r="H453" s="75">
        <f>'2 уровень'!J1323</f>
        <v>0</v>
      </c>
      <c r="I453" s="75">
        <f>'2 уровень'!K1323</f>
        <v>0</v>
      </c>
      <c r="J453" s="26">
        <f>'2 уровень'!L1323</f>
        <v>0</v>
      </c>
      <c r="K453" s="26">
        <f>'2 уровень'!M1323</f>
        <v>0</v>
      </c>
      <c r="L453" s="26">
        <f>'2 уровень'!N1323</f>
        <v>0</v>
      </c>
      <c r="M453" s="26">
        <f>'2 уровень'!O1323</f>
        <v>0</v>
      </c>
      <c r="N453" s="26">
        <f>'2 уровень'!P1323</f>
        <v>0</v>
      </c>
      <c r="O453" s="26">
        <f>'2 уровень'!Q1323</f>
        <v>0</v>
      </c>
      <c r="P453" s="75">
        <f>'2 уровень'!R1323</f>
        <v>1837.4231499999999</v>
      </c>
      <c r="Q453" s="75">
        <f>'2 уровень'!S1323</f>
        <v>1837.4231499999999</v>
      </c>
      <c r="R453" s="75">
        <f>'2 уровень'!T1323</f>
        <v>1837.4231499999999</v>
      </c>
      <c r="S453" s="75">
        <f>'2 уровень'!U1323</f>
        <v>1837.4231499999999</v>
      </c>
      <c r="T453" s="75">
        <f>'2 уровень'!V1323</f>
        <v>1837.4231499999999</v>
      </c>
      <c r="U453" s="75">
        <f>'2 уровень'!W1323</f>
        <v>1837.4231499999999</v>
      </c>
      <c r="V453" s="75">
        <f>'2 уровень'!X1323</f>
        <v>1837.4231499999999</v>
      </c>
      <c r="W453" s="75">
        <f>'2 уровень'!Y1323</f>
        <v>1837.4231499999999</v>
      </c>
      <c r="X453" s="75">
        <f>'2 уровень'!Z1323</f>
        <v>1837.4231499999999</v>
      </c>
      <c r="Y453" s="75">
        <f>'2 уровень'!AA1323</f>
        <v>1837.4231499999999</v>
      </c>
      <c r="Z453" s="75">
        <f>'2 уровень'!AB1323</f>
        <v>1837.4231499999999</v>
      </c>
      <c r="AA453" s="75">
        <f>'2 уровень'!AC1323</f>
        <v>1684.3045541666665</v>
      </c>
      <c r="AB453" s="75">
        <f>'2 уровень'!AD1323</f>
        <v>2390.1735000000003</v>
      </c>
      <c r="AC453" s="765">
        <f>'2 уровень'!AE1323</f>
        <v>0</v>
      </c>
      <c r="AD453" s="75">
        <f>'2 уровень'!AF1323</f>
        <v>0</v>
      </c>
      <c r="AE453" s="75">
        <f>'2 уровень'!AG1323</f>
        <v>705.86894583333378</v>
      </c>
      <c r="AF453" s="75">
        <f>'2 уровень'!AH1323</f>
        <v>0</v>
      </c>
      <c r="AG453" s="75">
        <f>'2 уровень'!AI1323</f>
        <v>0</v>
      </c>
      <c r="AH453" s="366">
        <f>'2 уровень'!AJ1323</f>
        <v>2390.1735000000003</v>
      </c>
      <c r="AI453" s="75">
        <f t="shared" ref="AI453:AI462" si="49">AB453/AA453*100</f>
        <v>141.90862894048115</v>
      </c>
      <c r="AJ453" s="75">
        <f>AH453/AA453*100</f>
        <v>141.90862894048115</v>
      </c>
      <c r="AK453" s="18"/>
      <c r="AL453" s="18"/>
      <c r="AM453" s="18"/>
      <c r="AN453" s="18"/>
      <c r="AO453" s="18"/>
      <c r="AP453" s="18"/>
      <c r="AQ453" s="18"/>
      <c r="AR453" s="18"/>
      <c r="AS453" s="18"/>
      <c r="AT453" s="18"/>
      <c r="AU453" s="18"/>
      <c r="AV453" s="18"/>
      <c r="AW453" s="18"/>
      <c r="AX453" s="18"/>
      <c r="AY453" s="18"/>
      <c r="AZ453" s="18"/>
      <c r="BA453" s="18"/>
      <c r="BB453" s="18"/>
      <c r="BC453" s="18"/>
      <c r="BD453" s="18"/>
      <c r="BE453" s="18"/>
      <c r="BF453" s="18"/>
      <c r="BG453" s="18"/>
      <c r="BH453" s="18"/>
      <c r="BI453" s="18"/>
      <c r="BJ453" s="18"/>
      <c r="BK453" s="18"/>
      <c r="BL453" s="18"/>
      <c r="BM453" s="18"/>
      <c r="BN453" s="18"/>
      <c r="BO453" s="18"/>
      <c r="BP453" s="18"/>
      <c r="BQ453" s="18"/>
      <c r="BR453" s="18"/>
      <c r="BS453" s="18"/>
      <c r="BT453" s="18"/>
      <c r="BU453" s="18"/>
      <c r="BV453" s="18"/>
      <c r="BW453" s="18"/>
      <c r="BX453" s="18"/>
      <c r="BY453" s="18"/>
      <c r="BZ453" s="18"/>
      <c r="CA453" s="18"/>
      <c r="CB453" s="18"/>
      <c r="CC453" s="18"/>
      <c r="CD453" s="18"/>
      <c r="CE453" s="18"/>
      <c r="CF453" s="18"/>
      <c r="CG453" s="18"/>
      <c r="CH453" s="18"/>
      <c r="CI453" s="18"/>
      <c r="CJ453" s="18"/>
      <c r="CK453" s="18"/>
      <c r="CL453" s="18"/>
      <c r="CM453" s="18"/>
      <c r="CN453" s="18"/>
      <c r="CO453" s="18"/>
      <c r="CP453" s="18"/>
      <c r="CQ453" s="18"/>
      <c r="CR453" s="18"/>
      <c r="CS453" s="18"/>
      <c r="CT453" s="18"/>
      <c r="CU453" s="18"/>
      <c r="CV453" s="18"/>
      <c r="CW453" s="18"/>
      <c r="CX453" s="18"/>
      <c r="CY453" s="18"/>
      <c r="CZ453" s="18"/>
      <c r="DA453" s="18"/>
      <c r="DB453" s="18"/>
      <c r="DC453" s="18"/>
      <c r="DD453" s="18"/>
      <c r="DE453" s="18"/>
      <c r="DF453" s="18"/>
      <c r="DG453" s="18"/>
      <c r="DH453" s="18"/>
      <c r="DI453" s="18"/>
      <c r="DJ453" s="18"/>
      <c r="DK453" s="18"/>
      <c r="DL453" s="18"/>
      <c r="DM453" s="18"/>
      <c r="DN453" s="18"/>
      <c r="DO453" s="18"/>
      <c r="DP453" s="18"/>
      <c r="DQ453" s="18"/>
      <c r="DR453" s="18"/>
      <c r="DS453" s="18"/>
      <c r="DT453" s="18"/>
      <c r="DU453" s="18"/>
      <c r="DV453" s="18"/>
      <c r="DW453" s="18"/>
      <c r="DX453" s="18"/>
      <c r="DY453" s="18"/>
      <c r="DZ453" s="18"/>
      <c r="EA453" s="18"/>
      <c r="EB453" s="18"/>
      <c r="EC453" s="18"/>
      <c r="ED453" s="18"/>
      <c r="EE453" s="18"/>
      <c r="EF453" s="18"/>
      <c r="EG453" s="18"/>
      <c r="EH453" s="18"/>
      <c r="EI453" s="18"/>
      <c r="EJ453" s="18"/>
      <c r="EK453" s="18"/>
      <c r="EL453" s="18"/>
      <c r="EM453" s="18"/>
      <c r="EN453" s="18"/>
      <c r="EO453" s="18"/>
      <c r="EP453" s="18"/>
      <c r="EQ453" s="18"/>
      <c r="ER453" s="18"/>
      <c r="ES453" s="18"/>
      <c r="ET453" s="18"/>
      <c r="EU453" s="18"/>
      <c r="EV453" s="18"/>
      <c r="EW453" s="18"/>
      <c r="EX453" s="18"/>
      <c r="EY453" s="18"/>
      <c r="EZ453" s="18"/>
      <c r="FA453" s="18"/>
      <c r="FB453" s="18"/>
      <c r="FC453" s="18"/>
      <c r="FD453" s="18"/>
      <c r="FE453" s="18"/>
      <c r="FF453" s="18"/>
      <c r="FG453" s="18"/>
      <c r="FH453" s="18"/>
      <c r="FI453" s="18"/>
      <c r="FJ453" s="18"/>
      <c r="FK453" s="18"/>
      <c r="FL453" s="18"/>
      <c r="FM453" s="18"/>
      <c r="FN453" s="18"/>
      <c r="FO453" s="18"/>
      <c r="FP453" s="18"/>
      <c r="FQ453" s="18"/>
      <c r="FR453" s="18"/>
      <c r="FS453" s="18"/>
      <c r="FT453" s="18"/>
      <c r="FU453" s="18"/>
      <c r="FV453" s="18"/>
      <c r="FW453" s="18"/>
      <c r="FX453" s="18"/>
      <c r="FY453" s="18"/>
      <c r="FZ453" s="18"/>
      <c r="GA453" s="18"/>
      <c r="GB453" s="18"/>
    </row>
    <row r="454" spans="1:184" s="45" customFormat="1" ht="30" x14ac:dyDescent="0.25">
      <c r="A454" s="18"/>
      <c r="B454" s="18">
        <v>1</v>
      </c>
      <c r="C454" s="575" t="s">
        <v>461</v>
      </c>
      <c r="D454" s="30">
        <f>'2 уровень'!F1324</f>
        <v>0</v>
      </c>
      <c r="E454" s="30">
        <f>'2 уровень'!G1324</f>
        <v>0</v>
      </c>
      <c r="F454" s="30">
        <f>'2 уровень'!H1324</f>
        <v>0</v>
      </c>
      <c r="G454" s="71">
        <f>'2 уровень'!I1324</f>
        <v>0</v>
      </c>
      <c r="H454" s="75">
        <f>'2 уровень'!J1324</f>
        <v>0</v>
      </c>
      <c r="I454" s="75">
        <f>'2 уровень'!K1324</f>
        <v>0</v>
      </c>
      <c r="J454" s="26">
        <f>'2 уровень'!L1324</f>
        <v>0</v>
      </c>
      <c r="K454" s="26">
        <f>'2 уровень'!M1324</f>
        <v>0</v>
      </c>
      <c r="L454" s="26">
        <f>'2 уровень'!N1324</f>
        <v>0</v>
      </c>
      <c r="M454" s="26">
        <f>'2 уровень'!O1324</f>
        <v>0</v>
      </c>
      <c r="N454" s="26">
        <f>'2 уровень'!P1324</f>
        <v>0</v>
      </c>
      <c r="O454" s="26">
        <f>'2 уровень'!Q1324</f>
        <v>0</v>
      </c>
      <c r="P454" s="75">
        <f>'2 уровень'!R1324</f>
        <v>0</v>
      </c>
      <c r="Q454" s="75">
        <f>'2 уровень'!S1324</f>
        <v>0</v>
      </c>
      <c r="R454" s="75">
        <f>'2 уровень'!T1324</f>
        <v>0</v>
      </c>
      <c r="S454" s="75">
        <f>'2 уровень'!U1324</f>
        <v>0</v>
      </c>
      <c r="T454" s="75">
        <f>'2 уровень'!V1324</f>
        <v>0</v>
      </c>
      <c r="U454" s="75">
        <f>'2 уровень'!W1324</f>
        <v>0</v>
      </c>
      <c r="V454" s="75">
        <f>'2 уровень'!X1324</f>
        <v>0</v>
      </c>
      <c r="W454" s="75">
        <f>'2 уровень'!Y1324</f>
        <v>0</v>
      </c>
      <c r="X454" s="75">
        <f>'2 уровень'!Z1324</f>
        <v>0</v>
      </c>
      <c r="Y454" s="75">
        <f>'2 уровень'!AA1324</f>
        <v>0</v>
      </c>
      <c r="Z454" s="75">
        <f>'2 уровень'!AB1324</f>
        <v>0</v>
      </c>
      <c r="AA454" s="75">
        <f>'2 уровень'!AC1324</f>
        <v>0</v>
      </c>
      <c r="AB454" s="75">
        <f>'2 уровень'!AD1324</f>
        <v>0</v>
      </c>
      <c r="AC454" s="765">
        <f>'2 уровень'!AE1324</f>
        <v>0</v>
      </c>
      <c r="AD454" s="75">
        <f>'2 уровень'!AF1324</f>
        <v>0</v>
      </c>
      <c r="AE454" s="75">
        <f>'2 уровень'!AG1324</f>
        <v>0</v>
      </c>
      <c r="AF454" s="75">
        <f>'2 уровень'!AH1324</f>
        <v>0</v>
      </c>
      <c r="AG454" s="75">
        <f>'2 уровень'!AI1324</f>
        <v>0</v>
      </c>
      <c r="AH454" s="366">
        <f>'2 уровень'!AJ1324</f>
        <v>0</v>
      </c>
      <c r="AI454" s="75"/>
      <c r="AJ454" s="75"/>
      <c r="AK454" s="18"/>
      <c r="AL454" s="18"/>
      <c r="AM454" s="18"/>
      <c r="AN454" s="18"/>
      <c r="AO454" s="18"/>
      <c r="AP454" s="18"/>
      <c r="AQ454" s="18"/>
      <c r="AR454" s="18"/>
      <c r="AS454" s="18"/>
      <c r="AT454" s="18"/>
      <c r="AU454" s="18"/>
      <c r="AV454" s="18"/>
      <c r="AW454" s="18"/>
      <c r="AX454" s="18"/>
      <c r="AY454" s="18"/>
      <c r="AZ454" s="18"/>
      <c r="BA454" s="18"/>
      <c r="BB454" s="18"/>
      <c r="BC454" s="18"/>
      <c r="BD454" s="18"/>
      <c r="BE454" s="18"/>
      <c r="BF454" s="18"/>
      <c r="BG454" s="18"/>
      <c r="BH454" s="18"/>
      <c r="BI454" s="18"/>
      <c r="BJ454" s="18"/>
      <c r="BK454" s="18"/>
      <c r="BL454" s="18"/>
      <c r="BM454" s="18"/>
      <c r="BN454" s="18"/>
      <c r="BO454" s="18"/>
      <c r="BP454" s="18"/>
      <c r="BQ454" s="18"/>
      <c r="BR454" s="18"/>
      <c r="BS454" s="18"/>
      <c r="BT454" s="18"/>
      <c r="BU454" s="18"/>
      <c r="BV454" s="18"/>
      <c r="BW454" s="18"/>
      <c r="BX454" s="18"/>
      <c r="BY454" s="18"/>
      <c r="BZ454" s="18"/>
      <c r="CA454" s="18"/>
      <c r="CB454" s="18"/>
      <c r="CC454" s="18"/>
      <c r="CD454" s="18"/>
      <c r="CE454" s="18"/>
      <c r="CF454" s="18"/>
      <c r="CG454" s="18"/>
      <c r="CH454" s="18"/>
      <c r="CI454" s="18"/>
      <c r="CJ454" s="18"/>
      <c r="CK454" s="18"/>
      <c r="CL454" s="18"/>
      <c r="CM454" s="18"/>
      <c r="CN454" s="18"/>
      <c r="CO454" s="18"/>
      <c r="CP454" s="18"/>
      <c r="CQ454" s="18"/>
      <c r="CR454" s="18"/>
      <c r="CS454" s="18"/>
      <c r="CT454" s="18"/>
      <c r="CU454" s="18"/>
      <c r="CV454" s="18"/>
      <c r="CW454" s="18"/>
      <c r="CX454" s="18"/>
      <c r="CY454" s="18"/>
      <c r="CZ454" s="18"/>
      <c r="DA454" s="18"/>
      <c r="DB454" s="18"/>
      <c r="DC454" s="18"/>
      <c r="DD454" s="18"/>
      <c r="DE454" s="18"/>
      <c r="DF454" s="18"/>
      <c r="DG454" s="18"/>
      <c r="DH454" s="18"/>
      <c r="DI454" s="18"/>
      <c r="DJ454" s="18"/>
      <c r="DK454" s="18"/>
      <c r="DL454" s="18"/>
      <c r="DM454" s="18"/>
      <c r="DN454" s="18"/>
      <c r="DO454" s="18"/>
      <c r="DP454" s="18"/>
      <c r="DQ454" s="18"/>
      <c r="DR454" s="18"/>
      <c r="DS454" s="18"/>
      <c r="DT454" s="18"/>
      <c r="DU454" s="18"/>
      <c r="DV454" s="18"/>
      <c r="DW454" s="18"/>
      <c r="DX454" s="18"/>
      <c r="DY454" s="18"/>
      <c r="DZ454" s="18"/>
      <c r="EA454" s="18"/>
      <c r="EB454" s="18"/>
      <c r="EC454" s="18"/>
      <c r="ED454" s="18"/>
      <c r="EE454" s="18"/>
      <c r="EF454" s="18"/>
      <c r="EG454" s="18"/>
      <c r="EH454" s="18"/>
      <c r="EI454" s="18"/>
      <c r="EJ454" s="18"/>
      <c r="EK454" s="18"/>
      <c r="EL454" s="18"/>
      <c r="EM454" s="18"/>
      <c r="EN454" s="18"/>
      <c r="EO454" s="18"/>
      <c r="EP454" s="18"/>
      <c r="EQ454" s="18"/>
      <c r="ER454" s="18"/>
      <c r="ES454" s="18"/>
      <c r="ET454" s="18"/>
      <c r="EU454" s="18"/>
      <c r="EV454" s="18"/>
      <c r="EW454" s="18"/>
      <c r="EX454" s="18"/>
      <c r="EY454" s="18"/>
      <c r="EZ454" s="18"/>
      <c r="FA454" s="18"/>
      <c r="FB454" s="18"/>
      <c r="FC454" s="18"/>
      <c r="FD454" s="18"/>
      <c r="FE454" s="18"/>
      <c r="FF454" s="18"/>
      <c r="FG454" s="18"/>
      <c r="FH454" s="18"/>
      <c r="FI454" s="18"/>
      <c r="FJ454" s="18"/>
      <c r="FK454" s="18"/>
      <c r="FL454" s="18"/>
      <c r="FM454" s="18"/>
      <c r="FN454" s="18"/>
      <c r="FO454" s="18"/>
      <c r="FP454" s="18"/>
      <c r="FQ454" s="18"/>
      <c r="FR454" s="18"/>
      <c r="FS454" s="18"/>
      <c r="FT454" s="18"/>
      <c r="FU454" s="18"/>
      <c r="FV454" s="18"/>
      <c r="FW454" s="18"/>
      <c r="FX454" s="18"/>
      <c r="FY454" s="18"/>
      <c r="FZ454" s="18"/>
      <c r="GA454" s="18"/>
      <c r="GB454" s="18"/>
    </row>
    <row r="455" spans="1:184" s="45" customFormat="1" ht="45" x14ac:dyDescent="0.25">
      <c r="A455" s="18">
        <v>1</v>
      </c>
      <c r="B455" s="18">
        <v>1</v>
      </c>
      <c r="C455" s="575" t="s">
        <v>462</v>
      </c>
      <c r="D455" s="30">
        <f>'2 уровень'!F1325</f>
        <v>12</v>
      </c>
      <c r="E455" s="30">
        <f>'2 уровень'!G1325</f>
        <v>11</v>
      </c>
      <c r="F455" s="30">
        <f>'2 уровень'!H1325</f>
        <v>18</v>
      </c>
      <c r="G455" s="71">
        <f>'2 уровень'!I1325</f>
        <v>163.63636363636365</v>
      </c>
      <c r="H455" s="75">
        <f>'2 уровень'!J1325</f>
        <v>0</v>
      </c>
      <c r="I455" s="75">
        <f>'2 уровень'!K1325</f>
        <v>0</v>
      </c>
      <c r="J455" s="26">
        <f>'2 уровень'!L1325</f>
        <v>0</v>
      </c>
      <c r="K455" s="26">
        <f>'2 уровень'!M1325</f>
        <v>0</v>
      </c>
      <c r="L455" s="26">
        <f>'2 уровень'!N1325</f>
        <v>0</v>
      </c>
      <c r="M455" s="26">
        <f>'2 уровень'!O1325</f>
        <v>0</v>
      </c>
      <c r="N455" s="26">
        <f>'2 уровень'!P1325</f>
        <v>0</v>
      </c>
      <c r="O455" s="26">
        <f>'2 уровень'!Q1325</f>
        <v>0</v>
      </c>
      <c r="P455" s="75">
        <f>'2 уровень'!R1325</f>
        <v>113.20559999999999</v>
      </c>
      <c r="Q455" s="75">
        <f>'2 уровень'!S1325</f>
        <v>113.20559999999999</v>
      </c>
      <c r="R455" s="75">
        <f>'2 уровень'!T1325</f>
        <v>113.20559999999999</v>
      </c>
      <c r="S455" s="75">
        <f>'2 уровень'!U1325</f>
        <v>113.20559999999999</v>
      </c>
      <c r="T455" s="75">
        <f>'2 уровень'!V1325</f>
        <v>113.20559999999999</v>
      </c>
      <c r="U455" s="75">
        <f>'2 уровень'!W1325</f>
        <v>113.20559999999999</v>
      </c>
      <c r="V455" s="75">
        <f>'2 уровень'!X1325</f>
        <v>113.20559999999999</v>
      </c>
      <c r="W455" s="75">
        <f>'2 уровень'!Y1325</f>
        <v>113.20559999999999</v>
      </c>
      <c r="X455" s="75">
        <f>'2 уровень'!Z1325</f>
        <v>113.20559999999999</v>
      </c>
      <c r="Y455" s="75">
        <f>'2 уровень'!AA1325</f>
        <v>113.20559999999999</v>
      </c>
      <c r="Z455" s="75">
        <f>'2 уровень'!AB1325</f>
        <v>113.20559999999999</v>
      </c>
      <c r="AA455" s="75">
        <f>'2 уровень'!AC1325</f>
        <v>103.7718</v>
      </c>
      <c r="AB455" s="75">
        <f>'2 уровень'!AD1325</f>
        <v>170.33546999999996</v>
      </c>
      <c r="AC455" s="765">
        <f>'2 уровень'!AE1325</f>
        <v>0</v>
      </c>
      <c r="AD455" s="75">
        <f>'2 уровень'!AF1325</f>
        <v>0</v>
      </c>
      <c r="AE455" s="75">
        <f>'2 уровень'!AG1325</f>
        <v>66.563669999999959</v>
      </c>
      <c r="AF455" s="75">
        <f>'2 уровень'!AH1325</f>
        <v>0</v>
      </c>
      <c r="AG455" s="75">
        <f>'2 уровень'!AI1325</f>
        <v>-0.86469000000000007</v>
      </c>
      <c r="AH455" s="366">
        <f>'2 уровень'!AJ1325</f>
        <v>169.47077999999996</v>
      </c>
      <c r="AI455" s="75">
        <f t="shared" si="49"/>
        <v>164.14427619064136</v>
      </c>
      <c r="AJ455" s="75">
        <f>AH455/AA455*100</f>
        <v>163.31101513127842</v>
      </c>
      <c r="AK455" s="18"/>
      <c r="AL455" s="18"/>
      <c r="AM455" s="18"/>
      <c r="AN455" s="18"/>
      <c r="AO455" s="18"/>
      <c r="AP455" s="18"/>
      <c r="AQ455" s="18"/>
      <c r="AR455" s="18"/>
      <c r="AS455" s="18"/>
      <c r="AT455" s="18"/>
      <c r="AU455" s="18"/>
      <c r="AV455" s="18"/>
      <c r="AW455" s="18"/>
      <c r="AX455" s="18"/>
      <c r="AY455" s="18"/>
      <c r="AZ455" s="18"/>
      <c r="BA455" s="18"/>
      <c r="BB455" s="18"/>
      <c r="BC455" s="18"/>
      <c r="BD455" s="18"/>
      <c r="BE455" s="18"/>
      <c r="BF455" s="18"/>
      <c r="BG455" s="18"/>
      <c r="BH455" s="18"/>
      <c r="BI455" s="18"/>
      <c r="BJ455" s="18"/>
      <c r="BK455" s="18"/>
      <c r="BL455" s="18"/>
      <c r="BM455" s="18"/>
      <c r="BN455" s="18"/>
      <c r="BO455" s="18"/>
      <c r="BP455" s="18"/>
      <c r="BQ455" s="18"/>
      <c r="BR455" s="18"/>
      <c r="BS455" s="18"/>
      <c r="BT455" s="18"/>
      <c r="BU455" s="18"/>
      <c r="BV455" s="18"/>
      <c r="BW455" s="18"/>
      <c r="BX455" s="18"/>
      <c r="BY455" s="18"/>
      <c r="BZ455" s="18"/>
      <c r="CA455" s="18"/>
      <c r="CB455" s="18"/>
      <c r="CC455" s="18"/>
      <c r="CD455" s="18"/>
      <c r="CE455" s="18"/>
      <c r="CF455" s="18"/>
      <c r="CG455" s="18"/>
      <c r="CH455" s="18"/>
      <c r="CI455" s="18"/>
      <c r="CJ455" s="18"/>
      <c r="CK455" s="18"/>
      <c r="CL455" s="18"/>
      <c r="CM455" s="18"/>
      <c r="CN455" s="18"/>
      <c r="CO455" s="18"/>
      <c r="CP455" s="18"/>
      <c r="CQ455" s="18"/>
      <c r="CR455" s="18"/>
      <c r="CS455" s="18"/>
      <c r="CT455" s="18"/>
      <c r="CU455" s="18"/>
      <c r="CV455" s="18"/>
      <c r="CW455" s="18"/>
      <c r="CX455" s="18"/>
      <c r="CY455" s="18"/>
      <c r="CZ455" s="18"/>
      <c r="DA455" s="18"/>
      <c r="DB455" s="18"/>
      <c r="DC455" s="18"/>
      <c r="DD455" s="18"/>
      <c r="DE455" s="18"/>
      <c r="DF455" s="18"/>
      <c r="DG455" s="18"/>
      <c r="DH455" s="18"/>
      <c r="DI455" s="18"/>
      <c r="DJ455" s="18"/>
      <c r="DK455" s="18"/>
      <c r="DL455" s="18"/>
      <c r="DM455" s="18"/>
      <c r="DN455" s="18"/>
      <c r="DO455" s="18"/>
      <c r="DP455" s="18"/>
      <c r="DQ455" s="18"/>
      <c r="DR455" s="18"/>
      <c r="DS455" s="18"/>
      <c r="DT455" s="18"/>
      <c r="DU455" s="18"/>
      <c r="DV455" s="18"/>
      <c r="DW455" s="18"/>
      <c r="DX455" s="18"/>
      <c r="DY455" s="18"/>
      <c r="DZ455" s="18"/>
      <c r="EA455" s="18"/>
      <c r="EB455" s="18"/>
      <c r="EC455" s="18"/>
      <c r="ED455" s="18"/>
      <c r="EE455" s="18"/>
      <c r="EF455" s="18"/>
      <c r="EG455" s="18"/>
      <c r="EH455" s="18"/>
      <c r="EI455" s="18"/>
      <c r="EJ455" s="18"/>
      <c r="EK455" s="18"/>
      <c r="EL455" s="18"/>
      <c r="EM455" s="18"/>
      <c r="EN455" s="18"/>
      <c r="EO455" s="18"/>
      <c r="EP455" s="18"/>
      <c r="EQ455" s="18"/>
      <c r="ER455" s="18"/>
      <c r="ES455" s="18"/>
      <c r="ET455" s="18"/>
      <c r="EU455" s="18"/>
      <c r="EV455" s="18"/>
      <c r="EW455" s="18"/>
      <c r="EX455" s="18"/>
      <c r="EY455" s="18"/>
      <c r="EZ455" s="18"/>
      <c r="FA455" s="18"/>
      <c r="FB455" s="18"/>
      <c r="FC455" s="18"/>
      <c r="FD455" s="18"/>
      <c r="FE455" s="18"/>
      <c r="FF455" s="18"/>
      <c r="FG455" s="18"/>
      <c r="FH455" s="18"/>
      <c r="FI455" s="18"/>
      <c r="FJ455" s="18"/>
      <c r="FK455" s="18"/>
      <c r="FL455" s="18"/>
      <c r="FM455" s="18"/>
      <c r="FN455" s="18"/>
      <c r="FO455" s="18"/>
      <c r="FP455" s="18"/>
      <c r="FQ455" s="18"/>
      <c r="FR455" s="18"/>
      <c r="FS455" s="18"/>
      <c r="FT455" s="18"/>
      <c r="FU455" s="18"/>
      <c r="FV455" s="18"/>
      <c r="FW455" s="18"/>
      <c r="FX455" s="18"/>
      <c r="FY455" s="18"/>
      <c r="FZ455" s="18"/>
      <c r="GA455" s="18"/>
      <c r="GB455" s="18"/>
    </row>
    <row r="456" spans="1:184" s="45" customFormat="1" ht="30" x14ac:dyDescent="0.25">
      <c r="A456" s="18"/>
      <c r="B456" s="18">
        <v>1</v>
      </c>
      <c r="C456" s="585" t="s">
        <v>463</v>
      </c>
      <c r="D456" s="30">
        <f>'2 уровень'!F1326</f>
        <v>121</v>
      </c>
      <c r="E456" s="30">
        <f>'2 уровень'!G1326</f>
        <v>111</v>
      </c>
      <c r="F456" s="30">
        <f>'2 уровень'!H1326</f>
        <v>85</v>
      </c>
      <c r="G456" s="71">
        <f>'2 уровень'!I1326</f>
        <v>76.576576576576571</v>
      </c>
      <c r="H456" s="75">
        <f>'2 уровень'!J1326</f>
        <v>0</v>
      </c>
      <c r="I456" s="75">
        <f>'2 уровень'!K1326</f>
        <v>0</v>
      </c>
      <c r="J456" s="26">
        <f>'2 уровень'!L1326</f>
        <v>0</v>
      </c>
      <c r="K456" s="26">
        <f>'2 уровень'!M1326</f>
        <v>0</v>
      </c>
      <c r="L456" s="26">
        <f>'2 уровень'!N1326</f>
        <v>0</v>
      </c>
      <c r="M456" s="26">
        <f>'2 уровень'!O1326</f>
        <v>0</v>
      </c>
      <c r="N456" s="26">
        <f>'2 уровень'!P1326</f>
        <v>0</v>
      </c>
      <c r="O456" s="26">
        <f>'2 уровень'!Q1326</f>
        <v>0</v>
      </c>
      <c r="P456" s="75">
        <f>'2 уровень'!R1326</f>
        <v>1141.4897999999998</v>
      </c>
      <c r="Q456" s="75">
        <f>'2 уровень'!S1326</f>
        <v>1141.4897999999998</v>
      </c>
      <c r="R456" s="75">
        <f>'2 уровень'!T1326</f>
        <v>1141.4897999999998</v>
      </c>
      <c r="S456" s="75">
        <f>'2 уровень'!U1326</f>
        <v>1141.4897999999998</v>
      </c>
      <c r="T456" s="75">
        <f>'2 уровень'!V1326</f>
        <v>1141.4897999999998</v>
      </c>
      <c r="U456" s="75">
        <f>'2 уровень'!W1326</f>
        <v>1141.4897999999998</v>
      </c>
      <c r="V456" s="75">
        <f>'2 уровень'!X1326</f>
        <v>1141.4897999999998</v>
      </c>
      <c r="W456" s="75">
        <f>'2 уровень'!Y1326</f>
        <v>1141.4897999999998</v>
      </c>
      <c r="X456" s="75">
        <f>'2 уровень'!Z1326</f>
        <v>1141.4897999999998</v>
      </c>
      <c r="Y456" s="75">
        <f>'2 уровень'!AA1326</f>
        <v>1141.4897999999998</v>
      </c>
      <c r="Z456" s="75">
        <f>'2 уровень'!AB1326</f>
        <v>1141.4897999999998</v>
      </c>
      <c r="AA456" s="75">
        <f>'2 уровень'!AC1326</f>
        <v>1046.3656499999997</v>
      </c>
      <c r="AB456" s="75">
        <f>'2 уровень'!AD1326</f>
        <v>801.87300000000005</v>
      </c>
      <c r="AC456" s="765">
        <f>'2 уровень'!AE1326</f>
        <v>0</v>
      </c>
      <c r="AD456" s="75">
        <f>'2 уровень'!AF1326</f>
        <v>0</v>
      </c>
      <c r="AE456" s="75">
        <f>'2 уровень'!AG1326</f>
        <v>-244.49264999999968</v>
      </c>
      <c r="AF456" s="75">
        <f>'2 уровень'!AH1326</f>
        <v>0</v>
      </c>
      <c r="AG456" s="75">
        <f>'2 уровень'!AI1326</f>
        <v>-338.95947999999999</v>
      </c>
      <c r="AH456" s="366">
        <f>'2 уровень'!AJ1326</f>
        <v>462.91352000000001</v>
      </c>
      <c r="AI456" s="75">
        <f t="shared" si="49"/>
        <v>76.634109691960958</v>
      </c>
      <c r="AJ456" s="75">
        <f>AH456/AA456*100</f>
        <v>44.240129633460363</v>
      </c>
      <c r="AK456" s="18"/>
      <c r="AL456" s="18"/>
      <c r="AM456" s="18"/>
      <c r="AN456" s="18"/>
      <c r="AO456" s="18"/>
      <c r="AP456" s="18"/>
      <c r="AQ456" s="18"/>
      <c r="AR456" s="18"/>
      <c r="AS456" s="18"/>
      <c r="AT456" s="18"/>
      <c r="AU456" s="18"/>
      <c r="AV456" s="18"/>
      <c r="AW456" s="18"/>
      <c r="AX456" s="18"/>
      <c r="AY456" s="18"/>
      <c r="AZ456" s="18"/>
      <c r="BA456" s="18"/>
      <c r="BB456" s="18"/>
      <c r="BC456" s="18"/>
      <c r="BD456" s="18"/>
      <c r="BE456" s="18"/>
      <c r="BF456" s="18"/>
      <c r="BG456" s="18"/>
      <c r="BH456" s="18"/>
      <c r="BI456" s="18"/>
      <c r="BJ456" s="18"/>
      <c r="BK456" s="18"/>
      <c r="BL456" s="18"/>
      <c r="BM456" s="18"/>
      <c r="BN456" s="18"/>
      <c r="BO456" s="18"/>
      <c r="BP456" s="18"/>
      <c r="BQ456" s="18"/>
      <c r="BR456" s="18"/>
      <c r="BS456" s="18"/>
      <c r="BT456" s="18"/>
      <c r="BU456" s="18"/>
      <c r="BV456" s="18"/>
      <c r="BW456" s="18"/>
      <c r="BX456" s="18"/>
      <c r="BY456" s="18"/>
      <c r="BZ456" s="18"/>
      <c r="CA456" s="18"/>
      <c r="CB456" s="18"/>
      <c r="CC456" s="18"/>
      <c r="CD456" s="18"/>
      <c r="CE456" s="18"/>
      <c r="CF456" s="18"/>
      <c r="CG456" s="18"/>
      <c r="CH456" s="18"/>
      <c r="CI456" s="18"/>
      <c r="CJ456" s="18"/>
      <c r="CK456" s="18"/>
      <c r="CL456" s="18"/>
      <c r="CM456" s="18"/>
      <c r="CN456" s="18"/>
      <c r="CO456" s="18"/>
      <c r="CP456" s="18"/>
      <c r="CQ456" s="18"/>
      <c r="CR456" s="18"/>
      <c r="CS456" s="18"/>
      <c r="CT456" s="18"/>
      <c r="CU456" s="18"/>
      <c r="CV456" s="18"/>
      <c r="CW456" s="18"/>
      <c r="CX456" s="18"/>
      <c r="CY456" s="18"/>
      <c r="CZ456" s="18"/>
      <c r="DA456" s="18"/>
      <c r="DB456" s="18"/>
      <c r="DC456" s="18"/>
      <c r="DD456" s="18"/>
      <c r="DE456" s="18"/>
      <c r="DF456" s="18"/>
      <c r="DG456" s="18"/>
      <c r="DH456" s="18"/>
      <c r="DI456" s="18"/>
      <c r="DJ456" s="18"/>
      <c r="DK456" s="18"/>
      <c r="DL456" s="18"/>
      <c r="DM456" s="18"/>
      <c r="DN456" s="18"/>
      <c r="DO456" s="18"/>
      <c r="DP456" s="18"/>
      <c r="DQ456" s="18"/>
      <c r="DR456" s="18"/>
      <c r="DS456" s="18"/>
      <c r="DT456" s="18"/>
      <c r="DU456" s="18"/>
      <c r="DV456" s="18"/>
      <c r="DW456" s="18"/>
      <c r="DX456" s="18"/>
      <c r="DY456" s="18"/>
      <c r="DZ456" s="18"/>
      <c r="EA456" s="18"/>
      <c r="EB456" s="18"/>
      <c r="EC456" s="18"/>
      <c r="ED456" s="18"/>
      <c r="EE456" s="18"/>
      <c r="EF456" s="18"/>
      <c r="EG456" s="18"/>
      <c r="EH456" s="18"/>
      <c r="EI456" s="18"/>
      <c r="EJ456" s="18"/>
      <c r="EK456" s="18"/>
      <c r="EL456" s="18"/>
      <c r="EM456" s="18"/>
      <c r="EN456" s="18"/>
      <c r="EO456" s="18"/>
      <c r="EP456" s="18"/>
      <c r="EQ456" s="18"/>
      <c r="ER456" s="18"/>
      <c r="ES456" s="18"/>
      <c r="ET456" s="18"/>
      <c r="EU456" s="18"/>
      <c r="EV456" s="18"/>
      <c r="EW456" s="18"/>
      <c r="EX456" s="18"/>
      <c r="EY456" s="18"/>
      <c r="EZ456" s="18"/>
      <c r="FA456" s="18"/>
      <c r="FB456" s="18"/>
      <c r="FC456" s="18"/>
      <c r="FD456" s="18"/>
      <c r="FE456" s="18"/>
      <c r="FF456" s="18"/>
      <c r="FG456" s="18"/>
      <c r="FH456" s="18"/>
      <c r="FI456" s="18"/>
      <c r="FJ456" s="18"/>
      <c r="FK456" s="18"/>
      <c r="FL456" s="18"/>
      <c r="FM456" s="18"/>
      <c r="FN456" s="18"/>
      <c r="FO456" s="18"/>
      <c r="FP456" s="18"/>
      <c r="FQ456" s="18"/>
      <c r="FR456" s="18"/>
      <c r="FS456" s="18"/>
      <c r="FT456" s="18"/>
      <c r="FU456" s="18"/>
      <c r="FV456" s="18"/>
      <c r="FW456" s="18"/>
      <c r="FX456" s="18"/>
      <c r="FY456" s="18"/>
      <c r="FZ456" s="18"/>
      <c r="GA456" s="18"/>
      <c r="GB456" s="18"/>
    </row>
    <row r="457" spans="1:184" s="45" customFormat="1" ht="45" x14ac:dyDescent="0.25">
      <c r="A457" s="18">
        <v>1</v>
      </c>
      <c r="B457" s="18">
        <v>1</v>
      </c>
      <c r="C457" s="818" t="s">
        <v>272</v>
      </c>
      <c r="D457" s="30">
        <f>'2 уровень'!F1327</f>
        <v>6407</v>
      </c>
      <c r="E457" s="30">
        <f>'2 уровень'!G1327</f>
        <v>5874</v>
      </c>
      <c r="F457" s="30">
        <f>'2 уровень'!H1327</f>
        <v>3958</v>
      </c>
      <c r="G457" s="71">
        <f>'2 уровень'!I1327</f>
        <v>67.381681988423566</v>
      </c>
      <c r="H457" s="75">
        <f>'2 уровень'!J1327</f>
        <v>0</v>
      </c>
      <c r="I457" s="75">
        <f>'2 уровень'!K1327</f>
        <v>0</v>
      </c>
      <c r="J457" s="26">
        <f>'2 уровень'!L1327</f>
        <v>0</v>
      </c>
      <c r="K457" s="26">
        <f>'2 уровень'!M1327</f>
        <v>0</v>
      </c>
      <c r="L457" s="26">
        <f>'2 уровень'!N1327</f>
        <v>0</v>
      </c>
      <c r="M457" s="26">
        <f>'2 уровень'!O1327</f>
        <v>0</v>
      </c>
      <c r="N457" s="26">
        <f>'2 уровень'!P1327</f>
        <v>0</v>
      </c>
      <c r="O457" s="26">
        <f>'2 уровень'!Q1327</f>
        <v>0</v>
      </c>
      <c r="P457" s="75">
        <f>'2 уровень'!R1327</f>
        <v>17151.914510000002</v>
      </c>
      <c r="Q457" s="75">
        <f>'2 уровень'!S1327</f>
        <v>17151.914510000002</v>
      </c>
      <c r="R457" s="75">
        <f>'2 уровень'!T1327</f>
        <v>17151.914510000002</v>
      </c>
      <c r="S457" s="75">
        <f>'2 уровень'!U1327</f>
        <v>17151.914510000002</v>
      </c>
      <c r="T457" s="75">
        <f>'2 уровень'!V1327</f>
        <v>17151.914510000002</v>
      </c>
      <c r="U457" s="75">
        <f>'2 уровень'!W1327</f>
        <v>17151.914510000002</v>
      </c>
      <c r="V457" s="75">
        <f>'2 уровень'!X1327</f>
        <v>17151.914510000002</v>
      </c>
      <c r="W457" s="75">
        <f>'2 уровень'!Y1327</f>
        <v>17151.914510000002</v>
      </c>
      <c r="X457" s="75">
        <f>'2 уровень'!Z1327</f>
        <v>17151.914510000002</v>
      </c>
      <c r="Y457" s="75">
        <f>'2 уровень'!AA1327</f>
        <v>17151.914510000002</v>
      </c>
      <c r="Z457" s="75">
        <f>'2 уровень'!AB1327</f>
        <v>17151.914510000002</v>
      </c>
      <c r="AA457" s="75">
        <f>'2 уровень'!AC1327</f>
        <v>15722.588300833337</v>
      </c>
      <c r="AB457" s="75">
        <f>'2 уровень'!AD1327</f>
        <v>12874.384390000001</v>
      </c>
      <c r="AC457" s="765">
        <f>'2 уровень'!AE1327</f>
        <v>0</v>
      </c>
      <c r="AD457" s="75">
        <f>'2 уровень'!AF1327</f>
        <v>0</v>
      </c>
      <c r="AE457" s="75">
        <f>'2 уровень'!AG1327</f>
        <v>-2848.2039108333352</v>
      </c>
      <c r="AF457" s="75">
        <f>'2 уровень'!AH1327</f>
        <v>0</v>
      </c>
      <c r="AG457" s="75">
        <f>'2 уровень'!AI1327</f>
        <v>-2.1721999999999997</v>
      </c>
      <c r="AH457" s="366">
        <f>'2 уровень'!AJ1327</f>
        <v>12872.21219</v>
      </c>
      <c r="AI457" s="75">
        <f t="shared" si="49"/>
        <v>81.884637208986931</v>
      </c>
      <c r="AJ457" s="75">
        <f>AH457/AA457*100</f>
        <v>81.870821417601718</v>
      </c>
      <c r="AK457" s="18"/>
      <c r="AL457" s="18"/>
      <c r="AM457" s="18"/>
      <c r="AN457" s="18"/>
      <c r="AO457" s="18"/>
      <c r="AP457" s="18"/>
      <c r="AQ457" s="18"/>
      <c r="AR457" s="18"/>
      <c r="AS457" s="18"/>
      <c r="AT457" s="18"/>
      <c r="AU457" s="18"/>
      <c r="AV457" s="18"/>
      <c r="AW457" s="18"/>
      <c r="AX457" s="18"/>
      <c r="AY457" s="18"/>
      <c r="AZ457" s="18"/>
      <c r="BA457" s="18"/>
      <c r="BB457" s="18"/>
      <c r="BC457" s="18"/>
      <c r="BD457" s="18"/>
      <c r="BE457" s="18"/>
      <c r="BF457" s="18"/>
      <c r="BG457" s="18"/>
      <c r="BH457" s="18"/>
      <c r="BI457" s="18"/>
      <c r="BJ457" s="18"/>
      <c r="BK457" s="18"/>
      <c r="BL457" s="18"/>
      <c r="BM457" s="18"/>
      <c r="BN457" s="18"/>
      <c r="BO457" s="18"/>
      <c r="BP457" s="18"/>
      <c r="BQ457" s="18"/>
      <c r="BR457" s="18"/>
      <c r="BS457" s="18"/>
      <c r="BT457" s="18"/>
      <c r="BU457" s="18"/>
      <c r="BV457" s="18"/>
      <c r="BW457" s="18"/>
      <c r="BX457" s="18"/>
      <c r="BY457" s="18"/>
      <c r="BZ457" s="18"/>
      <c r="CA457" s="18"/>
      <c r="CB457" s="18"/>
      <c r="CC457" s="18"/>
      <c r="CD457" s="18"/>
      <c r="CE457" s="18"/>
      <c r="CF457" s="18"/>
      <c r="CG457" s="18"/>
      <c r="CH457" s="18"/>
      <c r="CI457" s="18"/>
      <c r="CJ457" s="18"/>
      <c r="CK457" s="18"/>
      <c r="CL457" s="18"/>
      <c r="CM457" s="18"/>
      <c r="CN457" s="18"/>
      <c r="CO457" s="18"/>
      <c r="CP457" s="18"/>
      <c r="CQ457" s="18"/>
      <c r="CR457" s="18"/>
      <c r="CS457" s="18"/>
      <c r="CT457" s="18"/>
      <c r="CU457" s="18"/>
      <c r="CV457" s="18"/>
      <c r="CW457" s="18"/>
      <c r="CX457" s="18"/>
      <c r="CY457" s="18"/>
      <c r="CZ457" s="18"/>
      <c r="DA457" s="18"/>
      <c r="DB457" s="18"/>
      <c r="DC457" s="18"/>
      <c r="DD457" s="18"/>
      <c r="DE457" s="18"/>
      <c r="DF457" s="18"/>
      <c r="DG457" s="18"/>
      <c r="DH457" s="18"/>
      <c r="DI457" s="18"/>
      <c r="DJ457" s="18"/>
      <c r="DK457" s="18"/>
      <c r="DL457" s="18"/>
      <c r="DM457" s="18"/>
      <c r="DN457" s="18"/>
      <c r="DO457" s="18"/>
      <c r="DP457" s="18"/>
      <c r="DQ457" s="18"/>
      <c r="DR457" s="18"/>
      <c r="DS457" s="18"/>
      <c r="DT457" s="18"/>
      <c r="DU457" s="18"/>
      <c r="DV457" s="18"/>
      <c r="DW457" s="18"/>
      <c r="DX457" s="18"/>
      <c r="DY457" s="18"/>
      <c r="DZ457" s="18"/>
      <c r="EA457" s="18"/>
      <c r="EB457" s="18"/>
      <c r="EC457" s="18"/>
      <c r="ED457" s="18"/>
      <c r="EE457" s="18"/>
      <c r="EF457" s="18"/>
      <c r="EG457" s="18"/>
      <c r="EH457" s="18"/>
      <c r="EI457" s="18"/>
      <c r="EJ457" s="18"/>
      <c r="EK457" s="18"/>
      <c r="EL457" s="18"/>
      <c r="EM457" s="18"/>
      <c r="EN457" s="18"/>
      <c r="EO457" s="18"/>
      <c r="EP457" s="18"/>
      <c r="EQ457" s="18"/>
      <c r="ER457" s="18"/>
      <c r="ES457" s="18"/>
      <c r="ET457" s="18"/>
      <c r="EU457" s="18"/>
      <c r="EV457" s="18"/>
      <c r="EW457" s="18"/>
      <c r="EX457" s="18"/>
      <c r="EY457" s="18"/>
      <c r="EZ457" s="18"/>
      <c r="FA457" s="18"/>
      <c r="FB457" s="18"/>
      <c r="FC457" s="18"/>
      <c r="FD457" s="18"/>
      <c r="FE457" s="18"/>
      <c r="FF457" s="18"/>
      <c r="FG457" s="18"/>
      <c r="FH457" s="18"/>
      <c r="FI457" s="18"/>
      <c r="FJ457" s="18"/>
      <c r="FK457" s="18"/>
      <c r="FL457" s="18"/>
      <c r="FM457" s="18"/>
      <c r="FN457" s="18"/>
      <c r="FO457" s="18"/>
      <c r="FP457" s="18"/>
      <c r="FQ457" s="18"/>
      <c r="FR457" s="18"/>
      <c r="FS457" s="18"/>
      <c r="FT457" s="18"/>
      <c r="FU457" s="18"/>
      <c r="FV457" s="18"/>
      <c r="FW457" s="18"/>
      <c r="FX457" s="18"/>
      <c r="FY457" s="18"/>
      <c r="FZ457" s="18"/>
      <c r="GA457" s="18"/>
      <c r="GB457" s="18"/>
    </row>
    <row r="458" spans="1:184" s="45" customFormat="1" ht="30" x14ac:dyDescent="0.25">
      <c r="A458" s="18">
        <v>1</v>
      </c>
      <c r="B458" s="18">
        <v>1</v>
      </c>
      <c r="C458" s="575" t="s">
        <v>464</v>
      </c>
      <c r="D458" s="30">
        <f>'2 уровень'!F1328</f>
        <v>2118</v>
      </c>
      <c r="E458" s="30">
        <f>'2 уровень'!G1328</f>
        <v>1942</v>
      </c>
      <c r="F458" s="30">
        <f>'2 уровень'!H1328</f>
        <v>866</v>
      </c>
      <c r="G458" s="71">
        <f>'2 уровень'!I1328</f>
        <v>44.593202883625125</v>
      </c>
      <c r="H458" s="75">
        <f>'2 уровень'!J1328</f>
        <v>0</v>
      </c>
      <c r="I458" s="75">
        <f>'2 уровень'!K1328</f>
        <v>0</v>
      </c>
      <c r="J458" s="26">
        <f>'2 уровень'!L1328</f>
        <v>0</v>
      </c>
      <c r="K458" s="26">
        <f>'2 уровень'!M1328</f>
        <v>0</v>
      </c>
      <c r="L458" s="26">
        <f>'2 уровень'!N1328</f>
        <v>0</v>
      </c>
      <c r="M458" s="26">
        <f>'2 уровень'!O1328</f>
        <v>0</v>
      </c>
      <c r="N458" s="26">
        <f>'2 уровень'!P1328</f>
        <v>0</v>
      </c>
      <c r="O458" s="26">
        <f>'2 уровень'!Q1328</f>
        <v>0</v>
      </c>
      <c r="P458" s="75">
        <f>'2 уровень'!R1328</f>
        <v>3743.3743800000002</v>
      </c>
      <c r="Q458" s="75">
        <f>'2 уровень'!S1328</f>
        <v>3743.3743800000002</v>
      </c>
      <c r="R458" s="75">
        <f>'2 уровень'!T1328</f>
        <v>3743.3743800000002</v>
      </c>
      <c r="S458" s="75">
        <f>'2 уровень'!U1328</f>
        <v>3743.3743800000002</v>
      </c>
      <c r="T458" s="75">
        <f>'2 уровень'!V1328</f>
        <v>3743.3743800000002</v>
      </c>
      <c r="U458" s="75">
        <f>'2 уровень'!W1328</f>
        <v>3743.3743800000002</v>
      </c>
      <c r="V458" s="75">
        <f>'2 уровень'!X1328</f>
        <v>3743.3743800000002</v>
      </c>
      <c r="W458" s="75">
        <f>'2 уровень'!Y1328</f>
        <v>3743.3743800000002</v>
      </c>
      <c r="X458" s="75">
        <f>'2 уровень'!Z1328</f>
        <v>3743.3743800000002</v>
      </c>
      <c r="Y458" s="75">
        <f>'2 уровень'!AA1328</f>
        <v>3743.3743800000002</v>
      </c>
      <c r="Z458" s="75">
        <f>'2 уровень'!AB1328</f>
        <v>3743.3743800000002</v>
      </c>
      <c r="AA458" s="75">
        <f>'2 уровень'!AC1328</f>
        <v>3431.4265150000006</v>
      </c>
      <c r="AB458" s="75">
        <f>'2 уровень'!AD1328</f>
        <v>1564.92427</v>
      </c>
      <c r="AC458" s="765">
        <f>'2 уровень'!AE1328</f>
        <v>0</v>
      </c>
      <c r="AD458" s="75">
        <f>'2 уровень'!AF1328</f>
        <v>0</v>
      </c>
      <c r="AE458" s="75">
        <f>'2 уровень'!AG1328</f>
        <v>-1866.5022450000006</v>
      </c>
      <c r="AF458" s="75">
        <f>'2 уровень'!AH1328</f>
        <v>0</v>
      </c>
      <c r="AG458" s="75">
        <f>'2 уровень'!AI1328</f>
        <v>0</v>
      </c>
      <c r="AH458" s="366">
        <f>'2 уровень'!AJ1328</f>
        <v>1564.92427</v>
      </c>
      <c r="AI458" s="75">
        <f t="shared" si="49"/>
        <v>45.60564718956249</v>
      </c>
      <c r="AJ458" s="75">
        <f>AH458/AA458*100</f>
        <v>45.60564718956249</v>
      </c>
      <c r="AK458" s="18"/>
      <c r="AL458" s="18"/>
      <c r="AM458" s="18"/>
      <c r="AN458" s="18"/>
      <c r="AO458" s="18"/>
      <c r="AP458" s="18"/>
      <c r="AQ458" s="18"/>
      <c r="AR458" s="18"/>
      <c r="AS458" s="18"/>
      <c r="AT458" s="18"/>
      <c r="AU458" s="18"/>
      <c r="AV458" s="18"/>
      <c r="AW458" s="18"/>
      <c r="AX458" s="18"/>
      <c r="AY458" s="18"/>
      <c r="AZ458" s="18"/>
      <c r="BA458" s="18"/>
      <c r="BB458" s="18"/>
      <c r="BC458" s="18"/>
      <c r="BD458" s="18"/>
      <c r="BE458" s="18"/>
      <c r="BF458" s="18"/>
      <c r="BG458" s="18"/>
      <c r="BH458" s="18"/>
      <c r="BI458" s="18"/>
      <c r="BJ458" s="18"/>
      <c r="BK458" s="18"/>
      <c r="BL458" s="18"/>
      <c r="BM458" s="18"/>
      <c r="BN458" s="18"/>
      <c r="BO458" s="18"/>
      <c r="BP458" s="18"/>
      <c r="BQ458" s="18"/>
      <c r="BR458" s="18"/>
      <c r="BS458" s="18"/>
      <c r="BT458" s="18"/>
      <c r="BU458" s="18"/>
      <c r="BV458" s="18"/>
      <c r="BW458" s="18"/>
      <c r="BX458" s="18"/>
      <c r="BY458" s="18"/>
      <c r="BZ458" s="18"/>
      <c r="CA458" s="18"/>
      <c r="CB458" s="18"/>
      <c r="CC458" s="18"/>
      <c r="CD458" s="18"/>
      <c r="CE458" s="18"/>
      <c r="CF458" s="18"/>
      <c r="CG458" s="18"/>
      <c r="CH458" s="18"/>
      <c r="CI458" s="18"/>
      <c r="CJ458" s="18"/>
      <c r="CK458" s="18"/>
      <c r="CL458" s="18"/>
      <c r="CM458" s="18"/>
      <c r="CN458" s="18"/>
      <c r="CO458" s="18"/>
      <c r="CP458" s="18"/>
      <c r="CQ458" s="18"/>
      <c r="CR458" s="18"/>
      <c r="CS458" s="18"/>
      <c r="CT458" s="18"/>
      <c r="CU458" s="18"/>
      <c r="CV458" s="18"/>
      <c r="CW458" s="18"/>
      <c r="CX458" s="18"/>
      <c r="CY458" s="18"/>
      <c r="CZ458" s="18"/>
      <c r="DA458" s="18"/>
      <c r="DB458" s="18"/>
      <c r="DC458" s="18"/>
      <c r="DD458" s="18"/>
      <c r="DE458" s="18"/>
      <c r="DF458" s="18"/>
      <c r="DG458" s="18"/>
      <c r="DH458" s="18"/>
      <c r="DI458" s="18"/>
      <c r="DJ458" s="18"/>
      <c r="DK458" s="18"/>
      <c r="DL458" s="18"/>
      <c r="DM458" s="18"/>
      <c r="DN458" s="18"/>
      <c r="DO458" s="18"/>
      <c r="DP458" s="18"/>
      <c r="DQ458" s="18"/>
      <c r="DR458" s="18"/>
      <c r="DS458" s="18"/>
      <c r="DT458" s="18"/>
      <c r="DU458" s="18"/>
      <c r="DV458" s="18"/>
      <c r="DW458" s="18"/>
      <c r="DX458" s="18"/>
      <c r="DY458" s="18"/>
      <c r="DZ458" s="18"/>
      <c r="EA458" s="18"/>
      <c r="EB458" s="18"/>
      <c r="EC458" s="18"/>
      <c r="ED458" s="18"/>
      <c r="EE458" s="18"/>
      <c r="EF458" s="18"/>
      <c r="EG458" s="18"/>
      <c r="EH458" s="18"/>
      <c r="EI458" s="18"/>
      <c r="EJ458" s="18"/>
      <c r="EK458" s="18"/>
      <c r="EL458" s="18"/>
      <c r="EM458" s="18"/>
      <c r="EN458" s="18"/>
      <c r="EO458" s="18"/>
      <c r="EP458" s="18"/>
      <c r="EQ458" s="18"/>
      <c r="ER458" s="18"/>
      <c r="ES458" s="18"/>
      <c r="ET458" s="18"/>
      <c r="EU458" s="18"/>
      <c r="EV458" s="18"/>
      <c r="EW458" s="18"/>
      <c r="EX458" s="18"/>
      <c r="EY458" s="18"/>
      <c r="EZ458" s="18"/>
      <c r="FA458" s="18"/>
      <c r="FB458" s="18"/>
      <c r="FC458" s="18"/>
      <c r="FD458" s="18"/>
      <c r="FE458" s="18"/>
      <c r="FF458" s="18"/>
      <c r="FG458" s="18"/>
      <c r="FH458" s="18"/>
      <c r="FI458" s="18"/>
      <c r="FJ458" s="18"/>
      <c r="FK458" s="18"/>
      <c r="FL458" s="18"/>
      <c r="FM458" s="18"/>
      <c r="FN458" s="18"/>
      <c r="FO458" s="18"/>
      <c r="FP458" s="18"/>
      <c r="FQ458" s="18"/>
      <c r="FR458" s="18"/>
      <c r="FS458" s="18"/>
      <c r="FT458" s="18"/>
      <c r="FU458" s="18"/>
      <c r="FV458" s="18"/>
      <c r="FW458" s="18"/>
      <c r="FX458" s="18"/>
      <c r="FY458" s="18"/>
      <c r="FZ458" s="18"/>
      <c r="GA458" s="18"/>
      <c r="GB458" s="18"/>
    </row>
    <row r="459" spans="1:184" s="45" customFormat="1" ht="57.75" x14ac:dyDescent="0.25">
      <c r="A459" s="18">
        <v>1</v>
      </c>
      <c r="B459" s="18">
        <v>1</v>
      </c>
      <c r="C459" s="584" t="s">
        <v>482</v>
      </c>
      <c r="D459" s="31">
        <f>'2 уровень'!F1329</f>
        <v>100</v>
      </c>
      <c r="E459" s="31">
        <f>'2 уровень'!G1329</f>
        <v>92</v>
      </c>
      <c r="F459" s="31">
        <f>'2 уровень'!H1329</f>
        <v>3</v>
      </c>
      <c r="G459" s="53">
        <f>'2 уровень'!I1329</f>
        <v>0</v>
      </c>
      <c r="H459" s="75">
        <f>'2 уровень'!J1329</f>
        <v>0</v>
      </c>
      <c r="I459" s="75">
        <f>'2 уровень'!K1329</f>
        <v>0</v>
      </c>
      <c r="J459" s="26">
        <f>'2 уровень'!L1329</f>
        <v>0</v>
      </c>
      <c r="K459" s="26">
        <f>'2 уровень'!M1329</f>
        <v>0</v>
      </c>
      <c r="L459" s="26">
        <f>'2 уровень'!N1329</f>
        <v>0</v>
      </c>
      <c r="M459" s="26">
        <f>'2 уровень'!O1329</f>
        <v>0</v>
      </c>
      <c r="N459" s="26">
        <f>'2 уровень'!P1329</f>
        <v>0</v>
      </c>
      <c r="O459" s="26">
        <f>'2 уровень'!Q1329</f>
        <v>0</v>
      </c>
      <c r="P459" s="75">
        <f>'2 уровень'!R1329</f>
        <v>0</v>
      </c>
      <c r="Q459" s="75">
        <f>'2 уровень'!S1329</f>
        <v>0</v>
      </c>
      <c r="R459" s="75">
        <f>'2 уровень'!T1329</f>
        <v>0</v>
      </c>
      <c r="S459" s="75">
        <f>'2 уровень'!U1329</f>
        <v>0</v>
      </c>
      <c r="T459" s="75">
        <f>'2 уровень'!V1329</f>
        <v>0</v>
      </c>
      <c r="U459" s="75">
        <f>'2 уровень'!W1329</f>
        <v>0</v>
      </c>
      <c r="V459" s="75">
        <f>'2 уровень'!X1329</f>
        <v>0</v>
      </c>
      <c r="W459" s="75">
        <f>'2 уровень'!Y1329</f>
        <v>0</v>
      </c>
      <c r="X459" s="75">
        <f>'2 уровень'!Z1329</f>
        <v>0</v>
      </c>
      <c r="Y459" s="75">
        <f>'2 уровень'!AA1329</f>
        <v>0</v>
      </c>
      <c r="Z459" s="75">
        <f>'2 уровень'!AB1329</f>
        <v>0</v>
      </c>
      <c r="AA459" s="75">
        <f>'2 уровень'!AC1329</f>
        <v>0</v>
      </c>
      <c r="AB459" s="75">
        <f>'2 уровень'!AD1329</f>
        <v>0</v>
      </c>
      <c r="AC459" s="765">
        <f>'2 уровень'!AE1329</f>
        <v>0</v>
      </c>
      <c r="AD459" s="75">
        <f>'2 уровень'!AF1329</f>
        <v>0</v>
      </c>
      <c r="AE459" s="75">
        <f>'2 уровень'!AG1329</f>
        <v>0</v>
      </c>
      <c r="AF459" s="75">
        <f>'2 уровень'!AH1329</f>
        <v>0</v>
      </c>
      <c r="AG459" s="75">
        <f>'2 уровень'!AI1329</f>
        <v>0</v>
      </c>
      <c r="AH459" s="366">
        <f>'2 уровень'!AJ1329</f>
        <v>0</v>
      </c>
      <c r="AI459" s="75"/>
      <c r="AJ459" s="75"/>
      <c r="AK459" s="18"/>
      <c r="AL459" s="18"/>
      <c r="AM459" s="18"/>
      <c r="AN459" s="18"/>
      <c r="AO459" s="18"/>
      <c r="AP459" s="18"/>
      <c r="AQ459" s="18"/>
      <c r="AR459" s="18"/>
      <c r="AS459" s="18"/>
      <c r="AT459" s="18"/>
      <c r="AU459" s="18"/>
      <c r="AV459" s="18"/>
      <c r="AW459" s="18"/>
      <c r="AX459" s="18"/>
      <c r="AY459" s="18"/>
      <c r="AZ459" s="18"/>
      <c r="BA459" s="18"/>
      <c r="BB459" s="18"/>
      <c r="BC459" s="18"/>
      <c r="BD459" s="18"/>
      <c r="BE459" s="18"/>
      <c r="BF459" s="18"/>
      <c r="BG459" s="18"/>
      <c r="BH459" s="18"/>
      <c r="BI459" s="18"/>
      <c r="BJ459" s="18"/>
      <c r="BK459" s="18"/>
      <c r="BL459" s="18"/>
      <c r="BM459" s="18"/>
      <c r="BN459" s="18"/>
      <c r="BO459" s="18"/>
      <c r="BP459" s="18"/>
      <c r="BQ459" s="18"/>
      <c r="BR459" s="18"/>
      <c r="BS459" s="18"/>
      <c r="BT459" s="18"/>
      <c r="BU459" s="18"/>
      <c r="BV459" s="18"/>
      <c r="BW459" s="18"/>
      <c r="BX459" s="18"/>
      <c r="BY459" s="18"/>
      <c r="BZ459" s="18"/>
      <c r="CA459" s="18"/>
      <c r="CB459" s="18"/>
      <c r="CC459" s="18"/>
      <c r="CD459" s="18"/>
      <c r="CE459" s="18"/>
      <c r="CF459" s="18"/>
      <c r="CG459" s="18"/>
      <c r="CH459" s="18"/>
      <c r="CI459" s="18"/>
      <c r="CJ459" s="18"/>
      <c r="CK459" s="18"/>
      <c r="CL459" s="18"/>
      <c r="CM459" s="18"/>
      <c r="CN459" s="18"/>
      <c r="CO459" s="18"/>
      <c r="CP459" s="18"/>
      <c r="CQ459" s="18"/>
      <c r="CR459" s="18"/>
      <c r="CS459" s="18"/>
      <c r="CT459" s="18"/>
      <c r="CU459" s="18"/>
      <c r="CV459" s="18"/>
      <c r="CW459" s="18"/>
      <c r="CX459" s="18"/>
      <c r="CY459" s="18"/>
      <c r="CZ459" s="18"/>
      <c r="DA459" s="18"/>
      <c r="DB459" s="18"/>
      <c r="DC459" s="18"/>
      <c r="DD459" s="18"/>
      <c r="DE459" s="18"/>
      <c r="DF459" s="18"/>
      <c r="DG459" s="18"/>
      <c r="DH459" s="18"/>
      <c r="DI459" s="18"/>
      <c r="DJ459" s="18"/>
      <c r="DK459" s="18"/>
      <c r="DL459" s="18"/>
      <c r="DM459" s="18"/>
      <c r="DN459" s="18"/>
      <c r="DO459" s="18"/>
      <c r="DP459" s="18"/>
      <c r="DQ459" s="18"/>
      <c r="DR459" s="18"/>
      <c r="DS459" s="18"/>
      <c r="DT459" s="18"/>
      <c r="DU459" s="18"/>
      <c r="DV459" s="18"/>
      <c r="DW459" s="18"/>
      <c r="DX459" s="18"/>
      <c r="DY459" s="18"/>
      <c r="DZ459" s="18"/>
      <c r="EA459" s="18"/>
      <c r="EB459" s="18"/>
      <c r="EC459" s="18"/>
      <c r="ED459" s="18"/>
      <c r="EE459" s="18"/>
      <c r="EF459" s="18"/>
      <c r="EG459" s="18"/>
      <c r="EH459" s="18"/>
      <c r="EI459" s="18"/>
      <c r="EJ459" s="18"/>
      <c r="EK459" s="18"/>
      <c r="EL459" s="18"/>
      <c r="EM459" s="18"/>
      <c r="EN459" s="18"/>
      <c r="EO459" s="18"/>
      <c r="EP459" s="18"/>
      <c r="EQ459" s="18"/>
      <c r="ER459" s="18"/>
      <c r="ES459" s="18"/>
      <c r="ET459" s="18"/>
      <c r="EU459" s="18"/>
      <c r="EV459" s="18"/>
      <c r="EW459" s="18"/>
      <c r="EX459" s="18"/>
      <c r="EY459" s="18"/>
      <c r="EZ459" s="18"/>
      <c r="FA459" s="18"/>
      <c r="FB459" s="18"/>
      <c r="FC459" s="18"/>
      <c r="FD459" s="18"/>
      <c r="FE459" s="18"/>
      <c r="FF459" s="18"/>
      <c r="FG459" s="18"/>
      <c r="FH459" s="18"/>
      <c r="FI459" s="18"/>
      <c r="FJ459" s="18"/>
      <c r="FK459" s="18"/>
      <c r="FL459" s="18"/>
      <c r="FM459" s="18"/>
      <c r="FN459" s="18"/>
      <c r="FO459" s="18"/>
      <c r="FP459" s="18"/>
      <c r="FQ459" s="18"/>
      <c r="FR459" s="18"/>
      <c r="FS459" s="18"/>
      <c r="FT459" s="18"/>
      <c r="FU459" s="18"/>
      <c r="FV459" s="18"/>
      <c r="FW459" s="18"/>
      <c r="FX459" s="18"/>
      <c r="FY459" s="18"/>
      <c r="FZ459" s="18"/>
      <c r="GA459" s="18"/>
      <c r="GB459" s="18"/>
    </row>
    <row r="460" spans="1:184" s="45" customFormat="1" ht="60" x14ac:dyDescent="0.25">
      <c r="A460" s="18">
        <v>1</v>
      </c>
      <c r="B460" s="18">
        <v>1</v>
      </c>
      <c r="C460" s="575" t="s">
        <v>465</v>
      </c>
      <c r="D460" s="30">
        <f>'2 уровень'!F1330</f>
        <v>3533</v>
      </c>
      <c r="E460" s="30">
        <f>'2 уровень'!G1330</f>
        <v>3239</v>
      </c>
      <c r="F460" s="30">
        <f>'2 уровень'!H1330</f>
        <v>2722</v>
      </c>
      <c r="G460" s="71">
        <f>'2 уровень'!I1330</f>
        <v>84.038283420808895</v>
      </c>
      <c r="H460" s="75">
        <f>'2 уровень'!J1330</f>
        <v>0</v>
      </c>
      <c r="I460" s="75">
        <f>'2 уровень'!K1330</f>
        <v>0</v>
      </c>
      <c r="J460" s="26">
        <f>'2 уровень'!L1330</f>
        <v>0</v>
      </c>
      <c r="K460" s="26">
        <f>'2 уровень'!M1330</f>
        <v>0</v>
      </c>
      <c r="L460" s="26">
        <f>'2 уровень'!N1330</f>
        <v>0</v>
      </c>
      <c r="M460" s="26">
        <f>'2 уровень'!O1330</f>
        <v>0</v>
      </c>
      <c r="N460" s="26">
        <f>'2 уровень'!P1330</f>
        <v>0</v>
      </c>
      <c r="O460" s="26">
        <f>'2 уровень'!Q1330</f>
        <v>0</v>
      </c>
      <c r="P460" s="75">
        <f>'2 уровень'!R1330</f>
        <v>12242.304290000002</v>
      </c>
      <c r="Q460" s="75">
        <f>'2 уровень'!S1330</f>
        <v>12242.304290000002</v>
      </c>
      <c r="R460" s="75">
        <f>'2 уровень'!T1330</f>
        <v>12242.304290000002</v>
      </c>
      <c r="S460" s="75">
        <f>'2 уровень'!U1330</f>
        <v>12242.304290000002</v>
      </c>
      <c r="T460" s="75">
        <f>'2 уровень'!V1330</f>
        <v>12242.304290000002</v>
      </c>
      <c r="U460" s="75">
        <f>'2 уровень'!W1330</f>
        <v>12242.304290000002</v>
      </c>
      <c r="V460" s="75">
        <f>'2 уровень'!X1330</f>
        <v>12242.304290000002</v>
      </c>
      <c r="W460" s="75">
        <f>'2 уровень'!Y1330</f>
        <v>12242.304290000002</v>
      </c>
      <c r="X460" s="75">
        <f>'2 уровень'!Z1330</f>
        <v>12242.304290000002</v>
      </c>
      <c r="Y460" s="75">
        <f>'2 уровень'!AA1330</f>
        <v>12242.304290000002</v>
      </c>
      <c r="Z460" s="75">
        <f>'2 уровень'!AB1330</f>
        <v>12242.304290000002</v>
      </c>
      <c r="AA460" s="75">
        <f>'2 уровень'!AC1330</f>
        <v>11222.112265833335</v>
      </c>
      <c r="AB460" s="75">
        <f>'2 уровень'!AD1330</f>
        <v>10758.576370000001</v>
      </c>
      <c r="AC460" s="765">
        <f>'2 уровень'!AE1330</f>
        <v>0</v>
      </c>
      <c r="AD460" s="75">
        <f>'2 уровень'!AF1330</f>
        <v>0</v>
      </c>
      <c r="AE460" s="75">
        <f>'2 уровень'!AG1330</f>
        <v>-463.53589583333451</v>
      </c>
      <c r="AF460" s="75">
        <f>'2 уровень'!AH1330</f>
        <v>0</v>
      </c>
      <c r="AG460" s="75">
        <f>'2 уровень'!AI1330</f>
        <v>-2.1721999999999997</v>
      </c>
      <c r="AH460" s="366">
        <f>'2 уровень'!AJ1330</f>
        <v>10756.40417</v>
      </c>
      <c r="AI460" s="75">
        <f t="shared" si="49"/>
        <v>95.869441644737336</v>
      </c>
      <c r="AJ460" s="75">
        <f t="shared" ref="AJ460:AJ462" si="50">AH460/AA460*100</f>
        <v>95.850085217457476</v>
      </c>
      <c r="AK460" s="18"/>
      <c r="AL460" s="18"/>
      <c r="AM460" s="18"/>
      <c r="AN460" s="18"/>
      <c r="AO460" s="18"/>
      <c r="AP460" s="18"/>
      <c r="AQ460" s="18"/>
      <c r="AR460" s="18"/>
      <c r="AS460" s="18"/>
      <c r="AT460" s="18"/>
      <c r="AU460" s="18"/>
      <c r="AV460" s="18"/>
      <c r="AW460" s="18"/>
      <c r="AX460" s="18"/>
      <c r="AY460" s="18"/>
      <c r="AZ460" s="18"/>
      <c r="BA460" s="18"/>
      <c r="BB460" s="18"/>
      <c r="BC460" s="18"/>
      <c r="BD460" s="18"/>
      <c r="BE460" s="18"/>
      <c r="BF460" s="18"/>
      <c r="BG460" s="18"/>
      <c r="BH460" s="18"/>
      <c r="BI460" s="18"/>
      <c r="BJ460" s="18"/>
      <c r="BK460" s="18"/>
      <c r="BL460" s="18"/>
      <c r="BM460" s="18"/>
      <c r="BN460" s="18"/>
      <c r="BO460" s="18"/>
      <c r="BP460" s="18"/>
      <c r="BQ460" s="18"/>
      <c r="BR460" s="18"/>
      <c r="BS460" s="18"/>
      <c r="BT460" s="18"/>
      <c r="BU460" s="18"/>
      <c r="BV460" s="18"/>
      <c r="BW460" s="18"/>
      <c r="BX460" s="18"/>
      <c r="BY460" s="18"/>
      <c r="BZ460" s="18"/>
      <c r="CA460" s="18"/>
      <c r="CB460" s="18"/>
      <c r="CC460" s="18"/>
      <c r="CD460" s="18"/>
      <c r="CE460" s="18"/>
      <c r="CF460" s="18"/>
      <c r="CG460" s="18"/>
      <c r="CH460" s="18"/>
      <c r="CI460" s="18"/>
      <c r="CJ460" s="18"/>
      <c r="CK460" s="18"/>
      <c r="CL460" s="18"/>
      <c r="CM460" s="18"/>
      <c r="CN460" s="18"/>
      <c r="CO460" s="18"/>
      <c r="CP460" s="18"/>
      <c r="CQ460" s="18"/>
      <c r="CR460" s="18"/>
      <c r="CS460" s="18"/>
      <c r="CT460" s="18"/>
      <c r="CU460" s="18"/>
      <c r="CV460" s="18"/>
      <c r="CW460" s="18"/>
      <c r="CX460" s="18"/>
      <c r="CY460" s="18"/>
      <c r="CZ460" s="18"/>
      <c r="DA460" s="18"/>
      <c r="DB460" s="18"/>
      <c r="DC460" s="18"/>
      <c r="DD460" s="18"/>
      <c r="DE460" s="18"/>
      <c r="DF460" s="18"/>
      <c r="DG460" s="18"/>
      <c r="DH460" s="18"/>
      <c r="DI460" s="18"/>
      <c r="DJ460" s="18"/>
      <c r="DK460" s="18"/>
      <c r="DL460" s="18"/>
      <c r="DM460" s="18"/>
      <c r="DN460" s="18"/>
      <c r="DO460" s="18"/>
      <c r="DP460" s="18"/>
      <c r="DQ460" s="18"/>
      <c r="DR460" s="18"/>
      <c r="DS460" s="18"/>
      <c r="DT460" s="18"/>
      <c r="DU460" s="18"/>
      <c r="DV460" s="18"/>
      <c r="DW460" s="18"/>
      <c r="DX460" s="18"/>
      <c r="DY460" s="18"/>
      <c r="DZ460" s="18"/>
      <c r="EA460" s="18"/>
      <c r="EB460" s="18"/>
      <c r="EC460" s="18"/>
      <c r="ED460" s="18"/>
      <c r="EE460" s="18"/>
      <c r="EF460" s="18"/>
      <c r="EG460" s="18"/>
      <c r="EH460" s="18"/>
      <c r="EI460" s="18"/>
      <c r="EJ460" s="18"/>
      <c r="EK460" s="18"/>
      <c r="EL460" s="18"/>
      <c r="EM460" s="18"/>
      <c r="EN460" s="18"/>
      <c r="EO460" s="18"/>
      <c r="EP460" s="18"/>
      <c r="EQ460" s="18"/>
      <c r="ER460" s="18"/>
      <c r="ES460" s="18"/>
      <c r="ET460" s="18"/>
      <c r="EU460" s="18"/>
      <c r="EV460" s="18"/>
      <c r="EW460" s="18"/>
      <c r="EX460" s="18"/>
      <c r="EY460" s="18"/>
      <c r="EZ460" s="18"/>
      <c r="FA460" s="18"/>
      <c r="FB460" s="18"/>
      <c r="FC460" s="18"/>
      <c r="FD460" s="18"/>
      <c r="FE460" s="18"/>
      <c r="FF460" s="18"/>
      <c r="FG460" s="18"/>
      <c r="FH460" s="18"/>
      <c r="FI460" s="18"/>
      <c r="FJ460" s="18"/>
      <c r="FK460" s="18"/>
      <c r="FL460" s="18"/>
      <c r="FM460" s="18"/>
      <c r="FN460" s="18"/>
      <c r="FO460" s="18"/>
      <c r="FP460" s="18"/>
      <c r="FQ460" s="18"/>
      <c r="FR460" s="18"/>
      <c r="FS460" s="18"/>
      <c r="FT460" s="18"/>
      <c r="FU460" s="18"/>
      <c r="FV460" s="18"/>
      <c r="FW460" s="18"/>
      <c r="FX460" s="18"/>
      <c r="FY460" s="18"/>
      <c r="FZ460" s="18"/>
      <c r="GA460" s="18"/>
      <c r="GB460" s="18"/>
    </row>
    <row r="461" spans="1:184" s="45" customFormat="1" ht="60" x14ac:dyDescent="0.25">
      <c r="A461" s="18">
        <v>1</v>
      </c>
      <c r="B461" s="18">
        <v>1</v>
      </c>
      <c r="C461" s="585" t="s">
        <v>466</v>
      </c>
      <c r="D461" s="30">
        <f>'2 уровень'!F1331</f>
        <v>756</v>
      </c>
      <c r="E461" s="30">
        <f>'2 уровень'!G1331</f>
        <v>693</v>
      </c>
      <c r="F461" s="30">
        <f>'2 уровень'!H1331</f>
        <v>370</v>
      </c>
      <c r="G461" s="71">
        <f>'2 уровень'!I1331</f>
        <v>53.39105339105339</v>
      </c>
      <c r="H461" s="75">
        <f>'2 уровень'!J1331</f>
        <v>0</v>
      </c>
      <c r="I461" s="75">
        <f>'2 уровень'!K1331</f>
        <v>0</v>
      </c>
      <c r="J461" s="26">
        <f>'2 уровень'!L1331</f>
        <v>0</v>
      </c>
      <c r="K461" s="26">
        <f>'2 уровень'!M1331</f>
        <v>0</v>
      </c>
      <c r="L461" s="26">
        <f>'2 уровень'!N1331</f>
        <v>0</v>
      </c>
      <c r="M461" s="26">
        <f>'2 уровень'!O1331</f>
        <v>0</v>
      </c>
      <c r="N461" s="26">
        <f>'2 уровень'!P1331</f>
        <v>0</v>
      </c>
      <c r="O461" s="26">
        <f>'2 уровень'!Q1331</f>
        <v>0</v>
      </c>
      <c r="P461" s="75">
        <f>'2 уровень'!R1331</f>
        <v>1166.2358400000001</v>
      </c>
      <c r="Q461" s="75">
        <f>'2 уровень'!S1331</f>
        <v>1166.2358400000001</v>
      </c>
      <c r="R461" s="75">
        <f>'2 уровень'!T1331</f>
        <v>1166.2358400000001</v>
      </c>
      <c r="S461" s="75">
        <f>'2 уровень'!U1331</f>
        <v>1166.2358400000001</v>
      </c>
      <c r="T461" s="75">
        <f>'2 уровень'!V1331</f>
        <v>1166.2358400000001</v>
      </c>
      <c r="U461" s="75">
        <f>'2 уровень'!W1331</f>
        <v>1166.2358400000001</v>
      </c>
      <c r="V461" s="75">
        <f>'2 уровень'!X1331</f>
        <v>1166.2358400000001</v>
      </c>
      <c r="W461" s="75">
        <f>'2 уровень'!Y1331</f>
        <v>1166.2358400000001</v>
      </c>
      <c r="X461" s="75">
        <f>'2 уровень'!Z1331</f>
        <v>1166.2358400000001</v>
      </c>
      <c r="Y461" s="75">
        <f>'2 уровень'!AA1331</f>
        <v>1166.2358400000001</v>
      </c>
      <c r="Z461" s="75">
        <f>'2 уровень'!AB1331</f>
        <v>1166.2358400000001</v>
      </c>
      <c r="AA461" s="75">
        <f>'2 уровень'!AC1331</f>
        <v>1069.04952</v>
      </c>
      <c r="AB461" s="75">
        <f>'2 уровень'!AD1331</f>
        <v>550.88375000000008</v>
      </c>
      <c r="AC461" s="765">
        <f>'2 уровень'!AE1331</f>
        <v>0</v>
      </c>
      <c r="AD461" s="75">
        <f>'2 уровень'!AF1331</f>
        <v>0</v>
      </c>
      <c r="AE461" s="75">
        <f>'2 уровень'!AG1331</f>
        <v>-518.16576999999995</v>
      </c>
      <c r="AF461" s="75">
        <f>'2 уровень'!AH1331</f>
        <v>0</v>
      </c>
      <c r="AG461" s="75">
        <f>'2 уровень'!AI1331</f>
        <v>0</v>
      </c>
      <c r="AH461" s="366">
        <f>'2 уровень'!AJ1331</f>
        <v>550.88375000000008</v>
      </c>
      <c r="AI461" s="75">
        <f t="shared" si="49"/>
        <v>51.530236878082135</v>
      </c>
      <c r="AJ461" s="75">
        <f t="shared" si="50"/>
        <v>51.530236878082135</v>
      </c>
      <c r="AK461" s="18"/>
      <c r="AL461" s="18"/>
      <c r="AM461" s="18"/>
      <c r="AN461" s="18"/>
      <c r="AO461" s="18"/>
      <c r="AP461" s="18"/>
      <c r="AQ461" s="18"/>
      <c r="AR461" s="18"/>
      <c r="AS461" s="18"/>
      <c r="AT461" s="18"/>
      <c r="AU461" s="18"/>
      <c r="AV461" s="18"/>
      <c r="AW461" s="18"/>
      <c r="AX461" s="18"/>
      <c r="AY461" s="18"/>
      <c r="AZ461" s="18"/>
      <c r="BA461" s="18"/>
      <c r="BB461" s="18"/>
      <c r="BC461" s="18"/>
      <c r="BD461" s="18"/>
      <c r="BE461" s="18"/>
      <c r="BF461" s="18"/>
      <c r="BG461" s="18"/>
      <c r="BH461" s="18"/>
      <c r="BI461" s="18"/>
      <c r="BJ461" s="18"/>
      <c r="BK461" s="18"/>
      <c r="BL461" s="18"/>
      <c r="BM461" s="18"/>
      <c r="BN461" s="18"/>
      <c r="BO461" s="18"/>
      <c r="BP461" s="18"/>
      <c r="BQ461" s="18"/>
      <c r="BR461" s="18"/>
      <c r="BS461" s="18"/>
      <c r="BT461" s="18"/>
      <c r="BU461" s="18"/>
      <c r="BV461" s="18"/>
      <c r="BW461" s="18"/>
      <c r="BX461" s="18"/>
      <c r="BY461" s="18"/>
      <c r="BZ461" s="18"/>
      <c r="CA461" s="18"/>
      <c r="CB461" s="18"/>
      <c r="CC461" s="18"/>
      <c r="CD461" s="18"/>
      <c r="CE461" s="18"/>
      <c r="CF461" s="18"/>
      <c r="CG461" s="18"/>
      <c r="CH461" s="18"/>
      <c r="CI461" s="18"/>
      <c r="CJ461" s="18"/>
      <c r="CK461" s="18"/>
      <c r="CL461" s="18"/>
      <c r="CM461" s="18"/>
      <c r="CN461" s="18"/>
      <c r="CO461" s="18"/>
      <c r="CP461" s="18"/>
      <c r="CQ461" s="18"/>
      <c r="CR461" s="18"/>
      <c r="CS461" s="18"/>
      <c r="CT461" s="18"/>
      <c r="CU461" s="18"/>
      <c r="CV461" s="18"/>
      <c r="CW461" s="18"/>
      <c r="CX461" s="18"/>
      <c r="CY461" s="18"/>
      <c r="CZ461" s="18"/>
      <c r="DA461" s="18"/>
      <c r="DB461" s="18"/>
      <c r="DC461" s="18"/>
      <c r="DD461" s="18"/>
      <c r="DE461" s="18"/>
      <c r="DF461" s="18"/>
      <c r="DG461" s="18"/>
      <c r="DH461" s="18"/>
      <c r="DI461" s="18"/>
      <c r="DJ461" s="18"/>
      <c r="DK461" s="18"/>
      <c r="DL461" s="18"/>
      <c r="DM461" s="18"/>
      <c r="DN461" s="18"/>
      <c r="DO461" s="18"/>
      <c r="DP461" s="18"/>
      <c r="DQ461" s="18"/>
      <c r="DR461" s="18"/>
      <c r="DS461" s="18"/>
      <c r="DT461" s="18"/>
      <c r="DU461" s="18"/>
      <c r="DV461" s="18"/>
      <c r="DW461" s="18"/>
      <c r="DX461" s="18"/>
      <c r="DY461" s="18"/>
      <c r="DZ461" s="18"/>
      <c r="EA461" s="18"/>
      <c r="EB461" s="18"/>
      <c r="EC461" s="18"/>
      <c r="ED461" s="18"/>
      <c r="EE461" s="18"/>
      <c r="EF461" s="18"/>
      <c r="EG461" s="18"/>
      <c r="EH461" s="18"/>
      <c r="EI461" s="18"/>
      <c r="EJ461" s="18"/>
      <c r="EK461" s="18"/>
      <c r="EL461" s="18"/>
      <c r="EM461" s="18"/>
      <c r="EN461" s="18"/>
      <c r="EO461" s="18"/>
      <c r="EP461" s="18"/>
      <c r="EQ461" s="18"/>
      <c r="ER461" s="18"/>
      <c r="ES461" s="18"/>
      <c r="ET461" s="18"/>
      <c r="EU461" s="18"/>
      <c r="EV461" s="18"/>
      <c r="EW461" s="18"/>
      <c r="EX461" s="18"/>
      <c r="EY461" s="18"/>
      <c r="EZ461" s="18"/>
      <c r="FA461" s="18"/>
      <c r="FB461" s="18"/>
      <c r="FC461" s="18"/>
      <c r="FD461" s="18"/>
      <c r="FE461" s="18"/>
      <c r="FF461" s="18"/>
      <c r="FG461" s="18"/>
      <c r="FH461" s="18"/>
      <c r="FI461" s="18"/>
      <c r="FJ461" s="18"/>
      <c r="FK461" s="18"/>
      <c r="FL461" s="18"/>
      <c r="FM461" s="18"/>
      <c r="FN461" s="18"/>
      <c r="FO461" s="18"/>
      <c r="FP461" s="18"/>
      <c r="FQ461" s="18"/>
      <c r="FR461" s="18"/>
      <c r="FS461" s="18"/>
      <c r="FT461" s="18"/>
      <c r="FU461" s="18"/>
      <c r="FV461" s="18"/>
      <c r="FW461" s="18"/>
      <c r="FX461" s="18"/>
      <c r="FY461" s="18"/>
      <c r="FZ461" s="18"/>
      <c r="GA461" s="18"/>
      <c r="GB461" s="18"/>
    </row>
    <row r="462" spans="1:184" s="45" customFormat="1" x14ac:dyDescent="0.25">
      <c r="A462" s="18">
        <v>1</v>
      </c>
      <c r="B462" s="18">
        <v>1</v>
      </c>
      <c r="C462" s="575" t="s">
        <v>310</v>
      </c>
      <c r="D462" s="30">
        <f>'2 уровень'!F1332</f>
        <v>2714.5</v>
      </c>
      <c r="E462" s="30">
        <f>'2 уровень'!G1332</f>
        <v>2488.75</v>
      </c>
      <c r="F462" s="30">
        <f>'2 уровень'!H1332</f>
        <v>1948.54</v>
      </c>
      <c r="G462" s="71">
        <f>'2 уровень'!I1332</f>
        <v>0</v>
      </c>
      <c r="H462" s="75">
        <f>'2 уровень'!J1332</f>
        <v>0</v>
      </c>
      <c r="I462" s="75">
        <f>'2 уровень'!K1332</f>
        <v>0</v>
      </c>
      <c r="J462" s="26">
        <f>'2 уровень'!L1332</f>
        <v>0</v>
      </c>
      <c r="K462" s="26">
        <f>'2 уровень'!M1332</f>
        <v>0</v>
      </c>
      <c r="L462" s="26">
        <f>'2 уровень'!N1332</f>
        <v>0</v>
      </c>
      <c r="M462" s="26">
        <f>'2 уровень'!O1332</f>
        <v>0</v>
      </c>
      <c r="N462" s="26">
        <f>'2 уровень'!P1332</f>
        <v>0</v>
      </c>
      <c r="O462" s="26">
        <f>'2 уровень'!Q1332</f>
        <v>0</v>
      </c>
      <c r="P462" s="75">
        <f>'2 уровень'!R1332</f>
        <v>15259.96</v>
      </c>
      <c r="Q462" s="75">
        <f>'2 уровень'!S1332</f>
        <v>15259.96</v>
      </c>
      <c r="R462" s="75">
        <f>'2 уровень'!T1332</f>
        <v>16329.49984</v>
      </c>
      <c r="S462" s="75">
        <f>'2 уровень'!U1332</f>
        <v>16329.49984</v>
      </c>
      <c r="T462" s="75">
        <f>'2 уровень'!V1332</f>
        <v>16329.49984</v>
      </c>
      <c r="U462" s="75">
        <f>'2 уровень'!W1332</f>
        <v>16329.49984</v>
      </c>
      <c r="V462" s="75">
        <f>'2 уровень'!X1332</f>
        <v>16329.49984</v>
      </c>
      <c r="W462" s="75">
        <f>'2 уровень'!Y1332</f>
        <v>16978.859840000001</v>
      </c>
      <c r="X462" s="75">
        <f>'2 уровень'!Z1332</f>
        <v>16978.859840000001</v>
      </c>
      <c r="Y462" s="75">
        <f>'2 уровень'!AA1332</f>
        <v>16978.859840000001</v>
      </c>
      <c r="Z462" s="75">
        <f>'2 уровень'!AB1332</f>
        <v>16978.859840000001</v>
      </c>
      <c r="AA462" s="75">
        <f>'2 уровень'!AC1332</f>
        <v>15470.370522666668</v>
      </c>
      <c r="AB462" s="75">
        <f>'2 уровень'!AD1332</f>
        <v>14654.423459999982</v>
      </c>
      <c r="AC462" s="765">
        <f>'2 уровень'!AE1332</f>
        <v>0</v>
      </c>
      <c r="AD462" s="75">
        <f>'2 уровень'!AF1332</f>
        <v>0</v>
      </c>
      <c r="AE462" s="75">
        <f>'2 уровень'!AG1332</f>
        <v>-815.94706266668618</v>
      </c>
      <c r="AF462" s="75">
        <f>'2 уровень'!AH1332</f>
        <v>-7.0540900000000004</v>
      </c>
      <c r="AG462" s="75">
        <f>'2 уровень'!AI1332</f>
        <v>-4.6892800000000472</v>
      </c>
      <c r="AH462" s="366">
        <f>'2 уровень'!AJ1332</f>
        <v>14649.734179999981</v>
      </c>
      <c r="AI462" s="75">
        <f t="shared" si="49"/>
        <v>94.725743242728484</v>
      </c>
      <c r="AJ462" s="75">
        <f t="shared" si="50"/>
        <v>94.695431880805188</v>
      </c>
      <c r="AK462" s="18"/>
      <c r="AL462" s="18"/>
      <c r="AM462" s="18"/>
      <c r="AN462" s="18"/>
      <c r="AO462" s="18"/>
      <c r="AP462" s="18"/>
      <c r="AQ462" s="18"/>
      <c r="AR462" s="18"/>
      <c r="AS462" s="18"/>
      <c r="AT462" s="18"/>
      <c r="AU462" s="18"/>
      <c r="AV462" s="18"/>
      <c r="AW462" s="18"/>
      <c r="AX462" s="18"/>
      <c r="AY462" s="18"/>
      <c r="AZ462" s="18"/>
      <c r="BA462" s="18"/>
      <c r="BB462" s="18"/>
      <c r="BC462" s="18"/>
      <c r="BD462" s="18"/>
      <c r="BE462" s="18"/>
      <c r="BF462" s="18"/>
      <c r="BG462" s="18"/>
      <c r="BH462" s="18"/>
      <c r="BI462" s="18"/>
      <c r="BJ462" s="18"/>
      <c r="BK462" s="18"/>
      <c r="BL462" s="18"/>
      <c r="BM462" s="18"/>
      <c r="BN462" s="18"/>
      <c r="BO462" s="18"/>
      <c r="BP462" s="18"/>
      <c r="BQ462" s="18"/>
      <c r="BR462" s="18"/>
      <c r="BS462" s="18"/>
      <c r="BT462" s="18"/>
      <c r="BU462" s="18"/>
      <c r="BV462" s="18"/>
      <c r="BW462" s="18"/>
      <c r="BX462" s="18"/>
      <c r="BY462" s="18"/>
      <c r="BZ462" s="18"/>
      <c r="CA462" s="18"/>
      <c r="CB462" s="18"/>
      <c r="CC462" s="18"/>
      <c r="CD462" s="18"/>
      <c r="CE462" s="18"/>
      <c r="CF462" s="18"/>
      <c r="CG462" s="18"/>
      <c r="CH462" s="18"/>
      <c r="CI462" s="18"/>
      <c r="CJ462" s="18"/>
      <c r="CK462" s="18"/>
      <c r="CL462" s="18"/>
      <c r="CM462" s="18"/>
      <c r="CN462" s="18"/>
      <c r="CO462" s="18"/>
      <c r="CP462" s="18"/>
      <c r="CQ462" s="18"/>
      <c r="CR462" s="18"/>
      <c r="CS462" s="18"/>
      <c r="CT462" s="18"/>
      <c r="CU462" s="18"/>
      <c r="CV462" s="18"/>
      <c r="CW462" s="18"/>
      <c r="CX462" s="18"/>
      <c r="CY462" s="18"/>
      <c r="CZ462" s="18"/>
      <c r="DA462" s="18"/>
      <c r="DB462" s="18"/>
      <c r="DC462" s="18"/>
      <c r="DD462" s="18"/>
      <c r="DE462" s="18"/>
      <c r="DF462" s="18"/>
      <c r="DG462" s="18"/>
      <c r="DH462" s="18"/>
      <c r="DI462" s="18"/>
      <c r="DJ462" s="18"/>
      <c r="DK462" s="18"/>
      <c r="DL462" s="18"/>
      <c r="DM462" s="18"/>
      <c r="DN462" s="18"/>
      <c r="DO462" s="18"/>
      <c r="DP462" s="18"/>
      <c r="DQ462" s="18"/>
      <c r="DR462" s="18"/>
      <c r="DS462" s="18"/>
      <c r="DT462" s="18"/>
      <c r="DU462" s="18"/>
      <c r="DV462" s="18"/>
      <c r="DW462" s="18"/>
      <c r="DX462" s="18"/>
      <c r="DY462" s="18"/>
      <c r="DZ462" s="18"/>
      <c r="EA462" s="18"/>
      <c r="EB462" s="18"/>
      <c r="EC462" s="18"/>
      <c r="ED462" s="18"/>
      <c r="EE462" s="18"/>
      <c r="EF462" s="18"/>
      <c r="EG462" s="18"/>
      <c r="EH462" s="18"/>
      <c r="EI462" s="18"/>
      <c r="EJ462" s="18"/>
      <c r="EK462" s="18"/>
      <c r="EL462" s="18"/>
      <c r="EM462" s="18"/>
      <c r="EN462" s="18"/>
      <c r="EO462" s="18"/>
      <c r="EP462" s="18"/>
      <c r="EQ462" s="18"/>
      <c r="ER462" s="18"/>
      <c r="ES462" s="18"/>
      <c r="ET462" s="18"/>
      <c r="EU462" s="18"/>
      <c r="EV462" s="18"/>
      <c r="EW462" s="18"/>
      <c r="EX462" s="18"/>
      <c r="EY462" s="18"/>
      <c r="EZ462" s="18"/>
      <c r="FA462" s="18"/>
      <c r="FB462" s="18"/>
      <c r="FC462" s="18"/>
      <c r="FD462" s="18"/>
      <c r="FE462" s="18"/>
      <c r="FF462" s="18"/>
      <c r="FG462" s="18"/>
      <c r="FH462" s="18"/>
      <c r="FI462" s="18"/>
      <c r="FJ462" s="18"/>
      <c r="FK462" s="18"/>
      <c r="FL462" s="18"/>
      <c r="FM462" s="18"/>
      <c r="FN462" s="18"/>
      <c r="FO462" s="18"/>
      <c r="FP462" s="18"/>
      <c r="FQ462" s="18"/>
      <c r="FR462" s="18"/>
      <c r="FS462" s="18"/>
      <c r="FT462" s="18"/>
      <c r="FU462" s="18"/>
      <c r="FV462" s="18"/>
      <c r="FW462" s="18"/>
      <c r="FX462" s="18"/>
      <c r="FY462" s="18"/>
      <c r="FZ462" s="18"/>
      <c r="GA462" s="18"/>
      <c r="GB462" s="18"/>
    </row>
    <row r="463" spans="1:184" s="45" customFormat="1" x14ac:dyDescent="0.25">
      <c r="A463" s="18">
        <v>1</v>
      </c>
      <c r="B463" s="18">
        <v>1</v>
      </c>
      <c r="C463" s="577" t="s">
        <v>303</v>
      </c>
      <c r="D463" s="30">
        <f>'2 уровень'!F1333</f>
        <v>0</v>
      </c>
      <c r="E463" s="30">
        <f>'2 уровень'!G1333</f>
        <v>0</v>
      </c>
      <c r="F463" s="30">
        <f>'2 уровень'!H1333</f>
        <v>0</v>
      </c>
      <c r="G463" s="71">
        <f>'2 уровень'!I1333</f>
        <v>0</v>
      </c>
      <c r="H463" s="75">
        <f>'2 уровень'!J1333</f>
        <v>0</v>
      </c>
      <c r="I463" s="75">
        <f>'2 уровень'!K1333</f>
        <v>0</v>
      </c>
      <c r="J463" s="26">
        <f>'2 уровень'!L1333</f>
        <v>0</v>
      </c>
      <c r="K463" s="26">
        <f>'2 уровень'!M1333</f>
        <v>0</v>
      </c>
      <c r="L463" s="26">
        <f>'2 уровень'!N1333</f>
        <v>0</v>
      </c>
      <c r="M463" s="26">
        <f>'2 уровень'!O1333</f>
        <v>0</v>
      </c>
      <c r="N463" s="26">
        <f>'2 уровень'!P1333</f>
        <v>0</v>
      </c>
      <c r="O463" s="26">
        <f>'2 уровень'!Q1333</f>
        <v>0</v>
      </c>
      <c r="P463" s="75">
        <f>'2 уровень'!R1333</f>
        <v>0</v>
      </c>
      <c r="Q463" s="75">
        <f>'2 уровень'!S1333</f>
        <v>0</v>
      </c>
      <c r="R463" s="75">
        <f>'2 уровень'!T1333</f>
        <v>0</v>
      </c>
      <c r="S463" s="75">
        <f>'2 уровень'!U1333</f>
        <v>0</v>
      </c>
      <c r="T463" s="75">
        <f>'2 уровень'!V1333</f>
        <v>0</v>
      </c>
      <c r="U463" s="75">
        <f>'2 уровень'!W1333</f>
        <v>0</v>
      </c>
      <c r="V463" s="75">
        <f>'2 уровень'!X1333</f>
        <v>0</v>
      </c>
      <c r="W463" s="75">
        <f>'2 уровень'!Y1333</f>
        <v>0</v>
      </c>
      <c r="X463" s="75">
        <f>'2 уровень'!Z1333</f>
        <v>0</v>
      </c>
      <c r="Y463" s="75">
        <f>'2 уровень'!AA1333</f>
        <v>0</v>
      </c>
      <c r="Z463" s="75">
        <f>'2 уровень'!AB1333</f>
        <v>0</v>
      </c>
      <c r="AA463" s="75">
        <f>'2 уровень'!AC1333</f>
        <v>0</v>
      </c>
      <c r="AB463" s="75">
        <f>'2 уровень'!AD1333</f>
        <v>0</v>
      </c>
      <c r="AC463" s="765">
        <f>'2 уровень'!AE1333</f>
        <v>0</v>
      </c>
      <c r="AD463" s="75">
        <f>'2 уровень'!AF1333</f>
        <v>0</v>
      </c>
      <c r="AE463" s="75">
        <f>'2 уровень'!AG1333</f>
        <v>0</v>
      </c>
      <c r="AF463" s="75">
        <f>'2 уровень'!AH1333</f>
        <v>0</v>
      </c>
      <c r="AG463" s="75">
        <f>'2 уровень'!AI1333</f>
        <v>0</v>
      </c>
      <c r="AH463" s="366">
        <f>'2 уровень'!AJ1333</f>
        <v>0</v>
      </c>
      <c r="AI463" s="75">
        <f>'2 уровень'!AJ1333</f>
        <v>0</v>
      </c>
      <c r="AJ463" s="75"/>
      <c r="AK463" s="18"/>
      <c r="AL463" s="18"/>
      <c r="AM463" s="18"/>
      <c r="AN463" s="18"/>
      <c r="AO463" s="18"/>
      <c r="AP463" s="18"/>
      <c r="AQ463" s="18"/>
      <c r="AR463" s="18"/>
      <c r="AS463" s="18"/>
      <c r="AT463" s="18"/>
      <c r="AU463" s="18"/>
      <c r="AV463" s="18"/>
      <c r="AW463" s="18"/>
      <c r="AX463" s="18"/>
      <c r="AY463" s="18"/>
      <c r="AZ463" s="18"/>
      <c r="BA463" s="18"/>
      <c r="BB463" s="18"/>
      <c r="BC463" s="18"/>
      <c r="BD463" s="18"/>
      <c r="BE463" s="18"/>
      <c r="BF463" s="18"/>
      <c r="BG463" s="18"/>
      <c r="BH463" s="18"/>
      <c r="BI463" s="18"/>
      <c r="BJ463" s="18"/>
      <c r="BK463" s="18"/>
      <c r="BL463" s="18"/>
      <c r="BM463" s="18"/>
      <c r="BN463" s="18"/>
      <c r="BO463" s="18"/>
      <c r="BP463" s="18"/>
      <c r="BQ463" s="18"/>
      <c r="BR463" s="18"/>
      <c r="BS463" s="18"/>
      <c r="BT463" s="18"/>
      <c r="BU463" s="18"/>
      <c r="BV463" s="18"/>
      <c r="BW463" s="18"/>
      <c r="BX463" s="18"/>
      <c r="BY463" s="18"/>
      <c r="BZ463" s="18"/>
      <c r="CA463" s="18"/>
      <c r="CB463" s="18"/>
      <c r="CC463" s="18"/>
      <c r="CD463" s="18"/>
      <c r="CE463" s="18"/>
      <c r="CF463" s="18"/>
      <c r="CG463" s="18"/>
      <c r="CH463" s="18"/>
      <c r="CI463" s="18"/>
      <c r="CJ463" s="18"/>
      <c r="CK463" s="18"/>
      <c r="CL463" s="18"/>
      <c r="CM463" s="18"/>
      <c r="CN463" s="18"/>
      <c r="CO463" s="18"/>
      <c r="CP463" s="18"/>
      <c r="CQ463" s="18"/>
      <c r="CR463" s="18"/>
      <c r="CS463" s="18"/>
      <c r="CT463" s="18"/>
      <c r="CU463" s="18"/>
      <c r="CV463" s="18"/>
      <c r="CW463" s="18"/>
      <c r="CX463" s="18"/>
      <c r="CY463" s="18"/>
      <c r="CZ463" s="18"/>
      <c r="DA463" s="18"/>
      <c r="DB463" s="18"/>
      <c r="DC463" s="18"/>
      <c r="DD463" s="18"/>
      <c r="DE463" s="18"/>
      <c r="DF463" s="18"/>
      <c r="DG463" s="18"/>
      <c r="DH463" s="18"/>
      <c r="DI463" s="18"/>
      <c r="DJ463" s="18"/>
      <c r="DK463" s="18"/>
      <c r="DL463" s="18"/>
      <c r="DM463" s="18"/>
      <c r="DN463" s="18"/>
      <c r="DO463" s="18"/>
      <c r="DP463" s="18"/>
      <c r="DQ463" s="18"/>
      <c r="DR463" s="18"/>
      <c r="DS463" s="18"/>
      <c r="DT463" s="18"/>
      <c r="DU463" s="18"/>
      <c r="DV463" s="18"/>
      <c r="DW463" s="18"/>
      <c r="DX463" s="18"/>
      <c r="DY463" s="18"/>
      <c r="DZ463" s="18"/>
      <c r="EA463" s="18"/>
      <c r="EB463" s="18"/>
      <c r="EC463" s="18"/>
      <c r="ED463" s="18"/>
      <c r="EE463" s="18"/>
      <c r="EF463" s="18"/>
      <c r="EG463" s="18"/>
      <c r="EH463" s="18"/>
      <c r="EI463" s="18"/>
      <c r="EJ463" s="18"/>
      <c r="EK463" s="18"/>
      <c r="EL463" s="18"/>
      <c r="EM463" s="18"/>
      <c r="EN463" s="18"/>
      <c r="EO463" s="18"/>
      <c r="EP463" s="18"/>
      <c r="EQ463" s="18"/>
      <c r="ER463" s="18"/>
      <c r="ES463" s="18"/>
      <c r="ET463" s="18"/>
      <c r="EU463" s="18"/>
      <c r="EV463" s="18"/>
      <c r="EW463" s="18"/>
      <c r="EX463" s="18"/>
      <c r="EY463" s="18"/>
      <c r="EZ463" s="18"/>
      <c r="FA463" s="18"/>
      <c r="FB463" s="18"/>
      <c r="FC463" s="18"/>
      <c r="FD463" s="18"/>
      <c r="FE463" s="18"/>
      <c r="FF463" s="18"/>
      <c r="FG463" s="18"/>
      <c r="FH463" s="18"/>
      <c r="FI463" s="18"/>
      <c r="FJ463" s="18"/>
      <c r="FK463" s="18"/>
      <c r="FL463" s="18"/>
      <c r="FM463" s="18"/>
      <c r="FN463" s="18"/>
      <c r="FO463" s="18"/>
      <c r="FP463" s="18"/>
      <c r="FQ463" s="18"/>
      <c r="FR463" s="18"/>
      <c r="FS463" s="18"/>
      <c r="FT463" s="18"/>
      <c r="FU463" s="18"/>
      <c r="FV463" s="18"/>
      <c r="FW463" s="18"/>
      <c r="FX463" s="18"/>
      <c r="FY463" s="18"/>
      <c r="FZ463" s="18"/>
      <c r="GA463" s="18"/>
      <c r="GB463" s="18"/>
    </row>
    <row r="464" spans="1:184" s="45" customFormat="1" ht="30" x14ac:dyDescent="0.25">
      <c r="A464" s="18">
        <v>1</v>
      </c>
      <c r="B464" s="18">
        <v>1</v>
      </c>
      <c r="C464" s="575" t="s">
        <v>442</v>
      </c>
      <c r="D464" s="30">
        <f>'2 уровень'!F1334</f>
        <v>1000</v>
      </c>
      <c r="E464" s="30">
        <f>'2 уровень'!G1334</f>
        <v>916.75</v>
      </c>
      <c r="F464" s="30">
        <f>'2 уровень'!H1334</f>
        <v>1066.54</v>
      </c>
      <c r="G464" s="71">
        <f>'2 уровень'!I1334</f>
        <v>116.33924188710117</v>
      </c>
      <c r="H464" s="75">
        <f>'2 уровень'!J1334</f>
        <v>0</v>
      </c>
      <c r="I464" s="75">
        <f>'2 уровень'!K1334</f>
        <v>0</v>
      </c>
      <c r="J464" s="26">
        <f>'2 уровень'!L1334</f>
        <v>0</v>
      </c>
      <c r="K464" s="26">
        <f>'2 уровень'!M1334</f>
        <v>0</v>
      </c>
      <c r="L464" s="26">
        <f>'2 уровень'!N1334</f>
        <v>0</v>
      </c>
      <c r="M464" s="26">
        <f>'2 уровень'!O1334</f>
        <v>0</v>
      </c>
      <c r="N464" s="26">
        <f>'2 уровень'!P1334</f>
        <v>0</v>
      </c>
      <c r="O464" s="26">
        <f>'2 уровень'!Q1334</f>
        <v>0</v>
      </c>
      <c r="P464" s="75">
        <f>'2 уровень'!R1334</f>
        <v>0</v>
      </c>
      <c r="Q464" s="75">
        <f>'2 уровень'!S1334</f>
        <v>0</v>
      </c>
      <c r="R464" s="75">
        <f>'2 уровень'!T1334</f>
        <v>0</v>
      </c>
      <c r="S464" s="75">
        <f>'2 уровень'!U1334</f>
        <v>0</v>
      </c>
      <c r="T464" s="75">
        <f>'2 уровень'!V1334</f>
        <v>0</v>
      </c>
      <c r="U464" s="75">
        <f>'2 уровень'!W1334</f>
        <v>0</v>
      </c>
      <c r="V464" s="75">
        <f>'2 уровень'!X1334</f>
        <v>0</v>
      </c>
      <c r="W464" s="75">
        <f>'2 уровень'!Y1334</f>
        <v>0</v>
      </c>
      <c r="X464" s="75">
        <f>'2 уровень'!Z1334</f>
        <v>0</v>
      </c>
      <c r="Y464" s="75">
        <f>'2 уровень'!AA1334</f>
        <v>0</v>
      </c>
      <c r="Z464" s="75">
        <f>'2 уровень'!AB1334</f>
        <v>0</v>
      </c>
      <c r="AA464" s="75">
        <f>'2 уровень'!AC1334</f>
        <v>0</v>
      </c>
      <c r="AB464" s="75">
        <f>'2 уровень'!AD1334</f>
        <v>0</v>
      </c>
      <c r="AC464" s="765">
        <f>'2 уровень'!AE1334</f>
        <v>0</v>
      </c>
      <c r="AD464" s="75">
        <f>'2 уровень'!AF1334</f>
        <v>0</v>
      </c>
      <c r="AE464" s="75">
        <f>'2 уровень'!AG1334</f>
        <v>0</v>
      </c>
      <c r="AF464" s="75">
        <f>'2 уровень'!AH1334</f>
        <v>0</v>
      </c>
      <c r="AG464" s="75">
        <f>'2 уровень'!AI1334</f>
        <v>0</v>
      </c>
      <c r="AH464" s="366">
        <f>'2 уровень'!AJ1334</f>
        <v>0</v>
      </c>
      <c r="AI464" s="75">
        <f>'2 уровень'!AJ1334</f>
        <v>0</v>
      </c>
      <c r="AJ464" s="75"/>
      <c r="AK464" s="18"/>
      <c r="AL464" s="18"/>
      <c r="AM464" s="18"/>
      <c r="AN464" s="18"/>
      <c r="AO464" s="18"/>
      <c r="AP464" s="18"/>
      <c r="AQ464" s="18"/>
      <c r="AR464" s="18"/>
      <c r="AS464" s="18"/>
      <c r="AT464" s="18"/>
      <c r="AU464" s="18"/>
      <c r="AV464" s="18"/>
      <c r="AW464" s="18"/>
      <c r="AX464" s="18"/>
      <c r="AY464" s="18"/>
      <c r="AZ464" s="18"/>
      <c r="BA464" s="18"/>
      <c r="BB464" s="18"/>
      <c r="BC464" s="18"/>
      <c r="BD464" s="18"/>
      <c r="BE464" s="18"/>
      <c r="BF464" s="18"/>
      <c r="BG464" s="18"/>
      <c r="BH464" s="18"/>
      <c r="BI464" s="18"/>
      <c r="BJ464" s="18"/>
      <c r="BK464" s="18"/>
      <c r="BL464" s="18"/>
      <c r="BM464" s="18"/>
      <c r="BN464" s="18"/>
      <c r="BO464" s="18"/>
      <c r="BP464" s="18"/>
      <c r="BQ464" s="18"/>
      <c r="BR464" s="18"/>
      <c r="BS464" s="18"/>
      <c r="BT464" s="18"/>
      <c r="BU464" s="18"/>
      <c r="BV464" s="18"/>
      <c r="BW464" s="18"/>
      <c r="BX464" s="18"/>
      <c r="BY464" s="18"/>
      <c r="BZ464" s="18"/>
      <c r="CA464" s="18"/>
      <c r="CB464" s="18"/>
      <c r="CC464" s="18"/>
      <c r="CD464" s="18"/>
      <c r="CE464" s="18"/>
      <c r="CF464" s="18"/>
      <c r="CG464" s="18"/>
      <c r="CH464" s="18"/>
      <c r="CI464" s="18"/>
      <c r="CJ464" s="18"/>
      <c r="CK464" s="18"/>
      <c r="CL464" s="18"/>
      <c r="CM464" s="18"/>
      <c r="CN464" s="18"/>
      <c r="CO464" s="18"/>
      <c r="CP464" s="18"/>
      <c r="CQ464" s="18"/>
      <c r="CR464" s="18"/>
      <c r="CS464" s="18"/>
      <c r="CT464" s="18"/>
      <c r="CU464" s="18"/>
      <c r="CV464" s="18"/>
      <c r="CW464" s="18"/>
      <c r="CX464" s="18"/>
      <c r="CY464" s="18"/>
      <c r="CZ464" s="18"/>
      <c r="DA464" s="18"/>
      <c r="DB464" s="18"/>
      <c r="DC464" s="18"/>
      <c r="DD464" s="18"/>
      <c r="DE464" s="18"/>
      <c r="DF464" s="18"/>
      <c r="DG464" s="18"/>
      <c r="DH464" s="18"/>
      <c r="DI464" s="18"/>
      <c r="DJ464" s="18"/>
      <c r="DK464" s="18"/>
      <c r="DL464" s="18"/>
      <c r="DM464" s="18"/>
      <c r="DN464" s="18"/>
      <c r="DO464" s="18"/>
      <c r="DP464" s="18"/>
      <c r="DQ464" s="18"/>
      <c r="DR464" s="18"/>
      <c r="DS464" s="18"/>
      <c r="DT464" s="18"/>
      <c r="DU464" s="18"/>
      <c r="DV464" s="18"/>
      <c r="DW464" s="18"/>
      <c r="DX464" s="18"/>
      <c r="DY464" s="18"/>
      <c r="DZ464" s="18"/>
      <c r="EA464" s="18"/>
      <c r="EB464" s="18"/>
      <c r="EC464" s="18"/>
      <c r="ED464" s="18"/>
      <c r="EE464" s="18"/>
      <c r="EF464" s="18"/>
      <c r="EG464" s="18"/>
      <c r="EH464" s="18"/>
      <c r="EI464" s="18"/>
      <c r="EJ464" s="18"/>
      <c r="EK464" s="18"/>
      <c r="EL464" s="18"/>
      <c r="EM464" s="18"/>
      <c r="EN464" s="18"/>
      <c r="EO464" s="18"/>
      <c r="EP464" s="18"/>
      <c r="EQ464" s="18"/>
      <c r="ER464" s="18"/>
      <c r="ES464" s="18"/>
      <c r="ET464" s="18"/>
      <c r="EU464" s="18"/>
      <c r="EV464" s="18"/>
      <c r="EW464" s="18"/>
      <c r="EX464" s="18"/>
      <c r="EY464" s="18"/>
      <c r="EZ464" s="18"/>
      <c r="FA464" s="18"/>
      <c r="FB464" s="18"/>
      <c r="FC464" s="18"/>
      <c r="FD464" s="18"/>
      <c r="FE464" s="18"/>
      <c r="FF464" s="18"/>
      <c r="FG464" s="18"/>
      <c r="FH464" s="18"/>
      <c r="FI464" s="18"/>
      <c r="FJ464" s="18"/>
      <c r="FK464" s="18"/>
      <c r="FL464" s="18"/>
      <c r="FM464" s="18"/>
      <c r="FN464" s="18"/>
      <c r="FO464" s="18"/>
      <c r="FP464" s="18"/>
      <c r="FQ464" s="18"/>
      <c r="FR464" s="18"/>
      <c r="FS464" s="18"/>
      <c r="FT464" s="18"/>
      <c r="FU464" s="18"/>
      <c r="FV464" s="18"/>
      <c r="FW464" s="18"/>
      <c r="FX464" s="18"/>
      <c r="FY464" s="18"/>
      <c r="FZ464" s="18"/>
      <c r="GA464" s="18"/>
      <c r="GB464" s="18"/>
    </row>
    <row r="465" spans="1:184" s="45" customFormat="1" x14ac:dyDescent="0.25">
      <c r="A465" s="18">
        <v>1</v>
      </c>
      <c r="B465" s="18">
        <v>1</v>
      </c>
      <c r="C465" s="888" t="s">
        <v>443</v>
      </c>
      <c r="D465" s="30">
        <f>'2 уровень'!F1335</f>
        <v>0</v>
      </c>
      <c r="E465" s="30">
        <f>'2 уровень'!G1335</f>
        <v>0</v>
      </c>
      <c r="F465" s="30">
        <f>'2 уровень'!H1335</f>
        <v>0</v>
      </c>
      <c r="G465" s="71">
        <f>'2 уровень'!I1335</f>
        <v>0</v>
      </c>
      <c r="H465" s="75">
        <f>'2 уровень'!J1335</f>
        <v>0</v>
      </c>
      <c r="I465" s="75">
        <f>'2 уровень'!K1335</f>
        <v>0</v>
      </c>
      <c r="J465" s="26">
        <f>'2 уровень'!L1335</f>
        <v>0</v>
      </c>
      <c r="K465" s="26">
        <f>'2 уровень'!M1335</f>
        <v>0</v>
      </c>
      <c r="L465" s="26">
        <f>'2 уровень'!N1335</f>
        <v>0</v>
      </c>
      <c r="M465" s="26">
        <f>'2 уровень'!O1335</f>
        <v>0</v>
      </c>
      <c r="N465" s="26">
        <f>'2 уровень'!P1335</f>
        <v>0</v>
      </c>
      <c r="O465" s="26">
        <f>'2 уровень'!Q1335</f>
        <v>0</v>
      </c>
      <c r="P465" s="75">
        <f>'2 уровень'!R1335</f>
        <v>0</v>
      </c>
      <c r="Q465" s="75">
        <f>'2 уровень'!S1335</f>
        <v>0</v>
      </c>
      <c r="R465" s="75">
        <f>'2 уровень'!T1335</f>
        <v>0</v>
      </c>
      <c r="S465" s="75">
        <f>'2 уровень'!U1335</f>
        <v>0</v>
      </c>
      <c r="T465" s="75">
        <f>'2 уровень'!V1335</f>
        <v>0</v>
      </c>
      <c r="U465" s="75">
        <f>'2 уровень'!W1335</f>
        <v>0</v>
      </c>
      <c r="V465" s="75">
        <f>'2 уровень'!X1335</f>
        <v>0</v>
      </c>
      <c r="W465" s="75">
        <f>'2 уровень'!Y1335</f>
        <v>0</v>
      </c>
      <c r="X465" s="75">
        <f>'2 уровень'!Z1335</f>
        <v>0</v>
      </c>
      <c r="Y465" s="75">
        <f>'2 уровень'!AA1335</f>
        <v>0</v>
      </c>
      <c r="Z465" s="75">
        <f>'2 уровень'!AB1335</f>
        <v>0</v>
      </c>
      <c r="AA465" s="75">
        <f>'2 уровень'!AC1335</f>
        <v>0</v>
      </c>
      <c r="AB465" s="75">
        <f>'2 уровень'!AD1335</f>
        <v>0</v>
      </c>
      <c r="AC465" s="765">
        <f>'2 уровень'!AE1335</f>
        <v>0</v>
      </c>
      <c r="AD465" s="75">
        <f>'2 уровень'!AF1335</f>
        <v>0</v>
      </c>
      <c r="AE465" s="75">
        <f>'2 уровень'!AG1335</f>
        <v>0</v>
      </c>
      <c r="AF465" s="75">
        <f>'2 уровень'!AH1335</f>
        <v>0</v>
      </c>
      <c r="AG465" s="75">
        <f>'2 уровень'!AI1335</f>
        <v>0</v>
      </c>
      <c r="AH465" s="366">
        <f>'2 уровень'!AJ1335</f>
        <v>0</v>
      </c>
      <c r="AI465" s="75">
        <f>'2 уровень'!AJ1335</f>
        <v>0</v>
      </c>
      <c r="AJ465" s="75"/>
      <c r="AK465" s="18"/>
      <c r="AL465" s="18"/>
      <c r="AM465" s="18"/>
      <c r="AN465" s="18"/>
      <c r="AO465" s="18"/>
      <c r="AP465" s="18"/>
      <c r="AQ465" s="18"/>
      <c r="AR465" s="18"/>
      <c r="AS465" s="18"/>
      <c r="AT465" s="18"/>
      <c r="AU465" s="18"/>
      <c r="AV465" s="18"/>
      <c r="AW465" s="18"/>
      <c r="AX465" s="18"/>
      <c r="AY465" s="18"/>
      <c r="AZ465" s="18"/>
      <c r="BA465" s="18"/>
      <c r="BB465" s="18"/>
      <c r="BC465" s="18"/>
      <c r="BD465" s="18"/>
      <c r="BE465" s="18"/>
      <c r="BF465" s="18"/>
      <c r="BG465" s="18"/>
      <c r="BH465" s="18"/>
      <c r="BI465" s="18"/>
      <c r="BJ465" s="18"/>
      <c r="BK465" s="18"/>
      <c r="BL465" s="18"/>
      <c r="BM465" s="18"/>
      <c r="BN465" s="18"/>
      <c r="BO465" s="18"/>
      <c r="BP465" s="18"/>
      <c r="BQ465" s="18"/>
      <c r="BR465" s="18"/>
      <c r="BS465" s="18"/>
      <c r="BT465" s="18"/>
      <c r="BU465" s="18"/>
      <c r="BV465" s="18"/>
      <c r="BW465" s="18"/>
      <c r="BX465" s="18"/>
      <c r="BY465" s="18"/>
      <c r="BZ465" s="18"/>
      <c r="CA465" s="18"/>
      <c r="CB465" s="18"/>
      <c r="CC465" s="18"/>
      <c r="CD465" s="18"/>
      <c r="CE465" s="18"/>
      <c r="CF465" s="18"/>
      <c r="CG465" s="18"/>
      <c r="CH465" s="18"/>
      <c r="CI465" s="18"/>
      <c r="CJ465" s="18"/>
      <c r="CK465" s="18"/>
      <c r="CL465" s="18"/>
      <c r="CM465" s="18"/>
      <c r="CN465" s="18"/>
      <c r="CO465" s="18"/>
      <c r="CP465" s="18"/>
      <c r="CQ465" s="18"/>
      <c r="CR465" s="18"/>
      <c r="CS465" s="18"/>
      <c r="CT465" s="18"/>
      <c r="CU465" s="18"/>
      <c r="CV465" s="18"/>
      <c r="CW465" s="18"/>
      <c r="CX465" s="18"/>
      <c r="CY465" s="18"/>
      <c r="CZ465" s="18"/>
      <c r="DA465" s="18"/>
      <c r="DB465" s="18"/>
      <c r="DC465" s="18"/>
      <c r="DD465" s="18"/>
      <c r="DE465" s="18"/>
      <c r="DF465" s="18"/>
      <c r="DG465" s="18"/>
      <c r="DH465" s="18"/>
      <c r="DI465" s="18"/>
      <c r="DJ465" s="18"/>
      <c r="DK465" s="18"/>
      <c r="DL465" s="18"/>
      <c r="DM465" s="18"/>
      <c r="DN465" s="18"/>
      <c r="DO465" s="18"/>
      <c r="DP465" s="18"/>
      <c r="DQ465" s="18"/>
      <c r="DR465" s="18"/>
      <c r="DS465" s="18"/>
      <c r="DT465" s="18"/>
      <c r="DU465" s="18"/>
      <c r="DV465" s="18"/>
      <c r="DW465" s="18"/>
      <c r="DX465" s="18"/>
      <c r="DY465" s="18"/>
      <c r="DZ465" s="18"/>
      <c r="EA465" s="18"/>
      <c r="EB465" s="18"/>
      <c r="EC465" s="18"/>
      <c r="ED465" s="18"/>
      <c r="EE465" s="18"/>
      <c r="EF465" s="18"/>
      <c r="EG465" s="18"/>
      <c r="EH465" s="18"/>
      <c r="EI465" s="18"/>
      <c r="EJ465" s="18"/>
      <c r="EK465" s="18"/>
      <c r="EL465" s="18"/>
      <c r="EM465" s="18"/>
      <c r="EN465" s="18"/>
      <c r="EO465" s="18"/>
      <c r="EP465" s="18"/>
      <c r="EQ465" s="18"/>
      <c r="ER465" s="18"/>
      <c r="ES465" s="18"/>
      <c r="ET465" s="18"/>
      <c r="EU465" s="18"/>
      <c r="EV465" s="18"/>
      <c r="EW465" s="18"/>
      <c r="EX465" s="18"/>
      <c r="EY465" s="18"/>
      <c r="EZ465" s="18"/>
      <c r="FA465" s="18"/>
      <c r="FB465" s="18"/>
      <c r="FC465" s="18"/>
      <c r="FD465" s="18"/>
      <c r="FE465" s="18"/>
      <c r="FF465" s="18"/>
      <c r="FG465" s="18"/>
      <c r="FH465" s="18"/>
      <c r="FI465" s="18"/>
      <c r="FJ465" s="18"/>
      <c r="FK465" s="18"/>
      <c r="FL465" s="18"/>
      <c r="FM465" s="18"/>
      <c r="FN465" s="18"/>
      <c r="FO465" s="18"/>
      <c r="FP465" s="18"/>
      <c r="FQ465" s="18"/>
      <c r="FR465" s="18"/>
      <c r="FS465" s="18"/>
      <c r="FT465" s="18"/>
      <c r="FU465" s="18"/>
      <c r="FV465" s="18"/>
      <c r="FW465" s="18"/>
      <c r="FX465" s="18"/>
      <c r="FY465" s="18"/>
      <c r="FZ465" s="18"/>
      <c r="GA465" s="18"/>
      <c r="GB465" s="18"/>
    </row>
    <row r="466" spans="1:184" s="45" customFormat="1" ht="28.5" x14ac:dyDescent="0.25">
      <c r="A466" s="18"/>
      <c r="B466" s="18">
        <v>1</v>
      </c>
      <c r="C466" s="2888" t="s">
        <v>444</v>
      </c>
      <c r="D466" s="31">
        <f>'2 уровень'!F1336</f>
        <v>4000</v>
      </c>
      <c r="E466" s="31">
        <f>'2 уровень'!G1336</f>
        <v>3667</v>
      </c>
      <c r="F466" s="31">
        <f>'2 уровень'!H1336</f>
        <v>4266.16</v>
      </c>
      <c r="G466" s="53">
        <f>'2 уровень'!I1336</f>
        <v>116.33924188710117</v>
      </c>
      <c r="H466" s="75"/>
      <c r="I466" s="75">
        <f>'2 уровень'!K1336</f>
        <v>0</v>
      </c>
      <c r="J466" s="26">
        <f>'2 уровень'!L1336</f>
        <v>0</v>
      </c>
      <c r="K466" s="26">
        <f>'2 уровень'!M1336</f>
        <v>0</v>
      </c>
      <c r="L466" s="26">
        <f>'2 уровень'!N1336</f>
        <v>0</v>
      </c>
      <c r="M466" s="26">
        <f>'2 уровень'!O1336</f>
        <v>0</v>
      </c>
      <c r="N466" s="26">
        <f>'2 уровень'!P1336</f>
        <v>0</v>
      </c>
      <c r="O466" s="26">
        <f>'2 уровень'!Q1336</f>
        <v>0</v>
      </c>
      <c r="P466" s="75">
        <f>'2 уровень'!R1336</f>
        <v>0</v>
      </c>
      <c r="Q466" s="75">
        <f>'2 уровень'!S1336</f>
        <v>0</v>
      </c>
      <c r="R466" s="75">
        <f>'2 уровень'!T1336</f>
        <v>0</v>
      </c>
      <c r="S466" s="75">
        <f>'2 уровень'!U1336</f>
        <v>0</v>
      </c>
      <c r="T466" s="75">
        <f>'2 уровень'!V1336</f>
        <v>0</v>
      </c>
      <c r="U466" s="75">
        <f>'2 уровень'!W1336</f>
        <v>0</v>
      </c>
      <c r="V466" s="75">
        <f>'2 уровень'!X1336</f>
        <v>0</v>
      </c>
      <c r="W466" s="75">
        <f>'2 уровень'!Y1336</f>
        <v>0</v>
      </c>
      <c r="X466" s="75">
        <f>'2 уровень'!Z1336</f>
        <v>0</v>
      </c>
      <c r="Y466" s="75">
        <f>'2 уровень'!AA1336</f>
        <v>0</v>
      </c>
      <c r="Z466" s="75">
        <f>'2 уровень'!AB1336</f>
        <v>0</v>
      </c>
      <c r="AA466" s="75">
        <f>'2 уровень'!AC1336</f>
        <v>0</v>
      </c>
      <c r="AB466" s="75">
        <f>'2 уровень'!AD1336</f>
        <v>0</v>
      </c>
      <c r="AC466" s="765">
        <f>'2 уровень'!AE1336</f>
        <v>0</v>
      </c>
      <c r="AD466" s="75">
        <f>'2 уровень'!AF1336</f>
        <v>0</v>
      </c>
      <c r="AE466" s="75">
        <f>'2 уровень'!AG1336</f>
        <v>0</v>
      </c>
      <c r="AF466" s="75">
        <f>'2 уровень'!AH1336</f>
        <v>0</v>
      </c>
      <c r="AG466" s="75">
        <f>'2 уровень'!AI1336</f>
        <v>0</v>
      </c>
      <c r="AH466" s="366">
        <f>'2 уровень'!AJ1336</f>
        <v>0</v>
      </c>
      <c r="AI466" s="75">
        <f>'2 уровень'!AJ1336</f>
        <v>0</v>
      </c>
      <c r="AJ466" s="75"/>
      <c r="AK466" s="18"/>
      <c r="AL466" s="18"/>
      <c r="AM466" s="18"/>
      <c r="AN466" s="18"/>
      <c r="AO466" s="18"/>
      <c r="AP466" s="18"/>
      <c r="AQ466" s="18"/>
      <c r="AR466" s="18"/>
      <c r="AS466" s="18"/>
      <c r="AT466" s="18"/>
      <c r="AU466" s="18"/>
      <c r="AV466" s="18"/>
      <c r="AW466" s="18"/>
      <c r="AX466" s="18"/>
      <c r="AY466" s="18"/>
      <c r="AZ466" s="18"/>
      <c r="BA466" s="18"/>
      <c r="BB466" s="18"/>
      <c r="BC466" s="18"/>
      <c r="BD466" s="18"/>
      <c r="BE466" s="18"/>
      <c r="BF466" s="18"/>
      <c r="BG466" s="18"/>
      <c r="BH466" s="18"/>
      <c r="BI466" s="18"/>
      <c r="BJ466" s="18"/>
      <c r="BK466" s="18"/>
      <c r="BL466" s="18"/>
      <c r="BM466" s="18"/>
      <c r="BN466" s="18"/>
      <c r="BO466" s="18"/>
      <c r="BP466" s="18"/>
      <c r="BQ466" s="18"/>
      <c r="BR466" s="18"/>
      <c r="BS466" s="18"/>
      <c r="BT466" s="18"/>
      <c r="BU466" s="18"/>
      <c r="BV466" s="18"/>
      <c r="BW466" s="18"/>
      <c r="BX466" s="18"/>
      <c r="BY466" s="18"/>
      <c r="BZ466" s="18"/>
      <c r="CA466" s="18"/>
      <c r="CB466" s="18"/>
      <c r="CC466" s="18"/>
      <c r="CD466" s="18"/>
      <c r="CE466" s="18"/>
      <c r="CF466" s="18"/>
      <c r="CG466" s="18"/>
      <c r="CH466" s="18"/>
      <c r="CI466" s="18"/>
      <c r="CJ466" s="18"/>
      <c r="CK466" s="18"/>
      <c r="CL466" s="18"/>
      <c r="CM466" s="18"/>
      <c r="CN466" s="18"/>
      <c r="CO466" s="18"/>
      <c r="CP466" s="18"/>
      <c r="CQ466" s="18"/>
      <c r="CR466" s="18"/>
      <c r="CS466" s="18"/>
      <c r="CT466" s="18"/>
      <c r="CU466" s="18"/>
      <c r="CV466" s="18"/>
      <c r="CW466" s="18"/>
      <c r="CX466" s="18"/>
      <c r="CY466" s="18"/>
      <c r="CZ466" s="18"/>
      <c r="DA466" s="18"/>
      <c r="DB466" s="18"/>
      <c r="DC466" s="18"/>
      <c r="DD466" s="18"/>
      <c r="DE466" s="18"/>
      <c r="DF466" s="18"/>
      <c r="DG466" s="18"/>
      <c r="DH466" s="18"/>
      <c r="DI466" s="18"/>
      <c r="DJ466" s="18"/>
      <c r="DK466" s="18"/>
      <c r="DL466" s="18"/>
      <c r="DM466" s="18"/>
      <c r="DN466" s="18"/>
      <c r="DO466" s="18"/>
      <c r="DP466" s="18"/>
      <c r="DQ466" s="18"/>
      <c r="DR466" s="18"/>
      <c r="DS466" s="18"/>
      <c r="DT466" s="18"/>
      <c r="DU466" s="18"/>
      <c r="DV466" s="18"/>
      <c r="DW466" s="18"/>
      <c r="DX466" s="18"/>
      <c r="DY466" s="18"/>
      <c r="DZ466" s="18"/>
      <c r="EA466" s="18"/>
      <c r="EB466" s="18"/>
      <c r="EC466" s="18"/>
      <c r="ED466" s="18"/>
      <c r="EE466" s="18"/>
      <c r="EF466" s="18"/>
      <c r="EG466" s="18"/>
      <c r="EH466" s="18"/>
      <c r="EI466" s="18"/>
      <c r="EJ466" s="18"/>
      <c r="EK466" s="18"/>
      <c r="EL466" s="18"/>
      <c r="EM466" s="18"/>
      <c r="EN466" s="18"/>
      <c r="EO466" s="18"/>
      <c r="EP466" s="18"/>
      <c r="EQ466" s="18"/>
      <c r="ER466" s="18"/>
      <c r="ES466" s="18"/>
      <c r="ET466" s="18"/>
      <c r="EU466" s="18"/>
      <c r="EV466" s="18"/>
      <c r="EW466" s="18"/>
      <c r="EX466" s="18"/>
      <c r="EY466" s="18"/>
      <c r="EZ466" s="18"/>
      <c r="FA466" s="18"/>
      <c r="FB466" s="18"/>
      <c r="FC466" s="18"/>
      <c r="FD466" s="18"/>
      <c r="FE466" s="18"/>
      <c r="FF466" s="18"/>
      <c r="FG466" s="18"/>
      <c r="FH466" s="18"/>
      <c r="FI466" s="18"/>
      <c r="FJ466" s="18"/>
      <c r="FK466" s="18"/>
      <c r="FL466" s="18"/>
      <c r="FM466" s="18"/>
      <c r="FN466" s="18"/>
      <c r="FO466" s="18"/>
      <c r="FP466" s="18"/>
      <c r="FQ466" s="18"/>
      <c r="FR466" s="18"/>
      <c r="FS466" s="18"/>
      <c r="FT466" s="18"/>
      <c r="FU466" s="18"/>
      <c r="FV466" s="18"/>
      <c r="FW466" s="18"/>
      <c r="FX466" s="18"/>
      <c r="FY466" s="18"/>
      <c r="FZ466" s="18"/>
      <c r="GA466" s="18"/>
      <c r="GB466" s="18"/>
    </row>
    <row r="467" spans="1:184" s="45" customFormat="1" ht="60" x14ac:dyDescent="0.25">
      <c r="A467" s="18"/>
      <c r="B467" s="18">
        <v>1</v>
      </c>
      <c r="C467" s="2886" t="s">
        <v>446</v>
      </c>
      <c r="D467" s="30">
        <f>'2 уровень'!F1337</f>
        <v>0</v>
      </c>
      <c r="E467" s="30">
        <f>'2 уровень'!G1337</f>
        <v>0</v>
      </c>
      <c r="F467" s="30">
        <f>'2 уровень'!H1337</f>
        <v>0</v>
      </c>
      <c r="G467" s="71">
        <f>'2 уровень'!I1337</f>
        <v>0</v>
      </c>
      <c r="H467" s="75">
        <f>'2 уровень'!J1337</f>
        <v>0</v>
      </c>
      <c r="I467" s="75">
        <f>'2 уровень'!K1337</f>
        <v>0</v>
      </c>
      <c r="J467" s="26">
        <f>'2 уровень'!L1337</f>
        <v>0</v>
      </c>
      <c r="K467" s="26">
        <f>'2 уровень'!M1337</f>
        <v>0</v>
      </c>
      <c r="L467" s="26">
        <f>'2 уровень'!N1337</f>
        <v>0</v>
      </c>
      <c r="M467" s="26">
        <f>'2 уровень'!O1337</f>
        <v>0</v>
      </c>
      <c r="N467" s="26">
        <f>'2 уровень'!P1337</f>
        <v>0</v>
      </c>
      <c r="O467" s="26">
        <f>'2 уровень'!Q1337</f>
        <v>0</v>
      </c>
      <c r="P467" s="75">
        <f>'2 уровень'!R1337</f>
        <v>0</v>
      </c>
      <c r="Q467" s="75">
        <f>'2 уровень'!S1337</f>
        <v>0</v>
      </c>
      <c r="R467" s="75">
        <f>'2 уровень'!T1337</f>
        <v>0</v>
      </c>
      <c r="S467" s="75">
        <f>'2 уровень'!U1337</f>
        <v>0</v>
      </c>
      <c r="T467" s="75">
        <f>'2 уровень'!V1337</f>
        <v>0</v>
      </c>
      <c r="U467" s="75">
        <f>'2 уровень'!W1337</f>
        <v>0</v>
      </c>
      <c r="V467" s="75">
        <f>'2 уровень'!X1337</f>
        <v>0</v>
      </c>
      <c r="W467" s="75">
        <f>'2 уровень'!Y1337</f>
        <v>0</v>
      </c>
      <c r="X467" s="75">
        <f>'2 уровень'!Z1337</f>
        <v>0</v>
      </c>
      <c r="Y467" s="75">
        <f>'2 уровень'!AA1337</f>
        <v>0</v>
      </c>
      <c r="Z467" s="75">
        <f>'2 уровень'!AB1337</f>
        <v>0</v>
      </c>
      <c r="AA467" s="75">
        <f>'2 уровень'!AC1337</f>
        <v>0</v>
      </c>
      <c r="AB467" s="75">
        <f>'2 уровень'!AD1337</f>
        <v>0</v>
      </c>
      <c r="AC467" s="765">
        <f>'2 уровень'!AE1337</f>
        <v>0</v>
      </c>
      <c r="AD467" s="75">
        <f>'2 уровень'!AF1337</f>
        <v>0</v>
      </c>
      <c r="AE467" s="75">
        <f>'2 уровень'!AG1337</f>
        <v>0</v>
      </c>
      <c r="AF467" s="75">
        <f>'2 уровень'!AH1337</f>
        <v>0</v>
      </c>
      <c r="AG467" s="75">
        <f>'2 уровень'!AI1337</f>
        <v>0</v>
      </c>
      <c r="AH467" s="366">
        <f>'2 уровень'!AJ1337</f>
        <v>0</v>
      </c>
      <c r="AI467" s="75">
        <f>'2 уровень'!AJ1337</f>
        <v>0</v>
      </c>
      <c r="AJ467" s="75"/>
      <c r="AK467" s="18"/>
      <c r="AL467" s="18"/>
      <c r="AM467" s="18"/>
      <c r="AN467" s="18"/>
      <c r="AO467" s="18"/>
      <c r="AP467" s="18"/>
      <c r="AQ467" s="18"/>
      <c r="AR467" s="18"/>
      <c r="AS467" s="18"/>
      <c r="AT467" s="18"/>
      <c r="AU467" s="18"/>
      <c r="AV467" s="18"/>
      <c r="AW467" s="18"/>
      <c r="AX467" s="18"/>
      <c r="AY467" s="18"/>
      <c r="AZ467" s="18"/>
      <c r="BA467" s="18"/>
      <c r="BB467" s="18"/>
      <c r="BC467" s="18"/>
      <c r="BD467" s="18"/>
      <c r="BE467" s="18"/>
      <c r="BF467" s="18"/>
      <c r="BG467" s="18"/>
      <c r="BH467" s="18"/>
      <c r="BI467" s="18"/>
      <c r="BJ467" s="18"/>
      <c r="BK467" s="18"/>
      <c r="BL467" s="18"/>
      <c r="BM467" s="18"/>
      <c r="BN467" s="18"/>
      <c r="BO467" s="18"/>
      <c r="BP467" s="18"/>
      <c r="BQ467" s="18"/>
      <c r="BR467" s="18"/>
      <c r="BS467" s="18"/>
      <c r="BT467" s="18"/>
      <c r="BU467" s="18"/>
      <c r="BV467" s="18"/>
      <c r="BW467" s="18"/>
      <c r="BX467" s="18"/>
      <c r="BY467" s="18"/>
      <c r="BZ467" s="18"/>
      <c r="CA467" s="18"/>
      <c r="CB467" s="18"/>
      <c r="CC467" s="18"/>
      <c r="CD467" s="18"/>
      <c r="CE467" s="18"/>
      <c r="CF467" s="18"/>
      <c r="CG467" s="18"/>
      <c r="CH467" s="18"/>
      <c r="CI467" s="18"/>
      <c r="CJ467" s="18"/>
      <c r="CK467" s="18"/>
      <c r="CL467" s="18"/>
      <c r="CM467" s="18"/>
      <c r="CN467" s="18"/>
      <c r="CO467" s="18"/>
      <c r="CP467" s="18"/>
      <c r="CQ467" s="18"/>
      <c r="CR467" s="18"/>
      <c r="CS467" s="18"/>
      <c r="CT467" s="18"/>
      <c r="CU467" s="18"/>
      <c r="CV467" s="18"/>
      <c r="CW467" s="18"/>
      <c r="CX467" s="18"/>
      <c r="CY467" s="18"/>
      <c r="CZ467" s="18"/>
      <c r="DA467" s="18"/>
      <c r="DB467" s="18"/>
      <c r="DC467" s="18"/>
      <c r="DD467" s="18"/>
      <c r="DE467" s="18"/>
      <c r="DF467" s="18"/>
      <c r="DG467" s="18"/>
      <c r="DH467" s="18"/>
      <c r="DI467" s="18"/>
      <c r="DJ467" s="18"/>
      <c r="DK467" s="18"/>
      <c r="DL467" s="18"/>
      <c r="DM467" s="18"/>
      <c r="DN467" s="18"/>
      <c r="DO467" s="18"/>
      <c r="DP467" s="18"/>
      <c r="DQ467" s="18"/>
      <c r="DR467" s="18"/>
      <c r="DS467" s="18"/>
      <c r="DT467" s="18"/>
      <c r="DU467" s="18"/>
      <c r="DV467" s="18"/>
      <c r="DW467" s="18"/>
      <c r="DX467" s="18"/>
      <c r="DY467" s="18"/>
      <c r="DZ467" s="18"/>
      <c r="EA467" s="18"/>
      <c r="EB467" s="18"/>
      <c r="EC467" s="18"/>
      <c r="ED467" s="18"/>
      <c r="EE467" s="18"/>
      <c r="EF467" s="18"/>
      <c r="EG467" s="18"/>
      <c r="EH467" s="18"/>
      <c r="EI467" s="18"/>
      <c r="EJ467" s="18"/>
      <c r="EK467" s="18"/>
      <c r="EL467" s="18"/>
      <c r="EM467" s="18"/>
      <c r="EN467" s="18"/>
      <c r="EO467" s="18"/>
      <c r="EP467" s="18"/>
      <c r="EQ467" s="18"/>
      <c r="ER467" s="18"/>
      <c r="ES467" s="18"/>
      <c r="ET467" s="18"/>
      <c r="EU467" s="18"/>
      <c r="EV467" s="18"/>
      <c r="EW467" s="18"/>
      <c r="EX467" s="18"/>
      <c r="EY467" s="18"/>
      <c r="EZ467" s="18"/>
      <c r="FA467" s="18"/>
      <c r="FB467" s="18"/>
      <c r="FC467" s="18"/>
      <c r="FD467" s="18"/>
      <c r="FE467" s="18"/>
      <c r="FF467" s="18"/>
      <c r="FG467" s="18"/>
      <c r="FH467" s="18"/>
      <c r="FI467" s="18"/>
      <c r="FJ467" s="18"/>
      <c r="FK467" s="18"/>
      <c r="FL467" s="18"/>
      <c r="FM467" s="18"/>
      <c r="FN467" s="18"/>
      <c r="FO467" s="18"/>
      <c r="FP467" s="18"/>
      <c r="FQ467" s="18"/>
      <c r="FR467" s="18"/>
      <c r="FS467" s="18"/>
      <c r="FT467" s="18"/>
      <c r="FU467" s="18"/>
      <c r="FV467" s="18"/>
      <c r="FW467" s="18"/>
      <c r="FX467" s="18"/>
      <c r="FY467" s="18"/>
      <c r="FZ467" s="18"/>
      <c r="GA467" s="18"/>
      <c r="GB467" s="18"/>
    </row>
    <row r="468" spans="1:184" s="45" customFormat="1" ht="45" x14ac:dyDescent="0.25">
      <c r="A468" s="18"/>
      <c r="B468" s="18">
        <v>1</v>
      </c>
      <c r="C468" s="2886" t="s">
        <v>447</v>
      </c>
      <c r="D468" s="30">
        <f>'2 уровень'!F1338</f>
        <v>0</v>
      </c>
      <c r="E468" s="30">
        <f>'2 уровень'!G1338</f>
        <v>0</v>
      </c>
      <c r="F468" s="30">
        <f>'2 уровень'!H1338</f>
        <v>0</v>
      </c>
      <c r="G468" s="71">
        <f>'2 уровень'!I1338</f>
        <v>0</v>
      </c>
      <c r="H468" s="75">
        <f>'2 уровень'!J1338</f>
        <v>0</v>
      </c>
      <c r="I468" s="75">
        <f>'2 уровень'!K1338</f>
        <v>0</v>
      </c>
      <c r="J468" s="26">
        <f>'2 уровень'!L1338</f>
        <v>0</v>
      </c>
      <c r="K468" s="26">
        <f>'2 уровень'!M1338</f>
        <v>0</v>
      </c>
      <c r="L468" s="26">
        <f>'2 уровень'!N1338</f>
        <v>0</v>
      </c>
      <c r="M468" s="26">
        <f>'2 уровень'!O1338</f>
        <v>0</v>
      </c>
      <c r="N468" s="26">
        <f>'2 уровень'!P1338</f>
        <v>0</v>
      </c>
      <c r="O468" s="26">
        <f>'2 уровень'!Q1338</f>
        <v>0</v>
      </c>
      <c r="P468" s="75">
        <f>'2 уровень'!R1338</f>
        <v>0</v>
      </c>
      <c r="Q468" s="75">
        <f>'2 уровень'!S1338</f>
        <v>0</v>
      </c>
      <c r="R468" s="75">
        <f>'2 уровень'!T1338</f>
        <v>0</v>
      </c>
      <c r="S468" s="75">
        <f>'2 уровень'!U1338</f>
        <v>0</v>
      </c>
      <c r="T468" s="75">
        <f>'2 уровень'!V1338</f>
        <v>0</v>
      </c>
      <c r="U468" s="75">
        <f>'2 уровень'!W1338</f>
        <v>0</v>
      </c>
      <c r="V468" s="75">
        <f>'2 уровень'!X1338</f>
        <v>0</v>
      </c>
      <c r="W468" s="75">
        <f>'2 уровень'!Y1338</f>
        <v>0</v>
      </c>
      <c r="X468" s="75">
        <f>'2 уровень'!Z1338</f>
        <v>0</v>
      </c>
      <c r="Y468" s="75">
        <f>'2 уровень'!AA1338</f>
        <v>0</v>
      </c>
      <c r="Z468" s="75">
        <f>'2 уровень'!AB1338</f>
        <v>0</v>
      </c>
      <c r="AA468" s="75">
        <f>'2 уровень'!AC1338</f>
        <v>0</v>
      </c>
      <c r="AB468" s="75">
        <f>'2 уровень'!AD1338</f>
        <v>0</v>
      </c>
      <c r="AC468" s="765">
        <f>'2 уровень'!AE1338</f>
        <v>0</v>
      </c>
      <c r="AD468" s="75">
        <f>'2 уровень'!AF1338</f>
        <v>0</v>
      </c>
      <c r="AE468" s="75">
        <f>'2 уровень'!AG1338</f>
        <v>0</v>
      </c>
      <c r="AF468" s="75">
        <f>'2 уровень'!AH1338</f>
        <v>0</v>
      </c>
      <c r="AG468" s="75">
        <f>'2 уровень'!AI1338</f>
        <v>0</v>
      </c>
      <c r="AH468" s="366">
        <f>'2 уровень'!AJ1338</f>
        <v>0</v>
      </c>
      <c r="AI468" s="75">
        <f>'2 уровень'!AJ1338</f>
        <v>0</v>
      </c>
      <c r="AJ468" s="75"/>
      <c r="AK468" s="18"/>
      <c r="AL468" s="18"/>
      <c r="AM468" s="18"/>
      <c r="AN468" s="18"/>
      <c r="AO468" s="18"/>
      <c r="AP468" s="18"/>
      <c r="AQ468" s="18"/>
      <c r="AR468" s="18"/>
      <c r="AS468" s="18"/>
      <c r="AT468" s="18"/>
      <c r="AU468" s="18"/>
      <c r="AV468" s="18"/>
      <c r="AW468" s="18"/>
      <c r="AX468" s="18"/>
      <c r="AY468" s="18"/>
      <c r="AZ468" s="18"/>
      <c r="BA468" s="18"/>
      <c r="BB468" s="18"/>
      <c r="BC468" s="18"/>
      <c r="BD468" s="18"/>
      <c r="BE468" s="18"/>
      <c r="BF468" s="18"/>
      <c r="BG468" s="18"/>
      <c r="BH468" s="18"/>
      <c r="BI468" s="18"/>
      <c r="BJ468" s="18"/>
      <c r="BK468" s="18"/>
      <c r="BL468" s="18"/>
      <c r="BM468" s="18"/>
      <c r="BN468" s="18"/>
      <c r="BO468" s="18"/>
      <c r="BP468" s="18"/>
      <c r="BQ468" s="18"/>
      <c r="BR468" s="18"/>
      <c r="BS468" s="18"/>
      <c r="BT468" s="18"/>
      <c r="BU468" s="18"/>
      <c r="BV468" s="18"/>
      <c r="BW468" s="18"/>
      <c r="BX468" s="18"/>
      <c r="BY468" s="18"/>
      <c r="BZ468" s="18"/>
      <c r="CA468" s="18"/>
      <c r="CB468" s="18"/>
      <c r="CC468" s="18"/>
      <c r="CD468" s="18"/>
      <c r="CE468" s="18"/>
      <c r="CF468" s="18"/>
      <c r="CG468" s="18"/>
      <c r="CH468" s="18"/>
      <c r="CI468" s="18"/>
      <c r="CJ468" s="18"/>
      <c r="CK468" s="18"/>
      <c r="CL468" s="18"/>
      <c r="CM468" s="18"/>
      <c r="CN468" s="18"/>
      <c r="CO468" s="18"/>
      <c r="CP468" s="18"/>
      <c r="CQ468" s="18"/>
      <c r="CR468" s="18"/>
      <c r="CS468" s="18"/>
      <c r="CT468" s="18"/>
      <c r="CU468" s="18"/>
      <c r="CV468" s="18"/>
      <c r="CW468" s="18"/>
      <c r="CX468" s="18"/>
      <c r="CY468" s="18"/>
      <c r="CZ468" s="18"/>
      <c r="DA468" s="18"/>
      <c r="DB468" s="18"/>
      <c r="DC468" s="18"/>
      <c r="DD468" s="18"/>
      <c r="DE468" s="18"/>
      <c r="DF468" s="18"/>
      <c r="DG468" s="18"/>
      <c r="DH468" s="18"/>
      <c r="DI468" s="18"/>
      <c r="DJ468" s="18"/>
      <c r="DK468" s="18"/>
      <c r="DL468" s="18"/>
      <c r="DM468" s="18"/>
      <c r="DN468" s="18"/>
      <c r="DO468" s="18"/>
      <c r="DP468" s="18"/>
      <c r="DQ468" s="18"/>
      <c r="DR468" s="18"/>
      <c r="DS468" s="18"/>
      <c r="DT468" s="18"/>
      <c r="DU468" s="18"/>
      <c r="DV468" s="18"/>
      <c r="DW468" s="18"/>
      <c r="DX468" s="18"/>
      <c r="DY468" s="18"/>
      <c r="DZ468" s="18"/>
      <c r="EA468" s="18"/>
      <c r="EB468" s="18"/>
      <c r="EC468" s="18"/>
      <c r="ED468" s="18"/>
      <c r="EE468" s="18"/>
      <c r="EF468" s="18"/>
      <c r="EG468" s="18"/>
      <c r="EH468" s="18"/>
      <c r="EI468" s="18"/>
      <c r="EJ468" s="18"/>
      <c r="EK468" s="18"/>
      <c r="EL468" s="18"/>
      <c r="EM468" s="18"/>
      <c r="EN468" s="18"/>
      <c r="EO468" s="18"/>
      <c r="EP468" s="18"/>
      <c r="EQ468" s="18"/>
      <c r="ER468" s="18"/>
      <c r="ES468" s="18"/>
      <c r="ET468" s="18"/>
      <c r="EU468" s="18"/>
      <c r="EV468" s="18"/>
      <c r="EW468" s="18"/>
      <c r="EX468" s="18"/>
      <c r="EY468" s="18"/>
      <c r="EZ468" s="18"/>
      <c r="FA468" s="18"/>
      <c r="FB468" s="18"/>
      <c r="FC468" s="18"/>
      <c r="FD468" s="18"/>
      <c r="FE468" s="18"/>
      <c r="FF468" s="18"/>
      <c r="FG468" s="18"/>
      <c r="FH468" s="18"/>
      <c r="FI468" s="18"/>
      <c r="FJ468" s="18"/>
      <c r="FK468" s="18"/>
      <c r="FL468" s="18"/>
      <c r="FM468" s="18"/>
      <c r="FN468" s="18"/>
      <c r="FO468" s="18"/>
      <c r="FP468" s="18"/>
      <c r="FQ468" s="18"/>
      <c r="FR468" s="18"/>
      <c r="FS468" s="18"/>
      <c r="FT468" s="18"/>
      <c r="FU468" s="18"/>
      <c r="FV468" s="18"/>
      <c r="FW468" s="18"/>
      <c r="FX468" s="18"/>
      <c r="FY468" s="18"/>
      <c r="FZ468" s="18"/>
      <c r="GA468" s="18"/>
      <c r="GB468" s="18"/>
    </row>
    <row r="469" spans="1:184" s="45" customFormat="1" ht="90" x14ac:dyDescent="0.25">
      <c r="A469" s="18"/>
      <c r="B469" s="18">
        <v>1</v>
      </c>
      <c r="C469" s="2886" t="s">
        <v>448</v>
      </c>
      <c r="D469" s="30">
        <f>'2 уровень'!F1339</f>
        <v>0</v>
      </c>
      <c r="E469" s="30">
        <f>'2 уровень'!G1339</f>
        <v>0</v>
      </c>
      <c r="F469" s="30">
        <f>'2 уровень'!H1339</f>
        <v>0</v>
      </c>
      <c r="G469" s="71">
        <f>'2 уровень'!I1339</f>
        <v>0</v>
      </c>
      <c r="H469" s="75">
        <f>'2 уровень'!J1339</f>
        <v>0</v>
      </c>
      <c r="I469" s="75">
        <f>'2 уровень'!K1339</f>
        <v>0</v>
      </c>
      <c r="J469" s="26">
        <f>'2 уровень'!L1339</f>
        <v>0</v>
      </c>
      <c r="K469" s="26">
        <f>'2 уровень'!M1339</f>
        <v>0</v>
      </c>
      <c r="L469" s="26">
        <f>'2 уровень'!N1339</f>
        <v>0</v>
      </c>
      <c r="M469" s="26">
        <f>'2 уровень'!O1339</f>
        <v>0</v>
      </c>
      <c r="N469" s="26">
        <f>'2 уровень'!P1339</f>
        <v>0</v>
      </c>
      <c r="O469" s="26">
        <f>'2 уровень'!Q1339</f>
        <v>0</v>
      </c>
      <c r="P469" s="75">
        <f>'2 уровень'!R1339</f>
        <v>0</v>
      </c>
      <c r="Q469" s="75">
        <f>'2 уровень'!S1339</f>
        <v>0</v>
      </c>
      <c r="R469" s="75">
        <f>'2 уровень'!T1339</f>
        <v>0</v>
      </c>
      <c r="S469" s="75">
        <f>'2 уровень'!U1339</f>
        <v>0</v>
      </c>
      <c r="T469" s="75">
        <f>'2 уровень'!V1339</f>
        <v>0</v>
      </c>
      <c r="U469" s="75">
        <f>'2 уровень'!W1339</f>
        <v>0</v>
      </c>
      <c r="V469" s="75">
        <f>'2 уровень'!X1339</f>
        <v>0</v>
      </c>
      <c r="W469" s="75">
        <f>'2 уровень'!Y1339</f>
        <v>0</v>
      </c>
      <c r="X469" s="75">
        <f>'2 уровень'!Z1339</f>
        <v>0</v>
      </c>
      <c r="Y469" s="75">
        <f>'2 уровень'!AA1339</f>
        <v>0</v>
      </c>
      <c r="Z469" s="75">
        <f>'2 уровень'!AB1339</f>
        <v>0</v>
      </c>
      <c r="AA469" s="75">
        <f>'2 уровень'!AC1339</f>
        <v>0</v>
      </c>
      <c r="AB469" s="75">
        <f>'2 уровень'!AD1339</f>
        <v>0</v>
      </c>
      <c r="AC469" s="765">
        <f>'2 уровень'!AE1339</f>
        <v>0</v>
      </c>
      <c r="AD469" s="75">
        <f>'2 уровень'!AF1339</f>
        <v>0</v>
      </c>
      <c r="AE469" s="75">
        <f>'2 уровень'!AG1339</f>
        <v>0</v>
      </c>
      <c r="AF469" s="75">
        <f>'2 уровень'!AH1339</f>
        <v>0</v>
      </c>
      <c r="AG469" s="75">
        <f>'2 уровень'!AI1339</f>
        <v>0</v>
      </c>
      <c r="AH469" s="366">
        <f>'2 уровень'!AJ1339</f>
        <v>0</v>
      </c>
      <c r="AI469" s="75">
        <f>'2 уровень'!AJ1339</f>
        <v>0</v>
      </c>
      <c r="AJ469" s="75"/>
      <c r="AK469" s="18"/>
      <c r="AL469" s="18"/>
      <c r="AM469" s="18"/>
      <c r="AN469" s="18"/>
      <c r="AO469" s="18"/>
      <c r="AP469" s="18"/>
      <c r="AQ469" s="18"/>
      <c r="AR469" s="18"/>
      <c r="AS469" s="18"/>
      <c r="AT469" s="18"/>
      <c r="AU469" s="18"/>
      <c r="AV469" s="18"/>
      <c r="AW469" s="18"/>
      <c r="AX469" s="18"/>
      <c r="AY469" s="18"/>
      <c r="AZ469" s="18"/>
      <c r="BA469" s="18"/>
      <c r="BB469" s="18"/>
      <c r="BC469" s="18"/>
      <c r="BD469" s="18"/>
      <c r="BE469" s="18"/>
      <c r="BF469" s="18"/>
      <c r="BG469" s="18"/>
      <c r="BH469" s="18"/>
      <c r="BI469" s="18"/>
      <c r="BJ469" s="18"/>
      <c r="BK469" s="18"/>
      <c r="BL469" s="18"/>
      <c r="BM469" s="18"/>
      <c r="BN469" s="18"/>
      <c r="BO469" s="18"/>
      <c r="BP469" s="18"/>
      <c r="BQ469" s="18"/>
      <c r="BR469" s="18"/>
      <c r="BS469" s="18"/>
      <c r="BT469" s="18"/>
      <c r="BU469" s="18"/>
      <c r="BV469" s="18"/>
      <c r="BW469" s="18"/>
      <c r="BX469" s="18"/>
      <c r="BY469" s="18"/>
      <c r="BZ469" s="18"/>
      <c r="CA469" s="18"/>
      <c r="CB469" s="18"/>
      <c r="CC469" s="18"/>
      <c r="CD469" s="18"/>
      <c r="CE469" s="18"/>
      <c r="CF469" s="18"/>
      <c r="CG469" s="18"/>
      <c r="CH469" s="18"/>
      <c r="CI469" s="18"/>
      <c r="CJ469" s="18"/>
      <c r="CK469" s="18"/>
      <c r="CL469" s="18"/>
      <c r="CM469" s="18"/>
      <c r="CN469" s="18"/>
      <c r="CO469" s="18"/>
      <c r="CP469" s="18"/>
      <c r="CQ469" s="18"/>
      <c r="CR469" s="18"/>
      <c r="CS469" s="18"/>
      <c r="CT469" s="18"/>
      <c r="CU469" s="18"/>
      <c r="CV469" s="18"/>
      <c r="CW469" s="18"/>
      <c r="CX469" s="18"/>
      <c r="CY469" s="18"/>
      <c r="CZ469" s="18"/>
      <c r="DA469" s="18"/>
      <c r="DB469" s="18"/>
      <c r="DC469" s="18"/>
      <c r="DD469" s="18"/>
      <c r="DE469" s="18"/>
      <c r="DF469" s="18"/>
      <c r="DG469" s="18"/>
      <c r="DH469" s="18"/>
      <c r="DI469" s="18"/>
      <c r="DJ469" s="18"/>
      <c r="DK469" s="18"/>
      <c r="DL469" s="18"/>
      <c r="DM469" s="18"/>
      <c r="DN469" s="18"/>
      <c r="DO469" s="18"/>
      <c r="DP469" s="18"/>
      <c r="DQ469" s="18"/>
      <c r="DR469" s="18"/>
      <c r="DS469" s="18"/>
      <c r="DT469" s="18"/>
      <c r="DU469" s="18"/>
      <c r="DV469" s="18"/>
      <c r="DW469" s="18"/>
      <c r="DX469" s="18"/>
      <c r="DY469" s="18"/>
      <c r="DZ469" s="18"/>
      <c r="EA469" s="18"/>
      <c r="EB469" s="18"/>
      <c r="EC469" s="18"/>
      <c r="ED469" s="18"/>
      <c r="EE469" s="18"/>
      <c r="EF469" s="18"/>
      <c r="EG469" s="18"/>
      <c r="EH469" s="18"/>
      <c r="EI469" s="18"/>
      <c r="EJ469" s="18"/>
      <c r="EK469" s="18"/>
      <c r="EL469" s="18"/>
      <c r="EM469" s="18"/>
      <c r="EN469" s="18"/>
      <c r="EO469" s="18"/>
      <c r="EP469" s="18"/>
      <c r="EQ469" s="18"/>
      <c r="ER469" s="18"/>
      <c r="ES469" s="18"/>
      <c r="ET469" s="18"/>
      <c r="EU469" s="18"/>
      <c r="EV469" s="18"/>
      <c r="EW469" s="18"/>
      <c r="EX469" s="18"/>
      <c r="EY469" s="18"/>
      <c r="EZ469" s="18"/>
      <c r="FA469" s="18"/>
      <c r="FB469" s="18"/>
      <c r="FC469" s="18"/>
      <c r="FD469" s="18"/>
      <c r="FE469" s="18"/>
      <c r="FF469" s="18"/>
      <c r="FG469" s="18"/>
      <c r="FH469" s="18"/>
      <c r="FI469" s="18"/>
      <c r="FJ469" s="18"/>
      <c r="FK469" s="18"/>
      <c r="FL469" s="18"/>
      <c r="FM469" s="18"/>
      <c r="FN469" s="18"/>
      <c r="FO469" s="18"/>
      <c r="FP469" s="18"/>
      <c r="FQ469" s="18"/>
      <c r="FR469" s="18"/>
      <c r="FS469" s="18"/>
      <c r="FT469" s="18"/>
      <c r="FU469" s="18"/>
      <c r="FV469" s="18"/>
      <c r="FW469" s="18"/>
      <c r="FX469" s="18"/>
      <c r="FY469" s="18"/>
      <c r="FZ469" s="18"/>
      <c r="GA469" s="18"/>
      <c r="GB469" s="18"/>
    </row>
    <row r="470" spans="1:184" s="45" customFormat="1" ht="30" x14ac:dyDescent="0.25">
      <c r="A470" s="18">
        <v>1</v>
      </c>
      <c r="B470" s="18">
        <v>1</v>
      </c>
      <c r="C470" s="575" t="s">
        <v>467</v>
      </c>
      <c r="D470" s="30">
        <f>'2 уровень'!F1340</f>
        <v>1714.5</v>
      </c>
      <c r="E470" s="30">
        <f>'2 уровень'!G1340</f>
        <v>1572</v>
      </c>
      <c r="F470" s="30">
        <f>'2 уровень'!H1340</f>
        <v>882</v>
      </c>
      <c r="G470" s="71">
        <f>'2 уровень'!I1340</f>
        <v>56.106870229007633</v>
      </c>
      <c r="H470" s="75">
        <f>'2 уровень'!J1340</f>
        <v>0</v>
      </c>
      <c r="I470" s="75">
        <f>'2 уровень'!K1340</f>
        <v>0</v>
      </c>
      <c r="J470" s="26">
        <f>'2 уровень'!L1340</f>
        <v>0</v>
      </c>
      <c r="K470" s="26">
        <f>'2 уровень'!M1340</f>
        <v>0</v>
      </c>
      <c r="L470" s="26">
        <f>'2 уровень'!N1340</f>
        <v>0</v>
      </c>
      <c r="M470" s="26">
        <f>'2 уровень'!O1340</f>
        <v>0</v>
      </c>
      <c r="N470" s="26">
        <f>'2 уровень'!P1340</f>
        <v>0</v>
      </c>
      <c r="O470" s="26">
        <f>'2 уровень'!Q1340</f>
        <v>0</v>
      </c>
      <c r="P470" s="75">
        <f>'2 уровень'!R1340</f>
        <v>4459</v>
      </c>
      <c r="Q470" s="75">
        <f>'2 уровень'!S1340</f>
        <v>4459</v>
      </c>
      <c r="R470" s="75">
        <f>'2 уровень'!T1340</f>
        <v>4459</v>
      </c>
      <c r="S470" s="75">
        <f>'2 уровень'!U1340</f>
        <v>4459</v>
      </c>
      <c r="T470" s="75">
        <f>'2 уровень'!V1340</f>
        <v>4459</v>
      </c>
      <c r="U470" s="75">
        <f>'2 уровень'!W1340</f>
        <v>4459</v>
      </c>
      <c r="V470" s="75">
        <f>'2 уровень'!X1340</f>
        <v>4459</v>
      </c>
      <c r="W470" s="75">
        <f>'2 уровень'!Y1340</f>
        <v>4459</v>
      </c>
      <c r="X470" s="75">
        <f>'2 уровень'!Z1340</f>
        <v>4459</v>
      </c>
      <c r="Y470" s="75">
        <f>'2 уровень'!AA1340</f>
        <v>4459</v>
      </c>
      <c r="Z470" s="75">
        <f>'2 уровень'!AB1340</f>
        <v>4459</v>
      </c>
      <c r="AA470" s="75">
        <f>'2 уровень'!AC1340</f>
        <v>4087.4166666666665</v>
      </c>
      <c r="AB470" s="75">
        <f>'2 уровень'!AD1340</f>
        <v>2273.2366599999996</v>
      </c>
      <c r="AC470" s="765">
        <f>'2 уровень'!AE1340</f>
        <v>0</v>
      </c>
      <c r="AD470" s="75">
        <f>'2 уровень'!AF1340</f>
        <v>0</v>
      </c>
      <c r="AE470" s="75">
        <f>'2 уровень'!AG1340</f>
        <v>-1814.1800066666669</v>
      </c>
      <c r="AF470" s="75">
        <f>'2 уровень'!AH1340</f>
        <v>0</v>
      </c>
      <c r="AG470" s="75">
        <f>'2 уровень'!AI1340</f>
        <v>0</v>
      </c>
      <c r="AH470" s="366">
        <f>'2 уровень'!AJ1340</f>
        <v>2273.2366599999996</v>
      </c>
      <c r="AI470" s="75">
        <f t="shared" ref="AI470" si="51">AB470/AA470*100</f>
        <v>55.615486391159848</v>
      </c>
      <c r="AJ470" s="75">
        <f>AH470/AA470*100</f>
        <v>55.615486391159848</v>
      </c>
      <c r="AK470" s="18"/>
      <c r="AL470" s="18"/>
      <c r="AM470" s="18"/>
      <c r="AN470" s="18"/>
      <c r="AO470" s="18"/>
      <c r="AP470" s="18"/>
      <c r="AQ470" s="18"/>
      <c r="AR470" s="18"/>
      <c r="AS470" s="18"/>
      <c r="AT470" s="18"/>
      <c r="AU470" s="18"/>
      <c r="AV470" s="18"/>
      <c r="AW470" s="18"/>
      <c r="AX470" s="18"/>
      <c r="AY470" s="18"/>
      <c r="AZ470" s="18"/>
      <c r="BA470" s="18"/>
      <c r="BB470" s="18"/>
      <c r="BC470" s="18"/>
      <c r="BD470" s="18"/>
      <c r="BE470" s="18"/>
      <c r="BF470" s="18"/>
      <c r="BG470" s="18"/>
      <c r="BH470" s="18"/>
      <c r="BI470" s="18"/>
      <c r="BJ470" s="18"/>
      <c r="BK470" s="18"/>
      <c r="BL470" s="18"/>
      <c r="BM470" s="18"/>
      <c r="BN470" s="18"/>
      <c r="BO470" s="18"/>
      <c r="BP470" s="18"/>
      <c r="BQ470" s="18"/>
      <c r="BR470" s="18"/>
      <c r="BS470" s="18"/>
      <c r="BT470" s="18"/>
      <c r="BU470" s="18"/>
      <c r="BV470" s="18"/>
      <c r="BW470" s="18"/>
      <c r="BX470" s="18"/>
      <c r="BY470" s="18"/>
      <c r="BZ470" s="18"/>
      <c r="CA470" s="18"/>
      <c r="CB470" s="18"/>
      <c r="CC470" s="18"/>
      <c r="CD470" s="18"/>
      <c r="CE470" s="18"/>
      <c r="CF470" s="18"/>
      <c r="CG470" s="18"/>
      <c r="CH470" s="18"/>
      <c r="CI470" s="18"/>
      <c r="CJ470" s="18"/>
      <c r="CK470" s="18"/>
      <c r="CL470" s="18"/>
      <c r="CM470" s="18"/>
      <c r="CN470" s="18"/>
      <c r="CO470" s="18"/>
      <c r="CP470" s="18"/>
      <c r="CQ470" s="18"/>
      <c r="CR470" s="18"/>
      <c r="CS470" s="18"/>
      <c r="CT470" s="18"/>
      <c r="CU470" s="18"/>
      <c r="CV470" s="18"/>
      <c r="CW470" s="18"/>
      <c r="CX470" s="18"/>
      <c r="CY470" s="18"/>
      <c r="CZ470" s="18"/>
      <c r="DA470" s="18"/>
      <c r="DB470" s="18"/>
      <c r="DC470" s="18"/>
      <c r="DD470" s="18"/>
      <c r="DE470" s="18"/>
      <c r="DF470" s="18"/>
      <c r="DG470" s="18"/>
      <c r="DH470" s="18"/>
      <c r="DI470" s="18"/>
      <c r="DJ470" s="18"/>
      <c r="DK470" s="18"/>
      <c r="DL470" s="18"/>
      <c r="DM470" s="18"/>
      <c r="DN470" s="18"/>
      <c r="DO470" s="18"/>
      <c r="DP470" s="18"/>
      <c r="DQ470" s="18"/>
      <c r="DR470" s="18"/>
      <c r="DS470" s="18"/>
      <c r="DT470" s="18"/>
      <c r="DU470" s="18"/>
      <c r="DV470" s="18"/>
      <c r="DW470" s="18"/>
      <c r="DX470" s="18"/>
      <c r="DY470" s="18"/>
      <c r="DZ470" s="18"/>
      <c r="EA470" s="18"/>
      <c r="EB470" s="18"/>
      <c r="EC470" s="18"/>
      <c r="ED470" s="18"/>
      <c r="EE470" s="18"/>
      <c r="EF470" s="18"/>
      <c r="EG470" s="18"/>
      <c r="EH470" s="18"/>
      <c r="EI470" s="18"/>
      <c r="EJ470" s="18"/>
      <c r="EK470" s="18"/>
      <c r="EL470" s="18"/>
      <c r="EM470" s="18"/>
      <c r="EN470" s="18"/>
      <c r="EO470" s="18"/>
      <c r="EP470" s="18"/>
      <c r="EQ470" s="18"/>
      <c r="ER470" s="18"/>
      <c r="ES470" s="18"/>
      <c r="ET470" s="18"/>
      <c r="EU470" s="18"/>
      <c r="EV470" s="18"/>
      <c r="EW470" s="18"/>
      <c r="EX470" s="18"/>
      <c r="EY470" s="18"/>
      <c r="EZ470" s="18"/>
      <c r="FA470" s="18"/>
      <c r="FB470" s="18"/>
      <c r="FC470" s="18"/>
      <c r="FD470" s="18"/>
      <c r="FE470" s="18"/>
      <c r="FF470" s="18"/>
      <c r="FG470" s="18"/>
      <c r="FH470" s="18"/>
      <c r="FI470" s="18"/>
      <c r="FJ470" s="18"/>
      <c r="FK470" s="18"/>
      <c r="FL470" s="18"/>
      <c r="FM470" s="18"/>
      <c r="FN470" s="18"/>
      <c r="FO470" s="18"/>
      <c r="FP470" s="18"/>
      <c r="FQ470" s="18"/>
      <c r="FR470" s="18"/>
      <c r="FS470" s="18"/>
      <c r="FT470" s="18"/>
      <c r="FU470" s="18"/>
      <c r="FV470" s="18"/>
      <c r="FW470" s="18"/>
      <c r="FX470" s="18"/>
      <c r="FY470" s="18"/>
      <c r="FZ470" s="18"/>
      <c r="GA470" s="18"/>
      <c r="GB470" s="18"/>
    </row>
    <row r="471" spans="1:184" s="45" customFormat="1" x14ac:dyDescent="0.25">
      <c r="A471" s="18"/>
      <c r="B471" s="18">
        <v>1</v>
      </c>
      <c r="C471" s="573" t="s">
        <v>311</v>
      </c>
      <c r="D471" s="30">
        <f>'2 уровень'!F1341</f>
        <v>4787.2340425531911</v>
      </c>
      <c r="E471" s="30">
        <f>'2 уровень'!G1341</f>
        <v>4388.2978723404258</v>
      </c>
      <c r="F471" s="30">
        <f>'2 уровень'!H1341</f>
        <v>3838.4638297872339</v>
      </c>
      <c r="G471" s="71">
        <f>'2 уровень'!I1341</f>
        <v>87.470448484848475</v>
      </c>
      <c r="H471" s="75">
        <f>'2 уровень'!J1341</f>
        <v>0</v>
      </c>
      <c r="I471" s="75">
        <f>'2 уровень'!K1341</f>
        <v>0</v>
      </c>
      <c r="J471" s="26">
        <f>'2 уровень'!L1341</f>
        <v>0</v>
      </c>
      <c r="K471" s="26">
        <f>'2 уровень'!M1341</f>
        <v>0</v>
      </c>
      <c r="L471" s="26">
        <f>'2 уровень'!N1341</f>
        <v>0</v>
      </c>
      <c r="M471" s="26">
        <f>'2 уровень'!O1341</f>
        <v>0</v>
      </c>
      <c r="N471" s="26">
        <f>'2 уровень'!P1341</f>
        <v>0</v>
      </c>
      <c r="O471" s="26">
        <f>'2 уровень'!Q1341</f>
        <v>0</v>
      </c>
      <c r="P471" s="75">
        <f>'2 уровень'!R1341</f>
        <v>0</v>
      </c>
      <c r="Q471" s="75">
        <f>'2 уровень'!S1341</f>
        <v>0</v>
      </c>
      <c r="R471" s="75">
        <f>'2 уровень'!T1341</f>
        <v>0</v>
      </c>
      <c r="S471" s="75">
        <f>'2 уровень'!U1341</f>
        <v>0</v>
      </c>
      <c r="T471" s="75">
        <f>'2 уровень'!V1341</f>
        <v>0</v>
      </c>
      <c r="U471" s="75">
        <f>'2 уровень'!W1341</f>
        <v>0</v>
      </c>
      <c r="V471" s="75">
        <f>'2 уровень'!X1341</f>
        <v>0</v>
      </c>
      <c r="W471" s="75">
        <f>'2 уровень'!Y1341</f>
        <v>0</v>
      </c>
      <c r="X471" s="75">
        <f>'2 уровень'!Z1341</f>
        <v>0</v>
      </c>
      <c r="Y471" s="75">
        <f>'2 уровень'!AA1341</f>
        <v>0</v>
      </c>
      <c r="Z471" s="75">
        <f>'2 уровень'!AB1341</f>
        <v>0</v>
      </c>
      <c r="AA471" s="75">
        <f>'2 уровень'!AC1341</f>
        <v>0</v>
      </c>
      <c r="AB471" s="75">
        <f>'2 уровень'!AD1341</f>
        <v>0</v>
      </c>
      <c r="AC471" s="765">
        <f>'2 уровень'!AE1341</f>
        <v>0</v>
      </c>
      <c r="AD471" s="75">
        <f>'2 уровень'!AF1341</f>
        <v>0</v>
      </c>
      <c r="AE471" s="75">
        <f>'2 уровень'!AG1341</f>
        <v>0</v>
      </c>
      <c r="AF471" s="75">
        <f>'2 уровень'!AH1341</f>
        <v>0</v>
      </c>
      <c r="AG471" s="75">
        <f>'2 уровень'!AI1341</f>
        <v>0</v>
      </c>
      <c r="AH471" s="366">
        <f>'2 уровень'!AJ1341</f>
        <v>0</v>
      </c>
      <c r="AI471" s="75">
        <f>'2 уровень'!AJ1341</f>
        <v>0</v>
      </c>
      <c r="AJ471" s="75"/>
      <c r="AK471" s="18"/>
      <c r="AL471" s="18"/>
      <c r="AM471" s="18"/>
      <c r="AN471" s="18"/>
      <c r="AO471" s="18"/>
      <c r="AP471" s="18"/>
      <c r="AQ471" s="18"/>
      <c r="AR471" s="18"/>
      <c r="AS471" s="18"/>
      <c r="AT471" s="18"/>
      <c r="AU471" s="18"/>
      <c r="AV471" s="18"/>
      <c r="AW471" s="18"/>
      <c r="AX471" s="18"/>
      <c r="AY471" s="18"/>
      <c r="AZ471" s="18"/>
      <c r="BA471" s="18"/>
      <c r="BB471" s="18"/>
      <c r="BC471" s="18"/>
      <c r="BD471" s="18"/>
      <c r="BE471" s="18"/>
      <c r="BF471" s="18"/>
      <c r="BG471" s="18"/>
      <c r="BH471" s="18"/>
      <c r="BI471" s="18"/>
      <c r="BJ471" s="18"/>
      <c r="BK471" s="18"/>
      <c r="BL471" s="18"/>
      <c r="BM471" s="18"/>
      <c r="BN471" s="18"/>
      <c r="BO471" s="18"/>
      <c r="BP471" s="18"/>
      <c r="BQ471" s="18"/>
      <c r="BR471" s="18"/>
      <c r="BS471" s="18"/>
      <c r="BT471" s="18"/>
      <c r="BU471" s="18"/>
      <c r="BV471" s="18"/>
      <c r="BW471" s="18"/>
      <c r="BX471" s="18"/>
      <c r="BY471" s="18"/>
      <c r="BZ471" s="18"/>
      <c r="CA471" s="18"/>
      <c r="CB471" s="18"/>
      <c r="CC471" s="18"/>
      <c r="CD471" s="18"/>
      <c r="CE471" s="18"/>
      <c r="CF471" s="18"/>
      <c r="CG471" s="18"/>
      <c r="CH471" s="18"/>
      <c r="CI471" s="18"/>
      <c r="CJ471" s="18"/>
      <c r="CK471" s="18"/>
      <c r="CL471" s="18"/>
      <c r="CM471" s="18"/>
      <c r="CN471" s="18"/>
      <c r="CO471" s="18"/>
      <c r="CP471" s="18"/>
      <c r="CQ471" s="18"/>
      <c r="CR471" s="18"/>
      <c r="CS471" s="18"/>
      <c r="CT471" s="18"/>
      <c r="CU471" s="18"/>
      <c r="CV471" s="18"/>
      <c r="CW471" s="18"/>
      <c r="CX471" s="18"/>
      <c r="CY471" s="18"/>
      <c r="CZ471" s="18"/>
      <c r="DA471" s="18"/>
      <c r="DB471" s="18"/>
      <c r="DC471" s="18"/>
      <c r="DD471" s="18"/>
      <c r="DE471" s="18"/>
      <c r="DF471" s="18"/>
      <c r="DG471" s="18"/>
      <c r="DH471" s="18"/>
      <c r="DI471" s="18"/>
      <c r="DJ471" s="18"/>
      <c r="DK471" s="18"/>
      <c r="DL471" s="18"/>
      <c r="DM471" s="18"/>
      <c r="DN471" s="18"/>
      <c r="DO471" s="18"/>
      <c r="DP471" s="18"/>
      <c r="DQ471" s="18"/>
      <c r="DR471" s="18"/>
      <c r="DS471" s="18"/>
      <c r="DT471" s="18"/>
      <c r="DU471" s="18"/>
      <c r="DV471" s="18"/>
      <c r="DW471" s="18"/>
      <c r="DX471" s="18"/>
      <c r="DY471" s="18"/>
      <c r="DZ471" s="18"/>
      <c r="EA471" s="18"/>
      <c r="EB471" s="18"/>
      <c r="EC471" s="18"/>
      <c r="ED471" s="18"/>
      <c r="EE471" s="18"/>
      <c r="EF471" s="18"/>
      <c r="EG471" s="18"/>
      <c r="EH471" s="18"/>
      <c r="EI471" s="18"/>
      <c r="EJ471" s="18"/>
      <c r="EK471" s="18"/>
      <c r="EL471" s="18"/>
      <c r="EM471" s="18"/>
      <c r="EN471" s="18"/>
      <c r="EO471" s="18"/>
      <c r="EP471" s="18"/>
      <c r="EQ471" s="18"/>
      <c r="ER471" s="18"/>
      <c r="ES471" s="18"/>
      <c r="ET471" s="18"/>
      <c r="EU471" s="18"/>
      <c r="EV471" s="18"/>
      <c r="EW471" s="18"/>
      <c r="EX471" s="18"/>
      <c r="EY471" s="18"/>
      <c r="EZ471" s="18"/>
      <c r="FA471" s="18"/>
      <c r="FB471" s="18"/>
      <c r="FC471" s="18"/>
      <c r="FD471" s="18"/>
      <c r="FE471" s="18"/>
      <c r="FF471" s="18"/>
      <c r="FG471" s="18"/>
      <c r="FH471" s="18"/>
      <c r="FI471" s="18"/>
      <c r="FJ471" s="18"/>
      <c r="FK471" s="18"/>
      <c r="FL471" s="18"/>
      <c r="FM471" s="18"/>
      <c r="FN471" s="18"/>
      <c r="FO471" s="18"/>
      <c r="FP471" s="18"/>
      <c r="FQ471" s="18"/>
      <c r="FR471" s="18"/>
      <c r="FS471" s="18"/>
      <c r="FT471" s="18"/>
      <c r="FU471" s="18"/>
      <c r="FV471" s="18"/>
      <c r="FW471" s="18"/>
      <c r="FX471" s="18"/>
      <c r="FY471" s="18"/>
      <c r="FZ471" s="18"/>
      <c r="GA471" s="18"/>
      <c r="GB471" s="18"/>
    </row>
    <row r="472" spans="1:184" s="45" customFormat="1" x14ac:dyDescent="0.25">
      <c r="A472" s="18"/>
      <c r="B472" s="18">
        <v>1</v>
      </c>
      <c r="C472" s="584" t="s">
        <v>319</v>
      </c>
      <c r="D472" s="30">
        <f>'2 уровень'!F1342</f>
        <v>0</v>
      </c>
      <c r="E472" s="30">
        <f>'2 уровень'!G1342</f>
        <v>0</v>
      </c>
      <c r="F472" s="30">
        <f>'2 уровень'!H1342</f>
        <v>0</v>
      </c>
      <c r="G472" s="71">
        <f>'2 уровень'!I1342</f>
        <v>0</v>
      </c>
      <c r="H472" s="75">
        <f>'2 уровень'!J1342</f>
        <v>0</v>
      </c>
      <c r="I472" s="75">
        <f>'2 уровень'!K1342</f>
        <v>0</v>
      </c>
      <c r="J472" s="26">
        <f>'2 уровень'!L1342</f>
        <v>0</v>
      </c>
      <c r="K472" s="26">
        <f>'2 уровень'!M1342</f>
        <v>0</v>
      </c>
      <c r="L472" s="26">
        <f>'2 уровень'!N1342</f>
        <v>0</v>
      </c>
      <c r="M472" s="26">
        <f>'2 уровень'!O1342</f>
        <v>0</v>
      </c>
      <c r="N472" s="26">
        <f>'2 уровень'!P1342</f>
        <v>0</v>
      </c>
      <c r="O472" s="26">
        <f>'2 уровень'!Q1342</f>
        <v>0</v>
      </c>
      <c r="P472" s="30">
        <f>'2 уровень'!R1342</f>
        <v>0</v>
      </c>
      <c r="Q472" s="30">
        <f>'2 уровень'!S1342</f>
        <v>0</v>
      </c>
      <c r="R472" s="30">
        <f>'2 уровень'!T1342</f>
        <v>0</v>
      </c>
      <c r="S472" s="30">
        <f>'2 уровень'!U1342</f>
        <v>0</v>
      </c>
      <c r="T472" s="30">
        <f>'2 уровень'!V1342</f>
        <v>0</v>
      </c>
      <c r="U472" s="30">
        <f>'2 уровень'!W1342</f>
        <v>0</v>
      </c>
      <c r="V472" s="30">
        <f>'2 уровень'!X1342</f>
        <v>0</v>
      </c>
      <c r="W472" s="30">
        <f>'2 уровень'!Y1342</f>
        <v>0</v>
      </c>
      <c r="X472" s="30">
        <f>'2 уровень'!Z1342</f>
        <v>0</v>
      </c>
      <c r="Y472" s="30">
        <f>'2 уровень'!AA1342</f>
        <v>0</v>
      </c>
      <c r="Z472" s="30">
        <f>'2 уровень'!AB1342</f>
        <v>0</v>
      </c>
      <c r="AA472" s="30">
        <f>'2 уровень'!AC1342</f>
        <v>0</v>
      </c>
      <c r="AB472" s="30">
        <f>'2 уровень'!AD1342</f>
        <v>0</v>
      </c>
      <c r="AC472" s="30">
        <f>'2 уровень'!AE1342</f>
        <v>0</v>
      </c>
      <c r="AD472" s="30">
        <f>'2 уровень'!AF1342</f>
        <v>0</v>
      </c>
      <c r="AE472" s="30">
        <f>'2 уровень'!AG1342</f>
        <v>0</v>
      </c>
      <c r="AF472" s="30">
        <f>'2 уровень'!AH1342</f>
        <v>0</v>
      </c>
      <c r="AG472" s="30">
        <f>'2 уровень'!AI1342</f>
        <v>0</v>
      </c>
      <c r="AH472" s="30">
        <f>'2 уровень'!AJ1342</f>
        <v>0</v>
      </c>
      <c r="AI472" s="75">
        <f>'2 уровень'!AJ1342</f>
        <v>0</v>
      </c>
      <c r="AJ472" s="75"/>
      <c r="AK472" s="18"/>
      <c r="AL472" s="18"/>
      <c r="AM472" s="18"/>
      <c r="AN472" s="18"/>
      <c r="AO472" s="18"/>
      <c r="AP472" s="18"/>
      <c r="AQ472" s="18"/>
      <c r="AR472" s="18"/>
      <c r="AS472" s="18"/>
      <c r="AT472" s="18"/>
      <c r="AU472" s="18"/>
      <c r="AV472" s="18"/>
      <c r="AW472" s="18"/>
      <c r="AX472" s="18"/>
      <c r="AY472" s="18"/>
      <c r="AZ472" s="18"/>
      <c r="BA472" s="18"/>
      <c r="BB472" s="18"/>
      <c r="BC472" s="18"/>
      <c r="BD472" s="18"/>
      <c r="BE472" s="18"/>
      <c r="BF472" s="18"/>
      <c r="BG472" s="18"/>
      <c r="BH472" s="18"/>
      <c r="BI472" s="18"/>
      <c r="BJ472" s="18"/>
      <c r="BK472" s="18"/>
      <c r="BL472" s="18"/>
      <c r="BM472" s="18"/>
      <c r="BN472" s="18"/>
      <c r="BO472" s="18"/>
      <c r="BP472" s="18"/>
      <c r="BQ472" s="18"/>
      <c r="BR472" s="18"/>
      <c r="BS472" s="18"/>
      <c r="BT472" s="18"/>
      <c r="BU472" s="18"/>
      <c r="BV472" s="18"/>
      <c r="BW472" s="18"/>
      <c r="BX472" s="18"/>
      <c r="BY472" s="18"/>
      <c r="BZ472" s="18"/>
      <c r="CA472" s="18"/>
      <c r="CB472" s="18"/>
      <c r="CC472" s="18"/>
      <c r="CD472" s="18"/>
      <c r="CE472" s="18"/>
      <c r="CF472" s="18"/>
      <c r="CG472" s="18"/>
      <c r="CH472" s="18"/>
      <c r="CI472" s="18"/>
      <c r="CJ472" s="18"/>
      <c r="CK472" s="18"/>
      <c r="CL472" s="18"/>
      <c r="CM472" s="18"/>
      <c r="CN472" s="18"/>
      <c r="CO472" s="18"/>
      <c r="CP472" s="18"/>
      <c r="CQ472" s="18"/>
      <c r="CR472" s="18"/>
      <c r="CS472" s="18"/>
      <c r="CT472" s="18"/>
      <c r="CU472" s="18"/>
      <c r="CV472" s="18"/>
      <c r="CW472" s="18"/>
      <c r="CX472" s="18"/>
      <c r="CY472" s="18"/>
      <c r="CZ472" s="18"/>
      <c r="DA472" s="18"/>
      <c r="DB472" s="18"/>
      <c r="DC472" s="18"/>
      <c r="DD472" s="18"/>
      <c r="DE472" s="18"/>
      <c r="DF472" s="18"/>
      <c r="DG472" s="18"/>
      <c r="DH472" s="18"/>
      <c r="DI472" s="18"/>
      <c r="DJ472" s="18"/>
      <c r="DK472" s="18"/>
      <c r="DL472" s="18"/>
      <c r="DM472" s="18"/>
      <c r="DN472" s="18"/>
      <c r="DO472" s="18"/>
      <c r="DP472" s="18"/>
      <c r="DQ472" s="18"/>
      <c r="DR472" s="18"/>
      <c r="DS472" s="18"/>
      <c r="DT472" s="18"/>
      <c r="DU472" s="18"/>
      <c r="DV472" s="18"/>
      <c r="DW472" s="18"/>
      <c r="DX472" s="18"/>
      <c r="DY472" s="18"/>
      <c r="DZ472" s="18"/>
      <c r="EA472" s="18"/>
      <c r="EB472" s="18"/>
      <c r="EC472" s="18"/>
      <c r="ED472" s="18"/>
      <c r="EE472" s="18"/>
      <c r="EF472" s="18"/>
      <c r="EG472" s="18"/>
      <c r="EH472" s="18"/>
      <c r="EI472" s="18"/>
      <c r="EJ472" s="18"/>
      <c r="EK472" s="18"/>
      <c r="EL472" s="18"/>
      <c r="EM472" s="18"/>
      <c r="EN472" s="18"/>
      <c r="EO472" s="18"/>
      <c r="EP472" s="18"/>
      <c r="EQ472" s="18"/>
      <c r="ER472" s="18"/>
      <c r="ES472" s="18"/>
      <c r="ET472" s="18"/>
      <c r="EU472" s="18"/>
      <c r="EV472" s="18"/>
      <c r="EW472" s="18"/>
      <c r="EX472" s="18"/>
      <c r="EY472" s="18"/>
      <c r="EZ472" s="18"/>
      <c r="FA472" s="18"/>
      <c r="FB472" s="18"/>
      <c r="FC472" s="18"/>
      <c r="FD472" s="18"/>
      <c r="FE472" s="18"/>
      <c r="FF472" s="18"/>
      <c r="FG472" s="18"/>
      <c r="FH472" s="18"/>
      <c r="FI472" s="18"/>
      <c r="FJ472" s="18"/>
      <c r="FK472" s="18"/>
      <c r="FL472" s="18"/>
      <c r="FM472" s="18"/>
      <c r="FN472" s="18"/>
      <c r="FO472" s="18"/>
      <c r="FP472" s="18"/>
      <c r="FQ472" s="18"/>
      <c r="FR472" s="18"/>
      <c r="FS472" s="18"/>
      <c r="FT472" s="18"/>
      <c r="FU472" s="18"/>
      <c r="FV472" s="18"/>
      <c r="FW472" s="18"/>
      <c r="FX472" s="18"/>
      <c r="FY472" s="18"/>
      <c r="FZ472" s="18"/>
      <c r="GA472" s="18"/>
      <c r="GB472" s="18"/>
    </row>
    <row r="473" spans="1:184" s="45" customFormat="1" x14ac:dyDescent="0.25">
      <c r="A473" s="18"/>
      <c r="B473" s="18">
        <v>1</v>
      </c>
      <c r="C473" s="584" t="s">
        <v>320</v>
      </c>
      <c r="D473" s="30">
        <f>'2 уровень'!F1343</f>
        <v>4787.2340425531911</v>
      </c>
      <c r="E473" s="30">
        <f>'2 уровень'!G1343</f>
        <v>4388.2978723404258</v>
      </c>
      <c r="F473" s="30">
        <f>'2 уровень'!H1343</f>
        <v>3838.4638297872339</v>
      </c>
      <c r="G473" s="71">
        <f>'2 уровень'!I1343</f>
        <v>87.470448484848475</v>
      </c>
      <c r="H473" s="75">
        <f>'2 уровень'!J1343</f>
        <v>0</v>
      </c>
      <c r="I473" s="75">
        <f>'2 уровень'!K1343</f>
        <v>0</v>
      </c>
      <c r="J473" s="26">
        <f>'2 уровень'!L1343</f>
        <v>0</v>
      </c>
      <c r="K473" s="26">
        <f>'2 уровень'!M1343</f>
        <v>0</v>
      </c>
      <c r="L473" s="26">
        <f>'2 уровень'!N1343</f>
        <v>0</v>
      </c>
      <c r="M473" s="26">
        <f>'2 уровень'!O1343</f>
        <v>0</v>
      </c>
      <c r="N473" s="26">
        <f>'2 уровень'!P1343</f>
        <v>0</v>
      </c>
      <c r="O473" s="26">
        <f>'2 уровень'!Q1343</f>
        <v>0</v>
      </c>
      <c r="P473" s="75">
        <f>'2 уровень'!R1343</f>
        <v>0</v>
      </c>
      <c r="Q473" s="75">
        <f>'2 уровень'!S1343</f>
        <v>0</v>
      </c>
      <c r="R473" s="75">
        <f>'2 уровень'!T1343</f>
        <v>0</v>
      </c>
      <c r="S473" s="75">
        <f>'2 уровень'!U1343</f>
        <v>0</v>
      </c>
      <c r="T473" s="75">
        <f>'2 уровень'!V1343</f>
        <v>0</v>
      </c>
      <c r="U473" s="75">
        <f>'2 уровень'!W1343</f>
        <v>0</v>
      </c>
      <c r="V473" s="75">
        <f>'2 уровень'!X1343</f>
        <v>0</v>
      </c>
      <c r="W473" s="75">
        <f>'2 уровень'!Y1343</f>
        <v>0</v>
      </c>
      <c r="X473" s="75">
        <f>'2 уровень'!Z1343</f>
        <v>0</v>
      </c>
      <c r="Y473" s="75">
        <f>'2 уровень'!AA1343</f>
        <v>0</v>
      </c>
      <c r="Z473" s="75">
        <f>'2 уровень'!AB1343</f>
        <v>0</v>
      </c>
      <c r="AA473" s="75">
        <f>'2 уровень'!AC1343</f>
        <v>0</v>
      </c>
      <c r="AB473" s="75">
        <f>'2 уровень'!AD1343</f>
        <v>0</v>
      </c>
      <c r="AC473" s="765">
        <f>'2 уровень'!AE1343</f>
        <v>0</v>
      </c>
      <c r="AD473" s="75">
        <f>'2 уровень'!AF1343</f>
        <v>0</v>
      </c>
      <c r="AE473" s="75">
        <f>'2 уровень'!AG1343</f>
        <v>0</v>
      </c>
      <c r="AF473" s="75">
        <f>'2 уровень'!AH1343</f>
        <v>0</v>
      </c>
      <c r="AG473" s="75">
        <f>'2 уровень'!AI1343</f>
        <v>0</v>
      </c>
      <c r="AH473" s="366">
        <f>'2 уровень'!AJ1343</f>
        <v>0</v>
      </c>
      <c r="AI473" s="75">
        <f>'2 уровень'!AJ1343</f>
        <v>0</v>
      </c>
      <c r="AJ473" s="75"/>
      <c r="AK473" s="18"/>
      <c r="AL473" s="18"/>
      <c r="AM473" s="18"/>
      <c r="AN473" s="18"/>
      <c r="AO473" s="18"/>
      <c r="AP473" s="18"/>
      <c r="AQ473" s="18"/>
      <c r="AR473" s="18"/>
      <c r="AS473" s="18"/>
      <c r="AT473" s="18"/>
      <c r="AU473" s="18"/>
      <c r="AV473" s="18"/>
      <c r="AW473" s="18"/>
      <c r="AX473" s="18"/>
      <c r="AY473" s="18"/>
      <c r="AZ473" s="18"/>
      <c r="BA473" s="18"/>
      <c r="BB473" s="18"/>
      <c r="BC473" s="18"/>
      <c r="BD473" s="18"/>
      <c r="BE473" s="18"/>
      <c r="BF473" s="18"/>
      <c r="BG473" s="18"/>
      <c r="BH473" s="18"/>
      <c r="BI473" s="18"/>
      <c r="BJ473" s="18"/>
      <c r="BK473" s="18"/>
      <c r="BL473" s="18"/>
      <c r="BM473" s="18"/>
      <c r="BN473" s="18"/>
      <c r="BO473" s="18"/>
      <c r="BP473" s="18"/>
      <c r="BQ473" s="18"/>
      <c r="BR473" s="18"/>
      <c r="BS473" s="18"/>
      <c r="BT473" s="18"/>
      <c r="BU473" s="18"/>
      <c r="BV473" s="18"/>
      <c r="BW473" s="18"/>
      <c r="BX473" s="18"/>
      <c r="BY473" s="18"/>
      <c r="BZ473" s="18"/>
      <c r="CA473" s="18"/>
      <c r="CB473" s="18"/>
      <c r="CC473" s="18"/>
      <c r="CD473" s="18"/>
      <c r="CE473" s="18"/>
      <c r="CF473" s="18"/>
      <c r="CG473" s="18"/>
      <c r="CH473" s="18"/>
      <c r="CI473" s="18"/>
      <c r="CJ473" s="18"/>
      <c r="CK473" s="18"/>
      <c r="CL473" s="18"/>
      <c r="CM473" s="18"/>
      <c r="CN473" s="18"/>
      <c r="CO473" s="18"/>
      <c r="CP473" s="18"/>
      <c r="CQ473" s="18"/>
      <c r="CR473" s="18"/>
      <c r="CS473" s="18"/>
      <c r="CT473" s="18"/>
      <c r="CU473" s="18"/>
      <c r="CV473" s="18"/>
      <c r="CW473" s="18"/>
      <c r="CX473" s="18"/>
      <c r="CY473" s="18"/>
      <c r="CZ473" s="18"/>
      <c r="DA473" s="18"/>
      <c r="DB473" s="18"/>
      <c r="DC473" s="18"/>
      <c r="DD473" s="18"/>
      <c r="DE473" s="18"/>
      <c r="DF473" s="18"/>
      <c r="DG473" s="18"/>
      <c r="DH473" s="18"/>
      <c r="DI473" s="18"/>
      <c r="DJ473" s="18"/>
      <c r="DK473" s="18"/>
      <c r="DL473" s="18"/>
      <c r="DM473" s="18"/>
      <c r="DN473" s="18"/>
      <c r="DO473" s="18"/>
      <c r="DP473" s="18"/>
      <c r="DQ473" s="18"/>
      <c r="DR473" s="18"/>
      <c r="DS473" s="18"/>
      <c r="DT473" s="18"/>
      <c r="DU473" s="18"/>
      <c r="DV473" s="18"/>
      <c r="DW473" s="18"/>
      <c r="DX473" s="18"/>
      <c r="DY473" s="18"/>
      <c r="DZ473" s="18"/>
      <c r="EA473" s="18"/>
      <c r="EB473" s="18"/>
      <c r="EC473" s="18"/>
      <c r="ED473" s="18"/>
      <c r="EE473" s="18"/>
      <c r="EF473" s="18"/>
      <c r="EG473" s="18"/>
      <c r="EH473" s="18"/>
      <c r="EI473" s="18"/>
      <c r="EJ473" s="18"/>
      <c r="EK473" s="18"/>
      <c r="EL473" s="18"/>
      <c r="EM473" s="18"/>
      <c r="EN473" s="18"/>
      <c r="EO473" s="18"/>
      <c r="EP473" s="18"/>
      <c r="EQ473" s="18"/>
      <c r="ER473" s="18"/>
      <c r="ES473" s="18"/>
      <c r="ET473" s="18"/>
      <c r="EU473" s="18"/>
      <c r="EV473" s="18"/>
      <c r="EW473" s="18"/>
      <c r="EX473" s="18"/>
      <c r="EY473" s="18"/>
      <c r="EZ473" s="18"/>
      <c r="FA473" s="18"/>
      <c r="FB473" s="18"/>
      <c r="FC473" s="18"/>
      <c r="FD473" s="18"/>
      <c r="FE473" s="18"/>
      <c r="FF473" s="18"/>
      <c r="FG473" s="18"/>
      <c r="FH473" s="18"/>
      <c r="FI473" s="18"/>
      <c r="FJ473" s="18"/>
      <c r="FK473" s="18"/>
      <c r="FL473" s="18"/>
      <c r="FM473" s="18"/>
      <c r="FN473" s="18"/>
      <c r="FO473" s="18"/>
      <c r="FP473" s="18"/>
      <c r="FQ473" s="18"/>
      <c r="FR473" s="18"/>
      <c r="FS473" s="18"/>
      <c r="FT473" s="18"/>
      <c r="FU473" s="18"/>
      <c r="FV473" s="18"/>
      <c r="FW473" s="18"/>
      <c r="FX473" s="18"/>
      <c r="FY473" s="18"/>
      <c r="FZ473" s="18"/>
      <c r="GA473" s="18"/>
      <c r="GB473" s="18"/>
    </row>
    <row r="474" spans="1:184" s="45" customFormat="1" x14ac:dyDescent="0.25">
      <c r="A474" s="18"/>
      <c r="B474" s="18">
        <v>1</v>
      </c>
      <c r="C474" s="575" t="s">
        <v>321</v>
      </c>
      <c r="D474" s="30">
        <f>'2 уровень'!F1344</f>
        <v>45000</v>
      </c>
      <c r="E474" s="30">
        <f>'2 уровень'!G1344</f>
        <v>41250</v>
      </c>
      <c r="F474" s="30">
        <f>'2 уровень'!H1344</f>
        <v>36081.56</v>
      </c>
      <c r="G474" s="71">
        <f>'2 уровень'!I1344</f>
        <v>87.47044848484849</v>
      </c>
      <c r="H474" s="75">
        <f>'2 уровень'!J1344</f>
        <v>0</v>
      </c>
      <c r="I474" s="75">
        <f>'2 уровень'!K1344</f>
        <v>0</v>
      </c>
      <c r="J474" s="26">
        <f>'2 уровень'!L1344</f>
        <v>0</v>
      </c>
      <c r="K474" s="26">
        <f>'2 уровень'!M1344</f>
        <v>0</v>
      </c>
      <c r="L474" s="26">
        <f>'2 уровень'!N1344</f>
        <v>0</v>
      </c>
      <c r="M474" s="26">
        <f>'2 уровень'!O1344</f>
        <v>0</v>
      </c>
      <c r="N474" s="26">
        <f>'2 уровень'!P1344</f>
        <v>0</v>
      </c>
      <c r="O474" s="26">
        <f>'2 уровень'!Q1344</f>
        <v>0</v>
      </c>
      <c r="P474" s="75">
        <f>'2 уровень'!R1344</f>
        <v>0</v>
      </c>
      <c r="Q474" s="75">
        <f>'2 уровень'!S1344</f>
        <v>0</v>
      </c>
      <c r="R474" s="75">
        <f>'2 уровень'!T1344</f>
        <v>0</v>
      </c>
      <c r="S474" s="75">
        <f>'2 уровень'!U1344</f>
        <v>0</v>
      </c>
      <c r="T474" s="75">
        <f>'2 уровень'!V1344</f>
        <v>0</v>
      </c>
      <c r="U474" s="75">
        <f>'2 уровень'!W1344</f>
        <v>0</v>
      </c>
      <c r="V474" s="75">
        <f>'2 уровень'!X1344</f>
        <v>0</v>
      </c>
      <c r="W474" s="75">
        <f>'2 уровень'!Y1344</f>
        <v>0</v>
      </c>
      <c r="X474" s="75">
        <f>'2 уровень'!Z1344</f>
        <v>0</v>
      </c>
      <c r="Y474" s="75">
        <f>'2 уровень'!AA1344</f>
        <v>0</v>
      </c>
      <c r="Z474" s="75">
        <f>'2 уровень'!AB1344</f>
        <v>0</v>
      </c>
      <c r="AA474" s="75">
        <f>'2 уровень'!AC1344</f>
        <v>0</v>
      </c>
      <c r="AB474" s="75">
        <f>'2 уровень'!AD1344</f>
        <v>0</v>
      </c>
      <c r="AC474" s="765">
        <f>'2 уровень'!AE1344</f>
        <v>0</v>
      </c>
      <c r="AD474" s="75">
        <f>'2 уровень'!AF1344</f>
        <v>0</v>
      </c>
      <c r="AE474" s="75">
        <f>'2 уровень'!AG1344</f>
        <v>0</v>
      </c>
      <c r="AF474" s="75">
        <f>'2 уровень'!AH1344</f>
        <v>0</v>
      </c>
      <c r="AG474" s="75">
        <f>'2 уровень'!AI1344</f>
        <v>0</v>
      </c>
      <c r="AH474" s="366">
        <f>'2 уровень'!AJ1344</f>
        <v>0</v>
      </c>
      <c r="AI474" s="75">
        <f>'2 уровень'!AJ1344</f>
        <v>0</v>
      </c>
      <c r="AJ474" s="75"/>
      <c r="AK474" s="18"/>
      <c r="AL474" s="18"/>
      <c r="AM474" s="18"/>
      <c r="AN474" s="18"/>
      <c r="AO474" s="18"/>
      <c r="AP474" s="18"/>
      <c r="AQ474" s="18"/>
      <c r="AR474" s="18"/>
      <c r="AS474" s="18"/>
      <c r="AT474" s="18"/>
      <c r="AU474" s="18"/>
      <c r="AV474" s="18"/>
      <c r="AW474" s="18"/>
      <c r="AX474" s="18"/>
      <c r="AY474" s="18"/>
      <c r="AZ474" s="18"/>
      <c r="BA474" s="18"/>
      <c r="BB474" s="18"/>
      <c r="BC474" s="18"/>
      <c r="BD474" s="18"/>
      <c r="BE474" s="18"/>
      <c r="BF474" s="18"/>
      <c r="BG474" s="18"/>
      <c r="BH474" s="18"/>
      <c r="BI474" s="18"/>
      <c r="BJ474" s="18"/>
      <c r="BK474" s="18"/>
      <c r="BL474" s="18"/>
      <c r="BM474" s="18"/>
      <c r="BN474" s="18"/>
      <c r="BO474" s="18"/>
      <c r="BP474" s="18"/>
      <c r="BQ474" s="18"/>
      <c r="BR474" s="18"/>
      <c r="BS474" s="18"/>
      <c r="BT474" s="18"/>
      <c r="BU474" s="18"/>
      <c r="BV474" s="18"/>
      <c r="BW474" s="18"/>
      <c r="BX474" s="18"/>
      <c r="BY474" s="18"/>
      <c r="BZ474" s="18"/>
      <c r="CA474" s="18"/>
      <c r="CB474" s="18"/>
      <c r="CC474" s="18"/>
      <c r="CD474" s="18"/>
      <c r="CE474" s="18"/>
      <c r="CF474" s="18"/>
      <c r="CG474" s="18"/>
      <c r="CH474" s="18"/>
      <c r="CI474" s="18"/>
      <c r="CJ474" s="18"/>
      <c r="CK474" s="18"/>
      <c r="CL474" s="18"/>
      <c r="CM474" s="18"/>
      <c r="CN474" s="18"/>
      <c r="CO474" s="18"/>
      <c r="CP474" s="18"/>
      <c r="CQ474" s="18"/>
      <c r="CR474" s="18"/>
      <c r="CS474" s="18"/>
      <c r="CT474" s="18"/>
      <c r="CU474" s="18"/>
      <c r="CV474" s="18"/>
      <c r="CW474" s="18"/>
      <c r="CX474" s="18"/>
      <c r="CY474" s="18"/>
      <c r="CZ474" s="18"/>
      <c r="DA474" s="18"/>
      <c r="DB474" s="18"/>
      <c r="DC474" s="18"/>
      <c r="DD474" s="18"/>
      <c r="DE474" s="18"/>
      <c r="DF474" s="18"/>
      <c r="DG474" s="18"/>
      <c r="DH474" s="18"/>
      <c r="DI474" s="18"/>
      <c r="DJ474" s="18"/>
      <c r="DK474" s="18"/>
      <c r="DL474" s="18"/>
      <c r="DM474" s="18"/>
      <c r="DN474" s="18"/>
      <c r="DO474" s="18"/>
      <c r="DP474" s="18"/>
      <c r="DQ474" s="18"/>
      <c r="DR474" s="18"/>
      <c r="DS474" s="18"/>
      <c r="DT474" s="18"/>
      <c r="DU474" s="18"/>
      <c r="DV474" s="18"/>
      <c r="DW474" s="18"/>
      <c r="DX474" s="18"/>
      <c r="DY474" s="18"/>
      <c r="DZ474" s="18"/>
      <c r="EA474" s="18"/>
      <c r="EB474" s="18"/>
      <c r="EC474" s="18"/>
      <c r="ED474" s="18"/>
      <c r="EE474" s="18"/>
      <c r="EF474" s="18"/>
      <c r="EG474" s="18"/>
      <c r="EH474" s="18"/>
      <c r="EI474" s="18"/>
      <c r="EJ474" s="18"/>
      <c r="EK474" s="18"/>
      <c r="EL474" s="18"/>
      <c r="EM474" s="18"/>
      <c r="EN474" s="18"/>
      <c r="EO474" s="18"/>
      <c r="EP474" s="18"/>
      <c r="EQ474" s="18"/>
      <c r="ER474" s="18"/>
      <c r="ES474" s="18"/>
      <c r="ET474" s="18"/>
      <c r="EU474" s="18"/>
      <c r="EV474" s="18"/>
      <c r="EW474" s="18"/>
      <c r="EX474" s="18"/>
      <c r="EY474" s="18"/>
      <c r="EZ474" s="18"/>
      <c r="FA474" s="18"/>
      <c r="FB474" s="18"/>
      <c r="FC474" s="18"/>
      <c r="FD474" s="18"/>
      <c r="FE474" s="18"/>
      <c r="FF474" s="18"/>
      <c r="FG474" s="18"/>
      <c r="FH474" s="18"/>
      <c r="FI474" s="18"/>
      <c r="FJ474" s="18"/>
      <c r="FK474" s="18"/>
      <c r="FL474" s="18"/>
      <c r="FM474" s="18"/>
      <c r="FN474" s="18"/>
      <c r="FO474" s="18"/>
      <c r="FP474" s="18"/>
      <c r="FQ474" s="18"/>
      <c r="FR474" s="18"/>
      <c r="FS474" s="18"/>
      <c r="FT474" s="18"/>
      <c r="FU474" s="18"/>
      <c r="FV474" s="18"/>
      <c r="FW474" s="18"/>
      <c r="FX474" s="18"/>
      <c r="FY474" s="18"/>
      <c r="FZ474" s="18"/>
      <c r="GA474" s="18"/>
      <c r="GB474" s="18"/>
    </row>
    <row r="475" spans="1:184" s="45" customFormat="1" ht="57.75" x14ac:dyDescent="0.25">
      <c r="A475" s="18"/>
      <c r="B475" s="18"/>
      <c r="C475" s="3012" t="s">
        <v>305</v>
      </c>
      <c r="D475" s="30">
        <f>'2 уровень'!F1345</f>
        <v>761</v>
      </c>
      <c r="E475" s="30">
        <f>'2 уровень'!G1345</f>
        <v>697.58333333333326</v>
      </c>
      <c r="F475" s="30">
        <f>'2 уровень'!H1345</f>
        <v>1106</v>
      </c>
      <c r="G475" s="71">
        <f>'2 уровень'!I1345</f>
        <v>158.54736590610443</v>
      </c>
      <c r="H475" s="75"/>
      <c r="I475" s="75"/>
      <c r="J475" s="26"/>
      <c r="K475" s="26"/>
      <c r="L475" s="26"/>
      <c r="M475" s="26"/>
      <c r="N475" s="26"/>
      <c r="O475" s="26"/>
      <c r="P475" s="75"/>
      <c r="Q475" s="75"/>
      <c r="R475" s="75"/>
      <c r="S475" s="75"/>
      <c r="T475" s="75"/>
      <c r="U475" s="75"/>
      <c r="V475" s="75"/>
      <c r="W475" s="75"/>
      <c r="X475" s="75"/>
      <c r="Y475" s="75"/>
      <c r="Z475" s="75"/>
      <c r="AA475" s="75"/>
      <c r="AB475" s="75"/>
      <c r="AC475" s="765"/>
      <c r="AD475" s="75"/>
      <c r="AE475" s="75"/>
      <c r="AF475" s="75"/>
      <c r="AG475" s="75"/>
      <c r="AH475" s="366"/>
      <c r="AI475" s="75"/>
      <c r="AJ475" s="75"/>
      <c r="AK475" s="18"/>
      <c r="AL475" s="18"/>
      <c r="AM475" s="18"/>
      <c r="AN475" s="18"/>
      <c r="AO475" s="18"/>
      <c r="AP475" s="18"/>
      <c r="AQ475" s="18"/>
      <c r="AR475" s="18"/>
      <c r="AS475" s="18"/>
      <c r="AT475" s="18"/>
      <c r="AU475" s="18"/>
      <c r="AV475" s="18"/>
      <c r="AW475" s="18"/>
      <c r="AX475" s="18"/>
      <c r="AY475" s="18"/>
      <c r="AZ475" s="18"/>
      <c r="BA475" s="18"/>
      <c r="BB475" s="18"/>
      <c r="BC475" s="18"/>
      <c r="BD475" s="18"/>
      <c r="BE475" s="18"/>
      <c r="BF475" s="18"/>
      <c r="BG475" s="18"/>
      <c r="BH475" s="18"/>
      <c r="BI475" s="18"/>
      <c r="BJ475" s="18"/>
      <c r="BK475" s="18"/>
      <c r="BL475" s="18"/>
      <c r="BM475" s="18"/>
      <c r="BN475" s="18"/>
      <c r="BO475" s="18"/>
      <c r="BP475" s="18"/>
      <c r="BQ475" s="18"/>
      <c r="BR475" s="18"/>
      <c r="BS475" s="18"/>
      <c r="BT475" s="18"/>
      <c r="BU475" s="18"/>
      <c r="BV475" s="18"/>
      <c r="BW475" s="18"/>
      <c r="BX475" s="18"/>
      <c r="BY475" s="18"/>
      <c r="BZ475" s="18"/>
      <c r="CA475" s="18"/>
      <c r="CB475" s="18"/>
      <c r="CC475" s="18"/>
      <c r="CD475" s="18"/>
      <c r="CE475" s="18"/>
      <c r="CF475" s="18"/>
      <c r="CG475" s="18"/>
      <c r="CH475" s="18"/>
      <c r="CI475" s="18"/>
      <c r="CJ475" s="18"/>
      <c r="CK475" s="18"/>
      <c r="CL475" s="18"/>
      <c r="CM475" s="18"/>
      <c r="CN475" s="18"/>
      <c r="CO475" s="18"/>
      <c r="CP475" s="18"/>
      <c r="CQ475" s="18"/>
      <c r="CR475" s="18"/>
      <c r="CS475" s="18"/>
      <c r="CT475" s="18"/>
      <c r="CU475" s="18"/>
      <c r="CV475" s="18"/>
      <c r="CW475" s="18"/>
      <c r="CX475" s="18"/>
      <c r="CY475" s="18"/>
      <c r="CZ475" s="18"/>
      <c r="DA475" s="18"/>
      <c r="DB475" s="18"/>
      <c r="DC475" s="18"/>
      <c r="DD475" s="18"/>
      <c r="DE475" s="18"/>
      <c r="DF475" s="18"/>
      <c r="DG475" s="18"/>
      <c r="DH475" s="18"/>
      <c r="DI475" s="18"/>
      <c r="DJ475" s="18"/>
      <c r="DK475" s="18"/>
      <c r="DL475" s="18"/>
      <c r="DM475" s="18"/>
      <c r="DN475" s="18"/>
      <c r="DO475" s="18"/>
      <c r="DP475" s="18"/>
      <c r="DQ475" s="18"/>
      <c r="DR475" s="18"/>
      <c r="DS475" s="18"/>
      <c r="DT475" s="18"/>
      <c r="DU475" s="18"/>
      <c r="DV475" s="18"/>
      <c r="DW475" s="18"/>
      <c r="DX475" s="18"/>
      <c r="DY475" s="18"/>
      <c r="DZ475" s="18"/>
      <c r="EA475" s="18"/>
      <c r="EB475" s="18"/>
      <c r="EC475" s="18"/>
      <c r="ED475" s="18"/>
      <c r="EE475" s="18"/>
      <c r="EF475" s="18"/>
      <c r="EG475" s="18"/>
      <c r="EH475" s="18"/>
      <c r="EI475" s="18"/>
      <c r="EJ475" s="18"/>
      <c r="EK475" s="18"/>
      <c r="EL475" s="18"/>
      <c r="EM475" s="18"/>
      <c r="EN475" s="18"/>
      <c r="EO475" s="18"/>
      <c r="EP475" s="18"/>
      <c r="EQ475" s="18"/>
      <c r="ER475" s="18"/>
      <c r="ES475" s="18"/>
      <c r="ET475" s="18"/>
      <c r="EU475" s="18"/>
      <c r="EV475" s="18"/>
      <c r="EW475" s="18"/>
      <c r="EX475" s="18"/>
      <c r="EY475" s="18"/>
      <c r="EZ475" s="18"/>
      <c r="FA475" s="18"/>
      <c r="FB475" s="18"/>
      <c r="FC475" s="18"/>
      <c r="FD475" s="18"/>
      <c r="FE475" s="18"/>
      <c r="FF475" s="18"/>
      <c r="FG475" s="18"/>
      <c r="FH475" s="18"/>
      <c r="FI475" s="18"/>
      <c r="FJ475" s="18"/>
      <c r="FK475" s="18"/>
      <c r="FL475" s="18"/>
      <c r="FM475" s="18"/>
      <c r="FN475" s="18"/>
      <c r="FO475" s="18"/>
      <c r="FP475" s="18"/>
      <c r="FQ475" s="18"/>
      <c r="FR475" s="18"/>
      <c r="FS475" s="18"/>
      <c r="FT475" s="18"/>
      <c r="FU475" s="18"/>
      <c r="FV475" s="18"/>
      <c r="FW475" s="18"/>
      <c r="FX475" s="18"/>
      <c r="FY475" s="18"/>
      <c r="FZ475" s="18"/>
      <c r="GA475" s="18"/>
      <c r="GB475" s="18"/>
    </row>
    <row r="476" spans="1:184" s="45" customFormat="1" x14ac:dyDescent="0.25">
      <c r="A476" s="18">
        <v>1</v>
      </c>
      <c r="B476" s="18">
        <v>1</v>
      </c>
      <c r="C476" s="527" t="s">
        <v>217</v>
      </c>
      <c r="D476" s="30">
        <f>'2 уровень'!F1346</f>
        <v>400</v>
      </c>
      <c r="E476" s="30">
        <f>'2 уровень'!G1346</f>
        <v>366.66666666666669</v>
      </c>
      <c r="F476" s="30">
        <f>'2 уровень'!H1346</f>
        <v>308</v>
      </c>
      <c r="G476" s="71">
        <f>'2 уровень'!I1346</f>
        <v>84</v>
      </c>
      <c r="H476" s="75">
        <f>'2 уровень'!J1346</f>
        <v>0</v>
      </c>
      <c r="I476" s="75">
        <f>'2 уровень'!K1346</f>
        <v>0</v>
      </c>
      <c r="J476" s="26">
        <f>'2 уровень'!L1346</f>
        <v>0</v>
      </c>
      <c r="K476" s="26">
        <f>'2 уровень'!M1346</f>
        <v>0</v>
      </c>
      <c r="L476" s="26">
        <f>'2 уровень'!N1346</f>
        <v>0</v>
      </c>
      <c r="M476" s="26">
        <f>'2 уровень'!O1346</f>
        <v>0</v>
      </c>
      <c r="N476" s="26">
        <f>'2 уровень'!P1346</f>
        <v>0</v>
      </c>
      <c r="O476" s="26">
        <f>'2 уровень'!Q1346</f>
        <v>0</v>
      </c>
      <c r="P476" s="75">
        <f>'2 уровень'!R1346</f>
        <v>1727.9760000000001</v>
      </c>
      <c r="Q476" s="75">
        <f>'2 уровень'!S1346</f>
        <v>1727.9760000000001</v>
      </c>
      <c r="R476" s="75">
        <f>'2 уровень'!T1346</f>
        <v>1727.9760000000001</v>
      </c>
      <c r="S476" s="75">
        <f>'2 уровень'!U1346</f>
        <v>1727.9760000000001</v>
      </c>
      <c r="T476" s="75">
        <f>'2 уровень'!V1346</f>
        <v>1727.9760000000001</v>
      </c>
      <c r="U476" s="75">
        <f>'2 уровень'!W1346</f>
        <v>1727.9760000000001</v>
      </c>
      <c r="V476" s="75">
        <f>'2 уровень'!X1346</f>
        <v>1727.9760000000001</v>
      </c>
      <c r="W476" s="75">
        <f>'2 уровень'!Y1346</f>
        <v>1727.9760000000001</v>
      </c>
      <c r="X476" s="75">
        <f>'2 уровень'!Z1346</f>
        <v>1727.9760000000001</v>
      </c>
      <c r="Y476" s="75">
        <f>'2 уровень'!AA1346</f>
        <v>1727.9760000000001</v>
      </c>
      <c r="Z476" s="75">
        <f>'2 уровень'!AB1346</f>
        <v>1727.9760000000001</v>
      </c>
      <c r="AA476" s="75">
        <f>'2 уровень'!AC1346</f>
        <v>1583.9780000000003</v>
      </c>
      <c r="AB476" s="75">
        <f>'2 уровень'!AD1346</f>
        <v>1436.3949599999999</v>
      </c>
      <c r="AC476" s="765">
        <f>'2 уровень'!AE1346</f>
        <v>0</v>
      </c>
      <c r="AD476" s="75">
        <f>'2 уровень'!AF1346</f>
        <v>0</v>
      </c>
      <c r="AE476" s="75">
        <f>'2 уровень'!AG1346</f>
        <v>-147.58304000000044</v>
      </c>
      <c r="AF476" s="75">
        <f>'2 уровень'!AH1346</f>
        <v>0</v>
      </c>
      <c r="AG476" s="75">
        <f>'2 уровень'!AI1346</f>
        <v>0</v>
      </c>
      <c r="AH476" s="366">
        <f>'2 уровень'!AJ1346</f>
        <v>1436.3949599999999</v>
      </c>
      <c r="AI476" s="75">
        <f t="shared" ref="AI476:AI477" si="52">AB476/AA476*100</f>
        <v>90.682759482770564</v>
      </c>
      <c r="AJ476" s="75">
        <f t="shared" ref="AJ476:AJ477" si="53">AH476/AA476*100</f>
        <v>90.682759482770564</v>
      </c>
      <c r="AK476" s="18"/>
      <c r="AL476" s="18"/>
      <c r="AM476" s="18"/>
      <c r="AN476" s="18"/>
      <c r="AO476" s="18"/>
      <c r="AP476" s="18"/>
      <c r="AQ476" s="18"/>
      <c r="AR476" s="18"/>
      <c r="AS476" s="18"/>
      <c r="AT476" s="18"/>
      <c r="AU476" s="18"/>
      <c r="AV476" s="18"/>
      <c r="AW476" s="18"/>
      <c r="AX476" s="18"/>
      <c r="AY476" s="18"/>
      <c r="AZ476" s="18"/>
      <c r="BA476" s="18"/>
      <c r="BB476" s="18"/>
      <c r="BC476" s="18"/>
      <c r="BD476" s="18"/>
      <c r="BE476" s="18"/>
      <c r="BF476" s="18"/>
      <c r="BG476" s="18"/>
      <c r="BH476" s="18"/>
      <c r="BI476" s="18"/>
      <c r="BJ476" s="18"/>
      <c r="BK476" s="18"/>
      <c r="BL476" s="18"/>
      <c r="BM476" s="18"/>
      <c r="BN476" s="18"/>
      <c r="BO476" s="18"/>
      <c r="BP476" s="18"/>
      <c r="BQ476" s="18"/>
      <c r="BR476" s="18"/>
      <c r="BS476" s="18"/>
      <c r="BT476" s="18"/>
      <c r="BU476" s="18"/>
      <c r="BV476" s="18"/>
      <c r="BW476" s="18"/>
      <c r="BX476" s="18"/>
      <c r="BY476" s="18"/>
      <c r="BZ476" s="18"/>
      <c r="CA476" s="18"/>
      <c r="CB476" s="18"/>
      <c r="CC476" s="18"/>
      <c r="CD476" s="18"/>
      <c r="CE476" s="18"/>
      <c r="CF476" s="18"/>
      <c r="CG476" s="18"/>
      <c r="CH476" s="18"/>
      <c r="CI476" s="18"/>
      <c r="CJ476" s="18"/>
      <c r="CK476" s="18"/>
      <c r="CL476" s="18"/>
      <c r="CM476" s="18"/>
      <c r="CN476" s="18"/>
      <c r="CO476" s="18"/>
      <c r="CP476" s="18"/>
      <c r="CQ476" s="18"/>
      <c r="CR476" s="18"/>
      <c r="CS476" s="18"/>
      <c r="CT476" s="18"/>
      <c r="CU476" s="18"/>
      <c r="CV476" s="18"/>
      <c r="CW476" s="18"/>
      <c r="CX476" s="18"/>
      <c r="CY476" s="18"/>
      <c r="CZ476" s="18"/>
      <c r="DA476" s="18"/>
      <c r="DB476" s="18"/>
      <c r="DC476" s="18"/>
      <c r="DD476" s="18"/>
      <c r="DE476" s="18"/>
      <c r="DF476" s="18"/>
      <c r="DG476" s="18"/>
      <c r="DH476" s="18"/>
      <c r="DI476" s="18"/>
      <c r="DJ476" s="18"/>
      <c r="DK476" s="18"/>
      <c r="DL476" s="18"/>
      <c r="DM476" s="18"/>
      <c r="DN476" s="18"/>
      <c r="DO476" s="18"/>
      <c r="DP476" s="18"/>
      <c r="DQ476" s="18"/>
      <c r="DR476" s="18"/>
      <c r="DS476" s="18"/>
      <c r="DT476" s="18"/>
      <c r="DU476" s="18"/>
      <c r="DV476" s="18"/>
      <c r="DW476" s="18"/>
      <c r="DX476" s="18"/>
      <c r="DY476" s="18"/>
      <c r="DZ476" s="18"/>
      <c r="EA476" s="18"/>
      <c r="EB476" s="18"/>
      <c r="EC476" s="18"/>
      <c r="ED476" s="18"/>
      <c r="EE476" s="18"/>
      <c r="EF476" s="18"/>
      <c r="EG476" s="18"/>
      <c r="EH476" s="18"/>
      <c r="EI476" s="18"/>
      <c r="EJ476" s="18"/>
      <c r="EK476" s="18"/>
      <c r="EL476" s="18"/>
      <c r="EM476" s="18"/>
      <c r="EN476" s="18"/>
      <c r="EO476" s="18"/>
      <c r="EP476" s="18"/>
      <c r="EQ476" s="18"/>
      <c r="ER476" s="18"/>
      <c r="ES476" s="18"/>
      <c r="ET476" s="18"/>
      <c r="EU476" s="18"/>
      <c r="EV476" s="18"/>
      <c r="EW476" s="18"/>
      <c r="EX476" s="18"/>
      <c r="EY476" s="18"/>
      <c r="EZ476" s="18"/>
      <c r="FA476" s="18"/>
      <c r="FB476" s="18"/>
      <c r="FC476" s="18"/>
      <c r="FD476" s="18"/>
      <c r="FE476" s="18"/>
      <c r="FF476" s="18"/>
      <c r="FG476" s="18"/>
      <c r="FH476" s="18"/>
      <c r="FI476" s="18"/>
      <c r="FJ476" s="18"/>
      <c r="FK476" s="18"/>
      <c r="FL476" s="18"/>
      <c r="FM476" s="18"/>
      <c r="FN476" s="18"/>
      <c r="FO476" s="18"/>
      <c r="FP476" s="18"/>
      <c r="FQ476" s="18"/>
      <c r="FR476" s="18"/>
      <c r="FS476" s="18"/>
      <c r="FT476" s="18"/>
      <c r="FU476" s="18"/>
      <c r="FV476" s="18"/>
      <c r="FW476" s="18"/>
      <c r="FX476" s="18"/>
      <c r="FY476" s="18"/>
      <c r="FZ476" s="18"/>
      <c r="GA476" s="18"/>
      <c r="GB476" s="18"/>
    </row>
    <row r="477" spans="1:184" s="45" customFormat="1" ht="90" x14ac:dyDescent="0.25">
      <c r="A477" s="18">
        <v>1</v>
      </c>
      <c r="B477" s="18">
        <v>1</v>
      </c>
      <c r="C477" s="575" t="s">
        <v>506</v>
      </c>
      <c r="D477" s="30">
        <f>'2 уровень'!F1347</f>
        <v>4494</v>
      </c>
      <c r="E477" s="30">
        <f>'2 уровень'!G1347</f>
        <v>4120</v>
      </c>
      <c r="F477" s="30">
        <f>'2 уровень'!H1347</f>
        <v>2224</v>
      </c>
      <c r="G477" s="71">
        <f>'2 уровень'!I1347</f>
        <v>53.980582524271846</v>
      </c>
      <c r="H477" s="75">
        <f>'2 уровень'!J1347</f>
        <v>0</v>
      </c>
      <c r="I477" s="75">
        <f>'2 уровень'!K1347</f>
        <v>0</v>
      </c>
      <c r="J477" s="26">
        <f>'2 уровень'!L1347</f>
        <v>0</v>
      </c>
      <c r="K477" s="26">
        <f>'2 уровень'!M1347</f>
        <v>0</v>
      </c>
      <c r="L477" s="26">
        <f>'2 уровень'!N1347</f>
        <v>0</v>
      </c>
      <c r="M477" s="26">
        <f>'2 уровень'!O1347</f>
        <v>0</v>
      </c>
      <c r="N477" s="26">
        <f>'2 уровень'!P1347</f>
        <v>0</v>
      </c>
      <c r="O477" s="26">
        <f>'2 уровень'!Q1347</f>
        <v>0</v>
      </c>
      <c r="P477" s="75">
        <f>'2 уровень'!R1347</f>
        <v>16849.131990000002</v>
      </c>
      <c r="Q477" s="75">
        <f>'2 уровень'!S1347</f>
        <v>16849.131990000002</v>
      </c>
      <c r="R477" s="75">
        <f>'2 уровень'!T1347</f>
        <v>16849.131990000002</v>
      </c>
      <c r="S477" s="75">
        <f>'2 уровень'!U1347</f>
        <v>16849.131990000002</v>
      </c>
      <c r="T477" s="75">
        <f>'2 уровень'!V1347</f>
        <v>16849.131990000002</v>
      </c>
      <c r="U477" s="75">
        <f>'2 уровень'!W1347</f>
        <v>16849.131990000002</v>
      </c>
      <c r="V477" s="75">
        <f>'2 уровень'!X1347</f>
        <v>16849.131990000002</v>
      </c>
      <c r="W477" s="75">
        <f>'2 уровень'!Y1347</f>
        <v>16849.131990000002</v>
      </c>
      <c r="X477" s="75">
        <f>'2 уровень'!Z1347</f>
        <v>16849.131990000002</v>
      </c>
      <c r="Y477" s="75">
        <f>'2 уровень'!AA1347</f>
        <v>16849.131990000002</v>
      </c>
      <c r="Z477" s="75">
        <f>'2 уровень'!AB1347</f>
        <v>16849.131990000002</v>
      </c>
      <c r="AA477" s="75">
        <f>'2 уровень'!AC1347</f>
        <v>15445.037657500001</v>
      </c>
      <c r="AB477" s="75">
        <f>'2 уровень'!AD1347</f>
        <v>7193.9646399999992</v>
      </c>
      <c r="AC477" s="765">
        <f>'2 уровень'!AE1347</f>
        <v>0</v>
      </c>
      <c r="AD477" s="75">
        <f>'2 уровень'!AF1347</f>
        <v>0</v>
      </c>
      <c r="AE477" s="75">
        <f>'2 уровень'!AG1347</f>
        <v>-8251.0730175000026</v>
      </c>
      <c r="AF477" s="75">
        <f>'2 уровень'!AH1347</f>
        <v>0</v>
      </c>
      <c r="AG477" s="75">
        <f>'2 уровень'!AI1347</f>
        <v>-1.3126599999999999</v>
      </c>
      <c r="AH477" s="366">
        <f>'2 уровень'!AJ1347</f>
        <v>7192.6519799999996</v>
      </c>
      <c r="AI477" s="75">
        <f t="shared" si="52"/>
        <v>46.577838134999048</v>
      </c>
      <c r="AJ477" s="75">
        <f t="shared" si="53"/>
        <v>46.569339224027715</v>
      </c>
      <c r="AK477" s="18"/>
      <c r="AL477" s="18"/>
      <c r="AM477" s="18"/>
      <c r="AN477" s="18"/>
      <c r="AO477" s="18"/>
      <c r="AP477" s="18"/>
      <c r="AQ477" s="18"/>
      <c r="AR477" s="18"/>
      <c r="AS477" s="18"/>
      <c r="AT477" s="18"/>
      <c r="AU477" s="18"/>
      <c r="AV477" s="18"/>
      <c r="AW477" s="18"/>
      <c r="AX477" s="18"/>
      <c r="AY477" s="18"/>
      <c r="AZ477" s="18"/>
      <c r="BA477" s="18"/>
      <c r="BB477" s="18"/>
      <c r="BC477" s="18"/>
      <c r="BD477" s="18"/>
      <c r="BE477" s="18"/>
      <c r="BF477" s="18"/>
      <c r="BG477" s="18"/>
      <c r="BH477" s="18"/>
      <c r="BI477" s="18"/>
      <c r="BJ477" s="18"/>
      <c r="BK477" s="18"/>
      <c r="BL477" s="18"/>
      <c r="BM477" s="18"/>
      <c r="BN477" s="18"/>
      <c r="BO477" s="18"/>
      <c r="BP477" s="18"/>
      <c r="BQ477" s="18"/>
      <c r="BR477" s="18"/>
      <c r="BS477" s="18"/>
      <c r="BT477" s="18"/>
      <c r="BU477" s="18"/>
      <c r="BV477" s="18"/>
      <c r="BW477" s="18"/>
      <c r="BX477" s="18"/>
      <c r="BY477" s="18"/>
      <c r="BZ477" s="18"/>
      <c r="CA477" s="18"/>
      <c r="CB477" s="18"/>
      <c r="CC477" s="18"/>
      <c r="CD477" s="18"/>
      <c r="CE477" s="18"/>
      <c r="CF477" s="18"/>
      <c r="CG477" s="18"/>
      <c r="CH477" s="18"/>
      <c r="CI477" s="18"/>
      <c r="CJ477" s="18"/>
      <c r="CK477" s="18"/>
      <c r="CL477" s="18"/>
      <c r="CM477" s="18"/>
      <c r="CN477" s="18"/>
      <c r="CO477" s="18"/>
      <c r="CP477" s="18"/>
      <c r="CQ477" s="18"/>
      <c r="CR477" s="18"/>
      <c r="CS477" s="18"/>
      <c r="CT477" s="18"/>
      <c r="CU477" s="18"/>
      <c r="CV477" s="18"/>
      <c r="CW477" s="18"/>
      <c r="CX477" s="18"/>
      <c r="CY477" s="18"/>
      <c r="CZ477" s="18"/>
      <c r="DA477" s="18"/>
      <c r="DB477" s="18"/>
      <c r="DC477" s="18"/>
      <c r="DD477" s="18"/>
      <c r="DE477" s="18"/>
      <c r="DF477" s="18"/>
      <c r="DG477" s="18"/>
      <c r="DH477" s="18"/>
      <c r="DI477" s="18"/>
      <c r="DJ477" s="18"/>
      <c r="DK477" s="18"/>
      <c r="DL477" s="18"/>
      <c r="DM477" s="18"/>
      <c r="DN477" s="18"/>
      <c r="DO477" s="18"/>
      <c r="DP477" s="18"/>
      <c r="DQ477" s="18"/>
      <c r="DR477" s="18"/>
      <c r="DS477" s="18"/>
      <c r="DT477" s="18"/>
      <c r="DU477" s="18"/>
      <c r="DV477" s="18"/>
      <c r="DW477" s="18"/>
      <c r="DX477" s="18"/>
      <c r="DY477" s="18"/>
      <c r="DZ477" s="18"/>
      <c r="EA477" s="18"/>
      <c r="EB477" s="18"/>
      <c r="EC477" s="18"/>
      <c r="ED477" s="18"/>
      <c r="EE477" s="18"/>
      <c r="EF477" s="18"/>
      <c r="EG477" s="18"/>
      <c r="EH477" s="18"/>
      <c r="EI477" s="18"/>
      <c r="EJ477" s="18"/>
      <c r="EK477" s="18"/>
      <c r="EL477" s="18"/>
      <c r="EM477" s="18"/>
      <c r="EN477" s="18"/>
      <c r="EO477" s="18"/>
      <c r="EP477" s="18"/>
      <c r="EQ477" s="18"/>
      <c r="ER477" s="18"/>
      <c r="ES477" s="18"/>
      <c r="ET477" s="18"/>
      <c r="EU477" s="18"/>
      <c r="EV477" s="18"/>
      <c r="EW477" s="18"/>
      <c r="EX477" s="18"/>
      <c r="EY477" s="18"/>
      <c r="EZ477" s="18"/>
      <c r="FA477" s="18"/>
      <c r="FB477" s="18"/>
      <c r="FC477" s="18"/>
      <c r="FD477" s="18"/>
      <c r="FE477" s="18"/>
      <c r="FF477" s="18"/>
      <c r="FG477" s="18"/>
      <c r="FH477" s="18"/>
      <c r="FI477" s="18"/>
      <c r="FJ477" s="18"/>
      <c r="FK477" s="18"/>
      <c r="FL477" s="18"/>
      <c r="FM477" s="18"/>
      <c r="FN477" s="18"/>
      <c r="FO477" s="18"/>
      <c r="FP477" s="18"/>
      <c r="FQ477" s="18"/>
      <c r="FR477" s="18"/>
      <c r="FS477" s="18"/>
      <c r="FT477" s="18"/>
      <c r="FU477" s="18"/>
      <c r="FV477" s="18"/>
      <c r="FW477" s="18"/>
      <c r="FX477" s="18"/>
      <c r="FY477" s="18"/>
      <c r="FZ477" s="18"/>
      <c r="GA477" s="18"/>
      <c r="GB477" s="18"/>
    </row>
    <row r="478" spans="1:184" s="45" customFormat="1" ht="29.25" x14ac:dyDescent="0.25">
      <c r="A478" s="18">
        <v>1</v>
      </c>
      <c r="B478" s="18">
        <v>1</v>
      </c>
      <c r="C478" s="902" t="s">
        <v>260</v>
      </c>
      <c r="D478" s="30">
        <f>'2 уровень'!F1348</f>
        <v>31634.5</v>
      </c>
      <c r="E478" s="30">
        <f>'2 уровень'!G1348</f>
        <v>28999.75</v>
      </c>
      <c r="F478" s="30">
        <f>'2 уровень'!H1348</f>
        <v>18022.54</v>
      </c>
      <c r="G478" s="71">
        <f>'2 уровень'!I1348</f>
        <v>62.147225407115577</v>
      </c>
      <c r="H478" s="58">
        <f>'2 уровень'!J1348</f>
        <v>0</v>
      </c>
      <c r="I478" s="58">
        <f>'2 уровень'!K1348</f>
        <v>0</v>
      </c>
      <c r="J478" s="23">
        <f>'2 уровень'!L1348</f>
        <v>0</v>
      </c>
      <c r="K478" s="23">
        <f>'2 уровень'!M1348</f>
        <v>0</v>
      </c>
      <c r="L478" s="23">
        <f>'2 уровень'!N1348</f>
        <v>0</v>
      </c>
      <c r="M478" s="23">
        <f>'2 уровень'!O1348</f>
        <v>0</v>
      </c>
      <c r="N478" s="23">
        <f>'2 уровень'!P1348</f>
        <v>0</v>
      </c>
      <c r="O478" s="23">
        <f>'2 уровень'!Q1348</f>
        <v>0</v>
      </c>
      <c r="P478" s="58">
        <f>'2 уровень'!R1348</f>
        <v>0</v>
      </c>
      <c r="Q478" s="58">
        <f>'2 уровень'!S1348</f>
        <v>0</v>
      </c>
      <c r="R478" s="58">
        <f>'2 уровень'!T1348</f>
        <v>0</v>
      </c>
      <c r="S478" s="58">
        <f>'2 уровень'!U1348</f>
        <v>0</v>
      </c>
      <c r="T478" s="58">
        <f>'2 уровень'!V1348</f>
        <v>0</v>
      </c>
      <c r="U478" s="58">
        <f>'2 уровень'!W1348</f>
        <v>0</v>
      </c>
      <c r="V478" s="58">
        <f>'2 уровень'!X1348</f>
        <v>0</v>
      </c>
      <c r="W478" s="58">
        <f>'2 уровень'!Y1348</f>
        <v>0</v>
      </c>
      <c r="X478" s="58">
        <f>'2 уровень'!Z1348</f>
        <v>0</v>
      </c>
      <c r="Y478" s="58">
        <f>'2 уровень'!AA1348</f>
        <v>0</v>
      </c>
      <c r="Z478" s="58">
        <f>'2 уровень'!AB1348</f>
        <v>0</v>
      </c>
      <c r="AA478" s="58">
        <f>'2 уровень'!AC1348</f>
        <v>0</v>
      </c>
      <c r="AB478" s="58">
        <f>'2 уровень'!AD1348</f>
        <v>0</v>
      </c>
      <c r="AC478" s="758">
        <f>'2 уровень'!AE1348</f>
        <v>0</v>
      </c>
      <c r="AD478" s="58">
        <f>'2 уровень'!AF1348</f>
        <v>0</v>
      </c>
      <c r="AE478" s="58">
        <f>'2 уровень'!AG1348</f>
        <v>0</v>
      </c>
      <c r="AF478" s="58">
        <f>'2 уровень'!AH1348</f>
        <v>0</v>
      </c>
      <c r="AG478" s="58">
        <f>'2 уровень'!AI1348</f>
        <v>0</v>
      </c>
      <c r="AH478" s="360">
        <f>'2 уровень'!AJ1348</f>
        <v>0</v>
      </c>
      <c r="AI478" s="58">
        <f>'2 уровень'!AJ1348</f>
        <v>0</v>
      </c>
      <c r="AJ478" s="58"/>
      <c r="AK478" s="18"/>
      <c r="AL478" s="18"/>
      <c r="AM478" s="18"/>
      <c r="AN478" s="18"/>
      <c r="AO478" s="18"/>
      <c r="AP478" s="18"/>
      <c r="AQ478" s="18"/>
      <c r="AR478" s="18"/>
      <c r="AS478" s="18"/>
      <c r="AT478" s="18"/>
      <c r="AU478" s="18"/>
      <c r="AV478" s="18"/>
      <c r="AW478" s="18"/>
      <c r="AX478" s="18"/>
      <c r="AY478" s="18"/>
      <c r="AZ478" s="18"/>
      <c r="BA478" s="18"/>
      <c r="BB478" s="18"/>
      <c r="BC478" s="18"/>
      <c r="BD478" s="18"/>
      <c r="BE478" s="18"/>
      <c r="BF478" s="18"/>
      <c r="BG478" s="18"/>
      <c r="BH478" s="18"/>
      <c r="BI478" s="18"/>
      <c r="BJ478" s="18"/>
      <c r="BK478" s="18"/>
      <c r="BL478" s="18"/>
      <c r="BM478" s="18"/>
      <c r="BN478" s="18"/>
      <c r="BO478" s="18"/>
      <c r="BP478" s="18"/>
      <c r="BQ478" s="18"/>
      <c r="BR478" s="18"/>
      <c r="BS478" s="18"/>
      <c r="BT478" s="18"/>
      <c r="BU478" s="18"/>
      <c r="BV478" s="18"/>
      <c r="BW478" s="18"/>
      <c r="BX478" s="18"/>
      <c r="BY478" s="18"/>
      <c r="BZ478" s="18"/>
      <c r="CA478" s="18"/>
      <c r="CB478" s="18"/>
      <c r="CC478" s="18"/>
      <c r="CD478" s="18"/>
      <c r="CE478" s="18"/>
      <c r="CF478" s="18"/>
      <c r="CG478" s="18"/>
      <c r="CH478" s="18"/>
      <c r="CI478" s="18"/>
      <c r="CJ478" s="18"/>
      <c r="CK478" s="18"/>
      <c r="CL478" s="18"/>
      <c r="CM478" s="18"/>
      <c r="CN478" s="18"/>
      <c r="CO478" s="18"/>
      <c r="CP478" s="18"/>
      <c r="CQ478" s="18"/>
      <c r="CR478" s="18"/>
      <c r="CS478" s="18"/>
      <c r="CT478" s="18"/>
      <c r="CU478" s="18"/>
      <c r="CV478" s="18"/>
      <c r="CW478" s="18"/>
      <c r="CX478" s="18"/>
      <c r="CY478" s="18"/>
      <c r="CZ478" s="18"/>
      <c r="DA478" s="18"/>
      <c r="DB478" s="18"/>
      <c r="DC478" s="18"/>
      <c r="DD478" s="18"/>
      <c r="DE478" s="18"/>
      <c r="DF478" s="18"/>
      <c r="DG478" s="18"/>
      <c r="DH478" s="18"/>
      <c r="DI478" s="18"/>
      <c r="DJ478" s="18"/>
      <c r="DK478" s="18"/>
      <c r="DL478" s="18"/>
      <c r="DM478" s="18"/>
      <c r="DN478" s="18"/>
      <c r="DO478" s="18"/>
      <c r="DP478" s="18"/>
      <c r="DQ478" s="18"/>
      <c r="DR478" s="18"/>
      <c r="DS478" s="18"/>
      <c r="DT478" s="18"/>
      <c r="DU478" s="18"/>
      <c r="DV478" s="18"/>
      <c r="DW478" s="18"/>
      <c r="DX478" s="18"/>
      <c r="DY478" s="18"/>
      <c r="DZ478" s="18"/>
      <c r="EA478" s="18"/>
      <c r="EB478" s="18"/>
      <c r="EC478" s="18"/>
      <c r="ED478" s="18"/>
      <c r="EE478" s="18"/>
      <c r="EF478" s="18"/>
      <c r="EG478" s="18"/>
      <c r="EH478" s="18"/>
      <c r="EI478" s="18"/>
      <c r="EJ478" s="18"/>
      <c r="EK478" s="18"/>
      <c r="EL478" s="18"/>
      <c r="EM478" s="18"/>
      <c r="EN478" s="18"/>
      <c r="EO478" s="18"/>
      <c r="EP478" s="18"/>
      <c r="EQ478" s="18"/>
      <c r="ER478" s="18"/>
      <c r="ES478" s="18"/>
      <c r="ET478" s="18"/>
      <c r="EU478" s="18"/>
      <c r="EV478" s="18"/>
      <c r="EW478" s="18"/>
      <c r="EX478" s="18"/>
      <c r="EY478" s="18"/>
      <c r="EZ478" s="18"/>
      <c r="FA478" s="18"/>
      <c r="FB478" s="18"/>
      <c r="FC478" s="18"/>
      <c r="FD478" s="18"/>
      <c r="FE478" s="18"/>
      <c r="FF478" s="18"/>
      <c r="FG478" s="18"/>
      <c r="FH478" s="18"/>
      <c r="FI478" s="18"/>
      <c r="FJ478" s="18"/>
      <c r="FK478" s="18"/>
      <c r="FL478" s="18"/>
      <c r="FM478" s="18"/>
      <c r="FN478" s="18"/>
      <c r="FO478" s="18"/>
      <c r="FP478" s="18"/>
      <c r="FQ478" s="18"/>
      <c r="FR478" s="18"/>
      <c r="FS478" s="18"/>
      <c r="FT478" s="18"/>
      <c r="FU478" s="18"/>
      <c r="FV478" s="18"/>
      <c r="FW478" s="18"/>
      <c r="FX478" s="18"/>
      <c r="FY478" s="18"/>
      <c r="FZ478" s="18"/>
      <c r="GA478" s="18"/>
      <c r="GB478" s="18"/>
    </row>
    <row r="479" spans="1:184" s="45" customFormat="1" ht="29.25" x14ac:dyDescent="0.25">
      <c r="A479" s="18">
        <v>1</v>
      </c>
      <c r="B479" s="18">
        <v>1</v>
      </c>
      <c r="C479" s="586" t="s">
        <v>273</v>
      </c>
      <c r="D479" s="30">
        <f>'2 уровень'!F1349</f>
        <v>13120</v>
      </c>
      <c r="E479" s="30">
        <f>'2 уровень'!G1349</f>
        <v>12028</v>
      </c>
      <c r="F479" s="30">
        <f>'2 уровень'!H1349</f>
        <v>9494</v>
      </c>
      <c r="G479" s="71">
        <f>'2 уровень'!I1349</f>
        <v>78.932490854672437</v>
      </c>
      <c r="H479" s="75">
        <f>'2 уровень'!J1349</f>
        <v>0</v>
      </c>
      <c r="I479" s="75">
        <f>'2 уровень'!K1349</f>
        <v>0</v>
      </c>
      <c r="J479" s="26">
        <f>'2 уровень'!L1349</f>
        <v>0</v>
      </c>
      <c r="K479" s="26">
        <f>'2 уровень'!M1349</f>
        <v>0</v>
      </c>
      <c r="L479" s="26">
        <f>'2 уровень'!N1349</f>
        <v>0</v>
      </c>
      <c r="M479" s="26">
        <f>'2 уровень'!O1349</f>
        <v>0</v>
      </c>
      <c r="N479" s="26">
        <f>'2 уровень'!P1349</f>
        <v>0</v>
      </c>
      <c r="O479" s="26">
        <f>'2 уровень'!Q1349</f>
        <v>0</v>
      </c>
      <c r="P479" s="75">
        <f>'2 уровень'!R1349</f>
        <v>0</v>
      </c>
      <c r="Q479" s="75">
        <f>'2 уровень'!S1349</f>
        <v>0</v>
      </c>
      <c r="R479" s="75">
        <f>'2 уровень'!T1349</f>
        <v>0</v>
      </c>
      <c r="S479" s="75">
        <f>'2 уровень'!U1349</f>
        <v>0</v>
      </c>
      <c r="T479" s="75">
        <f>'2 уровень'!V1349</f>
        <v>0</v>
      </c>
      <c r="U479" s="75">
        <f>'2 уровень'!W1349</f>
        <v>0</v>
      </c>
      <c r="V479" s="75">
        <f>'2 уровень'!X1349</f>
        <v>0</v>
      </c>
      <c r="W479" s="75">
        <f>'2 уровень'!Y1349</f>
        <v>0</v>
      </c>
      <c r="X479" s="75">
        <f>'2 уровень'!Z1349</f>
        <v>0</v>
      </c>
      <c r="Y479" s="75">
        <f>'2 уровень'!AA1349</f>
        <v>0</v>
      </c>
      <c r="Z479" s="75">
        <f>'2 уровень'!AB1349</f>
        <v>0</v>
      </c>
      <c r="AA479" s="75">
        <f>'2 уровень'!AC1349</f>
        <v>0</v>
      </c>
      <c r="AB479" s="75">
        <f>'2 уровень'!AD1349</f>
        <v>0</v>
      </c>
      <c r="AC479" s="765">
        <f>'2 уровень'!AE1349</f>
        <v>0</v>
      </c>
      <c r="AD479" s="75">
        <f>'2 уровень'!AF1349</f>
        <v>0</v>
      </c>
      <c r="AE479" s="75">
        <f>'2 уровень'!AG1349</f>
        <v>0</v>
      </c>
      <c r="AF479" s="75">
        <f>'2 уровень'!AH1349</f>
        <v>0</v>
      </c>
      <c r="AG479" s="75">
        <f>'2 уровень'!AI1349</f>
        <v>0</v>
      </c>
      <c r="AH479" s="366">
        <f>'2 уровень'!AJ1349</f>
        <v>0</v>
      </c>
      <c r="AI479" s="75">
        <f>'2 уровень'!AJ1349</f>
        <v>0</v>
      </c>
      <c r="AJ479" s="75"/>
      <c r="AK479" s="18"/>
      <c r="AL479" s="18"/>
      <c r="AM479" s="18"/>
      <c r="AN479" s="18"/>
      <c r="AO479" s="18"/>
      <c r="AP479" s="18"/>
      <c r="AQ479" s="18"/>
      <c r="AR479" s="18"/>
      <c r="AS479" s="18"/>
      <c r="AT479" s="18"/>
      <c r="AU479" s="18"/>
      <c r="AV479" s="18"/>
      <c r="AW479" s="18"/>
      <c r="AX479" s="18"/>
      <c r="AY479" s="18"/>
      <c r="AZ479" s="18"/>
      <c r="BA479" s="18"/>
      <c r="BB479" s="18"/>
      <c r="BC479" s="18"/>
      <c r="BD479" s="18"/>
      <c r="BE479" s="18"/>
      <c r="BF479" s="18"/>
      <c r="BG479" s="18"/>
      <c r="BH479" s="18"/>
      <c r="BI479" s="18"/>
      <c r="BJ479" s="18"/>
      <c r="BK479" s="18"/>
      <c r="BL479" s="18"/>
      <c r="BM479" s="18"/>
      <c r="BN479" s="18"/>
      <c r="BO479" s="18"/>
      <c r="BP479" s="18"/>
      <c r="BQ479" s="18"/>
      <c r="BR479" s="18"/>
      <c r="BS479" s="18"/>
      <c r="BT479" s="18"/>
      <c r="BU479" s="18"/>
      <c r="BV479" s="18"/>
      <c r="BW479" s="18"/>
      <c r="BX479" s="18"/>
      <c r="BY479" s="18"/>
      <c r="BZ479" s="18"/>
      <c r="CA479" s="18"/>
      <c r="CB479" s="18"/>
      <c r="CC479" s="18"/>
      <c r="CD479" s="18"/>
      <c r="CE479" s="18"/>
      <c r="CF479" s="18"/>
      <c r="CG479" s="18"/>
      <c r="CH479" s="18"/>
      <c r="CI479" s="18"/>
      <c r="CJ479" s="18"/>
      <c r="CK479" s="18"/>
      <c r="CL479" s="18"/>
      <c r="CM479" s="18"/>
      <c r="CN479" s="18"/>
      <c r="CO479" s="18"/>
      <c r="CP479" s="18"/>
      <c r="CQ479" s="18"/>
      <c r="CR479" s="18"/>
      <c r="CS479" s="18"/>
      <c r="CT479" s="18"/>
      <c r="CU479" s="18"/>
      <c r="CV479" s="18"/>
      <c r="CW479" s="18"/>
      <c r="CX479" s="18"/>
      <c r="CY479" s="18"/>
      <c r="CZ479" s="18"/>
      <c r="DA479" s="18"/>
      <c r="DB479" s="18"/>
      <c r="DC479" s="18"/>
      <c r="DD479" s="18"/>
      <c r="DE479" s="18"/>
      <c r="DF479" s="18"/>
      <c r="DG479" s="18"/>
      <c r="DH479" s="18"/>
      <c r="DI479" s="18"/>
      <c r="DJ479" s="18"/>
      <c r="DK479" s="18"/>
      <c r="DL479" s="18"/>
      <c r="DM479" s="18"/>
      <c r="DN479" s="18"/>
      <c r="DO479" s="18"/>
      <c r="DP479" s="18"/>
      <c r="DQ479" s="18"/>
      <c r="DR479" s="18"/>
      <c r="DS479" s="18"/>
      <c r="DT479" s="18"/>
      <c r="DU479" s="18"/>
      <c r="DV479" s="18"/>
      <c r="DW479" s="18"/>
      <c r="DX479" s="18"/>
      <c r="DY479" s="18"/>
      <c r="DZ479" s="18"/>
      <c r="EA479" s="18"/>
      <c r="EB479" s="18"/>
      <c r="EC479" s="18"/>
      <c r="ED479" s="18"/>
      <c r="EE479" s="18"/>
      <c r="EF479" s="18"/>
      <c r="EG479" s="18"/>
      <c r="EH479" s="18"/>
      <c r="EI479" s="18"/>
      <c r="EJ479" s="18"/>
      <c r="EK479" s="18"/>
      <c r="EL479" s="18"/>
      <c r="EM479" s="18"/>
      <c r="EN479" s="18"/>
      <c r="EO479" s="18"/>
      <c r="EP479" s="18"/>
      <c r="EQ479" s="18"/>
      <c r="ER479" s="18"/>
      <c r="ES479" s="18"/>
      <c r="ET479" s="18"/>
      <c r="EU479" s="18"/>
      <c r="EV479" s="18"/>
      <c r="EW479" s="18"/>
      <c r="EX479" s="18"/>
      <c r="EY479" s="18"/>
      <c r="EZ479" s="18"/>
      <c r="FA479" s="18"/>
      <c r="FB479" s="18"/>
      <c r="FC479" s="18"/>
      <c r="FD479" s="18"/>
      <c r="FE479" s="18"/>
      <c r="FF479" s="18"/>
      <c r="FG479" s="18"/>
      <c r="FH479" s="18"/>
      <c r="FI479" s="18"/>
      <c r="FJ479" s="18"/>
      <c r="FK479" s="18"/>
      <c r="FL479" s="18"/>
      <c r="FM479" s="18"/>
      <c r="FN479" s="18"/>
      <c r="FO479" s="18"/>
      <c r="FP479" s="18"/>
      <c r="FQ479" s="18"/>
      <c r="FR479" s="18"/>
      <c r="FS479" s="18"/>
      <c r="FT479" s="18"/>
      <c r="FU479" s="18"/>
      <c r="FV479" s="18"/>
      <c r="FW479" s="18"/>
      <c r="FX479" s="18"/>
      <c r="FY479" s="18"/>
      <c r="FZ479" s="18"/>
      <c r="GA479" s="18"/>
      <c r="GB479" s="18"/>
    </row>
    <row r="480" spans="1:184" s="45" customFormat="1" ht="29.25" x14ac:dyDescent="0.25">
      <c r="A480" s="18">
        <v>1</v>
      </c>
      <c r="B480" s="18">
        <v>1</v>
      </c>
      <c r="C480" s="586" t="s">
        <v>261</v>
      </c>
      <c r="D480" s="30">
        <f>'2 уровень'!F1350</f>
        <v>36844.234042553187</v>
      </c>
      <c r="E480" s="30">
        <f>'2 уровень'!G1350</f>
        <v>33773.297872340423</v>
      </c>
      <c r="F480" s="30">
        <f>'2 уровень'!H1350</f>
        <v>17074.463829787233</v>
      </c>
      <c r="G480" s="71">
        <f>'2 уровень'!I1350</f>
        <v>50.556104690536721</v>
      </c>
      <c r="H480" s="75">
        <f>'2 уровень'!J1350</f>
        <v>0</v>
      </c>
      <c r="I480" s="75">
        <f>'2 уровень'!K1350</f>
        <v>0</v>
      </c>
      <c r="J480" s="26">
        <f>'2 уровень'!L1350</f>
        <v>0</v>
      </c>
      <c r="K480" s="26">
        <f>'2 уровень'!M1350</f>
        <v>0</v>
      </c>
      <c r="L480" s="26">
        <f>'2 уровень'!N1350</f>
        <v>0</v>
      </c>
      <c r="M480" s="26">
        <f>'2 уровень'!O1350</f>
        <v>0</v>
      </c>
      <c r="N480" s="26">
        <f>'2 уровень'!P1350</f>
        <v>0</v>
      </c>
      <c r="O480" s="26">
        <f>'2 уровень'!Q1350</f>
        <v>0</v>
      </c>
      <c r="P480" s="75">
        <f>'2 уровень'!R1350</f>
        <v>0</v>
      </c>
      <c r="Q480" s="75">
        <f>'2 уровень'!S1350</f>
        <v>0</v>
      </c>
      <c r="R480" s="75">
        <f>'2 уровень'!T1350</f>
        <v>0</v>
      </c>
      <c r="S480" s="75">
        <f>'2 уровень'!U1350</f>
        <v>0</v>
      </c>
      <c r="T480" s="75">
        <f>'2 уровень'!V1350</f>
        <v>0</v>
      </c>
      <c r="U480" s="75">
        <f>'2 уровень'!W1350</f>
        <v>0</v>
      </c>
      <c r="V480" s="75">
        <f>'2 уровень'!X1350</f>
        <v>0</v>
      </c>
      <c r="W480" s="75">
        <f>'2 уровень'!Y1350</f>
        <v>0</v>
      </c>
      <c r="X480" s="75">
        <f>'2 уровень'!Z1350</f>
        <v>0</v>
      </c>
      <c r="Y480" s="75">
        <f>'2 уровень'!AA1350</f>
        <v>0</v>
      </c>
      <c r="Z480" s="75">
        <f>'2 уровень'!AB1350</f>
        <v>0</v>
      </c>
      <c r="AA480" s="75">
        <f>'2 уровень'!AC1350</f>
        <v>0</v>
      </c>
      <c r="AB480" s="75">
        <f>'2 уровень'!AD1350</f>
        <v>0</v>
      </c>
      <c r="AC480" s="765">
        <f>'2 уровень'!AE1350</f>
        <v>0</v>
      </c>
      <c r="AD480" s="75">
        <f>'2 уровень'!AF1350</f>
        <v>0</v>
      </c>
      <c r="AE480" s="75">
        <f>'2 уровень'!AG1350</f>
        <v>0</v>
      </c>
      <c r="AF480" s="75">
        <f>'2 уровень'!AH1350</f>
        <v>0</v>
      </c>
      <c r="AG480" s="75">
        <f>'2 уровень'!AI1350</f>
        <v>0</v>
      </c>
      <c r="AH480" s="366">
        <f>'2 уровень'!AJ1350</f>
        <v>0</v>
      </c>
      <c r="AI480" s="75">
        <f>'2 уровень'!AJ1350</f>
        <v>0</v>
      </c>
      <c r="AJ480" s="75"/>
      <c r="AK480" s="18"/>
      <c r="AL480" s="18"/>
      <c r="AM480" s="18"/>
      <c r="AN480" s="18"/>
      <c r="AO480" s="18"/>
      <c r="AP480" s="18"/>
      <c r="AQ480" s="18"/>
      <c r="AR480" s="18"/>
      <c r="AS480" s="18"/>
      <c r="AT480" s="18"/>
      <c r="AU480" s="18"/>
      <c r="AV480" s="18"/>
      <c r="AW480" s="18"/>
      <c r="AX480" s="18"/>
      <c r="AY480" s="18"/>
      <c r="AZ480" s="18"/>
      <c r="BA480" s="18"/>
      <c r="BB480" s="18"/>
      <c r="BC480" s="18"/>
      <c r="BD480" s="18"/>
      <c r="BE480" s="18"/>
      <c r="BF480" s="18"/>
      <c r="BG480" s="18"/>
      <c r="BH480" s="18"/>
      <c r="BI480" s="18"/>
      <c r="BJ480" s="18"/>
      <c r="BK480" s="18"/>
      <c r="BL480" s="18"/>
      <c r="BM480" s="18"/>
      <c r="BN480" s="18"/>
      <c r="BO480" s="18"/>
      <c r="BP480" s="18"/>
      <c r="BQ480" s="18"/>
      <c r="BR480" s="18"/>
      <c r="BS480" s="18"/>
      <c r="BT480" s="18"/>
      <c r="BU480" s="18"/>
      <c r="BV480" s="18"/>
      <c r="BW480" s="18"/>
      <c r="BX480" s="18"/>
      <c r="BY480" s="18"/>
      <c r="BZ480" s="18"/>
      <c r="CA480" s="18"/>
      <c r="CB480" s="18"/>
      <c r="CC480" s="18"/>
      <c r="CD480" s="18"/>
      <c r="CE480" s="18"/>
      <c r="CF480" s="18"/>
      <c r="CG480" s="18"/>
      <c r="CH480" s="18"/>
      <c r="CI480" s="18"/>
      <c r="CJ480" s="18"/>
      <c r="CK480" s="18"/>
      <c r="CL480" s="18"/>
      <c r="CM480" s="18"/>
      <c r="CN480" s="18"/>
      <c r="CO480" s="18"/>
      <c r="CP480" s="18"/>
      <c r="CQ480" s="18"/>
      <c r="CR480" s="18"/>
      <c r="CS480" s="18"/>
      <c r="CT480" s="18"/>
      <c r="CU480" s="18"/>
      <c r="CV480" s="18"/>
      <c r="CW480" s="18"/>
      <c r="CX480" s="18"/>
      <c r="CY480" s="18"/>
      <c r="CZ480" s="18"/>
      <c r="DA480" s="18"/>
      <c r="DB480" s="18"/>
      <c r="DC480" s="18"/>
      <c r="DD480" s="18"/>
      <c r="DE480" s="18"/>
      <c r="DF480" s="18"/>
      <c r="DG480" s="18"/>
      <c r="DH480" s="18"/>
      <c r="DI480" s="18"/>
      <c r="DJ480" s="18"/>
      <c r="DK480" s="18"/>
      <c r="DL480" s="18"/>
      <c r="DM480" s="18"/>
      <c r="DN480" s="18"/>
      <c r="DO480" s="18"/>
      <c r="DP480" s="18"/>
      <c r="DQ480" s="18"/>
      <c r="DR480" s="18"/>
      <c r="DS480" s="18"/>
      <c r="DT480" s="18"/>
      <c r="DU480" s="18"/>
      <c r="DV480" s="18"/>
      <c r="DW480" s="18"/>
      <c r="DX480" s="18"/>
      <c r="DY480" s="18"/>
      <c r="DZ480" s="18"/>
      <c r="EA480" s="18"/>
      <c r="EB480" s="18"/>
      <c r="EC480" s="18"/>
      <c r="ED480" s="18"/>
      <c r="EE480" s="18"/>
      <c r="EF480" s="18"/>
      <c r="EG480" s="18"/>
      <c r="EH480" s="18"/>
      <c r="EI480" s="18"/>
      <c r="EJ480" s="18"/>
      <c r="EK480" s="18"/>
      <c r="EL480" s="18"/>
      <c r="EM480" s="18"/>
      <c r="EN480" s="18"/>
      <c r="EO480" s="18"/>
      <c r="EP480" s="18"/>
      <c r="EQ480" s="18"/>
      <c r="ER480" s="18"/>
      <c r="ES480" s="18"/>
      <c r="ET480" s="18"/>
      <c r="EU480" s="18"/>
      <c r="EV480" s="18"/>
      <c r="EW480" s="18"/>
      <c r="EX480" s="18"/>
      <c r="EY480" s="18"/>
      <c r="EZ480" s="18"/>
      <c r="FA480" s="18"/>
      <c r="FB480" s="18"/>
      <c r="FC480" s="18"/>
      <c r="FD480" s="18"/>
      <c r="FE480" s="18"/>
      <c r="FF480" s="18"/>
      <c r="FG480" s="18"/>
      <c r="FH480" s="18"/>
      <c r="FI480" s="18"/>
      <c r="FJ480" s="18"/>
      <c r="FK480" s="18"/>
      <c r="FL480" s="18"/>
      <c r="FM480" s="18"/>
      <c r="FN480" s="18"/>
      <c r="FO480" s="18"/>
      <c r="FP480" s="18"/>
      <c r="FQ480" s="18"/>
      <c r="FR480" s="18"/>
      <c r="FS480" s="18"/>
      <c r="FT480" s="18"/>
      <c r="FU480" s="18"/>
      <c r="FV480" s="18"/>
      <c r="FW480" s="18"/>
      <c r="FX480" s="18"/>
      <c r="FY480" s="18"/>
      <c r="FZ480" s="18"/>
      <c r="GA480" s="18"/>
      <c r="GB480" s="18"/>
    </row>
    <row r="481" spans="1:184" s="45" customFormat="1" ht="29.25" x14ac:dyDescent="0.25">
      <c r="A481" s="18">
        <v>1</v>
      </c>
      <c r="B481" s="18">
        <v>1</v>
      </c>
      <c r="C481" s="586" t="s">
        <v>262</v>
      </c>
      <c r="D481" s="30">
        <f>'2 уровень'!F1351</f>
        <v>3000</v>
      </c>
      <c r="E481" s="30">
        <f>'2 уровень'!G1351</f>
        <v>2769.583333333333</v>
      </c>
      <c r="F481" s="30">
        <f>'2 уровень'!H1351</f>
        <v>3512</v>
      </c>
      <c r="G481" s="71">
        <f>'2 уровень'!I1351</f>
        <v>126.80607792989321</v>
      </c>
      <c r="H481" s="75">
        <f>'2 уровень'!J1351</f>
        <v>0</v>
      </c>
      <c r="I481" s="75">
        <f>'2 уровень'!K1351</f>
        <v>0</v>
      </c>
      <c r="J481" s="26">
        <f>'2 уровень'!L1351</f>
        <v>0</v>
      </c>
      <c r="K481" s="26">
        <f>'2 уровень'!M1351</f>
        <v>0</v>
      </c>
      <c r="L481" s="26">
        <f>'2 уровень'!N1351</f>
        <v>0</v>
      </c>
      <c r="M481" s="26">
        <f>'2 уровень'!O1351</f>
        <v>0</v>
      </c>
      <c r="N481" s="26">
        <f>'2 уровень'!P1351</f>
        <v>0</v>
      </c>
      <c r="O481" s="26">
        <f>'2 уровень'!Q1351</f>
        <v>0</v>
      </c>
      <c r="P481" s="75">
        <f>'2 уровень'!R1351</f>
        <v>0</v>
      </c>
      <c r="Q481" s="75">
        <f>'2 уровень'!S1351</f>
        <v>0</v>
      </c>
      <c r="R481" s="75">
        <f>'2 уровень'!T1351</f>
        <v>0</v>
      </c>
      <c r="S481" s="75">
        <f>'2 уровень'!U1351</f>
        <v>0</v>
      </c>
      <c r="T481" s="75">
        <f>'2 уровень'!V1351</f>
        <v>0</v>
      </c>
      <c r="U481" s="75">
        <f>'2 уровень'!W1351</f>
        <v>0</v>
      </c>
      <c r="V481" s="75">
        <f>'2 уровень'!X1351</f>
        <v>0</v>
      </c>
      <c r="W481" s="75">
        <f>'2 уровень'!Y1351</f>
        <v>0</v>
      </c>
      <c r="X481" s="75">
        <f>'2 уровень'!Z1351</f>
        <v>0</v>
      </c>
      <c r="Y481" s="75">
        <f>'2 уровень'!AA1351</f>
        <v>0</v>
      </c>
      <c r="Z481" s="75">
        <f>'2 уровень'!AB1351</f>
        <v>0</v>
      </c>
      <c r="AA481" s="75">
        <f>'2 уровень'!AC1351</f>
        <v>0</v>
      </c>
      <c r="AB481" s="75">
        <f>'2 уровень'!AD1351</f>
        <v>0</v>
      </c>
      <c r="AC481" s="765">
        <f>'2 уровень'!AE1351</f>
        <v>0</v>
      </c>
      <c r="AD481" s="75">
        <f>'2 уровень'!AF1351</f>
        <v>0</v>
      </c>
      <c r="AE481" s="75">
        <f>'2 уровень'!AG1351</f>
        <v>0</v>
      </c>
      <c r="AF481" s="75">
        <f>'2 уровень'!AH1351</f>
        <v>0</v>
      </c>
      <c r="AG481" s="75">
        <f>'2 уровень'!AI1351</f>
        <v>0</v>
      </c>
      <c r="AH481" s="366">
        <f>'2 уровень'!AJ1351</f>
        <v>0</v>
      </c>
      <c r="AI481" s="75">
        <f>'2 уровень'!AJ1351</f>
        <v>0</v>
      </c>
      <c r="AJ481" s="75"/>
      <c r="AK481" s="18"/>
      <c r="AL481" s="18"/>
      <c r="AM481" s="18"/>
      <c r="AN481" s="18"/>
      <c r="AO481" s="18"/>
      <c r="AP481" s="18"/>
      <c r="AQ481" s="18"/>
      <c r="AR481" s="18"/>
      <c r="AS481" s="18"/>
      <c r="AT481" s="18"/>
      <c r="AU481" s="18"/>
      <c r="AV481" s="18"/>
      <c r="AW481" s="18"/>
      <c r="AX481" s="18"/>
      <c r="AY481" s="18"/>
      <c r="AZ481" s="18"/>
      <c r="BA481" s="18"/>
      <c r="BB481" s="18"/>
      <c r="BC481" s="18"/>
      <c r="BD481" s="18"/>
      <c r="BE481" s="18"/>
      <c r="BF481" s="18"/>
      <c r="BG481" s="18"/>
      <c r="BH481" s="18"/>
      <c r="BI481" s="18"/>
      <c r="BJ481" s="18"/>
      <c r="BK481" s="18"/>
      <c r="BL481" s="18"/>
      <c r="BM481" s="18"/>
      <c r="BN481" s="18"/>
      <c r="BO481" s="18"/>
      <c r="BP481" s="18"/>
      <c r="BQ481" s="18"/>
      <c r="BR481" s="18"/>
      <c r="BS481" s="18"/>
      <c r="BT481" s="18"/>
      <c r="BU481" s="18"/>
      <c r="BV481" s="18"/>
      <c r="BW481" s="18"/>
      <c r="BX481" s="18"/>
      <c r="BY481" s="18"/>
      <c r="BZ481" s="18"/>
      <c r="CA481" s="18"/>
      <c r="CB481" s="18"/>
      <c r="CC481" s="18"/>
      <c r="CD481" s="18"/>
      <c r="CE481" s="18"/>
      <c r="CF481" s="18"/>
      <c r="CG481" s="18"/>
      <c r="CH481" s="18"/>
      <c r="CI481" s="18"/>
      <c r="CJ481" s="18"/>
      <c r="CK481" s="18"/>
      <c r="CL481" s="18"/>
      <c r="CM481" s="18"/>
      <c r="CN481" s="18"/>
      <c r="CO481" s="18"/>
      <c r="CP481" s="18"/>
      <c r="CQ481" s="18"/>
      <c r="CR481" s="18"/>
      <c r="CS481" s="18"/>
      <c r="CT481" s="18"/>
      <c r="CU481" s="18"/>
      <c r="CV481" s="18"/>
      <c r="CW481" s="18"/>
      <c r="CX481" s="18"/>
      <c r="CY481" s="18"/>
      <c r="CZ481" s="18"/>
      <c r="DA481" s="18"/>
      <c r="DB481" s="18"/>
      <c r="DC481" s="18"/>
      <c r="DD481" s="18"/>
      <c r="DE481" s="18"/>
      <c r="DF481" s="18"/>
      <c r="DG481" s="18"/>
      <c r="DH481" s="18"/>
      <c r="DI481" s="18"/>
      <c r="DJ481" s="18"/>
      <c r="DK481" s="18"/>
      <c r="DL481" s="18"/>
      <c r="DM481" s="18"/>
      <c r="DN481" s="18"/>
      <c r="DO481" s="18"/>
      <c r="DP481" s="18"/>
      <c r="DQ481" s="18"/>
      <c r="DR481" s="18"/>
      <c r="DS481" s="18"/>
      <c r="DT481" s="18"/>
      <c r="DU481" s="18"/>
      <c r="DV481" s="18"/>
      <c r="DW481" s="18"/>
      <c r="DX481" s="18"/>
      <c r="DY481" s="18"/>
      <c r="DZ481" s="18"/>
      <c r="EA481" s="18"/>
      <c r="EB481" s="18"/>
      <c r="EC481" s="18"/>
      <c r="ED481" s="18"/>
      <c r="EE481" s="18"/>
      <c r="EF481" s="18"/>
      <c r="EG481" s="18"/>
      <c r="EH481" s="18"/>
      <c r="EI481" s="18"/>
      <c r="EJ481" s="18"/>
      <c r="EK481" s="18"/>
      <c r="EL481" s="18"/>
      <c r="EM481" s="18"/>
      <c r="EN481" s="18"/>
      <c r="EO481" s="18"/>
      <c r="EP481" s="18"/>
      <c r="EQ481" s="18"/>
      <c r="ER481" s="18"/>
      <c r="ES481" s="18"/>
      <c r="ET481" s="18"/>
      <c r="EU481" s="18"/>
      <c r="EV481" s="18"/>
      <c r="EW481" s="18"/>
      <c r="EX481" s="18"/>
      <c r="EY481" s="18"/>
      <c r="EZ481" s="18"/>
      <c r="FA481" s="18"/>
      <c r="FB481" s="18"/>
      <c r="FC481" s="18"/>
      <c r="FD481" s="18"/>
      <c r="FE481" s="18"/>
      <c r="FF481" s="18"/>
      <c r="FG481" s="18"/>
      <c r="FH481" s="18"/>
      <c r="FI481" s="18"/>
      <c r="FJ481" s="18"/>
      <c r="FK481" s="18"/>
      <c r="FL481" s="18"/>
      <c r="FM481" s="18"/>
      <c r="FN481" s="18"/>
      <c r="FO481" s="18"/>
      <c r="FP481" s="18"/>
      <c r="FQ481" s="18"/>
      <c r="FR481" s="18"/>
      <c r="FS481" s="18"/>
      <c r="FT481" s="18"/>
      <c r="FU481" s="18"/>
      <c r="FV481" s="18"/>
      <c r="FW481" s="18"/>
      <c r="FX481" s="18"/>
      <c r="FY481" s="18"/>
      <c r="FZ481" s="18"/>
      <c r="GA481" s="18"/>
      <c r="GB481" s="18"/>
    </row>
    <row r="482" spans="1:184" s="45" customFormat="1" ht="29.25" x14ac:dyDescent="0.25">
      <c r="A482" s="18">
        <v>1</v>
      </c>
      <c r="B482" s="18">
        <v>1</v>
      </c>
      <c r="C482" s="587" t="s">
        <v>134</v>
      </c>
      <c r="D482" s="30">
        <f>'2 уровень'!F1352</f>
        <v>153501.38571428572</v>
      </c>
      <c r="E482" s="30">
        <f>'2 уровень'!G1352</f>
        <v>140731.76190476189</v>
      </c>
      <c r="F482" s="30">
        <f>'2 уровень'!H1352</f>
        <v>79815.387619047615</v>
      </c>
      <c r="G482" s="71">
        <f>'2 уровень'!I1352</f>
        <v>56.714551526087966</v>
      </c>
      <c r="H482" s="75">
        <f>'2 уровень'!J1352</f>
        <v>0</v>
      </c>
      <c r="I482" s="75">
        <f>'2 уровень'!K1352</f>
        <v>0</v>
      </c>
      <c r="J482" s="26">
        <f>'2 уровень'!L1352</f>
        <v>0</v>
      </c>
      <c r="K482" s="26">
        <f>'2 уровень'!M1352</f>
        <v>0</v>
      </c>
      <c r="L482" s="26">
        <f>'2 уровень'!N1352</f>
        <v>0</v>
      </c>
      <c r="M482" s="26">
        <f>'2 уровень'!O1352</f>
        <v>0</v>
      </c>
      <c r="N482" s="26">
        <f>'2 уровень'!P1352</f>
        <v>0</v>
      </c>
      <c r="O482" s="26">
        <f>'2 уровень'!Q1352</f>
        <v>0</v>
      </c>
      <c r="P482" s="75">
        <f>'2 уровень'!R1352</f>
        <v>206898.02495200001</v>
      </c>
      <c r="Q482" s="75">
        <f>'2 уровень'!S1352</f>
        <v>206898.02495200001</v>
      </c>
      <c r="R482" s="75">
        <f>'2 уровень'!T1352</f>
        <v>181892.87687199999</v>
      </c>
      <c r="S482" s="75">
        <f>'2 уровень'!U1352</f>
        <v>181892.87687199999</v>
      </c>
      <c r="T482" s="75">
        <f>'2 уровень'!V1352</f>
        <v>181892.87687199999</v>
      </c>
      <c r="U482" s="75">
        <f>'2 уровень'!W1352</f>
        <v>181892.87687199999</v>
      </c>
      <c r="V482" s="75">
        <f>'2 уровень'!X1352</f>
        <v>181892.87687199999</v>
      </c>
      <c r="W482" s="75">
        <f>'2 уровень'!Y1352</f>
        <v>182542.23687199998</v>
      </c>
      <c r="X482" s="75">
        <f>'2 уровень'!Z1352</f>
        <v>182542.23687199998</v>
      </c>
      <c r="Y482" s="75">
        <f>'2 уровень'!AA1352</f>
        <v>182542.23687199998</v>
      </c>
      <c r="Z482" s="75">
        <f>'2 уровень'!AB1352</f>
        <v>180101.34519199998</v>
      </c>
      <c r="AA482" s="75">
        <f>'2 уровень'!AC1352</f>
        <v>166450.93176066666</v>
      </c>
      <c r="AB482" s="75">
        <f>'2 уровень'!AD1352</f>
        <v>146830.32319999998</v>
      </c>
      <c r="AC482" s="765">
        <f>'2 уровень'!AE1352</f>
        <v>0</v>
      </c>
      <c r="AD482" s="75">
        <f>'2 уровень'!AF1352</f>
        <v>-36.518000000000001</v>
      </c>
      <c r="AE482" s="75">
        <f>'2 уровень'!AG1352</f>
        <v>-19620.608560666693</v>
      </c>
      <c r="AF482" s="75">
        <f>'2 уровень'!AH1352</f>
        <v>-7.0540900000000004</v>
      </c>
      <c r="AG482" s="75">
        <f>'2 уровень'!AI1352</f>
        <v>-584.60395999999992</v>
      </c>
      <c r="AH482" s="366">
        <f>'2 уровень'!AJ1352</f>
        <v>146209.20123999997</v>
      </c>
      <c r="AI482" s="75">
        <f t="shared" ref="AI482" si="54">AB482/AA482*100</f>
        <v>88.212376852970465</v>
      </c>
      <c r="AJ482" s="75">
        <f>AH482/AA482*100</f>
        <v>87.839220660073266</v>
      </c>
      <c r="AK482" s="18"/>
      <c r="AL482" s="18"/>
      <c r="AM482" s="18"/>
      <c r="AN482" s="18"/>
      <c r="AO482" s="18"/>
      <c r="AP482" s="18"/>
      <c r="AQ482" s="18"/>
      <c r="AR482" s="18"/>
      <c r="AS482" s="18"/>
      <c r="AT482" s="18"/>
      <c r="AU482" s="18"/>
      <c r="AV482" s="18"/>
      <c r="AW482" s="18"/>
      <c r="AX482" s="18"/>
      <c r="AY482" s="18"/>
      <c r="AZ482" s="18"/>
      <c r="BA482" s="18"/>
      <c r="BB482" s="18"/>
      <c r="BC482" s="18"/>
      <c r="BD482" s="18"/>
      <c r="BE482" s="18"/>
      <c r="BF482" s="18"/>
      <c r="BG482" s="18"/>
      <c r="BH482" s="18"/>
      <c r="BI482" s="18"/>
      <c r="BJ482" s="18"/>
      <c r="BK482" s="18"/>
      <c r="BL482" s="18"/>
      <c r="BM482" s="18"/>
      <c r="BN482" s="18"/>
      <c r="BO482" s="18"/>
      <c r="BP482" s="18"/>
      <c r="BQ482" s="18"/>
      <c r="BR482" s="18"/>
      <c r="BS482" s="18"/>
      <c r="BT482" s="18"/>
      <c r="BU482" s="18"/>
      <c r="BV482" s="18"/>
      <c r="BW482" s="18"/>
      <c r="BX482" s="18"/>
      <c r="BY482" s="18"/>
      <c r="BZ482" s="18"/>
      <c r="CA482" s="18"/>
      <c r="CB482" s="18"/>
      <c r="CC482" s="18"/>
      <c r="CD482" s="18"/>
      <c r="CE482" s="18"/>
      <c r="CF482" s="18"/>
      <c r="CG482" s="18"/>
      <c r="CH482" s="18"/>
      <c r="CI482" s="18"/>
      <c r="CJ482" s="18"/>
      <c r="CK482" s="18"/>
      <c r="CL482" s="18"/>
      <c r="CM482" s="18"/>
      <c r="CN482" s="18"/>
      <c r="CO482" s="18"/>
      <c r="CP482" s="18"/>
      <c r="CQ482" s="18"/>
      <c r="CR482" s="18"/>
      <c r="CS482" s="18"/>
      <c r="CT482" s="18"/>
      <c r="CU482" s="18"/>
      <c r="CV482" s="18"/>
      <c r="CW482" s="18"/>
      <c r="CX482" s="18"/>
      <c r="CY482" s="18"/>
      <c r="CZ482" s="18"/>
      <c r="DA482" s="18"/>
      <c r="DB482" s="18"/>
      <c r="DC482" s="18"/>
      <c r="DD482" s="18"/>
      <c r="DE482" s="18"/>
      <c r="DF482" s="18"/>
      <c r="DG482" s="18"/>
      <c r="DH482" s="18"/>
      <c r="DI482" s="18"/>
      <c r="DJ482" s="18"/>
      <c r="DK482" s="18"/>
      <c r="DL482" s="18"/>
      <c r="DM482" s="18"/>
      <c r="DN482" s="18"/>
      <c r="DO482" s="18"/>
      <c r="DP482" s="18"/>
      <c r="DQ482" s="18"/>
      <c r="DR482" s="18"/>
      <c r="DS482" s="18"/>
      <c r="DT482" s="18"/>
      <c r="DU482" s="18"/>
      <c r="DV482" s="18"/>
      <c r="DW482" s="18"/>
      <c r="DX482" s="18"/>
      <c r="DY482" s="18"/>
      <c r="DZ482" s="18"/>
      <c r="EA482" s="18"/>
      <c r="EB482" s="18"/>
      <c r="EC482" s="18"/>
      <c r="ED482" s="18"/>
      <c r="EE482" s="18"/>
      <c r="EF482" s="18"/>
      <c r="EG482" s="18"/>
      <c r="EH482" s="18"/>
      <c r="EI482" s="18"/>
      <c r="EJ482" s="18"/>
      <c r="EK482" s="18"/>
      <c r="EL482" s="18"/>
      <c r="EM482" s="18"/>
      <c r="EN482" s="18"/>
      <c r="EO482" s="18"/>
      <c r="EP482" s="18"/>
      <c r="EQ482" s="18"/>
      <c r="ER482" s="18"/>
      <c r="ES482" s="18"/>
      <c r="ET482" s="18"/>
      <c r="EU482" s="18"/>
      <c r="EV482" s="18"/>
      <c r="EW482" s="18"/>
      <c r="EX482" s="18"/>
      <c r="EY482" s="18"/>
      <c r="EZ482" s="18"/>
      <c r="FA482" s="18"/>
      <c r="FB482" s="18"/>
      <c r="FC482" s="18"/>
      <c r="FD482" s="18"/>
      <c r="FE482" s="18"/>
      <c r="FF482" s="18"/>
      <c r="FG482" s="18"/>
      <c r="FH482" s="18"/>
      <c r="FI482" s="18"/>
      <c r="FJ482" s="18"/>
      <c r="FK482" s="18"/>
      <c r="FL482" s="18"/>
      <c r="FM482" s="18"/>
      <c r="FN482" s="18"/>
      <c r="FO482" s="18"/>
      <c r="FP482" s="18"/>
      <c r="FQ482" s="18"/>
      <c r="FR482" s="18"/>
      <c r="FS482" s="18"/>
      <c r="FT482" s="18"/>
      <c r="FU482" s="18"/>
      <c r="FV482" s="18"/>
      <c r="FW482" s="18"/>
      <c r="FX482" s="18"/>
      <c r="FY482" s="18"/>
      <c r="FZ482" s="18"/>
      <c r="GA482" s="18"/>
      <c r="GB482" s="18"/>
    </row>
    <row r="483" spans="1:184" s="45" customFormat="1" x14ac:dyDescent="0.25">
      <c r="A483" s="18"/>
      <c r="B483" s="18">
        <v>1</v>
      </c>
      <c r="C483" s="588" t="s">
        <v>0</v>
      </c>
      <c r="D483" s="30">
        <f>'2 уровень'!F1353</f>
        <v>760</v>
      </c>
      <c r="E483" s="30">
        <f>'2 уровень'!G1353</f>
        <v>698</v>
      </c>
      <c r="F483" s="30">
        <f>'2 уровень'!H1353</f>
        <v>705</v>
      </c>
      <c r="G483" s="71">
        <f>'2 уровень'!I1353</f>
        <v>101.0028653295129</v>
      </c>
      <c r="H483" s="75">
        <f>'2 уровень'!J1353</f>
        <v>8.9565789473684205</v>
      </c>
      <c r="I483" s="75">
        <f>'2 уровень'!K1353</f>
        <v>9.859574468085107</v>
      </c>
      <c r="J483" s="26">
        <f>'2 уровень'!L1353</f>
        <v>6807</v>
      </c>
      <c r="K483" s="26">
        <f>'2 уровень'!M1353</f>
        <v>6240</v>
      </c>
      <c r="L483" s="26">
        <f>'2 уровень'!N1353</f>
        <v>6951</v>
      </c>
      <c r="M483" s="26">
        <f>'2 уровень'!O1353</f>
        <v>111.39423076923076</v>
      </c>
      <c r="N483" s="26">
        <f>'2 уровень'!P1353</f>
        <v>23</v>
      </c>
      <c r="O483" s="26">
        <f>'2 уровень'!Q1353</f>
        <v>329.69169960474306</v>
      </c>
      <c r="P483" s="75">
        <f>'2 уровень'!R1353</f>
        <v>0</v>
      </c>
      <c r="Q483" s="75">
        <f>'2 уровень'!S1353</f>
        <v>0</v>
      </c>
      <c r="R483" s="75">
        <f>'2 уровень'!T1353</f>
        <v>0</v>
      </c>
      <c r="S483" s="75">
        <f>'2 уровень'!U1353</f>
        <v>0</v>
      </c>
      <c r="T483" s="75">
        <f>'2 уровень'!V1353</f>
        <v>0</v>
      </c>
      <c r="U483" s="75">
        <f>'2 уровень'!W1353</f>
        <v>0</v>
      </c>
      <c r="V483" s="75">
        <f>'2 уровень'!X1353</f>
        <v>0</v>
      </c>
      <c r="W483" s="75">
        <f>'2 уровень'!Y1353</f>
        <v>0</v>
      </c>
      <c r="X483" s="75">
        <f>'2 уровень'!Z1353</f>
        <v>0</v>
      </c>
      <c r="Y483" s="75">
        <f>'2 уровень'!AA1353</f>
        <v>0</v>
      </c>
      <c r="Z483" s="75">
        <f>'2 уровень'!AB1353</f>
        <v>0</v>
      </c>
      <c r="AA483" s="75">
        <f>'2 уровень'!AC1353</f>
        <v>0</v>
      </c>
      <c r="AB483" s="75">
        <f>'2 уровень'!AD1353</f>
        <v>0</v>
      </c>
      <c r="AC483" s="765">
        <f>'2 уровень'!AE1353</f>
        <v>0</v>
      </c>
      <c r="AD483" s="75">
        <f>'2 уровень'!AF1353</f>
        <v>0</v>
      </c>
      <c r="AE483" s="75">
        <f>'2 уровень'!AG1353</f>
        <v>0</v>
      </c>
      <c r="AF483" s="75">
        <f>'2 уровень'!AH1353</f>
        <v>0</v>
      </c>
      <c r="AG483" s="75">
        <f>'2 уровень'!AI1353</f>
        <v>0</v>
      </c>
      <c r="AH483" s="366">
        <f>'2 уровень'!AJ1353</f>
        <v>0</v>
      </c>
      <c r="AI483" s="75">
        <f>'2 уровень'!AJ1353</f>
        <v>0</v>
      </c>
      <c r="AJ483" s="75"/>
      <c r="AK483" s="18"/>
      <c r="AL483" s="18"/>
      <c r="AM483" s="18"/>
      <c r="AN483" s="18"/>
      <c r="AO483" s="18"/>
      <c r="AP483" s="18"/>
      <c r="AQ483" s="18"/>
      <c r="AR483" s="18"/>
      <c r="AS483" s="18"/>
      <c r="AT483" s="18"/>
      <c r="AU483" s="18"/>
      <c r="AV483" s="18"/>
      <c r="AW483" s="18"/>
      <c r="AX483" s="18"/>
      <c r="AY483" s="18"/>
      <c r="AZ483" s="18"/>
      <c r="BA483" s="18"/>
      <c r="BB483" s="18"/>
      <c r="BC483" s="18"/>
      <c r="BD483" s="18"/>
      <c r="BE483" s="18"/>
      <c r="BF483" s="18"/>
      <c r="BG483" s="18"/>
      <c r="BH483" s="18"/>
      <c r="BI483" s="18"/>
      <c r="BJ483" s="18"/>
      <c r="BK483" s="18"/>
      <c r="BL483" s="18"/>
      <c r="BM483" s="18"/>
      <c r="BN483" s="18"/>
      <c r="BO483" s="18"/>
      <c r="BP483" s="18"/>
      <c r="BQ483" s="18"/>
      <c r="BR483" s="18"/>
      <c r="BS483" s="18"/>
      <c r="BT483" s="18"/>
      <c r="BU483" s="18"/>
      <c r="BV483" s="18"/>
      <c r="BW483" s="18"/>
      <c r="BX483" s="18"/>
      <c r="BY483" s="18"/>
      <c r="BZ483" s="18"/>
      <c r="CA483" s="18"/>
      <c r="CB483" s="18"/>
      <c r="CC483" s="18"/>
      <c r="CD483" s="18"/>
      <c r="CE483" s="18"/>
      <c r="CF483" s="18"/>
      <c r="CG483" s="18"/>
      <c r="CH483" s="18"/>
      <c r="CI483" s="18"/>
      <c r="CJ483" s="18"/>
      <c r="CK483" s="18"/>
      <c r="CL483" s="18"/>
      <c r="CM483" s="18"/>
      <c r="CN483" s="18"/>
      <c r="CO483" s="18"/>
      <c r="CP483" s="18"/>
      <c r="CQ483" s="18"/>
      <c r="CR483" s="18"/>
      <c r="CS483" s="18"/>
      <c r="CT483" s="18"/>
      <c r="CU483" s="18"/>
      <c r="CV483" s="18"/>
      <c r="CW483" s="18"/>
      <c r="CX483" s="18"/>
      <c r="CY483" s="18"/>
      <c r="CZ483" s="18"/>
      <c r="DA483" s="18"/>
      <c r="DB483" s="18"/>
      <c r="DC483" s="18"/>
      <c r="DD483" s="18"/>
      <c r="DE483" s="18"/>
      <c r="DF483" s="18"/>
      <c r="DG483" s="18"/>
      <c r="DH483" s="18"/>
      <c r="DI483" s="18"/>
      <c r="DJ483" s="18"/>
      <c r="DK483" s="18"/>
      <c r="DL483" s="18"/>
      <c r="DM483" s="18"/>
      <c r="DN483" s="18"/>
      <c r="DO483" s="18"/>
      <c r="DP483" s="18"/>
      <c r="DQ483" s="18"/>
      <c r="DR483" s="18"/>
      <c r="DS483" s="18"/>
      <c r="DT483" s="18"/>
      <c r="DU483" s="18"/>
      <c r="DV483" s="18"/>
      <c r="DW483" s="18"/>
      <c r="DX483" s="18"/>
      <c r="DY483" s="18"/>
      <c r="DZ483" s="18"/>
      <c r="EA483" s="18"/>
      <c r="EB483" s="18"/>
      <c r="EC483" s="18"/>
      <c r="ED483" s="18"/>
      <c r="EE483" s="18"/>
      <c r="EF483" s="18"/>
      <c r="EG483" s="18"/>
      <c r="EH483" s="18"/>
      <c r="EI483" s="18"/>
      <c r="EJ483" s="18"/>
      <c r="EK483" s="18"/>
      <c r="EL483" s="18"/>
      <c r="EM483" s="18"/>
      <c r="EN483" s="18"/>
      <c r="EO483" s="18"/>
      <c r="EP483" s="18"/>
      <c r="EQ483" s="18"/>
      <c r="ER483" s="18"/>
      <c r="ES483" s="18"/>
      <c r="ET483" s="18"/>
      <c r="EU483" s="18"/>
      <c r="EV483" s="18"/>
      <c r="EW483" s="18"/>
      <c r="EX483" s="18"/>
      <c r="EY483" s="18"/>
      <c r="EZ483" s="18"/>
      <c r="FA483" s="18"/>
      <c r="FB483" s="18"/>
      <c r="FC483" s="18"/>
      <c r="FD483" s="18"/>
      <c r="FE483" s="18"/>
      <c r="FF483" s="18"/>
      <c r="FG483" s="18"/>
      <c r="FH483" s="18"/>
      <c r="FI483" s="18"/>
      <c r="FJ483" s="18"/>
      <c r="FK483" s="18"/>
      <c r="FL483" s="18"/>
      <c r="FM483" s="18"/>
      <c r="FN483" s="18"/>
      <c r="FO483" s="18"/>
      <c r="FP483" s="18"/>
      <c r="FQ483" s="18"/>
      <c r="FR483" s="18"/>
      <c r="FS483" s="18"/>
      <c r="FT483" s="18"/>
      <c r="FU483" s="18"/>
      <c r="FV483" s="18"/>
      <c r="FW483" s="18"/>
      <c r="FX483" s="18"/>
      <c r="FY483" s="18"/>
      <c r="FZ483" s="18"/>
      <c r="GA483" s="18"/>
      <c r="GB483" s="18"/>
    </row>
    <row r="484" spans="1:184" s="45" customFormat="1" ht="29.25" x14ac:dyDescent="0.25">
      <c r="A484" s="18">
        <v>1</v>
      </c>
      <c r="B484" s="18">
        <v>1</v>
      </c>
      <c r="C484" s="588" t="s">
        <v>284</v>
      </c>
      <c r="D484" s="30">
        <f>'2 уровень'!F1354</f>
        <v>603</v>
      </c>
      <c r="E484" s="30">
        <f>'2 уровень'!G1354</f>
        <v>552</v>
      </c>
      <c r="F484" s="30">
        <f>'2 уровень'!H1354</f>
        <v>716</v>
      </c>
      <c r="G484" s="71">
        <f>'2 уровень'!I1354</f>
        <v>129.71014492753622</v>
      </c>
      <c r="H484" s="75">
        <f>'2 уровень'!J1354</f>
        <v>6.8391376451077948</v>
      </c>
      <c r="I484" s="75">
        <f>'2 уровень'!K1354</f>
        <v>7.5935754189944138</v>
      </c>
      <c r="J484" s="26">
        <f>'2 уровень'!L1354</f>
        <v>4124</v>
      </c>
      <c r="K484" s="26">
        <f>'2 уровень'!M1354</f>
        <v>3780</v>
      </c>
      <c r="L484" s="26">
        <f>'2 уровень'!N1354</f>
        <v>5437</v>
      </c>
      <c r="M484" s="26">
        <f>'2 уровень'!O1354</f>
        <v>143.83597883597884</v>
      </c>
      <c r="N484" s="26">
        <f>'2 уровень'!P1354</f>
        <v>17</v>
      </c>
      <c r="O484" s="26">
        <f>'2 уровень'!Q1354</f>
        <v>348.89839572192511</v>
      </c>
      <c r="P484" s="75">
        <f>'2 уровень'!R1354</f>
        <v>0</v>
      </c>
      <c r="Q484" s="75">
        <f>'2 уровень'!S1354</f>
        <v>0</v>
      </c>
      <c r="R484" s="75">
        <f>'2 уровень'!T1354</f>
        <v>0</v>
      </c>
      <c r="S484" s="75">
        <f>'2 уровень'!U1354</f>
        <v>0</v>
      </c>
      <c r="T484" s="75">
        <f>'2 уровень'!V1354</f>
        <v>0</v>
      </c>
      <c r="U484" s="75">
        <f>'2 уровень'!W1354</f>
        <v>0</v>
      </c>
      <c r="V484" s="75">
        <f>'2 уровень'!X1354</f>
        <v>0</v>
      </c>
      <c r="W484" s="75">
        <f>'2 уровень'!Y1354</f>
        <v>0</v>
      </c>
      <c r="X484" s="75">
        <f>'2 уровень'!Z1354</f>
        <v>0</v>
      </c>
      <c r="Y484" s="75">
        <f>'2 уровень'!AA1354</f>
        <v>0</v>
      </c>
      <c r="Z484" s="75">
        <f>'2 уровень'!AB1354</f>
        <v>0</v>
      </c>
      <c r="AA484" s="75">
        <f>'2 уровень'!AC1354</f>
        <v>0</v>
      </c>
      <c r="AB484" s="75">
        <f>'2 уровень'!AD1354</f>
        <v>0</v>
      </c>
      <c r="AC484" s="765">
        <f>'2 уровень'!AE1354</f>
        <v>0</v>
      </c>
      <c r="AD484" s="75">
        <f>'2 уровень'!AF1354</f>
        <v>0</v>
      </c>
      <c r="AE484" s="75">
        <f>'2 уровень'!AG1354</f>
        <v>0</v>
      </c>
      <c r="AF484" s="75">
        <f>'2 уровень'!AH1354</f>
        <v>0</v>
      </c>
      <c r="AG484" s="75">
        <f>'2 уровень'!AI1354</f>
        <v>0</v>
      </c>
      <c r="AH484" s="366">
        <f>'2 уровень'!AJ1354</f>
        <v>0</v>
      </c>
      <c r="AI484" s="75">
        <f>'2 уровень'!AJ1354</f>
        <v>0</v>
      </c>
      <c r="AJ484" s="75"/>
      <c r="AK484" s="18"/>
      <c r="AL484" s="18"/>
      <c r="AM484" s="18"/>
      <c r="AN484" s="18"/>
      <c r="AO484" s="18"/>
      <c r="AP484" s="18"/>
      <c r="AQ484" s="18"/>
      <c r="AR484" s="18"/>
      <c r="AS484" s="18"/>
      <c r="AT484" s="18"/>
      <c r="AU484" s="18"/>
      <c r="AV484" s="18"/>
      <c r="AW484" s="18"/>
      <c r="AX484" s="18"/>
      <c r="AY484" s="18"/>
      <c r="AZ484" s="18"/>
      <c r="BA484" s="18"/>
      <c r="BB484" s="18"/>
      <c r="BC484" s="18"/>
      <c r="BD484" s="18"/>
      <c r="BE484" s="18"/>
      <c r="BF484" s="18"/>
      <c r="BG484" s="18"/>
      <c r="BH484" s="18"/>
      <c r="BI484" s="18"/>
      <c r="BJ484" s="18"/>
      <c r="BK484" s="18"/>
      <c r="BL484" s="18"/>
      <c r="BM484" s="18"/>
      <c r="BN484" s="18"/>
      <c r="BO484" s="18"/>
      <c r="BP484" s="18"/>
      <c r="BQ484" s="18"/>
      <c r="BR484" s="18"/>
      <c r="BS484" s="18"/>
      <c r="BT484" s="18"/>
      <c r="BU484" s="18"/>
      <c r="BV484" s="18"/>
      <c r="BW484" s="18"/>
      <c r="BX484" s="18"/>
      <c r="BY484" s="18"/>
      <c r="BZ484" s="18"/>
      <c r="CA484" s="18"/>
      <c r="CB484" s="18"/>
      <c r="CC484" s="18"/>
      <c r="CD484" s="18"/>
      <c r="CE484" s="18"/>
      <c r="CF484" s="18"/>
      <c r="CG484" s="18"/>
      <c r="CH484" s="18"/>
      <c r="CI484" s="18"/>
      <c r="CJ484" s="18"/>
      <c r="CK484" s="18"/>
      <c r="CL484" s="18"/>
      <c r="CM484" s="18"/>
      <c r="CN484" s="18"/>
      <c r="CO484" s="18"/>
      <c r="CP484" s="18"/>
      <c r="CQ484" s="18"/>
      <c r="CR484" s="18"/>
      <c r="CS484" s="18"/>
      <c r="CT484" s="18"/>
      <c r="CU484" s="18"/>
      <c r="CV484" s="18"/>
      <c r="CW484" s="18"/>
      <c r="CX484" s="18"/>
      <c r="CY484" s="18"/>
      <c r="CZ484" s="18"/>
      <c r="DA484" s="18"/>
      <c r="DB484" s="18"/>
      <c r="DC484" s="18"/>
      <c r="DD484" s="18"/>
      <c r="DE484" s="18"/>
      <c r="DF484" s="18"/>
      <c r="DG484" s="18"/>
      <c r="DH484" s="18"/>
      <c r="DI484" s="18"/>
      <c r="DJ484" s="18"/>
      <c r="DK484" s="18"/>
      <c r="DL484" s="18"/>
      <c r="DM484" s="18"/>
      <c r="DN484" s="18"/>
      <c r="DO484" s="18"/>
      <c r="DP484" s="18"/>
      <c r="DQ484" s="18"/>
      <c r="DR484" s="18"/>
      <c r="DS484" s="18"/>
      <c r="DT484" s="18"/>
      <c r="DU484" s="18"/>
      <c r="DV484" s="18"/>
      <c r="DW484" s="18"/>
      <c r="DX484" s="18"/>
      <c r="DY484" s="18"/>
      <c r="DZ484" s="18"/>
      <c r="EA484" s="18"/>
      <c r="EB484" s="18"/>
      <c r="EC484" s="18"/>
      <c r="ED484" s="18"/>
      <c r="EE484" s="18"/>
      <c r="EF484" s="18"/>
      <c r="EG484" s="18"/>
      <c r="EH484" s="18"/>
      <c r="EI484" s="18"/>
      <c r="EJ484" s="18"/>
      <c r="EK484" s="18"/>
      <c r="EL484" s="18"/>
      <c r="EM484" s="18"/>
      <c r="EN484" s="18"/>
      <c r="EO484" s="18"/>
      <c r="EP484" s="18"/>
      <c r="EQ484" s="18"/>
      <c r="ER484" s="18"/>
      <c r="ES484" s="18"/>
      <c r="ET484" s="18"/>
      <c r="EU484" s="18"/>
      <c r="EV484" s="18"/>
      <c r="EW484" s="18"/>
      <c r="EX484" s="18"/>
      <c r="EY484" s="18"/>
      <c r="EZ484" s="18"/>
      <c r="FA484" s="18"/>
      <c r="FB484" s="18"/>
      <c r="FC484" s="18"/>
      <c r="FD484" s="18"/>
      <c r="FE484" s="18"/>
      <c r="FF484" s="18"/>
      <c r="FG484" s="18"/>
      <c r="FH484" s="18"/>
      <c r="FI484" s="18"/>
      <c r="FJ484" s="18"/>
      <c r="FK484" s="18"/>
      <c r="FL484" s="18"/>
      <c r="FM484" s="18"/>
      <c r="FN484" s="18"/>
      <c r="FO484" s="18"/>
      <c r="FP484" s="18"/>
      <c r="FQ484" s="18"/>
      <c r="FR484" s="18"/>
      <c r="FS484" s="18"/>
      <c r="FT484" s="18"/>
      <c r="FU484" s="18"/>
      <c r="FV484" s="18"/>
      <c r="FW484" s="18"/>
      <c r="FX484" s="18"/>
      <c r="FY484" s="18"/>
      <c r="FZ484" s="18"/>
      <c r="GA484" s="18"/>
      <c r="GB484" s="18"/>
    </row>
    <row r="485" spans="1:184" s="45" customFormat="1" x14ac:dyDescent="0.25">
      <c r="A485" s="18">
        <v>1</v>
      </c>
      <c r="B485" s="18">
        <v>1</v>
      </c>
      <c r="C485" s="691" t="s">
        <v>135</v>
      </c>
      <c r="D485" s="30">
        <f>'2 уровень'!F1355</f>
        <v>1363</v>
      </c>
      <c r="E485" s="30">
        <f>'2 уровень'!G1355</f>
        <v>1250</v>
      </c>
      <c r="F485" s="30">
        <f>'2 уровень'!H1355</f>
        <v>1421</v>
      </c>
      <c r="G485" s="71">
        <f>'2 уровень'!I1355</f>
        <v>113.68</v>
      </c>
      <c r="H485" s="75">
        <f>'2 уровень'!J1355</f>
        <v>8.019809244314013</v>
      </c>
      <c r="I485" s="75">
        <f>'2 уровень'!K1355</f>
        <v>8.7178043631245608</v>
      </c>
      <c r="J485" s="26">
        <f>'2 уровень'!L1355</f>
        <v>10931</v>
      </c>
      <c r="K485" s="26">
        <f>'2 уровень'!M1355</f>
        <v>10020</v>
      </c>
      <c r="L485" s="26">
        <f>'2 уровень'!N1355</f>
        <v>12388</v>
      </c>
      <c r="M485" s="26">
        <f>'2 уровень'!O1355</f>
        <v>123.63273453093812</v>
      </c>
      <c r="N485" s="26">
        <f>'2 уровень'!P1355</f>
        <v>40</v>
      </c>
      <c r="O485" s="26">
        <f>'2 уровень'!Q1355</f>
        <v>337.85454545454547</v>
      </c>
      <c r="P485" s="75">
        <f>'2 уровень'!R1355</f>
        <v>23501.22336</v>
      </c>
      <c r="Q485" s="75">
        <f>'2 уровень'!S1355</f>
        <v>23501.22336</v>
      </c>
      <c r="R485" s="75">
        <f>'2 уровень'!T1355</f>
        <v>36278.73971181333</v>
      </c>
      <c r="S485" s="75">
        <f>'2 уровень'!U1355</f>
        <v>36278.73971181333</v>
      </c>
      <c r="T485" s="75">
        <f>'2 уровень'!V1355</f>
        <v>36278.73971181333</v>
      </c>
      <c r="U485" s="75">
        <f>'2 уровень'!W1355</f>
        <v>36278.73971181333</v>
      </c>
      <c r="V485" s="75">
        <f>'2 уровень'!X1355</f>
        <v>36278.73971181333</v>
      </c>
      <c r="W485" s="75">
        <f>'2 уровень'!Y1355</f>
        <v>36738.427984736001</v>
      </c>
      <c r="X485" s="75">
        <f>'2 уровень'!Z1355</f>
        <v>36738.427984736001</v>
      </c>
      <c r="Y485" s="75">
        <f>'2 уровень'!AA1355</f>
        <v>36738.427984736001</v>
      </c>
      <c r="Z485" s="75">
        <f>'2 уровень'!AB1355</f>
        <v>35718.498965535997</v>
      </c>
      <c r="AA485" s="75">
        <f>'2 уровень'!AC1355</f>
        <v>32900.338905370125</v>
      </c>
      <c r="AB485" s="75">
        <f>'2 уровень'!AD1355</f>
        <v>32051.832580000002</v>
      </c>
      <c r="AC485" s="765">
        <f>'2 уровень'!AE1355</f>
        <v>0</v>
      </c>
      <c r="AD485" s="75">
        <f>'2 уровень'!AF1355</f>
        <v>0</v>
      </c>
      <c r="AE485" s="75">
        <f>'2 уровень'!AG1355</f>
        <v>-848.50632537012279</v>
      </c>
      <c r="AF485" s="75">
        <f>'2 уровень'!AH1355</f>
        <v>0</v>
      </c>
      <c r="AG485" s="75">
        <f>'2 уровень'!AI1355</f>
        <v>-425.00357000000002</v>
      </c>
      <c r="AH485" s="366">
        <f>'2 уровень'!AJ1355</f>
        <v>31626.829010000001</v>
      </c>
      <c r="AI485" s="75">
        <f t="shared" ref="AI485" si="55">AB485/AA485*100</f>
        <v>97.42097998500671</v>
      </c>
      <c r="AJ485" s="75">
        <f>AH485/AA485*100</f>
        <v>96.129189127707576</v>
      </c>
      <c r="AK485" s="18"/>
      <c r="AL485" s="18"/>
      <c r="AM485" s="18"/>
      <c r="AN485" s="18"/>
      <c r="AO485" s="18"/>
      <c r="AP485" s="18"/>
      <c r="AQ485" s="18"/>
      <c r="AR485" s="18"/>
      <c r="AS485" s="18"/>
      <c r="AT485" s="18"/>
      <c r="AU485" s="18"/>
      <c r="AV485" s="18"/>
      <c r="AW485" s="18"/>
      <c r="AX485" s="18"/>
      <c r="AY485" s="18"/>
      <c r="AZ485" s="18"/>
      <c r="BA485" s="18"/>
      <c r="BB485" s="18"/>
      <c r="BC485" s="18"/>
      <c r="BD485" s="18"/>
      <c r="BE485" s="18"/>
      <c r="BF485" s="18"/>
      <c r="BG485" s="18"/>
      <c r="BH485" s="18"/>
      <c r="BI485" s="18"/>
      <c r="BJ485" s="18"/>
      <c r="BK485" s="18"/>
      <c r="BL485" s="18"/>
      <c r="BM485" s="18"/>
      <c r="BN485" s="18"/>
      <c r="BO485" s="18"/>
      <c r="BP485" s="18"/>
      <c r="BQ485" s="18"/>
      <c r="BR485" s="18"/>
      <c r="BS485" s="18"/>
      <c r="BT485" s="18"/>
      <c r="BU485" s="18"/>
      <c r="BV485" s="18"/>
      <c r="BW485" s="18"/>
      <c r="BX485" s="18"/>
      <c r="BY485" s="18"/>
      <c r="BZ485" s="18"/>
      <c r="CA485" s="18"/>
      <c r="CB485" s="18"/>
      <c r="CC485" s="18"/>
      <c r="CD485" s="18"/>
      <c r="CE485" s="18"/>
      <c r="CF485" s="18"/>
      <c r="CG485" s="18"/>
      <c r="CH485" s="18"/>
      <c r="CI485" s="18"/>
      <c r="CJ485" s="18"/>
      <c r="CK485" s="18"/>
      <c r="CL485" s="18"/>
      <c r="CM485" s="18"/>
      <c r="CN485" s="18"/>
      <c r="CO485" s="18"/>
      <c r="CP485" s="18"/>
      <c r="CQ485" s="18"/>
      <c r="CR485" s="18"/>
      <c r="CS485" s="18"/>
      <c r="CT485" s="18"/>
      <c r="CU485" s="18"/>
      <c r="CV485" s="18"/>
      <c r="CW485" s="18"/>
      <c r="CX485" s="18"/>
      <c r="CY485" s="18"/>
      <c r="CZ485" s="18"/>
      <c r="DA485" s="18"/>
      <c r="DB485" s="18"/>
      <c r="DC485" s="18"/>
      <c r="DD485" s="18"/>
      <c r="DE485" s="18"/>
      <c r="DF485" s="18"/>
      <c r="DG485" s="18"/>
      <c r="DH485" s="18"/>
      <c r="DI485" s="18"/>
      <c r="DJ485" s="18"/>
      <c r="DK485" s="18"/>
      <c r="DL485" s="18"/>
      <c r="DM485" s="18"/>
      <c r="DN485" s="18"/>
      <c r="DO485" s="18"/>
      <c r="DP485" s="18"/>
      <c r="DQ485" s="18"/>
      <c r="DR485" s="18"/>
      <c r="DS485" s="18"/>
      <c r="DT485" s="18"/>
      <c r="DU485" s="18"/>
      <c r="DV485" s="18"/>
      <c r="DW485" s="18"/>
      <c r="DX485" s="18"/>
      <c r="DY485" s="18"/>
      <c r="DZ485" s="18"/>
      <c r="EA485" s="18"/>
      <c r="EB485" s="18"/>
      <c r="EC485" s="18"/>
      <c r="ED485" s="18"/>
      <c r="EE485" s="18"/>
      <c r="EF485" s="18"/>
      <c r="EG485" s="18"/>
      <c r="EH485" s="18"/>
      <c r="EI485" s="18"/>
      <c r="EJ485" s="18"/>
      <c r="EK485" s="18"/>
      <c r="EL485" s="18"/>
      <c r="EM485" s="18"/>
      <c r="EN485" s="18"/>
      <c r="EO485" s="18"/>
      <c r="EP485" s="18"/>
      <c r="EQ485" s="18"/>
      <c r="ER485" s="18"/>
      <c r="ES485" s="18"/>
      <c r="ET485" s="18"/>
      <c r="EU485" s="18"/>
      <c r="EV485" s="18"/>
      <c r="EW485" s="18"/>
      <c r="EX485" s="18"/>
      <c r="EY485" s="18"/>
      <c r="EZ485" s="18"/>
      <c r="FA485" s="18"/>
      <c r="FB485" s="18"/>
      <c r="FC485" s="18"/>
      <c r="FD485" s="18"/>
      <c r="FE485" s="18"/>
      <c r="FF485" s="18"/>
      <c r="FG485" s="18"/>
      <c r="FH485" s="18"/>
      <c r="FI485" s="18"/>
      <c r="FJ485" s="18"/>
      <c r="FK485" s="18"/>
      <c r="FL485" s="18"/>
      <c r="FM485" s="18"/>
      <c r="FN485" s="18"/>
      <c r="FO485" s="18"/>
      <c r="FP485" s="18"/>
      <c r="FQ485" s="18"/>
      <c r="FR485" s="18"/>
      <c r="FS485" s="18"/>
      <c r="FT485" s="18"/>
      <c r="FU485" s="18"/>
      <c r="FV485" s="18"/>
      <c r="FW485" s="18"/>
      <c r="FX485" s="18"/>
      <c r="FY485" s="18"/>
      <c r="FZ485" s="18"/>
      <c r="GA485" s="18"/>
      <c r="GB485" s="18"/>
    </row>
    <row r="486" spans="1:184" s="45" customFormat="1" x14ac:dyDescent="0.25">
      <c r="A486" s="18">
        <v>1</v>
      </c>
      <c r="B486" s="18">
        <v>1</v>
      </c>
      <c r="C486" s="692" t="s">
        <v>197</v>
      </c>
      <c r="D486" s="30">
        <f>'2 уровень'!F1356</f>
        <v>7300</v>
      </c>
      <c r="E486" s="30">
        <f>'2 уровень'!G1356</f>
        <v>6692</v>
      </c>
      <c r="F486" s="30">
        <f>'2 уровень'!H1356</f>
        <v>5807</v>
      </c>
      <c r="G486" s="71">
        <f>'2 уровень'!I1356</f>
        <v>86.775254034668265</v>
      </c>
      <c r="H486" s="75">
        <f>'2 уровень'!J1356</f>
        <v>0</v>
      </c>
      <c r="I486" s="75">
        <f>'2 уровень'!K1356</f>
        <v>0</v>
      </c>
      <c r="J486" s="26">
        <f>'2 уровень'!L1356</f>
        <v>0</v>
      </c>
      <c r="K486" s="26">
        <f>'2 уровень'!M1356</f>
        <v>0</v>
      </c>
      <c r="L486" s="26">
        <f>'2 уровень'!N1356</f>
        <v>0</v>
      </c>
      <c r="M486" s="26">
        <f>'2 уровень'!O1356</f>
        <v>0</v>
      </c>
      <c r="N486" s="26">
        <f>'2 уровень'!P1356</f>
        <v>0</v>
      </c>
      <c r="O486" s="26">
        <f>'2 уровень'!Q1356</f>
        <v>0</v>
      </c>
      <c r="P486" s="75">
        <f>'2 уровень'!R1356</f>
        <v>0</v>
      </c>
      <c r="Q486" s="75">
        <f>'2 уровень'!S1356</f>
        <v>0</v>
      </c>
      <c r="R486" s="75">
        <f>'2 уровень'!T1356</f>
        <v>0</v>
      </c>
      <c r="S486" s="75">
        <f>'2 уровень'!U1356</f>
        <v>0</v>
      </c>
      <c r="T486" s="75">
        <f>'2 уровень'!V1356</f>
        <v>0</v>
      </c>
      <c r="U486" s="75">
        <f>'2 уровень'!W1356</f>
        <v>0</v>
      </c>
      <c r="V486" s="75">
        <f>'2 уровень'!X1356</f>
        <v>0</v>
      </c>
      <c r="W486" s="75">
        <f>'2 уровень'!Y1356</f>
        <v>0</v>
      </c>
      <c r="X486" s="75">
        <f>'2 уровень'!Z1356</f>
        <v>0</v>
      </c>
      <c r="Y486" s="75">
        <f>'2 уровень'!AA1356</f>
        <v>0</v>
      </c>
      <c r="Z486" s="75">
        <f>'2 уровень'!AB1356</f>
        <v>0</v>
      </c>
      <c r="AA486" s="75">
        <f>'2 уровень'!AC1356</f>
        <v>0</v>
      </c>
      <c r="AB486" s="75">
        <f>'2 уровень'!AD1356</f>
        <v>0</v>
      </c>
      <c r="AC486" s="765">
        <f>'2 уровень'!AE1356</f>
        <v>0</v>
      </c>
      <c r="AD486" s="75">
        <f>'2 уровень'!AF1356</f>
        <v>0</v>
      </c>
      <c r="AE486" s="75">
        <f>'2 уровень'!AG1356</f>
        <v>0</v>
      </c>
      <c r="AF486" s="75">
        <f>'2 уровень'!AH1356</f>
        <v>0</v>
      </c>
      <c r="AG486" s="75">
        <f>'2 уровень'!AI1356</f>
        <v>0</v>
      </c>
      <c r="AH486" s="366">
        <f>'2 уровень'!AJ1356</f>
        <v>0</v>
      </c>
      <c r="AI486" s="75">
        <f>'2 уровень'!AJ1356</f>
        <v>0</v>
      </c>
      <c r="AJ486" s="75"/>
      <c r="AK486" s="18"/>
      <c r="AL486" s="18"/>
      <c r="AM486" s="18"/>
      <c r="AN486" s="18"/>
      <c r="AO486" s="18"/>
      <c r="AP486" s="18"/>
      <c r="AQ486" s="18"/>
      <c r="AR486" s="18"/>
      <c r="AS486" s="18"/>
      <c r="AT486" s="18"/>
      <c r="AU486" s="18"/>
      <c r="AV486" s="18"/>
      <c r="AW486" s="18"/>
      <c r="AX486" s="18"/>
      <c r="AY486" s="18"/>
      <c r="AZ486" s="18"/>
      <c r="BA486" s="18"/>
      <c r="BB486" s="18"/>
      <c r="BC486" s="18"/>
      <c r="BD486" s="18"/>
      <c r="BE486" s="18"/>
      <c r="BF486" s="18"/>
      <c r="BG486" s="18"/>
      <c r="BH486" s="18"/>
      <c r="BI486" s="18"/>
      <c r="BJ486" s="18"/>
      <c r="BK486" s="18"/>
      <c r="BL486" s="18"/>
      <c r="BM486" s="18"/>
      <c r="BN486" s="18"/>
      <c r="BO486" s="18"/>
      <c r="BP486" s="18"/>
      <c r="BQ486" s="18"/>
      <c r="BR486" s="18"/>
      <c r="BS486" s="18"/>
      <c r="BT486" s="18"/>
      <c r="BU486" s="18"/>
      <c r="BV486" s="18"/>
      <c r="BW486" s="18"/>
      <c r="BX486" s="18"/>
      <c r="BY486" s="18"/>
      <c r="BZ486" s="18"/>
      <c r="CA486" s="18"/>
      <c r="CB486" s="18"/>
      <c r="CC486" s="18"/>
      <c r="CD486" s="18"/>
      <c r="CE486" s="18"/>
      <c r="CF486" s="18"/>
      <c r="CG486" s="18"/>
      <c r="CH486" s="18"/>
      <c r="CI486" s="18"/>
      <c r="CJ486" s="18"/>
      <c r="CK486" s="18"/>
      <c r="CL486" s="18"/>
      <c r="CM486" s="18"/>
      <c r="CN486" s="18"/>
      <c r="CO486" s="18"/>
      <c r="CP486" s="18"/>
      <c r="CQ486" s="18"/>
      <c r="CR486" s="18"/>
      <c r="CS486" s="18"/>
      <c r="CT486" s="18"/>
      <c r="CU486" s="18"/>
      <c r="CV486" s="18"/>
      <c r="CW486" s="18"/>
      <c r="CX486" s="18"/>
      <c r="CY486" s="18"/>
      <c r="CZ486" s="18"/>
      <c r="DA486" s="18"/>
      <c r="DB486" s="18"/>
      <c r="DC486" s="18"/>
      <c r="DD486" s="18"/>
      <c r="DE486" s="18"/>
      <c r="DF486" s="18"/>
      <c r="DG486" s="18"/>
      <c r="DH486" s="18"/>
      <c r="DI486" s="18"/>
      <c r="DJ486" s="18"/>
      <c r="DK486" s="18"/>
      <c r="DL486" s="18"/>
      <c r="DM486" s="18"/>
      <c r="DN486" s="18"/>
      <c r="DO486" s="18"/>
      <c r="DP486" s="18"/>
      <c r="DQ486" s="18"/>
      <c r="DR486" s="18"/>
      <c r="DS486" s="18"/>
      <c r="DT486" s="18"/>
      <c r="DU486" s="18"/>
      <c r="DV486" s="18"/>
      <c r="DW486" s="18"/>
      <c r="DX486" s="18"/>
      <c r="DY486" s="18"/>
      <c r="DZ486" s="18"/>
      <c r="EA486" s="18"/>
      <c r="EB486" s="18"/>
      <c r="EC486" s="18"/>
      <c r="ED486" s="18"/>
      <c r="EE486" s="18"/>
      <c r="EF486" s="18"/>
      <c r="EG486" s="18"/>
      <c r="EH486" s="18"/>
      <c r="EI486" s="18"/>
      <c r="EJ486" s="18"/>
      <c r="EK486" s="18"/>
      <c r="EL486" s="18"/>
      <c r="EM486" s="18"/>
      <c r="EN486" s="18"/>
      <c r="EO486" s="18"/>
      <c r="EP486" s="18"/>
      <c r="EQ486" s="18"/>
      <c r="ER486" s="18"/>
      <c r="ES486" s="18"/>
      <c r="ET486" s="18"/>
      <c r="EU486" s="18"/>
      <c r="EV486" s="18"/>
      <c r="EW486" s="18"/>
      <c r="EX486" s="18"/>
      <c r="EY486" s="18"/>
      <c r="EZ486" s="18"/>
      <c r="FA486" s="18"/>
      <c r="FB486" s="18"/>
      <c r="FC486" s="18"/>
      <c r="FD486" s="18"/>
      <c r="FE486" s="18"/>
      <c r="FF486" s="18"/>
      <c r="FG486" s="18"/>
      <c r="FH486" s="18"/>
      <c r="FI486" s="18"/>
      <c r="FJ486" s="18"/>
      <c r="FK486" s="18"/>
      <c r="FL486" s="18"/>
      <c r="FM486" s="18"/>
      <c r="FN486" s="18"/>
      <c r="FO486" s="18"/>
      <c r="FP486" s="18"/>
      <c r="FQ486" s="18"/>
      <c r="FR486" s="18"/>
      <c r="FS486" s="18"/>
      <c r="FT486" s="18"/>
      <c r="FU486" s="18"/>
      <c r="FV486" s="18"/>
      <c r="FW486" s="18"/>
      <c r="FX486" s="18"/>
      <c r="FY486" s="18"/>
      <c r="FZ486" s="18"/>
      <c r="GA486" s="18"/>
      <c r="GB486" s="18"/>
    </row>
    <row r="487" spans="1:184" s="45" customFormat="1" x14ac:dyDescent="0.25">
      <c r="A487" s="18">
        <v>1</v>
      </c>
      <c r="B487" s="18">
        <v>1</v>
      </c>
      <c r="C487" s="688" t="s">
        <v>198</v>
      </c>
      <c r="D487" s="30">
        <f>'2 уровень'!F1357</f>
        <v>7295</v>
      </c>
      <c r="E487" s="30">
        <f>'2 уровень'!G1357</f>
        <v>6687</v>
      </c>
      <c r="F487" s="30">
        <f>'2 уровень'!H1357</f>
        <v>5807</v>
      </c>
      <c r="G487" s="71">
        <f>'2 уровень'!I1357</f>
        <v>86.840137580379846</v>
      </c>
      <c r="H487" s="75">
        <f>'2 уровень'!J1357</f>
        <v>0</v>
      </c>
      <c r="I487" s="75">
        <f>'2 уровень'!K1357</f>
        <v>0</v>
      </c>
      <c r="J487" s="26">
        <f>'2 уровень'!L1357</f>
        <v>0</v>
      </c>
      <c r="K487" s="26">
        <f>'2 уровень'!M1357</f>
        <v>0</v>
      </c>
      <c r="L487" s="26">
        <f>'2 уровень'!N1357</f>
        <v>0</v>
      </c>
      <c r="M487" s="26">
        <f>'2 уровень'!O1357</f>
        <v>0</v>
      </c>
      <c r="N487" s="26">
        <f>'2 уровень'!P1357</f>
        <v>0</v>
      </c>
      <c r="O487" s="26">
        <f>'2 уровень'!Q1357</f>
        <v>0</v>
      </c>
      <c r="P487" s="75">
        <f>'2 уровень'!R1357</f>
        <v>0</v>
      </c>
      <c r="Q487" s="75">
        <f>'2 уровень'!S1357</f>
        <v>0</v>
      </c>
      <c r="R487" s="75">
        <f>'2 уровень'!T1357</f>
        <v>0</v>
      </c>
      <c r="S487" s="75">
        <f>'2 уровень'!U1357</f>
        <v>0</v>
      </c>
      <c r="T487" s="75">
        <f>'2 уровень'!V1357</f>
        <v>0</v>
      </c>
      <c r="U487" s="75">
        <f>'2 уровень'!W1357</f>
        <v>0</v>
      </c>
      <c r="V487" s="75">
        <f>'2 уровень'!X1357</f>
        <v>0</v>
      </c>
      <c r="W487" s="75">
        <f>'2 уровень'!Y1357</f>
        <v>0</v>
      </c>
      <c r="X487" s="75">
        <f>'2 уровень'!Z1357</f>
        <v>0</v>
      </c>
      <c r="Y487" s="75">
        <f>'2 уровень'!AA1357</f>
        <v>0</v>
      </c>
      <c r="Z487" s="75">
        <f>'2 уровень'!AB1357</f>
        <v>0</v>
      </c>
      <c r="AA487" s="75">
        <f>'2 уровень'!AC1357</f>
        <v>0</v>
      </c>
      <c r="AB487" s="75">
        <f>'2 уровень'!AD1357</f>
        <v>0</v>
      </c>
      <c r="AC487" s="765">
        <f>'2 уровень'!AE1357</f>
        <v>0</v>
      </c>
      <c r="AD487" s="75">
        <f>'2 уровень'!AF1357</f>
        <v>0</v>
      </c>
      <c r="AE487" s="75">
        <f>'2 уровень'!AG1357</f>
        <v>0</v>
      </c>
      <c r="AF487" s="75">
        <f>'2 уровень'!AH1357</f>
        <v>0</v>
      </c>
      <c r="AG487" s="75">
        <f>'2 уровень'!AI1357</f>
        <v>0</v>
      </c>
      <c r="AH487" s="366">
        <f>'2 уровень'!AJ1357</f>
        <v>0</v>
      </c>
      <c r="AI487" s="75">
        <f>'2 уровень'!AJ1357</f>
        <v>0</v>
      </c>
      <c r="AJ487" s="75"/>
      <c r="AK487" s="18"/>
      <c r="AL487" s="18"/>
      <c r="AM487" s="18"/>
      <c r="AN487" s="18"/>
      <c r="AO487" s="18"/>
      <c r="AP487" s="18"/>
      <c r="AQ487" s="18"/>
      <c r="AR487" s="18"/>
      <c r="AS487" s="18"/>
      <c r="AT487" s="18"/>
      <c r="AU487" s="18"/>
      <c r="AV487" s="18"/>
      <c r="AW487" s="18"/>
      <c r="AX487" s="18"/>
      <c r="AY487" s="18"/>
      <c r="AZ487" s="18"/>
      <c r="BA487" s="18"/>
      <c r="BB487" s="18"/>
      <c r="BC487" s="18"/>
      <c r="BD487" s="18"/>
      <c r="BE487" s="18"/>
      <c r="BF487" s="18"/>
      <c r="BG487" s="18"/>
      <c r="BH487" s="18"/>
      <c r="BI487" s="18"/>
      <c r="BJ487" s="18"/>
      <c r="BK487" s="18"/>
      <c r="BL487" s="18"/>
      <c r="BM487" s="18"/>
      <c r="BN487" s="18"/>
      <c r="BO487" s="18"/>
      <c r="BP487" s="18"/>
      <c r="BQ487" s="18"/>
      <c r="BR487" s="18"/>
      <c r="BS487" s="18"/>
      <c r="BT487" s="18"/>
      <c r="BU487" s="18"/>
      <c r="BV487" s="18"/>
      <c r="BW487" s="18"/>
      <c r="BX487" s="18"/>
      <c r="BY487" s="18"/>
      <c r="BZ487" s="18"/>
      <c r="CA487" s="18"/>
      <c r="CB487" s="18"/>
      <c r="CC487" s="18"/>
      <c r="CD487" s="18"/>
      <c r="CE487" s="18"/>
      <c r="CF487" s="18"/>
      <c r="CG487" s="18"/>
      <c r="CH487" s="18"/>
      <c r="CI487" s="18"/>
      <c r="CJ487" s="18"/>
      <c r="CK487" s="18"/>
      <c r="CL487" s="18"/>
      <c r="CM487" s="18"/>
      <c r="CN487" s="18"/>
      <c r="CO487" s="18"/>
      <c r="CP487" s="18"/>
      <c r="CQ487" s="18"/>
      <c r="CR487" s="18"/>
      <c r="CS487" s="18"/>
      <c r="CT487" s="18"/>
      <c r="CU487" s="18"/>
      <c r="CV487" s="18"/>
      <c r="CW487" s="18"/>
      <c r="CX487" s="18"/>
      <c r="CY487" s="18"/>
      <c r="CZ487" s="18"/>
      <c r="DA487" s="18"/>
      <c r="DB487" s="18"/>
      <c r="DC487" s="18"/>
      <c r="DD487" s="18"/>
      <c r="DE487" s="18"/>
      <c r="DF487" s="18"/>
      <c r="DG487" s="18"/>
      <c r="DH487" s="18"/>
      <c r="DI487" s="18"/>
      <c r="DJ487" s="18"/>
      <c r="DK487" s="18"/>
      <c r="DL487" s="18"/>
      <c r="DM487" s="18"/>
      <c r="DN487" s="18"/>
      <c r="DO487" s="18"/>
      <c r="DP487" s="18"/>
      <c r="DQ487" s="18"/>
      <c r="DR487" s="18"/>
      <c r="DS487" s="18"/>
      <c r="DT487" s="18"/>
      <c r="DU487" s="18"/>
      <c r="DV487" s="18"/>
      <c r="DW487" s="18"/>
      <c r="DX487" s="18"/>
      <c r="DY487" s="18"/>
      <c r="DZ487" s="18"/>
      <c r="EA487" s="18"/>
      <c r="EB487" s="18"/>
      <c r="EC487" s="18"/>
      <c r="ED487" s="18"/>
      <c r="EE487" s="18"/>
      <c r="EF487" s="18"/>
      <c r="EG487" s="18"/>
      <c r="EH487" s="18"/>
      <c r="EI487" s="18"/>
      <c r="EJ487" s="18"/>
      <c r="EK487" s="18"/>
      <c r="EL487" s="18"/>
      <c r="EM487" s="18"/>
      <c r="EN487" s="18"/>
      <c r="EO487" s="18"/>
      <c r="EP487" s="18"/>
      <c r="EQ487" s="18"/>
      <c r="ER487" s="18"/>
      <c r="ES487" s="18"/>
      <c r="ET487" s="18"/>
      <c r="EU487" s="18"/>
      <c r="EV487" s="18"/>
      <c r="EW487" s="18"/>
      <c r="EX487" s="18"/>
      <c r="EY487" s="18"/>
      <c r="EZ487" s="18"/>
      <c r="FA487" s="18"/>
      <c r="FB487" s="18"/>
      <c r="FC487" s="18"/>
      <c r="FD487" s="18"/>
      <c r="FE487" s="18"/>
      <c r="FF487" s="18"/>
      <c r="FG487" s="18"/>
      <c r="FH487" s="18"/>
      <c r="FI487" s="18"/>
      <c r="FJ487" s="18"/>
      <c r="FK487" s="18"/>
      <c r="FL487" s="18"/>
      <c r="FM487" s="18"/>
      <c r="FN487" s="18"/>
      <c r="FO487" s="18"/>
      <c r="FP487" s="18"/>
      <c r="FQ487" s="18"/>
      <c r="FR487" s="18"/>
      <c r="FS487" s="18"/>
      <c r="FT487" s="18"/>
      <c r="FU487" s="18"/>
      <c r="FV487" s="18"/>
      <c r="FW487" s="18"/>
      <c r="FX487" s="18"/>
      <c r="FY487" s="18"/>
      <c r="FZ487" s="18"/>
      <c r="GA487" s="18"/>
      <c r="GB487" s="18"/>
    </row>
    <row r="488" spans="1:184" s="45" customFormat="1" ht="29.25" x14ac:dyDescent="0.25">
      <c r="A488" s="18">
        <v>1</v>
      </c>
      <c r="B488" s="18">
        <v>1</v>
      </c>
      <c r="C488" s="693" t="s">
        <v>199</v>
      </c>
      <c r="D488" s="30">
        <f>'2 уровень'!F1358</f>
        <v>5</v>
      </c>
      <c r="E488" s="30">
        <f>'2 уровень'!G1358</f>
        <v>5</v>
      </c>
      <c r="F488" s="30">
        <f>'2 уровень'!H1358</f>
        <v>0</v>
      </c>
      <c r="G488" s="71">
        <f>'2 уровень'!I1358</f>
        <v>0</v>
      </c>
      <c r="H488" s="75">
        <f>'2 уровень'!J1358</f>
        <v>0</v>
      </c>
      <c r="I488" s="75">
        <f>'2 уровень'!K1358</f>
        <v>0</v>
      </c>
      <c r="J488" s="26">
        <f>'2 уровень'!L1358</f>
        <v>0</v>
      </c>
      <c r="K488" s="26">
        <f>'2 уровень'!M1358</f>
        <v>0</v>
      </c>
      <c r="L488" s="26">
        <f>'2 уровень'!N1358</f>
        <v>0</v>
      </c>
      <c r="M488" s="26">
        <f>'2 уровень'!O1358</f>
        <v>0</v>
      </c>
      <c r="N488" s="26">
        <f>'2 уровень'!P1358</f>
        <v>0</v>
      </c>
      <c r="O488" s="26">
        <f>'2 уровень'!Q1358</f>
        <v>0</v>
      </c>
      <c r="P488" s="75">
        <f>'2 уровень'!R1358</f>
        <v>0</v>
      </c>
      <c r="Q488" s="75">
        <f>'2 уровень'!S1358</f>
        <v>0</v>
      </c>
      <c r="R488" s="75">
        <f>'2 уровень'!T1358</f>
        <v>0</v>
      </c>
      <c r="S488" s="75">
        <f>'2 уровень'!U1358</f>
        <v>0</v>
      </c>
      <c r="T488" s="75">
        <f>'2 уровень'!V1358</f>
        <v>0</v>
      </c>
      <c r="U488" s="75">
        <f>'2 уровень'!W1358</f>
        <v>0</v>
      </c>
      <c r="V488" s="75">
        <f>'2 уровень'!X1358</f>
        <v>0</v>
      </c>
      <c r="W488" s="75">
        <f>'2 уровень'!Y1358</f>
        <v>0</v>
      </c>
      <c r="X488" s="75">
        <f>'2 уровень'!Z1358</f>
        <v>0</v>
      </c>
      <c r="Y488" s="75">
        <f>'2 уровень'!AA1358</f>
        <v>0</v>
      </c>
      <c r="Z488" s="75">
        <f>'2 уровень'!AB1358</f>
        <v>0</v>
      </c>
      <c r="AA488" s="75">
        <f>'2 уровень'!AC1358</f>
        <v>0</v>
      </c>
      <c r="AB488" s="75">
        <f>'2 уровень'!AD1358</f>
        <v>0</v>
      </c>
      <c r="AC488" s="765">
        <f>'2 уровень'!AE1358</f>
        <v>0</v>
      </c>
      <c r="AD488" s="75">
        <f>'2 уровень'!AF1358</f>
        <v>0</v>
      </c>
      <c r="AE488" s="75">
        <f>'2 уровень'!AG1358</f>
        <v>0</v>
      </c>
      <c r="AF488" s="75">
        <f>'2 уровень'!AH1358</f>
        <v>0</v>
      </c>
      <c r="AG488" s="75">
        <f>'2 уровень'!AI1358</f>
        <v>0</v>
      </c>
      <c r="AH488" s="366">
        <f>'2 уровень'!AJ1358</f>
        <v>0</v>
      </c>
      <c r="AI488" s="75">
        <f>'2 уровень'!AJ1358</f>
        <v>0</v>
      </c>
      <c r="AJ488" s="75"/>
      <c r="AK488" s="18"/>
      <c r="AL488" s="18"/>
      <c r="AM488" s="18"/>
      <c r="AN488" s="18"/>
      <c r="AO488" s="18"/>
      <c r="AP488" s="18"/>
      <c r="AQ488" s="18"/>
      <c r="AR488" s="18"/>
      <c r="AS488" s="18"/>
      <c r="AT488" s="18"/>
      <c r="AU488" s="18"/>
      <c r="AV488" s="18"/>
      <c r="AW488" s="18"/>
      <c r="AX488" s="18"/>
      <c r="AY488" s="18"/>
      <c r="AZ488" s="18"/>
      <c r="BA488" s="18"/>
      <c r="BB488" s="18"/>
      <c r="BC488" s="18"/>
      <c r="BD488" s="18"/>
      <c r="BE488" s="18"/>
      <c r="BF488" s="18"/>
      <c r="BG488" s="18"/>
      <c r="BH488" s="18"/>
      <c r="BI488" s="18"/>
      <c r="BJ488" s="18"/>
      <c r="BK488" s="18"/>
      <c r="BL488" s="18"/>
      <c r="BM488" s="18"/>
      <c r="BN488" s="18"/>
      <c r="BO488" s="18"/>
      <c r="BP488" s="18"/>
      <c r="BQ488" s="18"/>
      <c r="BR488" s="18"/>
      <c r="BS488" s="18"/>
      <c r="BT488" s="18"/>
      <c r="BU488" s="18"/>
      <c r="BV488" s="18"/>
      <c r="BW488" s="18"/>
      <c r="BX488" s="18"/>
      <c r="BY488" s="18"/>
      <c r="BZ488" s="18"/>
      <c r="CA488" s="18"/>
      <c r="CB488" s="18"/>
      <c r="CC488" s="18"/>
      <c r="CD488" s="18"/>
      <c r="CE488" s="18"/>
      <c r="CF488" s="18"/>
      <c r="CG488" s="18"/>
      <c r="CH488" s="18"/>
      <c r="CI488" s="18"/>
      <c r="CJ488" s="18"/>
      <c r="CK488" s="18"/>
      <c r="CL488" s="18"/>
      <c r="CM488" s="18"/>
      <c r="CN488" s="18"/>
      <c r="CO488" s="18"/>
      <c r="CP488" s="18"/>
      <c r="CQ488" s="18"/>
      <c r="CR488" s="18"/>
      <c r="CS488" s="18"/>
      <c r="CT488" s="18"/>
      <c r="CU488" s="18"/>
      <c r="CV488" s="18"/>
      <c r="CW488" s="18"/>
      <c r="CX488" s="18"/>
      <c r="CY488" s="18"/>
      <c r="CZ488" s="18"/>
      <c r="DA488" s="18"/>
      <c r="DB488" s="18"/>
      <c r="DC488" s="18"/>
      <c r="DD488" s="18"/>
      <c r="DE488" s="18"/>
      <c r="DF488" s="18"/>
      <c r="DG488" s="18"/>
      <c r="DH488" s="18"/>
      <c r="DI488" s="18"/>
      <c r="DJ488" s="18"/>
      <c r="DK488" s="18"/>
      <c r="DL488" s="18"/>
      <c r="DM488" s="18"/>
      <c r="DN488" s="18"/>
      <c r="DO488" s="18"/>
      <c r="DP488" s="18"/>
      <c r="DQ488" s="18"/>
      <c r="DR488" s="18"/>
      <c r="DS488" s="18"/>
      <c r="DT488" s="18"/>
      <c r="DU488" s="18"/>
      <c r="DV488" s="18"/>
      <c r="DW488" s="18"/>
      <c r="DX488" s="18"/>
      <c r="DY488" s="18"/>
      <c r="DZ488" s="18"/>
      <c r="EA488" s="18"/>
      <c r="EB488" s="18"/>
      <c r="EC488" s="18"/>
      <c r="ED488" s="18"/>
      <c r="EE488" s="18"/>
      <c r="EF488" s="18"/>
      <c r="EG488" s="18"/>
      <c r="EH488" s="18"/>
      <c r="EI488" s="18"/>
      <c r="EJ488" s="18"/>
      <c r="EK488" s="18"/>
      <c r="EL488" s="18"/>
      <c r="EM488" s="18"/>
      <c r="EN488" s="18"/>
      <c r="EO488" s="18"/>
      <c r="EP488" s="18"/>
      <c r="EQ488" s="18"/>
      <c r="ER488" s="18"/>
      <c r="ES488" s="18"/>
      <c r="ET488" s="18"/>
      <c r="EU488" s="18"/>
      <c r="EV488" s="18"/>
      <c r="EW488" s="18"/>
      <c r="EX488" s="18"/>
      <c r="EY488" s="18"/>
      <c r="EZ488" s="18"/>
      <c r="FA488" s="18"/>
      <c r="FB488" s="18"/>
      <c r="FC488" s="18"/>
      <c r="FD488" s="18"/>
      <c r="FE488" s="18"/>
      <c r="FF488" s="18"/>
      <c r="FG488" s="18"/>
      <c r="FH488" s="18"/>
      <c r="FI488" s="18"/>
      <c r="FJ488" s="18"/>
      <c r="FK488" s="18"/>
      <c r="FL488" s="18"/>
      <c r="FM488" s="18"/>
      <c r="FN488" s="18"/>
      <c r="FO488" s="18"/>
      <c r="FP488" s="18"/>
      <c r="FQ488" s="18"/>
      <c r="FR488" s="18"/>
      <c r="FS488" s="18"/>
      <c r="FT488" s="18"/>
      <c r="FU488" s="18"/>
      <c r="FV488" s="18"/>
      <c r="FW488" s="18"/>
      <c r="FX488" s="18"/>
      <c r="FY488" s="18"/>
      <c r="FZ488" s="18"/>
      <c r="GA488" s="18"/>
      <c r="GB488" s="18"/>
    </row>
    <row r="489" spans="1:184" s="45" customFormat="1" ht="15.75" thickBot="1" x14ac:dyDescent="0.3">
      <c r="A489" s="18">
        <v>1</v>
      </c>
      <c r="B489" s="18">
        <v>1</v>
      </c>
      <c r="C489" s="690" t="s">
        <v>204</v>
      </c>
      <c r="D489" s="30">
        <f>'2 уровень'!F1359</f>
        <v>7300</v>
      </c>
      <c r="E489" s="30">
        <f>'2 уровень'!G1359</f>
        <v>6692</v>
      </c>
      <c r="F489" s="30">
        <f>'2 уровень'!H1359</f>
        <v>5807</v>
      </c>
      <c r="G489" s="71">
        <f>'2 уровень'!I1359</f>
        <v>86.775254034668265</v>
      </c>
      <c r="H489" s="75">
        <f>'2 уровень'!J1359</f>
        <v>0</v>
      </c>
      <c r="I489" s="75">
        <f>'2 уровень'!K1359</f>
        <v>0</v>
      </c>
      <c r="J489" s="26">
        <f>'2 уровень'!L1359</f>
        <v>0</v>
      </c>
      <c r="K489" s="26">
        <f>'2 уровень'!M1359</f>
        <v>0</v>
      </c>
      <c r="L489" s="26">
        <f>'2 уровень'!N1359</f>
        <v>0</v>
      </c>
      <c r="M489" s="26">
        <f>'2 уровень'!O1359</f>
        <v>0</v>
      </c>
      <c r="N489" s="26">
        <f>'2 уровень'!P1359</f>
        <v>0</v>
      </c>
      <c r="O489" s="26">
        <f>'2 уровень'!Q1359</f>
        <v>0</v>
      </c>
      <c r="P489" s="75">
        <f>'2 уровень'!R1359</f>
        <v>43651.798200000005</v>
      </c>
      <c r="Q489" s="75">
        <f>'2 уровень'!S1359</f>
        <v>43651.798200000005</v>
      </c>
      <c r="R489" s="75">
        <f>'2 уровень'!T1359</f>
        <v>43651.798200000005</v>
      </c>
      <c r="S489" s="75">
        <f>'2 уровень'!U1359</f>
        <v>43651.798200000005</v>
      </c>
      <c r="T489" s="75">
        <f>'2 уровень'!V1359</f>
        <v>43651.798200000005</v>
      </c>
      <c r="U489" s="75">
        <f>'2 уровень'!W1359</f>
        <v>43651.798200000005</v>
      </c>
      <c r="V489" s="75">
        <f>'2 уровень'!X1359</f>
        <v>43651.798200000005</v>
      </c>
      <c r="W489" s="75">
        <f>'2 уровень'!Y1359</f>
        <v>43651.798200000005</v>
      </c>
      <c r="X489" s="75">
        <f>'2 уровень'!Z1359</f>
        <v>43651.798200000005</v>
      </c>
      <c r="Y489" s="75">
        <f>'2 уровень'!AA1359</f>
        <v>43651.798200000005</v>
      </c>
      <c r="Z489" s="75">
        <f>'2 уровень'!AB1359</f>
        <v>43651.798200000005</v>
      </c>
      <c r="AA489" s="75">
        <f>'2 уровень'!AC1359</f>
        <v>40014.148350000003</v>
      </c>
      <c r="AB489" s="75">
        <f>'2 уровень'!AD1359</f>
        <v>39883.124990000004</v>
      </c>
      <c r="AC489" s="765">
        <f>'2 уровень'!AE1359</f>
        <v>0</v>
      </c>
      <c r="AD489" s="75">
        <f>'2 уровень'!AF1359</f>
        <v>0</v>
      </c>
      <c r="AE489" s="75">
        <f>'2 уровень'!AG1359</f>
        <v>-131.02335999999923</v>
      </c>
      <c r="AF489" s="75">
        <f>'2 уровень'!AH1359</f>
        <v>0</v>
      </c>
      <c r="AG489" s="75">
        <f>'2 уровень'!AI1359</f>
        <v>-473.94039000000004</v>
      </c>
      <c r="AH489" s="366">
        <f>'2 уровень'!AJ1359</f>
        <v>39409.184600000001</v>
      </c>
      <c r="AI489" s="75">
        <f t="shared" ref="AI489" si="56">AB489/AA489*100</f>
        <v>99.672557419305917</v>
      </c>
      <c r="AJ489" s="75">
        <f>AH489/AA489*100</f>
        <v>98.488125388279059</v>
      </c>
      <c r="AK489" s="18"/>
      <c r="AL489" s="18"/>
      <c r="AM489" s="18"/>
      <c r="AN489" s="18"/>
      <c r="AO489" s="18"/>
      <c r="AP489" s="18"/>
      <c r="AQ489" s="18"/>
      <c r="AR489" s="18"/>
      <c r="AS489" s="18"/>
      <c r="AT489" s="18"/>
      <c r="AU489" s="18"/>
      <c r="AV489" s="18"/>
      <c r="AW489" s="18"/>
      <c r="AX489" s="18"/>
      <c r="AY489" s="18"/>
      <c r="AZ489" s="18"/>
      <c r="BA489" s="18"/>
      <c r="BB489" s="18"/>
      <c r="BC489" s="18"/>
      <c r="BD489" s="18"/>
      <c r="BE489" s="18"/>
      <c r="BF489" s="18"/>
      <c r="BG489" s="18"/>
      <c r="BH489" s="18"/>
      <c r="BI489" s="18"/>
      <c r="BJ489" s="18"/>
      <c r="BK489" s="18"/>
      <c r="BL489" s="18"/>
      <c r="BM489" s="18"/>
      <c r="BN489" s="18"/>
      <c r="BO489" s="18"/>
      <c r="BP489" s="18"/>
      <c r="BQ489" s="18"/>
      <c r="BR489" s="18"/>
      <c r="BS489" s="18"/>
      <c r="BT489" s="18"/>
      <c r="BU489" s="18"/>
      <c r="BV489" s="18"/>
      <c r="BW489" s="18"/>
      <c r="BX489" s="18"/>
      <c r="BY489" s="18"/>
      <c r="BZ489" s="18"/>
      <c r="CA489" s="18"/>
      <c r="CB489" s="18"/>
      <c r="CC489" s="18"/>
      <c r="CD489" s="18"/>
      <c r="CE489" s="18"/>
      <c r="CF489" s="18"/>
      <c r="CG489" s="18"/>
      <c r="CH489" s="18"/>
      <c r="CI489" s="18"/>
      <c r="CJ489" s="18"/>
      <c r="CK489" s="18"/>
      <c r="CL489" s="18"/>
      <c r="CM489" s="18"/>
      <c r="CN489" s="18"/>
      <c r="CO489" s="18"/>
      <c r="CP489" s="18"/>
      <c r="CQ489" s="18"/>
      <c r="CR489" s="18"/>
      <c r="CS489" s="18"/>
      <c r="CT489" s="18"/>
      <c r="CU489" s="18"/>
      <c r="CV489" s="18"/>
      <c r="CW489" s="18"/>
      <c r="CX489" s="18"/>
      <c r="CY489" s="18"/>
      <c r="CZ489" s="18"/>
      <c r="DA489" s="18"/>
      <c r="DB489" s="18"/>
      <c r="DC489" s="18"/>
      <c r="DD489" s="18"/>
      <c r="DE489" s="18"/>
      <c r="DF489" s="18"/>
      <c r="DG489" s="18"/>
      <c r="DH489" s="18"/>
      <c r="DI489" s="18"/>
      <c r="DJ489" s="18"/>
      <c r="DK489" s="18"/>
      <c r="DL489" s="18"/>
      <c r="DM489" s="18"/>
      <c r="DN489" s="18"/>
      <c r="DO489" s="18"/>
      <c r="DP489" s="18"/>
      <c r="DQ489" s="18"/>
      <c r="DR489" s="18"/>
      <c r="DS489" s="18"/>
      <c r="DT489" s="18"/>
      <c r="DU489" s="18"/>
      <c r="DV489" s="18"/>
      <c r="DW489" s="18"/>
      <c r="DX489" s="18"/>
      <c r="DY489" s="18"/>
      <c r="DZ489" s="18"/>
      <c r="EA489" s="18"/>
      <c r="EB489" s="18"/>
      <c r="EC489" s="18"/>
      <c r="ED489" s="18"/>
      <c r="EE489" s="18"/>
      <c r="EF489" s="18"/>
      <c r="EG489" s="18"/>
      <c r="EH489" s="18"/>
      <c r="EI489" s="18"/>
      <c r="EJ489" s="18"/>
      <c r="EK489" s="18"/>
      <c r="EL489" s="18"/>
      <c r="EM489" s="18"/>
      <c r="EN489" s="18"/>
      <c r="EO489" s="18"/>
      <c r="EP489" s="18"/>
      <c r="EQ489" s="18"/>
      <c r="ER489" s="18"/>
      <c r="ES489" s="18"/>
      <c r="ET489" s="18"/>
      <c r="EU489" s="18"/>
      <c r="EV489" s="18"/>
      <c r="EW489" s="18"/>
      <c r="EX489" s="18"/>
      <c r="EY489" s="18"/>
      <c r="EZ489" s="18"/>
      <c r="FA489" s="18"/>
      <c r="FB489" s="18"/>
      <c r="FC489" s="18"/>
      <c r="FD489" s="18"/>
      <c r="FE489" s="18"/>
      <c r="FF489" s="18"/>
      <c r="FG489" s="18"/>
      <c r="FH489" s="18"/>
      <c r="FI489" s="18"/>
      <c r="FJ489" s="18"/>
      <c r="FK489" s="18"/>
      <c r="FL489" s="18"/>
      <c r="FM489" s="18"/>
      <c r="FN489" s="18"/>
      <c r="FO489" s="18"/>
      <c r="FP489" s="18"/>
      <c r="FQ489" s="18"/>
      <c r="FR489" s="18"/>
      <c r="FS489" s="18"/>
      <c r="FT489" s="18"/>
      <c r="FU489" s="18"/>
      <c r="FV489" s="18"/>
      <c r="FW489" s="18"/>
      <c r="FX489" s="18"/>
      <c r="FY489" s="18"/>
      <c r="FZ489" s="18"/>
      <c r="GA489" s="18"/>
      <c r="GB489" s="18"/>
    </row>
    <row r="490" spans="1:184" x14ac:dyDescent="0.25">
      <c r="A490" s="18">
        <v>1</v>
      </c>
      <c r="B490" s="18">
        <v>1</v>
      </c>
      <c r="C490" s="6" t="s">
        <v>98</v>
      </c>
      <c r="D490" s="65"/>
      <c r="E490" s="65"/>
      <c r="F490" s="65"/>
      <c r="G490" s="66"/>
      <c r="H490" s="67"/>
      <c r="I490" s="67"/>
      <c r="J490" s="24"/>
      <c r="K490" s="24"/>
      <c r="L490" s="24"/>
      <c r="M490" s="24"/>
      <c r="N490" s="24"/>
      <c r="O490" s="24"/>
      <c r="P490" s="367">
        <f t="shared" ref="P490:U490" si="57">P491-P492-P546-P549-P550-P554</f>
        <v>0</v>
      </c>
      <c r="Q490" s="367">
        <f t="shared" si="57"/>
        <v>0</v>
      </c>
      <c r="R490" s="367">
        <f t="shared" si="57"/>
        <v>-3.637978807091713E-11</v>
      </c>
      <c r="S490" s="367">
        <f t="shared" si="57"/>
        <v>-3.637978807091713E-11</v>
      </c>
      <c r="T490" s="367">
        <f t="shared" si="57"/>
        <v>-3.637978807091713E-11</v>
      </c>
      <c r="U490" s="367">
        <f t="shared" si="57"/>
        <v>-3.637978807091713E-11</v>
      </c>
      <c r="V490" s="367">
        <f t="shared" ref="V490:W490" si="58">V491-V492-V546-V549-V550-V554</f>
        <v>-3.637978807091713E-11</v>
      </c>
      <c r="W490" s="367">
        <f t="shared" si="58"/>
        <v>-3.637978807091713E-11</v>
      </c>
      <c r="X490" s="367">
        <f t="shared" ref="X490:Y490" si="59">X491-X492-X546-X549-X550-X554</f>
        <v>0</v>
      </c>
      <c r="Y490" s="367">
        <f t="shared" si="59"/>
        <v>0</v>
      </c>
      <c r="Z490" s="367">
        <f t="shared" ref="Z490" si="60">Z491-Z492-Z546-Z549-Z550-Z554</f>
        <v>0</v>
      </c>
      <c r="AA490" s="367">
        <f t="shared" ref="AA490:AH490" si="61">AA491-AA492-AA546-AA549-AA550-AA554</f>
        <v>0</v>
      </c>
      <c r="AB490" s="367">
        <f t="shared" si="61"/>
        <v>0</v>
      </c>
      <c r="AC490" s="367">
        <f t="shared" si="61"/>
        <v>0</v>
      </c>
      <c r="AD490" s="367">
        <f t="shared" si="61"/>
        <v>0</v>
      </c>
      <c r="AE490" s="367">
        <f t="shared" si="61"/>
        <v>-1.8189894035458565E-12</v>
      </c>
      <c r="AF490" s="367">
        <f t="shared" si="61"/>
        <v>1.7763568394002505E-15</v>
      </c>
      <c r="AG490" s="367">
        <f t="shared" si="61"/>
        <v>0</v>
      </c>
      <c r="AH490" s="367">
        <f t="shared" si="61"/>
        <v>0</v>
      </c>
      <c r="AI490" s="367"/>
      <c r="AJ490" s="367"/>
      <c r="AK490" s="45"/>
      <c r="AL490" s="45"/>
      <c r="AM490" s="45"/>
      <c r="AN490" s="45"/>
      <c r="AO490" s="45"/>
      <c r="AP490" s="45"/>
      <c r="AQ490" s="45"/>
      <c r="AR490" s="45"/>
      <c r="AS490" s="45"/>
      <c r="AT490" s="45"/>
      <c r="AU490" s="45"/>
      <c r="AV490" s="45"/>
      <c r="AW490" s="45"/>
      <c r="AX490" s="45"/>
      <c r="AY490" s="45"/>
      <c r="AZ490" s="45"/>
      <c r="BA490" s="45"/>
      <c r="BB490" s="45"/>
      <c r="BC490" s="45"/>
      <c r="BD490" s="45"/>
      <c r="BE490" s="45"/>
      <c r="BF490" s="45"/>
      <c r="BG490" s="45"/>
      <c r="BH490" s="45"/>
      <c r="BI490" s="45"/>
      <c r="BJ490" s="45"/>
      <c r="BK490" s="45"/>
      <c r="BL490" s="45"/>
      <c r="BM490" s="45"/>
      <c r="BN490" s="45"/>
      <c r="BO490" s="45"/>
      <c r="BP490" s="45"/>
      <c r="BQ490" s="45"/>
      <c r="BR490" s="45"/>
      <c r="BS490" s="45"/>
      <c r="BT490" s="45"/>
      <c r="BU490" s="45"/>
      <c r="BV490" s="45"/>
      <c r="BW490" s="45"/>
      <c r="BX490" s="45"/>
      <c r="BY490" s="45"/>
      <c r="BZ490" s="45"/>
      <c r="CA490" s="45"/>
      <c r="CB490" s="45"/>
      <c r="CC490" s="45"/>
      <c r="CD490" s="45"/>
      <c r="CE490" s="45"/>
      <c r="CF490" s="45"/>
      <c r="CG490" s="45"/>
      <c r="CH490" s="45"/>
      <c r="CI490" s="45"/>
      <c r="CJ490" s="45"/>
      <c r="CK490" s="45"/>
      <c r="CL490" s="45"/>
      <c r="CM490" s="45"/>
      <c r="CN490" s="45"/>
      <c r="CO490" s="45"/>
      <c r="CP490" s="45"/>
      <c r="CQ490" s="45"/>
      <c r="CR490" s="45"/>
      <c r="CS490" s="45"/>
      <c r="CT490" s="45"/>
      <c r="CU490" s="45"/>
      <c r="CV490" s="45"/>
      <c r="CW490" s="45"/>
      <c r="CX490" s="45"/>
      <c r="CY490" s="45"/>
      <c r="CZ490" s="45"/>
      <c r="DA490" s="45"/>
      <c r="DB490" s="45"/>
      <c r="DC490" s="45"/>
      <c r="DD490" s="45"/>
      <c r="DE490" s="45"/>
      <c r="DF490" s="45"/>
      <c r="DG490" s="45"/>
      <c r="DH490" s="45"/>
      <c r="DI490" s="45"/>
      <c r="DJ490" s="45"/>
      <c r="DK490" s="45"/>
      <c r="DL490" s="45"/>
      <c r="DM490" s="45"/>
      <c r="DN490" s="45"/>
      <c r="DO490" s="45"/>
      <c r="DP490" s="45"/>
      <c r="DQ490" s="45"/>
      <c r="DR490" s="45"/>
      <c r="DS490" s="45"/>
      <c r="DT490" s="45"/>
      <c r="DU490" s="45"/>
      <c r="DV490" s="45"/>
      <c r="DW490" s="45"/>
      <c r="DX490" s="45"/>
      <c r="DY490" s="45"/>
      <c r="DZ490" s="45"/>
      <c r="EA490" s="45"/>
      <c r="EB490" s="45"/>
      <c r="EC490" s="45"/>
      <c r="ED490" s="45"/>
      <c r="EE490" s="45"/>
      <c r="EF490" s="45"/>
      <c r="EG490" s="45"/>
      <c r="EH490" s="45"/>
      <c r="EI490" s="45"/>
      <c r="EJ490" s="45"/>
      <c r="EK490" s="45"/>
      <c r="EL490" s="45"/>
      <c r="EM490" s="45"/>
      <c r="EN490" s="45"/>
      <c r="EO490" s="45"/>
      <c r="EP490" s="45"/>
      <c r="EQ490" s="45"/>
      <c r="ER490" s="45"/>
      <c r="ES490" s="45"/>
      <c r="ET490" s="45"/>
      <c r="EU490" s="45"/>
      <c r="EV490" s="45"/>
      <c r="EW490" s="45"/>
      <c r="EX490" s="45"/>
      <c r="EY490" s="45"/>
      <c r="EZ490" s="45"/>
      <c r="FA490" s="45"/>
      <c r="FB490" s="45"/>
      <c r="FC490" s="45"/>
      <c r="FD490" s="45"/>
      <c r="FE490" s="45"/>
      <c r="FF490" s="45"/>
      <c r="FG490" s="45"/>
      <c r="FH490" s="45"/>
      <c r="FI490" s="45"/>
      <c r="FJ490" s="45"/>
      <c r="FK490" s="45"/>
      <c r="FL490" s="45"/>
      <c r="FM490" s="45"/>
      <c r="FN490" s="45"/>
      <c r="FO490" s="45"/>
      <c r="FP490" s="45"/>
      <c r="FQ490" s="45"/>
      <c r="FR490" s="45"/>
      <c r="FS490" s="45"/>
      <c r="FT490" s="45"/>
      <c r="FU490" s="45"/>
      <c r="FV490" s="45"/>
      <c r="FW490" s="45"/>
      <c r="FX490" s="45"/>
      <c r="FY490" s="45"/>
      <c r="FZ490" s="45"/>
      <c r="GA490" s="45"/>
      <c r="GB490" s="45"/>
    </row>
    <row r="491" spans="1:184" s="45" customFormat="1" ht="29.25" x14ac:dyDescent="0.25">
      <c r="A491" s="18">
        <v>1</v>
      </c>
      <c r="B491" s="18">
        <v>1</v>
      </c>
      <c r="C491" s="174" t="s">
        <v>92</v>
      </c>
      <c r="D491" s="46">
        <f>'1 уровень'!E2979</f>
        <v>0</v>
      </c>
      <c r="E491" s="46">
        <f>'1 уровень'!F2979</f>
        <v>0</v>
      </c>
      <c r="F491" s="46">
        <f>'1 уровень'!G2979</f>
        <v>0</v>
      </c>
      <c r="G491" s="57">
        <f>'1 уровень'!H2979</f>
        <v>0</v>
      </c>
      <c r="H491" s="58">
        <f>'1 уровень'!I2979</f>
        <v>0</v>
      </c>
      <c r="I491" s="58">
        <f>'1 уровень'!J2979</f>
        <v>0</v>
      </c>
      <c r="J491" s="21">
        <f>'1 уровень'!K2979</f>
        <v>0</v>
      </c>
      <c r="K491" s="21">
        <f>'1 уровень'!L2979</f>
        <v>0</v>
      </c>
      <c r="L491" s="21">
        <f>'1 уровень'!M2979</f>
        <v>0</v>
      </c>
      <c r="M491" s="21">
        <f>'1 уровень'!N2979</f>
        <v>0</v>
      </c>
      <c r="N491" s="21">
        <f>'1 уровень'!O2979</f>
        <v>0</v>
      </c>
      <c r="O491" s="21">
        <f>'1 уровень'!P2979</f>
        <v>0</v>
      </c>
      <c r="P491" s="58">
        <f>'1 уровень'!Q2979</f>
        <v>341531.02520000003</v>
      </c>
      <c r="Q491" s="58">
        <f>'1 уровень'!R2979</f>
        <v>341531.02520000003</v>
      </c>
      <c r="R491" s="58">
        <f>'1 уровень'!S2979</f>
        <v>352392.12975999998</v>
      </c>
      <c r="S491" s="58">
        <f>'1 уровень'!T2979</f>
        <v>352392.12975999998</v>
      </c>
      <c r="T491" s="58">
        <f>'1 уровень'!U2979</f>
        <v>352392.12975999998</v>
      </c>
      <c r="U491" s="58">
        <f>'1 уровень'!V2979</f>
        <v>352392.12975999998</v>
      </c>
      <c r="V491" s="58">
        <f>'1 уровень'!W2979</f>
        <v>352392.12975999998</v>
      </c>
      <c r="W491" s="58">
        <f>'1 уровень'!X2979</f>
        <v>352392.12975999998</v>
      </c>
      <c r="X491" s="58">
        <f>'1 уровень'!Y2979</f>
        <v>352392.12976000004</v>
      </c>
      <c r="Y491" s="58">
        <f>'1 уровень'!Z2979</f>
        <v>352392.12976000004</v>
      </c>
      <c r="Z491" s="58">
        <f>'1 уровень'!AA2979</f>
        <v>349895.16501</v>
      </c>
      <c r="AA491" s="58">
        <f>'1 уровень'!AB2979</f>
        <v>321596.61816233338</v>
      </c>
      <c r="AB491" s="58">
        <f>'1 уровень'!AC2979</f>
        <v>299150.94487000001</v>
      </c>
      <c r="AC491" s="758">
        <f>'1 уровень'!AD2979</f>
        <v>0</v>
      </c>
      <c r="AD491" s="58">
        <f>'1 уровень'!AE2979</f>
        <v>-887.66691000000014</v>
      </c>
      <c r="AE491" s="58">
        <f>'1 уровень'!AF2979</f>
        <v>-22445.673292333384</v>
      </c>
      <c r="AF491" s="58">
        <f>'1 уровень'!AG2979</f>
        <v>-15.04457</v>
      </c>
      <c r="AG491" s="58">
        <f>'1 уровень'!AH2979</f>
        <v>-2533.5786900000003</v>
      </c>
      <c r="AH491" s="360">
        <f>'1 уровень'!AI2979</f>
        <v>295729.69926999998</v>
      </c>
      <c r="AI491" s="58">
        <f>AB491/AA491*100</f>
        <v>93.020550582716822</v>
      </c>
      <c r="AJ491" s="58">
        <f>AH491/AA491*100</f>
        <v>91.95671924656979</v>
      </c>
      <c r="AK491" s="18"/>
      <c r="AL491" s="18"/>
      <c r="AM491" s="18"/>
      <c r="AN491" s="18"/>
      <c r="AO491" s="18"/>
      <c r="AP491" s="18"/>
      <c r="AQ491" s="18"/>
      <c r="AR491" s="18"/>
      <c r="AS491" s="18"/>
      <c r="AT491" s="18"/>
      <c r="AU491" s="18"/>
      <c r="AV491" s="18"/>
      <c r="AW491" s="18"/>
      <c r="AX491" s="18"/>
      <c r="AY491" s="18"/>
      <c r="AZ491" s="18"/>
      <c r="BA491" s="18"/>
      <c r="BB491" s="18"/>
      <c r="BC491" s="18"/>
      <c r="BD491" s="18"/>
      <c r="BE491" s="18"/>
      <c r="BF491" s="18"/>
      <c r="BG491" s="18"/>
      <c r="BH491" s="18"/>
      <c r="BI491" s="18"/>
      <c r="BJ491" s="18"/>
      <c r="BK491" s="18"/>
      <c r="BL491" s="18"/>
      <c r="BM491" s="18"/>
      <c r="BN491" s="18"/>
      <c r="BO491" s="18"/>
      <c r="BP491" s="18"/>
      <c r="BQ491" s="18"/>
      <c r="BR491" s="18"/>
      <c r="BS491" s="18"/>
      <c r="BT491" s="18"/>
      <c r="BU491" s="18"/>
      <c r="BV491" s="18"/>
      <c r="BW491" s="18"/>
      <c r="BX491" s="18"/>
      <c r="BY491" s="18"/>
      <c r="BZ491" s="18"/>
      <c r="CA491" s="18"/>
      <c r="CB491" s="18"/>
      <c r="CC491" s="18"/>
      <c r="CD491" s="18"/>
      <c r="CE491" s="18"/>
      <c r="CF491" s="18"/>
      <c r="CG491" s="18"/>
      <c r="CH491" s="18"/>
      <c r="CI491" s="18"/>
      <c r="CJ491" s="18"/>
      <c r="CK491" s="18"/>
      <c r="CL491" s="18"/>
      <c r="CM491" s="18"/>
      <c r="CN491" s="18"/>
      <c r="CO491" s="18"/>
      <c r="CP491" s="18"/>
      <c r="CQ491" s="18"/>
      <c r="CR491" s="18"/>
      <c r="CS491" s="18"/>
      <c r="CT491" s="18"/>
      <c r="CU491" s="18"/>
      <c r="CV491" s="18"/>
      <c r="CW491" s="18"/>
      <c r="CX491" s="18"/>
      <c r="CY491" s="18"/>
      <c r="CZ491" s="18"/>
      <c r="DA491" s="18"/>
      <c r="DB491" s="18"/>
      <c r="DC491" s="18"/>
      <c r="DD491" s="18"/>
      <c r="DE491" s="18"/>
      <c r="DF491" s="18"/>
      <c r="DG491" s="18"/>
      <c r="DH491" s="18"/>
      <c r="DI491" s="18"/>
      <c r="DJ491" s="18"/>
      <c r="DK491" s="18"/>
      <c r="DL491" s="18"/>
      <c r="DM491" s="18"/>
      <c r="DN491" s="18"/>
      <c r="DO491" s="18"/>
      <c r="DP491" s="18"/>
      <c r="DQ491" s="18"/>
      <c r="DR491" s="18"/>
      <c r="DS491" s="18"/>
      <c r="DT491" s="18"/>
      <c r="DU491" s="18"/>
      <c r="DV491" s="18"/>
      <c r="DW491" s="18"/>
      <c r="DX491" s="18"/>
      <c r="DY491" s="18"/>
      <c r="DZ491" s="18"/>
      <c r="EA491" s="18"/>
      <c r="EB491" s="18"/>
      <c r="EC491" s="18"/>
      <c r="ED491" s="18"/>
      <c r="EE491" s="18"/>
      <c r="EF491" s="18"/>
      <c r="EG491" s="18"/>
      <c r="EH491" s="18"/>
      <c r="EI491" s="18"/>
      <c r="EJ491" s="18"/>
      <c r="EK491" s="18"/>
      <c r="EL491" s="18"/>
      <c r="EM491" s="18"/>
      <c r="EN491" s="18"/>
      <c r="EO491" s="18"/>
      <c r="EP491" s="18"/>
      <c r="EQ491" s="18"/>
      <c r="ER491" s="18"/>
      <c r="ES491" s="18"/>
      <c r="ET491" s="18"/>
      <c r="EU491" s="18"/>
      <c r="EV491" s="18"/>
      <c r="EW491" s="18"/>
      <c r="EX491" s="18"/>
      <c r="EY491" s="18"/>
      <c r="EZ491" s="18"/>
      <c r="FA491" s="18"/>
      <c r="FB491" s="18"/>
      <c r="FC491" s="18"/>
      <c r="FD491" s="18"/>
      <c r="FE491" s="18"/>
      <c r="FF491" s="18"/>
      <c r="FG491" s="18"/>
      <c r="FH491" s="18"/>
      <c r="FI491" s="18"/>
      <c r="FJ491" s="18"/>
      <c r="FK491" s="18"/>
      <c r="FL491" s="18"/>
      <c r="FM491" s="18"/>
      <c r="FN491" s="18"/>
      <c r="FO491" s="18"/>
      <c r="FP491" s="18"/>
      <c r="FQ491" s="18"/>
      <c r="FR491" s="18"/>
      <c r="FS491" s="18"/>
      <c r="FT491" s="18"/>
      <c r="FU491" s="18"/>
      <c r="FV491" s="18"/>
      <c r="FW491" s="18"/>
      <c r="FX491" s="18"/>
      <c r="FY491" s="18"/>
      <c r="FZ491" s="18"/>
      <c r="GA491" s="18"/>
      <c r="GB491" s="18"/>
    </row>
    <row r="492" spans="1:184" s="45" customFormat="1" ht="29.25" x14ac:dyDescent="0.25">
      <c r="A492" s="18">
        <v>1</v>
      </c>
      <c r="B492" s="18">
        <v>1</v>
      </c>
      <c r="C492" s="695" t="s">
        <v>7</v>
      </c>
      <c r="D492" s="20">
        <f>'1 уровень'!E2980</f>
        <v>2232</v>
      </c>
      <c r="E492" s="20">
        <f>'1 уровень'!F2980</f>
        <v>2046</v>
      </c>
      <c r="F492" s="20">
        <f>'1 уровень'!G2980</f>
        <v>1851</v>
      </c>
      <c r="G492" s="48">
        <f>'1 уровень'!H2980</f>
        <v>90.469208211143695</v>
      </c>
      <c r="H492" s="58">
        <f>'1 уровень'!I2980</f>
        <v>8.1729390681003586</v>
      </c>
      <c r="I492" s="58">
        <f>'1 уровень'!J2980</f>
        <v>7.5888708806050786</v>
      </c>
      <c r="J492" s="23">
        <f>'1 уровень'!K2980</f>
        <v>18242</v>
      </c>
      <c r="K492" s="23">
        <f>'1 уровень'!L2980</f>
        <v>16722</v>
      </c>
      <c r="L492" s="23">
        <f>'1 уровень'!M2980</f>
        <v>14047</v>
      </c>
      <c r="M492" s="23">
        <f>'1 уровень'!N2980</f>
        <v>84.00310967587609</v>
      </c>
      <c r="N492" s="23">
        <f>'1 уровень'!O2980</f>
        <v>54</v>
      </c>
      <c r="O492" s="23">
        <f>'1 уровень'!P2980</f>
        <v>283.77777777777777</v>
      </c>
      <c r="P492" s="58">
        <f>'1 уровень'!Q2980</f>
        <v>69610.158879999988</v>
      </c>
      <c r="Q492" s="58">
        <f>'1 уровень'!R2980</f>
        <v>69610.158879999988</v>
      </c>
      <c r="R492" s="58">
        <f>'1 уровень'!S2980</f>
        <v>80584.015310000003</v>
      </c>
      <c r="S492" s="58">
        <f>'1 уровень'!T2980</f>
        <v>80584.015310000003</v>
      </c>
      <c r="T492" s="58">
        <f>'1 уровень'!U2980</f>
        <v>80584.015310000003</v>
      </c>
      <c r="U492" s="58">
        <f>'1 уровень'!V2980</f>
        <v>80584.015310000003</v>
      </c>
      <c r="V492" s="58">
        <f>'1 уровень'!W2980</f>
        <v>80584.015310000003</v>
      </c>
      <c r="W492" s="58">
        <f>'1 уровень'!X2980</f>
        <v>80584.015310000003</v>
      </c>
      <c r="X492" s="58">
        <f>'1 уровень'!Y2980</f>
        <v>81762.829530000003</v>
      </c>
      <c r="Y492" s="58">
        <f>'1 уровень'!Z2980</f>
        <v>81762.829530000003</v>
      </c>
      <c r="Z492" s="58">
        <f>'1 уровень'!AA2980</f>
        <v>81762.829530000003</v>
      </c>
      <c r="AA492" s="58">
        <f>'1 уровень'!AB2980</f>
        <v>74569.893758666673</v>
      </c>
      <c r="AB492" s="58">
        <f>'1 уровень'!AC2980</f>
        <v>74601.114830000006</v>
      </c>
      <c r="AC492" s="758">
        <f>'1 уровень'!AD2980</f>
        <v>0</v>
      </c>
      <c r="AD492" s="58">
        <f>'1 уровень'!AE2980</f>
        <v>-652.94262000000015</v>
      </c>
      <c r="AE492" s="58">
        <f>'1 уровень'!AF2980</f>
        <v>31.221071333333384</v>
      </c>
      <c r="AF492" s="58">
        <f>'1 уровень'!AG2980</f>
        <v>0</v>
      </c>
      <c r="AG492" s="58">
        <f>'1 уровень'!AH2980</f>
        <v>-2105.6058000000003</v>
      </c>
      <c r="AH492" s="360">
        <f>'1 уровень'!AI2980</f>
        <v>71842.566409999999</v>
      </c>
      <c r="AI492" s="58">
        <f>AB492/AA492*100</f>
        <v>100.0418681987591</v>
      </c>
      <c r="AJ492" s="58">
        <f>AH492/AA492*100</f>
        <v>96.342589198942377</v>
      </c>
    </row>
    <row r="493" spans="1:184" x14ac:dyDescent="0.25">
      <c r="A493" s="18">
        <v>1</v>
      </c>
      <c r="B493" s="18">
        <v>1</v>
      </c>
      <c r="C493" s="271" t="s">
        <v>14</v>
      </c>
      <c r="D493" s="20">
        <f>'1 уровень'!E2981</f>
        <v>0</v>
      </c>
      <c r="E493" s="20">
        <f>'1 уровень'!F2981</f>
        <v>0</v>
      </c>
      <c r="F493" s="20">
        <f>'1 уровень'!G2981</f>
        <v>0</v>
      </c>
      <c r="G493" s="48">
        <f>'1 уровень'!H2981</f>
        <v>0</v>
      </c>
      <c r="H493" s="77">
        <f>'1 уровень'!I2981</f>
        <v>0</v>
      </c>
      <c r="I493" s="77">
        <f>'1 уровень'!J2981</f>
        <v>0</v>
      </c>
      <c r="J493" s="77">
        <f>'1 уровень'!K2981</f>
        <v>0</v>
      </c>
      <c r="K493" s="77">
        <f>'1 уровень'!L2981</f>
        <v>0</v>
      </c>
      <c r="L493" s="77">
        <f>'1 уровень'!M2981</f>
        <v>0</v>
      </c>
      <c r="M493" s="77">
        <f>'1 уровень'!N2981</f>
        <v>0</v>
      </c>
      <c r="N493" s="77">
        <f>'1 уровень'!O2981</f>
        <v>0</v>
      </c>
      <c r="O493" s="77">
        <f>'1 уровень'!P2981</f>
        <v>0</v>
      </c>
      <c r="P493" s="58">
        <f>'1 уровень'!Q2981</f>
        <v>0</v>
      </c>
      <c r="Q493" s="58">
        <f>'1 уровень'!R2981</f>
        <v>0</v>
      </c>
      <c r="R493" s="58">
        <f>'1 уровень'!S2981</f>
        <v>0</v>
      </c>
      <c r="S493" s="58">
        <f>'1 уровень'!T2981</f>
        <v>0</v>
      </c>
      <c r="T493" s="58">
        <f>'1 уровень'!U2981</f>
        <v>0</v>
      </c>
      <c r="U493" s="58">
        <f>'1 уровень'!V2981</f>
        <v>0</v>
      </c>
      <c r="V493" s="58">
        <f>'1 уровень'!W2981</f>
        <v>0</v>
      </c>
      <c r="W493" s="58">
        <f>'1 уровень'!X2981</f>
        <v>0</v>
      </c>
      <c r="X493" s="58">
        <f>'1 уровень'!Y2981</f>
        <v>0</v>
      </c>
      <c r="Y493" s="58">
        <f>'1 уровень'!Z2981</f>
        <v>0</v>
      </c>
      <c r="Z493" s="58">
        <f>'1 уровень'!AA2981</f>
        <v>0</v>
      </c>
      <c r="AA493" s="58">
        <f>'1 уровень'!AB2981</f>
        <v>0</v>
      </c>
      <c r="AB493" s="58">
        <f>'1 уровень'!AC2981</f>
        <v>0</v>
      </c>
      <c r="AC493" s="758">
        <f>'1 уровень'!AD2981</f>
        <v>0</v>
      </c>
      <c r="AD493" s="58">
        <f>'1 уровень'!AE2981</f>
        <v>0</v>
      </c>
      <c r="AE493" s="58">
        <f>'1 уровень'!AF2981</f>
        <v>0</v>
      </c>
      <c r="AF493" s="58">
        <f>'1 уровень'!AG2981</f>
        <v>0</v>
      </c>
      <c r="AG493" s="58">
        <f>'1 уровень'!AH2981</f>
        <v>0</v>
      </c>
      <c r="AH493" s="360">
        <f>'1 уровень'!AI2981</f>
        <v>0</v>
      </c>
      <c r="AI493" s="58"/>
      <c r="AJ493" s="58"/>
    </row>
    <row r="494" spans="1:184" x14ac:dyDescent="0.25">
      <c r="A494" s="18">
        <v>1</v>
      </c>
      <c r="B494" s="18">
        <v>1</v>
      </c>
      <c r="C494" s="154" t="s">
        <v>324</v>
      </c>
      <c r="D494" s="27">
        <f>'1 уровень'!E2982</f>
        <v>0</v>
      </c>
      <c r="E494" s="27">
        <f>'1 уровень'!F2982</f>
        <v>0</v>
      </c>
      <c r="F494" s="27">
        <f>'1 уровень'!G2982</f>
        <v>0</v>
      </c>
      <c r="G494" s="50">
        <f>'1 уровень'!H2982</f>
        <v>0</v>
      </c>
      <c r="H494" s="64">
        <f>'1 уровень'!I2982</f>
        <v>0</v>
      </c>
      <c r="I494" s="64">
        <f>'1 уровень'!J2982</f>
        <v>0</v>
      </c>
      <c r="J494" s="59">
        <f>'1 уровень'!K2982</f>
        <v>0</v>
      </c>
      <c r="K494" s="59">
        <f>'1 уровень'!L2982</f>
        <v>0</v>
      </c>
      <c r="L494" s="59">
        <f>'1 уровень'!M2982</f>
        <v>0</v>
      </c>
      <c r="M494" s="59">
        <f>'1 уровень'!N2982</f>
        <v>0</v>
      </c>
      <c r="N494" s="59">
        <f>'1 уровень'!O2982</f>
        <v>0</v>
      </c>
      <c r="O494" s="59">
        <f>'1 уровень'!P2982</f>
        <v>0</v>
      </c>
      <c r="P494" s="58">
        <f>'1 уровень'!Q2982</f>
        <v>103907.78924</v>
      </c>
      <c r="Q494" s="58">
        <f>'1 уровень'!R2982</f>
        <v>103907.78924</v>
      </c>
      <c r="R494" s="58">
        <f>'1 уровень'!S2982</f>
        <v>103562.24247000003</v>
      </c>
      <c r="S494" s="58">
        <f>'1 уровень'!T2982</f>
        <v>103562.24247000003</v>
      </c>
      <c r="T494" s="58">
        <f>'1 уровень'!U2982</f>
        <v>103562.24247000003</v>
      </c>
      <c r="U494" s="58">
        <f>'1 уровень'!V2982</f>
        <v>103562.24247000003</v>
      </c>
      <c r="V494" s="58">
        <f>'1 уровень'!W2982</f>
        <v>103562.24247000003</v>
      </c>
      <c r="W494" s="58">
        <f>'1 уровень'!X2982</f>
        <v>103562.24247000003</v>
      </c>
      <c r="X494" s="58">
        <f>'1 уровень'!Y2982</f>
        <v>102566.05427000001</v>
      </c>
      <c r="Y494" s="58">
        <f>'1 уровень'!Z2982</f>
        <v>102566.05427000001</v>
      </c>
      <c r="Z494" s="58">
        <f>'1 уровень'!AA2982</f>
        <v>100069.08952000001</v>
      </c>
      <c r="AA494" s="58">
        <f>'1 уровень'!AB2982</f>
        <v>92942.191185333359</v>
      </c>
      <c r="AB494" s="58">
        <f>'1 уровень'!AC2982</f>
        <v>92055.639519999997</v>
      </c>
      <c r="AC494" s="758">
        <f>'1 уровень'!AD2982</f>
        <v>0</v>
      </c>
      <c r="AD494" s="58">
        <f>'1 уровень'!AE2982</f>
        <v>-234.72429</v>
      </c>
      <c r="AE494" s="58">
        <f>'1 уровень'!AF2982</f>
        <v>-886.5516653333616</v>
      </c>
      <c r="AF494" s="58">
        <f>'1 уровень'!AG2982</f>
        <v>-1.0787100000000001</v>
      </c>
      <c r="AG494" s="58">
        <f>'1 уровень'!AH2982</f>
        <v>-37.588719999999995</v>
      </c>
      <c r="AH494" s="360">
        <f>'1 уровень'!AI2982</f>
        <v>91783.326509999999</v>
      </c>
      <c r="AI494" s="58">
        <f>AB494/AA494*100</f>
        <v>99.046125711018036</v>
      </c>
      <c r="AJ494" s="58">
        <f>AH494/AA494*100</f>
        <v>98.753133899089491</v>
      </c>
      <c r="AK494" s="45"/>
      <c r="AL494" s="45"/>
      <c r="AM494" s="45"/>
      <c r="AN494" s="45"/>
      <c r="AO494" s="45"/>
      <c r="AP494" s="45"/>
      <c r="AQ494" s="45"/>
      <c r="AR494" s="45"/>
      <c r="AS494" s="45"/>
      <c r="AT494" s="45"/>
      <c r="AU494" s="45"/>
      <c r="AV494" s="45"/>
      <c r="AW494" s="45"/>
      <c r="AX494" s="45"/>
      <c r="AY494" s="45"/>
      <c r="AZ494" s="45"/>
      <c r="BA494" s="45"/>
      <c r="BB494" s="45"/>
      <c r="BC494" s="45"/>
      <c r="BD494" s="45"/>
      <c r="BE494" s="45"/>
      <c r="BF494" s="45"/>
      <c r="BG494" s="45"/>
      <c r="BH494" s="45"/>
      <c r="BI494" s="45"/>
      <c r="BJ494" s="45"/>
      <c r="BK494" s="45"/>
      <c r="BL494" s="45"/>
      <c r="BM494" s="45"/>
      <c r="BN494" s="45"/>
      <c r="BO494" s="45"/>
      <c r="BP494" s="45"/>
      <c r="BQ494" s="45"/>
      <c r="BR494" s="45"/>
      <c r="BS494" s="45"/>
      <c r="BT494" s="45"/>
      <c r="BU494" s="45"/>
      <c r="BV494" s="45"/>
      <c r="BW494" s="45"/>
      <c r="BX494" s="45"/>
      <c r="BY494" s="45"/>
      <c r="BZ494" s="45"/>
      <c r="CA494" s="45"/>
      <c r="CB494" s="45"/>
      <c r="CC494" s="45"/>
      <c r="CD494" s="45"/>
      <c r="CE494" s="45"/>
      <c r="CF494" s="45"/>
      <c r="CG494" s="45"/>
      <c r="CH494" s="45"/>
      <c r="CI494" s="45"/>
      <c r="CJ494" s="45"/>
      <c r="CK494" s="45"/>
      <c r="CL494" s="45"/>
      <c r="CM494" s="45"/>
      <c r="CN494" s="45"/>
      <c r="CO494" s="45"/>
      <c r="CP494" s="45"/>
      <c r="CQ494" s="45"/>
      <c r="CR494" s="45"/>
      <c r="CS494" s="45"/>
      <c r="CT494" s="45"/>
      <c r="CU494" s="45"/>
      <c r="CV494" s="45"/>
      <c r="CW494" s="45"/>
      <c r="CX494" s="45"/>
      <c r="CY494" s="45"/>
      <c r="CZ494" s="45"/>
      <c r="DA494" s="45"/>
      <c r="DB494" s="45"/>
      <c r="DC494" s="45"/>
      <c r="DD494" s="45"/>
      <c r="DE494" s="45"/>
      <c r="DF494" s="45"/>
      <c r="DG494" s="45"/>
      <c r="DH494" s="45"/>
      <c r="DI494" s="45"/>
      <c r="DJ494" s="45"/>
      <c r="DK494" s="45"/>
      <c r="DL494" s="45"/>
      <c r="DM494" s="45"/>
      <c r="DN494" s="45"/>
      <c r="DO494" s="45"/>
      <c r="DP494" s="45"/>
      <c r="DQ494" s="45"/>
      <c r="DR494" s="45"/>
      <c r="DS494" s="45"/>
      <c r="DT494" s="45"/>
      <c r="DU494" s="45"/>
      <c r="DV494" s="45"/>
      <c r="DW494" s="45"/>
      <c r="DX494" s="45"/>
      <c r="DY494" s="45"/>
      <c r="DZ494" s="45"/>
      <c r="EA494" s="45"/>
      <c r="EB494" s="45"/>
      <c r="EC494" s="45"/>
      <c r="ED494" s="45"/>
      <c r="EE494" s="45"/>
      <c r="EF494" s="45"/>
      <c r="EG494" s="45"/>
      <c r="EH494" s="45"/>
      <c r="EI494" s="45"/>
      <c r="EJ494" s="45"/>
      <c r="EK494" s="45"/>
      <c r="EL494" s="45"/>
      <c r="EM494" s="45"/>
      <c r="EN494" s="45"/>
      <c r="EO494" s="45"/>
      <c r="EP494" s="45"/>
      <c r="EQ494" s="45"/>
      <c r="ER494" s="45"/>
      <c r="ES494" s="45"/>
      <c r="ET494" s="45"/>
      <c r="EU494" s="45"/>
      <c r="EV494" s="45"/>
      <c r="EW494" s="45"/>
      <c r="EX494" s="45"/>
      <c r="EY494" s="45"/>
      <c r="EZ494" s="45"/>
      <c r="FA494" s="45"/>
      <c r="FB494" s="45"/>
      <c r="FC494" s="45"/>
      <c r="FD494" s="45"/>
      <c r="FE494" s="45"/>
      <c r="FF494" s="45"/>
      <c r="FG494" s="45"/>
      <c r="FH494" s="45"/>
      <c r="FI494" s="45"/>
      <c r="FJ494" s="45"/>
      <c r="FK494" s="45"/>
      <c r="FL494" s="45"/>
      <c r="FM494" s="45"/>
      <c r="FN494" s="45"/>
      <c r="FO494" s="45"/>
      <c r="FP494" s="45"/>
      <c r="FQ494" s="45"/>
      <c r="FR494" s="45"/>
      <c r="FS494" s="45"/>
      <c r="FT494" s="45"/>
      <c r="FU494" s="45"/>
      <c r="FV494" s="45"/>
      <c r="FW494" s="45"/>
      <c r="FX494" s="45"/>
      <c r="FY494" s="45"/>
      <c r="FZ494" s="45"/>
      <c r="GA494" s="45"/>
      <c r="GB494" s="45"/>
    </row>
    <row r="495" spans="1:184" x14ac:dyDescent="0.25">
      <c r="B495" s="18">
        <v>1</v>
      </c>
      <c r="C495" s="154" t="s">
        <v>288</v>
      </c>
      <c r="D495" s="27">
        <f>'1 уровень'!E2983</f>
        <v>0</v>
      </c>
      <c r="E495" s="27">
        <f>'1 уровень'!F2983</f>
        <v>0</v>
      </c>
      <c r="F495" s="27">
        <f>'1 уровень'!G2983</f>
        <v>0</v>
      </c>
      <c r="G495" s="50">
        <f>'1 уровень'!H2983</f>
        <v>0</v>
      </c>
      <c r="H495" s="64">
        <f>'1 уровень'!I2983</f>
        <v>0</v>
      </c>
      <c r="I495" s="64">
        <f>'1 уровень'!J2983</f>
        <v>0</v>
      </c>
      <c r="J495" s="59">
        <f>'1 уровень'!K2983</f>
        <v>0</v>
      </c>
      <c r="K495" s="59">
        <f>'1 уровень'!L2983</f>
        <v>0</v>
      </c>
      <c r="L495" s="59">
        <f>'1 уровень'!M2983</f>
        <v>0</v>
      </c>
      <c r="M495" s="59">
        <f>'1 уровень'!N2983</f>
        <v>0</v>
      </c>
      <c r="N495" s="59">
        <f>'1 уровень'!O2983</f>
        <v>0</v>
      </c>
      <c r="O495" s="59">
        <f>'1 уровень'!P2983</f>
        <v>0</v>
      </c>
      <c r="P495" s="58">
        <f>'1 уровень'!Q2983</f>
        <v>21955.12242</v>
      </c>
      <c r="Q495" s="58">
        <f>'1 уровень'!R2983</f>
        <v>21955.12242</v>
      </c>
      <c r="R495" s="58">
        <f>'1 уровень'!S2983</f>
        <v>21955.12242</v>
      </c>
      <c r="S495" s="58">
        <f>'1 уровень'!T2983</f>
        <v>21955.12242</v>
      </c>
      <c r="T495" s="58">
        <f>'1 уровень'!U2983</f>
        <v>21955.12242</v>
      </c>
      <c r="U495" s="58">
        <f>'1 уровень'!V2983</f>
        <v>21955.12242</v>
      </c>
      <c r="V495" s="58">
        <f>'1 уровень'!W2983</f>
        <v>21955.12242</v>
      </c>
      <c r="W495" s="58">
        <f>'1 уровень'!X2983</f>
        <v>21955.12242</v>
      </c>
      <c r="X495" s="58">
        <f>'1 уровень'!Y2983</f>
        <v>21955.12242</v>
      </c>
      <c r="Y495" s="58">
        <f>'1 уровень'!Z2983</f>
        <v>21955.12242</v>
      </c>
      <c r="Z495" s="58">
        <f>'1 уровень'!AA2983</f>
        <v>21955.12242</v>
      </c>
      <c r="AA495" s="58">
        <f>'1 уровень'!AB2983</f>
        <v>20125.528885</v>
      </c>
      <c r="AB495" s="58">
        <f>'1 уровень'!AC2983</f>
        <v>20125.528939999993</v>
      </c>
      <c r="AC495" s="758">
        <f>'1 уровень'!AD2983</f>
        <v>0</v>
      </c>
      <c r="AD495" s="58">
        <f>'1 уровень'!AE2983</f>
        <v>0</v>
      </c>
      <c r="AE495" s="58">
        <f>'1 уровень'!AF2983</f>
        <v>5.4999993153614923E-5</v>
      </c>
      <c r="AF495" s="58">
        <f>'1 уровень'!AG2983</f>
        <v>0</v>
      </c>
      <c r="AG495" s="58">
        <f>'1 уровень'!AH2983</f>
        <v>0</v>
      </c>
      <c r="AH495" s="360">
        <f>'1 уровень'!AI2983</f>
        <v>20125.528939999993</v>
      </c>
      <c r="AI495" s="58">
        <f>AB495/AA495*100</f>
        <v>100.00000027328471</v>
      </c>
      <c r="AJ495" s="58">
        <f>AH495/AA495*100</f>
        <v>100.00000027328471</v>
      </c>
      <c r="AK495" s="45"/>
      <c r="AL495" s="45"/>
      <c r="AM495" s="45"/>
      <c r="AN495" s="45"/>
      <c r="AO495" s="45"/>
      <c r="AP495" s="45"/>
      <c r="AQ495" s="45"/>
      <c r="AR495" s="45"/>
      <c r="AS495" s="45"/>
      <c r="AT495" s="45"/>
      <c r="AU495" s="45"/>
      <c r="AV495" s="45"/>
      <c r="AW495" s="45"/>
      <c r="AX495" s="45"/>
      <c r="AY495" s="45"/>
      <c r="AZ495" s="45"/>
      <c r="BA495" s="45"/>
      <c r="BB495" s="45"/>
      <c r="BC495" s="45"/>
      <c r="BD495" s="45"/>
      <c r="BE495" s="45"/>
      <c r="BF495" s="45"/>
      <c r="BG495" s="45"/>
      <c r="BH495" s="45"/>
      <c r="BI495" s="45"/>
      <c r="BJ495" s="45"/>
      <c r="BK495" s="45"/>
      <c r="BL495" s="45"/>
      <c r="BM495" s="45"/>
      <c r="BN495" s="45"/>
      <c r="BO495" s="45"/>
      <c r="BP495" s="45"/>
      <c r="BQ495" s="45"/>
      <c r="BR495" s="45"/>
      <c r="BS495" s="45"/>
      <c r="BT495" s="45"/>
      <c r="BU495" s="45"/>
      <c r="BV495" s="45"/>
      <c r="BW495" s="45"/>
      <c r="BX495" s="45"/>
      <c r="BY495" s="45"/>
      <c r="BZ495" s="45"/>
      <c r="CA495" s="45"/>
      <c r="CB495" s="45"/>
      <c r="CC495" s="45"/>
      <c r="CD495" s="45"/>
      <c r="CE495" s="45"/>
      <c r="CF495" s="45"/>
      <c r="CG495" s="45"/>
      <c r="CH495" s="45"/>
      <c r="CI495" s="45"/>
      <c r="CJ495" s="45"/>
      <c r="CK495" s="45"/>
      <c r="CL495" s="45"/>
      <c r="CM495" s="45"/>
      <c r="CN495" s="45"/>
      <c r="CO495" s="45"/>
      <c r="CP495" s="45"/>
      <c r="CQ495" s="45"/>
      <c r="CR495" s="45"/>
      <c r="CS495" s="45"/>
      <c r="CT495" s="45"/>
      <c r="CU495" s="45"/>
      <c r="CV495" s="45"/>
      <c r="CW495" s="45"/>
      <c r="CX495" s="45"/>
      <c r="CY495" s="45"/>
      <c r="CZ495" s="45"/>
      <c r="DA495" s="45"/>
      <c r="DB495" s="45"/>
      <c r="DC495" s="45"/>
      <c r="DD495" s="45"/>
      <c r="DE495" s="45"/>
      <c r="DF495" s="45"/>
      <c r="DG495" s="45"/>
      <c r="DH495" s="45"/>
      <c r="DI495" s="45"/>
      <c r="DJ495" s="45"/>
      <c r="DK495" s="45"/>
      <c r="DL495" s="45"/>
      <c r="DM495" s="45"/>
      <c r="DN495" s="45"/>
      <c r="DO495" s="45"/>
      <c r="DP495" s="45"/>
      <c r="DQ495" s="45"/>
      <c r="DR495" s="45"/>
      <c r="DS495" s="45"/>
      <c r="DT495" s="45"/>
      <c r="DU495" s="45"/>
      <c r="DV495" s="45"/>
      <c r="DW495" s="45"/>
      <c r="DX495" s="45"/>
      <c r="DY495" s="45"/>
      <c r="DZ495" s="45"/>
      <c r="EA495" s="45"/>
      <c r="EB495" s="45"/>
      <c r="EC495" s="45"/>
      <c r="ED495" s="45"/>
      <c r="EE495" s="45"/>
      <c r="EF495" s="45"/>
      <c r="EG495" s="45"/>
      <c r="EH495" s="45"/>
      <c r="EI495" s="45"/>
      <c r="EJ495" s="45"/>
      <c r="EK495" s="45"/>
      <c r="EL495" s="45"/>
      <c r="EM495" s="45"/>
      <c r="EN495" s="45"/>
      <c r="EO495" s="45"/>
      <c r="EP495" s="45"/>
      <c r="EQ495" s="45"/>
      <c r="ER495" s="45"/>
      <c r="ES495" s="45"/>
      <c r="ET495" s="45"/>
      <c r="EU495" s="45"/>
      <c r="EV495" s="45"/>
      <c r="EW495" s="45"/>
      <c r="EX495" s="45"/>
      <c r="EY495" s="45"/>
      <c r="EZ495" s="45"/>
      <c r="FA495" s="45"/>
      <c r="FB495" s="45"/>
      <c r="FC495" s="45"/>
      <c r="FD495" s="45"/>
      <c r="FE495" s="45"/>
      <c r="FF495" s="45"/>
      <c r="FG495" s="45"/>
      <c r="FH495" s="45"/>
      <c r="FI495" s="45"/>
      <c r="FJ495" s="45"/>
      <c r="FK495" s="45"/>
      <c r="FL495" s="45"/>
      <c r="FM495" s="45"/>
      <c r="FN495" s="45"/>
      <c r="FO495" s="45"/>
      <c r="FP495" s="45"/>
      <c r="FQ495" s="45"/>
      <c r="FR495" s="45"/>
      <c r="FS495" s="45"/>
      <c r="FT495" s="45"/>
      <c r="FU495" s="45"/>
      <c r="FV495" s="45"/>
      <c r="FW495" s="45"/>
      <c r="FX495" s="45"/>
      <c r="FY495" s="45"/>
      <c r="FZ495" s="45"/>
      <c r="GA495" s="45"/>
      <c r="GB495" s="45"/>
    </row>
    <row r="496" spans="1:184" ht="29.25" x14ac:dyDescent="0.25">
      <c r="B496" s="18">
        <v>1</v>
      </c>
      <c r="C496" s="267" t="s">
        <v>270</v>
      </c>
      <c r="D496" s="27">
        <f>'1 уровень'!E2984</f>
        <v>29224</v>
      </c>
      <c r="E496" s="27">
        <f>'1 уровень'!F2984</f>
        <v>26788.666666666668</v>
      </c>
      <c r="F496" s="27">
        <f>'1 уровень'!G2984</f>
        <v>24589</v>
      </c>
      <c r="G496" s="50">
        <f>'1 уровень'!H2984</f>
        <v>91.788816166040363</v>
      </c>
      <c r="H496" s="64">
        <f>'1 уровень'!I2984</f>
        <v>0</v>
      </c>
      <c r="I496" s="64">
        <f>'1 уровень'!J2984</f>
        <v>0</v>
      </c>
      <c r="J496" s="59">
        <f>'1 уровень'!K2984</f>
        <v>0</v>
      </c>
      <c r="K496" s="59">
        <f>'1 уровень'!L2984</f>
        <v>0</v>
      </c>
      <c r="L496" s="59">
        <f>'1 уровень'!M2984</f>
        <v>0</v>
      </c>
      <c r="M496" s="59">
        <f>'1 уровень'!N2984</f>
        <v>0</v>
      </c>
      <c r="N496" s="59">
        <f>'1 уровень'!O2984</f>
        <v>0</v>
      </c>
      <c r="O496" s="59">
        <f>'1 уровень'!P2984</f>
        <v>0</v>
      </c>
      <c r="P496" s="58">
        <f>'1 уровень'!Q2984</f>
        <v>0</v>
      </c>
      <c r="Q496" s="58">
        <f>'1 уровень'!R2984</f>
        <v>0</v>
      </c>
      <c r="R496" s="58">
        <f>'1 уровень'!S2984</f>
        <v>0</v>
      </c>
      <c r="S496" s="58">
        <f>'1 уровень'!T2984</f>
        <v>0</v>
      </c>
      <c r="T496" s="58">
        <f>'1 уровень'!U2984</f>
        <v>0</v>
      </c>
      <c r="U496" s="58">
        <f>'1 уровень'!V2984</f>
        <v>0</v>
      </c>
      <c r="V496" s="58">
        <f>'1 уровень'!W2984</f>
        <v>0</v>
      </c>
      <c r="W496" s="58">
        <f>'1 уровень'!X2984</f>
        <v>0</v>
      </c>
      <c r="X496" s="58">
        <f>'1 уровень'!Y2984</f>
        <v>0</v>
      </c>
      <c r="Y496" s="58">
        <f>'1 уровень'!Z2984</f>
        <v>0</v>
      </c>
      <c r="Z496" s="58">
        <f>'1 уровень'!AA2984</f>
        <v>0</v>
      </c>
      <c r="AA496" s="58">
        <f>'1 уровень'!AB2984</f>
        <v>0</v>
      </c>
      <c r="AB496" s="58">
        <f>'1 уровень'!AC2984</f>
        <v>0</v>
      </c>
      <c r="AC496" s="758">
        <f>'1 уровень'!AD2984</f>
        <v>0</v>
      </c>
      <c r="AD496" s="58">
        <f>'1 уровень'!AE2984</f>
        <v>0</v>
      </c>
      <c r="AE496" s="58">
        <f>'1 уровень'!AF2984</f>
        <v>0</v>
      </c>
      <c r="AF496" s="58">
        <f>'1 уровень'!AG2984</f>
        <v>0</v>
      </c>
      <c r="AG496" s="58">
        <f>'1 уровень'!AH2984</f>
        <v>0</v>
      </c>
      <c r="AH496" s="360">
        <f>'1 уровень'!AI2984</f>
        <v>0</v>
      </c>
      <c r="AI496" s="58"/>
      <c r="AJ496" s="58"/>
      <c r="AK496" s="45"/>
      <c r="AL496" s="45"/>
      <c r="AM496" s="45"/>
      <c r="AN496" s="45"/>
      <c r="AO496" s="45"/>
      <c r="AP496" s="45"/>
      <c r="AQ496" s="45"/>
      <c r="AR496" s="45"/>
      <c r="AS496" s="45"/>
      <c r="AT496" s="45"/>
      <c r="AU496" s="45"/>
      <c r="AV496" s="45"/>
      <c r="AW496" s="45"/>
      <c r="AX496" s="45"/>
      <c r="AY496" s="45"/>
      <c r="AZ496" s="45"/>
      <c r="BA496" s="45"/>
      <c r="BB496" s="45"/>
      <c r="BC496" s="45"/>
      <c r="BD496" s="45"/>
      <c r="BE496" s="45"/>
      <c r="BF496" s="45"/>
      <c r="BG496" s="45"/>
      <c r="BH496" s="45"/>
      <c r="BI496" s="45"/>
      <c r="BJ496" s="45"/>
      <c r="BK496" s="45"/>
      <c r="BL496" s="45"/>
      <c r="BM496" s="45"/>
      <c r="BN496" s="45"/>
      <c r="BO496" s="45"/>
      <c r="BP496" s="45"/>
      <c r="BQ496" s="45"/>
      <c r="BR496" s="45"/>
      <c r="BS496" s="45"/>
      <c r="BT496" s="45"/>
      <c r="BU496" s="45"/>
      <c r="BV496" s="45"/>
      <c r="BW496" s="45"/>
      <c r="BX496" s="45"/>
      <c r="BY496" s="45"/>
      <c r="BZ496" s="45"/>
      <c r="CA496" s="45"/>
      <c r="CB496" s="45"/>
      <c r="CC496" s="45"/>
      <c r="CD496" s="45"/>
      <c r="CE496" s="45"/>
      <c r="CF496" s="45"/>
      <c r="CG496" s="45"/>
      <c r="CH496" s="45"/>
      <c r="CI496" s="45"/>
      <c r="CJ496" s="45"/>
      <c r="CK496" s="45"/>
      <c r="CL496" s="45"/>
      <c r="CM496" s="45"/>
      <c r="CN496" s="45"/>
      <c r="CO496" s="45"/>
      <c r="CP496" s="45"/>
      <c r="CQ496" s="45"/>
      <c r="CR496" s="45"/>
      <c r="CS496" s="45"/>
      <c r="CT496" s="45"/>
      <c r="CU496" s="45"/>
      <c r="CV496" s="45"/>
      <c r="CW496" s="45"/>
      <c r="CX496" s="45"/>
      <c r="CY496" s="45"/>
      <c r="CZ496" s="45"/>
      <c r="DA496" s="45"/>
      <c r="DB496" s="45"/>
      <c r="DC496" s="45"/>
      <c r="DD496" s="45"/>
      <c r="DE496" s="45"/>
      <c r="DF496" s="45"/>
      <c r="DG496" s="45"/>
      <c r="DH496" s="45"/>
      <c r="DI496" s="45"/>
      <c r="DJ496" s="45"/>
      <c r="DK496" s="45"/>
      <c r="DL496" s="45"/>
      <c r="DM496" s="45"/>
      <c r="DN496" s="45"/>
      <c r="DO496" s="45"/>
      <c r="DP496" s="45"/>
      <c r="DQ496" s="45"/>
      <c r="DR496" s="45"/>
      <c r="DS496" s="45"/>
      <c r="DT496" s="45"/>
      <c r="DU496" s="45"/>
      <c r="DV496" s="45"/>
      <c r="DW496" s="45"/>
      <c r="DX496" s="45"/>
      <c r="DY496" s="45"/>
      <c r="DZ496" s="45"/>
      <c r="EA496" s="45"/>
      <c r="EB496" s="45"/>
      <c r="EC496" s="45"/>
      <c r="ED496" s="45"/>
      <c r="EE496" s="45"/>
      <c r="EF496" s="45"/>
      <c r="EG496" s="45"/>
      <c r="EH496" s="45"/>
      <c r="EI496" s="45"/>
      <c r="EJ496" s="45"/>
      <c r="EK496" s="45"/>
      <c r="EL496" s="45"/>
      <c r="EM496" s="45"/>
      <c r="EN496" s="45"/>
      <c r="EO496" s="45"/>
      <c r="EP496" s="45"/>
      <c r="EQ496" s="45"/>
      <c r="ER496" s="45"/>
      <c r="ES496" s="45"/>
      <c r="ET496" s="45"/>
      <c r="EU496" s="45"/>
      <c r="EV496" s="45"/>
      <c r="EW496" s="45"/>
      <c r="EX496" s="45"/>
      <c r="EY496" s="45"/>
      <c r="EZ496" s="45"/>
      <c r="FA496" s="45"/>
      <c r="FB496" s="45"/>
      <c r="FC496" s="45"/>
      <c r="FD496" s="45"/>
      <c r="FE496" s="45"/>
      <c r="FF496" s="45"/>
      <c r="FG496" s="45"/>
      <c r="FH496" s="45"/>
      <c r="FI496" s="45"/>
      <c r="FJ496" s="45"/>
      <c r="FK496" s="45"/>
      <c r="FL496" s="45"/>
      <c r="FM496" s="45"/>
      <c r="FN496" s="45"/>
      <c r="FO496" s="45"/>
      <c r="FP496" s="45"/>
      <c r="FQ496" s="45"/>
      <c r="FR496" s="45"/>
      <c r="FS496" s="45"/>
      <c r="FT496" s="45"/>
      <c r="FU496" s="45"/>
      <c r="FV496" s="45"/>
      <c r="FW496" s="45"/>
      <c r="FX496" s="45"/>
      <c r="FY496" s="45"/>
      <c r="FZ496" s="45"/>
      <c r="GA496" s="45"/>
      <c r="GB496" s="45"/>
    </row>
    <row r="497" spans="2:184" ht="30" x14ac:dyDescent="0.25">
      <c r="B497" s="18">
        <v>1</v>
      </c>
      <c r="C497" s="526" t="s">
        <v>193</v>
      </c>
      <c r="D497" s="27">
        <f>'1 уровень'!E2985</f>
        <v>0</v>
      </c>
      <c r="E497" s="27">
        <f>'1 уровень'!F2985</f>
        <v>0</v>
      </c>
      <c r="F497" s="27">
        <f>'1 уровень'!G2985</f>
        <v>0</v>
      </c>
      <c r="G497" s="50">
        <f>'1 уровень'!H2985</f>
        <v>0</v>
      </c>
      <c r="H497" s="64">
        <f>'1 уровень'!I2985</f>
        <v>0</v>
      </c>
      <c r="I497" s="64">
        <f>'1 уровень'!J2985</f>
        <v>0</v>
      </c>
      <c r="J497" s="59">
        <f>'1 уровень'!K2985</f>
        <v>0</v>
      </c>
      <c r="K497" s="59">
        <f>'1 уровень'!L2985</f>
        <v>0</v>
      </c>
      <c r="L497" s="59">
        <f>'1 уровень'!M2985</f>
        <v>0</v>
      </c>
      <c r="M497" s="59">
        <f>'1 уровень'!N2985</f>
        <v>0</v>
      </c>
      <c r="N497" s="59">
        <f>'1 уровень'!O2985</f>
        <v>0</v>
      </c>
      <c r="O497" s="59">
        <f>'1 уровень'!P2985</f>
        <v>0</v>
      </c>
      <c r="P497" s="58">
        <f>'1 уровень'!Q2985</f>
        <v>0</v>
      </c>
      <c r="Q497" s="58">
        <f>'1 уровень'!R2985</f>
        <v>0</v>
      </c>
      <c r="R497" s="58">
        <f>'1 уровень'!S2985</f>
        <v>0</v>
      </c>
      <c r="S497" s="58">
        <f>'1 уровень'!T2985</f>
        <v>0</v>
      </c>
      <c r="T497" s="58">
        <f>'1 уровень'!U2985</f>
        <v>0</v>
      </c>
      <c r="U497" s="58">
        <f>'1 уровень'!V2985</f>
        <v>0</v>
      </c>
      <c r="V497" s="58">
        <f>'1 уровень'!W2985</f>
        <v>0</v>
      </c>
      <c r="W497" s="58">
        <f>'1 уровень'!X2985</f>
        <v>0</v>
      </c>
      <c r="X497" s="58">
        <f>'1 уровень'!Y2985</f>
        <v>0</v>
      </c>
      <c r="Y497" s="58">
        <f>'1 уровень'!Z2985</f>
        <v>0</v>
      </c>
      <c r="Z497" s="58">
        <f>'1 уровень'!AA2985</f>
        <v>0</v>
      </c>
      <c r="AA497" s="58">
        <f>'1 уровень'!AB2985</f>
        <v>0</v>
      </c>
      <c r="AB497" s="58">
        <f>'1 уровень'!AC2985</f>
        <v>0</v>
      </c>
      <c r="AC497" s="758">
        <f>'1 уровень'!AD2985</f>
        <v>0</v>
      </c>
      <c r="AD497" s="58">
        <f>'1 уровень'!AE2985</f>
        <v>0</v>
      </c>
      <c r="AE497" s="58">
        <f>'1 уровень'!AF2985</f>
        <v>0</v>
      </c>
      <c r="AF497" s="58">
        <f>'1 уровень'!AG2985</f>
        <v>0</v>
      </c>
      <c r="AG497" s="58">
        <f>'1 уровень'!AH2985</f>
        <v>0</v>
      </c>
      <c r="AH497" s="360">
        <f>'1 уровень'!AI2985</f>
        <v>0</v>
      </c>
      <c r="AI497" s="58"/>
      <c r="AJ497" s="58"/>
      <c r="AK497" s="45"/>
      <c r="AL497" s="45"/>
      <c r="AM497" s="45"/>
      <c r="AN497" s="45"/>
      <c r="AO497" s="45"/>
      <c r="AP497" s="45"/>
      <c r="AQ497" s="45"/>
      <c r="AR497" s="45"/>
      <c r="AS497" s="45"/>
      <c r="AT497" s="45"/>
      <c r="AU497" s="45"/>
      <c r="AV497" s="45"/>
      <c r="AW497" s="45"/>
      <c r="AX497" s="45"/>
      <c r="AY497" s="45"/>
      <c r="AZ497" s="45"/>
      <c r="BA497" s="45"/>
      <c r="BB497" s="45"/>
      <c r="BC497" s="45"/>
      <c r="BD497" s="45"/>
      <c r="BE497" s="45"/>
      <c r="BF497" s="45"/>
      <c r="BG497" s="45"/>
      <c r="BH497" s="45"/>
      <c r="BI497" s="45"/>
      <c r="BJ497" s="45"/>
      <c r="BK497" s="45"/>
      <c r="BL497" s="45"/>
      <c r="BM497" s="45"/>
      <c r="BN497" s="45"/>
      <c r="BO497" s="45"/>
      <c r="BP497" s="45"/>
      <c r="BQ497" s="45"/>
      <c r="BR497" s="45"/>
      <c r="BS497" s="45"/>
      <c r="BT497" s="45"/>
      <c r="BU497" s="45"/>
      <c r="BV497" s="45"/>
      <c r="BW497" s="45"/>
      <c r="BX497" s="45"/>
      <c r="BY497" s="45"/>
      <c r="BZ497" s="45"/>
      <c r="CA497" s="45"/>
      <c r="CB497" s="45"/>
      <c r="CC497" s="45"/>
      <c r="CD497" s="45"/>
      <c r="CE497" s="45"/>
      <c r="CF497" s="45"/>
      <c r="CG497" s="45"/>
      <c r="CH497" s="45"/>
      <c r="CI497" s="45"/>
      <c r="CJ497" s="45"/>
      <c r="CK497" s="45"/>
      <c r="CL497" s="45"/>
      <c r="CM497" s="45"/>
      <c r="CN497" s="45"/>
      <c r="CO497" s="45"/>
      <c r="CP497" s="45"/>
      <c r="CQ497" s="45"/>
      <c r="CR497" s="45"/>
      <c r="CS497" s="45"/>
      <c r="CT497" s="45"/>
      <c r="CU497" s="45"/>
      <c r="CV497" s="45"/>
      <c r="CW497" s="45"/>
      <c r="CX497" s="45"/>
      <c r="CY497" s="45"/>
      <c r="CZ497" s="45"/>
      <c r="DA497" s="45"/>
      <c r="DB497" s="45"/>
      <c r="DC497" s="45"/>
      <c r="DD497" s="45"/>
      <c r="DE497" s="45"/>
      <c r="DF497" s="45"/>
      <c r="DG497" s="45"/>
      <c r="DH497" s="45"/>
      <c r="DI497" s="45"/>
      <c r="DJ497" s="45"/>
      <c r="DK497" s="45"/>
      <c r="DL497" s="45"/>
      <c r="DM497" s="45"/>
      <c r="DN497" s="45"/>
      <c r="DO497" s="45"/>
      <c r="DP497" s="45"/>
      <c r="DQ497" s="45"/>
      <c r="DR497" s="45"/>
      <c r="DS497" s="45"/>
      <c r="DT497" s="45"/>
      <c r="DU497" s="45"/>
      <c r="DV497" s="45"/>
      <c r="DW497" s="45"/>
      <c r="DX497" s="45"/>
      <c r="DY497" s="45"/>
      <c r="DZ497" s="45"/>
      <c r="EA497" s="45"/>
      <c r="EB497" s="45"/>
      <c r="EC497" s="45"/>
      <c r="ED497" s="45"/>
      <c r="EE497" s="45"/>
      <c r="EF497" s="45"/>
      <c r="EG497" s="45"/>
      <c r="EH497" s="45"/>
      <c r="EI497" s="45"/>
      <c r="EJ497" s="45"/>
      <c r="EK497" s="45"/>
      <c r="EL497" s="45"/>
      <c r="EM497" s="45"/>
      <c r="EN497" s="45"/>
      <c r="EO497" s="45"/>
      <c r="EP497" s="45"/>
      <c r="EQ497" s="45"/>
      <c r="ER497" s="45"/>
      <c r="ES497" s="45"/>
      <c r="ET497" s="45"/>
      <c r="EU497" s="45"/>
      <c r="EV497" s="45"/>
      <c r="EW497" s="45"/>
      <c r="EX497" s="45"/>
      <c r="EY497" s="45"/>
      <c r="EZ497" s="45"/>
      <c r="FA497" s="45"/>
      <c r="FB497" s="45"/>
      <c r="FC497" s="45"/>
      <c r="FD497" s="45"/>
      <c r="FE497" s="45"/>
      <c r="FF497" s="45"/>
      <c r="FG497" s="45"/>
      <c r="FH497" s="45"/>
      <c r="FI497" s="45"/>
      <c r="FJ497" s="45"/>
      <c r="FK497" s="45"/>
      <c r="FL497" s="45"/>
      <c r="FM497" s="45"/>
      <c r="FN497" s="45"/>
      <c r="FO497" s="45"/>
      <c r="FP497" s="45"/>
      <c r="FQ497" s="45"/>
      <c r="FR497" s="45"/>
      <c r="FS497" s="45"/>
      <c r="FT497" s="45"/>
      <c r="FU497" s="45"/>
      <c r="FV497" s="45"/>
      <c r="FW497" s="45"/>
      <c r="FX497" s="45"/>
      <c r="FY497" s="45"/>
      <c r="FZ497" s="45"/>
      <c r="GA497" s="45"/>
      <c r="GB497" s="45"/>
    </row>
    <row r="498" spans="2:184" ht="30" x14ac:dyDescent="0.25">
      <c r="B498" s="18">
        <v>1</v>
      </c>
      <c r="C498" s="526" t="s">
        <v>453</v>
      </c>
      <c r="D498" s="27">
        <f>'1 уровень'!E2986</f>
        <v>17000</v>
      </c>
      <c r="E498" s="27">
        <f>'1 уровень'!F2986</f>
        <v>15583.333333333334</v>
      </c>
      <c r="F498" s="27">
        <f>'1 уровень'!G2986</f>
        <v>10098</v>
      </c>
      <c r="G498" s="50">
        <f>'1 уровень'!H2986</f>
        <v>64.8</v>
      </c>
      <c r="H498" s="64">
        <f>'1 уровень'!I2986</f>
        <v>0</v>
      </c>
      <c r="I498" s="64">
        <f>'1 уровень'!J2986</f>
        <v>0</v>
      </c>
      <c r="J498" s="59">
        <f>'1 уровень'!K2986</f>
        <v>0</v>
      </c>
      <c r="K498" s="59">
        <f>'1 уровень'!L2986</f>
        <v>0</v>
      </c>
      <c r="L498" s="59">
        <f>'1 уровень'!M2986</f>
        <v>0</v>
      </c>
      <c r="M498" s="59">
        <f>'1 уровень'!N2986</f>
        <v>0</v>
      </c>
      <c r="N498" s="59">
        <f>'1 уровень'!O2986</f>
        <v>0</v>
      </c>
      <c r="O498" s="59">
        <f>'1 уровень'!P2986</f>
        <v>0</v>
      </c>
      <c r="P498" s="58">
        <f>'1 уровень'!Q2986</f>
        <v>0</v>
      </c>
      <c r="Q498" s="58">
        <f>'1 уровень'!R2986</f>
        <v>0</v>
      </c>
      <c r="R498" s="58">
        <f>'1 уровень'!S2986</f>
        <v>0</v>
      </c>
      <c r="S498" s="58">
        <f>'1 уровень'!T2986</f>
        <v>0</v>
      </c>
      <c r="T498" s="58">
        <f>'1 уровень'!U2986</f>
        <v>0</v>
      </c>
      <c r="U498" s="58">
        <f>'1 уровень'!V2986</f>
        <v>0</v>
      </c>
      <c r="V498" s="58">
        <f>'1 уровень'!W2986</f>
        <v>0</v>
      </c>
      <c r="W498" s="58">
        <f>'1 уровень'!X2986</f>
        <v>0</v>
      </c>
      <c r="X498" s="58">
        <f>'1 уровень'!Y2986</f>
        <v>0</v>
      </c>
      <c r="Y498" s="58">
        <f>'1 уровень'!Z2986</f>
        <v>0</v>
      </c>
      <c r="Z498" s="58">
        <f>'1 уровень'!AA2986</f>
        <v>0</v>
      </c>
      <c r="AA498" s="58">
        <f>'1 уровень'!AB2986</f>
        <v>0</v>
      </c>
      <c r="AB498" s="58">
        <f>'1 уровень'!AC2986</f>
        <v>0</v>
      </c>
      <c r="AC498" s="758">
        <f>'1 уровень'!AD2986</f>
        <v>0</v>
      </c>
      <c r="AD498" s="58">
        <f>'1 уровень'!AE2986</f>
        <v>0</v>
      </c>
      <c r="AE498" s="58">
        <f>'1 уровень'!AF2986</f>
        <v>0</v>
      </c>
      <c r="AF498" s="58">
        <f>'1 уровень'!AG2986</f>
        <v>0</v>
      </c>
      <c r="AG498" s="58">
        <f>'1 уровень'!AH2986</f>
        <v>0</v>
      </c>
      <c r="AH498" s="360">
        <f>'1 уровень'!AI2986</f>
        <v>0</v>
      </c>
      <c r="AI498" s="58"/>
      <c r="AJ498" s="58"/>
      <c r="AK498" s="45"/>
      <c r="AL498" s="45"/>
      <c r="AM498" s="45"/>
      <c r="AN498" s="45"/>
      <c r="AO498" s="45"/>
      <c r="AP498" s="45"/>
      <c r="AQ498" s="45"/>
      <c r="AR498" s="45"/>
      <c r="AS498" s="45"/>
      <c r="AT498" s="45"/>
      <c r="AU498" s="45"/>
      <c r="AV498" s="45"/>
      <c r="AW498" s="45"/>
      <c r="AX498" s="45"/>
      <c r="AY498" s="45"/>
      <c r="AZ498" s="45"/>
      <c r="BA498" s="45"/>
      <c r="BB498" s="45"/>
      <c r="BC498" s="45"/>
      <c r="BD498" s="45"/>
      <c r="BE498" s="45"/>
      <c r="BF498" s="45"/>
      <c r="BG498" s="45"/>
      <c r="BH498" s="45"/>
      <c r="BI498" s="45"/>
      <c r="BJ498" s="45"/>
      <c r="BK498" s="45"/>
      <c r="BL498" s="45"/>
      <c r="BM498" s="45"/>
      <c r="BN498" s="45"/>
      <c r="BO498" s="45"/>
      <c r="BP498" s="45"/>
      <c r="BQ498" s="45"/>
      <c r="BR498" s="45"/>
      <c r="BS498" s="45"/>
      <c r="BT498" s="45"/>
      <c r="BU498" s="45"/>
      <c r="BV498" s="45"/>
      <c r="BW498" s="45"/>
      <c r="BX498" s="45"/>
      <c r="BY498" s="45"/>
      <c r="BZ498" s="45"/>
      <c r="CA498" s="45"/>
      <c r="CB498" s="45"/>
      <c r="CC498" s="45"/>
      <c r="CD498" s="45"/>
      <c r="CE498" s="45"/>
      <c r="CF498" s="45"/>
      <c r="CG498" s="45"/>
      <c r="CH498" s="45"/>
      <c r="CI498" s="45"/>
      <c r="CJ498" s="45"/>
      <c r="CK498" s="45"/>
      <c r="CL498" s="45"/>
      <c r="CM498" s="45"/>
      <c r="CN498" s="45"/>
      <c r="CO498" s="45"/>
      <c r="CP498" s="45"/>
      <c r="CQ498" s="45"/>
      <c r="CR498" s="45"/>
      <c r="CS498" s="45"/>
      <c r="CT498" s="45"/>
      <c r="CU498" s="45"/>
      <c r="CV498" s="45"/>
      <c r="CW498" s="45"/>
      <c r="CX498" s="45"/>
      <c r="CY498" s="45"/>
      <c r="CZ498" s="45"/>
      <c r="DA498" s="45"/>
      <c r="DB498" s="45"/>
      <c r="DC498" s="45"/>
      <c r="DD498" s="45"/>
      <c r="DE498" s="45"/>
      <c r="DF498" s="45"/>
      <c r="DG498" s="45"/>
      <c r="DH498" s="45"/>
      <c r="DI498" s="45"/>
      <c r="DJ498" s="45"/>
      <c r="DK498" s="45"/>
      <c r="DL498" s="45"/>
      <c r="DM498" s="45"/>
      <c r="DN498" s="45"/>
      <c r="DO498" s="45"/>
      <c r="DP498" s="45"/>
      <c r="DQ498" s="45"/>
      <c r="DR498" s="45"/>
      <c r="DS498" s="45"/>
      <c r="DT498" s="45"/>
      <c r="DU498" s="45"/>
      <c r="DV498" s="45"/>
      <c r="DW498" s="45"/>
      <c r="DX498" s="45"/>
      <c r="DY498" s="45"/>
      <c r="DZ498" s="45"/>
      <c r="EA498" s="45"/>
      <c r="EB498" s="45"/>
      <c r="EC498" s="45"/>
      <c r="ED498" s="45"/>
      <c r="EE498" s="45"/>
      <c r="EF498" s="45"/>
      <c r="EG498" s="45"/>
      <c r="EH498" s="45"/>
      <c r="EI498" s="45"/>
      <c r="EJ498" s="45"/>
      <c r="EK498" s="45"/>
      <c r="EL498" s="45"/>
      <c r="EM498" s="45"/>
      <c r="EN498" s="45"/>
      <c r="EO498" s="45"/>
      <c r="EP498" s="45"/>
      <c r="EQ498" s="45"/>
      <c r="ER498" s="45"/>
      <c r="ES498" s="45"/>
      <c r="ET498" s="45"/>
      <c r="EU498" s="45"/>
      <c r="EV498" s="45"/>
      <c r="EW498" s="45"/>
      <c r="EX498" s="45"/>
      <c r="EY498" s="45"/>
      <c r="EZ498" s="45"/>
      <c r="FA498" s="45"/>
      <c r="FB498" s="45"/>
      <c r="FC498" s="45"/>
      <c r="FD498" s="45"/>
      <c r="FE498" s="45"/>
      <c r="FF498" s="45"/>
      <c r="FG498" s="45"/>
      <c r="FH498" s="45"/>
      <c r="FI498" s="45"/>
      <c r="FJ498" s="45"/>
      <c r="FK498" s="45"/>
      <c r="FL498" s="45"/>
      <c r="FM498" s="45"/>
      <c r="FN498" s="45"/>
      <c r="FO498" s="45"/>
      <c r="FP498" s="45"/>
      <c r="FQ498" s="45"/>
      <c r="FR498" s="45"/>
      <c r="FS498" s="45"/>
      <c r="FT498" s="45"/>
      <c r="FU498" s="45"/>
      <c r="FV498" s="45"/>
      <c r="FW498" s="45"/>
      <c r="FX498" s="45"/>
      <c r="FY498" s="45"/>
      <c r="FZ498" s="45"/>
      <c r="GA498" s="45"/>
      <c r="GB498" s="45"/>
    </row>
    <row r="499" spans="2:184" ht="75" x14ac:dyDescent="0.25">
      <c r="B499" s="18">
        <v>1</v>
      </c>
      <c r="C499" s="270" t="s">
        <v>454</v>
      </c>
      <c r="D499" s="27">
        <f>'1 уровень'!E2987</f>
        <v>3524</v>
      </c>
      <c r="E499" s="27">
        <f>'1 уровень'!F2987</f>
        <v>3230.3333333333335</v>
      </c>
      <c r="F499" s="27">
        <f>'1 уровень'!G2987</f>
        <v>7499</v>
      </c>
      <c r="G499" s="50">
        <f>'1 уровень'!H2987</f>
        <v>232.1432256733051</v>
      </c>
      <c r="H499" s="64">
        <f>'1 уровень'!I2987</f>
        <v>0</v>
      </c>
      <c r="I499" s="64">
        <f>'1 уровень'!J2987</f>
        <v>0</v>
      </c>
      <c r="J499" s="59">
        <f>'1 уровень'!K2987</f>
        <v>0</v>
      </c>
      <c r="K499" s="59">
        <f>'1 уровень'!L2987</f>
        <v>0</v>
      </c>
      <c r="L499" s="59">
        <f>'1 уровень'!M2987</f>
        <v>0</v>
      </c>
      <c r="M499" s="59">
        <f>'1 уровень'!N2987</f>
        <v>0</v>
      </c>
      <c r="N499" s="59">
        <f>'1 уровень'!O2987</f>
        <v>0</v>
      </c>
      <c r="O499" s="59">
        <f>'1 уровень'!P2987</f>
        <v>0</v>
      </c>
      <c r="P499" s="58">
        <f>'1 уровень'!Q2987</f>
        <v>0</v>
      </c>
      <c r="Q499" s="58">
        <f>'1 уровень'!R2987</f>
        <v>0</v>
      </c>
      <c r="R499" s="58">
        <f>'1 уровень'!S2987</f>
        <v>0</v>
      </c>
      <c r="S499" s="58">
        <f>'1 уровень'!T2987</f>
        <v>0</v>
      </c>
      <c r="T499" s="58">
        <f>'1 уровень'!U2987</f>
        <v>0</v>
      </c>
      <c r="U499" s="58">
        <f>'1 уровень'!V2987</f>
        <v>0</v>
      </c>
      <c r="V499" s="58">
        <f>'1 уровень'!W2987</f>
        <v>0</v>
      </c>
      <c r="W499" s="58">
        <f>'1 уровень'!X2987</f>
        <v>0</v>
      </c>
      <c r="X499" s="58">
        <f>'1 уровень'!Y2987</f>
        <v>0</v>
      </c>
      <c r="Y499" s="58">
        <f>'1 уровень'!Z2987</f>
        <v>0</v>
      </c>
      <c r="Z499" s="58">
        <f>'1 уровень'!AA2987</f>
        <v>0</v>
      </c>
      <c r="AA499" s="58">
        <f>'1 уровень'!AB2987</f>
        <v>0</v>
      </c>
      <c r="AB499" s="58">
        <f>'1 уровень'!AC2987</f>
        <v>0</v>
      </c>
      <c r="AC499" s="758">
        <f>'1 уровень'!AD2987</f>
        <v>0</v>
      </c>
      <c r="AD499" s="58">
        <f>'1 уровень'!AE2987</f>
        <v>0</v>
      </c>
      <c r="AE499" s="58">
        <f>'1 уровень'!AF2987</f>
        <v>0</v>
      </c>
      <c r="AF499" s="58">
        <f>'1 уровень'!AG2987</f>
        <v>0</v>
      </c>
      <c r="AG499" s="58">
        <f>'1 уровень'!AH2987</f>
        <v>0</v>
      </c>
      <c r="AH499" s="360">
        <f>'1 уровень'!AI2987</f>
        <v>0</v>
      </c>
      <c r="AI499" s="58"/>
      <c r="AJ499" s="58"/>
      <c r="AK499" s="45"/>
      <c r="AL499" s="45"/>
      <c r="AM499" s="45"/>
      <c r="AN499" s="45"/>
      <c r="AO499" s="45"/>
      <c r="AP499" s="45"/>
      <c r="AQ499" s="45"/>
      <c r="AR499" s="45"/>
      <c r="AS499" s="45"/>
      <c r="AT499" s="45"/>
      <c r="AU499" s="45"/>
      <c r="AV499" s="45"/>
      <c r="AW499" s="45"/>
      <c r="AX499" s="45"/>
      <c r="AY499" s="45"/>
      <c r="AZ499" s="45"/>
      <c r="BA499" s="45"/>
      <c r="BB499" s="45"/>
      <c r="BC499" s="45"/>
      <c r="BD499" s="45"/>
      <c r="BE499" s="45"/>
      <c r="BF499" s="45"/>
      <c r="BG499" s="45"/>
      <c r="BH499" s="45"/>
      <c r="BI499" s="45"/>
      <c r="BJ499" s="45"/>
      <c r="BK499" s="45"/>
      <c r="BL499" s="45"/>
      <c r="BM499" s="45"/>
      <c r="BN499" s="45"/>
      <c r="BO499" s="45"/>
      <c r="BP499" s="45"/>
      <c r="BQ499" s="45"/>
      <c r="BR499" s="45"/>
      <c r="BS499" s="45"/>
      <c r="BT499" s="45"/>
      <c r="BU499" s="45"/>
      <c r="BV499" s="45"/>
      <c r="BW499" s="45"/>
      <c r="BX499" s="45"/>
      <c r="BY499" s="45"/>
      <c r="BZ499" s="45"/>
      <c r="CA499" s="45"/>
      <c r="CB499" s="45"/>
      <c r="CC499" s="45"/>
      <c r="CD499" s="45"/>
      <c r="CE499" s="45"/>
      <c r="CF499" s="45"/>
      <c r="CG499" s="45"/>
      <c r="CH499" s="45"/>
      <c r="CI499" s="45"/>
      <c r="CJ499" s="45"/>
      <c r="CK499" s="45"/>
      <c r="CL499" s="45"/>
      <c r="CM499" s="45"/>
      <c r="CN499" s="45"/>
      <c r="CO499" s="45"/>
      <c r="CP499" s="45"/>
      <c r="CQ499" s="45"/>
      <c r="CR499" s="45"/>
      <c r="CS499" s="45"/>
      <c r="CT499" s="45"/>
      <c r="CU499" s="45"/>
      <c r="CV499" s="45"/>
      <c r="CW499" s="45"/>
      <c r="CX499" s="45"/>
      <c r="CY499" s="45"/>
      <c r="CZ499" s="45"/>
      <c r="DA499" s="45"/>
      <c r="DB499" s="45"/>
      <c r="DC499" s="45"/>
      <c r="DD499" s="45"/>
      <c r="DE499" s="45"/>
      <c r="DF499" s="45"/>
      <c r="DG499" s="45"/>
      <c r="DH499" s="45"/>
      <c r="DI499" s="45"/>
      <c r="DJ499" s="45"/>
      <c r="DK499" s="45"/>
      <c r="DL499" s="45"/>
      <c r="DM499" s="45"/>
      <c r="DN499" s="45"/>
      <c r="DO499" s="45"/>
      <c r="DP499" s="45"/>
      <c r="DQ499" s="45"/>
      <c r="DR499" s="45"/>
      <c r="DS499" s="45"/>
      <c r="DT499" s="45"/>
      <c r="DU499" s="45"/>
      <c r="DV499" s="45"/>
      <c r="DW499" s="45"/>
      <c r="DX499" s="45"/>
      <c r="DY499" s="45"/>
      <c r="DZ499" s="45"/>
      <c r="EA499" s="45"/>
      <c r="EB499" s="45"/>
      <c r="EC499" s="45"/>
      <c r="ED499" s="45"/>
      <c r="EE499" s="45"/>
      <c r="EF499" s="45"/>
      <c r="EG499" s="45"/>
      <c r="EH499" s="45"/>
      <c r="EI499" s="45"/>
      <c r="EJ499" s="45"/>
      <c r="EK499" s="45"/>
      <c r="EL499" s="45"/>
      <c r="EM499" s="45"/>
      <c r="EN499" s="45"/>
      <c r="EO499" s="45"/>
      <c r="EP499" s="45"/>
      <c r="EQ499" s="45"/>
      <c r="ER499" s="45"/>
      <c r="ES499" s="45"/>
      <c r="ET499" s="45"/>
      <c r="EU499" s="45"/>
      <c r="EV499" s="45"/>
      <c r="EW499" s="45"/>
      <c r="EX499" s="45"/>
      <c r="EY499" s="45"/>
      <c r="EZ499" s="45"/>
      <c r="FA499" s="45"/>
      <c r="FB499" s="45"/>
      <c r="FC499" s="45"/>
      <c r="FD499" s="45"/>
      <c r="FE499" s="45"/>
      <c r="FF499" s="45"/>
      <c r="FG499" s="45"/>
      <c r="FH499" s="45"/>
      <c r="FI499" s="45"/>
      <c r="FJ499" s="45"/>
      <c r="FK499" s="45"/>
      <c r="FL499" s="45"/>
      <c r="FM499" s="45"/>
      <c r="FN499" s="45"/>
      <c r="FO499" s="45"/>
      <c r="FP499" s="45"/>
      <c r="FQ499" s="45"/>
      <c r="FR499" s="45"/>
      <c r="FS499" s="45"/>
      <c r="FT499" s="45"/>
      <c r="FU499" s="45"/>
      <c r="FV499" s="45"/>
      <c r="FW499" s="45"/>
      <c r="FX499" s="45"/>
      <c r="FY499" s="45"/>
      <c r="FZ499" s="45"/>
      <c r="GA499" s="45"/>
      <c r="GB499" s="45"/>
    </row>
    <row r="500" spans="2:184" ht="45" x14ac:dyDescent="0.25">
      <c r="B500" s="18">
        <v>1</v>
      </c>
      <c r="C500" s="155" t="s">
        <v>455</v>
      </c>
      <c r="D500" s="27">
        <f>'1 уровень'!E2988</f>
        <v>8700</v>
      </c>
      <c r="E500" s="27">
        <f>'1 уровень'!F2988</f>
        <v>7975</v>
      </c>
      <c r="F500" s="27">
        <f>'1 уровень'!G2988</f>
        <v>6992</v>
      </c>
      <c r="G500" s="50">
        <f>'1 уровень'!H2988</f>
        <v>87.673981191222566</v>
      </c>
      <c r="H500" s="64">
        <f>'1 уровень'!I2988</f>
        <v>0</v>
      </c>
      <c r="I500" s="64">
        <f>'1 уровень'!J2988</f>
        <v>0</v>
      </c>
      <c r="J500" s="59">
        <f>'1 уровень'!K2988</f>
        <v>0</v>
      </c>
      <c r="K500" s="59">
        <f>'1 уровень'!L2988</f>
        <v>0</v>
      </c>
      <c r="L500" s="59">
        <f>'1 уровень'!M2988</f>
        <v>0</v>
      </c>
      <c r="M500" s="59">
        <f>'1 уровень'!N2988</f>
        <v>0</v>
      </c>
      <c r="N500" s="59">
        <f>'1 уровень'!O2988</f>
        <v>0</v>
      </c>
      <c r="O500" s="59">
        <f>'1 уровень'!P2988</f>
        <v>0</v>
      </c>
      <c r="P500" s="58">
        <f>'1 уровень'!Q2988</f>
        <v>0</v>
      </c>
      <c r="Q500" s="58">
        <f>'1 уровень'!R2988</f>
        <v>0</v>
      </c>
      <c r="R500" s="58">
        <f>'1 уровень'!S2988</f>
        <v>0</v>
      </c>
      <c r="S500" s="58">
        <f>'1 уровень'!T2988</f>
        <v>0</v>
      </c>
      <c r="T500" s="58">
        <f>'1 уровень'!U2988</f>
        <v>0</v>
      </c>
      <c r="U500" s="58">
        <f>'1 уровень'!V2988</f>
        <v>0</v>
      </c>
      <c r="V500" s="58">
        <f>'1 уровень'!W2988</f>
        <v>0</v>
      </c>
      <c r="W500" s="58">
        <f>'1 уровень'!X2988</f>
        <v>0</v>
      </c>
      <c r="X500" s="58">
        <f>'1 уровень'!Y2988</f>
        <v>0</v>
      </c>
      <c r="Y500" s="58">
        <f>'1 уровень'!Z2988</f>
        <v>0</v>
      </c>
      <c r="Z500" s="58">
        <f>'1 уровень'!AA2988</f>
        <v>0</v>
      </c>
      <c r="AA500" s="58">
        <f>'1 уровень'!AB2988</f>
        <v>0</v>
      </c>
      <c r="AB500" s="58">
        <f>'1 уровень'!AC2988</f>
        <v>0</v>
      </c>
      <c r="AC500" s="758">
        <f>'1 уровень'!AD2988</f>
        <v>0</v>
      </c>
      <c r="AD500" s="58">
        <f>'1 уровень'!AE2988</f>
        <v>0</v>
      </c>
      <c r="AE500" s="58">
        <f>'1 уровень'!AF2988</f>
        <v>0</v>
      </c>
      <c r="AF500" s="58">
        <f>'1 уровень'!AG2988</f>
        <v>0</v>
      </c>
      <c r="AG500" s="58">
        <f>'1 уровень'!AH2988</f>
        <v>0</v>
      </c>
      <c r="AH500" s="360">
        <f>'1 уровень'!AI2988</f>
        <v>0</v>
      </c>
      <c r="AI500" s="58"/>
      <c r="AJ500" s="58"/>
      <c r="AK500" s="45"/>
      <c r="AL500" s="45"/>
      <c r="AM500" s="45"/>
      <c r="AN500" s="45"/>
      <c r="AO500" s="45"/>
      <c r="AP500" s="45"/>
      <c r="AQ500" s="45"/>
      <c r="AR500" s="45"/>
      <c r="AS500" s="45"/>
      <c r="AT500" s="45"/>
      <c r="AU500" s="45"/>
      <c r="AV500" s="45"/>
      <c r="AW500" s="45"/>
      <c r="AX500" s="45"/>
      <c r="AY500" s="45"/>
      <c r="AZ500" s="45"/>
      <c r="BA500" s="45"/>
      <c r="BB500" s="45"/>
      <c r="BC500" s="45"/>
      <c r="BD500" s="45"/>
      <c r="BE500" s="45"/>
      <c r="BF500" s="45"/>
      <c r="BG500" s="45"/>
      <c r="BH500" s="45"/>
      <c r="BI500" s="45"/>
      <c r="BJ500" s="45"/>
      <c r="BK500" s="45"/>
      <c r="BL500" s="45"/>
      <c r="BM500" s="45"/>
      <c r="BN500" s="45"/>
      <c r="BO500" s="45"/>
      <c r="BP500" s="45"/>
      <c r="BQ500" s="45"/>
      <c r="BR500" s="45"/>
      <c r="BS500" s="45"/>
      <c r="BT500" s="45"/>
      <c r="BU500" s="45"/>
      <c r="BV500" s="45"/>
      <c r="BW500" s="45"/>
      <c r="BX500" s="45"/>
      <c r="BY500" s="45"/>
      <c r="BZ500" s="45"/>
      <c r="CA500" s="45"/>
      <c r="CB500" s="45"/>
      <c r="CC500" s="45"/>
      <c r="CD500" s="45"/>
      <c r="CE500" s="45"/>
      <c r="CF500" s="45"/>
      <c r="CG500" s="45"/>
      <c r="CH500" s="45"/>
      <c r="CI500" s="45"/>
      <c r="CJ500" s="45"/>
      <c r="CK500" s="45"/>
      <c r="CL500" s="45"/>
      <c r="CM500" s="45"/>
      <c r="CN500" s="45"/>
      <c r="CO500" s="45"/>
      <c r="CP500" s="45"/>
      <c r="CQ500" s="45"/>
      <c r="CR500" s="45"/>
      <c r="CS500" s="45"/>
      <c r="CT500" s="45"/>
      <c r="CU500" s="45"/>
      <c r="CV500" s="45"/>
      <c r="CW500" s="45"/>
      <c r="CX500" s="45"/>
      <c r="CY500" s="45"/>
      <c r="CZ500" s="45"/>
      <c r="DA500" s="45"/>
      <c r="DB500" s="45"/>
      <c r="DC500" s="45"/>
      <c r="DD500" s="45"/>
      <c r="DE500" s="45"/>
      <c r="DF500" s="45"/>
      <c r="DG500" s="45"/>
      <c r="DH500" s="45"/>
      <c r="DI500" s="45"/>
      <c r="DJ500" s="45"/>
      <c r="DK500" s="45"/>
      <c r="DL500" s="45"/>
      <c r="DM500" s="45"/>
      <c r="DN500" s="45"/>
      <c r="DO500" s="45"/>
      <c r="DP500" s="45"/>
      <c r="DQ500" s="45"/>
      <c r="DR500" s="45"/>
      <c r="DS500" s="45"/>
      <c r="DT500" s="45"/>
      <c r="DU500" s="45"/>
      <c r="DV500" s="45"/>
      <c r="DW500" s="45"/>
      <c r="DX500" s="45"/>
      <c r="DY500" s="45"/>
      <c r="DZ500" s="45"/>
      <c r="EA500" s="45"/>
      <c r="EB500" s="45"/>
      <c r="EC500" s="45"/>
      <c r="ED500" s="45"/>
      <c r="EE500" s="45"/>
      <c r="EF500" s="45"/>
      <c r="EG500" s="45"/>
      <c r="EH500" s="45"/>
      <c r="EI500" s="45"/>
      <c r="EJ500" s="45"/>
      <c r="EK500" s="45"/>
      <c r="EL500" s="45"/>
      <c r="EM500" s="45"/>
      <c r="EN500" s="45"/>
      <c r="EO500" s="45"/>
      <c r="EP500" s="45"/>
      <c r="EQ500" s="45"/>
      <c r="ER500" s="45"/>
      <c r="ES500" s="45"/>
      <c r="ET500" s="45"/>
      <c r="EU500" s="45"/>
      <c r="EV500" s="45"/>
      <c r="EW500" s="45"/>
      <c r="EX500" s="45"/>
      <c r="EY500" s="45"/>
      <c r="EZ500" s="45"/>
      <c r="FA500" s="45"/>
      <c r="FB500" s="45"/>
      <c r="FC500" s="45"/>
      <c r="FD500" s="45"/>
      <c r="FE500" s="45"/>
      <c r="FF500" s="45"/>
      <c r="FG500" s="45"/>
      <c r="FH500" s="45"/>
      <c r="FI500" s="45"/>
      <c r="FJ500" s="45"/>
      <c r="FK500" s="45"/>
      <c r="FL500" s="45"/>
      <c r="FM500" s="45"/>
      <c r="FN500" s="45"/>
      <c r="FO500" s="45"/>
      <c r="FP500" s="45"/>
      <c r="FQ500" s="45"/>
      <c r="FR500" s="45"/>
      <c r="FS500" s="45"/>
      <c r="FT500" s="45"/>
      <c r="FU500" s="45"/>
      <c r="FV500" s="45"/>
      <c r="FW500" s="45"/>
      <c r="FX500" s="45"/>
      <c r="FY500" s="45"/>
      <c r="FZ500" s="45"/>
      <c r="GA500" s="45"/>
      <c r="GB500" s="45"/>
    </row>
    <row r="501" spans="2:184" ht="90" x14ac:dyDescent="0.25">
      <c r="B501" s="18">
        <v>1</v>
      </c>
      <c r="C501" s="155" t="s">
        <v>456</v>
      </c>
      <c r="D501" s="27">
        <f>'1 уровень'!E2989</f>
        <v>0</v>
      </c>
      <c r="E501" s="27">
        <f>'1 уровень'!F2989</f>
        <v>0</v>
      </c>
      <c r="F501" s="27">
        <f>'1 уровень'!G2989</f>
        <v>0</v>
      </c>
      <c r="G501" s="50" t="e">
        <f>'1 уровень'!H2989</f>
        <v>#DIV/0!</v>
      </c>
      <c r="H501" s="64">
        <f>'1 уровень'!I2989</f>
        <v>0</v>
      </c>
      <c r="I501" s="64">
        <f>'1 уровень'!J2989</f>
        <v>0</v>
      </c>
      <c r="J501" s="59">
        <f>'1 уровень'!K2989</f>
        <v>0</v>
      </c>
      <c r="K501" s="59">
        <f>'1 уровень'!L2989</f>
        <v>0</v>
      </c>
      <c r="L501" s="59">
        <f>'1 уровень'!M2989</f>
        <v>0</v>
      </c>
      <c r="M501" s="59">
        <f>'1 уровень'!N2989</f>
        <v>0</v>
      </c>
      <c r="N501" s="59">
        <f>'1 уровень'!O2989</f>
        <v>0</v>
      </c>
      <c r="O501" s="59">
        <f>'1 уровень'!P2989</f>
        <v>0</v>
      </c>
      <c r="P501" s="58">
        <f>'1 уровень'!Q2989</f>
        <v>0</v>
      </c>
      <c r="Q501" s="58">
        <f>'1 уровень'!R2989</f>
        <v>0</v>
      </c>
      <c r="R501" s="58">
        <f>'1 уровень'!S2989</f>
        <v>0</v>
      </c>
      <c r="S501" s="58">
        <f>'1 уровень'!T2989</f>
        <v>0</v>
      </c>
      <c r="T501" s="58">
        <f>'1 уровень'!U2989</f>
        <v>0</v>
      </c>
      <c r="U501" s="58">
        <f>'1 уровень'!V2989</f>
        <v>0</v>
      </c>
      <c r="V501" s="58">
        <f>'1 уровень'!W2989</f>
        <v>0</v>
      </c>
      <c r="W501" s="58">
        <f>'1 уровень'!X2989</f>
        <v>0</v>
      </c>
      <c r="X501" s="58">
        <f>'1 уровень'!Y2989</f>
        <v>0</v>
      </c>
      <c r="Y501" s="58">
        <f>'1 уровень'!Z2989</f>
        <v>0</v>
      </c>
      <c r="Z501" s="58">
        <f>'1 уровень'!AA2989</f>
        <v>0</v>
      </c>
      <c r="AA501" s="58">
        <f>'1 уровень'!AB2989</f>
        <v>0</v>
      </c>
      <c r="AB501" s="58">
        <f>'1 уровень'!AC2989</f>
        <v>0</v>
      </c>
      <c r="AC501" s="758">
        <f>'1 уровень'!AD2989</f>
        <v>0</v>
      </c>
      <c r="AD501" s="58">
        <f>'1 уровень'!AE2989</f>
        <v>0</v>
      </c>
      <c r="AE501" s="58">
        <f>'1 уровень'!AF2989</f>
        <v>0</v>
      </c>
      <c r="AF501" s="58">
        <f>'1 уровень'!AG2989</f>
        <v>0</v>
      </c>
      <c r="AG501" s="58">
        <f>'1 уровень'!AH2989</f>
        <v>0</v>
      </c>
      <c r="AH501" s="360">
        <f>'1 уровень'!AI2989</f>
        <v>0</v>
      </c>
      <c r="AI501" s="58"/>
      <c r="AJ501" s="58"/>
      <c r="AK501" s="45"/>
      <c r="AL501" s="45"/>
      <c r="AM501" s="45"/>
      <c r="AN501" s="45"/>
      <c r="AO501" s="45"/>
      <c r="AP501" s="45"/>
      <c r="AQ501" s="45"/>
      <c r="AR501" s="45"/>
      <c r="AS501" s="45"/>
      <c r="AT501" s="45"/>
      <c r="AU501" s="45"/>
      <c r="AV501" s="45"/>
      <c r="AW501" s="45"/>
      <c r="AX501" s="45"/>
      <c r="AY501" s="45"/>
      <c r="AZ501" s="45"/>
      <c r="BA501" s="45"/>
      <c r="BB501" s="45"/>
      <c r="BC501" s="45"/>
      <c r="BD501" s="45"/>
      <c r="BE501" s="45"/>
      <c r="BF501" s="45"/>
      <c r="BG501" s="45"/>
      <c r="BH501" s="45"/>
      <c r="BI501" s="45"/>
      <c r="BJ501" s="45"/>
      <c r="BK501" s="45"/>
      <c r="BL501" s="45"/>
      <c r="BM501" s="45"/>
      <c r="BN501" s="45"/>
      <c r="BO501" s="45"/>
      <c r="BP501" s="45"/>
      <c r="BQ501" s="45"/>
      <c r="BR501" s="45"/>
      <c r="BS501" s="45"/>
      <c r="BT501" s="45"/>
      <c r="BU501" s="45"/>
      <c r="BV501" s="45"/>
      <c r="BW501" s="45"/>
      <c r="BX501" s="45"/>
      <c r="BY501" s="45"/>
      <c r="BZ501" s="45"/>
      <c r="CA501" s="45"/>
      <c r="CB501" s="45"/>
      <c r="CC501" s="45"/>
      <c r="CD501" s="45"/>
      <c r="CE501" s="45"/>
      <c r="CF501" s="45"/>
      <c r="CG501" s="45"/>
      <c r="CH501" s="45"/>
      <c r="CI501" s="45"/>
      <c r="CJ501" s="45"/>
      <c r="CK501" s="45"/>
      <c r="CL501" s="45"/>
      <c r="CM501" s="45"/>
      <c r="CN501" s="45"/>
      <c r="CO501" s="45"/>
      <c r="CP501" s="45"/>
      <c r="CQ501" s="45"/>
      <c r="CR501" s="45"/>
      <c r="CS501" s="45"/>
      <c r="CT501" s="45"/>
      <c r="CU501" s="45"/>
      <c r="CV501" s="45"/>
      <c r="CW501" s="45"/>
      <c r="CX501" s="45"/>
      <c r="CY501" s="45"/>
      <c r="CZ501" s="45"/>
      <c r="DA501" s="45"/>
      <c r="DB501" s="45"/>
      <c r="DC501" s="45"/>
      <c r="DD501" s="45"/>
      <c r="DE501" s="45"/>
      <c r="DF501" s="45"/>
      <c r="DG501" s="45"/>
      <c r="DH501" s="45"/>
      <c r="DI501" s="45"/>
      <c r="DJ501" s="45"/>
      <c r="DK501" s="45"/>
      <c r="DL501" s="45"/>
      <c r="DM501" s="45"/>
      <c r="DN501" s="45"/>
      <c r="DO501" s="45"/>
      <c r="DP501" s="45"/>
      <c r="DQ501" s="45"/>
      <c r="DR501" s="45"/>
      <c r="DS501" s="45"/>
      <c r="DT501" s="45"/>
      <c r="DU501" s="45"/>
      <c r="DV501" s="45"/>
      <c r="DW501" s="45"/>
      <c r="DX501" s="45"/>
      <c r="DY501" s="45"/>
      <c r="DZ501" s="45"/>
      <c r="EA501" s="45"/>
      <c r="EB501" s="45"/>
      <c r="EC501" s="45"/>
      <c r="ED501" s="45"/>
      <c r="EE501" s="45"/>
      <c r="EF501" s="45"/>
      <c r="EG501" s="45"/>
      <c r="EH501" s="45"/>
      <c r="EI501" s="45"/>
      <c r="EJ501" s="45"/>
      <c r="EK501" s="45"/>
      <c r="EL501" s="45"/>
      <c r="EM501" s="45"/>
      <c r="EN501" s="45"/>
      <c r="EO501" s="45"/>
      <c r="EP501" s="45"/>
      <c r="EQ501" s="45"/>
      <c r="ER501" s="45"/>
      <c r="ES501" s="45"/>
      <c r="ET501" s="45"/>
      <c r="EU501" s="45"/>
      <c r="EV501" s="45"/>
      <c r="EW501" s="45"/>
      <c r="EX501" s="45"/>
      <c r="EY501" s="45"/>
      <c r="EZ501" s="45"/>
      <c r="FA501" s="45"/>
      <c r="FB501" s="45"/>
      <c r="FC501" s="45"/>
      <c r="FD501" s="45"/>
      <c r="FE501" s="45"/>
      <c r="FF501" s="45"/>
      <c r="FG501" s="45"/>
      <c r="FH501" s="45"/>
      <c r="FI501" s="45"/>
      <c r="FJ501" s="45"/>
      <c r="FK501" s="45"/>
      <c r="FL501" s="45"/>
      <c r="FM501" s="45"/>
      <c r="FN501" s="45"/>
      <c r="FO501" s="45"/>
      <c r="FP501" s="45"/>
      <c r="FQ501" s="45"/>
      <c r="FR501" s="45"/>
      <c r="FS501" s="45"/>
      <c r="FT501" s="45"/>
      <c r="FU501" s="45"/>
      <c r="FV501" s="45"/>
      <c r="FW501" s="45"/>
      <c r="FX501" s="45"/>
      <c r="FY501" s="45"/>
      <c r="FZ501" s="45"/>
      <c r="GA501" s="45"/>
      <c r="GB501" s="45"/>
    </row>
    <row r="502" spans="2:184" x14ac:dyDescent="0.25">
      <c r="B502" s="18">
        <v>1</v>
      </c>
      <c r="C502" s="155" t="s">
        <v>131</v>
      </c>
      <c r="D502" s="27">
        <f>'1 уровень'!E2990</f>
        <v>24805</v>
      </c>
      <c r="E502" s="27">
        <f>'1 уровень'!F2990</f>
        <v>22737.916666666668</v>
      </c>
      <c r="F502" s="27">
        <f>'1 уровень'!G2990</f>
        <v>11686</v>
      </c>
      <c r="G502" s="50">
        <f>'1 уровень'!H2990</f>
        <v>51.394330321965874</v>
      </c>
      <c r="H502" s="64">
        <f>'1 уровень'!I2990</f>
        <v>0</v>
      </c>
      <c r="I502" s="64">
        <f>'1 уровень'!J2990</f>
        <v>0</v>
      </c>
      <c r="J502" s="59">
        <f>'1 уровень'!K2990</f>
        <v>0</v>
      </c>
      <c r="K502" s="59">
        <f>'1 уровень'!L2990</f>
        <v>0</v>
      </c>
      <c r="L502" s="59">
        <f>'1 уровень'!M2990</f>
        <v>0</v>
      </c>
      <c r="M502" s="59">
        <f>'1 уровень'!N2990</f>
        <v>0</v>
      </c>
      <c r="N502" s="59">
        <f>'1 уровень'!O2990</f>
        <v>0</v>
      </c>
      <c r="O502" s="59">
        <f>'1 уровень'!P2990</f>
        <v>0</v>
      </c>
      <c r="P502" s="58">
        <f>'1 уровень'!Q2990</f>
        <v>0</v>
      </c>
      <c r="Q502" s="58">
        <f>'1 уровень'!R2990</f>
        <v>0</v>
      </c>
      <c r="R502" s="58">
        <f>'1 уровень'!S2990</f>
        <v>0</v>
      </c>
      <c r="S502" s="58">
        <f>'1 уровень'!T2990</f>
        <v>0</v>
      </c>
      <c r="T502" s="58">
        <f>'1 уровень'!U2990</f>
        <v>0</v>
      </c>
      <c r="U502" s="58">
        <f>'1 уровень'!V2990</f>
        <v>0</v>
      </c>
      <c r="V502" s="58">
        <f>'1 уровень'!W2990</f>
        <v>0</v>
      </c>
      <c r="W502" s="58">
        <f>'1 уровень'!X2990</f>
        <v>0</v>
      </c>
      <c r="X502" s="58">
        <f>'1 уровень'!Y2990</f>
        <v>0</v>
      </c>
      <c r="Y502" s="58">
        <f>'1 уровень'!Z2990</f>
        <v>0</v>
      </c>
      <c r="Z502" s="58">
        <f>'1 уровень'!AA2990</f>
        <v>0</v>
      </c>
      <c r="AA502" s="58">
        <f>'1 уровень'!AB2990</f>
        <v>0</v>
      </c>
      <c r="AB502" s="58">
        <f>'1 уровень'!AC2990</f>
        <v>0</v>
      </c>
      <c r="AC502" s="758">
        <f>'1 уровень'!AD2990</f>
        <v>0</v>
      </c>
      <c r="AD502" s="58">
        <f>'1 уровень'!AE2990</f>
        <v>0</v>
      </c>
      <c r="AE502" s="58">
        <f>'1 уровень'!AF2990</f>
        <v>0</v>
      </c>
      <c r="AF502" s="58">
        <f>'1 уровень'!AG2990</f>
        <v>0</v>
      </c>
      <c r="AG502" s="58">
        <f>'1 уровень'!AH2990</f>
        <v>0</v>
      </c>
      <c r="AH502" s="360">
        <f>'1 уровень'!AI2990</f>
        <v>0</v>
      </c>
      <c r="AI502" s="58"/>
      <c r="AJ502" s="58"/>
      <c r="AK502" s="45"/>
      <c r="AL502" s="45"/>
      <c r="AM502" s="45"/>
      <c r="AN502" s="45"/>
      <c r="AO502" s="45"/>
      <c r="AP502" s="45"/>
      <c r="AQ502" s="45"/>
      <c r="AR502" s="45"/>
      <c r="AS502" s="45"/>
      <c r="AT502" s="45"/>
      <c r="AU502" s="45"/>
      <c r="AV502" s="45"/>
      <c r="AW502" s="45"/>
      <c r="AX502" s="45"/>
      <c r="AY502" s="45"/>
      <c r="AZ502" s="45"/>
      <c r="BA502" s="45"/>
      <c r="BB502" s="45"/>
      <c r="BC502" s="45"/>
      <c r="BD502" s="45"/>
      <c r="BE502" s="45"/>
      <c r="BF502" s="45"/>
      <c r="BG502" s="45"/>
      <c r="BH502" s="45"/>
      <c r="BI502" s="45"/>
      <c r="BJ502" s="45"/>
      <c r="BK502" s="45"/>
      <c r="BL502" s="45"/>
      <c r="BM502" s="45"/>
      <c r="BN502" s="45"/>
      <c r="BO502" s="45"/>
      <c r="BP502" s="45"/>
      <c r="BQ502" s="45"/>
      <c r="BR502" s="45"/>
      <c r="BS502" s="45"/>
      <c r="BT502" s="45"/>
      <c r="BU502" s="45"/>
      <c r="BV502" s="45"/>
      <c r="BW502" s="45"/>
      <c r="BX502" s="45"/>
      <c r="BY502" s="45"/>
      <c r="BZ502" s="45"/>
      <c r="CA502" s="45"/>
      <c r="CB502" s="45"/>
      <c r="CC502" s="45"/>
      <c r="CD502" s="45"/>
      <c r="CE502" s="45"/>
      <c r="CF502" s="45"/>
      <c r="CG502" s="45"/>
      <c r="CH502" s="45"/>
      <c r="CI502" s="45"/>
      <c r="CJ502" s="45"/>
      <c r="CK502" s="45"/>
      <c r="CL502" s="45"/>
      <c r="CM502" s="45"/>
      <c r="CN502" s="45"/>
      <c r="CO502" s="45"/>
      <c r="CP502" s="45"/>
      <c r="CQ502" s="45"/>
      <c r="CR502" s="45"/>
      <c r="CS502" s="45"/>
      <c r="CT502" s="45"/>
      <c r="CU502" s="45"/>
      <c r="CV502" s="45"/>
      <c r="CW502" s="45"/>
      <c r="CX502" s="45"/>
      <c r="CY502" s="45"/>
      <c r="CZ502" s="45"/>
      <c r="DA502" s="45"/>
      <c r="DB502" s="45"/>
      <c r="DC502" s="45"/>
      <c r="DD502" s="45"/>
      <c r="DE502" s="45"/>
      <c r="DF502" s="45"/>
      <c r="DG502" s="45"/>
      <c r="DH502" s="45"/>
      <c r="DI502" s="45"/>
      <c r="DJ502" s="45"/>
      <c r="DK502" s="45"/>
      <c r="DL502" s="45"/>
      <c r="DM502" s="45"/>
      <c r="DN502" s="45"/>
      <c r="DO502" s="45"/>
      <c r="DP502" s="45"/>
      <c r="DQ502" s="45"/>
      <c r="DR502" s="45"/>
      <c r="DS502" s="45"/>
      <c r="DT502" s="45"/>
      <c r="DU502" s="45"/>
      <c r="DV502" s="45"/>
      <c r="DW502" s="45"/>
      <c r="DX502" s="45"/>
      <c r="DY502" s="45"/>
      <c r="DZ502" s="45"/>
      <c r="EA502" s="45"/>
      <c r="EB502" s="45"/>
      <c r="EC502" s="45"/>
      <c r="ED502" s="45"/>
      <c r="EE502" s="45"/>
      <c r="EF502" s="45"/>
      <c r="EG502" s="45"/>
      <c r="EH502" s="45"/>
      <c r="EI502" s="45"/>
      <c r="EJ502" s="45"/>
      <c r="EK502" s="45"/>
      <c r="EL502" s="45"/>
      <c r="EM502" s="45"/>
      <c r="EN502" s="45"/>
      <c r="EO502" s="45"/>
      <c r="EP502" s="45"/>
      <c r="EQ502" s="45"/>
      <c r="ER502" s="45"/>
      <c r="ES502" s="45"/>
      <c r="ET502" s="45"/>
      <c r="EU502" s="45"/>
      <c r="EV502" s="45"/>
      <c r="EW502" s="45"/>
      <c r="EX502" s="45"/>
      <c r="EY502" s="45"/>
      <c r="EZ502" s="45"/>
      <c r="FA502" s="45"/>
      <c r="FB502" s="45"/>
      <c r="FC502" s="45"/>
      <c r="FD502" s="45"/>
      <c r="FE502" s="45"/>
      <c r="FF502" s="45"/>
      <c r="FG502" s="45"/>
      <c r="FH502" s="45"/>
      <c r="FI502" s="45"/>
      <c r="FJ502" s="45"/>
      <c r="FK502" s="45"/>
      <c r="FL502" s="45"/>
      <c r="FM502" s="45"/>
      <c r="FN502" s="45"/>
      <c r="FO502" s="45"/>
      <c r="FP502" s="45"/>
      <c r="FQ502" s="45"/>
      <c r="FR502" s="45"/>
      <c r="FS502" s="45"/>
      <c r="FT502" s="45"/>
      <c r="FU502" s="45"/>
      <c r="FV502" s="45"/>
      <c r="FW502" s="45"/>
      <c r="FX502" s="45"/>
      <c r="FY502" s="45"/>
      <c r="FZ502" s="45"/>
      <c r="GA502" s="45"/>
      <c r="GB502" s="45"/>
    </row>
    <row r="503" spans="2:184" x14ac:dyDescent="0.25">
      <c r="B503" s="18">
        <v>1</v>
      </c>
      <c r="C503" s="155" t="s">
        <v>222</v>
      </c>
      <c r="D503" s="27">
        <f>'1 уровень'!E2991</f>
        <v>23232</v>
      </c>
      <c r="E503" s="27">
        <f>'1 уровень'!F2991</f>
        <v>21296</v>
      </c>
      <c r="F503" s="27">
        <f>'1 уровень'!G2991</f>
        <v>11491</v>
      </c>
      <c r="G503" s="50">
        <f>'1 уровень'!H2991</f>
        <v>53.958489857250193</v>
      </c>
      <c r="H503" s="64">
        <f>'1 уровень'!I2991</f>
        <v>0</v>
      </c>
      <c r="I503" s="64">
        <f>'1 уровень'!J2991</f>
        <v>0</v>
      </c>
      <c r="J503" s="59">
        <f>'1 уровень'!K2991</f>
        <v>0</v>
      </c>
      <c r="K503" s="59">
        <f>'1 уровень'!L2991</f>
        <v>0</v>
      </c>
      <c r="L503" s="59">
        <f>'1 уровень'!M2991</f>
        <v>0</v>
      </c>
      <c r="M503" s="59">
        <f>'1 уровень'!N2991</f>
        <v>0</v>
      </c>
      <c r="N503" s="59">
        <f>'1 уровень'!O2991</f>
        <v>0</v>
      </c>
      <c r="O503" s="59">
        <f>'1 уровень'!P2991</f>
        <v>0</v>
      </c>
      <c r="P503" s="58">
        <f>'1 уровень'!Q2991</f>
        <v>0</v>
      </c>
      <c r="Q503" s="58">
        <f>'1 уровень'!R2991</f>
        <v>0</v>
      </c>
      <c r="R503" s="58">
        <f>'1 уровень'!S2991</f>
        <v>0</v>
      </c>
      <c r="S503" s="58">
        <f>'1 уровень'!T2991</f>
        <v>0</v>
      </c>
      <c r="T503" s="58">
        <f>'1 уровень'!U2991</f>
        <v>0</v>
      </c>
      <c r="U503" s="58">
        <f>'1 уровень'!V2991</f>
        <v>0</v>
      </c>
      <c r="V503" s="58">
        <f>'1 уровень'!W2991</f>
        <v>0</v>
      </c>
      <c r="W503" s="58">
        <f>'1 уровень'!X2991</f>
        <v>0</v>
      </c>
      <c r="X503" s="58">
        <f>'1 уровень'!Y2991</f>
        <v>0</v>
      </c>
      <c r="Y503" s="58">
        <f>'1 уровень'!Z2991</f>
        <v>0</v>
      </c>
      <c r="Z503" s="58">
        <f>'1 уровень'!AA2991</f>
        <v>0</v>
      </c>
      <c r="AA503" s="58">
        <f>'1 уровень'!AB2991</f>
        <v>0</v>
      </c>
      <c r="AB503" s="58">
        <f>'1 уровень'!AC2991</f>
        <v>0</v>
      </c>
      <c r="AC503" s="758">
        <f>'1 уровень'!AD2991</f>
        <v>0</v>
      </c>
      <c r="AD503" s="58">
        <f>'1 уровень'!AE2991</f>
        <v>0</v>
      </c>
      <c r="AE503" s="58">
        <f>'1 уровень'!AF2991</f>
        <v>0</v>
      </c>
      <c r="AF503" s="58">
        <f>'1 уровень'!AG2991</f>
        <v>0</v>
      </c>
      <c r="AG503" s="58">
        <f>'1 уровень'!AH2991</f>
        <v>0</v>
      </c>
      <c r="AH503" s="360">
        <f>'1 уровень'!AI2991</f>
        <v>0</v>
      </c>
      <c r="AI503" s="58"/>
      <c r="AJ503" s="58"/>
      <c r="AK503" s="45"/>
      <c r="AL503" s="45"/>
      <c r="AM503" s="45"/>
      <c r="AN503" s="45"/>
      <c r="AO503" s="45"/>
      <c r="AP503" s="45"/>
      <c r="AQ503" s="45"/>
      <c r="AR503" s="45"/>
      <c r="AS503" s="45"/>
      <c r="AT503" s="45"/>
      <c r="AU503" s="45"/>
      <c r="AV503" s="45"/>
      <c r="AW503" s="45"/>
      <c r="AX503" s="45"/>
      <c r="AY503" s="45"/>
      <c r="AZ503" s="45"/>
      <c r="BA503" s="45"/>
      <c r="BB503" s="45"/>
      <c r="BC503" s="45"/>
      <c r="BD503" s="45"/>
      <c r="BE503" s="45"/>
      <c r="BF503" s="45"/>
      <c r="BG503" s="45"/>
      <c r="BH503" s="45"/>
      <c r="BI503" s="45"/>
      <c r="BJ503" s="45"/>
      <c r="BK503" s="45"/>
      <c r="BL503" s="45"/>
      <c r="BM503" s="45"/>
      <c r="BN503" s="45"/>
      <c r="BO503" s="45"/>
      <c r="BP503" s="45"/>
      <c r="BQ503" s="45"/>
      <c r="BR503" s="45"/>
      <c r="BS503" s="45"/>
      <c r="BT503" s="45"/>
      <c r="BU503" s="45"/>
      <c r="BV503" s="45"/>
      <c r="BW503" s="45"/>
      <c r="BX503" s="45"/>
      <c r="BY503" s="45"/>
      <c r="BZ503" s="45"/>
      <c r="CA503" s="45"/>
      <c r="CB503" s="45"/>
      <c r="CC503" s="45"/>
      <c r="CD503" s="45"/>
      <c r="CE503" s="45"/>
      <c r="CF503" s="45"/>
      <c r="CG503" s="45"/>
      <c r="CH503" s="45"/>
      <c r="CI503" s="45"/>
      <c r="CJ503" s="45"/>
      <c r="CK503" s="45"/>
      <c r="CL503" s="45"/>
      <c r="CM503" s="45"/>
      <c r="CN503" s="45"/>
      <c r="CO503" s="45"/>
      <c r="CP503" s="45"/>
      <c r="CQ503" s="45"/>
      <c r="CR503" s="45"/>
      <c r="CS503" s="45"/>
      <c r="CT503" s="45"/>
      <c r="CU503" s="45"/>
      <c r="CV503" s="45"/>
      <c r="CW503" s="45"/>
      <c r="CX503" s="45"/>
      <c r="CY503" s="45"/>
      <c r="CZ503" s="45"/>
      <c r="DA503" s="45"/>
      <c r="DB503" s="45"/>
      <c r="DC503" s="45"/>
      <c r="DD503" s="45"/>
      <c r="DE503" s="45"/>
      <c r="DF503" s="45"/>
      <c r="DG503" s="45"/>
      <c r="DH503" s="45"/>
      <c r="DI503" s="45"/>
      <c r="DJ503" s="45"/>
      <c r="DK503" s="45"/>
      <c r="DL503" s="45"/>
      <c r="DM503" s="45"/>
      <c r="DN503" s="45"/>
      <c r="DO503" s="45"/>
      <c r="DP503" s="45"/>
      <c r="DQ503" s="45"/>
      <c r="DR503" s="45"/>
      <c r="DS503" s="45"/>
      <c r="DT503" s="45"/>
      <c r="DU503" s="45"/>
      <c r="DV503" s="45"/>
      <c r="DW503" s="45"/>
      <c r="DX503" s="45"/>
      <c r="DY503" s="45"/>
      <c r="DZ503" s="45"/>
      <c r="EA503" s="45"/>
      <c r="EB503" s="45"/>
      <c r="EC503" s="45"/>
      <c r="ED503" s="45"/>
      <c r="EE503" s="45"/>
      <c r="EF503" s="45"/>
      <c r="EG503" s="45"/>
      <c r="EH503" s="45"/>
      <c r="EI503" s="45"/>
      <c r="EJ503" s="45"/>
      <c r="EK503" s="45"/>
      <c r="EL503" s="45"/>
      <c r="EM503" s="45"/>
      <c r="EN503" s="45"/>
      <c r="EO503" s="45"/>
      <c r="EP503" s="45"/>
      <c r="EQ503" s="45"/>
      <c r="ER503" s="45"/>
      <c r="ES503" s="45"/>
      <c r="ET503" s="45"/>
      <c r="EU503" s="45"/>
      <c r="EV503" s="45"/>
      <c r="EW503" s="45"/>
      <c r="EX503" s="45"/>
      <c r="EY503" s="45"/>
      <c r="EZ503" s="45"/>
      <c r="FA503" s="45"/>
      <c r="FB503" s="45"/>
      <c r="FC503" s="45"/>
      <c r="FD503" s="45"/>
      <c r="FE503" s="45"/>
      <c r="FF503" s="45"/>
      <c r="FG503" s="45"/>
      <c r="FH503" s="45"/>
      <c r="FI503" s="45"/>
      <c r="FJ503" s="45"/>
      <c r="FK503" s="45"/>
      <c r="FL503" s="45"/>
      <c r="FM503" s="45"/>
      <c r="FN503" s="45"/>
      <c r="FO503" s="45"/>
      <c r="FP503" s="45"/>
      <c r="FQ503" s="45"/>
      <c r="FR503" s="45"/>
      <c r="FS503" s="45"/>
      <c r="FT503" s="45"/>
      <c r="FU503" s="45"/>
      <c r="FV503" s="45"/>
      <c r="FW503" s="45"/>
      <c r="FX503" s="45"/>
      <c r="FY503" s="45"/>
      <c r="FZ503" s="45"/>
      <c r="GA503" s="45"/>
      <c r="GB503" s="45"/>
    </row>
    <row r="504" spans="2:184" ht="45" x14ac:dyDescent="0.25">
      <c r="B504" s="18">
        <v>1</v>
      </c>
      <c r="C504" s="155" t="s">
        <v>457</v>
      </c>
      <c r="D504" s="27">
        <f>'1 уровень'!E2992</f>
        <v>1273</v>
      </c>
      <c r="E504" s="27">
        <f>'1 уровень'!F2992</f>
        <v>1166.9166666666665</v>
      </c>
      <c r="F504" s="27">
        <f>'1 уровень'!G2992</f>
        <v>81</v>
      </c>
      <c r="G504" s="50">
        <f>'1 уровень'!H2992</f>
        <v>6.941369706491467</v>
      </c>
      <c r="H504" s="64">
        <f>'1 уровень'!I2992</f>
        <v>0</v>
      </c>
      <c r="I504" s="64">
        <f>'1 уровень'!J2992</f>
        <v>0</v>
      </c>
      <c r="J504" s="59">
        <f>'1 уровень'!K2992</f>
        <v>0</v>
      </c>
      <c r="K504" s="59">
        <f>'1 уровень'!L2992</f>
        <v>0</v>
      </c>
      <c r="L504" s="59">
        <f>'1 уровень'!M2992</f>
        <v>0</v>
      </c>
      <c r="M504" s="59">
        <f>'1 уровень'!N2992</f>
        <v>0</v>
      </c>
      <c r="N504" s="59">
        <f>'1 уровень'!O2992</f>
        <v>0</v>
      </c>
      <c r="O504" s="59">
        <f>'1 уровень'!P2992</f>
        <v>0</v>
      </c>
      <c r="P504" s="58">
        <f>'1 уровень'!Q2992</f>
        <v>0</v>
      </c>
      <c r="Q504" s="58">
        <f>'1 уровень'!R2992</f>
        <v>0</v>
      </c>
      <c r="R504" s="58">
        <f>'1 уровень'!S2992</f>
        <v>0</v>
      </c>
      <c r="S504" s="58">
        <f>'1 уровень'!T2992</f>
        <v>0</v>
      </c>
      <c r="T504" s="58">
        <f>'1 уровень'!U2992</f>
        <v>0</v>
      </c>
      <c r="U504" s="58">
        <f>'1 уровень'!V2992</f>
        <v>0</v>
      </c>
      <c r="V504" s="58">
        <f>'1 уровень'!W2992</f>
        <v>0</v>
      </c>
      <c r="W504" s="58">
        <f>'1 уровень'!X2992</f>
        <v>0</v>
      </c>
      <c r="X504" s="58">
        <f>'1 уровень'!Y2992</f>
        <v>0</v>
      </c>
      <c r="Y504" s="58">
        <f>'1 уровень'!Z2992</f>
        <v>0</v>
      </c>
      <c r="Z504" s="58">
        <f>'1 уровень'!AA2992</f>
        <v>0</v>
      </c>
      <c r="AA504" s="58">
        <f>'1 уровень'!AB2992</f>
        <v>0</v>
      </c>
      <c r="AB504" s="58">
        <f>'1 уровень'!AC2992</f>
        <v>0</v>
      </c>
      <c r="AC504" s="758">
        <f>'1 уровень'!AD2992</f>
        <v>0</v>
      </c>
      <c r="AD504" s="58">
        <f>'1 уровень'!AE2992</f>
        <v>0</v>
      </c>
      <c r="AE504" s="58">
        <f>'1 уровень'!AF2992</f>
        <v>0</v>
      </c>
      <c r="AF504" s="58">
        <f>'1 уровень'!AG2992</f>
        <v>0</v>
      </c>
      <c r="AG504" s="58">
        <f>'1 уровень'!AH2992</f>
        <v>0</v>
      </c>
      <c r="AH504" s="360">
        <f>'1 уровень'!AI2992</f>
        <v>0</v>
      </c>
      <c r="AI504" s="58"/>
      <c r="AJ504" s="58"/>
      <c r="AK504" s="45"/>
      <c r="AL504" s="45"/>
      <c r="AM504" s="45"/>
      <c r="AN504" s="45"/>
      <c r="AO504" s="45"/>
      <c r="AP504" s="45"/>
      <c r="AQ504" s="45"/>
      <c r="AR504" s="45"/>
      <c r="AS504" s="45"/>
      <c r="AT504" s="45"/>
      <c r="AU504" s="45"/>
      <c r="AV504" s="45"/>
      <c r="AW504" s="45"/>
      <c r="AX504" s="45"/>
      <c r="AY504" s="45"/>
      <c r="AZ504" s="45"/>
      <c r="BA504" s="45"/>
      <c r="BB504" s="45"/>
      <c r="BC504" s="45"/>
      <c r="BD504" s="45"/>
      <c r="BE504" s="45"/>
      <c r="BF504" s="45"/>
      <c r="BG504" s="45"/>
      <c r="BH504" s="45"/>
      <c r="BI504" s="45"/>
      <c r="BJ504" s="45"/>
      <c r="BK504" s="45"/>
      <c r="BL504" s="45"/>
      <c r="BM504" s="45"/>
      <c r="BN504" s="45"/>
      <c r="BO504" s="45"/>
      <c r="BP504" s="45"/>
      <c r="BQ504" s="45"/>
      <c r="BR504" s="45"/>
      <c r="BS504" s="45"/>
      <c r="BT504" s="45"/>
      <c r="BU504" s="45"/>
      <c r="BV504" s="45"/>
      <c r="BW504" s="45"/>
      <c r="BX504" s="45"/>
      <c r="BY504" s="45"/>
      <c r="BZ504" s="45"/>
      <c r="CA504" s="45"/>
      <c r="CB504" s="45"/>
      <c r="CC504" s="45"/>
      <c r="CD504" s="45"/>
      <c r="CE504" s="45"/>
      <c r="CF504" s="45"/>
      <c r="CG504" s="45"/>
      <c r="CH504" s="45"/>
      <c r="CI504" s="45"/>
      <c r="CJ504" s="45"/>
      <c r="CK504" s="45"/>
      <c r="CL504" s="45"/>
      <c r="CM504" s="45"/>
      <c r="CN504" s="45"/>
      <c r="CO504" s="45"/>
      <c r="CP504" s="45"/>
      <c r="CQ504" s="45"/>
      <c r="CR504" s="45"/>
      <c r="CS504" s="45"/>
      <c r="CT504" s="45"/>
      <c r="CU504" s="45"/>
      <c r="CV504" s="45"/>
      <c r="CW504" s="45"/>
      <c r="CX504" s="45"/>
      <c r="CY504" s="45"/>
      <c r="CZ504" s="45"/>
      <c r="DA504" s="45"/>
      <c r="DB504" s="45"/>
      <c r="DC504" s="45"/>
      <c r="DD504" s="45"/>
      <c r="DE504" s="45"/>
      <c r="DF504" s="45"/>
      <c r="DG504" s="45"/>
      <c r="DH504" s="45"/>
      <c r="DI504" s="45"/>
      <c r="DJ504" s="45"/>
      <c r="DK504" s="45"/>
      <c r="DL504" s="45"/>
      <c r="DM504" s="45"/>
      <c r="DN504" s="45"/>
      <c r="DO504" s="45"/>
      <c r="DP504" s="45"/>
      <c r="DQ504" s="45"/>
      <c r="DR504" s="45"/>
      <c r="DS504" s="45"/>
      <c r="DT504" s="45"/>
      <c r="DU504" s="45"/>
      <c r="DV504" s="45"/>
      <c r="DW504" s="45"/>
      <c r="DX504" s="45"/>
      <c r="DY504" s="45"/>
      <c r="DZ504" s="45"/>
      <c r="EA504" s="45"/>
      <c r="EB504" s="45"/>
      <c r="EC504" s="45"/>
      <c r="ED504" s="45"/>
      <c r="EE504" s="45"/>
      <c r="EF504" s="45"/>
      <c r="EG504" s="45"/>
      <c r="EH504" s="45"/>
      <c r="EI504" s="45"/>
      <c r="EJ504" s="45"/>
      <c r="EK504" s="45"/>
      <c r="EL504" s="45"/>
      <c r="EM504" s="45"/>
      <c r="EN504" s="45"/>
      <c r="EO504" s="45"/>
      <c r="EP504" s="45"/>
      <c r="EQ504" s="45"/>
      <c r="ER504" s="45"/>
      <c r="ES504" s="45"/>
      <c r="ET504" s="45"/>
      <c r="EU504" s="45"/>
      <c r="EV504" s="45"/>
      <c r="EW504" s="45"/>
      <c r="EX504" s="45"/>
      <c r="EY504" s="45"/>
      <c r="EZ504" s="45"/>
      <c r="FA504" s="45"/>
      <c r="FB504" s="45"/>
      <c r="FC504" s="45"/>
      <c r="FD504" s="45"/>
      <c r="FE504" s="45"/>
      <c r="FF504" s="45"/>
      <c r="FG504" s="45"/>
      <c r="FH504" s="45"/>
      <c r="FI504" s="45"/>
      <c r="FJ504" s="45"/>
      <c r="FK504" s="45"/>
      <c r="FL504" s="45"/>
      <c r="FM504" s="45"/>
      <c r="FN504" s="45"/>
      <c r="FO504" s="45"/>
      <c r="FP504" s="45"/>
      <c r="FQ504" s="45"/>
      <c r="FR504" s="45"/>
      <c r="FS504" s="45"/>
      <c r="FT504" s="45"/>
      <c r="FU504" s="45"/>
      <c r="FV504" s="45"/>
      <c r="FW504" s="45"/>
      <c r="FX504" s="45"/>
      <c r="FY504" s="45"/>
      <c r="FZ504" s="45"/>
      <c r="GA504" s="45"/>
      <c r="GB504" s="45"/>
    </row>
    <row r="505" spans="2:184" ht="75" x14ac:dyDescent="0.25">
      <c r="B505" s="18">
        <v>1</v>
      </c>
      <c r="C505" s="155" t="s">
        <v>501</v>
      </c>
      <c r="D505" s="27">
        <f>'1 уровень'!E2993</f>
        <v>300</v>
      </c>
      <c r="E505" s="27">
        <f>'1 уровень'!F2993</f>
        <v>275</v>
      </c>
      <c r="F505" s="27">
        <f>'1 уровень'!G2993</f>
        <v>114</v>
      </c>
      <c r="G505" s="50">
        <f>'1 уровень'!H2993</f>
        <v>41.454545454545453</v>
      </c>
      <c r="H505" s="64">
        <f>'1 уровень'!I2993</f>
        <v>0</v>
      </c>
      <c r="I505" s="64">
        <f>'1 уровень'!J2993</f>
        <v>0</v>
      </c>
      <c r="J505" s="59">
        <f>'1 уровень'!K2993</f>
        <v>0</v>
      </c>
      <c r="K505" s="59">
        <f>'1 уровень'!L2993</f>
        <v>0</v>
      </c>
      <c r="L505" s="59">
        <f>'1 уровень'!M2993</f>
        <v>0</v>
      </c>
      <c r="M505" s="59">
        <f>'1 уровень'!N2993</f>
        <v>0</v>
      </c>
      <c r="N505" s="59">
        <f>'1 уровень'!O2993</f>
        <v>0</v>
      </c>
      <c r="O505" s="59">
        <f>'1 уровень'!P2993</f>
        <v>0</v>
      </c>
      <c r="P505" s="58">
        <f>'1 уровень'!Q2993</f>
        <v>0</v>
      </c>
      <c r="Q505" s="58">
        <f>'1 уровень'!R2993</f>
        <v>0</v>
      </c>
      <c r="R505" s="58">
        <f>'1 уровень'!S2993</f>
        <v>0</v>
      </c>
      <c r="S505" s="58">
        <f>'1 уровень'!T2993</f>
        <v>0</v>
      </c>
      <c r="T505" s="58">
        <f>'1 уровень'!U2993</f>
        <v>0</v>
      </c>
      <c r="U505" s="58">
        <f>'1 уровень'!V2993</f>
        <v>0</v>
      </c>
      <c r="V505" s="58">
        <f>'1 уровень'!W2993</f>
        <v>0</v>
      </c>
      <c r="W505" s="58">
        <f>'1 уровень'!X2993</f>
        <v>0</v>
      </c>
      <c r="X505" s="58">
        <f>'1 уровень'!Y2993</f>
        <v>0</v>
      </c>
      <c r="Y505" s="58">
        <f>'1 уровень'!Z2993</f>
        <v>0</v>
      </c>
      <c r="Z505" s="58">
        <f>'1 уровень'!AA2993</f>
        <v>0</v>
      </c>
      <c r="AA505" s="58">
        <f>'1 уровень'!AB2993</f>
        <v>0</v>
      </c>
      <c r="AB505" s="58">
        <f>'1 уровень'!AC2993</f>
        <v>0</v>
      </c>
      <c r="AC505" s="758">
        <f>'1 уровень'!AD2993</f>
        <v>0</v>
      </c>
      <c r="AD505" s="58">
        <f>'1 уровень'!AE2993</f>
        <v>0</v>
      </c>
      <c r="AE505" s="58">
        <f>'1 уровень'!AF2993</f>
        <v>0</v>
      </c>
      <c r="AF505" s="58">
        <f>'1 уровень'!AG2993</f>
        <v>0</v>
      </c>
      <c r="AG505" s="58">
        <f>'1 уровень'!AH2993</f>
        <v>0</v>
      </c>
      <c r="AH505" s="360">
        <f>'1 уровень'!AI2993</f>
        <v>0</v>
      </c>
      <c r="AI505" s="58"/>
      <c r="AJ505" s="58"/>
      <c r="AK505" s="45"/>
      <c r="AL505" s="45"/>
      <c r="AM505" s="45"/>
      <c r="AN505" s="45"/>
      <c r="AO505" s="45"/>
      <c r="AP505" s="45"/>
      <c r="AQ505" s="45"/>
      <c r="AR505" s="45"/>
      <c r="AS505" s="45"/>
      <c r="AT505" s="45"/>
      <c r="AU505" s="45"/>
      <c r="AV505" s="45"/>
      <c r="AW505" s="45"/>
      <c r="AX505" s="45"/>
      <c r="AY505" s="45"/>
      <c r="AZ505" s="45"/>
      <c r="BA505" s="45"/>
      <c r="BB505" s="45"/>
      <c r="BC505" s="45"/>
      <c r="BD505" s="45"/>
      <c r="BE505" s="45"/>
      <c r="BF505" s="45"/>
      <c r="BG505" s="45"/>
      <c r="BH505" s="45"/>
      <c r="BI505" s="45"/>
      <c r="BJ505" s="45"/>
      <c r="BK505" s="45"/>
      <c r="BL505" s="45"/>
      <c r="BM505" s="45"/>
      <c r="BN505" s="45"/>
      <c r="BO505" s="45"/>
      <c r="BP505" s="45"/>
      <c r="BQ505" s="45"/>
      <c r="BR505" s="45"/>
      <c r="BS505" s="45"/>
      <c r="BT505" s="45"/>
      <c r="BU505" s="45"/>
      <c r="BV505" s="45"/>
      <c r="BW505" s="45"/>
      <c r="BX505" s="45"/>
      <c r="BY505" s="45"/>
      <c r="BZ505" s="45"/>
      <c r="CA505" s="45"/>
      <c r="CB505" s="45"/>
      <c r="CC505" s="45"/>
      <c r="CD505" s="45"/>
      <c r="CE505" s="45"/>
      <c r="CF505" s="45"/>
      <c r="CG505" s="45"/>
      <c r="CH505" s="45"/>
      <c r="CI505" s="45"/>
      <c r="CJ505" s="45"/>
      <c r="CK505" s="45"/>
      <c r="CL505" s="45"/>
      <c r="CM505" s="45"/>
      <c r="CN505" s="45"/>
      <c r="CO505" s="45"/>
      <c r="CP505" s="45"/>
      <c r="CQ505" s="45"/>
      <c r="CR505" s="45"/>
      <c r="CS505" s="45"/>
      <c r="CT505" s="45"/>
      <c r="CU505" s="45"/>
      <c r="CV505" s="45"/>
      <c r="CW505" s="45"/>
      <c r="CX505" s="45"/>
      <c r="CY505" s="45"/>
      <c r="CZ505" s="45"/>
      <c r="DA505" s="45"/>
      <c r="DB505" s="45"/>
      <c r="DC505" s="45"/>
      <c r="DD505" s="45"/>
      <c r="DE505" s="45"/>
      <c r="DF505" s="45"/>
      <c r="DG505" s="45"/>
      <c r="DH505" s="45"/>
      <c r="DI505" s="45"/>
      <c r="DJ505" s="45"/>
      <c r="DK505" s="45"/>
      <c r="DL505" s="45"/>
      <c r="DM505" s="45"/>
      <c r="DN505" s="45"/>
      <c r="DO505" s="45"/>
      <c r="DP505" s="45"/>
      <c r="DQ505" s="45"/>
      <c r="DR505" s="45"/>
      <c r="DS505" s="45"/>
      <c r="DT505" s="45"/>
      <c r="DU505" s="45"/>
      <c r="DV505" s="45"/>
      <c r="DW505" s="45"/>
      <c r="DX505" s="45"/>
      <c r="DY505" s="45"/>
      <c r="DZ505" s="45"/>
      <c r="EA505" s="45"/>
      <c r="EB505" s="45"/>
      <c r="EC505" s="45"/>
      <c r="ED505" s="45"/>
      <c r="EE505" s="45"/>
      <c r="EF505" s="45"/>
      <c r="EG505" s="45"/>
      <c r="EH505" s="45"/>
      <c r="EI505" s="45"/>
      <c r="EJ505" s="45"/>
      <c r="EK505" s="45"/>
      <c r="EL505" s="45"/>
      <c r="EM505" s="45"/>
      <c r="EN505" s="45"/>
      <c r="EO505" s="45"/>
      <c r="EP505" s="45"/>
      <c r="EQ505" s="45"/>
      <c r="ER505" s="45"/>
      <c r="ES505" s="45"/>
      <c r="ET505" s="45"/>
      <c r="EU505" s="45"/>
      <c r="EV505" s="45"/>
      <c r="EW505" s="45"/>
      <c r="EX505" s="45"/>
      <c r="EY505" s="45"/>
      <c r="EZ505" s="45"/>
      <c r="FA505" s="45"/>
      <c r="FB505" s="45"/>
      <c r="FC505" s="45"/>
      <c r="FD505" s="45"/>
      <c r="FE505" s="45"/>
      <c r="FF505" s="45"/>
      <c r="FG505" s="45"/>
      <c r="FH505" s="45"/>
      <c r="FI505" s="45"/>
      <c r="FJ505" s="45"/>
      <c r="FK505" s="45"/>
      <c r="FL505" s="45"/>
      <c r="FM505" s="45"/>
      <c r="FN505" s="45"/>
      <c r="FO505" s="45"/>
      <c r="FP505" s="45"/>
      <c r="FQ505" s="45"/>
      <c r="FR505" s="45"/>
      <c r="FS505" s="45"/>
      <c r="FT505" s="45"/>
      <c r="FU505" s="45"/>
      <c r="FV505" s="45"/>
      <c r="FW505" s="45"/>
      <c r="FX505" s="45"/>
      <c r="FY505" s="45"/>
      <c r="FZ505" s="45"/>
      <c r="GA505" s="45"/>
      <c r="GB505" s="45"/>
    </row>
    <row r="506" spans="2:184" ht="30" x14ac:dyDescent="0.25">
      <c r="B506" s="18">
        <v>1</v>
      </c>
      <c r="C506" s="155" t="s">
        <v>343</v>
      </c>
      <c r="D506" s="27">
        <f>'1 уровень'!E2994</f>
        <v>3500</v>
      </c>
      <c r="E506" s="27">
        <f>'1 уровень'!F2994</f>
        <v>3208.3333333333335</v>
      </c>
      <c r="F506" s="27">
        <f>'1 уровень'!G2994</f>
        <v>1938</v>
      </c>
      <c r="G506" s="50">
        <f>'1 уровень'!H2994</f>
        <v>60.405194805194803</v>
      </c>
      <c r="H506" s="64">
        <f>'1 уровень'!I2994</f>
        <v>0</v>
      </c>
      <c r="I506" s="64">
        <f>'1 уровень'!J2994</f>
        <v>0</v>
      </c>
      <c r="J506" s="59">
        <f>'1 уровень'!K2994</f>
        <v>0</v>
      </c>
      <c r="K506" s="59">
        <f>'1 уровень'!L2994</f>
        <v>0</v>
      </c>
      <c r="L506" s="59">
        <f>'1 уровень'!M2994</f>
        <v>0</v>
      </c>
      <c r="M506" s="59">
        <f>'1 уровень'!N2994</f>
        <v>0</v>
      </c>
      <c r="N506" s="59">
        <f>'1 уровень'!O2994</f>
        <v>0</v>
      </c>
      <c r="O506" s="59">
        <f>'1 уровень'!P2994</f>
        <v>0</v>
      </c>
      <c r="P506" s="58">
        <f>'1 уровень'!Q2994</f>
        <v>0</v>
      </c>
      <c r="Q506" s="58">
        <f>'1 уровень'!R2994</f>
        <v>0</v>
      </c>
      <c r="R506" s="58">
        <f>'1 уровень'!S2994</f>
        <v>0</v>
      </c>
      <c r="S506" s="58">
        <f>'1 уровень'!T2994</f>
        <v>0</v>
      </c>
      <c r="T506" s="58">
        <f>'1 уровень'!U2994</f>
        <v>0</v>
      </c>
      <c r="U506" s="58">
        <f>'1 уровень'!V2994</f>
        <v>0</v>
      </c>
      <c r="V506" s="58">
        <f>'1 уровень'!W2994</f>
        <v>0</v>
      </c>
      <c r="W506" s="58">
        <f>'1 уровень'!X2994</f>
        <v>0</v>
      </c>
      <c r="X506" s="58">
        <f>'1 уровень'!Y2994</f>
        <v>0</v>
      </c>
      <c r="Y506" s="58">
        <f>'1 уровень'!Z2994</f>
        <v>0</v>
      </c>
      <c r="Z506" s="58">
        <f>'1 уровень'!AA2994</f>
        <v>0</v>
      </c>
      <c r="AA506" s="58">
        <f>'1 уровень'!AB2994</f>
        <v>0</v>
      </c>
      <c r="AB506" s="58">
        <f>'1 уровень'!AC2994</f>
        <v>0</v>
      </c>
      <c r="AC506" s="758">
        <f>'1 уровень'!AD2994</f>
        <v>0</v>
      </c>
      <c r="AD506" s="58">
        <f>'1 уровень'!AE2994</f>
        <v>0</v>
      </c>
      <c r="AE506" s="58">
        <f>'1 уровень'!AF2994</f>
        <v>0</v>
      </c>
      <c r="AF506" s="58">
        <f>'1 уровень'!AG2994</f>
        <v>0</v>
      </c>
      <c r="AG506" s="58">
        <f>'1 уровень'!AH2994</f>
        <v>0</v>
      </c>
      <c r="AH506" s="360">
        <f>'1 уровень'!AI2994</f>
        <v>0</v>
      </c>
      <c r="AI506" s="58"/>
      <c r="AJ506" s="58"/>
      <c r="AK506" s="45"/>
      <c r="AL506" s="45"/>
      <c r="AM506" s="45"/>
      <c r="AN506" s="45"/>
      <c r="AO506" s="45"/>
      <c r="AP506" s="45"/>
      <c r="AQ506" s="45"/>
      <c r="AR506" s="45"/>
      <c r="AS506" s="45"/>
      <c r="AT506" s="45"/>
      <c r="AU506" s="45"/>
      <c r="AV506" s="45"/>
      <c r="AW506" s="45"/>
      <c r="AX506" s="45"/>
      <c r="AY506" s="45"/>
      <c r="AZ506" s="45"/>
      <c r="BA506" s="45"/>
      <c r="BB506" s="45"/>
      <c r="BC506" s="45"/>
      <c r="BD506" s="45"/>
      <c r="BE506" s="45"/>
      <c r="BF506" s="45"/>
      <c r="BG506" s="45"/>
      <c r="BH506" s="45"/>
      <c r="BI506" s="45"/>
      <c r="BJ506" s="45"/>
      <c r="BK506" s="45"/>
      <c r="BL506" s="45"/>
      <c r="BM506" s="45"/>
      <c r="BN506" s="45"/>
      <c r="BO506" s="45"/>
      <c r="BP506" s="45"/>
      <c r="BQ506" s="45"/>
      <c r="BR506" s="45"/>
      <c r="BS506" s="45"/>
      <c r="BT506" s="45"/>
      <c r="BU506" s="45"/>
      <c r="BV506" s="45"/>
      <c r="BW506" s="45"/>
      <c r="BX506" s="45"/>
      <c r="BY506" s="45"/>
      <c r="BZ506" s="45"/>
      <c r="CA506" s="45"/>
      <c r="CB506" s="45"/>
      <c r="CC506" s="45"/>
      <c r="CD506" s="45"/>
      <c r="CE506" s="45"/>
      <c r="CF506" s="45"/>
      <c r="CG506" s="45"/>
      <c r="CH506" s="45"/>
      <c r="CI506" s="45"/>
      <c r="CJ506" s="45"/>
      <c r="CK506" s="45"/>
      <c r="CL506" s="45"/>
      <c r="CM506" s="45"/>
      <c r="CN506" s="45"/>
      <c r="CO506" s="45"/>
      <c r="CP506" s="45"/>
      <c r="CQ506" s="45"/>
      <c r="CR506" s="45"/>
      <c r="CS506" s="45"/>
      <c r="CT506" s="45"/>
      <c r="CU506" s="45"/>
      <c r="CV506" s="45"/>
      <c r="CW506" s="45"/>
      <c r="CX506" s="45"/>
      <c r="CY506" s="45"/>
      <c r="CZ506" s="45"/>
      <c r="DA506" s="45"/>
      <c r="DB506" s="45"/>
      <c r="DC506" s="45"/>
      <c r="DD506" s="45"/>
      <c r="DE506" s="45"/>
      <c r="DF506" s="45"/>
      <c r="DG506" s="45"/>
      <c r="DH506" s="45"/>
      <c r="DI506" s="45"/>
      <c r="DJ506" s="45"/>
      <c r="DK506" s="45"/>
      <c r="DL506" s="45"/>
      <c r="DM506" s="45"/>
      <c r="DN506" s="45"/>
      <c r="DO506" s="45"/>
      <c r="DP506" s="45"/>
      <c r="DQ506" s="45"/>
      <c r="DR506" s="45"/>
      <c r="DS506" s="45"/>
      <c r="DT506" s="45"/>
      <c r="DU506" s="45"/>
      <c r="DV506" s="45"/>
      <c r="DW506" s="45"/>
      <c r="DX506" s="45"/>
      <c r="DY506" s="45"/>
      <c r="DZ506" s="45"/>
      <c r="EA506" s="45"/>
      <c r="EB506" s="45"/>
      <c r="EC506" s="45"/>
      <c r="ED506" s="45"/>
      <c r="EE506" s="45"/>
      <c r="EF506" s="45"/>
      <c r="EG506" s="45"/>
      <c r="EH506" s="45"/>
      <c r="EI506" s="45"/>
      <c r="EJ506" s="45"/>
      <c r="EK506" s="45"/>
      <c r="EL506" s="45"/>
      <c r="EM506" s="45"/>
      <c r="EN506" s="45"/>
      <c r="EO506" s="45"/>
      <c r="EP506" s="45"/>
      <c r="EQ506" s="45"/>
      <c r="ER506" s="45"/>
      <c r="ES506" s="45"/>
      <c r="ET506" s="45"/>
      <c r="EU506" s="45"/>
      <c r="EV506" s="45"/>
      <c r="EW506" s="45"/>
      <c r="EX506" s="45"/>
      <c r="EY506" s="45"/>
      <c r="EZ506" s="45"/>
      <c r="FA506" s="45"/>
      <c r="FB506" s="45"/>
      <c r="FC506" s="45"/>
      <c r="FD506" s="45"/>
      <c r="FE506" s="45"/>
      <c r="FF506" s="45"/>
      <c r="FG506" s="45"/>
      <c r="FH506" s="45"/>
      <c r="FI506" s="45"/>
      <c r="FJ506" s="45"/>
      <c r="FK506" s="45"/>
      <c r="FL506" s="45"/>
      <c r="FM506" s="45"/>
      <c r="FN506" s="45"/>
      <c r="FO506" s="45"/>
      <c r="FP506" s="45"/>
      <c r="FQ506" s="45"/>
      <c r="FR506" s="45"/>
      <c r="FS506" s="45"/>
      <c r="FT506" s="45"/>
      <c r="FU506" s="45"/>
      <c r="FV506" s="45"/>
      <c r="FW506" s="45"/>
      <c r="FX506" s="45"/>
      <c r="FY506" s="45"/>
      <c r="FZ506" s="45"/>
      <c r="GA506" s="45"/>
      <c r="GB506" s="45"/>
    </row>
    <row r="507" spans="2:184" ht="60" x14ac:dyDescent="0.25">
      <c r="B507" s="18">
        <v>1</v>
      </c>
      <c r="C507" s="155" t="s">
        <v>637</v>
      </c>
      <c r="D507" s="27">
        <f>'1 уровень'!E2995</f>
        <v>1500</v>
      </c>
      <c r="E507" s="27">
        <f>'1 уровень'!F2995</f>
        <v>1375</v>
      </c>
      <c r="F507" s="27">
        <f>'1 уровень'!G2995</f>
        <v>2179</v>
      </c>
      <c r="G507" s="50">
        <f>'1 уровень'!H2995</f>
        <v>158.47272727272727</v>
      </c>
      <c r="H507" s="64">
        <f>'1 уровень'!I2995</f>
        <v>0</v>
      </c>
      <c r="I507" s="64">
        <f>'1 уровень'!J2995</f>
        <v>0</v>
      </c>
      <c r="J507" s="59">
        <f>'1 уровень'!K2995</f>
        <v>0</v>
      </c>
      <c r="K507" s="59">
        <f>'1 уровень'!L2995</f>
        <v>0</v>
      </c>
      <c r="L507" s="59">
        <f>'1 уровень'!M2995</f>
        <v>0</v>
      </c>
      <c r="M507" s="59">
        <f>'1 уровень'!N2995</f>
        <v>0</v>
      </c>
      <c r="N507" s="59">
        <f>'1 уровень'!O2995</f>
        <v>0</v>
      </c>
      <c r="O507" s="59">
        <f>'1 уровень'!P2995</f>
        <v>0</v>
      </c>
      <c r="P507" s="58">
        <f>'1 уровень'!Q2995</f>
        <v>0</v>
      </c>
      <c r="Q507" s="58">
        <f>'1 уровень'!R2995</f>
        <v>0</v>
      </c>
      <c r="R507" s="58">
        <f>'1 уровень'!S2995</f>
        <v>0</v>
      </c>
      <c r="S507" s="58">
        <f>'1 уровень'!T2995</f>
        <v>0</v>
      </c>
      <c r="T507" s="58">
        <f>'1 уровень'!U2995</f>
        <v>0</v>
      </c>
      <c r="U507" s="58">
        <f>'1 уровень'!V2995</f>
        <v>0</v>
      </c>
      <c r="V507" s="58">
        <f>'1 уровень'!W2995</f>
        <v>0</v>
      </c>
      <c r="W507" s="58">
        <f>'1 уровень'!X2995</f>
        <v>0</v>
      </c>
      <c r="X507" s="58">
        <f>'1 уровень'!Y2995</f>
        <v>0</v>
      </c>
      <c r="Y507" s="58">
        <f>'1 уровень'!Z2995</f>
        <v>0</v>
      </c>
      <c r="Z507" s="58">
        <f>'1 уровень'!AA2995</f>
        <v>0</v>
      </c>
      <c r="AA507" s="58">
        <f>'1 уровень'!AB2995</f>
        <v>0</v>
      </c>
      <c r="AB507" s="58">
        <f>'1 уровень'!AC2995</f>
        <v>0</v>
      </c>
      <c r="AC507" s="758">
        <f>'1 уровень'!AD2995</f>
        <v>0</v>
      </c>
      <c r="AD507" s="58">
        <f>'1 уровень'!AE2995</f>
        <v>0</v>
      </c>
      <c r="AE507" s="58">
        <f>'1 уровень'!AF2995</f>
        <v>0</v>
      </c>
      <c r="AF507" s="58">
        <f>'1 уровень'!AG2995</f>
        <v>0</v>
      </c>
      <c r="AG507" s="58">
        <f>'1 уровень'!AH2995</f>
        <v>0</v>
      </c>
      <c r="AH507" s="360">
        <f>'1 уровень'!AI2995</f>
        <v>0</v>
      </c>
      <c r="AI507" s="58" t="e">
        <f>AB507/AA507*100</f>
        <v>#DIV/0!</v>
      </c>
      <c r="AJ507" s="58" t="e">
        <f>AH507/AA507*100</f>
        <v>#DIV/0!</v>
      </c>
      <c r="AK507" s="45"/>
      <c r="AL507" s="45"/>
      <c r="AM507" s="45"/>
      <c r="AN507" s="45"/>
      <c r="AO507" s="45"/>
      <c r="AP507" s="45"/>
      <c r="AQ507" s="45"/>
      <c r="AR507" s="45"/>
      <c r="AS507" s="45"/>
      <c r="AT507" s="45"/>
      <c r="AU507" s="45"/>
      <c r="AV507" s="45"/>
      <c r="AW507" s="45"/>
      <c r="AX507" s="45"/>
      <c r="AY507" s="45"/>
      <c r="AZ507" s="45"/>
      <c r="BA507" s="45"/>
      <c r="BB507" s="45"/>
      <c r="BC507" s="45"/>
      <c r="BD507" s="45"/>
      <c r="BE507" s="45"/>
      <c r="BF507" s="45"/>
      <c r="BG507" s="45"/>
      <c r="BH507" s="45"/>
      <c r="BI507" s="45"/>
      <c r="BJ507" s="45"/>
      <c r="BK507" s="45"/>
      <c r="BL507" s="45"/>
      <c r="BM507" s="45"/>
      <c r="BN507" s="45"/>
      <c r="BO507" s="45"/>
      <c r="BP507" s="45"/>
      <c r="BQ507" s="45"/>
      <c r="BR507" s="45"/>
      <c r="BS507" s="45"/>
      <c r="BT507" s="45"/>
      <c r="BU507" s="45"/>
      <c r="BV507" s="45"/>
      <c r="BW507" s="45"/>
      <c r="BX507" s="45"/>
      <c r="BY507" s="45"/>
      <c r="BZ507" s="45"/>
      <c r="CA507" s="45"/>
      <c r="CB507" s="45"/>
      <c r="CC507" s="45"/>
      <c r="CD507" s="45"/>
      <c r="CE507" s="45"/>
      <c r="CF507" s="45"/>
      <c r="CG507" s="45"/>
      <c r="CH507" s="45"/>
      <c r="CI507" s="45"/>
      <c r="CJ507" s="45"/>
      <c r="CK507" s="45"/>
      <c r="CL507" s="45"/>
      <c r="CM507" s="45"/>
      <c r="CN507" s="45"/>
      <c r="CO507" s="45"/>
      <c r="CP507" s="45"/>
      <c r="CQ507" s="45"/>
      <c r="CR507" s="45"/>
      <c r="CS507" s="45"/>
      <c r="CT507" s="45"/>
      <c r="CU507" s="45"/>
      <c r="CV507" s="45"/>
      <c r="CW507" s="45"/>
      <c r="CX507" s="45"/>
      <c r="CY507" s="45"/>
      <c r="CZ507" s="45"/>
      <c r="DA507" s="45"/>
      <c r="DB507" s="45"/>
      <c r="DC507" s="45"/>
      <c r="DD507" s="45"/>
      <c r="DE507" s="45"/>
      <c r="DF507" s="45"/>
      <c r="DG507" s="45"/>
      <c r="DH507" s="45"/>
      <c r="DI507" s="45"/>
      <c r="DJ507" s="45"/>
      <c r="DK507" s="45"/>
      <c r="DL507" s="45"/>
      <c r="DM507" s="45"/>
      <c r="DN507" s="45"/>
      <c r="DO507" s="45"/>
      <c r="DP507" s="45"/>
      <c r="DQ507" s="45"/>
      <c r="DR507" s="45"/>
      <c r="DS507" s="45"/>
      <c r="DT507" s="45"/>
      <c r="DU507" s="45"/>
      <c r="DV507" s="45"/>
      <c r="DW507" s="45"/>
      <c r="DX507" s="45"/>
      <c r="DY507" s="45"/>
      <c r="DZ507" s="45"/>
      <c r="EA507" s="45"/>
      <c r="EB507" s="45"/>
      <c r="EC507" s="45"/>
      <c r="ED507" s="45"/>
      <c r="EE507" s="45"/>
      <c r="EF507" s="45"/>
      <c r="EG507" s="45"/>
      <c r="EH507" s="45"/>
      <c r="EI507" s="45"/>
      <c r="EJ507" s="45"/>
      <c r="EK507" s="45"/>
      <c r="EL507" s="45"/>
      <c r="EM507" s="45"/>
      <c r="EN507" s="45"/>
      <c r="EO507" s="45"/>
      <c r="EP507" s="45"/>
      <c r="EQ507" s="45"/>
      <c r="ER507" s="45"/>
      <c r="ES507" s="45"/>
      <c r="ET507" s="45"/>
      <c r="EU507" s="45"/>
      <c r="EV507" s="45"/>
      <c r="EW507" s="45"/>
      <c r="EX507" s="45"/>
      <c r="EY507" s="45"/>
      <c r="EZ507" s="45"/>
      <c r="FA507" s="45"/>
      <c r="FB507" s="45"/>
      <c r="FC507" s="45"/>
      <c r="FD507" s="45"/>
      <c r="FE507" s="45"/>
      <c r="FF507" s="45"/>
      <c r="FG507" s="45"/>
      <c r="FH507" s="45"/>
      <c r="FI507" s="45"/>
      <c r="FJ507" s="45"/>
      <c r="FK507" s="45"/>
      <c r="FL507" s="45"/>
      <c r="FM507" s="45"/>
      <c r="FN507" s="45"/>
      <c r="FO507" s="45"/>
      <c r="FP507" s="45"/>
      <c r="FQ507" s="45"/>
      <c r="FR507" s="45"/>
      <c r="FS507" s="45"/>
      <c r="FT507" s="45"/>
      <c r="FU507" s="45"/>
      <c r="FV507" s="45"/>
      <c r="FW507" s="45"/>
      <c r="FX507" s="45"/>
      <c r="FY507" s="45"/>
      <c r="FZ507" s="45"/>
      <c r="GA507" s="45"/>
      <c r="GB507" s="45"/>
    </row>
    <row r="508" spans="2:184" ht="30" x14ac:dyDescent="0.25">
      <c r="B508" s="18">
        <v>1</v>
      </c>
      <c r="C508" s="156" t="s">
        <v>194</v>
      </c>
      <c r="D508" s="27">
        <f>'1 уровень'!E2996</f>
        <v>0</v>
      </c>
      <c r="E508" s="27">
        <f>'1 уровень'!F2996</f>
        <v>0</v>
      </c>
      <c r="F508" s="27">
        <f>'1 уровень'!G2996</f>
        <v>0</v>
      </c>
      <c r="G508" s="50">
        <f>'1 уровень'!H2996</f>
        <v>0</v>
      </c>
      <c r="H508" s="64">
        <f>'1 уровень'!I2996</f>
        <v>0</v>
      </c>
      <c r="I508" s="64">
        <f>'1 уровень'!J2996</f>
        <v>0</v>
      </c>
      <c r="J508" s="59">
        <f>'1 уровень'!K2996</f>
        <v>0</v>
      </c>
      <c r="K508" s="59">
        <f>'1 уровень'!L2996</f>
        <v>0</v>
      </c>
      <c r="L508" s="59">
        <f>'1 уровень'!M2996</f>
        <v>0</v>
      </c>
      <c r="M508" s="59">
        <f>'1 уровень'!N2996</f>
        <v>0</v>
      </c>
      <c r="N508" s="59">
        <f>'1 уровень'!O2996</f>
        <v>0</v>
      </c>
      <c r="O508" s="59">
        <f>'1 уровень'!P2996</f>
        <v>0</v>
      </c>
      <c r="P508" s="58">
        <f>'1 уровень'!Q2996</f>
        <v>0</v>
      </c>
      <c r="Q508" s="58">
        <f>'1 уровень'!R2996</f>
        <v>0</v>
      </c>
      <c r="R508" s="58">
        <f>'1 уровень'!S2996</f>
        <v>0</v>
      </c>
      <c r="S508" s="58">
        <f>'1 уровень'!T2996</f>
        <v>0</v>
      </c>
      <c r="T508" s="58">
        <f>'1 уровень'!U2996</f>
        <v>0</v>
      </c>
      <c r="U508" s="58">
        <f>'1 уровень'!V2996</f>
        <v>0</v>
      </c>
      <c r="V508" s="58">
        <f>'1 уровень'!W2996</f>
        <v>0</v>
      </c>
      <c r="W508" s="58">
        <f>'1 уровень'!X2996</f>
        <v>0</v>
      </c>
      <c r="X508" s="58">
        <f>'1 уровень'!Y2996</f>
        <v>0</v>
      </c>
      <c r="Y508" s="58">
        <f>'1 уровень'!Z2996</f>
        <v>0</v>
      </c>
      <c r="Z508" s="58">
        <f>'1 уровень'!AA2996</f>
        <v>0</v>
      </c>
      <c r="AA508" s="58">
        <f>'1 уровень'!AB2996</f>
        <v>0</v>
      </c>
      <c r="AB508" s="58">
        <f>'1 уровень'!AC2996</f>
        <v>0</v>
      </c>
      <c r="AC508" s="758">
        <f>'1 уровень'!AD2996</f>
        <v>0</v>
      </c>
      <c r="AD508" s="58">
        <f>'1 уровень'!AE2996</f>
        <v>0</v>
      </c>
      <c r="AE508" s="58">
        <f>'1 уровень'!AF2996</f>
        <v>0</v>
      </c>
      <c r="AF508" s="58">
        <f>'1 уровень'!AG2996</f>
        <v>0</v>
      </c>
      <c r="AG508" s="58">
        <f>'1 уровень'!AH2996</f>
        <v>0</v>
      </c>
      <c r="AH508" s="360">
        <f>'1 уровень'!AI2996</f>
        <v>0</v>
      </c>
      <c r="AI508" s="58"/>
      <c r="AJ508" s="58"/>
      <c r="AK508" s="45"/>
      <c r="AL508" s="45"/>
      <c r="AM508" s="45"/>
      <c r="AN508" s="45"/>
      <c r="AO508" s="45"/>
      <c r="AP508" s="45"/>
      <c r="AQ508" s="45"/>
      <c r="AR508" s="45"/>
      <c r="AS508" s="45"/>
      <c r="AT508" s="45"/>
      <c r="AU508" s="45"/>
      <c r="AV508" s="45"/>
      <c r="AW508" s="45"/>
      <c r="AX508" s="45"/>
      <c r="AY508" s="45"/>
      <c r="AZ508" s="45"/>
      <c r="BA508" s="45"/>
      <c r="BB508" s="45"/>
      <c r="BC508" s="45"/>
      <c r="BD508" s="45"/>
      <c r="BE508" s="45"/>
      <c r="BF508" s="45"/>
      <c r="BG508" s="45"/>
      <c r="BH508" s="45"/>
      <c r="BI508" s="45"/>
      <c r="BJ508" s="45"/>
      <c r="BK508" s="45"/>
      <c r="BL508" s="45"/>
      <c r="BM508" s="45"/>
      <c r="BN508" s="45"/>
      <c r="BO508" s="45"/>
      <c r="BP508" s="45"/>
      <c r="BQ508" s="45"/>
      <c r="BR508" s="45"/>
      <c r="BS508" s="45"/>
      <c r="BT508" s="45"/>
      <c r="BU508" s="45"/>
      <c r="BV508" s="45"/>
      <c r="BW508" s="45"/>
      <c r="BX508" s="45"/>
      <c r="BY508" s="45"/>
      <c r="BZ508" s="45"/>
      <c r="CA508" s="45"/>
      <c r="CB508" s="45"/>
      <c r="CC508" s="45"/>
      <c r="CD508" s="45"/>
      <c r="CE508" s="45"/>
      <c r="CF508" s="45"/>
      <c r="CG508" s="45"/>
      <c r="CH508" s="45"/>
      <c r="CI508" s="45"/>
      <c r="CJ508" s="45"/>
      <c r="CK508" s="45"/>
      <c r="CL508" s="45"/>
      <c r="CM508" s="45"/>
      <c r="CN508" s="45"/>
      <c r="CO508" s="45"/>
      <c r="CP508" s="45"/>
      <c r="CQ508" s="45"/>
      <c r="CR508" s="45"/>
      <c r="CS508" s="45"/>
      <c r="CT508" s="45"/>
      <c r="CU508" s="45"/>
      <c r="CV508" s="45"/>
      <c r="CW508" s="45"/>
      <c r="CX508" s="45"/>
      <c r="CY508" s="45"/>
      <c r="CZ508" s="45"/>
      <c r="DA508" s="45"/>
      <c r="DB508" s="45"/>
      <c r="DC508" s="45"/>
      <c r="DD508" s="45"/>
      <c r="DE508" s="45"/>
      <c r="DF508" s="45"/>
      <c r="DG508" s="45"/>
      <c r="DH508" s="45"/>
      <c r="DI508" s="45"/>
      <c r="DJ508" s="45"/>
      <c r="DK508" s="45"/>
      <c r="DL508" s="45"/>
      <c r="DM508" s="45"/>
      <c r="DN508" s="45"/>
      <c r="DO508" s="45"/>
      <c r="DP508" s="45"/>
      <c r="DQ508" s="45"/>
      <c r="DR508" s="45"/>
      <c r="DS508" s="45"/>
      <c r="DT508" s="45"/>
      <c r="DU508" s="45"/>
      <c r="DV508" s="45"/>
      <c r="DW508" s="45"/>
      <c r="DX508" s="45"/>
      <c r="DY508" s="45"/>
      <c r="DZ508" s="45"/>
      <c r="EA508" s="45"/>
      <c r="EB508" s="45"/>
      <c r="EC508" s="45"/>
      <c r="ED508" s="45"/>
      <c r="EE508" s="45"/>
      <c r="EF508" s="45"/>
      <c r="EG508" s="45"/>
      <c r="EH508" s="45"/>
      <c r="EI508" s="45"/>
      <c r="EJ508" s="45"/>
      <c r="EK508" s="45"/>
      <c r="EL508" s="45"/>
      <c r="EM508" s="45"/>
      <c r="EN508" s="45"/>
      <c r="EO508" s="45"/>
      <c r="EP508" s="45"/>
      <c r="EQ508" s="45"/>
      <c r="ER508" s="45"/>
      <c r="ES508" s="45"/>
      <c r="ET508" s="45"/>
      <c r="EU508" s="45"/>
      <c r="EV508" s="45"/>
      <c r="EW508" s="45"/>
      <c r="EX508" s="45"/>
      <c r="EY508" s="45"/>
      <c r="EZ508" s="45"/>
      <c r="FA508" s="45"/>
      <c r="FB508" s="45"/>
      <c r="FC508" s="45"/>
      <c r="FD508" s="45"/>
      <c r="FE508" s="45"/>
      <c r="FF508" s="45"/>
      <c r="FG508" s="45"/>
      <c r="FH508" s="45"/>
      <c r="FI508" s="45"/>
      <c r="FJ508" s="45"/>
      <c r="FK508" s="45"/>
      <c r="FL508" s="45"/>
      <c r="FM508" s="45"/>
      <c r="FN508" s="45"/>
      <c r="FO508" s="45"/>
      <c r="FP508" s="45"/>
      <c r="FQ508" s="45"/>
      <c r="FR508" s="45"/>
      <c r="FS508" s="45"/>
      <c r="FT508" s="45"/>
      <c r="FU508" s="45"/>
      <c r="FV508" s="45"/>
      <c r="FW508" s="45"/>
      <c r="FX508" s="45"/>
      <c r="FY508" s="45"/>
      <c r="FZ508" s="45"/>
      <c r="GA508" s="45"/>
      <c r="GB508" s="45"/>
    </row>
    <row r="509" spans="2:184" ht="126" x14ac:dyDescent="0.25">
      <c r="B509" s="18">
        <v>1</v>
      </c>
      <c r="C509" s="528" t="s">
        <v>622</v>
      </c>
      <c r="D509" s="27">
        <f>'1 уровень'!E2997</f>
        <v>5390</v>
      </c>
      <c r="E509" s="27">
        <f>'1 уровень'!F2997</f>
        <v>4940.8333333333339</v>
      </c>
      <c r="F509" s="27">
        <f>'1 уровень'!G2997</f>
        <v>2973</v>
      </c>
      <c r="G509" s="50">
        <f>'1 уровень'!H2997</f>
        <v>60.172035756451336</v>
      </c>
      <c r="H509" s="64">
        <f>'1 уровень'!I2997</f>
        <v>0</v>
      </c>
      <c r="I509" s="64">
        <f>'1 уровень'!J2997</f>
        <v>0</v>
      </c>
      <c r="J509" s="59">
        <f>'1 уровень'!K2997</f>
        <v>0</v>
      </c>
      <c r="K509" s="59">
        <f>'1 уровень'!L2997</f>
        <v>0</v>
      </c>
      <c r="L509" s="59">
        <f>'1 уровень'!M2997</f>
        <v>0</v>
      </c>
      <c r="M509" s="59">
        <f>'1 уровень'!N2997</f>
        <v>0</v>
      </c>
      <c r="N509" s="59">
        <f>'1 уровень'!O2997</f>
        <v>0</v>
      </c>
      <c r="O509" s="59">
        <f>'1 уровень'!P2997</f>
        <v>0</v>
      </c>
      <c r="P509" s="58">
        <f>'1 уровень'!Q2997</f>
        <v>16840.794180000001</v>
      </c>
      <c r="Q509" s="58">
        <f>'1 уровень'!R2997</f>
        <v>16840.794180000001</v>
      </c>
      <c r="R509" s="58">
        <f>'1 уровень'!S2997</f>
        <v>16840.794180000001</v>
      </c>
      <c r="S509" s="58">
        <f>'1 уровень'!T2997</f>
        <v>16840.794180000001</v>
      </c>
      <c r="T509" s="58">
        <f>'1 уровень'!U2997</f>
        <v>16840.794180000001</v>
      </c>
      <c r="U509" s="58">
        <f>'1 уровень'!V2997</f>
        <v>16840.794180000001</v>
      </c>
      <c r="V509" s="58">
        <f>'1 уровень'!W2997</f>
        <v>16840.794180000001</v>
      </c>
      <c r="W509" s="58">
        <f>'1 уровень'!X2997</f>
        <v>16840.794180000001</v>
      </c>
      <c r="X509" s="58">
        <f>'1 уровень'!Y2997</f>
        <v>16840.794180000001</v>
      </c>
      <c r="Y509" s="58">
        <f>'1 уровень'!Z2997</f>
        <v>16840.794180000001</v>
      </c>
      <c r="Z509" s="58">
        <f>'1 уровень'!AA2997</f>
        <v>16840.794180000001</v>
      </c>
      <c r="AA509" s="58">
        <f>'1 уровень'!AB2997</f>
        <v>15437.394665</v>
      </c>
      <c r="AB509" s="58">
        <f>'1 уровень'!AC2997</f>
        <v>9399.53406</v>
      </c>
      <c r="AC509" s="758">
        <f>'1 уровень'!AD2997</f>
        <v>0</v>
      </c>
      <c r="AD509" s="58">
        <f>'1 уровень'!AE2997</f>
        <v>0</v>
      </c>
      <c r="AE509" s="58">
        <f>'1 уровень'!AF2997</f>
        <v>-6037.8606049999999</v>
      </c>
      <c r="AF509" s="58">
        <f>'1 уровень'!AG2997</f>
        <v>0</v>
      </c>
      <c r="AG509" s="58">
        <f>'1 уровень'!AH2997</f>
        <v>-18.160250000000001</v>
      </c>
      <c r="AH509" s="360">
        <f>'1 уровень'!AI2997</f>
        <v>9381.3738099999991</v>
      </c>
      <c r="AI509" s="58"/>
      <c r="AJ509" s="58"/>
      <c r="AK509" s="45"/>
      <c r="AL509" s="45"/>
      <c r="AM509" s="45"/>
      <c r="AN509" s="45"/>
      <c r="AO509" s="45"/>
      <c r="AP509" s="45"/>
      <c r="AQ509" s="45"/>
      <c r="AR509" s="45"/>
      <c r="AS509" s="45"/>
      <c r="AT509" s="45"/>
      <c r="AU509" s="45"/>
      <c r="AV509" s="45"/>
      <c r="AW509" s="45"/>
      <c r="AX509" s="45"/>
      <c r="AY509" s="45"/>
      <c r="AZ509" s="45"/>
      <c r="BA509" s="45"/>
      <c r="BB509" s="45"/>
      <c r="BC509" s="45"/>
      <c r="BD509" s="45"/>
      <c r="BE509" s="45"/>
      <c r="BF509" s="45"/>
      <c r="BG509" s="45"/>
      <c r="BH509" s="45"/>
      <c r="BI509" s="45"/>
      <c r="BJ509" s="45"/>
      <c r="BK509" s="45"/>
      <c r="BL509" s="45"/>
      <c r="BM509" s="45"/>
      <c r="BN509" s="45"/>
      <c r="BO509" s="45"/>
      <c r="BP509" s="45"/>
      <c r="BQ509" s="45"/>
      <c r="BR509" s="45"/>
      <c r="BS509" s="45"/>
      <c r="BT509" s="45"/>
      <c r="BU509" s="45"/>
      <c r="BV509" s="45"/>
      <c r="BW509" s="45"/>
      <c r="BX509" s="45"/>
      <c r="BY509" s="45"/>
      <c r="BZ509" s="45"/>
      <c r="CA509" s="45"/>
      <c r="CB509" s="45"/>
      <c r="CC509" s="45"/>
      <c r="CD509" s="45"/>
      <c r="CE509" s="45"/>
      <c r="CF509" s="45"/>
      <c r="CG509" s="45"/>
      <c r="CH509" s="45"/>
      <c r="CI509" s="45"/>
      <c r="CJ509" s="45"/>
      <c r="CK509" s="45"/>
      <c r="CL509" s="45"/>
      <c r="CM509" s="45"/>
      <c r="CN509" s="45"/>
      <c r="CO509" s="45"/>
      <c r="CP509" s="45"/>
      <c r="CQ509" s="45"/>
      <c r="CR509" s="45"/>
      <c r="CS509" s="45"/>
      <c r="CT509" s="45"/>
      <c r="CU509" s="45"/>
      <c r="CV509" s="45"/>
      <c r="CW509" s="45"/>
      <c r="CX509" s="45"/>
      <c r="CY509" s="45"/>
      <c r="CZ509" s="45"/>
      <c r="DA509" s="45"/>
      <c r="DB509" s="45"/>
      <c r="DC509" s="45"/>
      <c r="DD509" s="45"/>
      <c r="DE509" s="45"/>
      <c r="DF509" s="45"/>
      <c r="DG509" s="45"/>
      <c r="DH509" s="45"/>
      <c r="DI509" s="45"/>
      <c r="DJ509" s="45"/>
      <c r="DK509" s="45"/>
      <c r="DL509" s="45"/>
      <c r="DM509" s="45"/>
      <c r="DN509" s="45"/>
      <c r="DO509" s="45"/>
      <c r="DP509" s="45"/>
      <c r="DQ509" s="45"/>
      <c r="DR509" s="45"/>
      <c r="DS509" s="45"/>
      <c r="DT509" s="45"/>
      <c r="DU509" s="45"/>
      <c r="DV509" s="45"/>
      <c r="DW509" s="45"/>
      <c r="DX509" s="45"/>
      <c r="DY509" s="45"/>
      <c r="DZ509" s="45"/>
      <c r="EA509" s="45"/>
      <c r="EB509" s="45"/>
      <c r="EC509" s="45"/>
      <c r="ED509" s="45"/>
      <c r="EE509" s="45"/>
      <c r="EF509" s="45"/>
      <c r="EG509" s="45"/>
      <c r="EH509" s="45"/>
      <c r="EI509" s="45"/>
      <c r="EJ509" s="45"/>
      <c r="EK509" s="45"/>
      <c r="EL509" s="45"/>
      <c r="EM509" s="45"/>
      <c r="EN509" s="45"/>
      <c r="EO509" s="45"/>
      <c r="EP509" s="45"/>
      <c r="EQ509" s="45"/>
      <c r="ER509" s="45"/>
      <c r="ES509" s="45"/>
      <c r="ET509" s="45"/>
      <c r="EU509" s="45"/>
      <c r="EV509" s="45"/>
      <c r="EW509" s="45"/>
      <c r="EX509" s="45"/>
      <c r="EY509" s="45"/>
      <c r="EZ509" s="45"/>
      <c r="FA509" s="45"/>
      <c r="FB509" s="45"/>
      <c r="FC509" s="45"/>
      <c r="FD509" s="45"/>
      <c r="FE509" s="45"/>
      <c r="FF509" s="45"/>
      <c r="FG509" s="45"/>
      <c r="FH509" s="45"/>
      <c r="FI509" s="45"/>
      <c r="FJ509" s="45"/>
      <c r="FK509" s="45"/>
      <c r="FL509" s="45"/>
      <c r="FM509" s="45"/>
      <c r="FN509" s="45"/>
      <c r="FO509" s="45"/>
      <c r="FP509" s="45"/>
      <c r="FQ509" s="45"/>
      <c r="FR509" s="45"/>
      <c r="FS509" s="45"/>
      <c r="FT509" s="45"/>
      <c r="FU509" s="45"/>
      <c r="FV509" s="45"/>
      <c r="FW509" s="45"/>
      <c r="FX509" s="45"/>
      <c r="FY509" s="45"/>
      <c r="FZ509" s="45"/>
      <c r="GA509" s="45"/>
      <c r="GB509" s="45"/>
    </row>
    <row r="510" spans="2:184" ht="15.75" x14ac:dyDescent="0.25">
      <c r="B510" s="18">
        <v>1</v>
      </c>
      <c r="C510" s="2955" t="s">
        <v>623</v>
      </c>
      <c r="D510" s="27">
        <f>'1 уровень'!E2998</f>
        <v>930</v>
      </c>
      <c r="E510" s="27">
        <f>'1 уровень'!F2998</f>
        <v>852.5</v>
      </c>
      <c r="F510" s="27">
        <f>'1 уровень'!G2998</f>
        <v>443</v>
      </c>
      <c r="G510" s="50">
        <f>'1 уровень'!H2998</f>
        <v>51.964809384164226</v>
      </c>
      <c r="H510" s="64">
        <f>'1 уровень'!I2998</f>
        <v>0</v>
      </c>
      <c r="I510" s="64">
        <f>'1 уровень'!J2998</f>
        <v>0</v>
      </c>
      <c r="J510" s="59">
        <f>'1 уровень'!K2998</f>
        <v>0</v>
      </c>
      <c r="K510" s="59">
        <f>'1 уровень'!L2998</f>
        <v>0</v>
      </c>
      <c r="L510" s="59">
        <f>'1 уровень'!M2998</f>
        <v>0</v>
      </c>
      <c r="M510" s="59">
        <f>'1 уровень'!N2998</f>
        <v>0</v>
      </c>
      <c r="N510" s="59">
        <f>'1 уровень'!O2998</f>
        <v>0</v>
      </c>
      <c r="O510" s="59">
        <f>'1 уровень'!P2998</f>
        <v>0</v>
      </c>
      <c r="P510" s="58">
        <f>'1 уровень'!Q2998</f>
        <v>0</v>
      </c>
      <c r="Q510" s="58">
        <f>'1 уровень'!R2998</f>
        <v>0</v>
      </c>
      <c r="R510" s="58">
        <f>'1 уровень'!S2998</f>
        <v>0</v>
      </c>
      <c r="S510" s="58">
        <f>'1 уровень'!T2998</f>
        <v>0</v>
      </c>
      <c r="T510" s="58">
        <f>'1 уровень'!U2998</f>
        <v>0</v>
      </c>
      <c r="U510" s="58">
        <f>'1 уровень'!V2998</f>
        <v>0</v>
      </c>
      <c r="V510" s="58">
        <f>'1 уровень'!W2998</f>
        <v>0</v>
      </c>
      <c r="W510" s="58">
        <f>'1 уровень'!X2998</f>
        <v>0</v>
      </c>
      <c r="X510" s="58">
        <f>'1 уровень'!Y2998</f>
        <v>0</v>
      </c>
      <c r="Y510" s="58">
        <f>'1 уровень'!Z2998</f>
        <v>0</v>
      </c>
      <c r="Z510" s="58">
        <f>'1 уровень'!AA2998</f>
        <v>0</v>
      </c>
      <c r="AA510" s="58">
        <f>'1 уровень'!AB2998</f>
        <v>0</v>
      </c>
      <c r="AB510" s="58">
        <f>'1 уровень'!AC2998</f>
        <v>0</v>
      </c>
      <c r="AC510" s="758">
        <f>'1 уровень'!AD2998</f>
        <v>0</v>
      </c>
      <c r="AD510" s="58">
        <f>'1 уровень'!AE2998</f>
        <v>0</v>
      </c>
      <c r="AE510" s="58">
        <f>'1 уровень'!AF2998</f>
        <v>0</v>
      </c>
      <c r="AF510" s="58">
        <f>'1 уровень'!AG2998</f>
        <v>0</v>
      </c>
      <c r="AG510" s="58">
        <f>'1 уровень'!AH2998</f>
        <v>0</v>
      </c>
      <c r="AH510" s="360">
        <f>'1 уровень'!AI2998</f>
        <v>0</v>
      </c>
      <c r="AI510" s="58"/>
      <c r="AJ510" s="58"/>
      <c r="AK510" s="45"/>
      <c r="AL510" s="45"/>
      <c r="AM510" s="45"/>
      <c r="AN510" s="45"/>
      <c r="AO510" s="45"/>
      <c r="AP510" s="45"/>
      <c r="AQ510" s="45"/>
      <c r="AR510" s="45"/>
      <c r="AS510" s="45"/>
      <c r="AT510" s="45"/>
      <c r="AU510" s="45"/>
      <c r="AV510" s="45"/>
      <c r="AW510" s="45"/>
      <c r="AX510" s="45"/>
      <c r="AY510" s="45"/>
      <c r="AZ510" s="45"/>
      <c r="BA510" s="45"/>
      <c r="BB510" s="45"/>
      <c r="BC510" s="45"/>
      <c r="BD510" s="45"/>
      <c r="BE510" s="45"/>
      <c r="BF510" s="45"/>
      <c r="BG510" s="45"/>
      <c r="BH510" s="45"/>
      <c r="BI510" s="45"/>
      <c r="BJ510" s="45"/>
      <c r="BK510" s="45"/>
      <c r="BL510" s="45"/>
      <c r="BM510" s="45"/>
      <c r="BN510" s="45"/>
      <c r="BO510" s="45"/>
      <c r="BP510" s="45"/>
      <c r="BQ510" s="45"/>
      <c r="BR510" s="45"/>
      <c r="BS510" s="45"/>
      <c r="BT510" s="45"/>
      <c r="BU510" s="45"/>
      <c r="BV510" s="45"/>
      <c r="BW510" s="45"/>
      <c r="BX510" s="45"/>
      <c r="BY510" s="45"/>
      <c r="BZ510" s="45"/>
      <c r="CA510" s="45"/>
      <c r="CB510" s="45"/>
      <c r="CC510" s="45"/>
      <c r="CD510" s="45"/>
      <c r="CE510" s="45"/>
      <c r="CF510" s="45"/>
      <c r="CG510" s="45"/>
      <c r="CH510" s="45"/>
      <c r="CI510" s="45"/>
      <c r="CJ510" s="45"/>
      <c r="CK510" s="45"/>
      <c r="CL510" s="45"/>
      <c r="CM510" s="45"/>
      <c r="CN510" s="45"/>
      <c r="CO510" s="45"/>
      <c r="CP510" s="45"/>
      <c r="CQ510" s="45"/>
      <c r="CR510" s="45"/>
      <c r="CS510" s="45"/>
      <c r="CT510" s="45"/>
      <c r="CU510" s="45"/>
      <c r="CV510" s="45"/>
      <c r="CW510" s="45"/>
      <c r="CX510" s="45"/>
      <c r="CY510" s="45"/>
      <c r="CZ510" s="45"/>
      <c r="DA510" s="45"/>
      <c r="DB510" s="45"/>
      <c r="DC510" s="45"/>
      <c r="DD510" s="45"/>
      <c r="DE510" s="45"/>
      <c r="DF510" s="45"/>
      <c r="DG510" s="45"/>
      <c r="DH510" s="45"/>
      <c r="DI510" s="45"/>
      <c r="DJ510" s="45"/>
      <c r="DK510" s="45"/>
      <c r="DL510" s="45"/>
      <c r="DM510" s="45"/>
      <c r="DN510" s="45"/>
      <c r="DO510" s="45"/>
      <c r="DP510" s="45"/>
      <c r="DQ510" s="45"/>
      <c r="DR510" s="45"/>
      <c r="DS510" s="45"/>
      <c r="DT510" s="45"/>
      <c r="DU510" s="45"/>
      <c r="DV510" s="45"/>
      <c r="DW510" s="45"/>
      <c r="DX510" s="45"/>
      <c r="DY510" s="45"/>
      <c r="DZ510" s="45"/>
      <c r="EA510" s="45"/>
      <c r="EB510" s="45"/>
      <c r="EC510" s="45"/>
      <c r="ED510" s="45"/>
      <c r="EE510" s="45"/>
      <c r="EF510" s="45"/>
      <c r="EG510" s="45"/>
      <c r="EH510" s="45"/>
      <c r="EI510" s="45"/>
      <c r="EJ510" s="45"/>
      <c r="EK510" s="45"/>
      <c r="EL510" s="45"/>
      <c r="EM510" s="45"/>
      <c r="EN510" s="45"/>
      <c r="EO510" s="45"/>
      <c r="EP510" s="45"/>
      <c r="EQ510" s="45"/>
      <c r="ER510" s="45"/>
      <c r="ES510" s="45"/>
      <c r="ET510" s="45"/>
      <c r="EU510" s="45"/>
      <c r="EV510" s="45"/>
      <c r="EW510" s="45"/>
      <c r="EX510" s="45"/>
      <c r="EY510" s="45"/>
      <c r="EZ510" s="45"/>
      <c r="FA510" s="45"/>
      <c r="FB510" s="45"/>
      <c r="FC510" s="45"/>
      <c r="FD510" s="45"/>
      <c r="FE510" s="45"/>
      <c r="FF510" s="45"/>
      <c r="FG510" s="45"/>
      <c r="FH510" s="45"/>
      <c r="FI510" s="45"/>
      <c r="FJ510" s="45"/>
      <c r="FK510" s="45"/>
      <c r="FL510" s="45"/>
      <c r="FM510" s="45"/>
      <c r="FN510" s="45"/>
      <c r="FO510" s="45"/>
      <c r="FP510" s="45"/>
      <c r="FQ510" s="45"/>
      <c r="FR510" s="45"/>
      <c r="FS510" s="45"/>
      <c r="FT510" s="45"/>
      <c r="FU510" s="45"/>
      <c r="FV510" s="45"/>
      <c r="FW510" s="45"/>
      <c r="FX510" s="45"/>
      <c r="FY510" s="45"/>
      <c r="FZ510" s="45"/>
      <c r="GA510" s="45"/>
      <c r="GB510" s="45"/>
    </row>
    <row r="511" spans="2:184" ht="15.75" x14ac:dyDescent="0.25">
      <c r="B511" s="18">
        <v>1</v>
      </c>
      <c r="C511" s="2955" t="s">
        <v>624</v>
      </c>
      <c r="D511" s="27">
        <f>'1 уровень'!E2999</f>
        <v>1234</v>
      </c>
      <c r="E511" s="27">
        <f>'1 уровень'!F2999</f>
        <v>1131.1666666666665</v>
      </c>
      <c r="F511" s="27">
        <f>'1 уровень'!G2999</f>
        <v>739</v>
      </c>
      <c r="G511" s="50">
        <f>'1 уровень'!H2999</f>
        <v>65.330779431265668</v>
      </c>
      <c r="H511" s="64">
        <f>'1 уровень'!I2999</f>
        <v>0</v>
      </c>
      <c r="I511" s="64">
        <f>'1 уровень'!J2999</f>
        <v>0</v>
      </c>
      <c r="J511" s="59">
        <f>'1 уровень'!K2999</f>
        <v>0</v>
      </c>
      <c r="K511" s="59">
        <f>'1 уровень'!L2999</f>
        <v>0</v>
      </c>
      <c r="L511" s="59">
        <f>'1 уровень'!M2999</f>
        <v>0</v>
      </c>
      <c r="M511" s="59">
        <f>'1 уровень'!N2999</f>
        <v>0</v>
      </c>
      <c r="N511" s="59">
        <f>'1 уровень'!O2999</f>
        <v>0</v>
      </c>
      <c r="O511" s="59">
        <f>'1 уровень'!P2999</f>
        <v>0</v>
      </c>
      <c r="P511" s="58">
        <f>'1 уровень'!Q2999</f>
        <v>0</v>
      </c>
      <c r="Q511" s="58">
        <f>'1 уровень'!R2999</f>
        <v>0</v>
      </c>
      <c r="R511" s="58">
        <f>'1 уровень'!S2999</f>
        <v>0</v>
      </c>
      <c r="S511" s="58">
        <f>'1 уровень'!T2999</f>
        <v>0</v>
      </c>
      <c r="T511" s="58">
        <f>'1 уровень'!U2999</f>
        <v>0</v>
      </c>
      <c r="U511" s="58">
        <f>'1 уровень'!V2999</f>
        <v>0</v>
      </c>
      <c r="V511" s="58">
        <f>'1 уровень'!W2999</f>
        <v>0</v>
      </c>
      <c r="W511" s="58">
        <f>'1 уровень'!X2999</f>
        <v>0</v>
      </c>
      <c r="X511" s="58">
        <f>'1 уровень'!Y2999</f>
        <v>0</v>
      </c>
      <c r="Y511" s="58">
        <f>'1 уровень'!Z2999</f>
        <v>0</v>
      </c>
      <c r="Z511" s="58">
        <f>'1 уровень'!AA2999</f>
        <v>0</v>
      </c>
      <c r="AA511" s="58">
        <f>'1 уровень'!AB2999</f>
        <v>0</v>
      </c>
      <c r="AB511" s="58">
        <f>'1 уровень'!AC2999</f>
        <v>0</v>
      </c>
      <c r="AC511" s="758">
        <f>'1 уровень'!AD2999</f>
        <v>0</v>
      </c>
      <c r="AD511" s="58">
        <f>'1 уровень'!AE2999</f>
        <v>0</v>
      </c>
      <c r="AE511" s="58">
        <f>'1 уровень'!AF2999</f>
        <v>0</v>
      </c>
      <c r="AF511" s="58">
        <f>'1 уровень'!AG2999</f>
        <v>0</v>
      </c>
      <c r="AG511" s="58">
        <f>'1 уровень'!AH2999</f>
        <v>0</v>
      </c>
      <c r="AH511" s="360">
        <f>'1 уровень'!AI2999</f>
        <v>0</v>
      </c>
      <c r="AI511" s="58"/>
      <c r="AJ511" s="58"/>
      <c r="AK511" s="45"/>
      <c r="AL511" s="45"/>
      <c r="AM511" s="45"/>
      <c r="AN511" s="45"/>
      <c r="AO511" s="45"/>
      <c r="AP511" s="45"/>
      <c r="AQ511" s="45"/>
      <c r="AR511" s="45"/>
      <c r="AS511" s="45"/>
      <c r="AT511" s="45"/>
      <c r="AU511" s="45"/>
      <c r="AV511" s="45"/>
      <c r="AW511" s="45"/>
      <c r="AX511" s="45"/>
      <c r="AY511" s="45"/>
      <c r="AZ511" s="45"/>
      <c r="BA511" s="45"/>
      <c r="BB511" s="45"/>
      <c r="BC511" s="45"/>
      <c r="BD511" s="45"/>
      <c r="BE511" s="45"/>
      <c r="BF511" s="45"/>
      <c r="BG511" s="45"/>
      <c r="BH511" s="45"/>
      <c r="BI511" s="45"/>
      <c r="BJ511" s="45"/>
      <c r="BK511" s="45"/>
      <c r="BL511" s="45"/>
      <c r="BM511" s="45"/>
      <c r="BN511" s="45"/>
      <c r="BO511" s="45"/>
      <c r="BP511" s="45"/>
      <c r="BQ511" s="45"/>
      <c r="BR511" s="45"/>
      <c r="BS511" s="45"/>
      <c r="BT511" s="45"/>
      <c r="BU511" s="45"/>
      <c r="BV511" s="45"/>
      <c r="BW511" s="45"/>
      <c r="BX511" s="45"/>
      <c r="BY511" s="45"/>
      <c r="BZ511" s="45"/>
      <c r="CA511" s="45"/>
      <c r="CB511" s="45"/>
      <c r="CC511" s="45"/>
      <c r="CD511" s="45"/>
      <c r="CE511" s="45"/>
      <c r="CF511" s="45"/>
      <c r="CG511" s="45"/>
      <c r="CH511" s="45"/>
      <c r="CI511" s="45"/>
      <c r="CJ511" s="45"/>
      <c r="CK511" s="45"/>
      <c r="CL511" s="45"/>
      <c r="CM511" s="45"/>
      <c r="CN511" s="45"/>
      <c r="CO511" s="45"/>
      <c r="CP511" s="45"/>
      <c r="CQ511" s="45"/>
      <c r="CR511" s="45"/>
      <c r="CS511" s="45"/>
      <c r="CT511" s="45"/>
      <c r="CU511" s="45"/>
      <c r="CV511" s="45"/>
      <c r="CW511" s="45"/>
      <c r="CX511" s="45"/>
      <c r="CY511" s="45"/>
      <c r="CZ511" s="45"/>
      <c r="DA511" s="45"/>
      <c r="DB511" s="45"/>
      <c r="DC511" s="45"/>
      <c r="DD511" s="45"/>
      <c r="DE511" s="45"/>
      <c r="DF511" s="45"/>
      <c r="DG511" s="45"/>
      <c r="DH511" s="45"/>
      <c r="DI511" s="45"/>
      <c r="DJ511" s="45"/>
      <c r="DK511" s="45"/>
      <c r="DL511" s="45"/>
      <c r="DM511" s="45"/>
      <c r="DN511" s="45"/>
      <c r="DO511" s="45"/>
      <c r="DP511" s="45"/>
      <c r="DQ511" s="45"/>
      <c r="DR511" s="45"/>
      <c r="DS511" s="45"/>
      <c r="DT511" s="45"/>
      <c r="DU511" s="45"/>
      <c r="DV511" s="45"/>
      <c r="DW511" s="45"/>
      <c r="DX511" s="45"/>
      <c r="DY511" s="45"/>
      <c r="DZ511" s="45"/>
      <c r="EA511" s="45"/>
      <c r="EB511" s="45"/>
      <c r="EC511" s="45"/>
      <c r="ED511" s="45"/>
      <c r="EE511" s="45"/>
      <c r="EF511" s="45"/>
      <c r="EG511" s="45"/>
      <c r="EH511" s="45"/>
      <c r="EI511" s="45"/>
      <c r="EJ511" s="45"/>
      <c r="EK511" s="45"/>
      <c r="EL511" s="45"/>
      <c r="EM511" s="45"/>
      <c r="EN511" s="45"/>
      <c r="EO511" s="45"/>
      <c r="EP511" s="45"/>
      <c r="EQ511" s="45"/>
      <c r="ER511" s="45"/>
      <c r="ES511" s="45"/>
      <c r="ET511" s="45"/>
      <c r="EU511" s="45"/>
      <c r="EV511" s="45"/>
      <c r="EW511" s="45"/>
      <c r="EX511" s="45"/>
      <c r="EY511" s="45"/>
      <c r="EZ511" s="45"/>
      <c r="FA511" s="45"/>
      <c r="FB511" s="45"/>
      <c r="FC511" s="45"/>
      <c r="FD511" s="45"/>
      <c r="FE511" s="45"/>
      <c r="FF511" s="45"/>
      <c r="FG511" s="45"/>
      <c r="FH511" s="45"/>
      <c r="FI511" s="45"/>
      <c r="FJ511" s="45"/>
      <c r="FK511" s="45"/>
      <c r="FL511" s="45"/>
      <c r="FM511" s="45"/>
      <c r="FN511" s="45"/>
      <c r="FO511" s="45"/>
      <c r="FP511" s="45"/>
      <c r="FQ511" s="45"/>
      <c r="FR511" s="45"/>
      <c r="FS511" s="45"/>
      <c r="FT511" s="45"/>
      <c r="FU511" s="45"/>
      <c r="FV511" s="45"/>
      <c r="FW511" s="45"/>
      <c r="FX511" s="45"/>
      <c r="FY511" s="45"/>
      <c r="FZ511" s="45"/>
      <c r="GA511" s="45"/>
      <c r="GB511" s="45"/>
    </row>
    <row r="512" spans="2:184" ht="31.5" x14ac:dyDescent="0.25">
      <c r="B512" s="18">
        <v>1</v>
      </c>
      <c r="C512" s="2955" t="s">
        <v>625</v>
      </c>
      <c r="D512" s="27">
        <f>'1 уровень'!E3000</f>
        <v>2583</v>
      </c>
      <c r="E512" s="27">
        <f>'1 уровень'!F3000</f>
        <v>2367.75</v>
      </c>
      <c r="F512" s="27">
        <f>'1 уровень'!G3000</f>
        <v>1582</v>
      </c>
      <c r="G512" s="50">
        <f>'1 уровень'!H3000</f>
        <v>66.814486326681447</v>
      </c>
      <c r="H512" s="64">
        <f>'1 уровень'!I3000</f>
        <v>0</v>
      </c>
      <c r="I512" s="64">
        <f>'1 уровень'!J3000</f>
        <v>0</v>
      </c>
      <c r="J512" s="59">
        <f>'1 уровень'!K3000</f>
        <v>0</v>
      </c>
      <c r="K512" s="59">
        <f>'1 уровень'!L3000</f>
        <v>0</v>
      </c>
      <c r="L512" s="59">
        <f>'1 уровень'!M3000</f>
        <v>0</v>
      </c>
      <c r="M512" s="59">
        <f>'1 уровень'!N3000</f>
        <v>0</v>
      </c>
      <c r="N512" s="59">
        <f>'1 уровень'!O3000</f>
        <v>0</v>
      </c>
      <c r="O512" s="59">
        <f>'1 уровень'!P3000</f>
        <v>0</v>
      </c>
      <c r="P512" s="58">
        <f>'1 уровень'!Q3000</f>
        <v>0</v>
      </c>
      <c r="Q512" s="58">
        <f>'1 уровень'!R3000</f>
        <v>0</v>
      </c>
      <c r="R512" s="58">
        <f>'1 уровень'!S3000</f>
        <v>0</v>
      </c>
      <c r="S512" s="58">
        <f>'1 уровень'!T3000</f>
        <v>0</v>
      </c>
      <c r="T512" s="58">
        <f>'1 уровень'!U3000</f>
        <v>0</v>
      </c>
      <c r="U512" s="58">
        <f>'1 уровень'!V3000</f>
        <v>0</v>
      </c>
      <c r="V512" s="58">
        <f>'1 уровень'!W3000</f>
        <v>0</v>
      </c>
      <c r="W512" s="58">
        <f>'1 уровень'!X3000</f>
        <v>0</v>
      </c>
      <c r="X512" s="58">
        <f>'1 уровень'!Y3000</f>
        <v>0</v>
      </c>
      <c r="Y512" s="58">
        <f>'1 уровень'!Z3000</f>
        <v>0</v>
      </c>
      <c r="Z512" s="58">
        <f>'1 уровень'!AA3000</f>
        <v>0</v>
      </c>
      <c r="AA512" s="58">
        <f>'1 уровень'!AB3000</f>
        <v>0</v>
      </c>
      <c r="AB512" s="58">
        <f>'1 уровень'!AC3000</f>
        <v>0</v>
      </c>
      <c r="AC512" s="758">
        <f>'1 уровень'!AD3000</f>
        <v>0</v>
      </c>
      <c r="AD512" s="58">
        <f>'1 уровень'!AE3000</f>
        <v>0</v>
      </c>
      <c r="AE512" s="58">
        <f>'1 уровень'!AF3000</f>
        <v>0</v>
      </c>
      <c r="AF512" s="58">
        <f>'1 уровень'!AG3000</f>
        <v>0</v>
      </c>
      <c r="AG512" s="58">
        <f>'1 уровень'!AH3000</f>
        <v>0</v>
      </c>
      <c r="AH512" s="360">
        <f>'1 уровень'!AI3000</f>
        <v>0</v>
      </c>
      <c r="AI512" s="58" t="e">
        <f>AB512/AA512*100</f>
        <v>#DIV/0!</v>
      </c>
      <c r="AJ512" s="58" t="e">
        <f>AH512/AA512*100</f>
        <v>#DIV/0!</v>
      </c>
      <c r="AK512" s="45"/>
      <c r="AL512" s="45"/>
      <c r="AM512" s="45"/>
      <c r="AN512" s="45"/>
      <c r="AO512" s="45"/>
      <c r="AP512" s="45"/>
      <c r="AQ512" s="45"/>
      <c r="AR512" s="45"/>
      <c r="AS512" s="45"/>
      <c r="AT512" s="45"/>
      <c r="AU512" s="45"/>
      <c r="AV512" s="45"/>
      <c r="AW512" s="45"/>
      <c r="AX512" s="45"/>
      <c r="AY512" s="45"/>
      <c r="AZ512" s="45"/>
      <c r="BA512" s="45"/>
      <c r="BB512" s="45"/>
      <c r="BC512" s="45"/>
      <c r="BD512" s="45"/>
      <c r="BE512" s="45"/>
      <c r="BF512" s="45"/>
      <c r="BG512" s="45"/>
      <c r="BH512" s="45"/>
      <c r="BI512" s="45"/>
      <c r="BJ512" s="45"/>
      <c r="BK512" s="45"/>
      <c r="BL512" s="45"/>
      <c r="BM512" s="45"/>
      <c r="BN512" s="45"/>
      <c r="BO512" s="45"/>
      <c r="BP512" s="45"/>
      <c r="BQ512" s="45"/>
      <c r="BR512" s="45"/>
      <c r="BS512" s="45"/>
      <c r="BT512" s="45"/>
      <c r="BU512" s="45"/>
      <c r="BV512" s="45"/>
      <c r="BW512" s="45"/>
      <c r="BX512" s="45"/>
      <c r="BY512" s="45"/>
      <c r="BZ512" s="45"/>
      <c r="CA512" s="45"/>
      <c r="CB512" s="45"/>
      <c r="CC512" s="45"/>
      <c r="CD512" s="45"/>
      <c r="CE512" s="45"/>
      <c r="CF512" s="45"/>
      <c r="CG512" s="45"/>
      <c r="CH512" s="45"/>
      <c r="CI512" s="45"/>
      <c r="CJ512" s="45"/>
      <c r="CK512" s="45"/>
      <c r="CL512" s="45"/>
      <c r="CM512" s="45"/>
      <c r="CN512" s="45"/>
      <c r="CO512" s="45"/>
      <c r="CP512" s="45"/>
      <c r="CQ512" s="45"/>
      <c r="CR512" s="45"/>
      <c r="CS512" s="45"/>
      <c r="CT512" s="45"/>
      <c r="CU512" s="45"/>
      <c r="CV512" s="45"/>
      <c r="CW512" s="45"/>
      <c r="CX512" s="45"/>
      <c r="CY512" s="45"/>
      <c r="CZ512" s="45"/>
      <c r="DA512" s="45"/>
      <c r="DB512" s="45"/>
      <c r="DC512" s="45"/>
      <c r="DD512" s="45"/>
      <c r="DE512" s="45"/>
      <c r="DF512" s="45"/>
      <c r="DG512" s="45"/>
      <c r="DH512" s="45"/>
      <c r="DI512" s="45"/>
      <c r="DJ512" s="45"/>
      <c r="DK512" s="45"/>
      <c r="DL512" s="45"/>
      <c r="DM512" s="45"/>
      <c r="DN512" s="45"/>
      <c r="DO512" s="45"/>
      <c r="DP512" s="45"/>
      <c r="DQ512" s="45"/>
      <c r="DR512" s="45"/>
      <c r="DS512" s="45"/>
      <c r="DT512" s="45"/>
      <c r="DU512" s="45"/>
      <c r="DV512" s="45"/>
      <c r="DW512" s="45"/>
      <c r="DX512" s="45"/>
      <c r="DY512" s="45"/>
      <c r="DZ512" s="45"/>
      <c r="EA512" s="45"/>
      <c r="EB512" s="45"/>
      <c r="EC512" s="45"/>
      <c r="ED512" s="45"/>
      <c r="EE512" s="45"/>
      <c r="EF512" s="45"/>
      <c r="EG512" s="45"/>
      <c r="EH512" s="45"/>
      <c r="EI512" s="45"/>
      <c r="EJ512" s="45"/>
      <c r="EK512" s="45"/>
      <c r="EL512" s="45"/>
      <c r="EM512" s="45"/>
      <c r="EN512" s="45"/>
      <c r="EO512" s="45"/>
      <c r="EP512" s="45"/>
      <c r="EQ512" s="45"/>
      <c r="ER512" s="45"/>
      <c r="ES512" s="45"/>
      <c r="ET512" s="45"/>
      <c r="EU512" s="45"/>
      <c r="EV512" s="45"/>
      <c r="EW512" s="45"/>
      <c r="EX512" s="45"/>
      <c r="EY512" s="45"/>
      <c r="EZ512" s="45"/>
      <c r="FA512" s="45"/>
      <c r="FB512" s="45"/>
      <c r="FC512" s="45"/>
      <c r="FD512" s="45"/>
      <c r="FE512" s="45"/>
      <c r="FF512" s="45"/>
      <c r="FG512" s="45"/>
      <c r="FH512" s="45"/>
      <c r="FI512" s="45"/>
      <c r="FJ512" s="45"/>
      <c r="FK512" s="45"/>
      <c r="FL512" s="45"/>
      <c r="FM512" s="45"/>
      <c r="FN512" s="45"/>
      <c r="FO512" s="45"/>
      <c r="FP512" s="45"/>
      <c r="FQ512" s="45"/>
      <c r="FR512" s="45"/>
      <c r="FS512" s="45"/>
      <c r="FT512" s="45"/>
      <c r="FU512" s="45"/>
      <c r="FV512" s="45"/>
      <c r="FW512" s="45"/>
      <c r="FX512" s="45"/>
      <c r="FY512" s="45"/>
      <c r="FZ512" s="45"/>
      <c r="GA512" s="45"/>
      <c r="GB512" s="45"/>
    </row>
    <row r="513" spans="1:184" ht="45" x14ac:dyDescent="0.25">
      <c r="B513" s="18">
        <v>1</v>
      </c>
      <c r="C513" s="270" t="s">
        <v>458</v>
      </c>
      <c r="D513" s="27">
        <f>'1 уровень'!E3001</f>
        <v>15473</v>
      </c>
      <c r="E513" s="27">
        <f>'1 уровень'!F3001</f>
        <v>14183.583333333332</v>
      </c>
      <c r="F513" s="27">
        <f>'1 уровень'!G3001</f>
        <v>7722</v>
      </c>
      <c r="G513" s="50">
        <f>'1 уровень'!H3001</f>
        <v>54.443223679958642</v>
      </c>
      <c r="H513" s="64">
        <f>'1 уровень'!I3001</f>
        <v>0</v>
      </c>
      <c r="I513" s="64">
        <f>'1 уровень'!J3001</f>
        <v>0</v>
      </c>
      <c r="J513" s="59">
        <f>'1 уровень'!K3001</f>
        <v>0</v>
      </c>
      <c r="K513" s="59">
        <f>'1 уровень'!L3001</f>
        <v>0</v>
      </c>
      <c r="L513" s="59">
        <f>'1 уровень'!M3001</f>
        <v>0</v>
      </c>
      <c r="M513" s="59">
        <f>'1 уровень'!N3001</f>
        <v>0</v>
      </c>
      <c r="N513" s="59">
        <f>'1 уровень'!O3001</f>
        <v>0</v>
      </c>
      <c r="O513" s="59">
        <f>'1 уровень'!P3001</f>
        <v>0</v>
      </c>
      <c r="P513" s="58">
        <f>'1 уровень'!Q3001</f>
        <v>46742.643580000004</v>
      </c>
      <c r="Q513" s="58">
        <f>'1 уровень'!R3001</f>
        <v>46742.643580000004</v>
      </c>
      <c r="R513" s="58">
        <f>'1 уровень'!S3001</f>
        <v>46742.643580000004</v>
      </c>
      <c r="S513" s="58">
        <f>'1 уровень'!T3001</f>
        <v>46742.643580000004</v>
      </c>
      <c r="T513" s="58">
        <f>'1 уровень'!U3001</f>
        <v>46742.643580000004</v>
      </c>
      <c r="U513" s="58">
        <f>'1 уровень'!V3001</f>
        <v>46742.643580000004</v>
      </c>
      <c r="V513" s="58">
        <f>'1 уровень'!W3001</f>
        <v>46742.643580000004</v>
      </c>
      <c r="W513" s="58">
        <f>'1 уровень'!X3001</f>
        <v>46742.643580000004</v>
      </c>
      <c r="X513" s="58">
        <f>'1 уровень'!Y3001</f>
        <v>46742.643580000004</v>
      </c>
      <c r="Y513" s="58">
        <f>'1 уровень'!Z3001</f>
        <v>46742.643580000004</v>
      </c>
      <c r="Z513" s="58">
        <f>'1 уровень'!AA3001</f>
        <v>46742.643580000004</v>
      </c>
      <c r="AA513" s="58">
        <f>'1 уровень'!AB3001</f>
        <v>42847.423281666663</v>
      </c>
      <c r="AB513" s="58">
        <f>'1 уровень'!AC3001</f>
        <v>26971.697149999996</v>
      </c>
      <c r="AC513" s="758">
        <f>'1 уровень'!AD3001</f>
        <v>0</v>
      </c>
      <c r="AD513" s="58">
        <f>'1 уровень'!AE3001</f>
        <v>0</v>
      </c>
      <c r="AE513" s="58">
        <f>'1 уровень'!AF3001</f>
        <v>-15875.726131666674</v>
      </c>
      <c r="AF513" s="58">
        <f>'1 уровень'!AG3001</f>
        <v>0</v>
      </c>
      <c r="AG513" s="58">
        <f>'1 уровень'!AH3001</f>
        <v>-105.92061</v>
      </c>
      <c r="AH513" s="360">
        <f>'1 уровень'!AI3001</f>
        <v>26865.776539999999</v>
      </c>
      <c r="AI513" s="58">
        <f>AB513/AA513*100</f>
        <v>62.948236053066253</v>
      </c>
      <c r="AJ513" s="58">
        <f>AH513/AA513*100</f>
        <v>62.70103189961295</v>
      </c>
      <c r="AK513" s="45"/>
      <c r="AL513" s="45"/>
      <c r="AM513" s="45"/>
      <c r="AN513" s="45"/>
      <c r="AO513" s="45"/>
      <c r="AP513" s="45"/>
      <c r="AQ513" s="45"/>
      <c r="AR513" s="45"/>
      <c r="AS513" s="45"/>
      <c r="AT513" s="45"/>
      <c r="AU513" s="45"/>
      <c r="AV513" s="45"/>
      <c r="AW513" s="45"/>
      <c r="AX513" s="45"/>
      <c r="AY513" s="45"/>
      <c r="AZ513" s="45"/>
      <c r="BA513" s="45"/>
      <c r="BB513" s="45"/>
      <c r="BC513" s="45"/>
      <c r="BD513" s="45"/>
      <c r="BE513" s="45"/>
      <c r="BF513" s="45"/>
      <c r="BG513" s="45"/>
      <c r="BH513" s="45"/>
      <c r="BI513" s="45"/>
      <c r="BJ513" s="45"/>
      <c r="BK513" s="45"/>
      <c r="BL513" s="45"/>
      <c r="BM513" s="45"/>
      <c r="BN513" s="45"/>
      <c r="BO513" s="45"/>
      <c r="BP513" s="45"/>
      <c r="BQ513" s="45"/>
      <c r="BR513" s="45"/>
      <c r="BS513" s="45"/>
      <c r="BT513" s="45"/>
      <c r="BU513" s="45"/>
      <c r="BV513" s="45"/>
      <c r="BW513" s="45"/>
      <c r="BX513" s="45"/>
      <c r="BY513" s="45"/>
      <c r="BZ513" s="45"/>
      <c r="CA513" s="45"/>
      <c r="CB513" s="45"/>
      <c r="CC513" s="45"/>
      <c r="CD513" s="45"/>
      <c r="CE513" s="45"/>
      <c r="CF513" s="45"/>
      <c r="CG513" s="45"/>
      <c r="CH513" s="45"/>
      <c r="CI513" s="45"/>
      <c r="CJ513" s="45"/>
      <c r="CK513" s="45"/>
      <c r="CL513" s="45"/>
      <c r="CM513" s="45"/>
      <c r="CN513" s="45"/>
      <c r="CO513" s="45"/>
      <c r="CP513" s="45"/>
      <c r="CQ513" s="45"/>
      <c r="CR513" s="45"/>
      <c r="CS513" s="45"/>
      <c r="CT513" s="45"/>
      <c r="CU513" s="45"/>
      <c r="CV513" s="45"/>
      <c r="CW513" s="45"/>
      <c r="CX513" s="45"/>
      <c r="CY513" s="45"/>
      <c r="CZ513" s="45"/>
      <c r="DA513" s="45"/>
      <c r="DB513" s="45"/>
      <c r="DC513" s="45"/>
      <c r="DD513" s="45"/>
      <c r="DE513" s="45"/>
      <c r="DF513" s="45"/>
      <c r="DG513" s="45"/>
      <c r="DH513" s="45"/>
      <c r="DI513" s="45"/>
      <c r="DJ513" s="45"/>
      <c r="DK513" s="45"/>
      <c r="DL513" s="45"/>
      <c r="DM513" s="45"/>
      <c r="DN513" s="45"/>
      <c r="DO513" s="45"/>
      <c r="DP513" s="45"/>
      <c r="DQ513" s="45"/>
      <c r="DR513" s="45"/>
      <c r="DS513" s="45"/>
      <c r="DT513" s="45"/>
      <c r="DU513" s="45"/>
      <c r="DV513" s="45"/>
      <c r="DW513" s="45"/>
      <c r="DX513" s="45"/>
      <c r="DY513" s="45"/>
      <c r="DZ513" s="45"/>
      <c r="EA513" s="45"/>
      <c r="EB513" s="45"/>
      <c r="EC513" s="45"/>
      <c r="ED513" s="45"/>
      <c r="EE513" s="45"/>
      <c r="EF513" s="45"/>
      <c r="EG513" s="45"/>
      <c r="EH513" s="45"/>
      <c r="EI513" s="45"/>
      <c r="EJ513" s="45"/>
      <c r="EK513" s="45"/>
      <c r="EL513" s="45"/>
      <c r="EM513" s="45"/>
      <c r="EN513" s="45"/>
      <c r="EO513" s="45"/>
      <c r="EP513" s="45"/>
      <c r="EQ513" s="45"/>
      <c r="ER513" s="45"/>
      <c r="ES513" s="45"/>
      <c r="ET513" s="45"/>
      <c r="EU513" s="45"/>
      <c r="EV513" s="45"/>
      <c r="EW513" s="45"/>
      <c r="EX513" s="45"/>
      <c r="EY513" s="45"/>
      <c r="EZ513" s="45"/>
      <c r="FA513" s="45"/>
      <c r="FB513" s="45"/>
      <c r="FC513" s="45"/>
      <c r="FD513" s="45"/>
      <c r="FE513" s="45"/>
      <c r="FF513" s="45"/>
      <c r="FG513" s="45"/>
      <c r="FH513" s="45"/>
      <c r="FI513" s="45"/>
      <c r="FJ513" s="45"/>
      <c r="FK513" s="45"/>
      <c r="FL513" s="45"/>
      <c r="FM513" s="45"/>
      <c r="FN513" s="45"/>
      <c r="FO513" s="45"/>
      <c r="FP513" s="45"/>
      <c r="FQ513" s="45"/>
      <c r="FR513" s="45"/>
      <c r="FS513" s="45"/>
      <c r="FT513" s="45"/>
      <c r="FU513" s="45"/>
      <c r="FV513" s="45"/>
      <c r="FW513" s="45"/>
      <c r="FX513" s="45"/>
      <c r="FY513" s="45"/>
      <c r="FZ513" s="45"/>
      <c r="GA513" s="45"/>
      <c r="GB513" s="45"/>
    </row>
    <row r="514" spans="1:184" ht="30" x14ac:dyDescent="0.25">
      <c r="B514" s="18">
        <v>1</v>
      </c>
      <c r="C514" s="155" t="s">
        <v>271</v>
      </c>
      <c r="D514" s="27">
        <f>'1 уровень'!E3002</f>
        <v>8096</v>
      </c>
      <c r="E514" s="27">
        <f>'1 уровень'!F3002</f>
        <v>7421.3333333333321</v>
      </c>
      <c r="F514" s="27">
        <f>'1 уровень'!G3002</f>
        <v>3971</v>
      </c>
      <c r="G514" s="50">
        <f>'1 уровень'!H3002</f>
        <v>53.507905138339929</v>
      </c>
      <c r="H514" s="64">
        <f>'1 уровень'!I3002</f>
        <v>0</v>
      </c>
      <c r="I514" s="64">
        <f>'1 уровень'!J3002</f>
        <v>0</v>
      </c>
      <c r="J514" s="59">
        <f>'1 уровень'!K3002</f>
        <v>0</v>
      </c>
      <c r="K514" s="59">
        <f>'1 уровень'!L3002</f>
        <v>0</v>
      </c>
      <c r="L514" s="59">
        <f>'1 уровень'!M3002</f>
        <v>0</v>
      </c>
      <c r="M514" s="59">
        <f>'1 уровень'!N3002</f>
        <v>0</v>
      </c>
      <c r="N514" s="59">
        <f>'1 уровень'!O3002</f>
        <v>0</v>
      </c>
      <c r="O514" s="59">
        <f>'1 уровень'!P3002</f>
        <v>0</v>
      </c>
      <c r="P514" s="58">
        <f>'1 уровень'!Q3002</f>
        <v>29505.685260000002</v>
      </c>
      <c r="Q514" s="58">
        <f>'1 уровень'!R3002</f>
        <v>29505.685260000002</v>
      </c>
      <c r="R514" s="58">
        <f>'1 уровень'!S3002</f>
        <v>29505.685260000002</v>
      </c>
      <c r="S514" s="58">
        <f>'1 уровень'!T3002</f>
        <v>29505.685260000002</v>
      </c>
      <c r="T514" s="58">
        <f>'1 уровень'!U3002</f>
        <v>29505.685260000002</v>
      </c>
      <c r="U514" s="58">
        <f>'1 уровень'!V3002</f>
        <v>29505.685260000002</v>
      </c>
      <c r="V514" s="58">
        <f>'1 уровень'!W3002</f>
        <v>29505.685260000002</v>
      </c>
      <c r="W514" s="58">
        <f>'1 уровень'!X3002</f>
        <v>29505.685260000002</v>
      </c>
      <c r="X514" s="58">
        <f>'1 уровень'!Y3002</f>
        <v>29505.685260000002</v>
      </c>
      <c r="Y514" s="58">
        <f>'1 уровень'!Z3002</f>
        <v>29505.685260000002</v>
      </c>
      <c r="Z514" s="58">
        <f>'1 уровень'!AA3002</f>
        <v>29505.685260000002</v>
      </c>
      <c r="AA514" s="58">
        <f>'1 уровень'!AB3002</f>
        <v>27046.878154999999</v>
      </c>
      <c r="AB514" s="58">
        <f>'1 уровень'!AC3002</f>
        <v>17038.308139999997</v>
      </c>
      <c r="AC514" s="758">
        <f>'1 уровень'!AD3002</f>
        <v>0</v>
      </c>
      <c r="AD514" s="58">
        <f>'1 уровень'!AE3002</f>
        <v>0</v>
      </c>
      <c r="AE514" s="58">
        <f>'1 уровень'!AF3002</f>
        <v>-10008.570015000003</v>
      </c>
      <c r="AF514" s="58">
        <f>'1 уровень'!AG3002</f>
        <v>0</v>
      </c>
      <c r="AG514" s="58">
        <f>'1 уровень'!AH3002</f>
        <v>-101.73792999999999</v>
      </c>
      <c r="AH514" s="360">
        <f>'1 уровень'!AI3002</f>
        <v>16936.570209999998</v>
      </c>
      <c r="AI514" s="58">
        <f>AB514/AA514*100</f>
        <v>62.995470465600576</v>
      </c>
      <c r="AJ514" s="58">
        <f>AH514/AA514*100</f>
        <v>62.619316406647961</v>
      </c>
      <c r="AK514" s="45"/>
      <c r="AL514" s="45"/>
      <c r="AM514" s="45"/>
      <c r="AN514" s="45"/>
      <c r="AO514" s="45"/>
      <c r="AP514" s="45"/>
      <c r="AQ514" s="45"/>
      <c r="AR514" s="45"/>
      <c r="AS514" s="45"/>
      <c r="AT514" s="45"/>
      <c r="AU514" s="45"/>
      <c r="AV514" s="45"/>
      <c r="AW514" s="45"/>
      <c r="AX514" s="45"/>
      <c r="AY514" s="45"/>
      <c r="AZ514" s="45"/>
      <c r="BA514" s="45"/>
      <c r="BB514" s="45"/>
      <c r="BC514" s="45"/>
      <c r="BD514" s="45"/>
      <c r="BE514" s="45"/>
      <c r="BF514" s="45"/>
      <c r="BG514" s="45"/>
      <c r="BH514" s="45"/>
      <c r="BI514" s="45"/>
      <c r="BJ514" s="45"/>
      <c r="BK514" s="45"/>
      <c r="BL514" s="45"/>
      <c r="BM514" s="45"/>
      <c r="BN514" s="45"/>
      <c r="BO514" s="45"/>
      <c r="BP514" s="45"/>
      <c r="BQ514" s="45"/>
      <c r="BR514" s="45"/>
      <c r="BS514" s="45"/>
      <c r="BT514" s="45"/>
      <c r="BU514" s="45"/>
      <c r="BV514" s="45"/>
      <c r="BW514" s="45"/>
      <c r="BX514" s="45"/>
      <c r="BY514" s="45"/>
      <c r="BZ514" s="45"/>
      <c r="CA514" s="45"/>
      <c r="CB514" s="45"/>
      <c r="CC514" s="45"/>
      <c r="CD514" s="45"/>
      <c r="CE514" s="45"/>
      <c r="CF514" s="45"/>
      <c r="CG514" s="45"/>
      <c r="CH514" s="45"/>
      <c r="CI514" s="45"/>
      <c r="CJ514" s="45"/>
      <c r="CK514" s="45"/>
      <c r="CL514" s="45"/>
      <c r="CM514" s="45"/>
      <c r="CN514" s="45"/>
      <c r="CO514" s="45"/>
      <c r="CP514" s="45"/>
      <c r="CQ514" s="45"/>
      <c r="CR514" s="45"/>
      <c r="CS514" s="45"/>
      <c r="CT514" s="45"/>
      <c r="CU514" s="45"/>
      <c r="CV514" s="45"/>
      <c r="CW514" s="45"/>
      <c r="CX514" s="45"/>
      <c r="CY514" s="45"/>
      <c r="CZ514" s="45"/>
      <c r="DA514" s="45"/>
      <c r="DB514" s="45"/>
      <c r="DC514" s="45"/>
      <c r="DD514" s="45"/>
      <c r="DE514" s="45"/>
      <c r="DF514" s="45"/>
      <c r="DG514" s="45"/>
      <c r="DH514" s="45"/>
      <c r="DI514" s="45"/>
      <c r="DJ514" s="45"/>
      <c r="DK514" s="45"/>
      <c r="DL514" s="45"/>
      <c r="DM514" s="45"/>
      <c r="DN514" s="45"/>
      <c r="DO514" s="45"/>
      <c r="DP514" s="45"/>
      <c r="DQ514" s="45"/>
      <c r="DR514" s="45"/>
      <c r="DS514" s="45"/>
      <c r="DT514" s="45"/>
      <c r="DU514" s="45"/>
      <c r="DV514" s="45"/>
      <c r="DW514" s="45"/>
      <c r="DX514" s="45"/>
      <c r="DY514" s="45"/>
      <c r="DZ514" s="45"/>
      <c r="EA514" s="45"/>
      <c r="EB514" s="45"/>
      <c r="EC514" s="45"/>
      <c r="ED514" s="45"/>
      <c r="EE514" s="45"/>
      <c r="EF514" s="45"/>
      <c r="EG514" s="45"/>
      <c r="EH514" s="45"/>
      <c r="EI514" s="45"/>
      <c r="EJ514" s="45"/>
      <c r="EK514" s="45"/>
      <c r="EL514" s="45"/>
      <c r="EM514" s="45"/>
      <c r="EN514" s="45"/>
      <c r="EO514" s="45"/>
      <c r="EP514" s="45"/>
      <c r="EQ514" s="45"/>
      <c r="ER514" s="45"/>
      <c r="ES514" s="45"/>
      <c r="ET514" s="45"/>
      <c r="EU514" s="45"/>
      <c r="EV514" s="45"/>
      <c r="EW514" s="45"/>
      <c r="EX514" s="45"/>
      <c r="EY514" s="45"/>
      <c r="EZ514" s="45"/>
      <c r="FA514" s="45"/>
      <c r="FB514" s="45"/>
      <c r="FC514" s="45"/>
      <c r="FD514" s="45"/>
      <c r="FE514" s="45"/>
      <c r="FF514" s="45"/>
      <c r="FG514" s="45"/>
      <c r="FH514" s="45"/>
      <c r="FI514" s="45"/>
      <c r="FJ514" s="45"/>
      <c r="FK514" s="45"/>
      <c r="FL514" s="45"/>
      <c r="FM514" s="45"/>
      <c r="FN514" s="45"/>
      <c r="FO514" s="45"/>
      <c r="FP514" s="45"/>
      <c r="FQ514" s="45"/>
      <c r="FR514" s="45"/>
      <c r="FS514" s="45"/>
      <c r="FT514" s="45"/>
      <c r="FU514" s="45"/>
      <c r="FV514" s="45"/>
      <c r="FW514" s="45"/>
      <c r="FX514" s="45"/>
      <c r="FY514" s="45"/>
      <c r="FZ514" s="45"/>
      <c r="GA514" s="45"/>
      <c r="GB514" s="45"/>
    </row>
    <row r="515" spans="1:184" ht="30" x14ac:dyDescent="0.25">
      <c r="B515" s="18">
        <v>1</v>
      </c>
      <c r="C515" s="155" t="s">
        <v>459</v>
      </c>
      <c r="D515" s="27">
        <f>'1 уровень'!E3003</f>
        <v>6851</v>
      </c>
      <c r="E515" s="27">
        <f>'1 уровень'!F3003</f>
        <v>6280.083333333333</v>
      </c>
      <c r="F515" s="27">
        <f>'1 уровень'!G3003</f>
        <v>3420</v>
      </c>
      <c r="G515" s="50">
        <f>'1 уровень'!H3003</f>
        <v>54.457876089754656</v>
      </c>
      <c r="H515" s="64">
        <f>'1 уровень'!I3003</f>
        <v>0</v>
      </c>
      <c r="I515" s="64">
        <f>'1 уровень'!J3003</f>
        <v>0</v>
      </c>
      <c r="J515" s="59">
        <f>'1 уровень'!K3003</f>
        <v>0</v>
      </c>
      <c r="K515" s="59">
        <f>'1 уровень'!L3003</f>
        <v>0</v>
      </c>
      <c r="L515" s="59">
        <f>'1 уровень'!M3003</f>
        <v>0</v>
      </c>
      <c r="M515" s="59">
        <f>'1 уровень'!N3003</f>
        <v>0</v>
      </c>
      <c r="N515" s="59">
        <f>'1 уровень'!O3003</f>
        <v>0</v>
      </c>
      <c r="O515" s="59">
        <f>'1 уровень'!P3003</f>
        <v>0</v>
      </c>
      <c r="P515" s="58">
        <f>'1 уровень'!Q3003</f>
        <v>26033.8</v>
      </c>
      <c r="Q515" s="58">
        <f>'1 уровень'!R3003</f>
        <v>26033.8</v>
      </c>
      <c r="R515" s="58">
        <f>'1 уровень'!S3003</f>
        <v>26033.8</v>
      </c>
      <c r="S515" s="58">
        <f>'1 уровень'!T3003</f>
        <v>26033.8</v>
      </c>
      <c r="T515" s="58">
        <f>'1 уровень'!U3003</f>
        <v>26033.8</v>
      </c>
      <c r="U515" s="58">
        <f>'1 уровень'!V3003</f>
        <v>26033.8</v>
      </c>
      <c r="V515" s="58">
        <f>'1 уровень'!W3003</f>
        <v>26033.8</v>
      </c>
      <c r="W515" s="58">
        <f>'1 уровень'!X3003</f>
        <v>26033.8</v>
      </c>
      <c r="X515" s="58">
        <f>'1 уровень'!Y3003</f>
        <v>26033.8</v>
      </c>
      <c r="Y515" s="58">
        <f>'1 уровень'!Z3003</f>
        <v>26033.8</v>
      </c>
      <c r="Z515" s="58">
        <f>'1 уровень'!AA3003</f>
        <v>26033.8</v>
      </c>
      <c r="AA515" s="58">
        <f>'1 уровень'!AB3003</f>
        <v>23864.316666666666</v>
      </c>
      <c r="AB515" s="58">
        <f>'1 уровень'!AC3003</f>
        <v>14084.760709999997</v>
      </c>
      <c r="AC515" s="758">
        <f>'1 уровень'!AD3003</f>
        <v>0</v>
      </c>
      <c r="AD515" s="58">
        <f>'1 уровень'!AE3003</f>
        <v>0</v>
      </c>
      <c r="AE515" s="58">
        <f>'1 уровень'!AF3003</f>
        <v>-9779.5559566666689</v>
      </c>
      <c r="AF515" s="58">
        <f>'1 уровень'!AG3003</f>
        <v>0</v>
      </c>
      <c r="AG515" s="58">
        <f>'1 уровень'!AH3003</f>
        <v>-82.871709999999993</v>
      </c>
      <c r="AH515" s="360">
        <f>'1 уровень'!AI3003</f>
        <v>14001.888999999997</v>
      </c>
      <c r="AI515" s="58"/>
      <c r="AJ515" s="58"/>
      <c r="AK515" s="45"/>
      <c r="AL515" s="45"/>
      <c r="AM515" s="45"/>
      <c r="AN515" s="45"/>
      <c r="AO515" s="45"/>
      <c r="AP515" s="45"/>
      <c r="AQ515" s="45"/>
      <c r="AR515" s="45"/>
      <c r="AS515" s="45"/>
      <c r="AT515" s="45"/>
      <c r="AU515" s="45"/>
      <c r="AV515" s="45"/>
      <c r="AW515" s="45"/>
      <c r="AX515" s="45"/>
      <c r="AY515" s="45"/>
      <c r="AZ515" s="45"/>
      <c r="BA515" s="45"/>
      <c r="BB515" s="45"/>
      <c r="BC515" s="45"/>
      <c r="BD515" s="45"/>
      <c r="BE515" s="45"/>
      <c r="BF515" s="45"/>
      <c r="BG515" s="45"/>
      <c r="BH515" s="45"/>
      <c r="BI515" s="45"/>
      <c r="BJ515" s="45"/>
      <c r="BK515" s="45"/>
      <c r="BL515" s="45"/>
      <c r="BM515" s="45"/>
      <c r="BN515" s="45"/>
      <c r="BO515" s="45"/>
      <c r="BP515" s="45"/>
      <c r="BQ515" s="45"/>
      <c r="BR515" s="45"/>
      <c r="BS515" s="45"/>
      <c r="BT515" s="45"/>
      <c r="BU515" s="45"/>
      <c r="BV515" s="45"/>
      <c r="BW515" s="45"/>
      <c r="BX515" s="45"/>
      <c r="BY515" s="45"/>
      <c r="BZ515" s="45"/>
      <c r="CA515" s="45"/>
      <c r="CB515" s="45"/>
      <c r="CC515" s="45"/>
      <c r="CD515" s="45"/>
      <c r="CE515" s="45"/>
      <c r="CF515" s="45"/>
      <c r="CG515" s="45"/>
      <c r="CH515" s="45"/>
      <c r="CI515" s="45"/>
      <c r="CJ515" s="45"/>
      <c r="CK515" s="45"/>
      <c r="CL515" s="45"/>
      <c r="CM515" s="45"/>
      <c r="CN515" s="45"/>
      <c r="CO515" s="45"/>
      <c r="CP515" s="45"/>
      <c r="CQ515" s="45"/>
      <c r="CR515" s="45"/>
      <c r="CS515" s="45"/>
      <c r="CT515" s="45"/>
      <c r="CU515" s="45"/>
      <c r="CV515" s="45"/>
      <c r="CW515" s="45"/>
      <c r="CX515" s="45"/>
      <c r="CY515" s="45"/>
      <c r="CZ515" s="45"/>
      <c r="DA515" s="45"/>
      <c r="DB515" s="45"/>
      <c r="DC515" s="45"/>
      <c r="DD515" s="45"/>
      <c r="DE515" s="45"/>
      <c r="DF515" s="45"/>
      <c r="DG515" s="45"/>
      <c r="DH515" s="45"/>
      <c r="DI515" s="45"/>
      <c r="DJ515" s="45"/>
      <c r="DK515" s="45"/>
      <c r="DL515" s="45"/>
      <c r="DM515" s="45"/>
      <c r="DN515" s="45"/>
      <c r="DO515" s="45"/>
      <c r="DP515" s="45"/>
      <c r="DQ515" s="45"/>
      <c r="DR515" s="45"/>
      <c r="DS515" s="45"/>
      <c r="DT515" s="45"/>
      <c r="DU515" s="45"/>
      <c r="DV515" s="45"/>
      <c r="DW515" s="45"/>
      <c r="DX515" s="45"/>
      <c r="DY515" s="45"/>
      <c r="DZ515" s="45"/>
      <c r="EA515" s="45"/>
      <c r="EB515" s="45"/>
      <c r="EC515" s="45"/>
      <c r="ED515" s="45"/>
      <c r="EE515" s="45"/>
      <c r="EF515" s="45"/>
      <c r="EG515" s="45"/>
      <c r="EH515" s="45"/>
      <c r="EI515" s="45"/>
      <c r="EJ515" s="45"/>
      <c r="EK515" s="45"/>
      <c r="EL515" s="45"/>
      <c r="EM515" s="45"/>
      <c r="EN515" s="45"/>
      <c r="EO515" s="45"/>
      <c r="EP515" s="45"/>
      <c r="EQ515" s="45"/>
      <c r="ER515" s="45"/>
      <c r="ES515" s="45"/>
      <c r="ET515" s="45"/>
      <c r="EU515" s="45"/>
      <c r="EV515" s="45"/>
      <c r="EW515" s="45"/>
      <c r="EX515" s="45"/>
      <c r="EY515" s="45"/>
      <c r="EZ515" s="45"/>
      <c r="FA515" s="45"/>
      <c r="FB515" s="45"/>
      <c r="FC515" s="45"/>
      <c r="FD515" s="45"/>
      <c r="FE515" s="45"/>
      <c r="FF515" s="45"/>
      <c r="FG515" s="45"/>
      <c r="FH515" s="45"/>
      <c r="FI515" s="45"/>
      <c r="FJ515" s="45"/>
      <c r="FK515" s="45"/>
      <c r="FL515" s="45"/>
      <c r="FM515" s="45"/>
      <c r="FN515" s="45"/>
      <c r="FO515" s="45"/>
      <c r="FP515" s="45"/>
      <c r="FQ515" s="45"/>
      <c r="FR515" s="45"/>
      <c r="FS515" s="45"/>
      <c r="FT515" s="45"/>
      <c r="FU515" s="45"/>
      <c r="FV515" s="45"/>
      <c r="FW515" s="45"/>
      <c r="FX515" s="45"/>
      <c r="FY515" s="45"/>
      <c r="FZ515" s="45"/>
      <c r="GA515" s="45"/>
      <c r="GB515" s="45"/>
    </row>
    <row r="516" spans="1:184" ht="60" x14ac:dyDescent="0.25">
      <c r="B516" s="18">
        <v>1</v>
      </c>
      <c r="C516" s="155" t="s">
        <v>478</v>
      </c>
      <c r="D516" s="27">
        <f>'1 уровень'!E3004</f>
        <v>0</v>
      </c>
      <c r="E516" s="27">
        <f>'1 уровень'!F3004</f>
        <v>0</v>
      </c>
      <c r="F516" s="27">
        <f>'1 уровень'!G3004</f>
        <v>0</v>
      </c>
      <c r="G516" s="50">
        <f>'1 уровень'!H3004</f>
        <v>0</v>
      </c>
      <c r="H516" s="64">
        <f>'1 уровень'!I3004</f>
        <v>0</v>
      </c>
      <c r="I516" s="64">
        <f>'1 уровень'!J3004</f>
        <v>0</v>
      </c>
      <c r="J516" s="59">
        <f>'1 уровень'!K3004</f>
        <v>0</v>
      </c>
      <c r="K516" s="59">
        <f>'1 уровень'!L3004</f>
        <v>0</v>
      </c>
      <c r="L516" s="59">
        <f>'1 уровень'!M3004</f>
        <v>0</v>
      </c>
      <c r="M516" s="59">
        <f>'1 уровень'!N3004</f>
        <v>0</v>
      </c>
      <c r="N516" s="59">
        <f>'1 уровень'!O3004</f>
        <v>0</v>
      </c>
      <c r="O516" s="59">
        <f>'1 уровень'!P3004</f>
        <v>0</v>
      </c>
      <c r="P516" s="58">
        <f>'1 уровень'!Q3004</f>
        <v>0</v>
      </c>
      <c r="Q516" s="58">
        <f>'1 уровень'!R3004</f>
        <v>0</v>
      </c>
      <c r="R516" s="58">
        <f>'1 уровень'!S3004</f>
        <v>0</v>
      </c>
      <c r="S516" s="58">
        <f>'1 уровень'!T3004</f>
        <v>0</v>
      </c>
      <c r="T516" s="58">
        <f>'1 уровень'!U3004</f>
        <v>0</v>
      </c>
      <c r="U516" s="58">
        <f>'1 уровень'!V3004</f>
        <v>0</v>
      </c>
      <c r="V516" s="58">
        <f>'1 уровень'!W3004</f>
        <v>0</v>
      </c>
      <c r="W516" s="58">
        <f>'1 уровень'!X3004</f>
        <v>0</v>
      </c>
      <c r="X516" s="58">
        <f>'1 уровень'!Y3004</f>
        <v>0</v>
      </c>
      <c r="Y516" s="58">
        <f>'1 уровень'!Z3004</f>
        <v>0</v>
      </c>
      <c r="Z516" s="58">
        <f>'1 уровень'!AA3004</f>
        <v>0</v>
      </c>
      <c r="AA516" s="58">
        <f>'1 уровень'!AB3004</f>
        <v>0</v>
      </c>
      <c r="AB516" s="58">
        <f>'1 уровень'!AC3004</f>
        <v>0</v>
      </c>
      <c r="AC516" s="758">
        <f>'1 уровень'!AD3004</f>
        <v>0</v>
      </c>
      <c r="AD516" s="58">
        <f>'1 уровень'!AE3004</f>
        <v>0</v>
      </c>
      <c r="AE516" s="58">
        <f>'1 уровень'!AF3004</f>
        <v>0</v>
      </c>
      <c r="AF516" s="58">
        <f>'1 уровень'!AG3004</f>
        <v>0</v>
      </c>
      <c r="AG516" s="58">
        <f>'1 уровень'!AH3004</f>
        <v>0</v>
      </c>
      <c r="AH516" s="360">
        <f>'1 уровень'!AI3004</f>
        <v>0</v>
      </c>
      <c r="AI516" s="58" t="e">
        <f>AB516/AA516*100</f>
        <v>#DIV/0!</v>
      </c>
      <c r="AJ516" s="58" t="e">
        <f>AH516/AA516*100</f>
        <v>#DIV/0!</v>
      </c>
      <c r="AK516" s="45"/>
      <c r="AL516" s="45"/>
      <c r="AM516" s="45"/>
      <c r="AN516" s="45"/>
      <c r="AO516" s="45"/>
      <c r="AP516" s="45"/>
      <c r="AQ516" s="45"/>
      <c r="AR516" s="45"/>
      <c r="AS516" s="45"/>
      <c r="AT516" s="45"/>
      <c r="AU516" s="45"/>
      <c r="AV516" s="45"/>
      <c r="AW516" s="45"/>
      <c r="AX516" s="45"/>
      <c r="AY516" s="45"/>
      <c r="AZ516" s="45"/>
      <c r="BA516" s="45"/>
      <c r="BB516" s="45"/>
      <c r="BC516" s="45"/>
      <c r="BD516" s="45"/>
      <c r="BE516" s="45"/>
      <c r="BF516" s="45"/>
      <c r="BG516" s="45"/>
      <c r="BH516" s="45"/>
      <c r="BI516" s="45"/>
      <c r="BJ516" s="45"/>
      <c r="BK516" s="45"/>
      <c r="BL516" s="45"/>
      <c r="BM516" s="45"/>
      <c r="BN516" s="45"/>
      <c r="BO516" s="45"/>
      <c r="BP516" s="45"/>
      <c r="BQ516" s="45"/>
      <c r="BR516" s="45"/>
      <c r="BS516" s="45"/>
      <c r="BT516" s="45"/>
      <c r="BU516" s="45"/>
      <c r="BV516" s="45"/>
      <c r="BW516" s="45"/>
      <c r="BX516" s="45"/>
      <c r="BY516" s="45"/>
      <c r="BZ516" s="45"/>
      <c r="CA516" s="45"/>
      <c r="CB516" s="45"/>
      <c r="CC516" s="45"/>
      <c r="CD516" s="45"/>
      <c r="CE516" s="45"/>
      <c r="CF516" s="45"/>
      <c r="CG516" s="45"/>
      <c r="CH516" s="45"/>
      <c r="CI516" s="45"/>
      <c r="CJ516" s="45"/>
      <c r="CK516" s="45"/>
      <c r="CL516" s="45"/>
      <c r="CM516" s="45"/>
      <c r="CN516" s="45"/>
      <c r="CO516" s="45"/>
      <c r="CP516" s="45"/>
      <c r="CQ516" s="45"/>
      <c r="CR516" s="45"/>
      <c r="CS516" s="45"/>
      <c r="CT516" s="45"/>
      <c r="CU516" s="45"/>
      <c r="CV516" s="45"/>
      <c r="CW516" s="45"/>
      <c r="CX516" s="45"/>
      <c r="CY516" s="45"/>
      <c r="CZ516" s="45"/>
      <c r="DA516" s="45"/>
      <c r="DB516" s="45"/>
      <c r="DC516" s="45"/>
      <c r="DD516" s="45"/>
      <c r="DE516" s="45"/>
      <c r="DF516" s="45"/>
      <c r="DG516" s="45"/>
      <c r="DH516" s="45"/>
      <c r="DI516" s="45"/>
      <c r="DJ516" s="45"/>
      <c r="DK516" s="45"/>
      <c r="DL516" s="45"/>
      <c r="DM516" s="45"/>
      <c r="DN516" s="45"/>
      <c r="DO516" s="45"/>
      <c r="DP516" s="45"/>
      <c r="DQ516" s="45"/>
      <c r="DR516" s="45"/>
      <c r="DS516" s="45"/>
      <c r="DT516" s="45"/>
      <c r="DU516" s="45"/>
      <c r="DV516" s="45"/>
      <c r="DW516" s="45"/>
      <c r="DX516" s="45"/>
      <c r="DY516" s="45"/>
      <c r="DZ516" s="45"/>
      <c r="EA516" s="45"/>
      <c r="EB516" s="45"/>
      <c r="EC516" s="45"/>
      <c r="ED516" s="45"/>
      <c r="EE516" s="45"/>
      <c r="EF516" s="45"/>
      <c r="EG516" s="45"/>
      <c r="EH516" s="45"/>
      <c r="EI516" s="45"/>
      <c r="EJ516" s="45"/>
      <c r="EK516" s="45"/>
      <c r="EL516" s="45"/>
      <c r="EM516" s="45"/>
      <c r="EN516" s="45"/>
      <c r="EO516" s="45"/>
      <c r="EP516" s="45"/>
      <c r="EQ516" s="45"/>
      <c r="ER516" s="45"/>
      <c r="ES516" s="45"/>
      <c r="ET516" s="45"/>
      <c r="EU516" s="45"/>
      <c r="EV516" s="45"/>
      <c r="EW516" s="45"/>
      <c r="EX516" s="45"/>
      <c r="EY516" s="45"/>
      <c r="EZ516" s="45"/>
      <c r="FA516" s="45"/>
      <c r="FB516" s="45"/>
      <c r="FC516" s="45"/>
      <c r="FD516" s="45"/>
      <c r="FE516" s="45"/>
      <c r="FF516" s="45"/>
      <c r="FG516" s="45"/>
      <c r="FH516" s="45"/>
      <c r="FI516" s="45"/>
      <c r="FJ516" s="45"/>
      <c r="FK516" s="45"/>
      <c r="FL516" s="45"/>
      <c r="FM516" s="45"/>
      <c r="FN516" s="45"/>
      <c r="FO516" s="45"/>
      <c r="FP516" s="45"/>
      <c r="FQ516" s="45"/>
      <c r="FR516" s="45"/>
      <c r="FS516" s="45"/>
      <c r="FT516" s="45"/>
      <c r="FU516" s="45"/>
      <c r="FV516" s="45"/>
      <c r="FW516" s="45"/>
      <c r="FX516" s="45"/>
      <c r="FY516" s="45"/>
      <c r="FZ516" s="45"/>
      <c r="GA516" s="45"/>
      <c r="GB516" s="45"/>
    </row>
    <row r="517" spans="1:184" ht="60" x14ac:dyDescent="0.25">
      <c r="C517" s="155" t="s">
        <v>687</v>
      </c>
      <c r="D517" s="27">
        <f>'1 уровень'!E3005</f>
        <v>1138</v>
      </c>
      <c r="E517" s="27">
        <f>'1 уровень'!F3005</f>
        <v>142.25</v>
      </c>
      <c r="F517" s="27">
        <f>'1 уровень'!G3005</f>
        <v>0</v>
      </c>
      <c r="G517" s="50">
        <f>'1 уровень'!H3005</f>
        <v>0</v>
      </c>
      <c r="H517" s="64">
        <f>'1 уровень'!I3005</f>
        <v>0</v>
      </c>
      <c r="I517" s="64">
        <f>'1 уровень'!J3005</f>
        <v>0</v>
      </c>
      <c r="J517" s="59">
        <f>'1 уровень'!K3005</f>
        <v>0</v>
      </c>
      <c r="K517" s="59">
        <f>'1 уровень'!L3005</f>
        <v>0</v>
      </c>
      <c r="L517" s="59">
        <f>'1 уровень'!M3005</f>
        <v>0</v>
      </c>
      <c r="M517" s="59">
        <f>'1 уровень'!N3005</f>
        <v>0</v>
      </c>
      <c r="N517" s="59">
        <f>'1 уровень'!O3005</f>
        <v>0</v>
      </c>
      <c r="O517" s="59">
        <f>'1 уровень'!P3005</f>
        <v>0</v>
      </c>
      <c r="P517" s="58">
        <f>'1 уровень'!Q3005</f>
        <v>0</v>
      </c>
      <c r="Q517" s="58">
        <f>'1 уровень'!R3005</f>
        <v>0</v>
      </c>
      <c r="R517" s="58">
        <f>'1 уровень'!S3005</f>
        <v>0</v>
      </c>
      <c r="S517" s="58">
        <f>'1 уровень'!T3005</f>
        <v>0</v>
      </c>
      <c r="T517" s="58">
        <f>'1 уровень'!U3005</f>
        <v>0</v>
      </c>
      <c r="U517" s="58">
        <f>'1 уровень'!V3005</f>
        <v>0</v>
      </c>
      <c r="V517" s="58">
        <f>'1 уровень'!W3005</f>
        <v>0</v>
      </c>
      <c r="W517" s="58">
        <f>'1 уровень'!X3005</f>
        <v>0</v>
      </c>
      <c r="X517" s="58">
        <f>'1 уровень'!Y3005</f>
        <v>0</v>
      </c>
      <c r="Y517" s="58">
        <f>'1 уровень'!Z3005</f>
        <v>0</v>
      </c>
      <c r="Z517" s="58">
        <f>'1 уровень'!AA3005</f>
        <v>0</v>
      </c>
      <c r="AA517" s="58">
        <f>'1 уровень'!AB3005</f>
        <v>0</v>
      </c>
      <c r="AB517" s="58">
        <f>'1 уровень'!AC3005</f>
        <v>0</v>
      </c>
      <c r="AC517" s="758">
        <f>'1 уровень'!AD3005</f>
        <v>0</v>
      </c>
      <c r="AD517" s="58">
        <f>'1 уровень'!AE3005</f>
        <v>0</v>
      </c>
      <c r="AE517" s="58">
        <f>'1 уровень'!AF3005</f>
        <v>0</v>
      </c>
      <c r="AF517" s="58">
        <f>'1 уровень'!AG3005</f>
        <v>0</v>
      </c>
      <c r="AG517" s="58">
        <f>'1 уровень'!AH3005</f>
        <v>0</v>
      </c>
      <c r="AH517" s="360">
        <f>'1 уровень'!AI3005</f>
        <v>0</v>
      </c>
      <c r="AI517" s="58"/>
      <c r="AJ517" s="58"/>
      <c r="AK517" s="45"/>
      <c r="AL517" s="45"/>
      <c r="AM517" s="45"/>
      <c r="AN517" s="45"/>
      <c r="AO517" s="45"/>
      <c r="AP517" s="45"/>
      <c r="AQ517" s="45"/>
      <c r="AR517" s="45"/>
      <c r="AS517" s="45"/>
      <c r="AT517" s="45"/>
      <c r="AU517" s="45"/>
      <c r="AV517" s="45"/>
      <c r="AW517" s="45"/>
      <c r="AX517" s="45"/>
      <c r="AY517" s="45"/>
      <c r="AZ517" s="45"/>
      <c r="BA517" s="45"/>
      <c r="BB517" s="45"/>
      <c r="BC517" s="45"/>
      <c r="BD517" s="45"/>
      <c r="BE517" s="45"/>
      <c r="BF517" s="45"/>
      <c r="BG517" s="45"/>
      <c r="BH517" s="45"/>
      <c r="BI517" s="45"/>
      <c r="BJ517" s="45"/>
      <c r="BK517" s="45"/>
      <c r="BL517" s="45"/>
      <c r="BM517" s="45"/>
      <c r="BN517" s="45"/>
      <c r="BO517" s="45"/>
      <c r="BP517" s="45"/>
      <c r="BQ517" s="45"/>
      <c r="BR517" s="45"/>
      <c r="BS517" s="45"/>
      <c r="BT517" s="45"/>
      <c r="BU517" s="45"/>
      <c r="BV517" s="45"/>
      <c r="BW517" s="45"/>
      <c r="BX517" s="45"/>
      <c r="BY517" s="45"/>
      <c r="BZ517" s="45"/>
      <c r="CA517" s="45"/>
      <c r="CB517" s="45"/>
      <c r="CC517" s="45"/>
      <c r="CD517" s="45"/>
      <c r="CE517" s="45"/>
      <c r="CF517" s="45"/>
      <c r="CG517" s="45"/>
      <c r="CH517" s="45"/>
      <c r="CI517" s="45"/>
      <c r="CJ517" s="45"/>
      <c r="CK517" s="45"/>
      <c r="CL517" s="45"/>
      <c r="CM517" s="45"/>
      <c r="CN517" s="45"/>
      <c r="CO517" s="45"/>
      <c r="CP517" s="45"/>
      <c r="CQ517" s="45"/>
      <c r="CR517" s="45"/>
      <c r="CS517" s="45"/>
      <c r="CT517" s="45"/>
      <c r="CU517" s="45"/>
      <c r="CV517" s="45"/>
      <c r="CW517" s="45"/>
      <c r="CX517" s="45"/>
      <c r="CY517" s="45"/>
      <c r="CZ517" s="45"/>
      <c r="DA517" s="45"/>
      <c r="DB517" s="45"/>
      <c r="DC517" s="45"/>
      <c r="DD517" s="45"/>
      <c r="DE517" s="45"/>
      <c r="DF517" s="45"/>
      <c r="DG517" s="45"/>
      <c r="DH517" s="45"/>
      <c r="DI517" s="45"/>
      <c r="DJ517" s="45"/>
      <c r="DK517" s="45"/>
      <c r="DL517" s="45"/>
      <c r="DM517" s="45"/>
      <c r="DN517" s="45"/>
      <c r="DO517" s="45"/>
      <c r="DP517" s="45"/>
      <c r="DQ517" s="45"/>
      <c r="DR517" s="45"/>
      <c r="DS517" s="45"/>
      <c r="DT517" s="45"/>
      <c r="DU517" s="45"/>
      <c r="DV517" s="45"/>
      <c r="DW517" s="45"/>
      <c r="DX517" s="45"/>
      <c r="DY517" s="45"/>
      <c r="DZ517" s="45"/>
      <c r="EA517" s="45"/>
      <c r="EB517" s="45"/>
      <c r="EC517" s="45"/>
      <c r="ED517" s="45"/>
      <c r="EE517" s="45"/>
      <c r="EF517" s="45"/>
      <c r="EG517" s="45"/>
      <c r="EH517" s="45"/>
      <c r="EI517" s="45"/>
      <c r="EJ517" s="45"/>
      <c r="EK517" s="45"/>
      <c r="EL517" s="45"/>
      <c r="EM517" s="45"/>
      <c r="EN517" s="45"/>
      <c r="EO517" s="45"/>
      <c r="EP517" s="45"/>
      <c r="EQ517" s="45"/>
      <c r="ER517" s="45"/>
      <c r="ES517" s="45"/>
      <c r="ET517" s="45"/>
      <c r="EU517" s="45"/>
      <c r="EV517" s="45"/>
      <c r="EW517" s="45"/>
      <c r="EX517" s="45"/>
      <c r="EY517" s="45"/>
      <c r="EZ517" s="45"/>
      <c r="FA517" s="45"/>
      <c r="FB517" s="45"/>
      <c r="FC517" s="45"/>
      <c r="FD517" s="45"/>
      <c r="FE517" s="45"/>
      <c r="FF517" s="45"/>
      <c r="FG517" s="45"/>
      <c r="FH517" s="45"/>
      <c r="FI517" s="45"/>
      <c r="FJ517" s="45"/>
      <c r="FK517" s="45"/>
      <c r="FL517" s="45"/>
      <c r="FM517" s="45"/>
      <c r="FN517" s="45"/>
      <c r="FO517" s="45"/>
      <c r="FP517" s="45"/>
      <c r="FQ517" s="45"/>
      <c r="FR517" s="45"/>
      <c r="FS517" s="45"/>
      <c r="FT517" s="45"/>
      <c r="FU517" s="45"/>
      <c r="FV517" s="45"/>
      <c r="FW517" s="45"/>
      <c r="FX517" s="45"/>
      <c r="FY517" s="45"/>
      <c r="FZ517" s="45"/>
      <c r="GA517" s="45"/>
      <c r="GB517" s="45"/>
    </row>
    <row r="518" spans="1:184" ht="60" x14ac:dyDescent="0.25">
      <c r="C518" s="155" t="s">
        <v>688</v>
      </c>
      <c r="D518" s="27"/>
      <c r="E518" s="27"/>
      <c r="F518" s="27"/>
      <c r="G518" s="50"/>
      <c r="H518" s="64"/>
      <c r="I518" s="64"/>
      <c r="J518" s="59"/>
      <c r="K518" s="59"/>
      <c r="L518" s="59"/>
      <c r="M518" s="59"/>
      <c r="N518" s="59"/>
      <c r="O518" s="59"/>
      <c r="P518" s="58"/>
      <c r="Q518" s="58"/>
      <c r="R518" s="58"/>
      <c r="S518" s="58"/>
      <c r="T518" s="58"/>
      <c r="U518" s="58"/>
      <c r="V518" s="58"/>
      <c r="W518" s="58"/>
      <c r="X518" s="58"/>
      <c r="Y518" s="58"/>
      <c r="Z518" s="58"/>
      <c r="AA518" s="58"/>
      <c r="AB518" s="58"/>
      <c r="AC518" s="758"/>
      <c r="AD518" s="58"/>
      <c r="AE518" s="58"/>
      <c r="AF518" s="58"/>
      <c r="AG518" s="58"/>
      <c r="AH518" s="360"/>
      <c r="AI518" s="58"/>
      <c r="AJ518" s="58"/>
      <c r="AK518" s="45"/>
      <c r="AL518" s="45"/>
      <c r="AM518" s="45"/>
      <c r="AN518" s="45"/>
      <c r="AO518" s="45"/>
      <c r="AP518" s="45"/>
      <c r="AQ518" s="45"/>
      <c r="AR518" s="45"/>
      <c r="AS518" s="45"/>
      <c r="AT518" s="45"/>
      <c r="AU518" s="45"/>
      <c r="AV518" s="45"/>
      <c r="AW518" s="45"/>
      <c r="AX518" s="45"/>
      <c r="AY518" s="45"/>
      <c r="AZ518" s="45"/>
      <c r="BA518" s="45"/>
      <c r="BB518" s="45"/>
      <c r="BC518" s="45"/>
      <c r="BD518" s="45"/>
      <c r="BE518" s="45"/>
      <c r="BF518" s="45"/>
      <c r="BG518" s="45"/>
      <c r="BH518" s="45"/>
      <c r="BI518" s="45"/>
      <c r="BJ518" s="45"/>
      <c r="BK518" s="45"/>
      <c r="BL518" s="45"/>
      <c r="BM518" s="45"/>
      <c r="BN518" s="45"/>
      <c r="BO518" s="45"/>
      <c r="BP518" s="45"/>
      <c r="BQ518" s="45"/>
      <c r="BR518" s="45"/>
      <c r="BS518" s="45"/>
      <c r="BT518" s="45"/>
      <c r="BU518" s="45"/>
      <c r="BV518" s="45"/>
      <c r="BW518" s="45"/>
      <c r="BX518" s="45"/>
      <c r="BY518" s="45"/>
      <c r="BZ518" s="45"/>
      <c r="CA518" s="45"/>
      <c r="CB518" s="45"/>
      <c r="CC518" s="45"/>
      <c r="CD518" s="45"/>
      <c r="CE518" s="45"/>
      <c r="CF518" s="45"/>
      <c r="CG518" s="45"/>
      <c r="CH518" s="45"/>
      <c r="CI518" s="45"/>
      <c r="CJ518" s="45"/>
      <c r="CK518" s="45"/>
      <c r="CL518" s="45"/>
      <c r="CM518" s="45"/>
      <c r="CN518" s="45"/>
      <c r="CO518" s="45"/>
      <c r="CP518" s="45"/>
      <c r="CQ518" s="45"/>
      <c r="CR518" s="45"/>
      <c r="CS518" s="45"/>
      <c r="CT518" s="45"/>
      <c r="CU518" s="45"/>
      <c r="CV518" s="45"/>
      <c r="CW518" s="45"/>
      <c r="CX518" s="45"/>
      <c r="CY518" s="45"/>
      <c r="CZ518" s="45"/>
      <c r="DA518" s="45"/>
      <c r="DB518" s="45"/>
      <c r="DC518" s="45"/>
      <c r="DD518" s="45"/>
      <c r="DE518" s="45"/>
      <c r="DF518" s="45"/>
      <c r="DG518" s="45"/>
      <c r="DH518" s="45"/>
      <c r="DI518" s="45"/>
      <c r="DJ518" s="45"/>
      <c r="DK518" s="45"/>
      <c r="DL518" s="45"/>
      <c r="DM518" s="45"/>
      <c r="DN518" s="45"/>
      <c r="DO518" s="45"/>
      <c r="DP518" s="45"/>
      <c r="DQ518" s="45"/>
      <c r="DR518" s="45"/>
      <c r="DS518" s="45"/>
      <c r="DT518" s="45"/>
      <c r="DU518" s="45"/>
      <c r="DV518" s="45"/>
      <c r="DW518" s="45"/>
      <c r="DX518" s="45"/>
      <c r="DY518" s="45"/>
      <c r="DZ518" s="45"/>
      <c r="EA518" s="45"/>
      <c r="EB518" s="45"/>
      <c r="EC518" s="45"/>
      <c r="ED518" s="45"/>
      <c r="EE518" s="45"/>
      <c r="EF518" s="45"/>
      <c r="EG518" s="45"/>
      <c r="EH518" s="45"/>
      <c r="EI518" s="45"/>
      <c r="EJ518" s="45"/>
      <c r="EK518" s="45"/>
      <c r="EL518" s="45"/>
      <c r="EM518" s="45"/>
      <c r="EN518" s="45"/>
      <c r="EO518" s="45"/>
      <c r="EP518" s="45"/>
      <c r="EQ518" s="45"/>
      <c r="ER518" s="45"/>
      <c r="ES518" s="45"/>
      <c r="ET518" s="45"/>
      <c r="EU518" s="45"/>
      <c r="EV518" s="45"/>
      <c r="EW518" s="45"/>
      <c r="EX518" s="45"/>
      <c r="EY518" s="45"/>
      <c r="EZ518" s="45"/>
      <c r="FA518" s="45"/>
      <c r="FB518" s="45"/>
      <c r="FC518" s="45"/>
      <c r="FD518" s="45"/>
      <c r="FE518" s="45"/>
      <c r="FF518" s="45"/>
      <c r="FG518" s="45"/>
      <c r="FH518" s="45"/>
      <c r="FI518" s="45"/>
      <c r="FJ518" s="45"/>
      <c r="FK518" s="45"/>
      <c r="FL518" s="45"/>
      <c r="FM518" s="45"/>
      <c r="FN518" s="45"/>
      <c r="FO518" s="45"/>
      <c r="FP518" s="45"/>
      <c r="FQ518" s="45"/>
      <c r="FR518" s="45"/>
      <c r="FS518" s="45"/>
      <c r="FT518" s="45"/>
      <c r="FU518" s="45"/>
      <c r="FV518" s="45"/>
      <c r="FW518" s="45"/>
      <c r="FX518" s="45"/>
      <c r="FY518" s="45"/>
      <c r="FZ518" s="45"/>
      <c r="GA518" s="45"/>
      <c r="GB518" s="45"/>
    </row>
    <row r="519" spans="1:184" ht="30" x14ac:dyDescent="0.25">
      <c r="B519" s="18">
        <v>1</v>
      </c>
      <c r="C519" s="155" t="s">
        <v>460</v>
      </c>
      <c r="D519" s="27">
        <f>'1 уровень'!E3007</f>
        <v>1037</v>
      </c>
      <c r="E519" s="27">
        <f>'1 уровень'!F3007</f>
        <v>950.58333333333337</v>
      </c>
      <c r="F519" s="27">
        <f>'1 уровень'!G3007</f>
        <v>253</v>
      </c>
      <c r="G519" s="50">
        <f>'1 уровень'!H3007</f>
        <v>26.615236258437804</v>
      </c>
      <c r="H519" s="64">
        <f>'1 уровень'!I3007</f>
        <v>0</v>
      </c>
      <c r="I519" s="64">
        <f>'1 уровень'!J3007</f>
        <v>0</v>
      </c>
      <c r="J519" s="59">
        <f>'1 уровень'!K3007</f>
        <v>0</v>
      </c>
      <c r="K519" s="59">
        <f>'1 уровень'!L3007</f>
        <v>0</v>
      </c>
      <c r="L519" s="59">
        <f>'1 уровень'!M3007</f>
        <v>0</v>
      </c>
      <c r="M519" s="59">
        <f>'1 уровень'!N3007</f>
        <v>0</v>
      </c>
      <c r="N519" s="59">
        <f>'1 уровень'!O3007</f>
        <v>0</v>
      </c>
      <c r="O519" s="59">
        <f>'1 уровень'!P3007</f>
        <v>0</v>
      </c>
      <c r="P519" s="58">
        <f>'1 уровень'!Q3007</f>
        <v>1836.69326</v>
      </c>
      <c r="Q519" s="58">
        <f>'1 уровень'!R3007</f>
        <v>1836.69326</v>
      </c>
      <c r="R519" s="58">
        <f>'1 уровень'!S3007</f>
        <v>1836.69326</v>
      </c>
      <c r="S519" s="58">
        <f>'1 уровень'!T3007</f>
        <v>1836.69326</v>
      </c>
      <c r="T519" s="58">
        <f>'1 уровень'!U3007</f>
        <v>1836.69326</v>
      </c>
      <c r="U519" s="58">
        <f>'1 уровень'!V3007</f>
        <v>1836.69326</v>
      </c>
      <c r="V519" s="58">
        <f>'1 уровень'!W3007</f>
        <v>1836.69326</v>
      </c>
      <c r="W519" s="58">
        <f>'1 уровень'!X3007</f>
        <v>1836.69326</v>
      </c>
      <c r="X519" s="58">
        <f>'1 уровень'!Y3007</f>
        <v>1836.69326</v>
      </c>
      <c r="Y519" s="58">
        <f>'1 уровень'!Z3007</f>
        <v>1836.69326</v>
      </c>
      <c r="Z519" s="58">
        <f>'1 уровень'!AA3007</f>
        <v>1836.69326</v>
      </c>
      <c r="AA519" s="58">
        <f>'1 уровень'!AB3007</f>
        <v>1683.6354883333333</v>
      </c>
      <c r="AB519" s="58">
        <f>'1 уровень'!AC3007</f>
        <v>610.82042999999999</v>
      </c>
      <c r="AC519" s="758">
        <f>'1 уровень'!AD3007</f>
        <v>0</v>
      </c>
      <c r="AD519" s="58">
        <f>'1 уровень'!AE3007</f>
        <v>0</v>
      </c>
      <c r="AE519" s="58">
        <f>'1 уровень'!AF3007</f>
        <v>-1072.8150583333334</v>
      </c>
      <c r="AF519" s="58">
        <f>'1 уровень'!AG3007</f>
        <v>0</v>
      </c>
      <c r="AG519" s="58">
        <f>'1 уровень'!AH3007</f>
        <v>0</v>
      </c>
      <c r="AH519" s="360">
        <f>'1 уровень'!AI3007</f>
        <v>610.82042999999999</v>
      </c>
      <c r="AI519" s="58"/>
      <c r="AJ519" s="58"/>
      <c r="AK519" s="45"/>
      <c r="AL519" s="45"/>
      <c r="AM519" s="45"/>
      <c r="AN519" s="45"/>
      <c r="AO519" s="45"/>
      <c r="AP519" s="45"/>
      <c r="AQ519" s="45"/>
      <c r="AR519" s="45"/>
      <c r="AS519" s="45"/>
      <c r="AT519" s="45"/>
      <c r="AU519" s="45"/>
      <c r="AV519" s="45"/>
      <c r="AW519" s="45"/>
      <c r="AX519" s="45"/>
      <c r="AY519" s="45"/>
      <c r="AZ519" s="45"/>
      <c r="BA519" s="45"/>
      <c r="BB519" s="45"/>
      <c r="BC519" s="45"/>
      <c r="BD519" s="45"/>
      <c r="BE519" s="45"/>
      <c r="BF519" s="45"/>
      <c r="BG519" s="45"/>
      <c r="BH519" s="45"/>
      <c r="BI519" s="45"/>
      <c r="BJ519" s="45"/>
      <c r="BK519" s="45"/>
      <c r="BL519" s="45"/>
      <c r="BM519" s="45"/>
      <c r="BN519" s="45"/>
      <c r="BO519" s="45"/>
      <c r="BP519" s="45"/>
      <c r="BQ519" s="45"/>
      <c r="BR519" s="45"/>
      <c r="BS519" s="45"/>
      <c r="BT519" s="45"/>
      <c r="BU519" s="45"/>
      <c r="BV519" s="45"/>
      <c r="BW519" s="45"/>
      <c r="BX519" s="45"/>
      <c r="BY519" s="45"/>
      <c r="BZ519" s="45"/>
      <c r="CA519" s="45"/>
      <c r="CB519" s="45"/>
      <c r="CC519" s="45"/>
      <c r="CD519" s="45"/>
      <c r="CE519" s="45"/>
      <c r="CF519" s="45"/>
      <c r="CG519" s="45"/>
      <c r="CH519" s="45"/>
      <c r="CI519" s="45"/>
      <c r="CJ519" s="45"/>
      <c r="CK519" s="45"/>
      <c r="CL519" s="45"/>
      <c r="CM519" s="45"/>
      <c r="CN519" s="45"/>
      <c r="CO519" s="45"/>
      <c r="CP519" s="45"/>
      <c r="CQ519" s="45"/>
      <c r="CR519" s="45"/>
      <c r="CS519" s="45"/>
      <c r="CT519" s="45"/>
      <c r="CU519" s="45"/>
      <c r="CV519" s="45"/>
      <c r="CW519" s="45"/>
      <c r="CX519" s="45"/>
      <c r="CY519" s="45"/>
      <c r="CZ519" s="45"/>
      <c r="DA519" s="45"/>
      <c r="DB519" s="45"/>
      <c r="DC519" s="45"/>
      <c r="DD519" s="45"/>
      <c r="DE519" s="45"/>
      <c r="DF519" s="45"/>
      <c r="DG519" s="45"/>
      <c r="DH519" s="45"/>
      <c r="DI519" s="45"/>
      <c r="DJ519" s="45"/>
      <c r="DK519" s="45"/>
      <c r="DL519" s="45"/>
      <c r="DM519" s="45"/>
      <c r="DN519" s="45"/>
      <c r="DO519" s="45"/>
      <c r="DP519" s="45"/>
      <c r="DQ519" s="45"/>
      <c r="DR519" s="45"/>
      <c r="DS519" s="45"/>
      <c r="DT519" s="45"/>
      <c r="DU519" s="45"/>
      <c r="DV519" s="45"/>
      <c r="DW519" s="45"/>
      <c r="DX519" s="45"/>
      <c r="DY519" s="45"/>
      <c r="DZ519" s="45"/>
      <c r="EA519" s="45"/>
      <c r="EB519" s="45"/>
      <c r="EC519" s="45"/>
      <c r="ED519" s="45"/>
      <c r="EE519" s="45"/>
      <c r="EF519" s="45"/>
      <c r="EG519" s="45"/>
      <c r="EH519" s="45"/>
      <c r="EI519" s="45"/>
      <c r="EJ519" s="45"/>
      <c r="EK519" s="45"/>
      <c r="EL519" s="45"/>
      <c r="EM519" s="45"/>
      <c r="EN519" s="45"/>
      <c r="EO519" s="45"/>
      <c r="EP519" s="45"/>
      <c r="EQ519" s="45"/>
      <c r="ER519" s="45"/>
      <c r="ES519" s="45"/>
      <c r="ET519" s="45"/>
      <c r="EU519" s="45"/>
      <c r="EV519" s="45"/>
      <c r="EW519" s="45"/>
      <c r="EX519" s="45"/>
      <c r="EY519" s="45"/>
      <c r="EZ519" s="45"/>
      <c r="FA519" s="45"/>
      <c r="FB519" s="45"/>
      <c r="FC519" s="45"/>
      <c r="FD519" s="45"/>
      <c r="FE519" s="45"/>
      <c r="FF519" s="45"/>
      <c r="FG519" s="45"/>
      <c r="FH519" s="45"/>
      <c r="FI519" s="45"/>
      <c r="FJ519" s="45"/>
      <c r="FK519" s="45"/>
      <c r="FL519" s="45"/>
      <c r="FM519" s="45"/>
      <c r="FN519" s="45"/>
      <c r="FO519" s="45"/>
      <c r="FP519" s="45"/>
      <c r="FQ519" s="45"/>
      <c r="FR519" s="45"/>
      <c r="FS519" s="45"/>
      <c r="FT519" s="45"/>
      <c r="FU519" s="45"/>
      <c r="FV519" s="45"/>
      <c r="FW519" s="45"/>
      <c r="FX519" s="45"/>
      <c r="FY519" s="45"/>
      <c r="FZ519" s="45"/>
      <c r="GA519" s="45"/>
      <c r="GB519" s="45"/>
    </row>
    <row r="520" spans="1:184" ht="30" x14ac:dyDescent="0.25">
      <c r="B520" s="18">
        <v>1</v>
      </c>
      <c r="C520" s="270" t="s">
        <v>461</v>
      </c>
      <c r="D520" s="27">
        <f>'1 уровень'!E3008</f>
        <v>0</v>
      </c>
      <c r="E520" s="27">
        <f>'1 уровень'!F3008</f>
        <v>0</v>
      </c>
      <c r="F520" s="27">
        <f>'1 уровень'!G3008</f>
        <v>0</v>
      </c>
      <c r="G520" s="50">
        <f>'1 уровень'!H3008</f>
        <v>0</v>
      </c>
      <c r="H520" s="64">
        <f>'1 уровень'!I3008</f>
        <v>0</v>
      </c>
      <c r="I520" s="64">
        <f>'1 уровень'!J3008</f>
        <v>0</v>
      </c>
      <c r="J520" s="59">
        <f>'1 уровень'!K3008</f>
        <v>0</v>
      </c>
      <c r="K520" s="59">
        <f>'1 уровень'!L3008</f>
        <v>0</v>
      </c>
      <c r="L520" s="59">
        <f>'1 уровень'!M3008</f>
        <v>0</v>
      </c>
      <c r="M520" s="59">
        <f>'1 уровень'!N3008</f>
        <v>0</v>
      </c>
      <c r="N520" s="59">
        <f>'1 уровень'!O3008</f>
        <v>0</v>
      </c>
      <c r="O520" s="59">
        <f>'1 уровень'!P3008</f>
        <v>0</v>
      </c>
      <c r="P520" s="58">
        <f>'1 уровень'!Q3008</f>
        <v>0</v>
      </c>
      <c r="Q520" s="58">
        <f>'1 уровень'!R3008</f>
        <v>0</v>
      </c>
      <c r="R520" s="58">
        <f>'1 уровень'!S3008</f>
        <v>0</v>
      </c>
      <c r="S520" s="58">
        <f>'1 уровень'!T3008</f>
        <v>0</v>
      </c>
      <c r="T520" s="58">
        <f>'1 уровень'!U3008</f>
        <v>0</v>
      </c>
      <c r="U520" s="58">
        <f>'1 уровень'!V3008</f>
        <v>0</v>
      </c>
      <c r="V520" s="58">
        <f>'1 уровень'!W3008</f>
        <v>0</v>
      </c>
      <c r="W520" s="58">
        <f>'1 уровень'!X3008</f>
        <v>0</v>
      </c>
      <c r="X520" s="58">
        <f>'1 уровень'!Y3008</f>
        <v>0</v>
      </c>
      <c r="Y520" s="58">
        <f>'1 уровень'!Z3008</f>
        <v>0</v>
      </c>
      <c r="Z520" s="58">
        <f>'1 уровень'!AA3008</f>
        <v>0</v>
      </c>
      <c r="AA520" s="58">
        <f>'1 уровень'!AB3008</f>
        <v>0</v>
      </c>
      <c r="AB520" s="58">
        <f>'1 уровень'!AC3008</f>
        <v>0</v>
      </c>
      <c r="AC520" s="758">
        <f>'1 уровень'!AD3008</f>
        <v>0</v>
      </c>
      <c r="AD520" s="58">
        <f>'1 уровень'!AE3008</f>
        <v>0</v>
      </c>
      <c r="AE520" s="58">
        <f>'1 уровень'!AF3008</f>
        <v>0</v>
      </c>
      <c r="AF520" s="58">
        <f>'1 уровень'!AG3008</f>
        <v>0</v>
      </c>
      <c r="AG520" s="58">
        <f>'1 уровень'!AH3008</f>
        <v>0</v>
      </c>
      <c r="AH520" s="360">
        <f>'1 уровень'!AI3008</f>
        <v>0</v>
      </c>
      <c r="AI520" s="58" t="e">
        <f t="shared" ref="AI520:AI526" si="62">AB520/AA520*100</f>
        <v>#DIV/0!</v>
      </c>
      <c r="AJ520" s="58" t="e">
        <f t="shared" ref="AJ520:AJ526" si="63">AH520/AA520*100</f>
        <v>#DIV/0!</v>
      </c>
      <c r="AK520" s="45"/>
      <c r="AL520" s="45"/>
      <c r="AM520" s="45"/>
      <c r="AN520" s="45"/>
      <c r="AO520" s="45"/>
      <c r="AP520" s="45"/>
      <c r="AQ520" s="45"/>
      <c r="AR520" s="45"/>
      <c r="AS520" s="45"/>
      <c r="AT520" s="45"/>
      <c r="AU520" s="45"/>
      <c r="AV520" s="45"/>
      <c r="AW520" s="45"/>
      <c r="AX520" s="45"/>
      <c r="AY520" s="45"/>
      <c r="AZ520" s="45"/>
      <c r="BA520" s="45"/>
      <c r="BB520" s="45"/>
      <c r="BC520" s="45"/>
      <c r="BD520" s="45"/>
      <c r="BE520" s="45"/>
      <c r="BF520" s="45"/>
      <c r="BG520" s="45"/>
      <c r="BH520" s="45"/>
      <c r="BI520" s="45"/>
      <c r="BJ520" s="45"/>
      <c r="BK520" s="45"/>
      <c r="BL520" s="45"/>
      <c r="BM520" s="45"/>
      <c r="BN520" s="45"/>
      <c r="BO520" s="45"/>
      <c r="BP520" s="45"/>
      <c r="BQ520" s="45"/>
      <c r="BR520" s="45"/>
      <c r="BS520" s="45"/>
      <c r="BT520" s="45"/>
      <c r="BU520" s="45"/>
      <c r="BV520" s="45"/>
      <c r="BW520" s="45"/>
      <c r="BX520" s="45"/>
      <c r="BY520" s="45"/>
      <c r="BZ520" s="45"/>
      <c r="CA520" s="45"/>
      <c r="CB520" s="45"/>
      <c r="CC520" s="45"/>
      <c r="CD520" s="45"/>
      <c r="CE520" s="45"/>
      <c r="CF520" s="45"/>
      <c r="CG520" s="45"/>
      <c r="CH520" s="45"/>
      <c r="CI520" s="45"/>
      <c r="CJ520" s="45"/>
      <c r="CK520" s="45"/>
      <c r="CL520" s="45"/>
      <c r="CM520" s="45"/>
      <c r="CN520" s="45"/>
      <c r="CO520" s="45"/>
      <c r="CP520" s="45"/>
      <c r="CQ520" s="45"/>
      <c r="CR520" s="45"/>
      <c r="CS520" s="45"/>
      <c r="CT520" s="45"/>
      <c r="CU520" s="45"/>
      <c r="CV520" s="45"/>
      <c r="CW520" s="45"/>
      <c r="CX520" s="45"/>
      <c r="CY520" s="45"/>
      <c r="CZ520" s="45"/>
      <c r="DA520" s="45"/>
      <c r="DB520" s="45"/>
      <c r="DC520" s="45"/>
      <c r="DD520" s="45"/>
      <c r="DE520" s="45"/>
      <c r="DF520" s="45"/>
      <c r="DG520" s="45"/>
      <c r="DH520" s="45"/>
      <c r="DI520" s="45"/>
      <c r="DJ520" s="45"/>
      <c r="DK520" s="45"/>
      <c r="DL520" s="45"/>
      <c r="DM520" s="45"/>
      <c r="DN520" s="45"/>
      <c r="DO520" s="45"/>
      <c r="DP520" s="45"/>
      <c r="DQ520" s="45"/>
      <c r="DR520" s="45"/>
      <c r="DS520" s="45"/>
      <c r="DT520" s="45"/>
      <c r="DU520" s="45"/>
      <c r="DV520" s="45"/>
      <c r="DW520" s="45"/>
      <c r="DX520" s="45"/>
      <c r="DY520" s="45"/>
      <c r="DZ520" s="45"/>
      <c r="EA520" s="45"/>
      <c r="EB520" s="45"/>
      <c r="EC520" s="45"/>
      <c r="ED520" s="45"/>
      <c r="EE520" s="45"/>
      <c r="EF520" s="45"/>
      <c r="EG520" s="45"/>
      <c r="EH520" s="45"/>
      <c r="EI520" s="45"/>
      <c r="EJ520" s="45"/>
      <c r="EK520" s="45"/>
      <c r="EL520" s="45"/>
      <c r="EM520" s="45"/>
      <c r="EN520" s="45"/>
      <c r="EO520" s="45"/>
      <c r="EP520" s="45"/>
      <c r="EQ520" s="45"/>
      <c r="ER520" s="45"/>
      <c r="ES520" s="45"/>
      <c r="ET520" s="45"/>
      <c r="EU520" s="45"/>
      <c r="EV520" s="45"/>
      <c r="EW520" s="45"/>
      <c r="EX520" s="45"/>
      <c r="EY520" s="45"/>
      <c r="EZ520" s="45"/>
      <c r="FA520" s="45"/>
      <c r="FB520" s="45"/>
      <c r="FC520" s="45"/>
      <c r="FD520" s="45"/>
      <c r="FE520" s="45"/>
      <c r="FF520" s="45"/>
      <c r="FG520" s="45"/>
      <c r="FH520" s="45"/>
      <c r="FI520" s="45"/>
      <c r="FJ520" s="45"/>
      <c r="FK520" s="45"/>
      <c r="FL520" s="45"/>
      <c r="FM520" s="45"/>
      <c r="FN520" s="45"/>
      <c r="FO520" s="45"/>
      <c r="FP520" s="45"/>
      <c r="FQ520" s="45"/>
      <c r="FR520" s="45"/>
      <c r="FS520" s="45"/>
      <c r="FT520" s="45"/>
      <c r="FU520" s="45"/>
      <c r="FV520" s="45"/>
      <c r="FW520" s="45"/>
      <c r="FX520" s="45"/>
      <c r="FY520" s="45"/>
      <c r="FZ520" s="45"/>
      <c r="GA520" s="45"/>
      <c r="GB520" s="45"/>
    </row>
    <row r="521" spans="1:184" ht="45" x14ac:dyDescent="0.25">
      <c r="B521" s="18">
        <v>1</v>
      </c>
      <c r="C521" s="155" t="s">
        <v>462</v>
      </c>
      <c r="D521" s="27">
        <f>'1 уровень'!E3009</f>
        <v>26</v>
      </c>
      <c r="E521" s="27">
        <f>'1 уровень'!F3009</f>
        <v>23.833333333333332</v>
      </c>
      <c r="F521" s="27">
        <f>'1 уровень'!G3009</f>
        <v>99</v>
      </c>
      <c r="G521" s="50">
        <f>'1 уровень'!H3009</f>
        <v>415.38461538461542</v>
      </c>
      <c r="H521" s="64">
        <f>'1 уровень'!I3009</f>
        <v>0</v>
      </c>
      <c r="I521" s="64">
        <f>'1 уровень'!J3009</f>
        <v>0</v>
      </c>
      <c r="J521" s="59">
        <f>'1 уровень'!K3009</f>
        <v>0</v>
      </c>
      <c r="K521" s="59">
        <f>'1 уровень'!L3009</f>
        <v>0</v>
      </c>
      <c r="L521" s="59">
        <f>'1 уровень'!M3009</f>
        <v>0</v>
      </c>
      <c r="M521" s="59">
        <f>'1 уровень'!N3009</f>
        <v>0</v>
      </c>
      <c r="N521" s="59">
        <f>'1 уровень'!O3009</f>
        <v>0</v>
      </c>
      <c r="O521" s="59">
        <f>'1 уровень'!P3009</f>
        <v>0</v>
      </c>
      <c r="P521" s="58">
        <f>'1 уровень'!Q3009</f>
        <v>204.399</v>
      </c>
      <c r="Q521" s="58">
        <f>'1 уровень'!R3009</f>
        <v>204.399</v>
      </c>
      <c r="R521" s="58">
        <f>'1 уровень'!S3009</f>
        <v>204.399</v>
      </c>
      <c r="S521" s="58">
        <f>'1 уровень'!T3009</f>
        <v>204.399</v>
      </c>
      <c r="T521" s="58">
        <f>'1 уровень'!U3009</f>
        <v>204.399</v>
      </c>
      <c r="U521" s="58">
        <f>'1 уровень'!V3009</f>
        <v>204.399</v>
      </c>
      <c r="V521" s="58">
        <f>'1 уровень'!W3009</f>
        <v>204.399</v>
      </c>
      <c r="W521" s="58">
        <f>'1 уровень'!X3009</f>
        <v>204.399</v>
      </c>
      <c r="X521" s="58">
        <f>'1 уровень'!Y3009</f>
        <v>204.399</v>
      </c>
      <c r="Y521" s="58">
        <f>'1 уровень'!Z3009</f>
        <v>204.399</v>
      </c>
      <c r="Z521" s="58">
        <f>'1 уровень'!AA3009</f>
        <v>204.399</v>
      </c>
      <c r="AA521" s="58">
        <f>'1 уровень'!AB3009</f>
        <v>187.36574999999999</v>
      </c>
      <c r="AB521" s="58">
        <f>'1 уровень'!AC3009</f>
        <v>778.2885</v>
      </c>
      <c r="AC521" s="758">
        <f>'1 уровень'!AD3009</f>
        <v>0</v>
      </c>
      <c r="AD521" s="58">
        <f>'1 уровень'!AE3009</f>
        <v>0</v>
      </c>
      <c r="AE521" s="58">
        <f>'1 уровень'!AF3009</f>
        <v>590.92274999999995</v>
      </c>
      <c r="AF521" s="58">
        <f>'1 уровень'!AG3009</f>
        <v>0</v>
      </c>
      <c r="AG521" s="58">
        <f>'1 уровень'!AH3009</f>
        <v>0</v>
      </c>
      <c r="AH521" s="360">
        <f>'1 уровень'!AI3009</f>
        <v>778.2885</v>
      </c>
      <c r="AI521" s="58">
        <f t="shared" si="62"/>
        <v>415.38461538461542</v>
      </c>
      <c r="AJ521" s="58">
        <f t="shared" si="63"/>
        <v>415.38461538461542</v>
      </c>
      <c r="AK521" s="45"/>
      <c r="AL521" s="45"/>
      <c r="AM521" s="45"/>
      <c r="AN521" s="45"/>
      <c r="AO521" s="45"/>
      <c r="AP521" s="45"/>
      <c r="AQ521" s="45"/>
      <c r="AR521" s="45"/>
      <c r="AS521" s="45"/>
      <c r="AT521" s="45"/>
      <c r="AU521" s="45"/>
      <c r="AV521" s="45"/>
      <c r="AW521" s="45"/>
      <c r="AX521" s="45"/>
      <c r="AY521" s="45"/>
      <c r="AZ521" s="45"/>
      <c r="BA521" s="45"/>
      <c r="BB521" s="45"/>
      <c r="BC521" s="45"/>
      <c r="BD521" s="45"/>
      <c r="BE521" s="45"/>
      <c r="BF521" s="45"/>
      <c r="BG521" s="45"/>
      <c r="BH521" s="45"/>
      <c r="BI521" s="45"/>
      <c r="BJ521" s="45"/>
      <c r="BK521" s="45"/>
      <c r="BL521" s="45"/>
      <c r="BM521" s="45"/>
      <c r="BN521" s="45"/>
      <c r="BO521" s="45"/>
      <c r="BP521" s="45"/>
      <c r="BQ521" s="45"/>
      <c r="BR521" s="45"/>
      <c r="BS521" s="45"/>
      <c r="BT521" s="45"/>
      <c r="BU521" s="45"/>
      <c r="BV521" s="45"/>
      <c r="BW521" s="45"/>
      <c r="BX521" s="45"/>
      <c r="BY521" s="45"/>
      <c r="BZ521" s="45"/>
      <c r="CA521" s="45"/>
      <c r="CB521" s="45"/>
      <c r="CC521" s="45"/>
      <c r="CD521" s="45"/>
      <c r="CE521" s="45"/>
      <c r="CF521" s="45"/>
      <c r="CG521" s="45"/>
      <c r="CH521" s="45"/>
      <c r="CI521" s="45"/>
      <c r="CJ521" s="45"/>
      <c r="CK521" s="45"/>
      <c r="CL521" s="45"/>
      <c r="CM521" s="45"/>
      <c r="CN521" s="45"/>
      <c r="CO521" s="45"/>
      <c r="CP521" s="45"/>
      <c r="CQ521" s="45"/>
      <c r="CR521" s="45"/>
      <c r="CS521" s="45"/>
      <c r="CT521" s="45"/>
      <c r="CU521" s="45"/>
      <c r="CV521" s="45"/>
      <c r="CW521" s="45"/>
      <c r="CX521" s="45"/>
      <c r="CY521" s="45"/>
      <c r="CZ521" s="45"/>
      <c r="DA521" s="45"/>
      <c r="DB521" s="45"/>
      <c r="DC521" s="45"/>
      <c r="DD521" s="45"/>
      <c r="DE521" s="45"/>
      <c r="DF521" s="45"/>
      <c r="DG521" s="45"/>
      <c r="DH521" s="45"/>
      <c r="DI521" s="45"/>
      <c r="DJ521" s="45"/>
      <c r="DK521" s="45"/>
      <c r="DL521" s="45"/>
      <c r="DM521" s="45"/>
      <c r="DN521" s="45"/>
      <c r="DO521" s="45"/>
      <c r="DP521" s="45"/>
      <c r="DQ521" s="45"/>
      <c r="DR521" s="45"/>
      <c r="DS521" s="45"/>
      <c r="DT521" s="45"/>
      <c r="DU521" s="45"/>
      <c r="DV521" s="45"/>
      <c r="DW521" s="45"/>
      <c r="DX521" s="45"/>
      <c r="DY521" s="45"/>
      <c r="DZ521" s="45"/>
      <c r="EA521" s="45"/>
      <c r="EB521" s="45"/>
      <c r="EC521" s="45"/>
      <c r="ED521" s="45"/>
      <c r="EE521" s="45"/>
      <c r="EF521" s="45"/>
      <c r="EG521" s="45"/>
      <c r="EH521" s="45"/>
      <c r="EI521" s="45"/>
      <c r="EJ521" s="45"/>
      <c r="EK521" s="45"/>
      <c r="EL521" s="45"/>
      <c r="EM521" s="45"/>
      <c r="EN521" s="45"/>
      <c r="EO521" s="45"/>
      <c r="EP521" s="45"/>
      <c r="EQ521" s="45"/>
      <c r="ER521" s="45"/>
      <c r="ES521" s="45"/>
      <c r="ET521" s="45"/>
      <c r="EU521" s="45"/>
      <c r="EV521" s="45"/>
      <c r="EW521" s="45"/>
      <c r="EX521" s="45"/>
      <c r="EY521" s="45"/>
      <c r="EZ521" s="45"/>
      <c r="FA521" s="45"/>
      <c r="FB521" s="45"/>
      <c r="FC521" s="45"/>
      <c r="FD521" s="45"/>
      <c r="FE521" s="45"/>
      <c r="FF521" s="45"/>
      <c r="FG521" s="45"/>
      <c r="FH521" s="45"/>
      <c r="FI521" s="45"/>
      <c r="FJ521" s="45"/>
      <c r="FK521" s="45"/>
      <c r="FL521" s="45"/>
      <c r="FM521" s="45"/>
      <c r="FN521" s="45"/>
      <c r="FO521" s="45"/>
      <c r="FP521" s="45"/>
      <c r="FQ521" s="45"/>
      <c r="FR521" s="45"/>
      <c r="FS521" s="45"/>
      <c r="FT521" s="45"/>
      <c r="FU521" s="45"/>
      <c r="FV521" s="45"/>
      <c r="FW521" s="45"/>
      <c r="FX521" s="45"/>
      <c r="FY521" s="45"/>
      <c r="FZ521" s="45"/>
      <c r="GA521" s="45"/>
      <c r="GB521" s="45"/>
    </row>
    <row r="522" spans="1:184" ht="30" x14ac:dyDescent="0.25">
      <c r="B522" s="18">
        <v>1</v>
      </c>
      <c r="C522" s="155" t="s">
        <v>463</v>
      </c>
      <c r="D522" s="27">
        <f>'1 уровень'!E3010</f>
        <v>182</v>
      </c>
      <c r="E522" s="27">
        <f>'1 уровень'!F3010</f>
        <v>166.83333333333331</v>
      </c>
      <c r="F522" s="27">
        <f>'1 уровень'!G3010</f>
        <v>199</v>
      </c>
      <c r="G522" s="50">
        <f>'1 уровень'!H3010</f>
        <v>119.28071928071931</v>
      </c>
      <c r="H522" s="64">
        <f>'1 уровень'!I3010</f>
        <v>0</v>
      </c>
      <c r="I522" s="64">
        <f>'1 уровень'!J3010</f>
        <v>0</v>
      </c>
      <c r="J522" s="59">
        <f>'1 уровень'!K3010</f>
        <v>0</v>
      </c>
      <c r="K522" s="59">
        <f>'1 уровень'!L3010</f>
        <v>0</v>
      </c>
      <c r="L522" s="59">
        <f>'1 уровень'!M3010</f>
        <v>0</v>
      </c>
      <c r="M522" s="59">
        <f>'1 уровень'!N3010</f>
        <v>0</v>
      </c>
      <c r="N522" s="59">
        <f>'1 уровень'!O3010</f>
        <v>0</v>
      </c>
      <c r="O522" s="59">
        <f>'1 уровень'!P3010</f>
        <v>0</v>
      </c>
      <c r="P522" s="58">
        <f>'1 уровень'!Q3010</f>
        <v>1430.7929999999999</v>
      </c>
      <c r="Q522" s="58">
        <f>'1 уровень'!R3010</f>
        <v>1430.7929999999999</v>
      </c>
      <c r="R522" s="58">
        <f>'1 уровень'!S3010</f>
        <v>1430.7929999999999</v>
      </c>
      <c r="S522" s="58">
        <f>'1 уровень'!T3010</f>
        <v>1430.7929999999999</v>
      </c>
      <c r="T522" s="58">
        <f>'1 уровень'!U3010</f>
        <v>1430.7929999999999</v>
      </c>
      <c r="U522" s="58">
        <f>'1 уровень'!V3010</f>
        <v>1430.7929999999999</v>
      </c>
      <c r="V522" s="58">
        <f>'1 уровень'!W3010</f>
        <v>1430.7929999999999</v>
      </c>
      <c r="W522" s="58">
        <f>'1 уровень'!X3010</f>
        <v>1430.7929999999999</v>
      </c>
      <c r="X522" s="58">
        <f>'1 уровень'!Y3010</f>
        <v>1430.7929999999999</v>
      </c>
      <c r="Y522" s="58">
        <f>'1 уровень'!Z3010</f>
        <v>1430.7929999999999</v>
      </c>
      <c r="Z522" s="58">
        <f>'1 уровень'!AA3010</f>
        <v>1430.7929999999999</v>
      </c>
      <c r="AA522" s="58">
        <f>'1 уровень'!AB3010</f>
        <v>1311.56025</v>
      </c>
      <c r="AB522" s="58">
        <f>'1 уровень'!AC3010</f>
        <v>1564.4385000000002</v>
      </c>
      <c r="AC522" s="758">
        <f>'1 уровень'!AD3010</f>
        <v>0</v>
      </c>
      <c r="AD522" s="58">
        <f>'1 уровень'!AE3010</f>
        <v>0</v>
      </c>
      <c r="AE522" s="58">
        <f>'1 уровень'!AF3010</f>
        <v>252.87825000000021</v>
      </c>
      <c r="AF522" s="58">
        <f>'1 уровень'!AG3010</f>
        <v>0</v>
      </c>
      <c r="AG522" s="58">
        <f>'1 уровень'!AH3010</f>
        <v>-18.866220000000002</v>
      </c>
      <c r="AH522" s="360">
        <f>'1 уровень'!AI3010</f>
        <v>1545.5722800000001</v>
      </c>
      <c r="AI522" s="58">
        <f t="shared" si="62"/>
        <v>119.28071928071931</v>
      </c>
      <c r="AJ522" s="58">
        <f t="shared" si="63"/>
        <v>117.84226306035121</v>
      </c>
      <c r="AK522" s="45"/>
      <c r="AL522" s="45"/>
      <c r="AM522" s="45"/>
      <c r="AN522" s="45"/>
      <c r="AO522" s="45"/>
      <c r="AP522" s="45"/>
      <c r="AQ522" s="45"/>
      <c r="AR522" s="45"/>
      <c r="AS522" s="45"/>
      <c r="AT522" s="45"/>
      <c r="AU522" s="45"/>
      <c r="AV522" s="45"/>
      <c r="AW522" s="45"/>
      <c r="AX522" s="45"/>
      <c r="AY522" s="45"/>
      <c r="AZ522" s="45"/>
      <c r="BA522" s="45"/>
      <c r="BB522" s="45"/>
      <c r="BC522" s="45"/>
      <c r="BD522" s="45"/>
      <c r="BE522" s="45"/>
      <c r="BF522" s="45"/>
      <c r="BG522" s="45"/>
      <c r="BH522" s="45"/>
      <c r="BI522" s="45"/>
      <c r="BJ522" s="45"/>
      <c r="BK522" s="45"/>
      <c r="BL522" s="45"/>
      <c r="BM522" s="45"/>
      <c r="BN522" s="45"/>
      <c r="BO522" s="45"/>
      <c r="BP522" s="45"/>
      <c r="BQ522" s="45"/>
      <c r="BR522" s="45"/>
      <c r="BS522" s="45"/>
      <c r="BT522" s="45"/>
      <c r="BU522" s="45"/>
      <c r="BV522" s="45"/>
      <c r="BW522" s="45"/>
      <c r="BX522" s="45"/>
      <c r="BY522" s="45"/>
      <c r="BZ522" s="45"/>
      <c r="CA522" s="45"/>
      <c r="CB522" s="45"/>
      <c r="CC522" s="45"/>
      <c r="CD522" s="45"/>
      <c r="CE522" s="45"/>
      <c r="CF522" s="45"/>
      <c r="CG522" s="45"/>
      <c r="CH522" s="45"/>
      <c r="CI522" s="45"/>
      <c r="CJ522" s="45"/>
      <c r="CK522" s="45"/>
      <c r="CL522" s="45"/>
      <c r="CM522" s="45"/>
      <c r="CN522" s="45"/>
      <c r="CO522" s="45"/>
      <c r="CP522" s="45"/>
      <c r="CQ522" s="45"/>
      <c r="CR522" s="45"/>
      <c r="CS522" s="45"/>
      <c r="CT522" s="45"/>
      <c r="CU522" s="45"/>
      <c r="CV522" s="45"/>
      <c r="CW522" s="45"/>
      <c r="CX522" s="45"/>
      <c r="CY522" s="45"/>
      <c r="CZ522" s="45"/>
      <c r="DA522" s="45"/>
      <c r="DB522" s="45"/>
      <c r="DC522" s="45"/>
      <c r="DD522" s="45"/>
      <c r="DE522" s="45"/>
      <c r="DF522" s="45"/>
      <c r="DG522" s="45"/>
      <c r="DH522" s="45"/>
      <c r="DI522" s="45"/>
      <c r="DJ522" s="45"/>
      <c r="DK522" s="45"/>
      <c r="DL522" s="45"/>
      <c r="DM522" s="45"/>
      <c r="DN522" s="45"/>
      <c r="DO522" s="45"/>
      <c r="DP522" s="45"/>
      <c r="DQ522" s="45"/>
      <c r="DR522" s="45"/>
      <c r="DS522" s="45"/>
      <c r="DT522" s="45"/>
      <c r="DU522" s="45"/>
      <c r="DV522" s="45"/>
      <c r="DW522" s="45"/>
      <c r="DX522" s="45"/>
      <c r="DY522" s="45"/>
      <c r="DZ522" s="45"/>
      <c r="EA522" s="45"/>
      <c r="EB522" s="45"/>
      <c r="EC522" s="45"/>
      <c r="ED522" s="45"/>
      <c r="EE522" s="45"/>
      <c r="EF522" s="45"/>
      <c r="EG522" s="45"/>
      <c r="EH522" s="45"/>
      <c r="EI522" s="45"/>
      <c r="EJ522" s="45"/>
      <c r="EK522" s="45"/>
      <c r="EL522" s="45"/>
      <c r="EM522" s="45"/>
      <c r="EN522" s="45"/>
      <c r="EO522" s="45"/>
      <c r="EP522" s="45"/>
      <c r="EQ522" s="45"/>
      <c r="ER522" s="45"/>
      <c r="ES522" s="45"/>
      <c r="ET522" s="45"/>
      <c r="EU522" s="45"/>
      <c r="EV522" s="45"/>
      <c r="EW522" s="45"/>
      <c r="EX522" s="45"/>
      <c r="EY522" s="45"/>
      <c r="EZ522" s="45"/>
      <c r="FA522" s="45"/>
      <c r="FB522" s="45"/>
      <c r="FC522" s="45"/>
      <c r="FD522" s="45"/>
      <c r="FE522" s="45"/>
      <c r="FF522" s="45"/>
      <c r="FG522" s="45"/>
      <c r="FH522" s="45"/>
      <c r="FI522" s="45"/>
      <c r="FJ522" s="45"/>
      <c r="FK522" s="45"/>
      <c r="FL522" s="45"/>
      <c r="FM522" s="45"/>
      <c r="FN522" s="45"/>
      <c r="FO522" s="45"/>
      <c r="FP522" s="45"/>
      <c r="FQ522" s="45"/>
      <c r="FR522" s="45"/>
      <c r="FS522" s="45"/>
      <c r="FT522" s="45"/>
      <c r="FU522" s="45"/>
      <c r="FV522" s="45"/>
      <c r="FW522" s="45"/>
      <c r="FX522" s="45"/>
      <c r="FY522" s="45"/>
      <c r="FZ522" s="45"/>
      <c r="GA522" s="45"/>
      <c r="GB522" s="45"/>
    </row>
    <row r="523" spans="1:184" ht="45" x14ac:dyDescent="0.25">
      <c r="A523" s="18">
        <v>1</v>
      </c>
      <c r="B523" s="18">
        <v>1</v>
      </c>
      <c r="C523" s="155" t="s">
        <v>272</v>
      </c>
      <c r="D523" s="27">
        <f>'1 уровень'!E3011</f>
        <v>7377</v>
      </c>
      <c r="E523" s="27">
        <f>'1 уровень'!F3011</f>
        <v>6762.2500000000009</v>
      </c>
      <c r="F523" s="27">
        <f>'1 уровень'!G3011</f>
        <v>3751</v>
      </c>
      <c r="G523" s="50">
        <f>'1 уровень'!H3011</f>
        <v>55.469703131354194</v>
      </c>
      <c r="H523" s="64">
        <f>'1 уровень'!I3011</f>
        <v>0</v>
      </c>
      <c r="I523" s="64">
        <f>'1 уровень'!J3011</f>
        <v>0</v>
      </c>
      <c r="J523" s="59">
        <f>'1 уровень'!K3011</f>
        <v>0</v>
      </c>
      <c r="K523" s="59">
        <f>'1 уровень'!L3011</f>
        <v>0</v>
      </c>
      <c r="L523" s="59">
        <f>'1 уровень'!M3011</f>
        <v>0</v>
      </c>
      <c r="M523" s="59">
        <f>'1 уровень'!N3011</f>
        <v>0</v>
      </c>
      <c r="N523" s="59">
        <f>'1 уровень'!O3011</f>
        <v>0</v>
      </c>
      <c r="O523" s="59">
        <f>'1 уровень'!P3011</f>
        <v>0</v>
      </c>
      <c r="P523" s="58">
        <f>'1 уровень'!Q3011</f>
        <v>17236.958320000002</v>
      </c>
      <c r="Q523" s="58">
        <f>'1 уровень'!R3011</f>
        <v>17236.958320000002</v>
      </c>
      <c r="R523" s="58">
        <f>'1 уровень'!S3011</f>
        <v>17236.958320000002</v>
      </c>
      <c r="S523" s="58">
        <f>'1 уровень'!T3011</f>
        <v>17236.958320000002</v>
      </c>
      <c r="T523" s="58">
        <f>'1 уровень'!U3011</f>
        <v>17236.958320000002</v>
      </c>
      <c r="U523" s="58">
        <f>'1 уровень'!V3011</f>
        <v>17236.958320000002</v>
      </c>
      <c r="V523" s="58">
        <f>'1 уровень'!W3011</f>
        <v>17236.958320000002</v>
      </c>
      <c r="W523" s="58">
        <f>'1 уровень'!X3011</f>
        <v>17236.958320000002</v>
      </c>
      <c r="X523" s="58">
        <f>'1 уровень'!Y3011</f>
        <v>17236.958320000002</v>
      </c>
      <c r="Y523" s="58">
        <f>'1 уровень'!Z3011</f>
        <v>17236.958320000002</v>
      </c>
      <c r="Z523" s="58">
        <f>'1 уровень'!AA3011</f>
        <v>17236.958320000002</v>
      </c>
      <c r="AA523" s="58">
        <f>'1 уровень'!AB3011</f>
        <v>15800.545126666666</v>
      </c>
      <c r="AB523" s="58">
        <f>'1 уровень'!AC3011</f>
        <v>9933.389009999999</v>
      </c>
      <c r="AC523" s="758">
        <f>'1 уровень'!AD3011</f>
        <v>0</v>
      </c>
      <c r="AD523" s="58">
        <f>'1 уровень'!AE3011</f>
        <v>0</v>
      </c>
      <c r="AE523" s="58">
        <f>'1 уровень'!AF3011</f>
        <v>-5867.1561166666697</v>
      </c>
      <c r="AF523" s="58">
        <f>'1 уровень'!AG3011</f>
        <v>0</v>
      </c>
      <c r="AG523" s="58">
        <f>'1 уровень'!AH3011</f>
        <v>-4.1826800000000004</v>
      </c>
      <c r="AH523" s="360">
        <f>'1 уровень'!AI3011</f>
        <v>9929.2063299999991</v>
      </c>
      <c r="AI523" s="58">
        <f t="shared" si="62"/>
        <v>62.867381665429789</v>
      </c>
      <c r="AJ523" s="58">
        <f t="shared" si="63"/>
        <v>62.840909920521817</v>
      </c>
    </row>
    <row r="524" spans="1:184" ht="30" x14ac:dyDescent="0.25">
      <c r="A524" s="18">
        <v>1</v>
      </c>
      <c r="B524" s="18">
        <v>1</v>
      </c>
      <c r="C524" s="155" t="s">
        <v>464</v>
      </c>
      <c r="D524" s="27">
        <f>'1 уровень'!E3012</f>
        <v>2539</v>
      </c>
      <c r="E524" s="27">
        <f>'1 уровень'!F3012</f>
        <v>2327.416666666667</v>
      </c>
      <c r="F524" s="27">
        <f>'1 уровень'!G3012</f>
        <v>353</v>
      </c>
      <c r="G524" s="50">
        <f>'1 уровень'!H3012</f>
        <v>15.167030684951124</v>
      </c>
      <c r="H524" s="64">
        <f>'1 уровень'!I3012</f>
        <v>0</v>
      </c>
      <c r="I524" s="64">
        <f>'1 уровень'!J3012</f>
        <v>0</v>
      </c>
      <c r="J524" s="59">
        <f>'1 уровень'!K3012</f>
        <v>0</v>
      </c>
      <c r="K524" s="59">
        <f>'1 уровень'!L3012</f>
        <v>0</v>
      </c>
      <c r="L524" s="59">
        <f>'1 уровень'!M3012</f>
        <v>0</v>
      </c>
      <c r="M524" s="59">
        <f>'1 уровень'!N3012</f>
        <v>0</v>
      </c>
      <c r="N524" s="59">
        <f>'1 уровень'!O3012</f>
        <v>0</v>
      </c>
      <c r="O524" s="59">
        <f>'1 уровень'!P3012</f>
        <v>0</v>
      </c>
      <c r="P524" s="58">
        <f>'1 уровень'!Q3012</f>
        <v>3826.7554100000002</v>
      </c>
      <c r="Q524" s="58">
        <f>'1 уровень'!R3012</f>
        <v>3826.7554100000002</v>
      </c>
      <c r="R524" s="58">
        <f>'1 уровень'!S3012</f>
        <v>3826.7554100000002</v>
      </c>
      <c r="S524" s="58">
        <f>'1 уровень'!T3012</f>
        <v>3826.7554100000002</v>
      </c>
      <c r="T524" s="58">
        <f>'1 уровень'!U3012</f>
        <v>3826.7554100000002</v>
      </c>
      <c r="U524" s="58">
        <f>'1 уровень'!V3012</f>
        <v>3826.7554100000002</v>
      </c>
      <c r="V524" s="58">
        <f>'1 уровень'!W3012</f>
        <v>3826.7554100000002</v>
      </c>
      <c r="W524" s="58">
        <f>'1 уровень'!X3012</f>
        <v>3826.7554100000002</v>
      </c>
      <c r="X524" s="58">
        <f>'1 уровень'!Y3012</f>
        <v>3826.7554100000002</v>
      </c>
      <c r="Y524" s="58">
        <f>'1 уровень'!Z3012</f>
        <v>3826.7554100000002</v>
      </c>
      <c r="Z524" s="58">
        <f>'1 уровень'!AA3012</f>
        <v>3826.7554100000002</v>
      </c>
      <c r="AA524" s="58">
        <f>'1 уровень'!AB3012</f>
        <v>3507.8591258333336</v>
      </c>
      <c r="AB524" s="58">
        <f>'1 уровень'!AC3012</f>
        <v>582.14887999999996</v>
      </c>
      <c r="AC524" s="758">
        <f>'1 уровень'!AD3012</f>
        <v>0</v>
      </c>
      <c r="AD524" s="58">
        <f>'1 уровень'!AE3012</f>
        <v>0</v>
      </c>
      <c r="AE524" s="58">
        <f>'1 уровень'!AF3012</f>
        <v>-2925.7102458333338</v>
      </c>
      <c r="AF524" s="58">
        <f>'1 уровень'!AG3012</f>
        <v>0</v>
      </c>
      <c r="AG524" s="58">
        <f>'1 уровень'!AH3012</f>
        <v>0</v>
      </c>
      <c r="AH524" s="360">
        <f>'1 уровень'!AI3012</f>
        <v>582.14887999999996</v>
      </c>
      <c r="AI524" s="58">
        <f t="shared" si="62"/>
        <v>16.595560400724576</v>
      </c>
      <c r="AJ524" s="58">
        <f t="shared" si="63"/>
        <v>16.595560400724576</v>
      </c>
    </row>
    <row r="525" spans="1:184" ht="60" x14ac:dyDescent="0.25">
      <c r="A525" s="18">
        <v>1</v>
      </c>
      <c r="B525" s="18">
        <v>1</v>
      </c>
      <c r="C525" s="155" t="s">
        <v>465</v>
      </c>
      <c r="D525" s="27">
        <f>'1 уровень'!E3013</f>
        <v>3907</v>
      </c>
      <c r="E525" s="27">
        <f>'1 уровень'!F3013</f>
        <v>3581.4166666666665</v>
      </c>
      <c r="F525" s="27">
        <f>'1 уровень'!G3013</f>
        <v>2920</v>
      </c>
      <c r="G525" s="50">
        <f>'1 уровень'!H3013</f>
        <v>81.531982223049539</v>
      </c>
      <c r="H525" s="64">
        <f>'1 уровень'!I3013</f>
        <v>0</v>
      </c>
      <c r="I525" s="64">
        <f>'1 уровень'!J3013</f>
        <v>0</v>
      </c>
      <c r="J525" s="59">
        <f>'1 уровень'!K3013</f>
        <v>0</v>
      </c>
      <c r="K525" s="59">
        <f>'1 уровень'!L3013</f>
        <v>0</v>
      </c>
      <c r="L525" s="59">
        <f>'1 уровень'!M3013</f>
        <v>0</v>
      </c>
      <c r="M525" s="59">
        <f>'1 уровень'!N3013</f>
        <v>0</v>
      </c>
      <c r="N525" s="59">
        <f>'1 уровень'!O3013</f>
        <v>0</v>
      </c>
      <c r="O525" s="59">
        <f>'1 уровень'!P3013</f>
        <v>0</v>
      </c>
      <c r="P525" s="58">
        <f>'1 уровень'!Q3013</f>
        <v>12282.24055</v>
      </c>
      <c r="Q525" s="58">
        <f>'1 уровень'!R3013</f>
        <v>12282.24055</v>
      </c>
      <c r="R525" s="58">
        <f>'1 уровень'!S3013</f>
        <v>12282.24055</v>
      </c>
      <c r="S525" s="58">
        <f>'1 уровень'!T3013</f>
        <v>12282.24055</v>
      </c>
      <c r="T525" s="58">
        <f>'1 уровень'!U3013</f>
        <v>12282.24055</v>
      </c>
      <c r="U525" s="58">
        <f>'1 уровень'!V3013</f>
        <v>12282.24055</v>
      </c>
      <c r="V525" s="58">
        <f>'1 уровень'!W3013</f>
        <v>12282.24055</v>
      </c>
      <c r="W525" s="58">
        <f>'1 уровень'!X3013</f>
        <v>12282.24055</v>
      </c>
      <c r="X525" s="58">
        <f>'1 уровень'!Y3013</f>
        <v>12282.24055</v>
      </c>
      <c r="Y525" s="58">
        <f>'1 уровень'!Z3013</f>
        <v>12282.24055</v>
      </c>
      <c r="Z525" s="58">
        <f>'1 уровень'!AA3013</f>
        <v>12282.24055</v>
      </c>
      <c r="AA525" s="58">
        <f>'1 уровень'!AB3013</f>
        <v>11258.720504166668</v>
      </c>
      <c r="AB525" s="58">
        <f>'1 уровень'!AC3013</f>
        <v>8773.5048399999978</v>
      </c>
      <c r="AC525" s="758">
        <f>'1 уровень'!AD3013</f>
        <v>0</v>
      </c>
      <c r="AD525" s="58">
        <f>'1 уровень'!AE3013</f>
        <v>0</v>
      </c>
      <c r="AE525" s="58">
        <f>'1 уровень'!AF3013</f>
        <v>-2485.2156641666697</v>
      </c>
      <c r="AF525" s="58">
        <f>'1 уровень'!AG3013</f>
        <v>0</v>
      </c>
      <c r="AG525" s="58">
        <f>'1 уровень'!AH3013</f>
        <v>-4.1826800000000004</v>
      </c>
      <c r="AH525" s="360">
        <f>'1 уровень'!AI3013</f>
        <v>8769.3221599999979</v>
      </c>
      <c r="AI525" s="58">
        <f t="shared" si="62"/>
        <v>77.926304652052309</v>
      </c>
      <c r="AJ525" s="58">
        <f t="shared" si="63"/>
        <v>77.889154071766995</v>
      </c>
    </row>
    <row r="526" spans="1:184" ht="60" x14ac:dyDescent="0.25">
      <c r="B526" s="18">
        <v>1</v>
      </c>
      <c r="C526" s="270" t="s">
        <v>466</v>
      </c>
      <c r="D526" s="27">
        <f>'1 уровень'!E3014</f>
        <v>931</v>
      </c>
      <c r="E526" s="27">
        <f>'1 уровень'!F3014</f>
        <v>853.41666666666663</v>
      </c>
      <c r="F526" s="27">
        <f>'1 уровень'!G3014</f>
        <v>478</v>
      </c>
      <c r="G526" s="50">
        <f>'1 уровень'!H3014</f>
        <v>56.01015525827556</v>
      </c>
      <c r="H526" s="64">
        <f>'1 уровень'!I3014</f>
        <v>0</v>
      </c>
      <c r="I526" s="64">
        <f>'1 уровень'!J3014</f>
        <v>0</v>
      </c>
      <c r="J526" s="59">
        <f>'1 уровень'!K3014</f>
        <v>0</v>
      </c>
      <c r="K526" s="59">
        <f>'1 уровень'!L3014</f>
        <v>0</v>
      </c>
      <c r="L526" s="59">
        <f>'1 уровень'!M3014</f>
        <v>0</v>
      </c>
      <c r="M526" s="59">
        <f>'1 уровень'!N3014</f>
        <v>0</v>
      </c>
      <c r="N526" s="59">
        <f>'1 уровень'!O3014</f>
        <v>0</v>
      </c>
      <c r="O526" s="59">
        <f>'1 уровень'!P3014</f>
        <v>0</v>
      </c>
      <c r="P526" s="58">
        <f>'1 уровень'!Q3014</f>
        <v>1127.9623599999998</v>
      </c>
      <c r="Q526" s="58">
        <f>'1 уровень'!R3014</f>
        <v>1127.9623599999998</v>
      </c>
      <c r="R526" s="58">
        <f>'1 уровень'!S3014</f>
        <v>1127.9623599999998</v>
      </c>
      <c r="S526" s="58">
        <f>'1 уровень'!T3014</f>
        <v>1127.9623599999998</v>
      </c>
      <c r="T526" s="58">
        <f>'1 уровень'!U3014</f>
        <v>1127.9623599999998</v>
      </c>
      <c r="U526" s="58">
        <f>'1 уровень'!V3014</f>
        <v>1127.9623599999998</v>
      </c>
      <c r="V526" s="58">
        <f>'1 уровень'!W3014</f>
        <v>1127.9623599999998</v>
      </c>
      <c r="W526" s="58">
        <f>'1 уровень'!X3014</f>
        <v>1127.9623599999998</v>
      </c>
      <c r="X526" s="58">
        <f>'1 уровень'!Y3014</f>
        <v>1127.9623599999998</v>
      </c>
      <c r="Y526" s="58">
        <f>'1 уровень'!Z3014</f>
        <v>1127.9623599999998</v>
      </c>
      <c r="Z526" s="58">
        <f>'1 уровень'!AA3014</f>
        <v>1127.9623599999998</v>
      </c>
      <c r="AA526" s="58">
        <f>'1 уровень'!AB3014</f>
        <v>1033.9654966666665</v>
      </c>
      <c r="AB526" s="58">
        <f>'1 уровень'!AC3014</f>
        <v>577.73528999999996</v>
      </c>
      <c r="AC526" s="758">
        <f>'1 уровень'!AD3014</f>
        <v>0</v>
      </c>
      <c r="AD526" s="58">
        <f>'1 уровень'!AE3014</f>
        <v>0</v>
      </c>
      <c r="AE526" s="58">
        <f>'1 уровень'!AF3014</f>
        <v>-456.2302066666665</v>
      </c>
      <c r="AF526" s="58">
        <f>'1 уровень'!AG3014</f>
        <v>0</v>
      </c>
      <c r="AG526" s="58">
        <f>'1 уровень'!AH3014</f>
        <v>0</v>
      </c>
      <c r="AH526" s="360">
        <f>'1 уровень'!AI3014</f>
        <v>577.73528999999996</v>
      </c>
      <c r="AI526" s="58">
        <f t="shared" si="62"/>
        <v>55.875683653131837</v>
      </c>
      <c r="AJ526" s="58">
        <f t="shared" si="63"/>
        <v>55.875683653131837</v>
      </c>
    </row>
    <row r="527" spans="1:184" ht="29.25" x14ac:dyDescent="0.25">
      <c r="A527" s="18">
        <v>1</v>
      </c>
      <c r="B527" s="18">
        <v>1</v>
      </c>
      <c r="C527" s="267" t="s">
        <v>310</v>
      </c>
      <c r="D527" s="27">
        <f>'1 уровень'!E3015</f>
        <v>2280.2999999999997</v>
      </c>
      <c r="E527" s="27">
        <f>'1 уровень'!F3015</f>
        <v>2090.2749999999996</v>
      </c>
      <c r="F527" s="27">
        <f>'1 уровень'!G3015</f>
        <v>2866.8225000000002</v>
      </c>
      <c r="G527" s="50">
        <f>'1 уровень'!H3015</f>
        <v>137.15049455215228</v>
      </c>
      <c r="H527" s="64">
        <f>'1 уровень'!I3015</f>
        <v>0</v>
      </c>
      <c r="I527" s="64">
        <f>'1 уровень'!J3015</f>
        <v>0</v>
      </c>
      <c r="J527" s="59">
        <f>'1 уровень'!K3015</f>
        <v>0</v>
      </c>
      <c r="K527" s="59">
        <f>'1 уровень'!L3015</f>
        <v>0</v>
      </c>
      <c r="L527" s="59">
        <f>'1 уровень'!M3015</f>
        <v>0</v>
      </c>
      <c r="M527" s="59">
        <f>'1 уровень'!N3015</f>
        <v>0</v>
      </c>
      <c r="N527" s="59">
        <f>'1 уровень'!O3015</f>
        <v>0</v>
      </c>
      <c r="O527" s="59">
        <f>'1 уровень'!P3015</f>
        <v>0</v>
      </c>
      <c r="P527" s="58">
        <f>'1 уровень'!Q3015</f>
        <v>7533.743199999999</v>
      </c>
      <c r="Q527" s="58">
        <f>'1 уровень'!R3015</f>
        <v>7533.743199999999</v>
      </c>
      <c r="R527" s="58">
        <f>'1 уровень'!S3015</f>
        <v>7533.743199999999</v>
      </c>
      <c r="S527" s="58">
        <f>'1 уровень'!T3015</f>
        <v>7533.743199999999</v>
      </c>
      <c r="T527" s="58">
        <f>'1 уровень'!U3015</f>
        <v>7533.743199999999</v>
      </c>
      <c r="U527" s="58">
        <f>'1 уровень'!V3015</f>
        <v>7533.743199999999</v>
      </c>
      <c r="V527" s="58">
        <f>'1 уровень'!W3015</f>
        <v>7533.743199999999</v>
      </c>
      <c r="W527" s="58">
        <f>'1 уровень'!X3015</f>
        <v>7533.743199999999</v>
      </c>
      <c r="X527" s="58">
        <f>'1 уровень'!Y3015</f>
        <v>7533.743199999999</v>
      </c>
      <c r="Y527" s="58">
        <f>'1 уровень'!Z3015</f>
        <v>7533.743199999999</v>
      </c>
      <c r="Z527" s="58">
        <f>'1 уровень'!AA3015</f>
        <v>7533.743199999999</v>
      </c>
      <c r="AA527" s="58">
        <f>'1 уровень'!AB3015</f>
        <v>6905.9312666666665</v>
      </c>
      <c r="AB527" s="58">
        <f>'1 уровень'!AC3015</f>
        <v>7126.7683400000005</v>
      </c>
      <c r="AC527" s="758">
        <f>'1 уровень'!AD3015</f>
        <v>0</v>
      </c>
      <c r="AD527" s="58">
        <f>'1 уровень'!AE3015</f>
        <v>0</v>
      </c>
      <c r="AE527" s="58">
        <f>'1 уровень'!AF3015</f>
        <v>220.83707333333405</v>
      </c>
      <c r="AF527" s="58">
        <f>'1 уровень'!AG3015</f>
        <v>0</v>
      </c>
      <c r="AG527" s="58">
        <f>'1 уровень'!AH3015</f>
        <v>0</v>
      </c>
      <c r="AH527" s="360">
        <f>'1 уровень'!AI3015</f>
        <v>7126.7683400000005</v>
      </c>
      <c r="AI527" s="58"/>
      <c r="AJ527" s="58"/>
    </row>
    <row r="528" spans="1:184" x14ac:dyDescent="0.25">
      <c r="A528" s="18">
        <v>1</v>
      </c>
      <c r="B528" s="18">
        <v>1</v>
      </c>
      <c r="C528" s="155" t="s">
        <v>303</v>
      </c>
      <c r="D528" s="27">
        <f>'1 уровень'!E3016</f>
        <v>0</v>
      </c>
      <c r="E528" s="27">
        <f>'1 уровень'!F3016</f>
        <v>0</v>
      </c>
      <c r="F528" s="27">
        <f>'1 уровень'!G3016</f>
        <v>0</v>
      </c>
      <c r="G528" s="50">
        <f>'1 уровень'!H3016</f>
        <v>0</v>
      </c>
      <c r="H528" s="64">
        <f>'1 уровень'!I3016</f>
        <v>0</v>
      </c>
      <c r="I528" s="64">
        <f>'1 уровень'!J3016</f>
        <v>0</v>
      </c>
      <c r="J528" s="59">
        <f>'1 уровень'!K3016</f>
        <v>0</v>
      </c>
      <c r="K528" s="59">
        <f>'1 уровень'!L3016</f>
        <v>0</v>
      </c>
      <c r="L528" s="59">
        <f>'1 уровень'!M3016</f>
        <v>0</v>
      </c>
      <c r="M528" s="59">
        <f>'1 уровень'!N3016</f>
        <v>0</v>
      </c>
      <c r="N528" s="59">
        <f>'1 уровень'!O3016</f>
        <v>0</v>
      </c>
      <c r="O528" s="59">
        <f>'1 уровень'!P3016</f>
        <v>0</v>
      </c>
      <c r="P528" s="58">
        <f>'1 уровень'!Q3016</f>
        <v>0</v>
      </c>
      <c r="Q528" s="58">
        <f>'1 уровень'!R3016</f>
        <v>0</v>
      </c>
      <c r="R528" s="58">
        <f>'1 уровень'!S3016</f>
        <v>0</v>
      </c>
      <c r="S528" s="58">
        <f>'1 уровень'!T3016</f>
        <v>0</v>
      </c>
      <c r="T528" s="58">
        <f>'1 уровень'!U3016</f>
        <v>0</v>
      </c>
      <c r="U528" s="58">
        <f>'1 уровень'!V3016</f>
        <v>0</v>
      </c>
      <c r="V528" s="58">
        <f>'1 уровень'!W3016</f>
        <v>0</v>
      </c>
      <c r="W528" s="58">
        <f>'1 уровень'!X3016</f>
        <v>0</v>
      </c>
      <c r="X528" s="58">
        <f>'1 уровень'!Y3016</f>
        <v>0</v>
      </c>
      <c r="Y528" s="58">
        <f>'1 уровень'!Z3016</f>
        <v>0</v>
      </c>
      <c r="Z528" s="58">
        <f>'1 уровень'!AA3016</f>
        <v>0</v>
      </c>
      <c r="AA528" s="58">
        <f>'1 уровень'!AB3016</f>
        <v>0</v>
      </c>
      <c r="AB528" s="58">
        <f>'1 уровень'!AC3016</f>
        <v>0</v>
      </c>
      <c r="AC528" s="758">
        <f>'1 уровень'!AD3016</f>
        <v>0</v>
      </c>
      <c r="AD528" s="58">
        <f>'1 уровень'!AE3016</f>
        <v>0</v>
      </c>
      <c r="AE528" s="58">
        <f>'1 уровень'!AF3016</f>
        <v>0</v>
      </c>
      <c r="AF528" s="58">
        <f>'1 уровень'!AG3016</f>
        <v>0</v>
      </c>
      <c r="AG528" s="58">
        <f>'1 уровень'!AH3016</f>
        <v>0</v>
      </c>
      <c r="AH528" s="360">
        <f>'1 уровень'!AI3016</f>
        <v>0</v>
      </c>
      <c r="AI528" s="58"/>
      <c r="AJ528" s="58"/>
    </row>
    <row r="529" spans="1:36" ht="30" x14ac:dyDescent="0.25">
      <c r="A529" s="18">
        <v>1</v>
      </c>
      <c r="B529" s="18">
        <v>1</v>
      </c>
      <c r="C529" s="270" t="s">
        <v>442</v>
      </c>
      <c r="D529" s="27">
        <f>'1 уровень'!E3017</f>
        <v>225</v>
      </c>
      <c r="E529" s="27">
        <f>'1 уровень'!F3017</f>
        <v>206.25</v>
      </c>
      <c r="F529" s="27">
        <f>'1 уровень'!G3017</f>
        <v>808.82249999999999</v>
      </c>
      <c r="G529" s="50">
        <f>'1 уровень'!H3017</f>
        <v>392.15636363636361</v>
      </c>
      <c r="H529" s="64">
        <f>'1 уровень'!I3017</f>
        <v>0</v>
      </c>
      <c r="I529" s="64">
        <f>'1 уровень'!J3017</f>
        <v>0</v>
      </c>
      <c r="J529" s="59">
        <f>'1 уровень'!K3017</f>
        <v>0</v>
      </c>
      <c r="K529" s="59">
        <f>'1 уровень'!L3017</f>
        <v>0</v>
      </c>
      <c r="L529" s="59">
        <f>'1 уровень'!M3017</f>
        <v>0</v>
      </c>
      <c r="M529" s="59">
        <f>'1 уровень'!N3017</f>
        <v>0</v>
      </c>
      <c r="N529" s="59">
        <f>'1 уровень'!O3017</f>
        <v>0</v>
      </c>
      <c r="O529" s="59">
        <f>'1 уровень'!P3017</f>
        <v>0</v>
      </c>
      <c r="P529" s="58">
        <f>'1 уровень'!Q3017</f>
        <v>0</v>
      </c>
      <c r="Q529" s="58">
        <f>'1 уровень'!R3017</f>
        <v>0</v>
      </c>
      <c r="R529" s="58">
        <f>'1 уровень'!S3017</f>
        <v>0</v>
      </c>
      <c r="S529" s="58">
        <f>'1 уровень'!T3017</f>
        <v>0</v>
      </c>
      <c r="T529" s="58">
        <f>'1 уровень'!U3017</f>
        <v>0</v>
      </c>
      <c r="U529" s="58">
        <f>'1 уровень'!V3017</f>
        <v>0</v>
      </c>
      <c r="V529" s="58">
        <f>'1 уровень'!W3017</f>
        <v>0</v>
      </c>
      <c r="W529" s="58">
        <f>'1 уровень'!X3017</f>
        <v>0</v>
      </c>
      <c r="X529" s="58">
        <f>'1 уровень'!Y3017</f>
        <v>0</v>
      </c>
      <c r="Y529" s="58">
        <f>'1 уровень'!Z3017</f>
        <v>0</v>
      </c>
      <c r="Z529" s="58">
        <f>'1 уровень'!AA3017</f>
        <v>0</v>
      </c>
      <c r="AA529" s="58">
        <f>'1 уровень'!AB3017</f>
        <v>0</v>
      </c>
      <c r="AB529" s="58">
        <f>'1 уровень'!AC3017</f>
        <v>0</v>
      </c>
      <c r="AC529" s="758">
        <f>'1 уровень'!AD3017</f>
        <v>0</v>
      </c>
      <c r="AD529" s="58">
        <f>'1 уровень'!AE3017</f>
        <v>0</v>
      </c>
      <c r="AE529" s="58">
        <f>'1 уровень'!AF3017</f>
        <v>0</v>
      </c>
      <c r="AF529" s="58">
        <f>'1 уровень'!AG3017</f>
        <v>0</v>
      </c>
      <c r="AG529" s="58">
        <f>'1 уровень'!AH3017</f>
        <v>0</v>
      </c>
      <c r="AH529" s="360">
        <f>'1 уровень'!AI3017</f>
        <v>0</v>
      </c>
      <c r="AI529" s="58"/>
      <c r="AJ529" s="58"/>
    </row>
    <row r="530" spans="1:36" x14ac:dyDescent="0.25">
      <c r="A530" s="18">
        <v>1</v>
      </c>
      <c r="B530" s="18">
        <v>1</v>
      </c>
      <c r="C530" s="155" t="s">
        <v>443</v>
      </c>
      <c r="D530" s="27">
        <f>'1 уровень'!E3018</f>
        <v>0</v>
      </c>
      <c r="E530" s="27">
        <f>'1 уровень'!F3018</f>
        <v>0</v>
      </c>
      <c r="F530" s="27">
        <f>'1 уровень'!G3018</f>
        <v>0</v>
      </c>
      <c r="G530" s="50">
        <f>'1 уровень'!H3018</f>
        <v>0</v>
      </c>
      <c r="H530" s="64">
        <f>'1 уровень'!I3018</f>
        <v>0</v>
      </c>
      <c r="I530" s="64">
        <f>'1 уровень'!J3018</f>
        <v>0</v>
      </c>
      <c r="J530" s="59">
        <f>'1 уровень'!K3018</f>
        <v>0</v>
      </c>
      <c r="K530" s="59">
        <f>'1 уровень'!L3018</f>
        <v>0</v>
      </c>
      <c r="L530" s="59">
        <f>'1 уровень'!M3018</f>
        <v>0</v>
      </c>
      <c r="M530" s="59">
        <f>'1 уровень'!N3018</f>
        <v>0</v>
      </c>
      <c r="N530" s="59">
        <f>'1 уровень'!O3018</f>
        <v>0</v>
      </c>
      <c r="O530" s="59">
        <f>'1 уровень'!P3018</f>
        <v>0</v>
      </c>
      <c r="P530" s="58">
        <f>'1 уровень'!Q3018</f>
        <v>0</v>
      </c>
      <c r="Q530" s="58">
        <f>'1 уровень'!R3018</f>
        <v>0</v>
      </c>
      <c r="R530" s="58">
        <f>'1 уровень'!S3018</f>
        <v>0</v>
      </c>
      <c r="S530" s="58">
        <f>'1 уровень'!T3018</f>
        <v>0</v>
      </c>
      <c r="T530" s="58">
        <f>'1 уровень'!U3018</f>
        <v>0</v>
      </c>
      <c r="U530" s="58">
        <f>'1 уровень'!V3018</f>
        <v>0</v>
      </c>
      <c r="V530" s="58">
        <f>'1 уровень'!W3018</f>
        <v>0</v>
      </c>
      <c r="W530" s="58">
        <f>'1 уровень'!X3018</f>
        <v>0</v>
      </c>
      <c r="X530" s="58">
        <f>'1 уровень'!Y3018</f>
        <v>0</v>
      </c>
      <c r="Y530" s="58">
        <f>'1 уровень'!Z3018</f>
        <v>0</v>
      </c>
      <c r="Z530" s="58">
        <f>'1 уровень'!AA3018</f>
        <v>0</v>
      </c>
      <c r="AA530" s="58">
        <f>'1 уровень'!AB3018</f>
        <v>0</v>
      </c>
      <c r="AB530" s="58">
        <f>'1 уровень'!AC3018</f>
        <v>0</v>
      </c>
      <c r="AC530" s="758">
        <f>'1 уровень'!AD3018</f>
        <v>0</v>
      </c>
      <c r="AD530" s="58">
        <f>'1 уровень'!AE3018</f>
        <v>0</v>
      </c>
      <c r="AE530" s="58">
        <f>'1 уровень'!AF3018</f>
        <v>0</v>
      </c>
      <c r="AF530" s="58">
        <f>'1 уровень'!AG3018</f>
        <v>0</v>
      </c>
      <c r="AG530" s="58">
        <f>'1 уровень'!AH3018</f>
        <v>0</v>
      </c>
      <c r="AH530" s="360">
        <f>'1 уровень'!AI3018</f>
        <v>0</v>
      </c>
      <c r="AI530" s="58"/>
      <c r="AJ530" s="58"/>
    </row>
    <row r="531" spans="1:36" ht="30" x14ac:dyDescent="0.25">
      <c r="A531" s="18">
        <v>1</v>
      </c>
      <c r="B531" s="18">
        <v>1</v>
      </c>
      <c r="C531" s="155" t="s">
        <v>444</v>
      </c>
      <c r="D531" s="27">
        <f>'1 уровень'!E3019</f>
        <v>900</v>
      </c>
      <c r="E531" s="27">
        <f>'1 уровень'!F3019</f>
        <v>825</v>
      </c>
      <c r="F531" s="27">
        <f>'1 уровень'!G3019</f>
        <v>3235.29</v>
      </c>
      <c r="G531" s="50">
        <f>'1 уровень'!H3019</f>
        <v>392.15636363636361</v>
      </c>
      <c r="H531" s="64"/>
      <c r="I531" s="64">
        <f>'1 уровень'!J3019</f>
        <v>0</v>
      </c>
      <c r="J531" s="59">
        <f>'1 уровень'!K3019</f>
        <v>0</v>
      </c>
      <c r="K531" s="59">
        <f>'1 уровень'!L3019</f>
        <v>0</v>
      </c>
      <c r="L531" s="59">
        <f>'1 уровень'!M3019</f>
        <v>0</v>
      </c>
      <c r="M531" s="59">
        <f>'1 уровень'!N3019</f>
        <v>0</v>
      </c>
      <c r="N531" s="59">
        <f>'1 уровень'!O3019</f>
        <v>0</v>
      </c>
      <c r="O531" s="59">
        <f>'1 уровень'!P3019</f>
        <v>0</v>
      </c>
      <c r="P531" s="58">
        <f>'1 уровень'!Q3019</f>
        <v>0</v>
      </c>
      <c r="Q531" s="58">
        <f>'1 уровень'!R3019</f>
        <v>0</v>
      </c>
      <c r="R531" s="58">
        <f>'1 уровень'!S3019</f>
        <v>0</v>
      </c>
      <c r="S531" s="58">
        <f>'1 уровень'!T3019</f>
        <v>0</v>
      </c>
      <c r="T531" s="58">
        <f>'1 уровень'!U3019</f>
        <v>0</v>
      </c>
      <c r="U531" s="58">
        <f>'1 уровень'!V3019</f>
        <v>0</v>
      </c>
      <c r="V531" s="58">
        <f>'1 уровень'!W3019</f>
        <v>0</v>
      </c>
      <c r="W531" s="58">
        <f>'1 уровень'!X3019</f>
        <v>0</v>
      </c>
      <c r="X531" s="58">
        <f>'1 уровень'!Y3019</f>
        <v>0</v>
      </c>
      <c r="Y531" s="58">
        <f>'1 уровень'!Z3019</f>
        <v>0</v>
      </c>
      <c r="Z531" s="58">
        <f>'1 уровень'!AA3019</f>
        <v>0</v>
      </c>
      <c r="AA531" s="58">
        <f>'1 уровень'!AB3019</f>
        <v>0</v>
      </c>
      <c r="AB531" s="58">
        <f>'1 уровень'!AC3019</f>
        <v>0</v>
      </c>
      <c r="AC531" s="758">
        <f>'1 уровень'!AD3019</f>
        <v>0</v>
      </c>
      <c r="AD531" s="58">
        <f>'1 уровень'!AE3019</f>
        <v>0</v>
      </c>
      <c r="AE531" s="58">
        <f>'1 уровень'!AF3019</f>
        <v>0</v>
      </c>
      <c r="AF531" s="58">
        <f>'1 уровень'!AG3019</f>
        <v>0</v>
      </c>
      <c r="AG531" s="58">
        <f>'1 уровень'!AH3019</f>
        <v>0</v>
      </c>
      <c r="AH531" s="360">
        <f>'1 уровень'!AI3019</f>
        <v>0</v>
      </c>
      <c r="AI531" s="58"/>
      <c r="AJ531" s="58"/>
    </row>
    <row r="532" spans="1:36" ht="60" x14ac:dyDescent="0.25">
      <c r="A532" s="18">
        <v>1</v>
      </c>
      <c r="B532" s="18">
        <v>1</v>
      </c>
      <c r="C532" s="155" t="s">
        <v>446</v>
      </c>
      <c r="D532" s="27">
        <f>'1 уровень'!E3020</f>
        <v>0</v>
      </c>
      <c r="E532" s="27">
        <f>'1 уровень'!F3020</f>
        <v>0</v>
      </c>
      <c r="F532" s="27">
        <f>'1 уровень'!G3020</f>
        <v>0</v>
      </c>
      <c r="G532" s="50">
        <f>'1 уровень'!H3020</f>
        <v>0</v>
      </c>
      <c r="H532" s="64">
        <f>'1 уровень'!I3020</f>
        <v>0</v>
      </c>
      <c r="I532" s="64">
        <f>'1 уровень'!J3020</f>
        <v>0</v>
      </c>
      <c r="J532" s="59">
        <f>'1 уровень'!K3020</f>
        <v>0</v>
      </c>
      <c r="K532" s="59">
        <f>'1 уровень'!L3020</f>
        <v>0</v>
      </c>
      <c r="L532" s="59">
        <f>'1 уровень'!M3020</f>
        <v>0</v>
      </c>
      <c r="M532" s="59">
        <f>'1 уровень'!N3020</f>
        <v>0</v>
      </c>
      <c r="N532" s="59">
        <f>'1 уровень'!O3020</f>
        <v>0</v>
      </c>
      <c r="O532" s="59">
        <f>'1 уровень'!P3020</f>
        <v>0</v>
      </c>
      <c r="P532" s="58">
        <f>'1 уровень'!Q3020</f>
        <v>0</v>
      </c>
      <c r="Q532" s="58">
        <f>'1 уровень'!R3020</f>
        <v>0</v>
      </c>
      <c r="R532" s="58">
        <f>'1 уровень'!S3020</f>
        <v>0</v>
      </c>
      <c r="S532" s="58">
        <f>'1 уровень'!T3020</f>
        <v>0</v>
      </c>
      <c r="T532" s="58">
        <f>'1 уровень'!U3020</f>
        <v>0</v>
      </c>
      <c r="U532" s="58">
        <f>'1 уровень'!V3020</f>
        <v>0</v>
      </c>
      <c r="V532" s="58">
        <f>'1 уровень'!W3020</f>
        <v>0</v>
      </c>
      <c r="W532" s="58">
        <f>'1 уровень'!X3020</f>
        <v>0</v>
      </c>
      <c r="X532" s="58">
        <f>'1 уровень'!Y3020</f>
        <v>0</v>
      </c>
      <c r="Y532" s="58">
        <f>'1 уровень'!Z3020</f>
        <v>0</v>
      </c>
      <c r="Z532" s="58">
        <f>'1 уровень'!AA3020</f>
        <v>0</v>
      </c>
      <c r="AA532" s="58">
        <f>'1 уровень'!AB3020</f>
        <v>0</v>
      </c>
      <c r="AB532" s="58">
        <f>'1 уровень'!AC3020</f>
        <v>0</v>
      </c>
      <c r="AC532" s="758">
        <f>'1 уровень'!AD3020</f>
        <v>0</v>
      </c>
      <c r="AD532" s="58">
        <f>'1 уровень'!AE3020</f>
        <v>0</v>
      </c>
      <c r="AE532" s="58">
        <f>'1 уровень'!AF3020</f>
        <v>0</v>
      </c>
      <c r="AF532" s="58">
        <f>'1 уровень'!AG3020</f>
        <v>0</v>
      </c>
      <c r="AG532" s="58">
        <f>'1 уровень'!AH3020</f>
        <v>0</v>
      </c>
      <c r="AH532" s="360">
        <f>'1 уровень'!AI3020</f>
        <v>0</v>
      </c>
      <c r="AI532" s="58"/>
      <c r="AJ532" s="58"/>
    </row>
    <row r="533" spans="1:36" s="45" customFormat="1" ht="45" x14ac:dyDescent="0.25">
      <c r="A533" s="18">
        <v>1</v>
      </c>
      <c r="B533" s="18">
        <v>1</v>
      </c>
      <c r="C533" s="526" t="s">
        <v>447</v>
      </c>
      <c r="D533" s="30">
        <f>'1 уровень'!E3021</f>
        <v>0</v>
      </c>
      <c r="E533" s="30">
        <f>'1 уровень'!F3021</f>
        <v>0</v>
      </c>
      <c r="F533" s="30">
        <f>'1 уровень'!G3021</f>
        <v>0</v>
      </c>
      <c r="G533" s="71">
        <f>'1 уровень'!H3021</f>
        <v>0</v>
      </c>
      <c r="H533" s="58">
        <f>'1 уровень'!I3021</f>
        <v>0</v>
      </c>
      <c r="I533" s="58">
        <f>'1 уровень'!J3021</f>
        <v>0</v>
      </c>
      <c r="J533" s="21">
        <f>'1 уровень'!K3021</f>
        <v>0</v>
      </c>
      <c r="K533" s="21">
        <f>'1 уровень'!L3021</f>
        <v>0</v>
      </c>
      <c r="L533" s="21">
        <f>'1 уровень'!M3021</f>
        <v>0</v>
      </c>
      <c r="M533" s="21">
        <f>'1 уровень'!N3021</f>
        <v>0</v>
      </c>
      <c r="N533" s="21">
        <f>'1 уровень'!O3021</f>
        <v>0</v>
      </c>
      <c r="O533" s="21">
        <f>'1 уровень'!P3021</f>
        <v>0</v>
      </c>
      <c r="P533" s="58">
        <f>'1 уровень'!Q3021</f>
        <v>0</v>
      </c>
      <c r="Q533" s="58">
        <f>'1 уровень'!R3021</f>
        <v>0</v>
      </c>
      <c r="R533" s="58">
        <f>'1 уровень'!S3021</f>
        <v>0</v>
      </c>
      <c r="S533" s="58">
        <f>'1 уровень'!T3021</f>
        <v>0</v>
      </c>
      <c r="T533" s="58">
        <f>'1 уровень'!U3021</f>
        <v>0</v>
      </c>
      <c r="U533" s="58">
        <f>'1 уровень'!V3021</f>
        <v>0</v>
      </c>
      <c r="V533" s="58">
        <f>'1 уровень'!W3021</f>
        <v>0</v>
      </c>
      <c r="W533" s="58">
        <f>'1 уровень'!X3021</f>
        <v>0</v>
      </c>
      <c r="X533" s="58">
        <f>'1 уровень'!Y3021</f>
        <v>0</v>
      </c>
      <c r="Y533" s="58">
        <f>'1 уровень'!Z3021</f>
        <v>0</v>
      </c>
      <c r="Z533" s="58">
        <f>'1 уровень'!AA3021</f>
        <v>0</v>
      </c>
      <c r="AA533" s="58">
        <f>'1 уровень'!AB3021</f>
        <v>0</v>
      </c>
      <c r="AB533" s="58">
        <f>'1 уровень'!AC3021</f>
        <v>0</v>
      </c>
      <c r="AC533" s="758">
        <f>'1 уровень'!AD3021</f>
        <v>0</v>
      </c>
      <c r="AD533" s="58">
        <f>'1 уровень'!AE3021</f>
        <v>0</v>
      </c>
      <c r="AE533" s="58">
        <f>'1 уровень'!AF3021</f>
        <v>0</v>
      </c>
      <c r="AF533" s="58">
        <f>'1 уровень'!AG3021</f>
        <v>0</v>
      </c>
      <c r="AG533" s="58">
        <f>'1 уровень'!AH3021</f>
        <v>0</v>
      </c>
      <c r="AH533" s="360">
        <f>'1 уровень'!AI3021</f>
        <v>0</v>
      </c>
      <c r="AI533" s="58"/>
      <c r="AJ533" s="58"/>
    </row>
    <row r="534" spans="1:36" ht="90" x14ac:dyDescent="0.25">
      <c r="A534" s="18">
        <v>1</v>
      </c>
      <c r="B534" s="18">
        <v>1</v>
      </c>
      <c r="C534" s="526" t="s">
        <v>448</v>
      </c>
      <c r="D534" s="27">
        <f>'1 уровень'!E3022</f>
        <v>0</v>
      </c>
      <c r="E534" s="27">
        <f>'1 уровень'!F3022</f>
        <v>0</v>
      </c>
      <c r="F534" s="27">
        <f>'1 уровень'!G3022</f>
        <v>0</v>
      </c>
      <c r="G534" s="50">
        <f>'1 уровень'!H3022</f>
        <v>0</v>
      </c>
      <c r="H534" s="64">
        <f>'1 уровень'!I3022</f>
        <v>0</v>
      </c>
      <c r="I534" s="64">
        <f>'1 уровень'!J3022</f>
        <v>0</v>
      </c>
      <c r="J534" s="59">
        <f>'1 уровень'!K3022</f>
        <v>0</v>
      </c>
      <c r="K534" s="59">
        <f>'1 уровень'!L3022</f>
        <v>0</v>
      </c>
      <c r="L534" s="59">
        <f>'1 уровень'!M3022</f>
        <v>0</v>
      </c>
      <c r="M534" s="59">
        <f>'1 уровень'!N3022</f>
        <v>0</v>
      </c>
      <c r="N534" s="59">
        <f>'1 уровень'!O3022</f>
        <v>0</v>
      </c>
      <c r="O534" s="59">
        <f>'1 уровень'!P3022</f>
        <v>0</v>
      </c>
      <c r="P534" s="58">
        <f>'1 уровень'!Q3022</f>
        <v>0</v>
      </c>
      <c r="Q534" s="58">
        <f>'1 уровень'!R3022</f>
        <v>0</v>
      </c>
      <c r="R534" s="58">
        <f>'1 уровень'!S3022</f>
        <v>0</v>
      </c>
      <c r="S534" s="58">
        <f>'1 уровень'!T3022</f>
        <v>0</v>
      </c>
      <c r="T534" s="58">
        <f>'1 уровень'!U3022</f>
        <v>0</v>
      </c>
      <c r="U534" s="58">
        <f>'1 уровень'!V3022</f>
        <v>0</v>
      </c>
      <c r="V534" s="58">
        <f>'1 уровень'!W3022</f>
        <v>0</v>
      </c>
      <c r="W534" s="58">
        <f>'1 уровень'!X3022</f>
        <v>0</v>
      </c>
      <c r="X534" s="58">
        <f>'1 уровень'!Y3022</f>
        <v>0</v>
      </c>
      <c r="Y534" s="58">
        <f>'1 уровень'!Z3022</f>
        <v>0</v>
      </c>
      <c r="Z534" s="58">
        <f>'1 уровень'!AA3022</f>
        <v>0</v>
      </c>
      <c r="AA534" s="58">
        <f>'1 уровень'!AB3022</f>
        <v>0</v>
      </c>
      <c r="AB534" s="58">
        <f>'1 уровень'!AC3022</f>
        <v>0</v>
      </c>
      <c r="AC534" s="758">
        <f>'1 уровень'!AD3022</f>
        <v>0</v>
      </c>
      <c r="AD534" s="58">
        <f>'1 уровень'!AE3022</f>
        <v>0</v>
      </c>
      <c r="AE534" s="58">
        <f>'1 уровень'!AF3022</f>
        <v>0</v>
      </c>
      <c r="AF534" s="58">
        <f>'1 уровень'!AG3022</f>
        <v>0</v>
      </c>
      <c r="AG534" s="58">
        <f>'1 уровень'!AH3022</f>
        <v>0</v>
      </c>
      <c r="AH534" s="360">
        <f>'1 уровень'!AI3022</f>
        <v>0</v>
      </c>
      <c r="AI534" s="58" t="e">
        <f>AB534/AA534*100</f>
        <v>#DIV/0!</v>
      </c>
      <c r="AJ534" s="58" t="e">
        <f>AH534/AA534*100</f>
        <v>#DIV/0!</v>
      </c>
    </row>
    <row r="535" spans="1:36" ht="28.5" x14ac:dyDescent="0.25">
      <c r="A535" s="18">
        <v>1</v>
      </c>
      <c r="B535" s="18">
        <v>1</v>
      </c>
      <c r="C535" s="888" t="s">
        <v>467</v>
      </c>
      <c r="D535" s="27">
        <f>'1 уровень'!E3023</f>
        <v>2055.2999999999997</v>
      </c>
      <c r="E535" s="27">
        <f>'1 уровень'!F3023</f>
        <v>1884.0249999999996</v>
      </c>
      <c r="F535" s="27">
        <f>'1 уровень'!G3023</f>
        <v>2058</v>
      </c>
      <c r="G535" s="50">
        <f>'1 уровень'!H3023</f>
        <v>109.23421929114532</v>
      </c>
      <c r="H535" s="64">
        <f>'1 уровень'!I3023</f>
        <v>0</v>
      </c>
      <c r="I535" s="64">
        <f>'1 уровень'!J3023</f>
        <v>0</v>
      </c>
      <c r="J535" s="59">
        <f>'1 уровень'!K3023</f>
        <v>0</v>
      </c>
      <c r="K535" s="59">
        <f>'1 уровень'!L3023</f>
        <v>0</v>
      </c>
      <c r="L535" s="59">
        <f>'1 уровень'!M3023</f>
        <v>0</v>
      </c>
      <c r="M535" s="59">
        <f>'1 уровень'!N3023</f>
        <v>0</v>
      </c>
      <c r="N535" s="59">
        <f>'1 уровень'!O3023</f>
        <v>0</v>
      </c>
      <c r="O535" s="59">
        <f>'1 уровень'!P3023</f>
        <v>0</v>
      </c>
      <c r="P535" s="58">
        <f>'1 уровень'!Q3023</f>
        <v>4829.25</v>
      </c>
      <c r="Q535" s="58">
        <f>'1 уровень'!R3023</f>
        <v>4829.25</v>
      </c>
      <c r="R535" s="58">
        <f>'1 уровень'!S3023</f>
        <v>4829.25</v>
      </c>
      <c r="S535" s="58">
        <f>'1 уровень'!T3023</f>
        <v>4829.25</v>
      </c>
      <c r="T535" s="58">
        <f>'1 уровень'!U3023</f>
        <v>4829.25</v>
      </c>
      <c r="U535" s="58">
        <f>'1 уровень'!V3023</f>
        <v>4829.25</v>
      </c>
      <c r="V535" s="58">
        <f>'1 уровень'!W3023</f>
        <v>4829.25</v>
      </c>
      <c r="W535" s="58">
        <f>'1 уровень'!X3023</f>
        <v>4829.25</v>
      </c>
      <c r="X535" s="58">
        <f>'1 уровень'!Y3023</f>
        <v>4829.25</v>
      </c>
      <c r="Y535" s="58">
        <f>'1 уровень'!Z3023</f>
        <v>4829.25</v>
      </c>
      <c r="Z535" s="58">
        <f>'1 уровень'!AA3023</f>
        <v>4829.25</v>
      </c>
      <c r="AA535" s="58">
        <f>'1 уровень'!AB3023</f>
        <v>4426.8125</v>
      </c>
      <c r="AB535" s="58">
        <f>'1 уровень'!AC3023</f>
        <v>4396.2501600000005</v>
      </c>
      <c r="AC535" s="758">
        <f>'1 уровень'!AD3023</f>
        <v>0</v>
      </c>
      <c r="AD535" s="58">
        <f>'1 уровень'!AE3023</f>
        <v>0</v>
      </c>
      <c r="AE535" s="58">
        <f>'1 уровень'!AF3023</f>
        <v>-30.562339999999494</v>
      </c>
      <c r="AF535" s="58">
        <f>'1 уровень'!AG3023</f>
        <v>0</v>
      </c>
      <c r="AG535" s="58">
        <f>'1 уровень'!AH3023</f>
        <v>0</v>
      </c>
      <c r="AH535" s="360">
        <f>'1 уровень'!AI3023</f>
        <v>4396.2501600000005</v>
      </c>
      <c r="AI535" s="58"/>
      <c r="AJ535" s="58"/>
    </row>
    <row r="536" spans="1:36" x14ac:dyDescent="0.25">
      <c r="A536" s="18">
        <v>1</v>
      </c>
      <c r="B536" s="18">
        <v>1</v>
      </c>
      <c r="C536" s="526" t="s">
        <v>311</v>
      </c>
      <c r="D536" s="27">
        <f>'1 уровень'!E3024</f>
        <v>2866.4893617021276</v>
      </c>
      <c r="E536" s="27">
        <f>'1 уровень'!F3024</f>
        <v>2627.6152482269499</v>
      </c>
      <c r="F536" s="27">
        <f>'1 уровень'!G3024</f>
        <v>2457.9882978723404</v>
      </c>
      <c r="G536" s="50">
        <f>'1 уровень'!H3024</f>
        <v>93.544452504259539</v>
      </c>
      <c r="H536" s="64">
        <f>'1 уровень'!I3024</f>
        <v>0</v>
      </c>
      <c r="I536" s="64">
        <f>'1 уровень'!J3024</f>
        <v>0</v>
      </c>
      <c r="J536" s="59">
        <f>'1 уровень'!K3024</f>
        <v>0</v>
      </c>
      <c r="K536" s="59">
        <f>'1 уровень'!L3024</f>
        <v>0</v>
      </c>
      <c r="L536" s="59">
        <f>'1 уровень'!M3024</f>
        <v>0</v>
      </c>
      <c r="M536" s="59">
        <f>'1 уровень'!N3024</f>
        <v>0</v>
      </c>
      <c r="N536" s="59">
        <f>'1 уровень'!O3024</f>
        <v>0</v>
      </c>
      <c r="O536" s="59">
        <f>'1 уровень'!P3024</f>
        <v>0</v>
      </c>
      <c r="P536" s="58">
        <f>'1 уровень'!Q3024</f>
        <v>0</v>
      </c>
      <c r="Q536" s="58">
        <f>'1 уровень'!R3024</f>
        <v>0</v>
      </c>
      <c r="R536" s="58">
        <f>'1 уровень'!S3024</f>
        <v>0</v>
      </c>
      <c r="S536" s="58">
        <f>'1 уровень'!T3024</f>
        <v>0</v>
      </c>
      <c r="T536" s="58">
        <f>'1 уровень'!U3024</f>
        <v>0</v>
      </c>
      <c r="U536" s="58">
        <f>'1 уровень'!V3024</f>
        <v>0</v>
      </c>
      <c r="V536" s="58">
        <f>'1 уровень'!W3024</f>
        <v>0</v>
      </c>
      <c r="W536" s="58">
        <f>'1 уровень'!X3024</f>
        <v>0</v>
      </c>
      <c r="X536" s="58">
        <f>'1 уровень'!Y3024</f>
        <v>0</v>
      </c>
      <c r="Y536" s="58">
        <f>'1 уровень'!Z3024</f>
        <v>0</v>
      </c>
      <c r="Z536" s="58">
        <f>'1 уровень'!AA3024</f>
        <v>0</v>
      </c>
      <c r="AA536" s="58">
        <f>'1 уровень'!AB3024</f>
        <v>0</v>
      </c>
      <c r="AB536" s="58">
        <f>'1 уровень'!AC3024</f>
        <v>0</v>
      </c>
      <c r="AC536" s="758">
        <f>'1 уровень'!AD3024</f>
        <v>0</v>
      </c>
      <c r="AD536" s="58">
        <f>'1 уровень'!AE3024</f>
        <v>0</v>
      </c>
      <c r="AE536" s="58">
        <f>'1 уровень'!AF3024</f>
        <v>0</v>
      </c>
      <c r="AF536" s="58">
        <f>'1 уровень'!AG3024</f>
        <v>0</v>
      </c>
      <c r="AG536" s="58">
        <f>'1 уровень'!AH3024</f>
        <v>0</v>
      </c>
      <c r="AH536" s="360">
        <f>'1 уровень'!AI3024</f>
        <v>0</v>
      </c>
      <c r="AI536" s="58"/>
      <c r="AJ536" s="58"/>
    </row>
    <row r="537" spans="1:36" x14ac:dyDescent="0.25">
      <c r="B537" s="18">
        <v>1</v>
      </c>
      <c r="C537" s="888" t="s">
        <v>319</v>
      </c>
      <c r="D537" s="27">
        <f>'1 уровень'!E3025</f>
        <v>0</v>
      </c>
      <c r="E537" s="27">
        <f>'1 уровень'!F3025</f>
        <v>0</v>
      </c>
      <c r="F537" s="27">
        <f>'1 уровень'!G3025</f>
        <v>0</v>
      </c>
      <c r="G537" s="50">
        <f>'1 уровень'!H3025</f>
        <v>0</v>
      </c>
      <c r="H537" s="64">
        <f>'1 уровень'!I3025</f>
        <v>0</v>
      </c>
      <c r="I537" s="64">
        <f>'1 уровень'!J3025</f>
        <v>0</v>
      </c>
      <c r="J537" s="59">
        <f>'1 уровень'!K3025</f>
        <v>0</v>
      </c>
      <c r="K537" s="59">
        <f>'1 уровень'!L3025</f>
        <v>0</v>
      </c>
      <c r="L537" s="59">
        <f>'1 уровень'!M3025</f>
        <v>0</v>
      </c>
      <c r="M537" s="59">
        <f>'1 уровень'!N3025</f>
        <v>0</v>
      </c>
      <c r="N537" s="59">
        <f>'1 уровень'!O3025</f>
        <v>0</v>
      </c>
      <c r="O537" s="59">
        <f>'1 уровень'!P3025</f>
        <v>0</v>
      </c>
      <c r="P537" s="58">
        <f>'1 уровень'!Q3025</f>
        <v>0</v>
      </c>
      <c r="Q537" s="58">
        <f>'1 уровень'!R3025</f>
        <v>0</v>
      </c>
      <c r="R537" s="58">
        <f>'1 уровень'!S3025</f>
        <v>0</v>
      </c>
      <c r="S537" s="58">
        <f>'1 уровень'!T3025</f>
        <v>0</v>
      </c>
      <c r="T537" s="58">
        <f>'1 уровень'!U3025</f>
        <v>0</v>
      </c>
      <c r="U537" s="58">
        <f>'1 уровень'!V3025</f>
        <v>0</v>
      </c>
      <c r="V537" s="58">
        <f>'1 уровень'!W3025</f>
        <v>0</v>
      </c>
      <c r="W537" s="58">
        <f>'1 уровень'!X3025</f>
        <v>0</v>
      </c>
      <c r="X537" s="58">
        <f>'1 уровень'!Y3025</f>
        <v>0</v>
      </c>
      <c r="Y537" s="58">
        <f>'1 уровень'!Z3025</f>
        <v>0</v>
      </c>
      <c r="Z537" s="58">
        <f>'1 уровень'!AA3025</f>
        <v>0</v>
      </c>
      <c r="AA537" s="58">
        <f>'1 уровень'!AB3025</f>
        <v>0</v>
      </c>
      <c r="AB537" s="58">
        <f>'1 уровень'!AC3025</f>
        <v>0</v>
      </c>
      <c r="AC537" s="758">
        <f>'1 уровень'!AD3025</f>
        <v>0</v>
      </c>
      <c r="AD537" s="58">
        <f>'1 уровень'!AE3025</f>
        <v>0</v>
      </c>
      <c r="AE537" s="58">
        <f>'1 уровень'!AF3025</f>
        <v>0</v>
      </c>
      <c r="AF537" s="58">
        <f>'1 уровень'!AG3025</f>
        <v>0</v>
      </c>
      <c r="AG537" s="58">
        <f>'1 уровень'!AH3025</f>
        <v>0</v>
      </c>
      <c r="AH537" s="360">
        <f>'1 уровень'!AI3025</f>
        <v>0</v>
      </c>
      <c r="AI537" s="58"/>
      <c r="AJ537" s="58"/>
    </row>
    <row r="538" spans="1:36" x14ac:dyDescent="0.25">
      <c r="B538" s="18">
        <v>1</v>
      </c>
      <c r="C538" s="267" t="s">
        <v>320</v>
      </c>
      <c r="D538" s="27">
        <f>'1 уровень'!E3026</f>
        <v>2866.4893617021276</v>
      </c>
      <c r="E538" s="27">
        <f>'1 уровень'!F3026</f>
        <v>2627.6152482269499</v>
      </c>
      <c r="F538" s="27">
        <f>'1 уровень'!G3026</f>
        <v>2457.9882978723404</v>
      </c>
      <c r="G538" s="50">
        <f>'1 уровень'!H3026</f>
        <v>93.544452504259539</v>
      </c>
      <c r="H538" s="64">
        <f>'1 уровень'!I3026</f>
        <v>0</v>
      </c>
      <c r="I538" s="64">
        <f>'1 уровень'!J3026</f>
        <v>0</v>
      </c>
      <c r="J538" s="59">
        <f>'1 уровень'!K3026</f>
        <v>0</v>
      </c>
      <c r="K538" s="59">
        <f>'1 уровень'!L3026</f>
        <v>0</v>
      </c>
      <c r="L538" s="59">
        <f>'1 уровень'!M3026</f>
        <v>0</v>
      </c>
      <c r="M538" s="59">
        <f>'1 уровень'!N3026</f>
        <v>0</v>
      </c>
      <c r="N538" s="59">
        <f>'1 уровень'!O3026</f>
        <v>0</v>
      </c>
      <c r="O538" s="59">
        <f>'1 уровень'!P3026</f>
        <v>0</v>
      </c>
      <c r="P538" s="58">
        <f>'1 уровень'!Q3026</f>
        <v>0</v>
      </c>
      <c r="Q538" s="58">
        <f>'1 уровень'!R3026</f>
        <v>0</v>
      </c>
      <c r="R538" s="58">
        <f>'1 уровень'!S3026</f>
        <v>0</v>
      </c>
      <c r="S538" s="58">
        <f>'1 уровень'!T3026</f>
        <v>0</v>
      </c>
      <c r="T538" s="58">
        <f>'1 уровень'!U3026</f>
        <v>0</v>
      </c>
      <c r="U538" s="58">
        <f>'1 уровень'!V3026</f>
        <v>0</v>
      </c>
      <c r="V538" s="58">
        <f>'1 уровень'!W3026</f>
        <v>0</v>
      </c>
      <c r="W538" s="58">
        <f>'1 уровень'!X3026</f>
        <v>0</v>
      </c>
      <c r="X538" s="58">
        <f>'1 уровень'!Y3026</f>
        <v>0</v>
      </c>
      <c r="Y538" s="58">
        <f>'1 уровень'!Z3026</f>
        <v>0</v>
      </c>
      <c r="Z538" s="58">
        <f>'1 уровень'!AA3026</f>
        <v>0</v>
      </c>
      <c r="AA538" s="58">
        <f>'1 уровень'!AB3026</f>
        <v>0</v>
      </c>
      <c r="AB538" s="58">
        <f>'1 уровень'!AC3026</f>
        <v>0</v>
      </c>
      <c r="AC538" s="758">
        <f>'1 уровень'!AD3026</f>
        <v>0</v>
      </c>
      <c r="AD538" s="58">
        <f>'1 уровень'!AE3026</f>
        <v>0</v>
      </c>
      <c r="AE538" s="58">
        <f>'1 уровень'!AF3026</f>
        <v>0</v>
      </c>
      <c r="AF538" s="58">
        <f>'1 уровень'!AG3026</f>
        <v>0</v>
      </c>
      <c r="AG538" s="58">
        <f>'1 уровень'!AH3026</f>
        <v>0</v>
      </c>
      <c r="AH538" s="360">
        <f>'1 уровень'!AI3026</f>
        <v>0</v>
      </c>
      <c r="AI538" s="58"/>
      <c r="AJ538" s="58"/>
    </row>
    <row r="539" spans="1:36" x14ac:dyDescent="0.25">
      <c r="B539" s="18">
        <v>1</v>
      </c>
      <c r="C539" s="267" t="s">
        <v>321</v>
      </c>
      <c r="D539" s="27">
        <f>'1 уровень'!E3027</f>
        <v>26945</v>
      </c>
      <c r="E539" s="27">
        <f>'1 уровень'!F3027</f>
        <v>24699.583333333332</v>
      </c>
      <c r="F539" s="27">
        <f>'1 уровень'!G3027</f>
        <v>23105.09</v>
      </c>
      <c r="G539" s="50">
        <f>'1 уровень'!H3027</f>
        <v>93.544452504259525</v>
      </c>
      <c r="H539" s="64">
        <f>'1 уровень'!I3027</f>
        <v>0</v>
      </c>
      <c r="I539" s="64">
        <f>'1 уровень'!J3027</f>
        <v>0</v>
      </c>
      <c r="J539" s="59">
        <f>'1 уровень'!K3027</f>
        <v>0</v>
      </c>
      <c r="K539" s="59">
        <f>'1 уровень'!L3027</f>
        <v>0</v>
      </c>
      <c r="L539" s="59">
        <f>'1 уровень'!M3027</f>
        <v>0</v>
      </c>
      <c r="M539" s="59">
        <f>'1 уровень'!N3027</f>
        <v>0</v>
      </c>
      <c r="N539" s="59">
        <f>'1 уровень'!O3027</f>
        <v>0</v>
      </c>
      <c r="O539" s="59">
        <f>'1 уровень'!P3027</f>
        <v>0</v>
      </c>
      <c r="P539" s="58">
        <f>'1 уровень'!Q3027</f>
        <v>0</v>
      </c>
      <c r="Q539" s="58">
        <f>'1 уровень'!R3027</f>
        <v>0</v>
      </c>
      <c r="R539" s="58">
        <f>'1 уровень'!S3027</f>
        <v>0</v>
      </c>
      <c r="S539" s="58">
        <f>'1 уровень'!T3027</f>
        <v>0</v>
      </c>
      <c r="T539" s="58">
        <f>'1 уровень'!U3027</f>
        <v>0</v>
      </c>
      <c r="U539" s="58">
        <f>'1 уровень'!V3027</f>
        <v>0</v>
      </c>
      <c r="V539" s="58">
        <f>'1 уровень'!W3027</f>
        <v>0</v>
      </c>
      <c r="W539" s="58">
        <f>'1 уровень'!X3027</f>
        <v>0</v>
      </c>
      <c r="X539" s="58">
        <f>'1 уровень'!Y3027</f>
        <v>0</v>
      </c>
      <c r="Y539" s="58">
        <f>'1 уровень'!Z3027</f>
        <v>0</v>
      </c>
      <c r="Z539" s="58">
        <f>'1 уровень'!AA3027</f>
        <v>0</v>
      </c>
      <c r="AA539" s="58">
        <f>'1 уровень'!AB3027</f>
        <v>0</v>
      </c>
      <c r="AB539" s="58">
        <f>'1 уровень'!AC3027</f>
        <v>0</v>
      </c>
      <c r="AC539" s="758">
        <f>'1 уровень'!AD3027</f>
        <v>0</v>
      </c>
      <c r="AD539" s="58">
        <f>'1 уровень'!AE3027</f>
        <v>0</v>
      </c>
      <c r="AE539" s="58">
        <f>'1 уровень'!AF3027</f>
        <v>0</v>
      </c>
      <c r="AF539" s="58">
        <f>'1 уровень'!AG3027</f>
        <v>0</v>
      </c>
      <c r="AG539" s="58">
        <f>'1 уровень'!AH3027</f>
        <v>0</v>
      </c>
      <c r="AH539" s="360">
        <f>'1 уровень'!AI3027</f>
        <v>0</v>
      </c>
      <c r="AI539" s="58"/>
      <c r="AJ539" s="58"/>
    </row>
    <row r="540" spans="1:36" x14ac:dyDescent="0.25">
      <c r="B540" s="18">
        <v>1</v>
      </c>
      <c r="C540" s="527" t="s">
        <v>217</v>
      </c>
      <c r="D540" s="27">
        <f>'1 уровень'!E3028</f>
        <v>2650</v>
      </c>
      <c r="E540" s="27">
        <f>'1 уровень'!F3028</f>
        <v>2429</v>
      </c>
      <c r="F540" s="27">
        <f>'1 уровень'!G3028</f>
        <v>3090</v>
      </c>
      <c r="G540" s="50">
        <f>'1 уровень'!H3028</f>
        <v>127.21284479209551</v>
      </c>
      <c r="H540" s="64">
        <f>'1 уровень'!I3028</f>
        <v>0</v>
      </c>
      <c r="I540" s="64">
        <f>'1 уровень'!J3028</f>
        <v>0</v>
      </c>
      <c r="J540" s="59">
        <f>'1 уровень'!K3028</f>
        <v>0</v>
      </c>
      <c r="K540" s="59">
        <f>'1 уровень'!L3028</f>
        <v>0</v>
      </c>
      <c r="L540" s="59">
        <f>'1 уровень'!M3028</f>
        <v>0</v>
      </c>
      <c r="M540" s="59">
        <f>'1 уровень'!N3028</f>
        <v>0</v>
      </c>
      <c r="N540" s="59">
        <f>'1 уровень'!O3028</f>
        <v>0</v>
      </c>
      <c r="O540" s="59">
        <f>'1 уровень'!P3028</f>
        <v>0</v>
      </c>
      <c r="P540" s="58">
        <f>'1 уровень'!Q3028</f>
        <v>3203.2244999999998</v>
      </c>
      <c r="Q540" s="58">
        <f>'1 уровень'!R3028</f>
        <v>3203.2244999999998</v>
      </c>
      <c r="R540" s="58">
        <f>'1 уровень'!S3028</f>
        <v>3203.2244999999998</v>
      </c>
      <c r="S540" s="58">
        <f>'1 уровень'!T3028</f>
        <v>3203.2244999999998</v>
      </c>
      <c r="T540" s="58">
        <f>'1 уровень'!U3028</f>
        <v>3203.2244999999998</v>
      </c>
      <c r="U540" s="58">
        <f>'1 уровень'!V3028</f>
        <v>3203.2244999999998</v>
      </c>
      <c r="V540" s="58">
        <f>'1 уровень'!W3028</f>
        <v>3203.2244999999998</v>
      </c>
      <c r="W540" s="58">
        <f>'1 уровень'!X3028</f>
        <v>3203.2244999999998</v>
      </c>
      <c r="X540" s="58">
        <f>'1 уровень'!Y3028</f>
        <v>3203.2244999999998</v>
      </c>
      <c r="Y540" s="58">
        <f>'1 уровень'!Z3028</f>
        <v>3203.2244999999998</v>
      </c>
      <c r="Z540" s="58">
        <f>'1 уровень'!AA3028</f>
        <v>3203.2244999999998</v>
      </c>
      <c r="AA540" s="58">
        <f>'1 уровень'!AB3028</f>
        <v>2936.2891249999998</v>
      </c>
      <c r="AB540" s="58">
        <f>'1 уровень'!AC3028</f>
        <v>3340.5595000000003</v>
      </c>
      <c r="AC540" s="758">
        <f>'1 уровень'!AD3028</f>
        <v>0</v>
      </c>
      <c r="AD540" s="58">
        <f>'1 уровень'!AE3028</f>
        <v>0</v>
      </c>
      <c r="AE540" s="58">
        <f>'1 уровень'!AF3028</f>
        <v>404.27037500000051</v>
      </c>
      <c r="AF540" s="58">
        <f>'1 уровень'!AG3028</f>
        <v>0</v>
      </c>
      <c r="AG540" s="58">
        <f>'1 уровень'!AH3028</f>
        <v>0</v>
      </c>
      <c r="AH540" s="360">
        <f>'1 уровень'!AI3028</f>
        <v>3340.5595000000003</v>
      </c>
      <c r="AI540" s="58"/>
      <c r="AJ540" s="58"/>
    </row>
    <row r="541" spans="1:36" ht="86.25" x14ac:dyDescent="0.25">
      <c r="A541" s="18">
        <v>1</v>
      </c>
      <c r="B541" s="18">
        <v>1</v>
      </c>
      <c r="C541" s="157" t="s">
        <v>506</v>
      </c>
      <c r="D541" s="27">
        <f>'1 уровень'!E3029</f>
        <v>5390</v>
      </c>
      <c r="E541" s="27">
        <f>'1 уровень'!F3029</f>
        <v>4940.8333333333339</v>
      </c>
      <c r="F541" s="27">
        <f>'1 уровень'!G3029</f>
        <v>2973</v>
      </c>
      <c r="G541" s="50">
        <f>'1 уровень'!H3029</f>
        <v>60.172035756451336</v>
      </c>
      <c r="H541" s="64">
        <f>'1 уровень'!I3029</f>
        <v>0</v>
      </c>
      <c r="I541" s="64">
        <f>'1 уровень'!J3029</f>
        <v>0</v>
      </c>
      <c r="J541" s="59">
        <f>'1 уровень'!K3029</f>
        <v>0</v>
      </c>
      <c r="K541" s="59">
        <f>'1 уровень'!L3029</f>
        <v>0</v>
      </c>
      <c r="L541" s="59">
        <f>'1 уровень'!M3029</f>
        <v>0</v>
      </c>
      <c r="M541" s="59">
        <f>'1 уровень'!N3029</f>
        <v>0</v>
      </c>
      <c r="N541" s="59">
        <f>'1 уровень'!O3029</f>
        <v>0</v>
      </c>
      <c r="O541" s="59">
        <f>'1 уровень'!P3029</f>
        <v>0</v>
      </c>
      <c r="P541" s="58">
        <f>'1 уровень'!Q3029</f>
        <v>16840.794180000001</v>
      </c>
      <c r="Q541" s="58">
        <f>'1 уровень'!R3029</f>
        <v>16840.794180000001</v>
      </c>
      <c r="R541" s="58">
        <f>'1 уровень'!S3029</f>
        <v>16840.794180000001</v>
      </c>
      <c r="S541" s="58">
        <f>'1 уровень'!T3029</f>
        <v>16840.794180000001</v>
      </c>
      <c r="T541" s="58">
        <f>'1 уровень'!U3029</f>
        <v>16840.794180000001</v>
      </c>
      <c r="U541" s="58">
        <f>'1 уровень'!V3029</f>
        <v>16840.794180000001</v>
      </c>
      <c r="V541" s="58">
        <f>'1 уровень'!W3029</f>
        <v>16840.794180000001</v>
      </c>
      <c r="W541" s="58">
        <f>'1 уровень'!X3029</f>
        <v>16840.794180000001</v>
      </c>
      <c r="X541" s="58">
        <f>'1 уровень'!Y3029</f>
        <v>16840.794180000001</v>
      </c>
      <c r="Y541" s="58">
        <f>'1 уровень'!Z3029</f>
        <v>16840.794180000001</v>
      </c>
      <c r="Z541" s="58">
        <f>'1 уровень'!AA3029</f>
        <v>16840.794180000001</v>
      </c>
      <c r="AA541" s="58">
        <f>'1 уровень'!AB3029</f>
        <v>15437.394665</v>
      </c>
      <c r="AB541" s="58">
        <f>'1 уровень'!AC3029</f>
        <v>9399.53406</v>
      </c>
      <c r="AC541" s="758">
        <f>'1 уровень'!AD3029</f>
        <v>0</v>
      </c>
      <c r="AD541" s="58">
        <f>'1 уровень'!AE3029</f>
        <v>0</v>
      </c>
      <c r="AE541" s="58">
        <f>'1 уровень'!AF3029</f>
        <v>-6037.8606049999999</v>
      </c>
      <c r="AF541" s="58">
        <f>'1 уровень'!AG3029</f>
        <v>0</v>
      </c>
      <c r="AG541" s="58">
        <f>'1 уровень'!AH3029</f>
        <v>-18.160250000000001</v>
      </c>
      <c r="AH541" s="360">
        <f>'1 уровень'!AI3029</f>
        <v>9381.3738099999991</v>
      </c>
      <c r="AI541" s="58"/>
      <c r="AJ541" s="58"/>
    </row>
    <row r="542" spans="1:36" x14ac:dyDescent="0.25">
      <c r="A542" s="18">
        <v>1</v>
      </c>
      <c r="B542" s="18">
        <v>1</v>
      </c>
      <c r="C542" s="157" t="s">
        <v>260</v>
      </c>
      <c r="D542" s="27">
        <f>'1 уровень'!E3030</f>
        <v>31504.3</v>
      </c>
      <c r="E542" s="27">
        <f>'1 уровень'!F3030</f>
        <v>28878.941666666666</v>
      </c>
      <c r="F542" s="27">
        <f>'1 уровень'!G3030</f>
        <v>27455.822500000002</v>
      </c>
      <c r="G542" s="50">
        <f>'1 уровень'!H3030</f>
        <v>95.072121467978548</v>
      </c>
      <c r="H542" s="64">
        <f>'1 уровень'!I3030</f>
        <v>0</v>
      </c>
      <c r="I542" s="64">
        <f>'1 уровень'!J3030</f>
        <v>0</v>
      </c>
      <c r="J542" s="59">
        <f>'1 уровень'!K3030</f>
        <v>0</v>
      </c>
      <c r="K542" s="59">
        <f>'1 уровень'!L3030</f>
        <v>0</v>
      </c>
      <c r="L542" s="59">
        <f>'1 уровень'!M3030</f>
        <v>0</v>
      </c>
      <c r="M542" s="59">
        <f>'1 уровень'!N3030</f>
        <v>0</v>
      </c>
      <c r="N542" s="59">
        <f>'1 уровень'!O3030</f>
        <v>0</v>
      </c>
      <c r="O542" s="59">
        <f>'1 уровень'!P3030</f>
        <v>0</v>
      </c>
      <c r="P542" s="58">
        <f>'1 уровень'!Q3030</f>
        <v>0</v>
      </c>
      <c r="Q542" s="58">
        <f>'1 уровень'!R3030</f>
        <v>0</v>
      </c>
      <c r="R542" s="58">
        <f>'1 уровень'!S3030</f>
        <v>0</v>
      </c>
      <c r="S542" s="58">
        <f>'1 уровень'!T3030</f>
        <v>0</v>
      </c>
      <c r="T542" s="58">
        <f>'1 уровень'!U3030</f>
        <v>0</v>
      </c>
      <c r="U542" s="58">
        <f>'1 уровень'!V3030</f>
        <v>0</v>
      </c>
      <c r="V542" s="58">
        <f>'1 уровень'!W3030</f>
        <v>0</v>
      </c>
      <c r="W542" s="58">
        <f>'1 уровень'!X3030</f>
        <v>0</v>
      </c>
      <c r="X542" s="58">
        <f>'1 уровень'!Y3030</f>
        <v>0</v>
      </c>
      <c r="Y542" s="58">
        <f>'1 уровень'!Z3030</f>
        <v>0</v>
      </c>
      <c r="Z542" s="58">
        <f>'1 уровень'!AA3030</f>
        <v>0</v>
      </c>
      <c r="AA542" s="58">
        <f>'1 уровень'!AB3030</f>
        <v>0</v>
      </c>
      <c r="AB542" s="58">
        <f>'1 уровень'!AC3030</f>
        <v>0</v>
      </c>
      <c r="AC542" s="758">
        <f>'1 уровень'!AD3030</f>
        <v>0</v>
      </c>
      <c r="AD542" s="58">
        <f>'1 уровень'!AE3030</f>
        <v>0</v>
      </c>
      <c r="AE542" s="58">
        <f>'1 уровень'!AF3030</f>
        <v>0</v>
      </c>
      <c r="AF542" s="58">
        <f>'1 уровень'!AG3030</f>
        <v>0</v>
      </c>
      <c r="AG542" s="58">
        <f>'1 уровень'!AH3030</f>
        <v>0</v>
      </c>
      <c r="AH542" s="360">
        <f>'1 уровень'!AI3030</f>
        <v>0</v>
      </c>
      <c r="AI542" s="58" t="e">
        <f>AB542/AA542*100</f>
        <v>#DIV/0!</v>
      </c>
      <c r="AJ542" s="58" t="e">
        <f>AH542/AA542*100</f>
        <v>#DIV/0!</v>
      </c>
    </row>
    <row r="543" spans="1:36" ht="29.25" x14ac:dyDescent="0.25">
      <c r="A543" s="18">
        <v>1</v>
      </c>
      <c r="B543" s="18">
        <v>1</v>
      </c>
      <c r="C543" s="157" t="s">
        <v>273</v>
      </c>
      <c r="D543" s="27">
        <f>'1 уровень'!E3031</f>
        <v>15473</v>
      </c>
      <c r="E543" s="27">
        <f>'1 уровень'!F3031</f>
        <v>14183.583333333332</v>
      </c>
      <c r="F543" s="27">
        <f>'1 уровень'!G3031</f>
        <v>7722</v>
      </c>
      <c r="G543" s="50">
        <f>'1 уровень'!H3031</f>
        <v>54.443223679958642</v>
      </c>
      <c r="H543" s="64">
        <f>'1 уровень'!I3031</f>
        <v>0</v>
      </c>
      <c r="I543" s="64">
        <f>'1 уровень'!J3031</f>
        <v>0</v>
      </c>
      <c r="J543" s="59">
        <f>'1 уровень'!K3031</f>
        <v>0</v>
      </c>
      <c r="K543" s="59">
        <f>'1 уровень'!L3031</f>
        <v>0</v>
      </c>
      <c r="L543" s="59">
        <f>'1 уровень'!M3031</f>
        <v>0</v>
      </c>
      <c r="M543" s="59">
        <f>'1 уровень'!N3031</f>
        <v>0</v>
      </c>
      <c r="N543" s="59">
        <f>'1 уровень'!O3031</f>
        <v>0</v>
      </c>
      <c r="O543" s="59">
        <f>'1 уровень'!P3031</f>
        <v>0</v>
      </c>
      <c r="P543" s="58">
        <f>'1 уровень'!Q3031</f>
        <v>0</v>
      </c>
      <c r="Q543" s="58">
        <f>'1 уровень'!R3031</f>
        <v>0</v>
      </c>
      <c r="R543" s="58">
        <f>'1 уровень'!S3031</f>
        <v>0</v>
      </c>
      <c r="S543" s="58">
        <f>'1 уровень'!T3031</f>
        <v>0</v>
      </c>
      <c r="T543" s="58">
        <f>'1 уровень'!U3031</f>
        <v>0</v>
      </c>
      <c r="U543" s="58">
        <f>'1 уровень'!V3031</f>
        <v>0</v>
      </c>
      <c r="V543" s="58">
        <f>'1 уровень'!W3031</f>
        <v>0</v>
      </c>
      <c r="W543" s="58">
        <f>'1 уровень'!X3031</f>
        <v>0</v>
      </c>
      <c r="X543" s="58">
        <f>'1 уровень'!Y3031</f>
        <v>0</v>
      </c>
      <c r="Y543" s="58">
        <f>'1 уровень'!Z3031</f>
        <v>0</v>
      </c>
      <c r="Z543" s="58">
        <f>'1 уровень'!AA3031</f>
        <v>0</v>
      </c>
      <c r="AA543" s="58">
        <f>'1 уровень'!AB3031</f>
        <v>0</v>
      </c>
      <c r="AB543" s="58">
        <f>'1 уровень'!AC3031</f>
        <v>0</v>
      </c>
      <c r="AC543" s="758">
        <f>'1 уровень'!AD3031</f>
        <v>0</v>
      </c>
      <c r="AD543" s="58">
        <f>'1 уровень'!AE3031</f>
        <v>0</v>
      </c>
      <c r="AE543" s="58">
        <f>'1 уровень'!AF3031</f>
        <v>0</v>
      </c>
      <c r="AF543" s="58">
        <f>'1 уровень'!AG3031</f>
        <v>0</v>
      </c>
      <c r="AG543" s="58">
        <f>'1 уровень'!AH3031</f>
        <v>0</v>
      </c>
      <c r="AH543" s="360">
        <f>'1 уровень'!AI3031</f>
        <v>0</v>
      </c>
      <c r="AI543" s="58"/>
      <c r="AJ543" s="58"/>
    </row>
    <row r="544" spans="1:36" ht="29.25" x14ac:dyDescent="0.25">
      <c r="A544" s="18">
        <v>1</v>
      </c>
      <c r="B544" s="18">
        <v>1</v>
      </c>
      <c r="C544" s="174" t="s">
        <v>261</v>
      </c>
      <c r="D544" s="27">
        <f>'1 уровень'!E3032</f>
        <v>27671.489361702126</v>
      </c>
      <c r="E544" s="27">
        <f>'1 уровень'!F3032</f>
        <v>25365.531914893618</v>
      </c>
      <c r="F544" s="27">
        <f>'1 уровень'!G3032</f>
        <v>14143.98829787234</v>
      </c>
      <c r="G544" s="50">
        <f>'1 уровень'!H3032</f>
        <v>55.760661141773895</v>
      </c>
      <c r="H544" s="64">
        <f>'1 уровень'!I3032</f>
        <v>0</v>
      </c>
      <c r="I544" s="64">
        <f>'1 уровень'!J3032</f>
        <v>0</v>
      </c>
      <c r="J544" s="59">
        <f>'1 уровень'!K3032</f>
        <v>0</v>
      </c>
      <c r="K544" s="59">
        <f>'1 уровень'!L3032</f>
        <v>0</v>
      </c>
      <c r="L544" s="59">
        <f>'1 уровень'!M3032</f>
        <v>0</v>
      </c>
      <c r="M544" s="59">
        <f>'1 уровень'!N3032</f>
        <v>0</v>
      </c>
      <c r="N544" s="59">
        <f>'1 уровень'!O3032</f>
        <v>0</v>
      </c>
      <c r="O544" s="59">
        <f>'1 уровень'!P3032</f>
        <v>0</v>
      </c>
      <c r="P544" s="58">
        <f>'1 уровень'!Q3032</f>
        <v>0</v>
      </c>
      <c r="Q544" s="58">
        <f>'1 уровень'!R3032</f>
        <v>0</v>
      </c>
      <c r="R544" s="58">
        <f>'1 уровень'!S3032</f>
        <v>0</v>
      </c>
      <c r="S544" s="58">
        <f>'1 уровень'!T3032</f>
        <v>0</v>
      </c>
      <c r="T544" s="58">
        <f>'1 уровень'!U3032</f>
        <v>0</v>
      </c>
      <c r="U544" s="58">
        <f>'1 уровень'!V3032</f>
        <v>0</v>
      </c>
      <c r="V544" s="58">
        <f>'1 уровень'!W3032</f>
        <v>0</v>
      </c>
      <c r="W544" s="58">
        <f>'1 уровень'!X3032</f>
        <v>0</v>
      </c>
      <c r="X544" s="58">
        <f>'1 уровень'!Y3032</f>
        <v>0</v>
      </c>
      <c r="Y544" s="58">
        <f>'1 уровень'!Z3032</f>
        <v>0</v>
      </c>
      <c r="Z544" s="58">
        <f>'1 уровень'!AA3032</f>
        <v>0</v>
      </c>
      <c r="AA544" s="58">
        <f>'1 уровень'!AB3032</f>
        <v>0</v>
      </c>
      <c r="AB544" s="58">
        <f>'1 уровень'!AC3032</f>
        <v>0</v>
      </c>
      <c r="AC544" s="758">
        <f>'1 уровень'!AD3032</f>
        <v>0</v>
      </c>
      <c r="AD544" s="58">
        <f>'1 уровень'!AE3032</f>
        <v>0</v>
      </c>
      <c r="AE544" s="58">
        <f>'1 уровень'!AF3032</f>
        <v>0</v>
      </c>
      <c r="AF544" s="58">
        <f>'1 уровень'!AG3032</f>
        <v>0</v>
      </c>
      <c r="AG544" s="58">
        <f>'1 уровень'!AH3032</f>
        <v>0</v>
      </c>
      <c r="AH544" s="360">
        <f>'1 уровень'!AI3032</f>
        <v>0</v>
      </c>
      <c r="AI544" s="58"/>
      <c r="AJ544" s="58"/>
    </row>
    <row r="545" spans="1:184" ht="29.25" x14ac:dyDescent="0.25">
      <c r="A545" s="18">
        <v>1</v>
      </c>
      <c r="B545" s="18">
        <v>1</v>
      </c>
      <c r="C545" s="157" t="s">
        <v>262</v>
      </c>
      <c r="D545" s="27">
        <f>'1 уровень'!E3033</f>
        <v>5000</v>
      </c>
      <c r="E545" s="27">
        <f>'1 уровень'!F3033</f>
        <v>4583.3333333333339</v>
      </c>
      <c r="F545" s="27">
        <f>'1 уровень'!G3033</f>
        <v>4117</v>
      </c>
      <c r="G545" s="50">
        <f>'1 уровень'!H3033</f>
        <v>89.825454545454534</v>
      </c>
      <c r="H545" s="64">
        <f>'1 уровень'!I3033</f>
        <v>0</v>
      </c>
      <c r="I545" s="64">
        <f>'1 уровень'!J3033</f>
        <v>0</v>
      </c>
      <c r="J545" s="59">
        <f>'1 уровень'!K3033</f>
        <v>0</v>
      </c>
      <c r="K545" s="59">
        <f>'1 уровень'!L3033</f>
        <v>0</v>
      </c>
      <c r="L545" s="59">
        <f>'1 уровень'!M3033</f>
        <v>0</v>
      </c>
      <c r="M545" s="59">
        <f>'1 уровень'!N3033</f>
        <v>0</v>
      </c>
      <c r="N545" s="59">
        <f>'1 уровень'!O3033</f>
        <v>0</v>
      </c>
      <c r="O545" s="59">
        <f>'1 уровень'!P3033</f>
        <v>0</v>
      </c>
      <c r="P545" s="58">
        <f>'1 уровень'!Q3033</f>
        <v>0</v>
      </c>
      <c r="Q545" s="58">
        <f>'1 уровень'!R3033</f>
        <v>0</v>
      </c>
      <c r="R545" s="58">
        <f>'1 уровень'!S3033</f>
        <v>0</v>
      </c>
      <c r="S545" s="58">
        <f>'1 уровень'!T3033</f>
        <v>0</v>
      </c>
      <c r="T545" s="58">
        <f>'1 уровень'!U3033</f>
        <v>0</v>
      </c>
      <c r="U545" s="58">
        <f>'1 уровень'!V3033</f>
        <v>0</v>
      </c>
      <c r="V545" s="58">
        <f>'1 уровень'!W3033</f>
        <v>0</v>
      </c>
      <c r="W545" s="58">
        <f>'1 уровень'!X3033</f>
        <v>0</v>
      </c>
      <c r="X545" s="58">
        <f>'1 уровень'!Y3033</f>
        <v>0</v>
      </c>
      <c r="Y545" s="58">
        <f>'1 уровень'!Z3033</f>
        <v>0</v>
      </c>
      <c r="Z545" s="58">
        <f>'1 уровень'!AA3033</f>
        <v>0</v>
      </c>
      <c r="AA545" s="58">
        <f>'1 уровень'!AB3033</f>
        <v>0</v>
      </c>
      <c r="AB545" s="58">
        <f>'1 уровень'!AC3033</f>
        <v>0</v>
      </c>
      <c r="AC545" s="758">
        <f>'1 уровень'!AD3033</f>
        <v>0</v>
      </c>
      <c r="AD545" s="58">
        <f>'1 уровень'!AE3033</f>
        <v>0</v>
      </c>
      <c r="AE545" s="58">
        <f>'1 уровень'!AF3033</f>
        <v>0</v>
      </c>
      <c r="AF545" s="58">
        <f>'1 уровень'!AG3033</f>
        <v>0</v>
      </c>
      <c r="AG545" s="58">
        <f>'1 уровень'!AH3033</f>
        <v>0</v>
      </c>
      <c r="AH545" s="360">
        <f>'1 уровень'!AI3033</f>
        <v>0</v>
      </c>
      <c r="AI545" s="58"/>
      <c r="AJ545" s="58"/>
    </row>
    <row r="546" spans="1:184" ht="30" x14ac:dyDescent="0.25">
      <c r="A546" s="18">
        <v>1</v>
      </c>
      <c r="B546" s="18">
        <v>1</v>
      </c>
      <c r="C546" s="3085" t="s">
        <v>134</v>
      </c>
      <c r="D546" s="27">
        <f>'1 уровень'!E3034</f>
        <v>136899.7761904762</v>
      </c>
      <c r="E546" s="27">
        <f>'1 уровень'!F3034</f>
        <v>125491.46150793652</v>
      </c>
      <c r="F546" s="27">
        <f>'1 уровень'!G3034</f>
        <v>82909.434404761909</v>
      </c>
      <c r="G546" s="50">
        <f>'1 уровень'!H3034</f>
        <v>66.067789320884145</v>
      </c>
      <c r="H546" s="64">
        <f>'1 уровень'!I3034</f>
        <v>0</v>
      </c>
      <c r="I546" s="64">
        <f>'1 уровень'!J3034</f>
        <v>0</v>
      </c>
      <c r="J546" s="59">
        <f>'1 уровень'!K3034</f>
        <v>0</v>
      </c>
      <c r="K546" s="59">
        <f>'1 уровень'!L3034</f>
        <v>0</v>
      </c>
      <c r="L546" s="59">
        <f>'1 уровень'!M3034</f>
        <v>0</v>
      </c>
      <c r="M546" s="59">
        <f>'1 уровень'!N3034</f>
        <v>0</v>
      </c>
      <c r="N546" s="59">
        <f>'1 уровень'!O3034</f>
        <v>0</v>
      </c>
      <c r="O546" s="59">
        <f>'1 уровень'!P3034</f>
        <v>0</v>
      </c>
      <c r="P546" s="58">
        <f>'1 уровень'!Q3034</f>
        <v>205012.56712000002</v>
      </c>
      <c r="Q546" s="58">
        <f>'1 уровень'!R3034</f>
        <v>205012.56712000002</v>
      </c>
      <c r="R546" s="58">
        <f>'1 уровень'!S3034</f>
        <v>204667.02035000004</v>
      </c>
      <c r="S546" s="58">
        <f>'1 уровень'!T3034</f>
        <v>204667.02035000004</v>
      </c>
      <c r="T546" s="58">
        <f>'1 уровень'!U3034</f>
        <v>204667.02035000004</v>
      </c>
      <c r="U546" s="58">
        <f>'1 уровень'!V3034</f>
        <v>204667.02035000004</v>
      </c>
      <c r="V546" s="58">
        <f>'1 уровень'!W3034</f>
        <v>204667.02035000004</v>
      </c>
      <c r="W546" s="58">
        <f>'1 уровень'!X3034</f>
        <v>204667.02035000004</v>
      </c>
      <c r="X546" s="58">
        <f>'1 уровень'!Y3034</f>
        <v>203670.83215000003</v>
      </c>
      <c r="Y546" s="58">
        <f>'1 уровень'!Z3034</f>
        <v>203670.83215000003</v>
      </c>
      <c r="Z546" s="58">
        <f>'1 уровень'!AA3034</f>
        <v>201173.86740000002</v>
      </c>
      <c r="AA546" s="58">
        <f>'1 уровень'!AB3034</f>
        <v>185621.57090866668</v>
      </c>
      <c r="AB546" s="58">
        <f>'1 уровень'!AC3034</f>
        <v>163415.97766999999</v>
      </c>
      <c r="AC546" s="758">
        <f>'1 уровень'!AD3034</f>
        <v>0</v>
      </c>
      <c r="AD546" s="58">
        <f>'1 уровень'!AE3034</f>
        <v>-234.72429</v>
      </c>
      <c r="AE546" s="58">
        <f>'1 уровень'!AF3034</f>
        <v>-22205.593238666708</v>
      </c>
      <c r="AF546" s="58">
        <f>'1 уровень'!AG3034</f>
        <v>-1.0787100000000001</v>
      </c>
      <c r="AG546" s="58">
        <f>'1 уровень'!AH3034</f>
        <v>-161.66958</v>
      </c>
      <c r="AH546" s="360">
        <f>'1 уровень'!AI3034</f>
        <v>163019.58379999999</v>
      </c>
      <c r="AI546" s="58"/>
      <c r="AJ546" s="58"/>
    </row>
    <row r="547" spans="1:184" x14ac:dyDescent="0.25">
      <c r="A547" s="18">
        <v>1</v>
      </c>
      <c r="B547" s="18">
        <v>1</v>
      </c>
      <c r="C547" s="697" t="s">
        <v>66</v>
      </c>
      <c r="D547" s="27">
        <f>'1 уровень'!E3035</f>
        <v>573</v>
      </c>
      <c r="E547" s="27">
        <f>'1 уровень'!F3035</f>
        <v>525</v>
      </c>
      <c r="F547" s="27">
        <f>'1 уровень'!G3035</f>
        <v>506</v>
      </c>
      <c r="G547" s="50">
        <f>'1 уровень'!H3035</f>
        <v>96.38095238095238</v>
      </c>
      <c r="H547" s="64">
        <f>'1 уровень'!I3035</f>
        <v>8.6701570680628279</v>
      </c>
      <c r="I547" s="64">
        <f>'1 уровень'!J3035</f>
        <v>6.4782608695652177</v>
      </c>
      <c r="J547" s="59">
        <f>'1 уровень'!K3035</f>
        <v>4968</v>
      </c>
      <c r="K547" s="59">
        <f>'1 уровень'!L3035</f>
        <v>4554</v>
      </c>
      <c r="L547" s="59">
        <f>'1 уровень'!M3035</f>
        <v>3278</v>
      </c>
      <c r="M547" s="59">
        <f>'1 уровень'!N3035</f>
        <v>71.980676328502412</v>
      </c>
      <c r="N547" s="59">
        <f>'1 уровень'!O3035</f>
        <v>16</v>
      </c>
      <c r="O547" s="59">
        <f>'1 уровень'!P3035</f>
        <v>223.5</v>
      </c>
      <c r="P547" s="58">
        <f>'1 уровень'!Q3035</f>
        <v>0</v>
      </c>
      <c r="Q547" s="58">
        <f>'1 уровень'!R3035</f>
        <v>0</v>
      </c>
      <c r="R547" s="58">
        <f>'1 уровень'!S3035</f>
        <v>0</v>
      </c>
      <c r="S547" s="58">
        <f>'1 уровень'!T3035</f>
        <v>0</v>
      </c>
      <c r="T547" s="58">
        <f>'1 уровень'!U3035</f>
        <v>0</v>
      </c>
      <c r="U547" s="58">
        <f>'1 уровень'!V3035</f>
        <v>0</v>
      </c>
      <c r="V547" s="58">
        <f>'1 уровень'!W3035</f>
        <v>0</v>
      </c>
      <c r="W547" s="58">
        <f>'1 уровень'!X3035</f>
        <v>0</v>
      </c>
      <c r="X547" s="58">
        <f>'1 уровень'!Y3035</f>
        <v>0</v>
      </c>
      <c r="Y547" s="58">
        <f>'1 уровень'!Z3035</f>
        <v>0</v>
      </c>
      <c r="Z547" s="58">
        <f>'1 уровень'!AA3035</f>
        <v>0</v>
      </c>
      <c r="AA547" s="58">
        <f>'1 уровень'!AB3035</f>
        <v>0</v>
      </c>
      <c r="AB547" s="58">
        <f>'1 уровень'!AC3035</f>
        <v>0</v>
      </c>
      <c r="AC547" s="758">
        <f>'1 уровень'!AD3035</f>
        <v>0</v>
      </c>
      <c r="AD547" s="58">
        <f>'1 уровень'!AE3035</f>
        <v>0</v>
      </c>
      <c r="AE547" s="58">
        <f>'1 уровень'!AF3035</f>
        <v>0</v>
      </c>
      <c r="AF547" s="58">
        <f>'1 уровень'!AG3035</f>
        <v>0</v>
      </c>
      <c r="AG547" s="58">
        <f>'1 уровень'!AH3035</f>
        <v>0</v>
      </c>
      <c r="AH547" s="360">
        <f>'1 уровень'!AI3035</f>
        <v>0</v>
      </c>
      <c r="AI547" s="58"/>
      <c r="AJ547" s="58"/>
    </row>
    <row r="548" spans="1:184" ht="29.25" x14ac:dyDescent="0.25">
      <c r="A548" s="18">
        <v>1</v>
      </c>
      <c r="B548" s="18">
        <v>1</v>
      </c>
      <c r="C548" s="698" t="s">
        <v>284</v>
      </c>
      <c r="D548" s="27">
        <f>'1 уровень'!E3036</f>
        <v>822</v>
      </c>
      <c r="E548" s="27">
        <f>'1 уровень'!F3036</f>
        <v>754</v>
      </c>
      <c r="F548" s="27">
        <f>'1 уровень'!G3036</f>
        <v>801</v>
      </c>
      <c r="G548" s="50">
        <f>'1 уровень'!H3036</f>
        <v>106.23342175066313</v>
      </c>
      <c r="H548" s="64">
        <f>'1 уровень'!I3036</f>
        <v>7.2627737226277373</v>
      </c>
      <c r="I548" s="64">
        <f>'1 уровень'!J3036</f>
        <v>6.5580524344569291</v>
      </c>
      <c r="J548" s="59">
        <f>'1 уровень'!K3036</f>
        <v>5970</v>
      </c>
      <c r="K548" s="59">
        <f>'1 уровень'!L3036</f>
        <v>5473</v>
      </c>
      <c r="L548" s="59">
        <f>'1 уровень'!M3036</f>
        <v>5253</v>
      </c>
      <c r="M548" s="59">
        <f>'1 уровень'!N3036</f>
        <v>95.997807017543863</v>
      </c>
      <c r="N548" s="59">
        <f>'1 уровень'!O3036</f>
        <v>24.875</v>
      </c>
      <c r="O548" s="59">
        <f>'1 уровень'!P3036</f>
        <v>230.37368661489265</v>
      </c>
      <c r="P548" s="58">
        <f>'1 уровень'!Q3036</f>
        <v>0</v>
      </c>
      <c r="Q548" s="58">
        <f>'1 уровень'!R3036</f>
        <v>0</v>
      </c>
      <c r="R548" s="58">
        <f>'1 уровень'!S3036</f>
        <v>0</v>
      </c>
      <c r="S548" s="58">
        <f>'1 уровень'!T3036</f>
        <v>0</v>
      </c>
      <c r="T548" s="58">
        <f>'1 уровень'!U3036</f>
        <v>0</v>
      </c>
      <c r="U548" s="58">
        <f>'1 уровень'!V3036</f>
        <v>0</v>
      </c>
      <c r="V548" s="58">
        <f>'1 уровень'!W3036</f>
        <v>0</v>
      </c>
      <c r="W548" s="58">
        <f>'1 уровень'!X3036</f>
        <v>0</v>
      </c>
      <c r="X548" s="58">
        <f>'1 уровень'!Y3036</f>
        <v>0</v>
      </c>
      <c r="Y548" s="58">
        <f>'1 уровень'!Z3036</f>
        <v>0</v>
      </c>
      <c r="Z548" s="58">
        <f>'1 уровень'!AA3036</f>
        <v>0</v>
      </c>
      <c r="AA548" s="58">
        <f>'1 уровень'!AB3036</f>
        <v>0</v>
      </c>
      <c r="AB548" s="58">
        <f>'1 уровень'!AC3036</f>
        <v>0</v>
      </c>
      <c r="AC548" s="758">
        <f>'1 уровень'!AD3036</f>
        <v>0</v>
      </c>
      <c r="AD548" s="58">
        <f>'1 уровень'!AE3036</f>
        <v>0</v>
      </c>
      <c r="AE548" s="58">
        <f>'1 уровень'!AF3036</f>
        <v>0</v>
      </c>
      <c r="AF548" s="58">
        <f>'1 уровень'!AG3036</f>
        <v>0</v>
      </c>
      <c r="AG548" s="58">
        <f>'1 уровень'!AH3036</f>
        <v>0</v>
      </c>
      <c r="AH548" s="360">
        <f>'1 уровень'!AI3036</f>
        <v>0</v>
      </c>
      <c r="AI548" s="58"/>
      <c r="AJ548" s="58"/>
    </row>
    <row r="549" spans="1:184" ht="29.25" x14ac:dyDescent="0.25">
      <c r="A549" s="18">
        <v>1</v>
      </c>
      <c r="B549" s="18">
        <v>1</v>
      </c>
      <c r="C549" s="699" t="s">
        <v>135</v>
      </c>
      <c r="D549" s="27">
        <f>'1 уровень'!E3037</f>
        <v>1395</v>
      </c>
      <c r="E549" s="27">
        <f>'1 уровень'!F3037</f>
        <v>1279</v>
      </c>
      <c r="F549" s="27">
        <f>'1 уровень'!G3037</f>
        <v>1307</v>
      </c>
      <c r="G549" s="50">
        <f>'1 уровень'!H3037</f>
        <v>102.18921032056294</v>
      </c>
      <c r="H549" s="64">
        <f>'1 уровень'!I3037</f>
        <v>7.8408602150537634</v>
      </c>
      <c r="I549" s="64">
        <f>'1 уровень'!J3037</f>
        <v>6.5271614384085694</v>
      </c>
      <c r="J549" s="59">
        <f>'1 уровень'!K3037</f>
        <v>10938</v>
      </c>
      <c r="K549" s="59">
        <f>'1 уровень'!L3037</f>
        <v>10026</v>
      </c>
      <c r="L549" s="59">
        <f>'1 уровень'!M3037</f>
        <v>8531</v>
      </c>
      <c r="M549" s="59">
        <f>'1 уровень'!N3037</f>
        <v>85.088769200079795</v>
      </c>
      <c r="N549" s="59">
        <f>'1 уровень'!O3037</f>
        <v>40.875</v>
      </c>
      <c r="O549" s="59">
        <f>'1 уровень'!P3037</f>
        <v>227.6830692243536</v>
      </c>
      <c r="P549" s="58">
        <f>'1 уровень'!Q3037</f>
        <v>23582.793600000001</v>
      </c>
      <c r="Q549" s="58">
        <f>'1 уровень'!R3037</f>
        <v>23582.793600000001</v>
      </c>
      <c r="R549" s="58">
        <f>'1 уровень'!S3037</f>
        <v>23542.952499999999</v>
      </c>
      <c r="S549" s="58">
        <f>'1 уровень'!T3037</f>
        <v>23542.952499999999</v>
      </c>
      <c r="T549" s="58">
        <f>'1 уровень'!U3037</f>
        <v>23542.952499999999</v>
      </c>
      <c r="U549" s="58">
        <f>'1 уровень'!V3037</f>
        <v>23542.952499999999</v>
      </c>
      <c r="V549" s="58">
        <f>'1 уровень'!W3037</f>
        <v>23542.952499999999</v>
      </c>
      <c r="W549" s="58">
        <f>'1 уровень'!X3037</f>
        <v>23542.952499999999</v>
      </c>
      <c r="X549" s="58">
        <f>'1 уровень'!Y3037</f>
        <v>23360.326480000018</v>
      </c>
      <c r="Y549" s="58">
        <f>'1 уровень'!Z3037</f>
        <v>23360.326480000018</v>
      </c>
      <c r="Z549" s="58">
        <f>'1 уровень'!AA3037</f>
        <v>23360.326480000018</v>
      </c>
      <c r="AA549" s="58">
        <f>'1 уровень'!AB3037</f>
        <v>21444.734295000013</v>
      </c>
      <c r="AB549" s="58">
        <f>'1 уровень'!AC3037</f>
        <v>21403.247749999995</v>
      </c>
      <c r="AC549" s="758">
        <f>'1 уровень'!AD3037</f>
        <v>0</v>
      </c>
      <c r="AD549" s="58">
        <f>'1 уровень'!AE3037</f>
        <v>0</v>
      </c>
      <c r="AE549" s="58">
        <f>'1 уровень'!AF3037</f>
        <v>-41.486545000017941</v>
      </c>
      <c r="AF549" s="58">
        <f>'1 уровень'!AG3037</f>
        <v>0</v>
      </c>
      <c r="AG549" s="58">
        <f>'1 уровень'!AH3037</f>
        <v>-226.53082999999998</v>
      </c>
      <c r="AH549" s="360">
        <f>'1 уровень'!AI3037</f>
        <v>21176.716919999995</v>
      </c>
      <c r="AI549" s="58">
        <f>AB549/AA549*100</f>
        <v>99.806542042305963</v>
      </c>
      <c r="AJ549" s="58">
        <f>AH549/AA549*100</f>
        <v>98.750194936840472</v>
      </c>
    </row>
    <row r="550" spans="1:184" ht="15.75" x14ac:dyDescent="0.25">
      <c r="A550" s="18">
        <v>1</v>
      </c>
      <c r="B550" s="18">
        <v>1</v>
      </c>
      <c r="C550" s="700" t="s">
        <v>209</v>
      </c>
      <c r="D550" s="27">
        <f>'1 уровень'!E3038</f>
        <v>1560</v>
      </c>
      <c r="E550" s="27">
        <f>'1 уровень'!F3038</f>
        <v>1430</v>
      </c>
      <c r="F550" s="27">
        <f>'1 уровень'!G3038</f>
        <v>1407</v>
      </c>
      <c r="G550" s="50">
        <f>'1 уровень'!H3038</f>
        <v>98.391608391608386</v>
      </c>
      <c r="H550" s="64">
        <f>'1 уровень'!I3038</f>
        <v>0</v>
      </c>
      <c r="I550" s="64">
        <f>'1 уровень'!J3038</f>
        <v>0</v>
      </c>
      <c r="J550" s="59">
        <f>'1 уровень'!K3038</f>
        <v>0</v>
      </c>
      <c r="K550" s="59">
        <f>'1 уровень'!L3038</f>
        <v>0</v>
      </c>
      <c r="L550" s="59">
        <f>'1 уровень'!M3038</f>
        <v>0</v>
      </c>
      <c r="M550" s="59">
        <f>'1 уровень'!N3038</f>
        <v>0</v>
      </c>
      <c r="N550" s="59">
        <f>'1 уровень'!O3038</f>
        <v>0</v>
      </c>
      <c r="O550" s="59">
        <f>'1 уровень'!P3038</f>
        <v>0</v>
      </c>
      <c r="P550" s="58">
        <f>'1 уровень'!Q3038</f>
        <v>10905.460800000001</v>
      </c>
      <c r="Q550" s="58">
        <f>'1 уровень'!R3038</f>
        <v>10905.460800000001</v>
      </c>
      <c r="R550" s="58">
        <f>'1 уровень'!S3038</f>
        <v>11178.096800000001</v>
      </c>
      <c r="S550" s="58">
        <f>'1 уровень'!T3038</f>
        <v>11178.096800000001</v>
      </c>
      <c r="T550" s="58">
        <f>'1 уровень'!U3038</f>
        <v>11178.096800000001</v>
      </c>
      <c r="U550" s="58">
        <f>'1 уровень'!V3038</f>
        <v>11178.096800000001</v>
      </c>
      <c r="V550" s="58">
        <f>'1 уровень'!W3038</f>
        <v>11178.096800000001</v>
      </c>
      <c r="W550" s="58">
        <f>'1 уровень'!X3038</f>
        <v>11178.096800000001</v>
      </c>
      <c r="X550" s="58">
        <f>'1 уровень'!Y3038</f>
        <v>11178.096800000001</v>
      </c>
      <c r="Y550" s="58">
        <f>'1 уровень'!Z3038</f>
        <v>11178.096800000001</v>
      </c>
      <c r="Z550" s="58">
        <f>'1 уровень'!AA3038</f>
        <v>11178.096800000001</v>
      </c>
      <c r="AA550" s="58">
        <f>'1 уровень'!AB3038</f>
        <v>10242.0448</v>
      </c>
      <c r="AB550" s="58">
        <f>'1 уровень'!AC3038</f>
        <v>10080.000840000002</v>
      </c>
      <c r="AC550" s="758">
        <f>'1 уровень'!AD3038</f>
        <v>0</v>
      </c>
      <c r="AD550" s="58">
        <f>'1 уровень'!AE3038</f>
        <v>0</v>
      </c>
      <c r="AE550" s="58">
        <f>'1 уровень'!AF3038</f>
        <v>-162.04395999999724</v>
      </c>
      <c r="AF550" s="58">
        <f>'1 уровень'!AG3038</f>
        <v>-13.965860000000001</v>
      </c>
      <c r="AG550" s="58">
        <f>'1 уровень'!AH3038</f>
        <v>0</v>
      </c>
      <c r="AH550" s="360">
        <f>'1 уровень'!AI3038</f>
        <v>10080.000840000002</v>
      </c>
      <c r="AI550" s="58">
        <f>AB550/AA550*100</f>
        <v>98.417855387627313</v>
      </c>
      <c r="AJ550" s="58">
        <f>AH550/AA550*100</f>
        <v>98.417855387627313</v>
      </c>
    </row>
    <row r="551" spans="1:184" x14ac:dyDescent="0.25">
      <c r="A551" s="18">
        <v>1</v>
      </c>
      <c r="B551" s="18">
        <v>1</v>
      </c>
      <c r="C551" s="685" t="s">
        <v>197</v>
      </c>
      <c r="D551" s="27">
        <f>'1 уровень'!E3039</f>
        <v>3600</v>
      </c>
      <c r="E551" s="27">
        <f>'1 уровень'!F3039</f>
        <v>3300</v>
      </c>
      <c r="F551" s="27">
        <f>'1 уровень'!G3039</f>
        <v>4045</v>
      </c>
      <c r="G551" s="50">
        <f>'1 уровень'!H3039</f>
        <v>122.57575757575758</v>
      </c>
      <c r="H551" s="64">
        <f>'1 уровень'!I3039</f>
        <v>0</v>
      </c>
      <c r="I551" s="64">
        <f>'1 уровень'!J3039</f>
        <v>0</v>
      </c>
      <c r="J551" s="59">
        <f>'1 уровень'!K3039</f>
        <v>0</v>
      </c>
      <c r="K551" s="59">
        <f>'1 уровень'!L3039</f>
        <v>0</v>
      </c>
      <c r="L551" s="59">
        <f>'1 уровень'!M3039</f>
        <v>0</v>
      </c>
      <c r="M551" s="59">
        <f>'1 уровень'!N3039</f>
        <v>0</v>
      </c>
      <c r="N551" s="59">
        <f>'1 уровень'!O3039</f>
        <v>0</v>
      </c>
      <c r="O551" s="59">
        <f>'1 уровень'!P3039</f>
        <v>0</v>
      </c>
      <c r="P551" s="58">
        <f>'1 уровень'!Q3039</f>
        <v>0</v>
      </c>
      <c r="Q551" s="58">
        <f>'1 уровень'!R3039</f>
        <v>0</v>
      </c>
      <c r="R551" s="58">
        <f>'1 уровень'!S3039</f>
        <v>0</v>
      </c>
      <c r="S551" s="58">
        <f>'1 уровень'!T3039</f>
        <v>0</v>
      </c>
      <c r="T551" s="58">
        <f>'1 уровень'!U3039</f>
        <v>0</v>
      </c>
      <c r="U551" s="58">
        <f>'1 уровень'!V3039</f>
        <v>0</v>
      </c>
      <c r="V551" s="58">
        <f>'1 уровень'!W3039</f>
        <v>0</v>
      </c>
      <c r="W551" s="58">
        <f>'1 уровень'!X3039</f>
        <v>0</v>
      </c>
      <c r="X551" s="58">
        <f>'1 уровень'!Y3039</f>
        <v>0</v>
      </c>
      <c r="Y551" s="58">
        <f>'1 уровень'!Z3039</f>
        <v>0</v>
      </c>
      <c r="Z551" s="58">
        <f>'1 уровень'!AA3039</f>
        <v>0</v>
      </c>
      <c r="AA551" s="58">
        <f>'1 уровень'!AB3039</f>
        <v>0</v>
      </c>
      <c r="AB551" s="58">
        <f>'1 уровень'!AC3039</f>
        <v>0</v>
      </c>
      <c r="AC551" s="758">
        <f>'1 уровень'!AD3039</f>
        <v>0</v>
      </c>
      <c r="AD551" s="58">
        <f>'1 уровень'!AE3039</f>
        <v>0</v>
      </c>
      <c r="AE551" s="58">
        <f>'1 уровень'!AF3039</f>
        <v>0</v>
      </c>
      <c r="AF551" s="58">
        <f>'1 уровень'!AG3039</f>
        <v>0</v>
      </c>
      <c r="AG551" s="58">
        <f>'1 уровень'!AH3039</f>
        <v>0</v>
      </c>
      <c r="AH551" s="360">
        <f>'1 уровень'!AI3039</f>
        <v>0</v>
      </c>
      <c r="AI551" s="58"/>
      <c r="AJ551" s="58"/>
    </row>
    <row r="552" spans="1:184" x14ac:dyDescent="0.25">
      <c r="A552" s="18">
        <v>1</v>
      </c>
      <c r="B552" s="18">
        <v>1</v>
      </c>
      <c r="C552" s="682" t="s">
        <v>198</v>
      </c>
      <c r="D552" s="27">
        <f>'1 уровень'!E3040</f>
        <v>3590</v>
      </c>
      <c r="E552" s="27">
        <f>'1 уровень'!F3040</f>
        <v>3291</v>
      </c>
      <c r="F552" s="27">
        <f>'1 уровень'!G3040</f>
        <v>4044</v>
      </c>
      <c r="G552" s="50">
        <f>'1 уровень'!H3040</f>
        <v>122.88058340929808</v>
      </c>
      <c r="H552" s="64">
        <f>'1 уровень'!I3040</f>
        <v>0</v>
      </c>
      <c r="I552" s="64">
        <f>'1 уровень'!J3040</f>
        <v>0</v>
      </c>
      <c r="J552" s="59">
        <f>'1 уровень'!K3040</f>
        <v>0</v>
      </c>
      <c r="K552" s="59">
        <f>'1 уровень'!L3040</f>
        <v>0</v>
      </c>
      <c r="L552" s="59">
        <f>'1 уровень'!M3040</f>
        <v>0</v>
      </c>
      <c r="M552" s="59">
        <f>'1 уровень'!N3040</f>
        <v>0</v>
      </c>
      <c r="N552" s="59">
        <f>'1 уровень'!O3040</f>
        <v>0</v>
      </c>
      <c r="O552" s="59">
        <f>'1 уровень'!P3040</f>
        <v>0</v>
      </c>
      <c r="P552" s="58">
        <f>'1 уровень'!Q3040</f>
        <v>0</v>
      </c>
      <c r="Q552" s="58">
        <f>'1 уровень'!R3040</f>
        <v>0</v>
      </c>
      <c r="R552" s="58">
        <f>'1 уровень'!S3040</f>
        <v>0</v>
      </c>
      <c r="S552" s="58">
        <f>'1 уровень'!T3040</f>
        <v>0</v>
      </c>
      <c r="T552" s="58">
        <f>'1 уровень'!U3040</f>
        <v>0</v>
      </c>
      <c r="U552" s="58">
        <f>'1 уровень'!V3040</f>
        <v>0</v>
      </c>
      <c r="V552" s="58">
        <f>'1 уровень'!W3040</f>
        <v>0</v>
      </c>
      <c r="W552" s="58">
        <f>'1 уровень'!X3040</f>
        <v>0</v>
      </c>
      <c r="X552" s="58">
        <f>'1 уровень'!Y3040</f>
        <v>0</v>
      </c>
      <c r="Y552" s="58">
        <f>'1 уровень'!Z3040</f>
        <v>0</v>
      </c>
      <c r="Z552" s="58">
        <f>'1 уровень'!AA3040</f>
        <v>0</v>
      </c>
      <c r="AA552" s="58">
        <f>'1 уровень'!AB3040</f>
        <v>0</v>
      </c>
      <c r="AB552" s="58">
        <f>'1 уровень'!AC3040</f>
        <v>0</v>
      </c>
      <c r="AC552" s="758">
        <f>'1 уровень'!AD3040</f>
        <v>0</v>
      </c>
      <c r="AD552" s="58">
        <f>'1 уровень'!AE3040</f>
        <v>0</v>
      </c>
      <c r="AE552" s="58">
        <f>'1 уровень'!AF3040</f>
        <v>0</v>
      </c>
      <c r="AF552" s="58">
        <f>'1 уровень'!AG3040</f>
        <v>0</v>
      </c>
      <c r="AG552" s="58">
        <f>'1 уровень'!AH3040</f>
        <v>0</v>
      </c>
      <c r="AH552" s="360">
        <f>'1 уровень'!AI3040</f>
        <v>0</v>
      </c>
      <c r="AI552" s="58"/>
      <c r="AJ552" s="58"/>
    </row>
    <row r="553" spans="1:184" ht="30" x14ac:dyDescent="0.25">
      <c r="A553" s="18">
        <v>1</v>
      </c>
      <c r="B553" s="18">
        <v>1</v>
      </c>
      <c r="C553" s="683" t="s">
        <v>199</v>
      </c>
      <c r="D553" s="27">
        <f>'1 уровень'!E3041</f>
        <v>10</v>
      </c>
      <c r="E553" s="27">
        <f>'1 уровень'!F3041</f>
        <v>9</v>
      </c>
      <c r="F553" s="27">
        <f>'1 уровень'!G3041</f>
        <v>1</v>
      </c>
      <c r="G553" s="50">
        <f>'1 уровень'!H3041</f>
        <v>11.111111111111111</v>
      </c>
      <c r="H553" s="64">
        <f>'1 уровень'!I3041</f>
        <v>0</v>
      </c>
      <c r="I553" s="64">
        <f>'1 уровень'!J3041</f>
        <v>0</v>
      </c>
      <c r="J553" s="59">
        <f>'1 уровень'!K3041</f>
        <v>0</v>
      </c>
      <c r="K553" s="59">
        <f>'1 уровень'!L3041</f>
        <v>0</v>
      </c>
      <c r="L553" s="59">
        <f>'1 уровень'!M3041</f>
        <v>0</v>
      </c>
      <c r="M553" s="59">
        <f>'1 уровень'!N3041</f>
        <v>0</v>
      </c>
      <c r="N553" s="59">
        <f>'1 уровень'!O3041</f>
        <v>0</v>
      </c>
      <c r="O553" s="59">
        <f>'1 уровень'!P3041</f>
        <v>0</v>
      </c>
      <c r="P553" s="58">
        <f>'1 уровень'!Q3041</f>
        <v>0</v>
      </c>
      <c r="Q553" s="58">
        <f>'1 уровень'!R3041</f>
        <v>0</v>
      </c>
      <c r="R553" s="58">
        <f>'1 уровень'!S3041</f>
        <v>0</v>
      </c>
      <c r="S553" s="58">
        <f>'1 уровень'!T3041</f>
        <v>0</v>
      </c>
      <c r="T553" s="58">
        <f>'1 уровень'!U3041</f>
        <v>0</v>
      </c>
      <c r="U553" s="58">
        <f>'1 уровень'!V3041</f>
        <v>0</v>
      </c>
      <c r="V553" s="58">
        <f>'1 уровень'!W3041</f>
        <v>0</v>
      </c>
      <c r="W553" s="58">
        <f>'1 уровень'!X3041</f>
        <v>0</v>
      </c>
      <c r="X553" s="58">
        <f>'1 уровень'!Y3041</f>
        <v>0</v>
      </c>
      <c r="Y553" s="58">
        <f>'1 уровень'!Z3041</f>
        <v>0</v>
      </c>
      <c r="Z553" s="58">
        <f>'1 уровень'!AA3041</f>
        <v>0</v>
      </c>
      <c r="AA553" s="58">
        <f>'1 уровень'!AB3041</f>
        <v>0</v>
      </c>
      <c r="AB553" s="58">
        <f>'1 уровень'!AC3041</f>
        <v>0</v>
      </c>
      <c r="AC553" s="758">
        <f>'1 уровень'!AD3041</f>
        <v>0</v>
      </c>
      <c r="AD553" s="58">
        <f>'1 уровень'!AE3041</f>
        <v>0</v>
      </c>
      <c r="AE553" s="58">
        <f>'1 уровень'!AF3041</f>
        <v>0</v>
      </c>
      <c r="AF553" s="58">
        <f>'1 уровень'!AG3041</f>
        <v>0</v>
      </c>
      <c r="AG553" s="58">
        <f>'1 уровень'!AH3041</f>
        <v>0</v>
      </c>
      <c r="AH553" s="360">
        <f>'1 уровень'!AI3041</f>
        <v>0</v>
      </c>
      <c r="AI553" s="58" t="e">
        <f>AB553/AA553*100</f>
        <v>#DIV/0!</v>
      </c>
      <c r="AJ553" s="58" t="e">
        <f>AH553/AA553*100</f>
        <v>#DIV/0!</v>
      </c>
    </row>
    <row r="554" spans="1:184" ht="29.25" thickBot="1" x14ac:dyDescent="0.3">
      <c r="A554" s="18">
        <v>1</v>
      </c>
      <c r="B554" s="18">
        <v>1</v>
      </c>
      <c r="C554" s="689" t="s">
        <v>204</v>
      </c>
      <c r="D554" s="27">
        <f>'1 уровень'!E3042</f>
        <v>3600</v>
      </c>
      <c r="E554" s="27">
        <f>'1 уровень'!F3042</f>
        <v>3300</v>
      </c>
      <c r="F554" s="27">
        <f>'1 уровень'!G3042</f>
        <v>4045</v>
      </c>
      <c r="G554" s="50">
        <f>'1 уровень'!H3042</f>
        <v>122.57575757575758</v>
      </c>
      <c r="H554" s="64">
        <f>'1 уровень'!I3042</f>
        <v>0</v>
      </c>
      <c r="I554" s="64">
        <f>'1 уровень'!J3042</f>
        <v>0</v>
      </c>
      <c r="J554" s="59">
        <f>'1 уровень'!K3042</f>
        <v>0</v>
      </c>
      <c r="K554" s="59">
        <f>'1 уровень'!L3042</f>
        <v>0</v>
      </c>
      <c r="L554" s="59">
        <f>'1 уровень'!M3042</f>
        <v>0</v>
      </c>
      <c r="M554" s="59">
        <f>'1 уровень'!N3042</f>
        <v>0</v>
      </c>
      <c r="N554" s="59">
        <f>'1 уровень'!O3042</f>
        <v>0</v>
      </c>
      <c r="O554" s="59">
        <f>'1 уровень'!P3042</f>
        <v>0</v>
      </c>
      <c r="P554" s="58">
        <f>'1 уровень'!Q3042</f>
        <v>32420.044799999996</v>
      </c>
      <c r="Q554" s="58">
        <f>'1 уровень'!R3042</f>
        <v>32420.044799999996</v>
      </c>
      <c r="R554" s="58">
        <f>'1 уровень'!S3042</f>
        <v>32420.044799999996</v>
      </c>
      <c r="S554" s="58">
        <f>'1 уровень'!T3042</f>
        <v>32420.044799999996</v>
      </c>
      <c r="T554" s="58">
        <f>'1 уровень'!U3042</f>
        <v>32420.044799999996</v>
      </c>
      <c r="U554" s="58">
        <f>'1 уровень'!V3042</f>
        <v>32420.044799999996</v>
      </c>
      <c r="V554" s="58">
        <f>'1 уровень'!W3042</f>
        <v>32420.044799999996</v>
      </c>
      <c r="W554" s="58">
        <f>'1 уровень'!X3042</f>
        <v>32420.044799999996</v>
      </c>
      <c r="X554" s="58">
        <f>'1 уровень'!Y3042</f>
        <v>32420.044799999996</v>
      </c>
      <c r="Y554" s="58">
        <f>'1 уровень'!Z3042</f>
        <v>32420.044799999996</v>
      </c>
      <c r="Z554" s="58">
        <f>'1 уровень'!AA3042</f>
        <v>32420.044799999996</v>
      </c>
      <c r="AA554" s="58">
        <f>'1 уровень'!AB3042</f>
        <v>29718.374399999993</v>
      </c>
      <c r="AB554" s="58">
        <f>'1 уровень'!AC3042</f>
        <v>29650.603780000001</v>
      </c>
      <c r="AC554" s="758">
        <f>'1 уровень'!AD3042</f>
        <v>0</v>
      </c>
      <c r="AD554" s="58">
        <f>'1 уровень'!AE3042</f>
        <v>0</v>
      </c>
      <c r="AE554" s="58">
        <f>'1 уровень'!AF3042</f>
        <v>-67.77061999999205</v>
      </c>
      <c r="AF554" s="58">
        <f>'1 уровень'!AG3042</f>
        <v>0</v>
      </c>
      <c r="AG554" s="58">
        <f>'1 уровень'!AH3042</f>
        <v>-39.772480000000002</v>
      </c>
      <c r="AH554" s="360">
        <f>'1 уровень'!AI3042</f>
        <v>29610.831300000002</v>
      </c>
      <c r="AI554" s="58">
        <f>AB554/AA554*100</f>
        <v>99.771957176769419</v>
      </c>
      <c r="AJ554" s="58">
        <f>AH554/AA554*100</f>
        <v>99.638125899645473</v>
      </c>
    </row>
    <row r="555" spans="1:184" x14ac:dyDescent="0.25">
      <c r="A555" s="18">
        <v>1</v>
      </c>
      <c r="B555" s="18">
        <v>1</v>
      </c>
      <c r="C555" s="6" t="s">
        <v>99</v>
      </c>
      <c r="D555" s="65"/>
      <c r="E555" s="65"/>
      <c r="F555" s="65"/>
      <c r="G555" s="66"/>
      <c r="H555" s="67"/>
      <c r="I555" s="67"/>
      <c r="J555" s="24"/>
      <c r="K555" s="24"/>
      <c r="L555" s="24"/>
      <c r="M555" s="24"/>
      <c r="N555" s="24"/>
      <c r="O555" s="24"/>
      <c r="P555" s="363">
        <f t="shared" ref="P555:Q555" si="64">P556-P557-P613-P617-P621</f>
        <v>0</v>
      </c>
      <c r="Q555" s="363">
        <f t="shared" si="64"/>
        <v>0</v>
      </c>
      <c r="R555" s="363">
        <f t="shared" ref="R555:S555" si="65">R556-R557-R613-R617-R621</f>
        <v>0</v>
      </c>
      <c r="S555" s="363">
        <f t="shared" si="65"/>
        <v>0</v>
      </c>
      <c r="T555" s="363">
        <f t="shared" ref="T555:U555" si="66">T556-T557-T613-T617-T621</f>
        <v>0</v>
      </c>
      <c r="U555" s="363">
        <f t="shared" si="66"/>
        <v>0</v>
      </c>
      <c r="V555" s="363">
        <f t="shared" ref="V555:W555" si="67">V556-V557-V613-V617-V621</f>
        <v>0</v>
      </c>
      <c r="W555" s="363">
        <f t="shared" si="67"/>
        <v>0</v>
      </c>
      <c r="X555" s="363">
        <f t="shared" ref="X555:Y555" si="68">X556-X557-X613-X617-X621</f>
        <v>0</v>
      </c>
      <c r="Y555" s="363">
        <f t="shared" si="68"/>
        <v>0</v>
      </c>
      <c r="Z555" s="363">
        <f t="shared" ref="Z555" si="69">Z556-Z557-Z613-Z617-Z621</f>
        <v>0</v>
      </c>
      <c r="AA555" s="363"/>
      <c r="AB555" s="363">
        <f t="shared" ref="AB555:AH555" si="70">AB556-AB557-AB613-AB617-AB621</f>
        <v>0</v>
      </c>
      <c r="AC555" s="363">
        <f t="shared" si="70"/>
        <v>0</v>
      </c>
      <c r="AD555" s="363">
        <f t="shared" si="70"/>
        <v>-7.1054273576010019E-15</v>
      </c>
      <c r="AE555" s="363">
        <f t="shared" si="70"/>
        <v>0</v>
      </c>
      <c r="AF555" s="363">
        <f t="shared" si="70"/>
        <v>0</v>
      </c>
      <c r="AG555" s="363">
        <f t="shared" si="70"/>
        <v>-2.1316282072803006E-13</v>
      </c>
      <c r="AH555" s="363">
        <f t="shared" si="70"/>
        <v>0</v>
      </c>
      <c r="AI555" s="363"/>
      <c r="AJ555" s="363"/>
    </row>
    <row r="556" spans="1:184" s="45" customFormat="1" x14ac:dyDescent="0.25">
      <c r="A556" s="18">
        <v>1</v>
      </c>
      <c r="B556" s="18">
        <v>1</v>
      </c>
      <c r="C556" s="12" t="s">
        <v>92</v>
      </c>
      <c r="D556" s="46">
        <f>'2 уровень'!F1444</f>
        <v>0</v>
      </c>
      <c r="E556" s="46">
        <f>'2 уровень'!G1444</f>
        <v>0</v>
      </c>
      <c r="F556" s="46">
        <f>'2 уровень'!H1444</f>
        <v>0</v>
      </c>
      <c r="G556" s="57">
        <f>'2 уровень'!I1444</f>
        <v>0</v>
      </c>
      <c r="H556" s="58">
        <f>'2 уровень'!J1444</f>
        <v>0</v>
      </c>
      <c r="I556" s="58">
        <f>'2 уровень'!K1444</f>
        <v>0</v>
      </c>
      <c r="J556" s="21">
        <f>'2 уровень'!L1444</f>
        <v>0</v>
      </c>
      <c r="K556" s="21">
        <f>'2 уровень'!M1444</f>
        <v>0</v>
      </c>
      <c r="L556" s="21">
        <f>'2 уровень'!N1444</f>
        <v>0</v>
      </c>
      <c r="M556" s="21">
        <f>'2 уровень'!O1444</f>
        <v>0</v>
      </c>
      <c r="N556" s="21">
        <f>'2 уровень'!P1444</f>
        <v>0</v>
      </c>
      <c r="O556" s="21">
        <f>'2 уровень'!Q1444</f>
        <v>0</v>
      </c>
      <c r="P556" s="49">
        <f>'2 уровень'!R1444</f>
        <v>472272.71571828029</v>
      </c>
      <c r="Q556" s="49">
        <f>'2 уровень'!S1444</f>
        <v>472272.71571828029</v>
      </c>
      <c r="R556" s="49">
        <f>'2 уровень'!T1444</f>
        <v>472273.69253630663</v>
      </c>
      <c r="S556" s="49">
        <f>'2 уровень'!U1444</f>
        <v>472273.69253630663</v>
      </c>
      <c r="T556" s="49">
        <f>'2 уровень'!V1444</f>
        <v>472273.69253630663</v>
      </c>
      <c r="U556" s="49">
        <f>'2 уровень'!W1444</f>
        <v>472273.69253630663</v>
      </c>
      <c r="V556" s="49">
        <f>'2 уровень'!X1444</f>
        <v>472273.69253630663</v>
      </c>
      <c r="W556" s="49">
        <f>'2 уровень'!Y1444</f>
        <v>472273.69253630663</v>
      </c>
      <c r="X556" s="49">
        <f>'2 уровень'!Z1444</f>
        <v>472273.69253630663</v>
      </c>
      <c r="Y556" s="49">
        <f>'2 уровень'!AA1444</f>
        <v>472273.69253630663</v>
      </c>
      <c r="Z556" s="49">
        <f>'2 уровень'!AB1444</f>
        <v>468721.27694630664</v>
      </c>
      <c r="AA556" s="49">
        <f>'2 уровень'!AC1444</f>
        <v>431141.32741631393</v>
      </c>
      <c r="AB556" s="49">
        <f>'2 уровень'!AD1444</f>
        <v>433631.01084999996</v>
      </c>
      <c r="AC556" s="754">
        <f>'2 уровень'!AE1444</f>
        <v>0</v>
      </c>
      <c r="AD556" s="49">
        <f>'2 уровень'!AF1444</f>
        <v>-631.45821000000001</v>
      </c>
      <c r="AE556" s="49">
        <f>'2 уровень'!AG1444</f>
        <v>2489.6834336860993</v>
      </c>
      <c r="AF556" s="49">
        <f>'2 уровень'!AH1444</f>
        <v>-668.8812200000001</v>
      </c>
      <c r="AG556" s="49">
        <f>'2 уровень'!AI1444</f>
        <v>-2453.7520400000003</v>
      </c>
      <c r="AH556" s="355">
        <f>'2 уровень'!AJ1444</f>
        <v>430545.80060000002</v>
      </c>
      <c r="AI556" s="49">
        <f>AB556/AA556*100</f>
        <v>100.57746341521141</v>
      </c>
      <c r="AJ556" s="49">
        <f>AH556/AA556*100</f>
        <v>99.861872017724977</v>
      </c>
    </row>
    <row r="557" spans="1:184" s="45" customFormat="1" ht="29.25" x14ac:dyDescent="0.25">
      <c r="A557" s="18">
        <v>1</v>
      </c>
      <c r="B557" s="18">
        <v>1</v>
      </c>
      <c r="C557" s="1861" t="s">
        <v>77</v>
      </c>
      <c r="D557" s="20">
        <f>'2 уровень'!F1445</f>
        <v>2627</v>
      </c>
      <c r="E557" s="20">
        <f>'2 уровень'!G1445</f>
        <v>2408.0833333333335</v>
      </c>
      <c r="F557" s="20">
        <f>'2 уровень'!H1445</f>
        <v>2078</v>
      </c>
      <c r="G557" s="48">
        <f>'2 уровень'!I1445</f>
        <v>86.292694743398968</v>
      </c>
      <c r="H557" s="20">
        <f>'2 уровень'!J1445</f>
        <v>10.028549676437001</v>
      </c>
      <c r="I557" s="20">
        <f>'2 уровень'!K1445</f>
        <v>9.46679499518768</v>
      </c>
      <c r="J557" s="20">
        <f>'2 уровень'!L1445</f>
        <v>26345</v>
      </c>
      <c r="K557" s="20">
        <f>'2 уровень'!M1445</f>
        <v>24151</v>
      </c>
      <c r="L557" s="20">
        <f>'2 уровень'!N1445</f>
        <v>19672</v>
      </c>
      <c r="M557" s="20">
        <f>'2 уровень'!O1445</f>
        <v>81.454184091756034</v>
      </c>
      <c r="N557" s="20">
        <f>'2 уровень'!P1445</f>
        <v>77.910661764705893</v>
      </c>
      <c r="O557" s="20">
        <f>'2 уровень'!Q1445</f>
        <v>275.4483552093937</v>
      </c>
      <c r="P557" s="49">
        <f>'2 уровень'!R1445</f>
        <v>84895.117024370673</v>
      </c>
      <c r="Q557" s="49">
        <f>'2 уровень'!S1445</f>
        <v>84895.117024370673</v>
      </c>
      <c r="R557" s="49">
        <f>'2 уровень'!T1445</f>
        <v>85517.853796197625</v>
      </c>
      <c r="S557" s="49">
        <f>'2 уровень'!U1445</f>
        <v>85517.853796197625</v>
      </c>
      <c r="T557" s="49">
        <f>'2 уровень'!V1445</f>
        <v>85517.853796197625</v>
      </c>
      <c r="U557" s="49">
        <f>'2 уровень'!W1445</f>
        <v>85517.853796197625</v>
      </c>
      <c r="V557" s="49">
        <f>'2 уровень'!X1445</f>
        <v>85517.853796197625</v>
      </c>
      <c r="W557" s="49">
        <f>'2 уровень'!Y1445</f>
        <v>85517.853796197625</v>
      </c>
      <c r="X557" s="49">
        <f>'2 уровень'!Z1445</f>
        <v>85517.853796197625</v>
      </c>
      <c r="Y557" s="49">
        <f>'2 уровень'!AA1445</f>
        <v>85517.853796197625</v>
      </c>
      <c r="Z557" s="49">
        <f>'2 уровень'!AB1445</f>
        <v>85517.853796197625</v>
      </c>
      <c r="AA557" s="49">
        <f>'2 уровень'!AC1445</f>
        <v>78380.987033650716</v>
      </c>
      <c r="AB557" s="49">
        <f>'2 уровень'!AD1445</f>
        <v>66080.566290000002</v>
      </c>
      <c r="AC557" s="754">
        <f>'2 уровень'!AE1445</f>
        <v>0</v>
      </c>
      <c r="AD557" s="49">
        <f>'2 уровень'!AF1445</f>
        <v>-599.22627</v>
      </c>
      <c r="AE557" s="49">
        <f>'2 уровень'!AG1445</f>
        <v>-12300.420743650713</v>
      </c>
      <c r="AF557" s="49">
        <f>'2 уровень'!AH1445</f>
        <v>-83.985619999999997</v>
      </c>
      <c r="AG557" s="49">
        <f>'2 уровень'!AI1445</f>
        <v>-1060.5263400000001</v>
      </c>
      <c r="AH557" s="355">
        <f>'2 уровень'!AJ1445</f>
        <v>64420.813680000007</v>
      </c>
      <c r="AI557" s="49">
        <f>AB557/AA557*100</f>
        <v>84.306882052442305</v>
      </c>
      <c r="AJ557" s="49">
        <f>AH557/AA557*100</f>
        <v>82.189337131392222</v>
      </c>
      <c r="AK557" s="18"/>
      <c r="AL557" s="18"/>
      <c r="AM557" s="18"/>
      <c r="AN557" s="18"/>
      <c r="AO557" s="18"/>
      <c r="AP557" s="18"/>
      <c r="AQ557" s="18"/>
      <c r="AR557" s="18"/>
      <c r="AS557" s="18"/>
      <c r="AT557" s="18"/>
      <c r="AU557" s="18"/>
      <c r="AV557" s="18"/>
      <c r="AW557" s="18"/>
      <c r="AX557" s="18"/>
      <c r="AY557" s="18"/>
      <c r="AZ557" s="18"/>
      <c r="BA557" s="18"/>
      <c r="BB557" s="18"/>
      <c r="BC557" s="18"/>
      <c r="BD557" s="18"/>
      <c r="BE557" s="18"/>
      <c r="BF557" s="18"/>
      <c r="BG557" s="18"/>
      <c r="BH557" s="18"/>
      <c r="BI557" s="18"/>
      <c r="BJ557" s="18"/>
      <c r="BK557" s="18"/>
      <c r="BL557" s="18"/>
      <c r="BM557" s="18"/>
      <c r="BN557" s="18"/>
      <c r="BO557" s="18"/>
      <c r="BP557" s="18"/>
      <c r="BQ557" s="18"/>
      <c r="BR557" s="18"/>
      <c r="BS557" s="18"/>
      <c r="BT557" s="18"/>
      <c r="BU557" s="18"/>
      <c r="BV557" s="18"/>
      <c r="BW557" s="18"/>
      <c r="BX557" s="18"/>
      <c r="BY557" s="18"/>
      <c r="BZ557" s="18"/>
      <c r="CA557" s="18"/>
      <c r="CB557" s="18"/>
      <c r="CC557" s="18"/>
      <c r="CD557" s="18"/>
      <c r="CE557" s="18"/>
      <c r="CF557" s="18"/>
      <c r="CG557" s="18"/>
      <c r="CH557" s="18"/>
      <c r="CI557" s="18"/>
      <c r="CJ557" s="18"/>
      <c r="CK557" s="18"/>
      <c r="CL557" s="18"/>
      <c r="CM557" s="18"/>
      <c r="CN557" s="18"/>
      <c r="CO557" s="18"/>
      <c r="CP557" s="18"/>
      <c r="CQ557" s="18"/>
      <c r="CR557" s="18"/>
      <c r="CS557" s="18"/>
      <c r="CT557" s="18"/>
      <c r="CU557" s="18"/>
      <c r="CV557" s="18"/>
      <c r="CW557" s="18"/>
      <c r="CX557" s="18"/>
      <c r="CY557" s="18"/>
      <c r="CZ557" s="18"/>
      <c r="DA557" s="18"/>
      <c r="DB557" s="18"/>
      <c r="DC557" s="18"/>
      <c r="DD557" s="18"/>
      <c r="DE557" s="18"/>
      <c r="DF557" s="18"/>
      <c r="DG557" s="18"/>
      <c r="DH557" s="18"/>
      <c r="DI557" s="18"/>
      <c r="DJ557" s="18"/>
      <c r="DK557" s="18"/>
      <c r="DL557" s="18"/>
      <c r="DM557" s="18"/>
      <c r="DN557" s="18"/>
      <c r="DO557" s="18"/>
      <c r="DP557" s="18"/>
      <c r="DQ557" s="18"/>
      <c r="DR557" s="18"/>
      <c r="DS557" s="18"/>
      <c r="DT557" s="18"/>
      <c r="DU557" s="18"/>
      <c r="DV557" s="18"/>
      <c r="DW557" s="18"/>
      <c r="DX557" s="18"/>
      <c r="DY557" s="18"/>
      <c r="DZ557" s="18"/>
      <c r="EA557" s="18"/>
      <c r="EB557" s="18"/>
      <c r="EC557" s="18"/>
      <c r="ED557" s="18"/>
      <c r="EE557" s="18"/>
      <c r="EF557" s="18"/>
      <c r="EG557" s="18"/>
      <c r="EH557" s="18"/>
      <c r="EI557" s="18"/>
      <c r="EJ557" s="18"/>
      <c r="EK557" s="18"/>
      <c r="EL557" s="18"/>
      <c r="EM557" s="18"/>
      <c r="EN557" s="18"/>
      <c r="EO557" s="18"/>
      <c r="EP557" s="18"/>
      <c r="EQ557" s="18"/>
      <c r="ER557" s="18"/>
      <c r="ES557" s="18"/>
      <c r="ET557" s="18"/>
      <c r="EU557" s="18"/>
      <c r="EV557" s="18"/>
      <c r="EW557" s="18"/>
      <c r="EX557" s="18"/>
      <c r="EY557" s="18"/>
      <c r="EZ557" s="18"/>
      <c r="FA557" s="18"/>
      <c r="FB557" s="18"/>
      <c r="FC557" s="18"/>
      <c r="FD557" s="18"/>
      <c r="FE557" s="18"/>
      <c r="FF557" s="18"/>
      <c r="FG557" s="18"/>
      <c r="FH557" s="18"/>
      <c r="FI557" s="18"/>
      <c r="FJ557" s="18"/>
      <c r="FK557" s="18"/>
      <c r="FL557" s="18"/>
      <c r="FM557" s="18"/>
      <c r="FN557" s="18"/>
      <c r="FO557" s="18"/>
      <c r="FP557" s="18"/>
      <c r="FQ557" s="18"/>
      <c r="FR557" s="18"/>
      <c r="FS557" s="18"/>
      <c r="FT557" s="18"/>
      <c r="FU557" s="18"/>
      <c r="FV557" s="18"/>
      <c r="FW557" s="18"/>
      <c r="FX557" s="18"/>
      <c r="FY557" s="18"/>
      <c r="FZ557" s="18"/>
      <c r="GA557" s="18"/>
      <c r="GB557" s="18"/>
    </row>
    <row r="558" spans="1:184" x14ac:dyDescent="0.25">
      <c r="A558" s="18">
        <v>1</v>
      </c>
      <c r="B558" s="18">
        <v>1</v>
      </c>
      <c r="C558" s="270" t="s">
        <v>195</v>
      </c>
      <c r="D558" s="27">
        <f>'2 уровень'!F1446</f>
        <v>0</v>
      </c>
      <c r="E558" s="27">
        <f>'2 уровень'!G1446</f>
        <v>0</v>
      </c>
      <c r="F558" s="27">
        <f>'2 уровень'!H1446</f>
        <v>0</v>
      </c>
      <c r="G558" s="50">
        <f>'2 уровень'!I1446</f>
        <v>0</v>
      </c>
      <c r="H558" s="64">
        <f>'2 уровень'!J1446</f>
        <v>0</v>
      </c>
      <c r="I558" s="64">
        <f>'2 уровень'!K1446</f>
        <v>0</v>
      </c>
      <c r="J558" s="59">
        <f>'2 уровень'!L1446</f>
        <v>0</v>
      </c>
      <c r="K558" s="59">
        <f>'2 уровень'!M1446</f>
        <v>0</v>
      </c>
      <c r="L558" s="59">
        <f>'2 уровень'!N1446</f>
        <v>0</v>
      </c>
      <c r="M558" s="59">
        <f>'2 уровень'!O1446</f>
        <v>0</v>
      </c>
      <c r="N558" s="59">
        <f>'2 уровень'!P1446</f>
        <v>0</v>
      </c>
      <c r="O558" s="59">
        <f>'2 уровень'!Q1446</f>
        <v>0</v>
      </c>
      <c r="P558" s="365">
        <f>'2 уровень'!R1446</f>
        <v>0</v>
      </c>
      <c r="Q558" s="365">
        <f>'2 уровень'!S1446</f>
        <v>0</v>
      </c>
      <c r="R558" s="365">
        <f>'2 уровень'!T1446</f>
        <v>0</v>
      </c>
      <c r="S558" s="365">
        <f>'2 уровень'!U1446</f>
        <v>0</v>
      </c>
      <c r="T558" s="365">
        <f>'2 уровень'!V1446</f>
        <v>0</v>
      </c>
      <c r="U558" s="365">
        <f>'2 уровень'!W1446</f>
        <v>0</v>
      </c>
      <c r="V558" s="365">
        <f>'2 уровень'!X1446</f>
        <v>0</v>
      </c>
      <c r="W558" s="365">
        <f>'2 уровень'!Y1446</f>
        <v>0</v>
      </c>
      <c r="X558" s="365">
        <f>'2 уровень'!Z1446</f>
        <v>0</v>
      </c>
      <c r="Y558" s="365">
        <f>'2 уровень'!AA1446</f>
        <v>0</v>
      </c>
      <c r="Z558" s="365">
        <f>'2 уровень'!AB1446</f>
        <v>0</v>
      </c>
      <c r="AA558" s="365">
        <f>'2 уровень'!AC1446</f>
        <v>0</v>
      </c>
      <c r="AB558" s="365">
        <f>'2 уровень'!AD1446</f>
        <v>0</v>
      </c>
      <c r="AC558" s="766">
        <f>'2 уровень'!AE1446</f>
        <v>0</v>
      </c>
      <c r="AD558" s="365">
        <f>'2 уровень'!AF1446</f>
        <v>0</v>
      </c>
      <c r="AE558" s="365">
        <f>'2 уровень'!AG1446</f>
        <v>0</v>
      </c>
      <c r="AF558" s="365">
        <f>'2 уровень'!AH1446</f>
        <v>0</v>
      </c>
      <c r="AG558" s="365">
        <f>'2 уровень'!AI1446</f>
        <v>0</v>
      </c>
      <c r="AH558" s="368">
        <f>'2 уровень'!AJ1446</f>
        <v>0</v>
      </c>
      <c r="AI558" s="365"/>
      <c r="AJ558" s="365"/>
    </row>
    <row r="559" spans="1:184" x14ac:dyDescent="0.25">
      <c r="A559" s="18">
        <v>1</v>
      </c>
      <c r="B559" s="18">
        <v>1</v>
      </c>
      <c r="C559" s="154" t="s">
        <v>324</v>
      </c>
      <c r="D559" s="27">
        <f>'2 уровень'!F1447</f>
        <v>0</v>
      </c>
      <c r="E559" s="27">
        <f>'2 уровень'!G1447</f>
        <v>0</v>
      </c>
      <c r="F559" s="27">
        <f>'2 уровень'!H1447</f>
        <v>0</v>
      </c>
      <c r="G559" s="50">
        <f>'2 уровень'!I1447</f>
        <v>0</v>
      </c>
      <c r="H559" s="64">
        <f>'2 уровень'!J1447</f>
        <v>0</v>
      </c>
      <c r="I559" s="64">
        <f>'2 уровень'!K1447</f>
        <v>0</v>
      </c>
      <c r="J559" s="59">
        <f>'2 уровень'!L1447</f>
        <v>0</v>
      </c>
      <c r="K559" s="59">
        <f>'2 уровень'!M1447</f>
        <v>0</v>
      </c>
      <c r="L559" s="59">
        <f>'2 уровень'!N1447</f>
        <v>0</v>
      </c>
      <c r="M559" s="59">
        <f>'2 уровень'!O1447</f>
        <v>0</v>
      </c>
      <c r="N559" s="59">
        <f>'2 уровень'!P1447</f>
        <v>0</v>
      </c>
      <c r="O559" s="59">
        <f>'2 уровень'!Q1447</f>
        <v>0</v>
      </c>
      <c r="P559" s="365">
        <f>'2 уровень'!R1447</f>
        <v>139572.21716999999</v>
      </c>
      <c r="Q559" s="365">
        <f>'2 уровень'!S1447</f>
        <v>139572.21716999999</v>
      </c>
      <c r="R559" s="365">
        <f>'2 уровень'!T1447</f>
        <v>136751.42434</v>
      </c>
      <c r="S559" s="365">
        <f>'2 уровень'!U1447</f>
        <v>136751.42434</v>
      </c>
      <c r="T559" s="365">
        <f>'2 уровень'!V1447</f>
        <v>136751.42434</v>
      </c>
      <c r="U559" s="365">
        <f>'2 уровень'!W1447</f>
        <v>136751.42434</v>
      </c>
      <c r="V559" s="365">
        <f>'2 уровень'!X1447</f>
        <v>136751.42434</v>
      </c>
      <c r="W559" s="365">
        <f>'2 уровень'!Y1447</f>
        <v>136751.42434</v>
      </c>
      <c r="X559" s="365">
        <f>'2 уровень'!Z1447</f>
        <v>136751.42434</v>
      </c>
      <c r="Y559" s="365">
        <f>'2 уровень'!AA1447</f>
        <v>136751.42434</v>
      </c>
      <c r="Z559" s="365">
        <f>'2 уровень'!AB1447</f>
        <v>133199.00875000001</v>
      </c>
      <c r="AA559" s="365">
        <f>'2 уровень'!AC1447</f>
        <v>123626.27773049999</v>
      </c>
      <c r="AB559" s="365">
        <f>'2 уровень'!AD1447</f>
        <v>121452.79215000001</v>
      </c>
      <c r="AC559" s="766">
        <f>'2 уровень'!AE1447</f>
        <v>0</v>
      </c>
      <c r="AD559" s="365">
        <f>'2 уровень'!AF1447</f>
        <v>-32.231940000000002</v>
      </c>
      <c r="AE559" s="365">
        <f>'2 уровень'!AG1447</f>
        <v>-2173.4855804999825</v>
      </c>
      <c r="AF559" s="365">
        <f>'2 уровень'!AH1447</f>
        <v>0</v>
      </c>
      <c r="AG559" s="365">
        <f>'2 уровень'!AI1447</f>
        <v>-19.934430000000003</v>
      </c>
      <c r="AH559" s="368">
        <f>'2 уровень'!AJ1447</f>
        <v>121400.62578000002</v>
      </c>
      <c r="AI559" s="365">
        <f>AB559/AA559*100</f>
        <v>98.241890300023357</v>
      </c>
      <c r="AJ559" s="365">
        <f>AH559/AA559*100</f>
        <v>98.199693470224986</v>
      </c>
    </row>
    <row r="560" spans="1:184" x14ac:dyDescent="0.25">
      <c r="B560" s="18">
        <v>1</v>
      </c>
      <c r="C560" s="154" t="s">
        <v>288</v>
      </c>
      <c r="D560" s="27">
        <f>'2 уровень'!F1448</f>
        <v>0</v>
      </c>
      <c r="E560" s="27">
        <f>'2 уровень'!G1448</f>
        <v>0</v>
      </c>
      <c r="F560" s="27">
        <f>'2 уровень'!H1448</f>
        <v>0</v>
      </c>
      <c r="G560" s="50">
        <f>'2 уровень'!I1448</f>
        <v>0</v>
      </c>
      <c r="H560" s="64">
        <f>'2 уровень'!J1448</f>
        <v>0</v>
      </c>
      <c r="I560" s="64">
        <f>'2 уровень'!K1448</f>
        <v>0</v>
      </c>
      <c r="J560" s="59">
        <f>'2 уровень'!L1448</f>
        <v>0</v>
      </c>
      <c r="K560" s="59">
        <f>'2 уровень'!M1448</f>
        <v>0</v>
      </c>
      <c r="L560" s="59">
        <f>'2 уровень'!N1448</f>
        <v>0</v>
      </c>
      <c r="M560" s="59">
        <f>'2 уровень'!O1448</f>
        <v>0</v>
      </c>
      <c r="N560" s="59">
        <f>'2 уровень'!P1448</f>
        <v>0</v>
      </c>
      <c r="O560" s="59">
        <f>'2 уровень'!Q1448</f>
        <v>0</v>
      </c>
      <c r="P560" s="365">
        <f>'2 уровень'!R1448</f>
        <v>40559.518272000001</v>
      </c>
      <c r="Q560" s="365">
        <f>'2 уровень'!S1448</f>
        <v>40559.518272000001</v>
      </c>
      <c r="R560" s="365">
        <f>'2 уровень'!T1448</f>
        <v>40559.518272000001</v>
      </c>
      <c r="S560" s="365">
        <f>'2 уровень'!U1448</f>
        <v>40559.518272000001</v>
      </c>
      <c r="T560" s="365">
        <f>'2 уровень'!V1448</f>
        <v>40559.518272000001</v>
      </c>
      <c r="U560" s="365">
        <f>'2 уровень'!W1448</f>
        <v>40559.518272000001</v>
      </c>
      <c r="V560" s="365">
        <f>'2 уровень'!X1448</f>
        <v>40559.518272000001</v>
      </c>
      <c r="W560" s="365">
        <f>'2 уровень'!Y1448</f>
        <v>40559.518272000001</v>
      </c>
      <c r="X560" s="365">
        <f>'2 уровень'!Z1448</f>
        <v>40559.518272000001</v>
      </c>
      <c r="Y560" s="365">
        <f>'2 уровень'!AA1448</f>
        <v>40559.518272000001</v>
      </c>
      <c r="Z560" s="365">
        <f>'2 уровень'!AB1448</f>
        <v>40559.518272000001</v>
      </c>
      <c r="AA560" s="365">
        <f>'2 уровень'!AC1448</f>
        <v>37179.558416</v>
      </c>
      <c r="AB560" s="365">
        <f>'2 уровень'!AD1448</f>
        <v>37179.55846</v>
      </c>
      <c r="AC560" s="766">
        <f>'2 уровень'!AE1448</f>
        <v>0</v>
      </c>
      <c r="AD560" s="365">
        <f>'2 уровень'!AF1448</f>
        <v>0</v>
      </c>
      <c r="AE560" s="365">
        <f>'2 уровень'!AG1448</f>
        <v>4.400000034365803E-5</v>
      </c>
      <c r="AF560" s="365">
        <f>'2 уровень'!AH1448</f>
        <v>0</v>
      </c>
      <c r="AG560" s="365">
        <f>'2 уровень'!AI1448</f>
        <v>0</v>
      </c>
      <c r="AH560" s="368">
        <f>'2 уровень'!AJ1448</f>
        <v>37179.55846</v>
      </c>
      <c r="AI560" s="365">
        <f>AB560/AA560*100</f>
        <v>100.0000001183446</v>
      </c>
      <c r="AJ560" s="365">
        <f>AH560/AA560*100</f>
        <v>100.0000001183446</v>
      </c>
    </row>
    <row r="561" spans="2:36" ht="29.25" x14ac:dyDescent="0.25">
      <c r="B561" s="18">
        <v>1</v>
      </c>
      <c r="C561" s="267" t="s">
        <v>270</v>
      </c>
      <c r="D561" s="27">
        <f>'2 уровень'!F1449</f>
        <v>22700</v>
      </c>
      <c r="E561" s="27">
        <f>'2 уровень'!G1449</f>
        <v>20808.333333333336</v>
      </c>
      <c r="F561" s="27">
        <f>'2 уровень'!H1449</f>
        <v>17288</v>
      </c>
      <c r="G561" s="50">
        <f>'2 уровень'!I1449</f>
        <v>83.082098518221855</v>
      </c>
      <c r="H561" s="64">
        <f>'2 уровень'!J1449</f>
        <v>0</v>
      </c>
      <c r="I561" s="64">
        <f>'2 уровень'!K1449</f>
        <v>0</v>
      </c>
      <c r="J561" s="59">
        <f>'2 уровень'!L1449</f>
        <v>0</v>
      </c>
      <c r="K561" s="59">
        <f>'2 уровень'!M1449</f>
        <v>0</v>
      </c>
      <c r="L561" s="59">
        <f>'2 уровень'!N1449</f>
        <v>0</v>
      </c>
      <c r="M561" s="59">
        <f>'2 уровень'!O1449</f>
        <v>0</v>
      </c>
      <c r="N561" s="59">
        <f>'2 уровень'!P1449</f>
        <v>0</v>
      </c>
      <c r="O561" s="59">
        <f>'2 уровень'!Q1449</f>
        <v>0</v>
      </c>
      <c r="P561" s="365">
        <f>'2 уровень'!R1449</f>
        <v>0</v>
      </c>
      <c r="Q561" s="365">
        <f>'2 уровень'!S1449</f>
        <v>0</v>
      </c>
      <c r="R561" s="365">
        <f>'2 уровень'!T1449</f>
        <v>0</v>
      </c>
      <c r="S561" s="365">
        <f>'2 уровень'!U1449</f>
        <v>0</v>
      </c>
      <c r="T561" s="365">
        <f>'2 уровень'!V1449</f>
        <v>0</v>
      </c>
      <c r="U561" s="365">
        <f>'2 уровень'!W1449</f>
        <v>0</v>
      </c>
      <c r="V561" s="365">
        <f>'2 уровень'!X1449</f>
        <v>0</v>
      </c>
      <c r="W561" s="365">
        <f>'2 уровень'!Y1449</f>
        <v>0</v>
      </c>
      <c r="X561" s="365">
        <f>'2 уровень'!Z1449</f>
        <v>0</v>
      </c>
      <c r="Y561" s="365">
        <f>'2 уровень'!AA1449</f>
        <v>0</v>
      </c>
      <c r="Z561" s="365">
        <f>'2 уровень'!AB1449</f>
        <v>0</v>
      </c>
      <c r="AA561" s="365">
        <f>'2 уровень'!AC1449</f>
        <v>0</v>
      </c>
      <c r="AB561" s="365">
        <f>'2 уровень'!AD1449</f>
        <v>0</v>
      </c>
      <c r="AC561" s="766">
        <f>'2 уровень'!AE1449</f>
        <v>0</v>
      </c>
      <c r="AD561" s="365">
        <f>'2 уровень'!AF1449</f>
        <v>0</v>
      </c>
      <c r="AE561" s="365">
        <f>'2 уровень'!AG1449</f>
        <v>0</v>
      </c>
      <c r="AF561" s="365">
        <f>'2 уровень'!AH1449</f>
        <v>0</v>
      </c>
      <c r="AG561" s="365">
        <f>'2 уровень'!AI1449</f>
        <v>0</v>
      </c>
      <c r="AH561" s="368">
        <f>'2 уровень'!AJ1449</f>
        <v>0</v>
      </c>
      <c r="AI561" s="365"/>
      <c r="AJ561" s="365"/>
    </row>
    <row r="562" spans="2:36" ht="30" x14ac:dyDescent="0.25">
      <c r="B562" s="18">
        <v>1</v>
      </c>
      <c r="C562" s="526" t="s">
        <v>193</v>
      </c>
      <c r="D562" s="27">
        <f>'2 уровень'!F1450</f>
        <v>0</v>
      </c>
      <c r="E562" s="27">
        <f>'2 уровень'!G1450</f>
        <v>0</v>
      </c>
      <c r="F562" s="27">
        <f>'2 уровень'!H1450</f>
        <v>0</v>
      </c>
      <c r="G562" s="50">
        <f>'2 уровень'!I1450</f>
        <v>0</v>
      </c>
      <c r="H562" s="64">
        <f>'2 уровень'!J1450</f>
        <v>0</v>
      </c>
      <c r="I562" s="64">
        <f>'2 уровень'!K1450</f>
        <v>0</v>
      </c>
      <c r="J562" s="59">
        <f>'2 уровень'!L1450</f>
        <v>0</v>
      </c>
      <c r="K562" s="59">
        <f>'2 уровень'!M1450</f>
        <v>0</v>
      </c>
      <c r="L562" s="59">
        <f>'2 уровень'!N1450</f>
        <v>0</v>
      </c>
      <c r="M562" s="59">
        <f>'2 уровень'!O1450</f>
        <v>0</v>
      </c>
      <c r="N562" s="59">
        <f>'2 уровень'!P1450</f>
        <v>0</v>
      </c>
      <c r="O562" s="59">
        <f>'2 уровень'!Q1450</f>
        <v>0</v>
      </c>
      <c r="P562" s="365">
        <f>'2 уровень'!R1450</f>
        <v>0</v>
      </c>
      <c r="Q562" s="365">
        <f>'2 уровень'!S1450</f>
        <v>0</v>
      </c>
      <c r="R562" s="365">
        <f>'2 уровень'!T1450</f>
        <v>0</v>
      </c>
      <c r="S562" s="365">
        <f>'2 уровень'!U1450</f>
        <v>0</v>
      </c>
      <c r="T562" s="365">
        <f>'2 уровень'!V1450</f>
        <v>0</v>
      </c>
      <c r="U562" s="365">
        <f>'2 уровень'!W1450</f>
        <v>0</v>
      </c>
      <c r="V562" s="365">
        <f>'2 уровень'!X1450</f>
        <v>0</v>
      </c>
      <c r="W562" s="365">
        <f>'2 уровень'!Y1450</f>
        <v>0</v>
      </c>
      <c r="X562" s="365">
        <f>'2 уровень'!Z1450</f>
        <v>0</v>
      </c>
      <c r="Y562" s="365">
        <f>'2 уровень'!AA1450</f>
        <v>0</v>
      </c>
      <c r="Z562" s="365">
        <f>'2 уровень'!AB1450</f>
        <v>0</v>
      </c>
      <c r="AA562" s="365">
        <f>'2 уровень'!AC1450</f>
        <v>0</v>
      </c>
      <c r="AB562" s="365">
        <f>'2 уровень'!AD1450</f>
        <v>0</v>
      </c>
      <c r="AC562" s="766">
        <f>'2 уровень'!AE1450</f>
        <v>0</v>
      </c>
      <c r="AD562" s="365">
        <f>'2 уровень'!AF1450</f>
        <v>0</v>
      </c>
      <c r="AE562" s="365">
        <f>'2 уровень'!AG1450</f>
        <v>0</v>
      </c>
      <c r="AF562" s="365">
        <f>'2 уровень'!AH1450</f>
        <v>0</v>
      </c>
      <c r="AG562" s="365">
        <f>'2 уровень'!AI1450</f>
        <v>0</v>
      </c>
      <c r="AH562" s="368">
        <f>'2 уровень'!AJ1450</f>
        <v>0</v>
      </c>
      <c r="AI562" s="365"/>
      <c r="AJ562" s="365"/>
    </row>
    <row r="563" spans="2:36" ht="30" x14ac:dyDescent="0.25">
      <c r="B563" s="18">
        <v>1</v>
      </c>
      <c r="C563" s="526" t="s">
        <v>453</v>
      </c>
      <c r="D563" s="27">
        <f>'2 уровень'!F1451</f>
        <v>10000</v>
      </c>
      <c r="E563" s="27">
        <f>'2 уровень'!G1451</f>
        <v>9166.6666666666679</v>
      </c>
      <c r="F563" s="27">
        <f>'2 уровень'!H1451</f>
        <v>5793</v>
      </c>
      <c r="G563" s="50">
        <f>'2 уровень'!I1451</f>
        <v>63.196363636363628</v>
      </c>
      <c r="H563" s="64">
        <f>'2 уровень'!J1451</f>
        <v>0</v>
      </c>
      <c r="I563" s="64">
        <f>'2 уровень'!K1451</f>
        <v>0</v>
      </c>
      <c r="J563" s="59">
        <f>'2 уровень'!L1451</f>
        <v>0</v>
      </c>
      <c r="K563" s="59">
        <f>'2 уровень'!M1451</f>
        <v>0</v>
      </c>
      <c r="L563" s="59">
        <f>'2 уровень'!N1451</f>
        <v>0</v>
      </c>
      <c r="M563" s="59">
        <f>'2 уровень'!O1451</f>
        <v>0</v>
      </c>
      <c r="N563" s="59">
        <f>'2 уровень'!P1451</f>
        <v>0</v>
      </c>
      <c r="O563" s="59">
        <f>'2 уровень'!Q1451</f>
        <v>0</v>
      </c>
      <c r="P563" s="365">
        <f>'2 уровень'!R1451</f>
        <v>0</v>
      </c>
      <c r="Q563" s="365">
        <f>'2 уровень'!S1451</f>
        <v>0</v>
      </c>
      <c r="R563" s="365">
        <f>'2 уровень'!T1451</f>
        <v>0</v>
      </c>
      <c r="S563" s="365">
        <f>'2 уровень'!U1451</f>
        <v>0</v>
      </c>
      <c r="T563" s="365">
        <f>'2 уровень'!V1451</f>
        <v>0</v>
      </c>
      <c r="U563" s="365">
        <f>'2 уровень'!W1451</f>
        <v>0</v>
      </c>
      <c r="V563" s="365">
        <f>'2 уровень'!X1451</f>
        <v>0</v>
      </c>
      <c r="W563" s="365">
        <f>'2 уровень'!Y1451</f>
        <v>0</v>
      </c>
      <c r="X563" s="365">
        <f>'2 уровень'!Z1451</f>
        <v>0</v>
      </c>
      <c r="Y563" s="365">
        <f>'2 уровень'!AA1451</f>
        <v>0</v>
      </c>
      <c r="Z563" s="365">
        <f>'2 уровень'!AB1451</f>
        <v>0</v>
      </c>
      <c r="AA563" s="365">
        <f>'2 уровень'!AC1451</f>
        <v>0</v>
      </c>
      <c r="AB563" s="365">
        <f>'2 уровень'!AD1451</f>
        <v>0</v>
      </c>
      <c r="AC563" s="766">
        <f>'2 уровень'!AE1451</f>
        <v>0</v>
      </c>
      <c r="AD563" s="365">
        <f>'2 уровень'!AF1451</f>
        <v>0</v>
      </c>
      <c r="AE563" s="365">
        <f>'2 уровень'!AG1451</f>
        <v>0</v>
      </c>
      <c r="AF563" s="365">
        <f>'2 уровень'!AH1451</f>
        <v>0</v>
      </c>
      <c r="AG563" s="365">
        <f>'2 уровень'!AI1451</f>
        <v>0</v>
      </c>
      <c r="AH563" s="368">
        <f>'2 уровень'!AJ1451</f>
        <v>0</v>
      </c>
      <c r="AI563" s="365"/>
      <c r="AJ563" s="365"/>
    </row>
    <row r="564" spans="2:36" ht="75" x14ac:dyDescent="0.25">
      <c r="B564" s="18">
        <v>1</v>
      </c>
      <c r="C564" s="270" t="s">
        <v>454</v>
      </c>
      <c r="D564" s="27">
        <f>'2 уровень'!F1452</f>
        <v>7100</v>
      </c>
      <c r="E564" s="27">
        <f>'2 уровень'!G1452</f>
        <v>6508.333333333333</v>
      </c>
      <c r="F564" s="27">
        <f>'2 уровень'!H1452</f>
        <v>5258</v>
      </c>
      <c r="G564" s="50">
        <f>'2 уровень'!I1452</f>
        <v>80.788732394366207</v>
      </c>
      <c r="H564" s="64">
        <f>'2 уровень'!J1452</f>
        <v>0</v>
      </c>
      <c r="I564" s="64">
        <f>'2 уровень'!K1452</f>
        <v>0</v>
      </c>
      <c r="J564" s="59">
        <f>'2 уровень'!L1452</f>
        <v>0</v>
      </c>
      <c r="K564" s="59">
        <f>'2 уровень'!M1452</f>
        <v>0</v>
      </c>
      <c r="L564" s="59">
        <f>'2 уровень'!N1452</f>
        <v>0</v>
      </c>
      <c r="M564" s="59">
        <f>'2 уровень'!O1452</f>
        <v>0</v>
      </c>
      <c r="N564" s="59">
        <f>'2 уровень'!P1452</f>
        <v>0</v>
      </c>
      <c r="O564" s="59">
        <f>'2 уровень'!Q1452</f>
        <v>0</v>
      </c>
      <c r="P564" s="365">
        <f>'2 уровень'!R1452</f>
        <v>0</v>
      </c>
      <c r="Q564" s="365">
        <f>'2 уровень'!S1452</f>
        <v>0</v>
      </c>
      <c r="R564" s="365">
        <f>'2 уровень'!T1452</f>
        <v>0</v>
      </c>
      <c r="S564" s="365">
        <f>'2 уровень'!U1452</f>
        <v>0</v>
      </c>
      <c r="T564" s="365">
        <f>'2 уровень'!V1452</f>
        <v>0</v>
      </c>
      <c r="U564" s="365">
        <f>'2 уровень'!W1452</f>
        <v>0</v>
      </c>
      <c r="V564" s="365">
        <f>'2 уровень'!X1452</f>
        <v>0</v>
      </c>
      <c r="W564" s="365">
        <f>'2 уровень'!Y1452</f>
        <v>0</v>
      </c>
      <c r="X564" s="365">
        <f>'2 уровень'!Z1452</f>
        <v>0</v>
      </c>
      <c r="Y564" s="365">
        <f>'2 уровень'!AA1452</f>
        <v>0</v>
      </c>
      <c r="Z564" s="365">
        <f>'2 уровень'!AB1452</f>
        <v>0</v>
      </c>
      <c r="AA564" s="365">
        <f>'2 уровень'!AC1452</f>
        <v>0</v>
      </c>
      <c r="AB564" s="365">
        <f>'2 уровень'!AD1452</f>
        <v>0</v>
      </c>
      <c r="AC564" s="766">
        <f>'2 уровень'!AE1452</f>
        <v>0</v>
      </c>
      <c r="AD564" s="365">
        <f>'2 уровень'!AF1452</f>
        <v>0</v>
      </c>
      <c r="AE564" s="365">
        <f>'2 уровень'!AG1452</f>
        <v>0</v>
      </c>
      <c r="AF564" s="365">
        <f>'2 уровень'!AH1452</f>
        <v>0</v>
      </c>
      <c r="AG564" s="365">
        <f>'2 уровень'!AI1452</f>
        <v>0</v>
      </c>
      <c r="AH564" s="368">
        <f>'2 уровень'!AJ1452</f>
        <v>0</v>
      </c>
      <c r="AI564" s="365"/>
      <c r="AJ564" s="365"/>
    </row>
    <row r="565" spans="2:36" ht="45" x14ac:dyDescent="0.25">
      <c r="B565" s="18">
        <v>1</v>
      </c>
      <c r="C565" s="155" t="s">
        <v>455</v>
      </c>
      <c r="D565" s="27">
        <f>'2 уровень'!F1453</f>
        <v>5400</v>
      </c>
      <c r="E565" s="27">
        <f>'2 уровень'!G1453</f>
        <v>4950</v>
      </c>
      <c r="F565" s="27">
        <f>'2 уровень'!H1453</f>
        <v>6107</v>
      </c>
      <c r="G565" s="50">
        <f>'2 уровень'!I1453</f>
        <v>123.37373737373738</v>
      </c>
      <c r="H565" s="64">
        <f>'2 уровень'!J1453</f>
        <v>0</v>
      </c>
      <c r="I565" s="64">
        <f>'2 уровень'!K1453</f>
        <v>0</v>
      </c>
      <c r="J565" s="59">
        <f>'2 уровень'!L1453</f>
        <v>0</v>
      </c>
      <c r="K565" s="59">
        <f>'2 уровень'!M1453</f>
        <v>0</v>
      </c>
      <c r="L565" s="59">
        <f>'2 уровень'!N1453</f>
        <v>0</v>
      </c>
      <c r="M565" s="59">
        <f>'2 уровень'!O1453</f>
        <v>0</v>
      </c>
      <c r="N565" s="59">
        <f>'2 уровень'!P1453</f>
        <v>0</v>
      </c>
      <c r="O565" s="59">
        <f>'2 уровень'!Q1453</f>
        <v>0</v>
      </c>
      <c r="P565" s="365">
        <f>'2 уровень'!R1453</f>
        <v>0</v>
      </c>
      <c r="Q565" s="365">
        <f>'2 уровень'!S1453</f>
        <v>0</v>
      </c>
      <c r="R565" s="365">
        <f>'2 уровень'!T1453</f>
        <v>0</v>
      </c>
      <c r="S565" s="365">
        <f>'2 уровень'!U1453</f>
        <v>0</v>
      </c>
      <c r="T565" s="365">
        <f>'2 уровень'!V1453</f>
        <v>0</v>
      </c>
      <c r="U565" s="365">
        <f>'2 уровень'!W1453</f>
        <v>0</v>
      </c>
      <c r="V565" s="365">
        <f>'2 уровень'!X1453</f>
        <v>0</v>
      </c>
      <c r="W565" s="365">
        <f>'2 уровень'!Y1453</f>
        <v>0</v>
      </c>
      <c r="X565" s="365">
        <f>'2 уровень'!Z1453</f>
        <v>0</v>
      </c>
      <c r="Y565" s="365">
        <f>'2 уровень'!AA1453</f>
        <v>0</v>
      </c>
      <c r="Z565" s="365">
        <f>'2 уровень'!AB1453</f>
        <v>0</v>
      </c>
      <c r="AA565" s="365">
        <f>'2 уровень'!AC1453</f>
        <v>0</v>
      </c>
      <c r="AB565" s="365">
        <f>'2 уровень'!AD1453</f>
        <v>0</v>
      </c>
      <c r="AC565" s="766">
        <f>'2 уровень'!AE1453</f>
        <v>0</v>
      </c>
      <c r="AD565" s="365">
        <f>'2 уровень'!AF1453</f>
        <v>0</v>
      </c>
      <c r="AE565" s="365">
        <f>'2 уровень'!AG1453</f>
        <v>0</v>
      </c>
      <c r="AF565" s="365">
        <f>'2 уровень'!AH1453</f>
        <v>0</v>
      </c>
      <c r="AG565" s="365">
        <f>'2 уровень'!AI1453</f>
        <v>0</v>
      </c>
      <c r="AH565" s="368">
        <f>'2 уровень'!AJ1453</f>
        <v>0</v>
      </c>
      <c r="AI565" s="365"/>
      <c r="AJ565" s="365"/>
    </row>
    <row r="566" spans="2:36" ht="90" x14ac:dyDescent="0.25">
      <c r="B566" s="18">
        <v>1</v>
      </c>
      <c r="C566" s="155" t="s">
        <v>456</v>
      </c>
      <c r="D566" s="27">
        <f>'2 уровень'!F1454</f>
        <v>100</v>
      </c>
      <c r="E566" s="27">
        <f>'2 уровень'!G1454</f>
        <v>91.666666666666671</v>
      </c>
      <c r="F566" s="27">
        <f>'2 уровень'!H1454</f>
        <v>0</v>
      </c>
      <c r="G566" s="50">
        <f>'2 уровень'!I1454</f>
        <v>0</v>
      </c>
      <c r="H566" s="64">
        <f>'2 уровень'!J1454</f>
        <v>0</v>
      </c>
      <c r="I566" s="64">
        <f>'2 уровень'!K1454</f>
        <v>0</v>
      </c>
      <c r="J566" s="59">
        <f>'2 уровень'!L1454</f>
        <v>0</v>
      </c>
      <c r="K566" s="59">
        <f>'2 уровень'!M1454</f>
        <v>0</v>
      </c>
      <c r="L566" s="59">
        <f>'2 уровень'!N1454</f>
        <v>0</v>
      </c>
      <c r="M566" s="59">
        <f>'2 уровень'!O1454</f>
        <v>0</v>
      </c>
      <c r="N566" s="59">
        <f>'2 уровень'!P1454</f>
        <v>0</v>
      </c>
      <c r="O566" s="59">
        <f>'2 уровень'!Q1454</f>
        <v>0</v>
      </c>
      <c r="P566" s="365">
        <f>'2 уровень'!R1454</f>
        <v>0</v>
      </c>
      <c r="Q566" s="365">
        <f>'2 уровень'!S1454</f>
        <v>0</v>
      </c>
      <c r="R566" s="365">
        <f>'2 уровень'!T1454</f>
        <v>0</v>
      </c>
      <c r="S566" s="365">
        <f>'2 уровень'!U1454</f>
        <v>0</v>
      </c>
      <c r="T566" s="365">
        <f>'2 уровень'!V1454</f>
        <v>0</v>
      </c>
      <c r="U566" s="365">
        <f>'2 уровень'!W1454</f>
        <v>0</v>
      </c>
      <c r="V566" s="365">
        <f>'2 уровень'!X1454</f>
        <v>0</v>
      </c>
      <c r="W566" s="365">
        <f>'2 уровень'!Y1454</f>
        <v>0</v>
      </c>
      <c r="X566" s="365">
        <f>'2 уровень'!Z1454</f>
        <v>0</v>
      </c>
      <c r="Y566" s="365">
        <f>'2 уровень'!AA1454</f>
        <v>0</v>
      </c>
      <c r="Z566" s="365">
        <f>'2 уровень'!AB1454</f>
        <v>0</v>
      </c>
      <c r="AA566" s="365">
        <f>'2 уровень'!AC1454</f>
        <v>0</v>
      </c>
      <c r="AB566" s="365">
        <f>'2 уровень'!AD1454</f>
        <v>0</v>
      </c>
      <c r="AC566" s="766">
        <f>'2 уровень'!AE1454</f>
        <v>0</v>
      </c>
      <c r="AD566" s="365">
        <f>'2 уровень'!AF1454</f>
        <v>0</v>
      </c>
      <c r="AE566" s="365">
        <f>'2 уровень'!AG1454</f>
        <v>0</v>
      </c>
      <c r="AF566" s="365">
        <f>'2 уровень'!AH1454</f>
        <v>0</v>
      </c>
      <c r="AG566" s="365">
        <f>'2 уровень'!AI1454</f>
        <v>0</v>
      </c>
      <c r="AH566" s="368">
        <f>'2 уровень'!AJ1454</f>
        <v>0</v>
      </c>
      <c r="AI566" s="365"/>
      <c r="AJ566" s="365"/>
    </row>
    <row r="567" spans="2:36" ht="30" x14ac:dyDescent="0.25">
      <c r="B567" s="18">
        <v>1</v>
      </c>
      <c r="C567" s="155" t="s">
        <v>619</v>
      </c>
      <c r="D567" s="27">
        <f>'2 уровень'!F1455</f>
        <v>20</v>
      </c>
      <c r="E567" s="27">
        <f>'2 уровень'!G1455</f>
        <v>18.333333333333336</v>
      </c>
      <c r="F567" s="27">
        <f>'2 уровень'!H1455</f>
        <v>26</v>
      </c>
      <c r="G567" s="50">
        <f>'2 уровень'!I1455</f>
        <v>141.81818181818181</v>
      </c>
      <c r="H567" s="64">
        <f>'2 уровень'!J1455</f>
        <v>0</v>
      </c>
      <c r="I567" s="64">
        <f>'2 уровень'!K1455</f>
        <v>0</v>
      </c>
      <c r="J567" s="59">
        <f>'2 уровень'!L1455</f>
        <v>0</v>
      </c>
      <c r="K567" s="59">
        <f>'2 уровень'!M1455</f>
        <v>0</v>
      </c>
      <c r="L567" s="59">
        <f>'2 уровень'!N1455</f>
        <v>0</v>
      </c>
      <c r="M567" s="59">
        <f>'2 уровень'!O1455</f>
        <v>0</v>
      </c>
      <c r="N567" s="59">
        <f>'2 уровень'!P1455</f>
        <v>0</v>
      </c>
      <c r="O567" s="59">
        <f>'2 уровень'!Q1455</f>
        <v>0</v>
      </c>
      <c r="P567" s="365">
        <f>'2 уровень'!R1455</f>
        <v>0</v>
      </c>
      <c r="Q567" s="365">
        <f>'2 уровень'!S1455</f>
        <v>0</v>
      </c>
      <c r="R567" s="365">
        <f>'2 уровень'!T1455</f>
        <v>0</v>
      </c>
      <c r="S567" s="365">
        <f>'2 уровень'!U1455</f>
        <v>0</v>
      </c>
      <c r="T567" s="365">
        <f>'2 уровень'!V1455</f>
        <v>0</v>
      </c>
      <c r="U567" s="365">
        <f>'2 уровень'!W1455</f>
        <v>0</v>
      </c>
      <c r="V567" s="365">
        <f>'2 уровень'!X1455</f>
        <v>0</v>
      </c>
      <c r="W567" s="365">
        <f>'2 уровень'!Y1455</f>
        <v>0</v>
      </c>
      <c r="X567" s="365">
        <f>'2 уровень'!Z1455</f>
        <v>0</v>
      </c>
      <c r="Y567" s="365">
        <f>'2 уровень'!AA1455</f>
        <v>0</v>
      </c>
      <c r="Z567" s="365">
        <f>'2 уровень'!AB1455</f>
        <v>0</v>
      </c>
      <c r="AA567" s="365">
        <f>'2 уровень'!AC1455</f>
        <v>0</v>
      </c>
      <c r="AB567" s="365">
        <f>'2 уровень'!AD1455</f>
        <v>0</v>
      </c>
      <c r="AC567" s="766">
        <f>'2 уровень'!AE1455</f>
        <v>0</v>
      </c>
      <c r="AD567" s="365">
        <f>'2 уровень'!AF1455</f>
        <v>0</v>
      </c>
      <c r="AE567" s="365">
        <f>'2 уровень'!AG1455</f>
        <v>0</v>
      </c>
      <c r="AF567" s="365">
        <f>'2 уровень'!AH1455</f>
        <v>0</v>
      </c>
      <c r="AG567" s="365">
        <f>'2 уровень'!AI1455</f>
        <v>0</v>
      </c>
      <c r="AH567" s="368">
        <f>'2 уровень'!AJ1455</f>
        <v>0</v>
      </c>
      <c r="AI567" s="365"/>
      <c r="AJ567" s="365"/>
    </row>
    <row r="568" spans="2:36" ht="30" x14ac:dyDescent="0.25">
      <c r="B568" s="18">
        <v>1</v>
      </c>
      <c r="C568" s="155" t="s">
        <v>621</v>
      </c>
      <c r="D568" s="27">
        <f>'2 уровень'!F1456</f>
        <v>20</v>
      </c>
      <c r="E568" s="27">
        <f>'2 уровень'!G1456</f>
        <v>18.333333333333336</v>
      </c>
      <c r="F568" s="27">
        <f>'2 уровень'!H1456</f>
        <v>26</v>
      </c>
      <c r="G568" s="50">
        <f>'2 уровень'!I1456</f>
        <v>141.81818181818181</v>
      </c>
      <c r="H568" s="64">
        <f>'2 уровень'!J1456</f>
        <v>0</v>
      </c>
      <c r="I568" s="64">
        <f>'2 уровень'!K1456</f>
        <v>0</v>
      </c>
      <c r="J568" s="59">
        <f>'2 уровень'!L1456</f>
        <v>0</v>
      </c>
      <c r="K568" s="59">
        <f>'2 уровень'!M1456</f>
        <v>0</v>
      </c>
      <c r="L568" s="59">
        <f>'2 уровень'!N1456</f>
        <v>0</v>
      </c>
      <c r="M568" s="59">
        <f>'2 уровень'!O1456</f>
        <v>0</v>
      </c>
      <c r="N568" s="59">
        <f>'2 уровень'!P1456</f>
        <v>0</v>
      </c>
      <c r="O568" s="59">
        <f>'2 уровень'!Q1456</f>
        <v>0</v>
      </c>
      <c r="P568" s="365">
        <f>'2 уровень'!R1456</f>
        <v>0</v>
      </c>
      <c r="Q568" s="365">
        <f>'2 уровень'!S1456</f>
        <v>0</v>
      </c>
      <c r="R568" s="365">
        <f>'2 уровень'!T1456</f>
        <v>0</v>
      </c>
      <c r="S568" s="365">
        <f>'2 уровень'!U1456</f>
        <v>0</v>
      </c>
      <c r="T568" s="365">
        <f>'2 уровень'!V1456</f>
        <v>0</v>
      </c>
      <c r="U568" s="365">
        <f>'2 уровень'!W1456</f>
        <v>0</v>
      </c>
      <c r="V568" s="365">
        <f>'2 уровень'!X1456</f>
        <v>0</v>
      </c>
      <c r="W568" s="365">
        <f>'2 уровень'!Y1456</f>
        <v>0</v>
      </c>
      <c r="X568" s="365">
        <f>'2 уровень'!Z1456</f>
        <v>0</v>
      </c>
      <c r="Y568" s="365">
        <f>'2 уровень'!AA1456</f>
        <v>0</v>
      </c>
      <c r="Z568" s="365">
        <f>'2 уровень'!AB1456</f>
        <v>0</v>
      </c>
      <c r="AA568" s="365">
        <f>'2 уровень'!AC1456</f>
        <v>0</v>
      </c>
      <c r="AB568" s="365">
        <f>'2 уровень'!AD1456</f>
        <v>0</v>
      </c>
      <c r="AC568" s="766">
        <f>'2 уровень'!AE1456</f>
        <v>0</v>
      </c>
      <c r="AD568" s="365">
        <f>'2 уровень'!AF1456</f>
        <v>0</v>
      </c>
      <c r="AE568" s="365">
        <f>'2 уровень'!AG1456</f>
        <v>0</v>
      </c>
      <c r="AF568" s="365">
        <f>'2 уровень'!AH1456</f>
        <v>0</v>
      </c>
      <c r="AG568" s="365">
        <f>'2 уровень'!AI1456</f>
        <v>0</v>
      </c>
      <c r="AH568" s="368">
        <f>'2 уровень'!AJ1456</f>
        <v>0</v>
      </c>
      <c r="AI568" s="365"/>
      <c r="AJ568" s="365"/>
    </row>
    <row r="569" spans="2:36" x14ac:dyDescent="0.25">
      <c r="B569" s="18">
        <v>1</v>
      </c>
      <c r="C569" s="155" t="s">
        <v>131</v>
      </c>
      <c r="D569" s="27">
        <f>'2 уровень'!F1457</f>
        <v>35650</v>
      </c>
      <c r="E569" s="27">
        <f>'2 уровень'!G1457</f>
        <v>32679.166666666668</v>
      </c>
      <c r="F569" s="27">
        <f>'2 уровень'!H1457</f>
        <v>31865</v>
      </c>
      <c r="G569" s="50">
        <f>'2 уровень'!I1457</f>
        <v>97.50860640061201</v>
      </c>
      <c r="H569" s="64">
        <f>'2 уровень'!J1457</f>
        <v>0</v>
      </c>
      <c r="I569" s="64">
        <f>'2 уровень'!K1457</f>
        <v>0</v>
      </c>
      <c r="J569" s="59">
        <f>'2 уровень'!L1457</f>
        <v>0</v>
      </c>
      <c r="K569" s="59">
        <f>'2 уровень'!M1457</f>
        <v>0</v>
      </c>
      <c r="L569" s="59">
        <f>'2 уровень'!N1457</f>
        <v>0</v>
      </c>
      <c r="M569" s="59">
        <f>'2 уровень'!O1457</f>
        <v>0</v>
      </c>
      <c r="N569" s="59">
        <f>'2 уровень'!P1457</f>
        <v>0</v>
      </c>
      <c r="O569" s="59">
        <f>'2 уровень'!Q1457</f>
        <v>0</v>
      </c>
      <c r="P569" s="365">
        <f>'2 уровень'!R1457</f>
        <v>0</v>
      </c>
      <c r="Q569" s="365">
        <f>'2 уровень'!S1457</f>
        <v>0</v>
      </c>
      <c r="R569" s="365">
        <f>'2 уровень'!T1457</f>
        <v>0</v>
      </c>
      <c r="S569" s="365">
        <f>'2 уровень'!U1457</f>
        <v>0</v>
      </c>
      <c r="T569" s="365">
        <f>'2 уровень'!V1457</f>
        <v>0</v>
      </c>
      <c r="U569" s="365">
        <f>'2 уровень'!W1457</f>
        <v>0</v>
      </c>
      <c r="V569" s="365">
        <f>'2 уровень'!X1457</f>
        <v>0</v>
      </c>
      <c r="W569" s="365">
        <f>'2 уровень'!Y1457</f>
        <v>0</v>
      </c>
      <c r="X569" s="365">
        <f>'2 уровень'!Z1457</f>
        <v>0</v>
      </c>
      <c r="Y569" s="365">
        <f>'2 уровень'!AA1457</f>
        <v>0</v>
      </c>
      <c r="Z569" s="365">
        <f>'2 уровень'!AB1457</f>
        <v>0</v>
      </c>
      <c r="AA569" s="365">
        <f>'2 уровень'!AC1457</f>
        <v>0</v>
      </c>
      <c r="AB569" s="365">
        <f>'2 уровень'!AD1457</f>
        <v>0</v>
      </c>
      <c r="AC569" s="766">
        <f>'2 уровень'!AE1457</f>
        <v>0</v>
      </c>
      <c r="AD569" s="365">
        <f>'2 уровень'!AF1457</f>
        <v>0</v>
      </c>
      <c r="AE569" s="365">
        <f>'2 уровень'!AG1457</f>
        <v>0</v>
      </c>
      <c r="AF569" s="365">
        <f>'2 уровень'!AH1457</f>
        <v>0</v>
      </c>
      <c r="AG569" s="365">
        <f>'2 уровень'!AI1457</f>
        <v>0</v>
      </c>
      <c r="AH569" s="368">
        <f>'2 уровень'!AJ1457</f>
        <v>0</v>
      </c>
      <c r="AI569" s="365"/>
      <c r="AJ569" s="365"/>
    </row>
    <row r="570" spans="2:36" x14ac:dyDescent="0.25">
      <c r="B570" s="18">
        <v>1</v>
      </c>
      <c r="C570" s="155" t="s">
        <v>222</v>
      </c>
      <c r="D570" s="27">
        <f>'2 уровень'!F1458</f>
        <v>33250</v>
      </c>
      <c r="E570" s="27">
        <f>'2 уровень'!G1458</f>
        <v>30479.166666666668</v>
      </c>
      <c r="F570" s="27">
        <f>'2 уровень'!H1458</f>
        <v>31366</v>
      </c>
      <c r="G570" s="50">
        <f>'2 уровень'!I1458</f>
        <v>102.90963773069035</v>
      </c>
      <c r="H570" s="64">
        <f>'2 уровень'!J1458</f>
        <v>0</v>
      </c>
      <c r="I570" s="64">
        <f>'2 уровень'!K1458</f>
        <v>0</v>
      </c>
      <c r="J570" s="59">
        <f>'2 уровень'!L1458</f>
        <v>0</v>
      </c>
      <c r="K570" s="59">
        <f>'2 уровень'!M1458</f>
        <v>0</v>
      </c>
      <c r="L570" s="59">
        <f>'2 уровень'!N1458</f>
        <v>0</v>
      </c>
      <c r="M570" s="59">
        <f>'2 уровень'!O1458</f>
        <v>0</v>
      </c>
      <c r="N570" s="59">
        <f>'2 уровень'!P1458</f>
        <v>0</v>
      </c>
      <c r="O570" s="59">
        <f>'2 уровень'!Q1458</f>
        <v>0</v>
      </c>
      <c r="P570" s="365">
        <f>'2 уровень'!R1458</f>
        <v>0</v>
      </c>
      <c r="Q570" s="365">
        <f>'2 уровень'!S1458</f>
        <v>0</v>
      </c>
      <c r="R570" s="365">
        <f>'2 уровень'!T1458</f>
        <v>0</v>
      </c>
      <c r="S570" s="365">
        <f>'2 уровень'!U1458</f>
        <v>0</v>
      </c>
      <c r="T570" s="365">
        <f>'2 уровень'!V1458</f>
        <v>0</v>
      </c>
      <c r="U570" s="365">
        <f>'2 уровень'!W1458</f>
        <v>0</v>
      </c>
      <c r="V570" s="365">
        <f>'2 уровень'!X1458</f>
        <v>0</v>
      </c>
      <c r="W570" s="365">
        <f>'2 уровень'!Y1458</f>
        <v>0</v>
      </c>
      <c r="X570" s="365">
        <f>'2 уровень'!Z1458</f>
        <v>0</v>
      </c>
      <c r="Y570" s="365">
        <f>'2 уровень'!AA1458</f>
        <v>0</v>
      </c>
      <c r="Z570" s="365">
        <f>'2 уровень'!AB1458</f>
        <v>0</v>
      </c>
      <c r="AA570" s="365">
        <f>'2 уровень'!AC1458</f>
        <v>0</v>
      </c>
      <c r="AB570" s="365">
        <f>'2 уровень'!AD1458</f>
        <v>0</v>
      </c>
      <c r="AC570" s="766">
        <f>'2 уровень'!AE1458</f>
        <v>0</v>
      </c>
      <c r="AD570" s="365">
        <f>'2 уровень'!AF1458</f>
        <v>0</v>
      </c>
      <c r="AE570" s="365">
        <f>'2 уровень'!AG1458</f>
        <v>0</v>
      </c>
      <c r="AF570" s="365">
        <f>'2 уровень'!AH1458</f>
        <v>0</v>
      </c>
      <c r="AG570" s="365">
        <f>'2 уровень'!AI1458</f>
        <v>0</v>
      </c>
      <c r="AH570" s="368">
        <f>'2 уровень'!AJ1458</f>
        <v>0</v>
      </c>
      <c r="AI570" s="365"/>
      <c r="AJ570" s="365"/>
    </row>
    <row r="571" spans="2:36" ht="45" x14ac:dyDescent="0.25">
      <c r="B571" s="18">
        <v>1</v>
      </c>
      <c r="C571" s="156" t="s">
        <v>457</v>
      </c>
      <c r="D571" s="27">
        <f>'2 уровень'!F1459</f>
        <v>1272</v>
      </c>
      <c r="E571" s="27">
        <f>'2 уровень'!G1459</f>
        <v>1166</v>
      </c>
      <c r="F571" s="27">
        <f>'2 уровень'!H1459</f>
        <v>320</v>
      </c>
      <c r="G571" s="50">
        <f>'2 уровень'!I1459</f>
        <v>27.444253859348201</v>
      </c>
      <c r="H571" s="64">
        <f>'2 уровень'!J1459</f>
        <v>0</v>
      </c>
      <c r="I571" s="64">
        <f>'2 уровень'!K1459</f>
        <v>0</v>
      </c>
      <c r="J571" s="59">
        <f>'2 уровень'!L1459</f>
        <v>0</v>
      </c>
      <c r="K571" s="59">
        <f>'2 уровень'!M1459</f>
        <v>0</v>
      </c>
      <c r="L571" s="59">
        <f>'2 уровень'!N1459</f>
        <v>0</v>
      </c>
      <c r="M571" s="59">
        <f>'2 уровень'!O1459</f>
        <v>0</v>
      </c>
      <c r="N571" s="59">
        <f>'2 уровень'!P1459</f>
        <v>0</v>
      </c>
      <c r="O571" s="59">
        <f>'2 уровень'!Q1459</f>
        <v>0</v>
      </c>
      <c r="P571" s="365">
        <f>'2 уровень'!R1459</f>
        <v>0</v>
      </c>
      <c r="Q571" s="365">
        <f>'2 уровень'!S1459</f>
        <v>0</v>
      </c>
      <c r="R571" s="365">
        <f>'2 уровень'!T1459</f>
        <v>0</v>
      </c>
      <c r="S571" s="365">
        <f>'2 уровень'!U1459</f>
        <v>0</v>
      </c>
      <c r="T571" s="365">
        <f>'2 уровень'!V1459</f>
        <v>0</v>
      </c>
      <c r="U571" s="365">
        <f>'2 уровень'!W1459</f>
        <v>0</v>
      </c>
      <c r="V571" s="365">
        <f>'2 уровень'!X1459</f>
        <v>0</v>
      </c>
      <c r="W571" s="365">
        <f>'2 уровень'!Y1459</f>
        <v>0</v>
      </c>
      <c r="X571" s="365">
        <f>'2 уровень'!Z1459</f>
        <v>0</v>
      </c>
      <c r="Y571" s="365">
        <f>'2 уровень'!AA1459</f>
        <v>0</v>
      </c>
      <c r="Z571" s="365">
        <f>'2 уровень'!AB1459</f>
        <v>0</v>
      </c>
      <c r="AA571" s="365">
        <f>'2 уровень'!AC1459</f>
        <v>0</v>
      </c>
      <c r="AB571" s="365">
        <f>'2 уровень'!AD1459</f>
        <v>0</v>
      </c>
      <c r="AC571" s="766">
        <f>'2 уровень'!AE1459</f>
        <v>0</v>
      </c>
      <c r="AD571" s="365">
        <f>'2 уровень'!AF1459</f>
        <v>0</v>
      </c>
      <c r="AE571" s="365">
        <f>'2 уровень'!AG1459</f>
        <v>0</v>
      </c>
      <c r="AF571" s="365">
        <f>'2 уровень'!AH1459</f>
        <v>0</v>
      </c>
      <c r="AG571" s="365">
        <f>'2 уровень'!AI1459</f>
        <v>0</v>
      </c>
      <c r="AH571" s="368">
        <f>'2 уровень'!AJ1459</f>
        <v>0</v>
      </c>
      <c r="AI571" s="365"/>
      <c r="AJ571" s="365"/>
    </row>
    <row r="572" spans="2:36" ht="78.75" x14ac:dyDescent="0.25">
      <c r="B572" s="18">
        <v>1</v>
      </c>
      <c r="C572" s="528" t="s">
        <v>501</v>
      </c>
      <c r="D572" s="27">
        <f>'2 уровень'!F1460</f>
        <v>1128</v>
      </c>
      <c r="E572" s="27">
        <f>'2 уровень'!G1460</f>
        <v>1034</v>
      </c>
      <c r="F572" s="27">
        <f>'2 уровень'!H1460</f>
        <v>179</v>
      </c>
      <c r="G572" s="50">
        <f>'2 уровень'!I1460</f>
        <v>17.311411992263057</v>
      </c>
      <c r="H572" s="64">
        <f>'2 уровень'!J1460</f>
        <v>0</v>
      </c>
      <c r="I572" s="64">
        <f>'2 уровень'!K1460</f>
        <v>0</v>
      </c>
      <c r="J572" s="59">
        <f>'2 уровень'!L1460</f>
        <v>0</v>
      </c>
      <c r="K572" s="59">
        <f>'2 уровень'!M1460</f>
        <v>0</v>
      </c>
      <c r="L572" s="59">
        <f>'2 уровень'!N1460</f>
        <v>0</v>
      </c>
      <c r="M572" s="59">
        <f>'2 уровень'!O1460</f>
        <v>0</v>
      </c>
      <c r="N572" s="59">
        <f>'2 уровень'!P1460</f>
        <v>0</v>
      </c>
      <c r="O572" s="59">
        <f>'2 уровень'!Q1460</f>
        <v>0</v>
      </c>
      <c r="P572" s="365">
        <f>'2 уровень'!R1460</f>
        <v>0</v>
      </c>
      <c r="Q572" s="365">
        <f>'2 уровень'!S1460</f>
        <v>0</v>
      </c>
      <c r="R572" s="365">
        <f>'2 уровень'!T1460</f>
        <v>0</v>
      </c>
      <c r="S572" s="365">
        <f>'2 уровень'!U1460</f>
        <v>0</v>
      </c>
      <c r="T572" s="365">
        <f>'2 уровень'!V1460</f>
        <v>0</v>
      </c>
      <c r="U572" s="365">
        <f>'2 уровень'!W1460</f>
        <v>0</v>
      </c>
      <c r="V572" s="365">
        <f>'2 уровень'!X1460</f>
        <v>0</v>
      </c>
      <c r="W572" s="365">
        <f>'2 уровень'!Y1460</f>
        <v>0</v>
      </c>
      <c r="X572" s="365">
        <f>'2 уровень'!Z1460</f>
        <v>0</v>
      </c>
      <c r="Y572" s="365">
        <f>'2 уровень'!AA1460</f>
        <v>0</v>
      </c>
      <c r="Z572" s="365">
        <f>'2 уровень'!AB1460</f>
        <v>0</v>
      </c>
      <c r="AA572" s="365">
        <f>'2 уровень'!AC1460</f>
        <v>0</v>
      </c>
      <c r="AB572" s="365">
        <f>'2 уровень'!AD1460</f>
        <v>0</v>
      </c>
      <c r="AC572" s="766">
        <f>'2 уровень'!AE1460</f>
        <v>0</v>
      </c>
      <c r="AD572" s="365">
        <f>'2 уровень'!AF1460</f>
        <v>0</v>
      </c>
      <c r="AE572" s="365">
        <f>'2 уровень'!AG1460</f>
        <v>0</v>
      </c>
      <c r="AF572" s="365">
        <f>'2 уровень'!AH1460</f>
        <v>0</v>
      </c>
      <c r="AG572" s="365">
        <f>'2 уровень'!AI1460</f>
        <v>0</v>
      </c>
      <c r="AH572" s="368">
        <f>'2 уровень'!AJ1460</f>
        <v>0</v>
      </c>
      <c r="AI572" s="365" t="e">
        <f>AB572/AA572*100</f>
        <v>#DIV/0!</v>
      </c>
      <c r="AJ572" s="365" t="e">
        <f>AH572/AA572*100</f>
        <v>#DIV/0!</v>
      </c>
    </row>
    <row r="573" spans="2:36" ht="31.5" x14ac:dyDescent="0.25">
      <c r="B573" s="18">
        <v>1</v>
      </c>
      <c r="C573" s="528" t="s">
        <v>343</v>
      </c>
      <c r="D573" s="27">
        <f>'2 уровень'!F1461</f>
        <v>7100</v>
      </c>
      <c r="E573" s="27">
        <f>'2 уровень'!G1461</f>
        <v>6508.333333333333</v>
      </c>
      <c r="F573" s="27">
        <f>'2 уровень'!H1461</f>
        <v>7321</v>
      </c>
      <c r="G573" s="50">
        <f>'2 уровень'!I1461</f>
        <v>112.48655569782331</v>
      </c>
      <c r="H573" s="64">
        <f>'2 уровень'!J1461</f>
        <v>0</v>
      </c>
      <c r="I573" s="64">
        <f>'2 уровень'!K1461</f>
        <v>0</v>
      </c>
      <c r="J573" s="59">
        <f>'2 уровень'!L1461</f>
        <v>0</v>
      </c>
      <c r="K573" s="59">
        <f>'2 уровень'!M1461</f>
        <v>0</v>
      </c>
      <c r="L573" s="59">
        <f>'2 уровень'!N1461</f>
        <v>0</v>
      </c>
      <c r="M573" s="59">
        <f>'2 уровень'!O1461</f>
        <v>0</v>
      </c>
      <c r="N573" s="59">
        <f>'2 уровень'!P1461</f>
        <v>0</v>
      </c>
      <c r="O573" s="59">
        <f>'2 уровень'!Q1461</f>
        <v>0</v>
      </c>
      <c r="P573" s="365">
        <f>'2 уровень'!R1461</f>
        <v>0</v>
      </c>
      <c r="Q573" s="365">
        <f>'2 уровень'!S1461</f>
        <v>0</v>
      </c>
      <c r="R573" s="365">
        <f>'2 уровень'!T1461</f>
        <v>0</v>
      </c>
      <c r="S573" s="365">
        <f>'2 уровень'!U1461</f>
        <v>0</v>
      </c>
      <c r="T573" s="365">
        <f>'2 уровень'!V1461</f>
        <v>0</v>
      </c>
      <c r="U573" s="365">
        <f>'2 уровень'!W1461</f>
        <v>0</v>
      </c>
      <c r="V573" s="365">
        <f>'2 уровень'!X1461</f>
        <v>0</v>
      </c>
      <c r="W573" s="365">
        <f>'2 уровень'!Y1461</f>
        <v>0</v>
      </c>
      <c r="X573" s="365">
        <f>'2 уровень'!Z1461</f>
        <v>0</v>
      </c>
      <c r="Y573" s="365">
        <f>'2 уровень'!AA1461</f>
        <v>0</v>
      </c>
      <c r="Z573" s="365">
        <f>'2 уровень'!AB1461</f>
        <v>0</v>
      </c>
      <c r="AA573" s="365">
        <f>'2 уровень'!AC1461</f>
        <v>0</v>
      </c>
      <c r="AB573" s="365">
        <f>'2 уровень'!AD1461</f>
        <v>0</v>
      </c>
      <c r="AC573" s="766">
        <f>'2 уровень'!AE1461</f>
        <v>0</v>
      </c>
      <c r="AD573" s="365">
        <f>'2 уровень'!AF1461</f>
        <v>0</v>
      </c>
      <c r="AE573" s="365">
        <f>'2 уровень'!AG1461</f>
        <v>0</v>
      </c>
      <c r="AF573" s="365">
        <f>'2 уровень'!AH1461</f>
        <v>0</v>
      </c>
      <c r="AG573" s="365">
        <f>'2 уровень'!AI1461</f>
        <v>0</v>
      </c>
      <c r="AH573" s="368">
        <f>'2 уровень'!AJ1461</f>
        <v>0</v>
      </c>
      <c r="AI573" s="365"/>
      <c r="AJ573" s="365"/>
    </row>
    <row r="574" spans="2:36" ht="30" x14ac:dyDescent="0.25">
      <c r="B574" s="18">
        <v>1</v>
      </c>
      <c r="C574" s="270" t="s">
        <v>194</v>
      </c>
      <c r="D574" s="27">
        <f>'2 уровень'!F1462</f>
        <v>0</v>
      </c>
      <c r="E574" s="27">
        <f>'2 уровень'!G1462</f>
        <v>0</v>
      </c>
      <c r="F574" s="27">
        <f>'2 уровень'!H1462</f>
        <v>0</v>
      </c>
      <c r="G574" s="50">
        <f>'2 уровень'!I1462</f>
        <v>0</v>
      </c>
      <c r="H574" s="64">
        <f>'2 уровень'!J1462</f>
        <v>0</v>
      </c>
      <c r="I574" s="64">
        <f>'2 уровень'!K1462</f>
        <v>0</v>
      </c>
      <c r="J574" s="59">
        <f>'2 уровень'!L1462</f>
        <v>0</v>
      </c>
      <c r="K574" s="59">
        <f>'2 уровень'!M1462</f>
        <v>0</v>
      </c>
      <c r="L574" s="59">
        <f>'2 уровень'!N1462</f>
        <v>0</v>
      </c>
      <c r="M574" s="59">
        <f>'2 уровень'!O1462</f>
        <v>0</v>
      </c>
      <c r="N574" s="59">
        <f>'2 уровень'!P1462</f>
        <v>0</v>
      </c>
      <c r="O574" s="59">
        <f>'2 уровень'!Q1462</f>
        <v>0</v>
      </c>
      <c r="P574" s="365">
        <f>'2 уровень'!R1462</f>
        <v>0</v>
      </c>
      <c r="Q574" s="365">
        <f>'2 уровень'!S1462</f>
        <v>0</v>
      </c>
      <c r="R574" s="365">
        <f>'2 уровень'!T1462</f>
        <v>0</v>
      </c>
      <c r="S574" s="365">
        <f>'2 уровень'!U1462</f>
        <v>0</v>
      </c>
      <c r="T574" s="365">
        <f>'2 уровень'!V1462</f>
        <v>0</v>
      </c>
      <c r="U574" s="365">
        <f>'2 уровень'!W1462</f>
        <v>0</v>
      </c>
      <c r="V574" s="365">
        <f>'2 уровень'!X1462</f>
        <v>0</v>
      </c>
      <c r="W574" s="365">
        <f>'2 уровень'!Y1462</f>
        <v>0</v>
      </c>
      <c r="X574" s="365">
        <f>'2 уровень'!Z1462</f>
        <v>0</v>
      </c>
      <c r="Y574" s="365">
        <f>'2 уровень'!AA1462</f>
        <v>0</v>
      </c>
      <c r="Z574" s="365">
        <f>'2 уровень'!AB1462</f>
        <v>0</v>
      </c>
      <c r="AA574" s="365">
        <f>'2 уровень'!AC1462</f>
        <v>0</v>
      </c>
      <c r="AB574" s="365">
        <f>'2 уровень'!AD1462</f>
        <v>0</v>
      </c>
      <c r="AC574" s="766">
        <f>'2 уровень'!AE1462</f>
        <v>0</v>
      </c>
      <c r="AD574" s="365">
        <f>'2 уровень'!AF1462</f>
        <v>0</v>
      </c>
      <c r="AE574" s="365">
        <f>'2 уровень'!AG1462</f>
        <v>0</v>
      </c>
      <c r="AF574" s="365">
        <f>'2 уровень'!AH1462</f>
        <v>0</v>
      </c>
      <c r="AG574" s="365">
        <f>'2 уровень'!AI1462</f>
        <v>0</v>
      </c>
      <c r="AH574" s="368">
        <f>'2 уровень'!AJ1462</f>
        <v>0</v>
      </c>
      <c r="AI574" s="365" t="e">
        <f>AB574/AA574*100</f>
        <v>#DIV/0!</v>
      </c>
      <c r="AJ574" s="365" t="e">
        <f>AH574/AA574*100</f>
        <v>#DIV/0!</v>
      </c>
    </row>
    <row r="575" spans="2:36" ht="90" x14ac:dyDescent="0.25">
      <c r="B575" s="18">
        <v>1</v>
      </c>
      <c r="C575" s="155" t="s">
        <v>502</v>
      </c>
      <c r="D575" s="27">
        <f>'2 уровень'!F1463</f>
        <v>6334</v>
      </c>
      <c r="E575" s="27">
        <f>'2 уровень'!G1463</f>
        <v>5806.166666666667</v>
      </c>
      <c r="F575" s="27">
        <f>'2 уровень'!H1463</f>
        <v>5894</v>
      </c>
      <c r="G575" s="50">
        <f>'2 уровень'!I1463</f>
        <v>101.51275942245313</v>
      </c>
      <c r="H575" s="64">
        <f>'2 уровень'!J1463</f>
        <v>0</v>
      </c>
      <c r="I575" s="64">
        <f>'2 уровень'!K1463</f>
        <v>0</v>
      </c>
      <c r="J575" s="59">
        <f>'2 уровень'!L1463</f>
        <v>0</v>
      </c>
      <c r="K575" s="59">
        <f>'2 уровень'!M1463</f>
        <v>0</v>
      </c>
      <c r="L575" s="59">
        <f>'2 уровень'!N1463</f>
        <v>0</v>
      </c>
      <c r="M575" s="59">
        <f>'2 уровень'!O1463</f>
        <v>0</v>
      </c>
      <c r="N575" s="59">
        <f>'2 уровень'!P1463</f>
        <v>0</v>
      </c>
      <c r="O575" s="59">
        <f>'2 уровень'!Q1463</f>
        <v>0</v>
      </c>
      <c r="P575" s="365">
        <f>'2 уровень'!R1463</f>
        <v>23747.009980000003</v>
      </c>
      <c r="Q575" s="365">
        <f>'2 уровень'!S1463</f>
        <v>23747.009980000003</v>
      </c>
      <c r="R575" s="365">
        <f>'2 уровень'!T1463</f>
        <v>23747.009980000003</v>
      </c>
      <c r="S575" s="365">
        <f>'2 уровень'!U1463</f>
        <v>23747.009980000003</v>
      </c>
      <c r="T575" s="365">
        <f>'2 уровень'!V1463</f>
        <v>23747.009980000003</v>
      </c>
      <c r="U575" s="365">
        <f>'2 уровень'!W1463</f>
        <v>23747.009980000003</v>
      </c>
      <c r="V575" s="365">
        <f>'2 уровень'!X1463</f>
        <v>23747.009980000003</v>
      </c>
      <c r="W575" s="365">
        <f>'2 уровень'!Y1463</f>
        <v>23747.009980000003</v>
      </c>
      <c r="X575" s="365">
        <f>'2 уровень'!Z1463</f>
        <v>23747.009980000003</v>
      </c>
      <c r="Y575" s="365">
        <f>'2 уровень'!AA1463</f>
        <v>23747.009980000003</v>
      </c>
      <c r="Z575" s="365">
        <f>'2 уровень'!AB1463</f>
        <v>23747.009980000003</v>
      </c>
      <c r="AA575" s="365">
        <f>'2 уровень'!AC1463</f>
        <v>21768.092481666667</v>
      </c>
      <c r="AB575" s="365">
        <f>'2 уровень'!AD1463</f>
        <v>21892.556530000002</v>
      </c>
      <c r="AC575" s="766">
        <f>'2 уровень'!AE1463</f>
        <v>0</v>
      </c>
      <c r="AD575" s="365">
        <f>'2 уровень'!AF1463</f>
        <v>0</v>
      </c>
      <c r="AE575" s="365">
        <f>'2 уровень'!AG1463</f>
        <v>124.46404833333509</v>
      </c>
      <c r="AF575" s="365">
        <f>'2 уровень'!AH1463</f>
        <v>0</v>
      </c>
      <c r="AG575" s="365">
        <f>'2 уровень'!AI1463</f>
        <v>-31.686340000000005</v>
      </c>
      <c r="AH575" s="368">
        <f>'2 уровень'!AJ1463</f>
        <v>21860.870190000001</v>
      </c>
      <c r="AI575" s="365">
        <f>AB575/AA575*100</f>
        <v>100.57177287554322</v>
      </c>
      <c r="AJ575" s="365">
        <f>AH575/AA575*100</f>
        <v>100.42620963877047</v>
      </c>
    </row>
    <row r="576" spans="2:36" x14ac:dyDescent="0.25">
      <c r="B576" s="18">
        <v>1</v>
      </c>
      <c r="C576" s="155" t="s">
        <v>623</v>
      </c>
      <c r="D576" s="27">
        <f>'2 уровень'!F1464</f>
        <v>1092</v>
      </c>
      <c r="E576" s="27">
        <f>'2 уровень'!G1464</f>
        <v>1001</v>
      </c>
      <c r="F576" s="27">
        <f>'2 уровень'!H1464</f>
        <v>714</v>
      </c>
      <c r="G576" s="50">
        <f>'2 уровень'!I1464</f>
        <v>71.328671328671334</v>
      </c>
      <c r="H576" s="64">
        <f>'2 уровень'!J1464</f>
        <v>0</v>
      </c>
      <c r="I576" s="64">
        <f>'2 уровень'!K1464</f>
        <v>0</v>
      </c>
      <c r="J576" s="59">
        <f>'2 уровень'!L1464</f>
        <v>0</v>
      </c>
      <c r="K576" s="59">
        <f>'2 уровень'!M1464</f>
        <v>0</v>
      </c>
      <c r="L576" s="59">
        <f>'2 уровень'!N1464</f>
        <v>0</v>
      </c>
      <c r="M576" s="59">
        <f>'2 уровень'!O1464</f>
        <v>0</v>
      </c>
      <c r="N576" s="59">
        <f>'2 уровень'!P1464</f>
        <v>0</v>
      </c>
      <c r="O576" s="59">
        <f>'2 уровень'!Q1464</f>
        <v>0</v>
      </c>
      <c r="P576" s="365">
        <f>'2 уровень'!R1464</f>
        <v>0</v>
      </c>
      <c r="Q576" s="365">
        <f>'2 уровень'!S1464</f>
        <v>0</v>
      </c>
      <c r="R576" s="365">
        <f>'2 уровень'!T1464</f>
        <v>0</v>
      </c>
      <c r="S576" s="365">
        <f>'2 уровень'!U1464</f>
        <v>0</v>
      </c>
      <c r="T576" s="365">
        <f>'2 уровень'!V1464</f>
        <v>0</v>
      </c>
      <c r="U576" s="365">
        <f>'2 уровень'!W1464</f>
        <v>0</v>
      </c>
      <c r="V576" s="365">
        <f>'2 уровень'!X1464</f>
        <v>0</v>
      </c>
      <c r="W576" s="365">
        <f>'2 уровень'!Y1464</f>
        <v>0</v>
      </c>
      <c r="X576" s="365">
        <f>'2 уровень'!Z1464</f>
        <v>0</v>
      </c>
      <c r="Y576" s="365">
        <f>'2 уровень'!AA1464</f>
        <v>0</v>
      </c>
      <c r="Z576" s="365">
        <f>'2 уровень'!AB1464</f>
        <v>0</v>
      </c>
      <c r="AA576" s="365">
        <f>'2 уровень'!AC1464</f>
        <v>0</v>
      </c>
      <c r="AB576" s="365">
        <f>'2 уровень'!AD1464</f>
        <v>0</v>
      </c>
      <c r="AC576" s="766">
        <f>'2 уровень'!AE1464</f>
        <v>0</v>
      </c>
      <c r="AD576" s="365">
        <f>'2 уровень'!AF1464</f>
        <v>0</v>
      </c>
      <c r="AE576" s="365">
        <f>'2 уровень'!AG1464</f>
        <v>0</v>
      </c>
      <c r="AF576" s="365">
        <f>'2 уровень'!AH1464</f>
        <v>0</v>
      </c>
      <c r="AG576" s="365">
        <f>'2 уровень'!AI1464</f>
        <v>0</v>
      </c>
      <c r="AH576" s="368">
        <f>'2 уровень'!AJ1464</f>
        <v>0</v>
      </c>
      <c r="AI576" s="365" t="e">
        <f>AB576/AA576*100</f>
        <v>#DIV/0!</v>
      </c>
      <c r="AJ576" s="365" t="e">
        <f>AH576/AA576*100</f>
        <v>#DIV/0!</v>
      </c>
    </row>
    <row r="577" spans="1:36" x14ac:dyDescent="0.25">
      <c r="B577" s="18">
        <v>1</v>
      </c>
      <c r="C577" s="155" t="s">
        <v>624</v>
      </c>
      <c r="D577" s="27">
        <f>'2 уровень'!F1465</f>
        <v>1450</v>
      </c>
      <c r="E577" s="27">
        <f>'2 уровень'!G1465</f>
        <v>1329.1666666666665</v>
      </c>
      <c r="F577" s="27">
        <f>'2 уровень'!H1465</f>
        <v>973</v>
      </c>
      <c r="G577" s="50">
        <f>'2 уровень'!I1465</f>
        <v>73.2037617554859</v>
      </c>
      <c r="H577" s="64">
        <f>'2 уровень'!J1465</f>
        <v>0</v>
      </c>
      <c r="I577" s="64">
        <f>'2 уровень'!K1465</f>
        <v>0</v>
      </c>
      <c r="J577" s="59">
        <f>'2 уровень'!L1465</f>
        <v>0</v>
      </c>
      <c r="K577" s="59">
        <f>'2 уровень'!M1465</f>
        <v>0</v>
      </c>
      <c r="L577" s="59">
        <f>'2 уровень'!N1465</f>
        <v>0</v>
      </c>
      <c r="M577" s="59">
        <f>'2 уровень'!O1465</f>
        <v>0</v>
      </c>
      <c r="N577" s="59">
        <f>'2 уровень'!P1465</f>
        <v>0</v>
      </c>
      <c r="O577" s="59">
        <f>'2 уровень'!Q1465</f>
        <v>0</v>
      </c>
      <c r="P577" s="365">
        <f>'2 уровень'!R1465</f>
        <v>0</v>
      </c>
      <c r="Q577" s="365">
        <f>'2 уровень'!S1465</f>
        <v>0</v>
      </c>
      <c r="R577" s="365">
        <f>'2 уровень'!T1465</f>
        <v>0</v>
      </c>
      <c r="S577" s="365">
        <f>'2 уровень'!U1465</f>
        <v>0</v>
      </c>
      <c r="T577" s="365">
        <f>'2 уровень'!V1465</f>
        <v>0</v>
      </c>
      <c r="U577" s="365">
        <f>'2 уровень'!W1465</f>
        <v>0</v>
      </c>
      <c r="V577" s="365">
        <f>'2 уровень'!X1465</f>
        <v>0</v>
      </c>
      <c r="W577" s="365">
        <f>'2 уровень'!Y1465</f>
        <v>0</v>
      </c>
      <c r="X577" s="365">
        <f>'2 уровень'!Z1465</f>
        <v>0</v>
      </c>
      <c r="Y577" s="365">
        <f>'2 уровень'!AA1465</f>
        <v>0</v>
      </c>
      <c r="Z577" s="365">
        <f>'2 уровень'!AB1465</f>
        <v>0</v>
      </c>
      <c r="AA577" s="365">
        <f>'2 уровень'!AC1465</f>
        <v>0</v>
      </c>
      <c r="AB577" s="365">
        <f>'2 уровень'!AD1465</f>
        <v>0</v>
      </c>
      <c r="AC577" s="766">
        <f>'2 уровень'!AE1465</f>
        <v>0</v>
      </c>
      <c r="AD577" s="365">
        <f>'2 уровень'!AF1465</f>
        <v>0</v>
      </c>
      <c r="AE577" s="365">
        <f>'2 уровень'!AG1465</f>
        <v>0</v>
      </c>
      <c r="AF577" s="365">
        <f>'2 уровень'!AH1465</f>
        <v>0</v>
      </c>
      <c r="AG577" s="365">
        <f>'2 уровень'!AI1465</f>
        <v>0</v>
      </c>
      <c r="AH577" s="368">
        <f>'2 уровень'!AJ1465</f>
        <v>0</v>
      </c>
      <c r="AI577" s="365"/>
      <c r="AJ577" s="365"/>
    </row>
    <row r="578" spans="1:36" x14ac:dyDescent="0.25">
      <c r="B578" s="18">
        <v>1</v>
      </c>
      <c r="C578" s="155" t="s">
        <v>625</v>
      </c>
      <c r="D578" s="27">
        <f>'2 уровень'!F1466</f>
        <v>3036</v>
      </c>
      <c r="E578" s="27">
        <f>'2 уровень'!G1466</f>
        <v>2783</v>
      </c>
      <c r="F578" s="27">
        <f>'2 уровень'!H1466</f>
        <v>3118</v>
      </c>
      <c r="G578" s="50">
        <f>'2 уровень'!I1466</f>
        <v>112.03736974487964</v>
      </c>
      <c r="H578" s="64">
        <f>'2 уровень'!J1466</f>
        <v>0</v>
      </c>
      <c r="I578" s="64">
        <f>'2 уровень'!K1466</f>
        <v>0</v>
      </c>
      <c r="J578" s="59">
        <f>'2 уровень'!L1466</f>
        <v>0</v>
      </c>
      <c r="K578" s="59">
        <f>'2 уровень'!M1466</f>
        <v>0</v>
      </c>
      <c r="L578" s="59">
        <f>'2 уровень'!N1466</f>
        <v>0</v>
      </c>
      <c r="M578" s="59">
        <f>'2 уровень'!O1466</f>
        <v>0</v>
      </c>
      <c r="N578" s="59">
        <f>'2 уровень'!P1466</f>
        <v>0</v>
      </c>
      <c r="O578" s="59">
        <f>'2 уровень'!Q1466</f>
        <v>0</v>
      </c>
      <c r="P578" s="365">
        <f>'2 уровень'!R1466</f>
        <v>0</v>
      </c>
      <c r="Q578" s="365">
        <f>'2 уровень'!S1466</f>
        <v>0</v>
      </c>
      <c r="R578" s="365">
        <f>'2 уровень'!T1466</f>
        <v>0</v>
      </c>
      <c r="S578" s="365">
        <f>'2 уровень'!U1466</f>
        <v>0</v>
      </c>
      <c r="T578" s="365">
        <f>'2 уровень'!V1466</f>
        <v>0</v>
      </c>
      <c r="U578" s="365">
        <f>'2 уровень'!W1466</f>
        <v>0</v>
      </c>
      <c r="V578" s="365">
        <f>'2 уровень'!X1466</f>
        <v>0</v>
      </c>
      <c r="W578" s="365">
        <f>'2 уровень'!Y1466</f>
        <v>0</v>
      </c>
      <c r="X578" s="365">
        <f>'2 уровень'!Z1466</f>
        <v>0</v>
      </c>
      <c r="Y578" s="365">
        <f>'2 уровень'!AA1466</f>
        <v>0</v>
      </c>
      <c r="Z578" s="365">
        <f>'2 уровень'!AB1466</f>
        <v>0</v>
      </c>
      <c r="AA578" s="365">
        <f>'2 уровень'!AC1466</f>
        <v>0</v>
      </c>
      <c r="AB578" s="365">
        <f>'2 уровень'!AD1466</f>
        <v>0</v>
      </c>
      <c r="AC578" s="766">
        <f>'2 уровень'!AE1466</f>
        <v>0</v>
      </c>
      <c r="AD578" s="365">
        <f>'2 уровень'!AF1466</f>
        <v>0</v>
      </c>
      <c r="AE578" s="365">
        <f>'2 уровень'!AG1466</f>
        <v>0</v>
      </c>
      <c r="AF578" s="365">
        <f>'2 уровень'!AH1466</f>
        <v>0</v>
      </c>
      <c r="AG578" s="365">
        <f>'2 уровень'!AI1466</f>
        <v>0</v>
      </c>
      <c r="AH578" s="368">
        <f>'2 уровень'!AJ1466</f>
        <v>0</v>
      </c>
      <c r="AI578" s="365" t="e">
        <f>AB578/AA578*100</f>
        <v>#DIV/0!</v>
      </c>
      <c r="AJ578" s="365" t="e">
        <f>AH578/AA578*100</f>
        <v>#DIV/0!</v>
      </c>
    </row>
    <row r="579" spans="1:36" ht="45" x14ac:dyDescent="0.25">
      <c r="B579" s="18">
        <v>1</v>
      </c>
      <c r="C579" s="270" t="s">
        <v>458</v>
      </c>
      <c r="D579" s="27">
        <f>'2 уровень'!F1467</f>
        <v>16957</v>
      </c>
      <c r="E579" s="27">
        <f>'2 уровень'!G1467</f>
        <v>15543.916666666666</v>
      </c>
      <c r="F579" s="27">
        <f>'2 уровень'!H1467</f>
        <v>16748</v>
      </c>
      <c r="G579" s="50">
        <f>'2 уровень'!I1467</f>
        <v>107.74633163027336</v>
      </c>
      <c r="H579" s="64">
        <f>'2 уровень'!J1467</f>
        <v>0</v>
      </c>
      <c r="I579" s="64">
        <f>'2 уровень'!K1467</f>
        <v>0</v>
      </c>
      <c r="J579" s="59">
        <f>'2 уровень'!L1467</f>
        <v>0</v>
      </c>
      <c r="K579" s="59">
        <f>'2 уровень'!M1467</f>
        <v>0</v>
      </c>
      <c r="L579" s="59">
        <f>'2 уровень'!N1467</f>
        <v>0</v>
      </c>
      <c r="M579" s="59">
        <f>'2 уровень'!O1467</f>
        <v>0</v>
      </c>
      <c r="N579" s="59">
        <f>'2 уровень'!P1467</f>
        <v>0</v>
      </c>
      <c r="O579" s="59">
        <f>'2 уровень'!Q1467</f>
        <v>0</v>
      </c>
      <c r="P579" s="365">
        <f>'2 уровень'!R1467</f>
        <v>62021.750079999998</v>
      </c>
      <c r="Q579" s="365">
        <f>'2 уровень'!S1467</f>
        <v>62021.750079999998</v>
      </c>
      <c r="R579" s="365">
        <f>'2 уровень'!T1467</f>
        <v>62021.750079999998</v>
      </c>
      <c r="S579" s="365">
        <f>'2 уровень'!U1467</f>
        <v>62021.750079999998</v>
      </c>
      <c r="T579" s="365">
        <f>'2 уровень'!V1467</f>
        <v>62021.750079999998</v>
      </c>
      <c r="U579" s="365">
        <f>'2 уровень'!W1467</f>
        <v>62021.750079999998</v>
      </c>
      <c r="V579" s="365">
        <f>'2 уровень'!X1467</f>
        <v>62021.750079999998</v>
      </c>
      <c r="W579" s="365">
        <f>'2 уровень'!Y1467</f>
        <v>62021.750079999998</v>
      </c>
      <c r="X579" s="365">
        <f>'2 уровень'!Z1467</f>
        <v>62021.750079999998</v>
      </c>
      <c r="Y579" s="365">
        <f>'2 уровень'!AA1467</f>
        <v>62021.750079999998</v>
      </c>
      <c r="Z579" s="365">
        <f>'2 уровень'!AB1467</f>
        <v>62021.750079999998</v>
      </c>
      <c r="AA579" s="365">
        <f>'2 уровень'!AC1467</f>
        <v>56853.270906666658</v>
      </c>
      <c r="AB579" s="365">
        <f>'2 уровень'!AD1467</f>
        <v>61171.578669999981</v>
      </c>
      <c r="AC579" s="766">
        <f>'2 уровень'!AE1467</f>
        <v>0</v>
      </c>
      <c r="AD579" s="365">
        <f>'2 уровень'!AF1467</f>
        <v>0</v>
      </c>
      <c r="AE579" s="365">
        <f>'2 уровень'!AG1467</f>
        <v>4318.3077633333232</v>
      </c>
      <c r="AF579" s="365">
        <f>'2 уровень'!AH1467</f>
        <v>0</v>
      </c>
      <c r="AG579" s="365">
        <f>'2 уровень'!AI1467</f>
        <v>-610.89714000000004</v>
      </c>
      <c r="AH579" s="368">
        <f>'2 уровень'!AJ1467</f>
        <v>60560.681529999987</v>
      </c>
      <c r="AI579" s="365"/>
      <c r="AJ579" s="365"/>
    </row>
    <row r="580" spans="1:36" ht="30" x14ac:dyDescent="0.25">
      <c r="A580" s="18">
        <v>1</v>
      </c>
      <c r="B580" s="18">
        <v>1</v>
      </c>
      <c r="C580" s="155" t="s">
        <v>271</v>
      </c>
      <c r="D580" s="27">
        <f>'2 уровень'!F1468</f>
        <v>9474</v>
      </c>
      <c r="E580" s="27">
        <f>'2 уровень'!G1468</f>
        <v>8684.5</v>
      </c>
      <c r="F580" s="27">
        <f>'2 уровень'!H1468</f>
        <v>9712</v>
      </c>
      <c r="G580" s="50">
        <f>'2 уровень'!I1468</f>
        <v>111.83142380102483</v>
      </c>
      <c r="H580" s="64">
        <f>'2 уровень'!J1468</f>
        <v>0</v>
      </c>
      <c r="I580" s="64">
        <f>'2 уровень'!K1468</f>
        <v>0</v>
      </c>
      <c r="J580" s="59">
        <f>'2 уровень'!L1468</f>
        <v>0</v>
      </c>
      <c r="K580" s="59">
        <f>'2 уровень'!M1468</f>
        <v>0</v>
      </c>
      <c r="L580" s="59">
        <f>'2 уровень'!N1468</f>
        <v>0</v>
      </c>
      <c r="M580" s="59">
        <f>'2 уровень'!O1468</f>
        <v>0</v>
      </c>
      <c r="N580" s="59">
        <f>'2 уровень'!P1468</f>
        <v>0</v>
      </c>
      <c r="O580" s="59">
        <f>'2 уровень'!Q1468</f>
        <v>0</v>
      </c>
      <c r="P580" s="365">
        <f>'2 уровень'!R1468</f>
        <v>39870.738119999995</v>
      </c>
      <c r="Q580" s="365">
        <f>'2 уровень'!S1468</f>
        <v>39870.738119999995</v>
      </c>
      <c r="R580" s="365">
        <f>'2 уровень'!T1468</f>
        <v>39870.738119999995</v>
      </c>
      <c r="S580" s="365">
        <f>'2 уровень'!U1468</f>
        <v>39870.738119999995</v>
      </c>
      <c r="T580" s="365">
        <f>'2 уровень'!V1468</f>
        <v>39870.738119999995</v>
      </c>
      <c r="U580" s="365">
        <f>'2 уровень'!W1468</f>
        <v>39870.738119999995</v>
      </c>
      <c r="V580" s="365">
        <f>'2 уровень'!X1468</f>
        <v>39870.738119999995</v>
      </c>
      <c r="W580" s="365">
        <f>'2 уровень'!Y1468</f>
        <v>39870.738119999995</v>
      </c>
      <c r="X580" s="365">
        <f>'2 уровень'!Z1468</f>
        <v>39870.738119999995</v>
      </c>
      <c r="Y580" s="365">
        <f>'2 уровень'!AA1468</f>
        <v>39870.738119999995</v>
      </c>
      <c r="Z580" s="365">
        <f>'2 уровень'!AB1468</f>
        <v>39870.738119999995</v>
      </c>
      <c r="AA580" s="365">
        <f>'2 уровень'!AC1468</f>
        <v>36548.176609999995</v>
      </c>
      <c r="AB580" s="365">
        <f>'2 уровень'!AD1468</f>
        <v>40446.599589999983</v>
      </c>
      <c r="AC580" s="766">
        <f>'2 уровень'!AE1468</f>
        <v>0</v>
      </c>
      <c r="AD580" s="365">
        <f>'2 уровень'!AF1468</f>
        <v>0</v>
      </c>
      <c r="AE580" s="365">
        <f>'2 уровень'!AG1468</f>
        <v>3898.4229799999912</v>
      </c>
      <c r="AF580" s="365">
        <f>'2 уровень'!AH1468</f>
        <v>0</v>
      </c>
      <c r="AG580" s="365">
        <f>'2 уровень'!AI1468</f>
        <v>-610.89714000000004</v>
      </c>
      <c r="AH580" s="368">
        <f>'2 уровень'!AJ1468</f>
        <v>39835.70244999999</v>
      </c>
      <c r="AI580" s="365">
        <f t="shared" ref="AI580:AI587" si="71">AB580/AA580*100</f>
        <v>110.66653207244637</v>
      </c>
      <c r="AJ580" s="365">
        <f t="shared" ref="AJ580:AJ587" si="72">AH580/AA580*100</f>
        <v>108.99504748234277</v>
      </c>
    </row>
    <row r="581" spans="1:36" ht="30" x14ac:dyDescent="0.25">
      <c r="A581" s="18">
        <v>1</v>
      </c>
      <c r="B581" s="18">
        <v>1</v>
      </c>
      <c r="C581" s="155" t="s">
        <v>459</v>
      </c>
      <c r="D581" s="27">
        <f>'2 уровень'!F1469</f>
        <v>8063</v>
      </c>
      <c r="E581" s="27">
        <f>'2 уровень'!G1469</f>
        <v>7391.083333333333</v>
      </c>
      <c r="F581" s="27">
        <f>'2 уровень'!H1469</f>
        <v>8195</v>
      </c>
      <c r="G581" s="50">
        <f>'2 уровень'!I1469</f>
        <v>110.8768448468312</v>
      </c>
      <c r="H581" s="64">
        <f>'2 уровень'!J1469</f>
        <v>0</v>
      </c>
      <c r="I581" s="64">
        <f>'2 уровень'!K1469</f>
        <v>0</v>
      </c>
      <c r="J581" s="59">
        <f>'2 уровень'!L1469</f>
        <v>0</v>
      </c>
      <c r="K581" s="59">
        <f>'2 уровень'!M1469</f>
        <v>0</v>
      </c>
      <c r="L581" s="59">
        <f>'2 уровень'!N1469</f>
        <v>0</v>
      </c>
      <c r="M581" s="59">
        <f>'2 уровень'!O1469</f>
        <v>0</v>
      </c>
      <c r="N581" s="59">
        <f>'2 уровень'!P1469</f>
        <v>0</v>
      </c>
      <c r="O581" s="59">
        <f>'2 уровень'!Q1469</f>
        <v>0</v>
      </c>
      <c r="P581" s="365">
        <f>'2 уровень'!R1469</f>
        <v>35477.199999999997</v>
      </c>
      <c r="Q581" s="365">
        <f>'2 уровень'!S1469</f>
        <v>35477.199999999997</v>
      </c>
      <c r="R581" s="365">
        <f>'2 уровень'!T1469</f>
        <v>35477.199999999997</v>
      </c>
      <c r="S581" s="365">
        <f>'2 уровень'!U1469</f>
        <v>35477.199999999997</v>
      </c>
      <c r="T581" s="365">
        <f>'2 уровень'!V1469</f>
        <v>35477.199999999997</v>
      </c>
      <c r="U581" s="365">
        <f>'2 уровень'!W1469</f>
        <v>35477.199999999997</v>
      </c>
      <c r="V581" s="365">
        <f>'2 уровень'!X1469</f>
        <v>35477.199999999997</v>
      </c>
      <c r="W581" s="365">
        <f>'2 уровень'!Y1469</f>
        <v>35477.199999999997</v>
      </c>
      <c r="X581" s="365">
        <f>'2 уровень'!Z1469</f>
        <v>35477.199999999997</v>
      </c>
      <c r="Y581" s="365">
        <f>'2 уровень'!AA1469</f>
        <v>35477.199999999997</v>
      </c>
      <c r="Z581" s="365">
        <f>'2 уровень'!AB1469</f>
        <v>35477.199999999997</v>
      </c>
      <c r="AA581" s="365">
        <f>'2 уровень'!AC1469</f>
        <v>32520.766666666663</v>
      </c>
      <c r="AB581" s="365">
        <f>'2 уровень'!AD1469</f>
        <v>34909.537249999987</v>
      </c>
      <c r="AC581" s="766">
        <f>'2 уровень'!AE1469</f>
        <v>0</v>
      </c>
      <c r="AD581" s="365">
        <f>'2 уровень'!AF1469</f>
        <v>0</v>
      </c>
      <c r="AE581" s="365">
        <f>'2 уровень'!AG1469</f>
        <v>2388.7705833333239</v>
      </c>
      <c r="AF581" s="365">
        <f>'2 уровень'!AH1469</f>
        <v>0</v>
      </c>
      <c r="AG581" s="365">
        <f>'2 уровень'!AI1469</f>
        <v>-175.96902000000003</v>
      </c>
      <c r="AH581" s="368">
        <f>'2 уровень'!AJ1469</f>
        <v>34733.56822999999</v>
      </c>
      <c r="AI581" s="365">
        <f t="shared" si="71"/>
        <v>107.34536983035451</v>
      </c>
      <c r="AJ581" s="365">
        <f t="shared" si="72"/>
        <v>106.80427243925162</v>
      </c>
    </row>
    <row r="582" spans="1:36" ht="60" x14ac:dyDescent="0.25">
      <c r="A582" s="18">
        <v>1</v>
      </c>
      <c r="B582" s="18">
        <v>1</v>
      </c>
      <c r="C582" s="155" t="s">
        <v>478</v>
      </c>
      <c r="D582" s="27">
        <f>'2 уровень'!F1470</f>
        <v>0</v>
      </c>
      <c r="E582" s="27">
        <f>'2 уровень'!G1470</f>
        <v>0</v>
      </c>
      <c r="F582" s="27">
        <f>'2 уровень'!H1470</f>
        <v>0</v>
      </c>
      <c r="G582" s="50">
        <f>'2 уровень'!I1470</f>
        <v>0</v>
      </c>
      <c r="H582" s="64">
        <f>'2 уровень'!J1470</f>
        <v>0</v>
      </c>
      <c r="I582" s="64">
        <f>'2 уровень'!K1470</f>
        <v>0</v>
      </c>
      <c r="J582" s="59">
        <f>'2 уровень'!L1470</f>
        <v>0</v>
      </c>
      <c r="K582" s="59">
        <f>'2 уровень'!M1470</f>
        <v>0</v>
      </c>
      <c r="L582" s="59">
        <f>'2 уровень'!N1470</f>
        <v>0</v>
      </c>
      <c r="M582" s="59">
        <f>'2 уровень'!O1470</f>
        <v>0</v>
      </c>
      <c r="N582" s="59">
        <f>'2 уровень'!P1470</f>
        <v>0</v>
      </c>
      <c r="O582" s="59">
        <f>'2 уровень'!Q1470</f>
        <v>0</v>
      </c>
      <c r="P582" s="365">
        <f>'2 уровень'!R1470</f>
        <v>0</v>
      </c>
      <c r="Q582" s="365">
        <f>'2 уровень'!S1470</f>
        <v>0</v>
      </c>
      <c r="R582" s="365">
        <f>'2 уровень'!T1470</f>
        <v>0</v>
      </c>
      <c r="S582" s="365">
        <f>'2 уровень'!U1470</f>
        <v>0</v>
      </c>
      <c r="T582" s="365">
        <f>'2 уровень'!V1470</f>
        <v>0</v>
      </c>
      <c r="U582" s="365">
        <f>'2 уровень'!W1470</f>
        <v>0</v>
      </c>
      <c r="V582" s="365">
        <f>'2 уровень'!X1470</f>
        <v>0</v>
      </c>
      <c r="W582" s="365">
        <f>'2 уровень'!Y1470</f>
        <v>0</v>
      </c>
      <c r="X582" s="365">
        <f>'2 уровень'!Z1470</f>
        <v>0</v>
      </c>
      <c r="Y582" s="365">
        <f>'2 уровень'!AA1470</f>
        <v>0</v>
      </c>
      <c r="Z582" s="365">
        <f>'2 уровень'!AB1470</f>
        <v>0</v>
      </c>
      <c r="AA582" s="365">
        <f>'2 уровень'!AC1470</f>
        <v>0</v>
      </c>
      <c r="AB582" s="365">
        <f>'2 уровень'!AD1470</f>
        <v>0</v>
      </c>
      <c r="AC582" s="766">
        <f>'2 уровень'!AE1470</f>
        <v>0</v>
      </c>
      <c r="AD582" s="365">
        <f>'2 уровень'!AF1470</f>
        <v>0</v>
      </c>
      <c r="AE582" s="365">
        <f>'2 уровень'!AG1470</f>
        <v>0</v>
      </c>
      <c r="AF582" s="365">
        <f>'2 уровень'!AH1470</f>
        <v>0</v>
      </c>
      <c r="AG582" s="365">
        <f>'2 уровень'!AI1470</f>
        <v>0</v>
      </c>
      <c r="AH582" s="368">
        <f>'2 уровень'!AJ1470</f>
        <v>0</v>
      </c>
      <c r="AI582" s="365" t="e">
        <f t="shared" si="71"/>
        <v>#DIV/0!</v>
      </c>
      <c r="AJ582" s="365" t="e">
        <f t="shared" si="72"/>
        <v>#DIV/0!</v>
      </c>
    </row>
    <row r="583" spans="1:36" ht="60" x14ac:dyDescent="0.25">
      <c r="C583" s="155" t="s">
        <v>687</v>
      </c>
      <c r="D583" s="27">
        <f>'2 уровень'!F1471</f>
        <v>1421</v>
      </c>
      <c r="E583" s="27">
        <f>'2 уровень'!G1471</f>
        <v>1065.75</v>
      </c>
      <c r="F583" s="27">
        <f>'2 уровень'!H1471</f>
        <v>900</v>
      </c>
      <c r="G583" s="50">
        <f>'2 уровень'!I1471</f>
        <v>0</v>
      </c>
      <c r="H583" s="64">
        <f>'2 уровень'!J1471</f>
        <v>0</v>
      </c>
      <c r="I583" s="64">
        <f>'2 уровень'!K1471</f>
        <v>0</v>
      </c>
      <c r="J583" s="59">
        <f>'2 уровень'!L1471</f>
        <v>0</v>
      </c>
      <c r="K583" s="59">
        <f>'2 уровень'!M1471</f>
        <v>0</v>
      </c>
      <c r="L583" s="59">
        <f>'2 уровень'!N1471</f>
        <v>0</v>
      </c>
      <c r="M583" s="59">
        <f>'2 уровень'!O1471</f>
        <v>0</v>
      </c>
      <c r="N583" s="59">
        <f>'2 уровень'!P1471</f>
        <v>0</v>
      </c>
      <c r="O583" s="59">
        <f>'2 уровень'!Q1471</f>
        <v>0</v>
      </c>
      <c r="P583" s="365">
        <f>'2 уровень'!R1471</f>
        <v>0</v>
      </c>
      <c r="Q583" s="365">
        <f>'2 уровень'!S1471</f>
        <v>0</v>
      </c>
      <c r="R583" s="365">
        <f>'2 уровень'!T1471</f>
        <v>0</v>
      </c>
      <c r="S583" s="365">
        <f>'2 уровень'!U1471</f>
        <v>0</v>
      </c>
      <c r="T583" s="365">
        <f>'2 уровень'!V1471</f>
        <v>0</v>
      </c>
      <c r="U583" s="365">
        <f>'2 уровень'!W1471</f>
        <v>0</v>
      </c>
      <c r="V583" s="365">
        <f>'2 уровень'!X1471</f>
        <v>0</v>
      </c>
      <c r="W583" s="365">
        <f>'2 уровень'!Y1471</f>
        <v>0</v>
      </c>
      <c r="X583" s="365">
        <f>'2 уровень'!Z1471</f>
        <v>0</v>
      </c>
      <c r="Y583" s="365">
        <f>'2 уровень'!AA1471</f>
        <v>0</v>
      </c>
      <c r="Z583" s="365">
        <f>'2 уровень'!AB1471</f>
        <v>0</v>
      </c>
      <c r="AA583" s="365">
        <f>'2 уровень'!AC1471</f>
        <v>0</v>
      </c>
      <c r="AB583" s="365">
        <f>'2 уровень'!AD1471</f>
        <v>1554.97244</v>
      </c>
      <c r="AC583" s="766">
        <f>'2 уровень'!AE1471</f>
        <v>0</v>
      </c>
      <c r="AD583" s="365">
        <f>'2 уровень'!AF1471</f>
        <v>0</v>
      </c>
      <c r="AE583" s="365">
        <f>'2 уровень'!AG1471</f>
        <v>0</v>
      </c>
      <c r="AF583" s="365">
        <f>'2 уровень'!AH1471</f>
        <v>0</v>
      </c>
      <c r="AG583" s="365">
        <f>'2 уровень'!AI1471</f>
        <v>0</v>
      </c>
      <c r="AH583" s="368">
        <f>'2 уровень'!AJ1471</f>
        <v>1554.97244</v>
      </c>
      <c r="AI583" s="365" t="e">
        <f t="shared" ref="AI583" si="73">AB583/AA583*100</f>
        <v>#DIV/0!</v>
      </c>
      <c r="AJ583" s="365" t="e">
        <f t="shared" ref="AJ583" si="74">AH583/AA583*100</f>
        <v>#DIV/0!</v>
      </c>
    </row>
    <row r="584" spans="1:36" ht="60" x14ac:dyDescent="0.25">
      <c r="C584" s="155" t="s">
        <v>688</v>
      </c>
      <c r="D584" s="27"/>
      <c r="E584" s="27"/>
      <c r="F584" s="27"/>
      <c r="G584" s="50"/>
      <c r="H584" s="64"/>
      <c r="I584" s="64"/>
      <c r="J584" s="59"/>
      <c r="K584" s="59"/>
      <c r="L584" s="59"/>
      <c r="M584" s="59"/>
      <c r="N584" s="59"/>
      <c r="O584" s="59"/>
      <c r="P584" s="365"/>
      <c r="Q584" s="365"/>
      <c r="R584" s="365"/>
      <c r="S584" s="365"/>
      <c r="T584" s="365"/>
      <c r="U584" s="365"/>
      <c r="V584" s="365"/>
      <c r="W584" s="365"/>
      <c r="X584" s="365"/>
      <c r="Y584" s="365"/>
      <c r="Z584" s="365"/>
      <c r="AA584" s="365"/>
      <c r="AB584" s="365"/>
      <c r="AC584" s="766"/>
      <c r="AD584" s="365"/>
      <c r="AE584" s="365"/>
      <c r="AF584" s="365"/>
      <c r="AG584" s="365"/>
      <c r="AH584" s="368"/>
      <c r="AI584" s="365"/>
      <c r="AJ584" s="365"/>
    </row>
    <row r="585" spans="1:36" ht="30" x14ac:dyDescent="0.25">
      <c r="A585" s="18">
        <v>1</v>
      </c>
      <c r="B585" s="18">
        <v>1</v>
      </c>
      <c r="C585" s="155" t="s">
        <v>460</v>
      </c>
      <c r="D585" s="27">
        <f>'2 уровень'!F1473</f>
        <v>1220</v>
      </c>
      <c r="E585" s="27">
        <f>'2 уровень'!G1473</f>
        <v>1118.3333333333335</v>
      </c>
      <c r="F585" s="27">
        <f>'2 уровень'!H1473</f>
        <v>1345</v>
      </c>
      <c r="G585" s="50">
        <f>'2 уровень'!I1473</f>
        <v>120.2682563338301</v>
      </c>
      <c r="H585" s="64">
        <f>'2 уровень'!J1473</f>
        <v>0</v>
      </c>
      <c r="I585" s="64">
        <f>'2 уровень'!K1473</f>
        <v>0</v>
      </c>
      <c r="J585" s="59">
        <f>'2 уровень'!L1473</f>
        <v>0</v>
      </c>
      <c r="K585" s="59">
        <f>'2 уровень'!M1473</f>
        <v>0</v>
      </c>
      <c r="L585" s="59">
        <f>'2 уровень'!N1473</f>
        <v>0</v>
      </c>
      <c r="M585" s="59">
        <f>'2 уровень'!O1473</f>
        <v>0</v>
      </c>
      <c r="N585" s="59">
        <f>'2 уровень'!P1473</f>
        <v>0</v>
      </c>
      <c r="O585" s="59">
        <f>'2 уровень'!Q1473</f>
        <v>0</v>
      </c>
      <c r="P585" s="365">
        <f>'2 уровень'!R1473</f>
        <v>2591.6823199999999</v>
      </c>
      <c r="Q585" s="365">
        <f>'2 уровень'!S1473</f>
        <v>2591.6823199999999</v>
      </c>
      <c r="R585" s="365">
        <f>'2 уровень'!T1473</f>
        <v>2591.6823199999999</v>
      </c>
      <c r="S585" s="365">
        <f>'2 уровень'!U1473</f>
        <v>2591.6823199999999</v>
      </c>
      <c r="T585" s="365">
        <f>'2 уровень'!V1473</f>
        <v>2591.6823199999999</v>
      </c>
      <c r="U585" s="365">
        <f>'2 уровень'!W1473</f>
        <v>2591.6823199999999</v>
      </c>
      <c r="V585" s="365">
        <f>'2 уровень'!X1473</f>
        <v>2591.6823199999999</v>
      </c>
      <c r="W585" s="365">
        <f>'2 уровень'!Y1473</f>
        <v>2591.6823199999999</v>
      </c>
      <c r="X585" s="365">
        <f>'2 уровень'!Z1473</f>
        <v>2591.6823199999999</v>
      </c>
      <c r="Y585" s="365">
        <f>'2 уровень'!AA1473</f>
        <v>2591.6823199999999</v>
      </c>
      <c r="Z585" s="365">
        <f>'2 уровень'!AB1473</f>
        <v>2591.6823199999999</v>
      </c>
      <c r="AA585" s="365">
        <f>'2 уровень'!AC1473</f>
        <v>2375.7087933333332</v>
      </c>
      <c r="AB585" s="365">
        <f>'2 уровень'!AD1473</f>
        <v>3884.0296699999999</v>
      </c>
      <c r="AC585" s="766">
        <f>'2 уровень'!AE1473</f>
        <v>0</v>
      </c>
      <c r="AD585" s="365">
        <f>'2 уровень'!AF1473</f>
        <v>0</v>
      </c>
      <c r="AE585" s="365">
        <f>'2 уровень'!AG1473</f>
        <v>1508.3208766666667</v>
      </c>
      <c r="AF585" s="365">
        <f>'2 уровень'!AH1473</f>
        <v>0</v>
      </c>
      <c r="AG585" s="365">
        <f>'2 уровень'!AI1473</f>
        <v>-5.32559</v>
      </c>
      <c r="AH585" s="368">
        <f>'2 уровень'!AJ1473</f>
        <v>3878.70408</v>
      </c>
      <c r="AI585" s="365">
        <f t="shared" si="71"/>
        <v>163.48929973653702</v>
      </c>
      <c r="AJ585" s="365">
        <f t="shared" si="72"/>
        <v>163.26513126879615</v>
      </c>
    </row>
    <row r="586" spans="1:36" ht="30" x14ac:dyDescent="0.25">
      <c r="A586" s="18">
        <v>1</v>
      </c>
      <c r="B586" s="18">
        <v>1</v>
      </c>
      <c r="C586" s="155" t="s">
        <v>461</v>
      </c>
      <c r="D586" s="27">
        <f>'2 уровень'!F1474</f>
        <v>0</v>
      </c>
      <c r="E586" s="27">
        <f>'2 уровень'!G1474</f>
        <v>0</v>
      </c>
      <c r="F586" s="27">
        <f>'2 уровень'!H1474</f>
        <v>0</v>
      </c>
      <c r="G586" s="50">
        <f>'2 уровень'!I1474</f>
        <v>0</v>
      </c>
      <c r="H586" s="64">
        <f>'2 уровень'!J1474</f>
        <v>0</v>
      </c>
      <c r="I586" s="64">
        <f>'2 уровень'!K1474</f>
        <v>0</v>
      </c>
      <c r="J586" s="59">
        <f>'2 уровень'!L1474</f>
        <v>0</v>
      </c>
      <c r="K586" s="59">
        <f>'2 уровень'!M1474</f>
        <v>0</v>
      </c>
      <c r="L586" s="59">
        <f>'2 уровень'!N1474</f>
        <v>0</v>
      </c>
      <c r="M586" s="59">
        <f>'2 уровень'!O1474</f>
        <v>0</v>
      </c>
      <c r="N586" s="59">
        <f>'2 уровень'!P1474</f>
        <v>0</v>
      </c>
      <c r="O586" s="59">
        <f>'2 уровень'!Q1474</f>
        <v>0</v>
      </c>
      <c r="P586" s="365">
        <f>'2 уровень'!R1474</f>
        <v>0</v>
      </c>
      <c r="Q586" s="365">
        <f>'2 уровень'!S1474</f>
        <v>0</v>
      </c>
      <c r="R586" s="365">
        <f>'2 уровень'!T1474</f>
        <v>0</v>
      </c>
      <c r="S586" s="365">
        <f>'2 уровень'!U1474</f>
        <v>0</v>
      </c>
      <c r="T586" s="365">
        <f>'2 уровень'!V1474</f>
        <v>0</v>
      </c>
      <c r="U586" s="365">
        <f>'2 уровень'!W1474</f>
        <v>0</v>
      </c>
      <c r="V586" s="365">
        <f>'2 уровень'!X1474</f>
        <v>0</v>
      </c>
      <c r="W586" s="365">
        <f>'2 уровень'!Y1474</f>
        <v>0</v>
      </c>
      <c r="X586" s="365">
        <f>'2 уровень'!Z1474</f>
        <v>0</v>
      </c>
      <c r="Y586" s="365">
        <f>'2 уровень'!AA1474</f>
        <v>0</v>
      </c>
      <c r="Z586" s="365">
        <f>'2 уровень'!AB1474</f>
        <v>0</v>
      </c>
      <c r="AA586" s="365">
        <f>'2 уровень'!AC1474</f>
        <v>0</v>
      </c>
      <c r="AB586" s="365">
        <f>'2 уровень'!AD1474</f>
        <v>11.55147</v>
      </c>
      <c r="AC586" s="766">
        <f>'2 уровень'!AE1474</f>
        <v>0</v>
      </c>
      <c r="AD586" s="365">
        <f>'2 уровень'!AF1474</f>
        <v>0</v>
      </c>
      <c r="AE586" s="365">
        <f>'2 уровень'!AG1474</f>
        <v>11.55147</v>
      </c>
      <c r="AF586" s="365">
        <f>'2 уровень'!AH1474</f>
        <v>0</v>
      </c>
      <c r="AG586" s="365">
        <f>'2 уровень'!AI1474</f>
        <v>0</v>
      </c>
      <c r="AH586" s="368">
        <f>'2 уровень'!AJ1474</f>
        <v>11.55147</v>
      </c>
      <c r="AI586" s="365" t="e">
        <f t="shared" si="71"/>
        <v>#DIV/0!</v>
      </c>
      <c r="AJ586" s="365" t="e">
        <f t="shared" si="72"/>
        <v>#DIV/0!</v>
      </c>
    </row>
    <row r="587" spans="1:36" ht="45" x14ac:dyDescent="0.25">
      <c r="B587" s="18">
        <v>1</v>
      </c>
      <c r="C587" s="270" t="s">
        <v>462</v>
      </c>
      <c r="D587" s="27">
        <f>'2 уровень'!F1475</f>
        <v>51</v>
      </c>
      <c r="E587" s="27">
        <f>'2 уровень'!G1475</f>
        <v>46.75</v>
      </c>
      <c r="F587" s="27">
        <f>'2 уровень'!H1475</f>
        <v>49</v>
      </c>
      <c r="G587" s="50">
        <f>'2 уровень'!I1475</f>
        <v>104.81283422459893</v>
      </c>
      <c r="H587" s="64">
        <f>'2 уровень'!J1475</f>
        <v>0</v>
      </c>
      <c r="I587" s="64">
        <f>'2 уровень'!K1475</f>
        <v>0</v>
      </c>
      <c r="J587" s="59">
        <f>'2 уровень'!L1475</f>
        <v>0</v>
      </c>
      <c r="K587" s="59">
        <f>'2 уровень'!M1475</f>
        <v>0</v>
      </c>
      <c r="L587" s="59">
        <f>'2 уровень'!N1475</f>
        <v>0</v>
      </c>
      <c r="M587" s="59">
        <f>'2 уровень'!O1475</f>
        <v>0</v>
      </c>
      <c r="N587" s="59">
        <f>'2 уровень'!P1475</f>
        <v>0</v>
      </c>
      <c r="O587" s="59">
        <f>'2 уровень'!Q1475</f>
        <v>0</v>
      </c>
      <c r="P587" s="365">
        <f>'2 уровень'!R1475</f>
        <v>481.12379999999996</v>
      </c>
      <c r="Q587" s="365">
        <f>'2 уровень'!S1475</f>
        <v>481.12379999999996</v>
      </c>
      <c r="R587" s="365">
        <f>'2 уровень'!T1475</f>
        <v>481.12379999999996</v>
      </c>
      <c r="S587" s="365">
        <f>'2 уровень'!U1475</f>
        <v>481.12379999999996</v>
      </c>
      <c r="T587" s="365">
        <f>'2 уровень'!V1475</f>
        <v>481.12379999999996</v>
      </c>
      <c r="U587" s="365">
        <f>'2 уровень'!W1475</f>
        <v>481.12379999999996</v>
      </c>
      <c r="V587" s="365">
        <f>'2 уровень'!X1475</f>
        <v>481.12379999999996</v>
      </c>
      <c r="W587" s="365">
        <f>'2 уровень'!Y1475</f>
        <v>481.12379999999996</v>
      </c>
      <c r="X587" s="365">
        <f>'2 уровень'!Z1475</f>
        <v>481.12379999999996</v>
      </c>
      <c r="Y587" s="365">
        <f>'2 уровень'!AA1475</f>
        <v>481.12379999999996</v>
      </c>
      <c r="Z587" s="365">
        <f>'2 уровень'!AB1475</f>
        <v>481.12379999999996</v>
      </c>
      <c r="AA587" s="365">
        <f>'2 уровень'!AC1475</f>
        <v>441.03014999999994</v>
      </c>
      <c r="AB587" s="365">
        <f>'2 уровень'!AD1475</f>
        <v>471.69000000000005</v>
      </c>
      <c r="AC587" s="766">
        <f>'2 уровень'!AE1475</f>
        <v>0</v>
      </c>
      <c r="AD587" s="365">
        <f>'2 уровень'!AF1475</f>
        <v>0</v>
      </c>
      <c r="AE587" s="365">
        <f>'2 уровень'!AG1475</f>
        <v>30.65985000000012</v>
      </c>
      <c r="AF587" s="365">
        <f>'2 уровень'!AH1475</f>
        <v>0</v>
      </c>
      <c r="AG587" s="365">
        <f>'2 уровень'!AI1475</f>
        <v>-300.44529</v>
      </c>
      <c r="AH587" s="368">
        <f>'2 уровень'!AJ1475</f>
        <v>171.24471000000008</v>
      </c>
      <c r="AI587" s="365">
        <f t="shared" si="71"/>
        <v>106.95187165775404</v>
      </c>
      <c r="AJ587" s="365">
        <f t="shared" si="72"/>
        <v>38.828345409038384</v>
      </c>
    </row>
    <row r="588" spans="1:36" ht="29.25" x14ac:dyDescent="0.25">
      <c r="A588" s="18">
        <v>1</v>
      </c>
      <c r="B588" s="18">
        <v>1</v>
      </c>
      <c r="C588" s="267" t="s">
        <v>463</v>
      </c>
      <c r="D588" s="27">
        <f>'2 уровень'!F1476</f>
        <v>140</v>
      </c>
      <c r="E588" s="27">
        <f>'2 уровень'!G1476</f>
        <v>128.33333333333331</v>
      </c>
      <c r="F588" s="27">
        <f>'2 уровень'!H1476</f>
        <v>123</v>
      </c>
      <c r="G588" s="50">
        <f>'2 уровень'!I1476</f>
        <v>95.84415584415585</v>
      </c>
      <c r="H588" s="64">
        <f>'2 уровень'!J1476</f>
        <v>0</v>
      </c>
      <c r="I588" s="64">
        <f>'2 уровень'!K1476</f>
        <v>0</v>
      </c>
      <c r="J588" s="59">
        <f>'2 уровень'!L1476</f>
        <v>0</v>
      </c>
      <c r="K588" s="59">
        <f>'2 уровень'!M1476</f>
        <v>0</v>
      </c>
      <c r="L588" s="59">
        <f>'2 уровень'!N1476</f>
        <v>0</v>
      </c>
      <c r="M588" s="59">
        <f>'2 уровень'!O1476</f>
        <v>0</v>
      </c>
      <c r="N588" s="59">
        <f>'2 уровень'!P1476</f>
        <v>0</v>
      </c>
      <c r="O588" s="59">
        <f>'2 уровень'!Q1476</f>
        <v>0</v>
      </c>
      <c r="P588" s="365">
        <f>'2 уровень'!R1476</f>
        <v>1320.732</v>
      </c>
      <c r="Q588" s="365">
        <f>'2 уровень'!S1476</f>
        <v>1320.732</v>
      </c>
      <c r="R588" s="365">
        <f>'2 уровень'!T1476</f>
        <v>1320.732</v>
      </c>
      <c r="S588" s="365">
        <f>'2 уровень'!U1476</f>
        <v>1320.732</v>
      </c>
      <c r="T588" s="365">
        <f>'2 уровень'!V1476</f>
        <v>1320.732</v>
      </c>
      <c r="U588" s="365">
        <f>'2 уровень'!W1476</f>
        <v>1320.732</v>
      </c>
      <c r="V588" s="365">
        <f>'2 уровень'!X1476</f>
        <v>1320.732</v>
      </c>
      <c r="W588" s="365">
        <f>'2 уровень'!Y1476</f>
        <v>1320.732</v>
      </c>
      <c r="X588" s="365">
        <f>'2 уровень'!Z1476</f>
        <v>1320.732</v>
      </c>
      <c r="Y588" s="365">
        <f>'2 уровень'!AA1476</f>
        <v>1320.732</v>
      </c>
      <c r="Z588" s="365">
        <f>'2 уровень'!AB1476</f>
        <v>1320.732</v>
      </c>
      <c r="AA588" s="365">
        <f>'2 уровень'!AC1476</f>
        <v>1210.6709999999998</v>
      </c>
      <c r="AB588" s="365">
        <f>'2 уровень'!AD1476</f>
        <v>1169.7912000000003</v>
      </c>
      <c r="AC588" s="766">
        <f>'2 уровень'!AE1476</f>
        <v>0</v>
      </c>
      <c r="AD588" s="365">
        <f>'2 уровень'!AF1476</f>
        <v>0</v>
      </c>
      <c r="AE588" s="365">
        <f>'2 уровень'!AG1476</f>
        <v>-40.879799999999477</v>
      </c>
      <c r="AF588" s="365">
        <f>'2 уровень'!AH1476</f>
        <v>0</v>
      </c>
      <c r="AG588" s="365">
        <f>'2 уровень'!AI1476</f>
        <v>-129.15724</v>
      </c>
      <c r="AH588" s="368">
        <f>'2 уровень'!AJ1476</f>
        <v>1040.6339600000003</v>
      </c>
      <c r="AI588" s="365"/>
      <c r="AJ588" s="365"/>
    </row>
    <row r="589" spans="1:36" ht="45" x14ac:dyDescent="0.25">
      <c r="A589" s="18">
        <v>1</v>
      </c>
      <c r="B589" s="18">
        <v>1</v>
      </c>
      <c r="C589" s="155" t="s">
        <v>272</v>
      </c>
      <c r="D589" s="27">
        <f>'2 уровень'!F1477</f>
        <v>7483</v>
      </c>
      <c r="E589" s="27">
        <f>'2 уровень'!G1477</f>
        <v>6859.4166666666661</v>
      </c>
      <c r="F589" s="27">
        <f>'2 уровень'!H1477</f>
        <v>7036</v>
      </c>
      <c r="G589" s="50">
        <f>'2 уровень'!I1477</f>
        <v>102.57431997375872</v>
      </c>
      <c r="H589" s="64">
        <f>'2 уровень'!J1477</f>
        <v>0</v>
      </c>
      <c r="I589" s="64">
        <f>'2 уровень'!K1477</f>
        <v>0</v>
      </c>
      <c r="J589" s="59">
        <f>'2 уровень'!L1477</f>
        <v>0</v>
      </c>
      <c r="K589" s="59">
        <f>'2 уровень'!M1477</f>
        <v>0</v>
      </c>
      <c r="L589" s="59">
        <f>'2 уровень'!N1477</f>
        <v>0</v>
      </c>
      <c r="M589" s="59">
        <f>'2 уровень'!O1477</f>
        <v>0</v>
      </c>
      <c r="N589" s="59">
        <f>'2 уровень'!P1477</f>
        <v>0</v>
      </c>
      <c r="O589" s="59">
        <f>'2 уровень'!Q1477</f>
        <v>0</v>
      </c>
      <c r="P589" s="365">
        <f>'2 уровень'!R1477</f>
        <v>22151.01196</v>
      </c>
      <c r="Q589" s="365">
        <f>'2 уровень'!S1477</f>
        <v>22151.01196</v>
      </c>
      <c r="R589" s="365">
        <f>'2 уровень'!T1477</f>
        <v>22151.01196</v>
      </c>
      <c r="S589" s="365">
        <f>'2 уровень'!U1477</f>
        <v>22151.01196</v>
      </c>
      <c r="T589" s="365">
        <f>'2 уровень'!V1477</f>
        <v>22151.01196</v>
      </c>
      <c r="U589" s="365">
        <f>'2 уровень'!W1477</f>
        <v>22151.01196</v>
      </c>
      <c r="V589" s="365">
        <f>'2 уровень'!X1477</f>
        <v>22151.01196</v>
      </c>
      <c r="W589" s="365">
        <f>'2 уровень'!Y1477</f>
        <v>22151.01196</v>
      </c>
      <c r="X589" s="365">
        <f>'2 уровень'!Z1477</f>
        <v>22151.01196</v>
      </c>
      <c r="Y589" s="365">
        <f>'2 уровень'!AA1477</f>
        <v>22151.01196</v>
      </c>
      <c r="Z589" s="365">
        <f>'2 уровень'!AB1477</f>
        <v>22151.01196</v>
      </c>
      <c r="AA589" s="365">
        <f>'2 уровень'!AC1477</f>
        <v>20305.094296666666</v>
      </c>
      <c r="AB589" s="365">
        <f>'2 уровень'!AD1477</f>
        <v>20724.979079999997</v>
      </c>
      <c r="AC589" s="766">
        <f>'2 уровень'!AE1477</f>
        <v>0</v>
      </c>
      <c r="AD589" s="365">
        <f>'2 уровень'!AF1477</f>
        <v>0</v>
      </c>
      <c r="AE589" s="365">
        <f>'2 уровень'!AG1477</f>
        <v>419.8847833333316</v>
      </c>
      <c r="AF589" s="365">
        <f>'2 уровень'!AH1477</f>
        <v>0</v>
      </c>
      <c r="AG589" s="365">
        <f>'2 уровень'!AI1477</f>
        <v>0</v>
      </c>
      <c r="AH589" s="368">
        <f>'2 уровень'!AJ1477</f>
        <v>20724.979079999997</v>
      </c>
      <c r="AI589" s="365">
        <f>AB589/AA589*100</f>
        <v>102.06787901202831</v>
      </c>
      <c r="AJ589" s="365">
        <f>AH589/AA589*100</f>
        <v>102.06787901202831</v>
      </c>
    </row>
    <row r="590" spans="1:36" ht="45" x14ac:dyDescent="0.25">
      <c r="A590" s="18">
        <v>1</v>
      </c>
      <c r="B590" s="18">
        <v>1</v>
      </c>
      <c r="C590" s="270" t="s">
        <v>464</v>
      </c>
      <c r="D590" s="27">
        <f>'2 уровень'!F1478</f>
        <v>2987</v>
      </c>
      <c r="E590" s="27">
        <f>'2 уровень'!G1478</f>
        <v>2738.083333333333</v>
      </c>
      <c r="F590" s="27">
        <f>'2 уровень'!H1478</f>
        <v>2638</v>
      </c>
      <c r="G590" s="50">
        <f>'2 уровень'!I1478</f>
        <v>96.344766716377038</v>
      </c>
      <c r="H590" s="64">
        <f>'2 уровень'!J1478</f>
        <v>0</v>
      </c>
      <c r="I590" s="64">
        <f>'2 уровень'!K1478</f>
        <v>0</v>
      </c>
      <c r="J590" s="59">
        <f>'2 уровень'!L1478</f>
        <v>0</v>
      </c>
      <c r="K590" s="59">
        <f>'2 уровень'!M1478</f>
        <v>0</v>
      </c>
      <c r="L590" s="59">
        <f>'2 уровень'!N1478</f>
        <v>0</v>
      </c>
      <c r="M590" s="59">
        <f>'2 уровень'!O1478</f>
        <v>0</v>
      </c>
      <c r="N590" s="59">
        <f>'2 уровень'!P1478</f>
        <v>0</v>
      </c>
      <c r="O590" s="59">
        <f>'2 уровень'!Q1478</f>
        <v>0</v>
      </c>
      <c r="P590" s="365">
        <f>'2 уровень'!R1478</f>
        <v>5563.5861999999997</v>
      </c>
      <c r="Q590" s="365">
        <f>'2 уровень'!S1478</f>
        <v>5563.5861999999997</v>
      </c>
      <c r="R590" s="365">
        <f>'2 уровень'!T1478</f>
        <v>5563.5861999999997</v>
      </c>
      <c r="S590" s="365">
        <f>'2 уровень'!U1478</f>
        <v>5563.5861999999997</v>
      </c>
      <c r="T590" s="365">
        <f>'2 уровень'!V1478</f>
        <v>5563.5861999999997</v>
      </c>
      <c r="U590" s="365">
        <f>'2 уровень'!W1478</f>
        <v>5563.5861999999997</v>
      </c>
      <c r="V590" s="365">
        <f>'2 уровень'!X1478</f>
        <v>5563.5861999999997</v>
      </c>
      <c r="W590" s="365">
        <f>'2 уровень'!Y1478</f>
        <v>5563.5861999999997</v>
      </c>
      <c r="X590" s="365">
        <f>'2 уровень'!Z1478</f>
        <v>5563.5861999999997</v>
      </c>
      <c r="Y590" s="365">
        <f>'2 уровень'!AA1478</f>
        <v>5563.5861999999997</v>
      </c>
      <c r="Z590" s="365">
        <f>'2 уровень'!AB1478</f>
        <v>5563.5861999999997</v>
      </c>
      <c r="AA590" s="365">
        <f>'2 уровень'!AC1478</f>
        <v>5099.9540166666666</v>
      </c>
      <c r="AB590" s="365">
        <f>'2 уровень'!AD1478</f>
        <v>4909.83</v>
      </c>
      <c r="AC590" s="766">
        <f>'2 уровень'!AE1478</f>
        <v>0</v>
      </c>
      <c r="AD590" s="365">
        <f>'2 уровень'!AF1478</f>
        <v>0</v>
      </c>
      <c r="AE590" s="365">
        <f>'2 уровень'!AG1478</f>
        <v>-190.12401666666665</v>
      </c>
      <c r="AF590" s="365">
        <f>'2 уровень'!AH1478</f>
        <v>0</v>
      </c>
      <c r="AG590" s="365">
        <f>'2 уровень'!AI1478</f>
        <v>0</v>
      </c>
      <c r="AH590" s="368">
        <f>'2 уровень'!AJ1478</f>
        <v>4909.83</v>
      </c>
      <c r="AI590" s="365"/>
      <c r="AJ590" s="365"/>
    </row>
    <row r="591" spans="1:36" ht="60" x14ac:dyDescent="0.25">
      <c r="A591" s="18">
        <v>1</v>
      </c>
      <c r="B591" s="18">
        <v>1</v>
      </c>
      <c r="C591" s="155" t="s">
        <v>465</v>
      </c>
      <c r="D591" s="27">
        <f>'2 уровень'!F1479</f>
        <v>3600</v>
      </c>
      <c r="E591" s="27">
        <f>'2 уровень'!G1479</f>
        <v>3300</v>
      </c>
      <c r="F591" s="27">
        <f>'2 уровень'!H1479</f>
        <v>3375</v>
      </c>
      <c r="G591" s="50">
        <f>'2 уровень'!I1479</f>
        <v>102.27272727272727</v>
      </c>
      <c r="H591" s="64">
        <f>'2 уровень'!J1479</f>
        <v>0</v>
      </c>
      <c r="I591" s="64">
        <f>'2 уровень'!K1479</f>
        <v>0</v>
      </c>
      <c r="J591" s="59">
        <f>'2 уровень'!L1479</f>
        <v>0</v>
      </c>
      <c r="K591" s="59">
        <f>'2 уровень'!M1479</f>
        <v>0</v>
      </c>
      <c r="L591" s="59">
        <f>'2 уровень'!N1479</f>
        <v>0</v>
      </c>
      <c r="M591" s="59">
        <f>'2 уровень'!O1479</f>
        <v>0</v>
      </c>
      <c r="N591" s="59">
        <f>'2 уровень'!P1479</f>
        <v>0</v>
      </c>
      <c r="O591" s="59">
        <f>'2 уровень'!Q1479</f>
        <v>0</v>
      </c>
      <c r="P591" s="365">
        <f>'2 уровень'!R1479</f>
        <v>14920.812</v>
      </c>
      <c r="Q591" s="365">
        <f>'2 уровень'!S1479</f>
        <v>14920.812</v>
      </c>
      <c r="R591" s="365">
        <f>'2 уровень'!T1479</f>
        <v>14920.812</v>
      </c>
      <c r="S591" s="365">
        <f>'2 уровень'!U1479</f>
        <v>14920.812</v>
      </c>
      <c r="T591" s="365">
        <f>'2 уровень'!V1479</f>
        <v>14920.812</v>
      </c>
      <c r="U591" s="365">
        <f>'2 уровень'!W1479</f>
        <v>14920.812</v>
      </c>
      <c r="V591" s="365">
        <f>'2 уровень'!X1479</f>
        <v>14920.812</v>
      </c>
      <c r="W591" s="365">
        <f>'2 уровень'!Y1479</f>
        <v>14920.812</v>
      </c>
      <c r="X591" s="365">
        <f>'2 уровень'!Z1479</f>
        <v>14920.812</v>
      </c>
      <c r="Y591" s="365">
        <f>'2 уровень'!AA1479</f>
        <v>14920.812</v>
      </c>
      <c r="Z591" s="365">
        <f>'2 уровень'!AB1479</f>
        <v>14920.812</v>
      </c>
      <c r="AA591" s="365">
        <f>'2 уровень'!AC1479</f>
        <v>13677.411</v>
      </c>
      <c r="AB591" s="365">
        <f>'2 уровень'!AD1479</f>
        <v>13830.271149999999</v>
      </c>
      <c r="AC591" s="766">
        <f>'2 уровень'!AE1479</f>
        <v>0</v>
      </c>
      <c r="AD591" s="365">
        <f>'2 уровень'!AF1479</f>
        <v>0</v>
      </c>
      <c r="AE591" s="365">
        <f>'2 уровень'!AG1479</f>
        <v>152.86014999999861</v>
      </c>
      <c r="AF591" s="365">
        <f>'2 уровень'!AH1479</f>
        <v>0</v>
      </c>
      <c r="AG591" s="365">
        <f>'2 уровень'!AI1479</f>
        <v>0</v>
      </c>
      <c r="AH591" s="368">
        <f>'2 уровень'!AJ1479</f>
        <v>13830.271149999999</v>
      </c>
      <c r="AI591" s="365"/>
      <c r="AJ591" s="365"/>
    </row>
    <row r="592" spans="1:36" ht="45" x14ac:dyDescent="0.25">
      <c r="A592" s="18">
        <v>1</v>
      </c>
      <c r="B592" s="18">
        <v>1</v>
      </c>
      <c r="C592" s="155" t="s">
        <v>466</v>
      </c>
      <c r="D592" s="27">
        <f>'2 уровень'!F1480</f>
        <v>896</v>
      </c>
      <c r="E592" s="27">
        <f>'2 уровень'!G1480</f>
        <v>821.33333333333337</v>
      </c>
      <c r="F592" s="27">
        <f>'2 уровень'!H1480</f>
        <v>1023</v>
      </c>
      <c r="G592" s="50">
        <f>'2 уровень'!I1480</f>
        <v>124.55357142857142</v>
      </c>
      <c r="H592" s="64">
        <f>'2 уровень'!J1480</f>
        <v>0</v>
      </c>
      <c r="I592" s="64">
        <f>'2 уровень'!K1480</f>
        <v>0</v>
      </c>
      <c r="J592" s="59">
        <f>'2 уровень'!L1480</f>
        <v>0</v>
      </c>
      <c r="K592" s="59">
        <f>'2 уровень'!M1480</f>
        <v>0</v>
      </c>
      <c r="L592" s="59">
        <f>'2 уровень'!N1480</f>
        <v>0</v>
      </c>
      <c r="M592" s="59">
        <f>'2 уровень'!O1480</f>
        <v>0</v>
      </c>
      <c r="N592" s="59">
        <f>'2 уровень'!P1480</f>
        <v>0</v>
      </c>
      <c r="O592" s="59">
        <f>'2 уровень'!Q1480</f>
        <v>0</v>
      </c>
      <c r="P592" s="365">
        <f>'2 уровень'!R1480</f>
        <v>1666.61376</v>
      </c>
      <c r="Q592" s="365">
        <f>'2 уровень'!S1480</f>
        <v>1666.61376</v>
      </c>
      <c r="R592" s="365">
        <f>'2 уровень'!T1480</f>
        <v>1666.61376</v>
      </c>
      <c r="S592" s="365">
        <f>'2 уровень'!U1480</f>
        <v>1666.61376</v>
      </c>
      <c r="T592" s="365">
        <f>'2 уровень'!V1480</f>
        <v>1666.61376</v>
      </c>
      <c r="U592" s="365">
        <f>'2 уровень'!W1480</f>
        <v>1666.61376</v>
      </c>
      <c r="V592" s="365">
        <f>'2 уровень'!X1480</f>
        <v>1666.61376</v>
      </c>
      <c r="W592" s="365">
        <f>'2 уровень'!Y1480</f>
        <v>1666.61376</v>
      </c>
      <c r="X592" s="365">
        <f>'2 уровень'!Z1480</f>
        <v>1666.61376</v>
      </c>
      <c r="Y592" s="365">
        <f>'2 уровень'!AA1480</f>
        <v>1666.61376</v>
      </c>
      <c r="Z592" s="365">
        <f>'2 уровень'!AB1480</f>
        <v>1666.61376</v>
      </c>
      <c r="AA592" s="365">
        <f>'2 уровень'!AC1480</f>
        <v>1527.72928</v>
      </c>
      <c r="AB592" s="365">
        <f>'2 уровень'!AD1480</f>
        <v>1984.8779299999997</v>
      </c>
      <c r="AC592" s="766">
        <f>'2 уровень'!AE1480</f>
        <v>0</v>
      </c>
      <c r="AD592" s="365">
        <f>'2 уровень'!AF1480</f>
        <v>0</v>
      </c>
      <c r="AE592" s="365">
        <f>'2 уровень'!AG1480</f>
        <v>457.14864999999963</v>
      </c>
      <c r="AF592" s="365">
        <f>'2 уровень'!AH1480</f>
        <v>0</v>
      </c>
      <c r="AG592" s="365">
        <f>'2 уровень'!AI1480</f>
        <v>0</v>
      </c>
      <c r="AH592" s="368">
        <f>'2 уровень'!AJ1480</f>
        <v>1984.8779299999997</v>
      </c>
      <c r="AI592" s="365"/>
      <c r="AJ592" s="365"/>
    </row>
    <row r="593" spans="1:36" ht="30" x14ac:dyDescent="0.25">
      <c r="A593" s="18">
        <v>1</v>
      </c>
      <c r="B593" s="18">
        <v>1</v>
      </c>
      <c r="C593" s="155" t="s">
        <v>194</v>
      </c>
      <c r="D593" s="27">
        <f>'2 уровень'!F1481</f>
        <v>0</v>
      </c>
      <c r="E593" s="27">
        <f>'2 уровень'!G1481</f>
        <v>0</v>
      </c>
      <c r="F593" s="27">
        <f>'2 уровень'!H1481</f>
        <v>0</v>
      </c>
      <c r="G593" s="50">
        <f>'2 уровень'!I1481</f>
        <v>0</v>
      </c>
      <c r="H593" s="64">
        <f>'2 уровень'!J1481</f>
        <v>0</v>
      </c>
      <c r="I593" s="64">
        <f>'2 уровень'!K1481</f>
        <v>0</v>
      </c>
      <c r="J593" s="59">
        <f>'2 уровень'!L1481</f>
        <v>0</v>
      </c>
      <c r="K593" s="59">
        <f>'2 уровень'!M1481</f>
        <v>0</v>
      </c>
      <c r="L593" s="59">
        <f>'2 уровень'!N1481</f>
        <v>0</v>
      </c>
      <c r="M593" s="59">
        <f>'2 уровень'!O1481</f>
        <v>0</v>
      </c>
      <c r="N593" s="59">
        <f>'2 уровень'!P1481</f>
        <v>0</v>
      </c>
      <c r="O593" s="59">
        <f>'2 уровень'!Q1481</f>
        <v>0</v>
      </c>
      <c r="P593" s="365">
        <f>'2 уровень'!R1481</f>
        <v>0</v>
      </c>
      <c r="Q593" s="365">
        <f>'2 уровень'!S1481</f>
        <v>0</v>
      </c>
      <c r="R593" s="365">
        <f>'2 уровень'!T1481</f>
        <v>0</v>
      </c>
      <c r="S593" s="365">
        <f>'2 уровень'!U1481</f>
        <v>0</v>
      </c>
      <c r="T593" s="365">
        <f>'2 уровень'!V1481</f>
        <v>0</v>
      </c>
      <c r="U593" s="365">
        <f>'2 уровень'!W1481</f>
        <v>0</v>
      </c>
      <c r="V593" s="365">
        <f>'2 уровень'!X1481</f>
        <v>0</v>
      </c>
      <c r="W593" s="365">
        <f>'2 уровень'!Y1481</f>
        <v>0</v>
      </c>
      <c r="X593" s="365">
        <f>'2 уровень'!Z1481</f>
        <v>0</v>
      </c>
      <c r="Y593" s="365">
        <f>'2 уровень'!AA1481</f>
        <v>0</v>
      </c>
      <c r="Z593" s="365">
        <f>'2 уровень'!AB1481</f>
        <v>0</v>
      </c>
      <c r="AA593" s="365">
        <f>'2 уровень'!AC1481</f>
        <v>0</v>
      </c>
      <c r="AB593" s="365">
        <f>'2 уровень'!AD1481</f>
        <v>0</v>
      </c>
      <c r="AC593" s="766">
        <f>'2 уровень'!AE1481</f>
        <v>0</v>
      </c>
      <c r="AD593" s="365">
        <f>'2 уровень'!AF1481</f>
        <v>0</v>
      </c>
      <c r="AE593" s="365">
        <f>'2 уровень'!AG1481</f>
        <v>0</v>
      </c>
      <c r="AF593" s="365">
        <f>'2 уровень'!AH1481</f>
        <v>0</v>
      </c>
      <c r="AG593" s="365">
        <f>'2 уровень'!AI1481</f>
        <v>0</v>
      </c>
      <c r="AH593" s="368">
        <f>'2 уровень'!AJ1481</f>
        <v>0</v>
      </c>
      <c r="AI593" s="365"/>
      <c r="AJ593" s="365"/>
    </row>
    <row r="594" spans="1:36" x14ac:dyDescent="0.25">
      <c r="A594" s="18">
        <v>1</v>
      </c>
      <c r="B594" s="18">
        <v>1</v>
      </c>
      <c r="C594" s="526" t="s">
        <v>310</v>
      </c>
      <c r="D594" s="27">
        <f>'2 уровень'!F1482</f>
        <v>2443.9</v>
      </c>
      <c r="E594" s="27">
        <f>'2 уровень'!G1482</f>
        <v>2240.2416666666668</v>
      </c>
      <c r="F594" s="27">
        <f>'2 уровень'!H1482</f>
        <v>2210</v>
      </c>
      <c r="G594" s="50">
        <f>'2 уровень'!I1482</f>
        <v>98.650071234874204</v>
      </c>
      <c r="H594" s="64">
        <f>'2 уровень'!J1482</f>
        <v>0</v>
      </c>
      <c r="I594" s="64">
        <f>'2 уровень'!K1482</f>
        <v>0</v>
      </c>
      <c r="J594" s="59">
        <f>'2 уровень'!L1482</f>
        <v>0</v>
      </c>
      <c r="K594" s="59">
        <f>'2 уровень'!M1482</f>
        <v>0</v>
      </c>
      <c r="L594" s="59">
        <f>'2 уровень'!N1482</f>
        <v>0</v>
      </c>
      <c r="M594" s="59">
        <f>'2 уровень'!O1482</f>
        <v>0</v>
      </c>
      <c r="N594" s="59">
        <f>'2 уровень'!P1482</f>
        <v>0</v>
      </c>
      <c r="O594" s="59">
        <f>'2 уровень'!Q1482</f>
        <v>0</v>
      </c>
      <c r="P594" s="365">
        <f>'2 уровень'!R1482</f>
        <v>13003.602999999999</v>
      </c>
      <c r="Q594" s="365">
        <f>'2 уровень'!S1482</f>
        <v>13003.602999999999</v>
      </c>
      <c r="R594" s="365">
        <f>'2 уровень'!T1482</f>
        <v>13003.602999999999</v>
      </c>
      <c r="S594" s="365">
        <f>'2 уровень'!U1482</f>
        <v>13003.602999999999</v>
      </c>
      <c r="T594" s="365">
        <f>'2 уровень'!V1482</f>
        <v>13003.602999999999</v>
      </c>
      <c r="U594" s="365">
        <f>'2 уровень'!W1482</f>
        <v>13003.602999999999</v>
      </c>
      <c r="V594" s="365">
        <f>'2 уровень'!X1482</f>
        <v>13003.602999999999</v>
      </c>
      <c r="W594" s="365">
        <f>'2 уровень'!Y1482</f>
        <v>13003.602999999999</v>
      </c>
      <c r="X594" s="365">
        <f>'2 уровень'!Z1482</f>
        <v>13003.602999999999</v>
      </c>
      <c r="Y594" s="365">
        <f>'2 уровень'!AA1482</f>
        <v>13003.602999999999</v>
      </c>
      <c r="Z594" s="365">
        <f>'2 уровень'!AB1482</f>
        <v>13003.602999999999</v>
      </c>
      <c r="AA594" s="365">
        <f>'2 уровень'!AC1482</f>
        <v>11919.969416666667</v>
      </c>
      <c r="AB594" s="365">
        <f>'2 уровень'!AD1482</f>
        <v>13399.507349999985</v>
      </c>
      <c r="AC594" s="766">
        <f>'2 уровень'!AE1482</f>
        <v>0</v>
      </c>
      <c r="AD594" s="365">
        <f>'2 уровень'!AF1482</f>
        <v>0</v>
      </c>
      <c r="AE594" s="365">
        <f>'2 уровень'!AG1482</f>
        <v>1479.5379333333185</v>
      </c>
      <c r="AF594" s="365">
        <f>'2 уровень'!AH1482</f>
        <v>-584.89560000000006</v>
      </c>
      <c r="AG594" s="365">
        <f>'2 уровень'!AI1482</f>
        <v>3.1974423109204508E-14</v>
      </c>
      <c r="AH594" s="368">
        <f>'2 уровень'!AJ1482</f>
        <v>13399.507349999985</v>
      </c>
      <c r="AI594" s="365"/>
      <c r="AJ594" s="365"/>
    </row>
    <row r="595" spans="1:36" x14ac:dyDescent="0.25">
      <c r="A595" s="18">
        <v>1</v>
      </c>
      <c r="B595" s="18">
        <v>1</v>
      </c>
      <c r="C595" s="526" t="s">
        <v>303</v>
      </c>
      <c r="D595" s="27">
        <f>'2 уровень'!F1483</f>
        <v>0</v>
      </c>
      <c r="E595" s="27">
        <f>'2 уровень'!G1483</f>
        <v>0</v>
      </c>
      <c r="F595" s="27">
        <f>'2 уровень'!H1483</f>
        <v>0</v>
      </c>
      <c r="G595" s="50">
        <f>'2 уровень'!I1483</f>
        <v>0</v>
      </c>
      <c r="H595" s="64">
        <f>'2 уровень'!J1483</f>
        <v>0</v>
      </c>
      <c r="I595" s="64">
        <f>'2 уровень'!K1483</f>
        <v>0</v>
      </c>
      <c r="J595" s="59">
        <f>'2 уровень'!L1483</f>
        <v>0</v>
      </c>
      <c r="K595" s="59">
        <f>'2 уровень'!M1483</f>
        <v>0</v>
      </c>
      <c r="L595" s="59">
        <f>'2 уровень'!N1483</f>
        <v>0</v>
      </c>
      <c r="M595" s="59">
        <f>'2 уровень'!O1483</f>
        <v>0</v>
      </c>
      <c r="N595" s="59">
        <f>'2 уровень'!P1483</f>
        <v>0</v>
      </c>
      <c r="O595" s="59">
        <f>'2 уровень'!Q1483</f>
        <v>0</v>
      </c>
      <c r="P595" s="365">
        <f>'2 уровень'!R1483</f>
        <v>0</v>
      </c>
      <c r="Q595" s="365">
        <f>'2 уровень'!S1483</f>
        <v>0</v>
      </c>
      <c r="R595" s="365">
        <f>'2 уровень'!T1483</f>
        <v>0</v>
      </c>
      <c r="S595" s="365">
        <f>'2 уровень'!U1483</f>
        <v>0</v>
      </c>
      <c r="T595" s="365">
        <f>'2 уровень'!V1483</f>
        <v>0</v>
      </c>
      <c r="U595" s="365">
        <f>'2 уровень'!W1483</f>
        <v>0</v>
      </c>
      <c r="V595" s="365">
        <f>'2 уровень'!X1483</f>
        <v>0</v>
      </c>
      <c r="W595" s="365">
        <f>'2 уровень'!Y1483</f>
        <v>0</v>
      </c>
      <c r="X595" s="365">
        <f>'2 уровень'!Z1483</f>
        <v>0</v>
      </c>
      <c r="Y595" s="365">
        <f>'2 уровень'!AA1483</f>
        <v>0</v>
      </c>
      <c r="Z595" s="365">
        <f>'2 уровень'!AB1483</f>
        <v>0</v>
      </c>
      <c r="AA595" s="365">
        <f>'2 уровень'!AC1483</f>
        <v>0</v>
      </c>
      <c r="AB595" s="365">
        <f>'2 уровень'!AD1483</f>
        <v>0</v>
      </c>
      <c r="AC595" s="766">
        <f>'2 уровень'!AE1483</f>
        <v>0</v>
      </c>
      <c r="AD595" s="365">
        <f>'2 уровень'!AF1483</f>
        <v>0</v>
      </c>
      <c r="AE595" s="365">
        <f>'2 уровень'!AG1483</f>
        <v>0</v>
      </c>
      <c r="AF595" s="365">
        <f>'2 уровень'!AH1483</f>
        <v>0</v>
      </c>
      <c r="AG595" s="365">
        <f>'2 уровень'!AI1483</f>
        <v>0</v>
      </c>
      <c r="AH595" s="368">
        <f>'2 уровень'!AJ1483</f>
        <v>0</v>
      </c>
      <c r="AI595" s="365"/>
      <c r="AJ595" s="365"/>
    </row>
    <row r="596" spans="1:36" ht="28.5" x14ac:dyDescent="0.25">
      <c r="A596" s="18">
        <v>1</v>
      </c>
      <c r="B596" s="18">
        <v>1</v>
      </c>
      <c r="C596" s="888" t="s">
        <v>442</v>
      </c>
      <c r="D596" s="27">
        <f>'2 уровень'!F1484</f>
        <v>5</v>
      </c>
      <c r="E596" s="27">
        <f>'2 уровень'!G1484</f>
        <v>4.5833333333333339</v>
      </c>
      <c r="F596" s="27">
        <f>'2 уровень'!H1484</f>
        <v>0</v>
      </c>
      <c r="G596" s="50">
        <f>'2 уровень'!I1484</f>
        <v>0</v>
      </c>
      <c r="H596" s="64">
        <f>'2 уровень'!J1484</f>
        <v>0</v>
      </c>
      <c r="I596" s="64">
        <f>'2 уровень'!K1484</f>
        <v>0</v>
      </c>
      <c r="J596" s="59">
        <f>'2 уровень'!L1484</f>
        <v>0</v>
      </c>
      <c r="K596" s="59">
        <f>'2 уровень'!M1484</f>
        <v>0</v>
      </c>
      <c r="L596" s="59">
        <f>'2 уровень'!N1484</f>
        <v>0</v>
      </c>
      <c r="M596" s="59">
        <f>'2 уровень'!O1484</f>
        <v>0</v>
      </c>
      <c r="N596" s="59">
        <f>'2 уровень'!P1484</f>
        <v>0</v>
      </c>
      <c r="O596" s="59">
        <f>'2 уровень'!Q1484</f>
        <v>0</v>
      </c>
      <c r="P596" s="365">
        <f>'2 уровень'!R1484</f>
        <v>0</v>
      </c>
      <c r="Q596" s="365">
        <f>'2 уровень'!S1484</f>
        <v>0</v>
      </c>
      <c r="R596" s="365">
        <f>'2 уровень'!T1484</f>
        <v>0</v>
      </c>
      <c r="S596" s="365">
        <f>'2 уровень'!U1484</f>
        <v>0</v>
      </c>
      <c r="T596" s="365">
        <f>'2 уровень'!V1484</f>
        <v>0</v>
      </c>
      <c r="U596" s="365">
        <f>'2 уровень'!W1484</f>
        <v>0</v>
      </c>
      <c r="V596" s="365">
        <f>'2 уровень'!X1484</f>
        <v>0</v>
      </c>
      <c r="W596" s="365">
        <f>'2 уровень'!Y1484</f>
        <v>0</v>
      </c>
      <c r="X596" s="365">
        <f>'2 уровень'!Z1484</f>
        <v>0</v>
      </c>
      <c r="Y596" s="365">
        <f>'2 уровень'!AA1484</f>
        <v>0</v>
      </c>
      <c r="Z596" s="365">
        <f>'2 уровень'!AB1484</f>
        <v>0</v>
      </c>
      <c r="AA596" s="365">
        <f>'2 уровень'!AC1484</f>
        <v>0</v>
      </c>
      <c r="AB596" s="365">
        <f>'2 уровень'!AD1484</f>
        <v>0</v>
      </c>
      <c r="AC596" s="766">
        <f>'2 уровень'!AE1484</f>
        <v>0</v>
      </c>
      <c r="AD596" s="365">
        <f>'2 уровень'!AF1484</f>
        <v>0</v>
      </c>
      <c r="AE596" s="365">
        <f>'2 уровень'!AG1484</f>
        <v>0</v>
      </c>
      <c r="AF596" s="365">
        <f>'2 уровень'!AH1484</f>
        <v>0</v>
      </c>
      <c r="AG596" s="365">
        <f>'2 уровень'!AI1484</f>
        <v>0</v>
      </c>
      <c r="AH596" s="368">
        <f>'2 уровень'!AJ1484</f>
        <v>0</v>
      </c>
      <c r="AI596" s="365"/>
      <c r="AJ596" s="365"/>
    </row>
    <row r="597" spans="1:36" x14ac:dyDescent="0.25">
      <c r="A597" s="18">
        <v>1</v>
      </c>
      <c r="B597" s="18">
        <v>1</v>
      </c>
      <c r="C597" s="526" t="s">
        <v>443</v>
      </c>
      <c r="D597" s="27">
        <f>'2 уровень'!F1485</f>
        <v>0</v>
      </c>
      <c r="E597" s="27">
        <f>'2 уровень'!G1485</f>
        <v>0</v>
      </c>
      <c r="F597" s="27">
        <f>'2 уровень'!H1485</f>
        <v>0</v>
      </c>
      <c r="G597" s="50">
        <f>'2 уровень'!I1485</f>
        <v>0</v>
      </c>
      <c r="H597" s="64">
        <f>'2 уровень'!J1485</f>
        <v>0</v>
      </c>
      <c r="I597" s="64">
        <f>'2 уровень'!K1485</f>
        <v>0</v>
      </c>
      <c r="J597" s="59">
        <f>'2 уровень'!L1485</f>
        <v>0</v>
      </c>
      <c r="K597" s="59">
        <f>'2 уровень'!M1485</f>
        <v>0</v>
      </c>
      <c r="L597" s="59">
        <f>'2 уровень'!N1485</f>
        <v>0</v>
      </c>
      <c r="M597" s="59">
        <f>'2 уровень'!O1485</f>
        <v>0</v>
      </c>
      <c r="N597" s="59">
        <f>'2 уровень'!P1485</f>
        <v>0</v>
      </c>
      <c r="O597" s="59">
        <f>'2 уровень'!Q1485</f>
        <v>0</v>
      </c>
      <c r="P597" s="365">
        <f>'2 уровень'!R1485</f>
        <v>0</v>
      </c>
      <c r="Q597" s="365">
        <f>'2 уровень'!S1485</f>
        <v>0</v>
      </c>
      <c r="R597" s="365">
        <f>'2 уровень'!T1485</f>
        <v>0</v>
      </c>
      <c r="S597" s="365">
        <f>'2 уровень'!U1485</f>
        <v>0</v>
      </c>
      <c r="T597" s="365">
        <f>'2 уровень'!V1485</f>
        <v>0</v>
      </c>
      <c r="U597" s="365">
        <f>'2 уровень'!W1485</f>
        <v>0</v>
      </c>
      <c r="V597" s="365">
        <f>'2 уровень'!X1485</f>
        <v>0</v>
      </c>
      <c r="W597" s="365">
        <f>'2 уровень'!Y1485</f>
        <v>0</v>
      </c>
      <c r="X597" s="365">
        <f>'2 уровень'!Z1485</f>
        <v>0</v>
      </c>
      <c r="Y597" s="365">
        <f>'2 уровень'!AA1485</f>
        <v>0</v>
      </c>
      <c r="Z597" s="365">
        <f>'2 уровень'!AB1485</f>
        <v>0</v>
      </c>
      <c r="AA597" s="365">
        <f>'2 уровень'!AC1485</f>
        <v>0</v>
      </c>
      <c r="AB597" s="365">
        <f>'2 уровень'!AD1485</f>
        <v>0</v>
      </c>
      <c r="AC597" s="766">
        <f>'2 уровень'!AE1485</f>
        <v>0</v>
      </c>
      <c r="AD597" s="365">
        <f>'2 уровень'!AF1485</f>
        <v>0</v>
      </c>
      <c r="AE597" s="365">
        <f>'2 уровень'!AG1485</f>
        <v>0</v>
      </c>
      <c r="AF597" s="365">
        <f>'2 уровень'!AH1485</f>
        <v>0</v>
      </c>
      <c r="AG597" s="365">
        <f>'2 уровень'!AI1485</f>
        <v>0</v>
      </c>
      <c r="AH597" s="368">
        <f>'2 уровень'!AJ1485</f>
        <v>0</v>
      </c>
      <c r="AI597" s="365"/>
      <c r="AJ597" s="365"/>
    </row>
    <row r="598" spans="1:36" ht="28.5" x14ac:dyDescent="0.25">
      <c r="B598" s="18">
        <v>1</v>
      </c>
      <c r="C598" s="888" t="s">
        <v>444</v>
      </c>
      <c r="D598" s="20">
        <f>'2 уровень'!F1486</f>
        <v>20</v>
      </c>
      <c r="E598" s="20">
        <f>'2 уровень'!G1486</f>
        <v>18.333333333333336</v>
      </c>
      <c r="F598" s="20">
        <f>'2 уровень'!H1486</f>
        <v>0</v>
      </c>
      <c r="G598" s="48">
        <f>'2 уровень'!I1486</f>
        <v>0</v>
      </c>
      <c r="H598" s="64">
        <f>'2 уровень'!J1486</f>
        <v>0</v>
      </c>
      <c r="I598" s="64">
        <f>'2 уровень'!K1486</f>
        <v>0</v>
      </c>
      <c r="J598" s="59">
        <f>'2 уровень'!L1486</f>
        <v>0</v>
      </c>
      <c r="K598" s="59">
        <f>'2 уровень'!M1486</f>
        <v>0</v>
      </c>
      <c r="L598" s="59">
        <f>'2 уровень'!N1486</f>
        <v>0</v>
      </c>
      <c r="M598" s="59">
        <f>'2 уровень'!O1486</f>
        <v>0</v>
      </c>
      <c r="N598" s="59">
        <f>'2 уровень'!P1486</f>
        <v>0</v>
      </c>
      <c r="O598" s="59">
        <f>'2 уровень'!Q1486</f>
        <v>0</v>
      </c>
      <c r="P598" s="365">
        <f>'2 уровень'!R1486</f>
        <v>0</v>
      </c>
      <c r="Q598" s="365">
        <f>'2 уровень'!S1486</f>
        <v>0</v>
      </c>
      <c r="R598" s="365">
        <f>'2 уровень'!T1486</f>
        <v>0</v>
      </c>
      <c r="S598" s="365">
        <f>'2 уровень'!U1486</f>
        <v>0</v>
      </c>
      <c r="T598" s="365">
        <f>'2 уровень'!V1486</f>
        <v>0</v>
      </c>
      <c r="U598" s="365">
        <f>'2 уровень'!W1486</f>
        <v>0</v>
      </c>
      <c r="V598" s="365">
        <f>'2 уровень'!X1486</f>
        <v>0</v>
      </c>
      <c r="W598" s="365">
        <f>'2 уровень'!Y1486</f>
        <v>0</v>
      </c>
      <c r="X598" s="365">
        <f>'2 уровень'!Z1486</f>
        <v>0</v>
      </c>
      <c r="Y598" s="365">
        <f>'2 уровень'!AA1486</f>
        <v>0</v>
      </c>
      <c r="Z598" s="365">
        <f>'2 уровень'!AB1486</f>
        <v>0</v>
      </c>
      <c r="AA598" s="365">
        <f>'2 уровень'!AC1486</f>
        <v>0</v>
      </c>
      <c r="AB598" s="365">
        <f>'2 уровень'!AD1486</f>
        <v>0</v>
      </c>
      <c r="AC598" s="766">
        <f>'2 уровень'!AE1486</f>
        <v>0</v>
      </c>
      <c r="AD598" s="365">
        <f>'2 уровень'!AF1486</f>
        <v>0</v>
      </c>
      <c r="AE598" s="365">
        <f>'2 уровень'!AG1486</f>
        <v>0</v>
      </c>
      <c r="AF598" s="365">
        <f>'2 уровень'!AH1486</f>
        <v>0</v>
      </c>
      <c r="AG598" s="365">
        <f>'2 уровень'!AI1486</f>
        <v>0</v>
      </c>
      <c r="AH598" s="368">
        <f>'2 уровень'!AJ1486</f>
        <v>0</v>
      </c>
      <c r="AI598" s="365"/>
      <c r="AJ598" s="365"/>
    </row>
    <row r="599" spans="1:36" ht="60" x14ac:dyDescent="0.25">
      <c r="B599" s="18">
        <v>1</v>
      </c>
      <c r="C599" s="526" t="s">
        <v>446</v>
      </c>
      <c r="D599" s="27">
        <f>'2 уровень'!F1487</f>
        <v>0</v>
      </c>
      <c r="E599" s="27">
        <f>'2 уровень'!G1487</f>
        <v>0</v>
      </c>
      <c r="F599" s="27">
        <f>'2 уровень'!H1487</f>
        <v>0</v>
      </c>
      <c r="G599" s="50">
        <f>'2 уровень'!I1487</f>
        <v>0</v>
      </c>
      <c r="H599" s="64">
        <f>'2 уровень'!J1487</f>
        <v>0</v>
      </c>
      <c r="I599" s="64">
        <f>'2 уровень'!K1487</f>
        <v>0</v>
      </c>
      <c r="J599" s="59">
        <f>'2 уровень'!L1487</f>
        <v>0</v>
      </c>
      <c r="K599" s="59">
        <f>'2 уровень'!M1487</f>
        <v>0</v>
      </c>
      <c r="L599" s="59">
        <f>'2 уровень'!N1487</f>
        <v>0</v>
      </c>
      <c r="M599" s="59">
        <f>'2 уровень'!O1487</f>
        <v>0</v>
      </c>
      <c r="N599" s="59">
        <f>'2 уровень'!P1487</f>
        <v>0</v>
      </c>
      <c r="O599" s="59">
        <f>'2 уровень'!Q1487</f>
        <v>0</v>
      </c>
      <c r="P599" s="365">
        <f>'2 уровень'!R1487</f>
        <v>0</v>
      </c>
      <c r="Q599" s="365">
        <f>'2 уровень'!S1487</f>
        <v>0</v>
      </c>
      <c r="R599" s="365">
        <f>'2 уровень'!T1487</f>
        <v>0</v>
      </c>
      <c r="S599" s="365">
        <f>'2 уровень'!U1487</f>
        <v>0</v>
      </c>
      <c r="T599" s="365">
        <f>'2 уровень'!V1487</f>
        <v>0</v>
      </c>
      <c r="U599" s="365">
        <f>'2 уровень'!W1487</f>
        <v>0</v>
      </c>
      <c r="V599" s="365">
        <f>'2 уровень'!X1487</f>
        <v>0</v>
      </c>
      <c r="W599" s="365">
        <f>'2 уровень'!Y1487</f>
        <v>0</v>
      </c>
      <c r="X599" s="365">
        <f>'2 уровень'!Z1487</f>
        <v>0</v>
      </c>
      <c r="Y599" s="365">
        <f>'2 уровень'!AA1487</f>
        <v>0</v>
      </c>
      <c r="Z599" s="365">
        <f>'2 уровень'!AB1487</f>
        <v>0</v>
      </c>
      <c r="AA599" s="365">
        <f>'2 уровень'!AC1487</f>
        <v>0</v>
      </c>
      <c r="AB599" s="365">
        <f>'2 уровень'!AD1487</f>
        <v>0</v>
      </c>
      <c r="AC599" s="766">
        <f>'2 уровень'!AE1487</f>
        <v>0</v>
      </c>
      <c r="AD599" s="365">
        <f>'2 уровень'!AF1487</f>
        <v>0</v>
      </c>
      <c r="AE599" s="365">
        <f>'2 уровень'!AG1487</f>
        <v>0</v>
      </c>
      <c r="AF599" s="365">
        <f>'2 уровень'!AH1487</f>
        <v>0</v>
      </c>
      <c r="AG599" s="365">
        <f>'2 уровень'!AI1487</f>
        <v>0</v>
      </c>
      <c r="AH599" s="368">
        <f>'2 уровень'!AJ1487</f>
        <v>0</v>
      </c>
      <c r="AI599" s="365"/>
      <c r="AJ599" s="365"/>
    </row>
    <row r="600" spans="1:36" ht="57.75" x14ac:dyDescent="0.25">
      <c r="B600" s="18">
        <v>1</v>
      </c>
      <c r="C600" s="267" t="s">
        <v>447</v>
      </c>
      <c r="D600" s="27">
        <f>'2 уровень'!F1488</f>
        <v>0</v>
      </c>
      <c r="E600" s="27">
        <f>'2 уровень'!G1488</f>
        <v>0</v>
      </c>
      <c r="F600" s="27">
        <f>'2 уровень'!H1488</f>
        <v>0</v>
      </c>
      <c r="G600" s="50">
        <f>'2 уровень'!I1488</f>
        <v>0</v>
      </c>
      <c r="H600" s="64">
        <f>'2 уровень'!J1488</f>
        <v>0</v>
      </c>
      <c r="I600" s="64">
        <f>'2 уровень'!K1488</f>
        <v>0</v>
      </c>
      <c r="J600" s="59">
        <f>'2 уровень'!L1488</f>
        <v>0</v>
      </c>
      <c r="K600" s="59">
        <f>'2 уровень'!M1488</f>
        <v>0</v>
      </c>
      <c r="L600" s="59">
        <f>'2 уровень'!N1488</f>
        <v>0</v>
      </c>
      <c r="M600" s="59">
        <f>'2 уровень'!O1488</f>
        <v>0</v>
      </c>
      <c r="N600" s="59">
        <f>'2 уровень'!P1488</f>
        <v>0</v>
      </c>
      <c r="O600" s="59">
        <f>'2 уровень'!Q1488</f>
        <v>0</v>
      </c>
      <c r="P600" s="365">
        <f>'2 уровень'!R1488</f>
        <v>0</v>
      </c>
      <c r="Q600" s="365">
        <f>'2 уровень'!S1488</f>
        <v>0</v>
      </c>
      <c r="R600" s="365">
        <f>'2 уровень'!T1488</f>
        <v>0</v>
      </c>
      <c r="S600" s="365">
        <f>'2 уровень'!U1488</f>
        <v>0</v>
      </c>
      <c r="T600" s="365">
        <f>'2 уровень'!V1488</f>
        <v>0</v>
      </c>
      <c r="U600" s="365">
        <f>'2 уровень'!W1488</f>
        <v>0</v>
      </c>
      <c r="V600" s="365">
        <f>'2 уровень'!X1488</f>
        <v>0</v>
      </c>
      <c r="W600" s="365">
        <f>'2 уровень'!Y1488</f>
        <v>0</v>
      </c>
      <c r="X600" s="365">
        <f>'2 уровень'!Z1488</f>
        <v>0</v>
      </c>
      <c r="Y600" s="365">
        <f>'2 уровень'!AA1488</f>
        <v>0</v>
      </c>
      <c r="Z600" s="365">
        <f>'2 уровень'!AB1488</f>
        <v>0</v>
      </c>
      <c r="AA600" s="365">
        <f>'2 уровень'!AC1488</f>
        <v>0</v>
      </c>
      <c r="AB600" s="365">
        <f>'2 уровень'!AD1488</f>
        <v>0</v>
      </c>
      <c r="AC600" s="766">
        <f>'2 уровень'!AE1488</f>
        <v>0</v>
      </c>
      <c r="AD600" s="365">
        <f>'2 уровень'!AF1488</f>
        <v>0</v>
      </c>
      <c r="AE600" s="365">
        <f>'2 уровень'!AG1488</f>
        <v>0</v>
      </c>
      <c r="AF600" s="365">
        <f>'2 уровень'!AH1488</f>
        <v>0</v>
      </c>
      <c r="AG600" s="365">
        <f>'2 уровень'!AI1488</f>
        <v>0</v>
      </c>
      <c r="AH600" s="368">
        <f>'2 уровень'!AJ1488</f>
        <v>0</v>
      </c>
      <c r="AI600" s="365"/>
      <c r="AJ600" s="365"/>
    </row>
    <row r="601" spans="1:36" ht="100.5" x14ac:dyDescent="0.25">
      <c r="B601" s="18">
        <v>1</v>
      </c>
      <c r="C601" s="267" t="s">
        <v>448</v>
      </c>
      <c r="D601" s="27">
        <f>'2 уровень'!F1489</f>
        <v>20</v>
      </c>
      <c r="E601" s="27">
        <f>'2 уровень'!G1489</f>
        <v>18.333333333333336</v>
      </c>
      <c r="F601" s="27">
        <f>'2 уровень'!H1489</f>
        <v>0</v>
      </c>
      <c r="G601" s="50">
        <f>'2 уровень'!I1489</f>
        <v>0</v>
      </c>
      <c r="H601" s="64">
        <f>'2 уровень'!J1489</f>
        <v>0</v>
      </c>
      <c r="I601" s="64">
        <f>'2 уровень'!K1489</f>
        <v>0</v>
      </c>
      <c r="J601" s="59">
        <f>'2 уровень'!L1489</f>
        <v>0</v>
      </c>
      <c r="K601" s="59">
        <f>'2 уровень'!M1489</f>
        <v>0</v>
      </c>
      <c r="L601" s="59">
        <f>'2 уровень'!N1489</f>
        <v>0</v>
      </c>
      <c r="M601" s="59">
        <f>'2 уровень'!O1489</f>
        <v>0</v>
      </c>
      <c r="N601" s="59">
        <f>'2 уровень'!P1489</f>
        <v>0</v>
      </c>
      <c r="O601" s="59">
        <f>'2 уровень'!Q1489</f>
        <v>0</v>
      </c>
      <c r="P601" s="27">
        <f>'2 уровень'!R1489</f>
        <v>0</v>
      </c>
      <c r="Q601" s="27">
        <f>'2 уровень'!S1489</f>
        <v>0</v>
      </c>
      <c r="R601" s="27">
        <f>'2 уровень'!T1489</f>
        <v>0</v>
      </c>
      <c r="S601" s="27">
        <f>'2 уровень'!U1489</f>
        <v>0</v>
      </c>
      <c r="T601" s="27">
        <f>'2 уровень'!V1489</f>
        <v>0</v>
      </c>
      <c r="U601" s="27">
        <f>'2 уровень'!W1489</f>
        <v>0</v>
      </c>
      <c r="V601" s="27">
        <f>'2 уровень'!X1489</f>
        <v>0</v>
      </c>
      <c r="W601" s="27">
        <f>'2 уровень'!Y1489</f>
        <v>0</v>
      </c>
      <c r="X601" s="27">
        <f>'2 уровень'!Z1489</f>
        <v>0</v>
      </c>
      <c r="Y601" s="27">
        <f>'2 уровень'!AA1489</f>
        <v>0</v>
      </c>
      <c r="Z601" s="27">
        <f>'2 уровень'!AB1489</f>
        <v>0</v>
      </c>
      <c r="AA601" s="27">
        <f>'2 уровень'!AC1489</f>
        <v>0</v>
      </c>
      <c r="AB601" s="27">
        <f>'2 уровень'!AD1489</f>
        <v>0</v>
      </c>
      <c r="AC601" s="27">
        <f>'2 уровень'!AE1489</f>
        <v>0</v>
      </c>
      <c r="AD601" s="27">
        <f>'2 уровень'!AF1489</f>
        <v>0</v>
      </c>
      <c r="AE601" s="27">
        <f>'2 уровень'!AG1489</f>
        <v>0</v>
      </c>
      <c r="AF601" s="27">
        <f>'2 уровень'!AH1489</f>
        <v>0</v>
      </c>
      <c r="AG601" s="27">
        <f>'2 уровень'!AI1489</f>
        <v>0</v>
      </c>
      <c r="AH601" s="27">
        <f>'2 уровень'!AJ1489</f>
        <v>0</v>
      </c>
      <c r="AI601" s="365"/>
      <c r="AJ601" s="365"/>
    </row>
    <row r="602" spans="1:36" ht="30" x14ac:dyDescent="0.25">
      <c r="B602" s="18">
        <v>1</v>
      </c>
      <c r="C602" s="155" t="s">
        <v>467</v>
      </c>
      <c r="D602" s="27">
        <f>'2 уровень'!F1490</f>
        <v>2418.9</v>
      </c>
      <c r="E602" s="27">
        <f>'2 уровень'!G1490</f>
        <v>2217.3250000000003</v>
      </c>
      <c r="F602" s="27">
        <f>'2 уровень'!H1490</f>
        <v>2210</v>
      </c>
      <c r="G602" s="50">
        <f>'2 уровень'!I1490</f>
        <v>99.684258006314835</v>
      </c>
      <c r="H602" s="64">
        <f>'2 уровень'!J1490</f>
        <v>0</v>
      </c>
      <c r="I602" s="64">
        <f>'2 уровень'!K1490</f>
        <v>0</v>
      </c>
      <c r="J602" s="59">
        <f>'2 уровень'!L1490</f>
        <v>0</v>
      </c>
      <c r="K602" s="59">
        <f>'2 уровень'!M1490</f>
        <v>0</v>
      </c>
      <c r="L602" s="59">
        <f>'2 уровень'!N1490</f>
        <v>0</v>
      </c>
      <c r="M602" s="59">
        <f>'2 уровень'!O1490</f>
        <v>0</v>
      </c>
      <c r="N602" s="59">
        <f>'2 уровень'!P1490</f>
        <v>0</v>
      </c>
      <c r="O602" s="59">
        <f>'2 уровень'!Q1490</f>
        <v>0</v>
      </c>
      <c r="P602" s="365">
        <f>'2 уровень'!R1490</f>
        <v>6289.4</v>
      </c>
      <c r="Q602" s="365">
        <f>'2 уровень'!S1490</f>
        <v>6289.4</v>
      </c>
      <c r="R602" s="365">
        <f>'2 уровень'!T1490</f>
        <v>6289.4</v>
      </c>
      <c r="S602" s="365">
        <f>'2 уровень'!U1490</f>
        <v>6289.4</v>
      </c>
      <c r="T602" s="365">
        <f>'2 уровень'!V1490</f>
        <v>6289.4</v>
      </c>
      <c r="U602" s="365">
        <f>'2 уровень'!W1490</f>
        <v>6289.4</v>
      </c>
      <c r="V602" s="365">
        <f>'2 уровень'!X1490</f>
        <v>6289.4</v>
      </c>
      <c r="W602" s="365">
        <f>'2 уровень'!Y1490</f>
        <v>6289.4</v>
      </c>
      <c r="X602" s="365">
        <f>'2 уровень'!Z1490</f>
        <v>6289.4</v>
      </c>
      <c r="Y602" s="365">
        <f>'2 уровень'!AA1490</f>
        <v>6289.4</v>
      </c>
      <c r="Z602" s="365">
        <f>'2 уровень'!AB1490</f>
        <v>6289.4</v>
      </c>
      <c r="AA602" s="365">
        <f>'2 уровень'!AC1490</f>
        <v>5765.2833333333338</v>
      </c>
      <c r="AB602" s="365">
        <f>'2 уровень'!AD1490</f>
        <v>5620.1525499999998</v>
      </c>
      <c r="AC602" s="766">
        <f>'2 уровень'!AE1490</f>
        <v>0</v>
      </c>
      <c r="AD602" s="365">
        <f>'2 уровень'!AF1490</f>
        <v>0</v>
      </c>
      <c r="AE602" s="365">
        <f>'2 уровень'!AG1490</f>
        <v>-145.13078333333397</v>
      </c>
      <c r="AF602" s="365">
        <f>'2 уровень'!AH1490</f>
        <v>0</v>
      </c>
      <c r="AG602" s="365">
        <f>'2 уровень'!AI1490</f>
        <v>0</v>
      </c>
      <c r="AH602" s="368">
        <f>'2 уровень'!AJ1490</f>
        <v>5620.1525499999998</v>
      </c>
      <c r="AI602" s="365"/>
      <c r="AJ602" s="365"/>
    </row>
    <row r="603" spans="1:36" ht="30" x14ac:dyDescent="0.25">
      <c r="B603" s="18">
        <v>1</v>
      </c>
      <c r="C603" s="272" t="s">
        <v>311</v>
      </c>
      <c r="D603" s="27">
        <f>'2 уровень'!F1491</f>
        <v>4255.3191489361698</v>
      </c>
      <c r="E603" s="27">
        <f>'2 уровень'!G1491</f>
        <v>3900.7092198581563</v>
      </c>
      <c r="F603" s="27">
        <f>'2 уровень'!H1491</f>
        <v>4390.45</v>
      </c>
      <c r="G603" s="50">
        <f>'2 уровень'!I1491</f>
        <v>112.54678287618557</v>
      </c>
      <c r="H603" s="64">
        <f>'2 уровень'!J1491</f>
        <v>0</v>
      </c>
      <c r="I603" s="64">
        <f>'2 уровень'!K1491</f>
        <v>0</v>
      </c>
      <c r="J603" s="59">
        <f>'2 уровень'!L1491</f>
        <v>0</v>
      </c>
      <c r="K603" s="59">
        <f>'2 уровень'!M1491</f>
        <v>0</v>
      </c>
      <c r="L603" s="59">
        <f>'2 уровень'!N1491</f>
        <v>0</v>
      </c>
      <c r="M603" s="59">
        <f>'2 уровень'!O1491</f>
        <v>0</v>
      </c>
      <c r="N603" s="59">
        <f>'2 уровень'!P1491</f>
        <v>0</v>
      </c>
      <c r="O603" s="59">
        <f>'2 уровень'!Q1491</f>
        <v>0</v>
      </c>
      <c r="P603" s="365">
        <f>'2 уровень'!R1491</f>
        <v>0</v>
      </c>
      <c r="Q603" s="365">
        <f>'2 уровень'!S1491</f>
        <v>0</v>
      </c>
      <c r="R603" s="365">
        <f>'2 уровень'!T1491</f>
        <v>0</v>
      </c>
      <c r="S603" s="365">
        <f>'2 уровень'!U1491</f>
        <v>0</v>
      </c>
      <c r="T603" s="365">
        <f>'2 уровень'!V1491</f>
        <v>0</v>
      </c>
      <c r="U603" s="365">
        <f>'2 уровень'!W1491</f>
        <v>0</v>
      </c>
      <c r="V603" s="365">
        <f>'2 уровень'!X1491</f>
        <v>0</v>
      </c>
      <c r="W603" s="365">
        <f>'2 уровень'!Y1491</f>
        <v>0</v>
      </c>
      <c r="X603" s="365">
        <f>'2 уровень'!Z1491</f>
        <v>0</v>
      </c>
      <c r="Y603" s="365">
        <f>'2 уровень'!AA1491</f>
        <v>0</v>
      </c>
      <c r="Z603" s="365">
        <f>'2 уровень'!AB1491</f>
        <v>0</v>
      </c>
      <c r="AA603" s="365">
        <f>'2 уровень'!AC1491</f>
        <v>0</v>
      </c>
      <c r="AB603" s="365">
        <f>'2 уровень'!AD1491</f>
        <v>0</v>
      </c>
      <c r="AC603" s="766">
        <f>'2 уровень'!AE1491</f>
        <v>0</v>
      </c>
      <c r="AD603" s="365">
        <f>'2 уровень'!AF1491</f>
        <v>0</v>
      </c>
      <c r="AE603" s="365">
        <f>'2 уровень'!AG1491</f>
        <v>0</v>
      </c>
      <c r="AF603" s="365">
        <f>'2 уровень'!AH1491</f>
        <v>0</v>
      </c>
      <c r="AG603" s="365">
        <f>'2 уровень'!AI1491</f>
        <v>0</v>
      </c>
      <c r="AH603" s="368">
        <f>'2 уровень'!AJ1491</f>
        <v>0</v>
      </c>
      <c r="AI603" s="365"/>
      <c r="AJ603" s="365"/>
    </row>
    <row r="604" spans="1:36" x14ac:dyDescent="0.25">
      <c r="A604" s="18">
        <v>1</v>
      </c>
      <c r="B604" s="18">
        <v>1</v>
      </c>
      <c r="C604" s="267" t="s">
        <v>319</v>
      </c>
      <c r="D604" s="27">
        <f>'2 уровень'!F1492</f>
        <v>0</v>
      </c>
      <c r="E604" s="27">
        <f>'2 уровень'!G1492</f>
        <v>0</v>
      </c>
      <c r="F604" s="27">
        <f>'2 уровень'!H1492</f>
        <v>0</v>
      </c>
      <c r="G604" s="50">
        <f>'2 уровень'!I1492</f>
        <v>0</v>
      </c>
      <c r="H604" s="64">
        <f>'2 уровень'!J1492</f>
        <v>0</v>
      </c>
      <c r="I604" s="64">
        <f>'2 уровень'!K1492</f>
        <v>0</v>
      </c>
      <c r="J604" s="59">
        <f>'2 уровень'!L1492</f>
        <v>0</v>
      </c>
      <c r="K604" s="59">
        <f>'2 уровень'!M1492</f>
        <v>0</v>
      </c>
      <c r="L604" s="59">
        <f>'2 уровень'!N1492</f>
        <v>0</v>
      </c>
      <c r="M604" s="59">
        <f>'2 уровень'!O1492</f>
        <v>0</v>
      </c>
      <c r="N604" s="59">
        <f>'2 уровень'!P1492</f>
        <v>0</v>
      </c>
      <c r="O604" s="59">
        <f>'2 уровень'!Q1492</f>
        <v>0</v>
      </c>
      <c r="P604" s="365">
        <f>'2 уровень'!R1492</f>
        <v>0</v>
      </c>
      <c r="Q604" s="365">
        <f>'2 уровень'!S1492</f>
        <v>0</v>
      </c>
      <c r="R604" s="365">
        <f>'2 уровень'!T1492</f>
        <v>0</v>
      </c>
      <c r="S604" s="365">
        <f>'2 уровень'!U1492</f>
        <v>0</v>
      </c>
      <c r="T604" s="365">
        <f>'2 уровень'!V1492</f>
        <v>0</v>
      </c>
      <c r="U604" s="365">
        <f>'2 уровень'!W1492</f>
        <v>0</v>
      </c>
      <c r="V604" s="365">
        <f>'2 уровень'!X1492</f>
        <v>0</v>
      </c>
      <c r="W604" s="365">
        <f>'2 уровень'!Y1492</f>
        <v>0</v>
      </c>
      <c r="X604" s="365">
        <f>'2 уровень'!Z1492</f>
        <v>0</v>
      </c>
      <c r="Y604" s="365">
        <f>'2 уровень'!AA1492</f>
        <v>0</v>
      </c>
      <c r="Z604" s="365">
        <f>'2 уровень'!AB1492</f>
        <v>0</v>
      </c>
      <c r="AA604" s="365">
        <f>'2 уровень'!AC1492</f>
        <v>0</v>
      </c>
      <c r="AB604" s="365">
        <f>'2 уровень'!AD1492</f>
        <v>0</v>
      </c>
      <c r="AC604" s="766">
        <f>'2 уровень'!AE1492</f>
        <v>0</v>
      </c>
      <c r="AD604" s="365">
        <f>'2 уровень'!AF1492</f>
        <v>0</v>
      </c>
      <c r="AE604" s="365">
        <f>'2 уровень'!AG1492</f>
        <v>0</v>
      </c>
      <c r="AF604" s="365">
        <f>'2 уровень'!AH1492</f>
        <v>0</v>
      </c>
      <c r="AG604" s="365">
        <f>'2 уровень'!AI1492</f>
        <v>0</v>
      </c>
      <c r="AH604" s="368">
        <f>'2 уровень'!AJ1492</f>
        <v>0</v>
      </c>
      <c r="AI604" s="365"/>
      <c r="AJ604" s="365"/>
    </row>
    <row r="605" spans="1:36" x14ac:dyDescent="0.25">
      <c r="A605" s="18">
        <v>1</v>
      </c>
      <c r="B605" s="18">
        <v>1</v>
      </c>
      <c r="C605" s="156" t="s">
        <v>320</v>
      </c>
      <c r="D605" s="27">
        <f>'2 уровень'!F1493</f>
        <v>4255.3191489361698</v>
      </c>
      <c r="E605" s="27">
        <f>'2 уровень'!G1493</f>
        <v>3900.7092198581563</v>
      </c>
      <c r="F605" s="27">
        <f>'2 уровень'!H1493</f>
        <v>4390.45</v>
      </c>
      <c r="G605" s="50">
        <f>'2 уровень'!I1493</f>
        <v>112.54678287618557</v>
      </c>
      <c r="H605" s="64">
        <f>'2 уровень'!J1493</f>
        <v>0</v>
      </c>
      <c r="I605" s="64">
        <f>'2 уровень'!K1493</f>
        <v>0</v>
      </c>
      <c r="J605" s="59">
        <f>'2 уровень'!L1493</f>
        <v>0</v>
      </c>
      <c r="K605" s="59">
        <f>'2 уровень'!M1493</f>
        <v>0</v>
      </c>
      <c r="L605" s="59">
        <f>'2 уровень'!N1493</f>
        <v>0</v>
      </c>
      <c r="M605" s="59">
        <f>'2 уровень'!O1493</f>
        <v>0</v>
      </c>
      <c r="N605" s="59">
        <f>'2 уровень'!P1493</f>
        <v>0</v>
      </c>
      <c r="O605" s="59">
        <f>'2 уровень'!Q1493</f>
        <v>0</v>
      </c>
      <c r="P605" s="365">
        <f>'2 уровень'!R1493</f>
        <v>0</v>
      </c>
      <c r="Q605" s="365">
        <f>'2 уровень'!S1493</f>
        <v>0</v>
      </c>
      <c r="R605" s="365">
        <f>'2 уровень'!T1493</f>
        <v>0</v>
      </c>
      <c r="S605" s="365">
        <f>'2 уровень'!U1493</f>
        <v>0</v>
      </c>
      <c r="T605" s="365">
        <f>'2 уровень'!V1493</f>
        <v>0</v>
      </c>
      <c r="U605" s="365">
        <f>'2 уровень'!W1493</f>
        <v>0</v>
      </c>
      <c r="V605" s="365">
        <f>'2 уровень'!X1493</f>
        <v>0</v>
      </c>
      <c r="W605" s="365">
        <f>'2 уровень'!Y1493</f>
        <v>0</v>
      </c>
      <c r="X605" s="365">
        <f>'2 уровень'!Z1493</f>
        <v>0</v>
      </c>
      <c r="Y605" s="365">
        <f>'2 уровень'!AA1493</f>
        <v>0</v>
      </c>
      <c r="Z605" s="365">
        <f>'2 уровень'!AB1493</f>
        <v>0</v>
      </c>
      <c r="AA605" s="365">
        <f>'2 уровень'!AC1493</f>
        <v>0</v>
      </c>
      <c r="AB605" s="365">
        <f>'2 уровень'!AD1493</f>
        <v>0</v>
      </c>
      <c r="AC605" s="766">
        <f>'2 уровень'!AE1493</f>
        <v>0</v>
      </c>
      <c r="AD605" s="365">
        <f>'2 уровень'!AF1493</f>
        <v>0</v>
      </c>
      <c r="AE605" s="365">
        <f>'2 уровень'!AG1493</f>
        <v>0</v>
      </c>
      <c r="AF605" s="365">
        <f>'2 уровень'!AH1493</f>
        <v>0</v>
      </c>
      <c r="AG605" s="365">
        <f>'2 уровень'!AI1493</f>
        <v>0</v>
      </c>
      <c r="AH605" s="368">
        <f>'2 уровень'!AJ1493</f>
        <v>0</v>
      </c>
      <c r="AI605" s="365"/>
      <c r="AJ605" s="365"/>
    </row>
    <row r="606" spans="1:36" x14ac:dyDescent="0.25">
      <c r="A606" s="18">
        <v>1</v>
      </c>
      <c r="B606" s="18">
        <v>1</v>
      </c>
      <c r="C606" s="267" t="s">
        <v>321</v>
      </c>
      <c r="D606" s="27">
        <f>'2 уровень'!F1494</f>
        <v>40000</v>
      </c>
      <c r="E606" s="27">
        <f>'2 уровень'!G1494</f>
        <v>36666.666666666672</v>
      </c>
      <c r="F606" s="27">
        <f>'2 уровень'!H1494</f>
        <v>41270.230000000003</v>
      </c>
      <c r="G606" s="50">
        <f>'2 уровень'!I1494</f>
        <v>112.55414950773175</v>
      </c>
      <c r="H606" s="64">
        <f>'2 уровень'!J1494</f>
        <v>0</v>
      </c>
      <c r="I606" s="64">
        <f>'2 уровень'!K1494</f>
        <v>0</v>
      </c>
      <c r="J606" s="59">
        <f>'2 уровень'!L1494</f>
        <v>0</v>
      </c>
      <c r="K606" s="59">
        <f>'2 уровень'!M1494</f>
        <v>0</v>
      </c>
      <c r="L606" s="59">
        <f>'2 уровень'!N1494</f>
        <v>0</v>
      </c>
      <c r="M606" s="59">
        <f>'2 уровень'!O1494</f>
        <v>0</v>
      </c>
      <c r="N606" s="59">
        <f>'2 уровень'!P1494</f>
        <v>0</v>
      </c>
      <c r="O606" s="59">
        <f>'2 уровень'!Q1494</f>
        <v>0</v>
      </c>
      <c r="P606" s="365">
        <f>'2 уровень'!R1494</f>
        <v>0</v>
      </c>
      <c r="Q606" s="365">
        <f>'2 уровень'!S1494</f>
        <v>0</v>
      </c>
      <c r="R606" s="365">
        <f>'2 уровень'!T1494</f>
        <v>0</v>
      </c>
      <c r="S606" s="365">
        <f>'2 уровень'!U1494</f>
        <v>0</v>
      </c>
      <c r="T606" s="365">
        <f>'2 уровень'!V1494</f>
        <v>0</v>
      </c>
      <c r="U606" s="365">
        <f>'2 уровень'!W1494</f>
        <v>0</v>
      </c>
      <c r="V606" s="365">
        <f>'2 уровень'!X1494</f>
        <v>0</v>
      </c>
      <c r="W606" s="365">
        <f>'2 уровень'!Y1494</f>
        <v>0</v>
      </c>
      <c r="X606" s="365">
        <f>'2 уровень'!Z1494</f>
        <v>0</v>
      </c>
      <c r="Y606" s="365">
        <f>'2 уровень'!AA1494</f>
        <v>0</v>
      </c>
      <c r="Z606" s="365">
        <f>'2 уровень'!AB1494</f>
        <v>0</v>
      </c>
      <c r="AA606" s="365">
        <f>'2 уровень'!AC1494</f>
        <v>0</v>
      </c>
      <c r="AB606" s="365">
        <f>'2 уровень'!AD1494</f>
        <v>0</v>
      </c>
      <c r="AC606" s="766">
        <f>'2 уровень'!AE1494</f>
        <v>0</v>
      </c>
      <c r="AD606" s="365">
        <f>'2 уровень'!AF1494</f>
        <v>0</v>
      </c>
      <c r="AE606" s="365">
        <f>'2 уровень'!AG1494</f>
        <v>0</v>
      </c>
      <c r="AF606" s="365">
        <f>'2 уровень'!AH1494</f>
        <v>0</v>
      </c>
      <c r="AG606" s="365">
        <f>'2 уровень'!AI1494</f>
        <v>0</v>
      </c>
      <c r="AH606" s="368">
        <f>'2 уровень'!AJ1494</f>
        <v>0</v>
      </c>
      <c r="AI606" s="365"/>
      <c r="AJ606" s="365"/>
    </row>
    <row r="607" spans="1:36" x14ac:dyDescent="0.25">
      <c r="A607" s="18">
        <v>1</v>
      </c>
      <c r="B607" s="18">
        <v>1</v>
      </c>
      <c r="C607" s="2896" t="s">
        <v>217</v>
      </c>
      <c r="D607" s="27">
        <f>'2 уровень'!F1495</f>
        <v>1330</v>
      </c>
      <c r="E607" s="27">
        <f>'2 уровень'!G1495</f>
        <v>1219.1666666666667</v>
      </c>
      <c r="F607" s="27">
        <f>'2 уровень'!H1495</f>
        <v>1589</v>
      </c>
      <c r="G607" s="50">
        <f>'2 уровень'!I1495</f>
        <v>130.33492822966505</v>
      </c>
      <c r="H607" s="64">
        <f>'2 уровень'!J1495</f>
        <v>0</v>
      </c>
      <c r="I607" s="64">
        <f>'2 уровень'!K1495</f>
        <v>0</v>
      </c>
      <c r="J607" s="59">
        <f>'2 уровень'!L1495</f>
        <v>0</v>
      </c>
      <c r="K607" s="59">
        <f>'2 уровень'!M1495</f>
        <v>0</v>
      </c>
      <c r="L607" s="59">
        <f>'2 уровень'!N1495</f>
        <v>0</v>
      </c>
      <c r="M607" s="59">
        <f>'2 уровень'!O1495</f>
        <v>0</v>
      </c>
      <c r="N607" s="59">
        <f>'2 уровень'!P1495</f>
        <v>0</v>
      </c>
      <c r="O607" s="59">
        <f>'2 уровень'!Q1495</f>
        <v>0</v>
      </c>
      <c r="P607" s="365">
        <f>'2 уровень'!R1495</f>
        <v>1604.7091</v>
      </c>
      <c r="Q607" s="365">
        <f>'2 уровень'!S1495</f>
        <v>1604.7091</v>
      </c>
      <c r="R607" s="365">
        <f>'2 уровень'!T1495</f>
        <v>1604.7091</v>
      </c>
      <c r="S607" s="365">
        <f>'2 уровень'!U1495</f>
        <v>1604.7091</v>
      </c>
      <c r="T607" s="365">
        <f>'2 уровень'!V1495</f>
        <v>1604.7091</v>
      </c>
      <c r="U607" s="365">
        <f>'2 уровень'!W1495</f>
        <v>1604.7091</v>
      </c>
      <c r="V607" s="365">
        <f>'2 уровень'!X1495</f>
        <v>1604.7091</v>
      </c>
      <c r="W607" s="365">
        <f>'2 уровень'!Y1495</f>
        <v>1604.7091</v>
      </c>
      <c r="X607" s="365">
        <f>'2 уровень'!Z1495</f>
        <v>1604.7091</v>
      </c>
      <c r="Y607" s="365">
        <f>'2 уровень'!AA1495</f>
        <v>1604.7091</v>
      </c>
      <c r="Z607" s="365">
        <f>'2 уровень'!AB1495</f>
        <v>1604.7091</v>
      </c>
      <c r="AA607" s="365">
        <f>'2 уровень'!AC1495</f>
        <v>1470.9833416666668</v>
      </c>
      <c r="AB607" s="365">
        <f>'2 уровень'!AD1495</f>
        <v>1901.2696199999998</v>
      </c>
      <c r="AC607" s="766">
        <f>'2 уровень'!AE1495</f>
        <v>0</v>
      </c>
      <c r="AD607" s="365">
        <f>'2 уровень'!AF1495</f>
        <v>0</v>
      </c>
      <c r="AE607" s="365">
        <f>'2 уровень'!AG1495</f>
        <v>430.28627833333303</v>
      </c>
      <c r="AF607" s="365">
        <f>'2 уровень'!AH1495</f>
        <v>0</v>
      </c>
      <c r="AG607" s="365">
        <f>'2 уровень'!AI1495</f>
        <v>0</v>
      </c>
      <c r="AH607" s="368">
        <f>'2 уровень'!AJ1495</f>
        <v>1901.2696199999998</v>
      </c>
      <c r="AI607" s="365">
        <f>AB607/AA607*100</f>
        <v>129.25160782893749</v>
      </c>
      <c r="AJ607" s="365">
        <f>AH607/AA607*100</f>
        <v>129.25160782893749</v>
      </c>
    </row>
    <row r="608" spans="1:36" ht="86.25" x14ac:dyDescent="0.25">
      <c r="A608" s="18">
        <v>1</v>
      </c>
      <c r="B608" s="18">
        <v>1</v>
      </c>
      <c r="C608" s="588" t="s">
        <v>506</v>
      </c>
      <c r="D608" s="27">
        <f>'2 уровень'!F1496</f>
        <v>6334</v>
      </c>
      <c r="E608" s="27">
        <f>'2 уровень'!G1496</f>
        <v>5806.166666666667</v>
      </c>
      <c r="F608" s="27">
        <f>'2 уровень'!H1496</f>
        <v>5894</v>
      </c>
      <c r="G608" s="50">
        <f>'2 уровень'!I1496</f>
        <v>101.51275942245313</v>
      </c>
      <c r="H608" s="64">
        <f>'2 уровень'!J1496</f>
        <v>0</v>
      </c>
      <c r="I608" s="64">
        <f>'2 уровень'!K1496</f>
        <v>0</v>
      </c>
      <c r="J608" s="59">
        <f>'2 уровень'!L1496</f>
        <v>0</v>
      </c>
      <c r="K608" s="59">
        <f>'2 уровень'!M1496</f>
        <v>0</v>
      </c>
      <c r="L608" s="59">
        <f>'2 уровень'!N1496</f>
        <v>0</v>
      </c>
      <c r="M608" s="59">
        <f>'2 уровень'!O1496</f>
        <v>0</v>
      </c>
      <c r="N608" s="59">
        <f>'2 уровень'!P1496</f>
        <v>0</v>
      </c>
      <c r="O608" s="59">
        <f>'2 уровень'!Q1496</f>
        <v>0</v>
      </c>
      <c r="P608" s="365">
        <f>'2 уровень'!R1496</f>
        <v>23747.009980000003</v>
      </c>
      <c r="Q608" s="365">
        <f>'2 уровень'!S1496</f>
        <v>23747.009980000003</v>
      </c>
      <c r="R608" s="365">
        <f>'2 уровень'!T1496</f>
        <v>23747.009980000003</v>
      </c>
      <c r="S608" s="365">
        <f>'2 уровень'!U1496</f>
        <v>23747.009980000003</v>
      </c>
      <c r="T608" s="365">
        <f>'2 уровень'!V1496</f>
        <v>23747.009980000003</v>
      </c>
      <c r="U608" s="365">
        <f>'2 уровень'!W1496</f>
        <v>23747.009980000003</v>
      </c>
      <c r="V608" s="365">
        <f>'2 уровень'!X1496</f>
        <v>23747.009980000003</v>
      </c>
      <c r="W608" s="365">
        <f>'2 уровень'!Y1496</f>
        <v>23747.009980000003</v>
      </c>
      <c r="X608" s="365">
        <f>'2 уровень'!Z1496</f>
        <v>23747.009980000003</v>
      </c>
      <c r="Y608" s="365">
        <f>'2 уровень'!AA1496</f>
        <v>23747.009980000003</v>
      </c>
      <c r="Z608" s="365">
        <f>'2 уровень'!AB1496</f>
        <v>23747.009980000003</v>
      </c>
      <c r="AA608" s="365">
        <f>'2 уровень'!AC1496</f>
        <v>21768.092481666667</v>
      </c>
      <c r="AB608" s="365">
        <f>'2 уровень'!AD1496</f>
        <v>21892.556530000002</v>
      </c>
      <c r="AC608" s="766">
        <f>'2 уровень'!AE1496</f>
        <v>0</v>
      </c>
      <c r="AD608" s="365">
        <f>'2 уровень'!AF1496</f>
        <v>0</v>
      </c>
      <c r="AE608" s="365">
        <f>'2 уровень'!AG1496</f>
        <v>124.46404833333509</v>
      </c>
      <c r="AF608" s="365">
        <f>'2 уровень'!AH1496</f>
        <v>0</v>
      </c>
      <c r="AG608" s="365">
        <f>'2 уровень'!AI1496</f>
        <v>-31.686340000000005</v>
      </c>
      <c r="AH608" s="368">
        <f>'2 уровень'!AJ1496</f>
        <v>21860.870190000001</v>
      </c>
      <c r="AI608" s="365"/>
      <c r="AJ608" s="365"/>
    </row>
    <row r="609" spans="1:184" x14ac:dyDescent="0.25">
      <c r="A609" s="18">
        <v>1</v>
      </c>
      <c r="B609" s="18">
        <v>1</v>
      </c>
      <c r="C609" s="2895" t="s">
        <v>260</v>
      </c>
      <c r="D609" s="27">
        <f>'2 уровень'!F1497</f>
        <v>25143.9</v>
      </c>
      <c r="E609" s="27">
        <f>'2 уровень'!G1497</f>
        <v>23048.575000000004</v>
      </c>
      <c r="F609" s="27">
        <f>'2 уровень'!H1497</f>
        <v>19498</v>
      </c>
      <c r="G609" s="50">
        <f>'2 уровень'!I1497</f>
        <v>84.59525155025851</v>
      </c>
      <c r="H609" s="64">
        <f>'2 уровень'!J1497</f>
        <v>0</v>
      </c>
      <c r="I609" s="64">
        <f>'2 уровень'!K1497</f>
        <v>0</v>
      </c>
      <c r="J609" s="59">
        <f>'2 уровень'!L1497</f>
        <v>0</v>
      </c>
      <c r="K609" s="59">
        <f>'2 уровень'!M1497</f>
        <v>0</v>
      </c>
      <c r="L609" s="59">
        <f>'2 уровень'!N1497</f>
        <v>0</v>
      </c>
      <c r="M609" s="59">
        <f>'2 уровень'!O1497</f>
        <v>0</v>
      </c>
      <c r="N609" s="59">
        <f>'2 уровень'!P1497</f>
        <v>0</v>
      </c>
      <c r="O609" s="59">
        <f>'2 уровень'!Q1497</f>
        <v>0</v>
      </c>
      <c r="P609" s="365">
        <f>'2 уровень'!R1497</f>
        <v>0</v>
      </c>
      <c r="Q609" s="365">
        <f>'2 уровень'!S1497</f>
        <v>0</v>
      </c>
      <c r="R609" s="365">
        <f>'2 уровень'!T1497</f>
        <v>0</v>
      </c>
      <c r="S609" s="365">
        <f>'2 уровень'!U1497</f>
        <v>0</v>
      </c>
      <c r="T609" s="365">
        <f>'2 уровень'!V1497</f>
        <v>0</v>
      </c>
      <c r="U609" s="365">
        <f>'2 уровень'!W1497</f>
        <v>0</v>
      </c>
      <c r="V609" s="365">
        <f>'2 уровень'!X1497</f>
        <v>0</v>
      </c>
      <c r="W609" s="365">
        <f>'2 уровень'!Y1497</f>
        <v>0</v>
      </c>
      <c r="X609" s="365">
        <f>'2 уровень'!Z1497</f>
        <v>0</v>
      </c>
      <c r="Y609" s="365">
        <f>'2 уровень'!AA1497</f>
        <v>0</v>
      </c>
      <c r="Z609" s="365">
        <f>'2 уровень'!AB1497</f>
        <v>0</v>
      </c>
      <c r="AA609" s="365">
        <f>'2 уровень'!AC1497</f>
        <v>0</v>
      </c>
      <c r="AB609" s="365">
        <f>'2 уровень'!AD1497</f>
        <v>0</v>
      </c>
      <c r="AC609" s="766">
        <f>'2 уровень'!AE1497</f>
        <v>0</v>
      </c>
      <c r="AD609" s="365">
        <f>'2 уровень'!AF1497</f>
        <v>0</v>
      </c>
      <c r="AE609" s="365">
        <f>'2 уровень'!AG1497</f>
        <v>0</v>
      </c>
      <c r="AF609" s="365">
        <f>'2 уровень'!AH1497</f>
        <v>0</v>
      </c>
      <c r="AG609" s="365">
        <f>'2 уровень'!AI1497</f>
        <v>0</v>
      </c>
      <c r="AH609" s="368">
        <f>'2 уровень'!AJ1497</f>
        <v>0</v>
      </c>
      <c r="AI609" s="365"/>
      <c r="AJ609" s="365"/>
    </row>
    <row r="610" spans="1:184" ht="29.25" x14ac:dyDescent="0.25">
      <c r="A610" s="18">
        <v>1</v>
      </c>
      <c r="B610" s="18">
        <v>1</v>
      </c>
      <c r="C610" s="157" t="s">
        <v>273</v>
      </c>
      <c r="D610" s="27">
        <f>'2 уровень'!F1498</f>
        <v>16957</v>
      </c>
      <c r="E610" s="27">
        <f>'2 уровень'!G1498</f>
        <v>15543.916666666666</v>
      </c>
      <c r="F610" s="27">
        <f>'2 уровень'!H1498</f>
        <v>16748</v>
      </c>
      <c r="G610" s="50">
        <f>'2 уровень'!I1498</f>
        <v>107.74633163027336</v>
      </c>
      <c r="H610" s="64">
        <f>'2 уровень'!J1498</f>
        <v>0</v>
      </c>
      <c r="I610" s="64">
        <f>'2 уровень'!K1498</f>
        <v>0</v>
      </c>
      <c r="J610" s="59">
        <f>'2 уровень'!L1498</f>
        <v>0</v>
      </c>
      <c r="K610" s="59">
        <f>'2 уровень'!M1498</f>
        <v>0</v>
      </c>
      <c r="L610" s="59">
        <f>'2 уровень'!N1498</f>
        <v>0</v>
      </c>
      <c r="M610" s="59">
        <f>'2 уровень'!O1498</f>
        <v>0</v>
      </c>
      <c r="N610" s="59">
        <f>'2 уровень'!P1498</f>
        <v>0</v>
      </c>
      <c r="O610" s="59">
        <f>'2 уровень'!Q1498</f>
        <v>0</v>
      </c>
      <c r="P610" s="365">
        <f>'2 уровень'!R1498</f>
        <v>0</v>
      </c>
      <c r="Q610" s="365">
        <f>'2 уровень'!S1498</f>
        <v>0</v>
      </c>
      <c r="R610" s="365">
        <f>'2 уровень'!T1498</f>
        <v>0</v>
      </c>
      <c r="S610" s="365">
        <f>'2 уровень'!U1498</f>
        <v>0</v>
      </c>
      <c r="T610" s="365">
        <f>'2 уровень'!V1498</f>
        <v>0</v>
      </c>
      <c r="U610" s="365">
        <f>'2 уровень'!W1498</f>
        <v>0</v>
      </c>
      <c r="V610" s="365">
        <f>'2 уровень'!X1498</f>
        <v>0</v>
      </c>
      <c r="W610" s="365">
        <f>'2 уровень'!Y1498</f>
        <v>0</v>
      </c>
      <c r="X610" s="365">
        <f>'2 уровень'!Z1498</f>
        <v>0</v>
      </c>
      <c r="Y610" s="365">
        <f>'2 уровень'!AA1498</f>
        <v>0</v>
      </c>
      <c r="Z610" s="365">
        <f>'2 уровень'!AB1498</f>
        <v>0</v>
      </c>
      <c r="AA610" s="365">
        <f>'2 уровень'!AC1498</f>
        <v>0</v>
      </c>
      <c r="AB610" s="365">
        <f>'2 уровень'!AD1498</f>
        <v>0</v>
      </c>
      <c r="AC610" s="766">
        <f>'2 уровень'!AE1498</f>
        <v>0</v>
      </c>
      <c r="AD610" s="365">
        <f>'2 уровень'!AF1498</f>
        <v>0</v>
      </c>
      <c r="AE610" s="365">
        <f>'2 уровень'!AG1498</f>
        <v>0</v>
      </c>
      <c r="AF610" s="365">
        <f>'2 уровень'!AH1498</f>
        <v>0</v>
      </c>
      <c r="AG610" s="365">
        <f>'2 уровень'!AI1498</f>
        <v>0</v>
      </c>
      <c r="AH610" s="368">
        <f>'2 уровень'!AJ1498</f>
        <v>0</v>
      </c>
      <c r="AI610" s="365"/>
      <c r="AJ610" s="365"/>
    </row>
    <row r="611" spans="1:184" ht="29.25" x14ac:dyDescent="0.25">
      <c r="B611" s="18">
        <v>1</v>
      </c>
      <c r="C611" s="157" t="s">
        <v>261</v>
      </c>
      <c r="D611" s="27">
        <f>'2 уровень'!F1499</f>
        <v>39905.319148936171</v>
      </c>
      <c r="E611" s="27">
        <f>'2 уровень'!G1499</f>
        <v>36579.875886524824</v>
      </c>
      <c r="F611" s="27">
        <f>'2 уровень'!H1499</f>
        <v>36255.449999999997</v>
      </c>
      <c r="G611" s="50">
        <f>'2 уровень'!I1499</f>
        <v>99.113102823171857</v>
      </c>
      <c r="H611" s="64">
        <f>'2 уровень'!J1499</f>
        <v>0</v>
      </c>
      <c r="I611" s="64">
        <f>'2 уровень'!K1499</f>
        <v>0</v>
      </c>
      <c r="J611" s="59">
        <f>'2 уровень'!L1499</f>
        <v>0</v>
      </c>
      <c r="K611" s="59">
        <f>'2 уровень'!M1499</f>
        <v>0</v>
      </c>
      <c r="L611" s="59">
        <f>'2 уровень'!N1499</f>
        <v>0</v>
      </c>
      <c r="M611" s="59">
        <f>'2 уровень'!O1499</f>
        <v>0</v>
      </c>
      <c r="N611" s="59">
        <f>'2 уровень'!P1499</f>
        <v>0</v>
      </c>
      <c r="O611" s="59">
        <f>'2 уровень'!Q1499</f>
        <v>0</v>
      </c>
      <c r="P611" s="365">
        <f>'2 уровень'!R1499</f>
        <v>0</v>
      </c>
      <c r="Q611" s="365">
        <f>'2 уровень'!S1499</f>
        <v>0</v>
      </c>
      <c r="R611" s="365">
        <f>'2 уровень'!T1499</f>
        <v>0</v>
      </c>
      <c r="S611" s="365">
        <f>'2 уровень'!U1499</f>
        <v>0</v>
      </c>
      <c r="T611" s="365">
        <f>'2 уровень'!V1499</f>
        <v>0</v>
      </c>
      <c r="U611" s="365">
        <f>'2 уровень'!W1499</f>
        <v>0</v>
      </c>
      <c r="V611" s="365">
        <f>'2 уровень'!X1499</f>
        <v>0</v>
      </c>
      <c r="W611" s="365">
        <f>'2 уровень'!Y1499</f>
        <v>0</v>
      </c>
      <c r="X611" s="365">
        <f>'2 уровень'!Z1499</f>
        <v>0</v>
      </c>
      <c r="Y611" s="365">
        <f>'2 уровень'!AA1499</f>
        <v>0</v>
      </c>
      <c r="Z611" s="365">
        <f>'2 уровень'!AB1499</f>
        <v>0</v>
      </c>
      <c r="AA611" s="365">
        <f>'2 уровень'!AC1499</f>
        <v>0</v>
      </c>
      <c r="AB611" s="365">
        <f>'2 уровень'!AD1499</f>
        <v>0</v>
      </c>
      <c r="AC611" s="766">
        <f>'2 уровень'!AE1499</f>
        <v>0</v>
      </c>
      <c r="AD611" s="365">
        <f>'2 уровень'!AF1499</f>
        <v>0</v>
      </c>
      <c r="AE611" s="365">
        <f>'2 уровень'!AG1499</f>
        <v>0</v>
      </c>
      <c r="AF611" s="365">
        <f>'2 уровень'!AH1499</f>
        <v>0</v>
      </c>
      <c r="AG611" s="365">
        <f>'2 уровень'!AI1499</f>
        <v>0</v>
      </c>
      <c r="AH611" s="368">
        <f>'2 уровень'!AJ1499</f>
        <v>0</v>
      </c>
      <c r="AI611" s="365" t="e">
        <f>'2 уровень'!#REF!</f>
        <v>#REF!</v>
      </c>
      <c r="AJ611" s="365" t="e">
        <f>'2 уровень'!#REF!</f>
        <v>#REF!</v>
      </c>
    </row>
    <row r="612" spans="1:184" ht="29.25" x14ac:dyDescent="0.25">
      <c r="A612" s="18">
        <v>1</v>
      </c>
      <c r="B612" s="18">
        <v>1</v>
      </c>
      <c r="C612" s="157" t="s">
        <v>262</v>
      </c>
      <c r="D612" s="27">
        <f>'2 уровень'!F1500</f>
        <v>7100</v>
      </c>
      <c r="E612" s="27">
        <f>'2 уровень'!G1500</f>
        <v>6508.333333333333</v>
      </c>
      <c r="F612" s="27">
        <f>'2 уровень'!H1500</f>
        <v>7321</v>
      </c>
      <c r="G612" s="50">
        <f>'2 уровень'!I1500</f>
        <v>112.48655569782331</v>
      </c>
      <c r="H612" s="64">
        <f>'2 уровень'!J1500</f>
        <v>0</v>
      </c>
      <c r="I612" s="64">
        <f>'2 уровень'!K1500</f>
        <v>0</v>
      </c>
      <c r="J612" s="59">
        <f>'2 уровень'!L1500</f>
        <v>0</v>
      </c>
      <c r="K612" s="59">
        <f>'2 уровень'!M1500</f>
        <v>0</v>
      </c>
      <c r="L612" s="59">
        <f>'2 уровень'!N1500</f>
        <v>0</v>
      </c>
      <c r="M612" s="59">
        <f>'2 уровень'!O1500</f>
        <v>0</v>
      </c>
      <c r="N612" s="59">
        <f>'2 уровень'!P1500</f>
        <v>0</v>
      </c>
      <c r="O612" s="59">
        <f>'2 уровень'!Q1500</f>
        <v>0</v>
      </c>
      <c r="P612" s="365">
        <f>'2 уровень'!R1500</f>
        <v>0</v>
      </c>
      <c r="Q612" s="365">
        <f>'2 уровень'!S1500</f>
        <v>0</v>
      </c>
      <c r="R612" s="365">
        <f>'2 уровень'!T1500</f>
        <v>0</v>
      </c>
      <c r="S612" s="365">
        <f>'2 уровень'!U1500</f>
        <v>0</v>
      </c>
      <c r="T612" s="365">
        <f>'2 уровень'!V1500</f>
        <v>0</v>
      </c>
      <c r="U612" s="365">
        <f>'2 уровень'!W1500</f>
        <v>0</v>
      </c>
      <c r="V612" s="365">
        <f>'2 уровень'!X1500</f>
        <v>0</v>
      </c>
      <c r="W612" s="365">
        <f>'2 уровень'!Y1500</f>
        <v>0</v>
      </c>
      <c r="X612" s="365">
        <f>'2 уровень'!Z1500</f>
        <v>0</v>
      </c>
      <c r="Y612" s="365">
        <f>'2 уровень'!AA1500</f>
        <v>0</v>
      </c>
      <c r="Z612" s="365">
        <f>'2 уровень'!AB1500</f>
        <v>0</v>
      </c>
      <c r="AA612" s="365">
        <f>'2 уровень'!AC1500</f>
        <v>0</v>
      </c>
      <c r="AB612" s="365">
        <f>'2 уровень'!AD1500</f>
        <v>0</v>
      </c>
      <c r="AC612" s="766">
        <f>'2 уровень'!AE1500</f>
        <v>0</v>
      </c>
      <c r="AD612" s="365">
        <f>'2 уровень'!AF1500</f>
        <v>0</v>
      </c>
      <c r="AE612" s="365">
        <f>'2 уровень'!AG1500</f>
        <v>0</v>
      </c>
      <c r="AF612" s="365">
        <f>'2 уровень'!AH1500</f>
        <v>0</v>
      </c>
      <c r="AG612" s="365">
        <f>'2 уровень'!AI1500</f>
        <v>0</v>
      </c>
      <c r="AH612" s="368">
        <f>'2 уровень'!AJ1500</f>
        <v>0</v>
      </c>
      <c r="AI612" s="365" t="e">
        <f>AB612/AA612*100</f>
        <v>#DIV/0!</v>
      </c>
      <c r="AJ612" s="365" t="e">
        <f>AH612/AA612*100</f>
        <v>#DIV/0!</v>
      </c>
    </row>
    <row r="613" spans="1:184" x14ac:dyDescent="0.25">
      <c r="A613" s="18">
        <v>1</v>
      </c>
      <c r="B613" s="18">
        <v>1</v>
      </c>
      <c r="C613" s="529" t="s">
        <v>134</v>
      </c>
      <c r="D613" s="27">
        <f>'2 уровень'!F1501</f>
        <v>167883.10952380951</v>
      </c>
      <c r="E613" s="27">
        <f>'2 уровень'!G1501</f>
        <v>153892.85039682541</v>
      </c>
      <c r="F613" s="27">
        <f>'2 уровень'!H1501</f>
        <v>151566.64523809523</v>
      </c>
      <c r="G613" s="50">
        <f>'2 уровень'!I1501</f>
        <v>98.488425451389148</v>
      </c>
      <c r="H613" s="64">
        <f>'2 уровень'!J1501</f>
        <v>0</v>
      </c>
      <c r="I613" s="64">
        <f>'2 уровень'!K1501</f>
        <v>0</v>
      </c>
      <c r="J613" s="59">
        <f>'2 уровень'!L1501</f>
        <v>0</v>
      </c>
      <c r="K613" s="59">
        <f>'2 уровень'!M1501</f>
        <v>0</v>
      </c>
      <c r="L613" s="59">
        <f>'2 уровень'!N1501</f>
        <v>0</v>
      </c>
      <c r="M613" s="59">
        <f>'2 уровень'!O1501</f>
        <v>0</v>
      </c>
      <c r="N613" s="59">
        <f>'2 уровень'!P1501</f>
        <v>0</v>
      </c>
      <c r="O613" s="59">
        <f>'2 уровень'!Q1501</f>
        <v>0</v>
      </c>
      <c r="P613" s="365">
        <f>'2 уровень'!R1501</f>
        <v>286798.20760199998</v>
      </c>
      <c r="Q613" s="365">
        <f>'2 уровень'!S1501</f>
        <v>286798.20760199998</v>
      </c>
      <c r="R613" s="365">
        <f>'2 уровень'!T1501</f>
        <v>283977.41477200005</v>
      </c>
      <c r="S613" s="365">
        <f>'2 уровень'!U1501</f>
        <v>283977.41477200005</v>
      </c>
      <c r="T613" s="365">
        <f>'2 уровень'!V1501</f>
        <v>283977.41477200005</v>
      </c>
      <c r="U613" s="365">
        <f>'2 уровень'!W1501</f>
        <v>283977.41477200005</v>
      </c>
      <c r="V613" s="365">
        <f>'2 уровень'!X1501</f>
        <v>283977.41477200005</v>
      </c>
      <c r="W613" s="365">
        <f>'2 уровень'!Y1501</f>
        <v>283977.41477200005</v>
      </c>
      <c r="X613" s="365">
        <f>'2 уровень'!Z1501</f>
        <v>283977.41477200005</v>
      </c>
      <c r="Y613" s="365">
        <f>'2 уровень'!AA1501</f>
        <v>283977.41477200005</v>
      </c>
      <c r="Z613" s="365">
        <f>'2 уровень'!AB1501</f>
        <v>280424.99918200006</v>
      </c>
      <c r="AA613" s="365">
        <f>'2 уровень'!AC1501</f>
        <v>258583.4356265</v>
      </c>
      <c r="AB613" s="365">
        <f>'2 уровень'!AD1501</f>
        <v>262617.41532999999</v>
      </c>
      <c r="AC613" s="766">
        <f>'2 уровень'!AE1501</f>
        <v>0</v>
      </c>
      <c r="AD613" s="365">
        <f>'2 уровень'!AF1501</f>
        <v>-32.231940000000002</v>
      </c>
      <c r="AE613" s="365">
        <f>'2 уровень'!AG1501</f>
        <v>4033.9797034999938</v>
      </c>
      <c r="AF613" s="365">
        <f>'2 уровень'!AH1501</f>
        <v>-584.89560000000006</v>
      </c>
      <c r="AG613" s="365">
        <f>'2 уровень'!AI1501</f>
        <v>-662.51791000000003</v>
      </c>
      <c r="AH613" s="368">
        <f>'2 уровень'!AJ1501</f>
        <v>261922.66547999997</v>
      </c>
      <c r="AI613" s="365">
        <f>AB613/AA613*100</f>
        <v>101.56003020600544</v>
      </c>
      <c r="AJ613" s="365">
        <f>AH613/AA613*100</f>
        <v>101.29135489495282</v>
      </c>
    </row>
    <row r="614" spans="1:184" x14ac:dyDescent="0.25">
      <c r="A614" s="18">
        <v>1</v>
      </c>
      <c r="B614" s="18">
        <v>1</v>
      </c>
      <c r="C614" s="160" t="s">
        <v>28</v>
      </c>
      <c r="D614" s="27">
        <f>'2 уровень'!F1502</f>
        <v>0</v>
      </c>
      <c r="E614" s="27">
        <f>'2 уровень'!G1502</f>
        <v>0</v>
      </c>
      <c r="F614" s="27">
        <f>'2 уровень'!H1502</f>
        <v>0</v>
      </c>
      <c r="G614" s="50">
        <f>'2 уровень'!I1502</f>
        <v>0</v>
      </c>
      <c r="H614" s="64">
        <f>'2 уровень'!J1502</f>
        <v>0</v>
      </c>
      <c r="I614" s="64">
        <f>'2 уровень'!K1502</f>
        <v>0</v>
      </c>
      <c r="J614" s="59">
        <f>'2 уровень'!L1502</f>
        <v>0</v>
      </c>
      <c r="K614" s="59">
        <f>'2 уровень'!M1502</f>
        <v>0</v>
      </c>
      <c r="L614" s="59">
        <f>'2 уровень'!N1502</f>
        <v>0</v>
      </c>
      <c r="M614" s="59">
        <f>'2 уровень'!O1502</f>
        <v>0</v>
      </c>
      <c r="N614" s="59">
        <f>'2 уровень'!P1502</f>
        <v>0</v>
      </c>
      <c r="O614" s="59">
        <f>'2 уровень'!Q1502</f>
        <v>0</v>
      </c>
      <c r="P614" s="365">
        <f>'2 уровень'!R1502</f>
        <v>0</v>
      </c>
      <c r="Q614" s="365">
        <f>'2 уровень'!S1502</f>
        <v>0</v>
      </c>
      <c r="R614" s="365">
        <f>'2 уровень'!T1502</f>
        <v>0</v>
      </c>
      <c r="S614" s="365">
        <f>'2 уровень'!U1502</f>
        <v>0</v>
      </c>
      <c r="T614" s="365">
        <f>'2 уровень'!V1502</f>
        <v>0</v>
      </c>
      <c r="U614" s="365">
        <f>'2 уровень'!W1502</f>
        <v>0</v>
      </c>
      <c r="V614" s="365">
        <f>'2 уровень'!X1502</f>
        <v>0</v>
      </c>
      <c r="W614" s="365">
        <f>'2 уровень'!Y1502</f>
        <v>0</v>
      </c>
      <c r="X614" s="365">
        <f>'2 уровень'!Z1502</f>
        <v>0</v>
      </c>
      <c r="Y614" s="365">
        <f>'2 уровень'!AA1502</f>
        <v>0</v>
      </c>
      <c r="Z614" s="365">
        <f>'2 уровень'!AB1502</f>
        <v>0</v>
      </c>
      <c r="AA614" s="365">
        <f>'2 уровень'!AC1502</f>
        <v>0</v>
      </c>
      <c r="AB614" s="365">
        <f>'2 уровень'!AD1502</f>
        <v>0</v>
      </c>
      <c r="AC614" s="766">
        <f>'2 уровень'!AE1502</f>
        <v>0</v>
      </c>
      <c r="AD614" s="365">
        <f>'2 уровень'!AF1502</f>
        <v>0</v>
      </c>
      <c r="AE614" s="365">
        <f>'2 уровень'!AG1502</f>
        <v>0</v>
      </c>
      <c r="AF614" s="365">
        <f>'2 уровень'!AH1502</f>
        <v>0</v>
      </c>
      <c r="AG614" s="365">
        <f>'2 уровень'!AI1502</f>
        <v>0</v>
      </c>
      <c r="AH614" s="368">
        <f>'2 уровень'!AJ1502</f>
        <v>0</v>
      </c>
      <c r="AI614" s="365"/>
      <c r="AJ614" s="365"/>
    </row>
    <row r="615" spans="1:184" x14ac:dyDescent="0.25">
      <c r="A615" s="18">
        <v>1</v>
      </c>
      <c r="B615" s="18">
        <v>1</v>
      </c>
      <c r="C615" s="2416" t="s">
        <v>66</v>
      </c>
      <c r="D615" s="27">
        <f>'2 уровень'!F1503</f>
        <v>244</v>
      </c>
      <c r="E615" s="27">
        <f>'2 уровень'!G1503</f>
        <v>224</v>
      </c>
      <c r="F615" s="27">
        <f>'2 уровень'!H1503</f>
        <v>265</v>
      </c>
      <c r="G615" s="50">
        <f>'2 уровень'!I1503</f>
        <v>118.30357142857142</v>
      </c>
      <c r="H615" s="64">
        <f>'2 уровень'!J1503</f>
        <v>8.7377049180327866</v>
      </c>
      <c r="I615" s="64">
        <f>'2 уровень'!K1503</f>
        <v>8.1698113207547163</v>
      </c>
      <c r="J615" s="59">
        <f>'2 уровень'!L1503</f>
        <v>2132</v>
      </c>
      <c r="K615" s="59">
        <f>'2 уровень'!M1503</f>
        <v>1954</v>
      </c>
      <c r="L615" s="59">
        <f>'2 уровень'!N1503</f>
        <v>2165</v>
      </c>
      <c r="M615" s="59">
        <f>'2 уровень'!O1503</f>
        <v>110.7983623336745</v>
      </c>
      <c r="N615" s="59">
        <f>'2 уровень'!P1503</f>
        <v>8</v>
      </c>
      <c r="O615" s="59">
        <f>'2 уровень'!Q1503</f>
        <v>295.22727272727275</v>
      </c>
      <c r="P615" s="365">
        <f>'2 уровень'!R1503</f>
        <v>0</v>
      </c>
      <c r="Q615" s="365">
        <f>'2 уровень'!S1503</f>
        <v>0</v>
      </c>
      <c r="R615" s="365">
        <f>'2 уровень'!T1503</f>
        <v>0</v>
      </c>
      <c r="S615" s="365">
        <f>'2 уровень'!U1503</f>
        <v>0</v>
      </c>
      <c r="T615" s="365">
        <f>'2 уровень'!V1503</f>
        <v>0</v>
      </c>
      <c r="U615" s="365">
        <f>'2 уровень'!W1503</f>
        <v>0</v>
      </c>
      <c r="V615" s="365">
        <f>'2 уровень'!X1503</f>
        <v>0</v>
      </c>
      <c r="W615" s="365">
        <f>'2 уровень'!Y1503</f>
        <v>0</v>
      </c>
      <c r="X615" s="365">
        <f>'2 уровень'!Z1503</f>
        <v>0</v>
      </c>
      <c r="Y615" s="365">
        <f>'2 уровень'!AA1503</f>
        <v>0</v>
      </c>
      <c r="Z615" s="365">
        <f>'2 уровень'!AB1503</f>
        <v>0</v>
      </c>
      <c r="AA615" s="365">
        <f>'2 уровень'!AC1503</f>
        <v>0</v>
      </c>
      <c r="AB615" s="365">
        <f>'2 уровень'!AD1503</f>
        <v>0</v>
      </c>
      <c r="AC615" s="766">
        <f>'2 уровень'!AE1503</f>
        <v>0</v>
      </c>
      <c r="AD615" s="365">
        <f>'2 уровень'!AF1503</f>
        <v>0</v>
      </c>
      <c r="AE615" s="365">
        <f>'2 уровень'!AG1503</f>
        <v>0</v>
      </c>
      <c r="AF615" s="365">
        <f>'2 уровень'!AH1503</f>
        <v>0</v>
      </c>
      <c r="AG615" s="365">
        <f>'2 уровень'!AI1503</f>
        <v>0</v>
      </c>
      <c r="AH615" s="368">
        <f>'2 уровень'!AJ1503</f>
        <v>0</v>
      </c>
      <c r="AI615" s="365"/>
      <c r="AJ615" s="365"/>
    </row>
    <row r="616" spans="1:184" ht="30" x14ac:dyDescent="0.25">
      <c r="A616" s="18">
        <v>1</v>
      </c>
      <c r="B616" s="18">
        <v>1</v>
      </c>
      <c r="C616" s="1879" t="s">
        <v>284</v>
      </c>
      <c r="D616" s="27">
        <f>'2 уровень'!F1504</f>
        <v>2214</v>
      </c>
      <c r="E616" s="27">
        <f>'2 уровень'!G1504</f>
        <v>2030</v>
      </c>
      <c r="F616" s="27">
        <f>'2 уровень'!H1504</f>
        <v>2465</v>
      </c>
      <c r="G616" s="50">
        <f>'2 уровень'!I1504</f>
        <v>121.42857142857142</v>
      </c>
      <c r="H616" s="64">
        <f>'2 уровень'!J1504</f>
        <v>7.8915989159891602</v>
      </c>
      <c r="I616" s="64">
        <f>'2 уровень'!K1504</f>
        <v>7.8336713995943201</v>
      </c>
      <c r="J616" s="59">
        <f>'2 уровень'!L1504</f>
        <v>17472</v>
      </c>
      <c r="K616" s="59">
        <f>'2 уровень'!M1504</f>
        <v>16016</v>
      </c>
      <c r="L616" s="59">
        <f>'2 уровень'!N1504</f>
        <v>19310</v>
      </c>
      <c r="M616" s="59">
        <f>'2 уровень'!O1504</f>
        <v>120.56693306693307</v>
      </c>
      <c r="N616" s="59">
        <f>'2 уровень'!P1504</f>
        <v>73</v>
      </c>
      <c r="O616" s="59">
        <f>'2 уровень'!Q1504</f>
        <v>288.56787048567867</v>
      </c>
      <c r="P616" s="365">
        <f>'2 уровень'!R1504</f>
        <v>0</v>
      </c>
      <c r="Q616" s="365">
        <f>'2 уровень'!S1504</f>
        <v>0</v>
      </c>
      <c r="R616" s="365">
        <f>'2 уровень'!T1504</f>
        <v>0</v>
      </c>
      <c r="S616" s="365">
        <f>'2 уровень'!U1504</f>
        <v>0</v>
      </c>
      <c r="T616" s="365">
        <f>'2 уровень'!V1504</f>
        <v>0</v>
      </c>
      <c r="U616" s="365">
        <f>'2 уровень'!W1504</f>
        <v>0</v>
      </c>
      <c r="V616" s="365">
        <f>'2 уровень'!X1504</f>
        <v>0</v>
      </c>
      <c r="W616" s="365">
        <f>'2 уровень'!Y1504</f>
        <v>0</v>
      </c>
      <c r="X616" s="365">
        <f>'2 уровень'!Z1504</f>
        <v>0</v>
      </c>
      <c r="Y616" s="365">
        <f>'2 уровень'!AA1504</f>
        <v>0</v>
      </c>
      <c r="Z616" s="365">
        <f>'2 уровень'!AB1504</f>
        <v>0</v>
      </c>
      <c r="AA616" s="365">
        <f>'2 уровень'!AC1504</f>
        <v>0</v>
      </c>
      <c r="AB616" s="365">
        <f>'2 уровень'!AD1504</f>
        <v>0</v>
      </c>
      <c r="AC616" s="766">
        <f>'2 уровень'!AE1504</f>
        <v>0</v>
      </c>
      <c r="AD616" s="365">
        <f>'2 уровень'!AF1504</f>
        <v>0</v>
      </c>
      <c r="AE616" s="365">
        <f>'2 уровень'!AG1504</f>
        <v>0</v>
      </c>
      <c r="AF616" s="365">
        <f>'2 уровень'!AH1504</f>
        <v>0</v>
      </c>
      <c r="AG616" s="365">
        <f>'2 уровень'!AI1504</f>
        <v>0</v>
      </c>
      <c r="AH616" s="368">
        <f>'2 уровень'!AJ1504</f>
        <v>0</v>
      </c>
      <c r="AI616" s="365"/>
      <c r="AJ616" s="365"/>
    </row>
    <row r="617" spans="1:184" ht="29.25" x14ac:dyDescent="0.25">
      <c r="A617" s="18">
        <v>1</v>
      </c>
      <c r="B617" s="18">
        <v>1</v>
      </c>
      <c r="C617" s="688" t="s">
        <v>136</v>
      </c>
      <c r="D617" s="27">
        <f>'2 уровень'!F1505</f>
        <v>2458</v>
      </c>
      <c r="E617" s="27">
        <f>'2 уровень'!G1505</f>
        <v>2254</v>
      </c>
      <c r="F617" s="27">
        <f>'2 уровень'!H1505</f>
        <v>2730</v>
      </c>
      <c r="G617" s="50">
        <f>'2 уровень'!I1505</f>
        <v>121.11801242236024</v>
      </c>
      <c r="H617" s="64">
        <f>'2 уровень'!J1505</f>
        <v>7.9755899104963381</v>
      </c>
      <c r="I617" s="64">
        <f>'2 уровень'!K1505</f>
        <v>7.8663003663003659</v>
      </c>
      <c r="J617" s="59">
        <f>'2 уровень'!L1505</f>
        <v>19604</v>
      </c>
      <c r="K617" s="59">
        <f>'2 уровень'!M1505</f>
        <v>17970</v>
      </c>
      <c r="L617" s="59">
        <f>'2 уровень'!N1505</f>
        <v>21475</v>
      </c>
      <c r="M617" s="59">
        <f>'2 уровень'!O1505</f>
        <v>119.50473010573177</v>
      </c>
      <c r="N617" s="59">
        <f>'2 уровень'!P1505</f>
        <v>81</v>
      </c>
      <c r="O617" s="59">
        <f>'2 уровень'!Q1505</f>
        <v>289.22558922558926</v>
      </c>
      <c r="P617" s="365">
        <f>'2 уровень'!R1505</f>
        <v>56856.807531909602</v>
      </c>
      <c r="Q617" s="365">
        <f>'2 уровень'!S1505</f>
        <v>56856.807531909602</v>
      </c>
      <c r="R617" s="365">
        <f>'2 уровень'!T1505</f>
        <v>59055.840408108932</v>
      </c>
      <c r="S617" s="365">
        <f>'2 уровень'!U1505</f>
        <v>59055.840408108932</v>
      </c>
      <c r="T617" s="365">
        <f>'2 уровень'!V1505</f>
        <v>59055.840408108932</v>
      </c>
      <c r="U617" s="365">
        <f>'2 уровень'!W1505</f>
        <v>59055.840408108932</v>
      </c>
      <c r="V617" s="365">
        <f>'2 уровень'!X1505</f>
        <v>59055.840408108932</v>
      </c>
      <c r="W617" s="365">
        <f>'2 уровень'!Y1505</f>
        <v>59055.840408108932</v>
      </c>
      <c r="X617" s="365">
        <f>'2 уровень'!Z1505</f>
        <v>59055.840408108932</v>
      </c>
      <c r="Y617" s="365">
        <f>'2 уровень'!AA1505</f>
        <v>59055.840408108932</v>
      </c>
      <c r="Z617" s="365">
        <f>'2 уровень'!AB1505</f>
        <v>59055.840408108932</v>
      </c>
      <c r="AA617" s="365">
        <f>'2 уровень'!AC1505</f>
        <v>54097.869826163202</v>
      </c>
      <c r="AB617" s="365">
        <f>'2 уровень'!AD1505</f>
        <v>65010.228550000014</v>
      </c>
      <c r="AC617" s="766">
        <f>'2 уровень'!AE1505</f>
        <v>0</v>
      </c>
      <c r="AD617" s="365">
        <f>'2 уровень'!AF1505</f>
        <v>0</v>
      </c>
      <c r="AE617" s="365">
        <f>'2 уровень'!AG1505</f>
        <v>10912.358723836813</v>
      </c>
      <c r="AF617" s="365">
        <f>'2 уровень'!AH1505</f>
        <v>0</v>
      </c>
      <c r="AG617" s="365">
        <f>'2 уровень'!AI1505</f>
        <v>-610.49366999999995</v>
      </c>
      <c r="AH617" s="368">
        <f>'2 уровень'!AJ1505</f>
        <v>64399.734880000011</v>
      </c>
      <c r="AI617" s="365">
        <f>AB617/AA617*100</f>
        <v>120.17151277657017</v>
      </c>
      <c r="AJ617" s="365">
        <f>AH617/AA617*100</f>
        <v>119.04301423871324</v>
      </c>
    </row>
    <row r="618" spans="1:184" x14ac:dyDescent="0.25">
      <c r="A618" s="18">
        <v>1</v>
      </c>
      <c r="B618" s="18">
        <v>1</v>
      </c>
      <c r="C618" s="693" t="s">
        <v>197</v>
      </c>
      <c r="D618" s="27">
        <f>'2 уровень'!F1506</f>
        <v>5000</v>
      </c>
      <c r="E618" s="27">
        <f>'2 уровень'!G1506</f>
        <v>4583</v>
      </c>
      <c r="F618" s="27">
        <f>'2 уровень'!H1506</f>
        <v>3970</v>
      </c>
      <c r="G618" s="50">
        <f>'2 уровень'!I1506</f>
        <v>86.624481780493127</v>
      </c>
      <c r="H618" s="64">
        <f>'2 уровень'!J1506</f>
        <v>0</v>
      </c>
      <c r="I618" s="64">
        <f>'2 уровень'!K1506</f>
        <v>0</v>
      </c>
      <c r="J618" s="59">
        <f>'2 уровень'!L1506</f>
        <v>0</v>
      </c>
      <c r="K618" s="59">
        <f>'2 уровень'!M1506</f>
        <v>0</v>
      </c>
      <c r="L618" s="59">
        <f>'2 уровень'!N1506</f>
        <v>0</v>
      </c>
      <c r="M618" s="59">
        <f>'2 уровень'!O1506</f>
        <v>0</v>
      </c>
      <c r="N618" s="59">
        <f>'2 уровень'!P1506</f>
        <v>0</v>
      </c>
      <c r="O618" s="59">
        <f>'2 уровень'!Q1506</f>
        <v>0</v>
      </c>
      <c r="P618" s="365">
        <f>'2 уровень'!R1506</f>
        <v>0</v>
      </c>
      <c r="Q618" s="365">
        <f>'2 уровень'!S1506</f>
        <v>0</v>
      </c>
      <c r="R618" s="365">
        <f>'2 уровень'!T1506</f>
        <v>0</v>
      </c>
      <c r="S618" s="365">
        <f>'2 уровень'!U1506</f>
        <v>0</v>
      </c>
      <c r="T618" s="365">
        <f>'2 уровень'!V1506</f>
        <v>0</v>
      </c>
      <c r="U618" s="365">
        <f>'2 уровень'!W1506</f>
        <v>0</v>
      </c>
      <c r="V618" s="365">
        <f>'2 уровень'!X1506</f>
        <v>0</v>
      </c>
      <c r="W618" s="365">
        <f>'2 уровень'!Y1506</f>
        <v>0</v>
      </c>
      <c r="X618" s="365">
        <f>'2 уровень'!Z1506</f>
        <v>0</v>
      </c>
      <c r="Y618" s="365">
        <f>'2 уровень'!AA1506</f>
        <v>0</v>
      </c>
      <c r="Z618" s="365">
        <f>'2 уровень'!AB1506</f>
        <v>0</v>
      </c>
      <c r="AA618" s="365">
        <f>'2 уровень'!AC1506</f>
        <v>0</v>
      </c>
      <c r="AB618" s="365">
        <f>'2 уровень'!AD1506</f>
        <v>0</v>
      </c>
      <c r="AC618" s="766">
        <f>'2 уровень'!AE1506</f>
        <v>0</v>
      </c>
      <c r="AD618" s="365">
        <f>'2 уровень'!AF1506</f>
        <v>0</v>
      </c>
      <c r="AE618" s="365">
        <f>'2 уровень'!AG1506</f>
        <v>0</v>
      </c>
      <c r="AF618" s="365">
        <f>'2 уровень'!AH1506</f>
        <v>0</v>
      </c>
      <c r="AG618" s="365">
        <f>'2 уровень'!AI1506</f>
        <v>0</v>
      </c>
      <c r="AH618" s="368">
        <f>'2 уровень'!AJ1506</f>
        <v>0</v>
      </c>
      <c r="AI618" s="365"/>
      <c r="AJ618" s="365"/>
    </row>
    <row r="619" spans="1:184" x14ac:dyDescent="0.25">
      <c r="A619" s="18">
        <v>1</v>
      </c>
      <c r="B619" s="18">
        <v>1</v>
      </c>
      <c r="C619" s="690" t="s">
        <v>198</v>
      </c>
      <c r="D619" s="27">
        <f>'2 уровень'!F1507</f>
        <v>4997</v>
      </c>
      <c r="E619" s="27">
        <f>'2 уровень'!G1507</f>
        <v>4581</v>
      </c>
      <c r="F619" s="27">
        <f>'2 уровень'!H1507</f>
        <v>3970</v>
      </c>
      <c r="G619" s="50">
        <f>'2 уровень'!I1507</f>
        <v>86.662300807683906</v>
      </c>
      <c r="H619" s="64">
        <f>'2 уровень'!J1507</f>
        <v>0</v>
      </c>
      <c r="I619" s="64">
        <f>'2 уровень'!K1507</f>
        <v>0</v>
      </c>
      <c r="J619" s="59">
        <f>'2 уровень'!L1507</f>
        <v>0</v>
      </c>
      <c r="K619" s="59">
        <f>'2 уровень'!M1507</f>
        <v>0</v>
      </c>
      <c r="L619" s="59">
        <f>'2 уровень'!N1507</f>
        <v>0</v>
      </c>
      <c r="M619" s="59">
        <f>'2 уровень'!O1507</f>
        <v>0</v>
      </c>
      <c r="N619" s="59">
        <f>'2 уровень'!P1507</f>
        <v>0</v>
      </c>
      <c r="O619" s="59">
        <f>'2 уровень'!Q1507</f>
        <v>0</v>
      </c>
      <c r="P619" s="365">
        <f>'2 уровень'!R1507</f>
        <v>0</v>
      </c>
      <c r="Q619" s="365">
        <f>'2 уровень'!S1507</f>
        <v>0</v>
      </c>
      <c r="R619" s="365">
        <f>'2 уровень'!T1507</f>
        <v>0</v>
      </c>
      <c r="S619" s="365">
        <f>'2 уровень'!U1507</f>
        <v>0</v>
      </c>
      <c r="T619" s="365">
        <f>'2 уровень'!V1507</f>
        <v>0</v>
      </c>
      <c r="U619" s="365">
        <f>'2 уровень'!W1507</f>
        <v>0</v>
      </c>
      <c r="V619" s="365">
        <f>'2 уровень'!X1507</f>
        <v>0</v>
      </c>
      <c r="W619" s="365">
        <f>'2 уровень'!Y1507</f>
        <v>0</v>
      </c>
      <c r="X619" s="365">
        <f>'2 уровень'!Z1507</f>
        <v>0</v>
      </c>
      <c r="Y619" s="365">
        <f>'2 уровень'!AA1507</f>
        <v>0</v>
      </c>
      <c r="Z619" s="365">
        <f>'2 уровень'!AB1507</f>
        <v>0</v>
      </c>
      <c r="AA619" s="365">
        <f>'2 уровень'!AC1507</f>
        <v>0</v>
      </c>
      <c r="AB619" s="365">
        <f>'2 уровень'!AD1507</f>
        <v>0</v>
      </c>
      <c r="AC619" s="766">
        <f>'2 уровень'!AE1507</f>
        <v>0</v>
      </c>
      <c r="AD619" s="365">
        <f>'2 уровень'!AF1507</f>
        <v>0</v>
      </c>
      <c r="AE619" s="365">
        <f>'2 уровень'!AG1507</f>
        <v>0</v>
      </c>
      <c r="AF619" s="365">
        <f>'2 уровень'!AH1507</f>
        <v>0</v>
      </c>
      <c r="AG619" s="365">
        <f>'2 уровень'!AI1507</f>
        <v>0</v>
      </c>
      <c r="AH619" s="368">
        <f>'2 уровень'!AJ1507</f>
        <v>0</v>
      </c>
      <c r="AI619" s="365"/>
      <c r="AJ619" s="365"/>
    </row>
    <row r="620" spans="1:184" ht="30" x14ac:dyDescent="0.25">
      <c r="A620" s="18">
        <v>1</v>
      </c>
      <c r="B620" s="18">
        <v>1</v>
      </c>
      <c r="C620" s="694" t="s">
        <v>199</v>
      </c>
      <c r="D620" s="27">
        <f>'2 уровень'!F1508</f>
        <v>3</v>
      </c>
      <c r="E620" s="27">
        <f>'2 уровень'!G1508</f>
        <v>3</v>
      </c>
      <c r="F620" s="27">
        <f>'2 уровень'!H1508</f>
        <v>0</v>
      </c>
      <c r="G620" s="50">
        <f>'2 уровень'!I1508</f>
        <v>0</v>
      </c>
      <c r="H620" s="64">
        <f>'2 уровень'!J1508</f>
        <v>0</v>
      </c>
      <c r="I620" s="64">
        <f>'2 уровень'!K1508</f>
        <v>0</v>
      </c>
      <c r="J620" s="59">
        <f>'2 уровень'!L1508</f>
        <v>0</v>
      </c>
      <c r="K620" s="59">
        <f>'2 уровень'!M1508</f>
        <v>0</v>
      </c>
      <c r="L620" s="59">
        <f>'2 уровень'!N1508</f>
        <v>0</v>
      </c>
      <c r="M620" s="59">
        <f>'2 уровень'!O1508</f>
        <v>0</v>
      </c>
      <c r="N620" s="59">
        <f>'2 уровень'!P1508</f>
        <v>0</v>
      </c>
      <c r="O620" s="59">
        <f>'2 уровень'!Q1508</f>
        <v>0</v>
      </c>
      <c r="P620" s="365">
        <f>'2 уровень'!R1508</f>
        <v>0</v>
      </c>
      <c r="Q620" s="365">
        <f>'2 уровень'!S1508</f>
        <v>0</v>
      </c>
      <c r="R620" s="365">
        <f>'2 уровень'!T1508</f>
        <v>0</v>
      </c>
      <c r="S620" s="365">
        <f>'2 уровень'!U1508</f>
        <v>0</v>
      </c>
      <c r="T620" s="365">
        <f>'2 уровень'!V1508</f>
        <v>0</v>
      </c>
      <c r="U620" s="365">
        <f>'2 уровень'!W1508</f>
        <v>0</v>
      </c>
      <c r="V620" s="365">
        <f>'2 уровень'!X1508</f>
        <v>0</v>
      </c>
      <c r="W620" s="365">
        <f>'2 уровень'!Y1508</f>
        <v>0</v>
      </c>
      <c r="X620" s="365">
        <f>'2 уровень'!Z1508</f>
        <v>0</v>
      </c>
      <c r="Y620" s="365">
        <f>'2 уровень'!AA1508</f>
        <v>0</v>
      </c>
      <c r="Z620" s="365">
        <f>'2 уровень'!AB1508</f>
        <v>0</v>
      </c>
      <c r="AA620" s="365">
        <f>'2 уровень'!AC1508</f>
        <v>0</v>
      </c>
      <c r="AB620" s="365">
        <f>'2 уровень'!AD1508</f>
        <v>0</v>
      </c>
      <c r="AC620" s="766">
        <f>'2 уровень'!AE1508</f>
        <v>0</v>
      </c>
      <c r="AD620" s="365">
        <f>'2 уровень'!AF1508</f>
        <v>0</v>
      </c>
      <c r="AE620" s="365">
        <f>'2 уровень'!AG1508</f>
        <v>0</v>
      </c>
      <c r="AF620" s="365">
        <f>'2 уровень'!AH1508</f>
        <v>0</v>
      </c>
      <c r="AG620" s="365">
        <f>'2 уровень'!AI1508</f>
        <v>0</v>
      </c>
      <c r="AH620" s="368">
        <f>'2 уровень'!AJ1508</f>
        <v>0</v>
      </c>
      <c r="AI620" s="365"/>
      <c r="AJ620" s="365"/>
    </row>
    <row r="621" spans="1:184" ht="15.75" thickBot="1" x14ac:dyDescent="0.3">
      <c r="A621" s="18">
        <v>1</v>
      </c>
      <c r="B621" s="18">
        <v>1</v>
      </c>
      <c r="C621" s="693" t="s">
        <v>204</v>
      </c>
      <c r="D621" s="27">
        <f>'2 уровень'!F1509</f>
        <v>5000</v>
      </c>
      <c r="E621" s="27">
        <f>'2 уровень'!G1509</f>
        <v>4583</v>
      </c>
      <c r="F621" s="27">
        <f>'2 уровень'!H1509</f>
        <v>3970</v>
      </c>
      <c r="G621" s="50">
        <f>'2 уровень'!I1509</f>
        <v>86.624481780493127</v>
      </c>
      <c r="H621" s="64">
        <f>'2 уровень'!J1509</f>
        <v>0</v>
      </c>
      <c r="I621" s="64">
        <f>'2 уровень'!K1509</f>
        <v>0</v>
      </c>
      <c r="J621" s="59">
        <f>'2 уровень'!L1509</f>
        <v>0</v>
      </c>
      <c r="K621" s="59">
        <f>'2 уровень'!M1509</f>
        <v>0</v>
      </c>
      <c r="L621" s="59">
        <f>'2 уровень'!N1509</f>
        <v>0</v>
      </c>
      <c r="M621" s="59">
        <f>'2 уровень'!O1509</f>
        <v>0</v>
      </c>
      <c r="N621" s="59">
        <f>'2 уровень'!P1509</f>
        <v>0</v>
      </c>
      <c r="O621" s="59">
        <f>'2 уровень'!Q1509</f>
        <v>0</v>
      </c>
      <c r="P621" s="365">
        <f>'2 уровень'!R1509</f>
        <v>43722.583559999999</v>
      </c>
      <c r="Q621" s="365">
        <f>'2 уровень'!S1509</f>
        <v>43722.583559999999</v>
      </c>
      <c r="R621" s="365">
        <f>'2 уровень'!T1509</f>
        <v>43722.583559999999</v>
      </c>
      <c r="S621" s="365">
        <f>'2 уровень'!U1509</f>
        <v>43722.583559999999</v>
      </c>
      <c r="T621" s="365">
        <f>'2 уровень'!V1509</f>
        <v>43722.583559999999</v>
      </c>
      <c r="U621" s="365">
        <f>'2 уровень'!W1509</f>
        <v>43722.583559999999</v>
      </c>
      <c r="V621" s="365">
        <f>'2 уровень'!X1509</f>
        <v>43722.583559999999</v>
      </c>
      <c r="W621" s="365">
        <f>'2 уровень'!Y1509</f>
        <v>43722.583559999999</v>
      </c>
      <c r="X621" s="365">
        <f>'2 уровень'!Z1509</f>
        <v>43722.583559999999</v>
      </c>
      <c r="Y621" s="365">
        <f>'2 уровень'!AA1509</f>
        <v>43722.583559999999</v>
      </c>
      <c r="Z621" s="365">
        <f>'2 уровень'!AB1509</f>
        <v>43722.583559999999</v>
      </c>
      <c r="AA621" s="365">
        <f>'2 уровень'!AC1509</f>
        <v>40079.034929999994</v>
      </c>
      <c r="AB621" s="365">
        <f>'2 уровень'!AD1509</f>
        <v>39922.80068</v>
      </c>
      <c r="AC621" s="766">
        <f>'2 уровень'!AE1509</f>
        <v>0</v>
      </c>
      <c r="AD621" s="365">
        <f>'2 уровень'!AF1509</f>
        <v>0</v>
      </c>
      <c r="AE621" s="365">
        <f>'2 уровень'!AG1509</f>
        <v>-156.23424999999406</v>
      </c>
      <c r="AF621" s="365">
        <f>'2 уровень'!AH1509</f>
        <v>0</v>
      </c>
      <c r="AG621" s="365">
        <f>'2 уровень'!AI1509</f>
        <v>-120.21411999999999</v>
      </c>
      <c r="AH621" s="368">
        <f>'2 уровень'!AJ1509</f>
        <v>39802.586560000003</v>
      </c>
      <c r="AI621" s="365">
        <f>AB621/AA621*100</f>
        <v>99.610184600819693</v>
      </c>
      <c r="AJ621" s="365">
        <f>AH621/AA621*100</f>
        <v>99.310241949481011</v>
      </c>
    </row>
    <row r="622" spans="1:184" x14ac:dyDescent="0.25">
      <c r="A622" s="18">
        <v>1</v>
      </c>
      <c r="B622" s="18">
        <v>1</v>
      </c>
      <c r="C622" s="6" t="s">
        <v>100</v>
      </c>
      <c r="D622" s="65"/>
      <c r="E622" s="65"/>
      <c r="F622" s="65"/>
      <c r="G622" s="66"/>
      <c r="H622" s="67"/>
      <c r="I622" s="67"/>
      <c r="J622" s="24"/>
      <c r="K622" s="24"/>
      <c r="L622" s="24"/>
      <c r="M622" s="24"/>
      <c r="N622" s="24"/>
      <c r="O622" s="24"/>
      <c r="P622" s="369">
        <f t="shared" ref="P622:U622" si="75">P623-P624-P681-P684-P688</f>
        <v>0</v>
      </c>
      <c r="Q622" s="369">
        <f t="shared" si="75"/>
        <v>0</v>
      </c>
      <c r="R622" s="369">
        <f t="shared" si="75"/>
        <v>0</v>
      </c>
      <c r="S622" s="369">
        <f t="shared" si="75"/>
        <v>0</v>
      </c>
      <c r="T622" s="369">
        <f t="shared" si="75"/>
        <v>0</v>
      </c>
      <c r="U622" s="369">
        <f t="shared" si="75"/>
        <v>0</v>
      </c>
      <c r="V622" s="369">
        <f t="shared" ref="V622:W622" si="76">V623-V624-V681-V684-V688</f>
        <v>0</v>
      </c>
      <c r="W622" s="369">
        <f t="shared" si="76"/>
        <v>0</v>
      </c>
      <c r="X622" s="369">
        <f t="shared" ref="X622:Y622" si="77">X623-X624-X681-X684-X688</f>
        <v>0</v>
      </c>
      <c r="Y622" s="369">
        <f t="shared" si="77"/>
        <v>0</v>
      </c>
      <c r="Z622" s="369">
        <f t="shared" ref="Z622" si="78">Z623-Z624-Z681-Z684-Z688</f>
        <v>0</v>
      </c>
      <c r="AA622" s="369"/>
      <c r="AB622" s="369">
        <f t="shared" ref="AB622:AH622" si="79">AB623-AB624-AB681-AB684-AB688</f>
        <v>0</v>
      </c>
      <c r="AC622" s="767">
        <f t="shared" si="79"/>
        <v>0</v>
      </c>
      <c r="AD622" s="369">
        <f t="shared" si="79"/>
        <v>2.6645352591003757E-15</v>
      </c>
      <c r="AE622" s="369">
        <f t="shared" si="79"/>
        <v>0</v>
      </c>
      <c r="AF622" s="369">
        <f t="shared" si="79"/>
        <v>-3.5527136788005009E-15</v>
      </c>
      <c r="AG622" s="369">
        <f t="shared" si="79"/>
        <v>9.5923269327613525E-13</v>
      </c>
      <c r="AH622" s="369">
        <f t="shared" si="79"/>
        <v>0</v>
      </c>
      <c r="AI622" s="369"/>
      <c r="AJ622" s="369"/>
      <c r="AK622" s="45"/>
      <c r="AL622" s="45"/>
      <c r="AM622" s="45"/>
      <c r="AN622" s="45"/>
      <c r="AO622" s="45"/>
      <c r="AP622" s="45"/>
      <c r="AQ622" s="45"/>
      <c r="AR622" s="45"/>
      <c r="AS622" s="45"/>
      <c r="AT622" s="45"/>
      <c r="AU622" s="45"/>
      <c r="AV622" s="45"/>
      <c r="AW622" s="45"/>
      <c r="AX622" s="45"/>
      <c r="AY622" s="45"/>
      <c r="AZ622" s="45"/>
      <c r="BA622" s="45"/>
      <c r="BB622" s="45"/>
      <c r="BC622" s="45"/>
      <c r="BD622" s="45"/>
      <c r="BE622" s="45"/>
      <c r="BF622" s="45"/>
      <c r="BG622" s="45"/>
      <c r="BH622" s="45"/>
      <c r="BI622" s="45"/>
      <c r="BJ622" s="45"/>
      <c r="BK622" s="45"/>
      <c r="BL622" s="45"/>
      <c r="BM622" s="45"/>
      <c r="BN622" s="45"/>
      <c r="BO622" s="45"/>
      <c r="BP622" s="45"/>
      <c r="BQ622" s="45"/>
      <c r="BR622" s="45"/>
      <c r="BS622" s="45"/>
      <c r="BT622" s="45"/>
      <c r="BU622" s="45"/>
      <c r="BV622" s="45"/>
      <c r="BW622" s="45"/>
      <c r="BX622" s="45"/>
      <c r="BY622" s="45"/>
      <c r="BZ622" s="45"/>
      <c r="CA622" s="45"/>
      <c r="CB622" s="45"/>
      <c r="CC622" s="45"/>
      <c r="CD622" s="45"/>
      <c r="CE622" s="45"/>
      <c r="CF622" s="45"/>
      <c r="CG622" s="45"/>
      <c r="CH622" s="45"/>
      <c r="CI622" s="45"/>
      <c r="CJ622" s="45"/>
      <c r="CK622" s="45"/>
      <c r="CL622" s="45"/>
      <c r="CM622" s="45"/>
      <c r="CN622" s="45"/>
      <c r="CO622" s="45"/>
      <c r="CP622" s="45"/>
      <c r="CQ622" s="45"/>
      <c r="CR622" s="45"/>
      <c r="CS622" s="45"/>
      <c r="CT622" s="45"/>
      <c r="CU622" s="45"/>
      <c r="CV622" s="45"/>
      <c r="CW622" s="45"/>
      <c r="CX622" s="45"/>
      <c r="CY622" s="45"/>
      <c r="CZ622" s="45"/>
      <c r="DA622" s="45"/>
      <c r="DB622" s="45"/>
      <c r="DC622" s="45"/>
      <c r="DD622" s="45"/>
      <c r="DE622" s="45"/>
      <c r="DF622" s="45"/>
      <c r="DG622" s="45"/>
      <c r="DH622" s="45"/>
      <c r="DI622" s="45"/>
      <c r="DJ622" s="45"/>
      <c r="DK622" s="45"/>
      <c r="DL622" s="45"/>
      <c r="DM622" s="45"/>
      <c r="DN622" s="45"/>
      <c r="DO622" s="45"/>
      <c r="DP622" s="45"/>
      <c r="DQ622" s="45"/>
      <c r="DR622" s="45"/>
      <c r="DS622" s="45"/>
      <c r="DT622" s="45"/>
      <c r="DU622" s="45"/>
      <c r="DV622" s="45"/>
      <c r="DW622" s="45"/>
      <c r="DX622" s="45"/>
      <c r="DY622" s="45"/>
      <c r="DZ622" s="45"/>
      <c r="EA622" s="45"/>
      <c r="EB622" s="45"/>
      <c r="EC622" s="45"/>
      <c r="ED622" s="45"/>
      <c r="EE622" s="45"/>
      <c r="EF622" s="45"/>
      <c r="EG622" s="45"/>
      <c r="EH622" s="45"/>
      <c r="EI622" s="45"/>
      <c r="EJ622" s="45"/>
      <c r="EK622" s="45"/>
      <c r="EL622" s="45"/>
      <c r="EM622" s="45"/>
      <c r="EN622" s="45"/>
      <c r="EO622" s="45"/>
      <c r="EP622" s="45"/>
      <c r="EQ622" s="45"/>
      <c r="ER622" s="45"/>
      <c r="ES622" s="45"/>
      <c r="ET622" s="45"/>
      <c r="EU622" s="45"/>
      <c r="EV622" s="45"/>
      <c r="EW622" s="45"/>
      <c r="EX622" s="45"/>
      <c r="EY622" s="45"/>
      <c r="EZ622" s="45"/>
      <c r="FA622" s="45"/>
      <c r="FB622" s="45"/>
      <c r="FC622" s="45"/>
      <c r="FD622" s="45"/>
      <c r="FE622" s="45"/>
      <c r="FF622" s="45"/>
      <c r="FG622" s="45"/>
      <c r="FH622" s="45"/>
      <c r="FI622" s="45"/>
      <c r="FJ622" s="45"/>
      <c r="FK622" s="45"/>
      <c r="FL622" s="45"/>
      <c r="FM622" s="45"/>
      <c r="FN622" s="45"/>
      <c r="FO622" s="45"/>
      <c r="FP622" s="45"/>
      <c r="FQ622" s="45"/>
      <c r="FR622" s="45"/>
      <c r="FS622" s="45"/>
      <c r="FT622" s="45"/>
      <c r="FU622" s="45"/>
      <c r="FV622" s="45"/>
      <c r="FW622" s="45"/>
      <c r="FX622" s="45"/>
      <c r="FY622" s="45"/>
      <c r="FZ622" s="45"/>
      <c r="GA622" s="45"/>
      <c r="GB622" s="45"/>
    </row>
    <row r="623" spans="1:184" s="45" customFormat="1" x14ac:dyDescent="0.25">
      <c r="A623" s="18">
        <v>1</v>
      </c>
      <c r="B623" s="18">
        <v>1</v>
      </c>
      <c r="C623" s="12" t="s">
        <v>92</v>
      </c>
      <c r="D623" s="46">
        <f>'1 уровень'!E3138</f>
        <v>0</v>
      </c>
      <c r="E623" s="46">
        <f>'1 уровень'!F3138</f>
        <v>0</v>
      </c>
      <c r="F623" s="46">
        <f>'1 уровень'!G3138</f>
        <v>0</v>
      </c>
      <c r="G623" s="57">
        <f>'1 уровень'!H3138</f>
        <v>0</v>
      </c>
      <c r="H623" s="58">
        <f>'1 уровень'!I3138</f>
        <v>0</v>
      </c>
      <c r="I623" s="58">
        <f>'1 уровень'!J3138</f>
        <v>0</v>
      </c>
      <c r="J623" s="21">
        <f>'1 уровень'!K3138</f>
        <v>0</v>
      </c>
      <c r="K623" s="21">
        <f>'1 уровень'!L3138</f>
        <v>0</v>
      </c>
      <c r="L623" s="21">
        <f>'1 уровень'!M3138</f>
        <v>0</v>
      </c>
      <c r="M623" s="21">
        <f>'1 уровень'!N3138</f>
        <v>0</v>
      </c>
      <c r="N623" s="21">
        <f>'1 уровень'!O3138</f>
        <v>0</v>
      </c>
      <c r="O623" s="21">
        <f>'1 уровень'!P3138</f>
        <v>0</v>
      </c>
      <c r="P623" s="58">
        <f>'1 уровень'!Q3138</f>
        <v>882777.43077556521</v>
      </c>
      <c r="Q623" s="58">
        <f>'1 уровень'!R3138</f>
        <v>882777.43077556521</v>
      </c>
      <c r="R623" s="58">
        <f>'1 уровень'!S3138</f>
        <v>893511.87210956519</v>
      </c>
      <c r="S623" s="58">
        <f>'1 уровень'!T3138</f>
        <v>893511.87210956519</v>
      </c>
      <c r="T623" s="58">
        <f>'1 уровень'!U3138</f>
        <v>893511.87210956519</v>
      </c>
      <c r="U623" s="58">
        <f>'1 уровень'!V3138</f>
        <v>893511.87210956519</v>
      </c>
      <c r="V623" s="58">
        <f>'1 уровень'!W3138</f>
        <v>893511.87210956519</v>
      </c>
      <c r="W623" s="58">
        <f>'1 уровень'!X3138</f>
        <v>893511.87210956519</v>
      </c>
      <c r="X623" s="58">
        <f>'1 уровень'!Y3138</f>
        <v>895636.5154095653</v>
      </c>
      <c r="Y623" s="58">
        <f>'1 уровень'!Z3138</f>
        <v>895636.5154095653</v>
      </c>
      <c r="Z623" s="58">
        <f>'1 уровень'!AA3138</f>
        <v>906577.51284956525</v>
      </c>
      <c r="AA623" s="58">
        <f>'1 уровень'!AB3138</f>
        <v>825937.62327320152</v>
      </c>
      <c r="AB623" s="58">
        <f>'1 уровень'!AC3138</f>
        <v>844538.49004999991</v>
      </c>
      <c r="AC623" s="758">
        <f>'1 уровень'!AD3138</f>
        <v>0</v>
      </c>
      <c r="AD623" s="58">
        <f>'1 уровень'!AE3138</f>
        <v>-905.18423000000007</v>
      </c>
      <c r="AE623" s="58">
        <f>'1 уровень'!AF3138</f>
        <v>18600.866776798473</v>
      </c>
      <c r="AF623" s="58">
        <f>'1 уровень'!AG3138</f>
        <v>-62.5501</v>
      </c>
      <c r="AG623" s="58">
        <f>'1 уровень'!AH3138</f>
        <v>-13190.8606</v>
      </c>
      <c r="AH623" s="360">
        <f>'1 уровень'!AI3138</f>
        <v>830442.44521999999</v>
      </c>
      <c r="AI623" s="58">
        <f>AB623/AA623*100</f>
        <v>102.25209098758366</v>
      </c>
      <c r="AJ623" s="58">
        <f>AH623/AA623*100</f>
        <v>100.54541914787049</v>
      </c>
      <c r="AK623" s="18"/>
      <c r="AL623" s="18"/>
      <c r="AM623" s="18"/>
      <c r="AN623" s="18"/>
      <c r="AO623" s="18"/>
      <c r="AP623" s="18"/>
      <c r="AQ623" s="18"/>
      <c r="AR623" s="18"/>
      <c r="AS623" s="18"/>
      <c r="AT623" s="18"/>
      <c r="AU623" s="18"/>
      <c r="AV623" s="18"/>
      <c r="AW623" s="18"/>
      <c r="AX623" s="18"/>
      <c r="AY623" s="18"/>
      <c r="AZ623" s="18"/>
      <c r="BA623" s="18"/>
      <c r="BB623" s="18"/>
      <c r="BC623" s="18"/>
      <c r="BD623" s="18"/>
      <c r="BE623" s="18"/>
      <c r="BF623" s="18"/>
      <c r="BG623" s="18"/>
      <c r="BH623" s="18"/>
      <c r="BI623" s="18"/>
      <c r="BJ623" s="18"/>
      <c r="BK623" s="18"/>
      <c r="BL623" s="18"/>
      <c r="BM623" s="18"/>
      <c r="BN623" s="18"/>
      <c r="BO623" s="18"/>
      <c r="BP623" s="18"/>
      <c r="BQ623" s="18"/>
      <c r="BR623" s="18"/>
      <c r="BS623" s="18"/>
      <c r="BT623" s="18"/>
      <c r="BU623" s="18"/>
      <c r="BV623" s="18"/>
      <c r="BW623" s="18"/>
      <c r="BX623" s="18"/>
      <c r="BY623" s="18"/>
      <c r="BZ623" s="18"/>
      <c r="CA623" s="18"/>
      <c r="CB623" s="18"/>
      <c r="CC623" s="18"/>
      <c r="CD623" s="18"/>
      <c r="CE623" s="18"/>
      <c r="CF623" s="18"/>
      <c r="CG623" s="18"/>
      <c r="CH623" s="18"/>
      <c r="CI623" s="18"/>
      <c r="CJ623" s="18"/>
      <c r="CK623" s="18"/>
      <c r="CL623" s="18"/>
      <c r="CM623" s="18"/>
      <c r="CN623" s="18"/>
      <c r="CO623" s="18"/>
      <c r="CP623" s="18"/>
      <c r="CQ623" s="18"/>
      <c r="CR623" s="18"/>
      <c r="CS623" s="18"/>
      <c r="CT623" s="18"/>
      <c r="CU623" s="18"/>
      <c r="CV623" s="18"/>
      <c r="CW623" s="18"/>
      <c r="CX623" s="18"/>
      <c r="CY623" s="18"/>
      <c r="CZ623" s="18"/>
      <c r="DA623" s="18"/>
      <c r="DB623" s="18"/>
      <c r="DC623" s="18"/>
      <c r="DD623" s="18"/>
      <c r="DE623" s="18"/>
      <c r="DF623" s="18"/>
      <c r="DG623" s="18"/>
      <c r="DH623" s="18"/>
      <c r="DI623" s="18"/>
      <c r="DJ623" s="18"/>
      <c r="DK623" s="18"/>
      <c r="DL623" s="18"/>
      <c r="DM623" s="18"/>
      <c r="DN623" s="18"/>
      <c r="DO623" s="18"/>
      <c r="DP623" s="18"/>
      <c r="DQ623" s="18"/>
      <c r="DR623" s="18"/>
      <c r="DS623" s="18"/>
      <c r="DT623" s="18"/>
      <c r="DU623" s="18"/>
      <c r="DV623" s="18"/>
      <c r="DW623" s="18"/>
      <c r="DX623" s="18"/>
      <c r="DY623" s="18"/>
      <c r="DZ623" s="18"/>
      <c r="EA623" s="18"/>
      <c r="EB623" s="18"/>
      <c r="EC623" s="18"/>
      <c r="ED623" s="18"/>
      <c r="EE623" s="18"/>
      <c r="EF623" s="18"/>
      <c r="EG623" s="18"/>
      <c r="EH623" s="18"/>
      <c r="EI623" s="18"/>
      <c r="EJ623" s="18"/>
      <c r="EK623" s="18"/>
      <c r="EL623" s="18"/>
      <c r="EM623" s="18"/>
      <c r="EN623" s="18"/>
      <c r="EO623" s="18"/>
      <c r="EP623" s="18"/>
      <c r="EQ623" s="18"/>
      <c r="ER623" s="18"/>
      <c r="ES623" s="18"/>
      <c r="ET623" s="18"/>
      <c r="EU623" s="18"/>
      <c r="EV623" s="18"/>
      <c r="EW623" s="18"/>
      <c r="EX623" s="18"/>
      <c r="EY623" s="18"/>
      <c r="EZ623" s="18"/>
      <c r="FA623" s="18"/>
      <c r="FB623" s="18"/>
      <c r="FC623" s="18"/>
      <c r="FD623" s="18"/>
      <c r="FE623" s="18"/>
      <c r="FF623" s="18"/>
      <c r="FG623" s="18"/>
      <c r="FH623" s="18"/>
      <c r="FI623" s="18"/>
      <c r="FJ623" s="18"/>
      <c r="FK623" s="18"/>
      <c r="FL623" s="18"/>
      <c r="FM623" s="18"/>
      <c r="FN623" s="18"/>
      <c r="FO623" s="18"/>
      <c r="FP623" s="18"/>
      <c r="FQ623" s="18"/>
      <c r="FR623" s="18"/>
      <c r="FS623" s="18"/>
      <c r="FT623" s="18"/>
      <c r="FU623" s="18"/>
      <c r="FV623" s="18"/>
      <c r="FW623" s="18"/>
      <c r="FX623" s="18"/>
      <c r="FY623" s="18"/>
      <c r="FZ623" s="18"/>
      <c r="GA623" s="18"/>
      <c r="GB623" s="18"/>
    </row>
    <row r="624" spans="1:184" s="45" customFormat="1" ht="29.25" x14ac:dyDescent="0.25">
      <c r="A624" s="18">
        <v>1</v>
      </c>
      <c r="B624" s="18">
        <v>1</v>
      </c>
      <c r="C624" s="1857" t="s">
        <v>7</v>
      </c>
      <c r="D624" s="20">
        <f>'1 уровень'!E3139</f>
        <v>5663</v>
      </c>
      <c r="E624" s="20">
        <f>'1 уровень'!F3139</f>
        <v>5192</v>
      </c>
      <c r="F624" s="20">
        <f>'1 уровень'!G3139</f>
        <v>3987</v>
      </c>
      <c r="G624" s="48">
        <f>'1 уровень'!H3139</f>
        <v>76.791217257318962</v>
      </c>
      <c r="H624" s="58">
        <f>'1 уровень'!I3139</f>
        <v>9.709517923362176</v>
      </c>
      <c r="I624" s="58">
        <f>'1 уровень'!J3139</f>
        <v>8.6631552545773758</v>
      </c>
      <c r="J624" s="23">
        <f>'1 уровень'!K3139</f>
        <v>54985</v>
      </c>
      <c r="K624" s="23">
        <f>'1 уровень'!L3139</f>
        <v>50404</v>
      </c>
      <c r="L624" s="23">
        <f>'1 уровень'!M3139</f>
        <v>34540</v>
      </c>
      <c r="M624" s="23">
        <f>'1 уровень'!N3139</f>
        <v>68.526307435917786</v>
      </c>
      <c r="N624" s="23">
        <f>'1 уровень'!O3139</f>
        <v>168</v>
      </c>
      <c r="O624" s="23">
        <f>'1 уровень'!P3139</f>
        <v>224.28571428571428</v>
      </c>
      <c r="P624" s="58">
        <f>'1 уровень'!Q3139</f>
        <v>251098.45981</v>
      </c>
      <c r="Q624" s="58">
        <f>'1 уровень'!R3139</f>
        <v>251098.45981</v>
      </c>
      <c r="R624" s="58">
        <f>'1 уровень'!S3139</f>
        <v>261643.54920000001</v>
      </c>
      <c r="S624" s="58">
        <f>'1 уровень'!T3139</f>
        <v>261643.54920000001</v>
      </c>
      <c r="T624" s="58">
        <f>'1 уровень'!U3139</f>
        <v>261643.54920000001</v>
      </c>
      <c r="U624" s="58">
        <f>'1 уровень'!V3139</f>
        <v>261643.54920000001</v>
      </c>
      <c r="V624" s="58">
        <f>'1 уровень'!W3139</f>
        <v>261643.54920000001</v>
      </c>
      <c r="W624" s="58">
        <f>'1 уровень'!X3139</f>
        <v>261643.54920000001</v>
      </c>
      <c r="X624" s="58">
        <f>'1 уровень'!Y3139</f>
        <v>259778.9552</v>
      </c>
      <c r="Y624" s="58">
        <f>'1 уровень'!Z3139</f>
        <v>259778.9552</v>
      </c>
      <c r="Z624" s="58">
        <f>'1 уровень'!AA3139</f>
        <v>259778.9552</v>
      </c>
      <c r="AA624" s="58">
        <f>'1 уровень'!AB3139</f>
        <v>238265.7231101667</v>
      </c>
      <c r="AB624" s="58">
        <f>'1 уровень'!AC3139</f>
        <v>238180.30189999999</v>
      </c>
      <c r="AC624" s="758">
        <f>'1 уровень'!AD3139</f>
        <v>0</v>
      </c>
      <c r="AD624" s="58">
        <f>'1 уровень'!AE3139</f>
        <v>-904.00623000000007</v>
      </c>
      <c r="AE624" s="58">
        <f>'1 уровень'!AF3139</f>
        <v>-85.421210166707169</v>
      </c>
      <c r="AF624" s="58">
        <f>'1 уровень'!AG3139</f>
        <v>-52.353499999999997</v>
      </c>
      <c r="AG624" s="58">
        <f>'1 уровень'!AH3139</f>
        <v>-8894.1360600000007</v>
      </c>
      <c r="AH624" s="360">
        <f>'1 уровень'!AI3139</f>
        <v>228382.15961</v>
      </c>
      <c r="AI624" s="58">
        <f>AB624/AA624*100</f>
        <v>99.964148762544752</v>
      </c>
      <c r="AJ624" s="58">
        <f>AH624/AA624*100</f>
        <v>95.851873542214534</v>
      </c>
    </row>
    <row r="625" spans="1:184" ht="15.75" x14ac:dyDescent="0.25">
      <c r="A625" s="18">
        <v>1</v>
      </c>
      <c r="B625" s="18">
        <v>1</v>
      </c>
      <c r="C625" s="532" t="s">
        <v>324</v>
      </c>
      <c r="D625" s="27">
        <f>'1 уровень'!E3140</f>
        <v>0</v>
      </c>
      <c r="E625" s="27">
        <f>'1 уровень'!F3140</f>
        <v>0</v>
      </c>
      <c r="F625" s="27">
        <f>'1 уровень'!G3140</f>
        <v>0</v>
      </c>
      <c r="G625" s="50">
        <f>'1 уровень'!H3140</f>
        <v>0</v>
      </c>
      <c r="H625" s="64">
        <f>'1 уровень'!I3140</f>
        <v>0</v>
      </c>
      <c r="I625" s="64">
        <f>'1 уровень'!J3140</f>
        <v>0</v>
      </c>
      <c r="J625" s="59">
        <f>'1 уровень'!K3140</f>
        <v>0</v>
      </c>
      <c r="K625" s="59">
        <f>'1 уровень'!L3140</f>
        <v>0</v>
      </c>
      <c r="L625" s="59">
        <f>'1 уровень'!M3140</f>
        <v>0</v>
      </c>
      <c r="M625" s="59">
        <f>'1 уровень'!N3140</f>
        <v>0</v>
      </c>
      <c r="N625" s="59">
        <f>'1 уровень'!O3140</f>
        <v>0</v>
      </c>
      <c r="O625" s="59">
        <f>'1 уровень'!P3140</f>
        <v>0</v>
      </c>
      <c r="P625" s="58">
        <f>'1 уровень'!Q3140</f>
        <v>212752.47761999999</v>
      </c>
      <c r="Q625" s="58">
        <f>'1 уровень'!R3140</f>
        <v>212752.47761999999</v>
      </c>
      <c r="R625" s="58">
        <f>'1 уровень'!S3140</f>
        <v>211868.98923000004</v>
      </c>
      <c r="S625" s="58">
        <f>'1 уровень'!T3140</f>
        <v>211868.98923000004</v>
      </c>
      <c r="T625" s="58">
        <f>'1 уровень'!U3140</f>
        <v>211868.98923000004</v>
      </c>
      <c r="U625" s="58">
        <f>'1 уровень'!V3140</f>
        <v>211868.98923000004</v>
      </c>
      <c r="V625" s="58">
        <f>'1 уровень'!W3140</f>
        <v>211868.98923000004</v>
      </c>
      <c r="W625" s="58">
        <f>'1 уровень'!X3140</f>
        <v>211868.98923000004</v>
      </c>
      <c r="X625" s="58">
        <f>'1 уровень'!Y3140</f>
        <v>210372.41121000005</v>
      </c>
      <c r="Y625" s="58">
        <f>'1 уровень'!Z3140</f>
        <v>210372.41121000005</v>
      </c>
      <c r="Z625" s="58">
        <f>'1 уровень'!AA3140</f>
        <v>205339.21164000005</v>
      </c>
      <c r="AA625" s="58">
        <f>'1 уровень'!AB3140</f>
        <v>190588.93163400004</v>
      </c>
      <c r="AB625" s="58">
        <f>'1 уровень'!AC3140</f>
        <v>188869.02656000003</v>
      </c>
      <c r="AC625" s="758">
        <f>'1 уровень'!AD3140</f>
        <v>0</v>
      </c>
      <c r="AD625" s="58">
        <f>'1 уровень'!AE3140</f>
        <v>-1.1779999999999999</v>
      </c>
      <c r="AE625" s="58">
        <f>'1 уровень'!AF3140</f>
        <v>-1719.9050740000093</v>
      </c>
      <c r="AF625" s="58">
        <f>'1 уровень'!AG3140</f>
        <v>0</v>
      </c>
      <c r="AG625" s="58">
        <f>'1 уровень'!AH3140</f>
        <v>-39.776879999999998</v>
      </c>
      <c r="AH625" s="360">
        <f>'1 уровень'!AI3140</f>
        <v>188828.07168000002</v>
      </c>
      <c r="AI625" s="58">
        <f>AB625/AA625*100</f>
        <v>99.097583968148342</v>
      </c>
      <c r="AJ625" s="58">
        <f>AH625/AA625*100</f>
        <v>99.076095375054891</v>
      </c>
      <c r="AK625" s="45"/>
      <c r="AL625" s="45"/>
      <c r="AM625" s="45"/>
      <c r="AN625" s="45"/>
      <c r="AO625" s="45"/>
      <c r="AP625" s="45"/>
      <c r="AQ625" s="45"/>
      <c r="AR625" s="45"/>
      <c r="AS625" s="45"/>
      <c r="AT625" s="45"/>
      <c r="AU625" s="45"/>
      <c r="AV625" s="45"/>
      <c r="AW625" s="45"/>
      <c r="AX625" s="45"/>
      <c r="AY625" s="45"/>
      <c r="AZ625" s="45"/>
      <c r="BA625" s="45"/>
      <c r="BB625" s="45"/>
      <c r="BC625" s="45"/>
      <c r="BD625" s="45"/>
      <c r="BE625" s="45"/>
      <c r="BF625" s="45"/>
      <c r="BG625" s="45"/>
      <c r="BH625" s="45"/>
      <c r="BI625" s="45"/>
      <c r="BJ625" s="45"/>
      <c r="BK625" s="45"/>
      <c r="BL625" s="45"/>
      <c r="BM625" s="45"/>
      <c r="BN625" s="45"/>
      <c r="BO625" s="45"/>
      <c r="BP625" s="45"/>
      <c r="BQ625" s="45"/>
      <c r="BR625" s="45"/>
      <c r="BS625" s="45"/>
      <c r="BT625" s="45"/>
      <c r="BU625" s="45"/>
      <c r="BV625" s="45"/>
      <c r="BW625" s="45"/>
      <c r="BX625" s="45"/>
      <c r="BY625" s="45"/>
      <c r="BZ625" s="45"/>
      <c r="CA625" s="45"/>
      <c r="CB625" s="45"/>
      <c r="CC625" s="45"/>
      <c r="CD625" s="45"/>
      <c r="CE625" s="45"/>
      <c r="CF625" s="45"/>
      <c r="CG625" s="45"/>
      <c r="CH625" s="45"/>
      <c r="CI625" s="45"/>
      <c r="CJ625" s="45"/>
      <c r="CK625" s="45"/>
      <c r="CL625" s="45"/>
      <c r="CM625" s="45"/>
      <c r="CN625" s="45"/>
      <c r="CO625" s="45"/>
      <c r="CP625" s="45"/>
      <c r="CQ625" s="45"/>
      <c r="CR625" s="45"/>
      <c r="CS625" s="45"/>
      <c r="CT625" s="45"/>
      <c r="CU625" s="45"/>
      <c r="CV625" s="45"/>
      <c r="CW625" s="45"/>
      <c r="CX625" s="45"/>
      <c r="CY625" s="45"/>
      <c r="CZ625" s="45"/>
      <c r="DA625" s="45"/>
      <c r="DB625" s="45"/>
      <c r="DC625" s="45"/>
      <c r="DD625" s="45"/>
      <c r="DE625" s="45"/>
      <c r="DF625" s="45"/>
      <c r="DG625" s="45"/>
      <c r="DH625" s="45"/>
      <c r="DI625" s="45"/>
      <c r="DJ625" s="45"/>
      <c r="DK625" s="45"/>
      <c r="DL625" s="45"/>
      <c r="DM625" s="45"/>
      <c r="DN625" s="45"/>
      <c r="DO625" s="45"/>
      <c r="DP625" s="45"/>
      <c r="DQ625" s="45"/>
      <c r="DR625" s="45"/>
      <c r="DS625" s="45"/>
      <c r="DT625" s="45"/>
      <c r="DU625" s="45"/>
      <c r="DV625" s="45"/>
      <c r="DW625" s="45"/>
      <c r="DX625" s="45"/>
      <c r="DY625" s="45"/>
      <c r="DZ625" s="45"/>
      <c r="EA625" s="45"/>
      <c r="EB625" s="45"/>
      <c r="EC625" s="45"/>
      <c r="ED625" s="45"/>
      <c r="EE625" s="45"/>
      <c r="EF625" s="45"/>
      <c r="EG625" s="45"/>
      <c r="EH625" s="45"/>
      <c r="EI625" s="45"/>
      <c r="EJ625" s="45"/>
      <c r="EK625" s="45"/>
      <c r="EL625" s="45"/>
      <c r="EM625" s="45"/>
      <c r="EN625" s="45"/>
      <c r="EO625" s="45"/>
      <c r="EP625" s="45"/>
      <c r="EQ625" s="45"/>
      <c r="ER625" s="45"/>
      <c r="ES625" s="45"/>
      <c r="ET625" s="45"/>
      <c r="EU625" s="45"/>
      <c r="EV625" s="45"/>
      <c r="EW625" s="45"/>
      <c r="EX625" s="45"/>
      <c r="EY625" s="45"/>
      <c r="EZ625" s="45"/>
      <c r="FA625" s="45"/>
      <c r="FB625" s="45"/>
      <c r="FC625" s="45"/>
      <c r="FD625" s="45"/>
      <c r="FE625" s="45"/>
      <c r="FF625" s="45"/>
      <c r="FG625" s="45"/>
      <c r="FH625" s="45"/>
      <c r="FI625" s="45"/>
      <c r="FJ625" s="45"/>
      <c r="FK625" s="45"/>
      <c r="FL625" s="45"/>
      <c r="FM625" s="45"/>
      <c r="FN625" s="45"/>
      <c r="FO625" s="45"/>
      <c r="FP625" s="45"/>
      <c r="FQ625" s="45"/>
      <c r="FR625" s="45"/>
      <c r="FS625" s="45"/>
      <c r="FT625" s="45"/>
      <c r="FU625" s="45"/>
      <c r="FV625" s="45"/>
      <c r="FW625" s="45"/>
      <c r="FX625" s="45"/>
      <c r="FY625" s="45"/>
      <c r="FZ625" s="45"/>
      <c r="GA625" s="45"/>
      <c r="GB625" s="45"/>
    </row>
    <row r="626" spans="1:184" ht="15.75" x14ac:dyDescent="0.25">
      <c r="B626" s="18">
        <v>1</v>
      </c>
      <c r="C626" s="532" t="s">
        <v>288</v>
      </c>
      <c r="D626" s="27">
        <f>'1 уровень'!E3141</f>
        <v>0</v>
      </c>
      <c r="E626" s="27">
        <f>'1 уровень'!F3141</f>
        <v>0</v>
      </c>
      <c r="F626" s="27">
        <f>'1 уровень'!G3141</f>
        <v>0</v>
      </c>
      <c r="G626" s="50">
        <f>'1 уровень'!H3141</f>
        <v>0</v>
      </c>
      <c r="H626" s="64">
        <f>'1 уровень'!I3141</f>
        <v>0</v>
      </c>
      <c r="I626" s="64">
        <f>'1 уровень'!J3141</f>
        <v>0</v>
      </c>
      <c r="J626" s="59">
        <f>'1 уровень'!K3141</f>
        <v>0</v>
      </c>
      <c r="K626" s="59">
        <f>'1 уровень'!L3141</f>
        <v>0</v>
      </c>
      <c r="L626" s="59">
        <f>'1 уровень'!M3141</f>
        <v>0</v>
      </c>
      <c r="M626" s="59">
        <f>'1 уровень'!N3141</f>
        <v>0</v>
      </c>
      <c r="N626" s="59">
        <f>'1 уровень'!O3141</f>
        <v>0</v>
      </c>
      <c r="O626" s="59">
        <f>'1 уровень'!P3141</f>
        <v>0</v>
      </c>
      <c r="P626" s="58">
        <f>'1 уровень'!Q3141</f>
        <v>46043.506236000008</v>
      </c>
      <c r="Q626" s="58">
        <f>'1 уровень'!R3141</f>
        <v>46043.506236000008</v>
      </c>
      <c r="R626" s="58">
        <f>'1 уровень'!S3141</f>
        <v>47392.380350000007</v>
      </c>
      <c r="S626" s="58">
        <f>'1 уровень'!T3141</f>
        <v>47392.380350000007</v>
      </c>
      <c r="T626" s="58">
        <f>'1 уровень'!U3141</f>
        <v>47392.380350000007</v>
      </c>
      <c r="U626" s="58">
        <f>'1 уровень'!V3141</f>
        <v>47392.380350000007</v>
      </c>
      <c r="V626" s="58">
        <f>'1 уровень'!W3141</f>
        <v>47392.380350000007</v>
      </c>
      <c r="W626" s="58">
        <f>'1 уровень'!X3141</f>
        <v>47392.380350000007</v>
      </c>
      <c r="X626" s="58">
        <f>'1 уровень'!Y3141</f>
        <v>47392.380350000007</v>
      </c>
      <c r="Y626" s="58">
        <f>'1 уровень'!Z3141</f>
        <v>47392.380350000007</v>
      </c>
      <c r="Z626" s="58">
        <f>'1 уровень'!AA3141</f>
        <v>47392.380350000007</v>
      </c>
      <c r="AA626" s="58">
        <f>'1 уровень'!AB3141</f>
        <v>43420.534085600004</v>
      </c>
      <c r="AB626" s="58">
        <f>'1 уровень'!AC3141</f>
        <v>43420.534039999999</v>
      </c>
      <c r="AC626" s="758">
        <f>'1 уровень'!AD3141</f>
        <v>0</v>
      </c>
      <c r="AD626" s="58">
        <f>'1 уровень'!AE3141</f>
        <v>0</v>
      </c>
      <c r="AE626" s="58">
        <f>'1 уровень'!AF3141</f>
        <v>-4.5600005250889808E-5</v>
      </c>
      <c r="AF626" s="58">
        <f>'1 уровень'!AG3141</f>
        <v>0</v>
      </c>
      <c r="AG626" s="58">
        <f>'1 уровень'!AH3141</f>
        <v>0</v>
      </c>
      <c r="AH626" s="360">
        <f>'1 уровень'!AI3141</f>
        <v>43420.534039999999</v>
      </c>
      <c r="AI626" s="58">
        <f>AB626/AA626*100</f>
        <v>99.999999894980547</v>
      </c>
      <c r="AJ626" s="58">
        <f>AH626/AA626*100</f>
        <v>99.999999894980547</v>
      </c>
      <c r="AK626" s="45"/>
      <c r="AL626" s="45"/>
      <c r="AM626" s="45"/>
      <c r="AN626" s="45"/>
      <c r="AO626" s="45"/>
      <c r="AP626" s="45"/>
      <c r="AQ626" s="45"/>
      <c r="AR626" s="45"/>
      <c r="AS626" s="45"/>
      <c r="AT626" s="45"/>
      <c r="AU626" s="45"/>
      <c r="AV626" s="45"/>
      <c r="AW626" s="45"/>
      <c r="AX626" s="45"/>
      <c r="AY626" s="45"/>
      <c r="AZ626" s="45"/>
      <c r="BA626" s="45"/>
      <c r="BB626" s="45"/>
      <c r="BC626" s="45"/>
      <c r="BD626" s="45"/>
      <c r="BE626" s="45"/>
      <c r="BF626" s="45"/>
      <c r="BG626" s="45"/>
      <c r="BH626" s="45"/>
      <c r="BI626" s="45"/>
      <c r="BJ626" s="45"/>
      <c r="BK626" s="45"/>
      <c r="BL626" s="45"/>
      <c r="BM626" s="45"/>
      <c r="BN626" s="45"/>
      <c r="BO626" s="45"/>
      <c r="BP626" s="45"/>
      <c r="BQ626" s="45"/>
      <c r="BR626" s="45"/>
      <c r="BS626" s="45"/>
      <c r="BT626" s="45"/>
      <c r="BU626" s="45"/>
      <c r="BV626" s="45"/>
      <c r="BW626" s="45"/>
      <c r="BX626" s="45"/>
      <c r="BY626" s="45"/>
      <c r="BZ626" s="45"/>
      <c r="CA626" s="45"/>
      <c r="CB626" s="45"/>
      <c r="CC626" s="45"/>
      <c r="CD626" s="45"/>
      <c r="CE626" s="45"/>
      <c r="CF626" s="45"/>
      <c r="CG626" s="45"/>
      <c r="CH626" s="45"/>
      <c r="CI626" s="45"/>
      <c r="CJ626" s="45"/>
      <c r="CK626" s="45"/>
      <c r="CL626" s="45"/>
      <c r="CM626" s="45"/>
      <c r="CN626" s="45"/>
      <c r="CO626" s="45"/>
      <c r="CP626" s="45"/>
      <c r="CQ626" s="45"/>
      <c r="CR626" s="45"/>
      <c r="CS626" s="45"/>
      <c r="CT626" s="45"/>
      <c r="CU626" s="45"/>
      <c r="CV626" s="45"/>
      <c r="CW626" s="45"/>
      <c r="CX626" s="45"/>
      <c r="CY626" s="45"/>
      <c r="CZ626" s="45"/>
      <c r="DA626" s="45"/>
      <c r="DB626" s="45"/>
      <c r="DC626" s="45"/>
      <c r="DD626" s="45"/>
      <c r="DE626" s="45"/>
      <c r="DF626" s="45"/>
      <c r="DG626" s="45"/>
      <c r="DH626" s="45"/>
      <c r="DI626" s="45"/>
      <c r="DJ626" s="45"/>
      <c r="DK626" s="45"/>
      <c r="DL626" s="45"/>
      <c r="DM626" s="45"/>
      <c r="DN626" s="45"/>
      <c r="DO626" s="45"/>
      <c r="DP626" s="45"/>
      <c r="DQ626" s="45"/>
      <c r="DR626" s="45"/>
      <c r="DS626" s="45"/>
      <c r="DT626" s="45"/>
      <c r="DU626" s="45"/>
      <c r="DV626" s="45"/>
      <c r="DW626" s="45"/>
      <c r="DX626" s="45"/>
      <c r="DY626" s="45"/>
      <c r="DZ626" s="45"/>
      <c r="EA626" s="45"/>
      <c r="EB626" s="45"/>
      <c r="EC626" s="45"/>
      <c r="ED626" s="45"/>
      <c r="EE626" s="45"/>
      <c r="EF626" s="45"/>
      <c r="EG626" s="45"/>
      <c r="EH626" s="45"/>
      <c r="EI626" s="45"/>
      <c r="EJ626" s="45"/>
      <c r="EK626" s="45"/>
      <c r="EL626" s="45"/>
      <c r="EM626" s="45"/>
      <c r="EN626" s="45"/>
      <c r="EO626" s="45"/>
      <c r="EP626" s="45"/>
      <c r="EQ626" s="45"/>
      <c r="ER626" s="45"/>
      <c r="ES626" s="45"/>
      <c r="ET626" s="45"/>
      <c r="EU626" s="45"/>
      <c r="EV626" s="45"/>
      <c r="EW626" s="45"/>
      <c r="EX626" s="45"/>
      <c r="EY626" s="45"/>
      <c r="EZ626" s="45"/>
      <c r="FA626" s="45"/>
      <c r="FB626" s="45"/>
      <c r="FC626" s="45"/>
      <c r="FD626" s="45"/>
      <c r="FE626" s="45"/>
      <c r="FF626" s="45"/>
      <c r="FG626" s="45"/>
      <c r="FH626" s="45"/>
      <c r="FI626" s="45"/>
      <c r="FJ626" s="45"/>
      <c r="FK626" s="45"/>
      <c r="FL626" s="45"/>
      <c r="FM626" s="45"/>
      <c r="FN626" s="45"/>
      <c r="FO626" s="45"/>
      <c r="FP626" s="45"/>
      <c r="FQ626" s="45"/>
      <c r="FR626" s="45"/>
      <c r="FS626" s="45"/>
      <c r="FT626" s="45"/>
      <c r="FU626" s="45"/>
      <c r="FV626" s="45"/>
      <c r="FW626" s="45"/>
      <c r="FX626" s="45"/>
      <c r="FY626" s="45"/>
      <c r="FZ626" s="45"/>
      <c r="GA626" s="45"/>
      <c r="GB626" s="45"/>
    </row>
    <row r="627" spans="1:184" ht="29.25" x14ac:dyDescent="0.25">
      <c r="B627" s="18">
        <v>1</v>
      </c>
      <c r="C627" s="267" t="s">
        <v>270</v>
      </c>
      <c r="D627" s="27">
        <f>'1 уровень'!E3142</f>
        <v>91370</v>
      </c>
      <c r="E627" s="27">
        <f>'1 уровень'!F3142</f>
        <v>83756</v>
      </c>
      <c r="F627" s="27">
        <f>'1 уровень'!G3142</f>
        <v>78785</v>
      </c>
      <c r="G627" s="50">
        <f>'1 уровень'!H3142</f>
        <v>94.0649028129328</v>
      </c>
      <c r="H627" s="64">
        <f>'1 уровень'!I3142</f>
        <v>0</v>
      </c>
      <c r="I627" s="64">
        <f>'1 уровень'!J3142</f>
        <v>0</v>
      </c>
      <c r="J627" s="59">
        <f>'1 уровень'!K3142</f>
        <v>0</v>
      </c>
      <c r="K627" s="59">
        <f>'1 уровень'!L3142</f>
        <v>0</v>
      </c>
      <c r="L627" s="59">
        <f>'1 уровень'!M3142</f>
        <v>0</v>
      </c>
      <c r="M627" s="59">
        <f>'1 уровень'!N3142</f>
        <v>0</v>
      </c>
      <c r="N627" s="59">
        <f>'1 уровень'!O3142</f>
        <v>0</v>
      </c>
      <c r="O627" s="59">
        <f>'1 уровень'!P3142</f>
        <v>0</v>
      </c>
      <c r="P627" s="58">
        <f>'1 уровень'!Q3142</f>
        <v>0</v>
      </c>
      <c r="Q627" s="58">
        <f>'1 уровень'!R3142</f>
        <v>0</v>
      </c>
      <c r="R627" s="58">
        <f>'1 уровень'!S3142</f>
        <v>0</v>
      </c>
      <c r="S627" s="58">
        <f>'1 уровень'!T3142</f>
        <v>0</v>
      </c>
      <c r="T627" s="58">
        <f>'1 уровень'!U3142</f>
        <v>0</v>
      </c>
      <c r="U627" s="58">
        <f>'1 уровень'!V3142</f>
        <v>0</v>
      </c>
      <c r="V627" s="58">
        <f>'1 уровень'!W3142</f>
        <v>0</v>
      </c>
      <c r="W627" s="58">
        <f>'1 уровень'!X3142</f>
        <v>0</v>
      </c>
      <c r="X627" s="58">
        <f>'1 уровень'!Y3142</f>
        <v>0</v>
      </c>
      <c r="Y627" s="58">
        <f>'1 уровень'!Z3142</f>
        <v>0</v>
      </c>
      <c r="Z627" s="58">
        <f>'1 уровень'!AA3142</f>
        <v>0</v>
      </c>
      <c r="AA627" s="58">
        <f>'1 уровень'!AB3142</f>
        <v>0</v>
      </c>
      <c r="AB627" s="58">
        <f>'1 уровень'!AC3142</f>
        <v>0</v>
      </c>
      <c r="AC627" s="758">
        <f>'1 уровень'!AD3142</f>
        <v>0</v>
      </c>
      <c r="AD627" s="58">
        <f>'1 уровень'!AE3142</f>
        <v>0</v>
      </c>
      <c r="AE627" s="58">
        <f>'1 уровень'!AF3142</f>
        <v>0</v>
      </c>
      <c r="AF627" s="58">
        <f>'1 уровень'!AG3142</f>
        <v>0</v>
      </c>
      <c r="AG627" s="58">
        <f>'1 уровень'!AH3142</f>
        <v>0</v>
      </c>
      <c r="AH627" s="360">
        <f>'1 уровень'!AI3142</f>
        <v>0</v>
      </c>
      <c r="AI627" s="58"/>
      <c r="AJ627" s="58"/>
      <c r="AK627" s="45"/>
      <c r="AL627" s="45"/>
      <c r="AM627" s="45"/>
      <c r="AN627" s="45"/>
      <c r="AO627" s="45"/>
      <c r="AP627" s="45"/>
      <c r="AQ627" s="45"/>
      <c r="AR627" s="45"/>
      <c r="AS627" s="45"/>
      <c r="AT627" s="45"/>
      <c r="AU627" s="45"/>
      <c r="AV627" s="45"/>
      <c r="AW627" s="45"/>
      <c r="AX627" s="45"/>
      <c r="AY627" s="45"/>
      <c r="AZ627" s="45"/>
      <c r="BA627" s="45"/>
      <c r="BB627" s="45"/>
      <c r="BC627" s="45"/>
      <c r="BD627" s="45"/>
      <c r="BE627" s="45"/>
      <c r="BF627" s="45"/>
      <c r="BG627" s="45"/>
      <c r="BH627" s="45"/>
      <c r="BI627" s="45"/>
      <c r="BJ627" s="45"/>
      <c r="BK627" s="45"/>
      <c r="BL627" s="45"/>
      <c r="BM627" s="45"/>
      <c r="BN627" s="45"/>
      <c r="BO627" s="45"/>
      <c r="BP627" s="45"/>
      <c r="BQ627" s="45"/>
      <c r="BR627" s="45"/>
      <c r="BS627" s="45"/>
      <c r="BT627" s="45"/>
      <c r="BU627" s="45"/>
      <c r="BV627" s="45"/>
      <c r="BW627" s="45"/>
      <c r="BX627" s="45"/>
      <c r="BY627" s="45"/>
      <c r="BZ627" s="45"/>
      <c r="CA627" s="45"/>
      <c r="CB627" s="45"/>
      <c r="CC627" s="45"/>
      <c r="CD627" s="45"/>
      <c r="CE627" s="45"/>
      <c r="CF627" s="45"/>
      <c r="CG627" s="45"/>
      <c r="CH627" s="45"/>
      <c r="CI627" s="45"/>
      <c r="CJ627" s="45"/>
      <c r="CK627" s="45"/>
      <c r="CL627" s="45"/>
      <c r="CM627" s="45"/>
      <c r="CN627" s="45"/>
      <c r="CO627" s="45"/>
      <c r="CP627" s="45"/>
      <c r="CQ627" s="45"/>
      <c r="CR627" s="45"/>
      <c r="CS627" s="45"/>
      <c r="CT627" s="45"/>
      <c r="CU627" s="45"/>
      <c r="CV627" s="45"/>
      <c r="CW627" s="45"/>
      <c r="CX627" s="45"/>
      <c r="CY627" s="45"/>
      <c r="CZ627" s="45"/>
      <c r="DA627" s="45"/>
      <c r="DB627" s="45"/>
      <c r="DC627" s="45"/>
      <c r="DD627" s="45"/>
      <c r="DE627" s="45"/>
      <c r="DF627" s="45"/>
      <c r="DG627" s="45"/>
      <c r="DH627" s="45"/>
      <c r="DI627" s="45"/>
      <c r="DJ627" s="45"/>
      <c r="DK627" s="45"/>
      <c r="DL627" s="45"/>
      <c r="DM627" s="45"/>
      <c r="DN627" s="45"/>
      <c r="DO627" s="45"/>
      <c r="DP627" s="45"/>
      <c r="DQ627" s="45"/>
      <c r="DR627" s="45"/>
      <c r="DS627" s="45"/>
      <c r="DT627" s="45"/>
      <c r="DU627" s="45"/>
      <c r="DV627" s="45"/>
      <c r="DW627" s="45"/>
      <c r="DX627" s="45"/>
      <c r="DY627" s="45"/>
      <c r="DZ627" s="45"/>
      <c r="EA627" s="45"/>
      <c r="EB627" s="45"/>
      <c r="EC627" s="45"/>
      <c r="ED627" s="45"/>
      <c r="EE627" s="45"/>
      <c r="EF627" s="45"/>
      <c r="EG627" s="45"/>
      <c r="EH627" s="45"/>
      <c r="EI627" s="45"/>
      <c r="EJ627" s="45"/>
      <c r="EK627" s="45"/>
      <c r="EL627" s="45"/>
      <c r="EM627" s="45"/>
      <c r="EN627" s="45"/>
      <c r="EO627" s="45"/>
      <c r="EP627" s="45"/>
      <c r="EQ627" s="45"/>
      <c r="ER627" s="45"/>
      <c r="ES627" s="45"/>
      <c r="ET627" s="45"/>
      <c r="EU627" s="45"/>
      <c r="EV627" s="45"/>
      <c r="EW627" s="45"/>
      <c r="EX627" s="45"/>
      <c r="EY627" s="45"/>
      <c r="EZ627" s="45"/>
      <c r="FA627" s="45"/>
      <c r="FB627" s="45"/>
      <c r="FC627" s="45"/>
      <c r="FD627" s="45"/>
      <c r="FE627" s="45"/>
      <c r="FF627" s="45"/>
      <c r="FG627" s="45"/>
      <c r="FH627" s="45"/>
      <c r="FI627" s="45"/>
      <c r="FJ627" s="45"/>
      <c r="FK627" s="45"/>
      <c r="FL627" s="45"/>
      <c r="FM627" s="45"/>
      <c r="FN627" s="45"/>
      <c r="FO627" s="45"/>
      <c r="FP627" s="45"/>
      <c r="FQ627" s="45"/>
      <c r="FR627" s="45"/>
      <c r="FS627" s="45"/>
      <c r="FT627" s="45"/>
      <c r="FU627" s="45"/>
      <c r="FV627" s="45"/>
      <c r="FW627" s="45"/>
      <c r="FX627" s="45"/>
      <c r="FY627" s="45"/>
      <c r="FZ627" s="45"/>
      <c r="GA627" s="45"/>
      <c r="GB627" s="45"/>
    </row>
    <row r="628" spans="1:184" ht="30" x14ac:dyDescent="0.25">
      <c r="B628" s="18">
        <v>1</v>
      </c>
      <c r="C628" s="526" t="s">
        <v>193</v>
      </c>
      <c r="D628" s="27">
        <f>'1 уровень'!E3143</f>
        <v>0</v>
      </c>
      <c r="E628" s="27">
        <f>'1 уровень'!F3143</f>
        <v>0</v>
      </c>
      <c r="F628" s="27">
        <f>'1 уровень'!G3143</f>
        <v>0</v>
      </c>
      <c r="G628" s="50">
        <f>'1 уровень'!H3143</f>
        <v>0</v>
      </c>
      <c r="H628" s="64">
        <f>'1 уровень'!I3143</f>
        <v>0</v>
      </c>
      <c r="I628" s="64">
        <f>'1 уровень'!J3143</f>
        <v>0</v>
      </c>
      <c r="J628" s="59">
        <f>'1 уровень'!K3143</f>
        <v>0</v>
      </c>
      <c r="K628" s="59">
        <f>'1 уровень'!L3143</f>
        <v>0</v>
      </c>
      <c r="L628" s="59">
        <f>'1 уровень'!M3143</f>
        <v>0</v>
      </c>
      <c r="M628" s="59">
        <f>'1 уровень'!N3143</f>
        <v>0</v>
      </c>
      <c r="N628" s="59">
        <f>'1 уровень'!O3143</f>
        <v>0</v>
      </c>
      <c r="O628" s="59">
        <f>'1 уровень'!P3143</f>
        <v>0</v>
      </c>
      <c r="P628" s="58">
        <f>'1 уровень'!Q3143</f>
        <v>0</v>
      </c>
      <c r="Q628" s="58">
        <f>'1 уровень'!R3143</f>
        <v>0</v>
      </c>
      <c r="R628" s="58">
        <f>'1 уровень'!S3143</f>
        <v>0</v>
      </c>
      <c r="S628" s="58">
        <f>'1 уровень'!T3143</f>
        <v>0</v>
      </c>
      <c r="T628" s="58">
        <f>'1 уровень'!U3143</f>
        <v>0</v>
      </c>
      <c r="U628" s="58">
        <f>'1 уровень'!V3143</f>
        <v>0</v>
      </c>
      <c r="V628" s="58">
        <f>'1 уровень'!W3143</f>
        <v>0</v>
      </c>
      <c r="W628" s="58">
        <f>'1 уровень'!X3143</f>
        <v>0</v>
      </c>
      <c r="X628" s="58">
        <f>'1 уровень'!Y3143</f>
        <v>0</v>
      </c>
      <c r="Y628" s="58">
        <f>'1 уровень'!Z3143</f>
        <v>0</v>
      </c>
      <c r="Z628" s="58">
        <f>'1 уровень'!AA3143</f>
        <v>0</v>
      </c>
      <c r="AA628" s="58">
        <f>'1 уровень'!AB3143</f>
        <v>0</v>
      </c>
      <c r="AB628" s="58">
        <f>'1 уровень'!AC3143</f>
        <v>0</v>
      </c>
      <c r="AC628" s="758">
        <f>'1 уровень'!AD3143</f>
        <v>0</v>
      </c>
      <c r="AD628" s="58">
        <f>'1 уровень'!AE3143</f>
        <v>0</v>
      </c>
      <c r="AE628" s="58">
        <f>'1 уровень'!AF3143</f>
        <v>0</v>
      </c>
      <c r="AF628" s="58">
        <f>'1 уровень'!AG3143</f>
        <v>0</v>
      </c>
      <c r="AG628" s="58">
        <f>'1 уровень'!AH3143</f>
        <v>0</v>
      </c>
      <c r="AH628" s="360">
        <f>'1 уровень'!AI3143</f>
        <v>0</v>
      </c>
      <c r="AI628" s="58"/>
      <c r="AJ628" s="58"/>
      <c r="AK628" s="45"/>
      <c r="AL628" s="45"/>
      <c r="AM628" s="45"/>
      <c r="AN628" s="45"/>
      <c r="AO628" s="45"/>
      <c r="AP628" s="45"/>
      <c r="AQ628" s="45"/>
      <c r="AR628" s="45"/>
      <c r="AS628" s="45"/>
      <c r="AT628" s="45"/>
      <c r="AU628" s="45"/>
      <c r="AV628" s="45"/>
      <c r="AW628" s="45"/>
      <c r="AX628" s="45"/>
      <c r="AY628" s="45"/>
      <c r="AZ628" s="45"/>
      <c r="BA628" s="45"/>
      <c r="BB628" s="45"/>
      <c r="BC628" s="45"/>
      <c r="BD628" s="45"/>
      <c r="BE628" s="45"/>
      <c r="BF628" s="45"/>
      <c r="BG628" s="45"/>
      <c r="BH628" s="45"/>
      <c r="BI628" s="45"/>
      <c r="BJ628" s="45"/>
      <c r="BK628" s="45"/>
      <c r="BL628" s="45"/>
      <c r="BM628" s="45"/>
      <c r="BN628" s="45"/>
      <c r="BO628" s="45"/>
      <c r="BP628" s="45"/>
      <c r="BQ628" s="45"/>
      <c r="BR628" s="45"/>
      <c r="BS628" s="45"/>
      <c r="BT628" s="45"/>
      <c r="BU628" s="45"/>
      <c r="BV628" s="45"/>
      <c r="BW628" s="45"/>
      <c r="BX628" s="45"/>
      <c r="BY628" s="45"/>
      <c r="BZ628" s="45"/>
      <c r="CA628" s="45"/>
      <c r="CB628" s="45"/>
      <c r="CC628" s="45"/>
      <c r="CD628" s="45"/>
      <c r="CE628" s="45"/>
      <c r="CF628" s="45"/>
      <c r="CG628" s="45"/>
      <c r="CH628" s="45"/>
      <c r="CI628" s="45"/>
      <c r="CJ628" s="45"/>
      <c r="CK628" s="45"/>
      <c r="CL628" s="45"/>
      <c r="CM628" s="45"/>
      <c r="CN628" s="45"/>
      <c r="CO628" s="45"/>
      <c r="CP628" s="45"/>
      <c r="CQ628" s="45"/>
      <c r="CR628" s="45"/>
      <c r="CS628" s="45"/>
      <c r="CT628" s="45"/>
      <c r="CU628" s="45"/>
      <c r="CV628" s="45"/>
      <c r="CW628" s="45"/>
      <c r="CX628" s="45"/>
      <c r="CY628" s="45"/>
      <c r="CZ628" s="45"/>
      <c r="DA628" s="45"/>
      <c r="DB628" s="45"/>
      <c r="DC628" s="45"/>
      <c r="DD628" s="45"/>
      <c r="DE628" s="45"/>
      <c r="DF628" s="45"/>
      <c r="DG628" s="45"/>
      <c r="DH628" s="45"/>
      <c r="DI628" s="45"/>
      <c r="DJ628" s="45"/>
      <c r="DK628" s="45"/>
      <c r="DL628" s="45"/>
      <c r="DM628" s="45"/>
      <c r="DN628" s="45"/>
      <c r="DO628" s="45"/>
      <c r="DP628" s="45"/>
      <c r="DQ628" s="45"/>
      <c r="DR628" s="45"/>
      <c r="DS628" s="45"/>
      <c r="DT628" s="45"/>
      <c r="DU628" s="45"/>
      <c r="DV628" s="45"/>
      <c r="DW628" s="45"/>
      <c r="DX628" s="45"/>
      <c r="DY628" s="45"/>
      <c r="DZ628" s="45"/>
      <c r="EA628" s="45"/>
      <c r="EB628" s="45"/>
      <c r="EC628" s="45"/>
      <c r="ED628" s="45"/>
      <c r="EE628" s="45"/>
      <c r="EF628" s="45"/>
      <c r="EG628" s="45"/>
      <c r="EH628" s="45"/>
      <c r="EI628" s="45"/>
      <c r="EJ628" s="45"/>
      <c r="EK628" s="45"/>
      <c r="EL628" s="45"/>
      <c r="EM628" s="45"/>
      <c r="EN628" s="45"/>
      <c r="EO628" s="45"/>
      <c r="EP628" s="45"/>
      <c r="EQ628" s="45"/>
      <c r="ER628" s="45"/>
      <c r="ES628" s="45"/>
      <c r="ET628" s="45"/>
      <c r="EU628" s="45"/>
      <c r="EV628" s="45"/>
      <c r="EW628" s="45"/>
      <c r="EX628" s="45"/>
      <c r="EY628" s="45"/>
      <c r="EZ628" s="45"/>
      <c r="FA628" s="45"/>
      <c r="FB628" s="45"/>
      <c r="FC628" s="45"/>
      <c r="FD628" s="45"/>
      <c r="FE628" s="45"/>
      <c r="FF628" s="45"/>
      <c r="FG628" s="45"/>
      <c r="FH628" s="45"/>
      <c r="FI628" s="45"/>
      <c r="FJ628" s="45"/>
      <c r="FK628" s="45"/>
      <c r="FL628" s="45"/>
      <c r="FM628" s="45"/>
      <c r="FN628" s="45"/>
      <c r="FO628" s="45"/>
      <c r="FP628" s="45"/>
      <c r="FQ628" s="45"/>
      <c r="FR628" s="45"/>
      <c r="FS628" s="45"/>
      <c r="FT628" s="45"/>
      <c r="FU628" s="45"/>
      <c r="FV628" s="45"/>
      <c r="FW628" s="45"/>
      <c r="FX628" s="45"/>
      <c r="FY628" s="45"/>
      <c r="FZ628" s="45"/>
      <c r="GA628" s="45"/>
      <c r="GB628" s="45"/>
    </row>
    <row r="629" spans="1:184" ht="30" x14ac:dyDescent="0.25">
      <c r="B629" s="18">
        <v>1</v>
      </c>
      <c r="C629" s="526" t="s">
        <v>453</v>
      </c>
      <c r="D629" s="27">
        <f>'1 уровень'!E3144</f>
        <v>25410</v>
      </c>
      <c r="E629" s="27">
        <f>'1 уровень'!F3144</f>
        <v>23293</v>
      </c>
      <c r="F629" s="27">
        <f>'1 уровень'!G3144</f>
        <v>25092</v>
      </c>
      <c r="G629" s="50">
        <f>'1 уровень'!H3144</f>
        <v>107.72335036276992</v>
      </c>
      <c r="H629" s="64">
        <f>'1 уровень'!I3144</f>
        <v>0</v>
      </c>
      <c r="I629" s="64">
        <f>'1 уровень'!J3144</f>
        <v>0</v>
      </c>
      <c r="J629" s="59">
        <f>'1 уровень'!K3144</f>
        <v>0</v>
      </c>
      <c r="K629" s="59">
        <f>'1 уровень'!L3144</f>
        <v>0</v>
      </c>
      <c r="L629" s="59">
        <f>'1 уровень'!M3144</f>
        <v>0</v>
      </c>
      <c r="M629" s="59">
        <f>'1 уровень'!N3144</f>
        <v>0</v>
      </c>
      <c r="N629" s="59">
        <f>'1 уровень'!O3144</f>
        <v>0</v>
      </c>
      <c r="O629" s="59">
        <f>'1 уровень'!P3144</f>
        <v>0</v>
      </c>
      <c r="P629" s="58">
        <f>'1 уровень'!Q3144</f>
        <v>0</v>
      </c>
      <c r="Q629" s="58">
        <f>'1 уровень'!R3144</f>
        <v>0</v>
      </c>
      <c r="R629" s="58">
        <f>'1 уровень'!S3144</f>
        <v>0</v>
      </c>
      <c r="S629" s="58">
        <f>'1 уровень'!T3144</f>
        <v>0</v>
      </c>
      <c r="T629" s="58">
        <f>'1 уровень'!U3144</f>
        <v>0</v>
      </c>
      <c r="U629" s="58">
        <f>'1 уровень'!V3144</f>
        <v>0</v>
      </c>
      <c r="V629" s="58">
        <f>'1 уровень'!W3144</f>
        <v>0</v>
      </c>
      <c r="W629" s="58">
        <f>'1 уровень'!X3144</f>
        <v>0</v>
      </c>
      <c r="X629" s="58">
        <f>'1 уровень'!Y3144</f>
        <v>0</v>
      </c>
      <c r="Y629" s="58">
        <f>'1 уровень'!Z3144</f>
        <v>0</v>
      </c>
      <c r="Z629" s="58">
        <f>'1 уровень'!AA3144</f>
        <v>0</v>
      </c>
      <c r="AA629" s="58">
        <f>'1 уровень'!AB3144</f>
        <v>0</v>
      </c>
      <c r="AB629" s="58">
        <f>'1 уровень'!AC3144</f>
        <v>0</v>
      </c>
      <c r="AC629" s="758">
        <f>'1 уровень'!AD3144</f>
        <v>0</v>
      </c>
      <c r="AD629" s="58">
        <f>'1 уровень'!AE3144</f>
        <v>0</v>
      </c>
      <c r="AE629" s="58">
        <f>'1 уровень'!AF3144</f>
        <v>0</v>
      </c>
      <c r="AF629" s="58">
        <f>'1 уровень'!AG3144</f>
        <v>0</v>
      </c>
      <c r="AG629" s="58">
        <f>'1 уровень'!AH3144</f>
        <v>0</v>
      </c>
      <c r="AH629" s="360">
        <f>'1 уровень'!AI3144</f>
        <v>0</v>
      </c>
      <c r="AI629" s="58"/>
      <c r="AJ629" s="58"/>
      <c r="AK629" s="45"/>
      <c r="AL629" s="45"/>
      <c r="AM629" s="45"/>
      <c r="AN629" s="45"/>
      <c r="AO629" s="45"/>
      <c r="AP629" s="45"/>
      <c r="AQ629" s="45"/>
      <c r="AR629" s="45"/>
      <c r="AS629" s="45"/>
      <c r="AT629" s="45"/>
      <c r="AU629" s="45"/>
      <c r="AV629" s="45"/>
      <c r="AW629" s="45"/>
      <c r="AX629" s="45"/>
      <c r="AY629" s="45"/>
      <c r="AZ629" s="45"/>
      <c r="BA629" s="45"/>
      <c r="BB629" s="45"/>
      <c r="BC629" s="45"/>
      <c r="BD629" s="45"/>
      <c r="BE629" s="45"/>
      <c r="BF629" s="45"/>
      <c r="BG629" s="45"/>
      <c r="BH629" s="45"/>
      <c r="BI629" s="45"/>
      <c r="BJ629" s="45"/>
      <c r="BK629" s="45"/>
      <c r="BL629" s="45"/>
      <c r="BM629" s="45"/>
      <c r="BN629" s="45"/>
      <c r="BO629" s="45"/>
      <c r="BP629" s="45"/>
      <c r="BQ629" s="45"/>
      <c r="BR629" s="45"/>
      <c r="BS629" s="45"/>
      <c r="BT629" s="45"/>
      <c r="BU629" s="45"/>
      <c r="BV629" s="45"/>
      <c r="BW629" s="45"/>
      <c r="BX629" s="45"/>
      <c r="BY629" s="45"/>
      <c r="BZ629" s="45"/>
      <c r="CA629" s="45"/>
      <c r="CB629" s="45"/>
      <c r="CC629" s="45"/>
      <c r="CD629" s="45"/>
      <c r="CE629" s="45"/>
      <c r="CF629" s="45"/>
      <c r="CG629" s="45"/>
      <c r="CH629" s="45"/>
      <c r="CI629" s="45"/>
      <c r="CJ629" s="45"/>
      <c r="CK629" s="45"/>
      <c r="CL629" s="45"/>
      <c r="CM629" s="45"/>
      <c r="CN629" s="45"/>
      <c r="CO629" s="45"/>
      <c r="CP629" s="45"/>
      <c r="CQ629" s="45"/>
      <c r="CR629" s="45"/>
      <c r="CS629" s="45"/>
      <c r="CT629" s="45"/>
      <c r="CU629" s="45"/>
      <c r="CV629" s="45"/>
      <c r="CW629" s="45"/>
      <c r="CX629" s="45"/>
      <c r="CY629" s="45"/>
      <c r="CZ629" s="45"/>
      <c r="DA629" s="45"/>
      <c r="DB629" s="45"/>
      <c r="DC629" s="45"/>
      <c r="DD629" s="45"/>
      <c r="DE629" s="45"/>
      <c r="DF629" s="45"/>
      <c r="DG629" s="45"/>
      <c r="DH629" s="45"/>
      <c r="DI629" s="45"/>
      <c r="DJ629" s="45"/>
      <c r="DK629" s="45"/>
      <c r="DL629" s="45"/>
      <c r="DM629" s="45"/>
      <c r="DN629" s="45"/>
      <c r="DO629" s="45"/>
      <c r="DP629" s="45"/>
      <c r="DQ629" s="45"/>
      <c r="DR629" s="45"/>
      <c r="DS629" s="45"/>
      <c r="DT629" s="45"/>
      <c r="DU629" s="45"/>
      <c r="DV629" s="45"/>
      <c r="DW629" s="45"/>
      <c r="DX629" s="45"/>
      <c r="DY629" s="45"/>
      <c r="DZ629" s="45"/>
      <c r="EA629" s="45"/>
      <c r="EB629" s="45"/>
      <c r="EC629" s="45"/>
      <c r="ED629" s="45"/>
      <c r="EE629" s="45"/>
      <c r="EF629" s="45"/>
      <c r="EG629" s="45"/>
      <c r="EH629" s="45"/>
      <c r="EI629" s="45"/>
      <c r="EJ629" s="45"/>
      <c r="EK629" s="45"/>
      <c r="EL629" s="45"/>
      <c r="EM629" s="45"/>
      <c r="EN629" s="45"/>
      <c r="EO629" s="45"/>
      <c r="EP629" s="45"/>
      <c r="EQ629" s="45"/>
      <c r="ER629" s="45"/>
      <c r="ES629" s="45"/>
      <c r="ET629" s="45"/>
      <c r="EU629" s="45"/>
      <c r="EV629" s="45"/>
      <c r="EW629" s="45"/>
      <c r="EX629" s="45"/>
      <c r="EY629" s="45"/>
      <c r="EZ629" s="45"/>
      <c r="FA629" s="45"/>
      <c r="FB629" s="45"/>
      <c r="FC629" s="45"/>
      <c r="FD629" s="45"/>
      <c r="FE629" s="45"/>
      <c r="FF629" s="45"/>
      <c r="FG629" s="45"/>
      <c r="FH629" s="45"/>
      <c r="FI629" s="45"/>
      <c r="FJ629" s="45"/>
      <c r="FK629" s="45"/>
      <c r="FL629" s="45"/>
      <c r="FM629" s="45"/>
      <c r="FN629" s="45"/>
      <c r="FO629" s="45"/>
      <c r="FP629" s="45"/>
      <c r="FQ629" s="45"/>
      <c r="FR629" s="45"/>
      <c r="FS629" s="45"/>
      <c r="FT629" s="45"/>
      <c r="FU629" s="45"/>
      <c r="FV629" s="45"/>
      <c r="FW629" s="45"/>
      <c r="FX629" s="45"/>
      <c r="FY629" s="45"/>
      <c r="FZ629" s="45"/>
      <c r="GA629" s="45"/>
      <c r="GB629" s="45"/>
    </row>
    <row r="630" spans="1:184" ht="75" x14ac:dyDescent="0.25">
      <c r="B630" s="18">
        <v>1</v>
      </c>
      <c r="C630" s="270" t="s">
        <v>454</v>
      </c>
      <c r="D630" s="27">
        <f>'1 уровень'!E3145</f>
        <v>21464</v>
      </c>
      <c r="E630" s="27">
        <f>'1 уровень'!F3145</f>
        <v>19675</v>
      </c>
      <c r="F630" s="27">
        <f>'1 уровень'!G3145</f>
        <v>29752</v>
      </c>
      <c r="G630" s="50">
        <f>'1 уровень'!H3145</f>
        <v>151.21728081321476</v>
      </c>
      <c r="H630" s="64">
        <f>'1 уровень'!I3145</f>
        <v>0</v>
      </c>
      <c r="I630" s="64">
        <f>'1 уровень'!J3145</f>
        <v>0</v>
      </c>
      <c r="J630" s="59">
        <f>'1 уровень'!K3145</f>
        <v>0</v>
      </c>
      <c r="K630" s="59">
        <f>'1 уровень'!L3145</f>
        <v>0</v>
      </c>
      <c r="L630" s="59">
        <f>'1 уровень'!M3145</f>
        <v>0</v>
      </c>
      <c r="M630" s="59">
        <f>'1 уровень'!N3145</f>
        <v>0</v>
      </c>
      <c r="N630" s="59">
        <f>'1 уровень'!O3145</f>
        <v>0</v>
      </c>
      <c r="O630" s="59">
        <f>'1 уровень'!P3145</f>
        <v>0</v>
      </c>
      <c r="P630" s="58">
        <f>'1 уровень'!Q3145</f>
        <v>0</v>
      </c>
      <c r="Q630" s="58">
        <f>'1 уровень'!R3145</f>
        <v>0</v>
      </c>
      <c r="R630" s="58">
        <f>'1 уровень'!S3145</f>
        <v>0</v>
      </c>
      <c r="S630" s="58">
        <f>'1 уровень'!T3145</f>
        <v>0</v>
      </c>
      <c r="T630" s="58">
        <f>'1 уровень'!U3145</f>
        <v>0</v>
      </c>
      <c r="U630" s="58">
        <f>'1 уровень'!V3145</f>
        <v>0</v>
      </c>
      <c r="V630" s="58">
        <f>'1 уровень'!W3145</f>
        <v>0</v>
      </c>
      <c r="W630" s="58">
        <f>'1 уровень'!X3145</f>
        <v>0</v>
      </c>
      <c r="X630" s="58">
        <f>'1 уровень'!Y3145</f>
        <v>0</v>
      </c>
      <c r="Y630" s="58">
        <f>'1 уровень'!Z3145</f>
        <v>0</v>
      </c>
      <c r="Z630" s="58">
        <f>'1 уровень'!AA3145</f>
        <v>0</v>
      </c>
      <c r="AA630" s="58">
        <f>'1 уровень'!AB3145</f>
        <v>0</v>
      </c>
      <c r="AB630" s="58">
        <f>'1 уровень'!AC3145</f>
        <v>0</v>
      </c>
      <c r="AC630" s="758">
        <f>'1 уровень'!AD3145</f>
        <v>0</v>
      </c>
      <c r="AD630" s="58">
        <f>'1 уровень'!AE3145</f>
        <v>0</v>
      </c>
      <c r="AE630" s="58">
        <f>'1 уровень'!AF3145</f>
        <v>0</v>
      </c>
      <c r="AF630" s="58">
        <f>'1 уровень'!AG3145</f>
        <v>0</v>
      </c>
      <c r="AG630" s="58">
        <f>'1 уровень'!AH3145</f>
        <v>0</v>
      </c>
      <c r="AH630" s="360">
        <f>'1 уровень'!AI3145</f>
        <v>0</v>
      </c>
      <c r="AI630" s="58"/>
      <c r="AJ630" s="58"/>
      <c r="AK630" s="45"/>
      <c r="AL630" s="45"/>
      <c r="AM630" s="45"/>
      <c r="AN630" s="45"/>
      <c r="AO630" s="45"/>
      <c r="AP630" s="45"/>
      <c r="AQ630" s="45"/>
      <c r="AR630" s="45"/>
      <c r="AS630" s="45"/>
      <c r="AT630" s="45"/>
      <c r="AU630" s="45"/>
      <c r="AV630" s="45"/>
      <c r="AW630" s="45"/>
      <c r="AX630" s="45"/>
      <c r="AY630" s="45"/>
      <c r="AZ630" s="45"/>
      <c r="BA630" s="45"/>
      <c r="BB630" s="45"/>
      <c r="BC630" s="45"/>
      <c r="BD630" s="45"/>
      <c r="BE630" s="45"/>
      <c r="BF630" s="45"/>
      <c r="BG630" s="45"/>
      <c r="BH630" s="45"/>
      <c r="BI630" s="45"/>
      <c r="BJ630" s="45"/>
      <c r="BK630" s="45"/>
      <c r="BL630" s="45"/>
      <c r="BM630" s="45"/>
      <c r="BN630" s="45"/>
      <c r="BO630" s="45"/>
      <c r="BP630" s="45"/>
      <c r="BQ630" s="45"/>
      <c r="BR630" s="45"/>
      <c r="BS630" s="45"/>
      <c r="BT630" s="45"/>
      <c r="BU630" s="45"/>
      <c r="BV630" s="45"/>
      <c r="BW630" s="45"/>
      <c r="BX630" s="45"/>
      <c r="BY630" s="45"/>
      <c r="BZ630" s="45"/>
      <c r="CA630" s="45"/>
      <c r="CB630" s="45"/>
      <c r="CC630" s="45"/>
      <c r="CD630" s="45"/>
      <c r="CE630" s="45"/>
      <c r="CF630" s="45"/>
      <c r="CG630" s="45"/>
      <c r="CH630" s="45"/>
      <c r="CI630" s="45"/>
      <c r="CJ630" s="45"/>
      <c r="CK630" s="45"/>
      <c r="CL630" s="45"/>
      <c r="CM630" s="45"/>
      <c r="CN630" s="45"/>
      <c r="CO630" s="45"/>
      <c r="CP630" s="45"/>
      <c r="CQ630" s="45"/>
      <c r="CR630" s="45"/>
      <c r="CS630" s="45"/>
      <c r="CT630" s="45"/>
      <c r="CU630" s="45"/>
      <c r="CV630" s="45"/>
      <c r="CW630" s="45"/>
      <c r="CX630" s="45"/>
      <c r="CY630" s="45"/>
      <c r="CZ630" s="45"/>
      <c r="DA630" s="45"/>
      <c r="DB630" s="45"/>
      <c r="DC630" s="45"/>
      <c r="DD630" s="45"/>
      <c r="DE630" s="45"/>
      <c r="DF630" s="45"/>
      <c r="DG630" s="45"/>
      <c r="DH630" s="45"/>
      <c r="DI630" s="45"/>
      <c r="DJ630" s="45"/>
      <c r="DK630" s="45"/>
      <c r="DL630" s="45"/>
      <c r="DM630" s="45"/>
      <c r="DN630" s="45"/>
      <c r="DO630" s="45"/>
      <c r="DP630" s="45"/>
      <c r="DQ630" s="45"/>
      <c r="DR630" s="45"/>
      <c r="DS630" s="45"/>
      <c r="DT630" s="45"/>
      <c r="DU630" s="45"/>
      <c r="DV630" s="45"/>
      <c r="DW630" s="45"/>
      <c r="DX630" s="45"/>
      <c r="DY630" s="45"/>
      <c r="DZ630" s="45"/>
      <c r="EA630" s="45"/>
      <c r="EB630" s="45"/>
      <c r="EC630" s="45"/>
      <c r="ED630" s="45"/>
      <c r="EE630" s="45"/>
      <c r="EF630" s="45"/>
      <c r="EG630" s="45"/>
      <c r="EH630" s="45"/>
      <c r="EI630" s="45"/>
      <c r="EJ630" s="45"/>
      <c r="EK630" s="45"/>
      <c r="EL630" s="45"/>
      <c r="EM630" s="45"/>
      <c r="EN630" s="45"/>
      <c r="EO630" s="45"/>
      <c r="EP630" s="45"/>
      <c r="EQ630" s="45"/>
      <c r="ER630" s="45"/>
      <c r="ES630" s="45"/>
      <c r="ET630" s="45"/>
      <c r="EU630" s="45"/>
      <c r="EV630" s="45"/>
      <c r="EW630" s="45"/>
      <c r="EX630" s="45"/>
      <c r="EY630" s="45"/>
      <c r="EZ630" s="45"/>
      <c r="FA630" s="45"/>
      <c r="FB630" s="45"/>
      <c r="FC630" s="45"/>
      <c r="FD630" s="45"/>
      <c r="FE630" s="45"/>
      <c r="FF630" s="45"/>
      <c r="FG630" s="45"/>
      <c r="FH630" s="45"/>
      <c r="FI630" s="45"/>
      <c r="FJ630" s="45"/>
      <c r="FK630" s="45"/>
      <c r="FL630" s="45"/>
      <c r="FM630" s="45"/>
      <c r="FN630" s="45"/>
      <c r="FO630" s="45"/>
      <c r="FP630" s="45"/>
      <c r="FQ630" s="45"/>
      <c r="FR630" s="45"/>
      <c r="FS630" s="45"/>
      <c r="FT630" s="45"/>
      <c r="FU630" s="45"/>
      <c r="FV630" s="45"/>
      <c r="FW630" s="45"/>
      <c r="FX630" s="45"/>
      <c r="FY630" s="45"/>
      <c r="FZ630" s="45"/>
      <c r="GA630" s="45"/>
      <c r="GB630" s="45"/>
    </row>
    <row r="631" spans="1:184" ht="45" x14ac:dyDescent="0.25">
      <c r="B631" s="18">
        <v>1</v>
      </c>
      <c r="C631" s="155" t="s">
        <v>455</v>
      </c>
      <c r="D631" s="27">
        <f>'1 уровень'!E3146</f>
        <v>38496</v>
      </c>
      <c r="E631" s="27">
        <f>'1 уровень'!F3146</f>
        <v>35288</v>
      </c>
      <c r="F631" s="27">
        <f>'1 уровень'!G3146</f>
        <v>23941</v>
      </c>
      <c r="G631" s="50">
        <f>'1 уровень'!H3146</f>
        <v>67.844593062797557</v>
      </c>
      <c r="H631" s="64">
        <f>'1 уровень'!I3146</f>
        <v>0</v>
      </c>
      <c r="I631" s="64">
        <f>'1 уровень'!J3146</f>
        <v>0</v>
      </c>
      <c r="J631" s="59">
        <f>'1 уровень'!K3146</f>
        <v>0</v>
      </c>
      <c r="K631" s="59">
        <f>'1 уровень'!L3146</f>
        <v>0</v>
      </c>
      <c r="L631" s="59">
        <f>'1 уровень'!M3146</f>
        <v>0</v>
      </c>
      <c r="M631" s="59">
        <f>'1 уровень'!N3146</f>
        <v>0</v>
      </c>
      <c r="N631" s="59">
        <f>'1 уровень'!O3146</f>
        <v>0</v>
      </c>
      <c r="O631" s="59">
        <f>'1 уровень'!P3146</f>
        <v>0</v>
      </c>
      <c r="P631" s="58">
        <f>'1 уровень'!Q3146</f>
        <v>0</v>
      </c>
      <c r="Q631" s="58">
        <f>'1 уровень'!R3146</f>
        <v>0</v>
      </c>
      <c r="R631" s="58">
        <f>'1 уровень'!S3146</f>
        <v>0</v>
      </c>
      <c r="S631" s="58">
        <f>'1 уровень'!T3146</f>
        <v>0</v>
      </c>
      <c r="T631" s="58">
        <f>'1 уровень'!U3146</f>
        <v>0</v>
      </c>
      <c r="U631" s="58">
        <f>'1 уровень'!V3146</f>
        <v>0</v>
      </c>
      <c r="V631" s="58">
        <f>'1 уровень'!W3146</f>
        <v>0</v>
      </c>
      <c r="W631" s="58">
        <f>'1 уровень'!X3146</f>
        <v>0</v>
      </c>
      <c r="X631" s="58">
        <f>'1 уровень'!Y3146</f>
        <v>0</v>
      </c>
      <c r="Y631" s="58">
        <f>'1 уровень'!Z3146</f>
        <v>0</v>
      </c>
      <c r="Z631" s="58">
        <f>'1 уровень'!AA3146</f>
        <v>0</v>
      </c>
      <c r="AA631" s="58">
        <f>'1 уровень'!AB3146</f>
        <v>0</v>
      </c>
      <c r="AB631" s="58">
        <f>'1 уровень'!AC3146</f>
        <v>0</v>
      </c>
      <c r="AC631" s="758">
        <f>'1 уровень'!AD3146</f>
        <v>0</v>
      </c>
      <c r="AD631" s="58">
        <f>'1 уровень'!AE3146</f>
        <v>0</v>
      </c>
      <c r="AE631" s="58">
        <f>'1 уровень'!AF3146</f>
        <v>0</v>
      </c>
      <c r="AF631" s="58">
        <f>'1 уровень'!AG3146</f>
        <v>0</v>
      </c>
      <c r="AG631" s="58">
        <f>'1 уровень'!AH3146</f>
        <v>0</v>
      </c>
      <c r="AH631" s="360">
        <f>'1 уровень'!AI3146</f>
        <v>0</v>
      </c>
      <c r="AI631" s="58"/>
      <c r="AJ631" s="58"/>
      <c r="AK631" s="45"/>
      <c r="AL631" s="45"/>
      <c r="AM631" s="45"/>
      <c r="AN631" s="45"/>
      <c r="AO631" s="45"/>
      <c r="AP631" s="45"/>
      <c r="AQ631" s="45"/>
      <c r="AR631" s="45"/>
      <c r="AS631" s="45"/>
      <c r="AT631" s="45"/>
      <c r="AU631" s="45"/>
      <c r="AV631" s="45"/>
      <c r="AW631" s="45"/>
      <c r="AX631" s="45"/>
      <c r="AY631" s="45"/>
      <c r="AZ631" s="45"/>
      <c r="BA631" s="45"/>
      <c r="BB631" s="45"/>
      <c r="BC631" s="45"/>
      <c r="BD631" s="45"/>
      <c r="BE631" s="45"/>
      <c r="BF631" s="45"/>
      <c r="BG631" s="45"/>
      <c r="BH631" s="45"/>
      <c r="BI631" s="45"/>
      <c r="BJ631" s="45"/>
      <c r="BK631" s="45"/>
      <c r="BL631" s="45"/>
      <c r="BM631" s="45"/>
      <c r="BN631" s="45"/>
      <c r="BO631" s="45"/>
      <c r="BP631" s="45"/>
      <c r="BQ631" s="45"/>
      <c r="BR631" s="45"/>
      <c r="BS631" s="45"/>
      <c r="BT631" s="45"/>
      <c r="BU631" s="45"/>
      <c r="BV631" s="45"/>
      <c r="BW631" s="45"/>
      <c r="BX631" s="45"/>
      <c r="BY631" s="45"/>
      <c r="BZ631" s="45"/>
      <c r="CA631" s="45"/>
      <c r="CB631" s="45"/>
      <c r="CC631" s="45"/>
      <c r="CD631" s="45"/>
      <c r="CE631" s="45"/>
      <c r="CF631" s="45"/>
      <c r="CG631" s="45"/>
      <c r="CH631" s="45"/>
      <c r="CI631" s="45"/>
      <c r="CJ631" s="45"/>
      <c r="CK631" s="45"/>
      <c r="CL631" s="45"/>
      <c r="CM631" s="45"/>
      <c r="CN631" s="45"/>
      <c r="CO631" s="45"/>
      <c r="CP631" s="45"/>
      <c r="CQ631" s="45"/>
      <c r="CR631" s="45"/>
      <c r="CS631" s="45"/>
      <c r="CT631" s="45"/>
      <c r="CU631" s="45"/>
      <c r="CV631" s="45"/>
      <c r="CW631" s="45"/>
      <c r="CX631" s="45"/>
      <c r="CY631" s="45"/>
      <c r="CZ631" s="45"/>
      <c r="DA631" s="45"/>
      <c r="DB631" s="45"/>
      <c r="DC631" s="45"/>
      <c r="DD631" s="45"/>
      <c r="DE631" s="45"/>
      <c r="DF631" s="45"/>
      <c r="DG631" s="45"/>
      <c r="DH631" s="45"/>
      <c r="DI631" s="45"/>
      <c r="DJ631" s="45"/>
      <c r="DK631" s="45"/>
      <c r="DL631" s="45"/>
      <c r="DM631" s="45"/>
      <c r="DN631" s="45"/>
      <c r="DO631" s="45"/>
      <c r="DP631" s="45"/>
      <c r="DQ631" s="45"/>
      <c r="DR631" s="45"/>
      <c r="DS631" s="45"/>
      <c r="DT631" s="45"/>
      <c r="DU631" s="45"/>
      <c r="DV631" s="45"/>
      <c r="DW631" s="45"/>
      <c r="DX631" s="45"/>
      <c r="DY631" s="45"/>
      <c r="DZ631" s="45"/>
      <c r="EA631" s="45"/>
      <c r="EB631" s="45"/>
      <c r="EC631" s="45"/>
      <c r="ED631" s="45"/>
      <c r="EE631" s="45"/>
      <c r="EF631" s="45"/>
      <c r="EG631" s="45"/>
      <c r="EH631" s="45"/>
      <c r="EI631" s="45"/>
      <c r="EJ631" s="45"/>
      <c r="EK631" s="45"/>
      <c r="EL631" s="45"/>
      <c r="EM631" s="45"/>
      <c r="EN631" s="45"/>
      <c r="EO631" s="45"/>
      <c r="EP631" s="45"/>
      <c r="EQ631" s="45"/>
      <c r="ER631" s="45"/>
      <c r="ES631" s="45"/>
      <c r="ET631" s="45"/>
      <c r="EU631" s="45"/>
      <c r="EV631" s="45"/>
      <c r="EW631" s="45"/>
      <c r="EX631" s="45"/>
      <c r="EY631" s="45"/>
      <c r="EZ631" s="45"/>
      <c r="FA631" s="45"/>
      <c r="FB631" s="45"/>
      <c r="FC631" s="45"/>
      <c r="FD631" s="45"/>
      <c r="FE631" s="45"/>
      <c r="FF631" s="45"/>
      <c r="FG631" s="45"/>
      <c r="FH631" s="45"/>
      <c r="FI631" s="45"/>
      <c r="FJ631" s="45"/>
      <c r="FK631" s="45"/>
      <c r="FL631" s="45"/>
      <c r="FM631" s="45"/>
      <c r="FN631" s="45"/>
      <c r="FO631" s="45"/>
      <c r="FP631" s="45"/>
      <c r="FQ631" s="45"/>
      <c r="FR631" s="45"/>
      <c r="FS631" s="45"/>
      <c r="FT631" s="45"/>
      <c r="FU631" s="45"/>
      <c r="FV631" s="45"/>
      <c r="FW631" s="45"/>
      <c r="FX631" s="45"/>
      <c r="FY631" s="45"/>
      <c r="FZ631" s="45"/>
      <c r="GA631" s="45"/>
      <c r="GB631" s="45"/>
    </row>
    <row r="632" spans="1:184" ht="90" x14ac:dyDescent="0.25">
      <c r="B632" s="18">
        <v>1</v>
      </c>
      <c r="C632" s="155" t="s">
        <v>456</v>
      </c>
      <c r="D632" s="27">
        <f>'1 уровень'!E3147</f>
        <v>6000</v>
      </c>
      <c r="E632" s="27">
        <f>'1 уровень'!F3147</f>
        <v>5500</v>
      </c>
      <c r="F632" s="27">
        <f>'1 уровень'!G3147</f>
        <v>0</v>
      </c>
      <c r="G632" s="50">
        <f>'1 уровень'!H3147</f>
        <v>0</v>
      </c>
      <c r="H632" s="64">
        <f>'1 уровень'!I3147</f>
        <v>0</v>
      </c>
      <c r="I632" s="64">
        <f>'1 уровень'!J3147</f>
        <v>0</v>
      </c>
      <c r="J632" s="59">
        <f>'1 уровень'!K3147</f>
        <v>0</v>
      </c>
      <c r="K632" s="59">
        <f>'1 уровень'!L3147</f>
        <v>0</v>
      </c>
      <c r="L632" s="59">
        <f>'1 уровень'!M3147</f>
        <v>0</v>
      </c>
      <c r="M632" s="59">
        <f>'1 уровень'!N3147</f>
        <v>0</v>
      </c>
      <c r="N632" s="59">
        <f>'1 уровень'!O3147</f>
        <v>0</v>
      </c>
      <c r="O632" s="59">
        <f>'1 уровень'!P3147</f>
        <v>0</v>
      </c>
      <c r="P632" s="58">
        <f>'1 уровень'!Q3147</f>
        <v>0</v>
      </c>
      <c r="Q632" s="58">
        <f>'1 уровень'!R3147</f>
        <v>0</v>
      </c>
      <c r="R632" s="58">
        <f>'1 уровень'!S3147</f>
        <v>0</v>
      </c>
      <c r="S632" s="58">
        <f>'1 уровень'!T3147</f>
        <v>0</v>
      </c>
      <c r="T632" s="58">
        <f>'1 уровень'!U3147</f>
        <v>0</v>
      </c>
      <c r="U632" s="58">
        <f>'1 уровень'!V3147</f>
        <v>0</v>
      </c>
      <c r="V632" s="58">
        <f>'1 уровень'!W3147</f>
        <v>0</v>
      </c>
      <c r="W632" s="58">
        <f>'1 уровень'!X3147</f>
        <v>0</v>
      </c>
      <c r="X632" s="58">
        <f>'1 уровень'!Y3147</f>
        <v>0</v>
      </c>
      <c r="Y632" s="58">
        <f>'1 уровень'!Z3147</f>
        <v>0</v>
      </c>
      <c r="Z632" s="58">
        <f>'1 уровень'!AA3147</f>
        <v>0</v>
      </c>
      <c r="AA632" s="58">
        <f>'1 уровень'!AB3147</f>
        <v>0</v>
      </c>
      <c r="AB632" s="58">
        <f>'1 уровень'!AC3147</f>
        <v>0</v>
      </c>
      <c r="AC632" s="758">
        <f>'1 уровень'!AD3147</f>
        <v>0</v>
      </c>
      <c r="AD632" s="58">
        <f>'1 уровень'!AE3147</f>
        <v>0</v>
      </c>
      <c r="AE632" s="58">
        <f>'1 уровень'!AF3147</f>
        <v>0</v>
      </c>
      <c r="AF632" s="58">
        <f>'1 уровень'!AG3147</f>
        <v>0</v>
      </c>
      <c r="AG632" s="58">
        <f>'1 уровень'!AH3147</f>
        <v>0</v>
      </c>
      <c r="AH632" s="360">
        <f>'1 уровень'!AI3147</f>
        <v>0</v>
      </c>
      <c r="AI632" s="58"/>
      <c r="AJ632" s="58"/>
      <c r="AK632" s="45"/>
      <c r="AL632" s="45"/>
      <c r="AM632" s="45"/>
      <c r="AN632" s="45"/>
      <c r="AO632" s="45"/>
      <c r="AP632" s="45"/>
      <c r="AQ632" s="45"/>
      <c r="AR632" s="45"/>
      <c r="AS632" s="45"/>
      <c r="AT632" s="45"/>
      <c r="AU632" s="45"/>
      <c r="AV632" s="45"/>
      <c r="AW632" s="45"/>
      <c r="AX632" s="45"/>
      <c r="AY632" s="45"/>
      <c r="AZ632" s="45"/>
      <c r="BA632" s="45"/>
      <c r="BB632" s="45"/>
      <c r="BC632" s="45"/>
      <c r="BD632" s="45"/>
      <c r="BE632" s="45"/>
      <c r="BF632" s="45"/>
      <c r="BG632" s="45"/>
      <c r="BH632" s="45"/>
      <c r="BI632" s="45"/>
      <c r="BJ632" s="45"/>
      <c r="BK632" s="45"/>
      <c r="BL632" s="45"/>
      <c r="BM632" s="45"/>
      <c r="BN632" s="45"/>
      <c r="BO632" s="45"/>
      <c r="BP632" s="45"/>
      <c r="BQ632" s="45"/>
      <c r="BR632" s="45"/>
      <c r="BS632" s="45"/>
      <c r="BT632" s="45"/>
      <c r="BU632" s="45"/>
      <c r="BV632" s="45"/>
      <c r="BW632" s="45"/>
      <c r="BX632" s="45"/>
      <c r="BY632" s="45"/>
      <c r="BZ632" s="45"/>
      <c r="CA632" s="45"/>
      <c r="CB632" s="45"/>
      <c r="CC632" s="45"/>
      <c r="CD632" s="45"/>
      <c r="CE632" s="45"/>
      <c r="CF632" s="45"/>
      <c r="CG632" s="45"/>
      <c r="CH632" s="45"/>
      <c r="CI632" s="45"/>
      <c r="CJ632" s="45"/>
      <c r="CK632" s="45"/>
      <c r="CL632" s="45"/>
      <c r="CM632" s="45"/>
      <c r="CN632" s="45"/>
      <c r="CO632" s="45"/>
      <c r="CP632" s="45"/>
      <c r="CQ632" s="45"/>
      <c r="CR632" s="45"/>
      <c r="CS632" s="45"/>
      <c r="CT632" s="45"/>
      <c r="CU632" s="45"/>
      <c r="CV632" s="45"/>
      <c r="CW632" s="45"/>
      <c r="CX632" s="45"/>
      <c r="CY632" s="45"/>
      <c r="CZ632" s="45"/>
      <c r="DA632" s="45"/>
      <c r="DB632" s="45"/>
      <c r="DC632" s="45"/>
      <c r="DD632" s="45"/>
      <c r="DE632" s="45"/>
      <c r="DF632" s="45"/>
      <c r="DG632" s="45"/>
      <c r="DH632" s="45"/>
      <c r="DI632" s="45"/>
      <c r="DJ632" s="45"/>
      <c r="DK632" s="45"/>
      <c r="DL632" s="45"/>
      <c r="DM632" s="45"/>
      <c r="DN632" s="45"/>
      <c r="DO632" s="45"/>
      <c r="DP632" s="45"/>
      <c r="DQ632" s="45"/>
      <c r="DR632" s="45"/>
      <c r="DS632" s="45"/>
      <c r="DT632" s="45"/>
      <c r="DU632" s="45"/>
      <c r="DV632" s="45"/>
      <c r="DW632" s="45"/>
      <c r="DX632" s="45"/>
      <c r="DY632" s="45"/>
      <c r="DZ632" s="45"/>
      <c r="EA632" s="45"/>
      <c r="EB632" s="45"/>
      <c r="EC632" s="45"/>
      <c r="ED632" s="45"/>
      <c r="EE632" s="45"/>
      <c r="EF632" s="45"/>
      <c r="EG632" s="45"/>
      <c r="EH632" s="45"/>
      <c r="EI632" s="45"/>
      <c r="EJ632" s="45"/>
      <c r="EK632" s="45"/>
      <c r="EL632" s="45"/>
      <c r="EM632" s="45"/>
      <c r="EN632" s="45"/>
      <c r="EO632" s="45"/>
      <c r="EP632" s="45"/>
      <c r="EQ632" s="45"/>
      <c r="ER632" s="45"/>
      <c r="ES632" s="45"/>
      <c r="ET632" s="45"/>
      <c r="EU632" s="45"/>
      <c r="EV632" s="45"/>
      <c r="EW632" s="45"/>
      <c r="EX632" s="45"/>
      <c r="EY632" s="45"/>
      <c r="EZ632" s="45"/>
      <c r="FA632" s="45"/>
      <c r="FB632" s="45"/>
      <c r="FC632" s="45"/>
      <c r="FD632" s="45"/>
      <c r="FE632" s="45"/>
      <c r="FF632" s="45"/>
      <c r="FG632" s="45"/>
      <c r="FH632" s="45"/>
      <c r="FI632" s="45"/>
      <c r="FJ632" s="45"/>
      <c r="FK632" s="45"/>
      <c r="FL632" s="45"/>
      <c r="FM632" s="45"/>
      <c r="FN632" s="45"/>
      <c r="FO632" s="45"/>
      <c r="FP632" s="45"/>
      <c r="FQ632" s="45"/>
      <c r="FR632" s="45"/>
      <c r="FS632" s="45"/>
      <c r="FT632" s="45"/>
      <c r="FU632" s="45"/>
      <c r="FV632" s="45"/>
      <c r="FW632" s="45"/>
      <c r="FX632" s="45"/>
      <c r="FY632" s="45"/>
      <c r="FZ632" s="45"/>
      <c r="GA632" s="45"/>
      <c r="GB632" s="45"/>
    </row>
    <row r="633" spans="1:184" x14ac:dyDescent="0.25">
      <c r="B633" s="18">
        <v>1</v>
      </c>
      <c r="C633" s="155" t="s">
        <v>131</v>
      </c>
      <c r="D633" s="27">
        <f>'1 уровень'!E3148</f>
        <v>74666</v>
      </c>
      <c r="E633" s="27">
        <f>'1 уровень'!F3148</f>
        <v>68444</v>
      </c>
      <c r="F633" s="27">
        <f>'1 уровень'!G3148</f>
        <v>49763</v>
      </c>
      <c r="G633" s="50">
        <f>'1 уровень'!H3148</f>
        <v>72.706153936064524</v>
      </c>
      <c r="H633" s="64">
        <f>'1 уровень'!I3148</f>
        <v>0</v>
      </c>
      <c r="I633" s="64">
        <f>'1 уровень'!J3148</f>
        <v>0</v>
      </c>
      <c r="J633" s="59">
        <f>'1 уровень'!K3148</f>
        <v>0</v>
      </c>
      <c r="K633" s="59">
        <f>'1 уровень'!L3148</f>
        <v>0</v>
      </c>
      <c r="L633" s="59">
        <f>'1 уровень'!M3148</f>
        <v>0</v>
      </c>
      <c r="M633" s="59">
        <f>'1 уровень'!N3148</f>
        <v>0</v>
      </c>
      <c r="N633" s="59">
        <f>'1 уровень'!O3148</f>
        <v>0</v>
      </c>
      <c r="O633" s="59">
        <f>'1 уровень'!P3148</f>
        <v>0</v>
      </c>
      <c r="P633" s="58">
        <f>'1 уровень'!Q3148</f>
        <v>0</v>
      </c>
      <c r="Q633" s="58">
        <f>'1 уровень'!R3148</f>
        <v>0</v>
      </c>
      <c r="R633" s="58">
        <f>'1 уровень'!S3148</f>
        <v>0</v>
      </c>
      <c r="S633" s="58">
        <f>'1 уровень'!T3148</f>
        <v>0</v>
      </c>
      <c r="T633" s="58">
        <f>'1 уровень'!U3148</f>
        <v>0</v>
      </c>
      <c r="U633" s="58">
        <f>'1 уровень'!V3148</f>
        <v>0</v>
      </c>
      <c r="V633" s="58">
        <f>'1 уровень'!W3148</f>
        <v>0</v>
      </c>
      <c r="W633" s="58">
        <f>'1 уровень'!X3148</f>
        <v>0</v>
      </c>
      <c r="X633" s="58">
        <f>'1 уровень'!Y3148</f>
        <v>0</v>
      </c>
      <c r="Y633" s="58">
        <f>'1 уровень'!Z3148</f>
        <v>0</v>
      </c>
      <c r="Z633" s="58">
        <f>'1 уровень'!AA3148</f>
        <v>0</v>
      </c>
      <c r="AA633" s="58">
        <f>'1 уровень'!AB3148</f>
        <v>0</v>
      </c>
      <c r="AB633" s="58">
        <f>'1 уровень'!AC3148</f>
        <v>0</v>
      </c>
      <c r="AC633" s="758">
        <f>'1 уровень'!AD3148</f>
        <v>0</v>
      </c>
      <c r="AD633" s="58">
        <f>'1 уровень'!AE3148</f>
        <v>0</v>
      </c>
      <c r="AE633" s="58">
        <f>'1 уровень'!AF3148</f>
        <v>0</v>
      </c>
      <c r="AF633" s="58">
        <f>'1 уровень'!AG3148</f>
        <v>0</v>
      </c>
      <c r="AG633" s="58">
        <f>'1 уровень'!AH3148</f>
        <v>0</v>
      </c>
      <c r="AH633" s="360">
        <f>'1 уровень'!AI3148</f>
        <v>0</v>
      </c>
      <c r="AI633" s="58"/>
      <c r="AJ633" s="58"/>
      <c r="AK633" s="45"/>
      <c r="AL633" s="45"/>
      <c r="AM633" s="45"/>
      <c r="AN633" s="45"/>
      <c r="AO633" s="45"/>
      <c r="AP633" s="45"/>
      <c r="AQ633" s="45"/>
      <c r="AR633" s="45"/>
      <c r="AS633" s="45"/>
      <c r="AT633" s="45"/>
      <c r="AU633" s="45"/>
      <c r="AV633" s="45"/>
      <c r="AW633" s="45"/>
      <c r="AX633" s="45"/>
      <c r="AY633" s="45"/>
      <c r="AZ633" s="45"/>
      <c r="BA633" s="45"/>
      <c r="BB633" s="45"/>
      <c r="BC633" s="45"/>
      <c r="BD633" s="45"/>
      <c r="BE633" s="45"/>
      <c r="BF633" s="45"/>
      <c r="BG633" s="45"/>
      <c r="BH633" s="45"/>
      <c r="BI633" s="45"/>
      <c r="BJ633" s="45"/>
      <c r="BK633" s="45"/>
      <c r="BL633" s="45"/>
      <c r="BM633" s="45"/>
      <c r="BN633" s="45"/>
      <c r="BO633" s="45"/>
      <c r="BP633" s="45"/>
      <c r="BQ633" s="45"/>
      <c r="BR633" s="45"/>
      <c r="BS633" s="45"/>
      <c r="BT633" s="45"/>
      <c r="BU633" s="45"/>
      <c r="BV633" s="45"/>
      <c r="BW633" s="45"/>
      <c r="BX633" s="45"/>
      <c r="BY633" s="45"/>
      <c r="BZ633" s="45"/>
      <c r="CA633" s="45"/>
      <c r="CB633" s="45"/>
      <c r="CC633" s="45"/>
      <c r="CD633" s="45"/>
      <c r="CE633" s="45"/>
      <c r="CF633" s="45"/>
      <c r="CG633" s="45"/>
      <c r="CH633" s="45"/>
      <c r="CI633" s="45"/>
      <c r="CJ633" s="45"/>
      <c r="CK633" s="45"/>
      <c r="CL633" s="45"/>
      <c r="CM633" s="45"/>
      <c r="CN633" s="45"/>
      <c r="CO633" s="45"/>
      <c r="CP633" s="45"/>
      <c r="CQ633" s="45"/>
      <c r="CR633" s="45"/>
      <c r="CS633" s="45"/>
      <c r="CT633" s="45"/>
      <c r="CU633" s="45"/>
      <c r="CV633" s="45"/>
      <c r="CW633" s="45"/>
      <c r="CX633" s="45"/>
      <c r="CY633" s="45"/>
      <c r="CZ633" s="45"/>
      <c r="DA633" s="45"/>
      <c r="DB633" s="45"/>
      <c r="DC633" s="45"/>
      <c r="DD633" s="45"/>
      <c r="DE633" s="45"/>
      <c r="DF633" s="45"/>
      <c r="DG633" s="45"/>
      <c r="DH633" s="45"/>
      <c r="DI633" s="45"/>
      <c r="DJ633" s="45"/>
      <c r="DK633" s="45"/>
      <c r="DL633" s="45"/>
      <c r="DM633" s="45"/>
      <c r="DN633" s="45"/>
      <c r="DO633" s="45"/>
      <c r="DP633" s="45"/>
      <c r="DQ633" s="45"/>
      <c r="DR633" s="45"/>
      <c r="DS633" s="45"/>
      <c r="DT633" s="45"/>
      <c r="DU633" s="45"/>
      <c r="DV633" s="45"/>
      <c r="DW633" s="45"/>
      <c r="DX633" s="45"/>
      <c r="DY633" s="45"/>
      <c r="DZ633" s="45"/>
      <c r="EA633" s="45"/>
      <c r="EB633" s="45"/>
      <c r="EC633" s="45"/>
      <c r="ED633" s="45"/>
      <c r="EE633" s="45"/>
      <c r="EF633" s="45"/>
      <c r="EG633" s="45"/>
      <c r="EH633" s="45"/>
      <c r="EI633" s="45"/>
      <c r="EJ633" s="45"/>
      <c r="EK633" s="45"/>
      <c r="EL633" s="45"/>
      <c r="EM633" s="45"/>
      <c r="EN633" s="45"/>
      <c r="EO633" s="45"/>
      <c r="EP633" s="45"/>
      <c r="EQ633" s="45"/>
      <c r="ER633" s="45"/>
      <c r="ES633" s="45"/>
      <c r="ET633" s="45"/>
      <c r="EU633" s="45"/>
      <c r="EV633" s="45"/>
      <c r="EW633" s="45"/>
      <c r="EX633" s="45"/>
      <c r="EY633" s="45"/>
      <c r="EZ633" s="45"/>
      <c r="FA633" s="45"/>
      <c r="FB633" s="45"/>
      <c r="FC633" s="45"/>
      <c r="FD633" s="45"/>
      <c r="FE633" s="45"/>
      <c r="FF633" s="45"/>
      <c r="FG633" s="45"/>
      <c r="FH633" s="45"/>
      <c r="FI633" s="45"/>
      <c r="FJ633" s="45"/>
      <c r="FK633" s="45"/>
      <c r="FL633" s="45"/>
      <c r="FM633" s="45"/>
      <c r="FN633" s="45"/>
      <c r="FO633" s="45"/>
      <c r="FP633" s="45"/>
      <c r="FQ633" s="45"/>
      <c r="FR633" s="45"/>
      <c r="FS633" s="45"/>
      <c r="FT633" s="45"/>
      <c r="FU633" s="45"/>
      <c r="FV633" s="45"/>
      <c r="FW633" s="45"/>
      <c r="FX633" s="45"/>
      <c r="FY633" s="45"/>
      <c r="FZ633" s="45"/>
      <c r="GA633" s="45"/>
      <c r="GB633" s="45"/>
    </row>
    <row r="634" spans="1:184" x14ac:dyDescent="0.25">
      <c r="B634" s="18">
        <v>1</v>
      </c>
      <c r="C634" s="155" t="s">
        <v>222</v>
      </c>
      <c r="D634" s="27">
        <f>'1 уровень'!E3149</f>
        <v>72366</v>
      </c>
      <c r="E634" s="27">
        <f>'1 уровень'!F3149</f>
        <v>66336</v>
      </c>
      <c r="F634" s="27">
        <f>'1 уровень'!G3149</f>
        <v>45873</v>
      </c>
      <c r="G634" s="50">
        <f>'1 уровень'!H3149</f>
        <v>69.152496382054991</v>
      </c>
      <c r="H634" s="64">
        <f>'1 уровень'!I3149</f>
        <v>0</v>
      </c>
      <c r="I634" s="64">
        <f>'1 уровень'!J3149</f>
        <v>0</v>
      </c>
      <c r="J634" s="59">
        <f>'1 уровень'!K3149</f>
        <v>0</v>
      </c>
      <c r="K634" s="59">
        <f>'1 уровень'!L3149</f>
        <v>0</v>
      </c>
      <c r="L634" s="59">
        <f>'1 уровень'!M3149</f>
        <v>0</v>
      </c>
      <c r="M634" s="59">
        <f>'1 уровень'!N3149</f>
        <v>0</v>
      </c>
      <c r="N634" s="59">
        <f>'1 уровень'!O3149</f>
        <v>0</v>
      </c>
      <c r="O634" s="59">
        <f>'1 уровень'!P3149</f>
        <v>0</v>
      </c>
      <c r="P634" s="58">
        <f>'1 уровень'!Q3149</f>
        <v>0</v>
      </c>
      <c r="Q634" s="58">
        <f>'1 уровень'!R3149</f>
        <v>0</v>
      </c>
      <c r="R634" s="58">
        <f>'1 уровень'!S3149</f>
        <v>0</v>
      </c>
      <c r="S634" s="58">
        <f>'1 уровень'!T3149</f>
        <v>0</v>
      </c>
      <c r="T634" s="58">
        <f>'1 уровень'!U3149</f>
        <v>0</v>
      </c>
      <c r="U634" s="58">
        <f>'1 уровень'!V3149</f>
        <v>0</v>
      </c>
      <c r="V634" s="58">
        <f>'1 уровень'!W3149</f>
        <v>0</v>
      </c>
      <c r="W634" s="58">
        <f>'1 уровень'!X3149</f>
        <v>0</v>
      </c>
      <c r="X634" s="58">
        <f>'1 уровень'!Y3149</f>
        <v>0</v>
      </c>
      <c r="Y634" s="58">
        <f>'1 уровень'!Z3149</f>
        <v>0</v>
      </c>
      <c r="Z634" s="58">
        <f>'1 уровень'!AA3149</f>
        <v>0</v>
      </c>
      <c r="AA634" s="58">
        <f>'1 уровень'!AB3149</f>
        <v>0</v>
      </c>
      <c r="AB634" s="58">
        <f>'1 уровень'!AC3149</f>
        <v>0</v>
      </c>
      <c r="AC634" s="758">
        <f>'1 уровень'!AD3149</f>
        <v>0</v>
      </c>
      <c r="AD634" s="58">
        <f>'1 уровень'!AE3149</f>
        <v>0</v>
      </c>
      <c r="AE634" s="58">
        <f>'1 уровень'!AF3149</f>
        <v>0</v>
      </c>
      <c r="AF634" s="58">
        <f>'1 уровень'!AG3149</f>
        <v>0</v>
      </c>
      <c r="AG634" s="58">
        <f>'1 уровень'!AH3149</f>
        <v>0</v>
      </c>
      <c r="AH634" s="360">
        <f>'1 уровень'!AI3149</f>
        <v>0</v>
      </c>
      <c r="AI634" s="58"/>
      <c r="AJ634" s="58"/>
      <c r="AK634" s="45"/>
      <c r="AL634" s="45"/>
      <c r="AM634" s="45"/>
      <c r="AN634" s="45"/>
      <c r="AO634" s="45"/>
      <c r="AP634" s="45"/>
      <c r="AQ634" s="45"/>
      <c r="AR634" s="45"/>
      <c r="AS634" s="45"/>
      <c r="AT634" s="45"/>
      <c r="AU634" s="45"/>
      <c r="AV634" s="45"/>
      <c r="AW634" s="45"/>
      <c r="AX634" s="45"/>
      <c r="AY634" s="45"/>
      <c r="AZ634" s="45"/>
      <c r="BA634" s="45"/>
      <c r="BB634" s="45"/>
      <c r="BC634" s="45"/>
      <c r="BD634" s="45"/>
      <c r="BE634" s="45"/>
      <c r="BF634" s="45"/>
      <c r="BG634" s="45"/>
      <c r="BH634" s="45"/>
      <c r="BI634" s="45"/>
      <c r="BJ634" s="45"/>
      <c r="BK634" s="45"/>
      <c r="BL634" s="45"/>
      <c r="BM634" s="45"/>
      <c r="BN634" s="45"/>
      <c r="BO634" s="45"/>
      <c r="BP634" s="45"/>
      <c r="BQ634" s="45"/>
      <c r="BR634" s="45"/>
      <c r="BS634" s="45"/>
      <c r="BT634" s="45"/>
      <c r="BU634" s="45"/>
      <c r="BV634" s="45"/>
      <c r="BW634" s="45"/>
      <c r="BX634" s="45"/>
      <c r="BY634" s="45"/>
      <c r="BZ634" s="45"/>
      <c r="CA634" s="45"/>
      <c r="CB634" s="45"/>
      <c r="CC634" s="45"/>
      <c r="CD634" s="45"/>
      <c r="CE634" s="45"/>
      <c r="CF634" s="45"/>
      <c r="CG634" s="45"/>
      <c r="CH634" s="45"/>
      <c r="CI634" s="45"/>
      <c r="CJ634" s="45"/>
      <c r="CK634" s="45"/>
      <c r="CL634" s="45"/>
      <c r="CM634" s="45"/>
      <c r="CN634" s="45"/>
      <c r="CO634" s="45"/>
      <c r="CP634" s="45"/>
      <c r="CQ634" s="45"/>
      <c r="CR634" s="45"/>
      <c r="CS634" s="45"/>
      <c r="CT634" s="45"/>
      <c r="CU634" s="45"/>
      <c r="CV634" s="45"/>
      <c r="CW634" s="45"/>
      <c r="CX634" s="45"/>
      <c r="CY634" s="45"/>
      <c r="CZ634" s="45"/>
      <c r="DA634" s="45"/>
      <c r="DB634" s="45"/>
      <c r="DC634" s="45"/>
      <c r="DD634" s="45"/>
      <c r="DE634" s="45"/>
      <c r="DF634" s="45"/>
      <c r="DG634" s="45"/>
      <c r="DH634" s="45"/>
      <c r="DI634" s="45"/>
      <c r="DJ634" s="45"/>
      <c r="DK634" s="45"/>
      <c r="DL634" s="45"/>
      <c r="DM634" s="45"/>
      <c r="DN634" s="45"/>
      <c r="DO634" s="45"/>
      <c r="DP634" s="45"/>
      <c r="DQ634" s="45"/>
      <c r="DR634" s="45"/>
      <c r="DS634" s="45"/>
      <c r="DT634" s="45"/>
      <c r="DU634" s="45"/>
      <c r="DV634" s="45"/>
      <c r="DW634" s="45"/>
      <c r="DX634" s="45"/>
      <c r="DY634" s="45"/>
      <c r="DZ634" s="45"/>
      <c r="EA634" s="45"/>
      <c r="EB634" s="45"/>
      <c r="EC634" s="45"/>
      <c r="ED634" s="45"/>
      <c r="EE634" s="45"/>
      <c r="EF634" s="45"/>
      <c r="EG634" s="45"/>
      <c r="EH634" s="45"/>
      <c r="EI634" s="45"/>
      <c r="EJ634" s="45"/>
      <c r="EK634" s="45"/>
      <c r="EL634" s="45"/>
      <c r="EM634" s="45"/>
      <c r="EN634" s="45"/>
      <c r="EO634" s="45"/>
      <c r="EP634" s="45"/>
      <c r="EQ634" s="45"/>
      <c r="ER634" s="45"/>
      <c r="ES634" s="45"/>
      <c r="ET634" s="45"/>
      <c r="EU634" s="45"/>
      <c r="EV634" s="45"/>
      <c r="EW634" s="45"/>
      <c r="EX634" s="45"/>
      <c r="EY634" s="45"/>
      <c r="EZ634" s="45"/>
      <c r="FA634" s="45"/>
      <c r="FB634" s="45"/>
      <c r="FC634" s="45"/>
      <c r="FD634" s="45"/>
      <c r="FE634" s="45"/>
      <c r="FF634" s="45"/>
      <c r="FG634" s="45"/>
      <c r="FH634" s="45"/>
      <c r="FI634" s="45"/>
      <c r="FJ634" s="45"/>
      <c r="FK634" s="45"/>
      <c r="FL634" s="45"/>
      <c r="FM634" s="45"/>
      <c r="FN634" s="45"/>
      <c r="FO634" s="45"/>
      <c r="FP634" s="45"/>
      <c r="FQ634" s="45"/>
      <c r="FR634" s="45"/>
      <c r="FS634" s="45"/>
      <c r="FT634" s="45"/>
      <c r="FU634" s="45"/>
      <c r="FV634" s="45"/>
      <c r="FW634" s="45"/>
      <c r="FX634" s="45"/>
      <c r="FY634" s="45"/>
      <c r="FZ634" s="45"/>
      <c r="GA634" s="45"/>
      <c r="GB634" s="45"/>
    </row>
    <row r="635" spans="1:184" ht="45" x14ac:dyDescent="0.25">
      <c r="B635" s="18">
        <v>1</v>
      </c>
      <c r="C635" s="155" t="s">
        <v>457</v>
      </c>
      <c r="D635" s="27">
        <f>'1 уровень'!E3150</f>
        <v>1100</v>
      </c>
      <c r="E635" s="27">
        <f>'1 уровень'!F3150</f>
        <v>1008</v>
      </c>
      <c r="F635" s="27">
        <f>'1 уровень'!G3150</f>
        <v>2386</v>
      </c>
      <c r="G635" s="50">
        <f>'1 уровень'!H3150</f>
        <v>236.70634920634922</v>
      </c>
      <c r="H635" s="64">
        <f>'1 уровень'!I3150</f>
        <v>0</v>
      </c>
      <c r="I635" s="64">
        <f>'1 уровень'!J3150</f>
        <v>0</v>
      </c>
      <c r="J635" s="59">
        <f>'1 уровень'!K3150</f>
        <v>0</v>
      </c>
      <c r="K635" s="59">
        <f>'1 уровень'!L3150</f>
        <v>0</v>
      </c>
      <c r="L635" s="59">
        <f>'1 уровень'!M3150</f>
        <v>0</v>
      </c>
      <c r="M635" s="59">
        <f>'1 уровень'!N3150</f>
        <v>0</v>
      </c>
      <c r="N635" s="59">
        <f>'1 уровень'!O3150</f>
        <v>0</v>
      </c>
      <c r="O635" s="59">
        <f>'1 уровень'!P3150</f>
        <v>0</v>
      </c>
      <c r="P635" s="58">
        <f>'1 уровень'!Q3150</f>
        <v>0</v>
      </c>
      <c r="Q635" s="58">
        <f>'1 уровень'!R3150</f>
        <v>0</v>
      </c>
      <c r="R635" s="58">
        <f>'1 уровень'!S3150</f>
        <v>0</v>
      </c>
      <c r="S635" s="58">
        <f>'1 уровень'!T3150</f>
        <v>0</v>
      </c>
      <c r="T635" s="58">
        <f>'1 уровень'!U3150</f>
        <v>0</v>
      </c>
      <c r="U635" s="58">
        <f>'1 уровень'!V3150</f>
        <v>0</v>
      </c>
      <c r="V635" s="58">
        <f>'1 уровень'!W3150</f>
        <v>0</v>
      </c>
      <c r="W635" s="58">
        <f>'1 уровень'!X3150</f>
        <v>0</v>
      </c>
      <c r="X635" s="58">
        <f>'1 уровень'!Y3150</f>
        <v>0</v>
      </c>
      <c r="Y635" s="58">
        <f>'1 уровень'!Z3150</f>
        <v>0</v>
      </c>
      <c r="Z635" s="58">
        <f>'1 уровень'!AA3150</f>
        <v>0</v>
      </c>
      <c r="AA635" s="58">
        <f>'1 уровень'!AB3150</f>
        <v>0</v>
      </c>
      <c r="AB635" s="58">
        <f>'1 уровень'!AC3150</f>
        <v>0</v>
      </c>
      <c r="AC635" s="758">
        <f>'1 уровень'!AD3150</f>
        <v>0</v>
      </c>
      <c r="AD635" s="58">
        <f>'1 уровень'!AE3150</f>
        <v>0</v>
      </c>
      <c r="AE635" s="58">
        <f>'1 уровень'!AF3150</f>
        <v>0</v>
      </c>
      <c r="AF635" s="58">
        <f>'1 уровень'!AG3150</f>
        <v>0</v>
      </c>
      <c r="AG635" s="58">
        <f>'1 уровень'!AH3150</f>
        <v>0</v>
      </c>
      <c r="AH635" s="360">
        <f>'1 уровень'!AI3150</f>
        <v>0</v>
      </c>
      <c r="AI635" s="58"/>
      <c r="AJ635" s="58"/>
      <c r="AK635" s="45"/>
      <c r="AL635" s="45"/>
      <c r="AM635" s="45"/>
      <c r="AN635" s="45"/>
      <c r="AO635" s="45"/>
      <c r="AP635" s="45"/>
      <c r="AQ635" s="45"/>
      <c r="AR635" s="45"/>
      <c r="AS635" s="45"/>
      <c r="AT635" s="45"/>
      <c r="AU635" s="45"/>
      <c r="AV635" s="45"/>
      <c r="AW635" s="45"/>
      <c r="AX635" s="45"/>
      <c r="AY635" s="45"/>
      <c r="AZ635" s="45"/>
      <c r="BA635" s="45"/>
      <c r="BB635" s="45"/>
      <c r="BC635" s="45"/>
      <c r="BD635" s="45"/>
      <c r="BE635" s="45"/>
      <c r="BF635" s="45"/>
      <c r="BG635" s="45"/>
      <c r="BH635" s="45"/>
      <c r="BI635" s="45"/>
      <c r="BJ635" s="45"/>
      <c r="BK635" s="45"/>
      <c r="BL635" s="45"/>
      <c r="BM635" s="45"/>
      <c r="BN635" s="45"/>
      <c r="BO635" s="45"/>
      <c r="BP635" s="45"/>
      <c r="BQ635" s="45"/>
      <c r="BR635" s="45"/>
      <c r="BS635" s="45"/>
      <c r="BT635" s="45"/>
      <c r="BU635" s="45"/>
      <c r="BV635" s="45"/>
      <c r="BW635" s="45"/>
      <c r="BX635" s="45"/>
      <c r="BY635" s="45"/>
      <c r="BZ635" s="45"/>
      <c r="CA635" s="45"/>
      <c r="CB635" s="45"/>
      <c r="CC635" s="45"/>
      <c r="CD635" s="45"/>
      <c r="CE635" s="45"/>
      <c r="CF635" s="45"/>
      <c r="CG635" s="45"/>
      <c r="CH635" s="45"/>
      <c r="CI635" s="45"/>
      <c r="CJ635" s="45"/>
      <c r="CK635" s="45"/>
      <c r="CL635" s="45"/>
      <c r="CM635" s="45"/>
      <c r="CN635" s="45"/>
      <c r="CO635" s="45"/>
      <c r="CP635" s="45"/>
      <c r="CQ635" s="45"/>
      <c r="CR635" s="45"/>
      <c r="CS635" s="45"/>
      <c r="CT635" s="45"/>
      <c r="CU635" s="45"/>
      <c r="CV635" s="45"/>
      <c r="CW635" s="45"/>
      <c r="CX635" s="45"/>
      <c r="CY635" s="45"/>
      <c r="CZ635" s="45"/>
      <c r="DA635" s="45"/>
      <c r="DB635" s="45"/>
      <c r="DC635" s="45"/>
      <c r="DD635" s="45"/>
      <c r="DE635" s="45"/>
      <c r="DF635" s="45"/>
      <c r="DG635" s="45"/>
      <c r="DH635" s="45"/>
      <c r="DI635" s="45"/>
      <c r="DJ635" s="45"/>
      <c r="DK635" s="45"/>
      <c r="DL635" s="45"/>
      <c r="DM635" s="45"/>
      <c r="DN635" s="45"/>
      <c r="DO635" s="45"/>
      <c r="DP635" s="45"/>
      <c r="DQ635" s="45"/>
      <c r="DR635" s="45"/>
      <c r="DS635" s="45"/>
      <c r="DT635" s="45"/>
      <c r="DU635" s="45"/>
      <c r="DV635" s="45"/>
      <c r="DW635" s="45"/>
      <c r="DX635" s="45"/>
      <c r="DY635" s="45"/>
      <c r="DZ635" s="45"/>
      <c r="EA635" s="45"/>
      <c r="EB635" s="45"/>
      <c r="EC635" s="45"/>
      <c r="ED635" s="45"/>
      <c r="EE635" s="45"/>
      <c r="EF635" s="45"/>
      <c r="EG635" s="45"/>
      <c r="EH635" s="45"/>
      <c r="EI635" s="45"/>
      <c r="EJ635" s="45"/>
      <c r="EK635" s="45"/>
      <c r="EL635" s="45"/>
      <c r="EM635" s="45"/>
      <c r="EN635" s="45"/>
      <c r="EO635" s="45"/>
      <c r="EP635" s="45"/>
      <c r="EQ635" s="45"/>
      <c r="ER635" s="45"/>
      <c r="ES635" s="45"/>
      <c r="ET635" s="45"/>
      <c r="EU635" s="45"/>
      <c r="EV635" s="45"/>
      <c r="EW635" s="45"/>
      <c r="EX635" s="45"/>
      <c r="EY635" s="45"/>
      <c r="EZ635" s="45"/>
      <c r="FA635" s="45"/>
      <c r="FB635" s="45"/>
      <c r="FC635" s="45"/>
      <c r="FD635" s="45"/>
      <c r="FE635" s="45"/>
      <c r="FF635" s="45"/>
      <c r="FG635" s="45"/>
      <c r="FH635" s="45"/>
      <c r="FI635" s="45"/>
      <c r="FJ635" s="45"/>
      <c r="FK635" s="45"/>
      <c r="FL635" s="45"/>
      <c r="FM635" s="45"/>
      <c r="FN635" s="45"/>
      <c r="FO635" s="45"/>
      <c r="FP635" s="45"/>
      <c r="FQ635" s="45"/>
      <c r="FR635" s="45"/>
      <c r="FS635" s="45"/>
      <c r="FT635" s="45"/>
      <c r="FU635" s="45"/>
      <c r="FV635" s="45"/>
      <c r="FW635" s="45"/>
      <c r="FX635" s="45"/>
      <c r="FY635" s="45"/>
      <c r="FZ635" s="45"/>
      <c r="GA635" s="45"/>
      <c r="GB635" s="45"/>
    </row>
    <row r="636" spans="1:184" ht="75" x14ac:dyDescent="0.25">
      <c r="B636" s="18">
        <v>1</v>
      </c>
      <c r="C636" s="155" t="s">
        <v>501</v>
      </c>
      <c r="D636" s="27">
        <f>'1 уровень'!E3151</f>
        <v>1200</v>
      </c>
      <c r="E636" s="27">
        <f>'1 уровень'!F3151</f>
        <v>1100</v>
      </c>
      <c r="F636" s="27">
        <f>'1 уровень'!G3151</f>
        <v>1504</v>
      </c>
      <c r="G636" s="50">
        <f>'1 уровень'!H3151</f>
        <v>136.72727272727272</v>
      </c>
      <c r="H636" s="64">
        <f>'1 уровень'!I3151</f>
        <v>0</v>
      </c>
      <c r="I636" s="64">
        <f>'1 уровень'!J3151</f>
        <v>0</v>
      </c>
      <c r="J636" s="59">
        <f>'1 уровень'!K3151</f>
        <v>0</v>
      </c>
      <c r="K636" s="59">
        <f>'1 уровень'!L3151</f>
        <v>0</v>
      </c>
      <c r="L636" s="59">
        <f>'1 уровень'!M3151</f>
        <v>0</v>
      </c>
      <c r="M636" s="59">
        <f>'1 уровень'!N3151</f>
        <v>0</v>
      </c>
      <c r="N636" s="59">
        <f>'1 уровень'!O3151</f>
        <v>0</v>
      </c>
      <c r="O636" s="59">
        <f>'1 уровень'!P3151</f>
        <v>0</v>
      </c>
      <c r="P636" s="58">
        <f>'1 уровень'!Q3151</f>
        <v>0</v>
      </c>
      <c r="Q636" s="58">
        <f>'1 уровень'!R3151</f>
        <v>0</v>
      </c>
      <c r="R636" s="58">
        <f>'1 уровень'!S3151</f>
        <v>0</v>
      </c>
      <c r="S636" s="58">
        <f>'1 уровень'!T3151</f>
        <v>0</v>
      </c>
      <c r="T636" s="58">
        <f>'1 уровень'!U3151</f>
        <v>0</v>
      </c>
      <c r="U636" s="58">
        <f>'1 уровень'!V3151</f>
        <v>0</v>
      </c>
      <c r="V636" s="58">
        <f>'1 уровень'!W3151</f>
        <v>0</v>
      </c>
      <c r="W636" s="58">
        <f>'1 уровень'!X3151</f>
        <v>0</v>
      </c>
      <c r="X636" s="58">
        <f>'1 уровень'!Y3151</f>
        <v>0</v>
      </c>
      <c r="Y636" s="58">
        <f>'1 уровень'!Z3151</f>
        <v>0</v>
      </c>
      <c r="Z636" s="58">
        <f>'1 уровень'!AA3151</f>
        <v>0</v>
      </c>
      <c r="AA636" s="58">
        <f>'1 уровень'!AB3151</f>
        <v>0</v>
      </c>
      <c r="AB636" s="58">
        <f>'1 уровень'!AC3151</f>
        <v>0</v>
      </c>
      <c r="AC636" s="758">
        <f>'1 уровень'!AD3151</f>
        <v>0</v>
      </c>
      <c r="AD636" s="58">
        <f>'1 уровень'!AE3151</f>
        <v>0</v>
      </c>
      <c r="AE636" s="58">
        <f>'1 уровень'!AF3151</f>
        <v>0</v>
      </c>
      <c r="AF636" s="58">
        <f>'1 уровень'!AG3151</f>
        <v>0</v>
      </c>
      <c r="AG636" s="58">
        <f>'1 уровень'!AH3151</f>
        <v>0</v>
      </c>
      <c r="AH636" s="360">
        <f>'1 уровень'!AI3151</f>
        <v>0</v>
      </c>
      <c r="AI636" s="58"/>
      <c r="AJ636" s="58"/>
      <c r="AK636" s="45"/>
      <c r="AL636" s="45"/>
      <c r="AM636" s="45"/>
      <c r="AN636" s="45"/>
      <c r="AO636" s="45"/>
      <c r="AP636" s="45"/>
      <c r="AQ636" s="45"/>
      <c r="AR636" s="45"/>
      <c r="AS636" s="45"/>
      <c r="AT636" s="45"/>
      <c r="AU636" s="45"/>
      <c r="AV636" s="45"/>
      <c r="AW636" s="45"/>
      <c r="AX636" s="45"/>
      <c r="AY636" s="45"/>
      <c r="AZ636" s="45"/>
      <c r="BA636" s="45"/>
      <c r="BB636" s="45"/>
      <c r="BC636" s="45"/>
      <c r="BD636" s="45"/>
      <c r="BE636" s="45"/>
      <c r="BF636" s="45"/>
      <c r="BG636" s="45"/>
      <c r="BH636" s="45"/>
      <c r="BI636" s="45"/>
      <c r="BJ636" s="45"/>
      <c r="BK636" s="45"/>
      <c r="BL636" s="45"/>
      <c r="BM636" s="45"/>
      <c r="BN636" s="45"/>
      <c r="BO636" s="45"/>
      <c r="BP636" s="45"/>
      <c r="BQ636" s="45"/>
      <c r="BR636" s="45"/>
      <c r="BS636" s="45"/>
      <c r="BT636" s="45"/>
      <c r="BU636" s="45"/>
      <c r="BV636" s="45"/>
      <c r="BW636" s="45"/>
      <c r="BX636" s="45"/>
      <c r="BY636" s="45"/>
      <c r="BZ636" s="45"/>
      <c r="CA636" s="45"/>
      <c r="CB636" s="45"/>
      <c r="CC636" s="45"/>
      <c r="CD636" s="45"/>
      <c r="CE636" s="45"/>
      <c r="CF636" s="45"/>
      <c r="CG636" s="45"/>
      <c r="CH636" s="45"/>
      <c r="CI636" s="45"/>
      <c r="CJ636" s="45"/>
      <c r="CK636" s="45"/>
      <c r="CL636" s="45"/>
      <c r="CM636" s="45"/>
      <c r="CN636" s="45"/>
      <c r="CO636" s="45"/>
      <c r="CP636" s="45"/>
      <c r="CQ636" s="45"/>
      <c r="CR636" s="45"/>
      <c r="CS636" s="45"/>
      <c r="CT636" s="45"/>
      <c r="CU636" s="45"/>
      <c r="CV636" s="45"/>
      <c r="CW636" s="45"/>
      <c r="CX636" s="45"/>
      <c r="CY636" s="45"/>
      <c r="CZ636" s="45"/>
      <c r="DA636" s="45"/>
      <c r="DB636" s="45"/>
      <c r="DC636" s="45"/>
      <c r="DD636" s="45"/>
      <c r="DE636" s="45"/>
      <c r="DF636" s="45"/>
      <c r="DG636" s="45"/>
      <c r="DH636" s="45"/>
      <c r="DI636" s="45"/>
      <c r="DJ636" s="45"/>
      <c r="DK636" s="45"/>
      <c r="DL636" s="45"/>
      <c r="DM636" s="45"/>
      <c r="DN636" s="45"/>
      <c r="DO636" s="45"/>
      <c r="DP636" s="45"/>
      <c r="DQ636" s="45"/>
      <c r="DR636" s="45"/>
      <c r="DS636" s="45"/>
      <c r="DT636" s="45"/>
      <c r="DU636" s="45"/>
      <c r="DV636" s="45"/>
      <c r="DW636" s="45"/>
      <c r="DX636" s="45"/>
      <c r="DY636" s="45"/>
      <c r="DZ636" s="45"/>
      <c r="EA636" s="45"/>
      <c r="EB636" s="45"/>
      <c r="EC636" s="45"/>
      <c r="ED636" s="45"/>
      <c r="EE636" s="45"/>
      <c r="EF636" s="45"/>
      <c r="EG636" s="45"/>
      <c r="EH636" s="45"/>
      <c r="EI636" s="45"/>
      <c r="EJ636" s="45"/>
      <c r="EK636" s="45"/>
      <c r="EL636" s="45"/>
      <c r="EM636" s="45"/>
      <c r="EN636" s="45"/>
      <c r="EO636" s="45"/>
      <c r="EP636" s="45"/>
      <c r="EQ636" s="45"/>
      <c r="ER636" s="45"/>
      <c r="ES636" s="45"/>
      <c r="ET636" s="45"/>
      <c r="EU636" s="45"/>
      <c r="EV636" s="45"/>
      <c r="EW636" s="45"/>
      <c r="EX636" s="45"/>
      <c r="EY636" s="45"/>
      <c r="EZ636" s="45"/>
      <c r="FA636" s="45"/>
      <c r="FB636" s="45"/>
      <c r="FC636" s="45"/>
      <c r="FD636" s="45"/>
      <c r="FE636" s="45"/>
      <c r="FF636" s="45"/>
      <c r="FG636" s="45"/>
      <c r="FH636" s="45"/>
      <c r="FI636" s="45"/>
      <c r="FJ636" s="45"/>
      <c r="FK636" s="45"/>
      <c r="FL636" s="45"/>
      <c r="FM636" s="45"/>
      <c r="FN636" s="45"/>
      <c r="FO636" s="45"/>
      <c r="FP636" s="45"/>
      <c r="FQ636" s="45"/>
      <c r="FR636" s="45"/>
      <c r="FS636" s="45"/>
      <c r="FT636" s="45"/>
      <c r="FU636" s="45"/>
      <c r="FV636" s="45"/>
      <c r="FW636" s="45"/>
      <c r="FX636" s="45"/>
      <c r="FY636" s="45"/>
      <c r="FZ636" s="45"/>
      <c r="GA636" s="45"/>
      <c r="GB636" s="45"/>
    </row>
    <row r="637" spans="1:184" ht="29.25" x14ac:dyDescent="0.25">
      <c r="B637" s="18">
        <v>1</v>
      </c>
      <c r="C637" s="267" t="s">
        <v>343</v>
      </c>
      <c r="D637" s="27">
        <f>'1 уровень'!E3152</f>
        <v>26600</v>
      </c>
      <c r="E637" s="27">
        <f>'1 уровень'!F3152</f>
        <v>24383</v>
      </c>
      <c r="F637" s="27">
        <f>'1 уровень'!G3152</f>
        <v>20468</v>
      </c>
      <c r="G637" s="50">
        <f>'1 уровень'!H3152</f>
        <v>83.943731288192595</v>
      </c>
      <c r="H637" s="64">
        <f>'1 уровень'!I3152</f>
        <v>0</v>
      </c>
      <c r="I637" s="64">
        <f>'1 уровень'!J3152</f>
        <v>0</v>
      </c>
      <c r="J637" s="59">
        <f>'1 уровень'!K3152</f>
        <v>0</v>
      </c>
      <c r="K637" s="59">
        <f>'1 уровень'!L3152</f>
        <v>0</v>
      </c>
      <c r="L637" s="59">
        <f>'1 уровень'!M3152</f>
        <v>0</v>
      </c>
      <c r="M637" s="59">
        <f>'1 уровень'!N3152</f>
        <v>0</v>
      </c>
      <c r="N637" s="59">
        <f>'1 уровень'!O3152</f>
        <v>0</v>
      </c>
      <c r="O637" s="59">
        <f>'1 уровень'!P3152</f>
        <v>0</v>
      </c>
      <c r="P637" s="58">
        <f>'1 уровень'!Q3152</f>
        <v>0</v>
      </c>
      <c r="Q637" s="58">
        <f>'1 уровень'!R3152</f>
        <v>0</v>
      </c>
      <c r="R637" s="58">
        <f>'1 уровень'!S3152</f>
        <v>0</v>
      </c>
      <c r="S637" s="58">
        <f>'1 уровень'!T3152</f>
        <v>0</v>
      </c>
      <c r="T637" s="58">
        <f>'1 уровень'!U3152</f>
        <v>0</v>
      </c>
      <c r="U637" s="58">
        <f>'1 уровень'!V3152</f>
        <v>0</v>
      </c>
      <c r="V637" s="58">
        <f>'1 уровень'!W3152</f>
        <v>0</v>
      </c>
      <c r="W637" s="58">
        <f>'1 уровень'!X3152</f>
        <v>0</v>
      </c>
      <c r="X637" s="58">
        <f>'1 уровень'!Y3152</f>
        <v>0</v>
      </c>
      <c r="Y637" s="58">
        <f>'1 уровень'!Z3152</f>
        <v>0</v>
      </c>
      <c r="Z637" s="58">
        <f>'1 уровень'!AA3152</f>
        <v>0</v>
      </c>
      <c r="AA637" s="58">
        <f>'1 уровень'!AB3152</f>
        <v>0</v>
      </c>
      <c r="AB637" s="58">
        <f>'1 уровень'!AC3152</f>
        <v>0</v>
      </c>
      <c r="AC637" s="758">
        <f>'1 уровень'!AD3152</f>
        <v>0</v>
      </c>
      <c r="AD637" s="58">
        <f>'1 уровень'!AE3152</f>
        <v>0</v>
      </c>
      <c r="AE637" s="58">
        <f>'1 уровень'!AF3152</f>
        <v>0</v>
      </c>
      <c r="AF637" s="58">
        <f>'1 уровень'!AG3152</f>
        <v>0</v>
      </c>
      <c r="AG637" s="58">
        <f>'1 уровень'!AH3152</f>
        <v>0</v>
      </c>
      <c r="AH637" s="360">
        <f>'1 уровень'!AI3152</f>
        <v>0</v>
      </c>
      <c r="AI637" s="58"/>
      <c r="AJ637" s="58"/>
      <c r="AK637" s="45"/>
      <c r="AL637" s="45"/>
      <c r="AM637" s="45"/>
      <c r="AN637" s="45"/>
      <c r="AO637" s="45"/>
      <c r="AP637" s="45"/>
      <c r="AQ637" s="45"/>
      <c r="AR637" s="45"/>
      <c r="AS637" s="45"/>
      <c r="AT637" s="45"/>
      <c r="AU637" s="45"/>
      <c r="AV637" s="45"/>
      <c r="AW637" s="45"/>
      <c r="AX637" s="45"/>
      <c r="AY637" s="45"/>
      <c r="AZ637" s="45"/>
      <c r="BA637" s="45"/>
      <c r="BB637" s="45"/>
      <c r="BC637" s="45"/>
      <c r="BD637" s="45"/>
      <c r="BE637" s="45"/>
      <c r="BF637" s="45"/>
      <c r="BG637" s="45"/>
      <c r="BH637" s="45"/>
      <c r="BI637" s="45"/>
      <c r="BJ637" s="45"/>
      <c r="BK637" s="45"/>
      <c r="BL637" s="45"/>
      <c r="BM637" s="45"/>
      <c r="BN637" s="45"/>
      <c r="BO637" s="45"/>
      <c r="BP637" s="45"/>
      <c r="BQ637" s="45"/>
      <c r="BR637" s="45"/>
      <c r="BS637" s="45"/>
      <c r="BT637" s="45"/>
      <c r="BU637" s="45"/>
      <c r="BV637" s="45"/>
      <c r="BW637" s="45"/>
      <c r="BX637" s="45"/>
      <c r="BY637" s="45"/>
      <c r="BZ637" s="45"/>
      <c r="CA637" s="45"/>
      <c r="CB637" s="45"/>
      <c r="CC637" s="45"/>
      <c r="CD637" s="45"/>
      <c r="CE637" s="45"/>
      <c r="CF637" s="45"/>
      <c r="CG637" s="45"/>
      <c r="CH637" s="45"/>
      <c r="CI637" s="45"/>
      <c r="CJ637" s="45"/>
      <c r="CK637" s="45"/>
      <c r="CL637" s="45"/>
      <c r="CM637" s="45"/>
      <c r="CN637" s="45"/>
      <c r="CO637" s="45"/>
      <c r="CP637" s="45"/>
      <c r="CQ637" s="45"/>
      <c r="CR637" s="45"/>
      <c r="CS637" s="45"/>
      <c r="CT637" s="45"/>
      <c r="CU637" s="45"/>
      <c r="CV637" s="45"/>
      <c r="CW637" s="45"/>
      <c r="CX637" s="45"/>
      <c r="CY637" s="45"/>
      <c r="CZ637" s="45"/>
      <c r="DA637" s="45"/>
      <c r="DB637" s="45"/>
      <c r="DC637" s="45"/>
      <c r="DD637" s="45"/>
      <c r="DE637" s="45"/>
      <c r="DF637" s="45"/>
      <c r="DG637" s="45"/>
      <c r="DH637" s="45"/>
      <c r="DI637" s="45"/>
      <c r="DJ637" s="45"/>
      <c r="DK637" s="45"/>
      <c r="DL637" s="45"/>
      <c r="DM637" s="45"/>
      <c r="DN637" s="45"/>
      <c r="DO637" s="45"/>
      <c r="DP637" s="45"/>
      <c r="DQ637" s="45"/>
      <c r="DR637" s="45"/>
      <c r="DS637" s="45"/>
      <c r="DT637" s="45"/>
      <c r="DU637" s="45"/>
      <c r="DV637" s="45"/>
      <c r="DW637" s="45"/>
      <c r="DX637" s="45"/>
      <c r="DY637" s="45"/>
      <c r="DZ637" s="45"/>
      <c r="EA637" s="45"/>
      <c r="EB637" s="45"/>
      <c r="EC637" s="45"/>
      <c r="ED637" s="45"/>
      <c r="EE637" s="45"/>
      <c r="EF637" s="45"/>
      <c r="EG637" s="45"/>
      <c r="EH637" s="45"/>
      <c r="EI637" s="45"/>
      <c r="EJ637" s="45"/>
      <c r="EK637" s="45"/>
      <c r="EL637" s="45"/>
      <c r="EM637" s="45"/>
      <c r="EN637" s="45"/>
      <c r="EO637" s="45"/>
      <c r="EP637" s="45"/>
      <c r="EQ637" s="45"/>
      <c r="ER637" s="45"/>
      <c r="ES637" s="45"/>
      <c r="ET637" s="45"/>
      <c r="EU637" s="45"/>
      <c r="EV637" s="45"/>
      <c r="EW637" s="45"/>
      <c r="EX637" s="45"/>
      <c r="EY637" s="45"/>
      <c r="EZ637" s="45"/>
      <c r="FA637" s="45"/>
      <c r="FB637" s="45"/>
      <c r="FC637" s="45"/>
      <c r="FD637" s="45"/>
      <c r="FE637" s="45"/>
      <c r="FF637" s="45"/>
      <c r="FG637" s="45"/>
      <c r="FH637" s="45"/>
      <c r="FI637" s="45"/>
      <c r="FJ637" s="45"/>
      <c r="FK637" s="45"/>
      <c r="FL637" s="45"/>
      <c r="FM637" s="45"/>
      <c r="FN637" s="45"/>
      <c r="FO637" s="45"/>
      <c r="FP637" s="45"/>
      <c r="FQ637" s="45"/>
      <c r="FR637" s="45"/>
      <c r="FS637" s="45"/>
      <c r="FT637" s="45"/>
      <c r="FU637" s="45"/>
      <c r="FV637" s="45"/>
      <c r="FW637" s="45"/>
      <c r="FX637" s="45"/>
      <c r="FY637" s="45"/>
      <c r="FZ637" s="45"/>
      <c r="GA637" s="45"/>
      <c r="GB637" s="45"/>
    </row>
    <row r="638" spans="1:184" ht="30" x14ac:dyDescent="0.25">
      <c r="B638" s="18">
        <v>1</v>
      </c>
      <c r="C638" s="155" t="s">
        <v>191</v>
      </c>
      <c r="D638" s="27">
        <f>'1 уровень'!E3153</f>
        <v>1000</v>
      </c>
      <c r="E638" s="27">
        <f>'1 уровень'!F3153</f>
        <v>917</v>
      </c>
      <c r="F638" s="27">
        <f>'1 уровень'!G3153</f>
        <v>0</v>
      </c>
      <c r="G638" s="50">
        <f>'1 уровень'!H3153</f>
        <v>0</v>
      </c>
      <c r="H638" s="64">
        <f>'1 уровень'!I3153</f>
        <v>0</v>
      </c>
      <c r="I638" s="64">
        <f>'1 уровень'!J3153</f>
        <v>0</v>
      </c>
      <c r="J638" s="59">
        <f>'1 уровень'!K3153</f>
        <v>0</v>
      </c>
      <c r="K638" s="59">
        <f>'1 уровень'!L3153</f>
        <v>0</v>
      </c>
      <c r="L638" s="59">
        <f>'1 уровень'!M3153</f>
        <v>0</v>
      </c>
      <c r="M638" s="59">
        <f>'1 уровень'!N3153</f>
        <v>0</v>
      </c>
      <c r="N638" s="59">
        <f>'1 уровень'!O3153</f>
        <v>0</v>
      </c>
      <c r="O638" s="59">
        <f>'1 уровень'!P3153</f>
        <v>0</v>
      </c>
      <c r="P638" s="58">
        <f>'1 уровень'!Q3153</f>
        <v>0</v>
      </c>
      <c r="Q638" s="58">
        <f>'1 уровень'!R3153</f>
        <v>0</v>
      </c>
      <c r="R638" s="58">
        <f>'1 уровень'!S3153</f>
        <v>0</v>
      </c>
      <c r="S638" s="58">
        <f>'1 уровень'!T3153</f>
        <v>0</v>
      </c>
      <c r="T638" s="58">
        <f>'1 уровень'!U3153</f>
        <v>0</v>
      </c>
      <c r="U638" s="58">
        <f>'1 уровень'!V3153</f>
        <v>0</v>
      </c>
      <c r="V638" s="58">
        <f>'1 уровень'!W3153</f>
        <v>0</v>
      </c>
      <c r="W638" s="58">
        <f>'1 уровень'!X3153</f>
        <v>0</v>
      </c>
      <c r="X638" s="58">
        <f>'1 уровень'!Y3153</f>
        <v>0</v>
      </c>
      <c r="Y638" s="58">
        <f>'1 уровень'!Z3153</f>
        <v>0</v>
      </c>
      <c r="Z638" s="58">
        <f>'1 уровень'!AA3153</f>
        <v>0</v>
      </c>
      <c r="AA638" s="58">
        <f>'1 уровень'!AB3153</f>
        <v>0</v>
      </c>
      <c r="AB638" s="58">
        <f>'1 уровень'!AC3153</f>
        <v>0</v>
      </c>
      <c r="AC638" s="758">
        <f>'1 уровень'!AD3153</f>
        <v>0</v>
      </c>
      <c r="AD638" s="58">
        <f>'1 уровень'!AE3153</f>
        <v>0</v>
      </c>
      <c r="AE638" s="58">
        <f>'1 уровень'!AF3153</f>
        <v>0</v>
      </c>
      <c r="AF638" s="58">
        <f>'1 уровень'!AG3153</f>
        <v>0</v>
      </c>
      <c r="AG638" s="58">
        <f>'1 уровень'!AH3153</f>
        <v>0</v>
      </c>
      <c r="AH638" s="360">
        <f>'1 уровень'!AI3153</f>
        <v>0</v>
      </c>
      <c r="AI638" s="58"/>
      <c r="AJ638" s="58"/>
      <c r="AK638" s="45"/>
      <c r="AL638" s="45"/>
      <c r="AM638" s="45"/>
      <c r="AN638" s="45"/>
      <c r="AO638" s="45"/>
      <c r="AP638" s="45"/>
      <c r="AQ638" s="45"/>
      <c r="AR638" s="45"/>
      <c r="AS638" s="45"/>
      <c r="AT638" s="45"/>
      <c r="AU638" s="45"/>
      <c r="AV638" s="45"/>
      <c r="AW638" s="45"/>
      <c r="AX638" s="45"/>
      <c r="AY638" s="45"/>
      <c r="AZ638" s="45"/>
      <c r="BA638" s="45"/>
      <c r="BB638" s="45"/>
      <c r="BC638" s="45"/>
      <c r="BD638" s="45"/>
      <c r="BE638" s="45"/>
      <c r="BF638" s="45"/>
      <c r="BG638" s="45"/>
      <c r="BH638" s="45"/>
      <c r="BI638" s="45"/>
      <c r="BJ638" s="45"/>
      <c r="BK638" s="45"/>
      <c r="BL638" s="45"/>
      <c r="BM638" s="45"/>
      <c r="BN638" s="45"/>
      <c r="BO638" s="45"/>
      <c r="BP638" s="45"/>
      <c r="BQ638" s="45"/>
      <c r="BR638" s="45"/>
      <c r="BS638" s="45"/>
      <c r="BT638" s="45"/>
      <c r="BU638" s="45"/>
      <c r="BV638" s="45"/>
      <c r="BW638" s="45"/>
      <c r="BX638" s="45"/>
      <c r="BY638" s="45"/>
      <c r="BZ638" s="45"/>
      <c r="CA638" s="45"/>
      <c r="CB638" s="45"/>
      <c r="CC638" s="45"/>
      <c r="CD638" s="45"/>
      <c r="CE638" s="45"/>
      <c r="CF638" s="45"/>
      <c r="CG638" s="45"/>
      <c r="CH638" s="45"/>
      <c r="CI638" s="45"/>
      <c r="CJ638" s="45"/>
      <c r="CK638" s="45"/>
      <c r="CL638" s="45"/>
      <c r="CM638" s="45"/>
      <c r="CN638" s="45"/>
      <c r="CO638" s="45"/>
      <c r="CP638" s="45"/>
      <c r="CQ638" s="45"/>
      <c r="CR638" s="45"/>
      <c r="CS638" s="45"/>
      <c r="CT638" s="45"/>
      <c r="CU638" s="45"/>
      <c r="CV638" s="45"/>
      <c r="CW638" s="45"/>
      <c r="CX638" s="45"/>
      <c r="CY638" s="45"/>
      <c r="CZ638" s="45"/>
      <c r="DA638" s="45"/>
      <c r="DB638" s="45"/>
      <c r="DC638" s="45"/>
      <c r="DD638" s="45"/>
      <c r="DE638" s="45"/>
      <c r="DF638" s="45"/>
      <c r="DG638" s="45"/>
      <c r="DH638" s="45"/>
      <c r="DI638" s="45"/>
      <c r="DJ638" s="45"/>
      <c r="DK638" s="45"/>
      <c r="DL638" s="45"/>
      <c r="DM638" s="45"/>
      <c r="DN638" s="45"/>
      <c r="DO638" s="45"/>
      <c r="DP638" s="45"/>
      <c r="DQ638" s="45"/>
      <c r="DR638" s="45"/>
      <c r="DS638" s="45"/>
      <c r="DT638" s="45"/>
      <c r="DU638" s="45"/>
      <c r="DV638" s="45"/>
      <c r="DW638" s="45"/>
      <c r="DX638" s="45"/>
      <c r="DY638" s="45"/>
      <c r="DZ638" s="45"/>
      <c r="EA638" s="45"/>
      <c r="EB638" s="45"/>
      <c r="EC638" s="45"/>
      <c r="ED638" s="45"/>
      <c r="EE638" s="45"/>
      <c r="EF638" s="45"/>
      <c r="EG638" s="45"/>
      <c r="EH638" s="45"/>
      <c r="EI638" s="45"/>
      <c r="EJ638" s="45"/>
      <c r="EK638" s="45"/>
      <c r="EL638" s="45"/>
      <c r="EM638" s="45"/>
      <c r="EN638" s="45"/>
      <c r="EO638" s="45"/>
      <c r="EP638" s="45"/>
      <c r="EQ638" s="45"/>
      <c r="ER638" s="45"/>
      <c r="ES638" s="45"/>
      <c r="ET638" s="45"/>
      <c r="EU638" s="45"/>
      <c r="EV638" s="45"/>
      <c r="EW638" s="45"/>
      <c r="EX638" s="45"/>
      <c r="EY638" s="45"/>
      <c r="EZ638" s="45"/>
      <c r="FA638" s="45"/>
      <c r="FB638" s="45"/>
      <c r="FC638" s="45"/>
      <c r="FD638" s="45"/>
      <c r="FE638" s="45"/>
      <c r="FF638" s="45"/>
      <c r="FG638" s="45"/>
      <c r="FH638" s="45"/>
      <c r="FI638" s="45"/>
      <c r="FJ638" s="45"/>
      <c r="FK638" s="45"/>
      <c r="FL638" s="45"/>
      <c r="FM638" s="45"/>
      <c r="FN638" s="45"/>
      <c r="FO638" s="45"/>
      <c r="FP638" s="45"/>
      <c r="FQ638" s="45"/>
      <c r="FR638" s="45"/>
      <c r="FS638" s="45"/>
      <c r="FT638" s="45"/>
      <c r="FU638" s="45"/>
      <c r="FV638" s="45"/>
      <c r="FW638" s="45"/>
      <c r="FX638" s="45"/>
      <c r="FY638" s="45"/>
      <c r="FZ638" s="45"/>
      <c r="GA638" s="45"/>
      <c r="GB638" s="45"/>
    </row>
    <row r="639" spans="1:184" ht="60" x14ac:dyDescent="0.25">
      <c r="B639" s="18">
        <v>1</v>
      </c>
      <c r="C639" s="155" t="s">
        <v>637</v>
      </c>
      <c r="D639" s="27">
        <f>'1 уровень'!E3154</f>
        <v>2200</v>
      </c>
      <c r="E639" s="27">
        <f>'1 уровень'!F3154</f>
        <v>2017</v>
      </c>
      <c r="F639" s="27">
        <f>'1 уровень'!G3154</f>
        <v>1924</v>
      </c>
      <c r="G639" s="50">
        <f>'1 уровень'!H3154</f>
        <v>95.389191869112551</v>
      </c>
      <c r="H639" s="64">
        <f>'1 уровень'!I3154</f>
        <v>0</v>
      </c>
      <c r="I639" s="64">
        <f>'1 уровень'!J3154</f>
        <v>0</v>
      </c>
      <c r="J639" s="59">
        <f>'1 уровень'!K3154</f>
        <v>0</v>
      </c>
      <c r="K639" s="59">
        <f>'1 уровень'!L3154</f>
        <v>0</v>
      </c>
      <c r="L639" s="59">
        <f>'1 уровень'!M3154</f>
        <v>0</v>
      </c>
      <c r="M639" s="59">
        <f>'1 уровень'!N3154</f>
        <v>0</v>
      </c>
      <c r="N639" s="59">
        <f>'1 уровень'!O3154</f>
        <v>0</v>
      </c>
      <c r="O639" s="59">
        <f>'1 уровень'!P3154</f>
        <v>0</v>
      </c>
      <c r="P639" s="58">
        <f>'1 уровень'!Q3154</f>
        <v>0</v>
      </c>
      <c r="Q639" s="58">
        <f>'1 уровень'!R3154</f>
        <v>0</v>
      </c>
      <c r="R639" s="58">
        <f>'1 уровень'!S3154</f>
        <v>0</v>
      </c>
      <c r="S639" s="58">
        <f>'1 уровень'!T3154</f>
        <v>0</v>
      </c>
      <c r="T639" s="58">
        <f>'1 уровень'!U3154</f>
        <v>0</v>
      </c>
      <c r="U639" s="58">
        <f>'1 уровень'!V3154</f>
        <v>0</v>
      </c>
      <c r="V639" s="58">
        <f>'1 уровень'!W3154</f>
        <v>0</v>
      </c>
      <c r="W639" s="58">
        <f>'1 уровень'!X3154</f>
        <v>0</v>
      </c>
      <c r="X639" s="58">
        <f>'1 уровень'!Y3154</f>
        <v>0</v>
      </c>
      <c r="Y639" s="58">
        <f>'1 уровень'!Z3154</f>
        <v>0</v>
      </c>
      <c r="Z639" s="58">
        <f>'1 уровень'!AA3154</f>
        <v>0</v>
      </c>
      <c r="AA639" s="58">
        <f>'1 уровень'!AB3154</f>
        <v>0</v>
      </c>
      <c r="AB639" s="58">
        <f>'1 уровень'!AC3154</f>
        <v>0</v>
      </c>
      <c r="AC639" s="758">
        <f>'1 уровень'!AD3154</f>
        <v>0</v>
      </c>
      <c r="AD639" s="58">
        <f>'1 уровень'!AE3154</f>
        <v>0</v>
      </c>
      <c r="AE639" s="58">
        <f>'1 уровень'!AF3154</f>
        <v>0</v>
      </c>
      <c r="AF639" s="58">
        <f>'1 уровень'!AG3154</f>
        <v>0</v>
      </c>
      <c r="AG639" s="58">
        <f>'1 уровень'!AH3154</f>
        <v>0</v>
      </c>
      <c r="AH639" s="360">
        <f>'1 уровень'!AI3154</f>
        <v>0</v>
      </c>
      <c r="AI639" s="58"/>
      <c r="AJ639" s="58"/>
      <c r="AK639" s="45"/>
      <c r="AL639" s="45"/>
      <c r="AM639" s="45"/>
      <c r="AN639" s="45"/>
      <c r="AO639" s="45"/>
      <c r="AP639" s="45"/>
      <c r="AQ639" s="45"/>
      <c r="AR639" s="45"/>
      <c r="AS639" s="45"/>
      <c r="AT639" s="45"/>
      <c r="AU639" s="45"/>
      <c r="AV639" s="45"/>
      <c r="AW639" s="45"/>
      <c r="AX639" s="45"/>
      <c r="AY639" s="45"/>
      <c r="AZ639" s="45"/>
      <c r="BA639" s="45"/>
      <c r="BB639" s="45"/>
      <c r="BC639" s="45"/>
      <c r="BD639" s="45"/>
      <c r="BE639" s="45"/>
      <c r="BF639" s="45"/>
      <c r="BG639" s="45"/>
      <c r="BH639" s="45"/>
      <c r="BI639" s="45"/>
      <c r="BJ639" s="45"/>
      <c r="BK639" s="45"/>
      <c r="BL639" s="45"/>
      <c r="BM639" s="45"/>
      <c r="BN639" s="45"/>
      <c r="BO639" s="45"/>
      <c r="BP639" s="45"/>
      <c r="BQ639" s="45"/>
      <c r="BR639" s="45"/>
      <c r="BS639" s="45"/>
      <c r="BT639" s="45"/>
      <c r="BU639" s="45"/>
      <c r="BV639" s="45"/>
      <c r="BW639" s="45"/>
      <c r="BX639" s="45"/>
      <c r="BY639" s="45"/>
      <c r="BZ639" s="45"/>
      <c r="CA639" s="45"/>
      <c r="CB639" s="45"/>
      <c r="CC639" s="45"/>
      <c r="CD639" s="45"/>
      <c r="CE639" s="45"/>
      <c r="CF639" s="45"/>
      <c r="CG639" s="45"/>
      <c r="CH639" s="45"/>
      <c r="CI639" s="45"/>
      <c r="CJ639" s="45"/>
      <c r="CK639" s="45"/>
      <c r="CL639" s="45"/>
      <c r="CM639" s="45"/>
      <c r="CN639" s="45"/>
      <c r="CO639" s="45"/>
      <c r="CP639" s="45"/>
      <c r="CQ639" s="45"/>
      <c r="CR639" s="45"/>
      <c r="CS639" s="45"/>
      <c r="CT639" s="45"/>
      <c r="CU639" s="45"/>
      <c r="CV639" s="45"/>
      <c r="CW639" s="45"/>
      <c r="CX639" s="45"/>
      <c r="CY639" s="45"/>
      <c r="CZ639" s="45"/>
      <c r="DA639" s="45"/>
      <c r="DB639" s="45"/>
      <c r="DC639" s="45"/>
      <c r="DD639" s="45"/>
      <c r="DE639" s="45"/>
      <c r="DF639" s="45"/>
      <c r="DG639" s="45"/>
      <c r="DH639" s="45"/>
      <c r="DI639" s="45"/>
      <c r="DJ639" s="45"/>
      <c r="DK639" s="45"/>
      <c r="DL639" s="45"/>
      <c r="DM639" s="45"/>
      <c r="DN639" s="45"/>
      <c r="DO639" s="45"/>
      <c r="DP639" s="45"/>
      <c r="DQ639" s="45"/>
      <c r="DR639" s="45"/>
      <c r="DS639" s="45"/>
      <c r="DT639" s="45"/>
      <c r="DU639" s="45"/>
      <c r="DV639" s="45"/>
      <c r="DW639" s="45"/>
      <c r="DX639" s="45"/>
      <c r="DY639" s="45"/>
      <c r="DZ639" s="45"/>
      <c r="EA639" s="45"/>
      <c r="EB639" s="45"/>
      <c r="EC639" s="45"/>
      <c r="ED639" s="45"/>
      <c r="EE639" s="45"/>
      <c r="EF639" s="45"/>
      <c r="EG639" s="45"/>
      <c r="EH639" s="45"/>
      <c r="EI639" s="45"/>
      <c r="EJ639" s="45"/>
      <c r="EK639" s="45"/>
      <c r="EL639" s="45"/>
      <c r="EM639" s="45"/>
      <c r="EN639" s="45"/>
      <c r="EO639" s="45"/>
      <c r="EP639" s="45"/>
      <c r="EQ639" s="45"/>
      <c r="ER639" s="45"/>
      <c r="ES639" s="45"/>
      <c r="ET639" s="45"/>
      <c r="EU639" s="45"/>
      <c r="EV639" s="45"/>
      <c r="EW639" s="45"/>
      <c r="EX639" s="45"/>
      <c r="EY639" s="45"/>
      <c r="EZ639" s="45"/>
      <c r="FA639" s="45"/>
      <c r="FB639" s="45"/>
      <c r="FC639" s="45"/>
      <c r="FD639" s="45"/>
      <c r="FE639" s="45"/>
      <c r="FF639" s="45"/>
      <c r="FG639" s="45"/>
      <c r="FH639" s="45"/>
      <c r="FI639" s="45"/>
      <c r="FJ639" s="45"/>
      <c r="FK639" s="45"/>
      <c r="FL639" s="45"/>
      <c r="FM639" s="45"/>
      <c r="FN639" s="45"/>
      <c r="FO639" s="45"/>
      <c r="FP639" s="45"/>
      <c r="FQ639" s="45"/>
      <c r="FR639" s="45"/>
      <c r="FS639" s="45"/>
      <c r="FT639" s="45"/>
      <c r="FU639" s="45"/>
      <c r="FV639" s="45"/>
      <c r="FW639" s="45"/>
      <c r="FX639" s="45"/>
      <c r="FY639" s="45"/>
      <c r="FZ639" s="45"/>
      <c r="GA639" s="45"/>
      <c r="GB639" s="45"/>
    </row>
    <row r="640" spans="1:184" ht="29.25" x14ac:dyDescent="0.25">
      <c r="B640" s="18">
        <v>1</v>
      </c>
      <c r="C640" s="527" t="s">
        <v>194</v>
      </c>
      <c r="D640" s="27">
        <f>'1 уровень'!E3155</f>
        <v>0</v>
      </c>
      <c r="E640" s="27">
        <f>'1 уровень'!F3155</f>
        <v>0</v>
      </c>
      <c r="F640" s="27">
        <f>'1 уровень'!G3155</f>
        <v>0</v>
      </c>
      <c r="G640" s="50">
        <f>'1 уровень'!H3155</f>
        <v>0</v>
      </c>
      <c r="H640" s="64">
        <f>'1 уровень'!I3155</f>
        <v>0</v>
      </c>
      <c r="I640" s="64">
        <f>'1 уровень'!J3155</f>
        <v>0</v>
      </c>
      <c r="J640" s="59">
        <f>'1 уровень'!K3155</f>
        <v>0</v>
      </c>
      <c r="K640" s="59">
        <f>'1 уровень'!L3155</f>
        <v>0</v>
      </c>
      <c r="L640" s="59">
        <f>'1 уровень'!M3155</f>
        <v>0</v>
      </c>
      <c r="M640" s="59">
        <f>'1 уровень'!N3155</f>
        <v>0</v>
      </c>
      <c r="N640" s="59">
        <f>'1 уровень'!O3155</f>
        <v>0</v>
      </c>
      <c r="O640" s="59">
        <f>'1 уровень'!P3155</f>
        <v>0</v>
      </c>
      <c r="P640" s="58">
        <f>'1 уровень'!Q3155</f>
        <v>0</v>
      </c>
      <c r="Q640" s="58">
        <f>'1 уровень'!R3155</f>
        <v>0</v>
      </c>
      <c r="R640" s="58">
        <f>'1 уровень'!S3155</f>
        <v>0</v>
      </c>
      <c r="S640" s="58">
        <f>'1 уровень'!T3155</f>
        <v>0</v>
      </c>
      <c r="T640" s="58">
        <f>'1 уровень'!U3155</f>
        <v>0</v>
      </c>
      <c r="U640" s="58">
        <f>'1 уровень'!V3155</f>
        <v>0</v>
      </c>
      <c r="V640" s="58">
        <f>'1 уровень'!W3155</f>
        <v>0</v>
      </c>
      <c r="W640" s="58">
        <f>'1 уровень'!X3155</f>
        <v>0</v>
      </c>
      <c r="X640" s="58">
        <f>'1 уровень'!Y3155</f>
        <v>0</v>
      </c>
      <c r="Y640" s="58">
        <f>'1 уровень'!Z3155</f>
        <v>0</v>
      </c>
      <c r="Z640" s="58">
        <f>'1 уровень'!AA3155</f>
        <v>0</v>
      </c>
      <c r="AA640" s="58">
        <f>'1 уровень'!AB3155</f>
        <v>0</v>
      </c>
      <c r="AB640" s="58">
        <f>'1 уровень'!AC3155</f>
        <v>0</v>
      </c>
      <c r="AC640" s="758">
        <f>'1 уровень'!AD3155</f>
        <v>0</v>
      </c>
      <c r="AD640" s="58">
        <f>'1 уровень'!AE3155</f>
        <v>0</v>
      </c>
      <c r="AE640" s="58">
        <f>'1 уровень'!AF3155</f>
        <v>0</v>
      </c>
      <c r="AF640" s="58">
        <f>'1 уровень'!AG3155</f>
        <v>0</v>
      </c>
      <c r="AG640" s="58">
        <f>'1 уровень'!AH3155</f>
        <v>0</v>
      </c>
      <c r="AH640" s="360">
        <f>'1 уровень'!AI3155</f>
        <v>0</v>
      </c>
      <c r="AI640" s="58"/>
      <c r="AJ640" s="58"/>
      <c r="AK640" s="45"/>
      <c r="AL640" s="45"/>
      <c r="AM640" s="45"/>
      <c r="AN640" s="45"/>
      <c r="AO640" s="45"/>
      <c r="AP640" s="45"/>
      <c r="AQ640" s="45"/>
      <c r="AR640" s="45"/>
      <c r="AS640" s="45"/>
      <c r="AT640" s="45"/>
      <c r="AU640" s="45"/>
      <c r="AV640" s="45"/>
      <c r="AW640" s="45"/>
      <c r="AX640" s="45"/>
      <c r="AY640" s="45"/>
      <c r="AZ640" s="45"/>
      <c r="BA640" s="45"/>
      <c r="BB640" s="45"/>
      <c r="BC640" s="45"/>
      <c r="BD640" s="45"/>
      <c r="BE640" s="45"/>
      <c r="BF640" s="45"/>
      <c r="BG640" s="45"/>
      <c r="BH640" s="45"/>
      <c r="BI640" s="45"/>
      <c r="BJ640" s="45"/>
      <c r="BK640" s="45"/>
      <c r="BL640" s="45"/>
      <c r="BM640" s="45"/>
      <c r="BN640" s="45"/>
      <c r="BO640" s="45"/>
      <c r="BP640" s="45"/>
      <c r="BQ640" s="45"/>
      <c r="BR640" s="45"/>
      <c r="BS640" s="45"/>
      <c r="BT640" s="45"/>
      <c r="BU640" s="45"/>
      <c r="BV640" s="45"/>
      <c r="BW640" s="45"/>
      <c r="BX640" s="45"/>
      <c r="BY640" s="45"/>
      <c r="BZ640" s="45"/>
      <c r="CA640" s="45"/>
      <c r="CB640" s="45"/>
      <c r="CC640" s="45"/>
      <c r="CD640" s="45"/>
      <c r="CE640" s="45"/>
      <c r="CF640" s="45"/>
      <c r="CG640" s="45"/>
      <c r="CH640" s="45"/>
      <c r="CI640" s="45"/>
      <c r="CJ640" s="45"/>
      <c r="CK640" s="45"/>
      <c r="CL640" s="45"/>
      <c r="CM640" s="45"/>
      <c r="CN640" s="45"/>
      <c r="CO640" s="45"/>
      <c r="CP640" s="45"/>
      <c r="CQ640" s="45"/>
      <c r="CR640" s="45"/>
      <c r="CS640" s="45"/>
      <c r="CT640" s="45"/>
      <c r="CU640" s="45"/>
      <c r="CV640" s="45"/>
      <c r="CW640" s="45"/>
      <c r="CX640" s="45"/>
      <c r="CY640" s="45"/>
      <c r="CZ640" s="45"/>
      <c r="DA640" s="45"/>
      <c r="DB640" s="45"/>
      <c r="DC640" s="45"/>
      <c r="DD640" s="45"/>
      <c r="DE640" s="45"/>
      <c r="DF640" s="45"/>
      <c r="DG640" s="45"/>
      <c r="DH640" s="45"/>
      <c r="DI640" s="45"/>
      <c r="DJ640" s="45"/>
      <c r="DK640" s="45"/>
      <c r="DL640" s="45"/>
      <c r="DM640" s="45"/>
      <c r="DN640" s="45"/>
      <c r="DO640" s="45"/>
      <c r="DP640" s="45"/>
      <c r="DQ640" s="45"/>
      <c r="DR640" s="45"/>
      <c r="DS640" s="45"/>
      <c r="DT640" s="45"/>
      <c r="DU640" s="45"/>
      <c r="DV640" s="45"/>
      <c r="DW640" s="45"/>
      <c r="DX640" s="45"/>
      <c r="DY640" s="45"/>
      <c r="DZ640" s="45"/>
      <c r="EA640" s="45"/>
      <c r="EB640" s="45"/>
      <c r="EC640" s="45"/>
      <c r="ED640" s="45"/>
      <c r="EE640" s="45"/>
      <c r="EF640" s="45"/>
      <c r="EG640" s="45"/>
      <c r="EH640" s="45"/>
      <c r="EI640" s="45"/>
      <c r="EJ640" s="45"/>
      <c r="EK640" s="45"/>
      <c r="EL640" s="45"/>
      <c r="EM640" s="45"/>
      <c r="EN640" s="45"/>
      <c r="EO640" s="45"/>
      <c r="EP640" s="45"/>
      <c r="EQ640" s="45"/>
      <c r="ER640" s="45"/>
      <c r="ES640" s="45"/>
      <c r="ET640" s="45"/>
      <c r="EU640" s="45"/>
      <c r="EV640" s="45"/>
      <c r="EW640" s="45"/>
      <c r="EX640" s="45"/>
      <c r="EY640" s="45"/>
      <c r="EZ640" s="45"/>
      <c r="FA640" s="45"/>
      <c r="FB640" s="45"/>
      <c r="FC640" s="45"/>
      <c r="FD640" s="45"/>
      <c r="FE640" s="45"/>
      <c r="FF640" s="45"/>
      <c r="FG640" s="45"/>
      <c r="FH640" s="45"/>
      <c r="FI640" s="45"/>
      <c r="FJ640" s="45"/>
      <c r="FK640" s="45"/>
      <c r="FL640" s="45"/>
      <c r="FM640" s="45"/>
      <c r="FN640" s="45"/>
      <c r="FO640" s="45"/>
      <c r="FP640" s="45"/>
      <c r="FQ640" s="45"/>
      <c r="FR640" s="45"/>
      <c r="FS640" s="45"/>
      <c r="FT640" s="45"/>
      <c r="FU640" s="45"/>
      <c r="FV640" s="45"/>
      <c r="FW640" s="45"/>
      <c r="FX640" s="45"/>
      <c r="FY640" s="45"/>
      <c r="FZ640" s="45"/>
      <c r="GA640" s="45"/>
      <c r="GB640" s="45"/>
    </row>
    <row r="641" spans="1:184" ht="110.25" x14ac:dyDescent="0.25">
      <c r="B641" s="18">
        <v>1</v>
      </c>
      <c r="C641" s="528" t="s">
        <v>502</v>
      </c>
      <c r="D641" s="27">
        <f>'1 уровень'!E3156</f>
        <v>15889</v>
      </c>
      <c r="E641" s="27">
        <f>'1 уровень'!F3156</f>
        <v>14565</v>
      </c>
      <c r="F641" s="27">
        <f>'1 уровень'!G3156</f>
        <v>15395</v>
      </c>
      <c r="G641" s="50">
        <f>'1 уровень'!H3156</f>
        <v>105.69859251630622</v>
      </c>
      <c r="H641" s="64">
        <f>'1 уровень'!I3156</f>
        <v>0</v>
      </c>
      <c r="I641" s="64">
        <f>'1 уровень'!J3156</f>
        <v>0</v>
      </c>
      <c r="J641" s="59">
        <f>'1 уровень'!K3156</f>
        <v>0</v>
      </c>
      <c r="K641" s="59">
        <f>'1 уровень'!L3156</f>
        <v>0</v>
      </c>
      <c r="L641" s="59">
        <f>'1 уровень'!M3156</f>
        <v>0</v>
      </c>
      <c r="M641" s="59">
        <f>'1 уровень'!N3156</f>
        <v>0</v>
      </c>
      <c r="N641" s="59">
        <f>'1 уровень'!O3156</f>
        <v>0</v>
      </c>
      <c r="O641" s="59">
        <f>'1 уровень'!P3156</f>
        <v>0</v>
      </c>
      <c r="P641" s="58">
        <f>'1 уровень'!Q3156</f>
        <v>35640.513859999999</v>
      </c>
      <c r="Q641" s="58">
        <f>'1 уровень'!R3156</f>
        <v>35640.513859999999</v>
      </c>
      <c r="R641" s="58">
        <f>'1 уровень'!S3156</f>
        <v>35640.513859999999</v>
      </c>
      <c r="S641" s="58">
        <f>'1 уровень'!T3156</f>
        <v>35640.513859999999</v>
      </c>
      <c r="T641" s="58">
        <f>'1 уровень'!U3156</f>
        <v>35640.513859999999</v>
      </c>
      <c r="U641" s="58">
        <f>'1 уровень'!V3156</f>
        <v>35640.513859999999</v>
      </c>
      <c r="V641" s="58">
        <f>'1 уровень'!W3156</f>
        <v>35640.513859999999</v>
      </c>
      <c r="W641" s="58">
        <f>'1 уровень'!X3156</f>
        <v>35640.513859999999</v>
      </c>
      <c r="X641" s="58">
        <f>'1 уровень'!Y3156</f>
        <v>35640.513859999999</v>
      </c>
      <c r="Y641" s="58">
        <f>'1 уровень'!Z3156</f>
        <v>35640.513859999999</v>
      </c>
      <c r="Z641" s="58">
        <f>'1 уровень'!AA3156</f>
        <v>35640.513859999999</v>
      </c>
      <c r="AA641" s="58">
        <f>'1 уровень'!AB3156</f>
        <v>32670.471038333329</v>
      </c>
      <c r="AB641" s="58">
        <f>'1 уровень'!AC3156</f>
        <v>48766.027380000007</v>
      </c>
      <c r="AC641" s="758">
        <f>'1 уровень'!AD3156</f>
        <v>0</v>
      </c>
      <c r="AD641" s="58">
        <f>'1 уровень'!AE3156</f>
        <v>0</v>
      </c>
      <c r="AE641" s="58">
        <f>'1 уровень'!AF3156</f>
        <v>16095.556341666677</v>
      </c>
      <c r="AF641" s="58">
        <f>'1 уровень'!AG3156</f>
        <v>0</v>
      </c>
      <c r="AG641" s="58">
        <f>'1 уровень'!AH3156</f>
        <v>-14.03064</v>
      </c>
      <c r="AH641" s="360">
        <f>'1 уровень'!AI3156</f>
        <v>48751.99674000001</v>
      </c>
      <c r="AI641" s="58">
        <f>AB641/AA641*100</f>
        <v>149.26637367052723</v>
      </c>
      <c r="AJ641" s="58">
        <f>AH641/AA641*100</f>
        <v>149.22342773325093</v>
      </c>
      <c r="AK641" s="45"/>
      <c r="AL641" s="45"/>
      <c r="AM641" s="45"/>
      <c r="AN641" s="45"/>
      <c r="AO641" s="45"/>
      <c r="AP641" s="45"/>
      <c r="AQ641" s="45"/>
      <c r="AR641" s="45"/>
      <c r="AS641" s="45"/>
      <c r="AT641" s="45"/>
      <c r="AU641" s="45"/>
      <c r="AV641" s="45"/>
      <c r="AW641" s="45"/>
      <c r="AX641" s="45"/>
      <c r="AY641" s="45"/>
      <c r="AZ641" s="45"/>
      <c r="BA641" s="45"/>
      <c r="BB641" s="45"/>
      <c r="BC641" s="45"/>
      <c r="BD641" s="45"/>
      <c r="BE641" s="45"/>
      <c r="BF641" s="45"/>
      <c r="BG641" s="45"/>
      <c r="BH641" s="45"/>
      <c r="BI641" s="45"/>
      <c r="BJ641" s="45"/>
      <c r="BK641" s="45"/>
      <c r="BL641" s="45"/>
      <c r="BM641" s="45"/>
      <c r="BN641" s="45"/>
      <c r="BO641" s="45"/>
      <c r="BP641" s="45"/>
      <c r="BQ641" s="45"/>
      <c r="BR641" s="45"/>
      <c r="BS641" s="45"/>
      <c r="BT641" s="45"/>
      <c r="BU641" s="45"/>
      <c r="BV641" s="45"/>
      <c r="BW641" s="45"/>
      <c r="BX641" s="45"/>
      <c r="BY641" s="45"/>
      <c r="BZ641" s="45"/>
      <c r="CA641" s="45"/>
      <c r="CB641" s="45"/>
      <c r="CC641" s="45"/>
      <c r="CD641" s="45"/>
      <c r="CE641" s="45"/>
      <c r="CF641" s="45"/>
      <c r="CG641" s="45"/>
      <c r="CH641" s="45"/>
      <c r="CI641" s="45"/>
      <c r="CJ641" s="45"/>
      <c r="CK641" s="45"/>
      <c r="CL641" s="45"/>
      <c r="CM641" s="45"/>
      <c r="CN641" s="45"/>
      <c r="CO641" s="45"/>
      <c r="CP641" s="45"/>
      <c r="CQ641" s="45"/>
      <c r="CR641" s="45"/>
      <c r="CS641" s="45"/>
      <c r="CT641" s="45"/>
      <c r="CU641" s="45"/>
      <c r="CV641" s="45"/>
      <c r="CW641" s="45"/>
      <c r="CX641" s="45"/>
      <c r="CY641" s="45"/>
      <c r="CZ641" s="45"/>
      <c r="DA641" s="45"/>
      <c r="DB641" s="45"/>
      <c r="DC641" s="45"/>
      <c r="DD641" s="45"/>
      <c r="DE641" s="45"/>
      <c r="DF641" s="45"/>
      <c r="DG641" s="45"/>
      <c r="DH641" s="45"/>
      <c r="DI641" s="45"/>
      <c r="DJ641" s="45"/>
      <c r="DK641" s="45"/>
      <c r="DL641" s="45"/>
      <c r="DM641" s="45"/>
      <c r="DN641" s="45"/>
      <c r="DO641" s="45"/>
      <c r="DP641" s="45"/>
      <c r="DQ641" s="45"/>
      <c r="DR641" s="45"/>
      <c r="DS641" s="45"/>
      <c r="DT641" s="45"/>
      <c r="DU641" s="45"/>
      <c r="DV641" s="45"/>
      <c r="DW641" s="45"/>
      <c r="DX641" s="45"/>
      <c r="DY641" s="45"/>
      <c r="DZ641" s="45"/>
      <c r="EA641" s="45"/>
      <c r="EB641" s="45"/>
      <c r="EC641" s="45"/>
      <c r="ED641" s="45"/>
      <c r="EE641" s="45"/>
      <c r="EF641" s="45"/>
      <c r="EG641" s="45"/>
      <c r="EH641" s="45"/>
      <c r="EI641" s="45"/>
      <c r="EJ641" s="45"/>
      <c r="EK641" s="45"/>
      <c r="EL641" s="45"/>
      <c r="EM641" s="45"/>
      <c r="EN641" s="45"/>
      <c r="EO641" s="45"/>
      <c r="EP641" s="45"/>
      <c r="EQ641" s="45"/>
      <c r="ER641" s="45"/>
      <c r="ES641" s="45"/>
      <c r="ET641" s="45"/>
      <c r="EU641" s="45"/>
      <c r="EV641" s="45"/>
      <c r="EW641" s="45"/>
      <c r="EX641" s="45"/>
      <c r="EY641" s="45"/>
      <c r="EZ641" s="45"/>
      <c r="FA641" s="45"/>
      <c r="FB641" s="45"/>
      <c r="FC641" s="45"/>
      <c r="FD641" s="45"/>
      <c r="FE641" s="45"/>
      <c r="FF641" s="45"/>
      <c r="FG641" s="45"/>
      <c r="FH641" s="45"/>
      <c r="FI641" s="45"/>
      <c r="FJ641" s="45"/>
      <c r="FK641" s="45"/>
      <c r="FL641" s="45"/>
      <c r="FM641" s="45"/>
      <c r="FN641" s="45"/>
      <c r="FO641" s="45"/>
      <c r="FP641" s="45"/>
      <c r="FQ641" s="45"/>
      <c r="FR641" s="45"/>
      <c r="FS641" s="45"/>
      <c r="FT641" s="45"/>
      <c r="FU641" s="45"/>
      <c r="FV641" s="45"/>
      <c r="FW641" s="45"/>
      <c r="FX641" s="45"/>
      <c r="FY641" s="45"/>
      <c r="FZ641" s="45"/>
      <c r="GA641" s="45"/>
      <c r="GB641" s="45"/>
    </row>
    <row r="642" spans="1:184" ht="15.75" x14ac:dyDescent="0.25">
      <c r="B642" s="18">
        <v>1</v>
      </c>
      <c r="C642" s="2955" t="s">
        <v>623</v>
      </c>
      <c r="D642" s="27">
        <f>'1 уровень'!E3157</f>
        <v>371</v>
      </c>
      <c r="E642" s="27">
        <f>'1 уровень'!F3157</f>
        <v>340</v>
      </c>
      <c r="F642" s="27">
        <f>'1 уровень'!G3157</f>
        <v>509</v>
      </c>
      <c r="G642" s="50">
        <f>'1 уровень'!H3157</f>
        <v>149.70588235294119</v>
      </c>
      <c r="H642" s="64">
        <f>'1 уровень'!I3157</f>
        <v>0</v>
      </c>
      <c r="I642" s="64">
        <f>'1 уровень'!J3157</f>
        <v>0</v>
      </c>
      <c r="J642" s="59">
        <f>'1 уровень'!K3157</f>
        <v>0</v>
      </c>
      <c r="K642" s="59">
        <f>'1 уровень'!L3157</f>
        <v>0</v>
      </c>
      <c r="L642" s="59">
        <f>'1 уровень'!M3157</f>
        <v>0</v>
      </c>
      <c r="M642" s="59">
        <f>'1 уровень'!N3157</f>
        <v>0</v>
      </c>
      <c r="N642" s="59">
        <f>'1 уровень'!O3157</f>
        <v>0</v>
      </c>
      <c r="O642" s="59">
        <f>'1 уровень'!P3157</f>
        <v>0</v>
      </c>
      <c r="P642" s="58">
        <f>'1 уровень'!Q3157</f>
        <v>0</v>
      </c>
      <c r="Q642" s="58">
        <f>'1 уровень'!R3157</f>
        <v>0</v>
      </c>
      <c r="R642" s="58">
        <f>'1 уровень'!S3157</f>
        <v>0</v>
      </c>
      <c r="S642" s="58">
        <f>'1 уровень'!T3157</f>
        <v>0</v>
      </c>
      <c r="T642" s="58">
        <f>'1 уровень'!U3157</f>
        <v>0</v>
      </c>
      <c r="U642" s="58">
        <f>'1 уровень'!V3157</f>
        <v>0</v>
      </c>
      <c r="V642" s="58">
        <f>'1 уровень'!W3157</f>
        <v>0</v>
      </c>
      <c r="W642" s="58">
        <f>'1 уровень'!X3157</f>
        <v>0</v>
      </c>
      <c r="X642" s="58">
        <f>'1 уровень'!Y3157</f>
        <v>0</v>
      </c>
      <c r="Y642" s="58">
        <f>'1 уровень'!Z3157</f>
        <v>0</v>
      </c>
      <c r="Z642" s="58">
        <f>'1 уровень'!AA3157</f>
        <v>0</v>
      </c>
      <c r="AA642" s="58">
        <f>'1 уровень'!AB3157</f>
        <v>0</v>
      </c>
      <c r="AB642" s="58">
        <f>'1 уровень'!AC3157</f>
        <v>0</v>
      </c>
      <c r="AC642" s="758">
        <f>'1 уровень'!AD3157</f>
        <v>0</v>
      </c>
      <c r="AD642" s="58">
        <f>'1 уровень'!AE3157</f>
        <v>0</v>
      </c>
      <c r="AE642" s="58">
        <f>'1 уровень'!AF3157</f>
        <v>0</v>
      </c>
      <c r="AF642" s="58">
        <f>'1 уровень'!AG3157</f>
        <v>0</v>
      </c>
      <c r="AG642" s="58">
        <f>'1 уровень'!AH3157</f>
        <v>0</v>
      </c>
      <c r="AH642" s="360">
        <f>'1 уровень'!AI3157</f>
        <v>0</v>
      </c>
      <c r="AI642" s="58"/>
      <c r="AJ642" s="58"/>
      <c r="AK642" s="45"/>
      <c r="AL642" s="45"/>
      <c r="AM642" s="45"/>
      <c r="AN642" s="45"/>
      <c r="AO642" s="45"/>
      <c r="AP642" s="45"/>
      <c r="AQ642" s="45"/>
      <c r="AR642" s="45"/>
      <c r="AS642" s="45"/>
      <c r="AT642" s="45"/>
      <c r="AU642" s="45"/>
      <c r="AV642" s="45"/>
      <c r="AW642" s="45"/>
      <c r="AX642" s="45"/>
      <c r="AY642" s="45"/>
      <c r="AZ642" s="45"/>
      <c r="BA642" s="45"/>
      <c r="BB642" s="45"/>
      <c r="BC642" s="45"/>
      <c r="BD642" s="45"/>
      <c r="BE642" s="45"/>
      <c r="BF642" s="45"/>
      <c r="BG642" s="45"/>
      <c r="BH642" s="45"/>
      <c r="BI642" s="45"/>
      <c r="BJ642" s="45"/>
      <c r="BK642" s="45"/>
      <c r="BL642" s="45"/>
      <c r="BM642" s="45"/>
      <c r="BN642" s="45"/>
      <c r="BO642" s="45"/>
      <c r="BP642" s="45"/>
      <c r="BQ642" s="45"/>
      <c r="BR642" s="45"/>
      <c r="BS642" s="45"/>
      <c r="BT642" s="45"/>
      <c r="BU642" s="45"/>
      <c r="BV642" s="45"/>
      <c r="BW642" s="45"/>
      <c r="BX642" s="45"/>
      <c r="BY642" s="45"/>
      <c r="BZ642" s="45"/>
      <c r="CA642" s="45"/>
      <c r="CB642" s="45"/>
      <c r="CC642" s="45"/>
      <c r="CD642" s="45"/>
      <c r="CE642" s="45"/>
      <c r="CF642" s="45"/>
      <c r="CG642" s="45"/>
      <c r="CH642" s="45"/>
      <c r="CI642" s="45"/>
      <c r="CJ642" s="45"/>
      <c r="CK642" s="45"/>
      <c r="CL642" s="45"/>
      <c r="CM642" s="45"/>
      <c r="CN642" s="45"/>
      <c r="CO642" s="45"/>
      <c r="CP642" s="45"/>
      <c r="CQ642" s="45"/>
      <c r="CR642" s="45"/>
      <c r="CS642" s="45"/>
      <c r="CT642" s="45"/>
      <c r="CU642" s="45"/>
      <c r="CV642" s="45"/>
      <c r="CW642" s="45"/>
      <c r="CX642" s="45"/>
      <c r="CY642" s="45"/>
      <c r="CZ642" s="45"/>
      <c r="DA642" s="45"/>
      <c r="DB642" s="45"/>
      <c r="DC642" s="45"/>
      <c r="DD642" s="45"/>
      <c r="DE642" s="45"/>
      <c r="DF642" s="45"/>
      <c r="DG642" s="45"/>
      <c r="DH642" s="45"/>
      <c r="DI642" s="45"/>
      <c r="DJ642" s="45"/>
      <c r="DK642" s="45"/>
      <c r="DL642" s="45"/>
      <c r="DM642" s="45"/>
      <c r="DN642" s="45"/>
      <c r="DO642" s="45"/>
      <c r="DP642" s="45"/>
      <c r="DQ642" s="45"/>
      <c r="DR642" s="45"/>
      <c r="DS642" s="45"/>
      <c r="DT642" s="45"/>
      <c r="DU642" s="45"/>
      <c r="DV642" s="45"/>
      <c r="DW642" s="45"/>
      <c r="DX642" s="45"/>
      <c r="DY642" s="45"/>
      <c r="DZ642" s="45"/>
      <c r="EA642" s="45"/>
      <c r="EB642" s="45"/>
      <c r="EC642" s="45"/>
      <c r="ED642" s="45"/>
      <c r="EE642" s="45"/>
      <c r="EF642" s="45"/>
      <c r="EG642" s="45"/>
      <c r="EH642" s="45"/>
      <c r="EI642" s="45"/>
      <c r="EJ642" s="45"/>
      <c r="EK642" s="45"/>
      <c r="EL642" s="45"/>
      <c r="EM642" s="45"/>
      <c r="EN642" s="45"/>
      <c r="EO642" s="45"/>
      <c r="EP642" s="45"/>
      <c r="EQ642" s="45"/>
      <c r="ER642" s="45"/>
      <c r="ES642" s="45"/>
      <c r="ET642" s="45"/>
      <c r="EU642" s="45"/>
      <c r="EV642" s="45"/>
      <c r="EW642" s="45"/>
      <c r="EX642" s="45"/>
      <c r="EY642" s="45"/>
      <c r="EZ642" s="45"/>
      <c r="FA642" s="45"/>
      <c r="FB642" s="45"/>
      <c r="FC642" s="45"/>
      <c r="FD642" s="45"/>
      <c r="FE642" s="45"/>
      <c r="FF642" s="45"/>
      <c r="FG642" s="45"/>
      <c r="FH642" s="45"/>
      <c r="FI642" s="45"/>
      <c r="FJ642" s="45"/>
      <c r="FK642" s="45"/>
      <c r="FL642" s="45"/>
      <c r="FM642" s="45"/>
      <c r="FN642" s="45"/>
      <c r="FO642" s="45"/>
      <c r="FP642" s="45"/>
      <c r="FQ642" s="45"/>
      <c r="FR642" s="45"/>
      <c r="FS642" s="45"/>
      <c r="FT642" s="45"/>
      <c r="FU642" s="45"/>
      <c r="FV642" s="45"/>
      <c r="FW642" s="45"/>
      <c r="FX642" s="45"/>
      <c r="FY642" s="45"/>
      <c r="FZ642" s="45"/>
      <c r="GA642" s="45"/>
      <c r="GB642" s="45"/>
    </row>
    <row r="643" spans="1:184" ht="15.75" x14ac:dyDescent="0.25">
      <c r="B643" s="18">
        <v>1</v>
      </c>
      <c r="C643" s="2955" t="s">
        <v>624</v>
      </c>
      <c r="D643" s="27">
        <f>'1 уровень'!E3158</f>
        <v>2611</v>
      </c>
      <c r="E643" s="27">
        <f>'1 уровень'!F3158</f>
        <v>2393</v>
      </c>
      <c r="F643" s="27">
        <f>'1 уровень'!G3158</f>
        <v>1898</v>
      </c>
      <c r="G643" s="50">
        <f>'1 уровень'!H3158</f>
        <v>79.314667781028007</v>
      </c>
      <c r="H643" s="64">
        <f>'1 уровень'!I3158</f>
        <v>0</v>
      </c>
      <c r="I643" s="64">
        <f>'1 уровень'!J3158</f>
        <v>0</v>
      </c>
      <c r="J643" s="59">
        <f>'1 уровень'!K3158</f>
        <v>0</v>
      </c>
      <c r="K643" s="59">
        <f>'1 уровень'!L3158</f>
        <v>0</v>
      </c>
      <c r="L643" s="59">
        <f>'1 уровень'!M3158</f>
        <v>0</v>
      </c>
      <c r="M643" s="59">
        <f>'1 уровень'!N3158</f>
        <v>0</v>
      </c>
      <c r="N643" s="59">
        <f>'1 уровень'!O3158</f>
        <v>0</v>
      </c>
      <c r="O643" s="59">
        <f>'1 уровень'!P3158</f>
        <v>0</v>
      </c>
      <c r="P643" s="58">
        <f>'1 уровень'!Q3158</f>
        <v>0</v>
      </c>
      <c r="Q643" s="58">
        <f>'1 уровень'!R3158</f>
        <v>0</v>
      </c>
      <c r="R643" s="58">
        <f>'1 уровень'!S3158</f>
        <v>0</v>
      </c>
      <c r="S643" s="58">
        <f>'1 уровень'!T3158</f>
        <v>0</v>
      </c>
      <c r="T643" s="58">
        <f>'1 уровень'!U3158</f>
        <v>0</v>
      </c>
      <c r="U643" s="58">
        <f>'1 уровень'!V3158</f>
        <v>0</v>
      </c>
      <c r="V643" s="58">
        <f>'1 уровень'!W3158</f>
        <v>0</v>
      </c>
      <c r="W643" s="58">
        <f>'1 уровень'!X3158</f>
        <v>0</v>
      </c>
      <c r="X643" s="58">
        <f>'1 уровень'!Y3158</f>
        <v>0</v>
      </c>
      <c r="Y643" s="58">
        <f>'1 уровень'!Z3158</f>
        <v>0</v>
      </c>
      <c r="Z643" s="58">
        <f>'1 уровень'!AA3158</f>
        <v>0</v>
      </c>
      <c r="AA643" s="58">
        <f>'1 уровень'!AB3158</f>
        <v>0</v>
      </c>
      <c r="AB643" s="58">
        <f>'1 уровень'!AC3158</f>
        <v>0</v>
      </c>
      <c r="AC643" s="758">
        <f>'1 уровень'!AD3158</f>
        <v>0</v>
      </c>
      <c r="AD643" s="58">
        <f>'1 уровень'!AE3158</f>
        <v>0</v>
      </c>
      <c r="AE643" s="58">
        <f>'1 уровень'!AF3158</f>
        <v>0</v>
      </c>
      <c r="AF643" s="58">
        <f>'1 уровень'!AG3158</f>
        <v>0</v>
      </c>
      <c r="AG643" s="58">
        <f>'1 уровень'!AH3158</f>
        <v>0</v>
      </c>
      <c r="AH643" s="360">
        <f>'1 уровень'!AI3158</f>
        <v>0</v>
      </c>
      <c r="AI643" s="58"/>
      <c r="AJ643" s="58"/>
      <c r="AK643" s="45"/>
      <c r="AL643" s="45"/>
      <c r="AM643" s="45"/>
      <c r="AN643" s="45"/>
      <c r="AO643" s="45"/>
      <c r="AP643" s="45"/>
      <c r="AQ643" s="45"/>
      <c r="AR643" s="45"/>
      <c r="AS643" s="45"/>
      <c r="AT643" s="45"/>
      <c r="AU643" s="45"/>
      <c r="AV643" s="45"/>
      <c r="AW643" s="45"/>
      <c r="AX643" s="45"/>
      <c r="AY643" s="45"/>
      <c r="AZ643" s="45"/>
      <c r="BA643" s="45"/>
      <c r="BB643" s="45"/>
      <c r="BC643" s="45"/>
      <c r="BD643" s="45"/>
      <c r="BE643" s="45"/>
      <c r="BF643" s="45"/>
      <c r="BG643" s="45"/>
      <c r="BH643" s="45"/>
      <c r="BI643" s="45"/>
      <c r="BJ643" s="45"/>
      <c r="BK643" s="45"/>
      <c r="BL643" s="45"/>
      <c r="BM643" s="45"/>
      <c r="BN643" s="45"/>
      <c r="BO643" s="45"/>
      <c r="BP643" s="45"/>
      <c r="BQ643" s="45"/>
      <c r="BR643" s="45"/>
      <c r="BS643" s="45"/>
      <c r="BT643" s="45"/>
      <c r="BU643" s="45"/>
      <c r="BV643" s="45"/>
      <c r="BW643" s="45"/>
      <c r="BX643" s="45"/>
      <c r="BY643" s="45"/>
      <c r="BZ643" s="45"/>
      <c r="CA643" s="45"/>
      <c r="CB643" s="45"/>
      <c r="CC643" s="45"/>
      <c r="CD643" s="45"/>
      <c r="CE643" s="45"/>
      <c r="CF643" s="45"/>
      <c r="CG643" s="45"/>
      <c r="CH643" s="45"/>
      <c r="CI643" s="45"/>
      <c r="CJ643" s="45"/>
      <c r="CK643" s="45"/>
      <c r="CL643" s="45"/>
      <c r="CM643" s="45"/>
      <c r="CN643" s="45"/>
      <c r="CO643" s="45"/>
      <c r="CP643" s="45"/>
      <c r="CQ643" s="45"/>
      <c r="CR643" s="45"/>
      <c r="CS643" s="45"/>
      <c r="CT643" s="45"/>
      <c r="CU643" s="45"/>
      <c r="CV643" s="45"/>
      <c r="CW643" s="45"/>
      <c r="CX643" s="45"/>
      <c r="CY643" s="45"/>
      <c r="CZ643" s="45"/>
      <c r="DA643" s="45"/>
      <c r="DB643" s="45"/>
      <c r="DC643" s="45"/>
      <c r="DD643" s="45"/>
      <c r="DE643" s="45"/>
      <c r="DF643" s="45"/>
      <c r="DG643" s="45"/>
      <c r="DH643" s="45"/>
      <c r="DI643" s="45"/>
      <c r="DJ643" s="45"/>
      <c r="DK643" s="45"/>
      <c r="DL643" s="45"/>
      <c r="DM643" s="45"/>
      <c r="DN643" s="45"/>
      <c r="DO643" s="45"/>
      <c r="DP643" s="45"/>
      <c r="DQ643" s="45"/>
      <c r="DR643" s="45"/>
      <c r="DS643" s="45"/>
      <c r="DT643" s="45"/>
      <c r="DU643" s="45"/>
      <c r="DV643" s="45"/>
      <c r="DW643" s="45"/>
      <c r="DX643" s="45"/>
      <c r="DY643" s="45"/>
      <c r="DZ643" s="45"/>
      <c r="EA643" s="45"/>
      <c r="EB643" s="45"/>
      <c r="EC643" s="45"/>
      <c r="ED643" s="45"/>
      <c r="EE643" s="45"/>
      <c r="EF643" s="45"/>
      <c r="EG643" s="45"/>
      <c r="EH643" s="45"/>
      <c r="EI643" s="45"/>
      <c r="EJ643" s="45"/>
      <c r="EK643" s="45"/>
      <c r="EL643" s="45"/>
      <c r="EM643" s="45"/>
      <c r="EN643" s="45"/>
      <c r="EO643" s="45"/>
      <c r="EP643" s="45"/>
      <c r="EQ643" s="45"/>
      <c r="ER643" s="45"/>
      <c r="ES643" s="45"/>
      <c r="ET643" s="45"/>
      <c r="EU643" s="45"/>
      <c r="EV643" s="45"/>
      <c r="EW643" s="45"/>
      <c r="EX643" s="45"/>
      <c r="EY643" s="45"/>
      <c r="EZ643" s="45"/>
      <c r="FA643" s="45"/>
      <c r="FB643" s="45"/>
      <c r="FC643" s="45"/>
      <c r="FD643" s="45"/>
      <c r="FE643" s="45"/>
      <c r="FF643" s="45"/>
      <c r="FG643" s="45"/>
      <c r="FH643" s="45"/>
      <c r="FI643" s="45"/>
      <c r="FJ643" s="45"/>
      <c r="FK643" s="45"/>
      <c r="FL643" s="45"/>
      <c r="FM643" s="45"/>
      <c r="FN643" s="45"/>
      <c r="FO643" s="45"/>
      <c r="FP643" s="45"/>
      <c r="FQ643" s="45"/>
      <c r="FR643" s="45"/>
      <c r="FS643" s="45"/>
      <c r="FT643" s="45"/>
      <c r="FU643" s="45"/>
      <c r="FV643" s="45"/>
      <c r="FW643" s="45"/>
      <c r="FX643" s="45"/>
      <c r="FY643" s="45"/>
      <c r="FZ643" s="45"/>
      <c r="GA643" s="45"/>
      <c r="GB643" s="45"/>
    </row>
    <row r="644" spans="1:184" ht="31.5" x14ac:dyDescent="0.25">
      <c r="B644" s="18">
        <v>1</v>
      </c>
      <c r="C644" s="2955" t="s">
        <v>625</v>
      </c>
      <c r="D644" s="27">
        <f>'1 уровень'!E3159</f>
        <v>11546</v>
      </c>
      <c r="E644" s="27">
        <f>'1 уровень'!F3159</f>
        <v>10584</v>
      </c>
      <c r="F644" s="27">
        <f>'1 уровень'!G3159</f>
        <v>10556</v>
      </c>
      <c r="G644" s="50">
        <f>'1 уровень'!H3159</f>
        <v>99.735449735449734</v>
      </c>
      <c r="H644" s="64">
        <f>'1 уровень'!I3159</f>
        <v>0</v>
      </c>
      <c r="I644" s="64">
        <f>'1 уровень'!J3159</f>
        <v>0</v>
      </c>
      <c r="J644" s="59">
        <f>'1 уровень'!K3159</f>
        <v>0</v>
      </c>
      <c r="K644" s="59">
        <f>'1 уровень'!L3159</f>
        <v>0</v>
      </c>
      <c r="L644" s="59">
        <f>'1 уровень'!M3159</f>
        <v>0</v>
      </c>
      <c r="M644" s="59">
        <f>'1 уровень'!N3159</f>
        <v>0</v>
      </c>
      <c r="N644" s="59">
        <f>'1 уровень'!O3159</f>
        <v>0</v>
      </c>
      <c r="O644" s="59">
        <f>'1 уровень'!P3159</f>
        <v>0</v>
      </c>
      <c r="P644" s="58">
        <f>'1 уровень'!Q3159</f>
        <v>0</v>
      </c>
      <c r="Q644" s="58">
        <f>'1 уровень'!R3159</f>
        <v>0</v>
      </c>
      <c r="R644" s="58">
        <f>'1 уровень'!S3159</f>
        <v>0</v>
      </c>
      <c r="S644" s="58">
        <f>'1 уровень'!T3159</f>
        <v>0</v>
      </c>
      <c r="T644" s="58">
        <f>'1 уровень'!U3159</f>
        <v>0</v>
      </c>
      <c r="U644" s="58">
        <f>'1 уровень'!V3159</f>
        <v>0</v>
      </c>
      <c r="V644" s="58">
        <f>'1 уровень'!W3159</f>
        <v>0</v>
      </c>
      <c r="W644" s="58">
        <f>'1 уровень'!X3159</f>
        <v>0</v>
      </c>
      <c r="X644" s="58">
        <f>'1 уровень'!Y3159</f>
        <v>0</v>
      </c>
      <c r="Y644" s="58">
        <f>'1 уровень'!Z3159</f>
        <v>0</v>
      </c>
      <c r="Z644" s="58">
        <f>'1 уровень'!AA3159</f>
        <v>0</v>
      </c>
      <c r="AA644" s="58">
        <f>'1 уровень'!AB3159</f>
        <v>0</v>
      </c>
      <c r="AB644" s="58">
        <f>'1 уровень'!AC3159</f>
        <v>0</v>
      </c>
      <c r="AC644" s="758">
        <f>'1 уровень'!AD3159</f>
        <v>0</v>
      </c>
      <c r="AD644" s="58">
        <f>'1 уровень'!AE3159</f>
        <v>0</v>
      </c>
      <c r="AE644" s="58">
        <f>'1 уровень'!AF3159</f>
        <v>0</v>
      </c>
      <c r="AF644" s="58">
        <f>'1 уровень'!AG3159</f>
        <v>0</v>
      </c>
      <c r="AG644" s="58">
        <f>'1 уровень'!AH3159</f>
        <v>0</v>
      </c>
      <c r="AH644" s="360">
        <f>'1 уровень'!AI3159</f>
        <v>0</v>
      </c>
      <c r="AI644" s="58"/>
      <c r="AJ644" s="58"/>
      <c r="AK644" s="45"/>
      <c r="AL644" s="45"/>
      <c r="AM644" s="45"/>
      <c r="AN644" s="45"/>
      <c r="AO644" s="45"/>
      <c r="AP644" s="45"/>
      <c r="AQ644" s="45"/>
      <c r="AR644" s="45"/>
      <c r="AS644" s="45"/>
      <c r="AT644" s="45"/>
      <c r="AU644" s="45"/>
      <c r="AV644" s="45"/>
      <c r="AW644" s="45"/>
      <c r="AX644" s="45"/>
      <c r="AY644" s="45"/>
      <c r="AZ644" s="45"/>
      <c r="BA644" s="45"/>
      <c r="BB644" s="45"/>
      <c r="BC644" s="45"/>
      <c r="BD644" s="45"/>
      <c r="BE644" s="45"/>
      <c r="BF644" s="45"/>
      <c r="BG644" s="45"/>
      <c r="BH644" s="45"/>
      <c r="BI644" s="45"/>
      <c r="BJ644" s="45"/>
      <c r="BK644" s="45"/>
      <c r="BL644" s="45"/>
      <c r="BM644" s="45"/>
      <c r="BN644" s="45"/>
      <c r="BO644" s="45"/>
      <c r="BP644" s="45"/>
      <c r="BQ644" s="45"/>
      <c r="BR644" s="45"/>
      <c r="BS644" s="45"/>
      <c r="BT644" s="45"/>
      <c r="BU644" s="45"/>
      <c r="BV644" s="45"/>
      <c r="BW644" s="45"/>
      <c r="BX644" s="45"/>
      <c r="BY644" s="45"/>
      <c r="BZ644" s="45"/>
      <c r="CA644" s="45"/>
      <c r="CB644" s="45"/>
      <c r="CC644" s="45"/>
      <c r="CD644" s="45"/>
      <c r="CE644" s="45"/>
      <c r="CF644" s="45"/>
      <c r="CG644" s="45"/>
      <c r="CH644" s="45"/>
      <c r="CI644" s="45"/>
      <c r="CJ644" s="45"/>
      <c r="CK644" s="45"/>
      <c r="CL644" s="45"/>
      <c r="CM644" s="45"/>
      <c r="CN644" s="45"/>
      <c r="CO644" s="45"/>
      <c r="CP644" s="45"/>
      <c r="CQ644" s="45"/>
      <c r="CR644" s="45"/>
      <c r="CS644" s="45"/>
      <c r="CT644" s="45"/>
      <c r="CU644" s="45"/>
      <c r="CV644" s="45"/>
      <c r="CW644" s="45"/>
      <c r="CX644" s="45"/>
      <c r="CY644" s="45"/>
      <c r="CZ644" s="45"/>
      <c r="DA644" s="45"/>
      <c r="DB644" s="45"/>
      <c r="DC644" s="45"/>
      <c r="DD644" s="45"/>
      <c r="DE644" s="45"/>
      <c r="DF644" s="45"/>
      <c r="DG644" s="45"/>
      <c r="DH644" s="45"/>
      <c r="DI644" s="45"/>
      <c r="DJ644" s="45"/>
      <c r="DK644" s="45"/>
      <c r="DL644" s="45"/>
      <c r="DM644" s="45"/>
      <c r="DN644" s="45"/>
      <c r="DO644" s="45"/>
      <c r="DP644" s="45"/>
      <c r="DQ644" s="45"/>
      <c r="DR644" s="45"/>
      <c r="DS644" s="45"/>
      <c r="DT644" s="45"/>
      <c r="DU644" s="45"/>
      <c r="DV644" s="45"/>
      <c r="DW644" s="45"/>
      <c r="DX644" s="45"/>
      <c r="DY644" s="45"/>
      <c r="DZ644" s="45"/>
      <c r="EA644" s="45"/>
      <c r="EB644" s="45"/>
      <c r="EC644" s="45"/>
      <c r="ED644" s="45"/>
      <c r="EE644" s="45"/>
      <c r="EF644" s="45"/>
      <c r="EG644" s="45"/>
      <c r="EH644" s="45"/>
      <c r="EI644" s="45"/>
      <c r="EJ644" s="45"/>
      <c r="EK644" s="45"/>
      <c r="EL644" s="45"/>
      <c r="EM644" s="45"/>
      <c r="EN644" s="45"/>
      <c r="EO644" s="45"/>
      <c r="EP644" s="45"/>
      <c r="EQ644" s="45"/>
      <c r="ER644" s="45"/>
      <c r="ES644" s="45"/>
      <c r="ET644" s="45"/>
      <c r="EU644" s="45"/>
      <c r="EV644" s="45"/>
      <c r="EW644" s="45"/>
      <c r="EX644" s="45"/>
      <c r="EY644" s="45"/>
      <c r="EZ644" s="45"/>
      <c r="FA644" s="45"/>
      <c r="FB644" s="45"/>
      <c r="FC644" s="45"/>
      <c r="FD644" s="45"/>
      <c r="FE644" s="45"/>
      <c r="FF644" s="45"/>
      <c r="FG644" s="45"/>
      <c r="FH644" s="45"/>
      <c r="FI644" s="45"/>
      <c r="FJ644" s="45"/>
      <c r="FK644" s="45"/>
      <c r="FL644" s="45"/>
      <c r="FM644" s="45"/>
      <c r="FN644" s="45"/>
      <c r="FO644" s="45"/>
      <c r="FP644" s="45"/>
      <c r="FQ644" s="45"/>
      <c r="FR644" s="45"/>
      <c r="FS644" s="45"/>
      <c r="FT644" s="45"/>
      <c r="FU644" s="45"/>
      <c r="FV644" s="45"/>
      <c r="FW644" s="45"/>
      <c r="FX644" s="45"/>
      <c r="FY644" s="45"/>
      <c r="FZ644" s="45"/>
      <c r="GA644" s="45"/>
      <c r="GB644" s="45"/>
    </row>
    <row r="645" spans="1:184" ht="45" x14ac:dyDescent="0.25">
      <c r="B645" s="18">
        <v>1</v>
      </c>
      <c r="C645" s="270" t="s">
        <v>458</v>
      </c>
      <c r="D645" s="27">
        <f>'1 уровень'!E3160</f>
        <v>31325</v>
      </c>
      <c r="E645" s="27">
        <f>'1 уровень'!F3160</f>
        <v>28715</v>
      </c>
      <c r="F645" s="27">
        <f>'1 уровень'!G3160</f>
        <v>29170</v>
      </c>
      <c r="G645" s="50">
        <f>'1 уровень'!H3160</f>
        <v>101.58453769806721</v>
      </c>
      <c r="H645" s="64">
        <f>'1 уровень'!I3160</f>
        <v>0</v>
      </c>
      <c r="I645" s="64">
        <f>'1 уровень'!J3160</f>
        <v>0</v>
      </c>
      <c r="J645" s="59">
        <f>'1 уровень'!K3160</f>
        <v>0</v>
      </c>
      <c r="K645" s="59">
        <f>'1 уровень'!L3160</f>
        <v>0</v>
      </c>
      <c r="L645" s="59">
        <f>'1 уровень'!M3160</f>
        <v>0</v>
      </c>
      <c r="M645" s="59">
        <f>'1 уровень'!N3160</f>
        <v>0</v>
      </c>
      <c r="N645" s="59">
        <f>'1 уровень'!O3160</f>
        <v>0</v>
      </c>
      <c r="O645" s="59">
        <f>'1 уровень'!P3160</f>
        <v>0</v>
      </c>
      <c r="P645" s="58">
        <f>'1 уровень'!Q3160</f>
        <v>99001.151669565224</v>
      </c>
      <c r="Q645" s="58">
        <f>'1 уровень'!R3160</f>
        <v>99001.151669565224</v>
      </c>
      <c r="R645" s="58">
        <f>'1 уровень'!S3160</f>
        <v>99001.151669565224</v>
      </c>
      <c r="S645" s="58">
        <f>'1 уровень'!T3160</f>
        <v>99001.151669565224</v>
      </c>
      <c r="T645" s="58">
        <f>'1 уровень'!U3160</f>
        <v>99001.151669565224</v>
      </c>
      <c r="U645" s="58">
        <f>'1 уровень'!V3160</f>
        <v>99001.151669565224</v>
      </c>
      <c r="V645" s="58">
        <f>'1 уровень'!W3160</f>
        <v>99001.151669565224</v>
      </c>
      <c r="W645" s="58">
        <f>'1 уровень'!X3160</f>
        <v>99001.151669565224</v>
      </c>
      <c r="X645" s="58">
        <f>'1 уровень'!Y3160</f>
        <v>99001.151669565224</v>
      </c>
      <c r="Y645" s="58">
        <f>'1 уровень'!Z3160</f>
        <v>99001.151669565224</v>
      </c>
      <c r="Z645" s="58">
        <f>'1 уровень'!AA3160</f>
        <v>99683.663279565211</v>
      </c>
      <c r="AA645" s="58">
        <f>'1 уровень'!AB3160</f>
        <v>91092.311502101453</v>
      </c>
      <c r="AB645" s="58">
        <f>'1 уровень'!AC3160</f>
        <v>90475.248210000005</v>
      </c>
      <c r="AC645" s="758">
        <f>'1 уровень'!AD3160</f>
        <v>0</v>
      </c>
      <c r="AD645" s="58">
        <f>'1 уровень'!AE3160</f>
        <v>0</v>
      </c>
      <c r="AE645" s="58">
        <f>'1 уровень'!AF3160</f>
        <v>-617.06329210145577</v>
      </c>
      <c r="AF645" s="58">
        <f>'1 уровень'!AG3160</f>
        <v>0</v>
      </c>
      <c r="AG645" s="58">
        <f>'1 уровень'!AH3160</f>
        <v>-155.30116000000001</v>
      </c>
      <c r="AH645" s="360">
        <f>'1 уровень'!AI3160</f>
        <v>90319.947050000017</v>
      </c>
      <c r="AI645" s="58">
        <f>AB645/AA645*100</f>
        <v>99.322595637407645</v>
      </c>
      <c r="AJ645" s="58">
        <f>AH645/AA645*100</f>
        <v>99.152107966780918</v>
      </c>
      <c r="AK645" s="45"/>
      <c r="AL645" s="45"/>
      <c r="AM645" s="45"/>
      <c r="AN645" s="45"/>
      <c r="AO645" s="45"/>
      <c r="AP645" s="45"/>
      <c r="AQ645" s="45"/>
      <c r="AR645" s="45"/>
      <c r="AS645" s="45"/>
      <c r="AT645" s="45"/>
      <c r="AU645" s="45"/>
      <c r="AV645" s="45"/>
      <c r="AW645" s="45"/>
      <c r="AX645" s="45"/>
      <c r="AY645" s="45"/>
      <c r="AZ645" s="45"/>
      <c r="BA645" s="45"/>
      <c r="BB645" s="45"/>
      <c r="BC645" s="45"/>
      <c r="BD645" s="45"/>
      <c r="BE645" s="45"/>
      <c r="BF645" s="45"/>
      <c r="BG645" s="45"/>
      <c r="BH645" s="45"/>
      <c r="BI645" s="45"/>
      <c r="BJ645" s="45"/>
      <c r="BK645" s="45"/>
      <c r="BL645" s="45"/>
      <c r="BM645" s="45"/>
      <c r="BN645" s="45"/>
      <c r="BO645" s="45"/>
      <c r="BP645" s="45"/>
      <c r="BQ645" s="45"/>
      <c r="BR645" s="45"/>
      <c r="BS645" s="45"/>
      <c r="BT645" s="45"/>
      <c r="BU645" s="45"/>
      <c r="BV645" s="45"/>
      <c r="BW645" s="45"/>
      <c r="BX645" s="45"/>
      <c r="BY645" s="45"/>
      <c r="BZ645" s="45"/>
      <c r="CA645" s="45"/>
      <c r="CB645" s="45"/>
      <c r="CC645" s="45"/>
      <c r="CD645" s="45"/>
      <c r="CE645" s="45"/>
      <c r="CF645" s="45"/>
      <c r="CG645" s="45"/>
      <c r="CH645" s="45"/>
      <c r="CI645" s="45"/>
      <c r="CJ645" s="45"/>
      <c r="CK645" s="45"/>
      <c r="CL645" s="45"/>
      <c r="CM645" s="45"/>
      <c r="CN645" s="45"/>
      <c r="CO645" s="45"/>
      <c r="CP645" s="45"/>
      <c r="CQ645" s="45"/>
      <c r="CR645" s="45"/>
      <c r="CS645" s="45"/>
      <c r="CT645" s="45"/>
      <c r="CU645" s="45"/>
      <c r="CV645" s="45"/>
      <c r="CW645" s="45"/>
      <c r="CX645" s="45"/>
      <c r="CY645" s="45"/>
      <c r="CZ645" s="45"/>
      <c r="DA645" s="45"/>
      <c r="DB645" s="45"/>
      <c r="DC645" s="45"/>
      <c r="DD645" s="45"/>
      <c r="DE645" s="45"/>
      <c r="DF645" s="45"/>
      <c r="DG645" s="45"/>
      <c r="DH645" s="45"/>
      <c r="DI645" s="45"/>
      <c r="DJ645" s="45"/>
      <c r="DK645" s="45"/>
      <c r="DL645" s="45"/>
      <c r="DM645" s="45"/>
      <c r="DN645" s="45"/>
      <c r="DO645" s="45"/>
      <c r="DP645" s="45"/>
      <c r="DQ645" s="45"/>
      <c r="DR645" s="45"/>
      <c r="DS645" s="45"/>
      <c r="DT645" s="45"/>
      <c r="DU645" s="45"/>
      <c r="DV645" s="45"/>
      <c r="DW645" s="45"/>
      <c r="DX645" s="45"/>
      <c r="DY645" s="45"/>
      <c r="DZ645" s="45"/>
      <c r="EA645" s="45"/>
      <c r="EB645" s="45"/>
      <c r="EC645" s="45"/>
      <c r="ED645" s="45"/>
      <c r="EE645" s="45"/>
      <c r="EF645" s="45"/>
      <c r="EG645" s="45"/>
      <c r="EH645" s="45"/>
      <c r="EI645" s="45"/>
      <c r="EJ645" s="45"/>
      <c r="EK645" s="45"/>
      <c r="EL645" s="45"/>
      <c r="EM645" s="45"/>
      <c r="EN645" s="45"/>
      <c r="EO645" s="45"/>
      <c r="EP645" s="45"/>
      <c r="EQ645" s="45"/>
      <c r="ER645" s="45"/>
      <c r="ES645" s="45"/>
      <c r="ET645" s="45"/>
      <c r="EU645" s="45"/>
      <c r="EV645" s="45"/>
      <c r="EW645" s="45"/>
      <c r="EX645" s="45"/>
      <c r="EY645" s="45"/>
      <c r="EZ645" s="45"/>
      <c r="FA645" s="45"/>
      <c r="FB645" s="45"/>
      <c r="FC645" s="45"/>
      <c r="FD645" s="45"/>
      <c r="FE645" s="45"/>
      <c r="FF645" s="45"/>
      <c r="FG645" s="45"/>
      <c r="FH645" s="45"/>
      <c r="FI645" s="45"/>
      <c r="FJ645" s="45"/>
      <c r="FK645" s="45"/>
      <c r="FL645" s="45"/>
      <c r="FM645" s="45"/>
      <c r="FN645" s="45"/>
      <c r="FO645" s="45"/>
      <c r="FP645" s="45"/>
      <c r="FQ645" s="45"/>
      <c r="FR645" s="45"/>
      <c r="FS645" s="45"/>
      <c r="FT645" s="45"/>
      <c r="FU645" s="45"/>
      <c r="FV645" s="45"/>
      <c r="FW645" s="45"/>
      <c r="FX645" s="45"/>
      <c r="FY645" s="45"/>
      <c r="FZ645" s="45"/>
      <c r="GA645" s="45"/>
      <c r="GB645" s="45"/>
    </row>
    <row r="646" spans="1:184" ht="30" x14ac:dyDescent="0.25">
      <c r="B646" s="18">
        <v>1</v>
      </c>
      <c r="C646" s="155" t="s">
        <v>271</v>
      </c>
      <c r="D646" s="27">
        <f>'1 уровень'!E3161</f>
        <v>18987</v>
      </c>
      <c r="E646" s="27">
        <f>'1 уровень'!F3161</f>
        <v>17405</v>
      </c>
      <c r="F646" s="27">
        <f>'1 уровень'!G3161</f>
        <v>17330</v>
      </c>
      <c r="G646" s="50">
        <f>'1 уровень'!H3161</f>
        <v>99.569089342143059</v>
      </c>
      <c r="H646" s="64">
        <f>'1 уровень'!I3161</f>
        <v>0</v>
      </c>
      <c r="I646" s="64">
        <f>'1 уровень'!J3161</f>
        <v>0</v>
      </c>
      <c r="J646" s="59">
        <f>'1 уровень'!K3161</f>
        <v>0</v>
      </c>
      <c r="K646" s="59">
        <f>'1 уровень'!L3161</f>
        <v>0</v>
      </c>
      <c r="L646" s="59">
        <f>'1 уровень'!M3161</f>
        <v>0</v>
      </c>
      <c r="M646" s="59">
        <f>'1 уровень'!N3161</f>
        <v>0</v>
      </c>
      <c r="N646" s="59">
        <f>'1 уровень'!O3161</f>
        <v>0</v>
      </c>
      <c r="O646" s="59">
        <f>'1 уровень'!P3161</f>
        <v>0</v>
      </c>
      <c r="P646" s="58">
        <f>'1 уровень'!Q3161</f>
        <v>62050.431420000008</v>
      </c>
      <c r="Q646" s="58">
        <f>'1 уровень'!R3161</f>
        <v>62050.431420000008</v>
      </c>
      <c r="R646" s="58">
        <f>'1 уровень'!S3161</f>
        <v>62050.431420000008</v>
      </c>
      <c r="S646" s="58">
        <f>'1 уровень'!T3161</f>
        <v>62050.431420000008</v>
      </c>
      <c r="T646" s="58">
        <f>'1 уровень'!U3161</f>
        <v>62050.431420000008</v>
      </c>
      <c r="U646" s="58">
        <f>'1 уровень'!V3161</f>
        <v>62050.431420000008</v>
      </c>
      <c r="V646" s="58">
        <f>'1 уровень'!W3161</f>
        <v>62050.431420000008</v>
      </c>
      <c r="W646" s="58">
        <f>'1 уровень'!X3161</f>
        <v>62050.431420000008</v>
      </c>
      <c r="X646" s="58">
        <f>'1 уровень'!Y3161</f>
        <v>62050.431420000008</v>
      </c>
      <c r="Y646" s="58">
        <f>'1 уровень'!Z3161</f>
        <v>62050.431420000008</v>
      </c>
      <c r="Z646" s="58">
        <f>'1 уровень'!AA3161</f>
        <v>67307.906309999991</v>
      </c>
      <c r="AA646" s="58">
        <f>'1 уровень'!AB3161</f>
        <v>59508.299580000006</v>
      </c>
      <c r="AB646" s="58">
        <f>'1 уровень'!AC3161</f>
        <v>58844.406970000004</v>
      </c>
      <c r="AC646" s="758">
        <f>'1 уровень'!AD3161</f>
        <v>0</v>
      </c>
      <c r="AD646" s="58">
        <f>'1 уровень'!AE3161</f>
        <v>0</v>
      </c>
      <c r="AE646" s="58">
        <f>'1 уровень'!AF3161</f>
        <v>-663.89261000001034</v>
      </c>
      <c r="AF646" s="58">
        <f>'1 уровень'!AG3161</f>
        <v>0</v>
      </c>
      <c r="AG646" s="58">
        <f>'1 уровень'!AH3161</f>
        <v>-155.30116000000001</v>
      </c>
      <c r="AH646" s="360">
        <f>'1 уровень'!AI3161</f>
        <v>58689.105810000008</v>
      </c>
      <c r="AI646" s="58">
        <f>AB646/AA646*100</f>
        <v>98.884369718702018</v>
      </c>
      <c r="AJ646" s="58">
        <f>AH646/AA646*100</f>
        <v>98.623395768688169</v>
      </c>
      <c r="AK646" s="45"/>
      <c r="AL646" s="45"/>
      <c r="AM646" s="45"/>
      <c r="AN646" s="45"/>
      <c r="AO646" s="45"/>
      <c r="AP646" s="45"/>
      <c r="AQ646" s="45"/>
      <c r="AR646" s="45"/>
      <c r="AS646" s="45"/>
      <c r="AT646" s="45"/>
      <c r="AU646" s="45"/>
      <c r="AV646" s="45"/>
      <c r="AW646" s="45"/>
      <c r="AX646" s="45"/>
      <c r="AY646" s="45"/>
      <c r="AZ646" s="45"/>
      <c r="BA646" s="45"/>
      <c r="BB646" s="45"/>
      <c r="BC646" s="45"/>
      <c r="BD646" s="45"/>
      <c r="BE646" s="45"/>
      <c r="BF646" s="45"/>
      <c r="BG646" s="45"/>
      <c r="BH646" s="45"/>
      <c r="BI646" s="45"/>
      <c r="BJ646" s="45"/>
      <c r="BK646" s="45"/>
      <c r="BL646" s="45"/>
      <c r="BM646" s="45"/>
      <c r="BN646" s="45"/>
      <c r="BO646" s="45"/>
      <c r="BP646" s="45"/>
      <c r="BQ646" s="45"/>
      <c r="BR646" s="45"/>
      <c r="BS646" s="45"/>
      <c r="BT646" s="45"/>
      <c r="BU646" s="45"/>
      <c r="BV646" s="45"/>
      <c r="BW646" s="45"/>
      <c r="BX646" s="45"/>
      <c r="BY646" s="45"/>
      <c r="BZ646" s="45"/>
      <c r="CA646" s="45"/>
      <c r="CB646" s="45"/>
      <c r="CC646" s="45"/>
      <c r="CD646" s="45"/>
      <c r="CE646" s="45"/>
      <c r="CF646" s="45"/>
      <c r="CG646" s="45"/>
      <c r="CH646" s="45"/>
      <c r="CI646" s="45"/>
      <c r="CJ646" s="45"/>
      <c r="CK646" s="45"/>
      <c r="CL646" s="45"/>
      <c r="CM646" s="45"/>
      <c r="CN646" s="45"/>
      <c r="CO646" s="45"/>
      <c r="CP646" s="45"/>
      <c r="CQ646" s="45"/>
      <c r="CR646" s="45"/>
      <c r="CS646" s="45"/>
      <c r="CT646" s="45"/>
      <c r="CU646" s="45"/>
      <c r="CV646" s="45"/>
      <c r="CW646" s="45"/>
      <c r="CX646" s="45"/>
      <c r="CY646" s="45"/>
      <c r="CZ646" s="45"/>
      <c r="DA646" s="45"/>
      <c r="DB646" s="45"/>
      <c r="DC646" s="45"/>
      <c r="DD646" s="45"/>
      <c r="DE646" s="45"/>
      <c r="DF646" s="45"/>
      <c r="DG646" s="45"/>
      <c r="DH646" s="45"/>
      <c r="DI646" s="45"/>
      <c r="DJ646" s="45"/>
      <c r="DK646" s="45"/>
      <c r="DL646" s="45"/>
      <c r="DM646" s="45"/>
      <c r="DN646" s="45"/>
      <c r="DO646" s="45"/>
      <c r="DP646" s="45"/>
      <c r="DQ646" s="45"/>
      <c r="DR646" s="45"/>
      <c r="DS646" s="45"/>
      <c r="DT646" s="45"/>
      <c r="DU646" s="45"/>
      <c r="DV646" s="45"/>
      <c r="DW646" s="45"/>
      <c r="DX646" s="45"/>
      <c r="DY646" s="45"/>
      <c r="DZ646" s="45"/>
      <c r="EA646" s="45"/>
      <c r="EB646" s="45"/>
      <c r="EC646" s="45"/>
      <c r="ED646" s="45"/>
      <c r="EE646" s="45"/>
      <c r="EF646" s="45"/>
      <c r="EG646" s="45"/>
      <c r="EH646" s="45"/>
      <c r="EI646" s="45"/>
      <c r="EJ646" s="45"/>
      <c r="EK646" s="45"/>
      <c r="EL646" s="45"/>
      <c r="EM646" s="45"/>
      <c r="EN646" s="45"/>
      <c r="EO646" s="45"/>
      <c r="EP646" s="45"/>
      <c r="EQ646" s="45"/>
      <c r="ER646" s="45"/>
      <c r="ES646" s="45"/>
      <c r="ET646" s="45"/>
      <c r="EU646" s="45"/>
      <c r="EV646" s="45"/>
      <c r="EW646" s="45"/>
      <c r="EX646" s="45"/>
      <c r="EY646" s="45"/>
      <c r="EZ646" s="45"/>
      <c r="FA646" s="45"/>
      <c r="FB646" s="45"/>
      <c r="FC646" s="45"/>
      <c r="FD646" s="45"/>
      <c r="FE646" s="45"/>
      <c r="FF646" s="45"/>
      <c r="FG646" s="45"/>
      <c r="FH646" s="45"/>
      <c r="FI646" s="45"/>
      <c r="FJ646" s="45"/>
      <c r="FK646" s="45"/>
      <c r="FL646" s="45"/>
      <c r="FM646" s="45"/>
      <c r="FN646" s="45"/>
      <c r="FO646" s="45"/>
      <c r="FP646" s="45"/>
      <c r="FQ646" s="45"/>
      <c r="FR646" s="45"/>
      <c r="FS646" s="45"/>
      <c r="FT646" s="45"/>
      <c r="FU646" s="45"/>
      <c r="FV646" s="45"/>
      <c r="FW646" s="45"/>
      <c r="FX646" s="45"/>
      <c r="FY646" s="45"/>
      <c r="FZ646" s="45"/>
      <c r="GA646" s="45"/>
      <c r="GB646" s="45"/>
    </row>
    <row r="647" spans="1:184" ht="30" x14ac:dyDescent="0.25">
      <c r="B647" s="18">
        <v>1</v>
      </c>
      <c r="C647" s="155" t="s">
        <v>459</v>
      </c>
      <c r="D647" s="27">
        <f>'1 уровень'!E3162</f>
        <v>15207</v>
      </c>
      <c r="E647" s="27">
        <f>'1 уровень'!F3162</f>
        <v>13940</v>
      </c>
      <c r="F647" s="27">
        <f>'1 уровень'!G3162</f>
        <v>11891</v>
      </c>
      <c r="G647" s="50">
        <f>'1 уровень'!H3162</f>
        <v>85.301291248206596</v>
      </c>
      <c r="H647" s="64">
        <f>'1 уровень'!I3162</f>
        <v>0</v>
      </c>
      <c r="I647" s="64">
        <f>'1 уровень'!J3162</f>
        <v>0</v>
      </c>
      <c r="J647" s="59">
        <f>'1 уровень'!K3162</f>
        <v>0</v>
      </c>
      <c r="K647" s="59">
        <f>'1 уровень'!L3162</f>
        <v>0</v>
      </c>
      <c r="L647" s="59">
        <f>'1 уровень'!M3162</f>
        <v>0</v>
      </c>
      <c r="M647" s="59">
        <f>'1 уровень'!N3162</f>
        <v>0</v>
      </c>
      <c r="N647" s="59">
        <f>'1 уровень'!O3162</f>
        <v>0</v>
      </c>
      <c r="O647" s="59">
        <f>'1 уровень'!P3162</f>
        <v>0</v>
      </c>
      <c r="P647" s="58">
        <f>'1 уровень'!Q3162</f>
        <v>55395.200000000004</v>
      </c>
      <c r="Q647" s="58">
        <f>'1 уровень'!R3162</f>
        <v>55395.200000000004</v>
      </c>
      <c r="R647" s="58">
        <f>'1 уровень'!S3162</f>
        <v>55395.200000000004</v>
      </c>
      <c r="S647" s="58">
        <f>'1 уровень'!T3162</f>
        <v>55395.200000000004</v>
      </c>
      <c r="T647" s="58">
        <f>'1 уровень'!U3162</f>
        <v>55395.200000000004</v>
      </c>
      <c r="U647" s="58">
        <f>'1 уровень'!V3162</f>
        <v>55395.200000000004</v>
      </c>
      <c r="V647" s="58">
        <f>'1 уровень'!W3162</f>
        <v>55395.200000000004</v>
      </c>
      <c r="W647" s="58">
        <f>'1 уровень'!X3162</f>
        <v>55395.200000000004</v>
      </c>
      <c r="X647" s="58">
        <f>'1 уровень'!Y3162</f>
        <v>55395.200000000004</v>
      </c>
      <c r="Y647" s="58">
        <f>'1 уровень'!Z3162</f>
        <v>55395.200000000004</v>
      </c>
      <c r="Z647" s="58">
        <f>'1 уровень'!AA3162</f>
        <v>58476.432000000001</v>
      </c>
      <c r="AA647" s="58">
        <f>'1 уровень'!AB3162</f>
        <v>52319.549333333343</v>
      </c>
      <c r="AB647" s="58">
        <f>'1 уровень'!AC3162</f>
        <v>47407.728210000001</v>
      </c>
      <c r="AC647" s="758">
        <f>'1 уровень'!AD3162</f>
        <v>0</v>
      </c>
      <c r="AD647" s="58">
        <f>'1 уровень'!AE3162</f>
        <v>0</v>
      </c>
      <c r="AE647" s="58">
        <f>'1 уровень'!AF3162</f>
        <v>-4911.8211233333423</v>
      </c>
      <c r="AF647" s="58">
        <f>'1 уровень'!AG3162</f>
        <v>0</v>
      </c>
      <c r="AG647" s="58">
        <f>'1 уровень'!AH3162</f>
        <v>-88.512440000000012</v>
      </c>
      <c r="AH647" s="360">
        <f>'1 уровень'!AI3162</f>
        <v>47319.215770000003</v>
      </c>
      <c r="AI647" s="58">
        <f>AB647/AA647*100</f>
        <v>90.611881818706792</v>
      </c>
      <c r="AJ647" s="58">
        <f>AH647/AA647*100</f>
        <v>90.442705208571866</v>
      </c>
      <c r="AK647" s="45"/>
      <c r="AL647" s="45"/>
      <c r="AM647" s="45"/>
      <c r="AN647" s="45"/>
      <c r="AO647" s="45"/>
      <c r="AP647" s="45"/>
      <c r="AQ647" s="45"/>
      <c r="AR647" s="45"/>
      <c r="AS647" s="45"/>
      <c r="AT647" s="45"/>
      <c r="AU647" s="45"/>
      <c r="AV647" s="45"/>
      <c r="AW647" s="45"/>
      <c r="AX647" s="45"/>
      <c r="AY647" s="45"/>
      <c r="AZ647" s="45"/>
      <c r="BA647" s="45"/>
      <c r="BB647" s="45"/>
      <c r="BC647" s="45"/>
      <c r="BD647" s="45"/>
      <c r="BE647" s="45"/>
      <c r="BF647" s="45"/>
      <c r="BG647" s="45"/>
      <c r="BH647" s="45"/>
      <c r="BI647" s="45"/>
      <c r="BJ647" s="45"/>
      <c r="BK647" s="45"/>
      <c r="BL647" s="45"/>
      <c r="BM647" s="45"/>
      <c r="BN647" s="45"/>
      <c r="BO647" s="45"/>
      <c r="BP647" s="45"/>
      <c r="BQ647" s="45"/>
      <c r="BR647" s="45"/>
      <c r="BS647" s="45"/>
      <c r="BT647" s="45"/>
      <c r="BU647" s="45"/>
      <c r="BV647" s="45"/>
      <c r="BW647" s="45"/>
      <c r="BX647" s="45"/>
      <c r="BY647" s="45"/>
      <c r="BZ647" s="45"/>
      <c r="CA647" s="45"/>
      <c r="CB647" s="45"/>
      <c r="CC647" s="45"/>
      <c r="CD647" s="45"/>
      <c r="CE647" s="45"/>
      <c r="CF647" s="45"/>
      <c r="CG647" s="45"/>
      <c r="CH647" s="45"/>
      <c r="CI647" s="45"/>
      <c r="CJ647" s="45"/>
      <c r="CK647" s="45"/>
      <c r="CL647" s="45"/>
      <c r="CM647" s="45"/>
      <c r="CN647" s="45"/>
      <c r="CO647" s="45"/>
      <c r="CP647" s="45"/>
      <c r="CQ647" s="45"/>
      <c r="CR647" s="45"/>
      <c r="CS647" s="45"/>
      <c r="CT647" s="45"/>
      <c r="CU647" s="45"/>
      <c r="CV647" s="45"/>
      <c r="CW647" s="45"/>
      <c r="CX647" s="45"/>
      <c r="CY647" s="45"/>
      <c r="CZ647" s="45"/>
      <c r="DA647" s="45"/>
      <c r="DB647" s="45"/>
      <c r="DC647" s="45"/>
      <c r="DD647" s="45"/>
      <c r="DE647" s="45"/>
      <c r="DF647" s="45"/>
      <c r="DG647" s="45"/>
      <c r="DH647" s="45"/>
      <c r="DI647" s="45"/>
      <c r="DJ647" s="45"/>
      <c r="DK647" s="45"/>
      <c r="DL647" s="45"/>
      <c r="DM647" s="45"/>
      <c r="DN647" s="45"/>
      <c r="DO647" s="45"/>
      <c r="DP647" s="45"/>
      <c r="DQ647" s="45"/>
      <c r="DR647" s="45"/>
      <c r="DS647" s="45"/>
      <c r="DT647" s="45"/>
      <c r="DU647" s="45"/>
      <c r="DV647" s="45"/>
      <c r="DW647" s="45"/>
      <c r="DX647" s="45"/>
      <c r="DY647" s="45"/>
      <c r="DZ647" s="45"/>
      <c r="EA647" s="45"/>
      <c r="EB647" s="45"/>
      <c r="EC647" s="45"/>
      <c r="ED647" s="45"/>
      <c r="EE647" s="45"/>
      <c r="EF647" s="45"/>
      <c r="EG647" s="45"/>
      <c r="EH647" s="45"/>
      <c r="EI647" s="45"/>
      <c r="EJ647" s="45"/>
      <c r="EK647" s="45"/>
      <c r="EL647" s="45"/>
      <c r="EM647" s="45"/>
      <c r="EN647" s="45"/>
      <c r="EO647" s="45"/>
      <c r="EP647" s="45"/>
      <c r="EQ647" s="45"/>
      <c r="ER647" s="45"/>
      <c r="ES647" s="45"/>
      <c r="ET647" s="45"/>
      <c r="EU647" s="45"/>
      <c r="EV647" s="45"/>
      <c r="EW647" s="45"/>
      <c r="EX647" s="45"/>
      <c r="EY647" s="45"/>
      <c r="EZ647" s="45"/>
      <c r="FA647" s="45"/>
      <c r="FB647" s="45"/>
      <c r="FC647" s="45"/>
      <c r="FD647" s="45"/>
      <c r="FE647" s="45"/>
      <c r="FF647" s="45"/>
      <c r="FG647" s="45"/>
      <c r="FH647" s="45"/>
      <c r="FI647" s="45"/>
      <c r="FJ647" s="45"/>
      <c r="FK647" s="45"/>
      <c r="FL647" s="45"/>
      <c r="FM647" s="45"/>
      <c r="FN647" s="45"/>
      <c r="FO647" s="45"/>
      <c r="FP647" s="45"/>
      <c r="FQ647" s="45"/>
      <c r="FR647" s="45"/>
      <c r="FS647" s="45"/>
      <c r="FT647" s="45"/>
      <c r="FU647" s="45"/>
      <c r="FV647" s="45"/>
      <c r="FW647" s="45"/>
      <c r="FX647" s="45"/>
      <c r="FY647" s="45"/>
      <c r="FZ647" s="45"/>
      <c r="GA647" s="45"/>
      <c r="GB647" s="45"/>
    </row>
    <row r="648" spans="1:184" ht="60" x14ac:dyDescent="0.25">
      <c r="B648" s="18">
        <v>1</v>
      </c>
      <c r="C648" s="155" t="s">
        <v>478</v>
      </c>
      <c r="D648" s="27">
        <f>'1 уровень'!E3163</f>
        <v>871</v>
      </c>
      <c r="E648" s="27">
        <f>'1 уровень'!F3163</f>
        <v>798</v>
      </c>
      <c r="F648" s="27">
        <f>'1 уровень'!G3163</f>
        <v>903</v>
      </c>
      <c r="G648" s="50">
        <f>'1 уровень'!H3163</f>
        <v>113.1578947368421</v>
      </c>
      <c r="H648" s="64">
        <f>'1 уровень'!I3163</f>
        <v>0</v>
      </c>
      <c r="I648" s="64">
        <f>'1 уровень'!J3163</f>
        <v>0</v>
      </c>
      <c r="J648" s="59">
        <f>'1 уровень'!K3163</f>
        <v>0</v>
      </c>
      <c r="K648" s="59">
        <f>'1 уровень'!L3163</f>
        <v>0</v>
      </c>
      <c r="L648" s="59">
        <f>'1 уровень'!M3163</f>
        <v>0</v>
      </c>
      <c r="M648" s="59">
        <f>'1 уровень'!N3163</f>
        <v>0</v>
      </c>
      <c r="N648" s="59">
        <f>'1 уровень'!O3163</f>
        <v>0</v>
      </c>
      <c r="O648" s="59">
        <f>'1 уровень'!P3163</f>
        <v>0</v>
      </c>
      <c r="P648" s="58">
        <f>'1 уровень'!Q3163</f>
        <v>918.4</v>
      </c>
      <c r="Q648" s="58">
        <f>'1 уровень'!R3163</f>
        <v>918.4</v>
      </c>
      <c r="R648" s="58">
        <f>'1 уровень'!S3163</f>
        <v>918.4</v>
      </c>
      <c r="S648" s="58">
        <f>'1 уровень'!T3163</f>
        <v>918.4</v>
      </c>
      <c r="T648" s="58">
        <f>'1 уровень'!U3163</f>
        <v>918.4</v>
      </c>
      <c r="U648" s="58">
        <f>'1 уровень'!V3163</f>
        <v>918.4</v>
      </c>
      <c r="V648" s="58">
        <f>'1 уровень'!W3163</f>
        <v>918.4</v>
      </c>
      <c r="W648" s="58">
        <f>'1 уровень'!X3163</f>
        <v>918.4</v>
      </c>
      <c r="X648" s="58">
        <f>'1 уровень'!Y3163</f>
        <v>918.4</v>
      </c>
      <c r="Y648" s="58">
        <f>'1 уровень'!Z3163</f>
        <v>918.4</v>
      </c>
      <c r="Z648" s="58">
        <f>'1 уровень'!AA3163</f>
        <v>3999.6320000000001</v>
      </c>
      <c r="AA648" s="58">
        <f>'1 уровень'!AB3163</f>
        <v>2382.4826666666668</v>
      </c>
      <c r="AB648" s="58">
        <f>'1 уровень'!AC3163</f>
        <v>4459.6604899999993</v>
      </c>
      <c r="AC648" s="758">
        <f>'1 уровень'!AD3163</f>
        <v>0</v>
      </c>
      <c r="AD648" s="58">
        <f>'1 уровень'!AE3163</f>
        <v>0</v>
      </c>
      <c r="AE648" s="58">
        <f>'1 уровень'!AF3163</f>
        <v>2077.1778233333325</v>
      </c>
      <c r="AF648" s="58">
        <f>'1 уровень'!AG3163</f>
        <v>0</v>
      </c>
      <c r="AG648" s="58">
        <f>'1 уровень'!AH3163</f>
        <v>-1.4622999999999999</v>
      </c>
      <c r="AH648" s="360">
        <f>'1 уровень'!AI3163</f>
        <v>4458.1981899999992</v>
      </c>
      <c r="AI648" s="58">
        <f>AB648/AA648*100</f>
        <v>187.1854327586573</v>
      </c>
      <c r="AJ648" s="58">
        <f>AH648/AA648*100</f>
        <v>187.12405560698025</v>
      </c>
      <c r="AK648" s="45"/>
      <c r="AL648" s="45"/>
      <c r="AM648" s="45"/>
      <c r="AN648" s="45"/>
      <c r="AO648" s="45"/>
      <c r="AP648" s="45"/>
      <c r="AQ648" s="45"/>
      <c r="AR648" s="45"/>
      <c r="AS648" s="45"/>
      <c r="AT648" s="45"/>
      <c r="AU648" s="45"/>
      <c r="AV648" s="45"/>
      <c r="AW648" s="45"/>
      <c r="AX648" s="45"/>
      <c r="AY648" s="45"/>
      <c r="AZ648" s="45"/>
      <c r="BA648" s="45"/>
      <c r="BB648" s="45"/>
      <c r="BC648" s="45"/>
      <c r="BD648" s="45"/>
      <c r="BE648" s="45"/>
      <c r="BF648" s="45"/>
      <c r="BG648" s="45"/>
      <c r="BH648" s="45"/>
      <c r="BI648" s="45"/>
      <c r="BJ648" s="45"/>
      <c r="BK648" s="45"/>
      <c r="BL648" s="45"/>
      <c r="BM648" s="45"/>
      <c r="BN648" s="45"/>
      <c r="BO648" s="45"/>
      <c r="BP648" s="45"/>
      <c r="BQ648" s="45"/>
      <c r="BR648" s="45"/>
      <c r="BS648" s="45"/>
      <c r="BT648" s="45"/>
      <c r="BU648" s="45"/>
      <c r="BV648" s="45"/>
      <c r="BW648" s="45"/>
      <c r="BX648" s="45"/>
      <c r="BY648" s="45"/>
      <c r="BZ648" s="45"/>
      <c r="CA648" s="45"/>
      <c r="CB648" s="45"/>
      <c r="CC648" s="45"/>
      <c r="CD648" s="45"/>
      <c r="CE648" s="45"/>
      <c r="CF648" s="45"/>
      <c r="CG648" s="45"/>
      <c r="CH648" s="45"/>
      <c r="CI648" s="45"/>
      <c r="CJ648" s="45"/>
      <c r="CK648" s="45"/>
      <c r="CL648" s="45"/>
      <c r="CM648" s="45"/>
      <c r="CN648" s="45"/>
      <c r="CO648" s="45"/>
      <c r="CP648" s="45"/>
      <c r="CQ648" s="45"/>
      <c r="CR648" s="45"/>
      <c r="CS648" s="45"/>
      <c r="CT648" s="45"/>
      <c r="CU648" s="45"/>
      <c r="CV648" s="45"/>
      <c r="CW648" s="45"/>
      <c r="CX648" s="45"/>
      <c r="CY648" s="45"/>
      <c r="CZ648" s="45"/>
      <c r="DA648" s="45"/>
      <c r="DB648" s="45"/>
      <c r="DC648" s="45"/>
      <c r="DD648" s="45"/>
      <c r="DE648" s="45"/>
      <c r="DF648" s="45"/>
      <c r="DG648" s="45"/>
      <c r="DH648" s="45"/>
      <c r="DI648" s="45"/>
      <c r="DJ648" s="45"/>
      <c r="DK648" s="45"/>
      <c r="DL648" s="45"/>
      <c r="DM648" s="45"/>
      <c r="DN648" s="45"/>
      <c r="DO648" s="45"/>
      <c r="DP648" s="45"/>
      <c r="DQ648" s="45"/>
      <c r="DR648" s="45"/>
      <c r="DS648" s="45"/>
      <c r="DT648" s="45"/>
      <c r="DU648" s="45"/>
      <c r="DV648" s="45"/>
      <c r="DW648" s="45"/>
      <c r="DX648" s="45"/>
      <c r="DY648" s="45"/>
      <c r="DZ648" s="45"/>
      <c r="EA648" s="45"/>
      <c r="EB648" s="45"/>
      <c r="EC648" s="45"/>
      <c r="ED648" s="45"/>
      <c r="EE648" s="45"/>
      <c r="EF648" s="45"/>
      <c r="EG648" s="45"/>
      <c r="EH648" s="45"/>
      <c r="EI648" s="45"/>
      <c r="EJ648" s="45"/>
      <c r="EK648" s="45"/>
      <c r="EL648" s="45"/>
      <c r="EM648" s="45"/>
      <c r="EN648" s="45"/>
      <c r="EO648" s="45"/>
      <c r="EP648" s="45"/>
      <c r="EQ648" s="45"/>
      <c r="ER648" s="45"/>
      <c r="ES648" s="45"/>
      <c r="ET648" s="45"/>
      <c r="EU648" s="45"/>
      <c r="EV648" s="45"/>
      <c r="EW648" s="45"/>
      <c r="EX648" s="45"/>
      <c r="EY648" s="45"/>
      <c r="EZ648" s="45"/>
      <c r="FA648" s="45"/>
      <c r="FB648" s="45"/>
      <c r="FC648" s="45"/>
      <c r="FD648" s="45"/>
      <c r="FE648" s="45"/>
      <c r="FF648" s="45"/>
      <c r="FG648" s="45"/>
      <c r="FH648" s="45"/>
      <c r="FI648" s="45"/>
      <c r="FJ648" s="45"/>
      <c r="FK648" s="45"/>
      <c r="FL648" s="45"/>
      <c r="FM648" s="45"/>
      <c r="FN648" s="45"/>
      <c r="FO648" s="45"/>
      <c r="FP648" s="45"/>
      <c r="FQ648" s="45"/>
      <c r="FR648" s="45"/>
      <c r="FS648" s="45"/>
      <c r="FT648" s="45"/>
      <c r="FU648" s="45"/>
      <c r="FV648" s="45"/>
      <c r="FW648" s="45"/>
      <c r="FX648" s="45"/>
      <c r="FY648" s="45"/>
      <c r="FZ648" s="45"/>
      <c r="GA648" s="45"/>
      <c r="GB648" s="45"/>
    </row>
    <row r="649" spans="1:184" ht="60" x14ac:dyDescent="0.25">
      <c r="C649" s="155" t="s">
        <v>687</v>
      </c>
      <c r="D649" s="27">
        <f>'1 уровень'!E3164</f>
        <v>2447</v>
      </c>
      <c r="E649" s="27">
        <f>'1 уровень'!F3164</f>
        <v>1835.25</v>
      </c>
      <c r="F649" s="27">
        <f>'1 уровень'!G3164</f>
        <v>92</v>
      </c>
      <c r="G649" s="50">
        <f>'1 уровень'!H3164</f>
        <v>5.0129410162103252</v>
      </c>
      <c r="H649" s="64">
        <f>'1 уровень'!I3164</f>
        <v>0</v>
      </c>
      <c r="I649" s="64">
        <f>'1 уровень'!J3164</f>
        <v>0</v>
      </c>
      <c r="J649" s="59">
        <f>'1 уровень'!K3164</f>
        <v>0</v>
      </c>
      <c r="K649" s="59">
        <f>'1 уровень'!L3164</f>
        <v>0</v>
      </c>
      <c r="L649" s="59">
        <f>'1 уровень'!M3164</f>
        <v>0</v>
      </c>
      <c r="M649" s="59">
        <f>'1 уровень'!N3164</f>
        <v>0</v>
      </c>
      <c r="N649" s="59">
        <f>'1 уровень'!O3164</f>
        <v>0</v>
      </c>
      <c r="O649" s="59">
        <f>'1 уровень'!P3164</f>
        <v>0</v>
      </c>
      <c r="P649" s="58">
        <f>'1 уровень'!Q3164</f>
        <v>0</v>
      </c>
      <c r="Q649" s="58">
        <f>'1 уровень'!R3164</f>
        <v>0</v>
      </c>
      <c r="R649" s="58">
        <f>'1 уровень'!S3164</f>
        <v>0</v>
      </c>
      <c r="S649" s="58">
        <f>'1 уровень'!T3164</f>
        <v>0</v>
      </c>
      <c r="T649" s="58">
        <f>'1 уровень'!U3164</f>
        <v>0</v>
      </c>
      <c r="U649" s="58">
        <f>'1 уровень'!V3164</f>
        <v>0</v>
      </c>
      <c r="V649" s="58">
        <f>'1 уровень'!W3164</f>
        <v>0</v>
      </c>
      <c r="W649" s="58">
        <f>'1 уровень'!X3164</f>
        <v>0</v>
      </c>
      <c r="X649" s="58">
        <f>'1 уровень'!Y3164</f>
        <v>0</v>
      </c>
      <c r="Y649" s="58">
        <f>'1 уровень'!Z3164</f>
        <v>0</v>
      </c>
      <c r="Z649" s="58">
        <f>'1 уровень'!AA3164</f>
        <v>0</v>
      </c>
      <c r="AA649" s="58">
        <f>'1 уровень'!AB3164</f>
        <v>0</v>
      </c>
      <c r="AB649" s="58">
        <f>'1 уровень'!AC3164</f>
        <v>171.32031000000001</v>
      </c>
      <c r="AC649" s="758">
        <f>'1 уровень'!AD3164</f>
        <v>0</v>
      </c>
      <c r="AD649" s="58">
        <f>'1 уровень'!AE3164</f>
        <v>0</v>
      </c>
      <c r="AE649" s="58">
        <f>'1 уровень'!AF3164</f>
        <v>0</v>
      </c>
      <c r="AF649" s="58">
        <f>'1 уровень'!AG3164</f>
        <v>0</v>
      </c>
      <c r="AG649" s="58">
        <f>'1 уровень'!AH3164</f>
        <v>0</v>
      </c>
      <c r="AH649" s="360">
        <f>'1 уровень'!AI3164</f>
        <v>171.32031000000001</v>
      </c>
      <c r="AI649" s="58" t="e">
        <f>AB649/AA649*100</f>
        <v>#DIV/0!</v>
      </c>
      <c r="AJ649" s="58" t="e">
        <f>AH649/AA649*100</f>
        <v>#DIV/0!</v>
      </c>
      <c r="AK649" s="45"/>
      <c r="AL649" s="45"/>
      <c r="AM649" s="45"/>
      <c r="AN649" s="45"/>
      <c r="AO649" s="45"/>
      <c r="AP649" s="45"/>
      <c r="AQ649" s="45"/>
      <c r="AR649" s="45"/>
      <c r="AS649" s="45"/>
      <c r="AT649" s="45"/>
      <c r="AU649" s="45"/>
      <c r="AV649" s="45"/>
      <c r="AW649" s="45"/>
      <c r="AX649" s="45"/>
      <c r="AY649" s="45"/>
      <c r="AZ649" s="45"/>
      <c r="BA649" s="45"/>
      <c r="BB649" s="45"/>
      <c r="BC649" s="45"/>
      <c r="BD649" s="45"/>
      <c r="BE649" s="45"/>
      <c r="BF649" s="45"/>
      <c r="BG649" s="45"/>
      <c r="BH649" s="45"/>
      <c r="BI649" s="45"/>
      <c r="BJ649" s="45"/>
      <c r="BK649" s="45"/>
      <c r="BL649" s="45"/>
      <c r="BM649" s="45"/>
      <c r="BN649" s="45"/>
      <c r="BO649" s="45"/>
      <c r="BP649" s="45"/>
      <c r="BQ649" s="45"/>
      <c r="BR649" s="45"/>
      <c r="BS649" s="45"/>
      <c r="BT649" s="45"/>
      <c r="BU649" s="45"/>
      <c r="BV649" s="45"/>
      <c r="BW649" s="45"/>
      <c r="BX649" s="45"/>
      <c r="BY649" s="45"/>
      <c r="BZ649" s="45"/>
      <c r="CA649" s="45"/>
      <c r="CB649" s="45"/>
      <c r="CC649" s="45"/>
      <c r="CD649" s="45"/>
      <c r="CE649" s="45"/>
      <c r="CF649" s="45"/>
      <c r="CG649" s="45"/>
      <c r="CH649" s="45"/>
      <c r="CI649" s="45"/>
      <c r="CJ649" s="45"/>
      <c r="CK649" s="45"/>
      <c r="CL649" s="45"/>
      <c r="CM649" s="45"/>
      <c r="CN649" s="45"/>
      <c r="CO649" s="45"/>
      <c r="CP649" s="45"/>
      <c r="CQ649" s="45"/>
      <c r="CR649" s="45"/>
      <c r="CS649" s="45"/>
      <c r="CT649" s="45"/>
      <c r="CU649" s="45"/>
      <c r="CV649" s="45"/>
      <c r="CW649" s="45"/>
      <c r="CX649" s="45"/>
      <c r="CY649" s="45"/>
      <c r="CZ649" s="45"/>
      <c r="DA649" s="45"/>
      <c r="DB649" s="45"/>
      <c r="DC649" s="45"/>
      <c r="DD649" s="45"/>
      <c r="DE649" s="45"/>
      <c r="DF649" s="45"/>
      <c r="DG649" s="45"/>
      <c r="DH649" s="45"/>
      <c r="DI649" s="45"/>
      <c r="DJ649" s="45"/>
      <c r="DK649" s="45"/>
      <c r="DL649" s="45"/>
      <c r="DM649" s="45"/>
      <c r="DN649" s="45"/>
      <c r="DO649" s="45"/>
      <c r="DP649" s="45"/>
      <c r="DQ649" s="45"/>
      <c r="DR649" s="45"/>
      <c r="DS649" s="45"/>
      <c r="DT649" s="45"/>
      <c r="DU649" s="45"/>
      <c r="DV649" s="45"/>
      <c r="DW649" s="45"/>
      <c r="DX649" s="45"/>
      <c r="DY649" s="45"/>
      <c r="DZ649" s="45"/>
      <c r="EA649" s="45"/>
      <c r="EB649" s="45"/>
      <c r="EC649" s="45"/>
      <c r="ED649" s="45"/>
      <c r="EE649" s="45"/>
      <c r="EF649" s="45"/>
      <c r="EG649" s="45"/>
      <c r="EH649" s="45"/>
      <c r="EI649" s="45"/>
      <c r="EJ649" s="45"/>
      <c r="EK649" s="45"/>
      <c r="EL649" s="45"/>
      <c r="EM649" s="45"/>
      <c r="EN649" s="45"/>
      <c r="EO649" s="45"/>
      <c r="EP649" s="45"/>
      <c r="EQ649" s="45"/>
      <c r="ER649" s="45"/>
      <c r="ES649" s="45"/>
      <c r="ET649" s="45"/>
      <c r="EU649" s="45"/>
      <c r="EV649" s="45"/>
      <c r="EW649" s="45"/>
      <c r="EX649" s="45"/>
      <c r="EY649" s="45"/>
      <c r="EZ649" s="45"/>
      <c r="FA649" s="45"/>
      <c r="FB649" s="45"/>
      <c r="FC649" s="45"/>
      <c r="FD649" s="45"/>
      <c r="FE649" s="45"/>
      <c r="FF649" s="45"/>
      <c r="FG649" s="45"/>
      <c r="FH649" s="45"/>
      <c r="FI649" s="45"/>
      <c r="FJ649" s="45"/>
      <c r="FK649" s="45"/>
      <c r="FL649" s="45"/>
      <c r="FM649" s="45"/>
      <c r="FN649" s="45"/>
      <c r="FO649" s="45"/>
      <c r="FP649" s="45"/>
      <c r="FQ649" s="45"/>
      <c r="FR649" s="45"/>
      <c r="FS649" s="45"/>
      <c r="FT649" s="45"/>
      <c r="FU649" s="45"/>
      <c r="FV649" s="45"/>
      <c r="FW649" s="45"/>
      <c r="FX649" s="45"/>
      <c r="FY649" s="45"/>
      <c r="FZ649" s="45"/>
      <c r="GA649" s="45"/>
      <c r="GB649" s="45"/>
    </row>
    <row r="650" spans="1:184" ht="60" x14ac:dyDescent="0.25">
      <c r="C650" s="155" t="s">
        <v>688</v>
      </c>
      <c r="D650" s="27"/>
      <c r="E650" s="27"/>
      <c r="F650" s="27"/>
      <c r="G650" s="50"/>
      <c r="H650" s="64"/>
      <c r="I650" s="64"/>
      <c r="J650" s="59"/>
      <c r="K650" s="59"/>
      <c r="L650" s="59"/>
      <c r="M650" s="59"/>
      <c r="N650" s="59"/>
      <c r="O650" s="59"/>
      <c r="P650" s="58"/>
      <c r="Q650" s="58"/>
      <c r="R650" s="58"/>
      <c r="S650" s="58"/>
      <c r="T650" s="58"/>
      <c r="U650" s="58"/>
      <c r="V650" s="58"/>
      <c r="W650" s="58"/>
      <c r="X650" s="58"/>
      <c r="Y650" s="58"/>
      <c r="Z650" s="58"/>
      <c r="AA650" s="58"/>
      <c r="AB650" s="58"/>
      <c r="AC650" s="758"/>
      <c r="AD650" s="58"/>
      <c r="AE650" s="58"/>
      <c r="AF650" s="58"/>
      <c r="AG650" s="58"/>
      <c r="AH650" s="360"/>
      <c r="AI650" s="58"/>
      <c r="AJ650" s="58"/>
      <c r="AK650" s="45"/>
      <c r="AL650" s="45"/>
      <c r="AM650" s="45"/>
      <c r="AN650" s="45"/>
      <c r="AO650" s="45"/>
      <c r="AP650" s="45"/>
      <c r="AQ650" s="45"/>
      <c r="AR650" s="45"/>
      <c r="AS650" s="45"/>
      <c r="AT650" s="45"/>
      <c r="AU650" s="45"/>
      <c r="AV650" s="45"/>
      <c r="AW650" s="45"/>
      <c r="AX650" s="45"/>
      <c r="AY650" s="45"/>
      <c r="AZ650" s="45"/>
      <c r="BA650" s="45"/>
      <c r="BB650" s="45"/>
      <c r="BC650" s="45"/>
      <c r="BD650" s="45"/>
      <c r="BE650" s="45"/>
      <c r="BF650" s="45"/>
      <c r="BG650" s="45"/>
      <c r="BH650" s="45"/>
      <c r="BI650" s="45"/>
      <c r="BJ650" s="45"/>
      <c r="BK650" s="45"/>
      <c r="BL650" s="45"/>
      <c r="BM650" s="45"/>
      <c r="BN650" s="45"/>
      <c r="BO650" s="45"/>
      <c r="BP650" s="45"/>
      <c r="BQ650" s="45"/>
      <c r="BR650" s="45"/>
      <c r="BS650" s="45"/>
      <c r="BT650" s="45"/>
      <c r="BU650" s="45"/>
      <c r="BV650" s="45"/>
      <c r="BW650" s="45"/>
      <c r="BX650" s="45"/>
      <c r="BY650" s="45"/>
      <c r="BZ650" s="45"/>
      <c r="CA650" s="45"/>
      <c r="CB650" s="45"/>
      <c r="CC650" s="45"/>
      <c r="CD650" s="45"/>
      <c r="CE650" s="45"/>
      <c r="CF650" s="45"/>
      <c r="CG650" s="45"/>
      <c r="CH650" s="45"/>
      <c r="CI650" s="45"/>
      <c r="CJ650" s="45"/>
      <c r="CK650" s="45"/>
      <c r="CL650" s="45"/>
      <c r="CM650" s="45"/>
      <c r="CN650" s="45"/>
      <c r="CO650" s="45"/>
      <c r="CP650" s="45"/>
      <c r="CQ650" s="45"/>
      <c r="CR650" s="45"/>
      <c r="CS650" s="45"/>
      <c r="CT650" s="45"/>
      <c r="CU650" s="45"/>
      <c r="CV650" s="45"/>
      <c r="CW650" s="45"/>
      <c r="CX650" s="45"/>
      <c r="CY650" s="45"/>
      <c r="CZ650" s="45"/>
      <c r="DA650" s="45"/>
      <c r="DB650" s="45"/>
      <c r="DC650" s="45"/>
      <c r="DD650" s="45"/>
      <c r="DE650" s="45"/>
      <c r="DF650" s="45"/>
      <c r="DG650" s="45"/>
      <c r="DH650" s="45"/>
      <c r="DI650" s="45"/>
      <c r="DJ650" s="45"/>
      <c r="DK650" s="45"/>
      <c r="DL650" s="45"/>
      <c r="DM650" s="45"/>
      <c r="DN650" s="45"/>
      <c r="DO650" s="45"/>
      <c r="DP650" s="45"/>
      <c r="DQ650" s="45"/>
      <c r="DR650" s="45"/>
      <c r="DS650" s="45"/>
      <c r="DT650" s="45"/>
      <c r="DU650" s="45"/>
      <c r="DV650" s="45"/>
      <c r="DW650" s="45"/>
      <c r="DX650" s="45"/>
      <c r="DY650" s="45"/>
      <c r="DZ650" s="45"/>
      <c r="EA650" s="45"/>
      <c r="EB650" s="45"/>
      <c r="EC650" s="45"/>
      <c r="ED650" s="45"/>
      <c r="EE650" s="45"/>
      <c r="EF650" s="45"/>
      <c r="EG650" s="45"/>
      <c r="EH650" s="45"/>
      <c r="EI650" s="45"/>
      <c r="EJ650" s="45"/>
      <c r="EK650" s="45"/>
      <c r="EL650" s="45"/>
      <c r="EM650" s="45"/>
      <c r="EN650" s="45"/>
      <c r="EO650" s="45"/>
      <c r="EP650" s="45"/>
      <c r="EQ650" s="45"/>
      <c r="ER650" s="45"/>
      <c r="ES650" s="45"/>
      <c r="ET650" s="45"/>
      <c r="EU650" s="45"/>
      <c r="EV650" s="45"/>
      <c r="EW650" s="45"/>
      <c r="EX650" s="45"/>
      <c r="EY650" s="45"/>
      <c r="EZ650" s="45"/>
      <c r="FA650" s="45"/>
      <c r="FB650" s="45"/>
      <c r="FC650" s="45"/>
      <c r="FD650" s="45"/>
      <c r="FE650" s="45"/>
      <c r="FF650" s="45"/>
      <c r="FG650" s="45"/>
      <c r="FH650" s="45"/>
      <c r="FI650" s="45"/>
      <c r="FJ650" s="45"/>
      <c r="FK650" s="45"/>
      <c r="FL650" s="45"/>
      <c r="FM650" s="45"/>
      <c r="FN650" s="45"/>
      <c r="FO650" s="45"/>
      <c r="FP650" s="45"/>
      <c r="FQ650" s="45"/>
      <c r="FR650" s="45"/>
      <c r="FS650" s="45"/>
      <c r="FT650" s="45"/>
      <c r="FU650" s="45"/>
      <c r="FV650" s="45"/>
      <c r="FW650" s="45"/>
      <c r="FX650" s="45"/>
      <c r="FY650" s="45"/>
      <c r="FZ650" s="45"/>
      <c r="GA650" s="45"/>
      <c r="GB650" s="45"/>
    </row>
    <row r="651" spans="1:184" ht="30" x14ac:dyDescent="0.25">
      <c r="B651" s="18">
        <v>1</v>
      </c>
      <c r="C651" s="155" t="s">
        <v>460</v>
      </c>
      <c r="D651" s="27">
        <f>'1 уровень'!E3166</f>
        <v>3429</v>
      </c>
      <c r="E651" s="27">
        <f>'1 уровень'!F3166</f>
        <v>3143</v>
      </c>
      <c r="F651" s="27">
        <f>'1 уровень'!G3166</f>
        <v>5118</v>
      </c>
      <c r="G651" s="50">
        <f>'1 уровень'!H3166</f>
        <v>162.83805281578111</v>
      </c>
      <c r="H651" s="64">
        <f>'1 уровень'!I3166</f>
        <v>0</v>
      </c>
      <c r="I651" s="64">
        <f>'1 уровень'!J3166</f>
        <v>0</v>
      </c>
      <c r="J651" s="59">
        <f>'1 уровень'!K3166</f>
        <v>0</v>
      </c>
      <c r="K651" s="59">
        <f>'1 уровень'!L3166</f>
        <v>0</v>
      </c>
      <c r="L651" s="59">
        <f>'1 уровень'!M3166</f>
        <v>0</v>
      </c>
      <c r="M651" s="59">
        <f>'1 уровень'!N3166</f>
        <v>0</v>
      </c>
      <c r="N651" s="59">
        <f>'1 уровень'!O3166</f>
        <v>0</v>
      </c>
      <c r="O651" s="59">
        <f>'1 уровень'!P3166</f>
        <v>0</v>
      </c>
      <c r="P651" s="58">
        <f>'1 уровень'!Q3166</f>
        <v>3895.84492</v>
      </c>
      <c r="Q651" s="58">
        <f>'1 уровень'!R3166</f>
        <v>3895.84492</v>
      </c>
      <c r="R651" s="58">
        <f>'1 уровень'!S3166</f>
        <v>3895.84492</v>
      </c>
      <c r="S651" s="58">
        <f>'1 уровень'!T3166</f>
        <v>3895.84492</v>
      </c>
      <c r="T651" s="58">
        <f>'1 уровень'!U3166</f>
        <v>3895.84492</v>
      </c>
      <c r="U651" s="58">
        <f>'1 уровень'!V3166</f>
        <v>3895.84492</v>
      </c>
      <c r="V651" s="58">
        <f>'1 уровень'!W3166</f>
        <v>3895.84492</v>
      </c>
      <c r="W651" s="58">
        <f>'1 уровень'!X3166</f>
        <v>3895.84492</v>
      </c>
      <c r="X651" s="58">
        <f>'1 уровень'!Y3166</f>
        <v>3895.84492</v>
      </c>
      <c r="Y651" s="58">
        <f>'1 уровень'!Z3166</f>
        <v>3895.84492</v>
      </c>
      <c r="Z651" s="58">
        <f>'1 уровень'!AA3166</f>
        <v>6072.08781</v>
      </c>
      <c r="AA651" s="58">
        <f>'1 уровень'!AB3166</f>
        <v>4659.3126216666669</v>
      </c>
      <c r="AB651" s="58">
        <f>'1 уровень'!AC3166</f>
        <v>8913.1372599999995</v>
      </c>
      <c r="AC651" s="758">
        <f>'1 уровень'!AD3166</f>
        <v>0</v>
      </c>
      <c r="AD651" s="58">
        <f>'1 уровень'!AE3166</f>
        <v>0</v>
      </c>
      <c r="AE651" s="58">
        <f>'1 уровень'!AF3166</f>
        <v>4253.8246383333326</v>
      </c>
      <c r="AF651" s="58">
        <f>'1 уровень'!AG3166</f>
        <v>0</v>
      </c>
      <c r="AG651" s="58">
        <f>'1 уровень'!AH3166</f>
        <v>-20.671659999999999</v>
      </c>
      <c r="AH651" s="360">
        <f>'1 уровень'!AI3166</f>
        <v>8892.4655999999995</v>
      </c>
      <c r="AI651" s="58">
        <f>AB651/AA651*100</f>
        <v>191.29725742274215</v>
      </c>
      <c r="AJ651" s="58">
        <f>AH651/AA651*100</f>
        <v>190.85359412563102</v>
      </c>
      <c r="AK651" s="45"/>
      <c r="AL651" s="45"/>
      <c r="AM651" s="45"/>
      <c r="AN651" s="45"/>
      <c r="AO651" s="45"/>
      <c r="AP651" s="45"/>
      <c r="AQ651" s="45"/>
      <c r="AR651" s="45"/>
      <c r="AS651" s="45"/>
      <c r="AT651" s="45"/>
      <c r="AU651" s="45"/>
      <c r="AV651" s="45"/>
      <c r="AW651" s="45"/>
      <c r="AX651" s="45"/>
      <c r="AY651" s="45"/>
      <c r="AZ651" s="45"/>
      <c r="BA651" s="45"/>
      <c r="BB651" s="45"/>
      <c r="BC651" s="45"/>
      <c r="BD651" s="45"/>
      <c r="BE651" s="45"/>
      <c r="BF651" s="45"/>
      <c r="BG651" s="45"/>
      <c r="BH651" s="45"/>
      <c r="BI651" s="45"/>
      <c r="BJ651" s="45"/>
      <c r="BK651" s="45"/>
      <c r="BL651" s="45"/>
      <c r="BM651" s="45"/>
      <c r="BN651" s="45"/>
      <c r="BO651" s="45"/>
      <c r="BP651" s="45"/>
      <c r="BQ651" s="45"/>
      <c r="BR651" s="45"/>
      <c r="BS651" s="45"/>
      <c r="BT651" s="45"/>
      <c r="BU651" s="45"/>
      <c r="BV651" s="45"/>
      <c r="BW651" s="45"/>
      <c r="BX651" s="45"/>
      <c r="BY651" s="45"/>
      <c r="BZ651" s="45"/>
      <c r="CA651" s="45"/>
      <c r="CB651" s="45"/>
      <c r="CC651" s="45"/>
      <c r="CD651" s="45"/>
      <c r="CE651" s="45"/>
      <c r="CF651" s="45"/>
      <c r="CG651" s="45"/>
      <c r="CH651" s="45"/>
      <c r="CI651" s="45"/>
      <c r="CJ651" s="45"/>
      <c r="CK651" s="45"/>
      <c r="CL651" s="45"/>
      <c r="CM651" s="45"/>
      <c r="CN651" s="45"/>
      <c r="CO651" s="45"/>
      <c r="CP651" s="45"/>
      <c r="CQ651" s="45"/>
      <c r="CR651" s="45"/>
      <c r="CS651" s="45"/>
      <c r="CT651" s="45"/>
      <c r="CU651" s="45"/>
      <c r="CV651" s="45"/>
      <c r="CW651" s="45"/>
      <c r="CX651" s="45"/>
      <c r="CY651" s="45"/>
      <c r="CZ651" s="45"/>
      <c r="DA651" s="45"/>
      <c r="DB651" s="45"/>
      <c r="DC651" s="45"/>
      <c r="DD651" s="45"/>
      <c r="DE651" s="45"/>
      <c r="DF651" s="45"/>
      <c r="DG651" s="45"/>
      <c r="DH651" s="45"/>
      <c r="DI651" s="45"/>
      <c r="DJ651" s="45"/>
      <c r="DK651" s="45"/>
      <c r="DL651" s="45"/>
      <c r="DM651" s="45"/>
      <c r="DN651" s="45"/>
      <c r="DO651" s="45"/>
      <c r="DP651" s="45"/>
      <c r="DQ651" s="45"/>
      <c r="DR651" s="45"/>
      <c r="DS651" s="45"/>
      <c r="DT651" s="45"/>
      <c r="DU651" s="45"/>
      <c r="DV651" s="45"/>
      <c r="DW651" s="45"/>
      <c r="DX651" s="45"/>
      <c r="DY651" s="45"/>
      <c r="DZ651" s="45"/>
      <c r="EA651" s="45"/>
      <c r="EB651" s="45"/>
      <c r="EC651" s="45"/>
      <c r="ED651" s="45"/>
      <c r="EE651" s="45"/>
      <c r="EF651" s="45"/>
      <c r="EG651" s="45"/>
      <c r="EH651" s="45"/>
      <c r="EI651" s="45"/>
      <c r="EJ651" s="45"/>
      <c r="EK651" s="45"/>
      <c r="EL651" s="45"/>
      <c r="EM651" s="45"/>
      <c r="EN651" s="45"/>
      <c r="EO651" s="45"/>
      <c r="EP651" s="45"/>
      <c r="EQ651" s="45"/>
      <c r="ER651" s="45"/>
      <c r="ES651" s="45"/>
      <c r="ET651" s="45"/>
      <c r="EU651" s="45"/>
      <c r="EV651" s="45"/>
      <c r="EW651" s="45"/>
      <c r="EX651" s="45"/>
      <c r="EY651" s="45"/>
      <c r="EZ651" s="45"/>
      <c r="FA651" s="45"/>
      <c r="FB651" s="45"/>
      <c r="FC651" s="45"/>
      <c r="FD651" s="45"/>
      <c r="FE651" s="45"/>
      <c r="FF651" s="45"/>
      <c r="FG651" s="45"/>
      <c r="FH651" s="45"/>
      <c r="FI651" s="45"/>
      <c r="FJ651" s="45"/>
      <c r="FK651" s="45"/>
      <c r="FL651" s="45"/>
      <c r="FM651" s="45"/>
      <c r="FN651" s="45"/>
      <c r="FO651" s="45"/>
      <c r="FP651" s="45"/>
      <c r="FQ651" s="45"/>
      <c r="FR651" s="45"/>
      <c r="FS651" s="45"/>
      <c r="FT651" s="45"/>
      <c r="FU651" s="45"/>
      <c r="FV651" s="45"/>
      <c r="FW651" s="45"/>
      <c r="FX651" s="45"/>
      <c r="FY651" s="45"/>
      <c r="FZ651" s="45"/>
      <c r="GA651" s="45"/>
      <c r="GB651" s="45"/>
    </row>
    <row r="652" spans="1:184" ht="30" x14ac:dyDescent="0.25">
      <c r="B652" s="18">
        <v>1</v>
      </c>
      <c r="C652" s="155" t="s">
        <v>461</v>
      </c>
      <c r="D652" s="27">
        <f>'1 уровень'!E3167</f>
        <v>0</v>
      </c>
      <c r="E652" s="27">
        <f>'1 уровень'!F3167</f>
        <v>0</v>
      </c>
      <c r="F652" s="27">
        <f>'1 уровень'!G3167</f>
        <v>0</v>
      </c>
      <c r="G652" s="50">
        <f>'1 уровень'!H3167</f>
        <v>0</v>
      </c>
      <c r="H652" s="64">
        <f>'1 уровень'!I3167</f>
        <v>0</v>
      </c>
      <c r="I652" s="64">
        <f>'1 уровень'!J3167</f>
        <v>0</v>
      </c>
      <c r="J652" s="59">
        <f>'1 уровень'!K3167</f>
        <v>0</v>
      </c>
      <c r="K652" s="59">
        <f>'1 уровень'!L3167</f>
        <v>0</v>
      </c>
      <c r="L652" s="59">
        <f>'1 уровень'!M3167</f>
        <v>0</v>
      </c>
      <c r="M652" s="59">
        <f>'1 уровень'!N3167</f>
        <v>0</v>
      </c>
      <c r="N652" s="59">
        <f>'1 уровень'!O3167</f>
        <v>0</v>
      </c>
      <c r="O652" s="59">
        <f>'1 уровень'!P3167</f>
        <v>0</v>
      </c>
      <c r="P652" s="58">
        <f>'1 уровень'!Q3167</f>
        <v>0</v>
      </c>
      <c r="Q652" s="58">
        <f>'1 уровень'!R3167</f>
        <v>0</v>
      </c>
      <c r="R652" s="58">
        <f>'1 уровень'!S3167</f>
        <v>0</v>
      </c>
      <c r="S652" s="58">
        <f>'1 уровень'!T3167</f>
        <v>0</v>
      </c>
      <c r="T652" s="58">
        <f>'1 уровень'!U3167</f>
        <v>0</v>
      </c>
      <c r="U652" s="58">
        <f>'1 уровень'!V3167</f>
        <v>0</v>
      </c>
      <c r="V652" s="58">
        <f>'1 уровень'!W3167</f>
        <v>0</v>
      </c>
      <c r="W652" s="58">
        <f>'1 уровень'!X3167</f>
        <v>0</v>
      </c>
      <c r="X652" s="58">
        <f>'1 уровень'!Y3167</f>
        <v>0</v>
      </c>
      <c r="Y652" s="58">
        <f>'1 уровень'!Z3167</f>
        <v>0</v>
      </c>
      <c r="Z652" s="58">
        <f>'1 уровень'!AA3167</f>
        <v>0</v>
      </c>
      <c r="AA652" s="58">
        <f>'1 уровень'!AB3167</f>
        <v>0</v>
      </c>
      <c r="AB652" s="58">
        <f>'1 уровень'!AC3167</f>
        <v>0</v>
      </c>
      <c r="AC652" s="758">
        <f>'1 уровень'!AD3167</f>
        <v>0</v>
      </c>
      <c r="AD652" s="58">
        <f>'1 уровень'!AE3167</f>
        <v>0</v>
      </c>
      <c r="AE652" s="58">
        <f>'1 уровень'!AF3167</f>
        <v>0</v>
      </c>
      <c r="AF652" s="58">
        <f>'1 уровень'!AG3167</f>
        <v>0</v>
      </c>
      <c r="AG652" s="58">
        <f>'1 уровень'!AH3167</f>
        <v>0</v>
      </c>
      <c r="AH652" s="360">
        <f>'1 уровень'!AI3167</f>
        <v>0</v>
      </c>
      <c r="AI652" s="58"/>
      <c r="AJ652" s="58"/>
      <c r="AK652" s="45"/>
      <c r="AL652" s="45"/>
      <c r="AM652" s="45"/>
      <c r="AN652" s="45"/>
      <c r="AO652" s="45"/>
      <c r="AP652" s="45"/>
      <c r="AQ652" s="45"/>
      <c r="AR652" s="45"/>
      <c r="AS652" s="45"/>
      <c r="AT652" s="45"/>
      <c r="AU652" s="45"/>
      <c r="AV652" s="45"/>
      <c r="AW652" s="45"/>
      <c r="AX652" s="45"/>
      <c r="AY652" s="45"/>
      <c r="AZ652" s="45"/>
      <c r="BA652" s="45"/>
      <c r="BB652" s="45"/>
      <c r="BC652" s="45"/>
      <c r="BD652" s="45"/>
      <c r="BE652" s="45"/>
      <c r="BF652" s="45"/>
      <c r="BG652" s="45"/>
      <c r="BH652" s="45"/>
      <c r="BI652" s="45"/>
      <c r="BJ652" s="45"/>
      <c r="BK652" s="45"/>
      <c r="BL652" s="45"/>
      <c r="BM652" s="45"/>
      <c r="BN652" s="45"/>
      <c r="BO652" s="45"/>
      <c r="BP652" s="45"/>
      <c r="BQ652" s="45"/>
      <c r="BR652" s="45"/>
      <c r="BS652" s="45"/>
      <c r="BT652" s="45"/>
      <c r="BU652" s="45"/>
      <c r="BV652" s="45"/>
      <c r="BW652" s="45"/>
      <c r="BX652" s="45"/>
      <c r="BY652" s="45"/>
      <c r="BZ652" s="45"/>
      <c r="CA652" s="45"/>
      <c r="CB652" s="45"/>
      <c r="CC652" s="45"/>
      <c r="CD652" s="45"/>
      <c r="CE652" s="45"/>
      <c r="CF652" s="45"/>
      <c r="CG652" s="45"/>
      <c r="CH652" s="45"/>
      <c r="CI652" s="45"/>
      <c r="CJ652" s="45"/>
      <c r="CK652" s="45"/>
      <c r="CL652" s="45"/>
      <c r="CM652" s="45"/>
      <c r="CN652" s="45"/>
      <c r="CO652" s="45"/>
      <c r="CP652" s="45"/>
      <c r="CQ652" s="45"/>
      <c r="CR652" s="45"/>
      <c r="CS652" s="45"/>
      <c r="CT652" s="45"/>
      <c r="CU652" s="45"/>
      <c r="CV652" s="45"/>
      <c r="CW652" s="45"/>
      <c r="CX652" s="45"/>
      <c r="CY652" s="45"/>
      <c r="CZ652" s="45"/>
      <c r="DA652" s="45"/>
      <c r="DB652" s="45"/>
      <c r="DC652" s="45"/>
      <c r="DD652" s="45"/>
      <c r="DE652" s="45"/>
      <c r="DF652" s="45"/>
      <c r="DG652" s="45"/>
      <c r="DH652" s="45"/>
      <c r="DI652" s="45"/>
      <c r="DJ652" s="45"/>
      <c r="DK652" s="45"/>
      <c r="DL652" s="45"/>
      <c r="DM652" s="45"/>
      <c r="DN652" s="45"/>
      <c r="DO652" s="45"/>
      <c r="DP652" s="45"/>
      <c r="DQ652" s="45"/>
      <c r="DR652" s="45"/>
      <c r="DS652" s="45"/>
      <c r="DT652" s="45"/>
      <c r="DU652" s="45"/>
      <c r="DV652" s="45"/>
      <c r="DW652" s="45"/>
      <c r="DX652" s="45"/>
      <c r="DY652" s="45"/>
      <c r="DZ652" s="45"/>
      <c r="EA652" s="45"/>
      <c r="EB652" s="45"/>
      <c r="EC652" s="45"/>
      <c r="ED652" s="45"/>
      <c r="EE652" s="45"/>
      <c r="EF652" s="45"/>
      <c r="EG652" s="45"/>
      <c r="EH652" s="45"/>
      <c r="EI652" s="45"/>
      <c r="EJ652" s="45"/>
      <c r="EK652" s="45"/>
      <c r="EL652" s="45"/>
      <c r="EM652" s="45"/>
      <c r="EN652" s="45"/>
      <c r="EO652" s="45"/>
      <c r="EP652" s="45"/>
      <c r="EQ652" s="45"/>
      <c r="ER652" s="45"/>
      <c r="ES652" s="45"/>
      <c r="ET652" s="45"/>
      <c r="EU652" s="45"/>
      <c r="EV652" s="45"/>
      <c r="EW652" s="45"/>
      <c r="EX652" s="45"/>
      <c r="EY652" s="45"/>
      <c r="EZ652" s="45"/>
      <c r="FA652" s="45"/>
      <c r="FB652" s="45"/>
      <c r="FC652" s="45"/>
      <c r="FD652" s="45"/>
      <c r="FE652" s="45"/>
      <c r="FF652" s="45"/>
      <c r="FG652" s="45"/>
      <c r="FH652" s="45"/>
      <c r="FI652" s="45"/>
      <c r="FJ652" s="45"/>
      <c r="FK652" s="45"/>
      <c r="FL652" s="45"/>
      <c r="FM652" s="45"/>
      <c r="FN652" s="45"/>
      <c r="FO652" s="45"/>
      <c r="FP652" s="45"/>
      <c r="FQ652" s="45"/>
      <c r="FR652" s="45"/>
      <c r="FS652" s="45"/>
      <c r="FT652" s="45"/>
      <c r="FU652" s="45"/>
      <c r="FV652" s="45"/>
      <c r="FW652" s="45"/>
      <c r="FX652" s="45"/>
      <c r="FY652" s="45"/>
      <c r="FZ652" s="45"/>
      <c r="GA652" s="45"/>
      <c r="GB652" s="45"/>
    </row>
    <row r="653" spans="1:184" ht="45" x14ac:dyDescent="0.25">
      <c r="B653" s="18">
        <v>1</v>
      </c>
      <c r="C653" s="270" t="s">
        <v>462</v>
      </c>
      <c r="D653" s="27">
        <f>'1 уровень'!E3168</f>
        <v>66</v>
      </c>
      <c r="E653" s="27">
        <f>'1 уровень'!F3168</f>
        <v>61</v>
      </c>
      <c r="F653" s="27">
        <f>'1 уровень'!G3168</f>
        <v>82</v>
      </c>
      <c r="G653" s="50">
        <f>'1 уровень'!H3168</f>
        <v>134.42622950819671</v>
      </c>
      <c r="H653" s="64">
        <f>'1 уровень'!I3168</f>
        <v>0</v>
      </c>
      <c r="I653" s="64">
        <f>'1 уровень'!J3168</f>
        <v>0</v>
      </c>
      <c r="J653" s="59">
        <f>'1 уровень'!K3168</f>
        <v>0</v>
      </c>
      <c r="K653" s="59">
        <f>'1 уровень'!L3168</f>
        <v>0</v>
      </c>
      <c r="L653" s="59">
        <f>'1 уровень'!M3168</f>
        <v>0</v>
      </c>
      <c r="M653" s="59">
        <f>'1 уровень'!N3168</f>
        <v>0</v>
      </c>
      <c r="N653" s="59">
        <f>'1 уровень'!O3168</f>
        <v>0</v>
      </c>
      <c r="O653" s="59">
        <f>'1 уровень'!P3168</f>
        <v>0</v>
      </c>
      <c r="P653" s="58">
        <f>'1 уровень'!Q3168</f>
        <v>518.85900000000004</v>
      </c>
      <c r="Q653" s="58">
        <f>'1 уровень'!R3168</f>
        <v>518.85900000000004</v>
      </c>
      <c r="R653" s="58">
        <f>'1 уровень'!S3168</f>
        <v>518.85900000000004</v>
      </c>
      <c r="S653" s="58">
        <f>'1 уровень'!T3168</f>
        <v>518.85900000000004</v>
      </c>
      <c r="T653" s="58">
        <f>'1 уровень'!U3168</f>
        <v>518.85900000000004</v>
      </c>
      <c r="U653" s="58">
        <f>'1 уровень'!V3168</f>
        <v>518.85900000000004</v>
      </c>
      <c r="V653" s="58">
        <f>'1 уровень'!W3168</f>
        <v>518.85900000000004</v>
      </c>
      <c r="W653" s="58">
        <f>'1 уровень'!X3168</f>
        <v>518.85900000000004</v>
      </c>
      <c r="X653" s="58">
        <f>'1 уровень'!Y3168</f>
        <v>518.85900000000004</v>
      </c>
      <c r="Y653" s="58">
        <f>'1 уровень'!Z3168</f>
        <v>518.85900000000004</v>
      </c>
      <c r="Z653" s="58">
        <f>'1 уровень'!AA3168</f>
        <v>518.85900000000004</v>
      </c>
      <c r="AA653" s="58">
        <f>'1 уровень'!AB3168</f>
        <v>475.62074999999999</v>
      </c>
      <c r="AB653" s="58">
        <f>'1 уровень'!AC3168</f>
        <v>644.64299999999992</v>
      </c>
      <c r="AC653" s="758">
        <f>'1 уровень'!AD3168</f>
        <v>0</v>
      </c>
      <c r="AD653" s="58">
        <f>'1 уровень'!AE3168</f>
        <v>0</v>
      </c>
      <c r="AE653" s="58">
        <f>'1 уровень'!AF3168</f>
        <v>169.02224999999993</v>
      </c>
      <c r="AF653" s="58">
        <f>'1 уровень'!AG3168</f>
        <v>0</v>
      </c>
      <c r="AG653" s="58">
        <f>'1 уровень'!AH3168</f>
        <v>-15.13218</v>
      </c>
      <c r="AH653" s="360">
        <f>'1 уровень'!AI3168</f>
        <v>629.51081999999997</v>
      </c>
      <c r="AI653" s="58">
        <f>AB653/AA653*100</f>
        <v>135.53719008264463</v>
      </c>
      <c r="AJ653" s="58">
        <f>AH653/AA653*100</f>
        <v>132.3556257795733</v>
      </c>
      <c r="AK653" s="45"/>
      <c r="AL653" s="45"/>
      <c r="AM653" s="45"/>
      <c r="AN653" s="45"/>
      <c r="AO653" s="45"/>
      <c r="AP653" s="45"/>
      <c r="AQ653" s="45"/>
      <c r="AR653" s="45"/>
      <c r="AS653" s="45"/>
      <c r="AT653" s="45"/>
      <c r="AU653" s="45"/>
      <c r="AV653" s="45"/>
      <c r="AW653" s="45"/>
      <c r="AX653" s="45"/>
      <c r="AY653" s="45"/>
      <c r="AZ653" s="45"/>
      <c r="BA653" s="45"/>
      <c r="BB653" s="45"/>
      <c r="BC653" s="45"/>
      <c r="BD653" s="45"/>
      <c r="BE653" s="45"/>
      <c r="BF653" s="45"/>
      <c r="BG653" s="45"/>
      <c r="BH653" s="45"/>
      <c r="BI653" s="45"/>
      <c r="BJ653" s="45"/>
      <c r="BK653" s="45"/>
      <c r="BL653" s="45"/>
      <c r="BM653" s="45"/>
      <c r="BN653" s="45"/>
      <c r="BO653" s="45"/>
      <c r="BP653" s="45"/>
      <c r="BQ653" s="45"/>
      <c r="BR653" s="45"/>
      <c r="BS653" s="45"/>
      <c r="BT653" s="45"/>
      <c r="BU653" s="45"/>
      <c r="BV653" s="45"/>
      <c r="BW653" s="45"/>
      <c r="BX653" s="45"/>
      <c r="BY653" s="45"/>
      <c r="BZ653" s="45"/>
      <c r="CA653" s="45"/>
      <c r="CB653" s="45"/>
      <c r="CC653" s="45"/>
      <c r="CD653" s="45"/>
      <c r="CE653" s="45"/>
      <c r="CF653" s="45"/>
      <c r="CG653" s="45"/>
      <c r="CH653" s="45"/>
      <c r="CI653" s="45"/>
      <c r="CJ653" s="45"/>
      <c r="CK653" s="45"/>
      <c r="CL653" s="45"/>
      <c r="CM653" s="45"/>
      <c r="CN653" s="45"/>
      <c r="CO653" s="45"/>
      <c r="CP653" s="45"/>
      <c r="CQ653" s="45"/>
      <c r="CR653" s="45"/>
      <c r="CS653" s="45"/>
      <c r="CT653" s="45"/>
      <c r="CU653" s="45"/>
      <c r="CV653" s="45"/>
      <c r="CW653" s="45"/>
      <c r="CX653" s="45"/>
      <c r="CY653" s="45"/>
      <c r="CZ653" s="45"/>
      <c r="DA653" s="45"/>
      <c r="DB653" s="45"/>
      <c r="DC653" s="45"/>
      <c r="DD653" s="45"/>
      <c r="DE653" s="45"/>
      <c r="DF653" s="45"/>
      <c r="DG653" s="45"/>
      <c r="DH653" s="45"/>
      <c r="DI653" s="45"/>
      <c r="DJ653" s="45"/>
      <c r="DK653" s="45"/>
      <c r="DL653" s="45"/>
      <c r="DM653" s="45"/>
      <c r="DN653" s="45"/>
      <c r="DO653" s="45"/>
      <c r="DP653" s="45"/>
      <c r="DQ653" s="45"/>
      <c r="DR653" s="45"/>
      <c r="DS653" s="45"/>
      <c r="DT653" s="45"/>
      <c r="DU653" s="45"/>
      <c r="DV653" s="45"/>
      <c r="DW653" s="45"/>
      <c r="DX653" s="45"/>
      <c r="DY653" s="45"/>
      <c r="DZ653" s="45"/>
      <c r="EA653" s="45"/>
      <c r="EB653" s="45"/>
      <c r="EC653" s="45"/>
      <c r="ED653" s="45"/>
      <c r="EE653" s="45"/>
      <c r="EF653" s="45"/>
      <c r="EG653" s="45"/>
      <c r="EH653" s="45"/>
      <c r="EI653" s="45"/>
      <c r="EJ653" s="45"/>
      <c r="EK653" s="45"/>
      <c r="EL653" s="45"/>
      <c r="EM653" s="45"/>
      <c r="EN653" s="45"/>
      <c r="EO653" s="45"/>
      <c r="EP653" s="45"/>
      <c r="EQ653" s="45"/>
      <c r="ER653" s="45"/>
      <c r="ES653" s="45"/>
      <c r="ET653" s="45"/>
      <c r="EU653" s="45"/>
      <c r="EV653" s="45"/>
      <c r="EW653" s="45"/>
      <c r="EX653" s="45"/>
      <c r="EY653" s="45"/>
      <c r="EZ653" s="45"/>
      <c r="FA653" s="45"/>
      <c r="FB653" s="45"/>
      <c r="FC653" s="45"/>
      <c r="FD653" s="45"/>
      <c r="FE653" s="45"/>
      <c r="FF653" s="45"/>
      <c r="FG653" s="45"/>
      <c r="FH653" s="45"/>
      <c r="FI653" s="45"/>
      <c r="FJ653" s="45"/>
      <c r="FK653" s="45"/>
      <c r="FL653" s="45"/>
      <c r="FM653" s="45"/>
      <c r="FN653" s="45"/>
      <c r="FO653" s="45"/>
      <c r="FP653" s="45"/>
      <c r="FQ653" s="45"/>
      <c r="FR653" s="45"/>
      <c r="FS653" s="45"/>
      <c r="FT653" s="45"/>
      <c r="FU653" s="45"/>
      <c r="FV653" s="45"/>
      <c r="FW653" s="45"/>
      <c r="FX653" s="45"/>
      <c r="FY653" s="45"/>
      <c r="FZ653" s="45"/>
      <c r="GA653" s="45"/>
      <c r="GB653" s="45"/>
    </row>
    <row r="654" spans="1:184" ht="30" x14ac:dyDescent="0.25">
      <c r="B654" s="18">
        <v>1</v>
      </c>
      <c r="C654" s="155" t="s">
        <v>463</v>
      </c>
      <c r="D654" s="27">
        <f>'1 уровень'!E3169</f>
        <v>285</v>
      </c>
      <c r="E654" s="27">
        <f>'1 уровень'!F3169</f>
        <v>261</v>
      </c>
      <c r="F654" s="27">
        <f>'1 уровень'!G3169</f>
        <v>239</v>
      </c>
      <c r="G654" s="50">
        <f>'1 уровень'!H3169</f>
        <v>91.570881226053629</v>
      </c>
      <c r="H654" s="64">
        <f>'1 уровень'!I3169</f>
        <v>0</v>
      </c>
      <c r="I654" s="64">
        <f>'1 уровень'!J3169</f>
        <v>0</v>
      </c>
      <c r="J654" s="59">
        <f>'1 уровень'!K3169</f>
        <v>0</v>
      </c>
      <c r="K654" s="59">
        <f>'1 уровень'!L3169</f>
        <v>0</v>
      </c>
      <c r="L654" s="59">
        <f>'1 уровень'!M3169</f>
        <v>0</v>
      </c>
      <c r="M654" s="59">
        <f>'1 уровень'!N3169</f>
        <v>0</v>
      </c>
      <c r="N654" s="59">
        <f>'1 уровень'!O3169</f>
        <v>0</v>
      </c>
      <c r="O654" s="59">
        <f>'1 уровень'!P3169</f>
        <v>0</v>
      </c>
      <c r="P654" s="58">
        <f>'1 уровень'!Q3169</f>
        <v>2240.5275000000001</v>
      </c>
      <c r="Q654" s="58">
        <f>'1 уровень'!R3169</f>
        <v>2240.5275000000001</v>
      </c>
      <c r="R654" s="58">
        <f>'1 уровень'!S3169</f>
        <v>2240.5275000000001</v>
      </c>
      <c r="S654" s="58">
        <f>'1 уровень'!T3169</f>
        <v>2240.5275000000001</v>
      </c>
      <c r="T654" s="58">
        <f>'1 уровень'!U3169</f>
        <v>2240.5275000000001</v>
      </c>
      <c r="U654" s="58">
        <f>'1 уровень'!V3169</f>
        <v>2240.5275000000001</v>
      </c>
      <c r="V654" s="58">
        <f>'1 уровень'!W3169</f>
        <v>2240.5275000000001</v>
      </c>
      <c r="W654" s="58">
        <f>'1 уровень'!X3169</f>
        <v>2240.5275000000001</v>
      </c>
      <c r="X654" s="58">
        <f>'1 уровень'!Y3169</f>
        <v>2240.5275000000001</v>
      </c>
      <c r="Y654" s="58">
        <f>'1 уровень'!Z3169</f>
        <v>2240.5275000000001</v>
      </c>
      <c r="Z654" s="58">
        <f>'1 уровень'!AA3169</f>
        <v>2240.5275000000001</v>
      </c>
      <c r="AA654" s="58">
        <f>'1 уровень'!AB3169</f>
        <v>2053.8168750000004</v>
      </c>
      <c r="AB654" s="58">
        <f>'1 уровень'!AC3169</f>
        <v>1878.8984999999998</v>
      </c>
      <c r="AC654" s="758">
        <f>'1 уровень'!AD3169</f>
        <v>0</v>
      </c>
      <c r="AD654" s="58">
        <f>'1 уровень'!AE3169</f>
        <v>0</v>
      </c>
      <c r="AE654" s="58">
        <f>'1 уровень'!AF3169</f>
        <v>-174.91837500000065</v>
      </c>
      <c r="AF654" s="58">
        <f>'1 уровень'!AG3169</f>
        <v>0</v>
      </c>
      <c r="AG654" s="58">
        <f>'1 уровень'!AH3169</f>
        <v>-30.98488</v>
      </c>
      <c r="AH654" s="360">
        <f>'1 уровень'!AI3169</f>
        <v>1847.9136199999998</v>
      </c>
      <c r="AI654" s="58">
        <f>AB654/AA654*100</f>
        <v>91.483253588516718</v>
      </c>
      <c r="AJ654" s="58">
        <f>AH654/AA654*100</f>
        <v>89.974604965693416</v>
      </c>
      <c r="AK654" s="45"/>
      <c r="AL654" s="45"/>
      <c r="AM654" s="45"/>
      <c r="AN654" s="45"/>
      <c r="AO654" s="45"/>
      <c r="AP654" s="45"/>
      <c r="AQ654" s="45"/>
      <c r="AR654" s="45"/>
      <c r="AS654" s="45"/>
      <c r="AT654" s="45"/>
      <c r="AU654" s="45"/>
      <c r="AV654" s="45"/>
      <c r="AW654" s="45"/>
      <c r="AX654" s="45"/>
      <c r="AY654" s="45"/>
      <c r="AZ654" s="45"/>
      <c r="BA654" s="45"/>
      <c r="BB654" s="45"/>
      <c r="BC654" s="45"/>
      <c r="BD654" s="45"/>
      <c r="BE654" s="45"/>
      <c r="BF654" s="45"/>
      <c r="BG654" s="45"/>
      <c r="BH654" s="45"/>
      <c r="BI654" s="45"/>
      <c r="BJ654" s="45"/>
      <c r="BK654" s="45"/>
      <c r="BL654" s="45"/>
      <c r="BM654" s="45"/>
      <c r="BN654" s="45"/>
      <c r="BO654" s="45"/>
      <c r="BP654" s="45"/>
      <c r="BQ654" s="45"/>
      <c r="BR654" s="45"/>
      <c r="BS654" s="45"/>
      <c r="BT654" s="45"/>
      <c r="BU654" s="45"/>
      <c r="BV654" s="45"/>
      <c r="BW654" s="45"/>
      <c r="BX654" s="45"/>
      <c r="BY654" s="45"/>
      <c r="BZ654" s="45"/>
      <c r="CA654" s="45"/>
      <c r="CB654" s="45"/>
      <c r="CC654" s="45"/>
      <c r="CD654" s="45"/>
      <c r="CE654" s="45"/>
      <c r="CF654" s="45"/>
      <c r="CG654" s="45"/>
      <c r="CH654" s="45"/>
      <c r="CI654" s="45"/>
      <c r="CJ654" s="45"/>
      <c r="CK654" s="45"/>
      <c r="CL654" s="45"/>
      <c r="CM654" s="45"/>
      <c r="CN654" s="45"/>
      <c r="CO654" s="45"/>
      <c r="CP654" s="45"/>
      <c r="CQ654" s="45"/>
      <c r="CR654" s="45"/>
      <c r="CS654" s="45"/>
      <c r="CT654" s="45"/>
      <c r="CU654" s="45"/>
      <c r="CV654" s="45"/>
      <c r="CW654" s="45"/>
      <c r="CX654" s="45"/>
      <c r="CY654" s="45"/>
      <c r="CZ654" s="45"/>
      <c r="DA654" s="45"/>
      <c r="DB654" s="45"/>
      <c r="DC654" s="45"/>
      <c r="DD654" s="45"/>
      <c r="DE654" s="45"/>
      <c r="DF654" s="45"/>
      <c r="DG654" s="45"/>
      <c r="DH654" s="45"/>
      <c r="DI654" s="45"/>
      <c r="DJ654" s="45"/>
      <c r="DK654" s="45"/>
      <c r="DL654" s="45"/>
      <c r="DM654" s="45"/>
      <c r="DN654" s="45"/>
      <c r="DO654" s="45"/>
      <c r="DP654" s="45"/>
      <c r="DQ654" s="45"/>
      <c r="DR654" s="45"/>
      <c r="DS654" s="45"/>
      <c r="DT654" s="45"/>
      <c r="DU654" s="45"/>
      <c r="DV654" s="45"/>
      <c r="DW654" s="45"/>
      <c r="DX654" s="45"/>
      <c r="DY654" s="45"/>
      <c r="DZ654" s="45"/>
      <c r="EA654" s="45"/>
      <c r="EB654" s="45"/>
      <c r="EC654" s="45"/>
      <c r="ED654" s="45"/>
      <c r="EE654" s="45"/>
      <c r="EF654" s="45"/>
      <c r="EG654" s="45"/>
      <c r="EH654" s="45"/>
      <c r="EI654" s="45"/>
      <c r="EJ654" s="45"/>
      <c r="EK654" s="45"/>
      <c r="EL654" s="45"/>
      <c r="EM654" s="45"/>
      <c r="EN654" s="45"/>
      <c r="EO654" s="45"/>
      <c r="EP654" s="45"/>
      <c r="EQ654" s="45"/>
      <c r="ER654" s="45"/>
      <c r="ES654" s="45"/>
      <c r="ET654" s="45"/>
      <c r="EU654" s="45"/>
      <c r="EV654" s="45"/>
      <c r="EW654" s="45"/>
      <c r="EX654" s="45"/>
      <c r="EY654" s="45"/>
      <c r="EZ654" s="45"/>
      <c r="FA654" s="45"/>
      <c r="FB654" s="45"/>
      <c r="FC654" s="45"/>
      <c r="FD654" s="45"/>
      <c r="FE654" s="45"/>
      <c r="FF654" s="45"/>
      <c r="FG654" s="45"/>
      <c r="FH654" s="45"/>
      <c r="FI654" s="45"/>
      <c r="FJ654" s="45"/>
      <c r="FK654" s="45"/>
      <c r="FL654" s="45"/>
      <c r="FM654" s="45"/>
      <c r="FN654" s="45"/>
      <c r="FO654" s="45"/>
      <c r="FP654" s="45"/>
      <c r="FQ654" s="45"/>
      <c r="FR654" s="45"/>
      <c r="FS654" s="45"/>
      <c r="FT654" s="45"/>
      <c r="FU654" s="45"/>
      <c r="FV654" s="45"/>
      <c r="FW654" s="45"/>
      <c r="FX654" s="45"/>
      <c r="FY654" s="45"/>
      <c r="FZ654" s="45"/>
      <c r="GA654" s="45"/>
      <c r="GB654" s="45"/>
    </row>
    <row r="655" spans="1:184" ht="60" x14ac:dyDescent="0.25">
      <c r="A655" s="18">
        <v>1</v>
      </c>
      <c r="B655" s="18">
        <v>1</v>
      </c>
      <c r="C655" s="155" t="s">
        <v>485</v>
      </c>
      <c r="D655" s="27">
        <f>'1 уровень'!E3170</f>
        <v>10</v>
      </c>
      <c r="E655" s="27">
        <f>'1 уровень'!F3170</f>
        <v>9</v>
      </c>
      <c r="F655" s="27">
        <f>'1 уровень'!G3170</f>
        <v>0</v>
      </c>
      <c r="G655" s="50">
        <f>'1 уровень'!H3170</f>
        <v>0</v>
      </c>
      <c r="H655" s="64">
        <f>'1 уровень'!I3170</f>
        <v>0</v>
      </c>
      <c r="I655" s="64">
        <f>'1 уровень'!J3170</f>
        <v>0</v>
      </c>
      <c r="J655" s="59">
        <f>'1 уровень'!K3170</f>
        <v>0</v>
      </c>
      <c r="K655" s="59">
        <f>'1 уровень'!L3170</f>
        <v>0</v>
      </c>
      <c r="L655" s="59">
        <f>'1 уровень'!M3170</f>
        <v>0</v>
      </c>
      <c r="M655" s="59">
        <f>'1 уровень'!N3170</f>
        <v>0</v>
      </c>
      <c r="N655" s="59">
        <f>'1 уровень'!O3170</f>
        <v>0</v>
      </c>
      <c r="O655" s="59">
        <f>'1 уровень'!P3170</f>
        <v>0</v>
      </c>
      <c r="P655" s="58">
        <f>'1 уровень'!Q3170</f>
        <v>0</v>
      </c>
      <c r="Q655" s="58">
        <f>'1 уровень'!R3170</f>
        <v>0</v>
      </c>
      <c r="R655" s="58">
        <f>'1 уровень'!S3170</f>
        <v>0</v>
      </c>
      <c r="S655" s="58">
        <f>'1 уровень'!T3170</f>
        <v>0</v>
      </c>
      <c r="T655" s="58">
        <f>'1 уровень'!U3170</f>
        <v>0</v>
      </c>
      <c r="U655" s="58">
        <f>'1 уровень'!V3170</f>
        <v>0</v>
      </c>
      <c r="V655" s="58">
        <f>'1 уровень'!W3170</f>
        <v>0</v>
      </c>
      <c r="W655" s="58">
        <f>'1 уровень'!X3170</f>
        <v>0</v>
      </c>
      <c r="X655" s="58">
        <f>'1 уровень'!Y3170</f>
        <v>0</v>
      </c>
      <c r="Y655" s="58">
        <f>'1 уровень'!Z3170</f>
        <v>0</v>
      </c>
      <c r="Z655" s="58">
        <f>'1 уровень'!AA3170</f>
        <v>0</v>
      </c>
      <c r="AA655" s="58">
        <f>'1 уровень'!AB3170</f>
        <v>0</v>
      </c>
      <c r="AB655" s="58">
        <f>'1 уровень'!AC3170</f>
        <v>0</v>
      </c>
      <c r="AC655" s="758">
        <f>'1 уровень'!AD3170</f>
        <v>0</v>
      </c>
      <c r="AD655" s="58">
        <f>'1 уровень'!AE3170</f>
        <v>0</v>
      </c>
      <c r="AE655" s="58">
        <f>'1 уровень'!AF3170</f>
        <v>0</v>
      </c>
      <c r="AF655" s="58">
        <f>'1 уровень'!AG3170</f>
        <v>0</v>
      </c>
      <c r="AG655" s="58">
        <f>'1 уровень'!AH3170</f>
        <v>0</v>
      </c>
      <c r="AH655" s="360">
        <f>'1 уровень'!AI3170</f>
        <v>0</v>
      </c>
      <c r="AI655" s="58"/>
      <c r="AJ655" s="58"/>
    </row>
    <row r="656" spans="1:184" ht="45" x14ac:dyDescent="0.25">
      <c r="A656" s="18">
        <v>1</v>
      </c>
      <c r="B656" s="18">
        <v>1</v>
      </c>
      <c r="C656" s="155" t="s">
        <v>272</v>
      </c>
      <c r="D656" s="27">
        <f>'1 уровень'!E3171</f>
        <v>12338</v>
      </c>
      <c r="E656" s="27">
        <f>'1 уровень'!F3171</f>
        <v>11310</v>
      </c>
      <c r="F656" s="27">
        <f>'1 уровень'!G3171</f>
        <v>11840</v>
      </c>
      <c r="G656" s="50">
        <f>'1 уровень'!H3171</f>
        <v>104.68611847922193</v>
      </c>
      <c r="H656" s="64">
        <f>'1 уровень'!I3171</f>
        <v>0</v>
      </c>
      <c r="I656" s="64">
        <f>'1 уровень'!J3171</f>
        <v>0</v>
      </c>
      <c r="J656" s="59">
        <f>'1 уровень'!K3171</f>
        <v>0</v>
      </c>
      <c r="K656" s="59">
        <f>'1 уровень'!L3171</f>
        <v>0</v>
      </c>
      <c r="L656" s="59">
        <f>'1 уровень'!M3171</f>
        <v>0</v>
      </c>
      <c r="M656" s="59">
        <f>'1 уровень'!N3171</f>
        <v>0</v>
      </c>
      <c r="N656" s="59">
        <f>'1 уровень'!O3171</f>
        <v>0</v>
      </c>
      <c r="O656" s="59">
        <f>'1 уровень'!P3171</f>
        <v>0</v>
      </c>
      <c r="P656" s="58">
        <f>'1 уровень'!Q3171</f>
        <v>36950.720249565216</v>
      </c>
      <c r="Q656" s="58">
        <f>'1 уровень'!R3171</f>
        <v>36950.720249565216</v>
      </c>
      <c r="R656" s="58">
        <f>'1 уровень'!S3171</f>
        <v>36950.720249565216</v>
      </c>
      <c r="S656" s="58">
        <f>'1 уровень'!T3171</f>
        <v>36950.720249565216</v>
      </c>
      <c r="T656" s="58">
        <f>'1 уровень'!U3171</f>
        <v>36950.720249565216</v>
      </c>
      <c r="U656" s="58">
        <f>'1 уровень'!V3171</f>
        <v>36950.720249565216</v>
      </c>
      <c r="V656" s="58">
        <f>'1 уровень'!W3171</f>
        <v>36950.720249565216</v>
      </c>
      <c r="W656" s="58">
        <f>'1 уровень'!X3171</f>
        <v>36950.720249565216</v>
      </c>
      <c r="X656" s="58">
        <f>'1 уровень'!Y3171</f>
        <v>36950.720249565216</v>
      </c>
      <c r="Y656" s="58">
        <f>'1 уровень'!Z3171</f>
        <v>36950.720249565216</v>
      </c>
      <c r="Z656" s="58">
        <f>'1 уровень'!AA3171</f>
        <v>32375.756969565216</v>
      </c>
      <c r="AA656" s="58">
        <f>'1 уровень'!AB3171</f>
        <v>31584.011922101447</v>
      </c>
      <c r="AB656" s="58">
        <f>'1 уровень'!AC3171</f>
        <v>31630.841240000002</v>
      </c>
      <c r="AC656" s="758">
        <f>'1 уровень'!AD3171</f>
        <v>0</v>
      </c>
      <c r="AD656" s="58">
        <f>'1 уровень'!AE3171</f>
        <v>0</v>
      </c>
      <c r="AE656" s="58">
        <f>'1 уровень'!AF3171</f>
        <v>46.829317898554564</v>
      </c>
      <c r="AF656" s="58">
        <f>'1 уровень'!AG3171</f>
        <v>0</v>
      </c>
      <c r="AG656" s="58">
        <f>'1 уровень'!AH3171</f>
        <v>0</v>
      </c>
      <c r="AH656" s="360">
        <f>'1 уровень'!AI3171</f>
        <v>31630.841240000002</v>
      </c>
      <c r="AI656" s="58">
        <f t="shared" ref="AI656:AI661" si="80">AB656/AA656*100</f>
        <v>100.14826906098584</v>
      </c>
      <c r="AJ656" s="58">
        <f t="shared" ref="AJ656:AJ661" si="81">AH656/AA656*100</f>
        <v>100.14826906098584</v>
      </c>
    </row>
    <row r="657" spans="1:36" ht="30" x14ac:dyDescent="0.25">
      <c r="A657" s="18">
        <v>1</v>
      </c>
      <c r="B657" s="18">
        <v>1</v>
      </c>
      <c r="C657" s="155" t="s">
        <v>464</v>
      </c>
      <c r="D657" s="27">
        <f>'1 уровень'!E3172</f>
        <v>2450</v>
      </c>
      <c r="E657" s="27">
        <f>'1 уровень'!F3172</f>
        <v>2246</v>
      </c>
      <c r="F657" s="27">
        <f>'1 уровень'!G3172</f>
        <v>2782</v>
      </c>
      <c r="G657" s="50">
        <f>'1 уровень'!H3172</f>
        <v>123.8646482635797</v>
      </c>
      <c r="H657" s="64">
        <f>'1 уровень'!I3172</f>
        <v>0</v>
      </c>
      <c r="I657" s="64">
        <f>'1 уровень'!J3172</f>
        <v>0</v>
      </c>
      <c r="J657" s="59">
        <f>'1 уровень'!K3172</f>
        <v>0</v>
      </c>
      <c r="K657" s="59">
        <f>'1 уровень'!L3172</f>
        <v>0</v>
      </c>
      <c r="L657" s="59">
        <f>'1 уровень'!M3172</f>
        <v>0</v>
      </c>
      <c r="M657" s="59">
        <f>'1 уровень'!N3172</f>
        <v>0</v>
      </c>
      <c r="N657" s="59">
        <f>'1 уровень'!O3172</f>
        <v>0</v>
      </c>
      <c r="O657" s="59">
        <f>'1 уровень'!P3172</f>
        <v>0</v>
      </c>
      <c r="P657" s="58">
        <f>'1 уровень'!Q3172</f>
        <v>8420.242649565218</v>
      </c>
      <c r="Q657" s="58">
        <f>'1 уровень'!R3172</f>
        <v>8420.242649565218</v>
      </c>
      <c r="R657" s="58">
        <f>'1 уровень'!S3172</f>
        <v>8420.242649565218</v>
      </c>
      <c r="S657" s="58">
        <f>'1 уровень'!T3172</f>
        <v>8420.242649565218</v>
      </c>
      <c r="T657" s="58">
        <f>'1 уровень'!U3172</f>
        <v>8420.242649565218</v>
      </c>
      <c r="U657" s="58">
        <f>'1 уровень'!V3172</f>
        <v>8420.242649565218</v>
      </c>
      <c r="V657" s="58">
        <f>'1 уровень'!W3172</f>
        <v>8420.242649565218</v>
      </c>
      <c r="W657" s="58">
        <f>'1 уровень'!X3172</f>
        <v>8420.242649565218</v>
      </c>
      <c r="X657" s="58">
        <f>'1 уровень'!Y3172</f>
        <v>8420.242649565218</v>
      </c>
      <c r="Y657" s="58">
        <f>'1 уровень'!Z3172</f>
        <v>8420.242649565218</v>
      </c>
      <c r="Z657" s="58">
        <f>'1 уровень'!AA3172</f>
        <v>3845.2793695652172</v>
      </c>
      <c r="AA657" s="58">
        <f>'1 уровень'!AB3172</f>
        <v>5431.0741221014487</v>
      </c>
      <c r="AB657" s="58">
        <f>'1 уровень'!AC3172</f>
        <v>4349.4509100000005</v>
      </c>
      <c r="AC657" s="758">
        <f>'1 уровень'!AD3172</f>
        <v>0</v>
      </c>
      <c r="AD657" s="58">
        <f>'1 уровень'!AE3172</f>
        <v>0</v>
      </c>
      <c r="AE657" s="58">
        <f>'1 уровень'!AF3172</f>
        <v>-1081.6232121014482</v>
      </c>
      <c r="AF657" s="58">
        <f>'1 уровень'!AG3172</f>
        <v>0</v>
      </c>
      <c r="AG657" s="58">
        <f>'1 уровень'!AH3172</f>
        <v>0</v>
      </c>
      <c r="AH657" s="360">
        <f>'1 уровень'!AI3172</f>
        <v>4349.4509100000005</v>
      </c>
      <c r="AI657" s="58">
        <f t="shared" si="80"/>
        <v>80.084543355800591</v>
      </c>
      <c r="AJ657" s="58">
        <f t="shared" si="81"/>
        <v>80.084543355800591</v>
      </c>
    </row>
    <row r="658" spans="1:36" ht="60" x14ac:dyDescent="0.25">
      <c r="B658" s="18">
        <v>1</v>
      </c>
      <c r="C658" s="155" t="s">
        <v>482</v>
      </c>
      <c r="D658" s="27">
        <f>'1 уровень'!E3173</f>
        <v>100</v>
      </c>
      <c r="E658" s="27">
        <f>'1 уровень'!F3173</f>
        <v>92</v>
      </c>
      <c r="F658" s="27">
        <f>'1 уровень'!G3173</f>
        <v>85</v>
      </c>
      <c r="G658" s="50">
        <f>'1 уровень'!H3173</f>
        <v>0</v>
      </c>
      <c r="H658" s="64">
        <f>'1 уровень'!I3173</f>
        <v>0</v>
      </c>
      <c r="I658" s="64">
        <f>'1 уровень'!J3173</f>
        <v>0</v>
      </c>
      <c r="J658" s="59">
        <f>'1 уровень'!K3173</f>
        <v>0</v>
      </c>
      <c r="K658" s="59">
        <f>'1 уровень'!L3173</f>
        <v>0</v>
      </c>
      <c r="L658" s="59">
        <f>'1 уровень'!M3173</f>
        <v>0</v>
      </c>
      <c r="M658" s="59">
        <f>'1 уровень'!N3173</f>
        <v>0</v>
      </c>
      <c r="N658" s="59">
        <f>'1 уровень'!O3173</f>
        <v>0</v>
      </c>
      <c r="O658" s="59">
        <f>'1 уровень'!P3173</f>
        <v>0</v>
      </c>
      <c r="P658" s="58">
        <f>'1 уровень'!Q3173</f>
        <v>183.4388695652174</v>
      </c>
      <c r="Q658" s="58">
        <f>'1 уровень'!R3173</f>
        <v>183.4388695652174</v>
      </c>
      <c r="R658" s="58">
        <f>'1 уровень'!S3173</f>
        <v>183.4388695652174</v>
      </c>
      <c r="S658" s="58">
        <f>'1 уровень'!T3173</f>
        <v>183.4388695652174</v>
      </c>
      <c r="T658" s="58">
        <f>'1 уровень'!U3173</f>
        <v>183.4388695652174</v>
      </c>
      <c r="U658" s="58">
        <f>'1 уровень'!V3173</f>
        <v>183.4388695652174</v>
      </c>
      <c r="V658" s="58">
        <f>'1 уровень'!W3173</f>
        <v>183.4388695652174</v>
      </c>
      <c r="W658" s="58">
        <f>'1 уровень'!X3173</f>
        <v>183.4388695652174</v>
      </c>
      <c r="X658" s="58">
        <f>'1 уровень'!Y3173</f>
        <v>183.4388695652174</v>
      </c>
      <c r="Y658" s="58">
        <f>'1 уровень'!Z3173</f>
        <v>183.4388695652174</v>
      </c>
      <c r="Z658" s="58">
        <f>'1 уровень'!AA3173</f>
        <v>183.4388695652174</v>
      </c>
      <c r="AA658" s="58">
        <f>'1 уровень'!AB3173</f>
        <v>168.15229710144928</v>
      </c>
      <c r="AB658" s="58">
        <f>'1 уровень'!AC3173</f>
        <v>165.62491000000003</v>
      </c>
      <c r="AC658" s="758">
        <f>'1 уровень'!AD3173</f>
        <v>0</v>
      </c>
      <c r="AD658" s="58">
        <f>'1 уровень'!AE3173</f>
        <v>0</v>
      </c>
      <c r="AE658" s="58">
        <f>'1 уровень'!AF3173</f>
        <v>-2.5273871014492499</v>
      </c>
      <c r="AF658" s="58">
        <f>'1 уровень'!AG3173</f>
        <v>0</v>
      </c>
      <c r="AG658" s="58">
        <f>'1 уровень'!AH3173</f>
        <v>0</v>
      </c>
      <c r="AH658" s="360">
        <f>'1 уровень'!AI3173</f>
        <v>165.62491000000003</v>
      </c>
      <c r="AI658" s="58">
        <f t="shared" si="80"/>
        <v>98.496965462253286</v>
      </c>
      <c r="AJ658" s="58">
        <f t="shared" si="81"/>
        <v>98.496965462253286</v>
      </c>
    </row>
    <row r="659" spans="1:36" ht="72" x14ac:dyDescent="0.25">
      <c r="A659" s="18">
        <v>1</v>
      </c>
      <c r="B659" s="18">
        <v>1</v>
      </c>
      <c r="C659" s="267" t="s">
        <v>465</v>
      </c>
      <c r="D659" s="27">
        <f>'1 уровень'!E3174</f>
        <v>7536</v>
      </c>
      <c r="E659" s="27">
        <f>'1 уровень'!F3174</f>
        <v>6908</v>
      </c>
      <c r="F659" s="27">
        <f>'1 уровень'!G3174</f>
        <v>6751</v>
      </c>
      <c r="G659" s="50">
        <f>'1 уровень'!H3174</f>
        <v>97.727272727272734</v>
      </c>
      <c r="H659" s="64">
        <f>'1 уровень'!I3174</f>
        <v>0</v>
      </c>
      <c r="I659" s="64">
        <f>'1 уровень'!J3174</f>
        <v>0</v>
      </c>
      <c r="J659" s="59">
        <f>'1 уровень'!K3174</f>
        <v>0</v>
      </c>
      <c r="K659" s="59">
        <f>'1 уровень'!L3174</f>
        <v>0</v>
      </c>
      <c r="L659" s="59">
        <f>'1 уровень'!M3174</f>
        <v>0</v>
      </c>
      <c r="M659" s="59">
        <f>'1 уровень'!N3174</f>
        <v>0</v>
      </c>
      <c r="N659" s="59">
        <f>'1 уровень'!O3174</f>
        <v>0</v>
      </c>
      <c r="O659" s="59">
        <f>'1 уровень'!P3174</f>
        <v>0</v>
      </c>
      <c r="P659" s="58">
        <f>'1 уровень'!Q3174</f>
        <v>24912.584159999999</v>
      </c>
      <c r="Q659" s="58">
        <f>'1 уровень'!R3174</f>
        <v>24912.584159999999</v>
      </c>
      <c r="R659" s="58">
        <f>'1 уровень'!S3174</f>
        <v>24912.584159999999</v>
      </c>
      <c r="S659" s="58">
        <f>'1 уровень'!T3174</f>
        <v>24912.584159999999</v>
      </c>
      <c r="T659" s="58">
        <f>'1 уровень'!U3174</f>
        <v>24912.584159999999</v>
      </c>
      <c r="U659" s="58">
        <f>'1 уровень'!V3174</f>
        <v>24912.584159999999</v>
      </c>
      <c r="V659" s="58">
        <f>'1 уровень'!W3174</f>
        <v>24912.584159999999</v>
      </c>
      <c r="W659" s="58">
        <f>'1 уровень'!X3174</f>
        <v>24912.584159999999</v>
      </c>
      <c r="X659" s="58">
        <f>'1 уровень'!Y3174</f>
        <v>24912.584159999999</v>
      </c>
      <c r="Y659" s="58">
        <f>'1 уровень'!Z3174</f>
        <v>24912.584159999999</v>
      </c>
      <c r="Z659" s="58">
        <f>'1 уровень'!AA3174</f>
        <v>24912.584159999999</v>
      </c>
      <c r="AA659" s="58">
        <f>'1 уровень'!AB3174</f>
        <v>22836.535479999999</v>
      </c>
      <c r="AB659" s="58">
        <f>'1 уровень'!AC3174</f>
        <v>23787.291730000001</v>
      </c>
      <c r="AC659" s="758">
        <f>'1 уровень'!AD3174</f>
        <v>0</v>
      </c>
      <c r="AD659" s="58">
        <f>'1 уровень'!AE3174</f>
        <v>0</v>
      </c>
      <c r="AE659" s="58">
        <f>'1 уровень'!AF3174</f>
        <v>950.75625000000218</v>
      </c>
      <c r="AF659" s="58">
        <f>'1 уровень'!AG3174</f>
        <v>0</v>
      </c>
      <c r="AG659" s="58">
        <f>'1 уровень'!AH3174</f>
        <v>0</v>
      </c>
      <c r="AH659" s="360">
        <f>'1 уровень'!AI3174</f>
        <v>23787.291730000001</v>
      </c>
      <c r="AI659" s="58">
        <f t="shared" si="80"/>
        <v>104.1633121225094</v>
      </c>
      <c r="AJ659" s="58">
        <f t="shared" si="81"/>
        <v>104.1633121225094</v>
      </c>
    </row>
    <row r="660" spans="1:36" ht="45" x14ac:dyDescent="0.25">
      <c r="A660" s="18">
        <v>1</v>
      </c>
      <c r="B660" s="18">
        <v>1</v>
      </c>
      <c r="C660" s="155" t="s">
        <v>466</v>
      </c>
      <c r="D660" s="27">
        <f>'1 уровень'!E3175</f>
        <v>2352</v>
      </c>
      <c r="E660" s="27">
        <f>'1 уровень'!F3175</f>
        <v>2156</v>
      </c>
      <c r="F660" s="27">
        <f>'1 уровень'!G3175</f>
        <v>2307</v>
      </c>
      <c r="G660" s="50">
        <f>'1 уровень'!H3175</f>
        <v>107.00371057513915</v>
      </c>
      <c r="H660" s="64">
        <f>'1 уровень'!I3175</f>
        <v>0</v>
      </c>
      <c r="I660" s="64">
        <f>'1 уровень'!J3175</f>
        <v>0</v>
      </c>
      <c r="J660" s="59">
        <f>'1 уровень'!K3175</f>
        <v>0</v>
      </c>
      <c r="K660" s="59">
        <f>'1 уровень'!L3175</f>
        <v>0</v>
      </c>
      <c r="L660" s="59">
        <f>'1 уровень'!M3175</f>
        <v>0</v>
      </c>
      <c r="M660" s="59">
        <f>'1 уровень'!N3175</f>
        <v>0</v>
      </c>
      <c r="N660" s="59">
        <f>'1 уровень'!O3175</f>
        <v>0</v>
      </c>
      <c r="O660" s="59">
        <f>'1 уровень'!P3175</f>
        <v>0</v>
      </c>
      <c r="P660" s="58">
        <f>'1 уровень'!Q3175</f>
        <v>3617.8934399999998</v>
      </c>
      <c r="Q660" s="58">
        <f>'1 уровень'!R3175</f>
        <v>3617.8934399999998</v>
      </c>
      <c r="R660" s="58">
        <f>'1 уровень'!S3175</f>
        <v>3617.8934399999998</v>
      </c>
      <c r="S660" s="58">
        <f>'1 уровень'!T3175</f>
        <v>3617.8934399999998</v>
      </c>
      <c r="T660" s="58">
        <f>'1 уровень'!U3175</f>
        <v>3617.8934399999998</v>
      </c>
      <c r="U660" s="58">
        <f>'1 уровень'!V3175</f>
        <v>3617.8934399999998</v>
      </c>
      <c r="V660" s="58">
        <f>'1 уровень'!W3175</f>
        <v>3617.8934399999998</v>
      </c>
      <c r="W660" s="58">
        <f>'1 уровень'!X3175</f>
        <v>3617.8934399999998</v>
      </c>
      <c r="X660" s="58">
        <f>'1 уровень'!Y3175</f>
        <v>3617.8934399999998</v>
      </c>
      <c r="Y660" s="58">
        <f>'1 уровень'!Z3175</f>
        <v>3617.8934399999998</v>
      </c>
      <c r="Z660" s="58">
        <f>'1 уровень'!AA3175</f>
        <v>3617.8934399999998</v>
      </c>
      <c r="AA660" s="58">
        <f>'1 уровень'!AB3175</f>
        <v>3316.4023199999997</v>
      </c>
      <c r="AB660" s="58">
        <f>'1 уровень'!AC3175</f>
        <v>3494.0986000000003</v>
      </c>
      <c r="AC660" s="758">
        <f>'1 уровень'!AD3175</f>
        <v>0</v>
      </c>
      <c r="AD660" s="58">
        <f>'1 уровень'!AE3175</f>
        <v>0</v>
      </c>
      <c r="AE660" s="58">
        <f>'1 уровень'!AF3175</f>
        <v>177.69628000000057</v>
      </c>
      <c r="AF660" s="58">
        <f>'1 уровень'!AG3175</f>
        <v>0</v>
      </c>
      <c r="AG660" s="58">
        <f>'1 уровень'!AH3175</f>
        <v>0</v>
      </c>
      <c r="AH660" s="360">
        <f>'1 уровень'!AI3175</f>
        <v>3494.0986000000003</v>
      </c>
      <c r="AI660" s="58">
        <f t="shared" si="80"/>
        <v>105.3581038382581</v>
      </c>
      <c r="AJ660" s="58">
        <f t="shared" si="81"/>
        <v>105.3581038382581</v>
      </c>
    </row>
    <row r="661" spans="1:36" ht="29.25" x14ac:dyDescent="0.25">
      <c r="A661" s="18">
        <v>1</v>
      </c>
      <c r="B661" s="18">
        <v>1</v>
      </c>
      <c r="C661" s="267" t="s">
        <v>310</v>
      </c>
      <c r="D661" s="20">
        <f>'1 уровень'!E3176</f>
        <v>4360.8</v>
      </c>
      <c r="E661" s="20">
        <f>'1 уровень'!F3176</f>
        <v>3997</v>
      </c>
      <c r="F661" s="20">
        <f>'1 уровень'!G3176</f>
        <v>6400</v>
      </c>
      <c r="G661" s="48">
        <f>'1 уровень'!H3176</f>
        <v>160.12009006755065</v>
      </c>
      <c r="H661" s="64">
        <f>'1 уровень'!I3176</f>
        <v>0</v>
      </c>
      <c r="I661" s="64">
        <f>'1 уровень'!J3176</f>
        <v>0</v>
      </c>
      <c r="J661" s="59">
        <f>'1 уровень'!K3176</f>
        <v>0</v>
      </c>
      <c r="K661" s="59">
        <f>'1 уровень'!L3176</f>
        <v>0</v>
      </c>
      <c r="L661" s="59">
        <f>'1 уровень'!M3176</f>
        <v>0</v>
      </c>
      <c r="M661" s="59">
        <f>'1 уровень'!N3176</f>
        <v>0</v>
      </c>
      <c r="N661" s="59">
        <f>'1 уровень'!O3176</f>
        <v>0</v>
      </c>
      <c r="O661" s="59">
        <f>'1 уровень'!P3176</f>
        <v>0</v>
      </c>
      <c r="P661" s="58">
        <f>'1 уровень'!Q3176</f>
        <v>24106.084320000002</v>
      </c>
      <c r="Q661" s="58">
        <f>'1 уровень'!R3176</f>
        <v>24106.084320000002</v>
      </c>
      <c r="R661" s="58">
        <f>'1 уровень'!S3176</f>
        <v>24106.084320000002</v>
      </c>
      <c r="S661" s="58">
        <f>'1 уровень'!T3176</f>
        <v>24106.084320000002</v>
      </c>
      <c r="T661" s="58">
        <f>'1 уровень'!U3176</f>
        <v>24106.084320000002</v>
      </c>
      <c r="U661" s="58">
        <f>'1 уровень'!V3176</f>
        <v>24106.084320000002</v>
      </c>
      <c r="V661" s="58">
        <f>'1 уровень'!W3176</f>
        <v>24106.084320000002</v>
      </c>
      <c r="W661" s="58">
        <f>'1 уровень'!X3176</f>
        <v>24106.084320000002</v>
      </c>
      <c r="X661" s="58">
        <f>'1 уровень'!Y3176</f>
        <v>24106.084320000002</v>
      </c>
      <c r="Y661" s="58">
        <f>'1 уровень'!Z3176</f>
        <v>24106.084320000002</v>
      </c>
      <c r="Z661" s="58">
        <f>'1 уровень'!AA3176</f>
        <v>39397.769719999997</v>
      </c>
      <c r="AA661" s="58">
        <f>'1 уровень'!AB3176</f>
        <v>29743.086659999997</v>
      </c>
      <c r="AB661" s="58">
        <f>'1 уровень'!AC3176</f>
        <v>32024.57120999994</v>
      </c>
      <c r="AC661" s="758">
        <f>'1 уровень'!AD3176</f>
        <v>0</v>
      </c>
      <c r="AD661" s="58">
        <f>'1 уровень'!AE3176</f>
        <v>0</v>
      </c>
      <c r="AE661" s="58">
        <f>'1 уровень'!AF3176</f>
        <v>2281.4845499999428</v>
      </c>
      <c r="AF661" s="58">
        <f>'1 уровень'!AG3176</f>
        <v>-10.1966</v>
      </c>
      <c r="AG661" s="58">
        <f>'1 уровень'!AH3176</f>
        <v>-2.123550000000014</v>
      </c>
      <c r="AH661" s="360">
        <f>'1 уровень'!AI3176</f>
        <v>32022.44765999994</v>
      </c>
      <c r="AI661" s="58">
        <f t="shared" si="80"/>
        <v>107.67063814216766</v>
      </c>
      <c r="AJ661" s="58">
        <f t="shared" si="81"/>
        <v>107.6634984998559</v>
      </c>
    </row>
    <row r="662" spans="1:36" x14ac:dyDescent="0.25">
      <c r="A662" s="18">
        <v>1</v>
      </c>
      <c r="B662" s="18">
        <v>1</v>
      </c>
      <c r="C662" s="155" t="s">
        <v>303</v>
      </c>
      <c r="D662" s="27">
        <f>'1 уровень'!E3177</f>
        <v>0</v>
      </c>
      <c r="E662" s="27">
        <f>'1 уровень'!F3177</f>
        <v>0</v>
      </c>
      <c r="F662" s="27">
        <f>'1 уровень'!G3177</f>
        <v>0</v>
      </c>
      <c r="G662" s="50">
        <f>'1 уровень'!H3177</f>
        <v>0</v>
      </c>
      <c r="H662" s="64">
        <f>'1 уровень'!I3177</f>
        <v>0</v>
      </c>
      <c r="I662" s="64">
        <f>'1 уровень'!J3177</f>
        <v>0</v>
      </c>
      <c r="J662" s="59">
        <f>'1 уровень'!K3177</f>
        <v>0</v>
      </c>
      <c r="K662" s="59">
        <f>'1 уровень'!L3177</f>
        <v>0</v>
      </c>
      <c r="L662" s="59">
        <f>'1 уровень'!M3177</f>
        <v>0</v>
      </c>
      <c r="M662" s="59">
        <f>'1 уровень'!N3177</f>
        <v>0</v>
      </c>
      <c r="N662" s="59">
        <f>'1 уровень'!O3177</f>
        <v>0</v>
      </c>
      <c r="O662" s="59">
        <f>'1 уровень'!P3177</f>
        <v>0</v>
      </c>
      <c r="P662" s="58">
        <f>'1 уровень'!Q3177</f>
        <v>0</v>
      </c>
      <c r="Q662" s="58">
        <f>'1 уровень'!R3177</f>
        <v>0</v>
      </c>
      <c r="R662" s="58">
        <f>'1 уровень'!S3177</f>
        <v>0</v>
      </c>
      <c r="S662" s="58">
        <f>'1 уровень'!T3177</f>
        <v>0</v>
      </c>
      <c r="T662" s="58">
        <f>'1 уровень'!U3177</f>
        <v>0</v>
      </c>
      <c r="U662" s="58">
        <f>'1 уровень'!V3177</f>
        <v>0</v>
      </c>
      <c r="V662" s="58">
        <f>'1 уровень'!W3177</f>
        <v>0</v>
      </c>
      <c r="W662" s="58">
        <f>'1 уровень'!X3177</f>
        <v>0</v>
      </c>
      <c r="X662" s="58">
        <f>'1 уровень'!Y3177</f>
        <v>0</v>
      </c>
      <c r="Y662" s="58">
        <f>'1 уровень'!Z3177</f>
        <v>0</v>
      </c>
      <c r="Z662" s="58">
        <f>'1 уровень'!AA3177</f>
        <v>0</v>
      </c>
      <c r="AA662" s="58">
        <f>'1 уровень'!AB3177</f>
        <v>0</v>
      </c>
      <c r="AB662" s="58">
        <f>'1 уровень'!AC3177</f>
        <v>0</v>
      </c>
      <c r="AC662" s="758">
        <f>'1 уровень'!AD3177</f>
        <v>0</v>
      </c>
      <c r="AD662" s="58">
        <f>'1 уровень'!AE3177</f>
        <v>0</v>
      </c>
      <c r="AE662" s="58">
        <f>'1 уровень'!AF3177</f>
        <v>0</v>
      </c>
      <c r="AF662" s="58">
        <f>'1 уровень'!AG3177</f>
        <v>0</v>
      </c>
      <c r="AG662" s="58">
        <f>'1 уровень'!AH3177</f>
        <v>0</v>
      </c>
      <c r="AH662" s="360">
        <f>'1 уровень'!AI3177</f>
        <v>0</v>
      </c>
      <c r="AI662" s="58"/>
      <c r="AJ662" s="58"/>
    </row>
    <row r="663" spans="1:36" ht="30" x14ac:dyDescent="0.25">
      <c r="A663" s="18">
        <v>1</v>
      </c>
      <c r="B663" s="18">
        <v>1</v>
      </c>
      <c r="C663" s="270" t="s">
        <v>442</v>
      </c>
      <c r="D663" s="27">
        <f>'1 уровень'!E3178</f>
        <v>0</v>
      </c>
      <c r="E663" s="27">
        <f>'1 уровень'!F3178</f>
        <v>0</v>
      </c>
      <c r="F663" s="27">
        <f>'1 уровень'!G3178</f>
        <v>0</v>
      </c>
      <c r="G663" s="50" t="e">
        <f>'1 уровень'!H3178</f>
        <v>#DIV/0!</v>
      </c>
      <c r="H663" s="64">
        <f>'1 уровень'!I3178</f>
        <v>0</v>
      </c>
      <c r="I663" s="64">
        <f>'1 уровень'!J3178</f>
        <v>0</v>
      </c>
      <c r="J663" s="59">
        <f>'1 уровень'!K3178</f>
        <v>0</v>
      </c>
      <c r="K663" s="59">
        <f>'1 уровень'!L3178</f>
        <v>0</v>
      </c>
      <c r="L663" s="59">
        <f>'1 уровень'!M3178</f>
        <v>0</v>
      </c>
      <c r="M663" s="59">
        <f>'1 уровень'!N3178</f>
        <v>0</v>
      </c>
      <c r="N663" s="59">
        <f>'1 уровень'!O3178</f>
        <v>0</v>
      </c>
      <c r="O663" s="59">
        <f>'1 уровень'!P3178</f>
        <v>0</v>
      </c>
      <c r="P663" s="58">
        <f>'1 уровень'!Q3178</f>
        <v>0</v>
      </c>
      <c r="Q663" s="58">
        <f>'1 уровень'!R3178</f>
        <v>0</v>
      </c>
      <c r="R663" s="58">
        <f>'1 уровень'!S3178</f>
        <v>0</v>
      </c>
      <c r="S663" s="58">
        <f>'1 уровень'!T3178</f>
        <v>0</v>
      </c>
      <c r="T663" s="58">
        <f>'1 уровень'!U3178</f>
        <v>0</v>
      </c>
      <c r="U663" s="58">
        <f>'1 уровень'!V3178</f>
        <v>0</v>
      </c>
      <c r="V663" s="58">
        <f>'1 уровень'!W3178</f>
        <v>0</v>
      </c>
      <c r="W663" s="58">
        <f>'1 уровень'!X3178</f>
        <v>0</v>
      </c>
      <c r="X663" s="58">
        <f>'1 уровень'!Y3178</f>
        <v>0</v>
      </c>
      <c r="Y663" s="58">
        <f>'1 уровень'!Z3178</f>
        <v>0</v>
      </c>
      <c r="Z663" s="58">
        <f>'1 уровень'!AA3178</f>
        <v>0</v>
      </c>
      <c r="AA663" s="58">
        <f>'1 уровень'!AB3178</f>
        <v>0</v>
      </c>
      <c r="AB663" s="58">
        <f>'1 уровень'!AC3178</f>
        <v>0</v>
      </c>
      <c r="AC663" s="758">
        <f>'1 уровень'!AD3178</f>
        <v>0</v>
      </c>
      <c r="AD663" s="58">
        <f>'1 уровень'!AE3178</f>
        <v>0</v>
      </c>
      <c r="AE663" s="58">
        <f>'1 уровень'!AF3178</f>
        <v>0</v>
      </c>
      <c r="AF663" s="58">
        <f>'1 уровень'!AG3178</f>
        <v>0</v>
      </c>
      <c r="AG663" s="58">
        <f>'1 уровень'!AH3178</f>
        <v>0</v>
      </c>
      <c r="AH663" s="360">
        <f>'1 уровень'!AI3178</f>
        <v>0</v>
      </c>
      <c r="AI663" s="58"/>
      <c r="AJ663" s="58"/>
    </row>
    <row r="664" spans="1:36" x14ac:dyDescent="0.25">
      <c r="A664" s="18">
        <v>1</v>
      </c>
      <c r="B664" s="18">
        <v>1</v>
      </c>
      <c r="C664" s="155" t="s">
        <v>443</v>
      </c>
      <c r="D664" s="27">
        <f>'1 уровень'!E3179</f>
        <v>0</v>
      </c>
      <c r="E664" s="27">
        <f>'1 уровень'!F3179</f>
        <v>0</v>
      </c>
      <c r="F664" s="27">
        <f>'1 уровень'!G3179</f>
        <v>0</v>
      </c>
      <c r="G664" s="50">
        <f>'1 уровень'!H3179</f>
        <v>0</v>
      </c>
      <c r="H664" s="64">
        <f>'1 уровень'!I3179</f>
        <v>0</v>
      </c>
      <c r="I664" s="64">
        <f>'1 уровень'!J3179</f>
        <v>0</v>
      </c>
      <c r="J664" s="59">
        <f>'1 уровень'!K3179</f>
        <v>0</v>
      </c>
      <c r="K664" s="59">
        <f>'1 уровень'!L3179</f>
        <v>0</v>
      </c>
      <c r="L664" s="59">
        <f>'1 уровень'!M3179</f>
        <v>0</v>
      </c>
      <c r="M664" s="59">
        <f>'1 уровень'!N3179</f>
        <v>0</v>
      </c>
      <c r="N664" s="59">
        <f>'1 уровень'!O3179</f>
        <v>0</v>
      </c>
      <c r="O664" s="59">
        <f>'1 уровень'!P3179</f>
        <v>0</v>
      </c>
      <c r="P664" s="58">
        <f>'1 уровень'!Q3179</f>
        <v>0</v>
      </c>
      <c r="Q664" s="58">
        <f>'1 уровень'!R3179</f>
        <v>0</v>
      </c>
      <c r="R664" s="58">
        <f>'1 уровень'!S3179</f>
        <v>0</v>
      </c>
      <c r="S664" s="58">
        <f>'1 уровень'!T3179</f>
        <v>0</v>
      </c>
      <c r="T664" s="58">
        <f>'1 уровень'!U3179</f>
        <v>0</v>
      </c>
      <c r="U664" s="58">
        <f>'1 уровень'!V3179</f>
        <v>0</v>
      </c>
      <c r="V664" s="58">
        <f>'1 уровень'!W3179</f>
        <v>0</v>
      </c>
      <c r="W664" s="58">
        <f>'1 уровень'!X3179</f>
        <v>0</v>
      </c>
      <c r="X664" s="58">
        <f>'1 уровень'!Y3179</f>
        <v>0</v>
      </c>
      <c r="Y664" s="58">
        <f>'1 уровень'!Z3179</f>
        <v>0</v>
      </c>
      <c r="Z664" s="58">
        <f>'1 уровень'!AA3179</f>
        <v>0</v>
      </c>
      <c r="AA664" s="58">
        <f>'1 уровень'!AB3179</f>
        <v>0</v>
      </c>
      <c r="AB664" s="58">
        <f>'1 уровень'!AC3179</f>
        <v>0</v>
      </c>
      <c r="AC664" s="758">
        <f>'1 уровень'!AD3179</f>
        <v>0</v>
      </c>
      <c r="AD664" s="58">
        <f>'1 уровень'!AE3179</f>
        <v>0</v>
      </c>
      <c r="AE664" s="58">
        <f>'1 уровень'!AF3179</f>
        <v>0</v>
      </c>
      <c r="AF664" s="58">
        <f>'1 уровень'!AG3179</f>
        <v>0</v>
      </c>
      <c r="AG664" s="58">
        <f>'1 уровень'!AH3179</f>
        <v>0</v>
      </c>
      <c r="AH664" s="360">
        <f>'1 уровень'!AI3179</f>
        <v>0</v>
      </c>
      <c r="AI664" s="58"/>
      <c r="AJ664" s="58"/>
    </row>
    <row r="665" spans="1:36" ht="30" x14ac:dyDescent="0.25">
      <c r="A665" s="18">
        <v>1</v>
      </c>
      <c r="B665" s="18">
        <v>1</v>
      </c>
      <c r="C665" s="155" t="s">
        <v>444</v>
      </c>
      <c r="D665" s="27">
        <f>'1 уровень'!E3180</f>
        <v>0</v>
      </c>
      <c r="E665" s="27">
        <f>'1 уровень'!F3180</f>
        <v>0</v>
      </c>
      <c r="F665" s="27">
        <f>'1 уровень'!G3180</f>
        <v>0</v>
      </c>
      <c r="G665" s="50">
        <f>'1 уровень'!H3180</f>
        <v>0</v>
      </c>
      <c r="H665" s="64">
        <f>'1 уровень'!I3180</f>
        <v>0</v>
      </c>
      <c r="I665" s="64">
        <f>'1 уровень'!J3180</f>
        <v>0</v>
      </c>
      <c r="J665" s="59">
        <f>'1 уровень'!K3180</f>
        <v>0</v>
      </c>
      <c r="K665" s="59">
        <f>'1 уровень'!L3180</f>
        <v>0</v>
      </c>
      <c r="L665" s="59">
        <f>'1 уровень'!M3180</f>
        <v>0</v>
      </c>
      <c r="M665" s="59">
        <f>'1 уровень'!N3180</f>
        <v>0</v>
      </c>
      <c r="N665" s="59">
        <f>'1 уровень'!O3180</f>
        <v>0</v>
      </c>
      <c r="O665" s="59">
        <f>'1 уровень'!P3180</f>
        <v>0</v>
      </c>
      <c r="P665" s="58">
        <f>'1 уровень'!Q3180</f>
        <v>0</v>
      </c>
      <c r="Q665" s="58">
        <f>'1 уровень'!R3180</f>
        <v>0</v>
      </c>
      <c r="R665" s="58">
        <f>'1 уровень'!S3180</f>
        <v>0</v>
      </c>
      <c r="S665" s="58">
        <f>'1 уровень'!T3180</f>
        <v>0</v>
      </c>
      <c r="T665" s="58">
        <f>'1 уровень'!U3180</f>
        <v>0</v>
      </c>
      <c r="U665" s="58">
        <f>'1 уровень'!V3180</f>
        <v>0</v>
      </c>
      <c r="V665" s="58">
        <f>'1 уровень'!W3180</f>
        <v>0</v>
      </c>
      <c r="W665" s="58">
        <f>'1 уровень'!X3180</f>
        <v>0</v>
      </c>
      <c r="X665" s="58">
        <f>'1 уровень'!Y3180</f>
        <v>0</v>
      </c>
      <c r="Y665" s="58">
        <f>'1 уровень'!Z3180</f>
        <v>0</v>
      </c>
      <c r="Z665" s="58">
        <f>'1 уровень'!AA3180</f>
        <v>0</v>
      </c>
      <c r="AA665" s="58">
        <f>'1 уровень'!AB3180</f>
        <v>0</v>
      </c>
      <c r="AB665" s="58">
        <f>'1 уровень'!AC3180</f>
        <v>0</v>
      </c>
      <c r="AC665" s="758">
        <f>'1 уровень'!AD3180</f>
        <v>0</v>
      </c>
      <c r="AD665" s="58">
        <f>'1 уровень'!AE3180</f>
        <v>0</v>
      </c>
      <c r="AE665" s="58">
        <f>'1 уровень'!AF3180</f>
        <v>0</v>
      </c>
      <c r="AF665" s="58">
        <f>'1 уровень'!AG3180</f>
        <v>0</v>
      </c>
      <c r="AG665" s="58">
        <f>'1 уровень'!AH3180</f>
        <v>0</v>
      </c>
      <c r="AH665" s="360">
        <f>'1 уровень'!AI3180</f>
        <v>0</v>
      </c>
      <c r="AI665" s="58"/>
      <c r="AJ665" s="58"/>
    </row>
    <row r="666" spans="1:36" ht="60" x14ac:dyDescent="0.25">
      <c r="A666" s="18">
        <v>1</v>
      </c>
      <c r="B666" s="18">
        <v>1</v>
      </c>
      <c r="C666" s="155" t="s">
        <v>445</v>
      </c>
      <c r="D666" s="31">
        <f>'1 уровень'!E3181</f>
        <v>0</v>
      </c>
      <c r="E666" s="31">
        <f>'1 уровень'!F3181</f>
        <v>0</v>
      </c>
      <c r="F666" s="27">
        <f>'1 уровень'!G3181</f>
        <v>0</v>
      </c>
      <c r="G666" s="50">
        <f>'1 уровень'!H3181</f>
        <v>0</v>
      </c>
      <c r="H666" s="64">
        <f>'1 уровень'!I3181</f>
        <v>0</v>
      </c>
      <c r="I666" s="64">
        <f>'1 уровень'!J3181</f>
        <v>0</v>
      </c>
      <c r="J666" s="59">
        <f>'1 уровень'!K3181</f>
        <v>0</v>
      </c>
      <c r="K666" s="59">
        <f>'1 уровень'!L3181</f>
        <v>0</v>
      </c>
      <c r="L666" s="59">
        <f>'1 уровень'!M3181</f>
        <v>0</v>
      </c>
      <c r="M666" s="59">
        <f>'1 уровень'!N3181</f>
        <v>0</v>
      </c>
      <c r="N666" s="59">
        <f>'1 уровень'!O3181</f>
        <v>0</v>
      </c>
      <c r="O666" s="59">
        <f>'1 уровень'!P3181</f>
        <v>0</v>
      </c>
      <c r="P666" s="58">
        <f>'1 уровень'!Q3181</f>
        <v>0</v>
      </c>
      <c r="Q666" s="58">
        <f>'1 уровень'!R3181</f>
        <v>0</v>
      </c>
      <c r="R666" s="58">
        <f>'1 уровень'!S3181</f>
        <v>0</v>
      </c>
      <c r="S666" s="58">
        <f>'1 уровень'!T3181</f>
        <v>0</v>
      </c>
      <c r="T666" s="58">
        <f>'1 уровень'!U3181</f>
        <v>0</v>
      </c>
      <c r="U666" s="58">
        <f>'1 уровень'!V3181</f>
        <v>0</v>
      </c>
      <c r="V666" s="58">
        <f>'1 уровень'!W3181</f>
        <v>0</v>
      </c>
      <c r="W666" s="58">
        <f>'1 уровень'!X3181</f>
        <v>0</v>
      </c>
      <c r="X666" s="58">
        <f>'1 уровень'!Y3181</f>
        <v>0</v>
      </c>
      <c r="Y666" s="58">
        <f>'1 уровень'!Z3181</f>
        <v>0</v>
      </c>
      <c r="Z666" s="58">
        <f>'1 уровень'!AA3181</f>
        <v>0</v>
      </c>
      <c r="AA666" s="58">
        <f>'1 уровень'!AB3181</f>
        <v>0</v>
      </c>
      <c r="AB666" s="58">
        <f>'1 уровень'!AC3181</f>
        <v>0</v>
      </c>
      <c r="AC666" s="758">
        <f>'1 уровень'!AD3181</f>
        <v>0</v>
      </c>
      <c r="AD666" s="58">
        <f>'1 уровень'!AE3181</f>
        <v>0</v>
      </c>
      <c r="AE666" s="58">
        <f>'1 уровень'!AF3181</f>
        <v>0</v>
      </c>
      <c r="AF666" s="58">
        <f>'1 уровень'!AG3181</f>
        <v>0</v>
      </c>
      <c r="AG666" s="58">
        <f>'1 уровень'!AH3181</f>
        <v>0</v>
      </c>
      <c r="AH666" s="360">
        <f>'1 уровень'!AI3181</f>
        <v>0</v>
      </c>
      <c r="AI666" s="58"/>
      <c r="AJ666" s="58"/>
    </row>
    <row r="667" spans="1:36" ht="60" x14ac:dyDescent="0.25">
      <c r="A667" s="18">
        <v>1</v>
      </c>
      <c r="B667" s="18">
        <v>1</v>
      </c>
      <c r="C667" s="155" t="s">
        <v>446</v>
      </c>
      <c r="D667" s="27">
        <f>'1 уровень'!E3182</f>
        <v>0</v>
      </c>
      <c r="E667" s="27">
        <f>'1 уровень'!F3182</f>
        <v>0</v>
      </c>
      <c r="F667" s="27">
        <f>'1 уровень'!G3182</f>
        <v>0</v>
      </c>
      <c r="G667" s="50">
        <f>'1 уровень'!H3182</f>
        <v>0</v>
      </c>
      <c r="H667" s="64">
        <f>'1 уровень'!I3182</f>
        <v>0</v>
      </c>
      <c r="I667" s="64">
        <f>'1 уровень'!J3182</f>
        <v>0</v>
      </c>
      <c r="J667" s="59">
        <f>'1 уровень'!K3182</f>
        <v>0</v>
      </c>
      <c r="K667" s="59">
        <f>'1 уровень'!L3182</f>
        <v>0</v>
      </c>
      <c r="L667" s="59">
        <f>'1 уровень'!M3182</f>
        <v>0</v>
      </c>
      <c r="M667" s="59">
        <f>'1 уровень'!N3182</f>
        <v>0</v>
      </c>
      <c r="N667" s="59">
        <f>'1 уровень'!O3182</f>
        <v>0</v>
      </c>
      <c r="O667" s="59">
        <f>'1 уровень'!P3182</f>
        <v>0</v>
      </c>
      <c r="P667" s="58">
        <f>'1 уровень'!Q3182</f>
        <v>0</v>
      </c>
      <c r="Q667" s="58">
        <f>'1 уровень'!R3182</f>
        <v>0</v>
      </c>
      <c r="R667" s="58">
        <f>'1 уровень'!S3182</f>
        <v>0</v>
      </c>
      <c r="S667" s="58">
        <f>'1 уровень'!T3182</f>
        <v>0</v>
      </c>
      <c r="T667" s="58">
        <f>'1 уровень'!U3182</f>
        <v>0</v>
      </c>
      <c r="U667" s="58">
        <f>'1 уровень'!V3182</f>
        <v>0</v>
      </c>
      <c r="V667" s="58">
        <f>'1 уровень'!W3182</f>
        <v>0</v>
      </c>
      <c r="W667" s="58">
        <f>'1 уровень'!X3182</f>
        <v>0</v>
      </c>
      <c r="X667" s="58">
        <f>'1 уровень'!Y3182</f>
        <v>0</v>
      </c>
      <c r="Y667" s="58">
        <f>'1 уровень'!Z3182</f>
        <v>0</v>
      </c>
      <c r="Z667" s="58">
        <f>'1 уровень'!AA3182</f>
        <v>0</v>
      </c>
      <c r="AA667" s="58">
        <f>'1 уровень'!AB3182</f>
        <v>0</v>
      </c>
      <c r="AB667" s="58">
        <f>'1 уровень'!AC3182</f>
        <v>0</v>
      </c>
      <c r="AC667" s="758">
        <f>'1 уровень'!AD3182</f>
        <v>0</v>
      </c>
      <c r="AD667" s="58">
        <f>'1 уровень'!AE3182</f>
        <v>0</v>
      </c>
      <c r="AE667" s="58">
        <f>'1 уровень'!AF3182</f>
        <v>0</v>
      </c>
      <c r="AF667" s="58">
        <f>'1 уровень'!AG3182</f>
        <v>0</v>
      </c>
      <c r="AG667" s="58">
        <f>'1 уровень'!AH3182</f>
        <v>0</v>
      </c>
      <c r="AH667" s="360">
        <f>'1 уровень'!AI3182</f>
        <v>0</v>
      </c>
      <c r="AI667" s="58"/>
      <c r="AJ667" s="58"/>
    </row>
    <row r="668" spans="1:36" ht="45" x14ac:dyDescent="0.25">
      <c r="A668" s="18">
        <v>1</v>
      </c>
      <c r="B668" s="18">
        <v>1</v>
      </c>
      <c r="C668" s="526" t="s">
        <v>447</v>
      </c>
      <c r="D668" s="27">
        <f>'1 уровень'!E3183</f>
        <v>0</v>
      </c>
      <c r="E668" s="27">
        <f>'1 уровень'!F3183</f>
        <v>0</v>
      </c>
      <c r="F668" s="27">
        <f>'1 уровень'!G3183</f>
        <v>0</v>
      </c>
      <c r="G668" s="50">
        <f>'1 уровень'!H3183</f>
        <v>0</v>
      </c>
      <c r="H668" s="64">
        <f>'1 уровень'!I3183</f>
        <v>0</v>
      </c>
      <c r="I668" s="64">
        <f>'1 уровень'!J3183</f>
        <v>0</v>
      </c>
      <c r="J668" s="59">
        <f>'1 уровень'!K3183</f>
        <v>0</v>
      </c>
      <c r="K668" s="59">
        <f>'1 уровень'!L3183</f>
        <v>0</v>
      </c>
      <c r="L668" s="59">
        <f>'1 уровень'!M3183</f>
        <v>0</v>
      </c>
      <c r="M668" s="59">
        <f>'1 уровень'!N3183</f>
        <v>0</v>
      </c>
      <c r="N668" s="59">
        <f>'1 уровень'!O3183</f>
        <v>0</v>
      </c>
      <c r="O668" s="59">
        <f>'1 уровень'!P3183</f>
        <v>0</v>
      </c>
      <c r="P668" s="58">
        <f>'1 уровень'!Q3183</f>
        <v>0</v>
      </c>
      <c r="Q668" s="58">
        <f>'1 уровень'!R3183</f>
        <v>0</v>
      </c>
      <c r="R668" s="58">
        <f>'1 уровень'!S3183</f>
        <v>0</v>
      </c>
      <c r="S668" s="58">
        <f>'1 уровень'!T3183</f>
        <v>0</v>
      </c>
      <c r="T668" s="58">
        <f>'1 уровень'!U3183</f>
        <v>0</v>
      </c>
      <c r="U668" s="58">
        <f>'1 уровень'!V3183</f>
        <v>0</v>
      </c>
      <c r="V668" s="58">
        <f>'1 уровень'!W3183</f>
        <v>0</v>
      </c>
      <c r="W668" s="58">
        <f>'1 уровень'!X3183</f>
        <v>0</v>
      </c>
      <c r="X668" s="58">
        <f>'1 уровень'!Y3183</f>
        <v>0</v>
      </c>
      <c r="Y668" s="58">
        <f>'1 уровень'!Z3183</f>
        <v>0</v>
      </c>
      <c r="Z668" s="58">
        <f>'1 уровень'!AA3183</f>
        <v>0</v>
      </c>
      <c r="AA668" s="58">
        <f>'1 уровень'!AB3183</f>
        <v>0</v>
      </c>
      <c r="AB668" s="58">
        <f>'1 уровень'!AC3183</f>
        <v>0</v>
      </c>
      <c r="AC668" s="758">
        <f>'1 уровень'!AD3183</f>
        <v>0</v>
      </c>
      <c r="AD668" s="58">
        <f>'1 уровень'!AE3183</f>
        <v>0</v>
      </c>
      <c r="AE668" s="58">
        <f>'1 уровень'!AF3183</f>
        <v>0</v>
      </c>
      <c r="AF668" s="58">
        <f>'1 уровень'!AG3183</f>
        <v>0</v>
      </c>
      <c r="AG668" s="58">
        <f>'1 уровень'!AH3183</f>
        <v>0</v>
      </c>
      <c r="AH668" s="360">
        <f>'1 уровень'!AI3183</f>
        <v>0</v>
      </c>
      <c r="AI668" s="58"/>
      <c r="AJ668" s="58"/>
    </row>
    <row r="669" spans="1:36" ht="90" x14ac:dyDescent="0.25">
      <c r="A669" s="18">
        <v>1</v>
      </c>
      <c r="B669" s="18">
        <v>1</v>
      </c>
      <c r="C669" s="526" t="s">
        <v>448</v>
      </c>
      <c r="D669" s="27">
        <f>'1 уровень'!E3184</f>
        <v>0</v>
      </c>
      <c r="E669" s="27">
        <f>'1 уровень'!F3184</f>
        <v>0</v>
      </c>
      <c r="F669" s="27">
        <f>'1 уровень'!G3184</f>
        <v>0</v>
      </c>
      <c r="G669" s="50">
        <f>'1 уровень'!H3184</f>
        <v>0</v>
      </c>
      <c r="H669" s="64">
        <f>'1 уровень'!I3184</f>
        <v>0</v>
      </c>
      <c r="I669" s="64">
        <f>'1 уровень'!J3184</f>
        <v>0</v>
      </c>
      <c r="J669" s="59">
        <f>'1 уровень'!K3184</f>
        <v>0</v>
      </c>
      <c r="K669" s="59">
        <f>'1 уровень'!L3184</f>
        <v>0</v>
      </c>
      <c r="L669" s="59">
        <f>'1 уровень'!M3184</f>
        <v>0</v>
      </c>
      <c r="M669" s="59">
        <f>'1 уровень'!N3184</f>
        <v>0</v>
      </c>
      <c r="N669" s="59">
        <f>'1 уровень'!O3184</f>
        <v>0</v>
      </c>
      <c r="O669" s="59">
        <f>'1 уровень'!P3184</f>
        <v>0</v>
      </c>
      <c r="P669" s="58">
        <f>'1 уровень'!Q3184</f>
        <v>0</v>
      </c>
      <c r="Q669" s="58">
        <f>'1 уровень'!R3184</f>
        <v>0</v>
      </c>
      <c r="R669" s="58">
        <f>'1 уровень'!S3184</f>
        <v>0</v>
      </c>
      <c r="S669" s="58">
        <f>'1 уровень'!T3184</f>
        <v>0</v>
      </c>
      <c r="T669" s="58">
        <f>'1 уровень'!U3184</f>
        <v>0</v>
      </c>
      <c r="U669" s="58">
        <f>'1 уровень'!V3184</f>
        <v>0</v>
      </c>
      <c r="V669" s="58">
        <f>'1 уровень'!W3184</f>
        <v>0</v>
      </c>
      <c r="W669" s="58">
        <f>'1 уровень'!X3184</f>
        <v>0</v>
      </c>
      <c r="X669" s="58">
        <f>'1 уровень'!Y3184</f>
        <v>0</v>
      </c>
      <c r="Y669" s="58">
        <f>'1 уровень'!Z3184</f>
        <v>0</v>
      </c>
      <c r="Z669" s="58">
        <f>'1 уровень'!AA3184</f>
        <v>0</v>
      </c>
      <c r="AA669" s="58">
        <f>'1 уровень'!AB3184</f>
        <v>0</v>
      </c>
      <c r="AB669" s="58">
        <f>'1 уровень'!AC3184</f>
        <v>0</v>
      </c>
      <c r="AC669" s="758">
        <f>'1 уровень'!AD3184</f>
        <v>0</v>
      </c>
      <c r="AD669" s="58">
        <f>'1 уровень'!AE3184</f>
        <v>0</v>
      </c>
      <c r="AE669" s="58">
        <f>'1 уровень'!AF3184</f>
        <v>0</v>
      </c>
      <c r="AF669" s="58">
        <f>'1 уровень'!AG3184</f>
        <v>0</v>
      </c>
      <c r="AG669" s="58">
        <f>'1 уровень'!AH3184</f>
        <v>0</v>
      </c>
      <c r="AH669" s="360">
        <f>'1 уровень'!AI3184</f>
        <v>0</v>
      </c>
      <c r="AI669" s="58"/>
      <c r="AJ669" s="58"/>
    </row>
    <row r="670" spans="1:36" ht="28.5" x14ac:dyDescent="0.25">
      <c r="B670" s="18">
        <v>1</v>
      </c>
      <c r="C670" s="888" t="s">
        <v>467</v>
      </c>
      <c r="D670" s="27">
        <f>'1 уровень'!E3185</f>
        <v>4360.8</v>
      </c>
      <c r="E670" s="27">
        <f>'1 уровень'!F3185</f>
        <v>3997</v>
      </c>
      <c r="F670" s="27">
        <f>'1 уровень'!G3185</f>
        <v>6400</v>
      </c>
      <c r="G670" s="50">
        <f>'1 уровень'!H3185</f>
        <v>160.12009006755065</v>
      </c>
      <c r="H670" s="64">
        <f>'1 уровень'!I3185</f>
        <v>0</v>
      </c>
      <c r="I670" s="64">
        <f>'1 уровень'!J3185</f>
        <v>0</v>
      </c>
      <c r="J670" s="59">
        <f>'1 уровень'!K3185</f>
        <v>0</v>
      </c>
      <c r="K670" s="59">
        <f>'1 уровень'!L3185</f>
        <v>0</v>
      </c>
      <c r="L670" s="59">
        <f>'1 уровень'!M3185</f>
        <v>0</v>
      </c>
      <c r="M670" s="59">
        <f>'1 уровень'!N3185</f>
        <v>0</v>
      </c>
      <c r="N670" s="59">
        <f>'1 уровень'!O3185</f>
        <v>0</v>
      </c>
      <c r="O670" s="59">
        <f>'1 уровень'!P3185</f>
        <v>0</v>
      </c>
      <c r="P670" s="58">
        <f>'1 уровень'!Q3185</f>
        <v>10248.35</v>
      </c>
      <c r="Q670" s="58">
        <f>'1 уровень'!R3185</f>
        <v>10248.35</v>
      </c>
      <c r="R670" s="58">
        <f>'1 уровень'!S3185</f>
        <v>10248.35</v>
      </c>
      <c r="S670" s="58">
        <f>'1 уровень'!T3185</f>
        <v>10248.35</v>
      </c>
      <c r="T670" s="58">
        <f>'1 уровень'!U3185</f>
        <v>10248.35</v>
      </c>
      <c r="U670" s="58">
        <f>'1 уровень'!V3185</f>
        <v>10248.35</v>
      </c>
      <c r="V670" s="58">
        <f>'1 уровень'!W3185</f>
        <v>10248.35</v>
      </c>
      <c r="W670" s="58">
        <f>'1 уровень'!X3185</f>
        <v>10248.35</v>
      </c>
      <c r="X670" s="58">
        <f>'1 уровень'!Y3185</f>
        <v>10248.35</v>
      </c>
      <c r="Y670" s="58">
        <f>'1 уровень'!Z3185</f>
        <v>10248.35</v>
      </c>
      <c r="Z670" s="58">
        <f>'1 уровень'!AA3185</f>
        <v>10248.35</v>
      </c>
      <c r="AA670" s="58">
        <f>'1 уровень'!AB3185</f>
        <v>9394.3208333333332</v>
      </c>
      <c r="AB670" s="58">
        <f>'1 уровень'!AC3185</f>
        <v>13794.940980000001</v>
      </c>
      <c r="AC670" s="758">
        <f>'1 уровень'!AD3185</f>
        <v>0</v>
      </c>
      <c r="AD670" s="58">
        <f>'1 уровень'!AE3185</f>
        <v>0</v>
      </c>
      <c r="AE670" s="58">
        <f>'1 уровень'!AF3185</f>
        <v>4400.620146666668</v>
      </c>
      <c r="AF670" s="58">
        <f>'1 уровень'!AG3185</f>
        <v>0</v>
      </c>
      <c r="AG670" s="58">
        <f>'1 уровень'!AH3185</f>
        <v>0</v>
      </c>
      <c r="AH670" s="360">
        <f>'1 уровень'!AI3185</f>
        <v>13794.940980000001</v>
      </c>
      <c r="AI670" s="58">
        <f>AB670/AA670*100</f>
        <v>146.84340916963575</v>
      </c>
      <c r="AJ670" s="58">
        <f>AH670/AA670*100</f>
        <v>146.84340916963575</v>
      </c>
    </row>
    <row r="671" spans="1:36" x14ac:dyDescent="0.25">
      <c r="B671" s="18">
        <v>1</v>
      </c>
      <c r="C671" s="526" t="s">
        <v>311</v>
      </c>
      <c r="D671" s="27">
        <f>'1 уровень'!E3186</f>
        <v>9425.2127659574471</v>
      </c>
      <c r="E671" s="27">
        <f>'1 уровень'!F3186</f>
        <v>8639.7872340425529</v>
      </c>
      <c r="F671" s="27">
        <f>'1 уровень'!G3186</f>
        <v>12591.749999999998</v>
      </c>
      <c r="G671" s="50">
        <f>'1 уровень'!H3186</f>
        <v>145.7414362055803</v>
      </c>
      <c r="H671" s="64">
        <f>'1 уровень'!I3186</f>
        <v>0</v>
      </c>
      <c r="I671" s="64">
        <f>'1 уровень'!J3186</f>
        <v>0</v>
      </c>
      <c r="J671" s="59">
        <f>'1 уровень'!K3186</f>
        <v>0</v>
      </c>
      <c r="K671" s="59">
        <f>'1 уровень'!L3186</f>
        <v>0</v>
      </c>
      <c r="L671" s="59">
        <f>'1 уровень'!M3186</f>
        <v>0</v>
      </c>
      <c r="M671" s="59">
        <f>'1 уровень'!N3186</f>
        <v>0</v>
      </c>
      <c r="N671" s="59">
        <f>'1 уровень'!O3186</f>
        <v>0</v>
      </c>
      <c r="O671" s="59">
        <f>'1 уровень'!P3186</f>
        <v>0</v>
      </c>
      <c r="P671" s="27">
        <f>'1 уровень'!Q3186</f>
        <v>0</v>
      </c>
      <c r="Q671" s="27">
        <f>'1 уровень'!R3186</f>
        <v>0</v>
      </c>
      <c r="R671" s="27">
        <f>'1 уровень'!S3186</f>
        <v>0</v>
      </c>
      <c r="S671" s="27">
        <f>'1 уровень'!T3186</f>
        <v>0</v>
      </c>
      <c r="T671" s="27">
        <f>'1 уровень'!U3186</f>
        <v>0</v>
      </c>
      <c r="U671" s="27">
        <f>'1 уровень'!V3186</f>
        <v>0</v>
      </c>
      <c r="V671" s="27">
        <f>'1 уровень'!W3186</f>
        <v>0</v>
      </c>
      <c r="W671" s="27">
        <f>'1 уровень'!X3186</f>
        <v>0</v>
      </c>
      <c r="X671" s="27">
        <f>'1 уровень'!Y3186</f>
        <v>0</v>
      </c>
      <c r="Y671" s="27">
        <f>'1 уровень'!Z3186</f>
        <v>0</v>
      </c>
      <c r="Z671" s="27">
        <f>'1 уровень'!AA3186</f>
        <v>0</v>
      </c>
      <c r="AA671" s="27">
        <f>'1 уровень'!AB3186</f>
        <v>0</v>
      </c>
      <c r="AB671" s="27">
        <f>'1 уровень'!AC3186</f>
        <v>0</v>
      </c>
      <c r="AC671" s="27">
        <f>'1 уровень'!AD3186</f>
        <v>0</v>
      </c>
      <c r="AD671" s="27">
        <f>'1 уровень'!AE3186</f>
        <v>0</v>
      </c>
      <c r="AE671" s="27">
        <f>'1 уровень'!AF3186</f>
        <v>0</v>
      </c>
      <c r="AF671" s="27">
        <f>'1 уровень'!AG3186</f>
        <v>0</v>
      </c>
      <c r="AG671" s="27">
        <f>'1 уровень'!AH3186</f>
        <v>0</v>
      </c>
      <c r="AH671" s="27">
        <f>'1 уровень'!AI3186</f>
        <v>0</v>
      </c>
      <c r="AI671" s="58"/>
      <c r="AJ671" s="58"/>
    </row>
    <row r="672" spans="1:36" x14ac:dyDescent="0.25">
      <c r="B672" s="18">
        <v>1</v>
      </c>
      <c r="C672" s="888"/>
      <c r="D672" s="27">
        <f>'1 уровень'!E3187</f>
        <v>0</v>
      </c>
      <c r="E672" s="27">
        <f>'1 уровень'!F3187</f>
        <v>0</v>
      </c>
      <c r="F672" s="27">
        <f>'1 уровень'!G3187</f>
        <v>0</v>
      </c>
      <c r="G672" s="50">
        <f>'1 уровень'!H3187</f>
        <v>0</v>
      </c>
      <c r="H672" s="64">
        <f>'1 уровень'!I3187</f>
        <v>0</v>
      </c>
      <c r="I672" s="64">
        <f>'1 уровень'!J3187</f>
        <v>0</v>
      </c>
      <c r="J672" s="59">
        <f>'1 уровень'!K3187</f>
        <v>0</v>
      </c>
      <c r="K672" s="59">
        <f>'1 уровень'!L3187</f>
        <v>0</v>
      </c>
      <c r="L672" s="59">
        <f>'1 уровень'!M3187</f>
        <v>0</v>
      </c>
      <c r="M672" s="59">
        <f>'1 уровень'!N3187</f>
        <v>0</v>
      </c>
      <c r="N672" s="59">
        <f>'1 уровень'!O3187</f>
        <v>0</v>
      </c>
      <c r="O672" s="59">
        <f>'1 уровень'!P3187</f>
        <v>0</v>
      </c>
      <c r="P672" s="58">
        <f>'1 уровень'!Q3187</f>
        <v>0</v>
      </c>
      <c r="Q672" s="58">
        <f>'1 уровень'!R3187</f>
        <v>0</v>
      </c>
      <c r="R672" s="58">
        <f>'1 уровень'!S3187</f>
        <v>0</v>
      </c>
      <c r="S672" s="58">
        <f>'1 уровень'!T3187</f>
        <v>0</v>
      </c>
      <c r="T672" s="58">
        <f>'1 уровень'!U3187</f>
        <v>0</v>
      </c>
      <c r="U672" s="58">
        <f>'1 уровень'!V3187</f>
        <v>0</v>
      </c>
      <c r="V672" s="58">
        <f>'1 уровень'!W3187</f>
        <v>0</v>
      </c>
      <c r="W672" s="58">
        <f>'1 уровень'!X3187</f>
        <v>0</v>
      </c>
      <c r="X672" s="58">
        <f>'1 уровень'!Y3187</f>
        <v>0</v>
      </c>
      <c r="Y672" s="58">
        <f>'1 уровень'!Z3187</f>
        <v>0</v>
      </c>
      <c r="Z672" s="58">
        <f>'1 уровень'!AA3187</f>
        <v>0</v>
      </c>
      <c r="AA672" s="58">
        <f>'1 уровень'!AB3187</f>
        <v>0</v>
      </c>
      <c r="AB672" s="58">
        <f>'1 уровень'!AC3187</f>
        <v>0</v>
      </c>
      <c r="AC672" s="758">
        <f>'1 уровень'!AD3187</f>
        <v>0</v>
      </c>
      <c r="AD672" s="58">
        <f>'1 уровень'!AE3187</f>
        <v>0</v>
      </c>
      <c r="AE672" s="58">
        <f>'1 уровень'!AF3187</f>
        <v>0</v>
      </c>
      <c r="AF672" s="58">
        <f>'1 уровень'!AG3187</f>
        <v>0</v>
      </c>
      <c r="AG672" s="58">
        <f>'1 уровень'!AH3187</f>
        <v>0</v>
      </c>
      <c r="AH672" s="360">
        <f>'1 уровень'!AI3187</f>
        <v>0</v>
      </c>
      <c r="AI672" s="58"/>
      <c r="AJ672" s="58"/>
    </row>
    <row r="673" spans="1:36" x14ac:dyDescent="0.25">
      <c r="B673" s="18">
        <v>1</v>
      </c>
      <c r="C673" s="527" t="s">
        <v>320</v>
      </c>
      <c r="D673" s="27">
        <f>'1 уровень'!E3188</f>
        <v>9425.2127659574471</v>
      </c>
      <c r="E673" s="27">
        <f>'1 уровень'!F3188</f>
        <v>8639.7872340425529</v>
      </c>
      <c r="F673" s="27">
        <f>'1 уровень'!G3188</f>
        <v>12591.749999999998</v>
      </c>
      <c r="G673" s="50">
        <f>'1 уровень'!H3188</f>
        <v>145.7414362055803</v>
      </c>
      <c r="H673" s="64">
        <f>'1 уровень'!I3188</f>
        <v>0</v>
      </c>
      <c r="I673" s="64">
        <f>'1 уровень'!J3188</f>
        <v>0</v>
      </c>
      <c r="J673" s="59">
        <f>'1 уровень'!K3188</f>
        <v>0</v>
      </c>
      <c r="K673" s="59">
        <f>'1 уровень'!L3188</f>
        <v>0</v>
      </c>
      <c r="L673" s="59">
        <f>'1 уровень'!M3188</f>
        <v>0</v>
      </c>
      <c r="M673" s="59">
        <f>'1 уровень'!N3188</f>
        <v>0</v>
      </c>
      <c r="N673" s="59">
        <f>'1 уровень'!O3188</f>
        <v>0</v>
      </c>
      <c r="O673" s="59">
        <f>'1 уровень'!P3188</f>
        <v>0</v>
      </c>
      <c r="P673" s="58">
        <f>'1 уровень'!Q3188</f>
        <v>0</v>
      </c>
      <c r="Q673" s="58">
        <f>'1 уровень'!R3188</f>
        <v>0</v>
      </c>
      <c r="R673" s="58">
        <f>'1 уровень'!S3188</f>
        <v>0</v>
      </c>
      <c r="S673" s="58">
        <f>'1 уровень'!T3188</f>
        <v>0</v>
      </c>
      <c r="T673" s="58">
        <f>'1 уровень'!U3188</f>
        <v>0</v>
      </c>
      <c r="U673" s="58">
        <f>'1 уровень'!V3188</f>
        <v>0</v>
      </c>
      <c r="V673" s="58">
        <f>'1 уровень'!W3188</f>
        <v>0</v>
      </c>
      <c r="W673" s="58">
        <f>'1 уровень'!X3188</f>
        <v>0</v>
      </c>
      <c r="X673" s="58">
        <f>'1 уровень'!Y3188</f>
        <v>0</v>
      </c>
      <c r="Y673" s="58">
        <f>'1 уровень'!Z3188</f>
        <v>0</v>
      </c>
      <c r="Z673" s="58">
        <f>'1 уровень'!AA3188</f>
        <v>0</v>
      </c>
      <c r="AA673" s="58">
        <f>'1 уровень'!AB3188</f>
        <v>0</v>
      </c>
      <c r="AB673" s="58">
        <f>'1 уровень'!AC3188</f>
        <v>0</v>
      </c>
      <c r="AC673" s="758">
        <f>'1 уровень'!AD3188</f>
        <v>0</v>
      </c>
      <c r="AD673" s="58">
        <f>'1 уровень'!AE3188</f>
        <v>0</v>
      </c>
      <c r="AE673" s="58">
        <f>'1 уровень'!AF3188</f>
        <v>0</v>
      </c>
      <c r="AF673" s="58">
        <f>'1 уровень'!AG3188</f>
        <v>0</v>
      </c>
      <c r="AG673" s="58">
        <f>'1 уровень'!AH3188</f>
        <v>0</v>
      </c>
      <c r="AH673" s="360">
        <f>'1 уровень'!AI3188</f>
        <v>0</v>
      </c>
      <c r="AI673" s="58"/>
      <c r="AJ673" s="58"/>
    </row>
    <row r="674" spans="1:36" x14ac:dyDescent="0.25">
      <c r="B674" s="18">
        <v>1</v>
      </c>
      <c r="C674" s="527" t="s">
        <v>321</v>
      </c>
      <c r="D674" s="27">
        <f>'1 уровень'!E3189</f>
        <v>88597</v>
      </c>
      <c r="E674" s="27">
        <f>'1 уровень'!F3189</f>
        <v>81214</v>
      </c>
      <c r="F674" s="27">
        <f>'1 уровень'!G3189</f>
        <v>118362.44999999998</v>
      </c>
      <c r="G674" s="50">
        <f>'1 уровень'!H3189</f>
        <v>145.7414362055803</v>
      </c>
      <c r="H674" s="64">
        <f>'1 уровень'!I3189</f>
        <v>0</v>
      </c>
      <c r="I674" s="64">
        <f>'1 уровень'!J3189</f>
        <v>0</v>
      </c>
      <c r="J674" s="59">
        <f>'1 уровень'!K3189</f>
        <v>0</v>
      </c>
      <c r="K674" s="59">
        <f>'1 уровень'!L3189</f>
        <v>0</v>
      </c>
      <c r="L674" s="59">
        <f>'1 уровень'!M3189</f>
        <v>0</v>
      </c>
      <c r="M674" s="59">
        <f>'1 уровень'!N3189</f>
        <v>0</v>
      </c>
      <c r="N674" s="59">
        <f>'1 уровень'!O3189</f>
        <v>0</v>
      </c>
      <c r="O674" s="59">
        <f>'1 уровень'!P3189</f>
        <v>0</v>
      </c>
      <c r="P674" s="58">
        <f>'1 уровень'!Q3189</f>
        <v>0</v>
      </c>
      <c r="Q674" s="58">
        <f>'1 уровень'!R3189</f>
        <v>0</v>
      </c>
      <c r="R674" s="58">
        <f>'1 уровень'!S3189</f>
        <v>0</v>
      </c>
      <c r="S674" s="58">
        <f>'1 уровень'!T3189</f>
        <v>0</v>
      </c>
      <c r="T674" s="58">
        <f>'1 уровень'!U3189</f>
        <v>0</v>
      </c>
      <c r="U674" s="58">
        <f>'1 уровень'!V3189</f>
        <v>0</v>
      </c>
      <c r="V674" s="58">
        <f>'1 уровень'!W3189</f>
        <v>0</v>
      </c>
      <c r="W674" s="58">
        <f>'1 уровень'!X3189</f>
        <v>0</v>
      </c>
      <c r="X674" s="58">
        <f>'1 уровень'!Y3189</f>
        <v>0</v>
      </c>
      <c r="Y674" s="58">
        <f>'1 уровень'!Z3189</f>
        <v>0</v>
      </c>
      <c r="Z674" s="58">
        <f>'1 уровень'!AA3189</f>
        <v>0</v>
      </c>
      <c r="AA674" s="58">
        <f>'1 уровень'!AB3189</f>
        <v>0</v>
      </c>
      <c r="AB674" s="58">
        <f>'1 уровень'!AC3189</f>
        <v>0</v>
      </c>
      <c r="AC674" s="758">
        <f>'1 уровень'!AD3189</f>
        <v>0</v>
      </c>
      <c r="AD674" s="58">
        <f>'1 уровень'!AE3189</f>
        <v>0</v>
      </c>
      <c r="AE674" s="58">
        <f>'1 уровень'!AF3189</f>
        <v>0</v>
      </c>
      <c r="AF674" s="58">
        <f>'1 уровень'!AG3189</f>
        <v>0</v>
      </c>
      <c r="AG674" s="58">
        <f>'1 уровень'!AH3189</f>
        <v>0</v>
      </c>
      <c r="AH674" s="360">
        <f>'1 уровень'!AI3189</f>
        <v>0</v>
      </c>
      <c r="AI674" s="58"/>
      <c r="AJ674" s="58"/>
    </row>
    <row r="675" spans="1:36" x14ac:dyDescent="0.25">
      <c r="A675" s="18">
        <v>1</v>
      </c>
      <c r="B675" s="18">
        <v>1</v>
      </c>
      <c r="C675" s="527" t="s">
        <v>217</v>
      </c>
      <c r="D675" s="27">
        <f>'1 уровень'!E3190</f>
        <v>4460</v>
      </c>
      <c r="E675" s="27">
        <f>'1 уровень'!F3190</f>
        <v>4089</v>
      </c>
      <c r="F675" s="27">
        <f>'1 уровень'!G3190</f>
        <v>3645</v>
      </c>
      <c r="G675" s="50">
        <f>'1 уровень'!H3190</f>
        <v>89.141599413059424</v>
      </c>
      <c r="H675" s="64">
        <f>'1 уровень'!I3190</f>
        <v>0</v>
      </c>
      <c r="I675" s="64">
        <f>'1 уровень'!J3190</f>
        <v>0</v>
      </c>
      <c r="J675" s="59">
        <f>'1 уровень'!K3190</f>
        <v>0</v>
      </c>
      <c r="K675" s="59">
        <f>'1 уровень'!L3190</f>
        <v>0</v>
      </c>
      <c r="L675" s="59">
        <f>'1 уровень'!M3190</f>
        <v>0</v>
      </c>
      <c r="M675" s="59">
        <f>'1 уровень'!N3190</f>
        <v>0</v>
      </c>
      <c r="N675" s="59">
        <f>'1 уровень'!O3190</f>
        <v>0</v>
      </c>
      <c r="O675" s="59">
        <f>'1 уровень'!P3190</f>
        <v>0</v>
      </c>
      <c r="P675" s="58">
        <f>'1 уровень'!Q3190</f>
        <v>6591.1602000000003</v>
      </c>
      <c r="Q675" s="58">
        <f>'1 уровень'!R3190</f>
        <v>6591.1602000000003</v>
      </c>
      <c r="R675" s="58">
        <f>'1 уровень'!S3190</f>
        <v>6591.1602000000003</v>
      </c>
      <c r="S675" s="58">
        <f>'1 уровень'!T3190</f>
        <v>6591.1602000000003</v>
      </c>
      <c r="T675" s="58">
        <f>'1 уровень'!U3190</f>
        <v>6591.1602000000003</v>
      </c>
      <c r="U675" s="58">
        <f>'1 уровень'!V3190</f>
        <v>6591.1602000000003</v>
      </c>
      <c r="V675" s="58">
        <f>'1 уровень'!W3190</f>
        <v>6591.1602000000003</v>
      </c>
      <c r="W675" s="58">
        <f>'1 уровень'!X3190</f>
        <v>6591.1602000000003</v>
      </c>
      <c r="X675" s="58">
        <f>'1 уровень'!Y3190</f>
        <v>6591.1602000000003</v>
      </c>
      <c r="Y675" s="58">
        <f>'1 уровень'!Z3190</f>
        <v>6591.1602000000003</v>
      </c>
      <c r="Z675" s="58">
        <f>'1 уровень'!AA3190</f>
        <v>6591.1602000000003</v>
      </c>
      <c r="AA675" s="58">
        <f>'1 уровень'!AB3190</f>
        <v>6041.896850000001</v>
      </c>
      <c r="AB675" s="58">
        <f>'1 уровень'!AC3190</f>
        <v>4205.4993700000005</v>
      </c>
      <c r="AC675" s="758">
        <f>'1 уровень'!AD3190</f>
        <v>0</v>
      </c>
      <c r="AD675" s="58">
        <f>'1 уровень'!AE3190</f>
        <v>0</v>
      </c>
      <c r="AE675" s="58">
        <f>'1 уровень'!AF3190</f>
        <v>-1836.3974800000005</v>
      </c>
      <c r="AF675" s="58">
        <f>'1 уровень'!AG3190</f>
        <v>0</v>
      </c>
      <c r="AG675" s="58">
        <f>'1 уровень'!AH3190</f>
        <v>0</v>
      </c>
      <c r="AH675" s="360">
        <f>'1 уровень'!AI3190</f>
        <v>4205.4993700000005</v>
      </c>
      <c r="AI675" s="58">
        <f>AB675/AA675*100</f>
        <v>69.605613508611953</v>
      </c>
      <c r="AJ675" s="58">
        <f>AH675/AA675*100</f>
        <v>69.605613508611953</v>
      </c>
    </row>
    <row r="676" spans="1:36" ht="90" x14ac:dyDescent="0.25">
      <c r="A676" s="18">
        <v>1</v>
      </c>
      <c r="B676" s="18">
        <v>1</v>
      </c>
      <c r="C676" s="530" t="s">
        <v>506</v>
      </c>
      <c r="D676" s="27">
        <f>'1 уровень'!E3191</f>
        <v>15889</v>
      </c>
      <c r="E676" s="27">
        <f>'1 уровень'!F3191</f>
        <v>14565</v>
      </c>
      <c r="F676" s="27">
        <f>'1 уровень'!G3191</f>
        <v>15395</v>
      </c>
      <c r="G676" s="50">
        <f>'1 уровень'!H3191</f>
        <v>105.69859251630622</v>
      </c>
      <c r="H676" s="64">
        <f>'1 уровень'!I3191</f>
        <v>0</v>
      </c>
      <c r="I676" s="64">
        <f>'1 уровень'!J3191</f>
        <v>0</v>
      </c>
      <c r="J676" s="59">
        <f>'1 уровень'!K3191</f>
        <v>0</v>
      </c>
      <c r="K676" s="59">
        <f>'1 уровень'!L3191</f>
        <v>0</v>
      </c>
      <c r="L676" s="59">
        <f>'1 уровень'!M3191</f>
        <v>0</v>
      </c>
      <c r="M676" s="59">
        <f>'1 уровень'!N3191</f>
        <v>0</v>
      </c>
      <c r="N676" s="59">
        <f>'1 уровень'!O3191</f>
        <v>0</v>
      </c>
      <c r="O676" s="59">
        <f>'1 уровень'!P3191</f>
        <v>0</v>
      </c>
      <c r="P676" s="58">
        <f>'1 уровень'!Q3191</f>
        <v>35640.513859999999</v>
      </c>
      <c r="Q676" s="58">
        <f>'1 уровень'!R3191</f>
        <v>35640.513859999999</v>
      </c>
      <c r="R676" s="58">
        <f>'1 уровень'!S3191</f>
        <v>35640.513859999999</v>
      </c>
      <c r="S676" s="58">
        <f>'1 уровень'!T3191</f>
        <v>35640.513859999999</v>
      </c>
      <c r="T676" s="58">
        <f>'1 уровень'!U3191</f>
        <v>35640.513859999999</v>
      </c>
      <c r="U676" s="58">
        <f>'1 уровень'!V3191</f>
        <v>35640.513859999999</v>
      </c>
      <c r="V676" s="58">
        <f>'1 уровень'!W3191</f>
        <v>35640.513859999999</v>
      </c>
      <c r="W676" s="58">
        <f>'1 уровень'!X3191</f>
        <v>35640.513859999999</v>
      </c>
      <c r="X676" s="58">
        <f>'1 уровень'!Y3191</f>
        <v>35640.513859999999</v>
      </c>
      <c r="Y676" s="58">
        <f>'1 уровень'!Z3191</f>
        <v>35640.513859999999</v>
      </c>
      <c r="Z676" s="58">
        <f>'1 уровень'!AA3191</f>
        <v>35640.513859999999</v>
      </c>
      <c r="AA676" s="58">
        <f>'1 уровень'!AB3191</f>
        <v>32670.471038333329</v>
      </c>
      <c r="AB676" s="58">
        <f>'1 уровень'!AC3191</f>
        <v>48766.027380000007</v>
      </c>
      <c r="AC676" s="758">
        <f>'1 уровень'!AD3191</f>
        <v>0</v>
      </c>
      <c r="AD676" s="58">
        <f>'1 уровень'!AE3191</f>
        <v>0</v>
      </c>
      <c r="AE676" s="58">
        <f>'1 уровень'!AF3191</f>
        <v>16095.556341666677</v>
      </c>
      <c r="AF676" s="58">
        <f>'1 уровень'!AG3191</f>
        <v>0</v>
      </c>
      <c r="AG676" s="58">
        <f>'1 уровень'!AH3191</f>
        <v>-14.03064</v>
      </c>
      <c r="AH676" s="360">
        <f>'1 уровень'!AI3191</f>
        <v>48751.99674000001</v>
      </c>
      <c r="AI676" s="58"/>
      <c r="AJ676" s="58"/>
    </row>
    <row r="677" spans="1:36" x14ac:dyDescent="0.25">
      <c r="A677" s="18">
        <v>1</v>
      </c>
      <c r="B677" s="18">
        <v>1</v>
      </c>
      <c r="C677" s="157" t="s">
        <v>260</v>
      </c>
      <c r="D677" s="27">
        <f>'1 уровень'!E3192</f>
        <v>95730.8</v>
      </c>
      <c r="E677" s="27">
        <f>'1 уровень'!F3192</f>
        <v>87753</v>
      </c>
      <c r="F677" s="27">
        <f>'1 уровень'!G3192</f>
        <v>85185</v>
      </c>
      <c r="G677" s="50">
        <f>'1 уровень'!H3192</f>
        <v>97.07360432121979</v>
      </c>
      <c r="H677" s="64">
        <f>'1 уровень'!I3192</f>
        <v>0</v>
      </c>
      <c r="I677" s="64">
        <f>'1 уровень'!J3192</f>
        <v>0</v>
      </c>
      <c r="J677" s="59">
        <f>'1 уровень'!K3192</f>
        <v>0</v>
      </c>
      <c r="K677" s="59">
        <f>'1 уровень'!L3192</f>
        <v>0</v>
      </c>
      <c r="L677" s="59">
        <f>'1 уровень'!M3192</f>
        <v>0</v>
      </c>
      <c r="M677" s="59">
        <f>'1 уровень'!N3192</f>
        <v>0</v>
      </c>
      <c r="N677" s="59">
        <f>'1 уровень'!O3192</f>
        <v>0</v>
      </c>
      <c r="O677" s="59">
        <f>'1 уровень'!P3192</f>
        <v>0</v>
      </c>
      <c r="P677" s="58">
        <f>'1 уровень'!Q3192</f>
        <v>0</v>
      </c>
      <c r="Q677" s="58">
        <f>'1 уровень'!R3192</f>
        <v>0</v>
      </c>
      <c r="R677" s="58">
        <f>'1 уровень'!S3192</f>
        <v>0</v>
      </c>
      <c r="S677" s="58">
        <f>'1 уровень'!T3192</f>
        <v>0</v>
      </c>
      <c r="T677" s="58">
        <f>'1 уровень'!U3192</f>
        <v>0</v>
      </c>
      <c r="U677" s="58">
        <f>'1 уровень'!V3192</f>
        <v>0</v>
      </c>
      <c r="V677" s="58">
        <f>'1 уровень'!W3192</f>
        <v>0</v>
      </c>
      <c r="W677" s="58">
        <f>'1 уровень'!X3192</f>
        <v>0</v>
      </c>
      <c r="X677" s="58">
        <f>'1 уровень'!Y3192</f>
        <v>0</v>
      </c>
      <c r="Y677" s="58">
        <f>'1 уровень'!Z3192</f>
        <v>0</v>
      </c>
      <c r="Z677" s="58">
        <f>'1 уровень'!AA3192</f>
        <v>0</v>
      </c>
      <c r="AA677" s="58">
        <f>'1 уровень'!AB3192</f>
        <v>0</v>
      </c>
      <c r="AB677" s="58">
        <f>'1 уровень'!AC3192</f>
        <v>0</v>
      </c>
      <c r="AC677" s="758">
        <f>'1 уровень'!AD3192</f>
        <v>0</v>
      </c>
      <c r="AD677" s="58">
        <f>'1 уровень'!AE3192</f>
        <v>0</v>
      </c>
      <c r="AE677" s="58">
        <f>'1 уровень'!AF3192</f>
        <v>0</v>
      </c>
      <c r="AF677" s="58">
        <f>'1 уровень'!AG3192</f>
        <v>0</v>
      </c>
      <c r="AG677" s="58">
        <f>'1 уровень'!AH3192</f>
        <v>0</v>
      </c>
      <c r="AH677" s="360">
        <f>'1 уровень'!AI3192</f>
        <v>0</v>
      </c>
      <c r="AI677" s="58"/>
      <c r="AJ677" s="58"/>
    </row>
    <row r="678" spans="1:36" ht="29.25" x14ac:dyDescent="0.25">
      <c r="A678" s="18">
        <v>1</v>
      </c>
      <c r="B678" s="18">
        <v>1</v>
      </c>
      <c r="C678" s="157" t="s">
        <v>273</v>
      </c>
      <c r="D678" s="27">
        <f>'1 уровень'!E3193</f>
        <v>31325</v>
      </c>
      <c r="E678" s="27">
        <f>'1 уровень'!F3193</f>
        <v>28715</v>
      </c>
      <c r="F678" s="27">
        <f>'1 уровень'!G3193</f>
        <v>29170</v>
      </c>
      <c r="G678" s="50">
        <f>'1 уровень'!H3193</f>
        <v>101.58453769806721</v>
      </c>
      <c r="H678" s="64">
        <f>'1 уровень'!I3193</f>
        <v>0</v>
      </c>
      <c r="I678" s="64">
        <f>'1 уровень'!J3193</f>
        <v>0</v>
      </c>
      <c r="J678" s="59">
        <f>'1 уровень'!K3193</f>
        <v>0</v>
      </c>
      <c r="K678" s="59">
        <f>'1 уровень'!L3193</f>
        <v>0</v>
      </c>
      <c r="L678" s="59">
        <f>'1 уровень'!M3193</f>
        <v>0</v>
      </c>
      <c r="M678" s="59">
        <f>'1 уровень'!N3193</f>
        <v>0</v>
      </c>
      <c r="N678" s="59">
        <f>'1 уровень'!O3193</f>
        <v>0</v>
      </c>
      <c r="O678" s="59">
        <f>'1 уровень'!P3193</f>
        <v>0</v>
      </c>
      <c r="P678" s="58">
        <f>'1 уровень'!Q3193</f>
        <v>0</v>
      </c>
      <c r="Q678" s="58">
        <f>'1 уровень'!R3193</f>
        <v>0</v>
      </c>
      <c r="R678" s="58">
        <f>'1 уровень'!S3193</f>
        <v>0</v>
      </c>
      <c r="S678" s="58">
        <f>'1 уровень'!T3193</f>
        <v>0</v>
      </c>
      <c r="T678" s="58">
        <f>'1 уровень'!U3193</f>
        <v>0</v>
      </c>
      <c r="U678" s="58">
        <f>'1 уровень'!V3193</f>
        <v>0</v>
      </c>
      <c r="V678" s="58">
        <f>'1 уровень'!W3193</f>
        <v>0</v>
      </c>
      <c r="W678" s="58">
        <f>'1 уровень'!X3193</f>
        <v>0</v>
      </c>
      <c r="X678" s="58">
        <f>'1 уровень'!Y3193</f>
        <v>0</v>
      </c>
      <c r="Y678" s="58">
        <f>'1 уровень'!Z3193</f>
        <v>0</v>
      </c>
      <c r="Z678" s="58">
        <f>'1 уровень'!AA3193</f>
        <v>0</v>
      </c>
      <c r="AA678" s="58">
        <f>'1 уровень'!AB3193</f>
        <v>0</v>
      </c>
      <c r="AB678" s="58">
        <f>'1 уровень'!AC3193</f>
        <v>0</v>
      </c>
      <c r="AC678" s="758">
        <f>'1 уровень'!AD3193</f>
        <v>0</v>
      </c>
      <c r="AD678" s="58">
        <f>'1 уровень'!AE3193</f>
        <v>0</v>
      </c>
      <c r="AE678" s="58">
        <f>'1 уровень'!AF3193</f>
        <v>0</v>
      </c>
      <c r="AF678" s="58">
        <f>'1 уровень'!AG3193</f>
        <v>0</v>
      </c>
      <c r="AG678" s="58">
        <f>'1 уровень'!AH3193</f>
        <v>0</v>
      </c>
      <c r="AH678" s="360">
        <f>'1 уровень'!AI3193</f>
        <v>0</v>
      </c>
      <c r="AI678" s="58"/>
      <c r="AJ678" s="58"/>
    </row>
    <row r="679" spans="1:36" ht="29.25" x14ac:dyDescent="0.25">
      <c r="A679" s="18">
        <v>1</v>
      </c>
      <c r="B679" s="18">
        <v>1</v>
      </c>
      <c r="C679" s="533" t="s">
        <v>261</v>
      </c>
      <c r="D679" s="27">
        <f>'1 уровень'!E3194</f>
        <v>84091.212765957447</v>
      </c>
      <c r="E679" s="27">
        <f>'1 уровень'!F3194</f>
        <v>77083.787234042553</v>
      </c>
      <c r="F679" s="27">
        <f>'1 уровень'!G3194</f>
        <v>62354.75</v>
      </c>
      <c r="G679" s="50">
        <f>'1 уровень'!H3194</f>
        <v>80.892172319813369</v>
      </c>
      <c r="H679" s="64">
        <f>'1 уровень'!I3194</f>
        <v>0</v>
      </c>
      <c r="I679" s="64">
        <f>'1 уровень'!J3194</f>
        <v>0</v>
      </c>
      <c r="J679" s="59">
        <f>'1 уровень'!K3194</f>
        <v>0</v>
      </c>
      <c r="K679" s="59">
        <f>'1 уровень'!L3194</f>
        <v>0</v>
      </c>
      <c r="L679" s="59">
        <f>'1 уровень'!M3194</f>
        <v>0</v>
      </c>
      <c r="M679" s="59">
        <f>'1 уровень'!N3194</f>
        <v>0</v>
      </c>
      <c r="N679" s="59">
        <f>'1 уровень'!O3194</f>
        <v>0</v>
      </c>
      <c r="O679" s="59">
        <f>'1 уровень'!P3194</f>
        <v>0</v>
      </c>
      <c r="P679" s="58">
        <f>'1 уровень'!Q3194</f>
        <v>0</v>
      </c>
      <c r="Q679" s="58">
        <f>'1 уровень'!R3194</f>
        <v>0</v>
      </c>
      <c r="R679" s="58">
        <f>'1 уровень'!S3194</f>
        <v>0</v>
      </c>
      <c r="S679" s="58">
        <f>'1 уровень'!T3194</f>
        <v>0</v>
      </c>
      <c r="T679" s="58">
        <f>'1 уровень'!U3194</f>
        <v>0</v>
      </c>
      <c r="U679" s="58">
        <f>'1 уровень'!V3194</f>
        <v>0</v>
      </c>
      <c r="V679" s="58">
        <f>'1 уровень'!W3194</f>
        <v>0</v>
      </c>
      <c r="W679" s="58">
        <f>'1 уровень'!X3194</f>
        <v>0</v>
      </c>
      <c r="X679" s="58">
        <f>'1 уровень'!Y3194</f>
        <v>0</v>
      </c>
      <c r="Y679" s="58">
        <f>'1 уровень'!Z3194</f>
        <v>0</v>
      </c>
      <c r="Z679" s="58">
        <f>'1 уровень'!AA3194</f>
        <v>0</v>
      </c>
      <c r="AA679" s="58">
        <f>'1 уровень'!AB3194</f>
        <v>0</v>
      </c>
      <c r="AB679" s="58">
        <f>'1 уровень'!AC3194</f>
        <v>0</v>
      </c>
      <c r="AC679" s="758">
        <f>'1 уровень'!AD3194</f>
        <v>0</v>
      </c>
      <c r="AD679" s="58">
        <f>'1 уровень'!AE3194</f>
        <v>0</v>
      </c>
      <c r="AE679" s="58">
        <f>'1 уровень'!AF3194</f>
        <v>0</v>
      </c>
      <c r="AF679" s="58">
        <f>'1 уровень'!AG3194</f>
        <v>0</v>
      </c>
      <c r="AG679" s="58">
        <f>'1 уровень'!AH3194</f>
        <v>0</v>
      </c>
      <c r="AH679" s="360">
        <f>'1 уровень'!AI3194</f>
        <v>0</v>
      </c>
      <c r="AI679" s="58"/>
      <c r="AJ679" s="58"/>
    </row>
    <row r="680" spans="1:36" ht="29.25" x14ac:dyDescent="0.25">
      <c r="A680" s="18">
        <v>1</v>
      </c>
      <c r="B680" s="18">
        <v>1</v>
      </c>
      <c r="C680" s="157" t="s">
        <v>262</v>
      </c>
      <c r="D680" s="27">
        <f>'1 уровень'!E3195</f>
        <v>28800</v>
      </c>
      <c r="E680" s="27">
        <f>'1 уровень'!F3195</f>
        <v>26400</v>
      </c>
      <c r="F680" s="27">
        <f>'1 уровень'!G3195</f>
        <v>22392</v>
      </c>
      <c r="G680" s="50">
        <f>'1 уровень'!H3195</f>
        <v>84.818181818181813</v>
      </c>
      <c r="H680" s="64">
        <f>'1 уровень'!I3195</f>
        <v>0</v>
      </c>
      <c r="I680" s="64">
        <f>'1 уровень'!J3195</f>
        <v>0</v>
      </c>
      <c r="J680" s="59">
        <f>'1 уровень'!K3195</f>
        <v>0</v>
      </c>
      <c r="K680" s="59">
        <f>'1 уровень'!L3195</f>
        <v>0</v>
      </c>
      <c r="L680" s="59">
        <f>'1 уровень'!M3195</f>
        <v>0</v>
      </c>
      <c r="M680" s="59">
        <f>'1 уровень'!N3195</f>
        <v>0</v>
      </c>
      <c r="N680" s="59">
        <f>'1 уровень'!O3195</f>
        <v>0</v>
      </c>
      <c r="O680" s="59">
        <f>'1 уровень'!P3195</f>
        <v>0</v>
      </c>
      <c r="P680" s="58">
        <f>'1 уровень'!Q3195</f>
        <v>0</v>
      </c>
      <c r="Q680" s="58">
        <f>'1 уровень'!R3195</f>
        <v>0</v>
      </c>
      <c r="R680" s="58">
        <f>'1 уровень'!S3195</f>
        <v>0</v>
      </c>
      <c r="S680" s="58">
        <f>'1 уровень'!T3195</f>
        <v>0</v>
      </c>
      <c r="T680" s="58">
        <f>'1 уровень'!U3195</f>
        <v>0</v>
      </c>
      <c r="U680" s="58">
        <f>'1 уровень'!V3195</f>
        <v>0</v>
      </c>
      <c r="V680" s="58">
        <f>'1 уровень'!W3195</f>
        <v>0</v>
      </c>
      <c r="W680" s="58">
        <f>'1 уровень'!X3195</f>
        <v>0</v>
      </c>
      <c r="X680" s="58">
        <f>'1 уровень'!Y3195</f>
        <v>0</v>
      </c>
      <c r="Y680" s="58">
        <f>'1 уровень'!Z3195</f>
        <v>0</v>
      </c>
      <c r="Z680" s="58">
        <f>'1 уровень'!AA3195</f>
        <v>0</v>
      </c>
      <c r="AA680" s="58">
        <f>'1 уровень'!AB3195</f>
        <v>0</v>
      </c>
      <c r="AB680" s="58">
        <f>'1 уровень'!AC3195</f>
        <v>0</v>
      </c>
      <c r="AC680" s="758">
        <f>'1 уровень'!AD3195</f>
        <v>0</v>
      </c>
      <c r="AD680" s="58">
        <f>'1 уровень'!AE3195</f>
        <v>0</v>
      </c>
      <c r="AE680" s="58">
        <f>'1 уровень'!AF3195</f>
        <v>0</v>
      </c>
      <c r="AF680" s="58">
        <f>'1 уровень'!AG3195</f>
        <v>0</v>
      </c>
      <c r="AG680" s="58">
        <f>'1 уровень'!AH3195</f>
        <v>0</v>
      </c>
      <c r="AH680" s="360">
        <f>'1 уровень'!AI3195</f>
        <v>0</v>
      </c>
      <c r="AI680" s="58" t="e">
        <f>AB680/AA680*100</f>
        <v>#DIV/0!</v>
      </c>
      <c r="AJ680" s="58" t="e">
        <f>AH680/AA680*100</f>
        <v>#DIV/0!</v>
      </c>
    </row>
    <row r="681" spans="1:36" x14ac:dyDescent="0.25">
      <c r="A681" s="18">
        <v>1</v>
      </c>
      <c r="B681" s="18">
        <v>1</v>
      </c>
      <c r="C681" s="529" t="s">
        <v>134</v>
      </c>
      <c r="D681" s="27">
        <f>'1 уровень'!E3196</f>
        <v>412393.32380952383</v>
      </c>
      <c r="E681" s="27">
        <f>'1 уровень'!F3196</f>
        <v>378028.06666666671</v>
      </c>
      <c r="F681" s="27">
        <f>'1 уровень'!G3196</f>
        <v>334339.33571428573</v>
      </c>
      <c r="G681" s="50">
        <f>'1 уровень'!H3196</f>
        <v>88.44299278156393</v>
      </c>
      <c r="H681" s="64">
        <f>'1 уровень'!I3196</f>
        <v>0</v>
      </c>
      <c r="I681" s="64">
        <f>'1 уровень'!J3196</f>
        <v>0</v>
      </c>
      <c r="J681" s="59">
        <f>'1 уровень'!K3196</f>
        <v>0</v>
      </c>
      <c r="K681" s="59">
        <f>'1 уровень'!L3196</f>
        <v>0</v>
      </c>
      <c r="L681" s="59">
        <f>'1 уровень'!M3196</f>
        <v>0</v>
      </c>
      <c r="M681" s="59">
        <f>'1 уровень'!N3196</f>
        <v>0</v>
      </c>
      <c r="N681" s="59">
        <f>'1 уровень'!O3196</f>
        <v>0</v>
      </c>
      <c r="O681" s="59">
        <f>'1 уровень'!P3196</f>
        <v>0</v>
      </c>
      <c r="P681" s="58">
        <f>'1 уровень'!Q3196</f>
        <v>434383.24390556524</v>
      </c>
      <c r="Q681" s="58">
        <f>'1 уровень'!R3196</f>
        <v>434383.24390556524</v>
      </c>
      <c r="R681" s="58">
        <f>'1 уровень'!S3196</f>
        <v>434848.62962956529</v>
      </c>
      <c r="S681" s="58">
        <f>'1 уровень'!T3196</f>
        <v>434848.62962956529</v>
      </c>
      <c r="T681" s="58">
        <f>'1 уровень'!U3196</f>
        <v>434848.62962956529</v>
      </c>
      <c r="U681" s="58">
        <f>'1 уровень'!V3196</f>
        <v>434848.62962956529</v>
      </c>
      <c r="V681" s="58">
        <f>'1 уровень'!W3196</f>
        <v>434848.62962956529</v>
      </c>
      <c r="W681" s="58">
        <f>'1 уровень'!X3196</f>
        <v>434848.62962956529</v>
      </c>
      <c r="X681" s="58">
        <f>'1 уровень'!Y3196</f>
        <v>433352.05160956527</v>
      </c>
      <c r="Y681" s="58">
        <f>'1 уровень'!Z3196</f>
        <v>433352.05160956527</v>
      </c>
      <c r="Z681" s="58">
        <f>'1 уровень'!AA3196</f>
        <v>444293.04904956528</v>
      </c>
      <c r="AA681" s="58">
        <f>'1 уровень'!AB3196</f>
        <v>402951.55260336812</v>
      </c>
      <c r="AB681" s="58">
        <f>'1 уровень'!AC3196</f>
        <v>421555.84774999996</v>
      </c>
      <c r="AC681" s="758">
        <f>'1 уровень'!AD3196</f>
        <v>0</v>
      </c>
      <c r="AD681" s="58">
        <f>'1 уровень'!AE3196</f>
        <v>-1.1779999999999999</v>
      </c>
      <c r="AE681" s="58">
        <f>'1 уровень'!AF3196</f>
        <v>18604.295146631819</v>
      </c>
      <c r="AF681" s="58">
        <f>'1 уровень'!AG3196</f>
        <v>-10.1966</v>
      </c>
      <c r="AG681" s="58">
        <f>'1 уровень'!AH3196</f>
        <v>-211.23223000000004</v>
      </c>
      <c r="AH681" s="360">
        <f>'1 уровень'!AI3196</f>
        <v>421343.43751999998</v>
      </c>
      <c r="AI681" s="58">
        <f>AB681/AA681*100</f>
        <v>104.61700545051488</v>
      </c>
      <c r="AJ681" s="58">
        <f>AH681/AA681*100</f>
        <v>104.56429186035059</v>
      </c>
    </row>
    <row r="682" spans="1:36" x14ac:dyDescent="0.25">
      <c r="A682" s="18">
        <v>1</v>
      </c>
      <c r="B682" s="18">
        <v>1</v>
      </c>
      <c r="C682" s="1861" t="s">
        <v>66</v>
      </c>
      <c r="D682" s="27">
        <f>'1 уровень'!E3197</f>
        <v>1485</v>
      </c>
      <c r="E682" s="27">
        <f>'1 уровень'!F3197</f>
        <v>1362</v>
      </c>
      <c r="F682" s="27">
        <f>'1 уровень'!G3197</f>
        <v>1045</v>
      </c>
      <c r="G682" s="50">
        <f>'1 уровень'!H3197</f>
        <v>76.725403817914824</v>
      </c>
      <c r="H682" s="64">
        <f>'1 уровень'!I3197</f>
        <v>9.8154882154882159</v>
      </c>
      <c r="I682" s="64">
        <f>'1 уровень'!J3197</f>
        <v>9.5799043062200955</v>
      </c>
      <c r="J682" s="59">
        <f>'1 уровень'!K3197</f>
        <v>14576</v>
      </c>
      <c r="K682" s="59">
        <f>'1 уровень'!L3197</f>
        <v>13361</v>
      </c>
      <c r="L682" s="59">
        <f>'1 уровень'!M3197</f>
        <v>10011</v>
      </c>
      <c r="M682" s="59">
        <f>'1 уровень'!N3197</f>
        <v>74.927026420178137</v>
      </c>
      <c r="N682" s="59">
        <f>'1 уровень'!O3197</f>
        <v>48</v>
      </c>
      <c r="O682" s="59">
        <f>'1 уровень'!P3197</f>
        <v>227.52272727272728</v>
      </c>
      <c r="P682" s="58">
        <f>'1 уровень'!Q3197</f>
        <v>0</v>
      </c>
      <c r="Q682" s="58">
        <f>'1 уровень'!R3197</f>
        <v>0</v>
      </c>
      <c r="R682" s="58">
        <f>'1 уровень'!S3197</f>
        <v>0</v>
      </c>
      <c r="S682" s="58">
        <f>'1 уровень'!T3197</f>
        <v>0</v>
      </c>
      <c r="T682" s="58">
        <f>'1 уровень'!U3197</f>
        <v>0</v>
      </c>
      <c r="U682" s="58">
        <f>'1 уровень'!V3197</f>
        <v>0</v>
      </c>
      <c r="V682" s="58">
        <f>'1 уровень'!W3197</f>
        <v>0</v>
      </c>
      <c r="W682" s="58">
        <f>'1 уровень'!X3197</f>
        <v>0</v>
      </c>
      <c r="X682" s="58">
        <f>'1 уровень'!Y3197</f>
        <v>0</v>
      </c>
      <c r="Y682" s="58">
        <f>'1 уровень'!Z3197</f>
        <v>0</v>
      </c>
      <c r="Z682" s="58">
        <f>'1 уровень'!AA3197</f>
        <v>0</v>
      </c>
      <c r="AA682" s="58">
        <f>'1 уровень'!AB3197</f>
        <v>0</v>
      </c>
      <c r="AB682" s="58">
        <f>'1 уровень'!AC3197</f>
        <v>0</v>
      </c>
      <c r="AC682" s="758">
        <f>'1 уровень'!AD3197</f>
        <v>0</v>
      </c>
      <c r="AD682" s="58">
        <f>'1 уровень'!AE3197</f>
        <v>0</v>
      </c>
      <c r="AE682" s="58">
        <f>'1 уровень'!AF3197</f>
        <v>0</v>
      </c>
      <c r="AF682" s="58">
        <f>'1 уровень'!AG3197</f>
        <v>0</v>
      </c>
      <c r="AG682" s="58">
        <f>'1 уровень'!AH3197</f>
        <v>0</v>
      </c>
      <c r="AH682" s="360">
        <f>'1 уровень'!AI3197</f>
        <v>0</v>
      </c>
      <c r="AI682" s="58"/>
      <c r="AJ682" s="58"/>
    </row>
    <row r="683" spans="1:36" ht="29.25" x14ac:dyDescent="0.25">
      <c r="A683" s="18">
        <v>1</v>
      </c>
      <c r="B683" s="18">
        <v>1</v>
      </c>
      <c r="C683" s="1863" t="s">
        <v>284</v>
      </c>
      <c r="D683" s="27">
        <f>'1 уровень'!E3198</f>
        <v>4009</v>
      </c>
      <c r="E683" s="27">
        <f>'1 уровень'!F3198</f>
        <v>3675</v>
      </c>
      <c r="F683" s="27">
        <f>'1 уровень'!G3198</f>
        <v>4355</v>
      </c>
      <c r="G683" s="50">
        <f>'1 уровень'!H3198</f>
        <v>118.50340136054423</v>
      </c>
      <c r="H683" s="64">
        <f>'1 уровень'!I3198</f>
        <v>6.5532551758543276</v>
      </c>
      <c r="I683" s="64">
        <f>'1 уровень'!J3198</f>
        <v>6.7954075774971301</v>
      </c>
      <c r="J683" s="59">
        <f>'1 уровень'!K3198</f>
        <v>26272</v>
      </c>
      <c r="K683" s="59">
        <f>'1 уровень'!L3198</f>
        <v>24083</v>
      </c>
      <c r="L683" s="59">
        <f>'1 уровень'!M3198</f>
        <v>29594</v>
      </c>
      <c r="M683" s="59">
        <f>'1 уровень'!N3198</f>
        <v>122.88336170742849</v>
      </c>
      <c r="N683" s="59">
        <f>'1 уровень'!O3198</f>
        <v>109</v>
      </c>
      <c r="O683" s="59">
        <f>'1 уровень'!P3198</f>
        <v>296.18682235196002</v>
      </c>
      <c r="P683" s="58">
        <f>'1 уровень'!Q3198</f>
        <v>0</v>
      </c>
      <c r="Q683" s="58">
        <f>'1 уровень'!R3198</f>
        <v>0</v>
      </c>
      <c r="R683" s="58">
        <f>'1 уровень'!S3198</f>
        <v>0</v>
      </c>
      <c r="S683" s="58">
        <f>'1 уровень'!T3198</f>
        <v>0</v>
      </c>
      <c r="T683" s="58">
        <f>'1 уровень'!U3198</f>
        <v>0</v>
      </c>
      <c r="U683" s="58">
        <f>'1 уровень'!V3198</f>
        <v>0</v>
      </c>
      <c r="V683" s="58">
        <f>'1 уровень'!W3198</f>
        <v>0</v>
      </c>
      <c r="W683" s="58">
        <f>'1 уровень'!X3198</f>
        <v>0</v>
      </c>
      <c r="X683" s="58">
        <f>'1 уровень'!Y3198</f>
        <v>0</v>
      </c>
      <c r="Y683" s="58">
        <f>'1 уровень'!Z3198</f>
        <v>0</v>
      </c>
      <c r="Z683" s="58">
        <f>'1 уровень'!AA3198</f>
        <v>0</v>
      </c>
      <c r="AA683" s="58">
        <f>'1 уровень'!AB3198</f>
        <v>0</v>
      </c>
      <c r="AB683" s="58">
        <f>'1 уровень'!AC3198</f>
        <v>0</v>
      </c>
      <c r="AC683" s="758">
        <f>'1 уровень'!AD3198</f>
        <v>0</v>
      </c>
      <c r="AD683" s="58">
        <f>'1 уровень'!AE3198</f>
        <v>0</v>
      </c>
      <c r="AE683" s="58">
        <f>'1 уровень'!AF3198</f>
        <v>0</v>
      </c>
      <c r="AF683" s="58">
        <f>'1 уровень'!AG3198</f>
        <v>0</v>
      </c>
      <c r="AG683" s="58">
        <f>'1 уровень'!AH3198</f>
        <v>0</v>
      </c>
      <c r="AH683" s="360">
        <f>'1 уровень'!AI3198</f>
        <v>0</v>
      </c>
      <c r="AI683" s="58"/>
      <c r="AJ683" s="58"/>
    </row>
    <row r="684" spans="1:36" ht="29.25" x14ac:dyDescent="0.25">
      <c r="A684" s="18">
        <v>1</v>
      </c>
      <c r="B684" s="18">
        <v>1</v>
      </c>
      <c r="C684" s="695" t="s">
        <v>135</v>
      </c>
      <c r="D684" s="27">
        <f>'1 уровень'!E3199</f>
        <v>5494</v>
      </c>
      <c r="E684" s="27">
        <f>'1 уровень'!F3199</f>
        <v>5037</v>
      </c>
      <c r="F684" s="27">
        <f>'1 уровень'!G3199</f>
        <v>5400</v>
      </c>
      <c r="G684" s="50">
        <f>'1 уровень'!H3199</f>
        <v>107.20667063728411</v>
      </c>
      <c r="H684" s="64">
        <f>'1 уровень'!I3199</f>
        <v>7.4350200218420097</v>
      </c>
      <c r="I684" s="64">
        <f>'1 уровень'!J3199</f>
        <v>16.375311883717224</v>
      </c>
      <c r="J684" s="59">
        <f>'1 уровень'!K3199</f>
        <v>40848</v>
      </c>
      <c r="K684" s="59">
        <f>'1 уровень'!L3199</f>
        <v>37444</v>
      </c>
      <c r="L684" s="59">
        <f>'1 уровень'!M3199</f>
        <v>39605</v>
      </c>
      <c r="M684" s="59">
        <f>'1 уровень'!N3199</f>
        <v>105.7712851191112</v>
      </c>
      <c r="N684" s="59">
        <f>'1 уровень'!O3199</f>
        <v>157</v>
      </c>
      <c r="O684" s="59">
        <f>'1 уровень'!P3199</f>
        <v>275.19397799652575</v>
      </c>
      <c r="P684" s="58">
        <f>'1 уровень'!Q3199</f>
        <v>128662.16985999999</v>
      </c>
      <c r="Q684" s="58">
        <f>'1 уровень'!R3199</f>
        <v>128662.16985999999</v>
      </c>
      <c r="R684" s="58">
        <f>'1 уровень'!S3199</f>
        <v>128386.13607999998</v>
      </c>
      <c r="S684" s="58">
        <f>'1 уровень'!T3199</f>
        <v>128386.13607999998</v>
      </c>
      <c r="T684" s="58">
        <f>'1 уровень'!U3199</f>
        <v>128386.13607999998</v>
      </c>
      <c r="U684" s="58">
        <f>'1 уровень'!V3199</f>
        <v>128386.13607999998</v>
      </c>
      <c r="V684" s="58">
        <f>'1 уровень'!W3199</f>
        <v>128386.13607999998</v>
      </c>
      <c r="W684" s="58">
        <f>'1 уровень'!X3199</f>
        <v>128386.13607999998</v>
      </c>
      <c r="X684" s="58">
        <f>'1 уровень'!Y3199</f>
        <v>133871.95140000002</v>
      </c>
      <c r="Y684" s="58">
        <f>'1 уровень'!Z3199</f>
        <v>133871.95140000002</v>
      </c>
      <c r="Z684" s="58">
        <f>'1 уровень'!AA3199</f>
        <v>133871.95140000002</v>
      </c>
      <c r="AA684" s="58">
        <f>'1 уровень'!AB3199</f>
        <v>121806.25345966668</v>
      </c>
      <c r="AB684" s="58">
        <f>'1 уровень'!AC3199</f>
        <v>122005.69362000002</v>
      </c>
      <c r="AC684" s="758">
        <f>'1 уровень'!AD3199</f>
        <v>0</v>
      </c>
      <c r="AD684" s="58">
        <f>'1 уровень'!AE3199</f>
        <v>0</v>
      </c>
      <c r="AE684" s="58">
        <f>'1 уровень'!AF3199</f>
        <v>199.44016033333901</v>
      </c>
      <c r="AF684" s="58">
        <f>'1 уровень'!AG3199</f>
        <v>0</v>
      </c>
      <c r="AG684" s="58">
        <f>'1 уровень'!AH3199</f>
        <v>-4047.3971900000001</v>
      </c>
      <c r="AH684" s="360">
        <f>'1 уровень'!AI3199</f>
        <v>117958.29643000002</v>
      </c>
      <c r="AI684" s="58">
        <f>AB684/AA684*100</f>
        <v>100.16373556748412</v>
      </c>
      <c r="AJ684" s="58">
        <f>AH684/AA684*100</f>
        <v>96.840919968907158</v>
      </c>
    </row>
    <row r="685" spans="1:36" ht="15.75" x14ac:dyDescent="0.25">
      <c r="A685" s="18">
        <v>1</v>
      </c>
      <c r="B685" s="18">
        <v>1</v>
      </c>
      <c r="C685" s="1866" t="s">
        <v>197</v>
      </c>
      <c r="D685" s="31">
        <f>'1 уровень'!E3200</f>
        <v>10500</v>
      </c>
      <c r="E685" s="31">
        <f>'1 уровень'!F3200</f>
        <v>9625</v>
      </c>
      <c r="F685" s="31">
        <f>'1 уровень'!G3200</f>
        <v>9081</v>
      </c>
      <c r="G685" s="50">
        <f>'1 уровень'!H3200</f>
        <v>94.348051948051946</v>
      </c>
      <c r="H685" s="64">
        <f>'1 уровень'!I3200</f>
        <v>0</v>
      </c>
      <c r="I685" s="64">
        <f>'1 уровень'!J3200</f>
        <v>0</v>
      </c>
      <c r="J685" s="59">
        <f>'1 уровень'!K3200</f>
        <v>0</v>
      </c>
      <c r="K685" s="59">
        <f>'1 уровень'!L3200</f>
        <v>0</v>
      </c>
      <c r="L685" s="59">
        <f>'1 уровень'!M3200</f>
        <v>0</v>
      </c>
      <c r="M685" s="59">
        <f>'1 уровень'!N3200</f>
        <v>0</v>
      </c>
      <c r="N685" s="59">
        <f>'1 уровень'!O3200</f>
        <v>0</v>
      </c>
      <c r="O685" s="59">
        <f>'1 уровень'!P3200</f>
        <v>0</v>
      </c>
      <c r="P685" s="58">
        <f>'1 уровень'!Q3200</f>
        <v>0</v>
      </c>
      <c r="Q685" s="58">
        <f>'1 уровень'!R3200</f>
        <v>0</v>
      </c>
      <c r="R685" s="58">
        <f>'1 уровень'!S3200</f>
        <v>0</v>
      </c>
      <c r="S685" s="58">
        <f>'1 уровень'!T3200</f>
        <v>0</v>
      </c>
      <c r="T685" s="58">
        <f>'1 уровень'!U3200</f>
        <v>0</v>
      </c>
      <c r="U685" s="58">
        <f>'1 уровень'!V3200</f>
        <v>0</v>
      </c>
      <c r="V685" s="58">
        <f>'1 уровень'!W3200</f>
        <v>0</v>
      </c>
      <c r="W685" s="58">
        <f>'1 уровень'!X3200</f>
        <v>0</v>
      </c>
      <c r="X685" s="58">
        <f>'1 уровень'!Y3200</f>
        <v>0</v>
      </c>
      <c r="Y685" s="58">
        <f>'1 уровень'!Z3200</f>
        <v>0</v>
      </c>
      <c r="Z685" s="58">
        <f>'1 уровень'!AA3200</f>
        <v>0</v>
      </c>
      <c r="AA685" s="58">
        <f>'1 уровень'!AB3200</f>
        <v>0</v>
      </c>
      <c r="AB685" s="58">
        <f>'1 уровень'!AC3200</f>
        <v>0</v>
      </c>
      <c r="AC685" s="758">
        <f>'1 уровень'!AD3200</f>
        <v>0</v>
      </c>
      <c r="AD685" s="58">
        <f>'1 уровень'!AE3200</f>
        <v>0</v>
      </c>
      <c r="AE685" s="58">
        <f>'1 уровень'!AF3200</f>
        <v>0</v>
      </c>
      <c r="AF685" s="58">
        <f>'1 уровень'!AG3200</f>
        <v>0</v>
      </c>
      <c r="AG685" s="58">
        <f>'1 уровень'!AH3200</f>
        <v>0</v>
      </c>
      <c r="AH685" s="360">
        <f>'1 уровень'!AI3200</f>
        <v>0</v>
      </c>
      <c r="AI685" s="58"/>
      <c r="AJ685" s="58"/>
    </row>
    <row r="686" spans="1:36" x14ac:dyDescent="0.25">
      <c r="A686" s="18">
        <v>1</v>
      </c>
      <c r="B686" s="18">
        <v>1</v>
      </c>
      <c r="C686" s="1870" t="s">
        <v>198</v>
      </c>
      <c r="D686" s="27">
        <f>'1 уровень'!E3201</f>
        <v>10480</v>
      </c>
      <c r="E686" s="27">
        <f>'1 уровень'!F3201</f>
        <v>9607</v>
      </c>
      <c r="F686" s="27">
        <f>'1 уровень'!G3201</f>
        <v>9069</v>
      </c>
      <c r="G686" s="50">
        <f>'1 уровень'!H3201</f>
        <v>94.399916727386284</v>
      </c>
      <c r="H686" s="64">
        <f>'1 уровень'!I3201</f>
        <v>0</v>
      </c>
      <c r="I686" s="64">
        <f>'1 уровень'!J3201</f>
        <v>0</v>
      </c>
      <c r="J686" s="59">
        <f>'1 уровень'!K3201</f>
        <v>0</v>
      </c>
      <c r="K686" s="59">
        <f>'1 уровень'!L3201</f>
        <v>0</v>
      </c>
      <c r="L686" s="59">
        <f>'1 уровень'!M3201</f>
        <v>0</v>
      </c>
      <c r="M686" s="59">
        <f>'1 уровень'!N3201</f>
        <v>0</v>
      </c>
      <c r="N686" s="59">
        <f>'1 уровень'!O3201</f>
        <v>0</v>
      </c>
      <c r="O686" s="59">
        <f>'1 уровень'!P3201</f>
        <v>0</v>
      </c>
      <c r="P686" s="58">
        <f>'1 уровень'!Q3201</f>
        <v>0</v>
      </c>
      <c r="Q686" s="58">
        <f>'1 уровень'!R3201</f>
        <v>0</v>
      </c>
      <c r="R686" s="58">
        <f>'1 уровень'!S3201</f>
        <v>0</v>
      </c>
      <c r="S686" s="58">
        <f>'1 уровень'!T3201</f>
        <v>0</v>
      </c>
      <c r="T686" s="58">
        <f>'1 уровень'!U3201</f>
        <v>0</v>
      </c>
      <c r="U686" s="58">
        <f>'1 уровень'!V3201</f>
        <v>0</v>
      </c>
      <c r="V686" s="58">
        <f>'1 уровень'!W3201</f>
        <v>0</v>
      </c>
      <c r="W686" s="58">
        <f>'1 уровень'!X3201</f>
        <v>0</v>
      </c>
      <c r="X686" s="58">
        <f>'1 уровень'!Y3201</f>
        <v>0</v>
      </c>
      <c r="Y686" s="58">
        <f>'1 уровень'!Z3201</f>
        <v>0</v>
      </c>
      <c r="Z686" s="58">
        <f>'1 уровень'!AA3201</f>
        <v>0</v>
      </c>
      <c r="AA686" s="58">
        <f>'1 уровень'!AB3201</f>
        <v>0</v>
      </c>
      <c r="AB686" s="58">
        <f>'1 уровень'!AC3201</f>
        <v>0</v>
      </c>
      <c r="AC686" s="758">
        <f>'1 уровень'!AD3201</f>
        <v>0</v>
      </c>
      <c r="AD686" s="58">
        <f>'1 уровень'!AE3201</f>
        <v>0</v>
      </c>
      <c r="AE686" s="58">
        <f>'1 уровень'!AF3201</f>
        <v>0</v>
      </c>
      <c r="AF686" s="58">
        <f>'1 уровень'!AG3201</f>
        <v>0</v>
      </c>
      <c r="AG686" s="58">
        <f>'1 уровень'!AH3201</f>
        <v>0</v>
      </c>
      <c r="AH686" s="360">
        <f>'1 уровень'!AI3201</f>
        <v>0</v>
      </c>
      <c r="AI686" s="58"/>
      <c r="AJ686" s="58"/>
    </row>
    <row r="687" spans="1:36" ht="30" x14ac:dyDescent="0.25">
      <c r="A687" s="18">
        <v>1</v>
      </c>
      <c r="B687" s="18">
        <v>1</v>
      </c>
      <c r="C687" s="1879" t="s">
        <v>199</v>
      </c>
      <c r="D687" s="27">
        <f>'1 уровень'!E3202</f>
        <v>20</v>
      </c>
      <c r="E687" s="27">
        <f>'1 уровень'!F3202</f>
        <v>18</v>
      </c>
      <c r="F687" s="27">
        <f>'1 уровень'!G3202</f>
        <v>12</v>
      </c>
      <c r="G687" s="50">
        <f>'1 уровень'!H3202</f>
        <v>66.666666666666657</v>
      </c>
      <c r="H687" s="64">
        <f>'1 уровень'!I3202</f>
        <v>0</v>
      </c>
      <c r="I687" s="64">
        <f>'1 уровень'!J3202</f>
        <v>0</v>
      </c>
      <c r="J687" s="59">
        <f>'1 уровень'!K3202</f>
        <v>0</v>
      </c>
      <c r="K687" s="59">
        <f>'1 уровень'!L3202</f>
        <v>0</v>
      </c>
      <c r="L687" s="59">
        <f>'1 уровень'!M3202</f>
        <v>0</v>
      </c>
      <c r="M687" s="59">
        <f>'1 уровень'!N3202</f>
        <v>0</v>
      </c>
      <c r="N687" s="59">
        <f>'1 уровень'!O3202</f>
        <v>0</v>
      </c>
      <c r="O687" s="59">
        <f>'1 уровень'!P3202</f>
        <v>0</v>
      </c>
      <c r="P687" s="58">
        <f>'1 уровень'!Q3202</f>
        <v>0</v>
      </c>
      <c r="Q687" s="58">
        <f>'1 уровень'!R3202</f>
        <v>0</v>
      </c>
      <c r="R687" s="58">
        <f>'1 уровень'!S3202</f>
        <v>0</v>
      </c>
      <c r="S687" s="58">
        <f>'1 уровень'!T3202</f>
        <v>0</v>
      </c>
      <c r="T687" s="58">
        <f>'1 уровень'!U3202</f>
        <v>0</v>
      </c>
      <c r="U687" s="58">
        <f>'1 уровень'!V3202</f>
        <v>0</v>
      </c>
      <c r="V687" s="58">
        <f>'1 уровень'!W3202</f>
        <v>0</v>
      </c>
      <c r="W687" s="58">
        <f>'1 уровень'!X3202</f>
        <v>0</v>
      </c>
      <c r="X687" s="58">
        <f>'1 уровень'!Y3202</f>
        <v>0</v>
      </c>
      <c r="Y687" s="58">
        <f>'1 уровень'!Z3202</f>
        <v>0</v>
      </c>
      <c r="Z687" s="58">
        <f>'1 уровень'!AA3202</f>
        <v>0</v>
      </c>
      <c r="AA687" s="58">
        <f>'1 уровень'!AB3202</f>
        <v>0</v>
      </c>
      <c r="AB687" s="58">
        <f>'1 уровень'!AC3202</f>
        <v>0</v>
      </c>
      <c r="AC687" s="758">
        <f>'1 уровень'!AD3202</f>
        <v>0</v>
      </c>
      <c r="AD687" s="58">
        <f>'1 уровень'!AE3202</f>
        <v>0</v>
      </c>
      <c r="AE687" s="58">
        <f>'1 уровень'!AF3202</f>
        <v>0</v>
      </c>
      <c r="AF687" s="58">
        <f>'1 уровень'!AG3202</f>
        <v>0</v>
      </c>
      <c r="AG687" s="58">
        <f>'1 уровень'!AH3202</f>
        <v>0</v>
      </c>
      <c r="AH687" s="360">
        <f>'1 уровень'!AI3202</f>
        <v>0</v>
      </c>
      <c r="AI687" s="58"/>
      <c r="AJ687" s="58"/>
    </row>
    <row r="688" spans="1:36" ht="29.25" thickBot="1" x14ac:dyDescent="0.3">
      <c r="A688" s="18">
        <v>1</v>
      </c>
      <c r="B688" s="18">
        <v>1</v>
      </c>
      <c r="C688" s="1883" t="s">
        <v>204</v>
      </c>
      <c r="D688" s="27">
        <f>'1 уровень'!E3203</f>
        <v>10500</v>
      </c>
      <c r="E688" s="27">
        <f>'1 уровень'!F3203</f>
        <v>9625</v>
      </c>
      <c r="F688" s="27">
        <f>'1 уровень'!G3203</f>
        <v>9081</v>
      </c>
      <c r="G688" s="50">
        <f>'1 уровень'!H3203</f>
        <v>94.348051948051946</v>
      </c>
      <c r="H688" s="64">
        <f>'1 уровень'!I3203</f>
        <v>0</v>
      </c>
      <c r="I688" s="64">
        <f>'1 уровень'!J3203</f>
        <v>0</v>
      </c>
      <c r="J688" s="59">
        <f>'1 уровень'!K3203</f>
        <v>0</v>
      </c>
      <c r="K688" s="59">
        <f>'1 уровень'!L3203</f>
        <v>0</v>
      </c>
      <c r="L688" s="59">
        <f>'1 уровень'!M3203</f>
        <v>0</v>
      </c>
      <c r="M688" s="59">
        <f>'1 уровень'!N3203</f>
        <v>0</v>
      </c>
      <c r="N688" s="59">
        <f>'1 уровень'!O3203</f>
        <v>0</v>
      </c>
      <c r="O688" s="59">
        <f>'1 уровень'!P3203</f>
        <v>0</v>
      </c>
      <c r="P688" s="58">
        <f>'1 уровень'!Q3203</f>
        <v>68633.557199999981</v>
      </c>
      <c r="Q688" s="58">
        <f>'1 уровень'!R3203</f>
        <v>68633.557199999981</v>
      </c>
      <c r="R688" s="58">
        <f>'1 уровень'!S3203</f>
        <v>68633.557199999981</v>
      </c>
      <c r="S688" s="58">
        <f>'1 уровень'!T3203</f>
        <v>68633.557199999981</v>
      </c>
      <c r="T688" s="58">
        <f>'1 уровень'!U3203</f>
        <v>68633.557199999981</v>
      </c>
      <c r="U688" s="58">
        <f>'1 уровень'!V3203</f>
        <v>68633.557199999981</v>
      </c>
      <c r="V688" s="58">
        <f>'1 уровень'!W3203</f>
        <v>68633.557199999981</v>
      </c>
      <c r="W688" s="58">
        <f>'1 уровень'!X3203</f>
        <v>68633.557199999981</v>
      </c>
      <c r="X688" s="58">
        <f>'1 уровень'!Y3203</f>
        <v>68633.557199999981</v>
      </c>
      <c r="Y688" s="58">
        <f>'1 уровень'!Z3203</f>
        <v>68633.557199999981</v>
      </c>
      <c r="Z688" s="58">
        <f>'1 уровень'!AA3203</f>
        <v>68633.557199999981</v>
      </c>
      <c r="AA688" s="58">
        <f>'1 уровень'!AB3203</f>
        <v>62914.09409999998</v>
      </c>
      <c r="AB688" s="58">
        <f>'1 уровень'!AC3203</f>
        <v>62796.646780000003</v>
      </c>
      <c r="AC688" s="758">
        <f>'1 уровень'!AD3203</f>
        <v>0</v>
      </c>
      <c r="AD688" s="58">
        <f>'1 уровень'!AE3203</f>
        <v>0</v>
      </c>
      <c r="AE688" s="58">
        <f>'1 уровень'!AF3203</f>
        <v>-117.44731999997748</v>
      </c>
      <c r="AF688" s="58">
        <f>'1 уровень'!AG3203</f>
        <v>0</v>
      </c>
      <c r="AG688" s="58">
        <f>'1 уровень'!AH3203</f>
        <v>-38.095120000000001</v>
      </c>
      <c r="AH688" s="360">
        <f>'1 уровень'!AI3203</f>
        <v>62758.551660000005</v>
      </c>
      <c r="AI688" s="58">
        <f>AB688/AA688*100</f>
        <v>99.813321129899293</v>
      </c>
      <c r="AJ688" s="58">
        <f>AH688/AA688*100</f>
        <v>99.752770118961337</v>
      </c>
    </row>
    <row r="689" spans="1:184" x14ac:dyDescent="0.25">
      <c r="A689" s="18">
        <v>1</v>
      </c>
      <c r="B689" s="18">
        <v>1</v>
      </c>
      <c r="C689" s="6" t="s">
        <v>101</v>
      </c>
      <c r="D689" s="65"/>
      <c r="E689" s="65"/>
      <c r="F689" s="65"/>
      <c r="G689" s="66"/>
      <c r="H689" s="67"/>
      <c r="I689" s="67"/>
      <c r="J689" s="24"/>
      <c r="K689" s="24"/>
      <c r="L689" s="24"/>
      <c r="M689" s="24"/>
      <c r="N689" s="24"/>
      <c r="O689" s="24"/>
      <c r="P689" s="363">
        <f t="shared" ref="P689:U689" si="82">P690-P691-P745-P747-P751</f>
        <v>0</v>
      </c>
      <c r="Q689" s="363">
        <f t="shared" si="82"/>
        <v>0</v>
      </c>
      <c r="R689" s="363">
        <f t="shared" si="82"/>
        <v>-2.9103830456733704E-11</v>
      </c>
      <c r="S689" s="363">
        <f t="shared" si="82"/>
        <v>-2.9103830456733704E-11</v>
      </c>
      <c r="T689" s="363">
        <f t="shared" si="82"/>
        <v>-2.9103830456733704E-11</v>
      </c>
      <c r="U689" s="363">
        <f t="shared" si="82"/>
        <v>-2.9103830456733704E-11</v>
      </c>
      <c r="V689" s="363">
        <f t="shared" ref="V689:W689" si="83">V690-V691-V745-V747-V751</f>
        <v>-2.9103830456733704E-11</v>
      </c>
      <c r="W689" s="363">
        <f t="shared" si="83"/>
        <v>-2.9103830456733704E-11</v>
      </c>
      <c r="X689" s="363">
        <f t="shared" ref="X689:Y689" si="84">X690-X691-X745-X747-X751</f>
        <v>-2.9103830456733704E-11</v>
      </c>
      <c r="Y689" s="363">
        <f t="shared" si="84"/>
        <v>-2.9103830456733704E-11</v>
      </c>
      <c r="Z689" s="363">
        <f t="shared" ref="Z689" si="85">Z690-Z691-Z745-Z747-Z751</f>
        <v>0</v>
      </c>
      <c r="AA689" s="363">
        <f t="shared" ref="AA689:AH689" si="86">AA690-AA691-AA745-AA747-AA751</f>
        <v>2.9103830456733704E-11</v>
      </c>
      <c r="AB689" s="363">
        <f t="shared" si="86"/>
        <v>0</v>
      </c>
      <c r="AC689" s="363">
        <f t="shared" si="86"/>
        <v>0</v>
      </c>
      <c r="AD689" s="363">
        <f t="shared" si="86"/>
        <v>0</v>
      </c>
      <c r="AE689" s="363">
        <f t="shared" si="86"/>
        <v>0</v>
      </c>
      <c r="AF689" s="363">
        <f t="shared" si="86"/>
        <v>0</v>
      </c>
      <c r="AG689" s="363">
        <f t="shared" si="86"/>
        <v>1.0658141036401503E-13</v>
      </c>
      <c r="AH689" s="363">
        <f t="shared" si="86"/>
        <v>0</v>
      </c>
      <c r="AI689" s="363"/>
      <c r="AJ689" s="363"/>
    </row>
    <row r="690" spans="1:184" s="45" customFormat="1" x14ac:dyDescent="0.25">
      <c r="A690" s="18">
        <v>1</v>
      </c>
      <c r="B690" s="18">
        <v>1</v>
      </c>
      <c r="C690" s="2897" t="s">
        <v>92</v>
      </c>
      <c r="D690" s="46">
        <f>'1 уровень'!E3285</f>
        <v>0</v>
      </c>
      <c r="E690" s="46">
        <f>'1 уровень'!F3285</f>
        <v>0</v>
      </c>
      <c r="F690" s="46">
        <f>'1 уровень'!G3285</f>
        <v>0</v>
      </c>
      <c r="G690" s="57">
        <f>'1 уровень'!H3285</f>
        <v>0</v>
      </c>
      <c r="H690" s="58">
        <f>'1 уровень'!I3285</f>
        <v>0</v>
      </c>
      <c r="I690" s="58">
        <f>'1 уровень'!J3285</f>
        <v>0</v>
      </c>
      <c r="J690" s="21">
        <f>'1 уровень'!K3285</f>
        <v>0</v>
      </c>
      <c r="K690" s="21">
        <f>'1 уровень'!L3285</f>
        <v>0</v>
      </c>
      <c r="L690" s="21">
        <f>'1 уровень'!M3285</f>
        <v>0</v>
      </c>
      <c r="M690" s="21">
        <f>'1 уровень'!N3285</f>
        <v>0</v>
      </c>
      <c r="N690" s="21">
        <f>'1 уровень'!O3285</f>
        <v>0</v>
      </c>
      <c r="O690" s="21">
        <f>'1 уровень'!P3285</f>
        <v>0</v>
      </c>
      <c r="P690" s="58">
        <f>'1 уровень'!Q3285</f>
        <v>296998.80142500001</v>
      </c>
      <c r="Q690" s="58">
        <f>'1 уровень'!R3285</f>
        <v>296998.80142500001</v>
      </c>
      <c r="R690" s="58">
        <f>'1 уровень'!S3285</f>
        <v>305962.99715499999</v>
      </c>
      <c r="S690" s="58">
        <f>'1 уровень'!T3285</f>
        <v>305962.99715499999</v>
      </c>
      <c r="T690" s="58">
        <f>'1 уровень'!U3285</f>
        <v>305962.99715499999</v>
      </c>
      <c r="U690" s="58">
        <f>'1 уровень'!V3285</f>
        <v>305962.99715499999</v>
      </c>
      <c r="V690" s="58">
        <f>'1 уровень'!W3285</f>
        <v>305962.99715499999</v>
      </c>
      <c r="W690" s="58">
        <f>'1 уровень'!X3285</f>
        <v>305962.99715499999</v>
      </c>
      <c r="X690" s="58">
        <f>'1 уровень'!Y3285</f>
        <v>305962.99715499999</v>
      </c>
      <c r="Y690" s="58">
        <f>'1 уровень'!Z3285</f>
        <v>305962.99715499999</v>
      </c>
      <c r="Z690" s="58">
        <f>'1 уровень'!AA3285</f>
        <v>303527.09517500002</v>
      </c>
      <c r="AA690" s="58">
        <f>'1 уровень'!AB3285</f>
        <v>279098.72647325002</v>
      </c>
      <c r="AB690" s="58">
        <f>'1 уровень'!AC3285</f>
        <v>264598.23003000004</v>
      </c>
      <c r="AC690" s="758">
        <f>'1 уровень'!AD3285</f>
        <v>0</v>
      </c>
      <c r="AD690" s="58">
        <f>'1 уровень'!AE3285</f>
        <v>-1485.1266900000001</v>
      </c>
      <c r="AE690" s="58">
        <f>'1 уровень'!AF3285</f>
        <v>-14500.496443249989</v>
      </c>
      <c r="AF690" s="58">
        <f>'1 уровень'!AG3285</f>
        <v>-127.60737</v>
      </c>
      <c r="AG690" s="58">
        <f>'1 уровень'!AH3285</f>
        <v>-2182.5380799999998</v>
      </c>
      <c r="AH690" s="360">
        <f>'1 уровень'!AI3285</f>
        <v>260930.56526</v>
      </c>
      <c r="AI690" s="58">
        <f>AB690/AA690*100</f>
        <v>94.804527907926598</v>
      </c>
      <c r="AJ690" s="58">
        <f>AH690/AA690*100</f>
        <v>93.490417730375668</v>
      </c>
    </row>
    <row r="691" spans="1:184" s="45" customFormat="1" ht="29.25" x14ac:dyDescent="0.25">
      <c r="A691" s="18">
        <v>1</v>
      </c>
      <c r="B691" s="18">
        <v>1</v>
      </c>
      <c r="C691" s="1857" t="s">
        <v>7</v>
      </c>
      <c r="D691" s="20">
        <f>'1 уровень'!E3286</f>
        <v>2720</v>
      </c>
      <c r="E691" s="20">
        <f>'1 уровень'!F3286</f>
        <v>2494</v>
      </c>
      <c r="F691" s="20">
        <f>'1 уровень'!G3286</f>
        <v>1855</v>
      </c>
      <c r="G691" s="48">
        <f>'1 уровень'!H3286</f>
        <v>74.378508420208505</v>
      </c>
      <c r="H691" s="58">
        <f>'1 уровень'!I3286</f>
        <v>8.9591018444266233</v>
      </c>
      <c r="I691" s="58">
        <f>'1 уровень'!J3286</f>
        <v>7.6873315363881405</v>
      </c>
      <c r="J691" s="23">
        <f>'1 уровень'!K3286</f>
        <v>24375</v>
      </c>
      <c r="K691" s="23">
        <f>'1 уровень'!L3286</f>
        <v>22344</v>
      </c>
      <c r="L691" s="23">
        <f>'1 уровень'!M3286</f>
        <v>14260</v>
      </c>
      <c r="M691" s="23">
        <f>'1 уровень'!N3286</f>
        <v>63.820264948084493</v>
      </c>
      <c r="N691" s="23">
        <f>'1 уровень'!O3286</f>
        <v>75</v>
      </c>
      <c r="O691" s="23">
        <f>'1 уровень'!P3286</f>
        <v>207.41818181818181</v>
      </c>
      <c r="P691" s="58">
        <f>'1 уровень'!Q3286</f>
        <v>100163.87909</v>
      </c>
      <c r="Q691" s="58">
        <f>'1 уровень'!R3286</f>
        <v>100163.87909</v>
      </c>
      <c r="R691" s="58">
        <f>'1 уровень'!S3286</f>
        <v>99836.327350000007</v>
      </c>
      <c r="S691" s="58">
        <f>'1 уровень'!T3286</f>
        <v>99836.327350000007</v>
      </c>
      <c r="T691" s="58">
        <f>'1 уровень'!U3286</f>
        <v>99836.327350000007</v>
      </c>
      <c r="U691" s="58">
        <f>'1 уровень'!V3286</f>
        <v>99836.327350000007</v>
      </c>
      <c r="V691" s="58">
        <f>'1 уровень'!W3286</f>
        <v>99836.327350000007</v>
      </c>
      <c r="W691" s="58">
        <f>'1 уровень'!X3286</f>
        <v>99836.327350000007</v>
      </c>
      <c r="X691" s="58">
        <f>'1 уровень'!Y3286</f>
        <v>99836.327350000007</v>
      </c>
      <c r="Y691" s="58">
        <f>'1 уровень'!Z3286</f>
        <v>99836.327350000007</v>
      </c>
      <c r="Z691" s="58">
        <f>'1 уровень'!AA3286</f>
        <v>99836.327350000007</v>
      </c>
      <c r="AA691" s="58">
        <f>'1 уровень'!AB3286</f>
        <v>91522.092599833341</v>
      </c>
      <c r="AB691" s="58">
        <f>'1 уровень'!AC3286</f>
        <v>91336.537400000016</v>
      </c>
      <c r="AC691" s="758">
        <f>'1 уровень'!AD3286</f>
        <v>0</v>
      </c>
      <c r="AD691" s="58">
        <f>'1 уровень'!AE3286</f>
        <v>-368.73654999999997</v>
      </c>
      <c r="AE691" s="58">
        <f>'1 уровень'!AF3286</f>
        <v>-185.55519983332488</v>
      </c>
      <c r="AF691" s="58">
        <f>'1 уровень'!AG3286</f>
        <v>-120.33395</v>
      </c>
      <c r="AG691" s="58">
        <f>'1 уровень'!AH3286</f>
        <v>-1651.9744599999999</v>
      </c>
      <c r="AH691" s="360">
        <f>'1 уровень'!AI3286</f>
        <v>89315.826390000017</v>
      </c>
      <c r="AI691" s="58">
        <f>AB691/AA691*100</f>
        <v>99.797256384155645</v>
      </c>
      <c r="AJ691" s="58">
        <f>AH691/AA691*100</f>
        <v>97.58936214507257</v>
      </c>
      <c r="AK691" s="18"/>
      <c r="AL691" s="18"/>
      <c r="AM691" s="18"/>
      <c r="AN691" s="18"/>
      <c r="AO691" s="18"/>
      <c r="AP691" s="18"/>
      <c r="AQ691" s="18"/>
      <c r="AR691" s="18"/>
      <c r="AS691" s="18"/>
      <c r="AT691" s="18"/>
      <c r="AU691" s="18"/>
      <c r="AV691" s="18"/>
      <c r="AW691" s="18"/>
      <c r="AX691" s="18"/>
      <c r="AY691" s="18"/>
      <c r="AZ691" s="18"/>
      <c r="BA691" s="18"/>
      <c r="BB691" s="18"/>
      <c r="BC691" s="18"/>
      <c r="BD691" s="18"/>
      <c r="BE691" s="18"/>
      <c r="BF691" s="18"/>
      <c r="BG691" s="18"/>
      <c r="BH691" s="18"/>
      <c r="BI691" s="18"/>
      <c r="BJ691" s="18"/>
      <c r="BK691" s="18"/>
      <c r="BL691" s="18"/>
      <c r="BM691" s="18"/>
      <c r="BN691" s="18"/>
      <c r="BO691" s="18"/>
      <c r="BP691" s="18"/>
      <c r="BQ691" s="18"/>
      <c r="BR691" s="18"/>
      <c r="BS691" s="18"/>
      <c r="BT691" s="18"/>
      <c r="BU691" s="18"/>
      <c r="BV691" s="18"/>
      <c r="BW691" s="18"/>
      <c r="BX691" s="18"/>
      <c r="BY691" s="18"/>
      <c r="BZ691" s="18"/>
      <c r="CA691" s="18"/>
      <c r="CB691" s="18"/>
      <c r="CC691" s="18"/>
      <c r="CD691" s="18"/>
      <c r="CE691" s="18"/>
      <c r="CF691" s="18"/>
      <c r="CG691" s="18"/>
      <c r="CH691" s="18"/>
      <c r="CI691" s="18"/>
      <c r="CJ691" s="18"/>
      <c r="CK691" s="18"/>
      <c r="CL691" s="18"/>
      <c r="CM691" s="18"/>
      <c r="CN691" s="18"/>
      <c r="CO691" s="18"/>
      <c r="CP691" s="18"/>
      <c r="CQ691" s="18"/>
      <c r="CR691" s="18"/>
      <c r="CS691" s="18"/>
      <c r="CT691" s="18"/>
      <c r="CU691" s="18"/>
      <c r="CV691" s="18"/>
      <c r="CW691" s="18"/>
      <c r="CX691" s="18"/>
      <c r="CY691" s="18"/>
      <c r="CZ691" s="18"/>
      <c r="DA691" s="18"/>
      <c r="DB691" s="18"/>
      <c r="DC691" s="18"/>
      <c r="DD691" s="18"/>
      <c r="DE691" s="18"/>
      <c r="DF691" s="18"/>
      <c r="DG691" s="18"/>
      <c r="DH691" s="18"/>
      <c r="DI691" s="18"/>
      <c r="DJ691" s="18"/>
      <c r="DK691" s="18"/>
      <c r="DL691" s="18"/>
      <c r="DM691" s="18"/>
      <c r="DN691" s="18"/>
      <c r="DO691" s="18"/>
      <c r="DP691" s="18"/>
      <c r="DQ691" s="18"/>
      <c r="DR691" s="18"/>
      <c r="DS691" s="18"/>
      <c r="DT691" s="18"/>
      <c r="DU691" s="18"/>
      <c r="DV691" s="18"/>
      <c r="DW691" s="18"/>
      <c r="DX691" s="18"/>
      <c r="DY691" s="18"/>
      <c r="DZ691" s="18"/>
      <c r="EA691" s="18"/>
      <c r="EB691" s="18"/>
      <c r="EC691" s="18"/>
      <c r="ED691" s="18"/>
      <c r="EE691" s="18"/>
      <c r="EF691" s="18"/>
      <c r="EG691" s="18"/>
      <c r="EH691" s="18"/>
      <c r="EI691" s="18"/>
      <c r="EJ691" s="18"/>
      <c r="EK691" s="18"/>
      <c r="EL691" s="18"/>
      <c r="EM691" s="18"/>
      <c r="EN691" s="18"/>
      <c r="EO691" s="18"/>
      <c r="EP691" s="18"/>
      <c r="EQ691" s="18"/>
      <c r="ER691" s="18"/>
      <c r="ES691" s="18"/>
      <c r="ET691" s="18"/>
      <c r="EU691" s="18"/>
      <c r="EV691" s="18"/>
      <c r="EW691" s="18"/>
      <c r="EX691" s="18"/>
      <c r="EY691" s="18"/>
      <c r="EZ691" s="18"/>
      <c r="FA691" s="18"/>
      <c r="FB691" s="18"/>
      <c r="FC691" s="18"/>
      <c r="FD691" s="18"/>
      <c r="FE691" s="18"/>
      <c r="FF691" s="18"/>
      <c r="FG691" s="18"/>
      <c r="FH691" s="18"/>
      <c r="FI691" s="18"/>
      <c r="FJ691" s="18"/>
      <c r="FK691" s="18"/>
      <c r="FL691" s="18"/>
      <c r="FM691" s="18"/>
      <c r="FN691" s="18"/>
      <c r="FO691" s="18"/>
      <c r="FP691" s="18"/>
      <c r="FQ691" s="18"/>
      <c r="FR691" s="18"/>
      <c r="FS691" s="18"/>
      <c r="FT691" s="18"/>
      <c r="FU691" s="18"/>
      <c r="FV691" s="18"/>
      <c r="FW691" s="18"/>
      <c r="FX691" s="18"/>
      <c r="FY691" s="18"/>
      <c r="FZ691" s="18"/>
      <c r="GA691" s="18"/>
      <c r="GB691" s="18"/>
    </row>
    <row r="692" spans="1:184" x14ac:dyDescent="0.25">
      <c r="A692" s="18">
        <v>1</v>
      </c>
      <c r="B692" s="18">
        <v>1</v>
      </c>
      <c r="C692" s="271" t="s">
        <v>14</v>
      </c>
      <c r="D692" s="27">
        <f>'1 уровень'!E3287</f>
        <v>0</v>
      </c>
      <c r="E692" s="27">
        <f>'1 уровень'!F3287</f>
        <v>0</v>
      </c>
      <c r="F692" s="27">
        <f>'1 уровень'!G3287</f>
        <v>0</v>
      </c>
      <c r="G692" s="50">
        <f>'1 уровень'!H3287</f>
        <v>0</v>
      </c>
      <c r="H692" s="64">
        <f>'1 уровень'!I3287</f>
        <v>0</v>
      </c>
      <c r="I692" s="64">
        <f>'1 уровень'!J3287</f>
        <v>0</v>
      </c>
      <c r="J692" s="59">
        <f>'1 уровень'!K3287</f>
        <v>0</v>
      </c>
      <c r="K692" s="59">
        <f>'1 уровень'!L3287</f>
        <v>0</v>
      </c>
      <c r="L692" s="59">
        <f>'1 уровень'!M3287</f>
        <v>0</v>
      </c>
      <c r="M692" s="59">
        <f>'1 уровень'!N3287</f>
        <v>0</v>
      </c>
      <c r="N692" s="59">
        <f>'1 уровень'!O3287</f>
        <v>0</v>
      </c>
      <c r="O692" s="59">
        <f>'1 уровень'!P3287</f>
        <v>0</v>
      </c>
      <c r="P692" s="58">
        <f>'1 уровень'!Q3287</f>
        <v>0</v>
      </c>
      <c r="Q692" s="58">
        <f>'1 уровень'!R3287</f>
        <v>0</v>
      </c>
      <c r="R692" s="58">
        <f>'1 уровень'!S3287</f>
        <v>0</v>
      </c>
      <c r="S692" s="58">
        <f>'1 уровень'!T3287</f>
        <v>0</v>
      </c>
      <c r="T692" s="58">
        <f>'1 уровень'!U3287</f>
        <v>0</v>
      </c>
      <c r="U692" s="58">
        <f>'1 уровень'!V3287</f>
        <v>0</v>
      </c>
      <c r="V692" s="58">
        <f>'1 уровень'!W3287</f>
        <v>0</v>
      </c>
      <c r="W692" s="58">
        <f>'1 уровень'!X3287</f>
        <v>0</v>
      </c>
      <c r="X692" s="58">
        <f>'1 уровень'!Y3287</f>
        <v>0</v>
      </c>
      <c r="Y692" s="58">
        <f>'1 уровень'!Z3287</f>
        <v>0</v>
      </c>
      <c r="Z692" s="58">
        <f>'1 уровень'!AA3287</f>
        <v>0</v>
      </c>
      <c r="AA692" s="58">
        <f>'1 уровень'!AB3287</f>
        <v>0</v>
      </c>
      <c r="AB692" s="58">
        <f>'1 уровень'!AC3287</f>
        <v>0</v>
      </c>
      <c r="AC692" s="758">
        <f>'1 уровень'!AD3287</f>
        <v>0</v>
      </c>
      <c r="AD692" s="58">
        <f>'1 уровень'!AE3287</f>
        <v>0</v>
      </c>
      <c r="AE692" s="58">
        <f>'1 уровень'!AF3287</f>
        <v>0</v>
      </c>
      <c r="AF692" s="58">
        <f>'1 уровень'!AG3287</f>
        <v>0</v>
      </c>
      <c r="AG692" s="58">
        <f>'1 уровень'!AH3287</f>
        <v>0</v>
      </c>
      <c r="AH692" s="360">
        <f>'1 уровень'!AI3287</f>
        <v>0</v>
      </c>
      <c r="AI692" s="58"/>
      <c r="AJ692" s="58"/>
    </row>
    <row r="693" spans="1:184" ht="60" x14ac:dyDescent="0.25">
      <c r="B693" s="18">
        <v>1</v>
      </c>
      <c r="C693" s="1903" t="s">
        <v>324</v>
      </c>
      <c r="D693" s="27">
        <f>'1 уровень'!E3288</f>
        <v>0</v>
      </c>
      <c r="E693" s="27">
        <f>'1 уровень'!F3288</f>
        <v>0</v>
      </c>
      <c r="F693" s="27">
        <f>'1 уровень'!G3288</f>
        <v>0</v>
      </c>
      <c r="G693" s="50">
        <f>'1 уровень'!H3288</f>
        <v>0</v>
      </c>
      <c r="H693" s="64">
        <f>'1 уровень'!I3288</f>
        <v>0</v>
      </c>
      <c r="I693" s="64">
        <f>'1 уровень'!J3288</f>
        <v>0</v>
      </c>
      <c r="J693" s="59">
        <f>'1 уровень'!K3288</f>
        <v>0</v>
      </c>
      <c r="K693" s="59">
        <f>'1 уровень'!L3288</f>
        <v>0</v>
      </c>
      <c r="L693" s="59">
        <f>'1 уровень'!M3288</f>
        <v>0</v>
      </c>
      <c r="M693" s="59">
        <f>'1 уровень'!N3288</f>
        <v>0</v>
      </c>
      <c r="N693" s="59">
        <f>'1 уровень'!O3288</f>
        <v>0</v>
      </c>
      <c r="O693" s="59">
        <f>'1 уровень'!P3288</f>
        <v>0</v>
      </c>
      <c r="P693" s="58">
        <f>'1 уровень'!Q3288</f>
        <v>75284.833009999988</v>
      </c>
      <c r="Q693" s="58">
        <f>'1 уровень'!R3288</f>
        <v>75284.833009999988</v>
      </c>
      <c r="R693" s="58">
        <f>'1 уровень'!S3288</f>
        <v>74817.460600000006</v>
      </c>
      <c r="S693" s="58">
        <f>'1 уровень'!T3288</f>
        <v>74817.460600000006</v>
      </c>
      <c r="T693" s="58">
        <f>'1 уровень'!U3288</f>
        <v>74817.460600000006</v>
      </c>
      <c r="U693" s="58">
        <f>'1 уровень'!V3288</f>
        <v>74817.460600000006</v>
      </c>
      <c r="V693" s="58">
        <f>'1 уровень'!W3288</f>
        <v>74817.460600000006</v>
      </c>
      <c r="W693" s="58">
        <f>'1 уровень'!X3288</f>
        <v>74817.460600000006</v>
      </c>
      <c r="X693" s="58">
        <f>'1 уровень'!Y3288</f>
        <v>74817.460600000006</v>
      </c>
      <c r="Y693" s="58">
        <f>'1 уровень'!Z3288</f>
        <v>74817.460600000006</v>
      </c>
      <c r="Z693" s="58">
        <f>'1 уровень'!AA3288</f>
        <v>72381.558620000011</v>
      </c>
      <c r="AA693" s="58">
        <f>'1 уровень'!AB3288</f>
        <v>67372.510766833337</v>
      </c>
      <c r="AB693" s="58">
        <f>'1 уровень'!AC3288</f>
        <v>66411.925589999999</v>
      </c>
      <c r="AC693" s="758">
        <f>'1 уровень'!AD3288</f>
        <v>0</v>
      </c>
      <c r="AD693" s="58">
        <f>'1 уровень'!AE3288</f>
        <v>-1116.39014</v>
      </c>
      <c r="AE693" s="58">
        <f>'1 уровень'!AF3288</f>
        <v>-960.58517683333775</v>
      </c>
      <c r="AF693" s="58">
        <f>'1 уровень'!AG3288</f>
        <v>0</v>
      </c>
      <c r="AG693" s="58">
        <f>'1 уровень'!AH3288</f>
        <v>-43.117260000000002</v>
      </c>
      <c r="AH693" s="360">
        <f>'1 уровень'!AI3288</f>
        <v>65252.418189999997</v>
      </c>
      <c r="AI693" s="58">
        <f>AB693/AA693*100</f>
        <v>98.574217932655372</v>
      </c>
      <c r="AJ693" s="58">
        <f>AH693/AA693*100</f>
        <v>96.853178614389662</v>
      </c>
    </row>
    <row r="694" spans="1:184" x14ac:dyDescent="0.25">
      <c r="B694" s="18">
        <v>1</v>
      </c>
      <c r="C694" s="1904" t="s">
        <v>288</v>
      </c>
      <c r="D694" s="27">
        <f>'1 уровень'!E3289</f>
        <v>0</v>
      </c>
      <c r="E694" s="27">
        <f>'1 уровень'!F3289</f>
        <v>0</v>
      </c>
      <c r="F694" s="27">
        <f>'1 уровень'!G3289</f>
        <v>0</v>
      </c>
      <c r="G694" s="50">
        <f>'1 уровень'!H3289</f>
        <v>0</v>
      </c>
      <c r="H694" s="64">
        <f>'1 уровень'!I3289</f>
        <v>0</v>
      </c>
      <c r="I694" s="64">
        <f>'1 уровень'!J3289</f>
        <v>0</v>
      </c>
      <c r="J694" s="59">
        <f>'1 уровень'!K3289</f>
        <v>0</v>
      </c>
      <c r="K694" s="59">
        <f>'1 уровень'!L3289</f>
        <v>0</v>
      </c>
      <c r="L694" s="59">
        <f>'1 уровень'!M3289</f>
        <v>0</v>
      </c>
      <c r="M694" s="59">
        <f>'1 уровень'!N3289</f>
        <v>0</v>
      </c>
      <c r="N694" s="59">
        <f>'1 уровень'!O3289</f>
        <v>0</v>
      </c>
      <c r="O694" s="59">
        <f>'1 уровень'!P3289</f>
        <v>0</v>
      </c>
      <c r="P694" s="58">
        <f>'1 уровень'!Q3289</f>
        <v>6830.7639049999989</v>
      </c>
      <c r="Q694" s="58">
        <f>'1 уровень'!R3289</f>
        <v>6830.7639049999989</v>
      </c>
      <c r="R694" s="58">
        <f>'1 уровень'!S3289</f>
        <v>6830.7639049999989</v>
      </c>
      <c r="S694" s="58">
        <f>'1 уровень'!T3289</f>
        <v>6830.7639049999989</v>
      </c>
      <c r="T694" s="58">
        <f>'1 уровень'!U3289</f>
        <v>6830.7639049999989</v>
      </c>
      <c r="U694" s="58">
        <f>'1 уровень'!V3289</f>
        <v>6830.7639049999989</v>
      </c>
      <c r="V694" s="58">
        <f>'1 уровень'!W3289</f>
        <v>6830.7639049999989</v>
      </c>
      <c r="W694" s="58">
        <f>'1 уровень'!X3289</f>
        <v>6830.7639049999989</v>
      </c>
      <c r="X694" s="58">
        <f>'1 уровень'!Y3289</f>
        <v>6830.7639049999989</v>
      </c>
      <c r="Y694" s="58">
        <f>'1 уровень'!Z3289</f>
        <v>6830.7639049999989</v>
      </c>
      <c r="Z694" s="58">
        <f>'1 уровень'!AA3289</f>
        <v>6830.7639049999989</v>
      </c>
      <c r="AA694" s="58">
        <f>'1 уровень'!AB3289</f>
        <v>6261.5335795833325</v>
      </c>
      <c r="AB694" s="58">
        <f>'1 уровень'!AC3289</f>
        <v>6261.5336299999999</v>
      </c>
      <c r="AC694" s="758">
        <f>'1 уровень'!AD3289</f>
        <v>0</v>
      </c>
      <c r="AD694" s="58">
        <f>'1 уровень'!AE3289</f>
        <v>0</v>
      </c>
      <c r="AE694" s="58">
        <f>'1 уровень'!AF3289</f>
        <v>5.0416667363606393E-5</v>
      </c>
      <c r="AF694" s="58">
        <f>'1 уровень'!AG3289</f>
        <v>0</v>
      </c>
      <c r="AG694" s="58">
        <f>'1 уровень'!AH3289</f>
        <v>0</v>
      </c>
      <c r="AH694" s="360">
        <f>'1 уровень'!AI3289</f>
        <v>6261.5336299999999</v>
      </c>
      <c r="AI694" s="58">
        <f>AB694/AA694*100</f>
        <v>100.0000008051808</v>
      </c>
      <c r="AJ694" s="58">
        <f>AH694/AA694*100</f>
        <v>100.0000008051808</v>
      </c>
    </row>
    <row r="695" spans="1:184" ht="29.25" x14ac:dyDescent="0.25">
      <c r="A695" s="18">
        <v>1</v>
      </c>
      <c r="B695" s="18">
        <v>1</v>
      </c>
      <c r="C695" s="267" t="s">
        <v>270</v>
      </c>
      <c r="D695" s="27">
        <f>'1 уровень'!E3290</f>
        <v>23831</v>
      </c>
      <c r="E695" s="27">
        <f>'1 уровень'!F3290</f>
        <v>21845</v>
      </c>
      <c r="F695" s="27">
        <f>'1 уровень'!G3290</f>
        <v>11985</v>
      </c>
      <c r="G695" s="50">
        <f>'1 уровень'!H3290</f>
        <v>54.863813229571988</v>
      </c>
      <c r="H695" s="64">
        <f>'1 уровень'!I3290</f>
        <v>0</v>
      </c>
      <c r="I695" s="64">
        <f>'1 уровень'!J3290</f>
        <v>0</v>
      </c>
      <c r="J695" s="59">
        <f>'1 уровень'!K3290</f>
        <v>0</v>
      </c>
      <c r="K695" s="59">
        <f>'1 уровень'!L3290</f>
        <v>0</v>
      </c>
      <c r="L695" s="59">
        <f>'1 уровень'!M3290</f>
        <v>0</v>
      </c>
      <c r="M695" s="59">
        <f>'1 уровень'!N3290</f>
        <v>0</v>
      </c>
      <c r="N695" s="59">
        <f>'1 уровень'!O3290</f>
        <v>0</v>
      </c>
      <c r="O695" s="59">
        <f>'1 уровень'!P3290</f>
        <v>0</v>
      </c>
      <c r="P695" s="58">
        <f>'1 уровень'!Q3290</f>
        <v>0</v>
      </c>
      <c r="Q695" s="58">
        <f>'1 уровень'!R3290</f>
        <v>0</v>
      </c>
      <c r="R695" s="58">
        <f>'1 уровень'!S3290</f>
        <v>0</v>
      </c>
      <c r="S695" s="58">
        <f>'1 уровень'!T3290</f>
        <v>0</v>
      </c>
      <c r="T695" s="58">
        <f>'1 уровень'!U3290</f>
        <v>0</v>
      </c>
      <c r="U695" s="58">
        <f>'1 уровень'!V3290</f>
        <v>0</v>
      </c>
      <c r="V695" s="58">
        <f>'1 уровень'!W3290</f>
        <v>0</v>
      </c>
      <c r="W695" s="58">
        <f>'1 уровень'!X3290</f>
        <v>0</v>
      </c>
      <c r="X695" s="58">
        <f>'1 уровень'!Y3290</f>
        <v>0</v>
      </c>
      <c r="Y695" s="58">
        <f>'1 уровень'!Z3290</f>
        <v>0</v>
      </c>
      <c r="Z695" s="58">
        <f>'1 уровень'!AA3290</f>
        <v>0</v>
      </c>
      <c r="AA695" s="58">
        <f>'1 уровень'!AB3290</f>
        <v>0</v>
      </c>
      <c r="AB695" s="58">
        <f>'1 уровень'!AC3290</f>
        <v>0</v>
      </c>
      <c r="AC695" s="758">
        <f>'1 уровень'!AD3290</f>
        <v>0</v>
      </c>
      <c r="AD695" s="58">
        <f>'1 уровень'!AE3290</f>
        <v>0</v>
      </c>
      <c r="AE695" s="58">
        <f>'1 уровень'!AF3290</f>
        <v>0</v>
      </c>
      <c r="AF695" s="58">
        <f>'1 уровень'!AG3290</f>
        <v>0</v>
      </c>
      <c r="AG695" s="58">
        <f>'1 уровень'!AH3290</f>
        <v>0</v>
      </c>
      <c r="AH695" s="360">
        <f>'1 уровень'!AI3290</f>
        <v>0</v>
      </c>
      <c r="AI695" s="58"/>
      <c r="AJ695" s="58"/>
      <c r="AK695" s="45"/>
      <c r="AL695" s="45"/>
      <c r="AM695" s="45"/>
      <c r="AN695" s="45"/>
      <c r="AO695" s="45"/>
      <c r="AP695" s="45"/>
      <c r="AQ695" s="45"/>
      <c r="AR695" s="45"/>
      <c r="AS695" s="45"/>
      <c r="AT695" s="45"/>
      <c r="AU695" s="45"/>
      <c r="AV695" s="45"/>
      <c r="AW695" s="45"/>
      <c r="AX695" s="45"/>
      <c r="AY695" s="45"/>
      <c r="AZ695" s="45"/>
      <c r="BA695" s="45"/>
      <c r="BB695" s="45"/>
      <c r="BC695" s="45"/>
      <c r="BD695" s="45"/>
      <c r="BE695" s="45"/>
      <c r="BF695" s="45"/>
      <c r="BG695" s="45"/>
      <c r="BH695" s="45"/>
      <c r="BI695" s="45"/>
      <c r="BJ695" s="45"/>
      <c r="BK695" s="45"/>
      <c r="BL695" s="45"/>
      <c r="BM695" s="45"/>
      <c r="BN695" s="45"/>
      <c r="BO695" s="45"/>
      <c r="BP695" s="45"/>
      <c r="BQ695" s="45"/>
      <c r="BR695" s="45"/>
      <c r="BS695" s="45"/>
      <c r="BT695" s="45"/>
      <c r="BU695" s="45"/>
      <c r="BV695" s="45"/>
      <c r="BW695" s="45"/>
      <c r="BX695" s="45"/>
      <c r="BY695" s="45"/>
      <c r="BZ695" s="45"/>
      <c r="CA695" s="45"/>
      <c r="CB695" s="45"/>
      <c r="CC695" s="45"/>
      <c r="CD695" s="45"/>
      <c r="CE695" s="45"/>
      <c r="CF695" s="45"/>
      <c r="CG695" s="45"/>
      <c r="CH695" s="45"/>
      <c r="CI695" s="45"/>
      <c r="CJ695" s="45"/>
      <c r="CK695" s="45"/>
      <c r="CL695" s="45"/>
      <c r="CM695" s="45"/>
      <c r="CN695" s="45"/>
      <c r="CO695" s="45"/>
      <c r="CP695" s="45"/>
      <c r="CQ695" s="45"/>
      <c r="CR695" s="45"/>
      <c r="CS695" s="45"/>
      <c r="CT695" s="45"/>
      <c r="CU695" s="45"/>
      <c r="CV695" s="45"/>
      <c r="CW695" s="45"/>
      <c r="CX695" s="45"/>
      <c r="CY695" s="45"/>
      <c r="CZ695" s="45"/>
      <c r="DA695" s="45"/>
      <c r="DB695" s="45"/>
      <c r="DC695" s="45"/>
      <c r="DD695" s="45"/>
      <c r="DE695" s="45"/>
      <c r="DF695" s="45"/>
      <c r="DG695" s="45"/>
      <c r="DH695" s="45"/>
      <c r="DI695" s="45"/>
      <c r="DJ695" s="45"/>
      <c r="DK695" s="45"/>
      <c r="DL695" s="45"/>
      <c r="DM695" s="45"/>
      <c r="DN695" s="45"/>
      <c r="DO695" s="45"/>
      <c r="DP695" s="45"/>
      <c r="DQ695" s="45"/>
      <c r="DR695" s="45"/>
      <c r="DS695" s="45"/>
      <c r="DT695" s="45"/>
      <c r="DU695" s="45"/>
      <c r="DV695" s="45"/>
      <c r="DW695" s="45"/>
      <c r="DX695" s="45"/>
      <c r="DY695" s="45"/>
      <c r="DZ695" s="45"/>
      <c r="EA695" s="45"/>
      <c r="EB695" s="45"/>
      <c r="EC695" s="45"/>
      <c r="ED695" s="45"/>
      <c r="EE695" s="45"/>
      <c r="EF695" s="45"/>
      <c r="EG695" s="45"/>
      <c r="EH695" s="45"/>
      <c r="EI695" s="45"/>
      <c r="EJ695" s="45"/>
      <c r="EK695" s="45"/>
      <c r="EL695" s="45"/>
      <c r="EM695" s="45"/>
      <c r="EN695" s="45"/>
      <c r="EO695" s="45"/>
      <c r="EP695" s="45"/>
      <c r="EQ695" s="45"/>
      <c r="ER695" s="45"/>
      <c r="ES695" s="45"/>
      <c r="ET695" s="45"/>
      <c r="EU695" s="45"/>
      <c r="EV695" s="45"/>
      <c r="EW695" s="45"/>
      <c r="EX695" s="45"/>
      <c r="EY695" s="45"/>
      <c r="EZ695" s="45"/>
      <c r="FA695" s="45"/>
      <c r="FB695" s="45"/>
      <c r="FC695" s="45"/>
      <c r="FD695" s="45"/>
      <c r="FE695" s="45"/>
      <c r="FF695" s="45"/>
      <c r="FG695" s="45"/>
      <c r="FH695" s="45"/>
      <c r="FI695" s="45"/>
      <c r="FJ695" s="45"/>
      <c r="FK695" s="45"/>
      <c r="FL695" s="45"/>
      <c r="FM695" s="45"/>
      <c r="FN695" s="45"/>
      <c r="FO695" s="45"/>
      <c r="FP695" s="45"/>
      <c r="FQ695" s="45"/>
      <c r="FR695" s="45"/>
      <c r="FS695" s="45"/>
      <c r="FT695" s="45"/>
      <c r="FU695" s="45"/>
      <c r="FV695" s="45"/>
      <c r="FW695" s="45"/>
      <c r="FX695" s="45"/>
      <c r="FY695" s="45"/>
      <c r="FZ695" s="45"/>
      <c r="GA695" s="45"/>
      <c r="GB695" s="45"/>
    </row>
    <row r="696" spans="1:184" ht="30" x14ac:dyDescent="0.25">
      <c r="A696" s="18">
        <v>1</v>
      </c>
      <c r="B696" s="18">
        <v>1</v>
      </c>
      <c r="C696" s="526" t="s">
        <v>193</v>
      </c>
      <c r="D696" s="27">
        <f>'1 уровень'!E3291</f>
        <v>0</v>
      </c>
      <c r="E696" s="27">
        <f>'1 уровень'!F3291</f>
        <v>0</v>
      </c>
      <c r="F696" s="27">
        <f>'1 уровень'!G3291</f>
        <v>0</v>
      </c>
      <c r="G696" s="50">
        <f>'1 уровень'!H3291</f>
        <v>0</v>
      </c>
      <c r="H696" s="64">
        <f>'1 уровень'!I3291</f>
        <v>0</v>
      </c>
      <c r="I696" s="64">
        <f>'1 уровень'!J3291</f>
        <v>0</v>
      </c>
      <c r="J696" s="59">
        <f>'1 уровень'!K3291</f>
        <v>0</v>
      </c>
      <c r="K696" s="59">
        <f>'1 уровень'!L3291</f>
        <v>0</v>
      </c>
      <c r="L696" s="59">
        <f>'1 уровень'!M3291</f>
        <v>0</v>
      </c>
      <c r="M696" s="59">
        <f>'1 уровень'!N3291</f>
        <v>0</v>
      </c>
      <c r="N696" s="59">
        <f>'1 уровень'!O3291</f>
        <v>0</v>
      </c>
      <c r="O696" s="59">
        <f>'1 уровень'!P3291</f>
        <v>0</v>
      </c>
      <c r="P696" s="58">
        <f>'1 уровень'!Q3291</f>
        <v>0</v>
      </c>
      <c r="Q696" s="58">
        <f>'1 уровень'!R3291</f>
        <v>0</v>
      </c>
      <c r="R696" s="58">
        <f>'1 уровень'!S3291</f>
        <v>0</v>
      </c>
      <c r="S696" s="58">
        <f>'1 уровень'!T3291</f>
        <v>0</v>
      </c>
      <c r="T696" s="58">
        <f>'1 уровень'!U3291</f>
        <v>0</v>
      </c>
      <c r="U696" s="58">
        <f>'1 уровень'!V3291</f>
        <v>0</v>
      </c>
      <c r="V696" s="58">
        <f>'1 уровень'!W3291</f>
        <v>0</v>
      </c>
      <c r="W696" s="58">
        <f>'1 уровень'!X3291</f>
        <v>0</v>
      </c>
      <c r="X696" s="58">
        <f>'1 уровень'!Y3291</f>
        <v>0</v>
      </c>
      <c r="Y696" s="58">
        <f>'1 уровень'!Z3291</f>
        <v>0</v>
      </c>
      <c r="Z696" s="58">
        <f>'1 уровень'!AA3291</f>
        <v>0</v>
      </c>
      <c r="AA696" s="58">
        <f>'1 уровень'!AB3291</f>
        <v>0</v>
      </c>
      <c r="AB696" s="58">
        <f>'1 уровень'!AC3291</f>
        <v>0</v>
      </c>
      <c r="AC696" s="758">
        <f>'1 уровень'!AD3291</f>
        <v>0</v>
      </c>
      <c r="AD696" s="58">
        <f>'1 уровень'!AE3291</f>
        <v>0</v>
      </c>
      <c r="AE696" s="58">
        <f>'1 уровень'!AF3291</f>
        <v>0</v>
      </c>
      <c r="AF696" s="58">
        <f>'1 уровень'!AG3291</f>
        <v>0</v>
      </c>
      <c r="AG696" s="58">
        <f>'1 уровень'!AH3291</f>
        <v>0</v>
      </c>
      <c r="AH696" s="360">
        <f>'1 уровень'!AI3291</f>
        <v>0</v>
      </c>
      <c r="AI696" s="58"/>
      <c r="AJ696" s="58"/>
      <c r="AK696" s="45"/>
      <c r="AL696" s="45"/>
      <c r="AM696" s="45"/>
      <c r="AN696" s="45"/>
      <c r="AO696" s="45"/>
      <c r="AP696" s="45"/>
      <c r="AQ696" s="45"/>
      <c r="AR696" s="45"/>
      <c r="AS696" s="45"/>
      <c r="AT696" s="45"/>
      <c r="AU696" s="45"/>
      <c r="AV696" s="45"/>
      <c r="AW696" s="45"/>
      <c r="AX696" s="45"/>
      <c r="AY696" s="45"/>
      <c r="AZ696" s="45"/>
      <c r="BA696" s="45"/>
      <c r="BB696" s="45"/>
      <c r="BC696" s="45"/>
      <c r="BD696" s="45"/>
      <c r="BE696" s="45"/>
      <c r="BF696" s="45"/>
      <c r="BG696" s="45"/>
      <c r="BH696" s="45"/>
      <c r="BI696" s="45"/>
      <c r="BJ696" s="45"/>
      <c r="BK696" s="45"/>
      <c r="BL696" s="45"/>
      <c r="BM696" s="45"/>
      <c r="BN696" s="45"/>
      <c r="BO696" s="45"/>
      <c r="BP696" s="45"/>
      <c r="BQ696" s="45"/>
      <c r="BR696" s="45"/>
      <c r="BS696" s="45"/>
      <c r="BT696" s="45"/>
      <c r="BU696" s="45"/>
      <c r="BV696" s="45"/>
      <c r="BW696" s="45"/>
      <c r="BX696" s="45"/>
      <c r="BY696" s="45"/>
      <c r="BZ696" s="45"/>
      <c r="CA696" s="45"/>
      <c r="CB696" s="45"/>
      <c r="CC696" s="45"/>
      <c r="CD696" s="45"/>
      <c r="CE696" s="45"/>
      <c r="CF696" s="45"/>
      <c r="CG696" s="45"/>
      <c r="CH696" s="45"/>
      <c r="CI696" s="45"/>
      <c r="CJ696" s="45"/>
      <c r="CK696" s="45"/>
      <c r="CL696" s="45"/>
      <c r="CM696" s="45"/>
      <c r="CN696" s="45"/>
      <c r="CO696" s="45"/>
      <c r="CP696" s="45"/>
      <c r="CQ696" s="45"/>
      <c r="CR696" s="45"/>
      <c r="CS696" s="45"/>
      <c r="CT696" s="45"/>
      <c r="CU696" s="45"/>
      <c r="CV696" s="45"/>
      <c r="CW696" s="45"/>
      <c r="CX696" s="45"/>
      <c r="CY696" s="45"/>
      <c r="CZ696" s="45"/>
      <c r="DA696" s="45"/>
      <c r="DB696" s="45"/>
      <c r="DC696" s="45"/>
      <c r="DD696" s="45"/>
      <c r="DE696" s="45"/>
      <c r="DF696" s="45"/>
      <c r="DG696" s="45"/>
      <c r="DH696" s="45"/>
      <c r="DI696" s="45"/>
      <c r="DJ696" s="45"/>
      <c r="DK696" s="45"/>
      <c r="DL696" s="45"/>
      <c r="DM696" s="45"/>
      <c r="DN696" s="45"/>
      <c r="DO696" s="45"/>
      <c r="DP696" s="45"/>
      <c r="DQ696" s="45"/>
      <c r="DR696" s="45"/>
      <c r="DS696" s="45"/>
      <c r="DT696" s="45"/>
      <c r="DU696" s="45"/>
      <c r="DV696" s="45"/>
      <c r="DW696" s="45"/>
      <c r="DX696" s="45"/>
      <c r="DY696" s="45"/>
      <c r="DZ696" s="45"/>
      <c r="EA696" s="45"/>
      <c r="EB696" s="45"/>
      <c r="EC696" s="45"/>
      <c r="ED696" s="45"/>
      <c r="EE696" s="45"/>
      <c r="EF696" s="45"/>
      <c r="EG696" s="45"/>
      <c r="EH696" s="45"/>
      <c r="EI696" s="45"/>
      <c r="EJ696" s="45"/>
      <c r="EK696" s="45"/>
      <c r="EL696" s="45"/>
      <c r="EM696" s="45"/>
      <c r="EN696" s="45"/>
      <c r="EO696" s="45"/>
      <c r="EP696" s="45"/>
      <c r="EQ696" s="45"/>
      <c r="ER696" s="45"/>
      <c r="ES696" s="45"/>
      <c r="ET696" s="45"/>
      <c r="EU696" s="45"/>
      <c r="EV696" s="45"/>
      <c r="EW696" s="45"/>
      <c r="EX696" s="45"/>
      <c r="EY696" s="45"/>
      <c r="EZ696" s="45"/>
      <c r="FA696" s="45"/>
      <c r="FB696" s="45"/>
      <c r="FC696" s="45"/>
      <c r="FD696" s="45"/>
      <c r="FE696" s="45"/>
      <c r="FF696" s="45"/>
      <c r="FG696" s="45"/>
      <c r="FH696" s="45"/>
      <c r="FI696" s="45"/>
      <c r="FJ696" s="45"/>
      <c r="FK696" s="45"/>
      <c r="FL696" s="45"/>
      <c r="FM696" s="45"/>
      <c r="FN696" s="45"/>
      <c r="FO696" s="45"/>
      <c r="FP696" s="45"/>
      <c r="FQ696" s="45"/>
      <c r="FR696" s="45"/>
      <c r="FS696" s="45"/>
      <c r="FT696" s="45"/>
      <c r="FU696" s="45"/>
      <c r="FV696" s="45"/>
      <c r="FW696" s="45"/>
      <c r="FX696" s="45"/>
      <c r="FY696" s="45"/>
      <c r="FZ696" s="45"/>
      <c r="GA696" s="45"/>
      <c r="GB696" s="45"/>
    </row>
    <row r="697" spans="1:184" ht="30" x14ac:dyDescent="0.25">
      <c r="A697" s="18">
        <v>1</v>
      </c>
      <c r="B697" s="18">
        <v>1</v>
      </c>
      <c r="C697" s="526" t="s">
        <v>453</v>
      </c>
      <c r="D697" s="27">
        <f>'1 уровень'!E3292</f>
        <v>9344</v>
      </c>
      <c r="E697" s="27">
        <f>'1 уровень'!F3292</f>
        <v>8565</v>
      </c>
      <c r="F697" s="27">
        <f>'1 уровень'!G3292</f>
        <v>2326</v>
      </c>
      <c r="G697" s="50">
        <f>'1 уровень'!H3292</f>
        <v>27.157034442498539</v>
      </c>
      <c r="H697" s="64">
        <f>'1 уровень'!I3292</f>
        <v>0</v>
      </c>
      <c r="I697" s="64">
        <f>'1 уровень'!J3292</f>
        <v>0</v>
      </c>
      <c r="J697" s="59">
        <f>'1 уровень'!K3292</f>
        <v>0</v>
      </c>
      <c r="K697" s="59">
        <f>'1 уровень'!L3292</f>
        <v>0</v>
      </c>
      <c r="L697" s="59">
        <f>'1 уровень'!M3292</f>
        <v>0</v>
      </c>
      <c r="M697" s="59">
        <f>'1 уровень'!N3292</f>
        <v>0</v>
      </c>
      <c r="N697" s="59">
        <f>'1 уровень'!O3292</f>
        <v>0</v>
      </c>
      <c r="O697" s="59">
        <f>'1 уровень'!P3292</f>
        <v>0</v>
      </c>
      <c r="P697" s="58">
        <f>'1 уровень'!Q3292</f>
        <v>0</v>
      </c>
      <c r="Q697" s="58">
        <f>'1 уровень'!R3292</f>
        <v>0</v>
      </c>
      <c r="R697" s="58">
        <f>'1 уровень'!S3292</f>
        <v>0</v>
      </c>
      <c r="S697" s="58">
        <f>'1 уровень'!T3292</f>
        <v>0</v>
      </c>
      <c r="T697" s="58">
        <f>'1 уровень'!U3292</f>
        <v>0</v>
      </c>
      <c r="U697" s="58">
        <f>'1 уровень'!V3292</f>
        <v>0</v>
      </c>
      <c r="V697" s="58">
        <f>'1 уровень'!W3292</f>
        <v>0</v>
      </c>
      <c r="W697" s="58">
        <f>'1 уровень'!X3292</f>
        <v>0</v>
      </c>
      <c r="X697" s="58">
        <f>'1 уровень'!Y3292</f>
        <v>0</v>
      </c>
      <c r="Y697" s="58">
        <f>'1 уровень'!Z3292</f>
        <v>0</v>
      </c>
      <c r="Z697" s="58">
        <f>'1 уровень'!AA3292</f>
        <v>0</v>
      </c>
      <c r="AA697" s="58">
        <f>'1 уровень'!AB3292</f>
        <v>0</v>
      </c>
      <c r="AB697" s="58">
        <f>'1 уровень'!AC3292</f>
        <v>0</v>
      </c>
      <c r="AC697" s="758">
        <f>'1 уровень'!AD3292</f>
        <v>0</v>
      </c>
      <c r="AD697" s="58">
        <f>'1 уровень'!AE3292</f>
        <v>0</v>
      </c>
      <c r="AE697" s="58">
        <f>'1 уровень'!AF3292</f>
        <v>0</v>
      </c>
      <c r="AF697" s="58">
        <f>'1 уровень'!AG3292</f>
        <v>0</v>
      </c>
      <c r="AG697" s="58">
        <f>'1 уровень'!AH3292</f>
        <v>0</v>
      </c>
      <c r="AH697" s="360">
        <f>'1 уровень'!AI3292</f>
        <v>0</v>
      </c>
      <c r="AI697" s="58"/>
      <c r="AJ697" s="58"/>
      <c r="AK697" s="45"/>
      <c r="AL697" s="45"/>
      <c r="AM697" s="45"/>
      <c r="AN697" s="45"/>
      <c r="AO697" s="45"/>
      <c r="AP697" s="45"/>
      <c r="AQ697" s="45"/>
      <c r="AR697" s="45"/>
      <c r="AS697" s="45"/>
      <c r="AT697" s="45"/>
      <c r="AU697" s="45"/>
      <c r="AV697" s="45"/>
      <c r="AW697" s="45"/>
      <c r="AX697" s="45"/>
      <c r="AY697" s="45"/>
      <c r="AZ697" s="45"/>
      <c r="BA697" s="45"/>
      <c r="BB697" s="45"/>
      <c r="BC697" s="45"/>
      <c r="BD697" s="45"/>
      <c r="BE697" s="45"/>
      <c r="BF697" s="45"/>
      <c r="BG697" s="45"/>
      <c r="BH697" s="45"/>
      <c r="BI697" s="45"/>
      <c r="BJ697" s="45"/>
      <c r="BK697" s="45"/>
      <c r="BL697" s="45"/>
      <c r="BM697" s="45"/>
      <c r="BN697" s="45"/>
      <c r="BO697" s="45"/>
      <c r="BP697" s="45"/>
      <c r="BQ697" s="45"/>
      <c r="BR697" s="45"/>
      <c r="BS697" s="45"/>
      <c r="BT697" s="45"/>
      <c r="BU697" s="45"/>
      <c r="BV697" s="45"/>
      <c r="BW697" s="45"/>
      <c r="BX697" s="45"/>
      <c r="BY697" s="45"/>
      <c r="BZ697" s="45"/>
      <c r="CA697" s="45"/>
      <c r="CB697" s="45"/>
      <c r="CC697" s="45"/>
      <c r="CD697" s="45"/>
      <c r="CE697" s="45"/>
      <c r="CF697" s="45"/>
      <c r="CG697" s="45"/>
      <c r="CH697" s="45"/>
      <c r="CI697" s="45"/>
      <c r="CJ697" s="45"/>
      <c r="CK697" s="45"/>
      <c r="CL697" s="45"/>
      <c r="CM697" s="45"/>
      <c r="CN697" s="45"/>
      <c r="CO697" s="45"/>
      <c r="CP697" s="45"/>
      <c r="CQ697" s="45"/>
      <c r="CR697" s="45"/>
      <c r="CS697" s="45"/>
      <c r="CT697" s="45"/>
      <c r="CU697" s="45"/>
      <c r="CV697" s="45"/>
      <c r="CW697" s="45"/>
      <c r="CX697" s="45"/>
      <c r="CY697" s="45"/>
      <c r="CZ697" s="45"/>
      <c r="DA697" s="45"/>
      <c r="DB697" s="45"/>
      <c r="DC697" s="45"/>
      <c r="DD697" s="45"/>
      <c r="DE697" s="45"/>
      <c r="DF697" s="45"/>
      <c r="DG697" s="45"/>
      <c r="DH697" s="45"/>
      <c r="DI697" s="45"/>
      <c r="DJ697" s="45"/>
      <c r="DK697" s="45"/>
      <c r="DL697" s="45"/>
      <c r="DM697" s="45"/>
      <c r="DN697" s="45"/>
      <c r="DO697" s="45"/>
      <c r="DP697" s="45"/>
      <c r="DQ697" s="45"/>
      <c r="DR697" s="45"/>
      <c r="DS697" s="45"/>
      <c r="DT697" s="45"/>
      <c r="DU697" s="45"/>
      <c r="DV697" s="45"/>
      <c r="DW697" s="45"/>
      <c r="DX697" s="45"/>
      <c r="DY697" s="45"/>
      <c r="DZ697" s="45"/>
      <c r="EA697" s="45"/>
      <c r="EB697" s="45"/>
      <c r="EC697" s="45"/>
      <c r="ED697" s="45"/>
      <c r="EE697" s="45"/>
      <c r="EF697" s="45"/>
      <c r="EG697" s="45"/>
      <c r="EH697" s="45"/>
      <c r="EI697" s="45"/>
      <c r="EJ697" s="45"/>
      <c r="EK697" s="45"/>
      <c r="EL697" s="45"/>
      <c r="EM697" s="45"/>
      <c r="EN697" s="45"/>
      <c r="EO697" s="45"/>
      <c r="EP697" s="45"/>
      <c r="EQ697" s="45"/>
      <c r="ER697" s="45"/>
      <c r="ES697" s="45"/>
      <c r="ET697" s="45"/>
      <c r="EU697" s="45"/>
      <c r="EV697" s="45"/>
      <c r="EW697" s="45"/>
      <c r="EX697" s="45"/>
      <c r="EY697" s="45"/>
      <c r="EZ697" s="45"/>
      <c r="FA697" s="45"/>
      <c r="FB697" s="45"/>
      <c r="FC697" s="45"/>
      <c r="FD697" s="45"/>
      <c r="FE697" s="45"/>
      <c r="FF697" s="45"/>
      <c r="FG697" s="45"/>
      <c r="FH697" s="45"/>
      <c r="FI697" s="45"/>
      <c r="FJ697" s="45"/>
      <c r="FK697" s="45"/>
      <c r="FL697" s="45"/>
      <c r="FM697" s="45"/>
      <c r="FN697" s="45"/>
      <c r="FO697" s="45"/>
      <c r="FP697" s="45"/>
      <c r="FQ697" s="45"/>
      <c r="FR697" s="45"/>
      <c r="FS697" s="45"/>
      <c r="FT697" s="45"/>
      <c r="FU697" s="45"/>
      <c r="FV697" s="45"/>
      <c r="FW697" s="45"/>
      <c r="FX697" s="45"/>
      <c r="FY697" s="45"/>
      <c r="FZ697" s="45"/>
      <c r="GA697" s="45"/>
      <c r="GB697" s="45"/>
    </row>
    <row r="698" spans="1:184" ht="75" x14ac:dyDescent="0.25">
      <c r="B698" s="18">
        <v>1</v>
      </c>
      <c r="C698" s="270" t="s">
        <v>454</v>
      </c>
      <c r="D698" s="27">
        <f>'1 уровень'!E3293</f>
        <v>5531</v>
      </c>
      <c r="E698" s="27">
        <f>'1 уровень'!F3293</f>
        <v>5070</v>
      </c>
      <c r="F698" s="27">
        <f>'1 уровень'!G3293</f>
        <v>1682</v>
      </c>
      <c r="G698" s="50">
        <f>'1 уровень'!H3293</f>
        <v>33.175542406311635</v>
      </c>
      <c r="H698" s="64">
        <f>'1 уровень'!I3293</f>
        <v>0</v>
      </c>
      <c r="I698" s="64">
        <f>'1 уровень'!J3293</f>
        <v>0</v>
      </c>
      <c r="J698" s="59">
        <f>'1 уровень'!K3293</f>
        <v>0</v>
      </c>
      <c r="K698" s="59">
        <f>'1 уровень'!L3293</f>
        <v>0</v>
      </c>
      <c r="L698" s="59">
        <f>'1 уровень'!M3293</f>
        <v>0</v>
      </c>
      <c r="M698" s="59">
        <f>'1 уровень'!N3293</f>
        <v>0</v>
      </c>
      <c r="N698" s="59">
        <f>'1 уровень'!O3293</f>
        <v>0</v>
      </c>
      <c r="O698" s="59">
        <f>'1 уровень'!P3293</f>
        <v>0</v>
      </c>
      <c r="P698" s="58">
        <f>'1 уровень'!Q3293</f>
        <v>0</v>
      </c>
      <c r="Q698" s="58">
        <f>'1 уровень'!R3293</f>
        <v>0</v>
      </c>
      <c r="R698" s="58">
        <f>'1 уровень'!S3293</f>
        <v>0</v>
      </c>
      <c r="S698" s="58">
        <f>'1 уровень'!T3293</f>
        <v>0</v>
      </c>
      <c r="T698" s="58">
        <f>'1 уровень'!U3293</f>
        <v>0</v>
      </c>
      <c r="U698" s="58">
        <f>'1 уровень'!V3293</f>
        <v>0</v>
      </c>
      <c r="V698" s="58">
        <f>'1 уровень'!W3293</f>
        <v>0</v>
      </c>
      <c r="W698" s="58">
        <f>'1 уровень'!X3293</f>
        <v>0</v>
      </c>
      <c r="X698" s="58">
        <f>'1 уровень'!Y3293</f>
        <v>0</v>
      </c>
      <c r="Y698" s="58">
        <f>'1 уровень'!Z3293</f>
        <v>0</v>
      </c>
      <c r="Z698" s="58">
        <f>'1 уровень'!AA3293</f>
        <v>0</v>
      </c>
      <c r="AA698" s="58">
        <f>'1 уровень'!AB3293</f>
        <v>0</v>
      </c>
      <c r="AB698" s="58">
        <f>'1 уровень'!AC3293</f>
        <v>0</v>
      </c>
      <c r="AC698" s="758">
        <f>'1 уровень'!AD3293</f>
        <v>0</v>
      </c>
      <c r="AD698" s="58">
        <f>'1 уровень'!AE3293</f>
        <v>0</v>
      </c>
      <c r="AE698" s="58">
        <f>'1 уровень'!AF3293</f>
        <v>0</v>
      </c>
      <c r="AF698" s="58">
        <f>'1 уровень'!AG3293</f>
        <v>0</v>
      </c>
      <c r="AG698" s="58">
        <f>'1 уровень'!AH3293</f>
        <v>0</v>
      </c>
      <c r="AH698" s="360">
        <f>'1 уровень'!AI3293</f>
        <v>0</v>
      </c>
      <c r="AI698" s="58"/>
      <c r="AJ698" s="58"/>
      <c r="AK698" s="45"/>
      <c r="AL698" s="45"/>
      <c r="AM698" s="45"/>
      <c r="AN698" s="45"/>
      <c r="AO698" s="45"/>
      <c r="AP698" s="45"/>
      <c r="AQ698" s="45"/>
      <c r="AR698" s="45"/>
      <c r="AS698" s="45"/>
      <c r="AT698" s="45"/>
      <c r="AU698" s="45"/>
      <c r="AV698" s="45"/>
      <c r="AW698" s="45"/>
      <c r="AX698" s="45"/>
      <c r="AY698" s="45"/>
      <c r="AZ698" s="45"/>
      <c r="BA698" s="45"/>
      <c r="BB698" s="45"/>
      <c r="BC698" s="45"/>
      <c r="BD698" s="45"/>
      <c r="BE698" s="45"/>
      <c r="BF698" s="45"/>
      <c r="BG698" s="45"/>
      <c r="BH698" s="45"/>
      <c r="BI698" s="45"/>
      <c r="BJ698" s="45"/>
      <c r="BK698" s="45"/>
      <c r="BL698" s="45"/>
      <c r="BM698" s="45"/>
      <c r="BN698" s="45"/>
      <c r="BO698" s="45"/>
      <c r="BP698" s="45"/>
      <c r="BQ698" s="45"/>
      <c r="BR698" s="45"/>
      <c r="BS698" s="45"/>
      <c r="BT698" s="45"/>
      <c r="BU698" s="45"/>
      <c r="BV698" s="45"/>
      <c r="BW698" s="45"/>
      <c r="BX698" s="45"/>
      <c r="BY698" s="45"/>
      <c r="BZ698" s="45"/>
      <c r="CA698" s="45"/>
      <c r="CB698" s="45"/>
      <c r="CC698" s="45"/>
      <c r="CD698" s="45"/>
      <c r="CE698" s="45"/>
      <c r="CF698" s="45"/>
      <c r="CG698" s="45"/>
      <c r="CH698" s="45"/>
      <c r="CI698" s="45"/>
      <c r="CJ698" s="45"/>
      <c r="CK698" s="45"/>
      <c r="CL698" s="45"/>
      <c r="CM698" s="45"/>
      <c r="CN698" s="45"/>
      <c r="CO698" s="45"/>
      <c r="CP698" s="45"/>
      <c r="CQ698" s="45"/>
      <c r="CR698" s="45"/>
      <c r="CS698" s="45"/>
      <c r="CT698" s="45"/>
      <c r="CU698" s="45"/>
      <c r="CV698" s="45"/>
      <c r="CW698" s="45"/>
      <c r="CX698" s="45"/>
      <c r="CY698" s="45"/>
      <c r="CZ698" s="45"/>
      <c r="DA698" s="45"/>
      <c r="DB698" s="45"/>
      <c r="DC698" s="45"/>
      <c r="DD698" s="45"/>
      <c r="DE698" s="45"/>
      <c r="DF698" s="45"/>
      <c r="DG698" s="45"/>
      <c r="DH698" s="45"/>
      <c r="DI698" s="45"/>
      <c r="DJ698" s="45"/>
      <c r="DK698" s="45"/>
      <c r="DL698" s="45"/>
      <c r="DM698" s="45"/>
      <c r="DN698" s="45"/>
      <c r="DO698" s="45"/>
      <c r="DP698" s="45"/>
      <c r="DQ698" s="45"/>
      <c r="DR698" s="45"/>
      <c r="DS698" s="45"/>
      <c r="DT698" s="45"/>
      <c r="DU698" s="45"/>
      <c r="DV698" s="45"/>
      <c r="DW698" s="45"/>
      <c r="DX698" s="45"/>
      <c r="DY698" s="45"/>
      <c r="DZ698" s="45"/>
      <c r="EA698" s="45"/>
      <c r="EB698" s="45"/>
      <c r="EC698" s="45"/>
      <c r="ED698" s="45"/>
      <c r="EE698" s="45"/>
      <c r="EF698" s="45"/>
      <c r="EG698" s="45"/>
      <c r="EH698" s="45"/>
      <c r="EI698" s="45"/>
      <c r="EJ698" s="45"/>
      <c r="EK698" s="45"/>
      <c r="EL698" s="45"/>
      <c r="EM698" s="45"/>
      <c r="EN698" s="45"/>
      <c r="EO698" s="45"/>
      <c r="EP698" s="45"/>
      <c r="EQ698" s="45"/>
      <c r="ER698" s="45"/>
      <c r="ES698" s="45"/>
      <c r="ET698" s="45"/>
      <c r="EU698" s="45"/>
      <c r="EV698" s="45"/>
      <c r="EW698" s="45"/>
      <c r="EX698" s="45"/>
      <c r="EY698" s="45"/>
      <c r="EZ698" s="45"/>
      <c r="FA698" s="45"/>
      <c r="FB698" s="45"/>
      <c r="FC698" s="45"/>
      <c r="FD698" s="45"/>
      <c r="FE698" s="45"/>
      <c r="FF698" s="45"/>
      <c r="FG698" s="45"/>
      <c r="FH698" s="45"/>
      <c r="FI698" s="45"/>
      <c r="FJ698" s="45"/>
      <c r="FK698" s="45"/>
      <c r="FL698" s="45"/>
      <c r="FM698" s="45"/>
      <c r="FN698" s="45"/>
      <c r="FO698" s="45"/>
      <c r="FP698" s="45"/>
      <c r="FQ698" s="45"/>
      <c r="FR698" s="45"/>
      <c r="FS698" s="45"/>
      <c r="FT698" s="45"/>
      <c r="FU698" s="45"/>
      <c r="FV698" s="45"/>
      <c r="FW698" s="45"/>
      <c r="FX698" s="45"/>
      <c r="FY698" s="45"/>
      <c r="FZ698" s="45"/>
      <c r="GA698" s="45"/>
      <c r="GB698" s="45"/>
    </row>
    <row r="699" spans="1:184" ht="45" x14ac:dyDescent="0.25">
      <c r="B699" s="18">
        <v>1</v>
      </c>
      <c r="C699" s="155" t="s">
        <v>455</v>
      </c>
      <c r="D699" s="27">
        <f>'1 уровень'!E3294</f>
        <v>8356</v>
      </c>
      <c r="E699" s="27">
        <f>'1 уровень'!F3294</f>
        <v>7660</v>
      </c>
      <c r="F699" s="27">
        <f>'1 уровень'!G3294</f>
        <v>7977</v>
      </c>
      <c r="G699" s="50">
        <f>'1 уровень'!H3294</f>
        <v>104.1383812010444</v>
      </c>
      <c r="H699" s="64">
        <f>'1 уровень'!I3294</f>
        <v>0</v>
      </c>
      <c r="I699" s="64">
        <f>'1 уровень'!J3294</f>
        <v>0</v>
      </c>
      <c r="J699" s="59">
        <f>'1 уровень'!K3294</f>
        <v>0</v>
      </c>
      <c r="K699" s="59">
        <f>'1 уровень'!L3294</f>
        <v>0</v>
      </c>
      <c r="L699" s="59">
        <f>'1 уровень'!M3294</f>
        <v>0</v>
      </c>
      <c r="M699" s="59">
        <f>'1 уровень'!N3294</f>
        <v>0</v>
      </c>
      <c r="N699" s="59">
        <f>'1 уровень'!O3294</f>
        <v>0</v>
      </c>
      <c r="O699" s="59">
        <f>'1 уровень'!P3294</f>
        <v>0</v>
      </c>
      <c r="P699" s="58">
        <f>'1 уровень'!Q3294</f>
        <v>0</v>
      </c>
      <c r="Q699" s="58">
        <f>'1 уровень'!R3294</f>
        <v>0</v>
      </c>
      <c r="R699" s="58">
        <f>'1 уровень'!S3294</f>
        <v>0</v>
      </c>
      <c r="S699" s="58">
        <f>'1 уровень'!T3294</f>
        <v>0</v>
      </c>
      <c r="T699" s="58">
        <f>'1 уровень'!U3294</f>
        <v>0</v>
      </c>
      <c r="U699" s="58">
        <f>'1 уровень'!V3294</f>
        <v>0</v>
      </c>
      <c r="V699" s="58">
        <f>'1 уровень'!W3294</f>
        <v>0</v>
      </c>
      <c r="W699" s="58">
        <f>'1 уровень'!X3294</f>
        <v>0</v>
      </c>
      <c r="X699" s="58">
        <f>'1 уровень'!Y3294</f>
        <v>0</v>
      </c>
      <c r="Y699" s="58">
        <f>'1 уровень'!Z3294</f>
        <v>0</v>
      </c>
      <c r="Z699" s="58">
        <f>'1 уровень'!AA3294</f>
        <v>0</v>
      </c>
      <c r="AA699" s="58">
        <f>'1 уровень'!AB3294</f>
        <v>0</v>
      </c>
      <c r="AB699" s="58">
        <f>'1 уровень'!AC3294</f>
        <v>0</v>
      </c>
      <c r="AC699" s="758">
        <f>'1 уровень'!AD3294</f>
        <v>0</v>
      </c>
      <c r="AD699" s="58">
        <f>'1 уровень'!AE3294</f>
        <v>0</v>
      </c>
      <c r="AE699" s="58">
        <f>'1 уровень'!AF3294</f>
        <v>0</v>
      </c>
      <c r="AF699" s="58">
        <f>'1 уровень'!AG3294</f>
        <v>0</v>
      </c>
      <c r="AG699" s="58">
        <f>'1 уровень'!AH3294</f>
        <v>0</v>
      </c>
      <c r="AH699" s="360">
        <f>'1 уровень'!AI3294</f>
        <v>0</v>
      </c>
      <c r="AI699" s="58"/>
      <c r="AJ699" s="58"/>
      <c r="AK699" s="45"/>
      <c r="AL699" s="45"/>
      <c r="AM699" s="45"/>
      <c r="AN699" s="45"/>
      <c r="AO699" s="45"/>
      <c r="AP699" s="45"/>
      <c r="AQ699" s="45"/>
      <c r="AR699" s="45"/>
      <c r="AS699" s="45"/>
      <c r="AT699" s="45"/>
      <c r="AU699" s="45"/>
      <c r="AV699" s="45"/>
      <c r="AW699" s="45"/>
      <c r="AX699" s="45"/>
      <c r="AY699" s="45"/>
      <c r="AZ699" s="45"/>
      <c r="BA699" s="45"/>
      <c r="BB699" s="45"/>
      <c r="BC699" s="45"/>
      <c r="BD699" s="45"/>
      <c r="BE699" s="45"/>
      <c r="BF699" s="45"/>
      <c r="BG699" s="45"/>
      <c r="BH699" s="45"/>
      <c r="BI699" s="45"/>
      <c r="BJ699" s="45"/>
      <c r="BK699" s="45"/>
      <c r="BL699" s="45"/>
      <c r="BM699" s="45"/>
      <c r="BN699" s="45"/>
      <c r="BO699" s="45"/>
      <c r="BP699" s="45"/>
      <c r="BQ699" s="45"/>
      <c r="BR699" s="45"/>
      <c r="BS699" s="45"/>
      <c r="BT699" s="45"/>
      <c r="BU699" s="45"/>
      <c r="BV699" s="45"/>
      <c r="BW699" s="45"/>
      <c r="BX699" s="45"/>
      <c r="BY699" s="45"/>
      <c r="BZ699" s="45"/>
      <c r="CA699" s="45"/>
      <c r="CB699" s="45"/>
      <c r="CC699" s="45"/>
      <c r="CD699" s="45"/>
      <c r="CE699" s="45"/>
      <c r="CF699" s="45"/>
      <c r="CG699" s="45"/>
      <c r="CH699" s="45"/>
      <c r="CI699" s="45"/>
      <c r="CJ699" s="45"/>
      <c r="CK699" s="45"/>
      <c r="CL699" s="45"/>
      <c r="CM699" s="45"/>
      <c r="CN699" s="45"/>
      <c r="CO699" s="45"/>
      <c r="CP699" s="45"/>
      <c r="CQ699" s="45"/>
      <c r="CR699" s="45"/>
      <c r="CS699" s="45"/>
      <c r="CT699" s="45"/>
      <c r="CU699" s="45"/>
      <c r="CV699" s="45"/>
      <c r="CW699" s="45"/>
      <c r="CX699" s="45"/>
      <c r="CY699" s="45"/>
      <c r="CZ699" s="45"/>
      <c r="DA699" s="45"/>
      <c r="DB699" s="45"/>
      <c r="DC699" s="45"/>
      <c r="DD699" s="45"/>
      <c r="DE699" s="45"/>
      <c r="DF699" s="45"/>
      <c r="DG699" s="45"/>
      <c r="DH699" s="45"/>
      <c r="DI699" s="45"/>
      <c r="DJ699" s="45"/>
      <c r="DK699" s="45"/>
      <c r="DL699" s="45"/>
      <c r="DM699" s="45"/>
      <c r="DN699" s="45"/>
      <c r="DO699" s="45"/>
      <c r="DP699" s="45"/>
      <c r="DQ699" s="45"/>
      <c r="DR699" s="45"/>
      <c r="DS699" s="45"/>
      <c r="DT699" s="45"/>
      <c r="DU699" s="45"/>
      <c r="DV699" s="45"/>
      <c r="DW699" s="45"/>
      <c r="DX699" s="45"/>
      <c r="DY699" s="45"/>
      <c r="DZ699" s="45"/>
      <c r="EA699" s="45"/>
      <c r="EB699" s="45"/>
      <c r="EC699" s="45"/>
      <c r="ED699" s="45"/>
      <c r="EE699" s="45"/>
      <c r="EF699" s="45"/>
      <c r="EG699" s="45"/>
      <c r="EH699" s="45"/>
      <c r="EI699" s="45"/>
      <c r="EJ699" s="45"/>
      <c r="EK699" s="45"/>
      <c r="EL699" s="45"/>
      <c r="EM699" s="45"/>
      <c r="EN699" s="45"/>
      <c r="EO699" s="45"/>
      <c r="EP699" s="45"/>
      <c r="EQ699" s="45"/>
      <c r="ER699" s="45"/>
      <c r="ES699" s="45"/>
      <c r="ET699" s="45"/>
      <c r="EU699" s="45"/>
      <c r="EV699" s="45"/>
      <c r="EW699" s="45"/>
      <c r="EX699" s="45"/>
      <c r="EY699" s="45"/>
      <c r="EZ699" s="45"/>
      <c r="FA699" s="45"/>
      <c r="FB699" s="45"/>
      <c r="FC699" s="45"/>
      <c r="FD699" s="45"/>
      <c r="FE699" s="45"/>
      <c r="FF699" s="45"/>
      <c r="FG699" s="45"/>
      <c r="FH699" s="45"/>
      <c r="FI699" s="45"/>
      <c r="FJ699" s="45"/>
      <c r="FK699" s="45"/>
      <c r="FL699" s="45"/>
      <c r="FM699" s="45"/>
      <c r="FN699" s="45"/>
      <c r="FO699" s="45"/>
      <c r="FP699" s="45"/>
      <c r="FQ699" s="45"/>
      <c r="FR699" s="45"/>
      <c r="FS699" s="45"/>
      <c r="FT699" s="45"/>
      <c r="FU699" s="45"/>
      <c r="FV699" s="45"/>
      <c r="FW699" s="45"/>
      <c r="FX699" s="45"/>
      <c r="FY699" s="45"/>
      <c r="FZ699" s="45"/>
      <c r="GA699" s="45"/>
      <c r="GB699" s="45"/>
    </row>
    <row r="700" spans="1:184" ht="90" x14ac:dyDescent="0.25">
      <c r="B700" s="18">
        <v>1</v>
      </c>
      <c r="C700" s="155" t="s">
        <v>456</v>
      </c>
      <c r="D700" s="27">
        <f>'1 уровень'!E3295</f>
        <v>600</v>
      </c>
      <c r="E700" s="27">
        <f>'1 уровень'!F3295</f>
        <v>550</v>
      </c>
      <c r="F700" s="27">
        <f>'1 уровень'!G3295</f>
        <v>0</v>
      </c>
      <c r="G700" s="50">
        <f>'1 уровень'!H3295</f>
        <v>0</v>
      </c>
      <c r="H700" s="64">
        <f>'1 уровень'!I3295</f>
        <v>0</v>
      </c>
      <c r="I700" s="64">
        <f>'1 уровень'!J3295</f>
        <v>0</v>
      </c>
      <c r="J700" s="59">
        <f>'1 уровень'!K3295</f>
        <v>0</v>
      </c>
      <c r="K700" s="59">
        <f>'1 уровень'!L3295</f>
        <v>0</v>
      </c>
      <c r="L700" s="59">
        <f>'1 уровень'!M3295</f>
        <v>0</v>
      </c>
      <c r="M700" s="59">
        <f>'1 уровень'!N3295</f>
        <v>0</v>
      </c>
      <c r="N700" s="59">
        <f>'1 уровень'!O3295</f>
        <v>0</v>
      </c>
      <c r="O700" s="59">
        <f>'1 уровень'!P3295</f>
        <v>0</v>
      </c>
      <c r="P700" s="58">
        <f>'1 уровень'!Q3295</f>
        <v>0</v>
      </c>
      <c r="Q700" s="58">
        <f>'1 уровень'!R3295</f>
        <v>0</v>
      </c>
      <c r="R700" s="58">
        <f>'1 уровень'!S3295</f>
        <v>0</v>
      </c>
      <c r="S700" s="58">
        <f>'1 уровень'!T3295</f>
        <v>0</v>
      </c>
      <c r="T700" s="58">
        <f>'1 уровень'!U3295</f>
        <v>0</v>
      </c>
      <c r="U700" s="58">
        <f>'1 уровень'!V3295</f>
        <v>0</v>
      </c>
      <c r="V700" s="58">
        <f>'1 уровень'!W3295</f>
        <v>0</v>
      </c>
      <c r="W700" s="58">
        <f>'1 уровень'!X3295</f>
        <v>0</v>
      </c>
      <c r="X700" s="58">
        <f>'1 уровень'!Y3295</f>
        <v>0</v>
      </c>
      <c r="Y700" s="58">
        <f>'1 уровень'!Z3295</f>
        <v>0</v>
      </c>
      <c r="Z700" s="58">
        <f>'1 уровень'!AA3295</f>
        <v>0</v>
      </c>
      <c r="AA700" s="58">
        <f>'1 уровень'!AB3295</f>
        <v>0</v>
      </c>
      <c r="AB700" s="58">
        <f>'1 уровень'!AC3295</f>
        <v>0</v>
      </c>
      <c r="AC700" s="758">
        <f>'1 уровень'!AD3295</f>
        <v>0</v>
      </c>
      <c r="AD700" s="58">
        <f>'1 уровень'!AE3295</f>
        <v>0</v>
      </c>
      <c r="AE700" s="58">
        <f>'1 уровень'!AF3295</f>
        <v>0</v>
      </c>
      <c r="AF700" s="58">
        <f>'1 уровень'!AG3295</f>
        <v>0</v>
      </c>
      <c r="AG700" s="58">
        <f>'1 уровень'!AH3295</f>
        <v>0</v>
      </c>
      <c r="AH700" s="360">
        <f>'1 уровень'!AI3295</f>
        <v>0</v>
      </c>
      <c r="AI700" s="58"/>
      <c r="AJ700" s="58"/>
      <c r="AK700" s="45"/>
      <c r="AL700" s="45"/>
      <c r="AM700" s="45"/>
      <c r="AN700" s="45"/>
      <c r="AO700" s="45"/>
      <c r="AP700" s="45"/>
      <c r="AQ700" s="45"/>
      <c r="AR700" s="45"/>
      <c r="AS700" s="45"/>
      <c r="AT700" s="45"/>
      <c r="AU700" s="45"/>
      <c r="AV700" s="45"/>
      <c r="AW700" s="45"/>
      <c r="AX700" s="45"/>
      <c r="AY700" s="45"/>
      <c r="AZ700" s="45"/>
      <c r="BA700" s="45"/>
      <c r="BB700" s="45"/>
      <c r="BC700" s="45"/>
      <c r="BD700" s="45"/>
      <c r="BE700" s="45"/>
      <c r="BF700" s="45"/>
      <c r="BG700" s="45"/>
      <c r="BH700" s="45"/>
      <c r="BI700" s="45"/>
      <c r="BJ700" s="45"/>
      <c r="BK700" s="45"/>
      <c r="BL700" s="45"/>
      <c r="BM700" s="45"/>
      <c r="BN700" s="45"/>
      <c r="BO700" s="45"/>
      <c r="BP700" s="45"/>
      <c r="BQ700" s="45"/>
      <c r="BR700" s="45"/>
      <c r="BS700" s="45"/>
      <c r="BT700" s="45"/>
      <c r="BU700" s="45"/>
      <c r="BV700" s="45"/>
      <c r="BW700" s="45"/>
      <c r="BX700" s="45"/>
      <c r="BY700" s="45"/>
      <c r="BZ700" s="45"/>
      <c r="CA700" s="45"/>
      <c r="CB700" s="45"/>
      <c r="CC700" s="45"/>
      <c r="CD700" s="45"/>
      <c r="CE700" s="45"/>
      <c r="CF700" s="45"/>
      <c r="CG700" s="45"/>
      <c r="CH700" s="45"/>
      <c r="CI700" s="45"/>
      <c r="CJ700" s="45"/>
      <c r="CK700" s="45"/>
      <c r="CL700" s="45"/>
      <c r="CM700" s="45"/>
      <c r="CN700" s="45"/>
      <c r="CO700" s="45"/>
      <c r="CP700" s="45"/>
      <c r="CQ700" s="45"/>
      <c r="CR700" s="45"/>
      <c r="CS700" s="45"/>
      <c r="CT700" s="45"/>
      <c r="CU700" s="45"/>
      <c r="CV700" s="45"/>
      <c r="CW700" s="45"/>
      <c r="CX700" s="45"/>
      <c r="CY700" s="45"/>
      <c r="CZ700" s="45"/>
      <c r="DA700" s="45"/>
      <c r="DB700" s="45"/>
      <c r="DC700" s="45"/>
      <c r="DD700" s="45"/>
      <c r="DE700" s="45"/>
      <c r="DF700" s="45"/>
      <c r="DG700" s="45"/>
      <c r="DH700" s="45"/>
      <c r="DI700" s="45"/>
      <c r="DJ700" s="45"/>
      <c r="DK700" s="45"/>
      <c r="DL700" s="45"/>
      <c r="DM700" s="45"/>
      <c r="DN700" s="45"/>
      <c r="DO700" s="45"/>
      <c r="DP700" s="45"/>
      <c r="DQ700" s="45"/>
      <c r="DR700" s="45"/>
      <c r="DS700" s="45"/>
      <c r="DT700" s="45"/>
      <c r="DU700" s="45"/>
      <c r="DV700" s="45"/>
      <c r="DW700" s="45"/>
      <c r="DX700" s="45"/>
      <c r="DY700" s="45"/>
      <c r="DZ700" s="45"/>
      <c r="EA700" s="45"/>
      <c r="EB700" s="45"/>
      <c r="EC700" s="45"/>
      <c r="ED700" s="45"/>
      <c r="EE700" s="45"/>
      <c r="EF700" s="45"/>
      <c r="EG700" s="45"/>
      <c r="EH700" s="45"/>
      <c r="EI700" s="45"/>
      <c r="EJ700" s="45"/>
      <c r="EK700" s="45"/>
      <c r="EL700" s="45"/>
      <c r="EM700" s="45"/>
      <c r="EN700" s="45"/>
      <c r="EO700" s="45"/>
      <c r="EP700" s="45"/>
      <c r="EQ700" s="45"/>
      <c r="ER700" s="45"/>
      <c r="ES700" s="45"/>
      <c r="ET700" s="45"/>
      <c r="EU700" s="45"/>
      <c r="EV700" s="45"/>
      <c r="EW700" s="45"/>
      <c r="EX700" s="45"/>
      <c r="EY700" s="45"/>
      <c r="EZ700" s="45"/>
      <c r="FA700" s="45"/>
      <c r="FB700" s="45"/>
      <c r="FC700" s="45"/>
      <c r="FD700" s="45"/>
      <c r="FE700" s="45"/>
      <c r="FF700" s="45"/>
      <c r="FG700" s="45"/>
      <c r="FH700" s="45"/>
      <c r="FI700" s="45"/>
      <c r="FJ700" s="45"/>
      <c r="FK700" s="45"/>
      <c r="FL700" s="45"/>
      <c r="FM700" s="45"/>
      <c r="FN700" s="45"/>
      <c r="FO700" s="45"/>
      <c r="FP700" s="45"/>
      <c r="FQ700" s="45"/>
      <c r="FR700" s="45"/>
      <c r="FS700" s="45"/>
      <c r="FT700" s="45"/>
      <c r="FU700" s="45"/>
      <c r="FV700" s="45"/>
      <c r="FW700" s="45"/>
      <c r="FX700" s="45"/>
      <c r="FY700" s="45"/>
      <c r="FZ700" s="45"/>
      <c r="GA700" s="45"/>
      <c r="GB700" s="45"/>
    </row>
    <row r="701" spans="1:184" x14ac:dyDescent="0.25">
      <c r="B701" s="18">
        <v>1</v>
      </c>
      <c r="C701" s="155" t="s">
        <v>131</v>
      </c>
      <c r="D701" s="27">
        <f>'1 уровень'!E3296</f>
        <v>19292</v>
      </c>
      <c r="E701" s="27">
        <f>'1 уровень'!F3296</f>
        <v>17685</v>
      </c>
      <c r="F701" s="27">
        <f>'1 уровень'!G3296</f>
        <v>6660</v>
      </c>
      <c r="G701" s="50">
        <f>'1 уровень'!H3296</f>
        <v>37.659033078880405</v>
      </c>
      <c r="H701" s="64">
        <f>'1 уровень'!I3296</f>
        <v>0</v>
      </c>
      <c r="I701" s="64">
        <f>'1 уровень'!J3296</f>
        <v>0</v>
      </c>
      <c r="J701" s="59">
        <f>'1 уровень'!K3296</f>
        <v>0</v>
      </c>
      <c r="K701" s="59">
        <f>'1 уровень'!L3296</f>
        <v>0</v>
      </c>
      <c r="L701" s="59">
        <f>'1 уровень'!M3296</f>
        <v>0</v>
      </c>
      <c r="M701" s="59">
        <f>'1 уровень'!N3296</f>
        <v>0</v>
      </c>
      <c r="N701" s="59">
        <f>'1 уровень'!O3296</f>
        <v>0</v>
      </c>
      <c r="O701" s="59">
        <f>'1 уровень'!P3296</f>
        <v>0</v>
      </c>
      <c r="P701" s="58">
        <f>'1 уровень'!Q3296</f>
        <v>0</v>
      </c>
      <c r="Q701" s="58">
        <f>'1 уровень'!R3296</f>
        <v>0</v>
      </c>
      <c r="R701" s="58">
        <f>'1 уровень'!S3296</f>
        <v>0</v>
      </c>
      <c r="S701" s="58">
        <f>'1 уровень'!T3296</f>
        <v>0</v>
      </c>
      <c r="T701" s="58">
        <f>'1 уровень'!U3296</f>
        <v>0</v>
      </c>
      <c r="U701" s="58">
        <f>'1 уровень'!V3296</f>
        <v>0</v>
      </c>
      <c r="V701" s="58">
        <f>'1 уровень'!W3296</f>
        <v>0</v>
      </c>
      <c r="W701" s="58">
        <f>'1 уровень'!X3296</f>
        <v>0</v>
      </c>
      <c r="X701" s="58">
        <f>'1 уровень'!Y3296</f>
        <v>0</v>
      </c>
      <c r="Y701" s="58">
        <f>'1 уровень'!Z3296</f>
        <v>0</v>
      </c>
      <c r="Z701" s="58">
        <f>'1 уровень'!AA3296</f>
        <v>0</v>
      </c>
      <c r="AA701" s="58">
        <f>'1 уровень'!AB3296</f>
        <v>0</v>
      </c>
      <c r="AB701" s="58">
        <f>'1 уровень'!AC3296</f>
        <v>0</v>
      </c>
      <c r="AC701" s="758">
        <f>'1 уровень'!AD3296</f>
        <v>0</v>
      </c>
      <c r="AD701" s="58">
        <f>'1 уровень'!AE3296</f>
        <v>0</v>
      </c>
      <c r="AE701" s="58">
        <f>'1 уровень'!AF3296</f>
        <v>0</v>
      </c>
      <c r="AF701" s="58">
        <f>'1 уровень'!AG3296</f>
        <v>0</v>
      </c>
      <c r="AG701" s="58">
        <f>'1 уровень'!AH3296</f>
        <v>0</v>
      </c>
      <c r="AH701" s="360">
        <f>'1 уровень'!AI3296</f>
        <v>0</v>
      </c>
      <c r="AI701" s="58"/>
      <c r="AJ701" s="58"/>
      <c r="AK701" s="45"/>
      <c r="AL701" s="45"/>
      <c r="AM701" s="45"/>
      <c r="AN701" s="45"/>
      <c r="AO701" s="45"/>
      <c r="AP701" s="45"/>
      <c r="AQ701" s="45"/>
      <c r="AR701" s="45"/>
      <c r="AS701" s="45"/>
      <c r="AT701" s="45"/>
      <c r="AU701" s="45"/>
      <c r="AV701" s="45"/>
      <c r="AW701" s="45"/>
      <c r="AX701" s="45"/>
      <c r="AY701" s="45"/>
      <c r="AZ701" s="45"/>
      <c r="BA701" s="45"/>
      <c r="BB701" s="45"/>
      <c r="BC701" s="45"/>
      <c r="BD701" s="45"/>
      <c r="BE701" s="45"/>
      <c r="BF701" s="45"/>
      <c r="BG701" s="45"/>
      <c r="BH701" s="45"/>
      <c r="BI701" s="45"/>
      <c r="BJ701" s="45"/>
      <c r="BK701" s="45"/>
      <c r="BL701" s="45"/>
      <c r="BM701" s="45"/>
      <c r="BN701" s="45"/>
      <c r="BO701" s="45"/>
      <c r="BP701" s="45"/>
      <c r="BQ701" s="45"/>
      <c r="BR701" s="45"/>
      <c r="BS701" s="45"/>
      <c r="BT701" s="45"/>
      <c r="BU701" s="45"/>
      <c r="BV701" s="45"/>
      <c r="BW701" s="45"/>
      <c r="BX701" s="45"/>
      <c r="BY701" s="45"/>
      <c r="BZ701" s="45"/>
      <c r="CA701" s="45"/>
      <c r="CB701" s="45"/>
      <c r="CC701" s="45"/>
      <c r="CD701" s="45"/>
      <c r="CE701" s="45"/>
      <c r="CF701" s="45"/>
      <c r="CG701" s="45"/>
      <c r="CH701" s="45"/>
      <c r="CI701" s="45"/>
      <c r="CJ701" s="45"/>
      <c r="CK701" s="45"/>
      <c r="CL701" s="45"/>
      <c r="CM701" s="45"/>
      <c r="CN701" s="45"/>
      <c r="CO701" s="45"/>
      <c r="CP701" s="45"/>
      <c r="CQ701" s="45"/>
      <c r="CR701" s="45"/>
      <c r="CS701" s="45"/>
      <c r="CT701" s="45"/>
      <c r="CU701" s="45"/>
      <c r="CV701" s="45"/>
      <c r="CW701" s="45"/>
      <c r="CX701" s="45"/>
      <c r="CY701" s="45"/>
      <c r="CZ701" s="45"/>
      <c r="DA701" s="45"/>
      <c r="DB701" s="45"/>
      <c r="DC701" s="45"/>
      <c r="DD701" s="45"/>
      <c r="DE701" s="45"/>
      <c r="DF701" s="45"/>
      <c r="DG701" s="45"/>
      <c r="DH701" s="45"/>
      <c r="DI701" s="45"/>
      <c r="DJ701" s="45"/>
      <c r="DK701" s="45"/>
      <c r="DL701" s="45"/>
      <c r="DM701" s="45"/>
      <c r="DN701" s="45"/>
      <c r="DO701" s="45"/>
      <c r="DP701" s="45"/>
      <c r="DQ701" s="45"/>
      <c r="DR701" s="45"/>
      <c r="DS701" s="45"/>
      <c r="DT701" s="45"/>
      <c r="DU701" s="45"/>
      <c r="DV701" s="45"/>
      <c r="DW701" s="45"/>
      <c r="DX701" s="45"/>
      <c r="DY701" s="45"/>
      <c r="DZ701" s="45"/>
      <c r="EA701" s="45"/>
      <c r="EB701" s="45"/>
      <c r="EC701" s="45"/>
      <c r="ED701" s="45"/>
      <c r="EE701" s="45"/>
      <c r="EF701" s="45"/>
      <c r="EG701" s="45"/>
      <c r="EH701" s="45"/>
      <c r="EI701" s="45"/>
      <c r="EJ701" s="45"/>
      <c r="EK701" s="45"/>
      <c r="EL701" s="45"/>
      <c r="EM701" s="45"/>
      <c r="EN701" s="45"/>
      <c r="EO701" s="45"/>
      <c r="EP701" s="45"/>
      <c r="EQ701" s="45"/>
      <c r="ER701" s="45"/>
      <c r="ES701" s="45"/>
      <c r="ET701" s="45"/>
      <c r="EU701" s="45"/>
      <c r="EV701" s="45"/>
      <c r="EW701" s="45"/>
      <c r="EX701" s="45"/>
      <c r="EY701" s="45"/>
      <c r="EZ701" s="45"/>
      <c r="FA701" s="45"/>
      <c r="FB701" s="45"/>
      <c r="FC701" s="45"/>
      <c r="FD701" s="45"/>
      <c r="FE701" s="45"/>
      <c r="FF701" s="45"/>
      <c r="FG701" s="45"/>
      <c r="FH701" s="45"/>
      <c r="FI701" s="45"/>
      <c r="FJ701" s="45"/>
      <c r="FK701" s="45"/>
      <c r="FL701" s="45"/>
      <c r="FM701" s="45"/>
      <c r="FN701" s="45"/>
      <c r="FO701" s="45"/>
      <c r="FP701" s="45"/>
      <c r="FQ701" s="45"/>
      <c r="FR701" s="45"/>
      <c r="FS701" s="45"/>
      <c r="FT701" s="45"/>
      <c r="FU701" s="45"/>
      <c r="FV701" s="45"/>
      <c r="FW701" s="45"/>
      <c r="FX701" s="45"/>
      <c r="FY701" s="45"/>
      <c r="FZ701" s="45"/>
      <c r="GA701" s="45"/>
      <c r="GB701" s="45"/>
    </row>
    <row r="702" spans="1:184" x14ac:dyDescent="0.25">
      <c r="B702" s="18">
        <v>1</v>
      </c>
      <c r="C702" s="155" t="s">
        <v>222</v>
      </c>
      <c r="D702" s="27">
        <f>'1 уровень'!E3297</f>
        <v>17339</v>
      </c>
      <c r="E702" s="27">
        <f>'1 уровень'!F3297</f>
        <v>15894</v>
      </c>
      <c r="F702" s="27">
        <f>'1 уровень'!G3297</f>
        <v>6651</v>
      </c>
      <c r="G702" s="50">
        <f>'1 уровень'!H3297</f>
        <v>41.845979614949037</v>
      </c>
      <c r="H702" s="64">
        <f>'1 уровень'!I3297</f>
        <v>0</v>
      </c>
      <c r="I702" s="64">
        <f>'1 уровень'!J3297</f>
        <v>0</v>
      </c>
      <c r="J702" s="59">
        <f>'1 уровень'!K3297</f>
        <v>0</v>
      </c>
      <c r="K702" s="59">
        <f>'1 уровень'!L3297</f>
        <v>0</v>
      </c>
      <c r="L702" s="59">
        <f>'1 уровень'!M3297</f>
        <v>0</v>
      </c>
      <c r="M702" s="59">
        <f>'1 уровень'!N3297</f>
        <v>0</v>
      </c>
      <c r="N702" s="59">
        <f>'1 уровень'!O3297</f>
        <v>0</v>
      </c>
      <c r="O702" s="59">
        <f>'1 уровень'!P3297</f>
        <v>0</v>
      </c>
      <c r="P702" s="58">
        <f>'1 уровень'!Q3297</f>
        <v>0</v>
      </c>
      <c r="Q702" s="58">
        <f>'1 уровень'!R3297</f>
        <v>0</v>
      </c>
      <c r="R702" s="58">
        <f>'1 уровень'!S3297</f>
        <v>0</v>
      </c>
      <c r="S702" s="58">
        <f>'1 уровень'!T3297</f>
        <v>0</v>
      </c>
      <c r="T702" s="58">
        <f>'1 уровень'!U3297</f>
        <v>0</v>
      </c>
      <c r="U702" s="58">
        <f>'1 уровень'!V3297</f>
        <v>0</v>
      </c>
      <c r="V702" s="58">
        <f>'1 уровень'!W3297</f>
        <v>0</v>
      </c>
      <c r="W702" s="58">
        <f>'1 уровень'!X3297</f>
        <v>0</v>
      </c>
      <c r="X702" s="58">
        <f>'1 уровень'!Y3297</f>
        <v>0</v>
      </c>
      <c r="Y702" s="58">
        <f>'1 уровень'!Z3297</f>
        <v>0</v>
      </c>
      <c r="Z702" s="58">
        <f>'1 уровень'!AA3297</f>
        <v>0</v>
      </c>
      <c r="AA702" s="58">
        <f>'1 уровень'!AB3297</f>
        <v>0</v>
      </c>
      <c r="AB702" s="58">
        <f>'1 уровень'!AC3297</f>
        <v>0</v>
      </c>
      <c r="AC702" s="758">
        <f>'1 уровень'!AD3297</f>
        <v>0</v>
      </c>
      <c r="AD702" s="58">
        <f>'1 уровень'!AE3297</f>
        <v>0</v>
      </c>
      <c r="AE702" s="58">
        <f>'1 уровень'!AF3297</f>
        <v>0</v>
      </c>
      <c r="AF702" s="58">
        <f>'1 уровень'!AG3297</f>
        <v>0</v>
      </c>
      <c r="AG702" s="58">
        <f>'1 уровень'!AH3297</f>
        <v>0</v>
      </c>
      <c r="AH702" s="360">
        <f>'1 уровень'!AI3297</f>
        <v>0</v>
      </c>
      <c r="AI702" s="58"/>
      <c r="AJ702" s="58"/>
      <c r="AK702" s="45"/>
      <c r="AL702" s="45"/>
      <c r="AM702" s="45"/>
      <c r="AN702" s="45"/>
      <c r="AO702" s="45"/>
      <c r="AP702" s="45"/>
      <c r="AQ702" s="45"/>
      <c r="AR702" s="45"/>
      <c r="AS702" s="45"/>
      <c r="AT702" s="45"/>
      <c r="AU702" s="45"/>
      <c r="AV702" s="45"/>
      <c r="AW702" s="45"/>
      <c r="AX702" s="45"/>
      <c r="AY702" s="45"/>
      <c r="AZ702" s="45"/>
      <c r="BA702" s="45"/>
      <c r="BB702" s="45"/>
      <c r="BC702" s="45"/>
      <c r="BD702" s="45"/>
      <c r="BE702" s="45"/>
      <c r="BF702" s="45"/>
      <c r="BG702" s="45"/>
      <c r="BH702" s="45"/>
      <c r="BI702" s="45"/>
      <c r="BJ702" s="45"/>
      <c r="BK702" s="45"/>
      <c r="BL702" s="45"/>
      <c r="BM702" s="45"/>
      <c r="BN702" s="45"/>
      <c r="BO702" s="45"/>
      <c r="BP702" s="45"/>
      <c r="BQ702" s="45"/>
      <c r="BR702" s="45"/>
      <c r="BS702" s="45"/>
      <c r="BT702" s="45"/>
      <c r="BU702" s="45"/>
      <c r="BV702" s="45"/>
      <c r="BW702" s="45"/>
      <c r="BX702" s="45"/>
      <c r="BY702" s="45"/>
      <c r="BZ702" s="45"/>
      <c r="CA702" s="45"/>
      <c r="CB702" s="45"/>
      <c r="CC702" s="45"/>
      <c r="CD702" s="45"/>
      <c r="CE702" s="45"/>
      <c r="CF702" s="45"/>
      <c r="CG702" s="45"/>
      <c r="CH702" s="45"/>
      <c r="CI702" s="45"/>
      <c r="CJ702" s="45"/>
      <c r="CK702" s="45"/>
      <c r="CL702" s="45"/>
      <c r="CM702" s="45"/>
      <c r="CN702" s="45"/>
      <c r="CO702" s="45"/>
      <c r="CP702" s="45"/>
      <c r="CQ702" s="45"/>
      <c r="CR702" s="45"/>
      <c r="CS702" s="45"/>
      <c r="CT702" s="45"/>
      <c r="CU702" s="45"/>
      <c r="CV702" s="45"/>
      <c r="CW702" s="45"/>
      <c r="CX702" s="45"/>
      <c r="CY702" s="45"/>
      <c r="CZ702" s="45"/>
      <c r="DA702" s="45"/>
      <c r="DB702" s="45"/>
      <c r="DC702" s="45"/>
      <c r="DD702" s="45"/>
      <c r="DE702" s="45"/>
      <c r="DF702" s="45"/>
      <c r="DG702" s="45"/>
      <c r="DH702" s="45"/>
      <c r="DI702" s="45"/>
      <c r="DJ702" s="45"/>
      <c r="DK702" s="45"/>
      <c r="DL702" s="45"/>
      <c r="DM702" s="45"/>
      <c r="DN702" s="45"/>
      <c r="DO702" s="45"/>
      <c r="DP702" s="45"/>
      <c r="DQ702" s="45"/>
      <c r="DR702" s="45"/>
      <c r="DS702" s="45"/>
      <c r="DT702" s="45"/>
      <c r="DU702" s="45"/>
      <c r="DV702" s="45"/>
      <c r="DW702" s="45"/>
      <c r="DX702" s="45"/>
      <c r="DY702" s="45"/>
      <c r="DZ702" s="45"/>
      <c r="EA702" s="45"/>
      <c r="EB702" s="45"/>
      <c r="EC702" s="45"/>
      <c r="ED702" s="45"/>
      <c r="EE702" s="45"/>
      <c r="EF702" s="45"/>
      <c r="EG702" s="45"/>
      <c r="EH702" s="45"/>
      <c r="EI702" s="45"/>
      <c r="EJ702" s="45"/>
      <c r="EK702" s="45"/>
      <c r="EL702" s="45"/>
      <c r="EM702" s="45"/>
      <c r="EN702" s="45"/>
      <c r="EO702" s="45"/>
      <c r="EP702" s="45"/>
      <c r="EQ702" s="45"/>
      <c r="ER702" s="45"/>
      <c r="ES702" s="45"/>
      <c r="ET702" s="45"/>
      <c r="EU702" s="45"/>
      <c r="EV702" s="45"/>
      <c r="EW702" s="45"/>
      <c r="EX702" s="45"/>
      <c r="EY702" s="45"/>
      <c r="EZ702" s="45"/>
      <c r="FA702" s="45"/>
      <c r="FB702" s="45"/>
      <c r="FC702" s="45"/>
      <c r="FD702" s="45"/>
      <c r="FE702" s="45"/>
      <c r="FF702" s="45"/>
      <c r="FG702" s="45"/>
      <c r="FH702" s="45"/>
      <c r="FI702" s="45"/>
      <c r="FJ702" s="45"/>
      <c r="FK702" s="45"/>
      <c r="FL702" s="45"/>
      <c r="FM702" s="45"/>
      <c r="FN702" s="45"/>
      <c r="FO702" s="45"/>
      <c r="FP702" s="45"/>
      <c r="FQ702" s="45"/>
      <c r="FR702" s="45"/>
      <c r="FS702" s="45"/>
      <c r="FT702" s="45"/>
      <c r="FU702" s="45"/>
      <c r="FV702" s="45"/>
      <c r="FW702" s="45"/>
      <c r="FX702" s="45"/>
      <c r="FY702" s="45"/>
      <c r="FZ702" s="45"/>
      <c r="GA702" s="45"/>
      <c r="GB702" s="45"/>
    </row>
    <row r="703" spans="1:184" ht="45" x14ac:dyDescent="0.25">
      <c r="B703" s="18">
        <v>1</v>
      </c>
      <c r="C703" s="155" t="s">
        <v>457</v>
      </c>
      <c r="D703" s="27">
        <f>'1 уровень'!E3298</f>
        <v>1049</v>
      </c>
      <c r="E703" s="27">
        <f>'1 уровень'!F3298</f>
        <v>962</v>
      </c>
      <c r="F703" s="27">
        <f>'1 уровень'!G3298</f>
        <v>9</v>
      </c>
      <c r="G703" s="50">
        <f>'1 уровень'!H3298</f>
        <v>0.9355509355509356</v>
      </c>
      <c r="H703" s="64">
        <f>'1 уровень'!I3298</f>
        <v>0</v>
      </c>
      <c r="I703" s="64">
        <f>'1 уровень'!J3298</f>
        <v>0</v>
      </c>
      <c r="J703" s="59">
        <f>'1 уровень'!K3298</f>
        <v>0</v>
      </c>
      <c r="K703" s="59">
        <f>'1 уровень'!L3298</f>
        <v>0</v>
      </c>
      <c r="L703" s="59">
        <f>'1 уровень'!M3298</f>
        <v>0</v>
      </c>
      <c r="M703" s="59">
        <f>'1 уровень'!N3298</f>
        <v>0</v>
      </c>
      <c r="N703" s="59">
        <f>'1 уровень'!O3298</f>
        <v>0</v>
      </c>
      <c r="O703" s="59">
        <f>'1 уровень'!P3298</f>
        <v>0</v>
      </c>
      <c r="P703" s="58">
        <f>'1 уровень'!Q3298</f>
        <v>0</v>
      </c>
      <c r="Q703" s="58">
        <f>'1 уровень'!R3298</f>
        <v>0</v>
      </c>
      <c r="R703" s="58">
        <f>'1 уровень'!S3298</f>
        <v>0</v>
      </c>
      <c r="S703" s="58">
        <f>'1 уровень'!T3298</f>
        <v>0</v>
      </c>
      <c r="T703" s="58">
        <f>'1 уровень'!U3298</f>
        <v>0</v>
      </c>
      <c r="U703" s="58">
        <f>'1 уровень'!V3298</f>
        <v>0</v>
      </c>
      <c r="V703" s="58">
        <f>'1 уровень'!W3298</f>
        <v>0</v>
      </c>
      <c r="W703" s="58">
        <f>'1 уровень'!X3298</f>
        <v>0</v>
      </c>
      <c r="X703" s="58">
        <f>'1 уровень'!Y3298</f>
        <v>0</v>
      </c>
      <c r="Y703" s="58">
        <f>'1 уровень'!Z3298</f>
        <v>0</v>
      </c>
      <c r="Z703" s="58">
        <f>'1 уровень'!AA3298</f>
        <v>0</v>
      </c>
      <c r="AA703" s="58">
        <f>'1 уровень'!AB3298</f>
        <v>0</v>
      </c>
      <c r="AB703" s="58">
        <f>'1 уровень'!AC3298</f>
        <v>0</v>
      </c>
      <c r="AC703" s="758">
        <f>'1 уровень'!AD3298</f>
        <v>0</v>
      </c>
      <c r="AD703" s="58">
        <f>'1 уровень'!AE3298</f>
        <v>0</v>
      </c>
      <c r="AE703" s="58">
        <f>'1 уровень'!AF3298</f>
        <v>0</v>
      </c>
      <c r="AF703" s="58">
        <f>'1 уровень'!AG3298</f>
        <v>0</v>
      </c>
      <c r="AG703" s="58">
        <f>'1 уровень'!AH3298</f>
        <v>0</v>
      </c>
      <c r="AH703" s="360">
        <f>'1 уровень'!AI3298</f>
        <v>0</v>
      </c>
      <c r="AI703" s="58"/>
      <c r="AJ703" s="58"/>
      <c r="AK703" s="45"/>
      <c r="AL703" s="45"/>
      <c r="AM703" s="45"/>
      <c r="AN703" s="45"/>
      <c r="AO703" s="45"/>
      <c r="AP703" s="45"/>
      <c r="AQ703" s="45"/>
      <c r="AR703" s="45"/>
      <c r="AS703" s="45"/>
      <c r="AT703" s="45"/>
      <c r="AU703" s="45"/>
      <c r="AV703" s="45"/>
      <c r="AW703" s="45"/>
      <c r="AX703" s="45"/>
      <c r="AY703" s="45"/>
      <c r="AZ703" s="45"/>
      <c r="BA703" s="45"/>
      <c r="BB703" s="45"/>
      <c r="BC703" s="45"/>
      <c r="BD703" s="45"/>
      <c r="BE703" s="45"/>
      <c r="BF703" s="45"/>
      <c r="BG703" s="45"/>
      <c r="BH703" s="45"/>
      <c r="BI703" s="45"/>
      <c r="BJ703" s="45"/>
      <c r="BK703" s="45"/>
      <c r="BL703" s="45"/>
      <c r="BM703" s="45"/>
      <c r="BN703" s="45"/>
      <c r="BO703" s="45"/>
      <c r="BP703" s="45"/>
      <c r="BQ703" s="45"/>
      <c r="BR703" s="45"/>
      <c r="BS703" s="45"/>
      <c r="BT703" s="45"/>
      <c r="BU703" s="45"/>
      <c r="BV703" s="45"/>
      <c r="BW703" s="45"/>
      <c r="BX703" s="45"/>
      <c r="BY703" s="45"/>
      <c r="BZ703" s="45"/>
      <c r="CA703" s="45"/>
      <c r="CB703" s="45"/>
      <c r="CC703" s="45"/>
      <c r="CD703" s="45"/>
      <c r="CE703" s="45"/>
      <c r="CF703" s="45"/>
      <c r="CG703" s="45"/>
      <c r="CH703" s="45"/>
      <c r="CI703" s="45"/>
      <c r="CJ703" s="45"/>
      <c r="CK703" s="45"/>
      <c r="CL703" s="45"/>
      <c r="CM703" s="45"/>
      <c r="CN703" s="45"/>
      <c r="CO703" s="45"/>
      <c r="CP703" s="45"/>
      <c r="CQ703" s="45"/>
      <c r="CR703" s="45"/>
      <c r="CS703" s="45"/>
      <c r="CT703" s="45"/>
      <c r="CU703" s="45"/>
      <c r="CV703" s="45"/>
      <c r="CW703" s="45"/>
      <c r="CX703" s="45"/>
      <c r="CY703" s="45"/>
      <c r="CZ703" s="45"/>
      <c r="DA703" s="45"/>
      <c r="DB703" s="45"/>
      <c r="DC703" s="45"/>
      <c r="DD703" s="45"/>
      <c r="DE703" s="45"/>
      <c r="DF703" s="45"/>
      <c r="DG703" s="45"/>
      <c r="DH703" s="45"/>
      <c r="DI703" s="45"/>
      <c r="DJ703" s="45"/>
      <c r="DK703" s="45"/>
      <c r="DL703" s="45"/>
      <c r="DM703" s="45"/>
      <c r="DN703" s="45"/>
      <c r="DO703" s="45"/>
      <c r="DP703" s="45"/>
      <c r="DQ703" s="45"/>
      <c r="DR703" s="45"/>
      <c r="DS703" s="45"/>
      <c r="DT703" s="45"/>
      <c r="DU703" s="45"/>
      <c r="DV703" s="45"/>
      <c r="DW703" s="45"/>
      <c r="DX703" s="45"/>
      <c r="DY703" s="45"/>
      <c r="DZ703" s="45"/>
      <c r="EA703" s="45"/>
      <c r="EB703" s="45"/>
      <c r="EC703" s="45"/>
      <c r="ED703" s="45"/>
      <c r="EE703" s="45"/>
      <c r="EF703" s="45"/>
      <c r="EG703" s="45"/>
      <c r="EH703" s="45"/>
      <c r="EI703" s="45"/>
      <c r="EJ703" s="45"/>
      <c r="EK703" s="45"/>
      <c r="EL703" s="45"/>
      <c r="EM703" s="45"/>
      <c r="EN703" s="45"/>
      <c r="EO703" s="45"/>
      <c r="EP703" s="45"/>
      <c r="EQ703" s="45"/>
      <c r="ER703" s="45"/>
      <c r="ES703" s="45"/>
      <c r="ET703" s="45"/>
      <c r="EU703" s="45"/>
      <c r="EV703" s="45"/>
      <c r="EW703" s="45"/>
      <c r="EX703" s="45"/>
      <c r="EY703" s="45"/>
      <c r="EZ703" s="45"/>
      <c r="FA703" s="45"/>
      <c r="FB703" s="45"/>
      <c r="FC703" s="45"/>
      <c r="FD703" s="45"/>
      <c r="FE703" s="45"/>
      <c r="FF703" s="45"/>
      <c r="FG703" s="45"/>
      <c r="FH703" s="45"/>
      <c r="FI703" s="45"/>
      <c r="FJ703" s="45"/>
      <c r="FK703" s="45"/>
      <c r="FL703" s="45"/>
      <c r="FM703" s="45"/>
      <c r="FN703" s="45"/>
      <c r="FO703" s="45"/>
      <c r="FP703" s="45"/>
      <c r="FQ703" s="45"/>
      <c r="FR703" s="45"/>
      <c r="FS703" s="45"/>
      <c r="FT703" s="45"/>
      <c r="FU703" s="45"/>
      <c r="FV703" s="45"/>
      <c r="FW703" s="45"/>
      <c r="FX703" s="45"/>
      <c r="FY703" s="45"/>
      <c r="FZ703" s="45"/>
      <c r="GA703" s="45"/>
      <c r="GB703" s="45"/>
    </row>
    <row r="704" spans="1:184" ht="75" x14ac:dyDescent="0.25">
      <c r="B704" s="18">
        <v>1</v>
      </c>
      <c r="C704" s="155" t="s">
        <v>501</v>
      </c>
      <c r="D704" s="27">
        <f>'1 уровень'!E3299</f>
        <v>904</v>
      </c>
      <c r="E704" s="27">
        <f>'1 уровень'!F3299</f>
        <v>829</v>
      </c>
      <c r="F704" s="27">
        <f>'1 уровень'!G3299</f>
        <v>0</v>
      </c>
      <c r="G704" s="50">
        <f>'1 уровень'!H3299</f>
        <v>0</v>
      </c>
      <c r="H704" s="64">
        <f>'1 уровень'!I3299</f>
        <v>0</v>
      </c>
      <c r="I704" s="64">
        <f>'1 уровень'!J3299</f>
        <v>0</v>
      </c>
      <c r="J704" s="59">
        <f>'1 уровень'!K3299</f>
        <v>0</v>
      </c>
      <c r="K704" s="59">
        <f>'1 уровень'!L3299</f>
        <v>0</v>
      </c>
      <c r="L704" s="59">
        <f>'1 уровень'!M3299</f>
        <v>0</v>
      </c>
      <c r="M704" s="59">
        <f>'1 уровень'!N3299</f>
        <v>0</v>
      </c>
      <c r="N704" s="59">
        <f>'1 уровень'!O3299</f>
        <v>0</v>
      </c>
      <c r="O704" s="59">
        <f>'1 уровень'!P3299</f>
        <v>0</v>
      </c>
      <c r="P704" s="58">
        <f>'1 уровень'!Q3299</f>
        <v>0</v>
      </c>
      <c r="Q704" s="58">
        <f>'1 уровень'!R3299</f>
        <v>0</v>
      </c>
      <c r="R704" s="58">
        <f>'1 уровень'!S3299</f>
        <v>0</v>
      </c>
      <c r="S704" s="58">
        <f>'1 уровень'!T3299</f>
        <v>0</v>
      </c>
      <c r="T704" s="58">
        <f>'1 уровень'!U3299</f>
        <v>0</v>
      </c>
      <c r="U704" s="58">
        <f>'1 уровень'!V3299</f>
        <v>0</v>
      </c>
      <c r="V704" s="58">
        <f>'1 уровень'!W3299</f>
        <v>0</v>
      </c>
      <c r="W704" s="58">
        <f>'1 уровень'!X3299</f>
        <v>0</v>
      </c>
      <c r="X704" s="58">
        <f>'1 уровень'!Y3299</f>
        <v>0</v>
      </c>
      <c r="Y704" s="58">
        <f>'1 уровень'!Z3299</f>
        <v>0</v>
      </c>
      <c r="Z704" s="58">
        <f>'1 уровень'!AA3299</f>
        <v>0</v>
      </c>
      <c r="AA704" s="58">
        <f>'1 уровень'!AB3299</f>
        <v>0</v>
      </c>
      <c r="AB704" s="58">
        <f>'1 уровень'!AC3299</f>
        <v>0</v>
      </c>
      <c r="AC704" s="758">
        <f>'1 уровень'!AD3299</f>
        <v>0</v>
      </c>
      <c r="AD704" s="58">
        <f>'1 уровень'!AE3299</f>
        <v>0</v>
      </c>
      <c r="AE704" s="58">
        <f>'1 уровень'!AF3299</f>
        <v>0</v>
      </c>
      <c r="AF704" s="58">
        <f>'1 уровень'!AG3299</f>
        <v>0</v>
      </c>
      <c r="AG704" s="58">
        <f>'1 уровень'!AH3299</f>
        <v>0</v>
      </c>
      <c r="AH704" s="360">
        <f>'1 уровень'!AI3299</f>
        <v>0</v>
      </c>
      <c r="AI704" s="58"/>
      <c r="AJ704" s="58"/>
      <c r="AK704" s="45"/>
      <c r="AL704" s="45"/>
      <c r="AM704" s="45"/>
      <c r="AN704" s="45"/>
      <c r="AO704" s="45"/>
      <c r="AP704" s="45"/>
      <c r="AQ704" s="45"/>
      <c r="AR704" s="45"/>
      <c r="AS704" s="45"/>
      <c r="AT704" s="45"/>
      <c r="AU704" s="45"/>
      <c r="AV704" s="45"/>
      <c r="AW704" s="45"/>
      <c r="AX704" s="45"/>
      <c r="AY704" s="45"/>
      <c r="AZ704" s="45"/>
      <c r="BA704" s="45"/>
      <c r="BB704" s="45"/>
      <c r="BC704" s="45"/>
      <c r="BD704" s="45"/>
      <c r="BE704" s="45"/>
      <c r="BF704" s="45"/>
      <c r="BG704" s="45"/>
      <c r="BH704" s="45"/>
      <c r="BI704" s="45"/>
      <c r="BJ704" s="45"/>
      <c r="BK704" s="45"/>
      <c r="BL704" s="45"/>
      <c r="BM704" s="45"/>
      <c r="BN704" s="45"/>
      <c r="BO704" s="45"/>
      <c r="BP704" s="45"/>
      <c r="BQ704" s="45"/>
      <c r="BR704" s="45"/>
      <c r="BS704" s="45"/>
      <c r="BT704" s="45"/>
      <c r="BU704" s="45"/>
      <c r="BV704" s="45"/>
      <c r="BW704" s="45"/>
      <c r="BX704" s="45"/>
      <c r="BY704" s="45"/>
      <c r="BZ704" s="45"/>
      <c r="CA704" s="45"/>
      <c r="CB704" s="45"/>
      <c r="CC704" s="45"/>
      <c r="CD704" s="45"/>
      <c r="CE704" s="45"/>
      <c r="CF704" s="45"/>
      <c r="CG704" s="45"/>
      <c r="CH704" s="45"/>
      <c r="CI704" s="45"/>
      <c r="CJ704" s="45"/>
      <c r="CK704" s="45"/>
      <c r="CL704" s="45"/>
      <c r="CM704" s="45"/>
      <c r="CN704" s="45"/>
      <c r="CO704" s="45"/>
      <c r="CP704" s="45"/>
      <c r="CQ704" s="45"/>
      <c r="CR704" s="45"/>
      <c r="CS704" s="45"/>
      <c r="CT704" s="45"/>
      <c r="CU704" s="45"/>
      <c r="CV704" s="45"/>
      <c r="CW704" s="45"/>
      <c r="CX704" s="45"/>
      <c r="CY704" s="45"/>
      <c r="CZ704" s="45"/>
      <c r="DA704" s="45"/>
      <c r="DB704" s="45"/>
      <c r="DC704" s="45"/>
      <c r="DD704" s="45"/>
      <c r="DE704" s="45"/>
      <c r="DF704" s="45"/>
      <c r="DG704" s="45"/>
      <c r="DH704" s="45"/>
      <c r="DI704" s="45"/>
      <c r="DJ704" s="45"/>
      <c r="DK704" s="45"/>
      <c r="DL704" s="45"/>
      <c r="DM704" s="45"/>
      <c r="DN704" s="45"/>
      <c r="DO704" s="45"/>
      <c r="DP704" s="45"/>
      <c r="DQ704" s="45"/>
      <c r="DR704" s="45"/>
      <c r="DS704" s="45"/>
      <c r="DT704" s="45"/>
      <c r="DU704" s="45"/>
      <c r="DV704" s="45"/>
      <c r="DW704" s="45"/>
      <c r="DX704" s="45"/>
      <c r="DY704" s="45"/>
      <c r="DZ704" s="45"/>
      <c r="EA704" s="45"/>
      <c r="EB704" s="45"/>
      <c r="EC704" s="45"/>
      <c r="ED704" s="45"/>
      <c r="EE704" s="45"/>
      <c r="EF704" s="45"/>
      <c r="EG704" s="45"/>
      <c r="EH704" s="45"/>
      <c r="EI704" s="45"/>
      <c r="EJ704" s="45"/>
      <c r="EK704" s="45"/>
      <c r="EL704" s="45"/>
      <c r="EM704" s="45"/>
      <c r="EN704" s="45"/>
      <c r="EO704" s="45"/>
      <c r="EP704" s="45"/>
      <c r="EQ704" s="45"/>
      <c r="ER704" s="45"/>
      <c r="ES704" s="45"/>
      <c r="ET704" s="45"/>
      <c r="EU704" s="45"/>
      <c r="EV704" s="45"/>
      <c r="EW704" s="45"/>
      <c r="EX704" s="45"/>
      <c r="EY704" s="45"/>
      <c r="EZ704" s="45"/>
      <c r="FA704" s="45"/>
      <c r="FB704" s="45"/>
      <c r="FC704" s="45"/>
      <c r="FD704" s="45"/>
      <c r="FE704" s="45"/>
      <c r="FF704" s="45"/>
      <c r="FG704" s="45"/>
      <c r="FH704" s="45"/>
      <c r="FI704" s="45"/>
      <c r="FJ704" s="45"/>
      <c r="FK704" s="45"/>
      <c r="FL704" s="45"/>
      <c r="FM704" s="45"/>
      <c r="FN704" s="45"/>
      <c r="FO704" s="45"/>
      <c r="FP704" s="45"/>
      <c r="FQ704" s="45"/>
      <c r="FR704" s="45"/>
      <c r="FS704" s="45"/>
      <c r="FT704" s="45"/>
      <c r="FU704" s="45"/>
      <c r="FV704" s="45"/>
      <c r="FW704" s="45"/>
      <c r="FX704" s="45"/>
      <c r="FY704" s="45"/>
      <c r="FZ704" s="45"/>
      <c r="GA704" s="45"/>
      <c r="GB704" s="45"/>
    </row>
    <row r="705" spans="2:184" ht="29.25" x14ac:dyDescent="0.25">
      <c r="B705" s="18">
        <v>1</v>
      </c>
      <c r="C705" s="267" t="s">
        <v>626</v>
      </c>
      <c r="D705" s="27">
        <f>'1 уровень'!E3300</f>
        <v>2210</v>
      </c>
      <c r="E705" s="27">
        <f>'1 уровень'!F3300</f>
        <v>2026</v>
      </c>
      <c r="F705" s="27">
        <f>'1 уровень'!G3300</f>
        <v>666</v>
      </c>
      <c r="G705" s="50">
        <f>'1 уровень'!H3300</f>
        <v>32.872655478775911</v>
      </c>
      <c r="H705" s="64">
        <f>'1 уровень'!I3300</f>
        <v>0</v>
      </c>
      <c r="I705" s="64">
        <f>'1 уровень'!J3300</f>
        <v>0</v>
      </c>
      <c r="J705" s="59">
        <f>'1 уровень'!K3300</f>
        <v>0</v>
      </c>
      <c r="K705" s="59">
        <f>'1 уровень'!L3300</f>
        <v>0</v>
      </c>
      <c r="L705" s="59">
        <f>'1 уровень'!M3300</f>
        <v>0</v>
      </c>
      <c r="M705" s="59">
        <f>'1 уровень'!N3300</f>
        <v>0</v>
      </c>
      <c r="N705" s="59">
        <f>'1 уровень'!O3300</f>
        <v>0</v>
      </c>
      <c r="O705" s="59">
        <f>'1 уровень'!P3300</f>
        <v>0</v>
      </c>
      <c r="P705" s="58">
        <f>'1 уровень'!Q3300</f>
        <v>0</v>
      </c>
      <c r="Q705" s="58">
        <f>'1 уровень'!R3300</f>
        <v>0</v>
      </c>
      <c r="R705" s="58">
        <f>'1 уровень'!S3300</f>
        <v>0</v>
      </c>
      <c r="S705" s="58">
        <f>'1 уровень'!T3300</f>
        <v>0</v>
      </c>
      <c r="T705" s="58">
        <f>'1 уровень'!U3300</f>
        <v>0</v>
      </c>
      <c r="U705" s="58">
        <f>'1 уровень'!V3300</f>
        <v>0</v>
      </c>
      <c r="V705" s="58">
        <f>'1 уровень'!W3300</f>
        <v>0</v>
      </c>
      <c r="W705" s="58">
        <f>'1 уровень'!X3300</f>
        <v>0</v>
      </c>
      <c r="X705" s="58">
        <f>'1 уровень'!Y3300</f>
        <v>0</v>
      </c>
      <c r="Y705" s="58">
        <f>'1 уровень'!Z3300</f>
        <v>0</v>
      </c>
      <c r="Z705" s="58">
        <f>'1 уровень'!AA3300</f>
        <v>0</v>
      </c>
      <c r="AA705" s="58">
        <f>'1 уровень'!AB3300</f>
        <v>0</v>
      </c>
      <c r="AB705" s="58">
        <f>'1 уровень'!AC3300</f>
        <v>0</v>
      </c>
      <c r="AC705" s="758">
        <f>'1 уровень'!AD3300</f>
        <v>0</v>
      </c>
      <c r="AD705" s="58">
        <f>'1 уровень'!AE3300</f>
        <v>0</v>
      </c>
      <c r="AE705" s="58">
        <f>'1 уровень'!AF3300</f>
        <v>0</v>
      </c>
      <c r="AF705" s="58">
        <f>'1 уровень'!AG3300</f>
        <v>0</v>
      </c>
      <c r="AG705" s="58">
        <f>'1 уровень'!AH3300</f>
        <v>0</v>
      </c>
      <c r="AH705" s="360">
        <f>'1 уровень'!AI3300</f>
        <v>0</v>
      </c>
      <c r="AI705" s="58"/>
      <c r="AJ705" s="58"/>
      <c r="AK705" s="45"/>
      <c r="AL705" s="45"/>
      <c r="AM705" s="45"/>
      <c r="AN705" s="45"/>
      <c r="AO705" s="45"/>
      <c r="AP705" s="45"/>
      <c r="AQ705" s="45"/>
      <c r="AR705" s="45"/>
      <c r="AS705" s="45"/>
      <c r="AT705" s="45"/>
      <c r="AU705" s="45"/>
      <c r="AV705" s="45"/>
      <c r="AW705" s="45"/>
      <c r="AX705" s="45"/>
      <c r="AY705" s="45"/>
      <c r="AZ705" s="45"/>
      <c r="BA705" s="45"/>
      <c r="BB705" s="45"/>
      <c r="BC705" s="45"/>
      <c r="BD705" s="45"/>
      <c r="BE705" s="45"/>
      <c r="BF705" s="45"/>
      <c r="BG705" s="45"/>
      <c r="BH705" s="45"/>
      <c r="BI705" s="45"/>
      <c r="BJ705" s="45"/>
      <c r="BK705" s="45"/>
      <c r="BL705" s="45"/>
      <c r="BM705" s="45"/>
      <c r="BN705" s="45"/>
      <c r="BO705" s="45"/>
      <c r="BP705" s="45"/>
      <c r="BQ705" s="45"/>
      <c r="BR705" s="45"/>
      <c r="BS705" s="45"/>
      <c r="BT705" s="45"/>
      <c r="BU705" s="45"/>
      <c r="BV705" s="45"/>
      <c r="BW705" s="45"/>
      <c r="BX705" s="45"/>
      <c r="BY705" s="45"/>
      <c r="BZ705" s="45"/>
      <c r="CA705" s="45"/>
      <c r="CB705" s="45"/>
      <c r="CC705" s="45"/>
      <c r="CD705" s="45"/>
      <c r="CE705" s="45"/>
      <c r="CF705" s="45"/>
      <c r="CG705" s="45"/>
      <c r="CH705" s="45"/>
      <c r="CI705" s="45"/>
      <c r="CJ705" s="45"/>
      <c r="CK705" s="45"/>
      <c r="CL705" s="45"/>
      <c r="CM705" s="45"/>
      <c r="CN705" s="45"/>
      <c r="CO705" s="45"/>
      <c r="CP705" s="45"/>
      <c r="CQ705" s="45"/>
      <c r="CR705" s="45"/>
      <c r="CS705" s="45"/>
      <c r="CT705" s="45"/>
      <c r="CU705" s="45"/>
      <c r="CV705" s="45"/>
      <c r="CW705" s="45"/>
      <c r="CX705" s="45"/>
      <c r="CY705" s="45"/>
      <c r="CZ705" s="45"/>
      <c r="DA705" s="45"/>
      <c r="DB705" s="45"/>
      <c r="DC705" s="45"/>
      <c r="DD705" s="45"/>
      <c r="DE705" s="45"/>
      <c r="DF705" s="45"/>
      <c r="DG705" s="45"/>
      <c r="DH705" s="45"/>
      <c r="DI705" s="45"/>
      <c r="DJ705" s="45"/>
      <c r="DK705" s="45"/>
      <c r="DL705" s="45"/>
      <c r="DM705" s="45"/>
      <c r="DN705" s="45"/>
      <c r="DO705" s="45"/>
      <c r="DP705" s="45"/>
      <c r="DQ705" s="45"/>
      <c r="DR705" s="45"/>
      <c r="DS705" s="45"/>
      <c r="DT705" s="45"/>
      <c r="DU705" s="45"/>
      <c r="DV705" s="45"/>
      <c r="DW705" s="45"/>
      <c r="DX705" s="45"/>
      <c r="DY705" s="45"/>
      <c r="DZ705" s="45"/>
      <c r="EA705" s="45"/>
      <c r="EB705" s="45"/>
      <c r="EC705" s="45"/>
      <c r="ED705" s="45"/>
      <c r="EE705" s="45"/>
      <c r="EF705" s="45"/>
      <c r="EG705" s="45"/>
      <c r="EH705" s="45"/>
      <c r="EI705" s="45"/>
      <c r="EJ705" s="45"/>
      <c r="EK705" s="45"/>
      <c r="EL705" s="45"/>
      <c r="EM705" s="45"/>
      <c r="EN705" s="45"/>
      <c r="EO705" s="45"/>
      <c r="EP705" s="45"/>
      <c r="EQ705" s="45"/>
      <c r="ER705" s="45"/>
      <c r="ES705" s="45"/>
      <c r="ET705" s="45"/>
      <c r="EU705" s="45"/>
      <c r="EV705" s="45"/>
      <c r="EW705" s="45"/>
      <c r="EX705" s="45"/>
      <c r="EY705" s="45"/>
      <c r="EZ705" s="45"/>
      <c r="FA705" s="45"/>
      <c r="FB705" s="45"/>
      <c r="FC705" s="45"/>
      <c r="FD705" s="45"/>
      <c r="FE705" s="45"/>
      <c r="FF705" s="45"/>
      <c r="FG705" s="45"/>
      <c r="FH705" s="45"/>
      <c r="FI705" s="45"/>
      <c r="FJ705" s="45"/>
      <c r="FK705" s="45"/>
      <c r="FL705" s="45"/>
      <c r="FM705" s="45"/>
      <c r="FN705" s="45"/>
      <c r="FO705" s="45"/>
      <c r="FP705" s="45"/>
      <c r="FQ705" s="45"/>
      <c r="FR705" s="45"/>
      <c r="FS705" s="45"/>
      <c r="FT705" s="45"/>
      <c r="FU705" s="45"/>
      <c r="FV705" s="45"/>
      <c r="FW705" s="45"/>
      <c r="FX705" s="45"/>
      <c r="FY705" s="45"/>
      <c r="FZ705" s="45"/>
      <c r="GA705" s="45"/>
      <c r="GB705" s="45"/>
    </row>
    <row r="706" spans="2:184" ht="30" x14ac:dyDescent="0.25">
      <c r="B706" s="18">
        <v>1</v>
      </c>
      <c r="C706" s="156" t="s">
        <v>194</v>
      </c>
      <c r="D706" s="27">
        <f>'1 уровень'!E3301</f>
        <v>0</v>
      </c>
      <c r="E706" s="27">
        <f>'1 уровень'!F3301</f>
        <v>0</v>
      </c>
      <c r="F706" s="27">
        <f>'1 уровень'!G3301</f>
        <v>0</v>
      </c>
      <c r="G706" s="50">
        <f>'1 уровень'!H3301</f>
        <v>0</v>
      </c>
      <c r="H706" s="64">
        <f>'1 уровень'!I3301</f>
        <v>0</v>
      </c>
      <c r="I706" s="64">
        <f>'1 уровень'!J3301</f>
        <v>0</v>
      </c>
      <c r="J706" s="59">
        <f>'1 уровень'!K3301</f>
        <v>0</v>
      </c>
      <c r="K706" s="59">
        <f>'1 уровень'!L3301</f>
        <v>0</v>
      </c>
      <c r="L706" s="59">
        <f>'1 уровень'!M3301</f>
        <v>0</v>
      </c>
      <c r="M706" s="59">
        <f>'1 уровень'!N3301</f>
        <v>0</v>
      </c>
      <c r="N706" s="59">
        <f>'1 уровень'!O3301</f>
        <v>0</v>
      </c>
      <c r="O706" s="59">
        <f>'1 уровень'!P3301</f>
        <v>0</v>
      </c>
      <c r="P706" s="58">
        <f>'1 уровень'!Q3301</f>
        <v>0</v>
      </c>
      <c r="Q706" s="58">
        <f>'1 уровень'!R3301</f>
        <v>0</v>
      </c>
      <c r="R706" s="58">
        <f>'1 уровень'!S3301</f>
        <v>0</v>
      </c>
      <c r="S706" s="58">
        <f>'1 уровень'!T3301</f>
        <v>0</v>
      </c>
      <c r="T706" s="58">
        <f>'1 уровень'!U3301</f>
        <v>0</v>
      </c>
      <c r="U706" s="58">
        <f>'1 уровень'!V3301</f>
        <v>0</v>
      </c>
      <c r="V706" s="58">
        <f>'1 уровень'!W3301</f>
        <v>0</v>
      </c>
      <c r="W706" s="58">
        <f>'1 уровень'!X3301</f>
        <v>0</v>
      </c>
      <c r="X706" s="58">
        <f>'1 уровень'!Y3301</f>
        <v>0</v>
      </c>
      <c r="Y706" s="58">
        <f>'1 уровень'!Z3301</f>
        <v>0</v>
      </c>
      <c r="Z706" s="58">
        <f>'1 уровень'!AA3301</f>
        <v>0</v>
      </c>
      <c r="AA706" s="58">
        <f>'1 уровень'!AB3301</f>
        <v>0</v>
      </c>
      <c r="AB706" s="58">
        <f>'1 уровень'!AC3301</f>
        <v>0</v>
      </c>
      <c r="AC706" s="758">
        <f>'1 уровень'!AD3301</f>
        <v>0</v>
      </c>
      <c r="AD706" s="58">
        <f>'1 уровень'!AE3301</f>
        <v>0</v>
      </c>
      <c r="AE706" s="58">
        <f>'1 уровень'!AF3301</f>
        <v>0</v>
      </c>
      <c r="AF706" s="58">
        <f>'1 уровень'!AG3301</f>
        <v>0</v>
      </c>
      <c r="AG706" s="58">
        <f>'1 уровень'!AH3301</f>
        <v>0</v>
      </c>
      <c r="AH706" s="360">
        <f>'1 уровень'!AI3301</f>
        <v>0</v>
      </c>
      <c r="AI706" s="58"/>
      <c r="AJ706" s="58"/>
      <c r="AK706" s="45"/>
      <c r="AL706" s="45"/>
      <c r="AM706" s="45"/>
      <c r="AN706" s="45"/>
      <c r="AO706" s="45"/>
      <c r="AP706" s="45"/>
      <c r="AQ706" s="45"/>
      <c r="AR706" s="45"/>
      <c r="AS706" s="45"/>
      <c r="AT706" s="45"/>
      <c r="AU706" s="45"/>
      <c r="AV706" s="45"/>
      <c r="AW706" s="45"/>
      <c r="AX706" s="45"/>
      <c r="AY706" s="45"/>
      <c r="AZ706" s="45"/>
      <c r="BA706" s="45"/>
      <c r="BB706" s="45"/>
      <c r="BC706" s="45"/>
      <c r="BD706" s="45"/>
      <c r="BE706" s="45"/>
      <c r="BF706" s="45"/>
      <c r="BG706" s="45"/>
      <c r="BH706" s="45"/>
      <c r="BI706" s="45"/>
      <c r="BJ706" s="45"/>
      <c r="BK706" s="45"/>
      <c r="BL706" s="45"/>
      <c r="BM706" s="45"/>
      <c r="BN706" s="45"/>
      <c r="BO706" s="45"/>
      <c r="BP706" s="45"/>
      <c r="BQ706" s="45"/>
      <c r="BR706" s="45"/>
      <c r="BS706" s="45"/>
      <c r="BT706" s="45"/>
      <c r="BU706" s="45"/>
      <c r="BV706" s="45"/>
      <c r="BW706" s="45"/>
      <c r="BX706" s="45"/>
      <c r="BY706" s="45"/>
      <c r="BZ706" s="45"/>
      <c r="CA706" s="45"/>
      <c r="CB706" s="45"/>
      <c r="CC706" s="45"/>
      <c r="CD706" s="45"/>
      <c r="CE706" s="45"/>
      <c r="CF706" s="45"/>
      <c r="CG706" s="45"/>
      <c r="CH706" s="45"/>
      <c r="CI706" s="45"/>
      <c r="CJ706" s="45"/>
      <c r="CK706" s="45"/>
      <c r="CL706" s="45"/>
      <c r="CM706" s="45"/>
      <c r="CN706" s="45"/>
      <c r="CO706" s="45"/>
      <c r="CP706" s="45"/>
      <c r="CQ706" s="45"/>
      <c r="CR706" s="45"/>
      <c r="CS706" s="45"/>
      <c r="CT706" s="45"/>
      <c r="CU706" s="45"/>
      <c r="CV706" s="45"/>
      <c r="CW706" s="45"/>
      <c r="CX706" s="45"/>
      <c r="CY706" s="45"/>
      <c r="CZ706" s="45"/>
      <c r="DA706" s="45"/>
      <c r="DB706" s="45"/>
      <c r="DC706" s="45"/>
      <c r="DD706" s="45"/>
      <c r="DE706" s="45"/>
      <c r="DF706" s="45"/>
      <c r="DG706" s="45"/>
      <c r="DH706" s="45"/>
      <c r="DI706" s="45"/>
      <c r="DJ706" s="45"/>
      <c r="DK706" s="45"/>
      <c r="DL706" s="45"/>
      <c r="DM706" s="45"/>
      <c r="DN706" s="45"/>
      <c r="DO706" s="45"/>
      <c r="DP706" s="45"/>
      <c r="DQ706" s="45"/>
      <c r="DR706" s="45"/>
      <c r="DS706" s="45"/>
      <c r="DT706" s="45"/>
      <c r="DU706" s="45"/>
      <c r="DV706" s="45"/>
      <c r="DW706" s="45"/>
      <c r="DX706" s="45"/>
      <c r="DY706" s="45"/>
      <c r="DZ706" s="45"/>
      <c r="EA706" s="45"/>
      <c r="EB706" s="45"/>
      <c r="EC706" s="45"/>
      <c r="ED706" s="45"/>
      <c r="EE706" s="45"/>
      <c r="EF706" s="45"/>
      <c r="EG706" s="45"/>
      <c r="EH706" s="45"/>
      <c r="EI706" s="45"/>
      <c r="EJ706" s="45"/>
      <c r="EK706" s="45"/>
      <c r="EL706" s="45"/>
      <c r="EM706" s="45"/>
      <c r="EN706" s="45"/>
      <c r="EO706" s="45"/>
      <c r="EP706" s="45"/>
      <c r="EQ706" s="45"/>
      <c r="ER706" s="45"/>
      <c r="ES706" s="45"/>
      <c r="ET706" s="45"/>
      <c r="EU706" s="45"/>
      <c r="EV706" s="45"/>
      <c r="EW706" s="45"/>
      <c r="EX706" s="45"/>
      <c r="EY706" s="45"/>
      <c r="EZ706" s="45"/>
      <c r="FA706" s="45"/>
      <c r="FB706" s="45"/>
      <c r="FC706" s="45"/>
      <c r="FD706" s="45"/>
      <c r="FE706" s="45"/>
      <c r="FF706" s="45"/>
      <c r="FG706" s="45"/>
      <c r="FH706" s="45"/>
      <c r="FI706" s="45"/>
      <c r="FJ706" s="45"/>
      <c r="FK706" s="45"/>
      <c r="FL706" s="45"/>
      <c r="FM706" s="45"/>
      <c r="FN706" s="45"/>
      <c r="FO706" s="45"/>
      <c r="FP706" s="45"/>
      <c r="FQ706" s="45"/>
      <c r="FR706" s="45"/>
      <c r="FS706" s="45"/>
      <c r="FT706" s="45"/>
      <c r="FU706" s="45"/>
      <c r="FV706" s="45"/>
      <c r="FW706" s="45"/>
      <c r="FX706" s="45"/>
      <c r="FY706" s="45"/>
      <c r="FZ706" s="45"/>
      <c r="GA706" s="45"/>
      <c r="GB706" s="45"/>
    </row>
    <row r="707" spans="2:184" ht="110.25" x14ac:dyDescent="0.25">
      <c r="B707" s="18">
        <v>1</v>
      </c>
      <c r="C707" s="528" t="s">
        <v>502</v>
      </c>
      <c r="D707" s="27">
        <f>'1 уровень'!E3302</f>
        <v>3671</v>
      </c>
      <c r="E707" s="27">
        <f>'1 уровень'!F3302</f>
        <v>3365</v>
      </c>
      <c r="F707" s="27">
        <f>'1 уровень'!G3302</f>
        <v>3124</v>
      </c>
      <c r="G707" s="50">
        <f>'1 уровень'!H3302</f>
        <v>92.838038632986624</v>
      </c>
      <c r="H707" s="64">
        <f>'1 уровень'!I3302</f>
        <v>0</v>
      </c>
      <c r="I707" s="64">
        <f>'1 уровень'!J3302</f>
        <v>0</v>
      </c>
      <c r="J707" s="59">
        <f>'1 уровень'!K3302</f>
        <v>0</v>
      </c>
      <c r="K707" s="59">
        <f>'1 уровень'!L3302</f>
        <v>0</v>
      </c>
      <c r="L707" s="59">
        <f>'1 уровень'!M3302</f>
        <v>0</v>
      </c>
      <c r="M707" s="59">
        <f>'1 уровень'!N3302</f>
        <v>0</v>
      </c>
      <c r="N707" s="59">
        <f>'1 уровень'!O3302</f>
        <v>0</v>
      </c>
      <c r="O707" s="59">
        <f>'1 уровень'!P3302</f>
        <v>0</v>
      </c>
      <c r="P707" s="58">
        <f>'1 уровень'!Q3302</f>
        <v>11470.36058</v>
      </c>
      <c r="Q707" s="58">
        <f>'1 уровень'!R3302</f>
        <v>11470.36058</v>
      </c>
      <c r="R707" s="58">
        <f>'1 уровень'!S3302</f>
        <v>11470.36058</v>
      </c>
      <c r="S707" s="58">
        <f>'1 уровень'!T3302</f>
        <v>11470.36058</v>
      </c>
      <c r="T707" s="58">
        <f>'1 уровень'!U3302</f>
        <v>11470.36058</v>
      </c>
      <c r="U707" s="58">
        <f>'1 уровень'!V3302</f>
        <v>11470.36058</v>
      </c>
      <c r="V707" s="58">
        <f>'1 уровень'!W3302</f>
        <v>11470.36058</v>
      </c>
      <c r="W707" s="58">
        <f>'1 уровень'!X3302</f>
        <v>11470.36058</v>
      </c>
      <c r="X707" s="58">
        <f>'1 уровень'!Y3302</f>
        <v>11470.36058</v>
      </c>
      <c r="Y707" s="58">
        <f>'1 уровень'!Z3302</f>
        <v>11470.36058</v>
      </c>
      <c r="Z707" s="58">
        <f>'1 уровень'!AA3302</f>
        <v>11470.36058</v>
      </c>
      <c r="AA707" s="58">
        <f>'1 уровень'!AB3302</f>
        <v>10514.497198333333</v>
      </c>
      <c r="AB707" s="58">
        <f>'1 уровень'!AC3302</f>
        <v>8740.969720000001</v>
      </c>
      <c r="AC707" s="758">
        <f>'1 уровень'!AD3302</f>
        <v>0</v>
      </c>
      <c r="AD707" s="58">
        <f>'1 уровень'!AE3302</f>
        <v>0</v>
      </c>
      <c r="AE707" s="58">
        <f>'1 уровень'!AF3302</f>
        <v>-1773.5274783333316</v>
      </c>
      <c r="AF707" s="58">
        <f>'1 уровень'!AG3302</f>
        <v>0</v>
      </c>
      <c r="AG707" s="58">
        <f>'1 уровень'!AH3302</f>
        <v>-36.488279999999996</v>
      </c>
      <c r="AH707" s="360">
        <f>'1 уровень'!AI3302</f>
        <v>8704.4814400000014</v>
      </c>
      <c r="AI707" s="58"/>
      <c r="AJ707" s="58"/>
      <c r="AK707" s="45"/>
      <c r="AL707" s="45"/>
      <c r="AM707" s="45"/>
      <c r="AN707" s="45"/>
      <c r="AO707" s="45"/>
      <c r="AP707" s="45"/>
      <c r="AQ707" s="45"/>
      <c r="AR707" s="45"/>
      <c r="AS707" s="45"/>
      <c r="AT707" s="45"/>
      <c r="AU707" s="45"/>
      <c r="AV707" s="45"/>
      <c r="AW707" s="45"/>
      <c r="AX707" s="45"/>
      <c r="AY707" s="45"/>
      <c r="AZ707" s="45"/>
      <c r="BA707" s="45"/>
      <c r="BB707" s="45"/>
      <c r="BC707" s="45"/>
      <c r="BD707" s="45"/>
      <c r="BE707" s="45"/>
      <c r="BF707" s="45"/>
      <c r="BG707" s="45"/>
      <c r="BH707" s="45"/>
      <c r="BI707" s="45"/>
      <c r="BJ707" s="45"/>
      <c r="BK707" s="45"/>
      <c r="BL707" s="45"/>
      <c r="BM707" s="45"/>
      <c r="BN707" s="45"/>
      <c r="BO707" s="45"/>
      <c r="BP707" s="45"/>
      <c r="BQ707" s="45"/>
      <c r="BR707" s="45"/>
      <c r="BS707" s="45"/>
      <c r="BT707" s="45"/>
      <c r="BU707" s="45"/>
      <c r="BV707" s="45"/>
      <c r="BW707" s="45"/>
      <c r="BX707" s="45"/>
      <c r="BY707" s="45"/>
      <c r="BZ707" s="45"/>
      <c r="CA707" s="45"/>
      <c r="CB707" s="45"/>
      <c r="CC707" s="45"/>
      <c r="CD707" s="45"/>
      <c r="CE707" s="45"/>
      <c r="CF707" s="45"/>
      <c r="CG707" s="45"/>
      <c r="CH707" s="45"/>
      <c r="CI707" s="45"/>
      <c r="CJ707" s="45"/>
      <c r="CK707" s="45"/>
      <c r="CL707" s="45"/>
      <c r="CM707" s="45"/>
      <c r="CN707" s="45"/>
      <c r="CO707" s="45"/>
      <c r="CP707" s="45"/>
      <c r="CQ707" s="45"/>
      <c r="CR707" s="45"/>
      <c r="CS707" s="45"/>
      <c r="CT707" s="45"/>
      <c r="CU707" s="45"/>
      <c r="CV707" s="45"/>
      <c r="CW707" s="45"/>
      <c r="CX707" s="45"/>
      <c r="CY707" s="45"/>
      <c r="CZ707" s="45"/>
      <c r="DA707" s="45"/>
      <c r="DB707" s="45"/>
      <c r="DC707" s="45"/>
      <c r="DD707" s="45"/>
      <c r="DE707" s="45"/>
      <c r="DF707" s="45"/>
      <c r="DG707" s="45"/>
      <c r="DH707" s="45"/>
      <c r="DI707" s="45"/>
      <c r="DJ707" s="45"/>
      <c r="DK707" s="45"/>
      <c r="DL707" s="45"/>
      <c r="DM707" s="45"/>
      <c r="DN707" s="45"/>
      <c r="DO707" s="45"/>
      <c r="DP707" s="45"/>
      <c r="DQ707" s="45"/>
      <c r="DR707" s="45"/>
      <c r="DS707" s="45"/>
      <c r="DT707" s="45"/>
      <c r="DU707" s="45"/>
      <c r="DV707" s="45"/>
      <c r="DW707" s="45"/>
      <c r="DX707" s="45"/>
      <c r="DY707" s="45"/>
      <c r="DZ707" s="45"/>
      <c r="EA707" s="45"/>
      <c r="EB707" s="45"/>
      <c r="EC707" s="45"/>
      <c r="ED707" s="45"/>
      <c r="EE707" s="45"/>
      <c r="EF707" s="45"/>
      <c r="EG707" s="45"/>
      <c r="EH707" s="45"/>
      <c r="EI707" s="45"/>
      <c r="EJ707" s="45"/>
      <c r="EK707" s="45"/>
      <c r="EL707" s="45"/>
      <c r="EM707" s="45"/>
      <c r="EN707" s="45"/>
      <c r="EO707" s="45"/>
      <c r="EP707" s="45"/>
      <c r="EQ707" s="45"/>
      <c r="ER707" s="45"/>
      <c r="ES707" s="45"/>
      <c r="ET707" s="45"/>
      <c r="EU707" s="45"/>
      <c r="EV707" s="45"/>
      <c r="EW707" s="45"/>
      <c r="EX707" s="45"/>
      <c r="EY707" s="45"/>
      <c r="EZ707" s="45"/>
      <c r="FA707" s="45"/>
      <c r="FB707" s="45"/>
      <c r="FC707" s="45"/>
      <c r="FD707" s="45"/>
      <c r="FE707" s="45"/>
      <c r="FF707" s="45"/>
      <c r="FG707" s="45"/>
      <c r="FH707" s="45"/>
      <c r="FI707" s="45"/>
      <c r="FJ707" s="45"/>
      <c r="FK707" s="45"/>
      <c r="FL707" s="45"/>
      <c r="FM707" s="45"/>
      <c r="FN707" s="45"/>
      <c r="FO707" s="45"/>
      <c r="FP707" s="45"/>
      <c r="FQ707" s="45"/>
      <c r="FR707" s="45"/>
      <c r="FS707" s="45"/>
      <c r="FT707" s="45"/>
      <c r="FU707" s="45"/>
      <c r="FV707" s="45"/>
      <c r="FW707" s="45"/>
      <c r="FX707" s="45"/>
      <c r="FY707" s="45"/>
      <c r="FZ707" s="45"/>
      <c r="GA707" s="45"/>
      <c r="GB707" s="45"/>
    </row>
    <row r="708" spans="2:184" ht="15.75" x14ac:dyDescent="0.25">
      <c r="B708" s="18">
        <v>1</v>
      </c>
      <c r="C708" s="528" t="s">
        <v>623</v>
      </c>
      <c r="D708" s="27">
        <f>'1 уровень'!E3303</f>
        <v>633</v>
      </c>
      <c r="E708" s="27">
        <f>'1 уровень'!F3303</f>
        <v>580</v>
      </c>
      <c r="F708" s="27">
        <f>'1 уровень'!G3303</f>
        <v>186</v>
      </c>
      <c r="G708" s="50">
        <f>'1 уровень'!H3303</f>
        <v>32.068965517241374</v>
      </c>
      <c r="H708" s="64">
        <f>'1 уровень'!I3303</f>
        <v>0</v>
      </c>
      <c r="I708" s="64">
        <f>'1 уровень'!J3303</f>
        <v>0</v>
      </c>
      <c r="J708" s="59">
        <f>'1 уровень'!K3303</f>
        <v>0</v>
      </c>
      <c r="K708" s="59">
        <f>'1 уровень'!L3303</f>
        <v>0</v>
      </c>
      <c r="L708" s="59">
        <f>'1 уровень'!M3303</f>
        <v>0</v>
      </c>
      <c r="M708" s="59">
        <f>'1 уровень'!N3303</f>
        <v>0</v>
      </c>
      <c r="N708" s="59">
        <f>'1 уровень'!O3303</f>
        <v>0</v>
      </c>
      <c r="O708" s="59">
        <f>'1 уровень'!P3303</f>
        <v>0</v>
      </c>
      <c r="P708" s="58">
        <f>'1 уровень'!Q3303</f>
        <v>0</v>
      </c>
      <c r="Q708" s="58">
        <f>'1 уровень'!R3303</f>
        <v>0</v>
      </c>
      <c r="R708" s="58">
        <f>'1 уровень'!S3303</f>
        <v>0</v>
      </c>
      <c r="S708" s="58">
        <f>'1 уровень'!T3303</f>
        <v>0</v>
      </c>
      <c r="T708" s="58">
        <f>'1 уровень'!U3303</f>
        <v>0</v>
      </c>
      <c r="U708" s="58">
        <f>'1 уровень'!V3303</f>
        <v>0</v>
      </c>
      <c r="V708" s="58">
        <f>'1 уровень'!W3303</f>
        <v>0</v>
      </c>
      <c r="W708" s="58">
        <f>'1 уровень'!X3303</f>
        <v>0</v>
      </c>
      <c r="X708" s="58">
        <f>'1 уровень'!Y3303</f>
        <v>0</v>
      </c>
      <c r="Y708" s="58">
        <f>'1 уровень'!Z3303</f>
        <v>0</v>
      </c>
      <c r="Z708" s="58">
        <f>'1 уровень'!AA3303</f>
        <v>0</v>
      </c>
      <c r="AA708" s="58">
        <f>'1 уровень'!AB3303</f>
        <v>0</v>
      </c>
      <c r="AB708" s="58">
        <f>'1 уровень'!AC3303</f>
        <v>0</v>
      </c>
      <c r="AC708" s="758">
        <f>'1 уровень'!AD3303</f>
        <v>0</v>
      </c>
      <c r="AD708" s="58">
        <f>'1 уровень'!AE3303</f>
        <v>0</v>
      </c>
      <c r="AE708" s="58">
        <f>'1 уровень'!AF3303</f>
        <v>0</v>
      </c>
      <c r="AF708" s="58">
        <f>'1 уровень'!AG3303</f>
        <v>0</v>
      </c>
      <c r="AG708" s="58">
        <f>'1 уровень'!AH3303</f>
        <v>0</v>
      </c>
      <c r="AH708" s="360">
        <f>'1 уровень'!AI3303</f>
        <v>0</v>
      </c>
      <c r="AI708" s="58"/>
      <c r="AJ708" s="58"/>
      <c r="AK708" s="45"/>
      <c r="AL708" s="45"/>
      <c r="AM708" s="45"/>
      <c r="AN708" s="45"/>
      <c r="AO708" s="45"/>
      <c r="AP708" s="45"/>
      <c r="AQ708" s="45"/>
      <c r="AR708" s="45"/>
      <c r="AS708" s="45"/>
      <c r="AT708" s="45"/>
      <c r="AU708" s="45"/>
      <c r="AV708" s="45"/>
      <c r="AW708" s="45"/>
      <c r="AX708" s="45"/>
      <c r="AY708" s="45"/>
      <c r="AZ708" s="45"/>
      <c r="BA708" s="45"/>
      <c r="BB708" s="45"/>
      <c r="BC708" s="45"/>
      <c r="BD708" s="45"/>
      <c r="BE708" s="45"/>
      <c r="BF708" s="45"/>
      <c r="BG708" s="45"/>
      <c r="BH708" s="45"/>
      <c r="BI708" s="45"/>
      <c r="BJ708" s="45"/>
      <c r="BK708" s="45"/>
      <c r="BL708" s="45"/>
      <c r="BM708" s="45"/>
      <c r="BN708" s="45"/>
      <c r="BO708" s="45"/>
      <c r="BP708" s="45"/>
      <c r="BQ708" s="45"/>
      <c r="BR708" s="45"/>
      <c r="BS708" s="45"/>
      <c r="BT708" s="45"/>
      <c r="BU708" s="45"/>
      <c r="BV708" s="45"/>
      <c r="BW708" s="45"/>
      <c r="BX708" s="45"/>
      <c r="BY708" s="45"/>
      <c r="BZ708" s="45"/>
      <c r="CA708" s="45"/>
      <c r="CB708" s="45"/>
      <c r="CC708" s="45"/>
      <c r="CD708" s="45"/>
      <c r="CE708" s="45"/>
      <c r="CF708" s="45"/>
      <c r="CG708" s="45"/>
      <c r="CH708" s="45"/>
      <c r="CI708" s="45"/>
      <c r="CJ708" s="45"/>
      <c r="CK708" s="45"/>
      <c r="CL708" s="45"/>
      <c r="CM708" s="45"/>
      <c r="CN708" s="45"/>
      <c r="CO708" s="45"/>
      <c r="CP708" s="45"/>
      <c r="CQ708" s="45"/>
      <c r="CR708" s="45"/>
      <c r="CS708" s="45"/>
      <c r="CT708" s="45"/>
      <c r="CU708" s="45"/>
      <c r="CV708" s="45"/>
      <c r="CW708" s="45"/>
      <c r="CX708" s="45"/>
      <c r="CY708" s="45"/>
      <c r="CZ708" s="45"/>
      <c r="DA708" s="45"/>
      <c r="DB708" s="45"/>
      <c r="DC708" s="45"/>
      <c r="DD708" s="45"/>
      <c r="DE708" s="45"/>
      <c r="DF708" s="45"/>
      <c r="DG708" s="45"/>
      <c r="DH708" s="45"/>
      <c r="DI708" s="45"/>
      <c r="DJ708" s="45"/>
      <c r="DK708" s="45"/>
      <c r="DL708" s="45"/>
      <c r="DM708" s="45"/>
      <c r="DN708" s="45"/>
      <c r="DO708" s="45"/>
      <c r="DP708" s="45"/>
      <c r="DQ708" s="45"/>
      <c r="DR708" s="45"/>
      <c r="DS708" s="45"/>
      <c r="DT708" s="45"/>
      <c r="DU708" s="45"/>
      <c r="DV708" s="45"/>
      <c r="DW708" s="45"/>
      <c r="DX708" s="45"/>
      <c r="DY708" s="45"/>
      <c r="DZ708" s="45"/>
      <c r="EA708" s="45"/>
      <c r="EB708" s="45"/>
      <c r="EC708" s="45"/>
      <c r="ED708" s="45"/>
      <c r="EE708" s="45"/>
      <c r="EF708" s="45"/>
      <c r="EG708" s="45"/>
      <c r="EH708" s="45"/>
      <c r="EI708" s="45"/>
      <c r="EJ708" s="45"/>
      <c r="EK708" s="45"/>
      <c r="EL708" s="45"/>
      <c r="EM708" s="45"/>
      <c r="EN708" s="45"/>
      <c r="EO708" s="45"/>
      <c r="EP708" s="45"/>
      <c r="EQ708" s="45"/>
      <c r="ER708" s="45"/>
      <c r="ES708" s="45"/>
      <c r="ET708" s="45"/>
      <c r="EU708" s="45"/>
      <c r="EV708" s="45"/>
      <c r="EW708" s="45"/>
      <c r="EX708" s="45"/>
      <c r="EY708" s="45"/>
      <c r="EZ708" s="45"/>
      <c r="FA708" s="45"/>
      <c r="FB708" s="45"/>
      <c r="FC708" s="45"/>
      <c r="FD708" s="45"/>
      <c r="FE708" s="45"/>
      <c r="FF708" s="45"/>
      <c r="FG708" s="45"/>
      <c r="FH708" s="45"/>
      <c r="FI708" s="45"/>
      <c r="FJ708" s="45"/>
      <c r="FK708" s="45"/>
      <c r="FL708" s="45"/>
      <c r="FM708" s="45"/>
      <c r="FN708" s="45"/>
      <c r="FO708" s="45"/>
      <c r="FP708" s="45"/>
      <c r="FQ708" s="45"/>
      <c r="FR708" s="45"/>
      <c r="FS708" s="45"/>
      <c r="FT708" s="45"/>
      <c r="FU708" s="45"/>
      <c r="FV708" s="45"/>
      <c r="FW708" s="45"/>
      <c r="FX708" s="45"/>
      <c r="FY708" s="45"/>
      <c r="FZ708" s="45"/>
      <c r="GA708" s="45"/>
      <c r="GB708" s="45"/>
    </row>
    <row r="709" spans="2:184" ht="15.75" x14ac:dyDescent="0.25">
      <c r="B709" s="18">
        <v>1</v>
      </c>
      <c r="C709" s="528" t="s">
        <v>624</v>
      </c>
      <c r="D709" s="27">
        <f>'1 уровень'!E3304</f>
        <v>840</v>
      </c>
      <c r="E709" s="27">
        <f>'1 уровень'!F3304</f>
        <v>770</v>
      </c>
      <c r="F709" s="27">
        <f>'1 уровень'!G3304</f>
        <v>251</v>
      </c>
      <c r="G709" s="50">
        <f>'1 уровень'!H3304</f>
        <v>32.597402597402599</v>
      </c>
      <c r="H709" s="64">
        <f>'1 уровень'!I3304</f>
        <v>0</v>
      </c>
      <c r="I709" s="64">
        <f>'1 уровень'!J3304</f>
        <v>0</v>
      </c>
      <c r="J709" s="59">
        <f>'1 уровень'!K3304</f>
        <v>0</v>
      </c>
      <c r="K709" s="59">
        <f>'1 уровень'!L3304</f>
        <v>0</v>
      </c>
      <c r="L709" s="59">
        <f>'1 уровень'!M3304</f>
        <v>0</v>
      </c>
      <c r="M709" s="59">
        <f>'1 уровень'!N3304</f>
        <v>0</v>
      </c>
      <c r="N709" s="59">
        <f>'1 уровень'!O3304</f>
        <v>0</v>
      </c>
      <c r="O709" s="59">
        <f>'1 уровень'!P3304</f>
        <v>0</v>
      </c>
      <c r="P709" s="58">
        <f>'1 уровень'!Q3304</f>
        <v>0</v>
      </c>
      <c r="Q709" s="58">
        <f>'1 уровень'!R3304</f>
        <v>0</v>
      </c>
      <c r="R709" s="58">
        <f>'1 уровень'!S3304</f>
        <v>0</v>
      </c>
      <c r="S709" s="58">
        <f>'1 уровень'!T3304</f>
        <v>0</v>
      </c>
      <c r="T709" s="58">
        <f>'1 уровень'!U3304</f>
        <v>0</v>
      </c>
      <c r="U709" s="58">
        <f>'1 уровень'!V3304</f>
        <v>0</v>
      </c>
      <c r="V709" s="58">
        <f>'1 уровень'!W3304</f>
        <v>0</v>
      </c>
      <c r="W709" s="58">
        <f>'1 уровень'!X3304</f>
        <v>0</v>
      </c>
      <c r="X709" s="58">
        <f>'1 уровень'!Y3304</f>
        <v>0</v>
      </c>
      <c r="Y709" s="58">
        <f>'1 уровень'!Z3304</f>
        <v>0</v>
      </c>
      <c r="Z709" s="58">
        <f>'1 уровень'!AA3304</f>
        <v>0</v>
      </c>
      <c r="AA709" s="58">
        <f>'1 уровень'!AB3304</f>
        <v>0</v>
      </c>
      <c r="AB709" s="58">
        <f>'1 уровень'!AC3304</f>
        <v>0</v>
      </c>
      <c r="AC709" s="758">
        <f>'1 уровень'!AD3304</f>
        <v>0</v>
      </c>
      <c r="AD709" s="58">
        <f>'1 уровень'!AE3304</f>
        <v>0</v>
      </c>
      <c r="AE709" s="58">
        <f>'1 уровень'!AF3304</f>
        <v>0</v>
      </c>
      <c r="AF709" s="58">
        <f>'1 уровень'!AG3304</f>
        <v>0</v>
      </c>
      <c r="AG709" s="58">
        <f>'1 уровень'!AH3304</f>
        <v>0</v>
      </c>
      <c r="AH709" s="360">
        <f>'1 уровень'!AI3304</f>
        <v>0</v>
      </c>
      <c r="AI709" s="58"/>
      <c r="AJ709" s="58"/>
      <c r="AK709" s="45"/>
      <c r="AL709" s="45"/>
      <c r="AM709" s="45"/>
      <c r="AN709" s="45"/>
      <c r="AO709" s="45"/>
      <c r="AP709" s="45"/>
      <c r="AQ709" s="45"/>
      <c r="AR709" s="45"/>
      <c r="AS709" s="45"/>
      <c r="AT709" s="45"/>
      <c r="AU709" s="45"/>
      <c r="AV709" s="45"/>
      <c r="AW709" s="45"/>
      <c r="AX709" s="45"/>
      <c r="AY709" s="45"/>
      <c r="AZ709" s="45"/>
      <c r="BA709" s="45"/>
      <c r="BB709" s="45"/>
      <c r="BC709" s="45"/>
      <c r="BD709" s="45"/>
      <c r="BE709" s="45"/>
      <c r="BF709" s="45"/>
      <c r="BG709" s="45"/>
      <c r="BH709" s="45"/>
      <c r="BI709" s="45"/>
      <c r="BJ709" s="45"/>
      <c r="BK709" s="45"/>
      <c r="BL709" s="45"/>
      <c r="BM709" s="45"/>
      <c r="BN709" s="45"/>
      <c r="BO709" s="45"/>
      <c r="BP709" s="45"/>
      <c r="BQ709" s="45"/>
      <c r="BR709" s="45"/>
      <c r="BS709" s="45"/>
      <c r="BT709" s="45"/>
      <c r="BU709" s="45"/>
      <c r="BV709" s="45"/>
      <c r="BW709" s="45"/>
      <c r="BX709" s="45"/>
      <c r="BY709" s="45"/>
      <c r="BZ709" s="45"/>
      <c r="CA709" s="45"/>
      <c r="CB709" s="45"/>
      <c r="CC709" s="45"/>
      <c r="CD709" s="45"/>
      <c r="CE709" s="45"/>
      <c r="CF709" s="45"/>
      <c r="CG709" s="45"/>
      <c r="CH709" s="45"/>
      <c r="CI709" s="45"/>
      <c r="CJ709" s="45"/>
      <c r="CK709" s="45"/>
      <c r="CL709" s="45"/>
      <c r="CM709" s="45"/>
      <c r="CN709" s="45"/>
      <c r="CO709" s="45"/>
      <c r="CP709" s="45"/>
      <c r="CQ709" s="45"/>
      <c r="CR709" s="45"/>
      <c r="CS709" s="45"/>
      <c r="CT709" s="45"/>
      <c r="CU709" s="45"/>
      <c r="CV709" s="45"/>
      <c r="CW709" s="45"/>
      <c r="CX709" s="45"/>
      <c r="CY709" s="45"/>
      <c r="CZ709" s="45"/>
      <c r="DA709" s="45"/>
      <c r="DB709" s="45"/>
      <c r="DC709" s="45"/>
      <c r="DD709" s="45"/>
      <c r="DE709" s="45"/>
      <c r="DF709" s="45"/>
      <c r="DG709" s="45"/>
      <c r="DH709" s="45"/>
      <c r="DI709" s="45"/>
      <c r="DJ709" s="45"/>
      <c r="DK709" s="45"/>
      <c r="DL709" s="45"/>
      <c r="DM709" s="45"/>
      <c r="DN709" s="45"/>
      <c r="DO709" s="45"/>
      <c r="DP709" s="45"/>
      <c r="DQ709" s="45"/>
      <c r="DR709" s="45"/>
      <c r="DS709" s="45"/>
      <c r="DT709" s="45"/>
      <c r="DU709" s="45"/>
      <c r="DV709" s="45"/>
      <c r="DW709" s="45"/>
      <c r="DX709" s="45"/>
      <c r="DY709" s="45"/>
      <c r="DZ709" s="45"/>
      <c r="EA709" s="45"/>
      <c r="EB709" s="45"/>
      <c r="EC709" s="45"/>
      <c r="ED709" s="45"/>
      <c r="EE709" s="45"/>
      <c r="EF709" s="45"/>
      <c r="EG709" s="45"/>
      <c r="EH709" s="45"/>
      <c r="EI709" s="45"/>
      <c r="EJ709" s="45"/>
      <c r="EK709" s="45"/>
      <c r="EL709" s="45"/>
      <c r="EM709" s="45"/>
      <c r="EN709" s="45"/>
      <c r="EO709" s="45"/>
      <c r="EP709" s="45"/>
      <c r="EQ709" s="45"/>
      <c r="ER709" s="45"/>
      <c r="ES709" s="45"/>
      <c r="ET709" s="45"/>
      <c r="EU709" s="45"/>
      <c r="EV709" s="45"/>
      <c r="EW709" s="45"/>
      <c r="EX709" s="45"/>
      <c r="EY709" s="45"/>
      <c r="EZ709" s="45"/>
      <c r="FA709" s="45"/>
      <c r="FB709" s="45"/>
      <c r="FC709" s="45"/>
      <c r="FD709" s="45"/>
      <c r="FE709" s="45"/>
      <c r="FF709" s="45"/>
      <c r="FG709" s="45"/>
      <c r="FH709" s="45"/>
      <c r="FI709" s="45"/>
      <c r="FJ709" s="45"/>
      <c r="FK709" s="45"/>
      <c r="FL709" s="45"/>
      <c r="FM709" s="45"/>
      <c r="FN709" s="45"/>
      <c r="FO709" s="45"/>
      <c r="FP709" s="45"/>
      <c r="FQ709" s="45"/>
      <c r="FR709" s="45"/>
      <c r="FS709" s="45"/>
      <c r="FT709" s="45"/>
      <c r="FU709" s="45"/>
      <c r="FV709" s="45"/>
      <c r="FW709" s="45"/>
      <c r="FX709" s="45"/>
      <c r="FY709" s="45"/>
      <c r="FZ709" s="45"/>
      <c r="GA709" s="45"/>
      <c r="GB709" s="45"/>
    </row>
    <row r="710" spans="2:184" ht="31.5" x14ac:dyDescent="0.25">
      <c r="B710" s="18">
        <v>1</v>
      </c>
      <c r="C710" s="528" t="s">
        <v>625</v>
      </c>
      <c r="D710" s="27">
        <f>'1 уровень'!E3305</f>
        <v>1760</v>
      </c>
      <c r="E710" s="27">
        <f>'1 уровень'!F3305</f>
        <v>1613</v>
      </c>
      <c r="F710" s="27">
        <f>'1 уровень'!G3305</f>
        <v>1408</v>
      </c>
      <c r="G710" s="50">
        <f>'1 уровень'!H3305</f>
        <v>87.290762554246754</v>
      </c>
      <c r="H710" s="64">
        <f>'1 уровень'!I3305</f>
        <v>0</v>
      </c>
      <c r="I710" s="64">
        <f>'1 уровень'!J3305</f>
        <v>0</v>
      </c>
      <c r="J710" s="59">
        <f>'1 уровень'!K3305</f>
        <v>0</v>
      </c>
      <c r="K710" s="59">
        <f>'1 уровень'!L3305</f>
        <v>0</v>
      </c>
      <c r="L710" s="59">
        <f>'1 уровень'!M3305</f>
        <v>0</v>
      </c>
      <c r="M710" s="59">
        <f>'1 уровень'!N3305</f>
        <v>0</v>
      </c>
      <c r="N710" s="59">
        <f>'1 уровень'!O3305</f>
        <v>0</v>
      </c>
      <c r="O710" s="59">
        <f>'1 уровень'!P3305</f>
        <v>0</v>
      </c>
      <c r="P710" s="58">
        <f>'1 уровень'!Q3305</f>
        <v>0</v>
      </c>
      <c r="Q710" s="58">
        <f>'1 уровень'!R3305</f>
        <v>0</v>
      </c>
      <c r="R710" s="58">
        <f>'1 уровень'!S3305</f>
        <v>0</v>
      </c>
      <c r="S710" s="58">
        <f>'1 уровень'!T3305</f>
        <v>0</v>
      </c>
      <c r="T710" s="58">
        <f>'1 уровень'!U3305</f>
        <v>0</v>
      </c>
      <c r="U710" s="58">
        <f>'1 уровень'!V3305</f>
        <v>0</v>
      </c>
      <c r="V710" s="58">
        <f>'1 уровень'!W3305</f>
        <v>0</v>
      </c>
      <c r="W710" s="58">
        <f>'1 уровень'!X3305</f>
        <v>0</v>
      </c>
      <c r="X710" s="58">
        <f>'1 уровень'!Y3305</f>
        <v>0</v>
      </c>
      <c r="Y710" s="58">
        <f>'1 уровень'!Z3305</f>
        <v>0</v>
      </c>
      <c r="Z710" s="58">
        <f>'1 уровень'!AA3305</f>
        <v>0</v>
      </c>
      <c r="AA710" s="58">
        <f>'1 уровень'!AB3305</f>
        <v>0</v>
      </c>
      <c r="AB710" s="58">
        <f>'1 уровень'!AC3305</f>
        <v>0</v>
      </c>
      <c r="AC710" s="758">
        <f>'1 уровень'!AD3305</f>
        <v>0</v>
      </c>
      <c r="AD710" s="58">
        <f>'1 уровень'!AE3305</f>
        <v>0</v>
      </c>
      <c r="AE710" s="58">
        <f>'1 уровень'!AF3305</f>
        <v>0</v>
      </c>
      <c r="AF710" s="58">
        <f>'1 уровень'!AG3305</f>
        <v>0</v>
      </c>
      <c r="AG710" s="58">
        <f>'1 уровень'!AH3305</f>
        <v>0</v>
      </c>
      <c r="AH710" s="360">
        <f>'1 уровень'!AI3305</f>
        <v>0</v>
      </c>
      <c r="AI710" s="58"/>
      <c r="AJ710" s="58"/>
      <c r="AK710" s="45"/>
      <c r="AL710" s="45"/>
      <c r="AM710" s="45"/>
      <c r="AN710" s="45"/>
      <c r="AO710" s="45"/>
      <c r="AP710" s="45"/>
      <c r="AQ710" s="45"/>
      <c r="AR710" s="45"/>
      <c r="AS710" s="45"/>
      <c r="AT710" s="45"/>
      <c r="AU710" s="45"/>
      <c r="AV710" s="45"/>
      <c r="AW710" s="45"/>
      <c r="AX710" s="45"/>
      <c r="AY710" s="45"/>
      <c r="AZ710" s="45"/>
      <c r="BA710" s="45"/>
      <c r="BB710" s="45"/>
      <c r="BC710" s="45"/>
      <c r="BD710" s="45"/>
      <c r="BE710" s="45"/>
      <c r="BF710" s="45"/>
      <c r="BG710" s="45"/>
      <c r="BH710" s="45"/>
      <c r="BI710" s="45"/>
      <c r="BJ710" s="45"/>
      <c r="BK710" s="45"/>
      <c r="BL710" s="45"/>
      <c r="BM710" s="45"/>
      <c r="BN710" s="45"/>
      <c r="BO710" s="45"/>
      <c r="BP710" s="45"/>
      <c r="BQ710" s="45"/>
      <c r="BR710" s="45"/>
      <c r="BS710" s="45"/>
      <c r="BT710" s="45"/>
      <c r="BU710" s="45"/>
      <c r="BV710" s="45"/>
      <c r="BW710" s="45"/>
      <c r="BX710" s="45"/>
      <c r="BY710" s="45"/>
      <c r="BZ710" s="45"/>
      <c r="CA710" s="45"/>
      <c r="CB710" s="45"/>
      <c r="CC710" s="45"/>
      <c r="CD710" s="45"/>
      <c r="CE710" s="45"/>
      <c r="CF710" s="45"/>
      <c r="CG710" s="45"/>
      <c r="CH710" s="45"/>
      <c r="CI710" s="45"/>
      <c r="CJ710" s="45"/>
      <c r="CK710" s="45"/>
      <c r="CL710" s="45"/>
      <c r="CM710" s="45"/>
      <c r="CN710" s="45"/>
      <c r="CO710" s="45"/>
      <c r="CP710" s="45"/>
      <c r="CQ710" s="45"/>
      <c r="CR710" s="45"/>
      <c r="CS710" s="45"/>
      <c r="CT710" s="45"/>
      <c r="CU710" s="45"/>
      <c r="CV710" s="45"/>
      <c r="CW710" s="45"/>
      <c r="CX710" s="45"/>
      <c r="CY710" s="45"/>
      <c r="CZ710" s="45"/>
      <c r="DA710" s="45"/>
      <c r="DB710" s="45"/>
      <c r="DC710" s="45"/>
      <c r="DD710" s="45"/>
      <c r="DE710" s="45"/>
      <c r="DF710" s="45"/>
      <c r="DG710" s="45"/>
      <c r="DH710" s="45"/>
      <c r="DI710" s="45"/>
      <c r="DJ710" s="45"/>
      <c r="DK710" s="45"/>
      <c r="DL710" s="45"/>
      <c r="DM710" s="45"/>
      <c r="DN710" s="45"/>
      <c r="DO710" s="45"/>
      <c r="DP710" s="45"/>
      <c r="DQ710" s="45"/>
      <c r="DR710" s="45"/>
      <c r="DS710" s="45"/>
      <c r="DT710" s="45"/>
      <c r="DU710" s="45"/>
      <c r="DV710" s="45"/>
      <c r="DW710" s="45"/>
      <c r="DX710" s="45"/>
      <c r="DY710" s="45"/>
      <c r="DZ710" s="45"/>
      <c r="EA710" s="45"/>
      <c r="EB710" s="45"/>
      <c r="EC710" s="45"/>
      <c r="ED710" s="45"/>
      <c r="EE710" s="45"/>
      <c r="EF710" s="45"/>
      <c r="EG710" s="45"/>
      <c r="EH710" s="45"/>
      <c r="EI710" s="45"/>
      <c r="EJ710" s="45"/>
      <c r="EK710" s="45"/>
      <c r="EL710" s="45"/>
      <c r="EM710" s="45"/>
      <c r="EN710" s="45"/>
      <c r="EO710" s="45"/>
      <c r="EP710" s="45"/>
      <c r="EQ710" s="45"/>
      <c r="ER710" s="45"/>
      <c r="ES710" s="45"/>
      <c r="ET710" s="45"/>
      <c r="EU710" s="45"/>
      <c r="EV710" s="45"/>
      <c r="EW710" s="45"/>
      <c r="EX710" s="45"/>
      <c r="EY710" s="45"/>
      <c r="EZ710" s="45"/>
      <c r="FA710" s="45"/>
      <c r="FB710" s="45"/>
      <c r="FC710" s="45"/>
      <c r="FD710" s="45"/>
      <c r="FE710" s="45"/>
      <c r="FF710" s="45"/>
      <c r="FG710" s="45"/>
      <c r="FH710" s="45"/>
      <c r="FI710" s="45"/>
      <c r="FJ710" s="45"/>
      <c r="FK710" s="45"/>
      <c r="FL710" s="45"/>
      <c r="FM710" s="45"/>
      <c r="FN710" s="45"/>
      <c r="FO710" s="45"/>
      <c r="FP710" s="45"/>
      <c r="FQ710" s="45"/>
      <c r="FR710" s="45"/>
      <c r="FS710" s="45"/>
      <c r="FT710" s="45"/>
      <c r="FU710" s="45"/>
      <c r="FV710" s="45"/>
      <c r="FW710" s="45"/>
      <c r="FX710" s="45"/>
      <c r="FY710" s="45"/>
      <c r="FZ710" s="45"/>
      <c r="GA710" s="45"/>
      <c r="GB710" s="45"/>
    </row>
    <row r="711" spans="2:184" ht="45" x14ac:dyDescent="0.25">
      <c r="B711" s="18">
        <v>1</v>
      </c>
      <c r="C711" s="270" t="s">
        <v>458</v>
      </c>
      <c r="D711" s="27">
        <f>'1 уровень'!E3306</f>
        <v>11660</v>
      </c>
      <c r="E711" s="27">
        <f>'1 уровень'!F3306</f>
        <v>10689</v>
      </c>
      <c r="F711" s="27">
        <f>'1 уровень'!G3306</f>
        <v>7151</v>
      </c>
      <c r="G711" s="50">
        <f>'1 уровень'!H3306</f>
        <v>66.90055196931425</v>
      </c>
      <c r="H711" s="64">
        <f>'1 уровень'!I3306</f>
        <v>0</v>
      </c>
      <c r="I711" s="64">
        <f>'1 уровень'!J3306</f>
        <v>0</v>
      </c>
      <c r="J711" s="59">
        <f>'1 уровень'!K3306</f>
        <v>0</v>
      </c>
      <c r="K711" s="59">
        <f>'1 уровень'!L3306</f>
        <v>0</v>
      </c>
      <c r="L711" s="59">
        <f>'1 уровень'!M3306</f>
        <v>0</v>
      </c>
      <c r="M711" s="59">
        <f>'1 уровень'!N3306</f>
        <v>0</v>
      </c>
      <c r="N711" s="59">
        <f>'1 уровень'!O3306</f>
        <v>0</v>
      </c>
      <c r="O711" s="59">
        <f>'1 уровень'!P3306</f>
        <v>0</v>
      </c>
      <c r="P711" s="58">
        <f>'1 уровень'!Q3306</f>
        <v>34751.489010000005</v>
      </c>
      <c r="Q711" s="58">
        <f>'1 уровень'!R3306</f>
        <v>34751.489010000005</v>
      </c>
      <c r="R711" s="58">
        <f>'1 уровень'!S3306</f>
        <v>34751.489010000005</v>
      </c>
      <c r="S711" s="58">
        <f>'1 уровень'!T3306</f>
        <v>34751.489010000005</v>
      </c>
      <c r="T711" s="58">
        <f>'1 уровень'!U3306</f>
        <v>34751.489010000005</v>
      </c>
      <c r="U711" s="58">
        <f>'1 уровень'!V3306</f>
        <v>34751.489010000005</v>
      </c>
      <c r="V711" s="58">
        <f>'1 уровень'!W3306</f>
        <v>34751.489010000005</v>
      </c>
      <c r="W711" s="58">
        <f>'1 уровень'!X3306</f>
        <v>34751.489010000005</v>
      </c>
      <c r="X711" s="58">
        <f>'1 уровень'!Y3306</f>
        <v>34751.489010000005</v>
      </c>
      <c r="Y711" s="58">
        <f>'1 уровень'!Z3306</f>
        <v>34751.489010000005</v>
      </c>
      <c r="Z711" s="58">
        <f>'1 уровень'!AA3306</f>
        <v>34751.489010000005</v>
      </c>
      <c r="AA711" s="58">
        <f>'1 уровень'!AB3306</f>
        <v>31855.5315925</v>
      </c>
      <c r="AB711" s="58">
        <f>'1 уровень'!AC3306</f>
        <v>20129.233749999999</v>
      </c>
      <c r="AC711" s="758">
        <f>'1 уровень'!AD3306</f>
        <v>0</v>
      </c>
      <c r="AD711" s="58">
        <f>'1 уровень'!AE3306</f>
        <v>0</v>
      </c>
      <c r="AE711" s="58">
        <f>'1 уровень'!AF3306</f>
        <v>-11726.2978425</v>
      </c>
      <c r="AF711" s="58">
        <f>'1 уровень'!AG3306</f>
        <v>0</v>
      </c>
      <c r="AG711" s="58">
        <f>'1 уровень'!AH3306</f>
        <v>-60.440179999999998</v>
      </c>
      <c r="AH711" s="360">
        <f>'1 уровень'!AI3306</f>
        <v>20068.793570000002</v>
      </c>
      <c r="AI711" s="58"/>
      <c r="AJ711" s="58"/>
      <c r="AK711" s="45"/>
      <c r="AL711" s="45"/>
      <c r="AM711" s="45"/>
      <c r="AN711" s="45"/>
      <c r="AO711" s="45"/>
      <c r="AP711" s="45"/>
      <c r="AQ711" s="45"/>
      <c r="AR711" s="45"/>
      <c r="AS711" s="45"/>
      <c r="AT711" s="45"/>
      <c r="AU711" s="45"/>
      <c r="AV711" s="45"/>
      <c r="AW711" s="45"/>
      <c r="AX711" s="45"/>
      <c r="AY711" s="45"/>
      <c r="AZ711" s="45"/>
      <c r="BA711" s="45"/>
      <c r="BB711" s="45"/>
      <c r="BC711" s="45"/>
      <c r="BD711" s="45"/>
      <c r="BE711" s="45"/>
      <c r="BF711" s="45"/>
      <c r="BG711" s="45"/>
      <c r="BH711" s="45"/>
      <c r="BI711" s="45"/>
      <c r="BJ711" s="45"/>
      <c r="BK711" s="45"/>
      <c r="BL711" s="45"/>
      <c r="BM711" s="45"/>
      <c r="BN711" s="45"/>
      <c r="BO711" s="45"/>
      <c r="BP711" s="45"/>
      <c r="BQ711" s="45"/>
      <c r="BR711" s="45"/>
      <c r="BS711" s="45"/>
      <c r="BT711" s="45"/>
      <c r="BU711" s="45"/>
      <c r="BV711" s="45"/>
      <c r="BW711" s="45"/>
      <c r="BX711" s="45"/>
      <c r="BY711" s="45"/>
      <c r="BZ711" s="45"/>
      <c r="CA711" s="45"/>
      <c r="CB711" s="45"/>
      <c r="CC711" s="45"/>
      <c r="CD711" s="45"/>
      <c r="CE711" s="45"/>
      <c r="CF711" s="45"/>
      <c r="CG711" s="45"/>
      <c r="CH711" s="45"/>
      <c r="CI711" s="45"/>
      <c r="CJ711" s="45"/>
      <c r="CK711" s="45"/>
      <c r="CL711" s="45"/>
      <c r="CM711" s="45"/>
      <c r="CN711" s="45"/>
      <c r="CO711" s="45"/>
      <c r="CP711" s="45"/>
      <c r="CQ711" s="45"/>
      <c r="CR711" s="45"/>
      <c r="CS711" s="45"/>
      <c r="CT711" s="45"/>
      <c r="CU711" s="45"/>
      <c r="CV711" s="45"/>
      <c r="CW711" s="45"/>
      <c r="CX711" s="45"/>
      <c r="CY711" s="45"/>
      <c r="CZ711" s="45"/>
      <c r="DA711" s="45"/>
      <c r="DB711" s="45"/>
      <c r="DC711" s="45"/>
      <c r="DD711" s="45"/>
      <c r="DE711" s="45"/>
      <c r="DF711" s="45"/>
      <c r="DG711" s="45"/>
      <c r="DH711" s="45"/>
      <c r="DI711" s="45"/>
      <c r="DJ711" s="45"/>
      <c r="DK711" s="45"/>
      <c r="DL711" s="45"/>
      <c r="DM711" s="45"/>
      <c r="DN711" s="45"/>
      <c r="DO711" s="45"/>
      <c r="DP711" s="45"/>
      <c r="DQ711" s="45"/>
      <c r="DR711" s="45"/>
      <c r="DS711" s="45"/>
      <c r="DT711" s="45"/>
      <c r="DU711" s="45"/>
      <c r="DV711" s="45"/>
      <c r="DW711" s="45"/>
      <c r="DX711" s="45"/>
      <c r="DY711" s="45"/>
      <c r="DZ711" s="45"/>
      <c r="EA711" s="45"/>
      <c r="EB711" s="45"/>
      <c r="EC711" s="45"/>
      <c r="ED711" s="45"/>
      <c r="EE711" s="45"/>
      <c r="EF711" s="45"/>
      <c r="EG711" s="45"/>
      <c r="EH711" s="45"/>
      <c r="EI711" s="45"/>
      <c r="EJ711" s="45"/>
      <c r="EK711" s="45"/>
      <c r="EL711" s="45"/>
      <c r="EM711" s="45"/>
      <c r="EN711" s="45"/>
      <c r="EO711" s="45"/>
      <c r="EP711" s="45"/>
      <c r="EQ711" s="45"/>
      <c r="ER711" s="45"/>
      <c r="ES711" s="45"/>
      <c r="ET711" s="45"/>
      <c r="EU711" s="45"/>
      <c r="EV711" s="45"/>
      <c r="EW711" s="45"/>
      <c r="EX711" s="45"/>
      <c r="EY711" s="45"/>
      <c r="EZ711" s="45"/>
      <c r="FA711" s="45"/>
      <c r="FB711" s="45"/>
      <c r="FC711" s="45"/>
      <c r="FD711" s="45"/>
      <c r="FE711" s="45"/>
      <c r="FF711" s="45"/>
      <c r="FG711" s="45"/>
      <c r="FH711" s="45"/>
      <c r="FI711" s="45"/>
      <c r="FJ711" s="45"/>
      <c r="FK711" s="45"/>
      <c r="FL711" s="45"/>
      <c r="FM711" s="45"/>
      <c r="FN711" s="45"/>
      <c r="FO711" s="45"/>
      <c r="FP711" s="45"/>
      <c r="FQ711" s="45"/>
      <c r="FR711" s="45"/>
      <c r="FS711" s="45"/>
      <c r="FT711" s="45"/>
      <c r="FU711" s="45"/>
      <c r="FV711" s="45"/>
      <c r="FW711" s="45"/>
      <c r="FX711" s="45"/>
      <c r="FY711" s="45"/>
      <c r="FZ711" s="45"/>
      <c r="GA711" s="45"/>
      <c r="GB711" s="45"/>
    </row>
    <row r="712" spans="2:184" ht="30" x14ac:dyDescent="0.25">
      <c r="B712" s="18">
        <v>1</v>
      </c>
      <c r="C712" s="155" t="s">
        <v>271</v>
      </c>
      <c r="D712" s="27">
        <f>'1 уровень'!E3307</f>
        <v>5524</v>
      </c>
      <c r="E712" s="27">
        <f>'1 уровень'!F3307</f>
        <v>5064</v>
      </c>
      <c r="F712" s="27">
        <f>'1 уровень'!G3307</f>
        <v>3729</v>
      </c>
      <c r="G712" s="50">
        <f>'1 уровень'!H3307</f>
        <v>73.637440758293835</v>
      </c>
      <c r="H712" s="64">
        <f>'1 уровень'!I3307</f>
        <v>0</v>
      </c>
      <c r="I712" s="64">
        <f>'1 уровень'!J3307</f>
        <v>0</v>
      </c>
      <c r="J712" s="59">
        <f>'1 уровень'!K3307</f>
        <v>0</v>
      </c>
      <c r="K712" s="59">
        <f>'1 уровень'!L3307</f>
        <v>0</v>
      </c>
      <c r="L712" s="59">
        <f>'1 уровень'!M3307</f>
        <v>0</v>
      </c>
      <c r="M712" s="59">
        <f>'1 уровень'!N3307</f>
        <v>0</v>
      </c>
      <c r="N712" s="59">
        <f>'1 уровень'!O3307</f>
        <v>0</v>
      </c>
      <c r="O712" s="59">
        <f>'1 уровень'!P3307</f>
        <v>0</v>
      </c>
      <c r="P712" s="58">
        <f>'1 уровень'!Q3307</f>
        <v>20365.979230000004</v>
      </c>
      <c r="Q712" s="58">
        <f>'1 уровень'!R3307</f>
        <v>20365.979230000004</v>
      </c>
      <c r="R712" s="58">
        <f>'1 уровень'!S3307</f>
        <v>20365.979230000004</v>
      </c>
      <c r="S712" s="58">
        <f>'1 уровень'!T3307</f>
        <v>20365.979230000004</v>
      </c>
      <c r="T712" s="58">
        <f>'1 уровень'!U3307</f>
        <v>20365.979230000004</v>
      </c>
      <c r="U712" s="58">
        <f>'1 уровень'!V3307</f>
        <v>20365.979230000004</v>
      </c>
      <c r="V712" s="58">
        <f>'1 уровень'!W3307</f>
        <v>20365.979230000004</v>
      </c>
      <c r="W712" s="58">
        <f>'1 уровень'!X3307</f>
        <v>20365.979230000004</v>
      </c>
      <c r="X712" s="58">
        <f>'1 уровень'!Y3307</f>
        <v>20365.979230000004</v>
      </c>
      <c r="Y712" s="58">
        <f>'1 уровень'!Z3307</f>
        <v>20365.979230000004</v>
      </c>
      <c r="Z712" s="58">
        <f>'1 уровень'!AA3307</f>
        <v>20365.979230000004</v>
      </c>
      <c r="AA712" s="58">
        <f>'1 уровень'!AB3307</f>
        <v>18668.814294166667</v>
      </c>
      <c r="AB712" s="58">
        <f>'1 уровень'!AC3307</f>
        <v>12114.2246</v>
      </c>
      <c r="AC712" s="758">
        <f>'1 уровень'!AD3307</f>
        <v>0</v>
      </c>
      <c r="AD712" s="58">
        <f>'1 уровень'!AE3307</f>
        <v>0</v>
      </c>
      <c r="AE712" s="58">
        <f>'1 уровень'!AF3307</f>
        <v>-6554.589694166667</v>
      </c>
      <c r="AF712" s="58">
        <f>'1 уровень'!AG3307</f>
        <v>0</v>
      </c>
      <c r="AG712" s="58">
        <f>'1 уровень'!AH3307</f>
        <v>-50.559129999999996</v>
      </c>
      <c r="AH712" s="360">
        <f>'1 уровень'!AI3307</f>
        <v>12063.66547</v>
      </c>
      <c r="AI712" s="58"/>
      <c r="AJ712" s="58"/>
      <c r="AK712" s="45"/>
      <c r="AL712" s="45"/>
      <c r="AM712" s="45"/>
      <c r="AN712" s="45"/>
      <c r="AO712" s="45"/>
      <c r="AP712" s="45"/>
      <c r="AQ712" s="45"/>
      <c r="AR712" s="45"/>
      <c r="AS712" s="45"/>
      <c r="AT712" s="45"/>
      <c r="AU712" s="45"/>
      <c r="AV712" s="45"/>
      <c r="AW712" s="45"/>
      <c r="AX712" s="45"/>
      <c r="AY712" s="45"/>
      <c r="AZ712" s="45"/>
      <c r="BA712" s="45"/>
      <c r="BB712" s="45"/>
      <c r="BC712" s="45"/>
      <c r="BD712" s="45"/>
      <c r="BE712" s="45"/>
      <c r="BF712" s="45"/>
      <c r="BG712" s="45"/>
      <c r="BH712" s="45"/>
      <c r="BI712" s="45"/>
      <c r="BJ712" s="45"/>
      <c r="BK712" s="45"/>
      <c r="BL712" s="45"/>
      <c r="BM712" s="45"/>
      <c r="BN712" s="45"/>
      <c r="BO712" s="45"/>
      <c r="BP712" s="45"/>
      <c r="BQ712" s="45"/>
      <c r="BR712" s="45"/>
      <c r="BS712" s="45"/>
      <c r="BT712" s="45"/>
      <c r="BU712" s="45"/>
      <c r="BV712" s="45"/>
      <c r="BW712" s="45"/>
      <c r="BX712" s="45"/>
      <c r="BY712" s="45"/>
      <c r="BZ712" s="45"/>
      <c r="CA712" s="45"/>
      <c r="CB712" s="45"/>
      <c r="CC712" s="45"/>
      <c r="CD712" s="45"/>
      <c r="CE712" s="45"/>
      <c r="CF712" s="45"/>
      <c r="CG712" s="45"/>
      <c r="CH712" s="45"/>
      <c r="CI712" s="45"/>
      <c r="CJ712" s="45"/>
      <c r="CK712" s="45"/>
      <c r="CL712" s="45"/>
      <c r="CM712" s="45"/>
      <c r="CN712" s="45"/>
      <c r="CO712" s="45"/>
      <c r="CP712" s="45"/>
      <c r="CQ712" s="45"/>
      <c r="CR712" s="45"/>
      <c r="CS712" s="45"/>
      <c r="CT712" s="45"/>
      <c r="CU712" s="45"/>
      <c r="CV712" s="45"/>
      <c r="CW712" s="45"/>
      <c r="CX712" s="45"/>
      <c r="CY712" s="45"/>
      <c r="CZ712" s="45"/>
      <c r="DA712" s="45"/>
      <c r="DB712" s="45"/>
      <c r="DC712" s="45"/>
      <c r="DD712" s="45"/>
      <c r="DE712" s="45"/>
      <c r="DF712" s="45"/>
      <c r="DG712" s="45"/>
      <c r="DH712" s="45"/>
      <c r="DI712" s="45"/>
      <c r="DJ712" s="45"/>
      <c r="DK712" s="45"/>
      <c r="DL712" s="45"/>
      <c r="DM712" s="45"/>
      <c r="DN712" s="45"/>
      <c r="DO712" s="45"/>
      <c r="DP712" s="45"/>
      <c r="DQ712" s="45"/>
      <c r="DR712" s="45"/>
      <c r="DS712" s="45"/>
      <c r="DT712" s="45"/>
      <c r="DU712" s="45"/>
      <c r="DV712" s="45"/>
      <c r="DW712" s="45"/>
      <c r="DX712" s="45"/>
      <c r="DY712" s="45"/>
      <c r="DZ712" s="45"/>
      <c r="EA712" s="45"/>
      <c r="EB712" s="45"/>
      <c r="EC712" s="45"/>
      <c r="ED712" s="45"/>
      <c r="EE712" s="45"/>
      <c r="EF712" s="45"/>
      <c r="EG712" s="45"/>
      <c r="EH712" s="45"/>
      <c r="EI712" s="45"/>
      <c r="EJ712" s="45"/>
      <c r="EK712" s="45"/>
      <c r="EL712" s="45"/>
      <c r="EM712" s="45"/>
      <c r="EN712" s="45"/>
      <c r="EO712" s="45"/>
      <c r="EP712" s="45"/>
      <c r="EQ712" s="45"/>
      <c r="ER712" s="45"/>
      <c r="ES712" s="45"/>
      <c r="ET712" s="45"/>
      <c r="EU712" s="45"/>
      <c r="EV712" s="45"/>
      <c r="EW712" s="45"/>
      <c r="EX712" s="45"/>
      <c r="EY712" s="45"/>
      <c r="EZ712" s="45"/>
      <c r="FA712" s="45"/>
      <c r="FB712" s="45"/>
      <c r="FC712" s="45"/>
      <c r="FD712" s="45"/>
      <c r="FE712" s="45"/>
      <c r="FF712" s="45"/>
      <c r="FG712" s="45"/>
      <c r="FH712" s="45"/>
      <c r="FI712" s="45"/>
      <c r="FJ712" s="45"/>
      <c r="FK712" s="45"/>
      <c r="FL712" s="45"/>
      <c r="FM712" s="45"/>
      <c r="FN712" s="45"/>
      <c r="FO712" s="45"/>
      <c r="FP712" s="45"/>
      <c r="FQ712" s="45"/>
      <c r="FR712" s="45"/>
      <c r="FS712" s="45"/>
      <c r="FT712" s="45"/>
      <c r="FU712" s="45"/>
      <c r="FV712" s="45"/>
      <c r="FW712" s="45"/>
      <c r="FX712" s="45"/>
      <c r="FY712" s="45"/>
      <c r="FZ712" s="45"/>
      <c r="GA712" s="45"/>
      <c r="GB712" s="45"/>
    </row>
    <row r="713" spans="2:184" ht="30" x14ac:dyDescent="0.25">
      <c r="B713" s="18">
        <v>1</v>
      </c>
      <c r="C713" s="155" t="s">
        <v>459</v>
      </c>
      <c r="D713" s="27">
        <f>'1 уровень'!E3308</f>
        <v>4678</v>
      </c>
      <c r="E713" s="27">
        <f>'1 уровень'!F3308</f>
        <v>4288</v>
      </c>
      <c r="F713" s="27">
        <f>'1 уровень'!G3308</f>
        <v>2562</v>
      </c>
      <c r="G713" s="50">
        <f>'1 уровень'!H3308</f>
        <v>59.748134328358205</v>
      </c>
      <c r="H713" s="64">
        <f>'1 уровень'!I3308</f>
        <v>0</v>
      </c>
      <c r="I713" s="64">
        <f>'1 уровень'!J3308</f>
        <v>0</v>
      </c>
      <c r="J713" s="59">
        <f>'1 уровень'!K3308</f>
        <v>0</v>
      </c>
      <c r="K713" s="59">
        <f>'1 уровень'!L3308</f>
        <v>0</v>
      </c>
      <c r="L713" s="59">
        <f>'1 уровень'!M3308</f>
        <v>0</v>
      </c>
      <c r="M713" s="59">
        <f>'1 уровень'!N3308</f>
        <v>0</v>
      </c>
      <c r="N713" s="59">
        <f>'1 уровень'!O3308</f>
        <v>0</v>
      </c>
      <c r="O713" s="59">
        <f>'1 уровень'!P3308</f>
        <v>0</v>
      </c>
      <c r="P713" s="58">
        <f>'1 уровень'!Q3308</f>
        <v>17776.400000000001</v>
      </c>
      <c r="Q713" s="58">
        <f>'1 уровень'!R3308</f>
        <v>17776.400000000001</v>
      </c>
      <c r="R713" s="58">
        <f>'1 уровень'!S3308</f>
        <v>17776.400000000001</v>
      </c>
      <c r="S713" s="58">
        <f>'1 уровень'!T3308</f>
        <v>17776.400000000001</v>
      </c>
      <c r="T713" s="58">
        <f>'1 уровень'!U3308</f>
        <v>17776.400000000001</v>
      </c>
      <c r="U713" s="58">
        <f>'1 уровень'!V3308</f>
        <v>17776.400000000001</v>
      </c>
      <c r="V713" s="58">
        <f>'1 уровень'!W3308</f>
        <v>17776.400000000001</v>
      </c>
      <c r="W713" s="58">
        <f>'1 уровень'!X3308</f>
        <v>17776.400000000001</v>
      </c>
      <c r="X713" s="58">
        <f>'1 уровень'!Y3308</f>
        <v>17776.400000000001</v>
      </c>
      <c r="Y713" s="58">
        <f>'1 уровень'!Z3308</f>
        <v>17776.400000000001</v>
      </c>
      <c r="Z713" s="58">
        <f>'1 уровень'!AA3308</f>
        <v>17776.400000000001</v>
      </c>
      <c r="AA713" s="58">
        <f>'1 уровень'!AB3308</f>
        <v>16295.033333333335</v>
      </c>
      <c r="AB713" s="58">
        <f>'1 уровень'!AC3308</f>
        <v>9432.7665400000005</v>
      </c>
      <c r="AC713" s="758">
        <f>'1 уровень'!AD3308</f>
        <v>0</v>
      </c>
      <c r="AD713" s="58">
        <f>'1 уровень'!AE3308</f>
        <v>0</v>
      </c>
      <c r="AE713" s="58">
        <f>'1 уровень'!AF3308</f>
        <v>-6862.2667933333341</v>
      </c>
      <c r="AF713" s="58">
        <f>'1 уровень'!AG3308</f>
        <v>0</v>
      </c>
      <c r="AG713" s="58">
        <f>'1 уровень'!AH3308</f>
        <v>-20.294799999999999</v>
      </c>
      <c r="AH713" s="360">
        <f>'1 уровень'!AI3308</f>
        <v>9412.4717400000009</v>
      </c>
      <c r="AI713" s="58"/>
      <c r="AJ713" s="58"/>
      <c r="AK713" s="45"/>
      <c r="AL713" s="45"/>
      <c r="AM713" s="45"/>
      <c r="AN713" s="45"/>
      <c r="AO713" s="45"/>
      <c r="AP713" s="45"/>
      <c r="AQ713" s="45"/>
      <c r="AR713" s="45"/>
      <c r="AS713" s="45"/>
      <c r="AT713" s="45"/>
      <c r="AU713" s="45"/>
      <c r="AV713" s="45"/>
      <c r="AW713" s="45"/>
      <c r="AX713" s="45"/>
      <c r="AY713" s="45"/>
      <c r="AZ713" s="45"/>
      <c r="BA713" s="45"/>
      <c r="BB713" s="45"/>
      <c r="BC713" s="45"/>
      <c r="BD713" s="45"/>
      <c r="BE713" s="45"/>
      <c r="BF713" s="45"/>
      <c r="BG713" s="45"/>
      <c r="BH713" s="45"/>
      <c r="BI713" s="45"/>
      <c r="BJ713" s="45"/>
      <c r="BK713" s="45"/>
      <c r="BL713" s="45"/>
      <c r="BM713" s="45"/>
      <c r="BN713" s="45"/>
      <c r="BO713" s="45"/>
      <c r="BP713" s="45"/>
      <c r="BQ713" s="45"/>
      <c r="BR713" s="45"/>
      <c r="BS713" s="45"/>
      <c r="BT713" s="45"/>
      <c r="BU713" s="45"/>
      <c r="BV713" s="45"/>
      <c r="BW713" s="45"/>
      <c r="BX713" s="45"/>
      <c r="BY713" s="45"/>
      <c r="BZ713" s="45"/>
      <c r="CA713" s="45"/>
      <c r="CB713" s="45"/>
      <c r="CC713" s="45"/>
      <c r="CD713" s="45"/>
      <c r="CE713" s="45"/>
      <c r="CF713" s="45"/>
      <c r="CG713" s="45"/>
      <c r="CH713" s="45"/>
      <c r="CI713" s="45"/>
      <c r="CJ713" s="45"/>
      <c r="CK713" s="45"/>
      <c r="CL713" s="45"/>
      <c r="CM713" s="45"/>
      <c r="CN713" s="45"/>
      <c r="CO713" s="45"/>
      <c r="CP713" s="45"/>
      <c r="CQ713" s="45"/>
      <c r="CR713" s="45"/>
      <c r="CS713" s="45"/>
      <c r="CT713" s="45"/>
      <c r="CU713" s="45"/>
      <c r="CV713" s="45"/>
      <c r="CW713" s="45"/>
      <c r="CX713" s="45"/>
      <c r="CY713" s="45"/>
      <c r="CZ713" s="45"/>
      <c r="DA713" s="45"/>
      <c r="DB713" s="45"/>
      <c r="DC713" s="45"/>
      <c r="DD713" s="45"/>
      <c r="DE713" s="45"/>
      <c r="DF713" s="45"/>
      <c r="DG713" s="45"/>
      <c r="DH713" s="45"/>
      <c r="DI713" s="45"/>
      <c r="DJ713" s="45"/>
      <c r="DK713" s="45"/>
      <c r="DL713" s="45"/>
      <c r="DM713" s="45"/>
      <c r="DN713" s="45"/>
      <c r="DO713" s="45"/>
      <c r="DP713" s="45"/>
      <c r="DQ713" s="45"/>
      <c r="DR713" s="45"/>
      <c r="DS713" s="45"/>
      <c r="DT713" s="45"/>
      <c r="DU713" s="45"/>
      <c r="DV713" s="45"/>
      <c r="DW713" s="45"/>
      <c r="DX713" s="45"/>
      <c r="DY713" s="45"/>
      <c r="DZ713" s="45"/>
      <c r="EA713" s="45"/>
      <c r="EB713" s="45"/>
      <c r="EC713" s="45"/>
      <c r="ED713" s="45"/>
      <c r="EE713" s="45"/>
      <c r="EF713" s="45"/>
      <c r="EG713" s="45"/>
      <c r="EH713" s="45"/>
      <c r="EI713" s="45"/>
      <c r="EJ713" s="45"/>
      <c r="EK713" s="45"/>
      <c r="EL713" s="45"/>
      <c r="EM713" s="45"/>
      <c r="EN713" s="45"/>
      <c r="EO713" s="45"/>
      <c r="EP713" s="45"/>
      <c r="EQ713" s="45"/>
      <c r="ER713" s="45"/>
      <c r="ES713" s="45"/>
      <c r="ET713" s="45"/>
      <c r="EU713" s="45"/>
      <c r="EV713" s="45"/>
      <c r="EW713" s="45"/>
      <c r="EX713" s="45"/>
      <c r="EY713" s="45"/>
      <c r="EZ713" s="45"/>
      <c r="FA713" s="45"/>
      <c r="FB713" s="45"/>
      <c r="FC713" s="45"/>
      <c r="FD713" s="45"/>
      <c r="FE713" s="45"/>
      <c r="FF713" s="45"/>
      <c r="FG713" s="45"/>
      <c r="FH713" s="45"/>
      <c r="FI713" s="45"/>
      <c r="FJ713" s="45"/>
      <c r="FK713" s="45"/>
      <c r="FL713" s="45"/>
      <c r="FM713" s="45"/>
      <c r="FN713" s="45"/>
      <c r="FO713" s="45"/>
      <c r="FP713" s="45"/>
      <c r="FQ713" s="45"/>
      <c r="FR713" s="45"/>
      <c r="FS713" s="45"/>
      <c r="FT713" s="45"/>
      <c r="FU713" s="45"/>
      <c r="FV713" s="45"/>
      <c r="FW713" s="45"/>
      <c r="FX713" s="45"/>
      <c r="FY713" s="45"/>
      <c r="FZ713" s="45"/>
      <c r="GA713" s="45"/>
      <c r="GB713" s="45"/>
    </row>
    <row r="714" spans="2:184" ht="60" x14ac:dyDescent="0.25">
      <c r="B714" s="18">
        <v>1</v>
      </c>
      <c r="C714" s="155" t="s">
        <v>478</v>
      </c>
      <c r="D714" s="27">
        <f>'1 уровень'!E3309</f>
        <v>0</v>
      </c>
      <c r="E714" s="27">
        <f>'1 уровень'!F3309</f>
        <v>0</v>
      </c>
      <c r="F714" s="27">
        <f>'1 уровень'!G3309</f>
        <v>0</v>
      </c>
      <c r="G714" s="50">
        <f>'1 уровень'!H3309</f>
        <v>0</v>
      </c>
      <c r="H714" s="64">
        <f>'1 уровень'!I3309</f>
        <v>0</v>
      </c>
      <c r="I714" s="64">
        <f>'1 уровень'!J3309</f>
        <v>0</v>
      </c>
      <c r="J714" s="59">
        <f>'1 уровень'!K3309</f>
        <v>0</v>
      </c>
      <c r="K714" s="59">
        <f>'1 уровень'!L3309</f>
        <v>0</v>
      </c>
      <c r="L714" s="59">
        <f>'1 уровень'!M3309</f>
        <v>0</v>
      </c>
      <c r="M714" s="59">
        <f>'1 уровень'!N3309</f>
        <v>0</v>
      </c>
      <c r="N714" s="59">
        <f>'1 уровень'!O3309</f>
        <v>0</v>
      </c>
      <c r="O714" s="59">
        <f>'1 уровень'!P3309</f>
        <v>0</v>
      </c>
      <c r="P714" s="58">
        <f>'1 уровень'!Q3309</f>
        <v>0</v>
      </c>
      <c r="Q714" s="58">
        <f>'1 уровень'!R3309</f>
        <v>0</v>
      </c>
      <c r="R714" s="58">
        <f>'1 уровень'!S3309</f>
        <v>0</v>
      </c>
      <c r="S714" s="58">
        <f>'1 уровень'!T3309</f>
        <v>0</v>
      </c>
      <c r="T714" s="58">
        <f>'1 уровень'!U3309</f>
        <v>0</v>
      </c>
      <c r="U714" s="58">
        <f>'1 уровень'!V3309</f>
        <v>0</v>
      </c>
      <c r="V714" s="58">
        <f>'1 уровень'!W3309</f>
        <v>0</v>
      </c>
      <c r="W714" s="58">
        <f>'1 уровень'!X3309</f>
        <v>0</v>
      </c>
      <c r="X714" s="58">
        <f>'1 уровень'!Y3309</f>
        <v>0</v>
      </c>
      <c r="Y714" s="58">
        <f>'1 уровень'!Z3309</f>
        <v>0</v>
      </c>
      <c r="Z714" s="58">
        <f>'1 уровень'!AA3309</f>
        <v>0</v>
      </c>
      <c r="AA714" s="58">
        <f>'1 уровень'!AB3309</f>
        <v>0</v>
      </c>
      <c r="AB714" s="58">
        <f>'1 уровень'!AC3309</f>
        <v>0</v>
      </c>
      <c r="AC714" s="758">
        <f>'1 уровень'!AD3309</f>
        <v>0</v>
      </c>
      <c r="AD714" s="58">
        <f>'1 уровень'!AE3309</f>
        <v>0</v>
      </c>
      <c r="AE714" s="58">
        <f>'1 уровень'!AF3309</f>
        <v>0</v>
      </c>
      <c r="AF714" s="58">
        <f>'1 уровень'!AG3309</f>
        <v>0</v>
      </c>
      <c r="AG714" s="58">
        <f>'1 уровень'!AH3309</f>
        <v>0</v>
      </c>
      <c r="AH714" s="360">
        <f>'1 уровень'!AI3309</f>
        <v>0</v>
      </c>
      <c r="AI714" s="58" t="e">
        <f>AB714/AA714*100</f>
        <v>#DIV/0!</v>
      </c>
      <c r="AJ714" s="58" t="e">
        <f>AH714/AA714*100</f>
        <v>#DIV/0!</v>
      </c>
      <c r="AK714" s="45"/>
      <c r="AL714" s="45"/>
      <c r="AM714" s="45"/>
      <c r="AN714" s="45"/>
      <c r="AO714" s="45"/>
      <c r="AP714" s="45"/>
      <c r="AQ714" s="45"/>
      <c r="AR714" s="45"/>
      <c r="AS714" s="45"/>
      <c r="AT714" s="45"/>
      <c r="AU714" s="45"/>
      <c r="AV714" s="45"/>
      <c r="AW714" s="45"/>
      <c r="AX714" s="45"/>
      <c r="AY714" s="45"/>
      <c r="AZ714" s="45"/>
      <c r="BA714" s="45"/>
      <c r="BB714" s="45"/>
      <c r="BC714" s="45"/>
      <c r="BD714" s="45"/>
      <c r="BE714" s="45"/>
      <c r="BF714" s="45"/>
      <c r="BG714" s="45"/>
      <c r="BH714" s="45"/>
      <c r="BI714" s="45"/>
      <c r="BJ714" s="45"/>
      <c r="BK714" s="45"/>
      <c r="BL714" s="45"/>
      <c r="BM714" s="45"/>
      <c r="BN714" s="45"/>
      <c r="BO714" s="45"/>
      <c r="BP714" s="45"/>
      <c r="BQ714" s="45"/>
      <c r="BR714" s="45"/>
      <c r="BS714" s="45"/>
      <c r="BT714" s="45"/>
      <c r="BU714" s="45"/>
      <c r="BV714" s="45"/>
      <c r="BW714" s="45"/>
      <c r="BX714" s="45"/>
      <c r="BY714" s="45"/>
      <c r="BZ714" s="45"/>
      <c r="CA714" s="45"/>
      <c r="CB714" s="45"/>
      <c r="CC714" s="45"/>
      <c r="CD714" s="45"/>
      <c r="CE714" s="45"/>
      <c r="CF714" s="45"/>
      <c r="CG714" s="45"/>
      <c r="CH714" s="45"/>
      <c r="CI714" s="45"/>
      <c r="CJ714" s="45"/>
      <c r="CK714" s="45"/>
      <c r="CL714" s="45"/>
      <c r="CM714" s="45"/>
      <c r="CN714" s="45"/>
      <c r="CO714" s="45"/>
      <c r="CP714" s="45"/>
      <c r="CQ714" s="45"/>
      <c r="CR714" s="45"/>
      <c r="CS714" s="45"/>
      <c r="CT714" s="45"/>
      <c r="CU714" s="45"/>
      <c r="CV714" s="45"/>
      <c r="CW714" s="45"/>
      <c r="CX714" s="45"/>
      <c r="CY714" s="45"/>
      <c r="CZ714" s="45"/>
      <c r="DA714" s="45"/>
      <c r="DB714" s="45"/>
      <c r="DC714" s="45"/>
      <c r="DD714" s="45"/>
      <c r="DE714" s="45"/>
      <c r="DF714" s="45"/>
      <c r="DG714" s="45"/>
      <c r="DH714" s="45"/>
      <c r="DI714" s="45"/>
      <c r="DJ714" s="45"/>
      <c r="DK714" s="45"/>
      <c r="DL714" s="45"/>
      <c r="DM714" s="45"/>
      <c r="DN714" s="45"/>
      <c r="DO714" s="45"/>
      <c r="DP714" s="45"/>
      <c r="DQ714" s="45"/>
      <c r="DR714" s="45"/>
      <c r="DS714" s="45"/>
      <c r="DT714" s="45"/>
      <c r="DU714" s="45"/>
      <c r="DV714" s="45"/>
      <c r="DW714" s="45"/>
      <c r="DX714" s="45"/>
      <c r="DY714" s="45"/>
      <c r="DZ714" s="45"/>
      <c r="EA714" s="45"/>
      <c r="EB714" s="45"/>
      <c r="EC714" s="45"/>
      <c r="ED714" s="45"/>
      <c r="EE714" s="45"/>
      <c r="EF714" s="45"/>
      <c r="EG714" s="45"/>
      <c r="EH714" s="45"/>
      <c r="EI714" s="45"/>
      <c r="EJ714" s="45"/>
      <c r="EK714" s="45"/>
      <c r="EL714" s="45"/>
      <c r="EM714" s="45"/>
      <c r="EN714" s="45"/>
      <c r="EO714" s="45"/>
      <c r="EP714" s="45"/>
      <c r="EQ714" s="45"/>
      <c r="ER714" s="45"/>
      <c r="ES714" s="45"/>
      <c r="ET714" s="45"/>
      <c r="EU714" s="45"/>
      <c r="EV714" s="45"/>
      <c r="EW714" s="45"/>
      <c r="EX714" s="45"/>
      <c r="EY714" s="45"/>
      <c r="EZ714" s="45"/>
      <c r="FA714" s="45"/>
      <c r="FB714" s="45"/>
      <c r="FC714" s="45"/>
      <c r="FD714" s="45"/>
      <c r="FE714" s="45"/>
      <c r="FF714" s="45"/>
      <c r="FG714" s="45"/>
      <c r="FH714" s="45"/>
      <c r="FI714" s="45"/>
      <c r="FJ714" s="45"/>
      <c r="FK714" s="45"/>
      <c r="FL714" s="45"/>
      <c r="FM714" s="45"/>
      <c r="FN714" s="45"/>
      <c r="FO714" s="45"/>
      <c r="FP714" s="45"/>
      <c r="FQ714" s="45"/>
      <c r="FR714" s="45"/>
      <c r="FS714" s="45"/>
      <c r="FT714" s="45"/>
      <c r="FU714" s="45"/>
      <c r="FV714" s="45"/>
      <c r="FW714" s="45"/>
      <c r="FX714" s="45"/>
      <c r="FY714" s="45"/>
      <c r="FZ714" s="45"/>
      <c r="GA714" s="45"/>
      <c r="GB714" s="45"/>
    </row>
    <row r="715" spans="2:184" ht="60" x14ac:dyDescent="0.25">
      <c r="C715" s="155" t="s">
        <v>687</v>
      </c>
      <c r="D715" s="27">
        <f>'1 уровень'!E3310</f>
        <v>809</v>
      </c>
      <c r="E715" s="27">
        <f>'1 уровень'!F3310</f>
        <v>606.75</v>
      </c>
      <c r="F715" s="27">
        <f>'1 уровень'!G3310</f>
        <v>0</v>
      </c>
      <c r="G715" s="50">
        <f>'1 уровень'!H3310</f>
        <v>0</v>
      </c>
      <c r="H715" s="64">
        <f>'1 уровень'!I3310</f>
        <v>0</v>
      </c>
      <c r="I715" s="64">
        <f>'1 уровень'!J3310</f>
        <v>0</v>
      </c>
      <c r="J715" s="59">
        <f>'1 уровень'!K3310</f>
        <v>0</v>
      </c>
      <c r="K715" s="59">
        <f>'1 уровень'!L3310</f>
        <v>0</v>
      </c>
      <c r="L715" s="59">
        <f>'1 уровень'!M3310</f>
        <v>0</v>
      </c>
      <c r="M715" s="59">
        <f>'1 уровень'!N3310</f>
        <v>0</v>
      </c>
      <c r="N715" s="59">
        <f>'1 уровень'!O3310</f>
        <v>0</v>
      </c>
      <c r="O715" s="59">
        <f>'1 уровень'!P3310</f>
        <v>0</v>
      </c>
      <c r="P715" s="58">
        <f>'1 уровень'!Q3310</f>
        <v>0</v>
      </c>
      <c r="Q715" s="58">
        <f>'1 уровень'!R3310</f>
        <v>0</v>
      </c>
      <c r="R715" s="58">
        <f>'1 уровень'!S3310</f>
        <v>0</v>
      </c>
      <c r="S715" s="58">
        <f>'1 уровень'!T3310</f>
        <v>0</v>
      </c>
      <c r="T715" s="58">
        <f>'1 уровень'!U3310</f>
        <v>0</v>
      </c>
      <c r="U715" s="58">
        <f>'1 уровень'!V3310</f>
        <v>0</v>
      </c>
      <c r="V715" s="58">
        <f>'1 уровень'!W3310</f>
        <v>0</v>
      </c>
      <c r="W715" s="58">
        <f>'1 уровень'!X3310</f>
        <v>0</v>
      </c>
      <c r="X715" s="58">
        <f>'1 уровень'!Y3310</f>
        <v>0</v>
      </c>
      <c r="Y715" s="58">
        <f>'1 уровень'!Z3310</f>
        <v>0</v>
      </c>
      <c r="Z715" s="58">
        <f>'1 уровень'!AA3310</f>
        <v>0</v>
      </c>
      <c r="AA715" s="58">
        <f>'1 уровень'!AB3310</f>
        <v>0</v>
      </c>
      <c r="AB715" s="58">
        <f>'1 уровень'!AC3310</f>
        <v>0</v>
      </c>
      <c r="AC715" s="758">
        <f>'1 уровень'!AD3310</f>
        <v>0</v>
      </c>
      <c r="AD715" s="58">
        <f>'1 уровень'!AE3310</f>
        <v>0</v>
      </c>
      <c r="AE715" s="58">
        <f>'1 уровень'!AF3310</f>
        <v>0</v>
      </c>
      <c r="AF715" s="58">
        <f>'1 уровень'!AG3310</f>
        <v>0</v>
      </c>
      <c r="AG715" s="58">
        <f>'1 уровень'!AH3310</f>
        <v>0</v>
      </c>
      <c r="AH715" s="360">
        <f>'1 уровень'!AI3310</f>
        <v>0</v>
      </c>
      <c r="AI715" s="58"/>
      <c r="AJ715" s="58"/>
      <c r="AK715" s="45"/>
      <c r="AL715" s="45"/>
      <c r="AM715" s="45"/>
      <c r="AN715" s="45"/>
      <c r="AO715" s="45"/>
      <c r="AP715" s="45"/>
      <c r="AQ715" s="45"/>
      <c r="AR715" s="45"/>
      <c r="AS715" s="45"/>
      <c r="AT715" s="45"/>
      <c r="AU715" s="45"/>
      <c r="AV715" s="45"/>
      <c r="AW715" s="45"/>
      <c r="AX715" s="45"/>
      <c r="AY715" s="45"/>
      <c r="AZ715" s="45"/>
      <c r="BA715" s="45"/>
      <c r="BB715" s="45"/>
      <c r="BC715" s="45"/>
      <c r="BD715" s="45"/>
      <c r="BE715" s="45"/>
      <c r="BF715" s="45"/>
      <c r="BG715" s="45"/>
      <c r="BH715" s="45"/>
      <c r="BI715" s="45"/>
      <c r="BJ715" s="45"/>
      <c r="BK715" s="45"/>
      <c r="BL715" s="45"/>
      <c r="BM715" s="45"/>
      <c r="BN715" s="45"/>
      <c r="BO715" s="45"/>
      <c r="BP715" s="45"/>
      <c r="BQ715" s="45"/>
      <c r="BR715" s="45"/>
      <c r="BS715" s="45"/>
      <c r="BT715" s="45"/>
      <c r="BU715" s="45"/>
      <c r="BV715" s="45"/>
      <c r="BW715" s="45"/>
      <c r="BX715" s="45"/>
      <c r="BY715" s="45"/>
      <c r="BZ715" s="45"/>
      <c r="CA715" s="45"/>
      <c r="CB715" s="45"/>
      <c r="CC715" s="45"/>
      <c r="CD715" s="45"/>
      <c r="CE715" s="45"/>
      <c r="CF715" s="45"/>
      <c r="CG715" s="45"/>
      <c r="CH715" s="45"/>
      <c r="CI715" s="45"/>
      <c r="CJ715" s="45"/>
      <c r="CK715" s="45"/>
      <c r="CL715" s="45"/>
      <c r="CM715" s="45"/>
      <c r="CN715" s="45"/>
      <c r="CO715" s="45"/>
      <c r="CP715" s="45"/>
      <c r="CQ715" s="45"/>
      <c r="CR715" s="45"/>
      <c r="CS715" s="45"/>
      <c r="CT715" s="45"/>
      <c r="CU715" s="45"/>
      <c r="CV715" s="45"/>
      <c r="CW715" s="45"/>
      <c r="CX715" s="45"/>
      <c r="CY715" s="45"/>
      <c r="CZ715" s="45"/>
      <c r="DA715" s="45"/>
      <c r="DB715" s="45"/>
      <c r="DC715" s="45"/>
      <c r="DD715" s="45"/>
      <c r="DE715" s="45"/>
      <c r="DF715" s="45"/>
      <c r="DG715" s="45"/>
      <c r="DH715" s="45"/>
      <c r="DI715" s="45"/>
      <c r="DJ715" s="45"/>
      <c r="DK715" s="45"/>
      <c r="DL715" s="45"/>
      <c r="DM715" s="45"/>
      <c r="DN715" s="45"/>
      <c r="DO715" s="45"/>
      <c r="DP715" s="45"/>
      <c r="DQ715" s="45"/>
      <c r="DR715" s="45"/>
      <c r="DS715" s="45"/>
      <c r="DT715" s="45"/>
      <c r="DU715" s="45"/>
      <c r="DV715" s="45"/>
      <c r="DW715" s="45"/>
      <c r="DX715" s="45"/>
      <c r="DY715" s="45"/>
      <c r="DZ715" s="45"/>
      <c r="EA715" s="45"/>
      <c r="EB715" s="45"/>
      <c r="EC715" s="45"/>
      <c r="ED715" s="45"/>
      <c r="EE715" s="45"/>
      <c r="EF715" s="45"/>
      <c r="EG715" s="45"/>
      <c r="EH715" s="45"/>
      <c r="EI715" s="45"/>
      <c r="EJ715" s="45"/>
      <c r="EK715" s="45"/>
      <c r="EL715" s="45"/>
      <c r="EM715" s="45"/>
      <c r="EN715" s="45"/>
      <c r="EO715" s="45"/>
      <c r="EP715" s="45"/>
      <c r="EQ715" s="45"/>
      <c r="ER715" s="45"/>
      <c r="ES715" s="45"/>
      <c r="ET715" s="45"/>
      <c r="EU715" s="45"/>
      <c r="EV715" s="45"/>
      <c r="EW715" s="45"/>
      <c r="EX715" s="45"/>
      <c r="EY715" s="45"/>
      <c r="EZ715" s="45"/>
      <c r="FA715" s="45"/>
      <c r="FB715" s="45"/>
      <c r="FC715" s="45"/>
      <c r="FD715" s="45"/>
      <c r="FE715" s="45"/>
      <c r="FF715" s="45"/>
      <c r="FG715" s="45"/>
      <c r="FH715" s="45"/>
      <c r="FI715" s="45"/>
      <c r="FJ715" s="45"/>
      <c r="FK715" s="45"/>
      <c r="FL715" s="45"/>
      <c r="FM715" s="45"/>
      <c r="FN715" s="45"/>
      <c r="FO715" s="45"/>
      <c r="FP715" s="45"/>
      <c r="FQ715" s="45"/>
      <c r="FR715" s="45"/>
      <c r="FS715" s="45"/>
      <c r="FT715" s="45"/>
      <c r="FU715" s="45"/>
      <c r="FV715" s="45"/>
      <c r="FW715" s="45"/>
      <c r="FX715" s="45"/>
      <c r="FY715" s="45"/>
      <c r="FZ715" s="45"/>
      <c r="GA715" s="45"/>
      <c r="GB715" s="45"/>
    </row>
    <row r="716" spans="2:184" ht="60" x14ac:dyDescent="0.25">
      <c r="C716" s="155" t="s">
        <v>688</v>
      </c>
      <c r="D716" s="27"/>
      <c r="E716" s="27"/>
      <c r="F716" s="27"/>
      <c r="G716" s="50"/>
      <c r="H716" s="64"/>
      <c r="I716" s="64"/>
      <c r="J716" s="59"/>
      <c r="K716" s="59"/>
      <c r="L716" s="59"/>
      <c r="M716" s="59"/>
      <c r="N716" s="59"/>
      <c r="O716" s="59"/>
      <c r="P716" s="58"/>
      <c r="Q716" s="58"/>
      <c r="R716" s="58"/>
      <c r="S716" s="58"/>
      <c r="T716" s="58"/>
      <c r="U716" s="58"/>
      <c r="V716" s="58"/>
      <c r="W716" s="58"/>
      <c r="X716" s="58"/>
      <c r="Y716" s="58"/>
      <c r="Z716" s="58"/>
      <c r="AA716" s="58"/>
      <c r="AB716" s="58"/>
      <c r="AC716" s="758"/>
      <c r="AD716" s="58"/>
      <c r="AE716" s="58"/>
      <c r="AF716" s="58"/>
      <c r="AG716" s="58"/>
      <c r="AH716" s="360"/>
      <c r="AI716" s="58"/>
      <c r="AJ716" s="58"/>
      <c r="AK716" s="45"/>
      <c r="AL716" s="45"/>
      <c r="AM716" s="45"/>
      <c r="AN716" s="45"/>
      <c r="AO716" s="45"/>
      <c r="AP716" s="45"/>
      <c r="AQ716" s="45"/>
      <c r="AR716" s="45"/>
      <c r="AS716" s="45"/>
      <c r="AT716" s="45"/>
      <c r="AU716" s="45"/>
      <c r="AV716" s="45"/>
      <c r="AW716" s="45"/>
      <c r="AX716" s="45"/>
      <c r="AY716" s="45"/>
      <c r="AZ716" s="45"/>
      <c r="BA716" s="45"/>
      <c r="BB716" s="45"/>
      <c r="BC716" s="45"/>
      <c r="BD716" s="45"/>
      <c r="BE716" s="45"/>
      <c r="BF716" s="45"/>
      <c r="BG716" s="45"/>
      <c r="BH716" s="45"/>
      <c r="BI716" s="45"/>
      <c r="BJ716" s="45"/>
      <c r="BK716" s="45"/>
      <c r="BL716" s="45"/>
      <c r="BM716" s="45"/>
      <c r="BN716" s="45"/>
      <c r="BO716" s="45"/>
      <c r="BP716" s="45"/>
      <c r="BQ716" s="45"/>
      <c r="BR716" s="45"/>
      <c r="BS716" s="45"/>
      <c r="BT716" s="45"/>
      <c r="BU716" s="45"/>
      <c r="BV716" s="45"/>
      <c r="BW716" s="45"/>
      <c r="BX716" s="45"/>
      <c r="BY716" s="45"/>
      <c r="BZ716" s="45"/>
      <c r="CA716" s="45"/>
      <c r="CB716" s="45"/>
      <c r="CC716" s="45"/>
      <c r="CD716" s="45"/>
      <c r="CE716" s="45"/>
      <c r="CF716" s="45"/>
      <c r="CG716" s="45"/>
      <c r="CH716" s="45"/>
      <c r="CI716" s="45"/>
      <c r="CJ716" s="45"/>
      <c r="CK716" s="45"/>
      <c r="CL716" s="45"/>
      <c r="CM716" s="45"/>
      <c r="CN716" s="45"/>
      <c r="CO716" s="45"/>
      <c r="CP716" s="45"/>
      <c r="CQ716" s="45"/>
      <c r="CR716" s="45"/>
      <c r="CS716" s="45"/>
      <c r="CT716" s="45"/>
      <c r="CU716" s="45"/>
      <c r="CV716" s="45"/>
      <c r="CW716" s="45"/>
      <c r="CX716" s="45"/>
      <c r="CY716" s="45"/>
      <c r="CZ716" s="45"/>
      <c r="DA716" s="45"/>
      <c r="DB716" s="45"/>
      <c r="DC716" s="45"/>
      <c r="DD716" s="45"/>
      <c r="DE716" s="45"/>
      <c r="DF716" s="45"/>
      <c r="DG716" s="45"/>
      <c r="DH716" s="45"/>
      <c r="DI716" s="45"/>
      <c r="DJ716" s="45"/>
      <c r="DK716" s="45"/>
      <c r="DL716" s="45"/>
      <c r="DM716" s="45"/>
      <c r="DN716" s="45"/>
      <c r="DO716" s="45"/>
      <c r="DP716" s="45"/>
      <c r="DQ716" s="45"/>
      <c r="DR716" s="45"/>
      <c r="DS716" s="45"/>
      <c r="DT716" s="45"/>
      <c r="DU716" s="45"/>
      <c r="DV716" s="45"/>
      <c r="DW716" s="45"/>
      <c r="DX716" s="45"/>
      <c r="DY716" s="45"/>
      <c r="DZ716" s="45"/>
      <c r="EA716" s="45"/>
      <c r="EB716" s="45"/>
      <c r="EC716" s="45"/>
      <c r="ED716" s="45"/>
      <c r="EE716" s="45"/>
      <c r="EF716" s="45"/>
      <c r="EG716" s="45"/>
      <c r="EH716" s="45"/>
      <c r="EI716" s="45"/>
      <c r="EJ716" s="45"/>
      <c r="EK716" s="45"/>
      <c r="EL716" s="45"/>
      <c r="EM716" s="45"/>
      <c r="EN716" s="45"/>
      <c r="EO716" s="45"/>
      <c r="EP716" s="45"/>
      <c r="EQ716" s="45"/>
      <c r="ER716" s="45"/>
      <c r="ES716" s="45"/>
      <c r="ET716" s="45"/>
      <c r="EU716" s="45"/>
      <c r="EV716" s="45"/>
      <c r="EW716" s="45"/>
      <c r="EX716" s="45"/>
      <c r="EY716" s="45"/>
      <c r="EZ716" s="45"/>
      <c r="FA716" s="45"/>
      <c r="FB716" s="45"/>
      <c r="FC716" s="45"/>
      <c r="FD716" s="45"/>
      <c r="FE716" s="45"/>
      <c r="FF716" s="45"/>
      <c r="FG716" s="45"/>
      <c r="FH716" s="45"/>
      <c r="FI716" s="45"/>
      <c r="FJ716" s="45"/>
      <c r="FK716" s="45"/>
      <c r="FL716" s="45"/>
      <c r="FM716" s="45"/>
      <c r="FN716" s="45"/>
      <c r="FO716" s="45"/>
      <c r="FP716" s="45"/>
      <c r="FQ716" s="45"/>
      <c r="FR716" s="45"/>
      <c r="FS716" s="45"/>
      <c r="FT716" s="45"/>
      <c r="FU716" s="45"/>
      <c r="FV716" s="45"/>
      <c r="FW716" s="45"/>
      <c r="FX716" s="45"/>
      <c r="FY716" s="45"/>
      <c r="FZ716" s="45"/>
      <c r="GA716" s="45"/>
      <c r="GB716" s="45"/>
    </row>
    <row r="717" spans="2:184" ht="30" x14ac:dyDescent="0.25">
      <c r="B717" s="18">
        <v>1</v>
      </c>
      <c r="C717" s="155" t="s">
        <v>460</v>
      </c>
      <c r="D717" s="27">
        <f>'1 уровень'!E3312</f>
        <v>708</v>
      </c>
      <c r="E717" s="27">
        <f>'1 уровень'!F3312</f>
        <v>649</v>
      </c>
      <c r="F717" s="27">
        <f>'1 уровень'!G3312</f>
        <v>1036</v>
      </c>
      <c r="G717" s="50">
        <f>'1 уровень'!H3312</f>
        <v>159.63020030816642</v>
      </c>
      <c r="H717" s="64">
        <f>'1 уровень'!I3312</f>
        <v>0</v>
      </c>
      <c r="I717" s="64">
        <f>'1 уровень'!J3312</f>
        <v>0</v>
      </c>
      <c r="J717" s="59">
        <f>'1 уровень'!K3312</f>
        <v>0</v>
      </c>
      <c r="K717" s="59">
        <f>'1 уровень'!L3312</f>
        <v>0</v>
      </c>
      <c r="L717" s="59">
        <f>'1 уровень'!M3312</f>
        <v>0</v>
      </c>
      <c r="M717" s="59">
        <f>'1 уровень'!N3312</f>
        <v>0</v>
      </c>
      <c r="N717" s="59">
        <f>'1 уровень'!O3312</f>
        <v>0</v>
      </c>
      <c r="O717" s="59">
        <f>'1 уровень'!P3312</f>
        <v>0</v>
      </c>
      <c r="P717" s="58">
        <f>'1 уровень'!Q3312</f>
        <v>1504.6922299999999</v>
      </c>
      <c r="Q717" s="58">
        <f>'1 уровень'!R3312</f>
        <v>1504.6922299999999</v>
      </c>
      <c r="R717" s="58">
        <f>'1 уровень'!S3312</f>
        <v>1504.6922299999999</v>
      </c>
      <c r="S717" s="58">
        <f>'1 уровень'!T3312</f>
        <v>1504.6922299999999</v>
      </c>
      <c r="T717" s="58">
        <f>'1 уровень'!U3312</f>
        <v>1504.6922299999999</v>
      </c>
      <c r="U717" s="58">
        <f>'1 уровень'!V3312</f>
        <v>1504.6922299999999</v>
      </c>
      <c r="V717" s="58">
        <f>'1 уровень'!W3312</f>
        <v>1504.6922299999999</v>
      </c>
      <c r="W717" s="58">
        <f>'1 уровень'!X3312</f>
        <v>1504.6922299999999</v>
      </c>
      <c r="X717" s="58">
        <f>'1 уровень'!Y3312</f>
        <v>1504.6922299999999</v>
      </c>
      <c r="Y717" s="58">
        <f>'1 уровень'!Z3312</f>
        <v>1504.6922299999999</v>
      </c>
      <c r="Z717" s="58">
        <f>'1 уровень'!AA3312</f>
        <v>1504.6922299999999</v>
      </c>
      <c r="AA717" s="58">
        <f>'1 уровень'!AB3312</f>
        <v>1379.3012108333332</v>
      </c>
      <c r="AB717" s="58">
        <f>'1 уровень'!AC3312</f>
        <v>1651.6015599999998</v>
      </c>
      <c r="AC717" s="758">
        <f>'1 уровень'!AD3312</f>
        <v>0</v>
      </c>
      <c r="AD717" s="58">
        <f>'1 уровень'!AE3312</f>
        <v>0</v>
      </c>
      <c r="AE717" s="58">
        <f>'1 уровень'!AF3312</f>
        <v>272.30034916666659</v>
      </c>
      <c r="AF717" s="58">
        <f>'1 уровень'!AG3312</f>
        <v>0</v>
      </c>
      <c r="AG717" s="58">
        <f>'1 уровень'!AH3312</f>
        <v>0</v>
      </c>
      <c r="AH717" s="360">
        <f>'1 уровень'!AI3312</f>
        <v>1651.6015599999998</v>
      </c>
      <c r="AI717" s="58">
        <f>AB717/AA717*100</f>
        <v>119.74190604836421</v>
      </c>
      <c r="AJ717" s="58">
        <f>AH717/AA717*100</f>
        <v>119.74190604836421</v>
      </c>
      <c r="AK717" s="45"/>
      <c r="AL717" s="45"/>
      <c r="AM717" s="45"/>
      <c r="AN717" s="45"/>
      <c r="AO717" s="45"/>
      <c r="AP717" s="45"/>
      <c r="AQ717" s="45"/>
      <c r="AR717" s="45"/>
      <c r="AS717" s="45"/>
      <c r="AT717" s="45"/>
      <c r="AU717" s="45"/>
      <c r="AV717" s="45"/>
      <c r="AW717" s="45"/>
      <c r="AX717" s="45"/>
      <c r="AY717" s="45"/>
      <c r="AZ717" s="45"/>
      <c r="BA717" s="45"/>
      <c r="BB717" s="45"/>
      <c r="BC717" s="45"/>
      <c r="BD717" s="45"/>
      <c r="BE717" s="45"/>
      <c r="BF717" s="45"/>
      <c r="BG717" s="45"/>
      <c r="BH717" s="45"/>
      <c r="BI717" s="45"/>
      <c r="BJ717" s="45"/>
      <c r="BK717" s="45"/>
      <c r="BL717" s="45"/>
      <c r="BM717" s="45"/>
      <c r="BN717" s="45"/>
      <c r="BO717" s="45"/>
      <c r="BP717" s="45"/>
      <c r="BQ717" s="45"/>
      <c r="BR717" s="45"/>
      <c r="BS717" s="45"/>
      <c r="BT717" s="45"/>
      <c r="BU717" s="45"/>
      <c r="BV717" s="45"/>
      <c r="BW717" s="45"/>
      <c r="BX717" s="45"/>
      <c r="BY717" s="45"/>
      <c r="BZ717" s="45"/>
      <c r="CA717" s="45"/>
      <c r="CB717" s="45"/>
      <c r="CC717" s="45"/>
      <c r="CD717" s="45"/>
      <c r="CE717" s="45"/>
      <c r="CF717" s="45"/>
      <c r="CG717" s="45"/>
      <c r="CH717" s="45"/>
      <c r="CI717" s="45"/>
      <c r="CJ717" s="45"/>
      <c r="CK717" s="45"/>
      <c r="CL717" s="45"/>
      <c r="CM717" s="45"/>
      <c r="CN717" s="45"/>
      <c r="CO717" s="45"/>
      <c r="CP717" s="45"/>
      <c r="CQ717" s="45"/>
      <c r="CR717" s="45"/>
      <c r="CS717" s="45"/>
      <c r="CT717" s="45"/>
      <c r="CU717" s="45"/>
      <c r="CV717" s="45"/>
      <c r="CW717" s="45"/>
      <c r="CX717" s="45"/>
      <c r="CY717" s="45"/>
      <c r="CZ717" s="45"/>
      <c r="DA717" s="45"/>
      <c r="DB717" s="45"/>
      <c r="DC717" s="45"/>
      <c r="DD717" s="45"/>
      <c r="DE717" s="45"/>
      <c r="DF717" s="45"/>
      <c r="DG717" s="45"/>
      <c r="DH717" s="45"/>
      <c r="DI717" s="45"/>
      <c r="DJ717" s="45"/>
      <c r="DK717" s="45"/>
      <c r="DL717" s="45"/>
      <c r="DM717" s="45"/>
      <c r="DN717" s="45"/>
      <c r="DO717" s="45"/>
      <c r="DP717" s="45"/>
      <c r="DQ717" s="45"/>
      <c r="DR717" s="45"/>
      <c r="DS717" s="45"/>
      <c r="DT717" s="45"/>
      <c r="DU717" s="45"/>
      <c r="DV717" s="45"/>
      <c r="DW717" s="45"/>
      <c r="DX717" s="45"/>
      <c r="DY717" s="45"/>
      <c r="DZ717" s="45"/>
      <c r="EA717" s="45"/>
      <c r="EB717" s="45"/>
      <c r="EC717" s="45"/>
      <c r="ED717" s="45"/>
      <c r="EE717" s="45"/>
      <c r="EF717" s="45"/>
      <c r="EG717" s="45"/>
      <c r="EH717" s="45"/>
      <c r="EI717" s="45"/>
      <c r="EJ717" s="45"/>
      <c r="EK717" s="45"/>
      <c r="EL717" s="45"/>
      <c r="EM717" s="45"/>
      <c r="EN717" s="45"/>
      <c r="EO717" s="45"/>
      <c r="EP717" s="45"/>
      <c r="EQ717" s="45"/>
      <c r="ER717" s="45"/>
      <c r="ES717" s="45"/>
      <c r="ET717" s="45"/>
      <c r="EU717" s="45"/>
      <c r="EV717" s="45"/>
      <c r="EW717" s="45"/>
      <c r="EX717" s="45"/>
      <c r="EY717" s="45"/>
      <c r="EZ717" s="45"/>
      <c r="FA717" s="45"/>
      <c r="FB717" s="45"/>
      <c r="FC717" s="45"/>
      <c r="FD717" s="45"/>
      <c r="FE717" s="45"/>
      <c r="FF717" s="45"/>
      <c r="FG717" s="45"/>
      <c r="FH717" s="45"/>
      <c r="FI717" s="45"/>
      <c r="FJ717" s="45"/>
      <c r="FK717" s="45"/>
      <c r="FL717" s="45"/>
      <c r="FM717" s="45"/>
      <c r="FN717" s="45"/>
      <c r="FO717" s="45"/>
      <c r="FP717" s="45"/>
      <c r="FQ717" s="45"/>
      <c r="FR717" s="45"/>
      <c r="FS717" s="45"/>
      <c r="FT717" s="45"/>
      <c r="FU717" s="45"/>
      <c r="FV717" s="45"/>
      <c r="FW717" s="45"/>
      <c r="FX717" s="45"/>
      <c r="FY717" s="45"/>
      <c r="FZ717" s="45"/>
      <c r="GA717" s="45"/>
      <c r="GB717" s="45"/>
    </row>
    <row r="718" spans="2:184" ht="30" x14ac:dyDescent="0.25">
      <c r="B718" s="18">
        <v>1</v>
      </c>
      <c r="C718" s="270" t="s">
        <v>461</v>
      </c>
      <c r="D718" s="27">
        <f>'1 уровень'!E3313</f>
        <v>0</v>
      </c>
      <c r="E718" s="27">
        <f>'1 уровень'!F3313</f>
        <v>0</v>
      </c>
      <c r="F718" s="27">
        <f>'1 уровень'!G3313</f>
        <v>0</v>
      </c>
      <c r="G718" s="50">
        <f>'1 уровень'!H3313</f>
        <v>0</v>
      </c>
      <c r="H718" s="64">
        <f>'1 уровень'!I3313</f>
        <v>0</v>
      </c>
      <c r="I718" s="64">
        <f>'1 уровень'!J3313</f>
        <v>0</v>
      </c>
      <c r="J718" s="59">
        <f>'1 уровень'!K3313</f>
        <v>0</v>
      </c>
      <c r="K718" s="59">
        <f>'1 уровень'!L3313</f>
        <v>0</v>
      </c>
      <c r="L718" s="59">
        <f>'1 уровень'!M3313</f>
        <v>0</v>
      </c>
      <c r="M718" s="59">
        <f>'1 уровень'!N3313</f>
        <v>0</v>
      </c>
      <c r="N718" s="59">
        <f>'1 уровень'!O3313</f>
        <v>0</v>
      </c>
      <c r="O718" s="59">
        <f>'1 уровень'!P3313</f>
        <v>0</v>
      </c>
      <c r="P718" s="58">
        <f>'1 уровень'!Q3313</f>
        <v>0</v>
      </c>
      <c r="Q718" s="58">
        <f>'1 уровень'!R3313</f>
        <v>0</v>
      </c>
      <c r="R718" s="58">
        <f>'1 уровень'!S3313</f>
        <v>0</v>
      </c>
      <c r="S718" s="58">
        <f>'1 уровень'!T3313</f>
        <v>0</v>
      </c>
      <c r="T718" s="58">
        <f>'1 уровень'!U3313</f>
        <v>0</v>
      </c>
      <c r="U718" s="58">
        <f>'1 уровень'!V3313</f>
        <v>0</v>
      </c>
      <c r="V718" s="58">
        <f>'1 уровень'!W3313</f>
        <v>0</v>
      </c>
      <c r="W718" s="58">
        <f>'1 уровень'!X3313</f>
        <v>0</v>
      </c>
      <c r="X718" s="58">
        <f>'1 уровень'!Y3313</f>
        <v>0</v>
      </c>
      <c r="Y718" s="58">
        <f>'1 уровень'!Z3313</f>
        <v>0</v>
      </c>
      <c r="Z718" s="58">
        <f>'1 уровень'!AA3313</f>
        <v>0</v>
      </c>
      <c r="AA718" s="58">
        <f>'1 уровень'!AB3313</f>
        <v>0</v>
      </c>
      <c r="AB718" s="58">
        <f>'1 уровень'!AC3313</f>
        <v>0</v>
      </c>
      <c r="AC718" s="758">
        <f>'1 уровень'!AD3313</f>
        <v>0</v>
      </c>
      <c r="AD718" s="58">
        <f>'1 уровень'!AE3313</f>
        <v>0</v>
      </c>
      <c r="AE718" s="58">
        <f>'1 уровень'!AF3313</f>
        <v>0</v>
      </c>
      <c r="AF718" s="58">
        <f>'1 уровень'!AG3313</f>
        <v>0</v>
      </c>
      <c r="AG718" s="58">
        <f>'1 уровень'!AH3313</f>
        <v>0</v>
      </c>
      <c r="AH718" s="360">
        <f>'1 уровень'!AI3313</f>
        <v>0</v>
      </c>
      <c r="AI718" s="58" t="e">
        <f>AB718/AA718*100</f>
        <v>#DIV/0!</v>
      </c>
      <c r="AJ718" s="58" t="e">
        <f>AH718/AA718*100</f>
        <v>#DIV/0!</v>
      </c>
      <c r="AK718" s="45"/>
      <c r="AL718" s="45"/>
      <c r="AM718" s="45"/>
      <c r="AN718" s="45"/>
      <c r="AO718" s="45"/>
      <c r="AP718" s="45"/>
      <c r="AQ718" s="45"/>
      <c r="AR718" s="45"/>
      <c r="AS718" s="45"/>
      <c r="AT718" s="45"/>
      <c r="AU718" s="45"/>
      <c r="AV718" s="45"/>
      <c r="AW718" s="45"/>
      <c r="AX718" s="45"/>
      <c r="AY718" s="45"/>
      <c r="AZ718" s="45"/>
      <c r="BA718" s="45"/>
      <c r="BB718" s="45"/>
      <c r="BC718" s="45"/>
      <c r="BD718" s="45"/>
      <c r="BE718" s="45"/>
      <c r="BF718" s="45"/>
      <c r="BG718" s="45"/>
      <c r="BH718" s="45"/>
      <c r="BI718" s="45"/>
      <c r="BJ718" s="45"/>
      <c r="BK718" s="45"/>
      <c r="BL718" s="45"/>
      <c r="BM718" s="45"/>
      <c r="BN718" s="45"/>
      <c r="BO718" s="45"/>
      <c r="BP718" s="45"/>
      <c r="BQ718" s="45"/>
      <c r="BR718" s="45"/>
      <c r="BS718" s="45"/>
      <c r="BT718" s="45"/>
      <c r="BU718" s="45"/>
      <c r="BV718" s="45"/>
      <c r="BW718" s="45"/>
      <c r="BX718" s="45"/>
      <c r="BY718" s="45"/>
      <c r="BZ718" s="45"/>
      <c r="CA718" s="45"/>
      <c r="CB718" s="45"/>
      <c r="CC718" s="45"/>
      <c r="CD718" s="45"/>
      <c r="CE718" s="45"/>
      <c r="CF718" s="45"/>
      <c r="CG718" s="45"/>
      <c r="CH718" s="45"/>
      <c r="CI718" s="45"/>
      <c r="CJ718" s="45"/>
      <c r="CK718" s="45"/>
      <c r="CL718" s="45"/>
      <c r="CM718" s="45"/>
      <c r="CN718" s="45"/>
      <c r="CO718" s="45"/>
      <c r="CP718" s="45"/>
      <c r="CQ718" s="45"/>
      <c r="CR718" s="45"/>
      <c r="CS718" s="45"/>
      <c r="CT718" s="45"/>
      <c r="CU718" s="45"/>
      <c r="CV718" s="45"/>
      <c r="CW718" s="45"/>
      <c r="CX718" s="45"/>
      <c r="CY718" s="45"/>
      <c r="CZ718" s="45"/>
      <c r="DA718" s="45"/>
      <c r="DB718" s="45"/>
      <c r="DC718" s="45"/>
      <c r="DD718" s="45"/>
      <c r="DE718" s="45"/>
      <c r="DF718" s="45"/>
      <c r="DG718" s="45"/>
      <c r="DH718" s="45"/>
      <c r="DI718" s="45"/>
      <c r="DJ718" s="45"/>
      <c r="DK718" s="45"/>
      <c r="DL718" s="45"/>
      <c r="DM718" s="45"/>
      <c r="DN718" s="45"/>
      <c r="DO718" s="45"/>
      <c r="DP718" s="45"/>
      <c r="DQ718" s="45"/>
      <c r="DR718" s="45"/>
      <c r="DS718" s="45"/>
      <c r="DT718" s="45"/>
      <c r="DU718" s="45"/>
      <c r="DV718" s="45"/>
      <c r="DW718" s="45"/>
      <c r="DX718" s="45"/>
      <c r="DY718" s="45"/>
      <c r="DZ718" s="45"/>
      <c r="EA718" s="45"/>
      <c r="EB718" s="45"/>
      <c r="EC718" s="45"/>
      <c r="ED718" s="45"/>
      <c r="EE718" s="45"/>
      <c r="EF718" s="45"/>
      <c r="EG718" s="45"/>
      <c r="EH718" s="45"/>
      <c r="EI718" s="45"/>
      <c r="EJ718" s="45"/>
      <c r="EK718" s="45"/>
      <c r="EL718" s="45"/>
      <c r="EM718" s="45"/>
      <c r="EN718" s="45"/>
      <c r="EO718" s="45"/>
      <c r="EP718" s="45"/>
      <c r="EQ718" s="45"/>
      <c r="ER718" s="45"/>
      <c r="ES718" s="45"/>
      <c r="ET718" s="45"/>
      <c r="EU718" s="45"/>
      <c r="EV718" s="45"/>
      <c r="EW718" s="45"/>
      <c r="EX718" s="45"/>
      <c r="EY718" s="45"/>
      <c r="EZ718" s="45"/>
      <c r="FA718" s="45"/>
      <c r="FB718" s="45"/>
      <c r="FC718" s="45"/>
      <c r="FD718" s="45"/>
      <c r="FE718" s="45"/>
      <c r="FF718" s="45"/>
      <c r="FG718" s="45"/>
      <c r="FH718" s="45"/>
      <c r="FI718" s="45"/>
      <c r="FJ718" s="45"/>
      <c r="FK718" s="45"/>
      <c r="FL718" s="45"/>
      <c r="FM718" s="45"/>
      <c r="FN718" s="45"/>
      <c r="FO718" s="45"/>
      <c r="FP718" s="45"/>
      <c r="FQ718" s="45"/>
      <c r="FR718" s="45"/>
      <c r="FS718" s="45"/>
      <c r="FT718" s="45"/>
      <c r="FU718" s="45"/>
      <c r="FV718" s="45"/>
      <c r="FW718" s="45"/>
      <c r="FX718" s="45"/>
      <c r="FY718" s="45"/>
      <c r="FZ718" s="45"/>
      <c r="GA718" s="45"/>
      <c r="GB718" s="45"/>
    </row>
    <row r="719" spans="2:184" ht="45" x14ac:dyDescent="0.25">
      <c r="B719" s="18">
        <v>1</v>
      </c>
      <c r="C719" s="155" t="s">
        <v>462</v>
      </c>
      <c r="D719" s="27">
        <f>'1 уровень'!E3314</f>
        <v>30</v>
      </c>
      <c r="E719" s="27">
        <f>'1 уровень'!F3314</f>
        <v>28</v>
      </c>
      <c r="F719" s="27">
        <f>'1 уровень'!G3314</f>
        <v>38</v>
      </c>
      <c r="G719" s="50">
        <f>'1 уровень'!H3314</f>
        <v>135.71428571428572</v>
      </c>
      <c r="H719" s="64">
        <f>'1 уровень'!I3314</f>
        <v>0</v>
      </c>
      <c r="I719" s="64">
        <f>'1 уровень'!J3314</f>
        <v>0</v>
      </c>
      <c r="J719" s="59">
        <f>'1 уровень'!K3314</f>
        <v>0</v>
      </c>
      <c r="K719" s="59">
        <f>'1 уровень'!L3314</f>
        <v>0</v>
      </c>
      <c r="L719" s="59">
        <f>'1 уровень'!M3314</f>
        <v>0</v>
      </c>
      <c r="M719" s="59">
        <f>'1 уровень'!N3314</f>
        <v>0</v>
      </c>
      <c r="N719" s="59">
        <f>'1 уровень'!O3314</f>
        <v>0</v>
      </c>
      <c r="O719" s="59">
        <f>'1 уровень'!P3314</f>
        <v>0</v>
      </c>
      <c r="P719" s="58">
        <f>'1 уровень'!Q3314</f>
        <v>235.845</v>
      </c>
      <c r="Q719" s="58">
        <f>'1 уровень'!R3314</f>
        <v>235.845</v>
      </c>
      <c r="R719" s="58">
        <f>'1 уровень'!S3314</f>
        <v>235.845</v>
      </c>
      <c r="S719" s="58">
        <f>'1 уровень'!T3314</f>
        <v>235.845</v>
      </c>
      <c r="T719" s="58">
        <f>'1 уровень'!U3314</f>
        <v>235.845</v>
      </c>
      <c r="U719" s="58">
        <f>'1 уровень'!V3314</f>
        <v>235.845</v>
      </c>
      <c r="V719" s="58">
        <f>'1 уровень'!W3314</f>
        <v>235.845</v>
      </c>
      <c r="W719" s="58">
        <f>'1 уровень'!X3314</f>
        <v>235.845</v>
      </c>
      <c r="X719" s="58">
        <f>'1 уровень'!Y3314</f>
        <v>235.845</v>
      </c>
      <c r="Y719" s="58">
        <f>'1 уровень'!Z3314</f>
        <v>235.845</v>
      </c>
      <c r="Z719" s="58">
        <f>'1 уровень'!AA3314</f>
        <v>235.845</v>
      </c>
      <c r="AA719" s="58">
        <f>'1 уровень'!AB3314</f>
        <v>216.19125</v>
      </c>
      <c r="AB719" s="58">
        <f>'1 уровень'!AC3314</f>
        <v>298.73700000000002</v>
      </c>
      <c r="AC719" s="758">
        <f>'1 уровень'!AD3314</f>
        <v>0</v>
      </c>
      <c r="AD719" s="58">
        <f>'1 уровень'!AE3314</f>
        <v>0</v>
      </c>
      <c r="AE719" s="58">
        <f>'1 уровень'!AF3314</f>
        <v>82.545750000000027</v>
      </c>
      <c r="AF719" s="58">
        <f>'1 уровень'!AG3314</f>
        <v>0</v>
      </c>
      <c r="AG719" s="58">
        <f>'1 уровень'!AH3314</f>
        <v>0</v>
      </c>
      <c r="AH719" s="360">
        <f>'1 уровень'!AI3314</f>
        <v>298.73700000000002</v>
      </c>
      <c r="AI719" s="58">
        <f>AB719/AA719*100</f>
        <v>138.18181818181822</v>
      </c>
      <c r="AJ719" s="58">
        <f>AH719/AA719*100</f>
        <v>138.18181818181822</v>
      </c>
      <c r="AK719" s="45"/>
      <c r="AL719" s="45"/>
      <c r="AM719" s="45"/>
      <c r="AN719" s="45"/>
      <c r="AO719" s="45"/>
      <c r="AP719" s="45"/>
      <c r="AQ719" s="45"/>
      <c r="AR719" s="45"/>
      <c r="AS719" s="45"/>
      <c r="AT719" s="45"/>
      <c r="AU719" s="45"/>
      <c r="AV719" s="45"/>
      <c r="AW719" s="45"/>
      <c r="AX719" s="45"/>
      <c r="AY719" s="45"/>
      <c r="AZ719" s="45"/>
      <c r="BA719" s="45"/>
      <c r="BB719" s="45"/>
      <c r="BC719" s="45"/>
      <c r="BD719" s="45"/>
      <c r="BE719" s="45"/>
      <c r="BF719" s="45"/>
      <c r="BG719" s="45"/>
      <c r="BH719" s="45"/>
      <c r="BI719" s="45"/>
      <c r="BJ719" s="45"/>
      <c r="BK719" s="45"/>
      <c r="BL719" s="45"/>
      <c r="BM719" s="45"/>
      <c r="BN719" s="45"/>
      <c r="BO719" s="45"/>
      <c r="BP719" s="45"/>
      <c r="BQ719" s="45"/>
      <c r="BR719" s="45"/>
      <c r="BS719" s="45"/>
      <c r="BT719" s="45"/>
      <c r="BU719" s="45"/>
      <c r="BV719" s="45"/>
      <c r="BW719" s="45"/>
      <c r="BX719" s="45"/>
      <c r="BY719" s="45"/>
      <c r="BZ719" s="45"/>
      <c r="CA719" s="45"/>
      <c r="CB719" s="45"/>
      <c r="CC719" s="45"/>
      <c r="CD719" s="45"/>
      <c r="CE719" s="45"/>
      <c r="CF719" s="45"/>
      <c r="CG719" s="45"/>
      <c r="CH719" s="45"/>
      <c r="CI719" s="45"/>
      <c r="CJ719" s="45"/>
      <c r="CK719" s="45"/>
      <c r="CL719" s="45"/>
      <c r="CM719" s="45"/>
      <c r="CN719" s="45"/>
      <c r="CO719" s="45"/>
      <c r="CP719" s="45"/>
      <c r="CQ719" s="45"/>
      <c r="CR719" s="45"/>
      <c r="CS719" s="45"/>
      <c r="CT719" s="45"/>
      <c r="CU719" s="45"/>
      <c r="CV719" s="45"/>
      <c r="CW719" s="45"/>
      <c r="CX719" s="45"/>
      <c r="CY719" s="45"/>
      <c r="CZ719" s="45"/>
      <c r="DA719" s="45"/>
      <c r="DB719" s="45"/>
      <c r="DC719" s="45"/>
      <c r="DD719" s="45"/>
      <c r="DE719" s="45"/>
      <c r="DF719" s="45"/>
      <c r="DG719" s="45"/>
      <c r="DH719" s="45"/>
      <c r="DI719" s="45"/>
      <c r="DJ719" s="45"/>
      <c r="DK719" s="45"/>
      <c r="DL719" s="45"/>
      <c r="DM719" s="45"/>
      <c r="DN719" s="45"/>
      <c r="DO719" s="45"/>
      <c r="DP719" s="45"/>
      <c r="DQ719" s="45"/>
      <c r="DR719" s="45"/>
      <c r="DS719" s="45"/>
      <c r="DT719" s="45"/>
      <c r="DU719" s="45"/>
      <c r="DV719" s="45"/>
      <c r="DW719" s="45"/>
      <c r="DX719" s="45"/>
      <c r="DY719" s="45"/>
      <c r="DZ719" s="45"/>
      <c r="EA719" s="45"/>
      <c r="EB719" s="45"/>
      <c r="EC719" s="45"/>
      <c r="ED719" s="45"/>
      <c r="EE719" s="45"/>
      <c r="EF719" s="45"/>
      <c r="EG719" s="45"/>
      <c r="EH719" s="45"/>
      <c r="EI719" s="45"/>
      <c r="EJ719" s="45"/>
      <c r="EK719" s="45"/>
      <c r="EL719" s="45"/>
      <c r="EM719" s="45"/>
      <c r="EN719" s="45"/>
      <c r="EO719" s="45"/>
      <c r="EP719" s="45"/>
      <c r="EQ719" s="45"/>
      <c r="ER719" s="45"/>
      <c r="ES719" s="45"/>
      <c r="ET719" s="45"/>
      <c r="EU719" s="45"/>
      <c r="EV719" s="45"/>
      <c r="EW719" s="45"/>
      <c r="EX719" s="45"/>
      <c r="EY719" s="45"/>
      <c r="EZ719" s="45"/>
      <c r="FA719" s="45"/>
      <c r="FB719" s="45"/>
      <c r="FC719" s="45"/>
      <c r="FD719" s="45"/>
      <c r="FE719" s="45"/>
      <c r="FF719" s="45"/>
      <c r="FG719" s="45"/>
      <c r="FH719" s="45"/>
      <c r="FI719" s="45"/>
      <c r="FJ719" s="45"/>
      <c r="FK719" s="45"/>
      <c r="FL719" s="45"/>
      <c r="FM719" s="45"/>
      <c r="FN719" s="45"/>
      <c r="FO719" s="45"/>
      <c r="FP719" s="45"/>
      <c r="FQ719" s="45"/>
      <c r="FR719" s="45"/>
      <c r="FS719" s="45"/>
      <c r="FT719" s="45"/>
      <c r="FU719" s="45"/>
      <c r="FV719" s="45"/>
      <c r="FW719" s="45"/>
      <c r="FX719" s="45"/>
      <c r="FY719" s="45"/>
      <c r="FZ719" s="45"/>
      <c r="GA719" s="45"/>
      <c r="GB719" s="45"/>
    </row>
    <row r="720" spans="2:184" ht="30" x14ac:dyDescent="0.25">
      <c r="B720" s="18">
        <v>1</v>
      </c>
      <c r="C720" s="155" t="s">
        <v>463</v>
      </c>
      <c r="D720" s="27">
        <f>'1 уровень'!E3315</f>
        <v>108</v>
      </c>
      <c r="E720" s="27">
        <f>'1 уровень'!F3315</f>
        <v>99</v>
      </c>
      <c r="F720" s="27">
        <f>'1 уровень'!G3315</f>
        <v>93</v>
      </c>
      <c r="G720" s="50">
        <f>'1 уровень'!H3315</f>
        <v>93.939393939393938</v>
      </c>
      <c r="H720" s="64">
        <f>'1 уровень'!I3315</f>
        <v>0</v>
      </c>
      <c r="I720" s="64">
        <f>'1 уровень'!J3315</f>
        <v>0</v>
      </c>
      <c r="J720" s="59">
        <f>'1 уровень'!K3315</f>
        <v>0</v>
      </c>
      <c r="K720" s="59">
        <f>'1 уровень'!L3315</f>
        <v>0</v>
      </c>
      <c r="L720" s="59">
        <f>'1 уровень'!M3315</f>
        <v>0</v>
      </c>
      <c r="M720" s="59">
        <f>'1 уровень'!N3315</f>
        <v>0</v>
      </c>
      <c r="N720" s="59">
        <f>'1 уровень'!O3315</f>
        <v>0</v>
      </c>
      <c r="O720" s="59">
        <f>'1 уровень'!P3315</f>
        <v>0</v>
      </c>
      <c r="P720" s="58">
        <f>'1 уровень'!Q3315</f>
        <v>849.04200000000003</v>
      </c>
      <c r="Q720" s="58">
        <f>'1 уровень'!R3315</f>
        <v>849.04200000000003</v>
      </c>
      <c r="R720" s="58">
        <f>'1 уровень'!S3315</f>
        <v>849.04200000000003</v>
      </c>
      <c r="S720" s="58">
        <f>'1 уровень'!T3315</f>
        <v>849.04200000000003</v>
      </c>
      <c r="T720" s="58">
        <f>'1 уровень'!U3315</f>
        <v>849.04200000000003</v>
      </c>
      <c r="U720" s="58">
        <f>'1 уровень'!V3315</f>
        <v>849.04200000000003</v>
      </c>
      <c r="V720" s="58">
        <f>'1 уровень'!W3315</f>
        <v>849.04200000000003</v>
      </c>
      <c r="W720" s="58">
        <f>'1 уровень'!X3315</f>
        <v>849.04200000000003</v>
      </c>
      <c r="X720" s="58">
        <f>'1 уровень'!Y3315</f>
        <v>849.04200000000003</v>
      </c>
      <c r="Y720" s="58">
        <f>'1 уровень'!Z3315</f>
        <v>849.04200000000003</v>
      </c>
      <c r="Z720" s="58">
        <f>'1 уровень'!AA3315</f>
        <v>849.04200000000003</v>
      </c>
      <c r="AA720" s="58">
        <f>'1 уровень'!AB3315</f>
        <v>778.2885</v>
      </c>
      <c r="AB720" s="58">
        <f>'1 уровень'!AC3315</f>
        <v>731.11950000000002</v>
      </c>
      <c r="AC720" s="758">
        <f>'1 уровень'!AD3315</f>
        <v>0</v>
      </c>
      <c r="AD720" s="58">
        <f>'1 уровень'!AE3315</f>
        <v>0</v>
      </c>
      <c r="AE720" s="58">
        <f>'1 уровень'!AF3315</f>
        <v>-47.168999999999983</v>
      </c>
      <c r="AF720" s="58">
        <f>'1 уровень'!AG3315</f>
        <v>0</v>
      </c>
      <c r="AG720" s="58">
        <f>'1 уровень'!AH3315</f>
        <v>-30.264330000000001</v>
      </c>
      <c r="AH720" s="360">
        <f>'1 уровень'!AI3315</f>
        <v>700.85517000000004</v>
      </c>
      <c r="AI720" s="58"/>
      <c r="AJ720" s="58"/>
      <c r="AK720" s="45"/>
      <c r="AL720" s="45"/>
      <c r="AM720" s="45"/>
      <c r="AN720" s="45"/>
      <c r="AO720" s="45"/>
      <c r="AP720" s="45"/>
      <c r="AQ720" s="45"/>
      <c r="AR720" s="45"/>
      <c r="AS720" s="45"/>
      <c r="AT720" s="45"/>
      <c r="AU720" s="45"/>
      <c r="AV720" s="45"/>
      <c r="AW720" s="45"/>
      <c r="AX720" s="45"/>
      <c r="AY720" s="45"/>
      <c r="AZ720" s="45"/>
      <c r="BA720" s="45"/>
      <c r="BB720" s="45"/>
      <c r="BC720" s="45"/>
      <c r="BD720" s="45"/>
      <c r="BE720" s="45"/>
      <c r="BF720" s="45"/>
      <c r="BG720" s="45"/>
      <c r="BH720" s="45"/>
      <c r="BI720" s="45"/>
      <c r="BJ720" s="45"/>
      <c r="BK720" s="45"/>
      <c r="BL720" s="45"/>
      <c r="BM720" s="45"/>
      <c r="BN720" s="45"/>
      <c r="BO720" s="45"/>
      <c r="BP720" s="45"/>
      <c r="BQ720" s="45"/>
      <c r="BR720" s="45"/>
      <c r="BS720" s="45"/>
      <c r="BT720" s="45"/>
      <c r="BU720" s="45"/>
      <c r="BV720" s="45"/>
      <c r="BW720" s="45"/>
      <c r="BX720" s="45"/>
      <c r="BY720" s="45"/>
      <c r="BZ720" s="45"/>
      <c r="CA720" s="45"/>
      <c r="CB720" s="45"/>
      <c r="CC720" s="45"/>
      <c r="CD720" s="45"/>
      <c r="CE720" s="45"/>
      <c r="CF720" s="45"/>
      <c r="CG720" s="45"/>
      <c r="CH720" s="45"/>
      <c r="CI720" s="45"/>
      <c r="CJ720" s="45"/>
      <c r="CK720" s="45"/>
      <c r="CL720" s="45"/>
      <c r="CM720" s="45"/>
      <c r="CN720" s="45"/>
      <c r="CO720" s="45"/>
      <c r="CP720" s="45"/>
      <c r="CQ720" s="45"/>
      <c r="CR720" s="45"/>
      <c r="CS720" s="45"/>
      <c r="CT720" s="45"/>
      <c r="CU720" s="45"/>
      <c r="CV720" s="45"/>
      <c r="CW720" s="45"/>
      <c r="CX720" s="45"/>
      <c r="CY720" s="45"/>
      <c r="CZ720" s="45"/>
      <c r="DA720" s="45"/>
      <c r="DB720" s="45"/>
      <c r="DC720" s="45"/>
      <c r="DD720" s="45"/>
      <c r="DE720" s="45"/>
      <c r="DF720" s="45"/>
      <c r="DG720" s="45"/>
      <c r="DH720" s="45"/>
      <c r="DI720" s="45"/>
      <c r="DJ720" s="45"/>
      <c r="DK720" s="45"/>
      <c r="DL720" s="45"/>
      <c r="DM720" s="45"/>
      <c r="DN720" s="45"/>
      <c r="DO720" s="45"/>
      <c r="DP720" s="45"/>
      <c r="DQ720" s="45"/>
      <c r="DR720" s="45"/>
      <c r="DS720" s="45"/>
      <c r="DT720" s="45"/>
      <c r="DU720" s="45"/>
      <c r="DV720" s="45"/>
      <c r="DW720" s="45"/>
      <c r="DX720" s="45"/>
      <c r="DY720" s="45"/>
      <c r="DZ720" s="45"/>
      <c r="EA720" s="45"/>
      <c r="EB720" s="45"/>
      <c r="EC720" s="45"/>
      <c r="ED720" s="45"/>
      <c r="EE720" s="45"/>
      <c r="EF720" s="45"/>
      <c r="EG720" s="45"/>
      <c r="EH720" s="45"/>
      <c r="EI720" s="45"/>
      <c r="EJ720" s="45"/>
      <c r="EK720" s="45"/>
      <c r="EL720" s="45"/>
      <c r="EM720" s="45"/>
      <c r="EN720" s="45"/>
      <c r="EO720" s="45"/>
      <c r="EP720" s="45"/>
      <c r="EQ720" s="45"/>
      <c r="ER720" s="45"/>
      <c r="ES720" s="45"/>
      <c r="ET720" s="45"/>
      <c r="EU720" s="45"/>
      <c r="EV720" s="45"/>
      <c r="EW720" s="45"/>
      <c r="EX720" s="45"/>
      <c r="EY720" s="45"/>
      <c r="EZ720" s="45"/>
      <c r="FA720" s="45"/>
      <c r="FB720" s="45"/>
      <c r="FC720" s="45"/>
      <c r="FD720" s="45"/>
      <c r="FE720" s="45"/>
      <c r="FF720" s="45"/>
      <c r="FG720" s="45"/>
      <c r="FH720" s="45"/>
      <c r="FI720" s="45"/>
      <c r="FJ720" s="45"/>
      <c r="FK720" s="45"/>
      <c r="FL720" s="45"/>
      <c r="FM720" s="45"/>
      <c r="FN720" s="45"/>
      <c r="FO720" s="45"/>
      <c r="FP720" s="45"/>
      <c r="FQ720" s="45"/>
      <c r="FR720" s="45"/>
      <c r="FS720" s="45"/>
      <c r="FT720" s="45"/>
      <c r="FU720" s="45"/>
      <c r="FV720" s="45"/>
      <c r="FW720" s="45"/>
      <c r="FX720" s="45"/>
      <c r="FY720" s="45"/>
      <c r="FZ720" s="45"/>
      <c r="GA720" s="45"/>
      <c r="GB720" s="45"/>
    </row>
    <row r="721" spans="1:184" ht="45" x14ac:dyDescent="0.25">
      <c r="B721" s="18">
        <v>1</v>
      </c>
      <c r="C721" s="155" t="s">
        <v>272</v>
      </c>
      <c r="D721" s="27">
        <f>'1 уровень'!E3316</f>
        <v>6136</v>
      </c>
      <c r="E721" s="27">
        <f>'1 уровень'!F3316</f>
        <v>5625</v>
      </c>
      <c r="F721" s="27">
        <f>'1 уровень'!G3316</f>
        <v>3422</v>
      </c>
      <c r="G721" s="50">
        <f>'1 уровень'!H3316</f>
        <v>60.835555555555551</v>
      </c>
      <c r="H721" s="64">
        <f>'1 уровень'!I3316</f>
        <v>0</v>
      </c>
      <c r="I721" s="64">
        <f>'1 уровень'!J3316</f>
        <v>0</v>
      </c>
      <c r="J721" s="59">
        <f>'1 уровень'!K3316</f>
        <v>0</v>
      </c>
      <c r="K721" s="59">
        <f>'1 уровень'!L3316</f>
        <v>0</v>
      </c>
      <c r="L721" s="59">
        <f>'1 уровень'!M3316</f>
        <v>0</v>
      </c>
      <c r="M721" s="59">
        <f>'1 уровень'!N3316</f>
        <v>0</v>
      </c>
      <c r="N721" s="59">
        <f>'1 уровень'!O3316</f>
        <v>0</v>
      </c>
      <c r="O721" s="59">
        <f>'1 уровень'!P3316</f>
        <v>0</v>
      </c>
      <c r="P721" s="58">
        <f>'1 уровень'!Q3316</f>
        <v>14385.50978</v>
      </c>
      <c r="Q721" s="58">
        <f>'1 уровень'!R3316</f>
        <v>14385.50978</v>
      </c>
      <c r="R721" s="58">
        <f>'1 уровень'!S3316</f>
        <v>14385.50978</v>
      </c>
      <c r="S721" s="58">
        <f>'1 уровень'!T3316</f>
        <v>14385.50978</v>
      </c>
      <c r="T721" s="58">
        <f>'1 уровень'!U3316</f>
        <v>14385.50978</v>
      </c>
      <c r="U721" s="58">
        <f>'1 уровень'!V3316</f>
        <v>14385.50978</v>
      </c>
      <c r="V721" s="58">
        <f>'1 уровень'!W3316</f>
        <v>14385.50978</v>
      </c>
      <c r="W721" s="58">
        <f>'1 уровень'!X3316</f>
        <v>14385.50978</v>
      </c>
      <c r="X721" s="58">
        <f>'1 уровень'!Y3316</f>
        <v>14385.50978</v>
      </c>
      <c r="Y721" s="58">
        <f>'1 уровень'!Z3316</f>
        <v>14385.50978</v>
      </c>
      <c r="Z721" s="58">
        <f>'1 уровень'!AA3316</f>
        <v>14385.50978</v>
      </c>
      <c r="AA721" s="58">
        <f>'1 уровень'!AB3316</f>
        <v>13186.717298333333</v>
      </c>
      <c r="AB721" s="58">
        <f>'1 уровень'!AC3316</f>
        <v>8015.0091499999999</v>
      </c>
      <c r="AC721" s="758">
        <f>'1 уровень'!AD3316</f>
        <v>0</v>
      </c>
      <c r="AD721" s="58">
        <f>'1 уровень'!AE3316</f>
        <v>0</v>
      </c>
      <c r="AE721" s="58">
        <f>'1 уровень'!AF3316</f>
        <v>-5171.7081483333341</v>
      </c>
      <c r="AF721" s="58">
        <f>'1 уровень'!AG3316</f>
        <v>0</v>
      </c>
      <c r="AG721" s="58">
        <f>'1 уровень'!AH3316</f>
        <v>-9.8810499999999983</v>
      </c>
      <c r="AH721" s="360">
        <f>'1 уровень'!AI3316</f>
        <v>8005.1280999999999</v>
      </c>
      <c r="AI721" s="58">
        <f>AB721/AA721*100</f>
        <v>60.780928025301762</v>
      </c>
      <c r="AJ721" s="58">
        <f>AH721/AA721*100</f>
        <v>60.70599618459832</v>
      </c>
      <c r="AK721" s="45"/>
      <c r="AL721" s="45"/>
      <c r="AM721" s="45"/>
      <c r="AN721" s="45"/>
      <c r="AO721" s="45"/>
      <c r="AP721" s="45"/>
      <c r="AQ721" s="45"/>
      <c r="AR721" s="45"/>
      <c r="AS721" s="45"/>
      <c r="AT721" s="45"/>
      <c r="AU721" s="45"/>
      <c r="AV721" s="45"/>
      <c r="AW721" s="45"/>
      <c r="AX721" s="45"/>
      <c r="AY721" s="45"/>
      <c r="AZ721" s="45"/>
      <c r="BA721" s="45"/>
      <c r="BB721" s="45"/>
      <c r="BC721" s="45"/>
      <c r="BD721" s="45"/>
      <c r="BE721" s="45"/>
      <c r="BF721" s="45"/>
      <c r="BG721" s="45"/>
      <c r="BH721" s="45"/>
      <c r="BI721" s="45"/>
      <c r="BJ721" s="45"/>
      <c r="BK721" s="45"/>
      <c r="BL721" s="45"/>
      <c r="BM721" s="45"/>
      <c r="BN721" s="45"/>
      <c r="BO721" s="45"/>
      <c r="BP721" s="45"/>
      <c r="BQ721" s="45"/>
      <c r="BR721" s="45"/>
      <c r="BS721" s="45"/>
      <c r="BT721" s="45"/>
      <c r="BU721" s="45"/>
      <c r="BV721" s="45"/>
      <c r="BW721" s="45"/>
      <c r="BX721" s="45"/>
      <c r="BY721" s="45"/>
      <c r="BZ721" s="45"/>
      <c r="CA721" s="45"/>
      <c r="CB721" s="45"/>
      <c r="CC721" s="45"/>
      <c r="CD721" s="45"/>
      <c r="CE721" s="45"/>
      <c r="CF721" s="45"/>
      <c r="CG721" s="45"/>
      <c r="CH721" s="45"/>
      <c r="CI721" s="45"/>
      <c r="CJ721" s="45"/>
      <c r="CK721" s="45"/>
      <c r="CL721" s="45"/>
      <c r="CM721" s="45"/>
      <c r="CN721" s="45"/>
      <c r="CO721" s="45"/>
      <c r="CP721" s="45"/>
      <c r="CQ721" s="45"/>
      <c r="CR721" s="45"/>
      <c r="CS721" s="45"/>
      <c r="CT721" s="45"/>
      <c r="CU721" s="45"/>
      <c r="CV721" s="45"/>
      <c r="CW721" s="45"/>
      <c r="CX721" s="45"/>
      <c r="CY721" s="45"/>
      <c r="CZ721" s="45"/>
      <c r="DA721" s="45"/>
      <c r="DB721" s="45"/>
      <c r="DC721" s="45"/>
      <c r="DD721" s="45"/>
      <c r="DE721" s="45"/>
      <c r="DF721" s="45"/>
      <c r="DG721" s="45"/>
      <c r="DH721" s="45"/>
      <c r="DI721" s="45"/>
      <c r="DJ721" s="45"/>
      <c r="DK721" s="45"/>
      <c r="DL721" s="45"/>
      <c r="DM721" s="45"/>
      <c r="DN721" s="45"/>
      <c r="DO721" s="45"/>
      <c r="DP721" s="45"/>
      <c r="DQ721" s="45"/>
      <c r="DR721" s="45"/>
      <c r="DS721" s="45"/>
      <c r="DT721" s="45"/>
      <c r="DU721" s="45"/>
      <c r="DV721" s="45"/>
      <c r="DW721" s="45"/>
      <c r="DX721" s="45"/>
      <c r="DY721" s="45"/>
      <c r="DZ721" s="45"/>
      <c r="EA721" s="45"/>
      <c r="EB721" s="45"/>
      <c r="EC721" s="45"/>
      <c r="ED721" s="45"/>
      <c r="EE721" s="45"/>
      <c r="EF721" s="45"/>
      <c r="EG721" s="45"/>
      <c r="EH721" s="45"/>
      <c r="EI721" s="45"/>
      <c r="EJ721" s="45"/>
      <c r="EK721" s="45"/>
      <c r="EL721" s="45"/>
      <c r="EM721" s="45"/>
      <c r="EN721" s="45"/>
      <c r="EO721" s="45"/>
      <c r="EP721" s="45"/>
      <c r="EQ721" s="45"/>
      <c r="ER721" s="45"/>
      <c r="ES721" s="45"/>
      <c r="ET721" s="45"/>
      <c r="EU721" s="45"/>
      <c r="EV721" s="45"/>
      <c r="EW721" s="45"/>
      <c r="EX721" s="45"/>
      <c r="EY721" s="45"/>
      <c r="EZ721" s="45"/>
      <c r="FA721" s="45"/>
      <c r="FB721" s="45"/>
      <c r="FC721" s="45"/>
      <c r="FD721" s="45"/>
      <c r="FE721" s="45"/>
      <c r="FF721" s="45"/>
      <c r="FG721" s="45"/>
      <c r="FH721" s="45"/>
      <c r="FI721" s="45"/>
      <c r="FJ721" s="45"/>
      <c r="FK721" s="45"/>
      <c r="FL721" s="45"/>
      <c r="FM721" s="45"/>
      <c r="FN721" s="45"/>
      <c r="FO721" s="45"/>
      <c r="FP721" s="45"/>
      <c r="FQ721" s="45"/>
      <c r="FR721" s="45"/>
      <c r="FS721" s="45"/>
      <c r="FT721" s="45"/>
      <c r="FU721" s="45"/>
      <c r="FV721" s="45"/>
      <c r="FW721" s="45"/>
      <c r="FX721" s="45"/>
      <c r="FY721" s="45"/>
      <c r="FZ721" s="45"/>
      <c r="GA721" s="45"/>
      <c r="GB721" s="45"/>
    </row>
    <row r="722" spans="1:184" ht="30" x14ac:dyDescent="0.25">
      <c r="A722" s="18">
        <v>1</v>
      </c>
      <c r="B722" s="18">
        <v>1</v>
      </c>
      <c r="C722" s="155" t="s">
        <v>464</v>
      </c>
      <c r="D722" s="27">
        <f>'1 уровень'!E3317</f>
        <v>1733</v>
      </c>
      <c r="E722" s="27">
        <f>'1 уровень'!F3317</f>
        <v>1589</v>
      </c>
      <c r="F722" s="27">
        <f>'1 уровень'!G3317</f>
        <v>994</v>
      </c>
      <c r="G722" s="50">
        <f>'1 уровень'!H3317</f>
        <v>62.555066079295152</v>
      </c>
      <c r="H722" s="64">
        <f>'1 уровень'!I3317</f>
        <v>0</v>
      </c>
      <c r="I722" s="64">
        <f>'1 уровень'!J3317</f>
        <v>0</v>
      </c>
      <c r="J722" s="59">
        <f>'1 уровень'!K3317</f>
        <v>0</v>
      </c>
      <c r="K722" s="59">
        <f>'1 уровень'!L3317</f>
        <v>0</v>
      </c>
      <c r="L722" s="59">
        <f>'1 уровень'!M3317</f>
        <v>0</v>
      </c>
      <c r="M722" s="59">
        <f>'1 уровень'!N3317</f>
        <v>0</v>
      </c>
      <c r="N722" s="59">
        <f>'1 уровень'!O3317</f>
        <v>0</v>
      </c>
      <c r="O722" s="59">
        <f>'1 уровень'!P3317</f>
        <v>0</v>
      </c>
      <c r="P722" s="58">
        <f>'1 уровень'!Q3317</f>
        <v>2666.0472</v>
      </c>
      <c r="Q722" s="58">
        <f>'1 уровень'!R3317</f>
        <v>2666.0472</v>
      </c>
      <c r="R722" s="58">
        <f>'1 уровень'!S3317</f>
        <v>2666.0472</v>
      </c>
      <c r="S722" s="58">
        <f>'1 уровень'!T3317</f>
        <v>2666.0472</v>
      </c>
      <c r="T722" s="58">
        <f>'1 уровень'!U3317</f>
        <v>2666.0472</v>
      </c>
      <c r="U722" s="58">
        <f>'1 уровень'!V3317</f>
        <v>2666.0472</v>
      </c>
      <c r="V722" s="58">
        <f>'1 уровень'!W3317</f>
        <v>2666.0472</v>
      </c>
      <c r="W722" s="58">
        <f>'1 уровень'!X3317</f>
        <v>2666.0472</v>
      </c>
      <c r="X722" s="58">
        <f>'1 уровень'!Y3317</f>
        <v>2666.0472</v>
      </c>
      <c r="Y722" s="58">
        <f>'1 уровень'!Z3317</f>
        <v>2666.0472</v>
      </c>
      <c r="Z722" s="58">
        <f>'1 уровень'!AA3317</f>
        <v>2666.0472</v>
      </c>
      <c r="AA722" s="58">
        <f>'1 уровень'!AB3317</f>
        <v>2443.8766000000001</v>
      </c>
      <c r="AB722" s="58">
        <f>'1 уровень'!AC3317</f>
        <v>1589.7845799999998</v>
      </c>
      <c r="AC722" s="758">
        <f>'1 уровень'!AD3317</f>
        <v>0</v>
      </c>
      <c r="AD722" s="58">
        <f>'1 уровень'!AE3317</f>
        <v>0</v>
      </c>
      <c r="AE722" s="58">
        <f>'1 уровень'!AF3317</f>
        <v>-854.09202000000028</v>
      </c>
      <c r="AF722" s="58">
        <f>'1 уровень'!AG3317</f>
        <v>0</v>
      </c>
      <c r="AG722" s="58">
        <f>'1 уровень'!AH3317</f>
        <v>0</v>
      </c>
      <c r="AH722" s="360">
        <f>'1 уровень'!AI3317</f>
        <v>1589.7845799999998</v>
      </c>
      <c r="AI722" s="58"/>
      <c r="AJ722" s="58"/>
      <c r="AK722" s="45"/>
      <c r="AL722" s="45"/>
      <c r="AM722" s="45"/>
      <c r="AN722" s="45"/>
      <c r="AO722" s="45"/>
      <c r="AP722" s="45"/>
      <c r="AQ722" s="45"/>
      <c r="AR722" s="45"/>
      <c r="AS722" s="45"/>
      <c r="AT722" s="45"/>
      <c r="AU722" s="45"/>
      <c r="AV722" s="45"/>
      <c r="AW722" s="45"/>
      <c r="AX722" s="45"/>
      <c r="AY722" s="45"/>
      <c r="AZ722" s="45"/>
      <c r="BA722" s="45"/>
      <c r="BB722" s="45"/>
      <c r="BC722" s="45"/>
      <c r="BD722" s="45"/>
      <c r="BE722" s="45"/>
      <c r="BF722" s="45"/>
      <c r="BG722" s="45"/>
      <c r="BH722" s="45"/>
      <c r="BI722" s="45"/>
      <c r="BJ722" s="45"/>
      <c r="BK722" s="45"/>
      <c r="BL722" s="45"/>
      <c r="BM722" s="45"/>
      <c r="BN722" s="45"/>
      <c r="BO722" s="45"/>
      <c r="BP722" s="45"/>
      <c r="BQ722" s="45"/>
      <c r="BR722" s="45"/>
      <c r="BS722" s="45"/>
      <c r="BT722" s="45"/>
      <c r="BU722" s="45"/>
      <c r="BV722" s="45"/>
      <c r="BW722" s="45"/>
      <c r="BX722" s="45"/>
      <c r="BY722" s="45"/>
      <c r="BZ722" s="45"/>
      <c r="CA722" s="45"/>
      <c r="CB722" s="45"/>
      <c r="CC722" s="45"/>
      <c r="CD722" s="45"/>
      <c r="CE722" s="45"/>
      <c r="CF722" s="45"/>
      <c r="CG722" s="45"/>
      <c r="CH722" s="45"/>
      <c r="CI722" s="45"/>
      <c r="CJ722" s="45"/>
      <c r="CK722" s="45"/>
      <c r="CL722" s="45"/>
      <c r="CM722" s="45"/>
      <c r="CN722" s="45"/>
      <c r="CO722" s="45"/>
      <c r="CP722" s="45"/>
      <c r="CQ722" s="45"/>
      <c r="CR722" s="45"/>
      <c r="CS722" s="45"/>
      <c r="CT722" s="45"/>
      <c r="CU722" s="45"/>
      <c r="CV722" s="45"/>
      <c r="CW722" s="45"/>
      <c r="CX722" s="45"/>
      <c r="CY722" s="45"/>
      <c r="CZ722" s="45"/>
      <c r="DA722" s="45"/>
      <c r="DB722" s="45"/>
      <c r="DC722" s="45"/>
      <c r="DD722" s="45"/>
      <c r="DE722" s="45"/>
      <c r="DF722" s="45"/>
      <c r="DG722" s="45"/>
      <c r="DH722" s="45"/>
      <c r="DI722" s="45"/>
      <c r="DJ722" s="45"/>
      <c r="DK722" s="45"/>
      <c r="DL722" s="45"/>
      <c r="DM722" s="45"/>
      <c r="DN722" s="45"/>
      <c r="DO722" s="45"/>
      <c r="DP722" s="45"/>
      <c r="DQ722" s="45"/>
      <c r="DR722" s="45"/>
      <c r="DS722" s="45"/>
      <c r="DT722" s="45"/>
      <c r="DU722" s="45"/>
      <c r="DV722" s="45"/>
      <c r="DW722" s="45"/>
      <c r="DX722" s="45"/>
      <c r="DY722" s="45"/>
      <c r="DZ722" s="45"/>
      <c r="EA722" s="45"/>
      <c r="EB722" s="45"/>
      <c r="EC722" s="45"/>
      <c r="ED722" s="45"/>
      <c r="EE722" s="45"/>
      <c r="EF722" s="45"/>
      <c r="EG722" s="45"/>
      <c r="EH722" s="45"/>
      <c r="EI722" s="45"/>
      <c r="EJ722" s="45"/>
      <c r="EK722" s="45"/>
      <c r="EL722" s="45"/>
      <c r="EM722" s="45"/>
      <c r="EN722" s="45"/>
      <c r="EO722" s="45"/>
      <c r="EP722" s="45"/>
      <c r="EQ722" s="45"/>
      <c r="ER722" s="45"/>
      <c r="ES722" s="45"/>
      <c r="ET722" s="45"/>
      <c r="EU722" s="45"/>
      <c r="EV722" s="45"/>
      <c r="EW722" s="45"/>
      <c r="EX722" s="45"/>
      <c r="EY722" s="45"/>
      <c r="EZ722" s="45"/>
      <c r="FA722" s="45"/>
      <c r="FB722" s="45"/>
      <c r="FC722" s="45"/>
      <c r="FD722" s="45"/>
      <c r="FE722" s="45"/>
      <c r="FF722" s="45"/>
      <c r="FG722" s="45"/>
      <c r="FH722" s="45"/>
      <c r="FI722" s="45"/>
      <c r="FJ722" s="45"/>
      <c r="FK722" s="45"/>
      <c r="FL722" s="45"/>
      <c r="FM722" s="45"/>
      <c r="FN722" s="45"/>
      <c r="FO722" s="45"/>
      <c r="FP722" s="45"/>
      <c r="FQ722" s="45"/>
      <c r="FR722" s="45"/>
      <c r="FS722" s="45"/>
      <c r="FT722" s="45"/>
      <c r="FU722" s="45"/>
      <c r="FV722" s="45"/>
      <c r="FW722" s="45"/>
      <c r="FX722" s="45"/>
      <c r="FY722" s="45"/>
      <c r="FZ722" s="45"/>
      <c r="GA722" s="45"/>
      <c r="GB722" s="45"/>
    </row>
    <row r="723" spans="1:184" ht="72" x14ac:dyDescent="0.25">
      <c r="A723" s="18">
        <v>1</v>
      </c>
      <c r="B723" s="18">
        <v>1</v>
      </c>
      <c r="C723" s="267" t="s">
        <v>465</v>
      </c>
      <c r="D723" s="27">
        <f>'1 уровень'!E3318</f>
        <v>3395</v>
      </c>
      <c r="E723" s="27">
        <f>'1 уровень'!F3318</f>
        <v>3112</v>
      </c>
      <c r="F723" s="27">
        <f>'1 уровень'!G3318</f>
        <v>1868</v>
      </c>
      <c r="G723" s="50">
        <f>'1 уровень'!H3318</f>
        <v>60.025706940874038</v>
      </c>
      <c r="H723" s="64">
        <f>'1 уровень'!I3318</f>
        <v>0</v>
      </c>
      <c r="I723" s="64">
        <f>'1 уровень'!J3318</f>
        <v>0</v>
      </c>
      <c r="J723" s="59">
        <f>'1 уровень'!K3318</f>
        <v>0</v>
      </c>
      <c r="K723" s="59">
        <f>'1 уровень'!L3318</f>
        <v>0</v>
      </c>
      <c r="L723" s="59">
        <f>'1 уровень'!M3318</f>
        <v>0</v>
      </c>
      <c r="M723" s="59">
        <f>'1 уровень'!N3318</f>
        <v>0</v>
      </c>
      <c r="N723" s="59">
        <f>'1 уровень'!O3318</f>
        <v>0</v>
      </c>
      <c r="O723" s="59">
        <f>'1 уровень'!P3318</f>
        <v>0</v>
      </c>
      <c r="P723" s="58">
        <f>'1 уровень'!Q3318</f>
        <v>10418.779700000001</v>
      </c>
      <c r="Q723" s="58">
        <f>'1 уровень'!R3318</f>
        <v>10418.779700000001</v>
      </c>
      <c r="R723" s="58">
        <f>'1 уровень'!S3318</f>
        <v>10418.779700000001</v>
      </c>
      <c r="S723" s="58">
        <f>'1 уровень'!T3318</f>
        <v>10418.779700000001</v>
      </c>
      <c r="T723" s="58">
        <f>'1 уровень'!U3318</f>
        <v>10418.779700000001</v>
      </c>
      <c r="U723" s="58">
        <f>'1 уровень'!V3318</f>
        <v>10418.779700000001</v>
      </c>
      <c r="V723" s="58">
        <f>'1 уровень'!W3318</f>
        <v>10418.779700000001</v>
      </c>
      <c r="W723" s="58">
        <f>'1 уровень'!X3318</f>
        <v>10418.779700000001</v>
      </c>
      <c r="X723" s="58">
        <f>'1 уровень'!Y3318</f>
        <v>10418.779700000001</v>
      </c>
      <c r="Y723" s="58">
        <f>'1 уровень'!Z3318</f>
        <v>10418.779700000001</v>
      </c>
      <c r="Z723" s="58">
        <f>'1 уровень'!AA3318</f>
        <v>10418.779700000001</v>
      </c>
      <c r="AA723" s="58">
        <f>'1 уровень'!AB3318</f>
        <v>9550.5480583333338</v>
      </c>
      <c r="AB723" s="58">
        <f>'1 уровень'!AC3318</f>
        <v>5666.38832</v>
      </c>
      <c r="AC723" s="758">
        <f>'1 уровень'!AD3318</f>
        <v>0</v>
      </c>
      <c r="AD723" s="58">
        <f>'1 уровень'!AE3318</f>
        <v>0</v>
      </c>
      <c r="AE723" s="58">
        <f>'1 уровень'!AF3318</f>
        <v>-3884.1597383333337</v>
      </c>
      <c r="AF723" s="58">
        <f>'1 уровень'!AG3318</f>
        <v>0</v>
      </c>
      <c r="AG723" s="58">
        <f>'1 уровень'!AH3318</f>
        <v>-7.1081299999999992</v>
      </c>
      <c r="AH723" s="360">
        <f>'1 уровень'!AI3318</f>
        <v>5659.2801900000004</v>
      </c>
      <c r="AI723" s="58">
        <f t="shared" ref="AI723:AI728" si="87">AB723/AA723*100</f>
        <v>59.330504232747053</v>
      </c>
      <c r="AJ723" s="58">
        <f t="shared" ref="AJ723:AJ728" si="88">AH723/AA723*100</f>
        <v>59.256077823324425</v>
      </c>
      <c r="AK723" s="45"/>
      <c r="AL723" s="45"/>
      <c r="AM723" s="45"/>
      <c r="AN723" s="45"/>
      <c r="AO723" s="45"/>
      <c r="AP723" s="45"/>
      <c r="AQ723" s="45"/>
      <c r="AR723" s="45"/>
      <c r="AS723" s="45"/>
      <c r="AT723" s="45"/>
      <c r="AU723" s="45"/>
      <c r="AV723" s="45"/>
      <c r="AW723" s="45"/>
      <c r="AX723" s="45"/>
      <c r="AY723" s="45"/>
      <c r="AZ723" s="45"/>
      <c r="BA723" s="45"/>
      <c r="BB723" s="45"/>
      <c r="BC723" s="45"/>
      <c r="BD723" s="45"/>
      <c r="BE723" s="45"/>
      <c r="BF723" s="45"/>
      <c r="BG723" s="45"/>
      <c r="BH723" s="45"/>
      <c r="BI723" s="45"/>
      <c r="BJ723" s="45"/>
      <c r="BK723" s="45"/>
      <c r="BL723" s="45"/>
      <c r="BM723" s="45"/>
      <c r="BN723" s="45"/>
      <c r="BO723" s="45"/>
      <c r="BP723" s="45"/>
      <c r="BQ723" s="45"/>
      <c r="BR723" s="45"/>
      <c r="BS723" s="45"/>
      <c r="BT723" s="45"/>
      <c r="BU723" s="45"/>
      <c r="BV723" s="45"/>
      <c r="BW723" s="45"/>
      <c r="BX723" s="45"/>
      <c r="BY723" s="45"/>
      <c r="BZ723" s="45"/>
      <c r="CA723" s="45"/>
      <c r="CB723" s="45"/>
      <c r="CC723" s="45"/>
      <c r="CD723" s="45"/>
      <c r="CE723" s="45"/>
      <c r="CF723" s="45"/>
      <c r="CG723" s="45"/>
      <c r="CH723" s="45"/>
      <c r="CI723" s="45"/>
      <c r="CJ723" s="45"/>
      <c r="CK723" s="45"/>
      <c r="CL723" s="45"/>
      <c r="CM723" s="45"/>
      <c r="CN723" s="45"/>
      <c r="CO723" s="45"/>
      <c r="CP723" s="45"/>
      <c r="CQ723" s="45"/>
      <c r="CR723" s="45"/>
      <c r="CS723" s="45"/>
      <c r="CT723" s="45"/>
      <c r="CU723" s="45"/>
      <c r="CV723" s="45"/>
      <c r="CW723" s="45"/>
      <c r="CX723" s="45"/>
      <c r="CY723" s="45"/>
      <c r="CZ723" s="45"/>
      <c r="DA723" s="45"/>
      <c r="DB723" s="45"/>
      <c r="DC723" s="45"/>
      <c r="DD723" s="45"/>
      <c r="DE723" s="45"/>
      <c r="DF723" s="45"/>
      <c r="DG723" s="45"/>
      <c r="DH723" s="45"/>
      <c r="DI723" s="45"/>
      <c r="DJ723" s="45"/>
      <c r="DK723" s="45"/>
      <c r="DL723" s="45"/>
      <c r="DM723" s="45"/>
      <c r="DN723" s="45"/>
      <c r="DO723" s="45"/>
      <c r="DP723" s="45"/>
      <c r="DQ723" s="45"/>
      <c r="DR723" s="45"/>
      <c r="DS723" s="45"/>
      <c r="DT723" s="45"/>
      <c r="DU723" s="45"/>
      <c r="DV723" s="45"/>
      <c r="DW723" s="45"/>
      <c r="DX723" s="45"/>
      <c r="DY723" s="45"/>
      <c r="DZ723" s="45"/>
      <c r="EA723" s="45"/>
      <c r="EB723" s="45"/>
      <c r="EC723" s="45"/>
      <c r="ED723" s="45"/>
      <c r="EE723" s="45"/>
      <c r="EF723" s="45"/>
      <c r="EG723" s="45"/>
      <c r="EH723" s="45"/>
      <c r="EI723" s="45"/>
      <c r="EJ723" s="45"/>
      <c r="EK723" s="45"/>
      <c r="EL723" s="45"/>
      <c r="EM723" s="45"/>
      <c r="EN723" s="45"/>
      <c r="EO723" s="45"/>
      <c r="EP723" s="45"/>
      <c r="EQ723" s="45"/>
      <c r="ER723" s="45"/>
      <c r="ES723" s="45"/>
      <c r="ET723" s="45"/>
      <c r="EU723" s="45"/>
      <c r="EV723" s="45"/>
      <c r="EW723" s="45"/>
      <c r="EX723" s="45"/>
      <c r="EY723" s="45"/>
      <c r="EZ723" s="45"/>
      <c r="FA723" s="45"/>
      <c r="FB723" s="45"/>
      <c r="FC723" s="45"/>
      <c r="FD723" s="45"/>
      <c r="FE723" s="45"/>
      <c r="FF723" s="45"/>
      <c r="FG723" s="45"/>
      <c r="FH723" s="45"/>
      <c r="FI723" s="45"/>
      <c r="FJ723" s="45"/>
      <c r="FK723" s="45"/>
      <c r="FL723" s="45"/>
      <c r="FM723" s="45"/>
      <c r="FN723" s="45"/>
      <c r="FO723" s="45"/>
      <c r="FP723" s="45"/>
      <c r="FQ723" s="45"/>
      <c r="FR723" s="45"/>
      <c r="FS723" s="45"/>
      <c r="FT723" s="45"/>
      <c r="FU723" s="45"/>
      <c r="FV723" s="45"/>
      <c r="FW723" s="45"/>
      <c r="FX723" s="45"/>
      <c r="FY723" s="45"/>
      <c r="FZ723" s="45"/>
      <c r="GA723" s="45"/>
      <c r="GB723" s="45"/>
    </row>
    <row r="724" spans="1:184" ht="60" x14ac:dyDescent="0.25">
      <c r="A724" s="18">
        <v>1</v>
      </c>
      <c r="B724" s="18">
        <v>1</v>
      </c>
      <c r="C724" s="270" t="s">
        <v>466</v>
      </c>
      <c r="D724" s="27">
        <f>'1 уровень'!E3319</f>
        <v>1008</v>
      </c>
      <c r="E724" s="27">
        <f>'1 уровень'!F3319</f>
        <v>924</v>
      </c>
      <c r="F724" s="27">
        <f>'1 уровень'!G3319</f>
        <v>560</v>
      </c>
      <c r="G724" s="50">
        <f>'1 уровень'!H3319</f>
        <v>60.606060606060609</v>
      </c>
      <c r="H724" s="64">
        <f>'1 уровень'!I3319</f>
        <v>0</v>
      </c>
      <c r="I724" s="64">
        <f>'1 уровень'!J3319</f>
        <v>0</v>
      </c>
      <c r="J724" s="59">
        <f>'1 уровень'!K3319</f>
        <v>0</v>
      </c>
      <c r="K724" s="59">
        <f>'1 уровень'!L3319</f>
        <v>0</v>
      </c>
      <c r="L724" s="59">
        <f>'1 уровень'!M3319</f>
        <v>0</v>
      </c>
      <c r="M724" s="59">
        <f>'1 уровень'!N3319</f>
        <v>0</v>
      </c>
      <c r="N724" s="59">
        <f>'1 уровень'!O3319</f>
        <v>0</v>
      </c>
      <c r="O724" s="59">
        <f>'1 уровень'!P3319</f>
        <v>0</v>
      </c>
      <c r="P724" s="58">
        <f>'1 уровень'!Q3319</f>
        <v>1300.6828799999998</v>
      </c>
      <c r="Q724" s="58">
        <f>'1 уровень'!R3319</f>
        <v>1300.6828799999998</v>
      </c>
      <c r="R724" s="58">
        <f>'1 уровень'!S3319</f>
        <v>1300.6828799999998</v>
      </c>
      <c r="S724" s="58">
        <f>'1 уровень'!T3319</f>
        <v>1300.6828799999998</v>
      </c>
      <c r="T724" s="58">
        <f>'1 уровень'!U3319</f>
        <v>1300.6828799999998</v>
      </c>
      <c r="U724" s="58">
        <f>'1 уровень'!V3319</f>
        <v>1300.6828799999998</v>
      </c>
      <c r="V724" s="58">
        <f>'1 уровень'!W3319</f>
        <v>1300.6828799999998</v>
      </c>
      <c r="W724" s="58">
        <f>'1 уровень'!X3319</f>
        <v>1300.6828799999998</v>
      </c>
      <c r="X724" s="58">
        <f>'1 уровень'!Y3319</f>
        <v>1300.6828799999998</v>
      </c>
      <c r="Y724" s="58">
        <f>'1 уровень'!Z3319</f>
        <v>1300.6828799999998</v>
      </c>
      <c r="Z724" s="58">
        <f>'1 уровень'!AA3319</f>
        <v>1300.6828799999998</v>
      </c>
      <c r="AA724" s="58">
        <f>'1 уровень'!AB3319</f>
        <v>1192.2926399999999</v>
      </c>
      <c r="AB724" s="58">
        <f>'1 уровень'!AC3319</f>
        <v>758.83624999999984</v>
      </c>
      <c r="AC724" s="758">
        <f>'1 уровень'!AD3319</f>
        <v>0</v>
      </c>
      <c r="AD724" s="58">
        <f>'1 уровень'!AE3319</f>
        <v>0</v>
      </c>
      <c r="AE724" s="58">
        <f>'1 уровень'!AF3319</f>
        <v>-433.45639000000006</v>
      </c>
      <c r="AF724" s="58">
        <f>'1 уровень'!AG3319</f>
        <v>0</v>
      </c>
      <c r="AG724" s="58">
        <f>'1 уровень'!AH3319</f>
        <v>-2.7729200000000001</v>
      </c>
      <c r="AH724" s="360">
        <f>'1 уровень'!AI3319</f>
        <v>756.06332999999984</v>
      </c>
      <c r="AI724" s="58">
        <f t="shared" si="87"/>
        <v>63.645134134183692</v>
      </c>
      <c r="AJ724" s="58">
        <f t="shared" si="88"/>
        <v>63.412563714223715</v>
      </c>
      <c r="AK724" s="45"/>
      <c r="AL724" s="45"/>
      <c r="AM724" s="45"/>
      <c r="AN724" s="45"/>
      <c r="AO724" s="45"/>
      <c r="AP724" s="45"/>
      <c r="AQ724" s="45"/>
      <c r="AR724" s="45"/>
      <c r="AS724" s="45"/>
      <c r="AT724" s="45"/>
      <c r="AU724" s="45"/>
      <c r="AV724" s="45"/>
      <c r="AW724" s="45"/>
      <c r="AX724" s="45"/>
      <c r="AY724" s="45"/>
      <c r="AZ724" s="45"/>
      <c r="BA724" s="45"/>
      <c r="BB724" s="45"/>
      <c r="BC724" s="45"/>
      <c r="BD724" s="45"/>
      <c r="BE724" s="45"/>
      <c r="BF724" s="45"/>
      <c r="BG724" s="45"/>
      <c r="BH724" s="45"/>
      <c r="BI724" s="45"/>
      <c r="BJ724" s="45"/>
      <c r="BK724" s="45"/>
      <c r="BL724" s="45"/>
      <c r="BM724" s="45"/>
      <c r="BN724" s="45"/>
      <c r="BO724" s="45"/>
      <c r="BP724" s="45"/>
      <c r="BQ724" s="45"/>
      <c r="BR724" s="45"/>
      <c r="BS724" s="45"/>
      <c r="BT724" s="45"/>
      <c r="BU724" s="45"/>
      <c r="BV724" s="45"/>
      <c r="BW724" s="45"/>
      <c r="BX724" s="45"/>
      <c r="BY724" s="45"/>
      <c r="BZ724" s="45"/>
      <c r="CA724" s="45"/>
      <c r="CB724" s="45"/>
      <c r="CC724" s="45"/>
      <c r="CD724" s="45"/>
      <c r="CE724" s="45"/>
      <c r="CF724" s="45"/>
      <c r="CG724" s="45"/>
      <c r="CH724" s="45"/>
      <c r="CI724" s="45"/>
      <c r="CJ724" s="45"/>
      <c r="CK724" s="45"/>
      <c r="CL724" s="45"/>
      <c r="CM724" s="45"/>
      <c r="CN724" s="45"/>
      <c r="CO724" s="45"/>
      <c r="CP724" s="45"/>
      <c r="CQ724" s="45"/>
      <c r="CR724" s="45"/>
      <c r="CS724" s="45"/>
      <c r="CT724" s="45"/>
      <c r="CU724" s="45"/>
      <c r="CV724" s="45"/>
      <c r="CW724" s="45"/>
      <c r="CX724" s="45"/>
      <c r="CY724" s="45"/>
      <c r="CZ724" s="45"/>
      <c r="DA724" s="45"/>
      <c r="DB724" s="45"/>
      <c r="DC724" s="45"/>
      <c r="DD724" s="45"/>
      <c r="DE724" s="45"/>
      <c r="DF724" s="45"/>
      <c r="DG724" s="45"/>
      <c r="DH724" s="45"/>
      <c r="DI724" s="45"/>
      <c r="DJ724" s="45"/>
      <c r="DK724" s="45"/>
      <c r="DL724" s="45"/>
      <c r="DM724" s="45"/>
      <c r="DN724" s="45"/>
      <c r="DO724" s="45"/>
      <c r="DP724" s="45"/>
      <c r="DQ724" s="45"/>
      <c r="DR724" s="45"/>
      <c r="DS724" s="45"/>
      <c r="DT724" s="45"/>
      <c r="DU724" s="45"/>
      <c r="DV724" s="45"/>
      <c r="DW724" s="45"/>
      <c r="DX724" s="45"/>
      <c r="DY724" s="45"/>
      <c r="DZ724" s="45"/>
      <c r="EA724" s="45"/>
      <c r="EB724" s="45"/>
      <c r="EC724" s="45"/>
      <c r="ED724" s="45"/>
      <c r="EE724" s="45"/>
      <c r="EF724" s="45"/>
      <c r="EG724" s="45"/>
      <c r="EH724" s="45"/>
      <c r="EI724" s="45"/>
      <c r="EJ724" s="45"/>
      <c r="EK724" s="45"/>
      <c r="EL724" s="45"/>
      <c r="EM724" s="45"/>
      <c r="EN724" s="45"/>
      <c r="EO724" s="45"/>
      <c r="EP724" s="45"/>
      <c r="EQ724" s="45"/>
      <c r="ER724" s="45"/>
      <c r="ES724" s="45"/>
      <c r="ET724" s="45"/>
      <c r="EU724" s="45"/>
      <c r="EV724" s="45"/>
      <c r="EW724" s="45"/>
      <c r="EX724" s="45"/>
      <c r="EY724" s="45"/>
      <c r="EZ724" s="45"/>
      <c r="FA724" s="45"/>
      <c r="FB724" s="45"/>
      <c r="FC724" s="45"/>
      <c r="FD724" s="45"/>
      <c r="FE724" s="45"/>
      <c r="FF724" s="45"/>
      <c r="FG724" s="45"/>
      <c r="FH724" s="45"/>
      <c r="FI724" s="45"/>
      <c r="FJ724" s="45"/>
      <c r="FK724" s="45"/>
      <c r="FL724" s="45"/>
      <c r="FM724" s="45"/>
      <c r="FN724" s="45"/>
      <c r="FO724" s="45"/>
      <c r="FP724" s="45"/>
      <c r="FQ724" s="45"/>
      <c r="FR724" s="45"/>
      <c r="FS724" s="45"/>
      <c r="FT724" s="45"/>
      <c r="FU724" s="45"/>
      <c r="FV724" s="45"/>
      <c r="FW724" s="45"/>
      <c r="FX724" s="45"/>
      <c r="FY724" s="45"/>
      <c r="FZ724" s="45"/>
      <c r="GA724" s="45"/>
      <c r="GB724" s="45"/>
    </row>
    <row r="725" spans="1:184" ht="29.25" x14ac:dyDescent="0.25">
      <c r="A725" s="18">
        <v>1</v>
      </c>
      <c r="B725" s="18">
        <v>1</v>
      </c>
      <c r="C725" s="267" t="s">
        <v>194</v>
      </c>
      <c r="D725" s="27">
        <f>'1 уровень'!E3320</f>
        <v>0</v>
      </c>
      <c r="E725" s="27">
        <f>'1 уровень'!F3320</f>
        <v>0</v>
      </c>
      <c r="F725" s="27">
        <f>'1 уровень'!G3320</f>
        <v>0</v>
      </c>
      <c r="G725" s="50">
        <f>'1 уровень'!H3320</f>
        <v>0</v>
      </c>
      <c r="H725" s="64">
        <f>'1 уровень'!I3320</f>
        <v>0</v>
      </c>
      <c r="I725" s="64">
        <f>'1 уровень'!J3320</f>
        <v>0</v>
      </c>
      <c r="J725" s="59">
        <f>'1 уровень'!K3320</f>
        <v>0</v>
      </c>
      <c r="K725" s="59">
        <f>'1 уровень'!L3320</f>
        <v>0</v>
      </c>
      <c r="L725" s="59">
        <f>'1 уровень'!M3320</f>
        <v>0</v>
      </c>
      <c r="M725" s="59">
        <f>'1 уровень'!N3320</f>
        <v>0</v>
      </c>
      <c r="N725" s="59">
        <f>'1 уровень'!O3320</f>
        <v>0</v>
      </c>
      <c r="O725" s="59">
        <f>'1 уровень'!P3320</f>
        <v>0</v>
      </c>
      <c r="P725" s="58">
        <f>'1 уровень'!Q3320</f>
        <v>0</v>
      </c>
      <c r="Q725" s="58">
        <f>'1 уровень'!R3320</f>
        <v>0</v>
      </c>
      <c r="R725" s="58">
        <f>'1 уровень'!S3320</f>
        <v>0</v>
      </c>
      <c r="S725" s="58">
        <f>'1 уровень'!T3320</f>
        <v>0</v>
      </c>
      <c r="T725" s="58">
        <f>'1 уровень'!U3320</f>
        <v>0</v>
      </c>
      <c r="U725" s="58">
        <f>'1 уровень'!V3320</f>
        <v>0</v>
      </c>
      <c r="V725" s="58">
        <f>'1 уровень'!W3320</f>
        <v>0</v>
      </c>
      <c r="W725" s="58">
        <f>'1 уровень'!X3320</f>
        <v>0</v>
      </c>
      <c r="X725" s="58">
        <f>'1 уровень'!Y3320</f>
        <v>0</v>
      </c>
      <c r="Y725" s="58">
        <f>'1 уровень'!Z3320</f>
        <v>0</v>
      </c>
      <c r="Z725" s="58">
        <f>'1 уровень'!AA3320</f>
        <v>0</v>
      </c>
      <c r="AA725" s="58">
        <f>'1 уровень'!AB3320</f>
        <v>0</v>
      </c>
      <c r="AB725" s="58">
        <f>'1 уровень'!AC3320</f>
        <v>0</v>
      </c>
      <c r="AC725" s="758">
        <f>'1 уровень'!AD3320</f>
        <v>0</v>
      </c>
      <c r="AD725" s="58">
        <f>'1 уровень'!AE3320</f>
        <v>0</v>
      </c>
      <c r="AE725" s="58">
        <f>'1 уровень'!AF3320</f>
        <v>0</v>
      </c>
      <c r="AF725" s="58">
        <f>'1 уровень'!AG3320</f>
        <v>0</v>
      </c>
      <c r="AG725" s="58">
        <f>'1 уровень'!AH3320</f>
        <v>0</v>
      </c>
      <c r="AH725" s="360">
        <f>'1 уровень'!AI3320</f>
        <v>0</v>
      </c>
      <c r="AI725" s="58" t="e">
        <f t="shared" si="87"/>
        <v>#DIV/0!</v>
      </c>
      <c r="AJ725" s="58" t="e">
        <f t="shared" si="88"/>
        <v>#DIV/0!</v>
      </c>
      <c r="AK725" s="45"/>
      <c r="AL725" s="45"/>
      <c r="AM725" s="45"/>
      <c r="AN725" s="45"/>
      <c r="AO725" s="45"/>
      <c r="AP725" s="45"/>
      <c r="AQ725" s="45"/>
      <c r="AR725" s="45"/>
      <c r="AS725" s="45"/>
      <c r="AT725" s="45"/>
      <c r="AU725" s="45"/>
      <c r="AV725" s="45"/>
      <c r="AW725" s="45"/>
      <c r="AX725" s="45"/>
      <c r="AY725" s="45"/>
      <c r="AZ725" s="45"/>
      <c r="BA725" s="45"/>
      <c r="BB725" s="45"/>
      <c r="BC725" s="45"/>
      <c r="BD725" s="45"/>
      <c r="BE725" s="45"/>
      <c r="BF725" s="45"/>
      <c r="BG725" s="45"/>
      <c r="BH725" s="45"/>
      <c r="BI725" s="45"/>
      <c r="BJ725" s="45"/>
      <c r="BK725" s="45"/>
      <c r="BL725" s="45"/>
      <c r="BM725" s="45"/>
      <c r="BN725" s="45"/>
      <c r="BO725" s="45"/>
      <c r="BP725" s="45"/>
      <c r="BQ725" s="45"/>
      <c r="BR725" s="45"/>
      <c r="BS725" s="45"/>
      <c r="BT725" s="45"/>
      <c r="BU725" s="45"/>
      <c r="BV725" s="45"/>
      <c r="BW725" s="45"/>
      <c r="BX725" s="45"/>
      <c r="BY725" s="45"/>
      <c r="BZ725" s="45"/>
      <c r="CA725" s="45"/>
      <c r="CB725" s="45"/>
      <c r="CC725" s="45"/>
      <c r="CD725" s="45"/>
      <c r="CE725" s="45"/>
      <c r="CF725" s="45"/>
      <c r="CG725" s="45"/>
      <c r="CH725" s="45"/>
      <c r="CI725" s="45"/>
      <c r="CJ725" s="45"/>
      <c r="CK725" s="45"/>
      <c r="CL725" s="45"/>
      <c r="CM725" s="45"/>
      <c r="CN725" s="45"/>
      <c r="CO725" s="45"/>
      <c r="CP725" s="45"/>
      <c r="CQ725" s="45"/>
      <c r="CR725" s="45"/>
      <c r="CS725" s="45"/>
      <c r="CT725" s="45"/>
      <c r="CU725" s="45"/>
      <c r="CV725" s="45"/>
      <c r="CW725" s="45"/>
      <c r="CX725" s="45"/>
      <c r="CY725" s="45"/>
      <c r="CZ725" s="45"/>
      <c r="DA725" s="45"/>
      <c r="DB725" s="45"/>
      <c r="DC725" s="45"/>
      <c r="DD725" s="45"/>
      <c r="DE725" s="45"/>
      <c r="DF725" s="45"/>
      <c r="DG725" s="45"/>
      <c r="DH725" s="45"/>
      <c r="DI725" s="45"/>
      <c r="DJ725" s="45"/>
      <c r="DK725" s="45"/>
      <c r="DL725" s="45"/>
      <c r="DM725" s="45"/>
      <c r="DN725" s="45"/>
      <c r="DO725" s="45"/>
      <c r="DP725" s="45"/>
      <c r="DQ725" s="45"/>
      <c r="DR725" s="45"/>
      <c r="DS725" s="45"/>
      <c r="DT725" s="45"/>
      <c r="DU725" s="45"/>
      <c r="DV725" s="45"/>
      <c r="DW725" s="45"/>
      <c r="DX725" s="45"/>
      <c r="DY725" s="45"/>
      <c r="DZ725" s="45"/>
      <c r="EA725" s="45"/>
      <c r="EB725" s="45"/>
      <c r="EC725" s="45"/>
      <c r="ED725" s="45"/>
      <c r="EE725" s="45"/>
      <c r="EF725" s="45"/>
      <c r="EG725" s="45"/>
      <c r="EH725" s="45"/>
      <c r="EI725" s="45"/>
      <c r="EJ725" s="45"/>
      <c r="EK725" s="45"/>
      <c r="EL725" s="45"/>
      <c r="EM725" s="45"/>
      <c r="EN725" s="45"/>
      <c r="EO725" s="45"/>
      <c r="EP725" s="45"/>
      <c r="EQ725" s="45"/>
      <c r="ER725" s="45"/>
      <c r="ES725" s="45"/>
      <c r="ET725" s="45"/>
      <c r="EU725" s="45"/>
      <c r="EV725" s="45"/>
      <c r="EW725" s="45"/>
      <c r="EX725" s="45"/>
      <c r="EY725" s="45"/>
      <c r="EZ725" s="45"/>
      <c r="FA725" s="45"/>
      <c r="FB725" s="45"/>
      <c r="FC725" s="45"/>
      <c r="FD725" s="45"/>
      <c r="FE725" s="45"/>
      <c r="FF725" s="45"/>
      <c r="FG725" s="45"/>
      <c r="FH725" s="45"/>
      <c r="FI725" s="45"/>
      <c r="FJ725" s="45"/>
      <c r="FK725" s="45"/>
      <c r="FL725" s="45"/>
      <c r="FM725" s="45"/>
      <c r="FN725" s="45"/>
      <c r="FO725" s="45"/>
      <c r="FP725" s="45"/>
      <c r="FQ725" s="45"/>
      <c r="FR725" s="45"/>
      <c r="FS725" s="45"/>
      <c r="FT725" s="45"/>
      <c r="FU725" s="45"/>
      <c r="FV725" s="45"/>
      <c r="FW725" s="45"/>
      <c r="FX725" s="45"/>
      <c r="FY725" s="45"/>
      <c r="FZ725" s="45"/>
      <c r="GA725" s="45"/>
      <c r="GB725" s="45"/>
    </row>
    <row r="726" spans="1:184" x14ac:dyDescent="0.25">
      <c r="B726" s="18">
        <v>1</v>
      </c>
      <c r="C726" s="155" t="s">
        <v>310</v>
      </c>
      <c r="D726" s="27">
        <f>'1 уровень'!E3321</f>
        <v>2178.3999999999996</v>
      </c>
      <c r="E726" s="27">
        <f>'1 уровень'!F3321</f>
        <v>1996.5</v>
      </c>
      <c r="F726" s="27">
        <f>'1 уровень'!G3321</f>
        <v>1895.585</v>
      </c>
      <c r="G726" s="50">
        <f>'1 уровень'!H3321</f>
        <v>94.945404457801146</v>
      </c>
      <c r="H726" s="64">
        <f>'1 уровень'!I3321</f>
        <v>0</v>
      </c>
      <c r="I726" s="64">
        <f>'1 уровень'!J3321</f>
        <v>0</v>
      </c>
      <c r="J726" s="59">
        <f>'1 уровень'!K3321</f>
        <v>0</v>
      </c>
      <c r="K726" s="59">
        <f>'1 уровень'!L3321</f>
        <v>0</v>
      </c>
      <c r="L726" s="59">
        <f>'1 уровень'!M3321</f>
        <v>0</v>
      </c>
      <c r="M726" s="59">
        <f>'1 уровень'!N3321</f>
        <v>0</v>
      </c>
      <c r="N726" s="59">
        <f>'1 уровень'!O3321</f>
        <v>0</v>
      </c>
      <c r="O726" s="59">
        <f>'1 уровень'!P3321</f>
        <v>0</v>
      </c>
      <c r="P726" s="58">
        <f>'1 уровень'!Q3321</f>
        <v>8793.2000000000025</v>
      </c>
      <c r="Q726" s="58">
        <f>'1 уровень'!R3321</f>
        <v>8793.2000000000025</v>
      </c>
      <c r="R726" s="58">
        <f>'1 уровень'!S3321</f>
        <v>8793.2000000000025</v>
      </c>
      <c r="S726" s="58">
        <f>'1 уровень'!T3321</f>
        <v>8793.2000000000025</v>
      </c>
      <c r="T726" s="58">
        <f>'1 уровень'!U3321</f>
        <v>8793.2000000000025</v>
      </c>
      <c r="U726" s="58">
        <f>'1 уровень'!V3321</f>
        <v>8793.2000000000025</v>
      </c>
      <c r="V726" s="58">
        <f>'1 уровень'!W3321</f>
        <v>8793.2000000000025</v>
      </c>
      <c r="W726" s="58">
        <f>'1 уровень'!X3321</f>
        <v>8793.2000000000025</v>
      </c>
      <c r="X726" s="58">
        <f>'1 уровень'!Y3321</f>
        <v>8793.2000000000025</v>
      </c>
      <c r="Y726" s="58">
        <f>'1 уровень'!Z3321</f>
        <v>8793.2000000000025</v>
      </c>
      <c r="Z726" s="58">
        <f>'1 уровень'!AA3321</f>
        <v>8793.2000000000025</v>
      </c>
      <c r="AA726" s="58">
        <f>'1 уровень'!AB3321</f>
        <v>8060.4333333333361</v>
      </c>
      <c r="AB726" s="58">
        <f>'1 уровень'!AC3321</f>
        <v>8795.2767600000079</v>
      </c>
      <c r="AC726" s="758">
        <f>'1 уровень'!AD3321</f>
        <v>0</v>
      </c>
      <c r="AD726" s="58">
        <f>'1 уровень'!AE3321</f>
        <v>0</v>
      </c>
      <c r="AE726" s="58">
        <f>'1 уровень'!AF3321</f>
        <v>734.8434266666718</v>
      </c>
      <c r="AF726" s="58">
        <f>'1 уровень'!AG3321</f>
        <v>-7.2734200000000016</v>
      </c>
      <c r="AG726" s="58">
        <f>'1 уровень'!AH3321</f>
        <v>-3.3144200000000055</v>
      </c>
      <c r="AH726" s="360">
        <f>'1 уровень'!AI3321</f>
        <v>8791.9623400000073</v>
      </c>
      <c r="AI726" s="58">
        <f t="shared" si="87"/>
        <v>109.11667395880293</v>
      </c>
      <c r="AJ726" s="58">
        <f t="shared" si="88"/>
        <v>109.0755543333072</v>
      </c>
      <c r="AK726" s="45"/>
      <c r="AL726" s="45"/>
      <c r="AM726" s="45"/>
      <c r="AN726" s="45"/>
      <c r="AO726" s="45"/>
      <c r="AP726" s="45"/>
      <c r="AQ726" s="45"/>
      <c r="AR726" s="45"/>
      <c r="AS726" s="45"/>
      <c r="AT726" s="45"/>
      <c r="AU726" s="45"/>
      <c r="AV726" s="45"/>
      <c r="AW726" s="45"/>
      <c r="AX726" s="45"/>
      <c r="AY726" s="45"/>
      <c r="AZ726" s="45"/>
      <c r="BA726" s="45"/>
      <c r="BB726" s="45"/>
      <c r="BC726" s="45"/>
      <c r="BD726" s="45"/>
      <c r="BE726" s="45"/>
      <c r="BF726" s="45"/>
      <c r="BG726" s="45"/>
      <c r="BH726" s="45"/>
      <c r="BI726" s="45"/>
      <c r="BJ726" s="45"/>
      <c r="BK726" s="45"/>
      <c r="BL726" s="45"/>
      <c r="BM726" s="45"/>
      <c r="BN726" s="45"/>
      <c r="BO726" s="45"/>
      <c r="BP726" s="45"/>
      <c r="BQ726" s="45"/>
      <c r="BR726" s="45"/>
      <c r="BS726" s="45"/>
      <c r="BT726" s="45"/>
      <c r="BU726" s="45"/>
      <c r="BV726" s="45"/>
      <c r="BW726" s="45"/>
      <c r="BX726" s="45"/>
      <c r="BY726" s="45"/>
      <c r="BZ726" s="45"/>
      <c r="CA726" s="45"/>
      <c r="CB726" s="45"/>
      <c r="CC726" s="45"/>
      <c r="CD726" s="45"/>
      <c r="CE726" s="45"/>
      <c r="CF726" s="45"/>
      <c r="CG726" s="45"/>
      <c r="CH726" s="45"/>
      <c r="CI726" s="45"/>
      <c r="CJ726" s="45"/>
      <c r="CK726" s="45"/>
      <c r="CL726" s="45"/>
      <c r="CM726" s="45"/>
      <c r="CN726" s="45"/>
      <c r="CO726" s="45"/>
      <c r="CP726" s="45"/>
      <c r="CQ726" s="45"/>
      <c r="CR726" s="45"/>
      <c r="CS726" s="45"/>
      <c r="CT726" s="45"/>
      <c r="CU726" s="45"/>
      <c r="CV726" s="45"/>
      <c r="CW726" s="45"/>
      <c r="CX726" s="45"/>
      <c r="CY726" s="45"/>
      <c r="CZ726" s="45"/>
      <c r="DA726" s="45"/>
      <c r="DB726" s="45"/>
      <c r="DC726" s="45"/>
      <c r="DD726" s="45"/>
      <c r="DE726" s="45"/>
      <c r="DF726" s="45"/>
      <c r="DG726" s="45"/>
      <c r="DH726" s="45"/>
      <c r="DI726" s="45"/>
      <c r="DJ726" s="45"/>
      <c r="DK726" s="45"/>
      <c r="DL726" s="45"/>
      <c r="DM726" s="45"/>
      <c r="DN726" s="45"/>
      <c r="DO726" s="45"/>
      <c r="DP726" s="45"/>
      <c r="DQ726" s="45"/>
      <c r="DR726" s="45"/>
      <c r="DS726" s="45"/>
      <c r="DT726" s="45"/>
      <c r="DU726" s="45"/>
      <c r="DV726" s="45"/>
      <c r="DW726" s="45"/>
      <c r="DX726" s="45"/>
      <c r="DY726" s="45"/>
      <c r="DZ726" s="45"/>
      <c r="EA726" s="45"/>
      <c r="EB726" s="45"/>
      <c r="EC726" s="45"/>
      <c r="ED726" s="45"/>
      <c r="EE726" s="45"/>
      <c r="EF726" s="45"/>
      <c r="EG726" s="45"/>
      <c r="EH726" s="45"/>
      <c r="EI726" s="45"/>
      <c r="EJ726" s="45"/>
      <c r="EK726" s="45"/>
      <c r="EL726" s="45"/>
      <c r="EM726" s="45"/>
      <c r="EN726" s="45"/>
      <c r="EO726" s="45"/>
      <c r="EP726" s="45"/>
      <c r="EQ726" s="45"/>
      <c r="ER726" s="45"/>
      <c r="ES726" s="45"/>
      <c r="ET726" s="45"/>
      <c r="EU726" s="45"/>
      <c r="EV726" s="45"/>
      <c r="EW726" s="45"/>
      <c r="EX726" s="45"/>
      <c r="EY726" s="45"/>
      <c r="EZ726" s="45"/>
      <c r="FA726" s="45"/>
      <c r="FB726" s="45"/>
      <c r="FC726" s="45"/>
      <c r="FD726" s="45"/>
      <c r="FE726" s="45"/>
      <c r="FF726" s="45"/>
      <c r="FG726" s="45"/>
      <c r="FH726" s="45"/>
      <c r="FI726" s="45"/>
      <c r="FJ726" s="45"/>
      <c r="FK726" s="45"/>
      <c r="FL726" s="45"/>
      <c r="FM726" s="45"/>
      <c r="FN726" s="45"/>
      <c r="FO726" s="45"/>
      <c r="FP726" s="45"/>
      <c r="FQ726" s="45"/>
      <c r="FR726" s="45"/>
      <c r="FS726" s="45"/>
      <c r="FT726" s="45"/>
      <c r="FU726" s="45"/>
      <c r="FV726" s="45"/>
      <c r="FW726" s="45"/>
      <c r="FX726" s="45"/>
      <c r="FY726" s="45"/>
      <c r="FZ726" s="45"/>
      <c r="GA726" s="45"/>
      <c r="GB726" s="45"/>
    </row>
    <row r="727" spans="1:184" x14ac:dyDescent="0.25">
      <c r="A727" s="18">
        <v>1</v>
      </c>
      <c r="B727" s="18">
        <v>1</v>
      </c>
      <c r="C727" s="270" t="s">
        <v>303</v>
      </c>
      <c r="D727" s="27">
        <f>'1 уровень'!E3322</f>
        <v>0</v>
      </c>
      <c r="E727" s="27">
        <f>'1 уровень'!F3322</f>
        <v>0</v>
      </c>
      <c r="F727" s="27">
        <f>'1 уровень'!G3322</f>
        <v>0</v>
      </c>
      <c r="G727" s="50">
        <f>'1 уровень'!H3322</f>
        <v>0</v>
      </c>
      <c r="H727" s="64">
        <f>'1 уровень'!I3322</f>
        <v>0</v>
      </c>
      <c r="I727" s="64">
        <f>'1 уровень'!J3322</f>
        <v>0</v>
      </c>
      <c r="J727" s="59">
        <f>'1 уровень'!K3322</f>
        <v>0</v>
      </c>
      <c r="K727" s="59">
        <f>'1 уровень'!L3322</f>
        <v>0</v>
      </c>
      <c r="L727" s="59">
        <f>'1 уровень'!M3322</f>
        <v>0</v>
      </c>
      <c r="M727" s="59">
        <f>'1 уровень'!N3322</f>
        <v>0</v>
      </c>
      <c r="N727" s="59">
        <f>'1 уровень'!O3322</f>
        <v>0</v>
      </c>
      <c r="O727" s="59">
        <f>'1 уровень'!P3322</f>
        <v>0</v>
      </c>
      <c r="P727" s="58">
        <f>'1 уровень'!Q3322</f>
        <v>0</v>
      </c>
      <c r="Q727" s="58">
        <f>'1 уровень'!R3322</f>
        <v>0</v>
      </c>
      <c r="R727" s="58">
        <f>'1 уровень'!S3322</f>
        <v>0</v>
      </c>
      <c r="S727" s="58">
        <f>'1 уровень'!T3322</f>
        <v>0</v>
      </c>
      <c r="T727" s="58">
        <f>'1 уровень'!U3322</f>
        <v>0</v>
      </c>
      <c r="U727" s="58">
        <f>'1 уровень'!V3322</f>
        <v>0</v>
      </c>
      <c r="V727" s="58">
        <f>'1 уровень'!W3322</f>
        <v>0</v>
      </c>
      <c r="W727" s="58">
        <f>'1 уровень'!X3322</f>
        <v>0</v>
      </c>
      <c r="X727" s="58">
        <f>'1 уровень'!Y3322</f>
        <v>0</v>
      </c>
      <c r="Y727" s="58">
        <f>'1 уровень'!Z3322</f>
        <v>0</v>
      </c>
      <c r="Z727" s="58">
        <f>'1 уровень'!AA3322</f>
        <v>0</v>
      </c>
      <c r="AA727" s="58">
        <f>'1 уровень'!AB3322</f>
        <v>0</v>
      </c>
      <c r="AB727" s="58">
        <f>'1 уровень'!AC3322</f>
        <v>0</v>
      </c>
      <c r="AC727" s="758">
        <f>'1 уровень'!AD3322</f>
        <v>0</v>
      </c>
      <c r="AD727" s="58">
        <f>'1 уровень'!AE3322</f>
        <v>0</v>
      </c>
      <c r="AE727" s="58">
        <f>'1 уровень'!AF3322</f>
        <v>0</v>
      </c>
      <c r="AF727" s="58">
        <f>'1 уровень'!AG3322</f>
        <v>0</v>
      </c>
      <c r="AG727" s="58">
        <f>'1 уровень'!AH3322</f>
        <v>0</v>
      </c>
      <c r="AH727" s="360">
        <f>'1 уровень'!AI3322</f>
        <v>0</v>
      </c>
      <c r="AI727" s="58" t="e">
        <f t="shared" si="87"/>
        <v>#DIV/0!</v>
      </c>
      <c r="AJ727" s="58" t="e">
        <f t="shared" si="88"/>
        <v>#DIV/0!</v>
      </c>
      <c r="AK727" s="45"/>
      <c r="AL727" s="45"/>
      <c r="AM727" s="45"/>
      <c r="AN727" s="45"/>
      <c r="AO727" s="45"/>
      <c r="AP727" s="45"/>
      <c r="AQ727" s="45"/>
      <c r="AR727" s="45"/>
      <c r="AS727" s="45"/>
      <c r="AT727" s="45"/>
      <c r="AU727" s="45"/>
      <c r="AV727" s="45"/>
      <c r="AW727" s="45"/>
      <c r="AX727" s="45"/>
      <c r="AY727" s="45"/>
      <c r="AZ727" s="45"/>
      <c r="BA727" s="45"/>
      <c r="BB727" s="45"/>
      <c r="BC727" s="45"/>
      <c r="BD727" s="45"/>
      <c r="BE727" s="45"/>
      <c r="BF727" s="45"/>
      <c r="BG727" s="45"/>
      <c r="BH727" s="45"/>
      <c r="BI727" s="45"/>
      <c r="BJ727" s="45"/>
      <c r="BK727" s="45"/>
      <c r="BL727" s="45"/>
      <c r="BM727" s="45"/>
      <c r="BN727" s="45"/>
      <c r="BO727" s="45"/>
      <c r="BP727" s="45"/>
      <c r="BQ727" s="45"/>
      <c r="BR727" s="45"/>
      <c r="BS727" s="45"/>
      <c r="BT727" s="45"/>
      <c r="BU727" s="45"/>
      <c r="BV727" s="45"/>
      <c r="BW727" s="45"/>
      <c r="BX727" s="45"/>
      <c r="BY727" s="45"/>
      <c r="BZ727" s="45"/>
      <c r="CA727" s="45"/>
      <c r="CB727" s="45"/>
      <c r="CC727" s="45"/>
      <c r="CD727" s="45"/>
      <c r="CE727" s="45"/>
      <c r="CF727" s="45"/>
      <c r="CG727" s="45"/>
      <c r="CH727" s="45"/>
      <c r="CI727" s="45"/>
      <c r="CJ727" s="45"/>
      <c r="CK727" s="45"/>
      <c r="CL727" s="45"/>
      <c r="CM727" s="45"/>
      <c r="CN727" s="45"/>
      <c r="CO727" s="45"/>
      <c r="CP727" s="45"/>
      <c r="CQ727" s="45"/>
      <c r="CR727" s="45"/>
      <c r="CS727" s="45"/>
      <c r="CT727" s="45"/>
      <c r="CU727" s="45"/>
      <c r="CV727" s="45"/>
      <c r="CW727" s="45"/>
      <c r="CX727" s="45"/>
      <c r="CY727" s="45"/>
      <c r="CZ727" s="45"/>
      <c r="DA727" s="45"/>
      <c r="DB727" s="45"/>
      <c r="DC727" s="45"/>
      <c r="DD727" s="45"/>
      <c r="DE727" s="45"/>
      <c r="DF727" s="45"/>
      <c r="DG727" s="45"/>
      <c r="DH727" s="45"/>
      <c r="DI727" s="45"/>
      <c r="DJ727" s="45"/>
      <c r="DK727" s="45"/>
      <c r="DL727" s="45"/>
      <c r="DM727" s="45"/>
      <c r="DN727" s="45"/>
      <c r="DO727" s="45"/>
      <c r="DP727" s="45"/>
      <c r="DQ727" s="45"/>
      <c r="DR727" s="45"/>
      <c r="DS727" s="45"/>
      <c r="DT727" s="45"/>
      <c r="DU727" s="45"/>
      <c r="DV727" s="45"/>
      <c r="DW727" s="45"/>
      <c r="DX727" s="45"/>
      <c r="DY727" s="45"/>
      <c r="DZ727" s="45"/>
      <c r="EA727" s="45"/>
      <c r="EB727" s="45"/>
      <c r="EC727" s="45"/>
      <c r="ED727" s="45"/>
      <c r="EE727" s="45"/>
      <c r="EF727" s="45"/>
      <c r="EG727" s="45"/>
      <c r="EH727" s="45"/>
      <c r="EI727" s="45"/>
      <c r="EJ727" s="45"/>
      <c r="EK727" s="45"/>
      <c r="EL727" s="45"/>
      <c r="EM727" s="45"/>
      <c r="EN727" s="45"/>
      <c r="EO727" s="45"/>
      <c r="EP727" s="45"/>
      <c r="EQ727" s="45"/>
      <c r="ER727" s="45"/>
      <c r="ES727" s="45"/>
      <c r="ET727" s="45"/>
      <c r="EU727" s="45"/>
      <c r="EV727" s="45"/>
      <c r="EW727" s="45"/>
      <c r="EX727" s="45"/>
      <c r="EY727" s="45"/>
      <c r="EZ727" s="45"/>
      <c r="FA727" s="45"/>
      <c r="FB727" s="45"/>
      <c r="FC727" s="45"/>
      <c r="FD727" s="45"/>
      <c r="FE727" s="45"/>
      <c r="FF727" s="45"/>
      <c r="FG727" s="45"/>
      <c r="FH727" s="45"/>
      <c r="FI727" s="45"/>
      <c r="FJ727" s="45"/>
      <c r="FK727" s="45"/>
      <c r="FL727" s="45"/>
      <c r="FM727" s="45"/>
      <c r="FN727" s="45"/>
      <c r="FO727" s="45"/>
      <c r="FP727" s="45"/>
      <c r="FQ727" s="45"/>
      <c r="FR727" s="45"/>
      <c r="FS727" s="45"/>
      <c r="FT727" s="45"/>
      <c r="FU727" s="45"/>
      <c r="FV727" s="45"/>
      <c r="FW727" s="45"/>
      <c r="FX727" s="45"/>
      <c r="FY727" s="45"/>
      <c r="FZ727" s="45"/>
      <c r="GA727" s="45"/>
      <c r="GB727" s="45"/>
    </row>
    <row r="728" spans="1:184" ht="30" x14ac:dyDescent="0.25">
      <c r="A728" s="18">
        <v>1</v>
      </c>
      <c r="B728" s="18">
        <v>1</v>
      </c>
      <c r="C728" s="155" t="s">
        <v>442</v>
      </c>
      <c r="D728" s="27">
        <f>'1 уровень'!E3323</f>
        <v>775</v>
      </c>
      <c r="E728" s="27">
        <f>'1 уровень'!F3323</f>
        <v>710.5</v>
      </c>
      <c r="F728" s="27">
        <f>'1 уровень'!G3323</f>
        <v>722.58500000000004</v>
      </c>
      <c r="G728" s="50">
        <f>'1 уровень'!H3323</f>
        <v>101.7009148486981</v>
      </c>
      <c r="H728" s="64">
        <f>'1 уровень'!I3323</f>
        <v>0</v>
      </c>
      <c r="I728" s="64">
        <f>'1 уровень'!J3323</f>
        <v>0</v>
      </c>
      <c r="J728" s="59">
        <f>'1 уровень'!K3323</f>
        <v>0</v>
      </c>
      <c r="K728" s="59">
        <f>'1 уровень'!L3323</f>
        <v>0</v>
      </c>
      <c r="L728" s="59">
        <f>'1 уровень'!M3323</f>
        <v>0</v>
      </c>
      <c r="M728" s="59">
        <f>'1 уровень'!N3323</f>
        <v>0</v>
      </c>
      <c r="N728" s="59">
        <f>'1 уровень'!O3323</f>
        <v>0</v>
      </c>
      <c r="O728" s="59">
        <f>'1 уровень'!P3323</f>
        <v>0</v>
      </c>
      <c r="P728" s="58">
        <f>'1 уровень'!Q3323</f>
        <v>0</v>
      </c>
      <c r="Q728" s="58">
        <f>'1 уровень'!R3323</f>
        <v>0</v>
      </c>
      <c r="R728" s="58">
        <f>'1 уровень'!S3323</f>
        <v>0</v>
      </c>
      <c r="S728" s="58">
        <f>'1 уровень'!T3323</f>
        <v>0</v>
      </c>
      <c r="T728" s="58">
        <f>'1 уровень'!U3323</f>
        <v>0</v>
      </c>
      <c r="U728" s="58">
        <f>'1 уровень'!V3323</f>
        <v>0</v>
      </c>
      <c r="V728" s="58">
        <f>'1 уровень'!W3323</f>
        <v>0</v>
      </c>
      <c r="W728" s="58">
        <f>'1 уровень'!X3323</f>
        <v>0</v>
      </c>
      <c r="X728" s="58">
        <f>'1 уровень'!Y3323</f>
        <v>0</v>
      </c>
      <c r="Y728" s="58">
        <f>'1 уровень'!Z3323</f>
        <v>0</v>
      </c>
      <c r="Z728" s="58">
        <f>'1 уровень'!AA3323</f>
        <v>0</v>
      </c>
      <c r="AA728" s="58">
        <f>'1 уровень'!AB3323</f>
        <v>0</v>
      </c>
      <c r="AB728" s="58">
        <f>'1 уровень'!AC3323</f>
        <v>0</v>
      </c>
      <c r="AC728" s="758">
        <f>'1 уровень'!AD3323</f>
        <v>0</v>
      </c>
      <c r="AD728" s="58">
        <f>'1 уровень'!AE3323</f>
        <v>0</v>
      </c>
      <c r="AE728" s="58">
        <f>'1 уровень'!AF3323</f>
        <v>0</v>
      </c>
      <c r="AF728" s="58">
        <f>'1 уровень'!AG3323</f>
        <v>0</v>
      </c>
      <c r="AG728" s="58">
        <f>'1 уровень'!AH3323</f>
        <v>0</v>
      </c>
      <c r="AH728" s="360">
        <f>'1 уровень'!AI3323</f>
        <v>0</v>
      </c>
      <c r="AI728" s="58" t="e">
        <f t="shared" si="87"/>
        <v>#DIV/0!</v>
      </c>
      <c r="AJ728" s="58" t="e">
        <f t="shared" si="88"/>
        <v>#DIV/0!</v>
      </c>
      <c r="AK728" s="45"/>
      <c r="AL728" s="45"/>
      <c r="AM728" s="45"/>
      <c r="AN728" s="45"/>
      <c r="AO728" s="45"/>
      <c r="AP728" s="45"/>
      <c r="AQ728" s="45"/>
      <c r="AR728" s="45"/>
      <c r="AS728" s="45"/>
      <c r="AT728" s="45"/>
      <c r="AU728" s="45"/>
      <c r="AV728" s="45"/>
      <c r="AW728" s="45"/>
      <c r="AX728" s="45"/>
      <c r="AY728" s="45"/>
      <c r="AZ728" s="45"/>
      <c r="BA728" s="45"/>
      <c r="BB728" s="45"/>
      <c r="BC728" s="45"/>
      <c r="BD728" s="45"/>
      <c r="BE728" s="45"/>
      <c r="BF728" s="45"/>
      <c r="BG728" s="45"/>
      <c r="BH728" s="45"/>
      <c r="BI728" s="45"/>
      <c r="BJ728" s="45"/>
      <c r="BK728" s="45"/>
      <c r="BL728" s="45"/>
      <c r="BM728" s="45"/>
      <c r="BN728" s="45"/>
      <c r="BO728" s="45"/>
      <c r="BP728" s="45"/>
      <c r="BQ728" s="45"/>
      <c r="BR728" s="45"/>
      <c r="BS728" s="45"/>
      <c r="BT728" s="45"/>
      <c r="BU728" s="45"/>
      <c r="BV728" s="45"/>
      <c r="BW728" s="45"/>
      <c r="BX728" s="45"/>
      <c r="BY728" s="45"/>
      <c r="BZ728" s="45"/>
      <c r="CA728" s="45"/>
      <c r="CB728" s="45"/>
      <c r="CC728" s="45"/>
      <c r="CD728" s="45"/>
      <c r="CE728" s="45"/>
      <c r="CF728" s="45"/>
      <c r="CG728" s="45"/>
      <c r="CH728" s="45"/>
      <c r="CI728" s="45"/>
      <c r="CJ728" s="45"/>
      <c r="CK728" s="45"/>
      <c r="CL728" s="45"/>
      <c r="CM728" s="45"/>
      <c r="CN728" s="45"/>
      <c r="CO728" s="45"/>
      <c r="CP728" s="45"/>
      <c r="CQ728" s="45"/>
      <c r="CR728" s="45"/>
      <c r="CS728" s="45"/>
      <c r="CT728" s="45"/>
      <c r="CU728" s="45"/>
      <c r="CV728" s="45"/>
      <c r="CW728" s="45"/>
      <c r="CX728" s="45"/>
      <c r="CY728" s="45"/>
      <c r="CZ728" s="45"/>
      <c r="DA728" s="45"/>
      <c r="DB728" s="45"/>
      <c r="DC728" s="45"/>
      <c r="DD728" s="45"/>
      <c r="DE728" s="45"/>
      <c r="DF728" s="45"/>
      <c r="DG728" s="45"/>
      <c r="DH728" s="45"/>
      <c r="DI728" s="45"/>
      <c r="DJ728" s="45"/>
      <c r="DK728" s="45"/>
      <c r="DL728" s="45"/>
      <c r="DM728" s="45"/>
      <c r="DN728" s="45"/>
      <c r="DO728" s="45"/>
      <c r="DP728" s="45"/>
      <c r="DQ728" s="45"/>
      <c r="DR728" s="45"/>
      <c r="DS728" s="45"/>
      <c r="DT728" s="45"/>
      <c r="DU728" s="45"/>
      <c r="DV728" s="45"/>
      <c r="DW728" s="45"/>
      <c r="DX728" s="45"/>
      <c r="DY728" s="45"/>
      <c r="DZ728" s="45"/>
      <c r="EA728" s="45"/>
      <c r="EB728" s="45"/>
      <c r="EC728" s="45"/>
      <c r="ED728" s="45"/>
      <c r="EE728" s="45"/>
      <c r="EF728" s="45"/>
      <c r="EG728" s="45"/>
      <c r="EH728" s="45"/>
      <c r="EI728" s="45"/>
      <c r="EJ728" s="45"/>
      <c r="EK728" s="45"/>
      <c r="EL728" s="45"/>
      <c r="EM728" s="45"/>
      <c r="EN728" s="45"/>
      <c r="EO728" s="45"/>
      <c r="EP728" s="45"/>
      <c r="EQ728" s="45"/>
      <c r="ER728" s="45"/>
      <c r="ES728" s="45"/>
      <c r="ET728" s="45"/>
      <c r="EU728" s="45"/>
      <c r="EV728" s="45"/>
      <c r="EW728" s="45"/>
      <c r="EX728" s="45"/>
      <c r="EY728" s="45"/>
      <c r="EZ728" s="45"/>
      <c r="FA728" s="45"/>
      <c r="FB728" s="45"/>
      <c r="FC728" s="45"/>
      <c r="FD728" s="45"/>
      <c r="FE728" s="45"/>
      <c r="FF728" s="45"/>
      <c r="FG728" s="45"/>
      <c r="FH728" s="45"/>
      <c r="FI728" s="45"/>
      <c r="FJ728" s="45"/>
      <c r="FK728" s="45"/>
      <c r="FL728" s="45"/>
      <c r="FM728" s="45"/>
      <c r="FN728" s="45"/>
      <c r="FO728" s="45"/>
      <c r="FP728" s="45"/>
      <c r="FQ728" s="45"/>
      <c r="FR728" s="45"/>
      <c r="FS728" s="45"/>
      <c r="FT728" s="45"/>
      <c r="FU728" s="45"/>
      <c r="FV728" s="45"/>
      <c r="FW728" s="45"/>
      <c r="FX728" s="45"/>
      <c r="FY728" s="45"/>
      <c r="FZ728" s="45"/>
      <c r="GA728" s="45"/>
      <c r="GB728" s="45"/>
    </row>
    <row r="729" spans="1:184" x14ac:dyDescent="0.25">
      <c r="A729" s="18">
        <v>1</v>
      </c>
      <c r="B729" s="18">
        <v>1</v>
      </c>
      <c r="C729" s="155" t="s">
        <v>443</v>
      </c>
      <c r="D729" s="27">
        <f>'1 уровень'!E3324</f>
        <v>0</v>
      </c>
      <c r="E729" s="27">
        <f>'1 уровень'!F3324</f>
        <v>0</v>
      </c>
      <c r="F729" s="27">
        <f>'1 уровень'!G3324</f>
        <v>0</v>
      </c>
      <c r="G729" s="50">
        <f>'1 уровень'!H3324</f>
        <v>0</v>
      </c>
      <c r="H729" s="64">
        <f>'1 уровень'!I3324</f>
        <v>0</v>
      </c>
      <c r="I729" s="64">
        <f>'1 уровень'!J3324</f>
        <v>0</v>
      </c>
      <c r="J729" s="59">
        <f>'1 уровень'!K3324</f>
        <v>0</v>
      </c>
      <c r="K729" s="59">
        <f>'1 уровень'!L3324</f>
        <v>0</v>
      </c>
      <c r="L729" s="59">
        <f>'1 уровень'!M3324</f>
        <v>0</v>
      </c>
      <c r="M729" s="59">
        <f>'1 уровень'!N3324</f>
        <v>0</v>
      </c>
      <c r="N729" s="59">
        <f>'1 уровень'!O3324</f>
        <v>0</v>
      </c>
      <c r="O729" s="59">
        <f>'1 уровень'!P3324</f>
        <v>0</v>
      </c>
      <c r="P729" s="58">
        <f>'1 уровень'!Q3324</f>
        <v>0</v>
      </c>
      <c r="Q729" s="58">
        <f>'1 уровень'!R3324</f>
        <v>0</v>
      </c>
      <c r="R729" s="58">
        <f>'1 уровень'!S3324</f>
        <v>0</v>
      </c>
      <c r="S729" s="58">
        <f>'1 уровень'!T3324</f>
        <v>0</v>
      </c>
      <c r="T729" s="58">
        <f>'1 уровень'!U3324</f>
        <v>0</v>
      </c>
      <c r="U729" s="58">
        <f>'1 уровень'!V3324</f>
        <v>0</v>
      </c>
      <c r="V729" s="58">
        <f>'1 уровень'!W3324</f>
        <v>0</v>
      </c>
      <c r="W729" s="58">
        <f>'1 уровень'!X3324</f>
        <v>0</v>
      </c>
      <c r="X729" s="58">
        <f>'1 уровень'!Y3324</f>
        <v>0</v>
      </c>
      <c r="Y729" s="58">
        <f>'1 уровень'!Z3324</f>
        <v>0</v>
      </c>
      <c r="Z729" s="58">
        <f>'1 уровень'!AA3324</f>
        <v>0</v>
      </c>
      <c r="AA729" s="58">
        <f>'1 уровень'!AB3324</f>
        <v>0</v>
      </c>
      <c r="AB729" s="58">
        <f>'1 уровень'!AC3324</f>
        <v>0</v>
      </c>
      <c r="AC729" s="758">
        <f>'1 уровень'!AD3324</f>
        <v>0</v>
      </c>
      <c r="AD729" s="58">
        <f>'1 уровень'!AE3324</f>
        <v>0</v>
      </c>
      <c r="AE729" s="58">
        <f>'1 уровень'!AF3324</f>
        <v>0</v>
      </c>
      <c r="AF729" s="58">
        <f>'1 уровень'!AG3324</f>
        <v>0</v>
      </c>
      <c r="AG729" s="58">
        <f>'1 уровень'!AH3324</f>
        <v>0</v>
      </c>
      <c r="AH729" s="360">
        <f>'1 уровень'!AI3324</f>
        <v>0</v>
      </c>
      <c r="AI729" s="58"/>
      <c r="AJ729" s="58"/>
      <c r="AK729" s="45"/>
      <c r="AL729" s="45"/>
      <c r="AM729" s="45"/>
      <c r="AN729" s="45"/>
      <c r="AO729" s="45"/>
      <c r="AP729" s="45"/>
      <c r="AQ729" s="45"/>
      <c r="AR729" s="45"/>
      <c r="AS729" s="45"/>
      <c r="AT729" s="45"/>
      <c r="AU729" s="45"/>
      <c r="AV729" s="45"/>
      <c r="AW729" s="45"/>
      <c r="AX729" s="45"/>
      <c r="AY729" s="45"/>
      <c r="AZ729" s="45"/>
      <c r="BA729" s="45"/>
      <c r="BB729" s="45"/>
      <c r="BC729" s="45"/>
      <c r="BD729" s="45"/>
      <c r="BE729" s="45"/>
      <c r="BF729" s="45"/>
      <c r="BG729" s="45"/>
      <c r="BH729" s="45"/>
      <c r="BI729" s="45"/>
      <c r="BJ729" s="45"/>
      <c r="BK729" s="45"/>
      <c r="BL729" s="45"/>
      <c r="BM729" s="45"/>
      <c r="BN729" s="45"/>
      <c r="BO729" s="45"/>
      <c r="BP729" s="45"/>
      <c r="BQ729" s="45"/>
      <c r="BR729" s="45"/>
      <c r="BS729" s="45"/>
      <c r="BT729" s="45"/>
      <c r="BU729" s="45"/>
      <c r="BV729" s="45"/>
      <c r="BW729" s="45"/>
      <c r="BX729" s="45"/>
      <c r="BY729" s="45"/>
      <c r="BZ729" s="45"/>
      <c r="CA729" s="45"/>
      <c r="CB729" s="45"/>
      <c r="CC729" s="45"/>
      <c r="CD729" s="45"/>
      <c r="CE729" s="45"/>
      <c r="CF729" s="45"/>
      <c r="CG729" s="45"/>
      <c r="CH729" s="45"/>
      <c r="CI729" s="45"/>
      <c r="CJ729" s="45"/>
      <c r="CK729" s="45"/>
      <c r="CL729" s="45"/>
      <c r="CM729" s="45"/>
      <c r="CN729" s="45"/>
      <c r="CO729" s="45"/>
      <c r="CP729" s="45"/>
      <c r="CQ729" s="45"/>
      <c r="CR729" s="45"/>
      <c r="CS729" s="45"/>
      <c r="CT729" s="45"/>
      <c r="CU729" s="45"/>
      <c r="CV729" s="45"/>
      <c r="CW729" s="45"/>
      <c r="CX729" s="45"/>
      <c r="CY729" s="45"/>
      <c r="CZ729" s="45"/>
      <c r="DA729" s="45"/>
      <c r="DB729" s="45"/>
      <c r="DC729" s="45"/>
      <c r="DD729" s="45"/>
      <c r="DE729" s="45"/>
      <c r="DF729" s="45"/>
      <c r="DG729" s="45"/>
      <c r="DH729" s="45"/>
      <c r="DI729" s="45"/>
      <c r="DJ729" s="45"/>
      <c r="DK729" s="45"/>
      <c r="DL729" s="45"/>
      <c r="DM729" s="45"/>
      <c r="DN729" s="45"/>
      <c r="DO729" s="45"/>
      <c r="DP729" s="45"/>
      <c r="DQ729" s="45"/>
      <c r="DR729" s="45"/>
      <c r="DS729" s="45"/>
      <c r="DT729" s="45"/>
      <c r="DU729" s="45"/>
      <c r="DV729" s="45"/>
      <c r="DW729" s="45"/>
      <c r="DX729" s="45"/>
      <c r="DY729" s="45"/>
      <c r="DZ729" s="45"/>
      <c r="EA729" s="45"/>
      <c r="EB729" s="45"/>
      <c r="EC729" s="45"/>
      <c r="ED729" s="45"/>
      <c r="EE729" s="45"/>
      <c r="EF729" s="45"/>
      <c r="EG729" s="45"/>
      <c r="EH729" s="45"/>
      <c r="EI729" s="45"/>
      <c r="EJ729" s="45"/>
      <c r="EK729" s="45"/>
      <c r="EL729" s="45"/>
      <c r="EM729" s="45"/>
      <c r="EN729" s="45"/>
      <c r="EO729" s="45"/>
      <c r="EP729" s="45"/>
      <c r="EQ729" s="45"/>
      <c r="ER729" s="45"/>
      <c r="ES729" s="45"/>
      <c r="ET729" s="45"/>
      <c r="EU729" s="45"/>
      <c r="EV729" s="45"/>
      <c r="EW729" s="45"/>
      <c r="EX729" s="45"/>
      <c r="EY729" s="45"/>
      <c r="EZ729" s="45"/>
      <c r="FA729" s="45"/>
      <c r="FB729" s="45"/>
      <c r="FC729" s="45"/>
      <c r="FD729" s="45"/>
      <c r="FE729" s="45"/>
      <c r="FF729" s="45"/>
      <c r="FG729" s="45"/>
      <c r="FH729" s="45"/>
      <c r="FI729" s="45"/>
      <c r="FJ729" s="45"/>
      <c r="FK729" s="45"/>
      <c r="FL729" s="45"/>
      <c r="FM729" s="45"/>
      <c r="FN729" s="45"/>
      <c r="FO729" s="45"/>
      <c r="FP729" s="45"/>
      <c r="FQ729" s="45"/>
      <c r="FR729" s="45"/>
      <c r="FS729" s="45"/>
      <c r="FT729" s="45"/>
      <c r="FU729" s="45"/>
      <c r="FV729" s="45"/>
      <c r="FW729" s="45"/>
      <c r="FX729" s="45"/>
      <c r="FY729" s="45"/>
      <c r="FZ729" s="45"/>
      <c r="GA729" s="45"/>
      <c r="GB729" s="45"/>
    </row>
    <row r="730" spans="1:184" ht="30" x14ac:dyDescent="0.25">
      <c r="A730" s="18">
        <v>1</v>
      </c>
      <c r="B730" s="18">
        <v>1</v>
      </c>
      <c r="C730" s="155" t="s">
        <v>444</v>
      </c>
      <c r="D730" s="27">
        <f>'1 уровень'!E3325</f>
        <v>3100</v>
      </c>
      <c r="E730" s="27">
        <f>'1 уровень'!F3325</f>
        <v>2842</v>
      </c>
      <c r="F730" s="27">
        <f>'1 уровень'!G3325</f>
        <v>2890.34</v>
      </c>
      <c r="G730" s="50">
        <f>'1 уровень'!H3325</f>
        <v>101.7009148486981</v>
      </c>
      <c r="H730" s="64"/>
      <c r="I730" s="64">
        <f>'1 уровень'!J3325</f>
        <v>0</v>
      </c>
      <c r="J730" s="59">
        <f>'1 уровень'!K3325</f>
        <v>0</v>
      </c>
      <c r="K730" s="59">
        <f>'1 уровень'!L3325</f>
        <v>0</v>
      </c>
      <c r="L730" s="59">
        <f>'1 уровень'!M3325</f>
        <v>0</v>
      </c>
      <c r="M730" s="59">
        <f>'1 уровень'!N3325</f>
        <v>0</v>
      </c>
      <c r="N730" s="59">
        <f>'1 уровень'!O3325</f>
        <v>0</v>
      </c>
      <c r="O730" s="59">
        <f>'1 уровень'!P3325</f>
        <v>0</v>
      </c>
      <c r="P730" s="58">
        <f>'1 уровень'!Q3325</f>
        <v>0</v>
      </c>
      <c r="Q730" s="58">
        <f>'1 уровень'!R3325</f>
        <v>0</v>
      </c>
      <c r="R730" s="58">
        <f>'1 уровень'!S3325</f>
        <v>0</v>
      </c>
      <c r="S730" s="58">
        <f>'1 уровень'!T3325</f>
        <v>0</v>
      </c>
      <c r="T730" s="58">
        <f>'1 уровень'!U3325</f>
        <v>0</v>
      </c>
      <c r="U730" s="58">
        <f>'1 уровень'!V3325</f>
        <v>0</v>
      </c>
      <c r="V730" s="58">
        <f>'1 уровень'!W3325</f>
        <v>0</v>
      </c>
      <c r="W730" s="58">
        <f>'1 уровень'!X3325</f>
        <v>0</v>
      </c>
      <c r="X730" s="58">
        <f>'1 уровень'!Y3325</f>
        <v>0</v>
      </c>
      <c r="Y730" s="58">
        <f>'1 уровень'!Z3325</f>
        <v>0</v>
      </c>
      <c r="Z730" s="58">
        <f>'1 уровень'!AA3325</f>
        <v>0</v>
      </c>
      <c r="AA730" s="58">
        <f>'1 уровень'!AB3325</f>
        <v>0</v>
      </c>
      <c r="AB730" s="58">
        <f>'1 уровень'!AC3325</f>
        <v>0</v>
      </c>
      <c r="AC730" s="758">
        <f>'1 уровень'!AD3325</f>
        <v>0</v>
      </c>
      <c r="AD730" s="58">
        <f>'1 уровень'!AE3325</f>
        <v>0</v>
      </c>
      <c r="AE730" s="58">
        <f>'1 уровень'!AF3325</f>
        <v>0</v>
      </c>
      <c r="AF730" s="58">
        <f>'1 уровень'!AG3325</f>
        <v>0</v>
      </c>
      <c r="AG730" s="58">
        <f>'1 уровень'!AH3325</f>
        <v>0</v>
      </c>
      <c r="AH730" s="360">
        <f>'1 уровень'!AI3325</f>
        <v>0</v>
      </c>
      <c r="AI730" s="58" t="e">
        <f>AB730/AA730*100</f>
        <v>#DIV/0!</v>
      </c>
      <c r="AJ730" s="58" t="e">
        <f>AH730/AA730*100</f>
        <v>#DIV/0!</v>
      </c>
      <c r="AK730" s="45"/>
      <c r="AL730" s="45"/>
      <c r="AM730" s="45"/>
      <c r="AN730" s="45"/>
      <c r="AO730" s="45"/>
      <c r="AP730" s="45"/>
      <c r="AQ730" s="45"/>
      <c r="AR730" s="45"/>
      <c r="AS730" s="45"/>
      <c r="AT730" s="45"/>
      <c r="AU730" s="45"/>
      <c r="AV730" s="45"/>
      <c r="AW730" s="45"/>
      <c r="AX730" s="45"/>
      <c r="AY730" s="45"/>
      <c r="AZ730" s="45"/>
      <c r="BA730" s="45"/>
      <c r="BB730" s="45"/>
      <c r="BC730" s="45"/>
      <c r="BD730" s="45"/>
      <c r="BE730" s="45"/>
      <c r="BF730" s="45"/>
      <c r="BG730" s="45"/>
      <c r="BH730" s="45"/>
      <c r="BI730" s="45"/>
      <c r="BJ730" s="45"/>
      <c r="BK730" s="45"/>
      <c r="BL730" s="45"/>
      <c r="BM730" s="45"/>
      <c r="BN730" s="45"/>
      <c r="BO730" s="45"/>
      <c r="BP730" s="45"/>
      <c r="BQ730" s="45"/>
      <c r="BR730" s="45"/>
      <c r="BS730" s="45"/>
      <c r="BT730" s="45"/>
      <c r="BU730" s="45"/>
      <c r="BV730" s="45"/>
      <c r="BW730" s="45"/>
      <c r="BX730" s="45"/>
      <c r="BY730" s="45"/>
      <c r="BZ730" s="45"/>
      <c r="CA730" s="45"/>
      <c r="CB730" s="45"/>
      <c r="CC730" s="45"/>
      <c r="CD730" s="45"/>
      <c r="CE730" s="45"/>
      <c r="CF730" s="45"/>
      <c r="CG730" s="45"/>
      <c r="CH730" s="45"/>
      <c r="CI730" s="45"/>
      <c r="CJ730" s="45"/>
      <c r="CK730" s="45"/>
      <c r="CL730" s="45"/>
      <c r="CM730" s="45"/>
      <c r="CN730" s="45"/>
      <c r="CO730" s="45"/>
      <c r="CP730" s="45"/>
      <c r="CQ730" s="45"/>
      <c r="CR730" s="45"/>
      <c r="CS730" s="45"/>
      <c r="CT730" s="45"/>
      <c r="CU730" s="45"/>
      <c r="CV730" s="45"/>
      <c r="CW730" s="45"/>
      <c r="CX730" s="45"/>
      <c r="CY730" s="45"/>
      <c r="CZ730" s="45"/>
      <c r="DA730" s="45"/>
      <c r="DB730" s="45"/>
      <c r="DC730" s="45"/>
      <c r="DD730" s="45"/>
      <c r="DE730" s="45"/>
      <c r="DF730" s="45"/>
      <c r="DG730" s="45"/>
      <c r="DH730" s="45"/>
      <c r="DI730" s="45"/>
      <c r="DJ730" s="45"/>
      <c r="DK730" s="45"/>
      <c r="DL730" s="45"/>
      <c r="DM730" s="45"/>
      <c r="DN730" s="45"/>
      <c r="DO730" s="45"/>
      <c r="DP730" s="45"/>
      <c r="DQ730" s="45"/>
      <c r="DR730" s="45"/>
      <c r="DS730" s="45"/>
      <c r="DT730" s="45"/>
      <c r="DU730" s="45"/>
      <c r="DV730" s="45"/>
      <c r="DW730" s="45"/>
      <c r="DX730" s="45"/>
      <c r="DY730" s="45"/>
      <c r="DZ730" s="45"/>
      <c r="EA730" s="45"/>
      <c r="EB730" s="45"/>
      <c r="EC730" s="45"/>
      <c r="ED730" s="45"/>
      <c r="EE730" s="45"/>
      <c r="EF730" s="45"/>
      <c r="EG730" s="45"/>
      <c r="EH730" s="45"/>
      <c r="EI730" s="45"/>
      <c r="EJ730" s="45"/>
      <c r="EK730" s="45"/>
      <c r="EL730" s="45"/>
      <c r="EM730" s="45"/>
      <c r="EN730" s="45"/>
      <c r="EO730" s="45"/>
      <c r="EP730" s="45"/>
      <c r="EQ730" s="45"/>
      <c r="ER730" s="45"/>
      <c r="ES730" s="45"/>
      <c r="ET730" s="45"/>
      <c r="EU730" s="45"/>
      <c r="EV730" s="45"/>
      <c r="EW730" s="45"/>
      <c r="EX730" s="45"/>
      <c r="EY730" s="45"/>
      <c r="EZ730" s="45"/>
      <c r="FA730" s="45"/>
      <c r="FB730" s="45"/>
      <c r="FC730" s="45"/>
      <c r="FD730" s="45"/>
      <c r="FE730" s="45"/>
      <c r="FF730" s="45"/>
      <c r="FG730" s="45"/>
      <c r="FH730" s="45"/>
      <c r="FI730" s="45"/>
      <c r="FJ730" s="45"/>
      <c r="FK730" s="45"/>
      <c r="FL730" s="45"/>
      <c r="FM730" s="45"/>
      <c r="FN730" s="45"/>
      <c r="FO730" s="45"/>
      <c r="FP730" s="45"/>
      <c r="FQ730" s="45"/>
      <c r="FR730" s="45"/>
      <c r="FS730" s="45"/>
      <c r="FT730" s="45"/>
      <c r="FU730" s="45"/>
      <c r="FV730" s="45"/>
      <c r="FW730" s="45"/>
      <c r="FX730" s="45"/>
      <c r="FY730" s="45"/>
      <c r="FZ730" s="45"/>
      <c r="GA730" s="45"/>
      <c r="GB730" s="45"/>
    </row>
    <row r="731" spans="1:184" ht="60" x14ac:dyDescent="0.25">
      <c r="A731" s="18">
        <v>1</v>
      </c>
      <c r="B731" s="18">
        <v>1</v>
      </c>
      <c r="C731" s="526" t="s">
        <v>446</v>
      </c>
      <c r="D731" s="27">
        <f>'1 уровень'!E3326</f>
        <v>0</v>
      </c>
      <c r="E731" s="27">
        <f>'1 уровень'!F3326</f>
        <v>0</v>
      </c>
      <c r="F731" s="27">
        <f>'1 уровень'!G3326</f>
        <v>0</v>
      </c>
      <c r="G731" s="50">
        <f>'1 уровень'!H3326</f>
        <v>0</v>
      </c>
      <c r="H731" s="64">
        <f>'1 уровень'!I3326</f>
        <v>0</v>
      </c>
      <c r="I731" s="64">
        <f>'1 уровень'!J3326</f>
        <v>0</v>
      </c>
      <c r="J731" s="59">
        <f>'1 уровень'!K3326</f>
        <v>0</v>
      </c>
      <c r="K731" s="59">
        <f>'1 уровень'!L3326</f>
        <v>0</v>
      </c>
      <c r="L731" s="59">
        <f>'1 уровень'!M3326</f>
        <v>0</v>
      </c>
      <c r="M731" s="59">
        <f>'1 уровень'!N3326</f>
        <v>0</v>
      </c>
      <c r="N731" s="59">
        <f>'1 уровень'!O3326</f>
        <v>0</v>
      </c>
      <c r="O731" s="59">
        <f>'1 уровень'!P3326</f>
        <v>0</v>
      </c>
      <c r="P731" s="58">
        <f>'1 уровень'!Q3326</f>
        <v>0</v>
      </c>
      <c r="Q731" s="58">
        <f>'1 уровень'!R3326</f>
        <v>0</v>
      </c>
      <c r="R731" s="58">
        <f>'1 уровень'!S3326</f>
        <v>0</v>
      </c>
      <c r="S731" s="58">
        <f>'1 уровень'!T3326</f>
        <v>0</v>
      </c>
      <c r="T731" s="58">
        <f>'1 уровень'!U3326</f>
        <v>0</v>
      </c>
      <c r="U731" s="58">
        <f>'1 уровень'!V3326</f>
        <v>0</v>
      </c>
      <c r="V731" s="58">
        <f>'1 уровень'!W3326</f>
        <v>0</v>
      </c>
      <c r="W731" s="58">
        <f>'1 уровень'!X3326</f>
        <v>0</v>
      </c>
      <c r="X731" s="58">
        <f>'1 уровень'!Y3326</f>
        <v>0</v>
      </c>
      <c r="Y731" s="58">
        <f>'1 уровень'!Z3326</f>
        <v>0</v>
      </c>
      <c r="Z731" s="58">
        <f>'1 уровень'!AA3326</f>
        <v>0</v>
      </c>
      <c r="AA731" s="58">
        <f>'1 уровень'!AB3326</f>
        <v>0</v>
      </c>
      <c r="AB731" s="58">
        <f>'1 уровень'!AC3326</f>
        <v>0</v>
      </c>
      <c r="AC731" s="758">
        <f>'1 уровень'!AD3326</f>
        <v>0</v>
      </c>
      <c r="AD731" s="58">
        <f>'1 уровень'!AE3326</f>
        <v>0</v>
      </c>
      <c r="AE731" s="58">
        <f>'1 уровень'!AF3326</f>
        <v>0</v>
      </c>
      <c r="AF731" s="58">
        <f>'1 уровень'!AG3326</f>
        <v>0</v>
      </c>
      <c r="AG731" s="58">
        <f>'1 уровень'!AH3326</f>
        <v>0</v>
      </c>
      <c r="AH731" s="360">
        <f>'1 уровень'!AI3326</f>
        <v>0</v>
      </c>
      <c r="AI731" s="58"/>
      <c r="AJ731" s="58"/>
      <c r="AK731" s="45"/>
      <c r="AL731" s="45"/>
      <c r="AM731" s="45"/>
      <c r="AN731" s="45"/>
      <c r="AO731" s="45"/>
      <c r="AP731" s="45"/>
      <c r="AQ731" s="45"/>
      <c r="AR731" s="45"/>
      <c r="AS731" s="45"/>
      <c r="AT731" s="45"/>
      <c r="AU731" s="45"/>
      <c r="AV731" s="45"/>
      <c r="AW731" s="45"/>
      <c r="AX731" s="45"/>
      <c r="AY731" s="45"/>
      <c r="AZ731" s="45"/>
      <c r="BA731" s="45"/>
      <c r="BB731" s="45"/>
      <c r="BC731" s="45"/>
      <c r="BD731" s="45"/>
      <c r="BE731" s="45"/>
      <c r="BF731" s="45"/>
      <c r="BG731" s="45"/>
      <c r="BH731" s="45"/>
      <c r="BI731" s="45"/>
      <c r="BJ731" s="45"/>
      <c r="BK731" s="45"/>
      <c r="BL731" s="45"/>
      <c r="BM731" s="45"/>
      <c r="BN731" s="45"/>
      <c r="BO731" s="45"/>
      <c r="BP731" s="45"/>
      <c r="BQ731" s="45"/>
      <c r="BR731" s="45"/>
      <c r="BS731" s="45"/>
      <c r="BT731" s="45"/>
      <c r="BU731" s="45"/>
      <c r="BV731" s="45"/>
      <c r="BW731" s="45"/>
      <c r="BX731" s="45"/>
      <c r="BY731" s="45"/>
      <c r="BZ731" s="45"/>
      <c r="CA731" s="45"/>
      <c r="CB731" s="45"/>
      <c r="CC731" s="45"/>
      <c r="CD731" s="45"/>
      <c r="CE731" s="45"/>
      <c r="CF731" s="45"/>
      <c r="CG731" s="45"/>
      <c r="CH731" s="45"/>
      <c r="CI731" s="45"/>
      <c r="CJ731" s="45"/>
      <c r="CK731" s="45"/>
      <c r="CL731" s="45"/>
      <c r="CM731" s="45"/>
      <c r="CN731" s="45"/>
      <c r="CO731" s="45"/>
      <c r="CP731" s="45"/>
      <c r="CQ731" s="45"/>
      <c r="CR731" s="45"/>
      <c r="CS731" s="45"/>
      <c r="CT731" s="45"/>
      <c r="CU731" s="45"/>
      <c r="CV731" s="45"/>
      <c r="CW731" s="45"/>
      <c r="CX731" s="45"/>
      <c r="CY731" s="45"/>
      <c r="CZ731" s="45"/>
      <c r="DA731" s="45"/>
      <c r="DB731" s="45"/>
      <c r="DC731" s="45"/>
      <c r="DD731" s="45"/>
      <c r="DE731" s="45"/>
      <c r="DF731" s="45"/>
      <c r="DG731" s="45"/>
      <c r="DH731" s="45"/>
      <c r="DI731" s="45"/>
      <c r="DJ731" s="45"/>
      <c r="DK731" s="45"/>
      <c r="DL731" s="45"/>
      <c r="DM731" s="45"/>
      <c r="DN731" s="45"/>
      <c r="DO731" s="45"/>
      <c r="DP731" s="45"/>
      <c r="DQ731" s="45"/>
      <c r="DR731" s="45"/>
      <c r="DS731" s="45"/>
      <c r="DT731" s="45"/>
      <c r="DU731" s="45"/>
      <c r="DV731" s="45"/>
      <c r="DW731" s="45"/>
      <c r="DX731" s="45"/>
      <c r="DY731" s="45"/>
      <c r="DZ731" s="45"/>
      <c r="EA731" s="45"/>
      <c r="EB731" s="45"/>
      <c r="EC731" s="45"/>
      <c r="ED731" s="45"/>
      <c r="EE731" s="45"/>
      <c r="EF731" s="45"/>
      <c r="EG731" s="45"/>
      <c r="EH731" s="45"/>
      <c r="EI731" s="45"/>
      <c r="EJ731" s="45"/>
      <c r="EK731" s="45"/>
      <c r="EL731" s="45"/>
      <c r="EM731" s="45"/>
      <c r="EN731" s="45"/>
      <c r="EO731" s="45"/>
      <c r="EP731" s="45"/>
      <c r="EQ731" s="45"/>
      <c r="ER731" s="45"/>
      <c r="ES731" s="45"/>
      <c r="ET731" s="45"/>
      <c r="EU731" s="45"/>
      <c r="EV731" s="45"/>
      <c r="EW731" s="45"/>
      <c r="EX731" s="45"/>
      <c r="EY731" s="45"/>
      <c r="EZ731" s="45"/>
      <c r="FA731" s="45"/>
      <c r="FB731" s="45"/>
      <c r="FC731" s="45"/>
      <c r="FD731" s="45"/>
      <c r="FE731" s="45"/>
      <c r="FF731" s="45"/>
      <c r="FG731" s="45"/>
      <c r="FH731" s="45"/>
      <c r="FI731" s="45"/>
      <c r="FJ731" s="45"/>
      <c r="FK731" s="45"/>
      <c r="FL731" s="45"/>
      <c r="FM731" s="45"/>
      <c r="FN731" s="45"/>
      <c r="FO731" s="45"/>
      <c r="FP731" s="45"/>
      <c r="FQ731" s="45"/>
      <c r="FR731" s="45"/>
      <c r="FS731" s="45"/>
      <c r="FT731" s="45"/>
      <c r="FU731" s="45"/>
      <c r="FV731" s="45"/>
      <c r="FW731" s="45"/>
      <c r="FX731" s="45"/>
      <c r="FY731" s="45"/>
      <c r="FZ731" s="45"/>
      <c r="GA731" s="45"/>
      <c r="GB731" s="45"/>
    </row>
    <row r="732" spans="1:184" ht="45" x14ac:dyDescent="0.25">
      <c r="A732" s="18">
        <v>1</v>
      </c>
      <c r="B732" s="18">
        <v>1</v>
      </c>
      <c r="C732" s="526" t="s">
        <v>447</v>
      </c>
      <c r="D732" s="27">
        <f>'1 уровень'!E3327</f>
        <v>0</v>
      </c>
      <c r="E732" s="27">
        <f>'1 уровень'!F3327</f>
        <v>0</v>
      </c>
      <c r="F732" s="27">
        <f>'1 уровень'!G3327</f>
        <v>0</v>
      </c>
      <c r="G732" s="50">
        <f>'1 уровень'!H3327</f>
        <v>0</v>
      </c>
      <c r="H732" s="64">
        <f>'1 уровень'!I3327</f>
        <v>0</v>
      </c>
      <c r="I732" s="64">
        <f>'1 уровень'!J3327</f>
        <v>0</v>
      </c>
      <c r="J732" s="59">
        <f>'1 уровень'!K3327</f>
        <v>0</v>
      </c>
      <c r="K732" s="59">
        <f>'1 уровень'!L3327</f>
        <v>0</v>
      </c>
      <c r="L732" s="59">
        <f>'1 уровень'!M3327</f>
        <v>0</v>
      </c>
      <c r="M732" s="59">
        <f>'1 уровень'!N3327</f>
        <v>0</v>
      </c>
      <c r="N732" s="59">
        <f>'1 уровень'!O3327</f>
        <v>0</v>
      </c>
      <c r="O732" s="59">
        <f>'1 уровень'!P3327</f>
        <v>0</v>
      </c>
      <c r="P732" s="58">
        <f>'1 уровень'!Q3327</f>
        <v>0</v>
      </c>
      <c r="Q732" s="58">
        <f>'1 уровень'!R3327</f>
        <v>0</v>
      </c>
      <c r="R732" s="58">
        <f>'1 уровень'!S3327</f>
        <v>0</v>
      </c>
      <c r="S732" s="58">
        <f>'1 уровень'!T3327</f>
        <v>0</v>
      </c>
      <c r="T732" s="58">
        <f>'1 уровень'!U3327</f>
        <v>0</v>
      </c>
      <c r="U732" s="58">
        <f>'1 уровень'!V3327</f>
        <v>0</v>
      </c>
      <c r="V732" s="58">
        <f>'1 уровень'!W3327</f>
        <v>0</v>
      </c>
      <c r="W732" s="58">
        <f>'1 уровень'!X3327</f>
        <v>0</v>
      </c>
      <c r="X732" s="58">
        <f>'1 уровень'!Y3327</f>
        <v>0</v>
      </c>
      <c r="Y732" s="58">
        <f>'1 уровень'!Z3327</f>
        <v>0</v>
      </c>
      <c r="Z732" s="58">
        <f>'1 уровень'!AA3327</f>
        <v>0</v>
      </c>
      <c r="AA732" s="58">
        <f>'1 уровень'!AB3327</f>
        <v>0</v>
      </c>
      <c r="AB732" s="58">
        <f>'1 уровень'!AC3327</f>
        <v>0</v>
      </c>
      <c r="AC732" s="758">
        <f>'1 уровень'!AD3327</f>
        <v>0</v>
      </c>
      <c r="AD732" s="58">
        <f>'1 уровень'!AE3327</f>
        <v>0</v>
      </c>
      <c r="AE732" s="58">
        <f>'1 уровень'!AF3327</f>
        <v>0</v>
      </c>
      <c r="AF732" s="58">
        <f>'1 уровень'!AG3327</f>
        <v>0</v>
      </c>
      <c r="AG732" s="58">
        <f>'1 уровень'!AH3327</f>
        <v>0</v>
      </c>
      <c r="AH732" s="360">
        <f>'1 уровень'!AI3327</f>
        <v>0</v>
      </c>
      <c r="AI732" s="58"/>
      <c r="AJ732" s="58"/>
      <c r="AK732" s="45"/>
      <c r="AL732" s="45"/>
      <c r="AM732" s="45"/>
      <c r="AN732" s="45"/>
      <c r="AO732" s="45"/>
      <c r="AP732" s="45"/>
      <c r="AQ732" s="45"/>
      <c r="AR732" s="45"/>
      <c r="AS732" s="45"/>
      <c r="AT732" s="45"/>
      <c r="AU732" s="45"/>
      <c r="AV732" s="45"/>
      <c r="AW732" s="45"/>
      <c r="AX732" s="45"/>
      <c r="AY732" s="45"/>
      <c r="AZ732" s="45"/>
      <c r="BA732" s="45"/>
      <c r="BB732" s="45"/>
      <c r="BC732" s="45"/>
      <c r="BD732" s="45"/>
      <c r="BE732" s="45"/>
      <c r="BF732" s="45"/>
      <c r="BG732" s="45"/>
      <c r="BH732" s="45"/>
      <c r="BI732" s="45"/>
      <c r="BJ732" s="45"/>
      <c r="BK732" s="45"/>
      <c r="BL732" s="45"/>
      <c r="BM732" s="45"/>
      <c r="BN732" s="45"/>
      <c r="BO732" s="45"/>
      <c r="BP732" s="45"/>
      <c r="BQ732" s="45"/>
      <c r="BR732" s="45"/>
      <c r="BS732" s="45"/>
      <c r="BT732" s="45"/>
      <c r="BU732" s="45"/>
      <c r="BV732" s="45"/>
      <c r="BW732" s="45"/>
      <c r="BX732" s="45"/>
      <c r="BY732" s="45"/>
      <c r="BZ732" s="45"/>
      <c r="CA732" s="45"/>
      <c r="CB732" s="45"/>
      <c r="CC732" s="45"/>
      <c r="CD732" s="45"/>
      <c r="CE732" s="45"/>
      <c r="CF732" s="45"/>
      <c r="CG732" s="45"/>
      <c r="CH732" s="45"/>
      <c r="CI732" s="45"/>
      <c r="CJ732" s="45"/>
      <c r="CK732" s="45"/>
      <c r="CL732" s="45"/>
      <c r="CM732" s="45"/>
      <c r="CN732" s="45"/>
      <c r="CO732" s="45"/>
      <c r="CP732" s="45"/>
      <c r="CQ732" s="45"/>
      <c r="CR732" s="45"/>
      <c r="CS732" s="45"/>
      <c r="CT732" s="45"/>
      <c r="CU732" s="45"/>
      <c r="CV732" s="45"/>
      <c r="CW732" s="45"/>
      <c r="CX732" s="45"/>
      <c r="CY732" s="45"/>
      <c r="CZ732" s="45"/>
      <c r="DA732" s="45"/>
      <c r="DB732" s="45"/>
      <c r="DC732" s="45"/>
      <c r="DD732" s="45"/>
      <c r="DE732" s="45"/>
      <c r="DF732" s="45"/>
      <c r="DG732" s="45"/>
      <c r="DH732" s="45"/>
      <c r="DI732" s="45"/>
      <c r="DJ732" s="45"/>
      <c r="DK732" s="45"/>
      <c r="DL732" s="45"/>
      <c r="DM732" s="45"/>
      <c r="DN732" s="45"/>
      <c r="DO732" s="45"/>
      <c r="DP732" s="45"/>
      <c r="DQ732" s="45"/>
      <c r="DR732" s="45"/>
      <c r="DS732" s="45"/>
      <c r="DT732" s="45"/>
      <c r="DU732" s="45"/>
      <c r="DV732" s="45"/>
      <c r="DW732" s="45"/>
      <c r="DX732" s="45"/>
      <c r="DY732" s="45"/>
      <c r="DZ732" s="45"/>
      <c r="EA732" s="45"/>
      <c r="EB732" s="45"/>
      <c r="EC732" s="45"/>
      <c r="ED732" s="45"/>
      <c r="EE732" s="45"/>
      <c r="EF732" s="45"/>
      <c r="EG732" s="45"/>
      <c r="EH732" s="45"/>
      <c r="EI732" s="45"/>
      <c r="EJ732" s="45"/>
      <c r="EK732" s="45"/>
      <c r="EL732" s="45"/>
      <c r="EM732" s="45"/>
      <c r="EN732" s="45"/>
      <c r="EO732" s="45"/>
      <c r="EP732" s="45"/>
      <c r="EQ732" s="45"/>
      <c r="ER732" s="45"/>
      <c r="ES732" s="45"/>
      <c r="ET732" s="45"/>
      <c r="EU732" s="45"/>
      <c r="EV732" s="45"/>
      <c r="EW732" s="45"/>
      <c r="EX732" s="45"/>
      <c r="EY732" s="45"/>
      <c r="EZ732" s="45"/>
      <c r="FA732" s="45"/>
      <c r="FB732" s="45"/>
      <c r="FC732" s="45"/>
      <c r="FD732" s="45"/>
      <c r="FE732" s="45"/>
      <c r="FF732" s="45"/>
      <c r="FG732" s="45"/>
      <c r="FH732" s="45"/>
      <c r="FI732" s="45"/>
      <c r="FJ732" s="45"/>
      <c r="FK732" s="45"/>
      <c r="FL732" s="45"/>
      <c r="FM732" s="45"/>
      <c r="FN732" s="45"/>
      <c r="FO732" s="45"/>
      <c r="FP732" s="45"/>
      <c r="FQ732" s="45"/>
      <c r="FR732" s="45"/>
      <c r="FS732" s="45"/>
      <c r="FT732" s="45"/>
      <c r="FU732" s="45"/>
      <c r="FV732" s="45"/>
      <c r="FW732" s="45"/>
      <c r="FX732" s="45"/>
      <c r="FY732" s="45"/>
      <c r="FZ732" s="45"/>
      <c r="GA732" s="45"/>
      <c r="GB732" s="45"/>
    </row>
    <row r="733" spans="1:184" ht="99.75" x14ac:dyDescent="0.25">
      <c r="A733" s="18">
        <v>1</v>
      </c>
      <c r="B733" s="18">
        <v>1</v>
      </c>
      <c r="C733" s="888" t="s">
        <v>448</v>
      </c>
      <c r="D733" s="27">
        <f>'1 уровень'!E3328</f>
        <v>0</v>
      </c>
      <c r="E733" s="27">
        <f>'1 уровень'!F3328</f>
        <v>0</v>
      </c>
      <c r="F733" s="27">
        <f>'1 уровень'!G3328</f>
        <v>0</v>
      </c>
      <c r="G733" s="50">
        <f>'1 уровень'!H3328</f>
        <v>0</v>
      </c>
      <c r="H733" s="64">
        <f>'1 уровень'!I3328</f>
        <v>0</v>
      </c>
      <c r="I733" s="64">
        <f>'1 уровень'!J3328</f>
        <v>0</v>
      </c>
      <c r="J733" s="59">
        <f>'1 уровень'!K3328</f>
        <v>0</v>
      </c>
      <c r="K733" s="59">
        <f>'1 уровень'!L3328</f>
        <v>0</v>
      </c>
      <c r="L733" s="59">
        <f>'1 уровень'!M3328</f>
        <v>0</v>
      </c>
      <c r="M733" s="59">
        <f>'1 уровень'!N3328</f>
        <v>0</v>
      </c>
      <c r="N733" s="59">
        <f>'1 уровень'!O3328</f>
        <v>0</v>
      </c>
      <c r="O733" s="59">
        <f>'1 уровень'!P3328</f>
        <v>0</v>
      </c>
      <c r="P733" s="58">
        <f>'1 уровень'!Q3328</f>
        <v>0</v>
      </c>
      <c r="Q733" s="58">
        <f>'1 уровень'!R3328</f>
        <v>0</v>
      </c>
      <c r="R733" s="58">
        <f>'1 уровень'!S3328</f>
        <v>0</v>
      </c>
      <c r="S733" s="58">
        <f>'1 уровень'!T3328</f>
        <v>0</v>
      </c>
      <c r="T733" s="58">
        <f>'1 уровень'!U3328</f>
        <v>0</v>
      </c>
      <c r="U733" s="58">
        <f>'1 уровень'!V3328</f>
        <v>0</v>
      </c>
      <c r="V733" s="58">
        <f>'1 уровень'!W3328</f>
        <v>0</v>
      </c>
      <c r="W733" s="58">
        <f>'1 уровень'!X3328</f>
        <v>0</v>
      </c>
      <c r="X733" s="58">
        <f>'1 уровень'!Y3328</f>
        <v>0</v>
      </c>
      <c r="Y733" s="58">
        <f>'1 уровень'!Z3328</f>
        <v>0</v>
      </c>
      <c r="Z733" s="58">
        <f>'1 уровень'!AA3328</f>
        <v>0</v>
      </c>
      <c r="AA733" s="58">
        <f>'1 уровень'!AB3328</f>
        <v>0</v>
      </c>
      <c r="AB733" s="58">
        <f>'1 уровень'!AC3328</f>
        <v>0</v>
      </c>
      <c r="AC733" s="758">
        <f>'1 уровень'!AD3328</f>
        <v>0</v>
      </c>
      <c r="AD733" s="58">
        <f>'1 уровень'!AE3328</f>
        <v>0</v>
      </c>
      <c r="AE733" s="58">
        <f>'1 уровень'!AF3328</f>
        <v>0</v>
      </c>
      <c r="AF733" s="58">
        <f>'1 уровень'!AG3328</f>
        <v>0</v>
      </c>
      <c r="AG733" s="58">
        <f>'1 уровень'!AH3328</f>
        <v>0</v>
      </c>
      <c r="AH733" s="360">
        <f>'1 уровень'!AI3328</f>
        <v>0</v>
      </c>
      <c r="AI733" s="58"/>
      <c r="AJ733" s="58"/>
      <c r="AK733" s="45"/>
      <c r="AL733" s="45"/>
      <c r="AM733" s="45"/>
      <c r="AN733" s="45"/>
      <c r="AO733" s="45"/>
      <c r="AP733" s="45"/>
      <c r="AQ733" s="45"/>
      <c r="AR733" s="45"/>
      <c r="AS733" s="45"/>
      <c r="AT733" s="45"/>
      <c r="AU733" s="45"/>
      <c r="AV733" s="45"/>
      <c r="AW733" s="45"/>
      <c r="AX733" s="45"/>
      <c r="AY733" s="45"/>
      <c r="AZ733" s="45"/>
      <c r="BA733" s="45"/>
      <c r="BB733" s="45"/>
      <c r="BC733" s="45"/>
      <c r="BD733" s="45"/>
      <c r="BE733" s="45"/>
      <c r="BF733" s="45"/>
      <c r="BG733" s="45"/>
      <c r="BH733" s="45"/>
      <c r="BI733" s="45"/>
      <c r="BJ733" s="45"/>
      <c r="BK733" s="45"/>
      <c r="BL733" s="45"/>
      <c r="BM733" s="45"/>
      <c r="BN733" s="45"/>
      <c r="BO733" s="45"/>
      <c r="BP733" s="45"/>
      <c r="BQ733" s="45"/>
      <c r="BR733" s="45"/>
      <c r="BS733" s="45"/>
      <c r="BT733" s="45"/>
      <c r="BU733" s="45"/>
      <c r="BV733" s="45"/>
      <c r="BW733" s="45"/>
      <c r="BX733" s="45"/>
      <c r="BY733" s="45"/>
      <c r="BZ733" s="45"/>
      <c r="CA733" s="45"/>
      <c r="CB733" s="45"/>
      <c r="CC733" s="45"/>
      <c r="CD733" s="45"/>
      <c r="CE733" s="45"/>
      <c r="CF733" s="45"/>
      <c r="CG733" s="45"/>
      <c r="CH733" s="45"/>
      <c r="CI733" s="45"/>
      <c r="CJ733" s="45"/>
      <c r="CK733" s="45"/>
      <c r="CL733" s="45"/>
      <c r="CM733" s="45"/>
      <c r="CN733" s="45"/>
      <c r="CO733" s="45"/>
      <c r="CP733" s="45"/>
      <c r="CQ733" s="45"/>
      <c r="CR733" s="45"/>
      <c r="CS733" s="45"/>
      <c r="CT733" s="45"/>
      <c r="CU733" s="45"/>
      <c r="CV733" s="45"/>
      <c r="CW733" s="45"/>
      <c r="CX733" s="45"/>
      <c r="CY733" s="45"/>
      <c r="CZ733" s="45"/>
      <c r="DA733" s="45"/>
      <c r="DB733" s="45"/>
      <c r="DC733" s="45"/>
      <c r="DD733" s="45"/>
      <c r="DE733" s="45"/>
      <c r="DF733" s="45"/>
      <c r="DG733" s="45"/>
      <c r="DH733" s="45"/>
      <c r="DI733" s="45"/>
      <c r="DJ733" s="45"/>
      <c r="DK733" s="45"/>
      <c r="DL733" s="45"/>
      <c r="DM733" s="45"/>
      <c r="DN733" s="45"/>
      <c r="DO733" s="45"/>
      <c r="DP733" s="45"/>
      <c r="DQ733" s="45"/>
      <c r="DR733" s="45"/>
      <c r="DS733" s="45"/>
      <c r="DT733" s="45"/>
      <c r="DU733" s="45"/>
      <c r="DV733" s="45"/>
      <c r="DW733" s="45"/>
      <c r="DX733" s="45"/>
      <c r="DY733" s="45"/>
      <c r="DZ733" s="45"/>
      <c r="EA733" s="45"/>
      <c r="EB733" s="45"/>
      <c r="EC733" s="45"/>
      <c r="ED733" s="45"/>
      <c r="EE733" s="45"/>
      <c r="EF733" s="45"/>
      <c r="EG733" s="45"/>
      <c r="EH733" s="45"/>
      <c r="EI733" s="45"/>
      <c r="EJ733" s="45"/>
      <c r="EK733" s="45"/>
      <c r="EL733" s="45"/>
      <c r="EM733" s="45"/>
      <c r="EN733" s="45"/>
      <c r="EO733" s="45"/>
      <c r="EP733" s="45"/>
      <c r="EQ733" s="45"/>
      <c r="ER733" s="45"/>
      <c r="ES733" s="45"/>
      <c r="ET733" s="45"/>
      <c r="EU733" s="45"/>
      <c r="EV733" s="45"/>
      <c r="EW733" s="45"/>
      <c r="EX733" s="45"/>
      <c r="EY733" s="45"/>
      <c r="EZ733" s="45"/>
      <c r="FA733" s="45"/>
      <c r="FB733" s="45"/>
      <c r="FC733" s="45"/>
      <c r="FD733" s="45"/>
      <c r="FE733" s="45"/>
      <c r="FF733" s="45"/>
      <c r="FG733" s="45"/>
      <c r="FH733" s="45"/>
      <c r="FI733" s="45"/>
      <c r="FJ733" s="45"/>
      <c r="FK733" s="45"/>
      <c r="FL733" s="45"/>
      <c r="FM733" s="45"/>
      <c r="FN733" s="45"/>
      <c r="FO733" s="45"/>
      <c r="FP733" s="45"/>
      <c r="FQ733" s="45"/>
      <c r="FR733" s="45"/>
      <c r="FS733" s="45"/>
      <c r="FT733" s="45"/>
      <c r="FU733" s="45"/>
      <c r="FV733" s="45"/>
      <c r="FW733" s="45"/>
      <c r="FX733" s="45"/>
      <c r="FY733" s="45"/>
      <c r="FZ733" s="45"/>
      <c r="GA733" s="45"/>
      <c r="GB733" s="45"/>
    </row>
    <row r="734" spans="1:184" ht="30" x14ac:dyDescent="0.25">
      <c r="A734" s="18">
        <v>1</v>
      </c>
      <c r="B734" s="18">
        <v>1</v>
      </c>
      <c r="C734" s="526" t="s">
        <v>467</v>
      </c>
      <c r="D734" s="27">
        <f>'1 уровень'!E3329</f>
        <v>1403.3999999999999</v>
      </c>
      <c r="E734" s="27">
        <f>'1 уровень'!F3329</f>
        <v>1286</v>
      </c>
      <c r="F734" s="27">
        <f>'1 уровень'!G3329</f>
        <v>1173</v>
      </c>
      <c r="G734" s="50">
        <f>'1 уровень'!H3329</f>
        <v>91.213063763608076</v>
      </c>
      <c r="H734" s="64">
        <f>'1 уровень'!I3329</f>
        <v>0</v>
      </c>
      <c r="I734" s="64">
        <f>'1 уровень'!J3329</f>
        <v>0</v>
      </c>
      <c r="J734" s="59">
        <f>'1 уровень'!K3329</f>
        <v>0</v>
      </c>
      <c r="K734" s="59">
        <f>'1 уровень'!L3329</f>
        <v>0</v>
      </c>
      <c r="L734" s="59">
        <f>'1 уровень'!M3329</f>
        <v>0</v>
      </c>
      <c r="M734" s="59">
        <f>'1 уровень'!N3329</f>
        <v>0</v>
      </c>
      <c r="N734" s="59">
        <f>'1 уровень'!O3329</f>
        <v>0</v>
      </c>
      <c r="O734" s="59">
        <f>'1 уровень'!P3329</f>
        <v>0</v>
      </c>
      <c r="P734" s="58">
        <f>'1 уровень'!Q3329</f>
        <v>3297.05</v>
      </c>
      <c r="Q734" s="58">
        <f>'1 уровень'!R3329</f>
        <v>3297.05</v>
      </c>
      <c r="R734" s="58">
        <f>'1 уровень'!S3329</f>
        <v>3297.05</v>
      </c>
      <c r="S734" s="58">
        <f>'1 уровень'!T3329</f>
        <v>3297.05</v>
      </c>
      <c r="T734" s="58">
        <f>'1 уровень'!U3329</f>
        <v>3297.05</v>
      </c>
      <c r="U734" s="58">
        <f>'1 уровень'!V3329</f>
        <v>3297.05</v>
      </c>
      <c r="V734" s="58">
        <f>'1 уровень'!W3329</f>
        <v>3297.05</v>
      </c>
      <c r="W734" s="58">
        <f>'1 уровень'!X3329</f>
        <v>3297.05</v>
      </c>
      <c r="X734" s="58">
        <f>'1 уровень'!Y3329</f>
        <v>3297.05</v>
      </c>
      <c r="Y734" s="58">
        <f>'1 уровень'!Z3329</f>
        <v>3297.05</v>
      </c>
      <c r="Z734" s="58">
        <f>'1 уровень'!AA3329</f>
        <v>3297.05</v>
      </c>
      <c r="AA734" s="58">
        <f>'1 уровень'!AB3329</f>
        <v>3022.2958333333331</v>
      </c>
      <c r="AB734" s="58">
        <f>'1 уровень'!AC3329</f>
        <v>2573.4057299999995</v>
      </c>
      <c r="AC734" s="758">
        <f>'1 уровень'!AD3329</f>
        <v>0</v>
      </c>
      <c r="AD734" s="58">
        <f>'1 уровень'!AE3329</f>
        <v>0</v>
      </c>
      <c r="AE734" s="58">
        <f>'1 уровень'!AF3329</f>
        <v>-448.89010333333363</v>
      </c>
      <c r="AF734" s="58">
        <f>'1 уровень'!AG3329</f>
        <v>0</v>
      </c>
      <c r="AG734" s="58">
        <f>'1 уровень'!AH3329</f>
        <v>-0.18894</v>
      </c>
      <c r="AH734" s="360">
        <f>'1 уровень'!AI3329</f>
        <v>2573.2167899999995</v>
      </c>
      <c r="AI734" s="58"/>
      <c r="AJ734" s="58"/>
      <c r="AK734" s="45"/>
      <c r="AL734" s="45"/>
      <c r="AM734" s="45"/>
      <c r="AN734" s="45"/>
      <c r="AO734" s="45"/>
      <c r="AP734" s="45"/>
      <c r="AQ734" s="45"/>
      <c r="AR734" s="45"/>
      <c r="AS734" s="45"/>
      <c r="AT734" s="45"/>
      <c r="AU734" s="45"/>
      <c r="AV734" s="45"/>
      <c r="AW734" s="45"/>
      <c r="AX734" s="45"/>
      <c r="AY734" s="45"/>
      <c r="AZ734" s="45"/>
      <c r="BA734" s="45"/>
      <c r="BB734" s="45"/>
      <c r="BC734" s="45"/>
      <c r="BD734" s="45"/>
      <c r="BE734" s="45"/>
      <c r="BF734" s="45"/>
      <c r="BG734" s="45"/>
      <c r="BH734" s="45"/>
      <c r="BI734" s="45"/>
      <c r="BJ734" s="45"/>
      <c r="BK734" s="45"/>
      <c r="BL734" s="45"/>
      <c r="BM734" s="45"/>
      <c r="BN734" s="45"/>
      <c r="BO734" s="45"/>
      <c r="BP734" s="45"/>
      <c r="BQ734" s="45"/>
      <c r="BR734" s="45"/>
      <c r="BS734" s="45"/>
      <c r="BT734" s="45"/>
      <c r="BU734" s="45"/>
      <c r="BV734" s="45"/>
      <c r="BW734" s="45"/>
      <c r="BX734" s="45"/>
      <c r="BY734" s="45"/>
      <c r="BZ734" s="45"/>
      <c r="CA734" s="45"/>
      <c r="CB734" s="45"/>
      <c r="CC734" s="45"/>
      <c r="CD734" s="45"/>
      <c r="CE734" s="45"/>
      <c r="CF734" s="45"/>
      <c r="CG734" s="45"/>
      <c r="CH734" s="45"/>
      <c r="CI734" s="45"/>
      <c r="CJ734" s="45"/>
      <c r="CK734" s="45"/>
      <c r="CL734" s="45"/>
      <c r="CM734" s="45"/>
      <c r="CN734" s="45"/>
      <c r="CO734" s="45"/>
      <c r="CP734" s="45"/>
      <c r="CQ734" s="45"/>
      <c r="CR734" s="45"/>
      <c r="CS734" s="45"/>
      <c r="CT734" s="45"/>
      <c r="CU734" s="45"/>
      <c r="CV734" s="45"/>
      <c r="CW734" s="45"/>
      <c r="CX734" s="45"/>
      <c r="CY734" s="45"/>
      <c r="CZ734" s="45"/>
      <c r="DA734" s="45"/>
      <c r="DB734" s="45"/>
      <c r="DC734" s="45"/>
      <c r="DD734" s="45"/>
      <c r="DE734" s="45"/>
      <c r="DF734" s="45"/>
      <c r="DG734" s="45"/>
      <c r="DH734" s="45"/>
      <c r="DI734" s="45"/>
      <c r="DJ734" s="45"/>
      <c r="DK734" s="45"/>
      <c r="DL734" s="45"/>
      <c r="DM734" s="45"/>
      <c r="DN734" s="45"/>
      <c r="DO734" s="45"/>
      <c r="DP734" s="45"/>
      <c r="DQ734" s="45"/>
      <c r="DR734" s="45"/>
      <c r="DS734" s="45"/>
      <c r="DT734" s="45"/>
      <c r="DU734" s="45"/>
      <c r="DV734" s="45"/>
      <c r="DW734" s="45"/>
      <c r="DX734" s="45"/>
      <c r="DY734" s="45"/>
      <c r="DZ734" s="45"/>
      <c r="EA734" s="45"/>
      <c r="EB734" s="45"/>
      <c r="EC734" s="45"/>
      <c r="ED734" s="45"/>
      <c r="EE734" s="45"/>
      <c r="EF734" s="45"/>
      <c r="EG734" s="45"/>
      <c r="EH734" s="45"/>
      <c r="EI734" s="45"/>
      <c r="EJ734" s="45"/>
      <c r="EK734" s="45"/>
      <c r="EL734" s="45"/>
      <c r="EM734" s="45"/>
      <c r="EN734" s="45"/>
      <c r="EO734" s="45"/>
      <c r="EP734" s="45"/>
      <c r="EQ734" s="45"/>
      <c r="ER734" s="45"/>
      <c r="ES734" s="45"/>
      <c r="ET734" s="45"/>
      <c r="EU734" s="45"/>
      <c r="EV734" s="45"/>
      <c r="EW734" s="45"/>
      <c r="EX734" s="45"/>
      <c r="EY734" s="45"/>
      <c r="EZ734" s="45"/>
      <c r="FA734" s="45"/>
      <c r="FB734" s="45"/>
      <c r="FC734" s="45"/>
      <c r="FD734" s="45"/>
      <c r="FE734" s="45"/>
      <c r="FF734" s="45"/>
      <c r="FG734" s="45"/>
      <c r="FH734" s="45"/>
      <c r="FI734" s="45"/>
      <c r="FJ734" s="45"/>
      <c r="FK734" s="45"/>
      <c r="FL734" s="45"/>
      <c r="FM734" s="45"/>
      <c r="FN734" s="45"/>
      <c r="FO734" s="45"/>
      <c r="FP734" s="45"/>
      <c r="FQ734" s="45"/>
      <c r="FR734" s="45"/>
      <c r="FS734" s="45"/>
      <c r="FT734" s="45"/>
      <c r="FU734" s="45"/>
      <c r="FV734" s="45"/>
      <c r="FW734" s="45"/>
      <c r="FX734" s="45"/>
      <c r="FY734" s="45"/>
      <c r="FZ734" s="45"/>
      <c r="GA734" s="45"/>
      <c r="GB734" s="45"/>
    </row>
    <row r="735" spans="1:184" ht="28.5" x14ac:dyDescent="0.25">
      <c r="A735" s="18">
        <v>1</v>
      </c>
      <c r="B735" s="18">
        <v>1</v>
      </c>
      <c r="C735" s="888" t="s">
        <v>311</v>
      </c>
      <c r="D735" s="27">
        <f>'1 уровень'!E3330</f>
        <v>3127.6595744680849</v>
      </c>
      <c r="E735" s="27">
        <f>'1 уровень'!F3330</f>
        <v>2867.0212765957444</v>
      </c>
      <c r="F735" s="27">
        <f>'1 уровень'!G3330</f>
        <v>3149.7542553191493</v>
      </c>
      <c r="G735" s="50">
        <f>'1 уровень'!H3330</f>
        <v>109.86155844155847</v>
      </c>
      <c r="H735" s="64">
        <f>'1 уровень'!I3330</f>
        <v>0</v>
      </c>
      <c r="I735" s="64">
        <f>'1 уровень'!J3330</f>
        <v>0</v>
      </c>
      <c r="J735" s="59">
        <f>'1 уровень'!K3330</f>
        <v>0</v>
      </c>
      <c r="K735" s="59">
        <f>'1 уровень'!L3330</f>
        <v>0</v>
      </c>
      <c r="L735" s="59">
        <f>'1 уровень'!M3330</f>
        <v>0</v>
      </c>
      <c r="M735" s="59">
        <f>'1 уровень'!N3330</f>
        <v>0</v>
      </c>
      <c r="N735" s="59">
        <f>'1 уровень'!O3330</f>
        <v>0</v>
      </c>
      <c r="O735" s="59">
        <f>'1 уровень'!P3330</f>
        <v>0</v>
      </c>
      <c r="P735" s="58">
        <f>'1 уровень'!Q3330</f>
        <v>0</v>
      </c>
      <c r="Q735" s="58">
        <f>'1 уровень'!R3330</f>
        <v>0</v>
      </c>
      <c r="R735" s="58">
        <f>'1 уровень'!S3330</f>
        <v>0</v>
      </c>
      <c r="S735" s="58">
        <f>'1 уровень'!T3330</f>
        <v>0</v>
      </c>
      <c r="T735" s="58">
        <f>'1 уровень'!U3330</f>
        <v>0</v>
      </c>
      <c r="U735" s="58">
        <f>'1 уровень'!V3330</f>
        <v>0</v>
      </c>
      <c r="V735" s="58">
        <f>'1 уровень'!W3330</f>
        <v>0</v>
      </c>
      <c r="W735" s="58">
        <f>'1 уровень'!X3330</f>
        <v>0</v>
      </c>
      <c r="X735" s="58">
        <f>'1 уровень'!Y3330</f>
        <v>0</v>
      </c>
      <c r="Y735" s="58">
        <f>'1 уровень'!Z3330</f>
        <v>0</v>
      </c>
      <c r="Z735" s="58">
        <f>'1 уровень'!AA3330</f>
        <v>0</v>
      </c>
      <c r="AA735" s="58">
        <f>'1 уровень'!AB3330</f>
        <v>0</v>
      </c>
      <c r="AB735" s="58">
        <f>'1 уровень'!AC3330</f>
        <v>0</v>
      </c>
      <c r="AC735" s="758">
        <f>'1 уровень'!AD3330</f>
        <v>0</v>
      </c>
      <c r="AD735" s="58">
        <f>'1 уровень'!AE3330</f>
        <v>0</v>
      </c>
      <c r="AE735" s="58">
        <f>'1 уровень'!AF3330</f>
        <v>0</v>
      </c>
      <c r="AF735" s="58">
        <f>'1 уровень'!AG3330</f>
        <v>0</v>
      </c>
      <c r="AG735" s="58">
        <f>'1 уровень'!AH3330</f>
        <v>0</v>
      </c>
      <c r="AH735" s="360">
        <f>'1 уровень'!AI3330</f>
        <v>0</v>
      </c>
      <c r="AI735" s="58"/>
      <c r="AJ735" s="58"/>
      <c r="AK735" s="45"/>
      <c r="AL735" s="45"/>
      <c r="AM735" s="45"/>
      <c r="AN735" s="45"/>
      <c r="AO735" s="45"/>
      <c r="AP735" s="45"/>
      <c r="AQ735" s="45"/>
      <c r="AR735" s="45"/>
      <c r="AS735" s="45"/>
      <c r="AT735" s="45"/>
      <c r="AU735" s="45"/>
      <c r="AV735" s="45"/>
      <c r="AW735" s="45"/>
      <c r="AX735" s="45"/>
      <c r="AY735" s="45"/>
      <c r="AZ735" s="45"/>
      <c r="BA735" s="45"/>
      <c r="BB735" s="45"/>
      <c r="BC735" s="45"/>
      <c r="BD735" s="45"/>
      <c r="BE735" s="45"/>
      <c r="BF735" s="45"/>
      <c r="BG735" s="45"/>
      <c r="BH735" s="45"/>
      <c r="BI735" s="45"/>
      <c r="BJ735" s="45"/>
      <c r="BK735" s="45"/>
      <c r="BL735" s="45"/>
      <c r="BM735" s="45"/>
      <c r="BN735" s="45"/>
      <c r="BO735" s="45"/>
      <c r="BP735" s="45"/>
      <c r="BQ735" s="45"/>
      <c r="BR735" s="45"/>
      <c r="BS735" s="45"/>
      <c r="BT735" s="45"/>
      <c r="BU735" s="45"/>
      <c r="BV735" s="45"/>
      <c r="BW735" s="45"/>
      <c r="BX735" s="45"/>
      <c r="BY735" s="45"/>
      <c r="BZ735" s="45"/>
      <c r="CA735" s="45"/>
      <c r="CB735" s="45"/>
      <c r="CC735" s="45"/>
      <c r="CD735" s="45"/>
      <c r="CE735" s="45"/>
      <c r="CF735" s="45"/>
      <c r="CG735" s="45"/>
      <c r="CH735" s="45"/>
      <c r="CI735" s="45"/>
      <c r="CJ735" s="45"/>
      <c r="CK735" s="45"/>
      <c r="CL735" s="45"/>
      <c r="CM735" s="45"/>
      <c r="CN735" s="45"/>
      <c r="CO735" s="45"/>
      <c r="CP735" s="45"/>
      <c r="CQ735" s="45"/>
      <c r="CR735" s="45"/>
      <c r="CS735" s="45"/>
      <c r="CT735" s="45"/>
      <c r="CU735" s="45"/>
      <c r="CV735" s="45"/>
      <c r="CW735" s="45"/>
      <c r="CX735" s="45"/>
      <c r="CY735" s="45"/>
      <c r="CZ735" s="45"/>
      <c r="DA735" s="45"/>
      <c r="DB735" s="45"/>
      <c r="DC735" s="45"/>
      <c r="DD735" s="45"/>
      <c r="DE735" s="45"/>
      <c r="DF735" s="45"/>
      <c r="DG735" s="45"/>
      <c r="DH735" s="45"/>
      <c r="DI735" s="45"/>
      <c r="DJ735" s="45"/>
      <c r="DK735" s="45"/>
      <c r="DL735" s="45"/>
      <c r="DM735" s="45"/>
      <c r="DN735" s="45"/>
      <c r="DO735" s="45"/>
      <c r="DP735" s="45"/>
      <c r="DQ735" s="45"/>
      <c r="DR735" s="45"/>
      <c r="DS735" s="45"/>
      <c r="DT735" s="45"/>
      <c r="DU735" s="45"/>
      <c r="DV735" s="45"/>
      <c r="DW735" s="45"/>
      <c r="DX735" s="45"/>
      <c r="DY735" s="45"/>
      <c r="DZ735" s="45"/>
      <c r="EA735" s="45"/>
      <c r="EB735" s="45"/>
      <c r="EC735" s="45"/>
      <c r="ED735" s="45"/>
      <c r="EE735" s="45"/>
      <c r="EF735" s="45"/>
      <c r="EG735" s="45"/>
      <c r="EH735" s="45"/>
      <c r="EI735" s="45"/>
      <c r="EJ735" s="45"/>
      <c r="EK735" s="45"/>
      <c r="EL735" s="45"/>
      <c r="EM735" s="45"/>
      <c r="EN735" s="45"/>
      <c r="EO735" s="45"/>
      <c r="EP735" s="45"/>
      <c r="EQ735" s="45"/>
      <c r="ER735" s="45"/>
      <c r="ES735" s="45"/>
      <c r="ET735" s="45"/>
      <c r="EU735" s="45"/>
      <c r="EV735" s="45"/>
      <c r="EW735" s="45"/>
      <c r="EX735" s="45"/>
      <c r="EY735" s="45"/>
      <c r="EZ735" s="45"/>
      <c r="FA735" s="45"/>
      <c r="FB735" s="45"/>
      <c r="FC735" s="45"/>
      <c r="FD735" s="45"/>
      <c r="FE735" s="45"/>
      <c r="FF735" s="45"/>
      <c r="FG735" s="45"/>
      <c r="FH735" s="45"/>
      <c r="FI735" s="45"/>
      <c r="FJ735" s="45"/>
      <c r="FK735" s="45"/>
      <c r="FL735" s="45"/>
      <c r="FM735" s="45"/>
      <c r="FN735" s="45"/>
      <c r="FO735" s="45"/>
      <c r="FP735" s="45"/>
      <c r="FQ735" s="45"/>
      <c r="FR735" s="45"/>
      <c r="FS735" s="45"/>
      <c r="FT735" s="45"/>
      <c r="FU735" s="45"/>
      <c r="FV735" s="45"/>
      <c r="FW735" s="45"/>
      <c r="FX735" s="45"/>
      <c r="FY735" s="45"/>
      <c r="FZ735" s="45"/>
      <c r="GA735" s="45"/>
      <c r="GB735" s="45"/>
    </row>
    <row r="736" spans="1:184" x14ac:dyDescent="0.25">
      <c r="A736" s="18">
        <v>1</v>
      </c>
      <c r="B736" s="18">
        <v>1</v>
      </c>
      <c r="C736" s="267" t="s">
        <v>319</v>
      </c>
      <c r="D736" s="27">
        <f>'1 уровень'!E3331</f>
        <v>0</v>
      </c>
      <c r="E736" s="27">
        <f>'1 уровень'!F3331</f>
        <v>0</v>
      </c>
      <c r="F736" s="27">
        <f>'1 уровень'!G3331</f>
        <v>0</v>
      </c>
      <c r="G736" s="50">
        <f>'1 уровень'!H3331</f>
        <v>0</v>
      </c>
      <c r="H736" s="64">
        <f>'1 уровень'!I3331</f>
        <v>0</v>
      </c>
      <c r="I736" s="64">
        <f>'1 уровень'!J3331</f>
        <v>0</v>
      </c>
      <c r="J736" s="59">
        <f>'1 уровень'!K3331</f>
        <v>0</v>
      </c>
      <c r="K736" s="59">
        <f>'1 уровень'!L3331</f>
        <v>0</v>
      </c>
      <c r="L736" s="59">
        <f>'1 уровень'!M3331</f>
        <v>0</v>
      </c>
      <c r="M736" s="59">
        <f>'1 уровень'!N3331</f>
        <v>0</v>
      </c>
      <c r="N736" s="59">
        <f>'1 уровень'!O3331</f>
        <v>0</v>
      </c>
      <c r="O736" s="59">
        <f>'1 уровень'!P3331</f>
        <v>0</v>
      </c>
      <c r="P736" s="58">
        <f>'1 уровень'!Q3331</f>
        <v>0</v>
      </c>
      <c r="Q736" s="58">
        <f>'1 уровень'!R3331</f>
        <v>0</v>
      </c>
      <c r="R736" s="58">
        <f>'1 уровень'!S3331</f>
        <v>0</v>
      </c>
      <c r="S736" s="58">
        <f>'1 уровень'!T3331</f>
        <v>0</v>
      </c>
      <c r="T736" s="58">
        <f>'1 уровень'!U3331</f>
        <v>0</v>
      </c>
      <c r="U736" s="58">
        <f>'1 уровень'!V3331</f>
        <v>0</v>
      </c>
      <c r="V736" s="58">
        <f>'1 уровень'!W3331</f>
        <v>0</v>
      </c>
      <c r="W736" s="58">
        <f>'1 уровень'!X3331</f>
        <v>0</v>
      </c>
      <c r="X736" s="58">
        <f>'1 уровень'!Y3331</f>
        <v>0</v>
      </c>
      <c r="Y736" s="58">
        <f>'1 уровень'!Z3331</f>
        <v>0</v>
      </c>
      <c r="Z736" s="58">
        <f>'1 уровень'!AA3331</f>
        <v>0</v>
      </c>
      <c r="AA736" s="58">
        <f>'1 уровень'!AB3331</f>
        <v>0</v>
      </c>
      <c r="AB736" s="58">
        <f>'1 уровень'!AC3331</f>
        <v>0</v>
      </c>
      <c r="AC736" s="758">
        <f>'1 уровень'!AD3331</f>
        <v>0</v>
      </c>
      <c r="AD736" s="58">
        <f>'1 уровень'!AE3331</f>
        <v>0</v>
      </c>
      <c r="AE736" s="58">
        <f>'1 уровень'!AF3331</f>
        <v>0</v>
      </c>
      <c r="AF736" s="58">
        <f>'1 уровень'!AG3331</f>
        <v>0</v>
      </c>
      <c r="AG736" s="58">
        <f>'1 уровень'!AH3331</f>
        <v>0</v>
      </c>
      <c r="AH736" s="360">
        <f>'1 уровень'!AI3331</f>
        <v>0</v>
      </c>
      <c r="AI736" s="58"/>
      <c r="AJ736" s="58"/>
      <c r="AK736" s="45"/>
      <c r="AL736" s="45"/>
      <c r="AM736" s="45"/>
      <c r="AN736" s="45"/>
      <c r="AO736" s="45"/>
      <c r="AP736" s="45"/>
      <c r="AQ736" s="45"/>
      <c r="AR736" s="45"/>
      <c r="AS736" s="45"/>
      <c r="AT736" s="45"/>
      <c r="AU736" s="45"/>
      <c r="AV736" s="45"/>
      <c r="AW736" s="45"/>
      <c r="AX736" s="45"/>
      <c r="AY736" s="45"/>
      <c r="AZ736" s="45"/>
      <c r="BA736" s="45"/>
      <c r="BB736" s="45"/>
      <c r="BC736" s="45"/>
      <c r="BD736" s="45"/>
      <c r="BE736" s="45"/>
      <c r="BF736" s="45"/>
      <c r="BG736" s="45"/>
      <c r="BH736" s="45"/>
      <c r="BI736" s="45"/>
      <c r="BJ736" s="45"/>
      <c r="BK736" s="45"/>
      <c r="BL736" s="45"/>
      <c r="BM736" s="45"/>
      <c r="BN736" s="45"/>
      <c r="BO736" s="45"/>
      <c r="BP736" s="45"/>
      <c r="BQ736" s="45"/>
      <c r="BR736" s="45"/>
      <c r="BS736" s="45"/>
      <c r="BT736" s="45"/>
      <c r="BU736" s="45"/>
      <c r="BV736" s="45"/>
      <c r="BW736" s="45"/>
      <c r="BX736" s="45"/>
      <c r="BY736" s="45"/>
      <c r="BZ736" s="45"/>
      <c r="CA736" s="45"/>
      <c r="CB736" s="45"/>
      <c r="CC736" s="45"/>
      <c r="CD736" s="45"/>
      <c r="CE736" s="45"/>
      <c r="CF736" s="45"/>
      <c r="CG736" s="45"/>
      <c r="CH736" s="45"/>
      <c r="CI736" s="45"/>
      <c r="CJ736" s="45"/>
      <c r="CK736" s="45"/>
      <c r="CL736" s="45"/>
      <c r="CM736" s="45"/>
      <c r="CN736" s="45"/>
      <c r="CO736" s="45"/>
      <c r="CP736" s="45"/>
      <c r="CQ736" s="45"/>
      <c r="CR736" s="45"/>
      <c r="CS736" s="45"/>
      <c r="CT736" s="45"/>
      <c r="CU736" s="45"/>
      <c r="CV736" s="45"/>
      <c r="CW736" s="45"/>
      <c r="CX736" s="45"/>
      <c r="CY736" s="45"/>
      <c r="CZ736" s="45"/>
      <c r="DA736" s="45"/>
      <c r="DB736" s="45"/>
      <c r="DC736" s="45"/>
      <c r="DD736" s="45"/>
      <c r="DE736" s="45"/>
      <c r="DF736" s="45"/>
      <c r="DG736" s="45"/>
      <c r="DH736" s="45"/>
      <c r="DI736" s="45"/>
      <c r="DJ736" s="45"/>
      <c r="DK736" s="45"/>
      <c r="DL736" s="45"/>
      <c r="DM736" s="45"/>
      <c r="DN736" s="45"/>
      <c r="DO736" s="45"/>
      <c r="DP736" s="45"/>
      <c r="DQ736" s="45"/>
      <c r="DR736" s="45"/>
      <c r="DS736" s="45"/>
      <c r="DT736" s="45"/>
      <c r="DU736" s="45"/>
      <c r="DV736" s="45"/>
      <c r="DW736" s="45"/>
      <c r="DX736" s="45"/>
      <c r="DY736" s="45"/>
      <c r="DZ736" s="45"/>
      <c r="EA736" s="45"/>
      <c r="EB736" s="45"/>
      <c r="EC736" s="45"/>
      <c r="ED736" s="45"/>
      <c r="EE736" s="45"/>
      <c r="EF736" s="45"/>
      <c r="EG736" s="45"/>
      <c r="EH736" s="45"/>
      <c r="EI736" s="45"/>
      <c r="EJ736" s="45"/>
      <c r="EK736" s="45"/>
      <c r="EL736" s="45"/>
      <c r="EM736" s="45"/>
      <c r="EN736" s="45"/>
      <c r="EO736" s="45"/>
      <c r="EP736" s="45"/>
      <c r="EQ736" s="45"/>
      <c r="ER736" s="45"/>
      <c r="ES736" s="45"/>
      <c r="ET736" s="45"/>
      <c r="EU736" s="45"/>
      <c r="EV736" s="45"/>
      <c r="EW736" s="45"/>
      <c r="EX736" s="45"/>
      <c r="EY736" s="45"/>
      <c r="EZ736" s="45"/>
      <c r="FA736" s="45"/>
      <c r="FB736" s="45"/>
      <c r="FC736" s="45"/>
      <c r="FD736" s="45"/>
      <c r="FE736" s="45"/>
      <c r="FF736" s="45"/>
      <c r="FG736" s="45"/>
      <c r="FH736" s="45"/>
      <c r="FI736" s="45"/>
      <c r="FJ736" s="45"/>
      <c r="FK736" s="45"/>
      <c r="FL736" s="45"/>
      <c r="FM736" s="45"/>
      <c r="FN736" s="45"/>
      <c r="FO736" s="45"/>
      <c r="FP736" s="45"/>
      <c r="FQ736" s="45"/>
      <c r="FR736" s="45"/>
      <c r="FS736" s="45"/>
      <c r="FT736" s="45"/>
      <c r="FU736" s="45"/>
      <c r="FV736" s="45"/>
      <c r="FW736" s="45"/>
      <c r="FX736" s="45"/>
      <c r="FY736" s="45"/>
      <c r="FZ736" s="45"/>
      <c r="GA736" s="45"/>
      <c r="GB736" s="45"/>
    </row>
    <row r="737" spans="1:184" x14ac:dyDescent="0.25">
      <c r="B737" s="18">
        <v>1</v>
      </c>
      <c r="C737" s="267" t="s">
        <v>320</v>
      </c>
      <c r="D737" s="27">
        <f>'1 уровень'!E3332</f>
        <v>3127.6595744680849</v>
      </c>
      <c r="E737" s="27">
        <f>'1 уровень'!F3332</f>
        <v>2867.0212765957444</v>
      </c>
      <c r="F737" s="27">
        <f>'1 уровень'!G3332</f>
        <v>3149.7542553191493</v>
      </c>
      <c r="G737" s="50">
        <f>'1 уровень'!H3332</f>
        <v>109.86155844155847</v>
      </c>
      <c r="H737" s="64">
        <f>'1 уровень'!I3332</f>
        <v>0</v>
      </c>
      <c r="I737" s="64">
        <f>'1 уровень'!J3332</f>
        <v>0</v>
      </c>
      <c r="J737" s="59">
        <f>'1 уровень'!K3332</f>
        <v>0</v>
      </c>
      <c r="K737" s="59">
        <f>'1 уровень'!L3332</f>
        <v>0</v>
      </c>
      <c r="L737" s="59">
        <f>'1 уровень'!M3332</f>
        <v>0</v>
      </c>
      <c r="M737" s="59">
        <f>'1 уровень'!N3332</f>
        <v>0</v>
      </c>
      <c r="N737" s="59">
        <f>'1 уровень'!O3332</f>
        <v>0</v>
      </c>
      <c r="O737" s="59">
        <f>'1 уровень'!P3332</f>
        <v>0</v>
      </c>
      <c r="P737" s="58">
        <f>'1 уровень'!Q3332</f>
        <v>0</v>
      </c>
      <c r="Q737" s="58">
        <f>'1 уровень'!R3332</f>
        <v>0</v>
      </c>
      <c r="R737" s="58">
        <f>'1 уровень'!S3332</f>
        <v>0</v>
      </c>
      <c r="S737" s="58">
        <f>'1 уровень'!T3332</f>
        <v>0</v>
      </c>
      <c r="T737" s="58">
        <f>'1 уровень'!U3332</f>
        <v>0</v>
      </c>
      <c r="U737" s="58">
        <f>'1 уровень'!V3332</f>
        <v>0</v>
      </c>
      <c r="V737" s="58">
        <f>'1 уровень'!W3332</f>
        <v>0</v>
      </c>
      <c r="W737" s="58">
        <f>'1 уровень'!X3332</f>
        <v>0</v>
      </c>
      <c r="X737" s="58">
        <f>'1 уровень'!Y3332</f>
        <v>0</v>
      </c>
      <c r="Y737" s="58">
        <f>'1 уровень'!Z3332</f>
        <v>0</v>
      </c>
      <c r="Z737" s="58">
        <f>'1 уровень'!AA3332</f>
        <v>0</v>
      </c>
      <c r="AA737" s="58">
        <f>'1 уровень'!AB3332</f>
        <v>0</v>
      </c>
      <c r="AB737" s="58">
        <f>'1 уровень'!AC3332</f>
        <v>0</v>
      </c>
      <c r="AC737" s="758">
        <f>'1 уровень'!AD3332</f>
        <v>0</v>
      </c>
      <c r="AD737" s="58">
        <f>'1 уровень'!AE3332</f>
        <v>0</v>
      </c>
      <c r="AE737" s="58">
        <f>'1 уровень'!AF3332</f>
        <v>0</v>
      </c>
      <c r="AF737" s="58">
        <f>'1 уровень'!AG3332</f>
        <v>0</v>
      </c>
      <c r="AG737" s="58">
        <f>'1 уровень'!AH3332</f>
        <v>0</v>
      </c>
      <c r="AH737" s="360">
        <f>'1 уровень'!AI3332</f>
        <v>0</v>
      </c>
      <c r="AI737" s="58"/>
      <c r="AJ737" s="58"/>
      <c r="AK737" s="45"/>
      <c r="AL737" s="45"/>
      <c r="AM737" s="45"/>
      <c r="AN737" s="45"/>
      <c r="AO737" s="45"/>
      <c r="AP737" s="45"/>
      <c r="AQ737" s="45"/>
      <c r="AR737" s="45"/>
      <c r="AS737" s="45"/>
      <c r="AT737" s="45"/>
      <c r="AU737" s="45"/>
      <c r="AV737" s="45"/>
      <c r="AW737" s="45"/>
      <c r="AX737" s="45"/>
      <c r="AY737" s="45"/>
      <c r="AZ737" s="45"/>
      <c r="BA737" s="45"/>
      <c r="BB737" s="45"/>
      <c r="BC737" s="45"/>
      <c r="BD737" s="45"/>
      <c r="BE737" s="45"/>
      <c r="BF737" s="45"/>
      <c r="BG737" s="45"/>
      <c r="BH737" s="45"/>
      <c r="BI737" s="45"/>
      <c r="BJ737" s="45"/>
      <c r="BK737" s="45"/>
      <c r="BL737" s="45"/>
      <c r="BM737" s="45"/>
      <c r="BN737" s="45"/>
      <c r="BO737" s="45"/>
      <c r="BP737" s="45"/>
      <c r="BQ737" s="45"/>
      <c r="BR737" s="45"/>
      <c r="BS737" s="45"/>
      <c r="BT737" s="45"/>
      <c r="BU737" s="45"/>
      <c r="BV737" s="45"/>
      <c r="BW737" s="45"/>
      <c r="BX737" s="45"/>
      <c r="BY737" s="45"/>
      <c r="BZ737" s="45"/>
      <c r="CA737" s="45"/>
      <c r="CB737" s="45"/>
      <c r="CC737" s="45"/>
      <c r="CD737" s="45"/>
      <c r="CE737" s="45"/>
      <c r="CF737" s="45"/>
      <c r="CG737" s="45"/>
      <c r="CH737" s="45"/>
      <c r="CI737" s="45"/>
      <c r="CJ737" s="45"/>
      <c r="CK737" s="45"/>
      <c r="CL737" s="45"/>
      <c r="CM737" s="45"/>
      <c r="CN737" s="45"/>
      <c r="CO737" s="45"/>
      <c r="CP737" s="45"/>
      <c r="CQ737" s="45"/>
      <c r="CR737" s="45"/>
      <c r="CS737" s="45"/>
      <c r="CT737" s="45"/>
      <c r="CU737" s="45"/>
      <c r="CV737" s="45"/>
      <c r="CW737" s="45"/>
      <c r="CX737" s="45"/>
      <c r="CY737" s="45"/>
      <c r="CZ737" s="45"/>
      <c r="DA737" s="45"/>
      <c r="DB737" s="45"/>
      <c r="DC737" s="45"/>
      <c r="DD737" s="45"/>
      <c r="DE737" s="45"/>
      <c r="DF737" s="45"/>
      <c r="DG737" s="45"/>
      <c r="DH737" s="45"/>
      <c r="DI737" s="45"/>
      <c r="DJ737" s="45"/>
      <c r="DK737" s="45"/>
      <c r="DL737" s="45"/>
      <c r="DM737" s="45"/>
      <c r="DN737" s="45"/>
      <c r="DO737" s="45"/>
      <c r="DP737" s="45"/>
      <c r="DQ737" s="45"/>
      <c r="DR737" s="45"/>
      <c r="DS737" s="45"/>
      <c r="DT737" s="45"/>
      <c r="DU737" s="45"/>
      <c r="DV737" s="45"/>
      <c r="DW737" s="45"/>
      <c r="DX737" s="45"/>
      <c r="DY737" s="45"/>
      <c r="DZ737" s="45"/>
      <c r="EA737" s="45"/>
      <c r="EB737" s="45"/>
      <c r="EC737" s="45"/>
      <c r="ED737" s="45"/>
      <c r="EE737" s="45"/>
      <c r="EF737" s="45"/>
      <c r="EG737" s="45"/>
      <c r="EH737" s="45"/>
      <c r="EI737" s="45"/>
      <c r="EJ737" s="45"/>
      <c r="EK737" s="45"/>
      <c r="EL737" s="45"/>
      <c r="EM737" s="45"/>
      <c r="EN737" s="45"/>
      <c r="EO737" s="45"/>
      <c r="EP737" s="45"/>
      <c r="EQ737" s="45"/>
      <c r="ER737" s="45"/>
      <c r="ES737" s="45"/>
      <c r="ET737" s="45"/>
      <c r="EU737" s="45"/>
      <c r="EV737" s="45"/>
      <c r="EW737" s="45"/>
      <c r="EX737" s="45"/>
      <c r="EY737" s="45"/>
      <c r="EZ737" s="45"/>
      <c r="FA737" s="45"/>
      <c r="FB737" s="45"/>
      <c r="FC737" s="45"/>
      <c r="FD737" s="45"/>
      <c r="FE737" s="45"/>
      <c r="FF737" s="45"/>
      <c r="FG737" s="45"/>
      <c r="FH737" s="45"/>
      <c r="FI737" s="45"/>
      <c r="FJ737" s="45"/>
      <c r="FK737" s="45"/>
      <c r="FL737" s="45"/>
      <c r="FM737" s="45"/>
      <c r="FN737" s="45"/>
      <c r="FO737" s="45"/>
      <c r="FP737" s="45"/>
      <c r="FQ737" s="45"/>
      <c r="FR737" s="45"/>
      <c r="FS737" s="45"/>
      <c r="FT737" s="45"/>
      <c r="FU737" s="45"/>
      <c r="FV737" s="45"/>
      <c r="FW737" s="45"/>
      <c r="FX737" s="45"/>
      <c r="FY737" s="45"/>
      <c r="FZ737" s="45"/>
      <c r="GA737" s="45"/>
      <c r="GB737" s="45"/>
    </row>
    <row r="738" spans="1:184" x14ac:dyDescent="0.25">
      <c r="B738" s="18">
        <v>1</v>
      </c>
      <c r="C738" s="155" t="s">
        <v>321</v>
      </c>
      <c r="D738" s="27">
        <f>'1 уровень'!E3333</f>
        <v>29400</v>
      </c>
      <c r="E738" s="27">
        <f>'1 уровень'!F3333</f>
        <v>26950</v>
      </c>
      <c r="F738" s="27">
        <f>'1 уровень'!G3333</f>
        <v>29607.690000000002</v>
      </c>
      <c r="G738" s="50">
        <f>'1 уровень'!H3333</f>
        <v>109.86155844155844</v>
      </c>
      <c r="H738" s="64">
        <f>'1 уровень'!I3333</f>
        <v>0</v>
      </c>
      <c r="I738" s="64">
        <f>'1 уровень'!J3333</f>
        <v>0</v>
      </c>
      <c r="J738" s="59">
        <f>'1 уровень'!K3333</f>
        <v>0</v>
      </c>
      <c r="K738" s="59">
        <f>'1 уровень'!L3333</f>
        <v>0</v>
      </c>
      <c r="L738" s="59">
        <f>'1 уровень'!M3333</f>
        <v>0</v>
      </c>
      <c r="M738" s="59">
        <f>'1 уровень'!N3333</f>
        <v>0</v>
      </c>
      <c r="N738" s="59">
        <f>'1 уровень'!O3333</f>
        <v>0</v>
      </c>
      <c r="O738" s="59">
        <f>'1 уровень'!P3333</f>
        <v>0</v>
      </c>
      <c r="P738" s="27">
        <f>'1 уровень'!Q3333</f>
        <v>0</v>
      </c>
      <c r="Q738" s="27">
        <f>'1 уровень'!R3333</f>
        <v>0</v>
      </c>
      <c r="R738" s="27">
        <f>'1 уровень'!S3333</f>
        <v>0</v>
      </c>
      <c r="S738" s="27">
        <f>'1 уровень'!T3333</f>
        <v>0</v>
      </c>
      <c r="T738" s="27">
        <f>'1 уровень'!U3333</f>
        <v>0</v>
      </c>
      <c r="U738" s="27">
        <f>'1 уровень'!V3333</f>
        <v>0</v>
      </c>
      <c r="V738" s="27">
        <f>'1 уровень'!W3333</f>
        <v>0</v>
      </c>
      <c r="W738" s="27">
        <f>'1 уровень'!X3333</f>
        <v>0</v>
      </c>
      <c r="X738" s="27">
        <f>'1 уровень'!Y3333</f>
        <v>0</v>
      </c>
      <c r="Y738" s="27">
        <f>'1 уровень'!Z3333</f>
        <v>0</v>
      </c>
      <c r="Z738" s="27">
        <f>'1 уровень'!AA3333</f>
        <v>0</v>
      </c>
      <c r="AA738" s="27">
        <f>'1 уровень'!AB3333</f>
        <v>0</v>
      </c>
      <c r="AB738" s="27">
        <f>'1 уровень'!AC3333</f>
        <v>0</v>
      </c>
      <c r="AC738" s="27">
        <f>'1 уровень'!AD3333</f>
        <v>0</v>
      </c>
      <c r="AD738" s="27">
        <f>'1 уровень'!AE3333</f>
        <v>0</v>
      </c>
      <c r="AE738" s="27">
        <f>'1 уровень'!AF3333</f>
        <v>0</v>
      </c>
      <c r="AF738" s="27">
        <f>'1 уровень'!AG3333</f>
        <v>0</v>
      </c>
      <c r="AG738" s="27">
        <f>'1 уровень'!AH3333</f>
        <v>0</v>
      </c>
      <c r="AH738" s="27">
        <f>'1 уровень'!AI3333</f>
        <v>0</v>
      </c>
      <c r="AI738" s="58" t="e">
        <f>AB738/AA738*100</f>
        <v>#DIV/0!</v>
      </c>
      <c r="AJ738" s="58" t="e">
        <f>AH738/AA738*100</f>
        <v>#DIV/0!</v>
      </c>
      <c r="AK738" s="45"/>
      <c r="AL738" s="45"/>
      <c r="AM738" s="45"/>
      <c r="AN738" s="45"/>
      <c r="AO738" s="45"/>
      <c r="AP738" s="45"/>
      <c r="AQ738" s="45"/>
      <c r="AR738" s="45"/>
      <c r="AS738" s="45"/>
      <c r="AT738" s="45"/>
      <c r="AU738" s="45"/>
      <c r="AV738" s="45"/>
      <c r="AW738" s="45"/>
      <c r="AX738" s="45"/>
      <c r="AY738" s="45"/>
      <c r="AZ738" s="45"/>
      <c r="BA738" s="45"/>
      <c r="BB738" s="45"/>
      <c r="BC738" s="45"/>
      <c r="BD738" s="45"/>
      <c r="BE738" s="45"/>
      <c r="BF738" s="45"/>
      <c r="BG738" s="45"/>
      <c r="BH738" s="45"/>
      <c r="BI738" s="45"/>
      <c r="BJ738" s="45"/>
      <c r="BK738" s="45"/>
      <c r="BL738" s="45"/>
      <c r="BM738" s="45"/>
      <c r="BN738" s="45"/>
      <c r="BO738" s="45"/>
      <c r="BP738" s="45"/>
      <c r="BQ738" s="45"/>
      <c r="BR738" s="45"/>
      <c r="BS738" s="45"/>
      <c r="BT738" s="45"/>
      <c r="BU738" s="45"/>
      <c r="BV738" s="45"/>
      <c r="BW738" s="45"/>
      <c r="BX738" s="45"/>
      <c r="BY738" s="45"/>
      <c r="BZ738" s="45"/>
      <c r="CA738" s="45"/>
      <c r="CB738" s="45"/>
      <c r="CC738" s="45"/>
      <c r="CD738" s="45"/>
      <c r="CE738" s="45"/>
      <c r="CF738" s="45"/>
      <c r="CG738" s="45"/>
      <c r="CH738" s="45"/>
      <c r="CI738" s="45"/>
      <c r="CJ738" s="45"/>
      <c r="CK738" s="45"/>
      <c r="CL738" s="45"/>
      <c r="CM738" s="45"/>
      <c r="CN738" s="45"/>
      <c r="CO738" s="45"/>
      <c r="CP738" s="45"/>
      <c r="CQ738" s="45"/>
      <c r="CR738" s="45"/>
      <c r="CS738" s="45"/>
      <c r="CT738" s="45"/>
      <c r="CU738" s="45"/>
      <c r="CV738" s="45"/>
      <c r="CW738" s="45"/>
      <c r="CX738" s="45"/>
      <c r="CY738" s="45"/>
      <c r="CZ738" s="45"/>
      <c r="DA738" s="45"/>
      <c r="DB738" s="45"/>
      <c r="DC738" s="45"/>
      <c r="DD738" s="45"/>
      <c r="DE738" s="45"/>
      <c r="DF738" s="45"/>
      <c r="DG738" s="45"/>
      <c r="DH738" s="45"/>
      <c r="DI738" s="45"/>
      <c r="DJ738" s="45"/>
      <c r="DK738" s="45"/>
      <c r="DL738" s="45"/>
      <c r="DM738" s="45"/>
      <c r="DN738" s="45"/>
      <c r="DO738" s="45"/>
      <c r="DP738" s="45"/>
      <c r="DQ738" s="45"/>
      <c r="DR738" s="45"/>
      <c r="DS738" s="45"/>
      <c r="DT738" s="45"/>
      <c r="DU738" s="45"/>
      <c r="DV738" s="45"/>
      <c r="DW738" s="45"/>
      <c r="DX738" s="45"/>
      <c r="DY738" s="45"/>
      <c r="DZ738" s="45"/>
      <c r="EA738" s="45"/>
      <c r="EB738" s="45"/>
      <c r="EC738" s="45"/>
      <c r="ED738" s="45"/>
      <c r="EE738" s="45"/>
      <c r="EF738" s="45"/>
      <c r="EG738" s="45"/>
      <c r="EH738" s="45"/>
      <c r="EI738" s="45"/>
      <c r="EJ738" s="45"/>
      <c r="EK738" s="45"/>
      <c r="EL738" s="45"/>
      <c r="EM738" s="45"/>
      <c r="EN738" s="45"/>
      <c r="EO738" s="45"/>
      <c r="EP738" s="45"/>
      <c r="EQ738" s="45"/>
      <c r="ER738" s="45"/>
      <c r="ES738" s="45"/>
      <c r="ET738" s="45"/>
      <c r="EU738" s="45"/>
      <c r="EV738" s="45"/>
      <c r="EW738" s="45"/>
      <c r="EX738" s="45"/>
      <c r="EY738" s="45"/>
      <c r="EZ738" s="45"/>
      <c r="FA738" s="45"/>
      <c r="FB738" s="45"/>
      <c r="FC738" s="45"/>
      <c r="FD738" s="45"/>
      <c r="FE738" s="45"/>
      <c r="FF738" s="45"/>
      <c r="FG738" s="45"/>
      <c r="FH738" s="45"/>
      <c r="FI738" s="45"/>
      <c r="FJ738" s="45"/>
      <c r="FK738" s="45"/>
      <c r="FL738" s="45"/>
      <c r="FM738" s="45"/>
      <c r="FN738" s="45"/>
      <c r="FO738" s="45"/>
      <c r="FP738" s="45"/>
      <c r="FQ738" s="45"/>
      <c r="FR738" s="45"/>
      <c r="FS738" s="45"/>
      <c r="FT738" s="45"/>
      <c r="FU738" s="45"/>
      <c r="FV738" s="45"/>
      <c r="FW738" s="45"/>
      <c r="FX738" s="45"/>
      <c r="FY738" s="45"/>
      <c r="FZ738" s="45"/>
      <c r="GA738" s="45"/>
      <c r="GB738" s="45"/>
    </row>
    <row r="739" spans="1:184" x14ac:dyDescent="0.25">
      <c r="B739" s="18">
        <v>1</v>
      </c>
      <c r="C739" s="267" t="s">
        <v>217</v>
      </c>
      <c r="D739" s="27">
        <f>'1 уровень'!E3334</f>
        <v>70</v>
      </c>
      <c r="E739" s="27">
        <f>'1 уровень'!F3334</f>
        <v>64</v>
      </c>
      <c r="F739" s="27">
        <f>'1 уровень'!G3334</f>
        <v>0</v>
      </c>
      <c r="G739" s="50">
        <f>'1 уровень'!H3334</f>
        <v>0</v>
      </c>
      <c r="H739" s="64">
        <f>'1 уровень'!I3334</f>
        <v>0</v>
      </c>
      <c r="I739" s="64">
        <f>'1 уровень'!J3334</f>
        <v>0</v>
      </c>
      <c r="J739" s="59">
        <f>'1 уровень'!K3334</f>
        <v>0</v>
      </c>
      <c r="K739" s="59">
        <f>'1 уровень'!L3334</f>
        <v>0</v>
      </c>
      <c r="L739" s="59">
        <f>'1 уровень'!M3334</f>
        <v>0</v>
      </c>
      <c r="M739" s="59">
        <f>'1 уровень'!N3334</f>
        <v>0</v>
      </c>
      <c r="N739" s="59">
        <f>'1 уровень'!O3334</f>
        <v>0</v>
      </c>
      <c r="O739" s="59">
        <f>'1 уровень'!P3334</f>
        <v>0</v>
      </c>
      <c r="P739" s="58">
        <f>'1 уровень'!Q3334</f>
        <v>76.334399999999988</v>
      </c>
      <c r="Q739" s="58">
        <f>'1 уровень'!R3334</f>
        <v>76.334399999999988</v>
      </c>
      <c r="R739" s="58">
        <f>'1 уровень'!S3334</f>
        <v>76.334399999999988</v>
      </c>
      <c r="S739" s="58">
        <f>'1 уровень'!T3334</f>
        <v>76.334399999999988</v>
      </c>
      <c r="T739" s="58">
        <f>'1 уровень'!U3334</f>
        <v>76.334399999999988</v>
      </c>
      <c r="U739" s="58">
        <f>'1 уровень'!V3334</f>
        <v>76.334399999999988</v>
      </c>
      <c r="V739" s="58">
        <f>'1 уровень'!W3334</f>
        <v>76.334399999999988</v>
      </c>
      <c r="W739" s="58">
        <f>'1 уровень'!X3334</f>
        <v>76.334399999999988</v>
      </c>
      <c r="X739" s="58">
        <f>'1 уровень'!Y3334</f>
        <v>76.334399999999988</v>
      </c>
      <c r="Y739" s="58">
        <f>'1 уровень'!Z3334</f>
        <v>76.334399999999988</v>
      </c>
      <c r="Z739" s="58">
        <f>'1 уровень'!AA3334</f>
        <v>76.334399999999988</v>
      </c>
      <c r="AA739" s="58">
        <f>'1 уровень'!AB3334</f>
        <v>69.973199999999991</v>
      </c>
      <c r="AB739" s="58">
        <f>'1 уровень'!AC3334</f>
        <v>0</v>
      </c>
      <c r="AC739" s="758">
        <f>'1 уровень'!AD3334</f>
        <v>0</v>
      </c>
      <c r="AD739" s="58">
        <f>'1 уровень'!AE3334</f>
        <v>0</v>
      </c>
      <c r="AE739" s="58">
        <f>'1 уровень'!AF3334</f>
        <v>-69.973199999999991</v>
      </c>
      <c r="AF739" s="58">
        <f>'1 уровень'!AG3334</f>
        <v>0</v>
      </c>
      <c r="AG739" s="58">
        <f>'1 уровень'!AH3334</f>
        <v>0</v>
      </c>
      <c r="AH739" s="360">
        <f>'1 уровень'!AI3334</f>
        <v>0</v>
      </c>
      <c r="AI739" s="58"/>
      <c r="AJ739" s="58"/>
      <c r="AK739" s="45"/>
      <c r="AL739" s="45"/>
      <c r="AM739" s="45"/>
      <c r="AN739" s="45"/>
      <c r="AO739" s="45"/>
      <c r="AP739" s="45"/>
      <c r="AQ739" s="45"/>
      <c r="AR739" s="45"/>
      <c r="AS739" s="45"/>
      <c r="AT739" s="45"/>
      <c r="AU739" s="45"/>
      <c r="AV739" s="45"/>
      <c r="AW739" s="45"/>
      <c r="AX739" s="45"/>
      <c r="AY739" s="45"/>
      <c r="AZ739" s="45"/>
      <c r="BA739" s="45"/>
      <c r="BB739" s="45"/>
      <c r="BC739" s="45"/>
      <c r="BD739" s="45"/>
      <c r="BE739" s="45"/>
      <c r="BF739" s="45"/>
      <c r="BG739" s="45"/>
      <c r="BH739" s="45"/>
      <c r="BI739" s="45"/>
      <c r="BJ739" s="45"/>
      <c r="BK739" s="45"/>
      <c r="BL739" s="45"/>
      <c r="BM739" s="45"/>
      <c r="BN739" s="45"/>
      <c r="BO739" s="45"/>
      <c r="BP739" s="45"/>
      <c r="BQ739" s="45"/>
      <c r="BR739" s="45"/>
      <c r="BS739" s="45"/>
      <c r="BT739" s="45"/>
      <c r="BU739" s="45"/>
      <c r="BV739" s="45"/>
      <c r="BW739" s="45"/>
      <c r="BX739" s="45"/>
      <c r="BY739" s="45"/>
      <c r="BZ739" s="45"/>
      <c r="CA739" s="45"/>
      <c r="CB739" s="45"/>
      <c r="CC739" s="45"/>
      <c r="CD739" s="45"/>
      <c r="CE739" s="45"/>
      <c r="CF739" s="45"/>
      <c r="CG739" s="45"/>
      <c r="CH739" s="45"/>
      <c r="CI739" s="45"/>
      <c r="CJ739" s="45"/>
      <c r="CK739" s="45"/>
      <c r="CL739" s="45"/>
      <c r="CM739" s="45"/>
      <c r="CN739" s="45"/>
      <c r="CO739" s="45"/>
      <c r="CP739" s="45"/>
      <c r="CQ739" s="45"/>
      <c r="CR739" s="45"/>
      <c r="CS739" s="45"/>
      <c r="CT739" s="45"/>
      <c r="CU739" s="45"/>
      <c r="CV739" s="45"/>
      <c r="CW739" s="45"/>
      <c r="CX739" s="45"/>
      <c r="CY739" s="45"/>
      <c r="CZ739" s="45"/>
      <c r="DA739" s="45"/>
      <c r="DB739" s="45"/>
      <c r="DC739" s="45"/>
      <c r="DD739" s="45"/>
      <c r="DE739" s="45"/>
      <c r="DF739" s="45"/>
      <c r="DG739" s="45"/>
      <c r="DH739" s="45"/>
      <c r="DI739" s="45"/>
      <c r="DJ739" s="45"/>
      <c r="DK739" s="45"/>
      <c r="DL739" s="45"/>
      <c r="DM739" s="45"/>
      <c r="DN739" s="45"/>
      <c r="DO739" s="45"/>
      <c r="DP739" s="45"/>
      <c r="DQ739" s="45"/>
      <c r="DR739" s="45"/>
      <c r="DS739" s="45"/>
      <c r="DT739" s="45"/>
      <c r="DU739" s="45"/>
      <c r="DV739" s="45"/>
      <c r="DW739" s="45"/>
      <c r="DX739" s="45"/>
      <c r="DY739" s="45"/>
      <c r="DZ739" s="45"/>
      <c r="EA739" s="45"/>
      <c r="EB739" s="45"/>
      <c r="EC739" s="45"/>
      <c r="ED739" s="45"/>
      <c r="EE739" s="45"/>
      <c r="EF739" s="45"/>
      <c r="EG739" s="45"/>
      <c r="EH739" s="45"/>
      <c r="EI739" s="45"/>
      <c r="EJ739" s="45"/>
      <c r="EK739" s="45"/>
      <c r="EL739" s="45"/>
      <c r="EM739" s="45"/>
      <c r="EN739" s="45"/>
      <c r="EO739" s="45"/>
      <c r="EP739" s="45"/>
      <c r="EQ739" s="45"/>
      <c r="ER739" s="45"/>
      <c r="ES739" s="45"/>
      <c r="ET739" s="45"/>
      <c r="EU739" s="45"/>
      <c r="EV739" s="45"/>
      <c r="EW739" s="45"/>
      <c r="EX739" s="45"/>
      <c r="EY739" s="45"/>
      <c r="EZ739" s="45"/>
      <c r="FA739" s="45"/>
      <c r="FB739" s="45"/>
      <c r="FC739" s="45"/>
      <c r="FD739" s="45"/>
      <c r="FE739" s="45"/>
      <c r="FF739" s="45"/>
      <c r="FG739" s="45"/>
      <c r="FH739" s="45"/>
      <c r="FI739" s="45"/>
      <c r="FJ739" s="45"/>
      <c r="FK739" s="45"/>
      <c r="FL739" s="45"/>
      <c r="FM739" s="45"/>
      <c r="FN739" s="45"/>
      <c r="FO739" s="45"/>
      <c r="FP739" s="45"/>
      <c r="FQ739" s="45"/>
      <c r="FR739" s="45"/>
      <c r="FS739" s="45"/>
      <c r="FT739" s="45"/>
      <c r="FU739" s="45"/>
      <c r="FV739" s="45"/>
      <c r="FW739" s="45"/>
      <c r="FX739" s="45"/>
      <c r="FY739" s="45"/>
      <c r="FZ739" s="45"/>
      <c r="GA739" s="45"/>
      <c r="GB739" s="45"/>
    </row>
    <row r="740" spans="1:184" ht="86.25" x14ac:dyDescent="0.25">
      <c r="B740" s="18">
        <v>1</v>
      </c>
      <c r="C740" s="157" t="s">
        <v>506</v>
      </c>
      <c r="D740" s="27">
        <f>'1 уровень'!E3335</f>
        <v>3671</v>
      </c>
      <c r="E740" s="27">
        <f>'1 уровень'!F3335</f>
        <v>3365</v>
      </c>
      <c r="F740" s="27">
        <f>'1 уровень'!G3335</f>
        <v>3124</v>
      </c>
      <c r="G740" s="50">
        <f>'1 уровень'!H3335</f>
        <v>92.838038632986624</v>
      </c>
      <c r="H740" s="64">
        <f>'1 уровень'!I3335</f>
        <v>0</v>
      </c>
      <c r="I740" s="64">
        <f>'1 уровень'!J3335</f>
        <v>0</v>
      </c>
      <c r="J740" s="59">
        <f>'1 уровень'!K3335</f>
        <v>0</v>
      </c>
      <c r="K740" s="59">
        <f>'1 уровень'!L3335</f>
        <v>0</v>
      </c>
      <c r="L740" s="59">
        <f>'1 уровень'!M3335</f>
        <v>0</v>
      </c>
      <c r="M740" s="59">
        <f>'1 уровень'!N3335</f>
        <v>0</v>
      </c>
      <c r="N740" s="59">
        <f>'1 уровень'!O3335</f>
        <v>0</v>
      </c>
      <c r="O740" s="59">
        <f>'1 уровень'!P3335</f>
        <v>0</v>
      </c>
      <c r="P740" s="58">
        <f>'1 уровень'!Q3335</f>
        <v>11470.36058</v>
      </c>
      <c r="Q740" s="58">
        <f>'1 уровень'!R3335</f>
        <v>11470.36058</v>
      </c>
      <c r="R740" s="58">
        <f>'1 уровень'!S3335</f>
        <v>11470.36058</v>
      </c>
      <c r="S740" s="58">
        <f>'1 уровень'!T3335</f>
        <v>11470.36058</v>
      </c>
      <c r="T740" s="58">
        <f>'1 уровень'!U3335</f>
        <v>11470.36058</v>
      </c>
      <c r="U740" s="58">
        <f>'1 уровень'!V3335</f>
        <v>11470.36058</v>
      </c>
      <c r="V740" s="58">
        <f>'1 уровень'!W3335</f>
        <v>11470.36058</v>
      </c>
      <c r="W740" s="58">
        <f>'1 уровень'!X3335</f>
        <v>11470.36058</v>
      </c>
      <c r="X740" s="58">
        <f>'1 уровень'!Y3335</f>
        <v>11470.36058</v>
      </c>
      <c r="Y740" s="58">
        <f>'1 уровень'!Z3335</f>
        <v>11470.36058</v>
      </c>
      <c r="Z740" s="58">
        <f>'1 уровень'!AA3335</f>
        <v>11470.36058</v>
      </c>
      <c r="AA740" s="58">
        <f>'1 уровень'!AB3335</f>
        <v>10514.497198333333</v>
      </c>
      <c r="AB740" s="58">
        <f>'1 уровень'!AC3335</f>
        <v>8740.969720000001</v>
      </c>
      <c r="AC740" s="758">
        <f>'1 уровень'!AD3335</f>
        <v>0</v>
      </c>
      <c r="AD740" s="58">
        <f>'1 уровень'!AE3335</f>
        <v>0</v>
      </c>
      <c r="AE740" s="58">
        <f>'1 уровень'!AF3335</f>
        <v>-1773.5274783333316</v>
      </c>
      <c r="AF740" s="58">
        <f>'1 уровень'!AG3335</f>
        <v>0</v>
      </c>
      <c r="AG740" s="58">
        <f>'1 уровень'!AH3335</f>
        <v>-36.488279999999996</v>
      </c>
      <c r="AH740" s="360">
        <f>'1 уровень'!AI3335</f>
        <v>8704.4814400000014</v>
      </c>
      <c r="AI740" s="58"/>
      <c r="AJ740" s="58"/>
      <c r="AK740" s="45"/>
      <c r="AL740" s="45"/>
      <c r="AM740" s="45"/>
      <c r="AN740" s="45"/>
      <c r="AO740" s="45"/>
      <c r="AP740" s="45"/>
      <c r="AQ740" s="45"/>
      <c r="AR740" s="45"/>
      <c r="AS740" s="45"/>
      <c r="AT740" s="45"/>
      <c r="AU740" s="45"/>
      <c r="AV740" s="45"/>
      <c r="AW740" s="45"/>
      <c r="AX740" s="45"/>
      <c r="AY740" s="45"/>
      <c r="AZ740" s="45"/>
      <c r="BA740" s="45"/>
      <c r="BB740" s="45"/>
      <c r="BC740" s="45"/>
      <c r="BD740" s="45"/>
      <c r="BE740" s="45"/>
      <c r="BF740" s="45"/>
      <c r="BG740" s="45"/>
      <c r="BH740" s="45"/>
      <c r="BI740" s="45"/>
      <c r="BJ740" s="45"/>
      <c r="BK740" s="45"/>
      <c r="BL740" s="45"/>
      <c r="BM740" s="45"/>
      <c r="BN740" s="45"/>
      <c r="BO740" s="45"/>
      <c r="BP740" s="45"/>
      <c r="BQ740" s="45"/>
      <c r="BR740" s="45"/>
      <c r="BS740" s="45"/>
      <c r="BT740" s="45"/>
      <c r="BU740" s="45"/>
      <c r="BV740" s="45"/>
      <c r="BW740" s="45"/>
      <c r="BX740" s="45"/>
      <c r="BY740" s="45"/>
      <c r="BZ740" s="45"/>
      <c r="CA740" s="45"/>
      <c r="CB740" s="45"/>
      <c r="CC740" s="45"/>
      <c r="CD740" s="45"/>
      <c r="CE740" s="45"/>
      <c r="CF740" s="45"/>
      <c r="CG740" s="45"/>
      <c r="CH740" s="45"/>
      <c r="CI740" s="45"/>
      <c r="CJ740" s="45"/>
      <c r="CK740" s="45"/>
      <c r="CL740" s="45"/>
      <c r="CM740" s="45"/>
      <c r="CN740" s="45"/>
      <c r="CO740" s="45"/>
      <c r="CP740" s="45"/>
      <c r="CQ740" s="45"/>
      <c r="CR740" s="45"/>
      <c r="CS740" s="45"/>
      <c r="CT740" s="45"/>
      <c r="CU740" s="45"/>
      <c r="CV740" s="45"/>
      <c r="CW740" s="45"/>
      <c r="CX740" s="45"/>
      <c r="CY740" s="45"/>
      <c r="CZ740" s="45"/>
      <c r="DA740" s="45"/>
      <c r="DB740" s="45"/>
      <c r="DC740" s="45"/>
      <c r="DD740" s="45"/>
      <c r="DE740" s="45"/>
      <c r="DF740" s="45"/>
      <c r="DG740" s="45"/>
      <c r="DH740" s="45"/>
      <c r="DI740" s="45"/>
      <c r="DJ740" s="45"/>
      <c r="DK740" s="45"/>
      <c r="DL740" s="45"/>
      <c r="DM740" s="45"/>
      <c r="DN740" s="45"/>
      <c r="DO740" s="45"/>
      <c r="DP740" s="45"/>
      <c r="DQ740" s="45"/>
      <c r="DR740" s="45"/>
      <c r="DS740" s="45"/>
      <c r="DT740" s="45"/>
      <c r="DU740" s="45"/>
      <c r="DV740" s="45"/>
      <c r="DW740" s="45"/>
      <c r="DX740" s="45"/>
      <c r="DY740" s="45"/>
      <c r="DZ740" s="45"/>
      <c r="EA740" s="45"/>
      <c r="EB740" s="45"/>
      <c r="EC740" s="45"/>
      <c r="ED740" s="45"/>
      <c r="EE740" s="45"/>
      <c r="EF740" s="45"/>
      <c r="EG740" s="45"/>
      <c r="EH740" s="45"/>
      <c r="EI740" s="45"/>
      <c r="EJ740" s="45"/>
      <c r="EK740" s="45"/>
      <c r="EL740" s="45"/>
      <c r="EM740" s="45"/>
      <c r="EN740" s="45"/>
      <c r="EO740" s="45"/>
      <c r="EP740" s="45"/>
      <c r="EQ740" s="45"/>
      <c r="ER740" s="45"/>
      <c r="ES740" s="45"/>
      <c r="ET740" s="45"/>
      <c r="EU740" s="45"/>
      <c r="EV740" s="45"/>
      <c r="EW740" s="45"/>
      <c r="EX740" s="45"/>
      <c r="EY740" s="45"/>
      <c r="EZ740" s="45"/>
      <c r="FA740" s="45"/>
      <c r="FB740" s="45"/>
      <c r="FC740" s="45"/>
      <c r="FD740" s="45"/>
      <c r="FE740" s="45"/>
      <c r="FF740" s="45"/>
      <c r="FG740" s="45"/>
      <c r="FH740" s="45"/>
      <c r="FI740" s="45"/>
      <c r="FJ740" s="45"/>
      <c r="FK740" s="45"/>
      <c r="FL740" s="45"/>
      <c r="FM740" s="45"/>
      <c r="FN740" s="45"/>
      <c r="FO740" s="45"/>
      <c r="FP740" s="45"/>
      <c r="FQ740" s="45"/>
      <c r="FR740" s="45"/>
      <c r="FS740" s="45"/>
      <c r="FT740" s="45"/>
      <c r="FU740" s="45"/>
      <c r="FV740" s="45"/>
      <c r="FW740" s="45"/>
      <c r="FX740" s="45"/>
      <c r="FY740" s="45"/>
      <c r="FZ740" s="45"/>
      <c r="GA740" s="45"/>
      <c r="GB740" s="45"/>
    </row>
    <row r="741" spans="1:184" x14ac:dyDescent="0.25">
      <c r="A741" s="18">
        <v>1</v>
      </c>
      <c r="B741" s="18">
        <v>1</v>
      </c>
      <c r="C741" s="157" t="s">
        <v>260</v>
      </c>
      <c r="D741" s="27">
        <f>'1 уровень'!E3336</f>
        <v>26009.4</v>
      </c>
      <c r="E741" s="27">
        <f>'1 уровень'!F3336</f>
        <v>23841.5</v>
      </c>
      <c r="F741" s="27">
        <f>'1 уровень'!G3336</f>
        <v>13880.584999999999</v>
      </c>
      <c r="G741" s="50">
        <f>'1 уровень'!H3336</f>
        <v>58.220267181175679</v>
      </c>
      <c r="H741" s="64">
        <f>'1 уровень'!I3336</f>
        <v>0</v>
      </c>
      <c r="I741" s="64">
        <f>'1 уровень'!J3336</f>
        <v>0</v>
      </c>
      <c r="J741" s="59">
        <f>'1 уровень'!K3336</f>
        <v>0</v>
      </c>
      <c r="K741" s="59">
        <f>'1 уровень'!L3336</f>
        <v>0</v>
      </c>
      <c r="L741" s="59">
        <f>'1 уровень'!M3336</f>
        <v>0</v>
      </c>
      <c r="M741" s="59">
        <f>'1 уровень'!N3336</f>
        <v>0</v>
      </c>
      <c r="N741" s="59">
        <f>'1 уровень'!O3336</f>
        <v>0</v>
      </c>
      <c r="O741" s="59">
        <f>'1 уровень'!P3336</f>
        <v>0</v>
      </c>
      <c r="P741" s="58">
        <f>'1 уровень'!Q3336</f>
        <v>0</v>
      </c>
      <c r="Q741" s="58">
        <f>'1 уровень'!R3336</f>
        <v>0</v>
      </c>
      <c r="R741" s="58">
        <f>'1 уровень'!S3336</f>
        <v>0</v>
      </c>
      <c r="S741" s="58">
        <f>'1 уровень'!T3336</f>
        <v>0</v>
      </c>
      <c r="T741" s="58">
        <f>'1 уровень'!U3336</f>
        <v>0</v>
      </c>
      <c r="U741" s="58">
        <f>'1 уровень'!V3336</f>
        <v>0</v>
      </c>
      <c r="V741" s="58">
        <f>'1 уровень'!W3336</f>
        <v>0</v>
      </c>
      <c r="W741" s="58">
        <f>'1 уровень'!X3336</f>
        <v>0</v>
      </c>
      <c r="X741" s="58">
        <f>'1 уровень'!Y3336</f>
        <v>0</v>
      </c>
      <c r="Y741" s="58">
        <f>'1 уровень'!Z3336</f>
        <v>0</v>
      </c>
      <c r="Z741" s="58">
        <f>'1 уровень'!AA3336</f>
        <v>0</v>
      </c>
      <c r="AA741" s="58">
        <f>'1 уровень'!AB3336</f>
        <v>0</v>
      </c>
      <c r="AB741" s="58">
        <f>'1 уровень'!AC3336</f>
        <v>0</v>
      </c>
      <c r="AC741" s="758">
        <f>'1 уровень'!AD3336</f>
        <v>0</v>
      </c>
      <c r="AD741" s="58">
        <f>'1 уровень'!AE3336</f>
        <v>0</v>
      </c>
      <c r="AE741" s="58">
        <f>'1 уровень'!AF3336</f>
        <v>0</v>
      </c>
      <c r="AF741" s="58">
        <f>'1 уровень'!AG3336</f>
        <v>0</v>
      </c>
      <c r="AG741" s="58">
        <f>'1 уровень'!AH3336</f>
        <v>0</v>
      </c>
      <c r="AH741" s="360">
        <f>'1 уровень'!AI3336</f>
        <v>0</v>
      </c>
      <c r="AI741" s="58"/>
      <c r="AJ741" s="58"/>
      <c r="AK741" s="45"/>
      <c r="AL741" s="45"/>
      <c r="AM741" s="45"/>
      <c r="AN741" s="45"/>
      <c r="AO741" s="45"/>
      <c r="AP741" s="45"/>
      <c r="AQ741" s="45"/>
      <c r="AR741" s="45"/>
      <c r="AS741" s="45"/>
      <c r="AT741" s="45"/>
      <c r="AU741" s="45"/>
      <c r="AV741" s="45"/>
      <c r="AW741" s="45"/>
      <c r="AX741" s="45"/>
      <c r="AY741" s="45"/>
      <c r="AZ741" s="45"/>
      <c r="BA741" s="45"/>
      <c r="BB741" s="45"/>
      <c r="BC741" s="45"/>
      <c r="BD741" s="45"/>
      <c r="BE741" s="45"/>
      <c r="BF741" s="45"/>
      <c r="BG741" s="45"/>
      <c r="BH741" s="45"/>
      <c r="BI741" s="45"/>
      <c r="BJ741" s="45"/>
      <c r="BK741" s="45"/>
      <c r="BL741" s="45"/>
      <c r="BM741" s="45"/>
      <c r="BN741" s="45"/>
      <c r="BO741" s="45"/>
      <c r="BP741" s="45"/>
      <c r="BQ741" s="45"/>
      <c r="BR741" s="45"/>
      <c r="BS741" s="45"/>
      <c r="BT741" s="45"/>
      <c r="BU741" s="45"/>
      <c r="BV741" s="45"/>
      <c r="BW741" s="45"/>
      <c r="BX741" s="45"/>
      <c r="BY741" s="45"/>
      <c r="BZ741" s="45"/>
      <c r="CA741" s="45"/>
      <c r="CB741" s="45"/>
      <c r="CC741" s="45"/>
      <c r="CD741" s="45"/>
      <c r="CE741" s="45"/>
      <c r="CF741" s="45"/>
      <c r="CG741" s="45"/>
      <c r="CH741" s="45"/>
      <c r="CI741" s="45"/>
      <c r="CJ741" s="45"/>
      <c r="CK741" s="45"/>
      <c r="CL741" s="45"/>
      <c r="CM741" s="45"/>
      <c r="CN741" s="45"/>
      <c r="CO741" s="45"/>
      <c r="CP741" s="45"/>
      <c r="CQ741" s="45"/>
      <c r="CR741" s="45"/>
      <c r="CS741" s="45"/>
      <c r="CT741" s="45"/>
      <c r="CU741" s="45"/>
      <c r="CV741" s="45"/>
      <c r="CW741" s="45"/>
      <c r="CX741" s="45"/>
      <c r="CY741" s="45"/>
      <c r="CZ741" s="45"/>
      <c r="DA741" s="45"/>
      <c r="DB741" s="45"/>
      <c r="DC741" s="45"/>
      <c r="DD741" s="45"/>
      <c r="DE741" s="45"/>
      <c r="DF741" s="45"/>
      <c r="DG741" s="45"/>
      <c r="DH741" s="45"/>
      <c r="DI741" s="45"/>
      <c r="DJ741" s="45"/>
      <c r="DK741" s="45"/>
      <c r="DL741" s="45"/>
      <c r="DM741" s="45"/>
      <c r="DN741" s="45"/>
      <c r="DO741" s="45"/>
      <c r="DP741" s="45"/>
      <c r="DQ741" s="45"/>
      <c r="DR741" s="45"/>
      <c r="DS741" s="45"/>
      <c r="DT741" s="45"/>
      <c r="DU741" s="45"/>
      <c r="DV741" s="45"/>
      <c r="DW741" s="45"/>
      <c r="DX741" s="45"/>
      <c r="DY741" s="45"/>
      <c r="DZ741" s="45"/>
      <c r="EA741" s="45"/>
      <c r="EB741" s="45"/>
      <c r="EC741" s="45"/>
      <c r="ED741" s="45"/>
      <c r="EE741" s="45"/>
      <c r="EF741" s="45"/>
      <c r="EG741" s="45"/>
      <c r="EH741" s="45"/>
      <c r="EI741" s="45"/>
      <c r="EJ741" s="45"/>
      <c r="EK741" s="45"/>
      <c r="EL741" s="45"/>
      <c r="EM741" s="45"/>
      <c r="EN741" s="45"/>
      <c r="EO741" s="45"/>
      <c r="EP741" s="45"/>
      <c r="EQ741" s="45"/>
      <c r="ER741" s="45"/>
      <c r="ES741" s="45"/>
      <c r="ET741" s="45"/>
      <c r="EU741" s="45"/>
      <c r="EV741" s="45"/>
      <c r="EW741" s="45"/>
      <c r="EX741" s="45"/>
      <c r="EY741" s="45"/>
      <c r="EZ741" s="45"/>
      <c r="FA741" s="45"/>
      <c r="FB741" s="45"/>
      <c r="FC741" s="45"/>
      <c r="FD741" s="45"/>
      <c r="FE741" s="45"/>
      <c r="FF741" s="45"/>
      <c r="FG741" s="45"/>
      <c r="FH741" s="45"/>
      <c r="FI741" s="45"/>
      <c r="FJ741" s="45"/>
      <c r="FK741" s="45"/>
      <c r="FL741" s="45"/>
      <c r="FM741" s="45"/>
      <c r="FN741" s="45"/>
      <c r="FO741" s="45"/>
      <c r="FP741" s="45"/>
      <c r="FQ741" s="45"/>
      <c r="FR741" s="45"/>
      <c r="FS741" s="45"/>
      <c r="FT741" s="45"/>
      <c r="FU741" s="45"/>
      <c r="FV741" s="45"/>
      <c r="FW741" s="45"/>
      <c r="FX741" s="45"/>
      <c r="FY741" s="45"/>
      <c r="FZ741" s="45"/>
      <c r="GA741" s="45"/>
      <c r="GB741" s="45"/>
    </row>
    <row r="742" spans="1:184" ht="29.25" x14ac:dyDescent="0.25">
      <c r="A742" s="18">
        <v>1</v>
      </c>
      <c r="B742" s="18">
        <v>1</v>
      </c>
      <c r="C742" s="157" t="s">
        <v>273</v>
      </c>
      <c r="D742" s="27">
        <f>'1 уровень'!E3337</f>
        <v>11660</v>
      </c>
      <c r="E742" s="27">
        <f>'1 уровень'!F3337</f>
        <v>10689</v>
      </c>
      <c r="F742" s="27">
        <f>'1 уровень'!G3337</f>
        <v>7151</v>
      </c>
      <c r="G742" s="50">
        <f>'1 уровень'!H3337</f>
        <v>66.90055196931425</v>
      </c>
      <c r="H742" s="64">
        <f>'1 уровень'!I3337</f>
        <v>0</v>
      </c>
      <c r="I742" s="64">
        <f>'1 уровень'!J3337</f>
        <v>0</v>
      </c>
      <c r="J742" s="59">
        <f>'1 уровень'!K3337</f>
        <v>0</v>
      </c>
      <c r="K742" s="59">
        <f>'1 уровень'!L3337</f>
        <v>0</v>
      </c>
      <c r="L742" s="59">
        <f>'1 уровень'!M3337</f>
        <v>0</v>
      </c>
      <c r="M742" s="59">
        <f>'1 уровень'!N3337</f>
        <v>0</v>
      </c>
      <c r="N742" s="59">
        <f>'1 уровень'!O3337</f>
        <v>0</v>
      </c>
      <c r="O742" s="59">
        <f>'1 уровень'!P3337</f>
        <v>0</v>
      </c>
      <c r="P742" s="58">
        <f>'1 уровень'!Q3337</f>
        <v>0</v>
      </c>
      <c r="Q742" s="58">
        <f>'1 уровень'!R3337</f>
        <v>0</v>
      </c>
      <c r="R742" s="58">
        <f>'1 уровень'!S3337</f>
        <v>0</v>
      </c>
      <c r="S742" s="58">
        <f>'1 уровень'!T3337</f>
        <v>0</v>
      </c>
      <c r="T742" s="58">
        <f>'1 уровень'!U3337</f>
        <v>0</v>
      </c>
      <c r="U742" s="58">
        <f>'1 уровень'!V3337</f>
        <v>0</v>
      </c>
      <c r="V742" s="58">
        <f>'1 уровень'!W3337</f>
        <v>0</v>
      </c>
      <c r="W742" s="58">
        <f>'1 уровень'!X3337</f>
        <v>0</v>
      </c>
      <c r="X742" s="58">
        <f>'1 уровень'!Y3337</f>
        <v>0</v>
      </c>
      <c r="Y742" s="58">
        <f>'1 уровень'!Z3337</f>
        <v>0</v>
      </c>
      <c r="Z742" s="58">
        <f>'1 уровень'!AA3337</f>
        <v>0</v>
      </c>
      <c r="AA742" s="58">
        <f>'1 уровень'!AB3337</f>
        <v>0</v>
      </c>
      <c r="AB742" s="58">
        <f>'1 уровень'!AC3337</f>
        <v>0</v>
      </c>
      <c r="AC742" s="758">
        <f>'1 уровень'!AD3337</f>
        <v>0</v>
      </c>
      <c r="AD742" s="58">
        <f>'1 уровень'!AE3337</f>
        <v>0</v>
      </c>
      <c r="AE742" s="58">
        <f>'1 уровень'!AF3337</f>
        <v>0</v>
      </c>
      <c r="AF742" s="58">
        <f>'1 уровень'!AG3337</f>
        <v>0</v>
      </c>
      <c r="AG742" s="58">
        <f>'1 уровень'!AH3337</f>
        <v>0</v>
      </c>
      <c r="AH742" s="360">
        <f>'1 уровень'!AI3337</f>
        <v>0</v>
      </c>
      <c r="AI742" s="58"/>
      <c r="AJ742" s="58"/>
      <c r="AK742" s="45"/>
      <c r="AL742" s="45"/>
      <c r="AM742" s="45"/>
      <c r="AN742" s="45"/>
      <c r="AO742" s="45"/>
      <c r="AP742" s="45"/>
      <c r="AQ742" s="45"/>
      <c r="AR742" s="45"/>
      <c r="AS742" s="45"/>
      <c r="AT742" s="45"/>
      <c r="AU742" s="45"/>
      <c r="AV742" s="45"/>
      <c r="AW742" s="45"/>
      <c r="AX742" s="45"/>
      <c r="AY742" s="45"/>
      <c r="AZ742" s="45"/>
      <c r="BA742" s="45"/>
      <c r="BB742" s="45"/>
      <c r="BC742" s="45"/>
      <c r="BD742" s="45"/>
      <c r="BE742" s="45"/>
      <c r="BF742" s="45"/>
      <c r="BG742" s="45"/>
      <c r="BH742" s="45"/>
      <c r="BI742" s="45"/>
      <c r="BJ742" s="45"/>
      <c r="BK742" s="45"/>
      <c r="BL742" s="45"/>
      <c r="BM742" s="45"/>
      <c r="BN742" s="45"/>
      <c r="BO742" s="45"/>
      <c r="BP742" s="45"/>
      <c r="BQ742" s="45"/>
      <c r="BR742" s="45"/>
      <c r="BS742" s="45"/>
      <c r="BT742" s="45"/>
      <c r="BU742" s="45"/>
      <c r="BV742" s="45"/>
      <c r="BW742" s="45"/>
      <c r="BX742" s="45"/>
      <c r="BY742" s="45"/>
      <c r="BZ742" s="45"/>
      <c r="CA742" s="45"/>
      <c r="CB742" s="45"/>
      <c r="CC742" s="45"/>
      <c r="CD742" s="45"/>
      <c r="CE742" s="45"/>
      <c r="CF742" s="45"/>
      <c r="CG742" s="45"/>
      <c r="CH742" s="45"/>
      <c r="CI742" s="45"/>
      <c r="CJ742" s="45"/>
      <c r="CK742" s="45"/>
      <c r="CL742" s="45"/>
      <c r="CM742" s="45"/>
      <c r="CN742" s="45"/>
      <c r="CO742" s="45"/>
      <c r="CP742" s="45"/>
      <c r="CQ742" s="45"/>
      <c r="CR742" s="45"/>
      <c r="CS742" s="45"/>
      <c r="CT742" s="45"/>
      <c r="CU742" s="45"/>
      <c r="CV742" s="45"/>
      <c r="CW742" s="45"/>
      <c r="CX742" s="45"/>
      <c r="CY742" s="45"/>
      <c r="CZ742" s="45"/>
      <c r="DA742" s="45"/>
      <c r="DB742" s="45"/>
      <c r="DC742" s="45"/>
      <c r="DD742" s="45"/>
      <c r="DE742" s="45"/>
      <c r="DF742" s="45"/>
      <c r="DG742" s="45"/>
      <c r="DH742" s="45"/>
      <c r="DI742" s="45"/>
      <c r="DJ742" s="45"/>
      <c r="DK742" s="45"/>
      <c r="DL742" s="45"/>
      <c r="DM742" s="45"/>
      <c r="DN742" s="45"/>
      <c r="DO742" s="45"/>
      <c r="DP742" s="45"/>
      <c r="DQ742" s="45"/>
      <c r="DR742" s="45"/>
      <c r="DS742" s="45"/>
      <c r="DT742" s="45"/>
      <c r="DU742" s="45"/>
      <c r="DV742" s="45"/>
      <c r="DW742" s="45"/>
      <c r="DX742" s="45"/>
      <c r="DY742" s="45"/>
      <c r="DZ742" s="45"/>
      <c r="EA742" s="45"/>
      <c r="EB742" s="45"/>
      <c r="EC742" s="45"/>
      <c r="ED742" s="45"/>
      <c r="EE742" s="45"/>
      <c r="EF742" s="45"/>
      <c r="EG742" s="45"/>
      <c r="EH742" s="45"/>
      <c r="EI742" s="45"/>
      <c r="EJ742" s="45"/>
      <c r="EK742" s="45"/>
      <c r="EL742" s="45"/>
      <c r="EM742" s="45"/>
      <c r="EN742" s="45"/>
      <c r="EO742" s="45"/>
      <c r="EP742" s="45"/>
      <c r="EQ742" s="45"/>
      <c r="ER742" s="45"/>
      <c r="ES742" s="45"/>
      <c r="ET742" s="45"/>
      <c r="EU742" s="45"/>
      <c r="EV742" s="45"/>
      <c r="EW742" s="45"/>
      <c r="EX742" s="45"/>
      <c r="EY742" s="45"/>
      <c r="EZ742" s="45"/>
      <c r="FA742" s="45"/>
      <c r="FB742" s="45"/>
      <c r="FC742" s="45"/>
      <c r="FD742" s="45"/>
      <c r="FE742" s="45"/>
      <c r="FF742" s="45"/>
      <c r="FG742" s="45"/>
      <c r="FH742" s="45"/>
      <c r="FI742" s="45"/>
      <c r="FJ742" s="45"/>
      <c r="FK742" s="45"/>
      <c r="FL742" s="45"/>
      <c r="FM742" s="45"/>
      <c r="FN742" s="45"/>
      <c r="FO742" s="45"/>
      <c r="FP742" s="45"/>
      <c r="FQ742" s="45"/>
      <c r="FR742" s="45"/>
      <c r="FS742" s="45"/>
      <c r="FT742" s="45"/>
      <c r="FU742" s="45"/>
      <c r="FV742" s="45"/>
      <c r="FW742" s="45"/>
      <c r="FX742" s="45"/>
      <c r="FY742" s="45"/>
      <c r="FZ742" s="45"/>
      <c r="GA742" s="45"/>
      <c r="GB742" s="45"/>
    </row>
    <row r="743" spans="1:184" ht="29.25" x14ac:dyDescent="0.25">
      <c r="A743" s="18">
        <v>1</v>
      </c>
      <c r="B743" s="18">
        <v>1</v>
      </c>
      <c r="C743" s="157" t="s">
        <v>261</v>
      </c>
      <c r="D743" s="27">
        <f>'1 уровень'!E3338</f>
        <v>22419.659574468085</v>
      </c>
      <c r="E743" s="27">
        <f>'1 уровень'!F3338</f>
        <v>20552.021276595744</v>
      </c>
      <c r="F743" s="27">
        <f>'1 уровень'!G3338</f>
        <v>9809.7542553191488</v>
      </c>
      <c r="G743" s="50">
        <f>'1 уровень'!H3338</f>
        <v>47.731335635051686</v>
      </c>
      <c r="H743" s="64">
        <f>'1 уровень'!I3338</f>
        <v>0</v>
      </c>
      <c r="I743" s="64">
        <f>'1 уровень'!J3338</f>
        <v>0</v>
      </c>
      <c r="J743" s="59">
        <f>'1 уровень'!K3338</f>
        <v>0</v>
      </c>
      <c r="K743" s="59">
        <f>'1 уровень'!L3338</f>
        <v>0</v>
      </c>
      <c r="L743" s="59">
        <f>'1 уровень'!M3338</f>
        <v>0</v>
      </c>
      <c r="M743" s="59">
        <f>'1 уровень'!N3338</f>
        <v>0</v>
      </c>
      <c r="N743" s="59">
        <f>'1 уровень'!O3338</f>
        <v>0</v>
      </c>
      <c r="O743" s="59">
        <f>'1 уровень'!P3338</f>
        <v>0</v>
      </c>
      <c r="P743" s="58">
        <f>'1 уровень'!Q3338</f>
        <v>0</v>
      </c>
      <c r="Q743" s="58">
        <f>'1 уровень'!R3338</f>
        <v>0</v>
      </c>
      <c r="R743" s="58">
        <f>'1 уровень'!S3338</f>
        <v>0</v>
      </c>
      <c r="S743" s="58">
        <f>'1 уровень'!T3338</f>
        <v>0</v>
      </c>
      <c r="T743" s="58">
        <f>'1 уровень'!U3338</f>
        <v>0</v>
      </c>
      <c r="U743" s="58">
        <f>'1 уровень'!V3338</f>
        <v>0</v>
      </c>
      <c r="V743" s="58">
        <f>'1 уровень'!W3338</f>
        <v>0</v>
      </c>
      <c r="W743" s="58">
        <f>'1 уровень'!X3338</f>
        <v>0</v>
      </c>
      <c r="X743" s="58">
        <f>'1 уровень'!Y3338</f>
        <v>0</v>
      </c>
      <c r="Y743" s="58">
        <f>'1 уровень'!Z3338</f>
        <v>0</v>
      </c>
      <c r="Z743" s="58">
        <f>'1 уровень'!AA3338</f>
        <v>0</v>
      </c>
      <c r="AA743" s="58">
        <f>'1 уровень'!AB3338</f>
        <v>0</v>
      </c>
      <c r="AB743" s="58">
        <f>'1 уровень'!AC3338</f>
        <v>0</v>
      </c>
      <c r="AC743" s="758">
        <f>'1 уровень'!AD3338</f>
        <v>0</v>
      </c>
      <c r="AD743" s="58">
        <f>'1 уровень'!AE3338</f>
        <v>0</v>
      </c>
      <c r="AE743" s="58">
        <f>'1 уровень'!AF3338</f>
        <v>0</v>
      </c>
      <c r="AF743" s="58">
        <f>'1 уровень'!AG3338</f>
        <v>0</v>
      </c>
      <c r="AG743" s="58">
        <f>'1 уровень'!AH3338</f>
        <v>0</v>
      </c>
      <c r="AH743" s="360">
        <f>'1 уровень'!AI3338</f>
        <v>0</v>
      </c>
      <c r="AI743" s="58"/>
      <c r="AJ743" s="58"/>
      <c r="AK743" s="45"/>
      <c r="AL743" s="45"/>
      <c r="AM743" s="45"/>
      <c r="AN743" s="45"/>
      <c r="AO743" s="45"/>
      <c r="AP743" s="45"/>
      <c r="AQ743" s="45"/>
      <c r="AR743" s="45"/>
      <c r="AS743" s="45"/>
      <c r="AT743" s="45"/>
      <c r="AU743" s="45"/>
      <c r="AV743" s="45"/>
      <c r="AW743" s="45"/>
      <c r="AX743" s="45"/>
      <c r="AY743" s="45"/>
      <c r="AZ743" s="45"/>
      <c r="BA743" s="45"/>
      <c r="BB743" s="45"/>
      <c r="BC743" s="45"/>
      <c r="BD743" s="45"/>
      <c r="BE743" s="45"/>
      <c r="BF743" s="45"/>
      <c r="BG743" s="45"/>
      <c r="BH743" s="45"/>
      <c r="BI743" s="45"/>
      <c r="BJ743" s="45"/>
      <c r="BK743" s="45"/>
      <c r="BL743" s="45"/>
      <c r="BM743" s="45"/>
      <c r="BN743" s="45"/>
      <c r="BO743" s="45"/>
      <c r="BP743" s="45"/>
      <c r="BQ743" s="45"/>
      <c r="BR743" s="45"/>
      <c r="BS743" s="45"/>
      <c r="BT743" s="45"/>
      <c r="BU743" s="45"/>
      <c r="BV743" s="45"/>
      <c r="BW743" s="45"/>
      <c r="BX743" s="45"/>
      <c r="BY743" s="45"/>
      <c r="BZ743" s="45"/>
      <c r="CA743" s="45"/>
      <c r="CB743" s="45"/>
      <c r="CC743" s="45"/>
      <c r="CD743" s="45"/>
      <c r="CE743" s="45"/>
      <c r="CF743" s="45"/>
      <c r="CG743" s="45"/>
      <c r="CH743" s="45"/>
      <c r="CI743" s="45"/>
      <c r="CJ743" s="45"/>
      <c r="CK743" s="45"/>
      <c r="CL743" s="45"/>
      <c r="CM743" s="45"/>
      <c r="CN743" s="45"/>
      <c r="CO743" s="45"/>
      <c r="CP743" s="45"/>
      <c r="CQ743" s="45"/>
      <c r="CR743" s="45"/>
      <c r="CS743" s="45"/>
      <c r="CT743" s="45"/>
      <c r="CU743" s="45"/>
      <c r="CV743" s="45"/>
      <c r="CW743" s="45"/>
      <c r="CX743" s="45"/>
      <c r="CY743" s="45"/>
      <c r="CZ743" s="45"/>
      <c r="DA743" s="45"/>
      <c r="DB743" s="45"/>
      <c r="DC743" s="45"/>
      <c r="DD743" s="45"/>
      <c r="DE743" s="45"/>
      <c r="DF743" s="45"/>
      <c r="DG743" s="45"/>
      <c r="DH743" s="45"/>
      <c r="DI743" s="45"/>
      <c r="DJ743" s="45"/>
      <c r="DK743" s="45"/>
      <c r="DL743" s="45"/>
      <c r="DM743" s="45"/>
      <c r="DN743" s="45"/>
      <c r="DO743" s="45"/>
      <c r="DP743" s="45"/>
      <c r="DQ743" s="45"/>
      <c r="DR743" s="45"/>
      <c r="DS743" s="45"/>
      <c r="DT743" s="45"/>
      <c r="DU743" s="45"/>
      <c r="DV743" s="45"/>
      <c r="DW743" s="45"/>
      <c r="DX743" s="45"/>
      <c r="DY743" s="45"/>
      <c r="DZ743" s="45"/>
      <c r="EA743" s="45"/>
      <c r="EB743" s="45"/>
      <c r="EC743" s="45"/>
      <c r="ED743" s="45"/>
      <c r="EE743" s="45"/>
      <c r="EF743" s="45"/>
      <c r="EG743" s="45"/>
      <c r="EH743" s="45"/>
      <c r="EI743" s="45"/>
      <c r="EJ743" s="45"/>
      <c r="EK743" s="45"/>
      <c r="EL743" s="45"/>
      <c r="EM743" s="45"/>
      <c r="EN743" s="45"/>
      <c r="EO743" s="45"/>
      <c r="EP743" s="45"/>
      <c r="EQ743" s="45"/>
      <c r="ER743" s="45"/>
      <c r="ES743" s="45"/>
      <c r="ET743" s="45"/>
      <c r="EU743" s="45"/>
      <c r="EV743" s="45"/>
      <c r="EW743" s="45"/>
      <c r="EX743" s="45"/>
      <c r="EY743" s="45"/>
      <c r="EZ743" s="45"/>
      <c r="FA743" s="45"/>
      <c r="FB743" s="45"/>
      <c r="FC743" s="45"/>
      <c r="FD743" s="45"/>
      <c r="FE743" s="45"/>
      <c r="FF743" s="45"/>
      <c r="FG743" s="45"/>
      <c r="FH743" s="45"/>
      <c r="FI743" s="45"/>
      <c r="FJ743" s="45"/>
      <c r="FK743" s="45"/>
      <c r="FL743" s="45"/>
      <c r="FM743" s="45"/>
      <c r="FN743" s="45"/>
      <c r="FO743" s="45"/>
      <c r="FP743" s="45"/>
      <c r="FQ743" s="45"/>
      <c r="FR743" s="45"/>
      <c r="FS743" s="45"/>
      <c r="FT743" s="45"/>
      <c r="FU743" s="45"/>
      <c r="FV743" s="45"/>
      <c r="FW743" s="45"/>
      <c r="FX743" s="45"/>
      <c r="FY743" s="45"/>
      <c r="FZ743" s="45"/>
      <c r="GA743" s="45"/>
      <c r="GB743" s="45"/>
    </row>
    <row r="744" spans="1:184" ht="29.25" x14ac:dyDescent="0.25">
      <c r="A744" s="18">
        <v>1</v>
      </c>
      <c r="B744" s="18">
        <v>1</v>
      </c>
      <c r="C744" s="157" t="s">
        <v>262</v>
      </c>
      <c r="D744" s="27">
        <f>'1 уровень'!E3339</f>
        <v>2210</v>
      </c>
      <c r="E744" s="27">
        <f>'1 уровень'!F3339</f>
        <v>2026</v>
      </c>
      <c r="F744" s="27">
        <f>'1 уровень'!G3339</f>
        <v>666</v>
      </c>
      <c r="G744" s="50">
        <f>'1 уровень'!H3339</f>
        <v>32.872655478775911</v>
      </c>
      <c r="H744" s="64">
        <f>'1 уровень'!I3339</f>
        <v>0</v>
      </c>
      <c r="I744" s="64">
        <f>'1 уровень'!J3339</f>
        <v>0</v>
      </c>
      <c r="J744" s="59">
        <f>'1 уровень'!K3339</f>
        <v>0</v>
      </c>
      <c r="K744" s="59">
        <f>'1 уровень'!L3339</f>
        <v>0</v>
      </c>
      <c r="L744" s="59">
        <f>'1 уровень'!M3339</f>
        <v>0</v>
      </c>
      <c r="M744" s="59">
        <f>'1 уровень'!N3339</f>
        <v>0</v>
      </c>
      <c r="N744" s="59">
        <f>'1 уровень'!O3339</f>
        <v>0</v>
      </c>
      <c r="O744" s="59">
        <f>'1 уровень'!P3339</f>
        <v>0</v>
      </c>
      <c r="P744" s="58">
        <f>'1 уровень'!Q3339</f>
        <v>0</v>
      </c>
      <c r="Q744" s="58">
        <f>'1 уровень'!R3339</f>
        <v>0</v>
      </c>
      <c r="R744" s="58">
        <f>'1 уровень'!S3339</f>
        <v>0</v>
      </c>
      <c r="S744" s="58">
        <f>'1 уровень'!T3339</f>
        <v>0</v>
      </c>
      <c r="T744" s="58">
        <f>'1 уровень'!U3339</f>
        <v>0</v>
      </c>
      <c r="U744" s="58">
        <f>'1 уровень'!V3339</f>
        <v>0</v>
      </c>
      <c r="V744" s="58">
        <f>'1 уровень'!W3339</f>
        <v>0</v>
      </c>
      <c r="W744" s="58">
        <f>'1 уровень'!X3339</f>
        <v>0</v>
      </c>
      <c r="X744" s="58">
        <f>'1 уровень'!Y3339</f>
        <v>0</v>
      </c>
      <c r="Y744" s="58">
        <f>'1 уровень'!Z3339</f>
        <v>0</v>
      </c>
      <c r="Z744" s="58">
        <f>'1 уровень'!AA3339</f>
        <v>0</v>
      </c>
      <c r="AA744" s="58">
        <f>'1 уровень'!AB3339</f>
        <v>0</v>
      </c>
      <c r="AB744" s="58">
        <f>'1 уровень'!AC3339</f>
        <v>0</v>
      </c>
      <c r="AC744" s="758">
        <f>'1 уровень'!AD3339</f>
        <v>0</v>
      </c>
      <c r="AD744" s="58">
        <f>'1 уровень'!AE3339</f>
        <v>0</v>
      </c>
      <c r="AE744" s="58">
        <f>'1 уровень'!AF3339</f>
        <v>0</v>
      </c>
      <c r="AF744" s="58">
        <f>'1 уровень'!AG3339</f>
        <v>0</v>
      </c>
      <c r="AG744" s="58">
        <f>'1 уровень'!AH3339</f>
        <v>0</v>
      </c>
      <c r="AH744" s="360">
        <f>'1 уровень'!AI3339</f>
        <v>0</v>
      </c>
      <c r="AI744" s="58"/>
      <c r="AJ744" s="58"/>
      <c r="AK744" s="45"/>
      <c r="AL744" s="45"/>
      <c r="AM744" s="45"/>
      <c r="AN744" s="45"/>
      <c r="AO744" s="45"/>
      <c r="AP744" s="45"/>
      <c r="AQ744" s="45"/>
      <c r="AR744" s="45"/>
      <c r="AS744" s="45"/>
      <c r="AT744" s="45"/>
      <c r="AU744" s="45"/>
      <c r="AV744" s="45"/>
      <c r="AW744" s="45"/>
      <c r="AX744" s="45"/>
      <c r="AY744" s="45"/>
      <c r="AZ744" s="45"/>
      <c r="BA744" s="45"/>
      <c r="BB744" s="45"/>
      <c r="BC744" s="45"/>
      <c r="BD744" s="45"/>
      <c r="BE744" s="45"/>
      <c r="BF744" s="45"/>
      <c r="BG744" s="45"/>
      <c r="BH744" s="45"/>
      <c r="BI744" s="45"/>
      <c r="BJ744" s="45"/>
      <c r="BK744" s="45"/>
      <c r="BL744" s="45"/>
      <c r="BM744" s="45"/>
      <c r="BN744" s="45"/>
      <c r="BO744" s="45"/>
      <c r="BP744" s="45"/>
      <c r="BQ744" s="45"/>
      <c r="BR744" s="45"/>
      <c r="BS744" s="45"/>
      <c r="BT744" s="45"/>
      <c r="BU744" s="45"/>
      <c r="BV744" s="45"/>
      <c r="BW744" s="45"/>
      <c r="BX744" s="45"/>
      <c r="BY744" s="45"/>
      <c r="BZ744" s="45"/>
      <c r="CA744" s="45"/>
      <c r="CB744" s="45"/>
      <c r="CC744" s="45"/>
      <c r="CD744" s="45"/>
      <c r="CE744" s="45"/>
      <c r="CF744" s="45"/>
      <c r="CG744" s="45"/>
      <c r="CH744" s="45"/>
      <c r="CI744" s="45"/>
      <c r="CJ744" s="45"/>
      <c r="CK744" s="45"/>
      <c r="CL744" s="45"/>
      <c r="CM744" s="45"/>
      <c r="CN744" s="45"/>
      <c r="CO744" s="45"/>
      <c r="CP744" s="45"/>
      <c r="CQ744" s="45"/>
      <c r="CR744" s="45"/>
      <c r="CS744" s="45"/>
      <c r="CT744" s="45"/>
      <c r="CU744" s="45"/>
      <c r="CV744" s="45"/>
      <c r="CW744" s="45"/>
      <c r="CX744" s="45"/>
      <c r="CY744" s="45"/>
      <c r="CZ744" s="45"/>
      <c r="DA744" s="45"/>
      <c r="DB744" s="45"/>
      <c r="DC744" s="45"/>
      <c r="DD744" s="45"/>
      <c r="DE744" s="45"/>
      <c r="DF744" s="45"/>
      <c r="DG744" s="45"/>
      <c r="DH744" s="45"/>
      <c r="DI744" s="45"/>
      <c r="DJ744" s="45"/>
      <c r="DK744" s="45"/>
      <c r="DL744" s="45"/>
      <c r="DM744" s="45"/>
      <c r="DN744" s="45"/>
      <c r="DO744" s="45"/>
      <c r="DP744" s="45"/>
      <c r="DQ744" s="45"/>
      <c r="DR744" s="45"/>
      <c r="DS744" s="45"/>
      <c r="DT744" s="45"/>
      <c r="DU744" s="45"/>
      <c r="DV744" s="45"/>
      <c r="DW744" s="45"/>
      <c r="DX744" s="45"/>
      <c r="DY744" s="45"/>
      <c r="DZ744" s="45"/>
      <c r="EA744" s="45"/>
      <c r="EB744" s="45"/>
      <c r="EC744" s="45"/>
      <c r="ED744" s="45"/>
      <c r="EE744" s="45"/>
      <c r="EF744" s="45"/>
      <c r="EG744" s="45"/>
      <c r="EH744" s="45"/>
      <c r="EI744" s="45"/>
      <c r="EJ744" s="45"/>
      <c r="EK744" s="45"/>
      <c r="EL744" s="45"/>
      <c r="EM744" s="45"/>
      <c r="EN744" s="45"/>
      <c r="EO744" s="45"/>
      <c r="EP744" s="45"/>
      <c r="EQ744" s="45"/>
      <c r="ER744" s="45"/>
      <c r="ES744" s="45"/>
      <c r="ET744" s="45"/>
      <c r="EU744" s="45"/>
      <c r="EV744" s="45"/>
      <c r="EW744" s="45"/>
      <c r="EX744" s="45"/>
      <c r="EY744" s="45"/>
      <c r="EZ744" s="45"/>
      <c r="FA744" s="45"/>
      <c r="FB744" s="45"/>
      <c r="FC744" s="45"/>
      <c r="FD744" s="45"/>
      <c r="FE744" s="45"/>
      <c r="FF744" s="45"/>
      <c r="FG744" s="45"/>
      <c r="FH744" s="45"/>
      <c r="FI744" s="45"/>
      <c r="FJ744" s="45"/>
      <c r="FK744" s="45"/>
      <c r="FL744" s="45"/>
      <c r="FM744" s="45"/>
      <c r="FN744" s="45"/>
      <c r="FO744" s="45"/>
      <c r="FP744" s="45"/>
      <c r="FQ744" s="45"/>
      <c r="FR744" s="45"/>
      <c r="FS744" s="45"/>
      <c r="FT744" s="45"/>
      <c r="FU744" s="45"/>
      <c r="FV744" s="45"/>
      <c r="FW744" s="45"/>
      <c r="FX744" s="45"/>
      <c r="FY744" s="45"/>
      <c r="FZ744" s="45"/>
      <c r="GA744" s="45"/>
      <c r="GB744" s="45"/>
    </row>
    <row r="745" spans="1:184" x14ac:dyDescent="0.25">
      <c r="A745" s="18">
        <v>1</v>
      </c>
      <c r="B745" s="18">
        <v>1</v>
      </c>
      <c r="C745" s="529" t="s">
        <v>134</v>
      </c>
      <c r="D745" s="27">
        <f>'1 уровень'!E3340</f>
        <v>106583.20000000001</v>
      </c>
      <c r="E745" s="27">
        <f>'1 уровень'!F3340</f>
        <v>97703.166666666672</v>
      </c>
      <c r="F745" s="27">
        <f>'1 уровень'!G3340</f>
        <v>54185.434999999998</v>
      </c>
      <c r="G745" s="50">
        <f>'1 уровень'!H3340</f>
        <v>55.459241341546416</v>
      </c>
      <c r="H745" s="64">
        <f>'1 уровень'!I3340</f>
        <v>0</v>
      </c>
      <c r="I745" s="64">
        <f>'1 уровень'!J3340</f>
        <v>0</v>
      </c>
      <c r="J745" s="59">
        <f>'1 уровень'!K3340</f>
        <v>0</v>
      </c>
      <c r="K745" s="59">
        <f>'1 уровень'!L3340</f>
        <v>0</v>
      </c>
      <c r="L745" s="59">
        <f>'1 уровень'!M3340</f>
        <v>0</v>
      </c>
      <c r="M745" s="59">
        <f>'1 уровень'!N3340</f>
        <v>0</v>
      </c>
      <c r="N745" s="59">
        <f>'1 уровень'!O3340</f>
        <v>0</v>
      </c>
      <c r="O745" s="59">
        <f>'1 уровень'!P3340</f>
        <v>0</v>
      </c>
      <c r="P745" s="58">
        <f>'1 уровень'!Q3340</f>
        <v>140504.03090499999</v>
      </c>
      <c r="Q745" s="58">
        <f>'1 уровень'!R3340</f>
        <v>140504.03090499999</v>
      </c>
      <c r="R745" s="58">
        <f>'1 уровень'!S3340</f>
        <v>140036.65849500001</v>
      </c>
      <c r="S745" s="58">
        <f>'1 уровень'!T3340</f>
        <v>140036.65849500001</v>
      </c>
      <c r="T745" s="58">
        <f>'1 уровень'!U3340</f>
        <v>140036.65849500001</v>
      </c>
      <c r="U745" s="58">
        <f>'1 уровень'!V3340</f>
        <v>140036.65849500001</v>
      </c>
      <c r="V745" s="58">
        <f>'1 уровень'!W3340</f>
        <v>140036.65849500001</v>
      </c>
      <c r="W745" s="58">
        <f>'1 уровень'!X3340</f>
        <v>140036.65849500001</v>
      </c>
      <c r="X745" s="58">
        <f>'1 уровень'!Y3340</f>
        <v>140036.65849500001</v>
      </c>
      <c r="Y745" s="58">
        <f>'1 уровень'!Z3340</f>
        <v>140036.65849500001</v>
      </c>
      <c r="Z745" s="58">
        <f>'1 уровень'!AA3340</f>
        <v>137600.75651500002</v>
      </c>
      <c r="AA745" s="58">
        <f>'1 уровень'!AB3340</f>
        <v>127156.77550391667</v>
      </c>
      <c r="AB745" s="58">
        <f>'1 уровень'!AC3340</f>
        <v>112912.34518</v>
      </c>
      <c r="AC745" s="758">
        <f>'1 уровень'!AD3340</f>
        <v>0</v>
      </c>
      <c r="AD745" s="58">
        <f>'1 уровень'!AE3340</f>
        <v>-1116.39014</v>
      </c>
      <c r="AE745" s="58">
        <f>'1 уровень'!AF3340</f>
        <v>-14244.430323916664</v>
      </c>
      <c r="AF745" s="58">
        <f>'1 уровень'!AG3340</f>
        <v>-7.2734200000000016</v>
      </c>
      <c r="AG745" s="58">
        <f>'1 уровень'!AH3340</f>
        <v>-143.54908</v>
      </c>
      <c r="AH745" s="360">
        <f>'1 уровень'!AI3340</f>
        <v>111652.40596</v>
      </c>
      <c r="AI745" s="58"/>
      <c r="AJ745" s="58"/>
      <c r="AK745" s="45"/>
      <c r="AL745" s="45"/>
      <c r="AM745" s="45"/>
      <c r="AN745" s="45"/>
      <c r="AO745" s="45"/>
      <c r="AP745" s="45"/>
      <c r="AQ745" s="45"/>
      <c r="AR745" s="45"/>
      <c r="AS745" s="45"/>
      <c r="AT745" s="45"/>
      <c r="AU745" s="45"/>
      <c r="AV745" s="45"/>
      <c r="AW745" s="45"/>
      <c r="AX745" s="45"/>
      <c r="AY745" s="45"/>
      <c r="AZ745" s="45"/>
      <c r="BA745" s="45"/>
      <c r="BB745" s="45"/>
      <c r="BC745" s="45"/>
      <c r="BD745" s="45"/>
      <c r="BE745" s="45"/>
      <c r="BF745" s="45"/>
      <c r="BG745" s="45"/>
      <c r="BH745" s="45"/>
      <c r="BI745" s="45"/>
      <c r="BJ745" s="45"/>
      <c r="BK745" s="45"/>
      <c r="BL745" s="45"/>
      <c r="BM745" s="45"/>
      <c r="BN745" s="45"/>
      <c r="BO745" s="45"/>
      <c r="BP745" s="45"/>
      <c r="BQ745" s="45"/>
      <c r="BR745" s="45"/>
      <c r="BS745" s="45"/>
      <c r="BT745" s="45"/>
      <c r="BU745" s="45"/>
      <c r="BV745" s="45"/>
      <c r="BW745" s="45"/>
      <c r="BX745" s="45"/>
      <c r="BY745" s="45"/>
      <c r="BZ745" s="45"/>
      <c r="CA745" s="45"/>
      <c r="CB745" s="45"/>
      <c r="CC745" s="45"/>
      <c r="CD745" s="45"/>
      <c r="CE745" s="45"/>
      <c r="CF745" s="45"/>
      <c r="CG745" s="45"/>
      <c r="CH745" s="45"/>
      <c r="CI745" s="45"/>
      <c r="CJ745" s="45"/>
      <c r="CK745" s="45"/>
      <c r="CL745" s="45"/>
      <c r="CM745" s="45"/>
      <c r="CN745" s="45"/>
      <c r="CO745" s="45"/>
      <c r="CP745" s="45"/>
      <c r="CQ745" s="45"/>
      <c r="CR745" s="45"/>
      <c r="CS745" s="45"/>
      <c r="CT745" s="45"/>
      <c r="CU745" s="45"/>
      <c r="CV745" s="45"/>
      <c r="CW745" s="45"/>
      <c r="CX745" s="45"/>
      <c r="CY745" s="45"/>
      <c r="CZ745" s="45"/>
      <c r="DA745" s="45"/>
      <c r="DB745" s="45"/>
      <c r="DC745" s="45"/>
      <c r="DD745" s="45"/>
      <c r="DE745" s="45"/>
      <c r="DF745" s="45"/>
      <c r="DG745" s="45"/>
      <c r="DH745" s="45"/>
      <c r="DI745" s="45"/>
      <c r="DJ745" s="45"/>
      <c r="DK745" s="45"/>
      <c r="DL745" s="45"/>
      <c r="DM745" s="45"/>
      <c r="DN745" s="45"/>
      <c r="DO745" s="45"/>
      <c r="DP745" s="45"/>
      <c r="DQ745" s="45"/>
      <c r="DR745" s="45"/>
      <c r="DS745" s="45"/>
      <c r="DT745" s="45"/>
      <c r="DU745" s="45"/>
      <c r="DV745" s="45"/>
      <c r="DW745" s="45"/>
      <c r="DX745" s="45"/>
      <c r="DY745" s="45"/>
      <c r="DZ745" s="45"/>
      <c r="EA745" s="45"/>
      <c r="EB745" s="45"/>
      <c r="EC745" s="45"/>
      <c r="ED745" s="45"/>
      <c r="EE745" s="45"/>
      <c r="EF745" s="45"/>
      <c r="EG745" s="45"/>
      <c r="EH745" s="45"/>
      <c r="EI745" s="45"/>
      <c r="EJ745" s="45"/>
      <c r="EK745" s="45"/>
      <c r="EL745" s="45"/>
      <c r="EM745" s="45"/>
      <c r="EN745" s="45"/>
      <c r="EO745" s="45"/>
      <c r="EP745" s="45"/>
      <c r="EQ745" s="45"/>
      <c r="ER745" s="45"/>
      <c r="ES745" s="45"/>
      <c r="ET745" s="45"/>
      <c r="EU745" s="45"/>
      <c r="EV745" s="45"/>
      <c r="EW745" s="45"/>
      <c r="EX745" s="45"/>
      <c r="EY745" s="45"/>
      <c r="EZ745" s="45"/>
      <c r="FA745" s="45"/>
      <c r="FB745" s="45"/>
      <c r="FC745" s="45"/>
      <c r="FD745" s="45"/>
      <c r="FE745" s="45"/>
      <c r="FF745" s="45"/>
      <c r="FG745" s="45"/>
      <c r="FH745" s="45"/>
      <c r="FI745" s="45"/>
      <c r="FJ745" s="45"/>
      <c r="FK745" s="45"/>
      <c r="FL745" s="45"/>
      <c r="FM745" s="45"/>
      <c r="FN745" s="45"/>
      <c r="FO745" s="45"/>
      <c r="FP745" s="45"/>
      <c r="FQ745" s="45"/>
      <c r="FR745" s="45"/>
      <c r="FS745" s="45"/>
      <c r="FT745" s="45"/>
      <c r="FU745" s="45"/>
      <c r="FV745" s="45"/>
      <c r="FW745" s="45"/>
      <c r="FX745" s="45"/>
      <c r="FY745" s="45"/>
      <c r="FZ745" s="45"/>
      <c r="GA745" s="45"/>
      <c r="GB745" s="45"/>
    </row>
    <row r="746" spans="1:184" ht="29.25" x14ac:dyDescent="0.25">
      <c r="A746" s="18">
        <v>1</v>
      </c>
      <c r="B746" s="18">
        <v>1</v>
      </c>
      <c r="C746" s="1908" t="s">
        <v>284</v>
      </c>
      <c r="D746" s="27">
        <f>'1 уровень'!E3341</f>
        <v>1420</v>
      </c>
      <c r="E746" s="27">
        <f>'1 уровень'!F3341</f>
        <v>1302</v>
      </c>
      <c r="F746" s="27">
        <f>'1 уровень'!G3341</f>
        <v>885</v>
      </c>
      <c r="G746" s="50">
        <f>'1 уровень'!H3341</f>
        <v>67.972350230414747</v>
      </c>
      <c r="H746" s="64">
        <f>'1 уровень'!I3341</f>
        <v>7.894366197183099</v>
      </c>
      <c r="I746" s="64">
        <f>'1 уровень'!J3341</f>
        <v>7.7220338983050851</v>
      </c>
      <c r="J746" s="59">
        <f>'1 уровень'!K3341</f>
        <v>11210</v>
      </c>
      <c r="K746" s="59">
        <f>'1 уровень'!L3341</f>
        <v>10276</v>
      </c>
      <c r="L746" s="59">
        <f>'1 уровень'!M3341</f>
        <v>6834</v>
      </c>
      <c r="M746" s="59">
        <f>'1 уровень'!N3341</f>
        <v>66.50447644998053</v>
      </c>
      <c r="N746" s="59">
        <f>'1 уровень'!O3341</f>
        <v>46</v>
      </c>
      <c r="O746" s="59">
        <f>'1 уровень'!P3341</f>
        <v>162.07114624505928</v>
      </c>
      <c r="P746" s="58">
        <f>'1 уровень'!Q3341</f>
        <v>0</v>
      </c>
      <c r="Q746" s="58">
        <f>'1 уровень'!R3341</f>
        <v>0</v>
      </c>
      <c r="R746" s="58">
        <f>'1 уровень'!S3341</f>
        <v>0</v>
      </c>
      <c r="S746" s="58">
        <f>'1 уровень'!T3341</f>
        <v>0</v>
      </c>
      <c r="T746" s="58">
        <f>'1 уровень'!U3341</f>
        <v>0</v>
      </c>
      <c r="U746" s="58">
        <f>'1 уровень'!V3341</f>
        <v>0</v>
      </c>
      <c r="V746" s="58">
        <f>'1 уровень'!W3341</f>
        <v>0</v>
      </c>
      <c r="W746" s="58">
        <f>'1 уровень'!X3341</f>
        <v>0</v>
      </c>
      <c r="X746" s="58">
        <f>'1 уровень'!Y3341</f>
        <v>0</v>
      </c>
      <c r="Y746" s="58">
        <f>'1 уровень'!Z3341</f>
        <v>0</v>
      </c>
      <c r="Z746" s="58">
        <f>'1 уровень'!AA3341</f>
        <v>0</v>
      </c>
      <c r="AA746" s="58">
        <f>'1 уровень'!AB3341</f>
        <v>0</v>
      </c>
      <c r="AB746" s="58">
        <f>'1 уровень'!AC3341</f>
        <v>0</v>
      </c>
      <c r="AC746" s="758">
        <f>'1 уровень'!AD3341</f>
        <v>0</v>
      </c>
      <c r="AD746" s="58">
        <f>'1 уровень'!AE3341</f>
        <v>0</v>
      </c>
      <c r="AE746" s="58">
        <f>'1 уровень'!AF3341</f>
        <v>0</v>
      </c>
      <c r="AF746" s="58">
        <f>'1 уровень'!AG3341</f>
        <v>0</v>
      </c>
      <c r="AG746" s="58">
        <f>'1 уровень'!AH3341</f>
        <v>0</v>
      </c>
      <c r="AH746" s="360">
        <f>'1 уровень'!AI3341</f>
        <v>0</v>
      </c>
      <c r="AI746" s="58" t="e">
        <f>AB746/AA746*100</f>
        <v>#DIV/0!</v>
      </c>
      <c r="AJ746" s="58" t="e">
        <f>AH746/AA746*100</f>
        <v>#DIV/0!</v>
      </c>
      <c r="AK746" s="45"/>
      <c r="AL746" s="45"/>
      <c r="AM746" s="45"/>
      <c r="AN746" s="45"/>
      <c r="AO746" s="45"/>
      <c r="AP746" s="45"/>
      <c r="AQ746" s="45"/>
      <c r="AR746" s="45"/>
      <c r="AS746" s="45"/>
      <c r="AT746" s="45"/>
      <c r="AU746" s="45"/>
      <c r="AV746" s="45"/>
      <c r="AW746" s="45"/>
      <c r="AX746" s="45"/>
      <c r="AY746" s="45"/>
      <c r="AZ746" s="45"/>
      <c r="BA746" s="45"/>
      <c r="BB746" s="45"/>
      <c r="BC746" s="45"/>
      <c r="BD746" s="45"/>
      <c r="BE746" s="45"/>
      <c r="BF746" s="45"/>
      <c r="BG746" s="45"/>
      <c r="BH746" s="45"/>
      <c r="BI746" s="45"/>
      <c r="BJ746" s="45"/>
      <c r="BK746" s="45"/>
      <c r="BL746" s="45"/>
      <c r="BM746" s="45"/>
      <c r="BN746" s="45"/>
      <c r="BO746" s="45"/>
      <c r="BP746" s="45"/>
      <c r="BQ746" s="45"/>
      <c r="BR746" s="45"/>
      <c r="BS746" s="45"/>
      <c r="BT746" s="45"/>
      <c r="BU746" s="45"/>
      <c r="BV746" s="45"/>
      <c r="BW746" s="45"/>
      <c r="BX746" s="45"/>
      <c r="BY746" s="45"/>
      <c r="BZ746" s="45"/>
      <c r="CA746" s="45"/>
      <c r="CB746" s="45"/>
      <c r="CC746" s="45"/>
      <c r="CD746" s="45"/>
      <c r="CE746" s="45"/>
      <c r="CF746" s="45"/>
      <c r="CG746" s="45"/>
      <c r="CH746" s="45"/>
      <c r="CI746" s="45"/>
      <c r="CJ746" s="45"/>
      <c r="CK746" s="45"/>
      <c r="CL746" s="45"/>
      <c r="CM746" s="45"/>
      <c r="CN746" s="45"/>
      <c r="CO746" s="45"/>
      <c r="CP746" s="45"/>
      <c r="CQ746" s="45"/>
      <c r="CR746" s="45"/>
      <c r="CS746" s="45"/>
      <c r="CT746" s="45"/>
      <c r="CU746" s="45"/>
      <c r="CV746" s="45"/>
      <c r="CW746" s="45"/>
      <c r="CX746" s="45"/>
      <c r="CY746" s="45"/>
      <c r="CZ746" s="45"/>
      <c r="DA746" s="45"/>
      <c r="DB746" s="45"/>
      <c r="DC746" s="45"/>
      <c r="DD746" s="45"/>
      <c r="DE746" s="45"/>
      <c r="DF746" s="45"/>
      <c r="DG746" s="45"/>
      <c r="DH746" s="45"/>
      <c r="DI746" s="45"/>
      <c r="DJ746" s="45"/>
      <c r="DK746" s="45"/>
      <c r="DL746" s="45"/>
      <c r="DM746" s="45"/>
      <c r="DN746" s="45"/>
      <c r="DO746" s="45"/>
      <c r="DP746" s="45"/>
      <c r="DQ746" s="45"/>
      <c r="DR746" s="45"/>
      <c r="DS746" s="45"/>
      <c r="DT746" s="45"/>
      <c r="DU746" s="45"/>
      <c r="DV746" s="45"/>
      <c r="DW746" s="45"/>
      <c r="DX746" s="45"/>
      <c r="DY746" s="45"/>
      <c r="DZ746" s="45"/>
      <c r="EA746" s="45"/>
      <c r="EB746" s="45"/>
      <c r="EC746" s="45"/>
      <c r="ED746" s="45"/>
      <c r="EE746" s="45"/>
      <c r="EF746" s="45"/>
      <c r="EG746" s="45"/>
      <c r="EH746" s="45"/>
      <c r="EI746" s="45"/>
      <c r="EJ746" s="45"/>
      <c r="EK746" s="45"/>
      <c r="EL746" s="45"/>
      <c r="EM746" s="45"/>
      <c r="EN746" s="45"/>
      <c r="EO746" s="45"/>
      <c r="EP746" s="45"/>
      <c r="EQ746" s="45"/>
      <c r="ER746" s="45"/>
      <c r="ES746" s="45"/>
      <c r="ET746" s="45"/>
      <c r="EU746" s="45"/>
      <c r="EV746" s="45"/>
      <c r="EW746" s="45"/>
      <c r="EX746" s="45"/>
      <c r="EY746" s="45"/>
      <c r="EZ746" s="45"/>
      <c r="FA746" s="45"/>
      <c r="FB746" s="45"/>
      <c r="FC746" s="45"/>
      <c r="FD746" s="45"/>
      <c r="FE746" s="45"/>
      <c r="FF746" s="45"/>
      <c r="FG746" s="45"/>
      <c r="FH746" s="45"/>
      <c r="FI746" s="45"/>
      <c r="FJ746" s="45"/>
      <c r="FK746" s="45"/>
      <c r="FL746" s="45"/>
      <c r="FM746" s="45"/>
      <c r="FN746" s="45"/>
      <c r="FO746" s="45"/>
      <c r="FP746" s="45"/>
      <c r="FQ746" s="45"/>
      <c r="FR746" s="45"/>
      <c r="FS746" s="45"/>
      <c r="FT746" s="45"/>
      <c r="FU746" s="45"/>
      <c r="FV746" s="45"/>
      <c r="FW746" s="45"/>
      <c r="FX746" s="45"/>
      <c r="FY746" s="45"/>
      <c r="FZ746" s="45"/>
      <c r="GA746" s="45"/>
      <c r="GB746" s="45"/>
    </row>
    <row r="747" spans="1:184" ht="29.25" x14ac:dyDescent="0.25">
      <c r="A747" s="18">
        <v>1</v>
      </c>
      <c r="B747" s="18">
        <v>1</v>
      </c>
      <c r="C747" s="688" t="s">
        <v>135</v>
      </c>
      <c r="D747" s="27">
        <f>'1 уровень'!E3342</f>
        <v>1420</v>
      </c>
      <c r="E747" s="27">
        <f>'1 уровень'!F3342</f>
        <v>1302</v>
      </c>
      <c r="F747" s="27">
        <f>'1 уровень'!G3342</f>
        <v>885</v>
      </c>
      <c r="G747" s="50">
        <f>'1 уровень'!H3342</f>
        <v>67.972350230414747</v>
      </c>
      <c r="H747" s="64">
        <f>'1 уровень'!I3342</f>
        <v>7.894366197183099</v>
      </c>
      <c r="I747" s="64">
        <f>'1 уровень'!J3342</f>
        <v>7.7220338983050851</v>
      </c>
      <c r="J747" s="59">
        <f>'1 уровень'!K3342</f>
        <v>11210</v>
      </c>
      <c r="K747" s="59">
        <f>'1 уровень'!L3342</f>
        <v>10276</v>
      </c>
      <c r="L747" s="59">
        <f>'1 уровень'!M3342</f>
        <v>6834</v>
      </c>
      <c r="M747" s="59">
        <f>'1 уровень'!N3342</f>
        <v>66.50447644998053</v>
      </c>
      <c r="N747" s="59">
        <f>'1 уровень'!O3342</f>
        <v>46</v>
      </c>
      <c r="O747" s="59">
        <f>'1 уровень'!P3342</f>
        <v>162.07114624505928</v>
      </c>
      <c r="P747" s="58">
        <f>'1 уровень'!Q3342</f>
        <v>32568.317429999999</v>
      </c>
      <c r="Q747" s="58">
        <f>'1 уровень'!R3342</f>
        <v>32568.317429999999</v>
      </c>
      <c r="R747" s="58">
        <f>'1 уровень'!S3342</f>
        <v>42327.437310000001</v>
      </c>
      <c r="S747" s="58">
        <f>'1 уровень'!T3342</f>
        <v>42327.437310000001</v>
      </c>
      <c r="T747" s="58">
        <f>'1 уровень'!U3342</f>
        <v>42327.437310000001</v>
      </c>
      <c r="U747" s="58">
        <f>'1 уровень'!V3342</f>
        <v>42327.437310000001</v>
      </c>
      <c r="V747" s="58">
        <f>'1 уровень'!W3342</f>
        <v>42327.437310000001</v>
      </c>
      <c r="W747" s="58">
        <f>'1 уровень'!X3342</f>
        <v>42327.437310000001</v>
      </c>
      <c r="X747" s="58">
        <f>'1 уровень'!Y3342</f>
        <v>42327.437310000001</v>
      </c>
      <c r="Y747" s="58">
        <f>'1 уровень'!Z3342</f>
        <v>42327.437310000001</v>
      </c>
      <c r="Z747" s="58">
        <f>'1 уровень'!AA3342</f>
        <v>42327.437310000001</v>
      </c>
      <c r="AA747" s="58">
        <f>'1 уровень'!AB3342</f>
        <v>38637.498869499999</v>
      </c>
      <c r="AB747" s="58">
        <f>'1 уровень'!AC3342</f>
        <v>38608.815909999998</v>
      </c>
      <c r="AC747" s="758">
        <f>'1 уровень'!AD3342</f>
        <v>0</v>
      </c>
      <c r="AD747" s="58">
        <f>'1 уровень'!AE3342</f>
        <v>0</v>
      </c>
      <c r="AE747" s="58">
        <f>'1 уровень'!AF3342</f>
        <v>-28.682959500001743</v>
      </c>
      <c r="AF747" s="58">
        <f>'1 уровень'!AG3342</f>
        <v>0</v>
      </c>
      <c r="AG747" s="58">
        <f>'1 уровень'!AH3342</f>
        <v>-358.70211</v>
      </c>
      <c r="AH747" s="360">
        <f>'1 уровень'!AI3342</f>
        <v>38250.113799999999</v>
      </c>
      <c r="AI747" s="58"/>
      <c r="AJ747" s="58"/>
      <c r="AK747" s="45"/>
      <c r="AL747" s="45"/>
      <c r="AM747" s="45"/>
      <c r="AN747" s="45"/>
      <c r="AO747" s="45"/>
      <c r="AP747" s="45"/>
      <c r="AQ747" s="45"/>
      <c r="AR747" s="45"/>
      <c r="AS747" s="45"/>
      <c r="AT747" s="45"/>
      <c r="AU747" s="45"/>
      <c r="AV747" s="45"/>
      <c r="AW747" s="45"/>
      <c r="AX747" s="45"/>
      <c r="AY747" s="45"/>
      <c r="AZ747" s="45"/>
      <c r="BA747" s="45"/>
      <c r="BB747" s="45"/>
      <c r="BC747" s="45"/>
      <c r="BD747" s="45"/>
      <c r="BE747" s="45"/>
      <c r="BF747" s="45"/>
      <c r="BG747" s="45"/>
      <c r="BH747" s="45"/>
      <c r="BI747" s="45"/>
      <c r="BJ747" s="45"/>
      <c r="BK747" s="45"/>
      <c r="BL747" s="45"/>
      <c r="BM747" s="45"/>
      <c r="BN747" s="45"/>
      <c r="BO747" s="45"/>
      <c r="BP747" s="45"/>
      <c r="BQ747" s="45"/>
      <c r="BR747" s="45"/>
      <c r="BS747" s="45"/>
      <c r="BT747" s="45"/>
      <c r="BU747" s="45"/>
      <c r="BV747" s="45"/>
      <c r="BW747" s="45"/>
      <c r="BX747" s="45"/>
      <c r="BY747" s="45"/>
      <c r="BZ747" s="45"/>
      <c r="CA747" s="45"/>
      <c r="CB747" s="45"/>
      <c r="CC747" s="45"/>
      <c r="CD747" s="45"/>
      <c r="CE747" s="45"/>
      <c r="CF747" s="45"/>
      <c r="CG747" s="45"/>
      <c r="CH747" s="45"/>
      <c r="CI747" s="45"/>
      <c r="CJ747" s="45"/>
      <c r="CK747" s="45"/>
      <c r="CL747" s="45"/>
      <c r="CM747" s="45"/>
      <c r="CN747" s="45"/>
      <c r="CO747" s="45"/>
      <c r="CP747" s="45"/>
      <c r="CQ747" s="45"/>
      <c r="CR747" s="45"/>
      <c r="CS747" s="45"/>
      <c r="CT747" s="45"/>
      <c r="CU747" s="45"/>
      <c r="CV747" s="45"/>
      <c r="CW747" s="45"/>
      <c r="CX747" s="45"/>
      <c r="CY747" s="45"/>
      <c r="CZ747" s="45"/>
      <c r="DA747" s="45"/>
      <c r="DB747" s="45"/>
      <c r="DC747" s="45"/>
      <c r="DD747" s="45"/>
      <c r="DE747" s="45"/>
      <c r="DF747" s="45"/>
      <c r="DG747" s="45"/>
      <c r="DH747" s="45"/>
      <c r="DI747" s="45"/>
      <c r="DJ747" s="45"/>
      <c r="DK747" s="45"/>
      <c r="DL747" s="45"/>
      <c r="DM747" s="45"/>
      <c r="DN747" s="45"/>
      <c r="DO747" s="45"/>
      <c r="DP747" s="45"/>
      <c r="DQ747" s="45"/>
      <c r="DR747" s="45"/>
      <c r="DS747" s="45"/>
      <c r="DT747" s="45"/>
      <c r="DU747" s="45"/>
      <c r="DV747" s="45"/>
      <c r="DW747" s="45"/>
      <c r="DX747" s="45"/>
      <c r="DY747" s="45"/>
      <c r="DZ747" s="45"/>
      <c r="EA747" s="45"/>
      <c r="EB747" s="45"/>
      <c r="EC747" s="45"/>
      <c r="ED747" s="45"/>
      <c r="EE747" s="45"/>
      <c r="EF747" s="45"/>
      <c r="EG747" s="45"/>
      <c r="EH747" s="45"/>
      <c r="EI747" s="45"/>
      <c r="EJ747" s="45"/>
      <c r="EK747" s="45"/>
      <c r="EL747" s="45"/>
      <c r="EM747" s="45"/>
      <c r="EN747" s="45"/>
      <c r="EO747" s="45"/>
      <c r="EP747" s="45"/>
      <c r="EQ747" s="45"/>
      <c r="ER747" s="45"/>
      <c r="ES747" s="45"/>
      <c r="ET747" s="45"/>
      <c r="EU747" s="45"/>
      <c r="EV747" s="45"/>
      <c r="EW747" s="45"/>
      <c r="EX747" s="45"/>
      <c r="EY747" s="45"/>
      <c r="EZ747" s="45"/>
      <c r="FA747" s="45"/>
      <c r="FB747" s="45"/>
      <c r="FC747" s="45"/>
      <c r="FD747" s="45"/>
      <c r="FE747" s="45"/>
      <c r="FF747" s="45"/>
      <c r="FG747" s="45"/>
      <c r="FH747" s="45"/>
      <c r="FI747" s="45"/>
      <c r="FJ747" s="45"/>
      <c r="FK747" s="45"/>
      <c r="FL747" s="45"/>
      <c r="FM747" s="45"/>
      <c r="FN747" s="45"/>
      <c r="FO747" s="45"/>
      <c r="FP747" s="45"/>
      <c r="FQ747" s="45"/>
      <c r="FR747" s="45"/>
      <c r="FS747" s="45"/>
      <c r="FT747" s="45"/>
      <c r="FU747" s="45"/>
      <c r="FV747" s="45"/>
      <c r="FW747" s="45"/>
      <c r="FX747" s="45"/>
      <c r="FY747" s="45"/>
      <c r="FZ747" s="45"/>
      <c r="GA747" s="45"/>
      <c r="GB747" s="45"/>
    </row>
    <row r="748" spans="1:184" ht="15.75" x14ac:dyDescent="0.25">
      <c r="A748" s="18">
        <v>1</v>
      </c>
      <c r="B748" s="18">
        <v>1</v>
      </c>
      <c r="C748" s="1866" t="s">
        <v>197</v>
      </c>
      <c r="D748" s="27">
        <f>'1 уровень'!E3343</f>
        <v>3000</v>
      </c>
      <c r="E748" s="27">
        <f>'1 уровень'!F3343</f>
        <v>2750</v>
      </c>
      <c r="F748" s="27">
        <f>'1 уровень'!G3343</f>
        <v>1578</v>
      </c>
      <c r="G748" s="50">
        <f>'1 уровень'!H3343</f>
        <v>57.381818181818176</v>
      </c>
      <c r="H748" s="64">
        <f>'1 уровень'!I3343</f>
        <v>0</v>
      </c>
      <c r="I748" s="64">
        <f>'1 уровень'!J3343</f>
        <v>0</v>
      </c>
      <c r="J748" s="59">
        <f>'1 уровень'!K3343</f>
        <v>0</v>
      </c>
      <c r="K748" s="59">
        <f>'1 уровень'!L3343</f>
        <v>0</v>
      </c>
      <c r="L748" s="59">
        <f>'1 уровень'!M3343</f>
        <v>0</v>
      </c>
      <c r="M748" s="59">
        <f>'1 уровень'!N3343</f>
        <v>0</v>
      </c>
      <c r="N748" s="59">
        <f>'1 уровень'!O3343</f>
        <v>0</v>
      </c>
      <c r="O748" s="59">
        <f>'1 уровень'!P3343</f>
        <v>0</v>
      </c>
      <c r="P748" s="58">
        <f>'1 уровень'!Q3343</f>
        <v>0</v>
      </c>
      <c r="Q748" s="58">
        <f>'1 уровень'!R3343</f>
        <v>0</v>
      </c>
      <c r="R748" s="58">
        <f>'1 уровень'!S3343</f>
        <v>0</v>
      </c>
      <c r="S748" s="58">
        <f>'1 уровень'!T3343</f>
        <v>0</v>
      </c>
      <c r="T748" s="58">
        <f>'1 уровень'!U3343</f>
        <v>0</v>
      </c>
      <c r="U748" s="58">
        <f>'1 уровень'!V3343</f>
        <v>0</v>
      </c>
      <c r="V748" s="58">
        <f>'1 уровень'!W3343</f>
        <v>0</v>
      </c>
      <c r="W748" s="58">
        <f>'1 уровень'!X3343</f>
        <v>0</v>
      </c>
      <c r="X748" s="58">
        <f>'1 уровень'!Y3343</f>
        <v>0</v>
      </c>
      <c r="Y748" s="58">
        <f>'1 уровень'!Z3343</f>
        <v>0</v>
      </c>
      <c r="Z748" s="58">
        <f>'1 уровень'!AA3343</f>
        <v>0</v>
      </c>
      <c r="AA748" s="58">
        <f>'1 уровень'!AB3343</f>
        <v>0</v>
      </c>
      <c r="AB748" s="58">
        <f>'1 уровень'!AC3343</f>
        <v>0</v>
      </c>
      <c r="AC748" s="758">
        <f>'1 уровень'!AD3343</f>
        <v>0</v>
      </c>
      <c r="AD748" s="58">
        <f>'1 уровень'!AE3343</f>
        <v>0</v>
      </c>
      <c r="AE748" s="58">
        <f>'1 уровень'!AF3343</f>
        <v>0</v>
      </c>
      <c r="AF748" s="58">
        <f>'1 уровень'!AG3343</f>
        <v>0</v>
      </c>
      <c r="AG748" s="58">
        <f>'1 уровень'!AH3343</f>
        <v>0</v>
      </c>
      <c r="AH748" s="360">
        <f>'1 уровень'!AI3343</f>
        <v>0</v>
      </c>
      <c r="AI748" s="58"/>
      <c r="AJ748" s="58"/>
      <c r="AK748" s="45"/>
      <c r="AL748" s="45"/>
      <c r="AM748" s="45"/>
      <c r="AN748" s="45"/>
      <c r="AO748" s="45"/>
      <c r="AP748" s="45"/>
      <c r="AQ748" s="45"/>
      <c r="AR748" s="45"/>
      <c r="AS748" s="45"/>
      <c r="AT748" s="45"/>
      <c r="AU748" s="45"/>
      <c r="AV748" s="45"/>
      <c r="AW748" s="45"/>
      <c r="AX748" s="45"/>
      <c r="AY748" s="45"/>
      <c r="AZ748" s="45"/>
      <c r="BA748" s="45"/>
      <c r="BB748" s="45"/>
      <c r="BC748" s="45"/>
      <c r="BD748" s="45"/>
      <c r="BE748" s="45"/>
      <c r="BF748" s="45"/>
      <c r="BG748" s="45"/>
      <c r="BH748" s="45"/>
      <c r="BI748" s="45"/>
      <c r="BJ748" s="45"/>
      <c r="BK748" s="45"/>
      <c r="BL748" s="45"/>
      <c r="BM748" s="45"/>
      <c r="BN748" s="45"/>
      <c r="BO748" s="45"/>
      <c r="BP748" s="45"/>
      <c r="BQ748" s="45"/>
      <c r="BR748" s="45"/>
      <c r="BS748" s="45"/>
      <c r="BT748" s="45"/>
      <c r="BU748" s="45"/>
      <c r="BV748" s="45"/>
      <c r="BW748" s="45"/>
      <c r="BX748" s="45"/>
      <c r="BY748" s="45"/>
      <c r="BZ748" s="45"/>
      <c r="CA748" s="45"/>
      <c r="CB748" s="45"/>
      <c r="CC748" s="45"/>
      <c r="CD748" s="45"/>
      <c r="CE748" s="45"/>
      <c r="CF748" s="45"/>
      <c r="CG748" s="45"/>
      <c r="CH748" s="45"/>
      <c r="CI748" s="45"/>
      <c r="CJ748" s="45"/>
      <c r="CK748" s="45"/>
      <c r="CL748" s="45"/>
      <c r="CM748" s="45"/>
      <c r="CN748" s="45"/>
      <c r="CO748" s="45"/>
      <c r="CP748" s="45"/>
      <c r="CQ748" s="45"/>
      <c r="CR748" s="45"/>
      <c r="CS748" s="45"/>
      <c r="CT748" s="45"/>
      <c r="CU748" s="45"/>
      <c r="CV748" s="45"/>
      <c r="CW748" s="45"/>
      <c r="CX748" s="45"/>
      <c r="CY748" s="45"/>
      <c r="CZ748" s="45"/>
      <c r="DA748" s="45"/>
      <c r="DB748" s="45"/>
      <c r="DC748" s="45"/>
      <c r="DD748" s="45"/>
      <c r="DE748" s="45"/>
      <c r="DF748" s="45"/>
      <c r="DG748" s="45"/>
      <c r="DH748" s="45"/>
      <c r="DI748" s="45"/>
      <c r="DJ748" s="45"/>
      <c r="DK748" s="45"/>
      <c r="DL748" s="45"/>
      <c r="DM748" s="45"/>
      <c r="DN748" s="45"/>
      <c r="DO748" s="45"/>
      <c r="DP748" s="45"/>
      <c r="DQ748" s="45"/>
      <c r="DR748" s="45"/>
      <c r="DS748" s="45"/>
      <c r="DT748" s="45"/>
      <c r="DU748" s="45"/>
      <c r="DV748" s="45"/>
      <c r="DW748" s="45"/>
      <c r="DX748" s="45"/>
      <c r="DY748" s="45"/>
      <c r="DZ748" s="45"/>
      <c r="EA748" s="45"/>
      <c r="EB748" s="45"/>
      <c r="EC748" s="45"/>
      <c r="ED748" s="45"/>
      <c r="EE748" s="45"/>
      <c r="EF748" s="45"/>
      <c r="EG748" s="45"/>
      <c r="EH748" s="45"/>
      <c r="EI748" s="45"/>
      <c r="EJ748" s="45"/>
      <c r="EK748" s="45"/>
      <c r="EL748" s="45"/>
      <c r="EM748" s="45"/>
      <c r="EN748" s="45"/>
      <c r="EO748" s="45"/>
      <c r="EP748" s="45"/>
      <c r="EQ748" s="45"/>
      <c r="ER748" s="45"/>
      <c r="ES748" s="45"/>
      <c r="ET748" s="45"/>
      <c r="EU748" s="45"/>
      <c r="EV748" s="45"/>
      <c r="EW748" s="45"/>
      <c r="EX748" s="45"/>
      <c r="EY748" s="45"/>
      <c r="EZ748" s="45"/>
      <c r="FA748" s="45"/>
      <c r="FB748" s="45"/>
      <c r="FC748" s="45"/>
      <c r="FD748" s="45"/>
      <c r="FE748" s="45"/>
      <c r="FF748" s="45"/>
      <c r="FG748" s="45"/>
      <c r="FH748" s="45"/>
      <c r="FI748" s="45"/>
      <c r="FJ748" s="45"/>
      <c r="FK748" s="45"/>
      <c r="FL748" s="45"/>
      <c r="FM748" s="45"/>
      <c r="FN748" s="45"/>
      <c r="FO748" s="45"/>
      <c r="FP748" s="45"/>
      <c r="FQ748" s="45"/>
      <c r="FR748" s="45"/>
      <c r="FS748" s="45"/>
      <c r="FT748" s="45"/>
      <c r="FU748" s="45"/>
      <c r="FV748" s="45"/>
      <c r="FW748" s="45"/>
      <c r="FX748" s="45"/>
      <c r="FY748" s="45"/>
      <c r="FZ748" s="45"/>
      <c r="GA748" s="45"/>
      <c r="GB748" s="45"/>
    </row>
    <row r="749" spans="1:184" x14ac:dyDescent="0.25">
      <c r="A749" s="18">
        <v>1</v>
      </c>
      <c r="B749" s="18">
        <v>1</v>
      </c>
      <c r="C749" s="1870" t="s">
        <v>198</v>
      </c>
      <c r="D749" s="27">
        <f>'1 уровень'!E3344</f>
        <v>2995</v>
      </c>
      <c r="E749" s="27">
        <f>'1 уровень'!F3344</f>
        <v>2745</v>
      </c>
      <c r="F749" s="27">
        <f>'1 уровень'!G3344</f>
        <v>1576</v>
      </c>
      <c r="G749" s="50">
        <f>'1 уровень'!H3344</f>
        <v>57.413479052823313</v>
      </c>
      <c r="H749" s="64">
        <f>'1 уровень'!I3344</f>
        <v>0</v>
      </c>
      <c r="I749" s="64">
        <f>'1 уровень'!J3344</f>
        <v>0</v>
      </c>
      <c r="J749" s="59">
        <f>'1 уровень'!K3344</f>
        <v>0</v>
      </c>
      <c r="K749" s="59">
        <f>'1 уровень'!L3344</f>
        <v>0</v>
      </c>
      <c r="L749" s="59">
        <f>'1 уровень'!M3344</f>
        <v>0</v>
      </c>
      <c r="M749" s="59">
        <f>'1 уровень'!N3344</f>
        <v>0</v>
      </c>
      <c r="N749" s="59">
        <f>'1 уровень'!O3344</f>
        <v>0</v>
      </c>
      <c r="O749" s="59">
        <f>'1 уровень'!P3344</f>
        <v>0</v>
      </c>
      <c r="P749" s="58">
        <f>'1 уровень'!Q3344</f>
        <v>0</v>
      </c>
      <c r="Q749" s="58">
        <f>'1 уровень'!R3344</f>
        <v>0</v>
      </c>
      <c r="R749" s="58">
        <f>'1 уровень'!S3344</f>
        <v>0</v>
      </c>
      <c r="S749" s="58">
        <f>'1 уровень'!T3344</f>
        <v>0</v>
      </c>
      <c r="T749" s="58">
        <f>'1 уровень'!U3344</f>
        <v>0</v>
      </c>
      <c r="U749" s="58">
        <f>'1 уровень'!V3344</f>
        <v>0</v>
      </c>
      <c r="V749" s="58">
        <f>'1 уровень'!W3344</f>
        <v>0</v>
      </c>
      <c r="W749" s="58">
        <f>'1 уровень'!X3344</f>
        <v>0</v>
      </c>
      <c r="X749" s="58">
        <f>'1 уровень'!Y3344</f>
        <v>0</v>
      </c>
      <c r="Y749" s="58">
        <f>'1 уровень'!Z3344</f>
        <v>0</v>
      </c>
      <c r="Z749" s="58">
        <f>'1 уровень'!AA3344</f>
        <v>0</v>
      </c>
      <c r="AA749" s="58">
        <f>'1 уровень'!AB3344</f>
        <v>0</v>
      </c>
      <c r="AB749" s="58">
        <f>'1 уровень'!AC3344</f>
        <v>0</v>
      </c>
      <c r="AC749" s="758">
        <f>'1 уровень'!AD3344</f>
        <v>0</v>
      </c>
      <c r="AD749" s="58">
        <f>'1 уровень'!AE3344</f>
        <v>0</v>
      </c>
      <c r="AE749" s="58">
        <f>'1 уровень'!AF3344</f>
        <v>0</v>
      </c>
      <c r="AF749" s="58">
        <f>'1 уровень'!AG3344</f>
        <v>0</v>
      </c>
      <c r="AG749" s="58">
        <f>'1 уровень'!AH3344</f>
        <v>0</v>
      </c>
      <c r="AH749" s="360">
        <f>'1 уровень'!AI3344</f>
        <v>0</v>
      </c>
      <c r="AI749" s="58"/>
      <c r="AJ749" s="58"/>
      <c r="AK749" s="45"/>
      <c r="AL749" s="45"/>
      <c r="AM749" s="45"/>
      <c r="AN749" s="45"/>
      <c r="AO749" s="45"/>
      <c r="AP749" s="45"/>
      <c r="AQ749" s="45"/>
      <c r="AR749" s="45"/>
      <c r="AS749" s="45"/>
      <c r="AT749" s="45"/>
      <c r="AU749" s="45"/>
      <c r="AV749" s="45"/>
      <c r="AW749" s="45"/>
      <c r="AX749" s="45"/>
      <c r="AY749" s="45"/>
      <c r="AZ749" s="45"/>
      <c r="BA749" s="45"/>
      <c r="BB749" s="45"/>
      <c r="BC749" s="45"/>
      <c r="BD749" s="45"/>
      <c r="BE749" s="45"/>
      <c r="BF749" s="45"/>
      <c r="BG749" s="45"/>
      <c r="BH749" s="45"/>
      <c r="BI749" s="45"/>
      <c r="BJ749" s="45"/>
      <c r="BK749" s="45"/>
      <c r="BL749" s="45"/>
      <c r="BM749" s="45"/>
      <c r="BN749" s="45"/>
      <c r="BO749" s="45"/>
      <c r="BP749" s="45"/>
      <c r="BQ749" s="45"/>
      <c r="BR749" s="45"/>
      <c r="BS749" s="45"/>
      <c r="BT749" s="45"/>
      <c r="BU749" s="45"/>
      <c r="BV749" s="45"/>
      <c r="BW749" s="45"/>
      <c r="BX749" s="45"/>
      <c r="BY749" s="45"/>
      <c r="BZ749" s="45"/>
      <c r="CA749" s="45"/>
      <c r="CB749" s="45"/>
      <c r="CC749" s="45"/>
      <c r="CD749" s="45"/>
      <c r="CE749" s="45"/>
      <c r="CF749" s="45"/>
      <c r="CG749" s="45"/>
      <c r="CH749" s="45"/>
      <c r="CI749" s="45"/>
      <c r="CJ749" s="45"/>
      <c r="CK749" s="45"/>
      <c r="CL749" s="45"/>
      <c r="CM749" s="45"/>
      <c r="CN749" s="45"/>
      <c r="CO749" s="45"/>
      <c r="CP749" s="45"/>
      <c r="CQ749" s="45"/>
      <c r="CR749" s="45"/>
      <c r="CS749" s="45"/>
      <c r="CT749" s="45"/>
      <c r="CU749" s="45"/>
      <c r="CV749" s="45"/>
      <c r="CW749" s="45"/>
      <c r="CX749" s="45"/>
      <c r="CY749" s="45"/>
      <c r="CZ749" s="45"/>
      <c r="DA749" s="45"/>
      <c r="DB749" s="45"/>
      <c r="DC749" s="45"/>
      <c r="DD749" s="45"/>
      <c r="DE749" s="45"/>
      <c r="DF749" s="45"/>
      <c r="DG749" s="45"/>
      <c r="DH749" s="45"/>
      <c r="DI749" s="45"/>
      <c r="DJ749" s="45"/>
      <c r="DK749" s="45"/>
      <c r="DL749" s="45"/>
      <c r="DM749" s="45"/>
      <c r="DN749" s="45"/>
      <c r="DO749" s="45"/>
      <c r="DP749" s="45"/>
      <c r="DQ749" s="45"/>
      <c r="DR749" s="45"/>
      <c r="DS749" s="45"/>
      <c r="DT749" s="45"/>
      <c r="DU749" s="45"/>
      <c r="DV749" s="45"/>
      <c r="DW749" s="45"/>
      <c r="DX749" s="45"/>
      <c r="DY749" s="45"/>
      <c r="DZ749" s="45"/>
      <c r="EA749" s="45"/>
      <c r="EB749" s="45"/>
      <c r="EC749" s="45"/>
      <c r="ED749" s="45"/>
      <c r="EE749" s="45"/>
      <c r="EF749" s="45"/>
      <c r="EG749" s="45"/>
      <c r="EH749" s="45"/>
      <c r="EI749" s="45"/>
      <c r="EJ749" s="45"/>
      <c r="EK749" s="45"/>
      <c r="EL749" s="45"/>
      <c r="EM749" s="45"/>
      <c r="EN749" s="45"/>
      <c r="EO749" s="45"/>
      <c r="EP749" s="45"/>
      <c r="EQ749" s="45"/>
      <c r="ER749" s="45"/>
      <c r="ES749" s="45"/>
      <c r="ET749" s="45"/>
      <c r="EU749" s="45"/>
      <c r="EV749" s="45"/>
      <c r="EW749" s="45"/>
      <c r="EX749" s="45"/>
      <c r="EY749" s="45"/>
      <c r="EZ749" s="45"/>
      <c r="FA749" s="45"/>
      <c r="FB749" s="45"/>
      <c r="FC749" s="45"/>
      <c r="FD749" s="45"/>
      <c r="FE749" s="45"/>
      <c r="FF749" s="45"/>
      <c r="FG749" s="45"/>
      <c r="FH749" s="45"/>
      <c r="FI749" s="45"/>
      <c r="FJ749" s="45"/>
      <c r="FK749" s="45"/>
      <c r="FL749" s="45"/>
      <c r="FM749" s="45"/>
      <c r="FN749" s="45"/>
      <c r="FO749" s="45"/>
      <c r="FP749" s="45"/>
      <c r="FQ749" s="45"/>
      <c r="FR749" s="45"/>
      <c r="FS749" s="45"/>
      <c r="FT749" s="45"/>
      <c r="FU749" s="45"/>
      <c r="FV749" s="45"/>
      <c r="FW749" s="45"/>
      <c r="FX749" s="45"/>
      <c r="FY749" s="45"/>
      <c r="FZ749" s="45"/>
      <c r="GA749" s="45"/>
      <c r="GB749" s="45"/>
    </row>
    <row r="750" spans="1:184" ht="30" x14ac:dyDescent="0.25">
      <c r="A750" s="18">
        <v>1</v>
      </c>
      <c r="B750" s="18">
        <v>1</v>
      </c>
      <c r="C750" s="1879" t="s">
        <v>199</v>
      </c>
      <c r="D750" s="27">
        <f>'1 уровень'!E3345</f>
        <v>5</v>
      </c>
      <c r="E750" s="27">
        <f>'1 уровень'!F3345</f>
        <v>5</v>
      </c>
      <c r="F750" s="27">
        <f>'1 уровень'!G3345</f>
        <v>2</v>
      </c>
      <c r="G750" s="50">
        <f>'1 уровень'!H3345</f>
        <v>40</v>
      </c>
      <c r="H750" s="64">
        <f>'1 уровень'!I3345</f>
        <v>0</v>
      </c>
      <c r="I750" s="64">
        <f>'1 уровень'!J3345</f>
        <v>0</v>
      </c>
      <c r="J750" s="59">
        <f>'1 уровень'!K3345</f>
        <v>0</v>
      </c>
      <c r="K750" s="59">
        <f>'1 уровень'!L3345</f>
        <v>0</v>
      </c>
      <c r="L750" s="59">
        <f>'1 уровень'!M3345</f>
        <v>0</v>
      </c>
      <c r="M750" s="59">
        <f>'1 уровень'!N3345</f>
        <v>0</v>
      </c>
      <c r="N750" s="59">
        <f>'1 уровень'!O3345</f>
        <v>0</v>
      </c>
      <c r="O750" s="59">
        <f>'1 уровень'!P3345</f>
        <v>0</v>
      </c>
      <c r="P750" s="58">
        <f>'1 уровень'!Q3345</f>
        <v>0</v>
      </c>
      <c r="Q750" s="58">
        <f>'1 уровень'!R3345</f>
        <v>0</v>
      </c>
      <c r="R750" s="58">
        <f>'1 уровень'!S3345</f>
        <v>0</v>
      </c>
      <c r="S750" s="58">
        <f>'1 уровень'!T3345</f>
        <v>0</v>
      </c>
      <c r="T750" s="58">
        <f>'1 уровень'!U3345</f>
        <v>0</v>
      </c>
      <c r="U750" s="58">
        <f>'1 уровень'!V3345</f>
        <v>0</v>
      </c>
      <c r="V750" s="58">
        <f>'1 уровень'!W3345</f>
        <v>0</v>
      </c>
      <c r="W750" s="58">
        <f>'1 уровень'!X3345</f>
        <v>0</v>
      </c>
      <c r="X750" s="58">
        <f>'1 уровень'!Y3345</f>
        <v>0</v>
      </c>
      <c r="Y750" s="58">
        <f>'1 уровень'!Z3345</f>
        <v>0</v>
      </c>
      <c r="Z750" s="58">
        <f>'1 уровень'!AA3345</f>
        <v>0</v>
      </c>
      <c r="AA750" s="58">
        <f>'1 уровень'!AB3345</f>
        <v>0</v>
      </c>
      <c r="AB750" s="58">
        <f>'1 уровень'!AC3345</f>
        <v>0</v>
      </c>
      <c r="AC750" s="758">
        <f>'1 уровень'!AD3345</f>
        <v>0</v>
      </c>
      <c r="AD750" s="58">
        <f>'1 уровень'!AE3345</f>
        <v>0</v>
      </c>
      <c r="AE750" s="58">
        <f>'1 уровень'!AF3345</f>
        <v>0</v>
      </c>
      <c r="AF750" s="58">
        <f>'1 уровень'!AG3345</f>
        <v>0</v>
      </c>
      <c r="AG750" s="58">
        <f>'1 уровень'!AH3345</f>
        <v>0</v>
      </c>
      <c r="AH750" s="360">
        <f>'1 уровень'!AI3345</f>
        <v>0</v>
      </c>
      <c r="AI750" s="58"/>
      <c r="AJ750" s="58"/>
      <c r="AK750" s="45"/>
      <c r="AL750" s="45"/>
      <c r="AM750" s="45"/>
      <c r="AN750" s="45"/>
      <c r="AO750" s="45"/>
      <c r="AP750" s="45"/>
      <c r="AQ750" s="45"/>
      <c r="AR750" s="45"/>
      <c r="AS750" s="45"/>
      <c r="AT750" s="45"/>
      <c r="AU750" s="45"/>
      <c r="AV750" s="45"/>
      <c r="AW750" s="45"/>
      <c r="AX750" s="45"/>
      <c r="AY750" s="45"/>
      <c r="AZ750" s="45"/>
      <c r="BA750" s="45"/>
      <c r="BB750" s="45"/>
      <c r="BC750" s="45"/>
      <c r="BD750" s="45"/>
      <c r="BE750" s="45"/>
      <c r="BF750" s="45"/>
      <c r="BG750" s="45"/>
      <c r="BH750" s="45"/>
      <c r="BI750" s="45"/>
      <c r="BJ750" s="45"/>
      <c r="BK750" s="45"/>
      <c r="BL750" s="45"/>
      <c r="BM750" s="45"/>
      <c r="BN750" s="45"/>
      <c r="BO750" s="45"/>
      <c r="BP750" s="45"/>
      <c r="BQ750" s="45"/>
      <c r="BR750" s="45"/>
      <c r="BS750" s="45"/>
      <c r="BT750" s="45"/>
      <c r="BU750" s="45"/>
      <c r="BV750" s="45"/>
      <c r="BW750" s="45"/>
      <c r="BX750" s="45"/>
      <c r="BY750" s="45"/>
      <c r="BZ750" s="45"/>
      <c r="CA750" s="45"/>
      <c r="CB750" s="45"/>
      <c r="CC750" s="45"/>
      <c r="CD750" s="45"/>
      <c r="CE750" s="45"/>
      <c r="CF750" s="45"/>
      <c r="CG750" s="45"/>
      <c r="CH750" s="45"/>
      <c r="CI750" s="45"/>
      <c r="CJ750" s="45"/>
      <c r="CK750" s="45"/>
      <c r="CL750" s="45"/>
      <c r="CM750" s="45"/>
      <c r="CN750" s="45"/>
      <c r="CO750" s="45"/>
      <c r="CP750" s="45"/>
      <c r="CQ750" s="45"/>
      <c r="CR750" s="45"/>
      <c r="CS750" s="45"/>
      <c r="CT750" s="45"/>
      <c r="CU750" s="45"/>
      <c r="CV750" s="45"/>
      <c r="CW750" s="45"/>
      <c r="CX750" s="45"/>
      <c r="CY750" s="45"/>
      <c r="CZ750" s="45"/>
      <c r="DA750" s="45"/>
      <c r="DB750" s="45"/>
      <c r="DC750" s="45"/>
      <c r="DD750" s="45"/>
      <c r="DE750" s="45"/>
      <c r="DF750" s="45"/>
      <c r="DG750" s="45"/>
      <c r="DH750" s="45"/>
      <c r="DI750" s="45"/>
      <c r="DJ750" s="45"/>
      <c r="DK750" s="45"/>
      <c r="DL750" s="45"/>
      <c r="DM750" s="45"/>
      <c r="DN750" s="45"/>
      <c r="DO750" s="45"/>
      <c r="DP750" s="45"/>
      <c r="DQ750" s="45"/>
      <c r="DR750" s="45"/>
      <c r="DS750" s="45"/>
      <c r="DT750" s="45"/>
      <c r="DU750" s="45"/>
      <c r="DV750" s="45"/>
      <c r="DW750" s="45"/>
      <c r="DX750" s="45"/>
      <c r="DY750" s="45"/>
      <c r="DZ750" s="45"/>
      <c r="EA750" s="45"/>
      <c r="EB750" s="45"/>
      <c r="EC750" s="45"/>
      <c r="ED750" s="45"/>
      <c r="EE750" s="45"/>
      <c r="EF750" s="45"/>
      <c r="EG750" s="45"/>
      <c r="EH750" s="45"/>
      <c r="EI750" s="45"/>
      <c r="EJ750" s="45"/>
      <c r="EK750" s="45"/>
      <c r="EL750" s="45"/>
      <c r="EM750" s="45"/>
      <c r="EN750" s="45"/>
      <c r="EO750" s="45"/>
      <c r="EP750" s="45"/>
      <c r="EQ750" s="45"/>
      <c r="ER750" s="45"/>
      <c r="ES750" s="45"/>
      <c r="ET750" s="45"/>
      <c r="EU750" s="45"/>
      <c r="EV750" s="45"/>
      <c r="EW750" s="45"/>
      <c r="EX750" s="45"/>
      <c r="EY750" s="45"/>
      <c r="EZ750" s="45"/>
      <c r="FA750" s="45"/>
      <c r="FB750" s="45"/>
      <c r="FC750" s="45"/>
      <c r="FD750" s="45"/>
      <c r="FE750" s="45"/>
      <c r="FF750" s="45"/>
      <c r="FG750" s="45"/>
      <c r="FH750" s="45"/>
      <c r="FI750" s="45"/>
      <c r="FJ750" s="45"/>
      <c r="FK750" s="45"/>
      <c r="FL750" s="45"/>
      <c r="FM750" s="45"/>
      <c r="FN750" s="45"/>
      <c r="FO750" s="45"/>
      <c r="FP750" s="45"/>
      <c r="FQ750" s="45"/>
      <c r="FR750" s="45"/>
      <c r="FS750" s="45"/>
      <c r="FT750" s="45"/>
      <c r="FU750" s="45"/>
      <c r="FV750" s="45"/>
      <c r="FW750" s="45"/>
      <c r="FX750" s="45"/>
      <c r="FY750" s="45"/>
      <c r="FZ750" s="45"/>
      <c r="GA750" s="45"/>
      <c r="GB750" s="45"/>
    </row>
    <row r="751" spans="1:184" ht="29.25" thickBot="1" x14ac:dyDescent="0.3">
      <c r="A751" s="18">
        <v>1</v>
      </c>
      <c r="B751" s="18">
        <v>1</v>
      </c>
      <c r="C751" s="1883" t="s">
        <v>204</v>
      </c>
      <c r="D751" s="27">
        <f>'1 уровень'!E3346</f>
        <v>3000</v>
      </c>
      <c r="E751" s="27">
        <f>'1 уровень'!F3346</f>
        <v>2750</v>
      </c>
      <c r="F751" s="27">
        <f>'1 уровень'!G3346</f>
        <v>1578</v>
      </c>
      <c r="G751" s="50">
        <f>'1 уровень'!H3346</f>
        <v>57.381818181818176</v>
      </c>
      <c r="H751" s="64">
        <f>'1 уровень'!I3346</f>
        <v>0</v>
      </c>
      <c r="I751" s="64">
        <f>'1 уровень'!J3346</f>
        <v>0</v>
      </c>
      <c r="J751" s="59">
        <f>'1 уровень'!K3346</f>
        <v>0</v>
      </c>
      <c r="K751" s="59">
        <f>'1 уровень'!L3346</f>
        <v>0</v>
      </c>
      <c r="L751" s="59">
        <f>'1 уровень'!M3346</f>
        <v>0</v>
      </c>
      <c r="M751" s="59">
        <f>'1 уровень'!N3346</f>
        <v>0</v>
      </c>
      <c r="N751" s="59">
        <f>'1 уровень'!O3346</f>
        <v>0</v>
      </c>
      <c r="O751" s="59">
        <f>'1 уровень'!P3346</f>
        <v>0</v>
      </c>
      <c r="P751" s="58">
        <f>'1 уровень'!Q3346</f>
        <v>23762.574000000001</v>
      </c>
      <c r="Q751" s="58">
        <f>'1 уровень'!R3346</f>
        <v>23762.574000000001</v>
      </c>
      <c r="R751" s="58">
        <f>'1 уровень'!S3346</f>
        <v>23762.574000000001</v>
      </c>
      <c r="S751" s="58">
        <f>'1 уровень'!T3346</f>
        <v>23762.574000000001</v>
      </c>
      <c r="T751" s="58">
        <f>'1 уровень'!U3346</f>
        <v>23762.574000000001</v>
      </c>
      <c r="U751" s="58">
        <f>'1 уровень'!V3346</f>
        <v>23762.574000000001</v>
      </c>
      <c r="V751" s="58">
        <f>'1 уровень'!W3346</f>
        <v>23762.574000000001</v>
      </c>
      <c r="W751" s="58">
        <f>'1 уровень'!X3346</f>
        <v>23762.574000000001</v>
      </c>
      <c r="X751" s="58">
        <f>'1 уровень'!Y3346</f>
        <v>23762.574000000001</v>
      </c>
      <c r="Y751" s="58">
        <f>'1 уровень'!Z3346</f>
        <v>23762.574000000001</v>
      </c>
      <c r="Z751" s="58">
        <f>'1 уровень'!AA3346</f>
        <v>23762.574000000001</v>
      </c>
      <c r="AA751" s="58">
        <f>'1 уровень'!AB3346</f>
        <v>21782.359499999999</v>
      </c>
      <c r="AB751" s="58">
        <f>'1 уровень'!AC3346</f>
        <v>21740.53154</v>
      </c>
      <c r="AC751" s="758">
        <f>'1 уровень'!AD3346</f>
        <v>0</v>
      </c>
      <c r="AD751" s="58">
        <f>'1 уровень'!AE3346</f>
        <v>0</v>
      </c>
      <c r="AE751" s="58">
        <f>'1 уровень'!AF3346</f>
        <v>-41.827959999998711</v>
      </c>
      <c r="AF751" s="58">
        <f>'1 уровень'!AG3346</f>
        <v>0</v>
      </c>
      <c r="AG751" s="58">
        <f>'1 уровень'!AH3346</f>
        <v>-28.312429999999999</v>
      </c>
      <c r="AH751" s="360">
        <f>'1 уровень'!AI3346</f>
        <v>21712.219109999998</v>
      </c>
      <c r="AI751" s="58">
        <f>AB751/AA751*100</f>
        <v>99.807973236324571</v>
      </c>
      <c r="AJ751" s="58">
        <f>AH751/AA751*100</f>
        <v>99.677994525799647</v>
      </c>
      <c r="AK751" s="45"/>
      <c r="AL751" s="45"/>
      <c r="AM751" s="45"/>
      <c r="AN751" s="45"/>
      <c r="AO751" s="45"/>
      <c r="AP751" s="45"/>
      <c r="AQ751" s="45"/>
      <c r="AR751" s="45"/>
      <c r="AS751" s="45"/>
      <c r="AT751" s="45"/>
      <c r="AU751" s="45"/>
      <c r="AV751" s="45"/>
      <c r="AW751" s="45"/>
      <c r="AX751" s="45"/>
      <c r="AY751" s="45"/>
      <c r="AZ751" s="45"/>
      <c r="BA751" s="45"/>
      <c r="BB751" s="45"/>
      <c r="BC751" s="45"/>
      <c r="BD751" s="45"/>
      <c r="BE751" s="45"/>
      <c r="BF751" s="45"/>
      <c r="BG751" s="45"/>
      <c r="BH751" s="45"/>
      <c r="BI751" s="45"/>
      <c r="BJ751" s="45"/>
      <c r="BK751" s="45"/>
      <c r="BL751" s="45"/>
      <c r="BM751" s="45"/>
      <c r="BN751" s="45"/>
      <c r="BO751" s="45"/>
      <c r="BP751" s="45"/>
      <c r="BQ751" s="45"/>
      <c r="BR751" s="45"/>
      <c r="BS751" s="45"/>
      <c r="BT751" s="45"/>
      <c r="BU751" s="45"/>
      <c r="BV751" s="45"/>
      <c r="BW751" s="45"/>
      <c r="BX751" s="45"/>
      <c r="BY751" s="45"/>
      <c r="BZ751" s="45"/>
      <c r="CA751" s="45"/>
      <c r="CB751" s="45"/>
      <c r="CC751" s="45"/>
      <c r="CD751" s="45"/>
      <c r="CE751" s="45"/>
      <c r="CF751" s="45"/>
      <c r="CG751" s="45"/>
      <c r="CH751" s="45"/>
      <c r="CI751" s="45"/>
      <c r="CJ751" s="45"/>
      <c r="CK751" s="45"/>
      <c r="CL751" s="45"/>
      <c r="CM751" s="45"/>
      <c r="CN751" s="45"/>
      <c r="CO751" s="45"/>
      <c r="CP751" s="45"/>
      <c r="CQ751" s="45"/>
      <c r="CR751" s="45"/>
      <c r="CS751" s="45"/>
      <c r="CT751" s="45"/>
      <c r="CU751" s="45"/>
      <c r="CV751" s="45"/>
      <c r="CW751" s="45"/>
      <c r="CX751" s="45"/>
      <c r="CY751" s="45"/>
      <c r="CZ751" s="45"/>
      <c r="DA751" s="45"/>
      <c r="DB751" s="45"/>
      <c r="DC751" s="45"/>
      <c r="DD751" s="45"/>
      <c r="DE751" s="45"/>
      <c r="DF751" s="45"/>
      <c r="DG751" s="45"/>
      <c r="DH751" s="45"/>
      <c r="DI751" s="45"/>
      <c r="DJ751" s="45"/>
      <c r="DK751" s="45"/>
      <c r="DL751" s="45"/>
      <c r="DM751" s="45"/>
      <c r="DN751" s="45"/>
      <c r="DO751" s="45"/>
      <c r="DP751" s="45"/>
      <c r="DQ751" s="45"/>
      <c r="DR751" s="45"/>
      <c r="DS751" s="45"/>
      <c r="DT751" s="45"/>
      <c r="DU751" s="45"/>
      <c r="DV751" s="45"/>
      <c r="DW751" s="45"/>
      <c r="DX751" s="45"/>
      <c r="DY751" s="45"/>
      <c r="DZ751" s="45"/>
      <c r="EA751" s="45"/>
      <c r="EB751" s="45"/>
      <c r="EC751" s="45"/>
      <c r="ED751" s="45"/>
      <c r="EE751" s="45"/>
      <c r="EF751" s="45"/>
      <c r="EG751" s="45"/>
      <c r="EH751" s="45"/>
      <c r="EI751" s="45"/>
      <c r="EJ751" s="45"/>
      <c r="EK751" s="45"/>
      <c r="EL751" s="45"/>
      <c r="EM751" s="45"/>
      <c r="EN751" s="45"/>
      <c r="EO751" s="45"/>
      <c r="EP751" s="45"/>
      <c r="EQ751" s="45"/>
      <c r="ER751" s="45"/>
      <c r="ES751" s="45"/>
      <c r="ET751" s="45"/>
      <c r="EU751" s="45"/>
      <c r="EV751" s="45"/>
      <c r="EW751" s="45"/>
      <c r="EX751" s="45"/>
      <c r="EY751" s="45"/>
      <c r="EZ751" s="45"/>
      <c r="FA751" s="45"/>
      <c r="FB751" s="45"/>
      <c r="FC751" s="45"/>
      <c r="FD751" s="45"/>
      <c r="FE751" s="45"/>
      <c r="FF751" s="45"/>
      <c r="FG751" s="45"/>
      <c r="FH751" s="45"/>
      <c r="FI751" s="45"/>
      <c r="FJ751" s="45"/>
      <c r="FK751" s="45"/>
      <c r="FL751" s="45"/>
      <c r="FM751" s="45"/>
      <c r="FN751" s="45"/>
      <c r="FO751" s="45"/>
      <c r="FP751" s="45"/>
      <c r="FQ751" s="45"/>
      <c r="FR751" s="45"/>
      <c r="FS751" s="45"/>
      <c r="FT751" s="45"/>
      <c r="FU751" s="45"/>
      <c r="FV751" s="45"/>
      <c r="FW751" s="45"/>
      <c r="FX751" s="45"/>
      <c r="FY751" s="45"/>
      <c r="FZ751" s="45"/>
      <c r="GA751" s="45"/>
      <c r="GB751" s="45"/>
    </row>
    <row r="752" spans="1:184" x14ac:dyDescent="0.25">
      <c r="A752" s="18">
        <v>1</v>
      </c>
      <c r="B752" s="18">
        <v>1</v>
      </c>
      <c r="C752" s="6" t="s">
        <v>102</v>
      </c>
      <c r="D752" s="65"/>
      <c r="E752" s="65"/>
      <c r="F752" s="65"/>
      <c r="G752" s="66"/>
      <c r="H752" s="67"/>
      <c r="I752" s="67"/>
      <c r="J752" s="78"/>
      <c r="K752" s="78"/>
      <c r="L752" s="78"/>
      <c r="M752" s="78"/>
      <c r="N752" s="78"/>
      <c r="O752" s="78"/>
      <c r="P752" s="363">
        <f t="shared" ref="P752:Q752" si="89">P753-P754-P808-P813-P817</f>
        <v>0</v>
      </c>
      <c r="Q752" s="363">
        <f t="shared" si="89"/>
        <v>0</v>
      </c>
      <c r="R752" s="363">
        <f t="shared" ref="R752:S752" si="90">R753-R754-R808-R813-R817</f>
        <v>0</v>
      </c>
      <c r="S752" s="363">
        <f t="shared" si="90"/>
        <v>0</v>
      </c>
      <c r="T752" s="363">
        <f t="shared" ref="T752:U752" si="91">T753-T754-T808-T813-T817</f>
        <v>0</v>
      </c>
      <c r="U752" s="363">
        <f t="shared" si="91"/>
        <v>0</v>
      </c>
      <c r="V752" s="363">
        <f t="shared" ref="V752:W752" si="92">V753-V754-V808-V813-V817</f>
        <v>0</v>
      </c>
      <c r="W752" s="363">
        <f t="shared" si="92"/>
        <v>0</v>
      </c>
      <c r="X752" s="363">
        <f t="shared" ref="X752:Y752" si="93">X753-X754-X808-X813-X817</f>
        <v>0</v>
      </c>
      <c r="Y752" s="363">
        <f t="shared" si="93"/>
        <v>0</v>
      </c>
      <c r="Z752" s="363">
        <f t="shared" ref="Z752" si="94">Z753-Z754-Z808-Z813-Z817</f>
        <v>0</v>
      </c>
      <c r="AA752" s="363">
        <f t="shared" ref="AA752:AH752" si="95">AA753-AA754-AA808-AA813-AA817</f>
        <v>-8.0035533756017685E-11</v>
      </c>
      <c r="AB752" s="363">
        <f t="shared" si="95"/>
        <v>0</v>
      </c>
      <c r="AC752" s="363">
        <f t="shared" si="95"/>
        <v>0</v>
      </c>
      <c r="AD752" s="363">
        <f t="shared" si="95"/>
        <v>0</v>
      </c>
      <c r="AE752" s="363">
        <f t="shared" si="95"/>
        <v>0</v>
      </c>
      <c r="AF752" s="363">
        <f t="shared" si="95"/>
        <v>0</v>
      </c>
      <c r="AG752" s="363">
        <f t="shared" si="95"/>
        <v>0</v>
      </c>
      <c r="AH752" s="363">
        <f t="shared" si="95"/>
        <v>0</v>
      </c>
      <c r="AI752" s="363"/>
      <c r="AJ752" s="363"/>
      <c r="AK752" s="45"/>
      <c r="AL752" s="45"/>
      <c r="AM752" s="45"/>
      <c r="AN752" s="45"/>
      <c r="AO752" s="45"/>
      <c r="AP752" s="45"/>
      <c r="AQ752" s="45"/>
      <c r="AR752" s="45"/>
      <c r="AS752" s="45"/>
      <c r="AT752" s="45"/>
      <c r="AU752" s="45"/>
      <c r="AV752" s="45"/>
      <c r="AW752" s="45"/>
      <c r="AX752" s="45"/>
      <c r="AY752" s="45"/>
      <c r="AZ752" s="45"/>
      <c r="BA752" s="45"/>
      <c r="BB752" s="45"/>
      <c r="BC752" s="45"/>
      <c r="BD752" s="45"/>
      <c r="BE752" s="45"/>
      <c r="BF752" s="45"/>
      <c r="BG752" s="45"/>
      <c r="BH752" s="45"/>
      <c r="BI752" s="45"/>
      <c r="BJ752" s="45"/>
      <c r="BK752" s="45"/>
      <c r="BL752" s="45"/>
      <c r="BM752" s="45"/>
      <c r="BN752" s="45"/>
      <c r="BO752" s="45"/>
      <c r="BP752" s="45"/>
      <c r="BQ752" s="45"/>
      <c r="BR752" s="45"/>
      <c r="BS752" s="45"/>
      <c r="BT752" s="45"/>
      <c r="BU752" s="45"/>
      <c r="BV752" s="45"/>
      <c r="BW752" s="45"/>
      <c r="BX752" s="45"/>
      <c r="BY752" s="45"/>
      <c r="BZ752" s="45"/>
      <c r="CA752" s="45"/>
      <c r="CB752" s="45"/>
      <c r="CC752" s="45"/>
      <c r="CD752" s="45"/>
      <c r="CE752" s="45"/>
      <c r="CF752" s="45"/>
      <c r="CG752" s="45"/>
      <c r="CH752" s="45"/>
      <c r="CI752" s="45"/>
      <c r="CJ752" s="45"/>
      <c r="CK752" s="45"/>
      <c r="CL752" s="45"/>
      <c r="CM752" s="45"/>
      <c r="CN752" s="45"/>
      <c r="CO752" s="45"/>
      <c r="CP752" s="45"/>
      <c r="CQ752" s="45"/>
      <c r="CR752" s="45"/>
      <c r="CS752" s="45"/>
      <c r="CT752" s="45"/>
      <c r="CU752" s="45"/>
      <c r="CV752" s="45"/>
      <c r="CW752" s="45"/>
      <c r="CX752" s="45"/>
      <c r="CY752" s="45"/>
      <c r="CZ752" s="45"/>
      <c r="DA752" s="45"/>
      <c r="DB752" s="45"/>
      <c r="DC752" s="45"/>
      <c r="DD752" s="45"/>
      <c r="DE752" s="45"/>
      <c r="DF752" s="45"/>
      <c r="DG752" s="45"/>
      <c r="DH752" s="45"/>
      <c r="DI752" s="45"/>
      <c r="DJ752" s="45"/>
      <c r="DK752" s="45"/>
      <c r="DL752" s="45"/>
      <c r="DM752" s="45"/>
      <c r="DN752" s="45"/>
      <c r="DO752" s="45"/>
      <c r="DP752" s="45"/>
      <c r="DQ752" s="45"/>
      <c r="DR752" s="45"/>
      <c r="DS752" s="45"/>
      <c r="DT752" s="45"/>
      <c r="DU752" s="45"/>
      <c r="DV752" s="45"/>
      <c r="DW752" s="45"/>
      <c r="DX752" s="45"/>
      <c r="DY752" s="45"/>
      <c r="DZ752" s="45"/>
      <c r="EA752" s="45"/>
      <c r="EB752" s="45"/>
      <c r="EC752" s="45"/>
      <c r="ED752" s="45"/>
      <c r="EE752" s="45"/>
      <c r="EF752" s="45"/>
      <c r="EG752" s="45"/>
      <c r="EH752" s="45"/>
      <c r="EI752" s="45"/>
      <c r="EJ752" s="45"/>
      <c r="EK752" s="45"/>
      <c r="EL752" s="45"/>
      <c r="EM752" s="45"/>
      <c r="EN752" s="45"/>
      <c r="EO752" s="45"/>
      <c r="EP752" s="45"/>
      <c r="EQ752" s="45"/>
      <c r="ER752" s="45"/>
      <c r="ES752" s="45"/>
      <c r="ET752" s="45"/>
      <c r="EU752" s="45"/>
      <c r="EV752" s="45"/>
      <c r="EW752" s="45"/>
      <c r="EX752" s="45"/>
      <c r="EY752" s="45"/>
      <c r="EZ752" s="45"/>
      <c r="FA752" s="45"/>
      <c r="FB752" s="45"/>
      <c r="FC752" s="45"/>
      <c r="FD752" s="45"/>
      <c r="FE752" s="45"/>
      <c r="FF752" s="45"/>
      <c r="FG752" s="45"/>
      <c r="FH752" s="45"/>
      <c r="FI752" s="45"/>
      <c r="FJ752" s="45"/>
      <c r="FK752" s="45"/>
      <c r="FL752" s="45"/>
      <c r="FM752" s="45"/>
      <c r="FN752" s="45"/>
      <c r="FO752" s="45"/>
      <c r="FP752" s="45"/>
      <c r="FQ752" s="45"/>
      <c r="FR752" s="45"/>
      <c r="FS752" s="45"/>
      <c r="FT752" s="45"/>
      <c r="FU752" s="45"/>
      <c r="FV752" s="45"/>
      <c r="FW752" s="45"/>
      <c r="FX752" s="45"/>
      <c r="FY752" s="45"/>
      <c r="FZ752" s="45"/>
      <c r="GA752" s="45"/>
      <c r="GB752" s="45"/>
    </row>
    <row r="753" spans="1:184" s="45" customFormat="1" x14ac:dyDescent="0.25">
      <c r="A753" s="18">
        <v>1</v>
      </c>
      <c r="B753" s="18">
        <v>1</v>
      </c>
      <c r="C753" s="12" t="s">
        <v>92</v>
      </c>
      <c r="D753" s="46">
        <f>'2 уровень'!F1602</f>
        <v>0</v>
      </c>
      <c r="E753" s="46">
        <f>'2 уровень'!G1602</f>
        <v>0</v>
      </c>
      <c r="F753" s="46">
        <f>'2 уровень'!H1602</f>
        <v>0</v>
      </c>
      <c r="G753" s="57">
        <f>'2 уровень'!I1602</f>
        <v>0</v>
      </c>
      <c r="H753" s="58">
        <f>'2 уровень'!J1602</f>
        <v>0</v>
      </c>
      <c r="I753" s="58">
        <f>'2 уровень'!K1602</f>
        <v>0</v>
      </c>
      <c r="J753" s="21">
        <f>'2 уровень'!L1602</f>
        <v>0</v>
      </c>
      <c r="K753" s="21">
        <f>'2 уровень'!M1602</f>
        <v>0</v>
      </c>
      <c r="L753" s="21">
        <f>'2 уровень'!N1602</f>
        <v>0</v>
      </c>
      <c r="M753" s="21">
        <f>'2 уровень'!O1602</f>
        <v>0</v>
      </c>
      <c r="N753" s="21">
        <f>'2 уровень'!P1602</f>
        <v>0</v>
      </c>
      <c r="O753" s="21">
        <f>'2 уровень'!Q1602</f>
        <v>0</v>
      </c>
      <c r="P753" s="58">
        <f>'2 уровень'!R1602</f>
        <v>641229.74372999999</v>
      </c>
      <c r="Q753" s="58">
        <f>'2 уровень'!S1602</f>
        <v>641229.74372999999</v>
      </c>
      <c r="R753" s="58">
        <f>'2 уровень'!T1602</f>
        <v>653816.83979999996</v>
      </c>
      <c r="S753" s="58">
        <f>'2 уровень'!U1602</f>
        <v>653816.83979999996</v>
      </c>
      <c r="T753" s="58">
        <f>'2 уровень'!V1602</f>
        <v>653816.83979999996</v>
      </c>
      <c r="U753" s="58">
        <f>'2 уровень'!W1602</f>
        <v>653816.83979999996</v>
      </c>
      <c r="V753" s="58">
        <f>'2 уровень'!X1602</f>
        <v>653816.95180000004</v>
      </c>
      <c r="W753" s="58">
        <f>'2 уровень'!Y1602</f>
        <v>653816.95180000004</v>
      </c>
      <c r="X753" s="58">
        <f>'2 уровень'!Z1602</f>
        <v>653816.95180000004</v>
      </c>
      <c r="Y753" s="58">
        <f>'2 уровень'!AA1602</f>
        <v>653816.95180000004</v>
      </c>
      <c r="Z753" s="58">
        <f>'2 уровень'!AB1602</f>
        <v>647693.76468000002</v>
      </c>
      <c r="AA753" s="58">
        <f>'2 уровень'!AC1602</f>
        <v>596060.81798883318</v>
      </c>
      <c r="AB753" s="58">
        <f>'2 уровень'!AD1602</f>
        <v>540848.70962999994</v>
      </c>
      <c r="AC753" s="758">
        <f>'2 уровень'!AE1602</f>
        <v>0</v>
      </c>
      <c r="AD753" s="58">
        <f>'2 уровень'!AF1602</f>
        <v>-559.66592000000003</v>
      </c>
      <c r="AE753" s="58">
        <f>'2 уровень'!AG1602</f>
        <v>-55212.108358833328</v>
      </c>
      <c r="AF753" s="58">
        <f>'2 уровень'!AH1602</f>
        <v>0</v>
      </c>
      <c r="AG753" s="58">
        <f>'2 уровень'!AI1602</f>
        <v>-9637.8523540000006</v>
      </c>
      <c r="AH753" s="360">
        <f>'2 уровень'!AJ1602</f>
        <v>530651.19135599991</v>
      </c>
      <c r="AI753" s="58">
        <f>AB753/AA753*100</f>
        <v>90.737168642434128</v>
      </c>
      <c r="AJ753" s="58">
        <f>AH753/AA753*100</f>
        <v>89.02635022152073</v>
      </c>
      <c r="AK753" s="18"/>
      <c r="AL753" s="18"/>
      <c r="AM753" s="18"/>
      <c r="AN753" s="18"/>
      <c r="AO753" s="18"/>
      <c r="AP753" s="18"/>
      <c r="AQ753" s="18"/>
      <c r="AR753" s="18"/>
      <c r="AS753" s="18"/>
      <c r="AT753" s="18"/>
      <c r="AU753" s="18"/>
      <c r="AV753" s="18"/>
      <c r="AW753" s="18"/>
      <c r="AX753" s="18"/>
      <c r="AY753" s="18"/>
      <c r="AZ753" s="18"/>
      <c r="BA753" s="18"/>
      <c r="BB753" s="18"/>
      <c r="BC753" s="18"/>
      <c r="BD753" s="18"/>
      <c r="BE753" s="18"/>
      <c r="BF753" s="18"/>
      <c r="BG753" s="18"/>
      <c r="BH753" s="18"/>
      <c r="BI753" s="18"/>
      <c r="BJ753" s="18"/>
      <c r="BK753" s="18"/>
      <c r="BL753" s="18"/>
      <c r="BM753" s="18"/>
      <c r="BN753" s="18"/>
      <c r="BO753" s="18"/>
      <c r="BP753" s="18"/>
      <c r="BQ753" s="18"/>
      <c r="BR753" s="18"/>
      <c r="BS753" s="18"/>
      <c r="BT753" s="18"/>
      <c r="BU753" s="18"/>
      <c r="BV753" s="18"/>
      <c r="BW753" s="18"/>
      <c r="BX753" s="18"/>
      <c r="BY753" s="18"/>
      <c r="BZ753" s="18"/>
      <c r="CA753" s="18"/>
      <c r="CB753" s="18"/>
      <c r="CC753" s="18"/>
      <c r="CD753" s="18"/>
      <c r="CE753" s="18"/>
      <c r="CF753" s="18"/>
      <c r="CG753" s="18"/>
      <c r="CH753" s="18"/>
      <c r="CI753" s="18"/>
      <c r="CJ753" s="18"/>
      <c r="CK753" s="18"/>
      <c r="CL753" s="18"/>
      <c r="CM753" s="18"/>
      <c r="CN753" s="18"/>
      <c r="CO753" s="18"/>
      <c r="CP753" s="18"/>
      <c r="CQ753" s="18"/>
      <c r="CR753" s="18"/>
      <c r="CS753" s="18"/>
      <c r="CT753" s="18"/>
      <c r="CU753" s="18"/>
      <c r="CV753" s="18"/>
      <c r="CW753" s="18"/>
      <c r="CX753" s="18"/>
      <c r="CY753" s="18"/>
      <c r="CZ753" s="18"/>
      <c r="DA753" s="18"/>
      <c r="DB753" s="18"/>
      <c r="DC753" s="18"/>
      <c r="DD753" s="18"/>
      <c r="DE753" s="18"/>
      <c r="DF753" s="18"/>
      <c r="DG753" s="18"/>
      <c r="DH753" s="18"/>
      <c r="DI753" s="18"/>
      <c r="DJ753" s="18"/>
      <c r="DK753" s="18"/>
      <c r="DL753" s="18"/>
      <c r="DM753" s="18"/>
      <c r="DN753" s="18"/>
      <c r="DO753" s="18"/>
      <c r="DP753" s="18"/>
      <c r="DQ753" s="18"/>
      <c r="DR753" s="18"/>
      <c r="DS753" s="18"/>
      <c r="DT753" s="18"/>
      <c r="DU753" s="18"/>
      <c r="DV753" s="18"/>
      <c r="DW753" s="18"/>
      <c r="DX753" s="18"/>
      <c r="DY753" s="18"/>
      <c r="DZ753" s="18"/>
      <c r="EA753" s="18"/>
      <c r="EB753" s="18"/>
      <c r="EC753" s="18"/>
      <c r="ED753" s="18"/>
      <c r="EE753" s="18"/>
      <c r="EF753" s="18"/>
      <c r="EG753" s="18"/>
      <c r="EH753" s="18"/>
      <c r="EI753" s="18"/>
      <c r="EJ753" s="18"/>
      <c r="EK753" s="18"/>
      <c r="EL753" s="18"/>
      <c r="EM753" s="18"/>
      <c r="EN753" s="18"/>
      <c r="EO753" s="18"/>
      <c r="EP753" s="18"/>
      <c r="EQ753" s="18"/>
      <c r="ER753" s="18"/>
      <c r="ES753" s="18"/>
      <c r="ET753" s="18"/>
      <c r="EU753" s="18"/>
      <c r="EV753" s="18"/>
      <c r="EW753" s="18"/>
      <c r="EX753" s="18"/>
      <c r="EY753" s="18"/>
      <c r="EZ753" s="18"/>
      <c r="FA753" s="18"/>
      <c r="FB753" s="18"/>
      <c r="FC753" s="18"/>
      <c r="FD753" s="18"/>
      <c r="FE753" s="18"/>
      <c r="FF753" s="18"/>
      <c r="FG753" s="18"/>
      <c r="FH753" s="18"/>
      <c r="FI753" s="18"/>
      <c r="FJ753" s="18"/>
      <c r="FK753" s="18"/>
      <c r="FL753" s="18"/>
      <c r="FM753" s="18"/>
      <c r="FN753" s="18"/>
      <c r="FO753" s="18"/>
      <c r="FP753" s="18"/>
      <c r="FQ753" s="18"/>
      <c r="FR753" s="18"/>
      <c r="FS753" s="18"/>
      <c r="FT753" s="18"/>
      <c r="FU753" s="18"/>
      <c r="FV753" s="18"/>
      <c r="FW753" s="18"/>
      <c r="FX753" s="18"/>
      <c r="FY753" s="18"/>
      <c r="FZ753" s="18"/>
      <c r="GA753" s="18"/>
      <c r="GB753" s="18"/>
    </row>
    <row r="754" spans="1:184" s="45" customFormat="1" ht="29.25" x14ac:dyDescent="0.25">
      <c r="A754" s="18">
        <v>1</v>
      </c>
      <c r="B754" s="18">
        <v>1</v>
      </c>
      <c r="C754" s="157" t="s">
        <v>7</v>
      </c>
      <c r="D754" s="20">
        <f>'2 уровень'!F1603</f>
        <v>4013</v>
      </c>
      <c r="E754" s="20">
        <f>'2 уровень'!G1603</f>
        <v>3678.583333333333</v>
      </c>
      <c r="F754" s="20">
        <f>'2 уровень'!H1603</f>
        <v>2677</v>
      </c>
      <c r="G754" s="48">
        <f>'2 уровень'!I1603</f>
        <v>72.772580024012882</v>
      </c>
      <c r="H754" s="58">
        <f>'2 уровень'!J1603</f>
        <v>8.8582108148517325</v>
      </c>
      <c r="I754" s="58">
        <f>'2 уровень'!K1603</f>
        <v>8.7598057527082549</v>
      </c>
      <c r="J754" s="23">
        <f>'2 уровень'!L1603</f>
        <v>35548</v>
      </c>
      <c r="K754" s="23">
        <f>'2 уровень'!M1603</f>
        <v>32585.666666666664</v>
      </c>
      <c r="L754" s="23">
        <f>'2 уровень'!N1603</f>
        <v>23450</v>
      </c>
      <c r="M754" s="23">
        <f>'2 уровень'!O1603</f>
        <v>71.964156019517787</v>
      </c>
      <c r="N754" s="23">
        <f>'2 уровень'!P1603</f>
        <v>108</v>
      </c>
      <c r="O754" s="23">
        <f>'2 уровень'!Q1603</f>
        <v>236.86868686868689</v>
      </c>
      <c r="P754" s="58">
        <f>'2 уровень'!R1603</f>
        <v>262334.68502999999</v>
      </c>
      <c r="Q754" s="58">
        <f>'2 уровень'!S1603</f>
        <v>262334.68502999999</v>
      </c>
      <c r="R754" s="58">
        <f>'2 уровень'!T1603</f>
        <v>261732.84187999999</v>
      </c>
      <c r="S754" s="58">
        <f>'2 уровень'!U1603</f>
        <v>261732.84187999999</v>
      </c>
      <c r="T754" s="58">
        <f>'2 уровень'!V1603</f>
        <v>261732.84187999999</v>
      </c>
      <c r="U754" s="58">
        <f>'2 уровень'!W1603</f>
        <v>261732.84187999999</v>
      </c>
      <c r="V754" s="58">
        <f>'2 уровень'!X1603</f>
        <v>261732.84187999999</v>
      </c>
      <c r="W754" s="58">
        <f>'2 уровень'!Y1603</f>
        <v>261732.84187999999</v>
      </c>
      <c r="X754" s="58">
        <f>'2 уровень'!Z1603</f>
        <v>261732.84187999999</v>
      </c>
      <c r="Y754" s="58">
        <f>'2 уровень'!AA1603</f>
        <v>261732.84187999999</v>
      </c>
      <c r="Z754" s="58">
        <f>'2 уровень'!AB1603</f>
        <v>261732.84187999999</v>
      </c>
      <c r="AA754" s="58">
        <f>'2 уровень'!AC1603</f>
        <v>239931.80244249996</v>
      </c>
      <c r="AB754" s="58">
        <f>'2 уровень'!AD1603</f>
        <v>239833.23318000001</v>
      </c>
      <c r="AC754" s="758">
        <f>'2 уровень'!AE1603</f>
        <v>0</v>
      </c>
      <c r="AD754" s="58">
        <f>'2 уровень'!AF1603</f>
        <v>-559.66592000000003</v>
      </c>
      <c r="AE754" s="58">
        <f>'2 уровень'!AG1603</f>
        <v>-98.569262499950128</v>
      </c>
      <c r="AF754" s="58">
        <f>'2 уровень'!AH1603</f>
        <v>0</v>
      </c>
      <c r="AG754" s="58">
        <f>'2 уровень'!AI1603</f>
        <v>-7748.4158740000003</v>
      </c>
      <c r="AH754" s="360">
        <f>'2 уровень'!AJ1603</f>
        <v>231525.15138600001</v>
      </c>
      <c r="AI754" s="58">
        <f>AB754/AA754*100</f>
        <v>99.958917800184665</v>
      </c>
      <c r="AJ754" s="58">
        <f>AH754/AA754*100</f>
        <v>96.496233108358112</v>
      </c>
    </row>
    <row r="755" spans="1:184" x14ac:dyDescent="0.25">
      <c r="A755" s="18">
        <v>1</v>
      </c>
      <c r="B755" s="18">
        <v>1</v>
      </c>
      <c r="C755" s="270" t="s">
        <v>195</v>
      </c>
      <c r="D755" s="27">
        <f>'2 уровень'!F1604</f>
        <v>0</v>
      </c>
      <c r="E755" s="27">
        <f>'2 уровень'!G1604</f>
        <v>0</v>
      </c>
      <c r="F755" s="27">
        <f>'2 уровень'!H1604</f>
        <v>0</v>
      </c>
      <c r="G755" s="50">
        <f>'2 уровень'!I1604</f>
        <v>0</v>
      </c>
      <c r="H755" s="64">
        <f>'2 уровень'!J1604</f>
        <v>0</v>
      </c>
      <c r="I755" s="64">
        <f>'2 уровень'!K1604</f>
        <v>0</v>
      </c>
      <c r="J755" s="59">
        <f>'2 уровень'!L1604</f>
        <v>0</v>
      </c>
      <c r="K755" s="59">
        <f>'2 уровень'!M1604</f>
        <v>0</v>
      </c>
      <c r="L755" s="59">
        <f>'2 уровень'!N1604</f>
        <v>0</v>
      </c>
      <c r="M755" s="59">
        <f>'2 уровень'!O1604</f>
        <v>0</v>
      </c>
      <c r="N755" s="59">
        <f>'2 уровень'!P1604</f>
        <v>0</v>
      </c>
      <c r="O755" s="59">
        <f>'2 уровень'!Q1604</f>
        <v>0</v>
      </c>
      <c r="P755" s="58">
        <f>'2 уровень'!R1604</f>
        <v>0</v>
      </c>
      <c r="Q755" s="58">
        <f>'2 уровень'!S1604</f>
        <v>0</v>
      </c>
      <c r="R755" s="58">
        <f>'2 уровень'!T1604</f>
        <v>0</v>
      </c>
      <c r="S755" s="58">
        <f>'2 уровень'!U1604</f>
        <v>0</v>
      </c>
      <c r="T755" s="58">
        <f>'2 уровень'!V1604</f>
        <v>0</v>
      </c>
      <c r="U755" s="58">
        <f>'2 уровень'!W1604</f>
        <v>0</v>
      </c>
      <c r="V755" s="58">
        <f>'2 уровень'!X1604</f>
        <v>0</v>
      </c>
      <c r="W755" s="58">
        <f>'2 уровень'!Y1604</f>
        <v>0</v>
      </c>
      <c r="X755" s="58">
        <f>'2 уровень'!Z1604</f>
        <v>0</v>
      </c>
      <c r="Y755" s="58">
        <f>'2 уровень'!AA1604</f>
        <v>0</v>
      </c>
      <c r="Z755" s="58">
        <f>'2 уровень'!AB1604</f>
        <v>0</v>
      </c>
      <c r="AA755" s="58">
        <f>'2 уровень'!AC1604</f>
        <v>0</v>
      </c>
      <c r="AB755" s="58">
        <f>'2 уровень'!AD1604</f>
        <v>0</v>
      </c>
      <c r="AC755" s="758">
        <f>'2 уровень'!AE1604</f>
        <v>0</v>
      </c>
      <c r="AD755" s="58">
        <f>'2 уровень'!AF1604</f>
        <v>0</v>
      </c>
      <c r="AE755" s="58">
        <f>'2 уровень'!AG1604</f>
        <v>0</v>
      </c>
      <c r="AF755" s="58">
        <f>'2 уровень'!AH1604</f>
        <v>0</v>
      </c>
      <c r="AG755" s="58">
        <f>'2 уровень'!AI1604</f>
        <v>0</v>
      </c>
      <c r="AH755" s="360">
        <f>'2 уровень'!AJ1604</f>
        <v>0</v>
      </c>
      <c r="AI755" s="58"/>
      <c r="AJ755" s="58"/>
      <c r="AK755" s="45"/>
      <c r="AL755" s="45"/>
      <c r="AM755" s="45"/>
      <c r="AN755" s="45"/>
      <c r="AO755" s="45"/>
      <c r="AP755" s="45"/>
      <c r="AQ755" s="45"/>
      <c r="AR755" s="45"/>
      <c r="AS755" s="45"/>
      <c r="AT755" s="45"/>
      <c r="AU755" s="45"/>
      <c r="AV755" s="45"/>
      <c r="AW755" s="45"/>
      <c r="AX755" s="45"/>
      <c r="AY755" s="45"/>
      <c r="AZ755" s="45"/>
      <c r="BA755" s="45"/>
      <c r="BB755" s="45"/>
      <c r="BC755" s="45"/>
      <c r="BD755" s="45"/>
      <c r="BE755" s="45"/>
      <c r="BF755" s="45"/>
      <c r="BG755" s="45"/>
      <c r="BH755" s="45"/>
      <c r="BI755" s="45"/>
      <c r="BJ755" s="45"/>
      <c r="BK755" s="45"/>
      <c r="BL755" s="45"/>
      <c r="BM755" s="45"/>
      <c r="BN755" s="45"/>
      <c r="BO755" s="45"/>
      <c r="BP755" s="45"/>
      <c r="BQ755" s="45"/>
      <c r="BR755" s="45"/>
      <c r="BS755" s="45"/>
      <c r="BT755" s="45"/>
      <c r="BU755" s="45"/>
      <c r="BV755" s="45"/>
      <c r="BW755" s="45"/>
      <c r="BX755" s="45"/>
      <c r="BY755" s="45"/>
      <c r="BZ755" s="45"/>
      <c r="CA755" s="45"/>
      <c r="CB755" s="45"/>
      <c r="CC755" s="45"/>
      <c r="CD755" s="45"/>
      <c r="CE755" s="45"/>
      <c r="CF755" s="45"/>
      <c r="CG755" s="45"/>
      <c r="CH755" s="45"/>
      <c r="CI755" s="45"/>
      <c r="CJ755" s="45"/>
      <c r="CK755" s="45"/>
      <c r="CL755" s="45"/>
      <c r="CM755" s="45"/>
      <c r="CN755" s="45"/>
      <c r="CO755" s="45"/>
      <c r="CP755" s="45"/>
      <c r="CQ755" s="45"/>
      <c r="CR755" s="45"/>
      <c r="CS755" s="45"/>
      <c r="CT755" s="45"/>
      <c r="CU755" s="45"/>
      <c r="CV755" s="45"/>
      <c r="CW755" s="45"/>
      <c r="CX755" s="45"/>
      <c r="CY755" s="45"/>
      <c r="CZ755" s="45"/>
      <c r="DA755" s="45"/>
      <c r="DB755" s="45"/>
      <c r="DC755" s="45"/>
      <c r="DD755" s="45"/>
      <c r="DE755" s="45"/>
      <c r="DF755" s="45"/>
      <c r="DG755" s="45"/>
      <c r="DH755" s="45"/>
      <c r="DI755" s="45"/>
      <c r="DJ755" s="45"/>
      <c r="DK755" s="45"/>
      <c r="DL755" s="45"/>
      <c r="DM755" s="45"/>
      <c r="DN755" s="45"/>
      <c r="DO755" s="45"/>
      <c r="DP755" s="45"/>
      <c r="DQ755" s="45"/>
      <c r="DR755" s="45"/>
      <c r="DS755" s="45"/>
      <c r="DT755" s="45"/>
      <c r="DU755" s="45"/>
      <c r="DV755" s="45"/>
      <c r="DW755" s="45"/>
      <c r="DX755" s="45"/>
      <c r="DY755" s="45"/>
      <c r="DZ755" s="45"/>
      <c r="EA755" s="45"/>
      <c r="EB755" s="45"/>
      <c r="EC755" s="45"/>
      <c r="ED755" s="45"/>
      <c r="EE755" s="45"/>
      <c r="EF755" s="45"/>
      <c r="EG755" s="45"/>
      <c r="EH755" s="45"/>
      <c r="EI755" s="45"/>
      <c r="EJ755" s="45"/>
      <c r="EK755" s="45"/>
      <c r="EL755" s="45"/>
      <c r="EM755" s="45"/>
      <c r="EN755" s="45"/>
      <c r="EO755" s="45"/>
      <c r="EP755" s="45"/>
      <c r="EQ755" s="45"/>
      <c r="ER755" s="45"/>
      <c r="ES755" s="45"/>
      <c r="ET755" s="45"/>
      <c r="EU755" s="45"/>
      <c r="EV755" s="45"/>
      <c r="EW755" s="45"/>
      <c r="EX755" s="45"/>
      <c r="EY755" s="45"/>
      <c r="EZ755" s="45"/>
      <c r="FA755" s="45"/>
      <c r="FB755" s="45"/>
      <c r="FC755" s="45"/>
      <c r="FD755" s="45"/>
      <c r="FE755" s="45"/>
      <c r="FF755" s="45"/>
      <c r="FG755" s="45"/>
      <c r="FH755" s="45"/>
      <c r="FI755" s="45"/>
      <c r="FJ755" s="45"/>
      <c r="FK755" s="45"/>
      <c r="FL755" s="45"/>
      <c r="FM755" s="45"/>
      <c r="FN755" s="45"/>
      <c r="FO755" s="45"/>
      <c r="FP755" s="45"/>
      <c r="FQ755" s="45"/>
      <c r="FR755" s="45"/>
      <c r="FS755" s="45"/>
      <c r="FT755" s="45"/>
      <c r="FU755" s="45"/>
      <c r="FV755" s="45"/>
      <c r="FW755" s="45"/>
      <c r="FX755" s="45"/>
      <c r="FY755" s="45"/>
      <c r="FZ755" s="45"/>
      <c r="GA755" s="45"/>
      <c r="GB755" s="45"/>
    </row>
    <row r="756" spans="1:184" x14ac:dyDescent="0.25">
      <c r="A756" s="18">
        <v>1</v>
      </c>
      <c r="B756" s="18">
        <v>1</v>
      </c>
      <c r="C756" s="154" t="s">
        <v>324</v>
      </c>
      <c r="D756" s="27">
        <f>'2 уровень'!F1605</f>
        <v>0</v>
      </c>
      <c r="E756" s="27">
        <f>'2 уровень'!G1605</f>
        <v>0</v>
      </c>
      <c r="F756" s="27">
        <f>'2 уровень'!H1605</f>
        <v>0</v>
      </c>
      <c r="G756" s="50">
        <f>'2 уровень'!I1605</f>
        <v>0</v>
      </c>
      <c r="H756" s="64">
        <f>'2 уровень'!J1605</f>
        <v>0</v>
      </c>
      <c r="I756" s="64">
        <f>'2 уровень'!K1605</f>
        <v>0</v>
      </c>
      <c r="J756" s="59">
        <f>'2 уровень'!L1605</f>
        <v>0</v>
      </c>
      <c r="K756" s="59">
        <f>'2 уровень'!M1605</f>
        <v>0</v>
      </c>
      <c r="L756" s="59">
        <f>'2 уровень'!N1605</f>
        <v>0</v>
      </c>
      <c r="M756" s="59">
        <f>'2 уровень'!O1605</f>
        <v>0</v>
      </c>
      <c r="N756" s="59">
        <f>'2 уровень'!P1605</f>
        <v>0</v>
      </c>
      <c r="O756" s="59">
        <f>'2 уровень'!Q1605</f>
        <v>0</v>
      </c>
      <c r="P756" s="58">
        <f>'2 уровень'!R1605</f>
        <v>157847.78208999999</v>
      </c>
      <c r="Q756" s="58">
        <f>'2 уровень'!S1605</f>
        <v>157847.78208999999</v>
      </c>
      <c r="R756" s="58">
        <f>'2 уровень'!T1605</f>
        <v>171118.33080000003</v>
      </c>
      <c r="S756" s="58">
        <f>'2 уровень'!U1605</f>
        <v>171118.33080000003</v>
      </c>
      <c r="T756" s="58">
        <f>'2 уровень'!V1605</f>
        <v>171118.33080000003</v>
      </c>
      <c r="U756" s="58">
        <f>'2 уровень'!W1605</f>
        <v>171118.33080000003</v>
      </c>
      <c r="V756" s="58">
        <f>'2 уровень'!X1605</f>
        <v>171118.33080000003</v>
      </c>
      <c r="W756" s="58">
        <f>'2 уровень'!Y1605</f>
        <v>171118.33080000003</v>
      </c>
      <c r="X756" s="58">
        <f>'2 уровень'!Z1605</f>
        <v>171118.33080000003</v>
      </c>
      <c r="Y756" s="58">
        <f>'2 уровень'!AA1605</f>
        <v>171118.33080000003</v>
      </c>
      <c r="Z756" s="58">
        <f>'2 уровень'!AB1605</f>
        <v>164995.14368000001</v>
      </c>
      <c r="AA756" s="58">
        <f>'2 уровень'!AC1605</f>
        <v>153575.70052816666</v>
      </c>
      <c r="AB756" s="58">
        <f>'2 уровень'!AD1605</f>
        <v>151160.54808999994</v>
      </c>
      <c r="AC756" s="758">
        <f>'2 уровень'!AE1605</f>
        <v>0</v>
      </c>
      <c r="AD756" s="58">
        <f>'2 уровень'!AF1605</f>
        <v>0</v>
      </c>
      <c r="AE756" s="58">
        <f>'2 уровень'!AG1605</f>
        <v>-2415.1524381667259</v>
      </c>
      <c r="AF756" s="58">
        <f>'2 уровень'!AH1605</f>
        <v>0</v>
      </c>
      <c r="AG756" s="58">
        <f>'2 уровень'!AI1605</f>
        <v>-460.81869999999992</v>
      </c>
      <c r="AH756" s="360">
        <f>'2 уровень'!AJ1605</f>
        <v>150699.72938999993</v>
      </c>
      <c r="AI756" s="58">
        <f>AB756/AA756*100</f>
        <v>98.4273863444147</v>
      </c>
      <c r="AJ756" s="58">
        <f>AH756/AA756*100</f>
        <v>98.127326700593969</v>
      </c>
      <c r="AK756" s="45"/>
      <c r="AL756" s="45"/>
      <c r="AM756" s="45"/>
      <c r="AN756" s="45"/>
      <c r="AO756" s="45"/>
      <c r="AP756" s="45"/>
      <c r="AQ756" s="45"/>
      <c r="AR756" s="45"/>
      <c r="AS756" s="45"/>
      <c r="AT756" s="45"/>
      <c r="AU756" s="45"/>
      <c r="AV756" s="45"/>
      <c r="AW756" s="45"/>
      <c r="AX756" s="45"/>
      <c r="AY756" s="45"/>
      <c r="AZ756" s="45"/>
      <c r="BA756" s="45"/>
      <c r="BB756" s="45"/>
      <c r="BC756" s="45"/>
      <c r="BD756" s="45"/>
      <c r="BE756" s="45"/>
      <c r="BF756" s="45"/>
      <c r="BG756" s="45"/>
      <c r="BH756" s="45"/>
      <c r="BI756" s="45"/>
      <c r="BJ756" s="45"/>
      <c r="BK756" s="45"/>
      <c r="BL756" s="45"/>
      <c r="BM756" s="45"/>
      <c r="BN756" s="45"/>
      <c r="BO756" s="45"/>
      <c r="BP756" s="45"/>
      <c r="BQ756" s="45"/>
      <c r="BR756" s="45"/>
      <c r="BS756" s="45"/>
      <c r="BT756" s="45"/>
      <c r="BU756" s="45"/>
      <c r="BV756" s="45"/>
      <c r="BW756" s="45"/>
      <c r="BX756" s="45"/>
      <c r="BY756" s="45"/>
      <c r="BZ756" s="45"/>
      <c r="CA756" s="45"/>
      <c r="CB756" s="45"/>
      <c r="CC756" s="45"/>
      <c r="CD756" s="45"/>
      <c r="CE756" s="45"/>
      <c r="CF756" s="45"/>
      <c r="CG756" s="45"/>
      <c r="CH756" s="45"/>
      <c r="CI756" s="45"/>
      <c r="CJ756" s="45"/>
      <c r="CK756" s="45"/>
      <c r="CL756" s="45"/>
      <c r="CM756" s="45"/>
      <c r="CN756" s="45"/>
      <c r="CO756" s="45"/>
      <c r="CP756" s="45"/>
      <c r="CQ756" s="45"/>
      <c r="CR756" s="45"/>
      <c r="CS756" s="45"/>
      <c r="CT756" s="45"/>
      <c r="CU756" s="45"/>
      <c r="CV756" s="45"/>
      <c r="CW756" s="45"/>
      <c r="CX756" s="45"/>
      <c r="CY756" s="45"/>
      <c r="CZ756" s="45"/>
      <c r="DA756" s="45"/>
      <c r="DB756" s="45"/>
      <c r="DC756" s="45"/>
      <c r="DD756" s="45"/>
      <c r="DE756" s="45"/>
      <c r="DF756" s="45"/>
      <c r="DG756" s="45"/>
      <c r="DH756" s="45"/>
      <c r="DI756" s="45"/>
      <c r="DJ756" s="45"/>
      <c r="DK756" s="45"/>
      <c r="DL756" s="45"/>
      <c r="DM756" s="45"/>
      <c r="DN756" s="45"/>
      <c r="DO756" s="45"/>
      <c r="DP756" s="45"/>
      <c r="DQ756" s="45"/>
      <c r="DR756" s="45"/>
      <c r="DS756" s="45"/>
      <c r="DT756" s="45"/>
      <c r="DU756" s="45"/>
      <c r="DV756" s="45"/>
      <c r="DW756" s="45"/>
      <c r="DX756" s="45"/>
      <c r="DY756" s="45"/>
      <c r="DZ756" s="45"/>
      <c r="EA756" s="45"/>
      <c r="EB756" s="45"/>
      <c r="EC756" s="45"/>
      <c r="ED756" s="45"/>
      <c r="EE756" s="45"/>
      <c r="EF756" s="45"/>
      <c r="EG756" s="45"/>
      <c r="EH756" s="45"/>
      <c r="EI756" s="45"/>
      <c r="EJ756" s="45"/>
      <c r="EK756" s="45"/>
      <c r="EL756" s="45"/>
      <c r="EM756" s="45"/>
      <c r="EN756" s="45"/>
      <c r="EO756" s="45"/>
      <c r="EP756" s="45"/>
      <c r="EQ756" s="45"/>
      <c r="ER756" s="45"/>
      <c r="ES756" s="45"/>
      <c r="ET756" s="45"/>
      <c r="EU756" s="45"/>
      <c r="EV756" s="45"/>
      <c r="EW756" s="45"/>
      <c r="EX756" s="45"/>
      <c r="EY756" s="45"/>
      <c r="EZ756" s="45"/>
      <c r="FA756" s="45"/>
      <c r="FB756" s="45"/>
      <c r="FC756" s="45"/>
      <c r="FD756" s="45"/>
      <c r="FE756" s="45"/>
      <c r="FF756" s="45"/>
      <c r="FG756" s="45"/>
      <c r="FH756" s="45"/>
      <c r="FI756" s="45"/>
      <c r="FJ756" s="45"/>
      <c r="FK756" s="45"/>
      <c r="FL756" s="45"/>
      <c r="FM756" s="45"/>
      <c r="FN756" s="45"/>
      <c r="FO756" s="45"/>
      <c r="FP756" s="45"/>
      <c r="FQ756" s="45"/>
      <c r="FR756" s="45"/>
      <c r="FS756" s="45"/>
      <c r="FT756" s="45"/>
      <c r="FU756" s="45"/>
      <c r="FV756" s="45"/>
      <c r="FW756" s="45"/>
      <c r="FX756" s="45"/>
      <c r="FY756" s="45"/>
      <c r="FZ756" s="45"/>
      <c r="GA756" s="45"/>
      <c r="GB756" s="45"/>
    </row>
    <row r="757" spans="1:184" x14ac:dyDescent="0.25">
      <c r="B757" s="18">
        <v>1</v>
      </c>
      <c r="C757" s="154" t="s">
        <v>288</v>
      </c>
      <c r="D757" s="27">
        <f>'2 уровень'!F1606</f>
        <v>0</v>
      </c>
      <c r="E757" s="27">
        <f>'2 уровень'!G1606</f>
        <v>0</v>
      </c>
      <c r="F757" s="27">
        <f>'2 уровень'!H1606</f>
        <v>0</v>
      </c>
      <c r="G757" s="50">
        <f>'2 уровень'!I1606</f>
        <v>0</v>
      </c>
      <c r="H757" s="64">
        <f>'2 уровень'!J1606</f>
        <v>0</v>
      </c>
      <c r="I757" s="64">
        <f>'2 уровень'!K1606</f>
        <v>0</v>
      </c>
      <c r="J757" s="59">
        <f>'2 уровень'!L1606</f>
        <v>0</v>
      </c>
      <c r="K757" s="59">
        <f>'2 уровень'!M1606</f>
        <v>0</v>
      </c>
      <c r="L757" s="59">
        <f>'2 уровень'!N1606</f>
        <v>0</v>
      </c>
      <c r="M757" s="59">
        <f>'2 уровень'!O1606</f>
        <v>0</v>
      </c>
      <c r="N757" s="59">
        <f>'2 уровень'!P1606</f>
        <v>0</v>
      </c>
      <c r="O757" s="59">
        <f>'2 уровень'!Q1606</f>
        <v>0</v>
      </c>
      <c r="P757" s="58">
        <f>'2 уровень'!R1606</f>
        <v>17703.843359999999</v>
      </c>
      <c r="Q757" s="58">
        <f>'2 уровень'!S1606</f>
        <v>17703.843359999999</v>
      </c>
      <c r="R757" s="58">
        <f>'2 уровень'!T1606</f>
        <v>17703.843359999999</v>
      </c>
      <c r="S757" s="58">
        <f>'2 уровень'!U1606</f>
        <v>17703.843359999999</v>
      </c>
      <c r="T757" s="58">
        <f>'2 уровень'!V1606</f>
        <v>17703.843359999999</v>
      </c>
      <c r="U757" s="58">
        <f>'2 уровень'!W1606</f>
        <v>17703.843359999999</v>
      </c>
      <c r="V757" s="58">
        <f>'2 уровень'!X1606</f>
        <v>17703.843359999999</v>
      </c>
      <c r="W757" s="58">
        <f>'2 уровень'!Y1606</f>
        <v>17703.843359999999</v>
      </c>
      <c r="X757" s="58">
        <f>'2 уровень'!Z1606</f>
        <v>17703.843359999999</v>
      </c>
      <c r="Y757" s="58">
        <f>'2 уровень'!AA1606</f>
        <v>17703.843359999999</v>
      </c>
      <c r="Z757" s="58">
        <f>'2 уровень'!AB1606</f>
        <v>17703.843359999999</v>
      </c>
      <c r="AA757" s="58">
        <f>'2 уровень'!AC1606</f>
        <v>16228.523079999999</v>
      </c>
      <c r="AB757" s="58">
        <f>'2 уровень'!AD1606</f>
        <v>16228.523079999997</v>
      </c>
      <c r="AC757" s="758">
        <f>'2 уровень'!AE1606</f>
        <v>0</v>
      </c>
      <c r="AD757" s="58">
        <f>'2 уровень'!AF1606</f>
        <v>0</v>
      </c>
      <c r="AE757" s="58">
        <f>'2 уровень'!AG1606</f>
        <v>0</v>
      </c>
      <c r="AF757" s="58">
        <f>'2 уровень'!AH1606</f>
        <v>0</v>
      </c>
      <c r="AG757" s="58">
        <f>'2 уровень'!AI1606</f>
        <v>0</v>
      </c>
      <c r="AH757" s="360">
        <f>'2 уровень'!AJ1606</f>
        <v>16228.523079999997</v>
      </c>
      <c r="AI757" s="58">
        <f>AB757/AA757*100</f>
        <v>99.999999999999986</v>
      </c>
      <c r="AJ757" s="58">
        <f>AH757/AA757*100</f>
        <v>99.999999999999986</v>
      </c>
      <c r="AK757" s="45"/>
      <c r="AL757" s="45"/>
      <c r="AM757" s="45"/>
      <c r="AN757" s="45"/>
      <c r="AO757" s="45"/>
      <c r="AP757" s="45"/>
      <c r="AQ757" s="45"/>
      <c r="AR757" s="45"/>
      <c r="AS757" s="45"/>
      <c r="AT757" s="45"/>
      <c r="AU757" s="45"/>
      <c r="AV757" s="45"/>
      <c r="AW757" s="45"/>
      <c r="AX757" s="45"/>
      <c r="AY757" s="45"/>
      <c r="AZ757" s="45"/>
      <c r="BA757" s="45"/>
      <c r="BB757" s="45"/>
      <c r="BC757" s="45"/>
      <c r="BD757" s="45"/>
      <c r="BE757" s="45"/>
      <c r="BF757" s="45"/>
      <c r="BG757" s="45"/>
      <c r="BH757" s="45"/>
      <c r="BI757" s="45"/>
      <c r="BJ757" s="45"/>
      <c r="BK757" s="45"/>
      <c r="BL757" s="45"/>
      <c r="BM757" s="45"/>
      <c r="BN757" s="45"/>
      <c r="BO757" s="45"/>
      <c r="BP757" s="45"/>
      <c r="BQ757" s="45"/>
      <c r="BR757" s="45"/>
      <c r="BS757" s="45"/>
      <c r="BT757" s="45"/>
      <c r="BU757" s="45"/>
      <c r="BV757" s="45"/>
      <c r="BW757" s="45"/>
      <c r="BX757" s="45"/>
      <c r="BY757" s="45"/>
      <c r="BZ757" s="45"/>
      <c r="CA757" s="45"/>
      <c r="CB757" s="45"/>
      <c r="CC757" s="45"/>
      <c r="CD757" s="45"/>
      <c r="CE757" s="45"/>
      <c r="CF757" s="45"/>
      <c r="CG757" s="45"/>
      <c r="CH757" s="45"/>
      <c r="CI757" s="45"/>
      <c r="CJ757" s="45"/>
      <c r="CK757" s="45"/>
      <c r="CL757" s="45"/>
      <c r="CM757" s="45"/>
      <c r="CN757" s="45"/>
      <c r="CO757" s="45"/>
      <c r="CP757" s="45"/>
      <c r="CQ757" s="45"/>
      <c r="CR757" s="45"/>
      <c r="CS757" s="45"/>
      <c r="CT757" s="45"/>
      <c r="CU757" s="45"/>
      <c r="CV757" s="45"/>
      <c r="CW757" s="45"/>
      <c r="CX757" s="45"/>
      <c r="CY757" s="45"/>
      <c r="CZ757" s="45"/>
      <c r="DA757" s="45"/>
      <c r="DB757" s="45"/>
      <c r="DC757" s="45"/>
      <c r="DD757" s="45"/>
      <c r="DE757" s="45"/>
      <c r="DF757" s="45"/>
      <c r="DG757" s="45"/>
      <c r="DH757" s="45"/>
      <c r="DI757" s="45"/>
      <c r="DJ757" s="45"/>
      <c r="DK757" s="45"/>
      <c r="DL757" s="45"/>
      <c r="DM757" s="45"/>
      <c r="DN757" s="45"/>
      <c r="DO757" s="45"/>
      <c r="DP757" s="45"/>
      <c r="DQ757" s="45"/>
      <c r="DR757" s="45"/>
      <c r="DS757" s="45"/>
      <c r="DT757" s="45"/>
      <c r="DU757" s="45"/>
      <c r="DV757" s="45"/>
      <c r="DW757" s="45"/>
      <c r="DX757" s="45"/>
      <c r="DY757" s="45"/>
      <c r="DZ757" s="45"/>
      <c r="EA757" s="45"/>
      <c r="EB757" s="45"/>
      <c r="EC757" s="45"/>
      <c r="ED757" s="45"/>
      <c r="EE757" s="45"/>
      <c r="EF757" s="45"/>
      <c r="EG757" s="45"/>
      <c r="EH757" s="45"/>
      <c r="EI757" s="45"/>
      <c r="EJ757" s="45"/>
      <c r="EK757" s="45"/>
      <c r="EL757" s="45"/>
      <c r="EM757" s="45"/>
      <c r="EN757" s="45"/>
      <c r="EO757" s="45"/>
      <c r="EP757" s="45"/>
      <c r="EQ757" s="45"/>
      <c r="ER757" s="45"/>
      <c r="ES757" s="45"/>
      <c r="ET757" s="45"/>
      <c r="EU757" s="45"/>
      <c r="EV757" s="45"/>
      <c r="EW757" s="45"/>
      <c r="EX757" s="45"/>
      <c r="EY757" s="45"/>
      <c r="EZ757" s="45"/>
      <c r="FA757" s="45"/>
      <c r="FB757" s="45"/>
      <c r="FC757" s="45"/>
      <c r="FD757" s="45"/>
      <c r="FE757" s="45"/>
      <c r="FF757" s="45"/>
      <c r="FG757" s="45"/>
      <c r="FH757" s="45"/>
      <c r="FI757" s="45"/>
      <c r="FJ757" s="45"/>
      <c r="FK757" s="45"/>
      <c r="FL757" s="45"/>
      <c r="FM757" s="45"/>
      <c r="FN757" s="45"/>
      <c r="FO757" s="45"/>
      <c r="FP757" s="45"/>
      <c r="FQ757" s="45"/>
      <c r="FR757" s="45"/>
      <c r="FS757" s="45"/>
      <c r="FT757" s="45"/>
      <c r="FU757" s="45"/>
      <c r="FV757" s="45"/>
      <c r="FW757" s="45"/>
      <c r="FX757" s="45"/>
      <c r="FY757" s="45"/>
      <c r="FZ757" s="45"/>
      <c r="GA757" s="45"/>
      <c r="GB757" s="45"/>
    </row>
    <row r="758" spans="1:184" ht="29.25" x14ac:dyDescent="0.25">
      <c r="B758" s="18">
        <v>1</v>
      </c>
      <c r="C758" s="267" t="s">
        <v>270</v>
      </c>
      <c r="D758" s="27">
        <f>'2 уровень'!F1607</f>
        <v>49080</v>
      </c>
      <c r="E758" s="27">
        <f>'2 уровень'!G1607</f>
        <v>44990.000000000007</v>
      </c>
      <c r="F758" s="27">
        <f>'2 уровень'!H1607</f>
        <v>34568</v>
      </c>
      <c r="G758" s="50">
        <f>'2 уровень'!I1607</f>
        <v>76.834852189375397</v>
      </c>
      <c r="H758" s="64">
        <f>'2 уровень'!J1607</f>
        <v>0</v>
      </c>
      <c r="I758" s="64">
        <f>'2 уровень'!K1607</f>
        <v>0</v>
      </c>
      <c r="J758" s="59">
        <f>'2 уровень'!L1607</f>
        <v>0</v>
      </c>
      <c r="K758" s="59">
        <f>'2 уровень'!M1607</f>
        <v>0</v>
      </c>
      <c r="L758" s="59">
        <f>'2 уровень'!N1607</f>
        <v>0</v>
      </c>
      <c r="M758" s="59">
        <f>'2 уровень'!O1607</f>
        <v>0</v>
      </c>
      <c r="N758" s="59">
        <f>'2 уровень'!P1607</f>
        <v>0</v>
      </c>
      <c r="O758" s="59">
        <f>'2 уровень'!Q1607</f>
        <v>0</v>
      </c>
      <c r="P758" s="58">
        <f>'2 уровень'!R1607</f>
        <v>0</v>
      </c>
      <c r="Q758" s="58">
        <f>'2 уровень'!S1607</f>
        <v>0</v>
      </c>
      <c r="R758" s="58">
        <f>'2 уровень'!T1607</f>
        <v>0</v>
      </c>
      <c r="S758" s="58">
        <f>'2 уровень'!U1607</f>
        <v>0</v>
      </c>
      <c r="T758" s="58">
        <f>'2 уровень'!V1607</f>
        <v>0</v>
      </c>
      <c r="U758" s="58">
        <f>'2 уровень'!W1607</f>
        <v>0</v>
      </c>
      <c r="V758" s="58">
        <f>'2 уровень'!X1607</f>
        <v>0</v>
      </c>
      <c r="W758" s="58">
        <f>'2 уровень'!Y1607</f>
        <v>0</v>
      </c>
      <c r="X758" s="58">
        <f>'2 уровень'!Z1607</f>
        <v>0</v>
      </c>
      <c r="Y758" s="58">
        <f>'2 уровень'!AA1607</f>
        <v>0</v>
      </c>
      <c r="Z758" s="58">
        <f>'2 уровень'!AB1607</f>
        <v>0</v>
      </c>
      <c r="AA758" s="58">
        <f>'2 уровень'!AC1607</f>
        <v>0</v>
      </c>
      <c r="AB758" s="58">
        <f>'2 уровень'!AD1607</f>
        <v>0</v>
      </c>
      <c r="AC758" s="758">
        <f>'2 уровень'!AE1607</f>
        <v>0</v>
      </c>
      <c r="AD758" s="58">
        <f>'2 уровень'!AF1607</f>
        <v>0</v>
      </c>
      <c r="AE758" s="58">
        <f>'2 уровень'!AG1607</f>
        <v>0</v>
      </c>
      <c r="AF758" s="58">
        <f>'2 уровень'!AH1607</f>
        <v>0</v>
      </c>
      <c r="AG758" s="58">
        <f>'2 уровень'!AI1607</f>
        <v>0</v>
      </c>
      <c r="AH758" s="360">
        <f>'2 уровень'!AJ1607</f>
        <v>0</v>
      </c>
      <c r="AI758" s="58"/>
      <c r="AJ758" s="58"/>
      <c r="AK758" s="45"/>
      <c r="AL758" s="45"/>
      <c r="AM758" s="45"/>
      <c r="AN758" s="45"/>
      <c r="AO758" s="45"/>
      <c r="AP758" s="45"/>
      <c r="AQ758" s="45"/>
      <c r="AR758" s="45"/>
      <c r="AS758" s="45"/>
      <c r="AT758" s="45"/>
      <c r="AU758" s="45"/>
      <c r="AV758" s="45"/>
      <c r="AW758" s="45"/>
      <c r="AX758" s="45"/>
      <c r="AY758" s="45"/>
      <c r="AZ758" s="45"/>
      <c r="BA758" s="45"/>
      <c r="BB758" s="45"/>
      <c r="BC758" s="45"/>
      <c r="BD758" s="45"/>
      <c r="BE758" s="45"/>
      <c r="BF758" s="45"/>
      <c r="BG758" s="45"/>
      <c r="BH758" s="45"/>
      <c r="BI758" s="45"/>
      <c r="BJ758" s="45"/>
      <c r="BK758" s="45"/>
      <c r="BL758" s="45"/>
      <c r="BM758" s="45"/>
      <c r="BN758" s="45"/>
      <c r="BO758" s="45"/>
      <c r="BP758" s="45"/>
      <c r="BQ758" s="45"/>
      <c r="BR758" s="45"/>
      <c r="BS758" s="45"/>
      <c r="BT758" s="45"/>
      <c r="BU758" s="45"/>
      <c r="BV758" s="45"/>
      <c r="BW758" s="45"/>
      <c r="BX758" s="45"/>
      <c r="BY758" s="45"/>
      <c r="BZ758" s="45"/>
      <c r="CA758" s="45"/>
      <c r="CB758" s="45"/>
      <c r="CC758" s="45"/>
      <c r="CD758" s="45"/>
      <c r="CE758" s="45"/>
      <c r="CF758" s="45"/>
      <c r="CG758" s="45"/>
      <c r="CH758" s="45"/>
      <c r="CI758" s="45"/>
      <c r="CJ758" s="45"/>
      <c r="CK758" s="45"/>
      <c r="CL758" s="45"/>
      <c r="CM758" s="45"/>
      <c r="CN758" s="45"/>
      <c r="CO758" s="45"/>
      <c r="CP758" s="45"/>
      <c r="CQ758" s="45"/>
      <c r="CR758" s="45"/>
      <c r="CS758" s="45"/>
      <c r="CT758" s="45"/>
      <c r="CU758" s="45"/>
      <c r="CV758" s="45"/>
      <c r="CW758" s="45"/>
      <c r="CX758" s="45"/>
      <c r="CY758" s="45"/>
      <c r="CZ758" s="45"/>
      <c r="DA758" s="45"/>
      <c r="DB758" s="45"/>
      <c r="DC758" s="45"/>
      <c r="DD758" s="45"/>
      <c r="DE758" s="45"/>
      <c r="DF758" s="45"/>
      <c r="DG758" s="45"/>
      <c r="DH758" s="45"/>
      <c r="DI758" s="45"/>
      <c r="DJ758" s="45"/>
      <c r="DK758" s="45"/>
      <c r="DL758" s="45"/>
      <c r="DM758" s="45"/>
      <c r="DN758" s="45"/>
      <c r="DO758" s="45"/>
      <c r="DP758" s="45"/>
      <c r="DQ758" s="45"/>
      <c r="DR758" s="45"/>
      <c r="DS758" s="45"/>
      <c r="DT758" s="45"/>
      <c r="DU758" s="45"/>
      <c r="DV758" s="45"/>
      <c r="DW758" s="45"/>
      <c r="DX758" s="45"/>
      <c r="DY758" s="45"/>
      <c r="DZ758" s="45"/>
      <c r="EA758" s="45"/>
      <c r="EB758" s="45"/>
      <c r="EC758" s="45"/>
      <c r="ED758" s="45"/>
      <c r="EE758" s="45"/>
      <c r="EF758" s="45"/>
      <c r="EG758" s="45"/>
      <c r="EH758" s="45"/>
      <c r="EI758" s="45"/>
      <c r="EJ758" s="45"/>
      <c r="EK758" s="45"/>
      <c r="EL758" s="45"/>
      <c r="EM758" s="45"/>
      <c r="EN758" s="45"/>
      <c r="EO758" s="45"/>
      <c r="EP758" s="45"/>
      <c r="EQ758" s="45"/>
      <c r="ER758" s="45"/>
      <c r="ES758" s="45"/>
      <c r="ET758" s="45"/>
      <c r="EU758" s="45"/>
      <c r="EV758" s="45"/>
      <c r="EW758" s="45"/>
      <c r="EX758" s="45"/>
      <c r="EY758" s="45"/>
      <c r="EZ758" s="45"/>
      <c r="FA758" s="45"/>
      <c r="FB758" s="45"/>
      <c r="FC758" s="45"/>
      <c r="FD758" s="45"/>
      <c r="FE758" s="45"/>
      <c r="FF758" s="45"/>
      <c r="FG758" s="45"/>
      <c r="FH758" s="45"/>
      <c r="FI758" s="45"/>
      <c r="FJ758" s="45"/>
      <c r="FK758" s="45"/>
      <c r="FL758" s="45"/>
      <c r="FM758" s="45"/>
      <c r="FN758" s="45"/>
      <c r="FO758" s="45"/>
      <c r="FP758" s="45"/>
      <c r="FQ758" s="45"/>
      <c r="FR758" s="45"/>
      <c r="FS758" s="45"/>
      <c r="FT758" s="45"/>
      <c r="FU758" s="45"/>
      <c r="FV758" s="45"/>
      <c r="FW758" s="45"/>
      <c r="FX758" s="45"/>
      <c r="FY758" s="45"/>
      <c r="FZ758" s="45"/>
      <c r="GA758" s="45"/>
      <c r="GB758" s="45"/>
    </row>
    <row r="759" spans="1:184" ht="30" x14ac:dyDescent="0.25">
      <c r="B759" s="18">
        <v>1</v>
      </c>
      <c r="C759" s="526" t="s">
        <v>193</v>
      </c>
      <c r="D759" s="27">
        <f>'2 уровень'!F1608</f>
        <v>0</v>
      </c>
      <c r="E759" s="27">
        <f>'2 уровень'!G1608</f>
        <v>0</v>
      </c>
      <c r="F759" s="27">
        <f>'2 уровень'!H1608</f>
        <v>0</v>
      </c>
      <c r="G759" s="50">
        <f>'2 уровень'!I1608</f>
        <v>0</v>
      </c>
      <c r="H759" s="64">
        <f>'2 уровень'!J1608</f>
        <v>0</v>
      </c>
      <c r="I759" s="64">
        <f>'2 уровень'!K1608</f>
        <v>0</v>
      </c>
      <c r="J759" s="59">
        <f>'2 уровень'!L1608</f>
        <v>0</v>
      </c>
      <c r="K759" s="59">
        <f>'2 уровень'!M1608</f>
        <v>0</v>
      </c>
      <c r="L759" s="59">
        <f>'2 уровень'!N1608</f>
        <v>0</v>
      </c>
      <c r="M759" s="59">
        <f>'2 уровень'!O1608</f>
        <v>0</v>
      </c>
      <c r="N759" s="59">
        <f>'2 уровень'!P1608</f>
        <v>0</v>
      </c>
      <c r="O759" s="59">
        <f>'2 уровень'!Q1608</f>
        <v>0</v>
      </c>
      <c r="P759" s="58">
        <f>'2 уровень'!R1608</f>
        <v>0</v>
      </c>
      <c r="Q759" s="58">
        <f>'2 уровень'!S1608</f>
        <v>0</v>
      </c>
      <c r="R759" s="58">
        <f>'2 уровень'!T1608</f>
        <v>0</v>
      </c>
      <c r="S759" s="58">
        <f>'2 уровень'!U1608</f>
        <v>0</v>
      </c>
      <c r="T759" s="58">
        <f>'2 уровень'!V1608</f>
        <v>0</v>
      </c>
      <c r="U759" s="58">
        <f>'2 уровень'!W1608</f>
        <v>0</v>
      </c>
      <c r="V759" s="58">
        <f>'2 уровень'!X1608</f>
        <v>0</v>
      </c>
      <c r="W759" s="58">
        <f>'2 уровень'!Y1608</f>
        <v>0</v>
      </c>
      <c r="X759" s="58">
        <f>'2 уровень'!Z1608</f>
        <v>0</v>
      </c>
      <c r="Y759" s="58">
        <f>'2 уровень'!AA1608</f>
        <v>0</v>
      </c>
      <c r="Z759" s="58">
        <f>'2 уровень'!AB1608</f>
        <v>0</v>
      </c>
      <c r="AA759" s="58">
        <f>'2 уровень'!AC1608</f>
        <v>0</v>
      </c>
      <c r="AB759" s="58">
        <f>'2 уровень'!AD1608</f>
        <v>0</v>
      </c>
      <c r="AC759" s="758">
        <f>'2 уровень'!AE1608</f>
        <v>0</v>
      </c>
      <c r="AD759" s="58">
        <f>'2 уровень'!AF1608</f>
        <v>0</v>
      </c>
      <c r="AE759" s="58">
        <f>'2 уровень'!AG1608</f>
        <v>0</v>
      </c>
      <c r="AF759" s="58">
        <f>'2 уровень'!AH1608</f>
        <v>0</v>
      </c>
      <c r="AG759" s="58">
        <f>'2 уровень'!AI1608</f>
        <v>0</v>
      </c>
      <c r="AH759" s="360">
        <f>'2 уровень'!AJ1608</f>
        <v>0</v>
      </c>
      <c r="AI759" s="58"/>
      <c r="AJ759" s="58"/>
      <c r="AK759" s="45"/>
      <c r="AL759" s="45"/>
      <c r="AM759" s="45"/>
      <c r="AN759" s="45"/>
      <c r="AO759" s="45"/>
      <c r="AP759" s="45"/>
      <c r="AQ759" s="45"/>
      <c r="AR759" s="45"/>
      <c r="AS759" s="45"/>
      <c r="AT759" s="45"/>
      <c r="AU759" s="45"/>
      <c r="AV759" s="45"/>
      <c r="AW759" s="45"/>
      <c r="AX759" s="45"/>
      <c r="AY759" s="45"/>
      <c r="AZ759" s="45"/>
      <c r="BA759" s="45"/>
      <c r="BB759" s="45"/>
      <c r="BC759" s="45"/>
      <c r="BD759" s="45"/>
      <c r="BE759" s="45"/>
      <c r="BF759" s="45"/>
      <c r="BG759" s="45"/>
      <c r="BH759" s="45"/>
      <c r="BI759" s="45"/>
      <c r="BJ759" s="45"/>
      <c r="BK759" s="45"/>
      <c r="BL759" s="45"/>
      <c r="BM759" s="45"/>
      <c r="BN759" s="45"/>
      <c r="BO759" s="45"/>
      <c r="BP759" s="45"/>
      <c r="BQ759" s="45"/>
      <c r="BR759" s="45"/>
      <c r="BS759" s="45"/>
      <c r="BT759" s="45"/>
      <c r="BU759" s="45"/>
      <c r="BV759" s="45"/>
      <c r="BW759" s="45"/>
      <c r="BX759" s="45"/>
      <c r="BY759" s="45"/>
      <c r="BZ759" s="45"/>
      <c r="CA759" s="45"/>
      <c r="CB759" s="45"/>
      <c r="CC759" s="45"/>
      <c r="CD759" s="45"/>
      <c r="CE759" s="45"/>
      <c r="CF759" s="45"/>
      <c r="CG759" s="45"/>
      <c r="CH759" s="45"/>
      <c r="CI759" s="45"/>
      <c r="CJ759" s="45"/>
      <c r="CK759" s="45"/>
      <c r="CL759" s="45"/>
      <c r="CM759" s="45"/>
      <c r="CN759" s="45"/>
      <c r="CO759" s="45"/>
      <c r="CP759" s="45"/>
      <c r="CQ759" s="45"/>
      <c r="CR759" s="45"/>
      <c r="CS759" s="45"/>
      <c r="CT759" s="45"/>
      <c r="CU759" s="45"/>
      <c r="CV759" s="45"/>
      <c r="CW759" s="45"/>
      <c r="CX759" s="45"/>
      <c r="CY759" s="45"/>
      <c r="CZ759" s="45"/>
      <c r="DA759" s="45"/>
      <c r="DB759" s="45"/>
      <c r="DC759" s="45"/>
      <c r="DD759" s="45"/>
      <c r="DE759" s="45"/>
      <c r="DF759" s="45"/>
      <c r="DG759" s="45"/>
      <c r="DH759" s="45"/>
      <c r="DI759" s="45"/>
      <c r="DJ759" s="45"/>
      <c r="DK759" s="45"/>
      <c r="DL759" s="45"/>
      <c r="DM759" s="45"/>
      <c r="DN759" s="45"/>
      <c r="DO759" s="45"/>
      <c r="DP759" s="45"/>
      <c r="DQ759" s="45"/>
      <c r="DR759" s="45"/>
      <c r="DS759" s="45"/>
      <c r="DT759" s="45"/>
      <c r="DU759" s="45"/>
      <c r="DV759" s="45"/>
      <c r="DW759" s="45"/>
      <c r="DX759" s="45"/>
      <c r="DY759" s="45"/>
      <c r="DZ759" s="45"/>
      <c r="EA759" s="45"/>
      <c r="EB759" s="45"/>
      <c r="EC759" s="45"/>
      <c r="ED759" s="45"/>
      <c r="EE759" s="45"/>
      <c r="EF759" s="45"/>
      <c r="EG759" s="45"/>
      <c r="EH759" s="45"/>
      <c r="EI759" s="45"/>
      <c r="EJ759" s="45"/>
      <c r="EK759" s="45"/>
      <c r="EL759" s="45"/>
      <c r="EM759" s="45"/>
      <c r="EN759" s="45"/>
      <c r="EO759" s="45"/>
      <c r="EP759" s="45"/>
      <c r="EQ759" s="45"/>
      <c r="ER759" s="45"/>
      <c r="ES759" s="45"/>
      <c r="ET759" s="45"/>
      <c r="EU759" s="45"/>
      <c r="EV759" s="45"/>
      <c r="EW759" s="45"/>
      <c r="EX759" s="45"/>
      <c r="EY759" s="45"/>
      <c r="EZ759" s="45"/>
      <c r="FA759" s="45"/>
      <c r="FB759" s="45"/>
      <c r="FC759" s="45"/>
      <c r="FD759" s="45"/>
      <c r="FE759" s="45"/>
      <c r="FF759" s="45"/>
      <c r="FG759" s="45"/>
      <c r="FH759" s="45"/>
      <c r="FI759" s="45"/>
      <c r="FJ759" s="45"/>
      <c r="FK759" s="45"/>
      <c r="FL759" s="45"/>
      <c r="FM759" s="45"/>
      <c r="FN759" s="45"/>
      <c r="FO759" s="45"/>
      <c r="FP759" s="45"/>
      <c r="FQ759" s="45"/>
      <c r="FR759" s="45"/>
      <c r="FS759" s="45"/>
      <c r="FT759" s="45"/>
      <c r="FU759" s="45"/>
      <c r="FV759" s="45"/>
      <c r="FW759" s="45"/>
      <c r="FX759" s="45"/>
      <c r="FY759" s="45"/>
      <c r="FZ759" s="45"/>
      <c r="GA759" s="45"/>
      <c r="GB759" s="45"/>
    </row>
    <row r="760" spans="1:184" ht="30" x14ac:dyDescent="0.25">
      <c r="B760" s="18">
        <v>1</v>
      </c>
      <c r="C760" s="526" t="s">
        <v>453</v>
      </c>
      <c r="D760" s="27">
        <f>'2 уровень'!F1609</f>
        <v>11000</v>
      </c>
      <c r="E760" s="27">
        <f>'2 уровень'!G1609</f>
        <v>10083.333333333332</v>
      </c>
      <c r="F760" s="27">
        <f>'2 уровень'!H1609</f>
        <v>8454</v>
      </c>
      <c r="G760" s="50">
        <f>'2 уровень'!I1609</f>
        <v>83.841322314049592</v>
      </c>
      <c r="H760" s="64">
        <f>'2 уровень'!J1609</f>
        <v>0</v>
      </c>
      <c r="I760" s="64">
        <f>'2 уровень'!K1609</f>
        <v>0</v>
      </c>
      <c r="J760" s="59">
        <f>'2 уровень'!L1609</f>
        <v>0</v>
      </c>
      <c r="K760" s="59">
        <f>'2 уровень'!M1609</f>
        <v>0</v>
      </c>
      <c r="L760" s="59">
        <f>'2 уровень'!N1609</f>
        <v>0</v>
      </c>
      <c r="M760" s="59">
        <f>'2 уровень'!O1609</f>
        <v>0</v>
      </c>
      <c r="N760" s="59">
        <f>'2 уровень'!P1609</f>
        <v>0</v>
      </c>
      <c r="O760" s="59">
        <f>'2 уровень'!Q1609</f>
        <v>0</v>
      </c>
      <c r="P760" s="58">
        <f>'2 уровень'!R1609</f>
        <v>0</v>
      </c>
      <c r="Q760" s="58">
        <f>'2 уровень'!S1609</f>
        <v>0</v>
      </c>
      <c r="R760" s="58">
        <f>'2 уровень'!T1609</f>
        <v>0</v>
      </c>
      <c r="S760" s="58">
        <f>'2 уровень'!U1609</f>
        <v>0</v>
      </c>
      <c r="T760" s="58">
        <f>'2 уровень'!V1609</f>
        <v>0</v>
      </c>
      <c r="U760" s="58">
        <f>'2 уровень'!W1609</f>
        <v>0</v>
      </c>
      <c r="V760" s="58">
        <f>'2 уровень'!X1609</f>
        <v>0</v>
      </c>
      <c r="W760" s="58">
        <f>'2 уровень'!Y1609</f>
        <v>0</v>
      </c>
      <c r="X760" s="58">
        <f>'2 уровень'!Z1609</f>
        <v>0</v>
      </c>
      <c r="Y760" s="58">
        <f>'2 уровень'!AA1609</f>
        <v>0</v>
      </c>
      <c r="Z760" s="58">
        <f>'2 уровень'!AB1609</f>
        <v>0</v>
      </c>
      <c r="AA760" s="58">
        <f>'2 уровень'!AC1609</f>
        <v>0</v>
      </c>
      <c r="AB760" s="58">
        <f>'2 уровень'!AD1609</f>
        <v>0</v>
      </c>
      <c r="AC760" s="758">
        <f>'2 уровень'!AE1609</f>
        <v>0</v>
      </c>
      <c r="AD760" s="58">
        <f>'2 уровень'!AF1609</f>
        <v>0</v>
      </c>
      <c r="AE760" s="58">
        <f>'2 уровень'!AG1609</f>
        <v>0</v>
      </c>
      <c r="AF760" s="58">
        <f>'2 уровень'!AH1609</f>
        <v>0</v>
      </c>
      <c r="AG760" s="58">
        <f>'2 уровень'!AI1609</f>
        <v>0</v>
      </c>
      <c r="AH760" s="360">
        <f>'2 уровень'!AJ1609</f>
        <v>0</v>
      </c>
      <c r="AI760" s="58"/>
      <c r="AJ760" s="58"/>
      <c r="AK760" s="45"/>
      <c r="AL760" s="45"/>
      <c r="AM760" s="45"/>
      <c r="AN760" s="45"/>
      <c r="AO760" s="45"/>
      <c r="AP760" s="45"/>
      <c r="AQ760" s="45"/>
      <c r="AR760" s="45"/>
      <c r="AS760" s="45"/>
      <c r="AT760" s="45"/>
      <c r="AU760" s="45"/>
      <c r="AV760" s="45"/>
      <c r="AW760" s="45"/>
      <c r="AX760" s="45"/>
      <c r="AY760" s="45"/>
      <c r="AZ760" s="45"/>
      <c r="BA760" s="45"/>
      <c r="BB760" s="45"/>
      <c r="BC760" s="45"/>
      <c r="BD760" s="45"/>
      <c r="BE760" s="45"/>
      <c r="BF760" s="45"/>
      <c r="BG760" s="45"/>
      <c r="BH760" s="45"/>
      <c r="BI760" s="45"/>
      <c r="BJ760" s="45"/>
      <c r="BK760" s="45"/>
      <c r="BL760" s="45"/>
      <c r="BM760" s="45"/>
      <c r="BN760" s="45"/>
      <c r="BO760" s="45"/>
      <c r="BP760" s="45"/>
      <c r="BQ760" s="45"/>
      <c r="BR760" s="45"/>
      <c r="BS760" s="45"/>
      <c r="BT760" s="45"/>
      <c r="BU760" s="45"/>
      <c r="BV760" s="45"/>
      <c r="BW760" s="45"/>
      <c r="BX760" s="45"/>
      <c r="BY760" s="45"/>
      <c r="BZ760" s="45"/>
      <c r="CA760" s="45"/>
      <c r="CB760" s="45"/>
      <c r="CC760" s="45"/>
      <c r="CD760" s="45"/>
      <c r="CE760" s="45"/>
      <c r="CF760" s="45"/>
      <c r="CG760" s="45"/>
      <c r="CH760" s="45"/>
      <c r="CI760" s="45"/>
      <c r="CJ760" s="45"/>
      <c r="CK760" s="45"/>
      <c r="CL760" s="45"/>
      <c r="CM760" s="45"/>
      <c r="CN760" s="45"/>
      <c r="CO760" s="45"/>
      <c r="CP760" s="45"/>
      <c r="CQ760" s="45"/>
      <c r="CR760" s="45"/>
      <c r="CS760" s="45"/>
      <c r="CT760" s="45"/>
      <c r="CU760" s="45"/>
      <c r="CV760" s="45"/>
      <c r="CW760" s="45"/>
      <c r="CX760" s="45"/>
      <c r="CY760" s="45"/>
      <c r="CZ760" s="45"/>
      <c r="DA760" s="45"/>
      <c r="DB760" s="45"/>
      <c r="DC760" s="45"/>
      <c r="DD760" s="45"/>
      <c r="DE760" s="45"/>
      <c r="DF760" s="45"/>
      <c r="DG760" s="45"/>
      <c r="DH760" s="45"/>
      <c r="DI760" s="45"/>
      <c r="DJ760" s="45"/>
      <c r="DK760" s="45"/>
      <c r="DL760" s="45"/>
      <c r="DM760" s="45"/>
      <c r="DN760" s="45"/>
      <c r="DO760" s="45"/>
      <c r="DP760" s="45"/>
      <c r="DQ760" s="45"/>
      <c r="DR760" s="45"/>
      <c r="DS760" s="45"/>
      <c r="DT760" s="45"/>
      <c r="DU760" s="45"/>
      <c r="DV760" s="45"/>
      <c r="DW760" s="45"/>
      <c r="DX760" s="45"/>
      <c r="DY760" s="45"/>
      <c r="DZ760" s="45"/>
      <c r="EA760" s="45"/>
      <c r="EB760" s="45"/>
      <c r="EC760" s="45"/>
      <c r="ED760" s="45"/>
      <c r="EE760" s="45"/>
      <c r="EF760" s="45"/>
      <c r="EG760" s="45"/>
      <c r="EH760" s="45"/>
      <c r="EI760" s="45"/>
      <c r="EJ760" s="45"/>
      <c r="EK760" s="45"/>
      <c r="EL760" s="45"/>
      <c r="EM760" s="45"/>
      <c r="EN760" s="45"/>
      <c r="EO760" s="45"/>
      <c r="EP760" s="45"/>
      <c r="EQ760" s="45"/>
      <c r="ER760" s="45"/>
      <c r="ES760" s="45"/>
      <c r="ET760" s="45"/>
      <c r="EU760" s="45"/>
      <c r="EV760" s="45"/>
      <c r="EW760" s="45"/>
      <c r="EX760" s="45"/>
      <c r="EY760" s="45"/>
      <c r="EZ760" s="45"/>
      <c r="FA760" s="45"/>
      <c r="FB760" s="45"/>
      <c r="FC760" s="45"/>
      <c r="FD760" s="45"/>
      <c r="FE760" s="45"/>
      <c r="FF760" s="45"/>
      <c r="FG760" s="45"/>
      <c r="FH760" s="45"/>
      <c r="FI760" s="45"/>
      <c r="FJ760" s="45"/>
      <c r="FK760" s="45"/>
      <c r="FL760" s="45"/>
      <c r="FM760" s="45"/>
      <c r="FN760" s="45"/>
      <c r="FO760" s="45"/>
      <c r="FP760" s="45"/>
      <c r="FQ760" s="45"/>
      <c r="FR760" s="45"/>
      <c r="FS760" s="45"/>
      <c r="FT760" s="45"/>
      <c r="FU760" s="45"/>
      <c r="FV760" s="45"/>
      <c r="FW760" s="45"/>
      <c r="FX760" s="45"/>
      <c r="FY760" s="45"/>
      <c r="FZ760" s="45"/>
      <c r="GA760" s="45"/>
      <c r="GB760" s="45"/>
    </row>
    <row r="761" spans="1:184" ht="75" x14ac:dyDescent="0.25">
      <c r="B761" s="18">
        <v>1</v>
      </c>
      <c r="C761" s="270" t="s">
        <v>454</v>
      </c>
      <c r="D761" s="27">
        <f>'2 уровень'!F1610</f>
        <v>18000</v>
      </c>
      <c r="E761" s="27">
        <f>'2 уровень'!G1610</f>
        <v>16500</v>
      </c>
      <c r="F761" s="27">
        <f>'2 уровень'!H1610</f>
        <v>14278</v>
      </c>
      <c r="G761" s="50">
        <f>'2 уровень'!I1610</f>
        <v>86.533333333333331</v>
      </c>
      <c r="H761" s="64">
        <f>'2 уровень'!J1610</f>
        <v>0</v>
      </c>
      <c r="I761" s="64">
        <f>'2 уровень'!K1610</f>
        <v>0</v>
      </c>
      <c r="J761" s="59">
        <f>'2 уровень'!L1610</f>
        <v>0</v>
      </c>
      <c r="K761" s="59">
        <f>'2 уровень'!M1610</f>
        <v>0</v>
      </c>
      <c r="L761" s="59">
        <f>'2 уровень'!N1610</f>
        <v>0</v>
      </c>
      <c r="M761" s="59">
        <f>'2 уровень'!O1610</f>
        <v>0</v>
      </c>
      <c r="N761" s="59">
        <f>'2 уровень'!P1610</f>
        <v>0</v>
      </c>
      <c r="O761" s="59">
        <f>'2 уровень'!Q1610</f>
        <v>0</v>
      </c>
      <c r="P761" s="58">
        <f>'2 уровень'!R1610</f>
        <v>0</v>
      </c>
      <c r="Q761" s="58">
        <f>'2 уровень'!S1610</f>
        <v>0</v>
      </c>
      <c r="R761" s="58">
        <f>'2 уровень'!T1610</f>
        <v>0</v>
      </c>
      <c r="S761" s="58">
        <f>'2 уровень'!U1610</f>
        <v>0</v>
      </c>
      <c r="T761" s="58">
        <f>'2 уровень'!V1610</f>
        <v>0</v>
      </c>
      <c r="U761" s="58">
        <f>'2 уровень'!W1610</f>
        <v>0</v>
      </c>
      <c r="V761" s="58">
        <f>'2 уровень'!X1610</f>
        <v>0</v>
      </c>
      <c r="W761" s="58">
        <f>'2 уровень'!Y1610</f>
        <v>0</v>
      </c>
      <c r="X761" s="58">
        <f>'2 уровень'!Z1610</f>
        <v>0</v>
      </c>
      <c r="Y761" s="58">
        <f>'2 уровень'!AA1610</f>
        <v>0</v>
      </c>
      <c r="Z761" s="58">
        <f>'2 уровень'!AB1610</f>
        <v>0</v>
      </c>
      <c r="AA761" s="58">
        <f>'2 уровень'!AC1610</f>
        <v>0</v>
      </c>
      <c r="AB761" s="58">
        <f>'2 уровень'!AD1610</f>
        <v>0</v>
      </c>
      <c r="AC761" s="758">
        <f>'2 уровень'!AE1610</f>
        <v>0</v>
      </c>
      <c r="AD761" s="58">
        <f>'2 уровень'!AF1610</f>
        <v>0</v>
      </c>
      <c r="AE761" s="58">
        <f>'2 уровень'!AG1610</f>
        <v>0</v>
      </c>
      <c r="AF761" s="58">
        <f>'2 уровень'!AH1610</f>
        <v>0</v>
      </c>
      <c r="AG761" s="58">
        <f>'2 уровень'!AI1610</f>
        <v>0</v>
      </c>
      <c r="AH761" s="360">
        <f>'2 уровень'!AJ1610</f>
        <v>0</v>
      </c>
      <c r="AI761" s="58"/>
      <c r="AJ761" s="58"/>
      <c r="AK761" s="45"/>
      <c r="AL761" s="45"/>
      <c r="AM761" s="45"/>
      <c r="AN761" s="45"/>
      <c r="AO761" s="45"/>
      <c r="AP761" s="45"/>
      <c r="AQ761" s="45"/>
      <c r="AR761" s="45"/>
      <c r="AS761" s="45"/>
      <c r="AT761" s="45"/>
      <c r="AU761" s="45"/>
      <c r="AV761" s="45"/>
      <c r="AW761" s="45"/>
      <c r="AX761" s="45"/>
      <c r="AY761" s="45"/>
      <c r="AZ761" s="45"/>
      <c r="BA761" s="45"/>
      <c r="BB761" s="45"/>
      <c r="BC761" s="45"/>
      <c r="BD761" s="45"/>
      <c r="BE761" s="45"/>
      <c r="BF761" s="45"/>
      <c r="BG761" s="45"/>
      <c r="BH761" s="45"/>
      <c r="BI761" s="45"/>
      <c r="BJ761" s="45"/>
      <c r="BK761" s="45"/>
      <c r="BL761" s="45"/>
      <c r="BM761" s="45"/>
      <c r="BN761" s="45"/>
      <c r="BO761" s="45"/>
      <c r="BP761" s="45"/>
      <c r="BQ761" s="45"/>
      <c r="BR761" s="45"/>
      <c r="BS761" s="45"/>
      <c r="BT761" s="45"/>
      <c r="BU761" s="45"/>
      <c r="BV761" s="45"/>
      <c r="BW761" s="45"/>
      <c r="BX761" s="45"/>
      <c r="BY761" s="45"/>
      <c r="BZ761" s="45"/>
      <c r="CA761" s="45"/>
      <c r="CB761" s="45"/>
      <c r="CC761" s="45"/>
      <c r="CD761" s="45"/>
      <c r="CE761" s="45"/>
      <c r="CF761" s="45"/>
      <c r="CG761" s="45"/>
      <c r="CH761" s="45"/>
      <c r="CI761" s="45"/>
      <c r="CJ761" s="45"/>
      <c r="CK761" s="45"/>
      <c r="CL761" s="45"/>
      <c r="CM761" s="45"/>
      <c r="CN761" s="45"/>
      <c r="CO761" s="45"/>
      <c r="CP761" s="45"/>
      <c r="CQ761" s="45"/>
      <c r="CR761" s="45"/>
      <c r="CS761" s="45"/>
      <c r="CT761" s="45"/>
      <c r="CU761" s="45"/>
      <c r="CV761" s="45"/>
      <c r="CW761" s="45"/>
      <c r="CX761" s="45"/>
      <c r="CY761" s="45"/>
      <c r="CZ761" s="45"/>
      <c r="DA761" s="45"/>
      <c r="DB761" s="45"/>
      <c r="DC761" s="45"/>
      <c r="DD761" s="45"/>
      <c r="DE761" s="45"/>
      <c r="DF761" s="45"/>
      <c r="DG761" s="45"/>
      <c r="DH761" s="45"/>
      <c r="DI761" s="45"/>
      <c r="DJ761" s="45"/>
      <c r="DK761" s="45"/>
      <c r="DL761" s="45"/>
      <c r="DM761" s="45"/>
      <c r="DN761" s="45"/>
      <c r="DO761" s="45"/>
      <c r="DP761" s="45"/>
      <c r="DQ761" s="45"/>
      <c r="DR761" s="45"/>
      <c r="DS761" s="45"/>
      <c r="DT761" s="45"/>
      <c r="DU761" s="45"/>
      <c r="DV761" s="45"/>
      <c r="DW761" s="45"/>
      <c r="DX761" s="45"/>
      <c r="DY761" s="45"/>
      <c r="DZ761" s="45"/>
      <c r="EA761" s="45"/>
      <c r="EB761" s="45"/>
      <c r="EC761" s="45"/>
      <c r="ED761" s="45"/>
      <c r="EE761" s="45"/>
      <c r="EF761" s="45"/>
      <c r="EG761" s="45"/>
      <c r="EH761" s="45"/>
      <c r="EI761" s="45"/>
      <c r="EJ761" s="45"/>
      <c r="EK761" s="45"/>
      <c r="EL761" s="45"/>
      <c r="EM761" s="45"/>
      <c r="EN761" s="45"/>
      <c r="EO761" s="45"/>
      <c r="EP761" s="45"/>
      <c r="EQ761" s="45"/>
      <c r="ER761" s="45"/>
      <c r="ES761" s="45"/>
      <c r="ET761" s="45"/>
      <c r="EU761" s="45"/>
      <c r="EV761" s="45"/>
      <c r="EW761" s="45"/>
      <c r="EX761" s="45"/>
      <c r="EY761" s="45"/>
      <c r="EZ761" s="45"/>
      <c r="FA761" s="45"/>
      <c r="FB761" s="45"/>
      <c r="FC761" s="45"/>
      <c r="FD761" s="45"/>
      <c r="FE761" s="45"/>
      <c r="FF761" s="45"/>
      <c r="FG761" s="45"/>
      <c r="FH761" s="45"/>
      <c r="FI761" s="45"/>
      <c r="FJ761" s="45"/>
      <c r="FK761" s="45"/>
      <c r="FL761" s="45"/>
      <c r="FM761" s="45"/>
      <c r="FN761" s="45"/>
      <c r="FO761" s="45"/>
      <c r="FP761" s="45"/>
      <c r="FQ761" s="45"/>
      <c r="FR761" s="45"/>
      <c r="FS761" s="45"/>
      <c r="FT761" s="45"/>
      <c r="FU761" s="45"/>
      <c r="FV761" s="45"/>
      <c r="FW761" s="45"/>
      <c r="FX761" s="45"/>
      <c r="FY761" s="45"/>
      <c r="FZ761" s="45"/>
      <c r="GA761" s="45"/>
      <c r="GB761" s="45"/>
    </row>
    <row r="762" spans="1:184" ht="45" x14ac:dyDescent="0.25">
      <c r="B762" s="18">
        <v>1</v>
      </c>
      <c r="C762" s="155" t="s">
        <v>455</v>
      </c>
      <c r="D762" s="27">
        <f>'2 уровень'!F1611</f>
        <v>20000</v>
      </c>
      <c r="E762" s="27">
        <f>'2 уровень'!G1611</f>
        <v>18333.333333333336</v>
      </c>
      <c r="F762" s="27">
        <f>'2 уровень'!H1611</f>
        <v>11836</v>
      </c>
      <c r="G762" s="50">
        <f>'2 уровень'!I1611</f>
        <v>64.56</v>
      </c>
      <c r="H762" s="64">
        <f>'2 уровень'!J1611</f>
        <v>0</v>
      </c>
      <c r="I762" s="64">
        <f>'2 уровень'!K1611</f>
        <v>0</v>
      </c>
      <c r="J762" s="59">
        <f>'2 уровень'!L1611</f>
        <v>0</v>
      </c>
      <c r="K762" s="59">
        <f>'2 уровень'!M1611</f>
        <v>0</v>
      </c>
      <c r="L762" s="59">
        <f>'2 уровень'!N1611</f>
        <v>0</v>
      </c>
      <c r="M762" s="59">
        <f>'2 уровень'!O1611</f>
        <v>0</v>
      </c>
      <c r="N762" s="59">
        <f>'2 уровень'!P1611</f>
        <v>0</v>
      </c>
      <c r="O762" s="59">
        <f>'2 уровень'!Q1611</f>
        <v>0</v>
      </c>
      <c r="P762" s="58">
        <f>'2 уровень'!R1611</f>
        <v>0</v>
      </c>
      <c r="Q762" s="58">
        <f>'2 уровень'!S1611</f>
        <v>0</v>
      </c>
      <c r="R762" s="58">
        <f>'2 уровень'!T1611</f>
        <v>0</v>
      </c>
      <c r="S762" s="58">
        <f>'2 уровень'!U1611</f>
        <v>0</v>
      </c>
      <c r="T762" s="58">
        <f>'2 уровень'!V1611</f>
        <v>0</v>
      </c>
      <c r="U762" s="58">
        <f>'2 уровень'!W1611</f>
        <v>0</v>
      </c>
      <c r="V762" s="58">
        <f>'2 уровень'!X1611</f>
        <v>0</v>
      </c>
      <c r="W762" s="58">
        <f>'2 уровень'!Y1611</f>
        <v>0</v>
      </c>
      <c r="X762" s="58">
        <f>'2 уровень'!Z1611</f>
        <v>0</v>
      </c>
      <c r="Y762" s="58">
        <f>'2 уровень'!AA1611</f>
        <v>0</v>
      </c>
      <c r="Z762" s="58">
        <f>'2 уровень'!AB1611</f>
        <v>0</v>
      </c>
      <c r="AA762" s="58">
        <f>'2 уровень'!AC1611</f>
        <v>0</v>
      </c>
      <c r="AB762" s="58">
        <f>'2 уровень'!AD1611</f>
        <v>0</v>
      </c>
      <c r="AC762" s="758">
        <f>'2 уровень'!AE1611</f>
        <v>0</v>
      </c>
      <c r="AD762" s="58">
        <f>'2 уровень'!AF1611</f>
        <v>0</v>
      </c>
      <c r="AE762" s="58">
        <f>'2 уровень'!AG1611</f>
        <v>0</v>
      </c>
      <c r="AF762" s="58">
        <f>'2 уровень'!AH1611</f>
        <v>0</v>
      </c>
      <c r="AG762" s="58">
        <f>'2 уровень'!AI1611</f>
        <v>0</v>
      </c>
      <c r="AH762" s="360">
        <f>'2 уровень'!AJ1611</f>
        <v>0</v>
      </c>
      <c r="AI762" s="58"/>
      <c r="AJ762" s="58"/>
      <c r="AK762" s="45"/>
      <c r="AL762" s="45"/>
      <c r="AM762" s="45"/>
      <c r="AN762" s="45"/>
      <c r="AO762" s="45"/>
      <c r="AP762" s="45"/>
      <c r="AQ762" s="45"/>
      <c r="AR762" s="45"/>
      <c r="AS762" s="45"/>
      <c r="AT762" s="45"/>
      <c r="AU762" s="45"/>
      <c r="AV762" s="45"/>
      <c r="AW762" s="45"/>
      <c r="AX762" s="45"/>
      <c r="AY762" s="45"/>
      <c r="AZ762" s="45"/>
      <c r="BA762" s="45"/>
      <c r="BB762" s="45"/>
      <c r="BC762" s="45"/>
      <c r="BD762" s="45"/>
      <c r="BE762" s="45"/>
      <c r="BF762" s="45"/>
      <c r="BG762" s="45"/>
      <c r="BH762" s="45"/>
      <c r="BI762" s="45"/>
      <c r="BJ762" s="45"/>
      <c r="BK762" s="45"/>
      <c r="BL762" s="45"/>
      <c r="BM762" s="45"/>
      <c r="BN762" s="45"/>
      <c r="BO762" s="45"/>
      <c r="BP762" s="45"/>
      <c r="BQ762" s="45"/>
      <c r="BR762" s="45"/>
      <c r="BS762" s="45"/>
      <c r="BT762" s="45"/>
      <c r="BU762" s="45"/>
      <c r="BV762" s="45"/>
      <c r="BW762" s="45"/>
      <c r="BX762" s="45"/>
      <c r="BY762" s="45"/>
      <c r="BZ762" s="45"/>
      <c r="CA762" s="45"/>
      <c r="CB762" s="45"/>
      <c r="CC762" s="45"/>
      <c r="CD762" s="45"/>
      <c r="CE762" s="45"/>
      <c r="CF762" s="45"/>
      <c r="CG762" s="45"/>
      <c r="CH762" s="45"/>
      <c r="CI762" s="45"/>
      <c r="CJ762" s="45"/>
      <c r="CK762" s="45"/>
      <c r="CL762" s="45"/>
      <c r="CM762" s="45"/>
      <c r="CN762" s="45"/>
      <c r="CO762" s="45"/>
      <c r="CP762" s="45"/>
      <c r="CQ762" s="45"/>
      <c r="CR762" s="45"/>
      <c r="CS762" s="45"/>
      <c r="CT762" s="45"/>
      <c r="CU762" s="45"/>
      <c r="CV762" s="45"/>
      <c r="CW762" s="45"/>
      <c r="CX762" s="45"/>
      <c r="CY762" s="45"/>
      <c r="CZ762" s="45"/>
      <c r="DA762" s="45"/>
      <c r="DB762" s="45"/>
      <c r="DC762" s="45"/>
      <c r="DD762" s="45"/>
      <c r="DE762" s="45"/>
      <c r="DF762" s="45"/>
      <c r="DG762" s="45"/>
      <c r="DH762" s="45"/>
      <c r="DI762" s="45"/>
      <c r="DJ762" s="45"/>
      <c r="DK762" s="45"/>
      <c r="DL762" s="45"/>
      <c r="DM762" s="45"/>
      <c r="DN762" s="45"/>
      <c r="DO762" s="45"/>
      <c r="DP762" s="45"/>
      <c r="DQ762" s="45"/>
      <c r="DR762" s="45"/>
      <c r="DS762" s="45"/>
      <c r="DT762" s="45"/>
      <c r="DU762" s="45"/>
      <c r="DV762" s="45"/>
      <c r="DW762" s="45"/>
      <c r="DX762" s="45"/>
      <c r="DY762" s="45"/>
      <c r="DZ762" s="45"/>
      <c r="EA762" s="45"/>
      <c r="EB762" s="45"/>
      <c r="EC762" s="45"/>
      <c r="ED762" s="45"/>
      <c r="EE762" s="45"/>
      <c r="EF762" s="45"/>
      <c r="EG762" s="45"/>
      <c r="EH762" s="45"/>
      <c r="EI762" s="45"/>
      <c r="EJ762" s="45"/>
      <c r="EK762" s="45"/>
      <c r="EL762" s="45"/>
      <c r="EM762" s="45"/>
      <c r="EN762" s="45"/>
      <c r="EO762" s="45"/>
      <c r="EP762" s="45"/>
      <c r="EQ762" s="45"/>
      <c r="ER762" s="45"/>
      <c r="ES762" s="45"/>
      <c r="ET762" s="45"/>
      <c r="EU762" s="45"/>
      <c r="EV762" s="45"/>
      <c r="EW762" s="45"/>
      <c r="EX762" s="45"/>
      <c r="EY762" s="45"/>
      <c r="EZ762" s="45"/>
      <c r="FA762" s="45"/>
      <c r="FB762" s="45"/>
      <c r="FC762" s="45"/>
      <c r="FD762" s="45"/>
      <c r="FE762" s="45"/>
      <c r="FF762" s="45"/>
      <c r="FG762" s="45"/>
      <c r="FH762" s="45"/>
      <c r="FI762" s="45"/>
      <c r="FJ762" s="45"/>
      <c r="FK762" s="45"/>
      <c r="FL762" s="45"/>
      <c r="FM762" s="45"/>
      <c r="FN762" s="45"/>
      <c r="FO762" s="45"/>
      <c r="FP762" s="45"/>
      <c r="FQ762" s="45"/>
      <c r="FR762" s="45"/>
      <c r="FS762" s="45"/>
      <c r="FT762" s="45"/>
      <c r="FU762" s="45"/>
      <c r="FV762" s="45"/>
      <c r="FW762" s="45"/>
      <c r="FX762" s="45"/>
      <c r="FY762" s="45"/>
      <c r="FZ762" s="45"/>
      <c r="GA762" s="45"/>
      <c r="GB762" s="45"/>
    </row>
    <row r="763" spans="1:184" ht="90" x14ac:dyDescent="0.25">
      <c r="B763" s="18">
        <v>1</v>
      </c>
      <c r="C763" s="155" t="s">
        <v>456</v>
      </c>
      <c r="D763" s="27">
        <f>'2 уровень'!F1612</f>
        <v>80</v>
      </c>
      <c r="E763" s="27">
        <f>'2 уровень'!G1612</f>
        <v>73.333333333333343</v>
      </c>
      <c r="F763" s="27">
        <f>'2 уровень'!H1612</f>
        <v>0</v>
      </c>
      <c r="G763" s="50">
        <f>'2 уровень'!I1612</f>
        <v>0</v>
      </c>
      <c r="H763" s="64">
        <f>'2 уровень'!J1612</f>
        <v>0</v>
      </c>
      <c r="I763" s="64">
        <f>'2 уровень'!K1612</f>
        <v>0</v>
      </c>
      <c r="J763" s="59">
        <f>'2 уровень'!L1612</f>
        <v>0</v>
      </c>
      <c r="K763" s="59">
        <f>'2 уровень'!M1612</f>
        <v>0</v>
      </c>
      <c r="L763" s="59">
        <f>'2 уровень'!N1612</f>
        <v>0</v>
      </c>
      <c r="M763" s="59">
        <f>'2 уровень'!O1612</f>
        <v>0</v>
      </c>
      <c r="N763" s="59">
        <f>'2 уровень'!P1612</f>
        <v>0</v>
      </c>
      <c r="O763" s="59">
        <f>'2 уровень'!Q1612</f>
        <v>0</v>
      </c>
      <c r="P763" s="58">
        <f>'2 уровень'!R1612</f>
        <v>0</v>
      </c>
      <c r="Q763" s="58">
        <f>'2 уровень'!S1612</f>
        <v>0</v>
      </c>
      <c r="R763" s="58">
        <f>'2 уровень'!T1612</f>
        <v>0</v>
      </c>
      <c r="S763" s="58">
        <f>'2 уровень'!U1612</f>
        <v>0</v>
      </c>
      <c r="T763" s="58">
        <f>'2 уровень'!V1612</f>
        <v>0</v>
      </c>
      <c r="U763" s="58">
        <f>'2 уровень'!W1612</f>
        <v>0</v>
      </c>
      <c r="V763" s="58">
        <f>'2 уровень'!X1612</f>
        <v>0</v>
      </c>
      <c r="W763" s="58">
        <f>'2 уровень'!Y1612</f>
        <v>0</v>
      </c>
      <c r="X763" s="58">
        <f>'2 уровень'!Z1612</f>
        <v>0</v>
      </c>
      <c r="Y763" s="58">
        <f>'2 уровень'!AA1612</f>
        <v>0</v>
      </c>
      <c r="Z763" s="58">
        <f>'2 уровень'!AB1612</f>
        <v>0</v>
      </c>
      <c r="AA763" s="58">
        <f>'2 уровень'!AC1612</f>
        <v>0</v>
      </c>
      <c r="AB763" s="58">
        <f>'2 уровень'!AD1612</f>
        <v>0</v>
      </c>
      <c r="AC763" s="758">
        <f>'2 уровень'!AE1612</f>
        <v>0</v>
      </c>
      <c r="AD763" s="58">
        <f>'2 уровень'!AF1612</f>
        <v>0</v>
      </c>
      <c r="AE763" s="58">
        <f>'2 уровень'!AG1612</f>
        <v>0</v>
      </c>
      <c r="AF763" s="58">
        <f>'2 уровень'!AH1612</f>
        <v>0</v>
      </c>
      <c r="AG763" s="58">
        <f>'2 уровень'!AI1612</f>
        <v>0</v>
      </c>
      <c r="AH763" s="360">
        <f>'2 уровень'!AJ1612</f>
        <v>0</v>
      </c>
      <c r="AI763" s="58"/>
      <c r="AJ763" s="58"/>
      <c r="AK763" s="45"/>
      <c r="AL763" s="45"/>
      <c r="AM763" s="45"/>
      <c r="AN763" s="45"/>
      <c r="AO763" s="45"/>
      <c r="AP763" s="45"/>
      <c r="AQ763" s="45"/>
      <c r="AR763" s="45"/>
      <c r="AS763" s="45"/>
      <c r="AT763" s="45"/>
      <c r="AU763" s="45"/>
      <c r="AV763" s="45"/>
      <c r="AW763" s="45"/>
      <c r="AX763" s="45"/>
      <c r="AY763" s="45"/>
      <c r="AZ763" s="45"/>
      <c r="BA763" s="45"/>
      <c r="BB763" s="45"/>
      <c r="BC763" s="45"/>
      <c r="BD763" s="45"/>
      <c r="BE763" s="45"/>
      <c r="BF763" s="45"/>
      <c r="BG763" s="45"/>
      <c r="BH763" s="45"/>
      <c r="BI763" s="45"/>
      <c r="BJ763" s="45"/>
      <c r="BK763" s="45"/>
      <c r="BL763" s="45"/>
      <c r="BM763" s="45"/>
      <c r="BN763" s="45"/>
      <c r="BO763" s="45"/>
      <c r="BP763" s="45"/>
      <c r="BQ763" s="45"/>
      <c r="BR763" s="45"/>
      <c r="BS763" s="45"/>
      <c r="BT763" s="45"/>
      <c r="BU763" s="45"/>
      <c r="BV763" s="45"/>
      <c r="BW763" s="45"/>
      <c r="BX763" s="45"/>
      <c r="BY763" s="45"/>
      <c r="BZ763" s="45"/>
      <c r="CA763" s="45"/>
      <c r="CB763" s="45"/>
      <c r="CC763" s="45"/>
      <c r="CD763" s="45"/>
      <c r="CE763" s="45"/>
      <c r="CF763" s="45"/>
      <c r="CG763" s="45"/>
      <c r="CH763" s="45"/>
      <c r="CI763" s="45"/>
      <c r="CJ763" s="45"/>
      <c r="CK763" s="45"/>
      <c r="CL763" s="45"/>
      <c r="CM763" s="45"/>
      <c r="CN763" s="45"/>
      <c r="CO763" s="45"/>
      <c r="CP763" s="45"/>
      <c r="CQ763" s="45"/>
      <c r="CR763" s="45"/>
      <c r="CS763" s="45"/>
      <c r="CT763" s="45"/>
      <c r="CU763" s="45"/>
      <c r="CV763" s="45"/>
      <c r="CW763" s="45"/>
      <c r="CX763" s="45"/>
      <c r="CY763" s="45"/>
      <c r="CZ763" s="45"/>
      <c r="DA763" s="45"/>
      <c r="DB763" s="45"/>
      <c r="DC763" s="45"/>
      <c r="DD763" s="45"/>
      <c r="DE763" s="45"/>
      <c r="DF763" s="45"/>
      <c r="DG763" s="45"/>
      <c r="DH763" s="45"/>
      <c r="DI763" s="45"/>
      <c r="DJ763" s="45"/>
      <c r="DK763" s="45"/>
      <c r="DL763" s="45"/>
      <c r="DM763" s="45"/>
      <c r="DN763" s="45"/>
      <c r="DO763" s="45"/>
      <c r="DP763" s="45"/>
      <c r="DQ763" s="45"/>
      <c r="DR763" s="45"/>
      <c r="DS763" s="45"/>
      <c r="DT763" s="45"/>
      <c r="DU763" s="45"/>
      <c r="DV763" s="45"/>
      <c r="DW763" s="45"/>
      <c r="DX763" s="45"/>
      <c r="DY763" s="45"/>
      <c r="DZ763" s="45"/>
      <c r="EA763" s="45"/>
      <c r="EB763" s="45"/>
      <c r="EC763" s="45"/>
      <c r="ED763" s="45"/>
      <c r="EE763" s="45"/>
      <c r="EF763" s="45"/>
      <c r="EG763" s="45"/>
      <c r="EH763" s="45"/>
      <c r="EI763" s="45"/>
      <c r="EJ763" s="45"/>
      <c r="EK763" s="45"/>
      <c r="EL763" s="45"/>
      <c r="EM763" s="45"/>
      <c r="EN763" s="45"/>
      <c r="EO763" s="45"/>
      <c r="EP763" s="45"/>
      <c r="EQ763" s="45"/>
      <c r="ER763" s="45"/>
      <c r="ES763" s="45"/>
      <c r="ET763" s="45"/>
      <c r="EU763" s="45"/>
      <c r="EV763" s="45"/>
      <c r="EW763" s="45"/>
      <c r="EX763" s="45"/>
      <c r="EY763" s="45"/>
      <c r="EZ763" s="45"/>
      <c r="FA763" s="45"/>
      <c r="FB763" s="45"/>
      <c r="FC763" s="45"/>
      <c r="FD763" s="45"/>
      <c r="FE763" s="45"/>
      <c r="FF763" s="45"/>
      <c r="FG763" s="45"/>
      <c r="FH763" s="45"/>
      <c r="FI763" s="45"/>
      <c r="FJ763" s="45"/>
      <c r="FK763" s="45"/>
      <c r="FL763" s="45"/>
      <c r="FM763" s="45"/>
      <c r="FN763" s="45"/>
      <c r="FO763" s="45"/>
      <c r="FP763" s="45"/>
      <c r="FQ763" s="45"/>
      <c r="FR763" s="45"/>
      <c r="FS763" s="45"/>
      <c r="FT763" s="45"/>
      <c r="FU763" s="45"/>
      <c r="FV763" s="45"/>
      <c r="FW763" s="45"/>
      <c r="FX763" s="45"/>
      <c r="FY763" s="45"/>
      <c r="FZ763" s="45"/>
      <c r="GA763" s="45"/>
      <c r="GB763" s="45"/>
    </row>
    <row r="764" spans="1:184" x14ac:dyDescent="0.25">
      <c r="B764" s="18">
        <v>1</v>
      </c>
      <c r="C764" s="155" t="s">
        <v>131</v>
      </c>
      <c r="D764" s="27">
        <f>'2 уровень'!F1613</f>
        <v>24921</v>
      </c>
      <c r="E764" s="27">
        <f>'2 уровень'!G1613</f>
        <v>22844.25</v>
      </c>
      <c r="F764" s="27">
        <f>'2 уровень'!H1613</f>
        <v>11399</v>
      </c>
      <c r="G764" s="50">
        <f>'2 уровень'!I1613</f>
        <v>49.898771025531587</v>
      </c>
      <c r="H764" s="64">
        <f>'2 уровень'!J1613</f>
        <v>0</v>
      </c>
      <c r="I764" s="64">
        <f>'2 уровень'!K1613</f>
        <v>0</v>
      </c>
      <c r="J764" s="59">
        <f>'2 уровень'!L1613</f>
        <v>0</v>
      </c>
      <c r="K764" s="59">
        <f>'2 уровень'!M1613</f>
        <v>0</v>
      </c>
      <c r="L764" s="59">
        <f>'2 уровень'!N1613</f>
        <v>0</v>
      </c>
      <c r="M764" s="59">
        <f>'2 уровень'!O1613</f>
        <v>0</v>
      </c>
      <c r="N764" s="59">
        <f>'2 уровень'!P1613</f>
        <v>0</v>
      </c>
      <c r="O764" s="59">
        <f>'2 уровень'!Q1613</f>
        <v>0</v>
      </c>
      <c r="P764" s="58">
        <f>'2 уровень'!R1613</f>
        <v>0</v>
      </c>
      <c r="Q764" s="58">
        <f>'2 уровень'!S1613</f>
        <v>0</v>
      </c>
      <c r="R764" s="58">
        <f>'2 уровень'!T1613</f>
        <v>0</v>
      </c>
      <c r="S764" s="58">
        <f>'2 уровень'!U1613</f>
        <v>0</v>
      </c>
      <c r="T764" s="58">
        <f>'2 уровень'!V1613</f>
        <v>0</v>
      </c>
      <c r="U764" s="58">
        <f>'2 уровень'!W1613</f>
        <v>0</v>
      </c>
      <c r="V764" s="58">
        <f>'2 уровень'!X1613</f>
        <v>0</v>
      </c>
      <c r="W764" s="58">
        <f>'2 уровень'!Y1613</f>
        <v>0</v>
      </c>
      <c r="X764" s="58">
        <f>'2 уровень'!Z1613</f>
        <v>0</v>
      </c>
      <c r="Y764" s="58">
        <f>'2 уровень'!AA1613</f>
        <v>0</v>
      </c>
      <c r="Z764" s="58">
        <f>'2 уровень'!AB1613</f>
        <v>0</v>
      </c>
      <c r="AA764" s="58">
        <f>'2 уровень'!AC1613</f>
        <v>0</v>
      </c>
      <c r="AB764" s="58">
        <f>'2 уровень'!AD1613</f>
        <v>0</v>
      </c>
      <c r="AC764" s="758">
        <f>'2 уровень'!AE1613</f>
        <v>0</v>
      </c>
      <c r="AD764" s="58">
        <f>'2 уровень'!AF1613</f>
        <v>0</v>
      </c>
      <c r="AE764" s="58">
        <f>'2 уровень'!AG1613</f>
        <v>0</v>
      </c>
      <c r="AF764" s="58">
        <f>'2 уровень'!AH1613</f>
        <v>0</v>
      </c>
      <c r="AG764" s="58">
        <f>'2 уровень'!AI1613</f>
        <v>0</v>
      </c>
      <c r="AH764" s="360">
        <f>'2 уровень'!AJ1613</f>
        <v>0</v>
      </c>
      <c r="AI764" s="58"/>
      <c r="AJ764" s="58"/>
      <c r="AK764" s="45"/>
      <c r="AL764" s="45"/>
      <c r="AM764" s="45"/>
      <c r="AN764" s="45"/>
      <c r="AO764" s="45"/>
      <c r="AP764" s="45"/>
      <c r="AQ764" s="45"/>
      <c r="AR764" s="45"/>
      <c r="AS764" s="45"/>
      <c r="AT764" s="45"/>
      <c r="AU764" s="45"/>
      <c r="AV764" s="45"/>
      <c r="AW764" s="45"/>
      <c r="AX764" s="45"/>
      <c r="AY764" s="45"/>
      <c r="AZ764" s="45"/>
      <c r="BA764" s="45"/>
      <c r="BB764" s="45"/>
      <c r="BC764" s="45"/>
      <c r="BD764" s="45"/>
      <c r="BE764" s="45"/>
      <c r="BF764" s="45"/>
      <c r="BG764" s="45"/>
      <c r="BH764" s="45"/>
      <c r="BI764" s="45"/>
      <c r="BJ764" s="45"/>
      <c r="BK764" s="45"/>
      <c r="BL764" s="45"/>
      <c r="BM764" s="45"/>
      <c r="BN764" s="45"/>
      <c r="BO764" s="45"/>
      <c r="BP764" s="45"/>
      <c r="BQ764" s="45"/>
      <c r="BR764" s="45"/>
      <c r="BS764" s="45"/>
      <c r="BT764" s="45"/>
      <c r="BU764" s="45"/>
      <c r="BV764" s="45"/>
      <c r="BW764" s="45"/>
      <c r="BX764" s="45"/>
      <c r="BY764" s="45"/>
      <c r="BZ764" s="45"/>
      <c r="CA764" s="45"/>
      <c r="CB764" s="45"/>
      <c r="CC764" s="45"/>
      <c r="CD764" s="45"/>
      <c r="CE764" s="45"/>
      <c r="CF764" s="45"/>
      <c r="CG764" s="45"/>
      <c r="CH764" s="45"/>
      <c r="CI764" s="45"/>
      <c r="CJ764" s="45"/>
      <c r="CK764" s="45"/>
      <c r="CL764" s="45"/>
      <c r="CM764" s="45"/>
      <c r="CN764" s="45"/>
      <c r="CO764" s="45"/>
      <c r="CP764" s="45"/>
      <c r="CQ764" s="45"/>
      <c r="CR764" s="45"/>
      <c r="CS764" s="45"/>
      <c r="CT764" s="45"/>
      <c r="CU764" s="45"/>
      <c r="CV764" s="45"/>
      <c r="CW764" s="45"/>
      <c r="CX764" s="45"/>
      <c r="CY764" s="45"/>
      <c r="CZ764" s="45"/>
      <c r="DA764" s="45"/>
      <c r="DB764" s="45"/>
      <c r="DC764" s="45"/>
      <c r="DD764" s="45"/>
      <c r="DE764" s="45"/>
      <c r="DF764" s="45"/>
      <c r="DG764" s="45"/>
      <c r="DH764" s="45"/>
      <c r="DI764" s="45"/>
      <c r="DJ764" s="45"/>
      <c r="DK764" s="45"/>
      <c r="DL764" s="45"/>
      <c r="DM764" s="45"/>
      <c r="DN764" s="45"/>
      <c r="DO764" s="45"/>
      <c r="DP764" s="45"/>
      <c r="DQ764" s="45"/>
      <c r="DR764" s="45"/>
      <c r="DS764" s="45"/>
      <c r="DT764" s="45"/>
      <c r="DU764" s="45"/>
      <c r="DV764" s="45"/>
      <c r="DW764" s="45"/>
      <c r="DX764" s="45"/>
      <c r="DY764" s="45"/>
      <c r="DZ764" s="45"/>
      <c r="EA764" s="45"/>
      <c r="EB764" s="45"/>
      <c r="EC764" s="45"/>
      <c r="ED764" s="45"/>
      <c r="EE764" s="45"/>
      <c r="EF764" s="45"/>
      <c r="EG764" s="45"/>
      <c r="EH764" s="45"/>
      <c r="EI764" s="45"/>
      <c r="EJ764" s="45"/>
      <c r="EK764" s="45"/>
      <c r="EL764" s="45"/>
      <c r="EM764" s="45"/>
      <c r="EN764" s="45"/>
      <c r="EO764" s="45"/>
      <c r="EP764" s="45"/>
      <c r="EQ764" s="45"/>
      <c r="ER764" s="45"/>
      <c r="ES764" s="45"/>
      <c r="ET764" s="45"/>
      <c r="EU764" s="45"/>
      <c r="EV764" s="45"/>
      <c r="EW764" s="45"/>
      <c r="EX764" s="45"/>
      <c r="EY764" s="45"/>
      <c r="EZ764" s="45"/>
      <c r="FA764" s="45"/>
      <c r="FB764" s="45"/>
      <c r="FC764" s="45"/>
      <c r="FD764" s="45"/>
      <c r="FE764" s="45"/>
      <c r="FF764" s="45"/>
      <c r="FG764" s="45"/>
      <c r="FH764" s="45"/>
      <c r="FI764" s="45"/>
      <c r="FJ764" s="45"/>
      <c r="FK764" s="45"/>
      <c r="FL764" s="45"/>
      <c r="FM764" s="45"/>
      <c r="FN764" s="45"/>
      <c r="FO764" s="45"/>
      <c r="FP764" s="45"/>
      <c r="FQ764" s="45"/>
      <c r="FR764" s="45"/>
      <c r="FS764" s="45"/>
      <c r="FT764" s="45"/>
      <c r="FU764" s="45"/>
      <c r="FV764" s="45"/>
      <c r="FW764" s="45"/>
      <c r="FX764" s="45"/>
      <c r="FY764" s="45"/>
      <c r="FZ764" s="45"/>
      <c r="GA764" s="45"/>
      <c r="GB764" s="45"/>
    </row>
    <row r="765" spans="1:184" x14ac:dyDescent="0.25">
      <c r="B765" s="18">
        <v>1</v>
      </c>
      <c r="C765" s="155" t="s">
        <v>222</v>
      </c>
      <c r="D765" s="27">
        <f>'2 уровень'!F1614</f>
        <v>22581</v>
      </c>
      <c r="E765" s="27">
        <f>'2 уровень'!G1614</f>
        <v>20699.25</v>
      </c>
      <c r="F765" s="27">
        <f>'2 уровень'!H1614</f>
        <v>10803</v>
      </c>
      <c r="G765" s="50">
        <f>'2 уровень'!I1614</f>
        <v>52.190296749882236</v>
      </c>
      <c r="H765" s="64">
        <f>'2 уровень'!J1614</f>
        <v>0</v>
      </c>
      <c r="I765" s="64">
        <f>'2 уровень'!K1614</f>
        <v>0</v>
      </c>
      <c r="J765" s="59">
        <f>'2 уровень'!L1614</f>
        <v>0</v>
      </c>
      <c r="K765" s="59">
        <f>'2 уровень'!M1614</f>
        <v>0</v>
      </c>
      <c r="L765" s="59">
        <f>'2 уровень'!N1614</f>
        <v>0</v>
      </c>
      <c r="M765" s="59">
        <f>'2 уровень'!O1614</f>
        <v>0</v>
      </c>
      <c r="N765" s="59">
        <f>'2 уровень'!P1614</f>
        <v>0</v>
      </c>
      <c r="O765" s="59">
        <f>'2 уровень'!Q1614</f>
        <v>0</v>
      </c>
      <c r="P765" s="58">
        <f>'2 уровень'!R1614</f>
        <v>0</v>
      </c>
      <c r="Q765" s="58">
        <f>'2 уровень'!S1614</f>
        <v>0</v>
      </c>
      <c r="R765" s="58">
        <f>'2 уровень'!T1614</f>
        <v>0</v>
      </c>
      <c r="S765" s="58">
        <f>'2 уровень'!U1614</f>
        <v>0</v>
      </c>
      <c r="T765" s="58">
        <f>'2 уровень'!V1614</f>
        <v>0</v>
      </c>
      <c r="U765" s="58">
        <f>'2 уровень'!W1614</f>
        <v>0</v>
      </c>
      <c r="V765" s="58">
        <f>'2 уровень'!X1614</f>
        <v>0</v>
      </c>
      <c r="W765" s="58">
        <f>'2 уровень'!Y1614</f>
        <v>0</v>
      </c>
      <c r="X765" s="58">
        <f>'2 уровень'!Z1614</f>
        <v>0</v>
      </c>
      <c r="Y765" s="58">
        <f>'2 уровень'!AA1614</f>
        <v>0</v>
      </c>
      <c r="Z765" s="58">
        <f>'2 уровень'!AB1614</f>
        <v>0</v>
      </c>
      <c r="AA765" s="58">
        <f>'2 уровень'!AC1614</f>
        <v>0</v>
      </c>
      <c r="AB765" s="58">
        <f>'2 уровень'!AD1614</f>
        <v>0</v>
      </c>
      <c r="AC765" s="758">
        <f>'2 уровень'!AE1614</f>
        <v>0</v>
      </c>
      <c r="AD765" s="58">
        <f>'2 уровень'!AF1614</f>
        <v>0</v>
      </c>
      <c r="AE765" s="58">
        <f>'2 уровень'!AG1614</f>
        <v>0</v>
      </c>
      <c r="AF765" s="58">
        <f>'2 уровень'!AH1614</f>
        <v>0</v>
      </c>
      <c r="AG765" s="58">
        <f>'2 уровень'!AI1614</f>
        <v>0</v>
      </c>
      <c r="AH765" s="360">
        <f>'2 уровень'!AJ1614</f>
        <v>0</v>
      </c>
      <c r="AI765" s="58"/>
      <c r="AJ765" s="58"/>
      <c r="AK765" s="45"/>
      <c r="AL765" s="45"/>
      <c r="AM765" s="45"/>
      <c r="AN765" s="45"/>
      <c r="AO765" s="45"/>
      <c r="AP765" s="45"/>
      <c r="AQ765" s="45"/>
      <c r="AR765" s="45"/>
      <c r="AS765" s="45"/>
      <c r="AT765" s="45"/>
      <c r="AU765" s="45"/>
      <c r="AV765" s="45"/>
      <c r="AW765" s="45"/>
      <c r="AX765" s="45"/>
      <c r="AY765" s="45"/>
      <c r="AZ765" s="45"/>
      <c r="BA765" s="45"/>
      <c r="BB765" s="45"/>
      <c r="BC765" s="45"/>
      <c r="BD765" s="45"/>
      <c r="BE765" s="45"/>
      <c r="BF765" s="45"/>
      <c r="BG765" s="45"/>
      <c r="BH765" s="45"/>
      <c r="BI765" s="45"/>
      <c r="BJ765" s="45"/>
      <c r="BK765" s="45"/>
      <c r="BL765" s="45"/>
      <c r="BM765" s="45"/>
      <c r="BN765" s="45"/>
      <c r="BO765" s="45"/>
      <c r="BP765" s="45"/>
      <c r="BQ765" s="45"/>
      <c r="BR765" s="45"/>
      <c r="BS765" s="45"/>
      <c r="BT765" s="45"/>
      <c r="BU765" s="45"/>
      <c r="BV765" s="45"/>
      <c r="BW765" s="45"/>
      <c r="BX765" s="45"/>
      <c r="BY765" s="45"/>
      <c r="BZ765" s="45"/>
      <c r="CA765" s="45"/>
      <c r="CB765" s="45"/>
      <c r="CC765" s="45"/>
      <c r="CD765" s="45"/>
      <c r="CE765" s="45"/>
      <c r="CF765" s="45"/>
      <c r="CG765" s="45"/>
      <c r="CH765" s="45"/>
      <c r="CI765" s="45"/>
      <c r="CJ765" s="45"/>
      <c r="CK765" s="45"/>
      <c r="CL765" s="45"/>
      <c r="CM765" s="45"/>
      <c r="CN765" s="45"/>
      <c r="CO765" s="45"/>
      <c r="CP765" s="45"/>
      <c r="CQ765" s="45"/>
      <c r="CR765" s="45"/>
      <c r="CS765" s="45"/>
      <c r="CT765" s="45"/>
      <c r="CU765" s="45"/>
      <c r="CV765" s="45"/>
      <c r="CW765" s="45"/>
      <c r="CX765" s="45"/>
      <c r="CY765" s="45"/>
      <c r="CZ765" s="45"/>
      <c r="DA765" s="45"/>
      <c r="DB765" s="45"/>
      <c r="DC765" s="45"/>
      <c r="DD765" s="45"/>
      <c r="DE765" s="45"/>
      <c r="DF765" s="45"/>
      <c r="DG765" s="45"/>
      <c r="DH765" s="45"/>
      <c r="DI765" s="45"/>
      <c r="DJ765" s="45"/>
      <c r="DK765" s="45"/>
      <c r="DL765" s="45"/>
      <c r="DM765" s="45"/>
      <c r="DN765" s="45"/>
      <c r="DO765" s="45"/>
      <c r="DP765" s="45"/>
      <c r="DQ765" s="45"/>
      <c r="DR765" s="45"/>
      <c r="DS765" s="45"/>
      <c r="DT765" s="45"/>
      <c r="DU765" s="45"/>
      <c r="DV765" s="45"/>
      <c r="DW765" s="45"/>
      <c r="DX765" s="45"/>
      <c r="DY765" s="45"/>
      <c r="DZ765" s="45"/>
      <c r="EA765" s="45"/>
      <c r="EB765" s="45"/>
      <c r="EC765" s="45"/>
      <c r="ED765" s="45"/>
      <c r="EE765" s="45"/>
      <c r="EF765" s="45"/>
      <c r="EG765" s="45"/>
      <c r="EH765" s="45"/>
      <c r="EI765" s="45"/>
      <c r="EJ765" s="45"/>
      <c r="EK765" s="45"/>
      <c r="EL765" s="45"/>
      <c r="EM765" s="45"/>
      <c r="EN765" s="45"/>
      <c r="EO765" s="45"/>
      <c r="EP765" s="45"/>
      <c r="EQ765" s="45"/>
      <c r="ER765" s="45"/>
      <c r="ES765" s="45"/>
      <c r="ET765" s="45"/>
      <c r="EU765" s="45"/>
      <c r="EV765" s="45"/>
      <c r="EW765" s="45"/>
      <c r="EX765" s="45"/>
      <c r="EY765" s="45"/>
      <c r="EZ765" s="45"/>
      <c r="FA765" s="45"/>
      <c r="FB765" s="45"/>
      <c r="FC765" s="45"/>
      <c r="FD765" s="45"/>
      <c r="FE765" s="45"/>
      <c r="FF765" s="45"/>
      <c r="FG765" s="45"/>
      <c r="FH765" s="45"/>
      <c r="FI765" s="45"/>
      <c r="FJ765" s="45"/>
      <c r="FK765" s="45"/>
      <c r="FL765" s="45"/>
      <c r="FM765" s="45"/>
      <c r="FN765" s="45"/>
      <c r="FO765" s="45"/>
      <c r="FP765" s="45"/>
      <c r="FQ765" s="45"/>
      <c r="FR765" s="45"/>
      <c r="FS765" s="45"/>
      <c r="FT765" s="45"/>
      <c r="FU765" s="45"/>
      <c r="FV765" s="45"/>
      <c r="FW765" s="45"/>
      <c r="FX765" s="45"/>
      <c r="FY765" s="45"/>
      <c r="FZ765" s="45"/>
      <c r="GA765" s="45"/>
      <c r="GB765" s="45"/>
    </row>
    <row r="766" spans="1:184" ht="45" x14ac:dyDescent="0.25">
      <c r="B766" s="18">
        <v>1</v>
      </c>
      <c r="C766" s="155" t="s">
        <v>457</v>
      </c>
      <c r="D766" s="27">
        <f>'2 уровень'!F1615</f>
        <v>1340</v>
      </c>
      <c r="E766" s="27">
        <f>'2 уровень'!G1615</f>
        <v>1228.3333333333335</v>
      </c>
      <c r="F766" s="27">
        <f>'2 уровень'!H1615</f>
        <v>308</v>
      </c>
      <c r="G766" s="50">
        <f>'2 уровень'!I1615</f>
        <v>25.07462686567164</v>
      </c>
      <c r="H766" s="64">
        <f>'2 уровень'!J1615</f>
        <v>0</v>
      </c>
      <c r="I766" s="64">
        <f>'2 уровень'!K1615</f>
        <v>0</v>
      </c>
      <c r="J766" s="59">
        <f>'2 уровень'!L1615</f>
        <v>0</v>
      </c>
      <c r="K766" s="59">
        <f>'2 уровень'!M1615</f>
        <v>0</v>
      </c>
      <c r="L766" s="59">
        <f>'2 уровень'!N1615</f>
        <v>0</v>
      </c>
      <c r="M766" s="59">
        <f>'2 уровень'!O1615</f>
        <v>0</v>
      </c>
      <c r="N766" s="59">
        <f>'2 уровень'!P1615</f>
        <v>0</v>
      </c>
      <c r="O766" s="59">
        <f>'2 уровень'!Q1615</f>
        <v>0</v>
      </c>
      <c r="P766" s="58">
        <f>'2 уровень'!R1615</f>
        <v>0</v>
      </c>
      <c r="Q766" s="58">
        <f>'2 уровень'!S1615</f>
        <v>0</v>
      </c>
      <c r="R766" s="58">
        <f>'2 уровень'!T1615</f>
        <v>0</v>
      </c>
      <c r="S766" s="58">
        <f>'2 уровень'!U1615</f>
        <v>0</v>
      </c>
      <c r="T766" s="58">
        <f>'2 уровень'!V1615</f>
        <v>0</v>
      </c>
      <c r="U766" s="58">
        <f>'2 уровень'!W1615</f>
        <v>0</v>
      </c>
      <c r="V766" s="58">
        <f>'2 уровень'!X1615</f>
        <v>0</v>
      </c>
      <c r="W766" s="58">
        <f>'2 уровень'!Y1615</f>
        <v>0</v>
      </c>
      <c r="X766" s="58">
        <f>'2 уровень'!Z1615</f>
        <v>0</v>
      </c>
      <c r="Y766" s="58">
        <f>'2 уровень'!AA1615</f>
        <v>0</v>
      </c>
      <c r="Z766" s="58">
        <f>'2 уровень'!AB1615</f>
        <v>0</v>
      </c>
      <c r="AA766" s="58">
        <f>'2 уровень'!AC1615</f>
        <v>0</v>
      </c>
      <c r="AB766" s="58">
        <f>'2 уровень'!AD1615</f>
        <v>0</v>
      </c>
      <c r="AC766" s="758">
        <f>'2 уровень'!AE1615</f>
        <v>0</v>
      </c>
      <c r="AD766" s="58">
        <f>'2 уровень'!AF1615</f>
        <v>0</v>
      </c>
      <c r="AE766" s="58">
        <f>'2 уровень'!AG1615</f>
        <v>0</v>
      </c>
      <c r="AF766" s="58">
        <f>'2 уровень'!AH1615</f>
        <v>0</v>
      </c>
      <c r="AG766" s="58">
        <f>'2 уровень'!AI1615</f>
        <v>0</v>
      </c>
      <c r="AH766" s="360">
        <f>'2 уровень'!AJ1615</f>
        <v>0</v>
      </c>
      <c r="AI766" s="58"/>
      <c r="AJ766" s="58"/>
      <c r="AK766" s="45"/>
      <c r="AL766" s="45"/>
      <c r="AM766" s="45"/>
      <c r="AN766" s="45"/>
      <c r="AO766" s="45"/>
      <c r="AP766" s="45"/>
      <c r="AQ766" s="45"/>
      <c r="AR766" s="45"/>
      <c r="AS766" s="45"/>
      <c r="AT766" s="45"/>
      <c r="AU766" s="45"/>
      <c r="AV766" s="45"/>
      <c r="AW766" s="45"/>
      <c r="AX766" s="45"/>
      <c r="AY766" s="45"/>
      <c r="AZ766" s="45"/>
      <c r="BA766" s="45"/>
      <c r="BB766" s="45"/>
      <c r="BC766" s="45"/>
      <c r="BD766" s="45"/>
      <c r="BE766" s="45"/>
      <c r="BF766" s="45"/>
      <c r="BG766" s="45"/>
      <c r="BH766" s="45"/>
      <c r="BI766" s="45"/>
      <c r="BJ766" s="45"/>
      <c r="BK766" s="45"/>
      <c r="BL766" s="45"/>
      <c r="BM766" s="45"/>
      <c r="BN766" s="45"/>
      <c r="BO766" s="45"/>
      <c r="BP766" s="45"/>
      <c r="BQ766" s="45"/>
      <c r="BR766" s="45"/>
      <c r="BS766" s="45"/>
      <c r="BT766" s="45"/>
      <c r="BU766" s="45"/>
      <c r="BV766" s="45"/>
      <c r="BW766" s="45"/>
      <c r="BX766" s="45"/>
      <c r="BY766" s="45"/>
      <c r="BZ766" s="45"/>
      <c r="CA766" s="45"/>
      <c r="CB766" s="45"/>
      <c r="CC766" s="45"/>
      <c r="CD766" s="45"/>
      <c r="CE766" s="45"/>
      <c r="CF766" s="45"/>
      <c r="CG766" s="45"/>
      <c r="CH766" s="45"/>
      <c r="CI766" s="45"/>
      <c r="CJ766" s="45"/>
      <c r="CK766" s="45"/>
      <c r="CL766" s="45"/>
      <c r="CM766" s="45"/>
      <c r="CN766" s="45"/>
      <c r="CO766" s="45"/>
      <c r="CP766" s="45"/>
      <c r="CQ766" s="45"/>
      <c r="CR766" s="45"/>
      <c r="CS766" s="45"/>
      <c r="CT766" s="45"/>
      <c r="CU766" s="45"/>
      <c r="CV766" s="45"/>
      <c r="CW766" s="45"/>
      <c r="CX766" s="45"/>
      <c r="CY766" s="45"/>
      <c r="CZ766" s="45"/>
      <c r="DA766" s="45"/>
      <c r="DB766" s="45"/>
      <c r="DC766" s="45"/>
      <c r="DD766" s="45"/>
      <c r="DE766" s="45"/>
      <c r="DF766" s="45"/>
      <c r="DG766" s="45"/>
      <c r="DH766" s="45"/>
      <c r="DI766" s="45"/>
      <c r="DJ766" s="45"/>
      <c r="DK766" s="45"/>
      <c r="DL766" s="45"/>
      <c r="DM766" s="45"/>
      <c r="DN766" s="45"/>
      <c r="DO766" s="45"/>
      <c r="DP766" s="45"/>
      <c r="DQ766" s="45"/>
      <c r="DR766" s="45"/>
      <c r="DS766" s="45"/>
      <c r="DT766" s="45"/>
      <c r="DU766" s="45"/>
      <c r="DV766" s="45"/>
      <c r="DW766" s="45"/>
      <c r="DX766" s="45"/>
      <c r="DY766" s="45"/>
      <c r="DZ766" s="45"/>
      <c r="EA766" s="45"/>
      <c r="EB766" s="45"/>
      <c r="EC766" s="45"/>
      <c r="ED766" s="45"/>
      <c r="EE766" s="45"/>
      <c r="EF766" s="45"/>
      <c r="EG766" s="45"/>
      <c r="EH766" s="45"/>
      <c r="EI766" s="45"/>
      <c r="EJ766" s="45"/>
      <c r="EK766" s="45"/>
      <c r="EL766" s="45"/>
      <c r="EM766" s="45"/>
      <c r="EN766" s="45"/>
      <c r="EO766" s="45"/>
      <c r="EP766" s="45"/>
      <c r="EQ766" s="45"/>
      <c r="ER766" s="45"/>
      <c r="ES766" s="45"/>
      <c r="ET766" s="45"/>
      <c r="EU766" s="45"/>
      <c r="EV766" s="45"/>
      <c r="EW766" s="45"/>
      <c r="EX766" s="45"/>
      <c r="EY766" s="45"/>
      <c r="EZ766" s="45"/>
      <c r="FA766" s="45"/>
      <c r="FB766" s="45"/>
      <c r="FC766" s="45"/>
      <c r="FD766" s="45"/>
      <c r="FE766" s="45"/>
      <c r="FF766" s="45"/>
      <c r="FG766" s="45"/>
      <c r="FH766" s="45"/>
      <c r="FI766" s="45"/>
      <c r="FJ766" s="45"/>
      <c r="FK766" s="45"/>
      <c r="FL766" s="45"/>
      <c r="FM766" s="45"/>
      <c r="FN766" s="45"/>
      <c r="FO766" s="45"/>
      <c r="FP766" s="45"/>
      <c r="FQ766" s="45"/>
      <c r="FR766" s="45"/>
      <c r="FS766" s="45"/>
      <c r="FT766" s="45"/>
      <c r="FU766" s="45"/>
      <c r="FV766" s="45"/>
      <c r="FW766" s="45"/>
      <c r="FX766" s="45"/>
      <c r="FY766" s="45"/>
      <c r="FZ766" s="45"/>
      <c r="GA766" s="45"/>
      <c r="GB766" s="45"/>
    </row>
    <row r="767" spans="1:184" ht="75" x14ac:dyDescent="0.25">
      <c r="B767" s="18">
        <v>1</v>
      </c>
      <c r="C767" s="155" t="s">
        <v>501</v>
      </c>
      <c r="D767" s="27">
        <f>'2 уровень'!F1616</f>
        <v>1000</v>
      </c>
      <c r="E767" s="27">
        <f>'2 уровень'!G1616</f>
        <v>916.66666666666663</v>
      </c>
      <c r="F767" s="27">
        <f>'2 уровень'!H1616</f>
        <v>288</v>
      </c>
      <c r="G767" s="50">
        <f>'2 уровень'!I1616</f>
        <v>31.418181818181818</v>
      </c>
      <c r="H767" s="64">
        <f>'2 уровень'!J1616</f>
        <v>0</v>
      </c>
      <c r="I767" s="64">
        <f>'2 уровень'!K1616</f>
        <v>0</v>
      </c>
      <c r="J767" s="59">
        <f>'2 уровень'!L1616</f>
        <v>0</v>
      </c>
      <c r="K767" s="59">
        <f>'2 уровень'!M1616</f>
        <v>0</v>
      </c>
      <c r="L767" s="59">
        <f>'2 уровень'!N1616</f>
        <v>0</v>
      </c>
      <c r="M767" s="59">
        <f>'2 уровень'!O1616</f>
        <v>0</v>
      </c>
      <c r="N767" s="59">
        <f>'2 уровень'!P1616</f>
        <v>0</v>
      </c>
      <c r="O767" s="59">
        <f>'2 уровень'!Q1616</f>
        <v>0</v>
      </c>
      <c r="P767" s="58">
        <f>'2 уровень'!R1616</f>
        <v>0</v>
      </c>
      <c r="Q767" s="58">
        <f>'2 уровень'!S1616</f>
        <v>0</v>
      </c>
      <c r="R767" s="58">
        <f>'2 уровень'!T1616</f>
        <v>0</v>
      </c>
      <c r="S767" s="58">
        <f>'2 уровень'!U1616</f>
        <v>0</v>
      </c>
      <c r="T767" s="58">
        <f>'2 уровень'!V1616</f>
        <v>0</v>
      </c>
      <c r="U767" s="58">
        <f>'2 уровень'!W1616</f>
        <v>0</v>
      </c>
      <c r="V767" s="58">
        <f>'2 уровень'!X1616</f>
        <v>0</v>
      </c>
      <c r="W767" s="58">
        <f>'2 уровень'!Y1616</f>
        <v>0</v>
      </c>
      <c r="X767" s="58">
        <f>'2 уровень'!Z1616</f>
        <v>0</v>
      </c>
      <c r="Y767" s="58">
        <f>'2 уровень'!AA1616</f>
        <v>0</v>
      </c>
      <c r="Z767" s="58">
        <f>'2 уровень'!AB1616</f>
        <v>0</v>
      </c>
      <c r="AA767" s="58">
        <f>'2 уровень'!AC1616</f>
        <v>0</v>
      </c>
      <c r="AB767" s="58">
        <f>'2 уровень'!AD1616</f>
        <v>0</v>
      </c>
      <c r="AC767" s="758">
        <f>'2 уровень'!AE1616</f>
        <v>0</v>
      </c>
      <c r="AD767" s="58">
        <f>'2 уровень'!AF1616</f>
        <v>0</v>
      </c>
      <c r="AE767" s="58">
        <f>'2 уровень'!AG1616</f>
        <v>0</v>
      </c>
      <c r="AF767" s="58">
        <f>'2 уровень'!AH1616</f>
        <v>0</v>
      </c>
      <c r="AG767" s="58">
        <f>'2 уровень'!AI1616</f>
        <v>0</v>
      </c>
      <c r="AH767" s="360">
        <f>'2 уровень'!AJ1616</f>
        <v>0</v>
      </c>
      <c r="AI767" s="58"/>
      <c r="AJ767" s="58"/>
      <c r="AK767" s="45"/>
      <c r="AL767" s="45"/>
      <c r="AM767" s="45"/>
      <c r="AN767" s="45"/>
      <c r="AO767" s="45"/>
      <c r="AP767" s="45"/>
      <c r="AQ767" s="45"/>
      <c r="AR767" s="45"/>
      <c r="AS767" s="45"/>
      <c r="AT767" s="45"/>
      <c r="AU767" s="45"/>
      <c r="AV767" s="45"/>
      <c r="AW767" s="45"/>
      <c r="AX767" s="45"/>
      <c r="AY767" s="45"/>
      <c r="AZ767" s="45"/>
      <c r="BA767" s="45"/>
      <c r="BB767" s="45"/>
      <c r="BC767" s="45"/>
      <c r="BD767" s="45"/>
      <c r="BE767" s="45"/>
      <c r="BF767" s="45"/>
      <c r="BG767" s="45"/>
      <c r="BH767" s="45"/>
      <c r="BI767" s="45"/>
      <c r="BJ767" s="45"/>
      <c r="BK767" s="45"/>
      <c r="BL767" s="45"/>
      <c r="BM767" s="45"/>
      <c r="BN767" s="45"/>
      <c r="BO767" s="45"/>
      <c r="BP767" s="45"/>
      <c r="BQ767" s="45"/>
      <c r="BR767" s="45"/>
      <c r="BS767" s="45"/>
      <c r="BT767" s="45"/>
      <c r="BU767" s="45"/>
      <c r="BV767" s="45"/>
      <c r="BW767" s="45"/>
      <c r="BX767" s="45"/>
      <c r="BY767" s="45"/>
      <c r="BZ767" s="45"/>
      <c r="CA767" s="45"/>
      <c r="CB767" s="45"/>
      <c r="CC767" s="45"/>
      <c r="CD767" s="45"/>
      <c r="CE767" s="45"/>
      <c r="CF767" s="45"/>
      <c r="CG767" s="45"/>
      <c r="CH767" s="45"/>
      <c r="CI767" s="45"/>
      <c r="CJ767" s="45"/>
      <c r="CK767" s="45"/>
      <c r="CL767" s="45"/>
      <c r="CM767" s="45"/>
      <c r="CN767" s="45"/>
      <c r="CO767" s="45"/>
      <c r="CP767" s="45"/>
      <c r="CQ767" s="45"/>
      <c r="CR767" s="45"/>
      <c r="CS767" s="45"/>
      <c r="CT767" s="45"/>
      <c r="CU767" s="45"/>
      <c r="CV767" s="45"/>
      <c r="CW767" s="45"/>
      <c r="CX767" s="45"/>
      <c r="CY767" s="45"/>
      <c r="CZ767" s="45"/>
      <c r="DA767" s="45"/>
      <c r="DB767" s="45"/>
      <c r="DC767" s="45"/>
      <c r="DD767" s="45"/>
      <c r="DE767" s="45"/>
      <c r="DF767" s="45"/>
      <c r="DG767" s="45"/>
      <c r="DH767" s="45"/>
      <c r="DI767" s="45"/>
      <c r="DJ767" s="45"/>
      <c r="DK767" s="45"/>
      <c r="DL767" s="45"/>
      <c r="DM767" s="45"/>
      <c r="DN767" s="45"/>
      <c r="DO767" s="45"/>
      <c r="DP767" s="45"/>
      <c r="DQ767" s="45"/>
      <c r="DR767" s="45"/>
      <c r="DS767" s="45"/>
      <c r="DT767" s="45"/>
      <c r="DU767" s="45"/>
      <c r="DV767" s="45"/>
      <c r="DW767" s="45"/>
      <c r="DX767" s="45"/>
      <c r="DY767" s="45"/>
      <c r="DZ767" s="45"/>
      <c r="EA767" s="45"/>
      <c r="EB767" s="45"/>
      <c r="EC767" s="45"/>
      <c r="ED767" s="45"/>
      <c r="EE767" s="45"/>
      <c r="EF767" s="45"/>
      <c r="EG767" s="45"/>
      <c r="EH767" s="45"/>
      <c r="EI767" s="45"/>
      <c r="EJ767" s="45"/>
      <c r="EK767" s="45"/>
      <c r="EL767" s="45"/>
      <c r="EM767" s="45"/>
      <c r="EN767" s="45"/>
      <c r="EO767" s="45"/>
      <c r="EP767" s="45"/>
      <c r="EQ767" s="45"/>
      <c r="ER767" s="45"/>
      <c r="ES767" s="45"/>
      <c r="ET767" s="45"/>
      <c r="EU767" s="45"/>
      <c r="EV767" s="45"/>
      <c r="EW767" s="45"/>
      <c r="EX767" s="45"/>
      <c r="EY767" s="45"/>
      <c r="EZ767" s="45"/>
      <c r="FA767" s="45"/>
      <c r="FB767" s="45"/>
      <c r="FC767" s="45"/>
      <c r="FD767" s="45"/>
      <c r="FE767" s="45"/>
      <c r="FF767" s="45"/>
      <c r="FG767" s="45"/>
      <c r="FH767" s="45"/>
      <c r="FI767" s="45"/>
      <c r="FJ767" s="45"/>
      <c r="FK767" s="45"/>
      <c r="FL767" s="45"/>
      <c r="FM767" s="45"/>
      <c r="FN767" s="45"/>
      <c r="FO767" s="45"/>
      <c r="FP767" s="45"/>
      <c r="FQ767" s="45"/>
      <c r="FR767" s="45"/>
      <c r="FS767" s="45"/>
      <c r="FT767" s="45"/>
      <c r="FU767" s="45"/>
      <c r="FV767" s="45"/>
      <c r="FW767" s="45"/>
      <c r="FX767" s="45"/>
      <c r="FY767" s="45"/>
      <c r="FZ767" s="45"/>
      <c r="GA767" s="45"/>
      <c r="GB767" s="45"/>
    </row>
    <row r="768" spans="1:184" ht="30" x14ac:dyDescent="0.25">
      <c r="B768" s="18">
        <v>1</v>
      </c>
      <c r="C768" s="156" t="s">
        <v>343</v>
      </c>
      <c r="D768" s="27">
        <f>'2 уровень'!F1617</f>
        <v>4530</v>
      </c>
      <c r="E768" s="27">
        <f>'2 уровень'!G1617</f>
        <v>4152.5</v>
      </c>
      <c r="F768" s="27">
        <f>'2 уровень'!H1617</f>
        <v>2112</v>
      </c>
      <c r="G768" s="50">
        <f>'2 уровень'!I1617</f>
        <v>50.860927152317878</v>
      </c>
      <c r="H768" s="64">
        <f>'2 уровень'!J1617</f>
        <v>0</v>
      </c>
      <c r="I768" s="64">
        <f>'2 уровень'!K1617</f>
        <v>0</v>
      </c>
      <c r="J768" s="59">
        <f>'2 уровень'!L1617</f>
        <v>0</v>
      </c>
      <c r="K768" s="59">
        <f>'2 уровень'!M1617</f>
        <v>0</v>
      </c>
      <c r="L768" s="59">
        <f>'2 уровень'!N1617</f>
        <v>0</v>
      </c>
      <c r="M768" s="59">
        <f>'2 уровень'!O1617</f>
        <v>0</v>
      </c>
      <c r="N768" s="59">
        <f>'2 уровень'!P1617</f>
        <v>0</v>
      </c>
      <c r="O768" s="59">
        <f>'2 уровень'!Q1617</f>
        <v>0</v>
      </c>
      <c r="P768" s="58">
        <f>'2 уровень'!R1617</f>
        <v>0</v>
      </c>
      <c r="Q768" s="58">
        <f>'2 уровень'!S1617</f>
        <v>0</v>
      </c>
      <c r="R768" s="58">
        <f>'2 уровень'!T1617</f>
        <v>0</v>
      </c>
      <c r="S768" s="58">
        <f>'2 уровень'!U1617</f>
        <v>0</v>
      </c>
      <c r="T768" s="58">
        <f>'2 уровень'!V1617</f>
        <v>0</v>
      </c>
      <c r="U768" s="58">
        <f>'2 уровень'!W1617</f>
        <v>0</v>
      </c>
      <c r="V768" s="58">
        <f>'2 уровень'!X1617</f>
        <v>0</v>
      </c>
      <c r="W768" s="58">
        <f>'2 уровень'!Y1617</f>
        <v>0</v>
      </c>
      <c r="X768" s="58">
        <f>'2 уровень'!Z1617</f>
        <v>0</v>
      </c>
      <c r="Y768" s="58">
        <f>'2 уровень'!AA1617</f>
        <v>0</v>
      </c>
      <c r="Z768" s="58">
        <f>'2 уровень'!AB1617</f>
        <v>0</v>
      </c>
      <c r="AA768" s="58">
        <f>'2 уровень'!AC1617</f>
        <v>0</v>
      </c>
      <c r="AB768" s="58">
        <f>'2 уровень'!AD1617</f>
        <v>0</v>
      </c>
      <c r="AC768" s="758">
        <f>'2 уровень'!AE1617</f>
        <v>0</v>
      </c>
      <c r="AD768" s="58">
        <f>'2 уровень'!AF1617</f>
        <v>0</v>
      </c>
      <c r="AE768" s="58">
        <f>'2 уровень'!AG1617</f>
        <v>0</v>
      </c>
      <c r="AF768" s="58">
        <f>'2 уровень'!AH1617</f>
        <v>0</v>
      </c>
      <c r="AG768" s="58">
        <f>'2 уровень'!AI1617</f>
        <v>0</v>
      </c>
      <c r="AH768" s="360">
        <f>'2 уровень'!AJ1617</f>
        <v>0</v>
      </c>
      <c r="AI768" s="58"/>
      <c r="AJ768" s="58"/>
      <c r="AK768" s="45"/>
      <c r="AL768" s="45"/>
      <c r="AM768" s="45"/>
      <c r="AN768" s="45"/>
      <c r="AO768" s="45"/>
      <c r="AP768" s="45"/>
      <c r="AQ768" s="45"/>
      <c r="AR768" s="45"/>
      <c r="AS768" s="45"/>
      <c r="AT768" s="45"/>
      <c r="AU768" s="45"/>
      <c r="AV768" s="45"/>
      <c r="AW768" s="45"/>
      <c r="AX768" s="45"/>
      <c r="AY768" s="45"/>
      <c r="AZ768" s="45"/>
      <c r="BA768" s="45"/>
      <c r="BB768" s="45"/>
      <c r="BC768" s="45"/>
      <c r="BD768" s="45"/>
      <c r="BE768" s="45"/>
      <c r="BF768" s="45"/>
      <c r="BG768" s="45"/>
      <c r="BH768" s="45"/>
      <c r="BI768" s="45"/>
      <c r="BJ768" s="45"/>
      <c r="BK768" s="45"/>
      <c r="BL768" s="45"/>
      <c r="BM768" s="45"/>
      <c r="BN768" s="45"/>
      <c r="BO768" s="45"/>
      <c r="BP768" s="45"/>
      <c r="BQ768" s="45"/>
      <c r="BR768" s="45"/>
      <c r="BS768" s="45"/>
      <c r="BT768" s="45"/>
      <c r="BU768" s="45"/>
      <c r="BV768" s="45"/>
      <c r="BW768" s="45"/>
      <c r="BX768" s="45"/>
      <c r="BY768" s="45"/>
      <c r="BZ768" s="45"/>
      <c r="CA768" s="45"/>
      <c r="CB768" s="45"/>
      <c r="CC768" s="45"/>
      <c r="CD768" s="45"/>
      <c r="CE768" s="45"/>
      <c r="CF768" s="45"/>
      <c r="CG768" s="45"/>
      <c r="CH768" s="45"/>
      <c r="CI768" s="45"/>
      <c r="CJ768" s="45"/>
      <c r="CK768" s="45"/>
      <c r="CL768" s="45"/>
      <c r="CM768" s="45"/>
      <c r="CN768" s="45"/>
      <c r="CO768" s="45"/>
      <c r="CP768" s="45"/>
      <c r="CQ768" s="45"/>
      <c r="CR768" s="45"/>
      <c r="CS768" s="45"/>
      <c r="CT768" s="45"/>
      <c r="CU768" s="45"/>
      <c r="CV768" s="45"/>
      <c r="CW768" s="45"/>
      <c r="CX768" s="45"/>
      <c r="CY768" s="45"/>
      <c r="CZ768" s="45"/>
      <c r="DA768" s="45"/>
      <c r="DB768" s="45"/>
      <c r="DC768" s="45"/>
      <c r="DD768" s="45"/>
      <c r="DE768" s="45"/>
      <c r="DF768" s="45"/>
      <c r="DG768" s="45"/>
      <c r="DH768" s="45"/>
      <c r="DI768" s="45"/>
      <c r="DJ768" s="45"/>
      <c r="DK768" s="45"/>
      <c r="DL768" s="45"/>
      <c r="DM768" s="45"/>
      <c r="DN768" s="45"/>
      <c r="DO768" s="45"/>
      <c r="DP768" s="45"/>
      <c r="DQ768" s="45"/>
      <c r="DR768" s="45"/>
      <c r="DS768" s="45"/>
      <c r="DT768" s="45"/>
      <c r="DU768" s="45"/>
      <c r="DV768" s="45"/>
      <c r="DW768" s="45"/>
      <c r="DX768" s="45"/>
      <c r="DY768" s="45"/>
      <c r="DZ768" s="45"/>
      <c r="EA768" s="45"/>
      <c r="EB768" s="45"/>
      <c r="EC768" s="45"/>
      <c r="ED768" s="45"/>
      <c r="EE768" s="45"/>
      <c r="EF768" s="45"/>
      <c r="EG768" s="45"/>
      <c r="EH768" s="45"/>
      <c r="EI768" s="45"/>
      <c r="EJ768" s="45"/>
      <c r="EK768" s="45"/>
      <c r="EL768" s="45"/>
      <c r="EM768" s="45"/>
      <c r="EN768" s="45"/>
      <c r="EO768" s="45"/>
      <c r="EP768" s="45"/>
      <c r="EQ768" s="45"/>
      <c r="ER768" s="45"/>
      <c r="ES768" s="45"/>
      <c r="ET768" s="45"/>
      <c r="EU768" s="45"/>
      <c r="EV768" s="45"/>
      <c r="EW768" s="45"/>
      <c r="EX768" s="45"/>
      <c r="EY768" s="45"/>
      <c r="EZ768" s="45"/>
      <c r="FA768" s="45"/>
      <c r="FB768" s="45"/>
      <c r="FC768" s="45"/>
      <c r="FD768" s="45"/>
      <c r="FE768" s="45"/>
      <c r="FF768" s="45"/>
      <c r="FG768" s="45"/>
      <c r="FH768" s="45"/>
      <c r="FI768" s="45"/>
      <c r="FJ768" s="45"/>
      <c r="FK768" s="45"/>
      <c r="FL768" s="45"/>
      <c r="FM768" s="45"/>
      <c r="FN768" s="45"/>
      <c r="FO768" s="45"/>
      <c r="FP768" s="45"/>
      <c r="FQ768" s="45"/>
      <c r="FR768" s="45"/>
      <c r="FS768" s="45"/>
      <c r="FT768" s="45"/>
      <c r="FU768" s="45"/>
      <c r="FV768" s="45"/>
      <c r="FW768" s="45"/>
      <c r="FX768" s="45"/>
      <c r="FY768" s="45"/>
      <c r="FZ768" s="45"/>
      <c r="GA768" s="45"/>
      <c r="GB768" s="45"/>
    </row>
    <row r="769" spans="2:184" ht="31.5" x14ac:dyDescent="0.25">
      <c r="B769" s="18">
        <v>1</v>
      </c>
      <c r="C769" s="528" t="s">
        <v>194</v>
      </c>
      <c r="D769" s="27">
        <f>'2 уровень'!F1618</f>
        <v>0</v>
      </c>
      <c r="E769" s="27">
        <f>'2 уровень'!G1618</f>
        <v>0</v>
      </c>
      <c r="F769" s="27">
        <f>'2 уровень'!H1618</f>
        <v>0</v>
      </c>
      <c r="G769" s="50">
        <f>'2 уровень'!I1618</f>
        <v>0</v>
      </c>
      <c r="H769" s="64">
        <f>'2 уровень'!J1618</f>
        <v>0</v>
      </c>
      <c r="I769" s="64">
        <f>'2 уровень'!K1618</f>
        <v>0</v>
      </c>
      <c r="J769" s="59">
        <f>'2 уровень'!L1618</f>
        <v>0</v>
      </c>
      <c r="K769" s="59">
        <f>'2 уровень'!M1618</f>
        <v>0</v>
      </c>
      <c r="L769" s="59">
        <f>'2 уровень'!N1618</f>
        <v>0</v>
      </c>
      <c r="M769" s="59">
        <f>'2 уровень'!O1618</f>
        <v>0</v>
      </c>
      <c r="N769" s="59">
        <f>'2 уровень'!P1618</f>
        <v>0</v>
      </c>
      <c r="O769" s="59">
        <f>'2 уровень'!Q1618</f>
        <v>0</v>
      </c>
      <c r="P769" s="58">
        <f>'2 уровень'!R1618</f>
        <v>0</v>
      </c>
      <c r="Q769" s="58">
        <f>'2 уровень'!S1618</f>
        <v>0</v>
      </c>
      <c r="R769" s="58">
        <f>'2 уровень'!T1618</f>
        <v>0</v>
      </c>
      <c r="S769" s="58">
        <f>'2 уровень'!U1618</f>
        <v>0</v>
      </c>
      <c r="T769" s="58">
        <f>'2 уровень'!V1618</f>
        <v>0</v>
      </c>
      <c r="U769" s="58">
        <f>'2 уровень'!W1618</f>
        <v>0</v>
      </c>
      <c r="V769" s="58">
        <f>'2 уровень'!X1618</f>
        <v>0</v>
      </c>
      <c r="W769" s="58">
        <f>'2 уровень'!Y1618</f>
        <v>0</v>
      </c>
      <c r="X769" s="58">
        <f>'2 уровень'!Z1618</f>
        <v>0</v>
      </c>
      <c r="Y769" s="58">
        <f>'2 уровень'!AA1618</f>
        <v>0</v>
      </c>
      <c r="Z769" s="58">
        <f>'2 уровень'!AB1618</f>
        <v>0</v>
      </c>
      <c r="AA769" s="58">
        <f>'2 уровень'!AC1618</f>
        <v>0</v>
      </c>
      <c r="AB769" s="58">
        <f>'2 уровень'!AD1618</f>
        <v>0</v>
      </c>
      <c r="AC769" s="758">
        <f>'2 уровень'!AE1618</f>
        <v>0</v>
      </c>
      <c r="AD769" s="58">
        <f>'2 уровень'!AF1618</f>
        <v>0</v>
      </c>
      <c r="AE769" s="58">
        <f>'2 уровень'!AG1618</f>
        <v>0</v>
      </c>
      <c r="AF769" s="58">
        <f>'2 уровень'!AH1618</f>
        <v>0</v>
      </c>
      <c r="AG769" s="58">
        <f>'2 уровень'!AI1618</f>
        <v>0</v>
      </c>
      <c r="AH769" s="360">
        <f>'2 уровень'!AJ1618</f>
        <v>0</v>
      </c>
      <c r="AI769" s="58" t="e">
        <f>AB769/AA769*100</f>
        <v>#DIV/0!</v>
      </c>
      <c r="AJ769" s="58" t="e">
        <f>AH769/AA769*100</f>
        <v>#DIV/0!</v>
      </c>
      <c r="AK769" s="45"/>
      <c r="AL769" s="45"/>
      <c r="AM769" s="45"/>
      <c r="AN769" s="45"/>
      <c r="AO769" s="45"/>
      <c r="AP769" s="45"/>
      <c r="AQ769" s="45"/>
      <c r="AR769" s="45"/>
      <c r="AS769" s="45"/>
      <c r="AT769" s="45"/>
      <c r="AU769" s="45"/>
      <c r="AV769" s="45"/>
      <c r="AW769" s="45"/>
      <c r="AX769" s="45"/>
      <c r="AY769" s="45"/>
      <c r="AZ769" s="45"/>
      <c r="BA769" s="45"/>
      <c r="BB769" s="45"/>
      <c r="BC769" s="45"/>
      <c r="BD769" s="45"/>
      <c r="BE769" s="45"/>
      <c r="BF769" s="45"/>
      <c r="BG769" s="45"/>
      <c r="BH769" s="45"/>
      <c r="BI769" s="45"/>
      <c r="BJ769" s="45"/>
      <c r="BK769" s="45"/>
      <c r="BL769" s="45"/>
      <c r="BM769" s="45"/>
      <c r="BN769" s="45"/>
      <c r="BO769" s="45"/>
      <c r="BP769" s="45"/>
      <c r="BQ769" s="45"/>
      <c r="BR769" s="45"/>
      <c r="BS769" s="45"/>
      <c r="BT769" s="45"/>
      <c r="BU769" s="45"/>
      <c r="BV769" s="45"/>
      <c r="BW769" s="45"/>
      <c r="BX769" s="45"/>
      <c r="BY769" s="45"/>
      <c r="BZ769" s="45"/>
      <c r="CA769" s="45"/>
      <c r="CB769" s="45"/>
      <c r="CC769" s="45"/>
      <c r="CD769" s="45"/>
      <c r="CE769" s="45"/>
      <c r="CF769" s="45"/>
      <c r="CG769" s="45"/>
      <c r="CH769" s="45"/>
      <c r="CI769" s="45"/>
      <c r="CJ769" s="45"/>
      <c r="CK769" s="45"/>
      <c r="CL769" s="45"/>
      <c r="CM769" s="45"/>
      <c r="CN769" s="45"/>
      <c r="CO769" s="45"/>
      <c r="CP769" s="45"/>
      <c r="CQ769" s="45"/>
      <c r="CR769" s="45"/>
      <c r="CS769" s="45"/>
      <c r="CT769" s="45"/>
      <c r="CU769" s="45"/>
      <c r="CV769" s="45"/>
      <c r="CW769" s="45"/>
      <c r="CX769" s="45"/>
      <c r="CY769" s="45"/>
      <c r="CZ769" s="45"/>
      <c r="DA769" s="45"/>
      <c r="DB769" s="45"/>
      <c r="DC769" s="45"/>
      <c r="DD769" s="45"/>
      <c r="DE769" s="45"/>
      <c r="DF769" s="45"/>
      <c r="DG769" s="45"/>
      <c r="DH769" s="45"/>
      <c r="DI769" s="45"/>
      <c r="DJ769" s="45"/>
      <c r="DK769" s="45"/>
      <c r="DL769" s="45"/>
      <c r="DM769" s="45"/>
      <c r="DN769" s="45"/>
      <c r="DO769" s="45"/>
      <c r="DP769" s="45"/>
      <c r="DQ769" s="45"/>
      <c r="DR769" s="45"/>
      <c r="DS769" s="45"/>
      <c r="DT769" s="45"/>
      <c r="DU769" s="45"/>
      <c r="DV769" s="45"/>
      <c r="DW769" s="45"/>
      <c r="DX769" s="45"/>
      <c r="DY769" s="45"/>
      <c r="DZ769" s="45"/>
      <c r="EA769" s="45"/>
      <c r="EB769" s="45"/>
      <c r="EC769" s="45"/>
      <c r="ED769" s="45"/>
      <c r="EE769" s="45"/>
      <c r="EF769" s="45"/>
      <c r="EG769" s="45"/>
      <c r="EH769" s="45"/>
      <c r="EI769" s="45"/>
      <c r="EJ769" s="45"/>
      <c r="EK769" s="45"/>
      <c r="EL769" s="45"/>
      <c r="EM769" s="45"/>
      <c r="EN769" s="45"/>
      <c r="EO769" s="45"/>
      <c r="EP769" s="45"/>
      <c r="EQ769" s="45"/>
      <c r="ER769" s="45"/>
      <c r="ES769" s="45"/>
      <c r="ET769" s="45"/>
      <c r="EU769" s="45"/>
      <c r="EV769" s="45"/>
      <c r="EW769" s="45"/>
      <c r="EX769" s="45"/>
      <c r="EY769" s="45"/>
      <c r="EZ769" s="45"/>
      <c r="FA769" s="45"/>
      <c r="FB769" s="45"/>
      <c r="FC769" s="45"/>
      <c r="FD769" s="45"/>
      <c r="FE769" s="45"/>
      <c r="FF769" s="45"/>
      <c r="FG769" s="45"/>
      <c r="FH769" s="45"/>
      <c r="FI769" s="45"/>
      <c r="FJ769" s="45"/>
      <c r="FK769" s="45"/>
      <c r="FL769" s="45"/>
      <c r="FM769" s="45"/>
      <c r="FN769" s="45"/>
      <c r="FO769" s="45"/>
      <c r="FP769" s="45"/>
      <c r="FQ769" s="45"/>
      <c r="FR769" s="45"/>
      <c r="FS769" s="45"/>
      <c r="FT769" s="45"/>
      <c r="FU769" s="45"/>
      <c r="FV769" s="45"/>
      <c r="FW769" s="45"/>
      <c r="FX769" s="45"/>
      <c r="FY769" s="45"/>
      <c r="FZ769" s="45"/>
      <c r="GA769" s="45"/>
      <c r="GB769" s="45"/>
    </row>
    <row r="770" spans="2:184" ht="90" x14ac:dyDescent="0.25">
      <c r="B770" s="18">
        <v>1</v>
      </c>
      <c r="C770" s="270" t="s">
        <v>502</v>
      </c>
      <c r="D770" s="27">
        <f>'2 уровень'!F1619</f>
        <v>7093</v>
      </c>
      <c r="E770" s="27">
        <f>'2 уровень'!G1619</f>
        <v>6501.916666666667</v>
      </c>
      <c r="F770" s="27">
        <f>'2 уровень'!H1619</f>
        <v>2717</v>
      </c>
      <c r="G770" s="50">
        <f>'2 уровень'!I1619</f>
        <v>41.787677992386854</v>
      </c>
      <c r="H770" s="64">
        <f>'2 уровень'!J1619</f>
        <v>0</v>
      </c>
      <c r="I770" s="64">
        <f>'2 уровень'!K1619</f>
        <v>0</v>
      </c>
      <c r="J770" s="59">
        <f>'2 уровень'!L1619</f>
        <v>0</v>
      </c>
      <c r="K770" s="59">
        <f>'2 уровень'!M1619</f>
        <v>0</v>
      </c>
      <c r="L770" s="59">
        <f>'2 уровень'!N1619</f>
        <v>0</v>
      </c>
      <c r="M770" s="59">
        <f>'2 уровень'!O1619</f>
        <v>0</v>
      </c>
      <c r="N770" s="59">
        <f>'2 уровень'!P1619</f>
        <v>0</v>
      </c>
      <c r="O770" s="59">
        <f>'2 уровень'!Q1619</f>
        <v>0</v>
      </c>
      <c r="P770" s="58">
        <f>'2 уровень'!R1619</f>
        <v>26593.463080000001</v>
      </c>
      <c r="Q770" s="58">
        <f>'2 уровень'!S1619</f>
        <v>26593.463080000001</v>
      </c>
      <c r="R770" s="58">
        <f>'2 уровень'!T1619</f>
        <v>26593.463080000001</v>
      </c>
      <c r="S770" s="58">
        <f>'2 уровень'!U1619</f>
        <v>26593.463080000001</v>
      </c>
      <c r="T770" s="58">
        <f>'2 уровень'!V1619</f>
        <v>26593.463080000001</v>
      </c>
      <c r="U770" s="58">
        <f>'2 уровень'!W1619</f>
        <v>26593.463080000001</v>
      </c>
      <c r="V770" s="58">
        <f>'2 уровень'!X1619</f>
        <v>26593.463080000001</v>
      </c>
      <c r="W770" s="58">
        <f>'2 уровень'!Y1619</f>
        <v>26593.463080000001</v>
      </c>
      <c r="X770" s="58">
        <f>'2 уровень'!Z1619</f>
        <v>26593.463080000001</v>
      </c>
      <c r="Y770" s="58">
        <f>'2 уровень'!AA1619</f>
        <v>26593.463080000001</v>
      </c>
      <c r="Z770" s="58">
        <f>'2 уровень'!AB1619</f>
        <v>26593.463080000001</v>
      </c>
      <c r="AA770" s="58">
        <f>'2 уровень'!AC1619</f>
        <v>24377.341156666669</v>
      </c>
      <c r="AB770" s="58">
        <f>'2 уровень'!AD1619</f>
        <v>10616.375900000003</v>
      </c>
      <c r="AC770" s="758">
        <f>'2 уровень'!AE1619</f>
        <v>0</v>
      </c>
      <c r="AD770" s="58">
        <f>'2 уровень'!AF1619</f>
        <v>0</v>
      </c>
      <c r="AE770" s="58">
        <f>'2 уровень'!AG1619</f>
        <v>-13760.965256666666</v>
      </c>
      <c r="AF770" s="58">
        <f>'2 уровень'!AH1619</f>
        <v>0</v>
      </c>
      <c r="AG770" s="58">
        <f>'2 уровень'!AI1619</f>
        <v>-84.234710000000007</v>
      </c>
      <c r="AH770" s="360">
        <f>'2 уровень'!AJ1619</f>
        <v>10532.141190000002</v>
      </c>
      <c r="AI770" s="58">
        <f>AB770/AA770*100</f>
        <v>43.55017978282121</v>
      </c>
      <c r="AJ770" s="58">
        <f>AH770/AA770*100</f>
        <v>43.204634674112896</v>
      </c>
      <c r="AK770" s="45"/>
      <c r="AL770" s="45"/>
      <c r="AM770" s="45"/>
      <c r="AN770" s="45"/>
      <c r="AO770" s="45"/>
      <c r="AP770" s="45"/>
      <c r="AQ770" s="45"/>
      <c r="AR770" s="45"/>
      <c r="AS770" s="45"/>
      <c r="AT770" s="45"/>
      <c r="AU770" s="45"/>
      <c r="AV770" s="45"/>
      <c r="AW770" s="45"/>
      <c r="AX770" s="45"/>
      <c r="AY770" s="45"/>
      <c r="AZ770" s="45"/>
      <c r="BA770" s="45"/>
      <c r="BB770" s="45"/>
      <c r="BC770" s="45"/>
      <c r="BD770" s="45"/>
      <c r="BE770" s="45"/>
      <c r="BF770" s="45"/>
      <c r="BG770" s="45"/>
      <c r="BH770" s="45"/>
      <c r="BI770" s="45"/>
      <c r="BJ770" s="45"/>
      <c r="BK770" s="45"/>
      <c r="BL770" s="45"/>
      <c r="BM770" s="45"/>
      <c r="BN770" s="45"/>
      <c r="BO770" s="45"/>
      <c r="BP770" s="45"/>
      <c r="BQ770" s="45"/>
      <c r="BR770" s="45"/>
      <c r="BS770" s="45"/>
      <c r="BT770" s="45"/>
      <c r="BU770" s="45"/>
      <c r="BV770" s="45"/>
      <c r="BW770" s="45"/>
      <c r="BX770" s="45"/>
      <c r="BY770" s="45"/>
      <c r="BZ770" s="45"/>
      <c r="CA770" s="45"/>
      <c r="CB770" s="45"/>
      <c r="CC770" s="45"/>
      <c r="CD770" s="45"/>
      <c r="CE770" s="45"/>
      <c r="CF770" s="45"/>
      <c r="CG770" s="45"/>
      <c r="CH770" s="45"/>
      <c r="CI770" s="45"/>
      <c r="CJ770" s="45"/>
      <c r="CK770" s="45"/>
      <c r="CL770" s="45"/>
      <c r="CM770" s="45"/>
      <c r="CN770" s="45"/>
      <c r="CO770" s="45"/>
      <c r="CP770" s="45"/>
      <c r="CQ770" s="45"/>
      <c r="CR770" s="45"/>
      <c r="CS770" s="45"/>
      <c r="CT770" s="45"/>
      <c r="CU770" s="45"/>
      <c r="CV770" s="45"/>
      <c r="CW770" s="45"/>
      <c r="CX770" s="45"/>
      <c r="CY770" s="45"/>
      <c r="CZ770" s="45"/>
      <c r="DA770" s="45"/>
      <c r="DB770" s="45"/>
      <c r="DC770" s="45"/>
      <c r="DD770" s="45"/>
      <c r="DE770" s="45"/>
      <c r="DF770" s="45"/>
      <c r="DG770" s="45"/>
      <c r="DH770" s="45"/>
      <c r="DI770" s="45"/>
      <c r="DJ770" s="45"/>
      <c r="DK770" s="45"/>
      <c r="DL770" s="45"/>
      <c r="DM770" s="45"/>
      <c r="DN770" s="45"/>
      <c r="DO770" s="45"/>
      <c r="DP770" s="45"/>
      <c r="DQ770" s="45"/>
      <c r="DR770" s="45"/>
      <c r="DS770" s="45"/>
      <c r="DT770" s="45"/>
      <c r="DU770" s="45"/>
      <c r="DV770" s="45"/>
      <c r="DW770" s="45"/>
      <c r="DX770" s="45"/>
      <c r="DY770" s="45"/>
      <c r="DZ770" s="45"/>
      <c r="EA770" s="45"/>
      <c r="EB770" s="45"/>
      <c r="EC770" s="45"/>
      <c r="ED770" s="45"/>
      <c r="EE770" s="45"/>
      <c r="EF770" s="45"/>
      <c r="EG770" s="45"/>
      <c r="EH770" s="45"/>
      <c r="EI770" s="45"/>
      <c r="EJ770" s="45"/>
      <c r="EK770" s="45"/>
      <c r="EL770" s="45"/>
      <c r="EM770" s="45"/>
      <c r="EN770" s="45"/>
      <c r="EO770" s="45"/>
      <c r="EP770" s="45"/>
      <c r="EQ770" s="45"/>
      <c r="ER770" s="45"/>
      <c r="ES770" s="45"/>
      <c r="ET770" s="45"/>
      <c r="EU770" s="45"/>
      <c r="EV770" s="45"/>
      <c r="EW770" s="45"/>
      <c r="EX770" s="45"/>
      <c r="EY770" s="45"/>
      <c r="EZ770" s="45"/>
      <c r="FA770" s="45"/>
      <c r="FB770" s="45"/>
      <c r="FC770" s="45"/>
      <c r="FD770" s="45"/>
      <c r="FE770" s="45"/>
      <c r="FF770" s="45"/>
      <c r="FG770" s="45"/>
      <c r="FH770" s="45"/>
      <c r="FI770" s="45"/>
      <c r="FJ770" s="45"/>
      <c r="FK770" s="45"/>
      <c r="FL770" s="45"/>
      <c r="FM770" s="45"/>
      <c r="FN770" s="45"/>
      <c r="FO770" s="45"/>
      <c r="FP770" s="45"/>
      <c r="FQ770" s="45"/>
      <c r="FR770" s="45"/>
      <c r="FS770" s="45"/>
      <c r="FT770" s="45"/>
      <c r="FU770" s="45"/>
      <c r="FV770" s="45"/>
      <c r="FW770" s="45"/>
      <c r="FX770" s="45"/>
      <c r="FY770" s="45"/>
      <c r="FZ770" s="45"/>
      <c r="GA770" s="45"/>
      <c r="GB770" s="45"/>
    </row>
    <row r="771" spans="2:184" x14ac:dyDescent="0.25">
      <c r="B771" s="18">
        <v>1</v>
      </c>
      <c r="C771" s="155" t="s">
        <v>623</v>
      </c>
      <c r="D771" s="27">
        <f>'2 уровень'!F1620</f>
        <v>1223</v>
      </c>
      <c r="E771" s="27">
        <f>'2 уровень'!G1620</f>
        <v>1121.0833333333335</v>
      </c>
      <c r="F771" s="27">
        <f>'2 уровень'!H1620</f>
        <v>553</v>
      </c>
      <c r="G771" s="50">
        <f>'2 уровень'!I1620</f>
        <v>49.327287593845234</v>
      </c>
      <c r="H771" s="64">
        <f>'2 уровень'!J1620</f>
        <v>0</v>
      </c>
      <c r="I771" s="64">
        <f>'2 уровень'!K1620</f>
        <v>0</v>
      </c>
      <c r="J771" s="59">
        <f>'2 уровень'!L1620</f>
        <v>0</v>
      </c>
      <c r="K771" s="59">
        <f>'2 уровень'!M1620</f>
        <v>0</v>
      </c>
      <c r="L771" s="59">
        <f>'2 уровень'!N1620</f>
        <v>0</v>
      </c>
      <c r="M771" s="59">
        <f>'2 уровень'!O1620</f>
        <v>0</v>
      </c>
      <c r="N771" s="59">
        <f>'2 уровень'!P1620</f>
        <v>0</v>
      </c>
      <c r="O771" s="59">
        <f>'2 уровень'!Q1620</f>
        <v>0</v>
      </c>
      <c r="P771" s="58">
        <f>'2 уровень'!R1620</f>
        <v>0</v>
      </c>
      <c r="Q771" s="58">
        <f>'2 уровень'!S1620</f>
        <v>0</v>
      </c>
      <c r="R771" s="58">
        <f>'2 уровень'!T1620</f>
        <v>0</v>
      </c>
      <c r="S771" s="58">
        <f>'2 уровень'!U1620</f>
        <v>0</v>
      </c>
      <c r="T771" s="58">
        <f>'2 уровень'!V1620</f>
        <v>0</v>
      </c>
      <c r="U771" s="58">
        <f>'2 уровень'!W1620</f>
        <v>0</v>
      </c>
      <c r="V771" s="58">
        <f>'2 уровень'!X1620</f>
        <v>0</v>
      </c>
      <c r="W771" s="58">
        <f>'2 уровень'!Y1620</f>
        <v>0</v>
      </c>
      <c r="X771" s="58">
        <f>'2 уровень'!Z1620</f>
        <v>0</v>
      </c>
      <c r="Y771" s="58">
        <f>'2 уровень'!AA1620</f>
        <v>0</v>
      </c>
      <c r="Z771" s="58">
        <f>'2 уровень'!AB1620</f>
        <v>0</v>
      </c>
      <c r="AA771" s="58">
        <f>'2 уровень'!AC1620</f>
        <v>0</v>
      </c>
      <c r="AB771" s="58">
        <f>'2 уровень'!AD1620</f>
        <v>0</v>
      </c>
      <c r="AC771" s="758">
        <f>'2 уровень'!AE1620</f>
        <v>0</v>
      </c>
      <c r="AD771" s="58">
        <f>'2 уровень'!AF1620</f>
        <v>0</v>
      </c>
      <c r="AE771" s="58">
        <f>'2 уровень'!AG1620</f>
        <v>0</v>
      </c>
      <c r="AF771" s="58">
        <f>'2 уровень'!AH1620</f>
        <v>0</v>
      </c>
      <c r="AG771" s="58">
        <f>'2 уровень'!AI1620</f>
        <v>0</v>
      </c>
      <c r="AH771" s="360">
        <f>'2 уровень'!AJ1620</f>
        <v>0</v>
      </c>
      <c r="AI771" s="58" t="e">
        <f>AB771/AA771*100</f>
        <v>#DIV/0!</v>
      </c>
      <c r="AJ771" s="58" t="e">
        <f>AH771/AA771*100</f>
        <v>#DIV/0!</v>
      </c>
      <c r="AK771" s="45"/>
      <c r="AL771" s="45"/>
      <c r="AM771" s="45"/>
      <c r="AN771" s="45"/>
      <c r="AO771" s="45"/>
      <c r="AP771" s="45"/>
      <c r="AQ771" s="45"/>
      <c r="AR771" s="45"/>
      <c r="AS771" s="45"/>
      <c r="AT771" s="45"/>
      <c r="AU771" s="45"/>
      <c r="AV771" s="45"/>
      <c r="AW771" s="45"/>
      <c r="AX771" s="45"/>
      <c r="AY771" s="45"/>
      <c r="AZ771" s="45"/>
      <c r="BA771" s="45"/>
      <c r="BB771" s="45"/>
      <c r="BC771" s="45"/>
      <c r="BD771" s="45"/>
      <c r="BE771" s="45"/>
      <c r="BF771" s="45"/>
      <c r="BG771" s="45"/>
      <c r="BH771" s="45"/>
      <c r="BI771" s="45"/>
      <c r="BJ771" s="45"/>
      <c r="BK771" s="45"/>
      <c r="BL771" s="45"/>
      <c r="BM771" s="45"/>
      <c r="BN771" s="45"/>
      <c r="BO771" s="45"/>
      <c r="BP771" s="45"/>
      <c r="BQ771" s="45"/>
      <c r="BR771" s="45"/>
      <c r="BS771" s="45"/>
      <c r="BT771" s="45"/>
      <c r="BU771" s="45"/>
      <c r="BV771" s="45"/>
      <c r="BW771" s="45"/>
      <c r="BX771" s="45"/>
      <c r="BY771" s="45"/>
      <c r="BZ771" s="45"/>
      <c r="CA771" s="45"/>
      <c r="CB771" s="45"/>
      <c r="CC771" s="45"/>
      <c r="CD771" s="45"/>
      <c r="CE771" s="45"/>
      <c r="CF771" s="45"/>
      <c r="CG771" s="45"/>
      <c r="CH771" s="45"/>
      <c r="CI771" s="45"/>
      <c r="CJ771" s="45"/>
      <c r="CK771" s="45"/>
      <c r="CL771" s="45"/>
      <c r="CM771" s="45"/>
      <c r="CN771" s="45"/>
      <c r="CO771" s="45"/>
      <c r="CP771" s="45"/>
      <c r="CQ771" s="45"/>
      <c r="CR771" s="45"/>
      <c r="CS771" s="45"/>
      <c r="CT771" s="45"/>
      <c r="CU771" s="45"/>
      <c r="CV771" s="45"/>
      <c r="CW771" s="45"/>
      <c r="CX771" s="45"/>
      <c r="CY771" s="45"/>
      <c r="CZ771" s="45"/>
      <c r="DA771" s="45"/>
      <c r="DB771" s="45"/>
      <c r="DC771" s="45"/>
      <c r="DD771" s="45"/>
      <c r="DE771" s="45"/>
      <c r="DF771" s="45"/>
      <c r="DG771" s="45"/>
      <c r="DH771" s="45"/>
      <c r="DI771" s="45"/>
      <c r="DJ771" s="45"/>
      <c r="DK771" s="45"/>
      <c r="DL771" s="45"/>
      <c r="DM771" s="45"/>
      <c r="DN771" s="45"/>
      <c r="DO771" s="45"/>
      <c r="DP771" s="45"/>
      <c r="DQ771" s="45"/>
      <c r="DR771" s="45"/>
      <c r="DS771" s="45"/>
      <c r="DT771" s="45"/>
      <c r="DU771" s="45"/>
      <c r="DV771" s="45"/>
      <c r="DW771" s="45"/>
      <c r="DX771" s="45"/>
      <c r="DY771" s="45"/>
      <c r="DZ771" s="45"/>
      <c r="EA771" s="45"/>
      <c r="EB771" s="45"/>
      <c r="EC771" s="45"/>
      <c r="ED771" s="45"/>
      <c r="EE771" s="45"/>
      <c r="EF771" s="45"/>
      <c r="EG771" s="45"/>
      <c r="EH771" s="45"/>
      <c r="EI771" s="45"/>
      <c r="EJ771" s="45"/>
      <c r="EK771" s="45"/>
      <c r="EL771" s="45"/>
      <c r="EM771" s="45"/>
      <c r="EN771" s="45"/>
      <c r="EO771" s="45"/>
      <c r="EP771" s="45"/>
      <c r="EQ771" s="45"/>
      <c r="ER771" s="45"/>
      <c r="ES771" s="45"/>
      <c r="ET771" s="45"/>
      <c r="EU771" s="45"/>
      <c r="EV771" s="45"/>
      <c r="EW771" s="45"/>
      <c r="EX771" s="45"/>
      <c r="EY771" s="45"/>
      <c r="EZ771" s="45"/>
      <c r="FA771" s="45"/>
      <c r="FB771" s="45"/>
      <c r="FC771" s="45"/>
      <c r="FD771" s="45"/>
      <c r="FE771" s="45"/>
      <c r="FF771" s="45"/>
      <c r="FG771" s="45"/>
      <c r="FH771" s="45"/>
      <c r="FI771" s="45"/>
      <c r="FJ771" s="45"/>
      <c r="FK771" s="45"/>
      <c r="FL771" s="45"/>
      <c r="FM771" s="45"/>
      <c r="FN771" s="45"/>
      <c r="FO771" s="45"/>
      <c r="FP771" s="45"/>
      <c r="FQ771" s="45"/>
      <c r="FR771" s="45"/>
      <c r="FS771" s="45"/>
      <c r="FT771" s="45"/>
      <c r="FU771" s="45"/>
      <c r="FV771" s="45"/>
      <c r="FW771" s="45"/>
      <c r="FX771" s="45"/>
      <c r="FY771" s="45"/>
      <c r="FZ771" s="45"/>
      <c r="GA771" s="45"/>
      <c r="GB771" s="45"/>
    </row>
    <row r="772" spans="2:184" x14ac:dyDescent="0.25">
      <c r="B772" s="18">
        <v>1</v>
      </c>
      <c r="C772" s="155" t="s">
        <v>624</v>
      </c>
      <c r="D772" s="27">
        <f>'2 уровень'!F1621</f>
        <v>1624</v>
      </c>
      <c r="E772" s="27">
        <f>'2 уровень'!G1621</f>
        <v>1488.6666666666667</v>
      </c>
      <c r="F772" s="27">
        <f>'2 уровень'!H1621</f>
        <v>374</v>
      </c>
      <c r="G772" s="50">
        <f>'2 уровень'!I1621</f>
        <v>25.123152709359601</v>
      </c>
      <c r="H772" s="64">
        <f>'2 уровень'!J1621</f>
        <v>0</v>
      </c>
      <c r="I772" s="64">
        <f>'2 уровень'!K1621</f>
        <v>0</v>
      </c>
      <c r="J772" s="59">
        <f>'2 уровень'!L1621</f>
        <v>0</v>
      </c>
      <c r="K772" s="59">
        <f>'2 уровень'!M1621</f>
        <v>0</v>
      </c>
      <c r="L772" s="59">
        <f>'2 уровень'!N1621</f>
        <v>0</v>
      </c>
      <c r="M772" s="59">
        <f>'2 уровень'!O1621</f>
        <v>0</v>
      </c>
      <c r="N772" s="59">
        <f>'2 уровень'!P1621</f>
        <v>0</v>
      </c>
      <c r="O772" s="59">
        <f>'2 уровень'!Q1621</f>
        <v>0</v>
      </c>
      <c r="P772" s="58">
        <f>'2 уровень'!R1621</f>
        <v>0</v>
      </c>
      <c r="Q772" s="58">
        <f>'2 уровень'!S1621</f>
        <v>0</v>
      </c>
      <c r="R772" s="58">
        <f>'2 уровень'!T1621</f>
        <v>0</v>
      </c>
      <c r="S772" s="58">
        <f>'2 уровень'!U1621</f>
        <v>0</v>
      </c>
      <c r="T772" s="58">
        <f>'2 уровень'!V1621</f>
        <v>0</v>
      </c>
      <c r="U772" s="58">
        <f>'2 уровень'!W1621</f>
        <v>0</v>
      </c>
      <c r="V772" s="58">
        <f>'2 уровень'!X1621</f>
        <v>0</v>
      </c>
      <c r="W772" s="58">
        <f>'2 уровень'!Y1621</f>
        <v>0</v>
      </c>
      <c r="X772" s="58">
        <f>'2 уровень'!Z1621</f>
        <v>0</v>
      </c>
      <c r="Y772" s="58">
        <f>'2 уровень'!AA1621</f>
        <v>0</v>
      </c>
      <c r="Z772" s="58">
        <f>'2 уровень'!AB1621</f>
        <v>0</v>
      </c>
      <c r="AA772" s="58">
        <f>'2 уровень'!AC1621</f>
        <v>0</v>
      </c>
      <c r="AB772" s="58">
        <f>'2 уровень'!AD1621</f>
        <v>0</v>
      </c>
      <c r="AC772" s="758">
        <f>'2 уровень'!AE1621</f>
        <v>0</v>
      </c>
      <c r="AD772" s="58">
        <f>'2 уровень'!AF1621</f>
        <v>0</v>
      </c>
      <c r="AE772" s="58">
        <f>'2 уровень'!AG1621</f>
        <v>0</v>
      </c>
      <c r="AF772" s="58">
        <f>'2 уровень'!AH1621</f>
        <v>0</v>
      </c>
      <c r="AG772" s="58">
        <f>'2 уровень'!AI1621</f>
        <v>0</v>
      </c>
      <c r="AH772" s="360">
        <f>'2 уровень'!AJ1621</f>
        <v>0</v>
      </c>
      <c r="AI772" s="58" t="e">
        <f>AB772/AA772*100</f>
        <v>#DIV/0!</v>
      </c>
      <c r="AJ772" s="58" t="e">
        <f>AH772/AA772*100</f>
        <v>#DIV/0!</v>
      </c>
      <c r="AK772" s="45"/>
      <c r="AL772" s="45"/>
      <c r="AM772" s="45"/>
      <c r="AN772" s="45"/>
      <c r="AO772" s="45"/>
      <c r="AP772" s="45"/>
      <c r="AQ772" s="45"/>
      <c r="AR772" s="45"/>
      <c r="AS772" s="45"/>
      <c r="AT772" s="45"/>
      <c r="AU772" s="45"/>
      <c r="AV772" s="45"/>
      <c r="AW772" s="45"/>
      <c r="AX772" s="45"/>
      <c r="AY772" s="45"/>
      <c r="AZ772" s="45"/>
      <c r="BA772" s="45"/>
      <c r="BB772" s="45"/>
      <c r="BC772" s="45"/>
      <c r="BD772" s="45"/>
      <c r="BE772" s="45"/>
      <c r="BF772" s="45"/>
      <c r="BG772" s="45"/>
      <c r="BH772" s="45"/>
      <c r="BI772" s="45"/>
      <c r="BJ772" s="45"/>
      <c r="BK772" s="45"/>
      <c r="BL772" s="45"/>
      <c r="BM772" s="45"/>
      <c r="BN772" s="45"/>
      <c r="BO772" s="45"/>
      <c r="BP772" s="45"/>
      <c r="BQ772" s="45"/>
      <c r="BR772" s="45"/>
      <c r="BS772" s="45"/>
      <c r="BT772" s="45"/>
      <c r="BU772" s="45"/>
      <c r="BV772" s="45"/>
      <c r="BW772" s="45"/>
      <c r="BX772" s="45"/>
      <c r="BY772" s="45"/>
      <c r="BZ772" s="45"/>
      <c r="CA772" s="45"/>
      <c r="CB772" s="45"/>
      <c r="CC772" s="45"/>
      <c r="CD772" s="45"/>
      <c r="CE772" s="45"/>
      <c r="CF772" s="45"/>
      <c r="CG772" s="45"/>
      <c r="CH772" s="45"/>
      <c r="CI772" s="45"/>
      <c r="CJ772" s="45"/>
      <c r="CK772" s="45"/>
      <c r="CL772" s="45"/>
      <c r="CM772" s="45"/>
      <c r="CN772" s="45"/>
      <c r="CO772" s="45"/>
      <c r="CP772" s="45"/>
      <c r="CQ772" s="45"/>
      <c r="CR772" s="45"/>
      <c r="CS772" s="45"/>
      <c r="CT772" s="45"/>
      <c r="CU772" s="45"/>
      <c r="CV772" s="45"/>
      <c r="CW772" s="45"/>
      <c r="CX772" s="45"/>
      <c r="CY772" s="45"/>
      <c r="CZ772" s="45"/>
      <c r="DA772" s="45"/>
      <c r="DB772" s="45"/>
      <c r="DC772" s="45"/>
      <c r="DD772" s="45"/>
      <c r="DE772" s="45"/>
      <c r="DF772" s="45"/>
      <c r="DG772" s="45"/>
      <c r="DH772" s="45"/>
      <c r="DI772" s="45"/>
      <c r="DJ772" s="45"/>
      <c r="DK772" s="45"/>
      <c r="DL772" s="45"/>
      <c r="DM772" s="45"/>
      <c r="DN772" s="45"/>
      <c r="DO772" s="45"/>
      <c r="DP772" s="45"/>
      <c r="DQ772" s="45"/>
      <c r="DR772" s="45"/>
      <c r="DS772" s="45"/>
      <c r="DT772" s="45"/>
      <c r="DU772" s="45"/>
      <c r="DV772" s="45"/>
      <c r="DW772" s="45"/>
      <c r="DX772" s="45"/>
      <c r="DY772" s="45"/>
      <c r="DZ772" s="45"/>
      <c r="EA772" s="45"/>
      <c r="EB772" s="45"/>
      <c r="EC772" s="45"/>
      <c r="ED772" s="45"/>
      <c r="EE772" s="45"/>
      <c r="EF772" s="45"/>
      <c r="EG772" s="45"/>
      <c r="EH772" s="45"/>
      <c r="EI772" s="45"/>
      <c r="EJ772" s="45"/>
      <c r="EK772" s="45"/>
      <c r="EL772" s="45"/>
      <c r="EM772" s="45"/>
      <c r="EN772" s="45"/>
      <c r="EO772" s="45"/>
      <c r="EP772" s="45"/>
      <c r="EQ772" s="45"/>
      <c r="ER772" s="45"/>
      <c r="ES772" s="45"/>
      <c r="ET772" s="45"/>
      <c r="EU772" s="45"/>
      <c r="EV772" s="45"/>
      <c r="EW772" s="45"/>
      <c r="EX772" s="45"/>
      <c r="EY772" s="45"/>
      <c r="EZ772" s="45"/>
      <c r="FA772" s="45"/>
      <c r="FB772" s="45"/>
      <c r="FC772" s="45"/>
      <c r="FD772" s="45"/>
      <c r="FE772" s="45"/>
      <c r="FF772" s="45"/>
      <c r="FG772" s="45"/>
      <c r="FH772" s="45"/>
      <c r="FI772" s="45"/>
      <c r="FJ772" s="45"/>
      <c r="FK772" s="45"/>
      <c r="FL772" s="45"/>
      <c r="FM772" s="45"/>
      <c r="FN772" s="45"/>
      <c r="FO772" s="45"/>
      <c r="FP772" s="45"/>
      <c r="FQ772" s="45"/>
      <c r="FR772" s="45"/>
      <c r="FS772" s="45"/>
      <c r="FT772" s="45"/>
      <c r="FU772" s="45"/>
      <c r="FV772" s="45"/>
      <c r="FW772" s="45"/>
      <c r="FX772" s="45"/>
      <c r="FY772" s="45"/>
      <c r="FZ772" s="45"/>
      <c r="GA772" s="45"/>
      <c r="GB772" s="45"/>
    </row>
    <row r="773" spans="2:184" x14ac:dyDescent="0.25">
      <c r="B773" s="18">
        <v>1</v>
      </c>
      <c r="C773" s="155" t="s">
        <v>625</v>
      </c>
      <c r="D773" s="27">
        <f>'2 уровень'!F1622</f>
        <v>3400</v>
      </c>
      <c r="E773" s="27">
        <f>'2 уровень'!G1622</f>
        <v>3116.6666666666665</v>
      </c>
      <c r="F773" s="27">
        <f>'2 уровень'!H1622</f>
        <v>1357</v>
      </c>
      <c r="G773" s="50">
        <f>'2 уровень'!I1622</f>
        <v>43.540106951871657</v>
      </c>
      <c r="H773" s="64">
        <f>'2 уровень'!J1622</f>
        <v>0</v>
      </c>
      <c r="I773" s="64">
        <f>'2 уровень'!K1622</f>
        <v>0</v>
      </c>
      <c r="J773" s="59">
        <f>'2 уровень'!L1622</f>
        <v>0</v>
      </c>
      <c r="K773" s="59">
        <f>'2 уровень'!M1622</f>
        <v>0</v>
      </c>
      <c r="L773" s="59">
        <f>'2 уровень'!N1622</f>
        <v>0</v>
      </c>
      <c r="M773" s="59">
        <f>'2 уровень'!O1622</f>
        <v>0</v>
      </c>
      <c r="N773" s="59">
        <f>'2 уровень'!P1622</f>
        <v>0</v>
      </c>
      <c r="O773" s="59">
        <f>'2 уровень'!Q1622</f>
        <v>0</v>
      </c>
      <c r="P773" s="58">
        <f>'2 уровень'!R1622</f>
        <v>0</v>
      </c>
      <c r="Q773" s="58">
        <f>'2 уровень'!S1622</f>
        <v>0</v>
      </c>
      <c r="R773" s="58">
        <f>'2 уровень'!T1622</f>
        <v>0</v>
      </c>
      <c r="S773" s="58">
        <f>'2 уровень'!U1622</f>
        <v>0</v>
      </c>
      <c r="T773" s="58">
        <f>'2 уровень'!V1622</f>
        <v>0</v>
      </c>
      <c r="U773" s="58">
        <f>'2 уровень'!W1622</f>
        <v>0</v>
      </c>
      <c r="V773" s="58">
        <f>'2 уровень'!X1622</f>
        <v>0</v>
      </c>
      <c r="W773" s="58">
        <f>'2 уровень'!Y1622</f>
        <v>0</v>
      </c>
      <c r="X773" s="58">
        <f>'2 уровень'!Z1622</f>
        <v>0</v>
      </c>
      <c r="Y773" s="58">
        <f>'2 уровень'!AA1622</f>
        <v>0</v>
      </c>
      <c r="Z773" s="58">
        <f>'2 уровень'!AB1622</f>
        <v>0</v>
      </c>
      <c r="AA773" s="58">
        <f>'2 уровень'!AC1622</f>
        <v>0</v>
      </c>
      <c r="AB773" s="58">
        <f>'2 уровень'!AD1622</f>
        <v>0</v>
      </c>
      <c r="AC773" s="758">
        <f>'2 уровень'!AE1622</f>
        <v>0</v>
      </c>
      <c r="AD773" s="58">
        <f>'2 уровень'!AF1622</f>
        <v>0</v>
      </c>
      <c r="AE773" s="58">
        <f>'2 уровень'!AG1622</f>
        <v>0</v>
      </c>
      <c r="AF773" s="58">
        <f>'2 уровень'!AH1622</f>
        <v>0</v>
      </c>
      <c r="AG773" s="58">
        <f>'2 уровень'!AI1622</f>
        <v>0</v>
      </c>
      <c r="AH773" s="360">
        <f>'2 уровень'!AJ1622</f>
        <v>0</v>
      </c>
      <c r="AI773" s="58"/>
      <c r="AJ773" s="58"/>
      <c r="AK773" s="45"/>
      <c r="AL773" s="45"/>
      <c r="AM773" s="45"/>
      <c r="AN773" s="45"/>
      <c r="AO773" s="45"/>
      <c r="AP773" s="45"/>
      <c r="AQ773" s="45"/>
      <c r="AR773" s="45"/>
      <c r="AS773" s="45"/>
      <c r="AT773" s="45"/>
      <c r="AU773" s="45"/>
      <c r="AV773" s="45"/>
      <c r="AW773" s="45"/>
      <c r="AX773" s="45"/>
      <c r="AY773" s="45"/>
      <c r="AZ773" s="45"/>
      <c r="BA773" s="45"/>
      <c r="BB773" s="45"/>
      <c r="BC773" s="45"/>
      <c r="BD773" s="45"/>
      <c r="BE773" s="45"/>
      <c r="BF773" s="45"/>
      <c r="BG773" s="45"/>
      <c r="BH773" s="45"/>
      <c r="BI773" s="45"/>
      <c r="BJ773" s="45"/>
      <c r="BK773" s="45"/>
      <c r="BL773" s="45"/>
      <c r="BM773" s="45"/>
      <c r="BN773" s="45"/>
      <c r="BO773" s="45"/>
      <c r="BP773" s="45"/>
      <c r="BQ773" s="45"/>
      <c r="BR773" s="45"/>
      <c r="BS773" s="45"/>
      <c r="BT773" s="45"/>
      <c r="BU773" s="45"/>
      <c r="BV773" s="45"/>
      <c r="BW773" s="45"/>
      <c r="BX773" s="45"/>
      <c r="BY773" s="45"/>
      <c r="BZ773" s="45"/>
      <c r="CA773" s="45"/>
      <c r="CB773" s="45"/>
      <c r="CC773" s="45"/>
      <c r="CD773" s="45"/>
      <c r="CE773" s="45"/>
      <c r="CF773" s="45"/>
      <c r="CG773" s="45"/>
      <c r="CH773" s="45"/>
      <c r="CI773" s="45"/>
      <c r="CJ773" s="45"/>
      <c r="CK773" s="45"/>
      <c r="CL773" s="45"/>
      <c r="CM773" s="45"/>
      <c r="CN773" s="45"/>
      <c r="CO773" s="45"/>
      <c r="CP773" s="45"/>
      <c r="CQ773" s="45"/>
      <c r="CR773" s="45"/>
      <c r="CS773" s="45"/>
      <c r="CT773" s="45"/>
      <c r="CU773" s="45"/>
      <c r="CV773" s="45"/>
      <c r="CW773" s="45"/>
      <c r="CX773" s="45"/>
      <c r="CY773" s="45"/>
      <c r="CZ773" s="45"/>
      <c r="DA773" s="45"/>
      <c r="DB773" s="45"/>
      <c r="DC773" s="45"/>
      <c r="DD773" s="45"/>
      <c r="DE773" s="45"/>
      <c r="DF773" s="45"/>
      <c r="DG773" s="45"/>
      <c r="DH773" s="45"/>
      <c r="DI773" s="45"/>
      <c r="DJ773" s="45"/>
      <c r="DK773" s="45"/>
      <c r="DL773" s="45"/>
      <c r="DM773" s="45"/>
      <c r="DN773" s="45"/>
      <c r="DO773" s="45"/>
      <c r="DP773" s="45"/>
      <c r="DQ773" s="45"/>
      <c r="DR773" s="45"/>
      <c r="DS773" s="45"/>
      <c r="DT773" s="45"/>
      <c r="DU773" s="45"/>
      <c r="DV773" s="45"/>
      <c r="DW773" s="45"/>
      <c r="DX773" s="45"/>
      <c r="DY773" s="45"/>
      <c r="DZ773" s="45"/>
      <c r="EA773" s="45"/>
      <c r="EB773" s="45"/>
      <c r="EC773" s="45"/>
      <c r="ED773" s="45"/>
      <c r="EE773" s="45"/>
      <c r="EF773" s="45"/>
      <c r="EG773" s="45"/>
      <c r="EH773" s="45"/>
      <c r="EI773" s="45"/>
      <c r="EJ773" s="45"/>
      <c r="EK773" s="45"/>
      <c r="EL773" s="45"/>
      <c r="EM773" s="45"/>
      <c r="EN773" s="45"/>
      <c r="EO773" s="45"/>
      <c r="EP773" s="45"/>
      <c r="EQ773" s="45"/>
      <c r="ER773" s="45"/>
      <c r="ES773" s="45"/>
      <c r="ET773" s="45"/>
      <c r="EU773" s="45"/>
      <c r="EV773" s="45"/>
      <c r="EW773" s="45"/>
      <c r="EX773" s="45"/>
      <c r="EY773" s="45"/>
      <c r="EZ773" s="45"/>
      <c r="FA773" s="45"/>
      <c r="FB773" s="45"/>
      <c r="FC773" s="45"/>
      <c r="FD773" s="45"/>
      <c r="FE773" s="45"/>
      <c r="FF773" s="45"/>
      <c r="FG773" s="45"/>
      <c r="FH773" s="45"/>
      <c r="FI773" s="45"/>
      <c r="FJ773" s="45"/>
      <c r="FK773" s="45"/>
      <c r="FL773" s="45"/>
      <c r="FM773" s="45"/>
      <c r="FN773" s="45"/>
      <c r="FO773" s="45"/>
      <c r="FP773" s="45"/>
      <c r="FQ773" s="45"/>
      <c r="FR773" s="45"/>
      <c r="FS773" s="45"/>
      <c r="FT773" s="45"/>
      <c r="FU773" s="45"/>
      <c r="FV773" s="45"/>
      <c r="FW773" s="45"/>
      <c r="FX773" s="45"/>
      <c r="FY773" s="45"/>
      <c r="FZ773" s="45"/>
      <c r="GA773" s="45"/>
      <c r="GB773" s="45"/>
    </row>
    <row r="774" spans="2:184" ht="45" x14ac:dyDescent="0.25">
      <c r="B774" s="18">
        <v>1</v>
      </c>
      <c r="C774" s="155" t="s">
        <v>458</v>
      </c>
      <c r="D774" s="27">
        <f>'2 уровень'!F1623</f>
        <v>20785</v>
      </c>
      <c r="E774" s="27">
        <f>'2 уровень'!G1623</f>
        <v>19052.916666666664</v>
      </c>
      <c r="F774" s="27">
        <f>'2 уровень'!H1623</f>
        <v>10279</v>
      </c>
      <c r="G774" s="50">
        <f>'2 уровень'!I1623</f>
        <v>53.949745227108714</v>
      </c>
      <c r="H774" s="64">
        <f>'2 уровень'!J1623</f>
        <v>0</v>
      </c>
      <c r="I774" s="64">
        <f>'2 уровень'!K1623</f>
        <v>0</v>
      </c>
      <c r="J774" s="59">
        <f>'2 уровень'!L1623</f>
        <v>0</v>
      </c>
      <c r="K774" s="59">
        <f>'2 уровень'!M1623</f>
        <v>0</v>
      </c>
      <c r="L774" s="59">
        <f>'2 уровень'!N1623</f>
        <v>0</v>
      </c>
      <c r="M774" s="59">
        <f>'2 уровень'!O1623</f>
        <v>0</v>
      </c>
      <c r="N774" s="59">
        <f>'2 уровень'!P1623</f>
        <v>0</v>
      </c>
      <c r="O774" s="59">
        <f>'2 уровень'!Q1623</f>
        <v>0</v>
      </c>
      <c r="P774" s="58">
        <f>'2 уровень'!R1623</f>
        <v>77297.383409999995</v>
      </c>
      <c r="Q774" s="58">
        <f>'2 уровень'!S1623</f>
        <v>77297.383409999995</v>
      </c>
      <c r="R774" s="58">
        <f>'2 уровень'!T1623</f>
        <v>77297.383409999995</v>
      </c>
      <c r="S774" s="58">
        <f>'2 уровень'!U1623</f>
        <v>77297.383409999995</v>
      </c>
      <c r="T774" s="58">
        <f>'2 уровень'!V1623</f>
        <v>77297.383409999995</v>
      </c>
      <c r="U774" s="58">
        <f>'2 уровень'!W1623</f>
        <v>77297.383409999995</v>
      </c>
      <c r="V774" s="58">
        <f>'2 уровень'!X1623</f>
        <v>77297.383409999995</v>
      </c>
      <c r="W774" s="58">
        <f>'2 уровень'!Y1623</f>
        <v>77297.383409999995</v>
      </c>
      <c r="X774" s="58">
        <f>'2 уровень'!Z1623</f>
        <v>77297.383409999995</v>
      </c>
      <c r="Y774" s="58">
        <f>'2 уровень'!AA1623</f>
        <v>77297.383409999995</v>
      </c>
      <c r="Z774" s="58">
        <f>'2 уровень'!AB1623</f>
        <v>77297.383409999995</v>
      </c>
      <c r="AA774" s="58">
        <f>'2 уровень'!AC1623</f>
        <v>70855.934792500004</v>
      </c>
      <c r="AB774" s="58">
        <f>'2 уровень'!AD1623</f>
        <v>34719.638239999993</v>
      </c>
      <c r="AC774" s="758">
        <f>'2 уровень'!AE1623</f>
        <v>0</v>
      </c>
      <c r="AD774" s="58">
        <f>'2 уровень'!AF1623</f>
        <v>0</v>
      </c>
      <c r="AE774" s="58">
        <f>'2 уровень'!AG1623</f>
        <v>-36136.296552500004</v>
      </c>
      <c r="AF774" s="58">
        <f>'2 уровень'!AH1623</f>
        <v>0</v>
      </c>
      <c r="AG774" s="58">
        <f>'2 уровень'!AI1623</f>
        <v>-339.11235999999997</v>
      </c>
      <c r="AH774" s="360">
        <f>'2 уровень'!AJ1623</f>
        <v>34380.525879999994</v>
      </c>
      <c r="AI774" s="58"/>
      <c r="AJ774" s="58"/>
      <c r="AK774" s="45"/>
      <c r="AL774" s="45"/>
      <c r="AM774" s="45"/>
      <c r="AN774" s="45"/>
      <c r="AO774" s="45"/>
      <c r="AP774" s="45"/>
      <c r="AQ774" s="45"/>
      <c r="AR774" s="45"/>
      <c r="AS774" s="45"/>
      <c r="AT774" s="45"/>
      <c r="AU774" s="45"/>
      <c r="AV774" s="45"/>
      <c r="AW774" s="45"/>
      <c r="AX774" s="45"/>
      <c r="AY774" s="45"/>
      <c r="AZ774" s="45"/>
      <c r="BA774" s="45"/>
      <c r="BB774" s="45"/>
      <c r="BC774" s="45"/>
      <c r="BD774" s="45"/>
      <c r="BE774" s="45"/>
      <c r="BF774" s="45"/>
      <c r="BG774" s="45"/>
      <c r="BH774" s="45"/>
      <c r="BI774" s="45"/>
      <c r="BJ774" s="45"/>
      <c r="BK774" s="45"/>
      <c r="BL774" s="45"/>
      <c r="BM774" s="45"/>
      <c r="BN774" s="45"/>
      <c r="BO774" s="45"/>
      <c r="BP774" s="45"/>
      <c r="BQ774" s="45"/>
      <c r="BR774" s="45"/>
      <c r="BS774" s="45"/>
      <c r="BT774" s="45"/>
      <c r="BU774" s="45"/>
      <c r="BV774" s="45"/>
      <c r="BW774" s="45"/>
      <c r="BX774" s="45"/>
      <c r="BY774" s="45"/>
      <c r="BZ774" s="45"/>
      <c r="CA774" s="45"/>
      <c r="CB774" s="45"/>
      <c r="CC774" s="45"/>
      <c r="CD774" s="45"/>
      <c r="CE774" s="45"/>
      <c r="CF774" s="45"/>
      <c r="CG774" s="45"/>
      <c r="CH774" s="45"/>
      <c r="CI774" s="45"/>
      <c r="CJ774" s="45"/>
      <c r="CK774" s="45"/>
      <c r="CL774" s="45"/>
      <c r="CM774" s="45"/>
      <c r="CN774" s="45"/>
      <c r="CO774" s="45"/>
      <c r="CP774" s="45"/>
      <c r="CQ774" s="45"/>
      <c r="CR774" s="45"/>
      <c r="CS774" s="45"/>
      <c r="CT774" s="45"/>
      <c r="CU774" s="45"/>
      <c r="CV774" s="45"/>
      <c r="CW774" s="45"/>
      <c r="CX774" s="45"/>
      <c r="CY774" s="45"/>
      <c r="CZ774" s="45"/>
      <c r="DA774" s="45"/>
      <c r="DB774" s="45"/>
      <c r="DC774" s="45"/>
      <c r="DD774" s="45"/>
      <c r="DE774" s="45"/>
      <c r="DF774" s="45"/>
      <c r="DG774" s="45"/>
      <c r="DH774" s="45"/>
      <c r="DI774" s="45"/>
      <c r="DJ774" s="45"/>
      <c r="DK774" s="45"/>
      <c r="DL774" s="45"/>
      <c r="DM774" s="45"/>
      <c r="DN774" s="45"/>
      <c r="DO774" s="45"/>
      <c r="DP774" s="45"/>
      <c r="DQ774" s="45"/>
      <c r="DR774" s="45"/>
      <c r="DS774" s="45"/>
      <c r="DT774" s="45"/>
      <c r="DU774" s="45"/>
      <c r="DV774" s="45"/>
      <c r="DW774" s="45"/>
      <c r="DX774" s="45"/>
      <c r="DY774" s="45"/>
      <c r="DZ774" s="45"/>
      <c r="EA774" s="45"/>
      <c r="EB774" s="45"/>
      <c r="EC774" s="45"/>
      <c r="ED774" s="45"/>
      <c r="EE774" s="45"/>
      <c r="EF774" s="45"/>
      <c r="EG774" s="45"/>
      <c r="EH774" s="45"/>
      <c r="EI774" s="45"/>
      <c r="EJ774" s="45"/>
      <c r="EK774" s="45"/>
      <c r="EL774" s="45"/>
      <c r="EM774" s="45"/>
      <c r="EN774" s="45"/>
      <c r="EO774" s="45"/>
      <c r="EP774" s="45"/>
      <c r="EQ774" s="45"/>
      <c r="ER774" s="45"/>
      <c r="ES774" s="45"/>
      <c r="ET774" s="45"/>
      <c r="EU774" s="45"/>
      <c r="EV774" s="45"/>
      <c r="EW774" s="45"/>
      <c r="EX774" s="45"/>
      <c r="EY774" s="45"/>
      <c r="EZ774" s="45"/>
      <c r="FA774" s="45"/>
      <c r="FB774" s="45"/>
      <c r="FC774" s="45"/>
      <c r="FD774" s="45"/>
      <c r="FE774" s="45"/>
      <c r="FF774" s="45"/>
      <c r="FG774" s="45"/>
      <c r="FH774" s="45"/>
      <c r="FI774" s="45"/>
      <c r="FJ774" s="45"/>
      <c r="FK774" s="45"/>
      <c r="FL774" s="45"/>
      <c r="FM774" s="45"/>
      <c r="FN774" s="45"/>
      <c r="FO774" s="45"/>
      <c r="FP774" s="45"/>
      <c r="FQ774" s="45"/>
      <c r="FR774" s="45"/>
      <c r="FS774" s="45"/>
      <c r="FT774" s="45"/>
      <c r="FU774" s="45"/>
      <c r="FV774" s="45"/>
      <c r="FW774" s="45"/>
      <c r="FX774" s="45"/>
      <c r="FY774" s="45"/>
      <c r="FZ774" s="45"/>
      <c r="GA774" s="45"/>
      <c r="GB774" s="45"/>
    </row>
    <row r="775" spans="2:184" ht="30" x14ac:dyDescent="0.25">
      <c r="B775" s="18">
        <v>1</v>
      </c>
      <c r="C775" s="155" t="s">
        <v>271</v>
      </c>
      <c r="D775" s="27">
        <f>'2 уровень'!F1624</f>
        <v>10550</v>
      </c>
      <c r="E775" s="27">
        <f>'2 уровень'!G1624</f>
        <v>9670.8333333333339</v>
      </c>
      <c r="F775" s="27">
        <f>'2 уровень'!H1624</f>
        <v>3994</v>
      </c>
      <c r="G775" s="50">
        <f>'2 уровень'!I1624</f>
        <v>41.29943989659629</v>
      </c>
      <c r="H775" s="64">
        <f>'2 уровень'!J1624</f>
        <v>0</v>
      </c>
      <c r="I775" s="64">
        <f>'2 уровень'!K1624</f>
        <v>0</v>
      </c>
      <c r="J775" s="59">
        <f>'2 уровень'!L1624</f>
        <v>0</v>
      </c>
      <c r="K775" s="59">
        <f>'2 уровень'!M1624</f>
        <v>0</v>
      </c>
      <c r="L775" s="59">
        <f>'2 уровень'!N1624</f>
        <v>0</v>
      </c>
      <c r="M775" s="59">
        <f>'2 уровень'!O1624</f>
        <v>0</v>
      </c>
      <c r="N775" s="59">
        <f>'2 уровень'!P1624</f>
        <v>0</v>
      </c>
      <c r="O775" s="59">
        <f>'2 уровень'!Q1624</f>
        <v>0</v>
      </c>
      <c r="P775" s="58">
        <f>'2 уровень'!R1624</f>
        <v>44096.947209999998</v>
      </c>
      <c r="Q775" s="58">
        <f>'2 уровень'!S1624</f>
        <v>44096.947209999998</v>
      </c>
      <c r="R775" s="58">
        <f>'2 уровень'!T1624</f>
        <v>44096.947209999998</v>
      </c>
      <c r="S775" s="58">
        <f>'2 уровень'!U1624</f>
        <v>44096.947209999998</v>
      </c>
      <c r="T775" s="58">
        <f>'2 уровень'!V1624</f>
        <v>44096.947209999998</v>
      </c>
      <c r="U775" s="58">
        <f>'2 уровень'!W1624</f>
        <v>44096.947209999998</v>
      </c>
      <c r="V775" s="58">
        <f>'2 уровень'!X1624</f>
        <v>44096.947209999998</v>
      </c>
      <c r="W775" s="58">
        <f>'2 уровень'!Y1624</f>
        <v>44096.947209999998</v>
      </c>
      <c r="X775" s="58">
        <f>'2 уровень'!Z1624</f>
        <v>44096.947209999998</v>
      </c>
      <c r="Y775" s="58">
        <f>'2 уровень'!AA1624</f>
        <v>44096.947209999998</v>
      </c>
      <c r="Z775" s="58">
        <f>'2 уровень'!AB1624</f>
        <v>44096.947209999998</v>
      </c>
      <c r="AA775" s="58">
        <f>'2 уровень'!AC1624</f>
        <v>40422.201609166666</v>
      </c>
      <c r="AB775" s="58">
        <f>'2 уровень'!AD1624</f>
        <v>14558.254349999999</v>
      </c>
      <c r="AC775" s="758">
        <f>'2 уровень'!AE1624</f>
        <v>0</v>
      </c>
      <c r="AD775" s="58">
        <f>'2 уровень'!AF1624</f>
        <v>0</v>
      </c>
      <c r="AE775" s="58">
        <f>'2 уровень'!AG1624</f>
        <v>-25863.947259166667</v>
      </c>
      <c r="AF775" s="58">
        <f>'2 уровень'!AH1624</f>
        <v>0</v>
      </c>
      <c r="AG775" s="58">
        <f>'2 уровень'!AI1624</f>
        <v>-339.11235999999997</v>
      </c>
      <c r="AH775" s="360">
        <f>'2 уровень'!AJ1624</f>
        <v>14219.14199</v>
      </c>
      <c r="AI775" s="58">
        <f>AB775/AA775*100</f>
        <v>36.015490919471787</v>
      </c>
      <c r="AJ775" s="58">
        <f>AH775/AA775*100</f>
        <v>35.176564917175327</v>
      </c>
      <c r="AK775" s="45"/>
      <c r="AL775" s="45"/>
      <c r="AM775" s="45"/>
      <c r="AN775" s="45"/>
      <c r="AO775" s="45"/>
      <c r="AP775" s="45"/>
      <c r="AQ775" s="45"/>
      <c r="AR775" s="45"/>
      <c r="AS775" s="45"/>
      <c r="AT775" s="45"/>
      <c r="AU775" s="45"/>
      <c r="AV775" s="45"/>
      <c r="AW775" s="45"/>
      <c r="AX775" s="45"/>
      <c r="AY775" s="45"/>
      <c r="AZ775" s="45"/>
      <c r="BA775" s="45"/>
      <c r="BB775" s="45"/>
      <c r="BC775" s="45"/>
      <c r="BD775" s="45"/>
      <c r="BE775" s="45"/>
      <c r="BF775" s="45"/>
      <c r="BG775" s="45"/>
      <c r="BH775" s="45"/>
      <c r="BI775" s="45"/>
      <c r="BJ775" s="45"/>
      <c r="BK775" s="45"/>
      <c r="BL775" s="45"/>
      <c r="BM775" s="45"/>
      <c r="BN775" s="45"/>
      <c r="BO775" s="45"/>
      <c r="BP775" s="45"/>
      <c r="BQ775" s="45"/>
      <c r="BR775" s="45"/>
      <c r="BS775" s="45"/>
      <c r="BT775" s="45"/>
      <c r="BU775" s="45"/>
      <c r="BV775" s="45"/>
      <c r="BW775" s="45"/>
      <c r="BX775" s="45"/>
      <c r="BY775" s="45"/>
      <c r="BZ775" s="45"/>
      <c r="CA775" s="45"/>
      <c r="CB775" s="45"/>
      <c r="CC775" s="45"/>
      <c r="CD775" s="45"/>
      <c r="CE775" s="45"/>
      <c r="CF775" s="45"/>
      <c r="CG775" s="45"/>
      <c r="CH775" s="45"/>
      <c r="CI775" s="45"/>
      <c r="CJ775" s="45"/>
      <c r="CK775" s="45"/>
      <c r="CL775" s="45"/>
      <c r="CM775" s="45"/>
      <c r="CN775" s="45"/>
      <c r="CO775" s="45"/>
      <c r="CP775" s="45"/>
      <c r="CQ775" s="45"/>
      <c r="CR775" s="45"/>
      <c r="CS775" s="45"/>
      <c r="CT775" s="45"/>
      <c r="CU775" s="45"/>
      <c r="CV775" s="45"/>
      <c r="CW775" s="45"/>
      <c r="CX775" s="45"/>
      <c r="CY775" s="45"/>
      <c r="CZ775" s="45"/>
      <c r="DA775" s="45"/>
      <c r="DB775" s="45"/>
      <c r="DC775" s="45"/>
      <c r="DD775" s="45"/>
      <c r="DE775" s="45"/>
      <c r="DF775" s="45"/>
      <c r="DG775" s="45"/>
      <c r="DH775" s="45"/>
      <c r="DI775" s="45"/>
      <c r="DJ775" s="45"/>
      <c r="DK775" s="45"/>
      <c r="DL775" s="45"/>
      <c r="DM775" s="45"/>
      <c r="DN775" s="45"/>
      <c r="DO775" s="45"/>
      <c r="DP775" s="45"/>
      <c r="DQ775" s="45"/>
      <c r="DR775" s="45"/>
      <c r="DS775" s="45"/>
      <c r="DT775" s="45"/>
      <c r="DU775" s="45"/>
      <c r="DV775" s="45"/>
      <c r="DW775" s="45"/>
      <c r="DX775" s="45"/>
      <c r="DY775" s="45"/>
      <c r="DZ775" s="45"/>
      <c r="EA775" s="45"/>
      <c r="EB775" s="45"/>
      <c r="EC775" s="45"/>
      <c r="ED775" s="45"/>
      <c r="EE775" s="45"/>
      <c r="EF775" s="45"/>
      <c r="EG775" s="45"/>
      <c r="EH775" s="45"/>
      <c r="EI775" s="45"/>
      <c r="EJ775" s="45"/>
      <c r="EK775" s="45"/>
      <c r="EL775" s="45"/>
      <c r="EM775" s="45"/>
      <c r="EN775" s="45"/>
      <c r="EO775" s="45"/>
      <c r="EP775" s="45"/>
      <c r="EQ775" s="45"/>
      <c r="ER775" s="45"/>
      <c r="ES775" s="45"/>
      <c r="ET775" s="45"/>
      <c r="EU775" s="45"/>
      <c r="EV775" s="45"/>
      <c r="EW775" s="45"/>
      <c r="EX775" s="45"/>
      <c r="EY775" s="45"/>
      <c r="EZ775" s="45"/>
      <c r="FA775" s="45"/>
      <c r="FB775" s="45"/>
      <c r="FC775" s="45"/>
      <c r="FD775" s="45"/>
      <c r="FE775" s="45"/>
      <c r="FF775" s="45"/>
      <c r="FG775" s="45"/>
      <c r="FH775" s="45"/>
      <c r="FI775" s="45"/>
      <c r="FJ775" s="45"/>
      <c r="FK775" s="45"/>
      <c r="FL775" s="45"/>
      <c r="FM775" s="45"/>
      <c r="FN775" s="45"/>
      <c r="FO775" s="45"/>
      <c r="FP775" s="45"/>
      <c r="FQ775" s="45"/>
      <c r="FR775" s="45"/>
      <c r="FS775" s="45"/>
      <c r="FT775" s="45"/>
      <c r="FU775" s="45"/>
      <c r="FV775" s="45"/>
      <c r="FW775" s="45"/>
      <c r="FX775" s="45"/>
      <c r="FY775" s="45"/>
      <c r="FZ775" s="45"/>
      <c r="GA775" s="45"/>
      <c r="GB775" s="45"/>
    </row>
    <row r="776" spans="2:184" ht="30" x14ac:dyDescent="0.25">
      <c r="B776" s="18">
        <v>1</v>
      </c>
      <c r="C776" s="270" t="s">
        <v>459</v>
      </c>
      <c r="D776" s="27">
        <f>'2 уровень'!F1625</f>
        <v>9028</v>
      </c>
      <c r="E776" s="27">
        <f>'2 уровень'!G1625</f>
        <v>8275.6666666666679</v>
      </c>
      <c r="F776" s="27">
        <f>'2 уровень'!H1625</f>
        <v>3759</v>
      </c>
      <c r="G776" s="50">
        <f>'2 уровень'!I1625</f>
        <v>45.422322471502788</v>
      </c>
      <c r="H776" s="64">
        <f>'2 уровень'!J1625</f>
        <v>0</v>
      </c>
      <c r="I776" s="64">
        <f>'2 уровень'!K1625</f>
        <v>0</v>
      </c>
      <c r="J776" s="59">
        <f>'2 уровень'!L1625</f>
        <v>0</v>
      </c>
      <c r="K776" s="59">
        <f>'2 уровень'!M1625</f>
        <v>0</v>
      </c>
      <c r="L776" s="59">
        <f>'2 уровень'!N1625</f>
        <v>0</v>
      </c>
      <c r="M776" s="59">
        <f>'2 уровень'!O1625</f>
        <v>0</v>
      </c>
      <c r="N776" s="59">
        <f>'2 уровень'!P1625</f>
        <v>0</v>
      </c>
      <c r="O776" s="59">
        <f>'2 уровень'!Q1625</f>
        <v>0</v>
      </c>
      <c r="P776" s="58">
        <f>'2 уровень'!R1625</f>
        <v>39723.199999999997</v>
      </c>
      <c r="Q776" s="58">
        <f>'2 уровень'!S1625</f>
        <v>39723.199999999997</v>
      </c>
      <c r="R776" s="58">
        <f>'2 уровень'!T1625</f>
        <v>39723.199999999997</v>
      </c>
      <c r="S776" s="58">
        <f>'2 уровень'!U1625</f>
        <v>39723.199999999997</v>
      </c>
      <c r="T776" s="58">
        <f>'2 уровень'!V1625</f>
        <v>39723.199999999997</v>
      </c>
      <c r="U776" s="58">
        <f>'2 уровень'!W1625</f>
        <v>39723.199999999997</v>
      </c>
      <c r="V776" s="58">
        <f>'2 уровень'!X1625</f>
        <v>39723.199999999997</v>
      </c>
      <c r="W776" s="58">
        <f>'2 уровень'!Y1625</f>
        <v>39723.199999999997</v>
      </c>
      <c r="X776" s="58">
        <f>'2 уровень'!Z1625</f>
        <v>39723.199999999997</v>
      </c>
      <c r="Y776" s="58">
        <f>'2 уровень'!AA1625</f>
        <v>39723.199999999997</v>
      </c>
      <c r="Z776" s="58">
        <f>'2 уровень'!AB1625</f>
        <v>39723.199999999997</v>
      </c>
      <c r="AA776" s="58">
        <f>'2 уровень'!AC1625</f>
        <v>36412.933333333334</v>
      </c>
      <c r="AB776" s="58">
        <f>'2 уровень'!AD1625</f>
        <v>13276.04801</v>
      </c>
      <c r="AC776" s="758">
        <f>'2 уровень'!AE1625</f>
        <v>0</v>
      </c>
      <c r="AD776" s="58">
        <f>'2 уровень'!AF1625</f>
        <v>0</v>
      </c>
      <c r="AE776" s="58">
        <f>'2 уровень'!AG1625</f>
        <v>-23136.885323333336</v>
      </c>
      <c r="AF776" s="58">
        <f>'2 уровень'!AH1625</f>
        <v>0</v>
      </c>
      <c r="AG776" s="58">
        <f>'2 уровень'!AI1625</f>
        <v>-102.18684999999999</v>
      </c>
      <c r="AH776" s="360">
        <f>'2 уровень'!AJ1625</f>
        <v>13173.86116</v>
      </c>
      <c r="AI776" s="58"/>
      <c r="AJ776" s="58"/>
      <c r="AK776" s="45"/>
      <c r="AL776" s="45"/>
      <c r="AM776" s="45"/>
      <c r="AN776" s="45"/>
      <c r="AO776" s="45"/>
      <c r="AP776" s="45"/>
      <c r="AQ776" s="45"/>
      <c r="AR776" s="45"/>
      <c r="AS776" s="45"/>
      <c r="AT776" s="45"/>
      <c r="AU776" s="45"/>
      <c r="AV776" s="45"/>
      <c r="AW776" s="45"/>
      <c r="AX776" s="45"/>
      <c r="AY776" s="45"/>
      <c r="AZ776" s="45"/>
      <c r="BA776" s="45"/>
      <c r="BB776" s="45"/>
      <c r="BC776" s="45"/>
      <c r="BD776" s="45"/>
      <c r="BE776" s="45"/>
      <c r="BF776" s="45"/>
      <c r="BG776" s="45"/>
      <c r="BH776" s="45"/>
      <c r="BI776" s="45"/>
      <c r="BJ776" s="45"/>
      <c r="BK776" s="45"/>
      <c r="BL776" s="45"/>
      <c r="BM776" s="45"/>
      <c r="BN776" s="45"/>
      <c r="BO776" s="45"/>
      <c r="BP776" s="45"/>
      <c r="BQ776" s="45"/>
      <c r="BR776" s="45"/>
      <c r="BS776" s="45"/>
      <c r="BT776" s="45"/>
      <c r="BU776" s="45"/>
      <c r="BV776" s="45"/>
      <c r="BW776" s="45"/>
      <c r="BX776" s="45"/>
      <c r="BY776" s="45"/>
      <c r="BZ776" s="45"/>
      <c r="CA776" s="45"/>
      <c r="CB776" s="45"/>
      <c r="CC776" s="45"/>
      <c r="CD776" s="45"/>
      <c r="CE776" s="45"/>
      <c r="CF776" s="45"/>
      <c r="CG776" s="45"/>
      <c r="CH776" s="45"/>
      <c r="CI776" s="45"/>
      <c r="CJ776" s="45"/>
      <c r="CK776" s="45"/>
      <c r="CL776" s="45"/>
      <c r="CM776" s="45"/>
      <c r="CN776" s="45"/>
      <c r="CO776" s="45"/>
      <c r="CP776" s="45"/>
      <c r="CQ776" s="45"/>
      <c r="CR776" s="45"/>
      <c r="CS776" s="45"/>
      <c r="CT776" s="45"/>
      <c r="CU776" s="45"/>
      <c r="CV776" s="45"/>
      <c r="CW776" s="45"/>
      <c r="CX776" s="45"/>
      <c r="CY776" s="45"/>
      <c r="CZ776" s="45"/>
      <c r="DA776" s="45"/>
      <c r="DB776" s="45"/>
      <c r="DC776" s="45"/>
      <c r="DD776" s="45"/>
      <c r="DE776" s="45"/>
      <c r="DF776" s="45"/>
      <c r="DG776" s="45"/>
      <c r="DH776" s="45"/>
      <c r="DI776" s="45"/>
      <c r="DJ776" s="45"/>
      <c r="DK776" s="45"/>
      <c r="DL776" s="45"/>
      <c r="DM776" s="45"/>
      <c r="DN776" s="45"/>
      <c r="DO776" s="45"/>
      <c r="DP776" s="45"/>
      <c r="DQ776" s="45"/>
      <c r="DR776" s="45"/>
      <c r="DS776" s="45"/>
      <c r="DT776" s="45"/>
      <c r="DU776" s="45"/>
      <c r="DV776" s="45"/>
      <c r="DW776" s="45"/>
      <c r="DX776" s="45"/>
      <c r="DY776" s="45"/>
      <c r="DZ776" s="45"/>
      <c r="EA776" s="45"/>
      <c r="EB776" s="45"/>
      <c r="EC776" s="45"/>
      <c r="ED776" s="45"/>
      <c r="EE776" s="45"/>
      <c r="EF776" s="45"/>
      <c r="EG776" s="45"/>
      <c r="EH776" s="45"/>
      <c r="EI776" s="45"/>
      <c r="EJ776" s="45"/>
      <c r="EK776" s="45"/>
      <c r="EL776" s="45"/>
      <c r="EM776" s="45"/>
      <c r="EN776" s="45"/>
      <c r="EO776" s="45"/>
      <c r="EP776" s="45"/>
      <c r="EQ776" s="45"/>
      <c r="ER776" s="45"/>
      <c r="ES776" s="45"/>
      <c r="ET776" s="45"/>
      <c r="EU776" s="45"/>
      <c r="EV776" s="45"/>
      <c r="EW776" s="45"/>
      <c r="EX776" s="45"/>
      <c r="EY776" s="45"/>
      <c r="EZ776" s="45"/>
      <c r="FA776" s="45"/>
      <c r="FB776" s="45"/>
      <c r="FC776" s="45"/>
      <c r="FD776" s="45"/>
      <c r="FE776" s="45"/>
      <c r="FF776" s="45"/>
      <c r="FG776" s="45"/>
      <c r="FH776" s="45"/>
      <c r="FI776" s="45"/>
      <c r="FJ776" s="45"/>
      <c r="FK776" s="45"/>
      <c r="FL776" s="45"/>
      <c r="FM776" s="45"/>
      <c r="FN776" s="45"/>
      <c r="FO776" s="45"/>
      <c r="FP776" s="45"/>
      <c r="FQ776" s="45"/>
      <c r="FR776" s="45"/>
      <c r="FS776" s="45"/>
      <c r="FT776" s="45"/>
      <c r="FU776" s="45"/>
      <c r="FV776" s="45"/>
      <c r="FW776" s="45"/>
      <c r="FX776" s="45"/>
      <c r="FY776" s="45"/>
      <c r="FZ776" s="45"/>
      <c r="GA776" s="45"/>
      <c r="GB776" s="45"/>
    </row>
    <row r="777" spans="2:184" ht="60" x14ac:dyDescent="0.25">
      <c r="B777" s="18">
        <v>1</v>
      </c>
      <c r="C777" s="155" t="s">
        <v>478</v>
      </c>
      <c r="D777" s="27">
        <f>'2 уровень'!F1626</f>
        <v>0</v>
      </c>
      <c r="E777" s="27">
        <f>'2 уровень'!G1626</f>
        <v>0</v>
      </c>
      <c r="F777" s="27">
        <f>'2 уровень'!H1626</f>
        <v>0</v>
      </c>
      <c r="G777" s="50">
        <f>'2 уровень'!I1626</f>
        <v>0</v>
      </c>
      <c r="H777" s="64">
        <f>'2 уровень'!J1626</f>
        <v>0</v>
      </c>
      <c r="I777" s="64">
        <f>'2 уровень'!K1626</f>
        <v>0</v>
      </c>
      <c r="J777" s="59">
        <f>'2 уровень'!L1626</f>
        <v>0</v>
      </c>
      <c r="K777" s="59">
        <f>'2 уровень'!M1626</f>
        <v>0</v>
      </c>
      <c r="L777" s="59">
        <f>'2 уровень'!N1626</f>
        <v>0</v>
      </c>
      <c r="M777" s="59">
        <f>'2 уровень'!O1626</f>
        <v>0</v>
      </c>
      <c r="N777" s="59">
        <f>'2 уровень'!P1626</f>
        <v>0</v>
      </c>
      <c r="O777" s="59">
        <f>'2 уровень'!Q1626</f>
        <v>0</v>
      </c>
      <c r="P777" s="58">
        <f>'2 уровень'!R1626</f>
        <v>0</v>
      </c>
      <c r="Q777" s="58">
        <f>'2 уровень'!S1626</f>
        <v>0</v>
      </c>
      <c r="R777" s="58">
        <f>'2 уровень'!T1626</f>
        <v>0</v>
      </c>
      <c r="S777" s="58">
        <f>'2 уровень'!U1626</f>
        <v>0</v>
      </c>
      <c r="T777" s="58">
        <f>'2 уровень'!V1626</f>
        <v>0</v>
      </c>
      <c r="U777" s="58">
        <f>'2 уровень'!W1626</f>
        <v>0</v>
      </c>
      <c r="V777" s="58">
        <f>'2 уровень'!X1626</f>
        <v>0</v>
      </c>
      <c r="W777" s="58">
        <f>'2 уровень'!Y1626</f>
        <v>0</v>
      </c>
      <c r="X777" s="58">
        <f>'2 уровень'!Z1626</f>
        <v>0</v>
      </c>
      <c r="Y777" s="58">
        <f>'2 уровень'!AA1626</f>
        <v>0</v>
      </c>
      <c r="Z777" s="58">
        <f>'2 уровень'!AB1626</f>
        <v>0</v>
      </c>
      <c r="AA777" s="58">
        <f>'2 уровень'!AC1626</f>
        <v>0</v>
      </c>
      <c r="AB777" s="58">
        <f>'2 уровень'!AD1626</f>
        <v>0</v>
      </c>
      <c r="AC777" s="758">
        <f>'2 уровень'!AE1626</f>
        <v>0</v>
      </c>
      <c r="AD777" s="58">
        <f>'2 уровень'!AF1626</f>
        <v>0</v>
      </c>
      <c r="AE777" s="58">
        <f>'2 уровень'!AG1626</f>
        <v>0</v>
      </c>
      <c r="AF777" s="58">
        <f>'2 уровень'!AH1626</f>
        <v>0</v>
      </c>
      <c r="AG777" s="58">
        <f>'2 уровень'!AI1626</f>
        <v>0</v>
      </c>
      <c r="AH777" s="360">
        <f>'2 уровень'!AJ1626</f>
        <v>0</v>
      </c>
      <c r="AI777" s="58" t="e">
        <f t="shared" ref="AI777:AI785" si="96">AB777/AA777*100</f>
        <v>#DIV/0!</v>
      </c>
      <c r="AJ777" s="58" t="e">
        <f t="shared" ref="AJ777:AJ785" si="97">AH777/AA777*100</f>
        <v>#DIV/0!</v>
      </c>
      <c r="AK777" s="45"/>
      <c r="AL777" s="45"/>
      <c r="AM777" s="45"/>
      <c r="AN777" s="45"/>
      <c r="AO777" s="45"/>
      <c r="AP777" s="45"/>
      <c r="AQ777" s="45"/>
      <c r="AR777" s="45"/>
      <c r="AS777" s="45"/>
      <c r="AT777" s="45"/>
      <c r="AU777" s="45"/>
      <c r="AV777" s="45"/>
      <c r="AW777" s="45"/>
      <c r="AX777" s="45"/>
      <c r="AY777" s="45"/>
      <c r="AZ777" s="45"/>
      <c r="BA777" s="45"/>
      <c r="BB777" s="45"/>
      <c r="BC777" s="45"/>
      <c r="BD777" s="45"/>
      <c r="BE777" s="45"/>
      <c r="BF777" s="45"/>
      <c r="BG777" s="45"/>
      <c r="BH777" s="45"/>
      <c r="BI777" s="45"/>
      <c r="BJ777" s="45"/>
      <c r="BK777" s="45"/>
      <c r="BL777" s="45"/>
      <c r="BM777" s="45"/>
      <c r="BN777" s="45"/>
      <c r="BO777" s="45"/>
      <c r="BP777" s="45"/>
      <c r="BQ777" s="45"/>
      <c r="BR777" s="45"/>
      <c r="BS777" s="45"/>
      <c r="BT777" s="45"/>
      <c r="BU777" s="45"/>
      <c r="BV777" s="45"/>
      <c r="BW777" s="45"/>
      <c r="BX777" s="45"/>
      <c r="BY777" s="45"/>
      <c r="BZ777" s="45"/>
      <c r="CA777" s="45"/>
      <c r="CB777" s="45"/>
      <c r="CC777" s="45"/>
      <c r="CD777" s="45"/>
      <c r="CE777" s="45"/>
      <c r="CF777" s="45"/>
      <c r="CG777" s="45"/>
      <c r="CH777" s="45"/>
      <c r="CI777" s="45"/>
      <c r="CJ777" s="45"/>
      <c r="CK777" s="45"/>
      <c r="CL777" s="45"/>
      <c r="CM777" s="45"/>
      <c r="CN777" s="45"/>
      <c r="CO777" s="45"/>
      <c r="CP777" s="45"/>
      <c r="CQ777" s="45"/>
      <c r="CR777" s="45"/>
      <c r="CS777" s="45"/>
      <c r="CT777" s="45"/>
      <c r="CU777" s="45"/>
      <c r="CV777" s="45"/>
      <c r="CW777" s="45"/>
      <c r="CX777" s="45"/>
      <c r="CY777" s="45"/>
      <c r="CZ777" s="45"/>
      <c r="DA777" s="45"/>
      <c r="DB777" s="45"/>
      <c r="DC777" s="45"/>
      <c r="DD777" s="45"/>
      <c r="DE777" s="45"/>
      <c r="DF777" s="45"/>
      <c r="DG777" s="45"/>
      <c r="DH777" s="45"/>
      <c r="DI777" s="45"/>
      <c r="DJ777" s="45"/>
      <c r="DK777" s="45"/>
      <c r="DL777" s="45"/>
      <c r="DM777" s="45"/>
      <c r="DN777" s="45"/>
      <c r="DO777" s="45"/>
      <c r="DP777" s="45"/>
      <c r="DQ777" s="45"/>
      <c r="DR777" s="45"/>
      <c r="DS777" s="45"/>
      <c r="DT777" s="45"/>
      <c r="DU777" s="45"/>
      <c r="DV777" s="45"/>
      <c r="DW777" s="45"/>
      <c r="DX777" s="45"/>
      <c r="DY777" s="45"/>
      <c r="DZ777" s="45"/>
      <c r="EA777" s="45"/>
      <c r="EB777" s="45"/>
      <c r="EC777" s="45"/>
      <c r="ED777" s="45"/>
      <c r="EE777" s="45"/>
      <c r="EF777" s="45"/>
      <c r="EG777" s="45"/>
      <c r="EH777" s="45"/>
      <c r="EI777" s="45"/>
      <c r="EJ777" s="45"/>
      <c r="EK777" s="45"/>
      <c r="EL777" s="45"/>
      <c r="EM777" s="45"/>
      <c r="EN777" s="45"/>
      <c r="EO777" s="45"/>
      <c r="EP777" s="45"/>
      <c r="EQ777" s="45"/>
      <c r="ER777" s="45"/>
      <c r="ES777" s="45"/>
      <c r="ET777" s="45"/>
      <c r="EU777" s="45"/>
      <c r="EV777" s="45"/>
      <c r="EW777" s="45"/>
      <c r="EX777" s="45"/>
      <c r="EY777" s="45"/>
      <c r="EZ777" s="45"/>
      <c r="FA777" s="45"/>
      <c r="FB777" s="45"/>
      <c r="FC777" s="45"/>
      <c r="FD777" s="45"/>
      <c r="FE777" s="45"/>
      <c r="FF777" s="45"/>
      <c r="FG777" s="45"/>
      <c r="FH777" s="45"/>
      <c r="FI777" s="45"/>
      <c r="FJ777" s="45"/>
      <c r="FK777" s="45"/>
      <c r="FL777" s="45"/>
      <c r="FM777" s="45"/>
      <c r="FN777" s="45"/>
      <c r="FO777" s="45"/>
      <c r="FP777" s="45"/>
      <c r="FQ777" s="45"/>
      <c r="FR777" s="45"/>
      <c r="FS777" s="45"/>
      <c r="FT777" s="45"/>
      <c r="FU777" s="45"/>
      <c r="FV777" s="45"/>
      <c r="FW777" s="45"/>
      <c r="FX777" s="45"/>
      <c r="FY777" s="45"/>
      <c r="FZ777" s="45"/>
      <c r="GA777" s="45"/>
      <c r="GB777" s="45"/>
    </row>
    <row r="778" spans="2:184" ht="60" x14ac:dyDescent="0.25">
      <c r="C778" s="155" t="s">
        <v>687</v>
      </c>
      <c r="D778" s="27">
        <f>'2 уровень'!F1627</f>
        <v>1548</v>
      </c>
      <c r="E778" s="27">
        <f>'2 уровень'!G1627</f>
        <v>1161</v>
      </c>
      <c r="F778" s="27">
        <f>'2 уровень'!H1627</f>
        <v>1354</v>
      </c>
      <c r="G778" s="50">
        <f>'2 уровень'!I1627</f>
        <v>116.62360034453059</v>
      </c>
      <c r="H778" s="64">
        <f>'2 уровень'!J1627</f>
        <v>0</v>
      </c>
      <c r="I778" s="64">
        <f>'2 уровень'!K1627</f>
        <v>0</v>
      </c>
      <c r="J778" s="59">
        <f>'2 уровень'!L1627</f>
        <v>0</v>
      </c>
      <c r="K778" s="59">
        <f>'2 уровень'!M1627</f>
        <v>0</v>
      </c>
      <c r="L778" s="59">
        <f>'2 уровень'!N1627</f>
        <v>0</v>
      </c>
      <c r="M778" s="59">
        <f>'2 уровень'!O1627</f>
        <v>0</v>
      </c>
      <c r="N778" s="59">
        <f>'2 уровень'!P1627</f>
        <v>0</v>
      </c>
      <c r="O778" s="59">
        <f>'2 уровень'!Q1627</f>
        <v>0</v>
      </c>
      <c r="P778" s="58">
        <f>'2 уровень'!R1627</f>
        <v>0</v>
      </c>
      <c r="Q778" s="58">
        <f>'2 уровень'!S1627</f>
        <v>0</v>
      </c>
      <c r="R778" s="58">
        <f>'2 уровень'!T1627</f>
        <v>0</v>
      </c>
      <c r="S778" s="58">
        <f>'2 уровень'!U1627</f>
        <v>0</v>
      </c>
      <c r="T778" s="58">
        <f>'2 уровень'!V1627</f>
        <v>0</v>
      </c>
      <c r="U778" s="58">
        <f>'2 уровень'!W1627</f>
        <v>0</v>
      </c>
      <c r="V778" s="58">
        <f>'2 уровень'!X1627</f>
        <v>0</v>
      </c>
      <c r="W778" s="58">
        <f>'2 уровень'!Y1627</f>
        <v>0</v>
      </c>
      <c r="X778" s="58">
        <f>'2 уровень'!Z1627</f>
        <v>0</v>
      </c>
      <c r="Y778" s="58">
        <f>'2 уровень'!AA1627</f>
        <v>0</v>
      </c>
      <c r="Z778" s="58">
        <f>'2 уровень'!AB1627</f>
        <v>0</v>
      </c>
      <c r="AA778" s="58">
        <f>'2 уровень'!AC1627</f>
        <v>0</v>
      </c>
      <c r="AB778" s="58">
        <f>'2 уровень'!AD1627</f>
        <v>2674.0828200000001</v>
      </c>
      <c r="AC778" s="758">
        <f>'2 уровень'!AE1627</f>
        <v>0</v>
      </c>
      <c r="AD778" s="58">
        <f>'2 уровень'!AF1627</f>
        <v>0</v>
      </c>
      <c r="AE778" s="58">
        <f>'2 уровень'!AG1627</f>
        <v>0</v>
      </c>
      <c r="AF778" s="58">
        <f>'2 уровень'!AH1627</f>
        <v>0</v>
      </c>
      <c r="AG778" s="58">
        <f>'2 уровень'!AI1627</f>
        <v>0</v>
      </c>
      <c r="AH778" s="360">
        <f>'2 уровень'!AJ1627</f>
        <v>2674.0828200000001</v>
      </c>
      <c r="AI778" s="58"/>
      <c r="AJ778" s="58"/>
      <c r="AK778" s="45"/>
      <c r="AL778" s="45"/>
      <c r="AM778" s="45"/>
      <c r="AN778" s="45"/>
      <c r="AO778" s="45"/>
      <c r="AP778" s="45"/>
      <c r="AQ778" s="45"/>
      <c r="AR778" s="45"/>
      <c r="AS778" s="45"/>
      <c r="AT778" s="45"/>
      <c r="AU778" s="45"/>
      <c r="AV778" s="45"/>
      <c r="AW778" s="45"/>
      <c r="AX778" s="45"/>
      <c r="AY778" s="45"/>
      <c r="AZ778" s="45"/>
      <c r="BA778" s="45"/>
      <c r="BB778" s="45"/>
      <c r="BC778" s="45"/>
      <c r="BD778" s="45"/>
      <c r="BE778" s="45"/>
      <c r="BF778" s="45"/>
      <c r="BG778" s="45"/>
      <c r="BH778" s="45"/>
      <c r="BI778" s="45"/>
      <c r="BJ778" s="45"/>
      <c r="BK778" s="45"/>
      <c r="BL778" s="45"/>
      <c r="BM778" s="45"/>
      <c r="BN778" s="45"/>
      <c r="BO778" s="45"/>
      <c r="BP778" s="45"/>
      <c r="BQ778" s="45"/>
      <c r="BR778" s="45"/>
      <c r="BS778" s="45"/>
      <c r="BT778" s="45"/>
      <c r="BU778" s="45"/>
      <c r="BV778" s="45"/>
      <c r="BW778" s="45"/>
      <c r="BX778" s="45"/>
      <c r="BY778" s="45"/>
      <c r="BZ778" s="45"/>
      <c r="CA778" s="45"/>
      <c r="CB778" s="45"/>
      <c r="CC778" s="45"/>
      <c r="CD778" s="45"/>
      <c r="CE778" s="45"/>
      <c r="CF778" s="45"/>
      <c r="CG778" s="45"/>
      <c r="CH778" s="45"/>
      <c r="CI778" s="45"/>
      <c r="CJ778" s="45"/>
      <c r="CK778" s="45"/>
      <c r="CL778" s="45"/>
      <c r="CM778" s="45"/>
      <c r="CN778" s="45"/>
      <c r="CO778" s="45"/>
      <c r="CP778" s="45"/>
      <c r="CQ778" s="45"/>
      <c r="CR778" s="45"/>
      <c r="CS778" s="45"/>
      <c r="CT778" s="45"/>
      <c r="CU778" s="45"/>
      <c r="CV778" s="45"/>
      <c r="CW778" s="45"/>
      <c r="CX778" s="45"/>
      <c r="CY778" s="45"/>
      <c r="CZ778" s="45"/>
      <c r="DA778" s="45"/>
      <c r="DB778" s="45"/>
      <c r="DC778" s="45"/>
      <c r="DD778" s="45"/>
      <c r="DE778" s="45"/>
      <c r="DF778" s="45"/>
      <c r="DG778" s="45"/>
      <c r="DH778" s="45"/>
      <c r="DI778" s="45"/>
      <c r="DJ778" s="45"/>
      <c r="DK778" s="45"/>
      <c r="DL778" s="45"/>
      <c r="DM778" s="45"/>
      <c r="DN778" s="45"/>
      <c r="DO778" s="45"/>
      <c r="DP778" s="45"/>
      <c r="DQ778" s="45"/>
      <c r="DR778" s="45"/>
      <c r="DS778" s="45"/>
      <c r="DT778" s="45"/>
      <c r="DU778" s="45"/>
      <c r="DV778" s="45"/>
      <c r="DW778" s="45"/>
      <c r="DX778" s="45"/>
      <c r="DY778" s="45"/>
      <c r="DZ778" s="45"/>
      <c r="EA778" s="45"/>
      <c r="EB778" s="45"/>
      <c r="EC778" s="45"/>
      <c r="ED778" s="45"/>
      <c r="EE778" s="45"/>
      <c r="EF778" s="45"/>
      <c r="EG778" s="45"/>
      <c r="EH778" s="45"/>
      <c r="EI778" s="45"/>
      <c r="EJ778" s="45"/>
      <c r="EK778" s="45"/>
      <c r="EL778" s="45"/>
      <c r="EM778" s="45"/>
      <c r="EN778" s="45"/>
      <c r="EO778" s="45"/>
      <c r="EP778" s="45"/>
      <c r="EQ778" s="45"/>
      <c r="ER778" s="45"/>
      <c r="ES778" s="45"/>
      <c r="ET778" s="45"/>
      <c r="EU778" s="45"/>
      <c r="EV778" s="45"/>
      <c r="EW778" s="45"/>
      <c r="EX778" s="45"/>
      <c r="EY778" s="45"/>
      <c r="EZ778" s="45"/>
      <c r="FA778" s="45"/>
      <c r="FB778" s="45"/>
      <c r="FC778" s="45"/>
      <c r="FD778" s="45"/>
      <c r="FE778" s="45"/>
      <c r="FF778" s="45"/>
      <c r="FG778" s="45"/>
      <c r="FH778" s="45"/>
      <c r="FI778" s="45"/>
      <c r="FJ778" s="45"/>
      <c r="FK778" s="45"/>
      <c r="FL778" s="45"/>
      <c r="FM778" s="45"/>
      <c r="FN778" s="45"/>
      <c r="FO778" s="45"/>
      <c r="FP778" s="45"/>
      <c r="FQ778" s="45"/>
      <c r="FR778" s="45"/>
      <c r="FS778" s="45"/>
      <c r="FT778" s="45"/>
      <c r="FU778" s="45"/>
      <c r="FV778" s="45"/>
      <c r="FW778" s="45"/>
      <c r="FX778" s="45"/>
      <c r="FY778" s="45"/>
      <c r="FZ778" s="45"/>
      <c r="GA778" s="45"/>
      <c r="GB778" s="45"/>
    </row>
    <row r="779" spans="2:184" ht="60" x14ac:dyDescent="0.25">
      <c r="C779" s="155" t="s">
        <v>688</v>
      </c>
      <c r="D779" s="27"/>
      <c r="E779" s="27"/>
      <c r="F779" s="27"/>
      <c r="G779" s="50"/>
      <c r="H779" s="64"/>
      <c r="I779" s="64"/>
      <c r="J779" s="59"/>
      <c r="K779" s="59"/>
      <c r="L779" s="59"/>
      <c r="M779" s="59"/>
      <c r="N779" s="59"/>
      <c r="O779" s="59"/>
      <c r="P779" s="58"/>
      <c r="Q779" s="58"/>
      <c r="R779" s="58"/>
      <c r="S779" s="58"/>
      <c r="T779" s="58"/>
      <c r="U779" s="58"/>
      <c r="V779" s="58"/>
      <c r="W779" s="58"/>
      <c r="X779" s="58"/>
      <c r="Y779" s="58"/>
      <c r="Z779" s="58"/>
      <c r="AA779" s="58"/>
      <c r="AB779" s="58"/>
      <c r="AC779" s="758"/>
      <c r="AD779" s="58"/>
      <c r="AE779" s="58"/>
      <c r="AF779" s="58"/>
      <c r="AG779" s="58"/>
      <c r="AH779" s="360"/>
      <c r="AI779" s="58"/>
      <c r="AJ779" s="58"/>
      <c r="AK779" s="45"/>
      <c r="AL779" s="45"/>
      <c r="AM779" s="45"/>
      <c r="AN779" s="45"/>
      <c r="AO779" s="45"/>
      <c r="AP779" s="45"/>
      <c r="AQ779" s="45"/>
      <c r="AR779" s="45"/>
      <c r="AS779" s="45"/>
      <c r="AT779" s="45"/>
      <c r="AU779" s="45"/>
      <c r="AV779" s="45"/>
      <c r="AW779" s="45"/>
      <c r="AX779" s="45"/>
      <c r="AY779" s="45"/>
      <c r="AZ779" s="45"/>
      <c r="BA779" s="45"/>
      <c r="BB779" s="45"/>
      <c r="BC779" s="45"/>
      <c r="BD779" s="45"/>
      <c r="BE779" s="45"/>
      <c r="BF779" s="45"/>
      <c r="BG779" s="45"/>
      <c r="BH779" s="45"/>
      <c r="BI779" s="45"/>
      <c r="BJ779" s="45"/>
      <c r="BK779" s="45"/>
      <c r="BL779" s="45"/>
      <c r="BM779" s="45"/>
      <c r="BN779" s="45"/>
      <c r="BO779" s="45"/>
      <c r="BP779" s="45"/>
      <c r="BQ779" s="45"/>
      <c r="BR779" s="45"/>
      <c r="BS779" s="45"/>
      <c r="BT779" s="45"/>
      <c r="BU779" s="45"/>
      <c r="BV779" s="45"/>
      <c r="BW779" s="45"/>
      <c r="BX779" s="45"/>
      <c r="BY779" s="45"/>
      <c r="BZ779" s="45"/>
      <c r="CA779" s="45"/>
      <c r="CB779" s="45"/>
      <c r="CC779" s="45"/>
      <c r="CD779" s="45"/>
      <c r="CE779" s="45"/>
      <c r="CF779" s="45"/>
      <c r="CG779" s="45"/>
      <c r="CH779" s="45"/>
      <c r="CI779" s="45"/>
      <c r="CJ779" s="45"/>
      <c r="CK779" s="45"/>
      <c r="CL779" s="45"/>
      <c r="CM779" s="45"/>
      <c r="CN779" s="45"/>
      <c r="CO779" s="45"/>
      <c r="CP779" s="45"/>
      <c r="CQ779" s="45"/>
      <c r="CR779" s="45"/>
      <c r="CS779" s="45"/>
      <c r="CT779" s="45"/>
      <c r="CU779" s="45"/>
      <c r="CV779" s="45"/>
      <c r="CW779" s="45"/>
      <c r="CX779" s="45"/>
      <c r="CY779" s="45"/>
      <c r="CZ779" s="45"/>
      <c r="DA779" s="45"/>
      <c r="DB779" s="45"/>
      <c r="DC779" s="45"/>
      <c r="DD779" s="45"/>
      <c r="DE779" s="45"/>
      <c r="DF779" s="45"/>
      <c r="DG779" s="45"/>
      <c r="DH779" s="45"/>
      <c r="DI779" s="45"/>
      <c r="DJ779" s="45"/>
      <c r="DK779" s="45"/>
      <c r="DL779" s="45"/>
      <c r="DM779" s="45"/>
      <c r="DN779" s="45"/>
      <c r="DO779" s="45"/>
      <c r="DP779" s="45"/>
      <c r="DQ779" s="45"/>
      <c r="DR779" s="45"/>
      <c r="DS779" s="45"/>
      <c r="DT779" s="45"/>
      <c r="DU779" s="45"/>
      <c r="DV779" s="45"/>
      <c r="DW779" s="45"/>
      <c r="DX779" s="45"/>
      <c r="DY779" s="45"/>
      <c r="DZ779" s="45"/>
      <c r="EA779" s="45"/>
      <c r="EB779" s="45"/>
      <c r="EC779" s="45"/>
      <c r="ED779" s="45"/>
      <c r="EE779" s="45"/>
      <c r="EF779" s="45"/>
      <c r="EG779" s="45"/>
      <c r="EH779" s="45"/>
      <c r="EI779" s="45"/>
      <c r="EJ779" s="45"/>
      <c r="EK779" s="45"/>
      <c r="EL779" s="45"/>
      <c r="EM779" s="45"/>
      <c r="EN779" s="45"/>
      <c r="EO779" s="45"/>
      <c r="EP779" s="45"/>
      <c r="EQ779" s="45"/>
      <c r="ER779" s="45"/>
      <c r="ES779" s="45"/>
      <c r="ET779" s="45"/>
      <c r="EU779" s="45"/>
      <c r="EV779" s="45"/>
      <c r="EW779" s="45"/>
      <c r="EX779" s="45"/>
      <c r="EY779" s="45"/>
      <c r="EZ779" s="45"/>
      <c r="FA779" s="45"/>
      <c r="FB779" s="45"/>
      <c r="FC779" s="45"/>
      <c r="FD779" s="45"/>
      <c r="FE779" s="45"/>
      <c r="FF779" s="45"/>
      <c r="FG779" s="45"/>
      <c r="FH779" s="45"/>
      <c r="FI779" s="45"/>
      <c r="FJ779" s="45"/>
      <c r="FK779" s="45"/>
      <c r="FL779" s="45"/>
      <c r="FM779" s="45"/>
      <c r="FN779" s="45"/>
      <c r="FO779" s="45"/>
      <c r="FP779" s="45"/>
      <c r="FQ779" s="45"/>
      <c r="FR779" s="45"/>
      <c r="FS779" s="45"/>
      <c r="FT779" s="45"/>
      <c r="FU779" s="45"/>
      <c r="FV779" s="45"/>
      <c r="FW779" s="45"/>
      <c r="FX779" s="45"/>
      <c r="FY779" s="45"/>
      <c r="FZ779" s="45"/>
      <c r="GA779" s="45"/>
      <c r="GB779" s="45"/>
    </row>
    <row r="780" spans="2:184" ht="30" x14ac:dyDescent="0.25">
      <c r="B780" s="18">
        <v>1</v>
      </c>
      <c r="C780" s="155" t="s">
        <v>460</v>
      </c>
      <c r="D780" s="27">
        <f>'2 уровень'!F1629</f>
        <v>1366</v>
      </c>
      <c r="E780" s="27">
        <f>'2 уровень'!G1629</f>
        <v>1252.1666666666665</v>
      </c>
      <c r="F780" s="27">
        <f>'2 уровень'!H1629</f>
        <v>143</v>
      </c>
      <c r="G780" s="50">
        <f>'2 уровень'!I1629</f>
        <v>11.420204978038068</v>
      </c>
      <c r="H780" s="64">
        <f>'2 уровень'!J1629</f>
        <v>0</v>
      </c>
      <c r="I780" s="64">
        <f>'2 уровень'!K1629</f>
        <v>0</v>
      </c>
      <c r="J780" s="59">
        <f>'2 уровень'!L1629</f>
        <v>0</v>
      </c>
      <c r="K780" s="59">
        <f>'2 уровень'!M1629</f>
        <v>0</v>
      </c>
      <c r="L780" s="59">
        <f>'2 уровень'!N1629</f>
        <v>0</v>
      </c>
      <c r="M780" s="59">
        <f>'2 уровень'!O1629</f>
        <v>0</v>
      </c>
      <c r="N780" s="59">
        <f>'2 уровень'!P1629</f>
        <v>0</v>
      </c>
      <c r="O780" s="59">
        <f>'2 уровень'!Q1629</f>
        <v>0</v>
      </c>
      <c r="P780" s="58">
        <f>'2 уровень'!R1629</f>
        <v>2902.0744100000002</v>
      </c>
      <c r="Q780" s="58">
        <f>'2 уровень'!S1629</f>
        <v>2902.0744100000002</v>
      </c>
      <c r="R780" s="58">
        <f>'2 уровень'!T1629</f>
        <v>2902.0744100000002</v>
      </c>
      <c r="S780" s="58">
        <f>'2 уровень'!U1629</f>
        <v>2902.0744100000002</v>
      </c>
      <c r="T780" s="58">
        <f>'2 уровень'!V1629</f>
        <v>2902.0744100000002</v>
      </c>
      <c r="U780" s="58">
        <f>'2 уровень'!W1629</f>
        <v>2902.0744100000002</v>
      </c>
      <c r="V780" s="58">
        <f>'2 уровень'!X1629</f>
        <v>2902.0744100000002</v>
      </c>
      <c r="W780" s="58">
        <f>'2 уровень'!Y1629</f>
        <v>2902.0744100000002</v>
      </c>
      <c r="X780" s="58">
        <f>'2 уровень'!Z1629</f>
        <v>2902.0744100000002</v>
      </c>
      <c r="Y780" s="58">
        <f>'2 уровень'!AA1629</f>
        <v>2902.0744100000002</v>
      </c>
      <c r="Z780" s="58">
        <f>'2 уровень'!AB1629</f>
        <v>2902.0744100000002</v>
      </c>
      <c r="AA780" s="58">
        <f>'2 уровень'!AC1629</f>
        <v>2660.2348758333337</v>
      </c>
      <c r="AB780" s="58">
        <f>'2 уровень'!AD1629</f>
        <v>414.29674</v>
      </c>
      <c r="AC780" s="758">
        <f>'2 уровень'!AE1629</f>
        <v>0</v>
      </c>
      <c r="AD780" s="58">
        <f>'2 уровень'!AF1629</f>
        <v>0</v>
      </c>
      <c r="AE780" s="58">
        <f>'2 уровень'!AG1629</f>
        <v>-2245.9381358333339</v>
      </c>
      <c r="AF780" s="58">
        <f>'2 уровень'!AH1629</f>
        <v>0</v>
      </c>
      <c r="AG780" s="58">
        <f>'2 уровень'!AI1629</f>
        <v>0</v>
      </c>
      <c r="AH780" s="360">
        <f>'2 уровень'!AJ1629</f>
        <v>414.29674</v>
      </c>
      <c r="AI780" s="58">
        <f t="shared" si="96"/>
        <v>15.573690269368385</v>
      </c>
      <c r="AJ780" s="58">
        <f t="shared" si="97"/>
        <v>15.573690269368385</v>
      </c>
      <c r="AK780" s="45"/>
      <c r="AL780" s="45"/>
      <c r="AM780" s="45"/>
      <c r="AN780" s="45"/>
      <c r="AO780" s="45"/>
      <c r="AP780" s="45"/>
      <c r="AQ780" s="45"/>
      <c r="AR780" s="45"/>
      <c r="AS780" s="45"/>
      <c r="AT780" s="45"/>
      <c r="AU780" s="45"/>
      <c r="AV780" s="45"/>
      <c r="AW780" s="45"/>
      <c r="AX780" s="45"/>
      <c r="AY780" s="45"/>
      <c r="AZ780" s="45"/>
      <c r="BA780" s="45"/>
      <c r="BB780" s="45"/>
      <c r="BC780" s="45"/>
      <c r="BD780" s="45"/>
      <c r="BE780" s="45"/>
      <c r="BF780" s="45"/>
      <c r="BG780" s="45"/>
      <c r="BH780" s="45"/>
      <c r="BI780" s="45"/>
      <c r="BJ780" s="45"/>
      <c r="BK780" s="45"/>
      <c r="BL780" s="45"/>
      <c r="BM780" s="45"/>
      <c r="BN780" s="45"/>
      <c r="BO780" s="45"/>
      <c r="BP780" s="45"/>
      <c r="BQ780" s="45"/>
      <c r="BR780" s="45"/>
      <c r="BS780" s="45"/>
      <c r="BT780" s="45"/>
      <c r="BU780" s="45"/>
      <c r="BV780" s="45"/>
      <c r="BW780" s="45"/>
      <c r="BX780" s="45"/>
      <c r="BY780" s="45"/>
      <c r="BZ780" s="45"/>
      <c r="CA780" s="45"/>
      <c r="CB780" s="45"/>
      <c r="CC780" s="45"/>
      <c r="CD780" s="45"/>
      <c r="CE780" s="45"/>
      <c r="CF780" s="45"/>
      <c r="CG780" s="45"/>
      <c r="CH780" s="45"/>
      <c r="CI780" s="45"/>
      <c r="CJ780" s="45"/>
      <c r="CK780" s="45"/>
      <c r="CL780" s="45"/>
      <c r="CM780" s="45"/>
      <c r="CN780" s="45"/>
      <c r="CO780" s="45"/>
      <c r="CP780" s="45"/>
      <c r="CQ780" s="45"/>
      <c r="CR780" s="45"/>
      <c r="CS780" s="45"/>
      <c r="CT780" s="45"/>
      <c r="CU780" s="45"/>
      <c r="CV780" s="45"/>
      <c r="CW780" s="45"/>
      <c r="CX780" s="45"/>
      <c r="CY780" s="45"/>
      <c r="CZ780" s="45"/>
      <c r="DA780" s="45"/>
      <c r="DB780" s="45"/>
      <c r="DC780" s="45"/>
      <c r="DD780" s="45"/>
      <c r="DE780" s="45"/>
      <c r="DF780" s="45"/>
      <c r="DG780" s="45"/>
      <c r="DH780" s="45"/>
      <c r="DI780" s="45"/>
      <c r="DJ780" s="45"/>
      <c r="DK780" s="45"/>
      <c r="DL780" s="45"/>
      <c r="DM780" s="45"/>
      <c r="DN780" s="45"/>
      <c r="DO780" s="45"/>
      <c r="DP780" s="45"/>
      <c r="DQ780" s="45"/>
      <c r="DR780" s="45"/>
      <c r="DS780" s="45"/>
      <c r="DT780" s="45"/>
      <c r="DU780" s="45"/>
      <c r="DV780" s="45"/>
      <c r="DW780" s="45"/>
      <c r="DX780" s="45"/>
      <c r="DY780" s="45"/>
      <c r="DZ780" s="45"/>
      <c r="EA780" s="45"/>
      <c r="EB780" s="45"/>
      <c r="EC780" s="45"/>
      <c r="ED780" s="45"/>
      <c r="EE780" s="45"/>
      <c r="EF780" s="45"/>
      <c r="EG780" s="45"/>
      <c r="EH780" s="45"/>
      <c r="EI780" s="45"/>
      <c r="EJ780" s="45"/>
      <c r="EK780" s="45"/>
      <c r="EL780" s="45"/>
      <c r="EM780" s="45"/>
      <c r="EN780" s="45"/>
      <c r="EO780" s="45"/>
      <c r="EP780" s="45"/>
      <c r="EQ780" s="45"/>
      <c r="ER780" s="45"/>
      <c r="ES780" s="45"/>
      <c r="ET780" s="45"/>
      <c r="EU780" s="45"/>
      <c r="EV780" s="45"/>
      <c r="EW780" s="45"/>
      <c r="EX780" s="45"/>
      <c r="EY780" s="45"/>
      <c r="EZ780" s="45"/>
      <c r="FA780" s="45"/>
      <c r="FB780" s="45"/>
      <c r="FC780" s="45"/>
      <c r="FD780" s="45"/>
      <c r="FE780" s="45"/>
      <c r="FF780" s="45"/>
      <c r="FG780" s="45"/>
      <c r="FH780" s="45"/>
      <c r="FI780" s="45"/>
      <c r="FJ780" s="45"/>
      <c r="FK780" s="45"/>
      <c r="FL780" s="45"/>
      <c r="FM780" s="45"/>
      <c r="FN780" s="45"/>
      <c r="FO780" s="45"/>
      <c r="FP780" s="45"/>
      <c r="FQ780" s="45"/>
      <c r="FR780" s="45"/>
      <c r="FS780" s="45"/>
      <c r="FT780" s="45"/>
      <c r="FU780" s="45"/>
      <c r="FV780" s="45"/>
      <c r="FW780" s="45"/>
      <c r="FX780" s="45"/>
      <c r="FY780" s="45"/>
      <c r="FZ780" s="45"/>
      <c r="GA780" s="45"/>
      <c r="GB780" s="45"/>
    </row>
    <row r="781" spans="2:184" ht="30" x14ac:dyDescent="0.25">
      <c r="B781" s="18">
        <v>1</v>
      </c>
      <c r="C781" s="155" t="s">
        <v>461</v>
      </c>
      <c r="D781" s="27">
        <f>'2 уровень'!F1630</f>
        <v>0</v>
      </c>
      <c r="E781" s="27">
        <f>'2 уровень'!G1630</f>
        <v>0</v>
      </c>
      <c r="F781" s="27">
        <f>'2 уровень'!H1630</f>
        <v>0</v>
      </c>
      <c r="G781" s="50">
        <f>'2 уровень'!I1630</f>
        <v>0</v>
      </c>
      <c r="H781" s="64">
        <f>'2 уровень'!J1630</f>
        <v>0</v>
      </c>
      <c r="I781" s="64">
        <f>'2 уровень'!K1630</f>
        <v>0</v>
      </c>
      <c r="J781" s="59">
        <f>'2 уровень'!L1630</f>
        <v>0</v>
      </c>
      <c r="K781" s="59">
        <f>'2 уровень'!M1630</f>
        <v>0</v>
      </c>
      <c r="L781" s="59">
        <f>'2 уровень'!N1630</f>
        <v>0</v>
      </c>
      <c r="M781" s="59">
        <f>'2 уровень'!O1630</f>
        <v>0</v>
      </c>
      <c r="N781" s="59">
        <f>'2 уровень'!P1630</f>
        <v>0</v>
      </c>
      <c r="O781" s="59">
        <f>'2 уровень'!Q1630</f>
        <v>0</v>
      </c>
      <c r="P781" s="58">
        <f>'2 уровень'!R1630</f>
        <v>0</v>
      </c>
      <c r="Q781" s="58">
        <f>'2 уровень'!S1630</f>
        <v>0</v>
      </c>
      <c r="R781" s="58">
        <f>'2 уровень'!T1630</f>
        <v>0</v>
      </c>
      <c r="S781" s="58">
        <f>'2 уровень'!U1630</f>
        <v>0</v>
      </c>
      <c r="T781" s="58">
        <f>'2 уровень'!V1630</f>
        <v>0</v>
      </c>
      <c r="U781" s="58">
        <f>'2 уровень'!W1630</f>
        <v>0</v>
      </c>
      <c r="V781" s="58">
        <f>'2 уровень'!X1630</f>
        <v>0</v>
      </c>
      <c r="W781" s="58">
        <f>'2 уровень'!Y1630</f>
        <v>0</v>
      </c>
      <c r="X781" s="58">
        <f>'2 уровень'!Z1630</f>
        <v>0</v>
      </c>
      <c r="Y781" s="58">
        <f>'2 уровень'!AA1630</f>
        <v>0</v>
      </c>
      <c r="Z781" s="58">
        <f>'2 уровень'!AB1630</f>
        <v>0</v>
      </c>
      <c r="AA781" s="58">
        <f>'2 уровень'!AC1630</f>
        <v>0</v>
      </c>
      <c r="AB781" s="58">
        <f>'2 уровень'!AD1630</f>
        <v>0</v>
      </c>
      <c r="AC781" s="758">
        <f>'2 уровень'!AE1630</f>
        <v>0</v>
      </c>
      <c r="AD781" s="58">
        <f>'2 уровень'!AF1630</f>
        <v>0</v>
      </c>
      <c r="AE781" s="58">
        <f>'2 уровень'!AG1630</f>
        <v>0</v>
      </c>
      <c r="AF781" s="58">
        <f>'2 уровень'!AH1630</f>
        <v>0</v>
      </c>
      <c r="AG781" s="58">
        <f>'2 уровень'!AI1630</f>
        <v>0</v>
      </c>
      <c r="AH781" s="360">
        <f>'2 уровень'!AJ1630</f>
        <v>0</v>
      </c>
      <c r="AI781" s="58" t="e">
        <f t="shared" si="96"/>
        <v>#DIV/0!</v>
      </c>
      <c r="AJ781" s="58" t="e">
        <f t="shared" si="97"/>
        <v>#DIV/0!</v>
      </c>
      <c r="AK781" s="45"/>
      <c r="AL781" s="45"/>
      <c r="AM781" s="45"/>
      <c r="AN781" s="45"/>
      <c r="AO781" s="45"/>
      <c r="AP781" s="45"/>
      <c r="AQ781" s="45"/>
      <c r="AR781" s="45"/>
      <c r="AS781" s="45"/>
      <c r="AT781" s="45"/>
      <c r="AU781" s="45"/>
      <c r="AV781" s="45"/>
      <c r="AW781" s="45"/>
      <c r="AX781" s="45"/>
      <c r="AY781" s="45"/>
      <c r="AZ781" s="45"/>
      <c r="BA781" s="45"/>
      <c r="BB781" s="45"/>
      <c r="BC781" s="45"/>
      <c r="BD781" s="45"/>
      <c r="BE781" s="45"/>
      <c r="BF781" s="45"/>
      <c r="BG781" s="45"/>
      <c r="BH781" s="45"/>
      <c r="BI781" s="45"/>
      <c r="BJ781" s="45"/>
      <c r="BK781" s="45"/>
      <c r="BL781" s="45"/>
      <c r="BM781" s="45"/>
      <c r="BN781" s="45"/>
      <c r="BO781" s="45"/>
      <c r="BP781" s="45"/>
      <c r="BQ781" s="45"/>
      <c r="BR781" s="45"/>
      <c r="BS781" s="45"/>
      <c r="BT781" s="45"/>
      <c r="BU781" s="45"/>
      <c r="BV781" s="45"/>
      <c r="BW781" s="45"/>
      <c r="BX781" s="45"/>
      <c r="BY781" s="45"/>
      <c r="BZ781" s="45"/>
      <c r="CA781" s="45"/>
      <c r="CB781" s="45"/>
      <c r="CC781" s="45"/>
      <c r="CD781" s="45"/>
      <c r="CE781" s="45"/>
      <c r="CF781" s="45"/>
      <c r="CG781" s="45"/>
      <c r="CH781" s="45"/>
      <c r="CI781" s="45"/>
      <c r="CJ781" s="45"/>
      <c r="CK781" s="45"/>
      <c r="CL781" s="45"/>
      <c r="CM781" s="45"/>
      <c r="CN781" s="45"/>
      <c r="CO781" s="45"/>
      <c r="CP781" s="45"/>
      <c r="CQ781" s="45"/>
      <c r="CR781" s="45"/>
      <c r="CS781" s="45"/>
      <c r="CT781" s="45"/>
      <c r="CU781" s="45"/>
      <c r="CV781" s="45"/>
      <c r="CW781" s="45"/>
      <c r="CX781" s="45"/>
      <c r="CY781" s="45"/>
      <c r="CZ781" s="45"/>
      <c r="DA781" s="45"/>
      <c r="DB781" s="45"/>
      <c r="DC781" s="45"/>
      <c r="DD781" s="45"/>
      <c r="DE781" s="45"/>
      <c r="DF781" s="45"/>
      <c r="DG781" s="45"/>
      <c r="DH781" s="45"/>
      <c r="DI781" s="45"/>
      <c r="DJ781" s="45"/>
      <c r="DK781" s="45"/>
      <c r="DL781" s="45"/>
      <c r="DM781" s="45"/>
      <c r="DN781" s="45"/>
      <c r="DO781" s="45"/>
      <c r="DP781" s="45"/>
      <c r="DQ781" s="45"/>
      <c r="DR781" s="45"/>
      <c r="DS781" s="45"/>
      <c r="DT781" s="45"/>
      <c r="DU781" s="45"/>
      <c r="DV781" s="45"/>
      <c r="DW781" s="45"/>
      <c r="DX781" s="45"/>
      <c r="DY781" s="45"/>
      <c r="DZ781" s="45"/>
      <c r="EA781" s="45"/>
      <c r="EB781" s="45"/>
      <c r="EC781" s="45"/>
      <c r="ED781" s="45"/>
      <c r="EE781" s="45"/>
      <c r="EF781" s="45"/>
      <c r="EG781" s="45"/>
      <c r="EH781" s="45"/>
      <c r="EI781" s="45"/>
      <c r="EJ781" s="45"/>
      <c r="EK781" s="45"/>
      <c r="EL781" s="45"/>
      <c r="EM781" s="45"/>
      <c r="EN781" s="45"/>
      <c r="EO781" s="45"/>
      <c r="EP781" s="45"/>
      <c r="EQ781" s="45"/>
      <c r="ER781" s="45"/>
      <c r="ES781" s="45"/>
      <c r="ET781" s="45"/>
      <c r="EU781" s="45"/>
      <c r="EV781" s="45"/>
      <c r="EW781" s="45"/>
      <c r="EX781" s="45"/>
      <c r="EY781" s="45"/>
      <c r="EZ781" s="45"/>
      <c r="FA781" s="45"/>
      <c r="FB781" s="45"/>
      <c r="FC781" s="45"/>
      <c r="FD781" s="45"/>
      <c r="FE781" s="45"/>
      <c r="FF781" s="45"/>
      <c r="FG781" s="45"/>
      <c r="FH781" s="45"/>
      <c r="FI781" s="45"/>
      <c r="FJ781" s="45"/>
      <c r="FK781" s="45"/>
      <c r="FL781" s="45"/>
      <c r="FM781" s="45"/>
      <c r="FN781" s="45"/>
      <c r="FO781" s="45"/>
      <c r="FP781" s="45"/>
      <c r="FQ781" s="45"/>
      <c r="FR781" s="45"/>
      <c r="FS781" s="45"/>
      <c r="FT781" s="45"/>
      <c r="FU781" s="45"/>
      <c r="FV781" s="45"/>
      <c r="FW781" s="45"/>
      <c r="FX781" s="45"/>
      <c r="FY781" s="45"/>
      <c r="FZ781" s="45"/>
      <c r="GA781" s="45"/>
      <c r="GB781" s="45"/>
    </row>
    <row r="782" spans="2:184" ht="45" x14ac:dyDescent="0.25">
      <c r="B782" s="18">
        <v>1</v>
      </c>
      <c r="C782" s="155" t="s">
        <v>462</v>
      </c>
      <c r="D782" s="27">
        <f>'2 уровень'!F1631</f>
        <v>45</v>
      </c>
      <c r="E782" s="27">
        <f>'2 уровень'!G1631</f>
        <v>41.25</v>
      </c>
      <c r="F782" s="27">
        <f>'2 уровень'!H1631</f>
        <v>43</v>
      </c>
      <c r="G782" s="50">
        <f>'2 уровень'!I1631</f>
        <v>104.24242424242425</v>
      </c>
      <c r="H782" s="64">
        <f>'2 уровень'!J1631</f>
        <v>0</v>
      </c>
      <c r="I782" s="64">
        <f>'2 уровень'!K1631</f>
        <v>0</v>
      </c>
      <c r="J782" s="59">
        <f>'2 уровень'!L1631</f>
        <v>0</v>
      </c>
      <c r="K782" s="59">
        <f>'2 уровень'!M1631</f>
        <v>0</v>
      </c>
      <c r="L782" s="59">
        <f>'2 уровень'!N1631</f>
        <v>0</v>
      </c>
      <c r="M782" s="59">
        <f>'2 уровень'!O1631</f>
        <v>0</v>
      </c>
      <c r="N782" s="59">
        <f>'2 уровень'!P1631</f>
        <v>0</v>
      </c>
      <c r="O782" s="59">
        <f>'2 уровень'!Q1631</f>
        <v>0</v>
      </c>
      <c r="P782" s="58">
        <f>'2 уровень'!R1631</f>
        <v>424.52099999999996</v>
      </c>
      <c r="Q782" s="58">
        <f>'2 уровень'!S1631</f>
        <v>424.52099999999996</v>
      </c>
      <c r="R782" s="58">
        <f>'2 уровень'!T1631</f>
        <v>424.52099999999996</v>
      </c>
      <c r="S782" s="58">
        <f>'2 уровень'!U1631</f>
        <v>424.52099999999996</v>
      </c>
      <c r="T782" s="58">
        <f>'2 уровень'!V1631</f>
        <v>424.52099999999996</v>
      </c>
      <c r="U782" s="58">
        <f>'2 уровень'!W1631</f>
        <v>424.52099999999996</v>
      </c>
      <c r="V782" s="58">
        <f>'2 уровень'!X1631</f>
        <v>424.52099999999996</v>
      </c>
      <c r="W782" s="58">
        <f>'2 уровень'!Y1631</f>
        <v>424.52099999999996</v>
      </c>
      <c r="X782" s="58">
        <f>'2 уровень'!Z1631</f>
        <v>424.52099999999996</v>
      </c>
      <c r="Y782" s="58">
        <f>'2 уровень'!AA1631</f>
        <v>424.52099999999996</v>
      </c>
      <c r="Z782" s="58">
        <f>'2 уровень'!AB1631</f>
        <v>424.52099999999996</v>
      </c>
      <c r="AA782" s="58">
        <f>'2 уровень'!AC1631</f>
        <v>389.14424999999994</v>
      </c>
      <c r="AB782" s="58">
        <f>'2 уровень'!AD1631</f>
        <v>405.65339999999992</v>
      </c>
      <c r="AC782" s="758">
        <f>'2 уровень'!AE1631</f>
        <v>0</v>
      </c>
      <c r="AD782" s="58">
        <f>'2 уровень'!AF1631</f>
        <v>0</v>
      </c>
      <c r="AE782" s="58">
        <f>'2 уровень'!AG1631</f>
        <v>16.509149999999977</v>
      </c>
      <c r="AF782" s="58">
        <f>'2 уровень'!AH1631</f>
        <v>0</v>
      </c>
      <c r="AG782" s="58">
        <f>'2 уровень'!AI1631</f>
        <v>-69.175320000000013</v>
      </c>
      <c r="AH782" s="360">
        <f>'2 уровень'!AJ1631</f>
        <v>336.47807999999992</v>
      </c>
      <c r="AI782" s="58">
        <f t="shared" si="96"/>
        <v>104.24242424242425</v>
      </c>
      <c r="AJ782" s="58">
        <f t="shared" si="97"/>
        <v>86.466157472453972</v>
      </c>
      <c r="AK782" s="45"/>
      <c r="AL782" s="45"/>
      <c r="AM782" s="45"/>
      <c r="AN782" s="45"/>
      <c r="AO782" s="45"/>
      <c r="AP782" s="45"/>
      <c r="AQ782" s="45"/>
      <c r="AR782" s="45"/>
      <c r="AS782" s="45"/>
      <c r="AT782" s="45"/>
      <c r="AU782" s="45"/>
      <c r="AV782" s="45"/>
      <c r="AW782" s="45"/>
      <c r="AX782" s="45"/>
      <c r="AY782" s="45"/>
      <c r="AZ782" s="45"/>
      <c r="BA782" s="45"/>
      <c r="BB782" s="45"/>
      <c r="BC782" s="45"/>
      <c r="BD782" s="45"/>
      <c r="BE782" s="45"/>
      <c r="BF782" s="45"/>
      <c r="BG782" s="45"/>
      <c r="BH782" s="45"/>
      <c r="BI782" s="45"/>
      <c r="BJ782" s="45"/>
      <c r="BK782" s="45"/>
      <c r="BL782" s="45"/>
      <c r="BM782" s="45"/>
      <c r="BN782" s="45"/>
      <c r="BO782" s="45"/>
      <c r="BP782" s="45"/>
      <c r="BQ782" s="45"/>
      <c r="BR782" s="45"/>
      <c r="BS782" s="45"/>
      <c r="BT782" s="45"/>
      <c r="BU782" s="45"/>
      <c r="BV782" s="45"/>
      <c r="BW782" s="45"/>
      <c r="BX782" s="45"/>
      <c r="BY782" s="45"/>
      <c r="BZ782" s="45"/>
      <c r="CA782" s="45"/>
      <c r="CB782" s="45"/>
      <c r="CC782" s="45"/>
      <c r="CD782" s="45"/>
      <c r="CE782" s="45"/>
      <c r="CF782" s="45"/>
      <c r="CG782" s="45"/>
      <c r="CH782" s="45"/>
      <c r="CI782" s="45"/>
      <c r="CJ782" s="45"/>
      <c r="CK782" s="45"/>
      <c r="CL782" s="45"/>
      <c r="CM782" s="45"/>
      <c r="CN782" s="45"/>
      <c r="CO782" s="45"/>
      <c r="CP782" s="45"/>
      <c r="CQ782" s="45"/>
      <c r="CR782" s="45"/>
      <c r="CS782" s="45"/>
      <c r="CT782" s="45"/>
      <c r="CU782" s="45"/>
      <c r="CV782" s="45"/>
      <c r="CW782" s="45"/>
      <c r="CX782" s="45"/>
      <c r="CY782" s="45"/>
      <c r="CZ782" s="45"/>
      <c r="DA782" s="45"/>
      <c r="DB782" s="45"/>
      <c r="DC782" s="45"/>
      <c r="DD782" s="45"/>
      <c r="DE782" s="45"/>
      <c r="DF782" s="45"/>
      <c r="DG782" s="45"/>
      <c r="DH782" s="45"/>
      <c r="DI782" s="45"/>
      <c r="DJ782" s="45"/>
      <c r="DK782" s="45"/>
      <c r="DL782" s="45"/>
      <c r="DM782" s="45"/>
      <c r="DN782" s="45"/>
      <c r="DO782" s="45"/>
      <c r="DP782" s="45"/>
      <c r="DQ782" s="45"/>
      <c r="DR782" s="45"/>
      <c r="DS782" s="45"/>
      <c r="DT782" s="45"/>
      <c r="DU782" s="45"/>
      <c r="DV782" s="45"/>
      <c r="DW782" s="45"/>
      <c r="DX782" s="45"/>
      <c r="DY782" s="45"/>
      <c r="DZ782" s="45"/>
      <c r="EA782" s="45"/>
      <c r="EB782" s="45"/>
      <c r="EC782" s="45"/>
      <c r="ED782" s="45"/>
      <c r="EE782" s="45"/>
      <c r="EF782" s="45"/>
      <c r="EG782" s="45"/>
      <c r="EH782" s="45"/>
      <c r="EI782" s="45"/>
      <c r="EJ782" s="45"/>
      <c r="EK782" s="45"/>
      <c r="EL782" s="45"/>
      <c r="EM782" s="45"/>
      <c r="EN782" s="45"/>
      <c r="EO782" s="45"/>
      <c r="EP782" s="45"/>
      <c r="EQ782" s="45"/>
      <c r="ER782" s="45"/>
      <c r="ES782" s="45"/>
      <c r="ET782" s="45"/>
      <c r="EU782" s="45"/>
      <c r="EV782" s="45"/>
      <c r="EW782" s="45"/>
      <c r="EX782" s="45"/>
      <c r="EY782" s="45"/>
      <c r="EZ782" s="45"/>
      <c r="FA782" s="45"/>
      <c r="FB782" s="45"/>
      <c r="FC782" s="45"/>
      <c r="FD782" s="45"/>
      <c r="FE782" s="45"/>
      <c r="FF782" s="45"/>
      <c r="FG782" s="45"/>
      <c r="FH782" s="45"/>
      <c r="FI782" s="45"/>
      <c r="FJ782" s="45"/>
      <c r="FK782" s="45"/>
      <c r="FL782" s="45"/>
      <c r="FM782" s="45"/>
      <c r="FN782" s="45"/>
      <c r="FO782" s="45"/>
      <c r="FP782" s="45"/>
      <c r="FQ782" s="45"/>
      <c r="FR782" s="45"/>
      <c r="FS782" s="45"/>
      <c r="FT782" s="45"/>
      <c r="FU782" s="45"/>
      <c r="FV782" s="45"/>
      <c r="FW782" s="45"/>
      <c r="FX782" s="45"/>
      <c r="FY782" s="45"/>
      <c r="FZ782" s="45"/>
      <c r="GA782" s="45"/>
      <c r="GB782" s="45"/>
    </row>
    <row r="783" spans="2:184" ht="29.25" x14ac:dyDescent="0.25">
      <c r="B783" s="18">
        <v>1</v>
      </c>
      <c r="C783" s="267" t="s">
        <v>463</v>
      </c>
      <c r="D783" s="27">
        <f>'2 уровень'!F1632</f>
        <v>111</v>
      </c>
      <c r="E783" s="27">
        <f>'2 уровень'!G1632</f>
        <v>101.75</v>
      </c>
      <c r="F783" s="27">
        <f>'2 уровень'!H1632</f>
        <v>49</v>
      </c>
      <c r="G783" s="50">
        <f>'2 уровень'!I1632</f>
        <v>48.157248157248155</v>
      </c>
      <c r="H783" s="64">
        <f>'2 уровень'!J1632</f>
        <v>0</v>
      </c>
      <c r="I783" s="64">
        <f>'2 уровень'!K1632</f>
        <v>0</v>
      </c>
      <c r="J783" s="59">
        <f>'2 уровень'!L1632</f>
        <v>0</v>
      </c>
      <c r="K783" s="59">
        <f>'2 уровень'!M1632</f>
        <v>0</v>
      </c>
      <c r="L783" s="59">
        <f>'2 уровень'!N1632</f>
        <v>0</v>
      </c>
      <c r="M783" s="59">
        <f>'2 уровень'!O1632</f>
        <v>0</v>
      </c>
      <c r="N783" s="59">
        <f>'2 уровень'!P1632</f>
        <v>0</v>
      </c>
      <c r="O783" s="59">
        <f>'2 уровень'!Q1632</f>
        <v>0</v>
      </c>
      <c r="P783" s="58">
        <f>'2 уровень'!R1632</f>
        <v>1047.1517999999999</v>
      </c>
      <c r="Q783" s="58">
        <f>'2 уровень'!S1632</f>
        <v>1047.1517999999999</v>
      </c>
      <c r="R783" s="58">
        <f>'2 уровень'!T1632</f>
        <v>1047.1517999999999</v>
      </c>
      <c r="S783" s="58">
        <f>'2 уровень'!U1632</f>
        <v>1047.1517999999999</v>
      </c>
      <c r="T783" s="58">
        <f>'2 уровень'!V1632</f>
        <v>1047.1517999999999</v>
      </c>
      <c r="U783" s="58">
        <f>'2 уровень'!W1632</f>
        <v>1047.1517999999999</v>
      </c>
      <c r="V783" s="58">
        <f>'2 уровень'!X1632</f>
        <v>1047.1517999999999</v>
      </c>
      <c r="W783" s="58">
        <f>'2 уровень'!Y1632</f>
        <v>1047.1517999999999</v>
      </c>
      <c r="X783" s="58">
        <f>'2 уровень'!Z1632</f>
        <v>1047.1517999999999</v>
      </c>
      <c r="Y783" s="58">
        <f>'2 уровень'!AA1632</f>
        <v>1047.1517999999999</v>
      </c>
      <c r="Z783" s="58">
        <f>'2 уровень'!AB1632</f>
        <v>1047.1517999999999</v>
      </c>
      <c r="AA783" s="58">
        <f>'2 уровень'!AC1632</f>
        <v>959.88914999999997</v>
      </c>
      <c r="AB783" s="58">
        <f>'2 уровень'!AD1632</f>
        <v>462.25619999999992</v>
      </c>
      <c r="AC783" s="758">
        <f>'2 уровень'!AE1632</f>
        <v>0</v>
      </c>
      <c r="AD783" s="58">
        <f>'2 уровень'!AF1632</f>
        <v>0</v>
      </c>
      <c r="AE783" s="58">
        <f>'2 уровень'!AG1632</f>
        <v>-497.63295000000005</v>
      </c>
      <c r="AF783" s="58">
        <f>'2 уровень'!AH1632</f>
        <v>0</v>
      </c>
      <c r="AG783" s="58">
        <f>'2 уровень'!AI1632</f>
        <v>-167.75019</v>
      </c>
      <c r="AH783" s="360">
        <f>'2 уровень'!AJ1632</f>
        <v>294.50600999999995</v>
      </c>
      <c r="AI783" s="58">
        <f t="shared" si="96"/>
        <v>48.157248157248148</v>
      </c>
      <c r="AJ783" s="58">
        <f t="shared" si="97"/>
        <v>30.681252100828516</v>
      </c>
      <c r="AK783" s="45"/>
      <c r="AL783" s="45"/>
      <c r="AM783" s="45"/>
      <c r="AN783" s="45"/>
      <c r="AO783" s="45"/>
      <c r="AP783" s="45"/>
      <c r="AQ783" s="45"/>
      <c r="AR783" s="45"/>
      <c r="AS783" s="45"/>
      <c r="AT783" s="45"/>
      <c r="AU783" s="45"/>
      <c r="AV783" s="45"/>
      <c r="AW783" s="45"/>
      <c r="AX783" s="45"/>
      <c r="AY783" s="45"/>
      <c r="AZ783" s="45"/>
      <c r="BA783" s="45"/>
      <c r="BB783" s="45"/>
      <c r="BC783" s="45"/>
      <c r="BD783" s="45"/>
      <c r="BE783" s="45"/>
      <c r="BF783" s="45"/>
      <c r="BG783" s="45"/>
      <c r="BH783" s="45"/>
      <c r="BI783" s="45"/>
      <c r="BJ783" s="45"/>
      <c r="BK783" s="45"/>
      <c r="BL783" s="45"/>
      <c r="BM783" s="45"/>
      <c r="BN783" s="45"/>
      <c r="BO783" s="45"/>
      <c r="BP783" s="45"/>
      <c r="BQ783" s="45"/>
      <c r="BR783" s="45"/>
      <c r="BS783" s="45"/>
      <c r="BT783" s="45"/>
      <c r="BU783" s="45"/>
      <c r="BV783" s="45"/>
      <c r="BW783" s="45"/>
      <c r="BX783" s="45"/>
      <c r="BY783" s="45"/>
      <c r="BZ783" s="45"/>
      <c r="CA783" s="45"/>
      <c r="CB783" s="45"/>
      <c r="CC783" s="45"/>
      <c r="CD783" s="45"/>
      <c r="CE783" s="45"/>
      <c r="CF783" s="45"/>
      <c r="CG783" s="45"/>
      <c r="CH783" s="45"/>
      <c r="CI783" s="45"/>
      <c r="CJ783" s="45"/>
      <c r="CK783" s="45"/>
      <c r="CL783" s="45"/>
      <c r="CM783" s="45"/>
      <c r="CN783" s="45"/>
      <c r="CO783" s="45"/>
      <c r="CP783" s="45"/>
      <c r="CQ783" s="45"/>
      <c r="CR783" s="45"/>
      <c r="CS783" s="45"/>
      <c r="CT783" s="45"/>
      <c r="CU783" s="45"/>
      <c r="CV783" s="45"/>
      <c r="CW783" s="45"/>
      <c r="CX783" s="45"/>
      <c r="CY783" s="45"/>
      <c r="CZ783" s="45"/>
      <c r="DA783" s="45"/>
      <c r="DB783" s="45"/>
      <c r="DC783" s="45"/>
      <c r="DD783" s="45"/>
      <c r="DE783" s="45"/>
      <c r="DF783" s="45"/>
      <c r="DG783" s="45"/>
      <c r="DH783" s="45"/>
      <c r="DI783" s="45"/>
      <c r="DJ783" s="45"/>
      <c r="DK783" s="45"/>
      <c r="DL783" s="45"/>
      <c r="DM783" s="45"/>
      <c r="DN783" s="45"/>
      <c r="DO783" s="45"/>
      <c r="DP783" s="45"/>
      <c r="DQ783" s="45"/>
      <c r="DR783" s="45"/>
      <c r="DS783" s="45"/>
      <c r="DT783" s="45"/>
      <c r="DU783" s="45"/>
      <c r="DV783" s="45"/>
      <c r="DW783" s="45"/>
      <c r="DX783" s="45"/>
      <c r="DY783" s="45"/>
      <c r="DZ783" s="45"/>
      <c r="EA783" s="45"/>
      <c r="EB783" s="45"/>
      <c r="EC783" s="45"/>
      <c r="ED783" s="45"/>
      <c r="EE783" s="45"/>
      <c r="EF783" s="45"/>
      <c r="EG783" s="45"/>
      <c r="EH783" s="45"/>
      <c r="EI783" s="45"/>
      <c r="EJ783" s="45"/>
      <c r="EK783" s="45"/>
      <c r="EL783" s="45"/>
      <c r="EM783" s="45"/>
      <c r="EN783" s="45"/>
      <c r="EO783" s="45"/>
      <c r="EP783" s="45"/>
      <c r="EQ783" s="45"/>
      <c r="ER783" s="45"/>
      <c r="ES783" s="45"/>
      <c r="ET783" s="45"/>
      <c r="EU783" s="45"/>
      <c r="EV783" s="45"/>
      <c r="EW783" s="45"/>
      <c r="EX783" s="45"/>
      <c r="EY783" s="45"/>
      <c r="EZ783" s="45"/>
      <c r="FA783" s="45"/>
      <c r="FB783" s="45"/>
      <c r="FC783" s="45"/>
      <c r="FD783" s="45"/>
      <c r="FE783" s="45"/>
      <c r="FF783" s="45"/>
      <c r="FG783" s="45"/>
      <c r="FH783" s="45"/>
      <c r="FI783" s="45"/>
      <c r="FJ783" s="45"/>
      <c r="FK783" s="45"/>
      <c r="FL783" s="45"/>
      <c r="FM783" s="45"/>
      <c r="FN783" s="45"/>
      <c r="FO783" s="45"/>
      <c r="FP783" s="45"/>
      <c r="FQ783" s="45"/>
      <c r="FR783" s="45"/>
      <c r="FS783" s="45"/>
      <c r="FT783" s="45"/>
      <c r="FU783" s="45"/>
      <c r="FV783" s="45"/>
      <c r="FW783" s="45"/>
      <c r="FX783" s="45"/>
      <c r="FY783" s="45"/>
      <c r="FZ783" s="45"/>
      <c r="GA783" s="45"/>
      <c r="GB783" s="45"/>
    </row>
    <row r="784" spans="2:184" ht="45" x14ac:dyDescent="0.25">
      <c r="B784" s="18">
        <v>1</v>
      </c>
      <c r="C784" s="155" t="s">
        <v>272</v>
      </c>
      <c r="D784" s="27">
        <f>'2 уровень'!F1633</f>
        <v>10235</v>
      </c>
      <c r="E784" s="27">
        <f>'2 уровень'!G1633</f>
        <v>9382.0833333333321</v>
      </c>
      <c r="F784" s="27">
        <f>'2 уровень'!H1633</f>
        <v>6285</v>
      </c>
      <c r="G784" s="50">
        <f>'2 уровень'!I1633</f>
        <v>66.989385797397532</v>
      </c>
      <c r="H784" s="64">
        <f>'2 уровень'!J1633</f>
        <v>0</v>
      </c>
      <c r="I784" s="64">
        <f>'2 уровень'!K1633</f>
        <v>0</v>
      </c>
      <c r="J784" s="59">
        <f>'2 уровень'!L1633</f>
        <v>0</v>
      </c>
      <c r="K784" s="59">
        <f>'2 уровень'!M1633</f>
        <v>0</v>
      </c>
      <c r="L784" s="59">
        <f>'2 уровень'!N1633</f>
        <v>0</v>
      </c>
      <c r="M784" s="59">
        <f>'2 уровень'!O1633</f>
        <v>0</v>
      </c>
      <c r="N784" s="59">
        <f>'2 уровень'!P1633</f>
        <v>0</v>
      </c>
      <c r="O784" s="59">
        <f>'2 уровень'!Q1633</f>
        <v>0</v>
      </c>
      <c r="P784" s="58">
        <f>'2 уровень'!R1633</f>
        <v>33200.436199999996</v>
      </c>
      <c r="Q784" s="58">
        <f>'2 уровень'!S1633</f>
        <v>33200.436199999996</v>
      </c>
      <c r="R784" s="58">
        <f>'2 уровень'!T1633</f>
        <v>33200.436199999996</v>
      </c>
      <c r="S784" s="58">
        <f>'2 уровень'!U1633</f>
        <v>33200.436199999996</v>
      </c>
      <c r="T784" s="58">
        <f>'2 уровень'!V1633</f>
        <v>33200.436199999996</v>
      </c>
      <c r="U784" s="58">
        <f>'2 уровень'!W1633</f>
        <v>33200.436199999996</v>
      </c>
      <c r="V784" s="58">
        <f>'2 уровень'!X1633</f>
        <v>33200.436199999996</v>
      </c>
      <c r="W784" s="58">
        <f>'2 уровень'!Y1633</f>
        <v>33200.436199999996</v>
      </c>
      <c r="X784" s="58">
        <f>'2 уровень'!Z1633</f>
        <v>33200.436199999996</v>
      </c>
      <c r="Y784" s="58">
        <f>'2 уровень'!AA1633</f>
        <v>33200.436199999996</v>
      </c>
      <c r="Z784" s="58">
        <f>'2 уровень'!AB1633</f>
        <v>33200.436199999996</v>
      </c>
      <c r="AA784" s="58">
        <f>'2 уровень'!AC1633</f>
        <v>30433.733183333334</v>
      </c>
      <c r="AB784" s="58">
        <f>'2 уровень'!AD1633</f>
        <v>20161.383889999994</v>
      </c>
      <c r="AC784" s="758">
        <f>'2 уровень'!AE1633</f>
        <v>0</v>
      </c>
      <c r="AD784" s="58">
        <f>'2 уровень'!AF1633</f>
        <v>0</v>
      </c>
      <c r="AE784" s="58">
        <f>'2 уровень'!AG1633</f>
        <v>-10272.349293333338</v>
      </c>
      <c r="AF784" s="58">
        <f>'2 уровень'!AH1633</f>
        <v>0</v>
      </c>
      <c r="AG784" s="58">
        <f>'2 уровень'!AI1633</f>
        <v>0</v>
      </c>
      <c r="AH784" s="360">
        <f>'2 уровень'!AJ1633</f>
        <v>20161.383889999994</v>
      </c>
      <c r="AI784" s="58">
        <f t="shared" si="96"/>
        <v>66.24683133202052</v>
      </c>
      <c r="AJ784" s="58">
        <f t="shared" si="97"/>
        <v>66.24683133202052</v>
      </c>
      <c r="AK784" s="45"/>
      <c r="AL784" s="45"/>
      <c r="AM784" s="45"/>
      <c r="AN784" s="45"/>
      <c r="AO784" s="45"/>
      <c r="AP784" s="45"/>
      <c r="AQ784" s="45"/>
      <c r="AR784" s="45"/>
      <c r="AS784" s="45"/>
      <c r="AT784" s="45"/>
      <c r="AU784" s="45"/>
      <c r="AV784" s="45"/>
      <c r="AW784" s="45"/>
      <c r="AX784" s="45"/>
      <c r="AY784" s="45"/>
      <c r="AZ784" s="45"/>
      <c r="BA784" s="45"/>
      <c r="BB784" s="45"/>
      <c r="BC784" s="45"/>
      <c r="BD784" s="45"/>
      <c r="BE784" s="45"/>
      <c r="BF784" s="45"/>
      <c r="BG784" s="45"/>
      <c r="BH784" s="45"/>
      <c r="BI784" s="45"/>
      <c r="BJ784" s="45"/>
      <c r="BK784" s="45"/>
      <c r="BL784" s="45"/>
      <c r="BM784" s="45"/>
      <c r="BN784" s="45"/>
      <c r="BO784" s="45"/>
      <c r="BP784" s="45"/>
      <c r="BQ784" s="45"/>
      <c r="BR784" s="45"/>
      <c r="BS784" s="45"/>
      <c r="BT784" s="45"/>
      <c r="BU784" s="45"/>
      <c r="BV784" s="45"/>
      <c r="BW784" s="45"/>
      <c r="BX784" s="45"/>
      <c r="BY784" s="45"/>
      <c r="BZ784" s="45"/>
      <c r="CA784" s="45"/>
      <c r="CB784" s="45"/>
      <c r="CC784" s="45"/>
      <c r="CD784" s="45"/>
      <c r="CE784" s="45"/>
      <c r="CF784" s="45"/>
      <c r="CG784" s="45"/>
      <c r="CH784" s="45"/>
      <c r="CI784" s="45"/>
      <c r="CJ784" s="45"/>
      <c r="CK784" s="45"/>
      <c r="CL784" s="45"/>
      <c r="CM784" s="45"/>
      <c r="CN784" s="45"/>
      <c r="CO784" s="45"/>
      <c r="CP784" s="45"/>
      <c r="CQ784" s="45"/>
      <c r="CR784" s="45"/>
      <c r="CS784" s="45"/>
      <c r="CT784" s="45"/>
      <c r="CU784" s="45"/>
      <c r="CV784" s="45"/>
      <c r="CW784" s="45"/>
      <c r="CX784" s="45"/>
      <c r="CY784" s="45"/>
      <c r="CZ784" s="45"/>
      <c r="DA784" s="45"/>
      <c r="DB784" s="45"/>
      <c r="DC784" s="45"/>
      <c r="DD784" s="45"/>
      <c r="DE784" s="45"/>
      <c r="DF784" s="45"/>
      <c r="DG784" s="45"/>
      <c r="DH784" s="45"/>
      <c r="DI784" s="45"/>
      <c r="DJ784" s="45"/>
      <c r="DK784" s="45"/>
      <c r="DL784" s="45"/>
      <c r="DM784" s="45"/>
      <c r="DN784" s="45"/>
      <c r="DO784" s="45"/>
      <c r="DP784" s="45"/>
      <c r="DQ784" s="45"/>
      <c r="DR784" s="45"/>
      <c r="DS784" s="45"/>
      <c r="DT784" s="45"/>
      <c r="DU784" s="45"/>
      <c r="DV784" s="45"/>
      <c r="DW784" s="45"/>
      <c r="DX784" s="45"/>
      <c r="DY784" s="45"/>
      <c r="DZ784" s="45"/>
      <c r="EA784" s="45"/>
      <c r="EB784" s="45"/>
      <c r="EC784" s="45"/>
      <c r="ED784" s="45"/>
      <c r="EE784" s="45"/>
      <c r="EF784" s="45"/>
      <c r="EG784" s="45"/>
      <c r="EH784" s="45"/>
      <c r="EI784" s="45"/>
      <c r="EJ784" s="45"/>
      <c r="EK784" s="45"/>
      <c r="EL784" s="45"/>
      <c r="EM784" s="45"/>
      <c r="EN784" s="45"/>
      <c r="EO784" s="45"/>
      <c r="EP784" s="45"/>
      <c r="EQ784" s="45"/>
      <c r="ER784" s="45"/>
      <c r="ES784" s="45"/>
      <c r="ET784" s="45"/>
      <c r="EU784" s="45"/>
      <c r="EV784" s="45"/>
      <c r="EW784" s="45"/>
      <c r="EX784" s="45"/>
      <c r="EY784" s="45"/>
      <c r="EZ784" s="45"/>
      <c r="FA784" s="45"/>
      <c r="FB784" s="45"/>
      <c r="FC784" s="45"/>
      <c r="FD784" s="45"/>
      <c r="FE784" s="45"/>
      <c r="FF784" s="45"/>
      <c r="FG784" s="45"/>
      <c r="FH784" s="45"/>
      <c r="FI784" s="45"/>
      <c r="FJ784" s="45"/>
      <c r="FK784" s="45"/>
      <c r="FL784" s="45"/>
      <c r="FM784" s="45"/>
      <c r="FN784" s="45"/>
      <c r="FO784" s="45"/>
      <c r="FP784" s="45"/>
      <c r="FQ784" s="45"/>
      <c r="FR784" s="45"/>
      <c r="FS784" s="45"/>
      <c r="FT784" s="45"/>
      <c r="FU784" s="45"/>
      <c r="FV784" s="45"/>
      <c r="FW784" s="45"/>
      <c r="FX784" s="45"/>
      <c r="FY784" s="45"/>
      <c r="FZ784" s="45"/>
      <c r="GA784" s="45"/>
      <c r="GB784" s="45"/>
    </row>
    <row r="785" spans="1:184" ht="43.5" x14ac:dyDescent="0.25">
      <c r="B785" s="18">
        <v>1</v>
      </c>
      <c r="C785" s="267" t="s">
        <v>464</v>
      </c>
      <c r="D785" s="27">
        <f>'2 уровень'!F1634</f>
        <v>3345</v>
      </c>
      <c r="E785" s="27">
        <f>'2 уровень'!G1634</f>
        <v>3066.25</v>
      </c>
      <c r="F785" s="27">
        <f>'2 уровень'!H1634</f>
        <v>1124</v>
      </c>
      <c r="G785" s="50">
        <f>'2 уровень'!I1634</f>
        <v>36.657154504688137</v>
      </c>
      <c r="H785" s="64">
        <f>'2 уровень'!J1634</f>
        <v>0</v>
      </c>
      <c r="I785" s="64">
        <f>'2 уровень'!K1634</f>
        <v>0</v>
      </c>
      <c r="J785" s="59">
        <f>'2 уровень'!L1634</f>
        <v>0</v>
      </c>
      <c r="K785" s="59">
        <f>'2 уровень'!M1634</f>
        <v>0</v>
      </c>
      <c r="L785" s="59">
        <f>'2 уровень'!N1634</f>
        <v>0</v>
      </c>
      <c r="M785" s="59">
        <f>'2 уровень'!O1634</f>
        <v>0</v>
      </c>
      <c r="N785" s="59">
        <f>'2 уровень'!P1634</f>
        <v>0</v>
      </c>
      <c r="O785" s="59">
        <f>'2 уровень'!Q1634</f>
        <v>0</v>
      </c>
      <c r="P785" s="58">
        <f>'2 уровень'!R1634</f>
        <v>6185.9753999999994</v>
      </c>
      <c r="Q785" s="58">
        <f>'2 уровень'!S1634</f>
        <v>6185.9753999999994</v>
      </c>
      <c r="R785" s="58">
        <f>'2 уровень'!T1634</f>
        <v>6185.9753999999994</v>
      </c>
      <c r="S785" s="58">
        <f>'2 уровень'!U1634</f>
        <v>6185.9753999999994</v>
      </c>
      <c r="T785" s="58">
        <f>'2 уровень'!V1634</f>
        <v>6185.9753999999994</v>
      </c>
      <c r="U785" s="58">
        <f>'2 уровень'!W1634</f>
        <v>6185.9753999999994</v>
      </c>
      <c r="V785" s="58">
        <f>'2 уровень'!X1634</f>
        <v>6185.9753999999994</v>
      </c>
      <c r="W785" s="58">
        <f>'2 уровень'!Y1634</f>
        <v>6185.9753999999994</v>
      </c>
      <c r="X785" s="58">
        <f>'2 уровень'!Z1634</f>
        <v>6185.9753999999994</v>
      </c>
      <c r="Y785" s="58">
        <f>'2 уровень'!AA1634</f>
        <v>6185.9753999999994</v>
      </c>
      <c r="Z785" s="58">
        <f>'2 уровень'!AB1634</f>
        <v>6185.9753999999994</v>
      </c>
      <c r="AA785" s="58">
        <f>'2 уровень'!AC1634</f>
        <v>5670.4774499999994</v>
      </c>
      <c r="AB785" s="58">
        <f>'2 уровень'!AD1634</f>
        <v>2077.0006199999998</v>
      </c>
      <c r="AC785" s="758">
        <f>'2 уровень'!AE1634</f>
        <v>0</v>
      </c>
      <c r="AD785" s="58">
        <f>'2 уровень'!AF1634</f>
        <v>0</v>
      </c>
      <c r="AE785" s="58">
        <f>'2 уровень'!AG1634</f>
        <v>-3593.4768299999996</v>
      </c>
      <c r="AF785" s="58">
        <f>'2 уровень'!AH1634</f>
        <v>0</v>
      </c>
      <c r="AG785" s="58">
        <f>'2 уровень'!AI1634</f>
        <v>0</v>
      </c>
      <c r="AH785" s="360">
        <f>'2 уровень'!AJ1634</f>
        <v>2077.0006199999998</v>
      </c>
      <c r="AI785" s="58">
        <f t="shared" si="96"/>
        <v>36.628319895708259</v>
      </c>
      <c r="AJ785" s="58">
        <f t="shared" si="97"/>
        <v>36.628319895708259</v>
      </c>
      <c r="AK785" s="45"/>
      <c r="AL785" s="45"/>
      <c r="AM785" s="45"/>
      <c r="AN785" s="45"/>
      <c r="AO785" s="45"/>
      <c r="AP785" s="45"/>
      <c r="AQ785" s="45"/>
      <c r="AR785" s="45"/>
      <c r="AS785" s="45"/>
      <c r="AT785" s="45"/>
      <c r="AU785" s="45"/>
      <c r="AV785" s="45"/>
      <c r="AW785" s="45"/>
      <c r="AX785" s="45"/>
      <c r="AY785" s="45"/>
      <c r="AZ785" s="45"/>
      <c r="BA785" s="45"/>
      <c r="BB785" s="45"/>
      <c r="BC785" s="45"/>
      <c r="BD785" s="45"/>
      <c r="BE785" s="45"/>
      <c r="BF785" s="45"/>
      <c r="BG785" s="45"/>
      <c r="BH785" s="45"/>
      <c r="BI785" s="45"/>
      <c r="BJ785" s="45"/>
      <c r="BK785" s="45"/>
      <c r="BL785" s="45"/>
      <c r="BM785" s="45"/>
      <c r="BN785" s="45"/>
      <c r="BO785" s="45"/>
      <c r="BP785" s="45"/>
      <c r="BQ785" s="45"/>
      <c r="BR785" s="45"/>
      <c r="BS785" s="45"/>
      <c r="BT785" s="45"/>
      <c r="BU785" s="45"/>
      <c r="BV785" s="45"/>
      <c r="BW785" s="45"/>
      <c r="BX785" s="45"/>
      <c r="BY785" s="45"/>
      <c r="BZ785" s="45"/>
      <c r="CA785" s="45"/>
      <c r="CB785" s="45"/>
      <c r="CC785" s="45"/>
      <c r="CD785" s="45"/>
      <c r="CE785" s="45"/>
      <c r="CF785" s="45"/>
      <c r="CG785" s="45"/>
      <c r="CH785" s="45"/>
      <c r="CI785" s="45"/>
      <c r="CJ785" s="45"/>
      <c r="CK785" s="45"/>
      <c r="CL785" s="45"/>
      <c r="CM785" s="45"/>
      <c r="CN785" s="45"/>
      <c r="CO785" s="45"/>
      <c r="CP785" s="45"/>
      <c r="CQ785" s="45"/>
      <c r="CR785" s="45"/>
      <c r="CS785" s="45"/>
      <c r="CT785" s="45"/>
      <c r="CU785" s="45"/>
      <c r="CV785" s="45"/>
      <c r="CW785" s="45"/>
      <c r="CX785" s="45"/>
      <c r="CY785" s="45"/>
      <c r="CZ785" s="45"/>
      <c r="DA785" s="45"/>
      <c r="DB785" s="45"/>
      <c r="DC785" s="45"/>
      <c r="DD785" s="45"/>
      <c r="DE785" s="45"/>
      <c r="DF785" s="45"/>
      <c r="DG785" s="45"/>
      <c r="DH785" s="45"/>
      <c r="DI785" s="45"/>
      <c r="DJ785" s="45"/>
      <c r="DK785" s="45"/>
      <c r="DL785" s="45"/>
      <c r="DM785" s="45"/>
      <c r="DN785" s="45"/>
      <c r="DO785" s="45"/>
      <c r="DP785" s="45"/>
      <c r="DQ785" s="45"/>
      <c r="DR785" s="45"/>
      <c r="DS785" s="45"/>
      <c r="DT785" s="45"/>
      <c r="DU785" s="45"/>
      <c r="DV785" s="45"/>
      <c r="DW785" s="45"/>
      <c r="DX785" s="45"/>
      <c r="DY785" s="45"/>
      <c r="DZ785" s="45"/>
      <c r="EA785" s="45"/>
      <c r="EB785" s="45"/>
      <c r="EC785" s="45"/>
      <c r="ED785" s="45"/>
      <c r="EE785" s="45"/>
      <c r="EF785" s="45"/>
      <c r="EG785" s="45"/>
      <c r="EH785" s="45"/>
      <c r="EI785" s="45"/>
      <c r="EJ785" s="45"/>
      <c r="EK785" s="45"/>
      <c r="EL785" s="45"/>
      <c r="EM785" s="45"/>
      <c r="EN785" s="45"/>
      <c r="EO785" s="45"/>
      <c r="EP785" s="45"/>
      <c r="EQ785" s="45"/>
      <c r="ER785" s="45"/>
      <c r="ES785" s="45"/>
      <c r="ET785" s="45"/>
      <c r="EU785" s="45"/>
      <c r="EV785" s="45"/>
      <c r="EW785" s="45"/>
      <c r="EX785" s="45"/>
      <c r="EY785" s="45"/>
      <c r="EZ785" s="45"/>
      <c r="FA785" s="45"/>
      <c r="FB785" s="45"/>
      <c r="FC785" s="45"/>
      <c r="FD785" s="45"/>
      <c r="FE785" s="45"/>
      <c r="FF785" s="45"/>
      <c r="FG785" s="45"/>
      <c r="FH785" s="45"/>
      <c r="FI785" s="45"/>
      <c r="FJ785" s="45"/>
      <c r="FK785" s="45"/>
      <c r="FL785" s="45"/>
      <c r="FM785" s="45"/>
      <c r="FN785" s="45"/>
      <c r="FO785" s="45"/>
      <c r="FP785" s="45"/>
      <c r="FQ785" s="45"/>
      <c r="FR785" s="45"/>
      <c r="FS785" s="45"/>
      <c r="FT785" s="45"/>
      <c r="FU785" s="45"/>
      <c r="FV785" s="45"/>
      <c r="FW785" s="45"/>
      <c r="FX785" s="45"/>
      <c r="FY785" s="45"/>
      <c r="FZ785" s="45"/>
      <c r="GA785" s="45"/>
      <c r="GB785" s="45"/>
    </row>
    <row r="786" spans="1:184" ht="60" x14ac:dyDescent="0.25">
      <c r="B786" s="18">
        <v>1</v>
      </c>
      <c r="C786" s="155" t="s">
        <v>465</v>
      </c>
      <c r="D786" s="27">
        <f>'2 уровень'!F1635</f>
        <v>5350</v>
      </c>
      <c r="E786" s="27">
        <f>'2 уровень'!G1635</f>
        <v>4904.1666666666661</v>
      </c>
      <c r="F786" s="27">
        <f>'2 уровень'!H1635</f>
        <v>3406</v>
      </c>
      <c r="G786" s="50">
        <f>'2 уровень'!I1635</f>
        <v>69.451146983857271</v>
      </c>
      <c r="H786" s="64">
        <f>'2 уровень'!J1635</f>
        <v>0</v>
      </c>
      <c r="I786" s="64">
        <f>'2 уровень'!K1635</f>
        <v>0</v>
      </c>
      <c r="J786" s="59">
        <f>'2 уровень'!L1635</f>
        <v>0</v>
      </c>
      <c r="K786" s="59">
        <f>'2 уровень'!M1635</f>
        <v>0</v>
      </c>
      <c r="L786" s="59">
        <f>'2 уровень'!N1635</f>
        <v>0</v>
      </c>
      <c r="M786" s="59">
        <f>'2 уровень'!O1635</f>
        <v>0</v>
      </c>
      <c r="N786" s="59">
        <f>'2 уровень'!P1635</f>
        <v>0</v>
      </c>
      <c r="O786" s="59">
        <f>'2 уровень'!Q1635</f>
        <v>0</v>
      </c>
      <c r="P786" s="58">
        <f>'2 уровень'!R1635</f>
        <v>24046.003000000001</v>
      </c>
      <c r="Q786" s="58">
        <f>'2 уровень'!S1635</f>
        <v>24046.003000000001</v>
      </c>
      <c r="R786" s="58">
        <f>'2 уровень'!T1635</f>
        <v>24046.003000000001</v>
      </c>
      <c r="S786" s="58">
        <f>'2 уровень'!U1635</f>
        <v>24046.003000000001</v>
      </c>
      <c r="T786" s="58">
        <f>'2 уровень'!V1635</f>
        <v>24046.003000000001</v>
      </c>
      <c r="U786" s="58">
        <f>'2 уровень'!W1635</f>
        <v>24046.003000000001</v>
      </c>
      <c r="V786" s="58">
        <f>'2 уровень'!X1635</f>
        <v>24046.003000000001</v>
      </c>
      <c r="W786" s="58">
        <f>'2 уровень'!Y1635</f>
        <v>24046.003000000001</v>
      </c>
      <c r="X786" s="58">
        <f>'2 уровень'!Z1635</f>
        <v>24046.003000000001</v>
      </c>
      <c r="Y786" s="58">
        <f>'2 уровень'!AA1635</f>
        <v>24046.003000000001</v>
      </c>
      <c r="Z786" s="58">
        <f>'2 уровень'!AB1635</f>
        <v>24046.003000000001</v>
      </c>
      <c r="AA786" s="58">
        <f>'2 уровень'!AC1635</f>
        <v>22042.169416666668</v>
      </c>
      <c r="AB786" s="58">
        <f>'2 уровень'!AD1635</f>
        <v>14680.794649999996</v>
      </c>
      <c r="AC786" s="758">
        <f>'2 уровень'!AE1635</f>
        <v>0</v>
      </c>
      <c r="AD786" s="58">
        <f>'2 уровень'!AF1635</f>
        <v>0</v>
      </c>
      <c r="AE786" s="58">
        <f>'2 уровень'!AG1635</f>
        <v>-7361.3747666666713</v>
      </c>
      <c r="AF786" s="58">
        <f>'2 уровень'!AH1635</f>
        <v>0</v>
      </c>
      <c r="AG786" s="58">
        <f>'2 уровень'!AI1635</f>
        <v>0</v>
      </c>
      <c r="AH786" s="360">
        <f>'2 уровень'!AJ1635</f>
        <v>14680.794649999996</v>
      </c>
      <c r="AI786" s="58"/>
      <c r="AJ786" s="58"/>
      <c r="AK786" s="45"/>
      <c r="AL786" s="45"/>
      <c r="AM786" s="45"/>
      <c r="AN786" s="45"/>
      <c r="AO786" s="45"/>
      <c r="AP786" s="45"/>
      <c r="AQ786" s="45"/>
      <c r="AR786" s="45"/>
      <c r="AS786" s="45"/>
      <c r="AT786" s="45"/>
      <c r="AU786" s="45"/>
      <c r="AV786" s="45"/>
      <c r="AW786" s="45"/>
      <c r="AX786" s="45"/>
      <c r="AY786" s="45"/>
      <c r="AZ786" s="45"/>
      <c r="BA786" s="45"/>
      <c r="BB786" s="45"/>
      <c r="BC786" s="45"/>
      <c r="BD786" s="45"/>
      <c r="BE786" s="45"/>
      <c r="BF786" s="45"/>
      <c r="BG786" s="45"/>
      <c r="BH786" s="45"/>
      <c r="BI786" s="45"/>
      <c r="BJ786" s="45"/>
      <c r="BK786" s="45"/>
      <c r="BL786" s="45"/>
      <c r="BM786" s="45"/>
      <c r="BN786" s="45"/>
      <c r="BO786" s="45"/>
      <c r="BP786" s="45"/>
      <c r="BQ786" s="45"/>
      <c r="BR786" s="45"/>
      <c r="BS786" s="45"/>
      <c r="BT786" s="45"/>
      <c r="BU786" s="45"/>
      <c r="BV786" s="45"/>
      <c r="BW786" s="45"/>
      <c r="BX786" s="45"/>
      <c r="BY786" s="45"/>
      <c r="BZ786" s="45"/>
      <c r="CA786" s="45"/>
      <c r="CB786" s="45"/>
      <c r="CC786" s="45"/>
      <c r="CD786" s="45"/>
      <c r="CE786" s="45"/>
      <c r="CF786" s="45"/>
      <c r="CG786" s="45"/>
      <c r="CH786" s="45"/>
      <c r="CI786" s="45"/>
      <c r="CJ786" s="45"/>
      <c r="CK786" s="45"/>
      <c r="CL786" s="45"/>
      <c r="CM786" s="45"/>
      <c r="CN786" s="45"/>
      <c r="CO786" s="45"/>
      <c r="CP786" s="45"/>
      <c r="CQ786" s="45"/>
      <c r="CR786" s="45"/>
      <c r="CS786" s="45"/>
      <c r="CT786" s="45"/>
      <c r="CU786" s="45"/>
      <c r="CV786" s="45"/>
      <c r="CW786" s="45"/>
      <c r="CX786" s="45"/>
      <c r="CY786" s="45"/>
      <c r="CZ786" s="45"/>
      <c r="DA786" s="45"/>
      <c r="DB786" s="45"/>
      <c r="DC786" s="45"/>
      <c r="DD786" s="45"/>
      <c r="DE786" s="45"/>
      <c r="DF786" s="45"/>
      <c r="DG786" s="45"/>
      <c r="DH786" s="45"/>
      <c r="DI786" s="45"/>
      <c r="DJ786" s="45"/>
      <c r="DK786" s="45"/>
      <c r="DL786" s="45"/>
      <c r="DM786" s="45"/>
      <c r="DN786" s="45"/>
      <c r="DO786" s="45"/>
      <c r="DP786" s="45"/>
      <c r="DQ786" s="45"/>
      <c r="DR786" s="45"/>
      <c r="DS786" s="45"/>
      <c r="DT786" s="45"/>
      <c r="DU786" s="45"/>
      <c r="DV786" s="45"/>
      <c r="DW786" s="45"/>
      <c r="DX786" s="45"/>
      <c r="DY786" s="45"/>
      <c r="DZ786" s="45"/>
      <c r="EA786" s="45"/>
      <c r="EB786" s="45"/>
      <c r="EC786" s="45"/>
      <c r="ED786" s="45"/>
      <c r="EE786" s="45"/>
      <c r="EF786" s="45"/>
      <c r="EG786" s="45"/>
      <c r="EH786" s="45"/>
      <c r="EI786" s="45"/>
      <c r="EJ786" s="45"/>
      <c r="EK786" s="45"/>
      <c r="EL786" s="45"/>
      <c r="EM786" s="45"/>
      <c r="EN786" s="45"/>
      <c r="EO786" s="45"/>
      <c r="EP786" s="45"/>
      <c r="EQ786" s="45"/>
      <c r="ER786" s="45"/>
      <c r="ES786" s="45"/>
      <c r="ET786" s="45"/>
      <c r="EU786" s="45"/>
      <c r="EV786" s="45"/>
      <c r="EW786" s="45"/>
      <c r="EX786" s="45"/>
      <c r="EY786" s="45"/>
      <c r="EZ786" s="45"/>
      <c r="FA786" s="45"/>
      <c r="FB786" s="45"/>
      <c r="FC786" s="45"/>
      <c r="FD786" s="45"/>
      <c r="FE786" s="45"/>
      <c r="FF786" s="45"/>
      <c r="FG786" s="45"/>
      <c r="FH786" s="45"/>
      <c r="FI786" s="45"/>
      <c r="FJ786" s="45"/>
      <c r="FK786" s="45"/>
      <c r="FL786" s="45"/>
      <c r="FM786" s="45"/>
      <c r="FN786" s="45"/>
      <c r="FO786" s="45"/>
      <c r="FP786" s="45"/>
      <c r="FQ786" s="45"/>
      <c r="FR786" s="45"/>
      <c r="FS786" s="45"/>
      <c r="FT786" s="45"/>
      <c r="FU786" s="45"/>
      <c r="FV786" s="45"/>
      <c r="FW786" s="45"/>
      <c r="FX786" s="45"/>
      <c r="FY786" s="45"/>
      <c r="FZ786" s="45"/>
      <c r="GA786" s="45"/>
      <c r="GB786" s="45"/>
    </row>
    <row r="787" spans="1:184" ht="60" x14ac:dyDescent="0.25">
      <c r="A787" s="18">
        <v>1</v>
      </c>
      <c r="B787" s="18">
        <v>1</v>
      </c>
      <c r="C787" s="270" t="s">
        <v>466</v>
      </c>
      <c r="D787" s="27">
        <f>'2 уровень'!F1636</f>
        <v>1540</v>
      </c>
      <c r="E787" s="27">
        <f>'2 уровень'!G1636</f>
        <v>1411.6666666666667</v>
      </c>
      <c r="F787" s="27">
        <f>'2 уровень'!H1636</f>
        <v>1755</v>
      </c>
      <c r="G787" s="50">
        <f>'2 уровень'!I1636</f>
        <v>124.3211334120425</v>
      </c>
      <c r="H787" s="64">
        <f>'2 уровень'!J1636</f>
        <v>0</v>
      </c>
      <c r="I787" s="64">
        <f>'2 уровень'!K1636</f>
        <v>0</v>
      </c>
      <c r="J787" s="59">
        <f>'2 уровень'!L1636</f>
        <v>0</v>
      </c>
      <c r="K787" s="59">
        <f>'2 уровень'!M1636</f>
        <v>0</v>
      </c>
      <c r="L787" s="59">
        <f>'2 уровень'!N1636</f>
        <v>0</v>
      </c>
      <c r="M787" s="59">
        <f>'2 уровень'!O1636</f>
        <v>0</v>
      </c>
      <c r="N787" s="59">
        <f>'2 уровень'!P1636</f>
        <v>0</v>
      </c>
      <c r="O787" s="59">
        <f>'2 уровень'!Q1636</f>
        <v>0</v>
      </c>
      <c r="P787" s="58">
        <f>'2 уровень'!R1636</f>
        <v>2968.4577999999997</v>
      </c>
      <c r="Q787" s="58">
        <f>'2 уровень'!S1636</f>
        <v>2968.4577999999997</v>
      </c>
      <c r="R787" s="58">
        <f>'2 уровень'!T1636</f>
        <v>2968.4577999999997</v>
      </c>
      <c r="S787" s="58">
        <f>'2 уровень'!U1636</f>
        <v>2968.4577999999997</v>
      </c>
      <c r="T787" s="58">
        <f>'2 уровень'!V1636</f>
        <v>2968.4577999999997</v>
      </c>
      <c r="U787" s="58">
        <f>'2 уровень'!W1636</f>
        <v>2968.4577999999997</v>
      </c>
      <c r="V787" s="58">
        <f>'2 уровень'!X1636</f>
        <v>2968.4577999999997</v>
      </c>
      <c r="W787" s="58">
        <f>'2 уровень'!Y1636</f>
        <v>2968.4577999999997</v>
      </c>
      <c r="X787" s="58">
        <f>'2 уровень'!Z1636</f>
        <v>2968.4577999999997</v>
      </c>
      <c r="Y787" s="58">
        <f>'2 уровень'!AA1636</f>
        <v>2968.4577999999997</v>
      </c>
      <c r="Z787" s="58">
        <f>'2 уровень'!AB1636</f>
        <v>2968.4577999999997</v>
      </c>
      <c r="AA787" s="58">
        <f>'2 уровень'!AC1636</f>
        <v>2721.0863166666663</v>
      </c>
      <c r="AB787" s="58">
        <f>'2 уровень'!AD1636</f>
        <v>3403.5886199999995</v>
      </c>
      <c r="AC787" s="758">
        <f>'2 уровень'!AE1636</f>
        <v>0</v>
      </c>
      <c r="AD787" s="58">
        <f>'2 уровень'!AF1636</f>
        <v>0</v>
      </c>
      <c r="AE787" s="58">
        <f>'2 уровень'!AG1636</f>
        <v>682.5023033333332</v>
      </c>
      <c r="AF787" s="58">
        <f>'2 уровень'!AH1636</f>
        <v>0</v>
      </c>
      <c r="AG787" s="58">
        <f>'2 уровень'!AI1636</f>
        <v>0</v>
      </c>
      <c r="AH787" s="360">
        <f>'2 уровень'!AJ1636</f>
        <v>3403.5886199999995</v>
      </c>
      <c r="AI787" s="58"/>
      <c r="AJ787" s="58"/>
      <c r="AK787" s="45"/>
      <c r="AL787" s="45"/>
      <c r="AM787" s="45"/>
      <c r="AN787" s="45"/>
      <c r="AO787" s="45"/>
      <c r="AP787" s="45"/>
      <c r="AQ787" s="45"/>
      <c r="AR787" s="45"/>
      <c r="AS787" s="45"/>
      <c r="AT787" s="45"/>
      <c r="AU787" s="45"/>
      <c r="AV787" s="45"/>
      <c r="AW787" s="45"/>
      <c r="AX787" s="45"/>
      <c r="AY787" s="45"/>
      <c r="AZ787" s="45"/>
      <c r="BA787" s="45"/>
      <c r="BB787" s="45"/>
      <c r="BC787" s="45"/>
      <c r="BD787" s="45"/>
      <c r="BE787" s="45"/>
      <c r="BF787" s="45"/>
      <c r="BG787" s="45"/>
      <c r="BH787" s="45"/>
      <c r="BI787" s="45"/>
      <c r="BJ787" s="45"/>
      <c r="BK787" s="45"/>
      <c r="BL787" s="45"/>
      <c r="BM787" s="45"/>
      <c r="BN787" s="45"/>
      <c r="BO787" s="45"/>
      <c r="BP787" s="45"/>
      <c r="BQ787" s="45"/>
      <c r="BR787" s="45"/>
      <c r="BS787" s="45"/>
      <c r="BT787" s="45"/>
      <c r="BU787" s="45"/>
      <c r="BV787" s="45"/>
      <c r="BW787" s="45"/>
      <c r="BX787" s="45"/>
      <c r="BY787" s="45"/>
      <c r="BZ787" s="45"/>
      <c r="CA787" s="45"/>
      <c r="CB787" s="45"/>
      <c r="CC787" s="45"/>
      <c r="CD787" s="45"/>
      <c r="CE787" s="45"/>
      <c r="CF787" s="45"/>
      <c r="CG787" s="45"/>
      <c r="CH787" s="45"/>
      <c r="CI787" s="45"/>
      <c r="CJ787" s="45"/>
      <c r="CK787" s="45"/>
      <c r="CL787" s="45"/>
      <c r="CM787" s="45"/>
      <c r="CN787" s="45"/>
      <c r="CO787" s="45"/>
      <c r="CP787" s="45"/>
      <c r="CQ787" s="45"/>
      <c r="CR787" s="45"/>
      <c r="CS787" s="45"/>
      <c r="CT787" s="45"/>
      <c r="CU787" s="45"/>
      <c r="CV787" s="45"/>
      <c r="CW787" s="45"/>
      <c r="CX787" s="45"/>
      <c r="CY787" s="45"/>
      <c r="CZ787" s="45"/>
      <c r="DA787" s="45"/>
      <c r="DB787" s="45"/>
      <c r="DC787" s="45"/>
      <c r="DD787" s="45"/>
      <c r="DE787" s="45"/>
      <c r="DF787" s="45"/>
      <c r="DG787" s="45"/>
      <c r="DH787" s="45"/>
      <c r="DI787" s="45"/>
      <c r="DJ787" s="45"/>
      <c r="DK787" s="45"/>
      <c r="DL787" s="45"/>
      <c r="DM787" s="45"/>
      <c r="DN787" s="45"/>
      <c r="DO787" s="45"/>
      <c r="DP787" s="45"/>
      <c r="DQ787" s="45"/>
      <c r="DR787" s="45"/>
      <c r="DS787" s="45"/>
      <c r="DT787" s="45"/>
      <c r="DU787" s="45"/>
      <c r="DV787" s="45"/>
      <c r="DW787" s="45"/>
      <c r="DX787" s="45"/>
      <c r="DY787" s="45"/>
      <c r="DZ787" s="45"/>
      <c r="EA787" s="45"/>
      <c r="EB787" s="45"/>
      <c r="EC787" s="45"/>
      <c r="ED787" s="45"/>
      <c r="EE787" s="45"/>
      <c r="EF787" s="45"/>
      <c r="EG787" s="45"/>
      <c r="EH787" s="45"/>
      <c r="EI787" s="45"/>
      <c r="EJ787" s="45"/>
      <c r="EK787" s="45"/>
      <c r="EL787" s="45"/>
      <c r="EM787" s="45"/>
      <c r="EN787" s="45"/>
      <c r="EO787" s="45"/>
      <c r="EP787" s="45"/>
      <c r="EQ787" s="45"/>
      <c r="ER787" s="45"/>
      <c r="ES787" s="45"/>
      <c r="ET787" s="45"/>
      <c r="EU787" s="45"/>
      <c r="EV787" s="45"/>
      <c r="EW787" s="45"/>
      <c r="EX787" s="45"/>
      <c r="EY787" s="45"/>
      <c r="EZ787" s="45"/>
      <c r="FA787" s="45"/>
      <c r="FB787" s="45"/>
      <c r="FC787" s="45"/>
      <c r="FD787" s="45"/>
      <c r="FE787" s="45"/>
      <c r="FF787" s="45"/>
      <c r="FG787" s="45"/>
      <c r="FH787" s="45"/>
      <c r="FI787" s="45"/>
      <c r="FJ787" s="45"/>
      <c r="FK787" s="45"/>
      <c r="FL787" s="45"/>
      <c r="FM787" s="45"/>
      <c r="FN787" s="45"/>
      <c r="FO787" s="45"/>
      <c r="FP787" s="45"/>
      <c r="FQ787" s="45"/>
      <c r="FR787" s="45"/>
      <c r="FS787" s="45"/>
      <c r="FT787" s="45"/>
      <c r="FU787" s="45"/>
      <c r="FV787" s="45"/>
      <c r="FW787" s="45"/>
      <c r="FX787" s="45"/>
      <c r="FY787" s="45"/>
      <c r="FZ787" s="45"/>
      <c r="GA787" s="45"/>
      <c r="GB787" s="45"/>
    </row>
    <row r="788" spans="1:184" ht="29.25" x14ac:dyDescent="0.25">
      <c r="A788" s="18">
        <v>1</v>
      </c>
      <c r="B788" s="18">
        <v>1</v>
      </c>
      <c r="C788" s="267" t="s">
        <v>310</v>
      </c>
      <c r="D788" s="20">
        <f>'2 уровень'!F1637</f>
        <v>2101</v>
      </c>
      <c r="E788" s="20">
        <f>'2 уровень'!G1637</f>
        <v>1925.9166666666667</v>
      </c>
      <c r="F788" s="20">
        <f>'2 уровень'!H1637</f>
        <v>829.53</v>
      </c>
      <c r="G788" s="48">
        <f>'2 уровень'!I1637</f>
        <v>43.071957076716707</v>
      </c>
      <c r="H788" s="64">
        <f>'2 уровень'!J1637</f>
        <v>0</v>
      </c>
      <c r="I788" s="64">
        <f>'2 уровень'!K1637</f>
        <v>0</v>
      </c>
      <c r="J788" s="59">
        <f>'2 уровень'!L1637</f>
        <v>0</v>
      </c>
      <c r="K788" s="59">
        <f>'2 уровень'!M1637</f>
        <v>0</v>
      </c>
      <c r="L788" s="59">
        <f>'2 уровень'!N1637</f>
        <v>0</v>
      </c>
      <c r="M788" s="59">
        <f>'2 уровень'!O1637</f>
        <v>0</v>
      </c>
      <c r="N788" s="59">
        <f>'2 уровень'!P1637</f>
        <v>0</v>
      </c>
      <c r="O788" s="59">
        <f>'2 уровень'!Q1637</f>
        <v>0</v>
      </c>
      <c r="P788" s="58">
        <f>'2 уровень'!R1637</f>
        <v>4610.4560000000001</v>
      </c>
      <c r="Q788" s="58">
        <f>'2 уровень'!S1637</f>
        <v>4610.4560000000001</v>
      </c>
      <c r="R788" s="58">
        <f>'2 уровень'!T1637</f>
        <v>4610.4560000000001</v>
      </c>
      <c r="S788" s="58">
        <f>'2 уровень'!U1637</f>
        <v>4610.4560000000001</v>
      </c>
      <c r="T788" s="58">
        <f>'2 уровень'!V1637</f>
        <v>4610.4560000000001</v>
      </c>
      <c r="U788" s="58">
        <f>'2 уровень'!W1637</f>
        <v>4610.4560000000001</v>
      </c>
      <c r="V788" s="58">
        <f>'2 уровень'!X1637</f>
        <v>4610.4560000000001</v>
      </c>
      <c r="W788" s="58">
        <f>'2 уровень'!Y1637</f>
        <v>4610.4560000000001</v>
      </c>
      <c r="X788" s="58">
        <f>'2 уровень'!Z1637</f>
        <v>4610.4560000000001</v>
      </c>
      <c r="Y788" s="58">
        <f>'2 уровень'!AA1637</f>
        <v>4610.4560000000001</v>
      </c>
      <c r="Z788" s="58">
        <f>'2 уровень'!AB1637</f>
        <v>4610.4560000000001</v>
      </c>
      <c r="AA788" s="58">
        <f>'2 уровень'!AC1637</f>
        <v>4226.2513333333336</v>
      </c>
      <c r="AB788" s="58">
        <f>'2 уровень'!AD1637</f>
        <v>1293.3567900000016</v>
      </c>
      <c r="AC788" s="758">
        <f>'2 уровень'!AE1637</f>
        <v>0</v>
      </c>
      <c r="AD788" s="58">
        <f>'2 уровень'!AF1637</f>
        <v>0</v>
      </c>
      <c r="AE788" s="58">
        <f>'2 уровень'!AG1637</f>
        <v>-2932.894543333332</v>
      </c>
      <c r="AF788" s="58">
        <f>'2 уровень'!AH1637</f>
        <v>0</v>
      </c>
      <c r="AG788" s="58">
        <f>'2 уровень'!AI1637</f>
        <v>0</v>
      </c>
      <c r="AH788" s="360">
        <f>'2 уровень'!AJ1637</f>
        <v>1293.3567900000016</v>
      </c>
      <c r="AI788" s="58"/>
      <c r="AJ788" s="58"/>
      <c r="AK788" s="45"/>
      <c r="AL788" s="45"/>
      <c r="AM788" s="45"/>
      <c r="AN788" s="45"/>
      <c r="AO788" s="45"/>
      <c r="AP788" s="45"/>
      <c r="AQ788" s="45"/>
      <c r="AR788" s="45"/>
      <c r="AS788" s="45"/>
      <c r="AT788" s="45"/>
      <c r="AU788" s="45"/>
      <c r="AV788" s="45"/>
      <c r="AW788" s="45"/>
      <c r="AX788" s="45"/>
      <c r="AY788" s="45"/>
      <c r="AZ788" s="45"/>
      <c r="BA788" s="45"/>
      <c r="BB788" s="45"/>
      <c r="BC788" s="45"/>
      <c r="BD788" s="45"/>
      <c r="BE788" s="45"/>
      <c r="BF788" s="45"/>
      <c r="BG788" s="45"/>
      <c r="BH788" s="45"/>
      <c r="BI788" s="45"/>
      <c r="BJ788" s="45"/>
      <c r="BK788" s="45"/>
      <c r="BL788" s="45"/>
      <c r="BM788" s="45"/>
      <c r="BN788" s="45"/>
      <c r="BO788" s="45"/>
      <c r="BP788" s="45"/>
      <c r="BQ788" s="45"/>
      <c r="BR788" s="45"/>
      <c r="BS788" s="45"/>
      <c r="BT788" s="45"/>
      <c r="BU788" s="45"/>
      <c r="BV788" s="45"/>
      <c r="BW788" s="45"/>
      <c r="BX788" s="45"/>
      <c r="BY788" s="45"/>
      <c r="BZ788" s="45"/>
      <c r="CA788" s="45"/>
      <c r="CB788" s="45"/>
      <c r="CC788" s="45"/>
      <c r="CD788" s="45"/>
      <c r="CE788" s="45"/>
      <c r="CF788" s="45"/>
      <c r="CG788" s="45"/>
      <c r="CH788" s="45"/>
      <c r="CI788" s="45"/>
      <c r="CJ788" s="45"/>
      <c r="CK788" s="45"/>
      <c r="CL788" s="45"/>
      <c r="CM788" s="45"/>
      <c r="CN788" s="45"/>
      <c r="CO788" s="45"/>
      <c r="CP788" s="45"/>
      <c r="CQ788" s="45"/>
      <c r="CR788" s="45"/>
      <c r="CS788" s="45"/>
      <c r="CT788" s="45"/>
      <c r="CU788" s="45"/>
      <c r="CV788" s="45"/>
      <c r="CW788" s="45"/>
      <c r="CX788" s="45"/>
      <c r="CY788" s="45"/>
      <c r="CZ788" s="45"/>
      <c r="DA788" s="45"/>
      <c r="DB788" s="45"/>
      <c r="DC788" s="45"/>
      <c r="DD788" s="45"/>
      <c r="DE788" s="45"/>
      <c r="DF788" s="45"/>
      <c r="DG788" s="45"/>
      <c r="DH788" s="45"/>
      <c r="DI788" s="45"/>
      <c r="DJ788" s="45"/>
      <c r="DK788" s="45"/>
      <c r="DL788" s="45"/>
      <c r="DM788" s="45"/>
      <c r="DN788" s="45"/>
      <c r="DO788" s="45"/>
      <c r="DP788" s="45"/>
      <c r="DQ788" s="45"/>
      <c r="DR788" s="45"/>
      <c r="DS788" s="45"/>
      <c r="DT788" s="45"/>
      <c r="DU788" s="45"/>
      <c r="DV788" s="45"/>
      <c r="DW788" s="45"/>
      <c r="DX788" s="45"/>
      <c r="DY788" s="45"/>
      <c r="DZ788" s="45"/>
      <c r="EA788" s="45"/>
      <c r="EB788" s="45"/>
      <c r="EC788" s="45"/>
      <c r="ED788" s="45"/>
      <c r="EE788" s="45"/>
      <c r="EF788" s="45"/>
      <c r="EG788" s="45"/>
      <c r="EH788" s="45"/>
      <c r="EI788" s="45"/>
      <c r="EJ788" s="45"/>
      <c r="EK788" s="45"/>
      <c r="EL788" s="45"/>
      <c r="EM788" s="45"/>
      <c r="EN788" s="45"/>
      <c r="EO788" s="45"/>
      <c r="EP788" s="45"/>
      <c r="EQ788" s="45"/>
      <c r="ER788" s="45"/>
      <c r="ES788" s="45"/>
      <c r="ET788" s="45"/>
      <c r="EU788" s="45"/>
      <c r="EV788" s="45"/>
      <c r="EW788" s="45"/>
      <c r="EX788" s="45"/>
      <c r="EY788" s="45"/>
      <c r="EZ788" s="45"/>
      <c r="FA788" s="45"/>
      <c r="FB788" s="45"/>
      <c r="FC788" s="45"/>
      <c r="FD788" s="45"/>
      <c r="FE788" s="45"/>
      <c r="FF788" s="45"/>
      <c r="FG788" s="45"/>
      <c r="FH788" s="45"/>
      <c r="FI788" s="45"/>
      <c r="FJ788" s="45"/>
      <c r="FK788" s="45"/>
      <c r="FL788" s="45"/>
      <c r="FM788" s="45"/>
      <c r="FN788" s="45"/>
      <c r="FO788" s="45"/>
      <c r="FP788" s="45"/>
      <c r="FQ788" s="45"/>
      <c r="FR788" s="45"/>
      <c r="FS788" s="45"/>
      <c r="FT788" s="45"/>
      <c r="FU788" s="45"/>
      <c r="FV788" s="45"/>
      <c r="FW788" s="45"/>
      <c r="FX788" s="45"/>
      <c r="FY788" s="45"/>
      <c r="FZ788" s="45"/>
      <c r="GA788" s="45"/>
      <c r="GB788" s="45"/>
    </row>
    <row r="789" spans="1:184" x14ac:dyDescent="0.25">
      <c r="A789" s="18">
        <v>1</v>
      </c>
      <c r="B789" s="18">
        <v>1</v>
      </c>
      <c r="C789" s="155" t="s">
        <v>303</v>
      </c>
      <c r="D789" s="27">
        <f>'2 уровень'!F1638</f>
        <v>0</v>
      </c>
      <c r="E789" s="27">
        <f>'2 уровень'!G1638</f>
        <v>0</v>
      </c>
      <c r="F789" s="27">
        <f>'2 уровень'!H1638</f>
        <v>0</v>
      </c>
      <c r="G789" s="50">
        <f>'2 уровень'!I1638</f>
        <v>0</v>
      </c>
      <c r="H789" s="64">
        <f>'2 уровень'!J1638</f>
        <v>0</v>
      </c>
      <c r="I789" s="64">
        <f>'2 уровень'!K1638</f>
        <v>0</v>
      </c>
      <c r="J789" s="59">
        <f>'2 уровень'!L1638</f>
        <v>0</v>
      </c>
      <c r="K789" s="59">
        <f>'2 уровень'!M1638</f>
        <v>0</v>
      </c>
      <c r="L789" s="59">
        <f>'2 уровень'!N1638</f>
        <v>0</v>
      </c>
      <c r="M789" s="59">
        <f>'2 уровень'!O1638</f>
        <v>0</v>
      </c>
      <c r="N789" s="59">
        <f>'2 уровень'!P1638</f>
        <v>0</v>
      </c>
      <c r="O789" s="59">
        <f>'2 уровень'!Q1638</f>
        <v>0</v>
      </c>
      <c r="P789" s="58">
        <f>'2 уровень'!R1638</f>
        <v>0</v>
      </c>
      <c r="Q789" s="58">
        <f>'2 уровень'!S1638</f>
        <v>0</v>
      </c>
      <c r="R789" s="58">
        <f>'2 уровень'!T1638</f>
        <v>0</v>
      </c>
      <c r="S789" s="58">
        <f>'2 уровень'!U1638</f>
        <v>0</v>
      </c>
      <c r="T789" s="58">
        <f>'2 уровень'!V1638</f>
        <v>0</v>
      </c>
      <c r="U789" s="58">
        <f>'2 уровень'!W1638</f>
        <v>0</v>
      </c>
      <c r="V789" s="58">
        <f>'2 уровень'!X1638</f>
        <v>0</v>
      </c>
      <c r="W789" s="58">
        <f>'2 уровень'!Y1638</f>
        <v>0</v>
      </c>
      <c r="X789" s="58">
        <f>'2 уровень'!Z1638</f>
        <v>0</v>
      </c>
      <c r="Y789" s="58">
        <f>'2 уровень'!AA1638</f>
        <v>0</v>
      </c>
      <c r="Z789" s="58">
        <f>'2 уровень'!AB1638</f>
        <v>0</v>
      </c>
      <c r="AA789" s="58">
        <f>'2 уровень'!AC1638</f>
        <v>0</v>
      </c>
      <c r="AB789" s="58">
        <f>'2 уровень'!AD1638</f>
        <v>0</v>
      </c>
      <c r="AC789" s="758">
        <f>'2 уровень'!AE1638</f>
        <v>0</v>
      </c>
      <c r="AD789" s="58">
        <f>'2 уровень'!AF1638</f>
        <v>0</v>
      </c>
      <c r="AE789" s="58">
        <f>'2 уровень'!AG1638</f>
        <v>0</v>
      </c>
      <c r="AF789" s="58">
        <f>'2 уровень'!AH1638</f>
        <v>0</v>
      </c>
      <c r="AG789" s="58">
        <f>'2 уровень'!AI1638</f>
        <v>0</v>
      </c>
      <c r="AH789" s="360">
        <f>'2 уровень'!AJ1638</f>
        <v>0</v>
      </c>
      <c r="AI789" s="58"/>
      <c r="AJ789" s="58"/>
      <c r="AK789" s="45"/>
      <c r="AL789" s="45"/>
      <c r="AM789" s="45"/>
      <c r="AN789" s="45"/>
      <c r="AO789" s="45"/>
      <c r="AP789" s="45"/>
      <c r="AQ789" s="45"/>
      <c r="AR789" s="45"/>
      <c r="AS789" s="45"/>
      <c r="AT789" s="45"/>
      <c r="AU789" s="45"/>
      <c r="AV789" s="45"/>
      <c r="AW789" s="45"/>
      <c r="AX789" s="45"/>
      <c r="AY789" s="45"/>
      <c r="AZ789" s="45"/>
      <c r="BA789" s="45"/>
      <c r="BB789" s="45"/>
      <c r="BC789" s="45"/>
      <c r="BD789" s="45"/>
      <c r="BE789" s="45"/>
      <c r="BF789" s="45"/>
      <c r="BG789" s="45"/>
      <c r="BH789" s="45"/>
      <c r="BI789" s="45"/>
      <c r="BJ789" s="45"/>
      <c r="BK789" s="45"/>
      <c r="BL789" s="45"/>
      <c r="BM789" s="45"/>
      <c r="BN789" s="45"/>
      <c r="BO789" s="45"/>
      <c r="BP789" s="45"/>
      <c r="BQ789" s="45"/>
      <c r="BR789" s="45"/>
      <c r="BS789" s="45"/>
      <c r="BT789" s="45"/>
      <c r="BU789" s="45"/>
      <c r="BV789" s="45"/>
      <c r="BW789" s="45"/>
      <c r="BX789" s="45"/>
      <c r="BY789" s="45"/>
      <c r="BZ789" s="45"/>
      <c r="CA789" s="45"/>
      <c r="CB789" s="45"/>
      <c r="CC789" s="45"/>
      <c r="CD789" s="45"/>
      <c r="CE789" s="45"/>
      <c r="CF789" s="45"/>
      <c r="CG789" s="45"/>
      <c r="CH789" s="45"/>
      <c r="CI789" s="45"/>
      <c r="CJ789" s="45"/>
      <c r="CK789" s="45"/>
      <c r="CL789" s="45"/>
      <c r="CM789" s="45"/>
      <c r="CN789" s="45"/>
      <c r="CO789" s="45"/>
      <c r="CP789" s="45"/>
      <c r="CQ789" s="45"/>
      <c r="CR789" s="45"/>
      <c r="CS789" s="45"/>
      <c r="CT789" s="45"/>
      <c r="CU789" s="45"/>
      <c r="CV789" s="45"/>
      <c r="CW789" s="45"/>
      <c r="CX789" s="45"/>
      <c r="CY789" s="45"/>
      <c r="CZ789" s="45"/>
      <c r="DA789" s="45"/>
      <c r="DB789" s="45"/>
      <c r="DC789" s="45"/>
      <c r="DD789" s="45"/>
      <c r="DE789" s="45"/>
      <c r="DF789" s="45"/>
      <c r="DG789" s="45"/>
      <c r="DH789" s="45"/>
      <c r="DI789" s="45"/>
      <c r="DJ789" s="45"/>
      <c r="DK789" s="45"/>
      <c r="DL789" s="45"/>
      <c r="DM789" s="45"/>
      <c r="DN789" s="45"/>
      <c r="DO789" s="45"/>
      <c r="DP789" s="45"/>
      <c r="DQ789" s="45"/>
      <c r="DR789" s="45"/>
      <c r="DS789" s="45"/>
      <c r="DT789" s="45"/>
      <c r="DU789" s="45"/>
      <c r="DV789" s="45"/>
      <c r="DW789" s="45"/>
      <c r="DX789" s="45"/>
      <c r="DY789" s="45"/>
      <c r="DZ789" s="45"/>
      <c r="EA789" s="45"/>
      <c r="EB789" s="45"/>
      <c r="EC789" s="45"/>
      <c r="ED789" s="45"/>
      <c r="EE789" s="45"/>
      <c r="EF789" s="45"/>
      <c r="EG789" s="45"/>
      <c r="EH789" s="45"/>
      <c r="EI789" s="45"/>
      <c r="EJ789" s="45"/>
      <c r="EK789" s="45"/>
      <c r="EL789" s="45"/>
      <c r="EM789" s="45"/>
      <c r="EN789" s="45"/>
      <c r="EO789" s="45"/>
      <c r="EP789" s="45"/>
      <c r="EQ789" s="45"/>
      <c r="ER789" s="45"/>
      <c r="ES789" s="45"/>
      <c r="ET789" s="45"/>
      <c r="EU789" s="45"/>
      <c r="EV789" s="45"/>
      <c r="EW789" s="45"/>
      <c r="EX789" s="45"/>
      <c r="EY789" s="45"/>
      <c r="EZ789" s="45"/>
      <c r="FA789" s="45"/>
      <c r="FB789" s="45"/>
      <c r="FC789" s="45"/>
      <c r="FD789" s="45"/>
      <c r="FE789" s="45"/>
      <c r="FF789" s="45"/>
      <c r="FG789" s="45"/>
      <c r="FH789" s="45"/>
      <c r="FI789" s="45"/>
      <c r="FJ789" s="45"/>
      <c r="FK789" s="45"/>
      <c r="FL789" s="45"/>
      <c r="FM789" s="45"/>
      <c r="FN789" s="45"/>
      <c r="FO789" s="45"/>
      <c r="FP789" s="45"/>
      <c r="FQ789" s="45"/>
      <c r="FR789" s="45"/>
      <c r="FS789" s="45"/>
      <c r="FT789" s="45"/>
      <c r="FU789" s="45"/>
      <c r="FV789" s="45"/>
      <c r="FW789" s="45"/>
      <c r="FX789" s="45"/>
      <c r="FY789" s="45"/>
      <c r="FZ789" s="45"/>
      <c r="GA789" s="45"/>
      <c r="GB789" s="45"/>
    </row>
    <row r="790" spans="1:184" ht="30" x14ac:dyDescent="0.25">
      <c r="A790" s="18">
        <v>1</v>
      </c>
      <c r="B790" s="18">
        <v>1</v>
      </c>
      <c r="C790" s="155" t="s">
        <v>442</v>
      </c>
      <c r="D790" s="27">
        <f>'2 уровень'!F1639</f>
        <v>300</v>
      </c>
      <c r="E790" s="27">
        <f>'2 уровень'!G1639</f>
        <v>275</v>
      </c>
      <c r="F790" s="27">
        <f>'2 уровень'!H1639</f>
        <v>144.53</v>
      </c>
      <c r="G790" s="50">
        <f>'2 уровень'!I1639</f>
        <v>52.556363636363635</v>
      </c>
      <c r="H790" s="64">
        <f>'2 уровень'!J1639</f>
        <v>0</v>
      </c>
      <c r="I790" s="64">
        <f>'2 уровень'!K1639</f>
        <v>0</v>
      </c>
      <c r="J790" s="59">
        <f>'2 уровень'!L1639</f>
        <v>0</v>
      </c>
      <c r="K790" s="59">
        <f>'2 уровень'!M1639</f>
        <v>0</v>
      </c>
      <c r="L790" s="59">
        <f>'2 уровень'!N1639</f>
        <v>0</v>
      </c>
      <c r="M790" s="59">
        <f>'2 уровень'!O1639</f>
        <v>0</v>
      </c>
      <c r="N790" s="59">
        <f>'2 уровень'!P1639</f>
        <v>0</v>
      </c>
      <c r="O790" s="59">
        <f>'2 уровень'!Q1639</f>
        <v>0</v>
      </c>
      <c r="P790" s="58">
        <f>'2 уровень'!R1639</f>
        <v>0</v>
      </c>
      <c r="Q790" s="58">
        <f>'2 уровень'!S1639</f>
        <v>0</v>
      </c>
      <c r="R790" s="58">
        <f>'2 уровень'!T1639</f>
        <v>0</v>
      </c>
      <c r="S790" s="58">
        <f>'2 уровень'!U1639</f>
        <v>0</v>
      </c>
      <c r="T790" s="58">
        <f>'2 уровень'!V1639</f>
        <v>0</v>
      </c>
      <c r="U790" s="58">
        <f>'2 уровень'!W1639</f>
        <v>0</v>
      </c>
      <c r="V790" s="58">
        <f>'2 уровень'!X1639</f>
        <v>0</v>
      </c>
      <c r="W790" s="58">
        <f>'2 уровень'!Y1639</f>
        <v>0</v>
      </c>
      <c r="X790" s="58">
        <f>'2 уровень'!Z1639</f>
        <v>0</v>
      </c>
      <c r="Y790" s="58">
        <f>'2 уровень'!AA1639</f>
        <v>0</v>
      </c>
      <c r="Z790" s="58">
        <f>'2 уровень'!AB1639</f>
        <v>0</v>
      </c>
      <c r="AA790" s="58">
        <f>'2 уровень'!AC1639</f>
        <v>0</v>
      </c>
      <c r="AB790" s="58">
        <f>'2 уровень'!AD1639</f>
        <v>0</v>
      </c>
      <c r="AC790" s="758">
        <f>'2 уровень'!AE1639</f>
        <v>0</v>
      </c>
      <c r="AD790" s="58">
        <f>'2 уровень'!AF1639</f>
        <v>0</v>
      </c>
      <c r="AE790" s="58">
        <f>'2 уровень'!AG1639</f>
        <v>0</v>
      </c>
      <c r="AF790" s="58">
        <f>'2 уровень'!AH1639</f>
        <v>0</v>
      </c>
      <c r="AG790" s="58">
        <f>'2 уровень'!AI1639</f>
        <v>0</v>
      </c>
      <c r="AH790" s="360">
        <f>'2 уровень'!AJ1639</f>
        <v>0</v>
      </c>
      <c r="AI790" s="58"/>
      <c r="AJ790" s="58"/>
      <c r="AK790" s="45"/>
      <c r="AL790" s="45"/>
      <c r="AM790" s="45"/>
      <c r="AN790" s="45"/>
      <c r="AO790" s="45"/>
      <c r="AP790" s="45"/>
      <c r="AQ790" s="45"/>
      <c r="AR790" s="45"/>
      <c r="AS790" s="45"/>
      <c r="AT790" s="45"/>
      <c r="AU790" s="45"/>
      <c r="AV790" s="45"/>
      <c r="AW790" s="45"/>
      <c r="AX790" s="45"/>
      <c r="AY790" s="45"/>
      <c r="AZ790" s="45"/>
      <c r="BA790" s="45"/>
      <c r="BB790" s="45"/>
      <c r="BC790" s="45"/>
      <c r="BD790" s="45"/>
      <c r="BE790" s="45"/>
      <c r="BF790" s="45"/>
      <c r="BG790" s="45"/>
      <c r="BH790" s="45"/>
      <c r="BI790" s="45"/>
      <c r="BJ790" s="45"/>
      <c r="BK790" s="45"/>
      <c r="BL790" s="45"/>
      <c r="BM790" s="45"/>
      <c r="BN790" s="45"/>
      <c r="BO790" s="45"/>
      <c r="BP790" s="45"/>
      <c r="BQ790" s="45"/>
      <c r="BR790" s="45"/>
      <c r="BS790" s="45"/>
      <c r="BT790" s="45"/>
      <c r="BU790" s="45"/>
      <c r="BV790" s="45"/>
      <c r="BW790" s="45"/>
      <c r="BX790" s="45"/>
      <c r="BY790" s="45"/>
      <c r="BZ790" s="45"/>
      <c r="CA790" s="45"/>
      <c r="CB790" s="45"/>
      <c r="CC790" s="45"/>
      <c r="CD790" s="45"/>
      <c r="CE790" s="45"/>
      <c r="CF790" s="45"/>
      <c r="CG790" s="45"/>
      <c r="CH790" s="45"/>
      <c r="CI790" s="45"/>
      <c r="CJ790" s="45"/>
      <c r="CK790" s="45"/>
      <c r="CL790" s="45"/>
      <c r="CM790" s="45"/>
      <c r="CN790" s="45"/>
      <c r="CO790" s="45"/>
      <c r="CP790" s="45"/>
      <c r="CQ790" s="45"/>
      <c r="CR790" s="45"/>
      <c r="CS790" s="45"/>
      <c r="CT790" s="45"/>
      <c r="CU790" s="45"/>
      <c r="CV790" s="45"/>
      <c r="CW790" s="45"/>
      <c r="CX790" s="45"/>
      <c r="CY790" s="45"/>
      <c r="CZ790" s="45"/>
      <c r="DA790" s="45"/>
      <c r="DB790" s="45"/>
      <c r="DC790" s="45"/>
      <c r="DD790" s="45"/>
      <c r="DE790" s="45"/>
      <c r="DF790" s="45"/>
      <c r="DG790" s="45"/>
      <c r="DH790" s="45"/>
      <c r="DI790" s="45"/>
      <c r="DJ790" s="45"/>
      <c r="DK790" s="45"/>
      <c r="DL790" s="45"/>
      <c r="DM790" s="45"/>
      <c r="DN790" s="45"/>
      <c r="DO790" s="45"/>
      <c r="DP790" s="45"/>
      <c r="DQ790" s="45"/>
      <c r="DR790" s="45"/>
      <c r="DS790" s="45"/>
      <c r="DT790" s="45"/>
      <c r="DU790" s="45"/>
      <c r="DV790" s="45"/>
      <c r="DW790" s="45"/>
      <c r="DX790" s="45"/>
      <c r="DY790" s="45"/>
      <c r="DZ790" s="45"/>
      <c r="EA790" s="45"/>
      <c r="EB790" s="45"/>
      <c r="EC790" s="45"/>
      <c r="ED790" s="45"/>
      <c r="EE790" s="45"/>
      <c r="EF790" s="45"/>
      <c r="EG790" s="45"/>
      <c r="EH790" s="45"/>
      <c r="EI790" s="45"/>
      <c r="EJ790" s="45"/>
      <c r="EK790" s="45"/>
      <c r="EL790" s="45"/>
      <c r="EM790" s="45"/>
      <c r="EN790" s="45"/>
      <c r="EO790" s="45"/>
      <c r="EP790" s="45"/>
      <c r="EQ790" s="45"/>
      <c r="ER790" s="45"/>
      <c r="ES790" s="45"/>
      <c r="ET790" s="45"/>
      <c r="EU790" s="45"/>
      <c r="EV790" s="45"/>
      <c r="EW790" s="45"/>
      <c r="EX790" s="45"/>
      <c r="EY790" s="45"/>
      <c r="EZ790" s="45"/>
      <c r="FA790" s="45"/>
      <c r="FB790" s="45"/>
      <c r="FC790" s="45"/>
      <c r="FD790" s="45"/>
      <c r="FE790" s="45"/>
      <c r="FF790" s="45"/>
      <c r="FG790" s="45"/>
      <c r="FH790" s="45"/>
      <c r="FI790" s="45"/>
      <c r="FJ790" s="45"/>
      <c r="FK790" s="45"/>
      <c r="FL790" s="45"/>
      <c r="FM790" s="45"/>
      <c r="FN790" s="45"/>
      <c r="FO790" s="45"/>
      <c r="FP790" s="45"/>
      <c r="FQ790" s="45"/>
      <c r="FR790" s="45"/>
      <c r="FS790" s="45"/>
      <c r="FT790" s="45"/>
      <c r="FU790" s="45"/>
      <c r="FV790" s="45"/>
      <c r="FW790" s="45"/>
      <c r="FX790" s="45"/>
      <c r="FY790" s="45"/>
      <c r="FZ790" s="45"/>
      <c r="GA790" s="45"/>
      <c r="GB790" s="45"/>
    </row>
    <row r="791" spans="1:184" x14ac:dyDescent="0.25">
      <c r="A791" s="18">
        <v>1</v>
      </c>
      <c r="B791" s="18">
        <v>1</v>
      </c>
      <c r="C791" s="155" t="s">
        <v>443</v>
      </c>
      <c r="D791" s="27">
        <f>'2 уровень'!F1640</f>
        <v>0</v>
      </c>
      <c r="E791" s="27">
        <f>'2 уровень'!G1640</f>
        <v>0</v>
      </c>
      <c r="F791" s="27">
        <f>'2 уровень'!H1640</f>
        <v>0</v>
      </c>
      <c r="G791" s="50">
        <f>'2 уровень'!I1640</f>
        <v>0</v>
      </c>
      <c r="H791" s="64">
        <f>'2 уровень'!J1640</f>
        <v>0</v>
      </c>
      <c r="I791" s="64">
        <f>'2 уровень'!K1640</f>
        <v>0</v>
      </c>
      <c r="J791" s="59">
        <f>'2 уровень'!L1640</f>
        <v>0</v>
      </c>
      <c r="K791" s="59">
        <f>'2 уровень'!M1640</f>
        <v>0</v>
      </c>
      <c r="L791" s="59">
        <f>'2 уровень'!N1640</f>
        <v>0</v>
      </c>
      <c r="M791" s="59">
        <f>'2 уровень'!O1640</f>
        <v>0</v>
      </c>
      <c r="N791" s="59">
        <f>'2 уровень'!P1640</f>
        <v>0</v>
      </c>
      <c r="O791" s="59">
        <f>'2 уровень'!Q1640</f>
        <v>0</v>
      </c>
      <c r="P791" s="58">
        <f>'2 уровень'!R1640</f>
        <v>0</v>
      </c>
      <c r="Q791" s="58">
        <f>'2 уровень'!S1640</f>
        <v>0</v>
      </c>
      <c r="R791" s="58">
        <f>'2 уровень'!T1640</f>
        <v>0</v>
      </c>
      <c r="S791" s="58">
        <f>'2 уровень'!U1640</f>
        <v>0</v>
      </c>
      <c r="T791" s="58">
        <f>'2 уровень'!V1640</f>
        <v>0</v>
      </c>
      <c r="U791" s="58">
        <f>'2 уровень'!W1640</f>
        <v>0</v>
      </c>
      <c r="V791" s="58">
        <f>'2 уровень'!X1640</f>
        <v>0</v>
      </c>
      <c r="W791" s="58">
        <f>'2 уровень'!Y1640</f>
        <v>0</v>
      </c>
      <c r="X791" s="58">
        <f>'2 уровень'!Z1640</f>
        <v>0</v>
      </c>
      <c r="Y791" s="58">
        <f>'2 уровень'!AA1640</f>
        <v>0</v>
      </c>
      <c r="Z791" s="58">
        <f>'2 уровень'!AB1640</f>
        <v>0</v>
      </c>
      <c r="AA791" s="58">
        <f>'2 уровень'!AC1640</f>
        <v>0</v>
      </c>
      <c r="AB791" s="58">
        <f>'2 уровень'!AD1640</f>
        <v>0</v>
      </c>
      <c r="AC791" s="758">
        <f>'2 уровень'!AE1640</f>
        <v>0</v>
      </c>
      <c r="AD791" s="58">
        <f>'2 уровень'!AF1640</f>
        <v>0</v>
      </c>
      <c r="AE791" s="58">
        <f>'2 уровень'!AG1640</f>
        <v>0</v>
      </c>
      <c r="AF791" s="58">
        <f>'2 уровень'!AH1640</f>
        <v>0</v>
      </c>
      <c r="AG791" s="58">
        <f>'2 уровень'!AI1640</f>
        <v>0</v>
      </c>
      <c r="AH791" s="360">
        <f>'2 уровень'!AJ1640</f>
        <v>0</v>
      </c>
      <c r="AI791" s="58"/>
      <c r="AJ791" s="58"/>
      <c r="AK791" s="45"/>
      <c r="AL791" s="45"/>
      <c r="AM791" s="45"/>
      <c r="AN791" s="45"/>
      <c r="AO791" s="45"/>
      <c r="AP791" s="45"/>
      <c r="AQ791" s="45"/>
      <c r="AR791" s="45"/>
      <c r="AS791" s="45"/>
      <c r="AT791" s="45"/>
      <c r="AU791" s="45"/>
      <c r="AV791" s="45"/>
      <c r="AW791" s="45"/>
      <c r="AX791" s="45"/>
      <c r="AY791" s="45"/>
      <c r="AZ791" s="45"/>
      <c r="BA791" s="45"/>
      <c r="BB791" s="45"/>
      <c r="BC791" s="45"/>
      <c r="BD791" s="45"/>
      <c r="BE791" s="45"/>
      <c r="BF791" s="45"/>
      <c r="BG791" s="45"/>
      <c r="BH791" s="45"/>
      <c r="BI791" s="45"/>
      <c r="BJ791" s="45"/>
      <c r="BK791" s="45"/>
      <c r="BL791" s="45"/>
      <c r="BM791" s="45"/>
      <c r="BN791" s="45"/>
      <c r="BO791" s="45"/>
      <c r="BP791" s="45"/>
      <c r="BQ791" s="45"/>
      <c r="BR791" s="45"/>
      <c r="BS791" s="45"/>
      <c r="BT791" s="45"/>
      <c r="BU791" s="45"/>
      <c r="BV791" s="45"/>
      <c r="BW791" s="45"/>
      <c r="BX791" s="45"/>
      <c r="BY791" s="45"/>
      <c r="BZ791" s="45"/>
      <c r="CA791" s="45"/>
      <c r="CB791" s="45"/>
      <c r="CC791" s="45"/>
      <c r="CD791" s="45"/>
      <c r="CE791" s="45"/>
      <c r="CF791" s="45"/>
      <c r="CG791" s="45"/>
      <c r="CH791" s="45"/>
      <c r="CI791" s="45"/>
      <c r="CJ791" s="45"/>
      <c r="CK791" s="45"/>
      <c r="CL791" s="45"/>
      <c r="CM791" s="45"/>
      <c r="CN791" s="45"/>
      <c r="CO791" s="45"/>
      <c r="CP791" s="45"/>
      <c r="CQ791" s="45"/>
      <c r="CR791" s="45"/>
      <c r="CS791" s="45"/>
      <c r="CT791" s="45"/>
      <c r="CU791" s="45"/>
      <c r="CV791" s="45"/>
      <c r="CW791" s="45"/>
      <c r="CX791" s="45"/>
      <c r="CY791" s="45"/>
      <c r="CZ791" s="45"/>
      <c r="DA791" s="45"/>
      <c r="DB791" s="45"/>
      <c r="DC791" s="45"/>
      <c r="DD791" s="45"/>
      <c r="DE791" s="45"/>
      <c r="DF791" s="45"/>
      <c r="DG791" s="45"/>
      <c r="DH791" s="45"/>
      <c r="DI791" s="45"/>
      <c r="DJ791" s="45"/>
      <c r="DK791" s="45"/>
      <c r="DL791" s="45"/>
      <c r="DM791" s="45"/>
      <c r="DN791" s="45"/>
      <c r="DO791" s="45"/>
      <c r="DP791" s="45"/>
      <c r="DQ791" s="45"/>
      <c r="DR791" s="45"/>
      <c r="DS791" s="45"/>
      <c r="DT791" s="45"/>
      <c r="DU791" s="45"/>
      <c r="DV791" s="45"/>
      <c r="DW791" s="45"/>
      <c r="DX791" s="45"/>
      <c r="DY791" s="45"/>
      <c r="DZ791" s="45"/>
      <c r="EA791" s="45"/>
      <c r="EB791" s="45"/>
      <c r="EC791" s="45"/>
      <c r="ED791" s="45"/>
      <c r="EE791" s="45"/>
      <c r="EF791" s="45"/>
      <c r="EG791" s="45"/>
      <c r="EH791" s="45"/>
      <c r="EI791" s="45"/>
      <c r="EJ791" s="45"/>
      <c r="EK791" s="45"/>
      <c r="EL791" s="45"/>
      <c r="EM791" s="45"/>
      <c r="EN791" s="45"/>
      <c r="EO791" s="45"/>
      <c r="EP791" s="45"/>
      <c r="EQ791" s="45"/>
      <c r="ER791" s="45"/>
      <c r="ES791" s="45"/>
      <c r="ET791" s="45"/>
      <c r="EU791" s="45"/>
      <c r="EV791" s="45"/>
      <c r="EW791" s="45"/>
      <c r="EX791" s="45"/>
      <c r="EY791" s="45"/>
      <c r="EZ791" s="45"/>
      <c r="FA791" s="45"/>
      <c r="FB791" s="45"/>
      <c r="FC791" s="45"/>
      <c r="FD791" s="45"/>
      <c r="FE791" s="45"/>
      <c r="FF791" s="45"/>
      <c r="FG791" s="45"/>
      <c r="FH791" s="45"/>
      <c r="FI791" s="45"/>
      <c r="FJ791" s="45"/>
      <c r="FK791" s="45"/>
      <c r="FL791" s="45"/>
      <c r="FM791" s="45"/>
      <c r="FN791" s="45"/>
      <c r="FO791" s="45"/>
      <c r="FP791" s="45"/>
      <c r="FQ791" s="45"/>
      <c r="FR791" s="45"/>
      <c r="FS791" s="45"/>
      <c r="FT791" s="45"/>
      <c r="FU791" s="45"/>
      <c r="FV791" s="45"/>
      <c r="FW791" s="45"/>
      <c r="FX791" s="45"/>
      <c r="FY791" s="45"/>
      <c r="FZ791" s="45"/>
      <c r="GA791" s="45"/>
      <c r="GB791" s="45"/>
    </row>
    <row r="792" spans="1:184" ht="30" x14ac:dyDescent="0.25">
      <c r="A792" s="18">
        <v>1</v>
      </c>
      <c r="B792" s="18">
        <v>1</v>
      </c>
      <c r="C792" s="526" t="s">
        <v>444</v>
      </c>
      <c r="D792" s="27">
        <f>'2 уровень'!F1641</f>
        <v>1200</v>
      </c>
      <c r="E792" s="27">
        <f>'2 уровень'!G1641</f>
        <v>1100</v>
      </c>
      <c r="F792" s="27">
        <f>'2 уровень'!H1641</f>
        <v>578.12</v>
      </c>
      <c r="G792" s="50">
        <f>'2 уровень'!I1641</f>
        <v>52.556363636363635</v>
      </c>
      <c r="H792" s="64">
        <f>'2 уровень'!J1641</f>
        <v>0</v>
      </c>
      <c r="I792" s="64">
        <f>'2 уровень'!K1641</f>
        <v>0</v>
      </c>
      <c r="J792" s="59">
        <f>'2 уровень'!L1641</f>
        <v>0</v>
      </c>
      <c r="K792" s="59">
        <f>'2 уровень'!M1641</f>
        <v>0</v>
      </c>
      <c r="L792" s="59">
        <f>'2 уровень'!N1641</f>
        <v>0</v>
      </c>
      <c r="M792" s="59">
        <f>'2 уровень'!O1641</f>
        <v>0</v>
      </c>
      <c r="N792" s="59">
        <f>'2 уровень'!P1641</f>
        <v>0</v>
      </c>
      <c r="O792" s="59">
        <f>'2 уровень'!Q1641</f>
        <v>0</v>
      </c>
      <c r="P792" s="58">
        <f>'2 уровень'!R1641</f>
        <v>0</v>
      </c>
      <c r="Q792" s="58">
        <f>'2 уровень'!S1641</f>
        <v>0</v>
      </c>
      <c r="R792" s="58">
        <f>'2 уровень'!T1641</f>
        <v>0</v>
      </c>
      <c r="S792" s="58">
        <f>'2 уровень'!U1641</f>
        <v>0</v>
      </c>
      <c r="T792" s="58">
        <f>'2 уровень'!V1641</f>
        <v>0</v>
      </c>
      <c r="U792" s="58">
        <f>'2 уровень'!W1641</f>
        <v>0</v>
      </c>
      <c r="V792" s="58">
        <f>'2 уровень'!X1641</f>
        <v>0</v>
      </c>
      <c r="W792" s="58">
        <f>'2 уровень'!Y1641</f>
        <v>0</v>
      </c>
      <c r="X792" s="58">
        <f>'2 уровень'!Z1641</f>
        <v>0</v>
      </c>
      <c r="Y792" s="58">
        <f>'2 уровень'!AA1641</f>
        <v>0</v>
      </c>
      <c r="Z792" s="58">
        <f>'2 уровень'!AB1641</f>
        <v>0</v>
      </c>
      <c r="AA792" s="58">
        <f>'2 уровень'!AC1641</f>
        <v>0</v>
      </c>
      <c r="AB792" s="58">
        <f>'2 уровень'!AD1641</f>
        <v>0</v>
      </c>
      <c r="AC792" s="758">
        <f>'2 уровень'!AE1641</f>
        <v>0</v>
      </c>
      <c r="AD792" s="58">
        <f>'2 уровень'!AF1641</f>
        <v>0</v>
      </c>
      <c r="AE792" s="58">
        <f>'2 уровень'!AG1641</f>
        <v>0</v>
      </c>
      <c r="AF792" s="58">
        <f>'2 уровень'!AH1641</f>
        <v>0</v>
      </c>
      <c r="AG792" s="58">
        <f>'2 уровень'!AI1641</f>
        <v>0</v>
      </c>
      <c r="AH792" s="360">
        <f>'2 уровень'!AJ1641</f>
        <v>0</v>
      </c>
      <c r="AI792" s="58"/>
      <c r="AJ792" s="58"/>
      <c r="AK792" s="45"/>
      <c r="AL792" s="45"/>
      <c r="AM792" s="45"/>
      <c r="AN792" s="45"/>
      <c r="AO792" s="45"/>
      <c r="AP792" s="45"/>
      <c r="AQ792" s="45"/>
      <c r="AR792" s="45"/>
      <c r="AS792" s="45"/>
      <c r="AT792" s="45"/>
      <c r="AU792" s="45"/>
      <c r="AV792" s="45"/>
      <c r="AW792" s="45"/>
      <c r="AX792" s="45"/>
      <c r="AY792" s="45"/>
      <c r="AZ792" s="45"/>
      <c r="BA792" s="45"/>
      <c r="BB792" s="45"/>
      <c r="BC792" s="45"/>
      <c r="BD792" s="45"/>
      <c r="BE792" s="45"/>
      <c r="BF792" s="45"/>
      <c r="BG792" s="45"/>
      <c r="BH792" s="45"/>
      <c r="BI792" s="45"/>
      <c r="BJ792" s="45"/>
      <c r="BK792" s="45"/>
      <c r="BL792" s="45"/>
      <c r="BM792" s="45"/>
      <c r="BN792" s="45"/>
      <c r="BO792" s="45"/>
      <c r="BP792" s="45"/>
      <c r="BQ792" s="45"/>
      <c r="BR792" s="45"/>
      <c r="BS792" s="45"/>
      <c r="BT792" s="45"/>
      <c r="BU792" s="45"/>
      <c r="BV792" s="45"/>
      <c r="BW792" s="45"/>
      <c r="BX792" s="45"/>
      <c r="BY792" s="45"/>
      <c r="BZ792" s="45"/>
      <c r="CA792" s="45"/>
      <c r="CB792" s="45"/>
      <c r="CC792" s="45"/>
      <c r="CD792" s="45"/>
      <c r="CE792" s="45"/>
      <c r="CF792" s="45"/>
      <c r="CG792" s="45"/>
      <c r="CH792" s="45"/>
      <c r="CI792" s="45"/>
      <c r="CJ792" s="45"/>
      <c r="CK792" s="45"/>
      <c r="CL792" s="45"/>
      <c r="CM792" s="45"/>
      <c r="CN792" s="45"/>
      <c r="CO792" s="45"/>
      <c r="CP792" s="45"/>
      <c r="CQ792" s="45"/>
      <c r="CR792" s="45"/>
      <c r="CS792" s="45"/>
      <c r="CT792" s="45"/>
      <c r="CU792" s="45"/>
      <c r="CV792" s="45"/>
      <c r="CW792" s="45"/>
      <c r="CX792" s="45"/>
      <c r="CY792" s="45"/>
      <c r="CZ792" s="45"/>
      <c r="DA792" s="45"/>
      <c r="DB792" s="45"/>
      <c r="DC792" s="45"/>
      <c r="DD792" s="45"/>
      <c r="DE792" s="45"/>
      <c r="DF792" s="45"/>
      <c r="DG792" s="45"/>
      <c r="DH792" s="45"/>
      <c r="DI792" s="45"/>
      <c r="DJ792" s="45"/>
      <c r="DK792" s="45"/>
      <c r="DL792" s="45"/>
      <c r="DM792" s="45"/>
      <c r="DN792" s="45"/>
      <c r="DO792" s="45"/>
      <c r="DP792" s="45"/>
      <c r="DQ792" s="45"/>
      <c r="DR792" s="45"/>
      <c r="DS792" s="45"/>
      <c r="DT792" s="45"/>
      <c r="DU792" s="45"/>
      <c r="DV792" s="45"/>
      <c r="DW792" s="45"/>
      <c r="DX792" s="45"/>
      <c r="DY792" s="45"/>
      <c r="DZ792" s="45"/>
      <c r="EA792" s="45"/>
      <c r="EB792" s="45"/>
      <c r="EC792" s="45"/>
      <c r="ED792" s="45"/>
      <c r="EE792" s="45"/>
      <c r="EF792" s="45"/>
      <c r="EG792" s="45"/>
      <c r="EH792" s="45"/>
      <c r="EI792" s="45"/>
      <c r="EJ792" s="45"/>
      <c r="EK792" s="45"/>
      <c r="EL792" s="45"/>
      <c r="EM792" s="45"/>
      <c r="EN792" s="45"/>
      <c r="EO792" s="45"/>
      <c r="EP792" s="45"/>
      <c r="EQ792" s="45"/>
      <c r="ER792" s="45"/>
      <c r="ES792" s="45"/>
      <c r="ET792" s="45"/>
      <c r="EU792" s="45"/>
      <c r="EV792" s="45"/>
      <c r="EW792" s="45"/>
      <c r="EX792" s="45"/>
      <c r="EY792" s="45"/>
      <c r="EZ792" s="45"/>
      <c r="FA792" s="45"/>
      <c r="FB792" s="45"/>
      <c r="FC792" s="45"/>
      <c r="FD792" s="45"/>
      <c r="FE792" s="45"/>
      <c r="FF792" s="45"/>
      <c r="FG792" s="45"/>
      <c r="FH792" s="45"/>
      <c r="FI792" s="45"/>
      <c r="FJ792" s="45"/>
      <c r="FK792" s="45"/>
      <c r="FL792" s="45"/>
      <c r="FM792" s="45"/>
      <c r="FN792" s="45"/>
      <c r="FO792" s="45"/>
      <c r="FP792" s="45"/>
      <c r="FQ792" s="45"/>
      <c r="FR792" s="45"/>
      <c r="FS792" s="45"/>
      <c r="FT792" s="45"/>
      <c r="FU792" s="45"/>
      <c r="FV792" s="45"/>
      <c r="FW792" s="45"/>
      <c r="FX792" s="45"/>
      <c r="FY792" s="45"/>
      <c r="FZ792" s="45"/>
      <c r="GA792" s="45"/>
      <c r="GB792" s="45"/>
    </row>
    <row r="793" spans="1:184" ht="60" x14ac:dyDescent="0.25">
      <c r="A793" s="18">
        <v>1</v>
      </c>
      <c r="B793" s="18">
        <v>1</v>
      </c>
      <c r="C793" s="526" t="s">
        <v>445</v>
      </c>
      <c r="D793" s="27">
        <f>'2 уровень'!F1642</f>
        <v>0</v>
      </c>
      <c r="E793" s="27">
        <f>'2 уровень'!G1642</f>
        <v>0</v>
      </c>
      <c r="F793" s="27">
        <f>'2 уровень'!H1642</f>
        <v>0</v>
      </c>
      <c r="G793" s="50">
        <f>'2 уровень'!I1642</f>
        <v>0</v>
      </c>
      <c r="H793" s="64"/>
      <c r="I793" s="64">
        <f>'2 уровень'!K1642</f>
        <v>0</v>
      </c>
      <c r="J793" s="59">
        <f>'2 уровень'!L1642</f>
        <v>0</v>
      </c>
      <c r="K793" s="59">
        <f>'2 уровень'!M1642</f>
        <v>0</v>
      </c>
      <c r="L793" s="59">
        <f>'2 уровень'!N1642</f>
        <v>0</v>
      </c>
      <c r="M793" s="59">
        <f>'2 уровень'!O1642</f>
        <v>0</v>
      </c>
      <c r="N793" s="59">
        <f>'2 уровень'!P1642</f>
        <v>0</v>
      </c>
      <c r="O793" s="59">
        <f>'2 уровень'!Q1642</f>
        <v>0</v>
      </c>
      <c r="P793" s="58">
        <f>'2 уровень'!R1642</f>
        <v>0</v>
      </c>
      <c r="Q793" s="58">
        <f>'2 уровень'!S1642</f>
        <v>0</v>
      </c>
      <c r="R793" s="58">
        <f>'2 уровень'!T1642</f>
        <v>0</v>
      </c>
      <c r="S793" s="58">
        <f>'2 уровень'!U1642</f>
        <v>0</v>
      </c>
      <c r="T793" s="58">
        <f>'2 уровень'!V1642</f>
        <v>0</v>
      </c>
      <c r="U793" s="58">
        <f>'2 уровень'!W1642</f>
        <v>0</v>
      </c>
      <c r="V793" s="58">
        <f>'2 уровень'!X1642</f>
        <v>0</v>
      </c>
      <c r="W793" s="58">
        <f>'2 уровень'!Y1642</f>
        <v>0</v>
      </c>
      <c r="X793" s="58">
        <f>'2 уровень'!Z1642</f>
        <v>0</v>
      </c>
      <c r="Y793" s="58">
        <f>'2 уровень'!AA1642</f>
        <v>0</v>
      </c>
      <c r="Z793" s="58">
        <f>'2 уровень'!AB1642</f>
        <v>0</v>
      </c>
      <c r="AA793" s="58">
        <f>'2 уровень'!AC1642</f>
        <v>0</v>
      </c>
      <c r="AB793" s="58">
        <f>'2 уровень'!AD1642</f>
        <v>0</v>
      </c>
      <c r="AC793" s="758">
        <f>'2 уровень'!AE1642</f>
        <v>0</v>
      </c>
      <c r="AD793" s="58">
        <f>'2 уровень'!AF1642</f>
        <v>0</v>
      </c>
      <c r="AE793" s="58">
        <f>'2 уровень'!AG1642</f>
        <v>0</v>
      </c>
      <c r="AF793" s="58">
        <f>'2 уровень'!AH1642</f>
        <v>0</v>
      </c>
      <c r="AG793" s="58">
        <f>'2 уровень'!AI1642</f>
        <v>0</v>
      </c>
      <c r="AH793" s="360">
        <f>'2 уровень'!AJ1642</f>
        <v>0</v>
      </c>
      <c r="AI793" s="58"/>
      <c r="AJ793" s="58"/>
      <c r="AK793" s="45"/>
      <c r="AL793" s="45"/>
      <c r="AM793" s="45"/>
      <c r="AN793" s="45"/>
      <c r="AO793" s="45"/>
      <c r="AP793" s="45"/>
      <c r="AQ793" s="45"/>
      <c r="AR793" s="45"/>
      <c r="AS793" s="45"/>
      <c r="AT793" s="45"/>
      <c r="AU793" s="45"/>
      <c r="AV793" s="45"/>
      <c r="AW793" s="45"/>
      <c r="AX793" s="45"/>
      <c r="AY793" s="45"/>
      <c r="AZ793" s="45"/>
      <c r="BA793" s="45"/>
      <c r="BB793" s="45"/>
      <c r="BC793" s="45"/>
      <c r="BD793" s="45"/>
      <c r="BE793" s="45"/>
      <c r="BF793" s="45"/>
      <c r="BG793" s="45"/>
      <c r="BH793" s="45"/>
      <c r="BI793" s="45"/>
      <c r="BJ793" s="45"/>
      <c r="BK793" s="45"/>
      <c r="BL793" s="45"/>
      <c r="BM793" s="45"/>
      <c r="BN793" s="45"/>
      <c r="BO793" s="45"/>
      <c r="BP793" s="45"/>
      <c r="BQ793" s="45"/>
      <c r="BR793" s="45"/>
      <c r="BS793" s="45"/>
      <c r="BT793" s="45"/>
      <c r="BU793" s="45"/>
      <c r="BV793" s="45"/>
      <c r="BW793" s="45"/>
      <c r="BX793" s="45"/>
      <c r="BY793" s="45"/>
      <c r="BZ793" s="45"/>
      <c r="CA793" s="45"/>
      <c r="CB793" s="45"/>
      <c r="CC793" s="45"/>
      <c r="CD793" s="45"/>
      <c r="CE793" s="45"/>
      <c r="CF793" s="45"/>
      <c r="CG793" s="45"/>
      <c r="CH793" s="45"/>
      <c r="CI793" s="45"/>
      <c r="CJ793" s="45"/>
      <c r="CK793" s="45"/>
      <c r="CL793" s="45"/>
      <c r="CM793" s="45"/>
      <c r="CN793" s="45"/>
      <c r="CO793" s="45"/>
      <c r="CP793" s="45"/>
      <c r="CQ793" s="45"/>
      <c r="CR793" s="45"/>
      <c r="CS793" s="45"/>
      <c r="CT793" s="45"/>
      <c r="CU793" s="45"/>
      <c r="CV793" s="45"/>
      <c r="CW793" s="45"/>
      <c r="CX793" s="45"/>
      <c r="CY793" s="45"/>
      <c r="CZ793" s="45"/>
      <c r="DA793" s="45"/>
      <c r="DB793" s="45"/>
      <c r="DC793" s="45"/>
      <c r="DD793" s="45"/>
      <c r="DE793" s="45"/>
      <c r="DF793" s="45"/>
      <c r="DG793" s="45"/>
      <c r="DH793" s="45"/>
      <c r="DI793" s="45"/>
      <c r="DJ793" s="45"/>
      <c r="DK793" s="45"/>
      <c r="DL793" s="45"/>
      <c r="DM793" s="45"/>
      <c r="DN793" s="45"/>
      <c r="DO793" s="45"/>
      <c r="DP793" s="45"/>
      <c r="DQ793" s="45"/>
      <c r="DR793" s="45"/>
      <c r="DS793" s="45"/>
      <c r="DT793" s="45"/>
      <c r="DU793" s="45"/>
      <c r="DV793" s="45"/>
      <c r="DW793" s="45"/>
      <c r="DX793" s="45"/>
      <c r="DY793" s="45"/>
      <c r="DZ793" s="45"/>
      <c r="EA793" s="45"/>
      <c r="EB793" s="45"/>
      <c r="EC793" s="45"/>
      <c r="ED793" s="45"/>
      <c r="EE793" s="45"/>
      <c r="EF793" s="45"/>
      <c r="EG793" s="45"/>
      <c r="EH793" s="45"/>
      <c r="EI793" s="45"/>
      <c r="EJ793" s="45"/>
      <c r="EK793" s="45"/>
      <c r="EL793" s="45"/>
      <c r="EM793" s="45"/>
      <c r="EN793" s="45"/>
      <c r="EO793" s="45"/>
      <c r="EP793" s="45"/>
      <c r="EQ793" s="45"/>
      <c r="ER793" s="45"/>
      <c r="ES793" s="45"/>
      <c r="ET793" s="45"/>
      <c r="EU793" s="45"/>
      <c r="EV793" s="45"/>
      <c r="EW793" s="45"/>
      <c r="EX793" s="45"/>
      <c r="EY793" s="45"/>
      <c r="EZ793" s="45"/>
      <c r="FA793" s="45"/>
      <c r="FB793" s="45"/>
      <c r="FC793" s="45"/>
      <c r="FD793" s="45"/>
      <c r="FE793" s="45"/>
      <c r="FF793" s="45"/>
      <c r="FG793" s="45"/>
      <c r="FH793" s="45"/>
      <c r="FI793" s="45"/>
      <c r="FJ793" s="45"/>
      <c r="FK793" s="45"/>
      <c r="FL793" s="45"/>
      <c r="FM793" s="45"/>
      <c r="FN793" s="45"/>
      <c r="FO793" s="45"/>
      <c r="FP793" s="45"/>
      <c r="FQ793" s="45"/>
      <c r="FR793" s="45"/>
      <c r="FS793" s="45"/>
      <c r="FT793" s="45"/>
      <c r="FU793" s="45"/>
      <c r="FV793" s="45"/>
      <c r="FW793" s="45"/>
      <c r="FX793" s="45"/>
      <c r="FY793" s="45"/>
      <c r="FZ793" s="45"/>
      <c r="GA793" s="45"/>
      <c r="GB793" s="45"/>
    </row>
    <row r="794" spans="1:184" ht="71.25" x14ac:dyDescent="0.25">
      <c r="A794" s="18">
        <v>1</v>
      </c>
      <c r="B794" s="18">
        <v>1</v>
      </c>
      <c r="C794" s="888" t="s">
        <v>446</v>
      </c>
      <c r="D794" s="27">
        <f>'2 уровень'!F1643</f>
        <v>0</v>
      </c>
      <c r="E794" s="27">
        <f>'2 уровень'!G1643</f>
        <v>0</v>
      </c>
      <c r="F794" s="27">
        <f>'2 уровень'!H1643</f>
        <v>0</v>
      </c>
      <c r="G794" s="50">
        <f>'2 уровень'!I1643</f>
        <v>0</v>
      </c>
      <c r="H794" s="64">
        <f>'2 уровень'!J1643</f>
        <v>0</v>
      </c>
      <c r="I794" s="64">
        <f>'2 уровень'!K1643</f>
        <v>0</v>
      </c>
      <c r="J794" s="59">
        <f>'2 уровень'!L1643</f>
        <v>0</v>
      </c>
      <c r="K794" s="59">
        <f>'2 уровень'!M1643</f>
        <v>0</v>
      </c>
      <c r="L794" s="59">
        <f>'2 уровень'!N1643</f>
        <v>0</v>
      </c>
      <c r="M794" s="59">
        <f>'2 уровень'!O1643</f>
        <v>0</v>
      </c>
      <c r="N794" s="59">
        <f>'2 уровень'!P1643</f>
        <v>0</v>
      </c>
      <c r="O794" s="59">
        <f>'2 уровень'!Q1643</f>
        <v>0</v>
      </c>
      <c r="P794" s="58">
        <f>'2 уровень'!R1643</f>
        <v>0</v>
      </c>
      <c r="Q794" s="58">
        <f>'2 уровень'!S1643</f>
        <v>0</v>
      </c>
      <c r="R794" s="58">
        <f>'2 уровень'!T1643</f>
        <v>0</v>
      </c>
      <c r="S794" s="58">
        <f>'2 уровень'!U1643</f>
        <v>0</v>
      </c>
      <c r="T794" s="58">
        <f>'2 уровень'!V1643</f>
        <v>0</v>
      </c>
      <c r="U794" s="58">
        <f>'2 уровень'!W1643</f>
        <v>0</v>
      </c>
      <c r="V794" s="58">
        <f>'2 уровень'!X1643</f>
        <v>0</v>
      </c>
      <c r="W794" s="58">
        <f>'2 уровень'!Y1643</f>
        <v>0</v>
      </c>
      <c r="X794" s="58">
        <f>'2 уровень'!Z1643</f>
        <v>0</v>
      </c>
      <c r="Y794" s="58">
        <f>'2 уровень'!AA1643</f>
        <v>0</v>
      </c>
      <c r="Z794" s="58">
        <f>'2 уровень'!AB1643</f>
        <v>0</v>
      </c>
      <c r="AA794" s="58">
        <f>'2 уровень'!AC1643</f>
        <v>0</v>
      </c>
      <c r="AB794" s="58">
        <f>'2 уровень'!AD1643</f>
        <v>0</v>
      </c>
      <c r="AC794" s="758">
        <f>'2 уровень'!AE1643</f>
        <v>0</v>
      </c>
      <c r="AD794" s="58">
        <f>'2 уровень'!AF1643</f>
        <v>0</v>
      </c>
      <c r="AE794" s="58">
        <f>'2 уровень'!AG1643</f>
        <v>0</v>
      </c>
      <c r="AF794" s="58">
        <f>'2 уровень'!AH1643</f>
        <v>0</v>
      </c>
      <c r="AG794" s="58">
        <f>'2 уровень'!AI1643</f>
        <v>0</v>
      </c>
      <c r="AH794" s="360">
        <f>'2 уровень'!AJ1643</f>
        <v>0</v>
      </c>
      <c r="AI794" s="58" t="e">
        <f>AB794/AA794*100</f>
        <v>#DIV/0!</v>
      </c>
      <c r="AJ794" s="58" t="e">
        <f>AH794/AA794*100</f>
        <v>#DIV/0!</v>
      </c>
      <c r="AK794" s="45"/>
      <c r="AL794" s="45"/>
      <c r="AM794" s="45"/>
      <c r="AN794" s="45"/>
      <c r="AO794" s="45"/>
      <c r="AP794" s="45"/>
      <c r="AQ794" s="45"/>
      <c r="AR794" s="45"/>
      <c r="AS794" s="45"/>
      <c r="AT794" s="45"/>
      <c r="AU794" s="45"/>
      <c r="AV794" s="45"/>
      <c r="AW794" s="45"/>
      <c r="AX794" s="45"/>
      <c r="AY794" s="45"/>
      <c r="AZ794" s="45"/>
      <c r="BA794" s="45"/>
      <c r="BB794" s="45"/>
      <c r="BC794" s="45"/>
      <c r="BD794" s="45"/>
      <c r="BE794" s="45"/>
      <c r="BF794" s="45"/>
      <c r="BG794" s="45"/>
      <c r="BH794" s="45"/>
      <c r="BI794" s="45"/>
      <c r="BJ794" s="45"/>
      <c r="BK794" s="45"/>
      <c r="BL794" s="45"/>
      <c r="BM794" s="45"/>
      <c r="BN794" s="45"/>
      <c r="BO794" s="45"/>
      <c r="BP794" s="45"/>
      <c r="BQ794" s="45"/>
      <c r="BR794" s="45"/>
      <c r="BS794" s="45"/>
      <c r="BT794" s="45"/>
      <c r="BU794" s="45"/>
      <c r="BV794" s="45"/>
      <c r="BW794" s="45"/>
      <c r="BX794" s="45"/>
      <c r="BY794" s="45"/>
      <c r="BZ794" s="45"/>
      <c r="CA794" s="45"/>
      <c r="CB794" s="45"/>
      <c r="CC794" s="45"/>
      <c r="CD794" s="45"/>
      <c r="CE794" s="45"/>
      <c r="CF794" s="45"/>
      <c r="CG794" s="45"/>
      <c r="CH794" s="45"/>
      <c r="CI794" s="45"/>
      <c r="CJ794" s="45"/>
      <c r="CK794" s="45"/>
      <c r="CL794" s="45"/>
      <c r="CM794" s="45"/>
      <c r="CN794" s="45"/>
      <c r="CO794" s="45"/>
      <c r="CP794" s="45"/>
      <c r="CQ794" s="45"/>
      <c r="CR794" s="45"/>
      <c r="CS794" s="45"/>
      <c r="CT794" s="45"/>
      <c r="CU794" s="45"/>
      <c r="CV794" s="45"/>
      <c r="CW794" s="45"/>
      <c r="CX794" s="45"/>
      <c r="CY794" s="45"/>
      <c r="CZ794" s="45"/>
      <c r="DA794" s="45"/>
      <c r="DB794" s="45"/>
      <c r="DC794" s="45"/>
      <c r="DD794" s="45"/>
      <c r="DE794" s="45"/>
      <c r="DF794" s="45"/>
      <c r="DG794" s="45"/>
      <c r="DH794" s="45"/>
      <c r="DI794" s="45"/>
      <c r="DJ794" s="45"/>
      <c r="DK794" s="45"/>
      <c r="DL794" s="45"/>
      <c r="DM794" s="45"/>
      <c r="DN794" s="45"/>
      <c r="DO794" s="45"/>
      <c r="DP794" s="45"/>
      <c r="DQ794" s="45"/>
      <c r="DR794" s="45"/>
      <c r="DS794" s="45"/>
      <c r="DT794" s="45"/>
      <c r="DU794" s="45"/>
      <c r="DV794" s="45"/>
      <c r="DW794" s="45"/>
      <c r="DX794" s="45"/>
      <c r="DY794" s="45"/>
      <c r="DZ794" s="45"/>
      <c r="EA794" s="45"/>
      <c r="EB794" s="45"/>
      <c r="EC794" s="45"/>
      <c r="ED794" s="45"/>
      <c r="EE794" s="45"/>
      <c r="EF794" s="45"/>
      <c r="EG794" s="45"/>
      <c r="EH794" s="45"/>
      <c r="EI794" s="45"/>
      <c r="EJ794" s="45"/>
      <c r="EK794" s="45"/>
      <c r="EL794" s="45"/>
      <c r="EM794" s="45"/>
      <c r="EN794" s="45"/>
      <c r="EO794" s="45"/>
      <c r="EP794" s="45"/>
      <c r="EQ794" s="45"/>
      <c r="ER794" s="45"/>
      <c r="ES794" s="45"/>
      <c r="ET794" s="45"/>
      <c r="EU794" s="45"/>
      <c r="EV794" s="45"/>
      <c r="EW794" s="45"/>
      <c r="EX794" s="45"/>
      <c r="EY794" s="45"/>
      <c r="EZ794" s="45"/>
      <c r="FA794" s="45"/>
      <c r="FB794" s="45"/>
      <c r="FC794" s="45"/>
      <c r="FD794" s="45"/>
      <c r="FE794" s="45"/>
      <c r="FF794" s="45"/>
      <c r="FG794" s="45"/>
      <c r="FH794" s="45"/>
      <c r="FI794" s="45"/>
      <c r="FJ794" s="45"/>
      <c r="FK794" s="45"/>
      <c r="FL794" s="45"/>
      <c r="FM794" s="45"/>
      <c r="FN794" s="45"/>
      <c r="FO794" s="45"/>
      <c r="FP794" s="45"/>
      <c r="FQ794" s="45"/>
      <c r="FR794" s="45"/>
      <c r="FS794" s="45"/>
      <c r="FT794" s="45"/>
      <c r="FU794" s="45"/>
      <c r="FV794" s="45"/>
      <c r="FW794" s="45"/>
      <c r="FX794" s="45"/>
      <c r="FY794" s="45"/>
      <c r="FZ794" s="45"/>
      <c r="GA794" s="45"/>
      <c r="GB794" s="45"/>
    </row>
    <row r="795" spans="1:184" ht="57.75" x14ac:dyDescent="0.25">
      <c r="A795" s="18">
        <v>1</v>
      </c>
      <c r="B795" s="18">
        <v>1</v>
      </c>
      <c r="C795" s="267" t="s">
        <v>447</v>
      </c>
      <c r="D795" s="27">
        <f>'2 уровень'!F1644</f>
        <v>0</v>
      </c>
      <c r="E795" s="27">
        <f>'2 уровень'!G1644</f>
        <v>0</v>
      </c>
      <c r="F795" s="27">
        <f>'2 уровень'!H1644</f>
        <v>0</v>
      </c>
      <c r="G795" s="50">
        <f>'2 уровень'!I1644</f>
        <v>0</v>
      </c>
      <c r="H795" s="64">
        <f>'2 уровень'!J1644</f>
        <v>0</v>
      </c>
      <c r="I795" s="64">
        <f>'2 уровень'!K1644</f>
        <v>0</v>
      </c>
      <c r="J795" s="59">
        <f>'2 уровень'!L1644</f>
        <v>0</v>
      </c>
      <c r="K795" s="59">
        <f>'2 уровень'!M1644</f>
        <v>0</v>
      </c>
      <c r="L795" s="59">
        <f>'2 уровень'!N1644</f>
        <v>0</v>
      </c>
      <c r="M795" s="59">
        <f>'2 уровень'!O1644</f>
        <v>0</v>
      </c>
      <c r="N795" s="59">
        <f>'2 уровень'!P1644</f>
        <v>0</v>
      </c>
      <c r="O795" s="59">
        <f>'2 уровень'!Q1644</f>
        <v>0</v>
      </c>
      <c r="P795" s="58">
        <f>'2 уровень'!R1644</f>
        <v>0</v>
      </c>
      <c r="Q795" s="58">
        <f>'2 уровень'!S1644</f>
        <v>0</v>
      </c>
      <c r="R795" s="58">
        <f>'2 уровень'!T1644</f>
        <v>0</v>
      </c>
      <c r="S795" s="58">
        <f>'2 уровень'!U1644</f>
        <v>0</v>
      </c>
      <c r="T795" s="58">
        <f>'2 уровень'!V1644</f>
        <v>0</v>
      </c>
      <c r="U795" s="58">
        <f>'2 уровень'!W1644</f>
        <v>0</v>
      </c>
      <c r="V795" s="58">
        <f>'2 уровень'!X1644</f>
        <v>0</v>
      </c>
      <c r="W795" s="58">
        <f>'2 уровень'!Y1644</f>
        <v>0</v>
      </c>
      <c r="X795" s="58">
        <f>'2 уровень'!Z1644</f>
        <v>0</v>
      </c>
      <c r="Y795" s="58">
        <f>'2 уровень'!AA1644</f>
        <v>0</v>
      </c>
      <c r="Z795" s="58">
        <f>'2 уровень'!AB1644</f>
        <v>0</v>
      </c>
      <c r="AA795" s="58">
        <f>'2 уровень'!AC1644</f>
        <v>0</v>
      </c>
      <c r="AB795" s="58">
        <f>'2 уровень'!AD1644</f>
        <v>0</v>
      </c>
      <c r="AC795" s="758">
        <f>'2 уровень'!AE1644</f>
        <v>0</v>
      </c>
      <c r="AD795" s="58">
        <f>'2 уровень'!AF1644</f>
        <v>0</v>
      </c>
      <c r="AE795" s="58">
        <f>'2 уровень'!AG1644</f>
        <v>0</v>
      </c>
      <c r="AF795" s="58">
        <f>'2 уровень'!AH1644</f>
        <v>0</v>
      </c>
      <c r="AG795" s="58">
        <f>'2 уровень'!AI1644</f>
        <v>0</v>
      </c>
      <c r="AH795" s="360">
        <f>'2 уровень'!AJ1644</f>
        <v>0</v>
      </c>
      <c r="AI795" s="58"/>
      <c r="AJ795" s="58"/>
      <c r="AK795" s="45"/>
      <c r="AL795" s="45"/>
      <c r="AM795" s="45"/>
      <c r="AN795" s="45"/>
      <c r="AO795" s="45"/>
      <c r="AP795" s="45"/>
      <c r="AQ795" s="45"/>
      <c r="AR795" s="45"/>
      <c r="AS795" s="45"/>
      <c r="AT795" s="45"/>
      <c r="AU795" s="45"/>
      <c r="AV795" s="45"/>
      <c r="AW795" s="45"/>
      <c r="AX795" s="45"/>
      <c r="AY795" s="45"/>
      <c r="AZ795" s="45"/>
      <c r="BA795" s="45"/>
      <c r="BB795" s="45"/>
      <c r="BC795" s="45"/>
      <c r="BD795" s="45"/>
      <c r="BE795" s="45"/>
      <c r="BF795" s="45"/>
      <c r="BG795" s="45"/>
      <c r="BH795" s="45"/>
      <c r="BI795" s="45"/>
      <c r="BJ795" s="45"/>
      <c r="BK795" s="45"/>
      <c r="BL795" s="45"/>
      <c r="BM795" s="45"/>
      <c r="BN795" s="45"/>
      <c r="BO795" s="45"/>
      <c r="BP795" s="45"/>
      <c r="BQ795" s="45"/>
      <c r="BR795" s="45"/>
      <c r="BS795" s="45"/>
      <c r="BT795" s="45"/>
      <c r="BU795" s="45"/>
      <c r="BV795" s="45"/>
      <c r="BW795" s="45"/>
      <c r="BX795" s="45"/>
      <c r="BY795" s="45"/>
      <c r="BZ795" s="45"/>
      <c r="CA795" s="45"/>
      <c r="CB795" s="45"/>
      <c r="CC795" s="45"/>
      <c r="CD795" s="45"/>
      <c r="CE795" s="45"/>
      <c r="CF795" s="45"/>
      <c r="CG795" s="45"/>
      <c r="CH795" s="45"/>
      <c r="CI795" s="45"/>
      <c r="CJ795" s="45"/>
      <c r="CK795" s="45"/>
      <c r="CL795" s="45"/>
      <c r="CM795" s="45"/>
      <c r="CN795" s="45"/>
      <c r="CO795" s="45"/>
      <c r="CP795" s="45"/>
      <c r="CQ795" s="45"/>
      <c r="CR795" s="45"/>
      <c r="CS795" s="45"/>
      <c r="CT795" s="45"/>
      <c r="CU795" s="45"/>
      <c r="CV795" s="45"/>
      <c r="CW795" s="45"/>
      <c r="CX795" s="45"/>
      <c r="CY795" s="45"/>
      <c r="CZ795" s="45"/>
      <c r="DA795" s="45"/>
      <c r="DB795" s="45"/>
      <c r="DC795" s="45"/>
      <c r="DD795" s="45"/>
      <c r="DE795" s="45"/>
      <c r="DF795" s="45"/>
      <c r="DG795" s="45"/>
      <c r="DH795" s="45"/>
      <c r="DI795" s="45"/>
      <c r="DJ795" s="45"/>
      <c r="DK795" s="45"/>
      <c r="DL795" s="45"/>
      <c r="DM795" s="45"/>
      <c r="DN795" s="45"/>
      <c r="DO795" s="45"/>
      <c r="DP795" s="45"/>
      <c r="DQ795" s="45"/>
      <c r="DR795" s="45"/>
      <c r="DS795" s="45"/>
      <c r="DT795" s="45"/>
      <c r="DU795" s="45"/>
      <c r="DV795" s="45"/>
      <c r="DW795" s="45"/>
      <c r="DX795" s="45"/>
      <c r="DY795" s="45"/>
      <c r="DZ795" s="45"/>
      <c r="EA795" s="45"/>
      <c r="EB795" s="45"/>
      <c r="EC795" s="45"/>
      <c r="ED795" s="45"/>
      <c r="EE795" s="45"/>
      <c r="EF795" s="45"/>
      <c r="EG795" s="45"/>
      <c r="EH795" s="45"/>
      <c r="EI795" s="45"/>
      <c r="EJ795" s="45"/>
      <c r="EK795" s="45"/>
      <c r="EL795" s="45"/>
      <c r="EM795" s="45"/>
      <c r="EN795" s="45"/>
      <c r="EO795" s="45"/>
      <c r="EP795" s="45"/>
      <c r="EQ795" s="45"/>
      <c r="ER795" s="45"/>
      <c r="ES795" s="45"/>
      <c r="ET795" s="45"/>
      <c r="EU795" s="45"/>
      <c r="EV795" s="45"/>
      <c r="EW795" s="45"/>
      <c r="EX795" s="45"/>
      <c r="EY795" s="45"/>
      <c r="EZ795" s="45"/>
      <c r="FA795" s="45"/>
      <c r="FB795" s="45"/>
      <c r="FC795" s="45"/>
      <c r="FD795" s="45"/>
      <c r="FE795" s="45"/>
      <c r="FF795" s="45"/>
      <c r="FG795" s="45"/>
      <c r="FH795" s="45"/>
      <c r="FI795" s="45"/>
      <c r="FJ795" s="45"/>
      <c r="FK795" s="45"/>
      <c r="FL795" s="45"/>
      <c r="FM795" s="45"/>
      <c r="FN795" s="45"/>
      <c r="FO795" s="45"/>
      <c r="FP795" s="45"/>
      <c r="FQ795" s="45"/>
      <c r="FR795" s="45"/>
      <c r="FS795" s="45"/>
      <c r="FT795" s="45"/>
      <c r="FU795" s="45"/>
      <c r="FV795" s="45"/>
      <c r="FW795" s="45"/>
      <c r="FX795" s="45"/>
      <c r="FY795" s="45"/>
      <c r="FZ795" s="45"/>
      <c r="GA795" s="45"/>
      <c r="GB795" s="45"/>
    </row>
    <row r="796" spans="1:184" ht="100.5" x14ac:dyDescent="0.25">
      <c r="A796" s="18">
        <v>1</v>
      </c>
      <c r="B796" s="18">
        <v>1</v>
      </c>
      <c r="C796" s="267" t="s">
        <v>448</v>
      </c>
      <c r="D796" s="27">
        <f>'2 уровень'!F1645</f>
        <v>0</v>
      </c>
      <c r="E796" s="27">
        <f>'2 уровень'!G1645</f>
        <v>0</v>
      </c>
      <c r="F796" s="27">
        <f>'2 уровень'!H1645</f>
        <v>0</v>
      </c>
      <c r="G796" s="50">
        <f>'2 уровень'!I1645</f>
        <v>0</v>
      </c>
      <c r="H796" s="64">
        <f>'2 уровень'!J1645</f>
        <v>0</v>
      </c>
      <c r="I796" s="64">
        <f>'2 уровень'!K1645</f>
        <v>0</v>
      </c>
      <c r="J796" s="59">
        <f>'2 уровень'!L1645</f>
        <v>0</v>
      </c>
      <c r="K796" s="59">
        <f>'2 уровень'!M1645</f>
        <v>0</v>
      </c>
      <c r="L796" s="59">
        <f>'2 уровень'!N1645</f>
        <v>0</v>
      </c>
      <c r="M796" s="59">
        <f>'2 уровень'!O1645</f>
        <v>0</v>
      </c>
      <c r="N796" s="59">
        <f>'2 уровень'!P1645</f>
        <v>0</v>
      </c>
      <c r="O796" s="59">
        <f>'2 уровень'!Q1645</f>
        <v>0</v>
      </c>
      <c r="P796" s="58">
        <f>'2 уровень'!R1645</f>
        <v>0</v>
      </c>
      <c r="Q796" s="58">
        <f>'2 уровень'!S1645</f>
        <v>0</v>
      </c>
      <c r="R796" s="58">
        <f>'2 уровень'!T1645</f>
        <v>0</v>
      </c>
      <c r="S796" s="58">
        <f>'2 уровень'!U1645</f>
        <v>0</v>
      </c>
      <c r="T796" s="58">
        <f>'2 уровень'!V1645</f>
        <v>0</v>
      </c>
      <c r="U796" s="58">
        <f>'2 уровень'!W1645</f>
        <v>0</v>
      </c>
      <c r="V796" s="58">
        <f>'2 уровень'!X1645</f>
        <v>0</v>
      </c>
      <c r="W796" s="58">
        <f>'2 уровень'!Y1645</f>
        <v>0</v>
      </c>
      <c r="X796" s="58">
        <f>'2 уровень'!Z1645</f>
        <v>0</v>
      </c>
      <c r="Y796" s="58">
        <f>'2 уровень'!AA1645</f>
        <v>0</v>
      </c>
      <c r="Z796" s="58">
        <f>'2 уровень'!AB1645</f>
        <v>0</v>
      </c>
      <c r="AA796" s="58">
        <f>'2 уровень'!AC1645</f>
        <v>0</v>
      </c>
      <c r="AB796" s="58">
        <f>'2 уровень'!AD1645</f>
        <v>0</v>
      </c>
      <c r="AC796" s="758">
        <f>'2 уровень'!AE1645</f>
        <v>0</v>
      </c>
      <c r="AD796" s="58">
        <f>'2 уровень'!AF1645</f>
        <v>0</v>
      </c>
      <c r="AE796" s="58">
        <f>'2 уровень'!AG1645</f>
        <v>0</v>
      </c>
      <c r="AF796" s="58">
        <f>'2 уровень'!AH1645</f>
        <v>0</v>
      </c>
      <c r="AG796" s="58">
        <f>'2 уровень'!AI1645</f>
        <v>0</v>
      </c>
      <c r="AH796" s="360">
        <f>'2 уровень'!AJ1645</f>
        <v>0</v>
      </c>
      <c r="AI796" s="58"/>
      <c r="AJ796" s="58"/>
      <c r="AK796" s="45"/>
      <c r="AL796" s="45"/>
      <c r="AM796" s="45"/>
      <c r="AN796" s="45"/>
      <c r="AO796" s="45"/>
      <c r="AP796" s="45"/>
      <c r="AQ796" s="45"/>
      <c r="AR796" s="45"/>
      <c r="AS796" s="45"/>
      <c r="AT796" s="45"/>
      <c r="AU796" s="45"/>
      <c r="AV796" s="45"/>
      <c r="AW796" s="45"/>
      <c r="AX796" s="45"/>
      <c r="AY796" s="45"/>
      <c r="AZ796" s="45"/>
      <c r="BA796" s="45"/>
      <c r="BB796" s="45"/>
      <c r="BC796" s="45"/>
      <c r="BD796" s="45"/>
      <c r="BE796" s="45"/>
      <c r="BF796" s="45"/>
      <c r="BG796" s="45"/>
      <c r="BH796" s="45"/>
      <c r="BI796" s="45"/>
      <c r="BJ796" s="45"/>
      <c r="BK796" s="45"/>
      <c r="BL796" s="45"/>
      <c r="BM796" s="45"/>
      <c r="BN796" s="45"/>
      <c r="BO796" s="45"/>
      <c r="BP796" s="45"/>
      <c r="BQ796" s="45"/>
      <c r="BR796" s="45"/>
      <c r="BS796" s="45"/>
      <c r="BT796" s="45"/>
      <c r="BU796" s="45"/>
      <c r="BV796" s="45"/>
      <c r="BW796" s="45"/>
      <c r="BX796" s="45"/>
      <c r="BY796" s="45"/>
      <c r="BZ796" s="45"/>
      <c r="CA796" s="45"/>
      <c r="CB796" s="45"/>
      <c r="CC796" s="45"/>
      <c r="CD796" s="45"/>
      <c r="CE796" s="45"/>
      <c r="CF796" s="45"/>
      <c r="CG796" s="45"/>
      <c r="CH796" s="45"/>
      <c r="CI796" s="45"/>
      <c r="CJ796" s="45"/>
      <c r="CK796" s="45"/>
      <c r="CL796" s="45"/>
      <c r="CM796" s="45"/>
      <c r="CN796" s="45"/>
      <c r="CO796" s="45"/>
      <c r="CP796" s="45"/>
      <c r="CQ796" s="45"/>
      <c r="CR796" s="45"/>
      <c r="CS796" s="45"/>
      <c r="CT796" s="45"/>
      <c r="CU796" s="45"/>
      <c r="CV796" s="45"/>
      <c r="CW796" s="45"/>
      <c r="CX796" s="45"/>
      <c r="CY796" s="45"/>
      <c r="CZ796" s="45"/>
      <c r="DA796" s="45"/>
      <c r="DB796" s="45"/>
      <c r="DC796" s="45"/>
      <c r="DD796" s="45"/>
      <c r="DE796" s="45"/>
      <c r="DF796" s="45"/>
      <c r="DG796" s="45"/>
      <c r="DH796" s="45"/>
      <c r="DI796" s="45"/>
      <c r="DJ796" s="45"/>
      <c r="DK796" s="45"/>
      <c r="DL796" s="45"/>
      <c r="DM796" s="45"/>
      <c r="DN796" s="45"/>
      <c r="DO796" s="45"/>
      <c r="DP796" s="45"/>
      <c r="DQ796" s="45"/>
      <c r="DR796" s="45"/>
      <c r="DS796" s="45"/>
      <c r="DT796" s="45"/>
      <c r="DU796" s="45"/>
      <c r="DV796" s="45"/>
      <c r="DW796" s="45"/>
      <c r="DX796" s="45"/>
      <c r="DY796" s="45"/>
      <c r="DZ796" s="45"/>
      <c r="EA796" s="45"/>
      <c r="EB796" s="45"/>
      <c r="EC796" s="45"/>
      <c r="ED796" s="45"/>
      <c r="EE796" s="45"/>
      <c r="EF796" s="45"/>
      <c r="EG796" s="45"/>
      <c r="EH796" s="45"/>
      <c r="EI796" s="45"/>
      <c r="EJ796" s="45"/>
      <c r="EK796" s="45"/>
      <c r="EL796" s="45"/>
      <c r="EM796" s="45"/>
      <c r="EN796" s="45"/>
      <c r="EO796" s="45"/>
      <c r="EP796" s="45"/>
      <c r="EQ796" s="45"/>
      <c r="ER796" s="45"/>
      <c r="ES796" s="45"/>
      <c r="ET796" s="45"/>
      <c r="EU796" s="45"/>
      <c r="EV796" s="45"/>
      <c r="EW796" s="45"/>
      <c r="EX796" s="45"/>
      <c r="EY796" s="45"/>
      <c r="EZ796" s="45"/>
      <c r="FA796" s="45"/>
      <c r="FB796" s="45"/>
      <c r="FC796" s="45"/>
      <c r="FD796" s="45"/>
      <c r="FE796" s="45"/>
      <c r="FF796" s="45"/>
      <c r="FG796" s="45"/>
      <c r="FH796" s="45"/>
      <c r="FI796" s="45"/>
      <c r="FJ796" s="45"/>
      <c r="FK796" s="45"/>
      <c r="FL796" s="45"/>
      <c r="FM796" s="45"/>
      <c r="FN796" s="45"/>
      <c r="FO796" s="45"/>
      <c r="FP796" s="45"/>
      <c r="FQ796" s="45"/>
      <c r="FR796" s="45"/>
      <c r="FS796" s="45"/>
      <c r="FT796" s="45"/>
      <c r="FU796" s="45"/>
      <c r="FV796" s="45"/>
      <c r="FW796" s="45"/>
      <c r="FX796" s="45"/>
      <c r="FY796" s="45"/>
      <c r="FZ796" s="45"/>
      <c r="GA796" s="45"/>
      <c r="GB796" s="45"/>
    </row>
    <row r="797" spans="1:184" ht="30" x14ac:dyDescent="0.25">
      <c r="A797" s="18">
        <v>1</v>
      </c>
      <c r="B797" s="18">
        <v>1</v>
      </c>
      <c r="C797" s="155" t="s">
        <v>467</v>
      </c>
      <c r="D797" s="27">
        <f>'2 уровень'!F1646</f>
        <v>1801</v>
      </c>
      <c r="E797" s="27">
        <f>'2 уровень'!G1646</f>
        <v>1650.9166666666667</v>
      </c>
      <c r="F797" s="27">
        <f>'2 уровень'!H1646</f>
        <v>685</v>
      </c>
      <c r="G797" s="50">
        <f>'2 уровень'!I1646</f>
        <v>41.490006056935194</v>
      </c>
      <c r="H797" s="64">
        <f>'2 уровень'!J1646</f>
        <v>0</v>
      </c>
      <c r="I797" s="64">
        <f>'2 уровень'!K1646</f>
        <v>0</v>
      </c>
      <c r="J797" s="59">
        <f>'2 уровень'!L1646</f>
        <v>0</v>
      </c>
      <c r="K797" s="59">
        <f>'2 уровень'!M1646</f>
        <v>0</v>
      </c>
      <c r="L797" s="59">
        <f>'2 уровень'!N1646</f>
        <v>0</v>
      </c>
      <c r="M797" s="59">
        <f>'2 уровень'!O1646</f>
        <v>0</v>
      </c>
      <c r="N797" s="59">
        <f>'2 уровень'!P1646</f>
        <v>0</v>
      </c>
      <c r="O797" s="59">
        <f>'2 уровень'!Q1646</f>
        <v>0</v>
      </c>
      <c r="P797" s="58">
        <f>'2 уровень'!R1646</f>
        <v>7040.8</v>
      </c>
      <c r="Q797" s="58">
        <f>'2 уровень'!S1646</f>
        <v>7040.8</v>
      </c>
      <c r="R797" s="58">
        <f>'2 уровень'!T1646</f>
        <v>7040.8</v>
      </c>
      <c r="S797" s="58">
        <f>'2 уровень'!U1646</f>
        <v>7040.8</v>
      </c>
      <c r="T797" s="58">
        <f>'2 уровень'!V1646</f>
        <v>7040.8</v>
      </c>
      <c r="U797" s="58">
        <f>'2 уровень'!W1646</f>
        <v>7040.8</v>
      </c>
      <c r="V797" s="58">
        <f>'2 уровень'!X1646</f>
        <v>4682.6000000000004</v>
      </c>
      <c r="W797" s="58">
        <f>'2 уровень'!Y1646</f>
        <v>4682.6000000000004</v>
      </c>
      <c r="X797" s="58">
        <f>'2 уровень'!Z1646</f>
        <v>4682.6000000000004</v>
      </c>
      <c r="Y797" s="58">
        <f>'2 уровень'!AA1646</f>
        <v>4682.6000000000004</v>
      </c>
      <c r="Z797" s="58">
        <f>'2 уровень'!AB1646</f>
        <v>4682.6000000000004</v>
      </c>
      <c r="AA797" s="58">
        <f>'2 уровень'!AC1646</f>
        <v>4488.8999999999996</v>
      </c>
      <c r="AB797" s="58">
        <f>'2 уровень'!AD1646</f>
        <v>1810.0006699999999</v>
      </c>
      <c r="AC797" s="758">
        <f>'2 уровень'!AE1646</f>
        <v>0</v>
      </c>
      <c r="AD797" s="58">
        <f>'2 уровень'!AF1646</f>
        <v>0</v>
      </c>
      <c r="AE797" s="58">
        <f>'2 уровень'!AG1646</f>
        <v>-2678.8993299999997</v>
      </c>
      <c r="AF797" s="58">
        <f>'2 уровень'!AH1646</f>
        <v>0</v>
      </c>
      <c r="AG797" s="58">
        <f>'2 уровень'!AI1646</f>
        <v>-1.2390099999999999</v>
      </c>
      <c r="AH797" s="360">
        <f>'2 уровень'!AJ1646</f>
        <v>1808.7616599999999</v>
      </c>
      <c r="AI797" s="58"/>
      <c r="AJ797" s="58"/>
      <c r="AK797" s="45"/>
      <c r="AL797" s="45"/>
      <c r="AM797" s="45"/>
      <c r="AN797" s="45"/>
      <c r="AO797" s="45"/>
      <c r="AP797" s="45"/>
      <c r="AQ797" s="45"/>
      <c r="AR797" s="45"/>
      <c r="AS797" s="45"/>
      <c r="AT797" s="45"/>
      <c r="AU797" s="45"/>
      <c r="AV797" s="45"/>
      <c r="AW797" s="45"/>
      <c r="AX797" s="45"/>
      <c r="AY797" s="45"/>
      <c r="AZ797" s="45"/>
      <c r="BA797" s="45"/>
      <c r="BB797" s="45"/>
      <c r="BC797" s="45"/>
      <c r="BD797" s="45"/>
      <c r="BE797" s="45"/>
      <c r="BF797" s="45"/>
      <c r="BG797" s="45"/>
      <c r="BH797" s="45"/>
      <c r="BI797" s="45"/>
      <c r="BJ797" s="45"/>
      <c r="BK797" s="45"/>
      <c r="BL797" s="45"/>
      <c r="BM797" s="45"/>
      <c r="BN797" s="45"/>
      <c r="BO797" s="45"/>
      <c r="BP797" s="45"/>
      <c r="BQ797" s="45"/>
      <c r="BR797" s="45"/>
      <c r="BS797" s="45"/>
      <c r="BT797" s="45"/>
      <c r="BU797" s="45"/>
      <c r="BV797" s="45"/>
      <c r="BW797" s="45"/>
      <c r="BX797" s="45"/>
      <c r="BY797" s="45"/>
      <c r="BZ797" s="45"/>
      <c r="CA797" s="45"/>
      <c r="CB797" s="45"/>
      <c r="CC797" s="45"/>
      <c r="CD797" s="45"/>
      <c r="CE797" s="45"/>
      <c r="CF797" s="45"/>
      <c r="CG797" s="45"/>
      <c r="CH797" s="45"/>
      <c r="CI797" s="45"/>
      <c r="CJ797" s="45"/>
      <c r="CK797" s="45"/>
      <c r="CL797" s="45"/>
      <c r="CM797" s="45"/>
      <c r="CN797" s="45"/>
      <c r="CO797" s="45"/>
      <c r="CP797" s="45"/>
      <c r="CQ797" s="45"/>
      <c r="CR797" s="45"/>
      <c r="CS797" s="45"/>
      <c r="CT797" s="45"/>
      <c r="CU797" s="45"/>
      <c r="CV797" s="45"/>
      <c r="CW797" s="45"/>
      <c r="CX797" s="45"/>
      <c r="CY797" s="45"/>
      <c r="CZ797" s="45"/>
      <c r="DA797" s="45"/>
      <c r="DB797" s="45"/>
      <c r="DC797" s="45"/>
      <c r="DD797" s="45"/>
      <c r="DE797" s="45"/>
      <c r="DF797" s="45"/>
      <c r="DG797" s="45"/>
      <c r="DH797" s="45"/>
      <c r="DI797" s="45"/>
      <c r="DJ797" s="45"/>
      <c r="DK797" s="45"/>
      <c r="DL797" s="45"/>
      <c r="DM797" s="45"/>
      <c r="DN797" s="45"/>
      <c r="DO797" s="45"/>
      <c r="DP797" s="45"/>
      <c r="DQ797" s="45"/>
      <c r="DR797" s="45"/>
      <c r="DS797" s="45"/>
      <c r="DT797" s="45"/>
      <c r="DU797" s="45"/>
      <c r="DV797" s="45"/>
      <c r="DW797" s="45"/>
      <c r="DX797" s="45"/>
      <c r="DY797" s="45"/>
      <c r="DZ797" s="45"/>
      <c r="EA797" s="45"/>
      <c r="EB797" s="45"/>
      <c r="EC797" s="45"/>
      <c r="ED797" s="45"/>
      <c r="EE797" s="45"/>
      <c r="EF797" s="45"/>
      <c r="EG797" s="45"/>
      <c r="EH797" s="45"/>
      <c r="EI797" s="45"/>
      <c r="EJ797" s="45"/>
      <c r="EK797" s="45"/>
      <c r="EL797" s="45"/>
      <c r="EM797" s="45"/>
      <c r="EN797" s="45"/>
      <c r="EO797" s="45"/>
      <c r="EP797" s="45"/>
      <c r="EQ797" s="45"/>
      <c r="ER797" s="45"/>
      <c r="ES797" s="45"/>
      <c r="ET797" s="45"/>
      <c r="EU797" s="45"/>
      <c r="EV797" s="45"/>
      <c r="EW797" s="45"/>
      <c r="EX797" s="45"/>
      <c r="EY797" s="45"/>
      <c r="EZ797" s="45"/>
      <c r="FA797" s="45"/>
      <c r="FB797" s="45"/>
      <c r="FC797" s="45"/>
      <c r="FD797" s="45"/>
      <c r="FE797" s="45"/>
      <c r="FF797" s="45"/>
      <c r="FG797" s="45"/>
      <c r="FH797" s="45"/>
      <c r="FI797" s="45"/>
      <c r="FJ797" s="45"/>
      <c r="FK797" s="45"/>
      <c r="FL797" s="45"/>
      <c r="FM797" s="45"/>
      <c r="FN797" s="45"/>
      <c r="FO797" s="45"/>
      <c r="FP797" s="45"/>
      <c r="FQ797" s="45"/>
      <c r="FR797" s="45"/>
      <c r="FS797" s="45"/>
      <c r="FT797" s="45"/>
      <c r="FU797" s="45"/>
      <c r="FV797" s="45"/>
      <c r="FW797" s="45"/>
      <c r="FX797" s="45"/>
      <c r="FY797" s="45"/>
      <c r="FZ797" s="45"/>
      <c r="GA797" s="45"/>
      <c r="GB797" s="45"/>
    </row>
    <row r="798" spans="1:184" ht="30" x14ac:dyDescent="0.25">
      <c r="B798" s="18">
        <v>1</v>
      </c>
      <c r="C798" s="272" t="s">
        <v>311</v>
      </c>
      <c r="D798" s="27">
        <f>'2 уровень'!F1647</f>
        <v>1382.9787234042553</v>
      </c>
      <c r="E798" s="27">
        <f>'2 уровень'!G1647</f>
        <v>1267.7304964539005</v>
      </c>
      <c r="F798" s="27">
        <f>'2 уровень'!H1647</f>
        <v>363.32127659574468</v>
      </c>
      <c r="G798" s="50">
        <f>'2 уровень'!I1647</f>
        <v>28.653097523323712</v>
      </c>
      <c r="H798" s="64">
        <f>'2 уровень'!J1647</f>
        <v>0</v>
      </c>
      <c r="I798" s="64">
        <f>'2 уровень'!K1647</f>
        <v>0</v>
      </c>
      <c r="J798" s="59">
        <f>'2 уровень'!L1647</f>
        <v>0</v>
      </c>
      <c r="K798" s="59">
        <f>'2 уровень'!M1647</f>
        <v>0</v>
      </c>
      <c r="L798" s="59">
        <f>'2 уровень'!N1647</f>
        <v>0</v>
      </c>
      <c r="M798" s="59">
        <f>'2 уровень'!O1647</f>
        <v>0</v>
      </c>
      <c r="N798" s="59">
        <f>'2 уровень'!P1647</f>
        <v>0</v>
      </c>
      <c r="O798" s="59">
        <f>'2 уровень'!Q1647</f>
        <v>0</v>
      </c>
      <c r="P798" s="58">
        <f>'2 уровень'!R1647</f>
        <v>0</v>
      </c>
      <c r="Q798" s="58">
        <f>'2 уровень'!S1647</f>
        <v>0</v>
      </c>
      <c r="R798" s="58">
        <f>'2 уровень'!T1647</f>
        <v>0</v>
      </c>
      <c r="S798" s="58">
        <f>'2 уровень'!U1647</f>
        <v>0</v>
      </c>
      <c r="T798" s="58">
        <f>'2 уровень'!V1647</f>
        <v>0</v>
      </c>
      <c r="U798" s="58">
        <f>'2 уровень'!W1647</f>
        <v>0</v>
      </c>
      <c r="V798" s="58">
        <f>'2 уровень'!X1647</f>
        <v>0</v>
      </c>
      <c r="W798" s="58">
        <f>'2 уровень'!Y1647</f>
        <v>0</v>
      </c>
      <c r="X798" s="58">
        <f>'2 уровень'!Z1647</f>
        <v>0</v>
      </c>
      <c r="Y798" s="58">
        <f>'2 уровень'!AA1647</f>
        <v>0</v>
      </c>
      <c r="Z798" s="58">
        <f>'2 уровень'!AB1647</f>
        <v>0</v>
      </c>
      <c r="AA798" s="58">
        <f>'2 уровень'!AC1647</f>
        <v>0</v>
      </c>
      <c r="AB798" s="58">
        <f>'2 уровень'!AD1647</f>
        <v>0</v>
      </c>
      <c r="AC798" s="758">
        <f>'2 уровень'!AE1647</f>
        <v>0</v>
      </c>
      <c r="AD798" s="58">
        <f>'2 уровень'!AF1647</f>
        <v>0</v>
      </c>
      <c r="AE798" s="58">
        <f>'2 уровень'!AG1647</f>
        <v>0</v>
      </c>
      <c r="AF798" s="58">
        <f>'2 уровень'!AH1647</f>
        <v>0</v>
      </c>
      <c r="AG798" s="58">
        <f>'2 уровень'!AI1647</f>
        <v>0</v>
      </c>
      <c r="AH798" s="360">
        <f>'2 уровень'!AJ1647</f>
        <v>0</v>
      </c>
      <c r="AI798" s="58"/>
      <c r="AJ798" s="58"/>
      <c r="AK798" s="45"/>
      <c r="AL798" s="45"/>
      <c r="AM798" s="45"/>
      <c r="AN798" s="45"/>
      <c r="AO798" s="45"/>
      <c r="AP798" s="45"/>
      <c r="AQ798" s="45"/>
      <c r="AR798" s="45"/>
      <c r="AS798" s="45"/>
      <c r="AT798" s="45"/>
      <c r="AU798" s="45"/>
      <c r="AV798" s="45"/>
      <c r="AW798" s="45"/>
      <c r="AX798" s="45"/>
      <c r="AY798" s="45"/>
      <c r="AZ798" s="45"/>
      <c r="BA798" s="45"/>
      <c r="BB798" s="45"/>
      <c r="BC798" s="45"/>
      <c r="BD798" s="45"/>
      <c r="BE798" s="45"/>
      <c r="BF798" s="45"/>
      <c r="BG798" s="45"/>
      <c r="BH798" s="45"/>
      <c r="BI798" s="45"/>
      <c r="BJ798" s="45"/>
      <c r="BK798" s="45"/>
      <c r="BL798" s="45"/>
      <c r="BM798" s="45"/>
      <c r="BN798" s="45"/>
      <c r="BO798" s="45"/>
      <c r="BP798" s="45"/>
      <c r="BQ798" s="45"/>
      <c r="BR798" s="45"/>
      <c r="BS798" s="45"/>
      <c r="BT798" s="45"/>
      <c r="BU798" s="45"/>
      <c r="BV798" s="45"/>
      <c r="BW798" s="45"/>
      <c r="BX798" s="45"/>
      <c r="BY798" s="45"/>
      <c r="BZ798" s="45"/>
      <c r="CA798" s="45"/>
      <c r="CB798" s="45"/>
      <c r="CC798" s="45"/>
      <c r="CD798" s="45"/>
      <c r="CE798" s="45"/>
      <c r="CF798" s="45"/>
      <c r="CG798" s="45"/>
      <c r="CH798" s="45"/>
      <c r="CI798" s="45"/>
      <c r="CJ798" s="45"/>
      <c r="CK798" s="45"/>
      <c r="CL798" s="45"/>
      <c r="CM798" s="45"/>
      <c r="CN798" s="45"/>
      <c r="CO798" s="45"/>
      <c r="CP798" s="45"/>
      <c r="CQ798" s="45"/>
      <c r="CR798" s="45"/>
      <c r="CS798" s="45"/>
      <c r="CT798" s="45"/>
      <c r="CU798" s="45"/>
      <c r="CV798" s="45"/>
      <c r="CW798" s="45"/>
      <c r="CX798" s="45"/>
      <c r="CY798" s="45"/>
      <c r="CZ798" s="45"/>
      <c r="DA798" s="45"/>
      <c r="DB798" s="45"/>
      <c r="DC798" s="45"/>
      <c r="DD798" s="45"/>
      <c r="DE798" s="45"/>
      <c r="DF798" s="45"/>
      <c r="DG798" s="45"/>
      <c r="DH798" s="45"/>
      <c r="DI798" s="45"/>
      <c r="DJ798" s="45"/>
      <c r="DK798" s="45"/>
      <c r="DL798" s="45"/>
      <c r="DM798" s="45"/>
      <c r="DN798" s="45"/>
      <c r="DO798" s="45"/>
      <c r="DP798" s="45"/>
      <c r="DQ798" s="45"/>
      <c r="DR798" s="45"/>
      <c r="DS798" s="45"/>
      <c r="DT798" s="45"/>
      <c r="DU798" s="45"/>
      <c r="DV798" s="45"/>
      <c r="DW798" s="45"/>
      <c r="DX798" s="45"/>
      <c r="DY798" s="45"/>
      <c r="DZ798" s="45"/>
      <c r="EA798" s="45"/>
      <c r="EB798" s="45"/>
      <c r="EC798" s="45"/>
      <c r="ED798" s="45"/>
      <c r="EE798" s="45"/>
      <c r="EF798" s="45"/>
      <c r="EG798" s="45"/>
      <c r="EH798" s="45"/>
      <c r="EI798" s="45"/>
      <c r="EJ798" s="45"/>
      <c r="EK798" s="45"/>
      <c r="EL798" s="45"/>
      <c r="EM798" s="45"/>
      <c r="EN798" s="45"/>
      <c r="EO798" s="45"/>
      <c r="EP798" s="45"/>
      <c r="EQ798" s="45"/>
      <c r="ER798" s="45"/>
      <c r="ES798" s="45"/>
      <c r="ET798" s="45"/>
      <c r="EU798" s="45"/>
      <c r="EV798" s="45"/>
      <c r="EW798" s="45"/>
      <c r="EX798" s="45"/>
      <c r="EY798" s="45"/>
      <c r="EZ798" s="45"/>
      <c r="FA798" s="45"/>
      <c r="FB798" s="45"/>
      <c r="FC798" s="45"/>
      <c r="FD798" s="45"/>
      <c r="FE798" s="45"/>
      <c r="FF798" s="45"/>
      <c r="FG798" s="45"/>
      <c r="FH798" s="45"/>
      <c r="FI798" s="45"/>
      <c r="FJ798" s="45"/>
      <c r="FK798" s="45"/>
      <c r="FL798" s="45"/>
      <c r="FM798" s="45"/>
      <c r="FN798" s="45"/>
      <c r="FO798" s="45"/>
      <c r="FP798" s="45"/>
      <c r="FQ798" s="45"/>
      <c r="FR798" s="45"/>
      <c r="FS798" s="45"/>
      <c r="FT798" s="45"/>
      <c r="FU798" s="45"/>
      <c r="FV798" s="45"/>
      <c r="FW798" s="45"/>
      <c r="FX798" s="45"/>
      <c r="FY798" s="45"/>
      <c r="FZ798" s="45"/>
      <c r="GA798" s="45"/>
      <c r="GB798" s="45"/>
    </row>
    <row r="799" spans="1:184" x14ac:dyDescent="0.25">
      <c r="B799" s="18">
        <v>1</v>
      </c>
      <c r="C799" s="267" t="s">
        <v>319</v>
      </c>
      <c r="D799" s="27">
        <f>'2 уровень'!F1648</f>
        <v>0</v>
      </c>
      <c r="E799" s="27">
        <f>'2 уровень'!G1648</f>
        <v>0</v>
      </c>
      <c r="F799" s="27">
        <f>'2 уровень'!H1648</f>
        <v>0</v>
      </c>
      <c r="G799" s="50">
        <f>'2 уровень'!I1648</f>
        <v>0</v>
      </c>
      <c r="H799" s="64">
        <f>'2 уровень'!J1648</f>
        <v>0</v>
      </c>
      <c r="I799" s="64">
        <f>'2 уровень'!K1648</f>
        <v>0</v>
      </c>
      <c r="J799" s="59">
        <f>'2 уровень'!L1648</f>
        <v>0</v>
      </c>
      <c r="K799" s="59">
        <f>'2 уровень'!M1648</f>
        <v>0</v>
      </c>
      <c r="L799" s="59">
        <f>'2 уровень'!N1648</f>
        <v>0</v>
      </c>
      <c r="M799" s="59">
        <f>'2 уровень'!O1648</f>
        <v>0</v>
      </c>
      <c r="N799" s="59">
        <f>'2 уровень'!P1648</f>
        <v>0</v>
      </c>
      <c r="O799" s="59">
        <f>'2 уровень'!Q1648</f>
        <v>0</v>
      </c>
      <c r="P799" s="27">
        <f>'2 уровень'!R1648</f>
        <v>0</v>
      </c>
      <c r="Q799" s="27">
        <f>'2 уровень'!S1648</f>
        <v>0</v>
      </c>
      <c r="R799" s="27">
        <f>'2 уровень'!T1648</f>
        <v>0</v>
      </c>
      <c r="S799" s="27">
        <f>'2 уровень'!U1648</f>
        <v>0</v>
      </c>
      <c r="T799" s="27">
        <f>'2 уровень'!V1648</f>
        <v>0</v>
      </c>
      <c r="U799" s="27">
        <f>'2 уровень'!W1648</f>
        <v>0</v>
      </c>
      <c r="V799" s="27">
        <f>'2 уровень'!X1648</f>
        <v>0</v>
      </c>
      <c r="W799" s="27">
        <f>'2 уровень'!Y1648</f>
        <v>0</v>
      </c>
      <c r="X799" s="27">
        <f>'2 уровень'!Z1648</f>
        <v>0</v>
      </c>
      <c r="Y799" s="27">
        <f>'2 уровень'!AA1648</f>
        <v>0</v>
      </c>
      <c r="Z799" s="27">
        <f>'2 уровень'!AB1648</f>
        <v>0</v>
      </c>
      <c r="AA799" s="27">
        <f>'2 уровень'!AC1648</f>
        <v>0</v>
      </c>
      <c r="AB799" s="27">
        <f>'2 уровень'!AD1648</f>
        <v>0</v>
      </c>
      <c r="AC799" s="27">
        <f>'2 уровень'!AE1648</f>
        <v>0</v>
      </c>
      <c r="AD799" s="27">
        <f>'2 уровень'!AF1648</f>
        <v>0</v>
      </c>
      <c r="AE799" s="27">
        <f>'2 уровень'!AG1648</f>
        <v>0</v>
      </c>
      <c r="AF799" s="27">
        <f>'2 уровень'!AH1648</f>
        <v>0</v>
      </c>
      <c r="AG799" s="27">
        <f>'2 уровень'!AI1648</f>
        <v>0</v>
      </c>
      <c r="AH799" s="27">
        <f>'2 уровень'!AJ1648</f>
        <v>0</v>
      </c>
      <c r="AI799" s="58"/>
      <c r="AJ799" s="58"/>
      <c r="AK799" s="45"/>
      <c r="AL799" s="45"/>
      <c r="AM799" s="45"/>
      <c r="AN799" s="45"/>
      <c r="AO799" s="45"/>
      <c r="AP799" s="45"/>
      <c r="AQ799" s="45"/>
      <c r="AR799" s="45"/>
      <c r="AS799" s="45"/>
      <c r="AT799" s="45"/>
      <c r="AU799" s="45"/>
      <c r="AV799" s="45"/>
      <c r="AW799" s="45"/>
      <c r="AX799" s="45"/>
      <c r="AY799" s="45"/>
      <c r="AZ799" s="45"/>
      <c r="BA799" s="45"/>
      <c r="BB799" s="45"/>
      <c r="BC799" s="45"/>
      <c r="BD799" s="45"/>
      <c r="BE799" s="45"/>
      <c r="BF799" s="45"/>
      <c r="BG799" s="45"/>
      <c r="BH799" s="45"/>
      <c r="BI799" s="45"/>
      <c r="BJ799" s="45"/>
      <c r="BK799" s="45"/>
      <c r="BL799" s="45"/>
      <c r="BM799" s="45"/>
      <c r="BN799" s="45"/>
      <c r="BO799" s="45"/>
      <c r="BP799" s="45"/>
      <c r="BQ799" s="45"/>
      <c r="BR799" s="45"/>
      <c r="BS799" s="45"/>
      <c r="BT799" s="45"/>
      <c r="BU799" s="45"/>
      <c r="BV799" s="45"/>
      <c r="BW799" s="45"/>
      <c r="BX799" s="45"/>
      <c r="BY799" s="45"/>
      <c r="BZ799" s="45"/>
      <c r="CA799" s="45"/>
      <c r="CB799" s="45"/>
      <c r="CC799" s="45"/>
      <c r="CD799" s="45"/>
      <c r="CE799" s="45"/>
      <c r="CF799" s="45"/>
      <c r="CG799" s="45"/>
      <c r="CH799" s="45"/>
      <c r="CI799" s="45"/>
      <c r="CJ799" s="45"/>
      <c r="CK799" s="45"/>
      <c r="CL799" s="45"/>
      <c r="CM799" s="45"/>
      <c r="CN799" s="45"/>
      <c r="CO799" s="45"/>
      <c r="CP799" s="45"/>
      <c r="CQ799" s="45"/>
      <c r="CR799" s="45"/>
      <c r="CS799" s="45"/>
      <c r="CT799" s="45"/>
      <c r="CU799" s="45"/>
      <c r="CV799" s="45"/>
      <c r="CW799" s="45"/>
      <c r="CX799" s="45"/>
      <c r="CY799" s="45"/>
      <c r="CZ799" s="45"/>
      <c r="DA799" s="45"/>
      <c r="DB799" s="45"/>
      <c r="DC799" s="45"/>
      <c r="DD799" s="45"/>
      <c r="DE799" s="45"/>
      <c r="DF799" s="45"/>
      <c r="DG799" s="45"/>
      <c r="DH799" s="45"/>
      <c r="DI799" s="45"/>
      <c r="DJ799" s="45"/>
      <c r="DK799" s="45"/>
      <c r="DL799" s="45"/>
      <c r="DM799" s="45"/>
      <c r="DN799" s="45"/>
      <c r="DO799" s="45"/>
      <c r="DP799" s="45"/>
      <c r="DQ799" s="45"/>
      <c r="DR799" s="45"/>
      <c r="DS799" s="45"/>
      <c r="DT799" s="45"/>
      <c r="DU799" s="45"/>
      <c r="DV799" s="45"/>
      <c r="DW799" s="45"/>
      <c r="DX799" s="45"/>
      <c r="DY799" s="45"/>
      <c r="DZ799" s="45"/>
      <c r="EA799" s="45"/>
      <c r="EB799" s="45"/>
      <c r="EC799" s="45"/>
      <c r="ED799" s="45"/>
      <c r="EE799" s="45"/>
      <c r="EF799" s="45"/>
      <c r="EG799" s="45"/>
      <c r="EH799" s="45"/>
      <c r="EI799" s="45"/>
      <c r="EJ799" s="45"/>
      <c r="EK799" s="45"/>
      <c r="EL799" s="45"/>
      <c r="EM799" s="45"/>
      <c r="EN799" s="45"/>
      <c r="EO799" s="45"/>
      <c r="EP799" s="45"/>
      <c r="EQ799" s="45"/>
      <c r="ER799" s="45"/>
      <c r="ES799" s="45"/>
      <c r="ET799" s="45"/>
      <c r="EU799" s="45"/>
      <c r="EV799" s="45"/>
      <c r="EW799" s="45"/>
      <c r="EX799" s="45"/>
      <c r="EY799" s="45"/>
      <c r="EZ799" s="45"/>
      <c r="FA799" s="45"/>
      <c r="FB799" s="45"/>
      <c r="FC799" s="45"/>
      <c r="FD799" s="45"/>
      <c r="FE799" s="45"/>
      <c r="FF799" s="45"/>
      <c r="FG799" s="45"/>
      <c r="FH799" s="45"/>
      <c r="FI799" s="45"/>
      <c r="FJ799" s="45"/>
      <c r="FK799" s="45"/>
      <c r="FL799" s="45"/>
      <c r="FM799" s="45"/>
      <c r="FN799" s="45"/>
      <c r="FO799" s="45"/>
      <c r="FP799" s="45"/>
      <c r="FQ799" s="45"/>
      <c r="FR799" s="45"/>
      <c r="FS799" s="45"/>
      <c r="FT799" s="45"/>
      <c r="FU799" s="45"/>
      <c r="FV799" s="45"/>
      <c r="FW799" s="45"/>
      <c r="FX799" s="45"/>
      <c r="FY799" s="45"/>
      <c r="FZ799" s="45"/>
      <c r="GA799" s="45"/>
      <c r="GB799" s="45"/>
    </row>
    <row r="800" spans="1:184" x14ac:dyDescent="0.25">
      <c r="B800" s="18">
        <v>1</v>
      </c>
      <c r="C800" s="156" t="s">
        <v>320</v>
      </c>
      <c r="D800" s="27">
        <f>'2 уровень'!F1649</f>
        <v>1382.9787234042553</v>
      </c>
      <c r="E800" s="27">
        <f>'2 уровень'!G1649</f>
        <v>1267.7304964539005</v>
      </c>
      <c r="F800" s="27">
        <f>'2 уровень'!H1649</f>
        <v>363.32127659574468</v>
      </c>
      <c r="G800" s="50">
        <f>'2 уровень'!I1649</f>
        <v>28.653097523323712</v>
      </c>
      <c r="H800" s="64">
        <f>'2 уровень'!J1649</f>
        <v>0</v>
      </c>
      <c r="I800" s="64">
        <f>'2 уровень'!K1649</f>
        <v>0</v>
      </c>
      <c r="J800" s="59">
        <f>'2 уровень'!L1649</f>
        <v>0</v>
      </c>
      <c r="K800" s="59">
        <f>'2 уровень'!M1649</f>
        <v>0</v>
      </c>
      <c r="L800" s="59">
        <f>'2 уровень'!N1649</f>
        <v>0</v>
      </c>
      <c r="M800" s="59">
        <f>'2 уровень'!O1649</f>
        <v>0</v>
      </c>
      <c r="N800" s="59">
        <f>'2 уровень'!P1649</f>
        <v>0</v>
      </c>
      <c r="O800" s="59">
        <f>'2 уровень'!Q1649</f>
        <v>0</v>
      </c>
      <c r="P800" s="58">
        <f>'2 уровень'!R1649</f>
        <v>0</v>
      </c>
      <c r="Q800" s="58">
        <f>'2 уровень'!S1649</f>
        <v>0</v>
      </c>
      <c r="R800" s="58">
        <f>'2 уровень'!T1649</f>
        <v>0</v>
      </c>
      <c r="S800" s="58">
        <f>'2 уровень'!U1649</f>
        <v>0</v>
      </c>
      <c r="T800" s="58">
        <f>'2 уровень'!V1649</f>
        <v>0</v>
      </c>
      <c r="U800" s="58">
        <f>'2 уровень'!W1649</f>
        <v>0</v>
      </c>
      <c r="V800" s="58">
        <f>'2 уровень'!X1649</f>
        <v>0</v>
      </c>
      <c r="W800" s="58">
        <f>'2 уровень'!Y1649</f>
        <v>0</v>
      </c>
      <c r="X800" s="58">
        <f>'2 уровень'!Z1649</f>
        <v>0</v>
      </c>
      <c r="Y800" s="58">
        <f>'2 уровень'!AA1649</f>
        <v>0</v>
      </c>
      <c r="Z800" s="58">
        <f>'2 уровень'!AB1649</f>
        <v>0</v>
      </c>
      <c r="AA800" s="58">
        <f>'2 уровень'!AC1649</f>
        <v>0</v>
      </c>
      <c r="AB800" s="58">
        <f>'2 уровень'!AD1649</f>
        <v>0</v>
      </c>
      <c r="AC800" s="758">
        <f>'2 уровень'!AE1649</f>
        <v>0</v>
      </c>
      <c r="AD800" s="58">
        <f>'2 уровень'!AF1649</f>
        <v>0</v>
      </c>
      <c r="AE800" s="58">
        <f>'2 уровень'!AG1649</f>
        <v>0</v>
      </c>
      <c r="AF800" s="58">
        <f>'2 уровень'!AH1649</f>
        <v>0</v>
      </c>
      <c r="AG800" s="58">
        <f>'2 уровень'!AI1649</f>
        <v>0</v>
      </c>
      <c r="AH800" s="360">
        <f>'2 уровень'!AJ1649</f>
        <v>0</v>
      </c>
      <c r="AI800" s="58"/>
      <c r="AJ800" s="58"/>
      <c r="AK800" s="45"/>
      <c r="AL800" s="45"/>
      <c r="AM800" s="45"/>
      <c r="AN800" s="45"/>
      <c r="AO800" s="45"/>
      <c r="AP800" s="45"/>
      <c r="AQ800" s="45"/>
      <c r="AR800" s="45"/>
      <c r="AS800" s="45"/>
      <c r="AT800" s="45"/>
      <c r="AU800" s="45"/>
      <c r="AV800" s="45"/>
      <c r="AW800" s="45"/>
      <c r="AX800" s="45"/>
      <c r="AY800" s="45"/>
      <c r="AZ800" s="45"/>
      <c r="BA800" s="45"/>
      <c r="BB800" s="45"/>
      <c r="BC800" s="45"/>
      <c r="BD800" s="45"/>
      <c r="BE800" s="45"/>
      <c r="BF800" s="45"/>
      <c r="BG800" s="45"/>
      <c r="BH800" s="45"/>
      <c r="BI800" s="45"/>
      <c r="BJ800" s="45"/>
      <c r="BK800" s="45"/>
      <c r="BL800" s="45"/>
      <c r="BM800" s="45"/>
      <c r="BN800" s="45"/>
      <c r="BO800" s="45"/>
      <c r="BP800" s="45"/>
      <c r="BQ800" s="45"/>
      <c r="BR800" s="45"/>
      <c r="BS800" s="45"/>
      <c r="BT800" s="45"/>
      <c r="BU800" s="45"/>
      <c r="BV800" s="45"/>
      <c r="BW800" s="45"/>
      <c r="BX800" s="45"/>
      <c r="BY800" s="45"/>
      <c r="BZ800" s="45"/>
      <c r="CA800" s="45"/>
      <c r="CB800" s="45"/>
      <c r="CC800" s="45"/>
      <c r="CD800" s="45"/>
      <c r="CE800" s="45"/>
      <c r="CF800" s="45"/>
      <c r="CG800" s="45"/>
      <c r="CH800" s="45"/>
      <c r="CI800" s="45"/>
      <c r="CJ800" s="45"/>
      <c r="CK800" s="45"/>
      <c r="CL800" s="45"/>
      <c r="CM800" s="45"/>
      <c r="CN800" s="45"/>
      <c r="CO800" s="45"/>
      <c r="CP800" s="45"/>
      <c r="CQ800" s="45"/>
      <c r="CR800" s="45"/>
      <c r="CS800" s="45"/>
      <c r="CT800" s="45"/>
      <c r="CU800" s="45"/>
      <c r="CV800" s="45"/>
      <c r="CW800" s="45"/>
      <c r="CX800" s="45"/>
      <c r="CY800" s="45"/>
      <c r="CZ800" s="45"/>
      <c r="DA800" s="45"/>
      <c r="DB800" s="45"/>
      <c r="DC800" s="45"/>
      <c r="DD800" s="45"/>
      <c r="DE800" s="45"/>
      <c r="DF800" s="45"/>
      <c r="DG800" s="45"/>
      <c r="DH800" s="45"/>
      <c r="DI800" s="45"/>
      <c r="DJ800" s="45"/>
      <c r="DK800" s="45"/>
      <c r="DL800" s="45"/>
      <c r="DM800" s="45"/>
      <c r="DN800" s="45"/>
      <c r="DO800" s="45"/>
      <c r="DP800" s="45"/>
      <c r="DQ800" s="45"/>
      <c r="DR800" s="45"/>
      <c r="DS800" s="45"/>
      <c r="DT800" s="45"/>
      <c r="DU800" s="45"/>
      <c r="DV800" s="45"/>
      <c r="DW800" s="45"/>
      <c r="DX800" s="45"/>
      <c r="DY800" s="45"/>
      <c r="DZ800" s="45"/>
      <c r="EA800" s="45"/>
      <c r="EB800" s="45"/>
      <c r="EC800" s="45"/>
      <c r="ED800" s="45"/>
      <c r="EE800" s="45"/>
      <c r="EF800" s="45"/>
      <c r="EG800" s="45"/>
      <c r="EH800" s="45"/>
      <c r="EI800" s="45"/>
      <c r="EJ800" s="45"/>
      <c r="EK800" s="45"/>
      <c r="EL800" s="45"/>
      <c r="EM800" s="45"/>
      <c r="EN800" s="45"/>
      <c r="EO800" s="45"/>
      <c r="EP800" s="45"/>
      <c r="EQ800" s="45"/>
      <c r="ER800" s="45"/>
      <c r="ES800" s="45"/>
      <c r="ET800" s="45"/>
      <c r="EU800" s="45"/>
      <c r="EV800" s="45"/>
      <c r="EW800" s="45"/>
      <c r="EX800" s="45"/>
      <c r="EY800" s="45"/>
      <c r="EZ800" s="45"/>
      <c r="FA800" s="45"/>
      <c r="FB800" s="45"/>
      <c r="FC800" s="45"/>
      <c r="FD800" s="45"/>
      <c r="FE800" s="45"/>
      <c r="FF800" s="45"/>
      <c r="FG800" s="45"/>
      <c r="FH800" s="45"/>
      <c r="FI800" s="45"/>
      <c r="FJ800" s="45"/>
      <c r="FK800" s="45"/>
      <c r="FL800" s="45"/>
      <c r="FM800" s="45"/>
      <c r="FN800" s="45"/>
      <c r="FO800" s="45"/>
      <c r="FP800" s="45"/>
      <c r="FQ800" s="45"/>
      <c r="FR800" s="45"/>
      <c r="FS800" s="45"/>
      <c r="FT800" s="45"/>
      <c r="FU800" s="45"/>
      <c r="FV800" s="45"/>
      <c r="FW800" s="45"/>
      <c r="FX800" s="45"/>
      <c r="FY800" s="45"/>
      <c r="FZ800" s="45"/>
      <c r="GA800" s="45"/>
      <c r="GB800" s="45"/>
    </row>
    <row r="801" spans="1:184" x14ac:dyDescent="0.25">
      <c r="B801" s="18">
        <v>1</v>
      </c>
      <c r="C801" s="267" t="s">
        <v>321</v>
      </c>
      <c r="D801" s="27">
        <f>'2 уровень'!F1650</f>
        <v>13000</v>
      </c>
      <c r="E801" s="27">
        <f>'2 уровень'!G1650</f>
        <v>11916.666666666666</v>
      </c>
      <c r="F801" s="27">
        <f>'2 уровень'!H1650</f>
        <v>3415.2200000000003</v>
      </c>
      <c r="G801" s="50">
        <f>'2 уровень'!I1650</f>
        <v>28.658387177981037</v>
      </c>
      <c r="H801" s="64">
        <f>'2 уровень'!J1650</f>
        <v>0</v>
      </c>
      <c r="I801" s="64">
        <f>'2 уровень'!K1650</f>
        <v>0</v>
      </c>
      <c r="J801" s="59">
        <f>'2 уровень'!L1650</f>
        <v>0</v>
      </c>
      <c r="K801" s="59">
        <f>'2 уровень'!M1650</f>
        <v>0</v>
      </c>
      <c r="L801" s="59">
        <f>'2 уровень'!N1650</f>
        <v>0</v>
      </c>
      <c r="M801" s="59">
        <f>'2 уровень'!O1650</f>
        <v>0</v>
      </c>
      <c r="N801" s="59">
        <f>'2 уровень'!P1650</f>
        <v>0</v>
      </c>
      <c r="O801" s="59">
        <f>'2 уровень'!Q1650</f>
        <v>0</v>
      </c>
      <c r="P801" s="58">
        <f>'2 уровень'!R1650</f>
        <v>0</v>
      </c>
      <c r="Q801" s="58">
        <f>'2 уровень'!S1650</f>
        <v>0</v>
      </c>
      <c r="R801" s="58">
        <f>'2 уровень'!T1650</f>
        <v>0</v>
      </c>
      <c r="S801" s="58">
        <f>'2 уровень'!U1650</f>
        <v>0</v>
      </c>
      <c r="T801" s="58">
        <f>'2 уровень'!V1650</f>
        <v>0</v>
      </c>
      <c r="U801" s="58">
        <f>'2 уровень'!W1650</f>
        <v>0</v>
      </c>
      <c r="V801" s="58">
        <f>'2 уровень'!X1650</f>
        <v>0</v>
      </c>
      <c r="W801" s="58">
        <f>'2 уровень'!Y1650</f>
        <v>0</v>
      </c>
      <c r="X801" s="58">
        <f>'2 уровень'!Z1650</f>
        <v>0</v>
      </c>
      <c r="Y801" s="58">
        <f>'2 уровень'!AA1650</f>
        <v>0</v>
      </c>
      <c r="Z801" s="58">
        <f>'2 уровень'!AB1650</f>
        <v>0</v>
      </c>
      <c r="AA801" s="58">
        <f>'2 уровень'!AC1650</f>
        <v>0</v>
      </c>
      <c r="AB801" s="58">
        <f>'2 уровень'!AD1650</f>
        <v>0</v>
      </c>
      <c r="AC801" s="758">
        <f>'2 уровень'!AE1650</f>
        <v>0</v>
      </c>
      <c r="AD801" s="58">
        <f>'2 уровень'!AF1650</f>
        <v>0</v>
      </c>
      <c r="AE801" s="58">
        <f>'2 уровень'!AG1650</f>
        <v>0</v>
      </c>
      <c r="AF801" s="58">
        <f>'2 уровень'!AH1650</f>
        <v>0</v>
      </c>
      <c r="AG801" s="58">
        <f>'2 уровень'!AI1650</f>
        <v>0</v>
      </c>
      <c r="AH801" s="360">
        <f>'2 уровень'!AJ1650</f>
        <v>0</v>
      </c>
      <c r="AI801" s="58"/>
      <c r="AJ801" s="58"/>
      <c r="AK801" s="45"/>
      <c r="AL801" s="45"/>
      <c r="AM801" s="45"/>
      <c r="AN801" s="45"/>
      <c r="AO801" s="45"/>
      <c r="AP801" s="45"/>
      <c r="AQ801" s="45"/>
      <c r="AR801" s="45"/>
      <c r="AS801" s="45"/>
      <c r="AT801" s="45"/>
      <c r="AU801" s="45"/>
      <c r="AV801" s="45"/>
      <c r="AW801" s="45"/>
      <c r="AX801" s="45"/>
      <c r="AY801" s="45"/>
      <c r="AZ801" s="45"/>
      <c r="BA801" s="45"/>
      <c r="BB801" s="45"/>
      <c r="BC801" s="45"/>
      <c r="BD801" s="45"/>
      <c r="BE801" s="45"/>
      <c r="BF801" s="45"/>
      <c r="BG801" s="45"/>
      <c r="BH801" s="45"/>
      <c r="BI801" s="45"/>
      <c r="BJ801" s="45"/>
      <c r="BK801" s="45"/>
      <c r="BL801" s="45"/>
      <c r="BM801" s="45"/>
      <c r="BN801" s="45"/>
      <c r="BO801" s="45"/>
      <c r="BP801" s="45"/>
      <c r="BQ801" s="45"/>
      <c r="BR801" s="45"/>
      <c r="BS801" s="45"/>
      <c r="BT801" s="45"/>
      <c r="BU801" s="45"/>
      <c r="BV801" s="45"/>
      <c r="BW801" s="45"/>
      <c r="BX801" s="45"/>
      <c r="BY801" s="45"/>
      <c r="BZ801" s="45"/>
      <c r="CA801" s="45"/>
      <c r="CB801" s="45"/>
      <c r="CC801" s="45"/>
      <c r="CD801" s="45"/>
      <c r="CE801" s="45"/>
      <c r="CF801" s="45"/>
      <c r="CG801" s="45"/>
      <c r="CH801" s="45"/>
      <c r="CI801" s="45"/>
      <c r="CJ801" s="45"/>
      <c r="CK801" s="45"/>
      <c r="CL801" s="45"/>
      <c r="CM801" s="45"/>
      <c r="CN801" s="45"/>
      <c r="CO801" s="45"/>
      <c r="CP801" s="45"/>
      <c r="CQ801" s="45"/>
      <c r="CR801" s="45"/>
      <c r="CS801" s="45"/>
      <c r="CT801" s="45"/>
      <c r="CU801" s="45"/>
      <c r="CV801" s="45"/>
      <c r="CW801" s="45"/>
      <c r="CX801" s="45"/>
      <c r="CY801" s="45"/>
      <c r="CZ801" s="45"/>
      <c r="DA801" s="45"/>
      <c r="DB801" s="45"/>
      <c r="DC801" s="45"/>
      <c r="DD801" s="45"/>
      <c r="DE801" s="45"/>
      <c r="DF801" s="45"/>
      <c r="DG801" s="45"/>
      <c r="DH801" s="45"/>
      <c r="DI801" s="45"/>
      <c r="DJ801" s="45"/>
      <c r="DK801" s="45"/>
      <c r="DL801" s="45"/>
      <c r="DM801" s="45"/>
      <c r="DN801" s="45"/>
      <c r="DO801" s="45"/>
      <c r="DP801" s="45"/>
      <c r="DQ801" s="45"/>
      <c r="DR801" s="45"/>
      <c r="DS801" s="45"/>
      <c r="DT801" s="45"/>
      <c r="DU801" s="45"/>
      <c r="DV801" s="45"/>
      <c r="DW801" s="45"/>
      <c r="DX801" s="45"/>
      <c r="DY801" s="45"/>
      <c r="DZ801" s="45"/>
      <c r="EA801" s="45"/>
      <c r="EB801" s="45"/>
      <c r="EC801" s="45"/>
      <c r="ED801" s="45"/>
      <c r="EE801" s="45"/>
      <c r="EF801" s="45"/>
      <c r="EG801" s="45"/>
      <c r="EH801" s="45"/>
      <c r="EI801" s="45"/>
      <c r="EJ801" s="45"/>
      <c r="EK801" s="45"/>
      <c r="EL801" s="45"/>
      <c r="EM801" s="45"/>
      <c r="EN801" s="45"/>
      <c r="EO801" s="45"/>
      <c r="EP801" s="45"/>
      <c r="EQ801" s="45"/>
      <c r="ER801" s="45"/>
      <c r="ES801" s="45"/>
      <c r="ET801" s="45"/>
      <c r="EU801" s="45"/>
      <c r="EV801" s="45"/>
      <c r="EW801" s="45"/>
      <c r="EX801" s="45"/>
      <c r="EY801" s="45"/>
      <c r="EZ801" s="45"/>
      <c r="FA801" s="45"/>
      <c r="FB801" s="45"/>
      <c r="FC801" s="45"/>
      <c r="FD801" s="45"/>
      <c r="FE801" s="45"/>
      <c r="FF801" s="45"/>
      <c r="FG801" s="45"/>
      <c r="FH801" s="45"/>
      <c r="FI801" s="45"/>
      <c r="FJ801" s="45"/>
      <c r="FK801" s="45"/>
      <c r="FL801" s="45"/>
      <c r="FM801" s="45"/>
      <c r="FN801" s="45"/>
      <c r="FO801" s="45"/>
      <c r="FP801" s="45"/>
      <c r="FQ801" s="45"/>
      <c r="FR801" s="45"/>
      <c r="FS801" s="45"/>
      <c r="FT801" s="45"/>
      <c r="FU801" s="45"/>
      <c r="FV801" s="45"/>
      <c r="FW801" s="45"/>
      <c r="FX801" s="45"/>
      <c r="FY801" s="45"/>
      <c r="FZ801" s="45"/>
      <c r="GA801" s="45"/>
      <c r="GB801" s="45"/>
    </row>
    <row r="802" spans="1:184" x14ac:dyDescent="0.25">
      <c r="A802" s="18">
        <v>1</v>
      </c>
      <c r="B802" s="18">
        <v>1</v>
      </c>
      <c r="C802" s="530" t="s">
        <v>217</v>
      </c>
      <c r="D802" s="27">
        <f>'2 уровень'!F1651</f>
        <v>2404</v>
      </c>
      <c r="E802" s="27">
        <f>'2 уровень'!G1651</f>
        <v>1928.6666666666665</v>
      </c>
      <c r="F802" s="27">
        <f>'2 уровень'!H1651</f>
        <v>4263</v>
      </c>
      <c r="G802" s="50">
        <f>'2 уровень'!I1651</f>
        <v>221.03352920843417</v>
      </c>
      <c r="H802" s="64">
        <f>'2 уровень'!J1651</f>
        <v>0</v>
      </c>
      <c r="I802" s="64">
        <f>'2 уровень'!K1651</f>
        <v>0</v>
      </c>
      <c r="J802" s="59">
        <f>'2 уровень'!L1651</f>
        <v>0</v>
      </c>
      <c r="K802" s="59">
        <f>'2 уровень'!M1651</f>
        <v>0</v>
      </c>
      <c r="L802" s="59">
        <f>'2 уровень'!N1651</f>
        <v>0</v>
      </c>
      <c r="M802" s="59">
        <f>'2 уровень'!O1651</f>
        <v>0</v>
      </c>
      <c r="N802" s="59">
        <f>'2 уровень'!P1651</f>
        <v>0</v>
      </c>
      <c r="O802" s="59">
        <f>'2 уровень'!Q1651</f>
        <v>0</v>
      </c>
      <c r="P802" s="58">
        <f>'2 уровень'!R1651</f>
        <v>1973.6750200000001</v>
      </c>
      <c r="Q802" s="58">
        <f>'2 уровень'!S1651</f>
        <v>1973.6750200000001</v>
      </c>
      <c r="R802" s="58">
        <f>'2 уровень'!T1651</f>
        <v>1973.6750200000001</v>
      </c>
      <c r="S802" s="58">
        <f>'2 уровень'!U1651</f>
        <v>1973.6750200000001</v>
      </c>
      <c r="T802" s="58">
        <f>'2 уровень'!V1651</f>
        <v>1973.6750200000001</v>
      </c>
      <c r="U802" s="58">
        <f>'2 уровень'!W1651</f>
        <v>1973.6750200000001</v>
      </c>
      <c r="V802" s="58">
        <f>'2 уровень'!X1651</f>
        <v>4331.9870199999996</v>
      </c>
      <c r="W802" s="58">
        <f>'2 уровень'!Y1651</f>
        <v>4331.9870199999996</v>
      </c>
      <c r="X802" s="58">
        <f>'2 уровень'!Z1651</f>
        <v>4331.9870199999996</v>
      </c>
      <c r="Y802" s="58">
        <f>'2 уровень'!AA1651</f>
        <v>4331.9870199999996</v>
      </c>
      <c r="Z802" s="58">
        <f>'2 уровень'!AB1651</f>
        <v>4331.9870199999996</v>
      </c>
      <c r="AA802" s="58">
        <f>'2 уровень'!AC1651</f>
        <v>3774.4621016666665</v>
      </c>
      <c r="AB802" s="58">
        <f>'2 уровень'!AD1651</f>
        <v>6770.9912700000004</v>
      </c>
      <c r="AC802" s="758">
        <f>'2 уровень'!AE1651</f>
        <v>0</v>
      </c>
      <c r="AD802" s="58">
        <f>'2 уровень'!AF1651</f>
        <v>0</v>
      </c>
      <c r="AE802" s="58">
        <f>'2 уровень'!AG1651</f>
        <v>2996.5291683333339</v>
      </c>
      <c r="AF802" s="58">
        <f>'2 уровень'!AH1651</f>
        <v>0</v>
      </c>
      <c r="AG802" s="58">
        <f>'2 уровень'!AI1651</f>
        <v>0</v>
      </c>
      <c r="AH802" s="360">
        <f>'2 уровень'!AJ1651</f>
        <v>6770.9912700000004</v>
      </c>
      <c r="AI802" s="58">
        <f>AB802/AA802*100</f>
        <v>179.38956830458503</v>
      </c>
      <c r="AJ802" s="58">
        <f>AH802/AA802*100</f>
        <v>179.38956830458503</v>
      </c>
      <c r="AK802" s="45"/>
      <c r="AL802" s="45"/>
      <c r="AM802" s="45"/>
      <c r="AN802" s="45"/>
      <c r="AO802" s="45"/>
      <c r="AP802" s="45"/>
      <c r="AQ802" s="45"/>
      <c r="AR802" s="45"/>
      <c r="AS802" s="45"/>
      <c r="AT802" s="45"/>
      <c r="AU802" s="45"/>
      <c r="AV802" s="45"/>
      <c r="AW802" s="45"/>
      <c r="AX802" s="45"/>
      <c r="AY802" s="45"/>
      <c r="AZ802" s="45"/>
      <c r="BA802" s="45"/>
      <c r="BB802" s="45"/>
      <c r="BC802" s="45"/>
      <c r="BD802" s="45"/>
      <c r="BE802" s="45"/>
      <c r="BF802" s="45"/>
      <c r="BG802" s="45"/>
      <c r="BH802" s="45"/>
      <c r="BI802" s="45"/>
      <c r="BJ802" s="45"/>
      <c r="BK802" s="45"/>
      <c r="BL802" s="45"/>
      <c r="BM802" s="45"/>
      <c r="BN802" s="45"/>
      <c r="BO802" s="45"/>
      <c r="BP802" s="45"/>
      <c r="BQ802" s="45"/>
      <c r="BR802" s="45"/>
      <c r="BS802" s="45"/>
      <c r="BT802" s="45"/>
      <c r="BU802" s="45"/>
      <c r="BV802" s="45"/>
      <c r="BW802" s="45"/>
      <c r="BX802" s="45"/>
      <c r="BY802" s="45"/>
      <c r="BZ802" s="45"/>
      <c r="CA802" s="45"/>
      <c r="CB802" s="45"/>
      <c r="CC802" s="45"/>
      <c r="CD802" s="45"/>
      <c r="CE802" s="45"/>
      <c r="CF802" s="45"/>
      <c r="CG802" s="45"/>
      <c r="CH802" s="45"/>
      <c r="CI802" s="45"/>
      <c r="CJ802" s="45"/>
      <c r="CK802" s="45"/>
      <c r="CL802" s="45"/>
      <c r="CM802" s="45"/>
      <c r="CN802" s="45"/>
      <c r="CO802" s="45"/>
      <c r="CP802" s="45"/>
      <c r="CQ802" s="45"/>
      <c r="CR802" s="45"/>
      <c r="CS802" s="45"/>
      <c r="CT802" s="45"/>
      <c r="CU802" s="45"/>
      <c r="CV802" s="45"/>
      <c r="CW802" s="45"/>
      <c r="CX802" s="45"/>
      <c r="CY802" s="45"/>
      <c r="CZ802" s="45"/>
      <c r="DA802" s="45"/>
      <c r="DB802" s="45"/>
      <c r="DC802" s="45"/>
      <c r="DD802" s="45"/>
      <c r="DE802" s="45"/>
      <c r="DF802" s="45"/>
      <c r="DG802" s="45"/>
      <c r="DH802" s="45"/>
      <c r="DI802" s="45"/>
      <c r="DJ802" s="45"/>
      <c r="DK802" s="45"/>
      <c r="DL802" s="45"/>
      <c r="DM802" s="45"/>
      <c r="DN802" s="45"/>
      <c r="DO802" s="45"/>
      <c r="DP802" s="45"/>
      <c r="DQ802" s="45"/>
      <c r="DR802" s="45"/>
      <c r="DS802" s="45"/>
      <c r="DT802" s="45"/>
      <c r="DU802" s="45"/>
      <c r="DV802" s="45"/>
      <c r="DW802" s="45"/>
      <c r="DX802" s="45"/>
      <c r="DY802" s="45"/>
      <c r="DZ802" s="45"/>
      <c r="EA802" s="45"/>
      <c r="EB802" s="45"/>
      <c r="EC802" s="45"/>
      <c r="ED802" s="45"/>
      <c r="EE802" s="45"/>
      <c r="EF802" s="45"/>
      <c r="EG802" s="45"/>
      <c r="EH802" s="45"/>
      <c r="EI802" s="45"/>
      <c r="EJ802" s="45"/>
      <c r="EK802" s="45"/>
      <c r="EL802" s="45"/>
      <c r="EM802" s="45"/>
      <c r="EN802" s="45"/>
      <c r="EO802" s="45"/>
      <c r="EP802" s="45"/>
      <c r="EQ802" s="45"/>
      <c r="ER802" s="45"/>
      <c r="ES802" s="45"/>
      <c r="ET802" s="45"/>
      <c r="EU802" s="45"/>
      <c r="EV802" s="45"/>
      <c r="EW802" s="45"/>
      <c r="EX802" s="45"/>
      <c r="EY802" s="45"/>
      <c r="EZ802" s="45"/>
      <c r="FA802" s="45"/>
      <c r="FB802" s="45"/>
      <c r="FC802" s="45"/>
      <c r="FD802" s="45"/>
      <c r="FE802" s="45"/>
      <c r="FF802" s="45"/>
      <c r="FG802" s="45"/>
      <c r="FH802" s="45"/>
      <c r="FI802" s="45"/>
      <c r="FJ802" s="45"/>
      <c r="FK802" s="45"/>
      <c r="FL802" s="45"/>
      <c r="FM802" s="45"/>
      <c r="FN802" s="45"/>
      <c r="FO802" s="45"/>
      <c r="FP802" s="45"/>
      <c r="FQ802" s="45"/>
      <c r="FR802" s="45"/>
      <c r="FS802" s="45"/>
      <c r="FT802" s="45"/>
      <c r="FU802" s="45"/>
      <c r="FV802" s="45"/>
      <c r="FW802" s="45"/>
      <c r="FX802" s="45"/>
      <c r="FY802" s="45"/>
      <c r="FZ802" s="45"/>
      <c r="GA802" s="45"/>
      <c r="GB802" s="45"/>
    </row>
    <row r="803" spans="1:184" ht="86.25" x14ac:dyDescent="0.25">
      <c r="A803" s="18">
        <v>1</v>
      </c>
      <c r="B803" s="18">
        <v>1</v>
      </c>
      <c r="C803" s="555" t="s">
        <v>506</v>
      </c>
      <c r="D803" s="27">
        <f>'2 уровень'!F1652</f>
        <v>7093</v>
      </c>
      <c r="E803" s="27">
        <f>'2 уровень'!G1652</f>
        <v>6501.916666666667</v>
      </c>
      <c r="F803" s="27">
        <f>'2 уровень'!H1652</f>
        <v>2717</v>
      </c>
      <c r="G803" s="50">
        <f>'2 уровень'!I1652</f>
        <v>41.787677992386854</v>
      </c>
      <c r="H803" s="64">
        <f>'2 уровень'!J1652</f>
        <v>0</v>
      </c>
      <c r="I803" s="64">
        <f>'2 уровень'!K1652</f>
        <v>0</v>
      </c>
      <c r="J803" s="59">
        <f>'2 уровень'!L1652</f>
        <v>0</v>
      </c>
      <c r="K803" s="59">
        <f>'2 уровень'!M1652</f>
        <v>0</v>
      </c>
      <c r="L803" s="59">
        <f>'2 уровень'!N1652</f>
        <v>0</v>
      </c>
      <c r="M803" s="59">
        <f>'2 уровень'!O1652</f>
        <v>0</v>
      </c>
      <c r="N803" s="59">
        <f>'2 уровень'!P1652</f>
        <v>0</v>
      </c>
      <c r="O803" s="59">
        <f>'2 уровень'!Q1652</f>
        <v>0</v>
      </c>
      <c r="P803" s="58">
        <f>'2 уровень'!R1652</f>
        <v>26593.463080000001</v>
      </c>
      <c r="Q803" s="58">
        <f>'2 уровень'!S1652</f>
        <v>26593.463080000001</v>
      </c>
      <c r="R803" s="58">
        <f>'2 уровень'!T1652</f>
        <v>26593.463080000001</v>
      </c>
      <c r="S803" s="58">
        <f>'2 уровень'!U1652</f>
        <v>26593.463080000001</v>
      </c>
      <c r="T803" s="58">
        <f>'2 уровень'!V1652</f>
        <v>26593.463080000001</v>
      </c>
      <c r="U803" s="58">
        <f>'2 уровень'!W1652</f>
        <v>26593.463080000001</v>
      </c>
      <c r="V803" s="58">
        <f>'2 уровень'!X1652</f>
        <v>26593.463080000001</v>
      </c>
      <c r="W803" s="58">
        <f>'2 уровень'!Y1652</f>
        <v>26593.463080000001</v>
      </c>
      <c r="X803" s="58">
        <f>'2 уровень'!Z1652</f>
        <v>26593.463080000001</v>
      </c>
      <c r="Y803" s="58">
        <f>'2 уровень'!AA1652</f>
        <v>26593.463080000001</v>
      </c>
      <c r="Z803" s="58">
        <f>'2 уровень'!AB1652</f>
        <v>26593.463080000001</v>
      </c>
      <c r="AA803" s="58">
        <f>'2 уровень'!AC1652</f>
        <v>24377.341156666669</v>
      </c>
      <c r="AB803" s="58">
        <f>'2 уровень'!AD1652</f>
        <v>10616.375900000003</v>
      </c>
      <c r="AC803" s="758">
        <f>'2 уровень'!AE1652</f>
        <v>0</v>
      </c>
      <c r="AD803" s="58">
        <f>'2 уровень'!AF1652</f>
        <v>0</v>
      </c>
      <c r="AE803" s="58">
        <f>'2 уровень'!AG1652</f>
        <v>-13760.965256666666</v>
      </c>
      <c r="AF803" s="58">
        <f>'2 уровень'!AH1652</f>
        <v>0</v>
      </c>
      <c r="AG803" s="58">
        <f>'2 уровень'!AI1652</f>
        <v>-84.234710000000007</v>
      </c>
      <c r="AH803" s="360">
        <f>'2 уровень'!AJ1652</f>
        <v>10532.141190000002</v>
      </c>
      <c r="AI803" s="58"/>
      <c r="AJ803" s="58"/>
      <c r="AK803" s="45"/>
      <c r="AL803" s="45"/>
      <c r="AM803" s="45"/>
      <c r="AN803" s="45"/>
      <c r="AO803" s="45"/>
      <c r="AP803" s="45"/>
      <c r="AQ803" s="45"/>
      <c r="AR803" s="45"/>
      <c r="AS803" s="45"/>
      <c r="AT803" s="45"/>
      <c r="AU803" s="45"/>
      <c r="AV803" s="45"/>
      <c r="AW803" s="45"/>
      <c r="AX803" s="45"/>
      <c r="AY803" s="45"/>
      <c r="AZ803" s="45"/>
      <c r="BA803" s="45"/>
      <c r="BB803" s="45"/>
      <c r="BC803" s="45"/>
      <c r="BD803" s="45"/>
      <c r="BE803" s="45"/>
      <c r="BF803" s="45"/>
      <c r="BG803" s="45"/>
      <c r="BH803" s="45"/>
      <c r="BI803" s="45"/>
      <c r="BJ803" s="45"/>
      <c r="BK803" s="45"/>
      <c r="BL803" s="45"/>
      <c r="BM803" s="45"/>
      <c r="BN803" s="45"/>
      <c r="BO803" s="45"/>
      <c r="BP803" s="45"/>
      <c r="BQ803" s="45"/>
      <c r="BR803" s="45"/>
      <c r="BS803" s="45"/>
      <c r="BT803" s="45"/>
      <c r="BU803" s="45"/>
      <c r="BV803" s="45"/>
      <c r="BW803" s="45"/>
      <c r="BX803" s="45"/>
      <c r="BY803" s="45"/>
      <c r="BZ803" s="45"/>
      <c r="CA803" s="45"/>
      <c r="CB803" s="45"/>
      <c r="CC803" s="45"/>
      <c r="CD803" s="45"/>
      <c r="CE803" s="45"/>
      <c r="CF803" s="45"/>
      <c r="CG803" s="45"/>
      <c r="CH803" s="45"/>
      <c r="CI803" s="45"/>
      <c r="CJ803" s="45"/>
      <c r="CK803" s="45"/>
      <c r="CL803" s="45"/>
      <c r="CM803" s="45"/>
      <c r="CN803" s="45"/>
      <c r="CO803" s="45"/>
      <c r="CP803" s="45"/>
      <c r="CQ803" s="45"/>
      <c r="CR803" s="45"/>
      <c r="CS803" s="45"/>
      <c r="CT803" s="45"/>
      <c r="CU803" s="45"/>
      <c r="CV803" s="45"/>
      <c r="CW803" s="45"/>
      <c r="CX803" s="45"/>
      <c r="CY803" s="45"/>
      <c r="CZ803" s="45"/>
      <c r="DA803" s="45"/>
      <c r="DB803" s="45"/>
      <c r="DC803" s="45"/>
      <c r="DD803" s="45"/>
      <c r="DE803" s="45"/>
      <c r="DF803" s="45"/>
      <c r="DG803" s="45"/>
      <c r="DH803" s="45"/>
      <c r="DI803" s="45"/>
      <c r="DJ803" s="45"/>
      <c r="DK803" s="45"/>
      <c r="DL803" s="45"/>
      <c r="DM803" s="45"/>
      <c r="DN803" s="45"/>
      <c r="DO803" s="45"/>
      <c r="DP803" s="45"/>
      <c r="DQ803" s="45"/>
      <c r="DR803" s="45"/>
      <c r="DS803" s="45"/>
      <c r="DT803" s="45"/>
      <c r="DU803" s="45"/>
      <c r="DV803" s="45"/>
      <c r="DW803" s="45"/>
      <c r="DX803" s="45"/>
      <c r="DY803" s="45"/>
      <c r="DZ803" s="45"/>
      <c r="EA803" s="45"/>
      <c r="EB803" s="45"/>
      <c r="EC803" s="45"/>
      <c r="ED803" s="45"/>
      <c r="EE803" s="45"/>
      <c r="EF803" s="45"/>
      <c r="EG803" s="45"/>
      <c r="EH803" s="45"/>
      <c r="EI803" s="45"/>
      <c r="EJ803" s="45"/>
      <c r="EK803" s="45"/>
      <c r="EL803" s="45"/>
      <c r="EM803" s="45"/>
      <c r="EN803" s="45"/>
      <c r="EO803" s="45"/>
      <c r="EP803" s="45"/>
      <c r="EQ803" s="45"/>
      <c r="ER803" s="45"/>
      <c r="ES803" s="45"/>
      <c r="ET803" s="45"/>
      <c r="EU803" s="45"/>
      <c r="EV803" s="45"/>
      <c r="EW803" s="45"/>
      <c r="EX803" s="45"/>
      <c r="EY803" s="45"/>
      <c r="EZ803" s="45"/>
      <c r="FA803" s="45"/>
      <c r="FB803" s="45"/>
      <c r="FC803" s="45"/>
      <c r="FD803" s="45"/>
      <c r="FE803" s="45"/>
      <c r="FF803" s="45"/>
      <c r="FG803" s="45"/>
      <c r="FH803" s="45"/>
      <c r="FI803" s="45"/>
      <c r="FJ803" s="45"/>
      <c r="FK803" s="45"/>
      <c r="FL803" s="45"/>
      <c r="FM803" s="45"/>
      <c r="FN803" s="45"/>
      <c r="FO803" s="45"/>
      <c r="FP803" s="45"/>
      <c r="FQ803" s="45"/>
      <c r="FR803" s="45"/>
      <c r="FS803" s="45"/>
      <c r="FT803" s="45"/>
      <c r="FU803" s="45"/>
      <c r="FV803" s="45"/>
      <c r="FW803" s="45"/>
      <c r="FX803" s="45"/>
      <c r="FY803" s="45"/>
      <c r="FZ803" s="45"/>
      <c r="GA803" s="45"/>
      <c r="GB803" s="45"/>
    </row>
    <row r="804" spans="1:184" x14ac:dyDescent="0.25">
      <c r="A804" s="18">
        <v>1</v>
      </c>
      <c r="B804" s="18">
        <v>1</v>
      </c>
      <c r="C804" s="555" t="s">
        <v>260</v>
      </c>
      <c r="D804" s="27">
        <f>'2 уровень'!F1653</f>
        <v>51181</v>
      </c>
      <c r="E804" s="27">
        <f>'2 уровень'!G1653</f>
        <v>46915.916666666672</v>
      </c>
      <c r="F804" s="27">
        <f>'2 уровень'!H1653</f>
        <v>35397.53</v>
      </c>
      <c r="G804" s="50">
        <f>'2 уровень'!I1653</f>
        <v>75.448872184457656</v>
      </c>
      <c r="H804" s="64">
        <f>'2 уровень'!J1653</f>
        <v>0</v>
      </c>
      <c r="I804" s="64">
        <f>'2 уровень'!K1653</f>
        <v>0</v>
      </c>
      <c r="J804" s="59">
        <f>'2 уровень'!L1653</f>
        <v>0</v>
      </c>
      <c r="K804" s="59">
        <f>'2 уровень'!M1653</f>
        <v>0</v>
      </c>
      <c r="L804" s="59">
        <f>'2 уровень'!N1653</f>
        <v>0</v>
      </c>
      <c r="M804" s="59">
        <f>'2 уровень'!O1653</f>
        <v>0</v>
      </c>
      <c r="N804" s="59">
        <f>'2 уровень'!P1653</f>
        <v>0</v>
      </c>
      <c r="O804" s="59">
        <f>'2 уровень'!Q1653</f>
        <v>0</v>
      </c>
      <c r="P804" s="58">
        <f>'2 уровень'!R1653</f>
        <v>0</v>
      </c>
      <c r="Q804" s="58">
        <f>'2 уровень'!S1653</f>
        <v>0</v>
      </c>
      <c r="R804" s="58">
        <f>'2 уровень'!T1653</f>
        <v>0</v>
      </c>
      <c r="S804" s="58">
        <f>'2 уровень'!U1653</f>
        <v>0</v>
      </c>
      <c r="T804" s="58">
        <f>'2 уровень'!V1653</f>
        <v>0</v>
      </c>
      <c r="U804" s="58">
        <f>'2 уровень'!W1653</f>
        <v>0</v>
      </c>
      <c r="V804" s="58">
        <f>'2 уровень'!X1653</f>
        <v>0</v>
      </c>
      <c r="W804" s="58">
        <f>'2 уровень'!Y1653</f>
        <v>0</v>
      </c>
      <c r="X804" s="58">
        <f>'2 уровень'!Z1653</f>
        <v>0</v>
      </c>
      <c r="Y804" s="58">
        <f>'2 уровень'!AA1653</f>
        <v>0</v>
      </c>
      <c r="Z804" s="58">
        <f>'2 уровень'!AB1653</f>
        <v>0</v>
      </c>
      <c r="AA804" s="58">
        <f>'2 уровень'!AC1653</f>
        <v>0</v>
      </c>
      <c r="AB804" s="58">
        <f>'2 уровень'!AD1653</f>
        <v>0</v>
      </c>
      <c r="AC804" s="758">
        <f>'2 уровень'!AE1653</f>
        <v>0</v>
      </c>
      <c r="AD804" s="58">
        <f>'2 уровень'!AF1653</f>
        <v>0</v>
      </c>
      <c r="AE804" s="58">
        <f>'2 уровень'!AG1653</f>
        <v>0</v>
      </c>
      <c r="AF804" s="58">
        <f>'2 уровень'!AH1653</f>
        <v>0</v>
      </c>
      <c r="AG804" s="58">
        <f>'2 уровень'!AI1653</f>
        <v>0</v>
      </c>
      <c r="AH804" s="360">
        <f>'2 уровень'!AJ1653</f>
        <v>0</v>
      </c>
      <c r="AI804" s="58"/>
      <c r="AJ804" s="58"/>
      <c r="AK804" s="45"/>
      <c r="AL804" s="45"/>
      <c r="AM804" s="45"/>
      <c r="AN804" s="45"/>
      <c r="AO804" s="45"/>
      <c r="AP804" s="45"/>
      <c r="AQ804" s="45"/>
      <c r="AR804" s="45"/>
      <c r="AS804" s="45"/>
      <c r="AT804" s="45"/>
      <c r="AU804" s="45"/>
      <c r="AV804" s="45"/>
      <c r="AW804" s="45"/>
      <c r="AX804" s="45"/>
      <c r="AY804" s="45"/>
      <c r="AZ804" s="45"/>
      <c r="BA804" s="45"/>
      <c r="BB804" s="45"/>
      <c r="BC804" s="45"/>
      <c r="BD804" s="45"/>
      <c r="BE804" s="45"/>
      <c r="BF804" s="45"/>
      <c r="BG804" s="45"/>
      <c r="BH804" s="45"/>
      <c r="BI804" s="45"/>
      <c r="BJ804" s="45"/>
      <c r="BK804" s="45"/>
      <c r="BL804" s="45"/>
      <c r="BM804" s="45"/>
      <c r="BN804" s="45"/>
      <c r="BO804" s="45"/>
      <c r="BP804" s="45"/>
      <c r="BQ804" s="45"/>
      <c r="BR804" s="45"/>
      <c r="BS804" s="45"/>
      <c r="BT804" s="45"/>
      <c r="BU804" s="45"/>
      <c r="BV804" s="45"/>
      <c r="BW804" s="45"/>
      <c r="BX804" s="45"/>
      <c r="BY804" s="45"/>
      <c r="BZ804" s="45"/>
      <c r="CA804" s="45"/>
      <c r="CB804" s="45"/>
      <c r="CC804" s="45"/>
      <c r="CD804" s="45"/>
      <c r="CE804" s="45"/>
      <c r="CF804" s="45"/>
      <c r="CG804" s="45"/>
      <c r="CH804" s="45"/>
      <c r="CI804" s="45"/>
      <c r="CJ804" s="45"/>
      <c r="CK804" s="45"/>
      <c r="CL804" s="45"/>
      <c r="CM804" s="45"/>
      <c r="CN804" s="45"/>
      <c r="CO804" s="45"/>
      <c r="CP804" s="45"/>
      <c r="CQ804" s="45"/>
      <c r="CR804" s="45"/>
      <c r="CS804" s="45"/>
      <c r="CT804" s="45"/>
      <c r="CU804" s="45"/>
      <c r="CV804" s="45"/>
      <c r="CW804" s="45"/>
      <c r="CX804" s="45"/>
      <c r="CY804" s="45"/>
      <c r="CZ804" s="45"/>
      <c r="DA804" s="45"/>
      <c r="DB804" s="45"/>
      <c r="DC804" s="45"/>
      <c r="DD804" s="45"/>
      <c r="DE804" s="45"/>
      <c r="DF804" s="45"/>
      <c r="DG804" s="45"/>
      <c r="DH804" s="45"/>
      <c r="DI804" s="45"/>
      <c r="DJ804" s="45"/>
      <c r="DK804" s="45"/>
      <c r="DL804" s="45"/>
      <c r="DM804" s="45"/>
      <c r="DN804" s="45"/>
      <c r="DO804" s="45"/>
      <c r="DP804" s="45"/>
      <c r="DQ804" s="45"/>
      <c r="DR804" s="45"/>
      <c r="DS804" s="45"/>
      <c r="DT804" s="45"/>
      <c r="DU804" s="45"/>
      <c r="DV804" s="45"/>
      <c r="DW804" s="45"/>
      <c r="DX804" s="45"/>
      <c r="DY804" s="45"/>
      <c r="DZ804" s="45"/>
      <c r="EA804" s="45"/>
      <c r="EB804" s="45"/>
      <c r="EC804" s="45"/>
      <c r="ED804" s="45"/>
      <c r="EE804" s="45"/>
      <c r="EF804" s="45"/>
      <c r="EG804" s="45"/>
      <c r="EH804" s="45"/>
      <c r="EI804" s="45"/>
      <c r="EJ804" s="45"/>
      <c r="EK804" s="45"/>
      <c r="EL804" s="45"/>
      <c r="EM804" s="45"/>
      <c r="EN804" s="45"/>
      <c r="EO804" s="45"/>
      <c r="EP804" s="45"/>
      <c r="EQ804" s="45"/>
      <c r="ER804" s="45"/>
      <c r="ES804" s="45"/>
      <c r="ET804" s="45"/>
      <c r="EU804" s="45"/>
      <c r="EV804" s="45"/>
      <c r="EW804" s="45"/>
      <c r="EX804" s="45"/>
      <c r="EY804" s="45"/>
      <c r="EZ804" s="45"/>
      <c r="FA804" s="45"/>
      <c r="FB804" s="45"/>
      <c r="FC804" s="45"/>
      <c r="FD804" s="45"/>
      <c r="FE804" s="45"/>
      <c r="FF804" s="45"/>
      <c r="FG804" s="45"/>
      <c r="FH804" s="45"/>
      <c r="FI804" s="45"/>
      <c r="FJ804" s="45"/>
      <c r="FK804" s="45"/>
      <c r="FL804" s="45"/>
      <c r="FM804" s="45"/>
      <c r="FN804" s="45"/>
      <c r="FO804" s="45"/>
      <c r="FP804" s="45"/>
      <c r="FQ804" s="45"/>
      <c r="FR804" s="45"/>
      <c r="FS804" s="45"/>
      <c r="FT804" s="45"/>
      <c r="FU804" s="45"/>
      <c r="FV804" s="45"/>
      <c r="FW804" s="45"/>
      <c r="FX804" s="45"/>
      <c r="FY804" s="45"/>
      <c r="FZ804" s="45"/>
      <c r="GA804" s="45"/>
      <c r="GB804" s="45"/>
    </row>
    <row r="805" spans="1:184" ht="29.25" x14ac:dyDescent="0.25">
      <c r="A805" s="18">
        <v>1</v>
      </c>
      <c r="B805" s="18">
        <v>1</v>
      </c>
      <c r="C805" s="555" t="s">
        <v>273</v>
      </c>
      <c r="D805" s="27">
        <f>'2 уровень'!F1654</f>
        <v>20785</v>
      </c>
      <c r="E805" s="27">
        <f>'2 уровень'!G1654</f>
        <v>19052.916666666664</v>
      </c>
      <c r="F805" s="27">
        <f>'2 уровень'!H1654</f>
        <v>10279</v>
      </c>
      <c r="G805" s="50">
        <f>'2 уровень'!I1654</f>
        <v>53.949745227108714</v>
      </c>
      <c r="H805" s="64">
        <f>'2 уровень'!J1654</f>
        <v>0</v>
      </c>
      <c r="I805" s="64">
        <f>'2 уровень'!K1654</f>
        <v>0</v>
      </c>
      <c r="J805" s="59">
        <f>'2 уровень'!L1654</f>
        <v>0</v>
      </c>
      <c r="K805" s="59">
        <f>'2 уровень'!M1654</f>
        <v>0</v>
      </c>
      <c r="L805" s="59">
        <f>'2 уровень'!N1654</f>
        <v>0</v>
      </c>
      <c r="M805" s="59">
        <f>'2 уровень'!O1654</f>
        <v>0</v>
      </c>
      <c r="N805" s="59">
        <f>'2 уровень'!P1654</f>
        <v>0</v>
      </c>
      <c r="O805" s="59">
        <f>'2 уровень'!Q1654</f>
        <v>0</v>
      </c>
      <c r="P805" s="58">
        <f>'2 уровень'!R1654</f>
        <v>0</v>
      </c>
      <c r="Q805" s="58">
        <f>'2 уровень'!S1654</f>
        <v>0</v>
      </c>
      <c r="R805" s="58">
        <f>'2 уровень'!T1654</f>
        <v>0</v>
      </c>
      <c r="S805" s="58">
        <f>'2 уровень'!U1654</f>
        <v>0</v>
      </c>
      <c r="T805" s="58">
        <f>'2 уровень'!V1654</f>
        <v>0</v>
      </c>
      <c r="U805" s="58">
        <f>'2 уровень'!W1654</f>
        <v>0</v>
      </c>
      <c r="V805" s="58">
        <f>'2 уровень'!X1654</f>
        <v>0</v>
      </c>
      <c r="W805" s="58">
        <f>'2 уровень'!Y1654</f>
        <v>0</v>
      </c>
      <c r="X805" s="58">
        <f>'2 уровень'!Z1654</f>
        <v>0</v>
      </c>
      <c r="Y805" s="58">
        <f>'2 уровень'!AA1654</f>
        <v>0</v>
      </c>
      <c r="Z805" s="58">
        <f>'2 уровень'!AB1654</f>
        <v>0</v>
      </c>
      <c r="AA805" s="58">
        <f>'2 уровень'!AC1654</f>
        <v>0</v>
      </c>
      <c r="AB805" s="58">
        <f>'2 уровень'!AD1654</f>
        <v>0</v>
      </c>
      <c r="AC805" s="758">
        <f>'2 уровень'!AE1654</f>
        <v>0</v>
      </c>
      <c r="AD805" s="58">
        <f>'2 уровень'!AF1654</f>
        <v>0</v>
      </c>
      <c r="AE805" s="58">
        <f>'2 уровень'!AG1654</f>
        <v>0</v>
      </c>
      <c r="AF805" s="58">
        <f>'2 уровень'!AH1654</f>
        <v>0</v>
      </c>
      <c r="AG805" s="58">
        <f>'2 уровень'!AI1654</f>
        <v>0</v>
      </c>
      <c r="AH805" s="360">
        <f>'2 уровень'!AJ1654</f>
        <v>0</v>
      </c>
      <c r="AI805" s="58"/>
      <c r="AJ805" s="58"/>
      <c r="AK805" s="45"/>
      <c r="AL805" s="45"/>
      <c r="AM805" s="45"/>
      <c r="AN805" s="45"/>
      <c r="AO805" s="45"/>
      <c r="AP805" s="45"/>
      <c r="AQ805" s="45"/>
      <c r="AR805" s="45"/>
      <c r="AS805" s="45"/>
      <c r="AT805" s="45"/>
      <c r="AU805" s="45"/>
      <c r="AV805" s="45"/>
      <c r="AW805" s="45"/>
      <c r="AX805" s="45"/>
      <c r="AY805" s="45"/>
      <c r="AZ805" s="45"/>
      <c r="BA805" s="45"/>
      <c r="BB805" s="45"/>
      <c r="BC805" s="45"/>
      <c r="BD805" s="45"/>
      <c r="BE805" s="45"/>
      <c r="BF805" s="45"/>
      <c r="BG805" s="45"/>
      <c r="BH805" s="45"/>
      <c r="BI805" s="45"/>
      <c r="BJ805" s="45"/>
      <c r="BK805" s="45"/>
      <c r="BL805" s="45"/>
      <c r="BM805" s="45"/>
      <c r="BN805" s="45"/>
      <c r="BO805" s="45"/>
      <c r="BP805" s="45"/>
      <c r="BQ805" s="45"/>
      <c r="BR805" s="45"/>
      <c r="BS805" s="45"/>
      <c r="BT805" s="45"/>
      <c r="BU805" s="45"/>
      <c r="BV805" s="45"/>
      <c r="BW805" s="45"/>
      <c r="BX805" s="45"/>
      <c r="BY805" s="45"/>
      <c r="BZ805" s="45"/>
      <c r="CA805" s="45"/>
      <c r="CB805" s="45"/>
      <c r="CC805" s="45"/>
      <c r="CD805" s="45"/>
      <c r="CE805" s="45"/>
      <c r="CF805" s="45"/>
      <c r="CG805" s="45"/>
      <c r="CH805" s="45"/>
      <c r="CI805" s="45"/>
      <c r="CJ805" s="45"/>
      <c r="CK805" s="45"/>
      <c r="CL805" s="45"/>
      <c r="CM805" s="45"/>
      <c r="CN805" s="45"/>
      <c r="CO805" s="45"/>
      <c r="CP805" s="45"/>
      <c r="CQ805" s="45"/>
      <c r="CR805" s="45"/>
      <c r="CS805" s="45"/>
      <c r="CT805" s="45"/>
      <c r="CU805" s="45"/>
      <c r="CV805" s="45"/>
      <c r="CW805" s="45"/>
      <c r="CX805" s="45"/>
      <c r="CY805" s="45"/>
      <c r="CZ805" s="45"/>
      <c r="DA805" s="45"/>
      <c r="DB805" s="45"/>
      <c r="DC805" s="45"/>
      <c r="DD805" s="45"/>
      <c r="DE805" s="45"/>
      <c r="DF805" s="45"/>
      <c r="DG805" s="45"/>
      <c r="DH805" s="45"/>
      <c r="DI805" s="45"/>
      <c r="DJ805" s="45"/>
      <c r="DK805" s="45"/>
      <c r="DL805" s="45"/>
      <c r="DM805" s="45"/>
      <c r="DN805" s="45"/>
      <c r="DO805" s="45"/>
      <c r="DP805" s="45"/>
      <c r="DQ805" s="45"/>
      <c r="DR805" s="45"/>
      <c r="DS805" s="45"/>
      <c r="DT805" s="45"/>
      <c r="DU805" s="45"/>
      <c r="DV805" s="45"/>
      <c r="DW805" s="45"/>
      <c r="DX805" s="45"/>
      <c r="DY805" s="45"/>
      <c r="DZ805" s="45"/>
      <c r="EA805" s="45"/>
      <c r="EB805" s="45"/>
      <c r="EC805" s="45"/>
      <c r="ED805" s="45"/>
      <c r="EE805" s="45"/>
      <c r="EF805" s="45"/>
      <c r="EG805" s="45"/>
      <c r="EH805" s="45"/>
      <c r="EI805" s="45"/>
      <c r="EJ805" s="45"/>
      <c r="EK805" s="45"/>
      <c r="EL805" s="45"/>
      <c r="EM805" s="45"/>
      <c r="EN805" s="45"/>
      <c r="EO805" s="45"/>
      <c r="EP805" s="45"/>
      <c r="EQ805" s="45"/>
      <c r="ER805" s="45"/>
      <c r="ES805" s="45"/>
      <c r="ET805" s="45"/>
      <c r="EU805" s="45"/>
      <c r="EV805" s="45"/>
      <c r="EW805" s="45"/>
      <c r="EX805" s="45"/>
      <c r="EY805" s="45"/>
      <c r="EZ805" s="45"/>
      <c r="FA805" s="45"/>
      <c r="FB805" s="45"/>
      <c r="FC805" s="45"/>
      <c r="FD805" s="45"/>
      <c r="FE805" s="45"/>
      <c r="FF805" s="45"/>
      <c r="FG805" s="45"/>
      <c r="FH805" s="45"/>
      <c r="FI805" s="45"/>
      <c r="FJ805" s="45"/>
      <c r="FK805" s="45"/>
      <c r="FL805" s="45"/>
      <c r="FM805" s="45"/>
      <c r="FN805" s="45"/>
      <c r="FO805" s="45"/>
      <c r="FP805" s="45"/>
      <c r="FQ805" s="45"/>
      <c r="FR805" s="45"/>
      <c r="FS805" s="45"/>
      <c r="FT805" s="45"/>
      <c r="FU805" s="45"/>
      <c r="FV805" s="45"/>
      <c r="FW805" s="45"/>
      <c r="FX805" s="45"/>
      <c r="FY805" s="45"/>
      <c r="FZ805" s="45"/>
      <c r="GA805" s="45"/>
      <c r="GB805" s="45"/>
    </row>
    <row r="806" spans="1:184" ht="29.25" x14ac:dyDescent="0.25">
      <c r="A806" s="18">
        <v>1</v>
      </c>
      <c r="B806" s="18">
        <v>1</v>
      </c>
      <c r="C806" s="555" t="s">
        <v>261</v>
      </c>
      <c r="D806" s="27">
        <f>'2 уровень'!F1655</f>
        <v>26303.978723404256</v>
      </c>
      <c r="E806" s="27">
        <f>'2 уровень'!G1655</f>
        <v>24111.9804964539</v>
      </c>
      <c r="F806" s="27">
        <f>'2 уровень'!H1655</f>
        <v>11762.321276595745</v>
      </c>
      <c r="G806" s="50">
        <f>'2 уровень'!I1655</f>
        <v>48.782062005755208</v>
      </c>
      <c r="H806" s="64">
        <f>'2 уровень'!J1655</f>
        <v>0</v>
      </c>
      <c r="I806" s="64">
        <f>'2 уровень'!K1655</f>
        <v>0</v>
      </c>
      <c r="J806" s="59">
        <f>'2 уровень'!L1655</f>
        <v>0</v>
      </c>
      <c r="K806" s="59">
        <f>'2 уровень'!M1655</f>
        <v>0</v>
      </c>
      <c r="L806" s="59">
        <f>'2 уровень'!N1655</f>
        <v>0</v>
      </c>
      <c r="M806" s="59">
        <f>'2 уровень'!O1655</f>
        <v>0</v>
      </c>
      <c r="N806" s="59">
        <f>'2 уровень'!P1655</f>
        <v>0</v>
      </c>
      <c r="O806" s="59">
        <f>'2 уровень'!Q1655</f>
        <v>0</v>
      </c>
      <c r="P806" s="58">
        <f>'2 уровень'!R1655</f>
        <v>0</v>
      </c>
      <c r="Q806" s="58">
        <f>'2 уровень'!S1655</f>
        <v>0</v>
      </c>
      <c r="R806" s="58">
        <f>'2 уровень'!T1655</f>
        <v>0</v>
      </c>
      <c r="S806" s="58">
        <f>'2 уровень'!U1655</f>
        <v>0</v>
      </c>
      <c r="T806" s="58">
        <f>'2 уровень'!V1655</f>
        <v>0</v>
      </c>
      <c r="U806" s="58">
        <f>'2 уровень'!W1655</f>
        <v>0</v>
      </c>
      <c r="V806" s="58">
        <f>'2 уровень'!X1655</f>
        <v>0</v>
      </c>
      <c r="W806" s="58">
        <f>'2 уровень'!Y1655</f>
        <v>0</v>
      </c>
      <c r="X806" s="58">
        <f>'2 уровень'!Z1655</f>
        <v>0</v>
      </c>
      <c r="Y806" s="58">
        <f>'2 уровень'!AA1655</f>
        <v>0</v>
      </c>
      <c r="Z806" s="58">
        <f>'2 уровень'!AB1655</f>
        <v>0</v>
      </c>
      <c r="AA806" s="58">
        <f>'2 уровень'!AC1655</f>
        <v>0</v>
      </c>
      <c r="AB806" s="58">
        <f>'2 уровень'!AD1655</f>
        <v>0</v>
      </c>
      <c r="AC806" s="758">
        <f>'2 уровень'!AE1655</f>
        <v>0</v>
      </c>
      <c r="AD806" s="58">
        <f>'2 уровень'!AF1655</f>
        <v>0</v>
      </c>
      <c r="AE806" s="58">
        <f>'2 уровень'!AG1655</f>
        <v>0</v>
      </c>
      <c r="AF806" s="58">
        <f>'2 уровень'!AH1655</f>
        <v>0</v>
      </c>
      <c r="AG806" s="58">
        <f>'2 уровень'!AI1655</f>
        <v>0</v>
      </c>
      <c r="AH806" s="360">
        <f>'2 уровень'!AJ1655</f>
        <v>0</v>
      </c>
      <c r="AI806" s="58"/>
      <c r="AJ806" s="58"/>
      <c r="AK806" s="45"/>
      <c r="AL806" s="45"/>
      <c r="AM806" s="45"/>
      <c r="AN806" s="45"/>
      <c r="AO806" s="45"/>
      <c r="AP806" s="45"/>
      <c r="AQ806" s="45"/>
      <c r="AR806" s="45"/>
      <c r="AS806" s="45"/>
      <c r="AT806" s="45"/>
      <c r="AU806" s="45"/>
      <c r="AV806" s="45"/>
      <c r="AW806" s="45"/>
      <c r="AX806" s="45"/>
      <c r="AY806" s="45"/>
      <c r="AZ806" s="45"/>
      <c r="BA806" s="45"/>
      <c r="BB806" s="45"/>
      <c r="BC806" s="45"/>
      <c r="BD806" s="45"/>
      <c r="BE806" s="45"/>
      <c r="BF806" s="45"/>
      <c r="BG806" s="45"/>
      <c r="BH806" s="45"/>
      <c r="BI806" s="45"/>
      <c r="BJ806" s="45"/>
      <c r="BK806" s="45"/>
      <c r="BL806" s="45"/>
      <c r="BM806" s="45"/>
      <c r="BN806" s="45"/>
      <c r="BO806" s="45"/>
      <c r="BP806" s="45"/>
      <c r="BQ806" s="45"/>
      <c r="BR806" s="45"/>
      <c r="BS806" s="45"/>
      <c r="BT806" s="45"/>
      <c r="BU806" s="45"/>
      <c r="BV806" s="45"/>
      <c r="BW806" s="45"/>
      <c r="BX806" s="45"/>
      <c r="BY806" s="45"/>
      <c r="BZ806" s="45"/>
      <c r="CA806" s="45"/>
      <c r="CB806" s="45"/>
      <c r="CC806" s="45"/>
      <c r="CD806" s="45"/>
      <c r="CE806" s="45"/>
      <c r="CF806" s="45"/>
      <c r="CG806" s="45"/>
      <c r="CH806" s="45"/>
      <c r="CI806" s="45"/>
      <c r="CJ806" s="45"/>
      <c r="CK806" s="45"/>
      <c r="CL806" s="45"/>
      <c r="CM806" s="45"/>
      <c r="CN806" s="45"/>
      <c r="CO806" s="45"/>
      <c r="CP806" s="45"/>
      <c r="CQ806" s="45"/>
      <c r="CR806" s="45"/>
      <c r="CS806" s="45"/>
      <c r="CT806" s="45"/>
      <c r="CU806" s="45"/>
      <c r="CV806" s="45"/>
      <c r="CW806" s="45"/>
      <c r="CX806" s="45"/>
      <c r="CY806" s="45"/>
      <c r="CZ806" s="45"/>
      <c r="DA806" s="45"/>
      <c r="DB806" s="45"/>
      <c r="DC806" s="45"/>
      <c r="DD806" s="45"/>
      <c r="DE806" s="45"/>
      <c r="DF806" s="45"/>
      <c r="DG806" s="45"/>
      <c r="DH806" s="45"/>
      <c r="DI806" s="45"/>
      <c r="DJ806" s="45"/>
      <c r="DK806" s="45"/>
      <c r="DL806" s="45"/>
      <c r="DM806" s="45"/>
      <c r="DN806" s="45"/>
      <c r="DO806" s="45"/>
      <c r="DP806" s="45"/>
      <c r="DQ806" s="45"/>
      <c r="DR806" s="45"/>
      <c r="DS806" s="45"/>
      <c r="DT806" s="45"/>
      <c r="DU806" s="45"/>
      <c r="DV806" s="45"/>
      <c r="DW806" s="45"/>
      <c r="DX806" s="45"/>
      <c r="DY806" s="45"/>
      <c r="DZ806" s="45"/>
      <c r="EA806" s="45"/>
      <c r="EB806" s="45"/>
      <c r="EC806" s="45"/>
      <c r="ED806" s="45"/>
      <c r="EE806" s="45"/>
      <c r="EF806" s="45"/>
      <c r="EG806" s="45"/>
      <c r="EH806" s="45"/>
      <c r="EI806" s="45"/>
      <c r="EJ806" s="45"/>
      <c r="EK806" s="45"/>
      <c r="EL806" s="45"/>
      <c r="EM806" s="45"/>
      <c r="EN806" s="45"/>
      <c r="EO806" s="45"/>
      <c r="EP806" s="45"/>
      <c r="EQ806" s="45"/>
      <c r="ER806" s="45"/>
      <c r="ES806" s="45"/>
      <c r="ET806" s="45"/>
      <c r="EU806" s="45"/>
      <c r="EV806" s="45"/>
      <c r="EW806" s="45"/>
      <c r="EX806" s="45"/>
      <c r="EY806" s="45"/>
      <c r="EZ806" s="45"/>
      <c r="FA806" s="45"/>
      <c r="FB806" s="45"/>
      <c r="FC806" s="45"/>
      <c r="FD806" s="45"/>
      <c r="FE806" s="45"/>
      <c r="FF806" s="45"/>
      <c r="FG806" s="45"/>
      <c r="FH806" s="45"/>
      <c r="FI806" s="45"/>
      <c r="FJ806" s="45"/>
      <c r="FK806" s="45"/>
      <c r="FL806" s="45"/>
      <c r="FM806" s="45"/>
      <c r="FN806" s="45"/>
      <c r="FO806" s="45"/>
      <c r="FP806" s="45"/>
      <c r="FQ806" s="45"/>
      <c r="FR806" s="45"/>
      <c r="FS806" s="45"/>
      <c r="FT806" s="45"/>
      <c r="FU806" s="45"/>
      <c r="FV806" s="45"/>
      <c r="FW806" s="45"/>
      <c r="FX806" s="45"/>
      <c r="FY806" s="45"/>
      <c r="FZ806" s="45"/>
      <c r="GA806" s="45"/>
      <c r="GB806" s="45"/>
    </row>
    <row r="807" spans="1:184" ht="29.25" x14ac:dyDescent="0.25">
      <c r="A807" s="18">
        <v>1</v>
      </c>
      <c r="B807" s="18">
        <v>1</v>
      </c>
      <c r="C807" s="555" t="s">
        <v>262</v>
      </c>
      <c r="D807" s="27">
        <f>'2 уровень'!F1656</f>
        <v>4530</v>
      </c>
      <c r="E807" s="27">
        <f>'2 уровень'!G1656</f>
        <v>4152.5</v>
      </c>
      <c r="F807" s="27">
        <f>'2 уровень'!H1656</f>
        <v>2112</v>
      </c>
      <c r="G807" s="50">
        <f>'2 уровень'!I1656</f>
        <v>50.860927152317878</v>
      </c>
      <c r="H807" s="64">
        <f>'2 уровень'!J1656</f>
        <v>0</v>
      </c>
      <c r="I807" s="64">
        <f>'2 уровень'!K1656</f>
        <v>0</v>
      </c>
      <c r="J807" s="59">
        <f>'2 уровень'!L1656</f>
        <v>0</v>
      </c>
      <c r="K807" s="59">
        <f>'2 уровень'!M1656</f>
        <v>0</v>
      </c>
      <c r="L807" s="59">
        <f>'2 уровень'!N1656</f>
        <v>0</v>
      </c>
      <c r="M807" s="59">
        <f>'2 уровень'!O1656</f>
        <v>0</v>
      </c>
      <c r="N807" s="59">
        <f>'2 уровень'!P1656</f>
        <v>0</v>
      </c>
      <c r="O807" s="59">
        <f>'2 уровень'!Q1656</f>
        <v>0</v>
      </c>
      <c r="P807" s="58">
        <f>'2 уровень'!R1656</f>
        <v>0</v>
      </c>
      <c r="Q807" s="58">
        <f>'2 уровень'!S1656</f>
        <v>0</v>
      </c>
      <c r="R807" s="58">
        <f>'2 уровень'!T1656</f>
        <v>0</v>
      </c>
      <c r="S807" s="58">
        <f>'2 уровень'!U1656</f>
        <v>0</v>
      </c>
      <c r="T807" s="58">
        <f>'2 уровень'!V1656</f>
        <v>0</v>
      </c>
      <c r="U807" s="58">
        <f>'2 уровень'!W1656</f>
        <v>0</v>
      </c>
      <c r="V807" s="58">
        <f>'2 уровень'!X1656</f>
        <v>0</v>
      </c>
      <c r="W807" s="58">
        <f>'2 уровень'!Y1656</f>
        <v>0</v>
      </c>
      <c r="X807" s="58">
        <f>'2 уровень'!Z1656</f>
        <v>0</v>
      </c>
      <c r="Y807" s="58">
        <f>'2 уровень'!AA1656</f>
        <v>0</v>
      </c>
      <c r="Z807" s="58">
        <f>'2 уровень'!AB1656</f>
        <v>0</v>
      </c>
      <c r="AA807" s="58">
        <f>'2 уровень'!AC1656</f>
        <v>0</v>
      </c>
      <c r="AB807" s="58">
        <f>'2 уровень'!AD1656</f>
        <v>0</v>
      </c>
      <c r="AC807" s="758">
        <f>'2 уровень'!AE1656</f>
        <v>0</v>
      </c>
      <c r="AD807" s="58">
        <f>'2 уровень'!AF1656</f>
        <v>0</v>
      </c>
      <c r="AE807" s="58">
        <f>'2 уровень'!AG1656</f>
        <v>0</v>
      </c>
      <c r="AF807" s="58">
        <f>'2 уровень'!AH1656</f>
        <v>0</v>
      </c>
      <c r="AG807" s="58">
        <f>'2 уровень'!AI1656</f>
        <v>0</v>
      </c>
      <c r="AH807" s="360">
        <f>'2 уровень'!AJ1656</f>
        <v>0</v>
      </c>
      <c r="AI807" s="58" t="e">
        <f>AB807/AA807*100</f>
        <v>#DIV/0!</v>
      </c>
      <c r="AJ807" s="58" t="e">
        <f>AH807/AA807*100</f>
        <v>#DIV/0!</v>
      </c>
      <c r="AK807" s="45"/>
      <c r="AL807" s="45"/>
      <c r="AM807" s="45"/>
      <c r="AN807" s="45"/>
      <c r="AO807" s="45"/>
      <c r="AP807" s="45"/>
      <c r="AQ807" s="45"/>
      <c r="AR807" s="45"/>
      <c r="AS807" s="45"/>
      <c r="AT807" s="45"/>
      <c r="AU807" s="45"/>
      <c r="AV807" s="45"/>
      <c r="AW807" s="45"/>
      <c r="AX807" s="45"/>
      <c r="AY807" s="45"/>
      <c r="AZ807" s="45"/>
      <c r="BA807" s="45"/>
      <c r="BB807" s="45"/>
      <c r="BC807" s="45"/>
      <c r="BD807" s="45"/>
      <c r="BE807" s="45"/>
      <c r="BF807" s="45"/>
      <c r="BG807" s="45"/>
      <c r="BH807" s="45"/>
      <c r="BI807" s="45"/>
      <c r="BJ807" s="45"/>
      <c r="BK807" s="45"/>
      <c r="BL807" s="45"/>
      <c r="BM807" s="45"/>
      <c r="BN807" s="45"/>
      <c r="BO807" s="45"/>
      <c r="BP807" s="45"/>
      <c r="BQ807" s="45"/>
      <c r="BR807" s="45"/>
      <c r="BS807" s="45"/>
      <c r="BT807" s="45"/>
      <c r="BU807" s="45"/>
      <c r="BV807" s="45"/>
      <c r="BW807" s="45"/>
      <c r="BX807" s="45"/>
      <c r="BY807" s="45"/>
      <c r="BZ807" s="45"/>
      <c r="CA807" s="45"/>
      <c r="CB807" s="45"/>
      <c r="CC807" s="45"/>
      <c r="CD807" s="45"/>
      <c r="CE807" s="45"/>
      <c r="CF807" s="45"/>
      <c r="CG807" s="45"/>
      <c r="CH807" s="45"/>
      <c r="CI807" s="45"/>
      <c r="CJ807" s="45"/>
      <c r="CK807" s="45"/>
      <c r="CL807" s="45"/>
      <c r="CM807" s="45"/>
      <c r="CN807" s="45"/>
      <c r="CO807" s="45"/>
      <c r="CP807" s="45"/>
      <c r="CQ807" s="45"/>
      <c r="CR807" s="45"/>
      <c r="CS807" s="45"/>
      <c r="CT807" s="45"/>
      <c r="CU807" s="45"/>
      <c r="CV807" s="45"/>
      <c r="CW807" s="45"/>
      <c r="CX807" s="45"/>
      <c r="CY807" s="45"/>
      <c r="CZ807" s="45"/>
      <c r="DA807" s="45"/>
      <c r="DB807" s="45"/>
      <c r="DC807" s="45"/>
      <c r="DD807" s="45"/>
      <c r="DE807" s="45"/>
      <c r="DF807" s="45"/>
      <c r="DG807" s="45"/>
      <c r="DH807" s="45"/>
      <c r="DI807" s="45"/>
      <c r="DJ807" s="45"/>
      <c r="DK807" s="45"/>
      <c r="DL807" s="45"/>
      <c r="DM807" s="45"/>
      <c r="DN807" s="45"/>
      <c r="DO807" s="45"/>
      <c r="DP807" s="45"/>
      <c r="DQ807" s="45"/>
      <c r="DR807" s="45"/>
      <c r="DS807" s="45"/>
      <c r="DT807" s="45"/>
      <c r="DU807" s="45"/>
      <c r="DV807" s="45"/>
      <c r="DW807" s="45"/>
      <c r="DX807" s="45"/>
      <c r="DY807" s="45"/>
      <c r="DZ807" s="45"/>
      <c r="EA807" s="45"/>
      <c r="EB807" s="45"/>
      <c r="EC807" s="45"/>
      <c r="ED807" s="45"/>
      <c r="EE807" s="45"/>
      <c r="EF807" s="45"/>
      <c r="EG807" s="45"/>
      <c r="EH807" s="45"/>
      <c r="EI807" s="45"/>
      <c r="EJ807" s="45"/>
      <c r="EK807" s="45"/>
      <c r="EL807" s="45"/>
      <c r="EM807" s="45"/>
      <c r="EN807" s="45"/>
      <c r="EO807" s="45"/>
      <c r="EP807" s="45"/>
      <c r="EQ807" s="45"/>
      <c r="ER807" s="45"/>
      <c r="ES807" s="45"/>
      <c r="ET807" s="45"/>
      <c r="EU807" s="45"/>
      <c r="EV807" s="45"/>
      <c r="EW807" s="45"/>
      <c r="EX807" s="45"/>
      <c r="EY807" s="45"/>
      <c r="EZ807" s="45"/>
      <c r="FA807" s="45"/>
      <c r="FB807" s="45"/>
      <c r="FC807" s="45"/>
      <c r="FD807" s="45"/>
      <c r="FE807" s="45"/>
      <c r="FF807" s="45"/>
      <c r="FG807" s="45"/>
      <c r="FH807" s="45"/>
      <c r="FI807" s="45"/>
      <c r="FJ807" s="45"/>
      <c r="FK807" s="45"/>
      <c r="FL807" s="45"/>
      <c r="FM807" s="45"/>
      <c r="FN807" s="45"/>
      <c r="FO807" s="45"/>
      <c r="FP807" s="45"/>
      <c r="FQ807" s="45"/>
      <c r="FR807" s="45"/>
      <c r="FS807" s="45"/>
      <c r="FT807" s="45"/>
      <c r="FU807" s="45"/>
      <c r="FV807" s="45"/>
      <c r="FW807" s="45"/>
      <c r="FX807" s="45"/>
      <c r="FY807" s="45"/>
      <c r="FZ807" s="45"/>
      <c r="GA807" s="45"/>
      <c r="GB807" s="45"/>
    </row>
    <row r="808" spans="1:184" x14ac:dyDescent="0.25">
      <c r="A808" s="18">
        <v>1</v>
      </c>
      <c r="B808" s="18">
        <v>1</v>
      </c>
      <c r="C808" s="556" t="s">
        <v>134</v>
      </c>
      <c r="D808" s="27">
        <f>'2 уровень'!F1657</f>
        <v>162827.6380952381</v>
      </c>
      <c r="E808" s="27">
        <f>'2 уровень'!G1657</f>
        <v>149258.66825396827</v>
      </c>
      <c r="F808" s="27">
        <f>'2 уровень'!H1657</f>
        <v>85303.277619047614</v>
      </c>
      <c r="G808" s="50">
        <f>'2 уровень'!I1657</f>
        <v>57.15130559379066</v>
      </c>
      <c r="H808" s="64">
        <f>'2 уровень'!J1657</f>
        <v>0</v>
      </c>
      <c r="I808" s="64">
        <f>'2 уровень'!K1657</f>
        <v>0</v>
      </c>
      <c r="J808" s="59">
        <f>'2 уровень'!L1657</f>
        <v>0</v>
      </c>
      <c r="K808" s="59">
        <f>'2 уровень'!M1657</f>
        <v>0</v>
      </c>
      <c r="L808" s="59">
        <f>'2 уровень'!N1657</f>
        <v>0</v>
      </c>
      <c r="M808" s="59">
        <f>'2 уровень'!O1657</f>
        <v>0</v>
      </c>
      <c r="N808" s="59">
        <f>'2 уровень'!P1657</f>
        <v>0</v>
      </c>
      <c r="O808" s="59">
        <f>'2 уровень'!Q1657</f>
        <v>0</v>
      </c>
      <c r="P808" s="58">
        <f>'2 уровень'!R1657</f>
        <v>293067.40295999998</v>
      </c>
      <c r="Q808" s="58">
        <f>'2 уровень'!S1657</f>
        <v>293067.40295999998</v>
      </c>
      <c r="R808" s="58">
        <f>'2 уровень'!T1657</f>
        <v>306337.95166999998</v>
      </c>
      <c r="S808" s="58">
        <f>'2 уровень'!U1657</f>
        <v>306337.95166999998</v>
      </c>
      <c r="T808" s="58">
        <f>'2 уровень'!V1657</f>
        <v>306337.95166999998</v>
      </c>
      <c r="U808" s="58">
        <f>'2 уровень'!W1657</f>
        <v>306337.95166999998</v>
      </c>
      <c r="V808" s="58">
        <f>'2 уровень'!X1657</f>
        <v>306338.06367000006</v>
      </c>
      <c r="W808" s="58">
        <f>'2 уровень'!Y1657</f>
        <v>306338.06367000006</v>
      </c>
      <c r="X808" s="58">
        <f>'2 уровень'!Z1657</f>
        <v>306338.06367000006</v>
      </c>
      <c r="Y808" s="58">
        <f>'2 уровень'!AA1657</f>
        <v>306338.06367000006</v>
      </c>
      <c r="Z808" s="58">
        <f>'2 уровень'!AB1657</f>
        <v>300214.87655000004</v>
      </c>
      <c r="AA808" s="58">
        <f>'2 уровень'!AC1657</f>
        <v>277527.11299233331</v>
      </c>
      <c r="AB808" s="58">
        <f>'2 уровень'!AD1657</f>
        <v>222599.43403999993</v>
      </c>
      <c r="AC808" s="758">
        <f>'2 уровень'!AE1657</f>
        <v>0</v>
      </c>
      <c r="AD808" s="58">
        <f>'2 уровень'!AF1657</f>
        <v>0</v>
      </c>
      <c r="AE808" s="58">
        <f>'2 уровень'!AG1657</f>
        <v>-54927.678952333386</v>
      </c>
      <c r="AF808" s="58">
        <f>'2 уровень'!AH1657</f>
        <v>0</v>
      </c>
      <c r="AG808" s="58">
        <f>'2 уровень'!AI1657</f>
        <v>-885.40477999999985</v>
      </c>
      <c r="AH808" s="360">
        <f>'2 уровень'!AJ1657</f>
        <v>221714.02925999992</v>
      </c>
      <c r="AI808" s="58">
        <f>AB808/AA808*100</f>
        <v>80.20817556883145</v>
      </c>
      <c r="AJ808" s="58">
        <f>AH808/AA808*100</f>
        <v>79.889141954258278</v>
      </c>
      <c r="AK808" s="45"/>
      <c r="AL808" s="45"/>
      <c r="AM808" s="45"/>
      <c r="AN808" s="45"/>
      <c r="AO808" s="45"/>
      <c r="AP808" s="45"/>
      <c r="AQ808" s="45"/>
      <c r="AR808" s="45"/>
      <c r="AS808" s="45"/>
      <c r="AT808" s="45"/>
      <c r="AU808" s="45"/>
      <c r="AV808" s="45"/>
      <c r="AW808" s="45"/>
      <c r="AX808" s="45"/>
      <c r="AY808" s="45"/>
      <c r="AZ808" s="45"/>
      <c r="BA808" s="45"/>
      <c r="BB808" s="45"/>
      <c r="BC808" s="45"/>
      <c r="BD808" s="45"/>
      <c r="BE808" s="45"/>
      <c r="BF808" s="45"/>
      <c r="BG808" s="45"/>
      <c r="BH808" s="45"/>
      <c r="BI808" s="45"/>
      <c r="BJ808" s="45"/>
      <c r="BK808" s="45"/>
      <c r="BL808" s="45"/>
      <c r="BM808" s="45"/>
      <c r="BN808" s="45"/>
      <c r="BO808" s="45"/>
      <c r="BP808" s="45"/>
      <c r="BQ808" s="45"/>
      <c r="BR808" s="45"/>
      <c r="BS808" s="45"/>
      <c r="BT808" s="45"/>
      <c r="BU808" s="45"/>
      <c r="BV808" s="45"/>
      <c r="BW808" s="45"/>
      <c r="BX808" s="45"/>
      <c r="BY808" s="45"/>
      <c r="BZ808" s="45"/>
      <c r="CA808" s="45"/>
      <c r="CB808" s="45"/>
      <c r="CC808" s="45"/>
      <c r="CD808" s="45"/>
      <c r="CE808" s="45"/>
      <c r="CF808" s="45"/>
      <c r="CG808" s="45"/>
      <c r="CH808" s="45"/>
      <c r="CI808" s="45"/>
      <c r="CJ808" s="45"/>
      <c r="CK808" s="45"/>
      <c r="CL808" s="45"/>
      <c r="CM808" s="45"/>
      <c r="CN808" s="45"/>
      <c r="CO808" s="45"/>
      <c r="CP808" s="45"/>
      <c r="CQ808" s="45"/>
      <c r="CR808" s="45"/>
      <c r="CS808" s="45"/>
      <c r="CT808" s="45"/>
      <c r="CU808" s="45"/>
      <c r="CV808" s="45"/>
      <c r="CW808" s="45"/>
      <c r="CX808" s="45"/>
      <c r="CY808" s="45"/>
      <c r="CZ808" s="45"/>
      <c r="DA808" s="45"/>
      <c r="DB808" s="45"/>
      <c r="DC808" s="45"/>
      <c r="DD808" s="45"/>
      <c r="DE808" s="45"/>
      <c r="DF808" s="45"/>
      <c r="DG808" s="45"/>
      <c r="DH808" s="45"/>
      <c r="DI808" s="45"/>
      <c r="DJ808" s="45"/>
      <c r="DK808" s="45"/>
      <c r="DL808" s="45"/>
      <c r="DM808" s="45"/>
      <c r="DN808" s="45"/>
      <c r="DO808" s="45"/>
      <c r="DP808" s="45"/>
      <c r="DQ808" s="45"/>
      <c r="DR808" s="45"/>
      <c r="DS808" s="45"/>
      <c r="DT808" s="45"/>
      <c r="DU808" s="45"/>
      <c r="DV808" s="45"/>
      <c r="DW808" s="45"/>
      <c r="DX808" s="45"/>
      <c r="DY808" s="45"/>
      <c r="DZ808" s="45"/>
      <c r="EA808" s="45"/>
      <c r="EB808" s="45"/>
      <c r="EC808" s="45"/>
      <c r="ED808" s="45"/>
      <c r="EE808" s="45"/>
      <c r="EF808" s="45"/>
      <c r="EG808" s="45"/>
      <c r="EH808" s="45"/>
      <c r="EI808" s="45"/>
      <c r="EJ808" s="45"/>
      <c r="EK808" s="45"/>
      <c r="EL808" s="45"/>
      <c r="EM808" s="45"/>
      <c r="EN808" s="45"/>
      <c r="EO808" s="45"/>
      <c r="EP808" s="45"/>
      <c r="EQ808" s="45"/>
      <c r="ER808" s="45"/>
      <c r="ES808" s="45"/>
      <c r="ET808" s="45"/>
      <c r="EU808" s="45"/>
      <c r="EV808" s="45"/>
      <c r="EW808" s="45"/>
      <c r="EX808" s="45"/>
      <c r="EY808" s="45"/>
      <c r="EZ808" s="45"/>
      <c r="FA808" s="45"/>
      <c r="FB808" s="45"/>
      <c r="FC808" s="45"/>
      <c r="FD808" s="45"/>
      <c r="FE808" s="45"/>
      <c r="FF808" s="45"/>
      <c r="FG808" s="45"/>
      <c r="FH808" s="45"/>
      <c r="FI808" s="45"/>
      <c r="FJ808" s="45"/>
      <c r="FK808" s="45"/>
      <c r="FL808" s="45"/>
      <c r="FM808" s="45"/>
      <c r="FN808" s="45"/>
      <c r="FO808" s="45"/>
      <c r="FP808" s="45"/>
      <c r="FQ808" s="45"/>
      <c r="FR808" s="45"/>
      <c r="FS808" s="45"/>
      <c r="FT808" s="45"/>
      <c r="FU808" s="45"/>
      <c r="FV808" s="45"/>
      <c r="FW808" s="45"/>
      <c r="FX808" s="45"/>
      <c r="FY808" s="45"/>
      <c r="FZ808" s="45"/>
      <c r="GA808" s="45"/>
      <c r="GB808" s="45"/>
    </row>
    <row r="809" spans="1:184" x14ac:dyDescent="0.25">
      <c r="A809" s="18">
        <v>1</v>
      </c>
      <c r="B809" s="18">
        <v>1</v>
      </c>
      <c r="C809" s="269"/>
      <c r="D809" s="27">
        <f>'2 уровень'!F1658</f>
        <v>0</v>
      </c>
      <c r="E809" s="27">
        <f>'2 уровень'!G1658</f>
        <v>0</v>
      </c>
      <c r="F809" s="27">
        <f>'2 уровень'!H1658</f>
        <v>0</v>
      </c>
      <c r="G809" s="50">
        <f>'2 уровень'!I1658</f>
        <v>0</v>
      </c>
      <c r="H809" s="64">
        <f>'2 уровень'!J1658</f>
        <v>0</v>
      </c>
      <c r="I809" s="64">
        <f>'2 уровень'!K1658</f>
        <v>0</v>
      </c>
      <c r="J809" s="59">
        <f>'2 уровень'!L1658</f>
        <v>0</v>
      </c>
      <c r="K809" s="59">
        <f>'2 уровень'!M1658</f>
        <v>0</v>
      </c>
      <c r="L809" s="59">
        <f>'2 уровень'!N1658</f>
        <v>0</v>
      </c>
      <c r="M809" s="59">
        <f>'2 уровень'!O1658</f>
        <v>0</v>
      </c>
      <c r="N809" s="59">
        <f>'2 уровень'!P1658</f>
        <v>0</v>
      </c>
      <c r="O809" s="59">
        <f>'2 уровень'!Q1658</f>
        <v>0</v>
      </c>
      <c r="P809" s="58">
        <f>'2 уровень'!R1658</f>
        <v>0</v>
      </c>
      <c r="Q809" s="58">
        <f>'2 уровень'!S1658</f>
        <v>0</v>
      </c>
      <c r="R809" s="58">
        <f>'2 уровень'!T1658</f>
        <v>0</v>
      </c>
      <c r="S809" s="58">
        <f>'2 уровень'!U1658</f>
        <v>0</v>
      </c>
      <c r="T809" s="58">
        <f>'2 уровень'!V1658</f>
        <v>0</v>
      </c>
      <c r="U809" s="58">
        <f>'2 уровень'!W1658</f>
        <v>0</v>
      </c>
      <c r="V809" s="58">
        <f>'2 уровень'!X1658</f>
        <v>0</v>
      </c>
      <c r="W809" s="58">
        <f>'2 уровень'!Y1658</f>
        <v>0</v>
      </c>
      <c r="X809" s="58">
        <f>'2 уровень'!Z1658</f>
        <v>0</v>
      </c>
      <c r="Y809" s="58">
        <f>'2 уровень'!AA1658</f>
        <v>0</v>
      </c>
      <c r="Z809" s="58">
        <f>'2 уровень'!AB1658</f>
        <v>0</v>
      </c>
      <c r="AA809" s="58">
        <f>'2 уровень'!AC1658</f>
        <v>0</v>
      </c>
      <c r="AB809" s="58">
        <f>'2 уровень'!AD1658</f>
        <v>0</v>
      </c>
      <c r="AC809" s="758">
        <f>'2 уровень'!AE1658</f>
        <v>0</v>
      </c>
      <c r="AD809" s="58">
        <f>'2 уровень'!AF1658</f>
        <v>0</v>
      </c>
      <c r="AE809" s="58">
        <f>'2 уровень'!AG1658</f>
        <v>0</v>
      </c>
      <c r="AF809" s="58">
        <f>'2 уровень'!AH1658</f>
        <v>0</v>
      </c>
      <c r="AG809" s="58">
        <f>'2 уровень'!AI1658</f>
        <v>0</v>
      </c>
      <c r="AH809" s="360">
        <f>'2 уровень'!AJ1658</f>
        <v>0</v>
      </c>
      <c r="AI809" s="58"/>
      <c r="AJ809" s="58"/>
      <c r="AK809" s="45"/>
      <c r="AL809" s="45"/>
      <c r="AM809" s="45"/>
      <c r="AN809" s="45"/>
      <c r="AO809" s="45"/>
      <c r="AP809" s="45"/>
      <c r="AQ809" s="45"/>
      <c r="AR809" s="45"/>
      <c r="AS809" s="45"/>
      <c r="AT809" s="45"/>
      <c r="AU809" s="45"/>
      <c r="AV809" s="45"/>
      <c r="AW809" s="45"/>
      <c r="AX809" s="45"/>
      <c r="AY809" s="45"/>
      <c r="AZ809" s="45"/>
      <c r="BA809" s="45"/>
      <c r="BB809" s="45"/>
      <c r="BC809" s="45"/>
      <c r="BD809" s="45"/>
      <c r="BE809" s="45"/>
      <c r="BF809" s="45"/>
      <c r="BG809" s="45"/>
      <c r="BH809" s="45"/>
      <c r="BI809" s="45"/>
      <c r="BJ809" s="45"/>
      <c r="BK809" s="45"/>
      <c r="BL809" s="45"/>
      <c r="BM809" s="45"/>
      <c r="BN809" s="45"/>
      <c r="BO809" s="45"/>
      <c r="BP809" s="45"/>
      <c r="BQ809" s="45"/>
      <c r="BR809" s="45"/>
      <c r="BS809" s="45"/>
      <c r="BT809" s="45"/>
      <c r="BU809" s="45"/>
      <c r="BV809" s="45"/>
      <c r="BW809" s="45"/>
      <c r="BX809" s="45"/>
      <c r="BY809" s="45"/>
      <c r="BZ809" s="45"/>
      <c r="CA809" s="45"/>
      <c r="CB809" s="45"/>
      <c r="CC809" s="45"/>
      <c r="CD809" s="45"/>
      <c r="CE809" s="45"/>
      <c r="CF809" s="45"/>
      <c r="CG809" s="45"/>
      <c r="CH809" s="45"/>
      <c r="CI809" s="45"/>
      <c r="CJ809" s="45"/>
      <c r="CK809" s="45"/>
      <c r="CL809" s="45"/>
      <c r="CM809" s="45"/>
      <c r="CN809" s="45"/>
      <c r="CO809" s="45"/>
      <c r="CP809" s="45"/>
      <c r="CQ809" s="45"/>
      <c r="CR809" s="45"/>
      <c r="CS809" s="45"/>
      <c r="CT809" s="45"/>
      <c r="CU809" s="45"/>
      <c r="CV809" s="45"/>
      <c r="CW809" s="45"/>
      <c r="CX809" s="45"/>
      <c r="CY809" s="45"/>
      <c r="CZ809" s="45"/>
      <c r="DA809" s="45"/>
      <c r="DB809" s="45"/>
      <c r="DC809" s="45"/>
      <c r="DD809" s="45"/>
      <c r="DE809" s="45"/>
      <c r="DF809" s="45"/>
      <c r="DG809" s="45"/>
      <c r="DH809" s="45"/>
      <c r="DI809" s="45"/>
      <c r="DJ809" s="45"/>
      <c r="DK809" s="45"/>
      <c r="DL809" s="45"/>
      <c r="DM809" s="45"/>
      <c r="DN809" s="45"/>
      <c r="DO809" s="45"/>
      <c r="DP809" s="45"/>
      <c r="DQ809" s="45"/>
      <c r="DR809" s="45"/>
      <c r="DS809" s="45"/>
      <c r="DT809" s="45"/>
      <c r="DU809" s="45"/>
      <c r="DV809" s="45"/>
      <c r="DW809" s="45"/>
      <c r="DX809" s="45"/>
      <c r="DY809" s="45"/>
      <c r="DZ809" s="45"/>
      <c r="EA809" s="45"/>
      <c r="EB809" s="45"/>
      <c r="EC809" s="45"/>
      <c r="ED809" s="45"/>
      <c r="EE809" s="45"/>
      <c r="EF809" s="45"/>
      <c r="EG809" s="45"/>
      <c r="EH809" s="45"/>
      <c r="EI809" s="45"/>
      <c r="EJ809" s="45"/>
      <c r="EK809" s="45"/>
      <c r="EL809" s="45"/>
      <c r="EM809" s="45"/>
      <c r="EN809" s="45"/>
      <c r="EO809" s="45"/>
      <c r="EP809" s="45"/>
      <c r="EQ809" s="45"/>
      <c r="ER809" s="45"/>
      <c r="ES809" s="45"/>
      <c r="ET809" s="45"/>
      <c r="EU809" s="45"/>
      <c r="EV809" s="45"/>
      <c r="EW809" s="45"/>
      <c r="EX809" s="45"/>
      <c r="EY809" s="45"/>
      <c r="EZ809" s="45"/>
      <c r="FA809" s="45"/>
      <c r="FB809" s="45"/>
      <c r="FC809" s="45"/>
      <c r="FD809" s="45"/>
      <c r="FE809" s="45"/>
      <c r="FF809" s="45"/>
      <c r="FG809" s="45"/>
      <c r="FH809" s="45"/>
      <c r="FI809" s="45"/>
      <c r="FJ809" s="45"/>
      <c r="FK809" s="45"/>
      <c r="FL809" s="45"/>
      <c r="FM809" s="45"/>
      <c r="FN809" s="45"/>
      <c r="FO809" s="45"/>
      <c r="FP809" s="45"/>
      <c r="FQ809" s="45"/>
      <c r="FR809" s="45"/>
      <c r="FS809" s="45"/>
      <c r="FT809" s="45"/>
      <c r="FU809" s="45"/>
      <c r="FV809" s="45"/>
      <c r="FW809" s="45"/>
      <c r="FX809" s="45"/>
      <c r="FY809" s="45"/>
      <c r="FZ809" s="45"/>
      <c r="GA809" s="45"/>
      <c r="GB809" s="45"/>
    </row>
    <row r="810" spans="1:184" x14ac:dyDescent="0.25">
      <c r="A810" s="18">
        <v>1</v>
      </c>
      <c r="B810" s="18">
        <v>1</v>
      </c>
      <c r="C810" s="269" t="s">
        <v>28</v>
      </c>
      <c r="D810" s="27">
        <f>'2 уровень'!F1659</f>
        <v>0</v>
      </c>
      <c r="E810" s="27">
        <f>'2 уровень'!G1659</f>
        <v>0</v>
      </c>
      <c r="F810" s="27">
        <f>'2 уровень'!H1659</f>
        <v>0</v>
      </c>
      <c r="G810" s="50">
        <f>'2 уровень'!I1659</f>
        <v>0</v>
      </c>
      <c r="H810" s="64">
        <f>'2 уровень'!J1659</f>
        <v>0</v>
      </c>
      <c r="I810" s="64">
        <f>'2 уровень'!K1659</f>
        <v>0</v>
      </c>
      <c r="J810" s="59">
        <f>'2 уровень'!L1659</f>
        <v>0</v>
      </c>
      <c r="K810" s="59">
        <f>'2 уровень'!M1659</f>
        <v>0</v>
      </c>
      <c r="L810" s="59">
        <f>'2 уровень'!N1659</f>
        <v>0</v>
      </c>
      <c r="M810" s="59">
        <f>'2 уровень'!O1659</f>
        <v>0</v>
      </c>
      <c r="N810" s="59">
        <f>'2 уровень'!P1659</f>
        <v>0</v>
      </c>
      <c r="O810" s="59">
        <f>'2 уровень'!Q1659</f>
        <v>0</v>
      </c>
      <c r="P810" s="58">
        <f>'2 уровень'!R1659</f>
        <v>0</v>
      </c>
      <c r="Q810" s="58">
        <f>'2 уровень'!S1659</f>
        <v>0</v>
      </c>
      <c r="R810" s="58">
        <f>'2 уровень'!T1659</f>
        <v>0</v>
      </c>
      <c r="S810" s="58">
        <f>'2 уровень'!U1659</f>
        <v>0</v>
      </c>
      <c r="T810" s="58">
        <f>'2 уровень'!V1659</f>
        <v>0</v>
      </c>
      <c r="U810" s="58">
        <f>'2 уровень'!W1659</f>
        <v>0</v>
      </c>
      <c r="V810" s="58">
        <f>'2 уровень'!X1659</f>
        <v>0</v>
      </c>
      <c r="W810" s="58">
        <f>'2 уровень'!Y1659</f>
        <v>0</v>
      </c>
      <c r="X810" s="58">
        <f>'2 уровень'!Z1659</f>
        <v>0</v>
      </c>
      <c r="Y810" s="58">
        <f>'2 уровень'!AA1659</f>
        <v>0</v>
      </c>
      <c r="Z810" s="58">
        <f>'2 уровень'!AB1659</f>
        <v>0</v>
      </c>
      <c r="AA810" s="58">
        <f>'2 уровень'!AC1659</f>
        <v>0</v>
      </c>
      <c r="AB810" s="58">
        <f>'2 уровень'!AD1659</f>
        <v>0</v>
      </c>
      <c r="AC810" s="758">
        <f>'2 уровень'!AE1659</f>
        <v>0</v>
      </c>
      <c r="AD810" s="58">
        <f>'2 уровень'!AF1659</f>
        <v>0</v>
      </c>
      <c r="AE810" s="58">
        <f>'2 уровень'!AG1659</f>
        <v>0</v>
      </c>
      <c r="AF810" s="58">
        <f>'2 уровень'!AH1659</f>
        <v>0</v>
      </c>
      <c r="AG810" s="58">
        <f>'2 уровень'!AI1659</f>
        <v>0</v>
      </c>
      <c r="AH810" s="360">
        <f>'2 уровень'!AJ1659</f>
        <v>0</v>
      </c>
      <c r="AI810" s="58"/>
      <c r="AJ810" s="58"/>
      <c r="AK810" s="45"/>
      <c r="AL810" s="45"/>
      <c r="AM810" s="45"/>
      <c r="AN810" s="45"/>
      <c r="AO810" s="45"/>
      <c r="AP810" s="45"/>
      <c r="AQ810" s="45"/>
      <c r="AR810" s="45"/>
      <c r="AS810" s="45"/>
      <c r="AT810" s="45"/>
      <c r="AU810" s="45"/>
      <c r="AV810" s="45"/>
      <c r="AW810" s="45"/>
      <c r="AX810" s="45"/>
      <c r="AY810" s="45"/>
      <c r="AZ810" s="45"/>
      <c r="BA810" s="45"/>
      <c r="BB810" s="45"/>
      <c r="BC810" s="45"/>
      <c r="BD810" s="45"/>
      <c r="BE810" s="45"/>
      <c r="BF810" s="45"/>
      <c r="BG810" s="45"/>
      <c r="BH810" s="45"/>
      <c r="BI810" s="45"/>
      <c r="BJ810" s="45"/>
      <c r="BK810" s="45"/>
      <c r="BL810" s="45"/>
      <c r="BM810" s="45"/>
      <c r="BN810" s="45"/>
      <c r="BO810" s="45"/>
      <c r="BP810" s="45"/>
      <c r="BQ810" s="45"/>
      <c r="BR810" s="45"/>
      <c r="BS810" s="45"/>
      <c r="BT810" s="45"/>
      <c r="BU810" s="45"/>
      <c r="BV810" s="45"/>
      <c r="BW810" s="45"/>
      <c r="BX810" s="45"/>
      <c r="BY810" s="45"/>
      <c r="BZ810" s="45"/>
      <c r="CA810" s="45"/>
      <c r="CB810" s="45"/>
      <c r="CC810" s="45"/>
      <c r="CD810" s="45"/>
      <c r="CE810" s="45"/>
      <c r="CF810" s="45"/>
      <c r="CG810" s="45"/>
      <c r="CH810" s="45"/>
      <c r="CI810" s="45"/>
      <c r="CJ810" s="45"/>
      <c r="CK810" s="45"/>
      <c r="CL810" s="45"/>
      <c r="CM810" s="45"/>
      <c r="CN810" s="45"/>
      <c r="CO810" s="45"/>
      <c r="CP810" s="45"/>
      <c r="CQ810" s="45"/>
      <c r="CR810" s="45"/>
      <c r="CS810" s="45"/>
      <c r="CT810" s="45"/>
      <c r="CU810" s="45"/>
      <c r="CV810" s="45"/>
      <c r="CW810" s="45"/>
      <c r="CX810" s="45"/>
      <c r="CY810" s="45"/>
      <c r="CZ810" s="45"/>
      <c r="DA810" s="45"/>
      <c r="DB810" s="45"/>
      <c r="DC810" s="45"/>
      <c r="DD810" s="45"/>
      <c r="DE810" s="45"/>
      <c r="DF810" s="45"/>
      <c r="DG810" s="45"/>
      <c r="DH810" s="45"/>
      <c r="DI810" s="45"/>
      <c r="DJ810" s="45"/>
      <c r="DK810" s="45"/>
      <c r="DL810" s="45"/>
      <c r="DM810" s="45"/>
      <c r="DN810" s="45"/>
      <c r="DO810" s="45"/>
      <c r="DP810" s="45"/>
      <c r="DQ810" s="45"/>
      <c r="DR810" s="45"/>
      <c r="DS810" s="45"/>
      <c r="DT810" s="45"/>
      <c r="DU810" s="45"/>
      <c r="DV810" s="45"/>
      <c r="DW810" s="45"/>
      <c r="DX810" s="45"/>
      <c r="DY810" s="45"/>
      <c r="DZ810" s="45"/>
      <c r="EA810" s="45"/>
      <c r="EB810" s="45"/>
      <c r="EC810" s="45"/>
      <c r="ED810" s="45"/>
      <c r="EE810" s="45"/>
      <c r="EF810" s="45"/>
      <c r="EG810" s="45"/>
      <c r="EH810" s="45"/>
      <c r="EI810" s="45"/>
      <c r="EJ810" s="45"/>
      <c r="EK810" s="45"/>
      <c r="EL810" s="45"/>
      <c r="EM810" s="45"/>
      <c r="EN810" s="45"/>
      <c r="EO810" s="45"/>
      <c r="EP810" s="45"/>
      <c r="EQ810" s="45"/>
      <c r="ER810" s="45"/>
      <c r="ES810" s="45"/>
      <c r="ET810" s="45"/>
      <c r="EU810" s="45"/>
      <c r="EV810" s="45"/>
      <c r="EW810" s="45"/>
      <c r="EX810" s="45"/>
      <c r="EY810" s="45"/>
      <c r="EZ810" s="45"/>
      <c r="FA810" s="45"/>
      <c r="FB810" s="45"/>
      <c r="FC810" s="45"/>
      <c r="FD810" s="45"/>
      <c r="FE810" s="45"/>
      <c r="FF810" s="45"/>
      <c r="FG810" s="45"/>
      <c r="FH810" s="45"/>
      <c r="FI810" s="45"/>
      <c r="FJ810" s="45"/>
      <c r="FK810" s="45"/>
      <c r="FL810" s="45"/>
      <c r="FM810" s="45"/>
      <c r="FN810" s="45"/>
      <c r="FO810" s="45"/>
      <c r="FP810" s="45"/>
      <c r="FQ810" s="45"/>
      <c r="FR810" s="45"/>
      <c r="FS810" s="45"/>
      <c r="FT810" s="45"/>
      <c r="FU810" s="45"/>
      <c r="FV810" s="45"/>
      <c r="FW810" s="45"/>
      <c r="FX810" s="45"/>
      <c r="FY810" s="45"/>
      <c r="FZ810" s="45"/>
      <c r="GA810" s="45"/>
      <c r="GB810" s="45"/>
    </row>
    <row r="811" spans="1:184" x14ac:dyDescent="0.25">
      <c r="A811" s="18">
        <v>1</v>
      </c>
      <c r="B811" s="18">
        <v>1</v>
      </c>
      <c r="C811" s="2416" t="s">
        <v>66</v>
      </c>
      <c r="D811" s="27">
        <f>'2 уровень'!F1660</f>
        <v>570</v>
      </c>
      <c r="E811" s="27">
        <f>'2 уровень'!G1660</f>
        <v>523</v>
      </c>
      <c r="F811" s="27">
        <f>'2 уровень'!H1660</f>
        <v>163</v>
      </c>
      <c r="G811" s="50">
        <f>'2 уровень'!I1660</f>
        <v>31.166347992351817</v>
      </c>
      <c r="H811" s="64">
        <f>'2 уровень'!J1660</f>
        <v>9.5105263157894733</v>
      </c>
      <c r="I811" s="64">
        <f>'2 уровень'!K1660</f>
        <v>9.6134969325153374</v>
      </c>
      <c r="J811" s="59">
        <f>'2 уровень'!L1660</f>
        <v>5421</v>
      </c>
      <c r="K811" s="59">
        <f>'2 уровень'!M1660</f>
        <v>4969</v>
      </c>
      <c r="L811" s="59">
        <f>'2 уровень'!N1660</f>
        <v>1567</v>
      </c>
      <c r="M811" s="59">
        <f>'2 уровень'!O1660</f>
        <v>31.535520225397462</v>
      </c>
      <c r="N811" s="59">
        <f>'2 уровень'!P1660</f>
        <v>20</v>
      </c>
      <c r="O811" s="59">
        <f>'2 уровень'!Q1660</f>
        <v>85.472727272727269</v>
      </c>
      <c r="P811" s="58">
        <f>'2 уровень'!R1660</f>
        <v>0</v>
      </c>
      <c r="Q811" s="58">
        <f>'2 уровень'!S1660</f>
        <v>0</v>
      </c>
      <c r="R811" s="58">
        <f>'2 уровень'!T1660</f>
        <v>0</v>
      </c>
      <c r="S811" s="58">
        <f>'2 уровень'!U1660</f>
        <v>0</v>
      </c>
      <c r="T811" s="58">
        <f>'2 уровень'!V1660</f>
        <v>0</v>
      </c>
      <c r="U811" s="58">
        <f>'2 уровень'!W1660</f>
        <v>0</v>
      </c>
      <c r="V811" s="58">
        <f>'2 уровень'!X1660</f>
        <v>0</v>
      </c>
      <c r="W811" s="58">
        <f>'2 уровень'!Y1660</f>
        <v>0</v>
      </c>
      <c r="X811" s="58">
        <f>'2 уровень'!Z1660</f>
        <v>0</v>
      </c>
      <c r="Y811" s="58">
        <f>'2 уровень'!AA1660</f>
        <v>0</v>
      </c>
      <c r="Z811" s="58">
        <f>'2 уровень'!AB1660</f>
        <v>0</v>
      </c>
      <c r="AA811" s="58">
        <f>'2 уровень'!AC1660</f>
        <v>0</v>
      </c>
      <c r="AB811" s="58">
        <f>'2 уровень'!AD1660</f>
        <v>0</v>
      </c>
      <c r="AC811" s="758">
        <f>'2 уровень'!AE1660</f>
        <v>0</v>
      </c>
      <c r="AD811" s="58">
        <f>'2 уровень'!AF1660</f>
        <v>0</v>
      </c>
      <c r="AE811" s="58">
        <f>'2 уровень'!AG1660</f>
        <v>0</v>
      </c>
      <c r="AF811" s="58">
        <f>'2 уровень'!AH1660</f>
        <v>0</v>
      </c>
      <c r="AG811" s="58">
        <f>'2 уровень'!AI1660</f>
        <v>0</v>
      </c>
      <c r="AH811" s="360">
        <f>'2 уровень'!AJ1660</f>
        <v>0</v>
      </c>
      <c r="AI811" s="58"/>
      <c r="AJ811" s="58"/>
      <c r="AK811" s="45"/>
      <c r="AL811" s="45"/>
      <c r="AM811" s="45"/>
      <c r="AN811" s="45"/>
      <c r="AO811" s="45"/>
      <c r="AP811" s="45"/>
      <c r="AQ811" s="45"/>
      <c r="AR811" s="45"/>
      <c r="AS811" s="45"/>
      <c r="AT811" s="45"/>
      <c r="AU811" s="45"/>
      <c r="AV811" s="45"/>
      <c r="AW811" s="45"/>
      <c r="AX811" s="45"/>
      <c r="AY811" s="45"/>
      <c r="AZ811" s="45"/>
      <c r="BA811" s="45"/>
      <c r="BB811" s="45"/>
      <c r="BC811" s="45"/>
      <c r="BD811" s="45"/>
      <c r="BE811" s="45"/>
      <c r="BF811" s="45"/>
      <c r="BG811" s="45"/>
      <c r="BH811" s="45"/>
      <c r="BI811" s="45"/>
      <c r="BJ811" s="45"/>
      <c r="BK811" s="45"/>
      <c r="BL811" s="45"/>
      <c r="BM811" s="45"/>
      <c r="BN811" s="45"/>
      <c r="BO811" s="45"/>
      <c r="BP811" s="45"/>
      <c r="BQ811" s="45"/>
      <c r="BR811" s="45"/>
      <c r="BS811" s="45"/>
      <c r="BT811" s="45"/>
      <c r="BU811" s="45"/>
      <c r="BV811" s="45"/>
      <c r="BW811" s="45"/>
      <c r="BX811" s="45"/>
      <c r="BY811" s="45"/>
      <c r="BZ811" s="45"/>
      <c r="CA811" s="45"/>
      <c r="CB811" s="45"/>
      <c r="CC811" s="45"/>
      <c r="CD811" s="45"/>
      <c r="CE811" s="45"/>
      <c r="CF811" s="45"/>
      <c r="CG811" s="45"/>
      <c r="CH811" s="45"/>
      <c r="CI811" s="45"/>
      <c r="CJ811" s="45"/>
      <c r="CK811" s="45"/>
      <c r="CL811" s="45"/>
      <c r="CM811" s="45"/>
      <c r="CN811" s="45"/>
      <c r="CO811" s="45"/>
      <c r="CP811" s="45"/>
      <c r="CQ811" s="45"/>
      <c r="CR811" s="45"/>
      <c r="CS811" s="45"/>
      <c r="CT811" s="45"/>
      <c r="CU811" s="45"/>
      <c r="CV811" s="45"/>
      <c r="CW811" s="45"/>
      <c r="CX811" s="45"/>
      <c r="CY811" s="45"/>
      <c r="CZ811" s="45"/>
      <c r="DA811" s="45"/>
      <c r="DB811" s="45"/>
      <c r="DC811" s="45"/>
      <c r="DD811" s="45"/>
      <c r="DE811" s="45"/>
      <c r="DF811" s="45"/>
      <c r="DG811" s="45"/>
      <c r="DH811" s="45"/>
      <c r="DI811" s="45"/>
      <c r="DJ811" s="45"/>
      <c r="DK811" s="45"/>
      <c r="DL811" s="45"/>
      <c r="DM811" s="45"/>
      <c r="DN811" s="45"/>
      <c r="DO811" s="45"/>
      <c r="DP811" s="45"/>
      <c r="DQ811" s="45"/>
      <c r="DR811" s="45"/>
      <c r="DS811" s="45"/>
      <c r="DT811" s="45"/>
      <c r="DU811" s="45"/>
      <c r="DV811" s="45"/>
      <c r="DW811" s="45"/>
      <c r="DX811" s="45"/>
      <c r="DY811" s="45"/>
      <c r="DZ811" s="45"/>
      <c r="EA811" s="45"/>
      <c r="EB811" s="45"/>
      <c r="EC811" s="45"/>
      <c r="ED811" s="45"/>
      <c r="EE811" s="45"/>
      <c r="EF811" s="45"/>
      <c r="EG811" s="45"/>
      <c r="EH811" s="45"/>
      <c r="EI811" s="45"/>
      <c r="EJ811" s="45"/>
      <c r="EK811" s="45"/>
      <c r="EL811" s="45"/>
      <c r="EM811" s="45"/>
      <c r="EN811" s="45"/>
      <c r="EO811" s="45"/>
      <c r="EP811" s="45"/>
      <c r="EQ811" s="45"/>
      <c r="ER811" s="45"/>
      <c r="ES811" s="45"/>
      <c r="ET811" s="45"/>
      <c r="EU811" s="45"/>
      <c r="EV811" s="45"/>
      <c r="EW811" s="45"/>
      <c r="EX811" s="45"/>
      <c r="EY811" s="45"/>
      <c r="EZ811" s="45"/>
      <c r="FA811" s="45"/>
      <c r="FB811" s="45"/>
      <c r="FC811" s="45"/>
      <c r="FD811" s="45"/>
      <c r="FE811" s="45"/>
      <c r="FF811" s="45"/>
      <c r="FG811" s="45"/>
      <c r="FH811" s="45"/>
      <c r="FI811" s="45"/>
      <c r="FJ811" s="45"/>
      <c r="FK811" s="45"/>
      <c r="FL811" s="45"/>
      <c r="FM811" s="45"/>
      <c r="FN811" s="45"/>
      <c r="FO811" s="45"/>
      <c r="FP811" s="45"/>
      <c r="FQ811" s="45"/>
      <c r="FR811" s="45"/>
      <c r="FS811" s="45"/>
      <c r="FT811" s="45"/>
      <c r="FU811" s="45"/>
      <c r="FV811" s="45"/>
      <c r="FW811" s="45"/>
      <c r="FX811" s="45"/>
      <c r="FY811" s="45"/>
      <c r="FZ811" s="45"/>
      <c r="GA811" s="45"/>
      <c r="GB811" s="45"/>
    </row>
    <row r="812" spans="1:184" ht="30" x14ac:dyDescent="0.25">
      <c r="A812" s="18">
        <v>1</v>
      </c>
      <c r="B812" s="18">
        <v>1</v>
      </c>
      <c r="C812" s="1879" t="s">
        <v>284</v>
      </c>
      <c r="D812" s="27">
        <f>'2 уровень'!F1661</f>
        <v>600</v>
      </c>
      <c r="E812" s="27">
        <f>'2 уровень'!G1661</f>
        <v>550</v>
      </c>
      <c r="F812" s="27">
        <f>'2 уровень'!H1661</f>
        <v>158</v>
      </c>
      <c r="G812" s="50">
        <f>'2 уровень'!I1661</f>
        <v>28.72727272727273</v>
      </c>
      <c r="H812" s="64">
        <f>'2 уровень'!J1661</f>
        <v>8</v>
      </c>
      <c r="I812" s="64">
        <f>'2 уровень'!K1661</f>
        <v>6.8227848101265822</v>
      </c>
      <c r="J812" s="59">
        <f>'2 уровень'!L1661</f>
        <v>4800</v>
      </c>
      <c r="K812" s="59">
        <f>'2 уровень'!M1661</f>
        <v>4400</v>
      </c>
      <c r="L812" s="59">
        <f>'2 уровень'!N1661</f>
        <v>1078</v>
      </c>
      <c r="M812" s="59">
        <f>'2 уровень'!O1661</f>
        <v>24.5</v>
      </c>
      <c r="N812" s="59">
        <f>'2 уровень'!P1661</f>
        <v>20</v>
      </c>
      <c r="O812" s="59">
        <f>'2 уровень'!Q1661</f>
        <v>58.8</v>
      </c>
      <c r="P812" s="58">
        <f>'2 уровень'!R1661</f>
        <v>0</v>
      </c>
      <c r="Q812" s="58">
        <f>'2 уровень'!S1661</f>
        <v>0</v>
      </c>
      <c r="R812" s="58">
        <f>'2 уровень'!T1661</f>
        <v>0</v>
      </c>
      <c r="S812" s="58">
        <f>'2 уровень'!U1661</f>
        <v>0</v>
      </c>
      <c r="T812" s="58">
        <f>'2 уровень'!V1661</f>
        <v>0</v>
      </c>
      <c r="U812" s="58">
        <f>'2 уровень'!W1661</f>
        <v>0</v>
      </c>
      <c r="V812" s="58">
        <f>'2 уровень'!X1661</f>
        <v>0</v>
      </c>
      <c r="W812" s="58">
        <f>'2 уровень'!Y1661</f>
        <v>0</v>
      </c>
      <c r="X812" s="58">
        <f>'2 уровень'!Z1661</f>
        <v>0</v>
      </c>
      <c r="Y812" s="58">
        <f>'2 уровень'!AA1661</f>
        <v>0</v>
      </c>
      <c r="Z812" s="58">
        <f>'2 уровень'!AB1661</f>
        <v>0</v>
      </c>
      <c r="AA812" s="58">
        <f>'2 уровень'!AC1661</f>
        <v>0</v>
      </c>
      <c r="AB812" s="58">
        <f>'2 уровень'!AD1661</f>
        <v>0</v>
      </c>
      <c r="AC812" s="758">
        <f>'2 уровень'!AE1661</f>
        <v>0</v>
      </c>
      <c r="AD812" s="58">
        <f>'2 уровень'!AF1661</f>
        <v>0</v>
      </c>
      <c r="AE812" s="58">
        <f>'2 уровень'!AG1661</f>
        <v>0</v>
      </c>
      <c r="AF812" s="58">
        <f>'2 уровень'!AH1661</f>
        <v>0</v>
      </c>
      <c r="AG812" s="58">
        <f>'2 уровень'!AI1661</f>
        <v>0</v>
      </c>
      <c r="AH812" s="360">
        <f>'2 уровень'!AJ1661</f>
        <v>0</v>
      </c>
      <c r="AI812" s="58"/>
      <c r="AJ812" s="58"/>
      <c r="AK812" s="45"/>
      <c r="AL812" s="45"/>
      <c r="AM812" s="45"/>
      <c r="AN812" s="45"/>
      <c r="AO812" s="45"/>
      <c r="AP812" s="45"/>
      <c r="AQ812" s="45"/>
      <c r="AR812" s="45"/>
      <c r="AS812" s="45"/>
      <c r="AT812" s="45"/>
      <c r="AU812" s="45"/>
      <c r="AV812" s="45"/>
      <c r="AW812" s="45"/>
      <c r="AX812" s="45"/>
      <c r="AY812" s="45"/>
      <c r="AZ812" s="45"/>
      <c r="BA812" s="45"/>
      <c r="BB812" s="45"/>
      <c r="BC812" s="45"/>
      <c r="BD812" s="45"/>
      <c r="BE812" s="45"/>
      <c r="BF812" s="45"/>
      <c r="BG812" s="45"/>
      <c r="BH812" s="45"/>
      <c r="BI812" s="45"/>
      <c r="BJ812" s="45"/>
      <c r="BK812" s="45"/>
      <c r="BL812" s="45"/>
      <c r="BM812" s="45"/>
      <c r="BN812" s="45"/>
      <c r="BO812" s="45"/>
      <c r="BP812" s="45"/>
      <c r="BQ812" s="45"/>
      <c r="BR812" s="45"/>
      <c r="BS812" s="45"/>
      <c r="BT812" s="45"/>
      <c r="BU812" s="45"/>
      <c r="BV812" s="45"/>
      <c r="BW812" s="45"/>
      <c r="BX812" s="45"/>
      <c r="BY812" s="45"/>
      <c r="BZ812" s="45"/>
      <c r="CA812" s="45"/>
      <c r="CB812" s="45"/>
      <c r="CC812" s="45"/>
      <c r="CD812" s="45"/>
      <c r="CE812" s="45"/>
      <c r="CF812" s="45"/>
      <c r="CG812" s="45"/>
      <c r="CH812" s="45"/>
      <c r="CI812" s="45"/>
      <c r="CJ812" s="45"/>
      <c r="CK812" s="45"/>
      <c r="CL812" s="45"/>
      <c r="CM812" s="45"/>
      <c r="CN812" s="45"/>
      <c r="CO812" s="45"/>
      <c r="CP812" s="45"/>
      <c r="CQ812" s="45"/>
      <c r="CR812" s="45"/>
      <c r="CS812" s="45"/>
      <c r="CT812" s="45"/>
      <c r="CU812" s="45"/>
      <c r="CV812" s="45"/>
      <c r="CW812" s="45"/>
      <c r="CX812" s="45"/>
      <c r="CY812" s="45"/>
      <c r="CZ812" s="45"/>
      <c r="DA812" s="45"/>
      <c r="DB812" s="45"/>
      <c r="DC812" s="45"/>
      <c r="DD812" s="45"/>
      <c r="DE812" s="45"/>
      <c r="DF812" s="45"/>
      <c r="DG812" s="45"/>
      <c r="DH812" s="45"/>
      <c r="DI812" s="45"/>
      <c r="DJ812" s="45"/>
      <c r="DK812" s="45"/>
      <c r="DL812" s="45"/>
      <c r="DM812" s="45"/>
      <c r="DN812" s="45"/>
      <c r="DO812" s="45"/>
      <c r="DP812" s="45"/>
      <c r="DQ812" s="45"/>
      <c r="DR812" s="45"/>
      <c r="DS812" s="45"/>
      <c r="DT812" s="45"/>
      <c r="DU812" s="45"/>
      <c r="DV812" s="45"/>
      <c r="DW812" s="45"/>
      <c r="DX812" s="45"/>
      <c r="DY812" s="45"/>
      <c r="DZ812" s="45"/>
      <c r="EA812" s="45"/>
      <c r="EB812" s="45"/>
      <c r="EC812" s="45"/>
      <c r="ED812" s="45"/>
      <c r="EE812" s="45"/>
      <c r="EF812" s="45"/>
      <c r="EG812" s="45"/>
      <c r="EH812" s="45"/>
      <c r="EI812" s="45"/>
      <c r="EJ812" s="45"/>
      <c r="EK812" s="45"/>
      <c r="EL812" s="45"/>
      <c r="EM812" s="45"/>
      <c r="EN812" s="45"/>
      <c r="EO812" s="45"/>
      <c r="EP812" s="45"/>
      <c r="EQ812" s="45"/>
      <c r="ER812" s="45"/>
      <c r="ES812" s="45"/>
      <c r="ET812" s="45"/>
      <c r="EU812" s="45"/>
      <c r="EV812" s="45"/>
      <c r="EW812" s="45"/>
      <c r="EX812" s="45"/>
      <c r="EY812" s="45"/>
      <c r="EZ812" s="45"/>
      <c r="FA812" s="45"/>
      <c r="FB812" s="45"/>
      <c r="FC812" s="45"/>
      <c r="FD812" s="45"/>
      <c r="FE812" s="45"/>
      <c r="FF812" s="45"/>
      <c r="FG812" s="45"/>
      <c r="FH812" s="45"/>
      <c r="FI812" s="45"/>
      <c r="FJ812" s="45"/>
      <c r="FK812" s="45"/>
      <c r="FL812" s="45"/>
      <c r="FM812" s="45"/>
      <c r="FN812" s="45"/>
      <c r="FO812" s="45"/>
      <c r="FP812" s="45"/>
      <c r="FQ812" s="45"/>
      <c r="FR812" s="45"/>
      <c r="FS812" s="45"/>
      <c r="FT812" s="45"/>
      <c r="FU812" s="45"/>
      <c r="FV812" s="45"/>
      <c r="FW812" s="45"/>
      <c r="FX812" s="45"/>
      <c r="FY812" s="45"/>
      <c r="FZ812" s="45"/>
      <c r="GA812" s="45"/>
      <c r="GB812" s="45"/>
    </row>
    <row r="813" spans="1:184" ht="29.25" x14ac:dyDescent="0.25">
      <c r="A813" s="18">
        <v>1</v>
      </c>
      <c r="B813" s="18">
        <v>1</v>
      </c>
      <c r="C813" s="680" t="s">
        <v>135</v>
      </c>
      <c r="D813" s="27">
        <f>'2 уровень'!F1662</f>
        <v>1170</v>
      </c>
      <c r="E813" s="27">
        <f>'2 уровень'!G1662</f>
        <v>1073</v>
      </c>
      <c r="F813" s="27">
        <f>'2 уровень'!H1662</f>
        <v>321</v>
      </c>
      <c r="G813" s="50">
        <f>'2 уровень'!I1662</f>
        <v>29.916123019571295</v>
      </c>
      <c r="H813" s="64">
        <f>'2 уровень'!J1662</f>
        <v>8.7358974358974351</v>
      </c>
      <c r="I813" s="64">
        <f>'2 уровень'!K1662</f>
        <v>8.2398753894081</v>
      </c>
      <c r="J813" s="59">
        <f>'2 уровень'!L1662</f>
        <v>10221</v>
      </c>
      <c r="K813" s="59">
        <f>'2 уровень'!M1662</f>
        <v>9369</v>
      </c>
      <c r="L813" s="59">
        <f>'2 уровень'!N1662</f>
        <v>2645</v>
      </c>
      <c r="M813" s="59">
        <f>'2 уровень'!O1662</f>
        <v>28.231401430248692</v>
      </c>
      <c r="N813" s="59">
        <f>'2 уровень'!P1662</f>
        <v>40</v>
      </c>
      <c r="O813" s="59">
        <f>'2 уровень'!Q1662</f>
        <v>72.13636363636364</v>
      </c>
      <c r="P813" s="58">
        <f>'2 уровень'!R1662</f>
        <v>35153.996460000002</v>
      </c>
      <c r="Q813" s="58">
        <f>'2 уровень'!S1662</f>
        <v>35153.996460000002</v>
      </c>
      <c r="R813" s="58">
        <f>'2 уровень'!T1662</f>
        <v>35072.38697</v>
      </c>
      <c r="S813" s="58">
        <f>'2 уровень'!U1662</f>
        <v>35072.38697</v>
      </c>
      <c r="T813" s="58">
        <f>'2 уровень'!V1662</f>
        <v>35072.38697</v>
      </c>
      <c r="U813" s="58">
        <f>'2 уровень'!W1662</f>
        <v>35072.38697</v>
      </c>
      <c r="V813" s="58">
        <f>'2 уровень'!X1662</f>
        <v>35072.38697</v>
      </c>
      <c r="W813" s="58">
        <f>'2 уровень'!Y1662</f>
        <v>35072.38697</v>
      </c>
      <c r="X813" s="58">
        <f>'2 уровень'!Z1662</f>
        <v>35072.38697</v>
      </c>
      <c r="Y813" s="58">
        <f>'2 уровень'!AA1662</f>
        <v>35072.38697</v>
      </c>
      <c r="Z813" s="58">
        <f>'2 уровень'!AB1662</f>
        <v>35072.38697</v>
      </c>
      <c r="AA813" s="58">
        <f>'2 уровень'!AC1662</f>
        <v>32151.048213999999</v>
      </c>
      <c r="AB813" s="58">
        <f>'2 уровень'!AD1662</f>
        <v>32137.626680000005</v>
      </c>
      <c r="AC813" s="758">
        <f>'2 уровень'!AE1662</f>
        <v>0</v>
      </c>
      <c r="AD813" s="58">
        <f>'2 уровень'!AF1662</f>
        <v>0</v>
      </c>
      <c r="AE813" s="58">
        <f>'2 уровень'!AG1662</f>
        <v>-13.421533999993699</v>
      </c>
      <c r="AF813" s="58">
        <f>'2 уровень'!AH1662</f>
        <v>0</v>
      </c>
      <c r="AG813" s="58">
        <f>'2 уровень'!AI1662</f>
        <v>-221.25765000000001</v>
      </c>
      <c r="AH813" s="360">
        <f>'2 уровень'!AJ1662</f>
        <v>31916.369030000005</v>
      </c>
      <c r="AI813" s="58">
        <f>AB813/AA813*100</f>
        <v>99.958254754524148</v>
      </c>
      <c r="AJ813" s="58">
        <f>AH813/AA813*100</f>
        <v>99.270072992836973</v>
      </c>
      <c r="AK813" s="45"/>
      <c r="AL813" s="45"/>
      <c r="AM813" s="45"/>
      <c r="AN813" s="45"/>
      <c r="AO813" s="45"/>
      <c r="AP813" s="45"/>
      <c r="AQ813" s="45"/>
      <c r="AR813" s="45"/>
      <c r="AS813" s="45"/>
      <c r="AT813" s="45"/>
      <c r="AU813" s="45"/>
      <c r="AV813" s="45"/>
      <c r="AW813" s="45"/>
      <c r="AX813" s="45"/>
      <c r="AY813" s="45"/>
      <c r="AZ813" s="45"/>
      <c r="BA813" s="45"/>
      <c r="BB813" s="45"/>
      <c r="BC813" s="45"/>
      <c r="BD813" s="45"/>
      <c r="BE813" s="45"/>
      <c r="BF813" s="45"/>
      <c r="BG813" s="45"/>
      <c r="BH813" s="45"/>
      <c r="BI813" s="45"/>
      <c r="BJ813" s="45"/>
      <c r="BK813" s="45"/>
      <c r="BL813" s="45"/>
      <c r="BM813" s="45"/>
      <c r="BN813" s="45"/>
      <c r="BO813" s="45"/>
      <c r="BP813" s="45"/>
      <c r="BQ813" s="45"/>
      <c r="BR813" s="45"/>
      <c r="BS813" s="45"/>
      <c r="BT813" s="45"/>
      <c r="BU813" s="45"/>
      <c r="BV813" s="45"/>
      <c r="BW813" s="45"/>
      <c r="BX813" s="45"/>
      <c r="BY813" s="45"/>
      <c r="BZ813" s="45"/>
      <c r="CA813" s="45"/>
      <c r="CB813" s="45"/>
      <c r="CC813" s="45"/>
      <c r="CD813" s="45"/>
      <c r="CE813" s="45"/>
      <c r="CF813" s="45"/>
      <c r="CG813" s="45"/>
      <c r="CH813" s="45"/>
      <c r="CI813" s="45"/>
      <c r="CJ813" s="45"/>
      <c r="CK813" s="45"/>
      <c r="CL813" s="45"/>
      <c r="CM813" s="45"/>
      <c r="CN813" s="45"/>
      <c r="CO813" s="45"/>
      <c r="CP813" s="45"/>
      <c r="CQ813" s="45"/>
      <c r="CR813" s="45"/>
      <c r="CS813" s="45"/>
      <c r="CT813" s="45"/>
      <c r="CU813" s="45"/>
      <c r="CV813" s="45"/>
      <c r="CW813" s="45"/>
      <c r="CX813" s="45"/>
      <c r="CY813" s="45"/>
      <c r="CZ813" s="45"/>
      <c r="DA813" s="45"/>
      <c r="DB813" s="45"/>
      <c r="DC813" s="45"/>
      <c r="DD813" s="45"/>
      <c r="DE813" s="45"/>
      <c r="DF813" s="45"/>
      <c r="DG813" s="45"/>
      <c r="DH813" s="45"/>
      <c r="DI813" s="45"/>
      <c r="DJ813" s="45"/>
      <c r="DK813" s="45"/>
      <c r="DL813" s="45"/>
      <c r="DM813" s="45"/>
      <c r="DN813" s="45"/>
      <c r="DO813" s="45"/>
      <c r="DP813" s="45"/>
      <c r="DQ813" s="45"/>
      <c r="DR813" s="45"/>
      <c r="DS813" s="45"/>
      <c r="DT813" s="45"/>
      <c r="DU813" s="45"/>
      <c r="DV813" s="45"/>
      <c r="DW813" s="45"/>
      <c r="DX813" s="45"/>
      <c r="DY813" s="45"/>
      <c r="DZ813" s="45"/>
      <c r="EA813" s="45"/>
      <c r="EB813" s="45"/>
      <c r="EC813" s="45"/>
      <c r="ED813" s="45"/>
      <c r="EE813" s="45"/>
      <c r="EF813" s="45"/>
      <c r="EG813" s="45"/>
      <c r="EH813" s="45"/>
      <c r="EI813" s="45"/>
      <c r="EJ813" s="45"/>
      <c r="EK813" s="45"/>
      <c r="EL813" s="45"/>
      <c r="EM813" s="45"/>
      <c r="EN813" s="45"/>
      <c r="EO813" s="45"/>
      <c r="EP813" s="45"/>
      <c r="EQ813" s="45"/>
      <c r="ER813" s="45"/>
      <c r="ES813" s="45"/>
      <c r="ET813" s="45"/>
      <c r="EU813" s="45"/>
      <c r="EV813" s="45"/>
      <c r="EW813" s="45"/>
      <c r="EX813" s="45"/>
      <c r="EY813" s="45"/>
      <c r="EZ813" s="45"/>
      <c r="FA813" s="45"/>
      <c r="FB813" s="45"/>
      <c r="FC813" s="45"/>
      <c r="FD813" s="45"/>
      <c r="FE813" s="45"/>
      <c r="FF813" s="45"/>
      <c r="FG813" s="45"/>
      <c r="FH813" s="45"/>
      <c r="FI813" s="45"/>
      <c r="FJ813" s="45"/>
      <c r="FK813" s="45"/>
      <c r="FL813" s="45"/>
      <c r="FM813" s="45"/>
      <c r="FN813" s="45"/>
      <c r="FO813" s="45"/>
      <c r="FP813" s="45"/>
      <c r="FQ813" s="45"/>
      <c r="FR813" s="45"/>
      <c r="FS813" s="45"/>
      <c r="FT813" s="45"/>
      <c r="FU813" s="45"/>
      <c r="FV813" s="45"/>
      <c r="FW813" s="45"/>
      <c r="FX813" s="45"/>
      <c r="FY813" s="45"/>
      <c r="FZ813" s="45"/>
      <c r="GA813" s="45"/>
      <c r="GB813" s="45"/>
    </row>
    <row r="814" spans="1:184" x14ac:dyDescent="0.25">
      <c r="A814" s="18">
        <v>1</v>
      </c>
      <c r="B814" s="18">
        <v>1</v>
      </c>
      <c r="C814" s="688" t="s">
        <v>197</v>
      </c>
      <c r="D814" s="27">
        <f>'2 уровень'!F1663</f>
        <v>9900</v>
      </c>
      <c r="E814" s="27">
        <f>'2 уровень'!G1663</f>
        <v>9075</v>
      </c>
      <c r="F814" s="27">
        <f>'2 уровень'!H1663</f>
        <v>8837</v>
      </c>
      <c r="G814" s="50">
        <f>'2 уровень'!I1663</f>
        <v>97.377410468319553</v>
      </c>
      <c r="H814" s="64">
        <f>'2 уровень'!J1663</f>
        <v>0</v>
      </c>
      <c r="I814" s="64">
        <f>'2 уровень'!K1663</f>
        <v>0</v>
      </c>
      <c r="J814" s="59">
        <f>'2 уровень'!L1663</f>
        <v>0</v>
      </c>
      <c r="K814" s="59">
        <f>'2 уровень'!M1663</f>
        <v>0</v>
      </c>
      <c r="L814" s="59">
        <f>'2 уровень'!N1663</f>
        <v>0</v>
      </c>
      <c r="M814" s="59">
        <f>'2 уровень'!O1663</f>
        <v>0</v>
      </c>
      <c r="N814" s="59">
        <f>'2 уровень'!P1663</f>
        <v>0</v>
      </c>
      <c r="O814" s="59">
        <f>'2 уровень'!Q1663</f>
        <v>0</v>
      </c>
      <c r="P814" s="58">
        <f>'2 уровень'!R1663</f>
        <v>0</v>
      </c>
      <c r="Q814" s="58">
        <f>'2 уровень'!S1663</f>
        <v>0</v>
      </c>
      <c r="R814" s="58">
        <f>'2 уровень'!T1663</f>
        <v>0</v>
      </c>
      <c r="S814" s="58">
        <f>'2 уровень'!U1663</f>
        <v>0</v>
      </c>
      <c r="T814" s="58">
        <f>'2 уровень'!V1663</f>
        <v>0</v>
      </c>
      <c r="U814" s="58">
        <f>'2 уровень'!W1663</f>
        <v>0</v>
      </c>
      <c r="V814" s="58">
        <f>'2 уровень'!X1663</f>
        <v>0</v>
      </c>
      <c r="W814" s="58">
        <f>'2 уровень'!Y1663</f>
        <v>0</v>
      </c>
      <c r="X814" s="58">
        <f>'2 уровень'!Z1663</f>
        <v>0</v>
      </c>
      <c r="Y814" s="58">
        <f>'2 уровень'!AA1663</f>
        <v>0</v>
      </c>
      <c r="Z814" s="58">
        <f>'2 уровень'!AB1663</f>
        <v>0</v>
      </c>
      <c r="AA814" s="58">
        <f>'2 уровень'!AC1663</f>
        <v>0</v>
      </c>
      <c r="AB814" s="58">
        <f>'2 уровень'!AD1663</f>
        <v>0</v>
      </c>
      <c r="AC814" s="758">
        <f>'2 уровень'!AE1663</f>
        <v>0</v>
      </c>
      <c r="AD814" s="58">
        <f>'2 уровень'!AF1663</f>
        <v>0</v>
      </c>
      <c r="AE814" s="58">
        <f>'2 уровень'!AG1663</f>
        <v>0</v>
      </c>
      <c r="AF814" s="58">
        <f>'2 уровень'!AH1663</f>
        <v>0</v>
      </c>
      <c r="AG814" s="58">
        <f>'2 уровень'!AI1663</f>
        <v>0</v>
      </c>
      <c r="AH814" s="360">
        <f>'2 уровень'!AJ1663</f>
        <v>0</v>
      </c>
      <c r="AI814" s="58"/>
      <c r="AJ814" s="58"/>
      <c r="AK814" s="45"/>
      <c r="AL814" s="45"/>
      <c r="AM814" s="45"/>
      <c r="AN814" s="45"/>
      <c r="AO814" s="45"/>
      <c r="AP814" s="45"/>
      <c r="AQ814" s="45"/>
      <c r="AR814" s="45"/>
      <c r="AS814" s="45"/>
      <c r="AT814" s="45"/>
      <c r="AU814" s="45"/>
      <c r="AV814" s="45"/>
      <c r="AW814" s="45"/>
      <c r="AX814" s="45"/>
      <c r="AY814" s="45"/>
      <c r="AZ814" s="45"/>
      <c r="BA814" s="45"/>
      <c r="BB814" s="45"/>
      <c r="BC814" s="45"/>
      <c r="BD814" s="45"/>
      <c r="BE814" s="45"/>
      <c r="BF814" s="45"/>
      <c r="BG814" s="45"/>
      <c r="BH814" s="45"/>
      <c r="BI814" s="45"/>
      <c r="BJ814" s="45"/>
      <c r="BK814" s="45"/>
      <c r="BL814" s="45"/>
      <c r="BM814" s="45"/>
      <c r="BN814" s="45"/>
      <c r="BO814" s="45"/>
      <c r="BP814" s="45"/>
      <c r="BQ814" s="45"/>
      <c r="BR814" s="45"/>
      <c r="BS814" s="45"/>
      <c r="BT814" s="45"/>
      <c r="BU814" s="45"/>
      <c r="BV814" s="45"/>
      <c r="BW814" s="45"/>
      <c r="BX814" s="45"/>
      <c r="BY814" s="45"/>
      <c r="BZ814" s="45"/>
      <c r="CA814" s="45"/>
      <c r="CB814" s="45"/>
      <c r="CC814" s="45"/>
      <c r="CD814" s="45"/>
      <c r="CE814" s="45"/>
      <c r="CF814" s="45"/>
      <c r="CG814" s="45"/>
      <c r="CH814" s="45"/>
      <c r="CI814" s="45"/>
      <c r="CJ814" s="45"/>
      <c r="CK814" s="45"/>
      <c r="CL814" s="45"/>
      <c r="CM814" s="45"/>
      <c r="CN814" s="45"/>
      <c r="CO814" s="45"/>
      <c r="CP814" s="45"/>
      <c r="CQ814" s="45"/>
      <c r="CR814" s="45"/>
      <c r="CS814" s="45"/>
      <c r="CT814" s="45"/>
      <c r="CU814" s="45"/>
      <c r="CV814" s="45"/>
      <c r="CW814" s="45"/>
      <c r="CX814" s="45"/>
      <c r="CY814" s="45"/>
      <c r="CZ814" s="45"/>
      <c r="DA814" s="45"/>
      <c r="DB814" s="45"/>
      <c r="DC814" s="45"/>
      <c r="DD814" s="45"/>
      <c r="DE814" s="45"/>
      <c r="DF814" s="45"/>
      <c r="DG814" s="45"/>
      <c r="DH814" s="45"/>
      <c r="DI814" s="45"/>
      <c r="DJ814" s="45"/>
      <c r="DK814" s="45"/>
      <c r="DL814" s="45"/>
      <c r="DM814" s="45"/>
      <c r="DN814" s="45"/>
      <c r="DO814" s="45"/>
      <c r="DP814" s="45"/>
      <c r="DQ814" s="45"/>
      <c r="DR814" s="45"/>
      <c r="DS814" s="45"/>
      <c r="DT814" s="45"/>
      <c r="DU814" s="45"/>
      <c r="DV814" s="45"/>
      <c r="DW814" s="45"/>
      <c r="DX814" s="45"/>
      <c r="DY814" s="45"/>
      <c r="DZ814" s="45"/>
      <c r="EA814" s="45"/>
      <c r="EB814" s="45"/>
      <c r="EC814" s="45"/>
      <c r="ED814" s="45"/>
      <c r="EE814" s="45"/>
      <c r="EF814" s="45"/>
      <c r="EG814" s="45"/>
      <c r="EH814" s="45"/>
      <c r="EI814" s="45"/>
      <c r="EJ814" s="45"/>
      <c r="EK814" s="45"/>
      <c r="EL814" s="45"/>
      <c r="EM814" s="45"/>
      <c r="EN814" s="45"/>
      <c r="EO814" s="45"/>
      <c r="EP814" s="45"/>
      <c r="EQ814" s="45"/>
      <c r="ER814" s="45"/>
      <c r="ES814" s="45"/>
      <c r="ET814" s="45"/>
      <c r="EU814" s="45"/>
      <c r="EV814" s="45"/>
      <c r="EW814" s="45"/>
      <c r="EX814" s="45"/>
      <c r="EY814" s="45"/>
      <c r="EZ814" s="45"/>
      <c r="FA814" s="45"/>
      <c r="FB814" s="45"/>
      <c r="FC814" s="45"/>
      <c r="FD814" s="45"/>
      <c r="FE814" s="45"/>
      <c r="FF814" s="45"/>
      <c r="FG814" s="45"/>
      <c r="FH814" s="45"/>
      <c r="FI814" s="45"/>
      <c r="FJ814" s="45"/>
      <c r="FK814" s="45"/>
      <c r="FL814" s="45"/>
      <c r="FM814" s="45"/>
      <c r="FN814" s="45"/>
      <c r="FO814" s="45"/>
      <c r="FP814" s="45"/>
      <c r="FQ814" s="45"/>
      <c r="FR814" s="45"/>
      <c r="FS814" s="45"/>
      <c r="FT814" s="45"/>
      <c r="FU814" s="45"/>
      <c r="FV814" s="45"/>
      <c r="FW814" s="45"/>
      <c r="FX814" s="45"/>
      <c r="FY814" s="45"/>
      <c r="FZ814" s="45"/>
      <c r="GA814" s="45"/>
      <c r="GB814" s="45"/>
    </row>
    <row r="815" spans="1:184" x14ac:dyDescent="0.25">
      <c r="A815" s="18">
        <v>1</v>
      </c>
      <c r="B815" s="18">
        <v>1</v>
      </c>
      <c r="C815" s="690" t="s">
        <v>198</v>
      </c>
      <c r="D815" s="27">
        <f>'2 уровень'!F1664</f>
        <v>9898</v>
      </c>
      <c r="E815" s="27">
        <f>'2 уровень'!G1664</f>
        <v>9073</v>
      </c>
      <c r="F815" s="27">
        <f>'2 уровень'!H1664</f>
        <v>8837</v>
      </c>
      <c r="G815" s="50">
        <f>'2 уровень'!I1664</f>
        <v>97.398875785297037</v>
      </c>
      <c r="H815" s="64">
        <f>'2 уровень'!J1664</f>
        <v>0</v>
      </c>
      <c r="I815" s="64">
        <f>'2 уровень'!K1664</f>
        <v>0</v>
      </c>
      <c r="J815" s="59">
        <f>'2 уровень'!L1664</f>
        <v>0</v>
      </c>
      <c r="K815" s="59">
        <f>'2 уровень'!M1664</f>
        <v>0</v>
      </c>
      <c r="L815" s="59">
        <f>'2 уровень'!N1664</f>
        <v>0</v>
      </c>
      <c r="M815" s="59">
        <f>'2 уровень'!O1664</f>
        <v>0</v>
      </c>
      <c r="N815" s="59">
        <f>'2 уровень'!P1664</f>
        <v>0</v>
      </c>
      <c r="O815" s="59">
        <f>'2 уровень'!Q1664</f>
        <v>0</v>
      </c>
      <c r="P815" s="58">
        <f>'2 уровень'!R1664</f>
        <v>0</v>
      </c>
      <c r="Q815" s="58">
        <f>'2 уровень'!S1664</f>
        <v>0</v>
      </c>
      <c r="R815" s="58">
        <f>'2 уровень'!T1664</f>
        <v>0</v>
      </c>
      <c r="S815" s="58">
        <f>'2 уровень'!U1664</f>
        <v>0</v>
      </c>
      <c r="T815" s="58">
        <f>'2 уровень'!V1664</f>
        <v>0</v>
      </c>
      <c r="U815" s="58">
        <f>'2 уровень'!W1664</f>
        <v>0</v>
      </c>
      <c r="V815" s="58">
        <f>'2 уровень'!X1664</f>
        <v>0</v>
      </c>
      <c r="W815" s="58">
        <f>'2 уровень'!Y1664</f>
        <v>0</v>
      </c>
      <c r="X815" s="58">
        <f>'2 уровень'!Z1664</f>
        <v>0</v>
      </c>
      <c r="Y815" s="58">
        <f>'2 уровень'!AA1664</f>
        <v>0</v>
      </c>
      <c r="Z815" s="58">
        <f>'2 уровень'!AB1664</f>
        <v>0</v>
      </c>
      <c r="AA815" s="58">
        <f>'2 уровень'!AC1664</f>
        <v>0</v>
      </c>
      <c r="AB815" s="58">
        <f>'2 уровень'!AD1664</f>
        <v>0</v>
      </c>
      <c r="AC815" s="758">
        <f>'2 уровень'!AE1664</f>
        <v>0</v>
      </c>
      <c r="AD815" s="58">
        <f>'2 уровень'!AF1664</f>
        <v>0</v>
      </c>
      <c r="AE815" s="58">
        <f>'2 уровень'!AG1664</f>
        <v>0</v>
      </c>
      <c r="AF815" s="58">
        <f>'2 уровень'!AH1664</f>
        <v>0</v>
      </c>
      <c r="AG815" s="58">
        <f>'2 уровень'!AI1664</f>
        <v>0</v>
      </c>
      <c r="AH815" s="360">
        <f>'2 уровень'!AJ1664</f>
        <v>0</v>
      </c>
      <c r="AI815" s="58"/>
      <c r="AJ815" s="58"/>
      <c r="AK815" s="45"/>
      <c r="AL815" s="45"/>
      <c r="AM815" s="45"/>
      <c r="AN815" s="45"/>
      <c r="AO815" s="45"/>
      <c r="AP815" s="45"/>
      <c r="AQ815" s="45"/>
      <c r="AR815" s="45"/>
      <c r="AS815" s="45"/>
      <c r="AT815" s="45"/>
      <c r="AU815" s="45"/>
      <c r="AV815" s="45"/>
      <c r="AW815" s="45"/>
      <c r="AX815" s="45"/>
      <c r="AY815" s="45"/>
      <c r="AZ815" s="45"/>
      <c r="BA815" s="45"/>
      <c r="BB815" s="45"/>
      <c r="BC815" s="45"/>
      <c r="BD815" s="45"/>
      <c r="BE815" s="45"/>
      <c r="BF815" s="45"/>
      <c r="BG815" s="45"/>
      <c r="BH815" s="45"/>
      <c r="BI815" s="45"/>
      <c r="BJ815" s="45"/>
      <c r="BK815" s="45"/>
      <c r="BL815" s="45"/>
      <c r="BM815" s="45"/>
      <c r="BN815" s="45"/>
      <c r="BO815" s="45"/>
      <c r="BP815" s="45"/>
      <c r="BQ815" s="45"/>
      <c r="BR815" s="45"/>
      <c r="BS815" s="45"/>
      <c r="BT815" s="45"/>
      <c r="BU815" s="45"/>
      <c r="BV815" s="45"/>
      <c r="BW815" s="45"/>
      <c r="BX815" s="45"/>
      <c r="BY815" s="45"/>
      <c r="BZ815" s="45"/>
      <c r="CA815" s="45"/>
      <c r="CB815" s="45"/>
      <c r="CC815" s="45"/>
      <c r="CD815" s="45"/>
      <c r="CE815" s="45"/>
      <c r="CF815" s="45"/>
      <c r="CG815" s="45"/>
      <c r="CH815" s="45"/>
      <c r="CI815" s="45"/>
      <c r="CJ815" s="45"/>
      <c r="CK815" s="45"/>
      <c r="CL815" s="45"/>
      <c r="CM815" s="45"/>
      <c r="CN815" s="45"/>
      <c r="CO815" s="45"/>
      <c r="CP815" s="45"/>
      <c r="CQ815" s="45"/>
      <c r="CR815" s="45"/>
      <c r="CS815" s="45"/>
      <c r="CT815" s="45"/>
      <c r="CU815" s="45"/>
      <c r="CV815" s="45"/>
      <c r="CW815" s="45"/>
      <c r="CX815" s="45"/>
      <c r="CY815" s="45"/>
      <c r="CZ815" s="45"/>
      <c r="DA815" s="45"/>
      <c r="DB815" s="45"/>
      <c r="DC815" s="45"/>
      <c r="DD815" s="45"/>
      <c r="DE815" s="45"/>
      <c r="DF815" s="45"/>
      <c r="DG815" s="45"/>
      <c r="DH815" s="45"/>
      <c r="DI815" s="45"/>
      <c r="DJ815" s="45"/>
      <c r="DK815" s="45"/>
      <c r="DL815" s="45"/>
      <c r="DM815" s="45"/>
      <c r="DN815" s="45"/>
      <c r="DO815" s="45"/>
      <c r="DP815" s="45"/>
      <c r="DQ815" s="45"/>
      <c r="DR815" s="45"/>
      <c r="DS815" s="45"/>
      <c r="DT815" s="45"/>
      <c r="DU815" s="45"/>
      <c r="DV815" s="45"/>
      <c r="DW815" s="45"/>
      <c r="DX815" s="45"/>
      <c r="DY815" s="45"/>
      <c r="DZ815" s="45"/>
      <c r="EA815" s="45"/>
      <c r="EB815" s="45"/>
      <c r="EC815" s="45"/>
      <c r="ED815" s="45"/>
      <c r="EE815" s="45"/>
      <c r="EF815" s="45"/>
      <c r="EG815" s="45"/>
      <c r="EH815" s="45"/>
      <c r="EI815" s="45"/>
      <c r="EJ815" s="45"/>
      <c r="EK815" s="45"/>
      <c r="EL815" s="45"/>
      <c r="EM815" s="45"/>
      <c r="EN815" s="45"/>
      <c r="EO815" s="45"/>
      <c r="EP815" s="45"/>
      <c r="EQ815" s="45"/>
      <c r="ER815" s="45"/>
      <c r="ES815" s="45"/>
      <c r="ET815" s="45"/>
      <c r="EU815" s="45"/>
      <c r="EV815" s="45"/>
      <c r="EW815" s="45"/>
      <c r="EX815" s="45"/>
      <c r="EY815" s="45"/>
      <c r="EZ815" s="45"/>
      <c r="FA815" s="45"/>
      <c r="FB815" s="45"/>
      <c r="FC815" s="45"/>
      <c r="FD815" s="45"/>
      <c r="FE815" s="45"/>
      <c r="FF815" s="45"/>
      <c r="FG815" s="45"/>
      <c r="FH815" s="45"/>
      <c r="FI815" s="45"/>
      <c r="FJ815" s="45"/>
      <c r="FK815" s="45"/>
      <c r="FL815" s="45"/>
      <c r="FM815" s="45"/>
      <c r="FN815" s="45"/>
      <c r="FO815" s="45"/>
      <c r="FP815" s="45"/>
      <c r="FQ815" s="45"/>
      <c r="FR815" s="45"/>
      <c r="FS815" s="45"/>
      <c r="FT815" s="45"/>
      <c r="FU815" s="45"/>
      <c r="FV815" s="45"/>
      <c r="FW815" s="45"/>
      <c r="FX815" s="45"/>
      <c r="FY815" s="45"/>
      <c r="FZ815" s="45"/>
      <c r="GA815" s="45"/>
      <c r="GB815" s="45"/>
    </row>
    <row r="816" spans="1:184" ht="30" x14ac:dyDescent="0.25">
      <c r="A816" s="18">
        <v>1</v>
      </c>
      <c r="B816" s="18">
        <v>1</v>
      </c>
      <c r="C816" s="694" t="s">
        <v>199</v>
      </c>
      <c r="D816" s="27">
        <f>'2 уровень'!F1665</f>
        <v>2</v>
      </c>
      <c r="E816" s="27">
        <f>'2 уровень'!G1665</f>
        <v>2</v>
      </c>
      <c r="F816" s="27">
        <f>'2 уровень'!H1665</f>
        <v>0</v>
      </c>
      <c r="G816" s="50">
        <f>'2 уровень'!I1665</f>
        <v>0</v>
      </c>
      <c r="H816" s="64">
        <f>'2 уровень'!J1665</f>
        <v>0</v>
      </c>
      <c r="I816" s="64">
        <f>'2 уровень'!K1665</f>
        <v>0</v>
      </c>
      <c r="J816" s="59">
        <f>'2 уровень'!L1665</f>
        <v>0</v>
      </c>
      <c r="K816" s="59">
        <f>'2 уровень'!M1665</f>
        <v>0</v>
      </c>
      <c r="L816" s="59">
        <f>'2 уровень'!N1665</f>
        <v>0</v>
      </c>
      <c r="M816" s="59">
        <f>'2 уровень'!O1665</f>
        <v>0</v>
      </c>
      <c r="N816" s="59">
        <f>'2 уровень'!P1665</f>
        <v>0</v>
      </c>
      <c r="O816" s="59">
        <f>'2 уровень'!Q1665</f>
        <v>0</v>
      </c>
      <c r="P816" s="58">
        <f>'2 уровень'!R1665</f>
        <v>0</v>
      </c>
      <c r="Q816" s="58">
        <f>'2 уровень'!S1665</f>
        <v>0</v>
      </c>
      <c r="R816" s="58">
        <f>'2 уровень'!T1665</f>
        <v>0</v>
      </c>
      <c r="S816" s="58">
        <f>'2 уровень'!U1665</f>
        <v>0</v>
      </c>
      <c r="T816" s="58">
        <f>'2 уровень'!V1665</f>
        <v>0</v>
      </c>
      <c r="U816" s="58">
        <f>'2 уровень'!W1665</f>
        <v>0</v>
      </c>
      <c r="V816" s="58">
        <f>'2 уровень'!X1665</f>
        <v>0</v>
      </c>
      <c r="W816" s="58">
        <f>'2 уровень'!Y1665</f>
        <v>0</v>
      </c>
      <c r="X816" s="58">
        <f>'2 уровень'!Z1665</f>
        <v>0</v>
      </c>
      <c r="Y816" s="58">
        <f>'2 уровень'!AA1665</f>
        <v>0</v>
      </c>
      <c r="Z816" s="58">
        <f>'2 уровень'!AB1665</f>
        <v>0</v>
      </c>
      <c r="AA816" s="58">
        <f>'2 уровень'!AC1665</f>
        <v>0</v>
      </c>
      <c r="AB816" s="58">
        <f>'2 уровень'!AD1665</f>
        <v>0</v>
      </c>
      <c r="AC816" s="758">
        <f>'2 уровень'!AE1665</f>
        <v>0</v>
      </c>
      <c r="AD816" s="58">
        <f>'2 уровень'!AF1665</f>
        <v>0</v>
      </c>
      <c r="AE816" s="58">
        <f>'2 уровень'!AG1665</f>
        <v>0</v>
      </c>
      <c r="AF816" s="58">
        <f>'2 уровень'!AH1665</f>
        <v>0</v>
      </c>
      <c r="AG816" s="58">
        <f>'2 уровень'!AI1665</f>
        <v>0</v>
      </c>
      <c r="AH816" s="360">
        <f>'2 уровень'!AJ1665</f>
        <v>0</v>
      </c>
      <c r="AI816" s="58"/>
      <c r="AJ816" s="58"/>
      <c r="AK816" s="45"/>
      <c r="AL816" s="45"/>
      <c r="AM816" s="45"/>
      <c r="AN816" s="45"/>
      <c r="AO816" s="45"/>
      <c r="AP816" s="45"/>
      <c r="AQ816" s="45"/>
      <c r="AR816" s="45"/>
      <c r="AS816" s="45"/>
      <c r="AT816" s="45"/>
      <c r="AU816" s="45"/>
      <c r="AV816" s="45"/>
      <c r="AW816" s="45"/>
      <c r="AX816" s="45"/>
      <c r="AY816" s="45"/>
      <c r="AZ816" s="45"/>
      <c r="BA816" s="45"/>
      <c r="BB816" s="45"/>
      <c r="BC816" s="45"/>
      <c r="BD816" s="45"/>
      <c r="BE816" s="45"/>
      <c r="BF816" s="45"/>
      <c r="BG816" s="45"/>
      <c r="BH816" s="45"/>
      <c r="BI816" s="45"/>
      <c r="BJ816" s="45"/>
      <c r="BK816" s="45"/>
      <c r="BL816" s="45"/>
      <c r="BM816" s="45"/>
      <c r="BN816" s="45"/>
      <c r="BO816" s="45"/>
      <c r="BP816" s="45"/>
      <c r="BQ816" s="45"/>
      <c r="BR816" s="45"/>
      <c r="BS816" s="45"/>
      <c r="BT816" s="45"/>
      <c r="BU816" s="45"/>
      <c r="BV816" s="45"/>
      <c r="BW816" s="45"/>
      <c r="BX816" s="45"/>
      <c r="BY816" s="45"/>
      <c r="BZ816" s="45"/>
      <c r="CA816" s="45"/>
      <c r="CB816" s="45"/>
      <c r="CC816" s="45"/>
      <c r="CD816" s="45"/>
      <c r="CE816" s="45"/>
      <c r="CF816" s="45"/>
      <c r="CG816" s="45"/>
      <c r="CH816" s="45"/>
      <c r="CI816" s="45"/>
      <c r="CJ816" s="45"/>
      <c r="CK816" s="45"/>
      <c r="CL816" s="45"/>
      <c r="CM816" s="45"/>
      <c r="CN816" s="45"/>
      <c r="CO816" s="45"/>
      <c r="CP816" s="45"/>
      <c r="CQ816" s="45"/>
      <c r="CR816" s="45"/>
      <c r="CS816" s="45"/>
      <c r="CT816" s="45"/>
      <c r="CU816" s="45"/>
      <c r="CV816" s="45"/>
      <c r="CW816" s="45"/>
      <c r="CX816" s="45"/>
      <c r="CY816" s="45"/>
      <c r="CZ816" s="45"/>
      <c r="DA816" s="45"/>
      <c r="DB816" s="45"/>
      <c r="DC816" s="45"/>
      <c r="DD816" s="45"/>
      <c r="DE816" s="45"/>
      <c r="DF816" s="45"/>
      <c r="DG816" s="45"/>
      <c r="DH816" s="45"/>
      <c r="DI816" s="45"/>
      <c r="DJ816" s="45"/>
      <c r="DK816" s="45"/>
      <c r="DL816" s="45"/>
      <c r="DM816" s="45"/>
      <c r="DN816" s="45"/>
      <c r="DO816" s="45"/>
      <c r="DP816" s="45"/>
      <c r="DQ816" s="45"/>
      <c r="DR816" s="45"/>
      <c r="DS816" s="45"/>
      <c r="DT816" s="45"/>
      <c r="DU816" s="45"/>
      <c r="DV816" s="45"/>
      <c r="DW816" s="45"/>
      <c r="DX816" s="45"/>
      <c r="DY816" s="45"/>
      <c r="DZ816" s="45"/>
      <c r="EA816" s="45"/>
      <c r="EB816" s="45"/>
      <c r="EC816" s="45"/>
      <c r="ED816" s="45"/>
      <c r="EE816" s="45"/>
      <c r="EF816" s="45"/>
      <c r="EG816" s="45"/>
      <c r="EH816" s="45"/>
      <c r="EI816" s="45"/>
      <c r="EJ816" s="45"/>
      <c r="EK816" s="45"/>
      <c r="EL816" s="45"/>
      <c r="EM816" s="45"/>
      <c r="EN816" s="45"/>
      <c r="EO816" s="45"/>
      <c r="EP816" s="45"/>
      <c r="EQ816" s="45"/>
      <c r="ER816" s="45"/>
      <c r="ES816" s="45"/>
      <c r="ET816" s="45"/>
      <c r="EU816" s="45"/>
      <c r="EV816" s="45"/>
      <c r="EW816" s="45"/>
      <c r="EX816" s="45"/>
      <c r="EY816" s="45"/>
      <c r="EZ816" s="45"/>
      <c r="FA816" s="45"/>
      <c r="FB816" s="45"/>
      <c r="FC816" s="45"/>
      <c r="FD816" s="45"/>
      <c r="FE816" s="45"/>
      <c r="FF816" s="45"/>
      <c r="FG816" s="45"/>
      <c r="FH816" s="45"/>
      <c r="FI816" s="45"/>
      <c r="FJ816" s="45"/>
      <c r="FK816" s="45"/>
      <c r="FL816" s="45"/>
      <c r="FM816" s="45"/>
      <c r="FN816" s="45"/>
      <c r="FO816" s="45"/>
      <c r="FP816" s="45"/>
      <c r="FQ816" s="45"/>
      <c r="FR816" s="45"/>
      <c r="FS816" s="45"/>
      <c r="FT816" s="45"/>
      <c r="FU816" s="45"/>
      <c r="FV816" s="45"/>
      <c r="FW816" s="45"/>
      <c r="FX816" s="45"/>
      <c r="FY816" s="45"/>
      <c r="FZ816" s="45"/>
      <c r="GA816" s="45"/>
      <c r="GB816" s="45"/>
    </row>
    <row r="817" spans="1:184" ht="15.75" thickBot="1" x14ac:dyDescent="0.3">
      <c r="A817" s="18">
        <v>1</v>
      </c>
      <c r="B817" s="18">
        <v>1</v>
      </c>
      <c r="C817" s="687" t="s">
        <v>204</v>
      </c>
      <c r="D817" s="27">
        <f>'2 уровень'!F1666</f>
        <v>9900</v>
      </c>
      <c r="E817" s="27">
        <f>'2 уровень'!G1666</f>
        <v>9075</v>
      </c>
      <c r="F817" s="27">
        <f>'2 уровень'!H1666</f>
        <v>8837</v>
      </c>
      <c r="G817" s="50">
        <f>'2 уровень'!I1666</f>
        <v>97.377410468319553</v>
      </c>
      <c r="H817" s="64">
        <f>'2 уровень'!J1666</f>
        <v>0</v>
      </c>
      <c r="I817" s="64">
        <f>'2 уровень'!K1666</f>
        <v>0</v>
      </c>
      <c r="J817" s="59">
        <f>'2 уровень'!L1666</f>
        <v>0</v>
      </c>
      <c r="K817" s="59">
        <f>'2 уровень'!M1666</f>
        <v>0</v>
      </c>
      <c r="L817" s="59">
        <f>'2 уровень'!N1666</f>
        <v>0</v>
      </c>
      <c r="M817" s="59">
        <f>'2 уровень'!O1666</f>
        <v>0</v>
      </c>
      <c r="N817" s="59">
        <f>'2 уровень'!P1666</f>
        <v>0</v>
      </c>
      <c r="O817" s="59">
        <f>'2 уровень'!Q1666</f>
        <v>0</v>
      </c>
      <c r="P817" s="58">
        <f>'2 уровень'!R1666</f>
        <v>50673.65928</v>
      </c>
      <c r="Q817" s="58">
        <f>'2 уровень'!S1666</f>
        <v>50673.65928</v>
      </c>
      <c r="R817" s="58">
        <f>'2 уровень'!T1666</f>
        <v>50673.65928</v>
      </c>
      <c r="S817" s="58">
        <f>'2 уровень'!U1666</f>
        <v>50673.65928</v>
      </c>
      <c r="T817" s="58">
        <f>'2 уровень'!V1666</f>
        <v>50673.65928</v>
      </c>
      <c r="U817" s="58">
        <f>'2 уровень'!W1666</f>
        <v>50673.65928</v>
      </c>
      <c r="V817" s="58">
        <f>'2 уровень'!X1666</f>
        <v>50673.65928</v>
      </c>
      <c r="W817" s="58">
        <f>'2 уровень'!Y1666</f>
        <v>50673.65928</v>
      </c>
      <c r="X817" s="58">
        <f>'2 уровень'!Z1666</f>
        <v>50673.65928</v>
      </c>
      <c r="Y817" s="58">
        <f>'2 уровень'!AA1666</f>
        <v>50673.65928</v>
      </c>
      <c r="Z817" s="58">
        <f>'2 уровень'!AB1666</f>
        <v>50673.65928</v>
      </c>
      <c r="AA817" s="58">
        <f>'2 уровень'!AC1666</f>
        <v>46450.854339999998</v>
      </c>
      <c r="AB817" s="58">
        <f>'2 уровень'!AD1666</f>
        <v>46278.415730000001</v>
      </c>
      <c r="AC817" s="758">
        <f>'2 уровень'!AE1666</f>
        <v>0</v>
      </c>
      <c r="AD817" s="58">
        <f>'2 уровень'!AF1666</f>
        <v>0</v>
      </c>
      <c r="AE817" s="58">
        <f>'2 уровень'!AG1666</f>
        <v>-172.43860999999742</v>
      </c>
      <c r="AF817" s="58">
        <f>'2 уровень'!AH1666</f>
        <v>0</v>
      </c>
      <c r="AG817" s="58">
        <f>'2 уровень'!AI1666</f>
        <v>-782.77404999999976</v>
      </c>
      <c r="AH817" s="360">
        <f>'2 уровень'!AJ1666</f>
        <v>45495.641680000001</v>
      </c>
      <c r="AI817" s="58">
        <f>AB817/AA817*100</f>
        <v>99.628771930139706</v>
      </c>
      <c r="AJ817" s="58">
        <f>AH817/AA817*100</f>
        <v>97.943605831211926</v>
      </c>
      <c r="AK817" s="45"/>
      <c r="AL817" s="45"/>
      <c r="AM817" s="45"/>
      <c r="AN817" s="45"/>
      <c r="AO817" s="45"/>
      <c r="AP817" s="45"/>
      <c r="AQ817" s="45"/>
      <c r="AR817" s="45"/>
      <c r="AS817" s="45"/>
      <c r="AT817" s="45"/>
      <c r="AU817" s="45"/>
      <c r="AV817" s="45"/>
      <c r="AW817" s="45"/>
      <c r="AX817" s="45"/>
      <c r="AY817" s="45"/>
      <c r="AZ817" s="45"/>
      <c r="BA817" s="45"/>
      <c r="BB817" s="45"/>
      <c r="BC817" s="45"/>
      <c r="BD817" s="45"/>
      <c r="BE817" s="45"/>
      <c r="BF817" s="45"/>
      <c r="BG817" s="45"/>
      <c r="BH817" s="45"/>
      <c r="BI817" s="45"/>
      <c r="BJ817" s="45"/>
      <c r="BK817" s="45"/>
      <c r="BL817" s="45"/>
      <c r="BM817" s="45"/>
      <c r="BN817" s="45"/>
      <c r="BO817" s="45"/>
      <c r="BP817" s="45"/>
      <c r="BQ817" s="45"/>
      <c r="BR817" s="45"/>
      <c r="BS817" s="45"/>
      <c r="BT817" s="45"/>
      <c r="BU817" s="45"/>
      <c r="BV817" s="45"/>
      <c r="BW817" s="45"/>
      <c r="BX817" s="45"/>
      <c r="BY817" s="45"/>
      <c r="BZ817" s="45"/>
      <c r="CA817" s="45"/>
      <c r="CB817" s="45"/>
      <c r="CC817" s="45"/>
      <c r="CD817" s="45"/>
      <c r="CE817" s="45"/>
      <c r="CF817" s="45"/>
      <c r="CG817" s="45"/>
      <c r="CH817" s="45"/>
      <c r="CI817" s="45"/>
      <c r="CJ817" s="45"/>
      <c r="CK817" s="45"/>
      <c r="CL817" s="45"/>
      <c r="CM817" s="45"/>
      <c r="CN817" s="45"/>
      <c r="CO817" s="45"/>
      <c r="CP817" s="45"/>
      <c r="CQ817" s="45"/>
      <c r="CR817" s="45"/>
      <c r="CS817" s="45"/>
      <c r="CT817" s="45"/>
      <c r="CU817" s="45"/>
      <c r="CV817" s="45"/>
      <c r="CW817" s="45"/>
      <c r="CX817" s="45"/>
      <c r="CY817" s="45"/>
      <c r="CZ817" s="45"/>
      <c r="DA817" s="45"/>
      <c r="DB817" s="45"/>
      <c r="DC817" s="45"/>
      <c r="DD817" s="45"/>
      <c r="DE817" s="45"/>
      <c r="DF817" s="45"/>
      <c r="DG817" s="45"/>
      <c r="DH817" s="45"/>
      <c r="DI817" s="45"/>
      <c r="DJ817" s="45"/>
      <c r="DK817" s="45"/>
      <c r="DL817" s="45"/>
      <c r="DM817" s="45"/>
      <c r="DN817" s="45"/>
      <c r="DO817" s="45"/>
      <c r="DP817" s="45"/>
      <c r="DQ817" s="45"/>
      <c r="DR817" s="45"/>
      <c r="DS817" s="45"/>
      <c r="DT817" s="45"/>
      <c r="DU817" s="45"/>
      <c r="DV817" s="45"/>
      <c r="DW817" s="45"/>
      <c r="DX817" s="45"/>
      <c r="DY817" s="45"/>
      <c r="DZ817" s="45"/>
      <c r="EA817" s="45"/>
      <c r="EB817" s="45"/>
      <c r="EC817" s="45"/>
      <c r="ED817" s="45"/>
      <c r="EE817" s="45"/>
      <c r="EF817" s="45"/>
      <c r="EG817" s="45"/>
      <c r="EH817" s="45"/>
      <c r="EI817" s="45"/>
      <c r="EJ817" s="45"/>
      <c r="EK817" s="45"/>
      <c r="EL817" s="45"/>
      <c r="EM817" s="45"/>
      <c r="EN817" s="45"/>
      <c r="EO817" s="45"/>
      <c r="EP817" s="45"/>
      <c r="EQ817" s="45"/>
      <c r="ER817" s="45"/>
      <c r="ES817" s="45"/>
      <c r="ET817" s="45"/>
      <c r="EU817" s="45"/>
      <c r="EV817" s="45"/>
      <c r="EW817" s="45"/>
      <c r="EX817" s="45"/>
      <c r="EY817" s="45"/>
      <c r="EZ817" s="45"/>
      <c r="FA817" s="45"/>
      <c r="FB817" s="45"/>
      <c r="FC817" s="45"/>
      <c r="FD817" s="45"/>
      <c r="FE817" s="45"/>
      <c r="FF817" s="45"/>
      <c r="FG817" s="45"/>
      <c r="FH817" s="45"/>
      <c r="FI817" s="45"/>
      <c r="FJ817" s="45"/>
      <c r="FK817" s="45"/>
      <c r="FL817" s="45"/>
      <c r="FM817" s="45"/>
      <c r="FN817" s="45"/>
      <c r="FO817" s="45"/>
      <c r="FP817" s="45"/>
      <c r="FQ817" s="45"/>
      <c r="FR817" s="45"/>
      <c r="FS817" s="45"/>
      <c r="FT817" s="45"/>
      <c r="FU817" s="45"/>
      <c r="FV817" s="45"/>
      <c r="FW817" s="45"/>
      <c r="FX817" s="45"/>
      <c r="FY817" s="45"/>
      <c r="FZ817" s="45"/>
      <c r="GA817" s="45"/>
      <c r="GB817" s="45"/>
    </row>
    <row r="818" spans="1:184" x14ac:dyDescent="0.25">
      <c r="A818" s="18">
        <v>1</v>
      </c>
      <c r="B818" s="18">
        <v>1</v>
      </c>
      <c r="C818" s="6" t="s">
        <v>82</v>
      </c>
      <c r="D818" s="65"/>
      <c r="E818" s="65"/>
      <c r="F818" s="65"/>
      <c r="G818" s="66"/>
      <c r="H818" s="67"/>
      <c r="I818" s="67"/>
      <c r="J818" s="24"/>
      <c r="K818" s="24"/>
      <c r="L818" s="24"/>
      <c r="M818" s="24"/>
      <c r="N818" s="24"/>
      <c r="O818" s="24"/>
      <c r="P818" s="363">
        <f t="shared" ref="P818:U818" si="98">P819-P820-P874-P876-P879-P883</f>
        <v>5.8207660913467407E-11</v>
      </c>
      <c r="Q818" s="363">
        <f t="shared" si="98"/>
        <v>5.8207660913467407E-11</v>
      </c>
      <c r="R818" s="363">
        <f t="shared" si="98"/>
        <v>0</v>
      </c>
      <c r="S818" s="363">
        <f t="shared" si="98"/>
        <v>0</v>
      </c>
      <c r="T818" s="363">
        <f t="shared" si="98"/>
        <v>0</v>
      </c>
      <c r="U818" s="363">
        <f t="shared" si="98"/>
        <v>0</v>
      </c>
      <c r="V818" s="363">
        <f t="shared" ref="V818:W818" si="99">V819-V820-V874-V876-V879-V883</f>
        <v>0</v>
      </c>
      <c r="W818" s="363">
        <f t="shared" si="99"/>
        <v>0</v>
      </c>
      <c r="X818" s="363">
        <f t="shared" ref="X818:Y818" si="100">X819-X820-X874-X876-X879-X883</f>
        <v>0</v>
      </c>
      <c r="Y818" s="363">
        <f t="shared" si="100"/>
        <v>0</v>
      </c>
      <c r="Z818" s="363">
        <f t="shared" ref="Z818" si="101">Z819-Z820-Z874-Z876-Z879-Z883</f>
        <v>0</v>
      </c>
      <c r="AA818" s="363">
        <f t="shared" ref="AA818:AH818" si="102">AA819-AA820-AA874-AA876-AA879-AA883</f>
        <v>0</v>
      </c>
      <c r="AB818" s="363">
        <f t="shared" si="102"/>
        <v>0</v>
      </c>
      <c r="AC818" s="760">
        <f t="shared" si="102"/>
        <v>0</v>
      </c>
      <c r="AD818" s="363">
        <f t="shared" si="102"/>
        <v>0</v>
      </c>
      <c r="AE818" s="363">
        <f t="shared" si="102"/>
        <v>-4.5474735088646412E-13</v>
      </c>
      <c r="AF818" s="363">
        <f t="shared" si="102"/>
        <v>0</v>
      </c>
      <c r="AG818" s="363">
        <f t="shared" si="102"/>
        <v>5.4001247917767614E-13</v>
      </c>
      <c r="AH818" s="363">
        <f t="shared" si="102"/>
        <v>0</v>
      </c>
      <c r="AI818" s="363"/>
      <c r="AJ818" s="363"/>
    </row>
    <row r="819" spans="1:184" s="45" customFormat="1" x14ac:dyDescent="0.25">
      <c r="A819" s="18">
        <v>1</v>
      </c>
      <c r="B819" s="18">
        <v>1</v>
      </c>
      <c r="C819" s="12" t="s">
        <v>92</v>
      </c>
      <c r="D819" s="46">
        <f>'2 уровень'!F1790</f>
        <v>0</v>
      </c>
      <c r="E819" s="46">
        <f>'2 уровень'!G1790</f>
        <v>0</v>
      </c>
      <c r="F819" s="46">
        <f>'2 уровень'!H1790</f>
        <v>0</v>
      </c>
      <c r="G819" s="57">
        <f>'2 уровень'!I1790</f>
        <v>0</v>
      </c>
      <c r="H819" s="58">
        <f>'2 уровень'!J1790</f>
        <v>0</v>
      </c>
      <c r="I819" s="58">
        <f>'2 уровень'!K1790</f>
        <v>0</v>
      </c>
      <c r="J819" s="158">
        <f>'2 уровень'!L1790</f>
        <v>0</v>
      </c>
      <c r="K819" s="158">
        <f>'2 уровень'!M1790</f>
        <v>0</v>
      </c>
      <c r="L819" s="158">
        <f>'2 уровень'!N1790</f>
        <v>0</v>
      </c>
      <c r="M819" s="158">
        <f>'2 уровень'!O1790</f>
        <v>0</v>
      </c>
      <c r="N819" s="158">
        <f>'2 уровень'!P1790</f>
        <v>0</v>
      </c>
      <c r="O819" s="158">
        <f>'2 уровень'!Q1790</f>
        <v>0</v>
      </c>
      <c r="P819" s="58">
        <f>'2 уровень'!R1790</f>
        <v>688280.68193000008</v>
      </c>
      <c r="Q819" s="58">
        <f>'2 уровень'!S1790</f>
        <v>688280.68193000008</v>
      </c>
      <c r="R819" s="58">
        <f>'2 уровень'!T1790</f>
        <v>696736.91224333341</v>
      </c>
      <c r="S819" s="58">
        <f>'2 уровень'!U1790</f>
        <v>696736.91224333341</v>
      </c>
      <c r="T819" s="58">
        <f>'2 уровень'!V1790</f>
        <v>696736.91224333341</v>
      </c>
      <c r="U819" s="58">
        <f>'2 уровень'!W1790</f>
        <v>696736.91224333341</v>
      </c>
      <c r="V819" s="58">
        <f>'2 уровень'!X1790</f>
        <v>696736.91224333341</v>
      </c>
      <c r="W819" s="58">
        <f>'2 уровень'!Y1790</f>
        <v>696736.91224333341</v>
      </c>
      <c r="X819" s="58">
        <f>'2 уровень'!Z1790</f>
        <v>696736.9122433333</v>
      </c>
      <c r="Y819" s="58">
        <f>'2 уровень'!AA1790</f>
        <v>696736.9122433333</v>
      </c>
      <c r="Z819" s="58">
        <f>'2 уровень'!AB1790</f>
        <v>690880.5216033333</v>
      </c>
      <c r="AA819" s="58">
        <f>'2 уровень'!AC1790</f>
        <v>635606.37039783329</v>
      </c>
      <c r="AB819" s="58">
        <f>'2 уровень'!AD1790</f>
        <v>631005.77297000005</v>
      </c>
      <c r="AC819" s="758">
        <f>'2 уровень'!AE1790</f>
        <v>0</v>
      </c>
      <c r="AD819" s="58">
        <f>'2 уровень'!AF1790</f>
        <v>-1446.5384299999998</v>
      </c>
      <c r="AE819" s="58">
        <f>'2 уровень'!AG1790</f>
        <v>-4600.5974278332797</v>
      </c>
      <c r="AF819" s="58">
        <f>'2 уровень'!AH1790</f>
        <v>-77.826660000000004</v>
      </c>
      <c r="AG819" s="58">
        <f>'2 уровень'!AI1790</f>
        <v>-12484.023450000001</v>
      </c>
      <c r="AH819" s="360">
        <f>'2 уровень'!AJ1790</f>
        <v>617075.21109000011</v>
      </c>
      <c r="AI819" s="58">
        <f>AB819/AA819*100</f>
        <v>99.276187646616307</v>
      </c>
      <c r="AJ819" s="58">
        <f>AH819/AA819*100</f>
        <v>97.084491255769777</v>
      </c>
    </row>
    <row r="820" spans="1:184" s="45" customFormat="1" x14ac:dyDescent="0.25">
      <c r="A820" s="18">
        <v>1</v>
      </c>
      <c r="B820" s="18">
        <v>1</v>
      </c>
      <c r="C820" s="1948" t="s">
        <v>77</v>
      </c>
      <c r="D820" s="20">
        <f>'2 уровень'!F1791</f>
        <v>5154</v>
      </c>
      <c r="E820" s="20">
        <f>'2 уровень'!G1791</f>
        <v>4724.5000000000009</v>
      </c>
      <c r="F820" s="20">
        <f>'2 уровень'!H1791</f>
        <v>4443</v>
      </c>
      <c r="G820" s="48">
        <f>'2 уровень'!I1791</f>
        <v>94.041697534130577</v>
      </c>
      <c r="H820" s="58">
        <f>'2 уровень'!J1791</f>
        <v>8.8905704307334101</v>
      </c>
      <c r="I820" s="58">
        <f>'2 уровень'!K1791</f>
        <v>8.0191312176457341</v>
      </c>
      <c r="J820" s="23">
        <f>'2 уровень'!L1791</f>
        <v>45822</v>
      </c>
      <c r="K820" s="23">
        <f>'2 уровень'!M1791</f>
        <v>42003.5</v>
      </c>
      <c r="L820" s="23">
        <f>'2 уровень'!N1791</f>
        <v>35629</v>
      </c>
      <c r="M820" s="23">
        <f>'2 уровень'!O1791</f>
        <v>84.823883723975385</v>
      </c>
      <c r="N820" s="23">
        <f>'2 уровень'!P1791</f>
        <v>138</v>
      </c>
      <c r="O820" s="23">
        <f>'2 уровень'!Q1791</f>
        <v>281.6521739130435</v>
      </c>
      <c r="P820" s="58">
        <f>'2 уровень'!R1791</f>
        <v>208167.62951</v>
      </c>
      <c r="Q820" s="58">
        <f>'2 уровень'!S1791</f>
        <v>208167.62951</v>
      </c>
      <c r="R820" s="58">
        <f>'2 уровень'!T1791</f>
        <v>207702.88742000001</v>
      </c>
      <c r="S820" s="58">
        <f>'2 уровень'!U1791</f>
        <v>207702.88742000001</v>
      </c>
      <c r="T820" s="58">
        <f>'2 уровень'!V1791</f>
        <v>207702.88742000001</v>
      </c>
      <c r="U820" s="58">
        <f>'2 уровень'!W1791</f>
        <v>207702.88742000001</v>
      </c>
      <c r="V820" s="58">
        <f>'2 уровень'!X1791</f>
        <v>207702.88742000001</v>
      </c>
      <c r="W820" s="58">
        <f>'2 уровень'!Y1791</f>
        <v>207702.88742000001</v>
      </c>
      <c r="X820" s="58">
        <f>'2 уровень'!Z1791</f>
        <v>209673.65082999997</v>
      </c>
      <c r="Y820" s="58">
        <f>'2 уровень'!AA1791</f>
        <v>209673.65082999997</v>
      </c>
      <c r="Z820" s="58">
        <f>'2 уровень'!AB1791</f>
        <v>209673.65082999997</v>
      </c>
      <c r="AA820" s="58">
        <f>'2 уровень'!AC1791</f>
        <v>191880.1317273333</v>
      </c>
      <c r="AB820" s="58">
        <f>'2 уровень'!AD1791</f>
        <v>191980.77340999999</v>
      </c>
      <c r="AC820" s="758">
        <f>'2 уровень'!AE1791</f>
        <v>0</v>
      </c>
      <c r="AD820" s="58">
        <f>'2 уровень'!AF1791</f>
        <v>-1446.5384299999998</v>
      </c>
      <c r="AE820" s="58">
        <f>'2 уровень'!AG1791</f>
        <v>100.64168266669731</v>
      </c>
      <c r="AF820" s="58">
        <f>'2 уровень'!AH1791</f>
        <v>0</v>
      </c>
      <c r="AG820" s="58">
        <f>'2 уровень'!AI1791</f>
        <v>-11359.132800000001</v>
      </c>
      <c r="AH820" s="360">
        <f>'2 уровень'!AJ1791</f>
        <v>179175.10218000002</v>
      </c>
      <c r="AI820" s="58">
        <f>AB820/AA820*100</f>
        <v>100.05245028850081</v>
      </c>
      <c r="AJ820" s="58">
        <f>AH820/AA820*100</f>
        <v>93.378663318103477</v>
      </c>
      <c r="AK820" s="18"/>
      <c r="AL820" s="18"/>
      <c r="AM820" s="18"/>
      <c r="AN820" s="18"/>
      <c r="AO820" s="18"/>
      <c r="AP820" s="18"/>
      <c r="AQ820" s="18"/>
      <c r="AR820" s="18"/>
      <c r="AS820" s="18"/>
      <c r="AT820" s="18"/>
      <c r="AU820" s="18"/>
      <c r="AV820" s="18"/>
      <c r="AW820" s="18"/>
      <c r="AX820" s="18"/>
      <c r="AY820" s="18"/>
      <c r="AZ820" s="18"/>
      <c r="BA820" s="18"/>
      <c r="BB820" s="18"/>
      <c r="BC820" s="18"/>
      <c r="BD820" s="18"/>
      <c r="BE820" s="18"/>
      <c r="BF820" s="18"/>
      <c r="BG820" s="18"/>
      <c r="BH820" s="18"/>
      <c r="BI820" s="18"/>
      <c r="BJ820" s="18"/>
      <c r="BK820" s="18"/>
      <c r="BL820" s="18"/>
      <c r="BM820" s="18"/>
      <c r="BN820" s="18"/>
      <c r="BO820" s="18"/>
      <c r="BP820" s="18"/>
      <c r="BQ820" s="18"/>
      <c r="BR820" s="18"/>
      <c r="BS820" s="18"/>
      <c r="BT820" s="18"/>
      <c r="BU820" s="18"/>
      <c r="BV820" s="18"/>
      <c r="BW820" s="18"/>
      <c r="BX820" s="18"/>
      <c r="BY820" s="18"/>
      <c r="BZ820" s="18"/>
      <c r="CA820" s="18"/>
      <c r="CB820" s="18"/>
      <c r="CC820" s="18"/>
      <c r="CD820" s="18"/>
      <c r="CE820" s="18"/>
      <c r="CF820" s="18"/>
      <c r="CG820" s="18"/>
      <c r="CH820" s="18"/>
      <c r="CI820" s="18"/>
      <c r="CJ820" s="18"/>
      <c r="CK820" s="18"/>
      <c r="CL820" s="18"/>
      <c r="CM820" s="18"/>
      <c r="CN820" s="18"/>
      <c r="CO820" s="18"/>
      <c r="CP820" s="18"/>
      <c r="CQ820" s="18"/>
      <c r="CR820" s="18"/>
      <c r="CS820" s="18"/>
      <c r="CT820" s="18"/>
      <c r="CU820" s="18"/>
      <c r="CV820" s="18"/>
      <c r="CW820" s="18"/>
      <c r="CX820" s="18"/>
      <c r="CY820" s="18"/>
      <c r="CZ820" s="18"/>
      <c r="DA820" s="18"/>
      <c r="DB820" s="18"/>
      <c r="DC820" s="18"/>
      <c r="DD820" s="18"/>
      <c r="DE820" s="18"/>
      <c r="DF820" s="18"/>
      <c r="DG820" s="18"/>
      <c r="DH820" s="18"/>
      <c r="DI820" s="18"/>
      <c r="DJ820" s="18"/>
      <c r="DK820" s="18"/>
      <c r="DL820" s="18"/>
      <c r="DM820" s="18"/>
      <c r="DN820" s="18"/>
      <c r="DO820" s="18"/>
      <c r="DP820" s="18"/>
      <c r="DQ820" s="18"/>
      <c r="DR820" s="18"/>
      <c r="DS820" s="18"/>
      <c r="DT820" s="18"/>
      <c r="DU820" s="18"/>
      <c r="DV820" s="18"/>
      <c r="DW820" s="18"/>
      <c r="DX820" s="18"/>
      <c r="DY820" s="18"/>
      <c r="DZ820" s="18"/>
      <c r="EA820" s="18"/>
      <c r="EB820" s="18"/>
      <c r="EC820" s="18"/>
      <c r="ED820" s="18"/>
      <c r="EE820" s="18"/>
      <c r="EF820" s="18"/>
      <c r="EG820" s="18"/>
      <c r="EH820" s="18"/>
      <c r="EI820" s="18"/>
      <c r="EJ820" s="18"/>
      <c r="EK820" s="18"/>
      <c r="EL820" s="18"/>
      <c r="EM820" s="18"/>
      <c r="EN820" s="18"/>
      <c r="EO820" s="18"/>
      <c r="EP820" s="18"/>
      <c r="EQ820" s="18"/>
      <c r="ER820" s="18"/>
      <c r="ES820" s="18"/>
      <c r="ET820" s="18"/>
      <c r="EU820" s="18"/>
      <c r="EV820" s="18"/>
      <c r="EW820" s="18"/>
      <c r="EX820" s="18"/>
      <c r="EY820" s="18"/>
      <c r="EZ820" s="18"/>
      <c r="FA820" s="18"/>
      <c r="FB820" s="18"/>
      <c r="FC820" s="18"/>
      <c r="FD820" s="18"/>
      <c r="FE820" s="18"/>
      <c r="FF820" s="18"/>
      <c r="FG820" s="18"/>
      <c r="FH820" s="18"/>
      <c r="FI820" s="18"/>
      <c r="FJ820" s="18"/>
      <c r="FK820" s="18"/>
      <c r="FL820" s="18"/>
      <c r="FM820" s="18"/>
      <c r="FN820" s="18"/>
      <c r="FO820" s="18"/>
      <c r="FP820" s="18"/>
      <c r="FQ820" s="18"/>
      <c r="FR820" s="18"/>
      <c r="FS820" s="18"/>
      <c r="FT820" s="18"/>
      <c r="FU820" s="18"/>
      <c r="FV820" s="18"/>
      <c r="FW820" s="18"/>
      <c r="FX820" s="18"/>
      <c r="FY820" s="18"/>
      <c r="FZ820" s="18"/>
      <c r="GA820" s="18"/>
      <c r="GB820" s="18"/>
    </row>
    <row r="821" spans="1:184" x14ac:dyDescent="0.25">
      <c r="A821" s="18">
        <v>1</v>
      </c>
      <c r="B821" s="18">
        <v>1</v>
      </c>
      <c r="C821" s="270" t="s">
        <v>195</v>
      </c>
      <c r="D821" s="27">
        <f>'2 уровень'!F1792</f>
        <v>0</v>
      </c>
      <c r="E821" s="27">
        <f>'2 уровень'!G1792</f>
        <v>0</v>
      </c>
      <c r="F821" s="27">
        <f>'2 уровень'!H1792</f>
        <v>0</v>
      </c>
      <c r="G821" s="50">
        <f>'2 уровень'!I1792</f>
        <v>0</v>
      </c>
      <c r="H821" s="64">
        <f>'2 уровень'!J1792</f>
        <v>0</v>
      </c>
      <c r="I821" s="64">
        <f>'2 уровень'!K1792</f>
        <v>0</v>
      </c>
      <c r="J821" s="59">
        <f>'2 уровень'!L1792</f>
        <v>0</v>
      </c>
      <c r="K821" s="59">
        <f>'2 уровень'!M1792</f>
        <v>0</v>
      </c>
      <c r="L821" s="59">
        <f>'2 уровень'!N1792</f>
        <v>0</v>
      </c>
      <c r="M821" s="59">
        <f>'2 уровень'!O1792</f>
        <v>0</v>
      </c>
      <c r="N821" s="59">
        <f>'2 уровень'!P1792</f>
        <v>0</v>
      </c>
      <c r="O821" s="59">
        <f>'2 уровень'!Q1792</f>
        <v>0</v>
      </c>
      <c r="P821" s="58">
        <f>'2 уровень'!R1792</f>
        <v>0</v>
      </c>
      <c r="Q821" s="58">
        <f>'2 уровень'!S1792</f>
        <v>0</v>
      </c>
      <c r="R821" s="58">
        <f>'2 уровень'!T1792</f>
        <v>0</v>
      </c>
      <c r="S821" s="58">
        <f>'2 уровень'!U1792</f>
        <v>0</v>
      </c>
      <c r="T821" s="58">
        <f>'2 уровень'!V1792</f>
        <v>0</v>
      </c>
      <c r="U821" s="58">
        <f>'2 уровень'!W1792</f>
        <v>0</v>
      </c>
      <c r="V821" s="58">
        <f>'2 уровень'!X1792</f>
        <v>0</v>
      </c>
      <c r="W821" s="58">
        <f>'2 уровень'!Y1792</f>
        <v>0</v>
      </c>
      <c r="X821" s="58">
        <f>'2 уровень'!Z1792</f>
        <v>0</v>
      </c>
      <c r="Y821" s="58">
        <f>'2 уровень'!AA1792</f>
        <v>0</v>
      </c>
      <c r="Z821" s="58">
        <f>'2 уровень'!AB1792</f>
        <v>0</v>
      </c>
      <c r="AA821" s="58">
        <f>'2 уровень'!AC1792</f>
        <v>0</v>
      </c>
      <c r="AB821" s="58">
        <f>'2 уровень'!AD1792</f>
        <v>0</v>
      </c>
      <c r="AC821" s="758">
        <f>'2 уровень'!AE1792</f>
        <v>0</v>
      </c>
      <c r="AD821" s="58">
        <f>'2 уровень'!AF1792</f>
        <v>0</v>
      </c>
      <c r="AE821" s="58">
        <f>'2 уровень'!AG1792</f>
        <v>0</v>
      </c>
      <c r="AF821" s="58">
        <f>'2 уровень'!AH1792</f>
        <v>0</v>
      </c>
      <c r="AG821" s="58">
        <f>'2 уровень'!AI1792</f>
        <v>0</v>
      </c>
      <c r="AH821" s="360">
        <f>'2 уровень'!AJ1792</f>
        <v>0</v>
      </c>
      <c r="AI821" s="58"/>
      <c r="AJ821" s="58"/>
    </row>
    <row r="822" spans="1:184" ht="60" x14ac:dyDescent="0.25">
      <c r="B822" s="18">
        <v>1</v>
      </c>
      <c r="C822" s="860" t="s">
        <v>324</v>
      </c>
      <c r="D822" s="27">
        <f>'2 уровень'!F1793</f>
        <v>0</v>
      </c>
      <c r="E822" s="27">
        <f>'2 уровень'!G1793</f>
        <v>0</v>
      </c>
      <c r="F822" s="27">
        <f>'2 уровень'!H1793</f>
        <v>0</v>
      </c>
      <c r="G822" s="50">
        <f>'2 уровень'!I1793</f>
        <v>0</v>
      </c>
      <c r="H822" s="64">
        <f>'2 уровень'!J1793</f>
        <v>0</v>
      </c>
      <c r="I822" s="64">
        <f>'2 уровень'!K1793</f>
        <v>0</v>
      </c>
      <c r="J822" s="59">
        <f>'2 уровень'!L1793</f>
        <v>0</v>
      </c>
      <c r="K822" s="59">
        <f>'2 уровень'!M1793</f>
        <v>0</v>
      </c>
      <c r="L822" s="59">
        <f>'2 уровень'!N1793</f>
        <v>0</v>
      </c>
      <c r="M822" s="59">
        <f>'2 уровень'!O1793</f>
        <v>0</v>
      </c>
      <c r="N822" s="59">
        <f>'2 уровень'!P1793</f>
        <v>0</v>
      </c>
      <c r="O822" s="59">
        <f>'2 уровень'!Q1793</f>
        <v>0</v>
      </c>
      <c r="P822" s="58">
        <f>'2 уровень'!R1793</f>
        <v>204717.24718000001</v>
      </c>
      <c r="Q822" s="58">
        <f>'2 уровень'!S1793</f>
        <v>204717.24718000001</v>
      </c>
      <c r="R822" s="58">
        <f>'2 уровень'!T1793</f>
        <v>203707.80187</v>
      </c>
      <c r="S822" s="58">
        <f>'2 уровень'!U1793</f>
        <v>203707.80187</v>
      </c>
      <c r="T822" s="58">
        <f>'2 уровень'!V1793</f>
        <v>203707.80187</v>
      </c>
      <c r="U822" s="58">
        <f>'2 уровень'!W1793</f>
        <v>203707.80187</v>
      </c>
      <c r="V822" s="58">
        <f>'2 уровень'!X1793</f>
        <v>203707.80187</v>
      </c>
      <c r="W822" s="58">
        <f>'2 уровень'!Y1793</f>
        <v>203707.80187</v>
      </c>
      <c r="X822" s="58">
        <f>'2 уровень'!Z1793</f>
        <v>202065.78574000002</v>
      </c>
      <c r="Y822" s="58">
        <f>'2 уровень'!AA1793</f>
        <v>202065.78574000002</v>
      </c>
      <c r="Z822" s="58">
        <f>'2 уровень'!AB1793</f>
        <v>196209.39509999999</v>
      </c>
      <c r="AA822" s="58">
        <f>'2 уровень'!AC1793</f>
        <v>182589.26838516665</v>
      </c>
      <c r="AB822" s="58">
        <f>'2 уровень'!AD1793</f>
        <v>180489.39138000002</v>
      </c>
      <c r="AC822" s="758">
        <f>'2 уровень'!AE1793</f>
        <v>0</v>
      </c>
      <c r="AD822" s="58">
        <f>'2 уровень'!AF1793</f>
        <v>0</v>
      </c>
      <c r="AE822" s="58">
        <f>'2 уровень'!AG1793</f>
        <v>-2099.8770051666361</v>
      </c>
      <c r="AF822" s="58">
        <f>'2 уровень'!AH1793</f>
        <v>0</v>
      </c>
      <c r="AG822" s="58">
        <f>'2 уровень'!AI1793</f>
        <v>-69.258849999999995</v>
      </c>
      <c r="AH822" s="360">
        <f>'2 уровень'!AJ1793</f>
        <v>180420.13253</v>
      </c>
      <c r="AI822" s="58">
        <f>AB822/AA822*100</f>
        <v>98.849945002935769</v>
      </c>
      <c r="AJ822" s="58">
        <f>AH822/AA822*100</f>
        <v>98.812013502025252</v>
      </c>
    </row>
    <row r="823" spans="1:184" x14ac:dyDescent="0.25">
      <c r="B823" s="18">
        <v>1</v>
      </c>
      <c r="C823" s="154" t="s">
        <v>288</v>
      </c>
      <c r="D823" s="27">
        <f>'2 уровень'!F1794</f>
        <v>0</v>
      </c>
      <c r="E823" s="27">
        <f>'2 уровень'!G1794</f>
        <v>0</v>
      </c>
      <c r="F823" s="27">
        <f>'2 уровень'!H1794</f>
        <v>0</v>
      </c>
      <c r="G823" s="50">
        <f>'2 уровень'!I1794</f>
        <v>0</v>
      </c>
      <c r="H823" s="64">
        <f>'2 уровень'!J1794</f>
        <v>0</v>
      </c>
      <c r="I823" s="64">
        <f>'2 уровень'!K1794</f>
        <v>0</v>
      </c>
      <c r="J823" s="59">
        <f>'2 уровень'!L1794</f>
        <v>0</v>
      </c>
      <c r="K823" s="59">
        <f>'2 уровень'!M1794</f>
        <v>0</v>
      </c>
      <c r="L823" s="59">
        <f>'2 уровень'!N1794</f>
        <v>0</v>
      </c>
      <c r="M823" s="59">
        <f>'2 уровень'!O1794</f>
        <v>0</v>
      </c>
      <c r="N823" s="59">
        <f>'2 уровень'!P1794</f>
        <v>0</v>
      </c>
      <c r="O823" s="59">
        <f>'2 уровень'!Q1794</f>
        <v>0</v>
      </c>
      <c r="P823" s="58">
        <f>'2 уровень'!R1794</f>
        <v>1925.6340600000001</v>
      </c>
      <c r="Q823" s="58">
        <f>'2 уровень'!S1794</f>
        <v>1925.6340600000001</v>
      </c>
      <c r="R823" s="58">
        <f>'2 уровень'!T1794</f>
        <v>1925.6340600000001</v>
      </c>
      <c r="S823" s="58">
        <f>'2 уровень'!U1794</f>
        <v>1925.6340600000001</v>
      </c>
      <c r="T823" s="58">
        <f>'2 уровень'!V1794</f>
        <v>1925.6340600000001</v>
      </c>
      <c r="U823" s="58">
        <f>'2 уровень'!W1794</f>
        <v>1925.6340600000001</v>
      </c>
      <c r="V823" s="58">
        <f>'2 уровень'!X1794</f>
        <v>1925.6340600000001</v>
      </c>
      <c r="W823" s="58">
        <f>'2 уровень'!Y1794</f>
        <v>1925.6340600000001</v>
      </c>
      <c r="X823" s="58">
        <f>'2 уровень'!Z1794</f>
        <v>1925.6340600000001</v>
      </c>
      <c r="Y823" s="58">
        <f>'2 уровень'!AA1794</f>
        <v>1925.6340600000001</v>
      </c>
      <c r="Z823" s="58">
        <f>'2 уровень'!AB1794</f>
        <v>1925.6340600000001</v>
      </c>
      <c r="AA823" s="58">
        <f>'2 уровень'!AC1794</f>
        <v>1765.1645550000001</v>
      </c>
      <c r="AB823" s="58">
        <f>'2 уровень'!AD1794</f>
        <v>1765.16461</v>
      </c>
      <c r="AC823" s="758">
        <f>'2 уровень'!AE1794</f>
        <v>0</v>
      </c>
      <c r="AD823" s="58">
        <f>'2 уровень'!AF1794</f>
        <v>0</v>
      </c>
      <c r="AE823" s="58">
        <f>'2 уровень'!AG1794</f>
        <v>5.4999999974825187E-5</v>
      </c>
      <c r="AF823" s="58">
        <f>'2 уровень'!AH1794</f>
        <v>0</v>
      </c>
      <c r="AG823" s="58">
        <f>'2 уровень'!AI1794</f>
        <v>0</v>
      </c>
      <c r="AH823" s="360">
        <f>'2 уровень'!AJ1794</f>
        <v>1765.16461</v>
      </c>
      <c r="AI823" s="58">
        <f>AB823/AA823*100</f>
        <v>100.00000311585681</v>
      </c>
      <c r="AJ823" s="58">
        <f>AH823/AA823*100</f>
        <v>100.00000311585681</v>
      </c>
    </row>
    <row r="824" spans="1:184" ht="29.25" x14ac:dyDescent="0.25">
      <c r="B824" s="18">
        <v>1</v>
      </c>
      <c r="C824" s="267" t="s">
        <v>270</v>
      </c>
      <c r="D824" s="27">
        <f>'2 уровень'!F1795</f>
        <v>29610</v>
      </c>
      <c r="E824" s="27">
        <f>'2 уровень'!G1795</f>
        <v>27142.5</v>
      </c>
      <c r="F824" s="27">
        <f>'2 уровень'!H1795</f>
        <v>18141</v>
      </c>
      <c r="G824" s="50">
        <f>'2 уровень'!I1795</f>
        <v>66.836142580823434</v>
      </c>
      <c r="H824" s="64">
        <f>'2 уровень'!J1795</f>
        <v>0</v>
      </c>
      <c r="I824" s="64">
        <f>'2 уровень'!K1795</f>
        <v>0</v>
      </c>
      <c r="J824" s="59">
        <f>'2 уровень'!L1795</f>
        <v>0</v>
      </c>
      <c r="K824" s="59">
        <f>'2 уровень'!M1795</f>
        <v>0</v>
      </c>
      <c r="L824" s="59">
        <f>'2 уровень'!N1795</f>
        <v>0</v>
      </c>
      <c r="M824" s="59">
        <f>'2 уровень'!O1795</f>
        <v>0</v>
      </c>
      <c r="N824" s="59">
        <f>'2 уровень'!P1795</f>
        <v>0</v>
      </c>
      <c r="O824" s="59">
        <f>'2 уровень'!Q1795</f>
        <v>0</v>
      </c>
      <c r="P824" s="58">
        <f>'2 уровень'!R1795</f>
        <v>0</v>
      </c>
      <c r="Q824" s="58">
        <f>'2 уровень'!S1795</f>
        <v>0</v>
      </c>
      <c r="R824" s="58">
        <f>'2 уровень'!T1795</f>
        <v>0</v>
      </c>
      <c r="S824" s="58">
        <f>'2 уровень'!U1795</f>
        <v>0</v>
      </c>
      <c r="T824" s="58">
        <f>'2 уровень'!V1795</f>
        <v>0</v>
      </c>
      <c r="U824" s="58">
        <f>'2 уровень'!W1795</f>
        <v>0</v>
      </c>
      <c r="V824" s="58">
        <f>'2 уровень'!X1795</f>
        <v>0</v>
      </c>
      <c r="W824" s="58">
        <f>'2 уровень'!Y1795</f>
        <v>0</v>
      </c>
      <c r="X824" s="58">
        <f>'2 уровень'!Z1795</f>
        <v>0</v>
      </c>
      <c r="Y824" s="58">
        <f>'2 уровень'!AA1795</f>
        <v>0</v>
      </c>
      <c r="Z824" s="58">
        <f>'2 уровень'!AB1795</f>
        <v>0</v>
      </c>
      <c r="AA824" s="58">
        <f>'2 уровень'!AC1795</f>
        <v>0</v>
      </c>
      <c r="AB824" s="58">
        <f>'2 уровень'!AD1795</f>
        <v>0</v>
      </c>
      <c r="AC824" s="758">
        <f>'2 уровень'!AE1795</f>
        <v>0</v>
      </c>
      <c r="AD824" s="58">
        <f>'2 уровень'!AF1795</f>
        <v>0</v>
      </c>
      <c r="AE824" s="58">
        <f>'2 уровень'!AG1795</f>
        <v>0</v>
      </c>
      <c r="AF824" s="58">
        <f>'2 уровень'!AH1795</f>
        <v>0</v>
      </c>
      <c r="AG824" s="58">
        <f>'2 уровень'!AI1795</f>
        <v>0</v>
      </c>
      <c r="AH824" s="360">
        <f>'2 уровень'!AJ1795</f>
        <v>0</v>
      </c>
      <c r="AI824" s="58"/>
      <c r="AJ824" s="58"/>
    </row>
    <row r="825" spans="1:184" ht="30" x14ac:dyDescent="0.25">
      <c r="B825" s="18">
        <v>1</v>
      </c>
      <c r="C825" s="526" t="s">
        <v>193</v>
      </c>
      <c r="D825" s="27">
        <f>'2 уровень'!F1796</f>
        <v>0</v>
      </c>
      <c r="E825" s="27">
        <f>'2 уровень'!G1796</f>
        <v>0</v>
      </c>
      <c r="F825" s="27">
        <f>'2 уровень'!H1796</f>
        <v>0</v>
      </c>
      <c r="G825" s="50">
        <f>'2 уровень'!I1796</f>
        <v>0</v>
      </c>
      <c r="H825" s="64">
        <f>'2 уровень'!J1796</f>
        <v>0</v>
      </c>
      <c r="I825" s="64">
        <f>'2 уровень'!K1796</f>
        <v>0</v>
      </c>
      <c r="J825" s="59">
        <f>'2 уровень'!L1796</f>
        <v>0</v>
      </c>
      <c r="K825" s="59">
        <f>'2 уровень'!M1796</f>
        <v>0</v>
      </c>
      <c r="L825" s="59">
        <f>'2 уровень'!N1796</f>
        <v>0</v>
      </c>
      <c r="M825" s="59">
        <f>'2 уровень'!O1796</f>
        <v>0</v>
      </c>
      <c r="N825" s="59">
        <f>'2 уровень'!P1796</f>
        <v>0</v>
      </c>
      <c r="O825" s="59">
        <f>'2 уровень'!Q1796</f>
        <v>0</v>
      </c>
      <c r="P825" s="58">
        <f>'2 уровень'!R1796</f>
        <v>0</v>
      </c>
      <c r="Q825" s="58">
        <f>'2 уровень'!S1796</f>
        <v>0</v>
      </c>
      <c r="R825" s="58">
        <f>'2 уровень'!T1796</f>
        <v>0</v>
      </c>
      <c r="S825" s="58">
        <f>'2 уровень'!U1796</f>
        <v>0</v>
      </c>
      <c r="T825" s="58">
        <f>'2 уровень'!V1796</f>
        <v>0</v>
      </c>
      <c r="U825" s="58">
        <f>'2 уровень'!W1796</f>
        <v>0</v>
      </c>
      <c r="V825" s="58">
        <f>'2 уровень'!X1796</f>
        <v>0</v>
      </c>
      <c r="W825" s="58">
        <f>'2 уровень'!Y1796</f>
        <v>0</v>
      </c>
      <c r="X825" s="58">
        <f>'2 уровень'!Z1796</f>
        <v>0</v>
      </c>
      <c r="Y825" s="58">
        <f>'2 уровень'!AA1796</f>
        <v>0</v>
      </c>
      <c r="Z825" s="58">
        <f>'2 уровень'!AB1796</f>
        <v>0</v>
      </c>
      <c r="AA825" s="58">
        <f>'2 уровень'!AC1796</f>
        <v>0</v>
      </c>
      <c r="AB825" s="58">
        <f>'2 уровень'!AD1796</f>
        <v>0</v>
      </c>
      <c r="AC825" s="758">
        <f>'2 уровень'!AE1796</f>
        <v>0</v>
      </c>
      <c r="AD825" s="58">
        <f>'2 уровень'!AF1796</f>
        <v>0</v>
      </c>
      <c r="AE825" s="58">
        <f>'2 уровень'!AG1796</f>
        <v>0</v>
      </c>
      <c r="AF825" s="58">
        <f>'2 уровень'!AH1796</f>
        <v>0</v>
      </c>
      <c r="AG825" s="58">
        <f>'2 уровень'!AI1796</f>
        <v>0</v>
      </c>
      <c r="AH825" s="360">
        <f>'2 уровень'!AJ1796</f>
        <v>0</v>
      </c>
      <c r="AI825" s="58"/>
      <c r="AJ825" s="58"/>
    </row>
    <row r="826" spans="1:184" ht="30" x14ac:dyDescent="0.25">
      <c r="B826" s="18">
        <v>1</v>
      </c>
      <c r="C826" s="526" t="s">
        <v>453</v>
      </c>
      <c r="D826" s="27">
        <f>'2 уровень'!F1797</f>
        <v>19000</v>
      </c>
      <c r="E826" s="27">
        <f>'2 уровень'!G1797</f>
        <v>17416.666666666664</v>
      </c>
      <c r="F826" s="27">
        <f>'2 уровень'!H1797</f>
        <v>9779</v>
      </c>
      <c r="G826" s="50">
        <f>'2 уровень'!I1797</f>
        <v>56.147368421052633</v>
      </c>
      <c r="H826" s="64">
        <f>'2 уровень'!J1797</f>
        <v>0</v>
      </c>
      <c r="I826" s="64">
        <f>'2 уровень'!K1797</f>
        <v>0</v>
      </c>
      <c r="J826" s="59">
        <f>'2 уровень'!L1797</f>
        <v>0</v>
      </c>
      <c r="K826" s="59">
        <f>'2 уровень'!M1797</f>
        <v>0</v>
      </c>
      <c r="L826" s="59">
        <f>'2 уровень'!N1797</f>
        <v>0</v>
      </c>
      <c r="M826" s="59">
        <f>'2 уровень'!O1797</f>
        <v>0</v>
      </c>
      <c r="N826" s="59">
        <f>'2 уровень'!P1797</f>
        <v>0</v>
      </c>
      <c r="O826" s="59">
        <f>'2 уровень'!Q1797</f>
        <v>0</v>
      </c>
      <c r="P826" s="58">
        <f>'2 уровень'!R1797</f>
        <v>0</v>
      </c>
      <c r="Q826" s="58">
        <f>'2 уровень'!S1797</f>
        <v>0</v>
      </c>
      <c r="R826" s="58">
        <f>'2 уровень'!T1797</f>
        <v>0</v>
      </c>
      <c r="S826" s="58">
        <f>'2 уровень'!U1797</f>
        <v>0</v>
      </c>
      <c r="T826" s="58">
        <f>'2 уровень'!V1797</f>
        <v>0</v>
      </c>
      <c r="U826" s="58">
        <f>'2 уровень'!W1797</f>
        <v>0</v>
      </c>
      <c r="V826" s="58">
        <f>'2 уровень'!X1797</f>
        <v>0</v>
      </c>
      <c r="W826" s="58">
        <f>'2 уровень'!Y1797</f>
        <v>0</v>
      </c>
      <c r="X826" s="58">
        <f>'2 уровень'!Z1797</f>
        <v>0</v>
      </c>
      <c r="Y826" s="58">
        <f>'2 уровень'!AA1797</f>
        <v>0</v>
      </c>
      <c r="Z826" s="58">
        <f>'2 уровень'!AB1797</f>
        <v>0</v>
      </c>
      <c r="AA826" s="58">
        <f>'2 уровень'!AC1797</f>
        <v>0</v>
      </c>
      <c r="AB826" s="58">
        <f>'2 уровень'!AD1797</f>
        <v>0</v>
      </c>
      <c r="AC826" s="758">
        <f>'2 уровень'!AE1797</f>
        <v>0</v>
      </c>
      <c r="AD826" s="58">
        <f>'2 уровень'!AF1797</f>
        <v>0</v>
      </c>
      <c r="AE826" s="58">
        <f>'2 уровень'!AG1797</f>
        <v>0</v>
      </c>
      <c r="AF826" s="58">
        <f>'2 уровень'!AH1797</f>
        <v>0</v>
      </c>
      <c r="AG826" s="58">
        <f>'2 уровень'!AI1797</f>
        <v>0</v>
      </c>
      <c r="AH826" s="360">
        <f>'2 уровень'!AJ1797</f>
        <v>0</v>
      </c>
      <c r="AI826" s="58"/>
      <c r="AJ826" s="58"/>
    </row>
    <row r="827" spans="1:184" ht="75" x14ac:dyDescent="0.25">
      <c r="B827" s="18">
        <v>1</v>
      </c>
      <c r="C827" s="270" t="s">
        <v>454</v>
      </c>
      <c r="D827" s="27">
        <f>'2 уровень'!F1798</f>
        <v>300</v>
      </c>
      <c r="E827" s="27">
        <f>'2 уровень'!G1798</f>
        <v>275</v>
      </c>
      <c r="F827" s="27">
        <f>'2 уровень'!H1798</f>
        <v>237</v>
      </c>
      <c r="G827" s="50">
        <f>'2 уровень'!I1798</f>
        <v>86.181818181818187</v>
      </c>
      <c r="H827" s="64">
        <f>'2 уровень'!J1798</f>
        <v>0</v>
      </c>
      <c r="I827" s="64">
        <f>'2 уровень'!K1798</f>
        <v>0</v>
      </c>
      <c r="J827" s="59">
        <f>'2 уровень'!L1798</f>
        <v>0</v>
      </c>
      <c r="K827" s="59">
        <f>'2 уровень'!M1798</f>
        <v>0</v>
      </c>
      <c r="L827" s="59">
        <f>'2 уровень'!N1798</f>
        <v>0</v>
      </c>
      <c r="M827" s="59">
        <f>'2 уровень'!O1798</f>
        <v>0</v>
      </c>
      <c r="N827" s="59">
        <f>'2 уровень'!P1798</f>
        <v>0</v>
      </c>
      <c r="O827" s="59">
        <f>'2 уровень'!Q1798</f>
        <v>0</v>
      </c>
      <c r="P827" s="58">
        <f>'2 уровень'!R1798</f>
        <v>0</v>
      </c>
      <c r="Q827" s="58">
        <f>'2 уровень'!S1798</f>
        <v>0</v>
      </c>
      <c r="R827" s="58">
        <f>'2 уровень'!T1798</f>
        <v>0</v>
      </c>
      <c r="S827" s="58">
        <f>'2 уровень'!U1798</f>
        <v>0</v>
      </c>
      <c r="T827" s="58">
        <f>'2 уровень'!V1798</f>
        <v>0</v>
      </c>
      <c r="U827" s="58">
        <f>'2 уровень'!W1798</f>
        <v>0</v>
      </c>
      <c r="V827" s="58">
        <f>'2 уровень'!X1798</f>
        <v>0</v>
      </c>
      <c r="W827" s="58">
        <f>'2 уровень'!Y1798</f>
        <v>0</v>
      </c>
      <c r="X827" s="58">
        <f>'2 уровень'!Z1798</f>
        <v>0</v>
      </c>
      <c r="Y827" s="58">
        <f>'2 уровень'!AA1798</f>
        <v>0</v>
      </c>
      <c r="Z827" s="58">
        <f>'2 уровень'!AB1798</f>
        <v>0</v>
      </c>
      <c r="AA827" s="58">
        <f>'2 уровень'!AC1798</f>
        <v>0</v>
      </c>
      <c r="AB827" s="58">
        <f>'2 уровень'!AD1798</f>
        <v>0</v>
      </c>
      <c r="AC827" s="758">
        <f>'2 уровень'!AE1798</f>
        <v>0</v>
      </c>
      <c r="AD827" s="58">
        <f>'2 уровень'!AF1798</f>
        <v>0</v>
      </c>
      <c r="AE827" s="58">
        <f>'2 уровень'!AG1798</f>
        <v>0</v>
      </c>
      <c r="AF827" s="58">
        <f>'2 уровень'!AH1798</f>
        <v>0</v>
      </c>
      <c r="AG827" s="58">
        <f>'2 уровень'!AI1798</f>
        <v>0</v>
      </c>
      <c r="AH827" s="360">
        <f>'2 уровень'!AJ1798</f>
        <v>0</v>
      </c>
      <c r="AI827" s="58"/>
      <c r="AJ827" s="58"/>
    </row>
    <row r="828" spans="1:184" ht="45" x14ac:dyDescent="0.25">
      <c r="B828" s="18">
        <v>1</v>
      </c>
      <c r="C828" s="155" t="s">
        <v>455</v>
      </c>
      <c r="D828" s="27">
        <f>'2 уровень'!F1799</f>
        <v>9700</v>
      </c>
      <c r="E828" s="27">
        <f>'2 уровень'!G1799</f>
        <v>8891.6666666666679</v>
      </c>
      <c r="F828" s="27">
        <f>'2 уровень'!H1799</f>
        <v>8125</v>
      </c>
      <c r="G828" s="50">
        <f>'2 уровень'!I1799</f>
        <v>91.377694470477962</v>
      </c>
      <c r="H828" s="64">
        <f>'2 уровень'!J1799</f>
        <v>0</v>
      </c>
      <c r="I828" s="64">
        <f>'2 уровень'!K1799</f>
        <v>0</v>
      </c>
      <c r="J828" s="59">
        <f>'2 уровень'!L1799</f>
        <v>0</v>
      </c>
      <c r="K828" s="59">
        <f>'2 уровень'!M1799</f>
        <v>0</v>
      </c>
      <c r="L828" s="59">
        <f>'2 уровень'!N1799</f>
        <v>0</v>
      </c>
      <c r="M828" s="59">
        <f>'2 уровень'!O1799</f>
        <v>0</v>
      </c>
      <c r="N828" s="59">
        <f>'2 уровень'!P1799</f>
        <v>0</v>
      </c>
      <c r="O828" s="59">
        <f>'2 уровень'!Q1799</f>
        <v>0</v>
      </c>
      <c r="P828" s="58">
        <f>'2 уровень'!R1799</f>
        <v>0</v>
      </c>
      <c r="Q828" s="58">
        <f>'2 уровень'!S1799</f>
        <v>0</v>
      </c>
      <c r="R828" s="58">
        <f>'2 уровень'!T1799</f>
        <v>0</v>
      </c>
      <c r="S828" s="58">
        <f>'2 уровень'!U1799</f>
        <v>0</v>
      </c>
      <c r="T828" s="58">
        <f>'2 уровень'!V1799</f>
        <v>0</v>
      </c>
      <c r="U828" s="58">
        <f>'2 уровень'!W1799</f>
        <v>0</v>
      </c>
      <c r="V828" s="58">
        <f>'2 уровень'!X1799</f>
        <v>0</v>
      </c>
      <c r="W828" s="58">
        <f>'2 уровень'!Y1799</f>
        <v>0</v>
      </c>
      <c r="X828" s="58">
        <f>'2 уровень'!Z1799</f>
        <v>0</v>
      </c>
      <c r="Y828" s="58">
        <f>'2 уровень'!AA1799</f>
        <v>0</v>
      </c>
      <c r="Z828" s="58">
        <f>'2 уровень'!AB1799</f>
        <v>0</v>
      </c>
      <c r="AA828" s="58">
        <f>'2 уровень'!AC1799</f>
        <v>0</v>
      </c>
      <c r="AB828" s="58">
        <f>'2 уровень'!AD1799</f>
        <v>0</v>
      </c>
      <c r="AC828" s="758">
        <f>'2 уровень'!AE1799</f>
        <v>0</v>
      </c>
      <c r="AD828" s="58">
        <f>'2 уровень'!AF1799</f>
        <v>0</v>
      </c>
      <c r="AE828" s="58">
        <f>'2 уровень'!AG1799</f>
        <v>0</v>
      </c>
      <c r="AF828" s="58">
        <f>'2 уровень'!AH1799</f>
        <v>0</v>
      </c>
      <c r="AG828" s="58">
        <f>'2 уровень'!AI1799</f>
        <v>0</v>
      </c>
      <c r="AH828" s="360">
        <f>'2 уровень'!AJ1799</f>
        <v>0</v>
      </c>
      <c r="AI828" s="58"/>
      <c r="AJ828" s="58"/>
    </row>
    <row r="829" spans="1:184" ht="90" x14ac:dyDescent="0.25">
      <c r="B829" s="18">
        <v>1</v>
      </c>
      <c r="C829" s="155" t="s">
        <v>456</v>
      </c>
      <c r="D829" s="27">
        <f>'2 уровень'!F1800</f>
        <v>610</v>
      </c>
      <c r="E829" s="27">
        <f>'2 уровень'!G1800</f>
        <v>559.16666666666674</v>
      </c>
      <c r="F829" s="27">
        <f>'2 уровень'!H1800</f>
        <v>0</v>
      </c>
      <c r="G829" s="50">
        <f>'2 уровень'!I1800</f>
        <v>0</v>
      </c>
      <c r="H829" s="64">
        <f>'2 уровень'!J1800</f>
        <v>0</v>
      </c>
      <c r="I829" s="64">
        <f>'2 уровень'!K1800</f>
        <v>0</v>
      </c>
      <c r="J829" s="59">
        <f>'2 уровень'!L1800</f>
        <v>0</v>
      </c>
      <c r="K829" s="59">
        <f>'2 уровень'!M1800</f>
        <v>0</v>
      </c>
      <c r="L829" s="59">
        <f>'2 уровень'!N1800</f>
        <v>0</v>
      </c>
      <c r="M829" s="59">
        <f>'2 уровень'!O1800</f>
        <v>0</v>
      </c>
      <c r="N829" s="59">
        <f>'2 уровень'!P1800</f>
        <v>0</v>
      </c>
      <c r="O829" s="59">
        <f>'2 уровень'!Q1800</f>
        <v>0</v>
      </c>
      <c r="P829" s="58">
        <f>'2 уровень'!R1800</f>
        <v>0</v>
      </c>
      <c r="Q829" s="58">
        <f>'2 уровень'!S1800</f>
        <v>0</v>
      </c>
      <c r="R829" s="58">
        <f>'2 уровень'!T1800</f>
        <v>0</v>
      </c>
      <c r="S829" s="58">
        <f>'2 уровень'!U1800</f>
        <v>0</v>
      </c>
      <c r="T829" s="58">
        <f>'2 уровень'!V1800</f>
        <v>0</v>
      </c>
      <c r="U829" s="58">
        <f>'2 уровень'!W1800</f>
        <v>0</v>
      </c>
      <c r="V829" s="58">
        <f>'2 уровень'!X1800</f>
        <v>0</v>
      </c>
      <c r="W829" s="58">
        <f>'2 уровень'!Y1800</f>
        <v>0</v>
      </c>
      <c r="X829" s="58">
        <f>'2 уровень'!Z1800</f>
        <v>0</v>
      </c>
      <c r="Y829" s="58">
        <f>'2 уровень'!AA1800</f>
        <v>0</v>
      </c>
      <c r="Z829" s="58">
        <f>'2 уровень'!AB1800</f>
        <v>0</v>
      </c>
      <c r="AA829" s="58">
        <f>'2 уровень'!AC1800</f>
        <v>0</v>
      </c>
      <c r="AB829" s="58">
        <f>'2 уровень'!AD1800</f>
        <v>0</v>
      </c>
      <c r="AC829" s="758">
        <f>'2 уровень'!AE1800</f>
        <v>0</v>
      </c>
      <c r="AD829" s="58">
        <f>'2 уровень'!AF1800</f>
        <v>0</v>
      </c>
      <c r="AE829" s="58">
        <f>'2 уровень'!AG1800</f>
        <v>0</v>
      </c>
      <c r="AF829" s="58">
        <f>'2 уровень'!AH1800</f>
        <v>0</v>
      </c>
      <c r="AG829" s="58">
        <f>'2 уровень'!AI1800</f>
        <v>0</v>
      </c>
      <c r="AH829" s="360">
        <f>'2 уровень'!AJ1800</f>
        <v>0</v>
      </c>
      <c r="AI829" s="58"/>
      <c r="AJ829" s="58"/>
    </row>
    <row r="830" spans="1:184" x14ac:dyDescent="0.25">
      <c r="B830" s="18">
        <v>1</v>
      </c>
      <c r="C830" s="155" t="s">
        <v>131</v>
      </c>
      <c r="D830" s="27">
        <f>'2 уровень'!F1801</f>
        <v>58811</v>
      </c>
      <c r="E830" s="27">
        <f>'2 уровень'!G1801</f>
        <v>53910.083333333336</v>
      </c>
      <c r="F830" s="27">
        <f>'2 уровень'!H1801</f>
        <v>29043</v>
      </c>
      <c r="G830" s="50">
        <f>'2 уровень'!I1801</f>
        <v>53.873038593584063</v>
      </c>
      <c r="H830" s="64">
        <f>'2 уровень'!J1801</f>
        <v>0</v>
      </c>
      <c r="I830" s="64">
        <f>'2 уровень'!K1801</f>
        <v>0</v>
      </c>
      <c r="J830" s="59">
        <f>'2 уровень'!L1801</f>
        <v>0</v>
      </c>
      <c r="K830" s="59">
        <f>'2 уровень'!M1801</f>
        <v>0</v>
      </c>
      <c r="L830" s="59">
        <f>'2 уровень'!N1801</f>
        <v>0</v>
      </c>
      <c r="M830" s="59">
        <f>'2 уровень'!O1801</f>
        <v>0</v>
      </c>
      <c r="N830" s="59">
        <f>'2 уровень'!P1801</f>
        <v>0</v>
      </c>
      <c r="O830" s="59">
        <f>'2 уровень'!Q1801</f>
        <v>0</v>
      </c>
      <c r="P830" s="58">
        <f>'2 уровень'!R1801</f>
        <v>0</v>
      </c>
      <c r="Q830" s="58">
        <f>'2 уровень'!S1801</f>
        <v>0</v>
      </c>
      <c r="R830" s="58">
        <f>'2 уровень'!T1801</f>
        <v>0</v>
      </c>
      <c r="S830" s="58">
        <f>'2 уровень'!U1801</f>
        <v>0</v>
      </c>
      <c r="T830" s="58">
        <f>'2 уровень'!V1801</f>
        <v>0</v>
      </c>
      <c r="U830" s="58">
        <f>'2 уровень'!W1801</f>
        <v>0</v>
      </c>
      <c r="V830" s="58">
        <f>'2 уровень'!X1801</f>
        <v>0</v>
      </c>
      <c r="W830" s="58">
        <f>'2 уровень'!Y1801</f>
        <v>0</v>
      </c>
      <c r="X830" s="58">
        <f>'2 уровень'!Z1801</f>
        <v>0</v>
      </c>
      <c r="Y830" s="58">
        <f>'2 уровень'!AA1801</f>
        <v>0</v>
      </c>
      <c r="Z830" s="58">
        <f>'2 уровень'!AB1801</f>
        <v>0</v>
      </c>
      <c r="AA830" s="58">
        <f>'2 уровень'!AC1801</f>
        <v>0</v>
      </c>
      <c r="AB830" s="58">
        <f>'2 уровень'!AD1801</f>
        <v>0</v>
      </c>
      <c r="AC830" s="758">
        <f>'2 уровень'!AE1801</f>
        <v>0</v>
      </c>
      <c r="AD830" s="58">
        <f>'2 уровень'!AF1801</f>
        <v>0</v>
      </c>
      <c r="AE830" s="58">
        <f>'2 уровень'!AG1801</f>
        <v>0</v>
      </c>
      <c r="AF830" s="58">
        <f>'2 уровень'!AH1801</f>
        <v>0</v>
      </c>
      <c r="AG830" s="58">
        <f>'2 уровень'!AI1801</f>
        <v>0</v>
      </c>
      <c r="AH830" s="360">
        <f>'2 уровень'!AJ1801</f>
        <v>0</v>
      </c>
      <c r="AI830" s="58"/>
      <c r="AJ830" s="58"/>
    </row>
    <row r="831" spans="1:184" x14ac:dyDescent="0.25">
      <c r="B831" s="18">
        <v>1</v>
      </c>
      <c r="C831" s="155" t="s">
        <v>222</v>
      </c>
      <c r="D831" s="27">
        <f>'2 уровень'!F1802</f>
        <v>55800</v>
      </c>
      <c r="E831" s="27">
        <f>'2 уровень'!G1802</f>
        <v>51150</v>
      </c>
      <c r="F831" s="27">
        <f>'2 уровень'!H1802</f>
        <v>27193</v>
      </c>
      <c r="G831" s="50">
        <f>'2 уровень'!I1802</f>
        <v>53.163245356793745</v>
      </c>
      <c r="H831" s="64">
        <f>'2 уровень'!J1802</f>
        <v>0</v>
      </c>
      <c r="I831" s="64">
        <f>'2 уровень'!K1802</f>
        <v>0</v>
      </c>
      <c r="J831" s="59">
        <f>'2 уровень'!L1802</f>
        <v>0</v>
      </c>
      <c r="K831" s="59">
        <f>'2 уровень'!M1802</f>
        <v>0</v>
      </c>
      <c r="L831" s="59">
        <f>'2 уровень'!N1802</f>
        <v>0</v>
      </c>
      <c r="M831" s="59">
        <f>'2 уровень'!O1802</f>
        <v>0</v>
      </c>
      <c r="N831" s="59">
        <f>'2 уровень'!P1802</f>
        <v>0</v>
      </c>
      <c r="O831" s="59">
        <f>'2 уровень'!Q1802</f>
        <v>0</v>
      </c>
      <c r="P831" s="58">
        <f>'2 уровень'!R1802</f>
        <v>0</v>
      </c>
      <c r="Q831" s="58">
        <f>'2 уровень'!S1802</f>
        <v>0</v>
      </c>
      <c r="R831" s="58">
        <f>'2 уровень'!T1802</f>
        <v>0</v>
      </c>
      <c r="S831" s="58">
        <f>'2 уровень'!U1802</f>
        <v>0</v>
      </c>
      <c r="T831" s="58">
        <f>'2 уровень'!V1802</f>
        <v>0</v>
      </c>
      <c r="U831" s="58">
        <f>'2 уровень'!W1802</f>
        <v>0</v>
      </c>
      <c r="V831" s="58">
        <f>'2 уровень'!X1802</f>
        <v>0</v>
      </c>
      <c r="W831" s="58">
        <f>'2 уровень'!Y1802</f>
        <v>0</v>
      </c>
      <c r="X831" s="58">
        <f>'2 уровень'!Z1802</f>
        <v>0</v>
      </c>
      <c r="Y831" s="58">
        <f>'2 уровень'!AA1802</f>
        <v>0</v>
      </c>
      <c r="Z831" s="58">
        <f>'2 уровень'!AB1802</f>
        <v>0</v>
      </c>
      <c r="AA831" s="58">
        <f>'2 уровень'!AC1802</f>
        <v>0</v>
      </c>
      <c r="AB831" s="58">
        <f>'2 уровень'!AD1802</f>
        <v>0</v>
      </c>
      <c r="AC831" s="758">
        <f>'2 уровень'!AE1802</f>
        <v>0</v>
      </c>
      <c r="AD831" s="58">
        <f>'2 уровень'!AF1802</f>
        <v>0</v>
      </c>
      <c r="AE831" s="58">
        <f>'2 уровень'!AG1802</f>
        <v>0</v>
      </c>
      <c r="AF831" s="58">
        <f>'2 уровень'!AH1802</f>
        <v>0</v>
      </c>
      <c r="AG831" s="58">
        <f>'2 уровень'!AI1802</f>
        <v>0</v>
      </c>
      <c r="AH831" s="360">
        <f>'2 уровень'!AJ1802</f>
        <v>0</v>
      </c>
      <c r="AI831" s="58"/>
      <c r="AJ831" s="58"/>
    </row>
    <row r="832" spans="1:184" ht="45" x14ac:dyDescent="0.25">
      <c r="B832" s="18">
        <v>1</v>
      </c>
      <c r="C832" s="155" t="s">
        <v>457</v>
      </c>
      <c r="D832" s="27">
        <f>'2 уровень'!F1803</f>
        <v>1811</v>
      </c>
      <c r="E832" s="27">
        <f>'2 уровень'!G1803</f>
        <v>1660.0833333333333</v>
      </c>
      <c r="F832" s="27">
        <f>'2 уровень'!H1803</f>
        <v>1219</v>
      </c>
      <c r="G832" s="50">
        <f>'2 уровень'!I1803</f>
        <v>73.430048692334722</v>
      </c>
      <c r="H832" s="64">
        <f>'2 уровень'!J1803</f>
        <v>0</v>
      </c>
      <c r="I832" s="64">
        <f>'2 уровень'!K1803</f>
        <v>0</v>
      </c>
      <c r="J832" s="59">
        <f>'2 уровень'!L1803</f>
        <v>0</v>
      </c>
      <c r="K832" s="59">
        <f>'2 уровень'!M1803</f>
        <v>0</v>
      </c>
      <c r="L832" s="59">
        <f>'2 уровень'!N1803</f>
        <v>0</v>
      </c>
      <c r="M832" s="59">
        <f>'2 уровень'!O1803</f>
        <v>0</v>
      </c>
      <c r="N832" s="59">
        <f>'2 уровень'!P1803</f>
        <v>0</v>
      </c>
      <c r="O832" s="59">
        <f>'2 уровень'!Q1803</f>
        <v>0</v>
      </c>
      <c r="P832" s="58">
        <f>'2 уровень'!R1803</f>
        <v>0</v>
      </c>
      <c r="Q832" s="58">
        <f>'2 уровень'!S1803</f>
        <v>0</v>
      </c>
      <c r="R832" s="58">
        <f>'2 уровень'!T1803</f>
        <v>0</v>
      </c>
      <c r="S832" s="58">
        <f>'2 уровень'!U1803</f>
        <v>0</v>
      </c>
      <c r="T832" s="58">
        <f>'2 уровень'!V1803</f>
        <v>0</v>
      </c>
      <c r="U832" s="58">
        <f>'2 уровень'!W1803</f>
        <v>0</v>
      </c>
      <c r="V832" s="58">
        <f>'2 уровень'!X1803</f>
        <v>0</v>
      </c>
      <c r="W832" s="58">
        <f>'2 уровень'!Y1803</f>
        <v>0</v>
      </c>
      <c r="X832" s="58">
        <f>'2 уровень'!Z1803</f>
        <v>0</v>
      </c>
      <c r="Y832" s="58">
        <f>'2 уровень'!AA1803</f>
        <v>0</v>
      </c>
      <c r="Z832" s="58">
        <f>'2 уровень'!AB1803</f>
        <v>0</v>
      </c>
      <c r="AA832" s="58">
        <f>'2 уровень'!AC1803</f>
        <v>0</v>
      </c>
      <c r="AB832" s="58">
        <f>'2 уровень'!AD1803</f>
        <v>0</v>
      </c>
      <c r="AC832" s="758">
        <f>'2 уровень'!AE1803</f>
        <v>0</v>
      </c>
      <c r="AD832" s="58">
        <f>'2 уровень'!AF1803</f>
        <v>0</v>
      </c>
      <c r="AE832" s="58">
        <f>'2 уровень'!AG1803</f>
        <v>0</v>
      </c>
      <c r="AF832" s="58">
        <f>'2 уровень'!AH1803</f>
        <v>0</v>
      </c>
      <c r="AG832" s="58">
        <f>'2 уровень'!AI1803</f>
        <v>0</v>
      </c>
      <c r="AH832" s="360">
        <f>'2 уровень'!AJ1803</f>
        <v>0</v>
      </c>
      <c r="AI832" s="58"/>
      <c r="AJ832" s="58"/>
    </row>
    <row r="833" spans="2:36" ht="75" x14ac:dyDescent="0.25">
      <c r="B833" s="18">
        <v>1</v>
      </c>
      <c r="C833" s="155" t="s">
        <v>501</v>
      </c>
      <c r="D833" s="27">
        <f>'2 уровень'!F1804</f>
        <v>1200</v>
      </c>
      <c r="E833" s="27">
        <f>'2 уровень'!G1804</f>
        <v>1100</v>
      </c>
      <c r="F833" s="27">
        <f>'2 уровень'!H1804</f>
        <v>631</v>
      </c>
      <c r="G833" s="50">
        <f>'2 уровень'!I1804</f>
        <v>57.36363636363636</v>
      </c>
      <c r="H833" s="64">
        <f>'2 уровень'!J1804</f>
        <v>0</v>
      </c>
      <c r="I833" s="64">
        <f>'2 уровень'!K1804</f>
        <v>0</v>
      </c>
      <c r="J833" s="59">
        <f>'2 уровень'!L1804</f>
        <v>0</v>
      </c>
      <c r="K833" s="59">
        <f>'2 уровень'!M1804</f>
        <v>0</v>
      </c>
      <c r="L833" s="59">
        <f>'2 уровень'!N1804</f>
        <v>0</v>
      </c>
      <c r="M833" s="59">
        <f>'2 уровень'!O1804</f>
        <v>0</v>
      </c>
      <c r="N833" s="59">
        <f>'2 уровень'!P1804</f>
        <v>0</v>
      </c>
      <c r="O833" s="59">
        <f>'2 уровень'!Q1804</f>
        <v>0</v>
      </c>
      <c r="P833" s="58">
        <f>'2 уровень'!R1804</f>
        <v>0</v>
      </c>
      <c r="Q833" s="58">
        <f>'2 уровень'!S1804</f>
        <v>0</v>
      </c>
      <c r="R833" s="58">
        <f>'2 уровень'!T1804</f>
        <v>0</v>
      </c>
      <c r="S833" s="58">
        <f>'2 уровень'!U1804</f>
        <v>0</v>
      </c>
      <c r="T833" s="58">
        <f>'2 уровень'!V1804</f>
        <v>0</v>
      </c>
      <c r="U833" s="58">
        <f>'2 уровень'!W1804</f>
        <v>0</v>
      </c>
      <c r="V833" s="58">
        <f>'2 уровень'!X1804</f>
        <v>0</v>
      </c>
      <c r="W833" s="58">
        <f>'2 уровень'!Y1804</f>
        <v>0</v>
      </c>
      <c r="X833" s="58">
        <f>'2 уровень'!Z1804</f>
        <v>0</v>
      </c>
      <c r="Y833" s="58">
        <f>'2 уровень'!AA1804</f>
        <v>0</v>
      </c>
      <c r="Z833" s="58">
        <f>'2 уровень'!AB1804</f>
        <v>0</v>
      </c>
      <c r="AA833" s="58">
        <f>'2 уровень'!AC1804</f>
        <v>0</v>
      </c>
      <c r="AB833" s="58">
        <f>'2 уровень'!AD1804</f>
        <v>0</v>
      </c>
      <c r="AC833" s="758">
        <f>'2 уровень'!AE1804</f>
        <v>0</v>
      </c>
      <c r="AD833" s="58">
        <f>'2 уровень'!AF1804</f>
        <v>0</v>
      </c>
      <c r="AE833" s="58">
        <f>'2 уровень'!AG1804</f>
        <v>0</v>
      </c>
      <c r="AF833" s="58">
        <f>'2 уровень'!AH1804</f>
        <v>0</v>
      </c>
      <c r="AG833" s="58">
        <f>'2 уровень'!AI1804</f>
        <v>0</v>
      </c>
      <c r="AH833" s="360">
        <f>'2 уровень'!AJ1804</f>
        <v>0</v>
      </c>
      <c r="AI833" s="58"/>
      <c r="AJ833" s="58"/>
    </row>
    <row r="834" spans="2:36" ht="30" x14ac:dyDescent="0.25">
      <c r="B834" s="18">
        <v>1</v>
      </c>
      <c r="C834" s="156" t="s">
        <v>343</v>
      </c>
      <c r="D834" s="27">
        <f>'2 уровень'!F1805</f>
        <v>16500</v>
      </c>
      <c r="E834" s="27">
        <f>'2 уровень'!G1805</f>
        <v>15125</v>
      </c>
      <c r="F834" s="27">
        <f>'2 уровень'!H1805</f>
        <v>10905</v>
      </c>
      <c r="G834" s="50">
        <f>'2 уровень'!I1805</f>
        <v>72.099173553719012</v>
      </c>
      <c r="H834" s="64">
        <f>'2 уровень'!J1805</f>
        <v>0</v>
      </c>
      <c r="I834" s="64">
        <f>'2 уровень'!K1805</f>
        <v>0</v>
      </c>
      <c r="J834" s="59">
        <f>'2 уровень'!L1805</f>
        <v>0</v>
      </c>
      <c r="K834" s="59">
        <f>'2 уровень'!M1805</f>
        <v>0</v>
      </c>
      <c r="L834" s="59">
        <f>'2 уровень'!N1805</f>
        <v>0</v>
      </c>
      <c r="M834" s="59">
        <f>'2 уровень'!O1805</f>
        <v>0</v>
      </c>
      <c r="N834" s="59">
        <f>'2 уровень'!P1805</f>
        <v>0</v>
      </c>
      <c r="O834" s="59">
        <f>'2 уровень'!Q1805</f>
        <v>0</v>
      </c>
      <c r="P834" s="58">
        <f>'2 уровень'!R1805</f>
        <v>0</v>
      </c>
      <c r="Q834" s="58">
        <f>'2 уровень'!S1805</f>
        <v>0</v>
      </c>
      <c r="R834" s="58">
        <f>'2 уровень'!T1805</f>
        <v>0</v>
      </c>
      <c r="S834" s="58">
        <f>'2 уровень'!U1805</f>
        <v>0</v>
      </c>
      <c r="T834" s="58">
        <f>'2 уровень'!V1805</f>
        <v>0</v>
      </c>
      <c r="U834" s="58">
        <f>'2 уровень'!W1805</f>
        <v>0</v>
      </c>
      <c r="V834" s="58">
        <f>'2 уровень'!X1805</f>
        <v>0</v>
      </c>
      <c r="W834" s="58">
        <f>'2 уровень'!Y1805</f>
        <v>0</v>
      </c>
      <c r="X834" s="58">
        <f>'2 уровень'!Z1805</f>
        <v>0</v>
      </c>
      <c r="Y834" s="58">
        <f>'2 уровень'!AA1805</f>
        <v>0</v>
      </c>
      <c r="Z834" s="58">
        <f>'2 уровень'!AB1805</f>
        <v>0</v>
      </c>
      <c r="AA834" s="58">
        <f>'2 уровень'!AC1805</f>
        <v>0</v>
      </c>
      <c r="AB834" s="58">
        <f>'2 уровень'!AD1805</f>
        <v>0</v>
      </c>
      <c r="AC834" s="758">
        <f>'2 уровень'!AE1805</f>
        <v>0</v>
      </c>
      <c r="AD834" s="58">
        <f>'2 уровень'!AF1805</f>
        <v>0</v>
      </c>
      <c r="AE834" s="58">
        <f>'2 уровень'!AG1805</f>
        <v>0</v>
      </c>
      <c r="AF834" s="58">
        <f>'2 уровень'!AH1805</f>
        <v>0</v>
      </c>
      <c r="AG834" s="58">
        <f>'2 уровень'!AI1805</f>
        <v>0</v>
      </c>
      <c r="AH834" s="360">
        <f>'2 уровень'!AJ1805</f>
        <v>0</v>
      </c>
      <c r="AI834" s="58"/>
      <c r="AJ834" s="58"/>
    </row>
    <row r="835" spans="2:36" ht="31.5" x14ac:dyDescent="0.25">
      <c r="B835" s="18">
        <v>1</v>
      </c>
      <c r="C835" s="528" t="s">
        <v>191</v>
      </c>
      <c r="D835" s="27">
        <f>'2 уровень'!F1806</f>
        <v>700</v>
      </c>
      <c r="E835" s="27">
        <f>'2 уровень'!G1806</f>
        <v>641.66666666666674</v>
      </c>
      <c r="F835" s="27">
        <f>'2 уровень'!H1806</f>
        <v>599</v>
      </c>
      <c r="G835" s="50">
        <f>'2 уровень'!I1806</f>
        <v>93.350649350649334</v>
      </c>
      <c r="H835" s="64">
        <f>'2 уровень'!J1806</f>
        <v>0</v>
      </c>
      <c r="I835" s="64">
        <f>'2 уровень'!K1806</f>
        <v>0</v>
      </c>
      <c r="J835" s="59">
        <f>'2 уровень'!L1806</f>
        <v>0</v>
      </c>
      <c r="K835" s="59">
        <f>'2 уровень'!M1806</f>
        <v>0</v>
      </c>
      <c r="L835" s="59">
        <f>'2 уровень'!N1806</f>
        <v>0</v>
      </c>
      <c r="M835" s="59">
        <f>'2 уровень'!O1806</f>
        <v>0</v>
      </c>
      <c r="N835" s="59">
        <f>'2 уровень'!P1806</f>
        <v>0</v>
      </c>
      <c r="O835" s="59">
        <f>'2 уровень'!Q1806</f>
        <v>0</v>
      </c>
      <c r="P835" s="58">
        <f>'2 уровень'!R1806</f>
        <v>0</v>
      </c>
      <c r="Q835" s="58">
        <f>'2 уровень'!S1806</f>
        <v>0</v>
      </c>
      <c r="R835" s="58">
        <f>'2 уровень'!T1806</f>
        <v>0</v>
      </c>
      <c r="S835" s="58">
        <f>'2 уровень'!U1806</f>
        <v>0</v>
      </c>
      <c r="T835" s="58">
        <f>'2 уровень'!V1806</f>
        <v>0</v>
      </c>
      <c r="U835" s="58">
        <f>'2 уровень'!W1806</f>
        <v>0</v>
      </c>
      <c r="V835" s="58">
        <f>'2 уровень'!X1806</f>
        <v>0</v>
      </c>
      <c r="W835" s="58">
        <f>'2 уровень'!Y1806</f>
        <v>0</v>
      </c>
      <c r="X835" s="58">
        <f>'2 уровень'!Z1806</f>
        <v>0</v>
      </c>
      <c r="Y835" s="58">
        <f>'2 уровень'!AA1806</f>
        <v>0</v>
      </c>
      <c r="Z835" s="58">
        <f>'2 уровень'!AB1806</f>
        <v>0</v>
      </c>
      <c r="AA835" s="58">
        <f>'2 уровень'!AC1806</f>
        <v>0</v>
      </c>
      <c r="AB835" s="58">
        <f>'2 уровень'!AD1806</f>
        <v>0</v>
      </c>
      <c r="AC835" s="758">
        <f>'2 уровень'!AE1806</f>
        <v>0</v>
      </c>
      <c r="AD835" s="58">
        <f>'2 уровень'!AF1806</f>
        <v>0</v>
      </c>
      <c r="AE835" s="58">
        <f>'2 уровень'!AG1806</f>
        <v>0</v>
      </c>
      <c r="AF835" s="58">
        <f>'2 уровень'!AH1806</f>
        <v>0</v>
      </c>
      <c r="AG835" s="58">
        <f>'2 уровень'!AI1806</f>
        <v>0</v>
      </c>
      <c r="AH835" s="360">
        <f>'2 уровень'!AJ1806</f>
        <v>0</v>
      </c>
      <c r="AI835" s="58" t="e">
        <f>AB835/AA835*100</f>
        <v>#DIV/0!</v>
      </c>
      <c r="AJ835" s="58" t="e">
        <f>AH835/AA835*100</f>
        <v>#DIV/0!</v>
      </c>
    </row>
    <row r="836" spans="2:36" ht="30" x14ac:dyDescent="0.25">
      <c r="B836" s="18">
        <v>1</v>
      </c>
      <c r="C836" s="270" t="s">
        <v>194</v>
      </c>
      <c r="D836" s="27">
        <f>'2 уровень'!F1807</f>
        <v>0</v>
      </c>
      <c r="E836" s="27">
        <f>'2 уровень'!G1807</f>
        <v>0</v>
      </c>
      <c r="F836" s="27">
        <f>'2 уровень'!H1807</f>
        <v>0</v>
      </c>
      <c r="G836" s="50">
        <f>'2 уровень'!I1807</f>
        <v>0</v>
      </c>
      <c r="H836" s="64">
        <f>'2 уровень'!J1807</f>
        <v>0</v>
      </c>
      <c r="I836" s="64">
        <f>'2 уровень'!K1807</f>
        <v>0</v>
      </c>
      <c r="J836" s="59">
        <f>'2 уровень'!L1807</f>
        <v>0</v>
      </c>
      <c r="K836" s="59">
        <f>'2 уровень'!M1807</f>
        <v>0</v>
      </c>
      <c r="L836" s="59">
        <f>'2 уровень'!N1807</f>
        <v>0</v>
      </c>
      <c r="M836" s="59">
        <f>'2 уровень'!O1807</f>
        <v>0</v>
      </c>
      <c r="N836" s="59">
        <f>'2 уровень'!P1807</f>
        <v>0</v>
      </c>
      <c r="O836" s="59">
        <f>'2 уровень'!Q1807</f>
        <v>0</v>
      </c>
      <c r="P836" s="58">
        <f>'2 уровень'!R1807</f>
        <v>0</v>
      </c>
      <c r="Q836" s="58">
        <f>'2 уровень'!S1807</f>
        <v>0</v>
      </c>
      <c r="R836" s="58">
        <f>'2 уровень'!T1807</f>
        <v>0</v>
      </c>
      <c r="S836" s="58">
        <f>'2 уровень'!U1807</f>
        <v>0</v>
      </c>
      <c r="T836" s="58">
        <f>'2 уровень'!V1807</f>
        <v>0</v>
      </c>
      <c r="U836" s="58">
        <f>'2 уровень'!W1807</f>
        <v>0</v>
      </c>
      <c r="V836" s="58">
        <f>'2 уровень'!X1807</f>
        <v>0</v>
      </c>
      <c r="W836" s="58">
        <f>'2 уровень'!Y1807</f>
        <v>0</v>
      </c>
      <c r="X836" s="58">
        <f>'2 уровень'!Z1807</f>
        <v>0</v>
      </c>
      <c r="Y836" s="58">
        <f>'2 уровень'!AA1807</f>
        <v>0</v>
      </c>
      <c r="Z836" s="58">
        <f>'2 уровень'!AB1807</f>
        <v>0</v>
      </c>
      <c r="AA836" s="58">
        <f>'2 уровень'!AC1807</f>
        <v>0</v>
      </c>
      <c r="AB836" s="58">
        <f>'2 уровень'!AD1807</f>
        <v>0</v>
      </c>
      <c r="AC836" s="758">
        <f>'2 уровень'!AE1807</f>
        <v>0</v>
      </c>
      <c r="AD836" s="58">
        <f>'2 уровень'!AF1807</f>
        <v>0</v>
      </c>
      <c r="AE836" s="58">
        <f>'2 уровень'!AG1807</f>
        <v>0</v>
      </c>
      <c r="AF836" s="58">
        <f>'2 уровень'!AH1807</f>
        <v>0</v>
      </c>
      <c r="AG836" s="58">
        <f>'2 уровень'!AI1807</f>
        <v>0</v>
      </c>
      <c r="AH836" s="360">
        <f>'2 уровень'!AJ1807</f>
        <v>0</v>
      </c>
      <c r="AI836" s="58" t="e">
        <f>AB836/AA836*100</f>
        <v>#DIV/0!</v>
      </c>
      <c r="AJ836" s="58" t="e">
        <f>AH836/AA836*100</f>
        <v>#DIV/0!</v>
      </c>
    </row>
    <row r="837" spans="2:36" ht="90" x14ac:dyDescent="0.25">
      <c r="B837" s="18">
        <v>1</v>
      </c>
      <c r="C837" s="155" t="s">
        <v>502</v>
      </c>
      <c r="D837" s="27">
        <f>'2 уровень'!F1808</f>
        <v>8809</v>
      </c>
      <c r="E837" s="27">
        <f>'2 уровень'!G1808</f>
        <v>8074.916666666667</v>
      </c>
      <c r="F837" s="27">
        <f>'2 уровень'!H1808</f>
        <v>7015</v>
      </c>
      <c r="G837" s="50">
        <f>'2 уровень'!I1808</f>
        <v>86.873961547590781</v>
      </c>
      <c r="H837" s="64">
        <f>'2 уровень'!J1808</f>
        <v>0</v>
      </c>
      <c r="I837" s="64">
        <f>'2 уровень'!K1808</f>
        <v>0</v>
      </c>
      <c r="J837" s="59">
        <f>'2 уровень'!L1808</f>
        <v>0</v>
      </c>
      <c r="K837" s="59">
        <f>'2 уровень'!M1808</f>
        <v>0</v>
      </c>
      <c r="L837" s="59">
        <f>'2 уровень'!N1808</f>
        <v>0</v>
      </c>
      <c r="M837" s="59">
        <f>'2 уровень'!O1808</f>
        <v>0</v>
      </c>
      <c r="N837" s="59">
        <f>'2 уровень'!P1808</f>
        <v>0</v>
      </c>
      <c r="O837" s="59">
        <f>'2 уровень'!Q1808</f>
        <v>0</v>
      </c>
      <c r="P837" s="58">
        <f>'2 уровень'!R1808</f>
        <v>33026.279260000003</v>
      </c>
      <c r="Q837" s="58">
        <f>'2 уровень'!S1808</f>
        <v>33026.279260000003</v>
      </c>
      <c r="R837" s="58">
        <f>'2 уровень'!T1808</f>
        <v>33026.279260000003</v>
      </c>
      <c r="S837" s="58">
        <f>'2 уровень'!U1808</f>
        <v>33026.279260000003</v>
      </c>
      <c r="T837" s="58">
        <f>'2 уровень'!V1808</f>
        <v>33026.279260000003</v>
      </c>
      <c r="U837" s="58">
        <f>'2 уровень'!W1808</f>
        <v>33026.279260000003</v>
      </c>
      <c r="V837" s="58">
        <f>'2 уровень'!X1808</f>
        <v>33026.279260000003</v>
      </c>
      <c r="W837" s="58">
        <f>'2 уровень'!Y1808</f>
        <v>33026.279260000003</v>
      </c>
      <c r="X837" s="58">
        <f>'2 уровень'!Z1808</f>
        <v>33026.279260000003</v>
      </c>
      <c r="Y837" s="58">
        <f>'2 уровень'!AA1808</f>
        <v>33026.279260000003</v>
      </c>
      <c r="Z837" s="58">
        <f>'2 уровень'!AB1808</f>
        <v>33026.279260000003</v>
      </c>
      <c r="AA837" s="58">
        <f>'2 уровень'!AC1808</f>
        <v>30274.089321666666</v>
      </c>
      <c r="AB837" s="58">
        <f>'2 уровень'!AD1808</f>
        <v>26511.432030000004</v>
      </c>
      <c r="AC837" s="758">
        <f>'2 уровень'!AE1808</f>
        <v>0</v>
      </c>
      <c r="AD837" s="58">
        <f>'2 уровень'!AF1808</f>
        <v>0</v>
      </c>
      <c r="AE837" s="58">
        <f>'2 уровень'!AG1808</f>
        <v>-3762.6572916666628</v>
      </c>
      <c r="AF837" s="58">
        <f>'2 уровень'!AH1808</f>
        <v>0</v>
      </c>
      <c r="AG837" s="58">
        <f>'2 уровень'!AI1808</f>
        <v>-6.9163699999999997</v>
      </c>
      <c r="AH837" s="360">
        <f>'2 уровень'!AJ1808</f>
        <v>26504.515660000005</v>
      </c>
      <c r="AI837" s="58">
        <f>AB837/AA837*100</f>
        <v>87.571360936119746</v>
      </c>
      <c r="AJ837" s="58">
        <f>AH837/AA837*100</f>
        <v>87.548515096145792</v>
      </c>
    </row>
    <row r="838" spans="2:36" x14ac:dyDescent="0.25">
      <c r="B838" s="18">
        <v>1</v>
      </c>
      <c r="C838" s="155" t="s">
        <v>623</v>
      </c>
      <c r="D838" s="27">
        <f>'2 уровень'!F1809</f>
        <v>1519</v>
      </c>
      <c r="E838" s="27">
        <f>'2 уровень'!G1809</f>
        <v>1392.4166666666665</v>
      </c>
      <c r="F838" s="27">
        <f>'2 уровень'!H1809</f>
        <v>656</v>
      </c>
      <c r="G838" s="50">
        <f>'2 уровень'!I1809</f>
        <v>47.112334669938363</v>
      </c>
      <c r="H838" s="64">
        <f>'2 уровень'!J1809</f>
        <v>0</v>
      </c>
      <c r="I838" s="64">
        <f>'2 уровень'!K1809</f>
        <v>0</v>
      </c>
      <c r="J838" s="59">
        <f>'2 уровень'!L1809</f>
        <v>0</v>
      </c>
      <c r="K838" s="59">
        <f>'2 уровень'!M1809</f>
        <v>0</v>
      </c>
      <c r="L838" s="59">
        <f>'2 уровень'!N1809</f>
        <v>0</v>
      </c>
      <c r="M838" s="59">
        <f>'2 уровень'!O1809</f>
        <v>0</v>
      </c>
      <c r="N838" s="59">
        <f>'2 уровень'!P1809</f>
        <v>0</v>
      </c>
      <c r="O838" s="59">
        <f>'2 уровень'!Q1809</f>
        <v>0</v>
      </c>
      <c r="P838" s="58">
        <f>'2 уровень'!R1809</f>
        <v>0</v>
      </c>
      <c r="Q838" s="58">
        <f>'2 уровень'!S1809</f>
        <v>0</v>
      </c>
      <c r="R838" s="58">
        <f>'2 уровень'!T1809</f>
        <v>0</v>
      </c>
      <c r="S838" s="58">
        <f>'2 уровень'!U1809</f>
        <v>0</v>
      </c>
      <c r="T838" s="58">
        <f>'2 уровень'!V1809</f>
        <v>0</v>
      </c>
      <c r="U838" s="58">
        <f>'2 уровень'!W1809</f>
        <v>0</v>
      </c>
      <c r="V838" s="58">
        <f>'2 уровень'!X1809</f>
        <v>0</v>
      </c>
      <c r="W838" s="58">
        <f>'2 уровень'!Y1809</f>
        <v>0</v>
      </c>
      <c r="X838" s="58">
        <f>'2 уровень'!Z1809</f>
        <v>0</v>
      </c>
      <c r="Y838" s="58">
        <f>'2 уровень'!AA1809</f>
        <v>0</v>
      </c>
      <c r="Z838" s="58">
        <f>'2 уровень'!AB1809</f>
        <v>0</v>
      </c>
      <c r="AA838" s="58">
        <f>'2 уровень'!AC1809</f>
        <v>0</v>
      </c>
      <c r="AB838" s="58">
        <f>'2 уровень'!AD1809</f>
        <v>0</v>
      </c>
      <c r="AC838" s="758">
        <f>'2 уровень'!AE1809</f>
        <v>0</v>
      </c>
      <c r="AD838" s="58">
        <f>'2 уровень'!AF1809</f>
        <v>0</v>
      </c>
      <c r="AE838" s="58">
        <f>'2 уровень'!AG1809</f>
        <v>0</v>
      </c>
      <c r="AF838" s="58">
        <f>'2 уровень'!AH1809</f>
        <v>0</v>
      </c>
      <c r="AG838" s="58">
        <f>'2 уровень'!AI1809</f>
        <v>0</v>
      </c>
      <c r="AH838" s="360">
        <f>'2 уровень'!AJ1809</f>
        <v>0</v>
      </c>
      <c r="AI838" s="58" t="e">
        <f>AB838/AA838*100</f>
        <v>#DIV/0!</v>
      </c>
      <c r="AJ838" s="58" t="e">
        <f>AH838/AA838*100</f>
        <v>#DIV/0!</v>
      </c>
    </row>
    <row r="839" spans="2:36" x14ac:dyDescent="0.25">
      <c r="B839" s="18">
        <v>1</v>
      </c>
      <c r="C839" s="155" t="s">
        <v>624</v>
      </c>
      <c r="D839" s="27">
        <f>'2 уровень'!F1810</f>
        <v>2017</v>
      </c>
      <c r="E839" s="27">
        <f>'2 уровень'!G1810</f>
        <v>1848.9166666666667</v>
      </c>
      <c r="F839" s="27">
        <f>'2 уровень'!H1810</f>
        <v>1094</v>
      </c>
      <c r="G839" s="50">
        <f>'2 уровень'!I1810</f>
        <v>59.169784107810877</v>
      </c>
      <c r="H839" s="64">
        <f>'2 уровень'!J1810</f>
        <v>0</v>
      </c>
      <c r="I839" s="64">
        <f>'2 уровень'!K1810</f>
        <v>0</v>
      </c>
      <c r="J839" s="59">
        <f>'2 уровень'!L1810</f>
        <v>0</v>
      </c>
      <c r="K839" s="59">
        <f>'2 уровень'!M1810</f>
        <v>0</v>
      </c>
      <c r="L839" s="59">
        <f>'2 уровень'!N1810</f>
        <v>0</v>
      </c>
      <c r="M839" s="59">
        <f>'2 уровень'!O1810</f>
        <v>0</v>
      </c>
      <c r="N839" s="59">
        <f>'2 уровень'!P1810</f>
        <v>0</v>
      </c>
      <c r="O839" s="59">
        <f>'2 уровень'!Q1810</f>
        <v>0</v>
      </c>
      <c r="P839" s="58">
        <f>'2 уровень'!R1810</f>
        <v>0</v>
      </c>
      <c r="Q839" s="58">
        <f>'2 уровень'!S1810</f>
        <v>0</v>
      </c>
      <c r="R839" s="58">
        <f>'2 уровень'!T1810</f>
        <v>0</v>
      </c>
      <c r="S839" s="58">
        <f>'2 уровень'!U1810</f>
        <v>0</v>
      </c>
      <c r="T839" s="58">
        <f>'2 уровень'!V1810</f>
        <v>0</v>
      </c>
      <c r="U839" s="58">
        <f>'2 уровень'!W1810</f>
        <v>0</v>
      </c>
      <c r="V839" s="58">
        <f>'2 уровень'!X1810</f>
        <v>0</v>
      </c>
      <c r="W839" s="58">
        <f>'2 уровень'!Y1810</f>
        <v>0</v>
      </c>
      <c r="X839" s="58">
        <f>'2 уровень'!Z1810</f>
        <v>0</v>
      </c>
      <c r="Y839" s="58">
        <f>'2 уровень'!AA1810</f>
        <v>0</v>
      </c>
      <c r="Z839" s="58">
        <f>'2 уровень'!AB1810</f>
        <v>0</v>
      </c>
      <c r="AA839" s="58">
        <f>'2 уровень'!AC1810</f>
        <v>0</v>
      </c>
      <c r="AB839" s="58">
        <f>'2 уровень'!AD1810</f>
        <v>0</v>
      </c>
      <c r="AC839" s="758">
        <f>'2 уровень'!AE1810</f>
        <v>0</v>
      </c>
      <c r="AD839" s="58">
        <f>'2 уровень'!AF1810</f>
        <v>0</v>
      </c>
      <c r="AE839" s="58">
        <f>'2 уровень'!AG1810</f>
        <v>0</v>
      </c>
      <c r="AF839" s="58">
        <f>'2 уровень'!AH1810</f>
        <v>0</v>
      </c>
      <c r="AG839" s="58">
        <f>'2 уровень'!AI1810</f>
        <v>0</v>
      </c>
      <c r="AH839" s="360">
        <f>'2 уровень'!AJ1810</f>
        <v>0</v>
      </c>
      <c r="AI839" s="58"/>
      <c r="AJ839" s="58"/>
    </row>
    <row r="840" spans="2:36" x14ac:dyDescent="0.25">
      <c r="B840" s="18">
        <v>1</v>
      </c>
      <c r="C840" s="155" t="s">
        <v>625</v>
      </c>
      <c r="D840" s="27">
        <f>'2 уровень'!F1811</f>
        <v>4222</v>
      </c>
      <c r="E840" s="27">
        <f>'2 уровень'!G1811</f>
        <v>3870.1666666666665</v>
      </c>
      <c r="F840" s="27">
        <f>'2 уровень'!H1811</f>
        <v>4177</v>
      </c>
      <c r="G840" s="50">
        <f>'2 уровень'!I1811</f>
        <v>107.9281684681969</v>
      </c>
      <c r="H840" s="64">
        <f>'2 уровень'!J1811</f>
        <v>0</v>
      </c>
      <c r="I840" s="64">
        <f>'2 уровень'!K1811</f>
        <v>0</v>
      </c>
      <c r="J840" s="59">
        <f>'2 уровень'!L1811</f>
        <v>0</v>
      </c>
      <c r="K840" s="59">
        <f>'2 уровень'!M1811</f>
        <v>0</v>
      </c>
      <c r="L840" s="59">
        <f>'2 уровень'!N1811</f>
        <v>0</v>
      </c>
      <c r="M840" s="59">
        <f>'2 уровень'!O1811</f>
        <v>0</v>
      </c>
      <c r="N840" s="59">
        <f>'2 уровень'!P1811</f>
        <v>0</v>
      </c>
      <c r="O840" s="59">
        <f>'2 уровень'!Q1811</f>
        <v>0</v>
      </c>
      <c r="P840" s="58">
        <f>'2 уровень'!R1811</f>
        <v>0</v>
      </c>
      <c r="Q840" s="58">
        <f>'2 уровень'!S1811</f>
        <v>0</v>
      </c>
      <c r="R840" s="58">
        <f>'2 уровень'!T1811</f>
        <v>0</v>
      </c>
      <c r="S840" s="58">
        <f>'2 уровень'!U1811</f>
        <v>0</v>
      </c>
      <c r="T840" s="58">
        <f>'2 уровень'!V1811</f>
        <v>0</v>
      </c>
      <c r="U840" s="58">
        <f>'2 уровень'!W1811</f>
        <v>0</v>
      </c>
      <c r="V840" s="58">
        <f>'2 уровень'!X1811</f>
        <v>0</v>
      </c>
      <c r="W840" s="58">
        <f>'2 уровень'!Y1811</f>
        <v>0</v>
      </c>
      <c r="X840" s="58">
        <f>'2 уровень'!Z1811</f>
        <v>0</v>
      </c>
      <c r="Y840" s="58">
        <f>'2 уровень'!AA1811</f>
        <v>0</v>
      </c>
      <c r="Z840" s="58">
        <f>'2 уровень'!AB1811</f>
        <v>0</v>
      </c>
      <c r="AA840" s="58">
        <f>'2 уровень'!AC1811</f>
        <v>0</v>
      </c>
      <c r="AB840" s="58">
        <f>'2 уровень'!AD1811</f>
        <v>0</v>
      </c>
      <c r="AC840" s="758">
        <f>'2 уровень'!AE1811</f>
        <v>0</v>
      </c>
      <c r="AD840" s="58">
        <f>'2 уровень'!AF1811</f>
        <v>0</v>
      </c>
      <c r="AE840" s="58">
        <f>'2 уровень'!AG1811</f>
        <v>0</v>
      </c>
      <c r="AF840" s="58">
        <f>'2 уровень'!AH1811</f>
        <v>0</v>
      </c>
      <c r="AG840" s="58">
        <f>'2 уровень'!AI1811</f>
        <v>0</v>
      </c>
      <c r="AH840" s="360">
        <f>'2 уровень'!AJ1811</f>
        <v>0</v>
      </c>
      <c r="AI840" s="58" t="e">
        <f>AB840/AA840*100</f>
        <v>#DIV/0!</v>
      </c>
      <c r="AJ840" s="58" t="e">
        <f>AH840/AA840*100</f>
        <v>#DIV/0!</v>
      </c>
    </row>
    <row r="841" spans="2:36" ht="45" x14ac:dyDescent="0.25">
      <c r="B841" s="18">
        <v>1</v>
      </c>
      <c r="C841" s="270" t="s">
        <v>458</v>
      </c>
      <c r="D841" s="27">
        <f>'2 уровень'!F1812</f>
        <v>24944</v>
      </c>
      <c r="E841" s="27">
        <f>'2 уровень'!G1812</f>
        <v>22865.333333333336</v>
      </c>
      <c r="F841" s="27">
        <f>'2 уровень'!H1812</f>
        <v>23343</v>
      </c>
      <c r="G841" s="50">
        <f>'2 уровень'!I1812</f>
        <v>102.0890430928917</v>
      </c>
      <c r="H841" s="64">
        <f>'2 уровень'!J1812</f>
        <v>0</v>
      </c>
      <c r="I841" s="64">
        <f>'2 уровень'!K1812</f>
        <v>0</v>
      </c>
      <c r="J841" s="59">
        <f>'2 уровень'!L1812</f>
        <v>0</v>
      </c>
      <c r="K841" s="59">
        <f>'2 уровень'!M1812</f>
        <v>0</v>
      </c>
      <c r="L841" s="59">
        <f>'2 уровень'!N1812</f>
        <v>0</v>
      </c>
      <c r="M841" s="59">
        <f>'2 уровень'!O1812</f>
        <v>0</v>
      </c>
      <c r="N841" s="59">
        <f>'2 уровень'!P1812</f>
        <v>0</v>
      </c>
      <c r="O841" s="59">
        <f>'2 уровень'!Q1812</f>
        <v>0</v>
      </c>
      <c r="P841" s="58">
        <f>'2 уровень'!R1812</f>
        <v>90512.672099999996</v>
      </c>
      <c r="Q841" s="58">
        <f>'2 уровень'!S1812</f>
        <v>90512.672099999996</v>
      </c>
      <c r="R841" s="58">
        <f>'2 уровень'!T1812</f>
        <v>90512.672099999996</v>
      </c>
      <c r="S841" s="58">
        <f>'2 уровень'!U1812</f>
        <v>90512.672099999996</v>
      </c>
      <c r="T841" s="58">
        <f>'2 уровень'!V1812</f>
        <v>90512.672099999996</v>
      </c>
      <c r="U841" s="58">
        <f>'2 уровень'!W1812</f>
        <v>90512.672099999996</v>
      </c>
      <c r="V841" s="58">
        <f>'2 уровень'!X1812</f>
        <v>90512.672099999996</v>
      </c>
      <c r="W841" s="58">
        <f>'2 уровень'!Y1812</f>
        <v>90512.672099999996</v>
      </c>
      <c r="X841" s="58">
        <f>'2 уровень'!Z1812</f>
        <v>90512.672099999996</v>
      </c>
      <c r="Y841" s="58">
        <f>'2 уровень'!AA1812</f>
        <v>90512.672099999996</v>
      </c>
      <c r="Z841" s="58">
        <f>'2 уровень'!AB1812</f>
        <v>90512.672099999996</v>
      </c>
      <c r="AA841" s="58">
        <f>'2 уровень'!AC1812</f>
        <v>82969.949424999999</v>
      </c>
      <c r="AB841" s="58">
        <f>'2 уровень'!AD1812</f>
        <v>82432.529289999991</v>
      </c>
      <c r="AC841" s="758">
        <f>'2 уровень'!AE1812</f>
        <v>0</v>
      </c>
      <c r="AD841" s="58">
        <f>'2 уровень'!AF1812</f>
        <v>0</v>
      </c>
      <c r="AE841" s="58">
        <f>'2 уровень'!AG1812</f>
        <v>-537.42013500000917</v>
      </c>
      <c r="AF841" s="58">
        <f>'2 уровень'!AH1812</f>
        <v>0</v>
      </c>
      <c r="AG841" s="58">
        <f>'2 уровень'!AI1812</f>
        <v>-393.18617999999998</v>
      </c>
      <c r="AH841" s="360">
        <f>'2 уровень'!AJ1812</f>
        <v>82039.343110000002</v>
      </c>
      <c r="AI841" s="58"/>
      <c r="AJ841" s="58"/>
    </row>
    <row r="842" spans="2:36" ht="30" x14ac:dyDescent="0.25">
      <c r="B842" s="18">
        <v>1</v>
      </c>
      <c r="C842" s="270" t="s">
        <v>271</v>
      </c>
      <c r="D842" s="27">
        <f>'2 уровень'!F1813</f>
        <v>13036</v>
      </c>
      <c r="E842" s="27">
        <f>'2 уровень'!G1813</f>
        <v>11949.666666666668</v>
      </c>
      <c r="F842" s="27">
        <f>'2 уровень'!H1813</f>
        <v>12438</v>
      </c>
      <c r="G842" s="50">
        <f>'2 уровень'!I1813</f>
        <v>104.08658539987168</v>
      </c>
      <c r="H842" s="64">
        <f>'2 уровень'!J1813</f>
        <v>0</v>
      </c>
      <c r="I842" s="64">
        <f>'2 уровень'!K1813</f>
        <v>0</v>
      </c>
      <c r="J842" s="59">
        <f>'2 уровень'!L1813</f>
        <v>0</v>
      </c>
      <c r="K842" s="59">
        <f>'2 уровень'!M1813</f>
        <v>0</v>
      </c>
      <c r="L842" s="59">
        <f>'2 уровень'!N1813</f>
        <v>0</v>
      </c>
      <c r="M842" s="59">
        <f>'2 уровень'!O1813</f>
        <v>0</v>
      </c>
      <c r="N842" s="59">
        <f>'2 уровень'!P1813</f>
        <v>0</v>
      </c>
      <c r="O842" s="59">
        <f>'2 уровень'!Q1813</f>
        <v>0</v>
      </c>
      <c r="P842" s="58">
        <f>'2 уровень'!R1813</f>
        <v>54264.403890000001</v>
      </c>
      <c r="Q842" s="58">
        <f>'2 уровень'!S1813</f>
        <v>54264.403890000001</v>
      </c>
      <c r="R842" s="58">
        <f>'2 уровень'!T1813</f>
        <v>54264.403890000001</v>
      </c>
      <c r="S842" s="58">
        <f>'2 уровень'!U1813</f>
        <v>54264.403890000001</v>
      </c>
      <c r="T842" s="58">
        <f>'2 уровень'!V1813</f>
        <v>54264.403890000001</v>
      </c>
      <c r="U842" s="58">
        <f>'2 уровень'!W1813</f>
        <v>54264.403890000001</v>
      </c>
      <c r="V842" s="58">
        <f>'2 уровень'!X1813</f>
        <v>54264.403890000001</v>
      </c>
      <c r="W842" s="58">
        <f>'2 уровень'!Y1813</f>
        <v>54264.403890000001</v>
      </c>
      <c r="X842" s="58">
        <f>'2 уровень'!Z1813</f>
        <v>54264.403890000001</v>
      </c>
      <c r="Y842" s="58">
        <f>'2 уровень'!AA1813</f>
        <v>54264.403890000001</v>
      </c>
      <c r="Z842" s="58">
        <f>'2 уровень'!AB1813</f>
        <v>54264.403890000001</v>
      </c>
      <c r="AA842" s="58">
        <f>'2 уровень'!AC1813</f>
        <v>49742.370232499998</v>
      </c>
      <c r="AB842" s="58">
        <f>'2 уровень'!AD1813</f>
        <v>50677.117249999996</v>
      </c>
      <c r="AC842" s="758">
        <f>'2 уровень'!AE1813</f>
        <v>0</v>
      </c>
      <c r="AD842" s="58">
        <f>'2 уровень'!AF1813</f>
        <v>0</v>
      </c>
      <c r="AE842" s="58">
        <f>'2 уровень'!AG1813</f>
        <v>934.74701749999554</v>
      </c>
      <c r="AF842" s="58">
        <f>'2 уровень'!AH1813</f>
        <v>0</v>
      </c>
      <c r="AG842" s="58">
        <f>'2 уровень'!AI1813</f>
        <v>-393.18617999999998</v>
      </c>
      <c r="AH842" s="360">
        <f>'2 уровень'!AJ1813</f>
        <v>50283.931069999999</v>
      </c>
      <c r="AI842" s="58"/>
      <c r="AJ842" s="58"/>
    </row>
    <row r="843" spans="2:36" ht="30" x14ac:dyDescent="0.25">
      <c r="B843" s="18">
        <v>1</v>
      </c>
      <c r="C843" s="270" t="s">
        <v>459</v>
      </c>
      <c r="D843" s="27">
        <f>'2 уровень'!F1814</f>
        <v>11191</v>
      </c>
      <c r="E843" s="27">
        <f>'2 уровень'!G1814</f>
        <v>10258.416666666668</v>
      </c>
      <c r="F843" s="27">
        <f>'2 уровень'!H1814</f>
        <v>10480</v>
      </c>
      <c r="G843" s="50">
        <f>'2 уровень'!I1814</f>
        <v>102.16001494707596</v>
      </c>
      <c r="H843" s="64">
        <f>'2 уровень'!J1814</f>
        <v>0</v>
      </c>
      <c r="I843" s="64">
        <f>'2 уровень'!K1814</f>
        <v>0</v>
      </c>
      <c r="J843" s="59">
        <f>'2 уровень'!L1814</f>
        <v>0</v>
      </c>
      <c r="K843" s="59">
        <f>'2 уровень'!M1814</f>
        <v>0</v>
      </c>
      <c r="L843" s="59">
        <f>'2 уровень'!N1814</f>
        <v>0</v>
      </c>
      <c r="M843" s="59">
        <f>'2 уровень'!O1814</f>
        <v>0</v>
      </c>
      <c r="N843" s="59">
        <f>'2 уровень'!P1814</f>
        <v>0</v>
      </c>
      <c r="O843" s="59">
        <f>'2 уровень'!Q1814</f>
        <v>0</v>
      </c>
      <c r="P843" s="58">
        <f>'2 уровень'!R1814</f>
        <v>49240.4</v>
      </c>
      <c r="Q843" s="58">
        <f>'2 уровень'!S1814</f>
        <v>49240.4</v>
      </c>
      <c r="R843" s="58">
        <f>'2 уровень'!T1814</f>
        <v>49240.4</v>
      </c>
      <c r="S843" s="58">
        <f>'2 уровень'!U1814</f>
        <v>49240.4</v>
      </c>
      <c r="T843" s="58">
        <f>'2 уровень'!V1814</f>
        <v>49240.4</v>
      </c>
      <c r="U843" s="58">
        <f>'2 уровень'!W1814</f>
        <v>49240.4</v>
      </c>
      <c r="V843" s="58">
        <f>'2 уровень'!X1814</f>
        <v>49240.4</v>
      </c>
      <c r="W843" s="58">
        <f>'2 уровень'!Y1814</f>
        <v>49240.4</v>
      </c>
      <c r="X843" s="58">
        <f>'2 уровень'!Z1814</f>
        <v>49240.4</v>
      </c>
      <c r="Y843" s="58">
        <f>'2 уровень'!AA1814</f>
        <v>49240.4</v>
      </c>
      <c r="Z843" s="58">
        <f>'2 уровень'!AB1814</f>
        <v>49240.4</v>
      </c>
      <c r="AA843" s="58">
        <f>'2 уровень'!AC1814</f>
        <v>45137.033333333333</v>
      </c>
      <c r="AB843" s="58">
        <f>'2 уровень'!AD1814</f>
        <v>45742.102719999995</v>
      </c>
      <c r="AC843" s="758">
        <f>'2 уровень'!AE1814</f>
        <v>0</v>
      </c>
      <c r="AD843" s="58">
        <f>'2 уровень'!AF1814</f>
        <v>0</v>
      </c>
      <c r="AE843" s="58">
        <f>'2 уровень'!AG1814</f>
        <v>605.06938666666247</v>
      </c>
      <c r="AF843" s="58">
        <f>'2 уровень'!AH1814</f>
        <v>0</v>
      </c>
      <c r="AG843" s="58">
        <f>'2 уровень'!AI1814</f>
        <v>-320.55221999999998</v>
      </c>
      <c r="AH843" s="360">
        <f>'2 уровень'!AJ1814</f>
        <v>45421.550499999998</v>
      </c>
      <c r="AI843" s="58"/>
      <c r="AJ843" s="58"/>
    </row>
    <row r="844" spans="2:36" ht="60" x14ac:dyDescent="0.25">
      <c r="B844" s="18">
        <v>1</v>
      </c>
      <c r="C844" s="155" t="s">
        <v>478</v>
      </c>
      <c r="D844" s="27">
        <f>'2 уровень'!F1815</f>
        <v>0</v>
      </c>
      <c r="E844" s="27">
        <f>'2 уровень'!G1815</f>
        <v>0</v>
      </c>
      <c r="F844" s="27">
        <f>'2 уровень'!H1815</f>
        <v>0</v>
      </c>
      <c r="G844" s="50">
        <f>'2 уровень'!I1815</f>
        <v>0</v>
      </c>
      <c r="H844" s="64">
        <f>'2 уровень'!J1815</f>
        <v>0</v>
      </c>
      <c r="I844" s="64">
        <f>'2 уровень'!K1815</f>
        <v>0</v>
      </c>
      <c r="J844" s="59">
        <f>'2 уровень'!L1815</f>
        <v>0</v>
      </c>
      <c r="K844" s="59">
        <f>'2 уровень'!M1815</f>
        <v>0</v>
      </c>
      <c r="L844" s="59">
        <f>'2 уровень'!N1815</f>
        <v>0</v>
      </c>
      <c r="M844" s="59">
        <f>'2 уровень'!O1815</f>
        <v>0</v>
      </c>
      <c r="N844" s="59">
        <f>'2 уровень'!P1815</f>
        <v>0</v>
      </c>
      <c r="O844" s="59">
        <f>'2 уровень'!Q1815</f>
        <v>0</v>
      </c>
      <c r="P844" s="58">
        <f>'2 уровень'!R1815</f>
        <v>0</v>
      </c>
      <c r="Q844" s="58">
        <f>'2 уровень'!S1815</f>
        <v>0</v>
      </c>
      <c r="R844" s="58">
        <f>'2 уровень'!T1815</f>
        <v>0</v>
      </c>
      <c r="S844" s="58">
        <f>'2 уровень'!U1815</f>
        <v>0</v>
      </c>
      <c r="T844" s="58">
        <f>'2 уровень'!V1815</f>
        <v>0</v>
      </c>
      <c r="U844" s="58">
        <f>'2 уровень'!W1815</f>
        <v>0</v>
      </c>
      <c r="V844" s="58">
        <f>'2 уровень'!X1815</f>
        <v>0</v>
      </c>
      <c r="W844" s="58">
        <f>'2 уровень'!Y1815</f>
        <v>0</v>
      </c>
      <c r="X844" s="58">
        <f>'2 уровень'!Z1815</f>
        <v>0</v>
      </c>
      <c r="Y844" s="58">
        <f>'2 уровень'!AA1815</f>
        <v>0</v>
      </c>
      <c r="Z844" s="58">
        <f>'2 уровень'!AB1815</f>
        <v>0</v>
      </c>
      <c r="AA844" s="58">
        <f>'2 уровень'!AC1815</f>
        <v>0</v>
      </c>
      <c r="AB844" s="58">
        <f>'2 уровень'!AD1815</f>
        <v>0</v>
      </c>
      <c r="AC844" s="758">
        <f>'2 уровень'!AE1815</f>
        <v>0</v>
      </c>
      <c r="AD844" s="58">
        <f>'2 уровень'!AF1815</f>
        <v>0</v>
      </c>
      <c r="AE844" s="58">
        <f>'2 уровень'!AG1815</f>
        <v>0</v>
      </c>
      <c r="AF844" s="58">
        <f>'2 уровень'!AH1815</f>
        <v>0</v>
      </c>
      <c r="AG844" s="58">
        <f>'2 уровень'!AI1815</f>
        <v>0</v>
      </c>
      <c r="AH844" s="360">
        <f>'2 уровень'!AJ1815</f>
        <v>0</v>
      </c>
      <c r="AI844" s="58"/>
      <c r="AJ844" s="58"/>
    </row>
    <row r="845" spans="2:36" ht="60" x14ac:dyDescent="0.25">
      <c r="C845" s="155" t="s">
        <v>687</v>
      </c>
      <c r="D845" s="27">
        <f>'2 уровень'!F1816</f>
        <v>1799</v>
      </c>
      <c r="E845" s="27">
        <f>'2 уровень'!G1816</f>
        <v>1349.25</v>
      </c>
      <c r="F845" s="27">
        <f>'2 уровень'!H1816</f>
        <v>466</v>
      </c>
      <c r="G845" s="50">
        <f>'2 уровень'!I1816</f>
        <v>34.53770613303687</v>
      </c>
      <c r="H845" s="64">
        <f>'2 уровень'!J1816</f>
        <v>0</v>
      </c>
      <c r="I845" s="64">
        <f>'2 уровень'!K1816</f>
        <v>0</v>
      </c>
      <c r="J845" s="59">
        <f>'2 уровень'!L1816</f>
        <v>0</v>
      </c>
      <c r="K845" s="59">
        <f>'2 уровень'!M1816</f>
        <v>0</v>
      </c>
      <c r="L845" s="59">
        <f>'2 уровень'!N1816</f>
        <v>0</v>
      </c>
      <c r="M845" s="59">
        <f>'2 уровень'!O1816</f>
        <v>0</v>
      </c>
      <c r="N845" s="59">
        <f>'2 уровень'!P1816</f>
        <v>0</v>
      </c>
      <c r="O845" s="59">
        <f>'2 уровень'!Q1816</f>
        <v>0</v>
      </c>
      <c r="P845" s="58">
        <f>'2 уровень'!R1816</f>
        <v>0</v>
      </c>
      <c r="Q845" s="58">
        <f>'2 уровень'!S1816</f>
        <v>0</v>
      </c>
      <c r="R845" s="58">
        <f>'2 уровень'!T1816</f>
        <v>0</v>
      </c>
      <c r="S845" s="58">
        <f>'2 уровень'!U1816</f>
        <v>0</v>
      </c>
      <c r="T845" s="58">
        <f>'2 уровень'!V1816</f>
        <v>0</v>
      </c>
      <c r="U845" s="58">
        <f>'2 уровень'!W1816</f>
        <v>0</v>
      </c>
      <c r="V845" s="58">
        <f>'2 уровень'!X1816</f>
        <v>0</v>
      </c>
      <c r="W845" s="58">
        <f>'2 уровень'!Y1816</f>
        <v>0</v>
      </c>
      <c r="X845" s="58">
        <f>'2 уровень'!Z1816</f>
        <v>0</v>
      </c>
      <c r="Y845" s="58">
        <f>'2 уровень'!AA1816</f>
        <v>0</v>
      </c>
      <c r="Z845" s="58">
        <f>'2 уровень'!AB1816</f>
        <v>0</v>
      </c>
      <c r="AA845" s="58">
        <f>'2 уровень'!AC1816</f>
        <v>0</v>
      </c>
      <c r="AB845" s="58">
        <f>'2 уровень'!AD1816</f>
        <v>811.24923999999999</v>
      </c>
      <c r="AC845" s="758">
        <f>'2 уровень'!AE1816</f>
        <v>0</v>
      </c>
      <c r="AD845" s="58">
        <f>'2 уровень'!AF1816</f>
        <v>0</v>
      </c>
      <c r="AE845" s="58">
        <f>'2 уровень'!AG1816</f>
        <v>0</v>
      </c>
      <c r="AF845" s="58">
        <f>'2 уровень'!AH1816</f>
        <v>0</v>
      </c>
      <c r="AG845" s="58">
        <f>'2 уровень'!AI1816</f>
        <v>0</v>
      </c>
      <c r="AH845" s="360">
        <f>'2 уровень'!AJ1816</f>
        <v>811.24923999999999</v>
      </c>
      <c r="AI845" s="58"/>
      <c r="AJ845" s="58"/>
    </row>
    <row r="846" spans="2:36" ht="60" x14ac:dyDescent="0.25">
      <c r="C846" s="155" t="s">
        <v>688</v>
      </c>
      <c r="D846" s="27"/>
      <c r="E846" s="27"/>
      <c r="F846" s="27"/>
      <c r="G846" s="50"/>
      <c r="H846" s="64"/>
      <c r="I846" s="64"/>
      <c r="J846" s="59"/>
      <c r="K846" s="59"/>
      <c r="L846" s="59"/>
      <c r="M846" s="59"/>
      <c r="N846" s="59"/>
      <c r="O846" s="59"/>
      <c r="P846" s="58"/>
      <c r="Q846" s="58"/>
      <c r="R846" s="58"/>
      <c r="S846" s="58"/>
      <c r="T846" s="58"/>
      <c r="U846" s="58"/>
      <c r="V846" s="58"/>
      <c r="W846" s="58"/>
      <c r="X846" s="58"/>
      <c r="Y846" s="58"/>
      <c r="Z846" s="58"/>
      <c r="AA846" s="58"/>
      <c r="AB846" s="58"/>
      <c r="AC846" s="758"/>
      <c r="AD846" s="58"/>
      <c r="AE846" s="58"/>
      <c r="AF846" s="58"/>
      <c r="AG846" s="58"/>
      <c r="AH846" s="360"/>
      <c r="AI846" s="58"/>
      <c r="AJ846" s="58"/>
    </row>
    <row r="847" spans="2:36" ht="30" x14ac:dyDescent="0.25">
      <c r="B847" s="18">
        <v>1</v>
      </c>
      <c r="C847" s="155" t="s">
        <v>460</v>
      </c>
      <c r="D847" s="27">
        <f>'2 уровень'!F1818</f>
        <v>1694</v>
      </c>
      <c r="E847" s="27">
        <f>'2 уровень'!G1818</f>
        <v>1552.8333333333333</v>
      </c>
      <c r="F847" s="27">
        <f>'2 уровень'!H1818</f>
        <v>1800</v>
      </c>
      <c r="G847" s="50">
        <f>'2 уровень'!I1818</f>
        <v>115.91714071052914</v>
      </c>
      <c r="H847" s="64">
        <f>'2 уровень'!J1818</f>
        <v>0</v>
      </c>
      <c r="I847" s="64">
        <f>'2 уровень'!K1818</f>
        <v>0</v>
      </c>
      <c r="J847" s="59">
        <f>'2 уровень'!L1818</f>
        <v>0</v>
      </c>
      <c r="K847" s="59">
        <f>'2 уровень'!M1818</f>
        <v>0</v>
      </c>
      <c r="L847" s="59">
        <f>'2 уровень'!N1818</f>
        <v>0</v>
      </c>
      <c r="M847" s="59">
        <f>'2 уровень'!O1818</f>
        <v>0</v>
      </c>
      <c r="N847" s="59">
        <f>'2 уровень'!P1818</f>
        <v>0</v>
      </c>
      <c r="O847" s="59">
        <f>'2 уровень'!Q1818</f>
        <v>0</v>
      </c>
      <c r="P847" s="58">
        <f>'2 уровень'!R1818</f>
        <v>3599.50009</v>
      </c>
      <c r="Q847" s="58">
        <f>'2 уровень'!S1818</f>
        <v>3599.50009</v>
      </c>
      <c r="R847" s="58">
        <f>'2 уровень'!T1818</f>
        <v>3599.50009</v>
      </c>
      <c r="S847" s="58">
        <f>'2 уровень'!U1818</f>
        <v>3599.50009</v>
      </c>
      <c r="T847" s="58">
        <f>'2 уровень'!V1818</f>
        <v>3599.50009</v>
      </c>
      <c r="U847" s="58">
        <f>'2 уровень'!W1818</f>
        <v>3599.50009</v>
      </c>
      <c r="V847" s="58">
        <f>'2 уровень'!X1818</f>
        <v>3599.50009</v>
      </c>
      <c r="W847" s="58">
        <f>'2 уровень'!Y1818</f>
        <v>3599.50009</v>
      </c>
      <c r="X847" s="58">
        <f>'2 уровень'!Z1818</f>
        <v>3599.50009</v>
      </c>
      <c r="Y847" s="58">
        <f>'2 уровень'!AA1818</f>
        <v>3599.50009</v>
      </c>
      <c r="Z847" s="58">
        <f>'2 уровень'!AB1818</f>
        <v>3599.50009</v>
      </c>
      <c r="AA847" s="58">
        <f>'2 уровень'!AC1818</f>
        <v>3299.5417491666667</v>
      </c>
      <c r="AB847" s="58">
        <f>'2 уровень'!AD1818</f>
        <v>3444.4741299999996</v>
      </c>
      <c r="AC847" s="758">
        <f>'2 уровень'!AE1818</f>
        <v>0</v>
      </c>
      <c r="AD847" s="58">
        <f>'2 уровень'!AF1818</f>
        <v>0</v>
      </c>
      <c r="AE847" s="58">
        <f>'2 уровень'!AG1818</f>
        <v>144.9323808333329</v>
      </c>
      <c r="AF847" s="58">
        <f>'2 уровень'!AH1818</f>
        <v>0</v>
      </c>
      <c r="AG847" s="58">
        <f>'2 уровень'!AI1818</f>
        <v>0</v>
      </c>
      <c r="AH847" s="360">
        <f>'2 уровень'!AJ1818</f>
        <v>3444.4741299999996</v>
      </c>
      <c r="AI847" s="58">
        <f t="shared" ref="AI847:AI852" si="103">AB847/AA847*100</f>
        <v>104.39250028795475</v>
      </c>
      <c r="AJ847" s="58">
        <f t="shared" ref="AJ847:AJ852" si="104">AH847/AA847*100</f>
        <v>104.39250028795475</v>
      </c>
    </row>
    <row r="848" spans="2:36" ht="30" x14ac:dyDescent="0.25">
      <c r="B848" s="18">
        <v>1</v>
      </c>
      <c r="C848" s="155" t="s">
        <v>461</v>
      </c>
      <c r="D848" s="27">
        <f>'2 уровень'!F1819</f>
        <v>0</v>
      </c>
      <c r="E848" s="27">
        <f>'2 уровень'!G1819</f>
        <v>0</v>
      </c>
      <c r="F848" s="27">
        <f>'2 уровень'!H1819</f>
        <v>0</v>
      </c>
      <c r="G848" s="50">
        <f>'2 уровень'!I1819</f>
        <v>0</v>
      </c>
      <c r="H848" s="64">
        <f>'2 уровень'!J1819</f>
        <v>0</v>
      </c>
      <c r="I848" s="64">
        <f>'2 уровень'!K1819</f>
        <v>0</v>
      </c>
      <c r="J848" s="59">
        <f>'2 уровень'!L1819</f>
        <v>0</v>
      </c>
      <c r="K848" s="59">
        <f>'2 уровень'!M1819</f>
        <v>0</v>
      </c>
      <c r="L848" s="59">
        <f>'2 уровень'!N1819</f>
        <v>0</v>
      </c>
      <c r="M848" s="59">
        <f>'2 уровень'!O1819</f>
        <v>0</v>
      </c>
      <c r="N848" s="59">
        <f>'2 уровень'!P1819</f>
        <v>0</v>
      </c>
      <c r="O848" s="59">
        <f>'2 уровень'!Q1819</f>
        <v>0</v>
      </c>
      <c r="P848" s="58">
        <f>'2 уровень'!R1819</f>
        <v>0</v>
      </c>
      <c r="Q848" s="58">
        <f>'2 уровень'!S1819</f>
        <v>0</v>
      </c>
      <c r="R848" s="58">
        <f>'2 уровень'!T1819</f>
        <v>0</v>
      </c>
      <c r="S848" s="58">
        <f>'2 уровень'!U1819</f>
        <v>0</v>
      </c>
      <c r="T848" s="58">
        <f>'2 уровень'!V1819</f>
        <v>0</v>
      </c>
      <c r="U848" s="58">
        <f>'2 уровень'!W1819</f>
        <v>0</v>
      </c>
      <c r="V848" s="58">
        <f>'2 уровень'!X1819</f>
        <v>0</v>
      </c>
      <c r="W848" s="58">
        <f>'2 уровень'!Y1819</f>
        <v>0</v>
      </c>
      <c r="X848" s="58">
        <f>'2 уровень'!Z1819</f>
        <v>0</v>
      </c>
      <c r="Y848" s="58">
        <f>'2 уровень'!AA1819</f>
        <v>0</v>
      </c>
      <c r="Z848" s="58">
        <f>'2 уровень'!AB1819</f>
        <v>0</v>
      </c>
      <c r="AA848" s="58">
        <f>'2 уровень'!AC1819</f>
        <v>0</v>
      </c>
      <c r="AB848" s="58">
        <f>'2 уровень'!AD1819</f>
        <v>0</v>
      </c>
      <c r="AC848" s="758">
        <f>'2 уровень'!AE1819</f>
        <v>0</v>
      </c>
      <c r="AD848" s="58">
        <f>'2 уровень'!AF1819</f>
        <v>0</v>
      </c>
      <c r="AE848" s="58">
        <f>'2 уровень'!AG1819</f>
        <v>0</v>
      </c>
      <c r="AF848" s="58">
        <f>'2 уровень'!AH1819</f>
        <v>0</v>
      </c>
      <c r="AG848" s="58">
        <f>'2 уровень'!AI1819</f>
        <v>0</v>
      </c>
      <c r="AH848" s="360">
        <f>'2 уровень'!AJ1819</f>
        <v>0</v>
      </c>
      <c r="AI848" s="58" t="e">
        <f t="shared" si="103"/>
        <v>#DIV/0!</v>
      </c>
      <c r="AJ848" s="58" t="e">
        <f t="shared" si="104"/>
        <v>#DIV/0!</v>
      </c>
    </row>
    <row r="849" spans="1:184" ht="45" x14ac:dyDescent="0.25">
      <c r="A849" s="18">
        <v>1</v>
      </c>
      <c r="B849" s="18">
        <v>1</v>
      </c>
      <c r="C849" s="155" t="s">
        <v>462</v>
      </c>
      <c r="D849" s="27">
        <f>'2 уровень'!F1820</f>
        <v>0</v>
      </c>
      <c r="E849" s="27">
        <f>'2 уровень'!G1820</f>
        <v>0</v>
      </c>
      <c r="F849" s="27">
        <f>'2 уровень'!H1820</f>
        <v>0</v>
      </c>
      <c r="G849" s="50">
        <f>'2 уровень'!I1820</f>
        <v>0</v>
      </c>
      <c r="H849" s="64">
        <f>'2 уровень'!J1820</f>
        <v>0</v>
      </c>
      <c r="I849" s="64">
        <f>'2 уровень'!K1820</f>
        <v>0</v>
      </c>
      <c r="J849" s="59">
        <f>'2 уровень'!L1820</f>
        <v>0</v>
      </c>
      <c r="K849" s="59">
        <f>'2 уровень'!M1820</f>
        <v>0</v>
      </c>
      <c r="L849" s="59">
        <f>'2 уровень'!N1820</f>
        <v>0</v>
      </c>
      <c r="M849" s="59">
        <f>'2 уровень'!O1820</f>
        <v>0</v>
      </c>
      <c r="N849" s="59">
        <f>'2 уровень'!P1820</f>
        <v>0</v>
      </c>
      <c r="O849" s="59">
        <f>'2 уровень'!Q1820</f>
        <v>0</v>
      </c>
      <c r="P849" s="58">
        <f>'2 уровень'!R1820</f>
        <v>0</v>
      </c>
      <c r="Q849" s="58">
        <f>'2 уровень'!S1820</f>
        <v>0</v>
      </c>
      <c r="R849" s="58">
        <f>'2 уровень'!T1820</f>
        <v>0</v>
      </c>
      <c r="S849" s="58">
        <f>'2 уровень'!U1820</f>
        <v>0</v>
      </c>
      <c r="T849" s="58">
        <f>'2 уровень'!V1820</f>
        <v>0</v>
      </c>
      <c r="U849" s="58">
        <f>'2 уровень'!W1820</f>
        <v>0</v>
      </c>
      <c r="V849" s="58">
        <f>'2 уровень'!X1820</f>
        <v>0</v>
      </c>
      <c r="W849" s="58">
        <f>'2 уровень'!Y1820</f>
        <v>0</v>
      </c>
      <c r="X849" s="58">
        <f>'2 уровень'!Z1820</f>
        <v>0</v>
      </c>
      <c r="Y849" s="58">
        <f>'2 уровень'!AA1820</f>
        <v>0</v>
      </c>
      <c r="Z849" s="58">
        <f>'2 уровень'!AB1820</f>
        <v>0</v>
      </c>
      <c r="AA849" s="58">
        <f>'2 уровень'!AC1820</f>
        <v>0</v>
      </c>
      <c r="AB849" s="58">
        <f>'2 уровень'!AD1820</f>
        <v>0</v>
      </c>
      <c r="AC849" s="758">
        <f>'2 уровень'!AE1820</f>
        <v>0</v>
      </c>
      <c r="AD849" s="58">
        <f>'2 уровень'!AF1820</f>
        <v>0</v>
      </c>
      <c r="AE849" s="58">
        <f>'2 уровень'!AG1820</f>
        <v>0</v>
      </c>
      <c r="AF849" s="58">
        <f>'2 уровень'!AH1820</f>
        <v>0</v>
      </c>
      <c r="AG849" s="58">
        <f>'2 уровень'!AI1820</f>
        <v>0</v>
      </c>
      <c r="AH849" s="360">
        <f>'2 уровень'!AJ1820</f>
        <v>0</v>
      </c>
      <c r="AI849" s="58" t="e">
        <f t="shared" si="103"/>
        <v>#DIV/0!</v>
      </c>
      <c r="AJ849" s="58" t="e">
        <f t="shared" si="104"/>
        <v>#DIV/0!</v>
      </c>
      <c r="AK849" s="45"/>
      <c r="AL849" s="45"/>
      <c r="AM849" s="45"/>
      <c r="AN849" s="45"/>
      <c r="AO849" s="45"/>
      <c r="AP849" s="45"/>
      <c r="AQ849" s="45"/>
      <c r="AR849" s="45"/>
      <c r="AS849" s="45"/>
      <c r="AT849" s="45"/>
      <c r="AU849" s="45"/>
      <c r="AV849" s="45"/>
      <c r="AW849" s="45"/>
      <c r="AX849" s="45"/>
      <c r="AY849" s="45"/>
      <c r="AZ849" s="45"/>
      <c r="BA849" s="45"/>
      <c r="BB849" s="45"/>
      <c r="BC849" s="45"/>
      <c r="BD849" s="45"/>
      <c r="BE849" s="45"/>
      <c r="BF849" s="45"/>
      <c r="BG849" s="45"/>
      <c r="BH849" s="45"/>
      <c r="BI849" s="45"/>
      <c r="BJ849" s="45"/>
      <c r="BK849" s="45"/>
      <c r="BL849" s="45"/>
      <c r="BM849" s="45"/>
      <c r="BN849" s="45"/>
      <c r="BO849" s="45"/>
      <c r="BP849" s="45"/>
      <c r="BQ849" s="45"/>
      <c r="BR849" s="45"/>
      <c r="BS849" s="45"/>
      <c r="BT849" s="45"/>
      <c r="BU849" s="45"/>
      <c r="BV849" s="45"/>
      <c r="BW849" s="45"/>
      <c r="BX849" s="45"/>
      <c r="BY849" s="45"/>
      <c r="BZ849" s="45"/>
      <c r="CA849" s="45"/>
      <c r="CB849" s="45"/>
      <c r="CC849" s="45"/>
      <c r="CD849" s="45"/>
      <c r="CE849" s="45"/>
      <c r="CF849" s="45"/>
      <c r="CG849" s="45"/>
      <c r="CH849" s="45"/>
      <c r="CI849" s="45"/>
      <c r="CJ849" s="45"/>
      <c r="CK849" s="45"/>
      <c r="CL849" s="45"/>
      <c r="CM849" s="45"/>
      <c r="CN849" s="45"/>
      <c r="CO849" s="45"/>
      <c r="CP849" s="45"/>
      <c r="CQ849" s="45"/>
      <c r="CR849" s="45"/>
      <c r="CS849" s="45"/>
      <c r="CT849" s="45"/>
      <c r="CU849" s="45"/>
      <c r="CV849" s="45"/>
      <c r="CW849" s="45"/>
      <c r="CX849" s="45"/>
      <c r="CY849" s="45"/>
      <c r="CZ849" s="45"/>
      <c r="DA849" s="45"/>
      <c r="DB849" s="45"/>
      <c r="DC849" s="45"/>
      <c r="DD849" s="45"/>
      <c r="DE849" s="45"/>
      <c r="DF849" s="45"/>
      <c r="DG849" s="45"/>
      <c r="DH849" s="45"/>
      <c r="DI849" s="45"/>
      <c r="DJ849" s="45"/>
      <c r="DK849" s="45"/>
      <c r="DL849" s="45"/>
      <c r="DM849" s="45"/>
      <c r="DN849" s="45"/>
      <c r="DO849" s="45"/>
      <c r="DP849" s="45"/>
      <c r="DQ849" s="45"/>
      <c r="DR849" s="45"/>
      <c r="DS849" s="45"/>
      <c r="DT849" s="45"/>
      <c r="DU849" s="45"/>
      <c r="DV849" s="45"/>
      <c r="DW849" s="45"/>
      <c r="DX849" s="45"/>
      <c r="DY849" s="45"/>
      <c r="DZ849" s="45"/>
      <c r="EA849" s="45"/>
      <c r="EB849" s="45"/>
      <c r="EC849" s="45"/>
      <c r="ED849" s="45"/>
      <c r="EE849" s="45"/>
      <c r="EF849" s="45"/>
      <c r="EG849" s="45"/>
      <c r="EH849" s="45"/>
      <c r="EI849" s="45"/>
      <c r="EJ849" s="45"/>
      <c r="EK849" s="45"/>
      <c r="EL849" s="45"/>
      <c r="EM849" s="45"/>
      <c r="EN849" s="45"/>
      <c r="EO849" s="45"/>
      <c r="EP849" s="45"/>
      <c r="EQ849" s="45"/>
      <c r="ER849" s="45"/>
      <c r="ES849" s="45"/>
      <c r="ET849" s="45"/>
      <c r="EU849" s="45"/>
      <c r="EV849" s="45"/>
      <c r="EW849" s="45"/>
      <c r="EX849" s="45"/>
      <c r="EY849" s="45"/>
      <c r="EZ849" s="45"/>
      <c r="FA849" s="45"/>
      <c r="FB849" s="45"/>
      <c r="FC849" s="45"/>
      <c r="FD849" s="45"/>
      <c r="FE849" s="45"/>
      <c r="FF849" s="45"/>
      <c r="FG849" s="45"/>
      <c r="FH849" s="45"/>
      <c r="FI849" s="45"/>
      <c r="FJ849" s="45"/>
      <c r="FK849" s="45"/>
      <c r="FL849" s="45"/>
      <c r="FM849" s="45"/>
      <c r="FN849" s="45"/>
      <c r="FO849" s="45"/>
      <c r="FP849" s="45"/>
      <c r="FQ849" s="45"/>
      <c r="FR849" s="45"/>
      <c r="FS849" s="45"/>
      <c r="FT849" s="45"/>
      <c r="FU849" s="45"/>
      <c r="FV849" s="45"/>
      <c r="FW849" s="45"/>
      <c r="FX849" s="45"/>
      <c r="FY849" s="45"/>
      <c r="FZ849" s="45"/>
      <c r="GA849" s="45"/>
      <c r="GB849" s="45"/>
    </row>
    <row r="850" spans="1:184" ht="30" x14ac:dyDescent="0.25">
      <c r="A850" s="18">
        <v>1</v>
      </c>
      <c r="B850" s="18">
        <v>1</v>
      </c>
      <c r="C850" s="155" t="s">
        <v>463</v>
      </c>
      <c r="D850" s="27">
        <f>'2 уровень'!F1821</f>
        <v>151</v>
      </c>
      <c r="E850" s="27">
        <f>'2 уровень'!G1821</f>
        <v>138.41666666666669</v>
      </c>
      <c r="F850" s="27">
        <f>'2 уровень'!H1821</f>
        <v>158</v>
      </c>
      <c r="G850" s="50">
        <f>'2 уровень'!I1821</f>
        <v>114.14810355207705</v>
      </c>
      <c r="H850" s="64">
        <f>'2 уровень'!J1821</f>
        <v>0</v>
      </c>
      <c r="I850" s="64">
        <f>'2 уровень'!K1821</f>
        <v>0</v>
      </c>
      <c r="J850" s="59">
        <f>'2 уровень'!L1821</f>
        <v>0</v>
      </c>
      <c r="K850" s="59">
        <f>'2 уровень'!M1821</f>
        <v>0</v>
      </c>
      <c r="L850" s="59">
        <f>'2 уровень'!N1821</f>
        <v>0</v>
      </c>
      <c r="M850" s="59">
        <f>'2 уровень'!O1821</f>
        <v>0</v>
      </c>
      <c r="N850" s="59">
        <f>'2 уровень'!P1821</f>
        <v>0</v>
      </c>
      <c r="O850" s="59">
        <f>'2 уровень'!Q1821</f>
        <v>0</v>
      </c>
      <c r="P850" s="58">
        <f>'2 уровень'!R1821</f>
        <v>1424.5037999999997</v>
      </c>
      <c r="Q850" s="58">
        <f>'2 уровень'!S1821</f>
        <v>1424.5037999999997</v>
      </c>
      <c r="R850" s="58">
        <f>'2 уровень'!T1821</f>
        <v>1424.5037999999997</v>
      </c>
      <c r="S850" s="58">
        <f>'2 уровень'!U1821</f>
        <v>1424.5037999999997</v>
      </c>
      <c r="T850" s="58">
        <f>'2 уровень'!V1821</f>
        <v>1424.5037999999997</v>
      </c>
      <c r="U850" s="58">
        <f>'2 уровень'!W1821</f>
        <v>1424.5037999999997</v>
      </c>
      <c r="V850" s="58">
        <f>'2 уровень'!X1821</f>
        <v>1424.5037999999997</v>
      </c>
      <c r="W850" s="58">
        <f>'2 уровень'!Y1821</f>
        <v>1424.5037999999997</v>
      </c>
      <c r="X850" s="58">
        <f>'2 уровень'!Z1821</f>
        <v>1424.5037999999997</v>
      </c>
      <c r="Y850" s="58">
        <f>'2 уровень'!AA1821</f>
        <v>1424.5037999999997</v>
      </c>
      <c r="Z850" s="58">
        <f>'2 уровень'!AB1821</f>
        <v>1424.5037999999997</v>
      </c>
      <c r="AA850" s="58">
        <f>'2 уровень'!AC1821</f>
        <v>1305.7951499999997</v>
      </c>
      <c r="AB850" s="58">
        <f>'2 уровень'!AD1821</f>
        <v>1490.5403999999999</v>
      </c>
      <c r="AC850" s="758">
        <f>'2 уровень'!AE1821</f>
        <v>0</v>
      </c>
      <c r="AD850" s="58">
        <f>'2 уровень'!AF1821</f>
        <v>0</v>
      </c>
      <c r="AE850" s="58">
        <f>'2 уровень'!AG1821</f>
        <v>184.74525000000017</v>
      </c>
      <c r="AF850" s="58">
        <f>'2 уровень'!AH1821</f>
        <v>0</v>
      </c>
      <c r="AG850" s="58">
        <f>'2 уровень'!AI1821</f>
        <v>-72.633960000000002</v>
      </c>
      <c r="AH850" s="360">
        <f>'2 уровень'!AJ1821</f>
        <v>1417.9064399999997</v>
      </c>
      <c r="AI850" s="58">
        <f t="shared" si="103"/>
        <v>114.14810355207707</v>
      </c>
      <c r="AJ850" s="58">
        <f t="shared" si="104"/>
        <v>108.58567210944227</v>
      </c>
      <c r="AK850" s="45"/>
      <c r="AL850" s="45"/>
      <c r="AM850" s="45"/>
      <c r="AN850" s="45"/>
      <c r="AO850" s="45"/>
      <c r="AP850" s="45"/>
      <c r="AQ850" s="45"/>
      <c r="AR850" s="45"/>
      <c r="AS850" s="45"/>
      <c r="AT850" s="45"/>
      <c r="AU850" s="45"/>
      <c r="AV850" s="45"/>
      <c r="AW850" s="45"/>
      <c r="AX850" s="45"/>
      <c r="AY850" s="45"/>
      <c r="AZ850" s="45"/>
      <c r="BA850" s="45"/>
      <c r="BB850" s="45"/>
      <c r="BC850" s="45"/>
      <c r="BD850" s="45"/>
      <c r="BE850" s="45"/>
      <c r="BF850" s="45"/>
      <c r="BG850" s="45"/>
      <c r="BH850" s="45"/>
      <c r="BI850" s="45"/>
      <c r="BJ850" s="45"/>
      <c r="BK850" s="45"/>
      <c r="BL850" s="45"/>
      <c r="BM850" s="45"/>
      <c r="BN850" s="45"/>
      <c r="BO850" s="45"/>
      <c r="BP850" s="45"/>
      <c r="BQ850" s="45"/>
      <c r="BR850" s="45"/>
      <c r="BS850" s="45"/>
      <c r="BT850" s="45"/>
      <c r="BU850" s="45"/>
      <c r="BV850" s="45"/>
      <c r="BW850" s="45"/>
      <c r="BX850" s="45"/>
      <c r="BY850" s="45"/>
      <c r="BZ850" s="45"/>
      <c r="CA850" s="45"/>
      <c r="CB850" s="45"/>
      <c r="CC850" s="45"/>
      <c r="CD850" s="45"/>
      <c r="CE850" s="45"/>
      <c r="CF850" s="45"/>
      <c r="CG850" s="45"/>
      <c r="CH850" s="45"/>
      <c r="CI850" s="45"/>
      <c r="CJ850" s="45"/>
      <c r="CK850" s="45"/>
      <c r="CL850" s="45"/>
      <c r="CM850" s="45"/>
      <c r="CN850" s="45"/>
      <c r="CO850" s="45"/>
      <c r="CP850" s="45"/>
      <c r="CQ850" s="45"/>
      <c r="CR850" s="45"/>
      <c r="CS850" s="45"/>
      <c r="CT850" s="45"/>
      <c r="CU850" s="45"/>
      <c r="CV850" s="45"/>
      <c r="CW850" s="45"/>
      <c r="CX850" s="45"/>
      <c r="CY850" s="45"/>
      <c r="CZ850" s="45"/>
      <c r="DA850" s="45"/>
      <c r="DB850" s="45"/>
      <c r="DC850" s="45"/>
      <c r="DD850" s="45"/>
      <c r="DE850" s="45"/>
      <c r="DF850" s="45"/>
      <c r="DG850" s="45"/>
      <c r="DH850" s="45"/>
      <c r="DI850" s="45"/>
      <c r="DJ850" s="45"/>
      <c r="DK850" s="45"/>
      <c r="DL850" s="45"/>
      <c r="DM850" s="45"/>
      <c r="DN850" s="45"/>
      <c r="DO850" s="45"/>
      <c r="DP850" s="45"/>
      <c r="DQ850" s="45"/>
      <c r="DR850" s="45"/>
      <c r="DS850" s="45"/>
      <c r="DT850" s="45"/>
      <c r="DU850" s="45"/>
      <c r="DV850" s="45"/>
      <c r="DW850" s="45"/>
      <c r="DX850" s="45"/>
      <c r="DY850" s="45"/>
      <c r="DZ850" s="45"/>
      <c r="EA850" s="45"/>
      <c r="EB850" s="45"/>
      <c r="EC850" s="45"/>
      <c r="ED850" s="45"/>
      <c r="EE850" s="45"/>
      <c r="EF850" s="45"/>
      <c r="EG850" s="45"/>
      <c r="EH850" s="45"/>
      <c r="EI850" s="45"/>
      <c r="EJ850" s="45"/>
      <c r="EK850" s="45"/>
      <c r="EL850" s="45"/>
      <c r="EM850" s="45"/>
      <c r="EN850" s="45"/>
      <c r="EO850" s="45"/>
      <c r="EP850" s="45"/>
      <c r="EQ850" s="45"/>
      <c r="ER850" s="45"/>
      <c r="ES850" s="45"/>
      <c r="ET850" s="45"/>
      <c r="EU850" s="45"/>
      <c r="EV850" s="45"/>
      <c r="EW850" s="45"/>
      <c r="EX850" s="45"/>
      <c r="EY850" s="45"/>
      <c r="EZ850" s="45"/>
      <c r="FA850" s="45"/>
      <c r="FB850" s="45"/>
      <c r="FC850" s="45"/>
      <c r="FD850" s="45"/>
      <c r="FE850" s="45"/>
      <c r="FF850" s="45"/>
      <c r="FG850" s="45"/>
      <c r="FH850" s="45"/>
      <c r="FI850" s="45"/>
      <c r="FJ850" s="45"/>
      <c r="FK850" s="45"/>
      <c r="FL850" s="45"/>
      <c r="FM850" s="45"/>
      <c r="FN850" s="45"/>
      <c r="FO850" s="45"/>
      <c r="FP850" s="45"/>
      <c r="FQ850" s="45"/>
      <c r="FR850" s="45"/>
      <c r="FS850" s="45"/>
      <c r="FT850" s="45"/>
      <c r="FU850" s="45"/>
      <c r="FV850" s="45"/>
      <c r="FW850" s="45"/>
      <c r="FX850" s="45"/>
      <c r="FY850" s="45"/>
      <c r="FZ850" s="45"/>
      <c r="GA850" s="45"/>
      <c r="GB850" s="45"/>
    </row>
    <row r="851" spans="1:184" ht="45" x14ac:dyDescent="0.25">
      <c r="B851" s="18">
        <v>1</v>
      </c>
      <c r="C851" s="270" t="s">
        <v>272</v>
      </c>
      <c r="D851" s="27">
        <f>'2 уровень'!F1822</f>
        <v>11908</v>
      </c>
      <c r="E851" s="27">
        <f>'2 уровень'!G1822</f>
        <v>10915.666666666666</v>
      </c>
      <c r="F851" s="27">
        <f>'2 уровень'!H1822</f>
        <v>10905</v>
      </c>
      <c r="G851" s="50">
        <f>'2 уровень'!I1822</f>
        <v>99.902281124988562</v>
      </c>
      <c r="H851" s="64">
        <f>'2 уровень'!J1822</f>
        <v>0</v>
      </c>
      <c r="I851" s="64">
        <f>'2 уровень'!K1822</f>
        <v>0</v>
      </c>
      <c r="J851" s="59">
        <f>'2 уровень'!L1822</f>
        <v>0</v>
      </c>
      <c r="K851" s="59">
        <f>'2 уровень'!M1822</f>
        <v>0</v>
      </c>
      <c r="L851" s="59">
        <f>'2 уровень'!N1822</f>
        <v>0</v>
      </c>
      <c r="M851" s="59">
        <f>'2 уровень'!O1822</f>
        <v>0</v>
      </c>
      <c r="N851" s="59">
        <f>'2 уровень'!P1822</f>
        <v>0</v>
      </c>
      <c r="O851" s="59">
        <f>'2 уровень'!Q1822</f>
        <v>0</v>
      </c>
      <c r="P851" s="58">
        <f>'2 уровень'!R1822</f>
        <v>36248.268210000002</v>
      </c>
      <c r="Q851" s="58">
        <f>'2 уровень'!S1822</f>
        <v>36248.268210000002</v>
      </c>
      <c r="R851" s="58">
        <f>'2 уровень'!T1822</f>
        <v>36248.268210000002</v>
      </c>
      <c r="S851" s="58">
        <f>'2 уровень'!U1822</f>
        <v>36248.268210000002</v>
      </c>
      <c r="T851" s="58">
        <f>'2 уровень'!V1822</f>
        <v>36248.268210000002</v>
      </c>
      <c r="U851" s="58">
        <f>'2 уровень'!W1822</f>
        <v>36248.268210000002</v>
      </c>
      <c r="V851" s="58">
        <f>'2 уровень'!X1822</f>
        <v>36248.268210000002</v>
      </c>
      <c r="W851" s="58">
        <f>'2 уровень'!Y1822</f>
        <v>36248.268210000002</v>
      </c>
      <c r="X851" s="58">
        <f>'2 уровень'!Z1822</f>
        <v>36248.268210000002</v>
      </c>
      <c r="Y851" s="58">
        <f>'2 уровень'!AA1822</f>
        <v>36248.268210000002</v>
      </c>
      <c r="Z851" s="58">
        <f>'2 уровень'!AB1822</f>
        <v>36248.268210000002</v>
      </c>
      <c r="AA851" s="58">
        <f>'2 уровень'!AC1822</f>
        <v>33227.579192500001</v>
      </c>
      <c r="AB851" s="58">
        <f>'2 уровень'!AD1822</f>
        <v>31755.412039999999</v>
      </c>
      <c r="AC851" s="758">
        <f>'2 уровень'!AE1822</f>
        <v>0</v>
      </c>
      <c r="AD851" s="58">
        <f>'2 уровень'!AF1822</f>
        <v>0</v>
      </c>
      <c r="AE851" s="58">
        <f>'2 уровень'!AG1822</f>
        <v>-1472.1671525000047</v>
      </c>
      <c r="AF851" s="58">
        <f>'2 уровень'!AH1822</f>
        <v>0</v>
      </c>
      <c r="AG851" s="58">
        <f>'2 уровень'!AI1822</f>
        <v>0</v>
      </c>
      <c r="AH851" s="360">
        <f>'2 уровень'!AJ1822</f>
        <v>31755.412039999999</v>
      </c>
      <c r="AI851" s="58">
        <f t="shared" si="103"/>
        <v>95.569442047008067</v>
      </c>
      <c r="AJ851" s="58">
        <f t="shared" si="104"/>
        <v>95.569442047008067</v>
      </c>
      <c r="AK851" s="45"/>
      <c r="AL851" s="45"/>
      <c r="AM851" s="45"/>
      <c r="AN851" s="45"/>
      <c r="AO851" s="45"/>
      <c r="AP851" s="45"/>
      <c r="AQ851" s="45"/>
      <c r="AR851" s="45"/>
      <c r="AS851" s="45"/>
      <c r="AT851" s="45"/>
      <c r="AU851" s="45"/>
      <c r="AV851" s="45"/>
      <c r="AW851" s="45"/>
      <c r="AX851" s="45"/>
      <c r="AY851" s="45"/>
      <c r="AZ851" s="45"/>
      <c r="BA851" s="45"/>
      <c r="BB851" s="45"/>
      <c r="BC851" s="45"/>
      <c r="BD851" s="45"/>
      <c r="BE851" s="45"/>
      <c r="BF851" s="45"/>
      <c r="BG851" s="45"/>
      <c r="BH851" s="45"/>
      <c r="BI851" s="45"/>
      <c r="BJ851" s="45"/>
      <c r="BK851" s="45"/>
      <c r="BL851" s="45"/>
      <c r="BM851" s="45"/>
      <c r="BN851" s="45"/>
      <c r="BO851" s="45"/>
      <c r="BP851" s="45"/>
      <c r="BQ851" s="45"/>
      <c r="BR851" s="45"/>
      <c r="BS851" s="45"/>
      <c r="BT851" s="45"/>
      <c r="BU851" s="45"/>
      <c r="BV851" s="45"/>
      <c r="BW851" s="45"/>
      <c r="BX851" s="45"/>
      <c r="BY851" s="45"/>
      <c r="BZ851" s="45"/>
      <c r="CA851" s="45"/>
      <c r="CB851" s="45"/>
      <c r="CC851" s="45"/>
      <c r="CD851" s="45"/>
      <c r="CE851" s="45"/>
      <c r="CF851" s="45"/>
      <c r="CG851" s="45"/>
      <c r="CH851" s="45"/>
      <c r="CI851" s="45"/>
      <c r="CJ851" s="45"/>
      <c r="CK851" s="45"/>
      <c r="CL851" s="45"/>
      <c r="CM851" s="45"/>
      <c r="CN851" s="45"/>
      <c r="CO851" s="45"/>
      <c r="CP851" s="45"/>
      <c r="CQ851" s="45"/>
      <c r="CR851" s="45"/>
      <c r="CS851" s="45"/>
      <c r="CT851" s="45"/>
      <c r="CU851" s="45"/>
      <c r="CV851" s="45"/>
      <c r="CW851" s="45"/>
      <c r="CX851" s="45"/>
      <c r="CY851" s="45"/>
      <c r="CZ851" s="45"/>
      <c r="DA851" s="45"/>
      <c r="DB851" s="45"/>
      <c r="DC851" s="45"/>
      <c r="DD851" s="45"/>
      <c r="DE851" s="45"/>
      <c r="DF851" s="45"/>
      <c r="DG851" s="45"/>
      <c r="DH851" s="45"/>
      <c r="DI851" s="45"/>
      <c r="DJ851" s="45"/>
      <c r="DK851" s="45"/>
      <c r="DL851" s="45"/>
      <c r="DM851" s="45"/>
      <c r="DN851" s="45"/>
      <c r="DO851" s="45"/>
      <c r="DP851" s="45"/>
      <c r="DQ851" s="45"/>
      <c r="DR851" s="45"/>
      <c r="DS851" s="45"/>
      <c r="DT851" s="45"/>
      <c r="DU851" s="45"/>
      <c r="DV851" s="45"/>
      <c r="DW851" s="45"/>
      <c r="DX851" s="45"/>
      <c r="DY851" s="45"/>
      <c r="DZ851" s="45"/>
      <c r="EA851" s="45"/>
      <c r="EB851" s="45"/>
      <c r="EC851" s="45"/>
      <c r="ED851" s="45"/>
      <c r="EE851" s="45"/>
      <c r="EF851" s="45"/>
      <c r="EG851" s="45"/>
      <c r="EH851" s="45"/>
      <c r="EI851" s="45"/>
      <c r="EJ851" s="45"/>
      <c r="EK851" s="45"/>
      <c r="EL851" s="45"/>
      <c r="EM851" s="45"/>
      <c r="EN851" s="45"/>
      <c r="EO851" s="45"/>
      <c r="EP851" s="45"/>
      <c r="EQ851" s="45"/>
      <c r="ER851" s="45"/>
      <c r="ES851" s="45"/>
      <c r="ET851" s="45"/>
      <c r="EU851" s="45"/>
      <c r="EV851" s="45"/>
      <c r="EW851" s="45"/>
      <c r="EX851" s="45"/>
      <c r="EY851" s="45"/>
      <c r="EZ851" s="45"/>
      <c r="FA851" s="45"/>
      <c r="FB851" s="45"/>
      <c r="FC851" s="45"/>
      <c r="FD851" s="45"/>
      <c r="FE851" s="45"/>
      <c r="FF851" s="45"/>
      <c r="FG851" s="45"/>
      <c r="FH851" s="45"/>
      <c r="FI851" s="45"/>
      <c r="FJ851" s="45"/>
      <c r="FK851" s="45"/>
      <c r="FL851" s="45"/>
      <c r="FM851" s="45"/>
      <c r="FN851" s="45"/>
      <c r="FO851" s="45"/>
      <c r="FP851" s="45"/>
      <c r="FQ851" s="45"/>
      <c r="FR851" s="45"/>
      <c r="FS851" s="45"/>
      <c r="FT851" s="45"/>
      <c r="FU851" s="45"/>
      <c r="FV851" s="45"/>
      <c r="FW851" s="45"/>
      <c r="FX851" s="45"/>
      <c r="FY851" s="45"/>
      <c r="FZ851" s="45"/>
      <c r="GA851" s="45"/>
      <c r="GB851" s="45"/>
    </row>
    <row r="852" spans="1:184" ht="43.5" x14ac:dyDescent="0.25">
      <c r="A852" s="18">
        <v>1</v>
      </c>
      <c r="B852" s="18">
        <v>1</v>
      </c>
      <c r="C852" s="267" t="s">
        <v>464</v>
      </c>
      <c r="D852" s="27">
        <f>'2 уровень'!F1823</f>
        <v>4147</v>
      </c>
      <c r="E852" s="27">
        <f>'2 уровень'!G1823</f>
        <v>3801.4166666666665</v>
      </c>
      <c r="F852" s="27">
        <f>'2 уровень'!H1823</f>
        <v>4170</v>
      </c>
      <c r="G852" s="50">
        <f>'2 уровень'!I1823</f>
        <v>109.6959466865423</v>
      </c>
      <c r="H852" s="64">
        <f>'2 уровень'!J1823</f>
        <v>0</v>
      </c>
      <c r="I852" s="64">
        <f>'2 уровень'!K1823</f>
        <v>0</v>
      </c>
      <c r="J852" s="59">
        <f>'2 уровень'!L1823</f>
        <v>0</v>
      </c>
      <c r="K852" s="59">
        <f>'2 уровень'!M1823</f>
        <v>0</v>
      </c>
      <c r="L852" s="59">
        <f>'2 уровень'!N1823</f>
        <v>0</v>
      </c>
      <c r="M852" s="59">
        <f>'2 уровень'!O1823</f>
        <v>0</v>
      </c>
      <c r="N852" s="59">
        <f>'2 уровень'!P1823</f>
        <v>0</v>
      </c>
      <c r="O852" s="59">
        <f>'2 уровень'!Q1823</f>
        <v>0</v>
      </c>
      <c r="P852" s="58">
        <f>'2 уровень'!R1823</f>
        <v>7605.4321200000004</v>
      </c>
      <c r="Q852" s="58">
        <f>'2 уровень'!S1823</f>
        <v>7605.4321200000004</v>
      </c>
      <c r="R852" s="58">
        <f>'2 уровень'!T1823</f>
        <v>7605.4321200000004</v>
      </c>
      <c r="S852" s="58">
        <f>'2 уровень'!U1823</f>
        <v>7605.4321200000004</v>
      </c>
      <c r="T852" s="58">
        <f>'2 уровень'!V1823</f>
        <v>7605.4321200000004</v>
      </c>
      <c r="U852" s="58">
        <f>'2 уровень'!W1823</f>
        <v>7605.4321200000004</v>
      </c>
      <c r="V852" s="58">
        <f>'2 уровень'!X1823</f>
        <v>7605.4321200000004</v>
      </c>
      <c r="W852" s="58">
        <f>'2 уровень'!Y1823</f>
        <v>7605.4321200000004</v>
      </c>
      <c r="X852" s="58">
        <f>'2 уровень'!Z1823</f>
        <v>7605.4321200000004</v>
      </c>
      <c r="Y852" s="58">
        <f>'2 уровень'!AA1823</f>
        <v>7605.4321200000004</v>
      </c>
      <c r="Z852" s="58">
        <f>'2 уровень'!AB1823</f>
        <v>7605.4321200000004</v>
      </c>
      <c r="AA852" s="58">
        <f>'2 уровень'!AC1823</f>
        <v>6971.6461100000006</v>
      </c>
      <c r="AB852" s="58">
        <f>'2 уровень'!AD1823</f>
        <v>7725.7283800000005</v>
      </c>
      <c r="AC852" s="758">
        <f>'2 уровень'!AE1823</f>
        <v>0</v>
      </c>
      <c r="AD852" s="58">
        <f>'2 уровень'!AF1823</f>
        <v>0</v>
      </c>
      <c r="AE852" s="58">
        <f>'2 уровень'!AG1823</f>
        <v>754.08226999999988</v>
      </c>
      <c r="AF852" s="58">
        <f>'2 уровень'!AH1823</f>
        <v>0</v>
      </c>
      <c r="AG852" s="58">
        <f>'2 уровень'!AI1823</f>
        <v>0</v>
      </c>
      <c r="AH852" s="360">
        <f>'2 уровень'!AJ1823</f>
        <v>7725.7283800000005</v>
      </c>
      <c r="AI852" s="58">
        <f t="shared" si="103"/>
        <v>110.81641635421451</v>
      </c>
      <c r="AJ852" s="58">
        <f t="shared" si="104"/>
        <v>110.81641635421451</v>
      </c>
      <c r="AK852" s="45"/>
      <c r="AL852" s="45"/>
      <c r="AM852" s="45"/>
      <c r="AN852" s="45"/>
      <c r="AO852" s="45"/>
      <c r="AP852" s="45"/>
      <c r="AQ852" s="45"/>
      <c r="AR852" s="45"/>
      <c r="AS852" s="45"/>
      <c r="AT852" s="45"/>
      <c r="AU852" s="45"/>
      <c r="AV852" s="45"/>
      <c r="AW852" s="45"/>
      <c r="AX852" s="45"/>
      <c r="AY852" s="45"/>
      <c r="AZ852" s="45"/>
      <c r="BA852" s="45"/>
      <c r="BB852" s="45"/>
      <c r="BC852" s="45"/>
      <c r="BD852" s="45"/>
      <c r="BE852" s="45"/>
      <c r="BF852" s="45"/>
      <c r="BG852" s="45"/>
      <c r="BH852" s="45"/>
      <c r="BI852" s="45"/>
      <c r="BJ852" s="45"/>
      <c r="BK852" s="45"/>
      <c r="BL852" s="45"/>
      <c r="BM852" s="45"/>
      <c r="BN852" s="45"/>
      <c r="BO852" s="45"/>
      <c r="BP852" s="45"/>
      <c r="BQ852" s="45"/>
      <c r="BR852" s="45"/>
      <c r="BS852" s="45"/>
      <c r="BT852" s="45"/>
      <c r="BU852" s="45"/>
      <c r="BV852" s="45"/>
      <c r="BW852" s="45"/>
      <c r="BX852" s="45"/>
      <c r="BY852" s="45"/>
      <c r="BZ852" s="45"/>
      <c r="CA852" s="45"/>
      <c r="CB852" s="45"/>
      <c r="CC852" s="45"/>
      <c r="CD852" s="45"/>
      <c r="CE852" s="45"/>
      <c r="CF852" s="45"/>
      <c r="CG852" s="45"/>
      <c r="CH852" s="45"/>
      <c r="CI852" s="45"/>
      <c r="CJ852" s="45"/>
      <c r="CK852" s="45"/>
      <c r="CL852" s="45"/>
      <c r="CM852" s="45"/>
      <c r="CN852" s="45"/>
      <c r="CO852" s="45"/>
      <c r="CP852" s="45"/>
      <c r="CQ852" s="45"/>
      <c r="CR852" s="45"/>
      <c r="CS852" s="45"/>
      <c r="CT852" s="45"/>
      <c r="CU852" s="45"/>
      <c r="CV852" s="45"/>
      <c r="CW852" s="45"/>
      <c r="CX852" s="45"/>
      <c r="CY852" s="45"/>
      <c r="CZ852" s="45"/>
      <c r="DA852" s="45"/>
      <c r="DB852" s="45"/>
      <c r="DC852" s="45"/>
      <c r="DD852" s="45"/>
      <c r="DE852" s="45"/>
      <c r="DF852" s="45"/>
      <c r="DG852" s="45"/>
      <c r="DH852" s="45"/>
      <c r="DI852" s="45"/>
      <c r="DJ852" s="45"/>
      <c r="DK852" s="45"/>
      <c r="DL852" s="45"/>
      <c r="DM852" s="45"/>
      <c r="DN852" s="45"/>
      <c r="DO852" s="45"/>
      <c r="DP852" s="45"/>
      <c r="DQ852" s="45"/>
      <c r="DR852" s="45"/>
      <c r="DS852" s="45"/>
      <c r="DT852" s="45"/>
      <c r="DU852" s="45"/>
      <c r="DV852" s="45"/>
      <c r="DW852" s="45"/>
      <c r="DX852" s="45"/>
      <c r="DY852" s="45"/>
      <c r="DZ852" s="45"/>
      <c r="EA852" s="45"/>
      <c r="EB852" s="45"/>
      <c r="EC852" s="45"/>
      <c r="ED852" s="45"/>
      <c r="EE852" s="45"/>
      <c r="EF852" s="45"/>
      <c r="EG852" s="45"/>
      <c r="EH852" s="45"/>
      <c r="EI852" s="45"/>
      <c r="EJ852" s="45"/>
      <c r="EK852" s="45"/>
      <c r="EL852" s="45"/>
      <c r="EM852" s="45"/>
      <c r="EN852" s="45"/>
      <c r="EO852" s="45"/>
      <c r="EP852" s="45"/>
      <c r="EQ852" s="45"/>
      <c r="ER852" s="45"/>
      <c r="ES852" s="45"/>
      <c r="ET852" s="45"/>
      <c r="EU852" s="45"/>
      <c r="EV852" s="45"/>
      <c r="EW852" s="45"/>
      <c r="EX852" s="45"/>
      <c r="EY852" s="45"/>
      <c r="EZ852" s="45"/>
      <c r="FA852" s="45"/>
      <c r="FB852" s="45"/>
      <c r="FC852" s="45"/>
      <c r="FD852" s="45"/>
      <c r="FE852" s="45"/>
      <c r="FF852" s="45"/>
      <c r="FG852" s="45"/>
      <c r="FH852" s="45"/>
      <c r="FI852" s="45"/>
      <c r="FJ852" s="45"/>
      <c r="FK852" s="45"/>
      <c r="FL852" s="45"/>
      <c r="FM852" s="45"/>
      <c r="FN852" s="45"/>
      <c r="FO852" s="45"/>
      <c r="FP852" s="45"/>
      <c r="FQ852" s="45"/>
      <c r="FR852" s="45"/>
      <c r="FS852" s="45"/>
      <c r="FT852" s="45"/>
      <c r="FU852" s="45"/>
      <c r="FV852" s="45"/>
      <c r="FW852" s="45"/>
      <c r="FX852" s="45"/>
      <c r="FY852" s="45"/>
      <c r="FZ852" s="45"/>
      <c r="GA852" s="45"/>
      <c r="GB852" s="45"/>
    </row>
    <row r="853" spans="1:184" ht="60" x14ac:dyDescent="0.25">
      <c r="A853" s="18">
        <v>1</v>
      </c>
      <c r="B853" s="18">
        <v>1</v>
      </c>
      <c r="C853" s="155" t="s">
        <v>465</v>
      </c>
      <c r="D853" s="27">
        <f>'2 уровень'!F1824</f>
        <v>6200</v>
      </c>
      <c r="E853" s="27">
        <f>'2 уровень'!G1824</f>
        <v>5683.333333333333</v>
      </c>
      <c r="F853" s="27">
        <f>'2 уровень'!H1824</f>
        <v>5069</v>
      </c>
      <c r="G853" s="50">
        <f>'2 уровень'!I1824</f>
        <v>89.190615835777137</v>
      </c>
      <c r="H853" s="64">
        <f>'2 уровень'!J1824</f>
        <v>0</v>
      </c>
      <c r="I853" s="64">
        <f>'2 уровень'!K1824</f>
        <v>0</v>
      </c>
      <c r="J853" s="59">
        <f>'2 уровень'!L1824</f>
        <v>0</v>
      </c>
      <c r="K853" s="59">
        <f>'2 уровень'!M1824</f>
        <v>0</v>
      </c>
      <c r="L853" s="59">
        <f>'2 уровень'!N1824</f>
        <v>0</v>
      </c>
      <c r="M853" s="59">
        <f>'2 уровень'!O1824</f>
        <v>0</v>
      </c>
      <c r="N853" s="59">
        <f>'2 уровень'!P1824</f>
        <v>0</v>
      </c>
      <c r="O853" s="59">
        <f>'2 уровень'!Q1824</f>
        <v>0</v>
      </c>
      <c r="P853" s="58">
        <f>'2 уровень'!R1824</f>
        <v>25783.568000000003</v>
      </c>
      <c r="Q853" s="58">
        <f>'2 уровень'!S1824</f>
        <v>25783.568000000003</v>
      </c>
      <c r="R853" s="58">
        <f>'2 уровень'!T1824</f>
        <v>25783.568000000003</v>
      </c>
      <c r="S853" s="58">
        <f>'2 уровень'!U1824</f>
        <v>25783.568000000003</v>
      </c>
      <c r="T853" s="58">
        <f>'2 уровень'!V1824</f>
        <v>25783.568000000003</v>
      </c>
      <c r="U853" s="58">
        <f>'2 уровень'!W1824</f>
        <v>25783.568000000003</v>
      </c>
      <c r="V853" s="58">
        <f>'2 уровень'!X1824</f>
        <v>25783.568000000003</v>
      </c>
      <c r="W853" s="58">
        <f>'2 уровень'!Y1824</f>
        <v>25783.568000000003</v>
      </c>
      <c r="X853" s="58">
        <f>'2 уровень'!Z1824</f>
        <v>25783.568000000003</v>
      </c>
      <c r="Y853" s="58">
        <f>'2 уровень'!AA1824</f>
        <v>25783.568000000003</v>
      </c>
      <c r="Z853" s="58">
        <f>'2 уровень'!AB1824</f>
        <v>25783.568000000003</v>
      </c>
      <c r="AA853" s="58">
        <f>'2 уровень'!AC1824</f>
        <v>23634.937333333335</v>
      </c>
      <c r="AB853" s="58">
        <f>'2 уровень'!AD1824</f>
        <v>20975.916109999998</v>
      </c>
      <c r="AC853" s="758">
        <f>'2 уровень'!AE1824</f>
        <v>0</v>
      </c>
      <c r="AD853" s="58">
        <f>'2 уровень'!AF1824</f>
        <v>0</v>
      </c>
      <c r="AE853" s="58">
        <f>'2 уровень'!AG1824</f>
        <v>-2659.0212233333368</v>
      </c>
      <c r="AF853" s="58">
        <f>'2 уровень'!AH1824</f>
        <v>0</v>
      </c>
      <c r="AG853" s="58">
        <f>'2 уровень'!AI1824</f>
        <v>0</v>
      </c>
      <c r="AH853" s="360">
        <f>'2 уровень'!AJ1824</f>
        <v>20975.916109999998</v>
      </c>
      <c r="AI853" s="58"/>
      <c r="AJ853" s="58"/>
      <c r="AK853" s="45"/>
      <c r="AL853" s="45"/>
      <c r="AM853" s="45"/>
      <c r="AN853" s="45"/>
      <c r="AO853" s="45"/>
      <c r="AP853" s="45"/>
      <c r="AQ853" s="45"/>
      <c r="AR853" s="45"/>
      <c r="AS853" s="45"/>
      <c r="AT853" s="45"/>
      <c r="AU853" s="45"/>
      <c r="AV853" s="45"/>
      <c r="AW853" s="45"/>
      <c r="AX853" s="45"/>
      <c r="AY853" s="45"/>
      <c r="AZ853" s="45"/>
      <c r="BA853" s="45"/>
      <c r="BB853" s="45"/>
      <c r="BC853" s="45"/>
      <c r="BD853" s="45"/>
      <c r="BE853" s="45"/>
      <c r="BF853" s="45"/>
      <c r="BG853" s="45"/>
      <c r="BH853" s="45"/>
      <c r="BI853" s="45"/>
      <c r="BJ853" s="45"/>
      <c r="BK853" s="45"/>
      <c r="BL853" s="45"/>
      <c r="BM853" s="45"/>
      <c r="BN853" s="45"/>
      <c r="BO853" s="45"/>
      <c r="BP853" s="45"/>
      <c r="BQ853" s="45"/>
      <c r="BR853" s="45"/>
      <c r="BS853" s="45"/>
      <c r="BT853" s="45"/>
      <c r="BU853" s="45"/>
      <c r="BV853" s="45"/>
      <c r="BW853" s="45"/>
      <c r="BX853" s="45"/>
      <c r="BY853" s="45"/>
      <c r="BZ853" s="45"/>
      <c r="CA853" s="45"/>
      <c r="CB853" s="45"/>
      <c r="CC853" s="45"/>
      <c r="CD853" s="45"/>
      <c r="CE853" s="45"/>
      <c r="CF853" s="45"/>
      <c r="CG853" s="45"/>
      <c r="CH853" s="45"/>
      <c r="CI853" s="45"/>
      <c r="CJ853" s="45"/>
      <c r="CK853" s="45"/>
      <c r="CL853" s="45"/>
      <c r="CM853" s="45"/>
      <c r="CN853" s="45"/>
      <c r="CO853" s="45"/>
      <c r="CP853" s="45"/>
      <c r="CQ853" s="45"/>
      <c r="CR853" s="45"/>
      <c r="CS853" s="45"/>
      <c r="CT853" s="45"/>
      <c r="CU853" s="45"/>
      <c r="CV853" s="45"/>
      <c r="CW853" s="45"/>
      <c r="CX853" s="45"/>
      <c r="CY853" s="45"/>
      <c r="CZ853" s="45"/>
      <c r="DA853" s="45"/>
      <c r="DB853" s="45"/>
      <c r="DC853" s="45"/>
      <c r="DD853" s="45"/>
      <c r="DE853" s="45"/>
      <c r="DF853" s="45"/>
      <c r="DG853" s="45"/>
      <c r="DH853" s="45"/>
      <c r="DI853" s="45"/>
      <c r="DJ853" s="45"/>
      <c r="DK853" s="45"/>
      <c r="DL853" s="45"/>
      <c r="DM853" s="45"/>
      <c r="DN853" s="45"/>
      <c r="DO853" s="45"/>
      <c r="DP853" s="45"/>
      <c r="DQ853" s="45"/>
      <c r="DR853" s="45"/>
      <c r="DS853" s="45"/>
      <c r="DT853" s="45"/>
      <c r="DU853" s="45"/>
      <c r="DV853" s="45"/>
      <c r="DW853" s="45"/>
      <c r="DX853" s="45"/>
      <c r="DY853" s="45"/>
      <c r="DZ853" s="45"/>
      <c r="EA853" s="45"/>
      <c r="EB853" s="45"/>
      <c r="EC853" s="45"/>
      <c r="ED853" s="45"/>
      <c r="EE853" s="45"/>
      <c r="EF853" s="45"/>
      <c r="EG853" s="45"/>
      <c r="EH853" s="45"/>
      <c r="EI853" s="45"/>
      <c r="EJ853" s="45"/>
      <c r="EK853" s="45"/>
      <c r="EL853" s="45"/>
      <c r="EM853" s="45"/>
      <c r="EN853" s="45"/>
      <c r="EO853" s="45"/>
      <c r="EP853" s="45"/>
      <c r="EQ853" s="45"/>
      <c r="ER853" s="45"/>
      <c r="ES853" s="45"/>
      <c r="ET853" s="45"/>
      <c r="EU853" s="45"/>
      <c r="EV853" s="45"/>
      <c r="EW853" s="45"/>
      <c r="EX853" s="45"/>
      <c r="EY853" s="45"/>
      <c r="EZ853" s="45"/>
      <c r="FA853" s="45"/>
      <c r="FB853" s="45"/>
      <c r="FC853" s="45"/>
      <c r="FD853" s="45"/>
      <c r="FE853" s="45"/>
      <c r="FF853" s="45"/>
      <c r="FG853" s="45"/>
      <c r="FH853" s="45"/>
      <c r="FI853" s="45"/>
      <c r="FJ853" s="45"/>
      <c r="FK853" s="45"/>
      <c r="FL853" s="45"/>
      <c r="FM853" s="45"/>
      <c r="FN853" s="45"/>
      <c r="FO853" s="45"/>
      <c r="FP853" s="45"/>
      <c r="FQ853" s="45"/>
      <c r="FR853" s="45"/>
      <c r="FS853" s="45"/>
      <c r="FT853" s="45"/>
      <c r="FU853" s="45"/>
      <c r="FV853" s="45"/>
      <c r="FW853" s="45"/>
      <c r="FX853" s="45"/>
      <c r="FY853" s="45"/>
      <c r="FZ853" s="45"/>
      <c r="GA853" s="45"/>
      <c r="GB853" s="45"/>
    </row>
    <row r="854" spans="1:184" ht="60" x14ac:dyDescent="0.25">
      <c r="A854" s="18">
        <v>1</v>
      </c>
      <c r="B854" s="18">
        <v>1</v>
      </c>
      <c r="C854" s="270" t="s">
        <v>466</v>
      </c>
      <c r="D854" s="27">
        <f>'2 уровень'!F1825</f>
        <v>1561</v>
      </c>
      <c r="E854" s="27">
        <f>'2 уровень'!G1825</f>
        <v>1430.9166666666667</v>
      </c>
      <c r="F854" s="27">
        <f>'2 уровень'!H1825</f>
        <v>1666</v>
      </c>
      <c r="G854" s="50">
        <f>'2 уровень'!I1825</f>
        <v>116.42886261720342</v>
      </c>
      <c r="H854" s="64">
        <f>'2 уровень'!J1825</f>
        <v>0</v>
      </c>
      <c r="I854" s="64">
        <f>'2 уровень'!K1825</f>
        <v>0</v>
      </c>
      <c r="J854" s="59">
        <f>'2 уровень'!L1825</f>
        <v>0</v>
      </c>
      <c r="K854" s="59">
        <f>'2 уровень'!M1825</f>
        <v>0</v>
      </c>
      <c r="L854" s="59">
        <f>'2 уровень'!N1825</f>
        <v>0</v>
      </c>
      <c r="M854" s="59">
        <f>'2 уровень'!O1825</f>
        <v>0</v>
      </c>
      <c r="N854" s="59">
        <f>'2 уровень'!P1825</f>
        <v>0</v>
      </c>
      <c r="O854" s="59">
        <f>'2 уровень'!Q1825</f>
        <v>0</v>
      </c>
      <c r="P854" s="58">
        <f>'2 уровень'!R1825</f>
        <v>2859.2680900000005</v>
      </c>
      <c r="Q854" s="58">
        <f>'2 уровень'!S1825</f>
        <v>2859.2680900000005</v>
      </c>
      <c r="R854" s="58">
        <f>'2 уровень'!T1825</f>
        <v>2859.2680900000005</v>
      </c>
      <c r="S854" s="58">
        <f>'2 уровень'!U1825</f>
        <v>2859.2680900000005</v>
      </c>
      <c r="T854" s="58">
        <f>'2 уровень'!V1825</f>
        <v>2859.2680900000005</v>
      </c>
      <c r="U854" s="58">
        <f>'2 уровень'!W1825</f>
        <v>2859.2680900000005</v>
      </c>
      <c r="V854" s="58">
        <f>'2 уровень'!X1825</f>
        <v>2859.2680900000005</v>
      </c>
      <c r="W854" s="58">
        <f>'2 уровень'!Y1825</f>
        <v>2859.2680900000005</v>
      </c>
      <c r="X854" s="58">
        <f>'2 уровень'!Z1825</f>
        <v>2859.2680900000005</v>
      </c>
      <c r="Y854" s="58">
        <f>'2 уровень'!AA1825</f>
        <v>2859.2680900000005</v>
      </c>
      <c r="Z854" s="58">
        <f>'2 уровень'!AB1825</f>
        <v>2859.2680900000005</v>
      </c>
      <c r="AA854" s="58">
        <f>'2 уровень'!AC1825</f>
        <v>2620.9957491666673</v>
      </c>
      <c r="AB854" s="58">
        <f>'2 уровень'!AD1825</f>
        <v>3053.7675499999996</v>
      </c>
      <c r="AC854" s="758">
        <f>'2 уровень'!AE1825</f>
        <v>0</v>
      </c>
      <c r="AD854" s="58">
        <f>'2 уровень'!AF1825</f>
        <v>0</v>
      </c>
      <c r="AE854" s="58">
        <f>'2 уровень'!AG1825</f>
        <v>432.77180083333224</v>
      </c>
      <c r="AF854" s="58">
        <f>'2 уровень'!AH1825</f>
        <v>0</v>
      </c>
      <c r="AG854" s="58">
        <f>'2 уровень'!AI1825</f>
        <v>0</v>
      </c>
      <c r="AH854" s="360">
        <f>'2 уровень'!AJ1825</f>
        <v>3053.7675499999996</v>
      </c>
      <c r="AI854" s="58"/>
      <c r="AJ854" s="58"/>
      <c r="AK854" s="45"/>
      <c r="AL854" s="45"/>
      <c r="AM854" s="45"/>
      <c r="AN854" s="45"/>
      <c r="AO854" s="45"/>
      <c r="AP854" s="45"/>
      <c r="AQ854" s="45"/>
      <c r="AR854" s="45"/>
      <c r="AS854" s="45"/>
      <c r="AT854" s="45"/>
      <c r="AU854" s="45"/>
      <c r="AV854" s="45"/>
      <c r="AW854" s="45"/>
      <c r="AX854" s="45"/>
      <c r="AY854" s="45"/>
      <c r="AZ854" s="45"/>
      <c r="BA854" s="45"/>
      <c r="BB854" s="45"/>
      <c r="BC854" s="45"/>
      <c r="BD854" s="45"/>
      <c r="BE854" s="45"/>
      <c r="BF854" s="45"/>
      <c r="BG854" s="45"/>
      <c r="BH854" s="45"/>
      <c r="BI854" s="45"/>
      <c r="BJ854" s="45"/>
      <c r="BK854" s="45"/>
      <c r="BL854" s="45"/>
      <c r="BM854" s="45"/>
      <c r="BN854" s="45"/>
      <c r="BO854" s="45"/>
      <c r="BP854" s="45"/>
      <c r="BQ854" s="45"/>
      <c r="BR854" s="45"/>
      <c r="BS854" s="45"/>
      <c r="BT854" s="45"/>
      <c r="BU854" s="45"/>
      <c r="BV854" s="45"/>
      <c r="BW854" s="45"/>
      <c r="BX854" s="45"/>
      <c r="BY854" s="45"/>
      <c r="BZ854" s="45"/>
      <c r="CA854" s="45"/>
      <c r="CB854" s="45"/>
      <c r="CC854" s="45"/>
      <c r="CD854" s="45"/>
      <c r="CE854" s="45"/>
      <c r="CF854" s="45"/>
      <c r="CG854" s="45"/>
      <c r="CH854" s="45"/>
      <c r="CI854" s="45"/>
      <c r="CJ854" s="45"/>
      <c r="CK854" s="45"/>
      <c r="CL854" s="45"/>
      <c r="CM854" s="45"/>
      <c r="CN854" s="45"/>
      <c r="CO854" s="45"/>
      <c r="CP854" s="45"/>
      <c r="CQ854" s="45"/>
      <c r="CR854" s="45"/>
      <c r="CS854" s="45"/>
      <c r="CT854" s="45"/>
      <c r="CU854" s="45"/>
      <c r="CV854" s="45"/>
      <c r="CW854" s="45"/>
      <c r="CX854" s="45"/>
      <c r="CY854" s="45"/>
      <c r="CZ854" s="45"/>
      <c r="DA854" s="45"/>
      <c r="DB854" s="45"/>
      <c r="DC854" s="45"/>
      <c r="DD854" s="45"/>
      <c r="DE854" s="45"/>
      <c r="DF854" s="45"/>
      <c r="DG854" s="45"/>
      <c r="DH854" s="45"/>
      <c r="DI854" s="45"/>
      <c r="DJ854" s="45"/>
      <c r="DK854" s="45"/>
      <c r="DL854" s="45"/>
      <c r="DM854" s="45"/>
      <c r="DN854" s="45"/>
      <c r="DO854" s="45"/>
      <c r="DP854" s="45"/>
      <c r="DQ854" s="45"/>
      <c r="DR854" s="45"/>
      <c r="DS854" s="45"/>
      <c r="DT854" s="45"/>
      <c r="DU854" s="45"/>
      <c r="DV854" s="45"/>
      <c r="DW854" s="45"/>
      <c r="DX854" s="45"/>
      <c r="DY854" s="45"/>
      <c r="DZ854" s="45"/>
      <c r="EA854" s="45"/>
      <c r="EB854" s="45"/>
      <c r="EC854" s="45"/>
      <c r="ED854" s="45"/>
      <c r="EE854" s="45"/>
      <c r="EF854" s="45"/>
      <c r="EG854" s="45"/>
      <c r="EH854" s="45"/>
      <c r="EI854" s="45"/>
      <c r="EJ854" s="45"/>
      <c r="EK854" s="45"/>
      <c r="EL854" s="45"/>
      <c r="EM854" s="45"/>
      <c r="EN854" s="45"/>
      <c r="EO854" s="45"/>
      <c r="EP854" s="45"/>
      <c r="EQ854" s="45"/>
      <c r="ER854" s="45"/>
      <c r="ES854" s="45"/>
      <c r="ET854" s="45"/>
      <c r="EU854" s="45"/>
      <c r="EV854" s="45"/>
      <c r="EW854" s="45"/>
      <c r="EX854" s="45"/>
      <c r="EY854" s="45"/>
      <c r="EZ854" s="45"/>
      <c r="FA854" s="45"/>
      <c r="FB854" s="45"/>
      <c r="FC854" s="45"/>
      <c r="FD854" s="45"/>
      <c r="FE854" s="45"/>
      <c r="FF854" s="45"/>
      <c r="FG854" s="45"/>
      <c r="FH854" s="45"/>
      <c r="FI854" s="45"/>
      <c r="FJ854" s="45"/>
      <c r="FK854" s="45"/>
      <c r="FL854" s="45"/>
      <c r="FM854" s="45"/>
      <c r="FN854" s="45"/>
      <c r="FO854" s="45"/>
      <c r="FP854" s="45"/>
      <c r="FQ854" s="45"/>
      <c r="FR854" s="45"/>
      <c r="FS854" s="45"/>
      <c r="FT854" s="45"/>
      <c r="FU854" s="45"/>
      <c r="FV854" s="45"/>
      <c r="FW854" s="45"/>
      <c r="FX854" s="45"/>
      <c r="FY854" s="45"/>
      <c r="FZ854" s="45"/>
      <c r="GA854" s="45"/>
      <c r="GB854" s="45"/>
    </row>
    <row r="855" spans="1:184" x14ac:dyDescent="0.25">
      <c r="A855" s="18">
        <v>1</v>
      </c>
      <c r="B855" s="18">
        <v>1</v>
      </c>
      <c r="C855" s="155" t="s">
        <v>310</v>
      </c>
      <c r="D855" s="27">
        <f>'2 уровень'!F1826</f>
        <v>9507.2999999999993</v>
      </c>
      <c r="E855" s="27">
        <f>'2 уровень'!G1826</f>
        <v>8715.5249999999996</v>
      </c>
      <c r="F855" s="27">
        <f>'2 уровень'!H1826</f>
        <v>9134.1224999999995</v>
      </c>
      <c r="G855" s="50">
        <f>'2 уровень'!I1826</f>
        <v>108.58761325530605</v>
      </c>
      <c r="H855" s="64">
        <f>'2 уровень'!J1826</f>
        <v>0</v>
      </c>
      <c r="I855" s="64">
        <f>'2 уровень'!K1826</f>
        <v>0</v>
      </c>
      <c r="J855" s="59">
        <f>'2 уровень'!L1826</f>
        <v>0</v>
      </c>
      <c r="K855" s="59">
        <f>'2 уровень'!M1826</f>
        <v>0</v>
      </c>
      <c r="L855" s="59">
        <f>'2 уровень'!N1826</f>
        <v>0</v>
      </c>
      <c r="M855" s="59">
        <f>'2 уровень'!O1826</f>
        <v>0</v>
      </c>
      <c r="N855" s="59">
        <f>'2 уровень'!P1826</f>
        <v>0</v>
      </c>
      <c r="O855" s="59">
        <f>'2 уровень'!Q1826</f>
        <v>0</v>
      </c>
      <c r="P855" s="58">
        <f>'2 уровень'!R1826</f>
        <v>38914.640999999996</v>
      </c>
      <c r="Q855" s="58">
        <f>'2 уровень'!S1826</f>
        <v>38914.640999999996</v>
      </c>
      <c r="R855" s="58">
        <f>'2 уровень'!T1826</f>
        <v>38914.640999999996</v>
      </c>
      <c r="S855" s="58">
        <f>'2 уровень'!U1826</f>
        <v>38914.640999999996</v>
      </c>
      <c r="T855" s="58">
        <f>'2 уровень'!V1826</f>
        <v>38914.640999999996</v>
      </c>
      <c r="U855" s="58">
        <f>'2 уровень'!W1826</f>
        <v>38914.640999999996</v>
      </c>
      <c r="V855" s="58">
        <f>'2 уровень'!X1826</f>
        <v>38914.640999999996</v>
      </c>
      <c r="W855" s="58">
        <f>'2 уровень'!Y1826</f>
        <v>38914.640999999996</v>
      </c>
      <c r="X855" s="58">
        <f>'2 уровень'!Z1826</f>
        <v>38914.640999999996</v>
      </c>
      <c r="Y855" s="58">
        <f>'2 уровень'!AA1826</f>
        <v>38914.640999999996</v>
      </c>
      <c r="Z855" s="58">
        <f>'2 уровень'!AB1826</f>
        <v>38914.640999999996</v>
      </c>
      <c r="AA855" s="58">
        <f>'2 уровень'!AC1826</f>
        <v>35671.754249999998</v>
      </c>
      <c r="AB855" s="58">
        <f>'2 уровень'!AD1826</f>
        <v>41777.303860000007</v>
      </c>
      <c r="AC855" s="758">
        <f>'2 уровень'!AE1826</f>
        <v>0</v>
      </c>
      <c r="AD855" s="58">
        <f>'2 уровень'!AF1826</f>
        <v>0</v>
      </c>
      <c r="AE855" s="58">
        <f>'2 уровень'!AG1826</f>
        <v>6105.5496100000146</v>
      </c>
      <c r="AF855" s="58">
        <f>'2 уровень'!AH1826</f>
        <v>-33.266829999999999</v>
      </c>
      <c r="AG855" s="58">
        <f>'2 уровень'!AI1826</f>
        <v>-8.3512400000000291</v>
      </c>
      <c r="AH855" s="360">
        <f>'2 уровень'!AJ1826</f>
        <v>41768.952620000011</v>
      </c>
      <c r="AI855" s="58"/>
      <c r="AJ855" s="58"/>
      <c r="AK855" s="45"/>
      <c r="AL855" s="45"/>
      <c r="AM855" s="45"/>
      <c r="AN855" s="45"/>
      <c r="AO855" s="45"/>
      <c r="AP855" s="45"/>
      <c r="AQ855" s="45"/>
      <c r="AR855" s="45"/>
      <c r="AS855" s="45"/>
      <c r="AT855" s="45"/>
      <c r="AU855" s="45"/>
      <c r="AV855" s="45"/>
      <c r="AW855" s="45"/>
      <c r="AX855" s="45"/>
      <c r="AY855" s="45"/>
      <c r="AZ855" s="45"/>
      <c r="BA855" s="45"/>
      <c r="BB855" s="45"/>
      <c r="BC855" s="45"/>
      <c r="BD855" s="45"/>
      <c r="BE855" s="45"/>
      <c r="BF855" s="45"/>
      <c r="BG855" s="45"/>
      <c r="BH855" s="45"/>
      <c r="BI855" s="45"/>
      <c r="BJ855" s="45"/>
      <c r="BK855" s="45"/>
      <c r="BL855" s="45"/>
      <c r="BM855" s="45"/>
      <c r="BN855" s="45"/>
      <c r="BO855" s="45"/>
      <c r="BP855" s="45"/>
      <c r="BQ855" s="45"/>
      <c r="BR855" s="45"/>
      <c r="BS855" s="45"/>
      <c r="BT855" s="45"/>
      <c r="BU855" s="45"/>
      <c r="BV855" s="45"/>
      <c r="BW855" s="45"/>
      <c r="BX855" s="45"/>
      <c r="BY855" s="45"/>
      <c r="BZ855" s="45"/>
      <c r="CA855" s="45"/>
      <c r="CB855" s="45"/>
      <c r="CC855" s="45"/>
      <c r="CD855" s="45"/>
      <c r="CE855" s="45"/>
      <c r="CF855" s="45"/>
      <c r="CG855" s="45"/>
      <c r="CH855" s="45"/>
      <c r="CI855" s="45"/>
      <c r="CJ855" s="45"/>
      <c r="CK855" s="45"/>
      <c r="CL855" s="45"/>
      <c r="CM855" s="45"/>
      <c r="CN855" s="45"/>
      <c r="CO855" s="45"/>
      <c r="CP855" s="45"/>
      <c r="CQ855" s="45"/>
      <c r="CR855" s="45"/>
      <c r="CS855" s="45"/>
      <c r="CT855" s="45"/>
      <c r="CU855" s="45"/>
      <c r="CV855" s="45"/>
      <c r="CW855" s="45"/>
      <c r="CX855" s="45"/>
      <c r="CY855" s="45"/>
      <c r="CZ855" s="45"/>
      <c r="DA855" s="45"/>
      <c r="DB855" s="45"/>
      <c r="DC855" s="45"/>
      <c r="DD855" s="45"/>
      <c r="DE855" s="45"/>
      <c r="DF855" s="45"/>
      <c r="DG855" s="45"/>
      <c r="DH855" s="45"/>
      <c r="DI855" s="45"/>
      <c r="DJ855" s="45"/>
      <c r="DK855" s="45"/>
      <c r="DL855" s="45"/>
      <c r="DM855" s="45"/>
      <c r="DN855" s="45"/>
      <c r="DO855" s="45"/>
      <c r="DP855" s="45"/>
      <c r="DQ855" s="45"/>
      <c r="DR855" s="45"/>
      <c r="DS855" s="45"/>
      <c r="DT855" s="45"/>
      <c r="DU855" s="45"/>
      <c r="DV855" s="45"/>
      <c r="DW855" s="45"/>
      <c r="DX855" s="45"/>
      <c r="DY855" s="45"/>
      <c r="DZ855" s="45"/>
      <c r="EA855" s="45"/>
      <c r="EB855" s="45"/>
      <c r="EC855" s="45"/>
      <c r="ED855" s="45"/>
      <c r="EE855" s="45"/>
      <c r="EF855" s="45"/>
      <c r="EG855" s="45"/>
      <c r="EH855" s="45"/>
      <c r="EI855" s="45"/>
      <c r="EJ855" s="45"/>
      <c r="EK855" s="45"/>
      <c r="EL855" s="45"/>
      <c r="EM855" s="45"/>
      <c r="EN855" s="45"/>
      <c r="EO855" s="45"/>
      <c r="EP855" s="45"/>
      <c r="EQ855" s="45"/>
      <c r="ER855" s="45"/>
      <c r="ES855" s="45"/>
      <c r="ET855" s="45"/>
      <c r="EU855" s="45"/>
      <c r="EV855" s="45"/>
      <c r="EW855" s="45"/>
      <c r="EX855" s="45"/>
      <c r="EY855" s="45"/>
      <c r="EZ855" s="45"/>
      <c r="FA855" s="45"/>
      <c r="FB855" s="45"/>
      <c r="FC855" s="45"/>
      <c r="FD855" s="45"/>
      <c r="FE855" s="45"/>
      <c r="FF855" s="45"/>
      <c r="FG855" s="45"/>
      <c r="FH855" s="45"/>
      <c r="FI855" s="45"/>
      <c r="FJ855" s="45"/>
      <c r="FK855" s="45"/>
      <c r="FL855" s="45"/>
      <c r="FM855" s="45"/>
      <c r="FN855" s="45"/>
      <c r="FO855" s="45"/>
      <c r="FP855" s="45"/>
      <c r="FQ855" s="45"/>
      <c r="FR855" s="45"/>
      <c r="FS855" s="45"/>
      <c r="FT855" s="45"/>
      <c r="FU855" s="45"/>
      <c r="FV855" s="45"/>
      <c r="FW855" s="45"/>
      <c r="FX855" s="45"/>
      <c r="FY855" s="45"/>
      <c r="FZ855" s="45"/>
      <c r="GA855" s="45"/>
      <c r="GB855" s="45"/>
    </row>
    <row r="856" spans="1:184" x14ac:dyDescent="0.25">
      <c r="A856" s="18">
        <v>1</v>
      </c>
      <c r="B856" s="18">
        <v>1</v>
      </c>
      <c r="C856" s="155" t="s">
        <v>303</v>
      </c>
      <c r="D856" s="27">
        <f>'2 уровень'!F1827</f>
        <v>0</v>
      </c>
      <c r="E856" s="27">
        <f>'2 уровень'!G1827</f>
        <v>0</v>
      </c>
      <c r="F856" s="27">
        <f>'2 уровень'!H1827</f>
        <v>0</v>
      </c>
      <c r="G856" s="50">
        <f>'2 уровень'!I1827</f>
        <v>0</v>
      </c>
      <c r="H856" s="64">
        <f>'2 уровень'!J1827</f>
        <v>0</v>
      </c>
      <c r="I856" s="64">
        <f>'2 уровень'!K1827</f>
        <v>0</v>
      </c>
      <c r="J856" s="59">
        <f>'2 уровень'!L1827</f>
        <v>0</v>
      </c>
      <c r="K856" s="59">
        <f>'2 уровень'!M1827</f>
        <v>0</v>
      </c>
      <c r="L856" s="59">
        <f>'2 уровень'!N1827</f>
        <v>0</v>
      </c>
      <c r="M856" s="59">
        <f>'2 уровень'!O1827</f>
        <v>0</v>
      </c>
      <c r="N856" s="59">
        <f>'2 уровень'!P1827</f>
        <v>0</v>
      </c>
      <c r="O856" s="59">
        <f>'2 уровень'!Q1827</f>
        <v>0</v>
      </c>
      <c r="P856" s="58">
        <f>'2 уровень'!R1827</f>
        <v>0</v>
      </c>
      <c r="Q856" s="58">
        <f>'2 уровень'!S1827</f>
        <v>0</v>
      </c>
      <c r="R856" s="58">
        <f>'2 уровень'!T1827</f>
        <v>0</v>
      </c>
      <c r="S856" s="58">
        <f>'2 уровень'!U1827</f>
        <v>0</v>
      </c>
      <c r="T856" s="58">
        <f>'2 уровень'!V1827</f>
        <v>0</v>
      </c>
      <c r="U856" s="58">
        <f>'2 уровень'!W1827</f>
        <v>0</v>
      </c>
      <c r="V856" s="58">
        <f>'2 уровень'!X1827</f>
        <v>0</v>
      </c>
      <c r="W856" s="58">
        <f>'2 уровень'!Y1827</f>
        <v>0</v>
      </c>
      <c r="X856" s="58">
        <f>'2 уровень'!Z1827</f>
        <v>0</v>
      </c>
      <c r="Y856" s="58">
        <f>'2 уровень'!AA1827</f>
        <v>0</v>
      </c>
      <c r="Z856" s="58">
        <f>'2 уровень'!AB1827</f>
        <v>0</v>
      </c>
      <c r="AA856" s="58">
        <f>'2 уровень'!AC1827</f>
        <v>0</v>
      </c>
      <c r="AB856" s="58">
        <f>'2 уровень'!AD1827</f>
        <v>0</v>
      </c>
      <c r="AC856" s="758">
        <f>'2 уровень'!AE1827</f>
        <v>0</v>
      </c>
      <c r="AD856" s="58">
        <f>'2 уровень'!AF1827</f>
        <v>0</v>
      </c>
      <c r="AE856" s="58">
        <f>'2 уровень'!AG1827</f>
        <v>0</v>
      </c>
      <c r="AF856" s="58">
        <f>'2 уровень'!AH1827</f>
        <v>0</v>
      </c>
      <c r="AG856" s="58">
        <f>'2 уровень'!AI1827</f>
        <v>0</v>
      </c>
      <c r="AH856" s="360">
        <f>'2 уровень'!AJ1827</f>
        <v>0</v>
      </c>
      <c r="AI856" s="58"/>
      <c r="AJ856" s="58"/>
      <c r="AK856" s="45"/>
      <c r="AL856" s="45"/>
      <c r="AM856" s="45"/>
      <c r="AN856" s="45"/>
      <c r="AO856" s="45"/>
      <c r="AP856" s="45"/>
      <c r="AQ856" s="45"/>
      <c r="AR856" s="45"/>
      <c r="AS856" s="45"/>
      <c r="AT856" s="45"/>
      <c r="AU856" s="45"/>
      <c r="AV856" s="45"/>
      <c r="AW856" s="45"/>
      <c r="AX856" s="45"/>
      <c r="AY856" s="45"/>
      <c r="AZ856" s="45"/>
      <c r="BA856" s="45"/>
      <c r="BB856" s="45"/>
      <c r="BC856" s="45"/>
      <c r="BD856" s="45"/>
      <c r="BE856" s="45"/>
      <c r="BF856" s="45"/>
      <c r="BG856" s="45"/>
      <c r="BH856" s="45"/>
      <c r="BI856" s="45"/>
      <c r="BJ856" s="45"/>
      <c r="BK856" s="45"/>
      <c r="BL856" s="45"/>
      <c r="BM856" s="45"/>
      <c r="BN856" s="45"/>
      <c r="BO856" s="45"/>
      <c r="BP856" s="45"/>
      <c r="BQ856" s="45"/>
      <c r="BR856" s="45"/>
      <c r="BS856" s="45"/>
      <c r="BT856" s="45"/>
      <c r="BU856" s="45"/>
      <c r="BV856" s="45"/>
      <c r="BW856" s="45"/>
      <c r="BX856" s="45"/>
      <c r="BY856" s="45"/>
      <c r="BZ856" s="45"/>
      <c r="CA856" s="45"/>
      <c r="CB856" s="45"/>
      <c r="CC856" s="45"/>
      <c r="CD856" s="45"/>
      <c r="CE856" s="45"/>
      <c r="CF856" s="45"/>
      <c r="CG856" s="45"/>
      <c r="CH856" s="45"/>
      <c r="CI856" s="45"/>
      <c r="CJ856" s="45"/>
      <c r="CK856" s="45"/>
      <c r="CL856" s="45"/>
      <c r="CM856" s="45"/>
      <c r="CN856" s="45"/>
      <c r="CO856" s="45"/>
      <c r="CP856" s="45"/>
      <c r="CQ856" s="45"/>
      <c r="CR856" s="45"/>
      <c r="CS856" s="45"/>
      <c r="CT856" s="45"/>
      <c r="CU856" s="45"/>
      <c r="CV856" s="45"/>
      <c r="CW856" s="45"/>
      <c r="CX856" s="45"/>
      <c r="CY856" s="45"/>
      <c r="CZ856" s="45"/>
      <c r="DA856" s="45"/>
      <c r="DB856" s="45"/>
      <c r="DC856" s="45"/>
      <c r="DD856" s="45"/>
      <c r="DE856" s="45"/>
      <c r="DF856" s="45"/>
      <c r="DG856" s="45"/>
      <c r="DH856" s="45"/>
      <c r="DI856" s="45"/>
      <c r="DJ856" s="45"/>
      <c r="DK856" s="45"/>
      <c r="DL856" s="45"/>
      <c r="DM856" s="45"/>
      <c r="DN856" s="45"/>
      <c r="DO856" s="45"/>
      <c r="DP856" s="45"/>
      <c r="DQ856" s="45"/>
      <c r="DR856" s="45"/>
      <c r="DS856" s="45"/>
      <c r="DT856" s="45"/>
      <c r="DU856" s="45"/>
      <c r="DV856" s="45"/>
      <c r="DW856" s="45"/>
      <c r="DX856" s="45"/>
      <c r="DY856" s="45"/>
      <c r="DZ856" s="45"/>
      <c r="EA856" s="45"/>
      <c r="EB856" s="45"/>
      <c r="EC856" s="45"/>
      <c r="ED856" s="45"/>
      <c r="EE856" s="45"/>
      <c r="EF856" s="45"/>
      <c r="EG856" s="45"/>
      <c r="EH856" s="45"/>
      <c r="EI856" s="45"/>
      <c r="EJ856" s="45"/>
      <c r="EK856" s="45"/>
      <c r="EL856" s="45"/>
      <c r="EM856" s="45"/>
      <c r="EN856" s="45"/>
      <c r="EO856" s="45"/>
      <c r="EP856" s="45"/>
      <c r="EQ856" s="45"/>
      <c r="ER856" s="45"/>
      <c r="ES856" s="45"/>
      <c r="ET856" s="45"/>
      <c r="EU856" s="45"/>
      <c r="EV856" s="45"/>
      <c r="EW856" s="45"/>
      <c r="EX856" s="45"/>
      <c r="EY856" s="45"/>
      <c r="EZ856" s="45"/>
      <c r="FA856" s="45"/>
      <c r="FB856" s="45"/>
      <c r="FC856" s="45"/>
      <c r="FD856" s="45"/>
      <c r="FE856" s="45"/>
      <c r="FF856" s="45"/>
      <c r="FG856" s="45"/>
      <c r="FH856" s="45"/>
      <c r="FI856" s="45"/>
      <c r="FJ856" s="45"/>
      <c r="FK856" s="45"/>
      <c r="FL856" s="45"/>
      <c r="FM856" s="45"/>
      <c r="FN856" s="45"/>
      <c r="FO856" s="45"/>
      <c r="FP856" s="45"/>
      <c r="FQ856" s="45"/>
      <c r="FR856" s="45"/>
      <c r="FS856" s="45"/>
      <c r="FT856" s="45"/>
      <c r="FU856" s="45"/>
      <c r="FV856" s="45"/>
      <c r="FW856" s="45"/>
      <c r="FX856" s="45"/>
      <c r="FY856" s="45"/>
      <c r="FZ856" s="45"/>
      <c r="GA856" s="45"/>
      <c r="GB856" s="45"/>
    </row>
    <row r="857" spans="1:184" ht="30" x14ac:dyDescent="0.25">
      <c r="A857" s="18">
        <v>1</v>
      </c>
      <c r="B857" s="18">
        <v>1</v>
      </c>
      <c r="C857" s="155" t="s">
        <v>442</v>
      </c>
      <c r="D857" s="27">
        <f>'2 уровень'!F1828</f>
        <v>6050</v>
      </c>
      <c r="E857" s="27">
        <f>'2 уровень'!G1828</f>
        <v>5546</v>
      </c>
      <c r="F857" s="27">
        <f>'2 уровень'!H1828</f>
        <v>5882.1224999999995</v>
      </c>
      <c r="G857" s="50">
        <f>'2 уровень'!I1828</f>
        <v>106.06062928236565</v>
      </c>
      <c r="H857" s="64">
        <f>'2 уровень'!J1828</f>
        <v>0</v>
      </c>
      <c r="I857" s="64">
        <f>'2 уровень'!K1828</f>
        <v>0</v>
      </c>
      <c r="J857" s="59">
        <f>'2 уровень'!L1828</f>
        <v>0</v>
      </c>
      <c r="K857" s="59">
        <f>'2 уровень'!M1828</f>
        <v>0</v>
      </c>
      <c r="L857" s="59">
        <f>'2 уровень'!N1828</f>
        <v>0</v>
      </c>
      <c r="M857" s="59">
        <f>'2 уровень'!O1828</f>
        <v>0</v>
      </c>
      <c r="N857" s="59">
        <f>'2 уровень'!P1828</f>
        <v>0</v>
      </c>
      <c r="O857" s="59">
        <f>'2 уровень'!Q1828</f>
        <v>0</v>
      </c>
      <c r="P857" s="58">
        <f>'2 уровень'!R1828</f>
        <v>0</v>
      </c>
      <c r="Q857" s="58">
        <f>'2 уровень'!S1828</f>
        <v>0</v>
      </c>
      <c r="R857" s="58">
        <f>'2 уровень'!T1828</f>
        <v>0</v>
      </c>
      <c r="S857" s="58">
        <f>'2 уровень'!U1828</f>
        <v>0</v>
      </c>
      <c r="T857" s="58">
        <f>'2 уровень'!V1828</f>
        <v>0</v>
      </c>
      <c r="U857" s="58">
        <f>'2 уровень'!W1828</f>
        <v>0</v>
      </c>
      <c r="V857" s="58">
        <f>'2 уровень'!X1828</f>
        <v>0</v>
      </c>
      <c r="W857" s="58">
        <f>'2 уровень'!Y1828</f>
        <v>0</v>
      </c>
      <c r="X857" s="58">
        <f>'2 уровень'!Z1828</f>
        <v>0</v>
      </c>
      <c r="Y857" s="58">
        <f>'2 уровень'!AA1828</f>
        <v>0</v>
      </c>
      <c r="Z857" s="58">
        <f>'2 уровень'!AB1828</f>
        <v>0</v>
      </c>
      <c r="AA857" s="58">
        <f>'2 уровень'!AC1828</f>
        <v>0</v>
      </c>
      <c r="AB857" s="58">
        <f>'2 уровень'!AD1828</f>
        <v>0</v>
      </c>
      <c r="AC857" s="758">
        <f>'2 уровень'!AE1828</f>
        <v>0</v>
      </c>
      <c r="AD857" s="58">
        <f>'2 уровень'!AF1828</f>
        <v>0</v>
      </c>
      <c r="AE857" s="58">
        <f>'2 уровень'!AG1828</f>
        <v>0</v>
      </c>
      <c r="AF857" s="58">
        <f>'2 уровень'!AH1828</f>
        <v>0</v>
      </c>
      <c r="AG857" s="58">
        <f>'2 уровень'!AI1828</f>
        <v>0</v>
      </c>
      <c r="AH857" s="360">
        <f>'2 уровень'!AJ1828</f>
        <v>0</v>
      </c>
      <c r="AI857" s="58"/>
      <c r="AJ857" s="58"/>
      <c r="AK857" s="45"/>
      <c r="AL857" s="45"/>
      <c r="AM857" s="45"/>
      <c r="AN857" s="45"/>
      <c r="AO857" s="45"/>
      <c r="AP857" s="45"/>
      <c r="AQ857" s="45"/>
      <c r="AR857" s="45"/>
      <c r="AS857" s="45"/>
      <c r="AT857" s="45"/>
      <c r="AU857" s="45"/>
      <c r="AV857" s="45"/>
      <c r="AW857" s="45"/>
      <c r="AX857" s="45"/>
      <c r="AY857" s="45"/>
      <c r="AZ857" s="45"/>
      <c r="BA857" s="45"/>
      <c r="BB857" s="45"/>
      <c r="BC857" s="45"/>
      <c r="BD857" s="45"/>
      <c r="BE857" s="45"/>
      <c r="BF857" s="45"/>
      <c r="BG857" s="45"/>
      <c r="BH857" s="45"/>
      <c r="BI857" s="45"/>
      <c r="BJ857" s="45"/>
      <c r="BK857" s="45"/>
      <c r="BL857" s="45"/>
      <c r="BM857" s="45"/>
      <c r="BN857" s="45"/>
      <c r="BO857" s="45"/>
      <c r="BP857" s="45"/>
      <c r="BQ857" s="45"/>
      <c r="BR857" s="45"/>
      <c r="BS857" s="45"/>
      <c r="BT857" s="45"/>
      <c r="BU857" s="45"/>
      <c r="BV857" s="45"/>
      <c r="BW857" s="45"/>
      <c r="BX857" s="45"/>
      <c r="BY857" s="45"/>
      <c r="BZ857" s="45"/>
      <c r="CA857" s="45"/>
      <c r="CB857" s="45"/>
      <c r="CC857" s="45"/>
      <c r="CD857" s="45"/>
      <c r="CE857" s="45"/>
      <c r="CF857" s="45"/>
      <c r="CG857" s="45"/>
      <c r="CH857" s="45"/>
      <c r="CI857" s="45"/>
      <c r="CJ857" s="45"/>
      <c r="CK857" s="45"/>
      <c r="CL857" s="45"/>
      <c r="CM857" s="45"/>
      <c r="CN857" s="45"/>
      <c r="CO857" s="45"/>
      <c r="CP857" s="45"/>
      <c r="CQ857" s="45"/>
      <c r="CR857" s="45"/>
      <c r="CS857" s="45"/>
      <c r="CT857" s="45"/>
      <c r="CU857" s="45"/>
      <c r="CV857" s="45"/>
      <c r="CW857" s="45"/>
      <c r="CX857" s="45"/>
      <c r="CY857" s="45"/>
      <c r="CZ857" s="45"/>
      <c r="DA857" s="45"/>
      <c r="DB857" s="45"/>
      <c r="DC857" s="45"/>
      <c r="DD857" s="45"/>
      <c r="DE857" s="45"/>
      <c r="DF857" s="45"/>
      <c r="DG857" s="45"/>
      <c r="DH857" s="45"/>
      <c r="DI857" s="45"/>
      <c r="DJ857" s="45"/>
      <c r="DK857" s="45"/>
      <c r="DL857" s="45"/>
      <c r="DM857" s="45"/>
      <c r="DN857" s="45"/>
      <c r="DO857" s="45"/>
      <c r="DP857" s="45"/>
      <c r="DQ857" s="45"/>
      <c r="DR857" s="45"/>
      <c r="DS857" s="45"/>
      <c r="DT857" s="45"/>
      <c r="DU857" s="45"/>
      <c r="DV857" s="45"/>
      <c r="DW857" s="45"/>
      <c r="DX857" s="45"/>
      <c r="DY857" s="45"/>
      <c r="DZ857" s="45"/>
      <c r="EA857" s="45"/>
      <c r="EB857" s="45"/>
      <c r="EC857" s="45"/>
      <c r="ED857" s="45"/>
      <c r="EE857" s="45"/>
      <c r="EF857" s="45"/>
      <c r="EG857" s="45"/>
      <c r="EH857" s="45"/>
      <c r="EI857" s="45"/>
      <c r="EJ857" s="45"/>
      <c r="EK857" s="45"/>
      <c r="EL857" s="45"/>
      <c r="EM857" s="45"/>
      <c r="EN857" s="45"/>
      <c r="EO857" s="45"/>
      <c r="EP857" s="45"/>
      <c r="EQ857" s="45"/>
      <c r="ER857" s="45"/>
      <c r="ES857" s="45"/>
      <c r="ET857" s="45"/>
      <c r="EU857" s="45"/>
      <c r="EV857" s="45"/>
      <c r="EW857" s="45"/>
      <c r="EX857" s="45"/>
      <c r="EY857" s="45"/>
      <c r="EZ857" s="45"/>
      <c r="FA857" s="45"/>
      <c r="FB857" s="45"/>
      <c r="FC857" s="45"/>
      <c r="FD857" s="45"/>
      <c r="FE857" s="45"/>
      <c r="FF857" s="45"/>
      <c r="FG857" s="45"/>
      <c r="FH857" s="45"/>
      <c r="FI857" s="45"/>
      <c r="FJ857" s="45"/>
      <c r="FK857" s="45"/>
      <c r="FL857" s="45"/>
      <c r="FM857" s="45"/>
      <c r="FN857" s="45"/>
      <c r="FO857" s="45"/>
      <c r="FP857" s="45"/>
      <c r="FQ857" s="45"/>
      <c r="FR857" s="45"/>
      <c r="FS857" s="45"/>
      <c r="FT857" s="45"/>
      <c r="FU857" s="45"/>
      <c r="FV857" s="45"/>
      <c r="FW857" s="45"/>
      <c r="FX857" s="45"/>
      <c r="FY857" s="45"/>
      <c r="FZ857" s="45"/>
      <c r="GA857" s="45"/>
      <c r="GB857" s="45"/>
    </row>
    <row r="858" spans="1:184" x14ac:dyDescent="0.25">
      <c r="A858" s="18">
        <v>1</v>
      </c>
      <c r="B858" s="18">
        <v>1</v>
      </c>
      <c r="C858" s="526" t="s">
        <v>443</v>
      </c>
      <c r="D858" s="27">
        <f>'2 уровень'!F1829</f>
        <v>3950</v>
      </c>
      <c r="E858" s="27">
        <f>'2 уровень'!G1829</f>
        <v>3621</v>
      </c>
      <c r="F858" s="27">
        <f>'2 уровень'!H1829</f>
        <v>3612</v>
      </c>
      <c r="G858" s="50">
        <f>'2 уровень'!I1829</f>
        <v>99.751449875724944</v>
      </c>
      <c r="H858" s="64"/>
      <c r="I858" s="64">
        <f>'2 уровень'!K1829</f>
        <v>0</v>
      </c>
      <c r="J858" s="59">
        <f>'2 уровень'!L1829</f>
        <v>0</v>
      </c>
      <c r="K858" s="59">
        <f>'2 уровень'!M1829</f>
        <v>0</v>
      </c>
      <c r="L858" s="59">
        <f>'2 уровень'!N1829</f>
        <v>0</v>
      </c>
      <c r="M858" s="59">
        <f>'2 уровень'!O1829</f>
        <v>0</v>
      </c>
      <c r="N858" s="59">
        <f>'2 уровень'!P1829</f>
        <v>0</v>
      </c>
      <c r="O858" s="59">
        <f>'2 уровень'!Q1829</f>
        <v>0</v>
      </c>
      <c r="P858" s="58">
        <f>'2 уровень'!R1829</f>
        <v>0</v>
      </c>
      <c r="Q858" s="58">
        <f>'2 уровень'!S1829</f>
        <v>0</v>
      </c>
      <c r="R858" s="58">
        <f>'2 уровень'!T1829</f>
        <v>0</v>
      </c>
      <c r="S858" s="58">
        <f>'2 уровень'!U1829</f>
        <v>0</v>
      </c>
      <c r="T858" s="58">
        <f>'2 уровень'!V1829</f>
        <v>0</v>
      </c>
      <c r="U858" s="58">
        <f>'2 уровень'!W1829</f>
        <v>0</v>
      </c>
      <c r="V858" s="58">
        <f>'2 уровень'!X1829</f>
        <v>0</v>
      </c>
      <c r="W858" s="58">
        <f>'2 уровень'!Y1829</f>
        <v>0</v>
      </c>
      <c r="X858" s="58">
        <f>'2 уровень'!Z1829</f>
        <v>0</v>
      </c>
      <c r="Y858" s="58">
        <f>'2 уровень'!AA1829</f>
        <v>0</v>
      </c>
      <c r="Z858" s="58">
        <f>'2 уровень'!AB1829</f>
        <v>0</v>
      </c>
      <c r="AA858" s="58">
        <f>'2 уровень'!AC1829</f>
        <v>0</v>
      </c>
      <c r="AB858" s="58">
        <f>'2 уровень'!AD1829</f>
        <v>0</v>
      </c>
      <c r="AC858" s="758">
        <f>'2 уровень'!AE1829</f>
        <v>0</v>
      </c>
      <c r="AD858" s="58">
        <f>'2 уровень'!AF1829</f>
        <v>0</v>
      </c>
      <c r="AE858" s="58">
        <f>'2 уровень'!AG1829</f>
        <v>0</v>
      </c>
      <c r="AF858" s="58">
        <f>'2 уровень'!AH1829</f>
        <v>0</v>
      </c>
      <c r="AG858" s="58">
        <f>'2 уровень'!AI1829</f>
        <v>0</v>
      </c>
      <c r="AH858" s="360">
        <f>'2 уровень'!AJ1829</f>
        <v>0</v>
      </c>
      <c r="AI858" s="58"/>
      <c r="AJ858" s="58"/>
      <c r="AK858" s="45"/>
      <c r="AL858" s="45"/>
      <c r="AM858" s="45"/>
      <c r="AN858" s="45"/>
      <c r="AO858" s="45"/>
      <c r="AP858" s="45"/>
      <c r="AQ858" s="45"/>
      <c r="AR858" s="45"/>
      <c r="AS858" s="45"/>
      <c r="AT858" s="45"/>
      <c r="AU858" s="45"/>
      <c r="AV858" s="45"/>
      <c r="AW858" s="45"/>
      <c r="AX858" s="45"/>
      <c r="AY858" s="45"/>
      <c r="AZ858" s="45"/>
      <c r="BA858" s="45"/>
      <c r="BB858" s="45"/>
      <c r="BC858" s="45"/>
      <c r="BD858" s="45"/>
      <c r="BE858" s="45"/>
      <c r="BF858" s="45"/>
      <c r="BG858" s="45"/>
      <c r="BH858" s="45"/>
      <c r="BI858" s="45"/>
      <c r="BJ858" s="45"/>
      <c r="BK858" s="45"/>
      <c r="BL858" s="45"/>
      <c r="BM858" s="45"/>
      <c r="BN858" s="45"/>
      <c r="BO858" s="45"/>
      <c r="BP858" s="45"/>
      <c r="BQ858" s="45"/>
      <c r="BR858" s="45"/>
      <c r="BS858" s="45"/>
      <c r="BT858" s="45"/>
      <c r="BU858" s="45"/>
      <c r="BV858" s="45"/>
      <c r="BW858" s="45"/>
      <c r="BX858" s="45"/>
      <c r="BY858" s="45"/>
      <c r="BZ858" s="45"/>
      <c r="CA858" s="45"/>
      <c r="CB858" s="45"/>
      <c r="CC858" s="45"/>
      <c r="CD858" s="45"/>
      <c r="CE858" s="45"/>
      <c r="CF858" s="45"/>
      <c r="CG858" s="45"/>
      <c r="CH858" s="45"/>
      <c r="CI858" s="45"/>
      <c r="CJ858" s="45"/>
      <c r="CK858" s="45"/>
      <c r="CL858" s="45"/>
      <c r="CM858" s="45"/>
      <c r="CN858" s="45"/>
      <c r="CO858" s="45"/>
      <c r="CP858" s="45"/>
      <c r="CQ858" s="45"/>
      <c r="CR858" s="45"/>
      <c r="CS858" s="45"/>
      <c r="CT858" s="45"/>
      <c r="CU858" s="45"/>
      <c r="CV858" s="45"/>
      <c r="CW858" s="45"/>
      <c r="CX858" s="45"/>
      <c r="CY858" s="45"/>
      <c r="CZ858" s="45"/>
      <c r="DA858" s="45"/>
      <c r="DB858" s="45"/>
      <c r="DC858" s="45"/>
      <c r="DD858" s="45"/>
      <c r="DE858" s="45"/>
      <c r="DF858" s="45"/>
      <c r="DG858" s="45"/>
      <c r="DH858" s="45"/>
      <c r="DI858" s="45"/>
      <c r="DJ858" s="45"/>
      <c r="DK858" s="45"/>
      <c r="DL858" s="45"/>
      <c r="DM858" s="45"/>
      <c r="DN858" s="45"/>
      <c r="DO858" s="45"/>
      <c r="DP858" s="45"/>
      <c r="DQ858" s="45"/>
      <c r="DR858" s="45"/>
      <c r="DS858" s="45"/>
      <c r="DT858" s="45"/>
      <c r="DU858" s="45"/>
      <c r="DV858" s="45"/>
      <c r="DW858" s="45"/>
      <c r="DX858" s="45"/>
      <c r="DY858" s="45"/>
      <c r="DZ858" s="45"/>
      <c r="EA858" s="45"/>
      <c r="EB858" s="45"/>
      <c r="EC858" s="45"/>
      <c r="ED858" s="45"/>
      <c r="EE858" s="45"/>
      <c r="EF858" s="45"/>
      <c r="EG858" s="45"/>
      <c r="EH858" s="45"/>
      <c r="EI858" s="45"/>
      <c r="EJ858" s="45"/>
      <c r="EK858" s="45"/>
      <c r="EL858" s="45"/>
      <c r="EM858" s="45"/>
      <c r="EN858" s="45"/>
      <c r="EO858" s="45"/>
      <c r="EP858" s="45"/>
      <c r="EQ858" s="45"/>
      <c r="ER858" s="45"/>
      <c r="ES858" s="45"/>
      <c r="ET858" s="45"/>
      <c r="EU858" s="45"/>
      <c r="EV858" s="45"/>
      <c r="EW858" s="45"/>
      <c r="EX858" s="45"/>
      <c r="EY858" s="45"/>
      <c r="EZ858" s="45"/>
      <c r="FA858" s="45"/>
      <c r="FB858" s="45"/>
      <c r="FC858" s="45"/>
      <c r="FD858" s="45"/>
      <c r="FE858" s="45"/>
      <c r="FF858" s="45"/>
      <c r="FG858" s="45"/>
      <c r="FH858" s="45"/>
      <c r="FI858" s="45"/>
      <c r="FJ858" s="45"/>
      <c r="FK858" s="45"/>
      <c r="FL858" s="45"/>
      <c r="FM858" s="45"/>
      <c r="FN858" s="45"/>
      <c r="FO858" s="45"/>
      <c r="FP858" s="45"/>
      <c r="FQ858" s="45"/>
      <c r="FR858" s="45"/>
      <c r="FS858" s="45"/>
      <c r="FT858" s="45"/>
      <c r="FU858" s="45"/>
      <c r="FV858" s="45"/>
      <c r="FW858" s="45"/>
      <c r="FX858" s="45"/>
      <c r="FY858" s="45"/>
      <c r="FZ858" s="45"/>
      <c r="GA858" s="45"/>
      <c r="GB858" s="45"/>
    </row>
    <row r="859" spans="1:184" ht="30" x14ac:dyDescent="0.25">
      <c r="A859" s="18">
        <v>1</v>
      </c>
      <c r="B859" s="18">
        <v>1</v>
      </c>
      <c r="C859" s="526" t="s">
        <v>444</v>
      </c>
      <c r="D859" s="27">
        <f>'2 уровень'!F1830</f>
        <v>8400</v>
      </c>
      <c r="E859" s="27">
        <f>'2 уровень'!G1830</f>
        <v>7700</v>
      </c>
      <c r="F859" s="27">
        <f>'2 уровень'!H1830</f>
        <v>9080.49</v>
      </c>
      <c r="G859" s="50">
        <f>'2 уровень'!I1830</f>
        <v>117.92844155844155</v>
      </c>
      <c r="H859" s="64">
        <f>'2 уровень'!J1830</f>
        <v>0</v>
      </c>
      <c r="I859" s="64">
        <f>'2 уровень'!K1830</f>
        <v>0</v>
      </c>
      <c r="J859" s="59">
        <f>'2 уровень'!L1830</f>
        <v>0</v>
      </c>
      <c r="K859" s="59">
        <f>'2 уровень'!M1830</f>
        <v>0</v>
      </c>
      <c r="L859" s="59">
        <f>'2 уровень'!N1830</f>
        <v>0</v>
      </c>
      <c r="M859" s="59">
        <f>'2 уровень'!O1830</f>
        <v>0</v>
      </c>
      <c r="N859" s="59">
        <f>'2 уровень'!P1830</f>
        <v>0</v>
      </c>
      <c r="O859" s="59">
        <f>'2 уровень'!Q1830</f>
        <v>0</v>
      </c>
      <c r="P859" s="58">
        <f>'2 уровень'!R1830</f>
        <v>0</v>
      </c>
      <c r="Q859" s="58">
        <f>'2 уровень'!S1830</f>
        <v>0</v>
      </c>
      <c r="R859" s="58">
        <f>'2 уровень'!T1830</f>
        <v>0</v>
      </c>
      <c r="S859" s="58">
        <f>'2 уровень'!U1830</f>
        <v>0</v>
      </c>
      <c r="T859" s="58">
        <f>'2 уровень'!V1830</f>
        <v>0</v>
      </c>
      <c r="U859" s="58">
        <f>'2 уровень'!W1830</f>
        <v>0</v>
      </c>
      <c r="V859" s="58">
        <f>'2 уровень'!X1830</f>
        <v>0</v>
      </c>
      <c r="W859" s="58">
        <f>'2 уровень'!Y1830</f>
        <v>0</v>
      </c>
      <c r="X859" s="58">
        <f>'2 уровень'!Z1830</f>
        <v>0</v>
      </c>
      <c r="Y859" s="58">
        <f>'2 уровень'!AA1830</f>
        <v>0</v>
      </c>
      <c r="Z859" s="58">
        <f>'2 уровень'!AB1830</f>
        <v>0</v>
      </c>
      <c r="AA859" s="58">
        <f>'2 уровень'!AC1830</f>
        <v>0</v>
      </c>
      <c r="AB859" s="58">
        <f>'2 уровень'!AD1830</f>
        <v>0</v>
      </c>
      <c r="AC859" s="758">
        <f>'2 уровень'!AE1830</f>
        <v>0</v>
      </c>
      <c r="AD859" s="58">
        <f>'2 уровень'!AF1830</f>
        <v>0</v>
      </c>
      <c r="AE859" s="58">
        <f>'2 уровень'!AG1830</f>
        <v>0</v>
      </c>
      <c r="AF859" s="58">
        <f>'2 уровень'!AH1830</f>
        <v>0</v>
      </c>
      <c r="AG859" s="58">
        <f>'2 уровень'!AI1830</f>
        <v>0</v>
      </c>
      <c r="AH859" s="360">
        <f>'2 уровень'!AJ1830</f>
        <v>0</v>
      </c>
      <c r="AI859" s="58"/>
      <c r="AJ859" s="58"/>
      <c r="AK859" s="45"/>
      <c r="AL859" s="45"/>
      <c r="AM859" s="45"/>
      <c r="AN859" s="45"/>
      <c r="AO859" s="45"/>
      <c r="AP859" s="45"/>
      <c r="AQ859" s="45"/>
      <c r="AR859" s="45"/>
      <c r="AS859" s="45"/>
      <c r="AT859" s="45"/>
      <c r="AU859" s="45"/>
      <c r="AV859" s="45"/>
      <c r="AW859" s="45"/>
      <c r="AX859" s="45"/>
      <c r="AY859" s="45"/>
      <c r="AZ859" s="45"/>
      <c r="BA859" s="45"/>
      <c r="BB859" s="45"/>
      <c r="BC859" s="45"/>
      <c r="BD859" s="45"/>
      <c r="BE859" s="45"/>
      <c r="BF859" s="45"/>
      <c r="BG859" s="45"/>
      <c r="BH859" s="45"/>
      <c r="BI859" s="45"/>
      <c r="BJ859" s="45"/>
      <c r="BK859" s="45"/>
      <c r="BL859" s="45"/>
      <c r="BM859" s="45"/>
      <c r="BN859" s="45"/>
      <c r="BO859" s="45"/>
      <c r="BP859" s="45"/>
      <c r="BQ859" s="45"/>
      <c r="BR859" s="45"/>
      <c r="BS859" s="45"/>
      <c r="BT859" s="45"/>
      <c r="BU859" s="45"/>
      <c r="BV859" s="45"/>
      <c r="BW859" s="45"/>
      <c r="BX859" s="45"/>
      <c r="BY859" s="45"/>
      <c r="BZ859" s="45"/>
      <c r="CA859" s="45"/>
      <c r="CB859" s="45"/>
      <c r="CC859" s="45"/>
      <c r="CD859" s="45"/>
      <c r="CE859" s="45"/>
      <c r="CF859" s="45"/>
      <c r="CG859" s="45"/>
      <c r="CH859" s="45"/>
      <c r="CI859" s="45"/>
      <c r="CJ859" s="45"/>
      <c r="CK859" s="45"/>
      <c r="CL859" s="45"/>
      <c r="CM859" s="45"/>
      <c r="CN859" s="45"/>
      <c r="CO859" s="45"/>
      <c r="CP859" s="45"/>
      <c r="CQ859" s="45"/>
      <c r="CR859" s="45"/>
      <c r="CS859" s="45"/>
      <c r="CT859" s="45"/>
      <c r="CU859" s="45"/>
      <c r="CV859" s="45"/>
      <c r="CW859" s="45"/>
      <c r="CX859" s="45"/>
      <c r="CY859" s="45"/>
      <c r="CZ859" s="45"/>
      <c r="DA859" s="45"/>
      <c r="DB859" s="45"/>
      <c r="DC859" s="45"/>
      <c r="DD859" s="45"/>
      <c r="DE859" s="45"/>
      <c r="DF859" s="45"/>
      <c r="DG859" s="45"/>
      <c r="DH859" s="45"/>
      <c r="DI859" s="45"/>
      <c r="DJ859" s="45"/>
      <c r="DK859" s="45"/>
      <c r="DL859" s="45"/>
      <c r="DM859" s="45"/>
      <c r="DN859" s="45"/>
      <c r="DO859" s="45"/>
      <c r="DP859" s="45"/>
      <c r="DQ859" s="45"/>
      <c r="DR859" s="45"/>
      <c r="DS859" s="45"/>
      <c r="DT859" s="45"/>
      <c r="DU859" s="45"/>
      <c r="DV859" s="45"/>
      <c r="DW859" s="45"/>
      <c r="DX859" s="45"/>
      <c r="DY859" s="45"/>
      <c r="DZ859" s="45"/>
      <c r="EA859" s="45"/>
      <c r="EB859" s="45"/>
      <c r="EC859" s="45"/>
      <c r="ED859" s="45"/>
      <c r="EE859" s="45"/>
      <c r="EF859" s="45"/>
      <c r="EG859" s="45"/>
      <c r="EH859" s="45"/>
      <c r="EI859" s="45"/>
      <c r="EJ859" s="45"/>
      <c r="EK859" s="45"/>
      <c r="EL859" s="45"/>
      <c r="EM859" s="45"/>
      <c r="EN859" s="45"/>
      <c r="EO859" s="45"/>
      <c r="EP859" s="45"/>
      <c r="EQ859" s="45"/>
      <c r="ER859" s="45"/>
      <c r="ES859" s="45"/>
      <c r="ET859" s="45"/>
      <c r="EU859" s="45"/>
      <c r="EV859" s="45"/>
      <c r="EW859" s="45"/>
      <c r="EX859" s="45"/>
      <c r="EY859" s="45"/>
      <c r="EZ859" s="45"/>
      <c r="FA859" s="45"/>
      <c r="FB859" s="45"/>
      <c r="FC859" s="45"/>
      <c r="FD859" s="45"/>
      <c r="FE859" s="45"/>
      <c r="FF859" s="45"/>
      <c r="FG859" s="45"/>
      <c r="FH859" s="45"/>
      <c r="FI859" s="45"/>
      <c r="FJ859" s="45"/>
      <c r="FK859" s="45"/>
      <c r="FL859" s="45"/>
      <c r="FM859" s="45"/>
      <c r="FN859" s="45"/>
      <c r="FO859" s="45"/>
      <c r="FP859" s="45"/>
      <c r="FQ859" s="45"/>
      <c r="FR859" s="45"/>
      <c r="FS859" s="45"/>
      <c r="FT859" s="45"/>
      <c r="FU859" s="45"/>
      <c r="FV859" s="45"/>
      <c r="FW859" s="45"/>
      <c r="FX859" s="45"/>
      <c r="FY859" s="45"/>
      <c r="FZ859" s="45"/>
      <c r="GA859" s="45"/>
      <c r="GB859" s="45"/>
    </row>
    <row r="860" spans="1:184" ht="71.25" x14ac:dyDescent="0.25">
      <c r="A860" s="18">
        <v>1</v>
      </c>
      <c r="B860" s="18">
        <v>1</v>
      </c>
      <c r="C860" s="888" t="s">
        <v>446</v>
      </c>
      <c r="D860" s="27">
        <f>'2 уровень'!F1831</f>
        <v>0</v>
      </c>
      <c r="E860" s="27">
        <f>'2 уровень'!G1831</f>
        <v>0</v>
      </c>
      <c r="F860" s="27">
        <f>'2 уровень'!H1831</f>
        <v>0</v>
      </c>
      <c r="G860" s="50">
        <f>'2 уровень'!I1831</f>
        <v>0</v>
      </c>
      <c r="H860" s="64">
        <f>'2 уровень'!J1831</f>
        <v>0</v>
      </c>
      <c r="I860" s="64">
        <f>'2 уровень'!K1831</f>
        <v>0</v>
      </c>
      <c r="J860" s="59">
        <f>'2 уровень'!L1831</f>
        <v>0</v>
      </c>
      <c r="K860" s="59">
        <f>'2 уровень'!M1831</f>
        <v>0</v>
      </c>
      <c r="L860" s="59">
        <f>'2 уровень'!N1831</f>
        <v>0</v>
      </c>
      <c r="M860" s="59">
        <f>'2 уровень'!O1831</f>
        <v>0</v>
      </c>
      <c r="N860" s="59">
        <f>'2 уровень'!P1831</f>
        <v>0</v>
      </c>
      <c r="O860" s="59">
        <f>'2 уровень'!Q1831</f>
        <v>0</v>
      </c>
      <c r="P860" s="58">
        <f>'2 уровень'!R1831</f>
        <v>0</v>
      </c>
      <c r="Q860" s="58">
        <f>'2 уровень'!S1831</f>
        <v>0</v>
      </c>
      <c r="R860" s="58">
        <f>'2 уровень'!T1831</f>
        <v>0</v>
      </c>
      <c r="S860" s="58">
        <f>'2 уровень'!U1831</f>
        <v>0</v>
      </c>
      <c r="T860" s="58">
        <f>'2 уровень'!V1831</f>
        <v>0</v>
      </c>
      <c r="U860" s="58">
        <f>'2 уровень'!W1831</f>
        <v>0</v>
      </c>
      <c r="V860" s="58">
        <f>'2 уровень'!X1831</f>
        <v>0</v>
      </c>
      <c r="W860" s="58">
        <f>'2 уровень'!Y1831</f>
        <v>0</v>
      </c>
      <c r="X860" s="58">
        <f>'2 уровень'!Z1831</f>
        <v>0</v>
      </c>
      <c r="Y860" s="58">
        <f>'2 уровень'!AA1831</f>
        <v>0</v>
      </c>
      <c r="Z860" s="58">
        <f>'2 уровень'!AB1831</f>
        <v>0</v>
      </c>
      <c r="AA860" s="58">
        <f>'2 уровень'!AC1831</f>
        <v>0</v>
      </c>
      <c r="AB860" s="58">
        <f>'2 уровень'!AD1831</f>
        <v>0</v>
      </c>
      <c r="AC860" s="758">
        <f>'2 уровень'!AE1831</f>
        <v>0</v>
      </c>
      <c r="AD860" s="58">
        <f>'2 уровень'!AF1831</f>
        <v>0</v>
      </c>
      <c r="AE860" s="58">
        <f>'2 уровень'!AG1831</f>
        <v>0</v>
      </c>
      <c r="AF860" s="58">
        <f>'2 уровень'!AH1831</f>
        <v>0</v>
      </c>
      <c r="AG860" s="58">
        <f>'2 уровень'!AI1831</f>
        <v>0</v>
      </c>
      <c r="AH860" s="360">
        <f>'2 уровень'!AJ1831</f>
        <v>0</v>
      </c>
      <c r="AI860" s="58" t="e">
        <f>AB860/AA860*100</f>
        <v>#DIV/0!</v>
      </c>
      <c r="AJ860" s="58" t="e">
        <f>AH860/AA860*100</f>
        <v>#DIV/0!</v>
      </c>
      <c r="AK860" s="45"/>
      <c r="AL860" s="45"/>
      <c r="AM860" s="45"/>
      <c r="AN860" s="45"/>
      <c r="AO860" s="45"/>
      <c r="AP860" s="45"/>
      <c r="AQ860" s="45"/>
      <c r="AR860" s="45"/>
      <c r="AS860" s="45"/>
      <c r="AT860" s="45"/>
      <c r="AU860" s="45"/>
      <c r="AV860" s="45"/>
      <c r="AW860" s="45"/>
      <c r="AX860" s="45"/>
      <c r="AY860" s="45"/>
      <c r="AZ860" s="45"/>
      <c r="BA860" s="45"/>
      <c r="BB860" s="45"/>
      <c r="BC860" s="45"/>
      <c r="BD860" s="45"/>
      <c r="BE860" s="45"/>
      <c r="BF860" s="45"/>
      <c r="BG860" s="45"/>
      <c r="BH860" s="45"/>
      <c r="BI860" s="45"/>
      <c r="BJ860" s="45"/>
      <c r="BK860" s="45"/>
      <c r="BL860" s="45"/>
      <c r="BM860" s="45"/>
      <c r="BN860" s="45"/>
      <c r="BO860" s="45"/>
      <c r="BP860" s="45"/>
      <c r="BQ860" s="45"/>
      <c r="BR860" s="45"/>
      <c r="BS860" s="45"/>
      <c r="BT860" s="45"/>
      <c r="BU860" s="45"/>
      <c r="BV860" s="45"/>
      <c r="BW860" s="45"/>
      <c r="BX860" s="45"/>
      <c r="BY860" s="45"/>
      <c r="BZ860" s="45"/>
      <c r="CA860" s="45"/>
      <c r="CB860" s="45"/>
      <c r="CC860" s="45"/>
      <c r="CD860" s="45"/>
      <c r="CE860" s="45"/>
      <c r="CF860" s="45"/>
      <c r="CG860" s="45"/>
      <c r="CH860" s="45"/>
      <c r="CI860" s="45"/>
      <c r="CJ860" s="45"/>
      <c r="CK860" s="45"/>
      <c r="CL860" s="45"/>
      <c r="CM860" s="45"/>
      <c r="CN860" s="45"/>
      <c r="CO860" s="45"/>
      <c r="CP860" s="45"/>
      <c r="CQ860" s="45"/>
      <c r="CR860" s="45"/>
      <c r="CS860" s="45"/>
      <c r="CT860" s="45"/>
      <c r="CU860" s="45"/>
      <c r="CV860" s="45"/>
      <c r="CW860" s="45"/>
      <c r="CX860" s="45"/>
      <c r="CY860" s="45"/>
      <c r="CZ860" s="45"/>
      <c r="DA860" s="45"/>
      <c r="DB860" s="45"/>
      <c r="DC860" s="45"/>
      <c r="DD860" s="45"/>
      <c r="DE860" s="45"/>
      <c r="DF860" s="45"/>
      <c r="DG860" s="45"/>
      <c r="DH860" s="45"/>
      <c r="DI860" s="45"/>
      <c r="DJ860" s="45"/>
      <c r="DK860" s="45"/>
      <c r="DL860" s="45"/>
      <c r="DM860" s="45"/>
      <c r="DN860" s="45"/>
      <c r="DO860" s="45"/>
      <c r="DP860" s="45"/>
      <c r="DQ860" s="45"/>
      <c r="DR860" s="45"/>
      <c r="DS860" s="45"/>
      <c r="DT860" s="45"/>
      <c r="DU860" s="45"/>
      <c r="DV860" s="45"/>
      <c r="DW860" s="45"/>
      <c r="DX860" s="45"/>
      <c r="DY860" s="45"/>
      <c r="DZ860" s="45"/>
      <c r="EA860" s="45"/>
      <c r="EB860" s="45"/>
      <c r="EC860" s="45"/>
      <c r="ED860" s="45"/>
      <c r="EE860" s="45"/>
      <c r="EF860" s="45"/>
      <c r="EG860" s="45"/>
      <c r="EH860" s="45"/>
      <c r="EI860" s="45"/>
      <c r="EJ860" s="45"/>
      <c r="EK860" s="45"/>
      <c r="EL860" s="45"/>
      <c r="EM860" s="45"/>
      <c r="EN860" s="45"/>
      <c r="EO860" s="45"/>
      <c r="EP860" s="45"/>
      <c r="EQ860" s="45"/>
      <c r="ER860" s="45"/>
      <c r="ES860" s="45"/>
      <c r="ET860" s="45"/>
      <c r="EU860" s="45"/>
      <c r="EV860" s="45"/>
      <c r="EW860" s="45"/>
      <c r="EX860" s="45"/>
      <c r="EY860" s="45"/>
      <c r="EZ860" s="45"/>
      <c r="FA860" s="45"/>
      <c r="FB860" s="45"/>
      <c r="FC860" s="45"/>
      <c r="FD860" s="45"/>
      <c r="FE860" s="45"/>
      <c r="FF860" s="45"/>
      <c r="FG860" s="45"/>
      <c r="FH860" s="45"/>
      <c r="FI860" s="45"/>
      <c r="FJ860" s="45"/>
      <c r="FK860" s="45"/>
      <c r="FL860" s="45"/>
      <c r="FM860" s="45"/>
      <c r="FN860" s="45"/>
      <c r="FO860" s="45"/>
      <c r="FP860" s="45"/>
      <c r="FQ860" s="45"/>
      <c r="FR860" s="45"/>
      <c r="FS860" s="45"/>
      <c r="FT860" s="45"/>
      <c r="FU860" s="45"/>
      <c r="FV860" s="45"/>
      <c r="FW860" s="45"/>
      <c r="FX860" s="45"/>
      <c r="FY860" s="45"/>
      <c r="FZ860" s="45"/>
      <c r="GA860" s="45"/>
      <c r="GB860" s="45"/>
    </row>
    <row r="861" spans="1:184" ht="57.75" x14ac:dyDescent="0.25">
      <c r="A861" s="18">
        <v>1</v>
      </c>
      <c r="B861" s="18">
        <v>1</v>
      </c>
      <c r="C861" s="267" t="s">
        <v>447</v>
      </c>
      <c r="D861" s="27">
        <f>'2 уровень'!F1832</f>
        <v>100</v>
      </c>
      <c r="E861" s="27">
        <f>'2 уровень'!G1832</f>
        <v>92</v>
      </c>
      <c r="F861" s="27">
        <f>'2 уровень'!H1832</f>
        <v>90</v>
      </c>
      <c r="G861" s="50">
        <f>'2 уровень'!I1832</f>
        <v>97.826086956521735</v>
      </c>
      <c r="H861" s="64">
        <f>'2 уровень'!J1832</f>
        <v>0</v>
      </c>
      <c r="I861" s="64">
        <f>'2 уровень'!K1832</f>
        <v>0</v>
      </c>
      <c r="J861" s="59">
        <f>'2 уровень'!L1832</f>
        <v>0</v>
      </c>
      <c r="K861" s="59">
        <f>'2 уровень'!M1832</f>
        <v>0</v>
      </c>
      <c r="L861" s="59">
        <f>'2 уровень'!N1832</f>
        <v>0</v>
      </c>
      <c r="M861" s="59">
        <f>'2 уровень'!O1832</f>
        <v>0</v>
      </c>
      <c r="N861" s="59">
        <f>'2 уровень'!P1832</f>
        <v>0</v>
      </c>
      <c r="O861" s="59">
        <f>'2 уровень'!Q1832</f>
        <v>0</v>
      </c>
      <c r="P861" s="58">
        <f>'2 уровень'!R1832</f>
        <v>0</v>
      </c>
      <c r="Q861" s="58">
        <f>'2 уровень'!S1832</f>
        <v>0</v>
      </c>
      <c r="R861" s="58">
        <f>'2 уровень'!T1832</f>
        <v>0</v>
      </c>
      <c r="S861" s="58">
        <f>'2 уровень'!U1832</f>
        <v>0</v>
      </c>
      <c r="T861" s="58">
        <f>'2 уровень'!V1832</f>
        <v>0</v>
      </c>
      <c r="U861" s="58">
        <f>'2 уровень'!W1832</f>
        <v>0</v>
      </c>
      <c r="V861" s="58">
        <f>'2 уровень'!X1832</f>
        <v>0</v>
      </c>
      <c r="W861" s="58">
        <f>'2 уровень'!Y1832</f>
        <v>0</v>
      </c>
      <c r="X861" s="58">
        <f>'2 уровень'!Z1832</f>
        <v>0</v>
      </c>
      <c r="Y861" s="58">
        <f>'2 уровень'!AA1832</f>
        <v>0</v>
      </c>
      <c r="Z861" s="58">
        <f>'2 уровень'!AB1832</f>
        <v>0</v>
      </c>
      <c r="AA861" s="58">
        <f>'2 уровень'!AC1832</f>
        <v>0</v>
      </c>
      <c r="AB861" s="58">
        <f>'2 уровень'!AD1832</f>
        <v>0</v>
      </c>
      <c r="AC861" s="758">
        <f>'2 уровень'!AE1832</f>
        <v>0</v>
      </c>
      <c r="AD861" s="58">
        <f>'2 уровень'!AF1832</f>
        <v>0</v>
      </c>
      <c r="AE861" s="58">
        <f>'2 уровень'!AG1832</f>
        <v>0</v>
      </c>
      <c r="AF861" s="58">
        <f>'2 уровень'!AH1832</f>
        <v>0</v>
      </c>
      <c r="AG861" s="58">
        <f>'2 уровень'!AI1832</f>
        <v>0</v>
      </c>
      <c r="AH861" s="360">
        <f>'2 уровень'!AJ1832</f>
        <v>0</v>
      </c>
      <c r="AI861" s="58"/>
      <c r="AJ861" s="58"/>
      <c r="AK861" s="45"/>
      <c r="AL861" s="45"/>
      <c r="AM861" s="45"/>
      <c r="AN861" s="45"/>
      <c r="AO861" s="45"/>
      <c r="AP861" s="45"/>
      <c r="AQ861" s="45"/>
      <c r="AR861" s="45"/>
      <c r="AS861" s="45"/>
      <c r="AT861" s="45"/>
      <c r="AU861" s="45"/>
      <c r="AV861" s="45"/>
      <c r="AW861" s="45"/>
      <c r="AX861" s="45"/>
      <c r="AY861" s="45"/>
      <c r="AZ861" s="45"/>
      <c r="BA861" s="45"/>
      <c r="BB861" s="45"/>
      <c r="BC861" s="45"/>
      <c r="BD861" s="45"/>
      <c r="BE861" s="45"/>
      <c r="BF861" s="45"/>
      <c r="BG861" s="45"/>
      <c r="BH861" s="45"/>
      <c r="BI861" s="45"/>
      <c r="BJ861" s="45"/>
      <c r="BK861" s="45"/>
      <c r="BL861" s="45"/>
      <c r="BM861" s="45"/>
      <c r="BN861" s="45"/>
      <c r="BO861" s="45"/>
      <c r="BP861" s="45"/>
      <c r="BQ861" s="45"/>
      <c r="BR861" s="45"/>
      <c r="BS861" s="45"/>
      <c r="BT861" s="45"/>
      <c r="BU861" s="45"/>
      <c r="BV861" s="45"/>
      <c r="BW861" s="45"/>
      <c r="BX861" s="45"/>
      <c r="BY861" s="45"/>
      <c r="BZ861" s="45"/>
      <c r="CA861" s="45"/>
      <c r="CB861" s="45"/>
      <c r="CC861" s="45"/>
      <c r="CD861" s="45"/>
      <c r="CE861" s="45"/>
      <c r="CF861" s="45"/>
      <c r="CG861" s="45"/>
      <c r="CH861" s="45"/>
      <c r="CI861" s="45"/>
      <c r="CJ861" s="45"/>
      <c r="CK861" s="45"/>
      <c r="CL861" s="45"/>
      <c r="CM861" s="45"/>
      <c r="CN861" s="45"/>
      <c r="CO861" s="45"/>
      <c r="CP861" s="45"/>
      <c r="CQ861" s="45"/>
      <c r="CR861" s="45"/>
      <c r="CS861" s="45"/>
      <c r="CT861" s="45"/>
      <c r="CU861" s="45"/>
      <c r="CV861" s="45"/>
      <c r="CW861" s="45"/>
      <c r="CX861" s="45"/>
      <c r="CY861" s="45"/>
      <c r="CZ861" s="45"/>
      <c r="DA861" s="45"/>
      <c r="DB861" s="45"/>
      <c r="DC861" s="45"/>
      <c r="DD861" s="45"/>
      <c r="DE861" s="45"/>
      <c r="DF861" s="45"/>
      <c r="DG861" s="45"/>
      <c r="DH861" s="45"/>
      <c r="DI861" s="45"/>
      <c r="DJ861" s="45"/>
      <c r="DK861" s="45"/>
      <c r="DL861" s="45"/>
      <c r="DM861" s="45"/>
      <c r="DN861" s="45"/>
      <c r="DO861" s="45"/>
      <c r="DP861" s="45"/>
      <c r="DQ861" s="45"/>
      <c r="DR861" s="45"/>
      <c r="DS861" s="45"/>
      <c r="DT861" s="45"/>
      <c r="DU861" s="45"/>
      <c r="DV861" s="45"/>
      <c r="DW861" s="45"/>
      <c r="DX861" s="45"/>
      <c r="DY861" s="45"/>
      <c r="DZ861" s="45"/>
      <c r="EA861" s="45"/>
      <c r="EB861" s="45"/>
      <c r="EC861" s="45"/>
      <c r="ED861" s="45"/>
      <c r="EE861" s="45"/>
      <c r="EF861" s="45"/>
      <c r="EG861" s="45"/>
      <c r="EH861" s="45"/>
      <c r="EI861" s="45"/>
      <c r="EJ861" s="45"/>
      <c r="EK861" s="45"/>
      <c r="EL861" s="45"/>
      <c r="EM861" s="45"/>
      <c r="EN861" s="45"/>
      <c r="EO861" s="45"/>
      <c r="EP861" s="45"/>
      <c r="EQ861" s="45"/>
      <c r="ER861" s="45"/>
      <c r="ES861" s="45"/>
      <c r="ET861" s="45"/>
      <c r="EU861" s="45"/>
      <c r="EV861" s="45"/>
      <c r="EW861" s="45"/>
      <c r="EX861" s="45"/>
      <c r="EY861" s="45"/>
      <c r="EZ861" s="45"/>
      <c r="FA861" s="45"/>
      <c r="FB861" s="45"/>
      <c r="FC861" s="45"/>
      <c r="FD861" s="45"/>
      <c r="FE861" s="45"/>
      <c r="FF861" s="45"/>
      <c r="FG861" s="45"/>
      <c r="FH861" s="45"/>
      <c r="FI861" s="45"/>
      <c r="FJ861" s="45"/>
      <c r="FK861" s="45"/>
      <c r="FL861" s="45"/>
      <c r="FM861" s="45"/>
      <c r="FN861" s="45"/>
      <c r="FO861" s="45"/>
      <c r="FP861" s="45"/>
      <c r="FQ861" s="45"/>
      <c r="FR861" s="45"/>
      <c r="FS861" s="45"/>
      <c r="FT861" s="45"/>
      <c r="FU861" s="45"/>
      <c r="FV861" s="45"/>
      <c r="FW861" s="45"/>
      <c r="FX861" s="45"/>
      <c r="FY861" s="45"/>
      <c r="FZ861" s="45"/>
      <c r="GA861" s="45"/>
      <c r="GB861" s="45"/>
    </row>
    <row r="862" spans="1:184" ht="100.5" x14ac:dyDescent="0.25">
      <c r="B862" s="18">
        <v>1</v>
      </c>
      <c r="C862" s="267" t="s">
        <v>448</v>
      </c>
      <c r="D862" s="27">
        <f>'2 уровень'!F1833</f>
        <v>0</v>
      </c>
      <c r="E862" s="27">
        <f>'2 уровень'!G1833</f>
        <v>0</v>
      </c>
      <c r="F862" s="27">
        <f>'2 уровень'!H1833</f>
        <v>0</v>
      </c>
      <c r="G862" s="50">
        <f>'2 уровень'!I1833</f>
        <v>0</v>
      </c>
      <c r="H862" s="64">
        <f>'2 уровень'!J1833</f>
        <v>0</v>
      </c>
      <c r="I862" s="64">
        <f>'2 уровень'!K1833</f>
        <v>0</v>
      </c>
      <c r="J862" s="59">
        <f>'2 уровень'!L1833</f>
        <v>0</v>
      </c>
      <c r="K862" s="59">
        <f>'2 уровень'!M1833</f>
        <v>0</v>
      </c>
      <c r="L862" s="59">
        <f>'2 уровень'!N1833</f>
        <v>0</v>
      </c>
      <c r="M862" s="59">
        <f>'2 уровень'!O1833</f>
        <v>0</v>
      </c>
      <c r="N862" s="59">
        <f>'2 уровень'!P1833</f>
        <v>0</v>
      </c>
      <c r="O862" s="59">
        <f>'2 уровень'!Q1833</f>
        <v>0</v>
      </c>
      <c r="P862" s="58">
        <f>'2 уровень'!R1833</f>
        <v>0</v>
      </c>
      <c r="Q862" s="58">
        <f>'2 уровень'!S1833</f>
        <v>0</v>
      </c>
      <c r="R862" s="58">
        <f>'2 уровень'!T1833</f>
        <v>0</v>
      </c>
      <c r="S862" s="58">
        <f>'2 уровень'!U1833</f>
        <v>0</v>
      </c>
      <c r="T862" s="58">
        <f>'2 уровень'!V1833</f>
        <v>0</v>
      </c>
      <c r="U862" s="58">
        <f>'2 уровень'!W1833</f>
        <v>0</v>
      </c>
      <c r="V862" s="58">
        <f>'2 уровень'!X1833</f>
        <v>0</v>
      </c>
      <c r="W862" s="58">
        <f>'2 уровень'!Y1833</f>
        <v>0</v>
      </c>
      <c r="X862" s="58">
        <f>'2 уровень'!Z1833</f>
        <v>0</v>
      </c>
      <c r="Y862" s="58">
        <f>'2 уровень'!AA1833</f>
        <v>0</v>
      </c>
      <c r="Z862" s="58">
        <f>'2 уровень'!AB1833</f>
        <v>0</v>
      </c>
      <c r="AA862" s="58">
        <f>'2 уровень'!AC1833</f>
        <v>0</v>
      </c>
      <c r="AB862" s="58">
        <f>'2 уровень'!AD1833</f>
        <v>0</v>
      </c>
      <c r="AC862" s="758">
        <f>'2 уровень'!AE1833</f>
        <v>0</v>
      </c>
      <c r="AD862" s="58">
        <f>'2 уровень'!AF1833</f>
        <v>0</v>
      </c>
      <c r="AE862" s="58">
        <f>'2 уровень'!AG1833</f>
        <v>0</v>
      </c>
      <c r="AF862" s="58">
        <f>'2 уровень'!AH1833</f>
        <v>0</v>
      </c>
      <c r="AG862" s="58">
        <f>'2 уровень'!AI1833</f>
        <v>0</v>
      </c>
      <c r="AH862" s="360">
        <f>'2 уровень'!AJ1833</f>
        <v>0</v>
      </c>
      <c r="AI862" s="58"/>
      <c r="AJ862" s="58"/>
      <c r="AK862" s="45"/>
      <c r="AL862" s="45"/>
      <c r="AM862" s="45"/>
      <c r="AN862" s="45"/>
      <c r="AO862" s="45"/>
      <c r="AP862" s="45"/>
      <c r="AQ862" s="45"/>
      <c r="AR862" s="45"/>
      <c r="AS862" s="45"/>
      <c r="AT862" s="45"/>
      <c r="AU862" s="45"/>
      <c r="AV862" s="45"/>
      <c r="AW862" s="45"/>
      <c r="AX862" s="45"/>
      <c r="AY862" s="45"/>
      <c r="AZ862" s="45"/>
      <c r="BA862" s="45"/>
      <c r="BB862" s="45"/>
      <c r="BC862" s="45"/>
      <c r="BD862" s="45"/>
      <c r="BE862" s="45"/>
      <c r="BF862" s="45"/>
      <c r="BG862" s="45"/>
      <c r="BH862" s="45"/>
      <c r="BI862" s="45"/>
      <c r="BJ862" s="45"/>
      <c r="BK862" s="45"/>
      <c r="BL862" s="45"/>
      <c r="BM862" s="45"/>
      <c r="BN862" s="45"/>
      <c r="BO862" s="45"/>
      <c r="BP862" s="45"/>
      <c r="BQ862" s="45"/>
      <c r="BR862" s="45"/>
      <c r="BS862" s="45"/>
      <c r="BT862" s="45"/>
      <c r="BU862" s="45"/>
      <c r="BV862" s="45"/>
      <c r="BW862" s="45"/>
      <c r="BX862" s="45"/>
      <c r="BY862" s="45"/>
      <c r="BZ862" s="45"/>
      <c r="CA862" s="45"/>
      <c r="CB862" s="45"/>
      <c r="CC862" s="45"/>
      <c r="CD862" s="45"/>
      <c r="CE862" s="45"/>
      <c r="CF862" s="45"/>
      <c r="CG862" s="45"/>
      <c r="CH862" s="45"/>
      <c r="CI862" s="45"/>
      <c r="CJ862" s="45"/>
      <c r="CK862" s="45"/>
      <c r="CL862" s="45"/>
      <c r="CM862" s="45"/>
      <c r="CN862" s="45"/>
      <c r="CO862" s="45"/>
      <c r="CP862" s="45"/>
      <c r="CQ862" s="45"/>
      <c r="CR862" s="45"/>
      <c r="CS862" s="45"/>
      <c r="CT862" s="45"/>
      <c r="CU862" s="45"/>
      <c r="CV862" s="45"/>
      <c r="CW862" s="45"/>
      <c r="CX862" s="45"/>
      <c r="CY862" s="45"/>
      <c r="CZ862" s="45"/>
      <c r="DA862" s="45"/>
      <c r="DB862" s="45"/>
      <c r="DC862" s="45"/>
      <c r="DD862" s="45"/>
      <c r="DE862" s="45"/>
      <c r="DF862" s="45"/>
      <c r="DG862" s="45"/>
      <c r="DH862" s="45"/>
      <c r="DI862" s="45"/>
      <c r="DJ862" s="45"/>
      <c r="DK862" s="45"/>
      <c r="DL862" s="45"/>
      <c r="DM862" s="45"/>
      <c r="DN862" s="45"/>
      <c r="DO862" s="45"/>
      <c r="DP862" s="45"/>
      <c r="DQ862" s="45"/>
      <c r="DR862" s="45"/>
      <c r="DS862" s="45"/>
      <c r="DT862" s="45"/>
      <c r="DU862" s="45"/>
      <c r="DV862" s="45"/>
      <c r="DW862" s="45"/>
      <c r="DX862" s="45"/>
      <c r="DY862" s="45"/>
      <c r="DZ862" s="45"/>
      <c r="EA862" s="45"/>
      <c r="EB862" s="45"/>
      <c r="EC862" s="45"/>
      <c r="ED862" s="45"/>
      <c r="EE862" s="45"/>
      <c r="EF862" s="45"/>
      <c r="EG862" s="45"/>
      <c r="EH862" s="45"/>
      <c r="EI862" s="45"/>
      <c r="EJ862" s="45"/>
      <c r="EK862" s="45"/>
      <c r="EL862" s="45"/>
      <c r="EM862" s="45"/>
      <c r="EN862" s="45"/>
      <c r="EO862" s="45"/>
      <c r="EP862" s="45"/>
      <c r="EQ862" s="45"/>
      <c r="ER862" s="45"/>
      <c r="ES862" s="45"/>
      <c r="ET862" s="45"/>
      <c r="EU862" s="45"/>
      <c r="EV862" s="45"/>
      <c r="EW862" s="45"/>
      <c r="EX862" s="45"/>
      <c r="EY862" s="45"/>
      <c r="EZ862" s="45"/>
      <c r="FA862" s="45"/>
      <c r="FB862" s="45"/>
      <c r="FC862" s="45"/>
      <c r="FD862" s="45"/>
      <c r="FE862" s="45"/>
      <c r="FF862" s="45"/>
      <c r="FG862" s="45"/>
      <c r="FH862" s="45"/>
      <c r="FI862" s="45"/>
      <c r="FJ862" s="45"/>
      <c r="FK862" s="45"/>
      <c r="FL862" s="45"/>
      <c r="FM862" s="45"/>
      <c r="FN862" s="45"/>
      <c r="FO862" s="45"/>
      <c r="FP862" s="45"/>
      <c r="FQ862" s="45"/>
      <c r="FR862" s="45"/>
      <c r="FS862" s="45"/>
      <c r="FT862" s="45"/>
      <c r="FU862" s="45"/>
      <c r="FV862" s="45"/>
      <c r="FW862" s="45"/>
      <c r="FX862" s="45"/>
      <c r="FY862" s="45"/>
      <c r="FZ862" s="45"/>
      <c r="GA862" s="45"/>
      <c r="GB862" s="45"/>
    </row>
    <row r="863" spans="1:184" ht="30" x14ac:dyDescent="0.25">
      <c r="B863" s="18">
        <v>1</v>
      </c>
      <c r="C863" s="155" t="s">
        <v>467</v>
      </c>
      <c r="D863" s="27">
        <f>'2 уровень'!F1834</f>
        <v>3357.2999999999997</v>
      </c>
      <c r="E863" s="27">
        <f>'2 уровень'!G1834</f>
        <v>3077.5249999999996</v>
      </c>
      <c r="F863" s="27">
        <f>'2 уровень'!H1834</f>
        <v>3162</v>
      </c>
      <c r="G863" s="50">
        <f>'2 уровень'!I1834</f>
        <v>102.729044834308</v>
      </c>
      <c r="H863" s="64">
        <f>'2 уровень'!J1834</f>
        <v>0</v>
      </c>
      <c r="I863" s="64">
        <f>'2 уровень'!K1834</f>
        <v>0</v>
      </c>
      <c r="J863" s="59">
        <f>'2 уровень'!L1834</f>
        <v>0</v>
      </c>
      <c r="K863" s="59">
        <f>'2 уровень'!M1834</f>
        <v>0</v>
      </c>
      <c r="L863" s="59">
        <f>'2 уровень'!N1834</f>
        <v>0</v>
      </c>
      <c r="M863" s="59">
        <f>'2 уровень'!O1834</f>
        <v>0</v>
      </c>
      <c r="N863" s="59">
        <f>'2 уровень'!P1834</f>
        <v>0</v>
      </c>
      <c r="O863" s="59">
        <f>'2 уровень'!Q1834</f>
        <v>0</v>
      </c>
      <c r="P863" s="27">
        <f>'2 уровень'!R1834</f>
        <v>8728.2000000000007</v>
      </c>
      <c r="Q863" s="27">
        <f>'2 уровень'!S1834</f>
        <v>8728.2000000000007</v>
      </c>
      <c r="R863" s="27">
        <f>'2 уровень'!T1834</f>
        <v>8728.2000000000007</v>
      </c>
      <c r="S863" s="27">
        <f>'2 уровень'!U1834</f>
        <v>8728.2000000000007</v>
      </c>
      <c r="T863" s="27">
        <f>'2 уровень'!V1834</f>
        <v>8728.2000000000007</v>
      </c>
      <c r="U863" s="27">
        <f>'2 уровень'!W1834</f>
        <v>8728.2000000000007</v>
      </c>
      <c r="V863" s="27">
        <f>'2 уровень'!X1834</f>
        <v>8728.2000000000007</v>
      </c>
      <c r="W863" s="27">
        <f>'2 уровень'!Y1834</f>
        <v>8728.2000000000007</v>
      </c>
      <c r="X863" s="27">
        <f>'2 уровень'!Z1834</f>
        <v>8728.2000000000007</v>
      </c>
      <c r="Y863" s="27">
        <f>'2 уровень'!AA1834</f>
        <v>8728.2000000000007</v>
      </c>
      <c r="Z863" s="27">
        <f>'2 уровень'!AB1834</f>
        <v>8728.2000000000007</v>
      </c>
      <c r="AA863" s="27">
        <f>'2 уровень'!AC1834</f>
        <v>8000.85</v>
      </c>
      <c r="AB863" s="27">
        <f>'2 уровень'!AD1834</f>
        <v>8304.0752799999991</v>
      </c>
      <c r="AC863" s="27">
        <f>'2 уровень'!AE1834</f>
        <v>0</v>
      </c>
      <c r="AD863" s="27">
        <f>'2 уровень'!AF1834</f>
        <v>0</v>
      </c>
      <c r="AE863" s="27">
        <f>'2 уровень'!AG1834</f>
        <v>303.22527999999875</v>
      </c>
      <c r="AF863" s="27">
        <f>'2 уровень'!AH1834</f>
        <v>0</v>
      </c>
      <c r="AG863" s="27">
        <f>'2 уровень'!AI1834</f>
        <v>0</v>
      </c>
      <c r="AH863" s="27">
        <f>'2 уровень'!AJ1834</f>
        <v>8304.0752799999991</v>
      </c>
      <c r="AI863" s="58"/>
      <c r="AJ863" s="58"/>
      <c r="AK863" s="45"/>
      <c r="AL863" s="45"/>
      <c r="AM863" s="45"/>
      <c r="AN863" s="45"/>
      <c r="AO863" s="45"/>
      <c r="AP863" s="45"/>
      <c r="AQ863" s="45"/>
      <c r="AR863" s="45"/>
      <c r="AS863" s="45"/>
      <c r="AT863" s="45"/>
      <c r="AU863" s="45"/>
      <c r="AV863" s="45"/>
      <c r="AW863" s="45"/>
      <c r="AX863" s="45"/>
      <c r="AY863" s="45"/>
      <c r="AZ863" s="45"/>
      <c r="BA863" s="45"/>
      <c r="BB863" s="45"/>
      <c r="BC863" s="45"/>
      <c r="BD863" s="45"/>
      <c r="BE863" s="45"/>
      <c r="BF863" s="45"/>
      <c r="BG863" s="45"/>
      <c r="BH863" s="45"/>
      <c r="BI863" s="45"/>
      <c r="BJ863" s="45"/>
      <c r="BK863" s="45"/>
      <c r="BL863" s="45"/>
      <c r="BM863" s="45"/>
      <c r="BN863" s="45"/>
      <c r="BO863" s="45"/>
      <c r="BP863" s="45"/>
      <c r="BQ863" s="45"/>
      <c r="BR863" s="45"/>
      <c r="BS863" s="45"/>
      <c r="BT863" s="45"/>
      <c r="BU863" s="45"/>
      <c r="BV863" s="45"/>
      <c r="BW863" s="45"/>
      <c r="BX863" s="45"/>
      <c r="BY863" s="45"/>
      <c r="BZ863" s="45"/>
      <c r="CA863" s="45"/>
      <c r="CB863" s="45"/>
      <c r="CC863" s="45"/>
      <c r="CD863" s="45"/>
      <c r="CE863" s="45"/>
      <c r="CF863" s="45"/>
      <c r="CG863" s="45"/>
      <c r="CH863" s="45"/>
      <c r="CI863" s="45"/>
      <c r="CJ863" s="45"/>
      <c r="CK863" s="45"/>
      <c r="CL863" s="45"/>
      <c r="CM863" s="45"/>
      <c r="CN863" s="45"/>
      <c r="CO863" s="45"/>
      <c r="CP863" s="45"/>
      <c r="CQ863" s="45"/>
      <c r="CR863" s="45"/>
      <c r="CS863" s="45"/>
      <c r="CT863" s="45"/>
      <c r="CU863" s="45"/>
      <c r="CV863" s="45"/>
      <c r="CW863" s="45"/>
      <c r="CX863" s="45"/>
      <c r="CY863" s="45"/>
      <c r="CZ863" s="45"/>
      <c r="DA863" s="45"/>
      <c r="DB863" s="45"/>
      <c r="DC863" s="45"/>
      <c r="DD863" s="45"/>
      <c r="DE863" s="45"/>
      <c r="DF863" s="45"/>
      <c r="DG863" s="45"/>
      <c r="DH863" s="45"/>
      <c r="DI863" s="45"/>
      <c r="DJ863" s="45"/>
      <c r="DK863" s="45"/>
      <c r="DL863" s="45"/>
      <c r="DM863" s="45"/>
      <c r="DN863" s="45"/>
      <c r="DO863" s="45"/>
      <c r="DP863" s="45"/>
      <c r="DQ863" s="45"/>
      <c r="DR863" s="45"/>
      <c r="DS863" s="45"/>
      <c r="DT863" s="45"/>
      <c r="DU863" s="45"/>
      <c r="DV863" s="45"/>
      <c r="DW863" s="45"/>
      <c r="DX863" s="45"/>
      <c r="DY863" s="45"/>
      <c r="DZ863" s="45"/>
      <c r="EA863" s="45"/>
      <c r="EB863" s="45"/>
      <c r="EC863" s="45"/>
      <c r="ED863" s="45"/>
      <c r="EE863" s="45"/>
      <c r="EF863" s="45"/>
      <c r="EG863" s="45"/>
      <c r="EH863" s="45"/>
      <c r="EI863" s="45"/>
      <c r="EJ863" s="45"/>
      <c r="EK863" s="45"/>
      <c r="EL863" s="45"/>
      <c r="EM863" s="45"/>
      <c r="EN863" s="45"/>
      <c r="EO863" s="45"/>
      <c r="EP863" s="45"/>
      <c r="EQ863" s="45"/>
      <c r="ER863" s="45"/>
      <c r="ES863" s="45"/>
      <c r="ET863" s="45"/>
      <c r="EU863" s="45"/>
      <c r="EV863" s="45"/>
      <c r="EW863" s="45"/>
      <c r="EX863" s="45"/>
      <c r="EY863" s="45"/>
      <c r="EZ863" s="45"/>
      <c r="FA863" s="45"/>
      <c r="FB863" s="45"/>
      <c r="FC863" s="45"/>
      <c r="FD863" s="45"/>
      <c r="FE863" s="45"/>
      <c r="FF863" s="45"/>
      <c r="FG863" s="45"/>
      <c r="FH863" s="45"/>
      <c r="FI863" s="45"/>
      <c r="FJ863" s="45"/>
      <c r="FK863" s="45"/>
      <c r="FL863" s="45"/>
      <c r="FM863" s="45"/>
      <c r="FN863" s="45"/>
      <c r="FO863" s="45"/>
      <c r="FP863" s="45"/>
      <c r="FQ863" s="45"/>
      <c r="FR863" s="45"/>
      <c r="FS863" s="45"/>
      <c r="FT863" s="45"/>
      <c r="FU863" s="45"/>
      <c r="FV863" s="45"/>
      <c r="FW863" s="45"/>
      <c r="FX863" s="45"/>
      <c r="FY863" s="45"/>
      <c r="FZ863" s="45"/>
      <c r="GA863" s="45"/>
      <c r="GB863" s="45"/>
    </row>
    <row r="864" spans="1:184" ht="30" x14ac:dyDescent="0.25">
      <c r="B864" s="18">
        <v>1</v>
      </c>
      <c r="C864" s="272" t="s">
        <v>311</v>
      </c>
      <c r="D864" s="27">
        <f>'2 уровень'!F1835</f>
        <v>10638.297872340425</v>
      </c>
      <c r="E864" s="27">
        <f>'2 уровень'!G1835</f>
        <v>9751.7730496453896</v>
      </c>
      <c r="F864" s="27">
        <f>'2 уровень'!H1835</f>
        <v>11608.515957446807</v>
      </c>
      <c r="G864" s="50">
        <f>'2 уровень'!I1835</f>
        <v>119.03728422320353</v>
      </c>
      <c r="H864" s="64">
        <f>'2 уровень'!J1835</f>
        <v>0</v>
      </c>
      <c r="I864" s="64">
        <f>'2 уровень'!K1835</f>
        <v>0</v>
      </c>
      <c r="J864" s="59">
        <f>'2 уровень'!L1835</f>
        <v>0</v>
      </c>
      <c r="K864" s="59">
        <f>'2 уровень'!M1835</f>
        <v>0</v>
      </c>
      <c r="L864" s="59">
        <f>'2 уровень'!N1835</f>
        <v>0</v>
      </c>
      <c r="M864" s="59">
        <f>'2 уровень'!O1835</f>
        <v>0</v>
      </c>
      <c r="N864" s="59">
        <f>'2 уровень'!P1835</f>
        <v>0</v>
      </c>
      <c r="O864" s="59">
        <f>'2 уровень'!Q1835</f>
        <v>0</v>
      </c>
      <c r="P864" s="58">
        <f>'2 уровень'!R1835</f>
        <v>0</v>
      </c>
      <c r="Q864" s="58">
        <f>'2 уровень'!S1835</f>
        <v>0</v>
      </c>
      <c r="R864" s="58">
        <f>'2 уровень'!T1835</f>
        <v>0</v>
      </c>
      <c r="S864" s="58">
        <f>'2 уровень'!U1835</f>
        <v>0</v>
      </c>
      <c r="T864" s="58">
        <f>'2 уровень'!V1835</f>
        <v>0</v>
      </c>
      <c r="U864" s="58">
        <f>'2 уровень'!W1835</f>
        <v>0</v>
      </c>
      <c r="V864" s="58">
        <f>'2 уровень'!X1835</f>
        <v>0</v>
      </c>
      <c r="W864" s="58">
        <f>'2 уровень'!Y1835</f>
        <v>0</v>
      </c>
      <c r="X864" s="58">
        <f>'2 уровень'!Z1835</f>
        <v>0</v>
      </c>
      <c r="Y864" s="58">
        <f>'2 уровень'!AA1835</f>
        <v>0</v>
      </c>
      <c r="Z864" s="58">
        <f>'2 уровень'!AB1835</f>
        <v>0</v>
      </c>
      <c r="AA864" s="58">
        <f>'2 уровень'!AC1835</f>
        <v>0</v>
      </c>
      <c r="AB864" s="58">
        <f>'2 уровень'!AD1835</f>
        <v>0</v>
      </c>
      <c r="AC864" s="758">
        <f>'2 уровень'!AE1835</f>
        <v>0</v>
      </c>
      <c r="AD864" s="58">
        <f>'2 уровень'!AF1835</f>
        <v>0</v>
      </c>
      <c r="AE864" s="58">
        <f>'2 уровень'!AG1835</f>
        <v>0</v>
      </c>
      <c r="AF864" s="58">
        <f>'2 уровень'!AH1835</f>
        <v>0</v>
      </c>
      <c r="AG864" s="58">
        <f>'2 уровень'!AI1835</f>
        <v>0</v>
      </c>
      <c r="AH864" s="360">
        <f>'2 уровень'!AJ1835</f>
        <v>0</v>
      </c>
      <c r="AI864" s="58"/>
      <c r="AJ864" s="58"/>
      <c r="AK864" s="45"/>
      <c r="AL864" s="45"/>
      <c r="AM864" s="45"/>
      <c r="AN864" s="45"/>
      <c r="AO864" s="45"/>
      <c r="AP864" s="45"/>
      <c r="AQ864" s="45"/>
      <c r="AR864" s="45"/>
      <c r="AS864" s="45"/>
      <c r="AT864" s="45"/>
      <c r="AU864" s="45"/>
      <c r="AV864" s="45"/>
      <c r="AW864" s="45"/>
      <c r="AX864" s="45"/>
      <c r="AY864" s="45"/>
      <c r="AZ864" s="45"/>
      <c r="BA864" s="45"/>
      <c r="BB864" s="45"/>
      <c r="BC864" s="45"/>
      <c r="BD864" s="45"/>
      <c r="BE864" s="45"/>
      <c r="BF864" s="45"/>
      <c r="BG864" s="45"/>
      <c r="BH864" s="45"/>
      <c r="BI864" s="45"/>
      <c r="BJ864" s="45"/>
      <c r="BK864" s="45"/>
      <c r="BL864" s="45"/>
      <c r="BM864" s="45"/>
      <c r="BN864" s="45"/>
      <c r="BO864" s="45"/>
      <c r="BP864" s="45"/>
      <c r="BQ864" s="45"/>
      <c r="BR864" s="45"/>
      <c r="BS864" s="45"/>
      <c r="BT864" s="45"/>
      <c r="BU864" s="45"/>
      <c r="BV864" s="45"/>
      <c r="BW864" s="45"/>
      <c r="BX864" s="45"/>
      <c r="BY864" s="45"/>
      <c r="BZ864" s="45"/>
      <c r="CA864" s="45"/>
      <c r="CB864" s="45"/>
      <c r="CC864" s="45"/>
      <c r="CD864" s="45"/>
      <c r="CE864" s="45"/>
      <c r="CF864" s="45"/>
      <c r="CG864" s="45"/>
      <c r="CH864" s="45"/>
      <c r="CI864" s="45"/>
      <c r="CJ864" s="45"/>
      <c r="CK864" s="45"/>
      <c r="CL864" s="45"/>
      <c r="CM864" s="45"/>
      <c r="CN864" s="45"/>
      <c r="CO864" s="45"/>
      <c r="CP864" s="45"/>
      <c r="CQ864" s="45"/>
      <c r="CR864" s="45"/>
      <c r="CS864" s="45"/>
      <c r="CT864" s="45"/>
      <c r="CU864" s="45"/>
      <c r="CV864" s="45"/>
      <c r="CW864" s="45"/>
      <c r="CX864" s="45"/>
      <c r="CY864" s="45"/>
      <c r="CZ864" s="45"/>
      <c r="DA864" s="45"/>
      <c r="DB864" s="45"/>
      <c r="DC864" s="45"/>
      <c r="DD864" s="45"/>
      <c r="DE864" s="45"/>
      <c r="DF864" s="45"/>
      <c r="DG864" s="45"/>
      <c r="DH864" s="45"/>
      <c r="DI864" s="45"/>
      <c r="DJ864" s="45"/>
      <c r="DK864" s="45"/>
      <c r="DL864" s="45"/>
      <c r="DM864" s="45"/>
      <c r="DN864" s="45"/>
      <c r="DO864" s="45"/>
      <c r="DP864" s="45"/>
      <c r="DQ864" s="45"/>
      <c r="DR864" s="45"/>
      <c r="DS864" s="45"/>
      <c r="DT864" s="45"/>
      <c r="DU864" s="45"/>
      <c r="DV864" s="45"/>
      <c r="DW864" s="45"/>
      <c r="DX864" s="45"/>
      <c r="DY864" s="45"/>
      <c r="DZ864" s="45"/>
      <c r="EA864" s="45"/>
      <c r="EB864" s="45"/>
      <c r="EC864" s="45"/>
      <c r="ED864" s="45"/>
      <c r="EE864" s="45"/>
      <c r="EF864" s="45"/>
      <c r="EG864" s="45"/>
      <c r="EH864" s="45"/>
      <c r="EI864" s="45"/>
      <c r="EJ864" s="45"/>
      <c r="EK864" s="45"/>
      <c r="EL864" s="45"/>
      <c r="EM864" s="45"/>
      <c r="EN864" s="45"/>
      <c r="EO864" s="45"/>
      <c r="EP864" s="45"/>
      <c r="EQ864" s="45"/>
      <c r="ER864" s="45"/>
      <c r="ES864" s="45"/>
      <c r="ET864" s="45"/>
      <c r="EU864" s="45"/>
      <c r="EV864" s="45"/>
      <c r="EW864" s="45"/>
      <c r="EX864" s="45"/>
      <c r="EY864" s="45"/>
      <c r="EZ864" s="45"/>
      <c r="FA864" s="45"/>
      <c r="FB864" s="45"/>
      <c r="FC864" s="45"/>
      <c r="FD864" s="45"/>
      <c r="FE864" s="45"/>
      <c r="FF864" s="45"/>
      <c r="FG864" s="45"/>
      <c r="FH864" s="45"/>
      <c r="FI864" s="45"/>
      <c r="FJ864" s="45"/>
      <c r="FK864" s="45"/>
      <c r="FL864" s="45"/>
      <c r="FM864" s="45"/>
      <c r="FN864" s="45"/>
      <c r="FO864" s="45"/>
      <c r="FP864" s="45"/>
      <c r="FQ864" s="45"/>
      <c r="FR864" s="45"/>
      <c r="FS864" s="45"/>
      <c r="FT864" s="45"/>
      <c r="FU864" s="45"/>
      <c r="FV864" s="45"/>
      <c r="FW864" s="45"/>
      <c r="FX864" s="45"/>
      <c r="FY864" s="45"/>
      <c r="FZ864" s="45"/>
      <c r="GA864" s="45"/>
      <c r="GB864" s="45"/>
    </row>
    <row r="865" spans="1:184" x14ac:dyDescent="0.25">
      <c r="B865" s="18">
        <v>1</v>
      </c>
      <c r="C865" s="267" t="s">
        <v>319</v>
      </c>
      <c r="D865" s="27">
        <f>'2 уровень'!F1836</f>
        <v>0</v>
      </c>
      <c r="E865" s="27">
        <f>'2 уровень'!G1836</f>
        <v>0</v>
      </c>
      <c r="F865" s="27">
        <f>'2 уровень'!H1836</f>
        <v>0</v>
      </c>
      <c r="G865" s="50">
        <f>'2 уровень'!I1836</f>
        <v>0</v>
      </c>
      <c r="H865" s="64">
        <f>'2 уровень'!J1836</f>
        <v>0</v>
      </c>
      <c r="I865" s="64">
        <f>'2 уровень'!K1836</f>
        <v>0</v>
      </c>
      <c r="J865" s="59">
        <f>'2 уровень'!L1836</f>
        <v>0</v>
      </c>
      <c r="K865" s="59">
        <f>'2 уровень'!M1836</f>
        <v>0</v>
      </c>
      <c r="L865" s="59">
        <f>'2 уровень'!N1836</f>
        <v>0</v>
      </c>
      <c r="M865" s="59">
        <f>'2 уровень'!O1836</f>
        <v>0</v>
      </c>
      <c r="N865" s="59">
        <f>'2 уровень'!P1836</f>
        <v>0</v>
      </c>
      <c r="O865" s="59">
        <f>'2 уровень'!Q1836</f>
        <v>0</v>
      </c>
      <c r="P865" s="58">
        <f>'2 уровень'!R1836</f>
        <v>0</v>
      </c>
      <c r="Q865" s="58">
        <f>'2 уровень'!S1836</f>
        <v>0</v>
      </c>
      <c r="R865" s="58">
        <f>'2 уровень'!T1836</f>
        <v>0</v>
      </c>
      <c r="S865" s="58">
        <f>'2 уровень'!U1836</f>
        <v>0</v>
      </c>
      <c r="T865" s="58">
        <f>'2 уровень'!V1836</f>
        <v>0</v>
      </c>
      <c r="U865" s="58">
        <f>'2 уровень'!W1836</f>
        <v>0</v>
      </c>
      <c r="V865" s="58">
        <f>'2 уровень'!X1836</f>
        <v>0</v>
      </c>
      <c r="W865" s="58">
        <f>'2 уровень'!Y1836</f>
        <v>0</v>
      </c>
      <c r="X865" s="58">
        <f>'2 уровень'!Z1836</f>
        <v>0</v>
      </c>
      <c r="Y865" s="58">
        <f>'2 уровень'!AA1836</f>
        <v>0</v>
      </c>
      <c r="Z865" s="58">
        <f>'2 уровень'!AB1836</f>
        <v>0</v>
      </c>
      <c r="AA865" s="58">
        <f>'2 уровень'!AC1836</f>
        <v>0</v>
      </c>
      <c r="AB865" s="58">
        <f>'2 уровень'!AD1836</f>
        <v>0</v>
      </c>
      <c r="AC865" s="758">
        <f>'2 уровень'!AE1836</f>
        <v>0</v>
      </c>
      <c r="AD865" s="58">
        <f>'2 уровень'!AF1836</f>
        <v>0</v>
      </c>
      <c r="AE865" s="58">
        <f>'2 уровень'!AG1836</f>
        <v>0</v>
      </c>
      <c r="AF865" s="58">
        <f>'2 уровень'!AH1836</f>
        <v>0</v>
      </c>
      <c r="AG865" s="58">
        <f>'2 уровень'!AI1836</f>
        <v>0</v>
      </c>
      <c r="AH865" s="360">
        <f>'2 уровень'!AJ1836</f>
        <v>0</v>
      </c>
      <c r="AI865" s="58"/>
      <c r="AJ865" s="58"/>
      <c r="AK865" s="45"/>
      <c r="AL865" s="45"/>
      <c r="AM865" s="45"/>
      <c r="AN865" s="45"/>
      <c r="AO865" s="45"/>
      <c r="AP865" s="45"/>
      <c r="AQ865" s="45"/>
      <c r="AR865" s="45"/>
      <c r="AS865" s="45"/>
      <c r="AT865" s="45"/>
      <c r="AU865" s="45"/>
      <c r="AV865" s="45"/>
      <c r="AW865" s="45"/>
      <c r="AX865" s="45"/>
      <c r="AY865" s="45"/>
      <c r="AZ865" s="45"/>
      <c r="BA865" s="45"/>
      <c r="BB865" s="45"/>
      <c r="BC865" s="45"/>
      <c r="BD865" s="45"/>
      <c r="BE865" s="45"/>
      <c r="BF865" s="45"/>
      <c r="BG865" s="45"/>
      <c r="BH865" s="45"/>
      <c r="BI865" s="45"/>
      <c r="BJ865" s="45"/>
      <c r="BK865" s="45"/>
      <c r="BL865" s="45"/>
      <c r="BM865" s="45"/>
      <c r="BN865" s="45"/>
      <c r="BO865" s="45"/>
      <c r="BP865" s="45"/>
      <c r="BQ865" s="45"/>
      <c r="BR865" s="45"/>
      <c r="BS865" s="45"/>
      <c r="BT865" s="45"/>
      <c r="BU865" s="45"/>
      <c r="BV865" s="45"/>
      <c r="BW865" s="45"/>
      <c r="BX865" s="45"/>
      <c r="BY865" s="45"/>
      <c r="BZ865" s="45"/>
      <c r="CA865" s="45"/>
      <c r="CB865" s="45"/>
      <c r="CC865" s="45"/>
      <c r="CD865" s="45"/>
      <c r="CE865" s="45"/>
      <c r="CF865" s="45"/>
      <c r="CG865" s="45"/>
      <c r="CH865" s="45"/>
      <c r="CI865" s="45"/>
      <c r="CJ865" s="45"/>
      <c r="CK865" s="45"/>
      <c r="CL865" s="45"/>
      <c r="CM865" s="45"/>
      <c r="CN865" s="45"/>
      <c r="CO865" s="45"/>
      <c r="CP865" s="45"/>
      <c r="CQ865" s="45"/>
      <c r="CR865" s="45"/>
      <c r="CS865" s="45"/>
      <c r="CT865" s="45"/>
      <c r="CU865" s="45"/>
      <c r="CV865" s="45"/>
      <c r="CW865" s="45"/>
      <c r="CX865" s="45"/>
      <c r="CY865" s="45"/>
      <c r="CZ865" s="45"/>
      <c r="DA865" s="45"/>
      <c r="DB865" s="45"/>
      <c r="DC865" s="45"/>
      <c r="DD865" s="45"/>
      <c r="DE865" s="45"/>
      <c r="DF865" s="45"/>
      <c r="DG865" s="45"/>
      <c r="DH865" s="45"/>
      <c r="DI865" s="45"/>
      <c r="DJ865" s="45"/>
      <c r="DK865" s="45"/>
      <c r="DL865" s="45"/>
      <c r="DM865" s="45"/>
      <c r="DN865" s="45"/>
      <c r="DO865" s="45"/>
      <c r="DP865" s="45"/>
      <c r="DQ865" s="45"/>
      <c r="DR865" s="45"/>
      <c r="DS865" s="45"/>
      <c r="DT865" s="45"/>
      <c r="DU865" s="45"/>
      <c r="DV865" s="45"/>
      <c r="DW865" s="45"/>
      <c r="DX865" s="45"/>
      <c r="DY865" s="45"/>
      <c r="DZ865" s="45"/>
      <c r="EA865" s="45"/>
      <c r="EB865" s="45"/>
      <c r="EC865" s="45"/>
      <c r="ED865" s="45"/>
      <c r="EE865" s="45"/>
      <c r="EF865" s="45"/>
      <c r="EG865" s="45"/>
      <c r="EH865" s="45"/>
      <c r="EI865" s="45"/>
      <c r="EJ865" s="45"/>
      <c r="EK865" s="45"/>
      <c r="EL865" s="45"/>
      <c r="EM865" s="45"/>
      <c r="EN865" s="45"/>
      <c r="EO865" s="45"/>
      <c r="EP865" s="45"/>
      <c r="EQ865" s="45"/>
      <c r="ER865" s="45"/>
      <c r="ES865" s="45"/>
      <c r="ET865" s="45"/>
      <c r="EU865" s="45"/>
      <c r="EV865" s="45"/>
      <c r="EW865" s="45"/>
      <c r="EX865" s="45"/>
      <c r="EY865" s="45"/>
      <c r="EZ865" s="45"/>
      <c r="FA865" s="45"/>
      <c r="FB865" s="45"/>
      <c r="FC865" s="45"/>
      <c r="FD865" s="45"/>
      <c r="FE865" s="45"/>
      <c r="FF865" s="45"/>
      <c r="FG865" s="45"/>
      <c r="FH865" s="45"/>
      <c r="FI865" s="45"/>
      <c r="FJ865" s="45"/>
      <c r="FK865" s="45"/>
      <c r="FL865" s="45"/>
      <c r="FM865" s="45"/>
      <c r="FN865" s="45"/>
      <c r="FO865" s="45"/>
      <c r="FP865" s="45"/>
      <c r="FQ865" s="45"/>
      <c r="FR865" s="45"/>
      <c r="FS865" s="45"/>
      <c r="FT865" s="45"/>
      <c r="FU865" s="45"/>
      <c r="FV865" s="45"/>
      <c r="FW865" s="45"/>
      <c r="FX865" s="45"/>
      <c r="FY865" s="45"/>
      <c r="FZ865" s="45"/>
      <c r="GA865" s="45"/>
      <c r="GB865" s="45"/>
    </row>
    <row r="866" spans="1:184" x14ac:dyDescent="0.25">
      <c r="A866" s="18">
        <v>1</v>
      </c>
      <c r="B866" s="18">
        <v>1</v>
      </c>
      <c r="C866" s="156" t="s">
        <v>320</v>
      </c>
      <c r="D866" s="27">
        <f>'2 уровень'!F1837</f>
        <v>10638.297872340425</v>
      </c>
      <c r="E866" s="27">
        <f>'2 уровень'!G1837</f>
        <v>9751.7730496453896</v>
      </c>
      <c r="F866" s="27">
        <f>'2 уровень'!H1837</f>
        <v>11608.515957446807</v>
      </c>
      <c r="G866" s="50">
        <f>'2 уровень'!I1837</f>
        <v>119.03728422320353</v>
      </c>
      <c r="H866" s="64">
        <f>'2 уровень'!J1837</f>
        <v>0</v>
      </c>
      <c r="I866" s="64">
        <f>'2 уровень'!K1837</f>
        <v>0</v>
      </c>
      <c r="J866" s="59">
        <f>'2 уровень'!L1837</f>
        <v>0</v>
      </c>
      <c r="K866" s="59">
        <f>'2 уровень'!M1837</f>
        <v>0</v>
      </c>
      <c r="L866" s="59">
        <f>'2 уровень'!N1837</f>
        <v>0</v>
      </c>
      <c r="M866" s="59">
        <f>'2 уровень'!O1837</f>
        <v>0</v>
      </c>
      <c r="N866" s="59">
        <f>'2 уровень'!P1837</f>
        <v>0</v>
      </c>
      <c r="O866" s="59">
        <f>'2 уровень'!Q1837</f>
        <v>0</v>
      </c>
      <c r="P866" s="58">
        <f>'2 уровень'!R1837</f>
        <v>0</v>
      </c>
      <c r="Q866" s="58">
        <f>'2 уровень'!S1837</f>
        <v>0</v>
      </c>
      <c r="R866" s="58">
        <f>'2 уровень'!T1837</f>
        <v>0</v>
      </c>
      <c r="S866" s="58">
        <f>'2 уровень'!U1837</f>
        <v>0</v>
      </c>
      <c r="T866" s="58">
        <f>'2 уровень'!V1837</f>
        <v>0</v>
      </c>
      <c r="U866" s="58">
        <f>'2 уровень'!W1837</f>
        <v>0</v>
      </c>
      <c r="V866" s="58">
        <f>'2 уровень'!X1837</f>
        <v>0</v>
      </c>
      <c r="W866" s="58">
        <f>'2 уровень'!Y1837</f>
        <v>0</v>
      </c>
      <c r="X866" s="58">
        <f>'2 уровень'!Z1837</f>
        <v>0</v>
      </c>
      <c r="Y866" s="58">
        <f>'2 уровень'!AA1837</f>
        <v>0</v>
      </c>
      <c r="Z866" s="58">
        <f>'2 уровень'!AB1837</f>
        <v>0</v>
      </c>
      <c r="AA866" s="58">
        <f>'2 уровень'!AC1837</f>
        <v>0</v>
      </c>
      <c r="AB866" s="58">
        <f>'2 уровень'!AD1837</f>
        <v>0</v>
      </c>
      <c r="AC866" s="758">
        <f>'2 уровень'!AE1837</f>
        <v>0</v>
      </c>
      <c r="AD866" s="58">
        <f>'2 уровень'!AF1837</f>
        <v>0</v>
      </c>
      <c r="AE866" s="58">
        <f>'2 уровень'!AG1837</f>
        <v>0</v>
      </c>
      <c r="AF866" s="58">
        <f>'2 уровень'!AH1837</f>
        <v>0</v>
      </c>
      <c r="AG866" s="58">
        <f>'2 уровень'!AI1837</f>
        <v>0</v>
      </c>
      <c r="AH866" s="360">
        <f>'2 уровень'!AJ1837</f>
        <v>0</v>
      </c>
      <c r="AI866" s="58"/>
      <c r="AJ866" s="58"/>
      <c r="AK866" s="45"/>
      <c r="AL866" s="45"/>
      <c r="AM866" s="45"/>
      <c r="AN866" s="45"/>
      <c r="AO866" s="45"/>
      <c r="AP866" s="45"/>
      <c r="AQ866" s="45"/>
      <c r="AR866" s="45"/>
      <c r="AS866" s="45"/>
      <c r="AT866" s="45"/>
      <c r="AU866" s="45"/>
      <c r="AV866" s="45"/>
      <c r="AW866" s="45"/>
      <c r="AX866" s="45"/>
      <c r="AY866" s="45"/>
      <c r="AZ866" s="45"/>
      <c r="BA866" s="45"/>
      <c r="BB866" s="45"/>
      <c r="BC866" s="45"/>
      <c r="BD866" s="45"/>
      <c r="BE866" s="45"/>
      <c r="BF866" s="45"/>
      <c r="BG866" s="45"/>
      <c r="BH866" s="45"/>
      <c r="BI866" s="45"/>
      <c r="BJ866" s="45"/>
      <c r="BK866" s="45"/>
      <c r="BL866" s="45"/>
      <c r="BM866" s="45"/>
      <c r="BN866" s="45"/>
      <c r="BO866" s="45"/>
      <c r="BP866" s="45"/>
      <c r="BQ866" s="45"/>
      <c r="BR866" s="45"/>
      <c r="BS866" s="45"/>
      <c r="BT866" s="45"/>
      <c r="BU866" s="45"/>
      <c r="BV866" s="45"/>
      <c r="BW866" s="45"/>
      <c r="BX866" s="45"/>
      <c r="BY866" s="45"/>
      <c r="BZ866" s="45"/>
      <c r="CA866" s="45"/>
      <c r="CB866" s="45"/>
      <c r="CC866" s="45"/>
      <c r="CD866" s="45"/>
      <c r="CE866" s="45"/>
      <c r="CF866" s="45"/>
      <c r="CG866" s="45"/>
      <c r="CH866" s="45"/>
      <c r="CI866" s="45"/>
      <c r="CJ866" s="45"/>
      <c r="CK866" s="45"/>
      <c r="CL866" s="45"/>
      <c r="CM866" s="45"/>
      <c r="CN866" s="45"/>
      <c r="CO866" s="45"/>
      <c r="CP866" s="45"/>
      <c r="CQ866" s="45"/>
      <c r="CR866" s="45"/>
      <c r="CS866" s="45"/>
      <c r="CT866" s="45"/>
      <c r="CU866" s="45"/>
      <c r="CV866" s="45"/>
      <c r="CW866" s="45"/>
      <c r="CX866" s="45"/>
      <c r="CY866" s="45"/>
      <c r="CZ866" s="45"/>
      <c r="DA866" s="45"/>
      <c r="DB866" s="45"/>
      <c r="DC866" s="45"/>
      <c r="DD866" s="45"/>
      <c r="DE866" s="45"/>
      <c r="DF866" s="45"/>
      <c r="DG866" s="45"/>
      <c r="DH866" s="45"/>
      <c r="DI866" s="45"/>
      <c r="DJ866" s="45"/>
      <c r="DK866" s="45"/>
      <c r="DL866" s="45"/>
      <c r="DM866" s="45"/>
      <c r="DN866" s="45"/>
      <c r="DO866" s="45"/>
      <c r="DP866" s="45"/>
      <c r="DQ866" s="45"/>
      <c r="DR866" s="45"/>
      <c r="DS866" s="45"/>
      <c r="DT866" s="45"/>
      <c r="DU866" s="45"/>
      <c r="DV866" s="45"/>
      <c r="DW866" s="45"/>
      <c r="DX866" s="45"/>
      <c r="DY866" s="45"/>
      <c r="DZ866" s="45"/>
      <c r="EA866" s="45"/>
      <c r="EB866" s="45"/>
      <c r="EC866" s="45"/>
      <c r="ED866" s="45"/>
      <c r="EE866" s="45"/>
      <c r="EF866" s="45"/>
      <c r="EG866" s="45"/>
      <c r="EH866" s="45"/>
      <c r="EI866" s="45"/>
      <c r="EJ866" s="45"/>
      <c r="EK866" s="45"/>
      <c r="EL866" s="45"/>
      <c r="EM866" s="45"/>
      <c r="EN866" s="45"/>
      <c r="EO866" s="45"/>
      <c r="EP866" s="45"/>
      <c r="EQ866" s="45"/>
      <c r="ER866" s="45"/>
      <c r="ES866" s="45"/>
      <c r="ET866" s="45"/>
      <c r="EU866" s="45"/>
      <c r="EV866" s="45"/>
      <c r="EW866" s="45"/>
      <c r="EX866" s="45"/>
      <c r="EY866" s="45"/>
      <c r="EZ866" s="45"/>
      <c r="FA866" s="45"/>
      <c r="FB866" s="45"/>
      <c r="FC866" s="45"/>
      <c r="FD866" s="45"/>
      <c r="FE866" s="45"/>
      <c r="FF866" s="45"/>
      <c r="FG866" s="45"/>
      <c r="FH866" s="45"/>
      <c r="FI866" s="45"/>
      <c r="FJ866" s="45"/>
      <c r="FK866" s="45"/>
      <c r="FL866" s="45"/>
      <c r="FM866" s="45"/>
      <c r="FN866" s="45"/>
      <c r="FO866" s="45"/>
      <c r="FP866" s="45"/>
      <c r="FQ866" s="45"/>
      <c r="FR866" s="45"/>
      <c r="FS866" s="45"/>
      <c r="FT866" s="45"/>
      <c r="FU866" s="45"/>
      <c r="FV866" s="45"/>
      <c r="FW866" s="45"/>
      <c r="FX866" s="45"/>
      <c r="FY866" s="45"/>
      <c r="FZ866" s="45"/>
      <c r="GA866" s="45"/>
      <c r="GB866" s="45"/>
    </row>
    <row r="867" spans="1:184" x14ac:dyDescent="0.25">
      <c r="A867" s="18">
        <v>1</v>
      </c>
      <c r="B867" s="18">
        <v>1</v>
      </c>
      <c r="C867" s="267" t="s">
        <v>321</v>
      </c>
      <c r="D867" s="27">
        <f>'2 уровень'!F1838</f>
        <v>100000</v>
      </c>
      <c r="E867" s="27">
        <f>'2 уровень'!G1838</f>
        <v>91666.666666666672</v>
      </c>
      <c r="F867" s="27">
        <f>'2 уровень'!H1838</f>
        <v>109120.04999999999</v>
      </c>
      <c r="G867" s="50">
        <f>'2 уровень'!I1838</f>
        <v>119.03962167410297</v>
      </c>
      <c r="H867" s="64">
        <f>'2 уровень'!J1838</f>
        <v>0</v>
      </c>
      <c r="I867" s="64">
        <f>'2 уровень'!K1838</f>
        <v>0</v>
      </c>
      <c r="J867" s="59">
        <f>'2 уровень'!L1838</f>
        <v>0</v>
      </c>
      <c r="K867" s="59">
        <f>'2 уровень'!M1838</f>
        <v>0</v>
      </c>
      <c r="L867" s="59">
        <f>'2 уровень'!N1838</f>
        <v>0</v>
      </c>
      <c r="M867" s="59">
        <f>'2 уровень'!O1838</f>
        <v>0</v>
      </c>
      <c r="N867" s="59">
        <f>'2 уровень'!P1838</f>
        <v>0</v>
      </c>
      <c r="O867" s="59">
        <f>'2 уровень'!Q1838</f>
        <v>0</v>
      </c>
      <c r="P867" s="58">
        <f>'2 уровень'!R1838</f>
        <v>0</v>
      </c>
      <c r="Q867" s="58">
        <f>'2 уровень'!S1838</f>
        <v>0</v>
      </c>
      <c r="R867" s="58">
        <f>'2 уровень'!T1838</f>
        <v>0</v>
      </c>
      <c r="S867" s="58">
        <f>'2 уровень'!U1838</f>
        <v>0</v>
      </c>
      <c r="T867" s="58">
        <f>'2 уровень'!V1838</f>
        <v>0</v>
      </c>
      <c r="U867" s="58">
        <f>'2 уровень'!W1838</f>
        <v>0</v>
      </c>
      <c r="V867" s="58">
        <f>'2 уровень'!X1838</f>
        <v>0</v>
      </c>
      <c r="W867" s="58">
        <f>'2 уровень'!Y1838</f>
        <v>0</v>
      </c>
      <c r="X867" s="58">
        <f>'2 уровень'!Z1838</f>
        <v>0</v>
      </c>
      <c r="Y867" s="58">
        <f>'2 уровень'!AA1838</f>
        <v>0</v>
      </c>
      <c r="Z867" s="58">
        <f>'2 уровень'!AB1838</f>
        <v>0</v>
      </c>
      <c r="AA867" s="58">
        <f>'2 уровень'!AC1838</f>
        <v>0</v>
      </c>
      <c r="AB867" s="58">
        <f>'2 уровень'!AD1838</f>
        <v>0</v>
      </c>
      <c r="AC867" s="758">
        <f>'2 уровень'!AE1838</f>
        <v>0</v>
      </c>
      <c r="AD867" s="58">
        <f>'2 уровень'!AF1838</f>
        <v>0</v>
      </c>
      <c r="AE867" s="58">
        <f>'2 уровень'!AG1838</f>
        <v>0</v>
      </c>
      <c r="AF867" s="58">
        <f>'2 уровень'!AH1838</f>
        <v>0</v>
      </c>
      <c r="AG867" s="58">
        <f>'2 уровень'!AI1838</f>
        <v>0</v>
      </c>
      <c r="AH867" s="360">
        <f>'2 уровень'!AJ1838</f>
        <v>0</v>
      </c>
      <c r="AI867" s="58"/>
      <c r="AJ867" s="58"/>
      <c r="AK867" s="45"/>
      <c r="AL867" s="45"/>
      <c r="AM867" s="45"/>
      <c r="AN867" s="45"/>
      <c r="AO867" s="45"/>
      <c r="AP867" s="45"/>
      <c r="AQ867" s="45"/>
      <c r="AR867" s="45"/>
      <c r="AS867" s="45"/>
      <c r="AT867" s="45"/>
      <c r="AU867" s="45"/>
      <c r="AV867" s="45"/>
      <c r="AW867" s="45"/>
      <c r="AX867" s="45"/>
      <c r="AY867" s="45"/>
      <c r="AZ867" s="45"/>
      <c r="BA867" s="45"/>
      <c r="BB867" s="45"/>
      <c r="BC867" s="45"/>
      <c r="BD867" s="45"/>
      <c r="BE867" s="45"/>
      <c r="BF867" s="45"/>
      <c r="BG867" s="45"/>
      <c r="BH867" s="45"/>
      <c r="BI867" s="45"/>
      <c r="BJ867" s="45"/>
      <c r="BK867" s="45"/>
      <c r="BL867" s="45"/>
      <c r="BM867" s="45"/>
      <c r="BN867" s="45"/>
      <c r="BO867" s="45"/>
      <c r="BP867" s="45"/>
      <c r="BQ867" s="45"/>
      <c r="BR867" s="45"/>
      <c r="BS867" s="45"/>
      <c r="BT867" s="45"/>
      <c r="BU867" s="45"/>
      <c r="BV867" s="45"/>
      <c r="BW867" s="45"/>
      <c r="BX867" s="45"/>
      <c r="BY867" s="45"/>
      <c r="BZ867" s="45"/>
      <c r="CA867" s="45"/>
      <c r="CB867" s="45"/>
      <c r="CC867" s="45"/>
      <c r="CD867" s="45"/>
      <c r="CE867" s="45"/>
      <c r="CF867" s="45"/>
      <c r="CG867" s="45"/>
      <c r="CH867" s="45"/>
      <c r="CI867" s="45"/>
      <c r="CJ867" s="45"/>
      <c r="CK867" s="45"/>
      <c r="CL867" s="45"/>
      <c r="CM867" s="45"/>
      <c r="CN867" s="45"/>
      <c r="CO867" s="45"/>
      <c r="CP867" s="45"/>
      <c r="CQ867" s="45"/>
      <c r="CR867" s="45"/>
      <c r="CS867" s="45"/>
      <c r="CT867" s="45"/>
      <c r="CU867" s="45"/>
      <c r="CV867" s="45"/>
      <c r="CW867" s="45"/>
      <c r="CX867" s="45"/>
      <c r="CY867" s="45"/>
      <c r="CZ867" s="45"/>
      <c r="DA867" s="45"/>
      <c r="DB867" s="45"/>
      <c r="DC867" s="45"/>
      <c r="DD867" s="45"/>
      <c r="DE867" s="45"/>
      <c r="DF867" s="45"/>
      <c r="DG867" s="45"/>
      <c r="DH867" s="45"/>
      <c r="DI867" s="45"/>
      <c r="DJ867" s="45"/>
      <c r="DK867" s="45"/>
      <c r="DL867" s="45"/>
      <c r="DM867" s="45"/>
      <c r="DN867" s="45"/>
      <c r="DO867" s="45"/>
      <c r="DP867" s="45"/>
      <c r="DQ867" s="45"/>
      <c r="DR867" s="45"/>
      <c r="DS867" s="45"/>
      <c r="DT867" s="45"/>
      <c r="DU867" s="45"/>
      <c r="DV867" s="45"/>
      <c r="DW867" s="45"/>
      <c r="DX867" s="45"/>
      <c r="DY867" s="45"/>
      <c r="DZ867" s="45"/>
      <c r="EA867" s="45"/>
      <c r="EB867" s="45"/>
      <c r="EC867" s="45"/>
      <c r="ED867" s="45"/>
      <c r="EE867" s="45"/>
      <c r="EF867" s="45"/>
      <c r="EG867" s="45"/>
      <c r="EH867" s="45"/>
      <c r="EI867" s="45"/>
      <c r="EJ867" s="45"/>
      <c r="EK867" s="45"/>
      <c r="EL867" s="45"/>
      <c r="EM867" s="45"/>
      <c r="EN867" s="45"/>
      <c r="EO867" s="45"/>
      <c r="EP867" s="45"/>
      <c r="EQ867" s="45"/>
      <c r="ER867" s="45"/>
      <c r="ES867" s="45"/>
      <c r="ET867" s="45"/>
      <c r="EU867" s="45"/>
      <c r="EV867" s="45"/>
      <c r="EW867" s="45"/>
      <c r="EX867" s="45"/>
      <c r="EY867" s="45"/>
      <c r="EZ867" s="45"/>
      <c r="FA867" s="45"/>
      <c r="FB867" s="45"/>
      <c r="FC867" s="45"/>
      <c r="FD867" s="45"/>
      <c r="FE867" s="45"/>
      <c r="FF867" s="45"/>
      <c r="FG867" s="45"/>
      <c r="FH867" s="45"/>
      <c r="FI867" s="45"/>
      <c r="FJ867" s="45"/>
      <c r="FK867" s="45"/>
      <c r="FL867" s="45"/>
      <c r="FM867" s="45"/>
      <c r="FN867" s="45"/>
      <c r="FO867" s="45"/>
      <c r="FP867" s="45"/>
      <c r="FQ867" s="45"/>
      <c r="FR867" s="45"/>
      <c r="FS867" s="45"/>
      <c r="FT867" s="45"/>
      <c r="FU867" s="45"/>
      <c r="FV867" s="45"/>
      <c r="FW867" s="45"/>
      <c r="FX867" s="45"/>
      <c r="FY867" s="45"/>
      <c r="FZ867" s="45"/>
      <c r="GA867" s="45"/>
      <c r="GB867" s="45"/>
    </row>
    <row r="868" spans="1:184" x14ac:dyDescent="0.25">
      <c r="A868" s="18">
        <v>1</v>
      </c>
      <c r="B868" s="18">
        <v>1</v>
      </c>
      <c r="C868" s="530" t="s">
        <v>217</v>
      </c>
      <c r="D868" s="27">
        <f>'2 уровень'!F1839</f>
        <v>3350</v>
      </c>
      <c r="E868" s="27">
        <f>'2 уровень'!G1839</f>
        <v>3070.8333333333335</v>
      </c>
      <c r="F868" s="27">
        <f>'2 уровень'!H1839</f>
        <v>2137</v>
      </c>
      <c r="G868" s="50">
        <f>'2 уровень'!I1839</f>
        <v>69.590230664857529</v>
      </c>
      <c r="H868" s="64">
        <f>'2 уровень'!J1839</f>
        <v>0</v>
      </c>
      <c r="I868" s="64">
        <f>'2 уровень'!K1839</f>
        <v>0</v>
      </c>
      <c r="J868" s="59">
        <f>'2 уровень'!L1839</f>
        <v>0</v>
      </c>
      <c r="K868" s="59">
        <f>'2 уровень'!M1839</f>
        <v>0</v>
      </c>
      <c r="L868" s="59">
        <f>'2 уровень'!N1839</f>
        <v>0</v>
      </c>
      <c r="M868" s="59">
        <f>'2 уровень'!O1839</f>
        <v>0</v>
      </c>
      <c r="N868" s="59">
        <f>'2 уровень'!P1839</f>
        <v>0</v>
      </c>
      <c r="O868" s="59">
        <f>'2 уровень'!Q1839</f>
        <v>0</v>
      </c>
      <c r="P868" s="58">
        <f>'2 уровень'!R1839</f>
        <v>11256.7395</v>
      </c>
      <c r="Q868" s="58">
        <f>'2 уровень'!S1839</f>
        <v>11256.7395</v>
      </c>
      <c r="R868" s="58">
        <f>'2 уровень'!T1839</f>
        <v>11256.7395</v>
      </c>
      <c r="S868" s="58">
        <f>'2 уровень'!U1839</f>
        <v>11256.7395</v>
      </c>
      <c r="T868" s="58">
        <f>'2 уровень'!V1839</f>
        <v>11256.7395</v>
      </c>
      <c r="U868" s="58">
        <f>'2 уровень'!W1839</f>
        <v>11256.7395</v>
      </c>
      <c r="V868" s="58">
        <f>'2 уровень'!X1839</f>
        <v>11256.7395</v>
      </c>
      <c r="W868" s="58">
        <f>'2 уровень'!Y1839</f>
        <v>11256.7395</v>
      </c>
      <c r="X868" s="58">
        <f>'2 уровень'!Z1839</f>
        <v>11256.7395</v>
      </c>
      <c r="Y868" s="58">
        <f>'2 уровень'!AA1839</f>
        <v>11256.7395</v>
      </c>
      <c r="Z868" s="58">
        <f>'2 уровень'!AB1839</f>
        <v>11256.7395</v>
      </c>
      <c r="AA868" s="58">
        <f>'2 уровень'!AC1839</f>
        <v>10318.677874999999</v>
      </c>
      <c r="AB868" s="58">
        <f>'2 уровень'!AD1839</f>
        <v>4459.3285799999994</v>
      </c>
      <c r="AC868" s="758">
        <f>'2 уровень'!AE1839</f>
        <v>0</v>
      </c>
      <c r="AD868" s="58">
        <f>'2 уровень'!AF1839</f>
        <v>0</v>
      </c>
      <c r="AE868" s="58">
        <f>'2 уровень'!AG1839</f>
        <v>-5859.349295</v>
      </c>
      <c r="AF868" s="58">
        <f>'2 уровень'!AH1839</f>
        <v>0</v>
      </c>
      <c r="AG868" s="58">
        <f>'2 уровень'!AI1839</f>
        <v>-1.3565799999999999</v>
      </c>
      <c r="AH868" s="360">
        <f>'2 уровень'!AJ1839</f>
        <v>4457.9719999999998</v>
      </c>
      <c r="AI868" s="58">
        <f>AB868/AA868*100</f>
        <v>43.216084793227445</v>
      </c>
      <c r="AJ868" s="58">
        <f>AH868/AA868*100</f>
        <v>43.202937953909135</v>
      </c>
      <c r="AK868" s="45"/>
      <c r="AL868" s="45"/>
      <c r="AM868" s="45"/>
      <c r="AN868" s="45"/>
      <c r="AO868" s="45"/>
      <c r="AP868" s="45"/>
      <c r="AQ868" s="45"/>
      <c r="AR868" s="45"/>
      <c r="AS868" s="45"/>
      <c r="AT868" s="45"/>
      <c r="AU868" s="45"/>
      <c r="AV868" s="45"/>
      <c r="AW868" s="45"/>
      <c r="AX868" s="45"/>
      <c r="AY868" s="45"/>
      <c r="AZ868" s="45"/>
      <c r="BA868" s="45"/>
      <c r="BB868" s="45"/>
      <c r="BC868" s="45"/>
      <c r="BD868" s="45"/>
      <c r="BE868" s="45"/>
      <c r="BF868" s="45"/>
      <c r="BG868" s="45"/>
      <c r="BH868" s="45"/>
      <c r="BI868" s="45"/>
      <c r="BJ868" s="45"/>
      <c r="BK868" s="45"/>
      <c r="BL868" s="45"/>
      <c r="BM868" s="45"/>
      <c r="BN868" s="45"/>
      <c r="BO868" s="45"/>
      <c r="BP868" s="45"/>
      <c r="BQ868" s="45"/>
      <c r="BR868" s="45"/>
      <c r="BS868" s="45"/>
      <c r="BT868" s="45"/>
      <c r="BU868" s="45"/>
      <c r="BV868" s="45"/>
      <c r="BW868" s="45"/>
      <c r="BX868" s="45"/>
      <c r="BY868" s="45"/>
      <c r="BZ868" s="45"/>
      <c r="CA868" s="45"/>
      <c r="CB868" s="45"/>
      <c r="CC868" s="45"/>
      <c r="CD868" s="45"/>
      <c r="CE868" s="45"/>
      <c r="CF868" s="45"/>
      <c r="CG868" s="45"/>
      <c r="CH868" s="45"/>
      <c r="CI868" s="45"/>
      <c r="CJ868" s="45"/>
      <c r="CK868" s="45"/>
      <c r="CL868" s="45"/>
      <c r="CM868" s="45"/>
      <c r="CN868" s="45"/>
      <c r="CO868" s="45"/>
      <c r="CP868" s="45"/>
      <c r="CQ868" s="45"/>
      <c r="CR868" s="45"/>
      <c r="CS868" s="45"/>
      <c r="CT868" s="45"/>
      <c r="CU868" s="45"/>
      <c r="CV868" s="45"/>
      <c r="CW868" s="45"/>
      <c r="CX868" s="45"/>
      <c r="CY868" s="45"/>
      <c r="CZ868" s="45"/>
      <c r="DA868" s="45"/>
      <c r="DB868" s="45"/>
      <c r="DC868" s="45"/>
      <c r="DD868" s="45"/>
      <c r="DE868" s="45"/>
      <c r="DF868" s="45"/>
      <c r="DG868" s="45"/>
      <c r="DH868" s="45"/>
      <c r="DI868" s="45"/>
      <c r="DJ868" s="45"/>
      <c r="DK868" s="45"/>
      <c r="DL868" s="45"/>
      <c r="DM868" s="45"/>
      <c r="DN868" s="45"/>
      <c r="DO868" s="45"/>
      <c r="DP868" s="45"/>
      <c r="DQ868" s="45"/>
      <c r="DR868" s="45"/>
      <c r="DS868" s="45"/>
      <c r="DT868" s="45"/>
      <c r="DU868" s="45"/>
      <c r="DV868" s="45"/>
      <c r="DW868" s="45"/>
      <c r="DX868" s="45"/>
      <c r="DY868" s="45"/>
      <c r="DZ868" s="45"/>
      <c r="EA868" s="45"/>
      <c r="EB868" s="45"/>
      <c r="EC868" s="45"/>
      <c r="ED868" s="45"/>
      <c r="EE868" s="45"/>
      <c r="EF868" s="45"/>
      <c r="EG868" s="45"/>
      <c r="EH868" s="45"/>
      <c r="EI868" s="45"/>
      <c r="EJ868" s="45"/>
      <c r="EK868" s="45"/>
      <c r="EL868" s="45"/>
      <c r="EM868" s="45"/>
      <c r="EN868" s="45"/>
      <c r="EO868" s="45"/>
      <c r="EP868" s="45"/>
      <c r="EQ868" s="45"/>
      <c r="ER868" s="45"/>
      <c r="ES868" s="45"/>
      <c r="ET868" s="45"/>
      <c r="EU868" s="45"/>
      <c r="EV868" s="45"/>
      <c r="EW868" s="45"/>
      <c r="EX868" s="45"/>
      <c r="EY868" s="45"/>
      <c r="EZ868" s="45"/>
      <c r="FA868" s="45"/>
      <c r="FB868" s="45"/>
      <c r="FC868" s="45"/>
      <c r="FD868" s="45"/>
      <c r="FE868" s="45"/>
      <c r="FF868" s="45"/>
      <c r="FG868" s="45"/>
      <c r="FH868" s="45"/>
      <c r="FI868" s="45"/>
      <c r="FJ868" s="45"/>
      <c r="FK868" s="45"/>
      <c r="FL868" s="45"/>
      <c r="FM868" s="45"/>
      <c r="FN868" s="45"/>
      <c r="FO868" s="45"/>
      <c r="FP868" s="45"/>
      <c r="FQ868" s="45"/>
      <c r="FR868" s="45"/>
      <c r="FS868" s="45"/>
      <c r="FT868" s="45"/>
      <c r="FU868" s="45"/>
      <c r="FV868" s="45"/>
      <c r="FW868" s="45"/>
      <c r="FX868" s="45"/>
      <c r="FY868" s="45"/>
      <c r="FZ868" s="45"/>
      <c r="GA868" s="45"/>
      <c r="GB868" s="45"/>
    </row>
    <row r="869" spans="1:184" ht="86.25" x14ac:dyDescent="0.25">
      <c r="A869" s="18">
        <v>1</v>
      </c>
      <c r="B869" s="18">
        <v>1</v>
      </c>
      <c r="C869" s="555" t="s">
        <v>506</v>
      </c>
      <c r="D869" s="27">
        <f>'2 уровень'!F1840</f>
        <v>8809</v>
      </c>
      <c r="E869" s="27">
        <f>'2 уровень'!G1840</f>
        <v>8074.916666666667</v>
      </c>
      <c r="F869" s="27">
        <f>'2 уровень'!H1840</f>
        <v>7015</v>
      </c>
      <c r="G869" s="50">
        <f>'2 уровень'!I1840</f>
        <v>86.873961547590781</v>
      </c>
      <c r="H869" s="64">
        <f>'2 уровень'!J1840</f>
        <v>0</v>
      </c>
      <c r="I869" s="64">
        <f>'2 уровень'!K1840</f>
        <v>0</v>
      </c>
      <c r="J869" s="59">
        <f>'2 уровень'!L1840</f>
        <v>0</v>
      </c>
      <c r="K869" s="59">
        <f>'2 уровень'!M1840</f>
        <v>0</v>
      </c>
      <c r="L869" s="59">
        <f>'2 уровень'!N1840</f>
        <v>0</v>
      </c>
      <c r="M869" s="59">
        <f>'2 уровень'!O1840</f>
        <v>0</v>
      </c>
      <c r="N869" s="59">
        <f>'2 уровень'!P1840</f>
        <v>0</v>
      </c>
      <c r="O869" s="59">
        <f>'2 уровень'!Q1840</f>
        <v>0</v>
      </c>
      <c r="P869" s="58">
        <f>'2 уровень'!R1840</f>
        <v>33026.279260000003</v>
      </c>
      <c r="Q869" s="58">
        <f>'2 уровень'!S1840</f>
        <v>33026.279260000003</v>
      </c>
      <c r="R869" s="58">
        <f>'2 уровень'!T1840</f>
        <v>33026.279260000003</v>
      </c>
      <c r="S869" s="58">
        <f>'2 уровень'!U1840</f>
        <v>33026.279260000003</v>
      </c>
      <c r="T869" s="58">
        <f>'2 уровень'!V1840</f>
        <v>33026.279260000003</v>
      </c>
      <c r="U869" s="58">
        <f>'2 уровень'!W1840</f>
        <v>33026.279260000003</v>
      </c>
      <c r="V869" s="58">
        <f>'2 уровень'!X1840</f>
        <v>33026.279260000003</v>
      </c>
      <c r="W869" s="58">
        <f>'2 уровень'!Y1840</f>
        <v>33026.279260000003</v>
      </c>
      <c r="X869" s="58">
        <f>'2 уровень'!Z1840</f>
        <v>33026.279260000003</v>
      </c>
      <c r="Y869" s="58">
        <f>'2 уровень'!AA1840</f>
        <v>33026.279260000003</v>
      </c>
      <c r="Z869" s="58">
        <f>'2 уровень'!AB1840</f>
        <v>33026.279260000003</v>
      </c>
      <c r="AA869" s="58">
        <f>'2 уровень'!AC1840</f>
        <v>30274.089321666666</v>
      </c>
      <c r="AB869" s="58">
        <f>'2 уровень'!AD1840</f>
        <v>26511.432030000004</v>
      </c>
      <c r="AC869" s="758">
        <f>'2 уровень'!AE1840</f>
        <v>0</v>
      </c>
      <c r="AD869" s="58">
        <f>'2 уровень'!AF1840</f>
        <v>0</v>
      </c>
      <c r="AE869" s="58">
        <f>'2 уровень'!AG1840</f>
        <v>-3762.6572916666628</v>
      </c>
      <c r="AF869" s="58">
        <f>'2 уровень'!AH1840</f>
        <v>0</v>
      </c>
      <c r="AG869" s="58">
        <f>'2 уровень'!AI1840</f>
        <v>-6.9163699999999997</v>
      </c>
      <c r="AH869" s="360">
        <f>'2 уровень'!AJ1840</f>
        <v>26504.515660000005</v>
      </c>
      <c r="AI869" s="58"/>
      <c r="AJ869" s="58"/>
      <c r="AK869" s="45"/>
      <c r="AL869" s="45"/>
      <c r="AM869" s="45"/>
      <c r="AN869" s="45"/>
      <c r="AO869" s="45"/>
      <c r="AP869" s="45"/>
      <c r="AQ869" s="45"/>
      <c r="AR869" s="45"/>
      <c r="AS869" s="45"/>
      <c r="AT869" s="45"/>
      <c r="AU869" s="45"/>
      <c r="AV869" s="45"/>
      <c r="AW869" s="45"/>
      <c r="AX869" s="45"/>
      <c r="AY869" s="45"/>
      <c r="AZ869" s="45"/>
      <c r="BA869" s="45"/>
      <c r="BB869" s="45"/>
      <c r="BC869" s="45"/>
      <c r="BD869" s="45"/>
      <c r="BE869" s="45"/>
      <c r="BF869" s="45"/>
      <c r="BG869" s="45"/>
      <c r="BH869" s="45"/>
      <c r="BI869" s="45"/>
      <c r="BJ869" s="45"/>
      <c r="BK869" s="45"/>
      <c r="BL869" s="45"/>
      <c r="BM869" s="45"/>
      <c r="BN869" s="45"/>
      <c r="BO869" s="45"/>
      <c r="BP869" s="45"/>
      <c r="BQ869" s="45"/>
      <c r="BR869" s="45"/>
      <c r="BS869" s="45"/>
      <c r="BT869" s="45"/>
      <c r="BU869" s="45"/>
      <c r="BV869" s="45"/>
      <c r="BW869" s="45"/>
      <c r="BX869" s="45"/>
      <c r="BY869" s="45"/>
      <c r="BZ869" s="45"/>
      <c r="CA869" s="45"/>
      <c r="CB869" s="45"/>
      <c r="CC869" s="45"/>
      <c r="CD869" s="45"/>
      <c r="CE869" s="45"/>
      <c r="CF869" s="45"/>
      <c r="CG869" s="45"/>
      <c r="CH869" s="45"/>
      <c r="CI869" s="45"/>
      <c r="CJ869" s="45"/>
      <c r="CK869" s="45"/>
      <c r="CL869" s="45"/>
      <c r="CM869" s="45"/>
      <c r="CN869" s="45"/>
      <c r="CO869" s="45"/>
      <c r="CP869" s="45"/>
      <c r="CQ869" s="45"/>
      <c r="CR869" s="45"/>
      <c r="CS869" s="45"/>
      <c r="CT869" s="45"/>
      <c r="CU869" s="45"/>
      <c r="CV869" s="45"/>
      <c r="CW869" s="45"/>
      <c r="CX869" s="45"/>
      <c r="CY869" s="45"/>
      <c r="CZ869" s="45"/>
      <c r="DA869" s="45"/>
      <c r="DB869" s="45"/>
      <c r="DC869" s="45"/>
      <c r="DD869" s="45"/>
      <c r="DE869" s="45"/>
      <c r="DF869" s="45"/>
      <c r="DG869" s="45"/>
      <c r="DH869" s="45"/>
      <c r="DI869" s="45"/>
      <c r="DJ869" s="45"/>
      <c r="DK869" s="45"/>
      <c r="DL869" s="45"/>
      <c r="DM869" s="45"/>
      <c r="DN869" s="45"/>
      <c r="DO869" s="45"/>
      <c r="DP869" s="45"/>
      <c r="DQ869" s="45"/>
      <c r="DR869" s="45"/>
      <c r="DS869" s="45"/>
      <c r="DT869" s="45"/>
      <c r="DU869" s="45"/>
      <c r="DV869" s="45"/>
      <c r="DW869" s="45"/>
      <c r="DX869" s="45"/>
      <c r="DY869" s="45"/>
      <c r="DZ869" s="45"/>
      <c r="EA869" s="45"/>
      <c r="EB869" s="45"/>
      <c r="EC869" s="45"/>
      <c r="ED869" s="45"/>
      <c r="EE869" s="45"/>
      <c r="EF869" s="45"/>
      <c r="EG869" s="45"/>
      <c r="EH869" s="45"/>
      <c r="EI869" s="45"/>
      <c r="EJ869" s="45"/>
      <c r="EK869" s="45"/>
      <c r="EL869" s="45"/>
      <c r="EM869" s="45"/>
      <c r="EN869" s="45"/>
      <c r="EO869" s="45"/>
      <c r="EP869" s="45"/>
      <c r="EQ869" s="45"/>
      <c r="ER869" s="45"/>
      <c r="ES869" s="45"/>
      <c r="ET869" s="45"/>
      <c r="EU869" s="45"/>
      <c r="EV869" s="45"/>
      <c r="EW869" s="45"/>
      <c r="EX869" s="45"/>
      <c r="EY869" s="45"/>
      <c r="EZ869" s="45"/>
      <c r="FA869" s="45"/>
      <c r="FB869" s="45"/>
      <c r="FC869" s="45"/>
      <c r="FD869" s="45"/>
      <c r="FE869" s="45"/>
      <c r="FF869" s="45"/>
      <c r="FG869" s="45"/>
      <c r="FH869" s="45"/>
      <c r="FI869" s="45"/>
      <c r="FJ869" s="45"/>
      <c r="FK869" s="45"/>
      <c r="FL869" s="45"/>
      <c r="FM869" s="45"/>
      <c r="FN869" s="45"/>
      <c r="FO869" s="45"/>
      <c r="FP869" s="45"/>
      <c r="FQ869" s="45"/>
      <c r="FR869" s="45"/>
      <c r="FS869" s="45"/>
      <c r="FT869" s="45"/>
      <c r="FU869" s="45"/>
      <c r="FV869" s="45"/>
      <c r="FW869" s="45"/>
      <c r="FX869" s="45"/>
      <c r="FY869" s="45"/>
      <c r="FZ869" s="45"/>
      <c r="GA869" s="45"/>
      <c r="GB869" s="45"/>
    </row>
    <row r="870" spans="1:184" x14ac:dyDescent="0.25">
      <c r="A870" s="18">
        <v>1</v>
      </c>
      <c r="B870" s="18">
        <v>1</v>
      </c>
      <c r="C870" s="555" t="s">
        <v>260</v>
      </c>
      <c r="D870" s="27">
        <f>'2 уровень'!F1841</f>
        <v>39117.300000000003</v>
      </c>
      <c r="E870" s="27">
        <f>'2 уровень'!G1841</f>
        <v>35858.025000000001</v>
      </c>
      <c r="F870" s="27">
        <f>'2 уровень'!H1841</f>
        <v>27275.122499999998</v>
      </c>
      <c r="G870" s="50">
        <f>'2 уровень'!I1841</f>
        <v>76.064207384539444</v>
      </c>
      <c r="H870" s="64">
        <f>'2 уровень'!J1841</f>
        <v>0</v>
      </c>
      <c r="I870" s="64">
        <f>'2 уровень'!K1841</f>
        <v>0</v>
      </c>
      <c r="J870" s="59">
        <f>'2 уровень'!L1841</f>
        <v>0</v>
      </c>
      <c r="K870" s="59">
        <f>'2 уровень'!M1841</f>
        <v>0</v>
      </c>
      <c r="L870" s="59">
        <f>'2 уровень'!N1841</f>
        <v>0</v>
      </c>
      <c r="M870" s="59">
        <f>'2 уровень'!O1841</f>
        <v>0</v>
      </c>
      <c r="N870" s="59">
        <f>'2 уровень'!P1841</f>
        <v>0</v>
      </c>
      <c r="O870" s="59">
        <f>'2 уровень'!Q1841</f>
        <v>0</v>
      </c>
      <c r="P870" s="58">
        <f>'2 уровень'!R1841</f>
        <v>0</v>
      </c>
      <c r="Q870" s="58">
        <f>'2 уровень'!S1841</f>
        <v>0</v>
      </c>
      <c r="R870" s="58">
        <f>'2 уровень'!T1841</f>
        <v>0</v>
      </c>
      <c r="S870" s="58">
        <f>'2 уровень'!U1841</f>
        <v>0</v>
      </c>
      <c r="T870" s="58">
        <f>'2 уровень'!V1841</f>
        <v>0</v>
      </c>
      <c r="U870" s="58">
        <f>'2 уровень'!W1841</f>
        <v>0</v>
      </c>
      <c r="V870" s="58">
        <f>'2 уровень'!X1841</f>
        <v>0</v>
      </c>
      <c r="W870" s="58">
        <f>'2 уровень'!Y1841</f>
        <v>0</v>
      </c>
      <c r="X870" s="58">
        <f>'2 уровень'!Z1841</f>
        <v>0</v>
      </c>
      <c r="Y870" s="58">
        <f>'2 уровень'!AA1841</f>
        <v>0</v>
      </c>
      <c r="Z870" s="58">
        <f>'2 уровень'!AB1841</f>
        <v>0</v>
      </c>
      <c r="AA870" s="58">
        <f>'2 уровень'!AC1841</f>
        <v>0</v>
      </c>
      <c r="AB870" s="58">
        <f>'2 уровень'!AD1841</f>
        <v>0</v>
      </c>
      <c r="AC870" s="758">
        <f>'2 уровень'!AE1841</f>
        <v>0</v>
      </c>
      <c r="AD870" s="58">
        <f>'2 уровень'!AF1841</f>
        <v>0</v>
      </c>
      <c r="AE870" s="58">
        <f>'2 уровень'!AG1841</f>
        <v>0</v>
      </c>
      <c r="AF870" s="58">
        <f>'2 уровень'!AH1841</f>
        <v>0</v>
      </c>
      <c r="AG870" s="58">
        <f>'2 уровень'!AI1841</f>
        <v>0</v>
      </c>
      <c r="AH870" s="360">
        <f>'2 уровень'!AJ1841</f>
        <v>0</v>
      </c>
      <c r="AI870" s="58"/>
      <c r="AJ870" s="58"/>
      <c r="AK870" s="45"/>
      <c r="AL870" s="45"/>
      <c r="AM870" s="45"/>
      <c r="AN870" s="45"/>
      <c r="AO870" s="45"/>
      <c r="AP870" s="45"/>
      <c r="AQ870" s="45"/>
      <c r="AR870" s="45"/>
      <c r="AS870" s="45"/>
      <c r="AT870" s="45"/>
      <c r="AU870" s="45"/>
      <c r="AV870" s="45"/>
      <c r="AW870" s="45"/>
      <c r="AX870" s="45"/>
      <c r="AY870" s="45"/>
      <c r="AZ870" s="45"/>
      <c r="BA870" s="45"/>
      <c r="BB870" s="45"/>
      <c r="BC870" s="45"/>
      <c r="BD870" s="45"/>
      <c r="BE870" s="45"/>
      <c r="BF870" s="45"/>
      <c r="BG870" s="45"/>
      <c r="BH870" s="45"/>
      <c r="BI870" s="45"/>
      <c r="BJ870" s="45"/>
      <c r="BK870" s="45"/>
      <c r="BL870" s="45"/>
      <c r="BM870" s="45"/>
      <c r="BN870" s="45"/>
      <c r="BO870" s="45"/>
      <c r="BP870" s="45"/>
      <c r="BQ870" s="45"/>
      <c r="BR870" s="45"/>
      <c r="BS870" s="45"/>
      <c r="BT870" s="45"/>
      <c r="BU870" s="45"/>
      <c r="BV870" s="45"/>
      <c r="BW870" s="45"/>
      <c r="BX870" s="45"/>
      <c r="BY870" s="45"/>
      <c r="BZ870" s="45"/>
      <c r="CA870" s="45"/>
      <c r="CB870" s="45"/>
      <c r="CC870" s="45"/>
      <c r="CD870" s="45"/>
      <c r="CE870" s="45"/>
      <c r="CF870" s="45"/>
      <c r="CG870" s="45"/>
      <c r="CH870" s="45"/>
      <c r="CI870" s="45"/>
      <c r="CJ870" s="45"/>
      <c r="CK870" s="45"/>
      <c r="CL870" s="45"/>
      <c r="CM870" s="45"/>
      <c r="CN870" s="45"/>
      <c r="CO870" s="45"/>
      <c r="CP870" s="45"/>
      <c r="CQ870" s="45"/>
      <c r="CR870" s="45"/>
      <c r="CS870" s="45"/>
      <c r="CT870" s="45"/>
      <c r="CU870" s="45"/>
      <c r="CV870" s="45"/>
      <c r="CW870" s="45"/>
      <c r="CX870" s="45"/>
      <c r="CY870" s="45"/>
      <c r="CZ870" s="45"/>
      <c r="DA870" s="45"/>
      <c r="DB870" s="45"/>
      <c r="DC870" s="45"/>
      <c r="DD870" s="45"/>
      <c r="DE870" s="45"/>
      <c r="DF870" s="45"/>
      <c r="DG870" s="45"/>
      <c r="DH870" s="45"/>
      <c r="DI870" s="45"/>
      <c r="DJ870" s="45"/>
      <c r="DK870" s="45"/>
      <c r="DL870" s="45"/>
      <c r="DM870" s="45"/>
      <c r="DN870" s="45"/>
      <c r="DO870" s="45"/>
      <c r="DP870" s="45"/>
      <c r="DQ870" s="45"/>
      <c r="DR870" s="45"/>
      <c r="DS870" s="45"/>
      <c r="DT870" s="45"/>
      <c r="DU870" s="45"/>
      <c r="DV870" s="45"/>
      <c r="DW870" s="45"/>
      <c r="DX870" s="45"/>
      <c r="DY870" s="45"/>
      <c r="DZ870" s="45"/>
      <c r="EA870" s="45"/>
      <c r="EB870" s="45"/>
      <c r="EC870" s="45"/>
      <c r="ED870" s="45"/>
      <c r="EE870" s="45"/>
      <c r="EF870" s="45"/>
      <c r="EG870" s="45"/>
      <c r="EH870" s="45"/>
      <c r="EI870" s="45"/>
      <c r="EJ870" s="45"/>
      <c r="EK870" s="45"/>
      <c r="EL870" s="45"/>
      <c r="EM870" s="45"/>
      <c r="EN870" s="45"/>
      <c r="EO870" s="45"/>
      <c r="EP870" s="45"/>
      <c r="EQ870" s="45"/>
      <c r="ER870" s="45"/>
      <c r="ES870" s="45"/>
      <c r="ET870" s="45"/>
      <c r="EU870" s="45"/>
      <c r="EV870" s="45"/>
      <c r="EW870" s="45"/>
      <c r="EX870" s="45"/>
      <c r="EY870" s="45"/>
      <c r="EZ870" s="45"/>
      <c r="FA870" s="45"/>
      <c r="FB870" s="45"/>
      <c r="FC870" s="45"/>
      <c r="FD870" s="45"/>
      <c r="FE870" s="45"/>
      <c r="FF870" s="45"/>
      <c r="FG870" s="45"/>
      <c r="FH870" s="45"/>
      <c r="FI870" s="45"/>
      <c r="FJ870" s="45"/>
      <c r="FK870" s="45"/>
      <c r="FL870" s="45"/>
      <c r="FM870" s="45"/>
      <c r="FN870" s="45"/>
      <c r="FO870" s="45"/>
      <c r="FP870" s="45"/>
      <c r="FQ870" s="45"/>
      <c r="FR870" s="45"/>
      <c r="FS870" s="45"/>
      <c r="FT870" s="45"/>
      <c r="FU870" s="45"/>
      <c r="FV870" s="45"/>
      <c r="FW870" s="45"/>
      <c r="FX870" s="45"/>
      <c r="FY870" s="45"/>
      <c r="FZ870" s="45"/>
      <c r="GA870" s="45"/>
      <c r="GB870" s="45"/>
    </row>
    <row r="871" spans="1:184" ht="29.25" x14ac:dyDescent="0.25">
      <c r="A871" s="18">
        <v>1</v>
      </c>
      <c r="B871" s="18">
        <v>1</v>
      </c>
      <c r="C871" s="555" t="s">
        <v>273</v>
      </c>
      <c r="D871" s="27">
        <f>'2 уровень'!F1842</f>
        <v>24944</v>
      </c>
      <c r="E871" s="27">
        <f>'2 уровень'!G1842</f>
        <v>22865.333333333336</v>
      </c>
      <c r="F871" s="27">
        <f>'2 уровень'!H1842</f>
        <v>23343</v>
      </c>
      <c r="G871" s="50">
        <f>'2 уровень'!I1842</f>
        <v>102.0890430928917</v>
      </c>
      <c r="H871" s="64">
        <f>'2 уровень'!J1842</f>
        <v>0</v>
      </c>
      <c r="I871" s="64">
        <f>'2 уровень'!K1842</f>
        <v>0</v>
      </c>
      <c r="J871" s="59">
        <f>'2 уровень'!L1842</f>
        <v>0</v>
      </c>
      <c r="K871" s="59">
        <f>'2 уровень'!M1842</f>
        <v>0</v>
      </c>
      <c r="L871" s="59">
        <f>'2 уровень'!N1842</f>
        <v>0</v>
      </c>
      <c r="M871" s="59">
        <f>'2 уровень'!O1842</f>
        <v>0</v>
      </c>
      <c r="N871" s="59">
        <f>'2 уровень'!P1842</f>
        <v>0</v>
      </c>
      <c r="O871" s="59">
        <f>'2 уровень'!Q1842</f>
        <v>0</v>
      </c>
      <c r="P871" s="58">
        <f>'2 уровень'!R1842</f>
        <v>0</v>
      </c>
      <c r="Q871" s="58">
        <f>'2 уровень'!S1842</f>
        <v>0</v>
      </c>
      <c r="R871" s="58">
        <f>'2 уровень'!T1842</f>
        <v>0</v>
      </c>
      <c r="S871" s="58">
        <f>'2 уровень'!U1842</f>
        <v>0</v>
      </c>
      <c r="T871" s="58">
        <f>'2 уровень'!V1842</f>
        <v>0</v>
      </c>
      <c r="U871" s="58">
        <f>'2 уровень'!W1842</f>
        <v>0</v>
      </c>
      <c r="V871" s="58">
        <f>'2 уровень'!X1842</f>
        <v>0</v>
      </c>
      <c r="W871" s="58">
        <f>'2 уровень'!Y1842</f>
        <v>0</v>
      </c>
      <c r="X871" s="58">
        <f>'2 уровень'!Z1842</f>
        <v>0</v>
      </c>
      <c r="Y871" s="58">
        <f>'2 уровень'!AA1842</f>
        <v>0</v>
      </c>
      <c r="Z871" s="58">
        <f>'2 уровень'!AB1842</f>
        <v>0</v>
      </c>
      <c r="AA871" s="58">
        <f>'2 уровень'!AC1842</f>
        <v>0</v>
      </c>
      <c r="AB871" s="58">
        <f>'2 уровень'!AD1842</f>
        <v>0</v>
      </c>
      <c r="AC871" s="758">
        <f>'2 уровень'!AE1842</f>
        <v>0</v>
      </c>
      <c r="AD871" s="58">
        <f>'2 уровень'!AF1842</f>
        <v>0</v>
      </c>
      <c r="AE871" s="58">
        <f>'2 уровень'!AG1842</f>
        <v>0</v>
      </c>
      <c r="AF871" s="58">
        <f>'2 уровень'!AH1842</f>
        <v>0</v>
      </c>
      <c r="AG871" s="58">
        <f>'2 уровень'!AI1842</f>
        <v>0</v>
      </c>
      <c r="AH871" s="360">
        <f>'2 уровень'!AJ1842</f>
        <v>0</v>
      </c>
      <c r="AI871" s="58"/>
      <c r="AJ871" s="58"/>
      <c r="AK871" s="45"/>
      <c r="AL871" s="45"/>
      <c r="AM871" s="45"/>
      <c r="AN871" s="45"/>
      <c r="AO871" s="45"/>
      <c r="AP871" s="45"/>
      <c r="AQ871" s="45"/>
      <c r="AR871" s="45"/>
      <c r="AS871" s="45"/>
      <c r="AT871" s="45"/>
      <c r="AU871" s="45"/>
      <c r="AV871" s="45"/>
      <c r="AW871" s="45"/>
      <c r="AX871" s="45"/>
      <c r="AY871" s="45"/>
      <c r="AZ871" s="45"/>
      <c r="BA871" s="45"/>
      <c r="BB871" s="45"/>
      <c r="BC871" s="45"/>
      <c r="BD871" s="45"/>
      <c r="BE871" s="45"/>
      <c r="BF871" s="45"/>
      <c r="BG871" s="45"/>
      <c r="BH871" s="45"/>
      <c r="BI871" s="45"/>
      <c r="BJ871" s="45"/>
      <c r="BK871" s="45"/>
      <c r="BL871" s="45"/>
      <c r="BM871" s="45"/>
      <c r="BN871" s="45"/>
      <c r="BO871" s="45"/>
      <c r="BP871" s="45"/>
      <c r="BQ871" s="45"/>
      <c r="BR871" s="45"/>
      <c r="BS871" s="45"/>
      <c r="BT871" s="45"/>
      <c r="BU871" s="45"/>
      <c r="BV871" s="45"/>
      <c r="BW871" s="45"/>
      <c r="BX871" s="45"/>
      <c r="BY871" s="45"/>
      <c r="BZ871" s="45"/>
      <c r="CA871" s="45"/>
      <c r="CB871" s="45"/>
      <c r="CC871" s="45"/>
      <c r="CD871" s="45"/>
      <c r="CE871" s="45"/>
      <c r="CF871" s="45"/>
      <c r="CG871" s="45"/>
      <c r="CH871" s="45"/>
      <c r="CI871" s="45"/>
      <c r="CJ871" s="45"/>
      <c r="CK871" s="45"/>
      <c r="CL871" s="45"/>
      <c r="CM871" s="45"/>
      <c r="CN871" s="45"/>
      <c r="CO871" s="45"/>
      <c r="CP871" s="45"/>
      <c r="CQ871" s="45"/>
      <c r="CR871" s="45"/>
      <c r="CS871" s="45"/>
      <c r="CT871" s="45"/>
      <c r="CU871" s="45"/>
      <c r="CV871" s="45"/>
      <c r="CW871" s="45"/>
      <c r="CX871" s="45"/>
      <c r="CY871" s="45"/>
      <c r="CZ871" s="45"/>
      <c r="DA871" s="45"/>
      <c r="DB871" s="45"/>
      <c r="DC871" s="45"/>
      <c r="DD871" s="45"/>
      <c r="DE871" s="45"/>
      <c r="DF871" s="45"/>
      <c r="DG871" s="45"/>
      <c r="DH871" s="45"/>
      <c r="DI871" s="45"/>
      <c r="DJ871" s="45"/>
      <c r="DK871" s="45"/>
      <c r="DL871" s="45"/>
      <c r="DM871" s="45"/>
      <c r="DN871" s="45"/>
      <c r="DO871" s="45"/>
      <c r="DP871" s="45"/>
      <c r="DQ871" s="45"/>
      <c r="DR871" s="45"/>
      <c r="DS871" s="45"/>
      <c r="DT871" s="45"/>
      <c r="DU871" s="45"/>
      <c r="DV871" s="45"/>
      <c r="DW871" s="45"/>
      <c r="DX871" s="45"/>
      <c r="DY871" s="45"/>
      <c r="DZ871" s="45"/>
      <c r="EA871" s="45"/>
      <c r="EB871" s="45"/>
      <c r="EC871" s="45"/>
      <c r="ED871" s="45"/>
      <c r="EE871" s="45"/>
      <c r="EF871" s="45"/>
      <c r="EG871" s="45"/>
      <c r="EH871" s="45"/>
      <c r="EI871" s="45"/>
      <c r="EJ871" s="45"/>
      <c r="EK871" s="45"/>
      <c r="EL871" s="45"/>
      <c r="EM871" s="45"/>
      <c r="EN871" s="45"/>
      <c r="EO871" s="45"/>
      <c r="EP871" s="45"/>
      <c r="EQ871" s="45"/>
      <c r="ER871" s="45"/>
      <c r="ES871" s="45"/>
      <c r="ET871" s="45"/>
      <c r="EU871" s="45"/>
      <c r="EV871" s="45"/>
      <c r="EW871" s="45"/>
      <c r="EX871" s="45"/>
      <c r="EY871" s="45"/>
      <c r="EZ871" s="45"/>
      <c r="FA871" s="45"/>
      <c r="FB871" s="45"/>
      <c r="FC871" s="45"/>
      <c r="FD871" s="45"/>
      <c r="FE871" s="45"/>
      <c r="FF871" s="45"/>
      <c r="FG871" s="45"/>
      <c r="FH871" s="45"/>
      <c r="FI871" s="45"/>
      <c r="FJ871" s="45"/>
      <c r="FK871" s="45"/>
      <c r="FL871" s="45"/>
      <c r="FM871" s="45"/>
      <c r="FN871" s="45"/>
      <c r="FO871" s="45"/>
      <c r="FP871" s="45"/>
      <c r="FQ871" s="45"/>
      <c r="FR871" s="45"/>
      <c r="FS871" s="45"/>
      <c r="FT871" s="45"/>
      <c r="FU871" s="45"/>
      <c r="FV871" s="45"/>
      <c r="FW871" s="45"/>
      <c r="FX871" s="45"/>
      <c r="FY871" s="45"/>
      <c r="FZ871" s="45"/>
      <c r="GA871" s="45"/>
      <c r="GB871" s="45"/>
    </row>
    <row r="872" spans="1:184" ht="29.25" x14ac:dyDescent="0.25">
      <c r="A872" s="18">
        <v>1</v>
      </c>
      <c r="B872" s="18">
        <v>1</v>
      </c>
      <c r="C872" s="555" t="s">
        <v>261</v>
      </c>
      <c r="D872" s="27">
        <f>'2 уровень'!F1843</f>
        <v>69449.297872340423</v>
      </c>
      <c r="E872" s="27">
        <f>'2 уровень'!G1843</f>
        <v>63661.856382978724</v>
      </c>
      <c r="F872" s="27">
        <f>'2 уровень'!H1843</f>
        <v>40651.515957446805</v>
      </c>
      <c r="G872" s="50">
        <f>'2 уровень'!I1843</f>
        <v>63.855373165517371</v>
      </c>
      <c r="H872" s="64">
        <f>'2 уровень'!J1843</f>
        <v>0</v>
      </c>
      <c r="I872" s="64">
        <f>'2 уровень'!K1843</f>
        <v>0</v>
      </c>
      <c r="J872" s="59">
        <f>'2 уровень'!L1843</f>
        <v>0</v>
      </c>
      <c r="K872" s="59">
        <f>'2 уровень'!M1843</f>
        <v>0</v>
      </c>
      <c r="L872" s="59">
        <f>'2 уровень'!N1843</f>
        <v>0</v>
      </c>
      <c r="M872" s="59">
        <f>'2 уровень'!O1843</f>
        <v>0</v>
      </c>
      <c r="N872" s="59">
        <f>'2 уровень'!P1843</f>
        <v>0</v>
      </c>
      <c r="O872" s="59">
        <f>'2 уровень'!Q1843</f>
        <v>0</v>
      </c>
      <c r="P872" s="58">
        <f>'2 уровень'!R1843</f>
        <v>0</v>
      </c>
      <c r="Q872" s="58">
        <f>'2 уровень'!S1843</f>
        <v>0</v>
      </c>
      <c r="R872" s="58">
        <f>'2 уровень'!T1843</f>
        <v>0</v>
      </c>
      <c r="S872" s="58">
        <f>'2 уровень'!U1843</f>
        <v>0</v>
      </c>
      <c r="T872" s="58">
        <f>'2 уровень'!V1843</f>
        <v>0</v>
      </c>
      <c r="U872" s="58">
        <f>'2 уровень'!W1843</f>
        <v>0</v>
      </c>
      <c r="V872" s="58">
        <f>'2 уровень'!X1843</f>
        <v>0</v>
      </c>
      <c r="W872" s="58">
        <f>'2 уровень'!Y1843</f>
        <v>0</v>
      </c>
      <c r="X872" s="58">
        <f>'2 уровень'!Z1843</f>
        <v>0</v>
      </c>
      <c r="Y872" s="58">
        <f>'2 уровень'!AA1843</f>
        <v>0</v>
      </c>
      <c r="Z872" s="58">
        <f>'2 уровень'!AB1843</f>
        <v>0</v>
      </c>
      <c r="AA872" s="58">
        <f>'2 уровень'!AC1843</f>
        <v>0</v>
      </c>
      <c r="AB872" s="58">
        <f>'2 уровень'!AD1843</f>
        <v>0</v>
      </c>
      <c r="AC872" s="758">
        <f>'2 уровень'!AE1843</f>
        <v>0</v>
      </c>
      <c r="AD872" s="58">
        <f>'2 уровень'!AF1843</f>
        <v>0</v>
      </c>
      <c r="AE872" s="58">
        <f>'2 уровень'!AG1843</f>
        <v>0</v>
      </c>
      <c r="AF872" s="58">
        <f>'2 уровень'!AH1843</f>
        <v>0</v>
      </c>
      <c r="AG872" s="58">
        <f>'2 уровень'!AI1843</f>
        <v>0</v>
      </c>
      <c r="AH872" s="360">
        <f>'2 уровень'!AJ1843</f>
        <v>0</v>
      </c>
      <c r="AI872" s="58"/>
      <c r="AJ872" s="58"/>
      <c r="AK872" s="45"/>
      <c r="AL872" s="45"/>
      <c r="AM872" s="45"/>
      <c r="AN872" s="45"/>
      <c r="AO872" s="45"/>
      <c r="AP872" s="45"/>
      <c r="AQ872" s="45"/>
      <c r="AR872" s="45"/>
      <c r="AS872" s="45"/>
      <c r="AT872" s="45"/>
      <c r="AU872" s="45"/>
      <c r="AV872" s="45"/>
      <c r="AW872" s="45"/>
      <c r="AX872" s="45"/>
      <c r="AY872" s="45"/>
      <c r="AZ872" s="45"/>
      <c r="BA872" s="45"/>
      <c r="BB872" s="45"/>
      <c r="BC872" s="45"/>
      <c r="BD872" s="45"/>
      <c r="BE872" s="45"/>
      <c r="BF872" s="45"/>
      <c r="BG872" s="45"/>
      <c r="BH872" s="45"/>
      <c r="BI872" s="45"/>
      <c r="BJ872" s="45"/>
      <c r="BK872" s="45"/>
      <c r="BL872" s="45"/>
      <c r="BM872" s="45"/>
      <c r="BN872" s="45"/>
      <c r="BO872" s="45"/>
      <c r="BP872" s="45"/>
      <c r="BQ872" s="45"/>
      <c r="BR872" s="45"/>
      <c r="BS872" s="45"/>
      <c r="BT872" s="45"/>
      <c r="BU872" s="45"/>
      <c r="BV872" s="45"/>
      <c r="BW872" s="45"/>
      <c r="BX872" s="45"/>
      <c r="BY872" s="45"/>
      <c r="BZ872" s="45"/>
      <c r="CA872" s="45"/>
      <c r="CB872" s="45"/>
      <c r="CC872" s="45"/>
      <c r="CD872" s="45"/>
      <c r="CE872" s="45"/>
      <c r="CF872" s="45"/>
      <c r="CG872" s="45"/>
      <c r="CH872" s="45"/>
      <c r="CI872" s="45"/>
      <c r="CJ872" s="45"/>
      <c r="CK872" s="45"/>
      <c r="CL872" s="45"/>
      <c r="CM872" s="45"/>
      <c r="CN872" s="45"/>
      <c r="CO872" s="45"/>
      <c r="CP872" s="45"/>
      <c r="CQ872" s="45"/>
      <c r="CR872" s="45"/>
      <c r="CS872" s="45"/>
      <c r="CT872" s="45"/>
      <c r="CU872" s="45"/>
      <c r="CV872" s="45"/>
      <c r="CW872" s="45"/>
      <c r="CX872" s="45"/>
      <c r="CY872" s="45"/>
      <c r="CZ872" s="45"/>
      <c r="DA872" s="45"/>
      <c r="DB872" s="45"/>
      <c r="DC872" s="45"/>
      <c r="DD872" s="45"/>
      <c r="DE872" s="45"/>
      <c r="DF872" s="45"/>
      <c r="DG872" s="45"/>
      <c r="DH872" s="45"/>
      <c r="DI872" s="45"/>
      <c r="DJ872" s="45"/>
      <c r="DK872" s="45"/>
      <c r="DL872" s="45"/>
      <c r="DM872" s="45"/>
      <c r="DN872" s="45"/>
      <c r="DO872" s="45"/>
      <c r="DP872" s="45"/>
      <c r="DQ872" s="45"/>
      <c r="DR872" s="45"/>
      <c r="DS872" s="45"/>
      <c r="DT872" s="45"/>
      <c r="DU872" s="45"/>
      <c r="DV872" s="45"/>
      <c r="DW872" s="45"/>
      <c r="DX872" s="45"/>
      <c r="DY872" s="45"/>
      <c r="DZ872" s="45"/>
      <c r="EA872" s="45"/>
      <c r="EB872" s="45"/>
      <c r="EC872" s="45"/>
      <c r="ED872" s="45"/>
      <c r="EE872" s="45"/>
      <c r="EF872" s="45"/>
      <c r="EG872" s="45"/>
      <c r="EH872" s="45"/>
      <c r="EI872" s="45"/>
      <c r="EJ872" s="45"/>
      <c r="EK872" s="45"/>
      <c r="EL872" s="45"/>
      <c r="EM872" s="45"/>
      <c r="EN872" s="45"/>
      <c r="EO872" s="45"/>
      <c r="EP872" s="45"/>
      <c r="EQ872" s="45"/>
      <c r="ER872" s="45"/>
      <c r="ES872" s="45"/>
      <c r="ET872" s="45"/>
      <c r="EU872" s="45"/>
      <c r="EV872" s="45"/>
      <c r="EW872" s="45"/>
      <c r="EX872" s="45"/>
      <c r="EY872" s="45"/>
      <c r="EZ872" s="45"/>
      <c r="FA872" s="45"/>
      <c r="FB872" s="45"/>
      <c r="FC872" s="45"/>
      <c r="FD872" s="45"/>
      <c r="FE872" s="45"/>
      <c r="FF872" s="45"/>
      <c r="FG872" s="45"/>
      <c r="FH872" s="45"/>
      <c r="FI872" s="45"/>
      <c r="FJ872" s="45"/>
      <c r="FK872" s="45"/>
      <c r="FL872" s="45"/>
      <c r="FM872" s="45"/>
      <c r="FN872" s="45"/>
      <c r="FO872" s="45"/>
      <c r="FP872" s="45"/>
      <c r="FQ872" s="45"/>
      <c r="FR872" s="45"/>
      <c r="FS872" s="45"/>
      <c r="FT872" s="45"/>
      <c r="FU872" s="45"/>
      <c r="FV872" s="45"/>
      <c r="FW872" s="45"/>
      <c r="FX872" s="45"/>
      <c r="FY872" s="45"/>
      <c r="FZ872" s="45"/>
      <c r="GA872" s="45"/>
      <c r="GB872" s="45"/>
    </row>
    <row r="873" spans="1:184" ht="29.25" x14ac:dyDescent="0.25">
      <c r="A873" s="18">
        <v>1</v>
      </c>
      <c r="B873" s="18">
        <v>1</v>
      </c>
      <c r="C873" s="555" t="s">
        <v>262</v>
      </c>
      <c r="D873" s="27">
        <f>'2 уровень'!F1844</f>
        <v>16500</v>
      </c>
      <c r="E873" s="27">
        <f>'2 уровень'!G1844</f>
        <v>15125</v>
      </c>
      <c r="F873" s="27">
        <f>'2 уровень'!H1844</f>
        <v>10905</v>
      </c>
      <c r="G873" s="50">
        <f>'2 уровень'!I1844</f>
        <v>72.099173553719012</v>
      </c>
      <c r="H873" s="64">
        <f>'2 уровень'!J1844</f>
        <v>0</v>
      </c>
      <c r="I873" s="64">
        <f>'2 уровень'!K1844</f>
        <v>0</v>
      </c>
      <c r="J873" s="59">
        <f>'2 уровень'!L1844</f>
        <v>0</v>
      </c>
      <c r="K873" s="59">
        <f>'2 уровень'!M1844</f>
        <v>0</v>
      </c>
      <c r="L873" s="59">
        <f>'2 уровень'!N1844</f>
        <v>0</v>
      </c>
      <c r="M873" s="59">
        <f>'2 уровень'!O1844</f>
        <v>0</v>
      </c>
      <c r="N873" s="59">
        <f>'2 уровень'!P1844</f>
        <v>0</v>
      </c>
      <c r="O873" s="59">
        <f>'2 уровень'!Q1844</f>
        <v>0</v>
      </c>
      <c r="P873" s="58">
        <f>'2 уровень'!R1844</f>
        <v>0</v>
      </c>
      <c r="Q873" s="58">
        <f>'2 уровень'!S1844</f>
        <v>0</v>
      </c>
      <c r="R873" s="58">
        <f>'2 уровень'!T1844</f>
        <v>0</v>
      </c>
      <c r="S873" s="58">
        <f>'2 уровень'!U1844</f>
        <v>0</v>
      </c>
      <c r="T873" s="58">
        <f>'2 уровень'!V1844</f>
        <v>0</v>
      </c>
      <c r="U873" s="58">
        <f>'2 уровень'!W1844</f>
        <v>0</v>
      </c>
      <c r="V873" s="58">
        <f>'2 уровень'!X1844</f>
        <v>0</v>
      </c>
      <c r="W873" s="58">
        <f>'2 уровень'!Y1844</f>
        <v>0</v>
      </c>
      <c r="X873" s="58">
        <f>'2 уровень'!Z1844</f>
        <v>0</v>
      </c>
      <c r="Y873" s="58">
        <f>'2 уровень'!AA1844</f>
        <v>0</v>
      </c>
      <c r="Z873" s="58">
        <f>'2 уровень'!AB1844</f>
        <v>0</v>
      </c>
      <c r="AA873" s="58">
        <f>'2 уровень'!AC1844</f>
        <v>0</v>
      </c>
      <c r="AB873" s="58">
        <f>'2 уровень'!AD1844</f>
        <v>0</v>
      </c>
      <c r="AC873" s="758">
        <f>'2 уровень'!AE1844</f>
        <v>0</v>
      </c>
      <c r="AD873" s="58">
        <f>'2 уровень'!AF1844</f>
        <v>0</v>
      </c>
      <c r="AE873" s="58">
        <f>'2 уровень'!AG1844</f>
        <v>0</v>
      </c>
      <c r="AF873" s="58">
        <f>'2 уровень'!AH1844</f>
        <v>0</v>
      </c>
      <c r="AG873" s="58">
        <f>'2 уровень'!AI1844</f>
        <v>0</v>
      </c>
      <c r="AH873" s="360">
        <f>'2 уровень'!AJ1844</f>
        <v>0</v>
      </c>
      <c r="AI873" s="58" t="e">
        <f>AB873/AA873*100</f>
        <v>#DIV/0!</v>
      </c>
      <c r="AJ873" s="58" t="e">
        <f>AH873/AA873*100</f>
        <v>#DIV/0!</v>
      </c>
      <c r="AK873" s="45"/>
      <c r="AL873" s="45"/>
      <c r="AM873" s="45"/>
      <c r="AN873" s="45"/>
      <c r="AO873" s="45"/>
      <c r="AP873" s="45"/>
      <c r="AQ873" s="45"/>
      <c r="AR873" s="45"/>
      <c r="AS873" s="45"/>
      <c r="AT873" s="45"/>
      <c r="AU873" s="45"/>
      <c r="AV873" s="45"/>
      <c r="AW873" s="45"/>
      <c r="AX873" s="45"/>
      <c r="AY873" s="45"/>
      <c r="AZ873" s="45"/>
      <c r="BA873" s="45"/>
      <c r="BB873" s="45"/>
      <c r="BC873" s="45"/>
      <c r="BD873" s="45"/>
      <c r="BE873" s="45"/>
      <c r="BF873" s="45"/>
      <c r="BG873" s="45"/>
      <c r="BH873" s="45"/>
      <c r="BI873" s="45"/>
      <c r="BJ873" s="45"/>
      <c r="BK873" s="45"/>
      <c r="BL873" s="45"/>
      <c r="BM873" s="45"/>
      <c r="BN873" s="45"/>
      <c r="BO873" s="45"/>
      <c r="BP873" s="45"/>
      <c r="BQ873" s="45"/>
      <c r="BR873" s="45"/>
      <c r="BS873" s="45"/>
      <c r="BT873" s="45"/>
      <c r="BU873" s="45"/>
      <c r="BV873" s="45"/>
      <c r="BW873" s="45"/>
      <c r="BX873" s="45"/>
      <c r="BY873" s="45"/>
      <c r="BZ873" s="45"/>
      <c r="CA873" s="45"/>
      <c r="CB873" s="45"/>
      <c r="CC873" s="45"/>
      <c r="CD873" s="45"/>
      <c r="CE873" s="45"/>
      <c r="CF873" s="45"/>
      <c r="CG873" s="45"/>
      <c r="CH873" s="45"/>
      <c r="CI873" s="45"/>
      <c r="CJ873" s="45"/>
      <c r="CK873" s="45"/>
      <c r="CL873" s="45"/>
      <c r="CM873" s="45"/>
      <c r="CN873" s="45"/>
      <c r="CO873" s="45"/>
      <c r="CP873" s="45"/>
      <c r="CQ873" s="45"/>
      <c r="CR873" s="45"/>
      <c r="CS873" s="45"/>
      <c r="CT873" s="45"/>
      <c r="CU873" s="45"/>
      <c r="CV873" s="45"/>
      <c r="CW873" s="45"/>
      <c r="CX873" s="45"/>
      <c r="CY873" s="45"/>
      <c r="CZ873" s="45"/>
      <c r="DA873" s="45"/>
      <c r="DB873" s="45"/>
      <c r="DC873" s="45"/>
      <c r="DD873" s="45"/>
      <c r="DE873" s="45"/>
      <c r="DF873" s="45"/>
      <c r="DG873" s="45"/>
      <c r="DH873" s="45"/>
      <c r="DI873" s="45"/>
      <c r="DJ873" s="45"/>
      <c r="DK873" s="45"/>
      <c r="DL873" s="45"/>
      <c r="DM873" s="45"/>
      <c r="DN873" s="45"/>
      <c r="DO873" s="45"/>
      <c r="DP873" s="45"/>
      <c r="DQ873" s="45"/>
      <c r="DR873" s="45"/>
      <c r="DS873" s="45"/>
      <c r="DT873" s="45"/>
      <c r="DU873" s="45"/>
      <c r="DV873" s="45"/>
      <c r="DW873" s="45"/>
      <c r="DX873" s="45"/>
      <c r="DY873" s="45"/>
      <c r="DZ873" s="45"/>
      <c r="EA873" s="45"/>
      <c r="EB873" s="45"/>
      <c r="EC873" s="45"/>
      <c r="ED873" s="45"/>
      <c r="EE873" s="45"/>
      <c r="EF873" s="45"/>
      <c r="EG873" s="45"/>
      <c r="EH873" s="45"/>
      <c r="EI873" s="45"/>
      <c r="EJ873" s="45"/>
      <c r="EK873" s="45"/>
      <c r="EL873" s="45"/>
      <c r="EM873" s="45"/>
      <c r="EN873" s="45"/>
      <c r="EO873" s="45"/>
      <c r="EP873" s="45"/>
      <c r="EQ873" s="45"/>
      <c r="ER873" s="45"/>
      <c r="ES873" s="45"/>
      <c r="ET873" s="45"/>
      <c r="EU873" s="45"/>
      <c r="EV873" s="45"/>
      <c r="EW873" s="45"/>
      <c r="EX873" s="45"/>
      <c r="EY873" s="45"/>
      <c r="EZ873" s="45"/>
      <c r="FA873" s="45"/>
      <c r="FB873" s="45"/>
      <c r="FC873" s="45"/>
      <c r="FD873" s="45"/>
      <c r="FE873" s="45"/>
      <c r="FF873" s="45"/>
      <c r="FG873" s="45"/>
      <c r="FH873" s="45"/>
      <c r="FI873" s="45"/>
      <c r="FJ873" s="45"/>
      <c r="FK873" s="45"/>
      <c r="FL873" s="45"/>
      <c r="FM873" s="45"/>
      <c r="FN873" s="45"/>
      <c r="FO873" s="45"/>
      <c r="FP873" s="45"/>
      <c r="FQ873" s="45"/>
      <c r="FR873" s="45"/>
      <c r="FS873" s="45"/>
      <c r="FT873" s="45"/>
      <c r="FU873" s="45"/>
      <c r="FV873" s="45"/>
      <c r="FW873" s="45"/>
      <c r="FX873" s="45"/>
      <c r="FY873" s="45"/>
      <c r="FZ873" s="45"/>
      <c r="GA873" s="45"/>
      <c r="GB873" s="45"/>
    </row>
    <row r="874" spans="1:184" x14ac:dyDescent="0.25">
      <c r="A874" s="18">
        <v>1</v>
      </c>
      <c r="B874" s="18">
        <v>1</v>
      </c>
      <c r="C874" s="556" t="s">
        <v>134</v>
      </c>
      <c r="D874" s="27">
        <f>'2 уровень'!F1845</f>
        <v>280182.82380952383</v>
      </c>
      <c r="E874" s="27">
        <f>'2 уровень'!G1845</f>
        <v>256834.75515873017</v>
      </c>
      <c r="F874" s="27">
        <f>'2 уровень'!H1845</f>
        <v>181254.88678571428</v>
      </c>
      <c r="G874" s="50">
        <f>'2 уровень'!I1845</f>
        <v>70.572569773002229</v>
      </c>
      <c r="H874" s="64">
        <f>'2 уровень'!J1845</f>
        <v>0</v>
      </c>
      <c r="I874" s="64">
        <f>'2 уровень'!K1845</f>
        <v>0</v>
      </c>
      <c r="J874" s="59">
        <f>'2 уровень'!L1845</f>
        <v>0</v>
      </c>
      <c r="K874" s="59">
        <f>'2 уровень'!M1845</f>
        <v>0</v>
      </c>
      <c r="L874" s="59">
        <f>'2 уровень'!N1845</f>
        <v>0</v>
      </c>
      <c r="M874" s="59">
        <f>'2 уровень'!O1845</f>
        <v>0</v>
      </c>
      <c r="N874" s="59">
        <f>'2 уровень'!P1845</f>
        <v>0</v>
      </c>
      <c r="O874" s="59">
        <f>'2 уровень'!Q1845</f>
        <v>0</v>
      </c>
      <c r="P874" s="58">
        <f>'2 уровень'!R1845</f>
        <v>389081.41310000001</v>
      </c>
      <c r="Q874" s="58">
        <f>'2 уровень'!S1845</f>
        <v>389081.41310000001</v>
      </c>
      <c r="R874" s="58">
        <f>'2 уровень'!T1845</f>
        <v>388071.96779000002</v>
      </c>
      <c r="S874" s="58">
        <f>'2 уровень'!U1845</f>
        <v>388071.96779000002</v>
      </c>
      <c r="T874" s="58">
        <f>'2 уровень'!V1845</f>
        <v>388071.96779000002</v>
      </c>
      <c r="U874" s="58">
        <f>'2 уровень'!W1845</f>
        <v>388071.96779000002</v>
      </c>
      <c r="V874" s="58">
        <f>'2 уровень'!X1845</f>
        <v>388071.96779000002</v>
      </c>
      <c r="W874" s="58">
        <f>'2 уровень'!Y1845</f>
        <v>388071.96779000002</v>
      </c>
      <c r="X874" s="58">
        <f>'2 уровень'!Z1845</f>
        <v>386429.95166000002</v>
      </c>
      <c r="Y874" s="58">
        <f>'2 уровень'!AA1845</f>
        <v>386429.95166000002</v>
      </c>
      <c r="Z874" s="58">
        <f>'2 уровень'!AB1845</f>
        <v>380573.56102000002</v>
      </c>
      <c r="AA874" s="58">
        <f>'2 уровень'!AC1845</f>
        <v>351589.75381183333</v>
      </c>
      <c r="AB874" s="58">
        <f>'2 уровень'!AD1845</f>
        <v>345739.22503000003</v>
      </c>
      <c r="AC874" s="758">
        <f>'2 уровень'!AE1845</f>
        <v>0</v>
      </c>
      <c r="AD874" s="58">
        <f>'2 уровень'!AF1845</f>
        <v>0</v>
      </c>
      <c r="AE874" s="58">
        <f>'2 уровень'!AG1845</f>
        <v>-5850.5287818332945</v>
      </c>
      <c r="AF874" s="58">
        <f>'2 уровень'!AH1845</f>
        <v>-33.266829999999999</v>
      </c>
      <c r="AG874" s="58">
        <f>'2 уровень'!AI1845</f>
        <v>-479.06921999999997</v>
      </c>
      <c r="AH874" s="360">
        <f>'2 уровень'!AJ1845</f>
        <v>345260.15581000003</v>
      </c>
      <c r="AI874" s="58">
        <f>AB874/AA874*100</f>
        <v>98.335978589135891</v>
      </c>
      <c r="AJ874" s="58">
        <f>AH874/AA874*100</f>
        <v>98.199720573990106</v>
      </c>
      <c r="AK874" s="45"/>
      <c r="AL874" s="45"/>
      <c r="AM874" s="45"/>
      <c r="AN874" s="45"/>
      <c r="AO874" s="45"/>
      <c r="AP874" s="45"/>
      <c r="AQ874" s="45"/>
      <c r="AR874" s="45"/>
      <c r="AS874" s="45"/>
      <c r="AT874" s="45"/>
      <c r="AU874" s="45"/>
      <c r="AV874" s="45"/>
      <c r="AW874" s="45"/>
      <c r="AX874" s="45"/>
      <c r="AY874" s="45"/>
      <c r="AZ874" s="45"/>
      <c r="BA874" s="45"/>
      <c r="BB874" s="45"/>
      <c r="BC874" s="45"/>
      <c r="BD874" s="45"/>
      <c r="BE874" s="45"/>
      <c r="BF874" s="45"/>
      <c r="BG874" s="45"/>
      <c r="BH874" s="45"/>
      <c r="BI874" s="45"/>
      <c r="BJ874" s="45"/>
      <c r="BK874" s="45"/>
      <c r="BL874" s="45"/>
      <c r="BM874" s="45"/>
      <c r="BN874" s="45"/>
      <c r="BO874" s="45"/>
      <c r="BP874" s="45"/>
      <c r="BQ874" s="45"/>
      <c r="BR874" s="45"/>
      <c r="BS874" s="45"/>
      <c r="BT874" s="45"/>
      <c r="BU874" s="45"/>
      <c r="BV874" s="45"/>
      <c r="BW874" s="45"/>
      <c r="BX874" s="45"/>
      <c r="BY874" s="45"/>
      <c r="BZ874" s="45"/>
      <c r="CA874" s="45"/>
      <c r="CB874" s="45"/>
      <c r="CC874" s="45"/>
      <c r="CD874" s="45"/>
      <c r="CE874" s="45"/>
      <c r="CF874" s="45"/>
      <c r="CG874" s="45"/>
      <c r="CH874" s="45"/>
      <c r="CI874" s="45"/>
      <c r="CJ874" s="45"/>
      <c r="CK874" s="45"/>
      <c r="CL874" s="45"/>
      <c r="CM874" s="45"/>
      <c r="CN874" s="45"/>
      <c r="CO874" s="45"/>
      <c r="CP874" s="45"/>
      <c r="CQ874" s="45"/>
      <c r="CR874" s="45"/>
      <c r="CS874" s="45"/>
      <c r="CT874" s="45"/>
      <c r="CU874" s="45"/>
      <c r="CV874" s="45"/>
      <c r="CW874" s="45"/>
      <c r="CX874" s="45"/>
      <c r="CY874" s="45"/>
      <c r="CZ874" s="45"/>
      <c r="DA874" s="45"/>
      <c r="DB874" s="45"/>
      <c r="DC874" s="45"/>
      <c r="DD874" s="45"/>
      <c r="DE874" s="45"/>
      <c r="DF874" s="45"/>
      <c r="DG874" s="45"/>
      <c r="DH874" s="45"/>
      <c r="DI874" s="45"/>
      <c r="DJ874" s="45"/>
      <c r="DK874" s="45"/>
      <c r="DL874" s="45"/>
      <c r="DM874" s="45"/>
      <c r="DN874" s="45"/>
      <c r="DO874" s="45"/>
      <c r="DP874" s="45"/>
      <c r="DQ874" s="45"/>
      <c r="DR874" s="45"/>
      <c r="DS874" s="45"/>
      <c r="DT874" s="45"/>
      <c r="DU874" s="45"/>
      <c r="DV874" s="45"/>
      <c r="DW874" s="45"/>
      <c r="DX874" s="45"/>
      <c r="DY874" s="45"/>
      <c r="DZ874" s="45"/>
      <c r="EA874" s="45"/>
      <c r="EB874" s="45"/>
      <c r="EC874" s="45"/>
      <c r="ED874" s="45"/>
      <c r="EE874" s="45"/>
      <c r="EF874" s="45"/>
      <c r="EG874" s="45"/>
      <c r="EH874" s="45"/>
      <c r="EI874" s="45"/>
      <c r="EJ874" s="45"/>
      <c r="EK874" s="45"/>
      <c r="EL874" s="45"/>
      <c r="EM874" s="45"/>
      <c r="EN874" s="45"/>
      <c r="EO874" s="45"/>
      <c r="EP874" s="45"/>
      <c r="EQ874" s="45"/>
      <c r="ER874" s="45"/>
      <c r="ES874" s="45"/>
      <c r="ET874" s="45"/>
      <c r="EU874" s="45"/>
      <c r="EV874" s="45"/>
      <c r="EW874" s="45"/>
      <c r="EX874" s="45"/>
      <c r="EY874" s="45"/>
      <c r="EZ874" s="45"/>
      <c r="FA874" s="45"/>
      <c r="FB874" s="45"/>
      <c r="FC874" s="45"/>
      <c r="FD874" s="45"/>
      <c r="FE874" s="45"/>
      <c r="FF874" s="45"/>
      <c r="FG874" s="45"/>
      <c r="FH874" s="45"/>
      <c r="FI874" s="45"/>
      <c r="FJ874" s="45"/>
      <c r="FK874" s="45"/>
      <c r="FL874" s="45"/>
      <c r="FM874" s="45"/>
      <c r="FN874" s="45"/>
      <c r="FO874" s="45"/>
      <c r="FP874" s="45"/>
      <c r="FQ874" s="45"/>
      <c r="FR874" s="45"/>
      <c r="FS874" s="45"/>
      <c r="FT874" s="45"/>
      <c r="FU874" s="45"/>
      <c r="FV874" s="45"/>
      <c r="FW874" s="45"/>
      <c r="FX874" s="45"/>
      <c r="FY874" s="45"/>
      <c r="FZ874" s="45"/>
      <c r="GA874" s="45"/>
      <c r="GB874" s="45"/>
    </row>
    <row r="875" spans="1:184" x14ac:dyDescent="0.25">
      <c r="B875" s="18">
        <v>1</v>
      </c>
      <c r="C875" s="2935"/>
      <c r="D875" s="27">
        <f>'2 уровень'!F1846</f>
        <v>0</v>
      </c>
      <c r="E875" s="27">
        <f>'2 уровень'!G1846</f>
        <v>0</v>
      </c>
      <c r="F875" s="27">
        <f>'2 уровень'!H1846</f>
        <v>0</v>
      </c>
      <c r="G875" s="50">
        <f>'2 уровень'!I1846</f>
        <v>0</v>
      </c>
      <c r="H875" s="64">
        <f>'2 уровень'!J1846</f>
        <v>0</v>
      </c>
      <c r="I875" s="64">
        <f>'2 уровень'!K1846</f>
        <v>0</v>
      </c>
      <c r="J875" s="59">
        <f>'2 уровень'!L1846</f>
        <v>0</v>
      </c>
      <c r="K875" s="59">
        <f>'2 уровень'!M1846</f>
        <v>0</v>
      </c>
      <c r="L875" s="59">
        <f>'2 уровень'!N1846</f>
        <v>0</v>
      </c>
      <c r="M875" s="59">
        <f>'2 уровень'!O1846</f>
        <v>0</v>
      </c>
      <c r="N875" s="59">
        <f>'2 уровень'!P1846</f>
        <v>0</v>
      </c>
      <c r="O875" s="59">
        <f>'2 уровень'!Q1846</f>
        <v>0</v>
      </c>
      <c r="P875" s="58">
        <f>'2 уровень'!R1846</f>
        <v>0</v>
      </c>
      <c r="Q875" s="58">
        <f>'2 уровень'!S1846</f>
        <v>0</v>
      </c>
      <c r="R875" s="58">
        <f>'2 уровень'!T1846</f>
        <v>0</v>
      </c>
      <c r="S875" s="58">
        <f>'2 уровень'!U1846</f>
        <v>0</v>
      </c>
      <c r="T875" s="58">
        <f>'2 уровень'!V1846</f>
        <v>0</v>
      </c>
      <c r="U875" s="58">
        <f>'2 уровень'!W1846</f>
        <v>0</v>
      </c>
      <c r="V875" s="58">
        <f>'2 уровень'!X1846</f>
        <v>0</v>
      </c>
      <c r="W875" s="58">
        <f>'2 уровень'!Y1846</f>
        <v>0</v>
      </c>
      <c r="X875" s="58">
        <f>'2 уровень'!Z1846</f>
        <v>0</v>
      </c>
      <c r="Y875" s="58">
        <f>'2 уровень'!AA1846</f>
        <v>0</v>
      </c>
      <c r="Z875" s="58">
        <f>'2 уровень'!AB1846</f>
        <v>0</v>
      </c>
      <c r="AA875" s="58">
        <f>'2 уровень'!AC1846</f>
        <v>0</v>
      </c>
      <c r="AB875" s="58">
        <f>'2 уровень'!AD1846</f>
        <v>0</v>
      </c>
      <c r="AC875" s="758">
        <f>'2 уровень'!AE1846</f>
        <v>0</v>
      </c>
      <c r="AD875" s="58">
        <f>'2 уровень'!AF1846</f>
        <v>0</v>
      </c>
      <c r="AE875" s="58">
        <f>'2 уровень'!AG1846</f>
        <v>0</v>
      </c>
      <c r="AF875" s="58">
        <f>'2 уровень'!AH1846</f>
        <v>0</v>
      </c>
      <c r="AG875" s="58">
        <f>'2 уровень'!AI1846</f>
        <v>0</v>
      </c>
      <c r="AH875" s="360">
        <f>'2 уровень'!AJ1846</f>
        <v>0</v>
      </c>
      <c r="AI875" s="58"/>
      <c r="AJ875" s="58"/>
      <c r="AK875" s="45"/>
      <c r="AL875" s="45"/>
      <c r="AM875" s="45"/>
      <c r="AN875" s="45"/>
      <c r="AO875" s="45"/>
      <c r="AP875" s="45"/>
      <c r="AQ875" s="45"/>
      <c r="AR875" s="45"/>
      <c r="AS875" s="45"/>
      <c r="AT875" s="45"/>
      <c r="AU875" s="45"/>
      <c r="AV875" s="45"/>
      <c r="AW875" s="45"/>
      <c r="AX875" s="45"/>
      <c r="AY875" s="45"/>
      <c r="AZ875" s="45"/>
      <c r="BA875" s="45"/>
      <c r="BB875" s="45"/>
      <c r="BC875" s="45"/>
      <c r="BD875" s="45"/>
      <c r="BE875" s="45"/>
      <c r="BF875" s="45"/>
      <c r="BG875" s="45"/>
      <c r="BH875" s="45"/>
      <c r="BI875" s="45"/>
      <c r="BJ875" s="45"/>
      <c r="BK875" s="45"/>
      <c r="BL875" s="45"/>
      <c r="BM875" s="45"/>
      <c r="BN875" s="45"/>
      <c r="BO875" s="45"/>
      <c r="BP875" s="45"/>
      <c r="BQ875" s="45"/>
      <c r="BR875" s="45"/>
      <c r="BS875" s="45"/>
      <c r="BT875" s="45"/>
      <c r="BU875" s="45"/>
      <c r="BV875" s="45"/>
      <c r="BW875" s="45"/>
      <c r="BX875" s="45"/>
      <c r="BY875" s="45"/>
      <c r="BZ875" s="45"/>
      <c r="CA875" s="45"/>
      <c r="CB875" s="45"/>
      <c r="CC875" s="45"/>
      <c r="CD875" s="45"/>
      <c r="CE875" s="45"/>
      <c r="CF875" s="45"/>
      <c r="CG875" s="45"/>
      <c r="CH875" s="45"/>
      <c r="CI875" s="45"/>
      <c r="CJ875" s="45"/>
      <c r="CK875" s="45"/>
      <c r="CL875" s="45"/>
      <c r="CM875" s="45"/>
      <c r="CN875" s="45"/>
      <c r="CO875" s="45"/>
      <c r="CP875" s="45"/>
      <c r="CQ875" s="45"/>
      <c r="CR875" s="45"/>
      <c r="CS875" s="45"/>
      <c r="CT875" s="45"/>
      <c r="CU875" s="45"/>
      <c r="CV875" s="45"/>
      <c r="CW875" s="45"/>
      <c r="CX875" s="45"/>
      <c r="CY875" s="45"/>
      <c r="CZ875" s="45"/>
      <c r="DA875" s="45"/>
      <c r="DB875" s="45"/>
      <c r="DC875" s="45"/>
      <c r="DD875" s="45"/>
      <c r="DE875" s="45"/>
      <c r="DF875" s="45"/>
      <c r="DG875" s="45"/>
      <c r="DH875" s="45"/>
      <c r="DI875" s="45"/>
      <c r="DJ875" s="45"/>
      <c r="DK875" s="45"/>
      <c r="DL875" s="45"/>
      <c r="DM875" s="45"/>
      <c r="DN875" s="45"/>
      <c r="DO875" s="45"/>
      <c r="DP875" s="45"/>
      <c r="DQ875" s="45"/>
      <c r="DR875" s="45"/>
      <c r="DS875" s="45"/>
      <c r="DT875" s="45"/>
      <c r="DU875" s="45"/>
      <c r="DV875" s="45"/>
      <c r="DW875" s="45"/>
      <c r="DX875" s="45"/>
      <c r="DY875" s="45"/>
      <c r="DZ875" s="45"/>
      <c r="EA875" s="45"/>
      <c r="EB875" s="45"/>
      <c r="EC875" s="45"/>
      <c r="ED875" s="45"/>
      <c r="EE875" s="45"/>
      <c r="EF875" s="45"/>
      <c r="EG875" s="45"/>
      <c r="EH875" s="45"/>
      <c r="EI875" s="45"/>
      <c r="EJ875" s="45"/>
      <c r="EK875" s="45"/>
      <c r="EL875" s="45"/>
      <c r="EM875" s="45"/>
      <c r="EN875" s="45"/>
      <c r="EO875" s="45"/>
      <c r="EP875" s="45"/>
      <c r="EQ875" s="45"/>
      <c r="ER875" s="45"/>
      <c r="ES875" s="45"/>
      <c r="ET875" s="45"/>
      <c r="EU875" s="45"/>
      <c r="EV875" s="45"/>
      <c r="EW875" s="45"/>
      <c r="EX875" s="45"/>
      <c r="EY875" s="45"/>
      <c r="EZ875" s="45"/>
      <c r="FA875" s="45"/>
      <c r="FB875" s="45"/>
      <c r="FC875" s="45"/>
      <c r="FD875" s="45"/>
      <c r="FE875" s="45"/>
      <c r="FF875" s="45"/>
      <c r="FG875" s="45"/>
      <c r="FH875" s="45"/>
      <c r="FI875" s="45"/>
      <c r="FJ875" s="45"/>
      <c r="FK875" s="45"/>
      <c r="FL875" s="45"/>
      <c r="FM875" s="45"/>
      <c r="FN875" s="45"/>
      <c r="FO875" s="45"/>
      <c r="FP875" s="45"/>
      <c r="FQ875" s="45"/>
      <c r="FR875" s="45"/>
      <c r="FS875" s="45"/>
      <c r="FT875" s="45"/>
      <c r="FU875" s="45"/>
      <c r="FV875" s="45"/>
      <c r="FW875" s="45"/>
      <c r="FX875" s="45"/>
      <c r="FY875" s="45"/>
      <c r="FZ875" s="45"/>
      <c r="GA875" s="45"/>
      <c r="GB875" s="45"/>
    </row>
    <row r="876" spans="1:184" x14ac:dyDescent="0.25">
      <c r="B876" s="18">
        <v>1</v>
      </c>
      <c r="C876" s="2935" t="s">
        <v>209</v>
      </c>
      <c r="D876" s="27">
        <f>'2 уровень'!F1847</f>
        <v>75</v>
      </c>
      <c r="E876" s="27">
        <f>'2 уровень'!G1847</f>
        <v>68.750000000000014</v>
      </c>
      <c r="F876" s="27">
        <f>'2 уровень'!H1847</f>
        <v>254</v>
      </c>
      <c r="G876" s="50">
        <f>'2 уровень'!I1847</f>
        <v>369.45454545454538</v>
      </c>
      <c r="H876" s="64">
        <f>'2 уровень'!J1847</f>
        <v>0</v>
      </c>
      <c r="I876" s="64">
        <f>'2 уровень'!K1847</f>
        <v>0</v>
      </c>
      <c r="J876" s="59">
        <f>'2 уровень'!L1847</f>
        <v>0</v>
      </c>
      <c r="K876" s="59">
        <f>'2 уровень'!M1847</f>
        <v>0</v>
      </c>
      <c r="L876" s="59">
        <f>'2 уровень'!N1847</f>
        <v>0</v>
      </c>
      <c r="M876" s="59">
        <f>'2 уровень'!O1847</f>
        <v>0</v>
      </c>
      <c r="N876" s="59">
        <f>'2 уровень'!P1847</f>
        <v>0</v>
      </c>
      <c r="O876" s="59">
        <f>'2 уровень'!Q1847</f>
        <v>0</v>
      </c>
      <c r="P876" s="58">
        <f>'2 уровень'!R1847</f>
        <v>626.57305000000008</v>
      </c>
      <c r="Q876" s="58">
        <f>'2 уровень'!S1847</f>
        <v>626.57305000000008</v>
      </c>
      <c r="R876" s="58">
        <f>'2 уровень'!T1847</f>
        <v>642.23768333333339</v>
      </c>
      <c r="S876" s="58">
        <f>'2 уровень'!U1847</f>
        <v>642.23768333333339</v>
      </c>
      <c r="T876" s="58">
        <f>'2 уровень'!V1847</f>
        <v>642.23768333333339</v>
      </c>
      <c r="U876" s="58">
        <f>'2 уровень'!W1847</f>
        <v>642.23768333333339</v>
      </c>
      <c r="V876" s="58">
        <f>'2 уровень'!X1847</f>
        <v>642.23768333333339</v>
      </c>
      <c r="W876" s="58">
        <f>'2 уровень'!Y1847</f>
        <v>642.23768333333339</v>
      </c>
      <c r="X876" s="58">
        <f>'2 уровень'!Z1847</f>
        <v>642.23768333333339</v>
      </c>
      <c r="Y876" s="58">
        <f>'2 уровень'!AA1847</f>
        <v>642.23768333333339</v>
      </c>
      <c r="Z876" s="58">
        <f>'2 уровень'!AB1847</f>
        <v>642.23768333333339</v>
      </c>
      <c r="AA876" s="58">
        <f>'2 уровень'!AC1847</f>
        <v>588.45679916666677</v>
      </c>
      <c r="AB876" s="58">
        <f>'2 уровень'!AD1847</f>
        <v>1916.4552400000002</v>
      </c>
      <c r="AC876" s="758">
        <f>'2 уровень'!AE1847</f>
        <v>0</v>
      </c>
      <c r="AD876" s="58">
        <f>'2 уровень'!AF1847</f>
        <v>0</v>
      </c>
      <c r="AE876" s="58">
        <f>'2 уровень'!AG1847</f>
        <v>1327.9984408333335</v>
      </c>
      <c r="AF876" s="58">
        <f>'2 уровень'!AH1847</f>
        <v>-44.559830000000005</v>
      </c>
      <c r="AG876" s="58">
        <f>'2 уровень'!AI1847</f>
        <v>0</v>
      </c>
      <c r="AH876" s="360">
        <f>'2 уровень'!AJ1847</f>
        <v>1916.4552400000002</v>
      </c>
      <c r="AI876" s="58" t="e">
        <f>'2 уровень'!#REF!</f>
        <v>#REF!</v>
      </c>
      <c r="AJ876" s="58"/>
      <c r="AK876" s="45"/>
      <c r="AL876" s="45"/>
      <c r="AM876" s="45"/>
      <c r="AN876" s="45"/>
      <c r="AO876" s="45"/>
      <c r="AP876" s="45"/>
      <c r="AQ876" s="45"/>
      <c r="AR876" s="45"/>
      <c r="AS876" s="45"/>
      <c r="AT876" s="45"/>
      <c r="AU876" s="45"/>
      <c r="AV876" s="45"/>
      <c r="AW876" s="45"/>
      <c r="AX876" s="45"/>
      <c r="AY876" s="45"/>
      <c r="AZ876" s="45"/>
      <c r="BA876" s="45"/>
      <c r="BB876" s="45"/>
      <c r="BC876" s="45"/>
      <c r="BD876" s="45"/>
      <c r="BE876" s="45"/>
      <c r="BF876" s="45"/>
      <c r="BG876" s="45"/>
      <c r="BH876" s="45"/>
      <c r="BI876" s="45"/>
      <c r="BJ876" s="45"/>
      <c r="BK876" s="45"/>
      <c r="BL876" s="45"/>
      <c r="BM876" s="45"/>
      <c r="BN876" s="45"/>
      <c r="BO876" s="45"/>
      <c r="BP876" s="45"/>
      <c r="BQ876" s="45"/>
      <c r="BR876" s="45"/>
      <c r="BS876" s="45"/>
      <c r="BT876" s="45"/>
      <c r="BU876" s="45"/>
      <c r="BV876" s="45"/>
      <c r="BW876" s="45"/>
      <c r="BX876" s="45"/>
      <c r="BY876" s="45"/>
      <c r="BZ876" s="45"/>
      <c r="CA876" s="45"/>
      <c r="CB876" s="45"/>
      <c r="CC876" s="45"/>
      <c r="CD876" s="45"/>
      <c r="CE876" s="45"/>
      <c r="CF876" s="45"/>
      <c r="CG876" s="45"/>
      <c r="CH876" s="45"/>
      <c r="CI876" s="45"/>
      <c r="CJ876" s="45"/>
      <c r="CK876" s="45"/>
      <c r="CL876" s="45"/>
      <c r="CM876" s="45"/>
      <c r="CN876" s="45"/>
      <c r="CO876" s="45"/>
      <c r="CP876" s="45"/>
      <c r="CQ876" s="45"/>
      <c r="CR876" s="45"/>
      <c r="CS876" s="45"/>
      <c r="CT876" s="45"/>
      <c r="CU876" s="45"/>
      <c r="CV876" s="45"/>
      <c r="CW876" s="45"/>
      <c r="CX876" s="45"/>
      <c r="CY876" s="45"/>
      <c r="CZ876" s="45"/>
      <c r="DA876" s="45"/>
      <c r="DB876" s="45"/>
      <c r="DC876" s="45"/>
      <c r="DD876" s="45"/>
      <c r="DE876" s="45"/>
      <c r="DF876" s="45"/>
      <c r="DG876" s="45"/>
      <c r="DH876" s="45"/>
      <c r="DI876" s="45"/>
      <c r="DJ876" s="45"/>
      <c r="DK876" s="45"/>
      <c r="DL876" s="45"/>
      <c r="DM876" s="45"/>
      <c r="DN876" s="45"/>
      <c r="DO876" s="45"/>
      <c r="DP876" s="45"/>
      <c r="DQ876" s="45"/>
      <c r="DR876" s="45"/>
      <c r="DS876" s="45"/>
      <c r="DT876" s="45"/>
      <c r="DU876" s="45"/>
      <c r="DV876" s="45"/>
      <c r="DW876" s="45"/>
      <c r="DX876" s="45"/>
      <c r="DY876" s="45"/>
      <c r="DZ876" s="45"/>
      <c r="EA876" s="45"/>
      <c r="EB876" s="45"/>
      <c r="EC876" s="45"/>
      <c r="ED876" s="45"/>
      <c r="EE876" s="45"/>
      <c r="EF876" s="45"/>
      <c r="EG876" s="45"/>
      <c r="EH876" s="45"/>
      <c r="EI876" s="45"/>
      <c r="EJ876" s="45"/>
      <c r="EK876" s="45"/>
      <c r="EL876" s="45"/>
      <c r="EM876" s="45"/>
      <c r="EN876" s="45"/>
      <c r="EO876" s="45"/>
      <c r="EP876" s="45"/>
      <c r="EQ876" s="45"/>
      <c r="ER876" s="45"/>
      <c r="ES876" s="45"/>
      <c r="ET876" s="45"/>
      <c r="EU876" s="45"/>
      <c r="EV876" s="45"/>
      <c r="EW876" s="45"/>
      <c r="EX876" s="45"/>
      <c r="EY876" s="45"/>
      <c r="EZ876" s="45"/>
      <c r="FA876" s="45"/>
      <c r="FB876" s="45"/>
      <c r="FC876" s="45"/>
      <c r="FD876" s="45"/>
      <c r="FE876" s="45"/>
      <c r="FF876" s="45"/>
      <c r="FG876" s="45"/>
      <c r="FH876" s="45"/>
      <c r="FI876" s="45"/>
      <c r="FJ876" s="45"/>
      <c r="FK876" s="45"/>
      <c r="FL876" s="45"/>
      <c r="FM876" s="45"/>
      <c r="FN876" s="45"/>
      <c r="FO876" s="45"/>
      <c r="FP876" s="45"/>
      <c r="FQ876" s="45"/>
      <c r="FR876" s="45"/>
      <c r="FS876" s="45"/>
      <c r="FT876" s="45"/>
      <c r="FU876" s="45"/>
      <c r="FV876" s="45"/>
      <c r="FW876" s="45"/>
      <c r="FX876" s="45"/>
      <c r="FY876" s="45"/>
      <c r="FZ876" s="45"/>
      <c r="GA876" s="45"/>
      <c r="GB876" s="45"/>
    </row>
    <row r="877" spans="1:184" x14ac:dyDescent="0.25">
      <c r="A877" s="18">
        <v>1</v>
      </c>
      <c r="B877" s="18">
        <v>1</v>
      </c>
      <c r="C877" s="1948" t="s">
        <v>28</v>
      </c>
      <c r="D877" s="27">
        <f>'2 уровень'!F1848</f>
        <v>0</v>
      </c>
      <c r="E877" s="27">
        <f>'2 уровень'!G1848</f>
        <v>0</v>
      </c>
      <c r="F877" s="27">
        <f>'2 уровень'!H1848</f>
        <v>0</v>
      </c>
      <c r="G877" s="50">
        <f>'2 уровень'!I1848</f>
        <v>0</v>
      </c>
      <c r="H877" s="64">
        <f>'2 уровень'!J1848</f>
        <v>0</v>
      </c>
      <c r="I877" s="64">
        <f>'2 уровень'!K1848</f>
        <v>0</v>
      </c>
      <c r="J877" s="59">
        <f>'2 уровень'!L1848</f>
        <v>0</v>
      </c>
      <c r="K877" s="59">
        <f>'2 уровень'!M1848</f>
        <v>0</v>
      </c>
      <c r="L877" s="59">
        <f>'2 уровень'!N1848</f>
        <v>0</v>
      </c>
      <c r="M877" s="59">
        <f>'2 уровень'!O1848</f>
        <v>0</v>
      </c>
      <c r="N877" s="59">
        <f>'2 уровень'!P1848</f>
        <v>0</v>
      </c>
      <c r="O877" s="59">
        <f>'2 уровень'!Q1848</f>
        <v>0</v>
      </c>
      <c r="P877" s="58">
        <f>'2 уровень'!R1848</f>
        <v>0</v>
      </c>
      <c r="Q877" s="58">
        <f>'2 уровень'!S1848</f>
        <v>0</v>
      </c>
      <c r="R877" s="58">
        <f>'2 уровень'!T1848</f>
        <v>0</v>
      </c>
      <c r="S877" s="58">
        <f>'2 уровень'!U1848</f>
        <v>0</v>
      </c>
      <c r="T877" s="58">
        <f>'2 уровень'!V1848</f>
        <v>0</v>
      </c>
      <c r="U877" s="58">
        <f>'2 уровень'!W1848</f>
        <v>0</v>
      </c>
      <c r="V877" s="58">
        <f>'2 уровень'!X1848</f>
        <v>0</v>
      </c>
      <c r="W877" s="58">
        <f>'2 уровень'!Y1848</f>
        <v>0</v>
      </c>
      <c r="X877" s="58">
        <f>'2 уровень'!Z1848</f>
        <v>0</v>
      </c>
      <c r="Y877" s="58">
        <f>'2 уровень'!AA1848</f>
        <v>0</v>
      </c>
      <c r="Z877" s="58">
        <f>'2 уровень'!AB1848</f>
        <v>0</v>
      </c>
      <c r="AA877" s="58">
        <f>'2 уровень'!AC1848</f>
        <v>0</v>
      </c>
      <c r="AB877" s="58">
        <f>'2 уровень'!AD1848</f>
        <v>0</v>
      </c>
      <c r="AC877" s="758">
        <f>'2 уровень'!AE1848</f>
        <v>0</v>
      </c>
      <c r="AD877" s="58">
        <f>'2 уровень'!AF1848</f>
        <v>0</v>
      </c>
      <c r="AE877" s="58">
        <f>'2 уровень'!AG1848</f>
        <v>0</v>
      </c>
      <c r="AF877" s="58">
        <f>'2 уровень'!AH1848</f>
        <v>0</v>
      </c>
      <c r="AG877" s="58">
        <f>'2 уровень'!AI1848</f>
        <v>0</v>
      </c>
      <c r="AH877" s="360">
        <f>'2 уровень'!AJ1848</f>
        <v>0</v>
      </c>
      <c r="AI877" s="58"/>
      <c r="AJ877" s="58"/>
      <c r="AK877" s="45"/>
      <c r="AL877" s="45"/>
      <c r="AM877" s="45"/>
      <c r="AN877" s="45"/>
      <c r="AO877" s="45"/>
      <c r="AP877" s="45"/>
      <c r="AQ877" s="45"/>
      <c r="AR877" s="45"/>
      <c r="AS877" s="45"/>
      <c r="AT877" s="45"/>
      <c r="AU877" s="45"/>
      <c r="AV877" s="45"/>
      <c r="AW877" s="45"/>
      <c r="AX877" s="45"/>
      <c r="AY877" s="45"/>
      <c r="AZ877" s="45"/>
      <c r="BA877" s="45"/>
      <c r="BB877" s="45"/>
      <c r="BC877" s="45"/>
      <c r="BD877" s="45"/>
      <c r="BE877" s="45"/>
      <c r="BF877" s="45"/>
      <c r="BG877" s="45"/>
      <c r="BH877" s="45"/>
      <c r="BI877" s="45"/>
      <c r="BJ877" s="45"/>
      <c r="BK877" s="45"/>
      <c r="BL877" s="45"/>
      <c r="BM877" s="45"/>
      <c r="BN877" s="45"/>
      <c r="BO877" s="45"/>
      <c r="BP877" s="45"/>
      <c r="BQ877" s="45"/>
      <c r="BR877" s="45"/>
      <c r="BS877" s="45"/>
      <c r="BT877" s="45"/>
      <c r="BU877" s="45"/>
      <c r="BV877" s="45"/>
      <c r="BW877" s="45"/>
      <c r="BX877" s="45"/>
      <c r="BY877" s="45"/>
      <c r="BZ877" s="45"/>
      <c r="CA877" s="45"/>
      <c r="CB877" s="45"/>
      <c r="CC877" s="45"/>
      <c r="CD877" s="45"/>
      <c r="CE877" s="45"/>
      <c r="CF877" s="45"/>
      <c r="CG877" s="45"/>
      <c r="CH877" s="45"/>
      <c r="CI877" s="45"/>
      <c r="CJ877" s="45"/>
      <c r="CK877" s="45"/>
      <c r="CL877" s="45"/>
      <c r="CM877" s="45"/>
      <c r="CN877" s="45"/>
      <c r="CO877" s="45"/>
      <c r="CP877" s="45"/>
      <c r="CQ877" s="45"/>
      <c r="CR877" s="45"/>
      <c r="CS877" s="45"/>
      <c r="CT877" s="45"/>
      <c r="CU877" s="45"/>
      <c r="CV877" s="45"/>
      <c r="CW877" s="45"/>
      <c r="CX877" s="45"/>
      <c r="CY877" s="45"/>
      <c r="CZ877" s="45"/>
      <c r="DA877" s="45"/>
      <c r="DB877" s="45"/>
      <c r="DC877" s="45"/>
      <c r="DD877" s="45"/>
      <c r="DE877" s="45"/>
      <c r="DF877" s="45"/>
      <c r="DG877" s="45"/>
      <c r="DH877" s="45"/>
      <c r="DI877" s="45"/>
      <c r="DJ877" s="45"/>
      <c r="DK877" s="45"/>
      <c r="DL877" s="45"/>
      <c r="DM877" s="45"/>
      <c r="DN877" s="45"/>
      <c r="DO877" s="45"/>
      <c r="DP877" s="45"/>
      <c r="DQ877" s="45"/>
      <c r="DR877" s="45"/>
      <c r="DS877" s="45"/>
      <c r="DT877" s="45"/>
      <c r="DU877" s="45"/>
      <c r="DV877" s="45"/>
      <c r="DW877" s="45"/>
      <c r="DX877" s="45"/>
      <c r="DY877" s="45"/>
      <c r="DZ877" s="45"/>
      <c r="EA877" s="45"/>
      <c r="EB877" s="45"/>
      <c r="EC877" s="45"/>
      <c r="ED877" s="45"/>
      <c r="EE877" s="45"/>
      <c r="EF877" s="45"/>
      <c r="EG877" s="45"/>
      <c r="EH877" s="45"/>
      <c r="EI877" s="45"/>
      <c r="EJ877" s="45"/>
      <c r="EK877" s="45"/>
      <c r="EL877" s="45"/>
      <c r="EM877" s="45"/>
      <c r="EN877" s="45"/>
      <c r="EO877" s="45"/>
      <c r="EP877" s="45"/>
      <c r="EQ877" s="45"/>
      <c r="ER877" s="45"/>
      <c r="ES877" s="45"/>
      <c r="ET877" s="45"/>
      <c r="EU877" s="45"/>
      <c r="EV877" s="45"/>
      <c r="EW877" s="45"/>
      <c r="EX877" s="45"/>
      <c r="EY877" s="45"/>
      <c r="EZ877" s="45"/>
      <c r="FA877" s="45"/>
      <c r="FB877" s="45"/>
      <c r="FC877" s="45"/>
      <c r="FD877" s="45"/>
      <c r="FE877" s="45"/>
      <c r="FF877" s="45"/>
      <c r="FG877" s="45"/>
      <c r="FH877" s="45"/>
      <c r="FI877" s="45"/>
      <c r="FJ877" s="45"/>
      <c r="FK877" s="45"/>
      <c r="FL877" s="45"/>
      <c r="FM877" s="45"/>
      <c r="FN877" s="45"/>
      <c r="FO877" s="45"/>
      <c r="FP877" s="45"/>
      <c r="FQ877" s="45"/>
      <c r="FR877" s="45"/>
      <c r="FS877" s="45"/>
      <c r="FT877" s="45"/>
      <c r="FU877" s="45"/>
      <c r="FV877" s="45"/>
      <c r="FW877" s="45"/>
      <c r="FX877" s="45"/>
      <c r="FY877" s="45"/>
      <c r="FZ877" s="45"/>
      <c r="GA877" s="45"/>
      <c r="GB877" s="45"/>
    </row>
    <row r="878" spans="1:184" x14ac:dyDescent="0.25">
      <c r="A878" s="18">
        <v>1</v>
      </c>
      <c r="B878" s="18">
        <v>1</v>
      </c>
      <c r="C878" s="2336" t="s">
        <v>284</v>
      </c>
      <c r="D878" s="27">
        <f>'2 уровень'!F1849</f>
        <v>1431</v>
      </c>
      <c r="E878" s="27">
        <f>'2 уровень'!G1849</f>
        <v>1312</v>
      </c>
      <c r="F878" s="27">
        <f>'2 уровень'!H1849</f>
        <v>1102</v>
      </c>
      <c r="G878" s="50">
        <f>'2 уровень'!I1849</f>
        <v>83.993902439024396</v>
      </c>
      <c r="H878" s="64">
        <f>'2 уровень'!J1849</f>
        <v>7.4968553459119498</v>
      </c>
      <c r="I878" s="64">
        <f>'2 уровень'!K1849</f>
        <v>7.0834845735027221</v>
      </c>
      <c r="J878" s="59">
        <f>'2 уровень'!L1849</f>
        <v>10728</v>
      </c>
      <c r="K878" s="59">
        <f>'2 уровень'!M1849</f>
        <v>9834</v>
      </c>
      <c r="L878" s="59">
        <f>'2 уровень'!N1849</f>
        <v>7806</v>
      </c>
      <c r="M878" s="59">
        <f>'2 уровень'!O1849</f>
        <v>79.37766931055522</v>
      </c>
      <c r="N878" s="59">
        <f>'2 уровень'!P1849</f>
        <v>44.7</v>
      </c>
      <c r="O878" s="59">
        <f>'2 уровень'!Q1849</f>
        <v>190.50640634533252</v>
      </c>
      <c r="P878" s="58">
        <f>'2 уровень'!R1849</f>
        <v>0</v>
      </c>
      <c r="Q878" s="58">
        <f>'2 уровень'!S1849</f>
        <v>0</v>
      </c>
      <c r="R878" s="58">
        <f>'2 уровень'!T1849</f>
        <v>0</v>
      </c>
      <c r="S878" s="58">
        <f>'2 уровень'!U1849</f>
        <v>0</v>
      </c>
      <c r="T878" s="58">
        <f>'2 уровень'!V1849</f>
        <v>0</v>
      </c>
      <c r="U878" s="58">
        <f>'2 уровень'!W1849</f>
        <v>0</v>
      </c>
      <c r="V878" s="58">
        <f>'2 уровень'!X1849</f>
        <v>0</v>
      </c>
      <c r="W878" s="58">
        <f>'2 уровень'!Y1849</f>
        <v>0</v>
      </c>
      <c r="X878" s="58">
        <f>'2 уровень'!Z1849</f>
        <v>0</v>
      </c>
      <c r="Y878" s="58">
        <f>'2 уровень'!AA1849</f>
        <v>0</v>
      </c>
      <c r="Z878" s="58">
        <f>'2 уровень'!AB1849</f>
        <v>0</v>
      </c>
      <c r="AA878" s="58">
        <f>'2 уровень'!AC1849</f>
        <v>0</v>
      </c>
      <c r="AB878" s="58">
        <f>'2 уровень'!AD1849</f>
        <v>0</v>
      </c>
      <c r="AC878" s="758">
        <f>'2 уровень'!AE1849</f>
        <v>0</v>
      </c>
      <c r="AD878" s="58">
        <f>'2 уровень'!AF1849</f>
        <v>0</v>
      </c>
      <c r="AE878" s="58">
        <f>'2 уровень'!AG1849</f>
        <v>0</v>
      </c>
      <c r="AF878" s="58">
        <f>'2 уровень'!AH1849</f>
        <v>0</v>
      </c>
      <c r="AG878" s="58">
        <f>'2 уровень'!AI1849</f>
        <v>0</v>
      </c>
      <c r="AH878" s="360">
        <f>'2 уровень'!AJ1849</f>
        <v>0</v>
      </c>
      <c r="AI878" s="58"/>
      <c r="AJ878" s="58"/>
      <c r="AK878" s="45"/>
      <c r="AL878" s="45"/>
      <c r="AM878" s="45"/>
      <c r="AN878" s="45"/>
      <c r="AO878" s="45"/>
      <c r="AP878" s="45"/>
      <c r="AQ878" s="45"/>
      <c r="AR878" s="45"/>
      <c r="AS878" s="45"/>
      <c r="AT878" s="45"/>
      <c r="AU878" s="45"/>
      <c r="AV878" s="45"/>
      <c r="AW878" s="45"/>
      <c r="AX878" s="45"/>
      <c r="AY878" s="45"/>
      <c r="AZ878" s="45"/>
      <c r="BA878" s="45"/>
      <c r="BB878" s="45"/>
      <c r="BC878" s="45"/>
      <c r="BD878" s="45"/>
      <c r="BE878" s="45"/>
      <c r="BF878" s="45"/>
      <c r="BG878" s="45"/>
      <c r="BH878" s="45"/>
      <c r="BI878" s="45"/>
      <c r="BJ878" s="45"/>
      <c r="BK878" s="45"/>
      <c r="BL878" s="45"/>
      <c r="BM878" s="45"/>
      <c r="BN878" s="45"/>
      <c r="BO878" s="45"/>
      <c r="BP878" s="45"/>
      <c r="BQ878" s="45"/>
      <c r="BR878" s="45"/>
      <c r="BS878" s="45"/>
      <c r="BT878" s="45"/>
      <c r="BU878" s="45"/>
      <c r="BV878" s="45"/>
      <c r="BW878" s="45"/>
      <c r="BX878" s="45"/>
      <c r="BY878" s="45"/>
      <c r="BZ878" s="45"/>
      <c r="CA878" s="45"/>
      <c r="CB878" s="45"/>
      <c r="CC878" s="45"/>
      <c r="CD878" s="45"/>
      <c r="CE878" s="45"/>
      <c r="CF878" s="45"/>
      <c r="CG878" s="45"/>
      <c r="CH878" s="45"/>
      <c r="CI878" s="45"/>
      <c r="CJ878" s="45"/>
      <c r="CK878" s="45"/>
      <c r="CL878" s="45"/>
      <c r="CM878" s="45"/>
      <c r="CN878" s="45"/>
      <c r="CO878" s="45"/>
      <c r="CP878" s="45"/>
      <c r="CQ878" s="45"/>
      <c r="CR878" s="45"/>
      <c r="CS878" s="45"/>
      <c r="CT878" s="45"/>
      <c r="CU878" s="45"/>
      <c r="CV878" s="45"/>
      <c r="CW878" s="45"/>
      <c r="CX878" s="45"/>
      <c r="CY878" s="45"/>
      <c r="CZ878" s="45"/>
      <c r="DA878" s="45"/>
      <c r="DB878" s="45"/>
      <c r="DC878" s="45"/>
      <c r="DD878" s="45"/>
      <c r="DE878" s="45"/>
      <c r="DF878" s="45"/>
      <c r="DG878" s="45"/>
      <c r="DH878" s="45"/>
      <c r="DI878" s="45"/>
      <c r="DJ878" s="45"/>
      <c r="DK878" s="45"/>
      <c r="DL878" s="45"/>
      <c r="DM878" s="45"/>
      <c r="DN878" s="45"/>
      <c r="DO878" s="45"/>
      <c r="DP878" s="45"/>
      <c r="DQ878" s="45"/>
      <c r="DR878" s="45"/>
      <c r="DS878" s="45"/>
      <c r="DT878" s="45"/>
      <c r="DU878" s="45"/>
      <c r="DV878" s="45"/>
      <c r="DW878" s="45"/>
      <c r="DX878" s="45"/>
      <c r="DY878" s="45"/>
      <c r="DZ878" s="45"/>
      <c r="EA878" s="45"/>
      <c r="EB878" s="45"/>
      <c r="EC878" s="45"/>
      <c r="ED878" s="45"/>
      <c r="EE878" s="45"/>
      <c r="EF878" s="45"/>
      <c r="EG878" s="45"/>
      <c r="EH878" s="45"/>
      <c r="EI878" s="45"/>
      <c r="EJ878" s="45"/>
      <c r="EK878" s="45"/>
      <c r="EL878" s="45"/>
      <c r="EM878" s="45"/>
      <c r="EN878" s="45"/>
      <c r="EO878" s="45"/>
      <c r="EP878" s="45"/>
      <c r="EQ878" s="45"/>
      <c r="ER878" s="45"/>
      <c r="ES878" s="45"/>
      <c r="ET878" s="45"/>
      <c r="EU878" s="45"/>
      <c r="EV878" s="45"/>
      <c r="EW878" s="45"/>
      <c r="EX878" s="45"/>
      <c r="EY878" s="45"/>
      <c r="EZ878" s="45"/>
      <c r="FA878" s="45"/>
      <c r="FB878" s="45"/>
      <c r="FC878" s="45"/>
      <c r="FD878" s="45"/>
      <c r="FE878" s="45"/>
      <c r="FF878" s="45"/>
      <c r="FG878" s="45"/>
      <c r="FH878" s="45"/>
      <c r="FI878" s="45"/>
      <c r="FJ878" s="45"/>
      <c r="FK878" s="45"/>
      <c r="FL878" s="45"/>
      <c r="FM878" s="45"/>
      <c r="FN878" s="45"/>
      <c r="FO878" s="45"/>
      <c r="FP878" s="45"/>
      <c r="FQ878" s="45"/>
      <c r="FR878" s="45"/>
      <c r="FS878" s="45"/>
      <c r="FT878" s="45"/>
      <c r="FU878" s="45"/>
      <c r="FV878" s="45"/>
      <c r="FW878" s="45"/>
      <c r="FX878" s="45"/>
      <c r="FY878" s="45"/>
      <c r="FZ878" s="45"/>
      <c r="GA878" s="45"/>
      <c r="GB878" s="45"/>
    </row>
    <row r="879" spans="1:184" ht="29.25" x14ac:dyDescent="0.25">
      <c r="A879" s="18">
        <v>1</v>
      </c>
      <c r="B879" s="18">
        <v>1</v>
      </c>
      <c r="C879" s="688" t="s">
        <v>135</v>
      </c>
      <c r="D879" s="27">
        <f>'2 уровень'!F1850</f>
        <v>1431</v>
      </c>
      <c r="E879" s="27">
        <f>'2 уровень'!G1850</f>
        <v>1312</v>
      </c>
      <c r="F879" s="27">
        <f>'2 уровень'!H1850</f>
        <v>1102</v>
      </c>
      <c r="G879" s="50">
        <f>'2 уровень'!I1850</f>
        <v>83.993902439024396</v>
      </c>
      <c r="H879" s="64">
        <f>'2 уровень'!J1850</f>
        <v>7.4968553459119498</v>
      </c>
      <c r="I879" s="64">
        <f>'2 уровень'!K1850</f>
        <v>7.0834845735027221</v>
      </c>
      <c r="J879" s="59">
        <f>'2 уровень'!L1850</f>
        <v>10728</v>
      </c>
      <c r="K879" s="59">
        <f>'2 уровень'!M1850</f>
        <v>9834</v>
      </c>
      <c r="L879" s="59">
        <f>'2 уровень'!N1850</f>
        <v>7806</v>
      </c>
      <c r="M879" s="59">
        <f>'2 уровень'!O1850</f>
        <v>79.37766931055522</v>
      </c>
      <c r="N879" s="59">
        <f>'2 уровень'!P1850</f>
        <v>44.7</v>
      </c>
      <c r="O879" s="59">
        <f>'2 уровень'!Q1850</f>
        <v>190.50640634533252</v>
      </c>
      <c r="P879" s="58">
        <f>'2 уровень'!R1850</f>
        <v>28850.463510000001</v>
      </c>
      <c r="Q879" s="58">
        <f>'2 уровень'!S1850</f>
        <v>28850.463510000001</v>
      </c>
      <c r="R879" s="58">
        <f>'2 уровень'!T1850</f>
        <v>38765.216589999996</v>
      </c>
      <c r="S879" s="58">
        <f>'2 уровень'!U1850</f>
        <v>38765.216589999996</v>
      </c>
      <c r="T879" s="58">
        <f>'2 уровень'!V1850</f>
        <v>38765.216589999996</v>
      </c>
      <c r="U879" s="58">
        <f>'2 уровень'!W1850</f>
        <v>38765.216589999996</v>
      </c>
      <c r="V879" s="58">
        <f>'2 уровень'!X1850</f>
        <v>38765.216589999996</v>
      </c>
      <c r="W879" s="58">
        <f>'2 уровень'!Y1850</f>
        <v>38765.216589999996</v>
      </c>
      <c r="X879" s="58">
        <f>'2 уровень'!Z1850</f>
        <v>38436.46931</v>
      </c>
      <c r="Y879" s="58">
        <f>'2 уровень'!AA1850</f>
        <v>38436.46931</v>
      </c>
      <c r="Z879" s="58">
        <f>'2 уровень'!AB1850</f>
        <v>38436.46931</v>
      </c>
      <c r="AA879" s="58">
        <f>'2 уровень'!AC1850</f>
        <v>35122.975529500007</v>
      </c>
      <c r="AB879" s="58">
        <f>'2 уровень'!AD1850</f>
        <v>35131.809990000002</v>
      </c>
      <c r="AC879" s="758">
        <f>'2 уровень'!AE1850</f>
        <v>0</v>
      </c>
      <c r="AD879" s="58">
        <f>'2 уровень'!AF1850</f>
        <v>0</v>
      </c>
      <c r="AE879" s="58">
        <f>'2 уровень'!AG1850</f>
        <v>8.8344604999947478</v>
      </c>
      <c r="AF879" s="58">
        <f>'2 уровень'!AH1850</f>
        <v>0</v>
      </c>
      <c r="AG879" s="58">
        <f>'2 уровень'!AI1850</f>
        <v>-407.10361999999998</v>
      </c>
      <c r="AH879" s="360">
        <f>'2 уровень'!AJ1850</f>
        <v>34724.70637</v>
      </c>
      <c r="AI879" s="58">
        <f>AB879/AA879*100</f>
        <v>100.02515293868703</v>
      </c>
      <c r="AJ879" s="58">
        <f>AH879/AA879*100</f>
        <v>98.866072268946866</v>
      </c>
      <c r="AK879" s="45"/>
      <c r="AL879" s="45"/>
      <c r="AM879" s="45"/>
      <c r="AN879" s="45"/>
      <c r="AO879" s="45"/>
      <c r="AP879" s="45"/>
      <c r="AQ879" s="45"/>
      <c r="AR879" s="45"/>
      <c r="AS879" s="45"/>
      <c r="AT879" s="45"/>
      <c r="AU879" s="45"/>
      <c r="AV879" s="45"/>
      <c r="AW879" s="45"/>
      <c r="AX879" s="45"/>
      <c r="AY879" s="45"/>
      <c r="AZ879" s="45"/>
      <c r="BA879" s="45"/>
      <c r="BB879" s="45"/>
      <c r="BC879" s="45"/>
      <c r="BD879" s="45"/>
      <c r="BE879" s="45"/>
      <c r="BF879" s="45"/>
      <c r="BG879" s="45"/>
      <c r="BH879" s="45"/>
      <c r="BI879" s="45"/>
      <c r="BJ879" s="45"/>
      <c r="BK879" s="45"/>
      <c r="BL879" s="45"/>
      <c r="BM879" s="45"/>
      <c r="BN879" s="45"/>
      <c r="BO879" s="45"/>
      <c r="BP879" s="45"/>
      <c r="BQ879" s="45"/>
      <c r="BR879" s="45"/>
      <c r="BS879" s="45"/>
      <c r="BT879" s="45"/>
      <c r="BU879" s="45"/>
      <c r="BV879" s="45"/>
      <c r="BW879" s="45"/>
      <c r="BX879" s="45"/>
      <c r="BY879" s="45"/>
      <c r="BZ879" s="45"/>
      <c r="CA879" s="45"/>
      <c r="CB879" s="45"/>
      <c r="CC879" s="45"/>
      <c r="CD879" s="45"/>
      <c r="CE879" s="45"/>
      <c r="CF879" s="45"/>
      <c r="CG879" s="45"/>
      <c r="CH879" s="45"/>
      <c r="CI879" s="45"/>
      <c r="CJ879" s="45"/>
      <c r="CK879" s="45"/>
      <c r="CL879" s="45"/>
      <c r="CM879" s="45"/>
      <c r="CN879" s="45"/>
      <c r="CO879" s="45"/>
      <c r="CP879" s="45"/>
      <c r="CQ879" s="45"/>
      <c r="CR879" s="45"/>
      <c r="CS879" s="45"/>
      <c r="CT879" s="45"/>
      <c r="CU879" s="45"/>
      <c r="CV879" s="45"/>
      <c r="CW879" s="45"/>
      <c r="CX879" s="45"/>
      <c r="CY879" s="45"/>
      <c r="CZ879" s="45"/>
      <c r="DA879" s="45"/>
      <c r="DB879" s="45"/>
      <c r="DC879" s="45"/>
      <c r="DD879" s="45"/>
      <c r="DE879" s="45"/>
      <c r="DF879" s="45"/>
      <c r="DG879" s="45"/>
      <c r="DH879" s="45"/>
      <c r="DI879" s="45"/>
      <c r="DJ879" s="45"/>
      <c r="DK879" s="45"/>
      <c r="DL879" s="45"/>
      <c r="DM879" s="45"/>
      <c r="DN879" s="45"/>
      <c r="DO879" s="45"/>
      <c r="DP879" s="45"/>
      <c r="DQ879" s="45"/>
      <c r="DR879" s="45"/>
      <c r="DS879" s="45"/>
      <c r="DT879" s="45"/>
      <c r="DU879" s="45"/>
      <c r="DV879" s="45"/>
      <c r="DW879" s="45"/>
      <c r="DX879" s="45"/>
      <c r="DY879" s="45"/>
      <c r="DZ879" s="45"/>
      <c r="EA879" s="45"/>
      <c r="EB879" s="45"/>
      <c r="EC879" s="45"/>
      <c r="ED879" s="45"/>
      <c r="EE879" s="45"/>
      <c r="EF879" s="45"/>
      <c r="EG879" s="45"/>
      <c r="EH879" s="45"/>
      <c r="EI879" s="45"/>
      <c r="EJ879" s="45"/>
      <c r="EK879" s="45"/>
      <c r="EL879" s="45"/>
      <c r="EM879" s="45"/>
      <c r="EN879" s="45"/>
      <c r="EO879" s="45"/>
      <c r="EP879" s="45"/>
      <c r="EQ879" s="45"/>
      <c r="ER879" s="45"/>
      <c r="ES879" s="45"/>
      <c r="ET879" s="45"/>
      <c r="EU879" s="45"/>
      <c r="EV879" s="45"/>
      <c r="EW879" s="45"/>
      <c r="EX879" s="45"/>
      <c r="EY879" s="45"/>
      <c r="EZ879" s="45"/>
      <c r="FA879" s="45"/>
      <c r="FB879" s="45"/>
      <c r="FC879" s="45"/>
      <c r="FD879" s="45"/>
      <c r="FE879" s="45"/>
      <c r="FF879" s="45"/>
      <c r="FG879" s="45"/>
      <c r="FH879" s="45"/>
      <c r="FI879" s="45"/>
      <c r="FJ879" s="45"/>
      <c r="FK879" s="45"/>
      <c r="FL879" s="45"/>
      <c r="FM879" s="45"/>
      <c r="FN879" s="45"/>
      <c r="FO879" s="45"/>
      <c r="FP879" s="45"/>
      <c r="FQ879" s="45"/>
      <c r="FR879" s="45"/>
      <c r="FS879" s="45"/>
      <c r="FT879" s="45"/>
      <c r="FU879" s="45"/>
      <c r="FV879" s="45"/>
      <c r="FW879" s="45"/>
      <c r="FX879" s="45"/>
      <c r="FY879" s="45"/>
      <c r="FZ879" s="45"/>
      <c r="GA879" s="45"/>
      <c r="GB879" s="45"/>
    </row>
    <row r="880" spans="1:184" x14ac:dyDescent="0.25">
      <c r="A880" s="18">
        <v>1</v>
      </c>
      <c r="B880" s="18">
        <v>1</v>
      </c>
      <c r="C880" s="693" t="s">
        <v>197</v>
      </c>
      <c r="D880" s="27">
        <f>'2 уровень'!F1851</f>
        <v>8500</v>
      </c>
      <c r="E880" s="27">
        <f>'2 уровень'!G1851</f>
        <v>7792</v>
      </c>
      <c r="F880" s="27">
        <f>'2 уровень'!H1851</f>
        <v>6994</v>
      </c>
      <c r="G880" s="50">
        <f>'2 уровень'!I1851</f>
        <v>89.758726899383973</v>
      </c>
      <c r="H880" s="64">
        <f>'2 уровень'!J1851</f>
        <v>0</v>
      </c>
      <c r="I880" s="64">
        <f>'2 уровень'!K1851</f>
        <v>0</v>
      </c>
      <c r="J880" s="59">
        <f>'2 уровень'!L1851</f>
        <v>0</v>
      </c>
      <c r="K880" s="59">
        <f>'2 уровень'!M1851</f>
        <v>0</v>
      </c>
      <c r="L880" s="59">
        <f>'2 уровень'!N1851</f>
        <v>0</v>
      </c>
      <c r="M880" s="59">
        <f>'2 уровень'!O1851</f>
        <v>0</v>
      </c>
      <c r="N880" s="59">
        <f>'2 уровень'!P1851</f>
        <v>0</v>
      </c>
      <c r="O880" s="59">
        <f>'2 уровень'!Q1851</f>
        <v>0</v>
      </c>
      <c r="P880" s="58">
        <f>'2 уровень'!R1851</f>
        <v>0</v>
      </c>
      <c r="Q880" s="58">
        <f>'2 уровень'!S1851</f>
        <v>0</v>
      </c>
      <c r="R880" s="58">
        <f>'2 уровень'!T1851</f>
        <v>0</v>
      </c>
      <c r="S880" s="58">
        <f>'2 уровень'!U1851</f>
        <v>0</v>
      </c>
      <c r="T880" s="58">
        <f>'2 уровень'!V1851</f>
        <v>0</v>
      </c>
      <c r="U880" s="58">
        <f>'2 уровень'!W1851</f>
        <v>0</v>
      </c>
      <c r="V880" s="58">
        <f>'2 уровень'!X1851</f>
        <v>0</v>
      </c>
      <c r="W880" s="58">
        <f>'2 уровень'!Y1851</f>
        <v>0</v>
      </c>
      <c r="X880" s="58">
        <f>'2 уровень'!Z1851</f>
        <v>0</v>
      </c>
      <c r="Y880" s="58">
        <f>'2 уровень'!AA1851</f>
        <v>0</v>
      </c>
      <c r="Z880" s="58">
        <f>'2 уровень'!AB1851</f>
        <v>0</v>
      </c>
      <c r="AA880" s="58">
        <f>'2 уровень'!AC1851</f>
        <v>0</v>
      </c>
      <c r="AB880" s="58">
        <f>'2 уровень'!AD1851</f>
        <v>0</v>
      </c>
      <c r="AC880" s="758">
        <f>'2 уровень'!AE1851</f>
        <v>0</v>
      </c>
      <c r="AD880" s="58">
        <f>'2 уровень'!AF1851</f>
        <v>0</v>
      </c>
      <c r="AE880" s="58">
        <f>'2 уровень'!AG1851</f>
        <v>0</v>
      </c>
      <c r="AF880" s="58">
        <f>'2 уровень'!AH1851</f>
        <v>0</v>
      </c>
      <c r="AG880" s="58">
        <f>'2 уровень'!AI1851</f>
        <v>0</v>
      </c>
      <c r="AH880" s="360">
        <f>'2 уровень'!AJ1851</f>
        <v>0</v>
      </c>
      <c r="AI880" s="58"/>
      <c r="AJ880" s="58"/>
      <c r="AK880" s="45"/>
      <c r="AL880" s="45"/>
      <c r="AM880" s="45"/>
      <c r="AN880" s="45"/>
      <c r="AO880" s="45"/>
      <c r="AP880" s="45"/>
      <c r="AQ880" s="45"/>
      <c r="AR880" s="45"/>
      <c r="AS880" s="45"/>
      <c r="AT880" s="45"/>
      <c r="AU880" s="45"/>
      <c r="AV880" s="45"/>
      <c r="AW880" s="45"/>
      <c r="AX880" s="45"/>
      <c r="AY880" s="45"/>
      <c r="AZ880" s="45"/>
      <c r="BA880" s="45"/>
      <c r="BB880" s="45"/>
      <c r="BC880" s="45"/>
      <c r="BD880" s="45"/>
      <c r="BE880" s="45"/>
      <c r="BF880" s="45"/>
      <c r="BG880" s="45"/>
      <c r="BH880" s="45"/>
      <c r="BI880" s="45"/>
      <c r="BJ880" s="45"/>
      <c r="BK880" s="45"/>
      <c r="BL880" s="45"/>
      <c r="BM880" s="45"/>
      <c r="BN880" s="45"/>
      <c r="BO880" s="45"/>
      <c r="BP880" s="45"/>
      <c r="BQ880" s="45"/>
      <c r="BR880" s="45"/>
      <c r="BS880" s="45"/>
      <c r="BT880" s="45"/>
      <c r="BU880" s="45"/>
      <c r="BV880" s="45"/>
      <c r="BW880" s="45"/>
      <c r="BX880" s="45"/>
      <c r="BY880" s="45"/>
      <c r="BZ880" s="45"/>
      <c r="CA880" s="45"/>
      <c r="CB880" s="45"/>
      <c r="CC880" s="45"/>
      <c r="CD880" s="45"/>
      <c r="CE880" s="45"/>
      <c r="CF880" s="45"/>
      <c r="CG880" s="45"/>
      <c r="CH880" s="45"/>
      <c r="CI880" s="45"/>
      <c r="CJ880" s="45"/>
      <c r="CK880" s="45"/>
      <c r="CL880" s="45"/>
      <c r="CM880" s="45"/>
      <c r="CN880" s="45"/>
      <c r="CO880" s="45"/>
      <c r="CP880" s="45"/>
      <c r="CQ880" s="45"/>
      <c r="CR880" s="45"/>
      <c r="CS880" s="45"/>
      <c r="CT880" s="45"/>
      <c r="CU880" s="45"/>
      <c r="CV880" s="45"/>
      <c r="CW880" s="45"/>
      <c r="CX880" s="45"/>
      <c r="CY880" s="45"/>
      <c r="CZ880" s="45"/>
      <c r="DA880" s="45"/>
      <c r="DB880" s="45"/>
      <c r="DC880" s="45"/>
      <c r="DD880" s="45"/>
      <c r="DE880" s="45"/>
      <c r="DF880" s="45"/>
      <c r="DG880" s="45"/>
      <c r="DH880" s="45"/>
      <c r="DI880" s="45"/>
      <c r="DJ880" s="45"/>
      <c r="DK880" s="45"/>
      <c r="DL880" s="45"/>
      <c r="DM880" s="45"/>
      <c r="DN880" s="45"/>
      <c r="DO880" s="45"/>
      <c r="DP880" s="45"/>
      <c r="DQ880" s="45"/>
      <c r="DR880" s="45"/>
      <c r="DS880" s="45"/>
      <c r="DT880" s="45"/>
      <c r="DU880" s="45"/>
      <c r="DV880" s="45"/>
      <c r="DW880" s="45"/>
      <c r="DX880" s="45"/>
      <c r="DY880" s="45"/>
      <c r="DZ880" s="45"/>
      <c r="EA880" s="45"/>
      <c r="EB880" s="45"/>
      <c r="EC880" s="45"/>
      <c r="ED880" s="45"/>
      <c r="EE880" s="45"/>
      <c r="EF880" s="45"/>
      <c r="EG880" s="45"/>
      <c r="EH880" s="45"/>
      <c r="EI880" s="45"/>
      <c r="EJ880" s="45"/>
      <c r="EK880" s="45"/>
      <c r="EL880" s="45"/>
      <c r="EM880" s="45"/>
      <c r="EN880" s="45"/>
      <c r="EO880" s="45"/>
      <c r="EP880" s="45"/>
      <c r="EQ880" s="45"/>
      <c r="ER880" s="45"/>
      <c r="ES880" s="45"/>
      <c r="ET880" s="45"/>
      <c r="EU880" s="45"/>
      <c r="EV880" s="45"/>
      <c r="EW880" s="45"/>
      <c r="EX880" s="45"/>
      <c r="EY880" s="45"/>
      <c r="EZ880" s="45"/>
      <c r="FA880" s="45"/>
      <c r="FB880" s="45"/>
      <c r="FC880" s="45"/>
      <c r="FD880" s="45"/>
      <c r="FE880" s="45"/>
      <c r="FF880" s="45"/>
      <c r="FG880" s="45"/>
      <c r="FH880" s="45"/>
      <c r="FI880" s="45"/>
      <c r="FJ880" s="45"/>
      <c r="FK880" s="45"/>
      <c r="FL880" s="45"/>
      <c r="FM880" s="45"/>
      <c r="FN880" s="45"/>
      <c r="FO880" s="45"/>
      <c r="FP880" s="45"/>
      <c r="FQ880" s="45"/>
      <c r="FR880" s="45"/>
      <c r="FS880" s="45"/>
      <c r="FT880" s="45"/>
      <c r="FU880" s="45"/>
      <c r="FV880" s="45"/>
      <c r="FW880" s="45"/>
      <c r="FX880" s="45"/>
      <c r="FY880" s="45"/>
      <c r="FZ880" s="45"/>
      <c r="GA880" s="45"/>
      <c r="GB880" s="45"/>
    </row>
    <row r="881" spans="1:184" x14ac:dyDescent="0.25">
      <c r="A881" s="18">
        <v>1</v>
      </c>
      <c r="B881" s="18">
        <v>1</v>
      </c>
      <c r="C881" s="690" t="s">
        <v>198</v>
      </c>
      <c r="D881" s="27">
        <f>'2 уровень'!F1852</f>
        <v>8495</v>
      </c>
      <c r="E881" s="27">
        <f>'2 уровень'!G1852</f>
        <v>7787</v>
      </c>
      <c r="F881" s="27">
        <f>'2 уровень'!H1852</f>
        <v>6994</v>
      </c>
      <c r="G881" s="50">
        <f>'2 уровень'!I1852</f>
        <v>89.816360601001662</v>
      </c>
      <c r="H881" s="64">
        <f>'2 уровень'!J1852</f>
        <v>0</v>
      </c>
      <c r="I881" s="64">
        <f>'2 уровень'!K1852</f>
        <v>0</v>
      </c>
      <c r="J881" s="59">
        <f>'2 уровень'!L1852</f>
        <v>0</v>
      </c>
      <c r="K881" s="59">
        <f>'2 уровень'!M1852</f>
        <v>0</v>
      </c>
      <c r="L881" s="59">
        <f>'2 уровень'!N1852</f>
        <v>0</v>
      </c>
      <c r="M881" s="59">
        <f>'2 уровень'!O1852</f>
        <v>0</v>
      </c>
      <c r="N881" s="59">
        <f>'2 уровень'!P1852</f>
        <v>0</v>
      </c>
      <c r="O881" s="59">
        <f>'2 уровень'!Q1852</f>
        <v>0</v>
      </c>
      <c r="P881" s="58">
        <f>'2 уровень'!R1852</f>
        <v>0</v>
      </c>
      <c r="Q881" s="58">
        <f>'2 уровень'!S1852</f>
        <v>0</v>
      </c>
      <c r="R881" s="58">
        <f>'2 уровень'!T1852</f>
        <v>0</v>
      </c>
      <c r="S881" s="58">
        <f>'2 уровень'!U1852</f>
        <v>0</v>
      </c>
      <c r="T881" s="58">
        <f>'2 уровень'!V1852</f>
        <v>0</v>
      </c>
      <c r="U881" s="58">
        <f>'2 уровень'!W1852</f>
        <v>0</v>
      </c>
      <c r="V881" s="58">
        <f>'2 уровень'!X1852</f>
        <v>0</v>
      </c>
      <c r="W881" s="58">
        <f>'2 уровень'!Y1852</f>
        <v>0</v>
      </c>
      <c r="X881" s="58">
        <f>'2 уровень'!Z1852</f>
        <v>0</v>
      </c>
      <c r="Y881" s="58">
        <f>'2 уровень'!AA1852</f>
        <v>0</v>
      </c>
      <c r="Z881" s="58">
        <f>'2 уровень'!AB1852</f>
        <v>0</v>
      </c>
      <c r="AA881" s="58">
        <f>'2 уровень'!AC1852</f>
        <v>0</v>
      </c>
      <c r="AB881" s="58">
        <f>'2 уровень'!AD1852</f>
        <v>0</v>
      </c>
      <c r="AC881" s="758">
        <f>'2 уровень'!AE1852</f>
        <v>0</v>
      </c>
      <c r="AD881" s="58">
        <f>'2 уровень'!AF1852</f>
        <v>0</v>
      </c>
      <c r="AE881" s="58">
        <f>'2 уровень'!AG1852</f>
        <v>0</v>
      </c>
      <c r="AF881" s="58">
        <f>'2 уровень'!AH1852</f>
        <v>0</v>
      </c>
      <c r="AG881" s="58">
        <f>'2 уровень'!AI1852</f>
        <v>0</v>
      </c>
      <c r="AH881" s="360">
        <f>'2 уровень'!AJ1852</f>
        <v>0</v>
      </c>
      <c r="AI881" s="58"/>
      <c r="AJ881" s="58"/>
      <c r="AK881" s="45"/>
      <c r="AL881" s="45"/>
      <c r="AM881" s="45"/>
      <c r="AN881" s="45"/>
      <c r="AO881" s="45"/>
      <c r="AP881" s="45"/>
      <c r="AQ881" s="45"/>
      <c r="AR881" s="45"/>
      <c r="AS881" s="45"/>
      <c r="AT881" s="45"/>
      <c r="AU881" s="45"/>
      <c r="AV881" s="45"/>
      <c r="AW881" s="45"/>
      <c r="AX881" s="45"/>
      <c r="AY881" s="45"/>
      <c r="AZ881" s="45"/>
      <c r="BA881" s="45"/>
      <c r="BB881" s="45"/>
      <c r="BC881" s="45"/>
      <c r="BD881" s="45"/>
      <c r="BE881" s="45"/>
      <c r="BF881" s="45"/>
      <c r="BG881" s="45"/>
      <c r="BH881" s="45"/>
      <c r="BI881" s="45"/>
      <c r="BJ881" s="45"/>
      <c r="BK881" s="45"/>
      <c r="BL881" s="45"/>
      <c r="BM881" s="45"/>
      <c r="BN881" s="45"/>
      <c r="BO881" s="45"/>
      <c r="BP881" s="45"/>
      <c r="BQ881" s="45"/>
      <c r="BR881" s="45"/>
      <c r="BS881" s="45"/>
      <c r="BT881" s="45"/>
      <c r="BU881" s="45"/>
      <c r="BV881" s="45"/>
      <c r="BW881" s="45"/>
      <c r="BX881" s="45"/>
      <c r="BY881" s="45"/>
      <c r="BZ881" s="45"/>
      <c r="CA881" s="45"/>
      <c r="CB881" s="45"/>
      <c r="CC881" s="45"/>
      <c r="CD881" s="45"/>
      <c r="CE881" s="45"/>
      <c r="CF881" s="45"/>
      <c r="CG881" s="45"/>
      <c r="CH881" s="45"/>
      <c r="CI881" s="45"/>
      <c r="CJ881" s="45"/>
      <c r="CK881" s="45"/>
      <c r="CL881" s="45"/>
      <c r="CM881" s="45"/>
      <c r="CN881" s="45"/>
      <c r="CO881" s="45"/>
      <c r="CP881" s="45"/>
      <c r="CQ881" s="45"/>
      <c r="CR881" s="45"/>
      <c r="CS881" s="45"/>
      <c r="CT881" s="45"/>
      <c r="CU881" s="45"/>
      <c r="CV881" s="45"/>
      <c r="CW881" s="45"/>
      <c r="CX881" s="45"/>
      <c r="CY881" s="45"/>
      <c r="CZ881" s="45"/>
      <c r="DA881" s="45"/>
      <c r="DB881" s="45"/>
      <c r="DC881" s="45"/>
      <c r="DD881" s="45"/>
      <c r="DE881" s="45"/>
      <c r="DF881" s="45"/>
      <c r="DG881" s="45"/>
      <c r="DH881" s="45"/>
      <c r="DI881" s="45"/>
      <c r="DJ881" s="45"/>
      <c r="DK881" s="45"/>
      <c r="DL881" s="45"/>
      <c r="DM881" s="45"/>
      <c r="DN881" s="45"/>
      <c r="DO881" s="45"/>
      <c r="DP881" s="45"/>
      <c r="DQ881" s="45"/>
      <c r="DR881" s="45"/>
      <c r="DS881" s="45"/>
      <c r="DT881" s="45"/>
      <c r="DU881" s="45"/>
      <c r="DV881" s="45"/>
      <c r="DW881" s="45"/>
      <c r="DX881" s="45"/>
      <c r="DY881" s="45"/>
      <c r="DZ881" s="45"/>
      <c r="EA881" s="45"/>
      <c r="EB881" s="45"/>
      <c r="EC881" s="45"/>
      <c r="ED881" s="45"/>
      <c r="EE881" s="45"/>
      <c r="EF881" s="45"/>
      <c r="EG881" s="45"/>
      <c r="EH881" s="45"/>
      <c r="EI881" s="45"/>
      <c r="EJ881" s="45"/>
      <c r="EK881" s="45"/>
      <c r="EL881" s="45"/>
      <c r="EM881" s="45"/>
      <c r="EN881" s="45"/>
      <c r="EO881" s="45"/>
      <c r="EP881" s="45"/>
      <c r="EQ881" s="45"/>
      <c r="ER881" s="45"/>
      <c r="ES881" s="45"/>
      <c r="ET881" s="45"/>
      <c r="EU881" s="45"/>
      <c r="EV881" s="45"/>
      <c r="EW881" s="45"/>
      <c r="EX881" s="45"/>
      <c r="EY881" s="45"/>
      <c r="EZ881" s="45"/>
      <c r="FA881" s="45"/>
      <c r="FB881" s="45"/>
      <c r="FC881" s="45"/>
      <c r="FD881" s="45"/>
      <c r="FE881" s="45"/>
      <c r="FF881" s="45"/>
      <c r="FG881" s="45"/>
      <c r="FH881" s="45"/>
      <c r="FI881" s="45"/>
      <c r="FJ881" s="45"/>
      <c r="FK881" s="45"/>
      <c r="FL881" s="45"/>
      <c r="FM881" s="45"/>
      <c r="FN881" s="45"/>
      <c r="FO881" s="45"/>
      <c r="FP881" s="45"/>
      <c r="FQ881" s="45"/>
      <c r="FR881" s="45"/>
      <c r="FS881" s="45"/>
      <c r="FT881" s="45"/>
      <c r="FU881" s="45"/>
      <c r="FV881" s="45"/>
      <c r="FW881" s="45"/>
      <c r="FX881" s="45"/>
      <c r="FY881" s="45"/>
      <c r="FZ881" s="45"/>
      <c r="GA881" s="45"/>
      <c r="GB881" s="45"/>
    </row>
    <row r="882" spans="1:184" ht="30" x14ac:dyDescent="0.25">
      <c r="A882" s="18">
        <v>1</v>
      </c>
      <c r="B882" s="18">
        <v>1</v>
      </c>
      <c r="C882" s="690" t="s">
        <v>199</v>
      </c>
      <c r="D882" s="27">
        <f>'2 уровень'!F1853</f>
        <v>5</v>
      </c>
      <c r="E882" s="27">
        <f>'2 уровень'!G1853</f>
        <v>5</v>
      </c>
      <c r="F882" s="27">
        <f>'2 уровень'!H1853</f>
        <v>0</v>
      </c>
      <c r="G882" s="50">
        <f>'2 уровень'!I1853</f>
        <v>0</v>
      </c>
      <c r="H882" s="64">
        <f>'2 уровень'!J1853</f>
        <v>0</v>
      </c>
      <c r="I882" s="64">
        <f>'2 уровень'!K1853</f>
        <v>0</v>
      </c>
      <c r="J882" s="59">
        <f>'2 уровень'!L1853</f>
        <v>0</v>
      </c>
      <c r="K882" s="59">
        <f>'2 уровень'!M1853</f>
        <v>0</v>
      </c>
      <c r="L882" s="59">
        <f>'2 уровень'!N1853</f>
        <v>0</v>
      </c>
      <c r="M882" s="59">
        <f>'2 уровень'!O1853</f>
        <v>0</v>
      </c>
      <c r="N882" s="59">
        <f>'2 уровень'!P1853</f>
        <v>0</v>
      </c>
      <c r="O882" s="59">
        <f>'2 уровень'!Q1853</f>
        <v>0</v>
      </c>
      <c r="P882" s="58">
        <f>'2 уровень'!R1853</f>
        <v>0</v>
      </c>
      <c r="Q882" s="58">
        <f>'2 уровень'!S1853</f>
        <v>0</v>
      </c>
      <c r="R882" s="58">
        <f>'2 уровень'!T1853</f>
        <v>0</v>
      </c>
      <c r="S882" s="58">
        <f>'2 уровень'!U1853</f>
        <v>0</v>
      </c>
      <c r="T882" s="58">
        <f>'2 уровень'!V1853</f>
        <v>0</v>
      </c>
      <c r="U882" s="58">
        <f>'2 уровень'!W1853</f>
        <v>0</v>
      </c>
      <c r="V882" s="58">
        <f>'2 уровень'!X1853</f>
        <v>0</v>
      </c>
      <c r="W882" s="58">
        <f>'2 уровень'!Y1853</f>
        <v>0</v>
      </c>
      <c r="X882" s="58">
        <f>'2 уровень'!Z1853</f>
        <v>0</v>
      </c>
      <c r="Y882" s="58">
        <f>'2 уровень'!AA1853</f>
        <v>0</v>
      </c>
      <c r="Z882" s="58">
        <f>'2 уровень'!AB1853</f>
        <v>0</v>
      </c>
      <c r="AA882" s="58">
        <f>'2 уровень'!AC1853</f>
        <v>0</v>
      </c>
      <c r="AB882" s="58">
        <f>'2 уровень'!AD1853</f>
        <v>0</v>
      </c>
      <c r="AC882" s="758">
        <f>'2 уровень'!AE1853</f>
        <v>0</v>
      </c>
      <c r="AD882" s="58">
        <f>'2 уровень'!AF1853</f>
        <v>0</v>
      </c>
      <c r="AE882" s="58">
        <f>'2 уровень'!AG1853</f>
        <v>0</v>
      </c>
      <c r="AF882" s="58">
        <f>'2 уровень'!AH1853</f>
        <v>0</v>
      </c>
      <c r="AG882" s="58">
        <f>'2 уровень'!AI1853</f>
        <v>0</v>
      </c>
      <c r="AH882" s="360">
        <f>'2 уровень'!AJ1853</f>
        <v>0</v>
      </c>
      <c r="AI882" s="58"/>
      <c r="AJ882" s="58"/>
      <c r="AK882" s="45"/>
      <c r="AL882" s="45"/>
      <c r="AM882" s="45"/>
      <c r="AN882" s="45"/>
      <c r="AO882" s="45"/>
      <c r="AP882" s="45"/>
      <c r="AQ882" s="45"/>
      <c r="AR882" s="45"/>
      <c r="AS882" s="45"/>
      <c r="AT882" s="45"/>
      <c r="AU882" s="45"/>
      <c r="AV882" s="45"/>
      <c r="AW882" s="45"/>
      <c r="AX882" s="45"/>
      <c r="AY882" s="45"/>
      <c r="AZ882" s="45"/>
      <c r="BA882" s="45"/>
      <c r="BB882" s="45"/>
      <c r="BC882" s="45"/>
      <c r="BD882" s="45"/>
      <c r="BE882" s="45"/>
      <c r="BF882" s="45"/>
      <c r="BG882" s="45"/>
      <c r="BH882" s="45"/>
      <c r="BI882" s="45"/>
      <c r="BJ882" s="45"/>
      <c r="BK882" s="45"/>
      <c r="BL882" s="45"/>
      <c r="BM882" s="45"/>
      <c r="BN882" s="45"/>
      <c r="BO882" s="45"/>
      <c r="BP882" s="45"/>
      <c r="BQ882" s="45"/>
      <c r="BR882" s="45"/>
      <c r="BS882" s="45"/>
      <c r="BT882" s="45"/>
      <c r="BU882" s="45"/>
      <c r="BV882" s="45"/>
      <c r="BW882" s="45"/>
      <c r="BX882" s="45"/>
      <c r="BY882" s="45"/>
      <c r="BZ882" s="45"/>
      <c r="CA882" s="45"/>
      <c r="CB882" s="45"/>
      <c r="CC882" s="45"/>
      <c r="CD882" s="45"/>
      <c r="CE882" s="45"/>
      <c r="CF882" s="45"/>
      <c r="CG882" s="45"/>
      <c r="CH882" s="45"/>
      <c r="CI882" s="45"/>
      <c r="CJ882" s="45"/>
      <c r="CK882" s="45"/>
      <c r="CL882" s="45"/>
      <c r="CM882" s="45"/>
      <c r="CN882" s="45"/>
      <c r="CO882" s="45"/>
      <c r="CP882" s="45"/>
      <c r="CQ882" s="45"/>
      <c r="CR882" s="45"/>
      <c r="CS882" s="45"/>
      <c r="CT882" s="45"/>
      <c r="CU882" s="45"/>
      <c r="CV882" s="45"/>
      <c r="CW882" s="45"/>
      <c r="CX882" s="45"/>
      <c r="CY882" s="45"/>
      <c r="CZ882" s="45"/>
      <c r="DA882" s="45"/>
      <c r="DB882" s="45"/>
      <c r="DC882" s="45"/>
      <c r="DD882" s="45"/>
      <c r="DE882" s="45"/>
      <c r="DF882" s="45"/>
      <c r="DG882" s="45"/>
      <c r="DH882" s="45"/>
      <c r="DI882" s="45"/>
      <c r="DJ882" s="45"/>
      <c r="DK882" s="45"/>
      <c r="DL882" s="45"/>
      <c r="DM882" s="45"/>
      <c r="DN882" s="45"/>
      <c r="DO882" s="45"/>
      <c r="DP882" s="45"/>
      <c r="DQ882" s="45"/>
      <c r="DR882" s="45"/>
      <c r="DS882" s="45"/>
      <c r="DT882" s="45"/>
      <c r="DU882" s="45"/>
      <c r="DV882" s="45"/>
      <c r="DW882" s="45"/>
      <c r="DX882" s="45"/>
      <c r="DY882" s="45"/>
      <c r="DZ882" s="45"/>
      <c r="EA882" s="45"/>
      <c r="EB882" s="45"/>
      <c r="EC882" s="45"/>
      <c r="ED882" s="45"/>
      <c r="EE882" s="45"/>
      <c r="EF882" s="45"/>
      <c r="EG882" s="45"/>
      <c r="EH882" s="45"/>
      <c r="EI882" s="45"/>
      <c r="EJ882" s="45"/>
      <c r="EK882" s="45"/>
      <c r="EL882" s="45"/>
      <c r="EM882" s="45"/>
      <c r="EN882" s="45"/>
      <c r="EO882" s="45"/>
      <c r="EP882" s="45"/>
      <c r="EQ882" s="45"/>
      <c r="ER882" s="45"/>
      <c r="ES882" s="45"/>
      <c r="ET882" s="45"/>
      <c r="EU882" s="45"/>
      <c r="EV882" s="45"/>
      <c r="EW882" s="45"/>
      <c r="EX882" s="45"/>
      <c r="EY882" s="45"/>
      <c r="EZ882" s="45"/>
      <c r="FA882" s="45"/>
      <c r="FB882" s="45"/>
      <c r="FC882" s="45"/>
      <c r="FD882" s="45"/>
      <c r="FE882" s="45"/>
      <c r="FF882" s="45"/>
      <c r="FG882" s="45"/>
      <c r="FH882" s="45"/>
      <c r="FI882" s="45"/>
      <c r="FJ882" s="45"/>
      <c r="FK882" s="45"/>
      <c r="FL882" s="45"/>
      <c r="FM882" s="45"/>
      <c r="FN882" s="45"/>
      <c r="FO882" s="45"/>
      <c r="FP882" s="45"/>
      <c r="FQ882" s="45"/>
      <c r="FR882" s="45"/>
      <c r="FS882" s="45"/>
      <c r="FT882" s="45"/>
      <c r="FU882" s="45"/>
      <c r="FV882" s="45"/>
      <c r="FW882" s="45"/>
      <c r="FX882" s="45"/>
      <c r="FY882" s="45"/>
      <c r="FZ882" s="45"/>
      <c r="GA882" s="45"/>
      <c r="GB882" s="45"/>
    </row>
    <row r="883" spans="1:184" ht="15.75" thickBot="1" x14ac:dyDescent="0.3">
      <c r="A883" s="18">
        <v>1</v>
      </c>
      <c r="B883" s="18">
        <v>1</v>
      </c>
      <c r="C883" s="687" t="s">
        <v>204</v>
      </c>
      <c r="D883" s="27">
        <f>'2 уровень'!F1854</f>
        <v>8500</v>
      </c>
      <c r="E883" s="27">
        <f>'2 уровень'!G1854</f>
        <v>7792</v>
      </c>
      <c r="F883" s="27">
        <f>'2 уровень'!H1854</f>
        <v>6994</v>
      </c>
      <c r="G883" s="50">
        <f>'2 уровень'!I1854</f>
        <v>89.758726899383973</v>
      </c>
      <c r="H883" s="64">
        <f>'2 уровень'!J1854</f>
        <v>0</v>
      </c>
      <c r="I883" s="64">
        <f>'2 уровень'!K1854</f>
        <v>0</v>
      </c>
      <c r="J883" s="59">
        <f>'2 уровень'!L1854</f>
        <v>0</v>
      </c>
      <c r="K883" s="59">
        <f>'2 уровень'!M1854</f>
        <v>0</v>
      </c>
      <c r="L883" s="59">
        <f>'2 уровень'!N1854</f>
        <v>0</v>
      </c>
      <c r="M883" s="59">
        <f>'2 уровень'!O1854</f>
        <v>0</v>
      </c>
      <c r="N883" s="59">
        <f>'2 уровень'!P1854</f>
        <v>0</v>
      </c>
      <c r="O883" s="59">
        <f>'2 уровень'!Q1854</f>
        <v>0</v>
      </c>
      <c r="P883" s="58">
        <f>'2 уровень'!R1854</f>
        <v>61554.602760000009</v>
      </c>
      <c r="Q883" s="58">
        <f>'2 уровень'!S1854</f>
        <v>61554.602760000009</v>
      </c>
      <c r="R883" s="58">
        <f>'2 уровень'!T1854</f>
        <v>61554.602760000009</v>
      </c>
      <c r="S883" s="58">
        <f>'2 уровень'!U1854</f>
        <v>61554.602760000009</v>
      </c>
      <c r="T883" s="58">
        <f>'2 уровень'!V1854</f>
        <v>61554.602760000009</v>
      </c>
      <c r="U883" s="58">
        <f>'2 уровень'!W1854</f>
        <v>61554.602760000009</v>
      </c>
      <c r="V883" s="58">
        <f>'2 уровень'!X1854</f>
        <v>61554.602760000009</v>
      </c>
      <c r="W883" s="58">
        <f>'2 уровень'!Y1854</f>
        <v>61554.602760000009</v>
      </c>
      <c r="X883" s="58">
        <f>'2 уровень'!Z1854</f>
        <v>61554.602760000009</v>
      </c>
      <c r="Y883" s="58">
        <f>'2 уровень'!AA1854</f>
        <v>61554.602760000009</v>
      </c>
      <c r="Z883" s="58">
        <f>'2 уровень'!AB1854</f>
        <v>61554.602760000009</v>
      </c>
      <c r="AA883" s="58">
        <f>'2 уровень'!AC1854</f>
        <v>56425.052530000008</v>
      </c>
      <c r="AB883" s="58">
        <f>'2 уровень'!AD1854</f>
        <v>56237.509299999998</v>
      </c>
      <c r="AC883" s="758">
        <f>'2 уровень'!AE1854</f>
        <v>0</v>
      </c>
      <c r="AD883" s="58">
        <f>'2 уровень'!AF1854</f>
        <v>0</v>
      </c>
      <c r="AE883" s="58">
        <f>'2 уровень'!AG1854</f>
        <v>-187.54323000001023</v>
      </c>
      <c r="AF883" s="58">
        <f>'2 уровень'!AH1854</f>
        <v>0</v>
      </c>
      <c r="AG883" s="58">
        <f>'2 уровень'!AI1854</f>
        <v>-238.71780999999996</v>
      </c>
      <c r="AH883" s="360">
        <f>'2 уровень'!AJ1854</f>
        <v>55998.791489999996</v>
      </c>
      <c r="AI883" s="58">
        <f>AB883/AA883*100</f>
        <v>99.667624181828984</v>
      </c>
      <c r="AJ883" s="58">
        <f>AH883/AA883*100</f>
        <v>99.244553578796626</v>
      </c>
      <c r="AK883" s="45"/>
      <c r="AL883" s="45"/>
      <c r="AM883" s="45"/>
      <c r="AN883" s="45"/>
      <c r="AO883" s="45"/>
      <c r="AP883" s="45"/>
      <c r="AQ883" s="45"/>
      <c r="AR883" s="45"/>
      <c r="AS883" s="45"/>
      <c r="AT883" s="45"/>
      <c r="AU883" s="45"/>
      <c r="AV883" s="45"/>
      <c r="AW883" s="45"/>
      <c r="AX883" s="45"/>
      <c r="AY883" s="45"/>
      <c r="AZ883" s="45"/>
      <c r="BA883" s="45"/>
      <c r="BB883" s="45"/>
      <c r="BC883" s="45"/>
      <c r="BD883" s="45"/>
      <c r="BE883" s="45"/>
      <c r="BF883" s="45"/>
      <c r="BG883" s="45"/>
      <c r="BH883" s="45"/>
      <c r="BI883" s="45"/>
      <c r="BJ883" s="45"/>
      <c r="BK883" s="45"/>
      <c r="BL883" s="45"/>
      <c r="BM883" s="45"/>
      <c r="BN883" s="45"/>
      <c r="BO883" s="45"/>
      <c r="BP883" s="45"/>
      <c r="BQ883" s="45"/>
      <c r="BR883" s="45"/>
      <c r="BS883" s="45"/>
      <c r="BT883" s="45"/>
      <c r="BU883" s="45"/>
      <c r="BV883" s="45"/>
      <c r="BW883" s="45"/>
      <c r="BX883" s="45"/>
      <c r="BY883" s="45"/>
      <c r="BZ883" s="45"/>
      <c r="CA883" s="45"/>
      <c r="CB883" s="45"/>
      <c r="CC883" s="45"/>
      <c r="CD883" s="45"/>
      <c r="CE883" s="45"/>
      <c r="CF883" s="45"/>
      <c r="CG883" s="45"/>
      <c r="CH883" s="45"/>
      <c r="CI883" s="45"/>
      <c r="CJ883" s="45"/>
      <c r="CK883" s="45"/>
      <c r="CL883" s="45"/>
      <c r="CM883" s="45"/>
      <c r="CN883" s="45"/>
      <c r="CO883" s="45"/>
      <c r="CP883" s="45"/>
      <c r="CQ883" s="45"/>
      <c r="CR883" s="45"/>
      <c r="CS883" s="45"/>
      <c r="CT883" s="45"/>
      <c r="CU883" s="45"/>
      <c r="CV883" s="45"/>
      <c r="CW883" s="45"/>
      <c r="CX883" s="45"/>
      <c r="CY883" s="45"/>
      <c r="CZ883" s="45"/>
      <c r="DA883" s="45"/>
      <c r="DB883" s="45"/>
      <c r="DC883" s="45"/>
      <c r="DD883" s="45"/>
      <c r="DE883" s="45"/>
      <c r="DF883" s="45"/>
      <c r="DG883" s="45"/>
      <c r="DH883" s="45"/>
      <c r="DI883" s="45"/>
      <c r="DJ883" s="45"/>
      <c r="DK883" s="45"/>
      <c r="DL883" s="45"/>
      <c r="DM883" s="45"/>
      <c r="DN883" s="45"/>
      <c r="DO883" s="45"/>
      <c r="DP883" s="45"/>
      <c r="DQ883" s="45"/>
      <c r="DR883" s="45"/>
      <c r="DS883" s="45"/>
      <c r="DT883" s="45"/>
      <c r="DU883" s="45"/>
      <c r="DV883" s="45"/>
      <c r="DW883" s="45"/>
      <c r="DX883" s="45"/>
      <c r="DY883" s="45"/>
      <c r="DZ883" s="45"/>
      <c r="EA883" s="45"/>
      <c r="EB883" s="45"/>
      <c r="EC883" s="45"/>
      <c r="ED883" s="45"/>
      <c r="EE883" s="45"/>
      <c r="EF883" s="45"/>
      <c r="EG883" s="45"/>
      <c r="EH883" s="45"/>
      <c r="EI883" s="45"/>
      <c r="EJ883" s="45"/>
      <c r="EK883" s="45"/>
      <c r="EL883" s="45"/>
      <c r="EM883" s="45"/>
      <c r="EN883" s="45"/>
      <c r="EO883" s="45"/>
      <c r="EP883" s="45"/>
      <c r="EQ883" s="45"/>
      <c r="ER883" s="45"/>
      <c r="ES883" s="45"/>
      <c r="ET883" s="45"/>
      <c r="EU883" s="45"/>
      <c r="EV883" s="45"/>
      <c r="EW883" s="45"/>
      <c r="EX883" s="45"/>
      <c r="EY883" s="45"/>
      <c r="EZ883" s="45"/>
      <c r="FA883" s="45"/>
      <c r="FB883" s="45"/>
      <c r="FC883" s="45"/>
      <c r="FD883" s="45"/>
      <c r="FE883" s="45"/>
      <c r="FF883" s="45"/>
      <c r="FG883" s="45"/>
      <c r="FH883" s="45"/>
      <c r="FI883" s="45"/>
      <c r="FJ883" s="45"/>
      <c r="FK883" s="45"/>
      <c r="FL883" s="45"/>
      <c r="FM883" s="45"/>
      <c r="FN883" s="45"/>
      <c r="FO883" s="45"/>
      <c r="FP883" s="45"/>
      <c r="FQ883" s="45"/>
      <c r="FR883" s="45"/>
      <c r="FS883" s="45"/>
      <c r="FT883" s="45"/>
      <c r="FU883" s="45"/>
      <c r="FV883" s="45"/>
      <c r="FW883" s="45"/>
      <c r="FX883" s="45"/>
      <c r="FY883" s="45"/>
      <c r="FZ883" s="45"/>
      <c r="GA883" s="45"/>
      <c r="GB883" s="45"/>
    </row>
    <row r="884" spans="1:184" x14ac:dyDescent="0.25">
      <c r="A884" s="18">
        <v>1</v>
      </c>
      <c r="B884" s="18">
        <v>1</v>
      </c>
      <c r="C884" s="6" t="s">
        <v>103</v>
      </c>
      <c r="D884" s="65"/>
      <c r="E884" s="65"/>
      <c r="F884" s="65"/>
      <c r="G884" s="66"/>
      <c r="H884" s="67"/>
      <c r="I884" s="67"/>
      <c r="J884" s="24"/>
      <c r="K884" s="24"/>
      <c r="L884" s="24"/>
      <c r="M884" s="24"/>
      <c r="N884" s="24"/>
      <c r="O884" s="24"/>
      <c r="P884" s="363">
        <f t="shared" ref="P884:U884" si="105">P885-P943-P946-P950-P886</f>
        <v>0</v>
      </c>
      <c r="Q884" s="363">
        <f t="shared" si="105"/>
        <v>0</v>
      </c>
      <c r="R884" s="363">
        <f t="shared" si="105"/>
        <v>0</v>
      </c>
      <c r="S884" s="363">
        <f t="shared" si="105"/>
        <v>0</v>
      </c>
      <c r="T884" s="363">
        <f t="shared" si="105"/>
        <v>0</v>
      </c>
      <c r="U884" s="363">
        <f t="shared" si="105"/>
        <v>0</v>
      </c>
      <c r="V884" s="363">
        <f t="shared" ref="V884:W884" si="106">V885-V943-V946-V950-V886</f>
        <v>0</v>
      </c>
      <c r="W884" s="363">
        <f t="shared" si="106"/>
        <v>0</v>
      </c>
      <c r="X884" s="363">
        <f t="shared" ref="X884:Y884" si="107">X885-X943-X946-X950-X886</f>
        <v>0</v>
      </c>
      <c r="Y884" s="363">
        <f t="shared" si="107"/>
        <v>0</v>
      </c>
      <c r="Z884" s="363">
        <f t="shared" ref="Z884" si="108">Z885-Z943-Z946-Z950-Z886</f>
        <v>0</v>
      </c>
      <c r="AA884" s="363">
        <f t="shared" ref="AA884:AH884" si="109">AA885-AA943-AA946-AA950-AA886</f>
        <v>0</v>
      </c>
      <c r="AB884" s="363">
        <f t="shared" si="109"/>
        <v>0</v>
      </c>
      <c r="AC884" s="363">
        <f t="shared" si="109"/>
        <v>0</v>
      </c>
      <c r="AD884" s="363">
        <f t="shared" si="109"/>
        <v>0</v>
      </c>
      <c r="AE884" s="363">
        <f t="shared" si="109"/>
        <v>0</v>
      </c>
      <c r="AF884" s="363">
        <f t="shared" si="109"/>
        <v>0</v>
      </c>
      <c r="AG884" s="363">
        <f t="shared" si="109"/>
        <v>0</v>
      </c>
      <c r="AH884" s="363">
        <f t="shared" si="109"/>
        <v>0</v>
      </c>
      <c r="AI884" s="363"/>
      <c r="AJ884" s="363"/>
      <c r="AK884" s="45"/>
      <c r="AL884" s="45"/>
      <c r="AM884" s="45"/>
      <c r="AN884" s="45"/>
      <c r="AO884" s="45"/>
      <c r="AP884" s="45"/>
      <c r="AQ884" s="45"/>
      <c r="AR884" s="45"/>
      <c r="AS884" s="45"/>
      <c r="AT884" s="45"/>
      <c r="AU884" s="45"/>
      <c r="AV884" s="45"/>
      <c r="AW884" s="45"/>
      <c r="AX884" s="45"/>
      <c r="AY884" s="45"/>
      <c r="AZ884" s="45"/>
      <c r="BA884" s="45"/>
      <c r="BB884" s="45"/>
      <c r="BC884" s="45"/>
      <c r="BD884" s="45"/>
      <c r="BE884" s="45"/>
      <c r="BF884" s="45"/>
      <c r="BG884" s="45"/>
      <c r="BH884" s="45"/>
      <c r="BI884" s="45"/>
      <c r="BJ884" s="45"/>
      <c r="BK884" s="45"/>
      <c r="BL884" s="45"/>
      <c r="BM884" s="45"/>
      <c r="BN884" s="45"/>
      <c r="BO884" s="45"/>
      <c r="BP884" s="45"/>
      <c r="BQ884" s="45"/>
      <c r="BR884" s="45"/>
      <c r="BS884" s="45"/>
      <c r="BT884" s="45"/>
      <c r="BU884" s="45"/>
      <c r="BV884" s="45"/>
      <c r="BW884" s="45"/>
      <c r="BX884" s="45"/>
      <c r="BY884" s="45"/>
      <c r="BZ884" s="45"/>
      <c r="CA884" s="45"/>
      <c r="CB884" s="45"/>
      <c r="CC884" s="45"/>
      <c r="CD884" s="45"/>
      <c r="CE884" s="45"/>
      <c r="CF884" s="45"/>
      <c r="CG884" s="45"/>
      <c r="CH884" s="45"/>
      <c r="CI884" s="45"/>
      <c r="CJ884" s="45"/>
      <c r="CK884" s="45"/>
      <c r="CL884" s="45"/>
      <c r="CM884" s="45"/>
      <c r="CN884" s="45"/>
      <c r="CO884" s="45"/>
      <c r="CP884" s="45"/>
      <c r="CQ884" s="45"/>
      <c r="CR884" s="45"/>
      <c r="CS884" s="45"/>
      <c r="CT884" s="45"/>
      <c r="CU884" s="45"/>
      <c r="CV884" s="45"/>
      <c r="CW884" s="45"/>
      <c r="CX884" s="45"/>
      <c r="CY884" s="45"/>
      <c r="CZ884" s="45"/>
      <c r="DA884" s="45"/>
      <c r="DB884" s="45"/>
      <c r="DC884" s="45"/>
      <c r="DD884" s="45"/>
      <c r="DE884" s="45"/>
      <c r="DF884" s="45"/>
      <c r="DG884" s="45"/>
      <c r="DH884" s="45"/>
      <c r="DI884" s="45"/>
      <c r="DJ884" s="45"/>
      <c r="DK884" s="45"/>
      <c r="DL884" s="45"/>
      <c r="DM884" s="45"/>
      <c r="DN884" s="45"/>
      <c r="DO884" s="45"/>
      <c r="DP884" s="45"/>
      <c r="DQ884" s="45"/>
      <c r="DR884" s="45"/>
      <c r="DS884" s="45"/>
      <c r="DT884" s="45"/>
      <c r="DU884" s="45"/>
      <c r="DV884" s="45"/>
      <c r="DW884" s="45"/>
      <c r="DX884" s="45"/>
      <c r="DY884" s="45"/>
      <c r="DZ884" s="45"/>
      <c r="EA884" s="45"/>
      <c r="EB884" s="45"/>
      <c r="EC884" s="45"/>
      <c r="ED884" s="45"/>
      <c r="EE884" s="45"/>
      <c r="EF884" s="45"/>
      <c r="EG884" s="45"/>
      <c r="EH884" s="45"/>
      <c r="EI884" s="45"/>
      <c r="EJ884" s="45"/>
      <c r="EK884" s="45"/>
      <c r="EL884" s="45"/>
      <c r="EM884" s="45"/>
      <c r="EN884" s="45"/>
      <c r="EO884" s="45"/>
      <c r="EP884" s="45"/>
      <c r="EQ884" s="45"/>
      <c r="ER884" s="45"/>
      <c r="ES884" s="45"/>
      <c r="ET884" s="45"/>
      <c r="EU884" s="45"/>
      <c r="EV884" s="45"/>
      <c r="EW884" s="45"/>
      <c r="EX884" s="45"/>
      <c r="EY884" s="45"/>
      <c r="EZ884" s="45"/>
      <c r="FA884" s="45"/>
      <c r="FB884" s="45"/>
      <c r="FC884" s="45"/>
      <c r="FD884" s="45"/>
      <c r="FE884" s="45"/>
      <c r="FF884" s="45"/>
      <c r="FG884" s="45"/>
      <c r="FH884" s="45"/>
      <c r="FI884" s="45"/>
      <c r="FJ884" s="45"/>
      <c r="FK884" s="45"/>
      <c r="FL884" s="45"/>
      <c r="FM884" s="45"/>
      <c r="FN884" s="45"/>
      <c r="FO884" s="45"/>
      <c r="FP884" s="45"/>
      <c r="FQ884" s="45"/>
      <c r="FR884" s="45"/>
      <c r="FS884" s="45"/>
      <c r="FT884" s="45"/>
      <c r="FU884" s="45"/>
      <c r="FV884" s="45"/>
      <c r="FW884" s="45"/>
      <c r="FX884" s="45"/>
      <c r="FY884" s="45"/>
      <c r="FZ884" s="45"/>
      <c r="GA884" s="45"/>
      <c r="GB884" s="45"/>
    </row>
    <row r="885" spans="1:184" s="45" customFormat="1" x14ac:dyDescent="0.25">
      <c r="A885" s="18">
        <v>1</v>
      </c>
      <c r="B885" s="18">
        <v>1</v>
      </c>
      <c r="C885" s="12" t="s">
        <v>92</v>
      </c>
      <c r="D885" s="46">
        <f>'2 уровень'!F1945</f>
        <v>0</v>
      </c>
      <c r="E885" s="46">
        <f>'2 уровень'!G1945</f>
        <v>0</v>
      </c>
      <c r="F885" s="46">
        <f>'2 уровень'!H1945</f>
        <v>0</v>
      </c>
      <c r="G885" s="57">
        <f>'2 уровень'!I1945</f>
        <v>0</v>
      </c>
      <c r="H885" s="58">
        <f>'2 уровень'!J1945</f>
        <v>0</v>
      </c>
      <c r="I885" s="58">
        <f>'2 уровень'!K1945</f>
        <v>0</v>
      </c>
      <c r="J885" s="21">
        <f>'2 уровень'!L1945</f>
        <v>0</v>
      </c>
      <c r="K885" s="21">
        <f>'2 уровень'!M1945</f>
        <v>0</v>
      </c>
      <c r="L885" s="21">
        <f>'2 уровень'!N1945</f>
        <v>0</v>
      </c>
      <c r="M885" s="21">
        <f>'2 уровень'!O1945</f>
        <v>0</v>
      </c>
      <c r="N885" s="21">
        <f>'2 уровень'!P1945</f>
        <v>0</v>
      </c>
      <c r="O885" s="21">
        <f>'2 уровень'!Q1945</f>
        <v>0</v>
      </c>
      <c r="P885" s="58">
        <f>'2 уровень'!R1945</f>
        <v>510360.01762400003</v>
      </c>
      <c r="Q885" s="58">
        <f>'2 уровень'!S1945</f>
        <v>510360.01762400003</v>
      </c>
      <c r="R885" s="58">
        <f>'2 уровень'!T1945</f>
        <v>520709.19064400007</v>
      </c>
      <c r="S885" s="58">
        <f>'2 уровень'!U1945</f>
        <v>520709.19064400007</v>
      </c>
      <c r="T885" s="58">
        <f>'2 уровень'!V1945</f>
        <v>520709.19064400007</v>
      </c>
      <c r="U885" s="58">
        <f>'2 уровень'!W1945</f>
        <v>520709.19064400007</v>
      </c>
      <c r="V885" s="58">
        <f>'2 уровень'!X1945</f>
        <v>520709.19064400007</v>
      </c>
      <c r="W885" s="58">
        <f>'2 уровень'!Y1945</f>
        <v>520709.19064400007</v>
      </c>
      <c r="X885" s="58">
        <f>'2 уровень'!Z1945</f>
        <v>520709.19064400013</v>
      </c>
      <c r="Y885" s="58">
        <f>'2 уровень'!AA1945</f>
        <v>520709.19064400013</v>
      </c>
      <c r="Z885" s="58">
        <f>'2 уровень'!AB1945</f>
        <v>515803.68343400006</v>
      </c>
      <c r="AA885" s="58">
        <f>'2 уровень'!AC1945</f>
        <v>474691.5182683334</v>
      </c>
      <c r="AB885" s="58">
        <f>'2 уровень'!AD1945</f>
        <v>469447.61999000004</v>
      </c>
      <c r="AC885" s="758">
        <f>'2 уровень'!AE1945</f>
        <v>0</v>
      </c>
      <c r="AD885" s="58">
        <f>'2 уровень'!AF1945</f>
        <v>-4088.9938099999995</v>
      </c>
      <c r="AE885" s="58">
        <f>'2 уровень'!AG1945</f>
        <v>-5243.8982783333468</v>
      </c>
      <c r="AF885" s="58">
        <f>'2 уровень'!AH1945</f>
        <v>-24.56203</v>
      </c>
      <c r="AG885" s="58">
        <f>'2 уровень'!AI1945</f>
        <v>-4334.5052300000007</v>
      </c>
      <c r="AH885" s="360">
        <f>'2 уровень'!AJ1945</f>
        <v>461024.12095000001</v>
      </c>
      <c r="AI885" s="58">
        <f>AB885/AA885*100</f>
        <v>98.895303986584167</v>
      </c>
      <c r="AJ885" s="58">
        <f>AH885/AA885*100</f>
        <v>97.120783331416618</v>
      </c>
      <c r="AK885" s="18"/>
      <c r="AL885" s="18"/>
      <c r="AM885" s="18"/>
      <c r="AN885" s="18"/>
      <c r="AO885" s="18"/>
      <c r="AP885" s="18"/>
      <c r="AQ885" s="18"/>
      <c r="AR885" s="18"/>
      <c r="AS885" s="18"/>
      <c r="AT885" s="18"/>
      <c r="AU885" s="18"/>
      <c r="AV885" s="18"/>
      <c r="AW885" s="18"/>
      <c r="AX885" s="18"/>
      <c r="AY885" s="18"/>
      <c r="AZ885" s="18"/>
      <c r="BA885" s="18"/>
      <c r="BB885" s="18"/>
      <c r="BC885" s="18"/>
      <c r="BD885" s="18"/>
      <c r="BE885" s="18"/>
      <c r="BF885" s="18"/>
      <c r="BG885" s="18"/>
      <c r="BH885" s="18"/>
      <c r="BI885" s="18"/>
      <c r="BJ885" s="18"/>
      <c r="BK885" s="18"/>
      <c r="BL885" s="18"/>
      <c r="BM885" s="18"/>
      <c r="BN885" s="18"/>
      <c r="BO885" s="18"/>
      <c r="BP885" s="18"/>
      <c r="BQ885" s="18"/>
      <c r="BR885" s="18"/>
      <c r="BS885" s="18"/>
      <c r="BT885" s="18"/>
      <c r="BU885" s="18"/>
      <c r="BV885" s="18"/>
      <c r="BW885" s="18"/>
      <c r="BX885" s="18"/>
      <c r="BY885" s="18"/>
      <c r="BZ885" s="18"/>
      <c r="CA885" s="18"/>
      <c r="CB885" s="18"/>
      <c r="CC885" s="18"/>
      <c r="CD885" s="18"/>
      <c r="CE885" s="18"/>
      <c r="CF885" s="18"/>
      <c r="CG885" s="18"/>
      <c r="CH885" s="18"/>
      <c r="CI885" s="18"/>
      <c r="CJ885" s="18"/>
      <c r="CK885" s="18"/>
      <c r="CL885" s="18"/>
      <c r="CM885" s="18"/>
      <c r="CN885" s="18"/>
      <c r="CO885" s="18"/>
      <c r="CP885" s="18"/>
      <c r="CQ885" s="18"/>
      <c r="CR885" s="18"/>
      <c r="CS885" s="18"/>
      <c r="CT885" s="18"/>
      <c r="CU885" s="18"/>
      <c r="CV885" s="18"/>
      <c r="CW885" s="18"/>
      <c r="CX885" s="18"/>
      <c r="CY885" s="18"/>
      <c r="CZ885" s="18"/>
      <c r="DA885" s="18"/>
      <c r="DB885" s="18"/>
      <c r="DC885" s="18"/>
      <c r="DD885" s="18"/>
      <c r="DE885" s="18"/>
      <c r="DF885" s="18"/>
      <c r="DG885" s="18"/>
      <c r="DH885" s="18"/>
      <c r="DI885" s="18"/>
      <c r="DJ885" s="18"/>
      <c r="DK885" s="18"/>
      <c r="DL885" s="18"/>
      <c r="DM885" s="18"/>
      <c r="DN885" s="18"/>
      <c r="DO885" s="18"/>
      <c r="DP885" s="18"/>
      <c r="DQ885" s="18"/>
      <c r="DR885" s="18"/>
      <c r="DS885" s="18"/>
      <c r="DT885" s="18"/>
      <c r="DU885" s="18"/>
      <c r="DV885" s="18"/>
      <c r="DW885" s="18"/>
      <c r="DX885" s="18"/>
      <c r="DY885" s="18"/>
      <c r="DZ885" s="18"/>
      <c r="EA885" s="18"/>
      <c r="EB885" s="18"/>
      <c r="EC885" s="18"/>
      <c r="ED885" s="18"/>
      <c r="EE885" s="18"/>
      <c r="EF885" s="18"/>
      <c r="EG885" s="18"/>
      <c r="EH885" s="18"/>
      <c r="EI885" s="18"/>
      <c r="EJ885" s="18"/>
      <c r="EK885" s="18"/>
      <c r="EL885" s="18"/>
      <c r="EM885" s="18"/>
      <c r="EN885" s="18"/>
      <c r="EO885" s="18"/>
      <c r="EP885" s="18"/>
      <c r="EQ885" s="18"/>
      <c r="ER885" s="18"/>
      <c r="ES885" s="18"/>
      <c r="ET885" s="18"/>
      <c r="EU885" s="18"/>
      <c r="EV885" s="18"/>
      <c r="EW885" s="18"/>
      <c r="EX885" s="18"/>
      <c r="EY885" s="18"/>
      <c r="EZ885" s="18"/>
      <c r="FA885" s="18"/>
      <c r="FB885" s="18"/>
      <c r="FC885" s="18"/>
      <c r="FD885" s="18"/>
      <c r="FE885" s="18"/>
      <c r="FF885" s="18"/>
      <c r="FG885" s="18"/>
      <c r="FH885" s="18"/>
      <c r="FI885" s="18"/>
      <c r="FJ885" s="18"/>
      <c r="FK885" s="18"/>
      <c r="FL885" s="18"/>
      <c r="FM885" s="18"/>
      <c r="FN885" s="18"/>
      <c r="FO885" s="18"/>
      <c r="FP885" s="18"/>
      <c r="FQ885" s="18"/>
      <c r="FR885" s="18"/>
      <c r="FS885" s="18"/>
      <c r="FT885" s="18"/>
      <c r="FU885" s="18"/>
      <c r="FV885" s="18"/>
      <c r="FW885" s="18"/>
      <c r="FX885" s="18"/>
      <c r="FY885" s="18"/>
      <c r="FZ885" s="18"/>
      <c r="GA885" s="18"/>
      <c r="GB885" s="18"/>
    </row>
    <row r="886" spans="1:184" s="45" customFormat="1" ht="29.25" x14ac:dyDescent="0.25">
      <c r="A886" s="18">
        <v>1</v>
      </c>
      <c r="B886" s="18">
        <v>1</v>
      </c>
      <c r="C886" s="157" t="s">
        <v>77</v>
      </c>
      <c r="D886" s="20">
        <f>'2 уровень'!F1946</f>
        <v>4184</v>
      </c>
      <c r="E886" s="20">
        <f>'2 уровень'!G1946</f>
        <v>3835.333333333333</v>
      </c>
      <c r="F886" s="20">
        <f>'2 уровень'!H1946</f>
        <v>3798</v>
      </c>
      <c r="G886" s="48">
        <f>'2 уровень'!I1946</f>
        <v>99.026594820093877</v>
      </c>
      <c r="H886" s="58">
        <f>'2 уровень'!J1946</f>
        <v>8.8628107074569797</v>
      </c>
      <c r="I886" s="58">
        <f>'2 уровень'!K1946</f>
        <v>9.0168509741969451</v>
      </c>
      <c r="J886" s="23">
        <f>'2 уровень'!L1946</f>
        <v>37082</v>
      </c>
      <c r="K886" s="23">
        <f>'2 уровень'!M1946</f>
        <v>33991.833333333336</v>
      </c>
      <c r="L886" s="23">
        <f>'2 уровень'!N1946</f>
        <v>34246</v>
      </c>
      <c r="M886" s="23">
        <f>'2 уровень'!O1946</f>
        <v>100.74772862109036</v>
      </c>
      <c r="N886" s="23">
        <f>'2 уровень'!P1946</f>
        <v>115</v>
      </c>
      <c r="O886" s="23">
        <f>'2 уровень'!Q1946</f>
        <v>324.86324110671939</v>
      </c>
      <c r="P886" s="58">
        <f>'2 уровень'!R1946</f>
        <v>148916.61249999999</v>
      </c>
      <c r="Q886" s="58">
        <f>'2 уровень'!S1946</f>
        <v>148916.61249999999</v>
      </c>
      <c r="R886" s="58">
        <f>'2 уровень'!T1946</f>
        <v>159935.21447000004</v>
      </c>
      <c r="S886" s="58">
        <f>'2 уровень'!U1946</f>
        <v>159935.21447000004</v>
      </c>
      <c r="T886" s="58">
        <f>'2 уровень'!V1946</f>
        <v>159935.21447000004</v>
      </c>
      <c r="U886" s="58">
        <f>'2 уровень'!W1946</f>
        <v>159935.21447000004</v>
      </c>
      <c r="V886" s="58">
        <f>'2 уровень'!X1946</f>
        <v>159935.21447000004</v>
      </c>
      <c r="W886" s="58">
        <f>'2 уровень'!Y1946</f>
        <v>159935.21447000004</v>
      </c>
      <c r="X886" s="58">
        <f>'2 уровень'!Z1946</f>
        <v>158099.84870999999</v>
      </c>
      <c r="Y886" s="58">
        <f>'2 уровень'!AA1946</f>
        <v>158099.84870999999</v>
      </c>
      <c r="Z886" s="58">
        <f>'2 уровень'!AB1946</f>
        <v>158099.84870999999</v>
      </c>
      <c r="AA886" s="58">
        <f>'2 уровень'!AC1946</f>
        <v>145047.11224466667</v>
      </c>
      <c r="AB886" s="58">
        <f>'2 уровень'!AD1946</f>
        <v>144886.69879000002</v>
      </c>
      <c r="AC886" s="758">
        <f>'2 уровень'!AE1946</f>
        <v>0</v>
      </c>
      <c r="AD886" s="58">
        <f>'2 уровень'!AF1946</f>
        <v>-4088.9938099999995</v>
      </c>
      <c r="AE886" s="58">
        <f>'2 уровень'!AG1946</f>
        <v>-160.41345466664643</v>
      </c>
      <c r="AF886" s="58">
        <f>'2 уровень'!AH1946</f>
        <v>0</v>
      </c>
      <c r="AG886" s="58">
        <f>'2 уровень'!AI1946</f>
        <v>-3610.7554000000005</v>
      </c>
      <c r="AH886" s="360">
        <f>'2 уровень'!AJ1946</f>
        <v>137186.94958000004</v>
      </c>
      <c r="AI886" s="58">
        <f>AB886/AA886*100</f>
        <v>99.889405964597159</v>
      </c>
      <c r="AJ886" s="58">
        <f>AH886/AA886*100</f>
        <v>94.580958873963624</v>
      </c>
    </row>
    <row r="887" spans="1:184" x14ac:dyDescent="0.25">
      <c r="A887" s="18">
        <v>1</v>
      </c>
      <c r="B887" s="18">
        <v>1</v>
      </c>
      <c r="C887" s="270" t="s">
        <v>195</v>
      </c>
      <c r="D887" s="27">
        <f>'2 уровень'!F1947</f>
        <v>0</v>
      </c>
      <c r="E887" s="27">
        <f>'2 уровень'!G1947</f>
        <v>0</v>
      </c>
      <c r="F887" s="27">
        <f>'2 уровень'!H1947</f>
        <v>0</v>
      </c>
      <c r="G887" s="50">
        <f>'2 уровень'!I1947</f>
        <v>0</v>
      </c>
      <c r="H887" s="64">
        <f>'2 уровень'!J1947</f>
        <v>0</v>
      </c>
      <c r="I887" s="64">
        <f>'2 уровень'!K1947</f>
        <v>0</v>
      </c>
      <c r="J887" s="59">
        <f>'2 уровень'!L1947</f>
        <v>0</v>
      </c>
      <c r="K887" s="59">
        <f>'2 уровень'!M1947</f>
        <v>0</v>
      </c>
      <c r="L887" s="59">
        <f>'2 уровень'!N1947</f>
        <v>0</v>
      </c>
      <c r="M887" s="59">
        <f>'2 уровень'!O1947</f>
        <v>0</v>
      </c>
      <c r="N887" s="59">
        <f>'2 уровень'!P1947</f>
        <v>0</v>
      </c>
      <c r="O887" s="59">
        <f>'2 уровень'!Q1947</f>
        <v>0</v>
      </c>
      <c r="P887" s="58">
        <f>'2 уровень'!R1947</f>
        <v>0</v>
      </c>
      <c r="Q887" s="58">
        <f>'2 уровень'!S1947</f>
        <v>0</v>
      </c>
      <c r="R887" s="58">
        <f>'2 уровень'!T1947</f>
        <v>0</v>
      </c>
      <c r="S887" s="58">
        <f>'2 уровень'!U1947</f>
        <v>0</v>
      </c>
      <c r="T887" s="58">
        <f>'2 уровень'!V1947</f>
        <v>0</v>
      </c>
      <c r="U887" s="58">
        <f>'2 уровень'!W1947</f>
        <v>0</v>
      </c>
      <c r="V887" s="58">
        <f>'2 уровень'!X1947</f>
        <v>0</v>
      </c>
      <c r="W887" s="58">
        <f>'2 уровень'!Y1947</f>
        <v>0</v>
      </c>
      <c r="X887" s="58">
        <f>'2 уровень'!Z1947</f>
        <v>0</v>
      </c>
      <c r="Y887" s="58">
        <f>'2 уровень'!AA1947</f>
        <v>0</v>
      </c>
      <c r="Z887" s="58">
        <f>'2 уровень'!AB1947</f>
        <v>0</v>
      </c>
      <c r="AA887" s="58">
        <f>'2 уровень'!AC1947</f>
        <v>0</v>
      </c>
      <c r="AB887" s="58">
        <f>'2 уровень'!AD1947</f>
        <v>0</v>
      </c>
      <c r="AC887" s="758">
        <f>'2 уровень'!AE1947</f>
        <v>0</v>
      </c>
      <c r="AD887" s="58">
        <f>'2 уровень'!AF1947</f>
        <v>0</v>
      </c>
      <c r="AE887" s="58">
        <f>'2 уровень'!AG1947</f>
        <v>0</v>
      </c>
      <c r="AF887" s="58">
        <f>'2 уровень'!AH1947</f>
        <v>0</v>
      </c>
      <c r="AG887" s="58">
        <f>'2 уровень'!AI1947</f>
        <v>0</v>
      </c>
      <c r="AH887" s="360">
        <f>'2 уровень'!AJ1947</f>
        <v>0</v>
      </c>
      <c r="AI887" s="58"/>
      <c r="AJ887" s="58"/>
      <c r="AK887" s="45"/>
      <c r="AL887" s="45"/>
      <c r="AM887" s="45"/>
      <c r="AN887" s="45"/>
      <c r="AO887" s="45"/>
      <c r="AP887" s="45"/>
      <c r="AQ887" s="45"/>
      <c r="AR887" s="45"/>
      <c r="AS887" s="45"/>
      <c r="AT887" s="45"/>
      <c r="AU887" s="45"/>
      <c r="AV887" s="45"/>
      <c r="AW887" s="45"/>
      <c r="AX887" s="45"/>
      <c r="AY887" s="45"/>
      <c r="AZ887" s="45"/>
      <c r="BA887" s="45"/>
      <c r="BB887" s="45"/>
      <c r="BC887" s="45"/>
      <c r="BD887" s="45"/>
      <c r="BE887" s="45"/>
      <c r="BF887" s="45"/>
      <c r="BG887" s="45"/>
      <c r="BH887" s="45"/>
      <c r="BI887" s="45"/>
      <c r="BJ887" s="45"/>
      <c r="BK887" s="45"/>
      <c r="BL887" s="45"/>
      <c r="BM887" s="45"/>
      <c r="BN887" s="45"/>
      <c r="BO887" s="45"/>
      <c r="BP887" s="45"/>
      <c r="BQ887" s="45"/>
      <c r="BR887" s="45"/>
      <c r="BS887" s="45"/>
      <c r="BT887" s="45"/>
      <c r="BU887" s="45"/>
      <c r="BV887" s="45"/>
      <c r="BW887" s="45"/>
      <c r="BX887" s="45"/>
      <c r="BY887" s="45"/>
      <c r="BZ887" s="45"/>
      <c r="CA887" s="45"/>
      <c r="CB887" s="45"/>
      <c r="CC887" s="45"/>
      <c r="CD887" s="45"/>
      <c r="CE887" s="45"/>
      <c r="CF887" s="45"/>
      <c r="CG887" s="45"/>
      <c r="CH887" s="45"/>
      <c r="CI887" s="45"/>
      <c r="CJ887" s="45"/>
      <c r="CK887" s="45"/>
      <c r="CL887" s="45"/>
      <c r="CM887" s="45"/>
      <c r="CN887" s="45"/>
      <c r="CO887" s="45"/>
      <c r="CP887" s="45"/>
      <c r="CQ887" s="45"/>
      <c r="CR887" s="45"/>
      <c r="CS887" s="45"/>
      <c r="CT887" s="45"/>
      <c r="CU887" s="45"/>
      <c r="CV887" s="45"/>
      <c r="CW887" s="45"/>
      <c r="CX887" s="45"/>
      <c r="CY887" s="45"/>
      <c r="CZ887" s="45"/>
      <c r="DA887" s="45"/>
      <c r="DB887" s="45"/>
      <c r="DC887" s="45"/>
      <c r="DD887" s="45"/>
      <c r="DE887" s="45"/>
      <c r="DF887" s="45"/>
      <c r="DG887" s="45"/>
      <c r="DH887" s="45"/>
      <c r="DI887" s="45"/>
      <c r="DJ887" s="45"/>
      <c r="DK887" s="45"/>
      <c r="DL887" s="45"/>
      <c r="DM887" s="45"/>
      <c r="DN887" s="45"/>
      <c r="DO887" s="45"/>
      <c r="DP887" s="45"/>
      <c r="DQ887" s="45"/>
      <c r="DR887" s="45"/>
      <c r="DS887" s="45"/>
      <c r="DT887" s="45"/>
      <c r="DU887" s="45"/>
      <c r="DV887" s="45"/>
      <c r="DW887" s="45"/>
      <c r="DX887" s="45"/>
      <c r="DY887" s="45"/>
      <c r="DZ887" s="45"/>
      <c r="EA887" s="45"/>
      <c r="EB887" s="45"/>
      <c r="EC887" s="45"/>
      <c r="ED887" s="45"/>
      <c r="EE887" s="45"/>
      <c r="EF887" s="45"/>
      <c r="EG887" s="45"/>
      <c r="EH887" s="45"/>
      <c r="EI887" s="45"/>
      <c r="EJ887" s="45"/>
      <c r="EK887" s="45"/>
      <c r="EL887" s="45"/>
      <c r="EM887" s="45"/>
      <c r="EN887" s="45"/>
      <c r="EO887" s="45"/>
      <c r="EP887" s="45"/>
      <c r="EQ887" s="45"/>
      <c r="ER887" s="45"/>
      <c r="ES887" s="45"/>
      <c r="ET887" s="45"/>
      <c r="EU887" s="45"/>
      <c r="EV887" s="45"/>
      <c r="EW887" s="45"/>
      <c r="EX887" s="45"/>
      <c r="EY887" s="45"/>
      <c r="EZ887" s="45"/>
      <c r="FA887" s="45"/>
      <c r="FB887" s="45"/>
      <c r="FC887" s="45"/>
      <c r="FD887" s="45"/>
      <c r="FE887" s="45"/>
      <c r="FF887" s="45"/>
      <c r="FG887" s="45"/>
      <c r="FH887" s="45"/>
      <c r="FI887" s="45"/>
      <c r="FJ887" s="45"/>
      <c r="FK887" s="45"/>
      <c r="FL887" s="45"/>
      <c r="FM887" s="45"/>
      <c r="FN887" s="45"/>
      <c r="FO887" s="45"/>
      <c r="FP887" s="45"/>
      <c r="FQ887" s="45"/>
      <c r="FR887" s="45"/>
      <c r="FS887" s="45"/>
      <c r="FT887" s="45"/>
      <c r="FU887" s="45"/>
      <c r="FV887" s="45"/>
      <c r="FW887" s="45"/>
      <c r="FX887" s="45"/>
      <c r="FY887" s="45"/>
      <c r="FZ887" s="45"/>
      <c r="GA887" s="45"/>
      <c r="GB887" s="45"/>
    </row>
    <row r="888" spans="1:184" x14ac:dyDescent="0.25">
      <c r="B888" s="18">
        <v>1</v>
      </c>
      <c r="C888" s="154" t="s">
        <v>324</v>
      </c>
      <c r="D888" s="27">
        <f>'2 уровень'!F1948</f>
        <v>0</v>
      </c>
      <c r="E888" s="27">
        <f>'2 уровень'!G1948</f>
        <v>0</v>
      </c>
      <c r="F888" s="27">
        <f>'2 уровень'!H1948</f>
        <v>0</v>
      </c>
      <c r="G888" s="50">
        <f>'2 уровень'!I1948</f>
        <v>0</v>
      </c>
      <c r="H888" s="64">
        <f>'2 уровень'!J1948</f>
        <v>0</v>
      </c>
      <c r="I888" s="64">
        <f>'2 уровень'!K1948</f>
        <v>0</v>
      </c>
      <c r="J888" s="59">
        <f>'2 уровень'!L1948</f>
        <v>0</v>
      </c>
      <c r="K888" s="59">
        <f>'2 уровень'!M1948</f>
        <v>0</v>
      </c>
      <c r="L888" s="59">
        <f>'2 уровень'!N1948</f>
        <v>0</v>
      </c>
      <c r="M888" s="59">
        <f>'2 уровень'!O1948</f>
        <v>0</v>
      </c>
      <c r="N888" s="59">
        <f>'2 уровень'!P1948</f>
        <v>0</v>
      </c>
      <c r="O888" s="59">
        <f>'2 уровень'!Q1948</f>
        <v>0</v>
      </c>
      <c r="P888" s="58">
        <f>'2 уровень'!R1948</f>
        <v>170717.19656000001</v>
      </c>
      <c r="Q888" s="58">
        <f>'2 уровень'!S1948</f>
        <v>170717.19656000001</v>
      </c>
      <c r="R888" s="58">
        <f>'2 уровень'!T1948</f>
        <v>170077.77374</v>
      </c>
      <c r="S888" s="58">
        <f>'2 уровень'!U1948</f>
        <v>170077.77374</v>
      </c>
      <c r="T888" s="58">
        <f>'2 уровень'!V1948</f>
        <v>170077.77374</v>
      </c>
      <c r="U888" s="58">
        <f>'2 уровень'!W1948</f>
        <v>170077.77374</v>
      </c>
      <c r="V888" s="58">
        <f>'2 уровень'!X1948</f>
        <v>170077.77374</v>
      </c>
      <c r="W888" s="58">
        <f>'2 уровень'!Y1948</f>
        <v>170077.77374</v>
      </c>
      <c r="X888" s="58">
        <f>'2 уровень'!Z1948</f>
        <v>168153.94954</v>
      </c>
      <c r="Y888" s="58">
        <f>'2 уровень'!AA1948</f>
        <v>168153.94954</v>
      </c>
      <c r="Z888" s="58">
        <f>'2 уровень'!AB1948</f>
        <v>163248.44232999999</v>
      </c>
      <c r="AA888" s="58">
        <f>'2 уровень'!AC1948</f>
        <v>152019.66122033334</v>
      </c>
      <c r="AB888" s="58">
        <f>'2 уровень'!AD1948</f>
        <v>150056.78697000002</v>
      </c>
      <c r="AC888" s="758">
        <f>'2 уровень'!AE1948</f>
        <v>0</v>
      </c>
      <c r="AD888" s="58">
        <f>'2 уровень'!AF1948</f>
        <v>0</v>
      </c>
      <c r="AE888" s="58">
        <f>'2 уровень'!AG1948</f>
        <v>-1962.8742503333197</v>
      </c>
      <c r="AF888" s="58">
        <f>'2 уровень'!AH1948</f>
        <v>0</v>
      </c>
      <c r="AG888" s="58">
        <f>'2 уровень'!AI1948</f>
        <v>-48.526570000000007</v>
      </c>
      <c r="AH888" s="360">
        <f>'2 уровень'!AJ1948</f>
        <v>150008.26040000003</v>
      </c>
      <c r="AI888" s="58">
        <f>AB888/AA888*100</f>
        <v>98.70880237820792</v>
      </c>
      <c r="AJ888" s="58">
        <f>AH888/AA888*100</f>
        <v>98.676881132225375</v>
      </c>
      <c r="AK888" s="45"/>
      <c r="AL888" s="45"/>
      <c r="AM888" s="45"/>
      <c r="AN888" s="45"/>
      <c r="AO888" s="45"/>
      <c r="AP888" s="45"/>
      <c r="AQ888" s="45"/>
      <c r="AR888" s="45"/>
      <c r="AS888" s="45"/>
      <c r="AT888" s="45"/>
      <c r="AU888" s="45"/>
      <c r="AV888" s="45"/>
      <c r="AW888" s="45"/>
      <c r="AX888" s="45"/>
      <c r="AY888" s="45"/>
      <c r="AZ888" s="45"/>
      <c r="BA888" s="45"/>
      <c r="BB888" s="45"/>
      <c r="BC888" s="45"/>
      <c r="BD888" s="45"/>
      <c r="BE888" s="45"/>
      <c r="BF888" s="45"/>
      <c r="BG888" s="45"/>
      <c r="BH888" s="45"/>
      <c r="BI888" s="45"/>
      <c r="BJ888" s="45"/>
      <c r="BK888" s="45"/>
      <c r="BL888" s="45"/>
      <c r="BM888" s="45"/>
      <c r="BN888" s="45"/>
      <c r="BO888" s="45"/>
      <c r="BP888" s="45"/>
      <c r="BQ888" s="45"/>
      <c r="BR888" s="45"/>
      <c r="BS888" s="45"/>
      <c r="BT888" s="45"/>
      <c r="BU888" s="45"/>
      <c r="BV888" s="45"/>
      <c r="BW888" s="45"/>
      <c r="BX888" s="45"/>
      <c r="BY888" s="45"/>
      <c r="BZ888" s="45"/>
      <c r="CA888" s="45"/>
      <c r="CB888" s="45"/>
      <c r="CC888" s="45"/>
      <c r="CD888" s="45"/>
      <c r="CE888" s="45"/>
      <c r="CF888" s="45"/>
      <c r="CG888" s="45"/>
      <c r="CH888" s="45"/>
      <c r="CI888" s="45"/>
      <c r="CJ888" s="45"/>
      <c r="CK888" s="45"/>
      <c r="CL888" s="45"/>
      <c r="CM888" s="45"/>
      <c r="CN888" s="45"/>
      <c r="CO888" s="45"/>
      <c r="CP888" s="45"/>
      <c r="CQ888" s="45"/>
      <c r="CR888" s="45"/>
      <c r="CS888" s="45"/>
      <c r="CT888" s="45"/>
      <c r="CU888" s="45"/>
      <c r="CV888" s="45"/>
      <c r="CW888" s="45"/>
      <c r="CX888" s="45"/>
      <c r="CY888" s="45"/>
      <c r="CZ888" s="45"/>
      <c r="DA888" s="45"/>
      <c r="DB888" s="45"/>
      <c r="DC888" s="45"/>
      <c r="DD888" s="45"/>
      <c r="DE888" s="45"/>
      <c r="DF888" s="45"/>
      <c r="DG888" s="45"/>
      <c r="DH888" s="45"/>
      <c r="DI888" s="45"/>
      <c r="DJ888" s="45"/>
      <c r="DK888" s="45"/>
      <c r="DL888" s="45"/>
      <c r="DM888" s="45"/>
      <c r="DN888" s="45"/>
      <c r="DO888" s="45"/>
      <c r="DP888" s="45"/>
      <c r="DQ888" s="45"/>
      <c r="DR888" s="45"/>
      <c r="DS888" s="45"/>
      <c r="DT888" s="45"/>
      <c r="DU888" s="45"/>
      <c r="DV888" s="45"/>
      <c r="DW888" s="45"/>
      <c r="DX888" s="45"/>
      <c r="DY888" s="45"/>
      <c r="DZ888" s="45"/>
      <c r="EA888" s="45"/>
      <c r="EB888" s="45"/>
      <c r="EC888" s="45"/>
      <c r="ED888" s="45"/>
      <c r="EE888" s="45"/>
      <c r="EF888" s="45"/>
      <c r="EG888" s="45"/>
      <c r="EH888" s="45"/>
      <c r="EI888" s="45"/>
      <c r="EJ888" s="45"/>
      <c r="EK888" s="45"/>
      <c r="EL888" s="45"/>
      <c r="EM888" s="45"/>
      <c r="EN888" s="45"/>
      <c r="EO888" s="45"/>
      <c r="EP888" s="45"/>
      <c r="EQ888" s="45"/>
      <c r="ER888" s="45"/>
      <c r="ES888" s="45"/>
      <c r="ET888" s="45"/>
      <c r="EU888" s="45"/>
      <c r="EV888" s="45"/>
      <c r="EW888" s="45"/>
      <c r="EX888" s="45"/>
      <c r="EY888" s="45"/>
      <c r="EZ888" s="45"/>
      <c r="FA888" s="45"/>
      <c r="FB888" s="45"/>
      <c r="FC888" s="45"/>
      <c r="FD888" s="45"/>
      <c r="FE888" s="45"/>
      <c r="FF888" s="45"/>
      <c r="FG888" s="45"/>
      <c r="FH888" s="45"/>
      <c r="FI888" s="45"/>
      <c r="FJ888" s="45"/>
      <c r="FK888" s="45"/>
      <c r="FL888" s="45"/>
      <c r="FM888" s="45"/>
      <c r="FN888" s="45"/>
      <c r="FO888" s="45"/>
      <c r="FP888" s="45"/>
      <c r="FQ888" s="45"/>
      <c r="FR888" s="45"/>
      <c r="FS888" s="45"/>
      <c r="FT888" s="45"/>
      <c r="FU888" s="45"/>
      <c r="FV888" s="45"/>
      <c r="FW888" s="45"/>
      <c r="FX888" s="45"/>
      <c r="FY888" s="45"/>
      <c r="FZ888" s="45"/>
      <c r="GA888" s="45"/>
      <c r="GB888" s="45"/>
    </row>
    <row r="889" spans="1:184" x14ac:dyDescent="0.25">
      <c r="B889" s="18">
        <v>1</v>
      </c>
      <c r="C889" s="154" t="s">
        <v>288</v>
      </c>
      <c r="D889" s="27">
        <f>'2 уровень'!F1949</f>
        <v>0</v>
      </c>
      <c r="E889" s="27">
        <f>'2 уровень'!G1949</f>
        <v>0</v>
      </c>
      <c r="F889" s="27">
        <f>'2 уровень'!H1949</f>
        <v>0</v>
      </c>
      <c r="G889" s="50">
        <f>'2 уровень'!I1949</f>
        <v>0</v>
      </c>
      <c r="H889" s="64">
        <f>'2 уровень'!J1949</f>
        <v>0</v>
      </c>
      <c r="I889" s="64">
        <f>'2 уровень'!K1949</f>
        <v>0</v>
      </c>
      <c r="J889" s="59">
        <f>'2 уровень'!L1949</f>
        <v>0</v>
      </c>
      <c r="K889" s="59">
        <f>'2 уровень'!M1949</f>
        <v>0</v>
      </c>
      <c r="L889" s="59">
        <f>'2 уровень'!N1949</f>
        <v>0</v>
      </c>
      <c r="M889" s="59">
        <f>'2 уровень'!O1949</f>
        <v>0</v>
      </c>
      <c r="N889" s="59">
        <f>'2 уровень'!P1949</f>
        <v>0</v>
      </c>
      <c r="O889" s="59">
        <f>'2 уровень'!Q1949</f>
        <v>0</v>
      </c>
      <c r="P889" s="58">
        <f>'2 уровень'!R1949</f>
        <v>7709.9783040000002</v>
      </c>
      <c r="Q889" s="58">
        <f>'2 уровень'!S1949</f>
        <v>7709.9783040000002</v>
      </c>
      <c r="R889" s="58">
        <f>'2 уровень'!T1949</f>
        <v>7709.9783040000002</v>
      </c>
      <c r="S889" s="58">
        <f>'2 уровень'!U1949</f>
        <v>7709.9783040000002</v>
      </c>
      <c r="T889" s="58">
        <f>'2 уровень'!V1949</f>
        <v>7709.9783040000002</v>
      </c>
      <c r="U889" s="58">
        <f>'2 уровень'!W1949</f>
        <v>7709.9783040000002</v>
      </c>
      <c r="V889" s="58">
        <f>'2 уровень'!X1949</f>
        <v>7709.9783040000002</v>
      </c>
      <c r="W889" s="58">
        <f>'2 уровень'!Y1949</f>
        <v>7709.9783040000002</v>
      </c>
      <c r="X889" s="58">
        <f>'2 уровень'!Z1949</f>
        <v>7709.9783040000002</v>
      </c>
      <c r="Y889" s="58">
        <f>'2 уровень'!AA1949</f>
        <v>7709.9783040000002</v>
      </c>
      <c r="Z889" s="58">
        <f>'2 уровень'!AB1949</f>
        <v>7709.9783040000002</v>
      </c>
      <c r="AA889" s="58">
        <f>'2 уровень'!AC1949</f>
        <v>7067.4801120000002</v>
      </c>
      <c r="AB889" s="58">
        <f>'2 уровень'!AD1949</f>
        <v>7067.4800899999982</v>
      </c>
      <c r="AC889" s="758">
        <f>'2 уровень'!AE1949</f>
        <v>0</v>
      </c>
      <c r="AD889" s="58">
        <f>'2 уровень'!AF1949</f>
        <v>0</v>
      </c>
      <c r="AE889" s="58">
        <f>'2 уровень'!AG1949</f>
        <v>-2.2000001990818419E-5</v>
      </c>
      <c r="AF889" s="58">
        <f>'2 уровень'!AH1949</f>
        <v>0</v>
      </c>
      <c r="AG889" s="58">
        <f>'2 уровень'!AI1949</f>
        <v>0</v>
      </c>
      <c r="AH889" s="360">
        <f>'2 уровень'!AJ1949</f>
        <v>7067.4800899999982</v>
      </c>
      <c r="AI889" s="58">
        <f>AB889/AA889*100</f>
        <v>99.99999968871505</v>
      </c>
      <c r="AJ889" s="58">
        <f>AH889/AA889*100</f>
        <v>99.99999968871505</v>
      </c>
      <c r="AK889" s="45"/>
      <c r="AL889" s="45"/>
      <c r="AM889" s="45"/>
      <c r="AN889" s="45"/>
      <c r="AO889" s="45"/>
      <c r="AP889" s="45"/>
      <c r="AQ889" s="45"/>
      <c r="AR889" s="45"/>
      <c r="AS889" s="45"/>
      <c r="AT889" s="45"/>
      <c r="AU889" s="45"/>
      <c r="AV889" s="45"/>
      <c r="AW889" s="45"/>
      <c r="AX889" s="45"/>
      <c r="AY889" s="45"/>
      <c r="AZ889" s="45"/>
      <c r="BA889" s="45"/>
      <c r="BB889" s="45"/>
      <c r="BC889" s="45"/>
      <c r="BD889" s="45"/>
      <c r="BE889" s="45"/>
      <c r="BF889" s="45"/>
      <c r="BG889" s="45"/>
      <c r="BH889" s="45"/>
      <c r="BI889" s="45"/>
      <c r="BJ889" s="45"/>
      <c r="BK889" s="45"/>
      <c r="BL889" s="45"/>
      <c r="BM889" s="45"/>
      <c r="BN889" s="45"/>
      <c r="BO889" s="45"/>
      <c r="BP889" s="45"/>
      <c r="BQ889" s="45"/>
      <c r="BR889" s="45"/>
      <c r="BS889" s="45"/>
      <c r="BT889" s="45"/>
      <c r="BU889" s="45"/>
      <c r="BV889" s="45"/>
      <c r="BW889" s="45"/>
      <c r="BX889" s="45"/>
      <c r="BY889" s="45"/>
      <c r="BZ889" s="45"/>
      <c r="CA889" s="45"/>
      <c r="CB889" s="45"/>
      <c r="CC889" s="45"/>
      <c r="CD889" s="45"/>
      <c r="CE889" s="45"/>
      <c r="CF889" s="45"/>
      <c r="CG889" s="45"/>
      <c r="CH889" s="45"/>
      <c r="CI889" s="45"/>
      <c r="CJ889" s="45"/>
      <c r="CK889" s="45"/>
      <c r="CL889" s="45"/>
      <c r="CM889" s="45"/>
      <c r="CN889" s="45"/>
      <c r="CO889" s="45"/>
      <c r="CP889" s="45"/>
      <c r="CQ889" s="45"/>
      <c r="CR889" s="45"/>
      <c r="CS889" s="45"/>
      <c r="CT889" s="45"/>
      <c r="CU889" s="45"/>
      <c r="CV889" s="45"/>
      <c r="CW889" s="45"/>
      <c r="CX889" s="45"/>
      <c r="CY889" s="45"/>
      <c r="CZ889" s="45"/>
      <c r="DA889" s="45"/>
      <c r="DB889" s="45"/>
      <c r="DC889" s="45"/>
      <c r="DD889" s="45"/>
      <c r="DE889" s="45"/>
      <c r="DF889" s="45"/>
      <c r="DG889" s="45"/>
      <c r="DH889" s="45"/>
      <c r="DI889" s="45"/>
      <c r="DJ889" s="45"/>
      <c r="DK889" s="45"/>
      <c r="DL889" s="45"/>
      <c r="DM889" s="45"/>
      <c r="DN889" s="45"/>
      <c r="DO889" s="45"/>
      <c r="DP889" s="45"/>
      <c r="DQ889" s="45"/>
      <c r="DR889" s="45"/>
      <c r="DS889" s="45"/>
      <c r="DT889" s="45"/>
      <c r="DU889" s="45"/>
      <c r="DV889" s="45"/>
      <c r="DW889" s="45"/>
      <c r="DX889" s="45"/>
      <c r="DY889" s="45"/>
      <c r="DZ889" s="45"/>
      <c r="EA889" s="45"/>
      <c r="EB889" s="45"/>
      <c r="EC889" s="45"/>
      <c r="ED889" s="45"/>
      <c r="EE889" s="45"/>
      <c r="EF889" s="45"/>
      <c r="EG889" s="45"/>
      <c r="EH889" s="45"/>
      <c r="EI889" s="45"/>
      <c r="EJ889" s="45"/>
      <c r="EK889" s="45"/>
      <c r="EL889" s="45"/>
      <c r="EM889" s="45"/>
      <c r="EN889" s="45"/>
      <c r="EO889" s="45"/>
      <c r="EP889" s="45"/>
      <c r="EQ889" s="45"/>
      <c r="ER889" s="45"/>
      <c r="ES889" s="45"/>
      <c r="ET889" s="45"/>
      <c r="EU889" s="45"/>
      <c r="EV889" s="45"/>
      <c r="EW889" s="45"/>
      <c r="EX889" s="45"/>
      <c r="EY889" s="45"/>
      <c r="EZ889" s="45"/>
      <c r="FA889" s="45"/>
      <c r="FB889" s="45"/>
      <c r="FC889" s="45"/>
      <c r="FD889" s="45"/>
      <c r="FE889" s="45"/>
      <c r="FF889" s="45"/>
      <c r="FG889" s="45"/>
      <c r="FH889" s="45"/>
      <c r="FI889" s="45"/>
      <c r="FJ889" s="45"/>
      <c r="FK889" s="45"/>
      <c r="FL889" s="45"/>
      <c r="FM889" s="45"/>
      <c r="FN889" s="45"/>
      <c r="FO889" s="45"/>
      <c r="FP889" s="45"/>
      <c r="FQ889" s="45"/>
      <c r="FR889" s="45"/>
      <c r="FS889" s="45"/>
      <c r="FT889" s="45"/>
      <c r="FU889" s="45"/>
      <c r="FV889" s="45"/>
      <c r="FW889" s="45"/>
      <c r="FX889" s="45"/>
      <c r="FY889" s="45"/>
      <c r="FZ889" s="45"/>
      <c r="GA889" s="45"/>
      <c r="GB889" s="45"/>
    </row>
    <row r="890" spans="1:184" ht="29.25" x14ac:dyDescent="0.25">
      <c r="B890" s="18">
        <v>1</v>
      </c>
      <c r="C890" s="267" t="s">
        <v>270</v>
      </c>
      <c r="D890" s="27">
        <f>'2 уровень'!F1950</f>
        <v>22599</v>
      </c>
      <c r="E890" s="27">
        <f>'2 уровень'!G1950</f>
        <v>20715.75</v>
      </c>
      <c r="F890" s="27">
        <f>'2 уровень'!H1950</f>
        <v>19948</v>
      </c>
      <c r="G890" s="50">
        <f>'2 уровень'!I1950</f>
        <v>96.293882673810998</v>
      </c>
      <c r="H890" s="64">
        <f>'2 уровень'!J1950</f>
        <v>0</v>
      </c>
      <c r="I890" s="64">
        <f>'2 уровень'!K1950</f>
        <v>0</v>
      </c>
      <c r="J890" s="59">
        <f>'2 уровень'!L1950</f>
        <v>0</v>
      </c>
      <c r="K890" s="59">
        <f>'2 уровень'!M1950</f>
        <v>0</v>
      </c>
      <c r="L890" s="59">
        <f>'2 уровень'!N1950</f>
        <v>0</v>
      </c>
      <c r="M890" s="59">
        <f>'2 уровень'!O1950</f>
        <v>0</v>
      </c>
      <c r="N890" s="59">
        <f>'2 уровень'!P1950</f>
        <v>0</v>
      </c>
      <c r="O890" s="59">
        <f>'2 уровень'!Q1950</f>
        <v>0</v>
      </c>
      <c r="P890" s="58">
        <f>'2 уровень'!R1950</f>
        <v>0</v>
      </c>
      <c r="Q890" s="58">
        <f>'2 уровень'!S1950</f>
        <v>0</v>
      </c>
      <c r="R890" s="58">
        <f>'2 уровень'!T1950</f>
        <v>0</v>
      </c>
      <c r="S890" s="58">
        <f>'2 уровень'!U1950</f>
        <v>0</v>
      </c>
      <c r="T890" s="58">
        <f>'2 уровень'!V1950</f>
        <v>0</v>
      </c>
      <c r="U890" s="58">
        <f>'2 уровень'!W1950</f>
        <v>0</v>
      </c>
      <c r="V890" s="58">
        <f>'2 уровень'!X1950</f>
        <v>0</v>
      </c>
      <c r="W890" s="58">
        <f>'2 уровень'!Y1950</f>
        <v>0</v>
      </c>
      <c r="X890" s="58">
        <f>'2 уровень'!Z1950</f>
        <v>0</v>
      </c>
      <c r="Y890" s="58">
        <f>'2 уровень'!AA1950</f>
        <v>0</v>
      </c>
      <c r="Z890" s="58">
        <f>'2 уровень'!AB1950</f>
        <v>0</v>
      </c>
      <c r="AA890" s="58">
        <f>'2 уровень'!AC1950</f>
        <v>0</v>
      </c>
      <c r="AB890" s="58">
        <f>'2 уровень'!AD1950</f>
        <v>0</v>
      </c>
      <c r="AC890" s="758">
        <f>'2 уровень'!AE1950</f>
        <v>0</v>
      </c>
      <c r="AD890" s="58">
        <f>'2 уровень'!AF1950</f>
        <v>0</v>
      </c>
      <c r="AE890" s="58">
        <f>'2 уровень'!AG1950</f>
        <v>0</v>
      </c>
      <c r="AF890" s="58">
        <f>'2 уровень'!AH1950</f>
        <v>0</v>
      </c>
      <c r="AG890" s="58">
        <f>'2 уровень'!AI1950</f>
        <v>0</v>
      </c>
      <c r="AH890" s="360">
        <f>'2 уровень'!AJ1950</f>
        <v>0</v>
      </c>
      <c r="AI890" s="58"/>
      <c r="AJ890" s="58"/>
      <c r="AK890" s="45"/>
      <c r="AL890" s="45"/>
      <c r="AM890" s="45"/>
      <c r="AN890" s="45"/>
      <c r="AO890" s="45"/>
      <c r="AP890" s="45"/>
      <c r="AQ890" s="45"/>
      <c r="AR890" s="45"/>
      <c r="AS890" s="45"/>
      <c r="AT890" s="45"/>
      <c r="AU890" s="45"/>
      <c r="AV890" s="45"/>
      <c r="AW890" s="45"/>
      <c r="AX890" s="45"/>
      <c r="AY890" s="45"/>
      <c r="AZ890" s="45"/>
      <c r="BA890" s="45"/>
      <c r="BB890" s="45"/>
      <c r="BC890" s="45"/>
      <c r="BD890" s="45"/>
      <c r="BE890" s="45"/>
      <c r="BF890" s="45"/>
      <c r="BG890" s="45"/>
      <c r="BH890" s="45"/>
      <c r="BI890" s="45"/>
      <c r="BJ890" s="45"/>
      <c r="BK890" s="45"/>
      <c r="BL890" s="45"/>
      <c r="BM890" s="45"/>
      <c r="BN890" s="45"/>
      <c r="BO890" s="45"/>
      <c r="BP890" s="45"/>
      <c r="BQ890" s="45"/>
      <c r="BR890" s="45"/>
      <c r="BS890" s="45"/>
      <c r="BT890" s="45"/>
      <c r="BU890" s="45"/>
      <c r="BV890" s="45"/>
      <c r="BW890" s="45"/>
      <c r="BX890" s="45"/>
      <c r="BY890" s="45"/>
      <c r="BZ890" s="45"/>
      <c r="CA890" s="45"/>
      <c r="CB890" s="45"/>
      <c r="CC890" s="45"/>
      <c r="CD890" s="45"/>
      <c r="CE890" s="45"/>
      <c r="CF890" s="45"/>
      <c r="CG890" s="45"/>
      <c r="CH890" s="45"/>
      <c r="CI890" s="45"/>
      <c r="CJ890" s="45"/>
      <c r="CK890" s="45"/>
      <c r="CL890" s="45"/>
      <c r="CM890" s="45"/>
      <c r="CN890" s="45"/>
      <c r="CO890" s="45"/>
      <c r="CP890" s="45"/>
      <c r="CQ890" s="45"/>
      <c r="CR890" s="45"/>
      <c r="CS890" s="45"/>
      <c r="CT890" s="45"/>
      <c r="CU890" s="45"/>
      <c r="CV890" s="45"/>
      <c r="CW890" s="45"/>
      <c r="CX890" s="45"/>
      <c r="CY890" s="45"/>
      <c r="CZ890" s="45"/>
      <c r="DA890" s="45"/>
      <c r="DB890" s="45"/>
      <c r="DC890" s="45"/>
      <c r="DD890" s="45"/>
      <c r="DE890" s="45"/>
      <c r="DF890" s="45"/>
      <c r="DG890" s="45"/>
      <c r="DH890" s="45"/>
      <c r="DI890" s="45"/>
      <c r="DJ890" s="45"/>
      <c r="DK890" s="45"/>
      <c r="DL890" s="45"/>
      <c r="DM890" s="45"/>
      <c r="DN890" s="45"/>
      <c r="DO890" s="45"/>
      <c r="DP890" s="45"/>
      <c r="DQ890" s="45"/>
      <c r="DR890" s="45"/>
      <c r="DS890" s="45"/>
      <c r="DT890" s="45"/>
      <c r="DU890" s="45"/>
      <c r="DV890" s="45"/>
      <c r="DW890" s="45"/>
      <c r="DX890" s="45"/>
      <c r="DY890" s="45"/>
      <c r="DZ890" s="45"/>
      <c r="EA890" s="45"/>
      <c r="EB890" s="45"/>
      <c r="EC890" s="45"/>
      <c r="ED890" s="45"/>
      <c r="EE890" s="45"/>
      <c r="EF890" s="45"/>
      <c r="EG890" s="45"/>
      <c r="EH890" s="45"/>
      <c r="EI890" s="45"/>
      <c r="EJ890" s="45"/>
      <c r="EK890" s="45"/>
      <c r="EL890" s="45"/>
      <c r="EM890" s="45"/>
      <c r="EN890" s="45"/>
      <c r="EO890" s="45"/>
      <c r="EP890" s="45"/>
      <c r="EQ890" s="45"/>
      <c r="ER890" s="45"/>
      <c r="ES890" s="45"/>
      <c r="ET890" s="45"/>
      <c r="EU890" s="45"/>
      <c r="EV890" s="45"/>
      <c r="EW890" s="45"/>
      <c r="EX890" s="45"/>
      <c r="EY890" s="45"/>
      <c r="EZ890" s="45"/>
      <c r="FA890" s="45"/>
      <c r="FB890" s="45"/>
      <c r="FC890" s="45"/>
      <c r="FD890" s="45"/>
      <c r="FE890" s="45"/>
      <c r="FF890" s="45"/>
      <c r="FG890" s="45"/>
      <c r="FH890" s="45"/>
      <c r="FI890" s="45"/>
      <c r="FJ890" s="45"/>
      <c r="FK890" s="45"/>
      <c r="FL890" s="45"/>
      <c r="FM890" s="45"/>
      <c r="FN890" s="45"/>
      <c r="FO890" s="45"/>
      <c r="FP890" s="45"/>
      <c r="FQ890" s="45"/>
      <c r="FR890" s="45"/>
      <c r="FS890" s="45"/>
      <c r="FT890" s="45"/>
      <c r="FU890" s="45"/>
      <c r="FV890" s="45"/>
      <c r="FW890" s="45"/>
      <c r="FX890" s="45"/>
      <c r="FY890" s="45"/>
      <c r="FZ890" s="45"/>
      <c r="GA890" s="45"/>
      <c r="GB890" s="45"/>
    </row>
    <row r="891" spans="1:184" ht="30" x14ac:dyDescent="0.25">
      <c r="B891" s="18">
        <v>1</v>
      </c>
      <c r="C891" s="526" t="s">
        <v>193</v>
      </c>
      <c r="D891" s="27">
        <f>'2 уровень'!F1951</f>
        <v>0</v>
      </c>
      <c r="E891" s="27">
        <f>'2 уровень'!G1951</f>
        <v>0</v>
      </c>
      <c r="F891" s="27">
        <f>'2 уровень'!H1951</f>
        <v>0</v>
      </c>
      <c r="G891" s="50">
        <f>'2 уровень'!I1951</f>
        <v>0</v>
      </c>
      <c r="H891" s="64">
        <f>'2 уровень'!J1951</f>
        <v>0</v>
      </c>
      <c r="I891" s="64">
        <f>'2 уровень'!K1951</f>
        <v>0</v>
      </c>
      <c r="J891" s="59">
        <f>'2 уровень'!L1951</f>
        <v>0</v>
      </c>
      <c r="K891" s="59">
        <f>'2 уровень'!M1951</f>
        <v>0</v>
      </c>
      <c r="L891" s="59">
        <f>'2 уровень'!N1951</f>
        <v>0</v>
      </c>
      <c r="M891" s="59">
        <f>'2 уровень'!O1951</f>
        <v>0</v>
      </c>
      <c r="N891" s="59">
        <f>'2 уровень'!P1951</f>
        <v>0</v>
      </c>
      <c r="O891" s="59">
        <f>'2 уровень'!Q1951</f>
        <v>0</v>
      </c>
      <c r="P891" s="58">
        <f>'2 уровень'!R1951</f>
        <v>0</v>
      </c>
      <c r="Q891" s="58">
        <f>'2 уровень'!S1951</f>
        <v>0</v>
      </c>
      <c r="R891" s="58">
        <f>'2 уровень'!T1951</f>
        <v>0</v>
      </c>
      <c r="S891" s="58">
        <f>'2 уровень'!U1951</f>
        <v>0</v>
      </c>
      <c r="T891" s="58">
        <f>'2 уровень'!V1951</f>
        <v>0</v>
      </c>
      <c r="U891" s="58">
        <f>'2 уровень'!W1951</f>
        <v>0</v>
      </c>
      <c r="V891" s="58">
        <f>'2 уровень'!X1951</f>
        <v>0</v>
      </c>
      <c r="W891" s="58">
        <f>'2 уровень'!Y1951</f>
        <v>0</v>
      </c>
      <c r="X891" s="58">
        <f>'2 уровень'!Z1951</f>
        <v>0</v>
      </c>
      <c r="Y891" s="58">
        <f>'2 уровень'!AA1951</f>
        <v>0</v>
      </c>
      <c r="Z891" s="58">
        <f>'2 уровень'!AB1951</f>
        <v>0</v>
      </c>
      <c r="AA891" s="58">
        <f>'2 уровень'!AC1951</f>
        <v>0</v>
      </c>
      <c r="AB891" s="58">
        <f>'2 уровень'!AD1951</f>
        <v>0</v>
      </c>
      <c r="AC891" s="758">
        <f>'2 уровень'!AE1951</f>
        <v>0</v>
      </c>
      <c r="AD891" s="58">
        <f>'2 уровень'!AF1951</f>
        <v>0</v>
      </c>
      <c r="AE891" s="58">
        <f>'2 уровень'!AG1951</f>
        <v>0</v>
      </c>
      <c r="AF891" s="58">
        <f>'2 уровень'!AH1951</f>
        <v>0</v>
      </c>
      <c r="AG891" s="58">
        <f>'2 уровень'!AI1951</f>
        <v>0</v>
      </c>
      <c r="AH891" s="360">
        <f>'2 уровень'!AJ1951</f>
        <v>0</v>
      </c>
      <c r="AI891" s="58"/>
      <c r="AJ891" s="58"/>
      <c r="AK891" s="45"/>
      <c r="AL891" s="45"/>
      <c r="AM891" s="45"/>
      <c r="AN891" s="45"/>
      <c r="AO891" s="45"/>
      <c r="AP891" s="45"/>
      <c r="AQ891" s="45"/>
      <c r="AR891" s="45"/>
      <c r="AS891" s="45"/>
      <c r="AT891" s="45"/>
      <c r="AU891" s="45"/>
      <c r="AV891" s="45"/>
      <c r="AW891" s="45"/>
      <c r="AX891" s="45"/>
      <c r="AY891" s="45"/>
      <c r="AZ891" s="45"/>
      <c r="BA891" s="45"/>
      <c r="BB891" s="45"/>
      <c r="BC891" s="45"/>
      <c r="BD891" s="45"/>
      <c r="BE891" s="45"/>
      <c r="BF891" s="45"/>
      <c r="BG891" s="45"/>
      <c r="BH891" s="45"/>
      <c r="BI891" s="45"/>
      <c r="BJ891" s="45"/>
      <c r="BK891" s="45"/>
      <c r="BL891" s="45"/>
      <c r="BM891" s="45"/>
      <c r="BN891" s="45"/>
      <c r="BO891" s="45"/>
      <c r="BP891" s="45"/>
      <c r="BQ891" s="45"/>
      <c r="BR891" s="45"/>
      <c r="BS891" s="45"/>
      <c r="BT891" s="45"/>
      <c r="BU891" s="45"/>
      <c r="BV891" s="45"/>
      <c r="BW891" s="45"/>
      <c r="BX891" s="45"/>
      <c r="BY891" s="45"/>
      <c r="BZ891" s="45"/>
      <c r="CA891" s="45"/>
      <c r="CB891" s="45"/>
      <c r="CC891" s="45"/>
      <c r="CD891" s="45"/>
      <c r="CE891" s="45"/>
      <c r="CF891" s="45"/>
      <c r="CG891" s="45"/>
      <c r="CH891" s="45"/>
      <c r="CI891" s="45"/>
      <c r="CJ891" s="45"/>
      <c r="CK891" s="45"/>
      <c r="CL891" s="45"/>
      <c r="CM891" s="45"/>
      <c r="CN891" s="45"/>
      <c r="CO891" s="45"/>
      <c r="CP891" s="45"/>
      <c r="CQ891" s="45"/>
      <c r="CR891" s="45"/>
      <c r="CS891" s="45"/>
      <c r="CT891" s="45"/>
      <c r="CU891" s="45"/>
      <c r="CV891" s="45"/>
      <c r="CW891" s="45"/>
      <c r="CX891" s="45"/>
      <c r="CY891" s="45"/>
      <c r="CZ891" s="45"/>
      <c r="DA891" s="45"/>
      <c r="DB891" s="45"/>
      <c r="DC891" s="45"/>
      <c r="DD891" s="45"/>
      <c r="DE891" s="45"/>
      <c r="DF891" s="45"/>
      <c r="DG891" s="45"/>
      <c r="DH891" s="45"/>
      <c r="DI891" s="45"/>
      <c r="DJ891" s="45"/>
      <c r="DK891" s="45"/>
      <c r="DL891" s="45"/>
      <c r="DM891" s="45"/>
      <c r="DN891" s="45"/>
      <c r="DO891" s="45"/>
      <c r="DP891" s="45"/>
      <c r="DQ891" s="45"/>
      <c r="DR891" s="45"/>
      <c r="DS891" s="45"/>
      <c r="DT891" s="45"/>
      <c r="DU891" s="45"/>
      <c r="DV891" s="45"/>
      <c r="DW891" s="45"/>
      <c r="DX891" s="45"/>
      <c r="DY891" s="45"/>
      <c r="DZ891" s="45"/>
      <c r="EA891" s="45"/>
      <c r="EB891" s="45"/>
      <c r="EC891" s="45"/>
      <c r="ED891" s="45"/>
      <c r="EE891" s="45"/>
      <c r="EF891" s="45"/>
      <c r="EG891" s="45"/>
      <c r="EH891" s="45"/>
      <c r="EI891" s="45"/>
      <c r="EJ891" s="45"/>
      <c r="EK891" s="45"/>
      <c r="EL891" s="45"/>
      <c r="EM891" s="45"/>
      <c r="EN891" s="45"/>
      <c r="EO891" s="45"/>
      <c r="EP891" s="45"/>
      <c r="EQ891" s="45"/>
      <c r="ER891" s="45"/>
      <c r="ES891" s="45"/>
      <c r="ET891" s="45"/>
      <c r="EU891" s="45"/>
      <c r="EV891" s="45"/>
      <c r="EW891" s="45"/>
      <c r="EX891" s="45"/>
      <c r="EY891" s="45"/>
      <c r="EZ891" s="45"/>
      <c r="FA891" s="45"/>
      <c r="FB891" s="45"/>
      <c r="FC891" s="45"/>
      <c r="FD891" s="45"/>
      <c r="FE891" s="45"/>
      <c r="FF891" s="45"/>
      <c r="FG891" s="45"/>
      <c r="FH891" s="45"/>
      <c r="FI891" s="45"/>
      <c r="FJ891" s="45"/>
      <c r="FK891" s="45"/>
      <c r="FL891" s="45"/>
      <c r="FM891" s="45"/>
      <c r="FN891" s="45"/>
      <c r="FO891" s="45"/>
      <c r="FP891" s="45"/>
      <c r="FQ891" s="45"/>
      <c r="FR891" s="45"/>
      <c r="FS891" s="45"/>
      <c r="FT891" s="45"/>
      <c r="FU891" s="45"/>
      <c r="FV891" s="45"/>
      <c r="FW891" s="45"/>
      <c r="FX891" s="45"/>
      <c r="FY891" s="45"/>
      <c r="FZ891" s="45"/>
      <c r="GA891" s="45"/>
      <c r="GB891" s="45"/>
    </row>
    <row r="892" spans="1:184" ht="30" x14ac:dyDescent="0.25">
      <c r="B892" s="18">
        <v>1</v>
      </c>
      <c r="C892" s="526" t="s">
        <v>453</v>
      </c>
      <c r="D892" s="27">
        <f>'2 уровень'!F1952</f>
        <v>7165</v>
      </c>
      <c r="E892" s="27">
        <f>'2 уровень'!G1952</f>
        <v>6567.916666666667</v>
      </c>
      <c r="F892" s="27">
        <f>'2 уровень'!H1952</f>
        <v>6889</v>
      </c>
      <c r="G892" s="50">
        <f>'2 уровень'!I1952</f>
        <v>104.8886633255091</v>
      </c>
      <c r="H892" s="64">
        <f>'2 уровень'!J1952</f>
        <v>0</v>
      </c>
      <c r="I892" s="64">
        <f>'2 уровень'!K1952</f>
        <v>0</v>
      </c>
      <c r="J892" s="59">
        <f>'2 уровень'!L1952</f>
        <v>0</v>
      </c>
      <c r="K892" s="59">
        <f>'2 уровень'!M1952</f>
        <v>0</v>
      </c>
      <c r="L892" s="59">
        <f>'2 уровень'!N1952</f>
        <v>0</v>
      </c>
      <c r="M892" s="59">
        <f>'2 уровень'!O1952</f>
        <v>0</v>
      </c>
      <c r="N892" s="59">
        <f>'2 уровень'!P1952</f>
        <v>0</v>
      </c>
      <c r="O892" s="59">
        <f>'2 уровень'!Q1952</f>
        <v>0</v>
      </c>
      <c r="P892" s="58">
        <f>'2 уровень'!R1952</f>
        <v>0</v>
      </c>
      <c r="Q892" s="58">
        <f>'2 уровень'!S1952</f>
        <v>0</v>
      </c>
      <c r="R892" s="58">
        <f>'2 уровень'!T1952</f>
        <v>0</v>
      </c>
      <c r="S892" s="58">
        <f>'2 уровень'!U1952</f>
        <v>0</v>
      </c>
      <c r="T892" s="58">
        <f>'2 уровень'!V1952</f>
        <v>0</v>
      </c>
      <c r="U892" s="58">
        <f>'2 уровень'!W1952</f>
        <v>0</v>
      </c>
      <c r="V892" s="58">
        <f>'2 уровень'!X1952</f>
        <v>0</v>
      </c>
      <c r="W892" s="58">
        <f>'2 уровень'!Y1952</f>
        <v>0</v>
      </c>
      <c r="X892" s="58">
        <f>'2 уровень'!Z1952</f>
        <v>0</v>
      </c>
      <c r="Y892" s="58">
        <f>'2 уровень'!AA1952</f>
        <v>0</v>
      </c>
      <c r="Z892" s="58">
        <f>'2 уровень'!AB1952</f>
        <v>0</v>
      </c>
      <c r="AA892" s="58">
        <f>'2 уровень'!AC1952</f>
        <v>0</v>
      </c>
      <c r="AB892" s="58">
        <f>'2 уровень'!AD1952</f>
        <v>0</v>
      </c>
      <c r="AC892" s="758">
        <f>'2 уровень'!AE1952</f>
        <v>0</v>
      </c>
      <c r="AD892" s="58">
        <f>'2 уровень'!AF1952</f>
        <v>0</v>
      </c>
      <c r="AE892" s="58">
        <f>'2 уровень'!AG1952</f>
        <v>0</v>
      </c>
      <c r="AF892" s="58">
        <f>'2 уровень'!AH1952</f>
        <v>0</v>
      </c>
      <c r="AG892" s="58">
        <f>'2 уровень'!AI1952</f>
        <v>0</v>
      </c>
      <c r="AH892" s="360">
        <f>'2 уровень'!AJ1952</f>
        <v>0</v>
      </c>
      <c r="AI892" s="58"/>
      <c r="AJ892" s="58"/>
      <c r="AK892" s="45"/>
      <c r="AL892" s="45"/>
      <c r="AM892" s="45"/>
      <c r="AN892" s="45"/>
      <c r="AO892" s="45"/>
      <c r="AP892" s="45"/>
      <c r="AQ892" s="45"/>
      <c r="AR892" s="45"/>
      <c r="AS892" s="45"/>
      <c r="AT892" s="45"/>
      <c r="AU892" s="45"/>
      <c r="AV892" s="45"/>
      <c r="AW892" s="45"/>
      <c r="AX892" s="45"/>
      <c r="AY892" s="45"/>
      <c r="AZ892" s="45"/>
      <c r="BA892" s="45"/>
      <c r="BB892" s="45"/>
      <c r="BC892" s="45"/>
      <c r="BD892" s="45"/>
      <c r="BE892" s="45"/>
      <c r="BF892" s="45"/>
      <c r="BG892" s="45"/>
      <c r="BH892" s="45"/>
      <c r="BI892" s="45"/>
      <c r="BJ892" s="45"/>
      <c r="BK892" s="45"/>
      <c r="BL892" s="45"/>
      <c r="BM892" s="45"/>
      <c r="BN892" s="45"/>
      <c r="BO892" s="45"/>
      <c r="BP892" s="45"/>
      <c r="BQ892" s="45"/>
      <c r="BR892" s="45"/>
      <c r="BS892" s="45"/>
      <c r="BT892" s="45"/>
      <c r="BU892" s="45"/>
      <c r="BV892" s="45"/>
      <c r="BW892" s="45"/>
      <c r="BX892" s="45"/>
      <c r="BY892" s="45"/>
      <c r="BZ892" s="45"/>
      <c r="CA892" s="45"/>
      <c r="CB892" s="45"/>
      <c r="CC892" s="45"/>
      <c r="CD892" s="45"/>
      <c r="CE892" s="45"/>
      <c r="CF892" s="45"/>
      <c r="CG892" s="45"/>
      <c r="CH892" s="45"/>
      <c r="CI892" s="45"/>
      <c r="CJ892" s="45"/>
      <c r="CK892" s="45"/>
      <c r="CL892" s="45"/>
      <c r="CM892" s="45"/>
      <c r="CN892" s="45"/>
      <c r="CO892" s="45"/>
      <c r="CP892" s="45"/>
      <c r="CQ892" s="45"/>
      <c r="CR892" s="45"/>
      <c r="CS892" s="45"/>
      <c r="CT892" s="45"/>
      <c r="CU892" s="45"/>
      <c r="CV892" s="45"/>
      <c r="CW892" s="45"/>
      <c r="CX892" s="45"/>
      <c r="CY892" s="45"/>
      <c r="CZ892" s="45"/>
      <c r="DA892" s="45"/>
      <c r="DB892" s="45"/>
      <c r="DC892" s="45"/>
      <c r="DD892" s="45"/>
      <c r="DE892" s="45"/>
      <c r="DF892" s="45"/>
      <c r="DG892" s="45"/>
      <c r="DH892" s="45"/>
      <c r="DI892" s="45"/>
      <c r="DJ892" s="45"/>
      <c r="DK892" s="45"/>
      <c r="DL892" s="45"/>
      <c r="DM892" s="45"/>
      <c r="DN892" s="45"/>
      <c r="DO892" s="45"/>
      <c r="DP892" s="45"/>
      <c r="DQ892" s="45"/>
      <c r="DR892" s="45"/>
      <c r="DS892" s="45"/>
      <c r="DT892" s="45"/>
      <c r="DU892" s="45"/>
      <c r="DV892" s="45"/>
      <c r="DW892" s="45"/>
      <c r="DX892" s="45"/>
      <c r="DY892" s="45"/>
      <c r="DZ892" s="45"/>
      <c r="EA892" s="45"/>
      <c r="EB892" s="45"/>
      <c r="EC892" s="45"/>
      <c r="ED892" s="45"/>
      <c r="EE892" s="45"/>
      <c r="EF892" s="45"/>
      <c r="EG892" s="45"/>
      <c r="EH892" s="45"/>
      <c r="EI892" s="45"/>
      <c r="EJ892" s="45"/>
      <c r="EK892" s="45"/>
      <c r="EL892" s="45"/>
      <c r="EM892" s="45"/>
      <c r="EN892" s="45"/>
      <c r="EO892" s="45"/>
      <c r="EP892" s="45"/>
      <c r="EQ892" s="45"/>
      <c r="ER892" s="45"/>
      <c r="ES892" s="45"/>
      <c r="ET892" s="45"/>
      <c r="EU892" s="45"/>
      <c r="EV892" s="45"/>
      <c r="EW892" s="45"/>
      <c r="EX892" s="45"/>
      <c r="EY892" s="45"/>
      <c r="EZ892" s="45"/>
      <c r="FA892" s="45"/>
      <c r="FB892" s="45"/>
      <c r="FC892" s="45"/>
      <c r="FD892" s="45"/>
      <c r="FE892" s="45"/>
      <c r="FF892" s="45"/>
      <c r="FG892" s="45"/>
      <c r="FH892" s="45"/>
      <c r="FI892" s="45"/>
      <c r="FJ892" s="45"/>
      <c r="FK892" s="45"/>
      <c r="FL892" s="45"/>
      <c r="FM892" s="45"/>
      <c r="FN892" s="45"/>
      <c r="FO892" s="45"/>
      <c r="FP892" s="45"/>
      <c r="FQ892" s="45"/>
      <c r="FR892" s="45"/>
      <c r="FS892" s="45"/>
      <c r="FT892" s="45"/>
      <c r="FU892" s="45"/>
      <c r="FV892" s="45"/>
      <c r="FW892" s="45"/>
      <c r="FX892" s="45"/>
      <c r="FY892" s="45"/>
      <c r="FZ892" s="45"/>
      <c r="GA892" s="45"/>
      <c r="GB892" s="45"/>
    </row>
    <row r="893" spans="1:184" ht="75" x14ac:dyDescent="0.25">
      <c r="B893" s="18">
        <v>1</v>
      </c>
      <c r="C893" s="270" t="s">
        <v>454</v>
      </c>
      <c r="D893" s="27">
        <f>'2 уровень'!F1953</f>
        <v>3324</v>
      </c>
      <c r="E893" s="27">
        <f>'2 уровень'!G1953</f>
        <v>3047</v>
      </c>
      <c r="F893" s="27">
        <f>'2 уровень'!H1953</f>
        <v>4858</v>
      </c>
      <c r="G893" s="50">
        <f>'2 уровень'!I1953</f>
        <v>159.43551033803743</v>
      </c>
      <c r="H893" s="64">
        <f>'2 уровень'!J1953</f>
        <v>0</v>
      </c>
      <c r="I893" s="64">
        <f>'2 уровень'!K1953</f>
        <v>0</v>
      </c>
      <c r="J893" s="59">
        <f>'2 уровень'!L1953</f>
        <v>0</v>
      </c>
      <c r="K893" s="59">
        <f>'2 уровень'!M1953</f>
        <v>0</v>
      </c>
      <c r="L893" s="59">
        <f>'2 уровень'!N1953</f>
        <v>0</v>
      </c>
      <c r="M893" s="59">
        <f>'2 уровень'!O1953</f>
        <v>0</v>
      </c>
      <c r="N893" s="59">
        <f>'2 уровень'!P1953</f>
        <v>0</v>
      </c>
      <c r="O893" s="59">
        <f>'2 уровень'!Q1953</f>
        <v>0</v>
      </c>
      <c r="P893" s="58">
        <f>'2 уровень'!R1953</f>
        <v>0</v>
      </c>
      <c r="Q893" s="58">
        <f>'2 уровень'!S1953</f>
        <v>0</v>
      </c>
      <c r="R893" s="58">
        <f>'2 уровень'!T1953</f>
        <v>0</v>
      </c>
      <c r="S893" s="58">
        <f>'2 уровень'!U1953</f>
        <v>0</v>
      </c>
      <c r="T893" s="58">
        <f>'2 уровень'!V1953</f>
        <v>0</v>
      </c>
      <c r="U893" s="58">
        <f>'2 уровень'!W1953</f>
        <v>0</v>
      </c>
      <c r="V893" s="58">
        <f>'2 уровень'!X1953</f>
        <v>0</v>
      </c>
      <c r="W893" s="58">
        <f>'2 уровень'!Y1953</f>
        <v>0</v>
      </c>
      <c r="X893" s="58">
        <f>'2 уровень'!Z1953</f>
        <v>0</v>
      </c>
      <c r="Y893" s="58">
        <f>'2 уровень'!AA1953</f>
        <v>0</v>
      </c>
      <c r="Z893" s="58">
        <f>'2 уровень'!AB1953</f>
        <v>0</v>
      </c>
      <c r="AA893" s="58">
        <f>'2 уровень'!AC1953</f>
        <v>0</v>
      </c>
      <c r="AB893" s="58">
        <f>'2 уровень'!AD1953</f>
        <v>0</v>
      </c>
      <c r="AC893" s="758">
        <f>'2 уровень'!AE1953</f>
        <v>0</v>
      </c>
      <c r="AD893" s="58">
        <f>'2 уровень'!AF1953</f>
        <v>0</v>
      </c>
      <c r="AE893" s="58">
        <f>'2 уровень'!AG1953</f>
        <v>0</v>
      </c>
      <c r="AF893" s="58">
        <f>'2 уровень'!AH1953</f>
        <v>0</v>
      </c>
      <c r="AG893" s="58">
        <f>'2 уровень'!AI1953</f>
        <v>0</v>
      </c>
      <c r="AH893" s="360">
        <f>'2 уровень'!AJ1953</f>
        <v>0</v>
      </c>
      <c r="AI893" s="58"/>
      <c r="AJ893" s="58"/>
      <c r="AK893" s="45"/>
      <c r="AL893" s="45"/>
      <c r="AM893" s="45"/>
      <c r="AN893" s="45"/>
      <c r="AO893" s="45"/>
      <c r="AP893" s="45"/>
      <c r="AQ893" s="45"/>
      <c r="AR893" s="45"/>
      <c r="AS893" s="45"/>
      <c r="AT893" s="45"/>
      <c r="AU893" s="45"/>
      <c r="AV893" s="45"/>
      <c r="AW893" s="45"/>
      <c r="AX893" s="45"/>
      <c r="AY893" s="45"/>
      <c r="AZ893" s="45"/>
      <c r="BA893" s="45"/>
      <c r="BB893" s="45"/>
      <c r="BC893" s="45"/>
      <c r="BD893" s="45"/>
      <c r="BE893" s="45"/>
      <c r="BF893" s="45"/>
      <c r="BG893" s="45"/>
      <c r="BH893" s="45"/>
      <c r="BI893" s="45"/>
      <c r="BJ893" s="45"/>
      <c r="BK893" s="45"/>
      <c r="BL893" s="45"/>
      <c r="BM893" s="45"/>
      <c r="BN893" s="45"/>
      <c r="BO893" s="45"/>
      <c r="BP893" s="45"/>
      <c r="BQ893" s="45"/>
      <c r="BR893" s="45"/>
      <c r="BS893" s="45"/>
      <c r="BT893" s="45"/>
      <c r="BU893" s="45"/>
      <c r="BV893" s="45"/>
      <c r="BW893" s="45"/>
      <c r="BX893" s="45"/>
      <c r="BY893" s="45"/>
      <c r="BZ893" s="45"/>
      <c r="CA893" s="45"/>
      <c r="CB893" s="45"/>
      <c r="CC893" s="45"/>
      <c r="CD893" s="45"/>
      <c r="CE893" s="45"/>
      <c r="CF893" s="45"/>
      <c r="CG893" s="45"/>
      <c r="CH893" s="45"/>
      <c r="CI893" s="45"/>
      <c r="CJ893" s="45"/>
      <c r="CK893" s="45"/>
      <c r="CL893" s="45"/>
      <c r="CM893" s="45"/>
      <c r="CN893" s="45"/>
      <c r="CO893" s="45"/>
      <c r="CP893" s="45"/>
      <c r="CQ893" s="45"/>
      <c r="CR893" s="45"/>
      <c r="CS893" s="45"/>
      <c r="CT893" s="45"/>
      <c r="CU893" s="45"/>
      <c r="CV893" s="45"/>
      <c r="CW893" s="45"/>
      <c r="CX893" s="45"/>
      <c r="CY893" s="45"/>
      <c r="CZ893" s="45"/>
      <c r="DA893" s="45"/>
      <c r="DB893" s="45"/>
      <c r="DC893" s="45"/>
      <c r="DD893" s="45"/>
      <c r="DE893" s="45"/>
      <c r="DF893" s="45"/>
      <c r="DG893" s="45"/>
      <c r="DH893" s="45"/>
      <c r="DI893" s="45"/>
      <c r="DJ893" s="45"/>
      <c r="DK893" s="45"/>
      <c r="DL893" s="45"/>
      <c r="DM893" s="45"/>
      <c r="DN893" s="45"/>
      <c r="DO893" s="45"/>
      <c r="DP893" s="45"/>
      <c r="DQ893" s="45"/>
      <c r="DR893" s="45"/>
      <c r="DS893" s="45"/>
      <c r="DT893" s="45"/>
      <c r="DU893" s="45"/>
      <c r="DV893" s="45"/>
      <c r="DW893" s="45"/>
      <c r="DX893" s="45"/>
      <c r="DY893" s="45"/>
      <c r="DZ893" s="45"/>
      <c r="EA893" s="45"/>
      <c r="EB893" s="45"/>
      <c r="EC893" s="45"/>
      <c r="ED893" s="45"/>
      <c r="EE893" s="45"/>
      <c r="EF893" s="45"/>
      <c r="EG893" s="45"/>
      <c r="EH893" s="45"/>
      <c r="EI893" s="45"/>
      <c r="EJ893" s="45"/>
      <c r="EK893" s="45"/>
      <c r="EL893" s="45"/>
      <c r="EM893" s="45"/>
      <c r="EN893" s="45"/>
      <c r="EO893" s="45"/>
      <c r="EP893" s="45"/>
      <c r="EQ893" s="45"/>
      <c r="ER893" s="45"/>
      <c r="ES893" s="45"/>
      <c r="ET893" s="45"/>
      <c r="EU893" s="45"/>
      <c r="EV893" s="45"/>
      <c r="EW893" s="45"/>
      <c r="EX893" s="45"/>
      <c r="EY893" s="45"/>
      <c r="EZ893" s="45"/>
      <c r="FA893" s="45"/>
      <c r="FB893" s="45"/>
      <c r="FC893" s="45"/>
      <c r="FD893" s="45"/>
      <c r="FE893" s="45"/>
      <c r="FF893" s="45"/>
      <c r="FG893" s="45"/>
      <c r="FH893" s="45"/>
      <c r="FI893" s="45"/>
      <c r="FJ893" s="45"/>
      <c r="FK893" s="45"/>
      <c r="FL893" s="45"/>
      <c r="FM893" s="45"/>
      <c r="FN893" s="45"/>
      <c r="FO893" s="45"/>
      <c r="FP893" s="45"/>
      <c r="FQ893" s="45"/>
      <c r="FR893" s="45"/>
      <c r="FS893" s="45"/>
      <c r="FT893" s="45"/>
      <c r="FU893" s="45"/>
      <c r="FV893" s="45"/>
      <c r="FW893" s="45"/>
      <c r="FX893" s="45"/>
      <c r="FY893" s="45"/>
      <c r="FZ893" s="45"/>
      <c r="GA893" s="45"/>
      <c r="GB893" s="45"/>
    </row>
    <row r="894" spans="1:184" ht="45" x14ac:dyDescent="0.25">
      <c r="B894" s="18">
        <v>1</v>
      </c>
      <c r="C894" s="155" t="s">
        <v>455</v>
      </c>
      <c r="D894" s="27">
        <f>'2 уровень'!F1954</f>
        <v>9200</v>
      </c>
      <c r="E894" s="27">
        <f>'2 уровень'!G1954</f>
        <v>8433.3333333333321</v>
      </c>
      <c r="F894" s="27">
        <f>'2 уровень'!H1954</f>
        <v>8161</v>
      </c>
      <c r="G894" s="50">
        <f>'2 уровень'!I1954</f>
        <v>96.770750988142311</v>
      </c>
      <c r="H894" s="64">
        <f>'2 уровень'!J1954</f>
        <v>0</v>
      </c>
      <c r="I894" s="64">
        <f>'2 уровень'!K1954</f>
        <v>0</v>
      </c>
      <c r="J894" s="59">
        <f>'2 уровень'!L1954</f>
        <v>0</v>
      </c>
      <c r="K894" s="59">
        <f>'2 уровень'!M1954</f>
        <v>0</v>
      </c>
      <c r="L894" s="59">
        <f>'2 уровень'!N1954</f>
        <v>0</v>
      </c>
      <c r="M894" s="59">
        <f>'2 уровень'!O1954</f>
        <v>0</v>
      </c>
      <c r="N894" s="59">
        <f>'2 уровень'!P1954</f>
        <v>0</v>
      </c>
      <c r="O894" s="59">
        <f>'2 уровень'!Q1954</f>
        <v>0</v>
      </c>
      <c r="P894" s="58">
        <f>'2 уровень'!R1954</f>
        <v>0</v>
      </c>
      <c r="Q894" s="58">
        <f>'2 уровень'!S1954</f>
        <v>0</v>
      </c>
      <c r="R894" s="58">
        <f>'2 уровень'!T1954</f>
        <v>0</v>
      </c>
      <c r="S894" s="58">
        <f>'2 уровень'!U1954</f>
        <v>0</v>
      </c>
      <c r="T894" s="58">
        <f>'2 уровень'!V1954</f>
        <v>0</v>
      </c>
      <c r="U894" s="58">
        <f>'2 уровень'!W1954</f>
        <v>0</v>
      </c>
      <c r="V894" s="58">
        <f>'2 уровень'!X1954</f>
        <v>0</v>
      </c>
      <c r="W894" s="58">
        <f>'2 уровень'!Y1954</f>
        <v>0</v>
      </c>
      <c r="X894" s="58">
        <f>'2 уровень'!Z1954</f>
        <v>0</v>
      </c>
      <c r="Y894" s="58">
        <f>'2 уровень'!AA1954</f>
        <v>0</v>
      </c>
      <c r="Z894" s="58">
        <f>'2 уровень'!AB1954</f>
        <v>0</v>
      </c>
      <c r="AA894" s="58">
        <f>'2 уровень'!AC1954</f>
        <v>0</v>
      </c>
      <c r="AB894" s="58">
        <f>'2 уровень'!AD1954</f>
        <v>0</v>
      </c>
      <c r="AC894" s="758">
        <f>'2 уровень'!AE1954</f>
        <v>0</v>
      </c>
      <c r="AD894" s="58">
        <f>'2 уровень'!AF1954</f>
        <v>0</v>
      </c>
      <c r="AE894" s="58">
        <f>'2 уровень'!AG1954</f>
        <v>0</v>
      </c>
      <c r="AF894" s="58">
        <f>'2 уровень'!AH1954</f>
        <v>0</v>
      </c>
      <c r="AG894" s="58">
        <f>'2 уровень'!AI1954</f>
        <v>0</v>
      </c>
      <c r="AH894" s="360">
        <f>'2 уровень'!AJ1954</f>
        <v>0</v>
      </c>
      <c r="AI894" s="58"/>
      <c r="AJ894" s="58"/>
      <c r="AK894" s="45"/>
      <c r="AL894" s="45"/>
      <c r="AM894" s="45"/>
      <c r="AN894" s="45"/>
      <c r="AO894" s="45"/>
      <c r="AP894" s="45"/>
      <c r="AQ894" s="45"/>
      <c r="AR894" s="45"/>
      <c r="AS894" s="45"/>
      <c r="AT894" s="45"/>
      <c r="AU894" s="45"/>
      <c r="AV894" s="45"/>
      <c r="AW894" s="45"/>
      <c r="AX894" s="45"/>
      <c r="AY894" s="45"/>
      <c r="AZ894" s="45"/>
      <c r="BA894" s="45"/>
      <c r="BB894" s="45"/>
      <c r="BC894" s="45"/>
      <c r="BD894" s="45"/>
      <c r="BE894" s="45"/>
      <c r="BF894" s="45"/>
      <c r="BG894" s="45"/>
      <c r="BH894" s="45"/>
      <c r="BI894" s="45"/>
      <c r="BJ894" s="45"/>
      <c r="BK894" s="45"/>
      <c r="BL894" s="45"/>
      <c r="BM894" s="45"/>
      <c r="BN894" s="45"/>
      <c r="BO894" s="45"/>
      <c r="BP894" s="45"/>
      <c r="BQ894" s="45"/>
      <c r="BR894" s="45"/>
      <c r="BS894" s="45"/>
      <c r="BT894" s="45"/>
      <c r="BU894" s="45"/>
      <c r="BV894" s="45"/>
      <c r="BW894" s="45"/>
      <c r="BX894" s="45"/>
      <c r="BY894" s="45"/>
      <c r="BZ894" s="45"/>
      <c r="CA894" s="45"/>
      <c r="CB894" s="45"/>
      <c r="CC894" s="45"/>
      <c r="CD894" s="45"/>
      <c r="CE894" s="45"/>
      <c r="CF894" s="45"/>
      <c r="CG894" s="45"/>
      <c r="CH894" s="45"/>
      <c r="CI894" s="45"/>
      <c r="CJ894" s="45"/>
      <c r="CK894" s="45"/>
      <c r="CL894" s="45"/>
      <c r="CM894" s="45"/>
      <c r="CN894" s="45"/>
      <c r="CO894" s="45"/>
      <c r="CP894" s="45"/>
      <c r="CQ894" s="45"/>
      <c r="CR894" s="45"/>
      <c r="CS894" s="45"/>
      <c r="CT894" s="45"/>
      <c r="CU894" s="45"/>
      <c r="CV894" s="45"/>
      <c r="CW894" s="45"/>
      <c r="CX894" s="45"/>
      <c r="CY894" s="45"/>
      <c r="CZ894" s="45"/>
      <c r="DA894" s="45"/>
      <c r="DB894" s="45"/>
      <c r="DC894" s="45"/>
      <c r="DD894" s="45"/>
      <c r="DE894" s="45"/>
      <c r="DF894" s="45"/>
      <c r="DG894" s="45"/>
      <c r="DH894" s="45"/>
      <c r="DI894" s="45"/>
      <c r="DJ894" s="45"/>
      <c r="DK894" s="45"/>
      <c r="DL894" s="45"/>
      <c r="DM894" s="45"/>
      <c r="DN894" s="45"/>
      <c r="DO894" s="45"/>
      <c r="DP894" s="45"/>
      <c r="DQ894" s="45"/>
      <c r="DR894" s="45"/>
      <c r="DS894" s="45"/>
      <c r="DT894" s="45"/>
      <c r="DU894" s="45"/>
      <c r="DV894" s="45"/>
      <c r="DW894" s="45"/>
      <c r="DX894" s="45"/>
      <c r="DY894" s="45"/>
      <c r="DZ894" s="45"/>
      <c r="EA894" s="45"/>
      <c r="EB894" s="45"/>
      <c r="EC894" s="45"/>
      <c r="ED894" s="45"/>
      <c r="EE894" s="45"/>
      <c r="EF894" s="45"/>
      <c r="EG894" s="45"/>
      <c r="EH894" s="45"/>
      <c r="EI894" s="45"/>
      <c r="EJ894" s="45"/>
      <c r="EK894" s="45"/>
      <c r="EL894" s="45"/>
      <c r="EM894" s="45"/>
      <c r="EN894" s="45"/>
      <c r="EO894" s="45"/>
      <c r="EP894" s="45"/>
      <c r="EQ894" s="45"/>
      <c r="ER894" s="45"/>
      <c r="ES894" s="45"/>
      <c r="ET894" s="45"/>
      <c r="EU894" s="45"/>
      <c r="EV894" s="45"/>
      <c r="EW894" s="45"/>
      <c r="EX894" s="45"/>
      <c r="EY894" s="45"/>
      <c r="EZ894" s="45"/>
      <c r="FA894" s="45"/>
      <c r="FB894" s="45"/>
      <c r="FC894" s="45"/>
      <c r="FD894" s="45"/>
      <c r="FE894" s="45"/>
      <c r="FF894" s="45"/>
      <c r="FG894" s="45"/>
      <c r="FH894" s="45"/>
      <c r="FI894" s="45"/>
      <c r="FJ894" s="45"/>
      <c r="FK894" s="45"/>
      <c r="FL894" s="45"/>
      <c r="FM894" s="45"/>
      <c r="FN894" s="45"/>
      <c r="FO894" s="45"/>
      <c r="FP894" s="45"/>
      <c r="FQ894" s="45"/>
      <c r="FR894" s="45"/>
      <c r="FS894" s="45"/>
      <c r="FT894" s="45"/>
      <c r="FU894" s="45"/>
      <c r="FV894" s="45"/>
      <c r="FW894" s="45"/>
      <c r="FX894" s="45"/>
      <c r="FY894" s="45"/>
      <c r="FZ894" s="45"/>
      <c r="GA894" s="45"/>
      <c r="GB894" s="45"/>
    </row>
    <row r="895" spans="1:184" ht="90" x14ac:dyDescent="0.25">
      <c r="B895" s="18">
        <v>1</v>
      </c>
      <c r="C895" s="155" t="s">
        <v>456</v>
      </c>
      <c r="D895" s="27">
        <f>'2 уровень'!F1955</f>
        <v>2830</v>
      </c>
      <c r="E895" s="27">
        <f>'2 уровень'!G1955</f>
        <v>2594.166666666667</v>
      </c>
      <c r="F895" s="27">
        <f>'2 уровень'!H1955</f>
        <v>0</v>
      </c>
      <c r="G895" s="50">
        <f>'2 уровень'!I1955</f>
        <v>0</v>
      </c>
      <c r="H895" s="64">
        <f>'2 уровень'!J1955</f>
        <v>0</v>
      </c>
      <c r="I895" s="64">
        <f>'2 уровень'!K1955</f>
        <v>0</v>
      </c>
      <c r="J895" s="59">
        <f>'2 уровень'!L1955</f>
        <v>0</v>
      </c>
      <c r="K895" s="59">
        <f>'2 уровень'!M1955</f>
        <v>0</v>
      </c>
      <c r="L895" s="59">
        <f>'2 уровень'!N1955</f>
        <v>0</v>
      </c>
      <c r="M895" s="59">
        <f>'2 уровень'!O1955</f>
        <v>0</v>
      </c>
      <c r="N895" s="59">
        <f>'2 уровень'!P1955</f>
        <v>0</v>
      </c>
      <c r="O895" s="59">
        <f>'2 уровень'!Q1955</f>
        <v>0</v>
      </c>
      <c r="P895" s="58">
        <f>'2 уровень'!R1955</f>
        <v>0</v>
      </c>
      <c r="Q895" s="58">
        <f>'2 уровень'!S1955</f>
        <v>0</v>
      </c>
      <c r="R895" s="58">
        <f>'2 уровень'!T1955</f>
        <v>0</v>
      </c>
      <c r="S895" s="58">
        <f>'2 уровень'!U1955</f>
        <v>0</v>
      </c>
      <c r="T895" s="58">
        <f>'2 уровень'!V1955</f>
        <v>0</v>
      </c>
      <c r="U895" s="58">
        <f>'2 уровень'!W1955</f>
        <v>0</v>
      </c>
      <c r="V895" s="58">
        <f>'2 уровень'!X1955</f>
        <v>0</v>
      </c>
      <c r="W895" s="58">
        <f>'2 уровень'!Y1955</f>
        <v>0</v>
      </c>
      <c r="X895" s="58">
        <f>'2 уровень'!Z1955</f>
        <v>0</v>
      </c>
      <c r="Y895" s="58">
        <f>'2 уровень'!AA1955</f>
        <v>0</v>
      </c>
      <c r="Z895" s="58">
        <f>'2 уровень'!AB1955</f>
        <v>0</v>
      </c>
      <c r="AA895" s="58">
        <f>'2 уровень'!AC1955</f>
        <v>0</v>
      </c>
      <c r="AB895" s="58">
        <f>'2 уровень'!AD1955</f>
        <v>0</v>
      </c>
      <c r="AC895" s="758">
        <f>'2 уровень'!AE1955</f>
        <v>0</v>
      </c>
      <c r="AD895" s="58">
        <f>'2 уровень'!AF1955</f>
        <v>0</v>
      </c>
      <c r="AE895" s="58">
        <f>'2 уровень'!AG1955</f>
        <v>0</v>
      </c>
      <c r="AF895" s="58">
        <f>'2 уровень'!AH1955</f>
        <v>0</v>
      </c>
      <c r="AG895" s="58">
        <f>'2 уровень'!AI1955</f>
        <v>0</v>
      </c>
      <c r="AH895" s="360">
        <f>'2 уровень'!AJ1955</f>
        <v>0</v>
      </c>
      <c r="AI895" s="58"/>
      <c r="AJ895" s="58"/>
      <c r="AK895" s="45"/>
      <c r="AL895" s="45"/>
      <c r="AM895" s="45"/>
      <c r="AN895" s="45"/>
      <c r="AO895" s="45"/>
      <c r="AP895" s="45"/>
      <c r="AQ895" s="45"/>
      <c r="AR895" s="45"/>
      <c r="AS895" s="45"/>
      <c r="AT895" s="45"/>
      <c r="AU895" s="45"/>
      <c r="AV895" s="45"/>
      <c r="AW895" s="45"/>
      <c r="AX895" s="45"/>
      <c r="AY895" s="45"/>
      <c r="AZ895" s="45"/>
      <c r="BA895" s="45"/>
      <c r="BB895" s="45"/>
      <c r="BC895" s="45"/>
      <c r="BD895" s="45"/>
      <c r="BE895" s="45"/>
      <c r="BF895" s="45"/>
      <c r="BG895" s="45"/>
      <c r="BH895" s="45"/>
      <c r="BI895" s="45"/>
      <c r="BJ895" s="45"/>
      <c r="BK895" s="45"/>
      <c r="BL895" s="45"/>
      <c r="BM895" s="45"/>
      <c r="BN895" s="45"/>
      <c r="BO895" s="45"/>
      <c r="BP895" s="45"/>
      <c r="BQ895" s="45"/>
      <c r="BR895" s="45"/>
      <c r="BS895" s="45"/>
      <c r="BT895" s="45"/>
      <c r="BU895" s="45"/>
      <c r="BV895" s="45"/>
      <c r="BW895" s="45"/>
      <c r="BX895" s="45"/>
      <c r="BY895" s="45"/>
      <c r="BZ895" s="45"/>
      <c r="CA895" s="45"/>
      <c r="CB895" s="45"/>
      <c r="CC895" s="45"/>
      <c r="CD895" s="45"/>
      <c r="CE895" s="45"/>
      <c r="CF895" s="45"/>
      <c r="CG895" s="45"/>
      <c r="CH895" s="45"/>
      <c r="CI895" s="45"/>
      <c r="CJ895" s="45"/>
      <c r="CK895" s="45"/>
      <c r="CL895" s="45"/>
      <c r="CM895" s="45"/>
      <c r="CN895" s="45"/>
      <c r="CO895" s="45"/>
      <c r="CP895" s="45"/>
      <c r="CQ895" s="45"/>
      <c r="CR895" s="45"/>
      <c r="CS895" s="45"/>
      <c r="CT895" s="45"/>
      <c r="CU895" s="45"/>
      <c r="CV895" s="45"/>
      <c r="CW895" s="45"/>
      <c r="CX895" s="45"/>
      <c r="CY895" s="45"/>
      <c r="CZ895" s="45"/>
      <c r="DA895" s="45"/>
      <c r="DB895" s="45"/>
      <c r="DC895" s="45"/>
      <c r="DD895" s="45"/>
      <c r="DE895" s="45"/>
      <c r="DF895" s="45"/>
      <c r="DG895" s="45"/>
      <c r="DH895" s="45"/>
      <c r="DI895" s="45"/>
      <c r="DJ895" s="45"/>
      <c r="DK895" s="45"/>
      <c r="DL895" s="45"/>
      <c r="DM895" s="45"/>
      <c r="DN895" s="45"/>
      <c r="DO895" s="45"/>
      <c r="DP895" s="45"/>
      <c r="DQ895" s="45"/>
      <c r="DR895" s="45"/>
      <c r="DS895" s="45"/>
      <c r="DT895" s="45"/>
      <c r="DU895" s="45"/>
      <c r="DV895" s="45"/>
      <c r="DW895" s="45"/>
      <c r="DX895" s="45"/>
      <c r="DY895" s="45"/>
      <c r="DZ895" s="45"/>
      <c r="EA895" s="45"/>
      <c r="EB895" s="45"/>
      <c r="EC895" s="45"/>
      <c r="ED895" s="45"/>
      <c r="EE895" s="45"/>
      <c r="EF895" s="45"/>
      <c r="EG895" s="45"/>
      <c r="EH895" s="45"/>
      <c r="EI895" s="45"/>
      <c r="EJ895" s="45"/>
      <c r="EK895" s="45"/>
      <c r="EL895" s="45"/>
      <c r="EM895" s="45"/>
      <c r="EN895" s="45"/>
      <c r="EO895" s="45"/>
      <c r="EP895" s="45"/>
      <c r="EQ895" s="45"/>
      <c r="ER895" s="45"/>
      <c r="ES895" s="45"/>
      <c r="ET895" s="45"/>
      <c r="EU895" s="45"/>
      <c r="EV895" s="45"/>
      <c r="EW895" s="45"/>
      <c r="EX895" s="45"/>
      <c r="EY895" s="45"/>
      <c r="EZ895" s="45"/>
      <c r="FA895" s="45"/>
      <c r="FB895" s="45"/>
      <c r="FC895" s="45"/>
      <c r="FD895" s="45"/>
      <c r="FE895" s="45"/>
      <c r="FF895" s="45"/>
      <c r="FG895" s="45"/>
      <c r="FH895" s="45"/>
      <c r="FI895" s="45"/>
      <c r="FJ895" s="45"/>
      <c r="FK895" s="45"/>
      <c r="FL895" s="45"/>
      <c r="FM895" s="45"/>
      <c r="FN895" s="45"/>
      <c r="FO895" s="45"/>
      <c r="FP895" s="45"/>
      <c r="FQ895" s="45"/>
      <c r="FR895" s="45"/>
      <c r="FS895" s="45"/>
      <c r="FT895" s="45"/>
      <c r="FU895" s="45"/>
      <c r="FV895" s="45"/>
      <c r="FW895" s="45"/>
      <c r="FX895" s="45"/>
      <c r="FY895" s="45"/>
      <c r="FZ895" s="45"/>
      <c r="GA895" s="45"/>
      <c r="GB895" s="45"/>
    </row>
    <row r="896" spans="1:184" ht="30" x14ac:dyDescent="0.25">
      <c r="B896" s="18">
        <v>1</v>
      </c>
      <c r="C896" s="155" t="s">
        <v>619</v>
      </c>
      <c r="D896" s="27">
        <f>'2 уровень'!F1956</f>
        <v>16</v>
      </c>
      <c r="E896" s="27">
        <f>'2 уровень'!G1956</f>
        <v>14.666666666666666</v>
      </c>
      <c r="F896" s="27">
        <f>'2 уровень'!H1956</f>
        <v>8</v>
      </c>
      <c r="G896" s="50">
        <f>'2 уровень'!I1956</f>
        <v>54.545454545454554</v>
      </c>
      <c r="H896" s="64">
        <f>'2 уровень'!J1956</f>
        <v>0</v>
      </c>
      <c r="I896" s="64">
        <f>'2 уровень'!K1956</f>
        <v>0</v>
      </c>
      <c r="J896" s="59">
        <f>'2 уровень'!L1956</f>
        <v>0</v>
      </c>
      <c r="K896" s="59">
        <f>'2 уровень'!M1956</f>
        <v>0</v>
      </c>
      <c r="L896" s="59">
        <f>'2 уровень'!N1956</f>
        <v>0</v>
      </c>
      <c r="M896" s="59">
        <f>'2 уровень'!O1956</f>
        <v>0</v>
      </c>
      <c r="N896" s="59">
        <f>'2 уровень'!P1956</f>
        <v>0</v>
      </c>
      <c r="O896" s="59">
        <f>'2 уровень'!Q1956</f>
        <v>0</v>
      </c>
      <c r="P896" s="58">
        <f>'2 уровень'!R1956</f>
        <v>0</v>
      </c>
      <c r="Q896" s="58">
        <f>'2 уровень'!S1956</f>
        <v>0</v>
      </c>
      <c r="R896" s="58">
        <f>'2 уровень'!T1956</f>
        <v>0</v>
      </c>
      <c r="S896" s="58">
        <f>'2 уровень'!U1956</f>
        <v>0</v>
      </c>
      <c r="T896" s="58">
        <f>'2 уровень'!V1956</f>
        <v>0</v>
      </c>
      <c r="U896" s="58">
        <f>'2 уровень'!W1956</f>
        <v>0</v>
      </c>
      <c r="V896" s="58">
        <f>'2 уровень'!X1956</f>
        <v>0</v>
      </c>
      <c r="W896" s="58">
        <f>'2 уровень'!Y1956</f>
        <v>0</v>
      </c>
      <c r="X896" s="58">
        <f>'2 уровень'!Z1956</f>
        <v>0</v>
      </c>
      <c r="Y896" s="58">
        <f>'2 уровень'!AA1956</f>
        <v>0</v>
      </c>
      <c r="Z896" s="58">
        <f>'2 уровень'!AB1956</f>
        <v>0</v>
      </c>
      <c r="AA896" s="58">
        <f>'2 уровень'!AC1956</f>
        <v>0</v>
      </c>
      <c r="AB896" s="58">
        <f>'2 уровень'!AD1956</f>
        <v>0</v>
      </c>
      <c r="AC896" s="758">
        <f>'2 уровень'!AE1956</f>
        <v>0</v>
      </c>
      <c r="AD896" s="58">
        <f>'2 уровень'!AF1956</f>
        <v>0</v>
      </c>
      <c r="AE896" s="58">
        <f>'2 уровень'!AG1956</f>
        <v>0</v>
      </c>
      <c r="AF896" s="58">
        <f>'2 уровень'!AH1956</f>
        <v>0</v>
      </c>
      <c r="AG896" s="58">
        <f>'2 уровень'!AI1956</f>
        <v>0</v>
      </c>
      <c r="AH896" s="360">
        <f>'2 уровень'!AJ1956</f>
        <v>0</v>
      </c>
      <c r="AI896" s="58"/>
      <c r="AJ896" s="58"/>
      <c r="AK896" s="45"/>
      <c r="AL896" s="45"/>
      <c r="AM896" s="45"/>
      <c r="AN896" s="45"/>
      <c r="AO896" s="45"/>
      <c r="AP896" s="45"/>
      <c r="AQ896" s="45"/>
      <c r="AR896" s="45"/>
      <c r="AS896" s="45"/>
      <c r="AT896" s="45"/>
      <c r="AU896" s="45"/>
      <c r="AV896" s="45"/>
      <c r="AW896" s="45"/>
      <c r="AX896" s="45"/>
      <c r="AY896" s="45"/>
      <c r="AZ896" s="45"/>
      <c r="BA896" s="45"/>
      <c r="BB896" s="45"/>
      <c r="BC896" s="45"/>
      <c r="BD896" s="45"/>
      <c r="BE896" s="45"/>
      <c r="BF896" s="45"/>
      <c r="BG896" s="45"/>
      <c r="BH896" s="45"/>
      <c r="BI896" s="45"/>
      <c r="BJ896" s="45"/>
      <c r="BK896" s="45"/>
      <c r="BL896" s="45"/>
      <c r="BM896" s="45"/>
      <c r="BN896" s="45"/>
      <c r="BO896" s="45"/>
      <c r="BP896" s="45"/>
      <c r="BQ896" s="45"/>
      <c r="BR896" s="45"/>
      <c r="BS896" s="45"/>
      <c r="BT896" s="45"/>
      <c r="BU896" s="45"/>
      <c r="BV896" s="45"/>
      <c r="BW896" s="45"/>
      <c r="BX896" s="45"/>
      <c r="BY896" s="45"/>
      <c r="BZ896" s="45"/>
      <c r="CA896" s="45"/>
      <c r="CB896" s="45"/>
      <c r="CC896" s="45"/>
      <c r="CD896" s="45"/>
      <c r="CE896" s="45"/>
      <c r="CF896" s="45"/>
      <c r="CG896" s="45"/>
      <c r="CH896" s="45"/>
      <c r="CI896" s="45"/>
      <c r="CJ896" s="45"/>
      <c r="CK896" s="45"/>
      <c r="CL896" s="45"/>
      <c r="CM896" s="45"/>
      <c r="CN896" s="45"/>
      <c r="CO896" s="45"/>
      <c r="CP896" s="45"/>
      <c r="CQ896" s="45"/>
      <c r="CR896" s="45"/>
      <c r="CS896" s="45"/>
      <c r="CT896" s="45"/>
      <c r="CU896" s="45"/>
      <c r="CV896" s="45"/>
      <c r="CW896" s="45"/>
      <c r="CX896" s="45"/>
      <c r="CY896" s="45"/>
      <c r="CZ896" s="45"/>
      <c r="DA896" s="45"/>
      <c r="DB896" s="45"/>
      <c r="DC896" s="45"/>
      <c r="DD896" s="45"/>
      <c r="DE896" s="45"/>
      <c r="DF896" s="45"/>
      <c r="DG896" s="45"/>
      <c r="DH896" s="45"/>
      <c r="DI896" s="45"/>
      <c r="DJ896" s="45"/>
      <c r="DK896" s="45"/>
      <c r="DL896" s="45"/>
      <c r="DM896" s="45"/>
      <c r="DN896" s="45"/>
      <c r="DO896" s="45"/>
      <c r="DP896" s="45"/>
      <c r="DQ896" s="45"/>
      <c r="DR896" s="45"/>
      <c r="DS896" s="45"/>
      <c r="DT896" s="45"/>
      <c r="DU896" s="45"/>
      <c r="DV896" s="45"/>
      <c r="DW896" s="45"/>
      <c r="DX896" s="45"/>
      <c r="DY896" s="45"/>
      <c r="DZ896" s="45"/>
      <c r="EA896" s="45"/>
      <c r="EB896" s="45"/>
      <c r="EC896" s="45"/>
      <c r="ED896" s="45"/>
      <c r="EE896" s="45"/>
      <c r="EF896" s="45"/>
      <c r="EG896" s="45"/>
      <c r="EH896" s="45"/>
      <c r="EI896" s="45"/>
      <c r="EJ896" s="45"/>
      <c r="EK896" s="45"/>
      <c r="EL896" s="45"/>
      <c r="EM896" s="45"/>
      <c r="EN896" s="45"/>
      <c r="EO896" s="45"/>
      <c r="EP896" s="45"/>
      <c r="EQ896" s="45"/>
      <c r="ER896" s="45"/>
      <c r="ES896" s="45"/>
      <c r="ET896" s="45"/>
      <c r="EU896" s="45"/>
      <c r="EV896" s="45"/>
      <c r="EW896" s="45"/>
      <c r="EX896" s="45"/>
      <c r="EY896" s="45"/>
      <c r="EZ896" s="45"/>
      <c r="FA896" s="45"/>
      <c r="FB896" s="45"/>
      <c r="FC896" s="45"/>
      <c r="FD896" s="45"/>
      <c r="FE896" s="45"/>
      <c r="FF896" s="45"/>
      <c r="FG896" s="45"/>
      <c r="FH896" s="45"/>
      <c r="FI896" s="45"/>
      <c r="FJ896" s="45"/>
      <c r="FK896" s="45"/>
      <c r="FL896" s="45"/>
      <c r="FM896" s="45"/>
      <c r="FN896" s="45"/>
      <c r="FO896" s="45"/>
      <c r="FP896" s="45"/>
      <c r="FQ896" s="45"/>
      <c r="FR896" s="45"/>
      <c r="FS896" s="45"/>
      <c r="FT896" s="45"/>
      <c r="FU896" s="45"/>
      <c r="FV896" s="45"/>
      <c r="FW896" s="45"/>
      <c r="FX896" s="45"/>
      <c r="FY896" s="45"/>
      <c r="FZ896" s="45"/>
      <c r="GA896" s="45"/>
      <c r="GB896" s="45"/>
    </row>
    <row r="897" spans="2:184" ht="30" x14ac:dyDescent="0.25">
      <c r="B897" s="18">
        <v>1</v>
      </c>
      <c r="C897" s="155" t="s">
        <v>620</v>
      </c>
      <c r="D897" s="27">
        <f>'2 уровень'!F1957</f>
        <v>1</v>
      </c>
      <c r="E897" s="27">
        <f>'2 уровень'!G1957</f>
        <v>0.91666666666666663</v>
      </c>
      <c r="F897" s="27">
        <f>'2 уровень'!H1957</f>
        <v>0</v>
      </c>
      <c r="G897" s="50">
        <f>'2 уровень'!I1957</f>
        <v>0</v>
      </c>
      <c r="H897" s="64">
        <f>'2 уровень'!J1957</f>
        <v>0</v>
      </c>
      <c r="I897" s="64">
        <f>'2 уровень'!K1957</f>
        <v>0</v>
      </c>
      <c r="J897" s="59">
        <f>'2 уровень'!L1957</f>
        <v>0</v>
      </c>
      <c r="K897" s="59">
        <f>'2 уровень'!M1957</f>
        <v>0</v>
      </c>
      <c r="L897" s="59">
        <f>'2 уровень'!N1957</f>
        <v>0</v>
      </c>
      <c r="M897" s="59">
        <f>'2 уровень'!O1957</f>
        <v>0</v>
      </c>
      <c r="N897" s="59">
        <f>'2 уровень'!P1957</f>
        <v>0</v>
      </c>
      <c r="O897" s="59">
        <f>'2 уровень'!Q1957</f>
        <v>0</v>
      </c>
      <c r="P897" s="58">
        <f>'2 уровень'!R1957</f>
        <v>0</v>
      </c>
      <c r="Q897" s="58">
        <f>'2 уровень'!S1957</f>
        <v>0</v>
      </c>
      <c r="R897" s="58">
        <f>'2 уровень'!T1957</f>
        <v>0</v>
      </c>
      <c r="S897" s="58">
        <f>'2 уровень'!U1957</f>
        <v>0</v>
      </c>
      <c r="T897" s="58">
        <f>'2 уровень'!V1957</f>
        <v>0</v>
      </c>
      <c r="U897" s="58">
        <f>'2 уровень'!W1957</f>
        <v>0</v>
      </c>
      <c r="V897" s="58">
        <f>'2 уровень'!X1957</f>
        <v>0</v>
      </c>
      <c r="W897" s="58">
        <f>'2 уровень'!Y1957</f>
        <v>0</v>
      </c>
      <c r="X897" s="58">
        <f>'2 уровень'!Z1957</f>
        <v>0</v>
      </c>
      <c r="Y897" s="58">
        <f>'2 уровень'!AA1957</f>
        <v>0</v>
      </c>
      <c r="Z897" s="58">
        <f>'2 уровень'!AB1957</f>
        <v>0</v>
      </c>
      <c r="AA897" s="58">
        <f>'2 уровень'!AC1957</f>
        <v>0</v>
      </c>
      <c r="AB897" s="58">
        <f>'2 уровень'!AD1957</f>
        <v>0</v>
      </c>
      <c r="AC897" s="758">
        <f>'2 уровень'!AE1957</f>
        <v>0</v>
      </c>
      <c r="AD897" s="58">
        <f>'2 уровень'!AF1957</f>
        <v>0</v>
      </c>
      <c r="AE897" s="58">
        <f>'2 уровень'!AG1957</f>
        <v>0</v>
      </c>
      <c r="AF897" s="58">
        <f>'2 уровень'!AH1957</f>
        <v>0</v>
      </c>
      <c r="AG897" s="58">
        <f>'2 уровень'!AI1957</f>
        <v>0</v>
      </c>
      <c r="AH897" s="360">
        <f>'2 уровень'!AJ1957</f>
        <v>0</v>
      </c>
      <c r="AI897" s="58"/>
      <c r="AJ897" s="58"/>
      <c r="AK897" s="45"/>
      <c r="AL897" s="45"/>
      <c r="AM897" s="45"/>
      <c r="AN897" s="45"/>
      <c r="AO897" s="45"/>
      <c r="AP897" s="45"/>
      <c r="AQ897" s="45"/>
      <c r="AR897" s="45"/>
      <c r="AS897" s="45"/>
      <c r="AT897" s="45"/>
      <c r="AU897" s="45"/>
      <c r="AV897" s="45"/>
      <c r="AW897" s="45"/>
      <c r="AX897" s="45"/>
      <c r="AY897" s="45"/>
      <c r="AZ897" s="45"/>
      <c r="BA897" s="45"/>
      <c r="BB897" s="45"/>
      <c r="BC897" s="45"/>
      <c r="BD897" s="45"/>
      <c r="BE897" s="45"/>
      <c r="BF897" s="45"/>
      <c r="BG897" s="45"/>
      <c r="BH897" s="45"/>
      <c r="BI897" s="45"/>
      <c r="BJ897" s="45"/>
      <c r="BK897" s="45"/>
      <c r="BL897" s="45"/>
      <c r="BM897" s="45"/>
      <c r="BN897" s="45"/>
      <c r="BO897" s="45"/>
      <c r="BP897" s="45"/>
      <c r="BQ897" s="45"/>
      <c r="BR897" s="45"/>
      <c r="BS897" s="45"/>
      <c r="BT897" s="45"/>
      <c r="BU897" s="45"/>
      <c r="BV897" s="45"/>
      <c r="BW897" s="45"/>
      <c r="BX897" s="45"/>
      <c r="BY897" s="45"/>
      <c r="BZ897" s="45"/>
      <c r="CA897" s="45"/>
      <c r="CB897" s="45"/>
      <c r="CC897" s="45"/>
      <c r="CD897" s="45"/>
      <c r="CE897" s="45"/>
      <c r="CF897" s="45"/>
      <c r="CG897" s="45"/>
      <c r="CH897" s="45"/>
      <c r="CI897" s="45"/>
      <c r="CJ897" s="45"/>
      <c r="CK897" s="45"/>
      <c r="CL897" s="45"/>
      <c r="CM897" s="45"/>
      <c r="CN897" s="45"/>
      <c r="CO897" s="45"/>
      <c r="CP897" s="45"/>
      <c r="CQ897" s="45"/>
      <c r="CR897" s="45"/>
      <c r="CS897" s="45"/>
      <c r="CT897" s="45"/>
      <c r="CU897" s="45"/>
      <c r="CV897" s="45"/>
      <c r="CW897" s="45"/>
      <c r="CX897" s="45"/>
      <c r="CY897" s="45"/>
      <c r="CZ897" s="45"/>
      <c r="DA897" s="45"/>
      <c r="DB897" s="45"/>
      <c r="DC897" s="45"/>
      <c r="DD897" s="45"/>
      <c r="DE897" s="45"/>
      <c r="DF897" s="45"/>
      <c r="DG897" s="45"/>
      <c r="DH897" s="45"/>
      <c r="DI897" s="45"/>
      <c r="DJ897" s="45"/>
      <c r="DK897" s="45"/>
      <c r="DL897" s="45"/>
      <c r="DM897" s="45"/>
      <c r="DN897" s="45"/>
      <c r="DO897" s="45"/>
      <c r="DP897" s="45"/>
      <c r="DQ897" s="45"/>
      <c r="DR897" s="45"/>
      <c r="DS897" s="45"/>
      <c r="DT897" s="45"/>
      <c r="DU897" s="45"/>
      <c r="DV897" s="45"/>
      <c r="DW897" s="45"/>
      <c r="DX897" s="45"/>
      <c r="DY897" s="45"/>
      <c r="DZ897" s="45"/>
      <c r="EA897" s="45"/>
      <c r="EB897" s="45"/>
      <c r="EC897" s="45"/>
      <c r="ED897" s="45"/>
      <c r="EE897" s="45"/>
      <c r="EF897" s="45"/>
      <c r="EG897" s="45"/>
      <c r="EH897" s="45"/>
      <c r="EI897" s="45"/>
      <c r="EJ897" s="45"/>
      <c r="EK897" s="45"/>
      <c r="EL897" s="45"/>
      <c r="EM897" s="45"/>
      <c r="EN897" s="45"/>
      <c r="EO897" s="45"/>
      <c r="EP897" s="45"/>
      <c r="EQ897" s="45"/>
      <c r="ER897" s="45"/>
      <c r="ES897" s="45"/>
      <c r="ET897" s="45"/>
      <c r="EU897" s="45"/>
      <c r="EV897" s="45"/>
      <c r="EW897" s="45"/>
      <c r="EX897" s="45"/>
      <c r="EY897" s="45"/>
      <c r="EZ897" s="45"/>
      <c r="FA897" s="45"/>
      <c r="FB897" s="45"/>
      <c r="FC897" s="45"/>
      <c r="FD897" s="45"/>
      <c r="FE897" s="45"/>
      <c r="FF897" s="45"/>
      <c r="FG897" s="45"/>
      <c r="FH897" s="45"/>
      <c r="FI897" s="45"/>
      <c r="FJ897" s="45"/>
      <c r="FK897" s="45"/>
      <c r="FL897" s="45"/>
      <c r="FM897" s="45"/>
      <c r="FN897" s="45"/>
      <c r="FO897" s="45"/>
      <c r="FP897" s="45"/>
      <c r="FQ897" s="45"/>
      <c r="FR897" s="45"/>
      <c r="FS897" s="45"/>
      <c r="FT897" s="45"/>
      <c r="FU897" s="45"/>
      <c r="FV897" s="45"/>
      <c r="FW897" s="45"/>
      <c r="FX897" s="45"/>
      <c r="FY897" s="45"/>
      <c r="FZ897" s="45"/>
      <c r="GA897" s="45"/>
      <c r="GB897" s="45"/>
    </row>
    <row r="898" spans="2:184" ht="30" x14ac:dyDescent="0.25">
      <c r="B898" s="18">
        <v>1</v>
      </c>
      <c r="C898" s="155" t="s">
        <v>621</v>
      </c>
      <c r="D898" s="27">
        <f>'2 уровень'!F1958</f>
        <v>15</v>
      </c>
      <c r="E898" s="27">
        <f>'2 уровень'!G1958</f>
        <v>13.75</v>
      </c>
      <c r="F898" s="27">
        <f>'2 уровень'!H1958</f>
        <v>8</v>
      </c>
      <c r="G898" s="50">
        <f>'2 уровень'!I1958</f>
        <v>58.18181818181818</v>
      </c>
      <c r="H898" s="64">
        <f>'2 уровень'!J1958</f>
        <v>0</v>
      </c>
      <c r="I898" s="64">
        <f>'2 уровень'!K1958</f>
        <v>0</v>
      </c>
      <c r="J898" s="59">
        <f>'2 уровень'!L1958</f>
        <v>0</v>
      </c>
      <c r="K898" s="59">
        <f>'2 уровень'!M1958</f>
        <v>0</v>
      </c>
      <c r="L898" s="59">
        <f>'2 уровень'!N1958</f>
        <v>0</v>
      </c>
      <c r="M898" s="59">
        <f>'2 уровень'!O1958</f>
        <v>0</v>
      </c>
      <c r="N898" s="59">
        <f>'2 уровень'!P1958</f>
        <v>0</v>
      </c>
      <c r="O898" s="59">
        <f>'2 уровень'!Q1958</f>
        <v>0</v>
      </c>
      <c r="P898" s="58">
        <f>'2 уровень'!R1958</f>
        <v>0</v>
      </c>
      <c r="Q898" s="58">
        <f>'2 уровень'!S1958</f>
        <v>0</v>
      </c>
      <c r="R898" s="58">
        <f>'2 уровень'!T1958</f>
        <v>0</v>
      </c>
      <c r="S898" s="58">
        <f>'2 уровень'!U1958</f>
        <v>0</v>
      </c>
      <c r="T898" s="58">
        <f>'2 уровень'!V1958</f>
        <v>0</v>
      </c>
      <c r="U898" s="58">
        <f>'2 уровень'!W1958</f>
        <v>0</v>
      </c>
      <c r="V898" s="58">
        <f>'2 уровень'!X1958</f>
        <v>0</v>
      </c>
      <c r="W898" s="58">
        <f>'2 уровень'!Y1958</f>
        <v>0</v>
      </c>
      <c r="X898" s="58">
        <f>'2 уровень'!Z1958</f>
        <v>0</v>
      </c>
      <c r="Y898" s="58">
        <f>'2 уровень'!AA1958</f>
        <v>0</v>
      </c>
      <c r="Z898" s="58">
        <f>'2 уровень'!AB1958</f>
        <v>0</v>
      </c>
      <c r="AA898" s="58">
        <f>'2 уровень'!AC1958</f>
        <v>0</v>
      </c>
      <c r="AB898" s="58">
        <f>'2 уровень'!AD1958</f>
        <v>0</v>
      </c>
      <c r="AC898" s="758">
        <f>'2 уровень'!AE1958</f>
        <v>0</v>
      </c>
      <c r="AD898" s="58">
        <f>'2 уровень'!AF1958</f>
        <v>0</v>
      </c>
      <c r="AE898" s="58">
        <f>'2 уровень'!AG1958</f>
        <v>0</v>
      </c>
      <c r="AF898" s="58">
        <f>'2 уровень'!AH1958</f>
        <v>0</v>
      </c>
      <c r="AG898" s="58">
        <f>'2 уровень'!AI1958</f>
        <v>0</v>
      </c>
      <c r="AH898" s="360">
        <f>'2 уровень'!AJ1958</f>
        <v>0</v>
      </c>
      <c r="AI898" s="58"/>
      <c r="AJ898" s="58"/>
      <c r="AK898" s="45"/>
      <c r="AL898" s="45"/>
      <c r="AM898" s="45"/>
      <c r="AN898" s="45"/>
      <c r="AO898" s="45"/>
      <c r="AP898" s="45"/>
      <c r="AQ898" s="45"/>
      <c r="AR898" s="45"/>
      <c r="AS898" s="45"/>
      <c r="AT898" s="45"/>
      <c r="AU898" s="45"/>
      <c r="AV898" s="45"/>
      <c r="AW898" s="45"/>
      <c r="AX898" s="45"/>
      <c r="AY898" s="45"/>
      <c r="AZ898" s="45"/>
      <c r="BA898" s="45"/>
      <c r="BB898" s="45"/>
      <c r="BC898" s="45"/>
      <c r="BD898" s="45"/>
      <c r="BE898" s="45"/>
      <c r="BF898" s="45"/>
      <c r="BG898" s="45"/>
      <c r="BH898" s="45"/>
      <c r="BI898" s="45"/>
      <c r="BJ898" s="45"/>
      <c r="BK898" s="45"/>
      <c r="BL898" s="45"/>
      <c r="BM898" s="45"/>
      <c r="BN898" s="45"/>
      <c r="BO898" s="45"/>
      <c r="BP898" s="45"/>
      <c r="BQ898" s="45"/>
      <c r="BR898" s="45"/>
      <c r="BS898" s="45"/>
      <c r="BT898" s="45"/>
      <c r="BU898" s="45"/>
      <c r="BV898" s="45"/>
      <c r="BW898" s="45"/>
      <c r="BX898" s="45"/>
      <c r="BY898" s="45"/>
      <c r="BZ898" s="45"/>
      <c r="CA898" s="45"/>
      <c r="CB898" s="45"/>
      <c r="CC898" s="45"/>
      <c r="CD898" s="45"/>
      <c r="CE898" s="45"/>
      <c r="CF898" s="45"/>
      <c r="CG898" s="45"/>
      <c r="CH898" s="45"/>
      <c r="CI898" s="45"/>
      <c r="CJ898" s="45"/>
      <c r="CK898" s="45"/>
      <c r="CL898" s="45"/>
      <c r="CM898" s="45"/>
      <c r="CN898" s="45"/>
      <c r="CO898" s="45"/>
      <c r="CP898" s="45"/>
      <c r="CQ898" s="45"/>
      <c r="CR898" s="45"/>
      <c r="CS898" s="45"/>
      <c r="CT898" s="45"/>
      <c r="CU898" s="45"/>
      <c r="CV898" s="45"/>
      <c r="CW898" s="45"/>
      <c r="CX898" s="45"/>
      <c r="CY898" s="45"/>
      <c r="CZ898" s="45"/>
      <c r="DA898" s="45"/>
      <c r="DB898" s="45"/>
      <c r="DC898" s="45"/>
      <c r="DD898" s="45"/>
      <c r="DE898" s="45"/>
      <c r="DF898" s="45"/>
      <c r="DG898" s="45"/>
      <c r="DH898" s="45"/>
      <c r="DI898" s="45"/>
      <c r="DJ898" s="45"/>
      <c r="DK898" s="45"/>
      <c r="DL898" s="45"/>
      <c r="DM898" s="45"/>
      <c r="DN898" s="45"/>
      <c r="DO898" s="45"/>
      <c r="DP898" s="45"/>
      <c r="DQ898" s="45"/>
      <c r="DR898" s="45"/>
      <c r="DS898" s="45"/>
      <c r="DT898" s="45"/>
      <c r="DU898" s="45"/>
      <c r="DV898" s="45"/>
      <c r="DW898" s="45"/>
      <c r="DX898" s="45"/>
      <c r="DY898" s="45"/>
      <c r="DZ898" s="45"/>
      <c r="EA898" s="45"/>
      <c r="EB898" s="45"/>
      <c r="EC898" s="45"/>
      <c r="ED898" s="45"/>
      <c r="EE898" s="45"/>
      <c r="EF898" s="45"/>
      <c r="EG898" s="45"/>
      <c r="EH898" s="45"/>
      <c r="EI898" s="45"/>
      <c r="EJ898" s="45"/>
      <c r="EK898" s="45"/>
      <c r="EL898" s="45"/>
      <c r="EM898" s="45"/>
      <c r="EN898" s="45"/>
      <c r="EO898" s="45"/>
      <c r="EP898" s="45"/>
      <c r="EQ898" s="45"/>
      <c r="ER898" s="45"/>
      <c r="ES898" s="45"/>
      <c r="ET898" s="45"/>
      <c r="EU898" s="45"/>
      <c r="EV898" s="45"/>
      <c r="EW898" s="45"/>
      <c r="EX898" s="45"/>
      <c r="EY898" s="45"/>
      <c r="EZ898" s="45"/>
      <c r="FA898" s="45"/>
      <c r="FB898" s="45"/>
      <c r="FC898" s="45"/>
      <c r="FD898" s="45"/>
      <c r="FE898" s="45"/>
      <c r="FF898" s="45"/>
      <c r="FG898" s="45"/>
      <c r="FH898" s="45"/>
      <c r="FI898" s="45"/>
      <c r="FJ898" s="45"/>
      <c r="FK898" s="45"/>
      <c r="FL898" s="45"/>
      <c r="FM898" s="45"/>
      <c r="FN898" s="45"/>
      <c r="FO898" s="45"/>
      <c r="FP898" s="45"/>
      <c r="FQ898" s="45"/>
      <c r="FR898" s="45"/>
      <c r="FS898" s="45"/>
      <c r="FT898" s="45"/>
      <c r="FU898" s="45"/>
      <c r="FV898" s="45"/>
      <c r="FW898" s="45"/>
      <c r="FX898" s="45"/>
      <c r="FY898" s="45"/>
      <c r="FZ898" s="45"/>
      <c r="GA898" s="45"/>
      <c r="GB898" s="45"/>
    </row>
    <row r="899" spans="2:184" x14ac:dyDescent="0.25">
      <c r="B899" s="18">
        <v>1</v>
      </c>
      <c r="C899" s="155" t="s">
        <v>131</v>
      </c>
      <c r="D899" s="27">
        <f>'2 уровень'!F1959</f>
        <v>33044</v>
      </c>
      <c r="E899" s="27">
        <f>'2 уровень'!G1959</f>
        <v>30415.333333333336</v>
      </c>
      <c r="F899" s="27">
        <f>'2 уровень'!H1959</f>
        <v>25290</v>
      </c>
      <c r="G899" s="50">
        <f>'2 уровень'!I1959</f>
        <v>83.148850360563742</v>
      </c>
      <c r="H899" s="64">
        <f>'2 уровень'!J1959</f>
        <v>0</v>
      </c>
      <c r="I899" s="64">
        <f>'2 уровень'!K1959</f>
        <v>0</v>
      </c>
      <c r="J899" s="59">
        <f>'2 уровень'!L1959</f>
        <v>0</v>
      </c>
      <c r="K899" s="59">
        <f>'2 уровень'!M1959</f>
        <v>0</v>
      </c>
      <c r="L899" s="59">
        <f>'2 уровень'!N1959</f>
        <v>0</v>
      </c>
      <c r="M899" s="59">
        <f>'2 уровень'!O1959</f>
        <v>0</v>
      </c>
      <c r="N899" s="59">
        <f>'2 уровень'!P1959</f>
        <v>0</v>
      </c>
      <c r="O899" s="59">
        <f>'2 уровень'!Q1959</f>
        <v>0</v>
      </c>
      <c r="P899" s="58">
        <f>'2 уровень'!R1959</f>
        <v>0</v>
      </c>
      <c r="Q899" s="58">
        <f>'2 уровень'!S1959</f>
        <v>0</v>
      </c>
      <c r="R899" s="58">
        <f>'2 уровень'!T1959</f>
        <v>0</v>
      </c>
      <c r="S899" s="58">
        <f>'2 уровень'!U1959</f>
        <v>0</v>
      </c>
      <c r="T899" s="58">
        <f>'2 уровень'!V1959</f>
        <v>0</v>
      </c>
      <c r="U899" s="58">
        <f>'2 уровень'!W1959</f>
        <v>0</v>
      </c>
      <c r="V899" s="58">
        <f>'2 уровень'!X1959</f>
        <v>0</v>
      </c>
      <c r="W899" s="58">
        <f>'2 уровень'!Y1959</f>
        <v>0</v>
      </c>
      <c r="X899" s="58">
        <f>'2 уровень'!Z1959</f>
        <v>0</v>
      </c>
      <c r="Y899" s="58">
        <f>'2 уровень'!AA1959</f>
        <v>0</v>
      </c>
      <c r="Z899" s="58">
        <f>'2 уровень'!AB1959</f>
        <v>0</v>
      </c>
      <c r="AA899" s="58">
        <f>'2 уровень'!AC1959</f>
        <v>0</v>
      </c>
      <c r="AB899" s="58">
        <f>'2 уровень'!AD1959</f>
        <v>0</v>
      </c>
      <c r="AC899" s="758">
        <f>'2 уровень'!AE1959</f>
        <v>0</v>
      </c>
      <c r="AD899" s="58">
        <f>'2 уровень'!AF1959</f>
        <v>0</v>
      </c>
      <c r="AE899" s="58">
        <f>'2 уровень'!AG1959</f>
        <v>0</v>
      </c>
      <c r="AF899" s="58">
        <f>'2 уровень'!AH1959</f>
        <v>0</v>
      </c>
      <c r="AG899" s="58">
        <f>'2 уровень'!AI1959</f>
        <v>0</v>
      </c>
      <c r="AH899" s="360">
        <f>'2 уровень'!AJ1959</f>
        <v>0</v>
      </c>
      <c r="AI899" s="58"/>
      <c r="AJ899" s="58"/>
      <c r="AK899" s="45"/>
      <c r="AL899" s="45"/>
      <c r="AM899" s="45"/>
      <c r="AN899" s="45"/>
      <c r="AO899" s="45"/>
      <c r="AP899" s="45"/>
      <c r="AQ899" s="45"/>
      <c r="AR899" s="45"/>
      <c r="AS899" s="45"/>
      <c r="AT899" s="45"/>
      <c r="AU899" s="45"/>
      <c r="AV899" s="45"/>
      <c r="AW899" s="45"/>
      <c r="AX899" s="45"/>
      <c r="AY899" s="45"/>
      <c r="AZ899" s="45"/>
      <c r="BA899" s="45"/>
      <c r="BB899" s="45"/>
      <c r="BC899" s="45"/>
      <c r="BD899" s="45"/>
      <c r="BE899" s="45"/>
      <c r="BF899" s="45"/>
      <c r="BG899" s="45"/>
      <c r="BH899" s="45"/>
      <c r="BI899" s="45"/>
      <c r="BJ899" s="45"/>
      <c r="BK899" s="45"/>
      <c r="BL899" s="45"/>
      <c r="BM899" s="45"/>
      <c r="BN899" s="45"/>
      <c r="BO899" s="45"/>
      <c r="BP899" s="45"/>
      <c r="BQ899" s="45"/>
      <c r="BR899" s="45"/>
      <c r="BS899" s="45"/>
      <c r="BT899" s="45"/>
      <c r="BU899" s="45"/>
      <c r="BV899" s="45"/>
      <c r="BW899" s="45"/>
      <c r="BX899" s="45"/>
      <c r="BY899" s="45"/>
      <c r="BZ899" s="45"/>
      <c r="CA899" s="45"/>
      <c r="CB899" s="45"/>
      <c r="CC899" s="45"/>
      <c r="CD899" s="45"/>
      <c r="CE899" s="45"/>
      <c r="CF899" s="45"/>
      <c r="CG899" s="45"/>
      <c r="CH899" s="45"/>
      <c r="CI899" s="45"/>
      <c r="CJ899" s="45"/>
      <c r="CK899" s="45"/>
      <c r="CL899" s="45"/>
      <c r="CM899" s="45"/>
      <c r="CN899" s="45"/>
      <c r="CO899" s="45"/>
      <c r="CP899" s="45"/>
      <c r="CQ899" s="45"/>
      <c r="CR899" s="45"/>
      <c r="CS899" s="45"/>
      <c r="CT899" s="45"/>
      <c r="CU899" s="45"/>
      <c r="CV899" s="45"/>
      <c r="CW899" s="45"/>
      <c r="CX899" s="45"/>
      <c r="CY899" s="45"/>
      <c r="CZ899" s="45"/>
      <c r="DA899" s="45"/>
      <c r="DB899" s="45"/>
      <c r="DC899" s="45"/>
      <c r="DD899" s="45"/>
      <c r="DE899" s="45"/>
      <c r="DF899" s="45"/>
      <c r="DG899" s="45"/>
      <c r="DH899" s="45"/>
      <c r="DI899" s="45"/>
      <c r="DJ899" s="45"/>
      <c r="DK899" s="45"/>
      <c r="DL899" s="45"/>
      <c r="DM899" s="45"/>
      <c r="DN899" s="45"/>
      <c r="DO899" s="45"/>
      <c r="DP899" s="45"/>
      <c r="DQ899" s="45"/>
      <c r="DR899" s="45"/>
      <c r="DS899" s="45"/>
      <c r="DT899" s="45"/>
      <c r="DU899" s="45"/>
      <c r="DV899" s="45"/>
      <c r="DW899" s="45"/>
      <c r="DX899" s="45"/>
      <c r="DY899" s="45"/>
      <c r="DZ899" s="45"/>
      <c r="EA899" s="45"/>
      <c r="EB899" s="45"/>
      <c r="EC899" s="45"/>
      <c r="ED899" s="45"/>
      <c r="EE899" s="45"/>
      <c r="EF899" s="45"/>
      <c r="EG899" s="45"/>
      <c r="EH899" s="45"/>
      <c r="EI899" s="45"/>
      <c r="EJ899" s="45"/>
      <c r="EK899" s="45"/>
      <c r="EL899" s="45"/>
      <c r="EM899" s="45"/>
      <c r="EN899" s="45"/>
      <c r="EO899" s="45"/>
      <c r="EP899" s="45"/>
      <c r="EQ899" s="45"/>
      <c r="ER899" s="45"/>
      <c r="ES899" s="45"/>
      <c r="ET899" s="45"/>
      <c r="EU899" s="45"/>
      <c r="EV899" s="45"/>
      <c r="EW899" s="45"/>
      <c r="EX899" s="45"/>
      <c r="EY899" s="45"/>
      <c r="EZ899" s="45"/>
      <c r="FA899" s="45"/>
      <c r="FB899" s="45"/>
      <c r="FC899" s="45"/>
      <c r="FD899" s="45"/>
      <c r="FE899" s="45"/>
      <c r="FF899" s="45"/>
      <c r="FG899" s="45"/>
      <c r="FH899" s="45"/>
      <c r="FI899" s="45"/>
      <c r="FJ899" s="45"/>
      <c r="FK899" s="45"/>
      <c r="FL899" s="45"/>
      <c r="FM899" s="45"/>
      <c r="FN899" s="45"/>
      <c r="FO899" s="45"/>
      <c r="FP899" s="45"/>
      <c r="FQ899" s="45"/>
      <c r="FR899" s="45"/>
      <c r="FS899" s="45"/>
      <c r="FT899" s="45"/>
      <c r="FU899" s="45"/>
      <c r="FV899" s="45"/>
      <c r="FW899" s="45"/>
      <c r="FX899" s="45"/>
      <c r="FY899" s="45"/>
      <c r="FZ899" s="45"/>
      <c r="GA899" s="45"/>
      <c r="GB899" s="45"/>
    </row>
    <row r="900" spans="2:184" x14ac:dyDescent="0.25">
      <c r="B900" s="18">
        <v>1</v>
      </c>
      <c r="C900" s="156" t="s">
        <v>222</v>
      </c>
      <c r="D900" s="27">
        <f>'2 уровень'!F1960</f>
        <v>28081</v>
      </c>
      <c r="E900" s="27">
        <f>'2 уровень'!G1960</f>
        <v>25740.916666666668</v>
      </c>
      <c r="F900" s="27">
        <f>'2 уровень'!H1960</f>
        <v>20319</v>
      </c>
      <c r="G900" s="50">
        <f>'2 уровень'!I1960</f>
        <v>78.936582807527572</v>
      </c>
      <c r="H900" s="64">
        <f>'2 уровень'!J1960</f>
        <v>0</v>
      </c>
      <c r="I900" s="64">
        <f>'2 уровень'!K1960</f>
        <v>0</v>
      </c>
      <c r="J900" s="59">
        <f>'2 уровень'!L1960</f>
        <v>0</v>
      </c>
      <c r="K900" s="59">
        <f>'2 уровень'!M1960</f>
        <v>0</v>
      </c>
      <c r="L900" s="59">
        <f>'2 уровень'!N1960</f>
        <v>0</v>
      </c>
      <c r="M900" s="59">
        <f>'2 уровень'!O1960</f>
        <v>0</v>
      </c>
      <c r="N900" s="59">
        <f>'2 уровень'!P1960</f>
        <v>0</v>
      </c>
      <c r="O900" s="59">
        <f>'2 уровень'!Q1960</f>
        <v>0</v>
      </c>
      <c r="P900" s="58">
        <f>'2 уровень'!R1960</f>
        <v>0</v>
      </c>
      <c r="Q900" s="58">
        <f>'2 уровень'!S1960</f>
        <v>0</v>
      </c>
      <c r="R900" s="58">
        <f>'2 уровень'!T1960</f>
        <v>0</v>
      </c>
      <c r="S900" s="58">
        <f>'2 уровень'!U1960</f>
        <v>0</v>
      </c>
      <c r="T900" s="58">
        <f>'2 уровень'!V1960</f>
        <v>0</v>
      </c>
      <c r="U900" s="58">
        <f>'2 уровень'!W1960</f>
        <v>0</v>
      </c>
      <c r="V900" s="58">
        <f>'2 уровень'!X1960</f>
        <v>0</v>
      </c>
      <c r="W900" s="58">
        <f>'2 уровень'!Y1960</f>
        <v>0</v>
      </c>
      <c r="X900" s="58">
        <f>'2 уровень'!Z1960</f>
        <v>0</v>
      </c>
      <c r="Y900" s="58">
        <f>'2 уровень'!AA1960</f>
        <v>0</v>
      </c>
      <c r="Z900" s="58">
        <f>'2 уровень'!AB1960</f>
        <v>0</v>
      </c>
      <c r="AA900" s="58">
        <f>'2 уровень'!AC1960</f>
        <v>0</v>
      </c>
      <c r="AB900" s="58">
        <f>'2 уровень'!AD1960</f>
        <v>0</v>
      </c>
      <c r="AC900" s="758">
        <f>'2 уровень'!AE1960</f>
        <v>0</v>
      </c>
      <c r="AD900" s="58">
        <f>'2 уровень'!AF1960</f>
        <v>0</v>
      </c>
      <c r="AE900" s="58">
        <f>'2 уровень'!AG1960</f>
        <v>0</v>
      </c>
      <c r="AF900" s="58">
        <f>'2 уровень'!AH1960</f>
        <v>0</v>
      </c>
      <c r="AG900" s="58">
        <f>'2 уровень'!AI1960</f>
        <v>0</v>
      </c>
      <c r="AH900" s="360">
        <f>'2 уровень'!AJ1960</f>
        <v>0</v>
      </c>
      <c r="AI900" s="58"/>
      <c r="AJ900" s="58"/>
      <c r="AK900" s="45"/>
      <c r="AL900" s="45"/>
      <c r="AM900" s="45"/>
      <c r="AN900" s="45"/>
      <c r="AO900" s="45"/>
      <c r="AP900" s="45"/>
      <c r="AQ900" s="45"/>
      <c r="AR900" s="45"/>
      <c r="AS900" s="45"/>
      <c r="AT900" s="45"/>
      <c r="AU900" s="45"/>
      <c r="AV900" s="45"/>
      <c r="AW900" s="45"/>
      <c r="AX900" s="45"/>
      <c r="AY900" s="45"/>
      <c r="AZ900" s="45"/>
      <c r="BA900" s="45"/>
      <c r="BB900" s="45"/>
      <c r="BC900" s="45"/>
      <c r="BD900" s="45"/>
      <c r="BE900" s="45"/>
      <c r="BF900" s="45"/>
      <c r="BG900" s="45"/>
      <c r="BH900" s="45"/>
      <c r="BI900" s="45"/>
      <c r="BJ900" s="45"/>
      <c r="BK900" s="45"/>
      <c r="BL900" s="45"/>
      <c r="BM900" s="45"/>
      <c r="BN900" s="45"/>
      <c r="BO900" s="45"/>
      <c r="BP900" s="45"/>
      <c r="BQ900" s="45"/>
      <c r="BR900" s="45"/>
      <c r="BS900" s="45"/>
      <c r="BT900" s="45"/>
      <c r="BU900" s="45"/>
      <c r="BV900" s="45"/>
      <c r="BW900" s="45"/>
      <c r="BX900" s="45"/>
      <c r="BY900" s="45"/>
      <c r="BZ900" s="45"/>
      <c r="CA900" s="45"/>
      <c r="CB900" s="45"/>
      <c r="CC900" s="45"/>
      <c r="CD900" s="45"/>
      <c r="CE900" s="45"/>
      <c r="CF900" s="45"/>
      <c r="CG900" s="45"/>
      <c r="CH900" s="45"/>
      <c r="CI900" s="45"/>
      <c r="CJ900" s="45"/>
      <c r="CK900" s="45"/>
      <c r="CL900" s="45"/>
      <c r="CM900" s="45"/>
      <c r="CN900" s="45"/>
      <c r="CO900" s="45"/>
      <c r="CP900" s="45"/>
      <c r="CQ900" s="45"/>
      <c r="CR900" s="45"/>
      <c r="CS900" s="45"/>
      <c r="CT900" s="45"/>
      <c r="CU900" s="45"/>
      <c r="CV900" s="45"/>
      <c r="CW900" s="45"/>
      <c r="CX900" s="45"/>
      <c r="CY900" s="45"/>
      <c r="CZ900" s="45"/>
      <c r="DA900" s="45"/>
      <c r="DB900" s="45"/>
      <c r="DC900" s="45"/>
      <c r="DD900" s="45"/>
      <c r="DE900" s="45"/>
      <c r="DF900" s="45"/>
      <c r="DG900" s="45"/>
      <c r="DH900" s="45"/>
      <c r="DI900" s="45"/>
      <c r="DJ900" s="45"/>
      <c r="DK900" s="45"/>
      <c r="DL900" s="45"/>
      <c r="DM900" s="45"/>
      <c r="DN900" s="45"/>
      <c r="DO900" s="45"/>
      <c r="DP900" s="45"/>
      <c r="DQ900" s="45"/>
      <c r="DR900" s="45"/>
      <c r="DS900" s="45"/>
      <c r="DT900" s="45"/>
      <c r="DU900" s="45"/>
      <c r="DV900" s="45"/>
      <c r="DW900" s="45"/>
      <c r="DX900" s="45"/>
      <c r="DY900" s="45"/>
      <c r="DZ900" s="45"/>
      <c r="EA900" s="45"/>
      <c r="EB900" s="45"/>
      <c r="EC900" s="45"/>
      <c r="ED900" s="45"/>
      <c r="EE900" s="45"/>
      <c r="EF900" s="45"/>
      <c r="EG900" s="45"/>
      <c r="EH900" s="45"/>
      <c r="EI900" s="45"/>
      <c r="EJ900" s="45"/>
      <c r="EK900" s="45"/>
      <c r="EL900" s="45"/>
      <c r="EM900" s="45"/>
      <c r="EN900" s="45"/>
      <c r="EO900" s="45"/>
      <c r="EP900" s="45"/>
      <c r="EQ900" s="45"/>
      <c r="ER900" s="45"/>
      <c r="ES900" s="45"/>
      <c r="ET900" s="45"/>
      <c r="EU900" s="45"/>
      <c r="EV900" s="45"/>
      <c r="EW900" s="45"/>
      <c r="EX900" s="45"/>
      <c r="EY900" s="45"/>
      <c r="EZ900" s="45"/>
      <c r="FA900" s="45"/>
      <c r="FB900" s="45"/>
      <c r="FC900" s="45"/>
      <c r="FD900" s="45"/>
      <c r="FE900" s="45"/>
      <c r="FF900" s="45"/>
      <c r="FG900" s="45"/>
      <c r="FH900" s="45"/>
      <c r="FI900" s="45"/>
      <c r="FJ900" s="45"/>
      <c r="FK900" s="45"/>
      <c r="FL900" s="45"/>
      <c r="FM900" s="45"/>
      <c r="FN900" s="45"/>
      <c r="FO900" s="45"/>
      <c r="FP900" s="45"/>
      <c r="FQ900" s="45"/>
      <c r="FR900" s="45"/>
      <c r="FS900" s="45"/>
      <c r="FT900" s="45"/>
      <c r="FU900" s="45"/>
      <c r="FV900" s="45"/>
      <c r="FW900" s="45"/>
      <c r="FX900" s="45"/>
      <c r="FY900" s="45"/>
      <c r="FZ900" s="45"/>
      <c r="GA900" s="45"/>
      <c r="GB900" s="45"/>
    </row>
    <row r="901" spans="2:184" ht="45" x14ac:dyDescent="0.25">
      <c r="B901" s="18">
        <v>1</v>
      </c>
      <c r="C901" s="156" t="s">
        <v>457</v>
      </c>
      <c r="D901" s="27">
        <f>'2 уровень'!F1961</f>
        <v>3463</v>
      </c>
      <c r="E901" s="27">
        <f>'2 уровень'!G1961</f>
        <v>3174.4166666666665</v>
      </c>
      <c r="F901" s="27">
        <f>'2 уровень'!H1961</f>
        <v>3296</v>
      </c>
      <c r="G901" s="50">
        <f>'2 уровень'!I1961</f>
        <v>103.83010001837609</v>
      </c>
      <c r="H901" s="64">
        <f>'2 уровень'!J1961</f>
        <v>0</v>
      </c>
      <c r="I901" s="64">
        <f>'2 уровень'!K1961</f>
        <v>0</v>
      </c>
      <c r="J901" s="59">
        <f>'2 уровень'!L1961</f>
        <v>0</v>
      </c>
      <c r="K901" s="59">
        <f>'2 уровень'!M1961</f>
        <v>0</v>
      </c>
      <c r="L901" s="59">
        <f>'2 уровень'!N1961</f>
        <v>0</v>
      </c>
      <c r="M901" s="59">
        <f>'2 уровень'!O1961</f>
        <v>0</v>
      </c>
      <c r="N901" s="59">
        <f>'2 уровень'!P1961</f>
        <v>0</v>
      </c>
      <c r="O901" s="59">
        <f>'2 уровень'!Q1961</f>
        <v>0</v>
      </c>
      <c r="P901" s="58">
        <f>'2 уровень'!R1961</f>
        <v>0</v>
      </c>
      <c r="Q901" s="58">
        <f>'2 уровень'!S1961</f>
        <v>0</v>
      </c>
      <c r="R901" s="58">
        <f>'2 уровень'!T1961</f>
        <v>0</v>
      </c>
      <c r="S901" s="58">
        <f>'2 уровень'!U1961</f>
        <v>0</v>
      </c>
      <c r="T901" s="58">
        <f>'2 уровень'!V1961</f>
        <v>0</v>
      </c>
      <c r="U901" s="58">
        <f>'2 уровень'!W1961</f>
        <v>0</v>
      </c>
      <c r="V901" s="58">
        <f>'2 уровень'!X1961</f>
        <v>0</v>
      </c>
      <c r="W901" s="58">
        <f>'2 уровень'!Y1961</f>
        <v>0</v>
      </c>
      <c r="X901" s="58">
        <f>'2 уровень'!Z1961</f>
        <v>0</v>
      </c>
      <c r="Y901" s="58">
        <f>'2 уровень'!AA1961</f>
        <v>0</v>
      </c>
      <c r="Z901" s="58">
        <f>'2 уровень'!AB1961</f>
        <v>0</v>
      </c>
      <c r="AA901" s="58">
        <f>'2 уровень'!AC1961</f>
        <v>0</v>
      </c>
      <c r="AB901" s="58">
        <f>'2 уровень'!AD1961</f>
        <v>0</v>
      </c>
      <c r="AC901" s="758">
        <f>'2 уровень'!AE1961</f>
        <v>0</v>
      </c>
      <c r="AD901" s="58">
        <f>'2 уровень'!AF1961</f>
        <v>0</v>
      </c>
      <c r="AE901" s="58">
        <f>'2 уровень'!AG1961</f>
        <v>0</v>
      </c>
      <c r="AF901" s="58">
        <f>'2 уровень'!AH1961</f>
        <v>0</v>
      </c>
      <c r="AG901" s="58">
        <f>'2 уровень'!AI1961</f>
        <v>0</v>
      </c>
      <c r="AH901" s="360">
        <f>'2 уровень'!AJ1961</f>
        <v>0</v>
      </c>
      <c r="AI901" s="58"/>
      <c r="AJ901" s="58"/>
      <c r="AK901" s="45"/>
      <c r="AL901" s="45"/>
      <c r="AM901" s="45"/>
      <c r="AN901" s="45"/>
      <c r="AO901" s="45"/>
      <c r="AP901" s="45"/>
      <c r="AQ901" s="45"/>
      <c r="AR901" s="45"/>
      <c r="AS901" s="45"/>
      <c r="AT901" s="45"/>
      <c r="AU901" s="45"/>
      <c r="AV901" s="45"/>
      <c r="AW901" s="45"/>
      <c r="AX901" s="45"/>
      <c r="AY901" s="45"/>
      <c r="AZ901" s="45"/>
      <c r="BA901" s="45"/>
      <c r="BB901" s="45"/>
      <c r="BC901" s="45"/>
      <c r="BD901" s="45"/>
      <c r="BE901" s="45"/>
      <c r="BF901" s="45"/>
      <c r="BG901" s="45"/>
      <c r="BH901" s="45"/>
      <c r="BI901" s="45"/>
      <c r="BJ901" s="45"/>
      <c r="BK901" s="45"/>
      <c r="BL901" s="45"/>
      <c r="BM901" s="45"/>
      <c r="BN901" s="45"/>
      <c r="BO901" s="45"/>
      <c r="BP901" s="45"/>
      <c r="BQ901" s="45"/>
      <c r="BR901" s="45"/>
      <c r="BS901" s="45"/>
      <c r="BT901" s="45"/>
      <c r="BU901" s="45"/>
      <c r="BV901" s="45"/>
      <c r="BW901" s="45"/>
      <c r="BX901" s="45"/>
      <c r="BY901" s="45"/>
      <c r="BZ901" s="45"/>
      <c r="CA901" s="45"/>
      <c r="CB901" s="45"/>
      <c r="CC901" s="45"/>
      <c r="CD901" s="45"/>
      <c r="CE901" s="45"/>
      <c r="CF901" s="45"/>
      <c r="CG901" s="45"/>
      <c r="CH901" s="45"/>
      <c r="CI901" s="45"/>
      <c r="CJ901" s="45"/>
      <c r="CK901" s="45"/>
      <c r="CL901" s="45"/>
      <c r="CM901" s="45"/>
      <c r="CN901" s="45"/>
      <c r="CO901" s="45"/>
      <c r="CP901" s="45"/>
      <c r="CQ901" s="45"/>
      <c r="CR901" s="45"/>
      <c r="CS901" s="45"/>
      <c r="CT901" s="45"/>
      <c r="CU901" s="45"/>
      <c r="CV901" s="45"/>
      <c r="CW901" s="45"/>
      <c r="CX901" s="45"/>
      <c r="CY901" s="45"/>
      <c r="CZ901" s="45"/>
      <c r="DA901" s="45"/>
      <c r="DB901" s="45"/>
      <c r="DC901" s="45"/>
      <c r="DD901" s="45"/>
      <c r="DE901" s="45"/>
      <c r="DF901" s="45"/>
      <c r="DG901" s="45"/>
      <c r="DH901" s="45"/>
      <c r="DI901" s="45"/>
      <c r="DJ901" s="45"/>
      <c r="DK901" s="45"/>
      <c r="DL901" s="45"/>
      <c r="DM901" s="45"/>
      <c r="DN901" s="45"/>
      <c r="DO901" s="45"/>
      <c r="DP901" s="45"/>
      <c r="DQ901" s="45"/>
      <c r="DR901" s="45"/>
      <c r="DS901" s="45"/>
      <c r="DT901" s="45"/>
      <c r="DU901" s="45"/>
      <c r="DV901" s="45"/>
      <c r="DW901" s="45"/>
      <c r="DX901" s="45"/>
      <c r="DY901" s="45"/>
      <c r="DZ901" s="45"/>
      <c r="EA901" s="45"/>
      <c r="EB901" s="45"/>
      <c r="EC901" s="45"/>
      <c r="ED901" s="45"/>
      <c r="EE901" s="45"/>
      <c r="EF901" s="45"/>
      <c r="EG901" s="45"/>
      <c r="EH901" s="45"/>
      <c r="EI901" s="45"/>
      <c r="EJ901" s="45"/>
      <c r="EK901" s="45"/>
      <c r="EL901" s="45"/>
      <c r="EM901" s="45"/>
      <c r="EN901" s="45"/>
      <c r="EO901" s="45"/>
      <c r="EP901" s="45"/>
      <c r="EQ901" s="45"/>
      <c r="ER901" s="45"/>
      <c r="ES901" s="45"/>
      <c r="ET901" s="45"/>
      <c r="EU901" s="45"/>
      <c r="EV901" s="45"/>
      <c r="EW901" s="45"/>
      <c r="EX901" s="45"/>
      <c r="EY901" s="45"/>
      <c r="EZ901" s="45"/>
      <c r="FA901" s="45"/>
      <c r="FB901" s="45"/>
      <c r="FC901" s="45"/>
      <c r="FD901" s="45"/>
      <c r="FE901" s="45"/>
      <c r="FF901" s="45"/>
      <c r="FG901" s="45"/>
      <c r="FH901" s="45"/>
      <c r="FI901" s="45"/>
      <c r="FJ901" s="45"/>
      <c r="FK901" s="45"/>
      <c r="FL901" s="45"/>
      <c r="FM901" s="45"/>
      <c r="FN901" s="45"/>
      <c r="FO901" s="45"/>
      <c r="FP901" s="45"/>
      <c r="FQ901" s="45"/>
      <c r="FR901" s="45"/>
      <c r="FS901" s="45"/>
      <c r="FT901" s="45"/>
      <c r="FU901" s="45"/>
      <c r="FV901" s="45"/>
      <c r="FW901" s="45"/>
      <c r="FX901" s="45"/>
      <c r="FY901" s="45"/>
      <c r="FZ901" s="45"/>
      <c r="GA901" s="45"/>
      <c r="GB901" s="45"/>
    </row>
    <row r="902" spans="2:184" ht="75" x14ac:dyDescent="0.25">
      <c r="B902" s="18">
        <v>1</v>
      </c>
      <c r="C902" s="156" t="s">
        <v>501</v>
      </c>
      <c r="D902" s="27">
        <f>'2 уровень'!F1962</f>
        <v>1500</v>
      </c>
      <c r="E902" s="27">
        <f>'2 уровень'!G1962</f>
        <v>1500</v>
      </c>
      <c r="F902" s="27">
        <f>'2 уровень'!H1962</f>
        <v>1675</v>
      </c>
      <c r="G902" s="50">
        <f>'2 уровень'!I1962</f>
        <v>111.66666666666667</v>
      </c>
      <c r="H902" s="64">
        <f>'2 уровень'!J1962</f>
        <v>0</v>
      </c>
      <c r="I902" s="64">
        <f>'2 уровень'!K1962</f>
        <v>0</v>
      </c>
      <c r="J902" s="59">
        <f>'2 уровень'!L1962</f>
        <v>0</v>
      </c>
      <c r="K902" s="59">
        <f>'2 уровень'!M1962</f>
        <v>0</v>
      </c>
      <c r="L902" s="59">
        <f>'2 уровень'!N1962</f>
        <v>0</v>
      </c>
      <c r="M902" s="59">
        <f>'2 уровень'!O1962</f>
        <v>0</v>
      </c>
      <c r="N902" s="59">
        <f>'2 уровень'!P1962</f>
        <v>0</v>
      </c>
      <c r="O902" s="59">
        <f>'2 уровень'!Q1962</f>
        <v>0</v>
      </c>
      <c r="P902" s="58">
        <f>'2 уровень'!R1962</f>
        <v>0</v>
      </c>
      <c r="Q902" s="58">
        <f>'2 уровень'!S1962</f>
        <v>0</v>
      </c>
      <c r="R902" s="58">
        <f>'2 уровень'!T1962</f>
        <v>0</v>
      </c>
      <c r="S902" s="58">
        <f>'2 уровень'!U1962</f>
        <v>0</v>
      </c>
      <c r="T902" s="58">
        <f>'2 уровень'!V1962</f>
        <v>0</v>
      </c>
      <c r="U902" s="58">
        <f>'2 уровень'!W1962</f>
        <v>0</v>
      </c>
      <c r="V902" s="58">
        <f>'2 уровень'!X1962</f>
        <v>0</v>
      </c>
      <c r="W902" s="58">
        <f>'2 уровень'!Y1962</f>
        <v>0</v>
      </c>
      <c r="X902" s="58">
        <f>'2 уровень'!Z1962</f>
        <v>0</v>
      </c>
      <c r="Y902" s="58">
        <f>'2 уровень'!AA1962</f>
        <v>0</v>
      </c>
      <c r="Z902" s="58">
        <f>'2 уровень'!AB1962</f>
        <v>0</v>
      </c>
      <c r="AA902" s="58">
        <f>'2 уровень'!AC1962</f>
        <v>0</v>
      </c>
      <c r="AB902" s="58">
        <f>'2 уровень'!AD1962</f>
        <v>0</v>
      </c>
      <c r="AC902" s="758">
        <f>'2 уровень'!AE1962</f>
        <v>0</v>
      </c>
      <c r="AD902" s="58">
        <f>'2 уровень'!AF1962</f>
        <v>0</v>
      </c>
      <c r="AE902" s="58">
        <f>'2 уровень'!AG1962</f>
        <v>0</v>
      </c>
      <c r="AF902" s="58">
        <f>'2 уровень'!AH1962</f>
        <v>0</v>
      </c>
      <c r="AG902" s="58">
        <f>'2 уровень'!AI1962</f>
        <v>0</v>
      </c>
      <c r="AH902" s="360">
        <f>'2 уровень'!AJ1962</f>
        <v>0</v>
      </c>
      <c r="AI902" s="58"/>
      <c r="AJ902" s="58"/>
      <c r="AK902" s="45"/>
      <c r="AL902" s="45"/>
      <c r="AM902" s="45"/>
      <c r="AN902" s="45"/>
      <c r="AO902" s="45"/>
      <c r="AP902" s="45"/>
      <c r="AQ902" s="45"/>
      <c r="AR902" s="45"/>
      <c r="AS902" s="45"/>
      <c r="AT902" s="45"/>
      <c r="AU902" s="45"/>
      <c r="AV902" s="45"/>
      <c r="AW902" s="45"/>
      <c r="AX902" s="45"/>
      <c r="AY902" s="45"/>
      <c r="AZ902" s="45"/>
      <c r="BA902" s="45"/>
      <c r="BB902" s="45"/>
      <c r="BC902" s="45"/>
      <c r="BD902" s="45"/>
      <c r="BE902" s="45"/>
      <c r="BF902" s="45"/>
      <c r="BG902" s="45"/>
      <c r="BH902" s="45"/>
      <c r="BI902" s="45"/>
      <c r="BJ902" s="45"/>
      <c r="BK902" s="45"/>
      <c r="BL902" s="45"/>
      <c r="BM902" s="45"/>
      <c r="BN902" s="45"/>
      <c r="BO902" s="45"/>
      <c r="BP902" s="45"/>
      <c r="BQ902" s="45"/>
      <c r="BR902" s="45"/>
      <c r="BS902" s="45"/>
      <c r="BT902" s="45"/>
      <c r="BU902" s="45"/>
      <c r="BV902" s="45"/>
      <c r="BW902" s="45"/>
      <c r="BX902" s="45"/>
      <c r="BY902" s="45"/>
      <c r="BZ902" s="45"/>
      <c r="CA902" s="45"/>
      <c r="CB902" s="45"/>
      <c r="CC902" s="45"/>
      <c r="CD902" s="45"/>
      <c r="CE902" s="45"/>
      <c r="CF902" s="45"/>
      <c r="CG902" s="45"/>
      <c r="CH902" s="45"/>
      <c r="CI902" s="45"/>
      <c r="CJ902" s="45"/>
      <c r="CK902" s="45"/>
      <c r="CL902" s="45"/>
      <c r="CM902" s="45"/>
      <c r="CN902" s="45"/>
      <c r="CO902" s="45"/>
      <c r="CP902" s="45"/>
      <c r="CQ902" s="45"/>
      <c r="CR902" s="45"/>
      <c r="CS902" s="45"/>
      <c r="CT902" s="45"/>
      <c r="CU902" s="45"/>
      <c r="CV902" s="45"/>
      <c r="CW902" s="45"/>
      <c r="CX902" s="45"/>
      <c r="CY902" s="45"/>
      <c r="CZ902" s="45"/>
      <c r="DA902" s="45"/>
      <c r="DB902" s="45"/>
      <c r="DC902" s="45"/>
      <c r="DD902" s="45"/>
      <c r="DE902" s="45"/>
      <c r="DF902" s="45"/>
      <c r="DG902" s="45"/>
      <c r="DH902" s="45"/>
      <c r="DI902" s="45"/>
      <c r="DJ902" s="45"/>
      <c r="DK902" s="45"/>
      <c r="DL902" s="45"/>
      <c r="DM902" s="45"/>
      <c r="DN902" s="45"/>
      <c r="DO902" s="45"/>
      <c r="DP902" s="45"/>
      <c r="DQ902" s="45"/>
      <c r="DR902" s="45"/>
      <c r="DS902" s="45"/>
      <c r="DT902" s="45"/>
      <c r="DU902" s="45"/>
      <c r="DV902" s="45"/>
      <c r="DW902" s="45"/>
      <c r="DX902" s="45"/>
      <c r="DY902" s="45"/>
      <c r="DZ902" s="45"/>
      <c r="EA902" s="45"/>
      <c r="EB902" s="45"/>
      <c r="EC902" s="45"/>
      <c r="ED902" s="45"/>
      <c r="EE902" s="45"/>
      <c r="EF902" s="45"/>
      <c r="EG902" s="45"/>
      <c r="EH902" s="45"/>
      <c r="EI902" s="45"/>
      <c r="EJ902" s="45"/>
      <c r="EK902" s="45"/>
      <c r="EL902" s="45"/>
      <c r="EM902" s="45"/>
      <c r="EN902" s="45"/>
      <c r="EO902" s="45"/>
      <c r="EP902" s="45"/>
      <c r="EQ902" s="45"/>
      <c r="ER902" s="45"/>
      <c r="ES902" s="45"/>
      <c r="ET902" s="45"/>
      <c r="EU902" s="45"/>
      <c r="EV902" s="45"/>
      <c r="EW902" s="45"/>
      <c r="EX902" s="45"/>
      <c r="EY902" s="45"/>
      <c r="EZ902" s="45"/>
      <c r="FA902" s="45"/>
      <c r="FB902" s="45"/>
      <c r="FC902" s="45"/>
      <c r="FD902" s="45"/>
      <c r="FE902" s="45"/>
      <c r="FF902" s="45"/>
      <c r="FG902" s="45"/>
      <c r="FH902" s="45"/>
      <c r="FI902" s="45"/>
      <c r="FJ902" s="45"/>
      <c r="FK902" s="45"/>
      <c r="FL902" s="45"/>
      <c r="FM902" s="45"/>
      <c r="FN902" s="45"/>
      <c r="FO902" s="45"/>
      <c r="FP902" s="45"/>
      <c r="FQ902" s="45"/>
      <c r="FR902" s="45"/>
      <c r="FS902" s="45"/>
      <c r="FT902" s="45"/>
      <c r="FU902" s="45"/>
      <c r="FV902" s="45"/>
      <c r="FW902" s="45"/>
      <c r="FX902" s="45"/>
      <c r="FY902" s="45"/>
      <c r="FZ902" s="45"/>
      <c r="GA902" s="45"/>
      <c r="GB902" s="45"/>
    </row>
    <row r="903" spans="2:184" ht="29.25" x14ac:dyDescent="0.25">
      <c r="B903" s="18">
        <v>1</v>
      </c>
      <c r="C903" s="527" t="s">
        <v>343</v>
      </c>
      <c r="D903" s="27">
        <f>'2 уровень'!F1963</f>
        <v>4500</v>
      </c>
      <c r="E903" s="27">
        <f>'2 уровень'!G1963</f>
        <v>4125</v>
      </c>
      <c r="F903" s="27">
        <f>'2 уровень'!H1963</f>
        <v>3617</v>
      </c>
      <c r="G903" s="50">
        <f>'2 уровень'!I1963</f>
        <v>87.684848484848487</v>
      </c>
      <c r="H903" s="64">
        <f>'2 уровень'!J1963</f>
        <v>0</v>
      </c>
      <c r="I903" s="64">
        <f>'2 уровень'!K1963</f>
        <v>0</v>
      </c>
      <c r="J903" s="59">
        <f>'2 уровень'!L1963</f>
        <v>0</v>
      </c>
      <c r="K903" s="59">
        <f>'2 уровень'!M1963</f>
        <v>0</v>
      </c>
      <c r="L903" s="59">
        <f>'2 уровень'!N1963</f>
        <v>0</v>
      </c>
      <c r="M903" s="59">
        <f>'2 уровень'!O1963</f>
        <v>0</v>
      </c>
      <c r="N903" s="59">
        <f>'2 уровень'!P1963</f>
        <v>0</v>
      </c>
      <c r="O903" s="59">
        <f>'2 уровень'!Q1963</f>
        <v>0</v>
      </c>
      <c r="P903" s="58">
        <f>'2 уровень'!R1963</f>
        <v>0</v>
      </c>
      <c r="Q903" s="58">
        <f>'2 уровень'!S1963</f>
        <v>0</v>
      </c>
      <c r="R903" s="58">
        <f>'2 уровень'!T1963</f>
        <v>0</v>
      </c>
      <c r="S903" s="58">
        <f>'2 уровень'!U1963</f>
        <v>0</v>
      </c>
      <c r="T903" s="58">
        <f>'2 уровень'!V1963</f>
        <v>0</v>
      </c>
      <c r="U903" s="58">
        <f>'2 уровень'!W1963</f>
        <v>0</v>
      </c>
      <c r="V903" s="58">
        <f>'2 уровень'!X1963</f>
        <v>0</v>
      </c>
      <c r="W903" s="58">
        <f>'2 уровень'!Y1963</f>
        <v>0</v>
      </c>
      <c r="X903" s="58">
        <f>'2 уровень'!Z1963</f>
        <v>0</v>
      </c>
      <c r="Y903" s="58">
        <f>'2 уровень'!AA1963</f>
        <v>0</v>
      </c>
      <c r="Z903" s="58">
        <f>'2 уровень'!AB1963</f>
        <v>0</v>
      </c>
      <c r="AA903" s="58">
        <f>'2 уровень'!AC1963</f>
        <v>0</v>
      </c>
      <c r="AB903" s="58">
        <f>'2 уровень'!AD1963</f>
        <v>0</v>
      </c>
      <c r="AC903" s="758">
        <f>'2 уровень'!AE1963</f>
        <v>0</v>
      </c>
      <c r="AD903" s="58">
        <f>'2 уровень'!AF1963</f>
        <v>0</v>
      </c>
      <c r="AE903" s="58">
        <f>'2 уровень'!AG1963</f>
        <v>0</v>
      </c>
      <c r="AF903" s="58">
        <f>'2 уровень'!AH1963</f>
        <v>0</v>
      </c>
      <c r="AG903" s="58">
        <f>'2 уровень'!AI1963</f>
        <v>0</v>
      </c>
      <c r="AH903" s="360">
        <f>'2 уровень'!AJ1963</f>
        <v>0</v>
      </c>
      <c r="AI903" s="58"/>
      <c r="AJ903" s="58"/>
      <c r="AK903" s="45"/>
      <c r="AL903" s="45"/>
      <c r="AM903" s="45"/>
      <c r="AN903" s="45"/>
      <c r="AO903" s="45"/>
      <c r="AP903" s="45"/>
      <c r="AQ903" s="45"/>
      <c r="AR903" s="45"/>
      <c r="AS903" s="45"/>
      <c r="AT903" s="45"/>
      <c r="AU903" s="45"/>
      <c r="AV903" s="45"/>
      <c r="AW903" s="45"/>
      <c r="AX903" s="45"/>
      <c r="AY903" s="45"/>
      <c r="AZ903" s="45"/>
      <c r="BA903" s="45"/>
      <c r="BB903" s="45"/>
      <c r="BC903" s="45"/>
      <c r="BD903" s="45"/>
      <c r="BE903" s="45"/>
      <c r="BF903" s="45"/>
      <c r="BG903" s="45"/>
      <c r="BH903" s="45"/>
      <c r="BI903" s="45"/>
      <c r="BJ903" s="45"/>
      <c r="BK903" s="45"/>
      <c r="BL903" s="45"/>
      <c r="BM903" s="45"/>
      <c r="BN903" s="45"/>
      <c r="BO903" s="45"/>
      <c r="BP903" s="45"/>
      <c r="BQ903" s="45"/>
      <c r="BR903" s="45"/>
      <c r="BS903" s="45"/>
      <c r="BT903" s="45"/>
      <c r="BU903" s="45"/>
      <c r="BV903" s="45"/>
      <c r="BW903" s="45"/>
      <c r="BX903" s="45"/>
      <c r="BY903" s="45"/>
      <c r="BZ903" s="45"/>
      <c r="CA903" s="45"/>
      <c r="CB903" s="45"/>
      <c r="CC903" s="45"/>
      <c r="CD903" s="45"/>
      <c r="CE903" s="45"/>
      <c r="CF903" s="45"/>
      <c r="CG903" s="45"/>
      <c r="CH903" s="45"/>
      <c r="CI903" s="45"/>
      <c r="CJ903" s="45"/>
      <c r="CK903" s="45"/>
      <c r="CL903" s="45"/>
      <c r="CM903" s="45"/>
      <c r="CN903" s="45"/>
      <c r="CO903" s="45"/>
      <c r="CP903" s="45"/>
      <c r="CQ903" s="45"/>
      <c r="CR903" s="45"/>
      <c r="CS903" s="45"/>
      <c r="CT903" s="45"/>
      <c r="CU903" s="45"/>
      <c r="CV903" s="45"/>
      <c r="CW903" s="45"/>
      <c r="CX903" s="45"/>
      <c r="CY903" s="45"/>
      <c r="CZ903" s="45"/>
      <c r="DA903" s="45"/>
      <c r="DB903" s="45"/>
      <c r="DC903" s="45"/>
      <c r="DD903" s="45"/>
      <c r="DE903" s="45"/>
      <c r="DF903" s="45"/>
      <c r="DG903" s="45"/>
      <c r="DH903" s="45"/>
      <c r="DI903" s="45"/>
      <c r="DJ903" s="45"/>
      <c r="DK903" s="45"/>
      <c r="DL903" s="45"/>
      <c r="DM903" s="45"/>
      <c r="DN903" s="45"/>
      <c r="DO903" s="45"/>
      <c r="DP903" s="45"/>
      <c r="DQ903" s="45"/>
      <c r="DR903" s="45"/>
      <c r="DS903" s="45"/>
      <c r="DT903" s="45"/>
      <c r="DU903" s="45"/>
      <c r="DV903" s="45"/>
      <c r="DW903" s="45"/>
      <c r="DX903" s="45"/>
      <c r="DY903" s="45"/>
      <c r="DZ903" s="45"/>
      <c r="EA903" s="45"/>
      <c r="EB903" s="45"/>
      <c r="EC903" s="45"/>
      <c r="ED903" s="45"/>
      <c r="EE903" s="45"/>
      <c r="EF903" s="45"/>
      <c r="EG903" s="45"/>
      <c r="EH903" s="45"/>
      <c r="EI903" s="45"/>
      <c r="EJ903" s="45"/>
      <c r="EK903" s="45"/>
      <c r="EL903" s="45"/>
      <c r="EM903" s="45"/>
      <c r="EN903" s="45"/>
      <c r="EO903" s="45"/>
      <c r="EP903" s="45"/>
      <c r="EQ903" s="45"/>
      <c r="ER903" s="45"/>
      <c r="ES903" s="45"/>
      <c r="ET903" s="45"/>
      <c r="EU903" s="45"/>
      <c r="EV903" s="45"/>
      <c r="EW903" s="45"/>
      <c r="EX903" s="45"/>
      <c r="EY903" s="45"/>
      <c r="EZ903" s="45"/>
      <c r="FA903" s="45"/>
      <c r="FB903" s="45"/>
      <c r="FC903" s="45"/>
      <c r="FD903" s="45"/>
      <c r="FE903" s="45"/>
      <c r="FF903" s="45"/>
      <c r="FG903" s="45"/>
      <c r="FH903" s="45"/>
      <c r="FI903" s="45"/>
      <c r="FJ903" s="45"/>
      <c r="FK903" s="45"/>
      <c r="FL903" s="45"/>
      <c r="FM903" s="45"/>
      <c r="FN903" s="45"/>
      <c r="FO903" s="45"/>
      <c r="FP903" s="45"/>
      <c r="FQ903" s="45"/>
      <c r="FR903" s="45"/>
      <c r="FS903" s="45"/>
      <c r="FT903" s="45"/>
      <c r="FU903" s="45"/>
      <c r="FV903" s="45"/>
      <c r="FW903" s="45"/>
      <c r="FX903" s="45"/>
      <c r="FY903" s="45"/>
      <c r="FZ903" s="45"/>
      <c r="GA903" s="45"/>
      <c r="GB903" s="45"/>
    </row>
    <row r="904" spans="2:184" ht="78.75" x14ac:dyDescent="0.25">
      <c r="B904" s="18">
        <v>1</v>
      </c>
      <c r="C904" s="528" t="s">
        <v>637</v>
      </c>
      <c r="D904" s="27">
        <f>'2 уровень'!F1964</f>
        <v>1900</v>
      </c>
      <c r="E904" s="27">
        <f>'2 уровень'!G1964</f>
        <v>1741.6666666666667</v>
      </c>
      <c r="F904" s="27">
        <f>'2 уровень'!H1964</f>
        <v>1789</v>
      </c>
      <c r="G904" s="50">
        <f>'2 уровень'!I1964</f>
        <v>102.7177033492823</v>
      </c>
      <c r="H904" s="64">
        <f>'2 уровень'!J1964</f>
        <v>0</v>
      </c>
      <c r="I904" s="64">
        <f>'2 уровень'!K1964</f>
        <v>0</v>
      </c>
      <c r="J904" s="59">
        <f>'2 уровень'!L1964</f>
        <v>0</v>
      </c>
      <c r="K904" s="59">
        <f>'2 уровень'!M1964</f>
        <v>0</v>
      </c>
      <c r="L904" s="59">
        <f>'2 уровень'!N1964</f>
        <v>0</v>
      </c>
      <c r="M904" s="59">
        <f>'2 уровень'!O1964</f>
        <v>0</v>
      </c>
      <c r="N904" s="59">
        <f>'2 уровень'!P1964</f>
        <v>0</v>
      </c>
      <c r="O904" s="59">
        <f>'2 уровень'!Q1964</f>
        <v>0</v>
      </c>
      <c r="P904" s="58">
        <f>'2 уровень'!R1964</f>
        <v>0</v>
      </c>
      <c r="Q904" s="58">
        <f>'2 уровень'!S1964</f>
        <v>0</v>
      </c>
      <c r="R904" s="58">
        <f>'2 уровень'!T1964</f>
        <v>0</v>
      </c>
      <c r="S904" s="58">
        <f>'2 уровень'!U1964</f>
        <v>0</v>
      </c>
      <c r="T904" s="58">
        <f>'2 уровень'!V1964</f>
        <v>0</v>
      </c>
      <c r="U904" s="58">
        <f>'2 уровень'!W1964</f>
        <v>0</v>
      </c>
      <c r="V904" s="58">
        <f>'2 уровень'!X1964</f>
        <v>0</v>
      </c>
      <c r="W904" s="58">
        <f>'2 уровень'!Y1964</f>
        <v>0</v>
      </c>
      <c r="X904" s="58">
        <f>'2 уровень'!Z1964</f>
        <v>0</v>
      </c>
      <c r="Y904" s="58">
        <f>'2 уровень'!AA1964</f>
        <v>0</v>
      </c>
      <c r="Z904" s="58">
        <f>'2 уровень'!AB1964</f>
        <v>0</v>
      </c>
      <c r="AA904" s="58">
        <f>'2 уровень'!AC1964</f>
        <v>0</v>
      </c>
      <c r="AB904" s="58">
        <f>'2 уровень'!AD1964</f>
        <v>0</v>
      </c>
      <c r="AC904" s="758">
        <f>'2 уровень'!AE1964</f>
        <v>0</v>
      </c>
      <c r="AD904" s="58">
        <f>'2 уровень'!AF1964</f>
        <v>0</v>
      </c>
      <c r="AE904" s="58">
        <f>'2 уровень'!AG1964</f>
        <v>0</v>
      </c>
      <c r="AF904" s="58">
        <f>'2 уровень'!AH1964</f>
        <v>0</v>
      </c>
      <c r="AG904" s="58">
        <f>'2 уровень'!AI1964</f>
        <v>0</v>
      </c>
      <c r="AH904" s="360">
        <f>'2 уровень'!AJ1964</f>
        <v>0</v>
      </c>
      <c r="AI904" s="58" t="e">
        <f>AB904/AA904*100</f>
        <v>#DIV/0!</v>
      </c>
      <c r="AJ904" s="58" t="e">
        <f>AH904/AA904*100</f>
        <v>#DIV/0!</v>
      </c>
      <c r="AK904" s="45"/>
      <c r="AL904" s="45"/>
      <c r="AM904" s="45"/>
      <c r="AN904" s="45"/>
      <c r="AO904" s="45"/>
      <c r="AP904" s="45"/>
      <c r="AQ904" s="45"/>
      <c r="AR904" s="45"/>
      <c r="AS904" s="45"/>
      <c r="AT904" s="45"/>
      <c r="AU904" s="45"/>
      <c r="AV904" s="45"/>
      <c r="AW904" s="45"/>
      <c r="AX904" s="45"/>
      <c r="AY904" s="45"/>
      <c r="AZ904" s="45"/>
      <c r="BA904" s="45"/>
      <c r="BB904" s="45"/>
      <c r="BC904" s="45"/>
      <c r="BD904" s="45"/>
      <c r="BE904" s="45"/>
      <c r="BF904" s="45"/>
      <c r="BG904" s="45"/>
      <c r="BH904" s="45"/>
      <c r="BI904" s="45"/>
      <c r="BJ904" s="45"/>
      <c r="BK904" s="45"/>
      <c r="BL904" s="45"/>
      <c r="BM904" s="45"/>
      <c r="BN904" s="45"/>
      <c r="BO904" s="45"/>
      <c r="BP904" s="45"/>
      <c r="BQ904" s="45"/>
      <c r="BR904" s="45"/>
      <c r="BS904" s="45"/>
      <c r="BT904" s="45"/>
      <c r="BU904" s="45"/>
      <c r="BV904" s="45"/>
      <c r="BW904" s="45"/>
      <c r="BX904" s="45"/>
      <c r="BY904" s="45"/>
      <c r="BZ904" s="45"/>
      <c r="CA904" s="45"/>
      <c r="CB904" s="45"/>
      <c r="CC904" s="45"/>
      <c r="CD904" s="45"/>
      <c r="CE904" s="45"/>
      <c r="CF904" s="45"/>
      <c r="CG904" s="45"/>
      <c r="CH904" s="45"/>
      <c r="CI904" s="45"/>
      <c r="CJ904" s="45"/>
      <c r="CK904" s="45"/>
      <c r="CL904" s="45"/>
      <c r="CM904" s="45"/>
      <c r="CN904" s="45"/>
      <c r="CO904" s="45"/>
      <c r="CP904" s="45"/>
      <c r="CQ904" s="45"/>
      <c r="CR904" s="45"/>
      <c r="CS904" s="45"/>
      <c r="CT904" s="45"/>
      <c r="CU904" s="45"/>
      <c r="CV904" s="45"/>
      <c r="CW904" s="45"/>
      <c r="CX904" s="45"/>
      <c r="CY904" s="45"/>
      <c r="CZ904" s="45"/>
      <c r="DA904" s="45"/>
      <c r="DB904" s="45"/>
      <c r="DC904" s="45"/>
      <c r="DD904" s="45"/>
      <c r="DE904" s="45"/>
      <c r="DF904" s="45"/>
      <c r="DG904" s="45"/>
      <c r="DH904" s="45"/>
      <c r="DI904" s="45"/>
      <c r="DJ904" s="45"/>
      <c r="DK904" s="45"/>
      <c r="DL904" s="45"/>
      <c r="DM904" s="45"/>
      <c r="DN904" s="45"/>
      <c r="DO904" s="45"/>
      <c r="DP904" s="45"/>
      <c r="DQ904" s="45"/>
      <c r="DR904" s="45"/>
      <c r="DS904" s="45"/>
      <c r="DT904" s="45"/>
      <c r="DU904" s="45"/>
      <c r="DV904" s="45"/>
      <c r="DW904" s="45"/>
      <c r="DX904" s="45"/>
      <c r="DY904" s="45"/>
      <c r="DZ904" s="45"/>
      <c r="EA904" s="45"/>
      <c r="EB904" s="45"/>
      <c r="EC904" s="45"/>
      <c r="ED904" s="45"/>
      <c r="EE904" s="45"/>
      <c r="EF904" s="45"/>
      <c r="EG904" s="45"/>
      <c r="EH904" s="45"/>
      <c r="EI904" s="45"/>
      <c r="EJ904" s="45"/>
      <c r="EK904" s="45"/>
      <c r="EL904" s="45"/>
      <c r="EM904" s="45"/>
      <c r="EN904" s="45"/>
      <c r="EO904" s="45"/>
      <c r="EP904" s="45"/>
      <c r="EQ904" s="45"/>
      <c r="ER904" s="45"/>
      <c r="ES904" s="45"/>
      <c r="ET904" s="45"/>
      <c r="EU904" s="45"/>
      <c r="EV904" s="45"/>
      <c r="EW904" s="45"/>
      <c r="EX904" s="45"/>
      <c r="EY904" s="45"/>
      <c r="EZ904" s="45"/>
      <c r="FA904" s="45"/>
      <c r="FB904" s="45"/>
      <c r="FC904" s="45"/>
      <c r="FD904" s="45"/>
      <c r="FE904" s="45"/>
      <c r="FF904" s="45"/>
      <c r="FG904" s="45"/>
      <c r="FH904" s="45"/>
      <c r="FI904" s="45"/>
      <c r="FJ904" s="45"/>
      <c r="FK904" s="45"/>
      <c r="FL904" s="45"/>
      <c r="FM904" s="45"/>
      <c r="FN904" s="45"/>
      <c r="FO904" s="45"/>
      <c r="FP904" s="45"/>
      <c r="FQ904" s="45"/>
      <c r="FR904" s="45"/>
      <c r="FS904" s="45"/>
      <c r="FT904" s="45"/>
      <c r="FU904" s="45"/>
      <c r="FV904" s="45"/>
      <c r="FW904" s="45"/>
      <c r="FX904" s="45"/>
      <c r="FY904" s="45"/>
      <c r="FZ904" s="45"/>
      <c r="GA904" s="45"/>
      <c r="GB904" s="45"/>
    </row>
    <row r="905" spans="2:184" ht="30" x14ac:dyDescent="0.25">
      <c r="B905" s="18">
        <v>1</v>
      </c>
      <c r="C905" s="270" t="s">
        <v>194</v>
      </c>
      <c r="D905" s="27">
        <f>'2 уровень'!F1965</f>
        <v>0</v>
      </c>
      <c r="E905" s="27">
        <f>'2 уровень'!G1965</f>
        <v>0</v>
      </c>
      <c r="F905" s="27">
        <f>'2 уровень'!H1965</f>
        <v>0</v>
      </c>
      <c r="G905" s="50">
        <f>'2 уровень'!I1965</f>
        <v>0</v>
      </c>
      <c r="H905" s="64">
        <f>'2 уровень'!J1965</f>
        <v>0</v>
      </c>
      <c r="I905" s="64">
        <f>'2 уровень'!K1965</f>
        <v>0</v>
      </c>
      <c r="J905" s="59">
        <f>'2 уровень'!L1965</f>
        <v>0</v>
      </c>
      <c r="K905" s="59">
        <f>'2 уровень'!M1965</f>
        <v>0</v>
      </c>
      <c r="L905" s="59">
        <f>'2 уровень'!N1965</f>
        <v>0</v>
      </c>
      <c r="M905" s="59">
        <f>'2 уровень'!O1965</f>
        <v>0</v>
      </c>
      <c r="N905" s="59">
        <f>'2 уровень'!P1965</f>
        <v>0</v>
      </c>
      <c r="O905" s="59">
        <f>'2 уровень'!Q1965</f>
        <v>0</v>
      </c>
      <c r="P905" s="58">
        <f>'2 уровень'!R1965</f>
        <v>0</v>
      </c>
      <c r="Q905" s="58">
        <f>'2 уровень'!S1965</f>
        <v>0</v>
      </c>
      <c r="R905" s="58">
        <f>'2 уровень'!T1965</f>
        <v>0</v>
      </c>
      <c r="S905" s="58">
        <f>'2 уровень'!U1965</f>
        <v>0</v>
      </c>
      <c r="T905" s="58">
        <f>'2 уровень'!V1965</f>
        <v>0</v>
      </c>
      <c r="U905" s="58">
        <f>'2 уровень'!W1965</f>
        <v>0</v>
      </c>
      <c r="V905" s="58">
        <f>'2 уровень'!X1965</f>
        <v>0</v>
      </c>
      <c r="W905" s="58">
        <f>'2 уровень'!Y1965</f>
        <v>0</v>
      </c>
      <c r="X905" s="58">
        <f>'2 уровень'!Z1965</f>
        <v>0</v>
      </c>
      <c r="Y905" s="58">
        <f>'2 уровень'!AA1965</f>
        <v>0</v>
      </c>
      <c r="Z905" s="58">
        <f>'2 уровень'!AB1965</f>
        <v>0</v>
      </c>
      <c r="AA905" s="58">
        <f>'2 уровень'!AC1965</f>
        <v>0</v>
      </c>
      <c r="AB905" s="58">
        <f>'2 уровень'!AD1965</f>
        <v>0</v>
      </c>
      <c r="AC905" s="758">
        <f>'2 уровень'!AE1965</f>
        <v>0</v>
      </c>
      <c r="AD905" s="58">
        <f>'2 уровень'!AF1965</f>
        <v>0</v>
      </c>
      <c r="AE905" s="58">
        <f>'2 уровень'!AG1965</f>
        <v>0</v>
      </c>
      <c r="AF905" s="58">
        <f>'2 уровень'!AH1965</f>
        <v>0</v>
      </c>
      <c r="AG905" s="58">
        <f>'2 уровень'!AI1965</f>
        <v>0</v>
      </c>
      <c r="AH905" s="360">
        <f>'2 уровень'!AJ1965</f>
        <v>0</v>
      </c>
      <c r="AI905" s="58" t="e">
        <f>AB905/AA905*100</f>
        <v>#DIV/0!</v>
      </c>
      <c r="AJ905" s="58" t="e">
        <f>AH905/AA905*100</f>
        <v>#DIV/0!</v>
      </c>
      <c r="AK905" s="45"/>
      <c r="AL905" s="45"/>
      <c r="AM905" s="45"/>
      <c r="AN905" s="45"/>
      <c r="AO905" s="45"/>
      <c r="AP905" s="45"/>
      <c r="AQ905" s="45"/>
      <c r="AR905" s="45"/>
      <c r="AS905" s="45"/>
      <c r="AT905" s="45"/>
      <c r="AU905" s="45"/>
      <c r="AV905" s="45"/>
      <c r="AW905" s="45"/>
      <c r="AX905" s="45"/>
      <c r="AY905" s="45"/>
      <c r="AZ905" s="45"/>
      <c r="BA905" s="45"/>
      <c r="BB905" s="45"/>
      <c r="BC905" s="45"/>
      <c r="BD905" s="45"/>
      <c r="BE905" s="45"/>
      <c r="BF905" s="45"/>
      <c r="BG905" s="45"/>
      <c r="BH905" s="45"/>
      <c r="BI905" s="45"/>
      <c r="BJ905" s="45"/>
      <c r="BK905" s="45"/>
      <c r="BL905" s="45"/>
      <c r="BM905" s="45"/>
      <c r="BN905" s="45"/>
      <c r="BO905" s="45"/>
      <c r="BP905" s="45"/>
      <c r="BQ905" s="45"/>
      <c r="BR905" s="45"/>
      <c r="BS905" s="45"/>
      <c r="BT905" s="45"/>
      <c r="BU905" s="45"/>
      <c r="BV905" s="45"/>
      <c r="BW905" s="45"/>
      <c r="BX905" s="45"/>
      <c r="BY905" s="45"/>
      <c r="BZ905" s="45"/>
      <c r="CA905" s="45"/>
      <c r="CB905" s="45"/>
      <c r="CC905" s="45"/>
      <c r="CD905" s="45"/>
      <c r="CE905" s="45"/>
      <c r="CF905" s="45"/>
      <c r="CG905" s="45"/>
      <c r="CH905" s="45"/>
      <c r="CI905" s="45"/>
      <c r="CJ905" s="45"/>
      <c r="CK905" s="45"/>
      <c r="CL905" s="45"/>
      <c r="CM905" s="45"/>
      <c r="CN905" s="45"/>
      <c r="CO905" s="45"/>
      <c r="CP905" s="45"/>
      <c r="CQ905" s="45"/>
      <c r="CR905" s="45"/>
      <c r="CS905" s="45"/>
      <c r="CT905" s="45"/>
      <c r="CU905" s="45"/>
      <c r="CV905" s="45"/>
      <c r="CW905" s="45"/>
      <c r="CX905" s="45"/>
      <c r="CY905" s="45"/>
      <c r="CZ905" s="45"/>
      <c r="DA905" s="45"/>
      <c r="DB905" s="45"/>
      <c r="DC905" s="45"/>
      <c r="DD905" s="45"/>
      <c r="DE905" s="45"/>
      <c r="DF905" s="45"/>
      <c r="DG905" s="45"/>
      <c r="DH905" s="45"/>
      <c r="DI905" s="45"/>
      <c r="DJ905" s="45"/>
      <c r="DK905" s="45"/>
      <c r="DL905" s="45"/>
      <c r="DM905" s="45"/>
      <c r="DN905" s="45"/>
      <c r="DO905" s="45"/>
      <c r="DP905" s="45"/>
      <c r="DQ905" s="45"/>
      <c r="DR905" s="45"/>
      <c r="DS905" s="45"/>
      <c r="DT905" s="45"/>
      <c r="DU905" s="45"/>
      <c r="DV905" s="45"/>
      <c r="DW905" s="45"/>
      <c r="DX905" s="45"/>
      <c r="DY905" s="45"/>
      <c r="DZ905" s="45"/>
      <c r="EA905" s="45"/>
      <c r="EB905" s="45"/>
      <c r="EC905" s="45"/>
      <c r="ED905" s="45"/>
      <c r="EE905" s="45"/>
      <c r="EF905" s="45"/>
      <c r="EG905" s="45"/>
      <c r="EH905" s="45"/>
      <c r="EI905" s="45"/>
      <c r="EJ905" s="45"/>
      <c r="EK905" s="45"/>
      <c r="EL905" s="45"/>
      <c r="EM905" s="45"/>
      <c r="EN905" s="45"/>
      <c r="EO905" s="45"/>
      <c r="EP905" s="45"/>
      <c r="EQ905" s="45"/>
      <c r="ER905" s="45"/>
      <c r="ES905" s="45"/>
      <c r="ET905" s="45"/>
      <c r="EU905" s="45"/>
      <c r="EV905" s="45"/>
      <c r="EW905" s="45"/>
      <c r="EX905" s="45"/>
      <c r="EY905" s="45"/>
      <c r="EZ905" s="45"/>
      <c r="FA905" s="45"/>
      <c r="FB905" s="45"/>
      <c r="FC905" s="45"/>
      <c r="FD905" s="45"/>
      <c r="FE905" s="45"/>
      <c r="FF905" s="45"/>
      <c r="FG905" s="45"/>
      <c r="FH905" s="45"/>
      <c r="FI905" s="45"/>
      <c r="FJ905" s="45"/>
      <c r="FK905" s="45"/>
      <c r="FL905" s="45"/>
      <c r="FM905" s="45"/>
      <c r="FN905" s="45"/>
      <c r="FO905" s="45"/>
      <c r="FP905" s="45"/>
      <c r="FQ905" s="45"/>
      <c r="FR905" s="45"/>
      <c r="FS905" s="45"/>
      <c r="FT905" s="45"/>
      <c r="FU905" s="45"/>
      <c r="FV905" s="45"/>
      <c r="FW905" s="45"/>
      <c r="FX905" s="45"/>
      <c r="FY905" s="45"/>
      <c r="FZ905" s="45"/>
      <c r="GA905" s="45"/>
      <c r="GB905" s="45"/>
    </row>
    <row r="906" spans="2:184" ht="90" x14ac:dyDescent="0.25">
      <c r="B906" s="18">
        <v>1</v>
      </c>
      <c r="C906" s="155" t="s">
        <v>502</v>
      </c>
      <c r="D906" s="27">
        <f>'2 уровень'!F1966</f>
        <v>7138</v>
      </c>
      <c r="E906" s="27">
        <f>'2 уровень'!G1966</f>
        <v>6543.166666666667</v>
      </c>
      <c r="F906" s="27">
        <f>'2 уровень'!H1966</f>
        <v>7301</v>
      </c>
      <c r="G906" s="50">
        <f>'2 уровень'!I1966</f>
        <v>111.58205761736161</v>
      </c>
      <c r="H906" s="64">
        <f>'2 уровень'!J1966</f>
        <v>0</v>
      </c>
      <c r="I906" s="64">
        <f>'2 уровень'!K1966</f>
        <v>0</v>
      </c>
      <c r="J906" s="59">
        <f>'2 уровень'!L1966</f>
        <v>0</v>
      </c>
      <c r="K906" s="59">
        <f>'2 уровень'!M1966</f>
        <v>0</v>
      </c>
      <c r="L906" s="59">
        <f>'2 уровень'!N1966</f>
        <v>0</v>
      </c>
      <c r="M906" s="59">
        <f>'2 уровень'!O1966</f>
        <v>0</v>
      </c>
      <c r="N906" s="59">
        <f>'2 уровень'!P1966</f>
        <v>0</v>
      </c>
      <c r="O906" s="59">
        <f>'2 уровень'!Q1966</f>
        <v>0</v>
      </c>
      <c r="P906" s="58">
        <f>'2 уровень'!R1966</f>
        <v>26761.68837</v>
      </c>
      <c r="Q906" s="58">
        <f>'2 уровень'!S1966</f>
        <v>26761.68837</v>
      </c>
      <c r="R906" s="58">
        <f>'2 уровень'!T1966</f>
        <v>26761.68837</v>
      </c>
      <c r="S906" s="58">
        <f>'2 уровень'!U1966</f>
        <v>26761.68837</v>
      </c>
      <c r="T906" s="58">
        <f>'2 уровень'!V1966</f>
        <v>26761.68837</v>
      </c>
      <c r="U906" s="58">
        <f>'2 уровень'!W1966</f>
        <v>26761.68837</v>
      </c>
      <c r="V906" s="58">
        <f>'2 уровень'!X1966</f>
        <v>26761.68837</v>
      </c>
      <c r="W906" s="58">
        <f>'2 уровень'!Y1966</f>
        <v>26761.68837</v>
      </c>
      <c r="X906" s="58">
        <f>'2 уровень'!Z1966</f>
        <v>26761.68837</v>
      </c>
      <c r="Y906" s="58">
        <f>'2 уровень'!AA1966</f>
        <v>26761.68837</v>
      </c>
      <c r="Z906" s="58">
        <f>'2 уровень'!AB1966</f>
        <v>26761.68837</v>
      </c>
      <c r="AA906" s="58">
        <f>'2 уровень'!AC1966</f>
        <v>24531.547672500001</v>
      </c>
      <c r="AB906" s="58">
        <f>'2 уровень'!AD1966</f>
        <v>27270.662589999993</v>
      </c>
      <c r="AC906" s="758">
        <f>'2 уровень'!AE1966</f>
        <v>0</v>
      </c>
      <c r="AD906" s="58">
        <f>'2 уровень'!AF1966</f>
        <v>0</v>
      </c>
      <c r="AE906" s="58">
        <f>'2 уровень'!AG1966</f>
        <v>2739.1149174999919</v>
      </c>
      <c r="AF906" s="58">
        <f>'2 уровень'!AH1966</f>
        <v>0</v>
      </c>
      <c r="AG906" s="58">
        <f>'2 уровень'!AI1966</f>
        <v>-74.892290000000003</v>
      </c>
      <c r="AH906" s="360">
        <f>'2 уровень'!AJ1966</f>
        <v>27195.770299999993</v>
      </c>
      <c r="AI906" s="58">
        <f>AB906/AA906*100</f>
        <v>111.16568328287968</v>
      </c>
      <c r="AJ906" s="58">
        <f>AH906/AA906*100</f>
        <v>110.86039357592836</v>
      </c>
      <c r="AK906" s="45"/>
      <c r="AL906" s="45"/>
      <c r="AM906" s="45"/>
      <c r="AN906" s="45"/>
      <c r="AO906" s="45"/>
      <c r="AP906" s="45"/>
      <c r="AQ906" s="45"/>
      <c r="AR906" s="45"/>
      <c r="AS906" s="45"/>
      <c r="AT906" s="45"/>
      <c r="AU906" s="45"/>
      <c r="AV906" s="45"/>
      <c r="AW906" s="45"/>
      <c r="AX906" s="45"/>
      <c r="AY906" s="45"/>
      <c r="AZ906" s="45"/>
      <c r="BA906" s="45"/>
      <c r="BB906" s="45"/>
      <c r="BC906" s="45"/>
      <c r="BD906" s="45"/>
      <c r="BE906" s="45"/>
      <c r="BF906" s="45"/>
      <c r="BG906" s="45"/>
      <c r="BH906" s="45"/>
      <c r="BI906" s="45"/>
      <c r="BJ906" s="45"/>
      <c r="BK906" s="45"/>
      <c r="BL906" s="45"/>
      <c r="BM906" s="45"/>
      <c r="BN906" s="45"/>
      <c r="BO906" s="45"/>
      <c r="BP906" s="45"/>
      <c r="BQ906" s="45"/>
      <c r="BR906" s="45"/>
      <c r="BS906" s="45"/>
      <c r="BT906" s="45"/>
      <c r="BU906" s="45"/>
      <c r="BV906" s="45"/>
      <c r="BW906" s="45"/>
      <c r="BX906" s="45"/>
      <c r="BY906" s="45"/>
      <c r="BZ906" s="45"/>
      <c r="CA906" s="45"/>
      <c r="CB906" s="45"/>
      <c r="CC906" s="45"/>
      <c r="CD906" s="45"/>
      <c r="CE906" s="45"/>
      <c r="CF906" s="45"/>
      <c r="CG906" s="45"/>
      <c r="CH906" s="45"/>
      <c r="CI906" s="45"/>
      <c r="CJ906" s="45"/>
      <c r="CK906" s="45"/>
      <c r="CL906" s="45"/>
      <c r="CM906" s="45"/>
      <c r="CN906" s="45"/>
      <c r="CO906" s="45"/>
      <c r="CP906" s="45"/>
      <c r="CQ906" s="45"/>
      <c r="CR906" s="45"/>
      <c r="CS906" s="45"/>
      <c r="CT906" s="45"/>
      <c r="CU906" s="45"/>
      <c r="CV906" s="45"/>
      <c r="CW906" s="45"/>
      <c r="CX906" s="45"/>
      <c r="CY906" s="45"/>
      <c r="CZ906" s="45"/>
      <c r="DA906" s="45"/>
      <c r="DB906" s="45"/>
      <c r="DC906" s="45"/>
      <c r="DD906" s="45"/>
      <c r="DE906" s="45"/>
      <c r="DF906" s="45"/>
      <c r="DG906" s="45"/>
      <c r="DH906" s="45"/>
      <c r="DI906" s="45"/>
      <c r="DJ906" s="45"/>
      <c r="DK906" s="45"/>
      <c r="DL906" s="45"/>
      <c r="DM906" s="45"/>
      <c r="DN906" s="45"/>
      <c r="DO906" s="45"/>
      <c r="DP906" s="45"/>
      <c r="DQ906" s="45"/>
      <c r="DR906" s="45"/>
      <c r="DS906" s="45"/>
      <c r="DT906" s="45"/>
      <c r="DU906" s="45"/>
      <c r="DV906" s="45"/>
      <c r="DW906" s="45"/>
      <c r="DX906" s="45"/>
      <c r="DY906" s="45"/>
      <c r="DZ906" s="45"/>
      <c r="EA906" s="45"/>
      <c r="EB906" s="45"/>
      <c r="EC906" s="45"/>
      <c r="ED906" s="45"/>
      <c r="EE906" s="45"/>
      <c r="EF906" s="45"/>
      <c r="EG906" s="45"/>
      <c r="EH906" s="45"/>
      <c r="EI906" s="45"/>
      <c r="EJ906" s="45"/>
      <c r="EK906" s="45"/>
      <c r="EL906" s="45"/>
      <c r="EM906" s="45"/>
      <c r="EN906" s="45"/>
      <c r="EO906" s="45"/>
      <c r="EP906" s="45"/>
      <c r="EQ906" s="45"/>
      <c r="ER906" s="45"/>
      <c r="ES906" s="45"/>
      <c r="ET906" s="45"/>
      <c r="EU906" s="45"/>
      <c r="EV906" s="45"/>
      <c r="EW906" s="45"/>
      <c r="EX906" s="45"/>
      <c r="EY906" s="45"/>
      <c r="EZ906" s="45"/>
      <c r="FA906" s="45"/>
      <c r="FB906" s="45"/>
      <c r="FC906" s="45"/>
      <c r="FD906" s="45"/>
      <c r="FE906" s="45"/>
      <c r="FF906" s="45"/>
      <c r="FG906" s="45"/>
      <c r="FH906" s="45"/>
      <c r="FI906" s="45"/>
      <c r="FJ906" s="45"/>
      <c r="FK906" s="45"/>
      <c r="FL906" s="45"/>
      <c r="FM906" s="45"/>
      <c r="FN906" s="45"/>
      <c r="FO906" s="45"/>
      <c r="FP906" s="45"/>
      <c r="FQ906" s="45"/>
      <c r="FR906" s="45"/>
      <c r="FS906" s="45"/>
      <c r="FT906" s="45"/>
      <c r="FU906" s="45"/>
      <c r="FV906" s="45"/>
      <c r="FW906" s="45"/>
      <c r="FX906" s="45"/>
      <c r="FY906" s="45"/>
      <c r="FZ906" s="45"/>
      <c r="GA906" s="45"/>
      <c r="GB906" s="45"/>
    </row>
    <row r="907" spans="2:184" x14ac:dyDescent="0.25">
      <c r="C907" s="155" t="s">
        <v>623</v>
      </c>
      <c r="D907" s="27">
        <f>'2 уровень'!F1967</f>
        <v>1231</v>
      </c>
      <c r="E907" s="27">
        <f>'2 уровень'!G1967</f>
        <v>1128.4166666666665</v>
      </c>
      <c r="F907" s="27">
        <f>'2 уровень'!H1967</f>
        <v>751</v>
      </c>
      <c r="G907" s="50">
        <f>'2 уровень'!I1967</f>
        <v>66.553430322723599</v>
      </c>
      <c r="H907" s="64"/>
      <c r="I907" s="64"/>
      <c r="J907" s="59"/>
      <c r="K907" s="59"/>
      <c r="L907" s="59"/>
      <c r="M907" s="59"/>
      <c r="N907" s="59"/>
      <c r="O907" s="59"/>
      <c r="P907" s="58"/>
      <c r="Q907" s="58"/>
      <c r="R907" s="58"/>
      <c r="S907" s="58"/>
      <c r="T907" s="58"/>
      <c r="U907" s="58"/>
      <c r="V907" s="58"/>
      <c r="W907" s="58"/>
      <c r="X907" s="58"/>
      <c r="Y907" s="58"/>
      <c r="Z907" s="58"/>
      <c r="AA907" s="58"/>
      <c r="AB907" s="58"/>
      <c r="AC907" s="758"/>
      <c r="AD907" s="58"/>
      <c r="AE907" s="58"/>
      <c r="AF907" s="58"/>
      <c r="AG907" s="58"/>
      <c r="AH907" s="360"/>
      <c r="AI907" s="58"/>
      <c r="AJ907" s="58"/>
      <c r="AK907" s="45"/>
      <c r="AL907" s="45"/>
      <c r="AM907" s="45"/>
      <c r="AN907" s="45"/>
      <c r="AO907" s="45"/>
      <c r="AP907" s="45"/>
      <c r="AQ907" s="45"/>
      <c r="AR907" s="45"/>
      <c r="AS907" s="45"/>
      <c r="AT907" s="45"/>
      <c r="AU907" s="45"/>
      <c r="AV907" s="45"/>
      <c r="AW907" s="45"/>
      <c r="AX907" s="45"/>
      <c r="AY907" s="45"/>
      <c r="AZ907" s="45"/>
      <c r="BA907" s="45"/>
      <c r="BB907" s="45"/>
      <c r="BC907" s="45"/>
      <c r="BD907" s="45"/>
      <c r="BE907" s="45"/>
      <c r="BF907" s="45"/>
      <c r="BG907" s="45"/>
      <c r="BH907" s="45"/>
      <c r="BI907" s="45"/>
      <c r="BJ907" s="45"/>
      <c r="BK907" s="45"/>
      <c r="BL907" s="45"/>
      <c r="BM907" s="45"/>
      <c r="BN907" s="45"/>
      <c r="BO907" s="45"/>
      <c r="BP907" s="45"/>
      <c r="BQ907" s="45"/>
      <c r="BR907" s="45"/>
      <c r="BS907" s="45"/>
      <c r="BT907" s="45"/>
      <c r="BU907" s="45"/>
      <c r="BV907" s="45"/>
      <c r="BW907" s="45"/>
      <c r="BX907" s="45"/>
      <c r="BY907" s="45"/>
      <c r="BZ907" s="45"/>
      <c r="CA907" s="45"/>
      <c r="CB907" s="45"/>
      <c r="CC907" s="45"/>
      <c r="CD907" s="45"/>
      <c r="CE907" s="45"/>
      <c r="CF907" s="45"/>
      <c r="CG907" s="45"/>
      <c r="CH907" s="45"/>
      <c r="CI907" s="45"/>
      <c r="CJ907" s="45"/>
      <c r="CK907" s="45"/>
      <c r="CL907" s="45"/>
      <c r="CM907" s="45"/>
      <c r="CN907" s="45"/>
      <c r="CO907" s="45"/>
      <c r="CP907" s="45"/>
      <c r="CQ907" s="45"/>
      <c r="CR907" s="45"/>
      <c r="CS907" s="45"/>
      <c r="CT907" s="45"/>
      <c r="CU907" s="45"/>
      <c r="CV907" s="45"/>
      <c r="CW907" s="45"/>
      <c r="CX907" s="45"/>
      <c r="CY907" s="45"/>
      <c r="CZ907" s="45"/>
      <c r="DA907" s="45"/>
      <c r="DB907" s="45"/>
      <c r="DC907" s="45"/>
      <c r="DD907" s="45"/>
      <c r="DE907" s="45"/>
      <c r="DF907" s="45"/>
      <c r="DG907" s="45"/>
      <c r="DH907" s="45"/>
      <c r="DI907" s="45"/>
      <c r="DJ907" s="45"/>
      <c r="DK907" s="45"/>
      <c r="DL907" s="45"/>
      <c r="DM907" s="45"/>
      <c r="DN907" s="45"/>
      <c r="DO907" s="45"/>
      <c r="DP907" s="45"/>
      <c r="DQ907" s="45"/>
      <c r="DR907" s="45"/>
      <c r="DS907" s="45"/>
      <c r="DT907" s="45"/>
      <c r="DU907" s="45"/>
      <c r="DV907" s="45"/>
      <c r="DW907" s="45"/>
      <c r="DX907" s="45"/>
      <c r="DY907" s="45"/>
      <c r="DZ907" s="45"/>
      <c r="EA907" s="45"/>
      <c r="EB907" s="45"/>
      <c r="EC907" s="45"/>
      <c r="ED907" s="45"/>
      <c r="EE907" s="45"/>
      <c r="EF907" s="45"/>
      <c r="EG907" s="45"/>
      <c r="EH907" s="45"/>
      <c r="EI907" s="45"/>
      <c r="EJ907" s="45"/>
      <c r="EK907" s="45"/>
      <c r="EL907" s="45"/>
      <c r="EM907" s="45"/>
      <c r="EN907" s="45"/>
      <c r="EO907" s="45"/>
      <c r="EP907" s="45"/>
      <c r="EQ907" s="45"/>
      <c r="ER907" s="45"/>
      <c r="ES907" s="45"/>
      <c r="ET907" s="45"/>
      <c r="EU907" s="45"/>
      <c r="EV907" s="45"/>
      <c r="EW907" s="45"/>
      <c r="EX907" s="45"/>
      <c r="EY907" s="45"/>
      <c r="EZ907" s="45"/>
      <c r="FA907" s="45"/>
      <c r="FB907" s="45"/>
      <c r="FC907" s="45"/>
      <c r="FD907" s="45"/>
      <c r="FE907" s="45"/>
      <c r="FF907" s="45"/>
      <c r="FG907" s="45"/>
      <c r="FH907" s="45"/>
      <c r="FI907" s="45"/>
      <c r="FJ907" s="45"/>
      <c r="FK907" s="45"/>
      <c r="FL907" s="45"/>
      <c r="FM907" s="45"/>
      <c r="FN907" s="45"/>
      <c r="FO907" s="45"/>
      <c r="FP907" s="45"/>
      <c r="FQ907" s="45"/>
      <c r="FR907" s="45"/>
      <c r="FS907" s="45"/>
      <c r="FT907" s="45"/>
      <c r="FU907" s="45"/>
      <c r="FV907" s="45"/>
      <c r="FW907" s="45"/>
      <c r="FX907" s="45"/>
      <c r="FY907" s="45"/>
      <c r="FZ907" s="45"/>
      <c r="GA907" s="45"/>
      <c r="GB907" s="45"/>
    </row>
    <row r="908" spans="2:184" x14ac:dyDescent="0.25">
      <c r="C908" s="155" t="s">
        <v>624</v>
      </c>
      <c r="D908" s="27">
        <f>'2 уровень'!F1968</f>
        <v>1634</v>
      </c>
      <c r="E908" s="27">
        <f>'2 уровень'!G1968</f>
        <v>1497.8333333333333</v>
      </c>
      <c r="F908" s="27">
        <f>'2 уровень'!H1968</f>
        <v>1324</v>
      </c>
      <c r="G908" s="50">
        <f>'2 уровень'!I1968</f>
        <v>88.394347390675421</v>
      </c>
      <c r="H908" s="64"/>
      <c r="I908" s="64"/>
      <c r="J908" s="59"/>
      <c r="K908" s="59"/>
      <c r="L908" s="59"/>
      <c r="M908" s="59"/>
      <c r="N908" s="59"/>
      <c r="O908" s="59"/>
      <c r="P908" s="58"/>
      <c r="Q908" s="58"/>
      <c r="R908" s="58"/>
      <c r="S908" s="58"/>
      <c r="T908" s="58"/>
      <c r="U908" s="58"/>
      <c r="V908" s="58"/>
      <c r="W908" s="58"/>
      <c r="X908" s="58"/>
      <c r="Y908" s="58"/>
      <c r="Z908" s="58"/>
      <c r="AA908" s="58"/>
      <c r="AB908" s="58"/>
      <c r="AC908" s="758"/>
      <c r="AD908" s="58"/>
      <c r="AE908" s="58"/>
      <c r="AF908" s="58"/>
      <c r="AG908" s="58"/>
      <c r="AH908" s="360"/>
      <c r="AI908" s="58"/>
      <c r="AJ908" s="58"/>
      <c r="AK908" s="45"/>
      <c r="AL908" s="45"/>
      <c r="AM908" s="45"/>
      <c r="AN908" s="45"/>
      <c r="AO908" s="45"/>
      <c r="AP908" s="45"/>
      <c r="AQ908" s="45"/>
      <c r="AR908" s="45"/>
      <c r="AS908" s="45"/>
      <c r="AT908" s="45"/>
      <c r="AU908" s="45"/>
      <c r="AV908" s="45"/>
      <c r="AW908" s="45"/>
      <c r="AX908" s="45"/>
      <c r="AY908" s="45"/>
      <c r="AZ908" s="45"/>
      <c r="BA908" s="45"/>
      <c r="BB908" s="45"/>
      <c r="BC908" s="45"/>
      <c r="BD908" s="45"/>
      <c r="BE908" s="45"/>
      <c r="BF908" s="45"/>
      <c r="BG908" s="45"/>
      <c r="BH908" s="45"/>
      <c r="BI908" s="45"/>
      <c r="BJ908" s="45"/>
      <c r="BK908" s="45"/>
      <c r="BL908" s="45"/>
      <c r="BM908" s="45"/>
      <c r="BN908" s="45"/>
      <c r="BO908" s="45"/>
      <c r="BP908" s="45"/>
      <c r="BQ908" s="45"/>
      <c r="BR908" s="45"/>
      <c r="BS908" s="45"/>
      <c r="BT908" s="45"/>
      <c r="BU908" s="45"/>
      <c r="BV908" s="45"/>
      <c r="BW908" s="45"/>
      <c r="BX908" s="45"/>
      <c r="BY908" s="45"/>
      <c r="BZ908" s="45"/>
      <c r="CA908" s="45"/>
      <c r="CB908" s="45"/>
      <c r="CC908" s="45"/>
      <c r="CD908" s="45"/>
      <c r="CE908" s="45"/>
      <c r="CF908" s="45"/>
      <c r="CG908" s="45"/>
      <c r="CH908" s="45"/>
      <c r="CI908" s="45"/>
      <c r="CJ908" s="45"/>
      <c r="CK908" s="45"/>
      <c r="CL908" s="45"/>
      <c r="CM908" s="45"/>
      <c r="CN908" s="45"/>
      <c r="CO908" s="45"/>
      <c r="CP908" s="45"/>
      <c r="CQ908" s="45"/>
      <c r="CR908" s="45"/>
      <c r="CS908" s="45"/>
      <c r="CT908" s="45"/>
      <c r="CU908" s="45"/>
      <c r="CV908" s="45"/>
      <c r="CW908" s="45"/>
      <c r="CX908" s="45"/>
      <c r="CY908" s="45"/>
      <c r="CZ908" s="45"/>
      <c r="DA908" s="45"/>
      <c r="DB908" s="45"/>
      <c r="DC908" s="45"/>
      <c r="DD908" s="45"/>
      <c r="DE908" s="45"/>
      <c r="DF908" s="45"/>
      <c r="DG908" s="45"/>
      <c r="DH908" s="45"/>
      <c r="DI908" s="45"/>
      <c r="DJ908" s="45"/>
      <c r="DK908" s="45"/>
      <c r="DL908" s="45"/>
      <c r="DM908" s="45"/>
      <c r="DN908" s="45"/>
      <c r="DO908" s="45"/>
      <c r="DP908" s="45"/>
      <c r="DQ908" s="45"/>
      <c r="DR908" s="45"/>
      <c r="DS908" s="45"/>
      <c r="DT908" s="45"/>
      <c r="DU908" s="45"/>
      <c r="DV908" s="45"/>
      <c r="DW908" s="45"/>
      <c r="DX908" s="45"/>
      <c r="DY908" s="45"/>
      <c r="DZ908" s="45"/>
      <c r="EA908" s="45"/>
      <c r="EB908" s="45"/>
      <c r="EC908" s="45"/>
      <c r="ED908" s="45"/>
      <c r="EE908" s="45"/>
      <c r="EF908" s="45"/>
      <c r="EG908" s="45"/>
      <c r="EH908" s="45"/>
      <c r="EI908" s="45"/>
      <c r="EJ908" s="45"/>
      <c r="EK908" s="45"/>
      <c r="EL908" s="45"/>
      <c r="EM908" s="45"/>
      <c r="EN908" s="45"/>
      <c r="EO908" s="45"/>
      <c r="EP908" s="45"/>
      <c r="EQ908" s="45"/>
      <c r="ER908" s="45"/>
      <c r="ES908" s="45"/>
      <c r="ET908" s="45"/>
      <c r="EU908" s="45"/>
      <c r="EV908" s="45"/>
      <c r="EW908" s="45"/>
      <c r="EX908" s="45"/>
      <c r="EY908" s="45"/>
      <c r="EZ908" s="45"/>
      <c r="FA908" s="45"/>
      <c r="FB908" s="45"/>
      <c r="FC908" s="45"/>
      <c r="FD908" s="45"/>
      <c r="FE908" s="45"/>
      <c r="FF908" s="45"/>
      <c r="FG908" s="45"/>
      <c r="FH908" s="45"/>
      <c r="FI908" s="45"/>
      <c r="FJ908" s="45"/>
      <c r="FK908" s="45"/>
      <c r="FL908" s="45"/>
      <c r="FM908" s="45"/>
      <c r="FN908" s="45"/>
      <c r="FO908" s="45"/>
      <c r="FP908" s="45"/>
      <c r="FQ908" s="45"/>
      <c r="FR908" s="45"/>
      <c r="FS908" s="45"/>
      <c r="FT908" s="45"/>
      <c r="FU908" s="45"/>
      <c r="FV908" s="45"/>
      <c r="FW908" s="45"/>
      <c r="FX908" s="45"/>
      <c r="FY908" s="45"/>
      <c r="FZ908" s="45"/>
      <c r="GA908" s="45"/>
      <c r="GB908" s="45"/>
    </row>
    <row r="909" spans="2:184" x14ac:dyDescent="0.25">
      <c r="C909" s="155" t="s">
        <v>625</v>
      </c>
      <c r="D909" s="27">
        <f>'2 уровень'!F1969</f>
        <v>3421</v>
      </c>
      <c r="E909" s="27">
        <f>'2 уровень'!G1969</f>
        <v>3135.9166666666665</v>
      </c>
      <c r="F909" s="27">
        <f>'2 уровень'!H1969</f>
        <v>4122</v>
      </c>
      <c r="G909" s="50">
        <f>'2 уровень'!I1969</f>
        <v>131.44481943078844</v>
      </c>
      <c r="H909" s="64"/>
      <c r="I909" s="64"/>
      <c r="J909" s="59"/>
      <c r="K909" s="59"/>
      <c r="L909" s="59"/>
      <c r="M909" s="59"/>
      <c r="N909" s="59"/>
      <c r="O909" s="59"/>
      <c r="P909" s="58"/>
      <c r="Q909" s="58"/>
      <c r="R909" s="58"/>
      <c r="S909" s="58"/>
      <c r="T909" s="58"/>
      <c r="U909" s="58"/>
      <c r="V909" s="58"/>
      <c r="W909" s="58"/>
      <c r="X909" s="58"/>
      <c r="Y909" s="58"/>
      <c r="Z909" s="58"/>
      <c r="AA909" s="58"/>
      <c r="AB909" s="58"/>
      <c r="AC909" s="758"/>
      <c r="AD909" s="58"/>
      <c r="AE909" s="58"/>
      <c r="AF909" s="58"/>
      <c r="AG909" s="58"/>
      <c r="AH909" s="360"/>
      <c r="AI909" s="58"/>
      <c r="AJ909" s="58"/>
      <c r="AK909" s="45"/>
      <c r="AL909" s="45"/>
      <c r="AM909" s="45"/>
      <c r="AN909" s="45"/>
      <c r="AO909" s="45"/>
      <c r="AP909" s="45"/>
      <c r="AQ909" s="45"/>
      <c r="AR909" s="45"/>
      <c r="AS909" s="45"/>
      <c r="AT909" s="45"/>
      <c r="AU909" s="45"/>
      <c r="AV909" s="45"/>
      <c r="AW909" s="45"/>
      <c r="AX909" s="45"/>
      <c r="AY909" s="45"/>
      <c r="AZ909" s="45"/>
      <c r="BA909" s="45"/>
      <c r="BB909" s="45"/>
      <c r="BC909" s="45"/>
      <c r="BD909" s="45"/>
      <c r="BE909" s="45"/>
      <c r="BF909" s="45"/>
      <c r="BG909" s="45"/>
      <c r="BH909" s="45"/>
      <c r="BI909" s="45"/>
      <c r="BJ909" s="45"/>
      <c r="BK909" s="45"/>
      <c r="BL909" s="45"/>
      <c r="BM909" s="45"/>
      <c r="BN909" s="45"/>
      <c r="BO909" s="45"/>
      <c r="BP909" s="45"/>
      <c r="BQ909" s="45"/>
      <c r="BR909" s="45"/>
      <c r="BS909" s="45"/>
      <c r="BT909" s="45"/>
      <c r="BU909" s="45"/>
      <c r="BV909" s="45"/>
      <c r="BW909" s="45"/>
      <c r="BX909" s="45"/>
      <c r="BY909" s="45"/>
      <c r="BZ909" s="45"/>
      <c r="CA909" s="45"/>
      <c r="CB909" s="45"/>
      <c r="CC909" s="45"/>
      <c r="CD909" s="45"/>
      <c r="CE909" s="45"/>
      <c r="CF909" s="45"/>
      <c r="CG909" s="45"/>
      <c r="CH909" s="45"/>
      <c r="CI909" s="45"/>
      <c r="CJ909" s="45"/>
      <c r="CK909" s="45"/>
      <c r="CL909" s="45"/>
      <c r="CM909" s="45"/>
      <c r="CN909" s="45"/>
      <c r="CO909" s="45"/>
      <c r="CP909" s="45"/>
      <c r="CQ909" s="45"/>
      <c r="CR909" s="45"/>
      <c r="CS909" s="45"/>
      <c r="CT909" s="45"/>
      <c r="CU909" s="45"/>
      <c r="CV909" s="45"/>
      <c r="CW909" s="45"/>
      <c r="CX909" s="45"/>
      <c r="CY909" s="45"/>
      <c r="CZ909" s="45"/>
      <c r="DA909" s="45"/>
      <c r="DB909" s="45"/>
      <c r="DC909" s="45"/>
      <c r="DD909" s="45"/>
      <c r="DE909" s="45"/>
      <c r="DF909" s="45"/>
      <c r="DG909" s="45"/>
      <c r="DH909" s="45"/>
      <c r="DI909" s="45"/>
      <c r="DJ909" s="45"/>
      <c r="DK909" s="45"/>
      <c r="DL909" s="45"/>
      <c r="DM909" s="45"/>
      <c r="DN909" s="45"/>
      <c r="DO909" s="45"/>
      <c r="DP909" s="45"/>
      <c r="DQ909" s="45"/>
      <c r="DR909" s="45"/>
      <c r="DS909" s="45"/>
      <c r="DT909" s="45"/>
      <c r="DU909" s="45"/>
      <c r="DV909" s="45"/>
      <c r="DW909" s="45"/>
      <c r="DX909" s="45"/>
      <c r="DY909" s="45"/>
      <c r="DZ909" s="45"/>
      <c r="EA909" s="45"/>
      <c r="EB909" s="45"/>
      <c r="EC909" s="45"/>
      <c r="ED909" s="45"/>
      <c r="EE909" s="45"/>
      <c r="EF909" s="45"/>
      <c r="EG909" s="45"/>
      <c r="EH909" s="45"/>
      <c r="EI909" s="45"/>
      <c r="EJ909" s="45"/>
      <c r="EK909" s="45"/>
      <c r="EL909" s="45"/>
      <c r="EM909" s="45"/>
      <c r="EN909" s="45"/>
      <c r="EO909" s="45"/>
      <c r="EP909" s="45"/>
      <c r="EQ909" s="45"/>
      <c r="ER909" s="45"/>
      <c r="ES909" s="45"/>
      <c r="ET909" s="45"/>
      <c r="EU909" s="45"/>
      <c r="EV909" s="45"/>
      <c r="EW909" s="45"/>
      <c r="EX909" s="45"/>
      <c r="EY909" s="45"/>
      <c r="EZ909" s="45"/>
      <c r="FA909" s="45"/>
      <c r="FB909" s="45"/>
      <c r="FC909" s="45"/>
      <c r="FD909" s="45"/>
      <c r="FE909" s="45"/>
      <c r="FF909" s="45"/>
      <c r="FG909" s="45"/>
      <c r="FH909" s="45"/>
      <c r="FI909" s="45"/>
      <c r="FJ909" s="45"/>
      <c r="FK909" s="45"/>
      <c r="FL909" s="45"/>
      <c r="FM909" s="45"/>
      <c r="FN909" s="45"/>
      <c r="FO909" s="45"/>
      <c r="FP909" s="45"/>
      <c r="FQ909" s="45"/>
      <c r="FR909" s="45"/>
      <c r="FS909" s="45"/>
      <c r="FT909" s="45"/>
      <c r="FU909" s="45"/>
      <c r="FV909" s="45"/>
      <c r="FW909" s="45"/>
      <c r="FX909" s="45"/>
      <c r="FY909" s="45"/>
      <c r="FZ909" s="45"/>
      <c r="GA909" s="45"/>
      <c r="GB909" s="45"/>
    </row>
    <row r="910" spans="2:184" ht="45" x14ac:dyDescent="0.25">
      <c r="B910" s="18">
        <v>1</v>
      </c>
      <c r="C910" s="155" t="s">
        <v>458</v>
      </c>
      <c r="D910" s="27">
        <f>'2 уровень'!F1970</f>
        <v>21232</v>
      </c>
      <c r="E910" s="27">
        <f>'2 уровень'!G1970</f>
        <v>19462.666666666668</v>
      </c>
      <c r="F910" s="27">
        <f>'2 уровень'!H1970</f>
        <v>16188</v>
      </c>
      <c r="G910" s="50">
        <f>'2 уровень'!I1970</f>
        <v>83.174624922929368</v>
      </c>
      <c r="H910" s="64">
        <f>'2 уровень'!J1970</f>
        <v>0</v>
      </c>
      <c r="I910" s="64">
        <f>'2 уровень'!K1970</f>
        <v>0</v>
      </c>
      <c r="J910" s="59">
        <f>'2 уровень'!L1970</f>
        <v>0</v>
      </c>
      <c r="K910" s="59">
        <f>'2 уровень'!M1970</f>
        <v>0</v>
      </c>
      <c r="L910" s="59">
        <f>'2 уровень'!N1970</f>
        <v>0</v>
      </c>
      <c r="M910" s="59">
        <f>'2 уровень'!O1970</f>
        <v>0</v>
      </c>
      <c r="N910" s="59">
        <f>'2 уровень'!P1970</f>
        <v>0</v>
      </c>
      <c r="O910" s="59">
        <f>'2 уровень'!Q1970</f>
        <v>0</v>
      </c>
      <c r="P910" s="58">
        <f>'2 уровень'!R1970</f>
        <v>77435.225930000001</v>
      </c>
      <c r="Q910" s="58">
        <f>'2 уровень'!S1970</f>
        <v>77435.225930000001</v>
      </c>
      <c r="R910" s="58">
        <f>'2 уровень'!T1970</f>
        <v>77435.225930000001</v>
      </c>
      <c r="S910" s="58">
        <f>'2 уровень'!U1970</f>
        <v>77435.225930000001</v>
      </c>
      <c r="T910" s="58">
        <f>'2 уровень'!V1970</f>
        <v>77435.225930000001</v>
      </c>
      <c r="U910" s="58">
        <f>'2 уровень'!W1970</f>
        <v>77435.225930000001</v>
      </c>
      <c r="V910" s="58">
        <f>'2 уровень'!X1970</f>
        <v>77435.225930000001</v>
      </c>
      <c r="W910" s="58">
        <f>'2 уровень'!Y1970</f>
        <v>77435.225930000001</v>
      </c>
      <c r="X910" s="58">
        <f>'2 уровень'!Z1970</f>
        <v>77435.225930000001</v>
      </c>
      <c r="Y910" s="58">
        <f>'2 уровень'!AA1970</f>
        <v>77435.225930000001</v>
      </c>
      <c r="Z910" s="58">
        <f>'2 уровень'!AB1970</f>
        <v>77435.225930000001</v>
      </c>
      <c r="AA910" s="58">
        <f>'2 уровень'!AC1970</f>
        <v>70982.290435833333</v>
      </c>
      <c r="AB910" s="58">
        <f>'2 уровень'!AD1970</f>
        <v>63553.18352999998</v>
      </c>
      <c r="AC910" s="758">
        <f>'2 уровень'!AE1970</f>
        <v>0</v>
      </c>
      <c r="AD910" s="58">
        <f>'2 уровень'!AF1970</f>
        <v>0</v>
      </c>
      <c r="AE910" s="58">
        <f>'2 уровень'!AG1970</f>
        <v>-7429.1069058333378</v>
      </c>
      <c r="AF910" s="58">
        <f>'2 уровень'!AH1970</f>
        <v>0</v>
      </c>
      <c r="AG910" s="58">
        <f>'2 уровень'!AI1970</f>
        <v>-201.77370999999999</v>
      </c>
      <c r="AH910" s="360">
        <f>'2 уровень'!AJ1970</f>
        <v>63351.409819999986</v>
      </c>
      <c r="AI910" s="58">
        <f>AB910/AA910*100</f>
        <v>89.533858572020691</v>
      </c>
      <c r="AJ910" s="58">
        <f>AH910/AA910*100</f>
        <v>89.249599345161272</v>
      </c>
      <c r="AK910" s="45"/>
      <c r="AL910" s="45"/>
      <c r="AM910" s="45"/>
      <c r="AN910" s="45"/>
      <c r="AO910" s="45"/>
      <c r="AP910" s="45"/>
      <c r="AQ910" s="45"/>
      <c r="AR910" s="45"/>
      <c r="AS910" s="45"/>
      <c r="AT910" s="45"/>
      <c r="AU910" s="45"/>
      <c r="AV910" s="45"/>
      <c r="AW910" s="45"/>
      <c r="AX910" s="45"/>
      <c r="AY910" s="45"/>
      <c r="AZ910" s="45"/>
      <c r="BA910" s="45"/>
      <c r="BB910" s="45"/>
      <c r="BC910" s="45"/>
      <c r="BD910" s="45"/>
      <c r="BE910" s="45"/>
      <c r="BF910" s="45"/>
      <c r="BG910" s="45"/>
      <c r="BH910" s="45"/>
      <c r="BI910" s="45"/>
      <c r="BJ910" s="45"/>
      <c r="BK910" s="45"/>
      <c r="BL910" s="45"/>
      <c r="BM910" s="45"/>
      <c r="BN910" s="45"/>
      <c r="BO910" s="45"/>
      <c r="BP910" s="45"/>
      <c r="BQ910" s="45"/>
      <c r="BR910" s="45"/>
      <c r="BS910" s="45"/>
      <c r="BT910" s="45"/>
      <c r="BU910" s="45"/>
      <c r="BV910" s="45"/>
      <c r="BW910" s="45"/>
      <c r="BX910" s="45"/>
      <c r="BY910" s="45"/>
      <c r="BZ910" s="45"/>
      <c r="CA910" s="45"/>
      <c r="CB910" s="45"/>
      <c r="CC910" s="45"/>
      <c r="CD910" s="45"/>
      <c r="CE910" s="45"/>
      <c r="CF910" s="45"/>
      <c r="CG910" s="45"/>
      <c r="CH910" s="45"/>
      <c r="CI910" s="45"/>
      <c r="CJ910" s="45"/>
      <c r="CK910" s="45"/>
      <c r="CL910" s="45"/>
      <c r="CM910" s="45"/>
      <c r="CN910" s="45"/>
      <c r="CO910" s="45"/>
      <c r="CP910" s="45"/>
      <c r="CQ910" s="45"/>
      <c r="CR910" s="45"/>
      <c r="CS910" s="45"/>
      <c r="CT910" s="45"/>
      <c r="CU910" s="45"/>
      <c r="CV910" s="45"/>
      <c r="CW910" s="45"/>
      <c r="CX910" s="45"/>
      <c r="CY910" s="45"/>
      <c r="CZ910" s="45"/>
      <c r="DA910" s="45"/>
      <c r="DB910" s="45"/>
      <c r="DC910" s="45"/>
      <c r="DD910" s="45"/>
      <c r="DE910" s="45"/>
      <c r="DF910" s="45"/>
      <c r="DG910" s="45"/>
      <c r="DH910" s="45"/>
      <c r="DI910" s="45"/>
      <c r="DJ910" s="45"/>
      <c r="DK910" s="45"/>
      <c r="DL910" s="45"/>
      <c r="DM910" s="45"/>
      <c r="DN910" s="45"/>
      <c r="DO910" s="45"/>
      <c r="DP910" s="45"/>
      <c r="DQ910" s="45"/>
      <c r="DR910" s="45"/>
      <c r="DS910" s="45"/>
      <c r="DT910" s="45"/>
      <c r="DU910" s="45"/>
      <c r="DV910" s="45"/>
      <c r="DW910" s="45"/>
      <c r="DX910" s="45"/>
      <c r="DY910" s="45"/>
      <c r="DZ910" s="45"/>
      <c r="EA910" s="45"/>
      <c r="EB910" s="45"/>
      <c r="EC910" s="45"/>
      <c r="ED910" s="45"/>
      <c r="EE910" s="45"/>
      <c r="EF910" s="45"/>
      <c r="EG910" s="45"/>
      <c r="EH910" s="45"/>
      <c r="EI910" s="45"/>
      <c r="EJ910" s="45"/>
      <c r="EK910" s="45"/>
      <c r="EL910" s="45"/>
      <c r="EM910" s="45"/>
      <c r="EN910" s="45"/>
      <c r="EO910" s="45"/>
      <c r="EP910" s="45"/>
      <c r="EQ910" s="45"/>
      <c r="ER910" s="45"/>
      <c r="ES910" s="45"/>
      <c r="ET910" s="45"/>
      <c r="EU910" s="45"/>
      <c r="EV910" s="45"/>
      <c r="EW910" s="45"/>
      <c r="EX910" s="45"/>
      <c r="EY910" s="45"/>
      <c r="EZ910" s="45"/>
      <c r="FA910" s="45"/>
      <c r="FB910" s="45"/>
      <c r="FC910" s="45"/>
      <c r="FD910" s="45"/>
      <c r="FE910" s="45"/>
      <c r="FF910" s="45"/>
      <c r="FG910" s="45"/>
      <c r="FH910" s="45"/>
      <c r="FI910" s="45"/>
      <c r="FJ910" s="45"/>
      <c r="FK910" s="45"/>
      <c r="FL910" s="45"/>
      <c r="FM910" s="45"/>
      <c r="FN910" s="45"/>
      <c r="FO910" s="45"/>
      <c r="FP910" s="45"/>
      <c r="FQ910" s="45"/>
      <c r="FR910" s="45"/>
      <c r="FS910" s="45"/>
      <c r="FT910" s="45"/>
      <c r="FU910" s="45"/>
      <c r="FV910" s="45"/>
      <c r="FW910" s="45"/>
      <c r="FX910" s="45"/>
      <c r="FY910" s="45"/>
      <c r="FZ910" s="45"/>
      <c r="GA910" s="45"/>
      <c r="GB910" s="45"/>
    </row>
    <row r="911" spans="2:184" ht="30" x14ac:dyDescent="0.25">
      <c r="B911" s="18">
        <v>1</v>
      </c>
      <c r="C911" s="155" t="s">
        <v>271</v>
      </c>
      <c r="D911" s="27">
        <f>'2 уровень'!F1971</f>
        <v>10673</v>
      </c>
      <c r="E911" s="27">
        <f>'2 уровень'!G1971</f>
        <v>9783.5833333333339</v>
      </c>
      <c r="F911" s="27">
        <f>'2 уровень'!H1971</f>
        <v>8965</v>
      </c>
      <c r="G911" s="50">
        <f>'2 уровень'!I1971</f>
        <v>91.633092851119642</v>
      </c>
      <c r="H911" s="64">
        <f>'2 уровень'!J1971</f>
        <v>0</v>
      </c>
      <c r="I911" s="64">
        <f>'2 уровень'!K1971</f>
        <v>0</v>
      </c>
      <c r="J911" s="59">
        <f>'2 уровень'!L1971</f>
        <v>0</v>
      </c>
      <c r="K911" s="59">
        <f>'2 уровень'!M1971</f>
        <v>0</v>
      </c>
      <c r="L911" s="59">
        <f>'2 уровень'!N1971</f>
        <v>0</v>
      </c>
      <c r="M911" s="59">
        <f>'2 уровень'!O1971</f>
        <v>0</v>
      </c>
      <c r="N911" s="59">
        <f>'2 уровень'!P1971</f>
        <v>0</v>
      </c>
      <c r="O911" s="59">
        <f>'2 уровень'!Q1971</f>
        <v>0</v>
      </c>
      <c r="P911" s="58">
        <f>'2 уровень'!R1971</f>
        <v>44905.28183</v>
      </c>
      <c r="Q911" s="58">
        <f>'2 уровень'!S1971</f>
        <v>44905.28183</v>
      </c>
      <c r="R911" s="58">
        <f>'2 уровень'!T1971</f>
        <v>44905.28183</v>
      </c>
      <c r="S911" s="58">
        <f>'2 уровень'!U1971</f>
        <v>44905.28183</v>
      </c>
      <c r="T911" s="58">
        <f>'2 уровень'!V1971</f>
        <v>44905.28183</v>
      </c>
      <c r="U911" s="58">
        <f>'2 уровень'!W1971</f>
        <v>44905.28183</v>
      </c>
      <c r="V911" s="58">
        <f>'2 уровень'!X1971</f>
        <v>44905.28183</v>
      </c>
      <c r="W911" s="58">
        <f>'2 уровень'!Y1971</f>
        <v>44905.28183</v>
      </c>
      <c r="X911" s="58">
        <f>'2 уровень'!Z1971</f>
        <v>44905.28183</v>
      </c>
      <c r="Y911" s="58">
        <f>'2 уровень'!AA1971</f>
        <v>44905.28183</v>
      </c>
      <c r="Z911" s="58">
        <f>'2 уровень'!AB1971</f>
        <v>44905.28183</v>
      </c>
      <c r="AA911" s="58">
        <f>'2 уровень'!AC1971</f>
        <v>41163.175010833329</v>
      </c>
      <c r="AB911" s="58">
        <f>'2 уровень'!AD1971</f>
        <v>40529.203019999994</v>
      </c>
      <c r="AC911" s="758">
        <f>'2 уровень'!AE1971</f>
        <v>0</v>
      </c>
      <c r="AD911" s="58">
        <f>'2 уровень'!AF1971</f>
        <v>0</v>
      </c>
      <c r="AE911" s="58">
        <f>'2 уровень'!AG1971</f>
        <v>-633.97199083333078</v>
      </c>
      <c r="AF911" s="58">
        <f>'2 уровень'!AH1971</f>
        <v>0</v>
      </c>
      <c r="AG911" s="58">
        <f>'2 уровень'!AI1971</f>
        <v>-201.77370999999999</v>
      </c>
      <c r="AH911" s="360">
        <f>'2 уровень'!AJ1971</f>
        <v>40327.42931</v>
      </c>
      <c r="AI911" s="58"/>
      <c r="AJ911" s="58"/>
      <c r="AK911" s="45"/>
      <c r="AL911" s="45"/>
      <c r="AM911" s="45"/>
      <c r="AN911" s="45"/>
      <c r="AO911" s="45"/>
      <c r="AP911" s="45"/>
      <c r="AQ911" s="45"/>
      <c r="AR911" s="45"/>
      <c r="AS911" s="45"/>
      <c r="AT911" s="45"/>
      <c r="AU911" s="45"/>
      <c r="AV911" s="45"/>
      <c r="AW911" s="45"/>
      <c r="AX911" s="45"/>
      <c r="AY911" s="45"/>
      <c r="AZ911" s="45"/>
      <c r="BA911" s="45"/>
      <c r="BB911" s="45"/>
      <c r="BC911" s="45"/>
      <c r="BD911" s="45"/>
      <c r="BE911" s="45"/>
      <c r="BF911" s="45"/>
      <c r="BG911" s="45"/>
      <c r="BH911" s="45"/>
      <c r="BI911" s="45"/>
      <c r="BJ911" s="45"/>
      <c r="BK911" s="45"/>
      <c r="BL911" s="45"/>
      <c r="BM911" s="45"/>
      <c r="BN911" s="45"/>
      <c r="BO911" s="45"/>
      <c r="BP911" s="45"/>
      <c r="BQ911" s="45"/>
      <c r="BR911" s="45"/>
      <c r="BS911" s="45"/>
      <c r="BT911" s="45"/>
      <c r="BU911" s="45"/>
      <c r="BV911" s="45"/>
      <c r="BW911" s="45"/>
      <c r="BX911" s="45"/>
      <c r="BY911" s="45"/>
      <c r="BZ911" s="45"/>
      <c r="CA911" s="45"/>
      <c r="CB911" s="45"/>
      <c r="CC911" s="45"/>
      <c r="CD911" s="45"/>
      <c r="CE911" s="45"/>
      <c r="CF911" s="45"/>
      <c r="CG911" s="45"/>
      <c r="CH911" s="45"/>
      <c r="CI911" s="45"/>
      <c r="CJ911" s="45"/>
      <c r="CK911" s="45"/>
      <c r="CL911" s="45"/>
      <c r="CM911" s="45"/>
      <c r="CN911" s="45"/>
      <c r="CO911" s="45"/>
      <c r="CP911" s="45"/>
      <c r="CQ911" s="45"/>
      <c r="CR911" s="45"/>
      <c r="CS911" s="45"/>
      <c r="CT911" s="45"/>
      <c r="CU911" s="45"/>
      <c r="CV911" s="45"/>
      <c r="CW911" s="45"/>
      <c r="CX911" s="45"/>
      <c r="CY911" s="45"/>
      <c r="CZ911" s="45"/>
      <c r="DA911" s="45"/>
      <c r="DB911" s="45"/>
      <c r="DC911" s="45"/>
      <c r="DD911" s="45"/>
      <c r="DE911" s="45"/>
      <c r="DF911" s="45"/>
      <c r="DG911" s="45"/>
      <c r="DH911" s="45"/>
      <c r="DI911" s="45"/>
      <c r="DJ911" s="45"/>
      <c r="DK911" s="45"/>
      <c r="DL911" s="45"/>
      <c r="DM911" s="45"/>
      <c r="DN911" s="45"/>
      <c r="DO911" s="45"/>
      <c r="DP911" s="45"/>
      <c r="DQ911" s="45"/>
      <c r="DR911" s="45"/>
      <c r="DS911" s="45"/>
      <c r="DT911" s="45"/>
      <c r="DU911" s="45"/>
      <c r="DV911" s="45"/>
      <c r="DW911" s="45"/>
      <c r="DX911" s="45"/>
      <c r="DY911" s="45"/>
      <c r="DZ911" s="45"/>
      <c r="EA911" s="45"/>
      <c r="EB911" s="45"/>
      <c r="EC911" s="45"/>
      <c r="ED911" s="45"/>
      <c r="EE911" s="45"/>
      <c r="EF911" s="45"/>
      <c r="EG911" s="45"/>
      <c r="EH911" s="45"/>
      <c r="EI911" s="45"/>
      <c r="EJ911" s="45"/>
      <c r="EK911" s="45"/>
      <c r="EL911" s="45"/>
      <c r="EM911" s="45"/>
      <c r="EN911" s="45"/>
      <c r="EO911" s="45"/>
      <c r="EP911" s="45"/>
      <c r="EQ911" s="45"/>
      <c r="ER911" s="45"/>
      <c r="ES911" s="45"/>
      <c r="ET911" s="45"/>
      <c r="EU911" s="45"/>
      <c r="EV911" s="45"/>
      <c r="EW911" s="45"/>
      <c r="EX911" s="45"/>
      <c r="EY911" s="45"/>
      <c r="EZ911" s="45"/>
      <c r="FA911" s="45"/>
      <c r="FB911" s="45"/>
      <c r="FC911" s="45"/>
      <c r="FD911" s="45"/>
      <c r="FE911" s="45"/>
      <c r="FF911" s="45"/>
      <c r="FG911" s="45"/>
      <c r="FH911" s="45"/>
      <c r="FI911" s="45"/>
      <c r="FJ911" s="45"/>
      <c r="FK911" s="45"/>
      <c r="FL911" s="45"/>
      <c r="FM911" s="45"/>
      <c r="FN911" s="45"/>
      <c r="FO911" s="45"/>
      <c r="FP911" s="45"/>
      <c r="FQ911" s="45"/>
      <c r="FR911" s="45"/>
      <c r="FS911" s="45"/>
      <c r="FT911" s="45"/>
      <c r="FU911" s="45"/>
      <c r="FV911" s="45"/>
      <c r="FW911" s="45"/>
      <c r="FX911" s="45"/>
      <c r="FY911" s="45"/>
      <c r="FZ911" s="45"/>
      <c r="GA911" s="45"/>
      <c r="GB911" s="45"/>
    </row>
    <row r="912" spans="2:184" ht="30" x14ac:dyDescent="0.25">
      <c r="B912" s="18">
        <v>1</v>
      </c>
      <c r="C912" s="155" t="s">
        <v>459</v>
      </c>
      <c r="D912" s="27">
        <f>'2 уровень'!F1972</f>
        <v>9085</v>
      </c>
      <c r="E912" s="27">
        <f>'2 уровень'!G1972</f>
        <v>8327.9166666666679</v>
      </c>
      <c r="F912" s="27">
        <f>'2 уровень'!H1972</f>
        <v>7378</v>
      </c>
      <c r="G912" s="50">
        <f>'2 уровень'!I1972</f>
        <v>88.593585830790005</v>
      </c>
      <c r="H912" s="64">
        <f>'2 уровень'!J1972</f>
        <v>0</v>
      </c>
      <c r="I912" s="64">
        <f>'2 уровень'!K1972</f>
        <v>0</v>
      </c>
      <c r="J912" s="59">
        <f>'2 уровень'!L1972</f>
        <v>0</v>
      </c>
      <c r="K912" s="59">
        <f>'2 уровень'!M1972</f>
        <v>0</v>
      </c>
      <c r="L912" s="59">
        <f>'2 уровень'!N1972</f>
        <v>0</v>
      </c>
      <c r="M912" s="59">
        <f>'2 уровень'!O1972</f>
        <v>0</v>
      </c>
      <c r="N912" s="59">
        <f>'2 уровень'!P1972</f>
        <v>0</v>
      </c>
      <c r="O912" s="59">
        <f>'2 уровень'!Q1972</f>
        <v>0</v>
      </c>
      <c r="P912" s="58">
        <f>'2 уровень'!R1972</f>
        <v>39974</v>
      </c>
      <c r="Q912" s="58">
        <f>'2 уровень'!S1972</f>
        <v>39974</v>
      </c>
      <c r="R912" s="58">
        <f>'2 уровень'!T1972</f>
        <v>39974</v>
      </c>
      <c r="S912" s="58">
        <f>'2 уровень'!U1972</f>
        <v>39974</v>
      </c>
      <c r="T912" s="58">
        <f>'2 уровень'!V1972</f>
        <v>39974</v>
      </c>
      <c r="U912" s="58">
        <f>'2 уровень'!W1972</f>
        <v>39974</v>
      </c>
      <c r="V912" s="58">
        <f>'2 уровень'!X1972</f>
        <v>39974</v>
      </c>
      <c r="W912" s="58">
        <f>'2 уровень'!Y1972</f>
        <v>39974</v>
      </c>
      <c r="X912" s="58">
        <f>'2 уровень'!Z1972</f>
        <v>39974</v>
      </c>
      <c r="Y912" s="58">
        <f>'2 уровень'!AA1972</f>
        <v>39974</v>
      </c>
      <c r="Z912" s="58">
        <f>'2 уровень'!AB1972</f>
        <v>39974</v>
      </c>
      <c r="AA912" s="58">
        <f>'2 уровень'!AC1972</f>
        <v>36642.833333333328</v>
      </c>
      <c r="AB912" s="58">
        <f>'2 уровень'!AD1972</f>
        <v>34650.200839999998</v>
      </c>
      <c r="AC912" s="758">
        <f>'2 уровень'!AE1972</f>
        <v>0</v>
      </c>
      <c r="AD912" s="58">
        <f>'2 уровень'!AF1972</f>
        <v>0</v>
      </c>
      <c r="AE912" s="58">
        <f>'2 уровень'!AG1972</f>
        <v>-1992.6324933333308</v>
      </c>
      <c r="AF912" s="58">
        <f>'2 уровень'!AH1972</f>
        <v>0</v>
      </c>
      <c r="AG912" s="58">
        <f>'2 уровень'!AI1972</f>
        <v>-77.568559999999991</v>
      </c>
      <c r="AH912" s="360">
        <f>'2 уровень'!AJ1972</f>
        <v>34572.632279999998</v>
      </c>
      <c r="AI912" s="58">
        <f>AB912/AA912*100</f>
        <v>94.562013053939609</v>
      </c>
      <c r="AJ912" s="58">
        <f>AH912/AA912*100</f>
        <v>94.350324838417706</v>
      </c>
      <c r="AK912" s="45"/>
      <c r="AL912" s="45"/>
      <c r="AM912" s="45"/>
      <c r="AN912" s="45"/>
      <c r="AO912" s="45"/>
      <c r="AP912" s="45"/>
      <c r="AQ912" s="45"/>
      <c r="AR912" s="45"/>
      <c r="AS912" s="45"/>
      <c r="AT912" s="45"/>
      <c r="AU912" s="45"/>
      <c r="AV912" s="45"/>
      <c r="AW912" s="45"/>
      <c r="AX912" s="45"/>
      <c r="AY912" s="45"/>
      <c r="AZ912" s="45"/>
      <c r="BA912" s="45"/>
      <c r="BB912" s="45"/>
      <c r="BC912" s="45"/>
      <c r="BD912" s="45"/>
      <c r="BE912" s="45"/>
      <c r="BF912" s="45"/>
      <c r="BG912" s="45"/>
      <c r="BH912" s="45"/>
      <c r="BI912" s="45"/>
      <c r="BJ912" s="45"/>
      <c r="BK912" s="45"/>
      <c r="BL912" s="45"/>
      <c r="BM912" s="45"/>
      <c r="BN912" s="45"/>
      <c r="BO912" s="45"/>
      <c r="BP912" s="45"/>
      <c r="BQ912" s="45"/>
      <c r="BR912" s="45"/>
      <c r="BS912" s="45"/>
      <c r="BT912" s="45"/>
      <c r="BU912" s="45"/>
      <c r="BV912" s="45"/>
      <c r="BW912" s="45"/>
      <c r="BX912" s="45"/>
      <c r="BY912" s="45"/>
      <c r="BZ912" s="45"/>
      <c r="CA912" s="45"/>
      <c r="CB912" s="45"/>
      <c r="CC912" s="45"/>
      <c r="CD912" s="45"/>
      <c r="CE912" s="45"/>
      <c r="CF912" s="45"/>
      <c r="CG912" s="45"/>
      <c r="CH912" s="45"/>
      <c r="CI912" s="45"/>
      <c r="CJ912" s="45"/>
      <c r="CK912" s="45"/>
      <c r="CL912" s="45"/>
      <c r="CM912" s="45"/>
      <c r="CN912" s="45"/>
      <c r="CO912" s="45"/>
      <c r="CP912" s="45"/>
      <c r="CQ912" s="45"/>
      <c r="CR912" s="45"/>
      <c r="CS912" s="45"/>
      <c r="CT912" s="45"/>
      <c r="CU912" s="45"/>
      <c r="CV912" s="45"/>
      <c r="CW912" s="45"/>
      <c r="CX912" s="45"/>
      <c r="CY912" s="45"/>
      <c r="CZ912" s="45"/>
      <c r="DA912" s="45"/>
      <c r="DB912" s="45"/>
      <c r="DC912" s="45"/>
      <c r="DD912" s="45"/>
      <c r="DE912" s="45"/>
      <c r="DF912" s="45"/>
      <c r="DG912" s="45"/>
      <c r="DH912" s="45"/>
      <c r="DI912" s="45"/>
      <c r="DJ912" s="45"/>
      <c r="DK912" s="45"/>
      <c r="DL912" s="45"/>
      <c r="DM912" s="45"/>
      <c r="DN912" s="45"/>
      <c r="DO912" s="45"/>
      <c r="DP912" s="45"/>
      <c r="DQ912" s="45"/>
      <c r="DR912" s="45"/>
      <c r="DS912" s="45"/>
      <c r="DT912" s="45"/>
      <c r="DU912" s="45"/>
      <c r="DV912" s="45"/>
      <c r="DW912" s="45"/>
      <c r="DX912" s="45"/>
      <c r="DY912" s="45"/>
      <c r="DZ912" s="45"/>
      <c r="EA912" s="45"/>
      <c r="EB912" s="45"/>
      <c r="EC912" s="45"/>
      <c r="ED912" s="45"/>
      <c r="EE912" s="45"/>
      <c r="EF912" s="45"/>
      <c r="EG912" s="45"/>
      <c r="EH912" s="45"/>
      <c r="EI912" s="45"/>
      <c r="EJ912" s="45"/>
      <c r="EK912" s="45"/>
      <c r="EL912" s="45"/>
      <c r="EM912" s="45"/>
      <c r="EN912" s="45"/>
      <c r="EO912" s="45"/>
      <c r="EP912" s="45"/>
      <c r="EQ912" s="45"/>
      <c r="ER912" s="45"/>
      <c r="ES912" s="45"/>
      <c r="ET912" s="45"/>
      <c r="EU912" s="45"/>
      <c r="EV912" s="45"/>
      <c r="EW912" s="45"/>
      <c r="EX912" s="45"/>
      <c r="EY912" s="45"/>
      <c r="EZ912" s="45"/>
      <c r="FA912" s="45"/>
      <c r="FB912" s="45"/>
      <c r="FC912" s="45"/>
      <c r="FD912" s="45"/>
      <c r="FE912" s="45"/>
      <c r="FF912" s="45"/>
      <c r="FG912" s="45"/>
      <c r="FH912" s="45"/>
      <c r="FI912" s="45"/>
      <c r="FJ912" s="45"/>
      <c r="FK912" s="45"/>
      <c r="FL912" s="45"/>
      <c r="FM912" s="45"/>
      <c r="FN912" s="45"/>
      <c r="FO912" s="45"/>
      <c r="FP912" s="45"/>
      <c r="FQ912" s="45"/>
      <c r="FR912" s="45"/>
      <c r="FS912" s="45"/>
      <c r="FT912" s="45"/>
      <c r="FU912" s="45"/>
      <c r="FV912" s="45"/>
      <c r="FW912" s="45"/>
      <c r="FX912" s="45"/>
      <c r="FY912" s="45"/>
      <c r="FZ912" s="45"/>
      <c r="GA912" s="45"/>
      <c r="GB912" s="45"/>
    </row>
    <row r="913" spans="1:184" ht="60" x14ac:dyDescent="0.25">
      <c r="B913" s="18">
        <v>1</v>
      </c>
      <c r="C913" s="270" t="s">
        <v>478</v>
      </c>
      <c r="D913" s="27">
        <f>'2 уровень'!F1973</f>
        <v>0</v>
      </c>
      <c r="E913" s="27">
        <f>'2 уровень'!G1973</f>
        <v>0</v>
      </c>
      <c r="F913" s="27">
        <f>'2 уровень'!H1973</f>
        <v>0</v>
      </c>
      <c r="G913" s="50">
        <f>'2 уровень'!I1973</f>
        <v>0</v>
      </c>
      <c r="H913" s="64">
        <f>'2 уровень'!J1973</f>
        <v>0</v>
      </c>
      <c r="I913" s="64">
        <f>'2 уровень'!K1973</f>
        <v>0</v>
      </c>
      <c r="J913" s="59">
        <f>'2 уровень'!L1973</f>
        <v>0</v>
      </c>
      <c r="K913" s="59">
        <f>'2 уровень'!M1973</f>
        <v>0</v>
      </c>
      <c r="L913" s="59">
        <f>'2 уровень'!N1973</f>
        <v>0</v>
      </c>
      <c r="M913" s="59">
        <f>'2 уровень'!O1973</f>
        <v>0</v>
      </c>
      <c r="N913" s="59">
        <f>'2 уровень'!P1973</f>
        <v>0</v>
      </c>
      <c r="O913" s="59">
        <f>'2 уровень'!Q1973</f>
        <v>0</v>
      </c>
      <c r="P913" s="58">
        <f>'2 уровень'!R1973</f>
        <v>0</v>
      </c>
      <c r="Q913" s="58">
        <f>'2 уровень'!S1973</f>
        <v>0</v>
      </c>
      <c r="R913" s="58">
        <f>'2 уровень'!T1973</f>
        <v>0</v>
      </c>
      <c r="S913" s="58">
        <f>'2 уровень'!U1973</f>
        <v>0</v>
      </c>
      <c r="T913" s="58">
        <f>'2 уровень'!V1973</f>
        <v>0</v>
      </c>
      <c r="U913" s="58">
        <f>'2 уровень'!W1973</f>
        <v>0</v>
      </c>
      <c r="V913" s="58">
        <f>'2 уровень'!X1973</f>
        <v>0</v>
      </c>
      <c r="W913" s="58">
        <f>'2 уровень'!Y1973</f>
        <v>0</v>
      </c>
      <c r="X913" s="58">
        <f>'2 уровень'!Z1973</f>
        <v>0</v>
      </c>
      <c r="Y913" s="58">
        <f>'2 уровень'!AA1973</f>
        <v>0</v>
      </c>
      <c r="Z913" s="58">
        <f>'2 уровень'!AB1973</f>
        <v>0</v>
      </c>
      <c r="AA913" s="58">
        <f>'2 уровень'!AC1973</f>
        <v>0</v>
      </c>
      <c r="AB913" s="58">
        <f>'2 уровень'!AD1973</f>
        <v>0</v>
      </c>
      <c r="AC913" s="758">
        <f>'2 уровень'!AE1973</f>
        <v>0</v>
      </c>
      <c r="AD913" s="58">
        <f>'2 уровень'!AF1973</f>
        <v>0</v>
      </c>
      <c r="AE913" s="58">
        <f>'2 уровень'!AG1973</f>
        <v>0</v>
      </c>
      <c r="AF913" s="58">
        <f>'2 уровень'!AH1973</f>
        <v>0</v>
      </c>
      <c r="AG913" s="58">
        <f>'2 уровень'!AI1973</f>
        <v>0</v>
      </c>
      <c r="AH913" s="360">
        <f>'2 уровень'!AJ1973</f>
        <v>0</v>
      </c>
      <c r="AI913" s="58"/>
      <c r="AJ913" s="58"/>
      <c r="AK913" s="45"/>
      <c r="AL913" s="45"/>
      <c r="AM913" s="45"/>
      <c r="AN913" s="45"/>
      <c r="AO913" s="45"/>
      <c r="AP913" s="45"/>
      <c r="AQ913" s="45"/>
      <c r="AR913" s="45"/>
      <c r="AS913" s="45"/>
      <c r="AT913" s="45"/>
      <c r="AU913" s="45"/>
      <c r="AV913" s="45"/>
      <c r="AW913" s="45"/>
      <c r="AX913" s="45"/>
      <c r="AY913" s="45"/>
      <c r="AZ913" s="45"/>
      <c r="BA913" s="45"/>
      <c r="BB913" s="45"/>
      <c r="BC913" s="45"/>
      <c r="BD913" s="45"/>
      <c r="BE913" s="45"/>
      <c r="BF913" s="45"/>
      <c r="BG913" s="45"/>
      <c r="BH913" s="45"/>
      <c r="BI913" s="45"/>
      <c r="BJ913" s="45"/>
      <c r="BK913" s="45"/>
      <c r="BL913" s="45"/>
      <c r="BM913" s="45"/>
      <c r="BN913" s="45"/>
      <c r="BO913" s="45"/>
      <c r="BP913" s="45"/>
      <c r="BQ913" s="45"/>
      <c r="BR913" s="45"/>
      <c r="BS913" s="45"/>
      <c r="BT913" s="45"/>
      <c r="BU913" s="45"/>
      <c r="BV913" s="45"/>
      <c r="BW913" s="45"/>
      <c r="BX913" s="45"/>
      <c r="BY913" s="45"/>
      <c r="BZ913" s="45"/>
      <c r="CA913" s="45"/>
      <c r="CB913" s="45"/>
      <c r="CC913" s="45"/>
      <c r="CD913" s="45"/>
      <c r="CE913" s="45"/>
      <c r="CF913" s="45"/>
      <c r="CG913" s="45"/>
      <c r="CH913" s="45"/>
      <c r="CI913" s="45"/>
      <c r="CJ913" s="45"/>
      <c r="CK913" s="45"/>
      <c r="CL913" s="45"/>
      <c r="CM913" s="45"/>
      <c r="CN913" s="45"/>
      <c r="CO913" s="45"/>
      <c r="CP913" s="45"/>
      <c r="CQ913" s="45"/>
      <c r="CR913" s="45"/>
      <c r="CS913" s="45"/>
      <c r="CT913" s="45"/>
      <c r="CU913" s="45"/>
      <c r="CV913" s="45"/>
      <c r="CW913" s="45"/>
      <c r="CX913" s="45"/>
      <c r="CY913" s="45"/>
      <c r="CZ913" s="45"/>
      <c r="DA913" s="45"/>
      <c r="DB913" s="45"/>
      <c r="DC913" s="45"/>
      <c r="DD913" s="45"/>
      <c r="DE913" s="45"/>
      <c r="DF913" s="45"/>
      <c r="DG913" s="45"/>
      <c r="DH913" s="45"/>
      <c r="DI913" s="45"/>
      <c r="DJ913" s="45"/>
      <c r="DK913" s="45"/>
      <c r="DL913" s="45"/>
      <c r="DM913" s="45"/>
      <c r="DN913" s="45"/>
      <c r="DO913" s="45"/>
      <c r="DP913" s="45"/>
      <c r="DQ913" s="45"/>
      <c r="DR913" s="45"/>
      <c r="DS913" s="45"/>
      <c r="DT913" s="45"/>
      <c r="DU913" s="45"/>
      <c r="DV913" s="45"/>
      <c r="DW913" s="45"/>
      <c r="DX913" s="45"/>
      <c r="DY913" s="45"/>
      <c r="DZ913" s="45"/>
      <c r="EA913" s="45"/>
      <c r="EB913" s="45"/>
      <c r="EC913" s="45"/>
      <c r="ED913" s="45"/>
      <c r="EE913" s="45"/>
      <c r="EF913" s="45"/>
      <c r="EG913" s="45"/>
      <c r="EH913" s="45"/>
      <c r="EI913" s="45"/>
      <c r="EJ913" s="45"/>
      <c r="EK913" s="45"/>
      <c r="EL913" s="45"/>
      <c r="EM913" s="45"/>
      <c r="EN913" s="45"/>
      <c r="EO913" s="45"/>
      <c r="EP913" s="45"/>
      <c r="EQ913" s="45"/>
      <c r="ER913" s="45"/>
      <c r="ES913" s="45"/>
      <c r="ET913" s="45"/>
      <c r="EU913" s="45"/>
      <c r="EV913" s="45"/>
      <c r="EW913" s="45"/>
      <c r="EX913" s="45"/>
      <c r="EY913" s="45"/>
      <c r="EZ913" s="45"/>
      <c r="FA913" s="45"/>
      <c r="FB913" s="45"/>
      <c r="FC913" s="45"/>
      <c r="FD913" s="45"/>
      <c r="FE913" s="45"/>
      <c r="FF913" s="45"/>
      <c r="FG913" s="45"/>
      <c r="FH913" s="45"/>
      <c r="FI913" s="45"/>
      <c r="FJ913" s="45"/>
      <c r="FK913" s="45"/>
      <c r="FL913" s="45"/>
      <c r="FM913" s="45"/>
      <c r="FN913" s="45"/>
      <c r="FO913" s="45"/>
      <c r="FP913" s="45"/>
      <c r="FQ913" s="45"/>
      <c r="FR913" s="45"/>
      <c r="FS913" s="45"/>
      <c r="FT913" s="45"/>
      <c r="FU913" s="45"/>
      <c r="FV913" s="45"/>
      <c r="FW913" s="45"/>
      <c r="FX913" s="45"/>
      <c r="FY913" s="45"/>
      <c r="FZ913" s="45"/>
      <c r="GA913" s="45"/>
      <c r="GB913" s="45"/>
    </row>
    <row r="914" spans="1:184" ht="60" x14ac:dyDescent="0.25">
      <c r="C914" s="270" t="s">
        <v>687</v>
      </c>
      <c r="D914" s="27">
        <f>'2 уровень'!F1974</f>
        <v>1583</v>
      </c>
      <c r="E914" s="27">
        <f>'2 уровень'!G1974</f>
        <v>1187.25</v>
      </c>
      <c r="F914" s="27">
        <f>'2 уровень'!H1974</f>
        <v>3</v>
      </c>
      <c r="G914" s="50">
        <f>'2 уровень'!I1974</f>
        <v>0.2526847757422615</v>
      </c>
      <c r="H914" s="64">
        <f>'2 уровень'!J1974</f>
        <v>0</v>
      </c>
      <c r="I914" s="64">
        <f>'2 уровень'!K1974</f>
        <v>0</v>
      </c>
      <c r="J914" s="59">
        <f>'2 уровень'!L1974</f>
        <v>0</v>
      </c>
      <c r="K914" s="59">
        <f>'2 уровень'!M1974</f>
        <v>0</v>
      </c>
      <c r="L914" s="59">
        <f>'2 уровень'!N1974</f>
        <v>0</v>
      </c>
      <c r="M914" s="59">
        <f>'2 уровень'!O1974</f>
        <v>0</v>
      </c>
      <c r="N914" s="59">
        <f>'2 уровень'!P1974</f>
        <v>0</v>
      </c>
      <c r="O914" s="59">
        <f>'2 уровень'!Q1974</f>
        <v>0</v>
      </c>
      <c r="P914" s="58">
        <f>'2 уровень'!R1974</f>
        <v>0</v>
      </c>
      <c r="Q914" s="58">
        <f>'2 уровень'!S1974</f>
        <v>0</v>
      </c>
      <c r="R914" s="58">
        <f>'2 уровень'!T1974</f>
        <v>0</v>
      </c>
      <c r="S914" s="58">
        <f>'2 уровень'!U1974</f>
        <v>0</v>
      </c>
      <c r="T914" s="58">
        <f>'2 уровень'!V1974</f>
        <v>0</v>
      </c>
      <c r="U914" s="58">
        <f>'2 уровень'!W1974</f>
        <v>0</v>
      </c>
      <c r="V914" s="58">
        <f>'2 уровень'!X1974</f>
        <v>0</v>
      </c>
      <c r="W914" s="58">
        <f>'2 уровень'!Y1974</f>
        <v>0</v>
      </c>
      <c r="X914" s="58">
        <f>'2 уровень'!Z1974</f>
        <v>0</v>
      </c>
      <c r="Y914" s="58">
        <f>'2 уровень'!AA1974</f>
        <v>0</v>
      </c>
      <c r="Z914" s="58">
        <f>'2 уровень'!AB1974</f>
        <v>0</v>
      </c>
      <c r="AA914" s="58">
        <f>'2 уровень'!AC1974</f>
        <v>0</v>
      </c>
      <c r="AB914" s="58">
        <f>'2 уровень'!AD1974</f>
        <v>7.03362</v>
      </c>
      <c r="AC914" s="758">
        <f>'2 уровень'!AE1974</f>
        <v>0</v>
      </c>
      <c r="AD914" s="58">
        <f>'2 уровень'!AF1974</f>
        <v>0</v>
      </c>
      <c r="AE914" s="58">
        <f>'2 уровень'!AG1974</f>
        <v>0</v>
      </c>
      <c r="AF914" s="58">
        <f>'2 уровень'!AH1974</f>
        <v>0</v>
      </c>
      <c r="AG914" s="58">
        <f>'2 уровень'!AI1974</f>
        <v>0</v>
      </c>
      <c r="AH914" s="360">
        <f>'2 уровень'!AJ1974</f>
        <v>7.03362</v>
      </c>
      <c r="AI914" s="58"/>
      <c r="AJ914" s="58"/>
      <c r="AK914" s="45"/>
      <c r="AL914" s="45"/>
      <c r="AM914" s="45"/>
      <c r="AN914" s="45"/>
      <c r="AO914" s="45"/>
      <c r="AP914" s="45"/>
      <c r="AQ914" s="45"/>
      <c r="AR914" s="45"/>
      <c r="AS914" s="45"/>
      <c r="AT914" s="45"/>
      <c r="AU914" s="45"/>
      <c r="AV914" s="45"/>
      <c r="AW914" s="45"/>
      <c r="AX914" s="45"/>
      <c r="AY914" s="45"/>
      <c r="AZ914" s="45"/>
      <c r="BA914" s="45"/>
      <c r="BB914" s="45"/>
      <c r="BC914" s="45"/>
      <c r="BD914" s="45"/>
      <c r="BE914" s="45"/>
      <c r="BF914" s="45"/>
      <c r="BG914" s="45"/>
      <c r="BH914" s="45"/>
      <c r="BI914" s="45"/>
      <c r="BJ914" s="45"/>
      <c r="BK914" s="45"/>
      <c r="BL914" s="45"/>
      <c r="BM914" s="45"/>
      <c r="BN914" s="45"/>
      <c r="BO914" s="45"/>
      <c r="BP914" s="45"/>
      <c r="BQ914" s="45"/>
      <c r="BR914" s="45"/>
      <c r="BS914" s="45"/>
      <c r="BT914" s="45"/>
      <c r="BU914" s="45"/>
      <c r="BV914" s="45"/>
      <c r="BW914" s="45"/>
      <c r="BX914" s="45"/>
      <c r="BY914" s="45"/>
      <c r="BZ914" s="45"/>
      <c r="CA914" s="45"/>
      <c r="CB914" s="45"/>
      <c r="CC914" s="45"/>
      <c r="CD914" s="45"/>
      <c r="CE914" s="45"/>
      <c r="CF914" s="45"/>
      <c r="CG914" s="45"/>
      <c r="CH914" s="45"/>
      <c r="CI914" s="45"/>
      <c r="CJ914" s="45"/>
      <c r="CK914" s="45"/>
      <c r="CL914" s="45"/>
      <c r="CM914" s="45"/>
      <c r="CN914" s="45"/>
      <c r="CO914" s="45"/>
      <c r="CP914" s="45"/>
      <c r="CQ914" s="45"/>
      <c r="CR914" s="45"/>
      <c r="CS914" s="45"/>
      <c r="CT914" s="45"/>
      <c r="CU914" s="45"/>
      <c r="CV914" s="45"/>
      <c r="CW914" s="45"/>
      <c r="CX914" s="45"/>
      <c r="CY914" s="45"/>
      <c r="CZ914" s="45"/>
      <c r="DA914" s="45"/>
      <c r="DB914" s="45"/>
      <c r="DC914" s="45"/>
      <c r="DD914" s="45"/>
      <c r="DE914" s="45"/>
      <c r="DF914" s="45"/>
      <c r="DG914" s="45"/>
      <c r="DH914" s="45"/>
      <c r="DI914" s="45"/>
      <c r="DJ914" s="45"/>
      <c r="DK914" s="45"/>
      <c r="DL914" s="45"/>
      <c r="DM914" s="45"/>
      <c r="DN914" s="45"/>
      <c r="DO914" s="45"/>
      <c r="DP914" s="45"/>
      <c r="DQ914" s="45"/>
      <c r="DR914" s="45"/>
      <c r="DS914" s="45"/>
      <c r="DT914" s="45"/>
      <c r="DU914" s="45"/>
      <c r="DV914" s="45"/>
      <c r="DW914" s="45"/>
      <c r="DX914" s="45"/>
      <c r="DY914" s="45"/>
      <c r="DZ914" s="45"/>
      <c r="EA914" s="45"/>
      <c r="EB914" s="45"/>
      <c r="EC914" s="45"/>
      <c r="ED914" s="45"/>
      <c r="EE914" s="45"/>
      <c r="EF914" s="45"/>
      <c r="EG914" s="45"/>
      <c r="EH914" s="45"/>
      <c r="EI914" s="45"/>
      <c r="EJ914" s="45"/>
      <c r="EK914" s="45"/>
      <c r="EL914" s="45"/>
      <c r="EM914" s="45"/>
      <c r="EN914" s="45"/>
      <c r="EO914" s="45"/>
      <c r="EP914" s="45"/>
      <c r="EQ914" s="45"/>
      <c r="ER914" s="45"/>
      <c r="ES914" s="45"/>
      <c r="ET914" s="45"/>
      <c r="EU914" s="45"/>
      <c r="EV914" s="45"/>
      <c r="EW914" s="45"/>
      <c r="EX914" s="45"/>
      <c r="EY914" s="45"/>
      <c r="EZ914" s="45"/>
      <c r="FA914" s="45"/>
      <c r="FB914" s="45"/>
      <c r="FC914" s="45"/>
      <c r="FD914" s="45"/>
      <c r="FE914" s="45"/>
      <c r="FF914" s="45"/>
      <c r="FG914" s="45"/>
      <c r="FH914" s="45"/>
      <c r="FI914" s="45"/>
      <c r="FJ914" s="45"/>
      <c r="FK914" s="45"/>
      <c r="FL914" s="45"/>
      <c r="FM914" s="45"/>
      <c r="FN914" s="45"/>
      <c r="FO914" s="45"/>
      <c r="FP914" s="45"/>
      <c r="FQ914" s="45"/>
      <c r="FR914" s="45"/>
      <c r="FS914" s="45"/>
      <c r="FT914" s="45"/>
      <c r="FU914" s="45"/>
      <c r="FV914" s="45"/>
      <c r="FW914" s="45"/>
      <c r="FX914" s="45"/>
      <c r="FY914" s="45"/>
      <c r="FZ914" s="45"/>
      <c r="GA914" s="45"/>
      <c r="GB914" s="45"/>
    </row>
    <row r="915" spans="1:184" ht="60" x14ac:dyDescent="0.25">
      <c r="C915" s="270" t="s">
        <v>688</v>
      </c>
      <c r="D915" s="27"/>
      <c r="E915" s="27"/>
      <c r="F915" s="27"/>
      <c r="G915" s="50"/>
      <c r="H915" s="64"/>
      <c r="I915" s="64"/>
      <c r="J915" s="59"/>
      <c r="K915" s="59"/>
      <c r="L915" s="59"/>
      <c r="M915" s="59"/>
      <c r="N915" s="59"/>
      <c r="O915" s="59"/>
      <c r="P915" s="58"/>
      <c r="Q915" s="58"/>
      <c r="R915" s="58"/>
      <c r="S915" s="58"/>
      <c r="T915" s="58"/>
      <c r="U915" s="58"/>
      <c r="V915" s="58"/>
      <c r="W915" s="58"/>
      <c r="X915" s="58"/>
      <c r="Y915" s="58"/>
      <c r="Z915" s="58"/>
      <c r="AA915" s="58"/>
      <c r="AB915" s="58"/>
      <c r="AC915" s="758"/>
      <c r="AD915" s="58"/>
      <c r="AE915" s="58"/>
      <c r="AF915" s="58"/>
      <c r="AG915" s="58"/>
      <c r="AH915" s="360"/>
      <c r="AI915" s="58"/>
      <c r="AJ915" s="58"/>
      <c r="AK915" s="45"/>
      <c r="AL915" s="45"/>
      <c r="AM915" s="45"/>
      <c r="AN915" s="45"/>
      <c r="AO915" s="45"/>
      <c r="AP915" s="45"/>
      <c r="AQ915" s="45"/>
      <c r="AR915" s="45"/>
      <c r="AS915" s="45"/>
      <c r="AT915" s="45"/>
      <c r="AU915" s="45"/>
      <c r="AV915" s="45"/>
      <c r="AW915" s="45"/>
      <c r="AX915" s="45"/>
      <c r="AY915" s="45"/>
      <c r="AZ915" s="45"/>
      <c r="BA915" s="45"/>
      <c r="BB915" s="45"/>
      <c r="BC915" s="45"/>
      <c r="BD915" s="45"/>
      <c r="BE915" s="45"/>
      <c r="BF915" s="45"/>
      <c r="BG915" s="45"/>
      <c r="BH915" s="45"/>
      <c r="BI915" s="45"/>
      <c r="BJ915" s="45"/>
      <c r="BK915" s="45"/>
      <c r="BL915" s="45"/>
      <c r="BM915" s="45"/>
      <c r="BN915" s="45"/>
      <c r="BO915" s="45"/>
      <c r="BP915" s="45"/>
      <c r="BQ915" s="45"/>
      <c r="BR915" s="45"/>
      <c r="BS915" s="45"/>
      <c r="BT915" s="45"/>
      <c r="BU915" s="45"/>
      <c r="BV915" s="45"/>
      <c r="BW915" s="45"/>
      <c r="BX915" s="45"/>
      <c r="BY915" s="45"/>
      <c r="BZ915" s="45"/>
      <c r="CA915" s="45"/>
      <c r="CB915" s="45"/>
      <c r="CC915" s="45"/>
      <c r="CD915" s="45"/>
      <c r="CE915" s="45"/>
      <c r="CF915" s="45"/>
      <c r="CG915" s="45"/>
      <c r="CH915" s="45"/>
      <c r="CI915" s="45"/>
      <c r="CJ915" s="45"/>
      <c r="CK915" s="45"/>
      <c r="CL915" s="45"/>
      <c r="CM915" s="45"/>
      <c r="CN915" s="45"/>
      <c r="CO915" s="45"/>
      <c r="CP915" s="45"/>
      <c r="CQ915" s="45"/>
      <c r="CR915" s="45"/>
      <c r="CS915" s="45"/>
      <c r="CT915" s="45"/>
      <c r="CU915" s="45"/>
      <c r="CV915" s="45"/>
      <c r="CW915" s="45"/>
      <c r="CX915" s="45"/>
      <c r="CY915" s="45"/>
      <c r="CZ915" s="45"/>
      <c r="DA915" s="45"/>
      <c r="DB915" s="45"/>
      <c r="DC915" s="45"/>
      <c r="DD915" s="45"/>
      <c r="DE915" s="45"/>
      <c r="DF915" s="45"/>
      <c r="DG915" s="45"/>
      <c r="DH915" s="45"/>
      <c r="DI915" s="45"/>
      <c r="DJ915" s="45"/>
      <c r="DK915" s="45"/>
      <c r="DL915" s="45"/>
      <c r="DM915" s="45"/>
      <c r="DN915" s="45"/>
      <c r="DO915" s="45"/>
      <c r="DP915" s="45"/>
      <c r="DQ915" s="45"/>
      <c r="DR915" s="45"/>
      <c r="DS915" s="45"/>
      <c r="DT915" s="45"/>
      <c r="DU915" s="45"/>
      <c r="DV915" s="45"/>
      <c r="DW915" s="45"/>
      <c r="DX915" s="45"/>
      <c r="DY915" s="45"/>
      <c r="DZ915" s="45"/>
      <c r="EA915" s="45"/>
      <c r="EB915" s="45"/>
      <c r="EC915" s="45"/>
      <c r="ED915" s="45"/>
      <c r="EE915" s="45"/>
      <c r="EF915" s="45"/>
      <c r="EG915" s="45"/>
      <c r="EH915" s="45"/>
      <c r="EI915" s="45"/>
      <c r="EJ915" s="45"/>
      <c r="EK915" s="45"/>
      <c r="EL915" s="45"/>
      <c r="EM915" s="45"/>
      <c r="EN915" s="45"/>
      <c r="EO915" s="45"/>
      <c r="EP915" s="45"/>
      <c r="EQ915" s="45"/>
      <c r="ER915" s="45"/>
      <c r="ES915" s="45"/>
      <c r="ET915" s="45"/>
      <c r="EU915" s="45"/>
      <c r="EV915" s="45"/>
      <c r="EW915" s="45"/>
      <c r="EX915" s="45"/>
      <c r="EY915" s="45"/>
      <c r="EZ915" s="45"/>
      <c r="FA915" s="45"/>
      <c r="FB915" s="45"/>
      <c r="FC915" s="45"/>
      <c r="FD915" s="45"/>
      <c r="FE915" s="45"/>
      <c r="FF915" s="45"/>
      <c r="FG915" s="45"/>
      <c r="FH915" s="45"/>
      <c r="FI915" s="45"/>
      <c r="FJ915" s="45"/>
      <c r="FK915" s="45"/>
      <c r="FL915" s="45"/>
      <c r="FM915" s="45"/>
      <c r="FN915" s="45"/>
      <c r="FO915" s="45"/>
      <c r="FP915" s="45"/>
      <c r="FQ915" s="45"/>
      <c r="FR915" s="45"/>
      <c r="FS915" s="45"/>
      <c r="FT915" s="45"/>
      <c r="FU915" s="45"/>
      <c r="FV915" s="45"/>
      <c r="FW915" s="45"/>
      <c r="FX915" s="45"/>
      <c r="FY915" s="45"/>
      <c r="FZ915" s="45"/>
      <c r="GA915" s="45"/>
      <c r="GB915" s="45"/>
    </row>
    <row r="916" spans="1:184" ht="30" x14ac:dyDescent="0.25">
      <c r="B916" s="18">
        <v>1</v>
      </c>
      <c r="C916" s="155" t="s">
        <v>460</v>
      </c>
      <c r="D916" s="27">
        <f>'2 уровень'!F1976</f>
        <v>1375</v>
      </c>
      <c r="E916" s="27">
        <f>'2 уровень'!G1976</f>
        <v>1260.4166666666665</v>
      </c>
      <c r="F916" s="27">
        <f>'2 уровень'!H1976</f>
        <v>1391</v>
      </c>
      <c r="G916" s="50">
        <f>'2 уровень'!I1976</f>
        <v>110.3603305785124</v>
      </c>
      <c r="H916" s="64">
        <f>'2 уровень'!J1976</f>
        <v>0</v>
      </c>
      <c r="I916" s="64">
        <f>'2 уровень'!K1976</f>
        <v>0</v>
      </c>
      <c r="J916" s="59">
        <f>'2 уровень'!L1976</f>
        <v>0</v>
      </c>
      <c r="K916" s="59">
        <f>'2 уровень'!M1976</f>
        <v>0</v>
      </c>
      <c r="L916" s="59">
        <f>'2 уровень'!N1976</f>
        <v>0</v>
      </c>
      <c r="M916" s="59">
        <f>'2 уровень'!O1976</f>
        <v>0</v>
      </c>
      <c r="N916" s="59">
        <f>'2 уровень'!P1976</f>
        <v>0</v>
      </c>
      <c r="O916" s="59">
        <f>'2 уровень'!Q1976</f>
        <v>0</v>
      </c>
      <c r="P916" s="58">
        <f>'2 уровень'!R1976</f>
        <v>2921.8824300000001</v>
      </c>
      <c r="Q916" s="58">
        <f>'2 уровень'!S1976</f>
        <v>2921.8824300000001</v>
      </c>
      <c r="R916" s="58">
        <f>'2 уровень'!T1976</f>
        <v>2921.8824300000001</v>
      </c>
      <c r="S916" s="58">
        <f>'2 уровень'!U1976</f>
        <v>2921.8824300000001</v>
      </c>
      <c r="T916" s="58">
        <f>'2 уровень'!V1976</f>
        <v>2921.8824300000001</v>
      </c>
      <c r="U916" s="58">
        <f>'2 уровень'!W1976</f>
        <v>2921.8824300000001</v>
      </c>
      <c r="V916" s="58">
        <f>'2 уровень'!X1976</f>
        <v>2921.8824300000001</v>
      </c>
      <c r="W916" s="58">
        <f>'2 уровень'!Y1976</f>
        <v>2921.8824300000001</v>
      </c>
      <c r="X916" s="58">
        <f>'2 уровень'!Z1976</f>
        <v>2921.8824300000001</v>
      </c>
      <c r="Y916" s="58">
        <f>'2 уровень'!AA1976</f>
        <v>2921.8824300000001</v>
      </c>
      <c r="Z916" s="58">
        <f>'2 уровень'!AB1976</f>
        <v>2921.8824300000001</v>
      </c>
      <c r="AA916" s="58">
        <f>'2 уровень'!AC1976</f>
        <v>2678.3922275</v>
      </c>
      <c r="AB916" s="58">
        <f>'2 уровень'!AD1976</f>
        <v>4029.9773799999998</v>
      </c>
      <c r="AC916" s="758">
        <f>'2 уровень'!AE1976</f>
        <v>0</v>
      </c>
      <c r="AD916" s="58">
        <f>'2 уровень'!AF1976</f>
        <v>0</v>
      </c>
      <c r="AE916" s="58">
        <f>'2 уровень'!AG1976</f>
        <v>1351.5851524999998</v>
      </c>
      <c r="AF916" s="58">
        <f>'2 уровень'!AH1976</f>
        <v>0</v>
      </c>
      <c r="AG916" s="58">
        <f>'2 уровень'!AI1976</f>
        <v>0</v>
      </c>
      <c r="AH916" s="360">
        <f>'2 уровень'!AJ1976</f>
        <v>4029.9773799999998</v>
      </c>
      <c r="AI916" s="58">
        <f t="shared" ref="AI916:AI922" si="110">AB916/AA916*100</f>
        <v>150.46255505906854</v>
      </c>
      <c r="AJ916" s="58">
        <f t="shared" ref="AJ916:AJ922" si="111">AH916/AA916*100</f>
        <v>150.46255505906854</v>
      </c>
      <c r="AK916" s="45"/>
      <c r="AL916" s="45"/>
      <c r="AM916" s="45"/>
      <c r="AN916" s="45"/>
      <c r="AO916" s="45"/>
      <c r="AP916" s="45"/>
      <c r="AQ916" s="45"/>
      <c r="AR916" s="45"/>
      <c r="AS916" s="45"/>
      <c r="AT916" s="45"/>
      <c r="AU916" s="45"/>
      <c r="AV916" s="45"/>
      <c r="AW916" s="45"/>
      <c r="AX916" s="45"/>
      <c r="AY916" s="45"/>
      <c r="AZ916" s="45"/>
      <c r="BA916" s="45"/>
      <c r="BB916" s="45"/>
      <c r="BC916" s="45"/>
      <c r="BD916" s="45"/>
      <c r="BE916" s="45"/>
      <c r="BF916" s="45"/>
      <c r="BG916" s="45"/>
      <c r="BH916" s="45"/>
      <c r="BI916" s="45"/>
      <c r="BJ916" s="45"/>
      <c r="BK916" s="45"/>
      <c r="BL916" s="45"/>
      <c r="BM916" s="45"/>
      <c r="BN916" s="45"/>
      <c r="BO916" s="45"/>
      <c r="BP916" s="45"/>
      <c r="BQ916" s="45"/>
      <c r="BR916" s="45"/>
      <c r="BS916" s="45"/>
      <c r="BT916" s="45"/>
      <c r="BU916" s="45"/>
      <c r="BV916" s="45"/>
      <c r="BW916" s="45"/>
      <c r="BX916" s="45"/>
      <c r="BY916" s="45"/>
      <c r="BZ916" s="45"/>
      <c r="CA916" s="45"/>
      <c r="CB916" s="45"/>
      <c r="CC916" s="45"/>
      <c r="CD916" s="45"/>
      <c r="CE916" s="45"/>
      <c r="CF916" s="45"/>
      <c r="CG916" s="45"/>
      <c r="CH916" s="45"/>
      <c r="CI916" s="45"/>
      <c r="CJ916" s="45"/>
      <c r="CK916" s="45"/>
      <c r="CL916" s="45"/>
      <c r="CM916" s="45"/>
      <c r="CN916" s="45"/>
      <c r="CO916" s="45"/>
      <c r="CP916" s="45"/>
      <c r="CQ916" s="45"/>
      <c r="CR916" s="45"/>
      <c r="CS916" s="45"/>
      <c r="CT916" s="45"/>
      <c r="CU916" s="45"/>
      <c r="CV916" s="45"/>
      <c r="CW916" s="45"/>
      <c r="CX916" s="45"/>
      <c r="CY916" s="45"/>
      <c r="CZ916" s="45"/>
      <c r="DA916" s="45"/>
      <c r="DB916" s="45"/>
      <c r="DC916" s="45"/>
      <c r="DD916" s="45"/>
      <c r="DE916" s="45"/>
      <c r="DF916" s="45"/>
      <c r="DG916" s="45"/>
      <c r="DH916" s="45"/>
      <c r="DI916" s="45"/>
      <c r="DJ916" s="45"/>
      <c r="DK916" s="45"/>
      <c r="DL916" s="45"/>
      <c r="DM916" s="45"/>
      <c r="DN916" s="45"/>
      <c r="DO916" s="45"/>
      <c r="DP916" s="45"/>
      <c r="DQ916" s="45"/>
      <c r="DR916" s="45"/>
      <c r="DS916" s="45"/>
      <c r="DT916" s="45"/>
      <c r="DU916" s="45"/>
      <c r="DV916" s="45"/>
      <c r="DW916" s="45"/>
      <c r="DX916" s="45"/>
      <c r="DY916" s="45"/>
      <c r="DZ916" s="45"/>
      <c r="EA916" s="45"/>
      <c r="EB916" s="45"/>
      <c r="EC916" s="45"/>
      <c r="ED916" s="45"/>
      <c r="EE916" s="45"/>
      <c r="EF916" s="45"/>
      <c r="EG916" s="45"/>
      <c r="EH916" s="45"/>
      <c r="EI916" s="45"/>
      <c r="EJ916" s="45"/>
      <c r="EK916" s="45"/>
      <c r="EL916" s="45"/>
      <c r="EM916" s="45"/>
      <c r="EN916" s="45"/>
      <c r="EO916" s="45"/>
      <c r="EP916" s="45"/>
      <c r="EQ916" s="45"/>
      <c r="ER916" s="45"/>
      <c r="ES916" s="45"/>
      <c r="ET916" s="45"/>
      <c r="EU916" s="45"/>
      <c r="EV916" s="45"/>
      <c r="EW916" s="45"/>
      <c r="EX916" s="45"/>
      <c r="EY916" s="45"/>
      <c r="EZ916" s="45"/>
      <c r="FA916" s="45"/>
      <c r="FB916" s="45"/>
      <c r="FC916" s="45"/>
      <c r="FD916" s="45"/>
      <c r="FE916" s="45"/>
      <c r="FF916" s="45"/>
      <c r="FG916" s="45"/>
      <c r="FH916" s="45"/>
      <c r="FI916" s="45"/>
      <c r="FJ916" s="45"/>
      <c r="FK916" s="45"/>
      <c r="FL916" s="45"/>
      <c r="FM916" s="45"/>
      <c r="FN916" s="45"/>
      <c r="FO916" s="45"/>
      <c r="FP916" s="45"/>
      <c r="FQ916" s="45"/>
      <c r="FR916" s="45"/>
      <c r="FS916" s="45"/>
      <c r="FT916" s="45"/>
      <c r="FU916" s="45"/>
      <c r="FV916" s="45"/>
      <c r="FW916" s="45"/>
      <c r="FX916" s="45"/>
      <c r="FY916" s="45"/>
      <c r="FZ916" s="45"/>
      <c r="GA916" s="45"/>
      <c r="GB916" s="45"/>
    </row>
    <row r="917" spans="1:184" ht="30" x14ac:dyDescent="0.25">
      <c r="B917" s="18">
        <v>1</v>
      </c>
      <c r="C917" s="155" t="s">
        <v>461</v>
      </c>
      <c r="D917" s="27">
        <f>'2 уровень'!F1977</f>
        <v>0</v>
      </c>
      <c r="E917" s="27">
        <f>'2 уровень'!G1977</f>
        <v>0</v>
      </c>
      <c r="F917" s="27">
        <f>'2 уровень'!H1977</f>
        <v>0</v>
      </c>
      <c r="G917" s="50">
        <f>'2 уровень'!I1977</f>
        <v>0</v>
      </c>
      <c r="H917" s="64">
        <f>'2 уровень'!J1977</f>
        <v>0</v>
      </c>
      <c r="I917" s="64">
        <f>'2 уровень'!K1977</f>
        <v>0</v>
      </c>
      <c r="J917" s="59">
        <f>'2 уровень'!L1977</f>
        <v>0</v>
      </c>
      <c r="K917" s="59">
        <f>'2 уровень'!M1977</f>
        <v>0</v>
      </c>
      <c r="L917" s="59">
        <f>'2 уровень'!N1977</f>
        <v>0</v>
      </c>
      <c r="M917" s="59">
        <f>'2 уровень'!O1977</f>
        <v>0</v>
      </c>
      <c r="N917" s="59">
        <f>'2 уровень'!P1977</f>
        <v>0</v>
      </c>
      <c r="O917" s="59">
        <f>'2 уровень'!Q1977</f>
        <v>0</v>
      </c>
      <c r="P917" s="58">
        <f>'2 уровень'!R1977</f>
        <v>0</v>
      </c>
      <c r="Q917" s="58">
        <f>'2 уровень'!S1977</f>
        <v>0</v>
      </c>
      <c r="R917" s="58">
        <f>'2 уровень'!T1977</f>
        <v>0</v>
      </c>
      <c r="S917" s="58">
        <f>'2 уровень'!U1977</f>
        <v>0</v>
      </c>
      <c r="T917" s="58">
        <f>'2 уровень'!V1977</f>
        <v>0</v>
      </c>
      <c r="U917" s="58">
        <f>'2 уровень'!W1977</f>
        <v>0</v>
      </c>
      <c r="V917" s="58">
        <f>'2 уровень'!X1977</f>
        <v>0</v>
      </c>
      <c r="W917" s="58">
        <f>'2 уровень'!Y1977</f>
        <v>0</v>
      </c>
      <c r="X917" s="58">
        <f>'2 уровень'!Z1977</f>
        <v>0</v>
      </c>
      <c r="Y917" s="58">
        <f>'2 уровень'!AA1977</f>
        <v>0</v>
      </c>
      <c r="Z917" s="58">
        <f>'2 уровень'!AB1977</f>
        <v>0</v>
      </c>
      <c r="AA917" s="58">
        <f>'2 уровень'!AC1977</f>
        <v>0</v>
      </c>
      <c r="AB917" s="58">
        <f>'2 уровень'!AD1977</f>
        <v>0</v>
      </c>
      <c r="AC917" s="758">
        <f>'2 уровень'!AE1977</f>
        <v>0</v>
      </c>
      <c r="AD917" s="58">
        <f>'2 уровень'!AF1977</f>
        <v>0</v>
      </c>
      <c r="AE917" s="58">
        <f>'2 уровень'!AG1977</f>
        <v>0</v>
      </c>
      <c r="AF917" s="58">
        <f>'2 уровень'!AH1977</f>
        <v>0</v>
      </c>
      <c r="AG917" s="58">
        <f>'2 уровень'!AI1977</f>
        <v>0</v>
      </c>
      <c r="AH917" s="360">
        <f>'2 уровень'!AJ1977</f>
        <v>0</v>
      </c>
      <c r="AI917" s="58" t="e">
        <f t="shared" si="110"/>
        <v>#DIV/0!</v>
      </c>
      <c r="AJ917" s="58" t="e">
        <f t="shared" si="111"/>
        <v>#DIV/0!</v>
      </c>
      <c r="AK917" s="45"/>
      <c r="AL917" s="45"/>
      <c r="AM917" s="45"/>
      <c r="AN917" s="45"/>
      <c r="AO917" s="45"/>
      <c r="AP917" s="45"/>
      <c r="AQ917" s="45"/>
      <c r="AR917" s="45"/>
      <c r="AS917" s="45"/>
      <c r="AT917" s="45"/>
      <c r="AU917" s="45"/>
      <c r="AV917" s="45"/>
      <c r="AW917" s="45"/>
      <c r="AX917" s="45"/>
      <c r="AY917" s="45"/>
      <c r="AZ917" s="45"/>
      <c r="BA917" s="45"/>
      <c r="BB917" s="45"/>
      <c r="BC917" s="45"/>
      <c r="BD917" s="45"/>
      <c r="BE917" s="45"/>
      <c r="BF917" s="45"/>
      <c r="BG917" s="45"/>
      <c r="BH917" s="45"/>
      <c r="BI917" s="45"/>
      <c r="BJ917" s="45"/>
      <c r="BK917" s="45"/>
      <c r="BL917" s="45"/>
      <c r="BM917" s="45"/>
      <c r="BN917" s="45"/>
      <c r="BO917" s="45"/>
      <c r="BP917" s="45"/>
      <c r="BQ917" s="45"/>
      <c r="BR917" s="45"/>
      <c r="BS917" s="45"/>
      <c r="BT917" s="45"/>
      <c r="BU917" s="45"/>
      <c r="BV917" s="45"/>
      <c r="BW917" s="45"/>
      <c r="BX917" s="45"/>
      <c r="BY917" s="45"/>
      <c r="BZ917" s="45"/>
      <c r="CA917" s="45"/>
      <c r="CB917" s="45"/>
      <c r="CC917" s="45"/>
      <c r="CD917" s="45"/>
      <c r="CE917" s="45"/>
      <c r="CF917" s="45"/>
      <c r="CG917" s="45"/>
      <c r="CH917" s="45"/>
      <c r="CI917" s="45"/>
      <c r="CJ917" s="45"/>
      <c r="CK917" s="45"/>
      <c r="CL917" s="45"/>
      <c r="CM917" s="45"/>
      <c r="CN917" s="45"/>
      <c r="CO917" s="45"/>
      <c r="CP917" s="45"/>
      <c r="CQ917" s="45"/>
      <c r="CR917" s="45"/>
      <c r="CS917" s="45"/>
      <c r="CT917" s="45"/>
      <c r="CU917" s="45"/>
      <c r="CV917" s="45"/>
      <c r="CW917" s="45"/>
      <c r="CX917" s="45"/>
      <c r="CY917" s="45"/>
      <c r="CZ917" s="45"/>
      <c r="DA917" s="45"/>
      <c r="DB917" s="45"/>
      <c r="DC917" s="45"/>
      <c r="DD917" s="45"/>
      <c r="DE917" s="45"/>
      <c r="DF917" s="45"/>
      <c r="DG917" s="45"/>
      <c r="DH917" s="45"/>
      <c r="DI917" s="45"/>
      <c r="DJ917" s="45"/>
      <c r="DK917" s="45"/>
      <c r="DL917" s="45"/>
      <c r="DM917" s="45"/>
      <c r="DN917" s="45"/>
      <c r="DO917" s="45"/>
      <c r="DP917" s="45"/>
      <c r="DQ917" s="45"/>
      <c r="DR917" s="45"/>
      <c r="DS917" s="45"/>
      <c r="DT917" s="45"/>
      <c r="DU917" s="45"/>
      <c r="DV917" s="45"/>
      <c r="DW917" s="45"/>
      <c r="DX917" s="45"/>
      <c r="DY917" s="45"/>
      <c r="DZ917" s="45"/>
      <c r="EA917" s="45"/>
      <c r="EB917" s="45"/>
      <c r="EC917" s="45"/>
      <c r="ED917" s="45"/>
      <c r="EE917" s="45"/>
      <c r="EF917" s="45"/>
      <c r="EG917" s="45"/>
      <c r="EH917" s="45"/>
      <c r="EI917" s="45"/>
      <c r="EJ917" s="45"/>
      <c r="EK917" s="45"/>
      <c r="EL917" s="45"/>
      <c r="EM917" s="45"/>
      <c r="EN917" s="45"/>
      <c r="EO917" s="45"/>
      <c r="EP917" s="45"/>
      <c r="EQ917" s="45"/>
      <c r="ER917" s="45"/>
      <c r="ES917" s="45"/>
      <c r="ET917" s="45"/>
      <c r="EU917" s="45"/>
      <c r="EV917" s="45"/>
      <c r="EW917" s="45"/>
      <c r="EX917" s="45"/>
      <c r="EY917" s="45"/>
      <c r="EZ917" s="45"/>
      <c r="FA917" s="45"/>
      <c r="FB917" s="45"/>
      <c r="FC917" s="45"/>
      <c r="FD917" s="45"/>
      <c r="FE917" s="45"/>
      <c r="FF917" s="45"/>
      <c r="FG917" s="45"/>
      <c r="FH917" s="45"/>
      <c r="FI917" s="45"/>
      <c r="FJ917" s="45"/>
      <c r="FK917" s="45"/>
      <c r="FL917" s="45"/>
      <c r="FM917" s="45"/>
      <c r="FN917" s="45"/>
      <c r="FO917" s="45"/>
      <c r="FP917" s="45"/>
      <c r="FQ917" s="45"/>
      <c r="FR917" s="45"/>
      <c r="FS917" s="45"/>
      <c r="FT917" s="45"/>
      <c r="FU917" s="45"/>
      <c r="FV917" s="45"/>
      <c r="FW917" s="45"/>
      <c r="FX917" s="45"/>
      <c r="FY917" s="45"/>
      <c r="FZ917" s="45"/>
      <c r="GA917" s="45"/>
      <c r="GB917" s="45"/>
    </row>
    <row r="918" spans="1:184" ht="45" x14ac:dyDescent="0.25">
      <c r="B918" s="18">
        <v>1</v>
      </c>
      <c r="C918" s="155" t="s">
        <v>462</v>
      </c>
      <c r="D918" s="27">
        <f>'2 уровень'!F1978</f>
        <v>89</v>
      </c>
      <c r="E918" s="27">
        <f>'2 уровень'!G1978</f>
        <v>81.583333333333343</v>
      </c>
      <c r="F918" s="27">
        <f>'2 уровень'!H1978</f>
        <v>94</v>
      </c>
      <c r="G918" s="50">
        <f>'2 уровень'!I1978</f>
        <v>115.21961184882532</v>
      </c>
      <c r="H918" s="64">
        <f>'2 уровень'!J1978</f>
        <v>0</v>
      </c>
      <c r="I918" s="64">
        <f>'2 уровень'!K1978</f>
        <v>0</v>
      </c>
      <c r="J918" s="59">
        <f>'2 уровень'!L1978</f>
        <v>0</v>
      </c>
      <c r="K918" s="59">
        <f>'2 уровень'!M1978</f>
        <v>0</v>
      </c>
      <c r="L918" s="59">
        <f>'2 уровень'!N1978</f>
        <v>0</v>
      </c>
      <c r="M918" s="59">
        <f>'2 уровень'!O1978</f>
        <v>0</v>
      </c>
      <c r="N918" s="59">
        <f>'2 уровень'!P1978</f>
        <v>0</v>
      </c>
      <c r="O918" s="59">
        <f>'2 уровень'!Q1978</f>
        <v>0</v>
      </c>
      <c r="P918" s="58">
        <f>'2 уровень'!R1978</f>
        <v>839.6081999999999</v>
      </c>
      <c r="Q918" s="58">
        <f>'2 уровень'!S1978</f>
        <v>839.6081999999999</v>
      </c>
      <c r="R918" s="58">
        <f>'2 уровень'!T1978</f>
        <v>839.6081999999999</v>
      </c>
      <c r="S918" s="58">
        <f>'2 уровень'!U1978</f>
        <v>839.6081999999999</v>
      </c>
      <c r="T918" s="58">
        <f>'2 уровень'!V1978</f>
        <v>839.6081999999999</v>
      </c>
      <c r="U918" s="58">
        <f>'2 уровень'!W1978</f>
        <v>839.6081999999999</v>
      </c>
      <c r="V918" s="58">
        <f>'2 уровень'!X1978</f>
        <v>839.6081999999999</v>
      </c>
      <c r="W918" s="58">
        <f>'2 уровень'!Y1978</f>
        <v>839.6081999999999</v>
      </c>
      <c r="X918" s="58">
        <f>'2 уровень'!Z1978</f>
        <v>839.6081999999999</v>
      </c>
      <c r="Y918" s="58">
        <f>'2 уровень'!AA1978</f>
        <v>839.6081999999999</v>
      </c>
      <c r="Z918" s="58">
        <f>'2 уровень'!AB1978</f>
        <v>839.6081999999999</v>
      </c>
      <c r="AA918" s="58">
        <f>'2 уровень'!AC1978</f>
        <v>769.64085</v>
      </c>
      <c r="AB918" s="58">
        <f>'2 уровень'!AD1978</f>
        <v>886.77719999999999</v>
      </c>
      <c r="AC918" s="758">
        <f>'2 уровень'!AE1978</f>
        <v>0</v>
      </c>
      <c r="AD918" s="58">
        <f>'2 уровень'!AF1978</f>
        <v>0</v>
      </c>
      <c r="AE918" s="58">
        <f>'2 уровень'!AG1978</f>
        <v>117.13634999999999</v>
      </c>
      <c r="AF918" s="58">
        <f>'2 уровень'!AH1978</f>
        <v>0</v>
      </c>
      <c r="AG918" s="58">
        <f>'2 уровень'!AI1978</f>
        <v>-60.13758</v>
      </c>
      <c r="AH918" s="360">
        <f>'2 уровень'!AJ1978</f>
        <v>826.63962000000004</v>
      </c>
      <c r="AI918" s="58">
        <f t="shared" si="110"/>
        <v>115.21961184882532</v>
      </c>
      <c r="AJ918" s="58">
        <f t="shared" si="111"/>
        <v>107.40589198195497</v>
      </c>
      <c r="AK918" s="45"/>
      <c r="AL918" s="45"/>
      <c r="AM918" s="45"/>
      <c r="AN918" s="45"/>
      <c r="AO918" s="45"/>
      <c r="AP918" s="45"/>
      <c r="AQ918" s="45"/>
      <c r="AR918" s="45"/>
      <c r="AS918" s="45"/>
      <c r="AT918" s="45"/>
      <c r="AU918" s="45"/>
      <c r="AV918" s="45"/>
      <c r="AW918" s="45"/>
      <c r="AX918" s="45"/>
      <c r="AY918" s="45"/>
      <c r="AZ918" s="45"/>
      <c r="BA918" s="45"/>
      <c r="BB918" s="45"/>
      <c r="BC918" s="45"/>
      <c r="BD918" s="45"/>
      <c r="BE918" s="45"/>
      <c r="BF918" s="45"/>
      <c r="BG918" s="45"/>
      <c r="BH918" s="45"/>
      <c r="BI918" s="45"/>
      <c r="BJ918" s="45"/>
      <c r="BK918" s="45"/>
      <c r="BL918" s="45"/>
      <c r="BM918" s="45"/>
      <c r="BN918" s="45"/>
      <c r="BO918" s="45"/>
      <c r="BP918" s="45"/>
      <c r="BQ918" s="45"/>
      <c r="BR918" s="45"/>
      <c r="BS918" s="45"/>
      <c r="BT918" s="45"/>
      <c r="BU918" s="45"/>
      <c r="BV918" s="45"/>
      <c r="BW918" s="45"/>
      <c r="BX918" s="45"/>
      <c r="BY918" s="45"/>
      <c r="BZ918" s="45"/>
      <c r="CA918" s="45"/>
      <c r="CB918" s="45"/>
      <c r="CC918" s="45"/>
      <c r="CD918" s="45"/>
      <c r="CE918" s="45"/>
      <c r="CF918" s="45"/>
      <c r="CG918" s="45"/>
      <c r="CH918" s="45"/>
      <c r="CI918" s="45"/>
      <c r="CJ918" s="45"/>
      <c r="CK918" s="45"/>
      <c r="CL918" s="45"/>
      <c r="CM918" s="45"/>
      <c r="CN918" s="45"/>
      <c r="CO918" s="45"/>
      <c r="CP918" s="45"/>
      <c r="CQ918" s="45"/>
      <c r="CR918" s="45"/>
      <c r="CS918" s="45"/>
      <c r="CT918" s="45"/>
      <c r="CU918" s="45"/>
      <c r="CV918" s="45"/>
      <c r="CW918" s="45"/>
      <c r="CX918" s="45"/>
      <c r="CY918" s="45"/>
      <c r="CZ918" s="45"/>
      <c r="DA918" s="45"/>
      <c r="DB918" s="45"/>
      <c r="DC918" s="45"/>
      <c r="DD918" s="45"/>
      <c r="DE918" s="45"/>
      <c r="DF918" s="45"/>
      <c r="DG918" s="45"/>
      <c r="DH918" s="45"/>
      <c r="DI918" s="45"/>
      <c r="DJ918" s="45"/>
      <c r="DK918" s="45"/>
      <c r="DL918" s="45"/>
      <c r="DM918" s="45"/>
      <c r="DN918" s="45"/>
      <c r="DO918" s="45"/>
      <c r="DP918" s="45"/>
      <c r="DQ918" s="45"/>
      <c r="DR918" s="45"/>
      <c r="DS918" s="45"/>
      <c r="DT918" s="45"/>
      <c r="DU918" s="45"/>
      <c r="DV918" s="45"/>
      <c r="DW918" s="45"/>
      <c r="DX918" s="45"/>
      <c r="DY918" s="45"/>
      <c r="DZ918" s="45"/>
      <c r="EA918" s="45"/>
      <c r="EB918" s="45"/>
      <c r="EC918" s="45"/>
      <c r="ED918" s="45"/>
      <c r="EE918" s="45"/>
      <c r="EF918" s="45"/>
      <c r="EG918" s="45"/>
      <c r="EH918" s="45"/>
      <c r="EI918" s="45"/>
      <c r="EJ918" s="45"/>
      <c r="EK918" s="45"/>
      <c r="EL918" s="45"/>
      <c r="EM918" s="45"/>
      <c r="EN918" s="45"/>
      <c r="EO918" s="45"/>
      <c r="EP918" s="45"/>
      <c r="EQ918" s="45"/>
      <c r="ER918" s="45"/>
      <c r="ES918" s="45"/>
      <c r="ET918" s="45"/>
      <c r="EU918" s="45"/>
      <c r="EV918" s="45"/>
      <c r="EW918" s="45"/>
      <c r="EX918" s="45"/>
      <c r="EY918" s="45"/>
      <c r="EZ918" s="45"/>
      <c r="FA918" s="45"/>
      <c r="FB918" s="45"/>
      <c r="FC918" s="45"/>
      <c r="FD918" s="45"/>
      <c r="FE918" s="45"/>
      <c r="FF918" s="45"/>
      <c r="FG918" s="45"/>
      <c r="FH918" s="45"/>
      <c r="FI918" s="45"/>
      <c r="FJ918" s="45"/>
      <c r="FK918" s="45"/>
      <c r="FL918" s="45"/>
      <c r="FM918" s="45"/>
      <c r="FN918" s="45"/>
      <c r="FO918" s="45"/>
      <c r="FP918" s="45"/>
      <c r="FQ918" s="45"/>
      <c r="FR918" s="45"/>
      <c r="FS918" s="45"/>
      <c r="FT918" s="45"/>
      <c r="FU918" s="45"/>
      <c r="FV918" s="45"/>
      <c r="FW918" s="45"/>
      <c r="FX918" s="45"/>
      <c r="FY918" s="45"/>
      <c r="FZ918" s="45"/>
      <c r="GA918" s="45"/>
      <c r="GB918" s="45"/>
    </row>
    <row r="919" spans="1:184" ht="30" x14ac:dyDescent="0.25">
      <c r="A919" s="18">
        <v>1</v>
      </c>
      <c r="B919" s="18">
        <v>1</v>
      </c>
      <c r="C919" s="155" t="s">
        <v>463</v>
      </c>
      <c r="D919" s="27">
        <f>'2 уровень'!F1979</f>
        <v>124</v>
      </c>
      <c r="E919" s="27">
        <f>'2 уровень'!G1979</f>
        <v>113.66666666666667</v>
      </c>
      <c r="F919" s="27">
        <f>'2 уровень'!H1979</f>
        <v>102</v>
      </c>
      <c r="G919" s="50">
        <f>'2 уровень'!I1979</f>
        <v>89.73607038123167</v>
      </c>
      <c r="H919" s="64">
        <f>'2 уровень'!J1979</f>
        <v>0</v>
      </c>
      <c r="I919" s="64">
        <f>'2 уровень'!K1979</f>
        <v>0</v>
      </c>
      <c r="J919" s="59">
        <f>'2 уровень'!L1979</f>
        <v>0</v>
      </c>
      <c r="K919" s="59">
        <f>'2 уровень'!M1979</f>
        <v>0</v>
      </c>
      <c r="L919" s="59">
        <f>'2 уровень'!N1979</f>
        <v>0</v>
      </c>
      <c r="M919" s="59">
        <f>'2 уровень'!O1979</f>
        <v>0</v>
      </c>
      <c r="N919" s="59">
        <f>'2 уровень'!P1979</f>
        <v>0</v>
      </c>
      <c r="O919" s="59">
        <f>'2 уровень'!Q1979</f>
        <v>0</v>
      </c>
      <c r="P919" s="58">
        <f>'2 уровень'!R1979</f>
        <v>1169.7911999999999</v>
      </c>
      <c r="Q919" s="58">
        <f>'2 уровень'!S1979</f>
        <v>1169.7911999999999</v>
      </c>
      <c r="R919" s="58">
        <f>'2 уровень'!T1979</f>
        <v>1169.7911999999999</v>
      </c>
      <c r="S919" s="58">
        <f>'2 уровень'!U1979</f>
        <v>1169.7911999999999</v>
      </c>
      <c r="T919" s="58">
        <f>'2 уровень'!V1979</f>
        <v>1169.7911999999999</v>
      </c>
      <c r="U919" s="58">
        <f>'2 уровень'!W1979</f>
        <v>1169.7911999999999</v>
      </c>
      <c r="V919" s="58">
        <f>'2 уровень'!X1979</f>
        <v>1169.7911999999999</v>
      </c>
      <c r="W919" s="58">
        <f>'2 уровень'!Y1979</f>
        <v>1169.7911999999999</v>
      </c>
      <c r="X919" s="58">
        <f>'2 уровень'!Z1979</f>
        <v>1169.7911999999999</v>
      </c>
      <c r="Y919" s="58">
        <f>'2 уровень'!AA1979</f>
        <v>1169.7911999999999</v>
      </c>
      <c r="Z919" s="58">
        <f>'2 уровень'!AB1979</f>
        <v>1169.7911999999999</v>
      </c>
      <c r="AA919" s="58">
        <f>'2 уровень'!AC1979</f>
        <v>1072.3085999999998</v>
      </c>
      <c r="AB919" s="58">
        <f>'2 уровень'!AD1979</f>
        <v>962.24760000000003</v>
      </c>
      <c r="AC919" s="758">
        <f>'2 уровень'!AE1979</f>
        <v>0</v>
      </c>
      <c r="AD919" s="58">
        <f>'2 уровень'!AF1979</f>
        <v>0</v>
      </c>
      <c r="AE919" s="58">
        <f>'2 уровень'!AG1979</f>
        <v>-110.06099999999981</v>
      </c>
      <c r="AF919" s="58">
        <f>'2 уровень'!AH1979</f>
        <v>0</v>
      </c>
      <c r="AG919" s="58">
        <f>'2 уровень'!AI1979</f>
        <v>-64.067570000000003</v>
      </c>
      <c r="AH919" s="360">
        <f>'2 уровень'!AJ1979</f>
        <v>898.18002999999999</v>
      </c>
      <c r="AI919" s="58">
        <f t="shared" si="110"/>
        <v>89.736070381231698</v>
      </c>
      <c r="AJ919" s="58">
        <f t="shared" si="111"/>
        <v>83.761337920818704</v>
      </c>
    </row>
    <row r="920" spans="1:184" ht="45" x14ac:dyDescent="0.25">
      <c r="A920" s="18">
        <v>1</v>
      </c>
      <c r="B920" s="18">
        <v>1</v>
      </c>
      <c r="C920" s="155" t="s">
        <v>272</v>
      </c>
      <c r="D920" s="27">
        <f>'2 уровень'!F1980</f>
        <v>10559</v>
      </c>
      <c r="E920" s="27">
        <f>'2 уровень'!G1980</f>
        <v>9679.0833333333339</v>
      </c>
      <c r="F920" s="27">
        <f>'2 уровень'!H1980</f>
        <v>7223</v>
      </c>
      <c r="G920" s="50">
        <f>'2 уровень'!I1980</f>
        <v>74.624835340812226</v>
      </c>
      <c r="H920" s="64">
        <f>'2 уровень'!J1980</f>
        <v>0</v>
      </c>
      <c r="I920" s="64">
        <f>'2 уровень'!K1980</f>
        <v>0</v>
      </c>
      <c r="J920" s="59">
        <f>'2 уровень'!L1980</f>
        <v>0</v>
      </c>
      <c r="K920" s="59">
        <f>'2 уровень'!M1980</f>
        <v>0</v>
      </c>
      <c r="L920" s="59">
        <f>'2 уровень'!N1980</f>
        <v>0</v>
      </c>
      <c r="M920" s="59">
        <f>'2 уровень'!O1980</f>
        <v>0</v>
      </c>
      <c r="N920" s="59">
        <f>'2 уровень'!P1980</f>
        <v>0</v>
      </c>
      <c r="O920" s="59">
        <f>'2 уровень'!Q1980</f>
        <v>0</v>
      </c>
      <c r="P920" s="58">
        <f>'2 уровень'!R1980</f>
        <v>32529.944099999997</v>
      </c>
      <c r="Q920" s="58">
        <f>'2 уровень'!S1980</f>
        <v>32529.944099999997</v>
      </c>
      <c r="R920" s="58">
        <f>'2 уровень'!T1980</f>
        <v>32529.944099999997</v>
      </c>
      <c r="S920" s="58">
        <f>'2 уровень'!U1980</f>
        <v>32529.944099999997</v>
      </c>
      <c r="T920" s="58">
        <f>'2 уровень'!V1980</f>
        <v>32529.944099999997</v>
      </c>
      <c r="U920" s="58">
        <f>'2 уровень'!W1980</f>
        <v>32529.944099999997</v>
      </c>
      <c r="V920" s="58">
        <f>'2 уровень'!X1980</f>
        <v>32529.944099999997</v>
      </c>
      <c r="W920" s="58">
        <f>'2 уровень'!Y1980</f>
        <v>32529.944099999997</v>
      </c>
      <c r="X920" s="58">
        <f>'2 уровень'!Z1980</f>
        <v>32529.944099999997</v>
      </c>
      <c r="Y920" s="58">
        <f>'2 уровень'!AA1980</f>
        <v>32529.944099999997</v>
      </c>
      <c r="Z920" s="58">
        <f>'2 уровень'!AB1980</f>
        <v>32529.944099999997</v>
      </c>
      <c r="AA920" s="58">
        <f>'2 уровень'!AC1980</f>
        <v>29819.115425</v>
      </c>
      <c r="AB920" s="58">
        <f>'2 уровень'!AD1980</f>
        <v>23023.98050999999</v>
      </c>
      <c r="AC920" s="758">
        <f>'2 уровень'!AE1980</f>
        <v>0</v>
      </c>
      <c r="AD920" s="58">
        <f>'2 уровень'!AF1980</f>
        <v>0</v>
      </c>
      <c r="AE920" s="58">
        <f>'2 уровень'!AG1980</f>
        <v>-6795.1349150000069</v>
      </c>
      <c r="AF920" s="58">
        <f>'2 уровень'!AH1980</f>
        <v>0</v>
      </c>
      <c r="AG920" s="58">
        <f>'2 уровень'!AI1980</f>
        <v>0</v>
      </c>
      <c r="AH920" s="360">
        <f>'2 уровень'!AJ1980</f>
        <v>23023.98050999999</v>
      </c>
      <c r="AI920" s="58">
        <f t="shared" si="110"/>
        <v>77.212151272257231</v>
      </c>
      <c r="AJ920" s="58">
        <f t="shared" si="111"/>
        <v>77.212151272257231</v>
      </c>
    </row>
    <row r="921" spans="1:184" ht="30" x14ac:dyDescent="0.25">
      <c r="A921" s="18">
        <v>1</v>
      </c>
      <c r="B921" s="18">
        <v>1</v>
      </c>
      <c r="C921" s="155" t="s">
        <v>464</v>
      </c>
      <c r="D921" s="27">
        <f>'2 уровень'!F1981</f>
        <v>3366</v>
      </c>
      <c r="E921" s="27">
        <f>'2 уровень'!G1981</f>
        <v>3085.5</v>
      </c>
      <c r="F921" s="27">
        <f>'2 уровень'!H1981</f>
        <v>2548</v>
      </c>
      <c r="G921" s="50">
        <f>'2 уровень'!I1981</f>
        <v>82.579808783017342</v>
      </c>
      <c r="H921" s="64">
        <f>'2 уровень'!J1981</f>
        <v>0</v>
      </c>
      <c r="I921" s="64">
        <f>'2 уровень'!K1981</f>
        <v>0</v>
      </c>
      <c r="J921" s="59">
        <f>'2 уровень'!L1981</f>
        <v>0</v>
      </c>
      <c r="K921" s="59">
        <f>'2 уровень'!M1981</f>
        <v>0</v>
      </c>
      <c r="L921" s="59">
        <f>'2 уровень'!N1981</f>
        <v>0</v>
      </c>
      <c r="M921" s="59">
        <f>'2 уровень'!O1981</f>
        <v>0</v>
      </c>
      <c r="N921" s="59">
        <f>'2 уровень'!P1981</f>
        <v>0</v>
      </c>
      <c r="O921" s="59">
        <f>'2 уровень'!Q1981</f>
        <v>0</v>
      </c>
      <c r="P921" s="58">
        <f>'2 уровень'!R1981</f>
        <v>6160.1165999999994</v>
      </c>
      <c r="Q921" s="58">
        <f>'2 уровень'!S1981</f>
        <v>6160.1165999999994</v>
      </c>
      <c r="R921" s="58">
        <f>'2 уровень'!T1981</f>
        <v>6160.1165999999994</v>
      </c>
      <c r="S921" s="58">
        <f>'2 уровень'!U1981</f>
        <v>6160.1165999999994</v>
      </c>
      <c r="T921" s="58">
        <f>'2 уровень'!V1981</f>
        <v>6160.1165999999994</v>
      </c>
      <c r="U921" s="58">
        <f>'2 уровень'!W1981</f>
        <v>6160.1165999999994</v>
      </c>
      <c r="V921" s="58">
        <f>'2 уровень'!X1981</f>
        <v>6160.1165999999994</v>
      </c>
      <c r="W921" s="58">
        <f>'2 уровень'!Y1981</f>
        <v>6160.1165999999994</v>
      </c>
      <c r="X921" s="58">
        <f>'2 уровень'!Z1981</f>
        <v>6160.1165999999994</v>
      </c>
      <c r="Y921" s="58">
        <f>'2 уровень'!AA1981</f>
        <v>6160.1165999999994</v>
      </c>
      <c r="Z921" s="58">
        <f>'2 уровень'!AB1981</f>
        <v>6160.1165999999994</v>
      </c>
      <c r="AA921" s="58">
        <f>'2 уровень'!AC1981</f>
        <v>5646.7735499999999</v>
      </c>
      <c r="AB921" s="58">
        <f>'2 уровень'!AD1981</f>
        <v>4660.0170899999994</v>
      </c>
      <c r="AC921" s="758">
        <f>'2 уровень'!AE1981</f>
        <v>0</v>
      </c>
      <c r="AD921" s="58">
        <f>'2 уровень'!AF1981</f>
        <v>0</v>
      </c>
      <c r="AE921" s="58">
        <f>'2 уровень'!AG1981</f>
        <v>-986.75646000000052</v>
      </c>
      <c r="AF921" s="58">
        <f>'2 уровень'!AH1981</f>
        <v>0</v>
      </c>
      <c r="AG921" s="58">
        <f>'2 уровень'!AI1981</f>
        <v>0</v>
      </c>
      <c r="AH921" s="360">
        <f>'2 уровень'!AJ1981</f>
        <v>4660.0170899999994</v>
      </c>
      <c r="AI921" s="58">
        <f t="shared" si="110"/>
        <v>82.525304915051876</v>
      </c>
      <c r="AJ921" s="58">
        <f t="shared" si="111"/>
        <v>82.525304915051876</v>
      </c>
    </row>
    <row r="922" spans="1:184" ht="72" x14ac:dyDescent="0.25">
      <c r="B922" s="18">
        <v>1</v>
      </c>
      <c r="C922" s="267" t="s">
        <v>465</v>
      </c>
      <c r="D922" s="27">
        <f>'2 уровень'!F1982</f>
        <v>5100</v>
      </c>
      <c r="E922" s="27">
        <f>'2 уровень'!G1982</f>
        <v>4675</v>
      </c>
      <c r="F922" s="27">
        <f>'2 уровень'!H1982</f>
        <v>3941</v>
      </c>
      <c r="G922" s="50">
        <f>'2 уровень'!I1982</f>
        <v>84.299465240641709</v>
      </c>
      <c r="H922" s="64">
        <f>'2 уровень'!J1982</f>
        <v>0</v>
      </c>
      <c r="I922" s="64">
        <f>'2 уровень'!K1982</f>
        <v>0</v>
      </c>
      <c r="J922" s="59">
        <f>'2 уровень'!L1982</f>
        <v>0</v>
      </c>
      <c r="K922" s="59">
        <f>'2 уровень'!M1982</f>
        <v>0</v>
      </c>
      <c r="L922" s="59">
        <f>'2 уровень'!N1982</f>
        <v>0</v>
      </c>
      <c r="M922" s="59">
        <f>'2 уровень'!O1982</f>
        <v>0</v>
      </c>
      <c r="N922" s="59">
        <f>'2 уровень'!P1982</f>
        <v>0</v>
      </c>
      <c r="O922" s="59">
        <f>'2 уровень'!Q1982</f>
        <v>0</v>
      </c>
      <c r="P922" s="58">
        <f>'2 уровень'!R1982</f>
        <v>22103.246999999999</v>
      </c>
      <c r="Q922" s="58">
        <f>'2 уровень'!S1982</f>
        <v>22103.246999999999</v>
      </c>
      <c r="R922" s="58">
        <f>'2 уровень'!T1982</f>
        <v>22103.246999999999</v>
      </c>
      <c r="S922" s="58">
        <f>'2 уровень'!U1982</f>
        <v>22103.246999999999</v>
      </c>
      <c r="T922" s="58">
        <f>'2 уровень'!V1982</f>
        <v>22103.246999999999</v>
      </c>
      <c r="U922" s="58">
        <f>'2 уровень'!W1982</f>
        <v>22103.246999999999</v>
      </c>
      <c r="V922" s="58">
        <f>'2 уровень'!X1982</f>
        <v>22103.246999999999</v>
      </c>
      <c r="W922" s="58">
        <f>'2 уровень'!Y1982</f>
        <v>22103.246999999999</v>
      </c>
      <c r="X922" s="58">
        <f>'2 уровень'!Z1982</f>
        <v>22103.246999999999</v>
      </c>
      <c r="Y922" s="58">
        <f>'2 уровень'!AA1982</f>
        <v>22103.246999999999</v>
      </c>
      <c r="Z922" s="58">
        <f>'2 уровень'!AB1982</f>
        <v>22103.246999999999</v>
      </c>
      <c r="AA922" s="58">
        <f>'2 уровень'!AC1982</f>
        <v>20261.30975</v>
      </c>
      <c r="AB922" s="58">
        <f>'2 уровень'!AD1982</f>
        <v>16859.978329999994</v>
      </c>
      <c r="AC922" s="758">
        <f>'2 уровень'!AE1982</f>
        <v>0</v>
      </c>
      <c r="AD922" s="58">
        <f>'2 уровень'!AF1982</f>
        <v>0</v>
      </c>
      <c r="AE922" s="58">
        <f>'2 уровень'!AG1982</f>
        <v>-3401.3314200000059</v>
      </c>
      <c r="AF922" s="58">
        <f>'2 уровень'!AH1982</f>
        <v>0</v>
      </c>
      <c r="AG922" s="58">
        <f>'2 уровень'!AI1982</f>
        <v>0</v>
      </c>
      <c r="AH922" s="360">
        <f>'2 уровень'!AJ1982</f>
        <v>16859.978329999994</v>
      </c>
      <c r="AI922" s="58">
        <f t="shared" si="110"/>
        <v>83.212677452897609</v>
      </c>
      <c r="AJ922" s="58">
        <f t="shared" si="111"/>
        <v>83.212677452897609</v>
      </c>
    </row>
    <row r="923" spans="1:184" ht="45" x14ac:dyDescent="0.25">
      <c r="A923" s="18">
        <v>1</v>
      </c>
      <c r="B923" s="18">
        <v>1</v>
      </c>
      <c r="C923" s="155" t="s">
        <v>466</v>
      </c>
      <c r="D923" s="27">
        <f>'2 уровень'!F1983</f>
        <v>2093</v>
      </c>
      <c r="E923" s="27">
        <f>'2 уровень'!G1983</f>
        <v>1918.5833333333333</v>
      </c>
      <c r="F923" s="27">
        <f>'2 уровень'!H1983</f>
        <v>734</v>
      </c>
      <c r="G923" s="50">
        <f>'2 уровень'!I1983</f>
        <v>38.257394779133911</v>
      </c>
      <c r="H923" s="64">
        <f>'2 уровень'!J1983</f>
        <v>0</v>
      </c>
      <c r="I923" s="64">
        <f>'2 уровень'!K1983</f>
        <v>0</v>
      </c>
      <c r="J923" s="59">
        <f>'2 уровень'!L1983</f>
        <v>0</v>
      </c>
      <c r="K923" s="59">
        <f>'2 уровень'!M1983</f>
        <v>0</v>
      </c>
      <c r="L923" s="59">
        <f>'2 уровень'!N1983</f>
        <v>0</v>
      </c>
      <c r="M923" s="59">
        <f>'2 уровень'!O1983</f>
        <v>0</v>
      </c>
      <c r="N923" s="59">
        <f>'2 уровень'!P1983</f>
        <v>0</v>
      </c>
      <c r="O923" s="59">
        <f>'2 уровень'!Q1983</f>
        <v>0</v>
      </c>
      <c r="P923" s="58">
        <f>'2 уровень'!R1983</f>
        <v>4266.5805</v>
      </c>
      <c r="Q923" s="58">
        <f>'2 уровень'!S1983</f>
        <v>4266.5805</v>
      </c>
      <c r="R923" s="58">
        <f>'2 уровень'!T1983</f>
        <v>4266.5805</v>
      </c>
      <c r="S923" s="58">
        <f>'2 уровень'!U1983</f>
        <v>4266.5805</v>
      </c>
      <c r="T923" s="58">
        <f>'2 уровень'!V1983</f>
        <v>4266.5805</v>
      </c>
      <c r="U923" s="58">
        <f>'2 уровень'!W1983</f>
        <v>4266.5805</v>
      </c>
      <c r="V923" s="58">
        <f>'2 уровень'!X1983</f>
        <v>4266.5805</v>
      </c>
      <c r="W923" s="58">
        <f>'2 уровень'!Y1983</f>
        <v>4266.5805</v>
      </c>
      <c r="X923" s="58">
        <f>'2 уровень'!Z1983</f>
        <v>4266.5805</v>
      </c>
      <c r="Y923" s="58">
        <f>'2 уровень'!AA1983</f>
        <v>4266.5805</v>
      </c>
      <c r="Z923" s="58">
        <f>'2 уровень'!AB1983</f>
        <v>4266.5805</v>
      </c>
      <c r="AA923" s="58">
        <f>'2 уровень'!AC1983</f>
        <v>3911.0321250000002</v>
      </c>
      <c r="AB923" s="58">
        <f>'2 уровень'!AD1983</f>
        <v>1503.9850899999999</v>
      </c>
      <c r="AC923" s="758">
        <f>'2 уровень'!AE1983</f>
        <v>0</v>
      </c>
      <c r="AD923" s="58">
        <f>'2 уровень'!AF1983</f>
        <v>0</v>
      </c>
      <c r="AE923" s="58">
        <f>'2 уровень'!AG1983</f>
        <v>-2407.0470350000005</v>
      </c>
      <c r="AF923" s="58">
        <f>'2 уровень'!AH1983</f>
        <v>0</v>
      </c>
      <c r="AG923" s="58">
        <f>'2 уровень'!AI1983</f>
        <v>0</v>
      </c>
      <c r="AH923" s="360">
        <f>'2 уровень'!AJ1983</f>
        <v>1503.9850899999999</v>
      </c>
      <c r="AI923" s="58"/>
      <c r="AJ923" s="58"/>
    </row>
    <row r="924" spans="1:184" ht="30" x14ac:dyDescent="0.25">
      <c r="A924" s="18">
        <v>1</v>
      </c>
      <c r="B924" s="18">
        <v>1</v>
      </c>
      <c r="C924" s="270" t="s">
        <v>310</v>
      </c>
      <c r="D924" s="27">
        <f>'2 уровень'!F1984</f>
        <v>3225.5</v>
      </c>
      <c r="E924" s="27">
        <f>'2 уровень'!G1984</f>
        <v>2956.7083333333335</v>
      </c>
      <c r="F924" s="27">
        <f>'2 уровень'!H1984</f>
        <v>3387.1725000000001</v>
      </c>
      <c r="G924" s="50">
        <f>'2 уровень'!I1984</f>
        <v>114.55889854990768</v>
      </c>
      <c r="H924" s="64">
        <f>'2 уровень'!J1984</f>
        <v>0</v>
      </c>
      <c r="I924" s="64">
        <f>'2 уровень'!K1984</f>
        <v>0</v>
      </c>
      <c r="J924" s="59">
        <f>'2 уровень'!L1984</f>
        <v>0</v>
      </c>
      <c r="K924" s="59">
        <f>'2 уровень'!M1984</f>
        <v>0</v>
      </c>
      <c r="L924" s="59">
        <f>'2 уровень'!N1984</f>
        <v>0</v>
      </c>
      <c r="M924" s="59">
        <f>'2 уровень'!O1984</f>
        <v>0</v>
      </c>
      <c r="N924" s="59">
        <f>'2 уровень'!P1984</f>
        <v>0</v>
      </c>
      <c r="O924" s="59">
        <f>'2 уровень'!Q1984</f>
        <v>0</v>
      </c>
      <c r="P924" s="58">
        <f>'2 уровень'!R1984</f>
        <v>6493.600000000004</v>
      </c>
      <c r="Q924" s="58">
        <f>'2 уровень'!S1984</f>
        <v>6493.600000000004</v>
      </c>
      <c r="R924" s="58">
        <f>'2 уровень'!T1984</f>
        <v>6493.600000000004</v>
      </c>
      <c r="S924" s="58">
        <f>'2 уровень'!U1984</f>
        <v>6493.600000000004</v>
      </c>
      <c r="T924" s="58">
        <f>'2 уровень'!V1984</f>
        <v>6493.600000000004</v>
      </c>
      <c r="U924" s="58">
        <f>'2 уровень'!W1984</f>
        <v>6493.600000000004</v>
      </c>
      <c r="V924" s="58">
        <f>'2 уровень'!X1984</f>
        <v>6493.600000000004</v>
      </c>
      <c r="W924" s="58">
        <f>'2 уровень'!Y1984</f>
        <v>6493.600000000004</v>
      </c>
      <c r="X924" s="58">
        <f>'2 уровень'!Z1984</f>
        <v>6493.600000000004</v>
      </c>
      <c r="Y924" s="58">
        <f>'2 уровень'!AA1984</f>
        <v>6493.600000000004</v>
      </c>
      <c r="Z924" s="58">
        <f>'2 уровень'!AB1984</f>
        <v>6493.600000000004</v>
      </c>
      <c r="AA924" s="58">
        <f>'2 уровень'!AC1984</f>
        <v>5952.4666666666708</v>
      </c>
      <c r="AB924" s="58">
        <f>'2 уровень'!AD1984</f>
        <v>5625.129590000015</v>
      </c>
      <c r="AC924" s="758">
        <f>'2 уровень'!AE1984</f>
        <v>0</v>
      </c>
      <c r="AD924" s="58">
        <f>'2 уровень'!AF1984</f>
        <v>0</v>
      </c>
      <c r="AE924" s="58">
        <f>'2 уровень'!AG1984</f>
        <v>-327.33707666665578</v>
      </c>
      <c r="AF924" s="58">
        <f>'2 уровень'!AH1984</f>
        <v>-24.56203</v>
      </c>
      <c r="AG924" s="58">
        <f>'2 уровень'!AI1984</f>
        <v>0</v>
      </c>
      <c r="AH924" s="360">
        <f>'2 уровень'!AJ1984</f>
        <v>5625.129590000015</v>
      </c>
      <c r="AI924" s="58"/>
      <c r="AJ924" s="58"/>
    </row>
    <row r="925" spans="1:184" x14ac:dyDescent="0.25">
      <c r="A925" s="18">
        <v>1</v>
      </c>
      <c r="B925" s="18">
        <v>1</v>
      </c>
      <c r="C925" s="155" t="s">
        <v>303</v>
      </c>
      <c r="D925" s="27">
        <f>'2 уровень'!F1985</f>
        <v>0</v>
      </c>
      <c r="E925" s="27">
        <f>'2 уровень'!G1985</f>
        <v>0</v>
      </c>
      <c r="F925" s="27">
        <f>'2 уровень'!H1985</f>
        <v>0</v>
      </c>
      <c r="G925" s="50">
        <f>'2 уровень'!I1985</f>
        <v>0</v>
      </c>
      <c r="H925" s="64">
        <f>'2 уровень'!J1985</f>
        <v>0</v>
      </c>
      <c r="I925" s="64">
        <f>'2 уровень'!K1985</f>
        <v>0</v>
      </c>
      <c r="J925" s="59">
        <f>'2 уровень'!L1985</f>
        <v>0</v>
      </c>
      <c r="K925" s="59">
        <f>'2 уровень'!M1985</f>
        <v>0</v>
      </c>
      <c r="L925" s="59">
        <f>'2 уровень'!N1985</f>
        <v>0</v>
      </c>
      <c r="M925" s="59">
        <f>'2 уровень'!O1985</f>
        <v>0</v>
      </c>
      <c r="N925" s="59">
        <f>'2 уровень'!P1985</f>
        <v>0</v>
      </c>
      <c r="O925" s="59">
        <f>'2 уровень'!Q1985</f>
        <v>0</v>
      </c>
      <c r="P925" s="58">
        <f>'2 уровень'!R1985</f>
        <v>0</v>
      </c>
      <c r="Q925" s="58">
        <f>'2 уровень'!S1985</f>
        <v>0</v>
      </c>
      <c r="R925" s="58">
        <f>'2 уровень'!T1985</f>
        <v>0</v>
      </c>
      <c r="S925" s="58">
        <f>'2 уровень'!U1985</f>
        <v>0</v>
      </c>
      <c r="T925" s="58">
        <f>'2 уровень'!V1985</f>
        <v>0</v>
      </c>
      <c r="U925" s="58">
        <f>'2 уровень'!W1985</f>
        <v>0</v>
      </c>
      <c r="V925" s="58">
        <f>'2 уровень'!X1985</f>
        <v>0</v>
      </c>
      <c r="W925" s="58">
        <f>'2 уровень'!Y1985</f>
        <v>0</v>
      </c>
      <c r="X925" s="58">
        <f>'2 уровень'!Z1985</f>
        <v>0</v>
      </c>
      <c r="Y925" s="58">
        <f>'2 уровень'!AA1985</f>
        <v>0</v>
      </c>
      <c r="Z925" s="58">
        <f>'2 уровень'!AB1985</f>
        <v>0</v>
      </c>
      <c r="AA925" s="58">
        <f>'2 уровень'!AC1985</f>
        <v>0</v>
      </c>
      <c r="AB925" s="58">
        <f>'2 уровень'!AD1985</f>
        <v>0</v>
      </c>
      <c r="AC925" s="758">
        <f>'2 уровень'!AE1985</f>
        <v>0</v>
      </c>
      <c r="AD925" s="58">
        <f>'2 уровень'!AF1985</f>
        <v>0</v>
      </c>
      <c r="AE925" s="58">
        <f>'2 уровень'!AG1985</f>
        <v>0</v>
      </c>
      <c r="AF925" s="58">
        <f>'2 уровень'!AH1985</f>
        <v>0</v>
      </c>
      <c r="AG925" s="58">
        <f>'2 уровень'!AI1985</f>
        <v>0</v>
      </c>
      <c r="AH925" s="360">
        <f>'2 уровень'!AJ1985</f>
        <v>0</v>
      </c>
      <c r="AI925" s="58"/>
      <c r="AJ925" s="58"/>
    </row>
    <row r="926" spans="1:184" ht="30" x14ac:dyDescent="0.25">
      <c r="A926" s="18">
        <v>1</v>
      </c>
      <c r="B926" s="18">
        <v>1</v>
      </c>
      <c r="C926" s="155" t="s">
        <v>442</v>
      </c>
      <c r="D926" s="27">
        <f>'2 уровень'!F1986</f>
        <v>500</v>
      </c>
      <c r="E926" s="27">
        <f>'2 уровень'!G1986</f>
        <v>458.33333333333331</v>
      </c>
      <c r="F926" s="27">
        <f>'2 уровень'!H1986</f>
        <v>447.17249999999996</v>
      </c>
      <c r="G926" s="50">
        <f>'2 уровень'!I1986</f>
        <v>97.564909090909097</v>
      </c>
      <c r="H926" s="64">
        <f>'2 уровень'!J1986</f>
        <v>0</v>
      </c>
      <c r="I926" s="64">
        <f>'2 уровень'!K1986</f>
        <v>0</v>
      </c>
      <c r="J926" s="59">
        <f>'2 уровень'!L1986</f>
        <v>0</v>
      </c>
      <c r="K926" s="59">
        <f>'2 уровень'!M1986</f>
        <v>0</v>
      </c>
      <c r="L926" s="59">
        <f>'2 уровень'!N1986</f>
        <v>0</v>
      </c>
      <c r="M926" s="59">
        <f>'2 уровень'!O1986</f>
        <v>0</v>
      </c>
      <c r="N926" s="59">
        <f>'2 уровень'!P1986</f>
        <v>0</v>
      </c>
      <c r="O926" s="59">
        <f>'2 уровень'!Q1986</f>
        <v>0</v>
      </c>
      <c r="P926" s="58">
        <f>'2 уровень'!R1986</f>
        <v>0</v>
      </c>
      <c r="Q926" s="58">
        <f>'2 уровень'!S1986</f>
        <v>0</v>
      </c>
      <c r="R926" s="58">
        <f>'2 уровень'!T1986</f>
        <v>0</v>
      </c>
      <c r="S926" s="58">
        <f>'2 уровень'!U1986</f>
        <v>0</v>
      </c>
      <c r="T926" s="58">
        <f>'2 уровень'!V1986</f>
        <v>0</v>
      </c>
      <c r="U926" s="58">
        <f>'2 уровень'!W1986</f>
        <v>0</v>
      </c>
      <c r="V926" s="58">
        <f>'2 уровень'!X1986</f>
        <v>0</v>
      </c>
      <c r="W926" s="58">
        <f>'2 уровень'!Y1986</f>
        <v>0</v>
      </c>
      <c r="X926" s="58">
        <f>'2 уровень'!Z1986</f>
        <v>0</v>
      </c>
      <c r="Y926" s="58">
        <f>'2 уровень'!AA1986</f>
        <v>0</v>
      </c>
      <c r="Z926" s="58">
        <f>'2 уровень'!AB1986</f>
        <v>0</v>
      </c>
      <c r="AA926" s="58">
        <f>'2 уровень'!AC1986</f>
        <v>0</v>
      </c>
      <c r="AB926" s="58">
        <f>'2 уровень'!AD1986</f>
        <v>0</v>
      </c>
      <c r="AC926" s="758">
        <f>'2 уровень'!AE1986</f>
        <v>0</v>
      </c>
      <c r="AD926" s="58">
        <f>'2 уровень'!AF1986</f>
        <v>0</v>
      </c>
      <c r="AE926" s="58">
        <f>'2 уровень'!AG1986</f>
        <v>0</v>
      </c>
      <c r="AF926" s="58">
        <f>'2 уровень'!AH1986</f>
        <v>0</v>
      </c>
      <c r="AG926" s="58">
        <f>'2 уровень'!AI1986</f>
        <v>0</v>
      </c>
      <c r="AH926" s="360">
        <f>'2 уровень'!AJ1986</f>
        <v>0</v>
      </c>
      <c r="AI926" s="58"/>
      <c r="AJ926" s="58"/>
    </row>
    <row r="927" spans="1:184" x14ac:dyDescent="0.25">
      <c r="A927" s="18">
        <v>1</v>
      </c>
      <c r="B927" s="18">
        <v>1</v>
      </c>
      <c r="C927" s="155" t="s">
        <v>443</v>
      </c>
      <c r="D927" s="27">
        <f>'2 уровень'!F1987</f>
        <v>0</v>
      </c>
      <c r="E927" s="27">
        <f>'2 уровень'!G1987</f>
        <v>0</v>
      </c>
      <c r="F927" s="27">
        <f>'2 уровень'!H1987</f>
        <v>0</v>
      </c>
      <c r="G927" s="50">
        <f>'2 уровень'!I1987</f>
        <v>0</v>
      </c>
      <c r="H927" s="64">
        <f>'2 уровень'!J1987</f>
        <v>0</v>
      </c>
      <c r="I927" s="64">
        <f>'2 уровень'!K1987</f>
        <v>0</v>
      </c>
      <c r="J927" s="59">
        <f>'2 уровень'!L1987</f>
        <v>0</v>
      </c>
      <c r="K927" s="59">
        <f>'2 уровень'!M1987</f>
        <v>0</v>
      </c>
      <c r="L927" s="59">
        <f>'2 уровень'!N1987</f>
        <v>0</v>
      </c>
      <c r="M927" s="59">
        <f>'2 уровень'!O1987</f>
        <v>0</v>
      </c>
      <c r="N927" s="59">
        <f>'2 уровень'!P1987</f>
        <v>0</v>
      </c>
      <c r="O927" s="59">
        <f>'2 уровень'!Q1987</f>
        <v>0</v>
      </c>
      <c r="P927" s="58">
        <f>'2 уровень'!R1987</f>
        <v>0</v>
      </c>
      <c r="Q927" s="58">
        <f>'2 уровень'!S1987</f>
        <v>0</v>
      </c>
      <c r="R927" s="58">
        <f>'2 уровень'!T1987</f>
        <v>0</v>
      </c>
      <c r="S927" s="58">
        <f>'2 уровень'!U1987</f>
        <v>0</v>
      </c>
      <c r="T927" s="58">
        <f>'2 уровень'!V1987</f>
        <v>0</v>
      </c>
      <c r="U927" s="58">
        <f>'2 уровень'!W1987</f>
        <v>0</v>
      </c>
      <c r="V927" s="58">
        <f>'2 уровень'!X1987</f>
        <v>0</v>
      </c>
      <c r="W927" s="58">
        <f>'2 уровень'!Y1987</f>
        <v>0</v>
      </c>
      <c r="X927" s="58">
        <f>'2 уровень'!Z1987</f>
        <v>0</v>
      </c>
      <c r="Y927" s="58">
        <f>'2 уровень'!AA1987</f>
        <v>0</v>
      </c>
      <c r="Z927" s="58">
        <f>'2 уровень'!AB1987</f>
        <v>0</v>
      </c>
      <c r="AA927" s="58">
        <f>'2 уровень'!AC1987</f>
        <v>0</v>
      </c>
      <c r="AB927" s="58">
        <f>'2 уровень'!AD1987</f>
        <v>0</v>
      </c>
      <c r="AC927" s="758">
        <f>'2 уровень'!AE1987</f>
        <v>0</v>
      </c>
      <c r="AD927" s="58">
        <f>'2 уровень'!AF1987</f>
        <v>0</v>
      </c>
      <c r="AE927" s="58">
        <f>'2 уровень'!AG1987</f>
        <v>0</v>
      </c>
      <c r="AF927" s="58">
        <f>'2 уровень'!AH1987</f>
        <v>0</v>
      </c>
      <c r="AG927" s="58">
        <f>'2 уровень'!AI1987</f>
        <v>0</v>
      </c>
      <c r="AH927" s="360">
        <f>'2 уровень'!AJ1987</f>
        <v>0</v>
      </c>
      <c r="AI927" s="58"/>
      <c r="AJ927" s="58"/>
    </row>
    <row r="928" spans="1:184" ht="30" x14ac:dyDescent="0.25">
      <c r="A928" s="18">
        <v>1</v>
      </c>
      <c r="B928" s="18">
        <v>1</v>
      </c>
      <c r="C928" s="526" t="s">
        <v>444</v>
      </c>
      <c r="D928" s="27">
        <f>'2 уровень'!F1988</f>
        <v>2000</v>
      </c>
      <c r="E928" s="27">
        <f>'2 уровень'!G1988</f>
        <v>1833.3333333333333</v>
      </c>
      <c r="F928" s="27">
        <f>'2 уровень'!H1988</f>
        <v>1788.6899999999998</v>
      </c>
      <c r="G928" s="50">
        <f>'2 уровень'!I1988</f>
        <v>97.564909090909097</v>
      </c>
      <c r="H928" s="64"/>
      <c r="I928" s="64">
        <f>'2 уровень'!K1988</f>
        <v>0</v>
      </c>
      <c r="J928" s="59">
        <f>'2 уровень'!L1988</f>
        <v>0</v>
      </c>
      <c r="K928" s="59">
        <f>'2 уровень'!M1988</f>
        <v>0</v>
      </c>
      <c r="L928" s="59">
        <f>'2 уровень'!N1988</f>
        <v>0</v>
      </c>
      <c r="M928" s="59">
        <f>'2 уровень'!O1988</f>
        <v>0</v>
      </c>
      <c r="N928" s="59">
        <f>'2 уровень'!P1988</f>
        <v>0</v>
      </c>
      <c r="O928" s="59">
        <f>'2 уровень'!Q1988</f>
        <v>0</v>
      </c>
      <c r="P928" s="58">
        <f>'2 уровень'!R1988</f>
        <v>0</v>
      </c>
      <c r="Q928" s="58">
        <f>'2 уровень'!S1988</f>
        <v>0</v>
      </c>
      <c r="R928" s="58">
        <f>'2 уровень'!T1988</f>
        <v>0</v>
      </c>
      <c r="S928" s="58">
        <f>'2 уровень'!U1988</f>
        <v>0</v>
      </c>
      <c r="T928" s="58">
        <f>'2 уровень'!V1988</f>
        <v>0</v>
      </c>
      <c r="U928" s="58">
        <f>'2 уровень'!W1988</f>
        <v>0</v>
      </c>
      <c r="V928" s="58">
        <f>'2 уровень'!X1988</f>
        <v>0</v>
      </c>
      <c r="W928" s="58">
        <f>'2 уровень'!Y1988</f>
        <v>0</v>
      </c>
      <c r="X928" s="58">
        <f>'2 уровень'!Z1988</f>
        <v>0</v>
      </c>
      <c r="Y928" s="58">
        <f>'2 уровень'!AA1988</f>
        <v>0</v>
      </c>
      <c r="Z928" s="58">
        <f>'2 уровень'!AB1988</f>
        <v>0</v>
      </c>
      <c r="AA928" s="58">
        <f>'2 уровень'!AC1988</f>
        <v>0</v>
      </c>
      <c r="AB928" s="58">
        <f>'2 уровень'!AD1988</f>
        <v>0</v>
      </c>
      <c r="AC928" s="758">
        <f>'2 уровень'!AE1988</f>
        <v>0</v>
      </c>
      <c r="AD928" s="58">
        <f>'2 уровень'!AF1988</f>
        <v>0</v>
      </c>
      <c r="AE928" s="58">
        <f>'2 уровень'!AG1988</f>
        <v>0</v>
      </c>
      <c r="AF928" s="58">
        <f>'2 уровень'!AH1988</f>
        <v>0</v>
      </c>
      <c r="AG928" s="58">
        <f>'2 уровень'!AI1988</f>
        <v>0</v>
      </c>
      <c r="AH928" s="360">
        <f>'2 уровень'!AJ1988</f>
        <v>0</v>
      </c>
      <c r="AI928" s="58"/>
      <c r="AJ928" s="58"/>
    </row>
    <row r="929" spans="1:36" ht="60" x14ac:dyDescent="0.25">
      <c r="A929" s="18">
        <v>1</v>
      </c>
      <c r="B929" s="18">
        <v>1</v>
      </c>
      <c r="C929" s="526" t="s">
        <v>446</v>
      </c>
      <c r="D929" s="27">
        <f>'2 уровень'!F1989</f>
        <v>0</v>
      </c>
      <c r="E929" s="27">
        <f>'2 уровень'!G1989</f>
        <v>0</v>
      </c>
      <c r="F929" s="27">
        <f>'2 уровень'!H1989</f>
        <v>0</v>
      </c>
      <c r="G929" s="50">
        <f>'2 уровень'!I1989</f>
        <v>0</v>
      </c>
      <c r="H929" s="64">
        <f>'2 уровень'!J1989</f>
        <v>0</v>
      </c>
      <c r="I929" s="64">
        <f>'2 уровень'!K1989</f>
        <v>0</v>
      </c>
      <c r="J929" s="59">
        <f>'2 уровень'!L1989</f>
        <v>0</v>
      </c>
      <c r="K929" s="59">
        <f>'2 уровень'!M1989</f>
        <v>0</v>
      </c>
      <c r="L929" s="59">
        <f>'2 уровень'!N1989</f>
        <v>0</v>
      </c>
      <c r="M929" s="59">
        <f>'2 уровень'!O1989</f>
        <v>0</v>
      </c>
      <c r="N929" s="59">
        <f>'2 уровень'!P1989</f>
        <v>0</v>
      </c>
      <c r="O929" s="59">
        <f>'2 уровень'!Q1989</f>
        <v>0</v>
      </c>
      <c r="P929" s="58">
        <f>'2 уровень'!R1989</f>
        <v>0</v>
      </c>
      <c r="Q929" s="58">
        <f>'2 уровень'!S1989</f>
        <v>0</v>
      </c>
      <c r="R929" s="58">
        <f>'2 уровень'!T1989</f>
        <v>0</v>
      </c>
      <c r="S929" s="58">
        <f>'2 уровень'!U1989</f>
        <v>0</v>
      </c>
      <c r="T929" s="58">
        <f>'2 уровень'!V1989</f>
        <v>0</v>
      </c>
      <c r="U929" s="58">
        <f>'2 уровень'!W1989</f>
        <v>0</v>
      </c>
      <c r="V929" s="58">
        <f>'2 уровень'!X1989</f>
        <v>0</v>
      </c>
      <c r="W929" s="58">
        <f>'2 уровень'!Y1989</f>
        <v>0</v>
      </c>
      <c r="X929" s="58">
        <f>'2 уровень'!Z1989</f>
        <v>0</v>
      </c>
      <c r="Y929" s="58">
        <f>'2 уровень'!AA1989</f>
        <v>0</v>
      </c>
      <c r="Z929" s="58">
        <f>'2 уровень'!AB1989</f>
        <v>0</v>
      </c>
      <c r="AA929" s="58">
        <f>'2 уровень'!AC1989</f>
        <v>0</v>
      </c>
      <c r="AB929" s="58">
        <f>'2 уровень'!AD1989</f>
        <v>0</v>
      </c>
      <c r="AC929" s="758">
        <f>'2 уровень'!AE1989</f>
        <v>0</v>
      </c>
      <c r="AD929" s="58">
        <f>'2 уровень'!AF1989</f>
        <v>0</v>
      </c>
      <c r="AE929" s="58">
        <f>'2 уровень'!AG1989</f>
        <v>0</v>
      </c>
      <c r="AF929" s="58">
        <f>'2 уровень'!AH1989</f>
        <v>0</v>
      </c>
      <c r="AG929" s="58">
        <f>'2 уровень'!AI1989</f>
        <v>0</v>
      </c>
      <c r="AH929" s="360">
        <f>'2 уровень'!AJ1989</f>
        <v>0</v>
      </c>
      <c r="AI929" s="58"/>
      <c r="AJ929" s="58"/>
    </row>
    <row r="930" spans="1:36" ht="57" x14ac:dyDescent="0.25">
      <c r="A930" s="18">
        <v>1</v>
      </c>
      <c r="B930" s="18">
        <v>1</v>
      </c>
      <c r="C930" s="888" t="s">
        <v>447</v>
      </c>
      <c r="D930" s="27">
        <f>'2 уровень'!F1990</f>
        <v>0</v>
      </c>
      <c r="E930" s="27">
        <f>'2 уровень'!G1990</f>
        <v>0</v>
      </c>
      <c r="F930" s="27">
        <f>'2 уровень'!H1990</f>
        <v>0</v>
      </c>
      <c r="G930" s="50">
        <f>'2 уровень'!I1990</f>
        <v>0</v>
      </c>
      <c r="H930" s="64">
        <f>'2 уровень'!J1990</f>
        <v>0</v>
      </c>
      <c r="I930" s="64">
        <f>'2 уровень'!K1990</f>
        <v>0</v>
      </c>
      <c r="J930" s="59">
        <f>'2 уровень'!L1990</f>
        <v>0</v>
      </c>
      <c r="K930" s="59">
        <f>'2 уровень'!M1990</f>
        <v>0</v>
      </c>
      <c r="L930" s="59">
        <f>'2 уровень'!N1990</f>
        <v>0</v>
      </c>
      <c r="M930" s="59">
        <f>'2 уровень'!O1990</f>
        <v>0</v>
      </c>
      <c r="N930" s="59">
        <f>'2 уровень'!P1990</f>
        <v>0</v>
      </c>
      <c r="O930" s="59">
        <f>'2 уровень'!Q1990</f>
        <v>0</v>
      </c>
      <c r="P930" s="58">
        <f>'2 уровень'!R1990</f>
        <v>0</v>
      </c>
      <c r="Q930" s="58">
        <f>'2 уровень'!S1990</f>
        <v>0</v>
      </c>
      <c r="R930" s="58">
        <f>'2 уровень'!T1990</f>
        <v>0</v>
      </c>
      <c r="S930" s="58">
        <f>'2 уровень'!U1990</f>
        <v>0</v>
      </c>
      <c r="T930" s="58">
        <f>'2 уровень'!V1990</f>
        <v>0</v>
      </c>
      <c r="U930" s="58">
        <f>'2 уровень'!W1990</f>
        <v>0</v>
      </c>
      <c r="V930" s="58">
        <f>'2 уровень'!X1990</f>
        <v>0</v>
      </c>
      <c r="W930" s="58">
        <f>'2 уровень'!Y1990</f>
        <v>0</v>
      </c>
      <c r="X930" s="58">
        <f>'2 уровень'!Z1990</f>
        <v>0</v>
      </c>
      <c r="Y930" s="58">
        <f>'2 уровень'!AA1990</f>
        <v>0</v>
      </c>
      <c r="Z930" s="58">
        <f>'2 уровень'!AB1990</f>
        <v>0</v>
      </c>
      <c r="AA930" s="58">
        <f>'2 уровень'!AC1990</f>
        <v>0</v>
      </c>
      <c r="AB930" s="58">
        <f>'2 уровень'!AD1990</f>
        <v>0</v>
      </c>
      <c r="AC930" s="758">
        <f>'2 уровень'!AE1990</f>
        <v>0</v>
      </c>
      <c r="AD930" s="58">
        <f>'2 уровень'!AF1990</f>
        <v>0</v>
      </c>
      <c r="AE930" s="58">
        <f>'2 уровень'!AG1990</f>
        <v>0</v>
      </c>
      <c r="AF930" s="58">
        <f>'2 уровень'!AH1990</f>
        <v>0</v>
      </c>
      <c r="AG930" s="58">
        <f>'2 уровень'!AI1990</f>
        <v>0</v>
      </c>
      <c r="AH930" s="360">
        <f>'2 уровень'!AJ1990</f>
        <v>0</v>
      </c>
      <c r="AI930" s="58" t="e">
        <f>AB930/AA930*100</f>
        <v>#DIV/0!</v>
      </c>
      <c r="AJ930" s="58" t="e">
        <f>AH930/AA930*100</f>
        <v>#DIV/0!</v>
      </c>
    </row>
    <row r="931" spans="1:36" ht="99.75" x14ac:dyDescent="0.25">
      <c r="B931" s="18">
        <v>1</v>
      </c>
      <c r="C931" s="888" t="s">
        <v>448</v>
      </c>
      <c r="D931" s="27">
        <f>'2 уровень'!F1991</f>
        <v>0</v>
      </c>
      <c r="E931" s="27">
        <f>'2 уровень'!G1991</f>
        <v>0</v>
      </c>
      <c r="F931" s="27">
        <f>'2 уровень'!H1991</f>
        <v>0</v>
      </c>
      <c r="G931" s="50" t="e">
        <f>'2 уровень'!I1991</f>
        <v>#DIV/0!</v>
      </c>
      <c r="H931" s="64">
        <f>'2 уровень'!J1991</f>
        <v>0</v>
      </c>
      <c r="I931" s="64">
        <f>'2 уровень'!K1991</f>
        <v>0</v>
      </c>
      <c r="J931" s="59">
        <f>'2 уровень'!L1991</f>
        <v>0</v>
      </c>
      <c r="K931" s="59">
        <f>'2 уровень'!M1991</f>
        <v>0</v>
      </c>
      <c r="L931" s="59">
        <f>'2 уровень'!N1991</f>
        <v>0</v>
      </c>
      <c r="M931" s="59">
        <f>'2 уровень'!O1991</f>
        <v>0</v>
      </c>
      <c r="N931" s="59">
        <f>'2 уровень'!P1991</f>
        <v>0</v>
      </c>
      <c r="O931" s="59">
        <f>'2 уровень'!Q1991</f>
        <v>0</v>
      </c>
      <c r="P931" s="58">
        <f>'2 уровень'!R1991</f>
        <v>0</v>
      </c>
      <c r="Q931" s="58">
        <f>'2 уровень'!S1991</f>
        <v>0</v>
      </c>
      <c r="R931" s="58">
        <f>'2 уровень'!T1991</f>
        <v>0</v>
      </c>
      <c r="S931" s="58">
        <f>'2 уровень'!U1991</f>
        <v>0</v>
      </c>
      <c r="T931" s="58">
        <f>'2 уровень'!V1991</f>
        <v>0</v>
      </c>
      <c r="U931" s="58">
        <f>'2 уровень'!W1991</f>
        <v>0</v>
      </c>
      <c r="V931" s="58">
        <f>'2 уровень'!X1991</f>
        <v>0</v>
      </c>
      <c r="W931" s="58">
        <f>'2 уровень'!Y1991</f>
        <v>0</v>
      </c>
      <c r="X931" s="58">
        <f>'2 уровень'!Z1991</f>
        <v>0</v>
      </c>
      <c r="Y931" s="58">
        <f>'2 уровень'!AA1991</f>
        <v>0</v>
      </c>
      <c r="Z931" s="58">
        <f>'2 уровень'!AB1991</f>
        <v>0</v>
      </c>
      <c r="AA931" s="58">
        <f>'2 уровень'!AC1991</f>
        <v>0</v>
      </c>
      <c r="AB931" s="58">
        <f>'2 уровень'!AD1991</f>
        <v>0</v>
      </c>
      <c r="AC931" s="758">
        <f>'2 уровень'!AE1991</f>
        <v>0</v>
      </c>
      <c r="AD931" s="58">
        <f>'2 уровень'!AF1991</f>
        <v>0</v>
      </c>
      <c r="AE931" s="58">
        <f>'2 уровень'!AG1991</f>
        <v>0</v>
      </c>
      <c r="AF931" s="58">
        <f>'2 уровень'!AH1991</f>
        <v>0</v>
      </c>
      <c r="AG931" s="58">
        <f>'2 уровень'!AI1991</f>
        <v>0</v>
      </c>
      <c r="AH931" s="360">
        <f>'2 уровень'!AJ1991</f>
        <v>0</v>
      </c>
      <c r="AI931" s="58" t="e">
        <f>AB931/AA931*100</f>
        <v>#DIV/0!</v>
      </c>
      <c r="AJ931" s="58" t="e">
        <f>AH931/AA931*100</f>
        <v>#DIV/0!</v>
      </c>
    </row>
    <row r="932" spans="1:36" ht="30" x14ac:dyDescent="0.25">
      <c r="B932" s="18">
        <v>1</v>
      </c>
      <c r="C932" s="526" t="s">
        <v>467</v>
      </c>
      <c r="D932" s="27">
        <f>'2 уровень'!F1992</f>
        <v>2725.5</v>
      </c>
      <c r="E932" s="27">
        <f>'2 уровень'!G1992</f>
        <v>2498.375</v>
      </c>
      <c r="F932" s="27">
        <f>'2 уровень'!H1992</f>
        <v>2940</v>
      </c>
      <c r="G932" s="50">
        <f>'2 уровень'!I1992</f>
        <v>117.6941553242594</v>
      </c>
      <c r="H932" s="64">
        <f>'2 уровень'!J1992</f>
        <v>0</v>
      </c>
      <c r="I932" s="64">
        <f>'2 уровень'!K1992</f>
        <v>0</v>
      </c>
      <c r="J932" s="59">
        <f>'2 уровень'!L1992</f>
        <v>0</v>
      </c>
      <c r="K932" s="59">
        <f>'2 уровень'!M1992</f>
        <v>0</v>
      </c>
      <c r="L932" s="59">
        <f>'2 уровень'!N1992</f>
        <v>0</v>
      </c>
      <c r="M932" s="59">
        <f>'2 уровень'!O1992</f>
        <v>0</v>
      </c>
      <c r="N932" s="59">
        <f>'2 уровень'!P1992</f>
        <v>0</v>
      </c>
      <c r="O932" s="59">
        <f>'2 уровень'!Q1992</f>
        <v>0</v>
      </c>
      <c r="P932" s="58">
        <f>'2 уровень'!R1992</f>
        <v>7087.6</v>
      </c>
      <c r="Q932" s="58">
        <f>'2 уровень'!S1992</f>
        <v>7087.6</v>
      </c>
      <c r="R932" s="58">
        <f>'2 уровень'!T1992</f>
        <v>7087.6</v>
      </c>
      <c r="S932" s="58">
        <f>'2 уровень'!U1992</f>
        <v>7087.6</v>
      </c>
      <c r="T932" s="58">
        <f>'2 уровень'!V1992</f>
        <v>7087.6</v>
      </c>
      <c r="U932" s="58">
        <f>'2 уровень'!W1992</f>
        <v>7087.6</v>
      </c>
      <c r="V932" s="58">
        <f>'2 уровень'!X1992</f>
        <v>7087.6</v>
      </c>
      <c r="W932" s="58">
        <f>'2 уровень'!Y1992</f>
        <v>7087.6</v>
      </c>
      <c r="X932" s="58">
        <f>'2 уровень'!Z1992</f>
        <v>7087.6</v>
      </c>
      <c r="Y932" s="58">
        <f>'2 уровень'!AA1992</f>
        <v>7087.6</v>
      </c>
      <c r="Z932" s="58">
        <f>'2 уровень'!AB1992</f>
        <v>7087.6</v>
      </c>
      <c r="AA932" s="58">
        <f>'2 уровень'!AC1992</f>
        <v>6496.9666666666662</v>
      </c>
      <c r="AB932" s="58">
        <f>'2 уровень'!AD1992</f>
        <v>7776.3225099999991</v>
      </c>
      <c r="AC932" s="758">
        <f>'2 уровень'!AE1992</f>
        <v>0</v>
      </c>
      <c r="AD932" s="58">
        <f>'2 уровень'!AF1992</f>
        <v>0</v>
      </c>
      <c r="AE932" s="58">
        <f>'2 уровень'!AG1992</f>
        <v>1279.3558433333328</v>
      </c>
      <c r="AF932" s="58">
        <f>'2 уровень'!AH1992</f>
        <v>0</v>
      </c>
      <c r="AG932" s="58">
        <f>'2 уровень'!AI1992</f>
        <v>0</v>
      </c>
      <c r="AH932" s="360">
        <f>'2 уровень'!AJ1992</f>
        <v>7776.3225099999991</v>
      </c>
      <c r="AI932" s="58"/>
      <c r="AJ932" s="58"/>
    </row>
    <row r="933" spans="1:36" x14ac:dyDescent="0.25">
      <c r="B933" s="18">
        <v>1</v>
      </c>
      <c r="C933" s="526" t="s">
        <v>311</v>
      </c>
      <c r="D933" s="27">
        <f>'2 уровень'!F1993</f>
        <v>1914.8936170212764</v>
      </c>
      <c r="E933" s="27">
        <f>'2 уровень'!G1993</f>
        <v>1755.3191489361702</v>
      </c>
      <c r="F933" s="27">
        <f>'2 уровень'!H1993</f>
        <v>1651.3308510638296</v>
      </c>
      <c r="G933" s="50">
        <f>'2 уровень'!I1993</f>
        <v>94.092925986542994</v>
      </c>
      <c r="H933" s="64">
        <f>'2 уровень'!J1993</f>
        <v>0</v>
      </c>
      <c r="I933" s="64">
        <f>'2 уровень'!K1993</f>
        <v>0</v>
      </c>
      <c r="J933" s="59">
        <f>'2 уровень'!L1993</f>
        <v>0</v>
      </c>
      <c r="K933" s="59">
        <f>'2 уровень'!M1993</f>
        <v>0</v>
      </c>
      <c r="L933" s="59">
        <f>'2 уровень'!N1993</f>
        <v>0</v>
      </c>
      <c r="M933" s="59">
        <f>'2 уровень'!O1993</f>
        <v>0</v>
      </c>
      <c r="N933" s="59">
        <f>'2 уровень'!P1993</f>
        <v>0</v>
      </c>
      <c r="O933" s="59">
        <f>'2 уровень'!Q1993</f>
        <v>0</v>
      </c>
      <c r="P933" s="58">
        <f>'2 уровень'!R1993</f>
        <v>0</v>
      </c>
      <c r="Q933" s="58">
        <f>'2 уровень'!S1993</f>
        <v>0</v>
      </c>
      <c r="R933" s="58">
        <f>'2 уровень'!T1993</f>
        <v>0</v>
      </c>
      <c r="S933" s="58">
        <f>'2 уровень'!U1993</f>
        <v>0</v>
      </c>
      <c r="T933" s="58">
        <f>'2 уровень'!V1993</f>
        <v>0</v>
      </c>
      <c r="U933" s="58">
        <f>'2 уровень'!W1993</f>
        <v>0</v>
      </c>
      <c r="V933" s="58">
        <f>'2 уровень'!X1993</f>
        <v>0</v>
      </c>
      <c r="W933" s="58">
        <f>'2 уровень'!Y1993</f>
        <v>0</v>
      </c>
      <c r="X933" s="58">
        <f>'2 уровень'!Z1993</f>
        <v>0</v>
      </c>
      <c r="Y933" s="58">
        <f>'2 уровень'!AA1993</f>
        <v>0</v>
      </c>
      <c r="Z933" s="58">
        <f>'2 уровень'!AB1993</f>
        <v>0</v>
      </c>
      <c r="AA933" s="58">
        <f>'2 уровень'!AC1993</f>
        <v>0</v>
      </c>
      <c r="AB933" s="58">
        <f>'2 уровень'!AD1993</f>
        <v>0</v>
      </c>
      <c r="AC933" s="758">
        <f>'2 уровень'!AE1993</f>
        <v>0</v>
      </c>
      <c r="AD933" s="58">
        <f>'2 уровень'!AF1993</f>
        <v>0</v>
      </c>
      <c r="AE933" s="58">
        <f>'2 уровень'!AG1993</f>
        <v>0</v>
      </c>
      <c r="AF933" s="58">
        <f>'2 уровень'!AH1993</f>
        <v>0</v>
      </c>
      <c r="AG933" s="58">
        <f>'2 уровень'!AI1993</f>
        <v>0</v>
      </c>
      <c r="AH933" s="360">
        <f>'2 уровень'!AJ1993</f>
        <v>0</v>
      </c>
      <c r="AI933" s="58"/>
      <c r="AJ933" s="58"/>
    </row>
    <row r="934" spans="1:36" x14ac:dyDescent="0.25">
      <c r="A934" s="18">
        <v>1</v>
      </c>
      <c r="B934" s="18">
        <v>1</v>
      </c>
      <c r="C934" s="267" t="s">
        <v>319</v>
      </c>
      <c r="D934" s="27">
        <f>'2 уровень'!F1994</f>
        <v>0</v>
      </c>
      <c r="E934" s="27">
        <f>'2 уровень'!G1994</f>
        <v>0</v>
      </c>
      <c r="F934" s="27">
        <f>'2 уровень'!H1994</f>
        <v>0</v>
      </c>
      <c r="G934" s="50">
        <f>'2 уровень'!I1994</f>
        <v>0</v>
      </c>
      <c r="H934" s="64">
        <f>'2 уровень'!J1994</f>
        <v>0</v>
      </c>
      <c r="I934" s="64">
        <f>'2 уровень'!K1994</f>
        <v>0</v>
      </c>
      <c r="J934" s="59">
        <f>'2 уровень'!L1994</f>
        <v>0</v>
      </c>
      <c r="K934" s="59">
        <f>'2 уровень'!M1994</f>
        <v>0</v>
      </c>
      <c r="L934" s="59">
        <f>'2 уровень'!N1994</f>
        <v>0</v>
      </c>
      <c r="M934" s="59">
        <f>'2 уровень'!O1994</f>
        <v>0</v>
      </c>
      <c r="N934" s="59">
        <f>'2 уровень'!P1994</f>
        <v>0</v>
      </c>
      <c r="O934" s="59">
        <f>'2 уровень'!Q1994</f>
        <v>0</v>
      </c>
      <c r="P934" s="58">
        <f>'2 уровень'!R1994</f>
        <v>0</v>
      </c>
      <c r="Q934" s="58">
        <f>'2 уровень'!S1994</f>
        <v>0</v>
      </c>
      <c r="R934" s="58">
        <f>'2 уровень'!T1994</f>
        <v>0</v>
      </c>
      <c r="S934" s="58">
        <f>'2 уровень'!U1994</f>
        <v>0</v>
      </c>
      <c r="T934" s="58">
        <f>'2 уровень'!V1994</f>
        <v>0</v>
      </c>
      <c r="U934" s="58">
        <f>'2 уровень'!W1994</f>
        <v>0</v>
      </c>
      <c r="V934" s="58">
        <f>'2 уровень'!X1994</f>
        <v>0</v>
      </c>
      <c r="W934" s="58">
        <f>'2 уровень'!Y1994</f>
        <v>0</v>
      </c>
      <c r="X934" s="58">
        <f>'2 уровень'!Z1994</f>
        <v>0</v>
      </c>
      <c r="Y934" s="58">
        <f>'2 уровень'!AA1994</f>
        <v>0</v>
      </c>
      <c r="Z934" s="58">
        <f>'2 уровень'!AB1994</f>
        <v>0</v>
      </c>
      <c r="AA934" s="58">
        <f>'2 уровень'!AC1994</f>
        <v>0</v>
      </c>
      <c r="AB934" s="58">
        <f>'2 уровень'!AD1994</f>
        <v>0</v>
      </c>
      <c r="AC934" s="758">
        <f>'2 уровень'!AE1994</f>
        <v>0</v>
      </c>
      <c r="AD934" s="58">
        <f>'2 уровень'!AF1994</f>
        <v>0</v>
      </c>
      <c r="AE934" s="58">
        <f>'2 уровень'!AG1994</f>
        <v>0</v>
      </c>
      <c r="AF934" s="58">
        <f>'2 уровень'!AH1994</f>
        <v>0</v>
      </c>
      <c r="AG934" s="58">
        <f>'2 уровень'!AI1994</f>
        <v>0</v>
      </c>
      <c r="AH934" s="360">
        <f>'2 уровень'!AJ1994</f>
        <v>0</v>
      </c>
      <c r="AI934" s="58"/>
      <c r="AJ934" s="58"/>
    </row>
    <row r="935" spans="1:36" x14ac:dyDescent="0.25">
      <c r="B935" s="18">
        <v>1</v>
      </c>
      <c r="C935" s="267" t="s">
        <v>320</v>
      </c>
      <c r="D935" s="27">
        <f>'2 уровень'!F1995</f>
        <v>1914.8936170212764</v>
      </c>
      <c r="E935" s="27">
        <f>'2 уровень'!G1995</f>
        <v>1755.3191489361702</v>
      </c>
      <c r="F935" s="27">
        <f>'2 уровень'!H1995</f>
        <v>1651.3308510638296</v>
      </c>
      <c r="G935" s="50">
        <f>'2 уровень'!I1995</f>
        <v>94.092925986542994</v>
      </c>
      <c r="H935" s="64">
        <f>'2 уровень'!J1995</f>
        <v>0</v>
      </c>
      <c r="I935" s="64">
        <f>'2 уровень'!K1995</f>
        <v>0</v>
      </c>
      <c r="J935" s="59">
        <f>'2 уровень'!L1995</f>
        <v>0</v>
      </c>
      <c r="K935" s="59">
        <f>'2 уровень'!M1995</f>
        <v>0</v>
      </c>
      <c r="L935" s="59">
        <f>'2 уровень'!N1995</f>
        <v>0</v>
      </c>
      <c r="M935" s="59">
        <f>'2 уровень'!O1995</f>
        <v>0</v>
      </c>
      <c r="N935" s="59">
        <f>'2 уровень'!P1995</f>
        <v>0</v>
      </c>
      <c r="O935" s="59">
        <f>'2 уровень'!Q1995</f>
        <v>0</v>
      </c>
      <c r="P935" s="58">
        <f>'2 уровень'!R1995</f>
        <v>0</v>
      </c>
      <c r="Q935" s="58">
        <f>'2 уровень'!S1995</f>
        <v>0</v>
      </c>
      <c r="R935" s="58">
        <f>'2 уровень'!T1995</f>
        <v>0</v>
      </c>
      <c r="S935" s="58">
        <f>'2 уровень'!U1995</f>
        <v>0</v>
      </c>
      <c r="T935" s="58">
        <f>'2 уровень'!V1995</f>
        <v>0</v>
      </c>
      <c r="U935" s="58">
        <f>'2 уровень'!W1995</f>
        <v>0</v>
      </c>
      <c r="V935" s="58">
        <f>'2 уровень'!X1995</f>
        <v>0</v>
      </c>
      <c r="W935" s="58">
        <f>'2 уровень'!Y1995</f>
        <v>0</v>
      </c>
      <c r="X935" s="58">
        <f>'2 уровень'!Z1995</f>
        <v>0</v>
      </c>
      <c r="Y935" s="58">
        <f>'2 уровень'!AA1995</f>
        <v>0</v>
      </c>
      <c r="Z935" s="58">
        <f>'2 уровень'!AB1995</f>
        <v>0</v>
      </c>
      <c r="AA935" s="58">
        <f>'2 уровень'!AC1995</f>
        <v>0</v>
      </c>
      <c r="AB935" s="58">
        <f>'2 уровень'!AD1995</f>
        <v>0</v>
      </c>
      <c r="AC935" s="758">
        <f>'2 уровень'!AE1995</f>
        <v>0</v>
      </c>
      <c r="AD935" s="58">
        <f>'2 уровень'!AF1995</f>
        <v>0</v>
      </c>
      <c r="AE935" s="58">
        <f>'2 уровень'!AG1995</f>
        <v>0</v>
      </c>
      <c r="AF935" s="58">
        <f>'2 уровень'!AH1995</f>
        <v>0</v>
      </c>
      <c r="AG935" s="58">
        <f>'2 уровень'!AI1995</f>
        <v>0</v>
      </c>
      <c r="AH935" s="360">
        <f>'2 уровень'!AJ1995</f>
        <v>0</v>
      </c>
      <c r="AI935" s="58"/>
      <c r="AJ935" s="58"/>
    </row>
    <row r="936" spans="1:36" x14ac:dyDescent="0.25">
      <c r="B936" s="18">
        <v>1</v>
      </c>
      <c r="C936" s="155" t="s">
        <v>321</v>
      </c>
      <c r="D936" s="27">
        <f>'2 уровень'!F1996</f>
        <v>18000</v>
      </c>
      <c r="E936" s="27">
        <f>'2 уровень'!G1996</f>
        <v>16500</v>
      </c>
      <c r="F936" s="27">
        <f>'2 уровень'!H1996</f>
        <v>15522.509999999998</v>
      </c>
      <c r="G936" s="50">
        <f>'2 уровень'!I1996</f>
        <v>94.075818181818178</v>
      </c>
      <c r="H936" s="64">
        <f>'2 уровень'!J1996</f>
        <v>0</v>
      </c>
      <c r="I936" s="64">
        <f>'2 уровень'!K1996</f>
        <v>0</v>
      </c>
      <c r="J936" s="59">
        <f>'2 уровень'!L1996</f>
        <v>0</v>
      </c>
      <c r="K936" s="59">
        <f>'2 уровень'!M1996</f>
        <v>0</v>
      </c>
      <c r="L936" s="59">
        <f>'2 уровень'!N1996</f>
        <v>0</v>
      </c>
      <c r="M936" s="59">
        <f>'2 уровень'!O1996</f>
        <v>0</v>
      </c>
      <c r="N936" s="59">
        <f>'2 уровень'!P1996</f>
        <v>0</v>
      </c>
      <c r="O936" s="59">
        <f>'2 уровень'!Q1996</f>
        <v>0</v>
      </c>
      <c r="P936" s="27">
        <f>'2 уровень'!R1996</f>
        <v>0</v>
      </c>
      <c r="Q936" s="27">
        <f>'2 уровень'!S1996</f>
        <v>0</v>
      </c>
      <c r="R936" s="27">
        <f>'2 уровень'!T1996</f>
        <v>0</v>
      </c>
      <c r="S936" s="27">
        <f>'2 уровень'!U1996</f>
        <v>0</v>
      </c>
      <c r="T936" s="27">
        <f>'2 уровень'!V1996</f>
        <v>0</v>
      </c>
      <c r="U936" s="27">
        <f>'2 уровень'!W1996</f>
        <v>0</v>
      </c>
      <c r="V936" s="27">
        <f>'2 уровень'!X1996</f>
        <v>0</v>
      </c>
      <c r="W936" s="27">
        <f>'2 уровень'!Y1996</f>
        <v>0</v>
      </c>
      <c r="X936" s="27">
        <f>'2 уровень'!Z1996</f>
        <v>0</v>
      </c>
      <c r="Y936" s="27">
        <f>'2 уровень'!AA1996</f>
        <v>0</v>
      </c>
      <c r="Z936" s="27">
        <f>'2 уровень'!AB1996</f>
        <v>0</v>
      </c>
      <c r="AA936" s="27">
        <f>'2 уровень'!AC1996</f>
        <v>0</v>
      </c>
      <c r="AB936" s="27">
        <f>'2 уровень'!AD1996</f>
        <v>0</v>
      </c>
      <c r="AC936" s="27">
        <f>'2 уровень'!AE1996</f>
        <v>0</v>
      </c>
      <c r="AD936" s="27">
        <f>'2 уровень'!AF1996</f>
        <v>0</v>
      </c>
      <c r="AE936" s="27">
        <f>'2 уровень'!AG1996</f>
        <v>0</v>
      </c>
      <c r="AF936" s="27">
        <f>'2 уровень'!AH1996</f>
        <v>0</v>
      </c>
      <c r="AG936" s="27">
        <f>'2 уровень'!AI1996</f>
        <v>0</v>
      </c>
      <c r="AH936" s="27">
        <f>'2 уровень'!AJ1996</f>
        <v>0</v>
      </c>
      <c r="AI936" s="58"/>
      <c r="AJ936" s="58"/>
    </row>
    <row r="937" spans="1:36" x14ac:dyDescent="0.25">
      <c r="B937" s="18">
        <v>1</v>
      </c>
      <c r="C937" s="527" t="s">
        <v>217</v>
      </c>
      <c r="D937" s="27">
        <f>'2 уровень'!F1997</f>
        <v>900</v>
      </c>
      <c r="E937" s="27">
        <f>'2 уровень'!G1997</f>
        <v>825</v>
      </c>
      <c r="F937" s="27">
        <f>'2 уровень'!H1997</f>
        <v>1320</v>
      </c>
      <c r="G937" s="50">
        <f>'2 уровень'!I1997</f>
        <v>160</v>
      </c>
      <c r="H937" s="64">
        <f>'2 уровень'!J1997</f>
        <v>0</v>
      </c>
      <c r="I937" s="64">
        <f>'2 уровень'!K1997</f>
        <v>0</v>
      </c>
      <c r="J937" s="59">
        <f>'2 уровень'!L1997</f>
        <v>0</v>
      </c>
      <c r="K937" s="59">
        <f>'2 уровень'!M1997</f>
        <v>0</v>
      </c>
      <c r="L937" s="59">
        <f>'2 уровень'!N1997</f>
        <v>0</v>
      </c>
      <c r="M937" s="59">
        <f>'2 уровень'!O1997</f>
        <v>0</v>
      </c>
      <c r="N937" s="59">
        <f>'2 уровень'!P1997</f>
        <v>0</v>
      </c>
      <c r="O937" s="59">
        <f>'2 уровень'!Q1997</f>
        <v>0</v>
      </c>
      <c r="P937" s="58">
        <f>'2 уровень'!R1997</f>
        <v>1218.0630000000001</v>
      </c>
      <c r="Q937" s="58">
        <f>'2 уровень'!S1997</f>
        <v>1218.0630000000001</v>
      </c>
      <c r="R937" s="58">
        <f>'2 уровень'!T1997</f>
        <v>1218.0630000000001</v>
      </c>
      <c r="S937" s="58">
        <f>'2 уровень'!U1997</f>
        <v>1218.0630000000001</v>
      </c>
      <c r="T937" s="58">
        <f>'2 уровень'!V1997</f>
        <v>1218.0630000000001</v>
      </c>
      <c r="U937" s="58">
        <f>'2 уровень'!W1997</f>
        <v>1218.0630000000001</v>
      </c>
      <c r="V937" s="58">
        <f>'2 уровень'!X1997</f>
        <v>1218.0630000000001</v>
      </c>
      <c r="W937" s="58">
        <f>'2 уровень'!Y1997</f>
        <v>1218.0630000000001</v>
      </c>
      <c r="X937" s="58">
        <f>'2 уровень'!Z1997</f>
        <v>1218.0630000000001</v>
      </c>
      <c r="Y937" s="58">
        <f>'2 уровень'!AA1997</f>
        <v>1218.0630000000001</v>
      </c>
      <c r="Z937" s="58">
        <f>'2 уровень'!AB1997</f>
        <v>1218.0630000000001</v>
      </c>
      <c r="AA937" s="58">
        <f>'2 уровень'!AC1997</f>
        <v>1116.5577499999999</v>
      </c>
      <c r="AB937" s="58">
        <f>'2 уровень'!AD1997</f>
        <v>1827.66085</v>
      </c>
      <c r="AC937" s="758">
        <f>'2 уровень'!AE1997</f>
        <v>0</v>
      </c>
      <c r="AD937" s="58">
        <f>'2 уровень'!AF1997</f>
        <v>0</v>
      </c>
      <c r="AE937" s="58">
        <f>'2 уровень'!AG1997</f>
        <v>711.10310000000004</v>
      </c>
      <c r="AF937" s="58">
        <f>'2 уровень'!AH1997</f>
        <v>0</v>
      </c>
      <c r="AG937" s="58">
        <f>'2 уровень'!AI1997</f>
        <v>0</v>
      </c>
      <c r="AH937" s="360">
        <f>'2 уровень'!AJ1997</f>
        <v>1827.66085</v>
      </c>
      <c r="AI937" s="58"/>
      <c r="AJ937" s="58"/>
    </row>
    <row r="938" spans="1:36" ht="86.25" x14ac:dyDescent="0.25">
      <c r="B938" s="18">
        <v>1</v>
      </c>
      <c r="C938" s="267" t="s">
        <v>506</v>
      </c>
      <c r="D938" s="27">
        <f>'2 уровень'!F1998</f>
        <v>7138</v>
      </c>
      <c r="E938" s="27">
        <f>'2 уровень'!G1998</f>
        <v>6543.166666666667</v>
      </c>
      <c r="F938" s="27">
        <f>'2 уровень'!H1998</f>
        <v>7301</v>
      </c>
      <c r="G938" s="50">
        <f>'2 уровень'!I1998</f>
        <v>111.58205761736161</v>
      </c>
      <c r="H938" s="64">
        <f>'2 уровень'!J1998</f>
        <v>0</v>
      </c>
      <c r="I938" s="64">
        <f>'2 уровень'!K1998</f>
        <v>0</v>
      </c>
      <c r="J938" s="59">
        <f>'2 уровень'!L1998</f>
        <v>0</v>
      </c>
      <c r="K938" s="59">
        <f>'2 уровень'!M1998</f>
        <v>0</v>
      </c>
      <c r="L938" s="59">
        <f>'2 уровень'!N1998</f>
        <v>0</v>
      </c>
      <c r="M938" s="59">
        <f>'2 уровень'!O1998</f>
        <v>0</v>
      </c>
      <c r="N938" s="59">
        <f>'2 уровень'!P1998</f>
        <v>0</v>
      </c>
      <c r="O938" s="59">
        <f>'2 уровень'!Q1998</f>
        <v>0</v>
      </c>
      <c r="P938" s="58">
        <f>'2 уровень'!R1998</f>
        <v>26761.68837</v>
      </c>
      <c r="Q938" s="58">
        <f>'2 уровень'!S1998</f>
        <v>26761.68837</v>
      </c>
      <c r="R938" s="58">
        <f>'2 уровень'!T1998</f>
        <v>26761.68837</v>
      </c>
      <c r="S938" s="58">
        <f>'2 уровень'!U1998</f>
        <v>26761.68837</v>
      </c>
      <c r="T938" s="58">
        <f>'2 уровень'!V1998</f>
        <v>26761.68837</v>
      </c>
      <c r="U938" s="58">
        <f>'2 уровень'!W1998</f>
        <v>26761.68837</v>
      </c>
      <c r="V938" s="58">
        <f>'2 уровень'!X1998</f>
        <v>26761.68837</v>
      </c>
      <c r="W938" s="58">
        <f>'2 уровень'!Y1998</f>
        <v>26761.68837</v>
      </c>
      <c r="X938" s="58">
        <f>'2 уровень'!Z1998</f>
        <v>26761.68837</v>
      </c>
      <c r="Y938" s="58">
        <f>'2 уровень'!AA1998</f>
        <v>26761.68837</v>
      </c>
      <c r="Z938" s="58">
        <f>'2 уровень'!AB1998</f>
        <v>26761.68837</v>
      </c>
      <c r="AA938" s="58">
        <f>'2 уровень'!AC1998</f>
        <v>24531.547672500001</v>
      </c>
      <c r="AB938" s="58">
        <f>'2 уровень'!AD1998</f>
        <v>27270.662589999993</v>
      </c>
      <c r="AC938" s="758">
        <f>'2 уровень'!AE1998</f>
        <v>0</v>
      </c>
      <c r="AD938" s="58">
        <f>'2 уровень'!AF1998</f>
        <v>0</v>
      </c>
      <c r="AE938" s="58">
        <f>'2 уровень'!AG1998</f>
        <v>2739.1149174999919</v>
      </c>
      <c r="AF938" s="58">
        <f>'2 уровень'!AH1998</f>
        <v>0</v>
      </c>
      <c r="AG938" s="58">
        <f>'2 уровень'!AI1998</f>
        <v>-74.892290000000003</v>
      </c>
      <c r="AH938" s="360">
        <f>'2 уровень'!AJ1998</f>
        <v>27195.770299999993</v>
      </c>
      <c r="AI938" s="58"/>
      <c r="AJ938" s="58"/>
    </row>
    <row r="939" spans="1:36" x14ac:dyDescent="0.25">
      <c r="A939" s="18">
        <v>1</v>
      </c>
      <c r="B939" s="18">
        <v>1</v>
      </c>
      <c r="C939" s="156" t="s">
        <v>260</v>
      </c>
      <c r="D939" s="27">
        <f>'2 уровень'!F1999</f>
        <v>25824.5</v>
      </c>
      <c r="E939" s="27">
        <f>'2 уровень'!G1999</f>
        <v>23672.458333333332</v>
      </c>
      <c r="F939" s="27">
        <f>'2 уровень'!H1999</f>
        <v>23335.172500000001</v>
      </c>
      <c r="G939" s="50">
        <f>'2 уровень'!I1999</f>
        <v>98.575197266866041</v>
      </c>
      <c r="H939" s="64">
        <f>'2 уровень'!J1999</f>
        <v>0</v>
      </c>
      <c r="I939" s="64">
        <f>'2 уровень'!K1999</f>
        <v>0</v>
      </c>
      <c r="J939" s="59">
        <f>'2 уровень'!L1999</f>
        <v>0</v>
      </c>
      <c r="K939" s="59">
        <f>'2 уровень'!M1999</f>
        <v>0</v>
      </c>
      <c r="L939" s="59">
        <f>'2 уровень'!N1999</f>
        <v>0</v>
      </c>
      <c r="M939" s="59">
        <f>'2 уровень'!O1999</f>
        <v>0</v>
      </c>
      <c r="N939" s="59">
        <f>'2 уровень'!P1999</f>
        <v>0</v>
      </c>
      <c r="O939" s="59">
        <f>'2 уровень'!Q1999</f>
        <v>0</v>
      </c>
      <c r="P939" s="58">
        <f>'2 уровень'!R1999</f>
        <v>0</v>
      </c>
      <c r="Q939" s="58">
        <f>'2 уровень'!S1999</f>
        <v>0</v>
      </c>
      <c r="R939" s="58">
        <f>'2 уровень'!T1999</f>
        <v>0</v>
      </c>
      <c r="S939" s="58">
        <f>'2 уровень'!U1999</f>
        <v>0</v>
      </c>
      <c r="T939" s="58">
        <f>'2 уровень'!V1999</f>
        <v>0</v>
      </c>
      <c r="U939" s="58">
        <f>'2 уровень'!W1999</f>
        <v>0</v>
      </c>
      <c r="V939" s="58">
        <f>'2 уровень'!X1999</f>
        <v>0</v>
      </c>
      <c r="W939" s="58">
        <f>'2 уровень'!Y1999</f>
        <v>0</v>
      </c>
      <c r="X939" s="58">
        <f>'2 уровень'!Z1999</f>
        <v>0</v>
      </c>
      <c r="Y939" s="58">
        <f>'2 уровень'!AA1999</f>
        <v>0</v>
      </c>
      <c r="Z939" s="58">
        <f>'2 уровень'!AB1999</f>
        <v>0</v>
      </c>
      <c r="AA939" s="58">
        <f>'2 уровень'!AC1999</f>
        <v>0</v>
      </c>
      <c r="AB939" s="58">
        <f>'2 уровень'!AD1999</f>
        <v>0</v>
      </c>
      <c r="AC939" s="758">
        <f>'2 уровень'!AE1999</f>
        <v>0</v>
      </c>
      <c r="AD939" s="58">
        <f>'2 уровень'!AF1999</f>
        <v>0</v>
      </c>
      <c r="AE939" s="58">
        <f>'2 уровень'!AG1999</f>
        <v>0</v>
      </c>
      <c r="AF939" s="58">
        <f>'2 уровень'!AH1999</f>
        <v>0</v>
      </c>
      <c r="AG939" s="58">
        <f>'2 уровень'!AI1999</f>
        <v>0</v>
      </c>
      <c r="AH939" s="360">
        <f>'2 уровень'!AJ1999</f>
        <v>0</v>
      </c>
      <c r="AI939" s="58"/>
      <c r="AJ939" s="58"/>
    </row>
    <row r="940" spans="1:36" ht="29.25" x14ac:dyDescent="0.25">
      <c r="A940" s="18">
        <v>1</v>
      </c>
      <c r="B940" s="18">
        <v>1</v>
      </c>
      <c r="C940" s="267" t="s">
        <v>273</v>
      </c>
      <c r="D940" s="27">
        <f>'2 уровень'!F2000</f>
        <v>21232</v>
      </c>
      <c r="E940" s="27">
        <f>'2 уровень'!G2000</f>
        <v>19462.666666666668</v>
      </c>
      <c r="F940" s="27">
        <f>'2 уровень'!H2000</f>
        <v>16188</v>
      </c>
      <c r="G940" s="50">
        <f>'2 уровень'!I2000</f>
        <v>83.174624922929368</v>
      </c>
      <c r="H940" s="64">
        <f>'2 уровень'!J2000</f>
        <v>0</v>
      </c>
      <c r="I940" s="64">
        <f>'2 уровень'!K2000</f>
        <v>0</v>
      </c>
      <c r="J940" s="59">
        <f>'2 уровень'!L2000</f>
        <v>0</v>
      </c>
      <c r="K940" s="59">
        <f>'2 уровень'!M2000</f>
        <v>0</v>
      </c>
      <c r="L940" s="59">
        <f>'2 уровень'!N2000</f>
        <v>0</v>
      </c>
      <c r="M940" s="59">
        <f>'2 уровень'!O2000</f>
        <v>0</v>
      </c>
      <c r="N940" s="59">
        <f>'2 уровень'!P2000</f>
        <v>0</v>
      </c>
      <c r="O940" s="59">
        <f>'2 уровень'!Q2000</f>
        <v>0</v>
      </c>
      <c r="P940" s="58">
        <f>'2 уровень'!R2000</f>
        <v>0</v>
      </c>
      <c r="Q940" s="58">
        <f>'2 уровень'!S2000</f>
        <v>0</v>
      </c>
      <c r="R940" s="58">
        <f>'2 уровень'!T2000</f>
        <v>0</v>
      </c>
      <c r="S940" s="58">
        <f>'2 уровень'!U2000</f>
        <v>0</v>
      </c>
      <c r="T940" s="58">
        <f>'2 уровень'!V2000</f>
        <v>0</v>
      </c>
      <c r="U940" s="58">
        <f>'2 уровень'!W2000</f>
        <v>0</v>
      </c>
      <c r="V940" s="58">
        <f>'2 уровень'!X2000</f>
        <v>0</v>
      </c>
      <c r="W940" s="58">
        <f>'2 уровень'!Y2000</f>
        <v>0</v>
      </c>
      <c r="X940" s="58">
        <f>'2 уровень'!Z2000</f>
        <v>0</v>
      </c>
      <c r="Y940" s="58">
        <f>'2 уровень'!AA2000</f>
        <v>0</v>
      </c>
      <c r="Z940" s="58">
        <f>'2 уровень'!AB2000</f>
        <v>0</v>
      </c>
      <c r="AA940" s="58">
        <f>'2 уровень'!AC2000</f>
        <v>0</v>
      </c>
      <c r="AB940" s="58">
        <f>'2 уровень'!AD2000</f>
        <v>0</v>
      </c>
      <c r="AC940" s="758">
        <f>'2 уровень'!AE2000</f>
        <v>0</v>
      </c>
      <c r="AD940" s="58">
        <f>'2 уровень'!AF2000</f>
        <v>0</v>
      </c>
      <c r="AE940" s="58">
        <f>'2 уровень'!AG2000</f>
        <v>0</v>
      </c>
      <c r="AF940" s="58">
        <f>'2 уровень'!AH2000</f>
        <v>0</v>
      </c>
      <c r="AG940" s="58">
        <f>'2 уровень'!AI2000</f>
        <v>0</v>
      </c>
      <c r="AH940" s="360">
        <f>'2 уровень'!AJ2000</f>
        <v>0</v>
      </c>
      <c r="AI940" s="58"/>
      <c r="AJ940" s="58"/>
    </row>
    <row r="941" spans="1:36" ht="30" x14ac:dyDescent="0.25">
      <c r="A941" s="18">
        <v>1</v>
      </c>
      <c r="B941" s="18">
        <v>1</v>
      </c>
      <c r="C941" s="530" t="s">
        <v>261</v>
      </c>
      <c r="D941" s="27">
        <f>'2 уровень'!F2001</f>
        <v>34958.893617021276</v>
      </c>
      <c r="E941" s="27">
        <f>'2 уровень'!G2001</f>
        <v>32170.652482269506</v>
      </c>
      <c r="F941" s="27">
        <f>'2 уровень'!H2001</f>
        <v>26941.330851063831</v>
      </c>
      <c r="G941" s="50">
        <f>'2 уровень'!I2001</f>
        <v>83.745055733365191</v>
      </c>
      <c r="H941" s="64">
        <f>'2 уровень'!J2001</f>
        <v>0</v>
      </c>
      <c r="I941" s="64">
        <f>'2 уровень'!K2001</f>
        <v>0</v>
      </c>
      <c r="J941" s="59">
        <f>'2 уровень'!L2001</f>
        <v>0</v>
      </c>
      <c r="K941" s="59">
        <f>'2 уровень'!M2001</f>
        <v>0</v>
      </c>
      <c r="L941" s="59">
        <f>'2 уровень'!N2001</f>
        <v>0</v>
      </c>
      <c r="M941" s="59">
        <f>'2 уровень'!O2001</f>
        <v>0</v>
      </c>
      <c r="N941" s="59">
        <f>'2 уровень'!P2001</f>
        <v>0</v>
      </c>
      <c r="O941" s="59">
        <f>'2 уровень'!Q2001</f>
        <v>0</v>
      </c>
      <c r="P941" s="58">
        <f>'2 уровень'!R2001</f>
        <v>0</v>
      </c>
      <c r="Q941" s="58">
        <f>'2 уровень'!S2001</f>
        <v>0</v>
      </c>
      <c r="R941" s="58">
        <f>'2 уровень'!T2001</f>
        <v>0</v>
      </c>
      <c r="S941" s="58">
        <f>'2 уровень'!U2001</f>
        <v>0</v>
      </c>
      <c r="T941" s="58">
        <f>'2 уровень'!V2001</f>
        <v>0</v>
      </c>
      <c r="U941" s="58">
        <f>'2 уровень'!W2001</f>
        <v>0</v>
      </c>
      <c r="V941" s="58">
        <f>'2 уровень'!X2001</f>
        <v>0</v>
      </c>
      <c r="W941" s="58">
        <f>'2 уровень'!Y2001</f>
        <v>0</v>
      </c>
      <c r="X941" s="58">
        <f>'2 уровень'!Z2001</f>
        <v>0</v>
      </c>
      <c r="Y941" s="58">
        <f>'2 уровень'!AA2001</f>
        <v>0</v>
      </c>
      <c r="Z941" s="58">
        <f>'2 уровень'!AB2001</f>
        <v>0</v>
      </c>
      <c r="AA941" s="58">
        <f>'2 уровень'!AC2001</f>
        <v>0</v>
      </c>
      <c r="AB941" s="58">
        <f>'2 уровень'!AD2001</f>
        <v>0</v>
      </c>
      <c r="AC941" s="758">
        <f>'2 уровень'!AE2001</f>
        <v>0</v>
      </c>
      <c r="AD941" s="58">
        <f>'2 уровень'!AF2001</f>
        <v>0</v>
      </c>
      <c r="AE941" s="58">
        <f>'2 уровень'!AG2001</f>
        <v>0</v>
      </c>
      <c r="AF941" s="58">
        <f>'2 уровень'!AH2001</f>
        <v>0</v>
      </c>
      <c r="AG941" s="58">
        <f>'2 уровень'!AI2001</f>
        <v>0</v>
      </c>
      <c r="AH941" s="360">
        <f>'2 уровень'!AJ2001</f>
        <v>0</v>
      </c>
      <c r="AI941" s="58" t="e">
        <f>AB941/AA941*100</f>
        <v>#DIV/0!</v>
      </c>
      <c r="AJ941" s="58" t="e">
        <f>AH941/AA941*100</f>
        <v>#DIV/0!</v>
      </c>
    </row>
    <row r="942" spans="1:36" ht="29.25" x14ac:dyDescent="0.25">
      <c r="A942" s="18">
        <v>1</v>
      </c>
      <c r="B942" s="18">
        <v>1</v>
      </c>
      <c r="C942" s="555" t="s">
        <v>262</v>
      </c>
      <c r="D942" s="27">
        <f>'2 уровень'!F2002</f>
        <v>6400</v>
      </c>
      <c r="E942" s="27">
        <f>'2 уровень'!G2002</f>
        <v>5866.666666666667</v>
      </c>
      <c r="F942" s="27">
        <f>'2 уровень'!H2002</f>
        <v>5406</v>
      </c>
      <c r="G942" s="50">
        <f>'2 уровень'!I2002</f>
        <v>92.147727272727266</v>
      </c>
      <c r="H942" s="64">
        <f>'2 уровень'!J2002</f>
        <v>0</v>
      </c>
      <c r="I942" s="64">
        <f>'2 уровень'!K2002</f>
        <v>0</v>
      </c>
      <c r="J942" s="59">
        <f>'2 уровень'!L2002</f>
        <v>0</v>
      </c>
      <c r="K942" s="59">
        <f>'2 уровень'!M2002</f>
        <v>0</v>
      </c>
      <c r="L942" s="59">
        <f>'2 уровень'!N2002</f>
        <v>0</v>
      </c>
      <c r="M942" s="59">
        <f>'2 уровень'!O2002</f>
        <v>0</v>
      </c>
      <c r="N942" s="59">
        <f>'2 уровень'!P2002</f>
        <v>0</v>
      </c>
      <c r="O942" s="59">
        <f>'2 уровень'!Q2002</f>
        <v>0</v>
      </c>
      <c r="P942" s="58">
        <f>'2 уровень'!R2002</f>
        <v>0</v>
      </c>
      <c r="Q942" s="58">
        <f>'2 уровень'!S2002</f>
        <v>0</v>
      </c>
      <c r="R942" s="58">
        <f>'2 уровень'!T2002</f>
        <v>0</v>
      </c>
      <c r="S942" s="58">
        <f>'2 уровень'!U2002</f>
        <v>0</v>
      </c>
      <c r="T942" s="58">
        <f>'2 уровень'!V2002</f>
        <v>0</v>
      </c>
      <c r="U942" s="58">
        <f>'2 уровень'!W2002</f>
        <v>0</v>
      </c>
      <c r="V942" s="58">
        <f>'2 уровень'!X2002</f>
        <v>0</v>
      </c>
      <c r="W942" s="58">
        <f>'2 уровень'!Y2002</f>
        <v>0</v>
      </c>
      <c r="X942" s="58">
        <f>'2 уровень'!Z2002</f>
        <v>0</v>
      </c>
      <c r="Y942" s="58">
        <f>'2 уровень'!AA2002</f>
        <v>0</v>
      </c>
      <c r="Z942" s="58">
        <f>'2 уровень'!AB2002</f>
        <v>0</v>
      </c>
      <c r="AA942" s="58">
        <f>'2 уровень'!AC2002</f>
        <v>0</v>
      </c>
      <c r="AB942" s="58">
        <f>'2 уровень'!AD2002</f>
        <v>0</v>
      </c>
      <c r="AC942" s="758">
        <f>'2 уровень'!AE2002</f>
        <v>0</v>
      </c>
      <c r="AD942" s="58">
        <f>'2 уровень'!AF2002</f>
        <v>0</v>
      </c>
      <c r="AE942" s="58">
        <f>'2 уровень'!AG2002</f>
        <v>0</v>
      </c>
      <c r="AF942" s="58">
        <f>'2 уровень'!AH2002</f>
        <v>0</v>
      </c>
      <c r="AG942" s="58">
        <f>'2 уровень'!AI2002</f>
        <v>0</v>
      </c>
      <c r="AH942" s="360">
        <f>'2 уровень'!AJ2002</f>
        <v>0</v>
      </c>
      <c r="AI942" s="58"/>
      <c r="AJ942" s="58"/>
    </row>
    <row r="943" spans="1:36" ht="29.25" x14ac:dyDescent="0.25">
      <c r="A943" s="18">
        <v>1</v>
      </c>
      <c r="B943" s="18">
        <v>1</v>
      </c>
      <c r="C943" s="555" t="s">
        <v>134</v>
      </c>
      <c r="D943" s="27">
        <f>'2 уровень'!F2003</f>
        <v>162215.4142857143</v>
      </c>
      <c r="E943" s="27">
        <f>'2 уровень'!G2003</f>
        <v>149022.46309523808</v>
      </c>
      <c r="F943" s="27">
        <f>'2 уровень'!H2003</f>
        <v>133361.60821428572</v>
      </c>
      <c r="G943" s="50">
        <f>'2 уровень'!I2003</f>
        <v>89.490943475451928</v>
      </c>
      <c r="H943" s="64">
        <f>'2 уровень'!J2003</f>
        <v>0</v>
      </c>
      <c r="I943" s="64">
        <f>'2 уровень'!K2003</f>
        <v>0</v>
      </c>
      <c r="J943" s="59">
        <f>'2 уровень'!L2003</f>
        <v>0</v>
      </c>
      <c r="K943" s="59">
        <f>'2 уровень'!M2003</f>
        <v>0</v>
      </c>
      <c r="L943" s="59">
        <f>'2 уровень'!N2003</f>
        <v>0</v>
      </c>
      <c r="M943" s="59">
        <f>'2 уровень'!O2003</f>
        <v>0</v>
      </c>
      <c r="N943" s="59">
        <f>'2 уровень'!P2003</f>
        <v>0</v>
      </c>
      <c r="O943" s="59">
        <f>'2 уровень'!Q2003</f>
        <v>0</v>
      </c>
      <c r="P943" s="58">
        <f>'2 уровень'!R2003</f>
        <v>297423.35216400004</v>
      </c>
      <c r="Q943" s="58">
        <f>'2 уровень'!S2003</f>
        <v>297423.35216400004</v>
      </c>
      <c r="R943" s="58">
        <f>'2 уровень'!T2003</f>
        <v>296783.929344</v>
      </c>
      <c r="S943" s="58">
        <f>'2 уровень'!U2003</f>
        <v>296783.929344</v>
      </c>
      <c r="T943" s="58">
        <f>'2 уровень'!V2003</f>
        <v>296783.929344</v>
      </c>
      <c r="U943" s="58">
        <f>'2 уровень'!W2003</f>
        <v>296783.929344</v>
      </c>
      <c r="V943" s="58">
        <f>'2 уровень'!X2003</f>
        <v>296783.929344</v>
      </c>
      <c r="W943" s="58">
        <f>'2 уровень'!Y2003</f>
        <v>296783.929344</v>
      </c>
      <c r="X943" s="58">
        <f>'2 уровень'!Z2003</f>
        <v>294860.10514400003</v>
      </c>
      <c r="Y943" s="58">
        <f>'2 уровень'!AA2003</f>
        <v>294860.10514400003</v>
      </c>
      <c r="Z943" s="58">
        <f>'2 уровень'!AB2003</f>
        <v>289954.59793400002</v>
      </c>
      <c r="AA943" s="58">
        <f>'2 уровень'!AC2003</f>
        <v>268166.970524</v>
      </c>
      <c r="AB943" s="58">
        <f>'2 уровень'!AD2003</f>
        <v>263177.22612999997</v>
      </c>
      <c r="AC943" s="758">
        <f>'2 уровень'!AE2003</f>
        <v>0</v>
      </c>
      <c r="AD943" s="58">
        <f>'2 уровень'!AF2003</f>
        <v>0</v>
      </c>
      <c r="AE943" s="58">
        <f>'2 уровень'!AG2003</f>
        <v>-4989.7443939999903</v>
      </c>
      <c r="AF943" s="58">
        <f>'2 уровень'!AH2003</f>
        <v>-24.56203</v>
      </c>
      <c r="AG943" s="58">
        <f>'2 уровень'!AI2003</f>
        <v>-325.19256999999999</v>
      </c>
      <c r="AH943" s="360">
        <f>'2 уровень'!AJ2003</f>
        <v>262852.03356000001</v>
      </c>
      <c r="AI943" s="58"/>
      <c r="AJ943" s="58"/>
    </row>
    <row r="944" spans="1:36" x14ac:dyDescent="0.25">
      <c r="A944" s="18">
        <v>1</v>
      </c>
      <c r="B944" s="18">
        <v>1</v>
      </c>
      <c r="C944" s="555" t="s">
        <v>66</v>
      </c>
      <c r="D944" s="27">
        <f>'2 уровень'!F2004</f>
        <v>200</v>
      </c>
      <c r="E944" s="27">
        <f>'2 уровень'!G2004</f>
        <v>183</v>
      </c>
      <c r="F944" s="27">
        <f>'2 уровень'!H2004</f>
        <v>211</v>
      </c>
      <c r="G944" s="50">
        <f>'2 уровень'!I2004</f>
        <v>115.30054644808743</v>
      </c>
      <c r="H944" s="64">
        <f>'2 уровень'!J2004</f>
        <v>10.1</v>
      </c>
      <c r="I944" s="64">
        <f>'2 уровень'!K2004</f>
        <v>10.255924170616113</v>
      </c>
      <c r="J944" s="59">
        <f>'2 уровень'!L2004</f>
        <v>2020</v>
      </c>
      <c r="K944" s="59">
        <f>'2 уровень'!M2004</f>
        <v>1852</v>
      </c>
      <c r="L944" s="59">
        <f>'2 уровень'!N2004</f>
        <v>2164</v>
      </c>
      <c r="M944" s="59">
        <f>'2 уровень'!O2004</f>
        <v>116.84665226781858</v>
      </c>
      <c r="N944" s="59">
        <f>'2 уровень'!P2004</f>
        <v>8</v>
      </c>
      <c r="O944" s="59">
        <f>'2 уровень'!Q2004</f>
        <v>295.09090909090907</v>
      </c>
      <c r="P944" s="58">
        <f>'2 уровень'!R2004</f>
        <v>0</v>
      </c>
      <c r="Q944" s="58">
        <f>'2 уровень'!S2004</f>
        <v>0</v>
      </c>
      <c r="R944" s="58">
        <f>'2 уровень'!T2004</f>
        <v>0</v>
      </c>
      <c r="S944" s="58">
        <f>'2 уровень'!U2004</f>
        <v>0</v>
      </c>
      <c r="T944" s="58">
        <f>'2 уровень'!V2004</f>
        <v>0</v>
      </c>
      <c r="U944" s="58">
        <f>'2 уровень'!W2004</f>
        <v>0</v>
      </c>
      <c r="V944" s="58">
        <f>'2 уровень'!X2004</f>
        <v>0</v>
      </c>
      <c r="W944" s="58">
        <f>'2 уровень'!Y2004</f>
        <v>0</v>
      </c>
      <c r="X944" s="58">
        <f>'2 уровень'!Z2004</f>
        <v>0</v>
      </c>
      <c r="Y944" s="58">
        <f>'2 уровень'!AA2004</f>
        <v>0</v>
      </c>
      <c r="Z944" s="58">
        <f>'2 уровень'!AB2004</f>
        <v>0</v>
      </c>
      <c r="AA944" s="58">
        <f>'2 уровень'!AC2004</f>
        <v>0</v>
      </c>
      <c r="AB944" s="58">
        <f>'2 уровень'!AD2004</f>
        <v>0</v>
      </c>
      <c r="AC944" s="758">
        <f>'2 уровень'!AE2004</f>
        <v>0</v>
      </c>
      <c r="AD944" s="58">
        <f>'2 уровень'!AF2004</f>
        <v>0</v>
      </c>
      <c r="AE944" s="58">
        <f>'2 уровень'!AG2004</f>
        <v>0</v>
      </c>
      <c r="AF944" s="58">
        <f>'2 уровень'!AH2004</f>
        <v>0</v>
      </c>
      <c r="AG944" s="58">
        <f>'2 уровень'!AI2004</f>
        <v>0</v>
      </c>
      <c r="AH944" s="360">
        <f>'2 уровень'!AJ2004</f>
        <v>0</v>
      </c>
      <c r="AI944" s="58"/>
      <c r="AJ944" s="58"/>
    </row>
    <row r="945" spans="1:184" ht="29.25" x14ac:dyDescent="0.25">
      <c r="A945" s="18">
        <v>1</v>
      </c>
      <c r="B945" s="18">
        <v>1</v>
      </c>
      <c r="C945" s="555" t="s">
        <v>284</v>
      </c>
      <c r="D945" s="27">
        <f>'2 уровень'!F2005</f>
        <v>605</v>
      </c>
      <c r="E945" s="27">
        <f>'2 уровень'!G2005</f>
        <v>555</v>
      </c>
      <c r="F945" s="27">
        <f>'2 уровень'!H2005</f>
        <v>693</v>
      </c>
      <c r="G945" s="50">
        <f>'2 уровень'!I2005</f>
        <v>124.86486486486486</v>
      </c>
      <c r="H945" s="64">
        <f>'2 уровень'!J2005</f>
        <v>8</v>
      </c>
      <c r="I945" s="64">
        <f>'2 уровень'!K2005</f>
        <v>7.1154401154401157</v>
      </c>
      <c r="J945" s="59">
        <f>'2 уровень'!L2005</f>
        <v>4840</v>
      </c>
      <c r="K945" s="59">
        <f>'2 уровень'!M2005</f>
        <v>4437</v>
      </c>
      <c r="L945" s="59">
        <f>'2 уровень'!N2005</f>
        <v>4931</v>
      </c>
      <c r="M945" s="59">
        <f>'2 уровень'!O2005</f>
        <v>111.13364886184358</v>
      </c>
      <c r="N945" s="59">
        <f>'2 уровень'!P2005</f>
        <v>20</v>
      </c>
      <c r="O945" s="59">
        <f>'2 уровень'!Q2005</f>
        <v>268.96363636363634</v>
      </c>
      <c r="P945" s="58">
        <f>'2 уровень'!R2005</f>
        <v>0</v>
      </c>
      <c r="Q945" s="58">
        <f>'2 уровень'!S2005</f>
        <v>0</v>
      </c>
      <c r="R945" s="58">
        <f>'2 уровень'!T2005</f>
        <v>0</v>
      </c>
      <c r="S945" s="58">
        <f>'2 уровень'!U2005</f>
        <v>0</v>
      </c>
      <c r="T945" s="58">
        <f>'2 уровень'!V2005</f>
        <v>0</v>
      </c>
      <c r="U945" s="58">
        <f>'2 уровень'!W2005</f>
        <v>0</v>
      </c>
      <c r="V945" s="58">
        <f>'2 уровень'!X2005</f>
        <v>0</v>
      </c>
      <c r="W945" s="58">
        <f>'2 уровень'!Y2005</f>
        <v>0</v>
      </c>
      <c r="X945" s="58">
        <f>'2 уровень'!Z2005</f>
        <v>0</v>
      </c>
      <c r="Y945" s="58">
        <f>'2 уровень'!AA2005</f>
        <v>0</v>
      </c>
      <c r="Z945" s="58">
        <f>'2 уровень'!AB2005</f>
        <v>0</v>
      </c>
      <c r="AA945" s="58">
        <f>'2 уровень'!AC2005</f>
        <v>0</v>
      </c>
      <c r="AB945" s="58">
        <f>'2 уровень'!AD2005</f>
        <v>0</v>
      </c>
      <c r="AC945" s="758">
        <f>'2 уровень'!AE2005</f>
        <v>0</v>
      </c>
      <c r="AD945" s="58">
        <f>'2 уровень'!AF2005</f>
        <v>0</v>
      </c>
      <c r="AE945" s="58">
        <f>'2 уровень'!AG2005</f>
        <v>0</v>
      </c>
      <c r="AF945" s="58">
        <f>'2 уровень'!AH2005</f>
        <v>0</v>
      </c>
      <c r="AG945" s="58">
        <f>'2 уровень'!AI2005</f>
        <v>0</v>
      </c>
      <c r="AH945" s="360">
        <f>'2 уровень'!AJ2005</f>
        <v>0</v>
      </c>
      <c r="AI945" s="58"/>
      <c r="AJ945" s="58"/>
    </row>
    <row r="946" spans="1:184" ht="29.25" x14ac:dyDescent="0.25">
      <c r="A946" s="18">
        <v>1</v>
      </c>
      <c r="B946" s="18">
        <v>1</v>
      </c>
      <c r="C946" s="555" t="s">
        <v>135</v>
      </c>
      <c r="D946" s="27">
        <f>'2 уровень'!F2006</f>
        <v>805</v>
      </c>
      <c r="E946" s="27">
        <f>'2 уровень'!G2006</f>
        <v>738</v>
      </c>
      <c r="F946" s="27">
        <f>'2 уровень'!H2006</f>
        <v>904</v>
      </c>
      <c r="G946" s="50">
        <f>'2 уровень'!I2006</f>
        <v>122.49322493224932</v>
      </c>
      <c r="H946" s="64">
        <f>'2 уровень'!J2006</f>
        <v>8.5217391304347831</v>
      </c>
      <c r="I946" s="64">
        <f>'2 уровень'!K2006</f>
        <v>7.8484513274336285</v>
      </c>
      <c r="J946" s="59">
        <f>'2 уровень'!L2006</f>
        <v>6860</v>
      </c>
      <c r="K946" s="59">
        <f>'2 уровень'!M2006</f>
        <v>6289</v>
      </c>
      <c r="L946" s="59">
        <f>'2 уровень'!N2006</f>
        <v>7095</v>
      </c>
      <c r="M946" s="59">
        <f>'2 уровень'!O2006</f>
        <v>112.81602798537129</v>
      </c>
      <c r="N946" s="59">
        <f>'2 уровень'!P2006</f>
        <v>28</v>
      </c>
      <c r="O946" s="59">
        <f>'2 уровень'!Q2006</f>
        <v>276.42857142857144</v>
      </c>
      <c r="P946" s="58">
        <f>'2 уровень'!R2006</f>
        <v>14574.475</v>
      </c>
      <c r="Q946" s="58">
        <f>'2 уровень'!S2006</f>
        <v>14574.475</v>
      </c>
      <c r="R946" s="58">
        <f>'2 уровень'!T2006</f>
        <v>14544.468870000001</v>
      </c>
      <c r="S946" s="58">
        <f>'2 уровень'!U2006</f>
        <v>14544.468870000001</v>
      </c>
      <c r="T946" s="58">
        <f>'2 уровень'!V2006</f>
        <v>14544.468870000001</v>
      </c>
      <c r="U946" s="58">
        <f>'2 уровень'!W2006</f>
        <v>14544.468870000001</v>
      </c>
      <c r="V946" s="58">
        <f>'2 уровень'!X2006</f>
        <v>14544.468870000001</v>
      </c>
      <c r="W946" s="58">
        <f>'2 уровень'!Y2006</f>
        <v>14544.468870000001</v>
      </c>
      <c r="X946" s="58">
        <f>'2 уровень'!Z2006</f>
        <v>18303.658830000073</v>
      </c>
      <c r="Y946" s="58">
        <f>'2 уровень'!AA2006</f>
        <v>18303.658830000073</v>
      </c>
      <c r="Z946" s="58">
        <f>'2 уровень'!AB2006</f>
        <v>18303.658830000073</v>
      </c>
      <c r="AA946" s="58">
        <f>'2 уровень'!AC2006</f>
        <v>16152.322369666723</v>
      </c>
      <c r="AB946" s="58">
        <f>'2 уровень'!AD2006</f>
        <v>16185.63039</v>
      </c>
      <c r="AC946" s="758">
        <f>'2 уровень'!AE2006</f>
        <v>0</v>
      </c>
      <c r="AD946" s="58">
        <f>'2 уровень'!AF2006</f>
        <v>0</v>
      </c>
      <c r="AE946" s="58">
        <f>'2 уровень'!AG2006</f>
        <v>33.308020333277454</v>
      </c>
      <c r="AF946" s="58">
        <f>'2 уровень'!AH2006</f>
        <v>0</v>
      </c>
      <c r="AG946" s="58">
        <f>'2 уровень'!AI2006</f>
        <v>-244.04586</v>
      </c>
      <c r="AH946" s="360">
        <f>'2 уровень'!AJ2006</f>
        <v>15941.58453</v>
      </c>
      <c r="AI946" s="58">
        <f>AB946/AA946*100</f>
        <v>100.20621195869535</v>
      </c>
      <c r="AJ946" s="58">
        <f>AH946/AA946*100</f>
        <v>98.69530935029826</v>
      </c>
    </row>
    <row r="947" spans="1:184" x14ac:dyDescent="0.25">
      <c r="A947" s="18">
        <v>1</v>
      </c>
      <c r="B947" s="18">
        <v>1</v>
      </c>
      <c r="C947" s="556" t="s">
        <v>197</v>
      </c>
      <c r="D947" s="27">
        <f>'2 уровень'!F2007</f>
        <v>7800</v>
      </c>
      <c r="E947" s="27">
        <f>'2 уровень'!G2007</f>
        <v>7150</v>
      </c>
      <c r="F947" s="27">
        <f>'2 уровень'!H2007</f>
        <v>6261</v>
      </c>
      <c r="G947" s="50">
        <f>'2 уровень'!I2007</f>
        <v>87.56643356643356</v>
      </c>
      <c r="H947" s="64">
        <f>'2 уровень'!J2007</f>
        <v>0</v>
      </c>
      <c r="I947" s="64">
        <f>'2 уровень'!K2007</f>
        <v>0</v>
      </c>
      <c r="J947" s="59">
        <f>'2 уровень'!L2007</f>
        <v>0</v>
      </c>
      <c r="K947" s="59">
        <f>'2 уровень'!M2007</f>
        <v>0</v>
      </c>
      <c r="L947" s="59">
        <f>'2 уровень'!N2007</f>
        <v>0</v>
      </c>
      <c r="M947" s="59">
        <f>'2 уровень'!O2007</f>
        <v>0</v>
      </c>
      <c r="N947" s="59">
        <f>'2 уровень'!P2007</f>
        <v>0</v>
      </c>
      <c r="O947" s="59">
        <f>'2 уровень'!Q2007</f>
        <v>0</v>
      </c>
      <c r="P947" s="58">
        <f>'2 уровень'!R2007</f>
        <v>0</v>
      </c>
      <c r="Q947" s="58">
        <f>'2 уровень'!S2007</f>
        <v>0</v>
      </c>
      <c r="R947" s="58">
        <f>'2 уровень'!T2007</f>
        <v>0</v>
      </c>
      <c r="S947" s="58">
        <f>'2 уровень'!U2007</f>
        <v>0</v>
      </c>
      <c r="T947" s="58">
        <f>'2 уровень'!V2007</f>
        <v>0</v>
      </c>
      <c r="U947" s="58">
        <f>'2 уровень'!W2007</f>
        <v>0</v>
      </c>
      <c r="V947" s="58">
        <f>'2 уровень'!X2007</f>
        <v>0</v>
      </c>
      <c r="W947" s="58">
        <f>'2 уровень'!Y2007</f>
        <v>0</v>
      </c>
      <c r="X947" s="58">
        <f>'2 уровень'!Z2007</f>
        <v>0</v>
      </c>
      <c r="Y947" s="58">
        <f>'2 уровень'!AA2007</f>
        <v>0</v>
      </c>
      <c r="Z947" s="58">
        <f>'2 уровень'!AB2007</f>
        <v>0</v>
      </c>
      <c r="AA947" s="58">
        <f>'2 уровень'!AC2007</f>
        <v>0</v>
      </c>
      <c r="AB947" s="58">
        <f>'2 уровень'!AD2007</f>
        <v>0</v>
      </c>
      <c r="AC947" s="758">
        <f>'2 уровень'!AE2007</f>
        <v>0</v>
      </c>
      <c r="AD947" s="58">
        <f>'2 уровень'!AF2007</f>
        <v>0</v>
      </c>
      <c r="AE947" s="58">
        <f>'2 уровень'!AG2007</f>
        <v>0</v>
      </c>
      <c r="AF947" s="58">
        <f>'2 уровень'!AH2007</f>
        <v>0</v>
      </c>
      <c r="AG947" s="58">
        <f>'2 уровень'!AI2007</f>
        <v>0</v>
      </c>
      <c r="AH947" s="360">
        <f>'2 уровень'!AJ2007</f>
        <v>0</v>
      </c>
      <c r="AI947" s="58" t="e">
        <f>AB947/AA947*100</f>
        <v>#DIV/0!</v>
      </c>
      <c r="AJ947" s="58" t="e">
        <f>AH947/AA947*100</f>
        <v>#DIV/0!</v>
      </c>
    </row>
    <row r="948" spans="1:184" x14ac:dyDescent="0.25">
      <c r="A948" s="18">
        <v>1</v>
      </c>
      <c r="B948" s="18">
        <v>1</v>
      </c>
      <c r="C948" s="1948" t="s">
        <v>198</v>
      </c>
      <c r="D948" s="27">
        <f>'2 уровень'!F2008</f>
        <v>7793</v>
      </c>
      <c r="E948" s="27">
        <f>'2 уровень'!G2008</f>
        <v>7144</v>
      </c>
      <c r="F948" s="27">
        <f>'2 уровень'!H2008</f>
        <v>6261</v>
      </c>
      <c r="G948" s="50">
        <f>'2 уровень'!I2008</f>
        <v>87.639977603583432</v>
      </c>
      <c r="H948" s="64">
        <f>'2 уровень'!J2008</f>
        <v>0</v>
      </c>
      <c r="I948" s="64">
        <f>'2 уровень'!K2008</f>
        <v>0</v>
      </c>
      <c r="J948" s="59">
        <f>'2 уровень'!L2008</f>
        <v>0</v>
      </c>
      <c r="K948" s="59">
        <f>'2 уровень'!M2008</f>
        <v>0</v>
      </c>
      <c r="L948" s="59">
        <f>'2 уровень'!N2008</f>
        <v>0</v>
      </c>
      <c r="M948" s="59">
        <f>'2 уровень'!O2008</f>
        <v>0</v>
      </c>
      <c r="N948" s="59">
        <f>'2 уровень'!P2008</f>
        <v>0</v>
      </c>
      <c r="O948" s="59">
        <f>'2 уровень'!Q2008</f>
        <v>0</v>
      </c>
      <c r="P948" s="58">
        <f>'2 уровень'!R2008</f>
        <v>0</v>
      </c>
      <c r="Q948" s="58">
        <f>'2 уровень'!S2008</f>
        <v>0</v>
      </c>
      <c r="R948" s="58">
        <f>'2 уровень'!T2008</f>
        <v>0</v>
      </c>
      <c r="S948" s="58">
        <f>'2 уровень'!U2008</f>
        <v>0</v>
      </c>
      <c r="T948" s="58">
        <f>'2 уровень'!V2008</f>
        <v>0</v>
      </c>
      <c r="U948" s="58">
        <f>'2 уровень'!W2008</f>
        <v>0</v>
      </c>
      <c r="V948" s="58">
        <f>'2 уровень'!X2008</f>
        <v>0</v>
      </c>
      <c r="W948" s="58">
        <f>'2 уровень'!Y2008</f>
        <v>0</v>
      </c>
      <c r="X948" s="58">
        <f>'2 уровень'!Z2008</f>
        <v>0</v>
      </c>
      <c r="Y948" s="58">
        <f>'2 уровень'!AA2008</f>
        <v>0</v>
      </c>
      <c r="Z948" s="58">
        <f>'2 уровень'!AB2008</f>
        <v>0</v>
      </c>
      <c r="AA948" s="58">
        <f>'2 уровень'!AC2008</f>
        <v>0</v>
      </c>
      <c r="AB948" s="58">
        <f>'2 уровень'!AD2008</f>
        <v>0</v>
      </c>
      <c r="AC948" s="758">
        <f>'2 уровень'!AE2008</f>
        <v>0</v>
      </c>
      <c r="AD948" s="58">
        <f>'2 уровень'!AF2008</f>
        <v>0</v>
      </c>
      <c r="AE948" s="58">
        <f>'2 уровень'!AG2008</f>
        <v>0</v>
      </c>
      <c r="AF948" s="58">
        <f>'2 уровень'!AH2008</f>
        <v>0</v>
      </c>
      <c r="AG948" s="58">
        <f>'2 уровень'!AI2008</f>
        <v>0</v>
      </c>
      <c r="AH948" s="360">
        <f>'2 уровень'!AJ2008</f>
        <v>0</v>
      </c>
      <c r="AI948" s="58"/>
      <c r="AJ948" s="58"/>
    </row>
    <row r="949" spans="1:184" x14ac:dyDescent="0.25">
      <c r="A949" s="18">
        <v>1</v>
      </c>
      <c r="B949" s="18">
        <v>1</v>
      </c>
      <c r="C949" s="1950" t="s">
        <v>199</v>
      </c>
      <c r="D949" s="27">
        <f>'2 уровень'!F2009</f>
        <v>7</v>
      </c>
      <c r="E949" s="27">
        <f>'2 уровень'!G2009</f>
        <v>6</v>
      </c>
      <c r="F949" s="27">
        <f>'2 уровень'!H2009</f>
        <v>0</v>
      </c>
      <c r="G949" s="50">
        <f>'2 уровень'!I2009</f>
        <v>0</v>
      </c>
      <c r="H949" s="64">
        <f>'2 уровень'!J2009</f>
        <v>0</v>
      </c>
      <c r="I949" s="64">
        <f>'2 уровень'!K2009</f>
        <v>0</v>
      </c>
      <c r="J949" s="59">
        <f>'2 уровень'!L2009</f>
        <v>0</v>
      </c>
      <c r="K949" s="59">
        <f>'2 уровень'!M2009</f>
        <v>0</v>
      </c>
      <c r="L949" s="59">
        <f>'2 уровень'!N2009</f>
        <v>0</v>
      </c>
      <c r="M949" s="59">
        <f>'2 уровень'!O2009</f>
        <v>0</v>
      </c>
      <c r="N949" s="59">
        <f>'2 уровень'!P2009</f>
        <v>0</v>
      </c>
      <c r="O949" s="59">
        <f>'2 уровень'!Q2009</f>
        <v>0</v>
      </c>
      <c r="P949" s="58">
        <f>'2 уровень'!R2009</f>
        <v>0</v>
      </c>
      <c r="Q949" s="58">
        <f>'2 уровень'!S2009</f>
        <v>0</v>
      </c>
      <c r="R949" s="58">
        <f>'2 уровень'!T2009</f>
        <v>0</v>
      </c>
      <c r="S949" s="58">
        <f>'2 уровень'!U2009</f>
        <v>0</v>
      </c>
      <c r="T949" s="58">
        <f>'2 уровень'!V2009</f>
        <v>0</v>
      </c>
      <c r="U949" s="58">
        <f>'2 уровень'!W2009</f>
        <v>0</v>
      </c>
      <c r="V949" s="58">
        <f>'2 уровень'!X2009</f>
        <v>0</v>
      </c>
      <c r="W949" s="58">
        <f>'2 уровень'!Y2009</f>
        <v>0</v>
      </c>
      <c r="X949" s="58">
        <f>'2 уровень'!Z2009</f>
        <v>0</v>
      </c>
      <c r="Y949" s="58">
        <f>'2 уровень'!AA2009</f>
        <v>0</v>
      </c>
      <c r="Z949" s="58">
        <f>'2 уровень'!AB2009</f>
        <v>0</v>
      </c>
      <c r="AA949" s="58">
        <f>'2 уровень'!AC2009</f>
        <v>0</v>
      </c>
      <c r="AB949" s="58">
        <f>'2 уровень'!AD2009</f>
        <v>0</v>
      </c>
      <c r="AC949" s="758">
        <f>'2 уровень'!AE2009</f>
        <v>0</v>
      </c>
      <c r="AD949" s="58">
        <f>'2 уровень'!AF2009</f>
        <v>0</v>
      </c>
      <c r="AE949" s="58">
        <f>'2 уровень'!AG2009</f>
        <v>0</v>
      </c>
      <c r="AF949" s="58">
        <f>'2 уровень'!AH2009</f>
        <v>0</v>
      </c>
      <c r="AG949" s="58">
        <f>'2 уровень'!AI2009</f>
        <v>0</v>
      </c>
      <c r="AH949" s="360">
        <f>'2 уровень'!AJ2009</f>
        <v>0</v>
      </c>
      <c r="AI949" s="58"/>
      <c r="AJ949" s="58"/>
    </row>
    <row r="950" spans="1:184" ht="15.75" thickBot="1" x14ac:dyDescent="0.3">
      <c r="A950" s="18">
        <v>1</v>
      </c>
      <c r="B950" s="18">
        <v>1</v>
      </c>
      <c r="C950" s="680" t="s">
        <v>204</v>
      </c>
      <c r="D950" s="27">
        <f>'2 уровень'!F2010</f>
        <v>7800</v>
      </c>
      <c r="E950" s="27">
        <f>'2 уровень'!G2010</f>
        <v>7150</v>
      </c>
      <c r="F950" s="27">
        <f>'2 уровень'!H2010</f>
        <v>6261</v>
      </c>
      <c r="G950" s="50">
        <f>'2 уровень'!I2010</f>
        <v>87.56643356643356</v>
      </c>
      <c r="H950" s="64">
        <f>'2 уровень'!J2010</f>
        <v>0</v>
      </c>
      <c r="I950" s="64">
        <f>'2 уровень'!K2010</f>
        <v>0</v>
      </c>
      <c r="J950" s="59">
        <f>'2 уровень'!L2010</f>
        <v>0</v>
      </c>
      <c r="K950" s="59">
        <f>'2 уровень'!M2010</f>
        <v>0</v>
      </c>
      <c r="L950" s="59">
        <f>'2 уровень'!N2010</f>
        <v>0</v>
      </c>
      <c r="M950" s="59">
        <f>'2 уровень'!O2010</f>
        <v>0</v>
      </c>
      <c r="N950" s="59">
        <f>'2 уровень'!P2010</f>
        <v>0</v>
      </c>
      <c r="O950" s="59">
        <f>'2 уровень'!Q2010</f>
        <v>0</v>
      </c>
      <c r="P950" s="58">
        <f>'2 уровень'!R2010</f>
        <v>49445.577960000002</v>
      </c>
      <c r="Q950" s="58">
        <f>'2 уровень'!S2010</f>
        <v>49445.577960000002</v>
      </c>
      <c r="R950" s="58">
        <f>'2 уровень'!T2010</f>
        <v>49445.577960000002</v>
      </c>
      <c r="S950" s="58">
        <f>'2 уровень'!U2010</f>
        <v>49445.577960000002</v>
      </c>
      <c r="T950" s="58">
        <f>'2 уровень'!V2010</f>
        <v>49445.577960000002</v>
      </c>
      <c r="U950" s="58">
        <f>'2 уровень'!W2010</f>
        <v>49445.577960000002</v>
      </c>
      <c r="V950" s="58">
        <f>'2 уровень'!X2010</f>
        <v>49445.577960000002</v>
      </c>
      <c r="W950" s="58">
        <f>'2 уровень'!Y2010</f>
        <v>49445.577960000002</v>
      </c>
      <c r="X950" s="58">
        <f>'2 уровень'!Z2010</f>
        <v>49445.577960000002</v>
      </c>
      <c r="Y950" s="58">
        <f>'2 уровень'!AA2010</f>
        <v>49445.577960000002</v>
      </c>
      <c r="Z950" s="58">
        <f>'2 уровень'!AB2010</f>
        <v>49445.577960000002</v>
      </c>
      <c r="AA950" s="58">
        <f>'2 уровень'!AC2010</f>
        <v>45325.113129999998</v>
      </c>
      <c r="AB950" s="58">
        <f>'2 уровень'!AD2010</f>
        <v>45198.06468000001</v>
      </c>
      <c r="AC950" s="758">
        <f>'2 уровень'!AE2010</f>
        <v>0</v>
      </c>
      <c r="AD950" s="58">
        <f>'2 уровень'!AF2010</f>
        <v>0</v>
      </c>
      <c r="AE950" s="58">
        <f>'2 уровень'!AG2010</f>
        <v>-127.0484499999875</v>
      </c>
      <c r="AF950" s="58">
        <f>'2 уровень'!AH2010</f>
        <v>0</v>
      </c>
      <c r="AG950" s="58">
        <f>'2 уровень'!AI2010</f>
        <v>-154.51139999999998</v>
      </c>
      <c r="AH950" s="360">
        <f>'2 уровень'!AJ2010</f>
        <v>45043.553280000007</v>
      </c>
      <c r="AI950" s="58">
        <f>AB950/AA950*100</f>
        <v>99.719695239070688</v>
      </c>
      <c r="AJ950" s="58">
        <f>AH950/AA950*100</f>
        <v>99.378799454526614</v>
      </c>
    </row>
    <row r="951" spans="1:184" x14ac:dyDescent="0.25">
      <c r="A951" s="18">
        <v>1</v>
      </c>
      <c r="B951" s="18">
        <v>1</v>
      </c>
      <c r="C951" s="6" t="s">
        <v>104</v>
      </c>
      <c r="D951" s="65"/>
      <c r="E951" s="65"/>
      <c r="F951" s="65"/>
      <c r="G951" s="66"/>
      <c r="H951" s="67"/>
      <c r="I951" s="67"/>
      <c r="J951" s="24"/>
      <c r="K951" s="24"/>
      <c r="L951" s="24"/>
      <c r="M951" s="24"/>
      <c r="N951" s="24"/>
      <c r="O951" s="24"/>
      <c r="P951" s="369">
        <f t="shared" ref="P951:U951" si="112">P952-P953-P1007-P1010-P1014</f>
        <v>0</v>
      </c>
      <c r="Q951" s="369">
        <f t="shared" si="112"/>
        <v>0</v>
      </c>
      <c r="R951" s="369">
        <f t="shared" si="112"/>
        <v>5.4569682106375694E-11</v>
      </c>
      <c r="S951" s="369">
        <f t="shared" si="112"/>
        <v>5.4569682106375694E-11</v>
      </c>
      <c r="T951" s="369">
        <f t="shared" si="112"/>
        <v>5.4569682106375694E-11</v>
      </c>
      <c r="U951" s="369">
        <f t="shared" si="112"/>
        <v>5.4569682106375694E-11</v>
      </c>
      <c r="V951" s="369">
        <f t="shared" ref="V951:W951" si="113">V952-V953-V1007-V1010-V1014</f>
        <v>5.4569682106375694E-11</v>
      </c>
      <c r="W951" s="369">
        <f t="shared" si="113"/>
        <v>5.4569682106375694E-11</v>
      </c>
      <c r="X951" s="369">
        <f t="shared" ref="X951:Y951" si="114">X952-X953-X1007-X1010-X1014</f>
        <v>5.4569682106375694E-11</v>
      </c>
      <c r="Y951" s="369">
        <f t="shared" si="114"/>
        <v>5.4569682106375694E-11</v>
      </c>
      <c r="Z951" s="369">
        <f t="shared" ref="Z951" si="115">Z952-Z953-Z1007-Z1010-Z1014</f>
        <v>0</v>
      </c>
      <c r="AA951" s="369">
        <f t="shared" ref="AA951:AH951" si="116">AA952-AA953-AA1007-AA1010-AA1014</f>
        <v>0</v>
      </c>
      <c r="AB951" s="369">
        <f t="shared" si="116"/>
        <v>0</v>
      </c>
      <c r="AC951" s="369">
        <f t="shared" si="116"/>
        <v>0</v>
      </c>
      <c r="AD951" s="369">
        <f t="shared" si="116"/>
        <v>0</v>
      </c>
      <c r="AE951" s="369">
        <f t="shared" si="116"/>
        <v>0</v>
      </c>
      <c r="AF951" s="369">
        <f t="shared" si="116"/>
        <v>0</v>
      </c>
      <c r="AG951" s="369">
        <f t="shared" si="116"/>
        <v>9.2370555648813024E-14</v>
      </c>
      <c r="AH951" s="369">
        <f t="shared" si="116"/>
        <v>0</v>
      </c>
      <c r="AI951" s="369"/>
      <c r="AJ951" s="369"/>
    </row>
    <row r="952" spans="1:184" s="45" customFormat="1" x14ac:dyDescent="0.25">
      <c r="A952" s="18">
        <v>1</v>
      </c>
      <c r="B952" s="18">
        <v>1</v>
      </c>
      <c r="C952" s="12" t="s">
        <v>92</v>
      </c>
      <c r="D952" s="46">
        <f>'Охотск '!C93</f>
        <v>0</v>
      </c>
      <c r="E952" s="46">
        <f>'Охотск '!D93</f>
        <v>0</v>
      </c>
      <c r="F952" s="46">
        <f>'Охотск '!E93</f>
        <v>0</v>
      </c>
      <c r="G952" s="57">
        <f>'Охотск '!F93</f>
        <v>0</v>
      </c>
      <c r="H952" s="58">
        <f>'Охотск '!G93</f>
        <v>0</v>
      </c>
      <c r="I952" s="58">
        <f>'Охотск '!H93</f>
        <v>0</v>
      </c>
      <c r="J952" s="21">
        <f>'Охотск '!I93</f>
        <v>0</v>
      </c>
      <c r="K952" s="21">
        <f>'Охотск '!J93</f>
        <v>0</v>
      </c>
      <c r="L952" s="21">
        <f>'Охотск '!K93</f>
        <v>0</v>
      </c>
      <c r="M952" s="21">
        <f>'Охотск '!L93</f>
        <v>0</v>
      </c>
      <c r="N952" s="21">
        <f>'Охотск '!M93</f>
        <v>0</v>
      </c>
      <c r="O952" s="21">
        <f>'Охотск '!N93</f>
        <v>0</v>
      </c>
      <c r="P952" s="370">
        <f>'Охотск '!O93</f>
        <v>345250.24436050002</v>
      </c>
      <c r="Q952" s="370">
        <f>'Охотск '!P93</f>
        <v>345250.24436050002</v>
      </c>
      <c r="R952" s="370">
        <f>'Охотск '!Q93</f>
        <v>348609.15792050003</v>
      </c>
      <c r="S952" s="370">
        <f>'Охотск '!R93</f>
        <v>348609.15792050003</v>
      </c>
      <c r="T952" s="370">
        <f>'Охотск '!S93</f>
        <v>348609.15792050003</v>
      </c>
      <c r="U952" s="370">
        <f>'Охотск '!T93</f>
        <v>348609.15792050003</v>
      </c>
      <c r="V952" s="370">
        <f>'Охотск '!U93</f>
        <v>348609.15792050003</v>
      </c>
      <c r="W952" s="370">
        <f>'Охотск '!V93</f>
        <v>348609.15792050003</v>
      </c>
      <c r="X952" s="370">
        <f>'Охотск '!W93</f>
        <v>348609.15792050003</v>
      </c>
      <c r="Y952" s="370">
        <f>'Охотск '!X93</f>
        <v>348609.15792050003</v>
      </c>
      <c r="Z952" s="370">
        <f>'Охотск '!Y93</f>
        <v>346811.80152049998</v>
      </c>
      <c r="AA952" s="370">
        <f>'Охотск '!Z93</f>
        <v>289832.8809710833</v>
      </c>
      <c r="AB952" s="370">
        <f>'Охотск '!AA93</f>
        <v>307239.39566999994</v>
      </c>
      <c r="AC952" s="764">
        <f>'Охотск '!AB93</f>
        <v>0</v>
      </c>
      <c r="AD952" s="370">
        <f>'Охотск '!AC93</f>
        <v>-25.692800000000002</v>
      </c>
      <c r="AE952" s="370">
        <f>'Охотск '!AD93</f>
        <v>17406.514698916642</v>
      </c>
      <c r="AF952" s="370">
        <f>'Охотск '!AE93</f>
        <v>-22.303940000000001</v>
      </c>
      <c r="AG952" s="370">
        <f>'Охотск '!AF93</f>
        <v>-4520.4271699999999</v>
      </c>
      <c r="AH952" s="371">
        <f>'Охотск '!AG93</f>
        <v>302693.27569999994</v>
      </c>
      <c r="AI952" s="370">
        <f>AB952/AA952*100</f>
        <v>106.00570737198491</v>
      </c>
      <c r="AJ952" s="370">
        <f>AH952/AA952*100</f>
        <v>104.43717589454585</v>
      </c>
    </row>
    <row r="953" spans="1:184" s="45" customFormat="1" x14ac:dyDescent="0.25">
      <c r="A953" s="18">
        <v>1</v>
      </c>
      <c r="B953" s="18">
        <v>1</v>
      </c>
      <c r="C953" s="1948" t="s">
        <v>77</v>
      </c>
      <c r="D953" s="20">
        <f>'Охотск '!C94</f>
        <v>1350</v>
      </c>
      <c r="E953" s="20">
        <f>'Охотск '!D94</f>
        <v>1125</v>
      </c>
      <c r="F953" s="20">
        <f>'Охотск '!E94</f>
        <v>1057</v>
      </c>
      <c r="G953" s="48">
        <f>'Охотск '!F94</f>
        <v>93.955555555555563</v>
      </c>
      <c r="H953" s="58">
        <f>'Охотск '!G94</f>
        <v>10.425925925925926</v>
      </c>
      <c r="I953" s="58">
        <f>'Охотск '!H94</f>
        <v>8.2932828760643336</v>
      </c>
      <c r="J953" s="29">
        <f>'Охотск '!I94</f>
        <v>14075</v>
      </c>
      <c r="K953" s="29">
        <f>'Охотск '!J94</f>
        <v>11729</v>
      </c>
      <c r="L953" s="29">
        <f>'Охотск '!K94</f>
        <v>8766</v>
      </c>
      <c r="M953" s="29">
        <f>'Охотск '!L94</f>
        <v>74.737829311961804</v>
      </c>
      <c r="N953" s="29">
        <f>'Охотск '!M94</f>
        <v>45</v>
      </c>
      <c r="O953" s="29">
        <f>'Охотск '!N94</f>
        <v>233.76000000000002</v>
      </c>
      <c r="P953" s="370">
        <f>'Охотск '!O94</f>
        <v>168702.01022999999</v>
      </c>
      <c r="Q953" s="370">
        <f>'Охотск '!P94</f>
        <v>168702.01022999999</v>
      </c>
      <c r="R953" s="370">
        <f>'Охотск '!Q94</f>
        <v>170587.68421999997</v>
      </c>
      <c r="S953" s="370">
        <f>'Охотск '!R94</f>
        <v>170587.68421999997</v>
      </c>
      <c r="T953" s="370">
        <f>'Охотск '!S94</f>
        <v>170587.68421999997</v>
      </c>
      <c r="U953" s="370">
        <f>'Охотск '!T94</f>
        <v>170587.68421999997</v>
      </c>
      <c r="V953" s="370">
        <f>'Охотск '!U94</f>
        <v>170587.68421999997</v>
      </c>
      <c r="W953" s="370">
        <f>'Охотск '!V94</f>
        <v>170587.68421999997</v>
      </c>
      <c r="X953" s="370">
        <f>'Охотск '!W94</f>
        <v>170587.68421999997</v>
      </c>
      <c r="Y953" s="370">
        <f>'Охотск '!X94</f>
        <v>170587.68421999997</v>
      </c>
      <c r="Z953" s="370">
        <f>'Охотск '!Y94</f>
        <v>170587.68421999997</v>
      </c>
      <c r="AA953" s="370">
        <f>'Охотск '!Z94</f>
        <v>142282.11511599997</v>
      </c>
      <c r="AB953" s="370">
        <f>'Охотск '!AA94</f>
        <v>156212.60453999994</v>
      </c>
      <c r="AC953" s="764">
        <f>'Охотск '!AB94</f>
        <v>0</v>
      </c>
      <c r="AD953" s="370">
        <f>'Охотск '!AC94</f>
        <v>-25.692800000000002</v>
      </c>
      <c r="AE953" s="370">
        <f>'Охотск '!AD94</f>
        <v>13930.48942399997</v>
      </c>
      <c r="AF953" s="370">
        <f>'Охотск '!AE94</f>
        <v>0</v>
      </c>
      <c r="AG953" s="370">
        <f>'Охотск '!AF94</f>
        <v>-3735.15607</v>
      </c>
      <c r="AH953" s="371">
        <f>'Охотск '!AG94</f>
        <v>152451.75566999995</v>
      </c>
      <c r="AI953" s="370">
        <f>AB953/AA953*100</f>
        <v>109.79075227595732</v>
      </c>
      <c r="AJ953" s="370">
        <f>AH953/AA953*100</f>
        <v>107.14751853787727</v>
      </c>
    </row>
    <row r="954" spans="1:184" s="45" customFormat="1" x14ac:dyDescent="0.25">
      <c r="A954" s="18"/>
      <c r="B954" s="18">
        <v>1</v>
      </c>
      <c r="C954" s="1861" t="s">
        <v>14</v>
      </c>
      <c r="D954" s="20">
        <f>'Охотск '!C95</f>
        <v>0</v>
      </c>
      <c r="E954" s="20">
        <f>'Охотск '!D95</f>
        <v>0</v>
      </c>
      <c r="F954" s="20">
        <f>'Охотск '!E95</f>
        <v>0</v>
      </c>
      <c r="G954" s="48">
        <f>'Охотск '!F95</f>
        <v>0</v>
      </c>
      <c r="H954" s="58">
        <f>'Охотск '!G95</f>
        <v>0</v>
      </c>
      <c r="I954" s="58">
        <f>'Охотск '!H95</f>
        <v>0</v>
      </c>
      <c r="J954" s="29">
        <f>'Охотск '!I95</f>
        <v>0</v>
      </c>
      <c r="K954" s="29">
        <f>'Охотск '!J95</f>
        <v>0</v>
      </c>
      <c r="L954" s="29">
        <f>'Охотск '!K95</f>
        <v>0</v>
      </c>
      <c r="M954" s="29">
        <f>'Охотск '!L95</f>
        <v>0</v>
      </c>
      <c r="N954" s="29">
        <f>'Охотск '!M95</f>
        <v>0</v>
      </c>
      <c r="O954" s="29">
        <f>'Охотск '!N95</f>
        <v>0</v>
      </c>
      <c r="P954" s="370">
        <f>'Охотск '!O95</f>
        <v>0</v>
      </c>
      <c r="Q954" s="370">
        <f>'Охотск '!P95</f>
        <v>0</v>
      </c>
      <c r="R954" s="370">
        <f>'Охотск '!Q95</f>
        <v>0</v>
      </c>
      <c r="S954" s="370">
        <f>'Охотск '!R95</f>
        <v>0</v>
      </c>
      <c r="T954" s="370">
        <f>'Охотск '!S95</f>
        <v>0</v>
      </c>
      <c r="U954" s="370">
        <f>'Охотск '!T95</f>
        <v>0</v>
      </c>
      <c r="V954" s="370">
        <f>'Охотск '!U95</f>
        <v>0</v>
      </c>
      <c r="W954" s="370">
        <f>'Охотск '!V95</f>
        <v>0</v>
      </c>
      <c r="X954" s="370">
        <f>'Охотск '!W95</f>
        <v>0</v>
      </c>
      <c r="Y954" s="370">
        <f>'Охотск '!X95</f>
        <v>0</v>
      </c>
      <c r="Z954" s="370">
        <f>'Охотск '!Y95</f>
        <v>0</v>
      </c>
      <c r="AA954" s="370">
        <f>'Охотск '!Z95</f>
        <v>0</v>
      </c>
      <c r="AB954" s="370">
        <f>'Охотск '!AA95</f>
        <v>0</v>
      </c>
      <c r="AC954" s="764">
        <f>'Охотск '!AB95</f>
        <v>0</v>
      </c>
      <c r="AD954" s="370">
        <f>'Охотск '!AC95</f>
        <v>0</v>
      </c>
      <c r="AE954" s="370">
        <f>'Охотск '!AD95</f>
        <v>0</v>
      </c>
      <c r="AF954" s="370">
        <f>'Охотск '!AE95</f>
        <v>0</v>
      </c>
      <c r="AG954" s="370">
        <f>'Охотск '!AF95</f>
        <v>0</v>
      </c>
      <c r="AH954" s="371">
        <f>'Охотск '!AG95</f>
        <v>0</v>
      </c>
      <c r="AI954" s="370"/>
      <c r="AJ954" s="370"/>
    </row>
    <row r="955" spans="1:184" x14ac:dyDescent="0.25">
      <c r="A955" s="18">
        <v>1</v>
      </c>
      <c r="B955" s="18">
        <v>1</v>
      </c>
      <c r="C955" s="2333" t="s">
        <v>324</v>
      </c>
      <c r="D955" s="27">
        <f>'Охотск '!C96</f>
        <v>0</v>
      </c>
      <c r="E955" s="27">
        <f>'Охотск '!D96</f>
        <v>0</v>
      </c>
      <c r="F955" s="27">
        <f>'Охотск '!E96</f>
        <v>0</v>
      </c>
      <c r="G955" s="50">
        <f>'Охотск '!F96</f>
        <v>0</v>
      </c>
      <c r="H955" s="64">
        <f>'Охотск '!G96</f>
        <v>0</v>
      </c>
      <c r="I955" s="64">
        <f>'Охотск '!H96</f>
        <v>0</v>
      </c>
      <c r="J955" s="25">
        <f>'Охотск '!I96</f>
        <v>0</v>
      </c>
      <c r="K955" s="25">
        <f>'Охотск '!J96</f>
        <v>0</v>
      </c>
      <c r="L955" s="25">
        <f>'Охотск '!K96</f>
        <v>0</v>
      </c>
      <c r="M955" s="25">
        <f>'Охотск '!L96</f>
        <v>0</v>
      </c>
      <c r="N955" s="25">
        <f>'Охотск '!M96</f>
        <v>0</v>
      </c>
      <c r="O955" s="25">
        <f>'Охотск '!N96</f>
        <v>0</v>
      </c>
      <c r="P955" s="372">
        <f>'Охотск '!O96</f>
        <v>51523.715880000003</v>
      </c>
      <c r="Q955" s="372">
        <f>'Охотск '!P96</f>
        <v>51523.715880000003</v>
      </c>
      <c r="R955" s="372">
        <f>'Охотск '!Q96</f>
        <v>52482.169430000002</v>
      </c>
      <c r="S955" s="372">
        <f>'Охотск '!R96</f>
        <v>52482.169430000002</v>
      </c>
      <c r="T955" s="372">
        <f>'Охотск '!S96</f>
        <v>52482.169430000002</v>
      </c>
      <c r="U955" s="372">
        <f>'Охотск '!T96</f>
        <v>52482.169430000002</v>
      </c>
      <c r="V955" s="372">
        <f>'Охотск '!U96</f>
        <v>52482.169430000002</v>
      </c>
      <c r="W955" s="372">
        <f>'Охотск '!V96</f>
        <v>52482.169430000002</v>
      </c>
      <c r="X955" s="372">
        <f>'Охотск '!W96</f>
        <v>52482.169430000002</v>
      </c>
      <c r="Y955" s="372">
        <f>'Охотск '!X96</f>
        <v>52482.169430000002</v>
      </c>
      <c r="Z955" s="372">
        <f>'Охотск '!Y96</f>
        <v>50684.813030000005</v>
      </c>
      <c r="AA955" s="372">
        <f>'Охотск '!Z96</f>
        <v>42900.359895000001</v>
      </c>
      <c r="AB955" s="372">
        <f>'Охотск '!AA96</f>
        <v>46468.252690000001</v>
      </c>
      <c r="AC955" s="768">
        <f>'Охотск '!AB96</f>
        <v>0</v>
      </c>
      <c r="AD955" s="372">
        <f>'Охотск '!AC96</f>
        <v>0</v>
      </c>
      <c r="AE955" s="372">
        <f>'Охотск '!AD96</f>
        <v>3567.8927949999998</v>
      </c>
      <c r="AF955" s="372">
        <f>'Охотск '!AE96</f>
        <v>0</v>
      </c>
      <c r="AG955" s="372">
        <f>'Охотск '!AF96</f>
        <v>-119.82494</v>
      </c>
      <c r="AH955" s="373">
        <f>'Охотск '!AG96</f>
        <v>46348.427750000003</v>
      </c>
      <c r="AI955" s="372"/>
      <c r="AJ955" s="372"/>
      <c r="AK955" s="45"/>
      <c r="AL955" s="45"/>
      <c r="AM955" s="45"/>
      <c r="AN955" s="45"/>
      <c r="AO955" s="45"/>
      <c r="AP955" s="45"/>
      <c r="AQ955" s="45"/>
      <c r="AR955" s="45"/>
      <c r="AS955" s="45"/>
      <c r="AT955" s="45"/>
      <c r="AU955" s="45"/>
      <c r="AV955" s="45"/>
      <c r="AW955" s="45"/>
      <c r="AX955" s="45"/>
      <c r="AY955" s="45"/>
      <c r="AZ955" s="45"/>
      <c r="BA955" s="45"/>
      <c r="BB955" s="45"/>
      <c r="BC955" s="45"/>
      <c r="BD955" s="45"/>
      <c r="BE955" s="45"/>
      <c r="BF955" s="45"/>
      <c r="BG955" s="45"/>
      <c r="BH955" s="45"/>
      <c r="BI955" s="45"/>
      <c r="BJ955" s="45"/>
      <c r="BK955" s="45"/>
      <c r="BL955" s="45"/>
      <c r="BM955" s="45"/>
      <c r="BN955" s="45"/>
      <c r="BO955" s="45"/>
      <c r="BP955" s="45"/>
      <c r="BQ955" s="45"/>
      <c r="BR955" s="45"/>
      <c r="BS955" s="45"/>
      <c r="BT955" s="45"/>
      <c r="BU955" s="45"/>
      <c r="BV955" s="45"/>
      <c r="BW955" s="45"/>
      <c r="BX955" s="45"/>
      <c r="BY955" s="45"/>
      <c r="BZ955" s="45"/>
      <c r="CA955" s="45"/>
      <c r="CB955" s="45"/>
      <c r="CC955" s="45"/>
      <c r="CD955" s="45"/>
      <c r="CE955" s="45"/>
      <c r="CF955" s="45"/>
      <c r="CG955" s="45"/>
      <c r="CH955" s="45"/>
      <c r="CI955" s="45"/>
      <c r="CJ955" s="45"/>
      <c r="CK955" s="45"/>
      <c r="CL955" s="45"/>
      <c r="CM955" s="45"/>
      <c r="CN955" s="45"/>
      <c r="CO955" s="45"/>
      <c r="CP955" s="45"/>
      <c r="CQ955" s="45"/>
      <c r="CR955" s="45"/>
      <c r="CS955" s="45"/>
      <c r="CT955" s="45"/>
      <c r="CU955" s="45"/>
      <c r="CV955" s="45"/>
      <c r="CW955" s="45"/>
      <c r="CX955" s="45"/>
      <c r="CY955" s="45"/>
      <c r="CZ955" s="45"/>
      <c r="DA955" s="45"/>
      <c r="DB955" s="45"/>
      <c r="DC955" s="45"/>
      <c r="DD955" s="45"/>
      <c r="DE955" s="45"/>
      <c r="DF955" s="45"/>
      <c r="DG955" s="45"/>
      <c r="DH955" s="45"/>
      <c r="DI955" s="45"/>
      <c r="DJ955" s="45"/>
      <c r="DK955" s="45"/>
      <c r="DL955" s="45"/>
      <c r="DM955" s="45"/>
      <c r="DN955" s="45"/>
      <c r="DO955" s="45"/>
      <c r="DP955" s="45"/>
      <c r="DQ955" s="45"/>
      <c r="DR955" s="45"/>
      <c r="DS955" s="45"/>
      <c r="DT955" s="45"/>
      <c r="DU955" s="45"/>
      <c r="DV955" s="45"/>
      <c r="DW955" s="45"/>
      <c r="DX955" s="45"/>
      <c r="DY955" s="45"/>
      <c r="DZ955" s="45"/>
      <c r="EA955" s="45"/>
      <c r="EB955" s="45"/>
      <c r="EC955" s="45"/>
      <c r="ED955" s="45"/>
      <c r="EE955" s="45"/>
      <c r="EF955" s="45"/>
      <c r="EG955" s="45"/>
      <c r="EH955" s="45"/>
      <c r="EI955" s="45"/>
      <c r="EJ955" s="45"/>
      <c r="EK955" s="45"/>
      <c r="EL955" s="45"/>
      <c r="EM955" s="45"/>
      <c r="EN955" s="45"/>
      <c r="EO955" s="45"/>
      <c r="EP955" s="45"/>
      <c r="EQ955" s="45"/>
      <c r="ER955" s="45"/>
      <c r="ES955" s="45"/>
      <c r="ET955" s="45"/>
      <c r="EU955" s="45"/>
      <c r="EV955" s="45"/>
      <c r="EW955" s="45"/>
      <c r="EX955" s="45"/>
      <c r="EY955" s="45"/>
      <c r="EZ955" s="45"/>
      <c r="FA955" s="45"/>
      <c r="FB955" s="45"/>
      <c r="FC955" s="45"/>
      <c r="FD955" s="45"/>
      <c r="FE955" s="45"/>
      <c r="FF955" s="45"/>
      <c r="FG955" s="45"/>
      <c r="FH955" s="45"/>
      <c r="FI955" s="45"/>
      <c r="FJ955" s="45"/>
      <c r="FK955" s="45"/>
      <c r="FL955" s="45"/>
      <c r="FM955" s="45"/>
      <c r="FN955" s="45"/>
      <c r="FO955" s="45"/>
      <c r="FP955" s="45"/>
      <c r="FQ955" s="45"/>
      <c r="FR955" s="45"/>
      <c r="FS955" s="45"/>
      <c r="FT955" s="45"/>
      <c r="FU955" s="45"/>
      <c r="FV955" s="45"/>
      <c r="FW955" s="45"/>
      <c r="FX955" s="45"/>
      <c r="FY955" s="45"/>
      <c r="FZ955" s="45"/>
      <c r="GA955" s="45"/>
      <c r="GB955" s="45"/>
    </row>
    <row r="956" spans="1:184" x14ac:dyDescent="0.25">
      <c r="A956" s="18">
        <v>1</v>
      </c>
      <c r="B956" s="18">
        <v>1</v>
      </c>
      <c r="C956" s="154" t="s">
        <v>288</v>
      </c>
      <c r="D956" s="27">
        <f>'Охотск '!C97</f>
        <v>0</v>
      </c>
      <c r="E956" s="27">
        <f>'Охотск '!D97</f>
        <v>0</v>
      </c>
      <c r="F956" s="27">
        <f>'Охотск '!E97</f>
        <v>0</v>
      </c>
      <c r="G956" s="50">
        <f>'Охотск '!F97</f>
        <v>0</v>
      </c>
      <c r="H956" s="64">
        <f>'Охотск '!G97</f>
        <v>0</v>
      </c>
      <c r="I956" s="64">
        <f>'Охотск '!H97</f>
        <v>0</v>
      </c>
      <c r="J956" s="25">
        <f>'Охотск '!I97</f>
        <v>0</v>
      </c>
      <c r="K956" s="25">
        <f>'Охотск '!J97</f>
        <v>0</v>
      </c>
      <c r="L956" s="25">
        <f>'Охотск '!K97</f>
        <v>0</v>
      </c>
      <c r="M956" s="25">
        <f>'Охотск '!L97</f>
        <v>0</v>
      </c>
      <c r="N956" s="25">
        <f>'Охотск '!M97</f>
        <v>0</v>
      </c>
      <c r="O956" s="25">
        <f>'Охотск '!N97</f>
        <v>0</v>
      </c>
      <c r="P956" s="372">
        <f>'Охотск '!O97</f>
        <v>13867.3744635</v>
      </c>
      <c r="Q956" s="372">
        <f>'Охотск '!P97</f>
        <v>13867.3744635</v>
      </c>
      <c r="R956" s="372">
        <f>'Охотск '!Q97</f>
        <v>13867.3744635</v>
      </c>
      <c r="S956" s="372">
        <f>'Охотск '!R97</f>
        <v>13867.3744635</v>
      </c>
      <c r="T956" s="372">
        <f>'Охотск '!S97</f>
        <v>13867.3744635</v>
      </c>
      <c r="U956" s="372">
        <f>'Охотск '!T97</f>
        <v>13867.3744635</v>
      </c>
      <c r="V956" s="372">
        <f>'Охотск '!U97</f>
        <v>13867.3744635</v>
      </c>
      <c r="W956" s="372">
        <f>'Охотск '!V97</f>
        <v>13867.3744635</v>
      </c>
      <c r="X956" s="372">
        <f>'Охотск '!W97</f>
        <v>13867.3744635</v>
      </c>
      <c r="Y956" s="372">
        <f>'Охотск '!X97</f>
        <v>13867.3744635</v>
      </c>
      <c r="Z956" s="372">
        <f>'Охотск '!Y97</f>
        <v>13867.3744635</v>
      </c>
      <c r="AA956" s="372">
        <f>'Охотск '!Z97</f>
        <v>11556.14538625</v>
      </c>
      <c r="AB956" s="372">
        <f>'Охотск '!AA97</f>
        <v>12711.759939999998</v>
      </c>
      <c r="AC956" s="768">
        <f>'Охотск '!AB97</f>
        <v>0</v>
      </c>
      <c r="AD956" s="372">
        <f>'Охотск '!AC97</f>
        <v>0</v>
      </c>
      <c r="AE956" s="372">
        <f>'Охотск '!AD97</f>
        <v>1155.6145537499979</v>
      </c>
      <c r="AF956" s="372">
        <f>'Охотск '!AE97</f>
        <v>0</v>
      </c>
      <c r="AG956" s="372">
        <f>'Охотск '!AF97</f>
        <v>0</v>
      </c>
      <c r="AH956" s="373">
        <f>'Охотск '!AG97</f>
        <v>12711.759939999998</v>
      </c>
      <c r="AI956" s="372">
        <f>AB956/AA956*100</f>
        <v>110.00000013088271</v>
      </c>
      <c r="AJ956" s="372">
        <f>AH956/AA956*100</f>
        <v>110.00000013088271</v>
      </c>
    </row>
    <row r="957" spans="1:184" x14ac:dyDescent="0.25">
      <c r="B957" s="18">
        <v>1</v>
      </c>
      <c r="C957" s="2871" t="s">
        <v>270</v>
      </c>
      <c r="D957" s="27">
        <f>'Охотск '!C98</f>
        <v>14900</v>
      </c>
      <c r="E957" s="27">
        <f>'Охотск '!D98</f>
        <v>12417</v>
      </c>
      <c r="F957" s="27">
        <f>'Охотск '!E98</f>
        <v>11161</v>
      </c>
      <c r="G957" s="50">
        <f>'Охотск '!F98</f>
        <v>89.884835306434724</v>
      </c>
      <c r="H957" s="64">
        <f>'Охотск '!G98</f>
        <v>0</v>
      </c>
      <c r="I957" s="64">
        <f>'Охотск '!H98</f>
        <v>0</v>
      </c>
      <c r="J957" s="25">
        <f>'Охотск '!I98</f>
        <v>0</v>
      </c>
      <c r="K957" s="25">
        <f>'Охотск '!J98</f>
        <v>0</v>
      </c>
      <c r="L957" s="25">
        <f>'Охотск '!K98</f>
        <v>0</v>
      </c>
      <c r="M957" s="25">
        <f>'Охотск '!L98</f>
        <v>0</v>
      </c>
      <c r="N957" s="25">
        <f>'Охотск '!M98</f>
        <v>0</v>
      </c>
      <c r="O957" s="25">
        <f>'Охотск '!N98</f>
        <v>0</v>
      </c>
      <c r="P957" s="372">
        <f>'Охотск '!O98</f>
        <v>0</v>
      </c>
      <c r="Q957" s="372">
        <f>'Охотск '!P98</f>
        <v>0</v>
      </c>
      <c r="R957" s="372">
        <f>'Охотск '!Q98</f>
        <v>0</v>
      </c>
      <c r="S957" s="372">
        <f>'Охотск '!R98</f>
        <v>0</v>
      </c>
      <c r="T957" s="372">
        <f>'Охотск '!S98</f>
        <v>0</v>
      </c>
      <c r="U957" s="372">
        <f>'Охотск '!T98</f>
        <v>0</v>
      </c>
      <c r="V957" s="372">
        <f>'Охотск '!U98</f>
        <v>0</v>
      </c>
      <c r="W957" s="372">
        <f>'Охотск '!V98</f>
        <v>0</v>
      </c>
      <c r="X957" s="372">
        <f>'Охотск '!W98</f>
        <v>0</v>
      </c>
      <c r="Y957" s="372">
        <f>'Охотск '!X98</f>
        <v>0</v>
      </c>
      <c r="Z957" s="372">
        <f>'Охотск '!Y98</f>
        <v>0</v>
      </c>
      <c r="AA957" s="372">
        <f>'Охотск '!Z98</f>
        <v>0</v>
      </c>
      <c r="AB957" s="372">
        <f>'Охотск '!AA98</f>
        <v>0</v>
      </c>
      <c r="AC957" s="768">
        <f>'Охотск '!AB98</f>
        <v>0</v>
      </c>
      <c r="AD957" s="372">
        <f>'Охотск '!AC98</f>
        <v>0</v>
      </c>
      <c r="AE957" s="372">
        <f>'Охотск '!AD98</f>
        <v>0</v>
      </c>
      <c r="AF957" s="372">
        <f>'Охотск '!AE98</f>
        <v>0</v>
      </c>
      <c r="AG957" s="372">
        <f>'Охотск '!AF98</f>
        <v>0</v>
      </c>
      <c r="AH957" s="373">
        <f>'Охотск '!AG98</f>
        <v>0</v>
      </c>
      <c r="AI957" s="372"/>
      <c r="AJ957" s="372" t="e">
        <f>AH957/AA957*100</f>
        <v>#DIV/0!</v>
      </c>
    </row>
    <row r="958" spans="1:184" ht="29.25" x14ac:dyDescent="0.25">
      <c r="B958" s="18">
        <v>1</v>
      </c>
      <c r="C958" s="559" t="s">
        <v>193</v>
      </c>
      <c r="D958" s="27">
        <f>'Охотск '!C99</f>
        <v>0</v>
      </c>
      <c r="E958" s="27">
        <f>'Охотск '!D99</f>
        <v>0</v>
      </c>
      <c r="F958" s="27">
        <f>'Охотск '!E99</f>
        <v>0</v>
      </c>
      <c r="G958" s="50"/>
      <c r="H958" s="64">
        <f>'Охотск '!G99</f>
        <v>0</v>
      </c>
      <c r="I958" s="64">
        <f>'Охотск '!H99</f>
        <v>0</v>
      </c>
      <c r="J958" s="25">
        <f>'Охотск '!I99</f>
        <v>0</v>
      </c>
      <c r="K958" s="25">
        <f>'Охотск '!J99</f>
        <v>0</v>
      </c>
      <c r="L958" s="25">
        <f>'Охотск '!K99</f>
        <v>0</v>
      </c>
      <c r="M958" s="25">
        <f>'Охотск '!L99</f>
        <v>0</v>
      </c>
      <c r="N958" s="25">
        <f>'Охотск '!M99</f>
        <v>0</v>
      </c>
      <c r="O958" s="25">
        <f>'Охотск '!N99</f>
        <v>0</v>
      </c>
      <c r="P958" s="372">
        <f>'Охотск '!O99</f>
        <v>0</v>
      </c>
      <c r="Q958" s="372">
        <f>'Охотск '!P99</f>
        <v>0</v>
      </c>
      <c r="R958" s="372">
        <f>'Охотск '!Q99</f>
        <v>0</v>
      </c>
      <c r="S958" s="372">
        <f>'Охотск '!R99</f>
        <v>0</v>
      </c>
      <c r="T958" s="372">
        <f>'Охотск '!S99</f>
        <v>0</v>
      </c>
      <c r="U958" s="372">
        <f>'Охотск '!T99</f>
        <v>0</v>
      </c>
      <c r="V958" s="372">
        <f>'Охотск '!U99</f>
        <v>0</v>
      </c>
      <c r="W958" s="372">
        <f>'Охотск '!V99</f>
        <v>0</v>
      </c>
      <c r="X958" s="372">
        <f>'Охотск '!W99</f>
        <v>0</v>
      </c>
      <c r="Y958" s="372">
        <f>'Охотск '!X99</f>
        <v>0</v>
      </c>
      <c r="Z958" s="372">
        <f>'Охотск '!Y99</f>
        <v>0</v>
      </c>
      <c r="AA958" s="372">
        <f>'Охотск '!Z99</f>
        <v>0</v>
      </c>
      <c r="AB958" s="372">
        <f>'Охотск '!AA99</f>
        <v>0</v>
      </c>
      <c r="AC958" s="768">
        <f>'Охотск '!AB99</f>
        <v>0</v>
      </c>
      <c r="AD958" s="372">
        <f>'Охотск '!AC99</f>
        <v>0</v>
      </c>
      <c r="AE958" s="372">
        <f>'Охотск '!AD99</f>
        <v>0</v>
      </c>
      <c r="AF958" s="372">
        <f>'Охотск '!AE99</f>
        <v>0</v>
      </c>
      <c r="AG958" s="372">
        <f>'Охотск '!AF99</f>
        <v>0</v>
      </c>
      <c r="AH958" s="373">
        <f>'Охотск '!AG99</f>
        <v>0</v>
      </c>
      <c r="AI958" s="372"/>
      <c r="AJ958" s="372"/>
    </row>
    <row r="959" spans="1:184" ht="30" x14ac:dyDescent="0.25">
      <c r="B959" s="18">
        <v>1</v>
      </c>
      <c r="C959" s="560" t="s">
        <v>453</v>
      </c>
      <c r="D959" s="27">
        <f>'Охотск '!C100</f>
        <v>5800</v>
      </c>
      <c r="E959" s="27">
        <f>'Охотск '!D100</f>
        <v>4833</v>
      </c>
      <c r="F959" s="27">
        <f>'Охотск '!E100</f>
        <v>3549</v>
      </c>
      <c r="G959" s="50">
        <f>'Охотск '!F100</f>
        <v>73.432650527622584</v>
      </c>
      <c r="H959" s="64">
        <f>'Охотск '!G100</f>
        <v>0</v>
      </c>
      <c r="I959" s="64">
        <f>'Охотск '!H100</f>
        <v>0</v>
      </c>
      <c r="J959" s="25">
        <f>'Охотск '!I100</f>
        <v>0</v>
      </c>
      <c r="K959" s="25">
        <f>'Охотск '!J100</f>
        <v>0</v>
      </c>
      <c r="L959" s="25">
        <f>'Охотск '!K100</f>
        <v>0</v>
      </c>
      <c r="M959" s="25">
        <f>'Охотск '!L100</f>
        <v>0</v>
      </c>
      <c r="N959" s="25">
        <f>'Охотск '!M100</f>
        <v>0</v>
      </c>
      <c r="O959" s="25">
        <f>'Охотск '!N100</f>
        <v>0</v>
      </c>
      <c r="P959" s="372">
        <f>'Охотск '!O100</f>
        <v>0</v>
      </c>
      <c r="Q959" s="372">
        <f>'Охотск '!P100</f>
        <v>0</v>
      </c>
      <c r="R959" s="372">
        <f>'Охотск '!Q100</f>
        <v>0</v>
      </c>
      <c r="S959" s="372">
        <f>'Охотск '!R100</f>
        <v>0</v>
      </c>
      <c r="T959" s="372">
        <f>'Охотск '!S100</f>
        <v>0</v>
      </c>
      <c r="U959" s="372">
        <f>'Охотск '!T100</f>
        <v>0</v>
      </c>
      <c r="V959" s="372">
        <f>'Охотск '!U100</f>
        <v>0</v>
      </c>
      <c r="W959" s="372">
        <f>'Охотск '!V100</f>
        <v>0</v>
      </c>
      <c r="X959" s="372">
        <f>'Охотск '!W100</f>
        <v>0</v>
      </c>
      <c r="Y959" s="372">
        <f>'Охотск '!X100</f>
        <v>0</v>
      </c>
      <c r="Z959" s="372">
        <f>'Охотск '!Y100</f>
        <v>0</v>
      </c>
      <c r="AA959" s="372">
        <f>'Охотск '!Z100</f>
        <v>0</v>
      </c>
      <c r="AB959" s="372">
        <f>'Охотск '!AA100</f>
        <v>0</v>
      </c>
      <c r="AC959" s="768">
        <f>'Охотск '!AB100</f>
        <v>0</v>
      </c>
      <c r="AD959" s="372">
        <f>'Охотск '!AC100</f>
        <v>0</v>
      </c>
      <c r="AE959" s="372">
        <f>'Охотск '!AD100</f>
        <v>0</v>
      </c>
      <c r="AF959" s="372">
        <f>'Охотск '!AE100</f>
        <v>0</v>
      </c>
      <c r="AG959" s="372">
        <f>'Охотск '!AF100</f>
        <v>0</v>
      </c>
      <c r="AH959" s="373">
        <f>'Охотск '!AG100</f>
        <v>0</v>
      </c>
      <c r="AI959" s="372"/>
      <c r="AJ959" s="372"/>
    </row>
    <row r="960" spans="1:184" ht="60" x14ac:dyDescent="0.25">
      <c r="B960" s="18">
        <v>1</v>
      </c>
      <c r="C960" s="560" t="s">
        <v>454</v>
      </c>
      <c r="D960" s="27">
        <f>'Охотск '!C101</f>
        <v>3800</v>
      </c>
      <c r="E960" s="27">
        <f>'Охотск '!D101</f>
        <v>3167</v>
      </c>
      <c r="F960" s="27">
        <f>'Охотск '!E101</f>
        <v>2719</v>
      </c>
      <c r="G960" s="50">
        <f>'Охотск '!F101</f>
        <v>85.85412061888222</v>
      </c>
      <c r="H960" s="64">
        <f>'Охотск '!G101</f>
        <v>0</v>
      </c>
      <c r="I960" s="64">
        <f>'Охотск '!H101</f>
        <v>0</v>
      </c>
      <c r="J960" s="25">
        <f>'Охотск '!I101</f>
        <v>0</v>
      </c>
      <c r="K960" s="25">
        <f>'Охотск '!J101</f>
        <v>0</v>
      </c>
      <c r="L960" s="25">
        <f>'Охотск '!K101</f>
        <v>0</v>
      </c>
      <c r="M960" s="25">
        <f>'Охотск '!L101</f>
        <v>0</v>
      </c>
      <c r="N960" s="25">
        <f>'Охотск '!M101</f>
        <v>0</v>
      </c>
      <c r="O960" s="25">
        <f>'Охотск '!N101</f>
        <v>0</v>
      </c>
      <c r="P960" s="372">
        <f>'Охотск '!O101</f>
        <v>0</v>
      </c>
      <c r="Q960" s="372">
        <f>'Охотск '!P101</f>
        <v>0</v>
      </c>
      <c r="R960" s="372">
        <f>'Охотск '!Q101</f>
        <v>0</v>
      </c>
      <c r="S960" s="372">
        <f>'Охотск '!R101</f>
        <v>0</v>
      </c>
      <c r="T960" s="372">
        <f>'Охотск '!S101</f>
        <v>0</v>
      </c>
      <c r="U960" s="372">
        <f>'Охотск '!T101</f>
        <v>0</v>
      </c>
      <c r="V960" s="372">
        <f>'Охотск '!U101</f>
        <v>0</v>
      </c>
      <c r="W960" s="372">
        <f>'Охотск '!V101</f>
        <v>0</v>
      </c>
      <c r="X960" s="372">
        <f>'Охотск '!W101</f>
        <v>0</v>
      </c>
      <c r="Y960" s="372">
        <f>'Охотск '!X101</f>
        <v>0</v>
      </c>
      <c r="Z960" s="372">
        <f>'Охотск '!Y101</f>
        <v>0</v>
      </c>
      <c r="AA960" s="372">
        <f>'Охотск '!Z101</f>
        <v>0</v>
      </c>
      <c r="AB960" s="372">
        <f>'Охотск '!AA101</f>
        <v>0</v>
      </c>
      <c r="AC960" s="768">
        <f>'Охотск '!AB101</f>
        <v>0</v>
      </c>
      <c r="AD960" s="372">
        <f>'Охотск '!AC101</f>
        <v>0</v>
      </c>
      <c r="AE960" s="372">
        <f>'Охотск '!AD101</f>
        <v>0</v>
      </c>
      <c r="AF960" s="372">
        <f>'Охотск '!AE101</f>
        <v>0</v>
      </c>
      <c r="AG960" s="372">
        <f>'Охотск '!AF101</f>
        <v>0</v>
      </c>
      <c r="AH960" s="373">
        <f>'Охотск '!AG101</f>
        <v>0</v>
      </c>
      <c r="AI960" s="372"/>
      <c r="AJ960" s="372"/>
    </row>
    <row r="961" spans="2:36" ht="45" x14ac:dyDescent="0.25">
      <c r="B961" s="18">
        <v>1</v>
      </c>
      <c r="C961" s="561" t="s">
        <v>455</v>
      </c>
      <c r="D961" s="27">
        <f>'Охотск '!C102</f>
        <v>5300</v>
      </c>
      <c r="E961" s="27">
        <f>'Охотск '!D102</f>
        <v>4417</v>
      </c>
      <c r="F961" s="27">
        <f>'Охотск '!E102</f>
        <v>4893</v>
      </c>
      <c r="G961" s="50">
        <f>'Охотск '!F102</f>
        <v>110.77654516640254</v>
      </c>
      <c r="H961" s="64">
        <f>'Охотск '!G102</f>
        <v>0</v>
      </c>
      <c r="I961" s="64">
        <f>'Охотск '!H102</f>
        <v>0</v>
      </c>
      <c r="J961" s="25">
        <f>'Охотск '!I102</f>
        <v>0</v>
      </c>
      <c r="K961" s="25">
        <f>'Охотск '!J102</f>
        <v>0</v>
      </c>
      <c r="L961" s="25">
        <f>'Охотск '!K102</f>
        <v>0</v>
      </c>
      <c r="M961" s="25">
        <f>'Охотск '!L102</f>
        <v>0</v>
      </c>
      <c r="N961" s="25">
        <f>'Охотск '!M102</f>
        <v>0</v>
      </c>
      <c r="O961" s="25">
        <f>'Охотск '!N102</f>
        <v>0</v>
      </c>
      <c r="P961" s="372">
        <f>'Охотск '!O102</f>
        <v>0</v>
      </c>
      <c r="Q961" s="372">
        <f>'Охотск '!P102</f>
        <v>0</v>
      </c>
      <c r="R961" s="372">
        <f>'Охотск '!Q102</f>
        <v>0</v>
      </c>
      <c r="S961" s="372">
        <f>'Охотск '!R102</f>
        <v>0</v>
      </c>
      <c r="T961" s="372">
        <f>'Охотск '!S102</f>
        <v>0</v>
      </c>
      <c r="U961" s="372">
        <f>'Охотск '!T102</f>
        <v>0</v>
      </c>
      <c r="V961" s="372">
        <f>'Охотск '!U102</f>
        <v>0</v>
      </c>
      <c r="W961" s="372">
        <f>'Охотск '!V102</f>
        <v>0</v>
      </c>
      <c r="X961" s="372">
        <f>'Охотск '!W102</f>
        <v>0</v>
      </c>
      <c r="Y961" s="372">
        <f>'Охотск '!X102</f>
        <v>0</v>
      </c>
      <c r="Z961" s="372">
        <f>'Охотск '!Y102</f>
        <v>0</v>
      </c>
      <c r="AA961" s="372">
        <f>'Охотск '!Z102</f>
        <v>0</v>
      </c>
      <c r="AB961" s="372">
        <f>'Охотск '!AA102</f>
        <v>0</v>
      </c>
      <c r="AC961" s="768">
        <f>'Охотск '!AB102</f>
        <v>0</v>
      </c>
      <c r="AD961" s="372">
        <f>'Охотск '!AC102</f>
        <v>0</v>
      </c>
      <c r="AE961" s="372">
        <f>'Охотск '!AD102</f>
        <v>0</v>
      </c>
      <c r="AF961" s="372">
        <f>'Охотск '!AE102</f>
        <v>0</v>
      </c>
      <c r="AG961" s="372">
        <f>'Охотск '!AF102</f>
        <v>0</v>
      </c>
      <c r="AH961" s="373">
        <f>'Охотск '!AG102</f>
        <v>0</v>
      </c>
      <c r="AI961" s="372"/>
      <c r="AJ961" s="372"/>
    </row>
    <row r="962" spans="2:36" ht="90" x14ac:dyDescent="0.25">
      <c r="B962" s="18">
        <v>1</v>
      </c>
      <c r="C962" s="562" t="s">
        <v>456</v>
      </c>
      <c r="D962" s="27">
        <f>'Охотск '!C103</f>
        <v>0</v>
      </c>
      <c r="E962" s="27">
        <f>'Охотск '!D103</f>
        <v>0</v>
      </c>
      <c r="F962" s="27">
        <f>'Охотск '!E103</f>
        <v>0</v>
      </c>
      <c r="G962" s="50"/>
      <c r="H962" s="64">
        <f>'Охотск '!G103</f>
        <v>0</v>
      </c>
      <c r="I962" s="64">
        <f>'Охотск '!H103</f>
        <v>0</v>
      </c>
      <c r="J962" s="25">
        <f>'Охотск '!I103</f>
        <v>0</v>
      </c>
      <c r="K962" s="25">
        <f>'Охотск '!J103</f>
        <v>0</v>
      </c>
      <c r="L962" s="25">
        <f>'Охотск '!K103</f>
        <v>0</v>
      </c>
      <c r="M962" s="25">
        <f>'Охотск '!L103</f>
        <v>0</v>
      </c>
      <c r="N962" s="25">
        <f>'Охотск '!M103</f>
        <v>0</v>
      </c>
      <c r="O962" s="25">
        <f>'Охотск '!N103</f>
        <v>0</v>
      </c>
      <c r="P962" s="372">
        <f>'Охотск '!O103</f>
        <v>0</v>
      </c>
      <c r="Q962" s="372">
        <f>'Охотск '!P103</f>
        <v>0</v>
      </c>
      <c r="R962" s="372">
        <f>'Охотск '!Q103</f>
        <v>0</v>
      </c>
      <c r="S962" s="372">
        <f>'Охотск '!R103</f>
        <v>0</v>
      </c>
      <c r="T962" s="372">
        <f>'Охотск '!S103</f>
        <v>0</v>
      </c>
      <c r="U962" s="372">
        <f>'Охотск '!T103</f>
        <v>0</v>
      </c>
      <c r="V962" s="372">
        <f>'Охотск '!U103</f>
        <v>0</v>
      </c>
      <c r="W962" s="372">
        <f>'Охотск '!V103</f>
        <v>0</v>
      </c>
      <c r="X962" s="372">
        <f>'Охотск '!W103</f>
        <v>0</v>
      </c>
      <c r="Y962" s="372">
        <f>'Охотск '!X103</f>
        <v>0</v>
      </c>
      <c r="Z962" s="372">
        <f>'Охотск '!Y103</f>
        <v>0</v>
      </c>
      <c r="AA962" s="372">
        <f>'Охотск '!Z103</f>
        <v>0</v>
      </c>
      <c r="AB962" s="372">
        <f>'Охотск '!AA103</f>
        <v>0</v>
      </c>
      <c r="AC962" s="768">
        <f>'Охотск '!AB103</f>
        <v>0</v>
      </c>
      <c r="AD962" s="372">
        <f>'Охотск '!AC103</f>
        <v>0</v>
      </c>
      <c r="AE962" s="372">
        <f>'Охотск '!AD103</f>
        <v>0</v>
      </c>
      <c r="AF962" s="372" t="str">
        <f>'Охотск '!AE103</f>
        <v xml:space="preserve"> </v>
      </c>
      <c r="AG962" s="372">
        <f>'Охотск '!AF103</f>
        <v>0</v>
      </c>
      <c r="AH962" s="373">
        <f>'Охотск '!AG103</f>
        <v>0</v>
      </c>
      <c r="AI962" s="372"/>
      <c r="AJ962" s="372"/>
    </row>
    <row r="963" spans="2:36" x14ac:dyDescent="0.25">
      <c r="B963" s="18">
        <v>1</v>
      </c>
      <c r="C963" s="562" t="s">
        <v>131</v>
      </c>
      <c r="D963" s="27">
        <f>'Охотск '!C104</f>
        <v>9327</v>
      </c>
      <c r="E963" s="27">
        <f>'Охотск '!D104</f>
        <v>7773</v>
      </c>
      <c r="F963" s="27">
        <f>'Охотск '!E104</f>
        <v>5930</v>
      </c>
      <c r="G963" s="50">
        <f>'Охотск '!F104</f>
        <v>76.289720828508948</v>
      </c>
      <c r="H963" s="64">
        <f>'Охотск '!G104</f>
        <v>0</v>
      </c>
      <c r="I963" s="64">
        <f>'Охотск '!H104</f>
        <v>0</v>
      </c>
      <c r="J963" s="25">
        <f>'Охотск '!I104</f>
        <v>0</v>
      </c>
      <c r="K963" s="25">
        <f>'Охотск '!J104</f>
        <v>0</v>
      </c>
      <c r="L963" s="25">
        <f>'Охотск '!K104</f>
        <v>0</v>
      </c>
      <c r="M963" s="25">
        <f>'Охотск '!L104</f>
        <v>0</v>
      </c>
      <c r="N963" s="25">
        <f>'Охотск '!M104</f>
        <v>0</v>
      </c>
      <c r="O963" s="25">
        <f>'Охотск '!N104</f>
        <v>0</v>
      </c>
      <c r="P963" s="372">
        <f>'Охотск '!O104</f>
        <v>0</v>
      </c>
      <c r="Q963" s="372">
        <f>'Охотск '!P104</f>
        <v>0</v>
      </c>
      <c r="R963" s="372">
        <f>'Охотск '!Q104</f>
        <v>0</v>
      </c>
      <c r="S963" s="372">
        <f>'Охотск '!R104</f>
        <v>0</v>
      </c>
      <c r="T963" s="372">
        <f>'Охотск '!S104</f>
        <v>0</v>
      </c>
      <c r="U963" s="372">
        <f>'Охотск '!T104</f>
        <v>0</v>
      </c>
      <c r="V963" s="372">
        <f>'Охотск '!U104</f>
        <v>0</v>
      </c>
      <c r="W963" s="372">
        <f>'Охотск '!V104</f>
        <v>0</v>
      </c>
      <c r="X963" s="372">
        <f>'Охотск '!W104</f>
        <v>0</v>
      </c>
      <c r="Y963" s="372">
        <f>'Охотск '!X104</f>
        <v>0</v>
      </c>
      <c r="Z963" s="372">
        <f>'Охотск '!Y104</f>
        <v>0</v>
      </c>
      <c r="AA963" s="372">
        <f>'Охотск '!Z104</f>
        <v>0</v>
      </c>
      <c r="AB963" s="372">
        <f>'Охотск '!AA104</f>
        <v>0</v>
      </c>
      <c r="AC963" s="768">
        <f>'Охотск '!AB104</f>
        <v>0</v>
      </c>
      <c r="AD963" s="372">
        <f>'Охотск '!AC104</f>
        <v>0</v>
      </c>
      <c r="AE963" s="372">
        <f>'Охотск '!AD104</f>
        <v>0</v>
      </c>
      <c r="AF963" s="372">
        <f>'Охотск '!AE104</f>
        <v>0</v>
      </c>
      <c r="AG963" s="372">
        <f>'Охотск '!AF104</f>
        <v>0</v>
      </c>
      <c r="AH963" s="373">
        <f>'Охотск '!AG104</f>
        <v>0</v>
      </c>
      <c r="AI963" s="372"/>
      <c r="AJ963" s="372"/>
    </row>
    <row r="964" spans="2:36" x14ac:dyDescent="0.25">
      <c r="B964" s="18">
        <v>1</v>
      </c>
      <c r="C964" s="562" t="s">
        <v>222</v>
      </c>
      <c r="D964" s="27">
        <f>'Охотск '!C105</f>
        <v>8943</v>
      </c>
      <c r="E964" s="27">
        <f>'Охотск '!D105</f>
        <v>7453</v>
      </c>
      <c r="F964" s="27">
        <f>'Охотск '!E105</f>
        <v>5696</v>
      </c>
      <c r="G964" s="50">
        <f>'Охотск '!F105</f>
        <v>76.425600429357303</v>
      </c>
      <c r="H964" s="64">
        <f>'Охотск '!G105</f>
        <v>0</v>
      </c>
      <c r="I964" s="64">
        <f>'Охотск '!H105</f>
        <v>0</v>
      </c>
      <c r="J964" s="25">
        <f>'Охотск '!I105</f>
        <v>0</v>
      </c>
      <c r="K964" s="25">
        <f>'Охотск '!J105</f>
        <v>0</v>
      </c>
      <c r="L964" s="25">
        <f>'Охотск '!K105</f>
        <v>0</v>
      </c>
      <c r="M964" s="25">
        <f>'Охотск '!L105</f>
        <v>0</v>
      </c>
      <c r="N964" s="25">
        <f>'Охотск '!M105</f>
        <v>0</v>
      </c>
      <c r="O964" s="25">
        <f>'Охотск '!N105</f>
        <v>0</v>
      </c>
      <c r="P964" s="372">
        <f>'Охотск '!O105</f>
        <v>0</v>
      </c>
      <c r="Q964" s="372">
        <f>'Охотск '!P105</f>
        <v>0</v>
      </c>
      <c r="R964" s="372">
        <f>'Охотск '!Q105</f>
        <v>0</v>
      </c>
      <c r="S964" s="372">
        <f>'Охотск '!R105</f>
        <v>0</v>
      </c>
      <c r="T964" s="372">
        <f>'Охотск '!S105</f>
        <v>0</v>
      </c>
      <c r="U964" s="372">
        <f>'Охотск '!T105</f>
        <v>0</v>
      </c>
      <c r="V964" s="372">
        <f>'Охотск '!U105</f>
        <v>0</v>
      </c>
      <c r="W964" s="372">
        <f>'Охотск '!V105</f>
        <v>0</v>
      </c>
      <c r="X964" s="372">
        <f>'Охотск '!W105</f>
        <v>0</v>
      </c>
      <c r="Y964" s="372">
        <f>'Охотск '!X105</f>
        <v>0</v>
      </c>
      <c r="Z964" s="372">
        <f>'Охотск '!Y105</f>
        <v>0</v>
      </c>
      <c r="AA964" s="372">
        <f>'Охотск '!Z105</f>
        <v>0</v>
      </c>
      <c r="AB964" s="372">
        <f>'Охотск '!AA105</f>
        <v>0</v>
      </c>
      <c r="AC964" s="768">
        <f>'Охотск '!AB105</f>
        <v>0</v>
      </c>
      <c r="AD964" s="372">
        <f>'Охотск '!AC105</f>
        <v>0</v>
      </c>
      <c r="AE964" s="372">
        <f>'Охотск '!AD105</f>
        <v>0</v>
      </c>
      <c r="AF964" s="372">
        <f>'Охотск '!AE105</f>
        <v>0</v>
      </c>
      <c r="AG964" s="372">
        <f>'Охотск '!AF105</f>
        <v>0</v>
      </c>
      <c r="AH964" s="373">
        <f>'Охотск '!AG105</f>
        <v>0</v>
      </c>
      <c r="AI964" s="372"/>
      <c r="AJ964" s="372"/>
    </row>
    <row r="965" spans="2:36" ht="45" x14ac:dyDescent="0.25">
      <c r="B965" s="18">
        <v>1</v>
      </c>
      <c r="C965" s="562" t="s">
        <v>457</v>
      </c>
      <c r="D965" s="27">
        <f>'Охотск '!C106</f>
        <v>280</v>
      </c>
      <c r="E965" s="27">
        <f>'Охотск '!D106</f>
        <v>233</v>
      </c>
      <c r="F965" s="27">
        <f>'Охотск '!E106</f>
        <v>129</v>
      </c>
      <c r="G965" s="50">
        <f>'Охотск '!F106</f>
        <v>55.36480686695279</v>
      </c>
      <c r="H965" s="64">
        <f>'Охотск '!G106</f>
        <v>0</v>
      </c>
      <c r="I965" s="64">
        <f>'Охотск '!H106</f>
        <v>0</v>
      </c>
      <c r="J965" s="25">
        <f>'Охотск '!I106</f>
        <v>0</v>
      </c>
      <c r="K965" s="25">
        <f>'Охотск '!J106</f>
        <v>0</v>
      </c>
      <c r="L965" s="25">
        <f>'Охотск '!K106</f>
        <v>0</v>
      </c>
      <c r="M965" s="25">
        <f>'Охотск '!L106</f>
        <v>0</v>
      </c>
      <c r="N965" s="25">
        <f>'Охотск '!M106</f>
        <v>0</v>
      </c>
      <c r="O965" s="25">
        <f>'Охотск '!N106</f>
        <v>0</v>
      </c>
      <c r="P965" s="372">
        <f>'Охотск '!O106</f>
        <v>0</v>
      </c>
      <c r="Q965" s="372">
        <f>'Охотск '!P106</f>
        <v>0</v>
      </c>
      <c r="R965" s="372">
        <f>'Охотск '!Q106</f>
        <v>0</v>
      </c>
      <c r="S965" s="372">
        <f>'Охотск '!R106</f>
        <v>0</v>
      </c>
      <c r="T965" s="372">
        <f>'Охотск '!S106</f>
        <v>0</v>
      </c>
      <c r="U965" s="372">
        <f>'Охотск '!T106</f>
        <v>0</v>
      </c>
      <c r="V965" s="372">
        <f>'Охотск '!U106</f>
        <v>0</v>
      </c>
      <c r="W965" s="372">
        <f>'Охотск '!V106</f>
        <v>0</v>
      </c>
      <c r="X965" s="372">
        <f>'Охотск '!W106</f>
        <v>0</v>
      </c>
      <c r="Y965" s="372">
        <f>'Охотск '!X106</f>
        <v>0</v>
      </c>
      <c r="Z965" s="372">
        <f>'Охотск '!Y106</f>
        <v>0</v>
      </c>
      <c r="AA965" s="372">
        <f>'Охотск '!Z106</f>
        <v>0</v>
      </c>
      <c r="AB965" s="372">
        <f>'Охотск '!AA106</f>
        <v>0</v>
      </c>
      <c r="AC965" s="768">
        <f>'Охотск '!AB106</f>
        <v>0</v>
      </c>
      <c r="AD965" s="372">
        <f>'Охотск '!AC106</f>
        <v>0</v>
      </c>
      <c r="AE965" s="372">
        <f>'Охотск '!AD106</f>
        <v>0</v>
      </c>
      <c r="AF965" s="372">
        <f>'Охотск '!AE106</f>
        <v>0</v>
      </c>
      <c r="AG965" s="372">
        <f>'Охотск '!AF106</f>
        <v>0</v>
      </c>
      <c r="AH965" s="373">
        <f>'Охотск '!AG106</f>
        <v>0</v>
      </c>
      <c r="AI965" s="372"/>
      <c r="AJ965" s="372"/>
    </row>
    <row r="966" spans="2:36" ht="75" x14ac:dyDescent="0.25">
      <c r="B966" s="18">
        <v>1</v>
      </c>
      <c r="C966" s="562" t="s">
        <v>501</v>
      </c>
      <c r="D966" s="27">
        <f>'Охотск '!C107</f>
        <v>104</v>
      </c>
      <c r="E966" s="27">
        <f>'Охотск '!D107</f>
        <v>87</v>
      </c>
      <c r="F966" s="27">
        <f>'Охотск '!E107</f>
        <v>105</v>
      </c>
      <c r="G966" s="50">
        <f>'Охотск '!F107</f>
        <v>120.68965517241379</v>
      </c>
      <c r="H966" s="64">
        <f>'Охотск '!G107</f>
        <v>0</v>
      </c>
      <c r="I966" s="64">
        <f>'Охотск '!H107</f>
        <v>0</v>
      </c>
      <c r="J966" s="25">
        <f>'Охотск '!I107</f>
        <v>0</v>
      </c>
      <c r="K966" s="25">
        <f>'Охотск '!J107</f>
        <v>0</v>
      </c>
      <c r="L966" s="25">
        <f>'Охотск '!K107</f>
        <v>0</v>
      </c>
      <c r="M966" s="25">
        <f>'Охотск '!L107</f>
        <v>0</v>
      </c>
      <c r="N966" s="25">
        <f>'Охотск '!M107</f>
        <v>0</v>
      </c>
      <c r="O966" s="25">
        <f>'Охотск '!N107</f>
        <v>0</v>
      </c>
      <c r="P966" s="372">
        <f>'Охотск '!O107</f>
        <v>0</v>
      </c>
      <c r="Q966" s="372">
        <f>'Охотск '!P107</f>
        <v>0</v>
      </c>
      <c r="R966" s="372">
        <f>'Охотск '!Q107</f>
        <v>0</v>
      </c>
      <c r="S966" s="372">
        <f>'Охотск '!R107</f>
        <v>0</v>
      </c>
      <c r="T966" s="372">
        <f>'Охотск '!S107</f>
        <v>0</v>
      </c>
      <c r="U966" s="372">
        <f>'Охотск '!T107</f>
        <v>0</v>
      </c>
      <c r="V966" s="372">
        <f>'Охотск '!U107</f>
        <v>0</v>
      </c>
      <c r="W966" s="372">
        <f>'Охотск '!V107</f>
        <v>0</v>
      </c>
      <c r="X966" s="372">
        <f>'Охотск '!W107</f>
        <v>0</v>
      </c>
      <c r="Y966" s="372">
        <f>'Охотск '!X107</f>
        <v>0</v>
      </c>
      <c r="Z966" s="372">
        <f>'Охотск '!Y107</f>
        <v>0</v>
      </c>
      <c r="AA966" s="372">
        <f>'Охотск '!Z107</f>
        <v>0</v>
      </c>
      <c r="AB966" s="372">
        <f>'Охотск '!AA107</f>
        <v>0</v>
      </c>
      <c r="AC966" s="768">
        <f>'Охотск '!AB107</f>
        <v>0</v>
      </c>
      <c r="AD966" s="372">
        <f>'Охотск '!AC107</f>
        <v>0</v>
      </c>
      <c r="AE966" s="372">
        <f>'Охотск '!AD107</f>
        <v>0</v>
      </c>
      <c r="AF966" s="372">
        <f>'Охотск '!AE107</f>
        <v>0</v>
      </c>
      <c r="AG966" s="372">
        <f>'Охотск '!AF107</f>
        <v>0</v>
      </c>
      <c r="AH966" s="373">
        <f>'Охотск '!AG107</f>
        <v>0</v>
      </c>
      <c r="AI966" s="372"/>
      <c r="AJ966" s="372"/>
    </row>
    <row r="967" spans="2:36" ht="29.25" x14ac:dyDescent="0.25">
      <c r="C967" s="559" t="s">
        <v>343</v>
      </c>
      <c r="D967" s="27">
        <f>'Охотск '!C108</f>
        <v>2830</v>
      </c>
      <c r="E967" s="27">
        <f>'Охотск '!D108</f>
        <v>2358</v>
      </c>
      <c r="F967" s="27">
        <f>'Охотск '!E108</f>
        <v>2681</v>
      </c>
      <c r="G967" s="50">
        <f>'Охотск '!F108</f>
        <v>113.69804919423241</v>
      </c>
      <c r="H967" s="64"/>
      <c r="I967" s="64"/>
      <c r="J967" s="25"/>
      <c r="K967" s="25"/>
      <c r="L967" s="25"/>
      <c r="M967" s="25"/>
      <c r="N967" s="25"/>
      <c r="O967" s="25"/>
      <c r="P967" s="372"/>
      <c r="Q967" s="372"/>
      <c r="R967" s="372"/>
      <c r="S967" s="372"/>
      <c r="T967" s="372"/>
      <c r="U967" s="372"/>
      <c r="V967" s="372"/>
      <c r="W967" s="372"/>
      <c r="X967" s="372"/>
      <c r="Y967" s="372"/>
      <c r="Z967" s="372"/>
      <c r="AA967" s="372"/>
      <c r="AB967" s="372"/>
      <c r="AC967" s="768"/>
      <c r="AD967" s="372"/>
      <c r="AE967" s="372"/>
      <c r="AF967" s="372"/>
      <c r="AG967" s="372"/>
      <c r="AH967" s="373"/>
      <c r="AI967" s="372"/>
      <c r="AJ967" s="372"/>
    </row>
    <row r="968" spans="2:36" ht="72" x14ac:dyDescent="0.25">
      <c r="C968" s="559" t="s">
        <v>637</v>
      </c>
      <c r="D968" s="27">
        <f>'Охотск '!C109</f>
        <v>120</v>
      </c>
      <c r="E968" s="27">
        <f>'Охотск '!D109</f>
        <v>100</v>
      </c>
      <c r="F968" s="27">
        <f>'Охотск '!E109</f>
        <v>124</v>
      </c>
      <c r="G968" s="50">
        <f>'Охотск '!F109</f>
        <v>124</v>
      </c>
      <c r="H968" s="64"/>
      <c r="I968" s="64"/>
      <c r="J968" s="25"/>
      <c r="K968" s="25"/>
      <c r="L968" s="25"/>
      <c r="M968" s="25"/>
      <c r="N968" s="25"/>
      <c r="O968" s="25"/>
      <c r="P968" s="372"/>
      <c r="Q968" s="372"/>
      <c r="R968" s="372"/>
      <c r="S968" s="372"/>
      <c r="T968" s="372"/>
      <c r="U968" s="372"/>
      <c r="V968" s="372"/>
      <c r="W968" s="372"/>
      <c r="X968" s="372"/>
      <c r="Y968" s="372"/>
      <c r="Z968" s="372"/>
      <c r="AA968" s="372"/>
      <c r="AB968" s="372"/>
      <c r="AC968" s="768"/>
      <c r="AD968" s="372"/>
      <c r="AE968" s="372"/>
      <c r="AF968" s="372"/>
      <c r="AG968" s="372"/>
      <c r="AH968" s="373"/>
      <c r="AI968" s="372"/>
      <c r="AJ968" s="372"/>
    </row>
    <row r="969" spans="2:36" ht="30" x14ac:dyDescent="0.25">
      <c r="B969" s="18">
        <v>1</v>
      </c>
      <c r="C969" s="562" t="s">
        <v>194</v>
      </c>
      <c r="D969" s="27">
        <f>'Охотск '!C110</f>
        <v>0</v>
      </c>
      <c r="E969" s="27">
        <f>'Охотск '!D110</f>
        <v>0</v>
      </c>
      <c r="F969" s="27">
        <f>'Охотск '!E110</f>
        <v>0</v>
      </c>
      <c r="G969" s="50">
        <f>'Охотск '!F110</f>
        <v>0</v>
      </c>
      <c r="H969" s="64">
        <f>'Охотск '!G110</f>
        <v>0</v>
      </c>
      <c r="I969" s="64">
        <f>'Охотск '!H110</f>
        <v>0</v>
      </c>
      <c r="J969" s="25">
        <f>'Охотск '!I110</f>
        <v>0</v>
      </c>
      <c r="K969" s="25">
        <f>'Охотск '!J110</f>
        <v>0</v>
      </c>
      <c r="L969" s="25">
        <f>'Охотск '!K110</f>
        <v>0</v>
      </c>
      <c r="M969" s="25">
        <f>'Охотск '!L110</f>
        <v>0</v>
      </c>
      <c r="N969" s="25">
        <f>'Охотск '!M110</f>
        <v>0</v>
      </c>
      <c r="O969" s="25">
        <f>'Охотск '!N110</f>
        <v>0</v>
      </c>
      <c r="P969" s="372">
        <f>'Охотск '!O110</f>
        <v>0</v>
      </c>
      <c r="Q969" s="372">
        <f>'Охотск '!P110</f>
        <v>0</v>
      </c>
      <c r="R969" s="372">
        <f>'Охотск '!Q110</f>
        <v>0</v>
      </c>
      <c r="S969" s="372">
        <f>'Охотск '!R110</f>
        <v>0</v>
      </c>
      <c r="T969" s="372">
        <f>'Охотск '!S110</f>
        <v>0</v>
      </c>
      <c r="U969" s="372">
        <f>'Охотск '!T110</f>
        <v>0</v>
      </c>
      <c r="V969" s="372">
        <f>'Охотск '!U110</f>
        <v>0</v>
      </c>
      <c r="W969" s="372">
        <f>'Охотск '!V110</f>
        <v>0</v>
      </c>
      <c r="X969" s="372">
        <f>'Охотск '!W110</f>
        <v>0</v>
      </c>
      <c r="Y969" s="372">
        <f>'Охотск '!X110</f>
        <v>0</v>
      </c>
      <c r="Z969" s="372">
        <f>'Охотск '!Y110</f>
        <v>0</v>
      </c>
      <c r="AA969" s="372">
        <f>'Охотск '!Z110</f>
        <v>0</v>
      </c>
      <c r="AB969" s="372">
        <f>'Охотск '!AA110</f>
        <v>0</v>
      </c>
      <c r="AC969" s="768">
        <f>'Охотск '!AB110</f>
        <v>0</v>
      </c>
      <c r="AD969" s="372">
        <f>'Охотск '!AC110</f>
        <v>0</v>
      </c>
      <c r="AE969" s="372">
        <f>'Охотск '!AD110</f>
        <v>0</v>
      </c>
      <c r="AF969" s="372">
        <f>'Охотск '!AE110</f>
        <v>0</v>
      </c>
      <c r="AG969" s="372">
        <f>'Охотск '!AF110</f>
        <v>0</v>
      </c>
      <c r="AH969" s="373">
        <f>'Охотск '!AG110</f>
        <v>0</v>
      </c>
      <c r="AI969" s="372"/>
      <c r="AJ969" s="372"/>
    </row>
    <row r="970" spans="2:36" ht="90" x14ac:dyDescent="0.25">
      <c r="B970" s="18">
        <v>1</v>
      </c>
      <c r="C970" s="564" t="s">
        <v>502</v>
      </c>
      <c r="D970" s="27">
        <f>'Охотск '!C111</f>
        <v>1680</v>
      </c>
      <c r="E970" s="27">
        <f>'Охотск '!D111</f>
        <v>1400</v>
      </c>
      <c r="F970" s="27">
        <f>'Охотск '!E111</f>
        <v>759</v>
      </c>
      <c r="G970" s="50">
        <f>'Охотск '!F111</f>
        <v>54.214285714285715</v>
      </c>
      <c r="H970" s="64">
        <f>'Охотск '!G111</f>
        <v>0</v>
      </c>
      <c r="I970" s="64">
        <f>'Охотск '!H111</f>
        <v>0</v>
      </c>
      <c r="J970" s="25">
        <f>'Охотск '!I111</f>
        <v>0</v>
      </c>
      <c r="K970" s="25">
        <f>'Охотск '!J111</f>
        <v>0</v>
      </c>
      <c r="L970" s="25">
        <f>'Охотск '!K111</f>
        <v>0</v>
      </c>
      <c r="M970" s="25">
        <f>'Охотск '!L111</f>
        <v>0</v>
      </c>
      <c r="N970" s="25">
        <f>'Охотск '!M111</f>
        <v>0</v>
      </c>
      <c r="O970" s="25">
        <f>'Охотск '!N111</f>
        <v>0</v>
      </c>
      <c r="P970" s="372">
        <f>'Охотск '!O111</f>
        <v>9636.0157500000005</v>
      </c>
      <c r="Q970" s="372">
        <f>'Охотск '!P111</f>
        <v>9636.0157500000005</v>
      </c>
      <c r="R970" s="372">
        <f>'Охотск '!Q111</f>
        <v>9636.0157500000005</v>
      </c>
      <c r="S970" s="372">
        <f>'Охотск '!R111</f>
        <v>9636.0157500000005</v>
      </c>
      <c r="T970" s="372">
        <f>'Охотск '!S111</f>
        <v>9636.0157500000005</v>
      </c>
      <c r="U970" s="372">
        <f>'Охотск '!T111</f>
        <v>9636.0157500000005</v>
      </c>
      <c r="V970" s="372">
        <f>'Охотск '!U111</f>
        <v>9636.0157500000005</v>
      </c>
      <c r="W970" s="372">
        <f>'Охотск '!V111</f>
        <v>9636.0157500000005</v>
      </c>
      <c r="X970" s="372">
        <f>'Охотск '!W111</f>
        <v>9636.0157500000005</v>
      </c>
      <c r="Y970" s="372">
        <f>'Охотск '!X111</f>
        <v>9636.0157500000005</v>
      </c>
      <c r="Z970" s="372">
        <f>'Охотск '!Y111</f>
        <v>9636.0157500000005</v>
      </c>
      <c r="AA970" s="372">
        <f>'Охотск '!Z111</f>
        <v>8030.0131250000004</v>
      </c>
      <c r="AB970" s="372">
        <f>'Охотск '!AA111</f>
        <v>3883.7442499999997</v>
      </c>
      <c r="AC970" s="768">
        <f>'Охотск '!AB111</f>
        <v>0</v>
      </c>
      <c r="AD970" s="372">
        <f>'Охотск '!AC111</f>
        <v>0</v>
      </c>
      <c r="AE970" s="372">
        <f>'Охотск '!AD111</f>
        <v>-4146.2688750000007</v>
      </c>
      <c r="AF970" s="372">
        <f>'Охотск '!AE111</f>
        <v>0</v>
      </c>
      <c r="AG970" s="372">
        <f>'Охотск '!AF111</f>
        <v>0</v>
      </c>
      <c r="AH970" s="373">
        <f>'Охотск '!AG111</f>
        <v>3883.7442499999997</v>
      </c>
      <c r="AI970" s="372"/>
      <c r="AJ970" s="372"/>
    </row>
    <row r="971" spans="2:36" x14ac:dyDescent="0.25">
      <c r="C971" s="564" t="s">
        <v>623</v>
      </c>
      <c r="D971" s="27">
        <f>'Охотск '!C112</f>
        <v>290</v>
      </c>
      <c r="E971" s="27">
        <f>'Охотск '!D112</f>
        <v>241.66666666666669</v>
      </c>
      <c r="F971" s="27">
        <f>'Охотск '!E112</f>
        <v>86</v>
      </c>
      <c r="G971" s="50">
        <f>'Охотск '!F112</f>
        <v>0</v>
      </c>
      <c r="H971" s="64"/>
      <c r="I971" s="64"/>
      <c r="J971" s="25"/>
      <c r="K971" s="25"/>
      <c r="L971" s="25"/>
      <c r="M971" s="25"/>
      <c r="N971" s="25"/>
      <c r="O971" s="25"/>
      <c r="P971" s="372"/>
      <c r="Q971" s="372"/>
      <c r="R971" s="372"/>
      <c r="S971" s="372"/>
      <c r="T971" s="372"/>
      <c r="U971" s="372"/>
      <c r="V971" s="372"/>
      <c r="W971" s="372"/>
      <c r="X971" s="372"/>
      <c r="Y971" s="372"/>
      <c r="Z971" s="372"/>
      <c r="AA971" s="372"/>
      <c r="AB971" s="372"/>
      <c r="AC971" s="768"/>
      <c r="AD971" s="372"/>
      <c r="AE971" s="372"/>
      <c r="AF971" s="372"/>
      <c r="AG971" s="372"/>
      <c r="AH971" s="373"/>
      <c r="AI971" s="372"/>
      <c r="AJ971" s="372"/>
    </row>
    <row r="972" spans="2:36" x14ac:dyDescent="0.25">
      <c r="C972" s="564" t="s">
        <v>624</v>
      </c>
      <c r="D972" s="27">
        <f>'Охотск '!C113</f>
        <v>385</v>
      </c>
      <c r="E972" s="27">
        <f>'Охотск '!D113</f>
        <v>320.83333333333337</v>
      </c>
      <c r="F972" s="27">
        <f>'Охотск '!E113</f>
        <v>265</v>
      </c>
      <c r="G972" s="50">
        <f>'Охотск '!F113</f>
        <v>0</v>
      </c>
      <c r="H972" s="64"/>
      <c r="I972" s="64"/>
      <c r="J972" s="25"/>
      <c r="K972" s="25"/>
      <c r="L972" s="25"/>
      <c r="M972" s="25"/>
      <c r="N972" s="25"/>
      <c r="O972" s="25"/>
      <c r="P972" s="372"/>
      <c r="Q972" s="372"/>
      <c r="R972" s="372"/>
      <c r="S972" s="372"/>
      <c r="T972" s="372"/>
      <c r="U972" s="372"/>
      <c r="V972" s="372"/>
      <c r="W972" s="372"/>
      <c r="X972" s="372"/>
      <c r="Y972" s="372"/>
      <c r="Z972" s="372"/>
      <c r="AA972" s="372"/>
      <c r="AB972" s="372"/>
      <c r="AC972" s="768"/>
      <c r="AD972" s="372"/>
      <c r="AE972" s="372"/>
      <c r="AF972" s="372"/>
      <c r="AG972" s="372"/>
      <c r="AH972" s="373"/>
      <c r="AI972" s="372"/>
      <c r="AJ972" s="372"/>
    </row>
    <row r="973" spans="2:36" x14ac:dyDescent="0.25">
      <c r="C973" s="564" t="s">
        <v>625</v>
      </c>
      <c r="D973" s="27">
        <f>'Охотск '!C114</f>
        <v>805</v>
      </c>
      <c r="E973" s="27">
        <f>'Охотск '!D114</f>
        <v>670.83333333333326</v>
      </c>
      <c r="F973" s="27">
        <f>'Охотск '!E114</f>
        <v>297</v>
      </c>
      <c r="G973" s="50">
        <f>'Охотск '!F114</f>
        <v>0</v>
      </c>
      <c r="H973" s="64"/>
      <c r="I973" s="64"/>
      <c r="J973" s="25"/>
      <c r="K973" s="25"/>
      <c r="L973" s="25"/>
      <c r="M973" s="25"/>
      <c r="N973" s="25"/>
      <c r="O973" s="25"/>
      <c r="P973" s="372"/>
      <c r="Q973" s="372"/>
      <c r="R973" s="372"/>
      <c r="S973" s="372"/>
      <c r="T973" s="372"/>
      <c r="U973" s="372"/>
      <c r="V973" s="372"/>
      <c r="W973" s="372"/>
      <c r="X973" s="372"/>
      <c r="Y973" s="372"/>
      <c r="Z973" s="372"/>
      <c r="AA973" s="372"/>
      <c r="AB973" s="372"/>
      <c r="AC973" s="768"/>
      <c r="AD973" s="372"/>
      <c r="AE973" s="372"/>
      <c r="AF973" s="372"/>
      <c r="AG973" s="372"/>
      <c r="AH973" s="373"/>
      <c r="AI973" s="372"/>
      <c r="AJ973" s="372"/>
    </row>
    <row r="974" spans="2:36" ht="45" x14ac:dyDescent="0.25">
      <c r="B974" s="18">
        <v>1</v>
      </c>
      <c r="C974" s="562" t="s">
        <v>458</v>
      </c>
      <c r="D974" s="27">
        <f>'Охотск '!C115</f>
        <v>4177</v>
      </c>
      <c r="E974" s="27">
        <f>'Охотск '!D115</f>
        <v>3480.8333333333339</v>
      </c>
      <c r="F974" s="27">
        <f>'Охотск '!E115</f>
        <v>3138</v>
      </c>
      <c r="G974" s="50">
        <f>'Охотск '!F115</f>
        <v>90.150825951639916</v>
      </c>
      <c r="H974" s="64">
        <f>'Охотск '!G115</f>
        <v>0</v>
      </c>
      <c r="I974" s="64">
        <f>'Охотск '!H115</f>
        <v>0</v>
      </c>
      <c r="J974" s="25">
        <f>'Охотск '!I115</f>
        <v>0</v>
      </c>
      <c r="K974" s="25">
        <f>'Охотск '!J115</f>
        <v>0</v>
      </c>
      <c r="L974" s="25">
        <f>'Охотск '!K115</f>
        <v>0</v>
      </c>
      <c r="M974" s="25">
        <f>'Охотск '!L115</f>
        <v>0</v>
      </c>
      <c r="N974" s="25">
        <f>'Охотск '!M115</f>
        <v>0</v>
      </c>
      <c r="O974" s="25">
        <f>'Охотск '!N115</f>
        <v>0</v>
      </c>
      <c r="P974" s="372">
        <f>'Охотск '!O115</f>
        <v>23195.040300000001</v>
      </c>
      <c r="Q974" s="372">
        <f>'Охотск '!P115</f>
        <v>23195.040300000001</v>
      </c>
      <c r="R974" s="372">
        <f>'Охотск '!Q115</f>
        <v>23195.040300000001</v>
      </c>
      <c r="S974" s="372">
        <f>'Охотск '!R115</f>
        <v>23195.040300000001</v>
      </c>
      <c r="T974" s="372">
        <f>'Охотск '!S115</f>
        <v>23195.040300000001</v>
      </c>
      <c r="U974" s="372">
        <f>'Охотск '!T115</f>
        <v>23195.040300000001</v>
      </c>
      <c r="V974" s="372">
        <f>'Охотск '!U115</f>
        <v>23195.040300000001</v>
      </c>
      <c r="W974" s="372">
        <f>'Охотск '!V115</f>
        <v>23195.040300000001</v>
      </c>
      <c r="X974" s="372">
        <f>'Охотск '!W115</f>
        <v>23195.040300000001</v>
      </c>
      <c r="Y974" s="372">
        <f>'Охотск '!X115</f>
        <v>23195.040300000001</v>
      </c>
      <c r="Z974" s="372">
        <f>'Охотск '!Y115</f>
        <v>23195.040300000001</v>
      </c>
      <c r="AA974" s="372">
        <f>'Охотск '!Z115</f>
        <v>19329.200250000002</v>
      </c>
      <c r="AB974" s="372">
        <f>'Охотск '!AA115</f>
        <v>17671.313629999997</v>
      </c>
      <c r="AC974" s="768">
        <f>'Охотск '!AB115</f>
        <v>0</v>
      </c>
      <c r="AD974" s="372">
        <f>'Охотск '!AC115</f>
        <v>0</v>
      </c>
      <c r="AE974" s="372">
        <f>'Охотск '!AD115</f>
        <v>-1657.8866200000011</v>
      </c>
      <c r="AF974" s="372">
        <f>'Охотск '!AE115</f>
        <v>-22.303940000000001</v>
      </c>
      <c r="AG974" s="372">
        <f>'Охотск '!AF115</f>
        <v>-227.30617000000001</v>
      </c>
      <c r="AH974" s="373">
        <f>'Охотск '!AG115</f>
        <v>17444.007460000001</v>
      </c>
      <c r="AI974" s="372">
        <f>AB974/AA974*100</f>
        <v>91.42289076341892</v>
      </c>
      <c r="AJ974" s="372">
        <f>AH974/AA974*100</f>
        <v>90.246917794749422</v>
      </c>
    </row>
    <row r="975" spans="2:36" ht="30" x14ac:dyDescent="0.25">
      <c r="B975" s="18">
        <v>1</v>
      </c>
      <c r="C975" s="2807" t="s">
        <v>271</v>
      </c>
      <c r="D975" s="27">
        <f>'Охотск '!C116</f>
        <v>2498</v>
      </c>
      <c r="E975" s="27">
        <f>'Охотск '!D116</f>
        <v>2081.666666666667</v>
      </c>
      <c r="F975" s="27">
        <f>'Охотск '!E116</f>
        <v>1832</v>
      </c>
      <c r="G975" s="50">
        <f>'Охотск '!F116</f>
        <v>88.00640512409926</v>
      </c>
      <c r="H975" s="64">
        <f>'Охотск '!G116</f>
        <v>0</v>
      </c>
      <c r="I975" s="64">
        <f>'Охотск '!H116</f>
        <v>0</v>
      </c>
      <c r="J975" s="25">
        <f>'Охотск '!I116</f>
        <v>0</v>
      </c>
      <c r="K975" s="25">
        <f>'Охотск '!J116</f>
        <v>0</v>
      </c>
      <c r="L975" s="25">
        <f>'Охотск '!K116</f>
        <v>0</v>
      </c>
      <c r="M975" s="25">
        <f>'Охотск '!L116</f>
        <v>0</v>
      </c>
      <c r="N975" s="25">
        <f>'Охотск '!M116</f>
        <v>0</v>
      </c>
      <c r="O975" s="25">
        <f>'Охотск '!N116</f>
        <v>0</v>
      </c>
      <c r="P975" s="372">
        <f>'Охотск '!O116</f>
        <v>15667.877359999999</v>
      </c>
      <c r="Q975" s="372">
        <f>'Охотск '!P116</f>
        <v>15667.877359999999</v>
      </c>
      <c r="R975" s="372">
        <f>'Охотск '!Q116</f>
        <v>15667.877359999999</v>
      </c>
      <c r="S975" s="372">
        <f>'Охотск '!R116</f>
        <v>15667.877359999999</v>
      </c>
      <c r="T975" s="372">
        <f>'Охотск '!S116</f>
        <v>15667.877359999999</v>
      </c>
      <c r="U975" s="372">
        <f>'Охотск '!T116</f>
        <v>15667.877359999999</v>
      </c>
      <c r="V975" s="372">
        <f>'Охотск '!U116</f>
        <v>15667.877359999999</v>
      </c>
      <c r="W975" s="372">
        <f>'Охотск '!V116</f>
        <v>15667.877359999999</v>
      </c>
      <c r="X975" s="372">
        <f>'Охотск '!W116</f>
        <v>15667.877359999999</v>
      </c>
      <c r="Y975" s="372">
        <f>'Охотск '!X116</f>
        <v>15667.877359999999</v>
      </c>
      <c r="Z975" s="372">
        <f>'Охотск '!Y116</f>
        <v>15667.877359999999</v>
      </c>
      <c r="AA975" s="372">
        <f>'Охотск '!Z116</f>
        <v>13056.564466666667</v>
      </c>
      <c r="AB975" s="372">
        <f>'Охотск '!AA116</f>
        <v>11574.111069999999</v>
      </c>
      <c r="AC975" s="768">
        <f>'Охотск '!AB116</f>
        <v>0</v>
      </c>
      <c r="AD975" s="372">
        <f>'Охотск '!AC116</f>
        <v>0</v>
      </c>
      <c r="AE975" s="372">
        <f>'Охотск '!AD116</f>
        <v>-1482.4533966666663</v>
      </c>
      <c r="AF975" s="372">
        <f>'Охотск '!AE116</f>
        <v>-22.303940000000001</v>
      </c>
      <c r="AG975" s="372">
        <f>'Охотск '!AF116</f>
        <v>-227.30617000000001</v>
      </c>
      <c r="AH975" s="373">
        <f>'Охотск '!AG116</f>
        <v>11346.804900000001</v>
      </c>
      <c r="AI975" s="372">
        <f>AB975/AA975*100</f>
        <v>88.64591523711033</v>
      </c>
      <c r="AJ975" s="372">
        <f>AH975/AA975*100</f>
        <v>86.904981237356338</v>
      </c>
    </row>
    <row r="976" spans="2:36" ht="30" x14ac:dyDescent="0.25">
      <c r="B976" s="18">
        <v>1</v>
      </c>
      <c r="C976" s="562" t="s">
        <v>459</v>
      </c>
      <c r="D976" s="27">
        <f>'Охотск '!C117</f>
        <v>2140</v>
      </c>
      <c r="E976" s="27">
        <f>'Охотск '!D117</f>
        <v>1783.3333333333335</v>
      </c>
      <c r="F976" s="27">
        <f>'Охотск '!E117</f>
        <v>1505</v>
      </c>
      <c r="G976" s="50">
        <f>'Охотск '!F117</f>
        <v>84.392523364485967</v>
      </c>
      <c r="H976" s="64">
        <f>'Охотск '!G117</f>
        <v>0</v>
      </c>
      <c r="I976" s="64">
        <f>'Охотск '!H117</f>
        <v>0</v>
      </c>
      <c r="J976" s="25">
        <f>'Охотск '!I117</f>
        <v>0</v>
      </c>
      <c r="K976" s="25">
        <f>'Охотск '!J117</f>
        <v>0</v>
      </c>
      <c r="L976" s="25">
        <f>'Охотск '!K117</f>
        <v>0</v>
      </c>
      <c r="M976" s="25">
        <f>'Охотск '!L117</f>
        <v>0</v>
      </c>
      <c r="N976" s="25">
        <f>'Охотск '!M117</f>
        <v>0</v>
      </c>
      <c r="O976" s="25">
        <f>'Охотск '!N117</f>
        <v>0</v>
      </c>
      <c r="P976" s="372">
        <f>'Охотск '!O117</f>
        <v>14124</v>
      </c>
      <c r="Q976" s="372">
        <f>'Охотск '!P117</f>
        <v>14124</v>
      </c>
      <c r="R976" s="372">
        <f>'Охотск '!Q117</f>
        <v>14124</v>
      </c>
      <c r="S976" s="372">
        <f>'Охотск '!R117</f>
        <v>14124</v>
      </c>
      <c r="T976" s="372">
        <f>'Охотск '!S117</f>
        <v>14124</v>
      </c>
      <c r="U976" s="372">
        <f>'Охотск '!T117</f>
        <v>14124</v>
      </c>
      <c r="V976" s="372">
        <f>'Охотск '!U117</f>
        <v>14124</v>
      </c>
      <c r="W976" s="372">
        <f>'Охотск '!V117</f>
        <v>14124</v>
      </c>
      <c r="X976" s="372">
        <f>'Охотск '!W117</f>
        <v>14124</v>
      </c>
      <c r="Y976" s="372">
        <f>'Охотск '!X117</f>
        <v>14124</v>
      </c>
      <c r="Z976" s="372">
        <f>'Охотск '!Y117</f>
        <v>14124</v>
      </c>
      <c r="AA976" s="372">
        <f>'Охотск '!Z117</f>
        <v>11770</v>
      </c>
      <c r="AB976" s="372">
        <f>'Охотск '!AA117</f>
        <v>10173.21852</v>
      </c>
      <c r="AC976" s="768">
        <f>'Охотск '!AB117</f>
        <v>0</v>
      </c>
      <c r="AD976" s="372">
        <f>'Охотск '!AC117</f>
        <v>0</v>
      </c>
      <c r="AE976" s="372">
        <f>'Охотск '!AD117</f>
        <v>-1596.7814799999996</v>
      </c>
      <c r="AF976" s="372">
        <f>'Охотск '!AE117</f>
        <v>-22.303940000000001</v>
      </c>
      <c r="AG976" s="372">
        <f>'Охотск '!AF117</f>
        <v>-156.86751000000001</v>
      </c>
      <c r="AH976" s="373">
        <f>'Охотск '!AG117</f>
        <v>10016.35101</v>
      </c>
      <c r="AI976" s="372">
        <f>AB976/AA976*100</f>
        <v>86.433462361937131</v>
      </c>
      <c r="AJ976" s="372">
        <f>AH976/AA976*100</f>
        <v>85.100688275276127</v>
      </c>
    </row>
    <row r="977" spans="1:36" ht="60" x14ac:dyDescent="0.25">
      <c r="B977" s="18">
        <v>1</v>
      </c>
      <c r="C977" s="562" t="s">
        <v>478</v>
      </c>
      <c r="D977" s="27">
        <f>'Охотск '!C118</f>
        <v>0</v>
      </c>
      <c r="E977" s="27">
        <f>'Охотск '!D118</f>
        <v>0</v>
      </c>
      <c r="F977" s="27">
        <f>'Охотск '!E118</f>
        <v>0</v>
      </c>
      <c r="G977" s="50">
        <f>'Охотск '!F118</f>
        <v>0</v>
      </c>
      <c r="H977" s="64">
        <f>'Охотск '!G118</f>
        <v>0</v>
      </c>
      <c r="I977" s="64">
        <f>'Охотск '!H118</f>
        <v>0</v>
      </c>
      <c r="J977" s="25">
        <f>'Охотск '!I118</f>
        <v>0</v>
      </c>
      <c r="K977" s="25">
        <f>'Охотск '!J118</f>
        <v>0</v>
      </c>
      <c r="L977" s="25">
        <f>'Охотск '!K118</f>
        <v>0</v>
      </c>
      <c r="M977" s="25">
        <f>'Охотск '!L118</f>
        <v>0</v>
      </c>
      <c r="N977" s="25">
        <f>'Охотск '!M118</f>
        <v>0</v>
      </c>
      <c r="O977" s="25">
        <f>'Охотск '!N118</f>
        <v>0</v>
      </c>
      <c r="P977" s="372">
        <f>'Охотск '!O118</f>
        <v>0</v>
      </c>
      <c r="Q977" s="372">
        <f>'Охотск '!P118</f>
        <v>0</v>
      </c>
      <c r="R977" s="372">
        <f>'Охотск '!Q118</f>
        <v>0</v>
      </c>
      <c r="S977" s="372">
        <f>'Охотск '!R118</f>
        <v>0</v>
      </c>
      <c r="T977" s="372">
        <f>'Охотск '!S118</f>
        <v>0</v>
      </c>
      <c r="U977" s="372">
        <f>'Охотск '!T118</f>
        <v>0</v>
      </c>
      <c r="V977" s="372">
        <f>'Охотск '!U118</f>
        <v>0</v>
      </c>
      <c r="W977" s="372">
        <f>'Охотск '!V118</f>
        <v>0</v>
      </c>
      <c r="X977" s="372">
        <f>'Охотск '!W118</f>
        <v>0</v>
      </c>
      <c r="Y977" s="372">
        <f>'Охотск '!X118</f>
        <v>0</v>
      </c>
      <c r="Z977" s="372">
        <f>'Охотск '!Y118</f>
        <v>0</v>
      </c>
      <c r="AA977" s="372">
        <f>'Охотск '!Z118</f>
        <v>0</v>
      </c>
      <c r="AB977" s="372">
        <f>'Охотск '!AA118</f>
        <v>0</v>
      </c>
      <c r="AC977" s="768">
        <f>'Охотск '!AB118</f>
        <v>0</v>
      </c>
      <c r="AD977" s="372">
        <f>'Охотск '!AC118</f>
        <v>0</v>
      </c>
      <c r="AE977" s="372">
        <f>'Охотск '!AD118</f>
        <v>0</v>
      </c>
      <c r="AF977" s="372">
        <f>'Охотск '!AE118</f>
        <v>0</v>
      </c>
      <c r="AG977" s="372">
        <f>'Охотск '!AF118</f>
        <v>0</v>
      </c>
      <c r="AH977" s="373">
        <f>'Охотск '!AG118</f>
        <v>0</v>
      </c>
      <c r="AI977" s="372" t="e">
        <f>AB977/AA977*100</f>
        <v>#DIV/0!</v>
      </c>
      <c r="AJ977" s="372" t="e">
        <f>AH977/AA977*100</f>
        <v>#DIV/0!</v>
      </c>
    </row>
    <row r="978" spans="1:36" ht="60" x14ac:dyDescent="0.25">
      <c r="C978" s="562" t="s">
        <v>687</v>
      </c>
      <c r="D978" s="27">
        <f>'Охотск '!C119</f>
        <v>373</v>
      </c>
      <c r="E978" s="27">
        <f>'Охотск '!D119</f>
        <v>279.75</v>
      </c>
      <c r="F978" s="27">
        <f>'Охотск '!E119</f>
        <v>65</v>
      </c>
      <c r="G978" s="50">
        <f>'Охотск '!F119</f>
        <v>23.235031277926723</v>
      </c>
      <c r="H978" s="64">
        <f>'Охотск '!G119</f>
        <v>0</v>
      </c>
      <c r="I978" s="64">
        <f>'Охотск '!H119</f>
        <v>0</v>
      </c>
      <c r="J978" s="25">
        <f>'Охотск '!I119</f>
        <v>0</v>
      </c>
      <c r="K978" s="25">
        <f>'Охотск '!J119</f>
        <v>0</v>
      </c>
      <c r="L978" s="25">
        <f>'Охотск '!K119</f>
        <v>0</v>
      </c>
      <c r="M978" s="25">
        <f>'Охотск '!L119</f>
        <v>0</v>
      </c>
      <c r="N978" s="25">
        <f>'Охотск '!M119</f>
        <v>0</v>
      </c>
      <c r="O978" s="25">
        <f>'Охотск '!N119</f>
        <v>0</v>
      </c>
      <c r="P978" s="372">
        <f>'Охотск '!O119</f>
        <v>0</v>
      </c>
      <c r="Q978" s="372">
        <f>'Охотск '!P119</f>
        <v>0</v>
      </c>
      <c r="R978" s="372">
        <f>'Охотск '!Q119</f>
        <v>0</v>
      </c>
      <c r="S978" s="372">
        <f>'Охотск '!R119</f>
        <v>0</v>
      </c>
      <c r="T978" s="372">
        <f>'Охотск '!S119</f>
        <v>0</v>
      </c>
      <c r="U978" s="372">
        <f>'Охотск '!T119</f>
        <v>0</v>
      </c>
      <c r="V978" s="372">
        <f>'Охотск '!U119</f>
        <v>0</v>
      </c>
      <c r="W978" s="372">
        <f>'Охотск '!V119</f>
        <v>0</v>
      </c>
      <c r="X978" s="372">
        <f>'Охотск '!W119</f>
        <v>0</v>
      </c>
      <c r="Y978" s="372">
        <f>'Охотск '!X119</f>
        <v>0</v>
      </c>
      <c r="Z978" s="372">
        <f>'Охотск '!Y119</f>
        <v>0</v>
      </c>
      <c r="AA978" s="372">
        <f>'Охотск '!Z119</f>
        <v>0</v>
      </c>
      <c r="AB978" s="372">
        <f>'Охотск '!AA119</f>
        <v>233.12835000000001</v>
      </c>
      <c r="AC978" s="768">
        <f>'Охотск '!AB119</f>
        <v>0</v>
      </c>
      <c r="AD978" s="372">
        <f>'Охотск '!AC119</f>
        <v>0</v>
      </c>
      <c r="AE978" s="372">
        <f>'Охотск '!AD119</f>
        <v>0</v>
      </c>
      <c r="AF978" s="372">
        <f>'Охотск '!AE119</f>
        <v>0</v>
      </c>
      <c r="AG978" s="372">
        <f>'Охотск '!AF119</f>
        <v>0</v>
      </c>
      <c r="AH978" s="373">
        <f>'Охотск '!AG119</f>
        <v>233.12835000000001</v>
      </c>
      <c r="AI978" s="372" t="e">
        <f>AB978/AA978*100</f>
        <v>#DIV/0!</v>
      </c>
      <c r="AJ978" s="372" t="e">
        <f>AH978/AA978*100</f>
        <v>#DIV/0!</v>
      </c>
    </row>
    <row r="979" spans="1:36" ht="60" x14ac:dyDescent="0.25">
      <c r="C979" s="562" t="s">
        <v>688</v>
      </c>
      <c r="D979" s="27"/>
      <c r="E979" s="27"/>
      <c r="F979" s="27"/>
      <c r="G979" s="50"/>
      <c r="H979" s="64"/>
      <c r="I979" s="64"/>
      <c r="J979" s="25"/>
      <c r="K979" s="25"/>
      <c r="L979" s="25"/>
      <c r="M979" s="25"/>
      <c r="N979" s="25"/>
      <c r="O979" s="25"/>
      <c r="P979" s="372"/>
      <c r="Q979" s="372"/>
      <c r="R979" s="372"/>
      <c r="S979" s="372"/>
      <c r="T979" s="372"/>
      <c r="U979" s="372"/>
      <c r="V979" s="372"/>
      <c r="W979" s="372"/>
      <c r="X979" s="372"/>
      <c r="Y979" s="372"/>
      <c r="Z979" s="372"/>
      <c r="AA979" s="372"/>
      <c r="AB979" s="372"/>
      <c r="AC979" s="768"/>
      <c r="AD979" s="372"/>
      <c r="AE979" s="372"/>
      <c r="AF979" s="372"/>
      <c r="AG979" s="372"/>
      <c r="AH979" s="373"/>
      <c r="AI979" s="372"/>
      <c r="AJ979" s="372"/>
    </row>
    <row r="980" spans="1:36" ht="30" x14ac:dyDescent="0.25">
      <c r="B980" s="18">
        <v>1</v>
      </c>
      <c r="C980" s="562" t="s">
        <v>460</v>
      </c>
      <c r="D980" s="27">
        <f>'Охотск '!C121</f>
        <v>324</v>
      </c>
      <c r="E980" s="27">
        <f>'Охотск '!D121</f>
        <v>270</v>
      </c>
      <c r="F980" s="27">
        <f>'Охотск '!E121</f>
        <v>293</v>
      </c>
      <c r="G980" s="50">
        <f>'Охотск '!F121</f>
        <v>108.51851851851852</v>
      </c>
      <c r="H980" s="64">
        <f>'Охотск '!G121</f>
        <v>0</v>
      </c>
      <c r="I980" s="64">
        <f>'Охотск '!H121</f>
        <v>0</v>
      </c>
      <c r="J980" s="25">
        <f>'Охотск '!I121</f>
        <v>0</v>
      </c>
      <c r="K980" s="25">
        <f>'Охотск '!J121</f>
        <v>0</v>
      </c>
      <c r="L980" s="25">
        <f>'Охотск '!K121</f>
        <v>0</v>
      </c>
      <c r="M980" s="25">
        <f>'Охотск '!L121</f>
        <v>0</v>
      </c>
      <c r="N980" s="25">
        <f>'Охотск '!M121</f>
        <v>0</v>
      </c>
      <c r="O980" s="25">
        <f>'Охотск '!N121</f>
        <v>0</v>
      </c>
      <c r="P980" s="372">
        <f>'Охотск '!O121</f>
        <v>1053.20704</v>
      </c>
      <c r="Q980" s="372">
        <f>'Охотск '!P121</f>
        <v>1053.20704</v>
      </c>
      <c r="R980" s="372">
        <f>'Охотск '!Q121</f>
        <v>1053.20704</v>
      </c>
      <c r="S980" s="372">
        <f>'Охотск '!R121</f>
        <v>1053.20704</v>
      </c>
      <c r="T980" s="372">
        <f>'Охотск '!S121</f>
        <v>1053.20704</v>
      </c>
      <c r="U980" s="372">
        <f>'Охотск '!T121</f>
        <v>1053.20704</v>
      </c>
      <c r="V980" s="372">
        <f>'Охотск '!U121</f>
        <v>1053.20704</v>
      </c>
      <c r="W980" s="372">
        <f>'Охотск '!V121</f>
        <v>1053.20704</v>
      </c>
      <c r="X980" s="372">
        <f>'Охотск '!W121</f>
        <v>1053.20704</v>
      </c>
      <c r="Y980" s="372">
        <f>'Охотск '!X121</f>
        <v>1053.20704</v>
      </c>
      <c r="Z980" s="372">
        <f>'Охотск '!Y121</f>
        <v>1053.20704</v>
      </c>
      <c r="AA980" s="372">
        <f>'Охотск '!Z121</f>
        <v>877.67253333333326</v>
      </c>
      <c r="AB980" s="372">
        <f>'Охотск '!AA121</f>
        <v>910.22222999999997</v>
      </c>
      <c r="AC980" s="768">
        <f>'Охотск '!AB121</f>
        <v>0</v>
      </c>
      <c r="AD980" s="372">
        <f>'Охотск '!AC121</f>
        <v>0</v>
      </c>
      <c r="AE980" s="372">
        <f>'Охотск '!AD121</f>
        <v>32.549696666666705</v>
      </c>
      <c r="AF980" s="372">
        <f>'Охотск '!AE121</f>
        <v>0</v>
      </c>
      <c r="AG980" s="372">
        <f>'Охотск '!AF121</f>
        <v>-25.464479999999998</v>
      </c>
      <c r="AH980" s="373">
        <f>'Охотск '!AG121</f>
        <v>884.75774999999999</v>
      </c>
      <c r="AI980" s="372"/>
      <c r="AJ980" s="372"/>
    </row>
    <row r="981" spans="1:36" ht="30" x14ac:dyDescent="0.25">
      <c r="B981" s="18">
        <v>1</v>
      </c>
      <c r="C981" s="562" t="s">
        <v>461</v>
      </c>
      <c r="D981" s="27">
        <f>'Охотск '!C122</f>
        <v>0</v>
      </c>
      <c r="E981" s="27">
        <f>'Охотск '!D122</f>
        <v>0</v>
      </c>
      <c r="F981" s="27">
        <f>'Охотск '!E122</f>
        <v>0</v>
      </c>
      <c r="G981" s="50">
        <f>'Охотск '!F122</f>
        <v>0</v>
      </c>
      <c r="H981" s="64">
        <f>'Охотск '!G122</f>
        <v>0</v>
      </c>
      <c r="I981" s="64">
        <f>'Охотск '!H122</f>
        <v>0</v>
      </c>
      <c r="J981" s="25">
        <f>'Охотск '!I122</f>
        <v>0</v>
      </c>
      <c r="K981" s="25">
        <f>'Охотск '!J122</f>
        <v>0</v>
      </c>
      <c r="L981" s="25">
        <f>'Охотск '!K122</f>
        <v>0</v>
      </c>
      <c r="M981" s="25">
        <f>'Охотск '!L122</f>
        <v>0</v>
      </c>
      <c r="N981" s="25">
        <f>'Охотск '!M122</f>
        <v>0</v>
      </c>
      <c r="O981" s="25">
        <f>'Охотск '!N122</f>
        <v>0</v>
      </c>
      <c r="P981" s="372">
        <f>'Охотск '!O122</f>
        <v>0</v>
      </c>
      <c r="Q981" s="372">
        <f>'Охотск '!P122</f>
        <v>0</v>
      </c>
      <c r="R981" s="372">
        <f>'Охотск '!Q122</f>
        <v>0</v>
      </c>
      <c r="S981" s="372">
        <f>'Охотск '!R122</f>
        <v>0</v>
      </c>
      <c r="T981" s="372">
        <f>'Охотск '!S122</f>
        <v>0</v>
      </c>
      <c r="U981" s="372">
        <f>'Охотск '!T122</f>
        <v>0</v>
      </c>
      <c r="V981" s="372">
        <f>'Охотск '!U122</f>
        <v>0</v>
      </c>
      <c r="W981" s="372">
        <f>'Охотск '!V122</f>
        <v>0</v>
      </c>
      <c r="X981" s="372">
        <f>'Охотск '!W122</f>
        <v>0</v>
      </c>
      <c r="Y981" s="372">
        <f>'Охотск '!X122</f>
        <v>0</v>
      </c>
      <c r="Z981" s="372">
        <f>'Охотск '!Y122</f>
        <v>0</v>
      </c>
      <c r="AA981" s="372">
        <f>'Охотск '!Z122</f>
        <v>0</v>
      </c>
      <c r="AB981" s="372">
        <f>'Охотск '!AA122</f>
        <v>0</v>
      </c>
      <c r="AC981" s="768">
        <f>'Охотск '!AB122</f>
        <v>0</v>
      </c>
      <c r="AD981" s="372">
        <f>'Охотск '!AC122</f>
        <v>0</v>
      </c>
      <c r="AE981" s="372">
        <f>'Охотск '!AD122</f>
        <v>0</v>
      </c>
      <c r="AF981" s="372">
        <f>'Охотск '!AE122</f>
        <v>0</v>
      </c>
      <c r="AG981" s="372">
        <f>'Охотск '!AF122</f>
        <v>0</v>
      </c>
      <c r="AH981" s="373">
        <f>'Охотск '!AG122</f>
        <v>0</v>
      </c>
      <c r="AI981" s="372" t="e">
        <f>AB981/AA981*100</f>
        <v>#DIV/0!</v>
      </c>
      <c r="AJ981" s="372" t="e">
        <f>AH981/AA981*100</f>
        <v>#DIV/0!</v>
      </c>
    </row>
    <row r="982" spans="1:36" ht="45" x14ac:dyDescent="0.25">
      <c r="B982" s="18">
        <v>1</v>
      </c>
      <c r="C982" s="561" t="s">
        <v>462</v>
      </c>
      <c r="D982" s="27">
        <f>'Охотск '!C123</f>
        <v>6</v>
      </c>
      <c r="E982" s="27">
        <f>'Охотск '!D123</f>
        <v>5</v>
      </c>
      <c r="F982" s="27">
        <f>'Охотск '!E123</f>
        <v>10</v>
      </c>
      <c r="G982" s="50">
        <f>'Охотск '!F123</f>
        <v>200</v>
      </c>
      <c r="H982" s="64">
        <f>'Охотск '!G123</f>
        <v>0</v>
      </c>
      <c r="I982" s="64">
        <f>'Охотск '!H123</f>
        <v>0</v>
      </c>
      <c r="J982" s="25">
        <f>'Охотск '!I123</f>
        <v>0</v>
      </c>
      <c r="K982" s="25">
        <f>'Охотск '!J123</f>
        <v>0</v>
      </c>
      <c r="L982" s="25">
        <f>'Охотск '!K123</f>
        <v>0</v>
      </c>
      <c r="M982" s="25">
        <f>'Охотск '!L123</f>
        <v>0</v>
      </c>
      <c r="N982" s="25">
        <f>'Охотск '!M123</f>
        <v>0</v>
      </c>
      <c r="O982" s="25">
        <f>'Охотск '!N123</f>
        <v>0</v>
      </c>
      <c r="P982" s="372">
        <f>'Охотск '!O123</f>
        <v>86.588880000000003</v>
      </c>
      <c r="Q982" s="372">
        <f>'Охотск '!P123</f>
        <v>86.588880000000003</v>
      </c>
      <c r="R982" s="372">
        <f>'Охотск '!Q123</f>
        <v>86.588880000000003</v>
      </c>
      <c r="S982" s="372">
        <f>'Охотск '!R123</f>
        <v>86.588880000000003</v>
      </c>
      <c r="T982" s="372">
        <f>'Охотск '!S123</f>
        <v>86.588880000000003</v>
      </c>
      <c r="U982" s="372">
        <f>'Охотск '!T123</f>
        <v>86.588880000000003</v>
      </c>
      <c r="V982" s="372">
        <f>'Охотск '!U123</f>
        <v>86.588880000000003</v>
      </c>
      <c r="W982" s="372">
        <f>'Охотск '!V123</f>
        <v>86.588880000000003</v>
      </c>
      <c r="X982" s="372">
        <f>'Охотск '!W123</f>
        <v>86.588880000000003</v>
      </c>
      <c r="Y982" s="372">
        <f>'Охотск '!X123</f>
        <v>86.588880000000003</v>
      </c>
      <c r="Z982" s="372">
        <f>'Охотск '!Y123</f>
        <v>86.588880000000003</v>
      </c>
      <c r="AA982" s="372">
        <f>'Охотск '!Z123</f>
        <v>72.157399999999996</v>
      </c>
      <c r="AB982" s="372">
        <f>'Охотск '!AA123</f>
        <v>144.31479999999999</v>
      </c>
      <c r="AC982" s="768">
        <f>'Охотск '!AB123</f>
        <v>0</v>
      </c>
      <c r="AD982" s="372">
        <f>'Охотск '!AC123</f>
        <v>0</v>
      </c>
      <c r="AE982" s="372">
        <f>'Охотск '!AD123</f>
        <v>72.157399999999996</v>
      </c>
      <c r="AF982" s="372">
        <f>'Охотск '!AE123</f>
        <v>0</v>
      </c>
      <c r="AG982" s="372">
        <f>'Охотск '!AF123</f>
        <v>0</v>
      </c>
      <c r="AH982" s="373">
        <f>'Охотск '!AG123</f>
        <v>144.31479999999999</v>
      </c>
      <c r="AI982" s="372"/>
      <c r="AJ982" s="372"/>
    </row>
    <row r="983" spans="1:36" ht="30" x14ac:dyDescent="0.25">
      <c r="B983" s="18">
        <v>1</v>
      </c>
      <c r="C983" s="562" t="s">
        <v>463</v>
      </c>
      <c r="D983" s="27">
        <f>'Охотск '!C124</f>
        <v>28</v>
      </c>
      <c r="E983" s="27">
        <f>'Охотск '!D124</f>
        <v>23.333333333333336</v>
      </c>
      <c r="F983" s="27">
        <f>'Охотск '!E124</f>
        <v>24</v>
      </c>
      <c r="G983" s="50">
        <f>'Охотск '!F124</f>
        <v>102.85714285714285</v>
      </c>
      <c r="H983" s="64">
        <f>'Охотск '!G124</f>
        <v>0</v>
      </c>
      <c r="I983" s="64">
        <f>'Охотск '!H124</f>
        <v>0</v>
      </c>
      <c r="J983" s="25">
        <f>'Охотск '!I124</f>
        <v>0</v>
      </c>
      <c r="K983" s="25">
        <f>'Охотск '!J124</f>
        <v>0</v>
      </c>
      <c r="L983" s="25">
        <f>'Охотск '!K124</f>
        <v>0</v>
      </c>
      <c r="M983" s="25">
        <f>'Охотск '!L124</f>
        <v>0</v>
      </c>
      <c r="N983" s="25">
        <f>'Охотск '!M124</f>
        <v>0</v>
      </c>
      <c r="O983" s="25">
        <f>'Охотск '!N124</f>
        <v>0</v>
      </c>
      <c r="P983" s="372">
        <f>'Охотск '!O124</f>
        <v>404.08143999999999</v>
      </c>
      <c r="Q983" s="372">
        <f>'Охотск '!P124</f>
        <v>404.08143999999999</v>
      </c>
      <c r="R983" s="372">
        <f>'Охотск '!Q124</f>
        <v>404.08143999999999</v>
      </c>
      <c r="S983" s="372">
        <f>'Охотск '!R124</f>
        <v>404.08143999999999</v>
      </c>
      <c r="T983" s="372">
        <f>'Охотск '!S124</f>
        <v>404.08143999999999</v>
      </c>
      <c r="U983" s="372">
        <f>'Охотск '!T124</f>
        <v>404.08143999999999</v>
      </c>
      <c r="V983" s="372">
        <f>'Охотск '!U124</f>
        <v>404.08143999999999</v>
      </c>
      <c r="W983" s="372">
        <f>'Охотск '!V124</f>
        <v>404.08143999999999</v>
      </c>
      <c r="X983" s="372">
        <f>'Охотск '!W124</f>
        <v>404.08143999999999</v>
      </c>
      <c r="Y983" s="372">
        <f>'Охотск '!X124</f>
        <v>404.08143999999999</v>
      </c>
      <c r="Z983" s="372">
        <f>'Охотск '!Y124</f>
        <v>404.08143999999999</v>
      </c>
      <c r="AA983" s="372">
        <f>'Охотск '!Z124</f>
        <v>336.73453333333333</v>
      </c>
      <c r="AB983" s="372">
        <f>'Охотск '!AA124</f>
        <v>346.35551999999996</v>
      </c>
      <c r="AC983" s="768">
        <f>'Охотск '!AB124</f>
        <v>0</v>
      </c>
      <c r="AD983" s="372">
        <f>'Охотск '!AC124</f>
        <v>0</v>
      </c>
      <c r="AE983" s="372">
        <f>'Охотск '!AD124</f>
        <v>9.6209866666666244</v>
      </c>
      <c r="AF983" s="372">
        <f>'Охотск '!AE124</f>
        <v>0</v>
      </c>
      <c r="AG983" s="372">
        <f>'Охотск '!AF124</f>
        <v>-44.974179999999997</v>
      </c>
      <c r="AH983" s="373">
        <f>'Охотск '!AG124</f>
        <v>301.38133999999997</v>
      </c>
      <c r="AI983" s="372">
        <f t="shared" ref="AI983:AI989" si="117">AB983/AA983*100</f>
        <v>102.85714285714285</v>
      </c>
      <c r="AJ983" s="372">
        <f t="shared" ref="AJ983:AJ989" si="118">AH983/AA983*100</f>
        <v>89.501167883385079</v>
      </c>
    </row>
    <row r="984" spans="1:36" ht="45" x14ac:dyDescent="0.25">
      <c r="B984" s="18">
        <v>1</v>
      </c>
      <c r="C984" s="562" t="s">
        <v>272</v>
      </c>
      <c r="D984" s="27">
        <f>'Охотск '!C125</f>
        <v>1679</v>
      </c>
      <c r="E984" s="27">
        <f>'Охотск '!D125</f>
        <v>1399.1666666666667</v>
      </c>
      <c r="F984" s="27">
        <f>'Охотск '!E125</f>
        <v>1306</v>
      </c>
      <c r="G984" s="50">
        <f>'Охотск '!F125</f>
        <v>93.34127456819536</v>
      </c>
      <c r="H984" s="64">
        <f>'Охотск '!G125</f>
        <v>0</v>
      </c>
      <c r="I984" s="64">
        <f>'Охотск '!H125</f>
        <v>0</v>
      </c>
      <c r="J984" s="25">
        <f>'Охотск '!I125</f>
        <v>0</v>
      </c>
      <c r="K984" s="25">
        <f>'Охотск '!J125</f>
        <v>0</v>
      </c>
      <c r="L984" s="25">
        <f>'Охотск '!K125</f>
        <v>0</v>
      </c>
      <c r="M984" s="25">
        <f>'Охотск '!L125</f>
        <v>0</v>
      </c>
      <c r="N984" s="25">
        <f>'Охотск '!M125</f>
        <v>0</v>
      </c>
      <c r="O984" s="25">
        <f>'Охотск '!N125</f>
        <v>0</v>
      </c>
      <c r="P984" s="372">
        <f>'Охотск '!O125</f>
        <v>7527.1629400000011</v>
      </c>
      <c r="Q984" s="372">
        <f>'Охотск '!P125</f>
        <v>7527.1629400000011</v>
      </c>
      <c r="R984" s="372">
        <f>'Охотск '!Q125</f>
        <v>7527.1629400000011</v>
      </c>
      <c r="S984" s="372">
        <f>'Охотск '!R125</f>
        <v>7527.1629400000011</v>
      </c>
      <c r="T984" s="372">
        <f>'Охотск '!S125</f>
        <v>7527.1629400000011</v>
      </c>
      <c r="U984" s="372">
        <f>'Охотск '!T125</f>
        <v>7527.1629400000011</v>
      </c>
      <c r="V984" s="372">
        <f>'Охотск '!U125</f>
        <v>7527.1629400000011</v>
      </c>
      <c r="W984" s="372">
        <f>'Охотск '!V125</f>
        <v>7527.1629400000011</v>
      </c>
      <c r="X984" s="372">
        <f>'Охотск '!W125</f>
        <v>7527.1629400000011</v>
      </c>
      <c r="Y984" s="372">
        <f>'Охотск '!X125</f>
        <v>7527.1629400000011</v>
      </c>
      <c r="Z984" s="372">
        <f>'Охотск '!Y125</f>
        <v>7527.1629400000011</v>
      </c>
      <c r="AA984" s="372">
        <f>'Охотск '!Z125</f>
        <v>6272.635783333335</v>
      </c>
      <c r="AB984" s="372">
        <f>'Охотск '!AA125</f>
        <v>6097.2025599999997</v>
      </c>
      <c r="AC984" s="768">
        <f>'Охотск '!AB125</f>
        <v>0</v>
      </c>
      <c r="AD984" s="372">
        <f>'Охотск '!AC125</f>
        <v>0</v>
      </c>
      <c r="AE984" s="372">
        <f>'Охотск '!AD125</f>
        <v>-175.43322333333472</v>
      </c>
      <c r="AF984" s="372">
        <f>'Охотск '!AE125</f>
        <v>0</v>
      </c>
      <c r="AG984" s="372">
        <f>'Охотск '!AF125</f>
        <v>0</v>
      </c>
      <c r="AH984" s="373">
        <f>'Охотск '!AG125</f>
        <v>6097.2025599999997</v>
      </c>
      <c r="AI984" s="372">
        <f t="shared" si="117"/>
        <v>97.203197676494</v>
      </c>
      <c r="AJ984" s="372">
        <f t="shared" si="118"/>
        <v>97.203197676494</v>
      </c>
    </row>
    <row r="985" spans="1:36" ht="30" x14ac:dyDescent="0.25">
      <c r="B985" s="18">
        <v>1</v>
      </c>
      <c r="C985" s="562" t="s">
        <v>464</v>
      </c>
      <c r="D985" s="27">
        <f>'Охотск '!C126</f>
        <v>793</v>
      </c>
      <c r="E985" s="27">
        <f>'Охотск '!D126</f>
        <v>660.83333333333326</v>
      </c>
      <c r="F985" s="27">
        <f>'Охотск '!E126</f>
        <v>530</v>
      </c>
      <c r="G985" s="50">
        <f>'Охотск '!F126</f>
        <v>80.2017654476671</v>
      </c>
      <c r="H985" s="64">
        <f>'Охотск '!G126</f>
        <v>0</v>
      </c>
      <c r="I985" s="64">
        <f>'Охотск '!H126</f>
        <v>0</v>
      </c>
      <c r="J985" s="25">
        <f>'Охотск '!I126</f>
        <v>0</v>
      </c>
      <c r="K985" s="25">
        <f>'Охотск '!J126</f>
        <v>0</v>
      </c>
      <c r="L985" s="25">
        <f>'Охотск '!K126</f>
        <v>0</v>
      </c>
      <c r="M985" s="25">
        <f>'Охотск '!L126</f>
        <v>0</v>
      </c>
      <c r="N985" s="25">
        <f>'Охотск '!M126</f>
        <v>0</v>
      </c>
      <c r="O985" s="25">
        <f>'Охотск '!N126</f>
        <v>0</v>
      </c>
      <c r="P985" s="372">
        <f>'Охотск '!O126</f>
        <v>2247.7267800000004</v>
      </c>
      <c r="Q985" s="372">
        <f>'Охотск '!P126</f>
        <v>2247.7267800000004</v>
      </c>
      <c r="R985" s="372">
        <f>'Охотск '!Q126</f>
        <v>2247.7267800000004</v>
      </c>
      <c r="S985" s="372">
        <f>'Охотск '!R126</f>
        <v>2247.7267800000004</v>
      </c>
      <c r="T985" s="372">
        <f>'Охотск '!S126</f>
        <v>2247.7267800000004</v>
      </c>
      <c r="U985" s="372">
        <f>'Охотск '!T126</f>
        <v>2247.7267800000004</v>
      </c>
      <c r="V985" s="372">
        <f>'Охотск '!U126</f>
        <v>2247.7267800000004</v>
      </c>
      <c r="W985" s="372">
        <f>'Охотск '!V126</f>
        <v>2247.7267800000004</v>
      </c>
      <c r="X985" s="372">
        <f>'Охотск '!W126</f>
        <v>2247.7267800000004</v>
      </c>
      <c r="Y985" s="372">
        <f>'Охотск '!X126</f>
        <v>2247.7267800000004</v>
      </c>
      <c r="Z985" s="372">
        <f>'Охотск '!Y126</f>
        <v>2247.7267800000004</v>
      </c>
      <c r="AA985" s="372">
        <f>'Охотск '!Z126</f>
        <v>1873.1056500000002</v>
      </c>
      <c r="AB985" s="372">
        <f>'Охотск '!AA126</f>
        <v>1506.84178</v>
      </c>
      <c r="AC985" s="768">
        <f>'Охотск '!AB126</f>
        <v>0</v>
      </c>
      <c r="AD985" s="372">
        <f>'Охотск '!AC126</f>
        <v>0</v>
      </c>
      <c r="AE985" s="372">
        <f>'Охотск '!AD126</f>
        <v>-366.26387000000022</v>
      </c>
      <c r="AF985" s="372">
        <f>'Охотск '!AE126</f>
        <v>0</v>
      </c>
      <c r="AG985" s="372">
        <f>'Охотск '!AF126</f>
        <v>0</v>
      </c>
      <c r="AH985" s="373">
        <f>'Охотск '!AG126</f>
        <v>1506.84178</v>
      </c>
      <c r="AI985" s="372">
        <f t="shared" si="117"/>
        <v>80.446171309130364</v>
      </c>
      <c r="AJ985" s="372">
        <f t="shared" si="118"/>
        <v>80.446171309130364</v>
      </c>
    </row>
    <row r="986" spans="1:36" ht="60" x14ac:dyDescent="0.25">
      <c r="B986" s="18">
        <v>1</v>
      </c>
      <c r="C986" s="562" t="s">
        <v>465</v>
      </c>
      <c r="D986" s="27">
        <f>'Охотск '!C127</f>
        <v>806</v>
      </c>
      <c r="E986" s="27">
        <f>'Охотск '!D127</f>
        <v>671.66666666666674</v>
      </c>
      <c r="F986" s="27">
        <f>'Охотск '!E127</f>
        <v>726</v>
      </c>
      <c r="G986" s="50">
        <f>'Охотск '!F127</f>
        <v>108.08933002481389</v>
      </c>
      <c r="H986" s="64">
        <f>'Охотск '!G127</f>
        <v>0</v>
      </c>
      <c r="I986" s="64">
        <f>'Охотск '!H127</f>
        <v>0</v>
      </c>
      <c r="J986" s="25">
        <f>'Охотск '!I127</f>
        <v>0</v>
      </c>
      <c r="K986" s="25">
        <f>'Охотск '!J127</f>
        <v>0</v>
      </c>
      <c r="L986" s="25">
        <f>'Охотск '!K127</f>
        <v>0</v>
      </c>
      <c r="M986" s="25">
        <f>'Охотск '!L127</f>
        <v>0</v>
      </c>
      <c r="N986" s="25">
        <f>'Охотск '!M127</f>
        <v>0</v>
      </c>
      <c r="O986" s="25">
        <f>'Охотск '!N127</f>
        <v>0</v>
      </c>
      <c r="P986" s="372">
        <f>'Охотск '!O127</f>
        <v>5067.6121600000006</v>
      </c>
      <c r="Q986" s="372">
        <f>'Охотск '!P127</f>
        <v>5067.6121600000006</v>
      </c>
      <c r="R986" s="372">
        <f>'Охотск '!Q127</f>
        <v>5067.6121600000006</v>
      </c>
      <c r="S986" s="372">
        <f>'Охотск '!R127</f>
        <v>5067.6121600000006</v>
      </c>
      <c r="T986" s="372">
        <f>'Охотск '!S127</f>
        <v>5067.6121600000006</v>
      </c>
      <c r="U986" s="372">
        <f>'Охотск '!T127</f>
        <v>5067.6121600000006</v>
      </c>
      <c r="V986" s="372">
        <f>'Охотск '!U127</f>
        <v>5067.6121600000006</v>
      </c>
      <c r="W986" s="372">
        <f>'Охотск '!V127</f>
        <v>5067.6121600000006</v>
      </c>
      <c r="X986" s="372">
        <f>'Охотск '!W127</f>
        <v>5067.6121600000006</v>
      </c>
      <c r="Y986" s="372">
        <f>'Охотск '!X127</f>
        <v>5067.6121600000006</v>
      </c>
      <c r="Z986" s="372">
        <f>'Охотск '!Y127</f>
        <v>5067.6121600000006</v>
      </c>
      <c r="AA986" s="372">
        <f>'Охотск '!Z127</f>
        <v>4223.0101333333341</v>
      </c>
      <c r="AB986" s="372">
        <f>'Охотск '!AA127</f>
        <v>4435.0206799999996</v>
      </c>
      <c r="AC986" s="768">
        <f>'Охотск '!AB127</f>
        <v>0</v>
      </c>
      <c r="AD986" s="372">
        <f>'Охотск '!AC127</f>
        <v>0</v>
      </c>
      <c r="AE986" s="372">
        <f>'Охотск '!AD127</f>
        <v>212.0105466666655</v>
      </c>
      <c r="AF986" s="372">
        <f>'Охотск '!AE127</f>
        <v>0</v>
      </c>
      <c r="AG986" s="372">
        <f>'Охотск '!AF127</f>
        <v>0</v>
      </c>
      <c r="AH986" s="373">
        <f>'Охотск '!AG127</f>
        <v>4435.0206799999996</v>
      </c>
      <c r="AI986" s="372">
        <f t="shared" si="117"/>
        <v>105.02036556799166</v>
      </c>
      <c r="AJ986" s="372">
        <f t="shared" si="118"/>
        <v>105.02036556799166</v>
      </c>
    </row>
    <row r="987" spans="1:36" ht="45" x14ac:dyDescent="0.25">
      <c r="A987" s="18">
        <v>1</v>
      </c>
      <c r="B987" s="18">
        <v>1</v>
      </c>
      <c r="C987" s="562" t="s">
        <v>466</v>
      </c>
      <c r="D987" s="27">
        <f>'Охотск '!C128</f>
        <v>80</v>
      </c>
      <c r="E987" s="27">
        <f>'Охотск '!D128</f>
        <v>66.666666666666671</v>
      </c>
      <c r="F987" s="27">
        <f>'Охотск '!E128</f>
        <v>50</v>
      </c>
      <c r="G987" s="50">
        <f>'Охотск '!F128</f>
        <v>75</v>
      </c>
      <c r="H987" s="64">
        <f>'Охотск '!G128</f>
        <v>0</v>
      </c>
      <c r="I987" s="64">
        <f>'Охотск '!H128</f>
        <v>0</v>
      </c>
      <c r="J987" s="25">
        <f>'Охотск '!I128</f>
        <v>0</v>
      </c>
      <c r="K987" s="25">
        <f>'Охотск '!J128</f>
        <v>0</v>
      </c>
      <c r="L987" s="25">
        <f>'Охотск '!K128</f>
        <v>0</v>
      </c>
      <c r="M987" s="25">
        <f>'Охотск '!L128</f>
        <v>0</v>
      </c>
      <c r="N987" s="25">
        <f>'Охотск '!M128</f>
        <v>0</v>
      </c>
      <c r="O987" s="25">
        <f>'Охотск '!N128</f>
        <v>0</v>
      </c>
      <c r="P987" s="372">
        <f>'Охотск '!O128</f>
        <v>211.82400000000001</v>
      </c>
      <c r="Q987" s="372">
        <f>'Охотск '!P128</f>
        <v>211.82400000000001</v>
      </c>
      <c r="R987" s="372">
        <f>'Охотск '!Q128</f>
        <v>211.82400000000001</v>
      </c>
      <c r="S987" s="372">
        <f>'Охотск '!R128</f>
        <v>211.82400000000001</v>
      </c>
      <c r="T987" s="372">
        <f>'Охотск '!S128</f>
        <v>211.82400000000001</v>
      </c>
      <c r="U987" s="372">
        <f>'Охотск '!T128</f>
        <v>211.82400000000001</v>
      </c>
      <c r="V987" s="372">
        <f>'Охотск '!U128</f>
        <v>211.82400000000001</v>
      </c>
      <c r="W987" s="372">
        <f>'Охотск '!V128</f>
        <v>211.82400000000001</v>
      </c>
      <c r="X987" s="372">
        <f>'Охотск '!W128</f>
        <v>211.82400000000001</v>
      </c>
      <c r="Y987" s="372">
        <f>'Охотск '!X128</f>
        <v>211.82400000000001</v>
      </c>
      <c r="Z987" s="372">
        <f>'Охотск '!Y128</f>
        <v>211.82400000000001</v>
      </c>
      <c r="AA987" s="372">
        <f>'Охотск '!Z128</f>
        <v>176.52</v>
      </c>
      <c r="AB987" s="372">
        <f>'Охотск '!AA128</f>
        <v>155.34010000000001</v>
      </c>
      <c r="AC987" s="768">
        <f>'Охотск '!AB128</f>
        <v>0</v>
      </c>
      <c r="AD987" s="372">
        <f>'Охотск '!AC128</f>
        <v>0</v>
      </c>
      <c r="AE987" s="372">
        <f>'Охотск '!AD128</f>
        <v>-21.179900000000004</v>
      </c>
      <c r="AF987" s="372">
        <f>'Охотск '!AE128</f>
        <v>0</v>
      </c>
      <c r="AG987" s="372">
        <f>'Охотск '!AF128</f>
        <v>0</v>
      </c>
      <c r="AH987" s="373">
        <f>'Охотск '!AG128</f>
        <v>155.34010000000001</v>
      </c>
      <c r="AI987" s="372">
        <f t="shared" si="117"/>
        <v>88.001416270111037</v>
      </c>
      <c r="AJ987" s="372">
        <f t="shared" si="118"/>
        <v>88.001416270111037</v>
      </c>
    </row>
    <row r="988" spans="1:36" x14ac:dyDescent="0.25">
      <c r="B988" s="18">
        <v>1</v>
      </c>
      <c r="C988" s="562" t="s">
        <v>310</v>
      </c>
      <c r="D988" s="27">
        <f>'Охотск '!C129</f>
        <v>754.5</v>
      </c>
      <c r="E988" s="27">
        <f>'Охотск '!D129</f>
        <v>628.75</v>
      </c>
      <c r="F988" s="27">
        <f>'Охотск '!E129</f>
        <v>621.14750000000004</v>
      </c>
      <c r="G988" s="50">
        <f>'Охотск '!F129</f>
        <v>98.790854870775362</v>
      </c>
      <c r="H988" s="64">
        <f>'Охотск '!G129</f>
        <v>0</v>
      </c>
      <c r="I988" s="64">
        <f>'Охотск '!H129</f>
        <v>0</v>
      </c>
      <c r="J988" s="25">
        <f>'Охотск '!I129</f>
        <v>0</v>
      </c>
      <c r="K988" s="25">
        <f>'Охотск '!J129</f>
        <v>0</v>
      </c>
      <c r="L988" s="25">
        <f>'Охотск '!K129</f>
        <v>0</v>
      </c>
      <c r="M988" s="25">
        <f>'Охотск '!L129</f>
        <v>0</v>
      </c>
      <c r="N988" s="25">
        <f>'Охотск '!M129</f>
        <v>0</v>
      </c>
      <c r="O988" s="25">
        <f>'Охотск '!N129</f>
        <v>0</v>
      </c>
      <c r="P988" s="372">
        <f>'Охотск '!O129</f>
        <v>11522.976000000001</v>
      </c>
      <c r="Q988" s="372">
        <f>'Охотск '!P129</f>
        <v>11522.976000000001</v>
      </c>
      <c r="R988" s="372">
        <f>'Охотск '!Q129</f>
        <v>11522.976000000001</v>
      </c>
      <c r="S988" s="372">
        <f>'Охотск '!R129</f>
        <v>11522.976000000001</v>
      </c>
      <c r="T988" s="372">
        <f>'Охотск '!S129</f>
        <v>11522.976000000001</v>
      </c>
      <c r="U988" s="372">
        <f>'Охотск '!T129</f>
        <v>11522.976000000001</v>
      </c>
      <c r="V988" s="372">
        <f>'Охотск '!U129</f>
        <v>11522.976000000001</v>
      </c>
      <c r="W988" s="372">
        <f>'Охотск '!V129</f>
        <v>11522.976000000001</v>
      </c>
      <c r="X988" s="372">
        <f>'Охотск '!W129</f>
        <v>11522.976000000001</v>
      </c>
      <c r="Y988" s="372">
        <f>'Охотск '!X129</f>
        <v>11522.976000000001</v>
      </c>
      <c r="Z988" s="372">
        <f>'Охотск '!Y129</f>
        <v>11522.976000000001</v>
      </c>
      <c r="AA988" s="372">
        <f>'Охотск '!Z129</f>
        <v>9602.48</v>
      </c>
      <c r="AB988" s="372">
        <f>'Охотск '!AA129</f>
        <v>9241.009240000003</v>
      </c>
      <c r="AC988" s="768">
        <f>'Охотск '!AB129</f>
        <v>0</v>
      </c>
      <c r="AD988" s="372">
        <f>'Охотск '!AC129</f>
        <v>0</v>
      </c>
      <c r="AE988" s="372">
        <f>'Охотск '!AD129</f>
        <v>-361.47075999999652</v>
      </c>
      <c r="AF988" s="372">
        <f>'Охотск '!AE129</f>
        <v>0</v>
      </c>
      <c r="AG988" s="372">
        <f>'Охотск '!AF129</f>
        <v>-23.344219999999979</v>
      </c>
      <c r="AH988" s="373">
        <f>'Охотск '!AG129</f>
        <v>9217.6650200000022</v>
      </c>
      <c r="AI988" s="372">
        <f t="shared" si="117"/>
        <v>96.235652039889729</v>
      </c>
      <c r="AJ988" s="372">
        <f t="shared" si="118"/>
        <v>95.99254588398</v>
      </c>
    </row>
    <row r="989" spans="1:36" ht="29.25" x14ac:dyDescent="0.25">
      <c r="A989" s="18">
        <v>1</v>
      </c>
      <c r="B989" s="18">
        <v>1</v>
      </c>
      <c r="C989" s="559" t="s">
        <v>303</v>
      </c>
      <c r="D989" s="27">
        <f>'Охотск '!C130</f>
        <v>0</v>
      </c>
      <c r="E989" s="27">
        <f>'Охотск '!D130</f>
        <v>0</v>
      </c>
      <c r="F989" s="27">
        <f>'Охотск '!E130</f>
        <v>0</v>
      </c>
      <c r="G989" s="50">
        <f>'Охотск '!F130</f>
        <v>0</v>
      </c>
      <c r="H989" s="64">
        <f>'Охотск '!G130</f>
        <v>0</v>
      </c>
      <c r="I989" s="64">
        <f>'Охотск '!H130</f>
        <v>0</v>
      </c>
      <c r="J989" s="25">
        <f>'Охотск '!I130</f>
        <v>0</v>
      </c>
      <c r="K989" s="25">
        <f>'Охотск '!J130</f>
        <v>0</v>
      </c>
      <c r="L989" s="25">
        <f>'Охотск '!K130</f>
        <v>0</v>
      </c>
      <c r="M989" s="25">
        <f>'Охотск '!L130</f>
        <v>0</v>
      </c>
      <c r="N989" s="25">
        <f>'Охотск '!M130</f>
        <v>0</v>
      </c>
      <c r="O989" s="25">
        <f>'Охотск '!N130</f>
        <v>0</v>
      </c>
      <c r="P989" s="372">
        <f>'Охотск '!O130</f>
        <v>0</v>
      </c>
      <c r="Q989" s="372">
        <f>'Охотск '!P130</f>
        <v>0</v>
      </c>
      <c r="R989" s="372">
        <f>'Охотск '!Q130</f>
        <v>0</v>
      </c>
      <c r="S989" s="372">
        <f>'Охотск '!R130</f>
        <v>0</v>
      </c>
      <c r="T989" s="372">
        <f>'Охотск '!S130</f>
        <v>0</v>
      </c>
      <c r="U989" s="372">
        <f>'Охотск '!T130</f>
        <v>0</v>
      </c>
      <c r="V989" s="372">
        <f>'Охотск '!U130</f>
        <v>0</v>
      </c>
      <c r="W989" s="372">
        <f>'Охотск '!V130</f>
        <v>0</v>
      </c>
      <c r="X989" s="372">
        <f>'Охотск '!W130</f>
        <v>0</v>
      </c>
      <c r="Y989" s="372">
        <f>'Охотск '!X130</f>
        <v>0</v>
      </c>
      <c r="Z989" s="372">
        <f>'Охотск '!Y130</f>
        <v>0</v>
      </c>
      <c r="AA989" s="372">
        <f>'Охотск '!Z130</f>
        <v>0</v>
      </c>
      <c r="AB989" s="372">
        <f>'Охотск '!AA130</f>
        <v>0</v>
      </c>
      <c r="AC989" s="768">
        <f>'Охотск '!AB130</f>
        <v>0</v>
      </c>
      <c r="AD989" s="372">
        <f>'Охотск '!AC130</f>
        <v>0</v>
      </c>
      <c r="AE989" s="372">
        <f>'Охотск '!AD130</f>
        <v>0</v>
      </c>
      <c r="AF989" s="372">
        <f>'Охотск '!AE130</f>
        <v>0</v>
      </c>
      <c r="AG989" s="372">
        <f>'Охотск '!AF130</f>
        <v>0</v>
      </c>
      <c r="AH989" s="373">
        <f>'Охотск '!AG130</f>
        <v>0</v>
      </c>
      <c r="AI989" s="372" t="e">
        <f t="shared" si="117"/>
        <v>#DIV/0!</v>
      </c>
      <c r="AJ989" s="372" t="e">
        <f t="shared" si="118"/>
        <v>#DIV/0!</v>
      </c>
    </row>
    <row r="990" spans="1:36" ht="30" x14ac:dyDescent="0.25">
      <c r="A990" s="18">
        <v>1</v>
      </c>
      <c r="B990" s="18">
        <v>1</v>
      </c>
      <c r="C990" s="562" t="s">
        <v>442</v>
      </c>
      <c r="D990" s="27">
        <f>'Охотск '!C131</f>
        <v>112.5</v>
      </c>
      <c r="E990" s="27">
        <f>'Охотск '!D131</f>
        <v>93.75</v>
      </c>
      <c r="F990" s="27">
        <f>'Охотск '!E131</f>
        <v>157.14750000000004</v>
      </c>
      <c r="G990" s="50">
        <f>'Охотск '!F131</f>
        <v>167.62400000000005</v>
      </c>
      <c r="H990" s="64">
        <f>'Охотск '!G131</f>
        <v>0</v>
      </c>
      <c r="I990" s="64">
        <f>'Охотск '!H131</f>
        <v>0</v>
      </c>
      <c r="J990" s="25">
        <f>'Охотск '!I131</f>
        <v>0</v>
      </c>
      <c r="K990" s="25">
        <f>'Охотск '!J131</f>
        <v>0</v>
      </c>
      <c r="L990" s="25">
        <f>'Охотск '!K131</f>
        <v>0</v>
      </c>
      <c r="M990" s="25">
        <f>'Охотск '!L131</f>
        <v>0</v>
      </c>
      <c r="N990" s="25">
        <f>'Охотск '!M131</f>
        <v>0</v>
      </c>
      <c r="O990" s="25">
        <f>'Охотск '!N131</f>
        <v>0</v>
      </c>
      <c r="P990" s="372">
        <f>'Охотск '!O131</f>
        <v>0</v>
      </c>
      <c r="Q990" s="372">
        <f>'Охотск '!P131</f>
        <v>0</v>
      </c>
      <c r="R990" s="372">
        <f>'Охотск '!Q131</f>
        <v>0</v>
      </c>
      <c r="S990" s="372">
        <f>'Охотск '!R131</f>
        <v>0</v>
      </c>
      <c r="T990" s="372">
        <f>'Охотск '!S131</f>
        <v>0</v>
      </c>
      <c r="U990" s="372">
        <f>'Охотск '!T131</f>
        <v>0</v>
      </c>
      <c r="V990" s="372">
        <f>'Охотск '!U131</f>
        <v>0</v>
      </c>
      <c r="W990" s="372">
        <f>'Охотск '!V131</f>
        <v>0</v>
      </c>
      <c r="X990" s="372">
        <f>'Охотск '!W131</f>
        <v>0</v>
      </c>
      <c r="Y990" s="372">
        <f>'Охотск '!X131</f>
        <v>0</v>
      </c>
      <c r="Z990" s="372">
        <f>'Охотск '!Y131</f>
        <v>0</v>
      </c>
      <c r="AA990" s="372">
        <f>'Охотск '!Z131</f>
        <v>0</v>
      </c>
      <c r="AB990" s="372">
        <f>'Охотск '!AA131</f>
        <v>0</v>
      </c>
      <c r="AC990" s="768">
        <f>'Охотск '!AB131</f>
        <v>0</v>
      </c>
      <c r="AD990" s="372">
        <f>'Охотск '!AC131</f>
        <v>0</v>
      </c>
      <c r="AE990" s="372">
        <f>'Охотск '!AD131</f>
        <v>0</v>
      </c>
      <c r="AF990" s="372">
        <f>'Охотск '!AE131</f>
        <v>0</v>
      </c>
      <c r="AG990" s="372">
        <f>'Охотск '!AF131</f>
        <v>0</v>
      </c>
      <c r="AH990" s="373">
        <f>'Охотск '!AG131</f>
        <v>0</v>
      </c>
      <c r="AI990" s="372"/>
      <c r="AJ990" s="372"/>
    </row>
    <row r="991" spans="1:36" x14ac:dyDescent="0.25">
      <c r="A991" s="18">
        <v>1</v>
      </c>
      <c r="B991" s="18">
        <v>1</v>
      </c>
      <c r="C991" s="561" t="s">
        <v>443</v>
      </c>
      <c r="D991" s="27">
        <f>'Охотск '!C132</f>
        <v>0</v>
      </c>
      <c r="E991" s="27">
        <f>'Охотск '!D132</f>
        <v>0</v>
      </c>
      <c r="F991" s="27">
        <f>'Охотск '!E132</f>
        <v>0</v>
      </c>
      <c r="G991" s="50">
        <f>'Охотск '!F132</f>
        <v>0</v>
      </c>
      <c r="H991" s="64">
        <f>'Охотск '!G132</f>
        <v>0</v>
      </c>
      <c r="I991" s="64">
        <f>'Охотск '!H132</f>
        <v>0</v>
      </c>
      <c r="J991" s="25">
        <f>'Охотск '!I132</f>
        <v>0</v>
      </c>
      <c r="K991" s="25">
        <f>'Охотск '!J132</f>
        <v>0</v>
      </c>
      <c r="L991" s="25">
        <f>'Охотск '!K132</f>
        <v>0</v>
      </c>
      <c r="M991" s="25">
        <f>'Охотск '!L132</f>
        <v>0</v>
      </c>
      <c r="N991" s="25">
        <f>'Охотск '!M132</f>
        <v>0</v>
      </c>
      <c r="O991" s="25">
        <f>'Охотск '!N132</f>
        <v>0</v>
      </c>
      <c r="P991" s="372">
        <f>'Охотск '!O132</f>
        <v>0</v>
      </c>
      <c r="Q991" s="372">
        <f>'Охотск '!P132</f>
        <v>0</v>
      </c>
      <c r="R991" s="372">
        <f>'Охотск '!Q132</f>
        <v>0</v>
      </c>
      <c r="S991" s="372">
        <f>'Охотск '!R132</f>
        <v>0</v>
      </c>
      <c r="T991" s="372">
        <f>'Охотск '!S132</f>
        <v>0</v>
      </c>
      <c r="U991" s="372">
        <f>'Охотск '!T132</f>
        <v>0</v>
      </c>
      <c r="V991" s="372">
        <f>'Охотск '!U132</f>
        <v>0</v>
      </c>
      <c r="W991" s="372">
        <f>'Охотск '!V132</f>
        <v>0</v>
      </c>
      <c r="X991" s="372">
        <f>'Охотск '!W132</f>
        <v>0</v>
      </c>
      <c r="Y991" s="372">
        <f>'Охотск '!X132</f>
        <v>0</v>
      </c>
      <c r="Z991" s="372">
        <f>'Охотск '!Y132</f>
        <v>0</v>
      </c>
      <c r="AA991" s="372">
        <f>'Охотск '!Z132</f>
        <v>0</v>
      </c>
      <c r="AB991" s="372">
        <f>'Охотск '!AA132</f>
        <v>0</v>
      </c>
      <c r="AC991" s="768">
        <f>'Охотск '!AB132</f>
        <v>0</v>
      </c>
      <c r="AD991" s="372">
        <f>'Охотск '!AC132</f>
        <v>0</v>
      </c>
      <c r="AE991" s="372">
        <f>'Охотск '!AD132</f>
        <v>0</v>
      </c>
      <c r="AF991" s="372">
        <f>'Охотск '!AE132</f>
        <v>0</v>
      </c>
      <c r="AG991" s="372">
        <f>'Охотск '!AF132</f>
        <v>0</v>
      </c>
      <c r="AH991" s="373">
        <f>'Охотск '!AG132</f>
        <v>0</v>
      </c>
      <c r="AI991" s="372"/>
      <c r="AJ991" s="372"/>
    </row>
    <row r="992" spans="1:36" ht="30" x14ac:dyDescent="0.25">
      <c r="A992" s="18">
        <v>1</v>
      </c>
      <c r="B992" s="18">
        <v>1</v>
      </c>
      <c r="C992" s="562" t="s">
        <v>444</v>
      </c>
      <c r="D992" s="27">
        <f>'Охотск '!C133</f>
        <v>450</v>
      </c>
      <c r="E992" s="27">
        <f>'Охотск '!D133</f>
        <v>375</v>
      </c>
      <c r="F992" s="27">
        <f>'Охотск '!E133</f>
        <v>628.59000000000015</v>
      </c>
      <c r="G992" s="50">
        <f>'Охотск '!F133</f>
        <v>167.62400000000005</v>
      </c>
      <c r="H992" s="64"/>
      <c r="I992" s="64">
        <f>'Охотск '!H133</f>
        <v>0</v>
      </c>
      <c r="J992" s="25">
        <f>'Охотск '!I133</f>
        <v>0</v>
      </c>
      <c r="K992" s="25">
        <f>'Охотск '!J133</f>
        <v>0</v>
      </c>
      <c r="L992" s="25">
        <f>'Охотск '!K133</f>
        <v>0</v>
      </c>
      <c r="M992" s="25">
        <f>'Охотск '!L133</f>
        <v>0</v>
      </c>
      <c r="N992" s="25">
        <f>'Охотск '!M133</f>
        <v>0</v>
      </c>
      <c r="O992" s="25">
        <f>'Охотск '!N133</f>
        <v>0</v>
      </c>
      <c r="P992" s="372">
        <f>'Охотск '!O133</f>
        <v>0</v>
      </c>
      <c r="Q992" s="372">
        <f>'Охотск '!P133</f>
        <v>0</v>
      </c>
      <c r="R992" s="372">
        <f>'Охотск '!Q133</f>
        <v>0</v>
      </c>
      <c r="S992" s="372">
        <f>'Охотск '!R133</f>
        <v>0</v>
      </c>
      <c r="T992" s="372">
        <f>'Охотск '!S133</f>
        <v>0</v>
      </c>
      <c r="U992" s="372">
        <f>'Охотск '!T133</f>
        <v>0</v>
      </c>
      <c r="V992" s="372">
        <f>'Охотск '!U133</f>
        <v>0</v>
      </c>
      <c r="W992" s="372">
        <f>'Охотск '!V133</f>
        <v>0</v>
      </c>
      <c r="X992" s="372">
        <f>'Охотск '!W133</f>
        <v>0</v>
      </c>
      <c r="Y992" s="372">
        <f>'Охотск '!X133</f>
        <v>0</v>
      </c>
      <c r="Z992" s="372">
        <f>'Охотск '!Y133</f>
        <v>0</v>
      </c>
      <c r="AA992" s="372">
        <f>'Охотск '!Z133</f>
        <v>0</v>
      </c>
      <c r="AB992" s="372">
        <f>'Охотск '!AA133</f>
        <v>0</v>
      </c>
      <c r="AC992" s="768">
        <f>'Охотск '!AB133</f>
        <v>0</v>
      </c>
      <c r="AD992" s="372">
        <f>'Охотск '!AC133</f>
        <v>0</v>
      </c>
      <c r="AE992" s="372">
        <f>'Охотск '!AD133</f>
        <v>0</v>
      </c>
      <c r="AF992" s="372">
        <f>'Охотск '!AE133</f>
        <v>0</v>
      </c>
      <c r="AG992" s="372">
        <f>'Охотск '!AF133</f>
        <v>0</v>
      </c>
      <c r="AH992" s="373">
        <f>'Охотск '!AG133</f>
        <v>0</v>
      </c>
      <c r="AI992" s="372"/>
      <c r="AJ992" s="372"/>
    </row>
    <row r="993" spans="1:36" ht="60" x14ac:dyDescent="0.25">
      <c r="A993" s="18">
        <v>1</v>
      </c>
      <c r="B993" s="18">
        <v>1</v>
      </c>
      <c r="C993" s="562" t="s">
        <v>446</v>
      </c>
      <c r="D993" s="27">
        <f>'Охотск '!C134</f>
        <v>0</v>
      </c>
      <c r="E993" s="27">
        <f>'Охотск '!D134</f>
        <v>0</v>
      </c>
      <c r="F993" s="27">
        <f>'Охотск '!E134</f>
        <v>0</v>
      </c>
      <c r="G993" s="50">
        <f>'Охотск '!F134</f>
        <v>0</v>
      </c>
      <c r="H993" s="64">
        <f>'Охотск '!G134</f>
        <v>0</v>
      </c>
      <c r="I993" s="64">
        <f>'Охотск '!H134</f>
        <v>0</v>
      </c>
      <c r="J993" s="25">
        <f>'Охотск '!I134</f>
        <v>0</v>
      </c>
      <c r="K993" s="25">
        <f>'Охотск '!J134</f>
        <v>0</v>
      </c>
      <c r="L993" s="25">
        <f>'Охотск '!K134</f>
        <v>0</v>
      </c>
      <c r="M993" s="25">
        <f>'Охотск '!L134</f>
        <v>0</v>
      </c>
      <c r="N993" s="25">
        <f>'Охотск '!M134</f>
        <v>0</v>
      </c>
      <c r="O993" s="25">
        <f>'Охотск '!N134</f>
        <v>0</v>
      </c>
      <c r="P993" s="372">
        <f>'Охотск '!O134</f>
        <v>0</v>
      </c>
      <c r="Q993" s="372">
        <f>'Охотск '!P134</f>
        <v>0</v>
      </c>
      <c r="R993" s="372">
        <f>'Охотск '!Q134</f>
        <v>0</v>
      </c>
      <c r="S993" s="372">
        <f>'Охотск '!R134</f>
        <v>0</v>
      </c>
      <c r="T993" s="372">
        <f>'Охотск '!S134</f>
        <v>0</v>
      </c>
      <c r="U993" s="372">
        <f>'Охотск '!T134</f>
        <v>0</v>
      </c>
      <c r="V993" s="372">
        <f>'Охотск '!U134</f>
        <v>0</v>
      </c>
      <c r="W993" s="372">
        <f>'Охотск '!V134</f>
        <v>0</v>
      </c>
      <c r="X993" s="372">
        <f>'Охотск '!W134</f>
        <v>0</v>
      </c>
      <c r="Y993" s="372">
        <f>'Охотск '!X134</f>
        <v>0</v>
      </c>
      <c r="Z993" s="372">
        <f>'Охотск '!Y134</f>
        <v>0</v>
      </c>
      <c r="AA993" s="372">
        <f>'Охотск '!Z134</f>
        <v>0</v>
      </c>
      <c r="AB993" s="372">
        <f>'Охотск '!AA134</f>
        <v>0</v>
      </c>
      <c r="AC993" s="768">
        <f>'Охотск '!AB134</f>
        <v>0</v>
      </c>
      <c r="AD993" s="372">
        <f>'Охотск '!AC134</f>
        <v>0</v>
      </c>
      <c r="AE993" s="372">
        <f>'Охотск '!AD134</f>
        <v>0</v>
      </c>
      <c r="AF993" s="372">
        <f>'Охотск '!AE134</f>
        <v>0</v>
      </c>
      <c r="AG993" s="372">
        <f>'Охотск '!AF134</f>
        <v>0</v>
      </c>
      <c r="AH993" s="373">
        <f>'Охотск '!AG134</f>
        <v>0</v>
      </c>
      <c r="AI993" s="372"/>
      <c r="AJ993" s="372"/>
    </row>
    <row r="994" spans="1:36" ht="45" x14ac:dyDescent="0.25">
      <c r="A994" s="18">
        <v>1</v>
      </c>
      <c r="B994" s="18">
        <v>1</v>
      </c>
      <c r="C994" s="562" t="s">
        <v>447</v>
      </c>
      <c r="D994" s="27">
        <f>'Охотск '!C135</f>
        <v>0</v>
      </c>
      <c r="E994" s="27">
        <f>'Охотск '!D135</f>
        <v>0</v>
      </c>
      <c r="F994" s="27">
        <f>'Охотск '!E135</f>
        <v>0</v>
      </c>
      <c r="G994" s="50">
        <f>'Охотск '!F135</f>
        <v>0</v>
      </c>
      <c r="H994" s="64">
        <f>'Охотск '!G135</f>
        <v>0</v>
      </c>
      <c r="I994" s="64">
        <f>'Охотск '!H135</f>
        <v>0</v>
      </c>
      <c r="J994" s="25">
        <f>'Охотск '!I135</f>
        <v>0</v>
      </c>
      <c r="K994" s="25">
        <f>'Охотск '!J135</f>
        <v>0</v>
      </c>
      <c r="L994" s="25">
        <f>'Охотск '!K135</f>
        <v>0</v>
      </c>
      <c r="M994" s="25">
        <f>'Охотск '!L135</f>
        <v>0</v>
      </c>
      <c r="N994" s="25">
        <f>'Охотск '!M135</f>
        <v>0</v>
      </c>
      <c r="O994" s="25">
        <f>'Охотск '!N135</f>
        <v>0</v>
      </c>
      <c r="P994" s="372">
        <f>'Охотск '!O135</f>
        <v>0</v>
      </c>
      <c r="Q994" s="372">
        <f>'Охотск '!P135</f>
        <v>0</v>
      </c>
      <c r="R994" s="372">
        <f>'Охотск '!Q135</f>
        <v>0</v>
      </c>
      <c r="S994" s="372">
        <f>'Охотск '!R135</f>
        <v>0</v>
      </c>
      <c r="T994" s="372">
        <f>'Охотск '!S135</f>
        <v>0</v>
      </c>
      <c r="U994" s="372">
        <f>'Охотск '!T135</f>
        <v>0</v>
      </c>
      <c r="V994" s="372">
        <f>'Охотск '!U135</f>
        <v>0</v>
      </c>
      <c r="W994" s="372">
        <f>'Охотск '!V135</f>
        <v>0</v>
      </c>
      <c r="X994" s="372">
        <f>'Охотск '!W135</f>
        <v>0</v>
      </c>
      <c r="Y994" s="372">
        <f>'Охотск '!X135</f>
        <v>0</v>
      </c>
      <c r="Z994" s="372">
        <f>'Охотск '!Y135</f>
        <v>0</v>
      </c>
      <c r="AA994" s="372">
        <f>'Охотск '!Z135</f>
        <v>0</v>
      </c>
      <c r="AB994" s="372">
        <f>'Охотск '!AA135</f>
        <v>0</v>
      </c>
      <c r="AC994" s="768">
        <f>'Охотск '!AB135</f>
        <v>0</v>
      </c>
      <c r="AD994" s="372">
        <f>'Охотск '!AC135</f>
        <v>0</v>
      </c>
      <c r="AE994" s="372">
        <f>'Охотск '!AD135</f>
        <v>0</v>
      </c>
      <c r="AF994" s="372">
        <f>'Охотск '!AE135</f>
        <v>0</v>
      </c>
      <c r="AG994" s="372">
        <f>'Охотск '!AF135</f>
        <v>0</v>
      </c>
      <c r="AH994" s="373">
        <f>'Охотск '!AG135</f>
        <v>0</v>
      </c>
      <c r="AI994" s="372"/>
      <c r="AJ994" s="372"/>
    </row>
    <row r="995" spans="1:36" ht="90" x14ac:dyDescent="0.25">
      <c r="A995" s="18">
        <v>1</v>
      </c>
      <c r="B995" s="18">
        <v>1</v>
      </c>
      <c r="C995" s="562" t="s">
        <v>448</v>
      </c>
      <c r="D995" s="27">
        <f>'Охотск '!C136</f>
        <v>0</v>
      </c>
      <c r="E995" s="27">
        <f>'Охотск '!D136</f>
        <v>0</v>
      </c>
      <c r="F995" s="27">
        <f>'Охотск '!E136</f>
        <v>0</v>
      </c>
      <c r="G995" s="50">
        <f>'Охотск '!F136</f>
        <v>0</v>
      </c>
      <c r="H995" s="64">
        <f>'Охотск '!G136</f>
        <v>0</v>
      </c>
      <c r="I995" s="64">
        <f>'Охотск '!H136</f>
        <v>0</v>
      </c>
      <c r="J995" s="25">
        <f>'Охотск '!I136</f>
        <v>0</v>
      </c>
      <c r="K995" s="25">
        <f>'Охотск '!J136</f>
        <v>0</v>
      </c>
      <c r="L995" s="25">
        <f>'Охотск '!K136</f>
        <v>0</v>
      </c>
      <c r="M995" s="25">
        <f>'Охотск '!L136</f>
        <v>0</v>
      </c>
      <c r="N995" s="25">
        <f>'Охотск '!M136</f>
        <v>0</v>
      </c>
      <c r="O995" s="25">
        <f>'Охотск '!N136</f>
        <v>0</v>
      </c>
      <c r="P995" s="372">
        <f>'Охотск '!O136</f>
        <v>0</v>
      </c>
      <c r="Q995" s="372">
        <f>'Охотск '!P136</f>
        <v>0</v>
      </c>
      <c r="R995" s="372">
        <f>'Охотск '!Q136</f>
        <v>0</v>
      </c>
      <c r="S995" s="372">
        <f>'Охотск '!R136</f>
        <v>0</v>
      </c>
      <c r="T995" s="372">
        <f>'Охотск '!S136</f>
        <v>0</v>
      </c>
      <c r="U995" s="372">
        <f>'Охотск '!T136</f>
        <v>0</v>
      </c>
      <c r="V995" s="372">
        <f>'Охотск '!U136</f>
        <v>0</v>
      </c>
      <c r="W995" s="372">
        <f>'Охотск '!V136</f>
        <v>0</v>
      </c>
      <c r="X995" s="372">
        <f>'Охотск '!W136</f>
        <v>0</v>
      </c>
      <c r="Y995" s="372">
        <f>'Охотск '!X136</f>
        <v>0</v>
      </c>
      <c r="Z995" s="372">
        <f>'Охотск '!Y136</f>
        <v>0</v>
      </c>
      <c r="AA995" s="372">
        <f>'Охотск '!Z136</f>
        <v>0</v>
      </c>
      <c r="AB995" s="372">
        <f>'Охотск '!AA136</f>
        <v>0</v>
      </c>
      <c r="AC995" s="768">
        <f>'Охотск '!AB136</f>
        <v>0</v>
      </c>
      <c r="AD995" s="372">
        <f>'Охотск '!AC136</f>
        <v>0</v>
      </c>
      <c r="AE995" s="372">
        <f>'Охотск '!AD136</f>
        <v>0</v>
      </c>
      <c r="AF995" s="372">
        <f>'Охотск '!AE136</f>
        <v>0</v>
      </c>
      <c r="AG995" s="372">
        <f>'Охотск '!AF136</f>
        <v>0</v>
      </c>
      <c r="AH995" s="373">
        <f>'Охотск '!AG136</f>
        <v>0</v>
      </c>
      <c r="AI995" s="372"/>
      <c r="AJ995" s="372"/>
    </row>
    <row r="996" spans="1:36" ht="30" x14ac:dyDescent="0.25">
      <c r="A996" s="18">
        <v>1</v>
      </c>
      <c r="B996" s="18">
        <v>1</v>
      </c>
      <c r="C996" s="562" t="s">
        <v>467</v>
      </c>
      <c r="D996" s="27">
        <f>'Охотск '!C137</f>
        <v>642</v>
      </c>
      <c r="E996" s="27">
        <f>'Охотск '!D137</f>
        <v>535</v>
      </c>
      <c r="F996" s="27">
        <f>'Охотск '!E137</f>
        <v>464</v>
      </c>
      <c r="G996" s="50">
        <f>'Охотск '!F137</f>
        <v>86.728971962616825</v>
      </c>
      <c r="H996" s="64">
        <f>'Охотск '!G137</f>
        <v>0</v>
      </c>
      <c r="I996" s="64">
        <f>'Охотск '!H137</f>
        <v>0</v>
      </c>
      <c r="J996" s="25">
        <f>'Охотск '!I137</f>
        <v>0</v>
      </c>
      <c r="K996" s="25">
        <f>'Охотск '!J137</f>
        <v>0</v>
      </c>
      <c r="L996" s="25">
        <f>'Охотск '!K137</f>
        <v>0</v>
      </c>
      <c r="M996" s="25">
        <f>'Охотск '!L137</f>
        <v>0</v>
      </c>
      <c r="N996" s="25">
        <f>'Охотск '!M137</f>
        <v>0</v>
      </c>
      <c r="O996" s="25">
        <f>'Охотск '!N137</f>
        <v>0</v>
      </c>
      <c r="P996" s="372">
        <f>'Охотск '!O137</f>
        <v>2503.8000000000002</v>
      </c>
      <c r="Q996" s="372">
        <f>'Охотск '!P137</f>
        <v>2503.8000000000002</v>
      </c>
      <c r="R996" s="372">
        <f>'Охотск '!Q137</f>
        <v>2503.8000000000002</v>
      </c>
      <c r="S996" s="372">
        <f>'Охотск '!R137</f>
        <v>2503.8000000000002</v>
      </c>
      <c r="T996" s="372">
        <f>'Охотск '!S137</f>
        <v>2503.8000000000002</v>
      </c>
      <c r="U996" s="372">
        <f>'Охотск '!T137</f>
        <v>2503.8000000000002</v>
      </c>
      <c r="V996" s="372">
        <f>'Охотск '!U137</f>
        <v>2503.8000000000002</v>
      </c>
      <c r="W996" s="372">
        <f>'Охотск '!V137</f>
        <v>2503.8000000000002</v>
      </c>
      <c r="X996" s="372">
        <f>'Охотск '!W137</f>
        <v>2503.8000000000002</v>
      </c>
      <c r="Y996" s="372">
        <f>'Охотск '!X137</f>
        <v>2503.8000000000002</v>
      </c>
      <c r="Z996" s="372">
        <f>'Охотск '!Y137</f>
        <v>2503.8000000000002</v>
      </c>
      <c r="AA996" s="372">
        <f>'Охотск '!Z137</f>
        <v>2086.5</v>
      </c>
      <c r="AB996" s="372">
        <f>'Охотск '!AA137</f>
        <v>1823.3260199999997</v>
      </c>
      <c r="AC996" s="768">
        <f>'Охотск '!AB137</f>
        <v>0</v>
      </c>
      <c r="AD996" s="372">
        <f>'Охотск '!AC137</f>
        <v>0</v>
      </c>
      <c r="AE996" s="372">
        <f>'Охотск '!AD137</f>
        <v>-263.17398000000026</v>
      </c>
      <c r="AF996" s="372">
        <f>'Охотск '!AE137</f>
        <v>0</v>
      </c>
      <c r="AG996" s="372">
        <f>'Охотск '!AF137</f>
        <v>0</v>
      </c>
      <c r="AH996" s="373">
        <f>'Охотск '!AG137</f>
        <v>1823.3260199999997</v>
      </c>
      <c r="AI996" s="372"/>
      <c r="AJ996" s="372"/>
    </row>
    <row r="997" spans="1:36" ht="28.5" x14ac:dyDescent="0.25">
      <c r="A997" s="18">
        <v>1</v>
      </c>
      <c r="B997" s="18">
        <v>1</v>
      </c>
      <c r="C997" s="888" t="s">
        <v>311</v>
      </c>
      <c r="D997" s="27">
        <f>'Охотск '!C138</f>
        <v>2420.2127659574467</v>
      </c>
      <c r="E997" s="27">
        <f>'Охотск '!D138</f>
        <v>2016.8085106382978</v>
      </c>
      <c r="F997" s="27">
        <f>'Охотск '!E138</f>
        <v>1915.3361702127659</v>
      </c>
      <c r="G997" s="50">
        <f>'Охотск '!F138</f>
        <v>94.968667580968457</v>
      </c>
      <c r="H997" s="64">
        <f>'Охотск '!G138</f>
        <v>0</v>
      </c>
      <c r="I997" s="64">
        <f>'Охотск '!H138</f>
        <v>0</v>
      </c>
      <c r="J997" s="25">
        <f>'Охотск '!I138</f>
        <v>0</v>
      </c>
      <c r="K997" s="25">
        <f>'Охотск '!J138</f>
        <v>0</v>
      </c>
      <c r="L997" s="25">
        <f>'Охотск '!K138</f>
        <v>0</v>
      </c>
      <c r="M997" s="25">
        <f>'Охотск '!L138</f>
        <v>0</v>
      </c>
      <c r="N997" s="25">
        <f>'Охотск '!M138</f>
        <v>0</v>
      </c>
      <c r="O997" s="25">
        <f>'Охотск '!N138</f>
        <v>0</v>
      </c>
      <c r="P997" s="372">
        <f>'Охотск '!O138</f>
        <v>0</v>
      </c>
      <c r="Q997" s="372">
        <f>'Охотск '!P138</f>
        <v>0</v>
      </c>
      <c r="R997" s="372">
        <f>'Охотск '!Q138</f>
        <v>0</v>
      </c>
      <c r="S997" s="372">
        <f>'Охотск '!R138</f>
        <v>0</v>
      </c>
      <c r="T997" s="372">
        <f>'Охотск '!S138</f>
        <v>0</v>
      </c>
      <c r="U997" s="372">
        <f>'Охотск '!T138</f>
        <v>0</v>
      </c>
      <c r="V997" s="372">
        <f>'Охотск '!U138</f>
        <v>0</v>
      </c>
      <c r="W997" s="372">
        <f>'Охотск '!V138</f>
        <v>0</v>
      </c>
      <c r="X997" s="372">
        <f>'Охотск '!W138</f>
        <v>0</v>
      </c>
      <c r="Y997" s="372">
        <f>'Охотск '!X138</f>
        <v>0</v>
      </c>
      <c r="Z997" s="372">
        <f>'Охотск '!Y138</f>
        <v>0</v>
      </c>
      <c r="AA997" s="372">
        <f>'Охотск '!Z138</f>
        <v>0</v>
      </c>
      <c r="AB997" s="372">
        <f>'Охотск '!AA138</f>
        <v>0</v>
      </c>
      <c r="AC997" s="768">
        <f>'Охотск '!AB138</f>
        <v>0</v>
      </c>
      <c r="AD997" s="372">
        <f>'Охотск '!AC138</f>
        <v>0</v>
      </c>
      <c r="AE997" s="372">
        <f>'Охотск '!AD138</f>
        <v>0</v>
      </c>
      <c r="AF997" s="372">
        <f>'Охотск '!AE138</f>
        <v>0</v>
      </c>
      <c r="AG997" s="372">
        <f>'Охотск '!AF138</f>
        <v>0</v>
      </c>
      <c r="AH997" s="373">
        <f>'Охотск '!AG138</f>
        <v>0</v>
      </c>
      <c r="AI997" s="372" t="e">
        <f>AB997/AA997*100</f>
        <v>#DIV/0!</v>
      </c>
      <c r="AJ997" s="372" t="e">
        <f>AH997/AA997*100</f>
        <v>#DIV/0!</v>
      </c>
    </row>
    <row r="998" spans="1:36" x14ac:dyDescent="0.25">
      <c r="A998" s="18">
        <v>1</v>
      </c>
      <c r="B998" s="18">
        <v>1</v>
      </c>
      <c r="C998" s="560" t="s">
        <v>319</v>
      </c>
      <c r="D998" s="27">
        <f>'Охотск '!C139</f>
        <v>0</v>
      </c>
      <c r="E998" s="27">
        <f>'Охотск '!D139</f>
        <v>0</v>
      </c>
      <c r="F998" s="27">
        <f>'Охотск '!E139</f>
        <v>0</v>
      </c>
      <c r="G998" s="50">
        <f>'Охотск '!F139</f>
        <v>0</v>
      </c>
      <c r="H998" s="64">
        <f>'Охотск '!G139</f>
        <v>0</v>
      </c>
      <c r="I998" s="64">
        <f>'Охотск '!H139</f>
        <v>0</v>
      </c>
      <c r="J998" s="25">
        <f>'Охотск '!I139</f>
        <v>0</v>
      </c>
      <c r="K998" s="25">
        <f>'Охотск '!J139</f>
        <v>0</v>
      </c>
      <c r="L998" s="25">
        <f>'Охотск '!K139</f>
        <v>0</v>
      </c>
      <c r="M998" s="25">
        <f>'Охотск '!L139</f>
        <v>0</v>
      </c>
      <c r="N998" s="25">
        <f>'Охотск '!M139</f>
        <v>0</v>
      </c>
      <c r="O998" s="25">
        <f>'Охотск '!N139</f>
        <v>0</v>
      </c>
      <c r="P998" s="372">
        <f>'Охотск '!O139</f>
        <v>0</v>
      </c>
      <c r="Q998" s="372">
        <f>'Охотск '!P139</f>
        <v>0</v>
      </c>
      <c r="R998" s="372">
        <f>'Охотск '!Q139</f>
        <v>0</v>
      </c>
      <c r="S998" s="372">
        <f>'Охотск '!R139</f>
        <v>0</v>
      </c>
      <c r="T998" s="372">
        <f>'Охотск '!S139</f>
        <v>0</v>
      </c>
      <c r="U998" s="372">
        <f>'Охотск '!T139</f>
        <v>0</v>
      </c>
      <c r="V998" s="372">
        <f>'Охотск '!U139</f>
        <v>0</v>
      </c>
      <c r="W998" s="372">
        <f>'Охотск '!V139</f>
        <v>0</v>
      </c>
      <c r="X998" s="372">
        <f>'Охотск '!W139</f>
        <v>0</v>
      </c>
      <c r="Y998" s="372">
        <f>'Охотск '!X139</f>
        <v>0</v>
      </c>
      <c r="Z998" s="372">
        <f>'Охотск '!Y139</f>
        <v>0</v>
      </c>
      <c r="AA998" s="372">
        <f>'Охотск '!Z139</f>
        <v>0</v>
      </c>
      <c r="AB998" s="372">
        <f>'Охотск '!AA139</f>
        <v>0</v>
      </c>
      <c r="AC998" s="768">
        <f>'Охотск '!AB139</f>
        <v>0</v>
      </c>
      <c r="AD998" s="372">
        <f>'Охотск '!AC139</f>
        <v>0</v>
      </c>
      <c r="AE998" s="372">
        <f>'Охотск '!AD139</f>
        <v>0</v>
      </c>
      <c r="AF998" s="372">
        <f>'Охотск '!AE139</f>
        <v>0</v>
      </c>
      <c r="AG998" s="372">
        <f>'Охотск '!AF139</f>
        <v>0</v>
      </c>
      <c r="AH998" s="373">
        <f>'Охотск '!AG139</f>
        <v>0</v>
      </c>
      <c r="AI998" s="372"/>
      <c r="AJ998" s="372"/>
    </row>
    <row r="999" spans="1:36" x14ac:dyDescent="0.25">
      <c r="B999" s="18">
        <v>1</v>
      </c>
      <c r="C999" s="559" t="s">
        <v>320</v>
      </c>
      <c r="D999" s="27">
        <f>'Охотск '!C140</f>
        <v>2420.2127659574467</v>
      </c>
      <c r="E999" s="27">
        <f>'Охотск '!D140</f>
        <v>2016.8085106382978</v>
      </c>
      <c r="F999" s="27">
        <f>'Охотск '!E140</f>
        <v>1915.3361702127659</v>
      </c>
      <c r="G999" s="50">
        <f>'Охотск '!F140</f>
        <v>94.968667580968457</v>
      </c>
      <c r="H999" s="64">
        <f>'Охотск '!G140</f>
        <v>0</v>
      </c>
      <c r="I999" s="64">
        <f>'Охотск '!H140</f>
        <v>0</v>
      </c>
      <c r="J999" s="25">
        <f>'Охотск '!I140</f>
        <v>0</v>
      </c>
      <c r="K999" s="25">
        <f>'Охотск '!J140</f>
        <v>0</v>
      </c>
      <c r="L999" s="25">
        <f>'Охотск '!K140</f>
        <v>0</v>
      </c>
      <c r="M999" s="25">
        <f>'Охотск '!L140</f>
        <v>0</v>
      </c>
      <c r="N999" s="25">
        <f>'Охотск '!M140</f>
        <v>0</v>
      </c>
      <c r="O999" s="25">
        <f>'Охотск '!N140</f>
        <v>0</v>
      </c>
      <c r="P999" s="372">
        <f>'Охотск '!O140</f>
        <v>0</v>
      </c>
      <c r="Q999" s="372">
        <f>'Охотск '!P140</f>
        <v>0</v>
      </c>
      <c r="R999" s="372">
        <f>'Охотск '!Q140</f>
        <v>0</v>
      </c>
      <c r="S999" s="372">
        <f>'Охотск '!R140</f>
        <v>0</v>
      </c>
      <c r="T999" s="372">
        <f>'Охотск '!S140</f>
        <v>0</v>
      </c>
      <c r="U999" s="372">
        <f>'Охотск '!T140</f>
        <v>0</v>
      </c>
      <c r="V999" s="372">
        <f>'Охотск '!U140</f>
        <v>0</v>
      </c>
      <c r="W999" s="372">
        <f>'Охотск '!V140</f>
        <v>0</v>
      </c>
      <c r="X999" s="372">
        <f>'Охотск '!W140</f>
        <v>0</v>
      </c>
      <c r="Y999" s="372">
        <f>'Охотск '!X140</f>
        <v>0</v>
      </c>
      <c r="Z999" s="372">
        <f>'Охотск '!Y140</f>
        <v>0</v>
      </c>
      <c r="AA999" s="372">
        <f>'Охотск '!Z140</f>
        <v>0</v>
      </c>
      <c r="AB999" s="372">
        <f>'Охотск '!AA140</f>
        <v>0</v>
      </c>
      <c r="AC999" s="768">
        <f>'Охотск '!AB140</f>
        <v>0</v>
      </c>
      <c r="AD999" s="372">
        <f>'Охотск '!AC140</f>
        <v>0</v>
      </c>
      <c r="AE999" s="372">
        <f>'Охотск '!AD140</f>
        <v>0</v>
      </c>
      <c r="AF999" s="372">
        <f>'Охотск '!AE140</f>
        <v>0</v>
      </c>
      <c r="AG999" s="372">
        <f>'Охотск '!AF140</f>
        <v>0</v>
      </c>
      <c r="AH999" s="373">
        <f>'Охотск '!AG140</f>
        <v>0</v>
      </c>
      <c r="AI999" s="372"/>
      <c r="AJ999" s="372"/>
    </row>
    <row r="1000" spans="1:36" x14ac:dyDescent="0.25">
      <c r="B1000" s="18">
        <v>1</v>
      </c>
      <c r="C1000" s="559" t="s">
        <v>321</v>
      </c>
      <c r="D1000" s="27">
        <f>'Охотск '!C141</f>
        <v>22750</v>
      </c>
      <c r="E1000" s="27">
        <f>'Охотск '!D141</f>
        <v>18958</v>
      </c>
      <c r="F1000" s="27">
        <f>'Охотск '!E141</f>
        <v>18004.16</v>
      </c>
      <c r="G1000" s="50">
        <f>'Охотск '!F141</f>
        <v>94.968667580968457</v>
      </c>
      <c r="H1000" s="64">
        <f>'Охотск '!G141</f>
        <v>0</v>
      </c>
      <c r="I1000" s="64">
        <f>'Охотск '!H141</f>
        <v>0</v>
      </c>
      <c r="J1000" s="25">
        <f>'Охотск '!I141</f>
        <v>0</v>
      </c>
      <c r="K1000" s="25">
        <f>'Охотск '!J141</f>
        <v>0</v>
      </c>
      <c r="L1000" s="25">
        <f>'Охотск '!K141</f>
        <v>0</v>
      </c>
      <c r="M1000" s="25">
        <f>'Охотск '!L141</f>
        <v>0</v>
      </c>
      <c r="N1000" s="25">
        <f>'Охотск '!M141</f>
        <v>0</v>
      </c>
      <c r="O1000" s="25">
        <f>'Охотск '!N141</f>
        <v>0</v>
      </c>
      <c r="P1000" s="27">
        <f>'Охотск '!O141</f>
        <v>0</v>
      </c>
      <c r="Q1000" s="27">
        <f>'Охотск '!P141</f>
        <v>0</v>
      </c>
      <c r="R1000" s="27">
        <f>'Охотск '!Q141</f>
        <v>0</v>
      </c>
      <c r="S1000" s="27">
        <f>'Охотск '!R141</f>
        <v>0</v>
      </c>
      <c r="T1000" s="27">
        <f>'Охотск '!S141</f>
        <v>0</v>
      </c>
      <c r="U1000" s="27">
        <f>'Охотск '!T141</f>
        <v>0</v>
      </c>
      <c r="V1000" s="27">
        <f>'Охотск '!U141</f>
        <v>0</v>
      </c>
      <c r="W1000" s="27">
        <f>'Охотск '!V141</f>
        <v>0</v>
      </c>
      <c r="X1000" s="27">
        <f>'Охотск '!W141</f>
        <v>0</v>
      </c>
      <c r="Y1000" s="27">
        <f>'Охотск '!X141</f>
        <v>0</v>
      </c>
      <c r="Z1000" s="27">
        <f>'Охотск '!Y141</f>
        <v>0</v>
      </c>
      <c r="AA1000" s="27">
        <f>'Охотск '!Z141</f>
        <v>0</v>
      </c>
      <c r="AB1000" s="27">
        <f>'Охотск '!AA141</f>
        <v>0</v>
      </c>
      <c r="AC1000" s="27">
        <f>'Охотск '!AB141</f>
        <v>0</v>
      </c>
      <c r="AD1000" s="27">
        <f>'Охотск '!AC141</f>
        <v>0</v>
      </c>
      <c r="AE1000" s="27">
        <f>'Охотск '!AD141</f>
        <v>0</v>
      </c>
      <c r="AF1000" s="27">
        <f>'Охотск '!AE141</f>
        <v>0</v>
      </c>
      <c r="AG1000" s="27">
        <f>'Охотск '!AF141</f>
        <v>0</v>
      </c>
      <c r="AH1000" s="27">
        <f>'Охотск '!AG141</f>
        <v>0</v>
      </c>
      <c r="AI1000" s="372"/>
      <c r="AJ1000" s="372"/>
    </row>
    <row r="1001" spans="1:36" x14ac:dyDescent="0.25">
      <c r="B1001" s="18">
        <v>1</v>
      </c>
      <c r="C1001" s="562" t="s">
        <v>217</v>
      </c>
      <c r="D1001" s="27">
        <f>'Охотск '!C142</f>
        <v>55</v>
      </c>
      <c r="E1001" s="27">
        <f>'Охотск '!D142</f>
        <v>46</v>
      </c>
      <c r="F1001" s="27">
        <f>'Охотск '!E142</f>
        <v>9</v>
      </c>
      <c r="G1001" s="50">
        <f>'Охотск '!F142</f>
        <v>19.565217391304348</v>
      </c>
      <c r="H1001" s="64">
        <f>'Охотск '!G142</f>
        <v>0</v>
      </c>
      <c r="I1001" s="64">
        <f>'Охотск '!H142</f>
        <v>0</v>
      </c>
      <c r="J1001" s="25">
        <f>'Охотск '!I142</f>
        <v>0</v>
      </c>
      <c r="K1001" s="25">
        <f>'Охотск '!J142</f>
        <v>0</v>
      </c>
      <c r="L1001" s="25">
        <f>'Охотск '!K142</f>
        <v>0</v>
      </c>
      <c r="M1001" s="25">
        <f>'Охотск '!L142</f>
        <v>0</v>
      </c>
      <c r="N1001" s="25">
        <f>'Охотск '!M142</f>
        <v>0</v>
      </c>
      <c r="O1001" s="25">
        <f>'Охотск '!N142</f>
        <v>0</v>
      </c>
      <c r="P1001" s="372">
        <f>'Охотск '!O142</f>
        <v>135.87107699999999</v>
      </c>
      <c r="Q1001" s="372">
        <f>'Охотск '!P142</f>
        <v>135.87107699999999</v>
      </c>
      <c r="R1001" s="372">
        <f>'Охотск '!Q142</f>
        <v>135.87107699999999</v>
      </c>
      <c r="S1001" s="372">
        <f>'Охотск '!R142</f>
        <v>135.87107699999999</v>
      </c>
      <c r="T1001" s="372">
        <f>'Охотск '!S142</f>
        <v>135.87107699999999</v>
      </c>
      <c r="U1001" s="372">
        <f>'Охотск '!T142</f>
        <v>135.87107699999999</v>
      </c>
      <c r="V1001" s="372">
        <f>'Охотск '!U142</f>
        <v>135.87107699999999</v>
      </c>
      <c r="W1001" s="372">
        <f>'Охотск '!V142</f>
        <v>135.87107699999999</v>
      </c>
      <c r="X1001" s="372">
        <f>'Охотск '!W142</f>
        <v>135.87107699999999</v>
      </c>
      <c r="Y1001" s="372">
        <f>'Охотск '!X142</f>
        <v>135.87107699999999</v>
      </c>
      <c r="Z1001" s="372">
        <f>'Охотск '!Y142</f>
        <v>135.87107699999999</v>
      </c>
      <c r="AA1001" s="372">
        <f>'Охотск '!Z142</f>
        <v>113.22589749999999</v>
      </c>
      <c r="AB1001" s="372">
        <f>'Охотск '!AA142</f>
        <v>54.627479999999998</v>
      </c>
      <c r="AC1001" s="768">
        <f>'Охотск '!AB142</f>
        <v>0</v>
      </c>
      <c r="AD1001" s="372">
        <f>'Охотск '!AC142</f>
        <v>0</v>
      </c>
      <c r="AE1001" s="372">
        <f>'Охотск '!AD142</f>
        <v>-58.598417499999989</v>
      </c>
      <c r="AF1001" s="372">
        <f>'Охотск '!AE142</f>
        <v>0</v>
      </c>
      <c r="AG1001" s="372">
        <f>'Охотск '!AF142</f>
        <v>0</v>
      </c>
      <c r="AH1001" s="373">
        <f>'Охотск '!AG142</f>
        <v>54.627479999999998</v>
      </c>
      <c r="AI1001" s="372"/>
      <c r="AJ1001" s="372"/>
    </row>
    <row r="1002" spans="1:36" ht="90" x14ac:dyDescent="0.25">
      <c r="B1002" s="18">
        <v>1</v>
      </c>
      <c r="C1002" s="565" t="s">
        <v>506</v>
      </c>
      <c r="D1002" s="27">
        <f>'Охотск '!C143</f>
        <v>1680</v>
      </c>
      <c r="E1002" s="27">
        <f>'Охотск '!D143</f>
        <v>1400</v>
      </c>
      <c r="F1002" s="27">
        <f>'Охотск '!E143</f>
        <v>759</v>
      </c>
      <c r="G1002" s="50">
        <f>'Охотск '!F143</f>
        <v>54.214285714285715</v>
      </c>
      <c r="H1002" s="64">
        <f>'Охотск '!G143</f>
        <v>0</v>
      </c>
      <c r="I1002" s="64">
        <f>'Охотск '!H143</f>
        <v>0</v>
      </c>
      <c r="J1002" s="25">
        <f>'Охотск '!I143</f>
        <v>0</v>
      </c>
      <c r="K1002" s="25">
        <f>'Охотск '!J143</f>
        <v>0</v>
      </c>
      <c r="L1002" s="25">
        <f>'Охотск '!K143</f>
        <v>0</v>
      </c>
      <c r="M1002" s="25">
        <f>'Охотск '!L143</f>
        <v>0</v>
      </c>
      <c r="N1002" s="25">
        <f>'Охотск '!M143</f>
        <v>0</v>
      </c>
      <c r="O1002" s="25">
        <f>'Охотск '!N143</f>
        <v>0</v>
      </c>
      <c r="P1002" s="372">
        <f>'Охотск '!O143</f>
        <v>9636.0157500000005</v>
      </c>
      <c r="Q1002" s="372">
        <f>'Охотск '!P143</f>
        <v>9636.0157500000005</v>
      </c>
      <c r="R1002" s="372">
        <f>'Охотск '!Q143</f>
        <v>9636.0157500000005</v>
      </c>
      <c r="S1002" s="372">
        <f>'Охотск '!R143</f>
        <v>9636.0157500000005</v>
      </c>
      <c r="T1002" s="372">
        <f>'Охотск '!S143</f>
        <v>9636.0157500000005</v>
      </c>
      <c r="U1002" s="372">
        <f>'Охотск '!T143</f>
        <v>9636.0157500000005</v>
      </c>
      <c r="V1002" s="372">
        <f>'Охотск '!U143</f>
        <v>9636.0157500000005</v>
      </c>
      <c r="W1002" s="372">
        <f>'Охотск '!V143</f>
        <v>9636.0157500000005</v>
      </c>
      <c r="X1002" s="372">
        <f>'Охотск '!W143</f>
        <v>9636.0157500000005</v>
      </c>
      <c r="Y1002" s="372">
        <f>'Охотск '!X143</f>
        <v>9636.0157500000005</v>
      </c>
      <c r="Z1002" s="372">
        <f>'Охотск '!Y143</f>
        <v>9636.0157500000005</v>
      </c>
      <c r="AA1002" s="372">
        <f>'Охотск '!Z143</f>
        <v>8030.0131250000004</v>
      </c>
      <c r="AB1002" s="372">
        <f>'Охотск '!AA143</f>
        <v>3883.7442499999997</v>
      </c>
      <c r="AC1002" s="768">
        <f>'Охотск '!AB143</f>
        <v>0</v>
      </c>
      <c r="AD1002" s="372">
        <f>'Охотск '!AC143</f>
        <v>0</v>
      </c>
      <c r="AE1002" s="372">
        <f>'Охотск '!AD143</f>
        <v>-4146.2688750000007</v>
      </c>
      <c r="AF1002" s="372">
        <f>'Охотск '!AE143</f>
        <v>0</v>
      </c>
      <c r="AG1002" s="372">
        <f>'Охотск '!AF143</f>
        <v>0</v>
      </c>
      <c r="AH1002" s="373">
        <f>'Охотск '!AG143</f>
        <v>3883.7442499999997</v>
      </c>
      <c r="AI1002" s="372"/>
      <c r="AJ1002" s="372"/>
    </row>
    <row r="1003" spans="1:36" ht="29.25" x14ac:dyDescent="0.25">
      <c r="A1003" s="18">
        <v>1</v>
      </c>
      <c r="B1003" s="18">
        <v>1</v>
      </c>
      <c r="C1003" s="559" t="s">
        <v>260</v>
      </c>
      <c r="D1003" s="27">
        <f>'Охотск '!C144</f>
        <v>15654.5</v>
      </c>
      <c r="E1003" s="27">
        <f>'Охотск '!D144</f>
        <v>13045.75</v>
      </c>
      <c r="F1003" s="27">
        <f>'Охотск '!E144</f>
        <v>11782.147499999999</v>
      </c>
      <c r="G1003" s="50">
        <f>'Охотск '!F144</f>
        <v>90.314067799858194</v>
      </c>
      <c r="H1003" s="64">
        <f>'Охотск '!G144</f>
        <v>0</v>
      </c>
      <c r="I1003" s="64">
        <f>'Охотск '!H144</f>
        <v>0</v>
      </c>
      <c r="J1003" s="25">
        <f>'Охотск '!I144</f>
        <v>0</v>
      </c>
      <c r="K1003" s="25">
        <f>'Охотск '!J144</f>
        <v>0</v>
      </c>
      <c r="L1003" s="25">
        <f>'Охотск '!K144</f>
        <v>0</v>
      </c>
      <c r="M1003" s="25">
        <f>'Охотск '!L144</f>
        <v>0</v>
      </c>
      <c r="N1003" s="25">
        <f>'Охотск '!M144</f>
        <v>0</v>
      </c>
      <c r="O1003" s="25">
        <f>'Охотск '!N144</f>
        <v>0</v>
      </c>
      <c r="P1003" s="372">
        <f>'Охотск '!O144</f>
        <v>0</v>
      </c>
      <c r="Q1003" s="372">
        <f>'Охотск '!P144</f>
        <v>0</v>
      </c>
      <c r="R1003" s="372">
        <f>'Охотск '!Q144</f>
        <v>0</v>
      </c>
      <c r="S1003" s="372">
        <f>'Охотск '!R144</f>
        <v>0</v>
      </c>
      <c r="T1003" s="372">
        <f>'Охотск '!S144</f>
        <v>0</v>
      </c>
      <c r="U1003" s="372">
        <f>'Охотск '!T144</f>
        <v>0</v>
      </c>
      <c r="V1003" s="372">
        <f>'Охотск '!U144</f>
        <v>0</v>
      </c>
      <c r="W1003" s="372">
        <f>'Охотск '!V144</f>
        <v>0</v>
      </c>
      <c r="X1003" s="372">
        <f>'Охотск '!W144</f>
        <v>0</v>
      </c>
      <c r="Y1003" s="372">
        <f>'Охотск '!X144</f>
        <v>0</v>
      </c>
      <c r="Z1003" s="372">
        <f>'Охотск '!Y144</f>
        <v>0</v>
      </c>
      <c r="AA1003" s="372">
        <f>'Охотск '!Z144</f>
        <v>0</v>
      </c>
      <c r="AB1003" s="372">
        <f>'Охотск '!AA144</f>
        <v>0</v>
      </c>
      <c r="AC1003" s="768">
        <f>'Охотск '!AB144</f>
        <v>0</v>
      </c>
      <c r="AD1003" s="372">
        <f>'Охотск '!AC144</f>
        <v>0</v>
      </c>
      <c r="AE1003" s="372">
        <f>'Охотск '!AD144</f>
        <v>0</v>
      </c>
      <c r="AF1003" s="372">
        <f>'Охотск '!AE144</f>
        <v>0</v>
      </c>
      <c r="AG1003" s="372">
        <f>'Охотск '!AF144</f>
        <v>0</v>
      </c>
      <c r="AH1003" s="373">
        <f>'Охотск '!AG144</f>
        <v>0</v>
      </c>
      <c r="AI1003" s="372"/>
      <c r="AJ1003" s="372"/>
    </row>
    <row r="1004" spans="1:36" ht="30" x14ac:dyDescent="0.25">
      <c r="A1004" s="18">
        <v>1</v>
      </c>
      <c r="B1004" s="18">
        <v>1</v>
      </c>
      <c r="C1004" s="564" t="s">
        <v>273</v>
      </c>
      <c r="D1004" s="27">
        <f>'Охотск '!C145</f>
        <v>4177</v>
      </c>
      <c r="E1004" s="27">
        <f>'Охотск '!D145</f>
        <v>3480.8333333333339</v>
      </c>
      <c r="F1004" s="27">
        <f>'Охотск '!E145</f>
        <v>3138</v>
      </c>
      <c r="G1004" s="50">
        <f>'Охотск '!F145</f>
        <v>90.150825951639916</v>
      </c>
      <c r="H1004" s="64">
        <f>'Охотск '!G145</f>
        <v>0</v>
      </c>
      <c r="I1004" s="64">
        <f>'Охотск '!H145</f>
        <v>0</v>
      </c>
      <c r="J1004" s="25">
        <f>'Охотск '!I145</f>
        <v>0</v>
      </c>
      <c r="K1004" s="25">
        <f>'Охотск '!J145</f>
        <v>0</v>
      </c>
      <c r="L1004" s="25">
        <f>'Охотск '!K145</f>
        <v>0</v>
      </c>
      <c r="M1004" s="25">
        <f>'Охотск '!L145</f>
        <v>0</v>
      </c>
      <c r="N1004" s="25">
        <f>'Охотск '!M145</f>
        <v>0</v>
      </c>
      <c r="O1004" s="25">
        <f>'Охотск '!N145</f>
        <v>0</v>
      </c>
      <c r="P1004" s="372">
        <f>'Охотск '!O145</f>
        <v>25698.8403</v>
      </c>
      <c r="Q1004" s="372">
        <f>'Охотск '!P145</f>
        <v>25698.8403</v>
      </c>
      <c r="R1004" s="372">
        <f>'Охотск '!Q145</f>
        <v>25698.8403</v>
      </c>
      <c r="S1004" s="372">
        <f>'Охотск '!R145</f>
        <v>25698.8403</v>
      </c>
      <c r="T1004" s="372">
        <f>'Охотск '!S145</f>
        <v>25698.8403</v>
      </c>
      <c r="U1004" s="372">
        <f>'Охотск '!T145</f>
        <v>25698.8403</v>
      </c>
      <c r="V1004" s="372">
        <f>'Охотск '!U145</f>
        <v>25698.8403</v>
      </c>
      <c r="W1004" s="372">
        <f>'Охотск '!V145</f>
        <v>25698.8403</v>
      </c>
      <c r="X1004" s="372">
        <f>'Охотск '!W145</f>
        <v>25698.8403</v>
      </c>
      <c r="Y1004" s="372">
        <f>'Охотск '!X145</f>
        <v>25698.8403</v>
      </c>
      <c r="Z1004" s="372">
        <f>'Охотск '!Y145</f>
        <v>25698.8403</v>
      </c>
      <c r="AA1004" s="372">
        <f>'Охотск '!Z145</f>
        <v>21415.700250000002</v>
      </c>
      <c r="AB1004" s="372">
        <f>'Охотск '!AA145</f>
        <v>19494.639649999997</v>
      </c>
      <c r="AC1004" s="768">
        <f>'Охотск '!AB145</f>
        <v>0</v>
      </c>
      <c r="AD1004" s="372">
        <f>'Охотск '!AC145</f>
        <v>0</v>
      </c>
      <c r="AE1004" s="372">
        <f>'Охотск '!AD145</f>
        <v>-1921.0606000000014</v>
      </c>
      <c r="AF1004" s="372">
        <f>'Охотск '!AE145</f>
        <v>-22.303940000000001</v>
      </c>
      <c r="AG1004" s="372">
        <f>'Охотск '!AF145</f>
        <v>-227.30617000000001</v>
      </c>
      <c r="AH1004" s="373">
        <f>'Охотск '!AG145</f>
        <v>19267.333480000001</v>
      </c>
      <c r="AI1004" s="372"/>
      <c r="AJ1004" s="372"/>
    </row>
    <row r="1005" spans="1:36" ht="29.25" x14ac:dyDescent="0.25">
      <c r="A1005" s="18">
        <v>1</v>
      </c>
      <c r="B1005" s="18">
        <v>1</v>
      </c>
      <c r="C1005" s="559" t="s">
        <v>261</v>
      </c>
      <c r="D1005" s="27">
        <f>'Охотск '!C146</f>
        <v>11747.212765957447</v>
      </c>
      <c r="E1005" s="27">
        <f>'Охотск '!D146</f>
        <v>9789.8085106382969</v>
      </c>
      <c r="F1005" s="27">
        <f>'Охотск '!E146</f>
        <v>7845.3361702127659</v>
      </c>
      <c r="G1005" s="50">
        <f>'Охотск '!F146</f>
        <v>80.137789842237169</v>
      </c>
      <c r="H1005" s="64">
        <f>'Охотск '!G146</f>
        <v>0</v>
      </c>
      <c r="I1005" s="64">
        <f>'Охотск '!H146</f>
        <v>0</v>
      </c>
      <c r="J1005" s="25">
        <f>'Охотск '!I146</f>
        <v>0</v>
      </c>
      <c r="K1005" s="25">
        <f>'Охотск '!J146</f>
        <v>0</v>
      </c>
      <c r="L1005" s="25">
        <f>'Охотск '!K146</f>
        <v>0</v>
      </c>
      <c r="M1005" s="25">
        <f>'Охотск '!L146</f>
        <v>0</v>
      </c>
      <c r="N1005" s="25">
        <f>'Охотск '!M146</f>
        <v>0</v>
      </c>
      <c r="O1005" s="25">
        <f>'Охотск '!N146</f>
        <v>0</v>
      </c>
      <c r="P1005" s="372">
        <f>'Охотск '!O146</f>
        <v>0</v>
      </c>
      <c r="Q1005" s="372">
        <f>'Охотск '!P146</f>
        <v>0</v>
      </c>
      <c r="R1005" s="372">
        <f>'Охотск '!Q146</f>
        <v>0</v>
      </c>
      <c r="S1005" s="372">
        <f>'Охотск '!R146</f>
        <v>0</v>
      </c>
      <c r="T1005" s="372">
        <f>'Охотск '!S146</f>
        <v>0</v>
      </c>
      <c r="U1005" s="372">
        <f>'Охотск '!T146</f>
        <v>0</v>
      </c>
      <c r="V1005" s="372">
        <f>'Охотск '!U146</f>
        <v>0</v>
      </c>
      <c r="W1005" s="372">
        <f>'Охотск '!V146</f>
        <v>0</v>
      </c>
      <c r="X1005" s="372">
        <f>'Охотск '!W146</f>
        <v>0</v>
      </c>
      <c r="Y1005" s="372">
        <f>'Охотск '!X146</f>
        <v>0</v>
      </c>
      <c r="Z1005" s="372">
        <f>'Охотск '!Y146</f>
        <v>0</v>
      </c>
      <c r="AA1005" s="372">
        <f>'Охотск '!Z146</f>
        <v>0</v>
      </c>
      <c r="AB1005" s="372">
        <f>'Охотск '!AA146</f>
        <v>0</v>
      </c>
      <c r="AC1005" s="768">
        <f>'Охотск '!AB146</f>
        <v>0</v>
      </c>
      <c r="AD1005" s="372">
        <f>'Охотск '!AC146</f>
        <v>0</v>
      </c>
      <c r="AE1005" s="372">
        <f>'Охотск '!AD146</f>
        <v>0</v>
      </c>
      <c r="AF1005" s="372">
        <f>'Охотск '!AE146</f>
        <v>0</v>
      </c>
      <c r="AG1005" s="372">
        <f>'Охотск '!AF146</f>
        <v>0</v>
      </c>
      <c r="AH1005" s="373">
        <f>'Охотск '!AG146</f>
        <v>0</v>
      </c>
      <c r="AI1005" s="372" t="e">
        <f>AB1005/AA1005*100</f>
        <v>#DIV/0!</v>
      </c>
      <c r="AJ1005" s="372" t="e">
        <f>AH1005/AA1005*100</f>
        <v>#DIV/0!</v>
      </c>
    </row>
    <row r="1006" spans="1:36" ht="29.25" x14ac:dyDescent="0.25">
      <c r="A1006" s="18">
        <v>1</v>
      </c>
      <c r="B1006" s="18">
        <v>1</v>
      </c>
      <c r="C1006" s="567" t="s">
        <v>262</v>
      </c>
      <c r="D1006" s="27">
        <f>'Охотск '!C147</f>
        <v>2950</v>
      </c>
      <c r="E1006" s="27">
        <f>'Охотск '!D147</f>
        <v>2458</v>
      </c>
      <c r="F1006" s="27">
        <f>'Охотск '!E147</f>
        <v>2805</v>
      </c>
      <c r="G1006" s="50">
        <f>'Охотск '!F147</f>
        <v>114.11716842961756</v>
      </c>
      <c r="H1006" s="64">
        <f>'Охотск '!G147</f>
        <v>0</v>
      </c>
      <c r="I1006" s="64">
        <f>'Охотск '!H147</f>
        <v>0</v>
      </c>
      <c r="J1006" s="25">
        <f>'Охотск '!I147</f>
        <v>0</v>
      </c>
      <c r="K1006" s="25">
        <f>'Охотск '!J147</f>
        <v>0</v>
      </c>
      <c r="L1006" s="25">
        <f>'Охотск '!K147</f>
        <v>0</v>
      </c>
      <c r="M1006" s="25">
        <f>'Охотск '!L147</f>
        <v>0</v>
      </c>
      <c r="N1006" s="25">
        <f>'Охотск '!M147</f>
        <v>0</v>
      </c>
      <c r="O1006" s="25">
        <f>'Охотск '!N147</f>
        <v>0</v>
      </c>
      <c r="P1006" s="372">
        <f>'Охотск '!O147</f>
        <v>0</v>
      </c>
      <c r="Q1006" s="372">
        <f>'Охотск '!P147</f>
        <v>0</v>
      </c>
      <c r="R1006" s="372">
        <f>'Охотск '!Q147</f>
        <v>0</v>
      </c>
      <c r="S1006" s="372">
        <f>'Охотск '!R147</f>
        <v>0</v>
      </c>
      <c r="T1006" s="372">
        <f>'Охотск '!S147</f>
        <v>0</v>
      </c>
      <c r="U1006" s="372">
        <f>'Охотск '!T147</f>
        <v>0</v>
      </c>
      <c r="V1006" s="372">
        <f>'Охотск '!U147</f>
        <v>0</v>
      </c>
      <c r="W1006" s="372">
        <f>'Охотск '!V147</f>
        <v>0</v>
      </c>
      <c r="X1006" s="372">
        <f>'Охотск '!W147</f>
        <v>0</v>
      </c>
      <c r="Y1006" s="372">
        <f>'Охотск '!X147</f>
        <v>0</v>
      </c>
      <c r="Z1006" s="372">
        <f>'Охотск '!Y147</f>
        <v>0</v>
      </c>
      <c r="AA1006" s="372">
        <f>'Охотск '!Z147</f>
        <v>0</v>
      </c>
      <c r="AB1006" s="372">
        <f>'Охотск '!AA147</f>
        <v>0</v>
      </c>
      <c r="AC1006" s="768">
        <f>'Охотск '!AB147</f>
        <v>0</v>
      </c>
      <c r="AD1006" s="372">
        <f>'Охотск '!AC147</f>
        <v>0</v>
      </c>
      <c r="AE1006" s="372">
        <f>'Охотск '!AD147</f>
        <v>0</v>
      </c>
      <c r="AF1006" s="372">
        <f>'Охотск '!AE147</f>
        <v>0</v>
      </c>
      <c r="AG1006" s="372">
        <f>'Охотск '!AF147</f>
        <v>0</v>
      </c>
      <c r="AH1006" s="373">
        <f>'Охотск '!AG147</f>
        <v>0</v>
      </c>
      <c r="AI1006" s="372"/>
      <c r="AJ1006" s="372"/>
    </row>
    <row r="1007" spans="1:36" ht="29.25" x14ac:dyDescent="0.25">
      <c r="A1007" s="18">
        <v>1</v>
      </c>
      <c r="B1007" s="18">
        <v>1</v>
      </c>
      <c r="C1007" s="567" t="s">
        <v>134</v>
      </c>
      <c r="D1007" s="27">
        <f>'Охотск '!C148</f>
        <v>56816.366666666669</v>
      </c>
      <c r="E1007" s="27">
        <f>'Охотск '!D148</f>
        <v>47348.192857142858</v>
      </c>
      <c r="F1007" s="27">
        <f>'Охотск '!E148</f>
        <v>39403.252261904767</v>
      </c>
      <c r="G1007" s="50">
        <f>'Охотск '!F148</f>
        <v>83.220181984116564</v>
      </c>
      <c r="H1007" s="64">
        <f>'Охотск '!G148</f>
        <v>0</v>
      </c>
      <c r="I1007" s="64">
        <f>'Охотск '!H148</f>
        <v>0</v>
      </c>
      <c r="J1007" s="25">
        <f>'Охотск '!I148</f>
        <v>0</v>
      </c>
      <c r="K1007" s="25">
        <f>'Охотск '!J148</f>
        <v>0</v>
      </c>
      <c r="L1007" s="25">
        <f>'Охотск '!K148</f>
        <v>0</v>
      </c>
      <c r="M1007" s="25">
        <f>'Охотск '!L148</f>
        <v>0</v>
      </c>
      <c r="N1007" s="25">
        <f>'Охотск '!M148</f>
        <v>0</v>
      </c>
      <c r="O1007" s="25">
        <f>'Охотск '!N148</f>
        <v>0</v>
      </c>
      <c r="P1007" s="372">
        <f>'Охотск '!O148</f>
        <v>112384.79347050001</v>
      </c>
      <c r="Q1007" s="372">
        <f>'Охотск '!P148</f>
        <v>112384.79347050001</v>
      </c>
      <c r="R1007" s="372">
        <f>'Охотск '!Q148</f>
        <v>113343.24702050001</v>
      </c>
      <c r="S1007" s="372">
        <f>'Охотск '!R148</f>
        <v>113343.24702050001</v>
      </c>
      <c r="T1007" s="372">
        <f>'Охотск '!S148</f>
        <v>113343.24702050001</v>
      </c>
      <c r="U1007" s="372">
        <f>'Охотск '!T148</f>
        <v>113343.24702050001</v>
      </c>
      <c r="V1007" s="372">
        <f>'Охотск '!U148</f>
        <v>113343.24702050001</v>
      </c>
      <c r="W1007" s="372">
        <f>'Охотск '!V148</f>
        <v>113343.24702050001</v>
      </c>
      <c r="X1007" s="372">
        <f>'Охотск '!W148</f>
        <v>113343.24702050001</v>
      </c>
      <c r="Y1007" s="372">
        <f>'Охотск '!X148</f>
        <v>113343.24702050001</v>
      </c>
      <c r="Z1007" s="372">
        <f>'Охотск '!Y148</f>
        <v>111545.89062050001</v>
      </c>
      <c r="AA1007" s="372">
        <f>'Охотск '!Z148</f>
        <v>93617.924553749996</v>
      </c>
      <c r="AB1007" s="372">
        <f>'Охотск '!AA148</f>
        <v>91854.033250000008</v>
      </c>
      <c r="AC1007" s="768">
        <f>'Охотск '!AB148</f>
        <v>0</v>
      </c>
      <c r="AD1007" s="372">
        <f>'Охотск '!AC148</f>
        <v>0</v>
      </c>
      <c r="AE1007" s="372">
        <f>'Охотск '!AD148</f>
        <v>-1763.8913037500015</v>
      </c>
      <c r="AF1007" s="372">
        <f>'Охотск '!AE148</f>
        <v>-22.303940000000001</v>
      </c>
      <c r="AG1007" s="372">
        <f>'Охотск '!AF148</f>
        <v>-370.47532999999999</v>
      </c>
      <c r="AH1007" s="373">
        <f>'Охотск '!AG148</f>
        <v>91483.557919999992</v>
      </c>
      <c r="AI1007" s="372"/>
      <c r="AJ1007" s="372"/>
    </row>
    <row r="1008" spans="1:36" x14ac:dyDescent="0.25">
      <c r="A1008" s="18">
        <v>1</v>
      </c>
      <c r="B1008" s="18">
        <v>1</v>
      </c>
      <c r="C1008" s="567" t="s">
        <v>66</v>
      </c>
      <c r="D1008" s="27">
        <f>'Охотск '!C149</f>
        <v>344</v>
      </c>
      <c r="E1008" s="27">
        <f>'Охотск '!D149</f>
        <v>287</v>
      </c>
      <c r="F1008" s="27">
        <f>'Охотск '!E149</f>
        <v>261</v>
      </c>
      <c r="G1008" s="50">
        <f>'Охотск '!F149</f>
        <v>90.940766550522639</v>
      </c>
      <c r="H1008" s="64">
        <f>'Охотск '!G149</f>
        <v>10</v>
      </c>
      <c r="I1008" s="64">
        <f>'Охотск '!H149</f>
        <v>8.5210727969348667</v>
      </c>
      <c r="J1008" s="25">
        <f>'Охотск '!I149</f>
        <v>3440</v>
      </c>
      <c r="K1008" s="25">
        <f>'Охотск '!J149</f>
        <v>2867</v>
      </c>
      <c r="L1008" s="25">
        <f>'Охотск '!K149</f>
        <v>2224</v>
      </c>
      <c r="M1008" s="25">
        <f>'Охотск '!L149</f>
        <v>77.57237530519707</v>
      </c>
      <c r="N1008" s="25">
        <f>'Охотск '!M149</f>
        <v>12</v>
      </c>
      <c r="O1008" s="25">
        <f>'Охотск '!N149</f>
        <v>222.4</v>
      </c>
      <c r="P1008" s="372">
        <f>'Охотск '!O149</f>
        <v>0</v>
      </c>
      <c r="Q1008" s="372">
        <f>'Охотск '!P149</f>
        <v>0</v>
      </c>
      <c r="R1008" s="372">
        <f>'Охотск '!Q149</f>
        <v>0</v>
      </c>
      <c r="S1008" s="372">
        <f>'Охотск '!R149</f>
        <v>0</v>
      </c>
      <c r="T1008" s="372">
        <f>'Охотск '!S149</f>
        <v>0</v>
      </c>
      <c r="U1008" s="372">
        <f>'Охотск '!T149</f>
        <v>0</v>
      </c>
      <c r="V1008" s="372">
        <f>'Охотск '!U149</f>
        <v>0</v>
      </c>
      <c r="W1008" s="372">
        <f>'Охотск '!V149</f>
        <v>0</v>
      </c>
      <c r="X1008" s="372">
        <f>'Охотск '!W149</f>
        <v>0</v>
      </c>
      <c r="Y1008" s="372">
        <f>'Охотск '!X149</f>
        <v>0</v>
      </c>
      <c r="Z1008" s="372">
        <f>'Охотск '!Y149</f>
        <v>0</v>
      </c>
      <c r="AA1008" s="372">
        <f>'Охотск '!Z149</f>
        <v>0</v>
      </c>
      <c r="AB1008" s="372">
        <f>'Охотск '!AA149</f>
        <v>0</v>
      </c>
      <c r="AC1008" s="768">
        <f>'Охотск '!AB149</f>
        <v>0</v>
      </c>
      <c r="AD1008" s="372">
        <f>'Охотск '!AC149</f>
        <v>0</v>
      </c>
      <c r="AE1008" s="372">
        <f>'Охотск '!AD149</f>
        <v>0</v>
      </c>
      <c r="AF1008" s="372">
        <f>'Охотск '!AE149</f>
        <v>0</v>
      </c>
      <c r="AG1008" s="372">
        <f>'Охотск '!AF149</f>
        <v>0</v>
      </c>
      <c r="AH1008" s="373">
        <f>'Охотск '!AG149</f>
        <v>0</v>
      </c>
      <c r="AI1008" s="372"/>
      <c r="AJ1008" s="372"/>
    </row>
    <row r="1009" spans="1:184" ht="29.25" x14ac:dyDescent="0.25">
      <c r="A1009" s="18">
        <v>1</v>
      </c>
      <c r="B1009" s="18">
        <v>1</v>
      </c>
      <c r="C1009" s="567" t="s">
        <v>284</v>
      </c>
      <c r="D1009" s="27">
        <f>'Охотск '!C150</f>
        <v>200</v>
      </c>
      <c r="E1009" s="27">
        <f>'Охотск '!D150</f>
        <v>167</v>
      </c>
      <c r="F1009" s="27">
        <f>'Охотск '!E150</f>
        <v>175</v>
      </c>
      <c r="G1009" s="50">
        <f>'Охотск '!F150</f>
        <v>104.79041916167664</v>
      </c>
      <c r="H1009" s="64">
        <f>'Охотск '!G150</f>
        <v>8</v>
      </c>
      <c r="I1009" s="64">
        <f>'Охотск '!H150</f>
        <v>7.9885714285714284</v>
      </c>
      <c r="J1009" s="25">
        <f>'Охотск '!I150</f>
        <v>1600</v>
      </c>
      <c r="K1009" s="25">
        <f>'Охотск '!J150</f>
        <v>1333</v>
      </c>
      <c r="L1009" s="25">
        <f>'Охотск '!K150</f>
        <v>1398</v>
      </c>
      <c r="M1009" s="25">
        <f>'Охотск '!L150</f>
        <v>104.87621905476369</v>
      </c>
      <c r="N1009" s="25">
        <f>'Охотск '!M150</f>
        <v>6.666666666666667</v>
      </c>
      <c r="O1009" s="25">
        <f>'Охотск '!N150</f>
        <v>251.64000000000001</v>
      </c>
      <c r="P1009" s="372">
        <f>'Охотск '!O150</f>
        <v>0</v>
      </c>
      <c r="Q1009" s="372">
        <f>'Охотск '!P150</f>
        <v>0</v>
      </c>
      <c r="R1009" s="372">
        <f>'Охотск '!Q150</f>
        <v>0</v>
      </c>
      <c r="S1009" s="372">
        <f>'Охотск '!R150</f>
        <v>0</v>
      </c>
      <c r="T1009" s="372">
        <f>'Охотск '!S150</f>
        <v>0</v>
      </c>
      <c r="U1009" s="372">
        <f>'Охотск '!T150</f>
        <v>0</v>
      </c>
      <c r="V1009" s="372">
        <f>'Охотск '!U150</f>
        <v>0</v>
      </c>
      <c r="W1009" s="372">
        <f>'Охотск '!V150</f>
        <v>0</v>
      </c>
      <c r="X1009" s="372">
        <f>'Охотск '!W150</f>
        <v>0</v>
      </c>
      <c r="Y1009" s="372">
        <f>'Охотск '!X150</f>
        <v>0</v>
      </c>
      <c r="Z1009" s="372">
        <f>'Охотск '!Y150</f>
        <v>0</v>
      </c>
      <c r="AA1009" s="372">
        <f>'Охотск '!Z150</f>
        <v>0</v>
      </c>
      <c r="AB1009" s="372">
        <f>'Охотск '!AA150</f>
        <v>0</v>
      </c>
      <c r="AC1009" s="768">
        <f>'Охотск '!AB150</f>
        <v>0</v>
      </c>
      <c r="AD1009" s="372">
        <f>'Охотск '!AC150</f>
        <v>0</v>
      </c>
      <c r="AE1009" s="372">
        <f>'Охотск '!AD150</f>
        <v>0</v>
      </c>
      <c r="AF1009" s="372">
        <f>'Охотск '!AE150</f>
        <v>0</v>
      </c>
      <c r="AG1009" s="372">
        <f>'Охотск '!AF150</f>
        <v>0</v>
      </c>
      <c r="AH1009" s="373">
        <f>'Охотск '!AG150</f>
        <v>0</v>
      </c>
      <c r="AI1009" s="372"/>
      <c r="AJ1009" s="372"/>
    </row>
    <row r="1010" spans="1:184" ht="29.25" x14ac:dyDescent="0.25">
      <c r="A1010" s="18">
        <v>1</v>
      </c>
      <c r="B1010" s="18">
        <v>1</v>
      </c>
      <c r="C1010" s="567" t="s">
        <v>135</v>
      </c>
      <c r="D1010" s="27">
        <f>'Охотск '!C151</f>
        <v>544</v>
      </c>
      <c r="E1010" s="27">
        <f>'Охотск '!D151</f>
        <v>454</v>
      </c>
      <c r="F1010" s="27">
        <f>'Охотск '!E151</f>
        <v>436</v>
      </c>
      <c r="G1010" s="50">
        <f>'Охотск '!F151</f>
        <v>96.035242290748897</v>
      </c>
      <c r="H1010" s="64">
        <f>'Охотск '!G151</f>
        <v>9.264705882352942</v>
      </c>
      <c r="I1010" s="64">
        <f>'Охотск '!H151</f>
        <v>8.3073394495412849</v>
      </c>
      <c r="J1010" s="25">
        <f>'Охотск '!I151</f>
        <v>5040</v>
      </c>
      <c r="K1010" s="25">
        <f>'Охотск '!J151</f>
        <v>4200</v>
      </c>
      <c r="L1010" s="25">
        <f>'Охотск '!K151</f>
        <v>3622</v>
      </c>
      <c r="M1010" s="25">
        <f>'Охотск '!L151</f>
        <v>86.238095238095241</v>
      </c>
      <c r="N1010" s="25">
        <f>'Охотск '!M151</f>
        <v>18.666666666666668</v>
      </c>
      <c r="O1010" s="25">
        <f>'Охотск '!N151</f>
        <v>232.8428571428571</v>
      </c>
      <c r="P1010" s="372">
        <f>'Охотск '!O151</f>
        <v>46029.166299999997</v>
      </c>
      <c r="Q1010" s="372">
        <f>'Охотск '!P151</f>
        <v>46029.166299999997</v>
      </c>
      <c r="R1010" s="372">
        <f>'Охотск '!Q151</f>
        <v>46543.952319999997</v>
      </c>
      <c r="S1010" s="372">
        <f>'Охотск '!R151</f>
        <v>46543.952319999997</v>
      </c>
      <c r="T1010" s="372">
        <f>'Охотск '!S151</f>
        <v>46543.952319999997</v>
      </c>
      <c r="U1010" s="372">
        <f>'Охотск '!T151</f>
        <v>46543.952319999997</v>
      </c>
      <c r="V1010" s="372">
        <f>'Охотск '!U151</f>
        <v>46543.952319999997</v>
      </c>
      <c r="W1010" s="372">
        <f>'Охотск '!V151</f>
        <v>46543.952319999997</v>
      </c>
      <c r="X1010" s="372">
        <f>'Охотск '!W151</f>
        <v>46543.952319999997</v>
      </c>
      <c r="Y1010" s="372">
        <f>'Охотск '!X151</f>
        <v>46543.952319999997</v>
      </c>
      <c r="Z1010" s="372">
        <f>'Охотск '!Y151</f>
        <v>46543.952319999997</v>
      </c>
      <c r="AA1010" s="372">
        <f>'Охотск '!Z151</f>
        <v>38820.94600133333</v>
      </c>
      <c r="AB1010" s="372">
        <f>'Охотск '!AA151</f>
        <v>42621.692940000001</v>
      </c>
      <c r="AC1010" s="768">
        <f>'Охотск '!AB151</f>
        <v>0</v>
      </c>
      <c r="AD1010" s="372">
        <f>'Охотск '!AC151</f>
        <v>0</v>
      </c>
      <c r="AE1010" s="372">
        <f>'Охотск '!AD151</f>
        <v>3800.7469386666708</v>
      </c>
      <c r="AF1010" s="372">
        <f>'Охотск '!AE151</f>
        <v>0</v>
      </c>
      <c r="AG1010" s="372">
        <f>'Охотск '!AF151</f>
        <v>-358.31642000000005</v>
      </c>
      <c r="AH1010" s="373">
        <f>'Охотск '!AG151</f>
        <v>42263.376519999998</v>
      </c>
      <c r="AI1010" s="372">
        <f>AB1010/AA1010*100</f>
        <v>109.79045420102882</v>
      </c>
      <c r="AJ1010" s="372">
        <f>AH1010/AA1010*100</f>
        <v>108.86745654922588</v>
      </c>
    </row>
    <row r="1011" spans="1:184" x14ac:dyDescent="0.25">
      <c r="A1011" s="18">
        <v>1</v>
      </c>
      <c r="B1011" s="18">
        <v>1</v>
      </c>
      <c r="C1011" s="568" t="s">
        <v>197</v>
      </c>
      <c r="D1011" s="27">
        <f>'Охотск '!C152</f>
        <v>2000</v>
      </c>
      <c r="E1011" s="27">
        <f>'Охотск '!D152</f>
        <v>1667</v>
      </c>
      <c r="F1011" s="27">
        <f>'Охотск '!E152</f>
        <v>1722</v>
      </c>
      <c r="G1011" s="50">
        <f>'Охотск '!F152</f>
        <v>103.29934013197362</v>
      </c>
      <c r="H1011" s="64">
        <f>'Охотск '!G152</f>
        <v>0</v>
      </c>
      <c r="I1011" s="64">
        <f>'Охотск '!H152</f>
        <v>0</v>
      </c>
      <c r="J1011" s="25">
        <f>'Охотск '!I152</f>
        <v>0</v>
      </c>
      <c r="K1011" s="25">
        <f>'Охотск '!J152</f>
        <v>0</v>
      </c>
      <c r="L1011" s="25">
        <f>'Охотск '!K152</f>
        <v>0</v>
      </c>
      <c r="M1011" s="25">
        <f>'Охотск '!L152</f>
        <v>0</v>
      </c>
      <c r="N1011" s="25">
        <f>'Охотск '!M152</f>
        <v>0</v>
      </c>
      <c r="O1011" s="25">
        <f>'Охотск '!N152</f>
        <v>0</v>
      </c>
      <c r="P1011" s="372">
        <f>'Охотск '!O152</f>
        <v>0</v>
      </c>
      <c r="Q1011" s="372">
        <f>'Охотск '!P152</f>
        <v>0</v>
      </c>
      <c r="R1011" s="372">
        <f>'Охотск '!Q152</f>
        <v>0</v>
      </c>
      <c r="S1011" s="372">
        <f>'Охотск '!R152</f>
        <v>0</v>
      </c>
      <c r="T1011" s="372">
        <f>'Охотск '!S152</f>
        <v>0</v>
      </c>
      <c r="U1011" s="372">
        <f>'Охотск '!T152</f>
        <v>0</v>
      </c>
      <c r="V1011" s="372">
        <f>'Охотск '!U152</f>
        <v>0</v>
      </c>
      <c r="W1011" s="372">
        <f>'Охотск '!V152</f>
        <v>0</v>
      </c>
      <c r="X1011" s="372">
        <f>'Охотск '!W152</f>
        <v>0</v>
      </c>
      <c r="Y1011" s="372">
        <f>'Охотск '!X152</f>
        <v>0</v>
      </c>
      <c r="Z1011" s="372">
        <f>'Охотск '!Y152</f>
        <v>0</v>
      </c>
      <c r="AA1011" s="372">
        <f>'Охотск '!Z152</f>
        <v>0</v>
      </c>
      <c r="AB1011" s="372">
        <f>'Охотск '!AA152</f>
        <v>0</v>
      </c>
      <c r="AC1011" s="768">
        <f>'Охотск '!AB152</f>
        <v>0</v>
      </c>
      <c r="AD1011" s="372">
        <f>'Охотск '!AC152</f>
        <v>0</v>
      </c>
      <c r="AE1011" s="372">
        <f>'Охотск '!AD152</f>
        <v>0</v>
      </c>
      <c r="AF1011" s="372">
        <f>'Охотск '!AE152</f>
        <v>0</v>
      </c>
      <c r="AG1011" s="372">
        <f>'Охотск '!AF152</f>
        <v>0</v>
      </c>
      <c r="AH1011" s="373">
        <f>'Охотск '!AG152</f>
        <v>0</v>
      </c>
      <c r="AI1011" s="372" t="e">
        <f>AB1011/AA1011*100</f>
        <v>#DIV/0!</v>
      </c>
      <c r="AJ1011" s="372" t="e">
        <f>AH1011/AA1011*100</f>
        <v>#DIV/0!</v>
      </c>
    </row>
    <row r="1012" spans="1:184" x14ac:dyDescent="0.25">
      <c r="A1012" s="18">
        <v>1</v>
      </c>
      <c r="B1012" s="18">
        <v>1</v>
      </c>
      <c r="C1012" s="1948" t="s">
        <v>198</v>
      </c>
      <c r="D1012" s="27">
        <f>'Охотск '!C153</f>
        <v>1999</v>
      </c>
      <c r="E1012" s="27">
        <f>'Охотск '!D153</f>
        <v>1666</v>
      </c>
      <c r="F1012" s="27">
        <f>'Охотск '!E153</f>
        <v>1722</v>
      </c>
      <c r="G1012" s="50">
        <f>'Охотск '!F153</f>
        <v>103.36134453781514</v>
      </c>
      <c r="H1012" s="64">
        <f>'Охотск '!G153</f>
        <v>0</v>
      </c>
      <c r="I1012" s="64">
        <f>'Охотск '!H153</f>
        <v>0</v>
      </c>
      <c r="J1012" s="25">
        <f>'Охотск '!I153</f>
        <v>0</v>
      </c>
      <c r="K1012" s="25">
        <f>'Охотск '!J153</f>
        <v>0</v>
      </c>
      <c r="L1012" s="25">
        <f>'Охотск '!K153</f>
        <v>0</v>
      </c>
      <c r="M1012" s="25">
        <f>'Охотск '!L153</f>
        <v>0</v>
      </c>
      <c r="N1012" s="25">
        <f>'Охотск '!M153</f>
        <v>0</v>
      </c>
      <c r="O1012" s="25">
        <f>'Охотск '!N153</f>
        <v>0</v>
      </c>
      <c r="P1012" s="372">
        <f>'Охотск '!O153</f>
        <v>0</v>
      </c>
      <c r="Q1012" s="372">
        <f>'Охотск '!P153</f>
        <v>0</v>
      </c>
      <c r="R1012" s="372">
        <f>'Охотск '!Q153</f>
        <v>0</v>
      </c>
      <c r="S1012" s="372">
        <f>'Охотск '!R153</f>
        <v>0</v>
      </c>
      <c r="T1012" s="372">
        <f>'Охотск '!S153</f>
        <v>0</v>
      </c>
      <c r="U1012" s="372">
        <f>'Охотск '!T153</f>
        <v>0</v>
      </c>
      <c r="V1012" s="372">
        <f>'Охотск '!U153</f>
        <v>0</v>
      </c>
      <c r="W1012" s="372">
        <f>'Охотск '!V153</f>
        <v>0</v>
      </c>
      <c r="X1012" s="372">
        <f>'Охотск '!W153</f>
        <v>0</v>
      </c>
      <c r="Y1012" s="372">
        <f>'Охотск '!X153</f>
        <v>0</v>
      </c>
      <c r="Z1012" s="372">
        <f>'Охотск '!Y153</f>
        <v>0</v>
      </c>
      <c r="AA1012" s="372">
        <f>'Охотск '!Z153</f>
        <v>0</v>
      </c>
      <c r="AB1012" s="372">
        <f>'Охотск '!AA153</f>
        <v>0</v>
      </c>
      <c r="AC1012" s="768">
        <f>'Охотск '!AB153</f>
        <v>0</v>
      </c>
      <c r="AD1012" s="372">
        <f>'Охотск '!AC153</f>
        <v>0</v>
      </c>
      <c r="AE1012" s="372">
        <f>'Охотск '!AD153</f>
        <v>0</v>
      </c>
      <c r="AF1012" s="372">
        <f>'Охотск '!AE153</f>
        <v>0</v>
      </c>
      <c r="AG1012" s="372">
        <f>'Охотск '!AF153</f>
        <v>0</v>
      </c>
      <c r="AH1012" s="373">
        <f>'Охотск '!AG153</f>
        <v>0</v>
      </c>
      <c r="AI1012" s="372"/>
      <c r="AJ1012" s="372"/>
    </row>
    <row r="1013" spans="1:184" x14ac:dyDescent="0.25">
      <c r="A1013" s="18">
        <v>1</v>
      </c>
      <c r="B1013" s="18">
        <v>1</v>
      </c>
      <c r="C1013" s="1950" t="s">
        <v>199</v>
      </c>
      <c r="D1013" s="27">
        <f>'Охотск '!C154</f>
        <v>1</v>
      </c>
      <c r="E1013" s="27">
        <f>'Охотск '!D154</f>
        <v>1</v>
      </c>
      <c r="F1013" s="27">
        <f>'Охотск '!E154</f>
        <v>0</v>
      </c>
      <c r="G1013" s="50">
        <f>'Охотск '!F154</f>
        <v>0</v>
      </c>
      <c r="H1013" s="64">
        <f>'Охотск '!G154</f>
        <v>0</v>
      </c>
      <c r="I1013" s="64">
        <f>'Охотск '!H154</f>
        <v>0</v>
      </c>
      <c r="J1013" s="25">
        <f>'Охотск '!I154</f>
        <v>0</v>
      </c>
      <c r="K1013" s="25">
        <f>'Охотск '!J154</f>
        <v>0</v>
      </c>
      <c r="L1013" s="25">
        <f>'Охотск '!K154</f>
        <v>0</v>
      </c>
      <c r="M1013" s="25">
        <f>'Охотск '!L154</f>
        <v>0</v>
      </c>
      <c r="N1013" s="25">
        <f>'Охотск '!M154</f>
        <v>0</v>
      </c>
      <c r="O1013" s="25">
        <f>'Охотск '!N154</f>
        <v>0</v>
      </c>
      <c r="P1013" s="372">
        <f>'Охотск '!O154</f>
        <v>0</v>
      </c>
      <c r="Q1013" s="372">
        <f>'Охотск '!P154</f>
        <v>0</v>
      </c>
      <c r="R1013" s="372">
        <f>'Охотск '!Q154</f>
        <v>0</v>
      </c>
      <c r="S1013" s="372">
        <f>'Охотск '!R154</f>
        <v>0</v>
      </c>
      <c r="T1013" s="372">
        <f>'Охотск '!S154</f>
        <v>0</v>
      </c>
      <c r="U1013" s="372">
        <f>'Охотск '!T154</f>
        <v>0</v>
      </c>
      <c r="V1013" s="372">
        <f>'Охотск '!U154</f>
        <v>0</v>
      </c>
      <c r="W1013" s="372">
        <f>'Охотск '!V154</f>
        <v>0</v>
      </c>
      <c r="X1013" s="372">
        <f>'Охотск '!W154</f>
        <v>0</v>
      </c>
      <c r="Y1013" s="372">
        <f>'Охотск '!X154</f>
        <v>0</v>
      </c>
      <c r="Z1013" s="372">
        <f>'Охотск '!Y154</f>
        <v>0</v>
      </c>
      <c r="AA1013" s="372">
        <f>'Охотск '!Z154</f>
        <v>0</v>
      </c>
      <c r="AB1013" s="372">
        <f>'Охотск '!AA154</f>
        <v>0</v>
      </c>
      <c r="AC1013" s="768">
        <f>'Охотск '!AB154</f>
        <v>0</v>
      </c>
      <c r="AD1013" s="372">
        <f>'Охотск '!AC154</f>
        <v>0</v>
      </c>
      <c r="AE1013" s="372">
        <f>'Охотск '!AD154</f>
        <v>0</v>
      </c>
      <c r="AF1013" s="372">
        <f>'Охотск '!AE154</f>
        <v>0</v>
      </c>
      <c r="AG1013" s="372">
        <f>'Охотск '!AF154</f>
        <v>0</v>
      </c>
      <c r="AH1013" s="373">
        <f>'Охотск '!AG154</f>
        <v>0</v>
      </c>
      <c r="AI1013" s="372"/>
      <c r="AJ1013" s="372"/>
    </row>
    <row r="1014" spans="1:184" ht="15.75" thickBot="1" x14ac:dyDescent="0.3">
      <c r="A1014" s="18">
        <v>1</v>
      </c>
      <c r="B1014" s="18">
        <v>1</v>
      </c>
      <c r="C1014" s="688" t="s">
        <v>204</v>
      </c>
      <c r="D1014" s="27">
        <f>'Охотск '!C155</f>
        <v>2000</v>
      </c>
      <c r="E1014" s="27">
        <f>'Охотск '!D155</f>
        <v>1667</v>
      </c>
      <c r="F1014" s="27">
        <f>'Охотск '!E155</f>
        <v>1722</v>
      </c>
      <c r="G1014" s="50">
        <f>'Охотск '!F155</f>
        <v>103.29934013197362</v>
      </c>
      <c r="H1014" s="64">
        <f>'Охотск '!G155</f>
        <v>0</v>
      </c>
      <c r="I1014" s="64">
        <f>'Охотск '!H155</f>
        <v>0</v>
      </c>
      <c r="J1014" s="25">
        <f>'Охотск '!I155</f>
        <v>0</v>
      </c>
      <c r="K1014" s="25">
        <f>'Охотск '!J155</f>
        <v>0</v>
      </c>
      <c r="L1014" s="25">
        <f>'Охотск '!K155</f>
        <v>0</v>
      </c>
      <c r="M1014" s="25">
        <f>'Охотск '!L155</f>
        <v>0</v>
      </c>
      <c r="N1014" s="25">
        <f>'Охотск '!M155</f>
        <v>0</v>
      </c>
      <c r="O1014" s="25">
        <f>'Охотск '!N155</f>
        <v>0</v>
      </c>
      <c r="P1014" s="372">
        <f>'Охотск '!O155</f>
        <v>18134.274359999999</v>
      </c>
      <c r="Q1014" s="372">
        <f>'Охотск '!P155</f>
        <v>18134.274359999999</v>
      </c>
      <c r="R1014" s="372">
        <f>'Охотск '!Q155</f>
        <v>18134.274359999999</v>
      </c>
      <c r="S1014" s="372">
        <f>'Охотск '!R155</f>
        <v>18134.274359999999</v>
      </c>
      <c r="T1014" s="372">
        <f>'Охотск '!S155</f>
        <v>18134.274359999999</v>
      </c>
      <c r="U1014" s="372">
        <f>'Охотск '!T155</f>
        <v>18134.274359999999</v>
      </c>
      <c r="V1014" s="372">
        <f>'Охотск '!U155</f>
        <v>18134.274359999999</v>
      </c>
      <c r="W1014" s="372">
        <f>'Охотск '!V155</f>
        <v>18134.274359999999</v>
      </c>
      <c r="X1014" s="372">
        <f>'Охотск '!W155</f>
        <v>18134.274359999999</v>
      </c>
      <c r="Y1014" s="372">
        <f>'Охотск '!X155</f>
        <v>18134.274359999999</v>
      </c>
      <c r="Z1014" s="372">
        <f>'Охотск '!Y155</f>
        <v>18134.274359999999</v>
      </c>
      <c r="AA1014" s="372">
        <f>'Охотск '!Z155</f>
        <v>15111.895299999998</v>
      </c>
      <c r="AB1014" s="372">
        <f>'Охотск '!AA155</f>
        <v>16551.06494</v>
      </c>
      <c r="AC1014" s="768">
        <f>'Охотск '!AB155</f>
        <v>0</v>
      </c>
      <c r="AD1014" s="372">
        <f>'Охотск '!AC155</f>
        <v>0</v>
      </c>
      <c r="AE1014" s="372">
        <f>'Охотск '!AD155</f>
        <v>1439.1696400000019</v>
      </c>
      <c r="AF1014" s="372">
        <f>'Охотск '!AE155</f>
        <v>0</v>
      </c>
      <c r="AG1014" s="372">
        <f>'Охотск '!AF155</f>
        <v>-56.47934999999999</v>
      </c>
      <c r="AH1014" s="373">
        <f>'Охотск '!AG155</f>
        <v>16494.585589999999</v>
      </c>
      <c r="AI1014" s="372">
        <f>AB1014/AA1014*100</f>
        <v>109.52342251868303</v>
      </c>
      <c r="AJ1014" s="372">
        <f>AH1014/AA1014*100</f>
        <v>109.14968150950597</v>
      </c>
    </row>
    <row r="1015" spans="1:184" x14ac:dyDescent="0.25">
      <c r="A1015" s="18">
        <v>1</v>
      </c>
      <c r="B1015" s="18">
        <v>1</v>
      </c>
      <c r="C1015" s="6" t="s">
        <v>105</v>
      </c>
      <c r="D1015" s="65"/>
      <c r="E1015" s="65"/>
      <c r="F1015" s="65"/>
      <c r="G1015" s="66"/>
      <c r="H1015" s="67"/>
      <c r="I1015" s="67"/>
      <c r="J1015" s="24"/>
      <c r="K1015" s="24"/>
      <c r="L1015" s="24"/>
      <c r="M1015" s="24"/>
      <c r="N1015" s="24"/>
      <c r="O1015" s="24"/>
      <c r="P1015" s="363">
        <f t="shared" ref="P1015:Q1015" si="119">P1016-P1017-P1070-P1073-P1077</f>
        <v>0</v>
      </c>
      <c r="Q1015" s="363">
        <f t="shared" si="119"/>
        <v>0</v>
      </c>
      <c r="R1015" s="363">
        <f t="shared" ref="R1015:S1015" si="120">R1016-R1017-R1070-R1073-R1077</f>
        <v>0</v>
      </c>
      <c r="S1015" s="363">
        <f t="shared" si="120"/>
        <v>0</v>
      </c>
      <c r="T1015" s="363">
        <f t="shared" ref="T1015:U1015" si="121">T1016-T1017-T1070-T1073-T1077</f>
        <v>0</v>
      </c>
      <c r="U1015" s="363">
        <f t="shared" si="121"/>
        <v>0</v>
      </c>
      <c r="V1015" s="363">
        <f t="shared" ref="V1015:W1015" si="122">V1016-V1017-V1070-V1073-V1077</f>
        <v>0</v>
      </c>
      <c r="W1015" s="363">
        <f t="shared" si="122"/>
        <v>0</v>
      </c>
      <c r="X1015" s="363">
        <f t="shared" ref="X1015:Y1015" si="123">X1016-X1017-X1070-X1073-X1077</f>
        <v>0</v>
      </c>
      <c r="Y1015" s="363">
        <f t="shared" si="123"/>
        <v>0</v>
      </c>
      <c r="Z1015" s="363">
        <f t="shared" ref="Z1015" si="124">Z1016-Z1017-Z1070-Z1073-Z1077</f>
        <v>0</v>
      </c>
      <c r="AA1015" s="363">
        <f t="shared" ref="AA1015:AH1015" si="125">AA1016-AA1017-AA1070-AA1073-AA1077</f>
        <v>0</v>
      </c>
      <c r="AB1015" s="363">
        <f t="shared" si="125"/>
        <v>0</v>
      </c>
      <c r="AC1015" s="760">
        <f t="shared" si="125"/>
        <v>0</v>
      </c>
      <c r="AD1015" s="363">
        <f t="shared" si="125"/>
        <v>2.2204460492503131E-15</v>
      </c>
      <c r="AE1015" s="363">
        <f t="shared" si="125"/>
        <v>-1.8189894035458565E-12</v>
      </c>
      <c r="AF1015" s="363">
        <f t="shared" si="125"/>
        <v>0</v>
      </c>
      <c r="AG1015" s="363">
        <f t="shared" si="125"/>
        <v>0</v>
      </c>
      <c r="AH1015" s="363">
        <f t="shared" si="125"/>
        <v>0</v>
      </c>
      <c r="AI1015" s="363"/>
      <c r="AJ1015" s="363"/>
    </row>
    <row r="1016" spans="1:184" s="45" customFormat="1" x14ac:dyDescent="0.25">
      <c r="A1016" s="18">
        <v>1</v>
      </c>
      <c r="B1016" s="18">
        <v>1</v>
      </c>
      <c r="C1016" s="12" t="s">
        <v>92</v>
      </c>
      <c r="D1016" s="46">
        <f>'2 уровень'!F2096</f>
        <v>0</v>
      </c>
      <c r="E1016" s="46">
        <f>'2 уровень'!G2096</f>
        <v>0</v>
      </c>
      <c r="F1016" s="46">
        <f>'2 уровень'!H2096</f>
        <v>0</v>
      </c>
      <c r="G1016" s="57">
        <f>'2 уровень'!I2096</f>
        <v>0</v>
      </c>
      <c r="H1016" s="58">
        <f>'2 уровень'!J2096</f>
        <v>0</v>
      </c>
      <c r="I1016" s="58">
        <f>'2 уровень'!K2096</f>
        <v>0</v>
      </c>
      <c r="J1016" s="21">
        <f>'2 уровень'!L2096</f>
        <v>0</v>
      </c>
      <c r="K1016" s="21">
        <f>'2 уровень'!M2096</f>
        <v>0</v>
      </c>
      <c r="L1016" s="21">
        <f>'2 уровень'!N2096</f>
        <v>0</v>
      </c>
      <c r="M1016" s="21">
        <f>'2 уровень'!O2096</f>
        <v>0</v>
      </c>
      <c r="N1016" s="21">
        <f>'2 уровень'!P2096</f>
        <v>0</v>
      </c>
      <c r="O1016" s="21">
        <f>'2 уровень'!Q2096</f>
        <v>0</v>
      </c>
      <c r="P1016" s="58">
        <f>'2 уровень'!R2096</f>
        <v>382544.91511022329</v>
      </c>
      <c r="Q1016" s="58">
        <f>'2 уровень'!S2096</f>
        <v>382544.91511022329</v>
      </c>
      <c r="R1016" s="58">
        <f>'2 уровень'!T2096</f>
        <v>381959.9778544358</v>
      </c>
      <c r="S1016" s="58">
        <f>'2 уровень'!U2096</f>
        <v>381959.9778544358</v>
      </c>
      <c r="T1016" s="58">
        <f>'2 уровень'!V2096</f>
        <v>370643.04961799993</v>
      </c>
      <c r="U1016" s="58">
        <f>'2 уровень'!W2096</f>
        <v>370643.04961799993</v>
      </c>
      <c r="V1016" s="58">
        <f>'2 уровень'!X2096</f>
        <v>370643.04961799993</v>
      </c>
      <c r="W1016" s="58">
        <f>'2 уровень'!Y2096</f>
        <v>370643.04961799993</v>
      </c>
      <c r="X1016" s="58">
        <f>'2 уровень'!Z2096</f>
        <v>370643.04961799999</v>
      </c>
      <c r="Y1016" s="58">
        <f>'2 уровень'!AA2096</f>
        <v>370643.04961799999</v>
      </c>
      <c r="Z1016" s="58">
        <f>'2 уровень'!AB2096</f>
        <v>366101.26157799998</v>
      </c>
      <c r="AA1016" s="58">
        <f>'2 уровень'!AC2096</f>
        <v>337966.52242728125</v>
      </c>
      <c r="AB1016" s="58">
        <f>'2 уровень'!AD2096</f>
        <v>319466.52683000005</v>
      </c>
      <c r="AC1016" s="758">
        <f>'2 уровень'!AE2096</f>
        <v>0</v>
      </c>
      <c r="AD1016" s="58">
        <f>'2 уровень'!AF2096</f>
        <v>-43.36374</v>
      </c>
      <c r="AE1016" s="58">
        <f>'2 уровень'!AG2096</f>
        <v>-18499.995597281239</v>
      </c>
      <c r="AF1016" s="58">
        <f>'2 уровень'!AH2096</f>
        <v>0</v>
      </c>
      <c r="AG1016" s="58">
        <f>'2 уровень'!AI2096</f>
        <v>-5550.5444600000001</v>
      </c>
      <c r="AH1016" s="360">
        <f>'2 уровень'!AJ2096</f>
        <v>313872.61863000004</v>
      </c>
      <c r="AI1016" s="58">
        <f>AB1016/AA1016*100</f>
        <v>94.526086351862929</v>
      </c>
      <c r="AJ1016" s="58">
        <f>AH1016/AA1016*100</f>
        <v>92.870919988098706</v>
      </c>
    </row>
    <row r="1017" spans="1:184" s="45" customFormat="1" ht="29.25" x14ac:dyDescent="0.25">
      <c r="A1017" s="18">
        <v>1</v>
      </c>
      <c r="B1017" s="18">
        <v>1</v>
      </c>
      <c r="C1017" s="1861" t="s">
        <v>77</v>
      </c>
      <c r="D1017" s="20">
        <f>'2 уровень'!F2097</f>
        <v>2465</v>
      </c>
      <c r="E1017" s="20">
        <f>'2 уровень'!G2097</f>
        <v>2259.583333333333</v>
      </c>
      <c r="F1017" s="20">
        <f>'2 уровень'!H2097</f>
        <v>1893</v>
      </c>
      <c r="G1017" s="48">
        <f>'2 уровень'!I2097</f>
        <v>83.776507468191056</v>
      </c>
      <c r="H1017" s="58">
        <f>'2 уровень'!J2097</f>
        <v>9.0547667342799194</v>
      </c>
      <c r="I1017" s="58">
        <f>'2 уровень'!K2097</f>
        <v>8.903856312731115</v>
      </c>
      <c r="J1017" s="23">
        <f>'2 уровень'!L2097</f>
        <v>22320</v>
      </c>
      <c r="K1017" s="23">
        <f>'2 уровень'!M2097</f>
        <v>20461</v>
      </c>
      <c r="L1017" s="23">
        <f>'2 уровень'!N2097</f>
        <v>16855</v>
      </c>
      <c r="M1017" s="23">
        <f>'2 уровень'!O2097</f>
        <v>82.3762279458482</v>
      </c>
      <c r="N1017" s="23">
        <f>'2 уровень'!P2097</f>
        <v>67.320158447217267</v>
      </c>
      <c r="O1017" s="23">
        <f>'2 уровень'!Q2097</f>
        <v>273.13175059873589</v>
      </c>
      <c r="P1017" s="58">
        <f>'2 уровень'!R2097</f>
        <v>105728.01832988411</v>
      </c>
      <c r="Q1017" s="58">
        <f>'2 уровень'!S2097</f>
        <v>105728.01832988411</v>
      </c>
      <c r="R1017" s="58">
        <f>'2 уровень'!T2097</f>
        <v>106896.7880906646</v>
      </c>
      <c r="S1017" s="58">
        <f>'2 уровень'!U2097</f>
        <v>106896.7880906646</v>
      </c>
      <c r="T1017" s="58">
        <f>'2 уровень'!V2097</f>
        <v>96047.819820000004</v>
      </c>
      <c r="U1017" s="58">
        <f>'2 уровень'!W2097</f>
        <v>96047.819820000004</v>
      </c>
      <c r="V1017" s="58">
        <f>'2 уровень'!X2097</f>
        <v>96047.819820000004</v>
      </c>
      <c r="W1017" s="58">
        <f>'2 уровень'!Y2097</f>
        <v>96047.819820000004</v>
      </c>
      <c r="X1017" s="58">
        <f>'2 уровень'!Z2097</f>
        <v>95343.316749999998</v>
      </c>
      <c r="Y1017" s="58">
        <f>'2 уровень'!AA2097</f>
        <v>95343.316749999998</v>
      </c>
      <c r="Z1017" s="58">
        <f>'2 уровень'!AB2097</f>
        <v>95343.316749999998</v>
      </c>
      <c r="AA1017" s="58">
        <f>'2 уровень'!AC2097</f>
        <v>87948.018381097994</v>
      </c>
      <c r="AB1017" s="58">
        <f>'2 уровень'!AD2097</f>
        <v>86512.973780000029</v>
      </c>
      <c r="AC1017" s="758">
        <f>'2 уровень'!AE2097</f>
        <v>0</v>
      </c>
      <c r="AD1017" s="58">
        <f>'2 уровень'!AF2097</f>
        <v>-42.251440000000002</v>
      </c>
      <c r="AE1017" s="58">
        <f>'2 уровень'!AG2097</f>
        <v>-1435.0446010979649</v>
      </c>
      <c r="AF1017" s="58">
        <f>'2 уровень'!AH2097</f>
        <v>0</v>
      </c>
      <c r="AG1017" s="58">
        <f>'2 уровень'!AI2097</f>
        <v>-4925.7924800000001</v>
      </c>
      <c r="AH1017" s="360">
        <f>'2 уровень'!AJ2097</f>
        <v>81544.929860000018</v>
      </c>
      <c r="AI1017" s="58">
        <f>AB1017/AA1017*100</f>
        <v>98.368303655371065</v>
      </c>
      <c r="AJ1017" s="58">
        <f>AH1017/AA1017*100</f>
        <v>92.719462429099892</v>
      </c>
      <c r="AK1017" s="18"/>
      <c r="AL1017" s="18"/>
      <c r="AM1017" s="18"/>
      <c r="AN1017" s="18"/>
      <c r="AO1017" s="18"/>
      <c r="AP1017" s="18"/>
      <c r="AQ1017" s="18"/>
      <c r="AR1017" s="18"/>
      <c r="AS1017" s="18"/>
      <c r="AT1017" s="18"/>
      <c r="AU1017" s="18"/>
      <c r="AV1017" s="18"/>
      <c r="AW1017" s="18"/>
      <c r="AX1017" s="18"/>
      <c r="AY1017" s="18"/>
      <c r="AZ1017" s="18"/>
      <c r="BA1017" s="18"/>
      <c r="BB1017" s="18"/>
      <c r="BC1017" s="18"/>
      <c r="BD1017" s="18"/>
      <c r="BE1017" s="18"/>
      <c r="BF1017" s="18"/>
      <c r="BG1017" s="18"/>
      <c r="BH1017" s="18"/>
      <c r="BI1017" s="18"/>
      <c r="BJ1017" s="18"/>
      <c r="BK1017" s="18"/>
      <c r="BL1017" s="18"/>
      <c r="BM1017" s="18"/>
      <c r="BN1017" s="18"/>
      <c r="BO1017" s="18"/>
      <c r="BP1017" s="18"/>
      <c r="BQ1017" s="18"/>
      <c r="BR1017" s="18"/>
      <c r="BS1017" s="18"/>
      <c r="BT1017" s="18"/>
      <c r="BU1017" s="18"/>
      <c r="BV1017" s="18"/>
      <c r="BW1017" s="18"/>
      <c r="BX1017" s="18"/>
      <c r="BY1017" s="18"/>
      <c r="BZ1017" s="18"/>
      <c r="CA1017" s="18"/>
      <c r="CB1017" s="18"/>
      <c r="CC1017" s="18"/>
      <c r="CD1017" s="18"/>
      <c r="CE1017" s="18"/>
      <c r="CF1017" s="18"/>
      <c r="CG1017" s="18"/>
      <c r="CH1017" s="18"/>
      <c r="CI1017" s="18"/>
      <c r="CJ1017" s="18"/>
      <c r="CK1017" s="18"/>
      <c r="CL1017" s="18"/>
      <c r="CM1017" s="18"/>
      <c r="CN1017" s="18"/>
      <c r="CO1017" s="18"/>
      <c r="CP1017" s="18"/>
      <c r="CQ1017" s="18"/>
      <c r="CR1017" s="18"/>
      <c r="CS1017" s="18"/>
      <c r="CT1017" s="18"/>
      <c r="CU1017" s="18"/>
      <c r="CV1017" s="18"/>
      <c r="CW1017" s="18"/>
      <c r="CX1017" s="18"/>
      <c r="CY1017" s="18"/>
      <c r="CZ1017" s="18"/>
      <c r="DA1017" s="18"/>
      <c r="DB1017" s="18"/>
      <c r="DC1017" s="18"/>
      <c r="DD1017" s="18"/>
      <c r="DE1017" s="18"/>
      <c r="DF1017" s="18"/>
      <c r="DG1017" s="18"/>
      <c r="DH1017" s="18"/>
      <c r="DI1017" s="18"/>
      <c r="DJ1017" s="18"/>
      <c r="DK1017" s="18"/>
      <c r="DL1017" s="18"/>
      <c r="DM1017" s="18"/>
      <c r="DN1017" s="18"/>
      <c r="DO1017" s="18"/>
      <c r="DP1017" s="18"/>
      <c r="DQ1017" s="18"/>
      <c r="DR1017" s="18"/>
      <c r="DS1017" s="18"/>
      <c r="DT1017" s="18"/>
      <c r="DU1017" s="18"/>
      <c r="DV1017" s="18"/>
      <c r="DW1017" s="18"/>
      <c r="DX1017" s="18"/>
      <c r="DY1017" s="18"/>
      <c r="DZ1017" s="18"/>
      <c r="EA1017" s="18"/>
      <c r="EB1017" s="18"/>
      <c r="EC1017" s="18"/>
      <c r="ED1017" s="18"/>
      <c r="EE1017" s="18"/>
      <c r="EF1017" s="18"/>
      <c r="EG1017" s="18"/>
      <c r="EH1017" s="18"/>
      <c r="EI1017" s="18"/>
      <c r="EJ1017" s="18"/>
      <c r="EK1017" s="18"/>
      <c r="EL1017" s="18"/>
      <c r="EM1017" s="18"/>
      <c r="EN1017" s="18"/>
      <c r="EO1017" s="18"/>
      <c r="EP1017" s="18"/>
      <c r="EQ1017" s="18"/>
      <c r="ER1017" s="18"/>
      <c r="ES1017" s="18"/>
      <c r="ET1017" s="18"/>
      <c r="EU1017" s="18"/>
      <c r="EV1017" s="18"/>
      <c r="EW1017" s="18"/>
      <c r="EX1017" s="18"/>
      <c r="EY1017" s="18"/>
      <c r="EZ1017" s="18"/>
      <c r="FA1017" s="18"/>
      <c r="FB1017" s="18"/>
      <c r="FC1017" s="18"/>
      <c r="FD1017" s="18"/>
      <c r="FE1017" s="18"/>
      <c r="FF1017" s="18"/>
      <c r="FG1017" s="18"/>
      <c r="FH1017" s="18"/>
      <c r="FI1017" s="18"/>
      <c r="FJ1017" s="18"/>
      <c r="FK1017" s="18"/>
      <c r="FL1017" s="18"/>
      <c r="FM1017" s="18"/>
      <c r="FN1017" s="18"/>
      <c r="FO1017" s="18"/>
      <c r="FP1017" s="18"/>
      <c r="FQ1017" s="18"/>
      <c r="FR1017" s="18"/>
      <c r="FS1017" s="18"/>
      <c r="FT1017" s="18"/>
      <c r="FU1017" s="18"/>
      <c r="FV1017" s="18"/>
      <c r="FW1017" s="18"/>
      <c r="FX1017" s="18"/>
      <c r="FY1017" s="18"/>
      <c r="FZ1017" s="18"/>
      <c r="GA1017" s="18"/>
      <c r="GB1017" s="18"/>
    </row>
    <row r="1018" spans="1:184" s="45" customFormat="1" x14ac:dyDescent="0.25">
      <c r="A1018" s="18">
        <v>1</v>
      </c>
      <c r="B1018" s="18">
        <v>1</v>
      </c>
      <c r="C1018" s="154" t="s">
        <v>324</v>
      </c>
      <c r="D1018" s="20">
        <f>'2 уровень'!F2098</f>
        <v>0</v>
      </c>
      <c r="E1018" s="20">
        <f>'2 уровень'!G2098</f>
        <v>0</v>
      </c>
      <c r="F1018" s="20">
        <f>'2 уровень'!H2098</f>
        <v>0</v>
      </c>
      <c r="G1018" s="48">
        <f>'2 уровень'!I2098</f>
        <v>0</v>
      </c>
      <c r="H1018" s="58">
        <f>'2 уровень'!J2098</f>
        <v>0</v>
      </c>
      <c r="I1018" s="58">
        <f>'2 уровень'!K2098</f>
        <v>0</v>
      </c>
      <c r="J1018" s="23">
        <f>'2 уровень'!L2098</f>
        <v>0</v>
      </c>
      <c r="K1018" s="23">
        <f>'2 уровень'!M2098</f>
        <v>0</v>
      </c>
      <c r="L1018" s="23">
        <f>'2 уровень'!N2098</f>
        <v>0</v>
      </c>
      <c r="M1018" s="23">
        <f>'2 уровень'!O2098</f>
        <v>0</v>
      </c>
      <c r="N1018" s="23">
        <f>'2 уровень'!P2098</f>
        <v>0</v>
      </c>
      <c r="O1018" s="23">
        <f>'2 уровень'!Q2098</f>
        <v>0</v>
      </c>
      <c r="P1018" s="58">
        <f>'2 уровень'!R2098</f>
        <v>137144.89142</v>
      </c>
      <c r="Q1018" s="58">
        <f>'2 уровень'!S2098</f>
        <v>137144.89142</v>
      </c>
      <c r="R1018" s="58">
        <f>'2 уровень'!T2098</f>
        <v>135009.27708</v>
      </c>
      <c r="S1018" s="58">
        <f>'2 уровень'!U2098</f>
        <v>135009.27708</v>
      </c>
      <c r="T1018" s="58">
        <f>'2 уровень'!V2098</f>
        <v>134811.14017999999</v>
      </c>
      <c r="U1018" s="58">
        <f>'2 уровень'!W2098</f>
        <v>134811.14017999999</v>
      </c>
      <c r="V1018" s="58">
        <f>'2 уровень'!X2098</f>
        <v>134811.14017999999</v>
      </c>
      <c r="W1018" s="58">
        <f>'2 уровень'!Y2098</f>
        <v>134811.14017999999</v>
      </c>
      <c r="X1018" s="58">
        <f>'2 уровень'!Z2098</f>
        <v>133925.48222999999</v>
      </c>
      <c r="Y1018" s="58">
        <f>'2 уровень'!AA2098</f>
        <v>133925.48222999999</v>
      </c>
      <c r="Z1018" s="58">
        <f>'2 уровень'!AB2098</f>
        <v>129383.69418999999</v>
      </c>
      <c r="AA1018" s="58">
        <f>'2 уровень'!AC2098</f>
        <v>120685.59029233333</v>
      </c>
      <c r="AB1018" s="58">
        <f>'2 уровень'!AD2098</f>
        <v>118811.34723</v>
      </c>
      <c r="AC1018" s="758">
        <f>'2 уровень'!AE2098</f>
        <v>0</v>
      </c>
      <c r="AD1018" s="58">
        <f>'2 уровень'!AF2098</f>
        <v>-1.1122999999999998</v>
      </c>
      <c r="AE1018" s="58">
        <f>'2 уровень'!AG2098</f>
        <v>-1874.2430623333348</v>
      </c>
      <c r="AF1018" s="58">
        <f>'2 уровень'!AH2098</f>
        <v>0</v>
      </c>
      <c r="AG1018" s="58">
        <f>'2 уровень'!AI2098</f>
        <v>-55.912840000000003</v>
      </c>
      <c r="AH1018" s="360">
        <f>'2 уровень'!AJ2098</f>
        <v>118754.32209</v>
      </c>
      <c r="AI1018" s="58">
        <f>AB1018/AA1018*100</f>
        <v>98.447003442752859</v>
      </c>
      <c r="AJ1018" s="58">
        <f>AH1018/AA1018*100</f>
        <v>98.399752449604577</v>
      </c>
      <c r="AK1018" s="18"/>
      <c r="AL1018" s="18"/>
      <c r="AM1018" s="18"/>
      <c r="AN1018" s="18"/>
      <c r="AO1018" s="18"/>
      <c r="AP1018" s="18"/>
      <c r="AQ1018" s="18"/>
      <c r="AR1018" s="18"/>
      <c r="AS1018" s="18"/>
      <c r="AT1018" s="18"/>
      <c r="AU1018" s="18"/>
      <c r="AV1018" s="18"/>
      <c r="AW1018" s="18"/>
      <c r="AX1018" s="18"/>
      <c r="AY1018" s="18"/>
      <c r="AZ1018" s="18"/>
      <c r="BA1018" s="18"/>
      <c r="BB1018" s="18"/>
      <c r="BC1018" s="18"/>
      <c r="BD1018" s="18"/>
      <c r="BE1018" s="18"/>
      <c r="BF1018" s="18"/>
      <c r="BG1018" s="18"/>
      <c r="BH1018" s="18"/>
      <c r="BI1018" s="18"/>
      <c r="BJ1018" s="18"/>
      <c r="BK1018" s="18"/>
      <c r="BL1018" s="18"/>
      <c r="BM1018" s="18"/>
      <c r="BN1018" s="18"/>
      <c r="BO1018" s="18"/>
      <c r="BP1018" s="18"/>
      <c r="BQ1018" s="18"/>
      <c r="BR1018" s="18"/>
      <c r="BS1018" s="18"/>
      <c r="BT1018" s="18"/>
      <c r="BU1018" s="18"/>
      <c r="BV1018" s="18"/>
      <c r="BW1018" s="18"/>
      <c r="BX1018" s="18"/>
      <c r="BY1018" s="18"/>
      <c r="BZ1018" s="18"/>
      <c r="CA1018" s="18"/>
      <c r="CB1018" s="18"/>
      <c r="CC1018" s="18"/>
      <c r="CD1018" s="18"/>
      <c r="CE1018" s="18"/>
      <c r="CF1018" s="18"/>
      <c r="CG1018" s="18"/>
      <c r="CH1018" s="18"/>
      <c r="CI1018" s="18"/>
      <c r="CJ1018" s="18"/>
      <c r="CK1018" s="18"/>
      <c r="CL1018" s="18"/>
      <c r="CM1018" s="18"/>
      <c r="CN1018" s="18"/>
      <c r="CO1018" s="18"/>
      <c r="CP1018" s="18"/>
      <c r="CQ1018" s="18"/>
      <c r="CR1018" s="18"/>
      <c r="CS1018" s="18"/>
      <c r="CT1018" s="18"/>
      <c r="CU1018" s="18"/>
      <c r="CV1018" s="18"/>
      <c r="CW1018" s="18"/>
      <c r="CX1018" s="18"/>
      <c r="CY1018" s="18"/>
      <c r="CZ1018" s="18"/>
      <c r="DA1018" s="18"/>
      <c r="DB1018" s="18"/>
      <c r="DC1018" s="18"/>
      <c r="DD1018" s="18"/>
      <c r="DE1018" s="18"/>
      <c r="DF1018" s="18"/>
      <c r="DG1018" s="18"/>
      <c r="DH1018" s="18"/>
      <c r="DI1018" s="18"/>
      <c r="DJ1018" s="18"/>
      <c r="DK1018" s="18"/>
      <c r="DL1018" s="18"/>
      <c r="DM1018" s="18"/>
      <c r="DN1018" s="18"/>
      <c r="DO1018" s="18"/>
      <c r="DP1018" s="18"/>
      <c r="DQ1018" s="18"/>
      <c r="DR1018" s="18"/>
      <c r="DS1018" s="18"/>
      <c r="DT1018" s="18"/>
      <c r="DU1018" s="18"/>
      <c r="DV1018" s="18"/>
      <c r="DW1018" s="18"/>
      <c r="DX1018" s="18"/>
      <c r="DY1018" s="18"/>
      <c r="DZ1018" s="18"/>
      <c r="EA1018" s="18"/>
      <c r="EB1018" s="18"/>
      <c r="EC1018" s="18"/>
      <c r="ED1018" s="18"/>
      <c r="EE1018" s="18"/>
      <c r="EF1018" s="18"/>
      <c r="EG1018" s="18"/>
      <c r="EH1018" s="18"/>
      <c r="EI1018" s="18"/>
      <c r="EJ1018" s="18"/>
      <c r="EK1018" s="18"/>
      <c r="EL1018" s="18"/>
      <c r="EM1018" s="18"/>
      <c r="EN1018" s="18"/>
      <c r="EO1018" s="18"/>
      <c r="EP1018" s="18"/>
      <c r="EQ1018" s="18"/>
      <c r="ER1018" s="18"/>
      <c r="ES1018" s="18"/>
      <c r="ET1018" s="18"/>
      <c r="EU1018" s="18"/>
      <c r="EV1018" s="18"/>
      <c r="EW1018" s="18"/>
      <c r="EX1018" s="18"/>
      <c r="EY1018" s="18"/>
      <c r="EZ1018" s="18"/>
      <c r="FA1018" s="18"/>
      <c r="FB1018" s="18"/>
      <c r="FC1018" s="18"/>
      <c r="FD1018" s="18"/>
      <c r="FE1018" s="18"/>
      <c r="FF1018" s="18"/>
      <c r="FG1018" s="18"/>
      <c r="FH1018" s="18"/>
      <c r="FI1018" s="18"/>
      <c r="FJ1018" s="18"/>
      <c r="FK1018" s="18"/>
      <c r="FL1018" s="18"/>
      <c r="FM1018" s="18"/>
      <c r="FN1018" s="18"/>
      <c r="FO1018" s="18"/>
      <c r="FP1018" s="18"/>
      <c r="FQ1018" s="18"/>
      <c r="FR1018" s="18"/>
      <c r="FS1018" s="18"/>
      <c r="FT1018" s="18"/>
      <c r="FU1018" s="18"/>
      <c r="FV1018" s="18"/>
      <c r="FW1018" s="18"/>
      <c r="FX1018" s="18"/>
      <c r="FY1018" s="18"/>
      <c r="FZ1018" s="18"/>
      <c r="GA1018" s="18"/>
      <c r="GB1018" s="18"/>
    </row>
    <row r="1019" spans="1:184" s="45" customFormat="1" x14ac:dyDescent="0.25">
      <c r="A1019" s="18"/>
      <c r="B1019" s="18">
        <v>1</v>
      </c>
      <c r="C1019" s="552" t="s">
        <v>288</v>
      </c>
      <c r="D1019" s="20">
        <f>'2 уровень'!F2099</f>
        <v>0</v>
      </c>
      <c r="E1019" s="20">
        <f>'2 уровень'!G2099</f>
        <v>0</v>
      </c>
      <c r="F1019" s="20">
        <f>'2 уровень'!H2099</f>
        <v>0</v>
      </c>
      <c r="G1019" s="48">
        <f>'2 уровень'!I2099</f>
        <v>0</v>
      </c>
      <c r="H1019" s="58">
        <f>'2 уровень'!J2099</f>
        <v>0</v>
      </c>
      <c r="I1019" s="58">
        <f>'2 уровень'!K2099</f>
        <v>0</v>
      </c>
      <c r="J1019" s="23">
        <f>'2 уровень'!L2099</f>
        <v>0</v>
      </c>
      <c r="K1019" s="23">
        <f>'2 уровень'!M2099</f>
        <v>0</v>
      </c>
      <c r="L1019" s="23">
        <f>'2 уровень'!N2099</f>
        <v>0</v>
      </c>
      <c r="M1019" s="23">
        <f>'2 уровень'!O2099</f>
        <v>0</v>
      </c>
      <c r="N1019" s="23">
        <f>'2 уровень'!P2099</f>
        <v>0</v>
      </c>
      <c r="O1019" s="23">
        <f>'2 уровень'!Q2099</f>
        <v>0</v>
      </c>
      <c r="P1019" s="58">
        <f>'2 уровень'!R2099</f>
        <v>29956.788287999996</v>
      </c>
      <c r="Q1019" s="58">
        <f>'2 уровень'!S2099</f>
        <v>29956.788287999996</v>
      </c>
      <c r="R1019" s="58">
        <f>'2 уровень'!T2099</f>
        <v>29956.788287999996</v>
      </c>
      <c r="S1019" s="58">
        <f>'2 уровень'!U2099</f>
        <v>29956.788287999996</v>
      </c>
      <c r="T1019" s="58">
        <f>'2 уровень'!V2099</f>
        <v>29956.788287999996</v>
      </c>
      <c r="U1019" s="58">
        <f>'2 уровень'!W2099</f>
        <v>29956.788287999996</v>
      </c>
      <c r="V1019" s="58">
        <f>'2 уровень'!X2099</f>
        <v>29956.788287999996</v>
      </c>
      <c r="W1019" s="58">
        <f>'2 уровень'!Y2099</f>
        <v>29956.788287999996</v>
      </c>
      <c r="X1019" s="58">
        <f>'2 уровень'!Z2099</f>
        <v>29956.788287999996</v>
      </c>
      <c r="Y1019" s="58">
        <f>'2 уровень'!AA2099</f>
        <v>29956.788287999996</v>
      </c>
      <c r="Z1019" s="58">
        <f>'2 уровень'!AB2099</f>
        <v>29956.788287999996</v>
      </c>
      <c r="AA1019" s="58">
        <f>'2 уровень'!AC2099</f>
        <v>27460.389263999998</v>
      </c>
      <c r="AB1019" s="58">
        <f>'2 уровень'!AD2099</f>
        <v>27460.389219999997</v>
      </c>
      <c r="AC1019" s="758">
        <f>'2 уровень'!AE2099</f>
        <v>0</v>
      </c>
      <c r="AD1019" s="58">
        <f>'2 уровень'!AF2099</f>
        <v>0</v>
      </c>
      <c r="AE1019" s="58">
        <f>'2 уровень'!AG2099</f>
        <v>-4.400000034365803E-5</v>
      </c>
      <c r="AF1019" s="58">
        <f>'2 уровень'!AH2099</f>
        <v>0</v>
      </c>
      <c r="AG1019" s="58">
        <f>'2 уровень'!AI2099</f>
        <v>0</v>
      </c>
      <c r="AH1019" s="360">
        <f>'2 уровень'!AJ2099</f>
        <v>27460.389219999997</v>
      </c>
      <c r="AI1019" s="58">
        <f>AB1019/AA1019*100</f>
        <v>99.999999839769202</v>
      </c>
      <c r="AJ1019" s="58">
        <f>AH1019/AA1019*100</f>
        <v>99.999999839769202</v>
      </c>
      <c r="AK1019" s="18"/>
      <c r="AL1019" s="18"/>
      <c r="AM1019" s="18"/>
      <c r="AN1019" s="18"/>
      <c r="AO1019" s="18"/>
      <c r="AP1019" s="18"/>
      <c r="AQ1019" s="18"/>
      <c r="AR1019" s="18"/>
      <c r="AS1019" s="18"/>
      <c r="AT1019" s="18"/>
      <c r="AU1019" s="18"/>
      <c r="AV1019" s="18"/>
      <c r="AW1019" s="18"/>
      <c r="AX1019" s="18"/>
      <c r="AY1019" s="18"/>
      <c r="AZ1019" s="18"/>
      <c r="BA1019" s="18"/>
      <c r="BB1019" s="18"/>
      <c r="BC1019" s="18"/>
      <c r="BD1019" s="18"/>
      <c r="BE1019" s="18"/>
      <c r="BF1019" s="18"/>
      <c r="BG1019" s="18"/>
      <c r="BH1019" s="18"/>
      <c r="BI1019" s="18"/>
      <c r="BJ1019" s="18"/>
      <c r="BK1019" s="18"/>
      <c r="BL1019" s="18"/>
      <c r="BM1019" s="18"/>
      <c r="BN1019" s="18"/>
      <c r="BO1019" s="18"/>
      <c r="BP1019" s="18"/>
      <c r="BQ1019" s="18"/>
      <c r="BR1019" s="18"/>
      <c r="BS1019" s="18"/>
      <c r="BT1019" s="18"/>
      <c r="BU1019" s="18"/>
      <c r="BV1019" s="18"/>
      <c r="BW1019" s="18"/>
      <c r="BX1019" s="18"/>
      <c r="BY1019" s="18"/>
      <c r="BZ1019" s="18"/>
      <c r="CA1019" s="18"/>
      <c r="CB1019" s="18"/>
      <c r="CC1019" s="18"/>
      <c r="CD1019" s="18"/>
      <c r="CE1019" s="18"/>
      <c r="CF1019" s="18"/>
      <c r="CG1019" s="18"/>
      <c r="CH1019" s="18"/>
      <c r="CI1019" s="18"/>
      <c r="CJ1019" s="18"/>
      <c r="CK1019" s="18"/>
      <c r="CL1019" s="18"/>
      <c r="CM1019" s="18"/>
      <c r="CN1019" s="18"/>
      <c r="CO1019" s="18"/>
      <c r="CP1019" s="18"/>
      <c r="CQ1019" s="18"/>
      <c r="CR1019" s="18"/>
      <c r="CS1019" s="18"/>
      <c r="CT1019" s="18"/>
      <c r="CU1019" s="18"/>
      <c r="CV1019" s="18"/>
      <c r="CW1019" s="18"/>
      <c r="CX1019" s="18"/>
      <c r="CY1019" s="18"/>
      <c r="CZ1019" s="18"/>
      <c r="DA1019" s="18"/>
      <c r="DB1019" s="18"/>
      <c r="DC1019" s="18"/>
      <c r="DD1019" s="18"/>
      <c r="DE1019" s="18"/>
      <c r="DF1019" s="18"/>
      <c r="DG1019" s="18"/>
      <c r="DH1019" s="18"/>
      <c r="DI1019" s="18"/>
      <c r="DJ1019" s="18"/>
      <c r="DK1019" s="18"/>
      <c r="DL1019" s="18"/>
      <c r="DM1019" s="18"/>
      <c r="DN1019" s="18"/>
      <c r="DO1019" s="18"/>
      <c r="DP1019" s="18"/>
      <c r="DQ1019" s="18"/>
      <c r="DR1019" s="18"/>
      <c r="DS1019" s="18"/>
      <c r="DT1019" s="18"/>
      <c r="DU1019" s="18"/>
      <c r="DV1019" s="18"/>
      <c r="DW1019" s="18"/>
      <c r="DX1019" s="18"/>
      <c r="DY1019" s="18"/>
      <c r="DZ1019" s="18"/>
      <c r="EA1019" s="18"/>
      <c r="EB1019" s="18"/>
      <c r="EC1019" s="18"/>
      <c r="ED1019" s="18"/>
      <c r="EE1019" s="18"/>
      <c r="EF1019" s="18"/>
      <c r="EG1019" s="18"/>
      <c r="EH1019" s="18"/>
      <c r="EI1019" s="18"/>
      <c r="EJ1019" s="18"/>
      <c r="EK1019" s="18"/>
      <c r="EL1019" s="18"/>
      <c r="EM1019" s="18"/>
      <c r="EN1019" s="18"/>
      <c r="EO1019" s="18"/>
      <c r="EP1019" s="18"/>
      <c r="EQ1019" s="18"/>
      <c r="ER1019" s="18"/>
      <c r="ES1019" s="18"/>
      <c r="ET1019" s="18"/>
      <c r="EU1019" s="18"/>
      <c r="EV1019" s="18"/>
      <c r="EW1019" s="18"/>
      <c r="EX1019" s="18"/>
      <c r="EY1019" s="18"/>
      <c r="EZ1019" s="18"/>
      <c r="FA1019" s="18"/>
      <c r="FB1019" s="18"/>
      <c r="FC1019" s="18"/>
      <c r="FD1019" s="18"/>
      <c r="FE1019" s="18"/>
      <c r="FF1019" s="18"/>
      <c r="FG1019" s="18"/>
      <c r="FH1019" s="18"/>
      <c r="FI1019" s="18"/>
      <c r="FJ1019" s="18"/>
      <c r="FK1019" s="18"/>
      <c r="FL1019" s="18"/>
      <c r="FM1019" s="18"/>
      <c r="FN1019" s="18"/>
      <c r="FO1019" s="18"/>
      <c r="FP1019" s="18"/>
      <c r="FQ1019" s="18"/>
      <c r="FR1019" s="18"/>
      <c r="FS1019" s="18"/>
      <c r="FT1019" s="18"/>
      <c r="FU1019" s="18"/>
      <c r="FV1019" s="18"/>
      <c r="FW1019" s="18"/>
      <c r="FX1019" s="18"/>
      <c r="FY1019" s="18"/>
      <c r="FZ1019" s="18"/>
      <c r="GA1019" s="18"/>
      <c r="GB1019" s="18"/>
    </row>
    <row r="1020" spans="1:184" s="81" customFormat="1" ht="29.25" x14ac:dyDescent="0.25">
      <c r="A1020" s="18">
        <v>1</v>
      </c>
      <c r="B1020" s="18">
        <v>1</v>
      </c>
      <c r="C1020" s="545" t="s">
        <v>270</v>
      </c>
      <c r="D1020" s="79">
        <f>'2 уровень'!F2100</f>
        <v>40746</v>
      </c>
      <c r="E1020" s="79">
        <f>'2 уровень'!G2100</f>
        <v>37350.5</v>
      </c>
      <c r="F1020" s="79">
        <f>'2 уровень'!H2100</f>
        <v>33019</v>
      </c>
      <c r="G1020" s="80">
        <f>'2 уровень'!I2100</f>
        <v>88.403100360102272</v>
      </c>
      <c r="H1020" s="64">
        <f>'2 уровень'!J2100</f>
        <v>0</v>
      </c>
      <c r="I1020" s="64">
        <f>'2 уровень'!K2100</f>
        <v>0</v>
      </c>
      <c r="J1020" s="25">
        <f>'2 уровень'!L2100</f>
        <v>0</v>
      </c>
      <c r="K1020" s="25">
        <f>'2 уровень'!M2100</f>
        <v>0</v>
      </c>
      <c r="L1020" s="25">
        <f>'2 уровень'!N2100</f>
        <v>0</v>
      </c>
      <c r="M1020" s="25">
        <f>'2 уровень'!O2100</f>
        <v>0</v>
      </c>
      <c r="N1020" s="25">
        <f>'2 уровень'!P2100</f>
        <v>0</v>
      </c>
      <c r="O1020" s="25">
        <f>'2 уровень'!Q2100</f>
        <v>0</v>
      </c>
      <c r="P1020" s="58">
        <f>'2 уровень'!R2100</f>
        <v>0</v>
      </c>
      <c r="Q1020" s="58">
        <f>'2 уровень'!S2100</f>
        <v>0</v>
      </c>
      <c r="R1020" s="58">
        <f>'2 уровень'!T2100</f>
        <v>0</v>
      </c>
      <c r="S1020" s="58">
        <f>'2 уровень'!U2100</f>
        <v>0</v>
      </c>
      <c r="T1020" s="58">
        <f>'2 уровень'!V2100</f>
        <v>0</v>
      </c>
      <c r="U1020" s="58">
        <f>'2 уровень'!W2100</f>
        <v>0</v>
      </c>
      <c r="V1020" s="58">
        <f>'2 уровень'!X2100</f>
        <v>0</v>
      </c>
      <c r="W1020" s="58">
        <f>'2 уровень'!Y2100</f>
        <v>0</v>
      </c>
      <c r="X1020" s="58">
        <f>'2 уровень'!Z2100</f>
        <v>0</v>
      </c>
      <c r="Y1020" s="58">
        <f>'2 уровень'!AA2100</f>
        <v>0</v>
      </c>
      <c r="Z1020" s="58">
        <f>'2 уровень'!AB2100</f>
        <v>0</v>
      </c>
      <c r="AA1020" s="58">
        <f>'2 уровень'!AC2100</f>
        <v>0</v>
      </c>
      <c r="AB1020" s="58">
        <f>'2 уровень'!AD2100</f>
        <v>0</v>
      </c>
      <c r="AC1020" s="758">
        <f>'2 уровень'!AE2100</f>
        <v>0</v>
      </c>
      <c r="AD1020" s="58">
        <f>'2 уровень'!AF2100</f>
        <v>0</v>
      </c>
      <c r="AE1020" s="58">
        <f>'2 уровень'!AG2100</f>
        <v>0</v>
      </c>
      <c r="AF1020" s="58">
        <f>'2 уровень'!AH2100</f>
        <v>0</v>
      </c>
      <c r="AG1020" s="58">
        <f>'2 уровень'!AI2100</f>
        <v>0</v>
      </c>
      <c r="AH1020" s="360">
        <f>'2 уровень'!AJ2100</f>
        <v>0</v>
      </c>
      <c r="AI1020" s="58"/>
      <c r="AJ1020" s="58"/>
    </row>
    <row r="1021" spans="1:184" s="81" customFormat="1" ht="29.25" x14ac:dyDescent="0.25">
      <c r="A1021" s="18"/>
      <c r="B1021" s="18">
        <v>1</v>
      </c>
      <c r="C1021" s="545" t="s">
        <v>193</v>
      </c>
      <c r="D1021" s="79">
        <f>'2 уровень'!F2101</f>
        <v>0</v>
      </c>
      <c r="E1021" s="79">
        <f>'2 уровень'!G2101</f>
        <v>0</v>
      </c>
      <c r="F1021" s="79">
        <f>'2 уровень'!H2101</f>
        <v>0</v>
      </c>
      <c r="G1021" s="80">
        <f>'2 уровень'!I2101</f>
        <v>0</v>
      </c>
      <c r="H1021" s="64">
        <f>'2 уровень'!J2101</f>
        <v>0</v>
      </c>
      <c r="I1021" s="64">
        <f>'2 уровень'!K2101</f>
        <v>0</v>
      </c>
      <c r="J1021" s="25">
        <f>'2 уровень'!L2101</f>
        <v>0</v>
      </c>
      <c r="K1021" s="25">
        <f>'2 уровень'!M2101</f>
        <v>0</v>
      </c>
      <c r="L1021" s="25">
        <f>'2 уровень'!N2101</f>
        <v>0</v>
      </c>
      <c r="M1021" s="25">
        <f>'2 уровень'!O2101</f>
        <v>0</v>
      </c>
      <c r="N1021" s="25">
        <f>'2 уровень'!P2101</f>
        <v>0</v>
      </c>
      <c r="O1021" s="25">
        <f>'2 уровень'!Q2101</f>
        <v>0</v>
      </c>
      <c r="P1021" s="58">
        <f>'2 уровень'!R2101</f>
        <v>0</v>
      </c>
      <c r="Q1021" s="58">
        <f>'2 уровень'!S2101</f>
        <v>0</v>
      </c>
      <c r="R1021" s="58">
        <f>'2 уровень'!T2101</f>
        <v>0</v>
      </c>
      <c r="S1021" s="58">
        <f>'2 уровень'!U2101</f>
        <v>0</v>
      </c>
      <c r="T1021" s="58">
        <f>'2 уровень'!V2101</f>
        <v>0</v>
      </c>
      <c r="U1021" s="58">
        <f>'2 уровень'!W2101</f>
        <v>0</v>
      </c>
      <c r="V1021" s="58">
        <f>'2 уровень'!X2101</f>
        <v>0</v>
      </c>
      <c r="W1021" s="58">
        <f>'2 уровень'!Y2101</f>
        <v>0</v>
      </c>
      <c r="X1021" s="58">
        <f>'2 уровень'!Z2101</f>
        <v>0</v>
      </c>
      <c r="Y1021" s="58">
        <f>'2 уровень'!AA2101</f>
        <v>0</v>
      </c>
      <c r="Z1021" s="58">
        <f>'2 уровень'!AB2101</f>
        <v>0</v>
      </c>
      <c r="AA1021" s="58">
        <f>'2 уровень'!AC2101</f>
        <v>0</v>
      </c>
      <c r="AB1021" s="58">
        <f>'2 уровень'!AD2101</f>
        <v>0</v>
      </c>
      <c r="AC1021" s="758">
        <f>'2 уровень'!AE2101</f>
        <v>0</v>
      </c>
      <c r="AD1021" s="58">
        <f>'2 уровень'!AF2101</f>
        <v>0</v>
      </c>
      <c r="AE1021" s="58">
        <f>'2 уровень'!AG2101</f>
        <v>0</v>
      </c>
      <c r="AF1021" s="58">
        <f>'2 уровень'!AH2101</f>
        <v>0</v>
      </c>
      <c r="AG1021" s="58">
        <f>'2 уровень'!AI2101</f>
        <v>0</v>
      </c>
      <c r="AH1021" s="360">
        <f>'2 уровень'!AJ2101</f>
        <v>0</v>
      </c>
      <c r="AI1021" s="58"/>
      <c r="AJ1021" s="58"/>
    </row>
    <row r="1022" spans="1:184" s="81" customFormat="1" ht="29.25" x14ac:dyDescent="0.25">
      <c r="A1022" s="18"/>
      <c r="B1022" s="18">
        <v>1</v>
      </c>
      <c r="C1022" s="545" t="s">
        <v>453</v>
      </c>
      <c r="D1022" s="79">
        <f>'2 уровень'!F2102</f>
        <v>15272</v>
      </c>
      <c r="E1022" s="79">
        <f>'2 уровень'!G2102</f>
        <v>13999.333333333334</v>
      </c>
      <c r="F1022" s="79">
        <f>'2 уровень'!H2102</f>
        <v>9289</v>
      </c>
      <c r="G1022" s="80">
        <f>'2 уровень'!I2102</f>
        <v>66.353159674270202</v>
      </c>
      <c r="H1022" s="64">
        <f>'2 уровень'!J2102</f>
        <v>0</v>
      </c>
      <c r="I1022" s="64">
        <f>'2 уровень'!K2102</f>
        <v>0</v>
      </c>
      <c r="J1022" s="25">
        <f>'2 уровень'!L2102</f>
        <v>0</v>
      </c>
      <c r="K1022" s="25">
        <f>'2 уровень'!M2102</f>
        <v>0</v>
      </c>
      <c r="L1022" s="25">
        <f>'2 уровень'!N2102</f>
        <v>0</v>
      </c>
      <c r="M1022" s="25">
        <f>'2 уровень'!O2102</f>
        <v>0</v>
      </c>
      <c r="N1022" s="25">
        <f>'2 уровень'!P2102</f>
        <v>0</v>
      </c>
      <c r="O1022" s="25">
        <f>'2 уровень'!Q2102</f>
        <v>0</v>
      </c>
      <c r="P1022" s="58">
        <f>'2 уровень'!R2102</f>
        <v>0</v>
      </c>
      <c r="Q1022" s="58">
        <f>'2 уровень'!S2102</f>
        <v>0</v>
      </c>
      <c r="R1022" s="58">
        <f>'2 уровень'!T2102</f>
        <v>0</v>
      </c>
      <c r="S1022" s="58">
        <f>'2 уровень'!U2102</f>
        <v>0</v>
      </c>
      <c r="T1022" s="58">
        <f>'2 уровень'!V2102</f>
        <v>0</v>
      </c>
      <c r="U1022" s="58">
        <f>'2 уровень'!W2102</f>
        <v>0</v>
      </c>
      <c r="V1022" s="58">
        <f>'2 уровень'!X2102</f>
        <v>0</v>
      </c>
      <c r="W1022" s="58">
        <f>'2 уровень'!Y2102</f>
        <v>0</v>
      </c>
      <c r="X1022" s="58">
        <f>'2 уровень'!Z2102</f>
        <v>0</v>
      </c>
      <c r="Y1022" s="58">
        <f>'2 уровень'!AA2102</f>
        <v>0</v>
      </c>
      <c r="Z1022" s="58">
        <f>'2 уровень'!AB2102</f>
        <v>0</v>
      </c>
      <c r="AA1022" s="58">
        <f>'2 уровень'!AC2102</f>
        <v>0</v>
      </c>
      <c r="AB1022" s="58">
        <f>'2 уровень'!AD2102</f>
        <v>0</v>
      </c>
      <c r="AC1022" s="758">
        <f>'2 уровень'!AE2102</f>
        <v>0</v>
      </c>
      <c r="AD1022" s="58">
        <f>'2 уровень'!AF2102</f>
        <v>0</v>
      </c>
      <c r="AE1022" s="58">
        <f>'2 уровень'!AG2102</f>
        <v>0</v>
      </c>
      <c r="AF1022" s="58">
        <f>'2 уровень'!AH2102</f>
        <v>0</v>
      </c>
      <c r="AG1022" s="58">
        <f>'2 уровень'!AI2102</f>
        <v>0</v>
      </c>
      <c r="AH1022" s="360">
        <f>'2 уровень'!AJ2102</f>
        <v>0</v>
      </c>
      <c r="AI1022" s="58"/>
      <c r="AJ1022" s="58"/>
    </row>
    <row r="1023" spans="1:184" s="81" customFormat="1" ht="60" x14ac:dyDescent="0.25">
      <c r="A1023" s="18"/>
      <c r="B1023" s="18">
        <v>1</v>
      </c>
      <c r="C1023" s="546" t="s">
        <v>454</v>
      </c>
      <c r="D1023" s="79">
        <f>'2 уровень'!F2103</f>
        <v>3731</v>
      </c>
      <c r="E1023" s="79">
        <f>'2 уровень'!G2103</f>
        <v>3420.0833333333335</v>
      </c>
      <c r="F1023" s="79">
        <f>'2 уровень'!H2103</f>
        <v>7078</v>
      </c>
      <c r="G1023" s="80">
        <f>'2 уровень'!I2103</f>
        <v>206.9540215881679</v>
      </c>
      <c r="H1023" s="64">
        <f>'2 уровень'!J2103</f>
        <v>0</v>
      </c>
      <c r="I1023" s="64">
        <f>'2 уровень'!K2103</f>
        <v>0</v>
      </c>
      <c r="J1023" s="25">
        <f>'2 уровень'!L2103</f>
        <v>0</v>
      </c>
      <c r="K1023" s="25">
        <f>'2 уровень'!M2103</f>
        <v>0</v>
      </c>
      <c r="L1023" s="25">
        <f>'2 уровень'!N2103</f>
        <v>0</v>
      </c>
      <c r="M1023" s="25">
        <f>'2 уровень'!O2103</f>
        <v>0</v>
      </c>
      <c r="N1023" s="25">
        <f>'2 уровень'!P2103</f>
        <v>0</v>
      </c>
      <c r="O1023" s="25">
        <f>'2 уровень'!Q2103</f>
        <v>0</v>
      </c>
      <c r="P1023" s="58">
        <f>'2 уровень'!R2103</f>
        <v>0</v>
      </c>
      <c r="Q1023" s="58">
        <f>'2 уровень'!S2103</f>
        <v>0</v>
      </c>
      <c r="R1023" s="58">
        <f>'2 уровень'!T2103</f>
        <v>0</v>
      </c>
      <c r="S1023" s="58">
        <f>'2 уровень'!U2103</f>
        <v>0</v>
      </c>
      <c r="T1023" s="58">
        <f>'2 уровень'!V2103</f>
        <v>0</v>
      </c>
      <c r="U1023" s="58">
        <f>'2 уровень'!W2103</f>
        <v>0</v>
      </c>
      <c r="V1023" s="58">
        <f>'2 уровень'!X2103</f>
        <v>0</v>
      </c>
      <c r="W1023" s="58">
        <f>'2 уровень'!Y2103</f>
        <v>0</v>
      </c>
      <c r="X1023" s="58">
        <f>'2 уровень'!Z2103</f>
        <v>0</v>
      </c>
      <c r="Y1023" s="58">
        <f>'2 уровень'!AA2103</f>
        <v>0</v>
      </c>
      <c r="Z1023" s="58">
        <f>'2 уровень'!AB2103</f>
        <v>0</v>
      </c>
      <c r="AA1023" s="58">
        <f>'2 уровень'!AC2103</f>
        <v>0</v>
      </c>
      <c r="AB1023" s="58">
        <f>'2 уровень'!AD2103</f>
        <v>0</v>
      </c>
      <c r="AC1023" s="758">
        <f>'2 уровень'!AE2103</f>
        <v>0</v>
      </c>
      <c r="AD1023" s="58">
        <f>'2 уровень'!AF2103</f>
        <v>0</v>
      </c>
      <c r="AE1023" s="58">
        <f>'2 уровень'!AG2103</f>
        <v>0</v>
      </c>
      <c r="AF1023" s="58">
        <f>'2 уровень'!AH2103</f>
        <v>0</v>
      </c>
      <c r="AG1023" s="58">
        <f>'2 уровень'!AI2103</f>
        <v>0</v>
      </c>
      <c r="AH1023" s="360">
        <f>'2 уровень'!AJ2103</f>
        <v>0</v>
      </c>
      <c r="AI1023" s="58"/>
      <c r="AJ1023" s="58"/>
    </row>
    <row r="1024" spans="1:184" s="81" customFormat="1" ht="45" x14ac:dyDescent="0.25">
      <c r="A1024" s="18"/>
      <c r="B1024" s="18">
        <v>1</v>
      </c>
      <c r="C1024" s="546" t="s">
        <v>455</v>
      </c>
      <c r="D1024" s="79">
        <f>'2 уровень'!F2104</f>
        <v>21743</v>
      </c>
      <c r="E1024" s="79">
        <f>'2 уровень'!G2104</f>
        <v>19931.083333333336</v>
      </c>
      <c r="F1024" s="79">
        <f>'2 уровень'!H2104</f>
        <v>16652</v>
      </c>
      <c r="G1024" s="80">
        <f>'2 уровень'!I2104</f>
        <v>83.547892111567762</v>
      </c>
      <c r="H1024" s="64">
        <f>'2 уровень'!J2104</f>
        <v>0</v>
      </c>
      <c r="I1024" s="64">
        <f>'2 уровень'!K2104</f>
        <v>0</v>
      </c>
      <c r="J1024" s="25">
        <f>'2 уровень'!L2104</f>
        <v>0</v>
      </c>
      <c r="K1024" s="25">
        <f>'2 уровень'!M2104</f>
        <v>0</v>
      </c>
      <c r="L1024" s="25">
        <f>'2 уровень'!N2104</f>
        <v>0</v>
      </c>
      <c r="M1024" s="25">
        <f>'2 уровень'!O2104</f>
        <v>0</v>
      </c>
      <c r="N1024" s="25">
        <f>'2 уровень'!P2104</f>
        <v>0</v>
      </c>
      <c r="O1024" s="25">
        <f>'2 уровень'!Q2104</f>
        <v>0</v>
      </c>
      <c r="P1024" s="58">
        <f>'2 уровень'!R2104</f>
        <v>0</v>
      </c>
      <c r="Q1024" s="58">
        <f>'2 уровень'!S2104</f>
        <v>0</v>
      </c>
      <c r="R1024" s="58">
        <f>'2 уровень'!T2104</f>
        <v>0</v>
      </c>
      <c r="S1024" s="58">
        <f>'2 уровень'!U2104</f>
        <v>0</v>
      </c>
      <c r="T1024" s="58">
        <f>'2 уровень'!V2104</f>
        <v>0</v>
      </c>
      <c r="U1024" s="58">
        <f>'2 уровень'!W2104</f>
        <v>0</v>
      </c>
      <c r="V1024" s="58">
        <f>'2 уровень'!X2104</f>
        <v>0</v>
      </c>
      <c r="W1024" s="58">
        <f>'2 уровень'!Y2104</f>
        <v>0</v>
      </c>
      <c r="X1024" s="58">
        <f>'2 уровень'!Z2104</f>
        <v>0</v>
      </c>
      <c r="Y1024" s="58">
        <f>'2 уровень'!AA2104</f>
        <v>0</v>
      </c>
      <c r="Z1024" s="58">
        <f>'2 уровень'!AB2104</f>
        <v>0</v>
      </c>
      <c r="AA1024" s="58">
        <f>'2 уровень'!AC2104</f>
        <v>0</v>
      </c>
      <c r="AB1024" s="58">
        <f>'2 уровень'!AD2104</f>
        <v>0</v>
      </c>
      <c r="AC1024" s="758">
        <f>'2 уровень'!AE2104</f>
        <v>0</v>
      </c>
      <c r="AD1024" s="58">
        <f>'2 уровень'!AF2104</f>
        <v>0</v>
      </c>
      <c r="AE1024" s="58">
        <f>'2 уровень'!AG2104</f>
        <v>0</v>
      </c>
      <c r="AF1024" s="58">
        <f>'2 уровень'!AH2104</f>
        <v>0</v>
      </c>
      <c r="AG1024" s="58">
        <f>'2 уровень'!AI2104</f>
        <v>0</v>
      </c>
      <c r="AH1024" s="360">
        <f>'2 уровень'!AJ2104</f>
        <v>0</v>
      </c>
      <c r="AI1024" s="58"/>
      <c r="AJ1024" s="58"/>
    </row>
    <row r="1025" spans="1:36" s="81" customFormat="1" ht="105" x14ac:dyDescent="0.25">
      <c r="A1025" s="18"/>
      <c r="B1025" s="18">
        <v>1</v>
      </c>
      <c r="C1025" s="547" t="s">
        <v>456</v>
      </c>
      <c r="D1025" s="79">
        <f>'2 уровень'!F2105</f>
        <v>0</v>
      </c>
      <c r="E1025" s="79">
        <f>'2 уровень'!G2105</f>
        <v>0</v>
      </c>
      <c r="F1025" s="79">
        <f>'2 уровень'!H2105</f>
        <v>0</v>
      </c>
      <c r="G1025" s="80"/>
      <c r="H1025" s="64">
        <f>'2 уровень'!J2105</f>
        <v>0</v>
      </c>
      <c r="I1025" s="64">
        <f>'2 уровень'!K2105</f>
        <v>0</v>
      </c>
      <c r="J1025" s="25">
        <f>'2 уровень'!L2105</f>
        <v>0</v>
      </c>
      <c r="K1025" s="25">
        <f>'2 уровень'!M2105</f>
        <v>0</v>
      </c>
      <c r="L1025" s="25">
        <f>'2 уровень'!N2105</f>
        <v>0</v>
      </c>
      <c r="M1025" s="25">
        <f>'2 уровень'!O2105</f>
        <v>0</v>
      </c>
      <c r="N1025" s="25">
        <f>'2 уровень'!P2105</f>
        <v>0</v>
      </c>
      <c r="O1025" s="25">
        <f>'2 уровень'!Q2105</f>
        <v>0</v>
      </c>
      <c r="P1025" s="58">
        <f>'2 уровень'!R2105</f>
        <v>0</v>
      </c>
      <c r="Q1025" s="58">
        <f>'2 уровень'!S2105</f>
        <v>0</v>
      </c>
      <c r="R1025" s="58">
        <f>'2 уровень'!T2105</f>
        <v>0</v>
      </c>
      <c r="S1025" s="58">
        <f>'2 уровень'!U2105</f>
        <v>0</v>
      </c>
      <c r="T1025" s="58">
        <f>'2 уровень'!V2105</f>
        <v>0</v>
      </c>
      <c r="U1025" s="58">
        <f>'2 уровень'!W2105</f>
        <v>0</v>
      </c>
      <c r="V1025" s="58">
        <f>'2 уровень'!X2105</f>
        <v>0</v>
      </c>
      <c r="W1025" s="58">
        <f>'2 уровень'!Y2105</f>
        <v>0</v>
      </c>
      <c r="X1025" s="58">
        <f>'2 уровень'!Z2105</f>
        <v>0</v>
      </c>
      <c r="Y1025" s="58">
        <f>'2 уровень'!AA2105</f>
        <v>0</v>
      </c>
      <c r="Z1025" s="58">
        <f>'2 уровень'!AB2105</f>
        <v>0</v>
      </c>
      <c r="AA1025" s="58">
        <f>'2 уровень'!AC2105</f>
        <v>0</v>
      </c>
      <c r="AB1025" s="58">
        <f>'2 уровень'!AD2105</f>
        <v>0</v>
      </c>
      <c r="AC1025" s="758">
        <f>'2 уровень'!AE2105</f>
        <v>0</v>
      </c>
      <c r="AD1025" s="58">
        <f>'2 уровень'!AF2105</f>
        <v>0</v>
      </c>
      <c r="AE1025" s="58">
        <f>'2 уровень'!AG2105</f>
        <v>0</v>
      </c>
      <c r="AF1025" s="58">
        <f>'2 уровень'!AH2105</f>
        <v>0</v>
      </c>
      <c r="AG1025" s="58">
        <f>'2 уровень'!AI2105</f>
        <v>0</v>
      </c>
      <c r="AH1025" s="360">
        <f>'2 уровень'!AJ2105</f>
        <v>0</v>
      </c>
      <c r="AI1025" s="58"/>
      <c r="AJ1025" s="58"/>
    </row>
    <row r="1026" spans="1:36" s="81" customFormat="1" x14ac:dyDescent="0.25">
      <c r="A1026" s="18"/>
      <c r="B1026" s="18">
        <v>1</v>
      </c>
      <c r="C1026" s="548" t="s">
        <v>131</v>
      </c>
      <c r="D1026" s="79">
        <f>'2 уровень'!F2106</f>
        <v>17836</v>
      </c>
      <c r="E1026" s="79">
        <f>'2 уровень'!G2106</f>
        <v>16349.666666666666</v>
      </c>
      <c r="F1026" s="79">
        <f>'2 уровень'!H2106</f>
        <v>13793</v>
      </c>
      <c r="G1026" s="80">
        <f>'2 уровень'!I2106</f>
        <v>84.362576199310908</v>
      </c>
      <c r="H1026" s="64">
        <f>'2 уровень'!J2106</f>
        <v>0</v>
      </c>
      <c r="I1026" s="64">
        <f>'2 уровень'!K2106</f>
        <v>0</v>
      </c>
      <c r="J1026" s="25">
        <f>'2 уровень'!L2106</f>
        <v>0</v>
      </c>
      <c r="K1026" s="25">
        <f>'2 уровень'!M2106</f>
        <v>0</v>
      </c>
      <c r="L1026" s="25">
        <f>'2 уровень'!N2106</f>
        <v>0</v>
      </c>
      <c r="M1026" s="25">
        <f>'2 уровень'!O2106</f>
        <v>0</v>
      </c>
      <c r="N1026" s="25">
        <f>'2 уровень'!P2106</f>
        <v>0</v>
      </c>
      <c r="O1026" s="25">
        <f>'2 уровень'!Q2106</f>
        <v>0</v>
      </c>
      <c r="P1026" s="58">
        <f>'2 уровень'!R2106</f>
        <v>0</v>
      </c>
      <c r="Q1026" s="58">
        <f>'2 уровень'!S2106</f>
        <v>0</v>
      </c>
      <c r="R1026" s="58">
        <f>'2 уровень'!T2106</f>
        <v>0</v>
      </c>
      <c r="S1026" s="58">
        <f>'2 уровень'!U2106</f>
        <v>0</v>
      </c>
      <c r="T1026" s="58">
        <f>'2 уровень'!V2106</f>
        <v>0</v>
      </c>
      <c r="U1026" s="58">
        <f>'2 уровень'!W2106</f>
        <v>0</v>
      </c>
      <c r="V1026" s="58">
        <f>'2 уровень'!X2106</f>
        <v>0</v>
      </c>
      <c r="W1026" s="58">
        <f>'2 уровень'!Y2106</f>
        <v>0</v>
      </c>
      <c r="X1026" s="58">
        <f>'2 уровень'!Z2106</f>
        <v>0</v>
      </c>
      <c r="Y1026" s="58">
        <f>'2 уровень'!AA2106</f>
        <v>0</v>
      </c>
      <c r="Z1026" s="58">
        <f>'2 уровень'!AB2106</f>
        <v>0</v>
      </c>
      <c r="AA1026" s="58">
        <f>'2 уровень'!AC2106</f>
        <v>0</v>
      </c>
      <c r="AB1026" s="58">
        <f>'2 уровень'!AD2106</f>
        <v>0</v>
      </c>
      <c r="AC1026" s="758">
        <f>'2 уровень'!AE2106</f>
        <v>0</v>
      </c>
      <c r="AD1026" s="58">
        <f>'2 уровень'!AF2106</f>
        <v>0</v>
      </c>
      <c r="AE1026" s="58">
        <f>'2 уровень'!AG2106</f>
        <v>0</v>
      </c>
      <c r="AF1026" s="58">
        <f>'2 уровень'!AH2106</f>
        <v>0</v>
      </c>
      <c r="AG1026" s="58">
        <f>'2 уровень'!AI2106</f>
        <v>0</v>
      </c>
      <c r="AH1026" s="360">
        <f>'2 уровень'!AJ2106</f>
        <v>0</v>
      </c>
      <c r="AI1026" s="58"/>
      <c r="AJ1026" s="58"/>
    </row>
    <row r="1027" spans="1:36" s="81" customFormat="1" x14ac:dyDescent="0.25">
      <c r="A1027" s="18"/>
      <c r="B1027" s="18">
        <v>1</v>
      </c>
      <c r="C1027" s="548" t="s">
        <v>222</v>
      </c>
      <c r="D1027" s="79">
        <f>'2 уровень'!F2107</f>
        <v>16318</v>
      </c>
      <c r="E1027" s="79">
        <f>'2 уровень'!G2107</f>
        <v>14958.166666666666</v>
      </c>
      <c r="F1027" s="79">
        <f>'2 уровень'!H2107</f>
        <v>11684</v>
      </c>
      <c r="G1027" s="80">
        <f>'2 уровень'!I2107</f>
        <v>78.111176726203084</v>
      </c>
      <c r="H1027" s="64">
        <f>'2 уровень'!J2107</f>
        <v>0</v>
      </c>
      <c r="I1027" s="64">
        <f>'2 уровень'!K2107</f>
        <v>0</v>
      </c>
      <c r="J1027" s="25">
        <f>'2 уровень'!L2107</f>
        <v>0</v>
      </c>
      <c r="K1027" s="25">
        <f>'2 уровень'!M2107</f>
        <v>0</v>
      </c>
      <c r="L1027" s="25">
        <f>'2 уровень'!N2107</f>
        <v>0</v>
      </c>
      <c r="M1027" s="25">
        <f>'2 уровень'!O2107</f>
        <v>0</v>
      </c>
      <c r="N1027" s="25">
        <f>'2 уровень'!P2107</f>
        <v>0</v>
      </c>
      <c r="O1027" s="25">
        <f>'2 уровень'!Q2107</f>
        <v>0</v>
      </c>
      <c r="P1027" s="58">
        <f>'2 уровень'!R2107</f>
        <v>0</v>
      </c>
      <c r="Q1027" s="58">
        <f>'2 уровень'!S2107</f>
        <v>0</v>
      </c>
      <c r="R1027" s="58">
        <f>'2 уровень'!T2107</f>
        <v>0</v>
      </c>
      <c r="S1027" s="58">
        <f>'2 уровень'!U2107</f>
        <v>0</v>
      </c>
      <c r="T1027" s="58">
        <f>'2 уровень'!V2107</f>
        <v>0</v>
      </c>
      <c r="U1027" s="58">
        <f>'2 уровень'!W2107</f>
        <v>0</v>
      </c>
      <c r="V1027" s="58">
        <f>'2 уровень'!X2107</f>
        <v>0</v>
      </c>
      <c r="W1027" s="58">
        <f>'2 уровень'!Y2107</f>
        <v>0</v>
      </c>
      <c r="X1027" s="58">
        <f>'2 уровень'!Z2107</f>
        <v>0</v>
      </c>
      <c r="Y1027" s="58">
        <f>'2 уровень'!AA2107</f>
        <v>0</v>
      </c>
      <c r="Z1027" s="58">
        <f>'2 уровень'!AB2107</f>
        <v>0</v>
      </c>
      <c r="AA1027" s="58">
        <f>'2 уровень'!AC2107</f>
        <v>0</v>
      </c>
      <c r="AB1027" s="58">
        <f>'2 уровень'!AD2107</f>
        <v>0</v>
      </c>
      <c r="AC1027" s="758">
        <f>'2 уровень'!AE2107</f>
        <v>0</v>
      </c>
      <c r="AD1027" s="58">
        <f>'2 уровень'!AF2107</f>
        <v>0</v>
      </c>
      <c r="AE1027" s="58">
        <f>'2 уровень'!AG2107</f>
        <v>0</v>
      </c>
      <c r="AF1027" s="58">
        <f>'2 уровень'!AH2107</f>
        <v>0</v>
      </c>
      <c r="AG1027" s="58">
        <f>'2 уровень'!AI2107</f>
        <v>0</v>
      </c>
      <c r="AH1027" s="360">
        <f>'2 уровень'!AJ2107</f>
        <v>0</v>
      </c>
      <c r="AI1027" s="58"/>
      <c r="AJ1027" s="58"/>
    </row>
    <row r="1028" spans="1:36" s="81" customFormat="1" ht="45" x14ac:dyDescent="0.25">
      <c r="A1028" s="18"/>
      <c r="B1028" s="18">
        <v>1</v>
      </c>
      <c r="C1028" s="548" t="s">
        <v>457</v>
      </c>
      <c r="D1028" s="79">
        <f>'2 уровень'!F2108</f>
        <v>864</v>
      </c>
      <c r="E1028" s="79">
        <f>'2 уровень'!G2108</f>
        <v>792</v>
      </c>
      <c r="F1028" s="79">
        <f>'2 уровень'!H2108</f>
        <v>651</v>
      </c>
      <c r="G1028" s="80">
        <f>'2 уровень'!I2108</f>
        <v>82.196969696969703</v>
      </c>
      <c r="H1028" s="64">
        <f>'2 уровень'!J2108</f>
        <v>0</v>
      </c>
      <c r="I1028" s="64">
        <f>'2 уровень'!K2108</f>
        <v>0</v>
      </c>
      <c r="J1028" s="25">
        <f>'2 уровень'!L2108</f>
        <v>0</v>
      </c>
      <c r="K1028" s="25">
        <f>'2 уровень'!M2108</f>
        <v>0</v>
      </c>
      <c r="L1028" s="25">
        <f>'2 уровень'!N2108</f>
        <v>0</v>
      </c>
      <c r="M1028" s="25">
        <f>'2 уровень'!O2108</f>
        <v>0</v>
      </c>
      <c r="N1028" s="25">
        <f>'2 уровень'!P2108</f>
        <v>0</v>
      </c>
      <c r="O1028" s="25">
        <f>'2 уровень'!Q2108</f>
        <v>0</v>
      </c>
      <c r="P1028" s="58">
        <f>'2 уровень'!R2108</f>
        <v>0</v>
      </c>
      <c r="Q1028" s="58">
        <f>'2 уровень'!S2108</f>
        <v>0</v>
      </c>
      <c r="R1028" s="58">
        <f>'2 уровень'!T2108</f>
        <v>0</v>
      </c>
      <c r="S1028" s="58">
        <f>'2 уровень'!U2108</f>
        <v>0</v>
      </c>
      <c r="T1028" s="58">
        <f>'2 уровень'!V2108</f>
        <v>0</v>
      </c>
      <c r="U1028" s="58">
        <f>'2 уровень'!W2108</f>
        <v>0</v>
      </c>
      <c r="V1028" s="58">
        <f>'2 уровень'!X2108</f>
        <v>0</v>
      </c>
      <c r="W1028" s="58">
        <f>'2 уровень'!Y2108</f>
        <v>0</v>
      </c>
      <c r="X1028" s="58">
        <f>'2 уровень'!Z2108</f>
        <v>0</v>
      </c>
      <c r="Y1028" s="58">
        <f>'2 уровень'!AA2108</f>
        <v>0</v>
      </c>
      <c r="Z1028" s="58">
        <f>'2 уровень'!AB2108</f>
        <v>0</v>
      </c>
      <c r="AA1028" s="58">
        <f>'2 уровень'!AC2108</f>
        <v>0</v>
      </c>
      <c r="AB1028" s="58">
        <f>'2 уровень'!AD2108</f>
        <v>0</v>
      </c>
      <c r="AC1028" s="758">
        <f>'2 уровень'!AE2108</f>
        <v>0</v>
      </c>
      <c r="AD1028" s="58">
        <f>'2 уровень'!AF2108</f>
        <v>0</v>
      </c>
      <c r="AE1028" s="58">
        <f>'2 уровень'!AG2108</f>
        <v>0</v>
      </c>
      <c r="AF1028" s="58">
        <f>'2 уровень'!AH2108</f>
        <v>0</v>
      </c>
      <c r="AG1028" s="58">
        <f>'2 уровень'!AI2108</f>
        <v>0</v>
      </c>
      <c r="AH1028" s="360">
        <f>'2 уровень'!AJ2108</f>
        <v>0</v>
      </c>
      <c r="AI1028" s="58"/>
      <c r="AJ1028" s="58"/>
    </row>
    <row r="1029" spans="1:36" s="81" customFormat="1" ht="75" x14ac:dyDescent="0.25">
      <c r="A1029" s="18"/>
      <c r="B1029" s="18">
        <v>1</v>
      </c>
      <c r="C1029" s="548" t="s">
        <v>501</v>
      </c>
      <c r="D1029" s="79">
        <f>'2 уровень'!F2109</f>
        <v>654</v>
      </c>
      <c r="E1029" s="79">
        <f>'2 уровень'!G2109</f>
        <v>599.5</v>
      </c>
      <c r="F1029" s="79">
        <f>'2 уровень'!H2109</f>
        <v>1458</v>
      </c>
      <c r="G1029" s="80">
        <f>'2 уровень'!I2109</f>
        <v>243.20266889074227</v>
      </c>
      <c r="H1029" s="64">
        <f>'2 уровень'!J2109</f>
        <v>0</v>
      </c>
      <c r="I1029" s="64">
        <f>'2 уровень'!K2109</f>
        <v>0</v>
      </c>
      <c r="J1029" s="25">
        <f>'2 уровень'!L2109</f>
        <v>0</v>
      </c>
      <c r="K1029" s="25">
        <f>'2 уровень'!M2109</f>
        <v>0</v>
      </c>
      <c r="L1029" s="25">
        <f>'2 уровень'!N2109</f>
        <v>0</v>
      </c>
      <c r="M1029" s="25">
        <f>'2 уровень'!O2109</f>
        <v>0</v>
      </c>
      <c r="N1029" s="25">
        <f>'2 уровень'!P2109</f>
        <v>0</v>
      </c>
      <c r="O1029" s="25">
        <f>'2 уровень'!Q2109</f>
        <v>0</v>
      </c>
      <c r="P1029" s="58">
        <f>'2 уровень'!R2109</f>
        <v>0</v>
      </c>
      <c r="Q1029" s="58">
        <f>'2 уровень'!S2109</f>
        <v>0</v>
      </c>
      <c r="R1029" s="58">
        <f>'2 уровень'!T2109</f>
        <v>0</v>
      </c>
      <c r="S1029" s="58">
        <f>'2 уровень'!U2109</f>
        <v>0</v>
      </c>
      <c r="T1029" s="58">
        <f>'2 уровень'!V2109</f>
        <v>0</v>
      </c>
      <c r="U1029" s="58">
        <f>'2 уровень'!W2109</f>
        <v>0</v>
      </c>
      <c r="V1029" s="58">
        <f>'2 уровень'!X2109</f>
        <v>0</v>
      </c>
      <c r="W1029" s="58">
        <f>'2 уровень'!Y2109</f>
        <v>0</v>
      </c>
      <c r="X1029" s="58">
        <f>'2 уровень'!Z2109</f>
        <v>0</v>
      </c>
      <c r="Y1029" s="58">
        <f>'2 уровень'!AA2109</f>
        <v>0</v>
      </c>
      <c r="Z1029" s="58">
        <f>'2 уровень'!AB2109</f>
        <v>0</v>
      </c>
      <c r="AA1029" s="58">
        <f>'2 уровень'!AC2109</f>
        <v>0</v>
      </c>
      <c r="AB1029" s="58">
        <f>'2 уровень'!AD2109</f>
        <v>0</v>
      </c>
      <c r="AC1029" s="758">
        <f>'2 уровень'!AE2109</f>
        <v>0</v>
      </c>
      <c r="AD1029" s="58">
        <f>'2 уровень'!AF2109</f>
        <v>0</v>
      </c>
      <c r="AE1029" s="58">
        <f>'2 уровень'!AG2109</f>
        <v>0</v>
      </c>
      <c r="AF1029" s="58">
        <f>'2 уровень'!AH2109</f>
        <v>0</v>
      </c>
      <c r="AG1029" s="58">
        <f>'2 уровень'!AI2109</f>
        <v>0</v>
      </c>
      <c r="AH1029" s="360">
        <f>'2 уровень'!AJ2109</f>
        <v>0</v>
      </c>
      <c r="AI1029" s="58"/>
      <c r="AJ1029" s="58"/>
    </row>
    <row r="1030" spans="1:36" s="81" customFormat="1" ht="30" x14ac:dyDescent="0.25">
      <c r="A1030" s="18"/>
      <c r="B1030" s="18">
        <v>1</v>
      </c>
      <c r="C1030" s="548" t="s">
        <v>343</v>
      </c>
      <c r="D1030" s="79">
        <f>'2 уровень'!F2110</f>
        <v>10500</v>
      </c>
      <c r="E1030" s="79">
        <f>'2 уровень'!G2110</f>
        <v>9625</v>
      </c>
      <c r="F1030" s="79">
        <f>'2 уровень'!H2110</f>
        <v>9052</v>
      </c>
      <c r="G1030" s="80">
        <f>'2 уровень'!I2110</f>
        <v>94.046753246753241</v>
      </c>
      <c r="H1030" s="64">
        <f>'2 уровень'!J2110</f>
        <v>0</v>
      </c>
      <c r="I1030" s="64">
        <f>'2 уровень'!K2110</f>
        <v>0</v>
      </c>
      <c r="J1030" s="25">
        <f>'2 уровень'!L2110</f>
        <v>0</v>
      </c>
      <c r="K1030" s="25">
        <f>'2 уровень'!M2110</f>
        <v>0</v>
      </c>
      <c r="L1030" s="25">
        <f>'2 уровень'!N2110</f>
        <v>0</v>
      </c>
      <c r="M1030" s="25">
        <f>'2 уровень'!O2110</f>
        <v>0</v>
      </c>
      <c r="N1030" s="25">
        <f>'2 уровень'!P2110</f>
        <v>0</v>
      </c>
      <c r="O1030" s="25">
        <f>'2 уровень'!Q2110</f>
        <v>0</v>
      </c>
      <c r="P1030" s="58">
        <f>'2 уровень'!R2110</f>
        <v>0</v>
      </c>
      <c r="Q1030" s="58">
        <f>'2 уровень'!S2110</f>
        <v>0</v>
      </c>
      <c r="R1030" s="58">
        <f>'2 уровень'!T2110</f>
        <v>0</v>
      </c>
      <c r="S1030" s="58">
        <f>'2 уровень'!U2110</f>
        <v>0</v>
      </c>
      <c r="T1030" s="58">
        <f>'2 уровень'!V2110</f>
        <v>0</v>
      </c>
      <c r="U1030" s="58">
        <f>'2 уровень'!W2110</f>
        <v>0</v>
      </c>
      <c r="V1030" s="58">
        <f>'2 уровень'!X2110</f>
        <v>0</v>
      </c>
      <c r="W1030" s="58">
        <f>'2 уровень'!Y2110</f>
        <v>0</v>
      </c>
      <c r="X1030" s="58">
        <f>'2 уровень'!Z2110</f>
        <v>0</v>
      </c>
      <c r="Y1030" s="58">
        <f>'2 уровень'!AA2110</f>
        <v>0</v>
      </c>
      <c r="Z1030" s="58">
        <f>'2 уровень'!AB2110</f>
        <v>0</v>
      </c>
      <c r="AA1030" s="58">
        <f>'2 уровень'!AC2110</f>
        <v>0</v>
      </c>
      <c r="AB1030" s="58">
        <f>'2 уровень'!AD2110</f>
        <v>0</v>
      </c>
      <c r="AC1030" s="758">
        <f>'2 уровень'!AE2110</f>
        <v>0</v>
      </c>
      <c r="AD1030" s="58">
        <f>'2 уровень'!AF2110</f>
        <v>0</v>
      </c>
      <c r="AE1030" s="58">
        <f>'2 уровень'!AG2110</f>
        <v>0</v>
      </c>
      <c r="AF1030" s="58">
        <f>'2 уровень'!AH2110</f>
        <v>0</v>
      </c>
      <c r="AG1030" s="58">
        <f>'2 уровень'!AI2110</f>
        <v>0</v>
      </c>
      <c r="AH1030" s="360">
        <f>'2 уровень'!AJ2110</f>
        <v>0</v>
      </c>
      <c r="AI1030" s="58"/>
      <c r="AJ1030" s="58"/>
    </row>
    <row r="1031" spans="1:36" s="81" customFormat="1" ht="30" x14ac:dyDescent="0.25">
      <c r="A1031" s="18"/>
      <c r="B1031" s="18">
        <v>1</v>
      </c>
      <c r="C1031" s="548" t="s">
        <v>194</v>
      </c>
      <c r="D1031" s="79">
        <f>'2 уровень'!F2111</f>
        <v>0</v>
      </c>
      <c r="E1031" s="79">
        <f>'2 уровень'!G2111</f>
        <v>0</v>
      </c>
      <c r="F1031" s="79">
        <f>'2 уровень'!H2111</f>
        <v>0</v>
      </c>
      <c r="G1031" s="80">
        <f>'2 уровень'!I2111</f>
        <v>0</v>
      </c>
      <c r="H1031" s="64">
        <f>'2 уровень'!J2111</f>
        <v>0</v>
      </c>
      <c r="I1031" s="64">
        <f>'2 уровень'!K2111</f>
        <v>0</v>
      </c>
      <c r="J1031" s="25">
        <f>'2 уровень'!L2111</f>
        <v>0</v>
      </c>
      <c r="K1031" s="25">
        <f>'2 уровень'!M2111</f>
        <v>0</v>
      </c>
      <c r="L1031" s="25">
        <f>'2 уровень'!N2111</f>
        <v>0</v>
      </c>
      <c r="M1031" s="25">
        <f>'2 уровень'!O2111</f>
        <v>0</v>
      </c>
      <c r="N1031" s="25">
        <f>'2 уровень'!P2111</f>
        <v>0</v>
      </c>
      <c r="O1031" s="25">
        <f>'2 уровень'!Q2111</f>
        <v>0</v>
      </c>
      <c r="P1031" s="58">
        <f>'2 уровень'!R2111</f>
        <v>0</v>
      </c>
      <c r="Q1031" s="58">
        <f>'2 уровень'!S2111</f>
        <v>0</v>
      </c>
      <c r="R1031" s="58">
        <f>'2 уровень'!T2111</f>
        <v>0</v>
      </c>
      <c r="S1031" s="58">
        <f>'2 уровень'!U2111</f>
        <v>0</v>
      </c>
      <c r="T1031" s="58">
        <f>'2 уровень'!V2111</f>
        <v>0</v>
      </c>
      <c r="U1031" s="58">
        <f>'2 уровень'!W2111</f>
        <v>0</v>
      </c>
      <c r="V1031" s="58">
        <f>'2 уровень'!X2111</f>
        <v>0</v>
      </c>
      <c r="W1031" s="58">
        <f>'2 уровень'!Y2111</f>
        <v>0</v>
      </c>
      <c r="X1031" s="58">
        <f>'2 уровень'!Z2111</f>
        <v>0</v>
      </c>
      <c r="Y1031" s="58">
        <f>'2 уровень'!AA2111</f>
        <v>0</v>
      </c>
      <c r="Z1031" s="58">
        <f>'2 уровень'!AB2111</f>
        <v>0</v>
      </c>
      <c r="AA1031" s="58">
        <f>'2 уровень'!AC2111</f>
        <v>0</v>
      </c>
      <c r="AB1031" s="58">
        <f>'2 уровень'!AD2111</f>
        <v>0</v>
      </c>
      <c r="AC1031" s="758">
        <f>'2 уровень'!AE2111</f>
        <v>0</v>
      </c>
      <c r="AD1031" s="58">
        <f>'2 уровень'!AF2111</f>
        <v>0</v>
      </c>
      <c r="AE1031" s="58">
        <f>'2 уровень'!AG2111</f>
        <v>0</v>
      </c>
      <c r="AF1031" s="58">
        <f>'2 уровень'!AH2111</f>
        <v>0</v>
      </c>
      <c r="AG1031" s="58">
        <f>'2 уровень'!AI2111</f>
        <v>0</v>
      </c>
      <c r="AH1031" s="360">
        <f>'2 уровень'!AJ2111</f>
        <v>0</v>
      </c>
      <c r="AI1031" s="58"/>
      <c r="AJ1031" s="58"/>
    </row>
    <row r="1032" spans="1:36" s="81" customFormat="1" ht="90" x14ac:dyDescent="0.25">
      <c r="A1032" s="18"/>
      <c r="B1032" s="18">
        <v>1</v>
      </c>
      <c r="C1032" s="550" t="s">
        <v>502</v>
      </c>
      <c r="D1032" s="79">
        <f>'2 уровень'!F2112</f>
        <v>3863</v>
      </c>
      <c r="E1032" s="79">
        <f>'2 уровень'!G2112</f>
        <v>3541.0833333333335</v>
      </c>
      <c r="F1032" s="79">
        <f>'2 уровень'!H2112</f>
        <v>2671</v>
      </c>
      <c r="G1032" s="80">
        <f>'2 уровень'!I2112</f>
        <v>75.428894170804597</v>
      </c>
      <c r="H1032" s="64">
        <f>'2 уровень'!J2112</f>
        <v>0</v>
      </c>
      <c r="I1032" s="64">
        <f>'2 уровень'!K2112</f>
        <v>0</v>
      </c>
      <c r="J1032" s="25">
        <f>'2 уровень'!L2112</f>
        <v>0</v>
      </c>
      <c r="K1032" s="25">
        <f>'2 уровень'!M2112</f>
        <v>0</v>
      </c>
      <c r="L1032" s="25">
        <f>'2 уровень'!N2112</f>
        <v>0</v>
      </c>
      <c r="M1032" s="25">
        <f>'2 уровень'!O2112</f>
        <v>0</v>
      </c>
      <c r="N1032" s="25">
        <f>'2 уровень'!P2112</f>
        <v>0</v>
      </c>
      <c r="O1032" s="25">
        <f>'2 уровень'!Q2112</f>
        <v>0</v>
      </c>
      <c r="P1032" s="58">
        <f>'2 уровень'!R2112</f>
        <v>14483.876930000002</v>
      </c>
      <c r="Q1032" s="58">
        <f>'2 уровень'!S2112</f>
        <v>14483.876930000002</v>
      </c>
      <c r="R1032" s="58">
        <f>'2 уровень'!T2112</f>
        <v>14483.876930000002</v>
      </c>
      <c r="S1032" s="58">
        <f>'2 уровень'!U2112</f>
        <v>14483.876930000002</v>
      </c>
      <c r="T1032" s="58">
        <f>'2 уровень'!V2112</f>
        <v>14483.876930000002</v>
      </c>
      <c r="U1032" s="58">
        <f>'2 уровень'!W2112</f>
        <v>14483.876930000002</v>
      </c>
      <c r="V1032" s="58">
        <f>'2 уровень'!X2112</f>
        <v>14483.876930000002</v>
      </c>
      <c r="W1032" s="58">
        <f>'2 уровень'!Y2112</f>
        <v>14483.876930000002</v>
      </c>
      <c r="X1032" s="58">
        <f>'2 уровень'!Z2112</f>
        <v>14483.876930000002</v>
      </c>
      <c r="Y1032" s="58">
        <f>'2 уровень'!AA2112</f>
        <v>14483.876930000002</v>
      </c>
      <c r="Z1032" s="58">
        <f>'2 уровень'!AB2112</f>
        <v>14483.876930000002</v>
      </c>
      <c r="AA1032" s="58">
        <f>'2 уровень'!AC2112</f>
        <v>13276.887185833337</v>
      </c>
      <c r="AB1032" s="58">
        <f>'2 уровень'!AD2112</f>
        <v>9957.0318399999996</v>
      </c>
      <c r="AC1032" s="758">
        <f>'2 уровень'!AE2112</f>
        <v>0</v>
      </c>
      <c r="AD1032" s="58">
        <f>'2 уровень'!AF2112</f>
        <v>0</v>
      </c>
      <c r="AE1032" s="58">
        <f>'2 уровень'!AG2112</f>
        <v>-3319.8553458333372</v>
      </c>
      <c r="AF1032" s="58">
        <f>'2 уровень'!AH2112</f>
        <v>0</v>
      </c>
      <c r="AG1032" s="58">
        <f>'2 уровень'!AI2112</f>
        <v>-9.2186699999999995</v>
      </c>
      <c r="AH1032" s="360">
        <f>'2 уровень'!AJ2112</f>
        <v>9947.8131699999994</v>
      </c>
      <c r="AI1032" s="58"/>
      <c r="AJ1032" s="58"/>
    </row>
    <row r="1033" spans="1:36" s="81" customFormat="1" ht="15.75" x14ac:dyDescent="0.25">
      <c r="A1033" s="18"/>
      <c r="B1033" s="18">
        <v>1</v>
      </c>
      <c r="C1033" s="2812" t="s">
        <v>623</v>
      </c>
      <c r="D1033" s="79">
        <f>'2 уровень'!F2113</f>
        <v>666</v>
      </c>
      <c r="E1033" s="79">
        <f>'2 уровень'!G2113</f>
        <v>610.5</v>
      </c>
      <c r="F1033" s="79">
        <f>'2 уровень'!H2113</f>
        <v>127</v>
      </c>
      <c r="G1033" s="80">
        <f>'2 уровень'!I2113</f>
        <v>20.802620802620801</v>
      </c>
      <c r="H1033" s="64">
        <f>'2 уровень'!J2113</f>
        <v>0</v>
      </c>
      <c r="I1033" s="64">
        <f>'2 уровень'!K2113</f>
        <v>0</v>
      </c>
      <c r="J1033" s="25">
        <f>'2 уровень'!L2113</f>
        <v>0</v>
      </c>
      <c r="K1033" s="25">
        <f>'2 уровень'!M2113</f>
        <v>0</v>
      </c>
      <c r="L1033" s="25">
        <f>'2 уровень'!N2113</f>
        <v>0</v>
      </c>
      <c r="M1033" s="25">
        <f>'2 уровень'!O2113</f>
        <v>0</v>
      </c>
      <c r="N1033" s="25">
        <f>'2 уровень'!P2113</f>
        <v>0</v>
      </c>
      <c r="O1033" s="25">
        <f>'2 уровень'!Q2113</f>
        <v>0</v>
      </c>
      <c r="P1033" s="58">
        <f>'2 уровень'!R2113</f>
        <v>0</v>
      </c>
      <c r="Q1033" s="58">
        <f>'2 уровень'!S2113</f>
        <v>0</v>
      </c>
      <c r="R1033" s="58">
        <f>'2 уровень'!T2113</f>
        <v>0</v>
      </c>
      <c r="S1033" s="58">
        <f>'2 уровень'!U2113</f>
        <v>0</v>
      </c>
      <c r="T1033" s="58">
        <f>'2 уровень'!V2113</f>
        <v>0</v>
      </c>
      <c r="U1033" s="58">
        <f>'2 уровень'!W2113</f>
        <v>0</v>
      </c>
      <c r="V1033" s="58">
        <f>'2 уровень'!X2113</f>
        <v>0</v>
      </c>
      <c r="W1033" s="58">
        <f>'2 уровень'!Y2113</f>
        <v>0</v>
      </c>
      <c r="X1033" s="58">
        <f>'2 уровень'!Z2113</f>
        <v>0</v>
      </c>
      <c r="Y1033" s="58">
        <f>'2 уровень'!AA2113</f>
        <v>0</v>
      </c>
      <c r="Z1033" s="58">
        <f>'2 уровень'!AB2113</f>
        <v>0</v>
      </c>
      <c r="AA1033" s="58">
        <f>'2 уровень'!AC2113</f>
        <v>0</v>
      </c>
      <c r="AB1033" s="58">
        <f>'2 уровень'!AD2113</f>
        <v>0</v>
      </c>
      <c r="AC1033" s="758">
        <f>'2 уровень'!AE2113</f>
        <v>0</v>
      </c>
      <c r="AD1033" s="58">
        <f>'2 уровень'!AF2113</f>
        <v>0</v>
      </c>
      <c r="AE1033" s="58">
        <f>'2 уровень'!AG2113</f>
        <v>0</v>
      </c>
      <c r="AF1033" s="58">
        <f>'2 уровень'!AH2113</f>
        <v>0</v>
      </c>
      <c r="AG1033" s="58">
        <f>'2 уровень'!AI2113</f>
        <v>0</v>
      </c>
      <c r="AH1033" s="360">
        <f>'2 уровень'!AJ2113</f>
        <v>0</v>
      </c>
      <c r="AI1033" s="58"/>
      <c r="AJ1033" s="58" t="e">
        <f>AH1033/AA1033*100</f>
        <v>#DIV/0!</v>
      </c>
    </row>
    <row r="1034" spans="1:36" s="81" customFormat="1" x14ac:dyDescent="0.25">
      <c r="A1034" s="18"/>
      <c r="B1034" s="18">
        <v>1</v>
      </c>
      <c r="C1034" s="545" t="s">
        <v>624</v>
      </c>
      <c r="D1034" s="2813">
        <f>'2 уровень'!F2114</f>
        <v>884</v>
      </c>
      <c r="E1034" s="2813">
        <f>'2 уровень'!G2114</f>
        <v>810.33333333333337</v>
      </c>
      <c r="F1034" s="2813">
        <f>'2 уровень'!H2114</f>
        <v>529</v>
      </c>
      <c r="G1034" s="2814">
        <f>'2 уровень'!I2114</f>
        <v>65.281777046482929</v>
      </c>
      <c r="H1034" s="58">
        <f>'2 уровень'!J2114</f>
        <v>0</v>
      </c>
      <c r="I1034" s="64">
        <f>'2 уровень'!K2114</f>
        <v>0</v>
      </c>
      <c r="J1034" s="25">
        <f>'2 уровень'!L2114</f>
        <v>0</v>
      </c>
      <c r="K1034" s="25">
        <f>'2 уровень'!M2114</f>
        <v>0</v>
      </c>
      <c r="L1034" s="25">
        <f>'2 уровень'!N2114</f>
        <v>0</v>
      </c>
      <c r="M1034" s="25">
        <f>'2 уровень'!O2114</f>
        <v>0</v>
      </c>
      <c r="N1034" s="25">
        <f>'2 уровень'!P2114</f>
        <v>0</v>
      </c>
      <c r="O1034" s="25">
        <f>'2 уровень'!Q2114</f>
        <v>0</v>
      </c>
      <c r="P1034" s="58">
        <f>'2 уровень'!R2114</f>
        <v>0</v>
      </c>
      <c r="Q1034" s="58">
        <f>'2 уровень'!S2114</f>
        <v>0</v>
      </c>
      <c r="R1034" s="58">
        <f>'2 уровень'!T2114</f>
        <v>0</v>
      </c>
      <c r="S1034" s="58">
        <f>'2 уровень'!U2114</f>
        <v>0</v>
      </c>
      <c r="T1034" s="58">
        <f>'2 уровень'!V2114</f>
        <v>0</v>
      </c>
      <c r="U1034" s="58">
        <f>'2 уровень'!W2114</f>
        <v>0</v>
      </c>
      <c r="V1034" s="58">
        <f>'2 уровень'!X2114</f>
        <v>0</v>
      </c>
      <c r="W1034" s="58">
        <f>'2 уровень'!Y2114</f>
        <v>0</v>
      </c>
      <c r="X1034" s="58">
        <f>'2 уровень'!Z2114</f>
        <v>0</v>
      </c>
      <c r="Y1034" s="58">
        <f>'2 уровень'!AA2114</f>
        <v>0</v>
      </c>
      <c r="Z1034" s="58">
        <f>'2 уровень'!AB2114</f>
        <v>0</v>
      </c>
      <c r="AA1034" s="58">
        <f>'2 уровень'!AC2114</f>
        <v>0</v>
      </c>
      <c r="AB1034" s="58">
        <f>'2 уровень'!AD2114</f>
        <v>0</v>
      </c>
      <c r="AC1034" s="758">
        <f>'2 уровень'!AE2114</f>
        <v>0</v>
      </c>
      <c r="AD1034" s="58">
        <f>'2 уровень'!AF2114</f>
        <v>0</v>
      </c>
      <c r="AE1034" s="58">
        <f>'2 уровень'!AG2114</f>
        <v>0</v>
      </c>
      <c r="AF1034" s="58">
        <f>'2 уровень'!AH2114</f>
        <v>0</v>
      </c>
      <c r="AG1034" s="58">
        <f>'2 уровень'!AI2114</f>
        <v>0</v>
      </c>
      <c r="AH1034" s="360">
        <f>'2 уровень'!AJ2114</f>
        <v>0</v>
      </c>
      <c r="AI1034" s="58"/>
      <c r="AJ1034" s="58" t="e">
        <f>AH1034/AA1034*100</f>
        <v>#DIV/0!</v>
      </c>
    </row>
    <row r="1035" spans="1:36" s="81" customFormat="1" x14ac:dyDescent="0.25">
      <c r="A1035" s="18"/>
      <c r="B1035" s="18">
        <v>1</v>
      </c>
      <c r="C1035" s="548" t="s">
        <v>625</v>
      </c>
      <c r="D1035" s="79">
        <f>'2 уровень'!F2115</f>
        <v>1852</v>
      </c>
      <c r="E1035" s="79">
        <f>'2 уровень'!G2115</f>
        <v>1697.6666666666667</v>
      </c>
      <c r="F1035" s="79">
        <f>'2 уровень'!H2115</f>
        <v>1707</v>
      </c>
      <c r="G1035" s="80">
        <f>'2 уровень'!I2115</f>
        <v>100.54977419988218</v>
      </c>
      <c r="H1035" s="64">
        <f>'2 уровень'!J2115</f>
        <v>0</v>
      </c>
      <c r="I1035" s="64">
        <f>'2 уровень'!K2115</f>
        <v>0</v>
      </c>
      <c r="J1035" s="25">
        <f>'2 уровень'!L2115</f>
        <v>0</v>
      </c>
      <c r="K1035" s="25">
        <f>'2 уровень'!M2115</f>
        <v>0</v>
      </c>
      <c r="L1035" s="25">
        <f>'2 уровень'!N2115</f>
        <v>0</v>
      </c>
      <c r="M1035" s="25">
        <f>'2 уровень'!O2115</f>
        <v>0</v>
      </c>
      <c r="N1035" s="25">
        <f>'2 уровень'!P2115</f>
        <v>0</v>
      </c>
      <c r="O1035" s="25">
        <f>'2 уровень'!Q2115</f>
        <v>0</v>
      </c>
      <c r="P1035" s="58">
        <f>'2 уровень'!R2115</f>
        <v>0</v>
      </c>
      <c r="Q1035" s="58">
        <f>'2 уровень'!S2115</f>
        <v>0</v>
      </c>
      <c r="R1035" s="58">
        <f>'2 уровень'!T2115</f>
        <v>0</v>
      </c>
      <c r="S1035" s="58">
        <f>'2 уровень'!U2115</f>
        <v>0</v>
      </c>
      <c r="T1035" s="58">
        <f>'2 уровень'!V2115</f>
        <v>0</v>
      </c>
      <c r="U1035" s="58">
        <f>'2 уровень'!W2115</f>
        <v>0</v>
      </c>
      <c r="V1035" s="58">
        <f>'2 уровень'!X2115</f>
        <v>0</v>
      </c>
      <c r="W1035" s="58">
        <f>'2 уровень'!Y2115</f>
        <v>0</v>
      </c>
      <c r="X1035" s="58">
        <f>'2 уровень'!Z2115</f>
        <v>0</v>
      </c>
      <c r="Y1035" s="58">
        <f>'2 уровень'!AA2115</f>
        <v>0</v>
      </c>
      <c r="Z1035" s="58">
        <f>'2 уровень'!AB2115</f>
        <v>0</v>
      </c>
      <c r="AA1035" s="58">
        <f>'2 уровень'!AC2115</f>
        <v>0</v>
      </c>
      <c r="AB1035" s="58">
        <f>'2 уровень'!AD2115</f>
        <v>0</v>
      </c>
      <c r="AC1035" s="758">
        <f>'2 уровень'!AE2115</f>
        <v>0</v>
      </c>
      <c r="AD1035" s="58">
        <f>'2 уровень'!AF2115</f>
        <v>0</v>
      </c>
      <c r="AE1035" s="58">
        <f>'2 уровень'!AG2115</f>
        <v>0</v>
      </c>
      <c r="AF1035" s="58">
        <f>'2 уровень'!AH2115</f>
        <v>0</v>
      </c>
      <c r="AG1035" s="58">
        <f>'2 уровень'!AI2115</f>
        <v>0</v>
      </c>
      <c r="AH1035" s="360">
        <f>'2 уровень'!AJ2115</f>
        <v>0</v>
      </c>
      <c r="AI1035" s="58"/>
      <c r="AJ1035" s="58" t="e">
        <f>AH1035/AA1035*100</f>
        <v>#DIV/0!</v>
      </c>
    </row>
    <row r="1036" spans="1:36" s="81" customFormat="1" ht="45" x14ac:dyDescent="0.25">
      <c r="A1036" s="18"/>
      <c r="B1036" s="18">
        <v>1</v>
      </c>
      <c r="C1036" s="548" t="s">
        <v>458</v>
      </c>
      <c r="D1036" s="79">
        <f>'2 уровень'!F2116</f>
        <v>10788</v>
      </c>
      <c r="E1036" s="79">
        <f>'2 уровень'!G2116</f>
        <v>9889</v>
      </c>
      <c r="F1036" s="79">
        <f>'2 уровень'!H2116</f>
        <v>6310</v>
      </c>
      <c r="G1036" s="80">
        <f>'2 уровень'!I2116</f>
        <v>63.808271817170592</v>
      </c>
      <c r="H1036" s="64">
        <f>'2 уровень'!J2116</f>
        <v>0</v>
      </c>
      <c r="I1036" s="64">
        <f>'2 уровень'!K2116</f>
        <v>0</v>
      </c>
      <c r="J1036" s="25">
        <f>'2 уровень'!L2116</f>
        <v>0</v>
      </c>
      <c r="K1036" s="25">
        <f>'2 уровень'!M2116</f>
        <v>0</v>
      </c>
      <c r="L1036" s="25">
        <f>'2 уровень'!N2116</f>
        <v>0</v>
      </c>
      <c r="M1036" s="25">
        <f>'2 уровень'!O2116</f>
        <v>0</v>
      </c>
      <c r="N1036" s="25">
        <f>'2 уровень'!P2116</f>
        <v>0</v>
      </c>
      <c r="O1036" s="25">
        <f>'2 уровень'!Q2116</f>
        <v>0</v>
      </c>
      <c r="P1036" s="58">
        <f>'2 уровень'!R2116</f>
        <v>39777.940219999997</v>
      </c>
      <c r="Q1036" s="58">
        <f>'2 уровень'!S2116</f>
        <v>39777.940219999997</v>
      </c>
      <c r="R1036" s="58">
        <f>'2 уровень'!T2116</f>
        <v>39777.940219999997</v>
      </c>
      <c r="S1036" s="58">
        <f>'2 уровень'!U2116</f>
        <v>39777.940219999997</v>
      </c>
      <c r="T1036" s="58">
        <f>'2 уровень'!V2116</f>
        <v>39777.940219999997</v>
      </c>
      <c r="U1036" s="58">
        <f>'2 уровень'!W2116</f>
        <v>39777.940219999997</v>
      </c>
      <c r="V1036" s="58">
        <f>'2 уровень'!X2116</f>
        <v>39777.940219999997</v>
      </c>
      <c r="W1036" s="58">
        <f>'2 уровень'!Y2116</f>
        <v>39777.940219999997</v>
      </c>
      <c r="X1036" s="58">
        <f>'2 уровень'!Z2116</f>
        <v>39777.940219999997</v>
      </c>
      <c r="Y1036" s="58">
        <f>'2 уровень'!AA2116</f>
        <v>39777.940219999997</v>
      </c>
      <c r="Z1036" s="58">
        <f>'2 уровень'!AB2116</f>
        <v>39777.940219999997</v>
      </c>
      <c r="AA1036" s="58">
        <f>'2 уровень'!AC2116</f>
        <v>36463.111868333333</v>
      </c>
      <c r="AB1036" s="58">
        <f>'2 уровень'!AD2116</f>
        <v>22622.565470000001</v>
      </c>
      <c r="AC1036" s="758">
        <f>'2 уровень'!AE2116</f>
        <v>0</v>
      </c>
      <c r="AD1036" s="58">
        <f>'2 уровень'!AF2116</f>
        <v>0</v>
      </c>
      <c r="AE1036" s="58">
        <f>'2 уровень'!AG2116</f>
        <v>-13840.546398333332</v>
      </c>
      <c r="AF1036" s="58">
        <f>'2 уровень'!AH2116</f>
        <v>0</v>
      </c>
      <c r="AG1036" s="58">
        <f>'2 уровень'!AI2116</f>
        <v>-248.96068000000002</v>
      </c>
      <c r="AH1036" s="360">
        <f>'2 уровень'!AJ2116</f>
        <v>22373.604789999998</v>
      </c>
      <c r="AI1036" s="58">
        <f>AB1036/AA1036*100</f>
        <v>62.042333500467741</v>
      </c>
      <c r="AJ1036" s="58">
        <f>AH1036/AA1036*100</f>
        <v>61.359559411138811</v>
      </c>
    </row>
    <row r="1037" spans="1:36" s="81" customFormat="1" ht="30" x14ac:dyDescent="0.25">
      <c r="A1037" s="18"/>
      <c r="B1037" s="18">
        <v>1</v>
      </c>
      <c r="C1037" s="548" t="s">
        <v>271</v>
      </c>
      <c r="D1037" s="79">
        <f>'2 уровень'!F2117</f>
        <v>5833</v>
      </c>
      <c r="E1037" s="79">
        <f>'2 уровень'!G2117</f>
        <v>5346.916666666667</v>
      </c>
      <c r="F1037" s="79">
        <f>'2 уровень'!H2117</f>
        <v>2731</v>
      </c>
      <c r="G1037" s="80">
        <f>'2 уровень'!I2117</f>
        <v>51.076165391269114</v>
      </c>
      <c r="H1037" s="64">
        <f>'2 уровень'!J2117</f>
        <v>0</v>
      </c>
      <c r="I1037" s="64">
        <f>'2 уровень'!K2117</f>
        <v>0</v>
      </c>
      <c r="J1037" s="25">
        <f>'2 уровень'!L2117</f>
        <v>0</v>
      </c>
      <c r="K1037" s="25">
        <f>'2 уровень'!M2117</f>
        <v>0</v>
      </c>
      <c r="L1037" s="25">
        <f>'2 уровень'!N2117</f>
        <v>0</v>
      </c>
      <c r="M1037" s="25">
        <f>'2 уровень'!O2117</f>
        <v>0</v>
      </c>
      <c r="N1037" s="25">
        <f>'2 уровень'!P2117</f>
        <v>0</v>
      </c>
      <c r="O1037" s="25">
        <f>'2 уровень'!Q2117</f>
        <v>0</v>
      </c>
      <c r="P1037" s="58">
        <f>'2 уровень'!R2117</f>
        <v>24895.31079</v>
      </c>
      <c r="Q1037" s="58">
        <f>'2 уровень'!S2117</f>
        <v>24895.31079</v>
      </c>
      <c r="R1037" s="58">
        <f>'2 уровень'!T2117</f>
        <v>24895.31079</v>
      </c>
      <c r="S1037" s="58">
        <f>'2 уровень'!U2117</f>
        <v>24895.31079</v>
      </c>
      <c r="T1037" s="58">
        <f>'2 уровень'!V2117</f>
        <v>24895.31079</v>
      </c>
      <c r="U1037" s="58">
        <f>'2 уровень'!W2117</f>
        <v>24895.31079</v>
      </c>
      <c r="V1037" s="58">
        <f>'2 уровень'!X2117</f>
        <v>24895.31079</v>
      </c>
      <c r="W1037" s="58">
        <f>'2 уровень'!Y2117</f>
        <v>24895.31079</v>
      </c>
      <c r="X1037" s="58">
        <f>'2 уровень'!Z2117</f>
        <v>24895.31079</v>
      </c>
      <c r="Y1037" s="58">
        <f>'2 уровень'!AA2117</f>
        <v>24895.31079</v>
      </c>
      <c r="Z1037" s="58">
        <f>'2 уровень'!AB2117</f>
        <v>24895.31079</v>
      </c>
      <c r="AA1037" s="58">
        <f>'2 уровень'!AC2117</f>
        <v>22820.701557499997</v>
      </c>
      <c r="AB1037" s="58">
        <f>'2 уровень'!AD2117</f>
        <v>11774.96507</v>
      </c>
      <c r="AC1037" s="758">
        <f>'2 уровень'!AE2117</f>
        <v>0</v>
      </c>
      <c r="AD1037" s="58">
        <f>'2 уровень'!AF2117</f>
        <v>0</v>
      </c>
      <c r="AE1037" s="58">
        <f>'2 уровень'!AG2117</f>
        <v>-11045.736487499998</v>
      </c>
      <c r="AF1037" s="58">
        <f>'2 уровень'!AH2117</f>
        <v>0</v>
      </c>
      <c r="AG1037" s="58">
        <f>'2 уровень'!AI2117</f>
        <v>-184.48457000000002</v>
      </c>
      <c r="AH1037" s="360">
        <f>'2 уровень'!AJ2117</f>
        <v>11590.4805</v>
      </c>
      <c r="AI1037" s="58"/>
      <c r="AJ1037" s="58"/>
    </row>
    <row r="1038" spans="1:36" s="81" customFormat="1" ht="30" x14ac:dyDescent="0.25">
      <c r="A1038" s="18"/>
      <c r="B1038" s="18">
        <v>1</v>
      </c>
      <c r="C1038" s="548" t="s">
        <v>459</v>
      </c>
      <c r="D1038" s="79">
        <f>'2 уровень'!F2118</f>
        <v>4907</v>
      </c>
      <c r="E1038" s="79">
        <f>'2 уровень'!G2118</f>
        <v>4498.0833333333339</v>
      </c>
      <c r="F1038" s="79">
        <f>'2 уровень'!H2118</f>
        <v>2244</v>
      </c>
      <c r="G1038" s="80">
        <f>'2 уровень'!I2118</f>
        <v>49.887915223150593</v>
      </c>
      <c r="H1038" s="64">
        <f>'2 уровень'!J2118</f>
        <v>0</v>
      </c>
      <c r="I1038" s="64">
        <f>'2 уровень'!K2118</f>
        <v>0</v>
      </c>
      <c r="J1038" s="25">
        <f>'2 уровень'!L2118</f>
        <v>0</v>
      </c>
      <c r="K1038" s="25">
        <f>'2 уровень'!M2118</f>
        <v>0</v>
      </c>
      <c r="L1038" s="25">
        <f>'2 уровень'!N2118</f>
        <v>0</v>
      </c>
      <c r="M1038" s="25">
        <f>'2 уровень'!O2118</f>
        <v>0</v>
      </c>
      <c r="N1038" s="25">
        <f>'2 уровень'!P2118</f>
        <v>0</v>
      </c>
      <c r="O1038" s="25">
        <f>'2 уровень'!Q2118</f>
        <v>0</v>
      </c>
      <c r="P1038" s="58">
        <f>'2 уровень'!R2118</f>
        <v>21590.799999999999</v>
      </c>
      <c r="Q1038" s="58">
        <f>'2 уровень'!S2118</f>
        <v>21590.799999999999</v>
      </c>
      <c r="R1038" s="58">
        <f>'2 уровень'!T2118</f>
        <v>21590.799999999999</v>
      </c>
      <c r="S1038" s="58">
        <f>'2 уровень'!U2118</f>
        <v>21590.799999999999</v>
      </c>
      <c r="T1038" s="58">
        <f>'2 уровень'!V2118</f>
        <v>21590.799999999999</v>
      </c>
      <c r="U1038" s="58">
        <f>'2 уровень'!W2118</f>
        <v>21590.799999999999</v>
      </c>
      <c r="V1038" s="58">
        <f>'2 уровень'!X2118</f>
        <v>21590.799999999999</v>
      </c>
      <c r="W1038" s="58">
        <f>'2 уровень'!Y2118</f>
        <v>21590.799999999999</v>
      </c>
      <c r="X1038" s="58">
        <f>'2 уровень'!Z2118</f>
        <v>21590.799999999999</v>
      </c>
      <c r="Y1038" s="58">
        <f>'2 уровень'!AA2118</f>
        <v>21590.799999999999</v>
      </c>
      <c r="Z1038" s="58">
        <f>'2 уровень'!AB2118</f>
        <v>21590.799999999999</v>
      </c>
      <c r="AA1038" s="58">
        <f>'2 уровень'!AC2118</f>
        <v>19791.566666666666</v>
      </c>
      <c r="AB1038" s="58">
        <f>'2 уровень'!AD2118</f>
        <v>9538.9369000000006</v>
      </c>
      <c r="AC1038" s="758">
        <f>'2 уровень'!AE2118</f>
        <v>0</v>
      </c>
      <c r="AD1038" s="58">
        <f>'2 уровень'!AF2118</f>
        <v>0</v>
      </c>
      <c r="AE1038" s="58">
        <f>'2 уровень'!AG2118</f>
        <v>-10252.629766666665</v>
      </c>
      <c r="AF1038" s="58">
        <f>'2 уровень'!AH2118</f>
        <v>0</v>
      </c>
      <c r="AG1038" s="58">
        <f>'2 уровень'!AI2118</f>
        <v>-91.09799000000001</v>
      </c>
      <c r="AH1038" s="360">
        <f>'2 уровень'!AJ2118</f>
        <v>9447.8389100000004</v>
      </c>
      <c r="AI1038" s="58">
        <f>AB1038/AA1038*100</f>
        <v>48.196977332095997</v>
      </c>
      <c r="AJ1038" s="58">
        <f>AH1038/AA1038*100</f>
        <v>47.736690425383202</v>
      </c>
    </row>
    <row r="1039" spans="1:36" s="81" customFormat="1" ht="60" x14ac:dyDescent="0.25">
      <c r="A1039" s="18">
        <v>1</v>
      </c>
      <c r="B1039" s="18">
        <v>1</v>
      </c>
      <c r="C1039" s="547" t="s">
        <v>478</v>
      </c>
      <c r="D1039" s="79">
        <f>'2 уровень'!F2119</f>
        <v>0</v>
      </c>
      <c r="E1039" s="79">
        <f>'2 уровень'!G2119</f>
        <v>0</v>
      </c>
      <c r="F1039" s="79">
        <f>'2 уровень'!H2119</f>
        <v>0</v>
      </c>
      <c r="G1039" s="80">
        <f>'2 уровень'!I2119</f>
        <v>0</v>
      </c>
      <c r="H1039" s="64">
        <f>'2 уровень'!J2119</f>
        <v>0</v>
      </c>
      <c r="I1039" s="64">
        <f>'2 уровень'!K2119</f>
        <v>0</v>
      </c>
      <c r="J1039" s="25">
        <f>'2 уровень'!L2119</f>
        <v>0</v>
      </c>
      <c r="K1039" s="25">
        <f>'2 уровень'!M2119</f>
        <v>0</v>
      </c>
      <c r="L1039" s="25">
        <f>'2 уровень'!N2119</f>
        <v>0</v>
      </c>
      <c r="M1039" s="25">
        <f>'2 уровень'!O2119</f>
        <v>0</v>
      </c>
      <c r="N1039" s="25">
        <f>'2 уровень'!P2119</f>
        <v>0</v>
      </c>
      <c r="O1039" s="25">
        <f>'2 уровень'!Q2119</f>
        <v>0</v>
      </c>
      <c r="P1039" s="58">
        <f>'2 уровень'!R2119</f>
        <v>0</v>
      </c>
      <c r="Q1039" s="58">
        <f>'2 уровень'!S2119</f>
        <v>0</v>
      </c>
      <c r="R1039" s="58">
        <f>'2 уровень'!T2119</f>
        <v>0</v>
      </c>
      <c r="S1039" s="58">
        <f>'2 уровень'!U2119</f>
        <v>0</v>
      </c>
      <c r="T1039" s="58">
        <f>'2 уровень'!V2119</f>
        <v>0</v>
      </c>
      <c r="U1039" s="58">
        <f>'2 уровень'!W2119</f>
        <v>0</v>
      </c>
      <c r="V1039" s="58">
        <f>'2 уровень'!X2119</f>
        <v>0</v>
      </c>
      <c r="W1039" s="58">
        <f>'2 уровень'!Y2119</f>
        <v>0</v>
      </c>
      <c r="X1039" s="58">
        <f>'2 уровень'!Z2119</f>
        <v>0</v>
      </c>
      <c r="Y1039" s="58">
        <f>'2 уровень'!AA2119</f>
        <v>0</v>
      </c>
      <c r="Z1039" s="58">
        <f>'2 уровень'!AB2119</f>
        <v>0</v>
      </c>
      <c r="AA1039" s="58">
        <f>'2 уровень'!AC2119</f>
        <v>0</v>
      </c>
      <c r="AB1039" s="58">
        <f>'2 уровень'!AD2119</f>
        <v>0</v>
      </c>
      <c r="AC1039" s="758">
        <f>'2 уровень'!AE2119</f>
        <v>0</v>
      </c>
      <c r="AD1039" s="58">
        <f>'2 уровень'!AF2119</f>
        <v>0</v>
      </c>
      <c r="AE1039" s="58">
        <f>'2 уровень'!AG2119</f>
        <v>0</v>
      </c>
      <c r="AF1039" s="58">
        <f>'2 уровень'!AH2119</f>
        <v>0</v>
      </c>
      <c r="AG1039" s="58">
        <f>'2 уровень'!AI2119</f>
        <v>0</v>
      </c>
      <c r="AH1039" s="360">
        <f>'2 уровень'!AJ2119</f>
        <v>0</v>
      </c>
      <c r="AI1039" s="58"/>
      <c r="AJ1039" s="58"/>
    </row>
    <row r="1040" spans="1:36" s="81" customFormat="1" ht="60" x14ac:dyDescent="0.25">
      <c r="A1040" s="18"/>
      <c r="B1040" s="18"/>
      <c r="C1040" s="548" t="s">
        <v>687</v>
      </c>
      <c r="D1040" s="79">
        <f>'2 уровень'!F2120</f>
        <v>813</v>
      </c>
      <c r="E1040" s="79">
        <f>'2 уровень'!G2120</f>
        <v>101.625</v>
      </c>
      <c r="F1040" s="79">
        <f>'2 уровень'!H2120</f>
        <v>226</v>
      </c>
      <c r="G1040" s="80">
        <f>'2 уровень'!I2120</f>
        <v>222.38622386223864</v>
      </c>
      <c r="H1040" s="64">
        <f>'2 уровень'!J2120</f>
        <v>0</v>
      </c>
      <c r="I1040" s="64">
        <f>'2 уровень'!K2120</f>
        <v>0</v>
      </c>
      <c r="J1040" s="25">
        <f>'2 уровень'!L2120</f>
        <v>0</v>
      </c>
      <c r="K1040" s="25">
        <f>'2 уровень'!M2120</f>
        <v>0</v>
      </c>
      <c r="L1040" s="25">
        <f>'2 уровень'!N2120</f>
        <v>0</v>
      </c>
      <c r="M1040" s="25">
        <f>'2 уровень'!O2120</f>
        <v>0</v>
      </c>
      <c r="N1040" s="25">
        <f>'2 уровень'!P2120</f>
        <v>0</v>
      </c>
      <c r="O1040" s="25">
        <f>'2 уровень'!Q2120</f>
        <v>0</v>
      </c>
      <c r="P1040" s="58">
        <f>'2 уровень'!R2120</f>
        <v>0</v>
      </c>
      <c r="Q1040" s="58">
        <f>'2 уровень'!S2120</f>
        <v>0</v>
      </c>
      <c r="R1040" s="58">
        <f>'2 уровень'!T2120</f>
        <v>0</v>
      </c>
      <c r="S1040" s="58">
        <f>'2 уровень'!U2120</f>
        <v>0</v>
      </c>
      <c r="T1040" s="58">
        <f>'2 уровень'!V2120</f>
        <v>0</v>
      </c>
      <c r="U1040" s="58">
        <f>'2 уровень'!W2120</f>
        <v>0</v>
      </c>
      <c r="V1040" s="58">
        <f>'2 уровень'!X2120</f>
        <v>0</v>
      </c>
      <c r="W1040" s="58">
        <f>'2 уровень'!Y2120</f>
        <v>0</v>
      </c>
      <c r="X1040" s="58">
        <f>'2 уровень'!Z2120</f>
        <v>0</v>
      </c>
      <c r="Y1040" s="58">
        <f>'2 уровень'!AA2120</f>
        <v>0</v>
      </c>
      <c r="Z1040" s="58">
        <f>'2 уровень'!AB2120</f>
        <v>0</v>
      </c>
      <c r="AA1040" s="58">
        <f>'2 уровень'!AC2120</f>
        <v>0</v>
      </c>
      <c r="AB1040" s="58">
        <f>'2 уровень'!AD2120</f>
        <v>530.95336999999995</v>
      </c>
      <c r="AC1040" s="758">
        <f>'2 уровень'!AE2120</f>
        <v>0</v>
      </c>
      <c r="AD1040" s="58">
        <f>'2 уровень'!AF2120</f>
        <v>0</v>
      </c>
      <c r="AE1040" s="58">
        <f>'2 уровень'!AG2120</f>
        <v>0</v>
      </c>
      <c r="AF1040" s="58">
        <f>'2 уровень'!AH2120</f>
        <v>0</v>
      </c>
      <c r="AG1040" s="58">
        <f>'2 уровень'!AI2120</f>
        <v>0</v>
      </c>
      <c r="AH1040" s="360">
        <f>'2 уровень'!AJ2120</f>
        <v>530.95336999999995</v>
      </c>
      <c r="AI1040" s="58"/>
      <c r="AJ1040" s="58"/>
    </row>
    <row r="1041" spans="1:184" s="81" customFormat="1" ht="60" x14ac:dyDescent="0.25">
      <c r="A1041" s="18"/>
      <c r="B1041" s="18"/>
      <c r="C1041" s="548" t="s">
        <v>688</v>
      </c>
      <c r="D1041" s="79"/>
      <c r="E1041" s="79"/>
      <c r="F1041" s="79"/>
      <c r="G1041" s="80"/>
      <c r="H1041" s="64"/>
      <c r="I1041" s="64"/>
      <c r="J1041" s="25"/>
      <c r="K1041" s="25"/>
      <c r="L1041" s="25"/>
      <c r="M1041" s="25"/>
      <c r="N1041" s="25"/>
      <c r="O1041" s="25"/>
      <c r="P1041" s="58"/>
      <c r="Q1041" s="58"/>
      <c r="R1041" s="58"/>
      <c r="S1041" s="58"/>
      <c r="T1041" s="58"/>
      <c r="U1041" s="58"/>
      <c r="V1041" s="58"/>
      <c r="W1041" s="58"/>
      <c r="X1041" s="58"/>
      <c r="Y1041" s="58"/>
      <c r="Z1041" s="58"/>
      <c r="AA1041" s="58"/>
      <c r="AB1041" s="58"/>
      <c r="AC1041" s="758"/>
      <c r="AD1041" s="58"/>
      <c r="AE1041" s="58"/>
      <c r="AF1041" s="58"/>
      <c r="AG1041" s="58"/>
      <c r="AH1041" s="360"/>
      <c r="AI1041" s="58"/>
      <c r="AJ1041" s="58"/>
    </row>
    <row r="1042" spans="1:184" ht="30" x14ac:dyDescent="0.25">
      <c r="A1042" s="18">
        <v>1</v>
      </c>
      <c r="B1042" s="18">
        <v>1</v>
      </c>
      <c r="C1042" s="548" t="s">
        <v>460</v>
      </c>
      <c r="D1042" s="79">
        <f>'2 уровень'!F2122</f>
        <v>743</v>
      </c>
      <c r="E1042" s="79">
        <f>'2 уровень'!G2122</f>
        <v>681.08333333333326</v>
      </c>
      <c r="F1042" s="79">
        <f>'2 уровень'!H2122</f>
        <v>319</v>
      </c>
      <c r="G1042" s="80">
        <f>'2 уровень'!I2122</f>
        <v>46.837146702557206</v>
      </c>
      <c r="H1042" s="64">
        <f>'2 уровень'!J2122</f>
        <v>0</v>
      </c>
      <c r="I1042" s="64">
        <f>'2 уровень'!K2122</f>
        <v>0</v>
      </c>
      <c r="J1042" s="25">
        <f>'2 уровень'!L2122</f>
        <v>0</v>
      </c>
      <c r="K1042" s="25">
        <f>'2 уровень'!M2122</f>
        <v>0</v>
      </c>
      <c r="L1042" s="25">
        <f>'2 уровень'!N2122</f>
        <v>0</v>
      </c>
      <c r="M1042" s="25">
        <f>'2 уровень'!O2122</f>
        <v>0</v>
      </c>
      <c r="N1042" s="25">
        <f>'2 уровень'!P2122</f>
        <v>0</v>
      </c>
      <c r="O1042" s="25">
        <f>'2 уровень'!Q2122</f>
        <v>0</v>
      </c>
      <c r="P1042" s="58">
        <f>'2 уровень'!R2122</f>
        <v>1578.1253899999999</v>
      </c>
      <c r="Q1042" s="58">
        <f>'2 уровень'!S2122</f>
        <v>1578.1253899999999</v>
      </c>
      <c r="R1042" s="58">
        <f>'2 уровень'!T2122</f>
        <v>1578.1253899999999</v>
      </c>
      <c r="S1042" s="58">
        <f>'2 уровень'!U2122</f>
        <v>1578.1253899999999</v>
      </c>
      <c r="T1042" s="58">
        <f>'2 уровень'!V2122</f>
        <v>1578.1253899999999</v>
      </c>
      <c r="U1042" s="58">
        <f>'2 уровень'!W2122</f>
        <v>1578.1253899999999</v>
      </c>
      <c r="V1042" s="58">
        <f>'2 уровень'!X2122</f>
        <v>1578.1253899999999</v>
      </c>
      <c r="W1042" s="58">
        <f>'2 уровень'!Y2122</f>
        <v>1578.1253899999999</v>
      </c>
      <c r="X1042" s="58">
        <f>'2 уровень'!Z2122</f>
        <v>1578.1253899999999</v>
      </c>
      <c r="Y1042" s="58">
        <f>'2 уровень'!AA2122</f>
        <v>1578.1253899999999</v>
      </c>
      <c r="Z1042" s="58">
        <f>'2 уровень'!AB2122</f>
        <v>1578.1253899999999</v>
      </c>
      <c r="AA1042" s="58">
        <f>'2 уровень'!AC2122</f>
        <v>1446.6149408333333</v>
      </c>
      <c r="AB1042" s="58">
        <f>'2 уровень'!AD2122</f>
        <v>651.14976999999999</v>
      </c>
      <c r="AC1042" s="758">
        <f>'2 уровень'!AE2122</f>
        <v>0</v>
      </c>
      <c r="AD1042" s="58">
        <f>'2 уровень'!AF2122</f>
        <v>0</v>
      </c>
      <c r="AE1042" s="58">
        <f>'2 уровень'!AG2122</f>
        <v>-795.46517083333333</v>
      </c>
      <c r="AF1042" s="58">
        <f>'2 уровень'!AH2122</f>
        <v>0</v>
      </c>
      <c r="AG1042" s="58">
        <f>'2 уровень'!AI2122</f>
        <v>0</v>
      </c>
      <c r="AH1042" s="360">
        <f>'2 уровень'!AJ2122</f>
        <v>651.14976999999999</v>
      </c>
      <c r="AI1042" s="58">
        <f t="shared" ref="AI1042:AI1048" si="126">AB1042/AA1042*100</f>
        <v>45.011962175981694</v>
      </c>
      <c r="AJ1042" s="58">
        <f t="shared" ref="AJ1042:AJ1048" si="127">AH1042/AA1042*100</f>
        <v>45.011962175981694</v>
      </c>
      <c r="AK1042" s="45"/>
      <c r="AL1042" s="45"/>
      <c r="AM1042" s="45"/>
      <c r="AN1042" s="45"/>
      <c r="AO1042" s="45"/>
      <c r="AP1042" s="45"/>
      <c r="AQ1042" s="45"/>
      <c r="AR1042" s="45"/>
      <c r="AS1042" s="45"/>
      <c r="AT1042" s="45"/>
      <c r="AU1042" s="45"/>
      <c r="AV1042" s="45"/>
      <c r="AW1042" s="45"/>
      <c r="AX1042" s="45"/>
      <c r="AY1042" s="45"/>
      <c r="AZ1042" s="45"/>
      <c r="BA1042" s="45"/>
      <c r="BB1042" s="45"/>
      <c r="BC1042" s="45"/>
      <c r="BD1042" s="45"/>
      <c r="BE1042" s="45"/>
      <c r="BF1042" s="45"/>
      <c r="BG1042" s="45"/>
      <c r="BH1042" s="45"/>
      <c r="BI1042" s="45"/>
      <c r="BJ1042" s="45"/>
      <c r="BK1042" s="45"/>
      <c r="BL1042" s="45"/>
      <c r="BM1042" s="45"/>
      <c r="BN1042" s="45"/>
      <c r="BO1042" s="45"/>
      <c r="BP1042" s="45"/>
      <c r="BQ1042" s="45"/>
      <c r="BR1042" s="45"/>
      <c r="BS1042" s="45"/>
      <c r="BT1042" s="45"/>
      <c r="BU1042" s="45"/>
      <c r="BV1042" s="45"/>
      <c r="BW1042" s="45"/>
      <c r="BX1042" s="45"/>
      <c r="BY1042" s="45"/>
      <c r="BZ1042" s="45"/>
      <c r="CA1042" s="45"/>
      <c r="CB1042" s="45"/>
      <c r="CC1042" s="45"/>
      <c r="CD1042" s="45"/>
      <c r="CE1042" s="45"/>
      <c r="CF1042" s="45"/>
      <c r="CG1042" s="45"/>
      <c r="CH1042" s="45"/>
      <c r="CI1042" s="45"/>
      <c r="CJ1042" s="45"/>
      <c r="CK1042" s="45"/>
      <c r="CL1042" s="45"/>
      <c r="CM1042" s="45"/>
      <c r="CN1042" s="45"/>
      <c r="CO1042" s="45"/>
      <c r="CP1042" s="45"/>
      <c r="CQ1042" s="45"/>
      <c r="CR1042" s="45"/>
      <c r="CS1042" s="45"/>
      <c r="CT1042" s="45"/>
      <c r="CU1042" s="45"/>
      <c r="CV1042" s="45"/>
      <c r="CW1042" s="45"/>
      <c r="CX1042" s="45"/>
      <c r="CY1042" s="45"/>
      <c r="CZ1042" s="45"/>
      <c r="DA1042" s="45"/>
      <c r="DB1042" s="45"/>
      <c r="DC1042" s="45"/>
      <c r="DD1042" s="45"/>
      <c r="DE1042" s="45"/>
      <c r="DF1042" s="45"/>
      <c r="DG1042" s="45"/>
      <c r="DH1042" s="45"/>
      <c r="DI1042" s="45"/>
      <c r="DJ1042" s="45"/>
      <c r="DK1042" s="45"/>
      <c r="DL1042" s="45"/>
      <c r="DM1042" s="45"/>
      <c r="DN1042" s="45"/>
      <c r="DO1042" s="45"/>
      <c r="DP1042" s="45"/>
      <c r="DQ1042" s="45"/>
      <c r="DR1042" s="45"/>
      <c r="DS1042" s="45"/>
      <c r="DT1042" s="45"/>
      <c r="DU1042" s="45"/>
      <c r="DV1042" s="45"/>
      <c r="DW1042" s="45"/>
      <c r="DX1042" s="45"/>
      <c r="DY1042" s="45"/>
      <c r="DZ1042" s="45"/>
      <c r="EA1042" s="45"/>
      <c r="EB1042" s="45"/>
      <c r="EC1042" s="45"/>
      <c r="ED1042" s="45"/>
      <c r="EE1042" s="45"/>
      <c r="EF1042" s="45"/>
      <c r="EG1042" s="45"/>
      <c r="EH1042" s="45"/>
      <c r="EI1042" s="45"/>
      <c r="EJ1042" s="45"/>
      <c r="EK1042" s="45"/>
      <c r="EL1042" s="45"/>
      <c r="EM1042" s="45"/>
      <c r="EN1042" s="45"/>
      <c r="EO1042" s="45"/>
      <c r="EP1042" s="45"/>
      <c r="EQ1042" s="45"/>
      <c r="ER1042" s="45"/>
      <c r="ES1042" s="45"/>
      <c r="ET1042" s="45"/>
      <c r="EU1042" s="45"/>
      <c r="EV1042" s="45"/>
      <c r="EW1042" s="45"/>
      <c r="EX1042" s="45"/>
      <c r="EY1042" s="45"/>
      <c r="EZ1042" s="45"/>
      <c r="FA1042" s="45"/>
      <c r="FB1042" s="45"/>
      <c r="FC1042" s="45"/>
      <c r="FD1042" s="45"/>
      <c r="FE1042" s="45"/>
      <c r="FF1042" s="45"/>
      <c r="FG1042" s="45"/>
      <c r="FH1042" s="45"/>
      <c r="FI1042" s="45"/>
      <c r="FJ1042" s="45"/>
      <c r="FK1042" s="45"/>
      <c r="FL1042" s="45"/>
      <c r="FM1042" s="45"/>
      <c r="FN1042" s="45"/>
      <c r="FO1042" s="45"/>
      <c r="FP1042" s="45"/>
      <c r="FQ1042" s="45"/>
      <c r="FR1042" s="45"/>
      <c r="FS1042" s="45"/>
      <c r="FT1042" s="45"/>
      <c r="FU1042" s="45"/>
      <c r="FV1042" s="45"/>
      <c r="FW1042" s="45"/>
      <c r="FX1042" s="45"/>
      <c r="FY1042" s="45"/>
      <c r="FZ1042" s="45"/>
      <c r="GA1042" s="45"/>
      <c r="GB1042" s="45"/>
    </row>
    <row r="1043" spans="1:184" ht="30" x14ac:dyDescent="0.25">
      <c r="A1043" s="18">
        <v>1</v>
      </c>
      <c r="B1043" s="18">
        <v>1</v>
      </c>
      <c r="C1043" s="548" t="s">
        <v>461</v>
      </c>
      <c r="D1043" s="79">
        <f>'2 уровень'!F2123</f>
        <v>0</v>
      </c>
      <c r="E1043" s="79">
        <f>'2 уровень'!G2123</f>
        <v>0</v>
      </c>
      <c r="F1043" s="79">
        <f>'2 уровень'!H2123</f>
        <v>0</v>
      </c>
      <c r="G1043" s="80">
        <f>'2 уровень'!I2123</f>
        <v>0</v>
      </c>
      <c r="H1043" s="64">
        <f>'2 уровень'!J2123</f>
        <v>0</v>
      </c>
      <c r="I1043" s="64">
        <f>'2 уровень'!K2123</f>
        <v>0</v>
      </c>
      <c r="J1043" s="25">
        <f>'2 уровень'!L2123</f>
        <v>0</v>
      </c>
      <c r="K1043" s="25">
        <f>'2 уровень'!M2123</f>
        <v>0</v>
      </c>
      <c r="L1043" s="25">
        <f>'2 уровень'!N2123</f>
        <v>0</v>
      </c>
      <c r="M1043" s="25">
        <f>'2 уровень'!O2123</f>
        <v>0</v>
      </c>
      <c r="N1043" s="25">
        <f>'2 уровень'!P2123</f>
        <v>0</v>
      </c>
      <c r="O1043" s="25">
        <f>'2 уровень'!Q2123</f>
        <v>0</v>
      </c>
      <c r="P1043" s="58">
        <f>'2 уровень'!R2123</f>
        <v>0</v>
      </c>
      <c r="Q1043" s="58">
        <f>'2 уровень'!S2123</f>
        <v>0</v>
      </c>
      <c r="R1043" s="58">
        <f>'2 уровень'!T2123</f>
        <v>0</v>
      </c>
      <c r="S1043" s="58">
        <f>'2 уровень'!U2123</f>
        <v>0</v>
      </c>
      <c r="T1043" s="58">
        <f>'2 уровень'!V2123</f>
        <v>0</v>
      </c>
      <c r="U1043" s="58">
        <f>'2 уровень'!W2123</f>
        <v>0</v>
      </c>
      <c r="V1043" s="58">
        <f>'2 уровень'!X2123</f>
        <v>0</v>
      </c>
      <c r="W1043" s="58">
        <f>'2 уровень'!Y2123</f>
        <v>0</v>
      </c>
      <c r="X1043" s="58">
        <f>'2 уровень'!Z2123</f>
        <v>0</v>
      </c>
      <c r="Y1043" s="58">
        <f>'2 уровень'!AA2123</f>
        <v>0</v>
      </c>
      <c r="Z1043" s="58">
        <f>'2 уровень'!AB2123</f>
        <v>0</v>
      </c>
      <c r="AA1043" s="58">
        <f>'2 уровень'!AC2123</f>
        <v>0</v>
      </c>
      <c r="AB1043" s="58">
        <f>'2 уровень'!AD2123</f>
        <v>0</v>
      </c>
      <c r="AC1043" s="758">
        <f>'2 уровень'!AE2123</f>
        <v>0</v>
      </c>
      <c r="AD1043" s="58">
        <f>'2 уровень'!AF2123</f>
        <v>0</v>
      </c>
      <c r="AE1043" s="58">
        <f>'2 уровень'!AG2123</f>
        <v>0</v>
      </c>
      <c r="AF1043" s="58">
        <f>'2 уровень'!AH2123</f>
        <v>0</v>
      </c>
      <c r="AG1043" s="58">
        <f>'2 уровень'!AI2123</f>
        <v>0</v>
      </c>
      <c r="AH1043" s="360">
        <f>'2 уровень'!AJ2123</f>
        <v>0</v>
      </c>
      <c r="AI1043" s="58" t="e">
        <f t="shared" si="126"/>
        <v>#DIV/0!</v>
      </c>
      <c r="AJ1043" s="58" t="e">
        <f t="shared" si="127"/>
        <v>#DIV/0!</v>
      </c>
      <c r="AK1043" s="45"/>
      <c r="AL1043" s="45"/>
      <c r="AM1043" s="45"/>
      <c r="AN1043" s="45"/>
      <c r="AO1043" s="45"/>
      <c r="AP1043" s="45"/>
      <c r="AQ1043" s="45"/>
      <c r="AR1043" s="45"/>
      <c r="AS1043" s="45"/>
      <c r="AT1043" s="45"/>
      <c r="AU1043" s="45"/>
      <c r="AV1043" s="45"/>
      <c r="AW1043" s="45"/>
      <c r="AX1043" s="45"/>
      <c r="AY1043" s="45"/>
      <c r="AZ1043" s="45"/>
      <c r="BA1043" s="45"/>
      <c r="BB1043" s="45"/>
      <c r="BC1043" s="45"/>
      <c r="BD1043" s="45"/>
      <c r="BE1043" s="45"/>
      <c r="BF1043" s="45"/>
      <c r="BG1043" s="45"/>
      <c r="BH1043" s="45"/>
      <c r="BI1043" s="45"/>
      <c r="BJ1043" s="45"/>
      <c r="BK1043" s="45"/>
      <c r="BL1043" s="45"/>
      <c r="BM1043" s="45"/>
      <c r="BN1043" s="45"/>
      <c r="BO1043" s="45"/>
      <c r="BP1043" s="45"/>
      <c r="BQ1043" s="45"/>
      <c r="BR1043" s="45"/>
      <c r="BS1043" s="45"/>
      <c r="BT1043" s="45"/>
      <c r="BU1043" s="45"/>
      <c r="BV1043" s="45"/>
      <c r="BW1043" s="45"/>
      <c r="BX1043" s="45"/>
      <c r="BY1043" s="45"/>
      <c r="BZ1043" s="45"/>
      <c r="CA1043" s="45"/>
      <c r="CB1043" s="45"/>
      <c r="CC1043" s="45"/>
      <c r="CD1043" s="45"/>
      <c r="CE1043" s="45"/>
      <c r="CF1043" s="45"/>
      <c r="CG1043" s="45"/>
      <c r="CH1043" s="45"/>
      <c r="CI1043" s="45"/>
      <c r="CJ1043" s="45"/>
      <c r="CK1043" s="45"/>
      <c r="CL1043" s="45"/>
      <c r="CM1043" s="45"/>
      <c r="CN1043" s="45"/>
      <c r="CO1043" s="45"/>
      <c r="CP1043" s="45"/>
      <c r="CQ1043" s="45"/>
      <c r="CR1043" s="45"/>
      <c r="CS1043" s="45"/>
      <c r="CT1043" s="45"/>
      <c r="CU1043" s="45"/>
      <c r="CV1043" s="45"/>
      <c r="CW1043" s="45"/>
      <c r="CX1043" s="45"/>
      <c r="CY1043" s="45"/>
      <c r="CZ1043" s="45"/>
      <c r="DA1043" s="45"/>
      <c r="DB1043" s="45"/>
      <c r="DC1043" s="45"/>
      <c r="DD1043" s="45"/>
      <c r="DE1043" s="45"/>
      <c r="DF1043" s="45"/>
      <c r="DG1043" s="45"/>
      <c r="DH1043" s="45"/>
      <c r="DI1043" s="45"/>
      <c r="DJ1043" s="45"/>
      <c r="DK1043" s="45"/>
      <c r="DL1043" s="45"/>
      <c r="DM1043" s="45"/>
      <c r="DN1043" s="45"/>
      <c r="DO1043" s="45"/>
      <c r="DP1043" s="45"/>
      <c r="DQ1043" s="45"/>
      <c r="DR1043" s="45"/>
      <c r="DS1043" s="45"/>
      <c r="DT1043" s="45"/>
      <c r="DU1043" s="45"/>
      <c r="DV1043" s="45"/>
      <c r="DW1043" s="45"/>
      <c r="DX1043" s="45"/>
      <c r="DY1043" s="45"/>
      <c r="DZ1043" s="45"/>
      <c r="EA1043" s="45"/>
      <c r="EB1043" s="45"/>
      <c r="EC1043" s="45"/>
      <c r="ED1043" s="45"/>
      <c r="EE1043" s="45"/>
      <c r="EF1043" s="45"/>
      <c r="EG1043" s="45"/>
      <c r="EH1043" s="45"/>
      <c r="EI1043" s="45"/>
      <c r="EJ1043" s="45"/>
      <c r="EK1043" s="45"/>
      <c r="EL1043" s="45"/>
      <c r="EM1043" s="45"/>
      <c r="EN1043" s="45"/>
      <c r="EO1043" s="45"/>
      <c r="EP1043" s="45"/>
      <c r="EQ1043" s="45"/>
      <c r="ER1043" s="45"/>
      <c r="ES1043" s="45"/>
      <c r="ET1043" s="45"/>
      <c r="EU1043" s="45"/>
      <c r="EV1043" s="45"/>
      <c r="EW1043" s="45"/>
      <c r="EX1043" s="45"/>
      <c r="EY1043" s="45"/>
      <c r="EZ1043" s="45"/>
      <c r="FA1043" s="45"/>
      <c r="FB1043" s="45"/>
      <c r="FC1043" s="45"/>
      <c r="FD1043" s="45"/>
      <c r="FE1043" s="45"/>
      <c r="FF1043" s="45"/>
      <c r="FG1043" s="45"/>
      <c r="FH1043" s="45"/>
      <c r="FI1043" s="45"/>
      <c r="FJ1043" s="45"/>
      <c r="FK1043" s="45"/>
      <c r="FL1043" s="45"/>
      <c r="FM1043" s="45"/>
      <c r="FN1043" s="45"/>
      <c r="FO1043" s="45"/>
      <c r="FP1043" s="45"/>
      <c r="FQ1043" s="45"/>
      <c r="FR1043" s="45"/>
      <c r="FS1043" s="45"/>
      <c r="FT1043" s="45"/>
      <c r="FU1043" s="45"/>
      <c r="FV1043" s="45"/>
      <c r="FW1043" s="45"/>
      <c r="FX1043" s="45"/>
      <c r="FY1043" s="45"/>
      <c r="FZ1043" s="45"/>
      <c r="GA1043" s="45"/>
      <c r="GB1043" s="45"/>
    </row>
    <row r="1044" spans="1:184" ht="45" x14ac:dyDescent="0.25">
      <c r="A1044" s="18">
        <v>1</v>
      </c>
      <c r="B1044" s="18">
        <v>1</v>
      </c>
      <c r="C1044" s="548" t="s">
        <v>462</v>
      </c>
      <c r="D1044" s="79">
        <f>'2 уровень'!F2124</f>
        <v>23</v>
      </c>
      <c r="E1044" s="79">
        <f>'2 уровень'!G2124</f>
        <v>21.083333333333336</v>
      </c>
      <c r="F1044" s="79">
        <f>'2 уровень'!H2124</f>
        <v>18</v>
      </c>
      <c r="G1044" s="80">
        <f>'2 уровень'!I2124</f>
        <v>85.375494071146235</v>
      </c>
      <c r="H1044" s="64">
        <f>'2 уровень'!J2124</f>
        <v>0</v>
      </c>
      <c r="I1044" s="64">
        <f>'2 уровень'!K2124</f>
        <v>0</v>
      </c>
      <c r="J1044" s="25">
        <f>'2 уровень'!L2124</f>
        <v>0</v>
      </c>
      <c r="K1044" s="25">
        <f>'2 уровень'!M2124</f>
        <v>0</v>
      </c>
      <c r="L1044" s="25">
        <f>'2 уровень'!N2124</f>
        <v>0</v>
      </c>
      <c r="M1044" s="25">
        <f>'2 уровень'!O2124</f>
        <v>0</v>
      </c>
      <c r="N1044" s="25">
        <f>'2 уровень'!P2124</f>
        <v>0</v>
      </c>
      <c r="O1044" s="25">
        <f>'2 уровень'!Q2124</f>
        <v>0</v>
      </c>
      <c r="P1044" s="58">
        <f>'2 уровень'!R2124</f>
        <v>216.97739999999999</v>
      </c>
      <c r="Q1044" s="58">
        <f>'2 уровень'!S2124</f>
        <v>216.97739999999999</v>
      </c>
      <c r="R1044" s="58">
        <f>'2 уровень'!T2124</f>
        <v>216.97739999999999</v>
      </c>
      <c r="S1044" s="58">
        <f>'2 уровень'!U2124</f>
        <v>216.97739999999999</v>
      </c>
      <c r="T1044" s="58">
        <f>'2 уровень'!V2124</f>
        <v>216.97739999999999</v>
      </c>
      <c r="U1044" s="58">
        <f>'2 уровень'!W2124</f>
        <v>216.97739999999999</v>
      </c>
      <c r="V1044" s="58">
        <f>'2 уровень'!X2124</f>
        <v>216.97739999999999</v>
      </c>
      <c r="W1044" s="58">
        <f>'2 уровень'!Y2124</f>
        <v>216.97739999999999</v>
      </c>
      <c r="X1044" s="58">
        <f>'2 уровень'!Z2124</f>
        <v>216.97739999999999</v>
      </c>
      <c r="Y1044" s="58">
        <f>'2 уровень'!AA2124</f>
        <v>216.97739999999999</v>
      </c>
      <c r="Z1044" s="58">
        <f>'2 уровень'!AB2124</f>
        <v>216.97739999999999</v>
      </c>
      <c r="AA1044" s="58">
        <f>'2 уровень'!AC2124</f>
        <v>198.89595</v>
      </c>
      <c r="AB1044" s="58">
        <f>'2 уровень'!AD2124</f>
        <v>169.80840000000001</v>
      </c>
      <c r="AC1044" s="758">
        <f>'2 уровень'!AE2124</f>
        <v>0</v>
      </c>
      <c r="AD1044" s="58">
        <f>'2 уровень'!AF2124</f>
        <v>0</v>
      </c>
      <c r="AE1044" s="58">
        <f>'2 уровень'!AG2124</f>
        <v>-29.087549999999993</v>
      </c>
      <c r="AF1044" s="58">
        <f>'2 уровень'!AH2124</f>
        <v>0</v>
      </c>
      <c r="AG1044" s="58">
        <f>'2 уровень'!AI2124</f>
        <v>-15.564419999999998</v>
      </c>
      <c r="AH1044" s="360">
        <f>'2 уровень'!AJ2124</f>
        <v>154.24397999999999</v>
      </c>
      <c r="AI1044" s="58">
        <f t="shared" si="126"/>
        <v>85.37549407114625</v>
      </c>
      <c r="AJ1044" s="58">
        <f t="shared" si="127"/>
        <v>77.550085861476816</v>
      </c>
      <c r="AK1044" s="45"/>
      <c r="AL1044" s="45"/>
      <c r="AM1044" s="45"/>
      <c r="AN1044" s="45"/>
      <c r="AO1044" s="45"/>
      <c r="AP1044" s="45"/>
      <c r="AQ1044" s="45"/>
      <c r="AR1044" s="45"/>
      <c r="AS1044" s="45"/>
      <c r="AT1044" s="45"/>
      <c r="AU1044" s="45"/>
      <c r="AV1044" s="45"/>
      <c r="AW1044" s="45"/>
      <c r="AX1044" s="45"/>
      <c r="AY1044" s="45"/>
      <c r="AZ1044" s="45"/>
      <c r="BA1044" s="45"/>
      <c r="BB1044" s="45"/>
      <c r="BC1044" s="45"/>
      <c r="BD1044" s="45"/>
      <c r="BE1044" s="45"/>
      <c r="BF1044" s="45"/>
      <c r="BG1044" s="45"/>
      <c r="BH1044" s="45"/>
      <c r="BI1044" s="45"/>
      <c r="BJ1044" s="45"/>
      <c r="BK1044" s="45"/>
      <c r="BL1044" s="45"/>
      <c r="BM1044" s="45"/>
      <c r="BN1044" s="45"/>
      <c r="BO1044" s="45"/>
      <c r="BP1044" s="45"/>
      <c r="BQ1044" s="45"/>
      <c r="BR1044" s="45"/>
      <c r="BS1044" s="45"/>
      <c r="BT1044" s="45"/>
      <c r="BU1044" s="45"/>
      <c r="BV1044" s="45"/>
      <c r="BW1044" s="45"/>
      <c r="BX1044" s="45"/>
      <c r="BY1044" s="45"/>
      <c r="BZ1044" s="45"/>
      <c r="CA1044" s="45"/>
      <c r="CB1044" s="45"/>
      <c r="CC1044" s="45"/>
      <c r="CD1044" s="45"/>
      <c r="CE1044" s="45"/>
      <c r="CF1044" s="45"/>
      <c r="CG1044" s="45"/>
      <c r="CH1044" s="45"/>
      <c r="CI1044" s="45"/>
      <c r="CJ1044" s="45"/>
      <c r="CK1044" s="45"/>
      <c r="CL1044" s="45"/>
      <c r="CM1044" s="45"/>
      <c r="CN1044" s="45"/>
      <c r="CO1044" s="45"/>
      <c r="CP1044" s="45"/>
      <c r="CQ1044" s="45"/>
      <c r="CR1044" s="45"/>
      <c r="CS1044" s="45"/>
      <c r="CT1044" s="45"/>
      <c r="CU1044" s="45"/>
      <c r="CV1044" s="45"/>
      <c r="CW1044" s="45"/>
      <c r="CX1044" s="45"/>
      <c r="CY1044" s="45"/>
      <c r="CZ1044" s="45"/>
      <c r="DA1044" s="45"/>
      <c r="DB1044" s="45"/>
      <c r="DC1044" s="45"/>
      <c r="DD1044" s="45"/>
      <c r="DE1044" s="45"/>
      <c r="DF1044" s="45"/>
      <c r="DG1044" s="45"/>
      <c r="DH1044" s="45"/>
      <c r="DI1044" s="45"/>
      <c r="DJ1044" s="45"/>
      <c r="DK1044" s="45"/>
      <c r="DL1044" s="45"/>
      <c r="DM1044" s="45"/>
      <c r="DN1044" s="45"/>
      <c r="DO1044" s="45"/>
      <c r="DP1044" s="45"/>
      <c r="DQ1044" s="45"/>
      <c r="DR1044" s="45"/>
      <c r="DS1044" s="45"/>
      <c r="DT1044" s="45"/>
      <c r="DU1044" s="45"/>
      <c r="DV1044" s="45"/>
      <c r="DW1044" s="45"/>
      <c r="DX1044" s="45"/>
      <c r="DY1044" s="45"/>
      <c r="DZ1044" s="45"/>
      <c r="EA1044" s="45"/>
      <c r="EB1044" s="45"/>
      <c r="EC1044" s="45"/>
      <c r="ED1044" s="45"/>
      <c r="EE1044" s="45"/>
      <c r="EF1044" s="45"/>
      <c r="EG1044" s="45"/>
      <c r="EH1044" s="45"/>
      <c r="EI1044" s="45"/>
      <c r="EJ1044" s="45"/>
      <c r="EK1044" s="45"/>
      <c r="EL1044" s="45"/>
      <c r="EM1044" s="45"/>
      <c r="EN1044" s="45"/>
      <c r="EO1044" s="45"/>
      <c r="EP1044" s="45"/>
      <c r="EQ1044" s="45"/>
      <c r="ER1044" s="45"/>
      <c r="ES1044" s="45"/>
      <c r="ET1044" s="45"/>
      <c r="EU1044" s="45"/>
      <c r="EV1044" s="45"/>
      <c r="EW1044" s="45"/>
      <c r="EX1044" s="45"/>
      <c r="EY1044" s="45"/>
      <c r="EZ1044" s="45"/>
      <c r="FA1044" s="45"/>
      <c r="FB1044" s="45"/>
      <c r="FC1044" s="45"/>
      <c r="FD1044" s="45"/>
      <c r="FE1044" s="45"/>
      <c r="FF1044" s="45"/>
      <c r="FG1044" s="45"/>
      <c r="FH1044" s="45"/>
      <c r="FI1044" s="45"/>
      <c r="FJ1044" s="45"/>
      <c r="FK1044" s="45"/>
      <c r="FL1044" s="45"/>
      <c r="FM1044" s="45"/>
      <c r="FN1044" s="45"/>
      <c r="FO1044" s="45"/>
      <c r="FP1044" s="45"/>
      <c r="FQ1044" s="45"/>
      <c r="FR1044" s="45"/>
      <c r="FS1044" s="45"/>
      <c r="FT1044" s="45"/>
      <c r="FU1044" s="45"/>
      <c r="FV1044" s="45"/>
      <c r="FW1044" s="45"/>
      <c r="FX1044" s="45"/>
      <c r="FY1044" s="45"/>
      <c r="FZ1044" s="45"/>
      <c r="GA1044" s="45"/>
      <c r="GB1044" s="45"/>
    </row>
    <row r="1045" spans="1:184" ht="30" x14ac:dyDescent="0.25">
      <c r="A1045" s="18">
        <v>1</v>
      </c>
      <c r="B1045" s="18">
        <v>1</v>
      </c>
      <c r="C1045" s="548" t="s">
        <v>463</v>
      </c>
      <c r="D1045" s="79">
        <f>'2 уровень'!F2125</f>
        <v>160</v>
      </c>
      <c r="E1045" s="79">
        <f>'2 уровень'!G2125</f>
        <v>146.66666666666669</v>
      </c>
      <c r="F1045" s="79">
        <f>'2 уровень'!H2125</f>
        <v>150</v>
      </c>
      <c r="G1045" s="80">
        <f>'2 уровень'!I2125</f>
        <v>102.27272727272725</v>
      </c>
      <c r="H1045" s="64">
        <f>'2 уровень'!J2125</f>
        <v>0</v>
      </c>
      <c r="I1045" s="64">
        <f>'2 уровень'!K2125</f>
        <v>0</v>
      </c>
      <c r="J1045" s="25">
        <f>'2 уровень'!L2125</f>
        <v>0</v>
      </c>
      <c r="K1045" s="25">
        <f>'2 уровень'!M2125</f>
        <v>0</v>
      </c>
      <c r="L1045" s="25">
        <f>'2 уровень'!N2125</f>
        <v>0</v>
      </c>
      <c r="M1045" s="25">
        <f>'2 уровень'!O2125</f>
        <v>0</v>
      </c>
      <c r="N1045" s="25">
        <f>'2 уровень'!P2125</f>
        <v>0</v>
      </c>
      <c r="O1045" s="25">
        <f>'2 уровень'!Q2125</f>
        <v>0</v>
      </c>
      <c r="P1045" s="58">
        <f>'2 уровень'!R2125</f>
        <v>1509.4079999999999</v>
      </c>
      <c r="Q1045" s="58">
        <f>'2 уровень'!S2125</f>
        <v>1509.4079999999999</v>
      </c>
      <c r="R1045" s="58">
        <f>'2 уровень'!T2125</f>
        <v>1509.4079999999999</v>
      </c>
      <c r="S1045" s="58">
        <f>'2 уровень'!U2125</f>
        <v>1509.4079999999999</v>
      </c>
      <c r="T1045" s="58">
        <f>'2 уровень'!V2125</f>
        <v>1509.4079999999999</v>
      </c>
      <c r="U1045" s="58">
        <f>'2 уровень'!W2125</f>
        <v>1509.4079999999999</v>
      </c>
      <c r="V1045" s="58">
        <f>'2 уровень'!X2125</f>
        <v>1509.4079999999999</v>
      </c>
      <c r="W1045" s="58">
        <f>'2 уровень'!Y2125</f>
        <v>1509.4079999999999</v>
      </c>
      <c r="X1045" s="58">
        <f>'2 уровень'!Z2125</f>
        <v>1509.4079999999999</v>
      </c>
      <c r="Y1045" s="58">
        <f>'2 уровень'!AA2125</f>
        <v>1509.4079999999999</v>
      </c>
      <c r="Z1045" s="58">
        <f>'2 уровень'!AB2125</f>
        <v>1509.4079999999999</v>
      </c>
      <c r="AA1045" s="58">
        <f>'2 уровень'!AC2125</f>
        <v>1383.6239999999998</v>
      </c>
      <c r="AB1045" s="58">
        <f>'2 уровень'!AD2125</f>
        <v>1415.07</v>
      </c>
      <c r="AC1045" s="758">
        <f>'2 уровень'!AE2125</f>
        <v>0</v>
      </c>
      <c r="AD1045" s="58">
        <f>'2 уровень'!AF2125</f>
        <v>0</v>
      </c>
      <c r="AE1045" s="58">
        <f>'2 уровень'!AG2125</f>
        <v>31.44600000000014</v>
      </c>
      <c r="AF1045" s="58">
        <f>'2 уровень'!AH2125</f>
        <v>0</v>
      </c>
      <c r="AG1045" s="58">
        <f>'2 уровень'!AI2125</f>
        <v>-77.822159999999997</v>
      </c>
      <c r="AH1045" s="360">
        <f>'2 уровень'!AJ2125</f>
        <v>1337.24784</v>
      </c>
      <c r="AI1045" s="58">
        <f t="shared" si="126"/>
        <v>102.27272727272729</v>
      </c>
      <c r="AJ1045" s="58">
        <f t="shared" si="127"/>
        <v>96.648210785589157</v>
      </c>
      <c r="AK1045" s="45"/>
      <c r="AL1045" s="45"/>
      <c r="AM1045" s="45"/>
      <c r="AN1045" s="45"/>
      <c r="AO1045" s="45"/>
      <c r="AP1045" s="45"/>
      <c r="AQ1045" s="45"/>
      <c r="AR1045" s="45"/>
      <c r="AS1045" s="45"/>
      <c r="AT1045" s="45"/>
      <c r="AU1045" s="45"/>
      <c r="AV1045" s="45"/>
      <c r="AW1045" s="45"/>
      <c r="AX1045" s="45"/>
      <c r="AY1045" s="45"/>
      <c r="AZ1045" s="45"/>
      <c r="BA1045" s="45"/>
      <c r="BB1045" s="45"/>
      <c r="BC1045" s="45"/>
      <c r="BD1045" s="45"/>
      <c r="BE1045" s="45"/>
      <c r="BF1045" s="45"/>
      <c r="BG1045" s="45"/>
      <c r="BH1045" s="45"/>
      <c r="BI1045" s="45"/>
      <c r="BJ1045" s="45"/>
      <c r="BK1045" s="45"/>
      <c r="BL1045" s="45"/>
      <c r="BM1045" s="45"/>
      <c r="BN1045" s="45"/>
      <c r="BO1045" s="45"/>
      <c r="BP1045" s="45"/>
      <c r="BQ1045" s="45"/>
      <c r="BR1045" s="45"/>
      <c r="BS1045" s="45"/>
      <c r="BT1045" s="45"/>
      <c r="BU1045" s="45"/>
      <c r="BV1045" s="45"/>
      <c r="BW1045" s="45"/>
      <c r="BX1045" s="45"/>
      <c r="BY1045" s="45"/>
      <c r="BZ1045" s="45"/>
      <c r="CA1045" s="45"/>
      <c r="CB1045" s="45"/>
      <c r="CC1045" s="45"/>
      <c r="CD1045" s="45"/>
      <c r="CE1045" s="45"/>
      <c r="CF1045" s="45"/>
      <c r="CG1045" s="45"/>
      <c r="CH1045" s="45"/>
      <c r="CI1045" s="45"/>
      <c r="CJ1045" s="45"/>
      <c r="CK1045" s="45"/>
      <c r="CL1045" s="45"/>
      <c r="CM1045" s="45"/>
      <c r="CN1045" s="45"/>
      <c r="CO1045" s="45"/>
      <c r="CP1045" s="45"/>
      <c r="CQ1045" s="45"/>
      <c r="CR1045" s="45"/>
      <c r="CS1045" s="45"/>
      <c r="CT1045" s="45"/>
      <c r="CU1045" s="45"/>
      <c r="CV1045" s="45"/>
      <c r="CW1045" s="45"/>
      <c r="CX1045" s="45"/>
      <c r="CY1045" s="45"/>
      <c r="CZ1045" s="45"/>
      <c r="DA1045" s="45"/>
      <c r="DB1045" s="45"/>
      <c r="DC1045" s="45"/>
      <c r="DD1045" s="45"/>
      <c r="DE1045" s="45"/>
      <c r="DF1045" s="45"/>
      <c r="DG1045" s="45"/>
      <c r="DH1045" s="45"/>
      <c r="DI1045" s="45"/>
      <c r="DJ1045" s="45"/>
      <c r="DK1045" s="45"/>
      <c r="DL1045" s="45"/>
      <c r="DM1045" s="45"/>
      <c r="DN1045" s="45"/>
      <c r="DO1045" s="45"/>
      <c r="DP1045" s="45"/>
      <c r="DQ1045" s="45"/>
      <c r="DR1045" s="45"/>
      <c r="DS1045" s="45"/>
      <c r="DT1045" s="45"/>
      <c r="DU1045" s="45"/>
      <c r="DV1045" s="45"/>
      <c r="DW1045" s="45"/>
      <c r="DX1045" s="45"/>
      <c r="DY1045" s="45"/>
      <c r="DZ1045" s="45"/>
      <c r="EA1045" s="45"/>
      <c r="EB1045" s="45"/>
      <c r="EC1045" s="45"/>
      <c r="ED1045" s="45"/>
      <c r="EE1045" s="45"/>
      <c r="EF1045" s="45"/>
      <c r="EG1045" s="45"/>
      <c r="EH1045" s="45"/>
      <c r="EI1045" s="45"/>
      <c r="EJ1045" s="45"/>
      <c r="EK1045" s="45"/>
      <c r="EL1045" s="45"/>
      <c r="EM1045" s="45"/>
      <c r="EN1045" s="45"/>
      <c r="EO1045" s="45"/>
      <c r="EP1045" s="45"/>
      <c r="EQ1045" s="45"/>
      <c r="ER1045" s="45"/>
      <c r="ES1045" s="45"/>
      <c r="ET1045" s="45"/>
      <c r="EU1045" s="45"/>
      <c r="EV1045" s="45"/>
      <c r="EW1045" s="45"/>
      <c r="EX1045" s="45"/>
      <c r="EY1045" s="45"/>
      <c r="EZ1045" s="45"/>
      <c r="FA1045" s="45"/>
      <c r="FB1045" s="45"/>
      <c r="FC1045" s="45"/>
      <c r="FD1045" s="45"/>
      <c r="FE1045" s="45"/>
      <c r="FF1045" s="45"/>
      <c r="FG1045" s="45"/>
      <c r="FH1045" s="45"/>
      <c r="FI1045" s="45"/>
      <c r="FJ1045" s="45"/>
      <c r="FK1045" s="45"/>
      <c r="FL1045" s="45"/>
      <c r="FM1045" s="45"/>
      <c r="FN1045" s="45"/>
      <c r="FO1045" s="45"/>
      <c r="FP1045" s="45"/>
      <c r="FQ1045" s="45"/>
      <c r="FR1045" s="45"/>
      <c r="FS1045" s="45"/>
      <c r="FT1045" s="45"/>
      <c r="FU1045" s="45"/>
      <c r="FV1045" s="45"/>
      <c r="FW1045" s="45"/>
      <c r="FX1045" s="45"/>
      <c r="FY1045" s="45"/>
      <c r="FZ1045" s="45"/>
      <c r="GA1045" s="45"/>
      <c r="GB1045" s="45"/>
    </row>
    <row r="1046" spans="1:184" ht="45" x14ac:dyDescent="0.25">
      <c r="A1046" s="18">
        <v>1</v>
      </c>
      <c r="B1046" s="18">
        <v>1</v>
      </c>
      <c r="C1046" s="548" t="s">
        <v>272</v>
      </c>
      <c r="D1046" s="79">
        <f>'2 уровень'!F2126</f>
        <v>4955</v>
      </c>
      <c r="E1046" s="79">
        <f>'2 уровень'!G2126</f>
        <v>4542.083333333333</v>
      </c>
      <c r="F1046" s="79">
        <f>'2 уровень'!H2126</f>
        <v>3579</v>
      </c>
      <c r="G1046" s="80">
        <f>'2 уровень'!I2126</f>
        <v>78.796440693514356</v>
      </c>
      <c r="H1046" s="64">
        <f>'2 уровень'!J2126</f>
        <v>0</v>
      </c>
      <c r="I1046" s="64">
        <f>'2 уровень'!K2126</f>
        <v>0</v>
      </c>
      <c r="J1046" s="25">
        <f>'2 уровень'!L2126</f>
        <v>0</v>
      </c>
      <c r="K1046" s="25">
        <f>'2 уровень'!M2126</f>
        <v>0</v>
      </c>
      <c r="L1046" s="25">
        <f>'2 уровень'!N2126</f>
        <v>0</v>
      </c>
      <c r="M1046" s="25">
        <f>'2 уровень'!O2126</f>
        <v>0</v>
      </c>
      <c r="N1046" s="25">
        <f>'2 уровень'!P2126</f>
        <v>0</v>
      </c>
      <c r="O1046" s="25">
        <f>'2 уровень'!Q2126</f>
        <v>0</v>
      </c>
      <c r="P1046" s="58">
        <f>'2 уровень'!R2126</f>
        <v>14882.629429999999</v>
      </c>
      <c r="Q1046" s="58">
        <f>'2 уровень'!S2126</f>
        <v>14882.629429999999</v>
      </c>
      <c r="R1046" s="58">
        <f>'2 уровень'!T2126</f>
        <v>14882.629429999999</v>
      </c>
      <c r="S1046" s="58">
        <f>'2 уровень'!U2126</f>
        <v>14882.629429999999</v>
      </c>
      <c r="T1046" s="58">
        <f>'2 уровень'!V2126</f>
        <v>14882.629429999999</v>
      </c>
      <c r="U1046" s="58">
        <f>'2 уровень'!W2126</f>
        <v>14882.629429999999</v>
      </c>
      <c r="V1046" s="58">
        <f>'2 уровень'!X2126</f>
        <v>14882.629429999999</v>
      </c>
      <c r="W1046" s="58">
        <f>'2 уровень'!Y2126</f>
        <v>14882.629429999999</v>
      </c>
      <c r="X1046" s="58">
        <f>'2 уровень'!Z2126</f>
        <v>14882.629429999999</v>
      </c>
      <c r="Y1046" s="58">
        <f>'2 уровень'!AA2126</f>
        <v>14882.629429999999</v>
      </c>
      <c r="Z1046" s="58">
        <f>'2 уровень'!AB2126</f>
        <v>14882.629429999999</v>
      </c>
      <c r="AA1046" s="58">
        <f>'2 уровень'!AC2126</f>
        <v>13642.410310833333</v>
      </c>
      <c r="AB1046" s="58">
        <f>'2 уровень'!AD2126</f>
        <v>10847.600399999999</v>
      </c>
      <c r="AC1046" s="758">
        <f>'2 уровень'!AE2126</f>
        <v>0</v>
      </c>
      <c r="AD1046" s="58">
        <f>'2 уровень'!AF2126</f>
        <v>0</v>
      </c>
      <c r="AE1046" s="58">
        <f>'2 уровень'!AG2126</f>
        <v>-2794.8099108333327</v>
      </c>
      <c r="AF1046" s="58">
        <f>'2 уровень'!AH2126</f>
        <v>0</v>
      </c>
      <c r="AG1046" s="58">
        <f>'2 уровень'!AI2126</f>
        <v>-64.476110000000006</v>
      </c>
      <c r="AH1046" s="360">
        <f>'2 уровень'!AJ2126</f>
        <v>10783.12429</v>
      </c>
      <c r="AI1046" s="58">
        <f t="shared" si="126"/>
        <v>79.513811363568237</v>
      </c>
      <c r="AJ1046" s="58">
        <f t="shared" si="127"/>
        <v>79.041196125271242</v>
      </c>
      <c r="AK1046" s="45"/>
      <c r="AL1046" s="45"/>
      <c r="AM1046" s="45"/>
      <c r="AN1046" s="45"/>
      <c r="AO1046" s="45"/>
      <c r="AP1046" s="45"/>
      <c r="AQ1046" s="45"/>
      <c r="AR1046" s="45"/>
      <c r="AS1046" s="45"/>
      <c r="AT1046" s="45"/>
      <c r="AU1046" s="45"/>
      <c r="AV1046" s="45"/>
      <c r="AW1046" s="45"/>
      <c r="AX1046" s="45"/>
      <c r="AY1046" s="45"/>
      <c r="AZ1046" s="45"/>
      <c r="BA1046" s="45"/>
      <c r="BB1046" s="45"/>
      <c r="BC1046" s="45"/>
      <c r="BD1046" s="45"/>
      <c r="BE1046" s="45"/>
      <c r="BF1046" s="45"/>
      <c r="BG1046" s="45"/>
      <c r="BH1046" s="45"/>
      <c r="BI1046" s="45"/>
      <c r="BJ1046" s="45"/>
      <c r="BK1046" s="45"/>
      <c r="BL1046" s="45"/>
      <c r="BM1046" s="45"/>
      <c r="BN1046" s="45"/>
      <c r="BO1046" s="45"/>
      <c r="BP1046" s="45"/>
      <c r="BQ1046" s="45"/>
      <c r="BR1046" s="45"/>
      <c r="BS1046" s="45"/>
      <c r="BT1046" s="45"/>
      <c r="BU1046" s="45"/>
      <c r="BV1046" s="45"/>
      <c r="BW1046" s="45"/>
      <c r="BX1046" s="45"/>
      <c r="BY1046" s="45"/>
      <c r="BZ1046" s="45"/>
      <c r="CA1046" s="45"/>
      <c r="CB1046" s="45"/>
      <c r="CC1046" s="45"/>
      <c r="CD1046" s="45"/>
      <c r="CE1046" s="45"/>
      <c r="CF1046" s="45"/>
      <c r="CG1046" s="45"/>
      <c r="CH1046" s="45"/>
      <c r="CI1046" s="45"/>
      <c r="CJ1046" s="45"/>
      <c r="CK1046" s="45"/>
      <c r="CL1046" s="45"/>
      <c r="CM1046" s="45"/>
      <c r="CN1046" s="45"/>
      <c r="CO1046" s="45"/>
      <c r="CP1046" s="45"/>
      <c r="CQ1046" s="45"/>
      <c r="CR1046" s="45"/>
      <c r="CS1046" s="45"/>
      <c r="CT1046" s="45"/>
      <c r="CU1046" s="45"/>
      <c r="CV1046" s="45"/>
      <c r="CW1046" s="45"/>
      <c r="CX1046" s="45"/>
      <c r="CY1046" s="45"/>
      <c r="CZ1046" s="45"/>
      <c r="DA1046" s="45"/>
      <c r="DB1046" s="45"/>
      <c r="DC1046" s="45"/>
      <c r="DD1046" s="45"/>
      <c r="DE1046" s="45"/>
      <c r="DF1046" s="45"/>
      <c r="DG1046" s="45"/>
      <c r="DH1046" s="45"/>
      <c r="DI1046" s="45"/>
      <c r="DJ1046" s="45"/>
      <c r="DK1046" s="45"/>
      <c r="DL1046" s="45"/>
      <c r="DM1046" s="45"/>
      <c r="DN1046" s="45"/>
      <c r="DO1046" s="45"/>
      <c r="DP1046" s="45"/>
      <c r="DQ1046" s="45"/>
      <c r="DR1046" s="45"/>
      <c r="DS1046" s="45"/>
      <c r="DT1046" s="45"/>
      <c r="DU1046" s="45"/>
      <c r="DV1046" s="45"/>
      <c r="DW1046" s="45"/>
      <c r="DX1046" s="45"/>
      <c r="DY1046" s="45"/>
      <c r="DZ1046" s="45"/>
      <c r="EA1046" s="45"/>
      <c r="EB1046" s="45"/>
      <c r="EC1046" s="45"/>
      <c r="ED1046" s="45"/>
      <c r="EE1046" s="45"/>
      <c r="EF1046" s="45"/>
      <c r="EG1046" s="45"/>
      <c r="EH1046" s="45"/>
      <c r="EI1046" s="45"/>
      <c r="EJ1046" s="45"/>
      <c r="EK1046" s="45"/>
      <c r="EL1046" s="45"/>
      <c r="EM1046" s="45"/>
      <c r="EN1046" s="45"/>
      <c r="EO1046" s="45"/>
      <c r="EP1046" s="45"/>
      <c r="EQ1046" s="45"/>
      <c r="ER1046" s="45"/>
      <c r="ES1046" s="45"/>
      <c r="ET1046" s="45"/>
      <c r="EU1046" s="45"/>
      <c r="EV1046" s="45"/>
      <c r="EW1046" s="45"/>
      <c r="EX1046" s="45"/>
      <c r="EY1046" s="45"/>
      <c r="EZ1046" s="45"/>
      <c r="FA1046" s="45"/>
      <c r="FB1046" s="45"/>
      <c r="FC1046" s="45"/>
      <c r="FD1046" s="45"/>
      <c r="FE1046" s="45"/>
      <c r="FF1046" s="45"/>
      <c r="FG1046" s="45"/>
      <c r="FH1046" s="45"/>
      <c r="FI1046" s="45"/>
      <c r="FJ1046" s="45"/>
      <c r="FK1046" s="45"/>
      <c r="FL1046" s="45"/>
      <c r="FM1046" s="45"/>
      <c r="FN1046" s="45"/>
      <c r="FO1046" s="45"/>
      <c r="FP1046" s="45"/>
      <c r="FQ1046" s="45"/>
      <c r="FR1046" s="45"/>
      <c r="FS1046" s="45"/>
      <c r="FT1046" s="45"/>
      <c r="FU1046" s="45"/>
      <c r="FV1046" s="45"/>
      <c r="FW1046" s="45"/>
      <c r="FX1046" s="45"/>
      <c r="FY1046" s="45"/>
      <c r="FZ1046" s="45"/>
      <c r="GA1046" s="45"/>
      <c r="GB1046" s="45"/>
    </row>
    <row r="1047" spans="1:184" ht="45" x14ac:dyDescent="0.25">
      <c r="B1047" s="18">
        <v>1</v>
      </c>
      <c r="C1047" s="547" t="s">
        <v>464</v>
      </c>
      <c r="D1047" s="79">
        <f>'2 уровень'!F2127</f>
        <v>1818</v>
      </c>
      <c r="E1047" s="79">
        <f>'2 уровень'!G2127</f>
        <v>1666.5</v>
      </c>
      <c r="F1047" s="79">
        <f>'2 уровень'!H2127</f>
        <v>1021</v>
      </c>
      <c r="G1047" s="80">
        <f>'2 уровень'!I2127</f>
        <v>61.266126612661267</v>
      </c>
      <c r="H1047" s="64">
        <f>'2 уровень'!J2127</f>
        <v>0</v>
      </c>
      <c r="I1047" s="64">
        <f>'2 уровень'!K2127</f>
        <v>0</v>
      </c>
      <c r="J1047" s="25">
        <f>'2 уровень'!L2127</f>
        <v>0</v>
      </c>
      <c r="K1047" s="25">
        <f>'2 уровень'!M2127</f>
        <v>0</v>
      </c>
      <c r="L1047" s="25">
        <f>'2 уровень'!N2127</f>
        <v>0</v>
      </c>
      <c r="M1047" s="25">
        <f>'2 уровень'!O2127</f>
        <v>0</v>
      </c>
      <c r="N1047" s="25">
        <f>'2 уровень'!P2127</f>
        <v>0</v>
      </c>
      <c r="O1047" s="25">
        <f>'2 уровень'!Q2127</f>
        <v>0</v>
      </c>
      <c r="P1047" s="58">
        <f>'2 уровень'!R2127</f>
        <v>3371.35374</v>
      </c>
      <c r="Q1047" s="58">
        <f>'2 уровень'!S2127</f>
        <v>3371.35374</v>
      </c>
      <c r="R1047" s="58">
        <f>'2 уровень'!T2127</f>
        <v>3371.35374</v>
      </c>
      <c r="S1047" s="58">
        <f>'2 уровень'!U2127</f>
        <v>3371.35374</v>
      </c>
      <c r="T1047" s="58">
        <f>'2 уровень'!V2127</f>
        <v>3371.35374</v>
      </c>
      <c r="U1047" s="58">
        <f>'2 уровень'!W2127</f>
        <v>3371.35374</v>
      </c>
      <c r="V1047" s="58">
        <f>'2 уровень'!X2127</f>
        <v>3371.35374</v>
      </c>
      <c r="W1047" s="58">
        <f>'2 уровень'!Y2127</f>
        <v>3371.35374</v>
      </c>
      <c r="X1047" s="58">
        <f>'2 уровень'!Z2127</f>
        <v>3371.35374</v>
      </c>
      <c r="Y1047" s="58">
        <f>'2 уровень'!AA2127</f>
        <v>3371.35374</v>
      </c>
      <c r="Z1047" s="58">
        <f>'2 уровень'!AB2127</f>
        <v>3371.35374</v>
      </c>
      <c r="AA1047" s="58">
        <f>'2 уровень'!AC2127</f>
        <v>3090.4075950000001</v>
      </c>
      <c r="AB1047" s="58">
        <f>'2 уровень'!AD2127</f>
        <v>1896.7277899999999</v>
      </c>
      <c r="AC1047" s="758">
        <f>'2 уровень'!AE2127</f>
        <v>0</v>
      </c>
      <c r="AD1047" s="58">
        <f>'2 уровень'!AF2127</f>
        <v>0</v>
      </c>
      <c r="AE1047" s="58">
        <f>'2 уровень'!AG2127</f>
        <v>-1193.6798050000002</v>
      </c>
      <c r="AF1047" s="58">
        <f>'2 уровень'!AH2127</f>
        <v>0</v>
      </c>
      <c r="AG1047" s="58">
        <f>'2 уровень'!AI2127</f>
        <v>0</v>
      </c>
      <c r="AH1047" s="360">
        <f>'2 уровень'!AJ2127</f>
        <v>1896.7277899999999</v>
      </c>
      <c r="AI1047" s="58">
        <f t="shared" si="126"/>
        <v>61.374680578339692</v>
      </c>
      <c r="AJ1047" s="58">
        <f t="shared" si="127"/>
        <v>61.374680578339692</v>
      </c>
      <c r="AK1047" s="45"/>
      <c r="AL1047" s="45"/>
      <c r="AM1047" s="45"/>
      <c r="AN1047" s="45"/>
      <c r="AO1047" s="45"/>
      <c r="AP1047" s="45"/>
      <c r="AQ1047" s="45"/>
      <c r="AR1047" s="45"/>
      <c r="AS1047" s="45"/>
      <c r="AT1047" s="45"/>
      <c r="AU1047" s="45"/>
      <c r="AV1047" s="45"/>
      <c r="AW1047" s="45"/>
      <c r="AX1047" s="45"/>
      <c r="AY1047" s="45"/>
      <c r="AZ1047" s="45"/>
      <c r="BA1047" s="45"/>
      <c r="BB1047" s="45"/>
      <c r="BC1047" s="45"/>
      <c r="BD1047" s="45"/>
      <c r="BE1047" s="45"/>
      <c r="BF1047" s="45"/>
      <c r="BG1047" s="45"/>
      <c r="BH1047" s="45"/>
      <c r="BI1047" s="45"/>
      <c r="BJ1047" s="45"/>
      <c r="BK1047" s="45"/>
      <c r="BL1047" s="45"/>
      <c r="BM1047" s="45"/>
      <c r="BN1047" s="45"/>
      <c r="BO1047" s="45"/>
      <c r="BP1047" s="45"/>
      <c r="BQ1047" s="45"/>
      <c r="BR1047" s="45"/>
      <c r="BS1047" s="45"/>
      <c r="BT1047" s="45"/>
      <c r="BU1047" s="45"/>
      <c r="BV1047" s="45"/>
      <c r="BW1047" s="45"/>
      <c r="BX1047" s="45"/>
      <c r="BY1047" s="45"/>
      <c r="BZ1047" s="45"/>
      <c r="CA1047" s="45"/>
      <c r="CB1047" s="45"/>
      <c r="CC1047" s="45"/>
      <c r="CD1047" s="45"/>
      <c r="CE1047" s="45"/>
      <c r="CF1047" s="45"/>
      <c r="CG1047" s="45"/>
      <c r="CH1047" s="45"/>
      <c r="CI1047" s="45"/>
      <c r="CJ1047" s="45"/>
      <c r="CK1047" s="45"/>
      <c r="CL1047" s="45"/>
      <c r="CM1047" s="45"/>
      <c r="CN1047" s="45"/>
      <c r="CO1047" s="45"/>
      <c r="CP1047" s="45"/>
      <c r="CQ1047" s="45"/>
      <c r="CR1047" s="45"/>
      <c r="CS1047" s="45"/>
      <c r="CT1047" s="45"/>
      <c r="CU1047" s="45"/>
      <c r="CV1047" s="45"/>
      <c r="CW1047" s="45"/>
      <c r="CX1047" s="45"/>
      <c r="CY1047" s="45"/>
      <c r="CZ1047" s="45"/>
      <c r="DA1047" s="45"/>
      <c r="DB1047" s="45"/>
      <c r="DC1047" s="45"/>
      <c r="DD1047" s="45"/>
      <c r="DE1047" s="45"/>
      <c r="DF1047" s="45"/>
      <c r="DG1047" s="45"/>
      <c r="DH1047" s="45"/>
      <c r="DI1047" s="45"/>
      <c r="DJ1047" s="45"/>
      <c r="DK1047" s="45"/>
      <c r="DL1047" s="45"/>
      <c r="DM1047" s="45"/>
      <c r="DN1047" s="45"/>
      <c r="DO1047" s="45"/>
      <c r="DP1047" s="45"/>
      <c r="DQ1047" s="45"/>
      <c r="DR1047" s="45"/>
      <c r="DS1047" s="45"/>
      <c r="DT1047" s="45"/>
      <c r="DU1047" s="45"/>
      <c r="DV1047" s="45"/>
      <c r="DW1047" s="45"/>
      <c r="DX1047" s="45"/>
      <c r="DY1047" s="45"/>
      <c r="DZ1047" s="45"/>
      <c r="EA1047" s="45"/>
      <c r="EB1047" s="45"/>
      <c r="EC1047" s="45"/>
      <c r="ED1047" s="45"/>
      <c r="EE1047" s="45"/>
      <c r="EF1047" s="45"/>
      <c r="EG1047" s="45"/>
      <c r="EH1047" s="45"/>
      <c r="EI1047" s="45"/>
      <c r="EJ1047" s="45"/>
      <c r="EK1047" s="45"/>
      <c r="EL1047" s="45"/>
      <c r="EM1047" s="45"/>
      <c r="EN1047" s="45"/>
      <c r="EO1047" s="45"/>
      <c r="EP1047" s="45"/>
      <c r="EQ1047" s="45"/>
      <c r="ER1047" s="45"/>
      <c r="ES1047" s="45"/>
      <c r="ET1047" s="45"/>
      <c r="EU1047" s="45"/>
      <c r="EV1047" s="45"/>
      <c r="EW1047" s="45"/>
      <c r="EX1047" s="45"/>
      <c r="EY1047" s="45"/>
      <c r="EZ1047" s="45"/>
      <c r="FA1047" s="45"/>
      <c r="FB1047" s="45"/>
      <c r="FC1047" s="45"/>
      <c r="FD1047" s="45"/>
      <c r="FE1047" s="45"/>
      <c r="FF1047" s="45"/>
      <c r="FG1047" s="45"/>
      <c r="FH1047" s="45"/>
      <c r="FI1047" s="45"/>
      <c r="FJ1047" s="45"/>
      <c r="FK1047" s="45"/>
      <c r="FL1047" s="45"/>
      <c r="FM1047" s="45"/>
      <c r="FN1047" s="45"/>
      <c r="FO1047" s="45"/>
      <c r="FP1047" s="45"/>
      <c r="FQ1047" s="45"/>
      <c r="FR1047" s="45"/>
      <c r="FS1047" s="45"/>
      <c r="FT1047" s="45"/>
      <c r="FU1047" s="45"/>
      <c r="FV1047" s="45"/>
      <c r="FW1047" s="45"/>
      <c r="FX1047" s="45"/>
      <c r="FY1047" s="45"/>
      <c r="FZ1047" s="45"/>
      <c r="GA1047" s="45"/>
      <c r="GB1047" s="45"/>
    </row>
    <row r="1048" spans="1:184" ht="72" x14ac:dyDescent="0.25">
      <c r="A1048" s="18">
        <v>1</v>
      </c>
      <c r="B1048" s="18">
        <v>1</v>
      </c>
      <c r="C1048" s="545" t="s">
        <v>465</v>
      </c>
      <c r="D1048" s="79">
        <f>'2 уровень'!F2128</f>
        <v>2673</v>
      </c>
      <c r="E1048" s="79">
        <f>'2 уровень'!G2128</f>
        <v>2450.25</v>
      </c>
      <c r="F1048" s="79">
        <f>'2 уровень'!H2128</f>
        <v>1934</v>
      </c>
      <c r="G1048" s="80">
        <f>'2 уровень'!I2128</f>
        <v>78.930721354963779</v>
      </c>
      <c r="H1048" s="64">
        <f>'2 уровень'!J2128</f>
        <v>0</v>
      </c>
      <c r="I1048" s="64">
        <f>'2 уровень'!K2128</f>
        <v>0</v>
      </c>
      <c r="J1048" s="25">
        <f>'2 уровень'!L2128</f>
        <v>0</v>
      </c>
      <c r="K1048" s="25">
        <f>'2 уровень'!M2128</f>
        <v>0</v>
      </c>
      <c r="L1048" s="25">
        <f>'2 уровень'!N2128</f>
        <v>0</v>
      </c>
      <c r="M1048" s="25">
        <f>'2 уровень'!O2128</f>
        <v>0</v>
      </c>
      <c r="N1048" s="25">
        <f>'2 уровень'!P2128</f>
        <v>0</v>
      </c>
      <c r="O1048" s="25">
        <f>'2 уровень'!Q2128</f>
        <v>0</v>
      </c>
      <c r="P1048" s="58">
        <f>'2 уровень'!R2128</f>
        <v>10737.360809999998</v>
      </c>
      <c r="Q1048" s="58">
        <f>'2 уровень'!S2128</f>
        <v>10737.360809999998</v>
      </c>
      <c r="R1048" s="58">
        <f>'2 уровень'!T2128</f>
        <v>10737.360809999998</v>
      </c>
      <c r="S1048" s="58">
        <f>'2 уровень'!U2128</f>
        <v>10737.360809999998</v>
      </c>
      <c r="T1048" s="58">
        <f>'2 уровень'!V2128</f>
        <v>10737.360809999998</v>
      </c>
      <c r="U1048" s="58">
        <f>'2 уровень'!W2128</f>
        <v>10737.360809999998</v>
      </c>
      <c r="V1048" s="58">
        <f>'2 уровень'!X2128</f>
        <v>10737.360809999998</v>
      </c>
      <c r="W1048" s="58">
        <f>'2 уровень'!Y2128</f>
        <v>10737.360809999998</v>
      </c>
      <c r="X1048" s="58">
        <f>'2 уровень'!Z2128</f>
        <v>10737.360809999998</v>
      </c>
      <c r="Y1048" s="58">
        <f>'2 уровень'!AA2128</f>
        <v>10737.360809999998</v>
      </c>
      <c r="Z1048" s="58">
        <f>'2 уровень'!AB2128</f>
        <v>10737.360809999998</v>
      </c>
      <c r="AA1048" s="58">
        <f>'2 уровень'!AC2128</f>
        <v>9842.5807424999985</v>
      </c>
      <c r="AB1048" s="58">
        <f>'2 уровень'!AD2128</f>
        <v>7918.1476499999999</v>
      </c>
      <c r="AC1048" s="758">
        <f>'2 уровень'!AE2128</f>
        <v>0</v>
      </c>
      <c r="AD1048" s="58">
        <f>'2 уровень'!AF2128</f>
        <v>0</v>
      </c>
      <c r="AE1048" s="58">
        <f>'2 уровень'!AG2128</f>
        <v>-1924.4330924999986</v>
      </c>
      <c r="AF1048" s="58">
        <f>'2 уровень'!AH2128</f>
        <v>0</v>
      </c>
      <c r="AG1048" s="58">
        <f>'2 уровень'!AI2128</f>
        <v>-64.476110000000006</v>
      </c>
      <c r="AH1048" s="360">
        <f>'2 уровень'!AJ2128</f>
        <v>7853.6715400000003</v>
      </c>
      <c r="AI1048" s="58">
        <f t="shared" si="126"/>
        <v>80.447881070557557</v>
      </c>
      <c r="AJ1048" s="58">
        <f t="shared" si="127"/>
        <v>79.792807856663629</v>
      </c>
      <c r="AK1048" s="45"/>
      <c r="AL1048" s="45"/>
      <c r="AM1048" s="45"/>
      <c r="AN1048" s="45"/>
      <c r="AO1048" s="45"/>
      <c r="AP1048" s="45"/>
      <c r="AQ1048" s="45"/>
      <c r="AR1048" s="45"/>
      <c r="AS1048" s="45"/>
      <c r="AT1048" s="45"/>
      <c r="AU1048" s="45"/>
      <c r="AV1048" s="45"/>
      <c r="AW1048" s="45"/>
      <c r="AX1048" s="45"/>
      <c r="AY1048" s="45"/>
      <c r="AZ1048" s="45"/>
      <c r="BA1048" s="45"/>
      <c r="BB1048" s="45"/>
      <c r="BC1048" s="45"/>
      <c r="BD1048" s="45"/>
      <c r="BE1048" s="45"/>
      <c r="BF1048" s="45"/>
      <c r="BG1048" s="45"/>
      <c r="BH1048" s="45"/>
      <c r="BI1048" s="45"/>
      <c r="BJ1048" s="45"/>
      <c r="BK1048" s="45"/>
      <c r="BL1048" s="45"/>
      <c r="BM1048" s="45"/>
      <c r="BN1048" s="45"/>
      <c r="BO1048" s="45"/>
      <c r="BP1048" s="45"/>
      <c r="BQ1048" s="45"/>
      <c r="BR1048" s="45"/>
      <c r="BS1048" s="45"/>
      <c r="BT1048" s="45"/>
      <c r="BU1048" s="45"/>
      <c r="BV1048" s="45"/>
      <c r="BW1048" s="45"/>
      <c r="BX1048" s="45"/>
      <c r="BY1048" s="45"/>
      <c r="BZ1048" s="45"/>
      <c r="CA1048" s="45"/>
      <c r="CB1048" s="45"/>
      <c r="CC1048" s="45"/>
      <c r="CD1048" s="45"/>
      <c r="CE1048" s="45"/>
      <c r="CF1048" s="45"/>
      <c r="CG1048" s="45"/>
      <c r="CH1048" s="45"/>
      <c r="CI1048" s="45"/>
      <c r="CJ1048" s="45"/>
      <c r="CK1048" s="45"/>
      <c r="CL1048" s="45"/>
      <c r="CM1048" s="45"/>
      <c r="CN1048" s="45"/>
      <c r="CO1048" s="45"/>
      <c r="CP1048" s="45"/>
      <c r="CQ1048" s="45"/>
      <c r="CR1048" s="45"/>
      <c r="CS1048" s="45"/>
      <c r="CT1048" s="45"/>
      <c r="CU1048" s="45"/>
      <c r="CV1048" s="45"/>
      <c r="CW1048" s="45"/>
      <c r="CX1048" s="45"/>
      <c r="CY1048" s="45"/>
      <c r="CZ1048" s="45"/>
      <c r="DA1048" s="45"/>
      <c r="DB1048" s="45"/>
      <c r="DC1048" s="45"/>
      <c r="DD1048" s="45"/>
      <c r="DE1048" s="45"/>
      <c r="DF1048" s="45"/>
      <c r="DG1048" s="45"/>
      <c r="DH1048" s="45"/>
      <c r="DI1048" s="45"/>
      <c r="DJ1048" s="45"/>
      <c r="DK1048" s="45"/>
      <c r="DL1048" s="45"/>
      <c r="DM1048" s="45"/>
      <c r="DN1048" s="45"/>
      <c r="DO1048" s="45"/>
      <c r="DP1048" s="45"/>
      <c r="DQ1048" s="45"/>
      <c r="DR1048" s="45"/>
      <c r="DS1048" s="45"/>
      <c r="DT1048" s="45"/>
      <c r="DU1048" s="45"/>
      <c r="DV1048" s="45"/>
      <c r="DW1048" s="45"/>
      <c r="DX1048" s="45"/>
      <c r="DY1048" s="45"/>
      <c r="DZ1048" s="45"/>
      <c r="EA1048" s="45"/>
      <c r="EB1048" s="45"/>
      <c r="EC1048" s="45"/>
      <c r="ED1048" s="45"/>
      <c r="EE1048" s="45"/>
      <c r="EF1048" s="45"/>
      <c r="EG1048" s="45"/>
      <c r="EH1048" s="45"/>
      <c r="EI1048" s="45"/>
      <c r="EJ1048" s="45"/>
      <c r="EK1048" s="45"/>
      <c r="EL1048" s="45"/>
      <c r="EM1048" s="45"/>
      <c r="EN1048" s="45"/>
      <c r="EO1048" s="45"/>
      <c r="EP1048" s="45"/>
      <c r="EQ1048" s="45"/>
      <c r="ER1048" s="45"/>
      <c r="ES1048" s="45"/>
      <c r="ET1048" s="45"/>
      <c r="EU1048" s="45"/>
      <c r="EV1048" s="45"/>
      <c r="EW1048" s="45"/>
      <c r="EX1048" s="45"/>
      <c r="EY1048" s="45"/>
      <c r="EZ1048" s="45"/>
      <c r="FA1048" s="45"/>
      <c r="FB1048" s="45"/>
      <c r="FC1048" s="45"/>
      <c r="FD1048" s="45"/>
      <c r="FE1048" s="45"/>
      <c r="FF1048" s="45"/>
      <c r="FG1048" s="45"/>
      <c r="FH1048" s="45"/>
      <c r="FI1048" s="45"/>
      <c r="FJ1048" s="45"/>
      <c r="FK1048" s="45"/>
      <c r="FL1048" s="45"/>
      <c r="FM1048" s="45"/>
      <c r="FN1048" s="45"/>
      <c r="FO1048" s="45"/>
      <c r="FP1048" s="45"/>
      <c r="FQ1048" s="45"/>
      <c r="FR1048" s="45"/>
      <c r="FS1048" s="45"/>
      <c r="FT1048" s="45"/>
      <c r="FU1048" s="45"/>
      <c r="FV1048" s="45"/>
      <c r="FW1048" s="45"/>
      <c r="FX1048" s="45"/>
      <c r="FY1048" s="45"/>
      <c r="FZ1048" s="45"/>
      <c r="GA1048" s="45"/>
      <c r="GB1048" s="45"/>
    </row>
    <row r="1049" spans="1:184" ht="45" x14ac:dyDescent="0.25">
      <c r="A1049" s="18">
        <v>1</v>
      </c>
      <c r="B1049" s="18">
        <v>1</v>
      </c>
      <c r="C1049" s="548" t="s">
        <v>466</v>
      </c>
      <c r="D1049" s="79">
        <f>'2 уровень'!F2129</f>
        <v>464</v>
      </c>
      <c r="E1049" s="79">
        <f>'2 уровень'!G2129</f>
        <v>425.33333333333331</v>
      </c>
      <c r="F1049" s="79">
        <f>'2 уровень'!H2129</f>
        <v>624</v>
      </c>
      <c r="G1049" s="80">
        <f>'2 уровень'!I2129</f>
        <v>146.70846394984326</v>
      </c>
      <c r="H1049" s="64">
        <f>'2 уровень'!J2129</f>
        <v>0</v>
      </c>
      <c r="I1049" s="64">
        <f>'2 уровень'!K2129</f>
        <v>0</v>
      </c>
      <c r="J1049" s="25">
        <f>'2 уровень'!L2129</f>
        <v>0</v>
      </c>
      <c r="K1049" s="25">
        <f>'2 уровень'!M2129</f>
        <v>0</v>
      </c>
      <c r="L1049" s="25">
        <f>'2 уровень'!N2129</f>
        <v>0</v>
      </c>
      <c r="M1049" s="25">
        <f>'2 уровень'!O2129</f>
        <v>0</v>
      </c>
      <c r="N1049" s="25">
        <f>'2 уровень'!P2129</f>
        <v>0</v>
      </c>
      <c r="O1049" s="25">
        <f>'2 уровень'!Q2129</f>
        <v>0</v>
      </c>
      <c r="P1049" s="58">
        <f>'2 уровень'!R2129</f>
        <v>773.91488000000004</v>
      </c>
      <c r="Q1049" s="58">
        <f>'2 уровень'!S2129</f>
        <v>773.91488000000004</v>
      </c>
      <c r="R1049" s="58">
        <f>'2 уровень'!T2129</f>
        <v>773.91488000000004</v>
      </c>
      <c r="S1049" s="58">
        <f>'2 уровень'!U2129</f>
        <v>773.91488000000004</v>
      </c>
      <c r="T1049" s="58">
        <f>'2 уровень'!V2129</f>
        <v>773.91488000000004</v>
      </c>
      <c r="U1049" s="58">
        <f>'2 уровень'!W2129</f>
        <v>773.91488000000004</v>
      </c>
      <c r="V1049" s="58">
        <f>'2 уровень'!X2129</f>
        <v>773.91488000000004</v>
      </c>
      <c r="W1049" s="58">
        <f>'2 уровень'!Y2129</f>
        <v>773.91488000000004</v>
      </c>
      <c r="X1049" s="58">
        <f>'2 уровень'!Z2129</f>
        <v>773.91488000000004</v>
      </c>
      <c r="Y1049" s="58">
        <f>'2 уровень'!AA2129</f>
        <v>773.91488000000004</v>
      </c>
      <c r="Z1049" s="58">
        <f>'2 уровень'!AB2129</f>
        <v>773.91488000000004</v>
      </c>
      <c r="AA1049" s="58">
        <f>'2 уровень'!AC2129</f>
        <v>709.42197333333343</v>
      </c>
      <c r="AB1049" s="58">
        <f>'2 уровень'!AD2129</f>
        <v>1032.7249599999998</v>
      </c>
      <c r="AC1049" s="758">
        <f>'2 уровень'!AE2129</f>
        <v>0</v>
      </c>
      <c r="AD1049" s="58">
        <f>'2 уровень'!AF2129</f>
        <v>0</v>
      </c>
      <c r="AE1049" s="58">
        <f>'2 уровень'!AG2129</f>
        <v>323.30298666666636</v>
      </c>
      <c r="AF1049" s="58">
        <f>'2 уровень'!AH2129</f>
        <v>0</v>
      </c>
      <c r="AG1049" s="58">
        <f>'2 уровень'!AI2129</f>
        <v>0</v>
      </c>
      <c r="AH1049" s="360">
        <f>'2 уровень'!AJ2129</f>
        <v>1032.7249599999998</v>
      </c>
      <c r="AI1049" s="58"/>
      <c r="AJ1049" s="58"/>
      <c r="AK1049" s="45"/>
      <c r="AL1049" s="45"/>
      <c r="AM1049" s="45"/>
      <c r="AN1049" s="45"/>
      <c r="AO1049" s="45"/>
      <c r="AP1049" s="45"/>
      <c r="AQ1049" s="45"/>
      <c r="AR1049" s="45"/>
      <c r="AS1049" s="45"/>
      <c r="AT1049" s="45"/>
      <c r="AU1049" s="45"/>
      <c r="AV1049" s="45"/>
      <c r="AW1049" s="45"/>
      <c r="AX1049" s="45"/>
      <c r="AY1049" s="45"/>
      <c r="AZ1049" s="45"/>
      <c r="BA1049" s="45"/>
      <c r="BB1049" s="45"/>
      <c r="BC1049" s="45"/>
      <c r="BD1049" s="45"/>
      <c r="BE1049" s="45"/>
      <c r="BF1049" s="45"/>
      <c r="BG1049" s="45"/>
      <c r="BH1049" s="45"/>
      <c r="BI1049" s="45"/>
      <c r="BJ1049" s="45"/>
      <c r="BK1049" s="45"/>
      <c r="BL1049" s="45"/>
      <c r="BM1049" s="45"/>
      <c r="BN1049" s="45"/>
      <c r="BO1049" s="45"/>
      <c r="BP1049" s="45"/>
      <c r="BQ1049" s="45"/>
      <c r="BR1049" s="45"/>
      <c r="BS1049" s="45"/>
      <c r="BT1049" s="45"/>
      <c r="BU1049" s="45"/>
      <c r="BV1049" s="45"/>
      <c r="BW1049" s="45"/>
      <c r="BX1049" s="45"/>
      <c r="BY1049" s="45"/>
      <c r="BZ1049" s="45"/>
      <c r="CA1049" s="45"/>
      <c r="CB1049" s="45"/>
      <c r="CC1049" s="45"/>
      <c r="CD1049" s="45"/>
      <c r="CE1049" s="45"/>
      <c r="CF1049" s="45"/>
      <c r="CG1049" s="45"/>
      <c r="CH1049" s="45"/>
      <c r="CI1049" s="45"/>
      <c r="CJ1049" s="45"/>
      <c r="CK1049" s="45"/>
      <c r="CL1049" s="45"/>
      <c r="CM1049" s="45"/>
      <c r="CN1049" s="45"/>
      <c r="CO1049" s="45"/>
      <c r="CP1049" s="45"/>
      <c r="CQ1049" s="45"/>
      <c r="CR1049" s="45"/>
      <c r="CS1049" s="45"/>
      <c r="CT1049" s="45"/>
      <c r="CU1049" s="45"/>
      <c r="CV1049" s="45"/>
      <c r="CW1049" s="45"/>
      <c r="CX1049" s="45"/>
      <c r="CY1049" s="45"/>
      <c r="CZ1049" s="45"/>
      <c r="DA1049" s="45"/>
      <c r="DB1049" s="45"/>
      <c r="DC1049" s="45"/>
      <c r="DD1049" s="45"/>
      <c r="DE1049" s="45"/>
      <c r="DF1049" s="45"/>
      <c r="DG1049" s="45"/>
      <c r="DH1049" s="45"/>
      <c r="DI1049" s="45"/>
      <c r="DJ1049" s="45"/>
      <c r="DK1049" s="45"/>
      <c r="DL1049" s="45"/>
      <c r="DM1049" s="45"/>
      <c r="DN1049" s="45"/>
      <c r="DO1049" s="45"/>
      <c r="DP1049" s="45"/>
      <c r="DQ1049" s="45"/>
      <c r="DR1049" s="45"/>
      <c r="DS1049" s="45"/>
      <c r="DT1049" s="45"/>
      <c r="DU1049" s="45"/>
      <c r="DV1049" s="45"/>
      <c r="DW1049" s="45"/>
      <c r="DX1049" s="45"/>
      <c r="DY1049" s="45"/>
      <c r="DZ1049" s="45"/>
      <c r="EA1049" s="45"/>
      <c r="EB1049" s="45"/>
      <c r="EC1049" s="45"/>
      <c r="ED1049" s="45"/>
      <c r="EE1049" s="45"/>
      <c r="EF1049" s="45"/>
      <c r="EG1049" s="45"/>
      <c r="EH1049" s="45"/>
      <c r="EI1049" s="45"/>
      <c r="EJ1049" s="45"/>
      <c r="EK1049" s="45"/>
      <c r="EL1049" s="45"/>
      <c r="EM1049" s="45"/>
      <c r="EN1049" s="45"/>
      <c r="EO1049" s="45"/>
      <c r="EP1049" s="45"/>
      <c r="EQ1049" s="45"/>
      <c r="ER1049" s="45"/>
      <c r="ES1049" s="45"/>
      <c r="ET1049" s="45"/>
      <c r="EU1049" s="45"/>
      <c r="EV1049" s="45"/>
      <c r="EW1049" s="45"/>
      <c r="EX1049" s="45"/>
      <c r="EY1049" s="45"/>
      <c r="EZ1049" s="45"/>
      <c r="FA1049" s="45"/>
      <c r="FB1049" s="45"/>
      <c r="FC1049" s="45"/>
      <c r="FD1049" s="45"/>
      <c r="FE1049" s="45"/>
      <c r="FF1049" s="45"/>
      <c r="FG1049" s="45"/>
      <c r="FH1049" s="45"/>
      <c r="FI1049" s="45"/>
      <c r="FJ1049" s="45"/>
      <c r="FK1049" s="45"/>
      <c r="FL1049" s="45"/>
      <c r="FM1049" s="45"/>
      <c r="FN1049" s="45"/>
      <c r="FO1049" s="45"/>
      <c r="FP1049" s="45"/>
      <c r="FQ1049" s="45"/>
      <c r="FR1049" s="45"/>
      <c r="FS1049" s="45"/>
      <c r="FT1049" s="45"/>
      <c r="FU1049" s="45"/>
      <c r="FV1049" s="45"/>
      <c r="FW1049" s="45"/>
      <c r="FX1049" s="45"/>
      <c r="FY1049" s="45"/>
      <c r="FZ1049" s="45"/>
      <c r="GA1049" s="45"/>
      <c r="GB1049" s="45"/>
    </row>
    <row r="1050" spans="1:184" ht="30" x14ac:dyDescent="0.25">
      <c r="A1050" s="18">
        <v>1</v>
      </c>
      <c r="B1050" s="18">
        <v>1</v>
      </c>
      <c r="C1050" s="547" t="s">
        <v>310</v>
      </c>
      <c r="D1050" s="79">
        <f>'2 уровень'!F2130</f>
        <v>1742.1</v>
      </c>
      <c r="E1050" s="79">
        <f>'2 уровень'!G2130</f>
        <v>1596.925</v>
      </c>
      <c r="F1050" s="79">
        <f>'2 уровень'!H2130</f>
        <v>1750.0424999999998</v>
      </c>
      <c r="G1050" s="80">
        <f>'2 уровень'!I2130</f>
        <v>109.58827120872927</v>
      </c>
      <c r="H1050" s="64">
        <f>'2 уровень'!J2130</f>
        <v>0</v>
      </c>
      <c r="I1050" s="64">
        <f>'2 уровень'!K2130</f>
        <v>0</v>
      </c>
      <c r="J1050" s="25">
        <f>'2 уровень'!L2130</f>
        <v>0</v>
      </c>
      <c r="K1050" s="25">
        <f>'2 уровень'!M2130</f>
        <v>0</v>
      </c>
      <c r="L1050" s="25">
        <f>'2 уровень'!N2130</f>
        <v>0</v>
      </c>
      <c r="M1050" s="25">
        <f>'2 уровень'!O2130</f>
        <v>0</v>
      </c>
      <c r="N1050" s="25">
        <f>'2 уровень'!P2130</f>
        <v>0</v>
      </c>
      <c r="O1050" s="25">
        <f>'2 уровень'!Q2130</f>
        <v>0</v>
      </c>
      <c r="P1050" s="58">
        <f>'2 уровень'!R2130</f>
        <v>9425.6293999999962</v>
      </c>
      <c r="Q1050" s="58">
        <f>'2 уровень'!S2130</f>
        <v>9425.6293999999962</v>
      </c>
      <c r="R1050" s="58">
        <f>'2 уровень'!T2130</f>
        <v>9425.6293999999962</v>
      </c>
      <c r="S1050" s="58">
        <f>'2 уровень'!U2130</f>
        <v>9425.6293999999962</v>
      </c>
      <c r="T1050" s="58">
        <f>'2 уровень'!V2130</f>
        <v>9425.6293999999962</v>
      </c>
      <c r="U1050" s="58">
        <f>'2 уровень'!W2130</f>
        <v>9425.6293999999962</v>
      </c>
      <c r="V1050" s="58">
        <f>'2 уровень'!X2130</f>
        <v>9425.6293999999962</v>
      </c>
      <c r="W1050" s="58">
        <f>'2 уровень'!Y2130</f>
        <v>9425.6293999999962</v>
      </c>
      <c r="X1050" s="58">
        <f>'2 уровень'!Z2130</f>
        <v>9425.6293999999962</v>
      </c>
      <c r="Y1050" s="58">
        <f>'2 уровень'!AA2130</f>
        <v>9425.6293999999962</v>
      </c>
      <c r="Z1050" s="58">
        <f>'2 уровень'!AB2130</f>
        <v>9425.6293999999962</v>
      </c>
      <c r="AA1050" s="58">
        <f>'2 уровень'!AC2130</f>
        <v>8640.1602833333291</v>
      </c>
      <c r="AB1050" s="58">
        <f>'2 уровень'!AD2130</f>
        <v>12489.416640000012</v>
      </c>
      <c r="AC1050" s="758">
        <f>'2 уровень'!AE2130</f>
        <v>0</v>
      </c>
      <c r="AD1050" s="58">
        <f>'2 уровень'!AF2130</f>
        <v>0</v>
      </c>
      <c r="AE1050" s="58">
        <f>'2 уровень'!AG2130</f>
        <v>3849.2563566666831</v>
      </c>
      <c r="AF1050" s="58">
        <f>'2 уровень'!AH2130</f>
        <v>0</v>
      </c>
      <c r="AG1050" s="58">
        <f>'2 уровень'!AI2130</f>
        <v>-3.6453099999999843</v>
      </c>
      <c r="AH1050" s="360">
        <f>'2 уровень'!AJ2130</f>
        <v>12485.771330000012</v>
      </c>
      <c r="AI1050" s="58"/>
      <c r="AJ1050" s="58"/>
      <c r="AK1050" s="45"/>
      <c r="AL1050" s="45"/>
      <c r="AM1050" s="45"/>
      <c r="AN1050" s="45"/>
      <c r="AO1050" s="45"/>
      <c r="AP1050" s="45"/>
      <c r="AQ1050" s="45"/>
      <c r="AR1050" s="45"/>
      <c r="AS1050" s="45"/>
      <c r="AT1050" s="45"/>
      <c r="AU1050" s="45"/>
      <c r="AV1050" s="45"/>
      <c r="AW1050" s="45"/>
      <c r="AX1050" s="45"/>
      <c r="AY1050" s="45"/>
      <c r="AZ1050" s="45"/>
      <c r="BA1050" s="45"/>
      <c r="BB1050" s="45"/>
      <c r="BC1050" s="45"/>
      <c r="BD1050" s="45"/>
      <c r="BE1050" s="45"/>
      <c r="BF1050" s="45"/>
      <c r="BG1050" s="45"/>
      <c r="BH1050" s="45"/>
      <c r="BI1050" s="45"/>
      <c r="BJ1050" s="45"/>
      <c r="BK1050" s="45"/>
      <c r="BL1050" s="45"/>
      <c r="BM1050" s="45"/>
      <c r="BN1050" s="45"/>
      <c r="BO1050" s="45"/>
      <c r="BP1050" s="45"/>
      <c r="BQ1050" s="45"/>
      <c r="BR1050" s="45"/>
      <c r="BS1050" s="45"/>
      <c r="BT1050" s="45"/>
      <c r="BU1050" s="45"/>
      <c r="BV1050" s="45"/>
      <c r="BW1050" s="45"/>
      <c r="BX1050" s="45"/>
      <c r="BY1050" s="45"/>
      <c r="BZ1050" s="45"/>
      <c r="CA1050" s="45"/>
      <c r="CB1050" s="45"/>
      <c r="CC1050" s="45"/>
      <c r="CD1050" s="45"/>
      <c r="CE1050" s="45"/>
      <c r="CF1050" s="45"/>
      <c r="CG1050" s="45"/>
      <c r="CH1050" s="45"/>
      <c r="CI1050" s="45"/>
      <c r="CJ1050" s="45"/>
      <c r="CK1050" s="45"/>
      <c r="CL1050" s="45"/>
      <c r="CM1050" s="45"/>
      <c r="CN1050" s="45"/>
      <c r="CO1050" s="45"/>
      <c r="CP1050" s="45"/>
      <c r="CQ1050" s="45"/>
      <c r="CR1050" s="45"/>
      <c r="CS1050" s="45"/>
      <c r="CT1050" s="45"/>
      <c r="CU1050" s="45"/>
      <c r="CV1050" s="45"/>
      <c r="CW1050" s="45"/>
      <c r="CX1050" s="45"/>
      <c r="CY1050" s="45"/>
      <c r="CZ1050" s="45"/>
      <c r="DA1050" s="45"/>
      <c r="DB1050" s="45"/>
      <c r="DC1050" s="45"/>
      <c r="DD1050" s="45"/>
      <c r="DE1050" s="45"/>
      <c r="DF1050" s="45"/>
      <c r="DG1050" s="45"/>
      <c r="DH1050" s="45"/>
      <c r="DI1050" s="45"/>
      <c r="DJ1050" s="45"/>
      <c r="DK1050" s="45"/>
      <c r="DL1050" s="45"/>
      <c r="DM1050" s="45"/>
      <c r="DN1050" s="45"/>
      <c r="DO1050" s="45"/>
      <c r="DP1050" s="45"/>
      <c r="DQ1050" s="45"/>
      <c r="DR1050" s="45"/>
      <c r="DS1050" s="45"/>
      <c r="DT1050" s="45"/>
      <c r="DU1050" s="45"/>
      <c r="DV1050" s="45"/>
      <c r="DW1050" s="45"/>
      <c r="DX1050" s="45"/>
      <c r="DY1050" s="45"/>
      <c r="DZ1050" s="45"/>
      <c r="EA1050" s="45"/>
      <c r="EB1050" s="45"/>
      <c r="EC1050" s="45"/>
      <c r="ED1050" s="45"/>
      <c r="EE1050" s="45"/>
      <c r="EF1050" s="45"/>
      <c r="EG1050" s="45"/>
      <c r="EH1050" s="45"/>
      <c r="EI1050" s="45"/>
      <c r="EJ1050" s="45"/>
      <c r="EK1050" s="45"/>
      <c r="EL1050" s="45"/>
      <c r="EM1050" s="45"/>
      <c r="EN1050" s="45"/>
      <c r="EO1050" s="45"/>
      <c r="EP1050" s="45"/>
      <c r="EQ1050" s="45"/>
      <c r="ER1050" s="45"/>
      <c r="ES1050" s="45"/>
      <c r="ET1050" s="45"/>
      <c r="EU1050" s="45"/>
      <c r="EV1050" s="45"/>
      <c r="EW1050" s="45"/>
      <c r="EX1050" s="45"/>
      <c r="EY1050" s="45"/>
      <c r="EZ1050" s="45"/>
      <c r="FA1050" s="45"/>
      <c r="FB1050" s="45"/>
      <c r="FC1050" s="45"/>
      <c r="FD1050" s="45"/>
      <c r="FE1050" s="45"/>
      <c r="FF1050" s="45"/>
      <c r="FG1050" s="45"/>
      <c r="FH1050" s="45"/>
      <c r="FI1050" s="45"/>
      <c r="FJ1050" s="45"/>
      <c r="FK1050" s="45"/>
      <c r="FL1050" s="45"/>
      <c r="FM1050" s="45"/>
      <c r="FN1050" s="45"/>
      <c r="FO1050" s="45"/>
      <c r="FP1050" s="45"/>
      <c r="FQ1050" s="45"/>
      <c r="FR1050" s="45"/>
      <c r="FS1050" s="45"/>
      <c r="FT1050" s="45"/>
      <c r="FU1050" s="45"/>
      <c r="FV1050" s="45"/>
      <c r="FW1050" s="45"/>
      <c r="FX1050" s="45"/>
      <c r="FY1050" s="45"/>
      <c r="FZ1050" s="45"/>
      <c r="GA1050" s="45"/>
      <c r="GB1050" s="45"/>
    </row>
    <row r="1051" spans="1:184" x14ac:dyDescent="0.25">
      <c r="A1051" s="18">
        <v>1</v>
      </c>
      <c r="B1051" s="18">
        <v>1</v>
      </c>
      <c r="C1051" s="155" t="s">
        <v>303</v>
      </c>
      <c r="D1051" s="79">
        <f>'2 уровень'!F2131</f>
        <v>0</v>
      </c>
      <c r="E1051" s="79">
        <f>'2 уровень'!G2131</f>
        <v>0</v>
      </c>
      <c r="F1051" s="79">
        <f>'2 уровень'!H2131</f>
        <v>0</v>
      </c>
      <c r="G1051" s="80">
        <f>'2 уровень'!I2131</f>
        <v>0</v>
      </c>
      <c r="H1051" s="64">
        <f>'2 уровень'!J2131</f>
        <v>0</v>
      </c>
      <c r="I1051" s="64">
        <f>'2 уровень'!K2131</f>
        <v>0</v>
      </c>
      <c r="J1051" s="25">
        <f>'2 уровень'!L2131</f>
        <v>0</v>
      </c>
      <c r="K1051" s="25">
        <f>'2 уровень'!M2131</f>
        <v>0</v>
      </c>
      <c r="L1051" s="25">
        <f>'2 уровень'!N2131</f>
        <v>0</v>
      </c>
      <c r="M1051" s="25">
        <f>'2 уровень'!O2131</f>
        <v>0</v>
      </c>
      <c r="N1051" s="25">
        <f>'2 уровень'!P2131</f>
        <v>0</v>
      </c>
      <c r="O1051" s="25">
        <f>'2 уровень'!Q2131</f>
        <v>0</v>
      </c>
      <c r="P1051" s="58">
        <f>'2 уровень'!R2131</f>
        <v>0</v>
      </c>
      <c r="Q1051" s="58">
        <f>'2 уровень'!S2131</f>
        <v>0</v>
      </c>
      <c r="R1051" s="58">
        <f>'2 уровень'!T2131</f>
        <v>0</v>
      </c>
      <c r="S1051" s="58">
        <f>'2 уровень'!U2131</f>
        <v>0</v>
      </c>
      <c r="T1051" s="58">
        <f>'2 уровень'!V2131</f>
        <v>0</v>
      </c>
      <c r="U1051" s="58">
        <f>'2 уровень'!W2131</f>
        <v>0</v>
      </c>
      <c r="V1051" s="58">
        <f>'2 уровень'!X2131</f>
        <v>0</v>
      </c>
      <c r="W1051" s="58">
        <f>'2 уровень'!Y2131</f>
        <v>0</v>
      </c>
      <c r="X1051" s="58">
        <f>'2 уровень'!Z2131</f>
        <v>0</v>
      </c>
      <c r="Y1051" s="58">
        <f>'2 уровень'!AA2131</f>
        <v>0</v>
      </c>
      <c r="Z1051" s="58">
        <f>'2 уровень'!AB2131</f>
        <v>0</v>
      </c>
      <c r="AA1051" s="58">
        <f>'2 уровень'!AC2131</f>
        <v>0</v>
      </c>
      <c r="AB1051" s="58">
        <f>'2 уровень'!AD2131</f>
        <v>0</v>
      </c>
      <c r="AC1051" s="758">
        <f>'2 уровень'!AE2131</f>
        <v>0</v>
      </c>
      <c r="AD1051" s="58">
        <f>'2 уровень'!AF2131</f>
        <v>0</v>
      </c>
      <c r="AE1051" s="58">
        <f>'2 уровень'!AG2131</f>
        <v>0</v>
      </c>
      <c r="AF1051" s="58">
        <f>'2 уровень'!AH2131</f>
        <v>0</v>
      </c>
      <c r="AG1051" s="58">
        <f>'2 уровень'!AI2131</f>
        <v>0</v>
      </c>
      <c r="AH1051" s="360">
        <f>'2 уровень'!AJ2131</f>
        <v>0</v>
      </c>
      <c r="AI1051" s="58"/>
      <c r="AJ1051" s="58"/>
      <c r="AK1051" s="45"/>
      <c r="AL1051" s="45"/>
      <c r="AM1051" s="45"/>
      <c r="AN1051" s="45"/>
      <c r="AO1051" s="45"/>
      <c r="AP1051" s="45"/>
      <c r="AQ1051" s="45"/>
      <c r="AR1051" s="45"/>
      <c r="AS1051" s="45"/>
      <c r="AT1051" s="45"/>
      <c r="AU1051" s="45"/>
      <c r="AV1051" s="45"/>
      <c r="AW1051" s="45"/>
      <c r="AX1051" s="45"/>
      <c r="AY1051" s="45"/>
      <c r="AZ1051" s="45"/>
      <c r="BA1051" s="45"/>
      <c r="BB1051" s="45"/>
      <c r="BC1051" s="45"/>
      <c r="BD1051" s="45"/>
      <c r="BE1051" s="45"/>
      <c r="BF1051" s="45"/>
      <c r="BG1051" s="45"/>
      <c r="BH1051" s="45"/>
      <c r="BI1051" s="45"/>
      <c r="BJ1051" s="45"/>
      <c r="BK1051" s="45"/>
      <c r="BL1051" s="45"/>
      <c r="BM1051" s="45"/>
      <c r="BN1051" s="45"/>
      <c r="BO1051" s="45"/>
      <c r="BP1051" s="45"/>
      <c r="BQ1051" s="45"/>
      <c r="BR1051" s="45"/>
      <c r="BS1051" s="45"/>
      <c r="BT1051" s="45"/>
      <c r="BU1051" s="45"/>
      <c r="BV1051" s="45"/>
      <c r="BW1051" s="45"/>
      <c r="BX1051" s="45"/>
      <c r="BY1051" s="45"/>
      <c r="BZ1051" s="45"/>
      <c r="CA1051" s="45"/>
      <c r="CB1051" s="45"/>
      <c r="CC1051" s="45"/>
      <c r="CD1051" s="45"/>
      <c r="CE1051" s="45"/>
      <c r="CF1051" s="45"/>
      <c r="CG1051" s="45"/>
      <c r="CH1051" s="45"/>
      <c r="CI1051" s="45"/>
      <c r="CJ1051" s="45"/>
      <c r="CK1051" s="45"/>
      <c r="CL1051" s="45"/>
      <c r="CM1051" s="45"/>
      <c r="CN1051" s="45"/>
      <c r="CO1051" s="45"/>
      <c r="CP1051" s="45"/>
      <c r="CQ1051" s="45"/>
      <c r="CR1051" s="45"/>
      <c r="CS1051" s="45"/>
      <c r="CT1051" s="45"/>
      <c r="CU1051" s="45"/>
      <c r="CV1051" s="45"/>
      <c r="CW1051" s="45"/>
      <c r="CX1051" s="45"/>
      <c r="CY1051" s="45"/>
      <c r="CZ1051" s="45"/>
      <c r="DA1051" s="45"/>
      <c r="DB1051" s="45"/>
      <c r="DC1051" s="45"/>
      <c r="DD1051" s="45"/>
      <c r="DE1051" s="45"/>
      <c r="DF1051" s="45"/>
      <c r="DG1051" s="45"/>
      <c r="DH1051" s="45"/>
      <c r="DI1051" s="45"/>
      <c r="DJ1051" s="45"/>
      <c r="DK1051" s="45"/>
      <c r="DL1051" s="45"/>
      <c r="DM1051" s="45"/>
      <c r="DN1051" s="45"/>
      <c r="DO1051" s="45"/>
      <c r="DP1051" s="45"/>
      <c r="DQ1051" s="45"/>
      <c r="DR1051" s="45"/>
      <c r="DS1051" s="45"/>
      <c r="DT1051" s="45"/>
      <c r="DU1051" s="45"/>
      <c r="DV1051" s="45"/>
      <c r="DW1051" s="45"/>
      <c r="DX1051" s="45"/>
      <c r="DY1051" s="45"/>
      <c r="DZ1051" s="45"/>
      <c r="EA1051" s="45"/>
      <c r="EB1051" s="45"/>
      <c r="EC1051" s="45"/>
      <c r="ED1051" s="45"/>
      <c r="EE1051" s="45"/>
      <c r="EF1051" s="45"/>
      <c r="EG1051" s="45"/>
      <c r="EH1051" s="45"/>
      <c r="EI1051" s="45"/>
      <c r="EJ1051" s="45"/>
      <c r="EK1051" s="45"/>
      <c r="EL1051" s="45"/>
      <c r="EM1051" s="45"/>
      <c r="EN1051" s="45"/>
      <c r="EO1051" s="45"/>
      <c r="EP1051" s="45"/>
      <c r="EQ1051" s="45"/>
      <c r="ER1051" s="45"/>
      <c r="ES1051" s="45"/>
      <c r="ET1051" s="45"/>
      <c r="EU1051" s="45"/>
      <c r="EV1051" s="45"/>
      <c r="EW1051" s="45"/>
      <c r="EX1051" s="45"/>
      <c r="EY1051" s="45"/>
      <c r="EZ1051" s="45"/>
      <c r="FA1051" s="45"/>
      <c r="FB1051" s="45"/>
      <c r="FC1051" s="45"/>
      <c r="FD1051" s="45"/>
      <c r="FE1051" s="45"/>
      <c r="FF1051" s="45"/>
      <c r="FG1051" s="45"/>
      <c r="FH1051" s="45"/>
      <c r="FI1051" s="45"/>
      <c r="FJ1051" s="45"/>
      <c r="FK1051" s="45"/>
      <c r="FL1051" s="45"/>
      <c r="FM1051" s="45"/>
      <c r="FN1051" s="45"/>
      <c r="FO1051" s="45"/>
      <c r="FP1051" s="45"/>
      <c r="FQ1051" s="45"/>
      <c r="FR1051" s="45"/>
      <c r="FS1051" s="45"/>
      <c r="FT1051" s="45"/>
      <c r="FU1051" s="45"/>
      <c r="FV1051" s="45"/>
      <c r="FW1051" s="45"/>
      <c r="FX1051" s="45"/>
      <c r="FY1051" s="45"/>
      <c r="FZ1051" s="45"/>
      <c r="GA1051" s="45"/>
      <c r="GB1051" s="45"/>
    </row>
    <row r="1052" spans="1:184" ht="30" x14ac:dyDescent="0.25">
      <c r="A1052" s="18">
        <v>1</v>
      </c>
      <c r="B1052" s="18">
        <v>1</v>
      </c>
      <c r="C1052" s="548" t="s">
        <v>442</v>
      </c>
      <c r="D1052" s="79">
        <f>'2 уровень'!F2132</f>
        <v>250</v>
      </c>
      <c r="E1052" s="79">
        <f>'2 уровень'!G2132</f>
        <v>229.16666666666666</v>
      </c>
      <c r="F1052" s="79">
        <f>'2 уровень'!H2132</f>
        <v>1065.0424999999998</v>
      </c>
      <c r="G1052" s="80">
        <f>'2 уровень'!I2132</f>
        <v>464.74581818181815</v>
      </c>
      <c r="H1052" s="64">
        <f>'2 уровень'!J2132</f>
        <v>0</v>
      </c>
      <c r="I1052" s="64">
        <f>'2 уровень'!K2132</f>
        <v>0</v>
      </c>
      <c r="J1052" s="25">
        <f>'2 уровень'!L2132</f>
        <v>0</v>
      </c>
      <c r="K1052" s="25">
        <f>'2 уровень'!M2132</f>
        <v>0</v>
      </c>
      <c r="L1052" s="25">
        <f>'2 уровень'!N2132</f>
        <v>0</v>
      </c>
      <c r="M1052" s="25">
        <f>'2 уровень'!O2132</f>
        <v>0</v>
      </c>
      <c r="N1052" s="25">
        <f>'2 уровень'!P2132</f>
        <v>0</v>
      </c>
      <c r="O1052" s="25">
        <f>'2 уровень'!Q2132</f>
        <v>0</v>
      </c>
      <c r="P1052" s="58">
        <f>'2 уровень'!R2132</f>
        <v>0</v>
      </c>
      <c r="Q1052" s="58">
        <f>'2 уровень'!S2132</f>
        <v>0</v>
      </c>
      <c r="R1052" s="58">
        <f>'2 уровень'!T2132</f>
        <v>0</v>
      </c>
      <c r="S1052" s="58">
        <f>'2 уровень'!U2132</f>
        <v>0</v>
      </c>
      <c r="T1052" s="58">
        <f>'2 уровень'!V2132</f>
        <v>0</v>
      </c>
      <c r="U1052" s="58">
        <f>'2 уровень'!W2132</f>
        <v>0</v>
      </c>
      <c r="V1052" s="58">
        <f>'2 уровень'!X2132</f>
        <v>0</v>
      </c>
      <c r="W1052" s="58">
        <f>'2 уровень'!Y2132</f>
        <v>0</v>
      </c>
      <c r="X1052" s="58">
        <f>'2 уровень'!Z2132</f>
        <v>0</v>
      </c>
      <c r="Y1052" s="58">
        <f>'2 уровень'!AA2132</f>
        <v>0</v>
      </c>
      <c r="Z1052" s="58">
        <f>'2 уровень'!AB2132</f>
        <v>0</v>
      </c>
      <c r="AA1052" s="58">
        <f>'2 уровень'!AC2132</f>
        <v>0</v>
      </c>
      <c r="AB1052" s="58">
        <f>'2 уровень'!AD2132</f>
        <v>0</v>
      </c>
      <c r="AC1052" s="758">
        <f>'2 уровень'!AE2132</f>
        <v>0</v>
      </c>
      <c r="AD1052" s="58">
        <f>'2 уровень'!AF2132</f>
        <v>0</v>
      </c>
      <c r="AE1052" s="58">
        <f>'2 уровень'!AG2132</f>
        <v>0</v>
      </c>
      <c r="AF1052" s="58">
        <f>'2 уровень'!AH2132</f>
        <v>0</v>
      </c>
      <c r="AG1052" s="58">
        <f>'2 уровень'!AI2132</f>
        <v>0</v>
      </c>
      <c r="AH1052" s="360">
        <f>'2 уровень'!AJ2132</f>
        <v>0</v>
      </c>
      <c r="AI1052" s="58"/>
      <c r="AJ1052" s="58"/>
      <c r="AK1052" s="45"/>
      <c r="AL1052" s="45"/>
      <c r="AM1052" s="45"/>
      <c r="AN1052" s="45"/>
      <c r="AO1052" s="45"/>
      <c r="AP1052" s="45"/>
      <c r="AQ1052" s="45"/>
      <c r="AR1052" s="45"/>
      <c r="AS1052" s="45"/>
      <c r="AT1052" s="45"/>
      <c r="AU1052" s="45"/>
      <c r="AV1052" s="45"/>
      <c r="AW1052" s="45"/>
      <c r="AX1052" s="45"/>
      <c r="AY1052" s="45"/>
      <c r="AZ1052" s="45"/>
      <c r="BA1052" s="45"/>
      <c r="BB1052" s="45"/>
      <c r="BC1052" s="45"/>
      <c r="BD1052" s="45"/>
      <c r="BE1052" s="45"/>
      <c r="BF1052" s="45"/>
      <c r="BG1052" s="45"/>
      <c r="BH1052" s="45"/>
      <c r="BI1052" s="45"/>
      <c r="BJ1052" s="45"/>
      <c r="BK1052" s="45"/>
      <c r="BL1052" s="45"/>
      <c r="BM1052" s="45"/>
      <c r="BN1052" s="45"/>
      <c r="BO1052" s="45"/>
      <c r="BP1052" s="45"/>
      <c r="BQ1052" s="45"/>
      <c r="BR1052" s="45"/>
      <c r="BS1052" s="45"/>
      <c r="BT1052" s="45"/>
      <c r="BU1052" s="45"/>
      <c r="BV1052" s="45"/>
      <c r="BW1052" s="45"/>
      <c r="BX1052" s="45"/>
      <c r="BY1052" s="45"/>
      <c r="BZ1052" s="45"/>
      <c r="CA1052" s="45"/>
      <c r="CB1052" s="45"/>
      <c r="CC1052" s="45"/>
      <c r="CD1052" s="45"/>
      <c r="CE1052" s="45"/>
      <c r="CF1052" s="45"/>
      <c r="CG1052" s="45"/>
      <c r="CH1052" s="45"/>
      <c r="CI1052" s="45"/>
      <c r="CJ1052" s="45"/>
      <c r="CK1052" s="45"/>
      <c r="CL1052" s="45"/>
      <c r="CM1052" s="45"/>
      <c r="CN1052" s="45"/>
      <c r="CO1052" s="45"/>
      <c r="CP1052" s="45"/>
      <c r="CQ1052" s="45"/>
      <c r="CR1052" s="45"/>
      <c r="CS1052" s="45"/>
      <c r="CT1052" s="45"/>
      <c r="CU1052" s="45"/>
      <c r="CV1052" s="45"/>
      <c r="CW1052" s="45"/>
      <c r="CX1052" s="45"/>
      <c r="CY1052" s="45"/>
      <c r="CZ1052" s="45"/>
      <c r="DA1052" s="45"/>
      <c r="DB1052" s="45"/>
      <c r="DC1052" s="45"/>
      <c r="DD1052" s="45"/>
      <c r="DE1052" s="45"/>
      <c r="DF1052" s="45"/>
      <c r="DG1052" s="45"/>
      <c r="DH1052" s="45"/>
      <c r="DI1052" s="45"/>
      <c r="DJ1052" s="45"/>
      <c r="DK1052" s="45"/>
      <c r="DL1052" s="45"/>
      <c r="DM1052" s="45"/>
      <c r="DN1052" s="45"/>
      <c r="DO1052" s="45"/>
      <c r="DP1052" s="45"/>
      <c r="DQ1052" s="45"/>
      <c r="DR1052" s="45"/>
      <c r="DS1052" s="45"/>
      <c r="DT1052" s="45"/>
      <c r="DU1052" s="45"/>
      <c r="DV1052" s="45"/>
      <c r="DW1052" s="45"/>
      <c r="DX1052" s="45"/>
      <c r="DY1052" s="45"/>
      <c r="DZ1052" s="45"/>
      <c r="EA1052" s="45"/>
      <c r="EB1052" s="45"/>
      <c r="EC1052" s="45"/>
      <c r="ED1052" s="45"/>
      <c r="EE1052" s="45"/>
      <c r="EF1052" s="45"/>
      <c r="EG1052" s="45"/>
      <c r="EH1052" s="45"/>
      <c r="EI1052" s="45"/>
      <c r="EJ1052" s="45"/>
      <c r="EK1052" s="45"/>
      <c r="EL1052" s="45"/>
      <c r="EM1052" s="45"/>
      <c r="EN1052" s="45"/>
      <c r="EO1052" s="45"/>
      <c r="EP1052" s="45"/>
      <c r="EQ1052" s="45"/>
      <c r="ER1052" s="45"/>
      <c r="ES1052" s="45"/>
      <c r="ET1052" s="45"/>
      <c r="EU1052" s="45"/>
      <c r="EV1052" s="45"/>
      <c r="EW1052" s="45"/>
      <c r="EX1052" s="45"/>
      <c r="EY1052" s="45"/>
      <c r="EZ1052" s="45"/>
      <c r="FA1052" s="45"/>
      <c r="FB1052" s="45"/>
      <c r="FC1052" s="45"/>
      <c r="FD1052" s="45"/>
      <c r="FE1052" s="45"/>
      <c r="FF1052" s="45"/>
      <c r="FG1052" s="45"/>
      <c r="FH1052" s="45"/>
      <c r="FI1052" s="45"/>
      <c r="FJ1052" s="45"/>
      <c r="FK1052" s="45"/>
      <c r="FL1052" s="45"/>
      <c r="FM1052" s="45"/>
      <c r="FN1052" s="45"/>
      <c r="FO1052" s="45"/>
      <c r="FP1052" s="45"/>
      <c r="FQ1052" s="45"/>
      <c r="FR1052" s="45"/>
      <c r="FS1052" s="45"/>
      <c r="FT1052" s="45"/>
      <c r="FU1052" s="45"/>
      <c r="FV1052" s="45"/>
      <c r="FW1052" s="45"/>
      <c r="FX1052" s="45"/>
      <c r="FY1052" s="45"/>
      <c r="FZ1052" s="45"/>
      <c r="GA1052" s="45"/>
      <c r="GB1052" s="45"/>
    </row>
    <row r="1053" spans="1:184" x14ac:dyDescent="0.25">
      <c r="A1053" s="18">
        <v>1</v>
      </c>
      <c r="B1053" s="18">
        <v>1</v>
      </c>
      <c r="C1053" s="548" t="s">
        <v>443</v>
      </c>
      <c r="D1053" s="79">
        <f>'2 уровень'!F2133</f>
        <v>0</v>
      </c>
      <c r="E1053" s="79">
        <f>'2 уровень'!G2133</f>
        <v>0</v>
      </c>
      <c r="F1053" s="79">
        <f>'2 уровень'!H2133</f>
        <v>0</v>
      </c>
      <c r="G1053" s="80">
        <f>'2 уровень'!I2133</f>
        <v>0</v>
      </c>
      <c r="H1053" s="64">
        <f>'2 уровень'!J2133</f>
        <v>0</v>
      </c>
      <c r="I1053" s="64">
        <f>'2 уровень'!K2133</f>
        <v>0</v>
      </c>
      <c r="J1053" s="25">
        <f>'2 уровень'!L2133</f>
        <v>0</v>
      </c>
      <c r="K1053" s="25">
        <f>'2 уровень'!M2133</f>
        <v>0</v>
      </c>
      <c r="L1053" s="25">
        <f>'2 уровень'!N2133</f>
        <v>0</v>
      </c>
      <c r="M1053" s="25">
        <f>'2 уровень'!O2133</f>
        <v>0</v>
      </c>
      <c r="N1053" s="25">
        <f>'2 уровень'!P2133</f>
        <v>0</v>
      </c>
      <c r="O1053" s="25">
        <f>'2 уровень'!Q2133</f>
        <v>0</v>
      </c>
      <c r="P1053" s="58">
        <f>'2 уровень'!R2133</f>
        <v>0</v>
      </c>
      <c r="Q1053" s="58">
        <f>'2 уровень'!S2133</f>
        <v>0</v>
      </c>
      <c r="R1053" s="58">
        <f>'2 уровень'!T2133</f>
        <v>0</v>
      </c>
      <c r="S1053" s="58">
        <f>'2 уровень'!U2133</f>
        <v>0</v>
      </c>
      <c r="T1053" s="58">
        <f>'2 уровень'!V2133</f>
        <v>0</v>
      </c>
      <c r="U1053" s="58">
        <f>'2 уровень'!W2133</f>
        <v>0</v>
      </c>
      <c r="V1053" s="58">
        <f>'2 уровень'!X2133</f>
        <v>0</v>
      </c>
      <c r="W1053" s="58">
        <f>'2 уровень'!Y2133</f>
        <v>0</v>
      </c>
      <c r="X1053" s="58">
        <f>'2 уровень'!Z2133</f>
        <v>0</v>
      </c>
      <c r="Y1053" s="58">
        <f>'2 уровень'!AA2133</f>
        <v>0</v>
      </c>
      <c r="Z1053" s="58">
        <f>'2 уровень'!AB2133</f>
        <v>0</v>
      </c>
      <c r="AA1053" s="58">
        <f>'2 уровень'!AC2133</f>
        <v>0</v>
      </c>
      <c r="AB1053" s="58">
        <f>'2 уровень'!AD2133</f>
        <v>0</v>
      </c>
      <c r="AC1053" s="758">
        <f>'2 уровень'!AE2133</f>
        <v>0</v>
      </c>
      <c r="AD1053" s="58">
        <f>'2 уровень'!AF2133</f>
        <v>0</v>
      </c>
      <c r="AE1053" s="58">
        <f>'2 уровень'!AG2133</f>
        <v>0</v>
      </c>
      <c r="AF1053" s="58">
        <f>'2 уровень'!AH2133</f>
        <v>0</v>
      </c>
      <c r="AG1053" s="58">
        <f>'2 уровень'!AI2133</f>
        <v>0</v>
      </c>
      <c r="AH1053" s="360">
        <f>'2 уровень'!AJ2133</f>
        <v>0</v>
      </c>
      <c r="AI1053" s="58"/>
      <c r="AJ1053" s="58"/>
      <c r="AK1053" s="45"/>
      <c r="AL1053" s="45"/>
      <c r="AM1053" s="45"/>
      <c r="AN1053" s="45"/>
      <c r="AO1053" s="45"/>
      <c r="AP1053" s="45"/>
      <c r="AQ1053" s="45"/>
      <c r="AR1053" s="45"/>
      <c r="AS1053" s="45"/>
      <c r="AT1053" s="45"/>
      <c r="AU1053" s="45"/>
      <c r="AV1053" s="45"/>
      <c r="AW1053" s="45"/>
      <c r="AX1053" s="45"/>
      <c r="AY1053" s="45"/>
      <c r="AZ1053" s="45"/>
      <c r="BA1053" s="45"/>
      <c r="BB1053" s="45"/>
      <c r="BC1053" s="45"/>
      <c r="BD1053" s="45"/>
      <c r="BE1053" s="45"/>
      <c r="BF1053" s="45"/>
      <c r="BG1053" s="45"/>
      <c r="BH1053" s="45"/>
      <c r="BI1053" s="45"/>
      <c r="BJ1053" s="45"/>
      <c r="BK1053" s="45"/>
      <c r="BL1053" s="45"/>
      <c r="BM1053" s="45"/>
      <c r="BN1053" s="45"/>
      <c r="BO1053" s="45"/>
      <c r="BP1053" s="45"/>
      <c r="BQ1053" s="45"/>
      <c r="BR1053" s="45"/>
      <c r="BS1053" s="45"/>
      <c r="BT1053" s="45"/>
      <c r="BU1053" s="45"/>
      <c r="BV1053" s="45"/>
      <c r="BW1053" s="45"/>
      <c r="BX1053" s="45"/>
      <c r="BY1053" s="45"/>
      <c r="BZ1053" s="45"/>
      <c r="CA1053" s="45"/>
      <c r="CB1053" s="45"/>
      <c r="CC1053" s="45"/>
      <c r="CD1053" s="45"/>
      <c r="CE1053" s="45"/>
      <c r="CF1053" s="45"/>
      <c r="CG1053" s="45"/>
      <c r="CH1053" s="45"/>
      <c r="CI1053" s="45"/>
      <c r="CJ1053" s="45"/>
      <c r="CK1053" s="45"/>
      <c r="CL1053" s="45"/>
      <c r="CM1053" s="45"/>
      <c r="CN1053" s="45"/>
      <c r="CO1053" s="45"/>
      <c r="CP1053" s="45"/>
      <c r="CQ1053" s="45"/>
      <c r="CR1053" s="45"/>
      <c r="CS1053" s="45"/>
      <c r="CT1053" s="45"/>
      <c r="CU1053" s="45"/>
      <c r="CV1053" s="45"/>
      <c r="CW1053" s="45"/>
      <c r="CX1053" s="45"/>
      <c r="CY1053" s="45"/>
      <c r="CZ1053" s="45"/>
      <c r="DA1053" s="45"/>
      <c r="DB1053" s="45"/>
      <c r="DC1053" s="45"/>
      <c r="DD1053" s="45"/>
      <c r="DE1053" s="45"/>
      <c r="DF1053" s="45"/>
      <c r="DG1053" s="45"/>
      <c r="DH1053" s="45"/>
      <c r="DI1053" s="45"/>
      <c r="DJ1053" s="45"/>
      <c r="DK1053" s="45"/>
      <c r="DL1053" s="45"/>
      <c r="DM1053" s="45"/>
      <c r="DN1053" s="45"/>
      <c r="DO1053" s="45"/>
      <c r="DP1053" s="45"/>
      <c r="DQ1053" s="45"/>
      <c r="DR1053" s="45"/>
      <c r="DS1053" s="45"/>
      <c r="DT1053" s="45"/>
      <c r="DU1053" s="45"/>
      <c r="DV1053" s="45"/>
      <c r="DW1053" s="45"/>
      <c r="DX1053" s="45"/>
      <c r="DY1053" s="45"/>
      <c r="DZ1053" s="45"/>
      <c r="EA1053" s="45"/>
      <c r="EB1053" s="45"/>
      <c r="EC1053" s="45"/>
      <c r="ED1053" s="45"/>
      <c r="EE1053" s="45"/>
      <c r="EF1053" s="45"/>
      <c r="EG1053" s="45"/>
      <c r="EH1053" s="45"/>
      <c r="EI1053" s="45"/>
      <c r="EJ1053" s="45"/>
      <c r="EK1053" s="45"/>
      <c r="EL1053" s="45"/>
      <c r="EM1053" s="45"/>
      <c r="EN1053" s="45"/>
      <c r="EO1053" s="45"/>
      <c r="EP1053" s="45"/>
      <c r="EQ1053" s="45"/>
      <c r="ER1053" s="45"/>
      <c r="ES1053" s="45"/>
      <c r="ET1053" s="45"/>
      <c r="EU1053" s="45"/>
      <c r="EV1053" s="45"/>
      <c r="EW1053" s="45"/>
      <c r="EX1053" s="45"/>
      <c r="EY1053" s="45"/>
      <c r="EZ1053" s="45"/>
      <c r="FA1053" s="45"/>
      <c r="FB1053" s="45"/>
      <c r="FC1053" s="45"/>
      <c r="FD1053" s="45"/>
      <c r="FE1053" s="45"/>
      <c r="FF1053" s="45"/>
      <c r="FG1053" s="45"/>
      <c r="FH1053" s="45"/>
      <c r="FI1053" s="45"/>
      <c r="FJ1053" s="45"/>
      <c r="FK1053" s="45"/>
      <c r="FL1053" s="45"/>
      <c r="FM1053" s="45"/>
      <c r="FN1053" s="45"/>
      <c r="FO1053" s="45"/>
      <c r="FP1053" s="45"/>
      <c r="FQ1053" s="45"/>
      <c r="FR1053" s="45"/>
      <c r="FS1053" s="45"/>
      <c r="FT1053" s="45"/>
      <c r="FU1053" s="45"/>
      <c r="FV1053" s="45"/>
      <c r="FW1053" s="45"/>
      <c r="FX1053" s="45"/>
      <c r="FY1053" s="45"/>
      <c r="FZ1053" s="45"/>
      <c r="GA1053" s="45"/>
      <c r="GB1053" s="45"/>
    </row>
    <row r="1054" spans="1:184" ht="30" x14ac:dyDescent="0.25">
      <c r="A1054" s="18">
        <v>1</v>
      </c>
      <c r="B1054" s="18">
        <v>1</v>
      </c>
      <c r="C1054" s="548" t="s">
        <v>444</v>
      </c>
      <c r="D1054" s="79">
        <f>'2 уровень'!F2134</f>
        <v>1000</v>
      </c>
      <c r="E1054" s="79">
        <f>'2 уровень'!G2134</f>
        <v>916.66666666666663</v>
      </c>
      <c r="F1054" s="79">
        <f>'2 уровень'!H2134</f>
        <v>4260.1699999999992</v>
      </c>
      <c r="G1054" s="80">
        <f>'2 уровень'!I2134</f>
        <v>464.74581818181815</v>
      </c>
      <c r="H1054" s="64"/>
      <c r="I1054" s="64">
        <f>'2 уровень'!K2134</f>
        <v>0</v>
      </c>
      <c r="J1054" s="25">
        <f>'2 уровень'!L2134</f>
        <v>0</v>
      </c>
      <c r="K1054" s="25">
        <f>'2 уровень'!M2134</f>
        <v>0</v>
      </c>
      <c r="L1054" s="25">
        <f>'2 уровень'!N2134</f>
        <v>0</v>
      </c>
      <c r="M1054" s="25">
        <f>'2 уровень'!O2134</f>
        <v>0</v>
      </c>
      <c r="N1054" s="25">
        <f>'2 уровень'!P2134</f>
        <v>0</v>
      </c>
      <c r="O1054" s="25">
        <f>'2 уровень'!Q2134</f>
        <v>0</v>
      </c>
      <c r="P1054" s="58">
        <f>'2 уровень'!R2134</f>
        <v>0</v>
      </c>
      <c r="Q1054" s="58">
        <f>'2 уровень'!S2134</f>
        <v>0</v>
      </c>
      <c r="R1054" s="58">
        <f>'2 уровень'!T2134</f>
        <v>0</v>
      </c>
      <c r="S1054" s="58">
        <f>'2 уровень'!U2134</f>
        <v>0</v>
      </c>
      <c r="T1054" s="58">
        <f>'2 уровень'!V2134</f>
        <v>0</v>
      </c>
      <c r="U1054" s="58">
        <f>'2 уровень'!W2134</f>
        <v>0</v>
      </c>
      <c r="V1054" s="58">
        <f>'2 уровень'!X2134</f>
        <v>0</v>
      </c>
      <c r="W1054" s="58">
        <f>'2 уровень'!Y2134</f>
        <v>0</v>
      </c>
      <c r="X1054" s="58">
        <f>'2 уровень'!Z2134</f>
        <v>0</v>
      </c>
      <c r="Y1054" s="58">
        <f>'2 уровень'!AA2134</f>
        <v>0</v>
      </c>
      <c r="Z1054" s="58">
        <f>'2 уровень'!AB2134</f>
        <v>0</v>
      </c>
      <c r="AA1054" s="58">
        <f>'2 уровень'!AC2134</f>
        <v>0</v>
      </c>
      <c r="AB1054" s="58">
        <f>'2 уровень'!AD2134</f>
        <v>0</v>
      </c>
      <c r="AC1054" s="758">
        <f>'2 уровень'!AE2134</f>
        <v>0</v>
      </c>
      <c r="AD1054" s="58">
        <f>'2 уровень'!AF2134</f>
        <v>0</v>
      </c>
      <c r="AE1054" s="58">
        <f>'2 уровень'!AG2134</f>
        <v>0</v>
      </c>
      <c r="AF1054" s="58">
        <f>'2 уровень'!AH2134</f>
        <v>0</v>
      </c>
      <c r="AG1054" s="58">
        <f>'2 уровень'!AI2134</f>
        <v>0</v>
      </c>
      <c r="AH1054" s="360">
        <f>'2 уровень'!AJ2134</f>
        <v>0</v>
      </c>
      <c r="AI1054" s="58"/>
      <c r="AJ1054" s="58"/>
      <c r="AK1054" s="45"/>
      <c r="AL1054" s="45"/>
      <c r="AM1054" s="45"/>
      <c r="AN1054" s="45"/>
      <c r="AO1054" s="45"/>
      <c r="AP1054" s="45"/>
      <c r="AQ1054" s="45"/>
      <c r="AR1054" s="45"/>
      <c r="AS1054" s="45"/>
      <c r="AT1054" s="45"/>
      <c r="AU1054" s="45"/>
      <c r="AV1054" s="45"/>
      <c r="AW1054" s="45"/>
      <c r="AX1054" s="45"/>
      <c r="AY1054" s="45"/>
      <c r="AZ1054" s="45"/>
      <c r="BA1054" s="45"/>
      <c r="BB1054" s="45"/>
      <c r="BC1054" s="45"/>
      <c r="BD1054" s="45"/>
      <c r="BE1054" s="45"/>
      <c r="BF1054" s="45"/>
      <c r="BG1054" s="45"/>
      <c r="BH1054" s="45"/>
      <c r="BI1054" s="45"/>
      <c r="BJ1054" s="45"/>
      <c r="BK1054" s="45"/>
      <c r="BL1054" s="45"/>
      <c r="BM1054" s="45"/>
      <c r="BN1054" s="45"/>
      <c r="BO1054" s="45"/>
      <c r="BP1054" s="45"/>
      <c r="BQ1054" s="45"/>
      <c r="BR1054" s="45"/>
      <c r="BS1054" s="45"/>
      <c r="BT1054" s="45"/>
      <c r="BU1054" s="45"/>
      <c r="BV1054" s="45"/>
      <c r="BW1054" s="45"/>
      <c r="BX1054" s="45"/>
      <c r="BY1054" s="45"/>
      <c r="BZ1054" s="45"/>
      <c r="CA1054" s="45"/>
      <c r="CB1054" s="45"/>
      <c r="CC1054" s="45"/>
      <c r="CD1054" s="45"/>
      <c r="CE1054" s="45"/>
      <c r="CF1054" s="45"/>
      <c r="CG1054" s="45"/>
      <c r="CH1054" s="45"/>
      <c r="CI1054" s="45"/>
      <c r="CJ1054" s="45"/>
      <c r="CK1054" s="45"/>
      <c r="CL1054" s="45"/>
      <c r="CM1054" s="45"/>
      <c r="CN1054" s="45"/>
      <c r="CO1054" s="45"/>
      <c r="CP1054" s="45"/>
      <c r="CQ1054" s="45"/>
      <c r="CR1054" s="45"/>
      <c r="CS1054" s="45"/>
      <c r="CT1054" s="45"/>
      <c r="CU1054" s="45"/>
      <c r="CV1054" s="45"/>
      <c r="CW1054" s="45"/>
      <c r="CX1054" s="45"/>
      <c r="CY1054" s="45"/>
      <c r="CZ1054" s="45"/>
      <c r="DA1054" s="45"/>
      <c r="DB1054" s="45"/>
      <c r="DC1054" s="45"/>
      <c r="DD1054" s="45"/>
      <c r="DE1054" s="45"/>
      <c r="DF1054" s="45"/>
      <c r="DG1054" s="45"/>
      <c r="DH1054" s="45"/>
      <c r="DI1054" s="45"/>
      <c r="DJ1054" s="45"/>
      <c r="DK1054" s="45"/>
      <c r="DL1054" s="45"/>
      <c r="DM1054" s="45"/>
      <c r="DN1054" s="45"/>
      <c r="DO1054" s="45"/>
      <c r="DP1054" s="45"/>
      <c r="DQ1054" s="45"/>
      <c r="DR1054" s="45"/>
      <c r="DS1054" s="45"/>
      <c r="DT1054" s="45"/>
      <c r="DU1054" s="45"/>
      <c r="DV1054" s="45"/>
      <c r="DW1054" s="45"/>
      <c r="DX1054" s="45"/>
      <c r="DY1054" s="45"/>
      <c r="DZ1054" s="45"/>
      <c r="EA1054" s="45"/>
      <c r="EB1054" s="45"/>
      <c r="EC1054" s="45"/>
      <c r="ED1054" s="45"/>
      <c r="EE1054" s="45"/>
      <c r="EF1054" s="45"/>
      <c r="EG1054" s="45"/>
      <c r="EH1054" s="45"/>
      <c r="EI1054" s="45"/>
      <c r="EJ1054" s="45"/>
      <c r="EK1054" s="45"/>
      <c r="EL1054" s="45"/>
      <c r="EM1054" s="45"/>
      <c r="EN1054" s="45"/>
      <c r="EO1054" s="45"/>
      <c r="EP1054" s="45"/>
      <c r="EQ1054" s="45"/>
      <c r="ER1054" s="45"/>
      <c r="ES1054" s="45"/>
      <c r="ET1054" s="45"/>
      <c r="EU1054" s="45"/>
      <c r="EV1054" s="45"/>
      <c r="EW1054" s="45"/>
      <c r="EX1054" s="45"/>
      <c r="EY1054" s="45"/>
      <c r="EZ1054" s="45"/>
      <c r="FA1054" s="45"/>
      <c r="FB1054" s="45"/>
      <c r="FC1054" s="45"/>
      <c r="FD1054" s="45"/>
      <c r="FE1054" s="45"/>
      <c r="FF1054" s="45"/>
      <c r="FG1054" s="45"/>
      <c r="FH1054" s="45"/>
      <c r="FI1054" s="45"/>
      <c r="FJ1054" s="45"/>
      <c r="FK1054" s="45"/>
      <c r="FL1054" s="45"/>
      <c r="FM1054" s="45"/>
      <c r="FN1054" s="45"/>
      <c r="FO1054" s="45"/>
      <c r="FP1054" s="45"/>
      <c r="FQ1054" s="45"/>
      <c r="FR1054" s="45"/>
      <c r="FS1054" s="45"/>
      <c r="FT1054" s="45"/>
      <c r="FU1054" s="45"/>
      <c r="FV1054" s="45"/>
      <c r="FW1054" s="45"/>
      <c r="FX1054" s="45"/>
      <c r="FY1054" s="45"/>
      <c r="FZ1054" s="45"/>
      <c r="GA1054" s="45"/>
      <c r="GB1054" s="45"/>
    </row>
    <row r="1055" spans="1:184" ht="60" x14ac:dyDescent="0.25">
      <c r="A1055" s="18">
        <v>1</v>
      </c>
      <c r="B1055" s="18">
        <v>1</v>
      </c>
      <c r="C1055" s="548" t="s">
        <v>446</v>
      </c>
      <c r="D1055" s="79">
        <f>'2 уровень'!F2135</f>
        <v>0</v>
      </c>
      <c r="E1055" s="79">
        <f>'2 уровень'!G2135</f>
        <v>0</v>
      </c>
      <c r="F1055" s="79">
        <f>'2 уровень'!H2135</f>
        <v>0</v>
      </c>
      <c r="G1055" s="80">
        <f>'2 уровень'!I2135</f>
        <v>0</v>
      </c>
      <c r="H1055" s="64">
        <f>'2 уровень'!J2135</f>
        <v>0</v>
      </c>
      <c r="I1055" s="64">
        <f>'2 уровень'!K2135</f>
        <v>0</v>
      </c>
      <c r="J1055" s="25">
        <f>'2 уровень'!L2135</f>
        <v>0</v>
      </c>
      <c r="K1055" s="25">
        <f>'2 уровень'!M2135</f>
        <v>0</v>
      </c>
      <c r="L1055" s="25">
        <f>'2 уровень'!N2135</f>
        <v>0</v>
      </c>
      <c r="M1055" s="25">
        <f>'2 уровень'!O2135</f>
        <v>0</v>
      </c>
      <c r="N1055" s="25">
        <f>'2 уровень'!P2135</f>
        <v>0</v>
      </c>
      <c r="O1055" s="25">
        <f>'2 уровень'!Q2135</f>
        <v>0</v>
      </c>
      <c r="P1055" s="58">
        <f>'2 уровень'!R2135</f>
        <v>0</v>
      </c>
      <c r="Q1055" s="58">
        <f>'2 уровень'!S2135</f>
        <v>0</v>
      </c>
      <c r="R1055" s="58">
        <f>'2 уровень'!T2135</f>
        <v>0</v>
      </c>
      <c r="S1055" s="58">
        <f>'2 уровень'!U2135</f>
        <v>0</v>
      </c>
      <c r="T1055" s="58">
        <f>'2 уровень'!V2135</f>
        <v>0</v>
      </c>
      <c r="U1055" s="58">
        <f>'2 уровень'!W2135</f>
        <v>0</v>
      </c>
      <c r="V1055" s="58">
        <f>'2 уровень'!X2135</f>
        <v>0</v>
      </c>
      <c r="W1055" s="58">
        <f>'2 уровень'!Y2135</f>
        <v>0</v>
      </c>
      <c r="X1055" s="58">
        <f>'2 уровень'!Z2135</f>
        <v>0</v>
      </c>
      <c r="Y1055" s="58">
        <f>'2 уровень'!AA2135</f>
        <v>0</v>
      </c>
      <c r="Z1055" s="58">
        <f>'2 уровень'!AB2135</f>
        <v>0</v>
      </c>
      <c r="AA1055" s="58">
        <f>'2 уровень'!AC2135</f>
        <v>0</v>
      </c>
      <c r="AB1055" s="58">
        <f>'2 уровень'!AD2135</f>
        <v>0</v>
      </c>
      <c r="AC1055" s="758">
        <f>'2 уровень'!AE2135</f>
        <v>0</v>
      </c>
      <c r="AD1055" s="58">
        <f>'2 уровень'!AF2135</f>
        <v>0</v>
      </c>
      <c r="AE1055" s="58">
        <f>'2 уровень'!AG2135</f>
        <v>0</v>
      </c>
      <c r="AF1055" s="58">
        <f>'2 уровень'!AH2135</f>
        <v>0</v>
      </c>
      <c r="AG1055" s="58">
        <f>'2 уровень'!AI2135</f>
        <v>0</v>
      </c>
      <c r="AH1055" s="360">
        <f>'2 уровень'!AJ2135</f>
        <v>0</v>
      </c>
      <c r="AI1055" s="58"/>
      <c r="AJ1055" s="58"/>
      <c r="AK1055" s="45"/>
      <c r="AL1055" s="45"/>
      <c r="AM1055" s="45"/>
      <c r="AN1055" s="45"/>
      <c r="AO1055" s="45"/>
      <c r="AP1055" s="45"/>
      <c r="AQ1055" s="45"/>
      <c r="AR1055" s="45"/>
      <c r="AS1055" s="45"/>
      <c r="AT1055" s="45"/>
      <c r="AU1055" s="45"/>
      <c r="AV1055" s="45"/>
      <c r="AW1055" s="45"/>
      <c r="AX1055" s="45"/>
      <c r="AY1055" s="45"/>
      <c r="AZ1055" s="45"/>
      <c r="BA1055" s="45"/>
      <c r="BB1055" s="45"/>
      <c r="BC1055" s="45"/>
      <c r="BD1055" s="45"/>
      <c r="BE1055" s="45"/>
      <c r="BF1055" s="45"/>
      <c r="BG1055" s="45"/>
      <c r="BH1055" s="45"/>
      <c r="BI1055" s="45"/>
      <c r="BJ1055" s="45"/>
      <c r="BK1055" s="45"/>
      <c r="BL1055" s="45"/>
      <c r="BM1055" s="45"/>
      <c r="BN1055" s="45"/>
      <c r="BO1055" s="45"/>
      <c r="BP1055" s="45"/>
      <c r="BQ1055" s="45"/>
      <c r="BR1055" s="45"/>
      <c r="BS1055" s="45"/>
      <c r="BT1055" s="45"/>
      <c r="BU1055" s="45"/>
      <c r="BV1055" s="45"/>
      <c r="BW1055" s="45"/>
      <c r="BX1055" s="45"/>
      <c r="BY1055" s="45"/>
      <c r="BZ1055" s="45"/>
      <c r="CA1055" s="45"/>
      <c r="CB1055" s="45"/>
      <c r="CC1055" s="45"/>
      <c r="CD1055" s="45"/>
      <c r="CE1055" s="45"/>
      <c r="CF1055" s="45"/>
      <c r="CG1055" s="45"/>
      <c r="CH1055" s="45"/>
      <c r="CI1055" s="45"/>
      <c r="CJ1055" s="45"/>
      <c r="CK1055" s="45"/>
      <c r="CL1055" s="45"/>
      <c r="CM1055" s="45"/>
      <c r="CN1055" s="45"/>
      <c r="CO1055" s="45"/>
      <c r="CP1055" s="45"/>
      <c r="CQ1055" s="45"/>
      <c r="CR1055" s="45"/>
      <c r="CS1055" s="45"/>
      <c r="CT1055" s="45"/>
      <c r="CU1055" s="45"/>
      <c r="CV1055" s="45"/>
      <c r="CW1055" s="45"/>
      <c r="CX1055" s="45"/>
      <c r="CY1055" s="45"/>
      <c r="CZ1055" s="45"/>
      <c r="DA1055" s="45"/>
      <c r="DB1055" s="45"/>
      <c r="DC1055" s="45"/>
      <c r="DD1055" s="45"/>
      <c r="DE1055" s="45"/>
      <c r="DF1055" s="45"/>
      <c r="DG1055" s="45"/>
      <c r="DH1055" s="45"/>
      <c r="DI1055" s="45"/>
      <c r="DJ1055" s="45"/>
      <c r="DK1055" s="45"/>
      <c r="DL1055" s="45"/>
      <c r="DM1055" s="45"/>
      <c r="DN1055" s="45"/>
      <c r="DO1055" s="45"/>
      <c r="DP1055" s="45"/>
      <c r="DQ1055" s="45"/>
      <c r="DR1055" s="45"/>
      <c r="DS1055" s="45"/>
      <c r="DT1055" s="45"/>
      <c r="DU1055" s="45"/>
      <c r="DV1055" s="45"/>
      <c r="DW1055" s="45"/>
      <c r="DX1055" s="45"/>
      <c r="DY1055" s="45"/>
      <c r="DZ1055" s="45"/>
      <c r="EA1055" s="45"/>
      <c r="EB1055" s="45"/>
      <c r="EC1055" s="45"/>
      <c r="ED1055" s="45"/>
      <c r="EE1055" s="45"/>
      <c r="EF1055" s="45"/>
      <c r="EG1055" s="45"/>
      <c r="EH1055" s="45"/>
      <c r="EI1055" s="45"/>
      <c r="EJ1055" s="45"/>
      <c r="EK1055" s="45"/>
      <c r="EL1055" s="45"/>
      <c r="EM1055" s="45"/>
      <c r="EN1055" s="45"/>
      <c r="EO1055" s="45"/>
      <c r="EP1055" s="45"/>
      <c r="EQ1055" s="45"/>
      <c r="ER1055" s="45"/>
      <c r="ES1055" s="45"/>
      <c r="ET1055" s="45"/>
      <c r="EU1055" s="45"/>
      <c r="EV1055" s="45"/>
      <c r="EW1055" s="45"/>
      <c r="EX1055" s="45"/>
      <c r="EY1055" s="45"/>
      <c r="EZ1055" s="45"/>
      <c r="FA1055" s="45"/>
      <c r="FB1055" s="45"/>
      <c r="FC1055" s="45"/>
      <c r="FD1055" s="45"/>
      <c r="FE1055" s="45"/>
      <c r="FF1055" s="45"/>
      <c r="FG1055" s="45"/>
      <c r="FH1055" s="45"/>
      <c r="FI1055" s="45"/>
      <c r="FJ1055" s="45"/>
      <c r="FK1055" s="45"/>
      <c r="FL1055" s="45"/>
      <c r="FM1055" s="45"/>
      <c r="FN1055" s="45"/>
      <c r="FO1055" s="45"/>
      <c r="FP1055" s="45"/>
      <c r="FQ1055" s="45"/>
      <c r="FR1055" s="45"/>
      <c r="FS1055" s="45"/>
      <c r="FT1055" s="45"/>
      <c r="FU1055" s="45"/>
      <c r="FV1055" s="45"/>
      <c r="FW1055" s="45"/>
      <c r="FX1055" s="45"/>
      <c r="FY1055" s="45"/>
      <c r="FZ1055" s="45"/>
      <c r="GA1055" s="45"/>
      <c r="GB1055" s="45"/>
    </row>
    <row r="1056" spans="1:184" ht="57" x14ac:dyDescent="0.25">
      <c r="A1056" s="18">
        <v>1</v>
      </c>
      <c r="B1056" s="18">
        <v>1</v>
      </c>
      <c r="C1056" s="888" t="s">
        <v>447</v>
      </c>
      <c r="D1056" s="79">
        <f>'2 уровень'!F2136</f>
        <v>0</v>
      </c>
      <c r="E1056" s="79">
        <f>'2 уровень'!G2136</f>
        <v>0</v>
      </c>
      <c r="F1056" s="79">
        <f>'2 уровень'!H2136</f>
        <v>0</v>
      </c>
      <c r="G1056" s="80">
        <f>'2 уровень'!I2136</f>
        <v>0</v>
      </c>
      <c r="H1056" s="64">
        <f>'2 уровень'!J2136</f>
        <v>0</v>
      </c>
      <c r="I1056" s="64">
        <f>'2 уровень'!K2136</f>
        <v>0</v>
      </c>
      <c r="J1056" s="25">
        <f>'2 уровень'!L2136</f>
        <v>0</v>
      </c>
      <c r="K1056" s="25">
        <f>'2 уровень'!M2136</f>
        <v>0</v>
      </c>
      <c r="L1056" s="25">
        <f>'2 уровень'!N2136</f>
        <v>0</v>
      </c>
      <c r="M1056" s="25">
        <f>'2 уровень'!O2136</f>
        <v>0</v>
      </c>
      <c r="N1056" s="25">
        <f>'2 уровень'!P2136</f>
        <v>0</v>
      </c>
      <c r="O1056" s="25">
        <f>'2 уровень'!Q2136</f>
        <v>0</v>
      </c>
      <c r="P1056" s="58">
        <f>'2 уровень'!R2136</f>
        <v>0</v>
      </c>
      <c r="Q1056" s="58">
        <f>'2 уровень'!S2136</f>
        <v>0</v>
      </c>
      <c r="R1056" s="58">
        <f>'2 уровень'!T2136</f>
        <v>0</v>
      </c>
      <c r="S1056" s="58">
        <f>'2 уровень'!U2136</f>
        <v>0</v>
      </c>
      <c r="T1056" s="58">
        <f>'2 уровень'!V2136</f>
        <v>0</v>
      </c>
      <c r="U1056" s="58">
        <f>'2 уровень'!W2136</f>
        <v>0</v>
      </c>
      <c r="V1056" s="58">
        <f>'2 уровень'!X2136</f>
        <v>0</v>
      </c>
      <c r="W1056" s="58">
        <f>'2 уровень'!Y2136</f>
        <v>0</v>
      </c>
      <c r="X1056" s="58">
        <f>'2 уровень'!Z2136</f>
        <v>0</v>
      </c>
      <c r="Y1056" s="58">
        <f>'2 уровень'!AA2136</f>
        <v>0</v>
      </c>
      <c r="Z1056" s="58">
        <f>'2 уровень'!AB2136</f>
        <v>0</v>
      </c>
      <c r="AA1056" s="58">
        <f>'2 уровень'!AC2136</f>
        <v>0</v>
      </c>
      <c r="AB1056" s="58">
        <f>'2 уровень'!AD2136</f>
        <v>0</v>
      </c>
      <c r="AC1056" s="758">
        <f>'2 уровень'!AE2136</f>
        <v>0</v>
      </c>
      <c r="AD1056" s="58">
        <f>'2 уровень'!AF2136</f>
        <v>0</v>
      </c>
      <c r="AE1056" s="58">
        <f>'2 уровень'!AG2136</f>
        <v>0</v>
      </c>
      <c r="AF1056" s="58">
        <f>'2 уровень'!AH2136</f>
        <v>0</v>
      </c>
      <c r="AG1056" s="58">
        <f>'2 уровень'!AI2136</f>
        <v>0</v>
      </c>
      <c r="AH1056" s="360">
        <f>'2 уровень'!AJ2136</f>
        <v>0</v>
      </c>
      <c r="AI1056" s="58" t="e">
        <f>AB1056/AA1056*100</f>
        <v>#DIV/0!</v>
      </c>
      <c r="AJ1056" s="58" t="e">
        <f>AH1056/AA1056*100</f>
        <v>#DIV/0!</v>
      </c>
      <c r="AK1056" s="45"/>
      <c r="AL1056" s="45"/>
      <c r="AM1056" s="45"/>
      <c r="AN1056" s="45"/>
      <c r="AO1056" s="45"/>
      <c r="AP1056" s="45"/>
      <c r="AQ1056" s="45"/>
      <c r="AR1056" s="45"/>
      <c r="AS1056" s="45"/>
      <c r="AT1056" s="45"/>
      <c r="AU1056" s="45"/>
      <c r="AV1056" s="45"/>
      <c r="AW1056" s="45"/>
      <c r="AX1056" s="45"/>
      <c r="AY1056" s="45"/>
      <c r="AZ1056" s="45"/>
      <c r="BA1056" s="45"/>
      <c r="BB1056" s="45"/>
      <c r="BC1056" s="45"/>
      <c r="BD1056" s="45"/>
      <c r="BE1056" s="45"/>
      <c r="BF1056" s="45"/>
      <c r="BG1056" s="45"/>
      <c r="BH1056" s="45"/>
      <c r="BI1056" s="45"/>
      <c r="BJ1056" s="45"/>
      <c r="BK1056" s="45"/>
      <c r="BL1056" s="45"/>
      <c r="BM1056" s="45"/>
      <c r="BN1056" s="45"/>
      <c r="BO1056" s="45"/>
      <c r="BP1056" s="45"/>
      <c r="BQ1056" s="45"/>
      <c r="BR1056" s="45"/>
      <c r="BS1056" s="45"/>
      <c r="BT1056" s="45"/>
      <c r="BU1056" s="45"/>
      <c r="BV1056" s="45"/>
      <c r="BW1056" s="45"/>
      <c r="BX1056" s="45"/>
      <c r="BY1056" s="45"/>
      <c r="BZ1056" s="45"/>
      <c r="CA1056" s="45"/>
      <c r="CB1056" s="45"/>
      <c r="CC1056" s="45"/>
      <c r="CD1056" s="45"/>
      <c r="CE1056" s="45"/>
      <c r="CF1056" s="45"/>
      <c r="CG1056" s="45"/>
      <c r="CH1056" s="45"/>
      <c r="CI1056" s="45"/>
      <c r="CJ1056" s="45"/>
      <c r="CK1056" s="45"/>
      <c r="CL1056" s="45"/>
      <c r="CM1056" s="45"/>
      <c r="CN1056" s="45"/>
      <c r="CO1056" s="45"/>
      <c r="CP1056" s="45"/>
      <c r="CQ1056" s="45"/>
      <c r="CR1056" s="45"/>
      <c r="CS1056" s="45"/>
      <c r="CT1056" s="45"/>
      <c r="CU1056" s="45"/>
      <c r="CV1056" s="45"/>
      <c r="CW1056" s="45"/>
      <c r="CX1056" s="45"/>
      <c r="CY1056" s="45"/>
      <c r="CZ1056" s="45"/>
      <c r="DA1056" s="45"/>
      <c r="DB1056" s="45"/>
      <c r="DC1056" s="45"/>
      <c r="DD1056" s="45"/>
      <c r="DE1056" s="45"/>
      <c r="DF1056" s="45"/>
      <c r="DG1056" s="45"/>
      <c r="DH1056" s="45"/>
      <c r="DI1056" s="45"/>
      <c r="DJ1056" s="45"/>
      <c r="DK1056" s="45"/>
      <c r="DL1056" s="45"/>
      <c r="DM1056" s="45"/>
      <c r="DN1056" s="45"/>
      <c r="DO1056" s="45"/>
      <c r="DP1056" s="45"/>
      <c r="DQ1056" s="45"/>
      <c r="DR1056" s="45"/>
      <c r="DS1056" s="45"/>
      <c r="DT1056" s="45"/>
      <c r="DU1056" s="45"/>
      <c r="DV1056" s="45"/>
      <c r="DW1056" s="45"/>
      <c r="DX1056" s="45"/>
      <c r="DY1056" s="45"/>
      <c r="DZ1056" s="45"/>
      <c r="EA1056" s="45"/>
      <c r="EB1056" s="45"/>
      <c r="EC1056" s="45"/>
      <c r="ED1056" s="45"/>
      <c r="EE1056" s="45"/>
      <c r="EF1056" s="45"/>
      <c r="EG1056" s="45"/>
      <c r="EH1056" s="45"/>
      <c r="EI1056" s="45"/>
      <c r="EJ1056" s="45"/>
      <c r="EK1056" s="45"/>
      <c r="EL1056" s="45"/>
      <c r="EM1056" s="45"/>
      <c r="EN1056" s="45"/>
      <c r="EO1056" s="45"/>
      <c r="EP1056" s="45"/>
      <c r="EQ1056" s="45"/>
      <c r="ER1056" s="45"/>
      <c r="ES1056" s="45"/>
      <c r="ET1056" s="45"/>
      <c r="EU1056" s="45"/>
      <c r="EV1056" s="45"/>
      <c r="EW1056" s="45"/>
      <c r="EX1056" s="45"/>
      <c r="EY1056" s="45"/>
      <c r="EZ1056" s="45"/>
      <c r="FA1056" s="45"/>
      <c r="FB1056" s="45"/>
      <c r="FC1056" s="45"/>
      <c r="FD1056" s="45"/>
      <c r="FE1056" s="45"/>
      <c r="FF1056" s="45"/>
      <c r="FG1056" s="45"/>
      <c r="FH1056" s="45"/>
      <c r="FI1056" s="45"/>
      <c r="FJ1056" s="45"/>
      <c r="FK1056" s="45"/>
      <c r="FL1056" s="45"/>
      <c r="FM1056" s="45"/>
      <c r="FN1056" s="45"/>
      <c r="FO1056" s="45"/>
      <c r="FP1056" s="45"/>
      <c r="FQ1056" s="45"/>
      <c r="FR1056" s="45"/>
      <c r="FS1056" s="45"/>
      <c r="FT1056" s="45"/>
      <c r="FU1056" s="45"/>
      <c r="FV1056" s="45"/>
      <c r="FW1056" s="45"/>
      <c r="FX1056" s="45"/>
      <c r="FY1056" s="45"/>
      <c r="FZ1056" s="45"/>
      <c r="GA1056" s="45"/>
      <c r="GB1056" s="45"/>
    </row>
    <row r="1057" spans="1:184" ht="90" x14ac:dyDescent="0.25">
      <c r="A1057" s="18">
        <v>1</v>
      </c>
      <c r="B1057" s="18">
        <v>1</v>
      </c>
      <c r="C1057" s="546" t="s">
        <v>448</v>
      </c>
      <c r="D1057" s="79">
        <f>'2 уровень'!F2137</f>
        <v>20</v>
      </c>
      <c r="E1057" s="79">
        <f>'2 уровень'!G2137</f>
        <v>18.333333333333336</v>
      </c>
      <c r="F1057" s="79">
        <f>'2 уровень'!H2137</f>
        <v>0</v>
      </c>
      <c r="G1057" s="80">
        <f>'2 уровень'!I2137</f>
        <v>0</v>
      </c>
      <c r="H1057" s="64">
        <f>'2 уровень'!J2137</f>
        <v>0</v>
      </c>
      <c r="I1057" s="64">
        <f>'2 уровень'!K2137</f>
        <v>0</v>
      </c>
      <c r="J1057" s="25">
        <f>'2 уровень'!L2137</f>
        <v>0</v>
      </c>
      <c r="K1057" s="25">
        <f>'2 уровень'!M2137</f>
        <v>0</v>
      </c>
      <c r="L1057" s="25">
        <f>'2 уровень'!N2137</f>
        <v>0</v>
      </c>
      <c r="M1057" s="25">
        <f>'2 уровень'!O2137</f>
        <v>0</v>
      </c>
      <c r="N1057" s="25">
        <f>'2 уровень'!P2137</f>
        <v>0</v>
      </c>
      <c r="O1057" s="25">
        <f>'2 уровень'!Q2137</f>
        <v>0</v>
      </c>
      <c r="P1057" s="58">
        <f>'2 уровень'!R2137</f>
        <v>0</v>
      </c>
      <c r="Q1057" s="58">
        <f>'2 уровень'!S2137</f>
        <v>0</v>
      </c>
      <c r="R1057" s="58">
        <f>'2 уровень'!T2137</f>
        <v>0</v>
      </c>
      <c r="S1057" s="58">
        <f>'2 уровень'!U2137</f>
        <v>0</v>
      </c>
      <c r="T1057" s="58">
        <f>'2 уровень'!V2137</f>
        <v>0</v>
      </c>
      <c r="U1057" s="58">
        <f>'2 уровень'!W2137</f>
        <v>0</v>
      </c>
      <c r="V1057" s="58">
        <f>'2 уровень'!X2137</f>
        <v>0</v>
      </c>
      <c r="W1057" s="58">
        <f>'2 уровень'!Y2137</f>
        <v>0</v>
      </c>
      <c r="X1057" s="58">
        <f>'2 уровень'!Z2137</f>
        <v>0</v>
      </c>
      <c r="Y1057" s="58">
        <f>'2 уровень'!AA2137</f>
        <v>0</v>
      </c>
      <c r="Z1057" s="58">
        <f>'2 уровень'!AB2137</f>
        <v>0</v>
      </c>
      <c r="AA1057" s="58">
        <f>'2 уровень'!AC2137</f>
        <v>0</v>
      </c>
      <c r="AB1057" s="58">
        <f>'2 уровень'!AD2137</f>
        <v>0</v>
      </c>
      <c r="AC1057" s="758">
        <f>'2 уровень'!AE2137</f>
        <v>0</v>
      </c>
      <c r="AD1057" s="58">
        <f>'2 уровень'!AF2137</f>
        <v>0</v>
      </c>
      <c r="AE1057" s="58">
        <f>'2 уровень'!AG2137</f>
        <v>0</v>
      </c>
      <c r="AF1057" s="58">
        <f>'2 уровень'!AH2137</f>
        <v>0</v>
      </c>
      <c r="AG1057" s="58">
        <f>'2 уровень'!AI2137</f>
        <v>0</v>
      </c>
      <c r="AH1057" s="360">
        <f>'2 уровень'!AJ2137</f>
        <v>0</v>
      </c>
      <c r="AI1057" s="58"/>
      <c r="AJ1057" s="58"/>
      <c r="AK1057" s="45"/>
      <c r="AL1057" s="45"/>
      <c r="AM1057" s="45"/>
      <c r="AN1057" s="45"/>
      <c r="AO1057" s="45"/>
      <c r="AP1057" s="45"/>
      <c r="AQ1057" s="45"/>
      <c r="AR1057" s="45"/>
      <c r="AS1057" s="45"/>
      <c r="AT1057" s="45"/>
      <c r="AU1057" s="45"/>
      <c r="AV1057" s="45"/>
      <c r="AW1057" s="45"/>
      <c r="AX1057" s="45"/>
      <c r="AY1057" s="45"/>
      <c r="AZ1057" s="45"/>
      <c r="BA1057" s="45"/>
      <c r="BB1057" s="45"/>
      <c r="BC1057" s="45"/>
      <c r="BD1057" s="45"/>
      <c r="BE1057" s="45"/>
      <c r="BF1057" s="45"/>
      <c r="BG1057" s="45"/>
      <c r="BH1057" s="45"/>
      <c r="BI1057" s="45"/>
      <c r="BJ1057" s="45"/>
      <c r="BK1057" s="45"/>
      <c r="BL1057" s="45"/>
      <c r="BM1057" s="45"/>
      <c r="BN1057" s="45"/>
      <c r="BO1057" s="45"/>
      <c r="BP1057" s="45"/>
      <c r="BQ1057" s="45"/>
      <c r="BR1057" s="45"/>
      <c r="BS1057" s="45"/>
      <c r="BT1057" s="45"/>
      <c r="BU1057" s="45"/>
      <c r="BV1057" s="45"/>
      <c r="BW1057" s="45"/>
      <c r="BX1057" s="45"/>
      <c r="BY1057" s="45"/>
      <c r="BZ1057" s="45"/>
      <c r="CA1057" s="45"/>
      <c r="CB1057" s="45"/>
      <c r="CC1057" s="45"/>
      <c r="CD1057" s="45"/>
      <c r="CE1057" s="45"/>
      <c r="CF1057" s="45"/>
      <c r="CG1057" s="45"/>
      <c r="CH1057" s="45"/>
      <c r="CI1057" s="45"/>
      <c r="CJ1057" s="45"/>
      <c r="CK1057" s="45"/>
      <c r="CL1057" s="45"/>
      <c r="CM1057" s="45"/>
      <c r="CN1057" s="45"/>
      <c r="CO1057" s="45"/>
      <c r="CP1057" s="45"/>
      <c r="CQ1057" s="45"/>
      <c r="CR1057" s="45"/>
      <c r="CS1057" s="45"/>
      <c r="CT1057" s="45"/>
      <c r="CU1057" s="45"/>
      <c r="CV1057" s="45"/>
      <c r="CW1057" s="45"/>
      <c r="CX1057" s="45"/>
      <c r="CY1057" s="45"/>
      <c r="CZ1057" s="45"/>
      <c r="DA1057" s="45"/>
      <c r="DB1057" s="45"/>
      <c r="DC1057" s="45"/>
      <c r="DD1057" s="45"/>
      <c r="DE1057" s="45"/>
      <c r="DF1057" s="45"/>
      <c r="DG1057" s="45"/>
      <c r="DH1057" s="45"/>
      <c r="DI1057" s="45"/>
      <c r="DJ1057" s="45"/>
      <c r="DK1057" s="45"/>
      <c r="DL1057" s="45"/>
      <c r="DM1057" s="45"/>
      <c r="DN1057" s="45"/>
      <c r="DO1057" s="45"/>
      <c r="DP1057" s="45"/>
      <c r="DQ1057" s="45"/>
      <c r="DR1057" s="45"/>
      <c r="DS1057" s="45"/>
      <c r="DT1057" s="45"/>
      <c r="DU1057" s="45"/>
      <c r="DV1057" s="45"/>
      <c r="DW1057" s="45"/>
      <c r="DX1057" s="45"/>
      <c r="DY1057" s="45"/>
      <c r="DZ1057" s="45"/>
      <c r="EA1057" s="45"/>
      <c r="EB1057" s="45"/>
      <c r="EC1057" s="45"/>
      <c r="ED1057" s="45"/>
      <c r="EE1057" s="45"/>
      <c r="EF1057" s="45"/>
      <c r="EG1057" s="45"/>
      <c r="EH1057" s="45"/>
      <c r="EI1057" s="45"/>
      <c r="EJ1057" s="45"/>
      <c r="EK1057" s="45"/>
      <c r="EL1057" s="45"/>
      <c r="EM1057" s="45"/>
      <c r="EN1057" s="45"/>
      <c r="EO1057" s="45"/>
      <c r="EP1057" s="45"/>
      <c r="EQ1057" s="45"/>
      <c r="ER1057" s="45"/>
      <c r="ES1057" s="45"/>
      <c r="ET1057" s="45"/>
      <c r="EU1057" s="45"/>
      <c r="EV1057" s="45"/>
      <c r="EW1057" s="45"/>
      <c r="EX1057" s="45"/>
      <c r="EY1057" s="45"/>
      <c r="EZ1057" s="45"/>
      <c r="FA1057" s="45"/>
      <c r="FB1057" s="45"/>
      <c r="FC1057" s="45"/>
      <c r="FD1057" s="45"/>
      <c r="FE1057" s="45"/>
      <c r="FF1057" s="45"/>
      <c r="FG1057" s="45"/>
      <c r="FH1057" s="45"/>
      <c r="FI1057" s="45"/>
      <c r="FJ1057" s="45"/>
      <c r="FK1057" s="45"/>
      <c r="FL1057" s="45"/>
      <c r="FM1057" s="45"/>
      <c r="FN1057" s="45"/>
      <c r="FO1057" s="45"/>
      <c r="FP1057" s="45"/>
      <c r="FQ1057" s="45"/>
      <c r="FR1057" s="45"/>
      <c r="FS1057" s="45"/>
      <c r="FT1057" s="45"/>
      <c r="FU1057" s="45"/>
      <c r="FV1057" s="45"/>
      <c r="FW1057" s="45"/>
      <c r="FX1057" s="45"/>
      <c r="FY1057" s="45"/>
      <c r="FZ1057" s="45"/>
      <c r="GA1057" s="45"/>
      <c r="GB1057" s="45"/>
    </row>
    <row r="1058" spans="1:184" ht="29.25" x14ac:dyDescent="0.25">
      <c r="B1058" s="18">
        <v>1</v>
      </c>
      <c r="C1058" s="545" t="s">
        <v>467</v>
      </c>
      <c r="D1058" s="79">
        <f>'2 уровень'!F2138</f>
        <v>1472.1</v>
      </c>
      <c r="E1058" s="79">
        <f>'2 уровень'!G2138</f>
        <v>1349.425</v>
      </c>
      <c r="F1058" s="79">
        <f>'2 уровень'!H2138</f>
        <v>685</v>
      </c>
      <c r="G1058" s="80">
        <f>'2 уровень'!I2138</f>
        <v>50.778354336545597</v>
      </c>
      <c r="H1058" s="64">
        <f>'2 уровень'!J2138</f>
        <v>0</v>
      </c>
      <c r="I1058" s="64">
        <f>'2 уровень'!K2138</f>
        <v>0</v>
      </c>
      <c r="J1058" s="25">
        <f>'2 уровень'!L2138</f>
        <v>0</v>
      </c>
      <c r="K1058" s="25">
        <f>'2 уровень'!M2138</f>
        <v>0</v>
      </c>
      <c r="L1058" s="25">
        <f>'2 уровень'!N2138</f>
        <v>0</v>
      </c>
      <c r="M1058" s="25">
        <f>'2 уровень'!O2138</f>
        <v>0</v>
      </c>
      <c r="N1058" s="25">
        <f>'2 уровень'!P2138</f>
        <v>0</v>
      </c>
      <c r="O1058" s="25">
        <f>'2 уровень'!Q2138</f>
        <v>0</v>
      </c>
      <c r="P1058" s="58">
        <f>'2 уровень'!R2138</f>
        <v>3827.2</v>
      </c>
      <c r="Q1058" s="58">
        <f>'2 уровень'!S2138</f>
        <v>3827.2</v>
      </c>
      <c r="R1058" s="58">
        <f>'2 уровень'!T2138</f>
        <v>3827.2</v>
      </c>
      <c r="S1058" s="58">
        <f>'2 уровень'!U2138</f>
        <v>3827.2</v>
      </c>
      <c r="T1058" s="58">
        <f>'2 уровень'!V2138</f>
        <v>3827.2</v>
      </c>
      <c r="U1058" s="58">
        <f>'2 уровень'!W2138</f>
        <v>3827.2</v>
      </c>
      <c r="V1058" s="58">
        <f>'2 уровень'!X2138</f>
        <v>3827.2</v>
      </c>
      <c r="W1058" s="58">
        <f>'2 уровень'!Y2138</f>
        <v>3827.2</v>
      </c>
      <c r="X1058" s="58">
        <f>'2 уровень'!Z2138</f>
        <v>3827.2</v>
      </c>
      <c r="Y1058" s="58">
        <f>'2 уровень'!AA2138</f>
        <v>3827.2</v>
      </c>
      <c r="Z1058" s="58">
        <f>'2 уровень'!AB2138</f>
        <v>3827.2</v>
      </c>
      <c r="AA1058" s="58">
        <f>'2 уровень'!AC2138</f>
        <v>3508.2666666666669</v>
      </c>
      <c r="AB1058" s="58">
        <f>'2 уровень'!AD2138</f>
        <v>1794.7170100000001</v>
      </c>
      <c r="AC1058" s="758">
        <f>'2 уровень'!AE2138</f>
        <v>0</v>
      </c>
      <c r="AD1058" s="58">
        <f>'2 уровень'!AF2138</f>
        <v>0</v>
      </c>
      <c r="AE1058" s="58">
        <f>'2 уровень'!AG2138</f>
        <v>-1713.5496566666668</v>
      </c>
      <c r="AF1058" s="58">
        <f>'2 уровень'!AH2138</f>
        <v>0</v>
      </c>
      <c r="AG1058" s="58">
        <f>'2 уровень'!AI2138</f>
        <v>0</v>
      </c>
      <c r="AH1058" s="360">
        <f>'2 уровень'!AJ2138</f>
        <v>1794.7170100000001</v>
      </c>
      <c r="AI1058" s="58"/>
      <c r="AJ1058" s="58"/>
      <c r="AK1058" s="45"/>
      <c r="AL1058" s="45"/>
      <c r="AM1058" s="45"/>
      <c r="AN1058" s="45"/>
      <c r="AO1058" s="45"/>
      <c r="AP1058" s="45"/>
      <c r="AQ1058" s="45"/>
      <c r="AR1058" s="45"/>
      <c r="AS1058" s="45"/>
      <c r="AT1058" s="45"/>
      <c r="AU1058" s="45"/>
      <c r="AV1058" s="45"/>
      <c r="AW1058" s="45"/>
      <c r="AX1058" s="45"/>
      <c r="AY1058" s="45"/>
      <c r="AZ1058" s="45"/>
      <c r="BA1058" s="45"/>
      <c r="BB1058" s="45"/>
      <c r="BC1058" s="45"/>
      <c r="BD1058" s="45"/>
      <c r="BE1058" s="45"/>
      <c r="BF1058" s="45"/>
      <c r="BG1058" s="45"/>
      <c r="BH1058" s="45"/>
      <c r="BI1058" s="45"/>
      <c r="BJ1058" s="45"/>
      <c r="BK1058" s="45"/>
      <c r="BL1058" s="45"/>
      <c r="BM1058" s="45"/>
      <c r="BN1058" s="45"/>
      <c r="BO1058" s="45"/>
      <c r="BP1058" s="45"/>
      <c r="BQ1058" s="45"/>
      <c r="BR1058" s="45"/>
      <c r="BS1058" s="45"/>
      <c r="BT1058" s="45"/>
      <c r="BU1058" s="45"/>
      <c r="BV1058" s="45"/>
      <c r="BW1058" s="45"/>
      <c r="BX1058" s="45"/>
      <c r="BY1058" s="45"/>
      <c r="BZ1058" s="45"/>
      <c r="CA1058" s="45"/>
      <c r="CB1058" s="45"/>
      <c r="CC1058" s="45"/>
      <c r="CD1058" s="45"/>
      <c r="CE1058" s="45"/>
      <c r="CF1058" s="45"/>
      <c r="CG1058" s="45"/>
      <c r="CH1058" s="45"/>
      <c r="CI1058" s="45"/>
      <c r="CJ1058" s="45"/>
      <c r="CK1058" s="45"/>
      <c r="CL1058" s="45"/>
      <c r="CM1058" s="45"/>
      <c r="CN1058" s="45"/>
      <c r="CO1058" s="45"/>
      <c r="CP1058" s="45"/>
      <c r="CQ1058" s="45"/>
      <c r="CR1058" s="45"/>
      <c r="CS1058" s="45"/>
      <c r="CT1058" s="45"/>
      <c r="CU1058" s="45"/>
      <c r="CV1058" s="45"/>
      <c r="CW1058" s="45"/>
      <c r="CX1058" s="45"/>
      <c r="CY1058" s="45"/>
      <c r="CZ1058" s="45"/>
      <c r="DA1058" s="45"/>
      <c r="DB1058" s="45"/>
      <c r="DC1058" s="45"/>
      <c r="DD1058" s="45"/>
      <c r="DE1058" s="45"/>
      <c r="DF1058" s="45"/>
      <c r="DG1058" s="45"/>
      <c r="DH1058" s="45"/>
      <c r="DI1058" s="45"/>
      <c r="DJ1058" s="45"/>
      <c r="DK1058" s="45"/>
      <c r="DL1058" s="45"/>
      <c r="DM1058" s="45"/>
      <c r="DN1058" s="45"/>
      <c r="DO1058" s="45"/>
      <c r="DP1058" s="45"/>
      <c r="DQ1058" s="45"/>
      <c r="DR1058" s="45"/>
      <c r="DS1058" s="45"/>
      <c r="DT1058" s="45"/>
      <c r="DU1058" s="45"/>
      <c r="DV1058" s="45"/>
      <c r="DW1058" s="45"/>
      <c r="DX1058" s="45"/>
      <c r="DY1058" s="45"/>
      <c r="DZ1058" s="45"/>
      <c r="EA1058" s="45"/>
      <c r="EB1058" s="45"/>
      <c r="EC1058" s="45"/>
      <c r="ED1058" s="45"/>
      <c r="EE1058" s="45"/>
      <c r="EF1058" s="45"/>
      <c r="EG1058" s="45"/>
      <c r="EH1058" s="45"/>
      <c r="EI1058" s="45"/>
      <c r="EJ1058" s="45"/>
      <c r="EK1058" s="45"/>
      <c r="EL1058" s="45"/>
      <c r="EM1058" s="45"/>
      <c r="EN1058" s="45"/>
      <c r="EO1058" s="45"/>
      <c r="EP1058" s="45"/>
      <c r="EQ1058" s="45"/>
      <c r="ER1058" s="45"/>
      <c r="ES1058" s="45"/>
      <c r="ET1058" s="45"/>
      <c r="EU1058" s="45"/>
      <c r="EV1058" s="45"/>
      <c r="EW1058" s="45"/>
      <c r="EX1058" s="45"/>
      <c r="EY1058" s="45"/>
      <c r="EZ1058" s="45"/>
      <c r="FA1058" s="45"/>
      <c r="FB1058" s="45"/>
      <c r="FC1058" s="45"/>
      <c r="FD1058" s="45"/>
      <c r="FE1058" s="45"/>
      <c r="FF1058" s="45"/>
      <c r="FG1058" s="45"/>
      <c r="FH1058" s="45"/>
      <c r="FI1058" s="45"/>
      <c r="FJ1058" s="45"/>
      <c r="FK1058" s="45"/>
      <c r="FL1058" s="45"/>
      <c r="FM1058" s="45"/>
      <c r="FN1058" s="45"/>
      <c r="FO1058" s="45"/>
      <c r="FP1058" s="45"/>
      <c r="FQ1058" s="45"/>
      <c r="FR1058" s="45"/>
      <c r="FS1058" s="45"/>
      <c r="FT1058" s="45"/>
      <c r="FU1058" s="45"/>
      <c r="FV1058" s="45"/>
      <c r="FW1058" s="45"/>
      <c r="FX1058" s="45"/>
      <c r="FY1058" s="45"/>
      <c r="FZ1058" s="45"/>
      <c r="GA1058" s="45"/>
      <c r="GB1058" s="45"/>
    </row>
    <row r="1059" spans="1:184" ht="29.25" x14ac:dyDescent="0.25">
      <c r="B1059" s="18">
        <v>1</v>
      </c>
      <c r="C1059" s="545" t="s">
        <v>311</v>
      </c>
      <c r="D1059" s="79">
        <f>'2 уровень'!F2139</f>
        <v>2978.7234042553191</v>
      </c>
      <c r="E1059" s="79">
        <f>'2 уровень'!G2139</f>
        <v>2730.4964539007092</v>
      </c>
      <c r="F1059" s="79">
        <f>'2 уровень'!H2139</f>
        <v>3639.0382978723401</v>
      </c>
      <c r="G1059" s="80">
        <f>'2 уровень'!I2139</f>
        <v>133.29810614916997</v>
      </c>
      <c r="H1059" s="64">
        <f>'2 уровень'!J2139</f>
        <v>0</v>
      </c>
      <c r="I1059" s="64">
        <f>'2 уровень'!K2139</f>
        <v>0</v>
      </c>
      <c r="J1059" s="25">
        <f>'2 уровень'!L2139</f>
        <v>0</v>
      </c>
      <c r="K1059" s="25">
        <f>'2 уровень'!M2139</f>
        <v>0</v>
      </c>
      <c r="L1059" s="25">
        <f>'2 уровень'!N2139</f>
        <v>0</v>
      </c>
      <c r="M1059" s="25">
        <f>'2 уровень'!O2139</f>
        <v>0</v>
      </c>
      <c r="N1059" s="25">
        <f>'2 уровень'!P2139</f>
        <v>0</v>
      </c>
      <c r="O1059" s="25">
        <f>'2 уровень'!Q2139</f>
        <v>0</v>
      </c>
      <c r="P1059" s="79">
        <f>'2 уровень'!R2139</f>
        <v>0</v>
      </c>
      <c r="Q1059" s="79">
        <f>'2 уровень'!S2139</f>
        <v>0</v>
      </c>
      <c r="R1059" s="79">
        <f>'2 уровень'!T2139</f>
        <v>0</v>
      </c>
      <c r="S1059" s="79">
        <f>'2 уровень'!U2139</f>
        <v>0</v>
      </c>
      <c r="T1059" s="79">
        <f>'2 уровень'!V2139</f>
        <v>0</v>
      </c>
      <c r="U1059" s="79">
        <f>'2 уровень'!W2139</f>
        <v>0</v>
      </c>
      <c r="V1059" s="79">
        <f>'2 уровень'!X2139</f>
        <v>0</v>
      </c>
      <c r="W1059" s="79">
        <f>'2 уровень'!Y2139</f>
        <v>0</v>
      </c>
      <c r="X1059" s="79">
        <f>'2 уровень'!Z2139</f>
        <v>0</v>
      </c>
      <c r="Y1059" s="79">
        <f>'2 уровень'!AA2139</f>
        <v>0</v>
      </c>
      <c r="Z1059" s="79">
        <f>'2 уровень'!AB2139</f>
        <v>0</v>
      </c>
      <c r="AA1059" s="79">
        <f>'2 уровень'!AC2139</f>
        <v>0</v>
      </c>
      <c r="AB1059" s="79">
        <f>'2 уровень'!AD2139</f>
        <v>0</v>
      </c>
      <c r="AC1059" s="79">
        <f>'2 уровень'!AE2139</f>
        <v>0</v>
      </c>
      <c r="AD1059" s="79">
        <f>'2 уровень'!AF2139</f>
        <v>0</v>
      </c>
      <c r="AE1059" s="79">
        <f>'2 уровень'!AG2139</f>
        <v>0</v>
      </c>
      <c r="AF1059" s="79">
        <f>'2 уровень'!AH2139</f>
        <v>0</v>
      </c>
      <c r="AG1059" s="79">
        <f>'2 уровень'!AI2139</f>
        <v>0</v>
      </c>
      <c r="AH1059" s="79">
        <f>'2 уровень'!AJ2139</f>
        <v>0</v>
      </c>
      <c r="AI1059" s="58"/>
      <c r="AJ1059" s="58"/>
      <c r="AK1059" s="45"/>
      <c r="AL1059" s="45"/>
      <c r="AM1059" s="45"/>
      <c r="AN1059" s="45"/>
      <c r="AO1059" s="45"/>
      <c r="AP1059" s="45"/>
      <c r="AQ1059" s="45"/>
      <c r="AR1059" s="45"/>
      <c r="AS1059" s="45"/>
      <c r="AT1059" s="45"/>
      <c r="AU1059" s="45"/>
      <c r="AV1059" s="45"/>
      <c r="AW1059" s="45"/>
      <c r="AX1059" s="45"/>
      <c r="AY1059" s="45"/>
      <c r="AZ1059" s="45"/>
      <c r="BA1059" s="45"/>
      <c r="BB1059" s="45"/>
      <c r="BC1059" s="45"/>
      <c r="BD1059" s="45"/>
      <c r="BE1059" s="45"/>
      <c r="BF1059" s="45"/>
      <c r="BG1059" s="45"/>
      <c r="BH1059" s="45"/>
      <c r="BI1059" s="45"/>
      <c r="BJ1059" s="45"/>
      <c r="BK1059" s="45"/>
      <c r="BL1059" s="45"/>
      <c r="BM1059" s="45"/>
      <c r="BN1059" s="45"/>
      <c r="BO1059" s="45"/>
      <c r="BP1059" s="45"/>
      <c r="BQ1059" s="45"/>
      <c r="BR1059" s="45"/>
      <c r="BS1059" s="45"/>
      <c r="BT1059" s="45"/>
      <c r="BU1059" s="45"/>
      <c r="BV1059" s="45"/>
      <c r="BW1059" s="45"/>
      <c r="BX1059" s="45"/>
      <c r="BY1059" s="45"/>
      <c r="BZ1059" s="45"/>
      <c r="CA1059" s="45"/>
      <c r="CB1059" s="45"/>
      <c r="CC1059" s="45"/>
      <c r="CD1059" s="45"/>
      <c r="CE1059" s="45"/>
      <c r="CF1059" s="45"/>
      <c r="CG1059" s="45"/>
      <c r="CH1059" s="45"/>
      <c r="CI1059" s="45"/>
      <c r="CJ1059" s="45"/>
      <c r="CK1059" s="45"/>
      <c r="CL1059" s="45"/>
      <c r="CM1059" s="45"/>
      <c r="CN1059" s="45"/>
      <c r="CO1059" s="45"/>
      <c r="CP1059" s="45"/>
      <c r="CQ1059" s="45"/>
      <c r="CR1059" s="45"/>
      <c r="CS1059" s="45"/>
      <c r="CT1059" s="45"/>
      <c r="CU1059" s="45"/>
      <c r="CV1059" s="45"/>
      <c r="CW1059" s="45"/>
      <c r="CX1059" s="45"/>
      <c r="CY1059" s="45"/>
      <c r="CZ1059" s="45"/>
      <c r="DA1059" s="45"/>
      <c r="DB1059" s="45"/>
      <c r="DC1059" s="45"/>
      <c r="DD1059" s="45"/>
      <c r="DE1059" s="45"/>
      <c r="DF1059" s="45"/>
      <c r="DG1059" s="45"/>
      <c r="DH1059" s="45"/>
      <c r="DI1059" s="45"/>
      <c r="DJ1059" s="45"/>
      <c r="DK1059" s="45"/>
      <c r="DL1059" s="45"/>
      <c r="DM1059" s="45"/>
      <c r="DN1059" s="45"/>
      <c r="DO1059" s="45"/>
      <c r="DP1059" s="45"/>
      <c r="DQ1059" s="45"/>
      <c r="DR1059" s="45"/>
      <c r="DS1059" s="45"/>
      <c r="DT1059" s="45"/>
      <c r="DU1059" s="45"/>
      <c r="DV1059" s="45"/>
      <c r="DW1059" s="45"/>
      <c r="DX1059" s="45"/>
      <c r="DY1059" s="45"/>
      <c r="DZ1059" s="45"/>
      <c r="EA1059" s="45"/>
      <c r="EB1059" s="45"/>
      <c r="EC1059" s="45"/>
      <c r="ED1059" s="45"/>
      <c r="EE1059" s="45"/>
      <c r="EF1059" s="45"/>
      <c r="EG1059" s="45"/>
      <c r="EH1059" s="45"/>
      <c r="EI1059" s="45"/>
      <c r="EJ1059" s="45"/>
      <c r="EK1059" s="45"/>
      <c r="EL1059" s="45"/>
      <c r="EM1059" s="45"/>
      <c r="EN1059" s="45"/>
      <c r="EO1059" s="45"/>
      <c r="EP1059" s="45"/>
      <c r="EQ1059" s="45"/>
      <c r="ER1059" s="45"/>
      <c r="ES1059" s="45"/>
      <c r="ET1059" s="45"/>
      <c r="EU1059" s="45"/>
      <c r="EV1059" s="45"/>
      <c r="EW1059" s="45"/>
      <c r="EX1059" s="45"/>
      <c r="EY1059" s="45"/>
      <c r="EZ1059" s="45"/>
      <c r="FA1059" s="45"/>
      <c r="FB1059" s="45"/>
      <c r="FC1059" s="45"/>
      <c r="FD1059" s="45"/>
      <c r="FE1059" s="45"/>
      <c r="FF1059" s="45"/>
      <c r="FG1059" s="45"/>
      <c r="FH1059" s="45"/>
      <c r="FI1059" s="45"/>
      <c r="FJ1059" s="45"/>
      <c r="FK1059" s="45"/>
      <c r="FL1059" s="45"/>
      <c r="FM1059" s="45"/>
      <c r="FN1059" s="45"/>
      <c r="FO1059" s="45"/>
      <c r="FP1059" s="45"/>
      <c r="FQ1059" s="45"/>
      <c r="FR1059" s="45"/>
      <c r="FS1059" s="45"/>
      <c r="FT1059" s="45"/>
      <c r="FU1059" s="45"/>
      <c r="FV1059" s="45"/>
      <c r="FW1059" s="45"/>
      <c r="FX1059" s="45"/>
      <c r="FY1059" s="45"/>
      <c r="FZ1059" s="45"/>
      <c r="GA1059" s="45"/>
      <c r="GB1059" s="45"/>
    </row>
    <row r="1060" spans="1:184" x14ac:dyDescent="0.25">
      <c r="B1060" s="18">
        <v>1</v>
      </c>
      <c r="C1060" s="548" t="s">
        <v>319</v>
      </c>
      <c r="D1060" s="79">
        <f>'2 уровень'!F2140</f>
        <v>0</v>
      </c>
      <c r="E1060" s="79">
        <f>'2 уровень'!G2140</f>
        <v>0</v>
      </c>
      <c r="F1060" s="79">
        <f>'2 уровень'!H2140</f>
        <v>0</v>
      </c>
      <c r="G1060" s="80">
        <f>'2 уровень'!I2140</f>
        <v>0</v>
      </c>
      <c r="H1060" s="64">
        <f>'2 уровень'!J2140</f>
        <v>0</v>
      </c>
      <c r="I1060" s="64">
        <f>'2 уровень'!K2140</f>
        <v>0</v>
      </c>
      <c r="J1060" s="25">
        <f>'2 уровень'!L2140</f>
        <v>0</v>
      </c>
      <c r="K1060" s="25">
        <f>'2 уровень'!M2140</f>
        <v>0</v>
      </c>
      <c r="L1060" s="25">
        <f>'2 уровень'!N2140</f>
        <v>0</v>
      </c>
      <c r="M1060" s="25">
        <f>'2 уровень'!O2140</f>
        <v>0</v>
      </c>
      <c r="N1060" s="25">
        <f>'2 уровень'!P2140</f>
        <v>0</v>
      </c>
      <c r="O1060" s="25">
        <f>'2 уровень'!Q2140</f>
        <v>0</v>
      </c>
      <c r="P1060" s="58">
        <f>'2 уровень'!R2140</f>
        <v>0</v>
      </c>
      <c r="Q1060" s="58">
        <f>'2 уровень'!S2140</f>
        <v>0</v>
      </c>
      <c r="R1060" s="58">
        <f>'2 уровень'!T2140</f>
        <v>0</v>
      </c>
      <c r="S1060" s="58">
        <f>'2 уровень'!U2140</f>
        <v>0</v>
      </c>
      <c r="T1060" s="58">
        <f>'2 уровень'!V2140</f>
        <v>0</v>
      </c>
      <c r="U1060" s="58">
        <f>'2 уровень'!W2140</f>
        <v>0</v>
      </c>
      <c r="V1060" s="58">
        <f>'2 уровень'!X2140</f>
        <v>0</v>
      </c>
      <c r="W1060" s="58">
        <f>'2 уровень'!Y2140</f>
        <v>0</v>
      </c>
      <c r="X1060" s="58">
        <f>'2 уровень'!Z2140</f>
        <v>0</v>
      </c>
      <c r="Y1060" s="58">
        <f>'2 уровень'!AA2140</f>
        <v>0</v>
      </c>
      <c r="Z1060" s="58">
        <f>'2 уровень'!AB2140</f>
        <v>0</v>
      </c>
      <c r="AA1060" s="58">
        <f>'2 уровень'!AC2140</f>
        <v>0</v>
      </c>
      <c r="AB1060" s="58">
        <f>'2 уровень'!AD2140</f>
        <v>0</v>
      </c>
      <c r="AC1060" s="758">
        <f>'2 уровень'!AE2140</f>
        <v>0</v>
      </c>
      <c r="AD1060" s="58">
        <f>'2 уровень'!AF2140</f>
        <v>0</v>
      </c>
      <c r="AE1060" s="58">
        <f>'2 уровень'!AG2140</f>
        <v>0</v>
      </c>
      <c r="AF1060" s="58">
        <f>'2 уровень'!AH2140</f>
        <v>0</v>
      </c>
      <c r="AG1060" s="58">
        <f>'2 уровень'!AI2140</f>
        <v>0</v>
      </c>
      <c r="AH1060" s="360">
        <f>'2 уровень'!AJ2140</f>
        <v>0</v>
      </c>
      <c r="AI1060" s="58"/>
      <c r="AJ1060" s="58"/>
      <c r="AK1060" s="45"/>
      <c r="AL1060" s="45"/>
      <c r="AM1060" s="45"/>
      <c r="AN1060" s="45"/>
      <c r="AO1060" s="45"/>
      <c r="AP1060" s="45"/>
      <c r="AQ1060" s="45"/>
      <c r="AR1060" s="45"/>
      <c r="AS1060" s="45"/>
      <c r="AT1060" s="45"/>
      <c r="AU1060" s="45"/>
      <c r="AV1060" s="45"/>
      <c r="AW1060" s="45"/>
      <c r="AX1060" s="45"/>
      <c r="AY1060" s="45"/>
      <c r="AZ1060" s="45"/>
      <c r="BA1060" s="45"/>
      <c r="BB1060" s="45"/>
      <c r="BC1060" s="45"/>
      <c r="BD1060" s="45"/>
      <c r="BE1060" s="45"/>
      <c r="BF1060" s="45"/>
      <c r="BG1060" s="45"/>
      <c r="BH1060" s="45"/>
      <c r="BI1060" s="45"/>
      <c r="BJ1060" s="45"/>
      <c r="BK1060" s="45"/>
      <c r="BL1060" s="45"/>
      <c r="BM1060" s="45"/>
      <c r="BN1060" s="45"/>
      <c r="BO1060" s="45"/>
      <c r="BP1060" s="45"/>
      <c r="BQ1060" s="45"/>
      <c r="BR1060" s="45"/>
      <c r="BS1060" s="45"/>
      <c r="BT1060" s="45"/>
      <c r="BU1060" s="45"/>
      <c r="BV1060" s="45"/>
      <c r="BW1060" s="45"/>
      <c r="BX1060" s="45"/>
      <c r="BY1060" s="45"/>
      <c r="BZ1060" s="45"/>
      <c r="CA1060" s="45"/>
      <c r="CB1060" s="45"/>
      <c r="CC1060" s="45"/>
      <c r="CD1060" s="45"/>
      <c r="CE1060" s="45"/>
      <c r="CF1060" s="45"/>
      <c r="CG1060" s="45"/>
      <c r="CH1060" s="45"/>
      <c r="CI1060" s="45"/>
      <c r="CJ1060" s="45"/>
      <c r="CK1060" s="45"/>
      <c r="CL1060" s="45"/>
      <c r="CM1060" s="45"/>
      <c r="CN1060" s="45"/>
      <c r="CO1060" s="45"/>
      <c r="CP1060" s="45"/>
      <c r="CQ1060" s="45"/>
      <c r="CR1060" s="45"/>
      <c r="CS1060" s="45"/>
      <c r="CT1060" s="45"/>
      <c r="CU1060" s="45"/>
      <c r="CV1060" s="45"/>
      <c r="CW1060" s="45"/>
      <c r="CX1060" s="45"/>
      <c r="CY1060" s="45"/>
      <c r="CZ1060" s="45"/>
      <c r="DA1060" s="45"/>
      <c r="DB1060" s="45"/>
      <c r="DC1060" s="45"/>
      <c r="DD1060" s="45"/>
      <c r="DE1060" s="45"/>
      <c r="DF1060" s="45"/>
      <c r="DG1060" s="45"/>
      <c r="DH1060" s="45"/>
      <c r="DI1060" s="45"/>
      <c r="DJ1060" s="45"/>
      <c r="DK1060" s="45"/>
      <c r="DL1060" s="45"/>
      <c r="DM1060" s="45"/>
      <c r="DN1060" s="45"/>
      <c r="DO1060" s="45"/>
      <c r="DP1060" s="45"/>
      <c r="DQ1060" s="45"/>
      <c r="DR1060" s="45"/>
      <c r="DS1060" s="45"/>
      <c r="DT1060" s="45"/>
      <c r="DU1060" s="45"/>
      <c r="DV1060" s="45"/>
      <c r="DW1060" s="45"/>
      <c r="DX1060" s="45"/>
      <c r="DY1060" s="45"/>
      <c r="DZ1060" s="45"/>
      <c r="EA1060" s="45"/>
      <c r="EB1060" s="45"/>
      <c r="EC1060" s="45"/>
      <c r="ED1060" s="45"/>
      <c r="EE1060" s="45"/>
      <c r="EF1060" s="45"/>
      <c r="EG1060" s="45"/>
      <c r="EH1060" s="45"/>
      <c r="EI1060" s="45"/>
      <c r="EJ1060" s="45"/>
      <c r="EK1060" s="45"/>
      <c r="EL1060" s="45"/>
      <c r="EM1060" s="45"/>
      <c r="EN1060" s="45"/>
      <c r="EO1060" s="45"/>
      <c r="EP1060" s="45"/>
      <c r="EQ1060" s="45"/>
      <c r="ER1060" s="45"/>
      <c r="ES1060" s="45"/>
      <c r="ET1060" s="45"/>
      <c r="EU1060" s="45"/>
      <c r="EV1060" s="45"/>
      <c r="EW1060" s="45"/>
      <c r="EX1060" s="45"/>
      <c r="EY1060" s="45"/>
      <c r="EZ1060" s="45"/>
      <c r="FA1060" s="45"/>
      <c r="FB1060" s="45"/>
      <c r="FC1060" s="45"/>
      <c r="FD1060" s="45"/>
      <c r="FE1060" s="45"/>
      <c r="FF1060" s="45"/>
      <c r="FG1060" s="45"/>
      <c r="FH1060" s="45"/>
      <c r="FI1060" s="45"/>
      <c r="FJ1060" s="45"/>
      <c r="FK1060" s="45"/>
      <c r="FL1060" s="45"/>
      <c r="FM1060" s="45"/>
      <c r="FN1060" s="45"/>
      <c r="FO1060" s="45"/>
      <c r="FP1060" s="45"/>
      <c r="FQ1060" s="45"/>
      <c r="FR1060" s="45"/>
      <c r="FS1060" s="45"/>
      <c r="FT1060" s="45"/>
      <c r="FU1060" s="45"/>
      <c r="FV1060" s="45"/>
      <c r="FW1060" s="45"/>
      <c r="FX1060" s="45"/>
      <c r="FY1060" s="45"/>
      <c r="FZ1060" s="45"/>
      <c r="GA1060" s="45"/>
      <c r="GB1060" s="45"/>
    </row>
    <row r="1061" spans="1:184" x14ac:dyDescent="0.25">
      <c r="B1061" s="18">
        <v>1</v>
      </c>
      <c r="C1061" s="551" t="s">
        <v>320</v>
      </c>
      <c r="D1061" s="79">
        <f>'2 уровень'!F2141</f>
        <v>2978.7234042553191</v>
      </c>
      <c r="E1061" s="79">
        <f>'2 уровень'!G2141</f>
        <v>2730.4964539007092</v>
      </c>
      <c r="F1061" s="79">
        <f>'2 уровень'!H2141</f>
        <v>3639.0382978723401</v>
      </c>
      <c r="G1061" s="80">
        <f>'2 уровень'!I2141</f>
        <v>133.29810614916997</v>
      </c>
      <c r="H1061" s="64">
        <f>'2 уровень'!J2141</f>
        <v>0</v>
      </c>
      <c r="I1061" s="64">
        <f>'2 уровень'!K2141</f>
        <v>0</v>
      </c>
      <c r="J1061" s="25">
        <f>'2 уровень'!L2141</f>
        <v>0</v>
      </c>
      <c r="K1061" s="25">
        <f>'2 уровень'!M2141</f>
        <v>0</v>
      </c>
      <c r="L1061" s="25">
        <f>'2 уровень'!N2141</f>
        <v>0</v>
      </c>
      <c r="M1061" s="25">
        <f>'2 уровень'!O2141</f>
        <v>0</v>
      </c>
      <c r="N1061" s="25">
        <f>'2 уровень'!P2141</f>
        <v>0</v>
      </c>
      <c r="O1061" s="25">
        <f>'2 уровень'!Q2141</f>
        <v>0</v>
      </c>
      <c r="P1061" s="58">
        <f>'2 уровень'!R2141</f>
        <v>0</v>
      </c>
      <c r="Q1061" s="58">
        <f>'2 уровень'!S2141</f>
        <v>0</v>
      </c>
      <c r="R1061" s="58">
        <f>'2 уровень'!T2141</f>
        <v>0</v>
      </c>
      <c r="S1061" s="58">
        <f>'2 уровень'!U2141</f>
        <v>0</v>
      </c>
      <c r="T1061" s="58">
        <f>'2 уровень'!V2141</f>
        <v>0</v>
      </c>
      <c r="U1061" s="58">
        <f>'2 уровень'!W2141</f>
        <v>0</v>
      </c>
      <c r="V1061" s="58">
        <f>'2 уровень'!X2141</f>
        <v>0</v>
      </c>
      <c r="W1061" s="58">
        <f>'2 уровень'!Y2141</f>
        <v>0</v>
      </c>
      <c r="X1061" s="58">
        <f>'2 уровень'!Z2141</f>
        <v>0</v>
      </c>
      <c r="Y1061" s="58">
        <f>'2 уровень'!AA2141</f>
        <v>0</v>
      </c>
      <c r="Z1061" s="58">
        <f>'2 уровень'!AB2141</f>
        <v>0</v>
      </c>
      <c r="AA1061" s="58">
        <f>'2 уровень'!AC2141</f>
        <v>0</v>
      </c>
      <c r="AB1061" s="58">
        <f>'2 уровень'!AD2141</f>
        <v>0</v>
      </c>
      <c r="AC1061" s="758">
        <f>'2 уровень'!AE2141</f>
        <v>0</v>
      </c>
      <c r="AD1061" s="58">
        <f>'2 уровень'!AF2141</f>
        <v>0</v>
      </c>
      <c r="AE1061" s="58">
        <f>'2 уровень'!AG2141</f>
        <v>0</v>
      </c>
      <c r="AF1061" s="58">
        <f>'2 уровень'!AH2141</f>
        <v>0</v>
      </c>
      <c r="AG1061" s="58">
        <f>'2 уровень'!AI2141</f>
        <v>0</v>
      </c>
      <c r="AH1061" s="360">
        <f>'2 уровень'!AJ2141</f>
        <v>0</v>
      </c>
      <c r="AI1061" s="58"/>
      <c r="AJ1061" s="58"/>
      <c r="AK1061" s="45"/>
      <c r="AL1061" s="45"/>
      <c r="AM1061" s="45"/>
      <c r="AN1061" s="45"/>
      <c r="AO1061" s="45"/>
      <c r="AP1061" s="45"/>
      <c r="AQ1061" s="45"/>
      <c r="AR1061" s="45"/>
      <c r="AS1061" s="45"/>
      <c r="AT1061" s="45"/>
      <c r="AU1061" s="45"/>
      <c r="AV1061" s="45"/>
      <c r="AW1061" s="45"/>
      <c r="AX1061" s="45"/>
      <c r="AY1061" s="45"/>
      <c r="AZ1061" s="45"/>
      <c r="BA1061" s="45"/>
      <c r="BB1061" s="45"/>
      <c r="BC1061" s="45"/>
      <c r="BD1061" s="45"/>
      <c r="BE1061" s="45"/>
      <c r="BF1061" s="45"/>
      <c r="BG1061" s="45"/>
      <c r="BH1061" s="45"/>
      <c r="BI1061" s="45"/>
      <c r="BJ1061" s="45"/>
      <c r="BK1061" s="45"/>
      <c r="BL1061" s="45"/>
      <c r="BM1061" s="45"/>
      <c r="BN1061" s="45"/>
      <c r="BO1061" s="45"/>
      <c r="BP1061" s="45"/>
      <c r="BQ1061" s="45"/>
      <c r="BR1061" s="45"/>
      <c r="BS1061" s="45"/>
      <c r="BT1061" s="45"/>
      <c r="BU1061" s="45"/>
      <c r="BV1061" s="45"/>
      <c r="BW1061" s="45"/>
      <c r="BX1061" s="45"/>
      <c r="BY1061" s="45"/>
      <c r="BZ1061" s="45"/>
      <c r="CA1061" s="45"/>
      <c r="CB1061" s="45"/>
      <c r="CC1061" s="45"/>
      <c r="CD1061" s="45"/>
      <c r="CE1061" s="45"/>
      <c r="CF1061" s="45"/>
      <c r="CG1061" s="45"/>
      <c r="CH1061" s="45"/>
      <c r="CI1061" s="45"/>
      <c r="CJ1061" s="45"/>
      <c r="CK1061" s="45"/>
      <c r="CL1061" s="45"/>
      <c r="CM1061" s="45"/>
      <c r="CN1061" s="45"/>
      <c r="CO1061" s="45"/>
      <c r="CP1061" s="45"/>
      <c r="CQ1061" s="45"/>
      <c r="CR1061" s="45"/>
      <c r="CS1061" s="45"/>
      <c r="CT1061" s="45"/>
      <c r="CU1061" s="45"/>
      <c r="CV1061" s="45"/>
      <c r="CW1061" s="45"/>
      <c r="CX1061" s="45"/>
      <c r="CY1061" s="45"/>
      <c r="CZ1061" s="45"/>
      <c r="DA1061" s="45"/>
      <c r="DB1061" s="45"/>
      <c r="DC1061" s="45"/>
      <c r="DD1061" s="45"/>
      <c r="DE1061" s="45"/>
      <c r="DF1061" s="45"/>
      <c r="DG1061" s="45"/>
      <c r="DH1061" s="45"/>
      <c r="DI1061" s="45"/>
      <c r="DJ1061" s="45"/>
      <c r="DK1061" s="45"/>
      <c r="DL1061" s="45"/>
      <c r="DM1061" s="45"/>
      <c r="DN1061" s="45"/>
      <c r="DO1061" s="45"/>
      <c r="DP1061" s="45"/>
      <c r="DQ1061" s="45"/>
      <c r="DR1061" s="45"/>
      <c r="DS1061" s="45"/>
      <c r="DT1061" s="45"/>
      <c r="DU1061" s="45"/>
      <c r="DV1061" s="45"/>
      <c r="DW1061" s="45"/>
      <c r="DX1061" s="45"/>
      <c r="DY1061" s="45"/>
      <c r="DZ1061" s="45"/>
      <c r="EA1061" s="45"/>
      <c r="EB1061" s="45"/>
      <c r="EC1061" s="45"/>
      <c r="ED1061" s="45"/>
      <c r="EE1061" s="45"/>
      <c r="EF1061" s="45"/>
      <c r="EG1061" s="45"/>
      <c r="EH1061" s="45"/>
      <c r="EI1061" s="45"/>
      <c r="EJ1061" s="45"/>
      <c r="EK1061" s="45"/>
      <c r="EL1061" s="45"/>
      <c r="EM1061" s="45"/>
      <c r="EN1061" s="45"/>
      <c r="EO1061" s="45"/>
      <c r="EP1061" s="45"/>
      <c r="EQ1061" s="45"/>
      <c r="ER1061" s="45"/>
      <c r="ES1061" s="45"/>
      <c r="ET1061" s="45"/>
      <c r="EU1061" s="45"/>
      <c r="EV1061" s="45"/>
      <c r="EW1061" s="45"/>
      <c r="EX1061" s="45"/>
      <c r="EY1061" s="45"/>
      <c r="EZ1061" s="45"/>
      <c r="FA1061" s="45"/>
      <c r="FB1061" s="45"/>
      <c r="FC1061" s="45"/>
      <c r="FD1061" s="45"/>
      <c r="FE1061" s="45"/>
      <c r="FF1061" s="45"/>
      <c r="FG1061" s="45"/>
      <c r="FH1061" s="45"/>
      <c r="FI1061" s="45"/>
      <c r="FJ1061" s="45"/>
      <c r="FK1061" s="45"/>
      <c r="FL1061" s="45"/>
      <c r="FM1061" s="45"/>
      <c r="FN1061" s="45"/>
      <c r="FO1061" s="45"/>
      <c r="FP1061" s="45"/>
      <c r="FQ1061" s="45"/>
      <c r="FR1061" s="45"/>
      <c r="FS1061" s="45"/>
      <c r="FT1061" s="45"/>
      <c r="FU1061" s="45"/>
      <c r="FV1061" s="45"/>
      <c r="FW1061" s="45"/>
      <c r="FX1061" s="45"/>
      <c r="FY1061" s="45"/>
      <c r="FZ1061" s="45"/>
      <c r="GA1061" s="45"/>
      <c r="GB1061" s="45"/>
    </row>
    <row r="1062" spans="1:184" x14ac:dyDescent="0.25">
      <c r="A1062" s="18">
        <v>1</v>
      </c>
      <c r="B1062" s="18">
        <v>1</v>
      </c>
      <c r="C1062" s="545" t="s">
        <v>321</v>
      </c>
      <c r="D1062" s="79">
        <f>'2 уровень'!F2142</f>
        <v>28000</v>
      </c>
      <c r="E1062" s="79">
        <f>'2 уровень'!G2142</f>
        <v>25666.666666666668</v>
      </c>
      <c r="F1062" s="79">
        <f>'2 уровень'!H2142</f>
        <v>34206.959999999999</v>
      </c>
      <c r="G1062" s="80">
        <f>'2 уровень'!I2142</f>
        <v>133.27213932286591</v>
      </c>
      <c r="H1062" s="64">
        <f>'2 уровень'!J2142</f>
        <v>0</v>
      </c>
      <c r="I1062" s="64">
        <f>'2 уровень'!K2142</f>
        <v>0</v>
      </c>
      <c r="J1062" s="25">
        <f>'2 уровень'!L2142</f>
        <v>0</v>
      </c>
      <c r="K1062" s="25">
        <f>'2 уровень'!M2142</f>
        <v>0</v>
      </c>
      <c r="L1062" s="25">
        <f>'2 уровень'!N2142</f>
        <v>0</v>
      </c>
      <c r="M1062" s="25">
        <f>'2 уровень'!O2142</f>
        <v>0</v>
      </c>
      <c r="N1062" s="25">
        <f>'2 уровень'!P2142</f>
        <v>0</v>
      </c>
      <c r="O1062" s="25">
        <f>'2 уровень'!Q2142</f>
        <v>0</v>
      </c>
      <c r="P1062" s="58">
        <f>'2 уровень'!R2142</f>
        <v>0</v>
      </c>
      <c r="Q1062" s="58">
        <f>'2 уровень'!S2142</f>
        <v>0</v>
      </c>
      <c r="R1062" s="58">
        <f>'2 уровень'!T2142</f>
        <v>0</v>
      </c>
      <c r="S1062" s="58">
        <f>'2 уровень'!U2142</f>
        <v>0</v>
      </c>
      <c r="T1062" s="58">
        <f>'2 уровень'!V2142</f>
        <v>0</v>
      </c>
      <c r="U1062" s="58">
        <f>'2 уровень'!W2142</f>
        <v>0</v>
      </c>
      <c r="V1062" s="58">
        <f>'2 уровень'!X2142</f>
        <v>0</v>
      </c>
      <c r="W1062" s="58">
        <f>'2 уровень'!Y2142</f>
        <v>0</v>
      </c>
      <c r="X1062" s="58">
        <f>'2 уровень'!Z2142</f>
        <v>0</v>
      </c>
      <c r="Y1062" s="58">
        <f>'2 уровень'!AA2142</f>
        <v>0</v>
      </c>
      <c r="Z1062" s="58">
        <f>'2 уровень'!AB2142</f>
        <v>0</v>
      </c>
      <c r="AA1062" s="58">
        <f>'2 уровень'!AC2142</f>
        <v>0</v>
      </c>
      <c r="AB1062" s="58">
        <f>'2 уровень'!AD2142</f>
        <v>0</v>
      </c>
      <c r="AC1062" s="758">
        <f>'2 уровень'!AE2142</f>
        <v>0</v>
      </c>
      <c r="AD1062" s="58">
        <f>'2 уровень'!AF2142</f>
        <v>0</v>
      </c>
      <c r="AE1062" s="58">
        <f>'2 уровень'!AG2142</f>
        <v>0</v>
      </c>
      <c r="AF1062" s="58">
        <f>'2 уровень'!AH2142</f>
        <v>0</v>
      </c>
      <c r="AG1062" s="58">
        <f>'2 уровень'!AI2142</f>
        <v>0</v>
      </c>
      <c r="AH1062" s="360">
        <f>'2 уровень'!AJ2142</f>
        <v>0</v>
      </c>
      <c r="AI1062" s="58"/>
      <c r="AJ1062" s="58"/>
      <c r="AK1062" s="45"/>
      <c r="AL1062" s="45"/>
      <c r="AM1062" s="45"/>
      <c r="AN1062" s="45"/>
      <c r="AO1062" s="45"/>
      <c r="AP1062" s="45"/>
      <c r="AQ1062" s="45"/>
      <c r="AR1062" s="45"/>
      <c r="AS1062" s="45"/>
      <c r="AT1062" s="45"/>
      <c r="AU1062" s="45"/>
      <c r="AV1062" s="45"/>
      <c r="AW1062" s="45"/>
      <c r="AX1062" s="45"/>
      <c r="AY1062" s="45"/>
      <c r="AZ1062" s="45"/>
      <c r="BA1062" s="45"/>
      <c r="BB1062" s="45"/>
      <c r="BC1062" s="45"/>
      <c r="BD1062" s="45"/>
      <c r="BE1062" s="45"/>
      <c r="BF1062" s="45"/>
      <c r="BG1062" s="45"/>
      <c r="BH1062" s="45"/>
      <c r="BI1062" s="45"/>
      <c r="BJ1062" s="45"/>
      <c r="BK1062" s="45"/>
      <c r="BL1062" s="45"/>
      <c r="BM1062" s="45"/>
      <c r="BN1062" s="45"/>
      <c r="BO1062" s="45"/>
      <c r="BP1062" s="45"/>
      <c r="BQ1062" s="45"/>
      <c r="BR1062" s="45"/>
      <c r="BS1062" s="45"/>
      <c r="BT1062" s="45"/>
      <c r="BU1062" s="45"/>
      <c r="BV1062" s="45"/>
      <c r="BW1062" s="45"/>
      <c r="BX1062" s="45"/>
      <c r="BY1062" s="45"/>
      <c r="BZ1062" s="45"/>
      <c r="CA1062" s="45"/>
      <c r="CB1062" s="45"/>
      <c r="CC1062" s="45"/>
      <c r="CD1062" s="45"/>
      <c r="CE1062" s="45"/>
      <c r="CF1062" s="45"/>
      <c r="CG1062" s="45"/>
      <c r="CH1062" s="45"/>
      <c r="CI1062" s="45"/>
      <c r="CJ1062" s="45"/>
      <c r="CK1062" s="45"/>
      <c r="CL1062" s="45"/>
      <c r="CM1062" s="45"/>
      <c r="CN1062" s="45"/>
      <c r="CO1062" s="45"/>
      <c r="CP1062" s="45"/>
      <c r="CQ1062" s="45"/>
      <c r="CR1062" s="45"/>
      <c r="CS1062" s="45"/>
      <c r="CT1062" s="45"/>
      <c r="CU1062" s="45"/>
      <c r="CV1062" s="45"/>
      <c r="CW1062" s="45"/>
      <c r="CX1062" s="45"/>
      <c r="CY1062" s="45"/>
      <c r="CZ1062" s="45"/>
      <c r="DA1062" s="45"/>
      <c r="DB1062" s="45"/>
      <c r="DC1062" s="45"/>
      <c r="DD1062" s="45"/>
      <c r="DE1062" s="45"/>
      <c r="DF1062" s="45"/>
      <c r="DG1062" s="45"/>
      <c r="DH1062" s="45"/>
      <c r="DI1062" s="45"/>
      <c r="DJ1062" s="45"/>
      <c r="DK1062" s="45"/>
      <c r="DL1062" s="45"/>
      <c r="DM1062" s="45"/>
      <c r="DN1062" s="45"/>
      <c r="DO1062" s="45"/>
      <c r="DP1062" s="45"/>
      <c r="DQ1062" s="45"/>
      <c r="DR1062" s="45"/>
      <c r="DS1062" s="45"/>
      <c r="DT1062" s="45"/>
      <c r="DU1062" s="45"/>
      <c r="DV1062" s="45"/>
      <c r="DW1062" s="45"/>
      <c r="DX1062" s="45"/>
      <c r="DY1062" s="45"/>
      <c r="DZ1062" s="45"/>
      <c r="EA1062" s="45"/>
      <c r="EB1062" s="45"/>
      <c r="EC1062" s="45"/>
      <c r="ED1062" s="45"/>
      <c r="EE1062" s="45"/>
      <c r="EF1062" s="45"/>
      <c r="EG1062" s="45"/>
      <c r="EH1062" s="45"/>
      <c r="EI1062" s="45"/>
      <c r="EJ1062" s="45"/>
      <c r="EK1062" s="45"/>
      <c r="EL1062" s="45"/>
      <c r="EM1062" s="45"/>
      <c r="EN1062" s="45"/>
      <c r="EO1062" s="45"/>
      <c r="EP1062" s="45"/>
      <c r="EQ1062" s="45"/>
      <c r="ER1062" s="45"/>
      <c r="ES1062" s="45"/>
      <c r="ET1062" s="45"/>
      <c r="EU1062" s="45"/>
      <c r="EV1062" s="45"/>
      <c r="EW1062" s="45"/>
      <c r="EX1062" s="45"/>
      <c r="EY1062" s="45"/>
      <c r="EZ1062" s="45"/>
      <c r="FA1062" s="45"/>
      <c r="FB1062" s="45"/>
      <c r="FC1062" s="45"/>
      <c r="FD1062" s="45"/>
      <c r="FE1062" s="45"/>
      <c r="FF1062" s="45"/>
      <c r="FG1062" s="45"/>
      <c r="FH1062" s="45"/>
      <c r="FI1062" s="45"/>
      <c r="FJ1062" s="45"/>
      <c r="FK1062" s="45"/>
      <c r="FL1062" s="45"/>
      <c r="FM1062" s="45"/>
      <c r="FN1062" s="45"/>
      <c r="FO1062" s="45"/>
      <c r="FP1062" s="45"/>
      <c r="FQ1062" s="45"/>
      <c r="FR1062" s="45"/>
      <c r="FS1062" s="45"/>
      <c r="FT1062" s="45"/>
      <c r="FU1062" s="45"/>
      <c r="FV1062" s="45"/>
      <c r="FW1062" s="45"/>
      <c r="FX1062" s="45"/>
      <c r="FY1062" s="45"/>
      <c r="FZ1062" s="45"/>
      <c r="GA1062" s="45"/>
      <c r="GB1062" s="45"/>
    </row>
    <row r="1063" spans="1:184" ht="72" x14ac:dyDescent="0.25">
      <c r="A1063" s="18">
        <v>1</v>
      </c>
      <c r="B1063" s="18">
        <v>1</v>
      </c>
      <c r="C1063" s="545" t="s">
        <v>312</v>
      </c>
      <c r="D1063" s="79">
        <f>'2 уровень'!F2143</f>
        <v>0</v>
      </c>
      <c r="E1063" s="79">
        <f>'2 уровень'!G2143</f>
        <v>0</v>
      </c>
      <c r="F1063" s="79">
        <f>'2 уровень'!H2143</f>
        <v>0</v>
      </c>
      <c r="G1063" s="80">
        <f>'2 уровень'!I2143</f>
        <v>0</v>
      </c>
      <c r="H1063" s="64">
        <f>'2 уровень'!J2143</f>
        <v>0</v>
      </c>
      <c r="I1063" s="64">
        <f>'2 уровень'!K2143</f>
        <v>0</v>
      </c>
      <c r="J1063" s="25">
        <f>'2 уровень'!L2143</f>
        <v>0</v>
      </c>
      <c r="K1063" s="25">
        <f>'2 уровень'!M2143</f>
        <v>0</v>
      </c>
      <c r="L1063" s="25">
        <f>'2 уровень'!N2143</f>
        <v>0</v>
      </c>
      <c r="M1063" s="25">
        <f>'2 уровень'!O2143</f>
        <v>0</v>
      </c>
      <c r="N1063" s="25">
        <f>'2 уровень'!P2143</f>
        <v>0</v>
      </c>
      <c r="O1063" s="25">
        <f>'2 уровень'!Q2143</f>
        <v>0</v>
      </c>
      <c r="P1063" s="58">
        <f>'2 уровень'!R2143</f>
        <v>0</v>
      </c>
      <c r="Q1063" s="58">
        <f>'2 уровень'!S2143</f>
        <v>0</v>
      </c>
      <c r="R1063" s="58">
        <f>'2 уровень'!T2143</f>
        <v>0</v>
      </c>
      <c r="S1063" s="58">
        <f>'2 уровень'!U2143</f>
        <v>0</v>
      </c>
      <c r="T1063" s="58">
        <f>'2 уровень'!V2143</f>
        <v>0</v>
      </c>
      <c r="U1063" s="58">
        <f>'2 уровень'!W2143</f>
        <v>0</v>
      </c>
      <c r="V1063" s="58">
        <f>'2 уровень'!X2143</f>
        <v>0</v>
      </c>
      <c r="W1063" s="58">
        <f>'2 уровень'!Y2143</f>
        <v>0</v>
      </c>
      <c r="X1063" s="58">
        <f>'2 уровень'!Z2143</f>
        <v>0</v>
      </c>
      <c r="Y1063" s="58">
        <f>'2 уровень'!AA2143</f>
        <v>0</v>
      </c>
      <c r="Z1063" s="58">
        <f>'2 уровень'!AB2143</f>
        <v>0</v>
      </c>
      <c r="AA1063" s="58">
        <f>'2 уровень'!AC2143</f>
        <v>0</v>
      </c>
      <c r="AB1063" s="58">
        <f>'2 уровень'!AD2143</f>
        <v>0</v>
      </c>
      <c r="AC1063" s="758">
        <f>'2 уровень'!AE2143</f>
        <v>0</v>
      </c>
      <c r="AD1063" s="58">
        <f>'2 уровень'!AF2143</f>
        <v>0</v>
      </c>
      <c r="AE1063" s="58">
        <f>'2 уровень'!AG2143</f>
        <v>0</v>
      </c>
      <c r="AF1063" s="58">
        <f>'2 уровень'!AH2143</f>
        <v>0</v>
      </c>
      <c r="AG1063" s="58">
        <f>'2 уровень'!AI2143</f>
        <v>0</v>
      </c>
      <c r="AH1063" s="360">
        <f>'2 уровень'!AJ2143</f>
        <v>0</v>
      </c>
      <c r="AI1063" s="58"/>
      <c r="AJ1063" s="58"/>
      <c r="AK1063" s="45"/>
      <c r="AL1063" s="45"/>
      <c r="AM1063" s="45"/>
      <c r="AN1063" s="45"/>
      <c r="AO1063" s="45"/>
      <c r="AP1063" s="45"/>
      <c r="AQ1063" s="45"/>
      <c r="AR1063" s="45"/>
      <c r="AS1063" s="45"/>
      <c r="AT1063" s="45"/>
      <c r="AU1063" s="45"/>
      <c r="AV1063" s="45"/>
      <c r="AW1063" s="45"/>
      <c r="AX1063" s="45"/>
      <c r="AY1063" s="45"/>
      <c r="AZ1063" s="45"/>
      <c r="BA1063" s="45"/>
      <c r="BB1063" s="45"/>
      <c r="BC1063" s="45"/>
      <c r="BD1063" s="45"/>
      <c r="BE1063" s="45"/>
      <c r="BF1063" s="45"/>
      <c r="BG1063" s="45"/>
      <c r="BH1063" s="45"/>
      <c r="BI1063" s="45"/>
      <c r="BJ1063" s="45"/>
      <c r="BK1063" s="45"/>
      <c r="BL1063" s="45"/>
      <c r="BM1063" s="45"/>
      <c r="BN1063" s="45"/>
      <c r="BO1063" s="45"/>
      <c r="BP1063" s="45"/>
      <c r="BQ1063" s="45"/>
      <c r="BR1063" s="45"/>
      <c r="BS1063" s="45"/>
      <c r="BT1063" s="45"/>
      <c r="BU1063" s="45"/>
      <c r="BV1063" s="45"/>
      <c r="BW1063" s="45"/>
      <c r="BX1063" s="45"/>
      <c r="BY1063" s="45"/>
      <c r="BZ1063" s="45"/>
      <c r="CA1063" s="45"/>
      <c r="CB1063" s="45"/>
      <c r="CC1063" s="45"/>
      <c r="CD1063" s="45"/>
      <c r="CE1063" s="45"/>
      <c r="CF1063" s="45"/>
      <c r="CG1063" s="45"/>
      <c r="CH1063" s="45"/>
      <c r="CI1063" s="45"/>
      <c r="CJ1063" s="45"/>
      <c r="CK1063" s="45"/>
      <c r="CL1063" s="45"/>
      <c r="CM1063" s="45"/>
      <c r="CN1063" s="45"/>
      <c r="CO1063" s="45"/>
      <c r="CP1063" s="45"/>
      <c r="CQ1063" s="45"/>
      <c r="CR1063" s="45"/>
      <c r="CS1063" s="45"/>
      <c r="CT1063" s="45"/>
      <c r="CU1063" s="45"/>
      <c r="CV1063" s="45"/>
      <c r="CW1063" s="45"/>
      <c r="CX1063" s="45"/>
      <c r="CY1063" s="45"/>
      <c r="CZ1063" s="45"/>
      <c r="DA1063" s="45"/>
      <c r="DB1063" s="45"/>
      <c r="DC1063" s="45"/>
      <c r="DD1063" s="45"/>
      <c r="DE1063" s="45"/>
      <c r="DF1063" s="45"/>
      <c r="DG1063" s="45"/>
      <c r="DH1063" s="45"/>
      <c r="DI1063" s="45"/>
      <c r="DJ1063" s="45"/>
      <c r="DK1063" s="45"/>
      <c r="DL1063" s="45"/>
      <c r="DM1063" s="45"/>
      <c r="DN1063" s="45"/>
      <c r="DO1063" s="45"/>
      <c r="DP1063" s="45"/>
      <c r="DQ1063" s="45"/>
      <c r="DR1063" s="45"/>
      <c r="DS1063" s="45"/>
      <c r="DT1063" s="45"/>
      <c r="DU1063" s="45"/>
      <c r="DV1063" s="45"/>
      <c r="DW1063" s="45"/>
      <c r="DX1063" s="45"/>
      <c r="DY1063" s="45"/>
      <c r="DZ1063" s="45"/>
      <c r="EA1063" s="45"/>
      <c r="EB1063" s="45"/>
      <c r="EC1063" s="45"/>
      <c r="ED1063" s="45"/>
      <c r="EE1063" s="45"/>
      <c r="EF1063" s="45"/>
      <c r="EG1063" s="45"/>
      <c r="EH1063" s="45"/>
      <c r="EI1063" s="45"/>
      <c r="EJ1063" s="45"/>
      <c r="EK1063" s="45"/>
      <c r="EL1063" s="45"/>
      <c r="EM1063" s="45"/>
      <c r="EN1063" s="45"/>
      <c r="EO1063" s="45"/>
      <c r="EP1063" s="45"/>
      <c r="EQ1063" s="45"/>
      <c r="ER1063" s="45"/>
      <c r="ES1063" s="45"/>
      <c r="ET1063" s="45"/>
      <c r="EU1063" s="45"/>
      <c r="EV1063" s="45"/>
      <c r="EW1063" s="45"/>
      <c r="EX1063" s="45"/>
      <c r="EY1063" s="45"/>
      <c r="EZ1063" s="45"/>
      <c r="FA1063" s="45"/>
      <c r="FB1063" s="45"/>
      <c r="FC1063" s="45"/>
      <c r="FD1063" s="45"/>
      <c r="FE1063" s="45"/>
      <c r="FF1063" s="45"/>
      <c r="FG1063" s="45"/>
      <c r="FH1063" s="45"/>
      <c r="FI1063" s="45"/>
      <c r="FJ1063" s="45"/>
      <c r="FK1063" s="45"/>
      <c r="FL1063" s="45"/>
      <c r="FM1063" s="45"/>
      <c r="FN1063" s="45"/>
      <c r="FO1063" s="45"/>
      <c r="FP1063" s="45"/>
      <c r="FQ1063" s="45"/>
      <c r="FR1063" s="45"/>
      <c r="FS1063" s="45"/>
      <c r="FT1063" s="45"/>
      <c r="FU1063" s="45"/>
      <c r="FV1063" s="45"/>
      <c r="FW1063" s="45"/>
      <c r="FX1063" s="45"/>
      <c r="FY1063" s="45"/>
      <c r="FZ1063" s="45"/>
      <c r="GA1063" s="45"/>
      <c r="GB1063" s="45"/>
    </row>
    <row r="1064" spans="1:184" x14ac:dyDescent="0.25">
      <c r="A1064" s="18">
        <v>1</v>
      </c>
      <c r="B1064" s="18">
        <v>1</v>
      </c>
      <c r="C1064" s="545" t="s">
        <v>217</v>
      </c>
      <c r="D1064" s="79">
        <f>'2 уровень'!F2144</f>
        <v>350</v>
      </c>
      <c r="E1064" s="79">
        <f>'2 уровень'!G2144</f>
        <v>320.83333333333337</v>
      </c>
      <c r="F1064" s="79">
        <f>'2 уровень'!H2144</f>
        <v>215</v>
      </c>
      <c r="G1064" s="80">
        <f>'2 уровень'!I2144</f>
        <v>67.012987012986997</v>
      </c>
      <c r="H1064" s="64">
        <f>'2 уровень'!J2144</f>
        <v>0</v>
      </c>
      <c r="I1064" s="64">
        <f>'2 уровень'!K2144</f>
        <v>0</v>
      </c>
      <c r="J1064" s="25">
        <f>'2 уровень'!L2144</f>
        <v>0</v>
      </c>
      <c r="K1064" s="25">
        <f>'2 уровень'!M2144</f>
        <v>0</v>
      </c>
      <c r="L1064" s="25">
        <f>'2 уровень'!N2144</f>
        <v>0</v>
      </c>
      <c r="M1064" s="25">
        <f>'2 уровень'!O2144</f>
        <v>0</v>
      </c>
      <c r="N1064" s="25">
        <f>'2 уровень'!P2144</f>
        <v>0</v>
      </c>
      <c r="O1064" s="25">
        <f>'2 уровень'!Q2144</f>
        <v>0</v>
      </c>
      <c r="P1064" s="58">
        <f>'2 уровень'!R2144</f>
        <v>442.03149999999999</v>
      </c>
      <c r="Q1064" s="58">
        <f>'2 уровень'!S2144</f>
        <v>442.03149999999999</v>
      </c>
      <c r="R1064" s="58">
        <f>'2 уровень'!T2144</f>
        <v>442.03149999999999</v>
      </c>
      <c r="S1064" s="58">
        <f>'2 уровень'!U2144</f>
        <v>442.03149999999999</v>
      </c>
      <c r="T1064" s="58">
        <f>'2 уровень'!V2144</f>
        <v>442.03149999999999</v>
      </c>
      <c r="U1064" s="58">
        <f>'2 уровень'!W2144</f>
        <v>442.03149999999999</v>
      </c>
      <c r="V1064" s="58">
        <f>'2 уровень'!X2144</f>
        <v>442.03149999999999</v>
      </c>
      <c r="W1064" s="58">
        <f>'2 уровень'!Y2144</f>
        <v>442.03149999999999</v>
      </c>
      <c r="X1064" s="58">
        <f>'2 уровень'!Z2144</f>
        <v>442.03149999999999</v>
      </c>
      <c r="Y1064" s="58">
        <f>'2 уровень'!AA2144</f>
        <v>442.03149999999999</v>
      </c>
      <c r="Z1064" s="58">
        <f>'2 уровень'!AB2144</f>
        <v>442.03149999999999</v>
      </c>
      <c r="AA1064" s="58">
        <f>'2 уровень'!AC2144</f>
        <v>405.19554166666666</v>
      </c>
      <c r="AB1064" s="58">
        <f>'2 уровень'!AD2144</f>
        <v>359.05</v>
      </c>
      <c r="AC1064" s="758">
        <f>'2 уровень'!AE2144</f>
        <v>0</v>
      </c>
      <c r="AD1064" s="58">
        <f>'2 уровень'!AF2144</f>
        <v>0</v>
      </c>
      <c r="AE1064" s="58">
        <f>'2 уровень'!AG2144</f>
        <v>-46.145541666666645</v>
      </c>
      <c r="AF1064" s="58">
        <f>'2 уровень'!AH2144</f>
        <v>0</v>
      </c>
      <c r="AG1064" s="58">
        <f>'2 уровень'!AI2144</f>
        <v>0</v>
      </c>
      <c r="AH1064" s="360">
        <f>'2 уровень'!AJ2144</f>
        <v>359.05</v>
      </c>
      <c r="AI1064" s="58">
        <f>AB1064/AA1064*100</f>
        <v>88.61153765985209</v>
      </c>
      <c r="AJ1064" s="58">
        <f>AH1064/AA1064*100</f>
        <v>88.61153765985209</v>
      </c>
      <c r="AK1064" s="45"/>
      <c r="AL1064" s="45"/>
      <c r="AM1064" s="45"/>
      <c r="AN1064" s="45"/>
      <c r="AO1064" s="45"/>
      <c r="AP1064" s="45"/>
      <c r="AQ1064" s="45"/>
      <c r="AR1064" s="45"/>
      <c r="AS1064" s="45"/>
      <c r="AT1064" s="45"/>
      <c r="AU1064" s="45"/>
      <c r="AV1064" s="45"/>
      <c r="AW1064" s="45"/>
      <c r="AX1064" s="45"/>
      <c r="AY1064" s="45"/>
      <c r="AZ1064" s="45"/>
      <c r="BA1064" s="45"/>
      <c r="BB1064" s="45"/>
      <c r="BC1064" s="45"/>
      <c r="BD1064" s="45"/>
      <c r="BE1064" s="45"/>
      <c r="BF1064" s="45"/>
      <c r="BG1064" s="45"/>
      <c r="BH1064" s="45"/>
      <c r="BI1064" s="45"/>
      <c r="BJ1064" s="45"/>
      <c r="BK1064" s="45"/>
      <c r="BL1064" s="45"/>
      <c r="BM1064" s="45"/>
      <c r="BN1064" s="45"/>
      <c r="BO1064" s="45"/>
      <c r="BP1064" s="45"/>
      <c r="BQ1064" s="45"/>
      <c r="BR1064" s="45"/>
      <c r="BS1064" s="45"/>
      <c r="BT1064" s="45"/>
      <c r="BU1064" s="45"/>
      <c r="BV1064" s="45"/>
      <c r="BW1064" s="45"/>
      <c r="BX1064" s="45"/>
      <c r="BY1064" s="45"/>
      <c r="BZ1064" s="45"/>
      <c r="CA1064" s="45"/>
      <c r="CB1064" s="45"/>
      <c r="CC1064" s="45"/>
      <c r="CD1064" s="45"/>
      <c r="CE1064" s="45"/>
      <c r="CF1064" s="45"/>
      <c r="CG1064" s="45"/>
      <c r="CH1064" s="45"/>
      <c r="CI1064" s="45"/>
      <c r="CJ1064" s="45"/>
      <c r="CK1064" s="45"/>
      <c r="CL1064" s="45"/>
      <c r="CM1064" s="45"/>
      <c r="CN1064" s="45"/>
      <c r="CO1064" s="45"/>
      <c r="CP1064" s="45"/>
      <c r="CQ1064" s="45"/>
      <c r="CR1064" s="45"/>
      <c r="CS1064" s="45"/>
      <c r="CT1064" s="45"/>
      <c r="CU1064" s="45"/>
      <c r="CV1064" s="45"/>
      <c r="CW1064" s="45"/>
      <c r="CX1064" s="45"/>
      <c r="CY1064" s="45"/>
      <c r="CZ1064" s="45"/>
      <c r="DA1064" s="45"/>
      <c r="DB1064" s="45"/>
      <c r="DC1064" s="45"/>
      <c r="DD1064" s="45"/>
      <c r="DE1064" s="45"/>
      <c r="DF1064" s="45"/>
      <c r="DG1064" s="45"/>
      <c r="DH1064" s="45"/>
      <c r="DI1064" s="45"/>
      <c r="DJ1064" s="45"/>
      <c r="DK1064" s="45"/>
      <c r="DL1064" s="45"/>
      <c r="DM1064" s="45"/>
      <c r="DN1064" s="45"/>
      <c r="DO1064" s="45"/>
      <c r="DP1064" s="45"/>
      <c r="DQ1064" s="45"/>
      <c r="DR1064" s="45"/>
      <c r="DS1064" s="45"/>
      <c r="DT1064" s="45"/>
      <c r="DU1064" s="45"/>
      <c r="DV1064" s="45"/>
      <c r="DW1064" s="45"/>
      <c r="DX1064" s="45"/>
      <c r="DY1064" s="45"/>
      <c r="DZ1064" s="45"/>
      <c r="EA1064" s="45"/>
      <c r="EB1064" s="45"/>
      <c r="EC1064" s="45"/>
      <c r="ED1064" s="45"/>
      <c r="EE1064" s="45"/>
      <c r="EF1064" s="45"/>
      <c r="EG1064" s="45"/>
      <c r="EH1064" s="45"/>
      <c r="EI1064" s="45"/>
      <c r="EJ1064" s="45"/>
      <c r="EK1064" s="45"/>
      <c r="EL1064" s="45"/>
      <c r="EM1064" s="45"/>
      <c r="EN1064" s="45"/>
      <c r="EO1064" s="45"/>
      <c r="EP1064" s="45"/>
      <c r="EQ1064" s="45"/>
      <c r="ER1064" s="45"/>
      <c r="ES1064" s="45"/>
      <c r="ET1064" s="45"/>
      <c r="EU1064" s="45"/>
      <c r="EV1064" s="45"/>
      <c r="EW1064" s="45"/>
      <c r="EX1064" s="45"/>
      <c r="EY1064" s="45"/>
      <c r="EZ1064" s="45"/>
      <c r="FA1064" s="45"/>
      <c r="FB1064" s="45"/>
      <c r="FC1064" s="45"/>
      <c r="FD1064" s="45"/>
      <c r="FE1064" s="45"/>
      <c r="FF1064" s="45"/>
      <c r="FG1064" s="45"/>
      <c r="FH1064" s="45"/>
      <c r="FI1064" s="45"/>
      <c r="FJ1064" s="45"/>
      <c r="FK1064" s="45"/>
      <c r="FL1064" s="45"/>
      <c r="FM1064" s="45"/>
      <c r="FN1064" s="45"/>
      <c r="FO1064" s="45"/>
      <c r="FP1064" s="45"/>
      <c r="FQ1064" s="45"/>
      <c r="FR1064" s="45"/>
      <c r="FS1064" s="45"/>
      <c r="FT1064" s="45"/>
      <c r="FU1064" s="45"/>
      <c r="FV1064" s="45"/>
      <c r="FW1064" s="45"/>
      <c r="FX1064" s="45"/>
      <c r="FY1064" s="45"/>
      <c r="FZ1064" s="45"/>
      <c r="GA1064" s="45"/>
      <c r="GB1064" s="45"/>
    </row>
    <row r="1065" spans="1:184" ht="86.25" x14ac:dyDescent="0.25">
      <c r="A1065" s="18">
        <v>1</v>
      </c>
      <c r="B1065" s="18">
        <v>1</v>
      </c>
      <c r="C1065" s="555" t="s">
        <v>506</v>
      </c>
      <c r="D1065" s="79">
        <f>'2 уровень'!F2145</f>
        <v>3863</v>
      </c>
      <c r="E1065" s="79">
        <f>'2 уровень'!G2145</f>
        <v>3541.0833333333335</v>
      </c>
      <c r="F1065" s="79">
        <f>'2 уровень'!H2145</f>
        <v>2671</v>
      </c>
      <c r="G1065" s="80">
        <f>'2 уровень'!I2145</f>
        <v>75.428894170804597</v>
      </c>
      <c r="H1065" s="64">
        <f>'2 уровень'!J2145</f>
        <v>0</v>
      </c>
      <c r="I1065" s="64">
        <f>'2 уровень'!K2145</f>
        <v>0</v>
      </c>
      <c r="J1065" s="25">
        <f>'2 уровень'!L2145</f>
        <v>0</v>
      </c>
      <c r="K1065" s="25">
        <f>'2 уровень'!M2145</f>
        <v>0</v>
      </c>
      <c r="L1065" s="25">
        <f>'2 уровень'!N2145</f>
        <v>0</v>
      </c>
      <c r="M1065" s="25">
        <f>'2 уровень'!O2145</f>
        <v>0</v>
      </c>
      <c r="N1065" s="25">
        <f>'2 уровень'!P2145</f>
        <v>0</v>
      </c>
      <c r="O1065" s="25">
        <f>'2 уровень'!Q2145</f>
        <v>0</v>
      </c>
      <c r="P1065" s="58">
        <f>'2 уровень'!R2145</f>
        <v>14483.876930000002</v>
      </c>
      <c r="Q1065" s="58">
        <f>'2 уровень'!S2145</f>
        <v>14483.876930000002</v>
      </c>
      <c r="R1065" s="58">
        <f>'2 уровень'!T2145</f>
        <v>14483.876930000002</v>
      </c>
      <c r="S1065" s="58">
        <f>'2 уровень'!U2145</f>
        <v>14483.876930000002</v>
      </c>
      <c r="T1065" s="58">
        <f>'2 уровень'!V2145</f>
        <v>14483.876930000002</v>
      </c>
      <c r="U1065" s="58">
        <f>'2 уровень'!W2145</f>
        <v>14483.876930000002</v>
      </c>
      <c r="V1065" s="58">
        <f>'2 уровень'!X2145</f>
        <v>14483.876930000002</v>
      </c>
      <c r="W1065" s="58">
        <f>'2 уровень'!Y2145</f>
        <v>14483.876930000002</v>
      </c>
      <c r="X1065" s="58">
        <f>'2 уровень'!Z2145</f>
        <v>14483.876930000002</v>
      </c>
      <c r="Y1065" s="58">
        <f>'2 уровень'!AA2145</f>
        <v>14483.876930000002</v>
      </c>
      <c r="Z1065" s="58">
        <f>'2 уровень'!AB2145</f>
        <v>14483.876930000002</v>
      </c>
      <c r="AA1065" s="58">
        <f>'2 уровень'!AC2145</f>
        <v>13276.887185833337</v>
      </c>
      <c r="AB1065" s="58">
        <f>'2 уровень'!AD2145</f>
        <v>9957.0318399999996</v>
      </c>
      <c r="AC1065" s="758">
        <f>'2 уровень'!AE2145</f>
        <v>0</v>
      </c>
      <c r="AD1065" s="58">
        <f>'2 уровень'!AF2145</f>
        <v>0</v>
      </c>
      <c r="AE1065" s="58">
        <f>'2 уровень'!AG2145</f>
        <v>-3319.8553458333372</v>
      </c>
      <c r="AF1065" s="58">
        <f>'2 уровень'!AH2145</f>
        <v>0</v>
      </c>
      <c r="AG1065" s="58">
        <f>'2 уровень'!AI2145</f>
        <v>-9.2186699999999995</v>
      </c>
      <c r="AH1065" s="360">
        <f>'2 уровень'!AJ2145</f>
        <v>9947.8131699999994</v>
      </c>
      <c r="AI1065" s="58"/>
      <c r="AJ1065" s="58"/>
      <c r="AK1065" s="45"/>
      <c r="AL1065" s="45"/>
      <c r="AM1065" s="45"/>
      <c r="AN1065" s="45"/>
      <c r="AO1065" s="45"/>
      <c r="AP1065" s="45"/>
      <c r="AQ1065" s="45"/>
      <c r="AR1065" s="45"/>
      <c r="AS1065" s="45"/>
      <c r="AT1065" s="45"/>
      <c r="AU1065" s="45"/>
      <c r="AV1065" s="45"/>
      <c r="AW1065" s="45"/>
      <c r="AX1065" s="45"/>
      <c r="AY1065" s="45"/>
      <c r="AZ1065" s="45"/>
      <c r="BA1065" s="45"/>
      <c r="BB1065" s="45"/>
      <c r="BC1065" s="45"/>
      <c r="BD1065" s="45"/>
      <c r="BE1065" s="45"/>
      <c r="BF1065" s="45"/>
      <c r="BG1065" s="45"/>
      <c r="BH1065" s="45"/>
      <c r="BI1065" s="45"/>
      <c r="BJ1065" s="45"/>
      <c r="BK1065" s="45"/>
      <c r="BL1065" s="45"/>
      <c r="BM1065" s="45"/>
      <c r="BN1065" s="45"/>
      <c r="BO1065" s="45"/>
      <c r="BP1065" s="45"/>
      <c r="BQ1065" s="45"/>
      <c r="BR1065" s="45"/>
      <c r="BS1065" s="45"/>
      <c r="BT1065" s="45"/>
      <c r="BU1065" s="45"/>
      <c r="BV1065" s="45"/>
      <c r="BW1065" s="45"/>
      <c r="BX1065" s="45"/>
      <c r="BY1065" s="45"/>
      <c r="BZ1065" s="45"/>
      <c r="CA1065" s="45"/>
      <c r="CB1065" s="45"/>
      <c r="CC1065" s="45"/>
      <c r="CD1065" s="45"/>
      <c r="CE1065" s="45"/>
      <c r="CF1065" s="45"/>
      <c r="CG1065" s="45"/>
      <c r="CH1065" s="45"/>
      <c r="CI1065" s="45"/>
      <c r="CJ1065" s="45"/>
      <c r="CK1065" s="45"/>
      <c r="CL1065" s="45"/>
      <c r="CM1065" s="45"/>
      <c r="CN1065" s="45"/>
      <c r="CO1065" s="45"/>
      <c r="CP1065" s="45"/>
      <c r="CQ1065" s="45"/>
      <c r="CR1065" s="45"/>
      <c r="CS1065" s="45"/>
      <c r="CT1065" s="45"/>
      <c r="CU1065" s="45"/>
      <c r="CV1065" s="45"/>
      <c r="CW1065" s="45"/>
      <c r="CX1065" s="45"/>
      <c r="CY1065" s="45"/>
      <c r="CZ1065" s="45"/>
      <c r="DA1065" s="45"/>
      <c r="DB1065" s="45"/>
      <c r="DC1065" s="45"/>
      <c r="DD1065" s="45"/>
      <c r="DE1065" s="45"/>
      <c r="DF1065" s="45"/>
      <c r="DG1065" s="45"/>
      <c r="DH1065" s="45"/>
      <c r="DI1065" s="45"/>
      <c r="DJ1065" s="45"/>
      <c r="DK1065" s="45"/>
      <c r="DL1065" s="45"/>
      <c r="DM1065" s="45"/>
      <c r="DN1065" s="45"/>
      <c r="DO1065" s="45"/>
      <c r="DP1065" s="45"/>
      <c r="DQ1065" s="45"/>
      <c r="DR1065" s="45"/>
      <c r="DS1065" s="45"/>
      <c r="DT1065" s="45"/>
      <c r="DU1065" s="45"/>
      <c r="DV1065" s="45"/>
      <c r="DW1065" s="45"/>
      <c r="DX1065" s="45"/>
      <c r="DY1065" s="45"/>
      <c r="DZ1065" s="45"/>
      <c r="EA1065" s="45"/>
      <c r="EB1065" s="45"/>
      <c r="EC1065" s="45"/>
      <c r="ED1065" s="45"/>
      <c r="EE1065" s="45"/>
      <c r="EF1065" s="45"/>
      <c r="EG1065" s="45"/>
      <c r="EH1065" s="45"/>
      <c r="EI1065" s="45"/>
      <c r="EJ1065" s="45"/>
      <c r="EK1065" s="45"/>
      <c r="EL1065" s="45"/>
      <c r="EM1065" s="45"/>
      <c r="EN1065" s="45"/>
      <c r="EO1065" s="45"/>
      <c r="EP1065" s="45"/>
      <c r="EQ1065" s="45"/>
      <c r="ER1065" s="45"/>
      <c r="ES1065" s="45"/>
      <c r="ET1065" s="45"/>
      <c r="EU1065" s="45"/>
      <c r="EV1065" s="45"/>
      <c r="EW1065" s="45"/>
      <c r="EX1065" s="45"/>
      <c r="EY1065" s="45"/>
      <c r="EZ1065" s="45"/>
      <c r="FA1065" s="45"/>
      <c r="FB1065" s="45"/>
      <c r="FC1065" s="45"/>
      <c r="FD1065" s="45"/>
      <c r="FE1065" s="45"/>
      <c r="FF1065" s="45"/>
      <c r="FG1065" s="45"/>
      <c r="FH1065" s="45"/>
      <c r="FI1065" s="45"/>
      <c r="FJ1065" s="45"/>
      <c r="FK1065" s="45"/>
      <c r="FL1065" s="45"/>
      <c r="FM1065" s="45"/>
      <c r="FN1065" s="45"/>
      <c r="FO1065" s="45"/>
      <c r="FP1065" s="45"/>
      <c r="FQ1065" s="45"/>
      <c r="FR1065" s="45"/>
      <c r="FS1065" s="45"/>
      <c r="FT1065" s="45"/>
      <c r="FU1065" s="45"/>
      <c r="FV1065" s="45"/>
      <c r="FW1065" s="45"/>
      <c r="FX1065" s="45"/>
      <c r="FY1065" s="45"/>
      <c r="FZ1065" s="45"/>
      <c r="GA1065" s="45"/>
      <c r="GB1065" s="45"/>
    </row>
    <row r="1066" spans="1:184" x14ac:dyDescent="0.25">
      <c r="A1066" s="18">
        <v>1</v>
      </c>
      <c r="B1066" s="18">
        <v>1</v>
      </c>
      <c r="C1066" s="555" t="s">
        <v>260</v>
      </c>
      <c r="D1066" s="79">
        <f>'2 уровень'!F2146</f>
        <v>42488.1</v>
      </c>
      <c r="E1066" s="79">
        <f>'2 уровень'!G2146</f>
        <v>38947.425000000003</v>
      </c>
      <c r="F1066" s="79">
        <f>'2 уровень'!H2146</f>
        <v>34769.042500000003</v>
      </c>
      <c r="G1066" s="80">
        <f>'2 уровень'!I2146</f>
        <v>89.271736193085943</v>
      </c>
      <c r="H1066" s="64">
        <f>'2 уровень'!J2146</f>
        <v>0</v>
      </c>
      <c r="I1066" s="64">
        <f>'2 уровень'!K2146</f>
        <v>0</v>
      </c>
      <c r="J1066" s="25">
        <f>'2 уровень'!L2146</f>
        <v>0</v>
      </c>
      <c r="K1066" s="25">
        <f>'2 уровень'!M2146</f>
        <v>0</v>
      </c>
      <c r="L1066" s="25">
        <f>'2 уровень'!N2146</f>
        <v>0</v>
      </c>
      <c r="M1066" s="25">
        <f>'2 уровень'!O2146</f>
        <v>0</v>
      </c>
      <c r="N1066" s="25">
        <f>'2 уровень'!P2146</f>
        <v>0</v>
      </c>
      <c r="O1066" s="25">
        <f>'2 уровень'!Q2146</f>
        <v>0</v>
      </c>
      <c r="P1066" s="58">
        <f>'2 уровень'!R2146</f>
        <v>0</v>
      </c>
      <c r="Q1066" s="58">
        <f>'2 уровень'!S2146</f>
        <v>0</v>
      </c>
      <c r="R1066" s="58">
        <f>'2 уровень'!T2146</f>
        <v>0</v>
      </c>
      <c r="S1066" s="58">
        <f>'2 уровень'!U2146</f>
        <v>0</v>
      </c>
      <c r="T1066" s="58">
        <f>'2 уровень'!V2146</f>
        <v>0</v>
      </c>
      <c r="U1066" s="58">
        <f>'2 уровень'!W2146</f>
        <v>0</v>
      </c>
      <c r="V1066" s="58">
        <f>'2 уровень'!X2146</f>
        <v>0</v>
      </c>
      <c r="W1066" s="58">
        <f>'2 уровень'!Y2146</f>
        <v>0</v>
      </c>
      <c r="X1066" s="58">
        <f>'2 уровень'!Z2146</f>
        <v>0</v>
      </c>
      <c r="Y1066" s="58">
        <f>'2 уровень'!AA2146</f>
        <v>0</v>
      </c>
      <c r="Z1066" s="58">
        <f>'2 уровень'!AB2146</f>
        <v>0</v>
      </c>
      <c r="AA1066" s="58">
        <f>'2 уровень'!AC2146</f>
        <v>0</v>
      </c>
      <c r="AB1066" s="58">
        <f>'2 уровень'!AD2146</f>
        <v>0</v>
      </c>
      <c r="AC1066" s="758">
        <f>'2 уровень'!AE2146</f>
        <v>0</v>
      </c>
      <c r="AD1066" s="58">
        <f>'2 уровень'!AF2146</f>
        <v>0</v>
      </c>
      <c r="AE1066" s="58">
        <f>'2 уровень'!AG2146</f>
        <v>0</v>
      </c>
      <c r="AF1066" s="58">
        <f>'2 уровень'!AH2146</f>
        <v>0</v>
      </c>
      <c r="AG1066" s="58">
        <f>'2 уровень'!AI2146</f>
        <v>0</v>
      </c>
      <c r="AH1066" s="360">
        <f>'2 уровень'!AJ2146</f>
        <v>0</v>
      </c>
      <c r="AI1066" s="58"/>
      <c r="AJ1066" s="58"/>
      <c r="AK1066" s="45"/>
      <c r="AL1066" s="45"/>
      <c r="AM1066" s="45"/>
      <c r="AN1066" s="45"/>
      <c r="AO1066" s="45"/>
      <c r="AP1066" s="45"/>
      <c r="AQ1066" s="45"/>
      <c r="AR1066" s="45"/>
      <c r="AS1066" s="45"/>
      <c r="AT1066" s="45"/>
      <c r="AU1066" s="45"/>
      <c r="AV1066" s="45"/>
      <c r="AW1066" s="45"/>
      <c r="AX1066" s="45"/>
      <c r="AY1066" s="45"/>
      <c r="AZ1066" s="45"/>
      <c r="BA1066" s="45"/>
      <c r="BB1066" s="45"/>
      <c r="BC1066" s="45"/>
      <c r="BD1066" s="45"/>
      <c r="BE1066" s="45"/>
      <c r="BF1066" s="45"/>
      <c r="BG1066" s="45"/>
      <c r="BH1066" s="45"/>
      <c r="BI1066" s="45"/>
      <c r="BJ1066" s="45"/>
      <c r="BK1066" s="45"/>
      <c r="BL1066" s="45"/>
      <c r="BM1066" s="45"/>
      <c r="BN1066" s="45"/>
      <c r="BO1066" s="45"/>
      <c r="BP1066" s="45"/>
      <c r="BQ1066" s="45"/>
      <c r="BR1066" s="45"/>
      <c r="BS1066" s="45"/>
      <c r="BT1066" s="45"/>
      <c r="BU1066" s="45"/>
      <c r="BV1066" s="45"/>
      <c r="BW1066" s="45"/>
      <c r="BX1066" s="45"/>
      <c r="BY1066" s="45"/>
      <c r="BZ1066" s="45"/>
      <c r="CA1066" s="45"/>
      <c r="CB1066" s="45"/>
      <c r="CC1066" s="45"/>
      <c r="CD1066" s="45"/>
      <c r="CE1066" s="45"/>
      <c r="CF1066" s="45"/>
      <c r="CG1066" s="45"/>
      <c r="CH1066" s="45"/>
      <c r="CI1066" s="45"/>
      <c r="CJ1066" s="45"/>
      <c r="CK1066" s="45"/>
      <c r="CL1066" s="45"/>
      <c r="CM1066" s="45"/>
      <c r="CN1066" s="45"/>
      <c r="CO1066" s="45"/>
      <c r="CP1066" s="45"/>
      <c r="CQ1066" s="45"/>
      <c r="CR1066" s="45"/>
      <c r="CS1066" s="45"/>
      <c r="CT1066" s="45"/>
      <c r="CU1066" s="45"/>
      <c r="CV1066" s="45"/>
      <c r="CW1066" s="45"/>
      <c r="CX1066" s="45"/>
      <c r="CY1066" s="45"/>
      <c r="CZ1066" s="45"/>
      <c r="DA1066" s="45"/>
      <c r="DB1066" s="45"/>
      <c r="DC1066" s="45"/>
      <c r="DD1066" s="45"/>
      <c r="DE1066" s="45"/>
      <c r="DF1066" s="45"/>
      <c r="DG1066" s="45"/>
      <c r="DH1066" s="45"/>
      <c r="DI1066" s="45"/>
      <c r="DJ1066" s="45"/>
      <c r="DK1066" s="45"/>
      <c r="DL1066" s="45"/>
      <c r="DM1066" s="45"/>
      <c r="DN1066" s="45"/>
      <c r="DO1066" s="45"/>
      <c r="DP1066" s="45"/>
      <c r="DQ1066" s="45"/>
      <c r="DR1066" s="45"/>
      <c r="DS1066" s="45"/>
      <c r="DT1066" s="45"/>
      <c r="DU1066" s="45"/>
      <c r="DV1066" s="45"/>
      <c r="DW1066" s="45"/>
      <c r="DX1066" s="45"/>
      <c r="DY1066" s="45"/>
      <c r="DZ1066" s="45"/>
      <c r="EA1066" s="45"/>
      <c r="EB1066" s="45"/>
      <c r="EC1066" s="45"/>
      <c r="ED1066" s="45"/>
      <c r="EE1066" s="45"/>
      <c r="EF1066" s="45"/>
      <c r="EG1066" s="45"/>
      <c r="EH1066" s="45"/>
      <c r="EI1066" s="45"/>
      <c r="EJ1066" s="45"/>
      <c r="EK1066" s="45"/>
      <c r="EL1066" s="45"/>
      <c r="EM1066" s="45"/>
      <c r="EN1066" s="45"/>
      <c r="EO1066" s="45"/>
      <c r="EP1066" s="45"/>
      <c r="EQ1066" s="45"/>
      <c r="ER1066" s="45"/>
      <c r="ES1066" s="45"/>
      <c r="ET1066" s="45"/>
      <c r="EU1066" s="45"/>
      <c r="EV1066" s="45"/>
      <c r="EW1066" s="45"/>
      <c r="EX1066" s="45"/>
      <c r="EY1066" s="45"/>
      <c r="EZ1066" s="45"/>
      <c r="FA1066" s="45"/>
      <c r="FB1066" s="45"/>
      <c r="FC1066" s="45"/>
      <c r="FD1066" s="45"/>
      <c r="FE1066" s="45"/>
      <c r="FF1066" s="45"/>
      <c r="FG1066" s="45"/>
      <c r="FH1066" s="45"/>
      <c r="FI1066" s="45"/>
      <c r="FJ1066" s="45"/>
      <c r="FK1066" s="45"/>
      <c r="FL1066" s="45"/>
      <c r="FM1066" s="45"/>
      <c r="FN1066" s="45"/>
      <c r="FO1066" s="45"/>
      <c r="FP1066" s="45"/>
      <c r="FQ1066" s="45"/>
      <c r="FR1066" s="45"/>
      <c r="FS1066" s="45"/>
      <c r="FT1066" s="45"/>
      <c r="FU1066" s="45"/>
      <c r="FV1066" s="45"/>
      <c r="FW1066" s="45"/>
      <c r="FX1066" s="45"/>
      <c r="FY1066" s="45"/>
      <c r="FZ1066" s="45"/>
      <c r="GA1066" s="45"/>
      <c r="GB1066" s="45"/>
    </row>
    <row r="1067" spans="1:184" ht="29.25" x14ac:dyDescent="0.25">
      <c r="A1067" s="18">
        <v>1</v>
      </c>
      <c r="B1067" s="18">
        <v>1</v>
      </c>
      <c r="C1067" s="555" t="s">
        <v>273</v>
      </c>
      <c r="D1067" s="79">
        <f>'2 уровень'!F2147</f>
        <v>10788</v>
      </c>
      <c r="E1067" s="79">
        <f>'2 уровень'!G2147</f>
        <v>9889</v>
      </c>
      <c r="F1067" s="79">
        <f>'2 уровень'!H2147</f>
        <v>6310</v>
      </c>
      <c r="G1067" s="80">
        <f>'2 уровень'!I2147</f>
        <v>63.808271817170592</v>
      </c>
      <c r="H1067" s="64">
        <f>'2 уровень'!J2147</f>
        <v>0</v>
      </c>
      <c r="I1067" s="64">
        <f>'2 уровень'!K2147</f>
        <v>0</v>
      </c>
      <c r="J1067" s="25">
        <f>'2 уровень'!L2147</f>
        <v>0</v>
      </c>
      <c r="K1067" s="25">
        <f>'2 уровень'!M2147</f>
        <v>0</v>
      </c>
      <c r="L1067" s="25">
        <f>'2 уровень'!N2147</f>
        <v>0</v>
      </c>
      <c r="M1067" s="25">
        <f>'2 уровень'!O2147</f>
        <v>0</v>
      </c>
      <c r="N1067" s="25">
        <f>'2 уровень'!P2147</f>
        <v>0</v>
      </c>
      <c r="O1067" s="25">
        <f>'2 уровень'!Q2147</f>
        <v>0</v>
      </c>
      <c r="P1067" s="58">
        <f>'2 уровень'!R2147</f>
        <v>0</v>
      </c>
      <c r="Q1067" s="58">
        <f>'2 уровень'!S2147</f>
        <v>0</v>
      </c>
      <c r="R1067" s="58">
        <f>'2 уровень'!T2147</f>
        <v>0</v>
      </c>
      <c r="S1067" s="58">
        <f>'2 уровень'!U2147</f>
        <v>0</v>
      </c>
      <c r="T1067" s="58">
        <f>'2 уровень'!V2147</f>
        <v>0</v>
      </c>
      <c r="U1067" s="58">
        <f>'2 уровень'!W2147</f>
        <v>0</v>
      </c>
      <c r="V1067" s="58">
        <f>'2 уровень'!X2147</f>
        <v>0</v>
      </c>
      <c r="W1067" s="58">
        <f>'2 уровень'!Y2147</f>
        <v>0</v>
      </c>
      <c r="X1067" s="58">
        <f>'2 уровень'!Z2147</f>
        <v>0</v>
      </c>
      <c r="Y1067" s="58">
        <f>'2 уровень'!AA2147</f>
        <v>0</v>
      </c>
      <c r="Z1067" s="58">
        <f>'2 уровень'!AB2147</f>
        <v>0</v>
      </c>
      <c r="AA1067" s="58">
        <f>'2 уровень'!AC2147</f>
        <v>0</v>
      </c>
      <c r="AB1067" s="58">
        <f>'2 уровень'!AD2147</f>
        <v>0</v>
      </c>
      <c r="AC1067" s="758">
        <f>'2 уровень'!AE2147</f>
        <v>0</v>
      </c>
      <c r="AD1067" s="58">
        <f>'2 уровень'!AF2147</f>
        <v>0</v>
      </c>
      <c r="AE1067" s="58">
        <f>'2 уровень'!AG2147</f>
        <v>0</v>
      </c>
      <c r="AF1067" s="58">
        <f>'2 уровень'!AH2147</f>
        <v>0</v>
      </c>
      <c r="AG1067" s="58">
        <f>'2 уровень'!AI2147</f>
        <v>0</v>
      </c>
      <c r="AH1067" s="360">
        <f>'2 уровень'!AJ2147</f>
        <v>0</v>
      </c>
      <c r="AI1067" s="58"/>
      <c r="AJ1067" s="58"/>
      <c r="AK1067" s="45"/>
      <c r="AL1067" s="45"/>
      <c r="AM1067" s="45"/>
      <c r="AN1067" s="45"/>
      <c r="AO1067" s="45"/>
      <c r="AP1067" s="45"/>
      <c r="AQ1067" s="45"/>
      <c r="AR1067" s="45"/>
      <c r="AS1067" s="45"/>
      <c r="AT1067" s="45"/>
      <c r="AU1067" s="45"/>
      <c r="AV1067" s="45"/>
      <c r="AW1067" s="45"/>
      <c r="AX1067" s="45"/>
      <c r="AY1067" s="45"/>
      <c r="AZ1067" s="45"/>
      <c r="BA1067" s="45"/>
      <c r="BB1067" s="45"/>
      <c r="BC1067" s="45"/>
      <c r="BD1067" s="45"/>
      <c r="BE1067" s="45"/>
      <c r="BF1067" s="45"/>
      <c r="BG1067" s="45"/>
      <c r="BH1067" s="45"/>
      <c r="BI1067" s="45"/>
      <c r="BJ1067" s="45"/>
      <c r="BK1067" s="45"/>
      <c r="BL1067" s="45"/>
      <c r="BM1067" s="45"/>
      <c r="BN1067" s="45"/>
      <c r="BO1067" s="45"/>
      <c r="BP1067" s="45"/>
      <c r="BQ1067" s="45"/>
      <c r="BR1067" s="45"/>
      <c r="BS1067" s="45"/>
      <c r="BT1067" s="45"/>
      <c r="BU1067" s="45"/>
      <c r="BV1067" s="45"/>
      <c r="BW1067" s="45"/>
      <c r="BX1067" s="45"/>
      <c r="BY1067" s="45"/>
      <c r="BZ1067" s="45"/>
      <c r="CA1067" s="45"/>
      <c r="CB1067" s="45"/>
      <c r="CC1067" s="45"/>
      <c r="CD1067" s="45"/>
      <c r="CE1067" s="45"/>
      <c r="CF1067" s="45"/>
      <c r="CG1067" s="45"/>
      <c r="CH1067" s="45"/>
      <c r="CI1067" s="45"/>
      <c r="CJ1067" s="45"/>
      <c r="CK1067" s="45"/>
      <c r="CL1067" s="45"/>
      <c r="CM1067" s="45"/>
      <c r="CN1067" s="45"/>
      <c r="CO1067" s="45"/>
      <c r="CP1067" s="45"/>
      <c r="CQ1067" s="45"/>
      <c r="CR1067" s="45"/>
      <c r="CS1067" s="45"/>
      <c r="CT1067" s="45"/>
      <c r="CU1067" s="45"/>
      <c r="CV1067" s="45"/>
      <c r="CW1067" s="45"/>
      <c r="CX1067" s="45"/>
      <c r="CY1067" s="45"/>
      <c r="CZ1067" s="45"/>
      <c r="DA1067" s="45"/>
      <c r="DB1067" s="45"/>
      <c r="DC1067" s="45"/>
      <c r="DD1067" s="45"/>
      <c r="DE1067" s="45"/>
      <c r="DF1067" s="45"/>
      <c r="DG1067" s="45"/>
      <c r="DH1067" s="45"/>
      <c r="DI1067" s="45"/>
      <c r="DJ1067" s="45"/>
      <c r="DK1067" s="45"/>
      <c r="DL1067" s="45"/>
      <c r="DM1067" s="45"/>
      <c r="DN1067" s="45"/>
      <c r="DO1067" s="45"/>
      <c r="DP1067" s="45"/>
      <c r="DQ1067" s="45"/>
      <c r="DR1067" s="45"/>
      <c r="DS1067" s="45"/>
      <c r="DT1067" s="45"/>
      <c r="DU1067" s="45"/>
      <c r="DV1067" s="45"/>
      <c r="DW1067" s="45"/>
      <c r="DX1067" s="45"/>
      <c r="DY1067" s="45"/>
      <c r="DZ1067" s="45"/>
      <c r="EA1067" s="45"/>
      <c r="EB1067" s="45"/>
      <c r="EC1067" s="45"/>
      <c r="ED1067" s="45"/>
      <c r="EE1067" s="45"/>
      <c r="EF1067" s="45"/>
      <c r="EG1067" s="45"/>
      <c r="EH1067" s="45"/>
      <c r="EI1067" s="45"/>
      <c r="EJ1067" s="45"/>
      <c r="EK1067" s="45"/>
      <c r="EL1067" s="45"/>
      <c r="EM1067" s="45"/>
      <c r="EN1067" s="45"/>
      <c r="EO1067" s="45"/>
      <c r="EP1067" s="45"/>
      <c r="EQ1067" s="45"/>
      <c r="ER1067" s="45"/>
      <c r="ES1067" s="45"/>
      <c r="ET1067" s="45"/>
      <c r="EU1067" s="45"/>
      <c r="EV1067" s="45"/>
      <c r="EW1067" s="45"/>
      <c r="EX1067" s="45"/>
      <c r="EY1067" s="45"/>
      <c r="EZ1067" s="45"/>
      <c r="FA1067" s="45"/>
      <c r="FB1067" s="45"/>
      <c r="FC1067" s="45"/>
      <c r="FD1067" s="45"/>
      <c r="FE1067" s="45"/>
      <c r="FF1067" s="45"/>
      <c r="FG1067" s="45"/>
      <c r="FH1067" s="45"/>
      <c r="FI1067" s="45"/>
      <c r="FJ1067" s="45"/>
      <c r="FK1067" s="45"/>
      <c r="FL1067" s="45"/>
      <c r="FM1067" s="45"/>
      <c r="FN1067" s="45"/>
      <c r="FO1067" s="45"/>
      <c r="FP1067" s="45"/>
      <c r="FQ1067" s="45"/>
      <c r="FR1067" s="45"/>
      <c r="FS1067" s="45"/>
      <c r="FT1067" s="45"/>
      <c r="FU1067" s="45"/>
      <c r="FV1067" s="45"/>
      <c r="FW1067" s="45"/>
      <c r="FX1067" s="45"/>
      <c r="FY1067" s="45"/>
      <c r="FZ1067" s="45"/>
      <c r="GA1067" s="45"/>
      <c r="GB1067" s="45"/>
    </row>
    <row r="1068" spans="1:184" ht="29.25" x14ac:dyDescent="0.25">
      <c r="A1068" s="18">
        <v>1</v>
      </c>
      <c r="B1068" s="18">
        <v>1</v>
      </c>
      <c r="C1068" s="555" t="s">
        <v>261</v>
      </c>
      <c r="D1068" s="79">
        <f>'2 уровень'!F2148</f>
        <v>20814.723404255317</v>
      </c>
      <c r="E1068" s="79">
        <f>'2 уровень'!G2148</f>
        <v>19080.163120567377</v>
      </c>
      <c r="F1068" s="79">
        <f>'2 уровень'!H2148</f>
        <v>17432.038297872339</v>
      </c>
      <c r="G1068" s="80">
        <f>'2 уровень'!I2148</f>
        <v>91.362103079095547</v>
      </c>
      <c r="H1068" s="64">
        <f>'2 уровень'!J2148</f>
        <v>0</v>
      </c>
      <c r="I1068" s="64">
        <f>'2 уровень'!K2148</f>
        <v>0</v>
      </c>
      <c r="J1068" s="25">
        <f>'2 уровень'!L2148</f>
        <v>0</v>
      </c>
      <c r="K1068" s="25">
        <f>'2 уровень'!M2148</f>
        <v>0</v>
      </c>
      <c r="L1068" s="25">
        <f>'2 уровень'!N2148</f>
        <v>0</v>
      </c>
      <c r="M1068" s="25">
        <f>'2 уровень'!O2148</f>
        <v>0</v>
      </c>
      <c r="N1068" s="25">
        <f>'2 уровень'!P2148</f>
        <v>0</v>
      </c>
      <c r="O1068" s="25">
        <f>'2 уровень'!Q2148</f>
        <v>0</v>
      </c>
      <c r="P1068" s="58">
        <f>'2 уровень'!R2148</f>
        <v>0</v>
      </c>
      <c r="Q1068" s="58">
        <f>'2 уровень'!S2148</f>
        <v>0</v>
      </c>
      <c r="R1068" s="58">
        <f>'2 уровень'!T2148</f>
        <v>0</v>
      </c>
      <c r="S1068" s="58">
        <f>'2 уровень'!U2148</f>
        <v>0</v>
      </c>
      <c r="T1068" s="58">
        <f>'2 уровень'!V2148</f>
        <v>0</v>
      </c>
      <c r="U1068" s="58">
        <f>'2 уровень'!W2148</f>
        <v>0</v>
      </c>
      <c r="V1068" s="58">
        <f>'2 уровень'!X2148</f>
        <v>0</v>
      </c>
      <c r="W1068" s="58">
        <f>'2 уровень'!Y2148</f>
        <v>0</v>
      </c>
      <c r="X1068" s="58">
        <f>'2 уровень'!Z2148</f>
        <v>0</v>
      </c>
      <c r="Y1068" s="58">
        <f>'2 уровень'!AA2148</f>
        <v>0</v>
      </c>
      <c r="Z1068" s="58">
        <f>'2 уровень'!AB2148</f>
        <v>0</v>
      </c>
      <c r="AA1068" s="58">
        <f>'2 уровень'!AC2148</f>
        <v>0</v>
      </c>
      <c r="AB1068" s="58">
        <f>'2 уровень'!AD2148</f>
        <v>0</v>
      </c>
      <c r="AC1068" s="758">
        <f>'2 уровень'!AE2148</f>
        <v>0</v>
      </c>
      <c r="AD1068" s="58">
        <f>'2 уровень'!AF2148</f>
        <v>0</v>
      </c>
      <c r="AE1068" s="58">
        <f>'2 уровень'!AG2148</f>
        <v>0</v>
      </c>
      <c r="AF1068" s="58">
        <f>'2 уровень'!AH2148</f>
        <v>0</v>
      </c>
      <c r="AG1068" s="58">
        <f>'2 уровень'!AI2148</f>
        <v>0</v>
      </c>
      <c r="AH1068" s="360">
        <f>'2 уровень'!AJ2148</f>
        <v>0</v>
      </c>
      <c r="AI1068" s="58"/>
      <c r="AJ1068" s="58"/>
      <c r="AK1068" s="45"/>
      <c r="AL1068" s="45"/>
      <c r="AM1068" s="45"/>
      <c r="AN1068" s="45"/>
      <c r="AO1068" s="45"/>
      <c r="AP1068" s="45"/>
      <c r="AQ1068" s="45"/>
      <c r="AR1068" s="45"/>
      <c r="AS1068" s="45"/>
      <c r="AT1068" s="45"/>
      <c r="AU1068" s="45"/>
      <c r="AV1068" s="45"/>
      <c r="AW1068" s="45"/>
      <c r="AX1068" s="45"/>
      <c r="AY1068" s="45"/>
      <c r="AZ1068" s="45"/>
      <c r="BA1068" s="45"/>
      <c r="BB1068" s="45"/>
      <c r="BC1068" s="45"/>
      <c r="BD1068" s="45"/>
      <c r="BE1068" s="45"/>
      <c r="BF1068" s="45"/>
      <c r="BG1068" s="45"/>
      <c r="BH1068" s="45"/>
      <c r="BI1068" s="45"/>
      <c r="BJ1068" s="45"/>
      <c r="BK1068" s="45"/>
      <c r="BL1068" s="45"/>
      <c r="BM1068" s="45"/>
      <c r="BN1068" s="45"/>
      <c r="BO1068" s="45"/>
      <c r="BP1068" s="45"/>
      <c r="BQ1068" s="45"/>
      <c r="BR1068" s="45"/>
      <c r="BS1068" s="45"/>
      <c r="BT1068" s="45"/>
      <c r="BU1068" s="45"/>
      <c r="BV1068" s="45"/>
      <c r="BW1068" s="45"/>
      <c r="BX1068" s="45"/>
      <c r="BY1068" s="45"/>
      <c r="BZ1068" s="45"/>
      <c r="CA1068" s="45"/>
      <c r="CB1068" s="45"/>
      <c r="CC1068" s="45"/>
      <c r="CD1068" s="45"/>
      <c r="CE1068" s="45"/>
      <c r="CF1068" s="45"/>
      <c r="CG1068" s="45"/>
      <c r="CH1068" s="45"/>
      <c r="CI1068" s="45"/>
      <c r="CJ1068" s="45"/>
      <c r="CK1068" s="45"/>
      <c r="CL1068" s="45"/>
      <c r="CM1068" s="45"/>
      <c r="CN1068" s="45"/>
      <c r="CO1068" s="45"/>
      <c r="CP1068" s="45"/>
      <c r="CQ1068" s="45"/>
      <c r="CR1068" s="45"/>
      <c r="CS1068" s="45"/>
      <c r="CT1068" s="45"/>
      <c r="CU1068" s="45"/>
      <c r="CV1068" s="45"/>
      <c r="CW1068" s="45"/>
      <c r="CX1068" s="45"/>
      <c r="CY1068" s="45"/>
      <c r="CZ1068" s="45"/>
      <c r="DA1068" s="45"/>
      <c r="DB1068" s="45"/>
      <c r="DC1068" s="45"/>
      <c r="DD1068" s="45"/>
      <c r="DE1068" s="45"/>
      <c r="DF1068" s="45"/>
      <c r="DG1068" s="45"/>
      <c r="DH1068" s="45"/>
      <c r="DI1068" s="45"/>
      <c r="DJ1068" s="45"/>
      <c r="DK1068" s="45"/>
      <c r="DL1068" s="45"/>
      <c r="DM1068" s="45"/>
      <c r="DN1068" s="45"/>
      <c r="DO1068" s="45"/>
      <c r="DP1068" s="45"/>
      <c r="DQ1068" s="45"/>
      <c r="DR1068" s="45"/>
      <c r="DS1068" s="45"/>
      <c r="DT1068" s="45"/>
      <c r="DU1068" s="45"/>
      <c r="DV1068" s="45"/>
      <c r="DW1068" s="45"/>
      <c r="DX1068" s="45"/>
      <c r="DY1068" s="45"/>
      <c r="DZ1068" s="45"/>
      <c r="EA1068" s="45"/>
      <c r="EB1068" s="45"/>
      <c r="EC1068" s="45"/>
      <c r="ED1068" s="45"/>
      <c r="EE1068" s="45"/>
      <c r="EF1068" s="45"/>
      <c r="EG1068" s="45"/>
      <c r="EH1068" s="45"/>
      <c r="EI1068" s="45"/>
      <c r="EJ1068" s="45"/>
      <c r="EK1068" s="45"/>
      <c r="EL1068" s="45"/>
      <c r="EM1068" s="45"/>
      <c r="EN1068" s="45"/>
      <c r="EO1068" s="45"/>
      <c r="EP1068" s="45"/>
      <c r="EQ1068" s="45"/>
      <c r="ER1068" s="45"/>
      <c r="ES1068" s="45"/>
      <c r="ET1068" s="45"/>
      <c r="EU1068" s="45"/>
      <c r="EV1068" s="45"/>
      <c r="EW1068" s="45"/>
      <c r="EX1068" s="45"/>
      <c r="EY1068" s="45"/>
      <c r="EZ1068" s="45"/>
      <c r="FA1068" s="45"/>
      <c r="FB1068" s="45"/>
      <c r="FC1068" s="45"/>
      <c r="FD1068" s="45"/>
      <c r="FE1068" s="45"/>
      <c r="FF1068" s="45"/>
      <c r="FG1068" s="45"/>
      <c r="FH1068" s="45"/>
      <c r="FI1068" s="45"/>
      <c r="FJ1068" s="45"/>
      <c r="FK1068" s="45"/>
      <c r="FL1068" s="45"/>
      <c r="FM1068" s="45"/>
      <c r="FN1068" s="45"/>
      <c r="FO1068" s="45"/>
      <c r="FP1068" s="45"/>
      <c r="FQ1068" s="45"/>
      <c r="FR1068" s="45"/>
      <c r="FS1068" s="45"/>
      <c r="FT1068" s="45"/>
      <c r="FU1068" s="45"/>
      <c r="FV1068" s="45"/>
      <c r="FW1068" s="45"/>
      <c r="FX1068" s="45"/>
      <c r="FY1068" s="45"/>
      <c r="FZ1068" s="45"/>
      <c r="GA1068" s="45"/>
      <c r="GB1068" s="45"/>
    </row>
    <row r="1069" spans="1:184" ht="29.25" x14ac:dyDescent="0.25">
      <c r="A1069" s="18">
        <v>1</v>
      </c>
      <c r="B1069" s="18">
        <v>1</v>
      </c>
      <c r="C1069" s="555" t="s">
        <v>262</v>
      </c>
      <c r="D1069" s="79">
        <f>'2 уровень'!F2149</f>
        <v>10500</v>
      </c>
      <c r="E1069" s="79">
        <f>'2 уровень'!G2149</f>
        <v>9625</v>
      </c>
      <c r="F1069" s="79">
        <f>'2 уровень'!H2149</f>
        <v>9052</v>
      </c>
      <c r="G1069" s="80">
        <f>'2 уровень'!I2149</f>
        <v>94.046753246753241</v>
      </c>
      <c r="H1069" s="64">
        <f>'2 уровень'!J2149</f>
        <v>0</v>
      </c>
      <c r="I1069" s="64">
        <f>'2 уровень'!K2149</f>
        <v>0</v>
      </c>
      <c r="J1069" s="25">
        <f>'2 уровень'!L2149</f>
        <v>0</v>
      </c>
      <c r="K1069" s="25">
        <f>'2 уровень'!M2149</f>
        <v>0</v>
      </c>
      <c r="L1069" s="25">
        <f>'2 уровень'!N2149</f>
        <v>0</v>
      </c>
      <c r="M1069" s="25">
        <f>'2 уровень'!O2149</f>
        <v>0</v>
      </c>
      <c r="N1069" s="25">
        <f>'2 уровень'!P2149</f>
        <v>0</v>
      </c>
      <c r="O1069" s="25">
        <f>'2 уровень'!Q2149</f>
        <v>0</v>
      </c>
      <c r="P1069" s="58">
        <f>'2 уровень'!R2149</f>
        <v>0</v>
      </c>
      <c r="Q1069" s="58">
        <f>'2 уровень'!S2149</f>
        <v>0</v>
      </c>
      <c r="R1069" s="58">
        <f>'2 уровень'!T2149</f>
        <v>0</v>
      </c>
      <c r="S1069" s="58">
        <f>'2 уровень'!U2149</f>
        <v>0</v>
      </c>
      <c r="T1069" s="58">
        <f>'2 уровень'!V2149</f>
        <v>0</v>
      </c>
      <c r="U1069" s="58">
        <f>'2 уровень'!W2149</f>
        <v>0</v>
      </c>
      <c r="V1069" s="58">
        <f>'2 уровень'!X2149</f>
        <v>0</v>
      </c>
      <c r="W1069" s="58">
        <f>'2 уровень'!Y2149</f>
        <v>0</v>
      </c>
      <c r="X1069" s="58">
        <f>'2 уровень'!Z2149</f>
        <v>0</v>
      </c>
      <c r="Y1069" s="58">
        <f>'2 уровень'!AA2149</f>
        <v>0</v>
      </c>
      <c r="Z1069" s="58">
        <f>'2 уровень'!AB2149</f>
        <v>0</v>
      </c>
      <c r="AA1069" s="58">
        <f>'2 уровень'!AC2149</f>
        <v>0</v>
      </c>
      <c r="AB1069" s="58">
        <f>'2 уровень'!AD2149</f>
        <v>0</v>
      </c>
      <c r="AC1069" s="758">
        <f>'2 уровень'!AE2149</f>
        <v>0</v>
      </c>
      <c r="AD1069" s="58">
        <f>'2 уровень'!AF2149</f>
        <v>0</v>
      </c>
      <c r="AE1069" s="58">
        <f>'2 уровень'!AG2149</f>
        <v>0</v>
      </c>
      <c r="AF1069" s="58">
        <f>'2 уровень'!AH2149</f>
        <v>0</v>
      </c>
      <c r="AG1069" s="58">
        <f>'2 уровень'!AI2149</f>
        <v>0</v>
      </c>
      <c r="AH1069" s="360">
        <f>'2 уровень'!AJ2149</f>
        <v>0</v>
      </c>
      <c r="AI1069" s="58" t="e">
        <f>AB1069/AA1069*100</f>
        <v>#DIV/0!</v>
      </c>
      <c r="AJ1069" s="58" t="e">
        <f>AH1069/AA1069*100</f>
        <v>#DIV/0!</v>
      </c>
      <c r="AK1069" s="45"/>
      <c r="AL1069" s="45"/>
      <c r="AM1069" s="45"/>
      <c r="AN1069" s="45"/>
      <c r="AO1069" s="45"/>
      <c r="AP1069" s="45"/>
      <c r="AQ1069" s="45"/>
      <c r="AR1069" s="45"/>
      <c r="AS1069" s="45"/>
      <c r="AT1069" s="45"/>
      <c r="AU1069" s="45"/>
      <c r="AV1069" s="45"/>
      <c r="AW1069" s="45"/>
      <c r="AX1069" s="45"/>
      <c r="AY1069" s="45"/>
      <c r="AZ1069" s="45"/>
      <c r="BA1069" s="45"/>
      <c r="BB1069" s="45"/>
      <c r="BC1069" s="45"/>
      <c r="BD1069" s="45"/>
      <c r="BE1069" s="45"/>
      <c r="BF1069" s="45"/>
      <c r="BG1069" s="45"/>
      <c r="BH1069" s="45"/>
      <c r="BI1069" s="45"/>
      <c r="BJ1069" s="45"/>
      <c r="BK1069" s="45"/>
      <c r="BL1069" s="45"/>
      <c r="BM1069" s="45"/>
      <c r="BN1069" s="45"/>
      <c r="BO1069" s="45"/>
      <c r="BP1069" s="45"/>
      <c r="BQ1069" s="45"/>
      <c r="BR1069" s="45"/>
      <c r="BS1069" s="45"/>
      <c r="BT1069" s="45"/>
      <c r="BU1069" s="45"/>
      <c r="BV1069" s="45"/>
      <c r="BW1069" s="45"/>
      <c r="BX1069" s="45"/>
      <c r="BY1069" s="45"/>
      <c r="BZ1069" s="45"/>
      <c r="CA1069" s="45"/>
      <c r="CB1069" s="45"/>
      <c r="CC1069" s="45"/>
      <c r="CD1069" s="45"/>
      <c r="CE1069" s="45"/>
      <c r="CF1069" s="45"/>
      <c r="CG1069" s="45"/>
      <c r="CH1069" s="45"/>
      <c r="CI1069" s="45"/>
      <c r="CJ1069" s="45"/>
      <c r="CK1069" s="45"/>
      <c r="CL1069" s="45"/>
      <c r="CM1069" s="45"/>
      <c r="CN1069" s="45"/>
      <c r="CO1069" s="45"/>
      <c r="CP1069" s="45"/>
      <c r="CQ1069" s="45"/>
      <c r="CR1069" s="45"/>
      <c r="CS1069" s="45"/>
      <c r="CT1069" s="45"/>
      <c r="CU1069" s="45"/>
      <c r="CV1069" s="45"/>
      <c r="CW1069" s="45"/>
      <c r="CX1069" s="45"/>
      <c r="CY1069" s="45"/>
      <c r="CZ1069" s="45"/>
      <c r="DA1069" s="45"/>
      <c r="DB1069" s="45"/>
      <c r="DC1069" s="45"/>
      <c r="DD1069" s="45"/>
      <c r="DE1069" s="45"/>
      <c r="DF1069" s="45"/>
      <c r="DG1069" s="45"/>
      <c r="DH1069" s="45"/>
      <c r="DI1069" s="45"/>
      <c r="DJ1069" s="45"/>
      <c r="DK1069" s="45"/>
      <c r="DL1069" s="45"/>
      <c r="DM1069" s="45"/>
      <c r="DN1069" s="45"/>
      <c r="DO1069" s="45"/>
      <c r="DP1069" s="45"/>
      <c r="DQ1069" s="45"/>
      <c r="DR1069" s="45"/>
      <c r="DS1069" s="45"/>
      <c r="DT1069" s="45"/>
      <c r="DU1069" s="45"/>
      <c r="DV1069" s="45"/>
      <c r="DW1069" s="45"/>
      <c r="DX1069" s="45"/>
      <c r="DY1069" s="45"/>
      <c r="DZ1069" s="45"/>
      <c r="EA1069" s="45"/>
      <c r="EB1069" s="45"/>
      <c r="EC1069" s="45"/>
      <c r="ED1069" s="45"/>
      <c r="EE1069" s="45"/>
      <c r="EF1069" s="45"/>
      <c r="EG1069" s="45"/>
      <c r="EH1069" s="45"/>
      <c r="EI1069" s="45"/>
      <c r="EJ1069" s="45"/>
      <c r="EK1069" s="45"/>
      <c r="EL1069" s="45"/>
      <c r="EM1069" s="45"/>
      <c r="EN1069" s="45"/>
      <c r="EO1069" s="45"/>
      <c r="EP1069" s="45"/>
      <c r="EQ1069" s="45"/>
      <c r="ER1069" s="45"/>
      <c r="ES1069" s="45"/>
      <c r="ET1069" s="45"/>
      <c r="EU1069" s="45"/>
      <c r="EV1069" s="45"/>
      <c r="EW1069" s="45"/>
      <c r="EX1069" s="45"/>
      <c r="EY1069" s="45"/>
      <c r="EZ1069" s="45"/>
      <c r="FA1069" s="45"/>
      <c r="FB1069" s="45"/>
      <c r="FC1069" s="45"/>
      <c r="FD1069" s="45"/>
      <c r="FE1069" s="45"/>
      <c r="FF1069" s="45"/>
      <c r="FG1069" s="45"/>
      <c r="FH1069" s="45"/>
      <c r="FI1069" s="45"/>
      <c r="FJ1069" s="45"/>
      <c r="FK1069" s="45"/>
      <c r="FL1069" s="45"/>
      <c r="FM1069" s="45"/>
      <c r="FN1069" s="45"/>
      <c r="FO1069" s="45"/>
      <c r="FP1069" s="45"/>
      <c r="FQ1069" s="45"/>
      <c r="FR1069" s="45"/>
      <c r="FS1069" s="45"/>
      <c r="FT1069" s="45"/>
      <c r="FU1069" s="45"/>
      <c r="FV1069" s="45"/>
      <c r="FW1069" s="45"/>
      <c r="FX1069" s="45"/>
      <c r="FY1069" s="45"/>
      <c r="FZ1069" s="45"/>
      <c r="GA1069" s="45"/>
      <c r="GB1069" s="45"/>
    </row>
    <row r="1070" spans="1:184" x14ac:dyDescent="0.25">
      <c r="A1070" s="18">
        <v>1</v>
      </c>
      <c r="B1070" s="18">
        <v>1</v>
      </c>
      <c r="C1070" s="556" t="s">
        <v>134</v>
      </c>
      <c r="D1070" s="79">
        <f>'2 уровень'!F2150</f>
        <v>126860.16666666667</v>
      </c>
      <c r="E1070" s="79">
        <f>'2 уровень'!G2150</f>
        <v>116288.48611111111</v>
      </c>
      <c r="F1070" s="79">
        <f>'2 уровень'!H2150</f>
        <v>101081.95678571428</v>
      </c>
      <c r="G1070" s="80">
        <f>'2 уровень'!I2150</f>
        <v>86.923443726950481</v>
      </c>
      <c r="H1070" s="64">
        <f>'2 уровень'!J2150</f>
        <v>0</v>
      </c>
      <c r="I1070" s="64">
        <f>'2 уровень'!K2150</f>
        <v>0</v>
      </c>
      <c r="J1070" s="25">
        <f>'2 уровень'!L2150</f>
        <v>0</v>
      </c>
      <c r="K1070" s="25">
        <f>'2 уровень'!M2150</f>
        <v>0</v>
      </c>
      <c r="L1070" s="25">
        <f>'2 уровень'!N2150</f>
        <v>0</v>
      </c>
      <c r="M1070" s="25">
        <f>'2 уровень'!O2150</f>
        <v>0</v>
      </c>
      <c r="N1070" s="25">
        <f>'2 уровень'!P2150</f>
        <v>0</v>
      </c>
      <c r="O1070" s="25">
        <f>'2 уровень'!Q2150</f>
        <v>0</v>
      </c>
      <c r="P1070" s="58">
        <f>'2 уровень'!R2150</f>
        <v>235058.35775799997</v>
      </c>
      <c r="Q1070" s="58">
        <f>'2 уровень'!S2150</f>
        <v>235058.35775799997</v>
      </c>
      <c r="R1070" s="58">
        <f>'2 уровень'!T2150</f>
        <v>232922.743418</v>
      </c>
      <c r="S1070" s="58">
        <f>'2 уровень'!U2150</f>
        <v>232922.743418</v>
      </c>
      <c r="T1070" s="58">
        <f>'2 уровень'!V2150</f>
        <v>232724.60651799996</v>
      </c>
      <c r="U1070" s="58">
        <f>'2 уровень'!W2150</f>
        <v>232724.60651799996</v>
      </c>
      <c r="V1070" s="58">
        <f>'2 уровень'!X2150</f>
        <v>232724.60651799996</v>
      </c>
      <c r="W1070" s="58">
        <f>'2 уровень'!Y2150</f>
        <v>232724.60651799996</v>
      </c>
      <c r="X1070" s="58">
        <f>'2 уровень'!Z2150</f>
        <v>231838.94856799999</v>
      </c>
      <c r="Y1070" s="58">
        <f>'2 уровень'!AA2150</f>
        <v>231838.94856799999</v>
      </c>
      <c r="Z1070" s="58">
        <f>'2 уровень'!AB2150</f>
        <v>227297.16052799998</v>
      </c>
      <c r="AA1070" s="58">
        <f>'2 уровень'!AC2150</f>
        <v>210439.60110216666</v>
      </c>
      <c r="AB1070" s="58">
        <f>'2 уровень'!AD2150</f>
        <v>193494.51741000003</v>
      </c>
      <c r="AC1070" s="758">
        <f>'2 уровень'!AE2150</f>
        <v>0</v>
      </c>
      <c r="AD1070" s="58">
        <f>'2 уровень'!AF2150</f>
        <v>-1.1122999999999998</v>
      </c>
      <c r="AE1070" s="58">
        <f>'2 уровень'!AG2150</f>
        <v>-16945.083692166656</v>
      </c>
      <c r="AF1070" s="58">
        <f>'2 уровень'!AH2150</f>
        <v>0</v>
      </c>
      <c r="AG1070" s="58">
        <f>'2 уровень'!AI2150</f>
        <v>-317.73750000000001</v>
      </c>
      <c r="AH1070" s="360">
        <f>'2 уровень'!AJ2150</f>
        <v>193175.66761</v>
      </c>
      <c r="AI1070" s="58">
        <f>AB1070/AA1070*100</f>
        <v>91.947768574252365</v>
      </c>
      <c r="AJ1070" s="58">
        <f>AH1070/AA1070*100</f>
        <v>91.796252510578952</v>
      </c>
      <c r="AK1070" s="45"/>
      <c r="AL1070" s="45"/>
      <c r="AM1070" s="45"/>
      <c r="AN1070" s="45"/>
      <c r="AO1070" s="45"/>
      <c r="AP1070" s="45"/>
      <c r="AQ1070" s="45"/>
      <c r="AR1070" s="45"/>
      <c r="AS1070" s="45"/>
      <c r="AT1070" s="45"/>
      <c r="AU1070" s="45"/>
      <c r="AV1070" s="45"/>
      <c r="AW1070" s="45"/>
      <c r="AX1070" s="45"/>
      <c r="AY1070" s="45"/>
      <c r="AZ1070" s="45"/>
      <c r="BA1070" s="45"/>
      <c r="BB1070" s="45"/>
      <c r="BC1070" s="45"/>
      <c r="BD1070" s="45"/>
      <c r="BE1070" s="45"/>
      <c r="BF1070" s="45"/>
      <c r="BG1070" s="45"/>
      <c r="BH1070" s="45"/>
      <c r="BI1070" s="45"/>
      <c r="BJ1070" s="45"/>
      <c r="BK1070" s="45"/>
      <c r="BL1070" s="45"/>
      <c r="BM1070" s="45"/>
      <c r="BN1070" s="45"/>
      <c r="BO1070" s="45"/>
      <c r="BP1070" s="45"/>
      <c r="BQ1070" s="45"/>
      <c r="BR1070" s="45"/>
      <c r="BS1070" s="45"/>
      <c r="BT1070" s="45"/>
      <c r="BU1070" s="45"/>
      <c r="BV1070" s="45"/>
      <c r="BW1070" s="45"/>
      <c r="BX1070" s="45"/>
      <c r="BY1070" s="45"/>
      <c r="BZ1070" s="45"/>
      <c r="CA1070" s="45"/>
      <c r="CB1070" s="45"/>
      <c r="CC1070" s="45"/>
      <c r="CD1070" s="45"/>
      <c r="CE1070" s="45"/>
      <c r="CF1070" s="45"/>
      <c r="CG1070" s="45"/>
      <c r="CH1070" s="45"/>
      <c r="CI1070" s="45"/>
      <c r="CJ1070" s="45"/>
      <c r="CK1070" s="45"/>
      <c r="CL1070" s="45"/>
      <c r="CM1070" s="45"/>
      <c r="CN1070" s="45"/>
      <c r="CO1070" s="45"/>
      <c r="CP1070" s="45"/>
      <c r="CQ1070" s="45"/>
      <c r="CR1070" s="45"/>
      <c r="CS1070" s="45"/>
      <c r="CT1070" s="45"/>
      <c r="CU1070" s="45"/>
      <c r="CV1070" s="45"/>
      <c r="CW1070" s="45"/>
      <c r="CX1070" s="45"/>
      <c r="CY1070" s="45"/>
      <c r="CZ1070" s="45"/>
      <c r="DA1070" s="45"/>
      <c r="DB1070" s="45"/>
      <c r="DC1070" s="45"/>
      <c r="DD1070" s="45"/>
      <c r="DE1070" s="45"/>
      <c r="DF1070" s="45"/>
      <c r="DG1070" s="45"/>
      <c r="DH1070" s="45"/>
      <c r="DI1070" s="45"/>
      <c r="DJ1070" s="45"/>
      <c r="DK1070" s="45"/>
      <c r="DL1070" s="45"/>
      <c r="DM1070" s="45"/>
      <c r="DN1070" s="45"/>
      <c r="DO1070" s="45"/>
      <c r="DP1070" s="45"/>
      <c r="DQ1070" s="45"/>
      <c r="DR1070" s="45"/>
      <c r="DS1070" s="45"/>
      <c r="DT1070" s="45"/>
      <c r="DU1070" s="45"/>
      <c r="DV1070" s="45"/>
      <c r="DW1070" s="45"/>
      <c r="DX1070" s="45"/>
      <c r="DY1070" s="45"/>
      <c r="DZ1070" s="45"/>
      <c r="EA1070" s="45"/>
      <c r="EB1070" s="45"/>
      <c r="EC1070" s="45"/>
      <c r="ED1070" s="45"/>
      <c r="EE1070" s="45"/>
      <c r="EF1070" s="45"/>
      <c r="EG1070" s="45"/>
      <c r="EH1070" s="45"/>
      <c r="EI1070" s="45"/>
      <c r="EJ1070" s="45"/>
      <c r="EK1070" s="45"/>
      <c r="EL1070" s="45"/>
      <c r="EM1070" s="45"/>
      <c r="EN1070" s="45"/>
      <c r="EO1070" s="45"/>
      <c r="EP1070" s="45"/>
      <c r="EQ1070" s="45"/>
      <c r="ER1070" s="45"/>
      <c r="ES1070" s="45"/>
      <c r="ET1070" s="45"/>
      <c r="EU1070" s="45"/>
      <c r="EV1070" s="45"/>
      <c r="EW1070" s="45"/>
      <c r="EX1070" s="45"/>
      <c r="EY1070" s="45"/>
      <c r="EZ1070" s="45"/>
      <c r="FA1070" s="45"/>
      <c r="FB1070" s="45"/>
      <c r="FC1070" s="45"/>
      <c r="FD1070" s="45"/>
      <c r="FE1070" s="45"/>
      <c r="FF1070" s="45"/>
      <c r="FG1070" s="45"/>
      <c r="FH1070" s="45"/>
      <c r="FI1070" s="45"/>
      <c r="FJ1070" s="45"/>
      <c r="FK1070" s="45"/>
      <c r="FL1070" s="45"/>
      <c r="FM1070" s="45"/>
      <c r="FN1070" s="45"/>
      <c r="FO1070" s="45"/>
      <c r="FP1070" s="45"/>
      <c r="FQ1070" s="45"/>
      <c r="FR1070" s="45"/>
      <c r="FS1070" s="45"/>
      <c r="FT1070" s="45"/>
      <c r="FU1070" s="45"/>
      <c r="FV1070" s="45"/>
      <c r="FW1070" s="45"/>
      <c r="FX1070" s="45"/>
      <c r="FY1070" s="45"/>
      <c r="FZ1070" s="45"/>
      <c r="GA1070" s="45"/>
      <c r="GB1070" s="45"/>
    </row>
    <row r="1071" spans="1:184" x14ac:dyDescent="0.25">
      <c r="A1071" s="18">
        <v>1</v>
      </c>
      <c r="B1071" s="18">
        <v>1</v>
      </c>
      <c r="C1071" s="1948" t="s">
        <v>66</v>
      </c>
      <c r="D1071" s="79">
        <f>'2 уровень'!F2151</f>
        <v>360</v>
      </c>
      <c r="E1071" s="79">
        <f>'2 уровень'!G2151</f>
        <v>330</v>
      </c>
      <c r="F1071" s="79">
        <f>'2 уровень'!H2151</f>
        <v>248</v>
      </c>
      <c r="G1071" s="80">
        <f>'2 уровень'!I2151</f>
        <v>75.151515151515142</v>
      </c>
      <c r="H1071" s="64">
        <f>'2 уровень'!J2151</f>
        <v>10.3</v>
      </c>
      <c r="I1071" s="64">
        <f>'2 уровень'!K2151</f>
        <v>10.22983870967742</v>
      </c>
      <c r="J1071" s="25">
        <f>'2 уровень'!L2151</f>
        <v>3708</v>
      </c>
      <c r="K1071" s="25">
        <f>'2 уровень'!M2151</f>
        <v>3399</v>
      </c>
      <c r="L1071" s="25">
        <f>'2 уровень'!N2151</f>
        <v>2537</v>
      </c>
      <c r="M1071" s="25">
        <f>'2 уровень'!O2151</f>
        <v>74.639599882318336</v>
      </c>
      <c r="N1071" s="25">
        <f>'2 уровень'!P2151</f>
        <v>12.36</v>
      </c>
      <c r="O1071" s="25">
        <f>'2 уровень'!Q2151</f>
        <v>223.91879964695499</v>
      </c>
      <c r="P1071" s="58">
        <f>'2 уровень'!R2151</f>
        <v>0</v>
      </c>
      <c r="Q1071" s="58">
        <f>'2 уровень'!S2151</f>
        <v>0</v>
      </c>
      <c r="R1071" s="58">
        <f>'2 уровень'!T2151</f>
        <v>0</v>
      </c>
      <c r="S1071" s="58">
        <f>'2 уровень'!U2151</f>
        <v>0</v>
      </c>
      <c r="T1071" s="58">
        <f>'2 уровень'!V2151</f>
        <v>0</v>
      </c>
      <c r="U1071" s="58">
        <f>'2 уровень'!W2151</f>
        <v>0</v>
      </c>
      <c r="V1071" s="58">
        <f>'2 уровень'!X2151</f>
        <v>0</v>
      </c>
      <c r="W1071" s="58">
        <f>'2 уровень'!Y2151</f>
        <v>0</v>
      </c>
      <c r="X1071" s="58">
        <f>'2 уровень'!Z2151</f>
        <v>0</v>
      </c>
      <c r="Y1071" s="58">
        <f>'2 уровень'!AA2151</f>
        <v>0</v>
      </c>
      <c r="Z1071" s="58">
        <f>'2 уровень'!AB2151</f>
        <v>0</v>
      </c>
      <c r="AA1071" s="58">
        <f>'2 уровень'!AC2151</f>
        <v>0</v>
      </c>
      <c r="AB1071" s="58">
        <f>'2 уровень'!AD2151</f>
        <v>0</v>
      </c>
      <c r="AC1071" s="758">
        <f>'2 уровень'!AE2151</f>
        <v>0</v>
      </c>
      <c r="AD1071" s="58">
        <f>'2 уровень'!AF2151</f>
        <v>0</v>
      </c>
      <c r="AE1071" s="58">
        <f>'2 уровень'!AG2151</f>
        <v>0</v>
      </c>
      <c r="AF1071" s="58">
        <f>'2 уровень'!AH2151</f>
        <v>0</v>
      </c>
      <c r="AG1071" s="58">
        <f>'2 уровень'!AI2151</f>
        <v>0</v>
      </c>
      <c r="AH1071" s="360">
        <f>'2 уровень'!AJ2151</f>
        <v>0</v>
      </c>
      <c r="AI1071" s="58"/>
      <c r="AJ1071" s="58"/>
      <c r="AK1071" s="45"/>
      <c r="AL1071" s="45"/>
      <c r="AM1071" s="45"/>
      <c r="AN1071" s="45"/>
      <c r="AO1071" s="45"/>
      <c r="AP1071" s="45"/>
      <c r="AQ1071" s="45"/>
      <c r="AR1071" s="45"/>
      <c r="AS1071" s="45"/>
      <c r="AT1071" s="45"/>
      <c r="AU1071" s="45"/>
      <c r="AV1071" s="45"/>
      <c r="AW1071" s="45"/>
      <c r="AX1071" s="45"/>
      <c r="AY1071" s="45"/>
      <c r="AZ1071" s="45"/>
      <c r="BA1071" s="45"/>
      <c r="BB1071" s="45"/>
      <c r="BC1071" s="45"/>
      <c r="BD1071" s="45"/>
      <c r="BE1071" s="45"/>
      <c r="BF1071" s="45"/>
      <c r="BG1071" s="45"/>
      <c r="BH1071" s="45"/>
      <c r="BI1071" s="45"/>
      <c r="BJ1071" s="45"/>
      <c r="BK1071" s="45"/>
      <c r="BL1071" s="45"/>
      <c r="BM1071" s="45"/>
      <c r="BN1071" s="45"/>
      <c r="BO1071" s="45"/>
      <c r="BP1071" s="45"/>
      <c r="BQ1071" s="45"/>
      <c r="BR1071" s="45"/>
      <c r="BS1071" s="45"/>
      <c r="BT1071" s="45"/>
      <c r="BU1071" s="45"/>
      <c r="BV1071" s="45"/>
      <c r="BW1071" s="45"/>
      <c r="BX1071" s="45"/>
      <c r="BY1071" s="45"/>
      <c r="BZ1071" s="45"/>
      <c r="CA1071" s="45"/>
      <c r="CB1071" s="45"/>
      <c r="CC1071" s="45"/>
      <c r="CD1071" s="45"/>
      <c r="CE1071" s="45"/>
      <c r="CF1071" s="45"/>
      <c r="CG1071" s="45"/>
      <c r="CH1071" s="45"/>
      <c r="CI1071" s="45"/>
      <c r="CJ1071" s="45"/>
      <c r="CK1071" s="45"/>
      <c r="CL1071" s="45"/>
      <c r="CM1071" s="45"/>
      <c r="CN1071" s="45"/>
      <c r="CO1071" s="45"/>
      <c r="CP1071" s="45"/>
      <c r="CQ1071" s="45"/>
      <c r="CR1071" s="45"/>
      <c r="CS1071" s="45"/>
      <c r="CT1071" s="45"/>
      <c r="CU1071" s="45"/>
      <c r="CV1071" s="45"/>
      <c r="CW1071" s="45"/>
      <c r="CX1071" s="45"/>
      <c r="CY1071" s="45"/>
      <c r="CZ1071" s="45"/>
      <c r="DA1071" s="45"/>
      <c r="DB1071" s="45"/>
      <c r="DC1071" s="45"/>
      <c r="DD1071" s="45"/>
      <c r="DE1071" s="45"/>
      <c r="DF1071" s="45"/>
      <c r="DG1071" s="45"/>
      <c r="DH1071" s="45"/>
      <c r="DI1071" s="45"/>
      <c r="DJ1071" s="45"/>
      <c r="DK1071" s="45"/>
      <c r="DL1071" s="45"/>
      <c r="DM1071" s="45"/>
      <c r="DN1071" s="45"/>
      <c r="DO1071" s="45"/>
      <c r="DP1071" s="45"/>
      <c r="DQ1071" s="45"/>
      <c r="DR1071" s="45"/>
      <c r="DS1071" s="45"/>
      <c r="DT1071" s="45"/>
      <c r="DU1071" s="45"/>
      <c r="DV1071" s="45"/>
      <c r="DW1071" s="45"/>
      <c r="DX1071" s="45"/>
      <c r="DY1071" s="45"/>
      <c r="DZ1071" s="45"/>
      <c r="EA1071" s="45"/>
      <c r="EB1071" s="45"/>
      <c r="EC1071" s="45"/>
      <c r="ED1071" s="45"/>
      <c r="EE1071" s="45"/>
      <c r="EF1071" s="45"/>
      <c r="EG1071" s="45"/>
      <c r="EH1071" s="45"/>
      <c r="EI1071" s="45"/>
      <c r="EJ1071" s="45"/>
      <c r="EK1071" s="45"/>
      <c r="EL1071" s="45"/>
      <c r="EM1071" s="45"/>
      <c r="EN1071" s="45"/>
      <c r="EO1071" s="45"/>
      <c r="EP1071" s="45"/>
      <c r="EQ1071" s="45"/>
      <c r="ER1071" s="45"/>
      <c r="ES1071" s="45"/>
      <c r="ET1071" s="45"/>
      <c r="EU1071" s="45"/>
      <c r="EV1071" s="45"/>
      <c r="EW1071" s="45"/>
      <c r="EX1071" s="45"/>
      <c r="EY1071" s="45"/>
      <c r="EZ1071" s="45"/>
      <c r="FA1071" s="45"/>
      <c r="FB1071" s="45"/>
      <c r="FC1071" s="45"/>
      <c r="FD1071" s="45"/>
      <c r="FE1071" s="45"/>
      <c r="FF1071" s="45"/>
      <c r="FG1071" s="45"/>
      <c r="FH1071" s="45"/>
      <c r="FI1071" s="45"/>
      <c r="FJ1071" s="45"/>
      <c r="FK1071" s="45"/>
      <c r="FL1071" s="45"/>
      <c r="FM1071" s="45"/>
      <c r="FN1071" s="45"/>
      <c r="FO1071" s="45"/>
      <c r="FP1071" s="45"/>
      <c r="FQ1071" s="45"/>
      <c r="FR1071" s="45"/>
      <c r="FS1071" s="45"/>
      <c r="FT1071" s="45"/>
      <c r="FU1071" s="45"/>
      <c r="FV1071" s="45"/>
      <c r="FW1071" s="45"/>
      <c r="FX1071" s="45"/>
      <c r="FY1071" s="45"/>
      <c r="FZ1071" s="45"/>
      <c r="GA1071" s="45"/>
      <c r="GB1071" s="45"/>
    </row>
    <row r="1072" spans="1:184" ht="30" x14ac:dyDescent="0.25">
      <c r="A1072" s="18">
        <v>1</v>
      </c>
      <c r="B1072" s="18">
        <v>1</v>
      </c>
      <c r="C1072" s="1879" t="s">
        <v>284</v>
      </c>
      <c r="D1072" s="79">
        <f>'2 уровень'!F2152</f>
        <v>177</v>
      </c>
      <c r="E1072" s="79">
        <f>'2 уровень'!G2152</f>
        <v>163</v>
      </c>
      <c r="F1072" s="79">
        <f>'2 уровень'!H2152</f>
        <v>156</v>
      </c>
      <c r="G1072" s="80">
        <f>'2 уровень'!I2152</f>
        <v>95.705521472392647</v>
      </c>
      <c r="H1072" s="64">
        <f>'2 уровень'!J2152</f>
        <v>8</v>
      </c>
      <c r="I1072" s="64">
        <f>'2 уровень'!K2152</f>
        <v>8.5512820512820511</v>
      </c>
      <c r="J1072" s="25">
        <f>'2 уровень'!L2152</f>
        <v>1416</v>
      </c>
      <c r="K1072" s="25">
        <f>'2 уровень'!M2152</f>
        <v>1298</v>
      </c>
      <c r="L1072" s="25">
        <f>'2 уровень'!N2152</f>
        <v>1334</v>
      </c>
      <c r="M1072" s="25">
        <f>'2 уровень'!O2152</f>
        <v>102.77349768875193</v>
      </c>
      <c r="N1072" s="25">
        <f>'2 уровень'!P2152</f>
        <v>5.8999999999999995</v>
      </c>
      <c r="O1072" s="25">
        <f>'2 уровень'!Q2152</f>
        <v>246.65639445300465</v>
      </c>
      <c r="P1072" s="58">
        <f>'2 уровень'!R2152</f>
        <v>0</v>
      </c>
      <c r="Q1072" s="58">
        <f>'2 уровень'!S2152</f>
        <v>0</v>
      </c>
      <c r="R1072" s="58">
        <f>'2 уровень'!T2152</f>
        <v>0</v>
      </c>
      <c r="S1072" s="58">
        <f>'2 уровень'!U2152</f>
        <v>0</v>
      </c>
      <c r="T1072" s="58">
        <f>'2 уровень'!V2152</f>
        <v>0</v>
      </c>
      <c r="U1072" s="58">
        <f>'2 уровень'!W2152</f>
        <v>0</v>
      </c>
      <c r="V1072" s="58">
        <f>'2 уровень'!X2152</f>
        <v>0</v>
      </c>
      <c r="W1072" s="58">
        <f>'2 уровень'!Y2152</f>
        <v>0</v>
      </c>
      <c r="X1072" s="58">
        <f>'2 уровень'!Z2152</f>
        <v>0</v>
      </c>
      <c r="Y1072" s="58">
        <f>'2 уровень'!AA2152</f>
        <v>0</v>
      </c>
      <c r="Z1072" s="58">
        <f>'2 уровень'!AB2152</f>
        <v>0</v>
      </c>
      <c r="AA1072" s="58">
        <f>'2 уровень'!AC2152</f>
        <v>0</v>
      </c>
      <c r="AB1072" s="58">
        <f>'2 уровень'!AD2152</f>
        <v>0</v>
      </c>
      <c r="AC1072" s="758">
        <f>'2 уровень'!AE2152</f>
        <v>0</v>
      </c>
      <c r="AD1072" s="58">
        <f>'2 уровень'!AF2152</f>
        <v>0</v>
      </c>
      <c r="AE1072" s="58">
        <f>'2 уровень'!AG2152</f>
        <v>0</v>
      </c>
      <c r="AF1072" s="58">
        <f>'2 уровень'!AH2152</f>
        <v>0</v>
      </c>
      <c r="AG1072" s="58">
        <f>'2 уровень'!AI2152</f>
        <v>0</v>
      </c>
      <c r="AH1072" s="360">
        <f>'2 уровень'!AJ2152</f>
        <v>0</v>
      </c>
      <c r="AI1072" s="58"/>
      <c r="AJ1072" s="58"/>
      <c r="AK1072" s="45"/>
      <c r="AL1072" s="45"/>
      <c r="AM1072" s="45"/>
      <c r="AN1072" s="45"/>
      <c r="AO1072" s="45"/>
      <c r="AP1072" s="45"/>
      <c r="AQ1072" s="45"/>
      <c r="AR1072" s="45"/>
      <c r="AS1072" s="45"/>
      <c r="AT1072" s="45"/>
      <c r="AU1072" s="45"/>
      <c r="AV1072" s="45"/>
      <c r="AW1072" s="45"/>
      <c r="AX1072" s="45"/>
      <c r="AY1072" s="45"/>
      <c r="AZ1072" s="45"/>
      <c r="BA1072" s="45"/>
      <c r="BB1072" s="45"/>
      <c r="BC1072" s="45"/>
      <c r="BD1072" s="45"/>
      <c r="BE1072" s="45"/>
      <c r="BF1072" s="45"/>
      <c r="BG1072" s="45"/>
      <c r="BH1072" s="45"/>
      <c r="BI1072" s="45"/>
      <c r="BJ1072" s="45"/>
      <c r="BK1072" s="45"/>
      <c r="BL1072" s="45"/>
      <c r="BM1072" s="45"/>
      <c r="BN1072" s="45"/>
      <c r="BO1072" s="45"/>
      <c r="BP1072" s="45"/>
      <c r="BQ1072" s="45"/>
      <c r="BR1072" s="45"/>
      <c r="BS1072" s="45"/>
      <c r="BT1072" s="45"/>
      <c r="BU1072" s="45"/>
      <c r="BV1072" s="45"/>
      <c r="BW1072" s="45"/>
      <c r="BX1072" s="45"/>
      <c r="BY1072" s="45"/>
      <c r="BZ1072" s="45"/>
      <c r="CA1072" s="45"/>
      <c r="CB1072" s="45"/>
      <c r="CC1072" s="45"/>
      <c r="CD1072" s="45"/>
      <c r="CE1072" s="45"/>
      <c r="CF1072" s="45"/>
      <c r="CG1072" s="45"/>
      <c r="CH1072" s="45"/>
      <c r="CI1072" s="45"/>
      <c r="CJ1072" s="45"/>
      <c r="CK1072" s="45"/>
      <c r="CL1072" s="45"/>
      <c r="CM1072" s="45"/>
      <c r="CN1072" s="45"/>
      <c r="CO1072" s="45"/>
      <c r="CP1072" s="45"/>
      <c r="CQ1072" s="45"/>
      <c r="CR1072" s="45"/>
      <c r="CS1072" s="45"/>
      <c r="CT1072" s="45"/>
      <c r="CU1072" s="45"/>
      <c r="CV1072" s="45"/>
      <c r="CW1072" s="45"/>
      <c r="CX1072" s="45"/>
      <c r="CY1072" s="45"/>
      <c r="CZ1072" s="45"/>
      <c r="DA1072" s="45"/>
      <c r="DB1072" s="45"/>
      <c r="DC1072" s="45"/>
      <c r="DD1072" s="45"/>
      <c r="DE1072" s="45"/>
      <c r="DF1072" s="45"/>
      <c r="DG1072" s="45"/>
      <c r="DH1072" s="45"/>
      <c r="DI1072" s="45"/>
      <c r="DJ1072" s="45"/>
      <c r="DK1072" s="45"/>
      <c r="DL1072" s="45"/>
      <c r="DM1072" s="45"/>
      <c r="DN1072" s="45"/>
      <c r="DO1072" s="45"/>
      <c r="DP1072" s="45"/>
      <c r="DQ1072" s="45"/>
      <c r="DR1072" s="45"/>
      <c r="DS1072" s="45"/>
      <c r="DT1072" s="45"/>
      <c r="DU1072" s="45"/>
      <c r="DV1072" s="45"/>
      <c r="DW1072" s="45"/>
      <c r="DX1072" s="45"/>
      <c r="DY1072" s="45"/>
      <c r="DZ1072" s="45"/>
      <c r="EA1072" s="45"/>
      <c r="EB1072" s="45"/>
      <c r="EC1072" s="45"/>
      <c r="ED1072" s="45"/>
      <c r="EE1072" s="45"/>
      <c r="EF1072" s="45"/>
      <c r="EG1072" s="45"/>
      <c r="EH1072" s="45"/>
      <c r="EI1072" s="45"/>
      <c r="EJ1072" s="45"/>
      <c r="EK1072" s="45"/>
      <c r="EL1072" s="45"/>
      <c r="EM1072" s="45"/>
      <c r="EN1072" s="45"/>
      <c r="EO1072" s="45"/>
      <c r="EP1072" s="45"/>
      <c r="EQ1072" s="45"/>
      <c r="ER1072" s="45"/>
      <c r="ES1072" s="45"/>
      <c r="ET1072" s="45"/>
      <c r="EU1072" s="45"/>
      <c r="EV1072" s="45"/>
      <c r="EW1072" s="45"/>
      <c r="EX1072" s="45"/>
      <c r="EY1072" s="45"/>
      <c r="EZ1072" s="45"/>
      <c r="FA1072" s="45"/>
      <c r="FB1072" s="45"/>
      <c r="FC1072" s="45"/>
      <c r="FD1072" s="45"/>
      <c r="FE1072" s="45"/>
      <c r="FF1072" s="45"/>
      <c r="FG1072" s="45"/>
      <c r="FH1072" s="45"/>
      <c r="FI1072" s="45"/>
      <c r="FJ1072" s="45"/>
      <c r="FK1072" s="45"/>
      <c r="FL1072" s="45"/>
      <c r="FM1072" s="45"/>
      <c r="FN1072" s="45"/>
      <c r="FO1072" s="45"/>
      <c r="FP1072" s="45"/>
      <c r="FQ1072" s="45"/>
      <c r="FR1072" s="45"/>
      <c r="FS1072" s="45"/>
      <c r="FT1072" s="45"/>
      <c r="FU1072" s="45"/>
      <c r="FV1072" s="45"/>
      <c r="FW1072" s="45"/>
      <c r="FX1072" s="45"/>
      <c r="FY1072" s="45"/>
      <c r="FZ1072" s="45"/>
      <c r="GA1072" s="45"/>
      <c r="GB1072" s="45"/>
    </row>
    <row r="1073" spans="1:184" ht="29.25" x14ac:dyDescent="0.25">
      <c r="A1073" s="18">
        <v>1</v>
      </c>
      <c r="B1073" s="18">
        <v>1</v>
      </c>
      <c r="C1073" s="688" t="s">
        <v>135</v>
      </c>
      <c r="D1073" s="79">
        <f>'2 уровень'!F2153</f>
        <v>537</v>
      </c>
      <c r="E1073" s="79">
        <f>'2 уровень'!G2153</f>
        <v>493</v>
      </c>
      <c r="F1073" s="79">
        <f>'2 уровень'!H2153</f>
        <v>404</v>
      </c>
      <c r="G1073" s="80">
        <f>'2 уровень'!I2153</f>
        <v>81.947261663286014</v>
      </c>
      <c r="H1073" s="64">
        <f>'2 уровень'!J2153</f>
        <v>9.5418994413407816</v>
      </c>
      <c r="I1073" s="64">
        <f>'2 уровень'!K2153</f>
        <v>9.5816831683168324</v>
      </c>
      <c r="J1073" s="25">
        <f>'2 уровень'!L2153</f>
        <v>5124</v>
      </c>
      <c r="K1073" s="25">
        <f>'2 уровень'!M2153</f>
        <v>4697</v>
      </c>
      <c r="L1073" s="25">
        <f>'2 уровень'!N2153</f>
        <v>3871</v>
      </c>
      <c r="M1073" s="25">
        <f>'2 уровень'!O2153</f>
        <v>82.414307004470942</v>
      </c>
      <c r="N1073" s="25">
        <f>'2 уровень'!P2153</f>
        <v>18.259999999999998</v>
      </c>
      <c r="O1073" s="25">
        <f>'2 уровень'!Q2153</f>
        <v>231.2655581001693</v>
      </c>
      <c r="P1073" s="58">
        <f>'2 уровень'!R2153</f>
        <v>13042.498222339198</v>
      </c>
      <c r="Q1073" s="58">
        <f>'2 уровень'!S2153</f>
        <v>13042.498222339198</v>
      </c>
      <c r="R1073" s="58">
        <f>'2 уровень'!T2153</f>
        <v>13424.4055457712</v>
      </c>
      <c r="S1073" s="58">
        <f>'2 уровень'!U2153</f>
        <v>13424.4055457712</v>
      </c>
      <c r="T1073" s="58">
        <f>'2 уровень'!V2153</f>
        <v>13154.582480000001</v>
      </c>
      <c r="U1073" s="58">
        <f>'2 уровень'!W2153</f>
        <v>13154.582480000001</v>
      </c>
      <c r="V1073" s="58">
        <f>'2 уровень'!X2153</f>
        <v>13154.582480000001</v>
      </c>
      <c r="W1073" s="58">
        <f>'2 уровень'!Y2153</f>
        <v>13154.582480000001</v>
      </c>
      <c r="X1073" s="58">
        <f>'2 уровень'!Z2153</f>
        <v>14744.743500000026</v>
      </c>
      <c r="Y1073" s="58">
        <f>'2 уровень'!AA2153</f>
        <v>14744.743500000026</v>
      </c>
      <c r="Z1073" s="58">
        <f>'2 уровень'!AB2153</f>
        <v>14744.743500000026</v>
      </c>
      <c r="AA1073" s="58">
        <f>'2 уровень'!AC2153</f>
        <v>13255.865544016619</v>
      </c>
      <c r="AB1073" s="58">
        <f>'2 уровень'!AD2153</f>
        <v>13219.751679999999</v>
      </c>
      <c r="AC1073" s="758">
        <f>'2 уровень'!AE2153</f>
        <v>0</v>
      </c>
      <c r="AD1073" s="58">
        <f>'2 уровень'!AF2153</f>
        <v>0</v>
      </c>
      <c r="AE1073" s="58">
        <f>'2 уровень'!AG2153</f>
        <v>-36.113864016619118</v>
      </c>
      <c r="AF1073" s="58">
        <f>'2 уровень'!AH2153</f>
        <v>0</v>
      </c>
      <c r="AG1073" s="58">
        <f>'2 уровень'!AI2153</f>
        <v>-186.10397</v>
      </c>
      <c r="AH1073" s="360">
        <f>'2 уровень'!AJ2153</f>
        <v>13033.647709999999</v>
      </c>
      <c r="AI1073" s="58">
        <f>AB1073/AA1073*100</f>
        <v>99.72756313877278</v>
      </c>
      <c r="AJ1073" s="58">
        <f>AH1073/AA1073*100</f>
        <v>98.32362637295364</v>
      </c>
      <c r="AK1073" s="45"/>
      <c r="AL1073" s="45"/>
      <c r="AM1073" s="45"/>
      <c r="AN1073" s="45"/>
      <c r="AO1073" s="45"/>
      <c r="AP1073" s="45"/>
      <c r="AQ1073" s="45"/>
      <c r="AR1073" s="45"/>
      <c r="AS1073" s="45"/>
      <c r="AT1073" s="45"/>
      <c r="AU1073" s="45"/>
      <c r="AV1073" s="45"/>
      <c r="AW1073" s="45"/>
      <c r="AX1073" s="45"/>
      <c r="AY1073" s="45"/>
      <c r="AZ1073" s="45"/>
      <c r="BA1073" s="45"/>
      <c r="BB1073" s="45"/>
      <c r="BC1073" s="45"/>
      <c r="BD1073" s="45"/>
      <c r="BE1073" s="45"/>
      <c r="BF1073" s="45"/>
      <c r="BG1073" s="45"/>
      <c r="BH1073" s="45"/>
      <c r="BI1073" s="45"/>
      <c r="BJ1073" s="45"/>
      <c r="BK1073" s="45"/>
      <c r="BL1073" s="45"/>
      <c r="BM1073" s="45"/>
      <c r="BN1073" s="45"/>
      <c r="BO1073" s="45"/>
      <c r="BP1073" s="45"/>
      <c r="BQ1073" s="45"/>
      <c r="BR1073" s="45"/>
      <c r="BS1073" s="45"/>
      <c r="BT1073" s="45"/>
      <c r="BU1073" s="45"/>
      <c r="BV1073" s="45"/>
      <c r="BW1073" s="45"/>
      <c r="BX1073" s="45"/>
      <c r="BY1073" s="45"/>
      <c r="BZ1073" s="45"/>
      <c r="CA1073" s="45"/>
      <c r="CB1073" s="45"/>
      <c r="CC1073" s="45"/>
      <c r="CD1073" s="45"/>
      <c r="CE1073" s="45"/>
      <c r="CF1073" s="45"/>
      <c r="CG1073" s="45"/>
      <c r="CH1073" s="45"/>
      <c r="CI1073" s="45"/>
      <c r="CJ1073" s="45"/>
      <c r="CK1073" s="45"/>
      <c r="CL1073" s="45"/>
      <c r="CM1073" s="45"/>
      <c r="CN1073" s="45"/>
      <c r="CO1073" s="45"/>
      <c r="CP1073" s="45"/>
      <c r="CQ1073" s="45"/>
      <c r="CR1073" s="45"/>
      <c r="CS1073" s="45"/>
      <c r="CT1073" s="45"/>
      <c r="CU1073" s="45"/>
      <c r="CV1073" s="45"/>
      <c r="CW1073" s="45"/>
      <c r="CX1073" s="45"/>
      <c r="CY1073" s="45"/>
      <c r="CZ1073" s="45"/>
      <c r="DA1073" s="45"/>
      <c r="DB1073" s="45"/>
      <c r="DC1073" s="45"/>
      <c r="DD1073" s="45"/>
      <c r="DE1073" s="45"/>
      <c r="DF1073" s="45"/>
      <c r="DG1073" s="45"/>
      <c r="DH1073" s="45"/>
      <c r="DI1073" s="45"/>
      <c r="DJ1073" s="45"/>
      <c r="DK1073" s="45"/>
      <c r="DL1073" s="45"/>
      <c r="DM1073" s="45"/>
      <c r="DN1073" s="45"/>
      <c r="DO1073" s="45"/>
      <c r="DP1073" s="45"/>
      <c r="DQ1073" s="45"/>
      <c r="DR1073" s="45"/>
      <c r="DS1073" s="45"/>
      <c r="DT1073" s="45"/>
      <c r="DU1073" s="45"/>
      <c r="DV1073" s="45"/>
      <c r="DW1073" s="45"/>
      <c r="DX1073" s="45"/>
      <c r="DY1073" s="45"/>
      <c r="DZ1073" s="45"/>
      <c r="EA1073" s="45"/>
      <c r="EB1073" s="45"/>
      <c r="EC1073" s="45"/>
      <c r="ED1073" s="45"/>
      <c r="EE1073" s="45"/>
      <c r="EF1073" s="45"/>
      <c r="EG1073" s="45"/>
      <c r="EH1073" s="45"/>
      <c r="EI1073" s="45"/>
      <c r="EJ1073" s="45"/>
      <c r="EK1073" s="45"/>
      <c r="EL1073" s="45"/>
      <c r="EM1073" s="45"/>
      <c r="EN1073" s="45"/>
      <c r="EO1073" s="45"/>
      <c r="EP1073" s="45"/>
      <c r="EQ1073" s="45"/>
      <c r="ER1073" s="45"/>
      <c r="ES1073" s="45"/>
      <c r="ET1073" s="45"/>
      <c r="EU1073" s="45"/>
      <c r="EV1073" s="45"/>
      <c r="EW1073" s="45"/>
      <c r="EX1073" s="45"/>
      <c r="EY1073" s="45"/>
      <c r="EZ1073" s="45"/>
      <c r="FA1073" s="45"/>
      <c r="FB1073" s="45"/>
      <c r="FC1073" s="45"/>
      <c r="FD1073" s="45"/>
      <c r="FE1073" s="45"/>
      <c r="FF1073" s="45"/>
      <c r="FG1073" s="45"/>
      <c r="FH1073" s="45"/>
      <c r="FI1073" s="45"/>
      <c r="FJ1073" s="45"/>
      <c r="FK1073" s="45"/>
      <c r="FL1073" s="45"/>
      <c r="FM1073" s="45"/>
      <c r="FN1073" s="45"/>
      <c r="FO1073" s="45"/>
      <c r="FP1073" s="45"/>
      <c r="FQ1073" s="45"/>
      <c r="FR1073" s="45"/>
      <c r="FS1073" s="45"/>
      <c r="FT1073" s="45"/>
      <c r="FU1073" s="45"/>
      <c r="FV1073" s="45"/>
      <c r="FW1073" s="45"/>
      <c r="FX1073" s="45"/>
      <c r="FY1073" s="45"/>
      <c r="FZ1073" s="45"/>
      <c r="GA1073" s="45"/>
      <c r="GB1073" s="45"/>
    </row>
    <row r="1074" spans="1:184" x14ac:dyDescent="0.25">
      <c r="A1074" s="18">
        <v>1</v>
      </c>
      <c r="B1074" s="18">
        <v>1</v>
      </c>
      <c r="C1074" s="699" t="s">
        <v>197</v>
      </c>
      <c r="D1074" s="79">
        <f>'2 уровень'!F2154</f>
        <v>3500</v>
      </c>
      <c r="E1074" s="79">
        <f>'2 уровень'!G2154</f>
        <v>3208</v>
      </c>
      <c r="F1074" s="79">
        <f>'2 уровень'!H2154</f>
        <v>2846</v>
      </c>
      <c r="G1074" s="80">
        <f>'2 уровень'!I2154</f>
        <v>88.715710723192018</v>
      </c>
      <c r="H1074" s="64">
        <f>'2 уровень'!J2154</f>
        <v>0</v>
      </c>
      <c r="I1074" s="64">
        <f>'2 уровень'!K2154</f>
        <v>0</v>
      </c>
      <c r="J1074" s="25">
        <f>'2 уровень'!L2154</f>
        <v>0</v>
      </c>
      <c r="K1074" s="25">
        <f>'2 уровень'!M2154</f>
        <v>0</v>
      </c>
      <c r="L1074" s="25">
        <f>'2 уровень'!N2154</f>
        <v>0</v>
      </c>
      <c r="M1074" s="25">
        <f>'2 уровень'!O2154</f>
        <v>0</v>
      </c>
      <c r="N1074" s="25">
        <f>'2 уровень'!P2154</f>
        <v>0</v>
      </c>
      <c r="O1074" s="25">
        <f>'2 уровень'!Q2154</f>
        <v>0</v>
      </c>
      <c r="P1074" s="58">
        <f>'2 уровень'!R2154</f>
        <v>0</v>
      </c>
      <c r="Q1074" s="58">
        <f>'2 уровень'!S2154</f>
        <v>0</v>
      </c>
      <c r="R1074" s="58">
        <f>'2 уровень'!T2154</f>
        <v>0</v>
      </c>
      <c r="S1074" s="58">
        <f>'2 уровень'!U2154</f>
        <v>0</v>
      </c>
      <c r="T1074" s="58">
        <f>'2 уровень'!V2154</f>
        <v>0</v>
      </c>
      <c r="U1074" s="58">
        <f>'2 уровень'!W2154</f>
        <v>0</v>
      </c>
      <c r="V1074" s="58">
        <f>'2 уровень'!X2154</f>
        <v>0</v>
      </c>
      <c r="W1074" s="58">
        <f>'2 уровень'!Y2154</f>
        <v>0</v>
      </c>
      <c r="X1074" s="58">
        <f>'2 уровень'!Z2154</f>
        <v>0</v>
      </c>
      <c r="Y1074" s="58">
        <f>'2 уровень'!AA2154</f>
        <v>0</v>
      </c>
      <c r="Z1074" s="58">
        <f>'2 уровень'!AB2154</f>
        <v>0</v>
      </c>
      <c r="AA1074" s="58">
        <f>'2 уровень'!AC2154</f>
        <v>0</v>
      </c>
      <c r="AB1074" s="58">
        <f>'2 уровень'!AD2154</f>
        <v>0</v>
      </c>
      <c r="AC1074" s="758">
        <f>'2 уровень'!AE2154</f>
        <v>0</v>
      </c>
      <c r="AD1074" s="58">
        <f>'2 уровень'!AF2154</f>
        <v>0</v>
      </c>
      <c r="AE1074" s="58">
        <f>'2 уровень'!AG2154</f>
        <v>0</v>
      </c>
      <c r="AF1074" s="58">
        <f>'2 уровень'!AH2154</f>
        <v>0</v>
      </c>
      <c r="AG1074" s="58">
        <f>'2 уровень'!AI2154</f>
        <v>0</v>
      </c>
      <c r="AH1074" s="360">
        <f>'2 уровень'!AJ2154</f>
        <v>0</v>
      </c>
      <c r="AI1074" s="58"/>
      <c r="AJ1074" s="58"/>
      <c r="AK1074" s="45"/>
      <c r="AL1074" s="45"/>
      <c r="AM1074" s="45"/>
      <c r="AN1074" s="45"/>
      <c r="AO1074" s="45"/>
      <c r="AP1074" s="45"/>
      <c r="AQ1074" s="45"/>
      <c r="AR1074" s="45"/>
      <c r="AS1074" s="45"/>
      <c r="AT1074" s="45"/>
      <c r="AU1074" s="45"/>
      <c r="AV1074" s="45"/>
      <c r="AW1074" s="45"/>
      <c r="AX1074" s="45"/>
      <c r="AY1074" s="45"/>
      <c r="AZ1074" s="45"/>
      <c r="BA1074" s="45"/>
      <c r="BB1074" s="45"/>
      <c r="BC1074" s="45"/>
      <c r="BD1074" s="45"/>
      <c r="BE1074" s="45"/>
      <c r="BF1074" s="45"/>
      <c r="BG1074" s="45"/>
      <c r="BH1074" s="45"/>
      <c r="BI1074" s="45"/>
      <c r="BJ1074" s="45"/>
      <c r="BK1074" s="45"/>
      <c r="BL1074" s="45"/>
      <c r="BM1074" s="45"/>
      <c r="BN1074" s="45"/>
      <c r="BO1074" s="45"/>
      <c r="BP1074" s="45"/>
      <c r="BQ1074" s="45"/>
      <c r="BR1074" s="45"/>
      <c r="BS1074" s="45"/>
      <c r="BT1074" s="45"/>
      <c r="BU1074" s="45"/>
      <c r="BV1074" s="45"/>
      <c r="BW1074" s="45"/>
      <c r="BX1074" s="45"/>
      <c r="BY1074" s="45"/>
      <c r="BZ1074" s="45"/>
      <c r="CA1074" s="45"/>
      <c r="CB1074" s="45"/>
      <c r="CC1074" s="45"/>
      <c r="CD1074" s="45"/>
      <c r="CE1074" s="45"/>
      <c r="CF1074" s="45"/>
      <c r="CG1074" s="45"/>
      <c r="CH1074" s="45"/>
      <c r="CI1074" s="45"/>
      <c r="CJ1074" s="45"/>
      <c r="CK1074" s="45"/>
      <c r="CL1074" s="45"/>
      <c r="CM1074" s="45"/>
      <c r="CN1074" s="45"/>
      <c r="CO1074" s="45"/>
      <c r="CP1074" s="45"/>
      <c r="CQ1074" s="45"/>
      <c r="CR1074" s="45"/>
      <c r="CS1074" s="45"/>
      <c r="CT1074" s="45"/>
      <c r="CU1074" s="45"/>
      <c r="CV1074" s="45"/>
      <c r="CW1074" s="45"/>
      <c r="CX1074" s="45"/>
      <c r="CY1074" s="45"/>
      <c r="CZ1074" s="45"/>
      <c r="DA1074" s="45"/>
      <c r="DB1074" s="45"/>
      <c r="DC1074" s="45"/>
      <c r="DD1074" s="45"/>
      <c r="DE1074" s="45"/>
      <c r="DF1074" s="45"/>
      <c r="DG1074" s="45"/>
      <c r="DH1074" s="45"/>
      <c r="DI1074" s="45"/>
      <c r="DJ1074" s="45"/>
      <c r="DK1074" s="45"/>
      <c r="DL1074" s="45"/>
      <c r="DM1074" s="45"/>
      <c r="DN1074" s="45"/>
      <c r="DO1074" s="45"/>
      <c r="DP1074" s="45"/>
      <c r="DQ1074" s="45"/>
      <c r="DR1074" s="45"/>
      <c r="DS1074" s="45"/>
      <c r="DT1074" s="45"/>
      <c r="DU1074" s="45"/>
      <c r="DV1074" s="45"/>
      <c r="DW1074" s="45"/>
      <c r="DX1074" s="45"/>
      <c r="DY1074" s="45"/>
      <c r="DZ1074" s="45"/>
      <c r="EA1074" s="45"/>
      <c r="EB1074" s="45"/>
      <c r="EC1074" s="45"/>
      <c r="ED1074" s="45"/>
      <c r="EE1074" s="45"/>
      <c r="EF1074" s="45"/>
      <c r="EG1074" s="45"/>
      <c r="EH1074" s="45"/>
      <c r="EI1074" s="45"/>
      <c r="EJ1074" s="45"/>
      <c r="EK1074" s="45"/>
      <c r="EL1074" s="45"/>
      <c r="EM1074" s="45"/>
      <c r="EN1074" s="45"/>
      <c r="EO1074" s="45"/>
      <c r="EP1074" s="45"/>
      <c r="EQ1074" s="45"/>
      <c r="ER1074" s="45"/>
      <c r="ES1074" s="45"/>
      <c r="ET1074" s="45"/>
      <c r="EU1074" s="45"/>
      <c r="EV1074" s="45"/>
      <c r="EW1074" s="45"/>
      <c r="EX1074" s="45"/>
      <c r="EY1074" s="45"/>
      <c r="EZ1074" s="45"/>
      <c r="FA1074" s="45"/>
      <c r="FB1074" s="45"/>
      <c r="FC1074" s="45"/>
      <c r="FD1074" s="45"/>
      <c r="FE1074" s="45"/>
      <c r="FF1074" s="45"/>
      <c r="FG1074" s="45"/>
      <c r="FH1074" s="45"/>
      <c r="FI1074" s="45"/>
      <c r="FJ1074" s="45"/>
      <c r="FK1074" s="45"/>
      <c r="FL1074" s="45"/>
      <c r="FM1074" s="45"/>
      <c r="FN1074" s="45"/>
      <c r="FO1074" s="45"/>
      <c r="FP1074" s="45"/>
      <c r="FQ1074" s="45"/>
      <c r="FR1074" s="45"/>
      <c r="FS1074" s="45"/>
      <c r="FT1074" s="45"/>
      <c r="FU1074" s="45"/>
      <c r="FV1074" s="45"/>
      <c r="FW1074" s="45"/>
      <c r="FX1074" s="45"/>
      <c r="FY1074" s="45"/>
      <c r="FZ1074" s="45"/>
      <c r="GA1074" s="45"/>
      <c r="GB1074" s="45"/>
    </row>
    <row r="1075" spans="1:184" x14ac:dyDescent="0.25">
      <c r="A1075" s="18">
        <v>1</v>
      </c>
      <c r="B1075" s="18">
        <v>1</v>
      </c>
      <c r="C1075" s="694" t="s">
        <v>198</v>
      </c>
      <c r="D1075" s="79">
        <f>'2 уровень'!F2155</f>
        <v>3499</v>
      </c>
      <c r="E1075" s="79">
        <f>'2 уровень'!G2155</f>
        <v>3207</v>
      </c>
      <c r="F1075" s="79">
        <f>'2 уровень'!H2155</f>
        <v>2846</v>
      </c>
      <c r="G1075" s="80">
        <f>'2 уровень'!I2155</f>
        <v>88.743373869660118</v>
      </c>
      <c r="H1075" s="64">
        <f>'2 уровень'!J2155</f>
        <v>0</v>
      </c>
      <c r="I1075" s="64">
        <f>'2 уровень'!K2155</f>
        <v>0</v>
      </c>
      <c r="J1075" s="25">
        <f>'2 уровень'!L2155</f>
        <v>0</v>
      </c>
      <c r="K1075" s="25">
        <f>'2 уровень'!M2155</f>
        <v>0</v>
      </c>
      <c r="L1075" s="25">
        <f>'2 уровень'!N2155</f>
        <v>0</v>
      </c>
      <c r="M1075" s="25">
        <f>'2 уровень'!O2155</f>
        <v>0</v>
      </c>
      <c r="N1075" s="25">
        <f>'2 уровень'!P2155</f>
        <v>0</v>
      </c>
      <c r="O1075" s="25">
        <f>'2 уровень'!Q2155</f>
        <v>0</v>
      </c>
      <c r="P1075" s="58">
        <f>'2 уровень'!R2155</f>
        <v>0</v>
      </c>
      <c r="Q1075" s="58">
        <f>'2 уровень'!S2155</f>
        <v>0</v>
      </c>
      <c r="R1075" s="58">
        <f>'2 уровень'!T2155</f>
        <v>0</v>
      </c>
      <c r="S1075" s="58">
        <f>'2 уровень'!U2155</f>
        <v>0</v>
      </c>
      <c r="T1075" s="58">
        <f>'2 уровень'!V2155</f>
        <v>0</v>
      </c>
      <c r="U1075" s="58">
        <f>'2 уровень'!W2155</f>
        <v>0</v>
      </c>
      <c r="V1075" s="58">
        <f>'2 уровень'!X2155</f>
        <v>0</v>
      </c>
      <c r="W1075" s="58">
        <f>'2 уровень'!Y2155</f>
        <v>0</v>
      </c>
      <c r="X1075" s="58">
        <f>'2 уровень'!Z2155</f>
        <v>0</v>
      </c>
      <c r="Y1075" s="58">
        <f>'2 уровень'!AA2155</f>
        <v>0</v>
      </c>
      <c r="Z1075" s="58">
        <f>'2 уровень'!AB2155</f>
        <v>0</v>
      </c>
      <c r="AA1075" s="58">
        <f>'2 уровень'!AC2155</f>
        <v>0</v>
      </c>
      <c r="AB1075" s="58">
        <f>'2 уровень'!AD2155</f>
        <v>0</v>
      </c>
      <c r="AC1075" s="758">
        <f>'2 уровень'!AE2155</f>
        <v>0</v>
      </c>
      <c r="AD1075" s="58">
        <f>'2 уровень'!AF2155</f>
        <v>0</v>
      </c>
      <c r="AE1075" s="58">
        <f>'2 уровень'!AG2155</f>
        <v>0</v>
      </c>
      <c r="AF1075" s="58">
        <f>'2 уровень'!AH2155</f>
        <v>0</v>
      </c>
      <c r="AG1075" s="58">
        <f>'2 уровень'!AI2155</f>
        <v>0</v>
      </c>
      <c r="AH1075" s="360">
        <f>'2 уровень'!AJ2155</f>
        <v>0</v>
      </c>
      <c r="AI1075" s="58"/>
      <c r="AJ1075" s="58"/>
      <c r="AK1075" s="45"/>
      <c r="AL1075" s="45"/>
      <c r="AM1075" s="45"/>
      <c r="AN1075" s="45"/>
      <c r="AO1075" s="45"/>
      <c r="AP1075" s="45"/>
      <c r="AQ1075" s="45"/>
      <c r="AR1075" s="45"/>
      <c r="AS1075" s="45"/>
      <c r="AT1075" s="45"/>
      <c r="AU1075" s="45"/>
      <c r="AV1075" s="45"/>
      <c r="AW1075" s="45"/>
      <c r="AX1075" s="45"/>
      <c r="AY1075" s="45"/>
      <c r="AZ1075" s="45"/>
      <c r="BA1075" s="45"/>
      <c r="BB1075" s="45"/>
      <c r="BC1075" s="45"/>
      <c r="BD1075" s="45"/>
      <c r="BE1075" s="45"/>
      <c r="BF1075" s="45"/>
      <c r="BG1075" s="45"/>
      <c r="BH1075" s="45"/>
      <c r="BI1075" s="45"/>
      <c r="BJ1075" s="45"/>
      <c r="BK1075" s="45"/>
      <c r="BL1075" s="45"/>
      <c r="BM1075" s="45"/>
      <c r="BN1075" s="45"/>
      <c r="BO1075" s="45"/>
      <c r="BP1075" s="45"/>
      <c r="BQ1075" s="45"/>
      <c r="BR1075" s="45"/>
      <c r="BS1075" s="45"/>
      <c r="BT1075" s="45"/>
      <c r="BU1075" s="45"/>
      <c r="BV1075" s="45"/>
      <c r="BW1075" s="45"/>
      <c r="BX1075" s="45"/>
      <c r="BY1075" s="45"/>
      <c r="BZ1075" s="45"/>
      <c r="CA1075" s="45"/>
      <c r="CB1075" s="45"/>
      <c r="CC1075" s="45"/>
      <c r="CD1075" s="45"/>
      <c r="CE1075" s="45"/>
      <c r="CF1075" s="45"/>
      <c r="CG1075" s="45"/>
      <c r="CH1075" s="45"/>
      <c r="CI1075" s="45"/>
      <c r="CJ1075" s="45"/>
      <c r="CK1075" s="45"/>
      <c r="CL1075" s="45"/>
      <c r="CM1075" s="45"/>
      <c r="CN1075" s="45"/>
      <c r="CO1075" s="45"/>
      <c r="CP1075" s="45"/>
      <c r="CQ1075" s="45"/>
      <c r="CR1075" s="45"/>
      <c r="CS1075" s="45"/>
      <c r="CT1075" s="45"/>
      <c r="CU1075" s="45"/>
      <c r="CV1075" s="45"/>
      <c r="CW1075" s="45"/>
      <c r="CX1075" s="45"/>
      <c r="CY1075" s="45"/>
      <c r="CZ1075" s="45"/>
      <c r="DA1075" s="45"/>
      <c r="DB1075" s="45"/>
      <c r="DC1075" s="45"/>
      <c r="DD1075" s="45"/>
      <c r="DE1075" s="45"/>
      <c r="DF1075" s="45"/>
      <c r="DG1075" s="45"/>
      <c r="DH1075" s="45"/>
      <c r="DI1075" s="45"/>
      <c r="DJ1075" s="45"/>
      <c r="DK1075" s="45"/>
      <c r="DL1075" s="45"/>
      <c r="DM1075" s="45"/>
      <c r="DN1075" s="45"/>
      <c r="DO1075" s="45"/>
      <c r="DP1075" s="45"/>
      <c r="DQ1075" s="45"/>
      <c r="DR1075" s="45"/>
      <c r="DS1075" s="45"/>
      <c r="DT1075" s="45"/>
      <c r="DU1075" s="45"/>
      <c r="DV1075" s="45"/>
      <c r="DW1075" s="45"/>
      <c r="DX1075" s="45"/>
      <c r="DY1075" s="45"/>
      <c r="DZ1075" s="45"/>
      <c r="EA1075" s="45"/>
      <c r="EB1075" s="45"/>
      <c r="EC1075" s="45"/>
      <c r="ED1075" s="45"/>
      <c r="EE1075" s="45"/>
      <c r="EF1075" s="45"/>
      <c r="EG1075" s="45"/>
      <c r="EH1075" s="45"/>
      <c r="EI1075" s="45"/>
      <c r="EJ1075" s="45"/>
      <c r="EK1075" s="45"/>
      <c r="EL1075" s="45"/>
      <c r="EM1075" s="45"/>
      <c r="EN1075" s="45"/>
      <c r="EO1075" s="45"/>
      <c r="EP1075" s="45"/>
      <c r="EQ1075" s="45"/>
      <c r="ER1075" s="45"/>
      <c r="ES1075" s="45"/>
      <c r="ET1075" s="45"/>
      <c r="EU1075" s="45"/>
      <c r="EV1075" s="45"/>
      <c r="EW1075" s="45"/>
      <c r="EX1075" s="45"/>
      <c r="EY1075" s="45"/>
      <c r="EZ1075" s="45"/>
      <c r="FA1075" s="45"/>
      <c r="FB1075" s="45"/>
      <c r="FC1075" s="45"/>
      <c r="FD1075" s="45"/>
      <c r="FE1075" s="45"/>
      <c r="FF1075" s="45"/>
      <c r="FG1075" s="45"/>
      <c r="FH1075" s="45"/>
      <c r="FI1075" s="45"/>
      <c r="FJ1075" s="45"/>
      <c r="FK1075" s="45"/>
      <c r="FL1075" s="45"/>
      <c r="FM1075" s="45"/>
      <c r="FN1075" s="45"/>
      <c r="FO1075" s="45"/>
      <c r="FP1075" s="45"/>
      <c r="FQ1075" s="45"/>
      <c r="FR1075" s="45"/>
      <c r="FS1075" s="45"/>
      <c r="FT1075" s="45"/>
      <c r="FU1075" s="45"/>
      <c r="FV1075" s="45"/>
      <c r="FW1075" s="45"/>
      <c r="FX1075" s="45"/>
      <c r="FY1075" s="45"/>
      <c r="FZ1075" s="45"/>
      <c r="GA1075" s="45"/>
      <c r="GB1075" s="45"/>
    </row>
    <row r="1076" spans="1:184" ht="30" x14ac:dyDescent="0.25">
      <c r="A1076" s="18">
        <v>1</v>
      </c>
      <c r="B1076" s="18">
        <v>1</v>
      </c>
      <c r="C1076" s="690" t="s">
        <v>199</v>
      </c>
      <c r="D1076" s="294">
        <f>'2 уровень'!F2156</f>
        <v>1</v>
      </c>
      <c r="E1076" s="294">
        <f>'2 уровень'!G2156</f>
        <v>1</v>
      </c>
      <c r="F1076" s="294">
        <f>'2 уровень'!H2156</f>
        <v>0</v>
      </c>
      <c r="G1076" s="295">
        <f>'2 уровень'!I2156</f>
        <v>0</v>
      </c>
      <c r="H1076" s="64">
        <f>'2 уровень'!J2156</f>
        <v>0</v>
      </c>
      <c r="I1076" s="64">
        <f>'2 уровень'!K2156</f>
        <v>0</v>
      </c>
      <c r="J1076" s="25">
        <f>'2 уровень'!L2156</f>
        <v>0</v>
      </c>
      <c r="K1076" s="25">
        <f>'2 уровень'!M2156</f>
        <v>0</v>
      </c>
      <c r="L1076" s="25">
        <f>'2 уровень'!N2156</f>
        <v>0</v>
      </c>
      <c r="M1076" s="25">
        <f>'2 уровень'!O2156</f>
        <v>0</v>
      </c>
      <c r="N1076" s="25">
        <f>'2 уровень'!P2156</f>
        <v>0</v>
      </c>
      <c r="O1076" s="25">
        <f>'2 уровень'!Q2156</f>
        <v>0</v>
      </c>
      <c r="P1076" s="58">
        <f>'2 уровень'!R2156</f>
        <v>0</v>
      </c>
      <c r="Q1076" s="58">
        <f>'2 уровень'!S2156</f>
        <v>0</v>
      </c>
      <c r="R1076" s="58">
        <f>'2 уровень'!T2156</f>
        <v>0</v>
      </c>
      <c r="S1076" s="58">
        <f>'2 уровень'!U2156</f>
        <v>0</v>
      </c>
      <c r="T1076" s="58">
        <f>'2 уровень'!V2156</f>
        <v>0</v>
      </c>
      <c r="U1076" s="58">
        <f>'2 уровень'!W2156</f>
        <v>0</v>
      </c>
      <c r="V1076" s="58">
        <f>'2 уровень'!X2156</f>
        <v>0</v>
      </c>
      <c r="W1076" s="58">
        <f>'2 уровень'!Y2156</f>
        <v>0</v>
      </c>
      <c r="X1076" s="58">
        <f>'2 уровень'!Z2156</f>
        <v>0</v>
      </c>
      <c r="Y1076" s="58">
        <f>'2 уровень'!AA2156</f>
        <v>0</v>
      </c>
      <c r="Z1076" s="58">
        <f>'2 уровень'!AB2156</f>
        <v>0</v>
      </c>
      <c r="AA1076" s="58">
        <f>'2 уровень'!AC2156</f>
        <v>0</v>
      </c>
      <c r="AB1076" s="58">
        <f>'2 уровень'!AD2156</f>
        <v>0</v>
      </c>
      <c r="AC1076" s="758">
        <f>'2 уровень'!AE2156</f>
        <v>0</v>
      </c>
      <c r="AD1076" s="58">
        <f>'2 уровень'!AF2156</f>
        <v>0</v>
      </c>
      <c r="AE1076" s="58">
        <f>'2 уровень'!AG2156</f>
        <v>0</v>
      </c>
      <c r="AF1076" s="58">
        <f>'2 уровень'!AH2156</f>
        <v>0</v>
      </c>
      <c r="AG1076" s="58">
        <f>'2 уровень'!AI2156</f>
        <v>0</v>
      </c>
      <c r="AH1076" s="360">
        <f>'2 уровень'!AJ2156</f>
        <v>0</v>
      </c>
      <c r="AI1076" s="58"/>
      <c r="AJ1076" s="58"/>
      <c r="AK1076" s="45"/>
      <c r="AL1076" s="45"/>
      <c r="AM1076" s="45"/>
      <c r="AN1076" s="45"/>
      <c r="AO1076" s="45"/>
      <c r="AP1076" s="45"/>
      <c r="AQ1076" s="45"/>
      <c r="AR1076" s="45"/>
      <c r="AS1076" s="45"/>
      <c r="AT1076" s="45"/>
      <c r="AU1076" s="45"/>
      <c r="AV1076" s="45"/>
      <c r="AW1076" s="45"/>
      <c r="AX1076" s="45"/>
      <c r="AY1076" s="45"/>
      <c r="AZ1076" s="45"/>
      <c r="BA1076" s="45"/>
      <c r="BB1076" s="45"/>
      <c r="BC1076" s="45"/>
      <c r="BD1076" s="45"/>
      <c r="BE1076" s="45"/>
      <c r="BF1076" s="45"/>
      <c r="BG1076" s="45"/>
      <c r="BH1076" s="45"/>
      <c r="BI1076" s="45"/>
      <c r="BJ1076" s="45"/>
      <c r="BK1076" s="45"/>
      <c r="BL1076" s="45"/>
      <c r="BM1076" s="45"/>
      <c r="BN1076" s="45"/>
      <c r="BO1076" s="45"/>
      <c r="BP1076" s="45"/>
      <c r="BQ1076" s="45"/>
      <c r="BR1076" s="45"/>
      <c r="BS1076" s="45"/>
      <c r="BT1076" s="45"/>
      <c r="BU1076" s="45"/>
      <c r="BV1076" s="45"/>
      <c r="BW1076" s="45"/>
      <c r="BX1076" s="45"/>
      <c r="BY1076" s="45"/>
      <c r="BZ1076" s="45"/>
      <c r="CA1076" s="45"/>
      <c r="CB1076" s="45"/>
      <c r="CC1076" s="45"/>
      <c r="CD1076" s="45"/>
      <c r="CE1076" s="45"/>
      <c r="CF1076" s="45"/>
      <c r="CG1076" s="45"/>
      <c r="CH1076" s="45"/>
      <c r="CI1076" s="45"/>
      <c r="CJ1076" s="45"/>
      <c r="CK1076" s="45"/>
      <c r="CL1076" s="45"/>
      <c r="CM1076" s="45"/>
      <c r="CN1076" s="45"/>
      <c r="CO1076" s="45"/>
      <c r="CP1076" s="45"/>
      <c r="CQ1076" s="45"/>
      <c r="CR1076" s="45"/>
      <c r="CS1076" s="45"/>
      <c r="CT1076" s="45"/>
      <c r="CU1076" s="45"/>
      <c r="CV1076" s="45"/>
      <c r="CW1076" s="45"/>
      <c r="CX1076" s="45"/>
      <c r="CY1076" s="45"/>
      <c r="CZ1076" s="45"/>
      <c r="DA1076" s="45"/>
      <c r="DB1076" s="45"/>
      <c r="DC1076" s="45"/>
      <c r="DD1076" s="45"/>
      <c r="DE1076" s="45"/>
      <c r="DF1076" s="45"/>
      <c r="DG1076" s="45"/>
      <c r="DH1076" s="45"/>
      <c r="DI1076" s="45"/>
      <c r="DJ1076" s="45"/>
      <c r="DK1076" s="45"/>
      <c r="DL1076" s="45"/>
      <c r="DM1076" s="45"/>
      <c r="DN1076" s="45"/>
      <c r="DO1076" s="45"/>
      <c r="DP1076" s="45"/>
      <c r="DQ1076" s="45"/>
      <c r="DR1076" s="45"/>
      <c r="DS1076" s="45"/>
      <c r="DT1076" s="45"/>
      <c r="DU1076" s="45"/>
      <c r="DV1076" s="45"/>
      <c r="DW1076" s="45"/>
      <c r="DX1076" s="45"/>
      <c r="DY1076" s="45"/>
      <c r="DZ1076" s="45"/>
      <c r="EA1076" s="45"/>
      <c r="EB1076" s="45"/>
      <c r="EC1076" s="45"/>
      <c r="ED1076" s="45"/>
      <c r="EE1076" s="45"/>
      <c r="EF1076" s="45"/>
      <c r="EG1076" s="45"/>
      <c r="EH1076" s="45"/>
      <c r="EI1076" s="45"/>
      <c r="EJ1076" s="45"/>
      <c r="EK1076" s="45"/>
      <c r="EL1076" s="45"/>
      <c r="EM1076" s="45"/>
      <c r="EN1076" s="45"/>
      <c r="EO1076" s="45"/>
      <c r="EP1076" s="45"/>
      <c r="EQ1076" s="45"/>
      <c r="ER1076" s="45"/>
      <c r="ES1076" s="45"/>
      <c r="ET1076" s="45"/>
      <c r="EU1076" s="45"/>
      <c r="EV1076" s="45"/>
      <c r="EW1076" s="45"/>
      <c r="EX1076" s="45"/>
      <c r="EY1076" s="45"/>
      <c r="EZ1076" s="45"/>
      <c r="FA1076" s="45"/>
      <c r="FB1076" s="45"/>
      <c r="FC1076" s="45"/>
      <c r="FD1076" s="45"/>
      <c r="FE1076" s="45"/>
      <c r="FF1076" s="45"/>
      <c r="FG1076" s="45"/>
      <c r="FH1076" s="45"/>
      <c r="FI1076" s="45"/>
      <c r="FJ1076" s="45"/>
      <c r="FK1076" s="45"/>
      <c r="FL1076" s="45"/>
      <c r="FM1076" s="45"/>
      <c r="FN1076" s="45"/>
      <c r="FO1076" s="45"/>
      <c r="FP1076" s="45"/>
      <c r="FQ1076" s="45"/>
      <c r="FR1076" s="45"/>
      <c r="FS1076" s="45"/>
      <c r="FT1076" s="45"/>
      <c r="FU1076" s="45"/>
      <c r="FV1076" s="45"/>
      <c r="FW1076" s="45"/>
      <c r="FX1076" s="45"/>
      <c r="FY1076" s="45"/>
      <c r="FZ1076" s="45"/>
      <c r="GA1076" s="45"/>
      <c r="GB1076" s="45"/>
    </row>
    <row r="1077" spans="1:184" ht="15.75" thickBot="1" x14ac:dyDescent="0.3">
      <c r="A1077" s="18">
        <v>1</v>
      </c>
      <c r="B1077" s="18">
        <v>1</v>
      </c>
      <c r="C1077" s="680" t="s">
        <v>204</v>
      </c>
      <c r="D1077" s="79">
        <f>'2 уровень'!F2157</f>
        <v>3500</v>
      </c>
      <c r="E1077" s="79">
        <f>'2 уровень'!G2157</f>
        <v>3208</v>
      </c>
      <c r="F1077" s="79">
        <f>'2 уровень'!H2157</f>
        <v>2846</v>
      </c>
      <c r="G1077" s="80">
        <f>'2 уровень'!I2157</f>
        <v>88.715710723192018</v>
      </c>
      <c r="H1077" s="64">
        <f>'2 уровень'!J2157</f>
        <v>0</v>
      </c>
      <c r="I1077" s="64">
        <f>'2 уровень'!K2157</f>
        <v>0</v>
      </c>
      <c r="J1077" s="25">
        <f>'2 уровень'!L2157</f>
        <v>0</v>
      </c>
      <c r="K1077" s="25">
        <f>'2 уровень'!M2157</f>
        <v>0</v>
      </c>
      <c r="L1077" s="25">
        <f>'2 уровень'!N2157</f>
        <v>0</v>
      </c>
      <c r="M1077" s="25">
        <f>'2 уровень'!O2157</f>
        <v>0</v>
      </c>
      <c r="N1077" s="25">
        <f>'2 уровень'!P2157</f>
        <v>0</v>
      </c>
      <c r="O1077" s="25">
        <f>'2 уровень'!Q2157</f>
        <v>0</v>
      </c>
      <c r="P1077" s="58">
        <f>'2 уровень'!R2157</f>
        <v>28716.040799999995</v>
      </c>
      <c r="Q1077" s="58">
        <f>'2 уровень'!S2157</f>
        <v>28716.040799999995</v>
      </c>
      <c r="R1077" s="58">
        <f>'2 уровень'!T2157</f>
        <v>28716.040799999995</v>
      </c>
      <c r="S1077" s="58">
        <f>'2 уровень'!U2157</f>
        <v>28716.040799999995</v>
      </c>
      <c r="T1077" s="58">
        <f>'2 уровень'!V2157</f>
        <v>28716.040799999995</v>
      </c>
      <c r="U1077" s="58">
        <f>'2 уровень'!W2157</f>
        <v>28716.040799999995</v>
      </c>
      <c r="V1077" s="58">
        <f>'2 уровень'!X2157</f>
        <v>28716.040799999995</v>
      </c>
      <c r="W1077" s="58">
        <f>'2 уровень'!Y2157</f>
        <v>28716.040799999995</v>
      </c>
      <c r="X1077" s="58">
        <f>'2 уровень'!Z2157</f>
        <v>28716.040799999995</v>
      </c>
      <c r="Y1077" s="58">
        <f>'2 уровень'!AA2157</f>
        <v>28716.040799999995</v>
      </c>
      <c r="Z1077" s="58">
        <f>'2 уровень'!AB2157</f>
        <v>28716.040799999995</v>
      </c>
      <c r="AA1077" s="58">
        <f>'2 уровень'!AC2157</f>
        <v>26323.037399999994</v>
      </c>
      <c r="AB1077" s="58">
        <f>'2 уровень'!AD2157</f>
        <v>26239.283959999997</v>
      </c>
      <c r="AC1077" s="758">
        <f>'2 уровень'!AE2157</f>
        <v>0</v>
      </c>
      <c r="AD1077" s="58">
        <f>'2 уровень'!AF2157</f>
        <v>0</v>
      </c>
      <c r="AE1077" s="58">
        <f>'2 уровень'!AG2157</f>
        <v>-83.753439999996772</v>
      </c>
      <c r="AF1077" s="58">
        <f>'2 уровень'!AH2157</f>
        <v>0</v>
      </c>
      <c r="AG1077" s="58">
        <f>'2 уровень'!AI2157</f>
        <v>-120.91050999999997</v>
      </c>
      <c r="AH1077" s="360">
        <f>'2 уровень'!AJ2157</f>
        <v>26118.373449999996</v>
      </c>
      <c r="AI1077" s="58">
        <f>AB1077/AA1077*100</f>
        <v>99.681824560261433</v>
      </c>
      <c r="AJ1077" s="58">
        <f>AH1077/AA1077*100</f>
        <v>99.222491132425333</v>
      </c>
      <c r="AK1077" s="45"/>
      <c r="AL1077" s="45"/>
      <c r="AM1077" s="45"/>
      <c r="AN1077" s="45"/>
      <c r="AO1077" s="45"/>
      <c r="AP1077" s="45"/>
      <c r="AQ1077" s="45"/>
      <c r="AR1077" s="45"/>
      <c r="AS1077" s="45"/>
      <c r="AT1077" s="45"/>
      <c r="AU1077" s="45"/>
      <c r="AV1077" s="45"/>
      <c r="AW1077" s="45"/>
      <c r="AX1077" s="45"/>
      <c r="AY1077" s="45"/>
      <c r="AZ1077" s="45"/>
      <c r="BA1077" s="45"/>
      <c r="BB1077" s="45"/>
      <c r="BC1077" s="45"/>
      <c r="BD1077" s="45"/>
      <c r="BE1077" s="45"/>
      <c r="BF1077" s="45"/>
      <c r="BG1077" s="45"/>
      <c r="BH1077" s="45"/>
      <c r="BI1077" s="45"/>
      <c r="BJ1077" s="45"/>
      <c r="BK1077" s="45"/>
      <c r="BL1077" s="45"/>
      <c r="BM1077" s="45"/>
      <c r="BN1077" s="45"/>
      <c r="BO1077" s="45"/>
      <c r="BP1077" s="45"/>
      <c r="BQ1077" s="45"/>
      <c r="BR1077" s="45"/>
      <c r="BS1077" s="45"/>
      <c r="BT1077" s="45"/>
      <c r="BU1077" s="45"/>
      <c r="BV1077" s="45"/>
      <c r="BW1077" s="45"/>
      <c r="BX1077" s="45"/>
      <c r="BY1077" s="45"/>
      <c r="BZ1077" s="45"/>
      <c r="CA1077" s="45"/>
      <c r="CB1077" s="45"/>
      <c r="CC1077" s="45"/>
      <c r="CD1077" s="45"/>
      <c r="CE1077" s="45"/>
      <c r="CF1077" s="45"/>
      <c r="CG1077" s="45"/>
      <c r="CH1077" s="45"/>
      <c r="CI1077" s="45"/>
      <c r="CJ1077" s="45"/>
      <c r="CK1077" s="45"/>
      <c r="CL1077" s="45"/>
      <c r="CM1077" s="45"/>
      <c r="CN1077" s="45"/>
      <c r="CO1077" s="45"/>
      <c r="CP1077" s="45"/>
      <c r="CQ1077" s="45"/>
      <c r="CR1077" s="45"/>
      <c r="CS1077" s="45"/>
      <c r="CT1077" s="45"/>
      <c r="CU1077" s="45"/>
      <c r="CV1077" s="45"/>
      <c r="CW1077" s="45"/>
      <c r="CX1077" s="45"/>
      <c r="CY1077" s="45"/>
      <c r="CZ1077" s="45"/>
      <c r="DA1077" s="45"/>
      <c r="DB1077" s="45"/>
      <c r="DC1077" s="45"/>
      <c r="DD1077" s="45"/>
      <c r="DE1077" s="45"/>
      <c r="DF1077" s="45"/>
      <c r="DG1077" s="45"/>
      <c r="DH1077" s="45"/>
      <c r="DI1077" s="45"/>
      <c r="DJ1077" s="45"/>
      <c r="DK1077" s="45"/>
      <c r="DL1077" s="45"/>
      <c r="DM1077" s="45"/>
      <c r="DN1077" s="45"/>
      <c r="DO1077" s="45"/>
      <c r="DP1077" s="45"/>
      <c r="DQ1077" s="45"/>
      <c r="DR1077" s="45"/>
      <c r="DS1077" s="45"/>
      <c r="DT1077" s="45"/>
      <c r="DU1077" s="45"/>
      <c r="DV1077" s="45"/>
      <c r="DW1077" s="45"/>
      <c r="DX1077" s="45"/>
      <c r="DY1077" s="45"/>
      <c r="DZ1077" s="45"/>
      <c r="EA1077" s="45"/>
      <c r="EB1077" s="45"/>
      <c r="EC1077" s="45"/>
      <c r="ED1077" s="45"/>
      <c r="EE1077" s="45"/>
      <c r="EF1077" s="45"/>
      <c r="EG1077" s="45"/>
      <c r="EH1077" s="45"/>
      <c r="EI1077" s="45"/>
      <c r="EJ1077" s="45"/>
      <c r="EK1077" s="45"/>
      <c r="EL1077" s="45"/>
      <c r="EM1077" s="45"/>
      <c r="EN1077" s="45"/>
      <c r="EO1077" s="45"/>
      <c r="EP1077" s="45"/>
      <c r="EQ1077" s="45"/>
      <c r="ER1077" s="45"/>
      <c r="ES1077" s="45"/>
      <c r="ET1077" s="45"/>
      <c r="EU1077" s="45"/>
      <c r="EV1077" s="45"/>
      <c r="EW1077" s="45"/>
      <c r="EX1077" s="45"/>
      <c r="EY1077" s="45"/>
      <c r="EZ1077" s="45"/>
      <c r="FA1077" s="45"/>
      <c r="FB1077" s="45"/>
      <c r="FC1077" s="45"/>
      <c r="FD1077" s="45"/>
      <c r="FE1077" s="45"/>
      <c r="FF1077" s="45"/>
      <c r="FG1077" s="45"/>
      <c r="FH1077" s="45"/>
      <c r="FI1077" s="45"/>
      <c r="FJ1077" s="45"/>
      <c r="FK1077" s="45"/>
      <c r="FL1077" s="45"/>
      <c r="FM1077" s="45"/>
      <c r="FN1077" s="45"/>
      <c r="FO1077" s="45"/>
      <c r="FP1077" s="45"/>
      <c r="FQ1077" s="45"/>
      <c r="FR1077" s="45"/>
      <c r="FS1077" s="45"/>
      <c r="FT1077" s="45"/>
      <c r="FU1077" s="45"/>
      <c r="FV1077" s="45"/>
      <c r="FW1077" s="45"/>
      <c r="FX1077" s="45"/>
      <c r="FY1077" s="45"/>
      <c r="FZ1077" s="45"/>
      <c r="GA1077" s="45"/>
      <c r="GB1077" s="45"/>
    </row>
    <row r="1078" spans="1:184" x14ac:dyDescent="0.25">
      <c r="A1078" s="18">
        <v>1</v>
      </c>
      <c r="B1078" s="18">
        <v>1</v>
      </c>
      <c r="C1078" s="6" t="s">
        <v>106</v>
      </c>
      <c r="D1078" s="65">
        <f>'2 уровень'!F2237</f>
        <v>0</v>
      </c>
      <c r="E1078" s="65">
        <f>'2 уровень'!G2237</f>
        <v>0</v>
      </c>
      <c r="F1078" s="65">
        <f>'2 уровень'!H2237</f>
        <v>0</v>
      </c>
      <c r="G1078" s="66">
        <f>'2 уровень'!I2237</f>
        <v>0</v>
      </c>
      <c r="H1078" s="67">
        <f>'2 уровень'!J2237</f>
        <v>0</v>
      </c>
      <c r="I1078" s="67">
        <f>'2 уровень'!K2237</f>
        <v>0</v>
      </c>
      <c r="J1078" s="24">
        <f>'2 уровень'!L2237</f>
        <v>0</v>
      </c>
      <c r="K1078" s="24">
        <f>'2 уровень'!M2237</f>
        <v>0</v>
      </c>
      <c r="L1078" s="24">
        <f>'2 уровень'!N2237</f>
        <v>0</v>
      </c>
      <c r="M1078" s="24">
        <f>'2 уровень'!O2237</f>
        <v>0</v>
      </c>
      <c r="N1078" s="24">
        <f>'2 уровень'!P2237</f>
        <v>0</v>
      </c>
      <c r="O1078" s="24">
        <f>'2 уровень'!Q2237</f>
        <v>0</v>
      </c>
      <c r="P1078" s="374">
        <f t="shared" ref="P1078:U1078" si="128">P1079-P1080-P1132-P1135-P1139</f>
        <v>0</v>
      </c>
      <c r="Q1078" s="374">
        <f t="shared" si="128"/>
        <v>0</v>
      </c>
      <c r="R1078" s="374">
        <f t="shared" si="128"/>
        <v>0</v>
      </c>
      <c r="S1078" s="374">
        <f t="shared" si="128"/>
        <v>0</v>
      </c>
      <c r="T1078" s="374">
        <f t="shared" si="128"/>
        <v>0</v>
      </c>
      <c r="U1078" s="374">
        <f t="shared" si="128"/>
        <v>0</v>
      </c>
      <c r="V1078" s="374">
        <f t="shared" ref="V1078:W1078" si="129">V1079-V1080-V1132-V1135-V1139</f>
        <v>0</v>
      </c>
      <c r="W1078" s="374">
        <f t="shared" si="129"/>
        <v>0</v>
      </c>
      <c r="X1078" s="374">
        <f t="shared" ref="X1078:Y1078" si="130">X1079-X1080-X1132-X1135-X1139</f>
        <v>0</v>
      </c>
      <c r="Y1078" s="374">
        <f t="shared" si="130"/>
        <v>0</v>
      </c>
      <c r="Z1078" s="374">
        <f t="shared" ref="Z1078" si="131">Z1079-Z1080-Z1132-Z1135-Z1139</f>
        <v>8.6401996668428183E-12</v>
      </c>
      <c r="AA1078" s="374">
        <f t="shared" ref="AA1078:AH1078" si="132">AA1079-AA1080-AA1132-AA1135-AA1139</f>
        <v>0</v>
      </c>
      <c r="AB1078" s="374">
        <f t="shared" si="132"/>
        <v>5.0022208597511053E-12</v>
      </c>
      <c r="AC1078" s="769">
        <f t="shared" si="132"/>
        <v>0</v>
      </c>
      <c r="AD1078" s="374">
        <f t="shared" si="132"/>
        <v>1.4210854715202004E-14</v>
      </c>
      <c r="AE1078" s="374">
        <f t="shared" si="132"/>
        <v>0</v>
      </c>
      <c r="AF1078" s="374">
        <f t="shared" si="132"/>
        <v>0</v>
      </c>
      <c r="AG1078" s="374">
        <f t="shared" si="132"/>
        <v>0</v>
      </c>
      <c r="AH1078" s="374">
        <f t="shared" si="132"/>
        <v>0</v>
      </c>
      <c r="AI1078" s="374"/>
      <c r="AJ1078" s="374"/>
      <c r="AK1078" s="45"/>
      <c r="AL1078" s="45"/>
      <c r="AM1078" s="45"/>
      <c r="AN1078" s="45"/>
      <c r="AO1078" s="45"/>
      <c r="AP1078" s="45"/>
      <c r="AQ1078" s="45"/>
      <c r="AR1078" s="45"/>
      <c r="AS1078" s="45"/>
      <c r="AT1078" s="45"/>
      <c r="AU1078" s="45"/>
      <c r="AV1078" s="45"/>
      <c r="AW1078" s="45"/>
      <c r="AX1078" s="45"/>
      <c r="AY1078" s="45"/>
      <c r="AZ1078" s="45"/>
      <c r="BA1078" s="45"/>
      <c r="BB1078" s="45"/>
      <c r="BC1078" s="45"/>
      <c r="BD1078" s="45"/>
      <c r="BE1078" s="45"/>
      <c r="BF1078" s="45"/>
      <c r="BG1078" s="45"/>
      <c r="BH1078" s="45"/>
      <c r="BI1078" s="45"/>
      <c r="BJ1078" s="45"/>
      <c r="BK1078" s="45"/>
      <c r="BL1078" s="45"/>
      <c r="BM1078" s="45"/>
      <c r="BN1078" s="45"/>
      <c r="BO1078" s="45"/>
      <c r="BP1078" s="45"/>
      <c r="BQ1078" s="45"/>
      <c r="BR1078" s="45"/>
      <c r="BS1078" s="45"/>
      <c r="BT1078" s="45"/>
      <c r="BU1078" s="45"/>
      <c r="BV1078" s="45"/>
      <c r="BW1078" s="45"/>
      <c r="BX1078" s="45"/>
      <c r="BY1078" s="45"/>
      <c r="BZ1078" s="45"/>
      <c r="CA1078" s="45"/>
      <c r="CB1078" s="45"/>
      <c r="CC1078" s="45"/>
      <c r="CD1078" s="45"/>
      <c r="CE1078" s="45"/>
      <c r="CF1078" s="45"/>
      <c r="CG1078" s="45"/>
      <c r="CH1078" s="45"/>
      <c r="CI1078" s="45"/>
      <c r="CJ1078" s="45"/>
      <c r="CK1078" s="45"/>
      <c r="CL1078" s="45"/>
      <c r="CM1078" s="45"/>
      <c r="CN1078" s="45"/>
      <c r="CO1078" s="45"/>
      <c r="CP1078" s="45"/>
      <c r="CQ1078" s="45"/>
      <c r="CR1078" s="45"/>
      <c r="CS1078" s="45"/>
      <c r="CT1078" s="45"/>
      <c r="CU1078" s="45"/>
      <c r="CV1078" s="45"/>
      <c r="CW1078" s="45"/>
      <c r="CX1078" s="45"/>
      <c r="CY1078" s="45"/>
      <c r="CZ1078" s="45"/>
      <c r="DA1078" s="45"/>
      <c r="DB1078" s="45"/>
      <c r="DC1078" s="45"/>
      <c r="DD1078" s="45"/>
      <c r="DE1078" s="45"/>
      <c r="DF1078" s="45"/>
      <c r="DG1078" s="45"/>
      <c r="DH1078" s="45"/>
      <c r="DI1078" s="45"/>
      <c r="DJ1078" s="45"/>
      <c r="DK1078" s="45"/>
      <c r="DL1078" s="45"/>
      <c r="DM1078" s="45"/>
      <c r="DN1078" s="45"/>
      <c r="DO1078" s="45"/>
      <c r="DP1078" s="45"/>
      <c r="DQ1078" s="45"/>
      <c r="DR1078" s="45"/>
      <c r="DS1078" s="45"/>
      <c r="DT1078" s="45"/>
      <c r="DU1078" s="45"/>
      <c r="DV1078" s="45"/>
      <c r="DW1078" s="45"/>
      <c r="DX1078" s="45"/>
      <c r="DY1078" s="45"/>
      <c r="DZ1078" s="45"/>
      <c r="EA1078" s="45"/>
      <c r="EB1078" s="45"/>
      <c r="EC1078" s="45"/>
      <c r="ED1078" s="45"/>
      <c r="EE1078" s="45"/>
      <c r="EF1078" s="45"/>
      <c r="EG1078" s="45"/>
      <c r="EH1078" s="45"/>
      <c r="EI1078" s="45"/>
      <c r="EJ1078" s="45"/>
      <c r="EK1078" s="45"/>
      <c r="EL1078" s="45"/>
      <c r="EM1078" s="45"/>
      <c r="EN1078" s="45"/>
      <c r="EO1078" s="45"/>
      <c r="EP1078" s="45"/>
      <c r="EQ1078" s="45"/>
      <c r="ER1078" s="45"/>
      <c r="ES1078" s="45"/>
      <c r="ET1078" s="45"/>
      <c r="EU1078" s="45"/>
      <c r="EV1078" s="45"/>
      <c r="EW1078" s="45"/>
      <c r="EX1078" s="45"/>
      <c r="EY1078" s="45"/>
      <c r="EZ1078" s="45"/>
      <c r="FA1078" s="45"/>
      <c r="FB1078" s="45"/>
      <c r="FC1078" s="45"/>
      <c r="FD1078" s="45"/>
      <c r="FE1078" s="45"/>
      <c r="FF1078" s="45"/>
      <c r="FG1078" s="45"/>
      <c r="FH1078" s="45"/>
      <c r="FI1078" s="45"/>
      <c r="FJ1078" s="45"/>
      <c r="FK1078" s="45"/>
      <c r="FL1078" s="45"/>
      <c r="FM1078" s="45"/>
      <c r="FN1078" s="45"/>
      <c r="FO1078" s="45"/>
      <c r="FP1078" s="45"/>
      <c r="FQ1078" s="45"/>
      <c r="FR1078" s="45"/>
      <c r="FS1078" s="45"/>
      <c r="FT1078" s="45"/>
      <c r="FU1078" s="45"/>
      <c r="FV1078" s="45"/>
      <c r="FW1078" s="45"/>
      <c r="FX1078" s="45"/>
      <c r="FY1078" s="45"/>
      <c r="FZ1078" s="45"/>
      <c r="GA1078" s="45"/>
      <c r="GB1078" s="45"/>
    </row>
    <row r="1079" spans="1:184" s="45" customFormat="1" x14ac:dyDescent="0.25">
      <c r="A1079" s="18">
        <v>1</v>
      </c>
      <c r="B1079" s="18">
        <v>1</v>
      </c>
      <c r="C1079" s="12" t="s">
        <v>92</v>
      </c>
      <c r="D1079" s="46">
        <f>'2 уровень'!F2237</f>
        <v>0</v>
      </c>
      <c r="E1079" s="46">
        <f>'2 уровень'!G2237</f>
        <v>0</v>
      </c>
      <c r="F1079" s="46">
        <f>'2 уровень'!H2237</f>
        <v>0</v>
      </c>
      <c r="G1079" s="57">
        <f>'2 уровень'!I2237</f>
        <v>0</v>
      </c>
      <c r="H1079" s="58">
        <f>'2 уровень'!J2237</f>
        <v>0</v>
      </c>
      <c r="I1079" s="58">
        <f>'2 уровень'!K2237</f>
        <v>0</v>
      </c>
      <c r="J1079" s="21">
        <f>'2 уровень'!L2237</f>
        <v>0</v>
      </c>
      <c r="K1079" s="21">
        <f>'2 уровень'!M2237</f>
        <v>0</v>
      </c>
      <c r="L1079" s="21">
        <f>'2 уровень'!N2237</f>
        <v>0</v>
      </c>
      <c r="M1079" s="21">
        <f>'2 уровень'!O2237</f>
        <v>0</v>
      </c>
      <c r="N1079" s="21">
        <f>'2 уровень'!P2237</f>
        <v>0</v>
      </c>
      <c r="O1079" s="21">
        <f>'2 уровень'!Q2237</f>
        <v>0</v>
      </c>
      <c r="P1079" s="58">
        <f>'2 уровень'!R2237</f>
        <v>69774.453869999998</v>
      </c>
      <c r="Q1079" s="58">
        <f>'2 уровень'!S2237</f>
        <v>69774.453869999998</v>
      </c>
      <c r="R1079" s="58">
        <f>'2 уровень'!T2237</f>
        <v>69511.084690000003</v>
      </c>
      <c r="S1079" s="58">
        <f>'2 уровень'!U2237</f>
        <v>69511.084690000003</v>
      </c>
      <c r="T1079" s="58">
        <f>'2 уровень'!V2237</f>
        <v>69511.084690000003</v>
      </c>
      <c r="U1079" s="58">
        <f>'2 уровень'!W2237</f>
        <v>69511.084690000003</v>
      </c>
      <c r="V1079" s="58">
        <f>'2 уровень'!X2237</f>
        <v>69511.084690000003</v>
      </c>
      <c r="W1079" s="58">
        <f>'2 уровень'!Y2237</f>
        <v>69511.084690000003</v>
      </c>
      <c r="X1079" s="58">
        <f>'2 уровень'!Z2237</f>
        <v>69511.084690000003</v>
      </c>
      <c r="Y1079" s="58">
        <f>'2 уровень'!AA2237</f>
        <v>69511.084690000003</v>
      </c>
      <c r="Z1079" s="58">
        <f>'2 уровень'!AB2237</f>
        <v>68978.43465000001</v>
      </c>
      <c r="AA1079" s="58">
        <f>'2 уровень'!AC2237</f>
        <v>63456.558765499998</v>
      </c>
      <c r="AB1079" s="58">
        <f>'2 уровень'!AD2237</f>
        <v>57162.955610000005</v>
      </c>
      <c r="AC1079" s="758">
        <f>'2 уровень'!AE2237</f>
        <v>0</v>
      </c>
      <c r="AD1079" s="58">
        <f>'2 уровень'!AF2237</f>
        <v>-289.91154</v>
      </c>
      <c r="AE1079" s="58">
        <f>'2 уровень'!AG2237</f>
        <v>-6293.6031555000036</v>
      </c>
      <c r="AF1079" s="58">
        <f>'2 уровень'!AH2237</f>
        <v>0</v>
      </c>
      <c r="AG1079" s="58">
        <f>'2 уровень'!AI2237</f>
        <v>-714.23063999999999</v>
      </c>
      <c r="AH1079" s="360">
        <f>'2 уровень'!AJ2237</f>
        <v>56158.813429999995</v>
      </c>
      <c r="AI1079" s="58">
        <f>AB1079/AA1079*100</f>
        <v>90.082028906172425</v>
      </c>
      <c r="AJ1079" s="58">
        <f>AH1079/AA1079*100</f>
        <v>88.49962009054353</v>
      </c>
      <c r="AK1079" s="18"/>
      <c r="AL1079" s="18"/>
      <c r="AM1079" s="18"/>
      <c r="AN1079" s="18"/>
      <c r="AO1079" s="18"/>
      <c r="AP1079" s="18"/>
      <c r="AQ1079" s="18"/>
      <c r="AR1079" s="18"/>
      <c r="AS1079" s="18"/>
      <c r="AT1079" s="18"/>
      <c r="AU1079" s="18"/>
      <c r="AV1079" s="18"/>
      <c r="AW1079" s="18"/>
      <c r="AX1079" s="18"/>
      <c r="AY1079" s="18"/>
      <c r="AZ1079" s="18"/>
      <c r="BA1079" s="18"/>
      <c r="BB1079" s="18"/>
      <c r="BC1079" s="18"/>
      <c r="BD1079" s="18"/>
      <c r="BE1079" s="18"/>
      <c r="BF1079" s="18"/>
      <c r="BG1079" s="18"/>
      <c r="BH1079" s="18"/>
      <c r="BI1079" s="18"/>
      <c r="BJ1079" s="18"/>
      <c r="BK1079" s="18"/>
      <c r="BL1079" s="18"/>
      <c r="BM1079" s="18"/>
      <c r="BN1079" s="18"/>
      <c r="BO1079" s="18"/>
      <c r="BP1079" s="18"/>
      <c r="BQ1079" s="18"/>
      <c r="BR1079" s="18"/>
      <c r="BS1079" s="18"/>
      <c r="BT1079" s="18"/>
      <c r="BU1079" s="18"/>
      <c r="BV1079" s="18"/>
      <c r="BW1079" s="18"/>
      <c r="BX1079" s="18"/>
      <c r="BY1079" s="18"/>
      <c r="BZ1079" s="18"/>
      <c r="CA1079" s="18"/>
      <c r="CB1079" s="18"/>
      <c r="CC1079" s="18"/>
      <c r="CD1079" s="18"/>
      <c r="CE1079" s="18"/>
      <c r="CF1079" s="18"/>
      <c r="CG1079" s="18"/>
      <c r="CH1079" s="18"/>
      <c r="CI1079" s="18"/>
      <c r="CJ1079" s="18"/>
      <c r="CK1079" s="18"/>
      <c r="CL1079" s="18"/>
      <c r="CM1079" s="18"/>
      <c r="CN1079" s="18"/>
      <c r="CO1079" s="18"/>
      <c r="CP1079" s="18"/>
      <c r="CQ1079" s="18"/>
      <c r="CR1079" s="18"/>
      <c r="CS1079" s="18"/>
      <c r="CT1079" s="18"/>
      <c r="CU1079" s="18"/>
      <c r="CV1079" s="18"/>
      <c r="CW1079" s="18"/>
      <c r="CX1079" s="18"/>
      <c r="CY1079" s="18"/>
      <c r="CZ1079" s="18"/>
      <c r="DA1079" s="18"/>
      <c r="DB1079" s="18"/>
      <c r="DC1079" s="18"/>
      <c r="DD1079" s="18"/>
      <c r="DE1079" s="18"/>
      <c r="DF1079" s="18"/>
      <c r="DG1079" s="18"/>
      <c r="DH1079" s="18"/>
      <c r="DI1079" s="18"/>
      <c r="DJ1079" s="18"/>
      <c r="DK1079" s="18"/>
      <c r="DL1079" s="18"/>
      <c r="DM1079" s="18"/>
      <c r="DN1079" s="18"/>
      <c r="DO1079" s="18"/>
      <c r="DP1079" s="18"/>
      <c r="DQ1079" s="18"/>
      <c r="DR1079" s="18"/>
      <c r="DS1079" s="18"/>
      <c r="DT1079" s="18"/>
      <c r="DU1079" s="18"/>
      <c r="DV1079" s="18"/>
      <c r="DW1079" s="18"/>
      <c r="DX1079" s="18"/>
      <c r="DY1079" s="18"/>
      <c r="DZ1079" s="18"/>
      <c r="EA1079" s="18"/>
      <c r="EB1079" s="18"/>
      <c r="EC1079" s="18"/>
      <c r="ED1079" s="18"/>
      <c r="EE1079" s="18"/>
      <c r="EF1079" s="18"/>
      <c r="EG1079" s="18"/>
      <c r="EH1079" s="18"/>
      <c r="EI1079" s="18"/>
      <c r="EJ1079" s="18"/>
      <c r="EK1079" s="18"/>
      <c r="EL1079" s="18"/>
      <c r="EM1079" s="18"/>
      <c r="EN1079" s="18"/>
      <c r="EO1079" s="18"/>
      <c r="EP1079" s="18"/>
      <c r="EQ1079" s="18"/>
      <c r="ER1079" s="18"/>
      <c r="ES1079" s="18"/>
      <c r="ET1079" s="18"/>
      <c r="EU1079" s="18"/>
      <c r="EV1079" s="18"/>
      <c r="EW1079" s="18"/>
      <c r="EX1079" s="18"/>
      <c r="EY1079" s="18"/>
      <c r="EZ1079" s="18"/>
      <c r="FA1079" s="18"/>
      <c r="FB1079" s="18"/>
      <c r="FC1079" s="18"/>
      <c r="FD1079" s="18"/>
      <c r="FE1079" s="18"/>
      <c r="FF1079" s="18"/>
      <c r="FG1079" s="18"/>
      <c r="FH1079" s="18"/>
      <c r="FI1079" s="18"/>
      <c r="FJ1079" s="18"/>
      <c r="FK1079" s="18"/>
      <c r="FL1079" s="18"/>
      <c r="FM1079" s="18"/>
      <c r="FN1079" s="18"/>
      <c r="FO1079" s="18"/>
      <c r="FP1079" s="18"/>
      <c r="FQ1079" s="18"/>
      <c r="FR1079" s="18"/>
      <c r="FS1079" s="18"/>
      <c r="FT1079" s="18"/>
      <c r="FU1079" s="18"/>
      <c r="FV1079" s="18"/>
      <c r="FW1079" s="18"/>
      <c r="FX1079" s="18"/>
      <c r="FY1079" s="18"/>
      <c r="FZ1079" s="18"/>
      <c r="GA1079" s="18"/>
      <c r="GB1079" s="18"/>
    </row>
    <row r="1080" spans="1:184" s="45" customFormat="1" ht="29.25" x14ac:dyDescent="0.25">
      <c r="A1080" s="18">
        <v>1</v>
      </c>
      <c r="B1080" s="18">
        <v>1</v>
      </c>
      <c r="C1080" s="1861" t="s">
        <v>77</v>
      </c>
      <c r="D1080" s="20">
        <f>'2 уровень'!F2238</f>
        <v>277</v>
      </c>
      <c r="E1080" s="20">
        <f>'2 уровень'!G2238</f>
        <v>253</v>
      </c>
      <c r="F1080" s="20">
        <f>'2 уровень'!H2238</f>
        <v>146</v>
      </c>
      <c r="G1080" s="48">
        <f>'2 уровень'!I2238</f>
        <v>57.707509881422922</v>
      </c>
      <c r="H1080" s="58">
        <f>'2 уровень'!J2238</f>
        <v>8.7797833935018055</v>
      </c>
      <c r="I1080" s="58">
        <f>'2 уровень'!K2238</f>
        <v>6.9863013698630141</v>
      </c>
      <c r="J1080" s="23">
        <f>'2 уровень'!L2238</f>
        <v>2432</v>
      </c>
      <c r="K1080" s="23">
        <f>'2 уровень'!M2238</f>
        <v>2229</v>
      </c>
      <c r="L1080" s="23">
        <f>'2 уровень'!N2238</f>
        <v>1020</v>
      </c>
      <c r="M1080" s="23">
        <f>'2 уровень'!O2238</f>
        <v>45.760430686406458</v>
      </c>
      <c r="N1080" s="23">
        <f>'2 уровень'!P2238</f>
        <v>8</v>
      </c>
      <c r="O1080" s="23">
        <f>'2 уровень'!Q2238</f>
        <v>139.09090909090909</v>
      </c>
      <c r="P1080" s="58">
        <f>'2 уровень'!R2238</f>
        <v>33547.73214</v>
      </c>
      <c r="Q1080" s="58">
        <f>'2 уровень'!S2238</f>
        <v>33547.73214</v>
      </c>
      <c r="R1080" s="58">
        <f>'2 уровень'!T2238</f>
        <v>33431.525730000001</v>
      </c>
      <c r="S1080" s="58">
        <f>'2 уровень'!U2238</f>
        <v>33431.525730000001</v>
      </c>
      <c r="T1080" s="58">
        <f>'2 уровень'!V2238</f>
        <v>33431.525730000001</v>
      </c>
      <c r="U1080" s="58">
        <f>'2 уровень'!W2238</f>
        <v>33431.525730000001</v>
      </c>
      <c r="V1080" s="58">
        <f>'2 уровень'!X2238</f>
        <v>33431.525730000001</v>
      </c>
      <c r="W1080" s="58">
        <f>'2 уровень'!Y2238</f>
        <v>33431.525730000001</v>
      </c>
      <c r="X1080" s="58">
        <f>'2 уровень'!Z2238</f>
        <v>33431.525730000001</v>
      </c>
      <c r="Y1080" s="58">
        <f>'2 уровень'!AA2238</f>
        <v>33431.525730000001</v>
      </c>
      <c r="Z1080" s="58">
        <f>'2 уровень'!AB2238</f>
        <v>33431.525730000001</v>
      </c>
      <c r="AA1080" s="58">
        <f>'2 уровень'!AC2238</f>
        <v>30647.502026000006</v>
      </c>
      <c r="AB1080" s="58">
        <f>'2 уровень'!AD2238</f>
        <v>30624.56079</v>
      </c>
      <c r="AC1080" s="758">
        <f>'2 уровень'!AE2238</f>
        <v>0</v>
      </c>
      <c r="AD1080" s="58">
        <f>'2 уровень'!AF2238</f>
        <v>-230.71559000000002</v>
      </c>
      <c r="AE1080" s="58">
        <f>'2 уровень'!AG2238</f>
        <v>-22.941236000006029</v>
      </c>
      <c r="AF1080" s="58">
        <f>'2 уровень'!AH2238</f>
        <v>0</v>
      </c>
      <c r="AG1080" s="58">
        <f>'2 уровень'!AI2238</f>
        <v>-615.95417999999995</v>
      </c>
      <c r="AH1080" s="360">
        <f>'2 уровень'!AJ2238</f>
        <v>29777.891019999999</v>
      </c>
      <c r="AI1080" s="58">
        <f>AB1080/AA1080*100</f>
        <v>99.925144842210813</v>
      </c>
      <c r="AJ1080" s="58">
        <f>AH1080/AA1080*100</f>
        <v>97.162538711108439</v>
      </c>
    </row>
    <row r="1081" spans="1:184" s="45" customFormat="1" x14ac:dyDescent="0.25">
      <c r="A1081" s="18"/>
      <c r="B1081" s="18">
        <v>1</v>
      </c>
      <c r="C1081" s="1861" t="s">
        <v>14</v>
      </c>
      <c r="D1081" s="20">
        <f>'2 уровень'!F2239</f>
        <v>0</v>
      </c>
      <c r="E1081" s="20">
        <f>'2 уровень'!G2239</f>
        <v>0</v>
      </c>
      <c r="F1081" s="20">
        <f>'2 уровень'!H2239</f>
        <v>0</v>
      </c>
      <c r="G1081" s="48">
        <f>'2 уровень'!I2239</f>
        <v>0</v>
      </c>
      <c r="H1081" s="58">
        <f>'2 уровень'!J2239</f>
        <v>0</v>
      </c>
      <c r="I1081" s="58">
        <f>'2 уровень'!K2239</f>
        <v>0</v>
      </c>
      <c r="J1081" s="23">
        <f>'2 уровень'!L2239</f>
        <v>0</v>
      </c>
      <c r="K1081" s="23">
        <f>'2 уровень'!M2239</f>
        <v>0</v>
      </c>
      <c r="L1081" s="23">
        <f>'2 уровень'!N2239</f>
        <v>0</v>
      </c>
      <c r="M1081" s="23">
        <f>'2 уровень'!O2239</f>
        <v>0</v>
      </c>
      <c r="N1081" s="23">
        <f>'2 уровень'!P2239</f>
        <v>0</v>
      </c>
      <c r="O1081" s="23">
        <f>'2 уровень'!Q2239</f>
        <v>0</v>
      </c>
      <c r="P1081" s="58">
        <f>'2 уровень'!R2239</f>
        <v>0</v>
      </c>
      <c r="Q1081" s="58">
        <f>'2 уровень'!S2239</f>
        <v>0</v>
      </c>
      <c r="R1081" s="58">
        <f>'2 уровень'!T2239</f>
        <v>0</v>
      </c>
      <c r="S1081" s="58">
        <f>'2 уровень'!U2239</f>
        <v>0</v>
      </c>
      <c r="T1081" s="58">
        <f>'2 уровень'!V2239</f>
        <v>0</v>
      </c>
      <c r="U1081" s="58">
        <f>'2 уровень'!W2239</f>
        <v>0</v>
      </c>
      <c r="V1081" s="58">
        <f>'2 уровень'!X2239</f>
        <v>0</v>
      </c>
      <c r="W1081" s="58">
        <f>'2 уровень'!Y2239</f>
        <v>0</v>
      </c>
      <c r="X1081" s="58">
        <f>'2 уровень'!Z2239</f>
        <v>0</v>
      </c>
      <c r="Y1081" s="58">
        <f>'2 уровень'!AA2239</f>
        <v>0</v>
      </c>
      <c r="Z1081" s="58">
        <f>'2 уровень'!AB2239</f>
        <v>0</v>
      </c>
      <c r="AA1081" s="58">
        <f>'2 уровень'!AC2239</f>
        <v>0</v>
      </c>
      <c r="AB1081" s="58">
        <f>'2 уровень'!AD2239</f>
        <v>0</v>
      </c>
      <c r="AC1081" s="758">
        <f>'2 уровень'!AE2239</f>
        <v>0</v>
      </c>
      <c r="AD1081" s="58">
        <f>'2 уровень'!AF2239</f>
        <v>0</v>
      </c>
      <c r="AE1081" s="58">
        <f>'2 уровень'!AG2239</f>
        <v>0</v>
      </c>
      <c r="AF1081" s="58">
        <f>'2 уровень'!AH2239</f>
        <v>0</v>
      </c>
      <c r="AG1081" s="58">
        <f>'2 уровень'!AI2239</f>
        <v>0</v>
      </c>
      <c r="AH1081" s="360">
        <f>'2 уровень'!AJ2239</f>
        <v>0</v>
      </c>
      <c r="AI1081" s="58" t="e">
        <f>AB1081/AA1081*100</f>
        <v>#DIV/0!</v>
      </c>
      <c r="AJ1081" s="58"/>
    </row>
    <row r="1082" spans="1:184" x14ac:dyDescent="0.25">
      <c r="A1082" s="18">
        <v>1</v>
      </c>
      <c r="B1082" s="18">
        <v>1</v>
      </c>
      <c r="C1082" s="2333" t="s">
        <v>324</v>
      </c>
      <c r="D1082" s="27">
        <f>'2 уровень'!F2240</f>
        <v>0</v>
      </c>
      <c r="E1082" s="27">
        <f>'2 уровень'!G2240</f>
        <v>0</v>
      </c>
      <c r="F1082" s="27">
        <f>'2 уровень'!H2240</f>
        <v>0</v>
      </c>
      <c r="G1082" s="50">
        <f>'2 уровень'!I2240</f>
        <v>0</v>
      </c>
      <c r="H1082" s="64">
        <f>'2 уровень'!J2240</f>
        <v>0</v>
      </c>
      <c r="I1082" s="64">
        <f>'2 уровень'!K2240</f>
        <v>0</v>
      </c>
      <c r="J1082" s="25">
        <f>'2 уровень'!L2240</f>
        <v>0</v>
      </c>
      <c r="K1082" s="25">
        <f>'2 уровень'!M2240</f>
        <v>0</v>
      </c>
      <c r="L1082" s="25">
        <f>'2 уровень'!N2240</f>
        <v>0</v>
      </c>
      <c r="M1082" s="25">
        <f>'2 уровень'!O2240</f>
        <v>0</v>
      </c>
      <c r="N1082" s="25">
        <f>'2 уровень'!P2240</f>
        <v>0</v>
      </c>
      <c r="O1082" s="25">
        <f>'2 уровень'!Q2240</f>
        <v>0</v>
      </c>
      <c r="P1082" s="58">
        <f>'2 уровень'!R2240</f>
        <v>11286.022570000001</v>
      </c>
      <c r="Q1082" s="58">
        <f>'2 уровень'!S2240</f>
        <v>11286.022570000001</v>
      </c>
      <c r="R1082" s="58">
        <f>'2 уровень'!T2240</f>
        <v>11185.650740000003</v>
      </c>
      <c r="S1082" s="58">
        <f>'2 уровень'!U2240</f>
        <v>11185.650740000003</v>
      </c>
      <c r="T1082" s="58">
        <f>'2 уровень'!V2240</f>
        <v>11185.650740000003</v>
      </c>
      <c r="U1082" s="58">
        <f>'2 уровень'!W2240</f>
        <v>11185.650740000003</v>
      </c>
      <c r="V1082" s="58">
        <f>'2 уровень'!X2240</f>
        <v>11185.650740000003</v>
      </c>
      <c r="W1082" s="58">
        <f>'2 уровень'!Y2240</f>
        <v>11185.650740000003</v>
      </c>
      <c r="X1082" s="58">
        <f>'2 уровень'!Z2240</f>
        <v>11185.650740000003</v>
      </c>
      <c r="Y1082" s="58">
        <f>'2 уровень'!AA2240</f>
        <v>11185.650740000003</v>
      </c>
      <c r="Z1082" s="58">
        <f>'2 уровень'!AB2240</f>
        <v>10653.000700000001</v>
      </c>
      <c r="AA1082" s="58">
        <f>'2 уровень'!AC2240</f>
        <v>9988.8610221666677</v>
      </c>
      <c r="AB1082" s="58">
        <f>'2 уровень'!AD2240</f>
        <v>9760.3830399999988</v>
      </c>
      <c r="AC1082" s="758">
        <f>'2 уровень'!AE2240</f>
        <v>0</v>
      </c>
      <c r="AD1082" s="58">
        <f>'2 уровень'!AF2240</f>
        <v>-59.195949999999996</v>
      </c>
      <c r="AE1082" s="58">
        <f>'2 уровень'!AG2240</f>
        <v>-228.47798216666888</v>
      </c>
      <c r="AF1082" s="58">
        <f>'2 уровень'!AH2240</f>
        <v>0</v>
      </c>
      <c r="AG1082" s="58">
        <f>'2 уровень'!AI2240</f>
        <v>-26.204190000000001</v>
      </c>
      <c r="AH1082" s="360">
        <f>'2 уровень'!AJ2240</f>
        <v>9674.9828999999991</v>
      </c>
      <c r="AI1082" s="58"/>
      <c r="AJ1082" s="58"/>
      <c r="AK1082" s="45"/>
      <c r="AL1082" s="45"/>
      <c r="AM1082" s="45"/>
      <c r="AN1082" s="45"/>
      <c r="AO1082" s="45"/>
      <c r="AP1082" s="45"/>
      <c r="AQ1082" s="45"/>
      <c r="AR1082" s="45"/>
      <c r="AS1082" s="45"/>
      <c r="AT1082" s="45"/>
      <c r="AU1082" s="45"/>
      <c r="AV1082" s="45"/>
      <c r="AW1082" s="45"/>
      <c r="AX1082" s="45"/>
      <c r="AY1082" s="45"/>
      <c r="AZ1082" s="45"/>
      <c r="BA1082" s="45"/>
      <c r="BB1082" s="45"/>
      <c r="BC1082" s="45"/>
      <c r="BD1082" s="45"/>
      <c r="BE1082" s="45"/>
      <c r="BF1082" s="45"/>
      <c r="BG1082" s="45"/>
      <c r="BH1082" s="45"/>
      <c r="BI1082" s="45"/>
      <c r="BJ1082" s="45"/>
      <c r="BK1082" s="45"/>
      <c r="BL1082" s="45"/>
      <c r="BM1082" s="45"/>
      <c r="BN1082" s="45"/>
      <c r="BO1082" s="45"/>
      <c r="BP1082" s="45"/>
      <c r="BQ1082" s="45"/>
      <c r="BR1082" s="45"/>
      <c r="BS1082" s="45"/>
      <c r="BT1082" s="45"/>
      <c r="BU1082" s="45"/>
      <c r="BV1082" s="45"/>
      <c r="BW1082" s="45"/>
      <c r="BX1082" s="45"/>
      <c r="BY1082" s="45"/>
      <c r="BZ1082" s="45"/>
      <c r="CA1082" s="45"/>
      <c r="CB1082" s="45"/>
      <c r="CC1082" s="45"/>
      <c r="CD1082" s="45"/>
      <c r="CE1082" s="45"/>
      <c r="CF1082" s="45"/>
      <c r="CG1082" s="45"/>
      <c r="CH1082" s="45"/>
      <c r="CI1082" s="45"/>
      <c r="CJ1082" s="45"/>
      <c r="CK1082" s="45"/>
      <c r="CL1082" s="45"/>
      <c r="CM1082" s="45"/>
      <c r="CN1082" s="45"/>
      <c r="CO1082" s="45"/>
      <c r="CP1082" s="45"/>
      <c r="CQ1082" s="45"/>
      <c r="CR1082" s="45"/>
      <c r="CS1082" s="45"/>
      <c r="CT1082" s="45"/>
      <c r="CU1082" s="45"/>
      <c r="CV1082" s="45"/>
      <c r="CW1082" s="45"/>
      <c r="CX1082" s="45"/>
      <c r="CY1082" s="45"/>
      <c r="CZ1082" s="45"/>
      <c r="DA1082" s="45"/>
      <c r="DB1082" s="45"/>
      <c r="DC1082" s="45"/>
      <c r="DD1082" s="45"/>
      <c r="DE1082" s="45"/>
      <c r="DF1082" s="45"/>
      <c r="DG1082" s="45"/>
      <c r="DH1082" s="45"/>
      <c r="DI1082" s="45"/>
      <c r="DJ1082" s="45"/>
      <c r="DK1082" s="45"/>
      <c r="DL1082" s="45"/>
      <c r="DM1082" s="45"/>
      <c r="DN1082" s="45"/>
      <c r="DO1082" s="45"/>
      <c r="DP1082" s="45"/>
      <c r="DQ1082" s="45"/>
      <c r="DR1082" s="45"/>
      <c r="DS1082" s="45"/>
      <c r="DT1082" s="45"/>
      <c r="DU1082" s="45"/>
      <c r="DV1082" s="45"/>
      <c r="DW1082" s="45"/>
      <c r="DX1082" s="45"/>
      <c r="DY1082" s="45"/>
      <c r="DZ1082" s="45"/>
      <c r="EA1082" s="45"/>
      <c r="EB1082" s="45"/>
      <c r="EC1082" s="45"/>
      <c r="ED1082" s="45"/>
      <c r="EE1082" s="45"/>
      <c r="EF1082" s="45"/>
      <c r="EG1082" s="45"/>
      <c r="EH1082" s="45"/>
      <c r="EI1082" s="45"/>
      <c r="EJ1082" s="45"/>
      <c r="EK1082" s="45"/>
      <c r="EL1082" s="45"/>
      <c r="EM1082" s="45"/>
      <c r="EN1082" s="45"/>
      <c r="EO1082" s="45"/>
      <c r="EP1082" s="45"/>
      <c r="EQ1082" s="45"/>
      <c r="ER1082" s="45"/>
      <c r="ES1082" s="45"/>
      <c r="ET1082" s="45"/>
      <c r="EU1082" s="45"/>
      <c r="EV1082" s="45"/>
      <c r="EW1082" s="45"/>
      <c r="EX1082" s="45"/>
      <c r="EY1082" s="45"/>
      <c r="EZ1082" s="45"/>
      <c r="FA1082" s="45"/>
      <c r="FB1082" s="45"/>
      <c r="FC1082" s="45"/>
      <c r="FD1082" s="45"/>
      <c r="FE1082" s="45"/>
      <c r="FF1082" s="45"/>
      <c r="FG1082" s="45"/>
      <c r="FH1082" s="45"/>
      <c r="FI1082" s="45"/>
      <c r="FJ1082" s="45"/>
      <c r="FK1082" s="45"/>
      <c r="FL1082" s="45"/>
      <c r="FM1082" s="45"/>
      <c r="FN1082" s="45"/>
      <c r="FO1082" s="45"/>
      <c r="FP1082" s="45"/>
      <c r="FQ1082" s="45"/>
      <c r="FR1082" s="45"/>
      <c r="FS1082" s="45"/>
      <c r="FT1082" s="45"/>
      <c r="FU1082" s="45"/>
      <c r="FV1082" s="45"/>
      <c r="FW1082" s="45"/>
      <c r="FX1082" s="45"/>
      <c r="FY1082" s="45"/>
      <c r="FZ1082" s="45"/>
      <c r="GA1082" s="45"/>
      <c r="GB1082" s="45"/>
    </row>
    <row r="1083" spans="1:184" x14ac:dyDescent="0.25">
      <c r="A1083" s="18">
        <v>1</v>
      </c>
      <c r="B1083" s="18">
        <v>1</v>
      </c>
      <c r="C1083" s="154" t="s">
        <v>288</v>
      </c>
      <c r="D1083" s="27">
        <f>'2 уровень'!F2241</f>
        <v>0</v>
      </c>
      <c r="E1083" s="27">
        <f>'2 уровень'!G2241</f>
        <v>0</v>
      </c>
      <c r="F1083" s="27">
        <f>'2 уровень'!H2241</f>
        <v>0</v>
      </c>
      <c r="G1083" s="50">
        <f>'2 уровень'!I2241</f>
        <v>0</v>
      </c>
      <c r="H1083" s="64">
        <f>'2 уровень'!J2241</f>
        <v>0</v>
      </c>
      <c r="I1083" s="64">
        <f>'2 уровень'!K2241</f>
        <v>0</v>
      </c>
      <c r="J1083" s="25">
        <f>'2 уровень'!L2241</f>
        <v>0</v>
      </c>
      <c r="K1083" s="25">
        <f>'2 уровень'!M2241</f>
        <v>0</v>
      </c>
      <c r="L1083" s="25">
        <f>'2 уровень'!N2241</f>
        <v>0</v>
      </c>
      <c r="M1083" s="25">
        <f>'2 уровень'!O2241</f>
        <v>0</v>
      </c>
      <c r="N1083" s="25">
        <f>'2 уровень'!P2241</f>
        <v>0</v>
      </c>
      <c r="O1083" s="25">
        <f>'2 уровень'!Q2241</f>
        <v>0</v>
      </c>
      <c r="P1083" s="58">
        <f>'2 уровень'!R2241</f>
        <v>0</v>
      </c>
      <c r="Q1083" s="58">
        <f>'2 уровень'!S2241</f>
        <v>0</v>
      </c>
      <c r="R1083" s="58">
        <f>'2 уровень'!T2241</f>
        <v>0</v>
      </c>
      <c r="S1083" s="58">
        <f>'2 уровень'!U2241</f>
        <v>0</v>
      </c>
      <c r="T1083" s="58">
        <f>'2 уровень'!V2241</f>
        <v>0</v>
      </c>
      <c r="U1083" s="58">
        <f>'2 уровень'!W2241</f>
        <v>0</v>
      </c>
      <c r="V1083" s="58">
        <f>'2 уровень'!X2241</f>
        <v>0</v>
      </c>
      <c r="W1083" s="58">
        <f>'2 уровень'!Y2241</f>
        <v>0</v>
      </c>
      <c r="X1083" s="58">
        <f>'2 уровень'!Z2241</f>
        <v>0</v>
      </c>
      <c r="Y1083" s="58">
        <f>'2 уровень'!AA2241</f>
        <v>0</v>
      </c>
      <c r="Z1083" s="58">
        <f>'2 уровень'!AB2241</f>
        <v>0</v>
      </c>
      <c r="AA1083" s="58">
        <f>'2 уровень'!AC2241</f>
        <v>0</v>
      </c>
      <c r="AB1083" s="58">
        <f>'2 уровень'!AD2241</f>
        <v>0</v>
      </c>
      <c r="AC1083" s="758">
        <f>'2 уровень'!AE2241</f>
        <v>0</v>
      </c>
      <c r="AD1083" s="58">
        <f>'2 уровень'!AF2241</f>
        <v>0</v>
      </c>
      <c r="AE1083" s="58">
        <f>'2 уровень'!AG2241</f>
        <v>0</v>
      </c>
      <c r="AF1083" s="58">
        <f>'2 уровень'!AH2241</f>
        <v>0</v>
      </c>
      <c r="AG1083" s="58">
        <f>'2 уровень'!AI2241</f>
        <v>0</v>
      </c>
      <c r="AH1083" s="360">
        <f>'2 уровень'!AJ2241</f>
        <v>0</v>
      </c>
      <c r="AI1083" s="58"/>
      <c r="AJ1083" s="58" t="e">
        <f>AH1083/AA1083*100</f>
        <v>#DIV/0!</v>
      </c>
      <c r="AK1083" s="45"/>
      <c r="AL1083" s="45"/>
      <c r="AM1083" s="45"/>
      <c r="AN1083" s="45"/>
      <c r="AO1083" s="45"/>
      <c r="AP1083" s="45"/>
      <c r="AQ1083" s="45"/>
      <c r="AR1083" s="45"/>
      <c r="AS1083" s="45"/>
      <c r="AT1083" s="45"/>
      <c r="AU1083" s="45"/>
      <c r="AV1083" s="45"/>
      <c r="AW1083" s="45"/>
      <c r="AX1083" s="45"/>
      <c r="AY1083" s="45"/>
      <c r="AZ1083" s="45"/>
      <c r="BA1083" s="45"/>
      <c r="BB1083" s="45"/>
      <c r="BC1083" s="45"/>
      <c r="BD1083" s="45"/>
      <c r="BE1083" s="45"/>
      <c r="BF1083" s="45"/>
      <c r="BG1083" s="45"/>
      <c r="BH1083" s="45"/>
      <c r="BI1083" s="45"/>
      <c r="BJ1083" s="45"/>
      <c r="BK1083" s="45"/>
      <c r="BL1083" s="45"/>
      <c r="BM1083" s="45"/>
      <c r="BN1083" s="45"/>
      <c r="BO1083" s="45"/>
      <c r="BP1083" s="45"/>
      <c r="BQ1083" s="45"/>
      <c r="BR1083" s="45"/>
      <c r="BS1083" s="45"/>
      <c r="BT1083" s="45"/>
      <c r="BU1083" s="45"/>
      <c r="BV1083" s="45"/>
      <c r="BW1083" s="45"/>
      <c r="BX1083" s="45"/>
      <c r="BY1083" s="45"/>
      <c r="BZ1083" s="45"/>
      <c r="CA1083" s="45"/>
      <c r="CB1083" s="45"/>
      <c r="CC1083" s="45"/>
      <c r="CD1083" s="45"/>
      <c r="CE1083" s="45"/>
      <c r="CF1083" s="45"/>
      <c r="CG1083" s="45"/>
      <c r="CH1083" s="45"/>
      <c r="CI1083" s="45"/>
      <c r="CJ1083" s="45"/>
      <c r="CK1083" s="45"/>
      <c r="CL1083" s="45"/>
      <c r="CM1083" s="45"/>
      <c r="CN1083" s="45"/>
      <c r="CO1083" s="45"/>
      <c r="CP1083" s="45"/>
      <c r="CQ1083" s="45"/>
      <c r="CR1083" s="45"/>
      <c r="CS1083" s="45"/>
      <c r="CT1083" s="45"/>
      <c r="CU1083" s="45"/>
      <c r="CV1083" s="45"/>
      <c r="CW1083" s="45"/>
      <c r="CX1083" s="45"/>
      <c r="CY1083" s="45"/>
      <c r="CZ1083" s="45"/>
      <c r="DA1083" s="45"/>
      <c r="DB1083" s="45"/>
      <c r="DC1083" s="45"/>
      <c r="DD1083" s="45"/>
      <c r="DE1083" s="45"/>
      <c r="DF1083" s="45"/>
      <c r="DG1083" s="45"/>
      <c r="DH1083" s="45"/>
      <c r="DI1083" s="45"/>
      <c r="DJ1083" s="45"/>
      <c r="DK1083" s="45"/>
      <c r="DL1083" s="45"/>
      <c r="DM1083" s="45"/>
      <c r="DN1083" s="45"/>
      <c r="DO1083" s="45"/>
      <c r="DP1083" s="45"/>
      <c r="DQ1083" s="45"/>
      <c r="DR1083" s="45"/>
      <c r="DS1083" s="45"/>
      <c r="DT1083" s="45"/>
      <c r="DU1083" s="45"/>
      <c r="DV1083" s="45"/>
      <c r="DW1083" s="45"/>
      <c r="DX1083" s="45"/>
      <c r="DY1083" s="45"/>
      <c r="DZ1083" s="45"/>
      <c r="EA1083" s="45"/>
      <c r="EB1083" s="45"/>
      <c r="EC1083" s="45"/>
      <c r="ED1083" s="45"/>
      <c r="EE1083" s="45"/>
      <c r="EF1083" s="45"/>
      <c r="EG1083" s="45"/>
      <c r="EH1083" s="45"/>
      <c r="EI1083" s="45"/>
      <c r="EJ1083" s="45"/>
      <c r="EK1083" s="45"/>
      <c r="EL1083" s="45"/>
      <c r="EM1083" s="45"/>
      <c r="EN1083" s="45"/>
      <c r="EO1083" s="45"/>
      <c r="EP1083" s="45"/>
      <c r="EQ1083" s="45"/>
      <c r="ER1083" s="45"/>
      <c r="ES1083" s="45"/>
      <c r="ET1083" s="45"/>
      <c r="EU1083" s="45"/>
      <c r="EV1083" s="45"/>
      <c r="EW1083" s="45"/>
      <c r="EX1083" s="45"/>
      <c r="EY1083" s="45"/>
      <c r="EZ1083" s="45"/>
      <c r="FA1083" s="45"/>
      <c r="FB1083" s="45"/>
      <c r="FC1083" s="45"/>
      <c r="FD1083" s="45"/>
      <c r="FE1083" s="45"/>
      <c r="FF1083" s="45"/>
      <c r="FG1083" s="45"/>
      <c r="FH1083" s="45"/>
      <c r="FI1083" s="45"/>
      <c r="FJ1083" s="45"/>
      <c r="FK1083" s="45"/>
      <c r="FL1083" s="45"/>
      <c r="FM1083" s="45"/>
      <c r="FN1083" s="45"/>
      <c r="FO1083" s="45"/>
      <c r="FP1083" s="45"/>
      <c r="FQ1083" s="45"/>
      <c r="FR1083" s="45"/>
      <c r="FS1083" s="45"/>
      <c r="FT1083" s="45"/>
      <c r="FU1083" s="45"/>
      <c r="FV1083" s="45"/>
      <c r="FW1083" s="45"/>
      <c r="FX1083" s="45"/>
      <c r="FY1083" s="45"/>
      <c r="FZ1083" s="45"/>
      <c r="GA1083" s="45"/>
      <c r="GB1083" s="45"/>
    </row>
    <row r="1084" spans="1:184" x14ac:dyDescent="0.25">
      <c r="B1084" s="18">
        <v>1</v>
      </c>
      <c r="C1084" s="643" t="s">
        <v>270</v>
      </c>
      <c r="D1084" s="27">
        <f>'2 уровень'!F2242</f>
        <v>4660</v>
      </c>
      <c r="E1084" s="27">
        <f>'2 уровень'!G2242</f>
        <v>4272</v>
      </c>
      <c r="F1084" s="27">
        <f>'2 уровень'!H2242</f>
        <v>2063</v>
      </c>
      <c r="G1084" s="50">
        <f>'2 уровень'!I2242</f>
        <v>48.291198501872664</v>
      </c>
      <c r="H1084" s="64">
        <f>'2 уровень'!J2242</f>
        <v>0</v>
      </c>
      <c r="I1084" s="64">
        <f>'2 уровень'!K2242</f>
        <v>0</v>
      </c>
      <c r="J1084" s="25">
        <f>'2 уровень'!L2242</f>
        <v>0</v>
      </c>
      <c r="K1084" s="25">
        <f>'2 уровень'!M2242</f>
        <v>0</v>
      </c>
      <c r="L1084" s="25">
        <f>'2 уровень'!N2242</f>
        <v>0</v>
      </c>
      <c r="M1084" s="25">
        <f>'2 уровень'!O2242</f>
        <v>0</v>
      </c>
      <c r="N1084" s="25">
        <f>'2 уровень'!P2242</f>
        <v>0</v>
      </c>
      <c r="O1084" s="25">
        <f>'2 уровень'!Q2242</f>
        <v>0</v>
      </c>
      <c r="P1084" s="58">
        <f>'2 уровень'!R2242</f>
        <v>0</v>
      </c>
      <c r="Q1084" s="58">
        <f>'2 уровень'!S2242</f>
        <v>0</v>
      </c>
      <c r="R1084" s="58">
        <f>'2 уровень'!T2242</f>
        <v>0</v>
      </c>
      <c r="S1084" s="58">
        <f>'2 уровень'!U2242</f>
        <v>0</v>
      </c>
      <c r="T1084" s="58">
        <f>'2 уровень'!V2242</f>
        <v>0</v>
      </c>
      <c r="U1084" s="58">
        <f>'2 уровень'!W2242</f>
        <v>0</v>
      </c>
      <c r="V1084" s="58">
        <f>'2 уровень'!X2242</f>
        <v>0</v>
      </c>
      <c r="W1084" s="58">
        <f>'2 уровень'!Y2242</f>
        <v>0</v>
      </c>
      <c r="X1084" s="58">
        <f>'2 уровень'!Z2242</f>
        <v>0</v>
      </c>
      <c r="Y1084" s="58">
        <f>'2 уровень'!AA2242</f>
        <v>0</v>
      </c>
      <c r="Z1084" s="58">
        <f>'2 уровень'!AB2242</f>
        <v>0</v>
      </c>
      <c r="AA1084" s="58">
        <f>'2 уровень'!AC2242</f>
        <v>0</v>
      </c>
      <c r="AB1084" s="58">
        <f>'2 уровень'!AD2242</f>
        <v>0</v>
      </c>
      <c r="AC1084" s="758">
        <f>'2 уровень'!AE2242</f>
        <v>0</v>
      </c>
      <c r="AD1084" s="58">
        <f>'2 уровень'!AF2242</f>
        <v>0</v>
      </c>
      <c r="AE1084" s="58">
        <f>'2 уровень'!AG2242</f>
        <v>0</v>
      </c>
      <c r="AF1084" s="58">
        <f>'2 уровень'!AH2242</f>
        <v>0</v>
      </c>
      <c r="AG1084" s="58">
        <f>'2 уровень'!AI2242</f>
        <v>0</v>
      </c>
      <c r="AH1084" s="360">
        <f>'2 уровень'!AJ2242</f>
        <v>0</v>
      </c>
      <c r="AI1084" s="58"/>
      <c r="AJ1084" s="58"/>
      <c r="AK1084" s="45"/>
      <c r="AL1084" s="45"/>
      <c r="AM1084" s="45"/>
      <c r="AN1084" s="45"/>
      <c r="AO1084" s="45"/>
      <c r="AP1084" s="45"/>
      <c r="AQ1084" s="45"/>
      <c r="AR1084" s="45"/>
      <c r="AS1084" s="45"/>
      <c r="AT1084" s="45"/>
      <c r="AU1084" s="45"/>
      <c r="AV1084" s="45"/>
      <c r="AW1084" s="45"/>
      <c r="AX1084" s="45"/>
      <c r="AY1084" s="45"/>
      <c r="AZ1084" s="45"/>
      <c r="BA1084" s="45"/>
      <c r="BB1084" s="45"/>
      <c r="BC1084" s="45"/>
      <c r="BD1084" s="45"/>
      <c r="BE1084" s="45"/>
      <c r="BF1084" s="45"/>
      <c r="BG1084" s="45"/>
      <c r="BH1084" s="45"/>
      <c r="BI1084" s="45"/>
      <c r="BJ1084" s="45"/>
      <c r="BK1084" s="45"/>
      <c r="BL1084" s="45"/>
      <c r="BM1084" s="45"/>
      <c r="BN1084" s="45"/>
      <c r="BO1084" s="45"/>
      <c r="BP1084" s="45"/>
      <c r="BQ1084" s="45"/>
      <c r="BR1084" s="45"/>
      <c r="BS1084" s="45"/>
      <c r="BT1084" s="45"/>
      <c r="BU1084" s="45"/>
      <c r="BV1084" s="45"/>
      <c r="BW1084" s="45"/>
      <c r="BX1084" s="45"/>
      <c r="BY1084" s="45"/>
      <c r="BZ1084" s="45"/>
      <c r="CA1084" s="45"/>
      <c r="CB1084" s="45"/>
      <c r="CC1084" s="45"/>
      <c r="CD1084" s="45"/>
      <c r="CE1084" s="45"/>
      <c r="CF1084" s="45"/>
      <c r="CG1084" s="45"/>
      <c r="CH1084" s="45"/>
      <c r="CI1084" s="45"/>
      <c r="CJ1084" s="45"/>
      <c r="CK1084" s="45"/>
      <c r="CL1084" s="45"/>
      <c r="CM1084" s="45"/>
      <c r="CN1084" s="45"/>
      <c r="CO1084" s="45"/>
      <c r="CP1084" s="45"/>
      <c r="CQ1084" s="45"/>
      <c r="CR1084" s="45"/>
      <c r="CS1084" s="45"/>
      <c r="CT1084" s="45"/>
      <c r="CU1084" s="45"/>
      <c r="CV1084" s="45"/>
      <c r="CW1084" s="45"/>
      <c r="CX1084" s="45"/>
      <c r="CY1084" s="45"/>
      <c r="CZ1084" s="45"/>
      <c r="DA1084" s="45"/>
      <c r="DB1084" s="45"/>
      <c r="DC1084" s="45"/>
      <c r="DD1084" s="45"/>
      <c r="DE1084" s="45"/>
      <c r="DF1084" s="45"/>
      <c r="DG1084" s="45"/>
      <c r="DH1084" s="45"/>
      <c r="DI1084" s="45"/>
      <c r="DJ1084" s="45"/>
      <c r="DK1084" s="45"/>
      <c r="DL1084" s="45"/>
      <c r="DM1084" s="45"/>
      <c r="DN1084" s="45"/>
      <c r="DO1084" s="45"/>
      <c r="DP1084" s="45"/>
      <c r="DQ1084" s="45"/>
      <c r="DR1084" s="45"/>
      <c r="DS1084" s="45"/>
      <c r="DT1084" s="45"/>
      <c r="DU1084" s="45"/>
      <c r="DV1084" s="45"/>
      <c r="DW1084" s="45"/>
      <c r="DX1084" s="45"/>
      <c r="DY1084" s="45"/>
      <c r="DZ1084" s="45"/>
      <c r="EA1084" s="45"/>
      <c r="EB1084" s="45"/>
      <c r="EC1084" s="45"/>
      <c r="ED1084" s="45"/>
      <c r="EE1084" s="45"/>
      <c r="EF1084" s="45"/>
      <c r="EG1084" s="45"/>
      <c r="EH1084" s="45"/>
      <c r="EI1084" s="45"/>
      <c r="EJ1084" s="45"/>
      <c r="EK1084" s="45"/>
      <c r="EL1084" s="45"/>
      <c r="EM1084" s="45"/>
      <c r="EN1084" s="45"/>
      <c r="EO1084" s="45"/>
      <c r="EP1084" s="45"/>
      <c r="EQ1084" s="45"/>
      <c r="ER1084" s="45"/>
      <c r="ES1084" s="45"/>
      <c r="ET1084" s="45"/>
      <c r="EU1084" s="45"/>
      <c r="EV1084" s="45"/>
      <c r="EW1084" s="45"/>
      <c r="EX1084" s="45"/>
      <c r="EY1084" s="45"/>
      <c r="EZ1084" s="45"/>
      <c r="FA1084" s="45"/>
      <c r="FB1084" s="45"/>
      <c r="FC1084" s="45"/>
      <c r="FD1084" s="45"/>
      <c r="FE1084" s="45"/>
      <c r="FF1084" s="45"/>
      <c r="FG1084" s="45"/>
      <c r="FH1084" s="45"/>
      <c r="FI1084" s="45"/>
      <c r="FJ1084" s="45"/>
      <c r="FK1084" s="45"/>
      <c r="FL1084" s="45"/>
      <c r="FM1084" s="45"/>
      <c r="FN1084" s="45"/>
      <c r="FO1084" s="45"/>
      <c r="FP1084" s="45"/>
      <c r="FQ1084" s="45"/>
      <c r="FR1084" s="45"/>
      <c r="FS1084" s="45"/>
      <c r="FT1084" s="45"/>
      <c r="FU1084" s="45"/>
      <c r="FV1084" s="45"/>
      <c r="FW1084" s="45"/>
      <c r="FX1084" s="45"/>
      <c r="FY1084" s="45"/>
      <c r="FZ1084" s="45"/>
      <c r="GA1084" s="45"/>
      <c r="GB1084" s="45"/>
    </row>
    <row r="1085" spans="1:184" ht="29.25" x14ac:dyDescent="0.25">
      <c r="A1085" s="18">
        <v>1</v>
      </c>
      <c r="B1085" s="18">
        <v>1</v>
      </c>
      <c r="C1085" s="589" t="s">
        <v>193</v>
      </c>
      <c r="D1085" s="27">
        <f>'2 уровень'!F2243</f>
        <v>0</v>
      </c>
      <c r="E1085" s="27">
        <f>'2 уровень'!G2243</f>
        <v>0</v>
      </c>
      <c r="F1085" s="27">
        <f>'2 уровень'!H2243</f>
        <v>0</v>
      </c>
      <c r="G1085" s="50">
        <f>'2 уровень'!I2243</f>
        <v>0</v>
      </c>
      <c r="H1085" s="64">
        <f>'2 уровень'!J2243</f>
        <v>0</v>
      </c>
      <c r="I1085" s="64">
        <f>'2 уровень'!K2243</f>
        <v>0</v>
      </c>
      <c r="J1085" s="25">
        <f>'2 уровень'!L2243</f>
        <v>0</v>
      </c>
      <c r="K1085" s="25">
        <f>'2 уровень'!M2243</f>
        <v>0</v>
      </c>
      <c r="L1085" s="25">
        <f>'2 уровень'!N2243</f>
        <v>0</v>
      </c>
      <c r="M1085" s="25">
        <f>'2 уровень'!O2243</f>
        <v>0</v>
      </c>
      <c r="N1085" s="25">
        <f>'2 уровень'!P2243</f>
        <v>0</v>
      </c>
      <c r="O1085" s="25">
        <f>'2 уровень'!Q2243</f>
        <v>0</v>
      </c>
      <c r="P1085" s="58">
        <f>'2 уровень'!R2243</f>
        <v>0</v>
      </c>
      <c r="Q1085" s="58">
        <f>'2 уровень'!S2243</f>
        <v>0</v>
      </c>
      <c r="R1085" s="58">
        <f>'2 уровень'!T2243</f>
        <v>0</v>
      </c>
      <c r="S1085" s="58">
        <f>'2 уровень'!U2243</f>
        <v>0</v>
      </c>
      <c r="T1085" s="58">
        <f>'2 уровень'!V2243</f>
        <v>0</v>
      </c>
      <c r="U1085" s="58">
        <f>'2 уровень'!W2243</f>
        <v>0</v>
      </c>
      <c r="V1085" s="58">
        <f>'2 уровень'!X2243</f>
        <v>0</v>
      </c>
      <c r="W1085" s="58">
        <f>'2 уровень'!Y2243</f>
        <v>0</v>
      </c>
      <c r="X1085" s="58">
        <f>'2 уровень'!Z2243</f>
        <v>0</v>
      </c>
      <c r="Y1085" s="58">
        <f>'2 уровень'!AA2243</f>
        <v>0</v>
      </c>
      <c r="Z1085" s="58">
        <f>'2 уровень'!AB2243</f>
        <v>0</v>
      </c>
      <c r="AA1085" s="58">
        <f>'2 уровень'!AC2243</f>
        <v>0</v>
      </c>
      <c r="AB1085" s="58">
        <f>'2 уровень'!AD2243</f>
        <v>0</v>
      </c>
      <c r="AC1085" s="758">
        <f>'2 уровень'!AE2243</f>
        <v>0</v>
      </c>
      <c r="AD1085" s="58">
        <f>'2 уровень'!AF2243</f>
        <v>0</v>
      </c>
      <c r="AE1085" s="58">
        <f>'2 уровень'!AG2243</f>
        <v>0</v>
      </c>
      <c r="AF1085" s="58">
        <f>'2 уровень'!AH2243</f>
        <v>0</v>
      </c>
      <c r="AG1085" s="58">
        <f>'2 уровень'!AI2243</f>
        <v>0</v>
      </c>
      <c r="AH1085" s="360">
        <f>'2 уровень'!AJ2243</f>
        <v>0</v>
      </c>
      <c r="AI1085" s="58"/>
      <c r="AJ1085" s="58"/>
      <c r="AK1085" s="45"/>
      <c r="AL1085" s="45"/>
      <c r="AM1085" s="45"/>
      <c r="AN1085" s="45"/>
      <c r="AO1085" s="45"/>
      <c r="AP1085" s="45"/>
      <c r="AQ1085" s="45"/>
      <c r="AR1085" s="45"/>
      <c r="AS1085" s="45"/>
      <c r="AT1085" s="45"/>
      <c r="AU1085" s="45"/>
      <c r="AV1085" s="45"/>
      <c r="AW1085" s="45"/>
      <c r="AX1085" s="45"/>
      <c r="AY1085" s="45"/>
      <c r="AZ1085" s="45"/>
      <c r="BA1085" s="45"/>
      <c r="BB1085" s="45"/>
      <c r="BC1085" s="45"/>
      <c r="BD1085" s="45"/>
      <c r="BE1085" s="45"/>
      <c r="BF1085" s="45"/>
      <c r="BG1085" s="45"/>
      <c r="BH1085" s="45"/>
      <c r="BI1085" s="45"/>
      <c r="BJ1085" s="45"/>
      <c r="BK1085" s="45"/>
      <c r="BL1085" s="45"/>
      <c r="BM1085" s="45"/>
      <c r="BN1085" s="45"/>
      <c r="BO1085" s="45"/>
      <c r="BP1085" s="45"/>
      <c r="BQ1085" s="45"/>
      <c r="BR1085" s="45"/>
      <c r="BS1085" s="45"/>
      <c r="BT1085" s="45"/>
      <c r="BU1085" s="45"/>
      <c r="BV1085" s="45"/>
      <c r="BW1085" s="45"/>
      <c r="BX1085" s="45"/>
      <c r="BY1085" s="45"/>
      <c r="BZ1085" s="45"/>
      <c r="CA1085" s="45"/>
      <c r="CB1085" s="45"/>
      <c r="CC1085" s="45"/>
      <c r="CD1085" s="45"/>
      <c r="CE1085" s="45"/>
      <c r="CF1085" s="45"/>
      <c r="CG1085" s="45"/>
      <c r="CH1085" s="45"/>
      <c r="CI1085" s="45"/>
      <c r="CJ1085" s="45"/>
      <c r="CK1085" s="45"/>
      <c r="CL1085" s="45"/>
      <c r="CM1085" s="45"/>
      <c r="CN1085" s="45"/>
      <c r="CO1085" s="45"/>
      <c r="CP1085" s="45"/>
      <c r="CQ1085" s="45"/>
      <c r="CR1085" s="45"/>
      <c r="CS1085" s="45"/>
      <c r="CT1085" s="45"/>
      <c r="CU1085" s="45"/>
      <c r="CV1085" s="45"/>
      <c r="CW1085" s="45"/>
      <c r="CX1085" s="45"/>
      <c r="CY1085" s="45"/>
      <c r="CZ1085" s="45"/>
      <c r="DA1085" s="45"/>
      <c r="DB1085" s="45"/>
      <c r="DC1085" s="45"/>
      <c r="DD1085" s="45"/>
      <c r="DE1085" s="45"/>
      <c r="DF1085" s="45"/>
      <c r="DG1085" s="45"/>
      <c r="DH1085" s="45"/>
      <c r="DI1085" s="45"/>
      <c r="DJ1085" s="45"/>
      <c r="DK1085" s="45"/>
      <c r="DL1085" s="45"/>
      <c r="DM1085" s="45"/>
      <c r="DN1085" s="45"/>
      <c r="DO1085" s="45"/>
      <c r="DP1085" s="45"/>
      <c r="DQ1085" s="45"/>
      <c r="DR1085" s="45"/>
      <c r="DS1085" s="45"/>
      <c r="DT1085" s="45"/>
      <c r="DU1085" s="45"/>
      <c r="DV1085" s="45"/>
      <c r="DW1085" s="45"/>
      <c r="DX1085" s="45"/>
      <c r="DY1085" s="45"/>
      <c r="DZ1085" s="45"/>
      <c r="EA1085" s="45"/>
      <c r="EB1085" s="45"/>
      <c r="EC1085" s="45"/>
      <c r="ED1085" s="45"/>
      <c r="EE1085" s="45"/>
      <c r="EF1085" s="45"/>
      <c r="EG1085" s="45"/>
      <c r="EH1085" s="45"/>
      <c r="EI1085" s="45"/>
      <c r="EJ1085" s="45"/>
      <c r="EK1085" s="45"/>
      <c r="EL1085" s="45"/>
      <c r="EM1085" s="45"/>
      <c r="EN1085" s="45"/>
      <c r="EO1085" s="45"/>
      <c r="EP1085" s="45"/>
      <c r="EQ1085" s="45"/>
      <c r="ER1085" s="45"/>
      <c r="ES1085" s="45"/>
      <c r="ET1085" s="45"/>
      <c r="EU1085" s="45"/>
      <c r="EV1085" s="45"/>
      <c r="EW1085" s="45"/>
      <c r="EX1085" s="45"/>
      <c r="EY1085" s="45"/>
      <c r="EZ1085" s="45"/>
      <c r="FA1085" s="45"/>
      <c r="FB1085" s="45"/>
      <c r="FC1085" s="45"/>
      <c r="FD1085" s="45"/>
      <c r="FE1085" s="45"/>
      <c r="FF1085" s="45"/>
      <c r="FG1085" s="45"/>
      <c r="FH1085" s="45"/>
      <c r="FI1085" s="45"/>
      <c r="FJ1085" s="45"/>
      <c r="FK1085" s="45"/>
      <c r="FL1085" s="45"/>
      <c r="FM1085" s="45"/>
      <c r="FN1085" s="45"/>
      <c r="FO1085" s="45"/>
      <c r="FP1085" s="45"/>
      <c r="FQ1085" s="45"/>
      <c r="FR1085" s="45"/>
      <c r="FS1085" s="45"/>
      <c r="FT1085" s="45"/>
      <c r="FU1085" s="45"/>
      <c r="FV1085" s="45"/>
      <c r="FW1085" s="45"/>
      <c r="FX1085" s="45"/>
      <c r="FY1085" s="45"/>
      <c r="FZ1085" s="45"/>
      <c r="GA1085" s="45"/>
      <c r="GB1085" s="45"/>
    </row>
    <row r="1086" spans="1:184" ht="30" x14ac:dyDescent="0.25">
      <c r="A1086" s="18">
        <v>1</v>
      </c>
      <c r="B1086" s="18">
        <v>1</v>
      </c>
      <c r="C1086" s="590" t="s">
        <v>453</v>
      </c>
      <c r="D1086" s="27">
        <f>'2 уровень'!F2244</f>
        <v>1900</v>
      </c>
      <c r="E1086" s="27">
        <f>'2 уровень'!G2244</f>
        <v>1742</v>
      </c>
      <c r="F1086" s="27">
        <f>'2 уровень'!H2244</f>
        <v>113</v>
      </c>
      <c r="G1086" s="50">
        <f>'2 уровень'!I2244</f>
        <v>6.4867967853042483</v>
      </c>
      <c r="H1086" s="64">
        <f>'2 уровень'!J2244</f>
        <v>0</v>
      </c>
      <c r="I1086" s="64">
        <f>'2 уровень'!K2244</f>
        <v>0</v>
      </c>
      <c r="J1086" s="25">
        <f>'2 уровень'!L2244</f>
        <v>0</v>
      </c>
      <c r="K1086" s="25">
        <f>'2 уровень'!M2244</f>
        <v>0</v>
      </c>
      <c r="L1086" s="25">
        <f>'2 уровень'!N2244</f>
        <v>0</v>
      </c>
      <c r="M1086" s="25">
        <f>'2 уровень'!O2244</f>
        <v>0</v>
      </c>
      <c r="N1086" s="25">
        <f>'2 уровень'!P2244</f>
        <v>0</v>
      </c>
      <c r="O1086" s="25">
        <f>'2 уровень'!Q2244</f>
        <v>0</v>
      </c>
      <c r="P1086" s="58">
        <f>'2 уровень'!R2244</f>
        <v>0</v>
      </c>
      <c r="Q1086" s="58">
        <f>'2 уровень'!S2244</f>
        <v>0</v>
      </c>
      <c r="R1086" s="58">
        <f>'2 уровень'!T2244</f>
        <v>0</v>
      </c>
      <c r="S1086" s="58">
        <f>'2 уровень'!U2244</f>
        <v>0</v>
      </c>
      <c r="T1086" s="58">
        <f>'2 уровень'!V2244</f>
        <v>0</v>
      </c>
      <c r="U1086" s="58">
        <f>'2 уровень'!W2244</f>
        <v>0</v>
      </c>
      <c r="V1086" s="58">
        <f>'2 уровень'!X2244</f>
        <v>0</v>
      </c>
      <c r="W1086" s="58">
        <f>'2 уровень'!Y2244</f>
        <v>0</v>
      </c>
      <c r="X1086" s="58">
        <f>'2 уровень'!Z2244</f>
        <v>0</v>
      </c>
      <c r="Y1086" s="58">
        <f>'2 уровень'!AA2244</f>
        <v>0</v>
      </c>
      <c r="Z1086" s="58">
        <f>'2 уровень'!AB2244</f>
        <v>0</v>
      </c>
      <c r="AA1086" s="58">
        <f>'2 уровень'!AC2244</f>
        <v>0</v>
      </c>
      <c r="AB1086" s="58">
        <f>'2 уровень'!AD2244</f>
        <v>0</v>
      </c>
      <c r="AC1086" s="758">
        <f>'2 уровень'!AE2244</f>
        <v>0</v>
      </c>
      <c r="AD1086" s="58">
        <f>'2 уровень'!AF2244</f>
        <v>0</v>
      </c>
      <c r="AE1086" s="58">
        <f>'2 уровень'!AG2244</f>
        <v>0</v>
      </c>
      <c r="AF1086" s="58">
        <f>'2 уровень'!AH2244</f>
        <v>0</v>
      </c>
      <c r="AG1086" s="58">
        <f>'2 уровень'!AI2244</f>
        <v>0</v>
      </c>
      <c r="AH1086" s="360">
        <f>'2 уровень'!AJ2244</f>
        <v>0</v>
      </c>
      <c r="AI1086" s="58"/>
      <c r="AJ1086" s="58"/>
      <c r="AK1086" s="45"/>
      <c r="AL1086" s="45"/>
      <c r="AM1086" s="45"/>
      <c r="AN1086" s="45"/>
      <c r="AO1086" s="45"/>
      <c r="AP1086" s="45"/>
      <c r="AQ1086" s="45"/>
      <c r="AR1086" s="45"/>
      <c r="AS1086" s="45"/>
      <c r="AT1086" s="45"/>
      <c r="AU1086" s="45"/>
      <c r="AV1086" s="45"/>
      <c r="AW1086" s="45"/>
      <c r="AX1086" s="45"/>
      <c r="AY1086" s="45"/>
      <c r="AZ1086" s="45"/>
      <c r="BA1086" s="45"/>
      <c r="BB1086" s="45"/>
      <c r="BC1086" s="45"/>
      <c r="BD1086" s="45"/>
      <c r="BE1086" s="45"/>
      <c r="BF1086" s="45"/>
      <c r="BG1086" s="45"/>
      <c r="BH1086" s="45"/>
      <c r="BI1086" s="45"/>
      <c r="BJ1086" s="45"/>
      <c r="BK1086" s="45"/>
      <c r="BL1086" s="45"/>
      <c r="BM1086" s="45"/>
      <c r="BN1086" s="45"/>
      <c r="BO1086" s="45"/>
      <c r="BP1086" s="45"/>
      <c r="BQ1086" s="45"/>
      <c r="BR1086" s="45"/>
      <c r="BS1086" s="45"/>
      <c r="BT1086" s="45"/>
      <c r="BU1086" s="45"/>
      <c r="BV1086" s="45"/>
      <c r="BW1086" s="45"/>
      <c r="BX1086" s="45"/>
      <c r="BY1086" s="45"/>
      <c r="BZ1086" s="45"/>
      <c r="CA1086" s="45"/>
      <c r="CB1086" s="45"/>
      <c r="CC1086" s="45"/>
      <c r="CD1086" s="45"/>
      <c r="CE1086" s="45"/>
      <c r="CF1086" s="45"/>
      <c r="CG1086" s="45"/>
      <c r="CH1086" s="45"/>
      <c r="CI1086" s="45"/>
      <c r="CJ1086" s="45"/>
      <c r="CK1086" s="45"/>
      <c r="CL1086" s="45"/>
      <c r="CM1086" s="45"/>
      <c r="CN1086" s="45"/>
      <c r="CO1086" s="45"/>
      <c r="CP1086" s="45"/>
      <c r="CQ1086" s="45"/>
      <c r="CR1086" s="45"/>
      <c r="CS1086" s="45"/>
      <c r="CT1086" s="45"/>
      <c r="CU1086" s="45"/>
      <c r="CV1086" s="45"/>
      <c r="CW1086" s="45"/>
      <c r="CX1086" s="45"/>
      <c r="CY1086" s="45"/>
      <c r="CZ1086" s="45"/>
      <c r="DA1086" s="45"/>
      <c r="DB1086" s="45"/>
      <c r="DC1086" s="45"/>
      <c r="DD1086" s="45"/>
      <c r="DE1086" s="45"/>
      <c r="DF1086" s="45"/>
      <c r="DG1086" s="45"/>
      <c r="DH1086" s="45"/>
      <c r="DI1086" s="45"/>
      <c r="DJ1086" s="45"/>
      <c r="DK1086" s="45"/>
      <c r="DL1086" s="45"/>
      <c r="DM1086" s="45"/>
      <c r="DN1086" s="45"/>
      <c r="DO1086" s="45"/>
      <c r="DP1086" s="45"/>
      <c r="DQ1086" s="45"/>
      <c r="DR1086" s="45"/>
      <c r="DS1086" s="45"/>
      <c r="DT1086" s="45"/>
      <c r="DU1086" s="45"/>
      <c r="DV1086" s="45"/>
      <c r="DW1086" s="45"/>
      <c r="DX1086" s="45"/>
      <c r="DY1086" s="45"/>
      <c r="DZ1086" s="45"/>
      <c r="EA1086" s="45"/>
      <c r="EB1086" s="45"/>
      <c r="EC1086" s="45"/>
      <c r="ED1086" s="45"/>
      <c r="EE1086" s="45"/>
      <c r="EF1086" s="45"/>
      <c r="EG1086" s="45"/>
      <c r="EH1086" s="45"/>
      <c r="EI1086" s="45"/>
      <c r="EJ1086" s="45"/>
      <c r="EK1086" s="45"/>
      <c r="EL1086" s="45"/>
      <c r="EM1086" s="45"/>
      <c r="EN1086" s="45"/>
      <c r="EO1086" s="45"/>
      <c r="EP1086" s="45"/>
      <c r="EQ1086" s="45"/>
      <c r="ER1086" s="45"/>
      <c r="ES1086" s="45"/>
      <c r="ET1086" s="45"/>
      <c r="EU1086" s="45"/>
      <c r="EV1086" s="45"/>
      <c r="EW1086" s="45"/>
      <c r="EX1086" s="45"/>
      <c r="EY1086" s="45"/>
      <c r="EZ1086" s="45"/>
      <c r="FA1086" s="45"/>
      <c r="FB1086" s="45"/>
      <c r="FC1086" s="45"/>
      <c r="FD1086" s="45"/>
      <c r="FE1086" s="45"/>
      <c r="FF1086" s="45"/>
      <c r="FG1086" s="45"/>
      <c r="FH1086" s="45"/>
      <c r="FI1086" s="45"/>
      <c r="FJ1086" s="45"/>
      <c r="FK1086" s="45"/>
      <c r="FL1086" s="45"/>
      <c r="FM1086" s="45"/>
      <c r="FN1086" s="45"/>
      <c r="FO1086" s="45"/>
      <c r="FP1086" s="45"/>
      <c r="FQ1086" s="45"/>
      <c r="FR1086" s="45"/>
      <c r="FS1086" s="45"/>
      <c r="FT1086" s="45"/>
      <c r="FU1086" s="45"/>
      <c r="FV1086" s="45"/>
      <c r="FW1086" s="45"/>
      <c r="FX1086" s="45"/>
      <c r="FY1086" s="45"/>
      <c r="FZ1086" s="45"/>
      <c r="GA1086" s="45"/>
      <c r="GB1086" s="45"/>
    </row>
    <row r="1087" spans="1:184" ht="60" x14ac:dyDescent="0.25">
      <c r="B1087" s="18">
        <v>1</v>
      </c>
      <c r="C1087" s="590" t="s">
        <v>454</v>
      </c>
      <c r="D1087" s="27">
        <f>'2 уровень'!F2245</f>
        <v>360</v>
      </c>
      <c r="E1087" s="27">
        <f>'2 уровень'!G2245</f>
        <v>330</v>
      </c>
      <c r="F1087" s="27">
        <f>'2 уровень'!H2245</f>
        <v>1114</v>
      </c>
      <c r="G1087" s="50">
        <f>'2 уровень'!I2245</f>
        <v>337.57575757575762</v>
      </c>
      <c r="H1087" s="64">
        <f>'2 уровень'!J2245</f>
        <v>0</v>
      </c>
      <c r="I1087" s="64">
        <f>'2 уровень'!K2245</f>
        <v>0</v>
      </c>
      <c r="J1087" s="25">
        <f>'2 уровень'!L2245</f>
        <v>0</v>
      </c>
      <c r="K1087" s="25">
        <f>'2 уровень'!M2245</f>
        <v>0</v>
      </c>
      <c r="L1087" s="25">
        <f>'2 уровень'!N2245</f>
        <v>0</v>
      </c>
      <c r="M1087" s="25">
        <f>'2 уровень'!O2245</f>
        <v>0</v>
      </c>
      <c r="N1087" s="25">
        <f>'2 уровень'!P2245</f>
        <v>0</v>
      </c>
      <c r="O1087" s="25">
        <f>'2 уровень'!Q2245</f>
        <v>0</v>
      </c>
      <c r="P1087" s="58">
        <f>'2 уровень'!R2245</f>
        <v>0</v>
      </c>
      <c r="Q1087" s="58">
        <f>'2 уровень'!S2245</f>
        <v>0</v>
      </c>
      <c r="R1087" s="58">
        <f>'2 уровень'!T2245</f>
        <v>0</v>
      </c>
      <c r="S1087" s="58">
        <f>'2 уровень'!U2245</f>
        <v>0</v>
      </c>
      <c r="T1087" s="58">
        <f>'2 уровень'!V2245</f>
        <v>0</v>
      </c>
      <c r="U1087" s="58">
        <f>'2 уровень'!W2245</f>
        <v>0</v>
      </c>
      <c r="V1087" s="58">
        <f>'2 уровень'!X2245</f>
        <v>0</v>
      </c>
      <c r="W1087" s="58">
        <f>'2 уровень'!Y2245</f>
        <v>0</v>
      </c>
      <c r="X1087" s="58">
        <f>'2 уровень'!Z2245</f>
        <v>0</v>
      </c>
      <c r="Y1087" s="58">
        <f>'2 уровень'!AA2245</f>
        <v>0</v>
      </c>
      <c r="Z1087" s="58">
        <f>'2 уровень'!AB2245</f>
        <v>0</v>
      </c>
      <c r="AA1087" s="58">
        <f>'2 уровень'!AC2245</f>
        <v>0</v>
      </c>
      <c r="AB1087" s="58">
        <f>'2 уровень'!AD2245</f>
        <v>0</v>
      </c>
      <c r="AC1087" s="758">
        <f>'2 уровень'!AE2245</f>
        <v>0</v>
      </c>
      <c r="AD1087" s="58">
        <f>'2 уровень'!AF2245</f>
        <v>0</v>
      </c>
      <c r="AE1087" s="58">
        <f>'2 уровень'!AG2245</f>
        <v>0</v>
      </c>
      <c r="AF1087" s="58">
        <f>'2 уровень'!AH2245</f>
        <v>0</v>
      </c>
      <c r="AG1087" s="58">
        <f>'2 уровень'!AI2245</f>
        <v>0</v>
      </c>
      <c r="AH1087" s="360">
        <f>'2 уровень'!AJ2245</f>
        <v>0</v>
      </c>
      <c r="AI1087" s="58"/>
      <c r="AJ1087" s="58"/>
      <c r="AK1087" s="45"/>
      <c r="AL1087" s="45"/>
      <c r="AM1087" s="45"/>
      <c r="AN1087" s="45"/>
      <c r="AO1087" s="45"/>
      <c r="AP1087" s="45"/>
      <c r="AQ1087" s="45"/>
      <c r="AR1087" s="45"/>
      <c r="AS1087" s="45"/>
      <c r="AT1087" s="45"/>
      <c r="AU1087" s="45"/>
      <c r="AV1087" s="45"/>
      <c r="AW1087" s="45"/>
      <c r="AX1087" s="45"/>
      <c r="AY1087" s="45"/>
      <c r="AZ1087" s="45"/>
      <c r="BA1087" s="45"/>
      <c r="BB1087" s="45"/>
      <c r="BC1087" s="45"/>
      <c r="BD1087" s="45"/>
      <c r="BE1087" s="45"/>
      <c r="BF1087" s="45"/>
      <c r="BG1087" s="45"/>
      <c r="BH1087" s="45"/>
      <c r="BI1087" s="45"/>
      <c r="BJ1087" s="45"/>
      <c r="BK1087" s="45"/>
      <c r="BL1087" s="45"/>
      <c r="BM1087" s="45"/>
      <c r="BN1087" s="45"/>
      <c r="BO1087" s="45"/>
      <c r="BP1087" s="45"/>
      <c r="BQ1087" s="45"/>
      <c r="BR1087" s="45"/>
      <c r="BS1087" s="45"/>
      <c r="BT1087" s="45"/>
      <c r="BU1087" s="45"/>
      <c r="BV1087" s="45"/>
      <c r="BW1087" s="45"/>
      <c r="BX1087" s="45"/>
      <c r="BY1087" s="45"/>
      <c r="BZ1087" s="45"/>
      <c r="CA1087" s="45"/>
      <c r="CB1087" s="45"/>
      <c r="CC1087" s="45"/>
      <c r="CD1087" s="45"/>
      <c r="CE1087" s="45"/>
      <c r="CF1087" s="45"/>
      <c r="CG1087" s="45"/>
      <c r="CH1087" s="45"/>
      <c r="CI1087" s="45"/>
      <c r="CJ1087" s="45"/>
      <c r="CK1087" s="45"/>
      <c r="CL1087" s="45"/>
      <c r="CM1087" s="45"/>
      <c r="CN1087" s="45"/>
      <c r="CO1087" s="45"/>
      <c r="CP1087" s="45"/>
      <c r="CQ1087" s="45"/>
      <c r="CR1087" s="45"/>
      <c r="CS1087" s="45"/>
      <c r="CT1087" s="45"/>
      <c r="CU1087" s="45"/>
      <c r="CV1087" s="45"/>
      <c r="CW1087" s="45"/>
      <c r="CX1087" s="45"/>
      <c r="CY1087" s="45"/>
      <c r="CZ1087" s="45"/>
      <c r="DA1087" s="45"/>
      <c r="DB1087" s="45"/>
      <c r="DC1087" s="45"/>
      <c r="DD1087" s="45"/>
      <c r="DE1087" s="45"/>
      <c r="DF1087" s="45"/>
      <c r="DG1087" s="45"/>
      <c r="DH1087" s="45"/>
      <c r="DI1087" s="45"/>
      <c r="DJ1087" s="45"/>
      <c r="DK1087" s="45"/>
      <c r="DL1087" s="45"/>
      <c r="DM1087" s="45"/>
      <c r="DN1087" s="45"/>
      <c r="DO1087" s="45"/>
      <c r="DP1087" s="45"/>
      <c r="DQ1087" s="45"/>
      <c r="DR1087" s="45"/>
      <c r="DS1087" s="45"/>
      <c r="DT1087" s="45"/>
      <c r="DU1087" s="45"/>
      <c r="DV1087" s="45"/>
      <c r="DW1087" s="45"/>
      <c r="DX1087" s="45"/>
      <c r="DY1087" s="45"/>
      <c r="DZ1087" s="45"/>
      <c r="EA1087" s="45"/>
      <c r="EB1087" s="45"/>
      <c r="EC1087" s="45"/>
      <c r="ED1087" s="45"/>
      <c r="EE1087" s="45"/>
      <c r="EF1087" s="45"/>
      <c r="EG1087" s="45"/>
      <c r="EH1087" s="45"/>
      <c r="EI1087" s="45"/>
      <c r="EJ1087" s="45"/>
      <c r="EK1087" s="45"/>
      <c r="EL1087" s="45"/>
      <c r="EM1087" s="45"/>
      <c r="EN1087" s="45"/>
      <c r="EO1087" s="45"/>
      <c r="EP1087" s="45"/>
      <c r="EQ1087" s="45"/>
      <c r="ER1087" s="45"/>
      <c r="ES1087" s="45"/>
      <c r="ET1087" s="45"/>
      <c r="EU1087" s="45"/>
      <c r="EV1087" s="45"/>
      <c r="EW1087" s="45"/>
      <c r="EX1087" s="45"/>
      <c r="EY1087" s="45"/>
      <c r="EZ1087" s="45"/>
      <c r="FA1087" s="45"/>
      <c r="FB1087" s="45"/>
      <c r="FC1087" s="45"/>
      <c r="FD1087" s="45"/>
      <c r="FE1087" s="45"/>
      <c r="FF1087" s="45"/>
      <c r="FG1087" s="45"/>
      <c r="FH1087" s="45"/>
      <c r="FI1087" s="45"/>
      <c r="FJ1087" s="45"/>
      <c r="FK1087" s="45"/>
      <c r="FL1087" s="45"/>
      <c r="FM1087" s="45"/>
      <c r="FN1087" s="45"/>
      <c r="FO1087" s="45"/>
      <c r="FP1087" s="45"/>
      <c r="FQ1087" s="45"/>
      <c r="FR1087" s="45"/>
      <c r="FS1087" s="45"/>
      <c r="FT1087" s="45"/>
      <c r="FU1087" s="45"/>
      <c r="FV1087" s="45"/>
      <c r="FW1087" s="45"/>
      <c r="FX1087" s="45"/>
      <c r="FY1087" s="45"/>
      <c r="FZ1087" s="45"/>
      <c r="GA1087" s="45"/>
      <c r="GB1087" s="45"/>
    </row>
    <row r="1088" spans="1:184" ht="45" x14ac:dyDescent="0.25">
      <c r="B1088" s="18">
        <v>1</v>
      </c>
      <c r="C1088" s="591" t="s">
        <v>455</v>
      </c>
      <c r="D1088" s="27">
        <f>'2 уровень'!F2246</f>
        <v>1900</v>
      </c>
      <c r="E1088" s="27">
        <f>'2 уровень'!G2246</f>
        <v>1742</v>
      </c>
      <c r="F1088" s="27">
        <f>'2 уровень'!H2246</f>
        <v>836</v>
      </c>
      <c r="G1088" s="50">
        <f>'2 уровень'!I2246</f>
        <v>47.990815154994259</v>
      </c>
      <c r="H1088" s="64">
        <f>'2 уровень'!J2246</f>
        <v>0</v>
      </c>
      <c r="I1088" s="64">
        <f>'2 уровень'!K2246</f>
        <v>0</v>
      </c>
      <c r="J1088" s="25">
        <f>'2 уровень'!L2246</f>
        <v>0</v>
      </c>
      <c r="K1088" s="25">
        <f>'2 уровень'!M2246</f>
        <v>0</v>
      </c>
      <c r="L1088" s="25">
        <f>'2 уровень'!N2246</f>
        <v>0</v>
      </c>
      <c r="M1088" s="25">
        <f>'2 уровень'!O2246</f>
        <v>0</v>
      </c>
      <c r="N1088" s="25">
        <f>'2 уровень'!P2246</f>
        <v>0</v>
      </c>
      <c r="O1088" s="25">
        <f>'2 уровень'!Q2246</f>
        <v>0</v>
      </c>
      <c r="P1088" s="58">
        <f>'2 уровень'!R2246</f>
        <v>0</v>
      </c>
      <c r="Q1088" s="58">
        <f>'2 уровень'!S2246</f>
        <v>0</v>
      </c>
      <c r="R1088" s="58">
        <f>'2 уровень'!T2246</f>
        <v>0</v>
      </c>
      <c r="S1088" s="58">
        <f>'2 уровень'!U2246</f>
        <v>0</v>
      </c>
      <c r="T1088" s="58">
        <f>'2 уровень'!V2246</f>
        <v>0</v>
      </c>
      <c r="U1088" s="58">
        <f>'2 уровень'!W2246</f>
        <v>0</v>
      </c>
      <c r="V1088" s="58">
        <f>'2 уровень'!X2246</f>
        <v>0</v>
      </c>
      <c r="W1088" s="58">
        <f>'2 уровень'!Y2246</f>
        <v>0</v>
      </c>
      <c r="X1088" s="58">
        <f>'2 уровень'!Z2246</f>
        <v>0</v>
      </c>
      <c r="Y1088" s="58">
        <f>'2 уровень'!AA2246</f>
        <v>0</v>
      </c>
      <c r="Z1088" s="58">
        <f>'2 уровень'!AB2246</f>
        <v>0</v>
      </c>
      <c r="AA1088" s="58">
        <f>'2 уровень'!AC2246</f>
        <v>0</v>
      </c>
      <c r="AB1088" s="58">
        <f>'2 уровень'!AD2246</f>
        <v>0</v>
      </c>
      <c r="AC1088" s="758">
        <f>'2 уровень'!AE2246</f>
        <v>0</v>
      </c>
      <c r="AD1088" s="58">
        <f>'2 уровень'!AF2246</f>
        <v>0</v>
      </c>
      <c r="AE1088" s="58">
        <f>'2 уровень'!AG2246</f>
        <v>0</v>
      </c>
      <c r="AF1088" s="58">
        <f>'2 уровень'!AH2246</f>
        <v>0</v>
      </c>
      <c r="AG1088" s="58">
        <f>'2 уровень'!AI2246</f>
        <v>0</v>
      </c>
      <c r="AH1088" s="360">
        <f>'2 уровень'!AJ2246</f>
        <v>0</v>
      </c>
      <c r="AI1088" s="58"/>
      <c r="AJ1088" s="58"/>
      <c r="AK1088" s="45"/>
      <c r="AL1088" s="45"/>
      <c r="AM1088" s="45"/>
      <c r="AN1088" s="45"/>
      <c r="AO1088" s="45"/>
      <c r="AP1088" s="45"/>
      <c r="AQ1088" s="45"/>
      <c r="AR1088" s="45"/>
      <c r="AS1088" s="45"/>
      <c r="AT1088" s="45"/>
      <c r="AU1088" s="45"/>
      <c r="AV1088" s="45"/>
      <c r="AW1088" s="45"/>
      <c r="AX1088" s="45"/>
      <c r="AY1088" s="45"/>
      <c r="AZ1088" s="45"/>
      <c r="BA1088" s="45"/>
      <c r="BB1088" s="45"/>
      <c r="BC1088" s="45"/>
      <c r="BD1088" s="45"/>
      <c r="BE1088" s="45"/>
      <c r="BF1088" s="45"/>
      <c r="BG1088" s="45"/>
      <c r="BH1088" s="45"/>
      <c r="BI1088" s="45"/>
      <c r="BJ1088" s="45"/>
      <c r="BK1088" s="45"/>
      <c r="BL1088" s="45"/>
      <c r="BM1088" s="45"/>
      <c r="BN1088" s="45"/>
      <c r="BO1088" s="45"/>
      <c r="BP1088" s="45"/>
      <c r="BQ1088" s="45"/>
      <c r="BR1088" s="45"/>
      <c r="BS1088" s="45"/>
      <c r="BT1088" s="45"/>
      <c r="BU1088" s="45"/>
      <c r="BV1088" s="45"/>
      <c r="BW1088" s="45"/>
      <c r="BX1088" s="45"/>
      <c r="BY1088" s="45"/>
      <c r="BZ1088" s="45"/>
      <c r="CA1088" s="45"/>
      <c r="CB1088" s="45"/>
      <c r="CC1088" s="45"/>
      <c r="CD1088" s="45"/>
      <c r="CE1088" s="45"/>
      <c r="CF1088" s="45"/>
      <c r="CG1088" s="45"/>
      <c r="CH1088" s="45"/>
      <c r="CI1088" s="45"/>
      <c r="CJ1088" s="45"/>
      <c r="CK1088" s="45"/>
      <c r="CL1088" s="45"/>
      <c r="CM1088" s="45"/>
      <c r="CN1088" s="45"/>
      <c r="CO1088" s="45"/>
      <c r="CP1088" s="45"/>
      <c r="CQ1088" s="45"/>
      <c r="CR1088" s="45"/>
      <c r="CS1088" s="45"/>
      <c r="CT1088" s="45"/>
      <c r="CU1088" s="45"/>
      <c r="CV1088" s="45"/>
      <c r="CW1088" s="45"/>
      <c r="CX1088" s="45"/>
      <c r="CY1088" s="45"/>
      <c r="CZ1088" s="45"/>
      <c r="DA1088" s="45"/>
      <c r="DB1088" s="45"/>
      <c r="DC1088" s="45"/>
      <c r="DD1088" s="45"/>
      <c r="DE1088" s="45"/>
      <c r="DF1088" s="45"/>
      <c r="DG1088" s="45"/>
      <c r="DH1088" s="45"/>
      <c r="DI1088" s="45"/>
      <c r="DJ1088" s="45"/>
      <c r="DK1088" s="45"/>
      <c r="DL1088" s="45"/>
      <c r="DM1088" s="45"/>
      <c r="DN1088" s="45"/>
      <c r="DO1088" s="45"/>
      <c r="DP1088" s="45"/>
      <c r="DQ1088" s="45"/>
      <c r="DR1088" s="45"/>
      <c r="DS1088" s="45"/>
      <c r="DT1088" s="45"/>
      <c r="DU1088" s="45"/>
      <c r="DV1088" s="45"/>
      <c r="DW1088" s="45"/>
      <c r="DX1088" s="45"/>
      <c r="DY1088" s="45"/>
      <c r="DZ1088" s="45"/>
      <c r="EA1088" s="45"/>
      <c r="EB1088" s="45"/>
      <c r="EC1088" s="45"/>
      <c r="ED1088" s="45"/>
      <c r="EE1088" s="45"/>
      <c r="EF1088" s="45"/>
      <c r="EG1088" s="45"/>
      <c r="EH1088" s="45"/>
      <c r="EI1088" s="45"/>
      <c r="EJ1088" s="45"/>
      <c r="EK1088" s="45"/>
      <c r="EL1088" s="45"/>
      <c r="EM1088" s="45"/>
      <c r="EN1088" s="45"/>
      <c r="EO1088" s="45"/>
      <c r="EP1088" s="45"/>
      <c r="EQ1088" s="45"/>
      <c r="ER1088" s="45"/>
      <c r="ES1088" s="45"/>
      <c r="ET1088" s="45"/>
      <c r="EU1088" s="45"/>
      <c r="EV1088" s="45"/>
      <c r="EW1088" s="45"/>
      <c r="EX1088" s="45"/>
      <c r="EY1088" s="45"/>
      <c r="EZ1088" s="45"/>
      <c r="FA1088" s="45"/>
      <c r="FB1088" s="45"/>
      <c r="FC1088" s="45"/>
      <c r="FD1088" s="45"/>
      <c r="FE1088" s="45"/>
      <c r="FF1088" s="45"/>
      <c r="FG1088" s="45"/>
      <c r="FH1088" s="45"/>
      <c r="FI1088" s="45"/>
      <c r="FJ1088" s="45"/>
      <c r="FK1088" s="45"/>
      <c r="FL1088" s="45"/>
      <c r="FM1088" s="45"/>
      <c r="FN1088" s="45"/>
      <c r="FO1088" s="45"/>
      <c r="FP1088" s="45"/>
      <c r="FQ1088" s="45"/>
      <c r="FR1088" s="45"/>
      <c r="FS1088" s="45"/>
      <c r="FT1088" s="45"/>
      <c r="FU1088" s="45"/>
      <c r="FV1088" s="45"/>
      <c r="FW1088" s="45"/>
      <c r="FX1088" s="45"/>
      <c r="FY1088" s="45"/>
      <c r="FZ1088" s="45"/>
      <c r="GA1088" s="45"/>
      <c r="GB1088" s="45"/>
    </row>
    <row r="1089" spans="2:184" ht="90" x14ac:dyDescent="0.25">
      <c r="B1089" s="18">
        <v>1</v>
      </c>
      <c r="C1089" s="592" t="s">
        <v>456</v>
      </c>
      <c r="D1089" s="27">
        <f>'2 уровень'!F2247</f>
        <v>500</v>
      </c>
      <c r="E1089" s="27">
        <f>'2 уровень'!G2247</f>
        <v>458</v>
      </c>
      <c r="F1089" s="27">
        <f>'2 уровень'!H2247</f>
        <v>0</v>
      </c>
      <c r="G1089" s="50">
        <f>'2 уровень'!I2247</f>
        <v>0</v>
      </c>
      <c r="H1089" s="64">
        <f>'2 уровень'!J2247</f>
        <v>0</v>
      </c>
      <c r="I1089" s="64">
        <f>'2 уровень'!K2247</f>
        <v>0</v>
      </c>
      <c r="J1089" s="25">
        <f>'2 уровень'!L2247</f>
        <v>0</v>
      </c>
      <c r="K1089" s="25">
        <f>'2 уровень'!M2247</f>
        <v>0</v>
      </c>
      <c r="L1089" s="25">
        <f>'2 уровень'!N2247</f>
        <v>0</v>
      </c>
      <c r="M1089" s="25">
        <f>'2 уровень'!O2247</f>
        <v>0</v>
      </c>
      <c r="N1089" s="25">
        <f>'2 уровень'!P2247</f>
        <v>0</v>
      </c>
      <c r="O1089" s="25">
        <f>'2 уровень'!Q2247</f>
        <v>0</v>
      </c>
      <c r="P1089" s="58">
        <f>'2 уровень'!R2247</f>
        <v>0</v>
      </c>
      <c r="Q1089" s="58">
        <f>'2 уровень'!S2247</f>
        <v>0</v>
      </c>
      <c r="R1089" s="58">
        <f>'2 уровень'!T2247</f>
        <v>0</v>
      </c>
      <c r="S1089" s="58">
        <f>'2 уровень'!U2247</f>
        <v>0</v>
      </c>
      <c r="T1089" s="58">
        <f>'2 уровень'!V2247</f>
        <v>0</v>
      </c>
      <c r="U1089" s="58">
        <f>'2 уровень'!W2247</f>
        <v>0</v>
      </c>
      <c r="V1089" s="58">
        <f>'2 уровень'!X2247</f>
        <v>0</v>
      </c>
      <c r="W1089" s="58">
        <f>'2 уровень'!Y2247</f>
        <v>0</v>
      </c>
      <c r="X1089" s="58">
        <f>'2 уровень'!Z2247</f>
        <v>0</v>
      </c>
      <c r="Y1089" s="58">
        <f>'2 уровень'!AA2247</f>
        <v>0</v>
      </c>
      <c r="Z1089" s="58">
        <f>'2 уровень'!AB2247</f>
        <v>0</v>
      </c>
      <c r="AA1089" s="58">
        <f>'2 уровень'!AC2247</f>
        <v>0</v>
      </c>
      <c r="AB1089" s="58">
        <f>'2 уровень'!AD2247</f>
        <v>0</v>
      </c>
      <c r="AC1089" s="758">
        <f>'2 уровень'!AE2247</f>
        <v>0</v>
      </c>
      <c r="AD1089" s="58">
        <f>'2 уровень'!AF2247</f>
        <v>0</v>
      </c>
      <c r="AE1089" s="58">
        <f>'2 уровень'!AG2247</f>
        <v>0</v>
      </c>
      <c r="AF1089" s="58">
        <f>'2 уровень'!AH2247</f>
        <v>0</v>
      </c>
      <c r="AG1089" s="58">
        <f>'2 уровень'!AI2247</f>
        <v>0</v>
      </c>
      <c r="AH1089" s="360">
        <f>'2 уровень'!AJ2247</f>
        <v>0</v>
      </c>
      <c r="AI1089" s="58"/>
      <c r="AJ1089" s="58"/>
      <c r="AK1089" s="45"/>
      <c r="AL1089" s="45"/>
      <c r="AM1089" s="45"/>
      <c r="AN1089" s="45"/>
      <c r="AO1089" s="45"/>
      <c r="AP1089" s="45"/>
      <c r="AQ1089" s="45"/>
      <c r="AR1089" s="45"/>
      <c r="AS1089" s="45"/>
      <c r="AT1089" s="45"/>
      <c r="AU1089" s="45"/>
      <c r="AV1089" s="45"/>
      <c r="AW1089" s="45"/>
      <c r="AX1089" s="45"/>
      <c r="AY1089" s="45"/>
      <c r="AZ1089" s="45"/>
      <c r="BA1089" s="45"/>
      <c r="BB1089" s="45"/>
      <c r="BC1089" s="45"/>
      <c r="BD1089" s="45"/>
      <c r="BE1089" s="45"/>
      <c r="BF1089" s="45"/>
      <c r="BG1089" s="45"/>
      <c r="BH1089" s="45"/>
      <c r="BI1089" s="45"/>
      <c r="BJ1089" s="45"/>
      <c r="BK1089" s="45"/>
      <c r="BL1089" s="45"/>
      <c r="BM1089" s="45"/>
      <c r="BN1089" s="45"/>
      <c r="BO1089" s="45"/>
      <c r="BP1089" s="45"/>
      <c r="BQ1089" s="45"/>
      <c r="BR1089" s="45"/>
      <c r="BS1089" s="45"/>
      <c r="BT1089" s="45"/>
      <c r="BU1089" s="45"/>
      <c r="BV1089" s="45"/>
      <c r="BW1089" s="45"/>
      <c r="BX1089" s="45"/>
      <c r="BY1089" s="45"/>
      <c r="BZ1089" s="45"/>
      <c r="CA1089" s="45"/>
      <c r="CB1089" s="45"/>
      <c r="CC1089" s="45"/>
      <c r="CD1089" s="45"/>
      <c r="CE1089" s="45"/>
      <c r="CF1089" s="45"/>
      <c r="CG1089" s="45"/>
      <c r="CH1089" s="45"/>
      <c r="CI1089" s="45"/>
      <c r="CJ1089" s="45"/>
      <c r="CK1089" s="45"/>
      <c r="CL1089" s="45"/>
      <c r="CM1089" s="45"/>
      <c r="CN1089" s="45"/>
      <c r="CO1089" s="45"/>
      <c r="CP1089" s="45"/>
      <c r="CQ1089" s="45"/>
      <c r="CR1089" s="45"/>
      <c r="CS1089" s="45"/>
      <c r="CT1089" s="45"/>
      <c r="CU1089" s="45"/>
      <c r="CV1089" s="45"/>
      <c r="CW1089" s="45"/>
      <c r="CX1089" s="45"/>
      <c r="CY1089" s="45"/>
      <c r="CZ1089" s="45"/>
      <c r="DA1089" s="45"/>
      <c r="DB1089" s="45"/>
      <c r="DC1089" s="45"/>
      <c r="DD1089" s="45"/>
      <c r="DE1089" s="45"/>
      <c r="DF1089" s="45"/>
      <c r="DG1089" s="45"/>
      <c r="DH1089" s="45"/>
      <c r="DI1089" s="45"/>
      <c r="DJ1089" s="45"/>
      <c r="DK1089" s="45"/>
      <c r="DL1089" s="45"/>
      <c r="DM1089" s="45"/>
      <c r="DN1089" s="45"/>
      <c r="DO1089" s="45"/>
      <c r="DP1089" s="45"/>
      <c r="DQ1089" s="45"/>
      <c r="DR1089" s="45"/>
      <c r="DS1089" s="45"/>
      <c r="DT1089" s="45"/>
      <c r="DU1089" s="45"/>
      <c r="DV1089" s="45"/>
      <c r="DW1089" s="45"/>
      <c r="DX1089" s="45"/>
      <c r="DY1089" s="45"/>
      <c r="DZ1089" s="45"/>
      <c r="EA1089" s="45"/>
      <c r="EB1089" s="45"/>
      <c r="EC1089" s="45"/>
      <c r="ED1089" s="45"/>
      <c r="EE1089" s="45"/>
      <c r="EF1089" s="45"/>
      <c r="EG1089" s="45"/>
      <c r="EH1089" s="45"/>
      <c r="EI1089" s="45"/>
      <c r="EJ1089" s="45"/>
      <c r="EK1089" s="45"/>
      <c r="EL1089" s="45"/>
      <c r="EM1089" s="45"/>
      <c r="EN1089" s="45"/>
      <c r="EO1089" s="45"/>
      <c r="EP1089" s="45"/>
      <c r="EQ1089" s="45"/>
      <c r="ER1089" s="45"/>
      <c r="ES1089" s="45"/>
      <c r="ET1089" s="45"/>
      <c r="EU1089" s="45"/>
      <c r="EV1089" s="45"/>
      <c r="EW1089" s="45"/>
      <c r="EX1089" s="45"/>
      <c r="EY1089" s="45"/>
      <c r="EZ1089" s="45"/>
      <c r="FA1089" s="45"/>
      <c r="FB1089" s="45"/>
      <c r="FC1089" s="45"/>
      <c r="FD1089" s="45"/>
      <c r="FE1089" s="45"/>
      <c r="FF1089" s="45"/>
      <c r="FG1089" s="45"/>
      <c r="FH1089" s="45"/>
      <c r="FI1089" s="45"/>
      <c r="FJ1089" s="45"/>
      <c r="FK1089" s="45"/>
      <c r="FL1089" s="45"/>
      <c r="FM1089" s="45"/>
      <c r="FN1089" s="45"/>
      <c r="FO1089" s="45"/>
      <c r="FP1089" s="45"/>
      <c r="FQ1089" s="45"/>
      <c r="FR1089" s="45"/>
      <c r="FS1089" s="45"/>
      <c r="FT1089" s="45"/>
      <c r="FU1089" s="45"/>
      <c r="FV1089" s="45"/>
      <c r="FW1089" s="45"/>
      <c r="FX1089" s="45"/>
      <c r="FY1089" s="45"/>
      <c r="FZ1089" s="45"/>
      <c r="GA1089" s="45"/>
      <c r="GB1089" s="45"/>
    </row>
    <row r="1090" spans="2:184" x14ac:dyDescent="0.25">
      <c r="B1090" s="18">
        <v>1</v>
      </c>
      <c r="C1090" s="592" t="s">
        <v>131</v>
      </c>
      <c r="D1090" s="27">
        <f>'2 уровень'!F2248</f>
        <v>2189</v>
      </c>
      <c r="E1090" s="27">
        <f>'2 уровень'!G2248</f>
        <v>2006</v>
      </c>
      <c r="F1090" s="27">
        <f>'2 уровень'!H2248</f>
        <v>1454</v>
      </c>
      <c r="G1090" s="50">
        <f>'2 уровень'!I2248</f>
        <v>72.48255234297109</v>
      </c>
      <c r="H1090" s="64">
        <f>'2 уровень'!J2248</f>
        <v>0</v>
      </c>
      <c r="I1090" s="64">
        <f>'2 уровень'!K2248</f>
        <v>0</v>
      </c>
      <c r="J1090" s="25">
        <f>'2 уровень'!L2248</f>
        <v>0</v>
      </c>
      <c r="K1090" s="25">
        <f>'2 уровень'!M2248</f>
        <v>0</v>
      </c>
      <c r="L1090" s="25">
        <f>'2 уровень'!N2248</f>
        <v>0</v>
      </c>
      <c r="M1090" s="25">
        <f>'2 уровень'!O2248</f>
        <v>0</v>
      </c>
      <c r="N1090" s="25">
        <f>'2 уровень'!P2248</f>
        <v>0</v>
      </c>
      <c r="O1090" s="25">
        <f>'2 уровень'!Q2248</f>
        <v>0</v>
      </c>
      <c r="P1090" s="58">
        <f>'2 уровень'!R2248</f>
        <v>0</v>
      </c>
      <c r="Q1090" s="58">
        <f>'2 уровень'!S2248</f>
        <v>0</v>
      </c>
      <c r="R1090" s="58">
        <f>'2 уровень'!T2248</f>
        <v>0</v>
      </c>
      <c r="S1090" s="58">
        <f>'2 уровень'!U2248</f>
        <v>0</v>
      </c>
      <c r="T1090" s="58">
        <f>'2 уровень'!V2248</f>
        <v>0</v>
      </c>
      <c r="U1090" s="58">
        <f>'2 уровень'!W2248</f>
        <v>0</v>
      </c>
      <c r="V1090" s="58">
        <f>'2 уровень'!X2248</f>
        <v>0</v>
      </c>
      <c r="W1090" s="58">
        <f>'2 уровень'!Y2248</f>
        <v>0</v>
      </c>
      <c r="X1090" s="58">
        <f>'2 уровень'!Z2248</f>
        <v>0</v>
      </c>
      <c r="Y1090" s="58">
        <f>'2 уровень'!AA2248</f>
        <v>0</v>
      </c>
      <c r="Z1090" s="58">
        <f>'2 уровень'!AB2248</f>
        <v>0</v>
      </c>
      <c r="AA1090" s="58">
        <f>'2 уровень'!AC2248</f>
        <v>0</v>
      </c>
      <c r="AB1090" s="58">
        <f>'2 уровень'!AD2248</f>
        <v>0</v>
      </c>
      <c r="AC1090" s="758">
        <f>'2 уровень'!AE2248</f>
        <v>0</v>
      </c>
      <c r="AD1090" s="58">
        <f>'2 уровень'!AF2248</f>
        <v>0</v>
      </c>
      <c r="AE1090" s="58">
        <f>'2 уровень'!AG2248</f>
        <v>0</v>
      </c>
      <c r="AF1090" s="58">
        <f>'2 уровень'!AH2248</f>
        <v>0</v>
      </c>
      <c r="AG1090" s="58">
        <f>'2 уровень'!AI2248</f>
        <v>0</v>
      </c>
      <c r="AH1090" s="360">
        <f>'2 уровень'!AJ2248</f>
        <v>0</v>
      </c>
      <c r="AI1090" s="58"/>
      <c r="AJ1090" s="58"/>
      <c r="AK1090" s="45"/>
      <c r="AL1090" s="45"/>
      <c r="AM1090" s="45"/>
      <c r="AN1090" s="45"/>
      <c r="AO1090" s="45"/>
      <c r="AP1090" s="45"/>
      <c r="AQ1090" s="45"/>
      <c r="AR1090" s="45"/>
      <c r="AS1090" s="45"/>
      <c r="AT1090" s="45"/>
      <c r="AU1090" s="45"/>
      <c r="AV1090" s="45"/>
      <c r="AW1090" s="45"/>
      <c r="AX1090" s="45"/>
      <c r="AY1090" s="45"/>
      <c r="AZ1090" s="45"/>
      <c r="BA1090" s="45"/>
      <c r="BB1090" s="45"/>
      <c r="BC1090" s="45"/>
      <c r="BD1090" s="45"/>
      <c r="BE1090" s="45"/>
      <c r="BF1090" s="45"/>
      <c r="BG1090" s="45"/>
      <c r="BH1090" s="45"/>
      <c r="BI1090" s="45"/>
      <c r="BJ1090" s="45"/>
      <c r="BK1090" s="45"/>
      <c r="BL1090" s="45"/>
      <c r="BM1090" s="45"/>
      <c r="BN1090" s="45"/>
      <c r="BO1090" s="45"/>
      <c r="BP1090" s="45"/>
      <c r="BQ1090" s="45"/>
      <c r="BR1090" s="45"/>
      <c r="BS1090" s="45"/>
      <c r="BT1090" s="45"/>
      <c r="BU1090" s="45"/>
      <c r="BV1090" s="45"/>
      <c r="BW1090" s="45"/>
      <c r="BX1090" s="45"/>
      <c r="BY1090" s="45"/>
      <c r="BZ1090" s="45"/>
      <c r="CA1090" s="45"/>
      <c r="CB1090" s="45"/>
      <c r="CC1090" s="45"/>
      <c r="CD1090" s="45"/>
      <c r="CE1090" s="45"/>
      <c r="CF1090" s="45"/>
      <c r="CG1090" s="45"/>
      <c r="CH1090" s="45"/>
      <c r="CI1090" s="45"/>
      <c r="CJ1090" s="45"/>
      <c r="CK1090" s="45"/>
      <c r="CL1090" s="45"/>
      <c r="CM1090" s="45"/>
      <c r="CN1090" s="45"/>
      <c r="CO1090" s="45"/>
      <c r="CP1090" s="45"/>
      <c r="CQ1090" s="45"/>
      <c r="CR1090" s="45"/>
      <c r="CS1090" s="45"/>
      <c r="CT1090" s="45"/>
      <c r="CU1090" s="45"/>
      <c r="CV1090" s="45"/>
      <c r="CW1090" s="45"/>
      <c r="CX1090" s="45"/>
      <c r="CY1090" s="45"/>
      <c r="CZ1090" s="45"/>
      <c r="DA1090" s="45"/>
      <c r="DB1090" s="45"/>
      <c r="DC1090" s="45"/>
      <c r="DD1090" s="45"/>
      <c r="DE1090" s="45"/>
      <c r="DF1090" s="45"/>
      <c r="DG1090" s="45"/>
      <c r="DH1090" s="45"/>
      <c r="DI1090" s="45"/>
      <c r="DJ1090" s="45"/>
      <c r="DK1090" s="45"/>
      <c r="DL1090" s="45"/>
      <c r="DM1090" s="45"/>
      <c r="DN1090" s="45"/>
      <c r="DO1090" s="45"/>
      <c r="DP1090" s="45"/>
      <c r="DQ1090" s="45"/>
      <c r="DR1090" s="45"/>
      <c r="DS1090" s="45"/>
      <c r="DT1090" s="45"/>
      <c r="DU1090" s="45"/>
      <c r="DV1090" s="45"/>
      <c r="DW1090" s="45"/>
      <c r="DX1090" s="45"/>
      <c r="DY1090" s="45"/>
      <c r="DZ1090" s="45"/>
      <c r="EA1090" s="45"/>
      <c r="EB1090" s="45"/>
      <c r="EC1090" s="45"/>
      <c r="ED1090" s="45"/>
      <c r="EE1090" s="45"/>
      <c r="EF1090" s="45"/>
      <c r="EG1090" s="45"/>
      <c r="EH1090" s="45"/>
      <c r="EI1090" s="45"/>
      <c r="EJ1090" s="45"/>
      <c r="EK1090" s="45"/>
      <c r="EL1090" s="45"/>
      <c r="EM1090" s="45"/>
      <c r="EN1090" s="45"/>
      <c r="EO1090" s="45"/>
      <c r="EP1090" s="45"/>
      <c r="EQ1090" s="45"/>
      <c r="ER1090" s="45"/>
      <c r="ES1090" s="45"/>
      <c r="ET1090" s="45"/>
      <c r="EU1090" s="45"/>
      <c r="EV1090" s="45"/>
      <c r="EW1090" s="45"/>
      <c r="EX1090" s="45"/>
      <c r="EY1090" s="45"/>
      <c r="EZ1090" s="45"/>
      <c r="FA1090" s="45"/>
      <c r="FB1090" s="45"/>
      <c r="FC1090" s="45"/>
      <c r="FD1090" s="45"/>
      <c r="FE1090" s="45"/>
      <c r="FF1090" s="45"/>
      <c r="FG1090" s="45"/>
      <c r="FH1090" s="45"/>
      <c r="FI1090" s="45"/>
      <c r="FJ1090" s="45"/>
      <c r="FK1090" s="45"/>
      <c r="FL1090" s="45"/>
      <c r="FM1090" s="45"/>
      <c r="FN1090" s="45"/>
      <c r="FO1090" s="45"/>
      <c r="FP1090" s="45"/>
      <c r="FQ1090" s="45"/>
      <c r="FR1090" s="45"/>
      <c r="FS1090" s="45"/>
      <c r="FT1090" s="45"/>
      <c r="FU1090" s="45"/>
      <c r="FV1090" s="45"/>
      <c r="FW1090" s="45"/>
      <c r="FX1090" s="45"/>
      <c r="FY1090" s="45"/>
      <c r="FZ1090" s="45"/>
      <c r="GA1090" s="45"/>
      <c r="GB1090" s="45"/>
    </row>
    <row r="1091" spans="2:184" x14ac:dyDescent="0.25">
      <c r="B1091" s="18">
        <v>1</v>
      </c>
      <c r="C1091" s="592" t="s">
        <v>222</v>
      </c>
      <c r="D1091" s="27">
        <f>'2 уровень'!F2249</f>
        <v>1977</v>
      </c>
      <c r="E1091" s="27">
        <f>'2 уровень'!G2249</f>
        <v>1812</v>
      </c>
      <c r="F1091" s="27">
        <f>'2 уровень'!H2249</f>
        <v>1402</v>
      </c>
      <c r="G1091" s="50">
        <f>'2 уровень'!I2249</f>
        <v>77.373068432671076</v>
      </c>
      <c r="H1091" s="64">
        <f>'2 уровень'!J2249</f>
        <v>0</v>
      </c>
      <c r="I1091" s="64">
        <f>'2 уровень'!K2249</f>
        <v>0</v>
      </c>
      <c r="J1091" s="25">
        <f>'2 уровень'!L2249</f>
        <v>0</v>
      </c>
      <c r="K1091" s="25">
        <f>'2 уровень'!M2249</f>
        <v>0</v>
      </c>
      <c r="L1091" s="25">
        <f>'2 уровень'!N2249</f>
        <v>0</v>
      </c>
      <c r="M1091" s="25">
        <f>'2 уровень'!O2249</f>
        <v>0</v>
      </c>
      <c r="N1091" s="25">
        <f>'2 уровень'!P2249</f>
        <v>0</v>
      </c>
      <c r="O1091" s="25">
        <f>'2 уровень'!Q2249</f>
        <v>0</v>
      </c>
      <c r="P1091" s="58">
        <f>'2 уровень'!R2249</f>
        <v>0</v>
      </c>
      <c r="Q1091" s="58">
        <f>'2 уровень'!S2249</f>
        <v>0</v>
      </c>
      <c r="R1091" s="58">
        <f>'2 уровень'!T2249</f>
        <v>0</v>
      </c>
      <c r="S1091" s="58">
        <f>'2 уровень'!U2249</f>
        <v>0</v>
      </c>
      <c r="T1091" s="58">
        <f>'2 уровень'!V2249</f>
        <v>0</v>
      </c>
      <c r="U1091" s="58">
        <f>'2 уровень'!W2249</f>
        <v>0</v>
      </c>
      <c r="V1091" s="58">
        <f>'2 уровень'!X2249</f>
        <v>0</v>
      </c>
      <c r="W1091" s="58">
        <f>'2 уровень'!Y2249</f>
        <v>0</v>
      </c>
      <c r="X1091" s="58">
        <f>'2 уровень'!Z2249</f>
        <v>0</v>
      </c>
      <c r="Y1091" s="58">
        <f>'2 уровень'!AA2249</f>
        <v>0</v>
      </c>
      <c r="Z1091" s="58">
        <f>'2 уровень'!AB2249</f>
        <v>0</v>
      </c>
      <c r="AA1091" s="58">
        <f>'2 уровень'!AC2249</f>
        <v>0</v>
      </c>
      <c r="AB1091" s="58">
        <f>'2 уровень'!AD2249</f>
        <v>0</v>
      </c>
      <c r="AC1091" s="758">
        <f>'2 уровень'!AE2249</f>
        <v>0</v>
      </c>
      <c r="AD1091" s="58">
        <f>'2 уровень'!AF2249</f>
        <v>0</v>
      </c>
      <c r="AE1091" s="58">
        <f>'2 уровень'!AG2249</f>
        <v>0</v>
      </c>
      <c r="AF1091" s="58">
        <f>'2 уровень'!AH2249</f>
        <v>0</v>
      </c>
      <c r="AG1091" s="58">
        <f>'2 уровень'!AI2249</f>
        <v>0</v>
      </c>
      <c r="AH1091" s="360">
        <f>'2 уровень'!AJ2249</f>
        <v>0</v>
      </c>
      <c r="AI1091" s="58"/>
      <c r="AJ1091" s="58"/>
      <c r="AK1091" s="45"/>
      <c r="AL1091" s="45"/>
      <c r="AM1091" s="45"/>
      <c r="AN1091" s="45"/>
      <c r="AO1091" s="45"/>
      <c r="AP1091" s="45"/>
      <c r="AQ1091" s="45"/>
      <c r="AR1091" s="45"/>
      <c r="AS1091" s="45"/>
      <c r="AT1091" s="45"/>
      <c r="AU1091" s="45"/>
      <c r="AV1091" s="45"/>
      <c r="AW1091" s="45"/>
      <c r="AX1091" s="45"/>
      <c r="AY1091" s="45"/>
      <c r="AZ1091" s="45"/>
      <c r="BA1091" s="45"/>
      <c r="BB1091" s="45"/>
      <c r="BC1091" s="45"/>
      <c r="BD1091" s="45"/>
      <c r="BE1091" s="45"/>
      <c r="BF1091" s="45"/>
      <c r="BG1091" s="45"/>
      <c r="BH1091" s="45"/>
      <c r="BI1091" s="45"/>
      <c r="BJ1091" s="45"/>
      <c r="BK1091" s="45"/>
      <c r="BL1091" s="45"/>
      <c r="BM1091" s="45"/>
      <c r="BN1091" s="45"/>
      <c r="BO1091" s="45"/>
      <c r="BP1091" s="45"/>
      <c r="BQ1091" s="45"/>
      <c r="BR1091" s="45"/>
      <c r="BS1091" s="45"/>
      <c r="BT1091" s="45"/>
      <c r="BU1091" s="45"/>
      <c r="BV1091" s="45"/>
      <c r="BW1091" s="45"/>
      <c r="BX1091" s="45"/>
      <c r="BY1091" s="45"/>
      <c r="BZ1091" s="45"/>
      <c r="CA1091" s="45"/>
      <c r="CB1091" s="45"/>
      <c r="CC1091" s="45"/>
      <c r="CD1091" s="45"/>
      <c r="CE1091" s="45"/>
      <c r="CF1091" s="45"/>
      <c r="CG1091" s="45"/>
      <c r="CH1091" s="45"/>
      <c r="CI1091" s="45"/>
      <c r="CJ1091" s="45"/>
      <c r="CK1091" s="45"/>
      <c r="CL1091" s="45"/>
      <c r="CM1091" s="45"/>
      <c r="CN1091" s="45"/>
      <c r="CO1091" s="45"/>
      <c r="CP1091" s="45"/>
      <c r="CQ1091" s="45"/>
      <c r="CR1091" s="45"/>
      <c r="CS1091" s="45"/>
      <c r="CT1091" s="45"/>
      <c r="CU1091" s="45"/>
      <c r="CV1091" s="45"/>
      <c r="CW1091" s="45"/>
      <c r="CX1091" s="45"/>
      <c r="CY1091" s="45"/>
      <c r="CZ1091" s="45"/>
      <c r="DA1091" s="45"/>
      <c r="DB1091" s="45"/>
      <c r="DC1091" s="45"/>
      <c r="DD1091" s="45"/>
      <c r="DE1091" s="45"/>
      <c r="DF1091" s="45"/>
      <c r="DG1091" s="45"/>
      <c r="DH1091" s="45"/>
      <c r="DI1091" s="45"/>
      <c r="DJ1091" s="45"/>
      <c r="DK1091" s="45"/>
      <c r="DL1091" s="45"/>
      <c r="DM1091" s="45"/>
      <c r="DN1091" s="45"/>
      <c r="DO1091" s="45"/>
      <c r="DP1091" s="45"/>
      <c r="DQ1091" s="45"/>
      <c r="DR1091" s="45"/>
      <c r="DS1091" s="45"/>
      <c r="DT1091" s="45"/>
      <c r="DU1091" s="45"/>
      <c r="DV1091" s="45"/>
      <c r="DW1091" s="45"/>
      <c r="DX1091" s="45"/>
      <c r="DY1091" s="45"/>
      <c r="DZ1091" s="45"/>
      <c r="EA1091" s="45"/>
      <c r="EB1091" s="45"/>
      <c r="EC1091" s="45"/>
      <c r="ED1091" s="45"/>
      <c r="EE1091" s="45"/>
      <c r="EF1091" s="45"/>
      <c r="EG1091" s="45"/>
      <c r="EH1091" s="45"/>
      <c r="EI1091" s="45"/>
      <c r="EJ1091" s="45"/>
      <c r="EK1091" s="45"/>
      <c r="EL1091" s="45"/>
      <c r="EM1091" s="45"/>
      <c r="EN1091" s="45"/>
      <c r="EO1091" s="45"/>
      <c r="EP1091" s="45"/>
      <c r="EQ1091" s="45"/>
      <c r="ER1091" s="45"/>
      <c r="ES1091" s="45"/>
      <c r="ET1091" s="45"/>
      <c r="EU1091" s="45"/>
      <c r="EV1091" s="45"/>
      <c r="EW1091" s="45"/>
      <c r="EX1091" s="45"/>
      <c r="EY1091" s="45"/>
      <c r="EZ1091" s="45"/>
      <c r="FA1091" s="45"/>
      <c r="FB1091" s="45"/>
      <c r="FC1091" s="45"/>
      <c r="FD1091" s="45"/>
      <c r="FE1091" s="45"/>
      <c r="FF1091" s="45"/>
      <c r="FG1091" s="45"/>
      <c r="FH1091" s="45"/>
      <c r="FI1091" s="45"/>
      <c r="FJ1091" s="45"/>
      <c r="FK1091" s="45"/>
      <c r="FL1091" s="45"/>
      <c r="FM1091" s="45"/>
      <c r="FN1091" s="45"/>
      <c r="FO1091" s="45"/>
      <c r="FP1091" s="45"/>
      <c r="FQ1091" s="45"/>
      <c r="FR1091" s="45"/>
      <c r="FS1091" s="45"/>
      <c r="FT1091" s="45"/>
      <c r="FU1091" s="45"/>
      <c r="FV1091" s="45"/>
      <c r="FW1091" s="45"/>
      <c r="FX1091" s="45"/>
      <c r="FY1091" s="45"/>
      <c r="FZ1091" s="45"/>
      <c r="GA1091" s="45"/>
      <c r="GB1091" s="45"/>
    </row>
    <row r="1092" spans="2:184" ht="45" x14ac:dyDescent="0.25">
      <c r="B1092" s="18">
        <v>1</v>
      </c>
      <c r="C1092" s="592" t="s">
        <v>457</v>
      </c>
      <c r="D1092" s="27">
        <f>'2 уровень'!F2250</f>
        <v>132</v>
      </c>
      <c r="E1092" s="27">
        <f>'2 уровень'!G2250</f>
        <v>121</v>
      </c>
      <c r="F1092" s="27">
        <f>'2 уровень'!H2250</f>
        <v>17</v>
      </c>
      <c r="G1092" s="50">
        <f>'2 уровень'!I2250</f>
        <v>14.049586776859504</v>
      </c>
      <c r="H1092" s="64">
        <f>'2 уровень'!J2250</f>
        <v>0</v>
      </c>
      <c r="I1092" s="64">
        <f>'2 уровень'!K2250</f>
        <v>0</v>
      </c>
      <c r="J1092" s="25">
        <f>'2 уровень'!L2250</f>
        <v>0</v>
      </c>
      <c r="K1092" s="25">
        <f>'2 уровень'!M2250</f>
        <v>0</v>
      </c>
      <c r="L1092" s="25">
        <f>'2 уровень'!N2250</f>
        <v>0</v>
      </c>
      <c r="M1092" s="25">
        <f>'2 уровень'!O2250</f>
        <v>0</v>
      </c>
      <c r="N1092" s="25">
        <f>'2 уровень'!P2250</f>
        <v>0</v>
      </c>
      <c r="O1092" s="25">
        <f>'2 уровень'!Q2250</f>
        <v>0</v>
      </c>
      <c r="P1092" s="58">
        <f>'2 уровень'!R2250</f>
        <v>0</v>
      </c>
      <c r="Q1092" s="58">
        <f>'2 уровень'!S2250</f>
        <v>0</v>
      </c>
      <c r="R1092" s="58">
        <f>'2 уровень'!T2250</f>
        <v>0</v>
      </c>
      <c r="S1092" s="58">
        <f>'2 уровень'!U2250</f>
        <v>0</v>
      </c>
      <c r="T1092" s="58">
        <f>'2 уровень'!V2250</f>
        <v>0</v>
      </c>
      <c r="U1092" s="58">
        <f>'2 уровень'!W2250</f>
        <v>0</v>
      </c>
      <c r="V1092" s="58">
        <f>'2 уровень'!X2250</f>
        <v>0</v>
      </c>
      <c r="W1092" s="58">
        <f>'2 уровень'!Y2250</f>
        <v>0</v>
      </c>
      <c r="X1092" s="58">
        <f>'2 уровень'!Z2250</f>
        <v>0</v>
      </c>
      <c r="Y1092" s="58">
        <f>'2 уровень'!AA2250</f>
        <v>0</v>
      </c>
      <c r="Z1092" s="58">
        <f>'2 уровень'!AB2250</f>
        <v>0</v>
      </c>
      <c r="AA1092" s="58">
        <f>'2 уровень'!AC2250</f>
        <v>0</v>
      </c>
      <c r="AB1092" s="58">
        <f>'2 уровень'!AD2250</f>
        <v>0</v>
      </c>
      <c r="AC1092" s="758">
        <f>'2 уровень'!AE2250</f>
        <v>0</v>
      </c>
      <c r="AD1092" s="58">
        <f>'2 уровень'!AF2250</f>
        <v>0</v>
      </c>
      <c r="AE1092" s="58">
        <f>'2 уровень'!AG2250</f>
        <v>0</v>
      </c>
      <c r="AF1092" s="58">
        <f>'2 уровень'!AH2250</f>
        <v>0</v>
      </c>
      <c r="AG1092" s="58">
        <f>'2 уровень'!AI2250</f>
        <v>0</v>
      </c>
      <c r="AH1092" s="360">
        <f>'2 уровень'!AJ2250</f>
        <v>0</v>
      </c>
      <c r="AI1092" s="58"/>
      <c r="AJ1092" s="58"/>
      <c r="AK1092" s="45"/>
      <c r="AL1092" s="45"/>
      <c r="AM1092" s="45"/>
      <c r="AN1092" s="45"/>
      <c r="AO1092" s="45"/>
      <c r="AP1092" s="45"/>
      <c r="AQ1092" s="45"/>
      <c r="AR1092" s="45"/>
      <c r="AS1092" s="45"/>
      <c r="AT1092" s="45"/>
      <c r="AU1092" s="45"/>
      <c r="AV1092" s="45"/>
      <c r="AW1092" s="45"/>
      <c r="AX1092" s="45"/>
      <c r="AY1092" s="45"/>
      <c r="AZ1092" s="45"/>
      <c r="BA1092" s="45"/>
      <c r="BB1092" s="45"/>
      <c r="BC1092" s="45"/>
      <c r="BD1092" s="45"/>
      <c r="BE1092" s="45"/>
      <c r="BF1092" s="45"/>
      <c r="BG1092" s="45"/>
      <c r="BH1092" s="45"/>
      <c r="BI1092" s="45"/>
      <c r="BJ1092" s="45"/>
      <c r="BK1092" s="45"/>
      <c r="BL1092" s="45"/>
      <c r="BM1092" s="45"/>
      <c r="BN1092" s="45"/>
      <c r="BO1092" s="45"/>
      <c r="BP1092" s="45"/>
      <c r="BQ1092" s="45"/>
      <c r="BR1092" s="45"/>
      <c r="BS1092" s="45"/>
      <c r="BT1092" s="45"/>
      <c r="BU1092" s="45"/>
      <c r="BV1092" s="45"/>
      <c r="BW1092" s="45"/>
      <c r="BX1092" s="45"/>
      <c r="BY1092" s="45"/>
      <c r="BZ1092" s="45"/>
      <c r="CA1092" s="45"/>
      <c r="CB1092" s="45"/>
      <c r="CC1092" s="45"/>
      <c r="CD1092" s="45"/>
      <c r="CE1092" s="45"/>
      <c r="CF1092" s="45"/>
      <c r="CG1092" s="45"/>
      <c r="CH1092" s="45"/>
      <c r="CI1092" s="45"/>
      <c r="CJ1092" s="45"/>
      <c r="CK1092" s="45"/>
      <c r="CL1092" s="45"/>
      <c r="CM1092" s="45"/>
      <c r="CN1092" s="45"/>
      <c r="CO1092" s="45"/>
      <c r="CP1092" s="45"/>
      <c r="CQ1092" s="45"/>
      <c r="CR1092" s="45"/>
      <c r="CS1092" s="45"/>
      <c r="CT1092" s="45"/>
      <c r="CU1092" s="45"/>
      <c r="CV1092" s="45"/>
      <c r="CW1092" s="45"/>
      <c r="CX1092" s="45"/>
      <c r="CY1092" s="45"/>
      <c r="CZ1092" s="45"/>
      <c r="DA1092" s="45"/>
      <c r="DB1092" s="45"/>
      <c r="DC1092" s="45"/>
      <c r="DD1092" s="45"/>
      <c r="DE1092" s="45"/>
      <c r="DF1092" s="45"/>
      <c r="DG1092" s="45"/>
      <c r="DH1092" s="45"/>
      <c r="DI1092" s="45"/>
      <c r="DJ1092" s="45"/>
      <c r="DK1092" s="45"/>
      <c r="DL1092" s="45"/>
      <c r="DM1092" s="45"/>
      <c r="DN1092" s="45"/>
      <c r="DO1092" s="45"/>
      <c r="DP1092" s="45"/>
      <c r="DQ1092" s="45"/>
      <c r="DR1092" s="45"/>
      <c r="DS1092" s="45"/>
      <c r="DT1092" s="45"/>
      <c r="DU1092" s="45"/>
      <c r="DV1092" s="45"/>
      <c r="DW1092" s="45"/>
      <c r="DX1092" s="45"/>
      <c r="DY1092" s="45"/>
      <c r="DZ1092" s="45"/>
      <c r="EA1092" s="45"/>
      <c r="EB1092" s="45"/>
      <c r="EC1092" s="45"/>
      <c r="ED1092" s="45"/>
      <c r="EE1092" s="45"/>
      <c r="EF1092" s="45"/>
      <c r="EG1092" s="45"/>
      <c r="EH1092" s="45"/>
      <c r="EI1092" s="45"/>
      <c r="EJ1092" s="45"/>
      <c r="EK1092" s="45"/>
      <c r="EL1092" s="45"/>
      <c r="EM1092" s="45"/>
      <c r="EN1092" s="45"/>
      <c r="EO1092" s="45"/>
      <c r="EP1092" s="45"/>
      <c r="EQ1092" s="45"/>
      <c r="ER1092" s="45"/>
      <c r="ES1092" s="45"/>
      <c r="ET1092" s="45"/>
      <c r="EU1092" s="45"/>
      <c r="EV1092" s="45"/>
      <c r="EW1092" s="45"/>
      <c r="EX1092" s="45"/>
      <c r="EY1092" s="45"/>
      <c r="EZ1092" s="45"/>
      <c r="FA1092" s="45"/>
      <c r="FB1092" s="45"/>
      <c r="FC1092" s="45"/>
      <c r="FD1092" s="45"/>
      <c r="FE1092" s="45"/>
      <c r="FF1092" s="45"/>
      <c r="FG1092" s="45"/>
      <c r="FH1092" s="45"/>
      <c r="FI1092" s="45"/>
      <c r="FJ1092" s="45"/>
      <c r="FK1092" s="45"/>
      <c r="FL1092" s="45"/>
      <c r="FM1092" s="45"/>
      <c r="FN1092" s="45"/>
      <c r="FO1092" s="45"/>
      <c r="FP1092" s="45"/>
      <c r="FQ1092" s="45"/>
      <c r="FR1092" s="45"/>
      <c r="FS1092" s="45"/>
      <c r="FT1092" s="45"/>
      <c r="FU1092" s="45"/>
      <c r="FV1092" s="45"/>
      <c r="FW1092" s="45"/>
      <c r="FX1092" s="45"/>
      <c r="FY1092" s="45"/>
      <c r="FZ1092" s="45"/>
      <c r="GA1092" s="45"/>
      <c r="GB1092" s="45"/>
    </row>
    <row r="1093" spans="2:184" ht="75" x14ac:dyDescent="0.25">
      <c r="B1093" s="18">
        <v>1</v>
      </c>
      <c r="C1093" s="592" t="s">
        <v>501</v>
      </c>
      <c r="D1093" s="27">
        <f>'2 уровень'!F2251</f>
        <v>80</v>
      </c>
      <c r="E1093" s="27">
        <f>'2 уровень'!G2251</f>
        <v>73</v>
      </c>
      <c r="F1093" s="27">
        <f>'2 уровень'!H2251</f>
        <v>35</v>
      </c>
      <c r="G1093" s="50">
        <f>'2 уровень'!I2251</f>
        <v>0</v>
      </c>
      <c r="H1093" s="64">
        <f>'2 уровень'!J2251</f>
        <v>0</v>
      </c>
      <c r="I1093" s="64">
        <f>'2 уровень'!K2251</f>
        <v>0</v>
      </c>
      <c r="J1093" s="25">
        <f>'2 уровень'!L2251</f>
        <v>0</v>
      </c>
      <c r="K1093" s="25">
        <f>'2 уровень'!M2251</f>
        <v>0</v>
      </c>
      <c r="L1093" s="25">
        <f>'2 уровень'!N2251</f>
        <v>0</v>
      </c>
      <c r="M1093" s="25">
        <f>'2 уровень'!O2251</f>
        <v>0</v>
      </c>
      <c r="N1093" s="25">
        <f>'2 уровень'!P2251</f>
        <v>0</v>
      </c>
      <c r="O1093" s="25">
        <f>'2 уровень'!Q2251</f>
        <v>0</v>
      </c>
      <c r="P1093" s="58">
        <f>'2 уровень'!R2251</f>
        <v>0</v>
      </c>
      <c r="Q1093" s="58">
        <f>'2 уровень'!S2251</f>
        <v>0</v>
      </c>
      <c r="R1093" s="58">
        <f>'2 уровень'!T2251</f>
        <v>0</v>
      </c>
      <c r="S1093" s="58">
        <f>'2 уровень'!U2251</f>
        <v>0</v>
      </c>
      <c r="T1093" s="58">
        <f>'2 уровень'!V2251</f>
        <v>0</v>
      </c>
      <c r="U1093" s="58">
        <f>'2 уровень'!W2251</f>
        <v>0</v>
      </c>
      <c r="V1093" s="58">
        <f>'2 уровень'!X2251</f>
        <v>0</v>
      </c>
      <c r="W1093" s="58">
        <f>'2 уровень'!Y2251</f>
        <v>0</v>
      </c>
      <c r="X1093" s="58">
        <f>'2 уровень'!Z2251</f>
        <v>0</v>
      </c>
      <c r="Y1093" s="58">
        <f>'2 уровень'!AA2251</f>
        <v>0</v>
      </c>
      <c r="Z1093" s="58">
        <f>'2 уровень'!AB2251</f>
        <v>0</v>
      </c>
      <c r="AA1093" s="58">
        <f>'2 уровень'!AC2251</f>
        <v>0</v>
      </c>
      <c r="AB1093" s="58">
        <f>'2 уровень'!AD2251</f>
        <v>0</v>
      </c>
      <c r="AC1093" s="758">
        <f>'2 уровень'!AE2251</f>
        <v>0</v>
      </c>
      <c r="AD1093" s="58">
        <f>'2 уровень'!AF2251</f>
        <v>0</v>
      </c>
      <c r="AE1093" s="58">
        <f>'2 уровень'!AG2251</f>
        <v>0</v>
      </c>
      <c r="AF1093" s="58">
        <f>'2 уровень'!AH2251</f>
        <v>0</v>
      </c>
      <c r="AG1093" s="58">
        <f>'2 уровень'!AI2251</f>
        <v>0</v>
      </c>
      <c r="AH1093" s="360">
        <f>'2 уровень'!AJ2251</f>
        <v>0</v>
      </c>
      <c r="AI1093" s="58"/>
      <c r="AJ1093" s="58"/>
      <c r="AK1093" s="45"/>
      <c r="AL1093" s="45"/>
      <c r="AM1093" s="45"/>
      <c r="AN1093" s="45"/>
      <c r="AO1093" s="45"/>
      <c r="AP1093" s="45"/>
      <c r="AQ1093" s="45"/>
      <c r="AR1093" s="45"/>
      <c r="AS1093" s="45"/>
      <c r="AT1093" s="45"/>
      <c r="AU1093" s="45"/>
      <c r="AV1093" s="45"/>
      <c r="AW1093" s="45"/>
      <c r="AX1093" s="45"/>
      <c r="AY1093" s="45"/>
      <c r="AZ1093" s="45"/>
      <c r="BA1093" s="45"/>
      <c r="BB1093" s="45"/>
      <c r="BC1093" s="45"/>
      <c r="BD1093" s="45"/>
      <c r="BE1093" s="45"/>
      <c r="BF1093" s="45"/>
      <c r="BG1093" s="45"/>
      <c r="BH1093" s="45"/>
      <c r="BI1093" s="45"/>
      <c r="BJ1093" s="45"/>
      <c r="BK1093" s="45"/>
      <c r="BL1093" s="45"/>
      <c r="BM1093" s="45"/>
      <c r="BN1093" s="45"/>
      <c r="BO1093" s="45"/>
      <c r="BP1093" s="45"/>
      <c r="BQ1093" s="45"/>
      <c r="BR1093" s="45"/>
      <c r="BS1093" s="45"/>
      <c r="BT1093" s="45"/>
      <c r="BU1093" s="45"/>
      <c r="BV1093" s="45"/>
      <c r="BW1093" s="45"/>
      <c r="BX1093" s="45"/>
      <c r="BY1093" s="45"/>
      <c r="BZ1093" s="45"/>
      <c r="CA1093" s="45"/>
      <c r="CB1093" s="45"/>
      <c r="CC1093" s="45"/>
      <c r="CD1093" s="45"/>
      <c r="CE1093" s="45"/>
      <c r="CF1093" s="45"/>
      <c r="CG1093" s="45"/>
      <c r="CH1093" s="45"/>
      <c r="CI1093" s="45"/>
      <c r="CJ1093" s="45"/>
      <c r="CK1093" s="45"/>
      <c r="CL1093" s="45"/>
      <c r="CM1093" s="45"/>
      <c r="CN1093" s="45"/>
      <c r="CO1093" s="45"/>
      <c r="CP1093" s="45"/>
      <c r="CQ1093" s="45"/>
      <c r="CR1093" s="45"/>
      <c r="CS1093" s="45"/>
      <c r="CT1093" s="45"/>
      <c r="CU1093" s="45"/>
      <c r="CV1093" s="45"/>
      <c r="CW1093" s="45"/>
      <c r="CX1093" s="45"/>
      <c r="CY1093" s="45"/>
      <c r="CZ1093" s="45"/>
      <c r="DA1093" s="45"/>
      <c r="DB1093" s="45"/>
      <c r="DC1093" s="45"/>
      <c r="DD1093" s="45"/>
      <c r="DE1093" s="45"/>
      <c r="DF1093" s="45"/>
      <c r="DG1093" s="45"/>
      <c r="DH1093" s="45"/>
      <c r="DI1093" s="45"/>
      <c r="DJ1093" s="45"/>
      <c r="DK1093" s="45"/>
      <c r="DL1093" s="45"/>
      <c r="DM1093" s="45"/>
      <c r="DN1093" s="45"/>
      <c r="DO1093" s="45"/>
      <c r="DP1093" s="45"/>
      <c r="DQ1093" s="45"/>
      <c r="DR1093" s="45"/>
      <c r="DS1093" s="45"/>
      <c r="DT1093" s="45"/>
      <c r="DU1093" s="45"/>
      <c r="DV1093" s="45"/>
      <c r="DW1093" s="45"/>
      <c r="DX1093" s="45"/>
      <c r="DY1093" s="45"/>
      <c r="DZ1093" s="45"/>
      <c r="EA1093" s="45"/>
      <c r="EB1093" s="45"/>
      <c r="EC1093" s="45"/>
      <c r="ED1093" s="45"/>
      <c r="EE1093" s="45"/>
      <c r="EF1093" s="45"/>
      <c r="EG1093" s="45"/>
      <c r="EH1093" s="45"/>
      <c r="EI1093" s="45"/>
      <c r="EJ1093" s="45"/>
      <c r="EK1093" s="45"/>
      <c r="EL1093" s="45"/>
      <c r="EM1093" s="45"/>
      <c r="EN1093" s="45"/>
      <c r="EO1093" s="45"/>
      <c r="EP1093" s="45"/>
      <c r="EQ1093" s="45"/>
      <c r="ER1093" s="45"/>
      <c r="ES1093" s="45"/>
      <c r="ET1093" s="45"/>
      <c r="EU1093" s="45"/>
      <c r="EV1093" s="45"/>
      <c r="EW1093" s="45"/>
      <c r="EX1093" s="45"/>
      <c r="EY1093" s="45"/>
      <c r="EZ1093" s="45"/>
      <c r="FA1093" s="45"/>
      <c r="FB1093" s="45"/>
      <c r="FC1093" s="45"/>
      <c r="FD1093" s="45"/>
      <c r="FE1093" s="45"/>
      <c r="FF1093" s="45"/>
      <c r="FG1093" s="45"/>
      <c r="FH1093" s="45"/>
      <c r="FI1093" s="45"/>
      <c r="FJ1093" s="45"/>
      <c r="FK1093" s="45"/>
      <c r="FL1093" s="45"/>
      <c r="FM1093" s="45"/>
      <c r="FN1093" s="45"/>
      <c r="FO1093" s="45"/>
      <c r="FP1093" s="45"/>
      <c r="FQ1093" s="45"/>
      <c r="FR1093" s="45"/>
      <c r="FS1093" s="45"/>
      <c r="FT1093" s="45"/>
      <c r="FU1093" s="45"/>
      <c r="FV1093" s="45"/>
      <c r="FW1093" s="45"/>
      <c r="FX1093" s="45"/>
      <c r="FY1093" s="45"/>
      <c r="FZ1093" s="45"/>
      <c r="GA1093" s="45"/>
      <c r="GB1093" s="45"/>
    </row>
    <row r="1094" spans="2:184" ht="30" x14ac:dyDescent="0.25">
      <c r="B1094" s="18">
        <v>1</v>
      </c>
      <c r="C1094" s="592" t="s">
        <v>626</v>
      </c>
      <c r="D1094" s="27">
        <f>'2 уровень'!F2252</f>
        <v>540</v>
      </c>
      <c r="E1094" s="27">
        <f>'2 уровень'!G2252</f>
        <v>495</v>
      </c>
      <c r="F1094" s="27">
        <f>'2 уровень'!H2252</f>
        <v>325</v>
      </c>
      <c r="G1094" s="50">
        <f>'2 уровень'!I2252</f>
        <v>0</v>
      </c>
      <c r="H1094" s="64">
        <f>'2 уровень'!J2252</f>
        <v>0</v>
      </c>
      <c r="I1094" s="64">
        <f>'2 уровень'!K2252</f>
        <v>0</v>
      </c>
      <c r="J1094" s="25">
        <f>'2 уровень'!L2252</f>
        <v>0</v>
      </c>
      <c r="K1094" s="25">
        <f>'2 уровень'!M2252</f>
        <v>0</v>
      </c>
      <c r="L1094" s="25">
        <f>'2 уровень'!N2252</f>
        <v>0</v>
      </c>
      <c r="M1094" s="25">
        <f>'2 уровень'!O2252</f>
        <v>0</v>
      </c>
      <c r="N1094" s="25">
        <f>'2 уровень'!P2252</f>
        <v>0</v>
      </c>
      <c r="O1094" s="25">
        <f>'2 уровень'!Q2252</f>
        <v>0</v>
      </c>
      <c r="P1094" s="58">
        <f>'2 уровень'!R2252</f>
        <v>0</v>
      </c>
      <c r="Q1094" s="58">
        <f>'2 уровень'!S2252</f>
        <v>0</v>
      </c>
      <c r="R1094" s="58">
        <f>'2 уровень'!T2252</f>
        <v>0</v>
      </c>
      <c r="S1094" s="58">
        <f>'2 уровень'!U2252</f>
        <v>0</v>
      </c>
      <c r="T1094" s="58">
        <f>'2 уровень'!V2252</f>
        <v>0</v>
      </c>
      <c r="U1094" s="58">
        <f>'2 уровень'!W2252</f>
        <v>0</v>
      </c>
      <c r="V1094" s="58">
        <f>'2 уровень'!X2252</f>
        <v>0</v>
      </c>
      <c r="W1094" s="58">
        <f>'2 уровень'!Y2252</f>
        <v>0</v>
      </c>
      <c r="X1094" s="58">
        <f>'2 уровень'!Z2252</f>
        <v>0</v>
      </c>
      <c r="Y1094" s="58">
        <f>'2 уровень'!AA2252</f>
        <v>0</v>
      </c>
      <c r="Z1094" s="58">
        <f>'2 уровень'!AB2252</f>
        <v>0</v>
      </c>
      <c r="AA1094" s="58">
        <f>'2 уровень'!AC2252</f>
        <v>0</v>
      </c>
      <c r="AB1094" s="58">
        <f>'2 уровень'!AD2252</f>
        <v>0</v>
      </c>
      <c r="AC1094" s="758">
        <f>'2 уровень'!AE2252</f>
        <v>0</v>
      </c>
      <c r="AD1094" s="58">
        <f>'2 уровень'!AF2252</f>
        <v>0</v>
      </c>
      <c r="AE1094" s="58">
        <f>'2 уровень'!AG2252</f>
        <v>0</v>
      </c>
      <c r="AF1094" s="58">
        <f>'2 уровень'!AH2252</f>
        <v>0</v>
      </c>
      <c r="AG1094" s="58">
        <f>'2 уровень'!AI2252</f>
        <v>0</v>
      </c>
      <c r="AH1094" s="360">
        <f>'2 уровень'!AJ2252</f>
        <v>0</v>
      </c>
      <c r="AI1094" s="58"/>
      <c r="AJ1094" s="58"/>
      <c r="AK1094" s="45"/>
      <c r="AL1094" s="45"/>
      <c r="AM1094" s="45"/>
      <c r="AN1094" s="45"/>
      <c r="AO1094" s="45"/>
      <c r="AP1094" s="45"/>
      <c r="AQ1094" s="45"/>
      <c r="AR1094" s="45"/>
      <c r="AS1094" s="45"/>
      <c r="AT1094" s="45"/>
      <c r="AU1094" s="45"/>
      <c r="AV1094" s="45"/>
      <c r="AW1094" s="45"/>
      <c r="AX1094" s="45"/>
      <c r="AY1094" s="45"/>
      <c r="AZ1094" s="45"/>
      <c r="BA1094" s="45"/>
      <c r="BB1094" s="45"/>
      <c r="BC1094" s="45"/>
      <c r="BD1094" s="45"/>
      <c r="BE1094" s="45"/>
      <c r="BF1094" s="45"/>
      <c r="BG1094" s="45"/>
      <c r="BH1094" s="45"/>
      <c r="BI1094" s="45"/>
      <c r="BJ1094" s="45"/>
      <c r="BK1094" s="45"/>
      <c r="BL1094" s="45"/>
      <c r="BM1094" s="45"/>
      <c r="BN1094" s="45"/>
      <c r="BO1094" s="45"/>
      <c r="BP1094" s="45"/>
      <c r="BQ1094" s="45"/>
      <c r="BR1094" s="45"/>
      <c r="BS1094" s="45"/>
      <c r="BT1094" s="45"/>
      <c r="BU1094" s="45"/>
      <c r="BV1094" s="45"/>
      <c r="BW1094" s="45"/>
      <c r="BX1094" s="45"/>
      <c r="BY1094" s="45"/>
      <c r="BZ1094" s="45"/>
      <c r="CA1094" s="45"/>
      <c r="CB1094" s="45"/>
      <c r="CC1094" s="45"/>
      <c r="CD1094" s="45"/>
      <c r="CE1094" s="45"/>
      <c r="CF1094" s="45"/>
      <c r="CG1094" s="45"/>
      <c r="CH1094" s="45"/>
      <c r="CI1094" s="45"/>
      <c r="CJ1094" s="45"/>
      <c r="CK1094" s="45"/>
      <c r="CL1094" s="45"/>
      <c r="CM1094" s="45"/>
      <c r="CN1094" s="45"/>
      <c r="CO1094" s="45"/>
      <c r="CP1094" s="45"/>
      <c r="CQ1094" s="45"/>
      <c r="CR1094" s="45"/>
      <c r="CS1094" s="45"/>
      <c r="CT1094" s="45"/>
      <c r="CU1094" s="45"/>
      <c r="CV1094" s="45"/>
      <c r="CW1094" s="45"/>
      <c r="CX1094" s="45"/>
      <c r="CY1094" s="45"/>
      <c r="CZ1094" s="45"/>
      <c r="DA1094" s="45"/>
      <c r="DB1094" s="45"/>
      <c r="DC1094" s="45"/>
      <c r="DD1094" s="45"/>
      <c r="DE1094" s="45"/>
      <c r="DF1094" s="45"/>
      <c r="DG1094" s="45"/>
      <c r="DH1094" s="45"/>
      <c r="DI1094" s="45"/>
      <c r="DJ1094" s="45"/>
      <c r="DK1094" s="45"/>
      <c r="DL1094" s="45"/>
      <c r="DM1094" s="45"/>
      <c r="DN1094" s="45"/>
      <c r="DO1094" s="45"/>
      <c r="DP1094" s="45"/>
      <c r="DQ1094" s="45"/>
      <c r="DR1094" s="45"/>
      <c r="DS1094" s="45"/>
      <c r="DT1094" s="45"/>
      <c r="DU1094" s="45"/>
      <c r="DV1094" s="45"/>
      <c r="DW1094" s="45"/>
      <c r="DX1094" s="45"/>
      <c r="DY1094" s="45"/>
      <c r="DZ1094" s="45"/>
      <c r="EA1094" s="45"/>
      <c r="EB1094" s="45"/>
      <c r="EC1094" s="45"/>
      <c r="ED1094" s="45"/>
      <c r="EE1094" s="45"/>
      <c r="EF1094" s="45"/>
      <c r="EG1094" s="45"/>
      <c r="EH1094" s="45"/>
      <c r="EI1094" s="45"/>
      <c r="EJ1094" s="45"/>
      <c r="EK1094" s="45"/>
      <c r="EL1094" s="45"/>
      <c r="EM1094" s="45"/>
      <c r="EN1094" s="45"/>
      <c r="EO1094" s="45"/>
      <c r="EP1094" s="45"/>
      <c r="EQ1094" s="45"/>
      <c r="ER1094" s="45"/>
      <c r="ES1094" s="45"/>
      <c r="ET1094" s="45"/>
      <c r="EU1094" s="45"/>
      <c r="EV1094" s="45"/>
      <c r="EW1094" s="45"/>
      <c r="EX1094" s="45"/>
      <c r="EY1094" s="45"/>
      <c r="EZ1094" s="45"/>
      <c r="FA1094" s="45"/>
      <c r="FB1094" s="45"/>
      <c r="FC1094" s="45"/>
      <c r="FD1094" s="45"/>
      <c r="FE1094" s="45"/>
      <c r="FF1094" s="45"/>
      <c r="FG1094" s="45"/>
      <c r="FH1094" s="45"/>
      <c r="FI1094" s="45"/>
      <c r="FJ1094" s="45"/>
      <c r="FK1094" s="45"/>
      <c r="FL1094" s="45"/>
      <c r="FM1094" s="45"/>
      <c r="FN1094" s="45"/>
      <c r="FO1094" s="45"/>
      <c r="FP1094" s="45"/>
      <c r="FQ1094" s="45"/>
      <c r="FR1094" s="45"/>
      <c r="FS1094" s="45"/>
      <c r="FT1094" s="45"/>
      <c r="FU1094" s="45"/>
      <c r="FV1094" s="45"/>
      <c r="FW1094" s="45"/>
      <c r="FX1094" s="45"/>
      <c r="FY1094" s="45"/>
      <c r="FZ1094" s="45"/>
      <c r="GA1094" s="45"/>
      <c r="GB1094" s="45"/>
    </row>
    <row r="1095" spans="2:184" ht="30" x14ac:dyDescent="0.25">
      <c r="B1095" s="18">
        <v>1</v>
      </c>
      <c r="C1095" s="593" t="s">
        <v>194</v>
      </c>
      <c r="D1095" s="27">
        <f>'2 уровень'!F2253</f>
        <v>0</v>
      </c>
      <c r="E1095" s="27">
        <f>'2 уровень'!G2253</f>
        <v>0</v>
      </c>
      <c r="F1095" s="27">
        <f>'2 уровень'!H2253</f>
        <v>0</v>
      </c>
      <c r="G1095" s="50">
        <f>'2 уровень'!I2253</f>
        <v>0</v>
      </c>
      <c r="H1095" s="64">
        <f>'2 уровень'!J2253</f>
        <v>0</v>
      </c>
      <c r="I1095" s="64">
        <f>'2 уровень'!K2253</f>
        <v>0</v>
      </c>
      <c r="J1095" s="25">
        <f>'2 уровень'!L2253</f>
        <v>0</v>
      </c>
      <c r="K1095" s="25">
        <f>'2 уровень'!M2253</f>
        <v>0</v>
      </c>
      <c r="L1095" s="25">
        <f>'2 уровень'!N2253</f>
        <v>0</v>
      </c>
      <c r="M1095" s="25">
        <f>'2 уровень'!O2253</f>
        <v>0</v>
      </c>
      <c r="N1095" s="25">
        <f>'2 уровень'!P2253</f>
        <v>0</v>
      </c>
      <c r="O1095" s="25">
        <f>'2 уровень'!Q2253</f>
        <v>0</v>
      </c>
      <c r="P1095" s="58">
        <f>'2 уровень'!R2253</f>
        <v>0</v>
      </c>
      <c r="Q1095" s="58">
        <f>'2 уровень'!S2253</f>
        <v>0</v>
      </c>
      <c r="R1095" s="58">
        <f>'2 уровень'!T2253</f>
        <v>0</v>
      </c>
      <c r="S1095" s="58">
        <f>'2 уровень'!U2253</f>
        <v>0</v>
      </c>
      <c r="T1095" s="58">
        <f>'2 уровень'!V2253</f>
        <v>0</v>
      </c>
      <c r="U1095" s="58">
        <f>'2 уровень'!W2253</f>
        <v>0</v>
      </c>
      <c r="V1095" s="58">
        <f>'2 уровень'!X2253</f>
        <v>0</v>
      </c>
      <c r="W1095" s="58">
        <f>'2 уровень'!Y2253</f>
        <v>0</v>
      </c>
      <c r="X1095" s="58">
        <f>'2 уровень'!Z2253</f>
        <v>0</v>
      </c>
      <c r="Y1095" s="58">
        <f>'2 уровень'!AA2253</f>
        <v>0</v>
      </c>
      <c r="Z1095" s="58">
        <f>'2 уровень'!AB2253</f>
        <v>0</v>
      </c>
      <c r="AA1095" s="58">
        <f>'2 уровень'!AC2253</f>
        <v>0</v>
      </c>
      <c r="AB1095" s="58">
        <f>'2 уровень'!AD2253</f>
        <v>0</v>
      </c>
      <c r="AC1095" s="758">
        <f>'2 уровень'!AE2253</f>
        <v>0</v>
      </c>
      <c r="AD1095" s="58">
        <f>'2 уровень'!AF2253</f>
        <v>0</v>
      </c>
      <c r="AE1095" s="58">
        <f>'2 уровень'!AG2253</f>
        <v>0</v>
      </c>
      <c r="AF1095" s="58">
        <f>'2 уровень'!AH2253</f>
        <v>0</v>
      </c>
      <c r="AG1095" s="58">
        <f>'2 уровень'!AI2253</f>
        <v>0</v>
      </c>
      <c r="AH1095" s="360">
        <f>'2 уровень'!AJ2253</f>
        <v>0</v>
      </c>
      <c r="AI1095" s="58"/>
      <c r="AJ1095" s="58"/>
      <c r="AK1095" s="45"/>
      <c r="AL1095" s="45"/>
      <c r="AM1095" s="45"/>
      <c r="AN1095" s="45"/>
      <c r="AO1095" s="45"/>
      <c r="AP1095" s="45"/>
      <c r="AQ1095" s="45"/>
      <c r="AR1095" s="45"/>
      <c r="AS1095" s="45"/>
      <c r="AT1095" s="45"/>
      <c r="AU1095" s="45"/>
      <c r="AV1095" s="45"/>
      <c r="AW1095" s="45"/>
      <c r="AX1095" s="45"/>
      <c r="AY1095" s="45"/>
      <c r="AZ1095" s="45"/>
      <c r="BA1095" s="45"/>
      <c r="BB1095" s="45"/>
      <c r="BC1095" s="45"/>
      <c r="BD1095" s="45"/>
      <c r="BE1095" s="45"/>
      <c r="BF1095" s="45"/>
      <c r="BG1095" s="45"/>
      <c r="BH1095" s="45"/>
      <c r="BI1095" s="45"/>
      <c r="BJ1095" s="45"/>
      <c r="BK1095" s="45"/>
      <c r="BL1095" s="45"/>
      <c r="BM1095" s="45"/>
      <c r="BN1095" s="45"/>
      <c r="BO1095" s="45"/>
      <c r="BP1095" s="45"/>
      <c r="BQ1095" s="45"/>
      <c r="BR1095" s="45"/>
      <c r="BS1095" s="45"/>
      <c r="BT1095" s="45"/>
      <c r="BU1095" s="45"/>
      <c r="BV1095" s="45"/>
      <c r="BW1095" s="45"/>
      <c r="BX1095" s="45"/>
      <c r="BY1095" s="45"/>
      <c r="BZ1095" s="45"/>
      <c r="CA1095" s="45"/>
      <c r="CB1095" s="45"/>
      <c r="CC1095" s="45"/>
      <c r="CD1095" s="45"/>
      <c r="CE1095" s="45"/>
      <c r="CF1095" s="45"/>
      <c r="CG1095" s="45"/>
      <c r="CH1095" s="45"/>
      <c r="CI1095" s="45"/>
      <c r="CJ1095" s="45"/>
      <c r="CK1095" s="45"/>
      <c r="CL1095" s="45"/>
      <c r="CM1095" s="45"/>
      <c r="CN1095" s="45"/>
      <c r="CO1095" s="45"/>
      <c r="CP1095" s="45"/>
      <c r="CQ1095" s="45"/>
      <c r="CR1095" s="45"/>
      <c r="CS1095" s="45"/>
      <c r="CT1095" s="45"/>
      <c r="CU1095" s="45"/>
      <c r="CV1095" s="45"/>
      <c r="CW1095" s="45"/>
      <c r="CX1095" s="45"/>
      <c r="CY1095" s="45"/>
      <c r="CZ1095" s="45"/>
      <c r="DA1095" s="45"/>
      <c r="DB1095" s="45"/>
      <c r="DC1095" s="45"/>
      <c r="DD1095" s="45"/>
      <c r="DE1095" s="45"/>
      <c r="DF1095" s="45"/>
      <c r="DG1095" s="45"/>
      <c r="DH1095" s="45"/>
      <c r="DI1095" s="45"/>
      <c r="DJ1095" s="45"/>
      <c r="DK1095" s="45"/>
      <c r="DL1095" s="45"/>
      <c r="DM1095" s="45"/>
      <c r="DN1095" s="45"/>
      <c r="DO1095" s="45"/>
      <c r="DP1095" s="45"/>
      <c r="DQ1095" s="45"/>
      <c r="DR1095" s="45"/>
      <c r="DS1095" s="45"/>
      <c r="DT1095" s="45"/>
      <c r="DU1095" s="45"/>
      <c r="DV1095" s="45"/>
      <c r="DW1095" s="45"/>
      <c r="DX1095" s="45"/>
      <c r="DY1095" s="45"/>
      <c r="DZ1095" s="45"/>
      <c r="EA1095" s="45"/>
      <c r="EB1095" s="45"/>
      <c r="EC1095" s="45"/>
      <c r="ED1095" s="45"/>
      <c r="EE1095" s="45"/>
      <c r="EF1095" s="45"/>
      <c r="EG1095" s="45"/>
      <c r="EH1095" s="45"/>
      <c r="EI1095" s="45"/>
      <c r="EJ1095" s="45"/>
      <c r="EK1095" s="45"/>
      <c r="EL1095" s="45"/>
      <c r="EM1095" s="45"/>
      <c r="EN1095" s="45"/>
      <c r="EO1095" s="45"/>
      <c r="EP1095" s="45"/>
      <c r="EQ1095" s="45"/>
      <c r="ER1095" s="45"/>
      <c r="ES1095" s="45"/>
      <c r="ET1095" s="45"/>
      <c r="EU1095" s="45"/>
      <c r="EV1095" s="45"/>
      <c r="EW1095" s="45"/>
      <c r="EX1095" s="45"/>
      <c r="EY1095" s="45"/>
      <c r="EZ1095" s="45"/>
      <c r="FA1095" s="45"/>
      <c r="FB1095" s="45"/>
      <c r="FC1095" s="45"/>
      <c r="FD1095" s="45"/>
      <c r="FE1095" s="45"/>
      <c r="FF1095" s="45"/>
      <c r="FG1095" s="45"/>
      <c r="FH1095" s="45"/>
      <c r="FI1095" s="45"/>
      <c r="FJ1095" s="45"/>
      <c r="FK1095" s="45"/>
      <c r="FL1095" s="45"/>
      <c r="FM1095" s="45"/>
      <c r="FN1095" s="45"/>
      <c r="FO1095" s="45"/>
      <c r="FP1095" s="45"/>
      <c r="FQ1095" s="45"/>
      <c r="FR1095" s="45"/>
      <c r="FS1095" s="45"/>
      <c r="FT1095" s="45"/>
      <c r="FU1095" s="45"/>
      <c r="FV1095" s="45"/>
      <c r="FW1095" s="45"/>
      <c r="FX1095" s="45"/>
      <c r="FY1095" s="45"/>
      <c r="FZ1095" s="45"/>
      <c r="GA1095" s="45"/>
      <c r="GB1095" s="45"/>
    </row>
    <row r="1096" spans="2:184" ht="110.25" x14ac:dyDescent="0.25">
      <c r="B1096" s="18">
        <v>1</v>
      </c>
      <c r="C1096" s="595" t="s">
        <v>502</v>
      </c>
      <c r="D1096" s="27">
        <f>'2 уровень'!F2254</f>
        <v>462</v>
      </c>
      <c r="E1096" s="27">
        <f>'2 уровень'!G2254</f>
        <v>424</v>
      </c>
      <c r="F1096" s="27">
        <f>'2 уровень'!H2254</f>
        <v>78</v>
      </c>
      <c r="G1096" s="50">
        <f>'2 уровень'!I2254</f>
        <v>18.39622641509434</v>
      </c>
      <c r="H1096" s="64">
        <f>'2 уровень'!J2254</f>
        <v>0</v>
      </c>
      <c r="I1096" s="64">
        <f>'2 уровень'!K2254</f>
        <v>0</v>
      </c>
      <c r="J1096" s="25">
        <f>'2 уровень'!L2254</f>
        <v>0</v>
      </c>
      <c r="K1096" s="25">
        <f>'2 уровень'!M2254</f>
        <v>0</v>
      </c>
      <c r="L1096" s="25">
        <f>'2 уровень'!N2254</f>
        <v>0</v>
      </c>
      <c r="M1096" s="25">
        <f>'2 уровень'!O2254</f>
        <v>0</v>
      </c>
      <c r="N1096" s="25">
        <f>'2 уровень'!P2254</f>
        <v>0</v>
      </c>
      <c r="O1096" s="25">
        <f>'2 уровень'!Q2254</f>
        <v>0</v>
      </c>
      <c r="P1096" s="58">
        <f>'2 уровень'!R2254</f>
        <v>1734.57852</v>
      </c>
      <c r="Q1096" s="58">
        <f>'2 уровень'!S2254</f>
        <v>1734.57852</v>
      </c>
      <c r="R1096" s="58">
        <f>'2 уровень'!T2254</f>
        <v>1734.57852</v>
      </c>
      <c r="S1096" s="58">
        <f>'2 уровень'!U2254</f>
        <v>1734.57852</v>
      </c>
      <c r="T1096" s="58">
        <f>'2 уровень'!V2254</f>
        <v>1734.57852</v>
      </c>
      <c r="U1096" s="58">
        <f>'2 уровень'!W2254</f>
        <v>1734.57852</v>
      </c>
      <c r="V1096" s="58">
        <f>'2 уровень'!X2254</f>
        <v>1734.57852</v>
      </c>
      <c r="W1096" s="58">
        <f>'2 уровень'!Y2254</f>
        <v>1734.57852</v>
      </c>
      <c r="X1096" s="58">
        <f>'2 уровень'!Z2254</f>
        <v>1734.57852</v>
      </c>
      <c r="Y1096" s="58">
        <f>'2 уровень'!AA2254</f>
        <v>1734.57852</v>
      </c>
      <c r="Z1096" s="58">
        <f>'2 уровень'!AB2254</f>
        <v>1734.57852</v>
      </c>
      <c r="AA1096" s="58">
        <f>'2 уровень'!AC2254</f>
        <v>1590.0303100000001</v>
      </c>
      <c r="AB1096" s="58">
        <f>'2 уровень'!AD2254</f>
        <v>248.96581999999998</v>
      </c>
      <c r="AC1096" s="758">
        <f>'2 уровень'!AE2254</f>
        <v>0</v>
      </c>
      <c r="AD1096" s="58">
        <f>'2 уровень'!AF2254</f>
        <v>0</v>
      </c>
      <c r="AE1096" s="58">
        <f>'2 уровень'!AG2254</f>
        <v>-1341.0644900000002</v>
      </c>
      <c r="AF1096" s="58">
        <f>'2 уровень'!AH2254</f>
        <v>0</v>
      </c>
      <c r="AG1096" s="58">
        <f>'2 уровень'!AI2254</f>
        <v>-4.7057000000000002</v>
      </c>
      <c r="AH1096" s="360">
        <f>'2 уровень'!AJ2254</f>
        <v>244.26011999999997</v>
      </c>
      <c r="AI1096" s="58">
        <f>AB1096/AA1096*100</f>
        <v>15.65792918752599</v>
      </c>
      <c r="AJ1096" s="58">
        <f>AH1096/AA1096*100</f>
        <v>15.361978854352781</v>
      </c>
      <c r="AK1096" s="45"/>
      <c r="AL1096" s="45"/>
      <c r="AM1096" s="45"/>
      <c r="AN1096" s="45"/>
      <c r="AO1096" s="45"/>
      <c r="AP1096" s="45"/>
      <c r="AQ1096" s="45"/>
      <c r="AR1096" s="45"/>
      <c r="AS1096" s="45"/>
      <c r="AT1096" s="45"/>
      <c r="AU1096" s="45"/>
      <c r="AV1096" s="45"/>
      <c r="AW1096" s="45"/>
      <c r="AX1096" s="45"/>
      <c r="AY1096" s="45"/>
      <c r="AZ1096" s="45"/>
      <c r="BA1096" s="45"/>
      <c r="BB1096" s="45"/>
      <c r="BC1096" s="45"/>
      <c r="BD1096" s="45"/>
      <c r="BE1096" s="45"/>
      <c r="BF1096" s="45"/>
      <c r="BG1096" s="45"/>
      <c r="BH1096" s="45"/>
      <c r="BI1096" s="45"/>
      <c r="BJ1096" s="45"/>
      <c r="BK1096" s="45"/>
      <c r="BL1096" s="45"/>
      <c r="BM1096" s="45"/>
      <c r="BN1096" s="45"/>
      <c r="BO1096" s="45"/>
      <c r="BP1096" s="45"/>
      <c r="BQ1096" s="45"/>
      <c r="BR1096" s="45"/>
      <c r="BS1096" s="45"/>
      <c r="BT1096" s="45"/>
      <c r="BU1096" s="45"/>
      <c r="BV1096" s="45"/>
      <c r="BW1096" s="45"/>
      <c r="BX1096" s="45"/>
      <c r="BY1096" s="45"/>
      <c r="BZ1096" s="45"/>
      <c r="CA1096" s="45"/>
      <c r="CB1096" s="45"/>
      <c r="CC1096" s="45"/>
      <c r="CD1096" s="45"/>
      <c r="CE1096" s="45"/>
      <c r="CF1096" s="45"/>
      <c r="CG1096" s="45"/>
      <c r="CH1096" s="45"/>
      <c r="CI1096" s="45"/>
      <c r="CJ1096" s="45"/>
      <c r="CK1096" s="45"/>
      <c r="CL1096" s="45"/>
      <c r="CM1096" s="45"/>
      <c r="CN1096" s="45"/>
      <c r="CO1096" s="45"/>
      <c r="CP1096" s="45"/>
      <c r="CQ1096" s="45"/>
      <c r="CR1096" s="45"/>
      <c r="CS1096" s="45"/>
      <c r="CT1096" s="45"/>
      <c r="CU1096" s="45"/>
      <c r="CV1096" s="45"/>
      <c r="CW1096" s="45"/>
      <c r="CX1096" s="45"/>
      <c r="CY1096" s="45"/>
      <c r="CZ1096" s="45"/>
      <c r="DA1096" s="45"/>
      <c r="DB1096" s="45"/>
      <c r="DC1096" s="45"/>
      <c r="DD1096" s="45"/>
      <c r="DE1096" s="45"/>
      <c r="DF1096" s="45"/>
      <c r="DG1096" s="45"/>
      <c r="DH1096" s="45"/>
      <c r="DI1096" s="45"/>
      <c r="DJ1096" s="45"/>
      <c r="DK1096" s="45"/>
      <c r="DL1096" s="45"/>
      <c r="DM1096" s="45"/>
      <c r="DN1096" s="45"/>
      <c r="DO1096" s="45"/>
      <c r="DP1096" s="45"/>
      <c r="DQ1096" s="45"/>
      <c r="DR1096" s="45"/>
      <c r="DS1096" s="45"/>
      <c r="DT1096" s="45"/>
      <c r="DU1096" s="45"/>
      <c r="DV1096" s="45"/>
      <c r="DW1096" s="45"/>
      <c r="DX1096" s="45"/>
      <c r="DY1096" s="45"/>
      <c r="DZ1096" s="45"/>
      <c r="EA1096" s="45"/>
      <c r="EB1096" s="45"/>
      <c r="EC1096" s="45"/>
      <c r="ED1096" s="45"/>
      <c r="EE1096" s="45"/>
      <c r="EF1096" s="45"/>
      <c r="EG1096" s="45"/>
      <c r="EH1096" s="45"/>
      <c r="EI1096" s="45"/>
      <c r="EJ1096" s="45"/>
      <c r="EK1096" s="45"/>
      <c r="EL1096" s="45"/>
      <c r="EM1096" s="45"/>
      <c r="EN1096" s="45"/>
      <c r="EO1096" s="45"/>
      <c r="EP1096" s="45"/>
      <c r="EQ1096" s="45"/>
      <c r="ER1096" s="45"/>
      <c r="ES1096" s="45"/>
      <c r="ET1096" s="45"/>
      <c r="EU1096" s="45"/>
      <c r="EV1096" s="45"/>
      <c r="EW1096" s="45"/>
      <c r="EX1096" s="45"/>
      <c r="EY1096" s="45"/>
      <c r="EZ1096" s="45"/>
      <c r="FA1096" s="45"/>
      <c r="FB1096" s="45"/>
      <c r="FC1096" s="45"/>
      <c r="FD1096" s="45"/>
      <c r="FE1096" s="45"/>
      <c r="FF1096" s="45"/>
      <c r="FG1096" s="45"/>
      <c r="FH1096" s="45"/>
      <c r="FI1096" s="45"/>
      <c r="FJ1096" s="45"/>
      <c r="FK1096" s="45"/>
      <c r="FL1096" s="45"/>
      <c r="FM1096" s="45"/>
      <c r="FN1096" s="45"/>
      <c r="FO1096" s="45"/>
      <c r="FP1096" s="45"/>
      <c r="FQ1096" s="45"/>
      <c r="FR1096" s="45"/>
      <c r="FS1096" s="45"/>
      <c r="FT1096" s="45"/>
      <c r="FU1096" s="45"/>
      <c r="FV1096" s="45"/>
      <c r="FW1096" s="45"/>
      <c r="FX1096" s="45"/>
      <c r="FY1096" s="45"/>
      <c r="FZ1096" s="45"/>
      <c r="GA1096" s="45"/>
      <c r="GB1096" s="45"/>
    </row>
    <row r="1097" spans="2:184" x14ac:dyDescent="0.25">
      <c r="B1097" s="18">
        <v>1</v>
      </c>
      <c r="C1097" s="591" t="s">
        <v>623</v>
      </c>
      <c r="D1097" s="27">
        <f>'2 уровень'!F2255</f>
        <v>80</v>
      </c>
      <c r="E1097" s="27">
        <f>'2 уровень'!G2255</f>
        <v>73</v>
      </c>
      <c r="F1097" s="27">
        <f>'2 уровень'!H2255</f>
        <v>0</v>
      </c>
      <c r="G1097" s="50">
        <f>'2 уровень'!I2255</f>
        <v>0</v>
      </c>
      <c r="H1097" s="64">
        <f>'2 уровень'!J2255</f>
        <v>0</v>
      </c>
      <c r="I1097" s="64">
        <f>'2 уровень'!K2255</f>
        <v>0</v>
      </c>
      <c r="J1097" s="25">
        <f>'2 уровень'!L2255</f>
        <v>0</v>
      </c>
      <c r="K1097" s="25">
        <f>'2 уровень'!M2255</f>
        <v>0</v>
      </c>
      <c r="L1097" s="25">
        <f>'2 уровень'!N2255</f>
        <v>0</v>
      </c>
      <c r="M1097" s="25">
        <f>'2 уровень'!O2255</f>
        <v>0</v>
      </c>
      <c r="N1097" s="25">
        <f>'2 уровень'!P2255</f>
        <v>0</v>
      </c>
      <c r="O1097" s="25">
        <f>'2 уровень'!Q2255</f>
        <v>0</v>
      </c>
      <c r="P1097" s="58">
        <f>'2 уровень'!R2255</f>
        <v>0</v>
      </c>
      <c r="Q1097" s="58">
        <f>'2 уровень'!S2255</f>
        <v>0</v>
      </c>
      <c r="R1097" s="58">
        <f>'2 уровень'!T2255</f>
        <v>0</v>
      </c>
      <c r="S1097" s="58">
        <f>'2 уровень'!U2255</f>
        <v>0</v>
      </c>
      <c r="T1097" s="58">
        <f>'2 уровень'!V2255</f>
        <v>0</v>
      </c>
      <c r="U1097" s="58">
        <f>'2 уровень'!W2255</f>
        <v>0</v>
      </c>
      <c r="V1097" s="58">
        <f>'2 уровень'!X2255</f>
        <v>0</v>
      </c>
      <c r="W1097" s="58">
        <f>'2 уровень'!Y2255</f>
        <v>0</v>
      </c>
      <c r="X1097" s="58">
        <f>'2 уровень'!Z2255</f>
        <v>0</v>
      </c>
      <c r="Y1097" s="58">
        <f>'2 уровень'!AA2255</f>
        <v>0</v>
      </c>
      <c r="Z1097" s="58">
        <f>'2 уровень'!AB2255</f>
        <v>0</v>
      </c>
      <c r="AA1097" s="58">
        <f>'2 уровень'!AC2255</f>
        <v>0</v>
      </c>
      <c r="AB1097" s="58">
        <f>'2 уровень'!AD2255</f>
        <v>0</v>
      </c>
      <c r="AC1097" s="758">
        <f>'2 уровень'!AE2255</f>
        <v>0</v>
      </c>
      <c r="AD1097" s="58">
        <f>'2 уровень'!AF2255</f>
        <v>0</v>
      </c>
      <c r="AE1097" s="58">
        <f>'2 уровень'!AG2255</f>
        <v>0</v>
      </c>
      <c r="AF1097" s="58">
        <f>'2 уровень'!AH2255</f>
        <v>0</v>
      </c>
      <c r="AG1097" s="58">
        <f>'2 уровень'!AI2255</f>
        <v>0</v>
      </c>
      <c r="AH1097" s="360">
        <f>'2 уровень'!AJ2255</f>
        <v>0</v>
      </c>
      <c r="AI1097" s="58" t="e">
        <f>AB1097/AA1097*100</f>
        <v>#DIV/0!</v>
      </c>
      <c r="AJ1097" s="58" t="e">
        <f>AH1097/AA1097*100</f>
        <v>#DIV/0!</v>
      </c>
      <c r="AK1097" s="45"/>
      <c r="AL1097" s="45"/>
      <c r="AM1097" s="45"/>
      <c r="AN1097" s="45"/>
      <c r="AO1097" s="45"/>
      <c r="AP1097" s="45"/>
      <c r="AQ1097" s="45"/>
      <c r="AR1097" s="45"/>
      <c r="AS1097" s="45"/>
      <c r="AT1097" s="45"/>
      <c r="AU1097" s="45"/>
      <c r="AV1097" s="45"/>
      <c r="AW1097" s="45"/>
      <c r="AX1097" s="45"/>
      <c r="AY1097" s="45"/>
      <c r="AZ1097" s="45"/>
      <c r="BA1097" s="45"/>
      <c r="BB1097" s="45"/>
      <c r="BC1097" s="45"/>
      <c r="BD1097" s="45"/>
      <c r="BE1097" s="45"/>
      <c r="BF1097" s="45"/>
      <c r="BG1097" s="45"/>
      <c r="BH1097" s="45"/>
      <c r="BI1097" s="45"/>
      <c r="BJ1097" s="45"/>
      <c r="BK1097" s="45"/>
      <c r="BL1097" s="45"/>
      <c r="BM1097" s="45"/>
      <c r="BN1097" s="45"/>
      <c r="BO1097" s="45"/>
      <c r="BP1097" s="45"/>
      <c r="BQ1097" s="45"/>
      <c r="BR1097" s="45"/>
      <c r="BS1097" s="45"/>
      <c r="BT1097" s="45"/>
      <c r="BU1097" s="45"/>
      <c r="BV1097" s="45"/>
      <c r="BW1097" s="45"/>
      <c r="BX1097" s="45"/>
      <c r="BY1097" s="45"/>
      <c r="BZ1097" s="45"/>
      <c r="CA1097" s="45"/>
      <c r="CB1097" s="45"/>
      <c r="CC1097" s="45"/>
      <c r="CD1097" s="45"/>
      <c r="CE1097" s="45"/>
      <c r="CF1097" s="45"/>
      <c r="CG1097" s="45"/>
      <c r="CH1097" s="45"/>
      <c r="CI1097" s="45"/>
      <c r="CJ1097" s="45"/>
      <c r="CK1097" s="45"/>
      <c r="CL1097" s="45"/>
      <c r="CM1097" s="45"/>
      <c r="CN1097" s="45"/>
      <c r="CO1097" s="45"/>
      <c r="CP1097" s="45"/>
      <c r="CQ1097" s="45"/>
      <c r="CR1097" s="45"/>
      <c r="CS1097" s="45"/>
      <c r="CT1097" s="45"/>
      <c r="CU1097" s="45"/>
      <c r="CV1097" s="45"/>
      <c r="CW1097" s="45"/>
      <c r="CX1097" s="45"/>
      <c r="CY1097" s="45"/>
      <c r="CZ1097" s="45"/>
      <c r="DA1097" s="45"/>
      <c r="DB1097" s="45"/>
      <c r="DC1097" s="45"/>
      <c r="DD1097" s="45"/>
      <c r="DE1097" s="45"/>
      <c r="DF1097" s="45"/>
      <c r="DG1097" s="45"/>
      <c r="DH1097" s="45"/>
      <c r="DI1097" s="45"/>
      <c r="DJ1097" s="45"/>
      <c r="DK1097" s="45"/>
      <c r="DL1097" s="45"/>
      <c r="DM1097" s="45"/>
      <c r="DN1097" s="45"/>
      <c r="DO1097" s="45"/>
      <c r="DP1097" s="45"/>
      <c r="DQ1097" s="45"/>
      <c r="DR1097" s="45"/>
      <c r="DS1097" s="45"/>
      <c r="DT1097" s="45"/>
      <c r="DU1097" s="45"/>
      <c r="DV1097" s="45"/>
      <c r="DW1097" s="45"/>
      <c r="DX1097" s="45"/>
      <c r="DY1097" s="45"/>
      <c r="DZ1097" s="45"/>
      <c r="EA1097" s="45"/>
      <c r="EB1097" s="45"/>
      <c r="EC1097" s="45"/>
      <c r="ED1097" s="45"/>
      <c r="EE1097" s="45"/>
      <c r="EF1097" s="45"/>
      <c r="EG1097" s="45"/>
      <c r="EH1097" s="45"/>
      <c r="EI1097" s="45"/>
      <c r="EJ1097" s="45"/>
      <c r="EK1097" s="45"/>
      <c r="EL1097" s="45"/>
      <c r="EM1097" s="45"/>
      <c r="EN1097" s="45"/>
      <c r="EO1097" s="45"/>
      <c r="EP1097" s="45"/>
      <c r="EQ1097" s="45"/>
      <c r="ER1097" s="45"/>
      <c r="ES1097" s="45"/>
      <c r="ET1097" s="45"/>
      <c r="EU1097" s="45"/>
      <c r="EV1097" s="45"/>
      <c r="EW1097" s="45"/>
      <c r="EX1097" s="45"/>
      <c r="EY1097" s="45"/>
      <c r="EZ1097" s="45"/>
      <c r="FA1097" s="45"/>
      <c r="FB1097" s="45"/>
      <c r="FC1097" s="45"/>
      <c r="FD1097" s="45"/>
      <c r="FE1097" s="45"/>
      <c r="FF1097" s="45"/>
      <c r="FG1097" s="45"/>
      <c r="FH1097" s="45"/>
      <c r="FI1097" s="45"/>
      <c r="FJ1097" s="45"/>
      <c r="FK1097" s="45"/>
      <c r="FL1097" s="45"/>
      <c r="FM1097" s="45"/>
      <c r="FN1097" s="45"/>
      <c r="FO1097" s="45"/>
      <c r="FP1097" s="45"/>
      <c r="FQ1097" s="45"/>
      <c r="FR1097" s="45"/>
      <c r="FS1097" s="45"/>
      <c r="FT1097" s="45"/>
      <c r="FU1097" s="45"/>
      <c r="FV1097" s="45"/>
      <c r="FW1097" s="45"/>
      <c r="FX1097" s="45"/>
      <c r="FY1097" s="45"/>
      <c r="FZ1097" s="45"/>
      <c r="GA1097" s="45"/>
      <c r="GB1097" s="45"/>
    </row>
    <row r="1098" spans="2:184" x14ac:dyDescent="0.25">
      <c r="B1098" s="18">
        <v>1</v>
      </c>
      <c r="C1098" s="592" t="s">
        <v>624</v>
      </c>
      <c r="D1098" s="27">
        <f>'2 уровень'!F2256</f>
        <v>105</v>
      </c>
      <c r="E1098" s="27">
        <f>'2 уровень'!G2256</f>
        <v>96</v>
      </c>
      <c r="F1098" s="27">
        <f>'2 уровень'!H2256</f>
        <v>22</v>
      </c>
      <c r="G1098" s="50">
        <f>'2 уровень'!I2256</f>
        <v>0</v>
      </c>
      <c r="H1098" s="64">
        <f>'2 уровень'!J2256</f>
        <v>0</v>
      </c>
      <c r="I1098" s="64">
        <f>'2 уровень'!K2256</f>
        <v>0</v>
      </c>
      <c r="J1098" s="25">
        <f>'2 уровень'!L2256</f>
        <v>0</v>
      </c>
      <c r="K1098" s="25">
        <f>'2 уровень'!M2256</f>
        <v>0</v>
      </c>
      <c r="L1098" s="25">
        <f>'2 уровень'!N2256</f>
        <v>0</v>
      </c>
      <c r="M1098" s="25">
        <f>'2 уровень'!O2256</f>
        <v>0</v>
      </c>
      <c r="N1098" s="25">
        <f>'2 уровень'!P2256</f>
        <v>0</v>
      </c>
      <c r="O1098" s="25">
        <f>'2 уровень'!Q2256</f>
        <v>0</v>
      </c>
      <c r="P1098" s="58">
        <f>'2 уровень'!R2256</f>
        <v>0</v>
      </c>
      <c r="Q1098" s="58">
        <f>'2 уровень'!S2256</f>
        <v>0</v>
      </c>
      <c r="R1098" s="58">
        <f>'2 уровень'!T2256</f>
        <v>0</v>
      </c>
      <c r="S1098" s="58">
        <f>'2 уровень'!U2256</f>
        <v>0</v>
      </c>
      <c r="T1098" s="58">
        <f>'2 уровень'!V2256</f>
        <v>0</v>
      </c>
      <c r="U1098" s="58">
        <f>'2 уровень'!W2256</f>
        <v>0</v>
      </c>
      <c r="V1098" s="58">
        <f>'2 уровень'!X2256</f>
        <v>0</v>
      </c>
      <c r="W1098" s="58">
        <f>'2 уровень'!Y2256</f>
        <v>0</v>
      </c>
      <c r="X1098" s="58">
        <f>'2 уровень'!Z2256</f>
        <v>0</v>
      </c>
      <c r="Y1098" s="58">
        <f>'2 уровень'!AA2256</f>
        <v>0</v>
      </c>
      <c r="Z1098" s="58">
        <f>'2 уровень'!AB2256</f>
        <v>0</v>
      </c>
      <c r="AA1098" s="58">
        <f>'2 уровень'!AC2256</f>
        <v>0</v>
      </c>
      <c r="AB1098" s="58">
        <f>'2 уровень'!AD2256</f>
        <v>0</v>
      </c>
      <c r="AC1098" s="758">
        <f>'2 уровень'!AE2256</f>
        <v>0</v>
      </c>
      <c r="AD1098" s="58">
        <f>'2 уровень'!AF2256</f>
        <v>0</v>
      </c>
      <c r="AE1098" s="58">
        <f>'2 уровень'!AG2256</f>
        <v>0</v>
      </c>
      <c r="AF1098" s="58">
        <f>'2 уровень'!AH2256</f>
        <v>0</v>
      </c>
      <c r="AG1098" s="58">
        <f>'2 уровень'!AI2256</f>
        <v>0</v>
      </c>
      <c r="AH1098" s="360">
        <f>'2 уровень'!AJ2256</f>
        <v>0</v>
      </c>
      <c r="AI1098" s="58" t="e">
        <f>AB1098/AA1098*100</f>
        <v>#DIV/0!</v>
      </c>
      <c r="AJ1098" s="58" t="e">
        <f>AH1098/AA1098*100</f>
        <v>#DIV/0!</v>
      </c>
      <c r="AK1098" s="45"/>
      <c r="AL1098" s="45"/>
      <c r="AM1098" s="45"/>
      <c r="AN1098" s="45"/>
      <c r="AO1098" s="45"/>
      <c r="AP1098" s="45"/>
      <c r="AQ1098" s="45"/>
      <c r="AR1098" s="45"/>
      <c r="AS1098" s="45"/>
      <c r="AT1098" s="45"/>
      <c r="AU1098" s="45"/>
      <c r="AV1098" s="45"/>
      <c r="AW1098" s="45"/>
      <c r="AX1098" s="45"/>
      <c r="AY1098" s="45"/>
      <c r="AZ1098" s="45"/>
      <c r="BA1098" s="45"/>
      <c r="BB1098" s="45"/>
      <c r="BC1098" s="45"/>
      <c r="BD1098" s="45"/>
      <c r="BE1098" s="45"/>
      <c r="BF1098" s="45"/>
      <c r="BG1098" s="45"/>
      <c r="BH1098" s="45"/>
      <c r="BI1098" s="45"/>
      <c r="BJ1098" s="45"/>
      <c r="BK1098" s="45"/>
      <c r="BL1098" s="45"/>
      <c r="BM1098" s="45"/>
      <c r="BN1098" s="45"/>
      <c r="BO1098" s="45"/>
      <c r="BP1098" s="45"/>
      <c r="BQ1098" s="45"/>
      <c r="BR1098" s="45"/>
      <c r="BS1098" s="45"/>
      <c r="BT1098" s="45"/>
      <c r="BU1098" s="45"/>
      <c r="BV1098" s="45"/>
      <c r="BW1098" s="45"/>
      <c r="BX1098" s="45"/>
      <c r="BY1098" s="45"/>
      <c r="BZ1098" s="45"/>
      <c r="CA1098" s="45"/>
      <c r="CB1098" s="45"/>
      <c r="CC1098" s="45"/>
      <c r="CD1098" s="45"/>
      <c r="CE1098" s="45"/>
      <c r="CF1098" s="45"/>
      <c r="CG1098" s="45"/>
      <c r="CH1098" s="45"/>
      <c r="CI1098" s="45"/>
      <c r="CJ1098" s="45"/>
      <c r="CK1098" s="45"/>
      <c r="CL1098" s="45"/>
      <c r="CM1098" s="45"/>
      <c r="CN1098" s="45"/>
      <c r="CO1098" s="45"/>
      <c r="CP1098" s="45"/>
      <c r="CQ1098" s="45"/>
      <c r="CR1098" s="45"/>
      <c r="CS1098" s="45"/>
      <c r="CT1098" s="45"/>
      <c r="CU1098" s="45"/>
      <c r="CV1098" s="45"/>
      <c r="CW1098" s="45"/>
      <c r="CX1098" s="45"/>
      <c r="CY1098" s="45"/>
      <c r="CZ1098" s="45"/>
      <c r="DA1098" s="45"/>
      <c r="DB1098" s="45"/>
      <c r="DC1098" s="45"/>
      <c r="DD1098" s="45"/>
      <c r="DE1098" s="45"/>
      <c r="DF1098" s="45"/>
      <c r="DG1098" s="45"/>
      <c r="DH1098" s="45"/>
      <c r="DI1098" s="45"/>
      <c r="DJ1098" s="45"/>
      <c r="DK1098" s="45"/>
      <c r="DL1098" s="45"/>
      <c r="DM1098" s="45"/>
      <c r="DN1098" s="45"/>
      <c r="DO1098" s="45"/>
      <c r="DP1098" s="45"/>
      <c r="DQ1098" s="45"/>
      <c r="DR1098" s="45"/>
      <c r="DS1098" s="45"/>
      <c r="DT1098" s="45"/>
      <c r="DU1098" s="45"/>
      <c r="DV1098" s="45"/>
      <c r="DW1098" s="45"/>
      <c r="DX1098" s="45"/>
      <c r="DY1098" s="45"/>
      <c r="DZ1098" s="45"/>
      <c r="EA1098" s="45"/>
      <c r="EB1098" s="45"/>
      <c r="EC1098" s="45"/>
      <c r="ED1098" s="45"/>
      <c r="EE1098" s="45"/>
      <c r="EF1098" s="45"/>
      <c r="EG1098" s="45"/>
      <c r="EH1098" s="45"/>
      <c r="EI1098" s="45"/>
      <c r="EJ1098" s="45"/>
      <c r="EK1098" s="45"/>
      <c r="EL1098" s="45"/>
      <c r="EM1098" s="45"/>
      <c r="EN1098" s="45"/>
      <c r="EO1098" s="45"/>
      <c r="EP1098" s="45"/>
      <c r="EQ1098" s="45"/>
      <c r="ER1098" s="45"/>
      <c r="ES1098" s="45"/>
      <c r="ET1098" s="45"/>
      <c r="EU1098" s="45"/>
      <c r="EV1098" s="45"/>
      <c r="EW1098" s="45"/>
      <c r="EX1098" s="45"/>
      <c r="EY1098" s="45"/>
      <c r="EZ1098" s="45"/>
      <c r="FA1098" s="45"/>
      <c r="FB1098" s="45"/>
      <c r="FC1098" s="45"/>
      <c r="FD1098" s="45"/>
      <c r="FE1098" s="45"/>
      <c r="FF1098" s="45"/>
      <c r="FG1098" s="45"/>
      <c r="FH1098" s="45"/>
      <c r="FI1098" s="45"/>
      <c r="FJ1098" s="45"/>
      <c r="FK1098" s="45"/>
      <c r="FL1098" s="45"/>
      <c r="FM1098" s="45"/>
      <c r="FN1098" s="45"/>
      <c r="FO1098" s="45"/>
      <c r="FP1098" s="45"/>
      <c r="FQ1098" s="45"/>
      <c r="FR1098" s="45"/>
      <c r="FS1098" s="45"/>
      <c r="FT1098" s="45"/>
      <c r="FU1098" s="45"/>
      <c r="FV1098" s="45"/>
      <c r="FW1098" s="45"/>
      <c r="FX1098" s="45"/>
      <c r="FY1098" s="45"/>
      <c r="FZ1098" s="45"/>
      <c r="GA1098" s="45"/>
      <c r="GB1098" s="45"/>
    </row>
    <row r="1099" spans="2:184" x14ac:dyDescent="0.25">
      <c r="B1099" s="18">
        <v>1</v>
      </c>
      <c r="C1099" s="592" t="s">
        <v>625</v>
      </c>
      <c r="D1099" s="27">
        <f>'2 уровень'!F2257</f>
        <v>222</v>
      </c>
      <c r="E1099" s="27">
        <f>'2 уровень'!G2257</f>
        <v>204</v>
      </c>
      <c r="F1099" s="27">
        <f>'2 уровень'!H2257</f>
        <v>37</v>
      </c>
      <c r="G1099" s="50">
        <f>'2 уровень'!I2257</f>
        <v>0</v>
      </c>
      <c r="H1099" s="64">
        <f>'2 уровень'!J2257</f>
        <v>0</v>
      </c>
      <c r="I1099" s="64">
        <f>'2 уровень'!K2257</f>
        <v>0</v>
      </c>
      <c r="J1099" s="25">
        <f>'2 уровень'!L2257</f>
        <v>0</v>
      </c>
      <c r="K1099" s="25">
        <f>'2 уровень'!M2257</f>
        <v>0</v>
      </c>
      <c r="L1099" s="25">
        <f>'2 уровень'!N2257</f>
        <v>0</v>
      </c>
      <c r="M1099" s="25">
        <f>'2 уровень'!O2257</f>
        <v>0</v>
      </c>
      <c r="N1099" s="25">
        <f>'2 уровень'!P2257</f>
        <v>0</v>
      </c>
      <c r="O1099" s="25">
        <f>'2 уровень'!Q2257</f>
        <v>0</v>
      </c>
      <c r="P1099" s="58">
        <f>'2 уровень'!R2257</f>
        <v>0</v>
      </c>
      <c r="Q1099" s="58">
        <f>'2 уровень'!S2257</f>
        <v>0</v>
      </c>
      <c r="R1099" s="58">
        <f>'2 уровень'!T2257</f>
        <v>0</v>
      </c>
      <c r="S1099" s="58">
        <f>'2 уровень'!U2257</f>
        <v>0</v>
      </c>
      <c r="T1099" s="58">
        <f>'2 уровень'!V2257</f>
        <v>0</v>
      </c>
      <c r="U1099" s="58">
        <f>'2 уровень'!W2257</f>
        <v>0</v>
      </c>
      <c r="V1099" s="58">
        <f>'2 уровень'!X2257</f>
        <v>0</v>
      </c>
      <c r="W1099" s="58">
        <f>'2 уровень'!Y2257</f>
        <v>0</v>
      </c>
      <c r="X1099" s="58">
        <f>'2 уровень'!Z2257</f>
        <v>0</v>
      </c>
      <c r="Y1099" s="58">
        <f>'2 уровень'!AA2257</f>
        <v>0</v>
      </c>
      <c r="Z1099" s="58">
        <f>'2 уровень'!AB2257</f>
        <v>0</v>
      </c>
      <c r="AA1099" s="58">
        <f>'2 уровень'!AC2257</f>
        <v>0</v>
      </c>
      <c r="AB1099" s="58">
        <f>'2 уровень'!AD2257</f>
        <v>0</v>
      </c>
      <c r="AC1099" s="758">
        <f>'2 уровень'!AE2257</f>
        <v>0</v>
      </c>
      <c r="AD1099" s="58">
        <f>'2 уровень'!AF2257</f>
        <v>0</v>
      </c>
      <c r="AE1099" s="58">
        <f>'2 уровень'!AG2257</f>
        <v>0</v>
      </c>
      <c r="AF1099" s="58">
        <f>'2 уровень'!AH2257</f>
        <v>0</v>
      </c>
      <c r="AG1099" s="58">
        <f>'2 уровень'!AI2257</f>
        <v>0</v>
      </c>
      <c r="AH1099" s="360">
        <f>'2 уровень'!AJ2257</f>
        <v>0</v>
      </c>
      <c r="AI1099" s="58" t="e">
        <f>AB1099/AA1099*100</f>
        <v>#DIV/0!</v>
      </c>
      <c r="AJ1099" s="58" t="e">
        <f>AH1099/AA1099*100</f>
        <v>#DIV/0!</v>
      </c>
      <c r="AK1099" s="45"/>
      <c r="AL1099" s="45"/>
      <c r="AM1099" s="45"/>
      <c r="AN1099" s="45"/>
      <c r="AO1099" s="45"/>
      <c r="AP1099" s="45"/>
      <c r="AQ1099" s="45"/>
      <c r="AR1099" s="45"/>
      <c r="AS1099" s="45"/>
      <c r="AT1099" s="45"/>
      <c r="AU1099" s="45"/>
      <c r="AV1099" s="45"/>
      <c r="AW1099" s="45"/>
      <c r="AX1099" s="45"/>
      <c r="AY1099" s="45"/>
      <c r="AZ1099" s="45"/>
      <c r="BA1099" s="45"/>
      <c r="BB1099" s="45"/>
      <c r="BC1099" s="45"/>
      <c r="BD1099" s="45"/>
      <c r="BE1099" s="45"/>
      <c r="BF1099" s="45"/>
      <c r="BG1099" s="45"/>
      <c r="BH1099" s="45"/>
      <c r="BI1099" s="45"/>
      <c r="BJ1099" s="45"/>
      <c r="BK1099" s="45"/>
      <c r="BL1099" s="45"/>
      <c r="BM1099" s="45"/>
      <c r="BN1099" s="45"/>
      <c r="BO1099" s="45"/>
      <c r="BP1099" s="45"/>
      <c r="BQ1099" s="45"/>
      <c r="BR1099" s="45"/>
      <c r="BS1099" s="45"/>
      <c r="BT1099" s="45"/>
      <c r="BU1099" s="45"/>
      <c r="BV1099" s="45"/>
      <c r="BW1099" s="45"/>
      <c r="BX1099" s="45"/>
      <c r="BY1099" s="45"/>
      <c r="BZ1099" s="45"/>
      <c r="CA1099" s="45"/>
      <c r="CB1099" s="45"/>
      <c r="CC1099" s="45"/>
      <c r="CD1099" s="45"/>
      <c r="CE1099" s="45"/>
      <c r="CF1099" s="45"/>
      <c r="CG1099" s="45"/>
      <c r="CH1099" s="45"/>
      <c r="CI1099" s="45"/>
      <c r="CJ1099" s="45"/>
      <c r="CK1099" s="45"/>
      <c r="CL1099" s="45"/>
      <c r="CM1099" s="45"/>
      <c r="CN1099" s="45"/>
      <c r="CO1099" s="45"/>
      <c r="CP1099" s="45"/>
      <c r="CQ1099" s="45"/>
      <c r="CR1099" s="45"/>
      <c r="CS1099" s="45"/>
      <c r="CT1099" s="45"/>
      <c r="CU1099" s="45"/>
      <c r="CV1099" s="45"/>
      <c r="CW1099" s="45"/>
      <c r="CX1099" s="45"/>
      <c r="CY1099" s="45"/>
      <c r="CZ1099" s="45"/>
      <c r="DA1099" s="45"/>
      <c r="DB1099" s="45"/>
      <c r="DC1099" s="45"/>
      <c r="DD1099" s="45"/>
      <c r="DE1099" s="45"/>
      <c r="DF1099" s="45"/>
      <c r="DG1099" s="45"/>
      <c r="DH1099" s="45"/>
      <c r="DI1099" s="45"/>
      <c r="DJ1099" s="45"/>
      <c r="DK1099" s="45"/>
      <c r="DL1099" s="45"/>
      <c r="DM1099" s="45"/>
      <c r="DN1099" s="45"/>
      <c r="DO1099" s="45"/>
      <c r="DP1099" s="45"/>
      <c r="DQ1099" s="45"/>
      <c r="DR1099" s="45"/>
      <c r="DS1099" s="45"/>
      <c r="DT1099" s="45"/>
      <c r="DU1099" s="45"/>
      <c r="DV1099" s="45"/>
      <c r="DW1099" s="45"/>
      <c r="DX1099" s="45"/>
      <c r="DY1099" s="45"/>
      <c r="DZ1099" s="45"/>
      <c r="EA1099" s="45"/>
      <c r="EB1099" s="45"/>
      <c r="EC1099" s="45"/>
      <c r="ED1099" s="45"/>
      <c r="EE1099" s="45"/>
      <c r="EF1099" s="45"/>
      <c r="EG1099" s="45"/>
      <c r="EH1099" s="45"/>
      <c r="EI1099" s="45"/>
      <c r="EJ1099" s="45"/>
      <c r="EK1099" s="45"/>
      <c r="EL1099" s="45"/>
      <c r="EM1099" s="45"/>
      <c r="EN1099" s="45"/>
      <c r="EO1099" s="45"/>
      <c r="EP1099" s="45"/>
      <c r="EQ1099" s="45"/>
      <c r="ER1099" s="45"/>
      <c r="ES1099" s="45"/>
      <c r="ET1099" s="45"/>
      <c r="EU1099" s="45"/>
      <c r="EV1099" s="45"/>
      <c r="EW1099" s="45"/>
      <c r="EX1099" s="45"/>
      <c r="EY1099" s="45"/>
      <c r="EZ1099" s="45"/>
      <c r="FA1099" s="45"/>
      <c r="FB1099" s="45"/>
      <c r="FC1099" s="45"/>
      <c r="FD1099" s="45"/>
      <c r="FE1099" s="45"/>
      <c r="FF1099" s="45"/>
      <c r="FG1099" s="45"/>
      <c r="FH1099" s="45"/>
      <c r="FI1099" s="45"/>
      <c r="FJ1099" s="45"/>
      <c r="FK1099" s="45"/>
      <c r="FL1099" s="45"/>
      <c r="FM1099" s="45"/>
      <c r="FN1099" s="45"/>
      <c r="FO1099" s="45"/>
      <c r="FP1099" s="45"/>
      <c r="FQ1099" s="45"/>
      <c r="FR1099" s="45"/>
      <c r="FS1099" s="45"/>
      <c r="FT1099" s="45"/>
      <c r="FU1099" s="45"/>
      <c r="FV1099" s="45"/>
      <c r="FW1099" s="45"/>
      <c r="FX1099" s="45"/>
      <c r="FY1099" s="45"/>
      <c r="FZ1099" s="45"/>
      <c r="GA1099" s="45"/>
      <c r="GB1099" s="45"/>
    </row>
    <row r="1100" spans="2:184" ht="45" x14ac:dyDescent="0.25">
      <c r="B1100" s="18">
        <v>1</v>
      </c>
      <c r="C1100" s="592" t="s">
        <v>458</v>
      </c>
      <c r="D1100" s="27">
        <f>'2 уровень'!F2258</f>
        <v>1429</v>
      </c>
      <c r="E1100" s="27">
        <f>'2 уровень'!G2258</f>
        <v>1311</v>
      </c>
      <c r="F1100" s="27">
        <f>'2 уровень'!H2258</f>
        <v>196</v>
      </c>
      <c r="G1100" s="50">
        <f>'2 уровень'!I2258</f>
        <v>14.950419527078566</v>
      </c>
      <c r="H1100" s="64">
        <f>'2 уровень'!J2258</f>
        <v>0</v>
      </c>
      <c r="I1100" s="64">
        <f>'2 уровень'!K2258</f>
        <v>0</v>
      </c>
      <c r="J1100" s="25">
        <f>'2 уровень'!L2258</f>
        <v>0</v>
      </c>
      <c r="K1100" s="25">
        <f>'2 уровень'!M2258</f>
        <v>0</v>
      </c>
      <c r="L1100" s="25">
        <f>'2 уровень'!N2258</f>
        <v>0</v>
      </c>
      <c r="M1100" s="25">
        <f>'2 уровень'!O2258</f>
        <v>0</v>
      </c>
      <c r="N1100" s="25">
        <f>'2 уровень'!P2258</f>
        <v>0</v>
      </c>
      <c r="O1100" s="25">
        <f>'2 уровень'!Q2258</f>
        <v>0</v>
      </c>
      <c r="P1100" s="58">
        <f>'2 уровень'!R2258</f>
        <v>5283.4930399999994</v>
      </c>
      <c r="Q1100" s="58">
        <f>'2 уровень'!S2258</f>
        <v>5283.4930399999994</v>
      </c>
      <c r="R1100" s="58">
        <f>'2 уровень'!T2258</f>
        <v>5283.4930399999994</v>
      </c>
      <c r="S1100" s="58">
        <f>'2 уровень'!U2258</f>
        <v>5283.4930399999994</v>
      </c>
      <c r="T1100" s="58">
        <f>'2 уровень'!V2258</f>
        <v>5283.4930399999994</v>
      </c>
      <c r="U1100" s="58">
        <f>'2 уровень'!W2258</f>
        <v>5283.4930399999994</v>
      </c>
      <c r="V1100" s="58">
        <f>'2 уровень'!X2258</f>
        <v>5283.4930399999994</v>
      </c>
      <c r="W1100" s="58">
        <f>'2 уровень'!Y2258</f>
        <v>5283.4930399999994</v>
      </c>
      <c r="X1100" s="58">
        <f>'2 уровень'!Z2258</f>
        <v>5283.4930399999994</v>
      </c>
      <c r="Y1100" s="58">
        <f>'2 уровень'!AA2258</f>
        <v>5283.4930399999994</v>
      </c>
      <c r="Z1100" s="58">
        <f>'2 уровень'!AB2258</f>
        <v>5283.4930399999994</v>
      </c>
      <c r="AA1100" s="58">
        <f>'2 уровень'!AC2258</f>
        <v>4843.2019533333332</v>
      </c>
      <c r="AB1100" s="58">
        <f>'2 уровень'!AD2258</f>
        <v>700.30721999999992</v>
      </c>
      <c r="AC1100" s="758">
        <f>'2 уровень'!AE2258</f>
        <v>0</v>
      </c>
      <c r="AD1100" s="58">
        <f>'2 уровень'!AF2258</f>
        <v>0</v>
      </c>
      <c r="AE1100" s="58">
        <f>'2 уровень'!AG2258</f>
        <v>-4142.8947333333326</v>
      </c>
      <c r="AF1100" s="58">
        <f>'2 уровень'!AH2258</f>
        <v>0</v>
      </c>
      <c r="AG1100" s="58">
        <f>'2 уровень'!AI2258</f>
        <v>-10.504479999999999</v>
      </c>
      <c r="AH1100" s="360">
        <f>'2 уровень'!AJ2258</f>
        <v>689.80273999999986</v>
      </c>
      <c r="AI1100" s="58"/>
      <c r="AJ1100" s="58"/>
      <c r="AK1100" s="45"/>
      <c r="AL1100" s="45"/>
      <c r="AM1100" s="45"/>
      <c r="AN1100" s="45"/>
      <c r="AO1100" s="45"/>
      <c r="AP1100" s="45"/>
      <c r="AQ1100" s="45"/>
      <c r="AR1100" s="45"/>
      <c r="AS1100" s="45"/>
      <c r="AT1100" s="45"/>
      <c r="AU1100" s="45"/>
      <c r="AV1100" s="45"/>
      <c r="AW1100" s="45"/>
      <c r="AX1100" s="45"/>
      <c r="AY1100" s="45"/>
      <c r="AZ1100" s="45"/>
      <c r="BA1100" s="45"/>
      <c r="BB1100" s="45"/>
      <c r="BC1100" s="45"/>
      <c r="BD1100" s="45"/>
      <c r="BE1100" s="45"/>
      <c r="BF1100" s="45"/>
      <c r="BG1100" s="45"/>
      <c r="BH1100" s="45"/>
      <c r="BI1100" s="45"/>
      <c r="BJ1100" s="45"/>
      <c r="BK1100" s="45"/>
      <c r="BL1100" s="45"/>
      <c r="BM1100" s="45"/>
      <c r="BN1100" s="45"/>
      <c r="BO1100" s="45"/>
      <c r="BP1100" s="45"/>
      <c r="BQ1100" s="45"/>
      <c r="BR1100" s="45"/>
      <c r="BS1100" s="45"/>
      <c r="BT1100" s="45"/>
      <c r="BU1100" s="45"/>
      <c r="BV1100" s="45"/>
      <c r="BW1100" s="45"/>
      <c r="BX1100" s="45"/>
      <c r="BY1100" s="45"/>
      <c r="BZ1100" s="45"/>
      <c r="CA1100" s="45"/>
      <c r="CB1100" s="45"/>
      <c r="CC1100" s="45"/>
      <c r="CD1100" s="45"/>
      <c r="CE1100" s="45"/>
      <c r="CF1100" s="45"/>
      <c r="CG1100" s="45"/>
      <c r="CH1100" s="45"/>
      <c r="CI1100" s="45"/>
      <c r="CJ1100" s="45"/>
      <c r="CK1100" s="45"/>
      <c r="CL1100" s="45"/>
      <c r="CM1100" s="45"/>
      <c r="CN1100" s="45"/>
      <c r="CO1100" s="45"/>
      <c r="CP1100" s="45"/>
      <c r="CQ1100" s="45"/>
      <c r="CR1100" s="45"/>
      <c r="CS1100" s="45"/>
      <c r="CT1100" s="45"/>
      <c r="CU1100" s="45"/>
      <c r="CV1100" s="45"/>
      <c r="CW1100" s="45"/>
      <c r="CX1100" s="45"/>
      <c r="CY1100" s="45"/>
      <c r="CZ1100" s="45"/>
      <c r="DA1100" s="45"/>
      <c r="DB1100" s="45"/>
      <c r="DC1100" s="45"/>
      <c r="DD1100" s="45"/>
      <c r="DE1100" s="45"/>
      <c r="DF1100" s="45"/>
      <c r="DG1100" s="45"/>
      <c r="DH1100" s="45"/>
      <c r="DI1100" s="45"/>
      <c r="DJ1100" s="45"/>
      <c r="DK1100" s="45"/>
      <c r="DL1100" s="45"/>
      <c r="DM1100" s="45"/>
      <c r="DN1100" s="45"/>
      <c r="DO1100" s="45"/>
      <c r="DP1100" s="45"/>
      <c r="DQ1100" s="45"/>
      <c r="DR1100" s="45"/>
      <c r="DS1100" s="45"/>
      <c r="DT1100" s="45"/>
      <c r="DU1100" s="45"/>
      <c r="DV1100" s="45"/>
      <c r="DW1100" s="45"/>
      <c r="DX1100" s="45"/>
      <c r="DY1100" s="45"/>
      <c r="DZ1100" s="45"/>
      <c r="EA1100" s="45"/>
      <c r="EB1100" s="45"/>
      <c r="EC1100" s="45"/>
      <c r="ED1100" s="45"/>
      <c r="EE1100" s="45"/>
      <c r="EF1100" s="45"/>
      <c r="EG1100" s="45"/>
      <c r="EH1100" s="45"/>
      <c r="EI1100" s="45"/>
      <c r="EJ1100" s="45"/>
      <c r="EK1100" s="45"/>
      <c r="EL1100" s="45"/>
      <c r="EM1100" s="45"/>
      <c r="EN1100" s="45"/>
      <c r="EO1100" s="45"/>
      <c r="EP1100" s="45"/>
      <c r="EQ1100" s="45"/>
      <c r="ER1100" s="45"/>
      <c r="ES1100" s="45"/>
      <c r="ET1100" s="45"/>
      <c r="EU1100" s="45"/>
      <c r="EV1100" s="45"/>
      <c r="EW1100" s="45"/>
      <c r="EX1100" s="45"/>
      <c r="EY1100" s="45"/>
      <c r="EZ1100" s="45"/>
      <c r="FA1100" s="45"/>
      <c r="FB1100" s="45"/>
      <c r="FC1100" s="45"/>
      <c r="FD1100" s="45"/>
      <c r="FE1100" s="45"/>
      <c r="FF1100" s="45"/>
      <c r="FG1100" s="45"/>
      <c r="FH1100" s="45"/>
      <c r="FI1100" s="45"/>
      <c r="FJ1100" s="45"/>
      <c r="FK1100" s="45"/>
      <c r="FL1100" s="45"/>
      <c r="FM1100" s="45"/>
      <c r="FN1100" s="45"/>
      <c r="FO1100" s="45"/>
      <c r="FP1100" s="45"/>
      <c r="FQ1100" s="45"/>
      <c r="FR1100" s="45"/>
      <c r="FS1100" s="45"/>
      <c r="FT1100" s="45"/>
      <c r="FU1100" s="45"/>
      <c r="FV1100" s="45"/>
      <c r="FW1100" s="45"/>
      <c r="FX1100" s="45"/>
      <c r="FY1100" s="45"/>
      <c r="FZ1100" s="45"/>
      <c r="GA1100" s="45"/>
      <c r="GB1100" s="45"/>
    </row>
    <row r="1101" spans="2:184" ht="30" x14ac:dyDescent="0.25">
      <c r="B1101" s="18">
        <v>1</v>
      </c>
      <c r="C1101" s="592" t="s">
        <v>271</v>
      </c>
      <c r="D1101" s="27">
        <f>'2 уровень'!F2259</f>
        <v>707</v>
      </c>
      <c r="E1101" s="27">
        <f>'2 уровень'!G2259</f>
        <v>649</v>
      </c>
      <c r="F1101" s="27">
        <f>'2 уровень'!H2259</f>
        <v>120</v>
      </c>
      <c r="G1101" s="50">
        <f>'2 уровень'!I2259</f>
        <v>18.489984591679505</v>
      </c>
      <c r="H1101" s="64">
        <f>'2 уровень'!J2259</f>
        <v>0</v>
      </c>
      <c r="I1101" s="64">
        <f>'2 уровень'!K2259</f>
        <v>0</v>
      </c>
      <c r="J1101" s="25">
        <f>'2 уровень'!L2259</f>
        <v>0</v>
      </c>
      <c r="K1101" s="25">
        <f>'2 уровень'!M2259</f>
        <v>0</v>
      </c>
      <c r="L1101" s="25">
        <f>'2 уровень'!N2259</f>
        <v>0</v>
      </c>
      <c r="M1101" s="25">
        <f>'2 уровень'!O2259</f>
        <v>0</v>
      </c>
      <c r="N1101" s="25">
        <f>'2 уровень'!P2259</f>
        <v>0</v>
      </c>
      <c r="O1101" s="25">
        <f>'2 уровень'!Q2259</f>
        <v>0</v>
      </c>
      <c r="P1101" s="58">
        <f>'2 уровень'!R2259</f>
        <v>2867.5032999999999</v>
      </c>
      <c r="Q1101" s="58">
        <f>'2 уровень'!S2259</f>
        <v>2867.5032999999999</v>
      </c>
      <c r="R1101" s="58">
        <f>'2 уровень'!T2259</f>
        <v>2867.5032999999999</v>
      </c>
      <c r="S1101" s="58">
        <f>'2 уровень'!U2259</f>
        <v>2867.5032999999999</v>
      </c>
      <c r="T1101" s="58">
        <f>'2 уровень'!V2259</f>
        <v>2867.5032999999999</v>
      </c>
      <c r="U1101" s="58">
        <f>'2 уровень'!W2259</f>
        <v>2867.5032999999999</v>
      </c>
      <c r="V1101" s="58">
        <f>'2 уровень'!X2259</f>
        <v>2867.5032999999999</v>
      </c>
      <c r="W1101" s="58">
        <f>'2 уровень'!Y2259</f>
        <v>2867.5032999999999</v>
      </c>
      <c r="X1101" s="58">
        <f>'2 уровень'!Z2259</f>
        <v>2867.5032999999999</v>
      </c>
      <c r="Y1101" s="58">
        <f>'2 уровень'!AA2259</f>
        <v>2867.5032999999999</v>
      </c>
      <c r="Z1101" s="58">
        <f>'2 уровень'!AB2259</f>
        <v>2867.5032999999999</v>
      </c>
      <c r="AA1101" s="58">
        <f>'2 уровень'!AC2259</f>
        <v>2628.5446916666665</v>
      </c>
      <c r="AB1101" s="58">
        <f>'2 уровень'!AD2259</f>
        <v>561.07656999999995</v>
      </c>
      <c r="AC1101" s="758">
        <f>'2 уровень'!AE2259</f>
        <v>0</v>
      </c>
      <c r="AD1101" s="58">
        <f>'2 уровень'!AF2259</f>
        <v>0</v>
      </c>
      <c r="AE1101" s="58">
        <f>'2 уровень'!AG2259</f>
        <v>-2067.4681216666663</v>
      </c>
      <c r="AF1101" s="58">
        <f>'2 уровень'!AH2259</f>
        <v>0</v>
      </c>
      <c r="AG1101" s="58">
        <f>'2 уровень'!AI2259</f>
        <v>-10.504479999999999</v>
      </c>
      <c r="AH1101" s="360">
        <f>'2 уровень'!AJ2259</f>
        <v>550.57208999999989</v>
      </c>
      <c r="AI1101" s="58">
        <f>AB1101/AA1101*100</f>
        <v>21.345521412620201</v>
      </c>
      <c r="AJ1101" s="58">
        <f>AH1101/AA1101*100</f>
        <v>20.945890391192158</v>
      </c>
      <c r="AK1101" s="45"/>
      <c r="AL1101" s="45"/>
      <c r="AM1101" s="45"/>
      <c r="AN1101" s="45"/>
      <c r="AO1101" s="45"/>
      <c r="AP1101" s="45"/>
      <c r="AQ1101" s="45"/>
      <c r="AR1101" s="45"/>
      <c r="AS1101" s="45"/>
      <c r="AT1101" s="45"/>
      <c r="AU1101" s="45"/>
      <c r="AV1101" s="45"/>
      <c r="AW1101" s="45"/>
      <c r="AX1101" s="45"/>
      <c r="AY1101" s="45"/>
      <c r="AZ1101" s="45"/>
      <c r="BA1101" s="45"/>
      <c r="BB1101" s="45"/>
      <c r="BC1101" s="45"/>
      <c r="BD1101" s="45"/>
      <c r="BE1101" s="45"/>
      <c r="BF1101" s="45"/>
      <c r="BG1101" s="45"/>
      <c r="BH1101" s="45"/>
      <c r="BI1101" s="45"/>
      <c r="BJ1101" s="45"/>
      <c r="BK1101" s="45"/>
      <c r="BL1101" s="45"/>
      <c r="BM1101" s="45"/>
      <c r="BN1101" s="45"/>
      <c r="BO1101" s="45"/>
      <c r="BP1101" s="45"/>
      <c r="BQ1101" s="45"/>
      <c r="BR1101" s="45"/>
      <c r="BS1101" s="45"/>
      <c r="BT1101" s="45"/>
      <c r="BU1101" s="45"/>
      <c r="BV1101" s="45"/>
      <c r="BW1101" s="45"/>
      <c r="BX1101" s="45"/>
      <c r="BY1101" s="45"/>
      <c r="BZ1101" s="45"/>
      <c r="CA1101" s="45"/>
      <c r="CB1101" s="45"/>
      <c r="CC1101" s="45"/>
      <c r="CD1101" s="45"/>
      <c r="CE1101" s="45"/>
      <c r="CF1101" s="45"/>
      <c r="CG1101" s="45"/>
      <c r="CH1101" s="45"/>
      <c r="CI1101" s="45"/>
      <c r="CJ1101" s="45"/>
      <c r="CK1101" s="45"/>
      <c r="CL1101" s="45"/>
      <c r="CM1101" s="45"/>
      <c r="CN1101" s="45"/>
      <c r="CO1101" s="45"/>
      <c r="CP1101" s="45"/>
      <c r="CQ1101" s="45"/>
      <c r="CR1101" s="45"/>
      <c r="CS1101" s="45"/>
      <c r="CT1101" s="45"/>
      <c r="CU1101" s="45"/>
      <c r="CV1101" s="45"/>
      <c r="CW1101" s="45"/>
      <c r="CX1101" s="45"/>
      <c r="CY1101" s="45"/>
      <c r="CZ1101" s="45"/>
      <c r="DA1101" s="45"/>
      <c r="DB1101" s="45"/>
      <c r="DC1101" s="45"/>
      <c r="DD1101" s="45"/>
      <c r="DE1101" s="45"/>
      <c r="DF1101" s="45"/>
      <c r="DG1101" s="45"/>
      <c r="DH1101" s="45"/>
      <c r="DI1101" s="45"/>
      <c r="DJ1101" s="45"/>
      <c r="DK1101" s="45"/>
      <c r="DL1101" s="45"/>
      <c r="DM1101" s="45"/>
      <c r="DN1101" s="45"/>
      <c r="DO1101" s="45"/>
      <c r="DP1101" s="45"/>
      <c r="DQ1101" s="45"/>
      <c r="DR1101" s="45"/>
      <c r="DS1101" s="45"/>
      <c r="DT1101" s="45"/>
      <c r="DU1101" s="45"/>
      <c r="DV1101" s="45"/>
      <c r="DW1101" s="45"/>
      <c r="DX1101" s="45"/>
      <c r="DY1101" s="45"/>
      <c r="DZ1101" s="45"/>
      <c r="EA1101" s="45"/>
      <c r="EB1101" s="45"/>
      <c r="EC1101" s="45"/>
      <c r="ED1101" s="45"/>
      <c r="EE1101" s="45"/>
      <c r="EF1101" s="45"/>
      <c r="EG1101" s="45"/>
      <c r="EH1101" s="45"/>
      <c r="EI1101" s="45"/>
      <c r="EJ1101" s="45"/>
      <c r="EK1101" s="45"/>
      <c r="EL1101" s="45"/>
      <c r="EM1101" s="45"/>
      <c r="EN1101" s="45"/>
      <c r="EO1101" s="45"/>
      <c r="EP1101" s="45"/>
      <c r="EQ1101" s="45"/>
      <c r="ER1101" s="45"/>
      <c r="ES1101" s="45"/>
      <c r="ET1101" s="45"/>
      <c r="EU1101" s="45"/>
      <c r="EV1101" s="45"/>
      <c r="EW1101" s="45"/>
      <c r="EX1101" s="45"/>
      <c r="EY1101" s="45"/>
      <c r="EZ1101" s="45"/>
      <c r="FA1101" s="45"/>
      <c r="FB1101" s="45"/>
      <c r="FC1101" s="45"/>
      <c r="FD1101" s="45"/>
      <c r="FE1101" s="45"/>
      <c r="FF1101" s="45"/>
      <c r="FG1101" s="45"/>
      <c r="FH1101" s="45"/>
      <c r="FI1101" s="45"/>
      <c r="FJ1101" s="45"/>
      <c r="FK1101" s="45"/>
      <c r="FL1101" s="45"/>
      <c r="FM1101" s="45"/>
      <c r="FN1101" s="45"/>
      <c r="FO1101" s="45"/>
      <c r="FP1101" s="45"/>
      <c r="FQ1101" s="45"/>
      <c r="FR1101" s="45"/>
      <c r="FS1101" s="45"/>
      <c r="FT1101" s="45"/>
      <c r="FU1101" s="45"/>
      <c r="FV1101" s="45"/>
      <c r="FW1101" s="45"/>
      <c r="FX1101" s="45"/>
      <c r="FY1101" s="45"/>
      <c r="FZ1101" s="45"/>
      <c r="GA1101" s="45"/>
      <c r="GB1101" s="45"/>
    </row>
    <row r="1102" spans="2:184" ht="30" x14ac:dyDescent="0.25">
      <c r="B1102" s="18">
        <v>1</v>
      </c>
      <c r="C1102" s="591" t="s">
        <v>459</v>
      </c>
      <c r="D1102" s="27">
        <f>'2 уровень'!F2260</f>
        <v>591</v>
      </c>
      <c r="E1102" s="27">
        <f>'2 уровень'!G2260</f>
        <v>542</v>
      </c>
      <c r="F1102" s="27">
        <f>'2 уровень'!H2260</f>
        <v>110</v>
      </c>
      <c r="G1102" s="50">
        <f>'2 уровень'!I2260</f>
        <v>20.29520295202952</v>
      </c>
      <c r="H1102" s="64">
        <f>'2 уровень'!J2260</f>
        <v>0</v>
      </c>
      <c r="I1102" s="64">
        <f>'2 уровень'!K2260</f>
        <v>0</v>
      </c>
      <c r="J1102" s="25">
        <f>'2 уровень'!L2260</f>
        <v>0</v>
      </c>
      <c r="K1102" s="25">
        <f>'2 уровень'!M2260</f>
        <v>0</v>
      </c>
      <c r="L1102" s="25">
        <f>'2 уровень'!N2260</f>
        <v>0</v>
      </c>
      <c r="M1102" s="25">
        <f>'2 уровень'!O2260</f>
        <v>0</v>
      </c>
      <c r="N1102" s="25">
        <f>'2 уровень'!P2260</f>
        <v>0</v>
      </c>
      <c r="O1102" s="25">
        <f>'2 уровень'!Q2260</f>
        <v>0</v>
      </c>
      <c r="P1102" s="58">
        <f>'2 уровень'!R2260</f>
        <v>2423.1</v>
      </c>
      <c r="Q1102" s="58">
        <f>'2 уровень'!S2260</f>
        <v>2423.1</v>
      </c>
      <c r="R1102" s="58">
        <f>'2 уровень'!T2260</f>
        <v>2423.1</v>
      </c>
      <c r="S1102" s="58">
        <f>'2 уровень'!U2260</f>
        <v>2423.1</v>
      </c>
      <c r="T1102" s="58">
        <f>'2 уровень'!V2260</f>
        <v>2423.1</v>
      </c>
      <c r="U1102" s="58">
        <f>'2 уровень'!W2260</f>
        <v>2423.1</v>
      </c>
      <c r="V1102" s="58">
        <f>'2 уровень'!X2260</f>
        <v>2423.1</v>
      </c>
      <c r="W1102" s="58">
        <f>'2 уровень'!Y2260</f>
        <v>2423.1</v>
      </c>
      <c r="X1102" s="58">
        <f>'2 уровень'!Z2260</f>
        <v>2423.1</v>
      </c>
      <c r="Y1102" s="58">
        <f>'2 уровень'!AA2260</f>
        <v>2423.1</v>
      </c>
      <c r="Z1102" s="58">
        <f>'2 уровень'!AB2260</f>
        <v>2423.1</v>
      </c>
      <c r="AA1102" s="58">
        <f>'2 уровень'!AC2260</f>
        <v>2221.1749999999997</v>
      </c>
      <c r="AB1102" s="58">
        <f>'2 уровень'!AD2260</f>
        <v>466.73856999999992</v>
      </c>
      <c r="AC1102" s="758">
        <f>'2 уровень'!AE2260</f>
        <v>0</v>
      </c>
      <c r="AD1102" s="58">
        <f>'2 уровень'!AF2260</f>
        <v>0</v>
      </c>
      <c r="AE1102" s="58">
        <f>'2 уровень'!AG2260</f>
        <v>-1754.4364299999997</v>
      </c>
      <c r="AF1102" s="58">
        <f>'2 уровень'!AH2260</f>
        <v>0</v>
      </c>
      <c r="AG1102" s="58">
        <f>'2 уровень'!AI2260</f>
        <v>-8.1173199999999994</v>
      </c>
      <c r="AH1102" s="360">
        <f>'2 уровень'!AJ2260</f>
        <v>458.62124999999992</v>
      </c>
      <c r="AI1102" s="58"/>
      <c r="AJ1102" s="58"/>
      <c r="AK1102" s="45"/>
      <c r="AL1102" s="45"/>
      <c r="AM1102" s="45"/>
      <c r="AN1102" s="45"/>
      <c r="AO1102" s="45"/>
      <c r="AP1102" s="45"/>
      <c r="AQ1102" s="45"/>
      <c r="AR1102" s="45"/>
      <c r="AS1102" s="45"/>
      <c r="AT1102" s="45"/>
      <c r="AU1102" s="45"/>
      <c r="AV1102" s="45"/>
      <c r="AW1102" s="45"/>
      <c r="AX1102" s="45"/>
      <c r="AY1102" s="45"/>
      <c r="AZ1102" s="45"/>
      <c r="BA1102" s="45"/>
      <c r="BB1102" s="45"/>
      <c r="BC1102" s="45"/>
      <c r="BD1102" s="45"/>
      <c r="BE1102" s="45"/>
      <c r="BF1102" s="45"/>
      <c r="BG1102" s="45"/>
      <c r="BH1102" s="45"/>
      <c r="BI1102" s="45"/>
      <c r="BJ1102" s="45"/>
      <c r="BK1102" s="45"/>
      <c r="BL1102" s="45"/>
      <c r="BM1102" s="45"/>
      <c r="BN1102" s="45"/>
      <c r="BO1102" s="45"/>
      <c r="BP1102" s="45"/>
      <c r="BQ1102" s="45"/>
      <c r="BR1102" s="45"/>
      <c r="BS1102" s="45"/>
      <c r="BT1102" s="45"/>
      <c r="BU1102" s="45"/>
      <c r="BV1102" s="45"/>
      <c r="BW1102" s="45"/>
      <c r="BX1102" s="45"/>
      <c r="BY1102" s="45"/>
      <c r="BZ1102" s="45"/>
      <c r="CA1102" s="45"/>
      <c r="CB1102" s="45"/>
      <c r="CC1102" s="45"/>
      <c r="CD1102" s="45"/>
      <c r="CE1102" s="45"/>
      <c r="CF1102" s="45"/>
      <c r="CG1102" s="45"/>
      <c r="CH1102" s="45"/>
      <c r="CI1102" s="45"/>
      <c r="CJ1102" s="45"/>
      <c r="CK1102" s="45"/>
      <c r="CL1102" s="45"/>
      <c r="CM1102" s="45"/>
      <c r="CN1102" s="45"/>
      <c r="CO1102" s="45"/>
      <c r="CP1102" s="45"/>
      <c r="CQ1102" s="45"/>
      <c r="CR1102" s="45"/>
      <c r="CS1102" s="45"/>
      <c r="CT1102" s="45"/>
      <c r="CU1102" s="45"/>
      <c r="CV1102" s="45"/>
      <c r="CW1102" s="45"/>
      <c r="CX1102" s="45"/>
      <c r="CY1102" s="45"/>
      <c r="CZ1102" s="45"/>
      <c r="DA1102" s="45"/>
      <c r="DB1102" s="45"/>
      <c r="DC1102" s="45"/>
      <c r="DD1102" s="45"/>
      <c r="DE1102" s="45"/>
      <c r="DF1102" s="45"/>
      <c r="DG1102" s="45"/>
      <c r="DH1102" s="45"/>
      <c r="DI1102" s="45"/>
      <c r="DJ1102" s="45"/>
      <c r="DK1102" s="45"/>
      <c r="DL1102" s="45"/>
      <c r="DM1102" s="45"/>
      <c r="DN1102" s="45"/>
      <c r="DO1102" s="45"/>
      <c r="DP1102" s="45"/>
      <c r="DQ1102" s="45"/>
      <c r="DR1102" s="45"/>
      <c r="DS1102" s="45"/>
      <c r="DT1102" s="45"/>
      <c r="DU1102" s="45"/>
      <c r="DV1102" s="45"/>
      <c r="DW1102" s="45"/>
      <c r="DX1102" s="45"/>
      <c r="DY1102" s="45"/>
      <c r="DZ1102" s="45"/>
      <c r="EA1102" s="45"/>
      <c r="EB1102" s="45"/>
      <c r="EC1102" s="45"/>
      <c r="ED1102" s="45"/>
      <c r="EE1102" s="45"/>
      <c r="EF1102" s="45"/>
      <c r="EG1102" s="45"/>
      <c r="EH1102" s="45"/>
      <c r="EI1102" s="45"/>
      <c r="EJ1102" s="45"/>
      <c r="EK1102" s="45"/>
      <c r="EL1102" s="45"/>
      <c r="EM1102" s="45"/>
      <c r="EN1102" s="45"/>
      <c r="EO1102" s="45"/>
      <c r="EP1102" s="45"/>
      <c r="EQ1102" s="45"/>
      <c r="ER1102" s="45"/>
      <c r="ES1102" s="45"/>
      <c r="ET1102" s="45"/>
      <c r="EU1102" s="45"/>
      <c r="EV1102" s="45"/>
      <c r="EW1102" s="45"/>
      <c r="EX1102" s="45"/>
      <c r="EY1102" s="45"/>
      <c r="EZ1102" s="45"/>
      <c r="FA1102" s="45"/>
      <c r="FB1102" s="45"/>
      <c r="FC1102" s="45"/>
      <c r="FD1102" s="45"/>
      <c r="FE1102" s="45"/>
      <c r="FF1102" s="45"/>
      <c r="FG1102" s="45"/>
      <c r="FH1102" s="45"/>
      <c r="FI1102" s="45"/>
      <c r="FJ1102" s="45"/>
      <c r="FK1102" s="45"/>
      <c r="FL1102" s="45"/>
      <c r="FM1102" s="45"/>
      <c r="FN1102" s="45"/>
      <c r="FO1102" s="45"/>
      <c r="FP1102" s="45"/>
      <c r="FQ1102" s="45"/>
      <c r="FR1102" s="45"/>
      <c r="FS1102" s="45"/>
      <c r="FT1102" s="45"/>
      <c r="FU1102" s="45"/>
      <c r="FV1102" s="45"/>
      <c r="FW1102" s="45"/>
      <c r="FX1102" s="45"/>
      <c r="FY1102" s="45"/>
      <c r="FZ1102" s="45"/>
      <c r="GA1102" s="45"/>
      <c r="GB1102" s="45"/>
    </row>
    <row r="1103" spans="2:184" ht="60" x14ac:dyDescent="0.25">
      <c r="B1103" s="18">
        <v>1</v>
      </c>
      <c r="C1103" s="592" t="s">
        <v>478</v>
      </c>
      <c r="D1103" s="27">
        <f>'2 уровень'!F2261</f>
        <v>0</v>
      </c>
      <c r="E1103" s="27">
        <f>'2 уровень'!G2261</f>
        <v>0</v>
      </c>
      <c r="F1103" s="27">
        <f>'2 уровень'!H2261</f>
        <v>0</v>
      </c>
      <c r="G1103" s="50">
        <f>'2 уровень'!I2261</f>
        <v>0</v>
      </c>
      <c r="H1103" s="64">
        <f>'2 уровень'!J2261</f>
        <v>0</v>
      </c>
      <c r="I1103" s="64">
        <f>'2 уровень'!K2261</f>
        <v>0</v>
      </c>
      <c r="J1103" s="25">
        <f>'2 уровень'!L2261</f>
        <v>0</v>
      </c>
      <c r="K1103" s="25">
        <f>'2 уровень'!M2261</f>
        <v>0</v>
      </c>
      <c r="L1103" s="25">
        <f>'2 уровень'!N2261</f>
        <v>0</v>
      </c>
      <c r="M1103" s="25">
        <f>'2 уровень'!O2261</f>
        <v>0</v>
      </c>
      <c r="N1103" s="25">
        <f>'2 уровень'!P2261</f>
        <v>0</v>
      </c>
      <c r="O1103" s="25">
        <f>'2 уровень'!Q2261</f>
        <v>0</v>
      </c>
      <c r="P1103" s="58">
        <f>'2 уровень'!R2261</f>
        <v>0</v>
      </c>
      <c r="Q1103" s="58">
        <f>'2 уровень'!S2261</f>
        <v>0</v>
      </c>
      <c r="R1103" s="58">
        <f>'2 уровень'!T2261</f>
        <v>0</v>
      </c>
      <c r="S1103" s="58">
        <f>'2 уровень'!U2261</f>
        <v>0</v>
      </c>
      <c r="T1103" s="58">
        <f>'2 уровень'!V2261</f>
        <v>0</v>
      </c>
      <c r="U1103" s="58">
        <f>'2 уровень'!W2261</f>
        <v>0</v>
      </c>
      <c r="V1103" s="58">
        <f>'2 уровень'!X2261</f>
        <v>0</v>
      </c>
      <c r="W1103" s="58">
        <f>'2 уровень'!Y2261</f>
        <v>0</v>
      </c>
      <c r="X1103" s="58">
        <f>'2 уровень'!Z2261</f>
        <v>0</v>
      </c>
      <c r="Y1103" s="58">
        <f>'2 уровень'!AA2261</f>
        <v>0</v>
      </c>
      <c r="Z1103" s="58">
        <f>'2 уровень'!AB2261</f>
        <v>0</v>
      </c>
      <c r="AA1103" s="58">
        <f>'2 уровень'!AC2261</f>
        <v>0</v>
      </c>
      <c r="AB1103" s="58">
        <f>'2 уровень'!AD2261</f>
        <v>0</v>
      </c>
      <c r="AC1103" s="758">
        <f>'2 уровень'!AE2261</f>
        <v>0</v>
      </c>
      <c r="AD1103" s="58">
        <f>'2 уровень'!AF2261</f>
        <v>0</v>
      </c>
      <c r="AE1103" s="58">
        <f>'2 уровень'!AG2261</f>
        <v>0</v>
      </c>
      <c r="AF1103" s="58">
        <f>'2 уровень'!AH2261</f>
        <v>0</v>
      </c>
      <c r="AG1103" s="58">
        <f>'2 уровень'!AI2261</f>
        <v>0</v>
      </c>
      <c r="AH1103" s="360">
        <f>'2 уровень'!AJ2261</f>
        <v>0</v>
      </c>
      <c r="AI1103" s="58"/>
      <c r="AJ1103" s="58"/>
      <c r="AK1103" s="45"/>
      <c r="AL1103" s="45"/>
      <c r="AM1103" s="45"/>
      <c r="AN1103" s="45"/>
      <c r="AO1103" s="45"/>
      <c r="AP1103" s="45"/>
      <c r="AQ1103" s="45"/>
      <c r="AR1103" s="45"/>
      <c r="AS1103" s="45"/>
      <c r="AT1103" s="45"/>
      <c r="AU1103" s="45"/>
      <c r="AV1103" s="45"/>
      <c r="AW1103" s="45"/>
      <c r="AX1103" s="45"/>
      <c r="AY1103" s="45"/>
      <c r="AZ1103" s="45"/>
      <c r="BA1103" s="45"/>
      <c r="BB1103" s="45"/>
      <c r="BC1103" s="45"/>
      <c r="BD1103" s="45"/>
      <c r="BE1103" s="45"/>
      <c r="BF1103" s="45"/>
      <c r="BG1103" s="45"/>
      <c r="BH1103" s="45"/>
      <c r="BI1103" s="45"/>
      <c r="BJ1103" s="45"/>
      <c r="BK1103" s="45"/>
      <c r="BL1103" s="45"/>
      <c r="BM1103" s="45"/>
      <c r="BN1103" s="45"/>
      <c r="BO1103" s="45"/>
      <c r="BP1103" s="45"/>
      <c r="BQ1103" s="45"/>
      <c r="BR1103" s="45"/>
      <c r="BS1103" s="45"/>
      <c r="BT1103" s="45"/>
      <c r="BU1103" s="45"/>
      <c r="BV1103" s="45"/>
      <c r="BW1103" s="45"/>
      <c r="BX1103" s="45"/>
      <c r="BY1103" s="45"/>
      <c r="BZ1103" s="45"/>
      <c r="CA1103" s="45"/>
      <c r="CB1103" s="45"/>
      <c r="CC1103" s="45"/>
      <c r="CD1103" s="45"/>
      <c r="CE1103" s="45"/>
      <c r="CF1103" s="45"/>
      <c r="CG1103" s="45"/>
      <c r="CH1103" s="45"/>
      <c r="CI1103" s="45"/>
      <c r="CJ1103" s="45"/>
      <c r="CK1103" s="45"/>
      <c r="CL1103" s="45"/>
      <c r="CM1103" s="45"/>
      <c r="CN1103" s="45"/>
      <c r="CO1103" s="45"/>
      <c r="CP1103" s="45"/>
      <c r="CQ1103" s="45"/>
      <c r="CR1103" s="45"/>
      <c r="CS1103" s="45"/>
      <c r="CT1103" s="45"/>
      <c r="CU1103" s="45"/>
      <c r="CV1103" s="45"/>
      <c r="CW1103" s="45"/>
      <c r="CX1103" s="45"/>
      <c r="CY1103" s="45"/>
      <c r="CZ1103" s="45"/>
      <c r="DA1103" s="45"/>
      <c r="DB1103" s="45"/>
      <c r="DC1103" s="45"/>
      <c r="DD1103" s="45"/>
      <c r="DE1103" s="45"/>
      <c r="DF1103" s="45"/>
      <c r="DG1103" s="45"/>
      <c r="DH1103" s="45"/>
      <c r="DI1103" s="45"/>
      <c r="DJ1103" s="45"/>
      <c r="DK1103" s="45"/>
      <c r="DL1103" s="45"/>
      <c r="DM1103" s="45"/>
      <c r="DN1103" s="45"/>
      <c r="DO1103" s="45"/>
      <c r="DP1103" s="45"/>
      <c r="DQ1103" s="45"/>
      <c r="DR1103" s="45"/>
      <c r="DS1103" s="45"/>
      <c r="DT1103" s="45"/>
      <c r="DU1103" s="45"/>
      <c r="DV1103" s="45"/>
      <c r="DW1103" s="45"/>
      <c r="DX1103" s="45"/>
      <c r="DY1103" s="45"/>
      <c r="DZ1103" s="45"/>
      <c r="EA1103" s="45"/>
      <c r="EB1103" s="45"/>
      <c r="EC1103" s="45"/>
      <c r="ED1103" s="45"/>
      <c r="EE1103" s="45"/>
      <c r="EF1103" s="45"/>
      <c r="EG1103" s="45"/>
      <c r="EH1103" s="45"/>
      <c r="EI1103" s="45"/>
      <c r="EJ1103" s="45"/>
      <c r="EK1103" s="45"/>
      <c r="EL1103" s="45"/>
      <c r="EM1103" s="45"/>
      <c r="EN1103" s="45"/>
      <c r="EO1103" s="45"/>
      <c r="EP1103" s="45"/>
      <c r="EQ1103" s="45"/>
      <c r="ER1103" s="45"/>
      <c r="ES1103" s="45"/>
      <c r="ET1103" s="45"/>
      <c r="EU1103" s="45"/>
      <c r="EV1103" s="45"/>
      <c r="EW1103" s="45"/>
      <c r="EX1103" s="45"/>
      <c r="EY1103" s="45"/>
      <c r="EZ1103" s="45"/>
      <c r="FA1103" s="45"/>
      <c r="FB1103" s="45"/>
      <c r="FC1103" s="45"/>
      <c r="FD1103" s="45"/>
      <c r="FE1103" s="45"/>
      <c r="FF1103" s="45"/>
      <c r="FG1103" s="45"/>
      <c r="FH1103" s="45"/>
      <c r="FI1103" s="45"/>
      <c r="FJ1103" s="45"/>
      <c r="FK1103" s="45"/>
      <c r="FL1103" s="45"/>
      <c r="FM1103" s="45"/>
      <c r="FN1103" s="45"/>
      <c r="FO1103" s="45"/>
      <c r="FP1103" s="45"/>
      <c r="FQ1103" s="45"/>
      <c r="FR1103" s="45"/>
      <c r="FS1103" s="45"/>
      <c r="FT1103" s="45"/>
      <c r="FU1103" s="45"/>
      <c r="FV1103" s="45"/>
      <c r="FW1103" s="45"/>
      <c r="FX1103" s="45"/>
      <c r="FY1103" s="45"/>
      <c r="FZ1103" s="45"/>
      <c r="GA1103" s="45"/>
      <c r="GB1103" s="45"/>
    </row>
    <row r="1104" spans="2:184" ht="60" x14ac:dyDescent="0.25">
      <c r="C1104" s="592" t="s">
        <v>687</v>
      </c>
      <c r="D1104" s="27">
        <f>'2 уровень'!F2262</f>
        <v>118</v>
      </c>
      <c r="E1104" s="27">
        <f>'2 уровень'!G2262</f>
        <v>14.75</v>
      </c>
      <c r="F1104" s="27">
        <f>'2 уровень'!H2262</f>
        <v>0</v>
      </c>
      <c r="G1104" s="50">
        <f>'2 уровень'!I2262</f>
        <v>0</v>
      </c>
      <c r="H1104" s="64">
        <f>'2 уровень'!J2262</f>
        <v>0</v>
      </c>
      <c r="I1104" s="64">
        <f>'2 уровень'!K2262</f>
        <v>0</v>
      </c>
      <c r="J1104" s="25">
        <f>'2 уровень'!L2262</f>
        <v>0</v>
      </c>
      <c r="K1104" s="25">
        <f>'2 уровень'!M2262</f>
        <v>0</v>
      </c>
      <c r="L1104" s="25">
        <f>'2 уровень'!N2262</f>
        <v>0</v>
      </c>
      <c r="M1104" s="25">
        <f>'2 уровень'!O2262</f>
        <v>0</v>
      </c>
      <c r="N1104" s="25">
        <f>'2 уровень'!P2262</f>
        <v>0</v>
      </c>
      <c r="O1104" s="25">
        <f>'2 уровень'!Q2262</f>
        <v>0</v>
      </c>
      <c r="P1104" s="58">
        <f>'2 уровень'!R2262</f>
        <v>0</v>
      </c>
      <c r="Q1104" s="58">
        <f>'2 уровень'!S2262</f>
        <v>0</v>
      </c>
      <c r="R1104" s="58">
        <f>'2 уровень'!T2262</f>
        <v>0</v>
      </c>
      <c r="S1104" s="58">
        <f>'2 уровень'!U2262</f>
        <v>0</v>
      </c>
      <c r="T1104" s="58">
        <f>'2 уровень'!V2262</f>
        <v>0</v>
      </c>
      <c r="U1104" s="58">
        <f>'2 уровень'!W2262</f>
        <v>0</v>
      </c>
      <c r="V1104" s="58">
        <f>'2 уровень'!X2262</f>
        <v>0</v>
      </c>
      <c r="W1104" s="58">
        <f>'2 уровень'!Y2262</f>
        <v>0</v>
      </c>
      <c r="X1104" s="58">
        <f>'2 уровень'!Z2262</f>
        <v>0</v>
      </c>
      <c r="Y1104" s="58">
        <f>'2 уровень'!AA2262</f>
        <v>0</v>
      </c>
      <c r="Z1104" s="58">
        <f>'2 уровень'!AB2262</f>
        <v>0</v>
      </c>
      <c r="AA1104" s="58">
        <f>'2 уровень'!AC2262</f>
        <v>0</v>
      </c>
      <c r="AB1104" s="58">
        <f>'2 уровень'!AD2262</f>
        <v>0</v>
      </c>
      <c r="AC1104" s="758">
        <f>'2 уровень'!AE2262</f>
        <v>0</v>
      </c>
      <c r="AD1104" s="58">
        <f>'2 уровень'!AF2262</f>
        <v>0</v>
      </c>
      <c r="AE1104" s="58">
        <f>'2 уровень'!AG2262</f>
        <v>0</v>
      </c>
      <c r="AF1104" s="58">
        <f>'2 уровень'!AH2262</f>
        <v>0</v>
      </c>
      <c r="AG1104" s="58">
        <f>'2 уровень'!AI2262</f>
        <v>0</v>
      </c>
      <c r="AH1104" s="360">
        <f>'2 уровень'!AJ2262</f>
        <v>0</v>
      </c>
      <c r="AI1104" s="58"/>
      <c r="AJ1104" s="58"/>
      <c r="AK1104" s="45"/>
      <c r="AL1104" s="45"/>
      <c r="AM1104" s="45"/>
      <c r="AN1104" s="45"/>
      <c r="AO1104" s="45"/>
      <c r="AP1104" s="45"/>
      <c r="AQ1104" s="45"/>
      <c r="AR1104" s="45"/>
      <c r="AS1104" s="45"/>
      <c r="AT1104" s="45"/>
      <c r="AU1104" s="45"/>
      <c r="AV1104" s="45"/>
      <c r="AW1104" s="45"/>
      <c r="AX1104" s="45"/>
      <c r="AY1104" s="45"/>
      <c r="AZ1104" s="45"/>
      <c r="BA1104" s="45"/>
      <c r="BB1104" s="45"/>
      <c r="BC1104" s="45"/>
      <c r="BD1104" s="45"/>
      <c r="BE1104" s="45"/>
      <c r="BF1104" s="45"/>
      <c r="BG1104" s="45"/>
      <c r="BH1104" s="45"/>
      <c r="BI1104" s="45"/>
      <c r="BJ1104" s="45"/>
      <c r="BK1104" s="45"/>
      <c r="BL1104" s="45"/>
      <c r="BM1104" s="45"/>
      <c r="BN1104" s="45"/>
      <c r="BO1104" s="45"/>
      <c r="BP1104" s="45"/>
      <c r="BQ1104" s="45"/>
      <c r="BR1104" s="45"/>
      <c r="BS1104" s="45"/>
      <c r="BT1104" s="45"/>
      <c r="BU1104" s="45"/>
      <c r="BV1104" s="45"/>
      <c r="BW1104" s="45"/>
      <c r="BX1104" s="45"/>
      <c r="BY1104" s="45"/>
      <c r="BZ1104" s="45"/>
      <c r="CA1104" s="45"/>
      <c r="CB1104" s="45"/>
      <c r="CC1104" s="45"/>
      <c r="CD1104" s="45"/>
      <c r="CE1104" s="45"/>
      <c r="CF1104" s="45"/>
      <c r="CG1104" s="45"/>
      <c r="CH1104" s="45"/>
      <c r="CI1104" s="45"/>
      <c r="CJ1104" s="45"/>
      <c r="CK1104" s="45"/>
      <c r="CL1104" s="45"/>
      <c r="CM1104" s="45"/>
      <c r="CN1104" s="45"/>
      <c r="CO1104" s="45"/>
      <c r="CP1104" s="45"/>
      <c r="CQ1104" s="45"/>
      <c r="CR1104" s="45"/>
      <c r="CS1104" s="45"/>
      <c r="CT1104" s="45"/>
      <c r="CU1104" s="45"/>
      <c r="CV1104" s="45"/>
      <c r="CW1104" s="45"/>
      <c r="CX1104" s="45"/>
      <c r="CY1104" s="45"/>
      <c r="CZ1104" s="45"/>
      <c r="DA1104" s="45"/>
      <c r="DB1104" s="45"/>
      <c r="DC1104" s="45"/>
      <c r="DD1104" s="45"/>
      <c r="DE1104" s="45"/>
      <c r="DF1104" s="45"/>
      <c r="DG1104" s="45"/>
      <c r="DH1104" s="45"/>
      <c r="DI1104" s="45"/>
      <c r="DJ1104" s="45"/>
      <c r="DK1104" s="45"/>
      <c r="DL1104" s="45"/>
      <c r="DM1104" s="45"/>
      <c r="DN1104" s="45"/>
      <c r="DO1104" s="45"/>
      <c r="DP1104" s="45"/>
      <c r="DQ1104" s="45"/>
      <c r="DR1104" s="45"/>
      <c r="DS1104" s="45"/>
      <c r="DT1104" s="45"/>
      <c r="DU1104" s="45"/>
      <c r="DV1104" s="45"/>
      <c r="DW1104" s="45"/>
      <c r="DX1104" s="45"/>
      <c r="DY1104" s="45"/>
      <c r="DZ1104" s="45"/>
      <c r="EA1104" s="45"/>
      <c r="EB1104" s="45"/>
      <c r="EC1104" s="45"/>
      <c r="ED1104" s="45"/>
      <c r="EE1104" s="45"/>
      <c r="EF1104" s="45"/>
      <c r="EG1104" s="45"/>
      <c r="EH1104" s="45"/>
      <c r="EI1104" s="45"/>
      <c r="EJ1104" s="45"/>
      <c r="EK1104" s="45"/>
      <c r="EL1104" s="45"/>
      <c r="EM1104" s="45"/>
      <c r="EN1104" s="45"/>
      <c r="EO1104" s="45"/>
      <c r="EP1104" s="45"/>
      <c r="EQ1104" s="45"/>
      <c r="ER1104" s="45"/>
      <c r="ES1104" s="45"/>
      <c r="ET1104" s="45"/>
      <c r="EU1104" s="45"/>
      <c r="EV1104" s="45"/>
      <c r="EW1104" s="45"/>
      <c r="EX1104" s="45"/>
      <c r="EY1104" s="45"/>
      <c r="EZ1104" s="45"/>
      <c r="FA1104" s="45"/>
      <c r="FB1104" s="45"/>
      <c r="FC1104" s="45"/>
      <c r="FD1104" s="45"/>
      <c r="FE1104" s="45"/>
      <c r="FF1104" s="45"/>
      <c r="FG1104" s="45"/>
      <c r="FH1104" s="45"/>
      <c r="FI1104" s="45"/>
      <c r="FJ1104" s="45"/>
      <c r="FK1104" s="45"/>
      <c r="FL1104" s="45"/>
      <c r="FM1104" s="45"/>
      <c r="FN1104" s="45"/>
      <c r="FO1104" s="45"/>
      <c r="FP1104" s="45"/>
      <c r="FQ1104" s="45"/>
      <c r="FR1104" s="45"/>
      <c r="FS1104" s="45"/>
      <c r="FT1104" s="45"/>
      <c r="FU1104" s="45"/>
      <c r="FV1104" s="45"/>
      <c r="FW1104" s="45"/>
      <c r="FX1104" s="45"/>
      <c r="FY1104" s="45"/>
      <c r="FZ1104" s="45"/>
      <c r="GA1104" s="45"/>
      <c r="GB1104" s="45"/>
    </row>
    <row r="1105" spans="1:184" ht="60" x14ac:dyDescent="0.25">
      <c r="C1105" s="592" t="s">
        <v>688</v>
      </c>
      <c r="D1105" s="27"/>
      <c r="E1105" s="27"/>
      <c r="F1105" s="27"/>
      <c r="G1105" s="50"/>
      <c r="H1105" s="64"/>
      <c r="I1105" s="64"/>
      <c r="J1105" s="25"/>
      <c r="K1105" s="25"/>
      <c r="L1105" s="25"/>
      <c r="M1105" s="25"/>
      <c r="N1105" s="25"/>
      <c r="O1105" s="25"/>
      <c r="P1105" s="58"/>
      <c r="Q1105" s="58"/>
      <c r="R1105" s="58"/>
      <c r="S1105" s="58"/>
      <c r="T1105" s="58"/>
      <c r="U1105" s="58"/>
      <c r="V1105" s="58"/>
      <c r="W1105" s="58"/>
      <c r="X1105" s="58"/>
      <c r="Y1105" s="58"/>
      <c r="Z1105" s="58"/>
      <c r="AA1105" s="58"/>
      <c r="AB1105" s="58"/>
      <c r="AC1105" s="758"/>
      <c r="AD1105" s="58"/>
      <c r="AE1105" s="58"/>
      <c r="AF1105" s="58"/>
      <c r="AG1105" s="58"/>
      <c r="AH1105" s="360"/>
      <c r="AI1105" s="58"/>
      <c r="AJ1105" s="58"/>
      <c r="AK1105" s="45"/>
      <c r="AL1105" s="45"/>
      <c r="AM1105" s="45"/>
      <c r="AN1105" s="45"/>
      <c r="AO1105" s="45"/>
      <c r="AP1105" s="45"/>
      <c r="AQ1105" s="45"/>
      <c r="AR1105" s="45"/>
      <c r="AS1105" s="45"/>
      <c r="AT1105" s="45"/>
      <c r="AU1105" s="45"/>
      <c r="AV1105" s="45"/>
      <c r="AW1105" s="45"/>
      <c r="AX1105" s="45"/>
      <c r="AY1105" s="45"/>
      <c r="AZ1105" s="45"/>
      <c r="BA1105" s="45"/>
      <c r="BB1105" s="45"/>
      <c r="BC1105" s="45"/>
      <c r="BD1105" s="45"/>
      <c r="BE1105" s="45"/>
      <c r="BF1105" s="45"/>
      <c r="BG1105" s="45"/>
      <c r="BH1105" s="45"/>
      <c r="BI1105" s="45"/>
      <c r="BJ1105" s="45"/>
      <c r="BK1105" s="45"/>
      <c r="BL1105" s="45"/>
      <c r="BM1105" s="45"/>
      <c r="BN1105" s="45"/>
      <c r="BO1105" s="45"/>
      <c r="BP1105" s="45"/>
      <c r="BQ1105" s="45"/>
      <c r="BR1105" s="45"/>
      <c r="BS1105" s="45"/>
      <c r="BT1105" s="45"/>
      <c r="BU1105" s="45"/>
      <c r="BV1105" s="45"/>
      <c r="BW1105" s="45"/>
      <c r="BX1105" s="45"/>
      <c r="BY1105" s="45"/>
      <c r="BZ1105" s="45"/>
      <c r="CA1105" s="45"/>
      <c r="CB1105" s="45"/>
      <c r="CC1105" s="45"/>
      <c r="CD1105" s="45"/>
      <c r="CE1105" s="45"/>
      <c r="CF1105" s="45"/>
      <c r="CG1105" s="45"/>
      <c r="CH1105" s="45"/>
      <c r="CI1105" s="45"/>
      <c r="CJ1105" s="45"/>
      <c r="CK1105" s="45"/>
      <c r="CL1105" s="45"/>
      <c r="CM1105" s="45"/>
      <c r="CN1105" s="45"/>
      <c r="CO1105" s="45"/>
      <c r="CP1105" s="45"/>
      <c r="CQ1105" s="45"/>
      <c r="CR1105" s="45"/>
      <c r="CS1105" s="45"/>
      <c r="CT1105" s="45"/>
      <c r="CU1105" s="45"/>
      <c r="CV1105" s="45"/>
      <c r="CW1105" s="45"/>
      <c r="CX1105" s="45"/>
      <c r="CY1105" s="45"/>
      <c r="CZ1105" s="45"/>
      <c r="DA1105" s="45"/>
      <c r="DB1105" s="45"/>
      <c r="DC1105" s="45"/>
      <c r="DD1105" s="45"/>
      <c r="DE1105" s="45"/>
      <c r="DF1105" s="45"/>
      <c r="DG1105" s="45"/>
      <c r="DH1105" s="45"/>
      <c r="DI1105" s="45"/>
      <c r="DJ1105" s="45"/>
      <c r="DK1105" s="45"/>
      <c r="DL1105" s="45"/>
      <c r="DM1105" s="45"/>
      <c r="DN1105" s="45"/>
      <c r="DO1105" s="45"/>
      <c r="DP1105" s="45"/>
      <c r="DQ1105" s="45"/>
      <c r="DR1105" s="45"/>
      <c r="DS1105" s="45"/>
      <c r="DT1105" s="45"/>
      <c r="DU1105" s="45"/>
      <c r="DV1105" s="45"/>
      <c r="DW1105" s="45"/>
      <c r="DX1105" s="45"/>
      <c r="DY1105" s="45"/>
      <c r="DZ1105" s="45"/>
      <c r="EA1105" s="45"/>
      <c r="EB1105" s="45"/>
      <c r="EC1105" s="45"/>
      <c r="ED1105" s="45"/>
      <c r="EE1105" s="45"/>
      <c r="EF1105" s="45"/>
      <c r="EG1105" s="45"/>
      <c r="EH1105" s="45"/>
      <c r="EI1105" s="45"/>
      <c r="EJ1105" s="45"/>
      <c r="EK1105" s="45"/>
      <c r="EL1105" s="45"/>
      <c r="EM1105" s="45"/>
      <c r="EN1105" s="45"/>
      <c r="EO1105" s="45"/>
      <c r="EP1105" s="45"/>
      <c r="EQ1105" s="45"/>
      <c r="ER1105" s="45"/>
      <c r="ES1105" s="45"/>
      <c r="ET1105" s="45"/>
      <c r="EU1105" s="45"/>
      <c r="EV1105" s="45"/>
      <c r="EW1105" s="45"/>
      <c r="EX1105" s="45"/>
      <c r="EY1105" s="45"/>
      <c r="EZ1105" s="45"/>
      <c r="FA1105" s="45"/>
      <c r="FB1105" s="45"/>
      <c r="FC1105" s="45"/>
      <c r="FD1105" s="45"/>
      <c r="FE1105" s="45"/>
      <c r="FF1105" s="45"/>
      <c r="FG1105" s="45"/>
      <c r="FH1105" s="45"/>
      <c r="FI1105" s="45"/>
      <c r="FJ1105" s="45"/>
      <c r="FK1105" s="45"/>
      <c r="FL1105" s="45"/>
      <c r="FM1105" s="45"/>
      <c r="FN1105" s="45"/>
      <c r="FO1105" s="45"/>
      <c r="FP1105" s="45"/>
      <c r="FQ1105" s="45"/>
      <c r="FR1105" s="45"/>
      <c r="FS1105" s="45"/>
      <c r="FT1105" s="45"/>
      <c r="FU1105" s="45"/>
      <c r="FV1105" s="45"/>
      <c r="FW1105" s="45"/>
      <c r="FX1105" s="45"/>
      <c r="FY1105" s="45"/>
      <c r="FZ1105" s="45"/>
      <c r="GA1105" s="45"/>
      <c r="GB1105" s="45"/>
    </row>
    <row r="1106" spans="1:184" ht="30" x14ac:dyDescent="0.25">
      <c r="A1106" s="18">
        <v>1</v>
      </c>
      <c r="B1106" s="18">
        <v>1</v>
      </c>
      <c r="C1106" s="592" t="s">
        <v>460</v>
      </c>
      <c r="D1106" s="27">
        <f>'2 уровень'!F2264</f>
        <v>89</v>
      </c>
      <c r="E1106" s="27">
        <f>'2 уровень'!G2264</f>
        <v>82</v>
      </c>
      <c r="F1106" s="27">
        <f>'2 уровень'!H2264</f>
        <v>0</v>
      </c>
      <c r="G1106" s="50">
        <f>'2 уровень'!I2264</f>
        <v>0</v>
      </c>
      <c r="H1106" s="64">
        <f>'2 уровень'!J2264</f>
        <v>0</v>
      </c>
      <c r="I1106" s="64">
        <f>'2 уровень'!K2264</f>
        <v>0</v>
      </c>
      <c r="J1106" s="25">
        <f>'2 уровень'!L2264</f>
        <v>0</v>
      </c>
      <c r="K1106" s="25">
        <f>'2 уровень'!M2264</f>
        <v>0</v>
      </c>
      <c r="L1106" s="25">
        <f>'2 уровень'!N2264</f>
        <v>0</v>
      </c>
      <c r="M1106" s="25">
        <f>'2 уровень'!O2264</f>
        <v>0</v>
      </c>
      <c r="N1106" s="25">
        <f>'2 уровень'!P2264</f>
        <v>0</v>
      </c>
      <c r="O1106" s="25">
        <f>'2 уровень'!Q2264</f>
        <v>0</v>
      </c>
      <c r="P1106" s="58">
        <f>'2 уровень'!R2264</f>
        <v>189.69070000000002</v>
      </c>
      <c r="Q1106" s="58">
        <f>'2 уровень'!S2264</f>
        <v>189.69070000000002</v>
      </c>
      <c r="R1106" s="58">
        <f>'2 уровень'!T2264</f>
        <v>189.69070000000002</v>
      </c>
      <c r="S1106" s="58">
        <f>'2 уровень'!U2264</f>
        <v>189.69070000000002</v>
      </c>
      <c r="T1106" s="58">
        <f>'2 уровень'!V2264</f>
        <v>189.69070000000002</v>
      </c>
      <c r="U1106" s="58">
        <f>'2 уровень'!W2264</f>
        <v>189.69070000000002</v>
      </c>
      <c r="V1106" s="58">
        <f>'2 уровень'!X2264</f>
        <v>189.69070000000002</v>
      </c>
      <c r="W1106" s="58">
        <f>'2 уровень'!Y2264</f>
        <v>189.69070000000002</v>
      </c>
      <c r="X1106" s="58">
        <f>'2 уровень'!Z2264</f>
        <v>189.69070000000002</v>
      </c>
      <c r="Y1106" s="58">
        <f>'2 уровень'!AA2264</f>
        <v>189.69070000000002</v>
      </c>
      <c r="Z1106" s="58">
        <f>'2 уровень'!AB2264</f>
        <v>189.69070000000002</v>
      </c>
      <c r="AA1106" s="58">
        <f>'2 уровень'!AC2264</f>
        <v>173.88314166666669</v>
      </c>
      <c r="AB1106" s="58">
        <f>'2 уровень'!AD2264</f>
        <v>0</v>
      </c>
      <c r="AC1106" s="758">
        <f>'2 уровень'!AE2264</f>
        <v>0</v>
      </c>
      <c r="AD1106" s="58">
        <f>'2 уровень'!AF2264</f>
        <v>0</v>
      </c>
      <c r="AE1106" s="58">
        <f>'2 уровень'!AG2264</f>
        <v>-173.88314166666669</v>
      </c>
      <c r="AF1106" s="58">
        <f>'2 уровень'!AH2264</f>
        <v>0</v>
      </c>
      <c r="AG1106" s="58">
        <f>'2 уровень'!AI2264</f>
        <v>-2.3871599999999997</v>
      </c>
      <c r="AH1106" s="360">
        <f>'2 уровень'!AJ2264</f>
        <v>-2.3871599999999997</v>
      </c>
      <c r="AI1106" s="58">
        <f t="shared" ref="AI1106:AI1111" si="133">AB1106/AA1106*100</f>
        <v>0</v>
      </c>
      <c r="AJ1106" s="58">
        <f t="shared" ref="AJ1106:AJ1111" si="134">AH1106/AA1106*100</f>
        <v>-1.3728530420598084</v>
      </c>
      <c r="AK1106" s="45"/>
      <c r="AL1106" s="45"/>
      <c r="AM1106" s="45"/>
      <c r="AN1106" s="45"/>
      <c r="AO1106" s="45"/>
      <c r="AP1106" s="45"/>
      <c r="AQ1106" s="45"/>
      <c r="AR1106" s="45"/>
      <c r="AS1106" s="45"/>
      <c r="AT1106" s="45"/>
      <c r="AU1106" s="45"/>
      <c r="AV1106" s="45"/>
      <c r="AW1106" s="45"/>
      <c r="AX1106" s="45"/>
      <c r="AY1106" s="45"/>
      <c r="AZ1106" s="45"/>
      <c r="BA1106" s="45"/>
      <c r="BB1106" s="45"/>
      <c r="BC1106" s="45"/>
      <c r="BD1106" s="45"/>
      <c r="BE1106" s="45"/>
      <c r="BF1106" s="45"/>
      <c r="BG1106" s="45"/>
      <c r="BH1106" s="45"/>
      <c r="BI1106" s="45"/>
      <c r="BJ1106" s="45"/>
      <c r="BK1106" s="45"/>
      <c r="BL1106" s="45"/>
      <c r="BM1106" s="45"/>
      <c r="BN1106" s="45"/>
      <c r="BO1106" s="45"/>
      <c r="BP1106" s="45"/>
      <c r="BQ1106" s="45"/>
      <c r="BR1106" s="45"/>
      <c r="BS1106" s="45"/>
      <c r="BT1106" s="45"/>
      <c r="BU1106" s="45"/>
      <c r="BV1106" s="45"/>
      <c r="BW1106" s="45"/>
      <c r="BX1106" s="45"/>
      <c r="BY1106" s="45"/>
      <c r="BZ1106" s="45"/>
      <c r="CA1106" s="45"/>
      <c r="CB1106" s="45"/>
      <c r="CC1106" s="45"/>
      <c r="CD1106" s="45"/>
      <c r="CE1106" s="45"/>
      <c r="CF1106" s="45"/>
      <c r="CG1106" s="45"/>
      <c r="CH1106" s="45"/>
      <c r="CI1106" s="45"/>
      <c r="CJ1106" s="45"/>
      <c r="CK1106" s="45"/>
      <c r="CL1106" s="45"/>
      <c r="CM1106" s="45"/>
      <c r="CN1106" s="45"/>
      <c r="CO1106" s="45"/>
      <c r="CP1106" s="45"/>
      <c r="CQ1106" s="45"/>
      <c r="CR1106" s="45"/>
      <c r="CS1106" s="45"/>
      <c r="CT1106" s="45"/>
      <c r="CU1106" s="45"/>
      <c r="CV1106" s="45"/>
      <c r="CW1106" s="45"/>
      <c r="CX1106" s="45"/>
      <c r="CY1106" s="45"/>
      <c r="CZ1106" s="45"/>
      <c r="DA1106" s="45"/>
      <c r="DB1106" s="45"/>
      <c r="DC1106" s="45"/>
      <c r="DD1106" s="45"/>
      <c r="DE1106" s="45"/>
      <c r="DF1106" s="45"/>
      <c r="DG1106" s="45"/>
      <c r="DH1106" s="45"/>
      <c r="DI1106" s="45"/>
      <c r="DJ1106" s="45"/>
      <c r="DK1106" s="45"/>
      <c r="DL1106" s="45"/>
      <c r="DM1106" s="45"/>
      <c r="DN1106" s="45"/>
      <c r="DO1106" s="45"/>
      <c r="DP1106" s="45"/>
      <c r="DQ1106" s="45"/>
      <c r="DR1106" s="45"/>
      <c r="DS1106" s="45"/>
      <c r="DT1106" s="45"/>
      <c r="DU1106" s="45"/>
      <c r="DV1106" s="45"/>
      <c r="DW1106" s="45"/>
      <c r="DX1106" s="45"/>
      <c r="DY1106" s="45"/>
      <c r="DZ1106" s="45"/>
      <c r="EA1106" s="45"/>
      <c r="EB1106" s="45"/>
      <c r="EC1106" s="45"/>
      <c r="ED1106" s="45"/>
      <c r="EE1106" s="45"/>
      <c r="EF1106" s="45"/>
      <c r="EG1106" s="45"/>
      <c r="EH1106" s="45"/>
      <c r="EI1106" s="45"/>
      <c r="EJ1106" s="45"/>
      <c r="EK1106" s="45"/>
      <c r="EL1106" s="45"/>
      <c r="EM1106" s="45"/>
      <c r="EN1106" s="45"/>
      <c r="EO1106" s="45"/>
      <c r="EP1106" s="45"/>
      <c r="EQ1106" s="45"/>
      <c r="ER1106" s="45"/>
      <c r="ES1106" s="45"/>
      <c r="ET1106" s="45"/>
      <c r="EU1106" s="45"/>
      <c r="EV1106" s="45"/>
      <c r="EW1106" s="45"/>
      <c r="EX1106" s="45"/>
      <c r="EY1106" s="45"/>
      <c r="EZ1106" s="45"/>
      <c r="FA1106" s="45"/>
      <c r="FB1106" s="45"/>
      <c r="FC1106" s="45"/>
      <c r="FD1106" s="45"/>
      <c r="FE1106" s="45"/>
      <c r="FF1106" s="45"/>
      <c r="FG1106" s="45"/>
      <c r="FH1106" s="45"/>
      <c r="FI1106" s="45"/>
      <c r="FJ1106" s="45"/>
      <c r="FK1106" s="45"/>
      <c r="FL1106" s="45"/>
      <c r="FM1106" s="45"/>
      <c r="FN1106" s="45"/>
      <c r="FO1106" s="45"/>
      <c r="FP1106" s="45"/>
      <c r="FQ1106" s="45"/>
      <c r="FR1106" s="45"/>
      <c r="FS1106" s="45"/>
      <c r="FT1106" s="45"/>
      <c r="FU1106" s="45"/>
      <c r="FV1106" s="45"/>
      <c r="FW1106" s="45"/>
      <c r="FX1106" s="45"/>
      <c r="FY1106" s="45"/>
      <c r="FZ1106" s="45"/>
      <c r="GA1106" s="45"/>
      <c r="GB1106" s="45"/>
    </row>
    <row r="1107" spans="1:184" ht="30" x14ac:dyDescent="0.25">
      <c r="A1107" s="18">
        <v>1</v>
      </c>
      <c r="B1107" s="18">
        <v>1</v>
      </c>
      <c r="C1107" s="592" t="s">
        <v>461</v>
      </c>
      <c r="D1107" s="27">
        <f>'2 уровень'!F2265</f>
        <v>0</v>
      </c>
      <c r="E1107" s="27">
        <f>'2 уровень'!G2265</f>
        <v>0</v>
      </c>
      <c r="F1107" s="27">
        <f>'2 уровень'!H2265</f>
        <v>0</v>
      </c>
      <c r="G1107" s="50">
        <f>'2 уровень'!I2265</f>
        <v>0</v>
      </c>
      <c r="H1107" s="64">
        <f>'2 уровень'!J2265</f>
        <v>0</v>
      </c>
      <c r="I1107" s="64">
        <f>'2 уровень'!K2265</f>
        <v>0</v>
      </c>
      <c r="J1107" s="25">
        <f>'2 уровень'!L2265</f>
        <v>0</v>
      </c>
      <c r="K1107" s="25">
        <f>'2 уровень'!M2265</f>
        <v>0</v>
      </c>
      <c r="L1107" s="25">
        <f>'2 уровень'!N2265</f>
        <v>0</v>
      </c>
      <c r="M1107" s="25">
        <f>'2 уровень'!O2265</f>
        <v>0</v>
      </c>
      <c r="N1107" s="25">
        <f>'2 уровень'!P2265</f>
        <v>0</v>
      </c>
      <c r="O1107" s="25">
        <f>'2 уровень'!Q2265</f>
        <v>0</v>
      </c>
      <c r="P1107" s="58">
        <f>'2 уровень'!R2265</f>
        <v>0</v>
      </c>
      <c r="Q1107" s="58">
        <f>'2 уровень'!S2265</f>
        <v>0</v>
      </c>
      <c r="R1107" s="58">
        <f>'2 уровень'!T2265</f>
        <v>0</v>
      </c>
      <c r="S1107" s="58">
        <f>'2 уровень'!U2265</f>
        <v>0</v>
      </c>
      <c r="T1107" s="58">
        <f>'2 уровень'!V2265</f>
        <v>0</v>
      </c>
      <c r="U1107" s="58">
        <f>'2 уровень'!W2265</f>
        <v>0</v>
      </c>
      <c r="V1107" s="58">
        <f>'2 уровень'!X2265</f>
        <v>0</v>
      </c>
      <c r="W1107" s="58">
        <f>'2 уровень'!Y2265</f>
        <v>0</v>
      </c>
      <c r="X1107" s="58">
        <f>'2 уровень'!Z2265</f>
        <v>0</v>
      </c>
      <c r="Y1107" s="58">
        <f>'2 уровень'!AA2265</f>
        <v>0</v>
      </c>
      <c r="Z1107" s="58">
        <f>'2 уровень'!AB2265</f>
        <v>0</v>
      </c>
      <c r="AA1107" s="58">
        <f>'2 уровень'!AC2265</f>
        <v>0</v>
      </c>
      <c r="AB1107" s="58">
        <f>'2 уровень'!AD2265</f>
        <v>0</v>
      </c>
      <c r="AC1107" s="758">
        <f>'2 уровень'!AE2265</f>
        <v>0</v>
      </c>
      <c r="AD1107" s="58">
        <f>'2 уровень'!AF2265</f>
        <v>0</v>
      </c>
      <c r="AE1107" s="58">
        <f>'2 уровень'!AG2265</f>
        <v>0</v>
      </c>
      <c r="AF1107" s="58">
        <f>'2 уровень'!AH2265</f>
        <v>0</v>
      </c>
      <c r="AG1107" s="58">
        <f>'2 уровень'!AI2265</f>
        <v>0</v>
      </c>
      <c r="AH1107" s="360">
        <f>'2 уровень'!AJ2265</f>
        <v>0</v>
      </c>
      <c r="AI1107" s="58" t="e">
        <f t="shared" si="133"/>
        <v>#DIV/0!</v>
      </c>
      <c r="AJ1107" s="58" t="e">
        <f t="shared" si="134"/>
        <v>#DIV/0!</v>
      </c>
      <c r="AK1107" s="45"/>
      <c r="AL1107" s="45"/>
      <c r="AM1107" s="45"/>
      <c r="AN1107" s="45"/>
      <c r="AO1107" s="45"/>
      <c r="AP1107" s="45"/>
      <c r="AQ1107" s="45"/>
      <c r="AR1107" s="45"/>
      <c r="AS1107" s="45"/>
      <c r="AT1107" s="45"/>
      <c r="AU1107" s="45"/>
      <c r="AV1107" s="45"/>
      <c r="AW1107" s="45"/>
      <c r="AX1107" s="45"/>
      <c r="AY1107" s="45"/>
      <c r="AZ1107" s="45"/>
      <c r="BA1107" s="45"/>
      <c r="BB1107" s="45"/>
      <c r="BC1107" s="45"/>
      <c r="BD1107" s="45"/>
      <c r="BE1107" s="45"/>
      <c r="BF1107" s="45"/>
      <c r="BG1107" s="45"/>
      <c r="BH1107" s="45"/>
      <c r="BI1107" s="45"/>
      <c r="BJ1107" s="45"/>
      <c r="BK1107" s="45"/>
      <c r="BL1107" s="45"/>
      <c r="BM1107" s="45"/>
      <c r="BN1107" s="45"/>
      <c r="BO1107" s="45"/>
      <c r="BP1107" s="45"/>
      <c r="BQ1107" s="45"/>
      <c r="BR1107" s="45"/>
      <c r="BS1107" s="45"/>
      <c r="BT1107" s="45"/>
      <c r="BU1107" s="45"/>
      <c r="BV1107" s="45"/>
      <c r="BW1107" s="45"/>
      <c r="BX1107" s="45"/>
      <c r="BY1107" s="45"/>
      <c r="BZ1107" s="45"/>
      <c r="CA1107" s="45"/>
      <c r="CB1107" s="45"/>
      <c r="CC1107" s="45"/>
      <c r="CD1107" s="45"/>
      <c r="CE1107" s="45"/>
      <c r="CF1107" s="45"/>
      <c r="CG1107" s="45"/>
      <c r="CH1107" s="45"/>
      <c r="CI1107" s="45"/>
      <c r="CJ1107" s="45"/>
      <c r="CK1107" s="45"/>
      <c r="CL1107" s="45"/>
      <c r="CM1107" s="45"/>
      <c r="CN1107" s="45"/>
      <c r="CO1107" s="45"/>
      <c r="CP1107" s="45"/>
      <c r="CQ1107" s="45"/>
      <c r="CR1107" s="45"/>
      <c r="CS1107" s="45"/>
      <c r="CT1107" s="45"/>
      <c r="CU1107" s="45"/>
      <c r="CV1107" s="45"/>
      <c r="CW1107" s="45"/>
      <c r="CX1107" s="45"/>
      <c r="CY1107" s="45"/>
      <c r="CZ1107" s="45"/>
      <c r="DA1107" s="45"/>
      <c r="DB1107" s="45"/>
      <c r="DC1107" s="45"/>
      <c r="DD1107" s="45"/>
      <c r="DE1107" s="45"/>
      <c r="DF1107" s="45"/>
      <c r="DG1107" s="45"/>
      <c r="DH1107" s="45"/>
      <c r="DI1107" s="45"/>
      <c r="DJ1107" s="45"/>
      <c r="DK1107" s="45"/>
      <c r="DL1107" s="45"/>
      <c r="DM1107" s="45"/>
      <c r="DN1107" s="45"/>
      <c r="DO1107" s="45"/>
      <c r="DP1107" s="45"/>
      <c r="DQ1107" s="45"/>
      <c r="DR1107" s="45"/>
      <c r="DS1107" s="45"/>
      <c r="DT1107" s="45"/>
      <c r="DU1107" s="45"/>
      <c r="DV1107" s="45"/>
      <c r="DW1107" s="45"/>
      <c r="DX1107" s="45"/>
      <c r="DY1107" s="45"/>
      <c r="DZ1107" s="45"/>
      <c r="EA1107" s="45"/>
      <c r="EB1107" s="45"/>
      <c r="EC1107" s="45"/>
      <c r="ED1107" s="45"/>
      <c r="EE1107" s="45"/>
      <c r="EF1107" s="45"/>
      <c r="EG1107" s="45"/>
      <c r="EH1107" s="45"/>
      <c r="EI1107" s="45"/>
      <c r="EJ1107" s="45"/>
      <c r="EK1107" s="45"/>
      <c r="EL1107" s="45"/>
      <c r="EM1107" s="45"/>
      <c r="EN1107" s="45"/>
      <c r="EO1107" s="45"/>
      <c r="EP1107" s="45"/>
      <c r="EQ1107" s="45"/>
      <c r="ER1107" s="45"/>
      <c r="ES1107" s="45"/>
      <c r="ET1107" s="45"/>
      <c r="EU1107" s="45"/>
      <c r="EV1107" s="45"/>
      <c r="EW1107" s="45"/>
      <c r="EX1107" s="45"/>
      <c r="EY1107" s="45"/>
      <c r="EZ1107" s="45"/>
      <c r="FA1107" s="45"/>
      <c r="FB1107" s="45"/>
      <c r="FC1107" s="45"/>
      <c r="FD1107" s="45"/>
      <c r="FE1107" s="45"/>
      <c r="FF1107" s="45"/>
      <c r="FG1107" s="45"/>
      <c r="FH1107" s="45"/>
      <c r="FI1107" s="45"/>
      <c r="FJ1107" s="45"/>
      <c r="FK1107" s="45"/>
      <c r="FL1107" s="45"/>
      <c r="FM1107" s="45"/>
      <c r="FN1107" s="45"/>
      <c r="FO1107" s="45"/>
      <c r="FP1107" s="45"/>
      <c r="FQ1107" s="45"/>
      <c r="FR1107" s="45"/>
      <c r="FS1107" s="45"/>
      <c r="FT1107" s="45"/>
      <c r="FU1107" s="45"/>
      <c r="FV1107" s="45"/>
      <c r="FW1107" s="45"/>
      <c r="FX1107" s="45"/>
      <c r="FY1107" s="45"/>
      <c r="FZ1107" s="45"/>
      <c r="GA1107" s="45"/>
      <c r="GB1107" s="45"/>
    </row>
    <row r="1108" spans="1:184" ht="45" x14ac:dyDescent="0.25">
      <c r="A1108" s="18">
        <v>1</v>
      </c>
      <c r="B1108" s="18">
        <v>1</v>
      </c>
      <c r="C1108" s="592" t="s">
        <v>462</v>
      </c>
      <c r="D1108" s="27">
        <f>'2 уровень'!F2266</f>
        <v>0</v>
      </c>
      <c r="E1108" s="27">
        <f>'2 уровень'!G2266</f>
        <v>0</v>
      </c>
      <c r="F1108" s="27">
        <f>'2 уровень'!H2266</f>
        <v>0</v>
      </c>
      <c r="G1108" s="50">
        <f>'2 уровень'!I2266</f>
        <v>0</v>
      </c>
      <c r="H1108" s="64">
        <f>'2 уровень'!J2266</f>
        <v>0</v>
      </c>
      <c r="I1108" s="64">
        <f>'2 уровень'!K2266</f>
        <v>0</v>
      </c>
      <c r="J1108" s="25">
        <f>'2 уровень'!L2266</f>
        <v>0</v>
      </c>
      <c r="K1108" s="25">
        <f>'2 уровень'!M2266</f>
        <v>0</v>
      </c>
      <c r="L1108" s="25">
        <f>'2 уровень'!N2266</f>
        <v>0</v>
      </c>
      <c r="M1108" s="25">
        <f>'2 уровень'!O2266</f>
        <v>0</v>
      </c>
      <c r="N1108" s="25">
        <f>'2 уровень'!P2266</f>
        <v>0</v>
      </c>
      <c r="O1108" s="25">
        <f>'2 уровень'!Q2266</f>
        <v>0</v>
      </c>
      <c r="P1108" s="58">
        <f>'2 уровень'!R2266</f>
        <v>0</v>
      </c>
      <c r="Q1108" s="58">
        <f>'2 уровень'!S2266</f>
        <v>0</v>
      </c>
      <c r="R1108" s="58">
        <f>'2 уровень'!T2266</f>
        <v>0</v>
      </c>
      <c r="S1108" s="58">
        <f>'2 уровень'!U2266</f>
        <v>0</v>
      </c>
      <c r="T1108" s="58">
        <f>'2 уровень'!V2266</f>
        <v>0</v>
      </c>
      <c r="U1108" s="58">
        <f>'2 уровень'!W2266</f>
        <v>0</v>
      </c>
      <c r="V1108" s="58">
        <f>'2 уровень'!X2266</f>
        <v>0</v>
      </c>
      <c r="W1108" s="58">
        <f>'2 уровень'!Y2266</f>
        <v>0</v>
      </c>
      <c r="X1108" s="58">
        <f>'2 уровень'!Z2266</f>
        <v>0</v>
      </c>
      <c r="Y1108" s="58">
        <f>'2 уровень'!AA2266</f>
        <v>0</v>
      </c>
      <c r="Z1108" s="58">
        <f>'2 уровень'!AB2266</f>
        <v>0</v>
      </c>
      <c r="AA1108" s="58">
        <f>'2 уровень'!AC2266</f>
        <v>0</v>
      </c>
      <c r="AB1108" s="58">
        <f>'2 уровень'!AD2266</f>
        <v>0</v>
      </c>
      <c r="AC1108" s="758">
        <f>'2 уровень'!AE2266</f>
        <v>0</v>
      </c>
      <c r="AD1108" s="58">
        <f>'2 уровень'!AF2266</f>
        <v>0</v>
      </c>
      <c r="AE1108" s="58">
        <f>'2 уровень'!AG2266</f>
        <v>0</v>
      </c>
      <c r="AF1108" s="58">
        <f>'2 уровень'!AH2266</f>
        <v>0</v>
      </c>
      <c r="AG1108" s="58">
        <f>'2 уровень'!AI2266</f>
        <v>0</v>
      </c>
      <c r="AH1108" s="360">
        <f>'2 уровень'!AJ2266</f>
        <v>0</v>
      </c>
      <c r="AI1108" s="58" t="e">
        <f t="shared" si="133"/>
        <v>#DIV/0!</v>
      </c>
      <c r="AJ1108" s="58" t="e">
        <f t="shared" si="134"/>
        <v>#DIV/0!</v>
      </c>
      <c r="AK1108" s="45"/>
      <c r="AL1108" s="45"/>
      <c r="AM1108" s="45"/>
      <c r="AN1108" s="45"/>
      <c r="AO1108" s="45"/>
      <c r="AP1108" s="45"/>
      <c r="AQ1108" s="45"/>
      <c r="AR1108" s="45"/>
      <c r="AS1108" s="45"/>
      <c r="AT1108" s="45"/>
      <c r="AU1108" s="45"/>
      <c r="AV1108" s="45"/>
      <c r="AW1108" s="45"/>
      <c r="AX1108" s="45"/>
      <c r="AY1108" s="45"/>
      <c r="AZ1108" s="45"/>
      <c r="BA1108" s="45"/>
      <c r="BB1108" s="45"/>
      <c r="BC1108" s="45"/>
      <c r="BD1108" s="45"/>
      <c r="BE1108" s="45"/>
      <c r="BF1108" s="45"/>
      <c r="BG1108" s="45"/>
      <c r="BH1108" s="45"/>
      <c r="BI1108" s="45"/>
      <c r="BJ1108" s="45"/>
      <c r="BK1108" s="45"/>
      <c r="BL1108" s="45"/>
      <c r="BM1108" s="45"/>
      <c r="BN1108" s="45"/>
      <c r="BO1108" s="45"/>
      <c r="BP1108" s="45"/>
      <c r="BQ1108" s="45"/>
      <c r="BR1108" s="45"/>
      <c r="BS1108" s="45"/>
      <c r="BT1108" s="45"/>
      <c r="BU1108" s="45"/>
      <c r="BV1108" s="45"/>
      <c r="BW1108" s="45"/>
      <c r="BX1108" s="45"/>
      <c r="BY1108" s="45"/>
      <c r="BZ1108" s="45"/>
      <c r="CA1108" s="45"/>
      <c r="CB1108" s="45"/>
      <c r="CC1108" s="45"/>
      <c r="CD1108" s="45"/>
      <c r="CE1108" s="45"/>
      <c r="CF1108" s="45"/>
      <c r="CG1108" s="45"/>
      <c r="CH1108" s="45"/>
      <c r="CI1108" s="45"/>
      <c r="CJ1108" s="45"/>
      <c r="CK1108" s="45"/>
      <c r="CL1108" s="45"/>
      <c r="CM1108" s="45"/>
      <c r="CN1108" s="45"/>
      <c r="CO1108" s="45"/>
      <c r="CP1108" s="45"/>
      <c r="CQ1108" s="45"/>
      <c r="CR1108" s="45"/>
      <c r="CS1108" s="45"/>
      <c r="CT1108" s="45"/>
      <c r="CU1108" s="45"/>
      <c r="CV1108" s="45"/>
      <c r="CW1108" s="45"/>
      <c r="CX1108" s="45"/>
      <c r="CY1108" s="45"/>
      <c r="CZ1108" s="45"/>
      <c r="DA1108" s="45"/>
      <c r="DB1108" s="45"/>
      <c r="DC1108" s="45"/>
      <c r="DD1108" s="45"/>
      <c r="DE1108" s="45"/>
      <c r="DF1108" s="45"/>
      <c r="DG1108" s="45"/>
      <c r="DH1108" s="45"/>
      <c r="DI1108" s="45"/>
      <c r="DJ1108" s="45"/>
      <c r="DK1108" s="45"/>
      <c r="DL1108" s="45"/>
      <c r="DM1108" s="45"/>
      <c r="DN1108" s="45"/>
      <c r="DO1108" s="45"/>
      <c r="DP1108" s="45"/>
      <c r="DQ1108" s="45"/>
      <c r="DR1108" s="45"/>
      <c r="DS1108" s="45"/>
      <c r="DT1108" s="45"/>
      <c r="DU1108" s="45"/>
      <c r="DV1108" s="45"/>
      <c r="DW1108" s="45"/>
      <c r="DX1108" s="45"/>
      <c r="DY1108" s="45"/>
      <c r="DZ1108" s="45"/>
      <c r="EA1108" s="45"/>
      <c r="EB1108" s="45"/>
      <c r="EC1108" s="45"/>
      <c r="ED1108" s="45"/>
      <c r="EE1108" s="45"/>
      <c r="EF1108" s="45"/>
      <c r="EG1108" s="45"/>
      <c r="EH1108" s="45"/>
      <c r="EI1108" s="45"/>
      <c r="EJ1108" s="45"/>
      <c r="EK1108" s="45"/>
      <c r="EL1108" s="45"/>
      <c r="EM1108" s="45"/>
      <c r="EN1108" s="45"/>
      <c r="EO1108" s="45"/>
      <c r="EP1108" s="45"/>
      <c r="EQ1108" s="45"/>
      <c r="ER1108" s="45"/>
      <c r="ES1108" s="45"/>
      <c r="ET1108" s="45"/>
      <c r="EU1108" s="45"/>
      <c r="EV1108" s="45"/>
      <c r="EW1108" s="45"/>
      <c r="EX1108" s="45"/>
      <c r="EY1108" s="45"/>
      <c r="EZ1108" s="45"/>
      <c r="FA1108" s="45"/>
      <c r="FB1108" s="45"/>
      <c r="FC1108" s="45"/>
      <c r="FD1108" s="45"/>
      <c r="FE1108" s="45"/>
      <c r="FF1108" s="45"/>
      <c r="FG1108" s="45"/>
      <c r="FH1108" s="45"/>
      <c r="FI1108" s="45"/>
      <c r="FJ1108" s="45"/>
      <c r="FK1108" s="45"/>
      <c r="FL1108" s="45"/>
      <c r="FM1108" s="45"/>
      <c r="FN1108" s="45"/>
      <c r="FO1108" s="45"/>
      <c r="FP1108" s="45"/>
      <c r="FQ1108" s="45"/>
      <c r="FR1108" s="45"/>
      <c r="FS1108" s="45"/>
      <c r="FT1108" s="45"/>
      <c r="FU1108" s="45"/>
      <c r="FV1108" s="45"/>
      <c r="FW1108" s="45"/>
      <c r="FX1108" s="45"/>
      <c r="FY1108" s="45"/>
      <c r="FZ1108" s="45"/>
      <c r="GA1108" s="45"/>
      <c r="GB1108" s="45"/>
    </row>
    <row r="1109" spans="1:184" ht="29.25" x14ac:dyDescent="0.25">
      <c r="A1109" s="18">
        <v>1</v>
      </c>
      <c r="B1109" s="18">
        <v>1</v>
      </c>
      <c r="C1109" s="589" t="s">
        <v>463</v>
      </c>
      <c r="D1109" s="27">
        <f>'2 уровень'!F2267</f>
        <v>27</v>
      </c>
      <c r="E1109" s="27">
        <f>'2 уровень'!G2267</f>
        <v>25</v>
      </c>
      <c r="F1109" s="27">
        <f>'2 уровень'!H2267</f>
        <v>10</v>
      </c>
      <c r="G1109" s="50">
        <f>'2 уровень'!I2267</f>
        <v>40</v>
      </c>
      <c r="H1109" s="64">
        <f>'2 уровень'!J2267</f>
        <v>0</v>
      </c>
      <c r="I1109" s="64">
        <f>'2 уровень'!K2267</f>
        <v>0</v>
      </c>
      <c r="J1109" s="25">
        <f>'2 уровень'!L2267</f>
        <v>0</v>
      </c>
      <c r="K1109" s="25">
        <f>'2 уровень'!M2267</f>
        <v>0</v>
      </c>
      <c r="L1109" s="25">
        <f>'2 уровень'!N2267</f>
        <v>0</v>
      </c>
      <c r="M1109" s="25">
        <f>'2 уровень'!O2267</f>
        <v>0</v>
      </c>
      <c r="N1109" s="25">
        <f>'2 уровень'!P2267</f>
        <v>0</v>
      </c>
      <c r="O1109" s="25">
        <f>'2 уровень'!Q2267</f>
        <v>0</v>
      </c>
      <c r="P1109" s="58">
        <f>'2 уровень'!R2267</f>
        <v>254.71259999999998</v>
      </c>
      <c r="Q1109" s="58">
        <f>'2 уровень'!S2267</f>
        <v>254.71259999999998</v>
      </c>
      <c r="R1109" s="58">
        <f>'2 уровень'!T2267</f>
        <v>254.71259999999998</v>
      </c>
      <c r="S1109" s="58">
        <f>'2 уровень'!U2267</f>
        <v>254.71259999999998</v>
      </c>
      <c r="T1109" s="58">
        <f>'2 уровень'!V2267</f>
        <v>254.71259999999998</v>
      </c>
      <c r="U1109" s="58">
        <f>'2 уровень'!W2267</f>
        <v>254.71259999999998</v>
      </c>
      <c r="V1109" s="58">
        <f>'2 уровень'!X2267</f>
        <v>254.71259999999998</v>
      </c>
      <c r="W1109" s="58">
        <f>'2 уровень'!Y2267</f>
        <v>254.71259999999998</v>
      </c>
      <c r="X1109" s="58">
        <f>'2 уровень'!Z2267</f>
        <v>254.71259999999998</v>
      </c>
      <c r="Y1109" s="58">
        <f>'2 уровень'!AA2267</f>
        <v>254.71259999999998</v>
      </c>
      <c r="Z1109" s="58">
        <f>'2 уровень'!AB2267</f>
        <v>254.71259999999998</v>
      </c>
      <c r="AA1109" s="58">
        <f>'2 уровень'!AC2267</f>
        <v>233.48654999999997</v>
      </c>
      <c r="AB1109" s="58">
        <f>'2 уровень'!AD2267</f>
        <v>94.337999999999994</v>
      </c>
      <c r="AC1109" s="758">
        <f>'2 уровень'!AE2267</f>
        <v>0</v>
      </c>
      <c r="AD1109" s="58">
        <f>'2 уровень'!AF2267</f>
        <v>0</v>
      </c>
      <c r="AE1109" s="58">
        <f>'2 уровень'!AG2267</f>
        <v>-139.14854999999997</v>
      </c>
      <c r="AF1109" s="58">
        <f>'2 уровень'!AH2267</f>
        <v>0</v>
      </c>
      <c r="AG1109" s="58">
        <f>'2 уровень'!AI2267</f>
        <v>0</v>
      </c>
      <c r="AH1109" s="360">
        <f>'2 уровень'!AJ2267</f>
        <v>94.337999999999994</v>
      </c>
      <c r="AI1109" s="58">
        <f t="shared" si="133"/>
        <v>40.404040404040408</v>
      </c>
      <c r="AJ1109" s="58">
        <f t="shared" si="134"/>
        <v>40.404040404040408</v>
      </c>
      <c r="AK1109" s="45"/>
      <c r="AL1109" s="45"/>
      <c r="AM1109" s="45"/>
      <c r="AN1109" s="45"/>
      <c r="AO1109" s="45"/>
      <c r="AP1109" s="45"/>
      <c r="AQ1109" s="45"/>
      <c r="AR1109" s="45"/>
      <c r="AS1109" s="45"/>
      <c r="AT1109" s="45"/>
      <c r="AU1109" s="45"/>
      <c r="AV1109" s="45"/>
      <c r="AW1109" s="45"/>
      <c r="AX1109" s="45"/>
      <c r="AY1109" s="45"/>
      <c r="AZ1109" s="45"/>
      <c r="BA1109" s="45"/>
      <c r="BB1109" s="45"/>
      <c r="BC1109" s="45"/>
      <c r="BD1109" s="45"/>
      <c r="BE1109" s="45"/>
      <c r="BF1109" s="45"/>
      <c r="BG1109" s="45"/>
      <c r="BH1109" s="45"/>
      <c r="BI1109" s="45"/>
      <c r="BJ1109" s="45"/>
      <c r="BK1109" s="45"/>
      <c r="BL1109" s="45"/>
      <c r="BM1109" s="45"/>
      <c r="BN1109" s="45"/>
      <c r="BO1109" s="45"/>
      <c r="BP1109" s="45"/>
      <c r="BQ1109" s="45"/>
      <c r="BR1109" s="45"/>
      <c r="BS1109" s="45"/>
      <c r="BT1109" s="45"/>
      <c r="BU1109" s="45"/>
      <c r="BV1109" s="45"/>
      <c r="BW1109" s="45"/>
      <c r="BX1109" s="45"/>
      <c r="BY1109" s="45"/>
      <c r="BZ1109" s="45"/>
      <c r="CA1109" s="45"/>
      <c r="CB1109" s="45"/>
      <c r="CC1109" s="45"/>
      <c r="CD1109" s="45"/>
      <c r="CE1109" s="45"/>
      <c r="CF1109" s="45"/>
      <c r="CG1109" s="45"/>
      <c r="CH1109" s="45"/>
      <c r="CI1109" s="45"/>
      <c r="CJ1109" s="45"/>
      <c r="CK1109" s="45"/>
      <c r="CL1109" s="45"/>
      <c r="CM1109" s="45"/>
      <c r="CN1109" s="45"/>
      <c r="CO1109" s="45"/>
      <c r="CP1109" s="45"/>
      <c r="CQ1109" s="45"/>
      <c r="CR1109" s="45"/>
      <c r="CS1109" s="45"/>
      <c r="CT1109" s="45"/>
      <c r="CU1109" s="45"/>
      <c r="CV1109" s="45"/>
      <c r="CW1109" s="45"/>
      <c r="CX1109" s="45"/>
      <c r="CY1109" s="45"/>
      <c r="CZ1109" s="45"/>
      <c r="DA1109" s="45"/>
      <c r="DB1109" s="45"/>
      <c r="DC1109" s="45"/>
      <c r="DD1109" s="45"/>
      <c r="DE1109" s="45"/>
      <c r="DF1109" s="45"/>
      <c r="DG1109" s="45"/>
      <c r="DH1109" s="45"/>
      <c r="DI1109" s="45"/>
      <c r="DJ1109" s="45"/>
      <c r="DK1109" s="45"/>
      <c r="DL1109" s="45"/>
      <c r="DM1109" s="45"/>
      <c r="DN1109" s="45"/>
      <c r="DO1109" s="45"/>
      <c r="DP1109" s="45"/>
      <c r="DQ1109" s="45"/>
      <c r="DR1109" s="45"/>
      <c r="DS1109" s="45"/>
      <c r="DT1109" s="45"/>
      <c r="DU1109" s="45"/>
      <c r="DV1109" s="45"/>
      <c r="DW1109" s="45"/>
      <c r="DX1109" s="45"/>
      <c r="DY1109" s="45"/>
      <c r="DZ1109" s="45"/>
      <c r="EA1109" s="45"/>
      <c r="EB1109" s="45"/>
      <c r="EC1109" s="45"/>
      <c r="ED1109" s="45"/>
      <c r="EE1109" s="45"/>
      <c r="EF1109" s="45"/>
      <c r="EG1109" s="45"/>
      <c r="EH1109" s="45"/>
      <c r="EI1109" s="45"/>
      <c r="EJ1109" s="45"/>
      <c r="EK1109" s="45"/>
      <c r="EL1109" s="45"/>
      <c r="EM1109" s="45"/>
      <c r="EN1109" s="45"/>
      <c r="EO1109" s="45"/>
      <c r="EP1109" s="45"/>
      <c r="EQ1109" s="45"/>
      <c r="ER1109" s="45"/>
      <c r="ES1109" s="45"/>
      <c r="ET1109" s="45"/>
      <c r="EU1109" s="45"/>
      <c r="EV1109" s="45"/>
      <c r="EW1109" s="45"/>
      <c r="EX1109" s="45"/>
      <c r="EY1109" s="45"/>
      <c r="EZ1109" s="45"/>
      <c r="FA1109" s="45"/>
      <c r="FB1109" s="45"/>
      <c r="FC1109" s="45"/>
      <c r="FD1109" s="45"/>
      <c r="FE1109" s="45"/>
      <c r="FF1109" s="45"/>
      <c r="FG1109" s="45"/>
      <c r="FH1109" s="45"/>
      <c r="FI1109" s="45"/>
      <c r="FJ1109" s="45"/>
      <c r="FK1109" s="45"/>
      <c r="FL1109" s="45"/>
      <c r="FM1109" s="45"/>
      <c r="FN1109" s="45"/>
      <c r="FO1109" s="45"/>
      <c r="FP1109" s="45"/>
      <c r="FQ1109" s="45"/>
      <c r="FR1109" s="45"/>
      <c r="FS1109" s="45"/>
      <c r="FT1109" s="45"/>
      <c r="FU1109" s="45"/>
      <c r="FV1109" s="45"/>
      <c r="FW1109" s="45"/>
      <c r="FX1109" s="45"/>
      <c r="FY1109" s="45"/>
      <c r="FZ1109" s="45"/>
      <c r="GA1109" s="45"/>
      <c r="GB1109" s="45"/>
    </row>
    <row r="1110" spans="1:184" ht="45" x14ac:dyDescent="0.25">
      <c r="B1110" s="18">
        <v>1</v>
      </c>
      <c r="C1110" s="591" t="s">
        <v>272</v>
      </c>
      <c r="D1110" s="27">
        <f>'2 уровень'!F2268</f>
        <v>722</v>
      </c>
      <c r="E1110" s="27">
        <f>'2 уровень'!G2268</f>
        <v>662</v>
      </c>
      <c r="F1110" s="27">
        <f>'2 уровень'!H2268</f>
        <v>76</v>
      </c>
      <c r="G1110" s="50">
        <f>'2 уровень'!I2268</f>
        <v>11.48036253776435</v>
      </c>
      <c r="H1110" s="64">
        <f>'2 уровень'!J2268</f>
        <v>0</v>
      </c>
      <c r="I1110" s="64">
        <f>'2 уровень'!K2268</f>
        <v>0</v>
      </c>
      <c r="J1110" s="25">
        <f>'2 уровень'!L2268</f>
        <v>0</v>
      </c>
      <c r="K1110" s="25">
        <f>'2 уровень'!M2268</f>
        <v>0</v>
      </c>
      <c r="L1110" s="25">
        <f>'2 уровень'!N2268</f>
        <v>0</v>
      </c>
      <c r="M1110" s="25">
        <f>'2 уровень'!O2268</f>
        <v>0</v>
      </c>
      <c r="N1110" s="25">
        <f>'2 уровень'!P2268</f>
        <v>0</v>
      </c>
      <c r="O1110" s="25">
        <f>'2 уровень'!Q2268</f>
        <v>0</v>
      </c>
      <c r="P1110" s="58">
        <f>'2 уровень'!R2268</f>
        <v>2415.98974</v>
      </c>
      <c r="Q1110" s="58">
        <f>'2 уровень'!S2268</f>
        <v>2415.98974</v>
      </c>
      <c r="R1110" s="58">
        <f>'2 уровень'!T2268</f>
        <v>2415.98974</v>
      </c>
      <c r="S1110" s="58">
        <f>'2 уровень'!U2268</f>
        <v>2415.98974</v>
      </c>
      <c r="T1110" s="58">
        <f>'2 уровень'!V2268</f>
        <v>2415.98974</v>
      </c>
      <c r="U1110" s="58">
        <f>'2 уровень'!W2268</f>
        <v>2415.98974</v>
      </c>
      <c r="V1110" s="58">
        <f>'2 уровень'!X2268</f>
        <v>2415.98974</v>
      </c>
      <c r="W1110" s="58">
        <f>'2 уровень'!Y2268</f>
        <v>2415.98974</v>
      </c>
      <c r="X1110" s="58">
        <f>'2 уровень'!Z2268</f>
        <v>2415.98974</v>
      </c>
      <c r="Y1110" s="58">
        <f>'2 уровень'!AA2268</f>
        <v>2415.98974</v>
      </c>
      <c r="Z1110" s="58">
        <f>'2 уровень'!AB2268</f>
        <v>2415.98974</v>
      </c>
      <c r="AA1110" s="58">
        <f>'2 уровень'!AC2268</f>
        <v>2214.6572616666667</v>
      </c>
      <c r="AB1110" s="58">
        <f>'2 уровень'!AD2268</f>
        <v>139.23065</v>
      </c>
      <c r="AC1110" s="758">
        <f>'2 уровень'!AE2268</f>
        <v>0</v>
      </c>
      <c r="AD1110" s="58">
        <f>'2 уровень'!AF2268</f>
        <v>0</v>
      </c>
      <c r="AE1110" s="58">
        <f>'2 уровень'!AG2268</f>
        <v>-2075.4266116666668</v>
      </c>
      <c r="AF1110" s="58">
        <f>'2 уровень'!AH2268</f>
        <v>0</v>
      </c>
      <c r="AG1110" s="58">
        <f>'2 уровень'!AI2268</f>
        <v>0</v>
      </c>
      <c r="AH1110" s="360">
        <f>'2 уровень'!AJ2268</f>
        <v>139.23065</v>
      </c>
      <c r="AI1110" s="58">
        <f t="shared" si="133"/>
        <v>6.286780912330439</v>
      </c>
      <c r="AJ1110" s="58">
        <f t="shared" si="134"/>
        <v>6.286780912330439</v>
      </c>
      <c r="AK1110" s="45"/>
      <c r="AL1110" s="45"/>
      <c r="AM1110" s="45"/>
      <c r="AN1110" s="45"/>
      <c r="AO1110" s="45"/>
      <c r="AP1110" s="45"/>
      <c r="AQ1110" s="45"/>
      <c r="AR1110" s="45"/>
      <c r="AS1110" s="45"/>
      <c r="AT1110" s="45"/>
      <c r="AU1110" s="45"/>
      <c r="AV1110" s="45"/>
      <c r="AW1110" s="45"/>
      <c r="AX1110" s="45"/>
      <c r="AY1110" s="45"/>
      <c r="AZ1110" s="45"/>
      <c r="BA1110" s="45"/>
      <c r="BB1110" s="45"/>
      <c r="BC1110" s="45"/>
      <c r="BD1110" s="45"/>
      <c r="BE1110" s="45"/>
      <c r="BF1110" s="45"/>
      <c r="BG1110" s="45"/>
      <c r="BH1110" s="45"/>
      <c r="BI1110" s="45"/>
      <c r="BJ1110" s="45"/>
      <c r="BK1110" s="45"/>
      <c r="BL1110" s="45"/>
      <c r="BM1110" s="45"/>
      <c r="BN1110" s="45"/>
      <c r="BO1110" s="45"/>
      <c r="BP1110" s="45"/>
      <c r="BQ1110" s="45"/>
      <c r="BR1110" s="45"/>
      <c r="BS1110" s="45"/>
      <c r="BT1110" s="45"/>
      <c r="BU1110" s="45"/>
      <c r="BV1110" s="45"/>
      <c r="BW1110" s="45"/>
      <c r="BX1110" s="45"/>
      <c r="BY1110" s="45"/>
      <c r="BZ1110" s="45"/>
      <c r="CA1110" s="45"/>
      <c r="CB1110" s="45"/>
      <c r="CC1110" s="45"/>
      <c r="CD1110" s="45"/>
      <c r="CE1110" s="45"/>
      <c r="CF1110" s="45"/>
      <c r="CG1110" s="45"/>
      <c r="CH1110" s="45"/>
      <c r="CI1110" s="45"/>
      <c r="CJ1110" s="45"/>
      <c r="CK1110" s="45"/>
      <c r="CL1110" s="45"/>
      <c r="CM1110" s="45"/>
      <c r="CN1110" s="45"/>
      <c r="CO1110" s="45"/>
      <c r="CP1110" s="45"/>
      <c r="CQ1110" s="45"/>
      <c r="CR1110" s="45"/>
      <c r="CS1110" s="45"/>
      <c r="CT1110" s="45"/>
      <c r="CU1110" s="45"/>
      <c r="CV1110" s="45"/>
      <c r="CW1110" s="45"/>
      <c r="CX1110" s="45"/>
      <c r="CY1110" s="45"/>
      <c r="CZ1110" s="45"/>
      <c r="DA1110" s="45"/>
      <c r="DB1110" s="45"/>
      <c r="DC1110" s="45"/>
      <c r="DD1110" s="45"/>
      <c r="DE1110" s="45"/>
      <c r="DF1110" s="45"/>
      <c r="DG1110" s="45"/>
      <c r="DH1110" s="45"/>
      <c r="DI1110" s="45"/>
      <c r="DJ1110" s="45"/>
      <c r="DK1110" s="45"/>
      <c r="DL1110" s="45"/>
      <c r="DM1110" s="45"/>
      <c r="DN1110" s="45"/>
      <c r="DO1110" s="45"/>
      <c r="DP1110" s="45"/>
      <c r="DQ1110" s="45"/>
      <c r="DR1110" s="45"/>
      <c r="DS1110" s="45"/>
      <c r="DT1110" s="45"/>
      <c r="DU1110" s="45"/>
      <c r="DV1110" s="45"/>
      <c r="DW1110" s="45"/>
      <c r="DX1110" s="45"/>
      <c r="DY1110" s="45"/>
      <c r="DZ1110" s="45"/>
      <c r="EA1110" s="45"/>
      <c r="EB1110" s="45"/>
      <c r="EC1110" s="45"/>
      <c r="ED1110" s="45"/>
      <c r="EE1110" s="45"/>
      <c r="EF1110" s="45"/>
      <c r="EG1110" s="45"/>
      <c r="EH1110" s="45"/>
      <c r="EI1110" s="45"/>
      <c r="EJ1110" s="45"/>
      <c r="EK1110" s="45"/>
      <c r="EL1110" s="45"/>
      <c r="EM1110" s="45"/>
      <c r="EN1110" s="45"/>
      <c r="EO1110" s="45"/>
      <c r="EP1110" s="45"/>
      <c r="EQ1110" s="45"/>
      <c r="ER1110" s="45"/>
      <c r="ES1110" s="45"/>
      <c r="ET1110" s="45"/>
      <c r="EU1110" s="45"/>
      <c r="EV1110" s="45"/>
      <c r="EW1110" s="45"/>
      <c r="EX1110" s="45"/>
      <c r="EY1110" s="45"/>
      <c r="EZ1110" s="45"/>
      <c r="FA1110" s="45"/>
      <c r="FB1110" s="45"/>
      <c r="FC1110" s="45"/>
      <c r="FD1110" s="45"/>
      <c r="FE1110" s="45"/>
      <c r="FF1110" s="45"/>
      <c r="FG1110" s="45"/>
      <c r="FH1110" s="45"/>
      <c r="FI1110" s="45"/>
      <c r="FJ1110" s="45"/>
      <c r="FK1110" s="45"/>
      <c r="FL1110" s="45"/>
      <c r="FM1110" s="45"/>
      <c r="FN1110" s="45"/>
      <c r="FO1110" s="45"/>
      <c r="FP1110" s="45"/>
      <c r="FQ1110" s="45"/>
      <c r="FR1110" s="45"/>
      <c r="FS1110" s="45"/>
      <c r="FT1110" s="45"/>
      <c r="FU1110" s="45"/>
      <c r="FV1110" s="45"/>
      <c r="FW1110" s="45"/>
      <c r="FX1110" s="45"/>
      <c r="FY1110" s="45"/>
      <c r="FZ1110" s="45"/>
      <c r="GA1110" s="45"/>
      <c r="GB1110" s="45"/>
    </row>
    <row r="1111" spans="1:184" ht="43.5" x14ac:dyDescent="0.25">
      <c r="A1111" s="18">
        <v>1</v>
      </c>
      <c r="B1111" s="18">
        <v>1</v>
      </c>
      <c r="C1111" s="589" t="s">
        <v>464</v>
      </c>
      <c r="D1111" s="27">
        <f>'2 уровень'!F2269</f>
        <v>219</v>
      </c>
      <c r="E1111" s="27">
        <f>'2 уровень'!G2269</f>
        <v>201</v>
      </c>
      <c r="F1111" s="27">
        <f>'2 уровень'!H2269</f>
        <v>76</v>
      </c>
      <c r="G1111" s="50">
        <f>'2 уровень'!I2269</f>
        <v>37.810945273631837</v>
      </c>
      <c r="H1111" s="64">
        <f>'2 уровень'!J2269</f>
        <v>0</v>
      </c>
      <c r="I1111" s="64">
        <f>'2 уровень'!K2269</f>
        <v>0</v>
      </c>
      <c r="J1111" s="25">
        <f>'2 уровень'!L2269</f>
        <v>0</v>
      </c>
      <c r="K1111" s="25">
        <f>'2 уровень'!M2269</f>
        <v>0</v>
      </c>
      <c r="L1111" s="25">
        <f>'2 уровень'!N2269</f>
        <v>0</v>
      </c>
      <c r="M1111" s="25">
        <f>'2 уровень'!O2269</f>
        <v>0</v>
      </c>
      <c r="N1111" s="25">
        <f>'2 уровень'!P2269</f>
        <v>0</v>
      </c>
      <c r="O1111" s="25">
        <f>'2 уровень'!Q2269</f>
        <v>0</v>
      </c>
      <c r="P1111" s="58">
        <f>'2 уровень'!R2269</f>
        <v>409.34604000000002</v>
      </c>
      <c r="Q1111" s="58">
        <f>'2 уровень'!S2269</f>
        <v>409.34604000000002</v>
      </c>
      <c r="R1111" s="58">
        <f>'2 уровень'!T2269</f>
        <v>409.34604000000002</v>
      </c>
      <c r="S1111" s="58">
        <f>'2 уровень'!U2269</f>
        <v>409.34604000000002</v>
      </c>
      <c r="T1111" s="58">
        <f>'2 уровень'!V2269</f>
        <v>409.34604000000002</v>
      </c>
      <c r="U1111" s="58">
        <f>'2 уровень'!W2269</f>
        <v>409.34604000000002</v>
      </c>
      <c r="V1111" s="58">
        <f>'2 уровень'!X2269</f>
        <v>409.34604000000002</v>
      </c>
      <c r="W1111" s="58">
        <f>'2 уровень'!Y2269</f>
        <v>409.34604000000002</v>
      </c>
      <c r="X1111" s="58">
        <f>'2 уровень'!Z2269</f>
        <v>409.34604000000002</v>
      </c>
      <c r="Y1111" s="58">
        <f>'2 уровень'!AA2269</f>
        <v>409.34604000000002</v>
      </c>
      <c r="Z1111" s="58">
        <f>'2 уровень'!AB2269</f>
        <v>409.34604000000002</v>
      </c>
      <c r="AA1111" s="58">
        <f>'2 уровень'!AC2269</f>
        <v>375.23386999999997</v>
      </c>
      <c r="AB1111" s="58">
        <f>'2 уровень'!AD2269</f>
        <v>139.23065</v>
      </c>
      <c r="AC1111" s="758">
        <f>'2 уровень'!AE2269</f>
        <v>0</v>
      </c>
      <c r="AD1111" s="58">
        <f>'2 уровень'!AF2269</f>
        <v>0</v>
      </c>
      <c r="AE1111" s="58">
        <f>'2 уровень'!AG2269</f>
        <v>-236.00321999999997</v>
      </c>
      <c r="AF1111" s="58">
        <f>'2 уровень'!AH2269</f>
        <v>0</v>
      </c>
      <c r="AG1111" s="58">
        <f>'2 уровень'!AI2269</f>
        <v>0</v>
      </c>
      <c r="AH1111" s="360">
        <f>'2 уровень'!AJ2269</f>
        <v>139.23065</v>
      </c>
      <c r="AI1111" s="58">
        <f t="shared" si="133"/>
        <v>37.105032656033963</v>
      </c>
      <c r="AJ1111" s="58">
        <f t="shared" si="134"/>
        <v>37.105032656033963</v>
      </c>
      <c r="AK1111" s="45"/>
      <c r="AL1111" s="45"/>
      <c r="AM1111" s="45"/>
      <c r="AN1111" s="45"/>
      <c r="AO1111" s="45"/>
      <c r="AP1111" s="45"/>
      <c r="AQ1111" s="45"/>
      <c r="AR1111" s="45"/>
      <c r="AS1111" s="45"/>
      <c r="AT1111" s="45"/>
      <c r="AU1111" s="45"/>
      <c r="AV1111" s="45"/>
      <c r="AW1111" s="45"/>
      <c r="AX1111" s="45"/>
      <c r="AY1111" s="45"/>
      <c r="AZ1111" s="45"/>
      <c r="BA1111" s="45"/>
      <c r="BB1111" s="45"/>
      <c r="BC1111" s="45"/>
      <c r="BD1111" s="45"/>
      <c r="BE1111" s="45"/>
      <c r="BF1111" s="45"/>
      <c r="BG1111" s="45"/>
      <c r="BH1111" s="45"/>
      <c r="BI1111" s="45"/>
      <c r="BJ1111" s="45"/>
      <c r="BK1111" s="45"/>
      <c r="BL1111" s="45"/>
      <c r="BM1111" s="45"/>
      <c r="BN1111" s="45"/>
      <c r="BO1111" s="45"/>
      <c r="BP1111" s="45"/>
      <c r="BQ1111" s="45"/>
      <c r="BR1111" s="45"/>
      <c r="BS1111" s="45"/>
      <c r="BT1111" s="45"/>
      <c r="BU1111" s="45"/>
      <c r="BV1111" s="45"/>
      <c r="BW1111" s="45"/>
      <c r="BX1111" s="45"/>
      <c r="BY1111" s="45"/>
      <c r="BZ1111" s="45"/>
      <c r="CA1111" s="45"/>
      <c r="CB1111" s="45"/>
      <c r="CC1111" s="45"/>
      <c r="CD1111" s="45"/>
      <c r="CE1111" s="45"/>
      <c r="CF1111" s="45"/>
      <c r="CG1111" s="45"/>
      <c r="CH1111" s="45"/>
      <c r="CI1111" s="45"/>
      <c r="CJ1111" s="45"/>
      <c r="CK1111" s="45"/>
      <c r="CL1111" s="45"/>
      <c r="CM1111" s="45"/>
      <c r="CN1111" s="45"/>
      <c r="CO1111" s="45"/>
      <c r="CP1111" s="45"/>
      <c r="CQ1111" s="45"/>
      <c r="CR1111" s="45"/>
      <c r="CS1111" s="45"/>
      <c r="CT1111" s="45"/>
      <c r="CU1111" s="45"/>
      <c r="CV1111" s="45"/>
      <c r="CW1111" s="45"/>
      <c r="CX1111" s="45"/>
      <c r="CY1111" s="45"/>
      <c r="CZ1111" s="45"/>
      <c r="DA1111" s="45"/>
      <c r="DB1111" s="45"/>
      <c r="DC1111" s="45"/>
      <c r="DD1111" s="45"/>
      <c r="DE1111" s="45"/>
      <c r="DF1111" s="45"/>
      <c r="DG1111" s="45"/>
      <c r="DH1111" s="45"/>
      <c r="DI1111" s="45"/>
      <c r="DJ1111" s="45"/>
      <c r="DK1111" s="45"/>
      <c r="DL1111" s="45"/>
      <c r="DM1111" s="45"/>
      <c r="DN1111" s="45"/>
      <c r="DO1111" s="45"/>
      <c r="DP1111" s="45"/>
      <c r="DQ1111" s="45"/>
      <c r="DR1111" s="45"/>
      <c r="DS1111" s="45"/>
      <c r="DT1111" s="45"/>
      <c r="DU1111" s="45"/>
      <c r="DV1111" s="45"/>
      <c r="DW1111" s="45"/>
      <c r="DX1111" s="45"/>
      <c r="DY1111" s="45"/>
      <c r="DZ1111" s="45"/>
      <c r="EA1111" s="45"/>
      <c r="EB1111" s="45"/>
      <c r="EC1111" s="45"/>
      <c r="ED1111" s="45"/>
      <c r="EE1111" s="45"/>
      <c r="EF1111" s="45"/>
      <c r="EG1111" s="45"/>
      <c r="EH1111" s="45"/>
      <c r="EI1111" s="45"/>
      <c r="EJ1111" s="45"/>
      <c r="EK1111" s="45"/>
      <c r="EL1111" s="45"/>
      <c r="EM1111" s="45"/>
      <c r="EN1111" s="45"/>
      <c r="EO1111" s="45"/>
      <c r="EP1111" s="45"/>
      <c r="EQ1111" s="45"/>
      <c r="ER1111" s="45"/>
      <c r="ES1111" s="45"/>
      <c r="ET1111" s="45"/>
      <c r="EU1111" s="45"/>
      <c r="EV1111" s="45"/>
      <c r="EW1111" s="45"/>
      <c r="EX1111" s="45"/>
      <c r="EY1111" s="45"/>
      <c r="EZ1111" s="45"/>
      <c r="FA1111" s="45"/>
      <c r="FB1111" s="45"/>
      <c r="FC1111" s="45"/>
      <c r="FD1111" s="45"/>
      <c r="FE1111" s="45"/>
      <c r="FF1111" s="45"/>
      <c r="FG1111" s="45"/>
      <c r="FH1111" s="45"/>
      <c r="FI1111" s="45"/>
      <c r="FJ1111" s="45"/>
      <c r="FK1111" s="45"/>
      <c r="FL1111" s="45"/>
      <c r="FM1111" s="45"/>
      <c r="FN1111" s="45"/>
      <c r="FO1111" s="45"/>
      <c r="FP1111" s="45"/>
      <c r="FQ1111" s="45"/>
      <c r="FR1111" s="45"/>
      <c r="FS1111" s="45"/>
      <c r="FT1111" s="45"/>
      <c r="FU1111" s="45"/>
      <c r="FV1111" s="45"/>
      <c r="FW1111" s="45"/>
      <c r="FX1111" s="45"/>
      <c r="FY1111" s="45"/>
      <c r="FZ1111" s="45"/>
      <c r="GA1111" s="45"/>
      <c r="GB1111" s="45"/>
    </row>
    <row r="1112" spans="1:184" ht="60" x14ac:dyDescent="0.25">
      <c r="A1112" s="18">
        <v>1</v>
      </c>
      <c r="B1112" s="18">
        <v>1</v>
      </c>
      <c r="C1112" s="592" t="s">
        <v>465</v>
      </c>
      <c r="D1112" s="27">
        <f>'2 уровень'!F2270</f>
        <v>467</v>
      </c>
      <c r="E1112" s="27">
        <f>'2 уровень'!G2270</f>
        <v>428</v>
      </c>
      <c r="F1112" s="27">
        <f>'2 уровень'!H2270</f>
        <v>0</v>
      </c>
      <c r="G1112" s="50">
        <f>'2 уровень'!I2270</f>
        <v>0</v>
      </c>
      <c r="H1112" s="64">
        <f>'2 уровень'!J2270</f>
        <v>0</v>
      </c>
      <c r="I1112" s="64">
        <f>'2 уровень'!K2270</f>
        <v>0</v>
      </c>
      <c r="J1112" s="25">
        <f>'2 уровень'!L2270</f>
        <v>0</v>
      </c>
      <c r="K1112" s="25">
        <f>'2 уровень'!M2270</f>
        <v>0</v>
      </c>
      <c r="L1112" s="25">
        <f>'2 уровень'!N2270</f>
        <v>0</v>
      </c>
      <c r="M1112" s="25">
        <f>'2 уровень'!O2270</f>
        <v>0</v>
      </c>
      <c r="N1112" s="25">
        <f>'2 уровень'!P2270</f>
        <v>0</v>
      </c>
      <c r="O1112" s="25">
        <f>'2 уровень'!Q2270</f>
        <v>0</v>
      </c>
      <c r="P1112" s="58">
        <f>'2 уровень'!R2270</f>
        <v>1937.8725400000001</v>
      </c>
      <c r="Q1112" s="58">
        <f>'2 уровень'!S2270</f>
        <v>1937.8725400000001</v>
      </c>
      <c r="R1112" s="58">
        <f>'2 уровень'!T2270</f>
        <v>1937.8725400000001</v>
      </c>
      <c r="S1112" s="58">
        <f>'2 уровень'!U2270</f>
        <v>1937.8725400000001</v>
      </c>
      <c r="T1112" s="58">
        <f>'2 уровень'!V2270</f>
        <v>1937.8725400000001</v>
      </c>
      <c r="U1112" s="58">
        <f>'2 уровень'!W2270</f>
        <v>1937.8725400000001</v>
      </c>
      <c r="V1112" s="58">
        <f>'2 уровень'!X2270</f>
        <v>1937.8725400000001</v>
      </c>
      <c r="W1112" s="58">
        <f>'2 уровень'!Y2270</f>
        <v>1937.8725400000001</v>
      </c>
      <c r="X1112" s="58">
        <f>'2 уровень'!Z2270</f>
        <v>1937.8725400000001</v>
      </c>
      <c r="Y1112" s="58">
        <f>'2 уровень'!AA2270</f>
        <v>1937.8725400000001</v>
      </c>
      <c r="Z1112" s="58">
        <f>'2 уровень'!AB2270</f>
        <v>1937.8725400000001</v>
      </c>
      <c r="AA1112" s="58">
        <f>'2 уровень'!AC2270</f>
        <v>1776.3831616666669</v>
      </c>
      <c r="AB1112" s="58">
        <f>'2 уровень'!AD2270</f>
        <v>0</v>
      </c>
      <c r="AC1112" s="758">
        <f>'2 уровень'!AE2270</f>
        <v>0</v>
      </c>
      <c r="AD1112" s="58">
        <f>'2 уровень'!AF2270</f>
        <v>0</v>
      </c>
      <c r="AE1112" s="58">
        <f>'2 уровень'!AG2270</f>
        <v>-1776.3831616666669</v>
      </c>
      <c r="AF1112" s="58">
        <f>'2 уровень'!AH2270</f>
        <v>0</v>
      </c>
      <c r="AG1112" s="58">
        <f>'2 уровень'!AI2270</f>
        <v>0</v>
      </c>
      <c r="AH1112" s="360">
        <f>'2 уровень'!AJ2270</f>
        <v>0</v>
      </c>
      <c r="AI1112" s="58"/>
      <c r="AJ1112" s="58"/>
      <c r="AK1112" s="45"/>
      <c r="AL1112" s="45"/>
      <c r="AM1112" s="45"/>
      <c r="AN1112" s="45"/>
      <c r="AO1112" s="45"/>
      <c r="AP1112" s="45"/>
      <c r="AQ1112" s="45"/>
      <c r="AR1112" s="45"/>
      <c r="AS1112" s="45"/>
      <c r="AT1112" s="45"/>
      <c r="AU1112" s="45"/>
      <c r="AV1112" s="45"/>
      <c r="AW1112" s="45"/>
      <c r="AX1112" s="45"/>
      <c r="AY1112" s="45"/>
      <c r="AZ1112" s="45"/>
      <c r="BA1112" s="45"/>
      <c r="BB1112" s="45"/>
      <c r="BC1112" s="45"/>
      <c r="BD1112" s="45"/>
      <c r="BE1112" s="45"/>
      <c r="BF1112" s="45"/>
      <c r="BG1112" s="45"/>
      <c r="BH1112" s="45"/>
      <c r="BI1112" s="45"/>
      <c r="BJ1112" s="45"/>
      <c r="BK1112" s="45"/>
      <c r="BL1112" s="45"/>
      <c r="BM1112" s="45"/>
      <c r="BN1112" s="45"/>
      <c r="BO1112" s="45"/>
      <c r="BP1112" s="45"/>
      <c r="BQ1112" s="45"/>
      <c r="BR1112" s="45"/>
      <c r="BS1112" s="45"/>
      <c r="BT1112" s="45"/>
      <c r="BU1112" s="45"/>
      <c r="BV1112" s="45"/>
      <c r="BW1112" s="45"/>
      <c r="BX1112" s="45"/>
      <c r="BY1112" s="45"/>
      <c r="BZ1112" s="45"/>
      <c r="CA1112" s="45"/>
      <c r="CB1112" s="45"/>
      <c r="CC1112" s="45"/>
      <c r="CD1112" s="45"/>
      <c r="CE1112" s="45"/>
      <c r="CF1112" s="45"/>
      <c r="CG1112" s="45"/>
      <c r="CH1112" s="45"/>
      <c r="CI1112" s="45"/>
      <c r="CJ1112" s="45"/>
      <c r="CK1112" s="45"/>
      <c r="CL1112" s="45"/>
      <c r="CM1112" s="45"/>
      <c r="CN1112" s="45"/>
      <c r="CO1112" s="45"/>
      <c r="CP1112" s="45"/>
      <c r="CQ1112" s="45"/>
      <c r="CR1112" s="45"/>
      <c r="CS1112" s="45"/>
      <c r="CT1112" s="45"/>
      <c r="CU1112" s="45"/>
      <c r="CV1112" s="45"/>
      <c r="CW1112" s="45"/>
      <c r="CX1112" s="45"/>
      <c r="CY1112" s="45"/>
      <c r="CZ1112" s="45"/>
      <c r="DA1112" s="45"/>
      <c r="DB1112" s="45"/>
      <c r="DC1112" s="45"/>
      <c r="DD1112" s="45"/>
      <c r="DE1112" s="45"/>
      <c r="DF1112" s="45"/>
      <c r="DG1112" s="45"/>
      <c r="DH1112" s="45"/>
      <c r="DI1112" s="45"/>
      <c r="DJ1112" s="45"/>
      <c r="DK1112" s="45"/>
      <c r="DL1112" s="45"/>
      <c r="DM1112" s="45"/>
      <c r="DN1112" s="45"/>
      <c r="DO1112" s="45"/>
      <c r="DP1112" s="45"/>
      <c r="DQ1112" s="45"/>
      <c r="DR1112" s="45"/>
      <c r="DS1112" s="45"/>
      <c r="DT1112" s="45"/>
      <c r="DU1112" s="45"/>
      <c r="DV1112" s="45"/>
      <c r="DW1112" s="45"/>
      <c r="DX1112" s="45"/>
      <c r="DY1112" s="45"/>
      <c r="DZ1112" s="45"/>
      <c r="EA1112" s="45"/>
      <c r="EB1112" s="45"/>
      <c r="EC1112" s="45"/>
      <c r="ED1112" s="45"/>
      <c r="EE1112" s="45"/>
      <c r="EF1112" s="45"/>
      <c r="EG1112" s="45"/>
      <c r="EH1112" s="45"/>
      <c r="EI1112" s="45"/>
      <c r="EJ1112" s="45"/>
      <c r="EK1112" s="45"/>
      <c r="EL1112" s="45"/>
      <c r="EM1112" s="45"/>
      <c r="EN1112" s="45"/>
      <c r="EO1112" s="45"/>
      <c r="EP1112" s="45"/>
      <c r="EQ1112" s="45"/>
      <c r="ER1112" s="45"/>
      <c r="ES1112" s="45"/>
      <c r="ET1112" s="45"/>
      <c r="EU1112" s="45"/>
      <c r="EV1112" s="45"/>
      <c r="EW1112" s="45"/>
      <c r="EX1112" s="45"/>
      <c r="EY1112" s="45"/>
      <c r="EZ1112" s="45"/>
      <c r="FA1112" s="45"/>
      <c r="FB1112" s="45"/>
      <c r="FC1112" s="45"/>
      <c r="FD1112" s="45"/>
      <c r="FE1112" s="45"/>
      <c r="FF1112" s="45"/>
      <c r="FG1112" s="45"/>
      <c r="FH1112" s="45"/>
      <c r="FI1112" s="45"/>
      <c r="FJ1112" s="45"/>
      <c r="FK1112" s="45"/>
      <c r="FL1112" s="45"/>
      <c r="FM1112" s="45"/>
      <c r="FN1112" s="45"/>
      <c r="FO1112" s="45"/>
      <c r="FP1112" s="45"/>
      <c r="FQ1112" s="45"/>
      <c r="FR1112" s="45"/>
      <c r="FS1112" s="45"/>
      <c r="FT1112" s="45"/>
      <c r="FU1112" s="45"/>
      <c r="FV1112" s="45"/>
      <c r="FW1112" s="45"/>
      <c r="FX1112" s="45"/>
      <c r="FY1112" s="45"/>
      <c r="FZ1112" s="45"/>
      <c r="GA1112" s="45"/>
      <c r="GB1112" s="45"/>
    </row>
    <row r="1113" spans="1:184" ht="60" x14ac:dyDescent="0.25">
      <c r="A1113" s="18">
        <v>1</v>
      </c>
      <c r="B1113" s="18">
        <v>1</v>
      </c>
      <c r="C1113" s="591" t="s">
        <v>466</v>
      </c>
      <c r="D1113" s="27">
        <f>'2 уровень'!F2271</f>
        <v>36</v>
      </c>
      <c r="E1113" s="27">
        <f>'2 уровень'!G2271</f>
        <v>33</v>
      </c>
      <c r="F1113" s="27">
        <f>'2 уровень'!H2271</f>
        <v>0</v>
      </c>
      <c r="G1113" s="50">
        <f>'2 уровень'!I2271</f>
        <v>0</v>
      </c>
      <c r="H1113" s="64">
        <f>'2 уровень'!J2271</f>
        <v>0</v>
      </c>
      <c r="I1113" s="64">
        <f>'2 уровень'!K2271</f>
        <v>0</v>
      </c>
      <c r="J1113" s="25">
        <f>'2 уровень'!L2271</f>
        <v>0</v>
      </c>
      <c r="K1113" s="25">
        <f>'2 уровень'!M2271</f>
        <v>0</v>
      </c>
      <c r="L1113" s="25">
        <f>'2 уровень'!N2271</f>
        <v>0</v>
      </c>
      <c r="M1113" s="25">
        <f>'2 уровень'!O2271</f>
        <v>0</v>
      </c>
      <c r="N1113" s="25">
        <f>'2 уровень'!P2271</f>
        <v>0</v>
      </c>
      <c r="O1113" s="25">
        <f>'2 уровень'!Q2271</f>
        <v>0</v>
      </c>
      <c r="P1113" s="58">
        <f>'2 уровень'!R2271</f>
        <v>68.771160000000009</v>
      </c>
      <c r="Q1113" s="58">
        <f>'2 уровень'!S2271</f>
        <v>68.771160000000009</v>
      </c>
      <c r="R1113" s="58">
        <f>'2 уровень'!T2271</f>
        <v>68.771160000000009</v>
      </c>
      <c r="S1113" s="58">
        <f>'2 уровень'!U2271</f>
        <v>68.771160000000009</v>
      </c>
      <c r="T1113" s="58">
        <f>'2 уровень'!V2271</f>
        <v>68.771160000000009</v>
      </c>
      <c r="U1113" s="58">
        <f>'2 уровень'!W2271</f>
        <v>68.771160000000009</v>
      </c>
      <c r="V1113" s="58">
        <f>'2 уровень'!X2271</f>
        <v>68.771160000000009</v>
      </c>
      <c r="W1113" s="58">
        <f>'2 уровень'!Y2271</f>
        <v>68.771160000000009</v>
      </c>
      <c r="X1113" s="58">
        <f>'2 уровень'!Z2271</f>
        <v>68.771160000000009</v>
      </c>
      <c r="Y1113" s="58">
        <f>'2 уровень'!AA2271</f>
        <v>68.771160000000009</v>
      </c>
      <c r="Z1113" s="58">
        <f>'2 уровень'!AB2271</f>
        <v>68.771160000000009</v>
      </c>
      <c r="AA1113" s="58">
        <f>'2 уровень'!AC2271</f>
        <v>63.040230000000008</v>
      </c>
      <c r="AB1113" s="58">
        <f>'2 уровень'!AD2271</f>
        <v>0</v>
      </c>
      <c r="AC1113" s="758">
        <f>'2 уровень'!AE2271</f>
        <v>0</v>
      </c>
      <c r="AD1113" s="58">
        <f>'2 уровень'!AF2271</f>
        <v>0</v>
      </c>
      <c r="AE1113" s="58">
        <f>'2 уровень'!AG2271</f>
        <v>-63.040230000000008</v>
      </c>
      <c r="AF1113" s="58">
        <f>'2 уровень'!AH2271</f>
        <v>0</v>
      </c>
      <c r="AG1113" s="58">
        <f>'2 уровень'!AI2271</f>
        <v>0</v>
      </c>
      <c r="AH1113" s="360">
        <f>'2 уровень'!AJ2271</f>
        <v>0</v>
      </c>
      <c r="AI1113" s="58"/>
      <c r="AJ1113" s="58"/>
      <c r="AK1113" s="45"/>
      <c r="AL1113" s="45"/>
      <c r="AM1113" s="45"/>
      <c r="AN1113" s="45"/>
      <c r="AO1113" s="45"/>
      <c r="AP1113" s="45"/>
      <c r="AQ1113" s="45"/>
      <c r="AR1113" s="45"/>
      <c r="AS1113" s="45"/>
      <c r="AT1113" s="45"/>
      <c r="AU1113" s="45"/>
      <c r="AV1113" s="45"/>
      <c r="AW1113" s="45"/>
      <c r="AX1113" s="45"/>
      <c r="AY1113" s="45"/>
      <c r="AZ1113" s="45"/>
      <c r="BA1113" s="45"/>
      <c r="BB1113" s="45"/>
      <c r="BC1113" s="45"/>
      <c r="BD1113" s="45"/>
      <c r="BE1113" s="45"/>
      <c r="BF1113" s="45"/>
      <c r="BG1113" s="45"/>
      <c r="BH1113" s="45"/>
      <c r="BI1113" s="45"/>
      <c r="BJ1113" s="45"/>
      <c r="BK1113" s="45"/>
      <c r="BL1113" s="45"/>
      <c r="BM1113" s="45"/>
      <c r="BN1113" s="45"/>
      <c r="BO1113" s="45"/>
      <c r="BP1113" s="45"/>
      <c r="BQ1113" s="45"/>
      <c r="BR1113" s="45"/>
      <c r="BS1113" s="45"/>
      <c r="BT1113" s="45"/>
      <c r="BU1113" s="45"/>
      <c r="BV1113" s="45"/>
      <c r="BW1113" s="45"/>
      <c r="BX1113" s="45"/>
      <c r="BY1113" s="45"/>
      <c r="BZ1113" s="45"/>
      <c r="CA1113" s="45"/>
      <c r="CB1113" s="45"/>
      <c r="CC1113" s="45"/>
      <c r="CD1113" s="45"/>
      <c r="CE1113" s="45"/>
      <c r="CF1113" s="45"/>
      <c r="CG1113" s="45"/>
      <c r="CH1113" s="45"/>
      <c r="CI1113" s="45"/>
      <c r="CJ1113" s="45"/>
      <c r="CK1113" s="45"/>
      <c r="CL1113" s="45"/>
      <c r="CM1113" s="45"/>
      <c r="CN1113" s="45"/>
      <c r="CO1113" s="45"/>
      <c r="CP1113" s="45"/>
      <c r="CQ1113" s="45"/>
      <c r="CR1113" s="45"/>
      <c r="CS1113" s="45"/>
      <c r="CT1113" s="45"/>
      <c r="CU1113" s="45"/>
      <c r="CV1113" s="45"/>
      <c r="CW1113" s="45"/>
      <c r="CX1113" s="45"/>
      <c r="CY1113" s="45"/>
      <c r="CZ1113" s="45"/>
      <c r="DA1113" s="45"/>
      <c r="DB1113" s="45"/>
      <c r="DC1113" s="45"/>
      <c r="DD1113" s="45"/>
      <c r="DE1113" s="45"/>
      <c r="DF1113" s="45"/>
      <c r="DG1113" s="45"/>
      <c r="DH1113" s="45"/>
      <c r="DI1113" s="45"/>
      <c r="DJ1113" s="45"/>
      <c r="DK1113" s="45"/>
      <c r="DL1113" s="45"/>
      <c r="DM1113" s="45"/>
      <c r="DN1113" s="45"/>
      <c r="DO1113" s="45"/>
      <c r="DP1113" s="45"/>
      <c r="DQ1113" s="45"/>
      <c r="DR1113" s="45"/>
      <c r="DS1113" s="45"/>
      <c r="DT1113" s="45"/>
      <c r="DU1113" s="45"/>
      <c r="DV1113" s="45"/>
      <c r="DW1113" s="45"/>
      <c r="DX1113" s="45"/>
      <c r="DY1113" s="45"/>
      <c r="DZ1113" s="45"/>
      <c r="EA1113" s="45"/>
      <c r="EB1113" s="45"/>
      <c r="EC1113" s="45"/>
      <c r="ED1113" s="45"/>
      <c r="EE1113" s="45"/>
      <c r="EF1113" s="45"/>
      <c r="EG1113" s="45"/>
      <c r="EH1113" s="45"/>
      <c r="EI1113" s="45"/>
      <c r="EJ1113" s="45"/>
      <c r="EK1113" s="45"/>
      <c r="EL1113" s="45"/>
      <c r="EM1113" s="45"/>
      <c r="EN1113" s="45"/>
      <c r="EO1113" s="45"/>
      <c r="EP1113" s="45"/>
      <c r="EQ1113" s="45"/>
      <c r="ER1113" s="45"/>
      <c r="ES1113" s="45"/>
      <c r="ET1113" s="45"/>
      <c r="EU1113" s="45"/>
      <c r="EV1113" s="45"/>
      <c r="EW1113" s="45"/>
      <c r="EX1113" s="45"/>
      <c r="EY1113" s="45"/>
      <c r="EZ1113" s="45"/>
      <c r="FA1113" s="45"/>
      <c r="FB1113" s="45"/>
      <c r="FC1113" s="45"/>
      <c r="FD1113" s="45"/>
      <c r="FE1113" s="45"/>
      <c r="FF1113" s="45"/>
      <c r="FG1113" s="45"/>
      <c r="FH1113" s="45"/>
      <c r="FI1113" s="45"/>
      <c r="FJ1113" s="45"/>
      <c r="FK1113" s="45"/>
      <c r="FL1113" s="45"/>
      <c r="FM1113" s="45"/>
      <c r="FN1113" s="45"/>
      <c r="FO1113" s="45"/>
      <c r="FP1113" s="45"/>
      <c r="FQ1113" s="45"/>
      <c r="FR1113" s="45"/>
      <c r="FS1113" s="45"/>
      <c r="FT1113" s="45"/>
      <c r="FU1113" s="45"/>
      <c r="FV1113" s="45"/>
      <c r="FW1113" s="45"/>
      <c r="FX1113" s="45"/>
      <c r="FY1113" s="45"/>
      <c r="FZ1113" s="45"/>
      <c r="GA1113" s="45"/>
      <c r="GB1113" s="45"/>
    </row>
    <row r="1114" spans="1:184" ht="29.25" x14ac:dyDescent="0.25">
      <c r="A1114" s="18">
        <v>1</v>
      </c>
      <c r="B1114" s="18">
        <v>1</v>
      </c>
      <c r="C1114" s="589" t="s">
        <v>310</v>
      </c>
      <c r="D1114" s="27">
        <f>'2 уровень'!F2272</f>
        <v>314.79999999999995</v>
      </c>
      <c r="E1114" s="27">
        <f>'2 уровень'!G2272</f>
        <v>289</v>
      </c>
      <c r="F1114" s="27">
        <f>'2 уровень'!H2272</f>
        <v>106.675</v>
      </c>
      <c r="G1114" s="50">
        <f>'2 уровень'!I2272</f>
        <v>36.911764705882348</v>
      </c>
      <c r="H1114" s="64">
        <f>'2 уровень'!J2272</f>
        <v>0</v>
      </c>
      <c r="I1114" s="64">
        <f>'2 уровень'!K2272</f>
        <v>0</v>
      </c>
      <c r="J1114" s="25">
        <f>'2 уровень'!L2272</f>
        <v>0</v>
      </c>
      <c r="K1114" s="25">
        <f>'2 уровень'!M2272</f>
        <v>0</v>
      </c>
      <c r="L1114" s="25">
        <f>'2 уровень'!N2272</f>
        <v>0</v>
      </c>
      <c r="M1114" s="25">
        <f>'2 уровень'!O2272</f>
        <v>0</v>
      </c>
      <c r="N1114" s="25">
        <f>'2 уровень'!P2272</f>
        <v>0</v>
      </c>
      <c r="O1114" s="25">
        <f>'2 уровень'!Q2272</f>
        <v>0</v>
      </c>
      <c r="P1114" s="58">
        <f>'2 уровень'!R2272</f>
        <v>568.19000000000005</v>
      </c>
      <c r="Q1114" s="58">
        <f>'2 уровень'!S2272</f>
        <v>568.19000000000005</v>
      </c>
      <c r="R1114" s="58">
        <f>'2 уровень'!T2272</f>
        <v>568.19000000000005</v>
      </c>
      <c r="S1114" s="58">
        <f>'2 уровень'!U2272</f>
        <v>568.19000000000005</v>
      </c>
      <c r="T1114" s="58">
        <f>'2 уровень'!V2272</f>
        <v>568.19000000000005</v>
      </c>
      <c r="U1114" s="58">
        <f>'2 уровень'!W2272</f>
        <v>568.19000000000005</v>
      </c>
      <c r="V1114" s="58">
        <f>'2 уровень'!X2272</f>
        <v>568.19000000000005</v>
      </c>
      <c r="W1114" s="58">
        <f>'2 уровень'!Y2272</f>
        <v>568.19000000000005</v>
      </c>
      <c r="X1114" s="58">
        <f>'2 уровень'!Z2272</f>
        <v>568.19000000000005</v>
      </c>
      <c r="Y1114" s="58">
        <f>'2 уровень'!AA2272</f>
        <v>568.19000000000005</v>
      </c>
      <c r="Z1114" s="58">
        <f>'2 уровень'!AB2272</f>
        <v>568.19000000000005</v>
      </c>
      <c r="AA1114" s="58">
        <f>'2 уровень'!AC2272</f>
        <v>520.84083333333331</v>
      </c>
      <c r="AB1114" s="58">
        <f>'2 уровень'!AD2272</f>
        <v>395.91529000000008</v>
      </c>
      <c r="AC1114" s="758">
        <f>'2 уровень'!AE2272</f>
        <v>0</v>
      </c>
      <c r="AD1114" s="58">
        <f>'2 уровень'!AF2272</f>
        <v>0</v>
      </c>
      <c r="AE1114" s="58">
        <f>'2 уровень'!AG2272</f>
        <v>-124.92554333333322</v>
      </c>
      <c r="AF1114" s="58">
        <f>'2 уровень'!AH2272</f>
        <v>0</v>
      </c>
      <c r="AG1114" s="58">
        <f>'2 уровень'!AI2272</f>
        <v>-1.8360900000000004</v>
      </c>
      <c r="AH1114" s="360">
        <f>'2 уровень'!AJ2272</f>
        <v>394.07920000000007</v>
      </c>
      <c r="AI1114" s="58"/>
      <c r="AJ1114" s="58"/>
      <c r="AK1114" s="45"/>
      <c r="AL1114" s="45"/>
      <c r="AM1114" s="45"/>
      <c r="AN1114" s="45"/>
      <c r="AO1114" s="45"/>
      <c r="AP1114" s="45"/>
      <c r="AQ1114" s="45"/>
      <c r="AR1114" s="45"/>
      <c r="AS1114" s="45"/>
      <c r="AT1114" s="45"/>
      <c r="AU1114" s="45"/>
      <c r="AV1114" s="45"/>
      <c r="AW1114" s="45"/>
      <c r="AX1114" s="45"/>
      <c r="AY1114" s="45"/>
      <c r="AZ1114" s="45"/>
      <c r="BA1114" s="45"/>
      <c r="BB1114" s="45"/>
      <c r="BC1114" s="45"/>
      <c r="BD1114" s="45"/>
      <c r="BE1114" s="45"/>
      <c r="BF1114" s="45"/>
      <c r="BG1114" s="45"/>
      <c r="BH1114" s="45"/>
      <c r="BI1114" s="45"/>
      <c r="BJ1114" s="45"/>
      <c r="BK1114" s="45"/>
      <c r="BL1114" s="45"/>
      <c r="BM1114" s="45"/>
      <c r="BN1114" s="45"/>
      <c r="BO1114" s="45"/>
      <c r="BP1114" s="45"/>
      <c r="BQ1114" s="45"/>
      <c r="BR1114" s="45"/>
      <c r="BS1114" s="45"/>
      <c r="BT1114" s="45"/>
      <c r="BU1114" s="45"/>
      <c r="BV1114" s="45"/>
      <c r="BW1114" s="45"/>
      <c r="BX1114" s="45"/>
      <c r="BY1114" s="45"/>
      <c r="BZ1114" s="45"/>
      <c r="CA1114" s="45"/>
      <c r="CB1114" s="45"/>
      <c r="CC1114" s="45"/>
      <c r="CD1114" s="45"/>
      <c r="CE1114" s="45"/>
      <c r="CF1114" s="45"/>
      <c r="CG1114" s="45"/>
      <c r="CH1114" s="45"/>
      <c r="CI1114" s="45"/>
      <c r="CJ1114" s="45"/>
      <c r="CK1114" s="45"/>
      <c r="CL1114" s="45"/>
      <c r="CM1114" s="45"/>
      <c r="CN1114" s="45"/>
      <c r="CO1114" s="45"/>
      <c r="CP1114" s="45"/>
      <c r="CQ1114" s="45"/>
      <c r="CR1114" s="45"/>
      <c r="CS1114" s="45"/>
      <c r="CT1114" s="45"/>
      <c r="CU1114" s="45"/>
      <c r="CV1114" s="45"/>
      <c r="CW1114" s="45"/>
      <c r="CX1114" s="45"/>
      <c r="CY1114" s="45"/>
      <c r="CZ1114" s="45"/>
      <c r="DA1114" s="45"/>
      <c r="DB1114" s="45"/>
      <c r="DC1114" s="45"/>
      <c r="DD1114" s="45"/>
      <c r="DE1114" s="45"/>
      <c r="DF1114" s="45"/>
      <c r="DG1114" s="45"/>
      <c r="DH1114" s="45"/>
      <c r="DI1114" s="45"/>
      <c r="DJ1114" s="45"/>
      <c r="DK1114" s="45"/>
      <c r="DL1114" s="45"/>
      <c r="DM1114" s="45"/>
      <c r="DN1114" s="45"/>
      <c r="DO1114" s="45"/>
      <c r="DP1114" s="45"/>
      <c r="DQ1114" s="45"/>
      <c r="DR1114" s="45"/>
      <c r="DS1114" s="45"/>
      <c r="DT1114" s="45"/>
      <c r="DU1114" s="45"/>
      <c r="DV1114" s="45"/>
      <c r="DW1114" s="45"/>
      <c r="DX1114" s="45"/>
      <c r="DY1114" s="45"/>
      <c r="DZ1114" s="45"/>
      <c r="EA1114" s="45"/>
      <c r="EB1114" s="45"/>
      <c r="EC1114" s="45"/>
      <c r="ED1114" s="45"/>
      <c r="EE1114" s="45"/>
      <c r="EF1114" s="45"/>
      <c r="EG1114" s="45"/>
      <c r="EH1114" s="45"/>
      <c r="EI1114" s="45"/>
      <c r="EJ1114" s="45"/>
      <c r="EK1114" s="45"/>
      <c r="EL1114" s="45"/>
      <c r="EM1114" s="45"/>
      <c r="EN1114" s="45"/>
      <c r="EO1114" s="45"/>
      <c r="EP1114" s="45"/>
      <c r="EQ1114" s="45"/>
      <c r="ER1114" s="45"/>
      <c r="ES1114" s="45"/>
      <c r="ET1114" s="45"/>
      <c r="EU1114" s="45"/>
      <c r="EV1114" s="45"/>
      <c r="EW1114" s="45"/>
      <c r="EX1114" s="45"/>
      <c r="EY1114" s="45"/>
      <c r="EZ1114" s="45"/>
      <c r="FA1114" s="45"/>
      <c r="FB1114" s="45"/>
      <c r="FC1114" s="45"/>
      <c r="FD1114" s="45"/>
      <c r="FE1114" s="45"/>
      <c r="FF1114" s="45"/>
      <c r="FG1114" s="45"/>
      <c r="FH1114" s="45"/>
      <c r="FI1114" s="45"/>
      <c r="FJ1114" s="45"/>
      <c r="FK1114" s="45"/>
      <c r="FL1114" s="45"/>
      <c r="FM1114" s="45"/>
      <c r="FN1114" s="45"/>
      <c r="FO1114" s="45"/>
      <c r="FP1114" s="45"/>
      <c r="FQ1114" s="45"/>
      <c r="FR1114" s="45"/>
      <c r="FS1114" s="45"/>
      <c r="FT1114" s="45"/>
      <c r="FU1114" s="45"/>
      <c r="FV1114" s="45"/>
      <c r="FW1114" s="45"/>
      <c r="FX1114" s="45"/>
      <c r="FY1114" s="45"/>
      <c r="FZ1114" s="45"/>
      <c r="GA1114" s="45"/>
      <c r="GB1114" s="45"/>
    </row>
    <row r="1115" spans="1:184" x14ac:dyDescent="0.25">
      <c r="A1115" s="18">
        <v>1</v>
      </c>
      <c r="B1115" s="18">
        <v>1</v>
      </c>
      <c r="C1115" s="592" t="s">
        <v>303</v>
      </c>
      <c r="D1115" s="27">
        <f>'2 уровень'!F2273</f>
        <v>0</v>
      </c>
      <c r="E1115" s="27">
        <f>'2 уровень'!G2273</f>
        <v>0</v>
      </c>
      <c r="F1115" s="27">
        <f>'2 уровень'!H2273</f>
        <v>0</v>
      </c>
      <c r="G1115" s="50">
        <f>'2 уровень'!I2273</f>
        <v>0</v>
      </c>
      <c r="H1115" s="64">
        <f>'2 уровень'!J2273</f>
        <v>0</v>
      </c>
      <c r="I1115" s="64">
        <f>'2 уровень'!K2273</f>
        <v>0</v>
      </c>
      <c r="J1115" s="25">
        <f>'2 уровень'!L2273</f>
        <v>0</v>
      </c>
      <c r="K1115" s="25">
        <f>'2 уровень'!M2273</f>
        <v>0</v>
      </c>
      <c r="L1115" s="25">
        <f>'2 уровень'!N2273</f>
        <v>0</v>
      </c>
      <c r="M1115" s="25">
        <f>'2 уровень'!O2273</f>
        <v>0</v>
      </c>
      <c r="N1115" s="25">
        <f>'2 уровень'!P2273</f>
        <v>0</v>
      </c>
      <c r="O1115" s="25">
        <f>'2 уровень'!Q2273</f>
        <v>0</v>
      </c>
      <c r="P1115" s="58">
        <f>'2 уровень'!R2273</f>
        <v>0</v>
      </c>
      <c r="Q1115" s="58">
        <f>'2 уровень'!S2273</f>
        <v>0</v>
      </c>
      <c r="R1115" s="58">
        <f>'2 уровень'!T2273</f>
        <v>0</v>
      </c>
      <c r="S1115" s="58">
        <f>'2 уровень'!U2273</f>
        <v>0</v>
      </c>
      <c r="T1115" s="58">
        <f>'2 уровень'!V2273</f>
        <v>0</v>
      </c>
      <c r="U1115" s="58">
        <f>'2 уровень'!W2273</f>
        <v>0</v>
      </c>
      <c r="V1115" s="58">
        <f>'2 уровень'!X2273</f>
        <v>0</v>
      </c>
      <c r="W1115" s="58">
        <f>'2 уровень'!Y2273</f>
        <v>0</v>
      </c>
      <c r="X1115" s="58">
        <f>'2 уровень'!Z2273</f>
        <v>0</v>
      </c>
      <c r="Y1115" s="58">
        <f>'2 уровень'!AA2273</f>
        <v>0</v>
      </c>
      <c r="Z1115" s="58">
        <f>'2 уровень'!AB2273</f>
        <v>0</v>
      </c>
      <c r="AA1115" s="58">
        <f>'2 уровень'!AC2273</f>
        <v>0</v>
      </c>
      <c r="AB1115" s="58">
        <f>'2 уровень'!AD2273</f>
        <v>0</v>
      </c>
      <c r="AC1115" s="758">
        <f>'2 уровень'!AE2273</f>
        <v>0</v>
      </c>
      <c r="AD1115" s="58">
        <f>'2 уровень'!AF2273</f>
        <v>0</v>
      </c>
      <c r="AE1115" s="58">
        <f>'2 уровень'!AG2273</f>
        <v>0</v>
      </c>
      <c r="AF1115" s="58">
        <f>'2 уровень'!AH2273</f>
        <v>0</v>
      </c>
      <c r="AG1115" s="58">
        <f>'2 уровень'!AI2273</f>
        <v>0</v>
      </c>
      <c r="AH1115" s="360">
        <f>'2 уровень'!AJ2273</f>
        <v>0</v>
      </c>
      <c r="AI1115" s="58"/>
      <c r="AJ1115" s="58"/>
      <c r="AK1115" s="45"/>
      <c r="AL1115" s="45"/>
      <c r="AM1115" s="45"/>
      <c r="AN1115" s="45"/>
      <c r="AO1115" s="45"/>
      <c r="AP1115" s="45"/>
      <c r="AQ1115" s="45"/>
      <c r="AR1115" s="45"/>
      <c r="AS1115" s="45"/>
      <c r="AT1115" s="45"/>
      <c r="AU1115" s="45"/>
      <c r="AV1115" s="45"/>
      <c r="AW1115" s="45"/>
      <c r="AX1115" s="45"/>
      <c r="AY1115" s="45"/>
      <c r="AZ1115" s="45"/>
      <c r="BA1115" s="45"/>
      <c r="BB1115" s="45"/>
      <c r="BC1115" s="45"/>
      <c r="BD1115" s="45"/>
      <c r="BE1115" s="45"/>
      <c r="BF1115" s="45"/>
      <c r="BG1115" s="45"/>
      <c r="BH1115" s="45"/>
      <c r="BI1115" s="45"/>
      <c r="BJ1115" s="45"/>
      <c r="BK1115" s="45"/>
      <c r="BL1115" s="45"/>
      <c r="BM1115" s="45"/>
      <c r="BN1115" s="45"/>
      <c r="BO1115" s="45"/>
      <c r="BP1115" s="45"/>
      <c r="BQ1115" s="45"/>
      <c r="BR1115" s="45"/>
      <c r="BS1115" s="45"/>
      <c r="BT1115" s="45"/>
      <c r="BU1115" s="45"/>
      <c r="BV1115" s="45"/>
      <c r="BW1115" s="45"/>
      <c r="BX1115" s="45"/>
      <c r="BY1115" s="45"/>
      <c r="BZ1115" s="45"/>
      <c r="CA1115" s="45"/>
      <c r="CB1115" s="45"/>
      <c r="CC1115" s="45"/>
      <c r="CD1115" s="45"/>
      <c r="CE1115" s="45"/>
      <c r="CF1115" s="45"/>
      <c r="CG1115" s="45"/>
      <c r="CH1115" s="45"/>
      <c r="CI1115" s="45"/>
      <c r="CJ1115" s="45"/>
      <c r="CK1115" s="45"/>
      <c r="CL1115" s="45"/>
      <c r="CM1115" s="45"/>
      <c r="CN1115" s="45"/>
      <c r="CO1115" s="45"/>
      <c r="CP1115" s="45"/>
      <c r="CQ1115" s="45"/>
      <c r="CR1115" s="45"/>
      <c r="CS1115" s="45"/>
      <c r="CT1115" s="45"/>
      <c r="CU1115" s="45"/>
      <c r="CV1115" s="45"/>
      <c r="CW1115" s="45"/>
      <c r="CX1115" s="45"/>
      <c r="CY1115" s="45"/>
      <c r="CZ1115" s="45"/>
      <c r="DA1115" s="45"/>
      <c r="DB1115" s="45"/>
      <c r="DC1115" s="45"/>
      <c r="DD1115" s="45"/>
      <c r="DE1115" s="45"/>
      <c r="DF1115" s="45"/>
      <c r="DG1115" s="45"/>
      <c r="DH1115" s="45"/>
      <c r="DI1115" s="45"/>
      <c r="DJ1115" s="45"/>
      <c r="DK1115" s="45"/>
      <c r="DL1115" s="45"/>
      <c r="DM1115" s="45"/>
      <c r="DN1115" s="45"/>
      <c r="DO1115" s="45"/>
      <c r="DP1115" s="45"/>
      <c r="DQ1115" s="45"/>
      <c r="DR1115" s="45"/>
      <c r="DS1115" s="45"/>
      <c r="DT1115" s="45"/>
      <c r="DU1115" s="45"/>
      <c r="DV1115" s="45"/>
      <c r="DW1115" s="45"/>
      <c r="DX1115" s="45"/>
      <c r="DY1115" s="45"/>
      <c r="DZ1115" s="45"/>
      <c r="EA1115" s="45"/>
      <c r="EB1115" s="45"/>
      <c r="EC1115" s="45"/>
      <c r="ED1115" s="45"/>
      <c r="EE1115" s="45"/>
      <c r="EF1115" s="45"/>
      <c r="EG1115" s="45"/>
      <c r="EH1115" s="45"/>
      <c r="EI1115" s="45"/>
      <c r="EJ1115" s="45"/>
      <c r="EK1115" s="45"/>
      <c r="EL1115" s="45"/>
      <c r="EM1115" s="45"/>
      <c r="EN1115" s="45"/>
      <c r="EO1115" s="45"/>
      <c r="EP1115" s="45"/>
      <c r="EQ1115" s="45"/>
      <c r="ER1115" s="45"/>
      <c r="ES1115" s="45"/>
      <c r="ET1115" s="45"/>
      <c r="EU1115" s="45"/>
      <c r="EV1115" s="45"/>
      <c r="EW1115" s="45"/>
      <c r="EX1115" s="45"/>
      <c r="EY1115" s="45"/>
      <c r="EZ1115" s="45"/>
      <c r="FA1115" s="45"/>
      <c r="FB1115" s="45"/>
      <c r="FC1115" s="45"/>
      <c r="FD1115" s="45"/>
      <c r="FE1115" s="45"/>
      <c r="FF1115" s="45"/>
      <c r="FG1115" s="45"/>
      <c r="FH1115" s="45"/>
      <c r="FI1115" s="45"/>
      <c r="FJ1115" s="45"/>
      <c r="FK1115" s="45"/>
      <c r="FL1115" s="45"/>
      <c r="FM1115" s="45"/>
      <c r="FN1115" s="45"/>
      <c r="FO1115" s="45"/>
      <c r="FP1115" s="45"/>
      <c r="FQ1115" s="45"/>
      <c r="FR1115" s="45"/>
      <c r="FS1115" s="45"/>
      <c r="FT1115" s="45"/>
      <c r="FU1115" s="45"/>
      <c r="FV1115" s="45"/>
      <c r="FW1115" s="45"/>
      <c r="FX1115" s="45"/>
      <c r="FY1115" s="45"/>
      <c r="FZ1115" s="45"/>
      <c r="GA1115" s="45"/>
      <c r="GB1115" s="45"/>
    </row>
    <row r="1116" spans="1:184" ht="30" x14ac:dyDescent="0.25">
      <c r="A1116" s="18">
        <v>1</v>
      </c>
      <c r="B1116" s="18">
        <v>1</v>
      </c>
      <c r="C1116" s="592" t="s">
        <v>442</v>
      </c>
      <c r="D1116" s="27">
        <f>'2 уровень'!F2274</f>
        <v>137.5</v>
      </c>
      <c r="E1116" s="27">
        <f>'2 уровень'!G2274</f>
        <v>126</v>
      </c>
      <c r="F1116" s="27">
        <f>'2 уровень'!H2274</f>
        <v>103.675</v>
      </c>
      <c r="G1116" s="50">
        <f>'2 уровень'!I2274</f>
        <v>82.281746031746025</v>
      </c>
      <c r="H1116" s="64">
        <f>'2 уровень'!J2274</f>
        <v>0</v>
      </c>
      <c r="I1116" s="64">
        <f>'2 уровень'!K2274</f>
        <v>0</v>
      </c>
      <c r="J1116" s="25">
        <f>'2 уровень'!L2274</f>
        <v>0</v>
      </c>
      <c r="K1116" s="25">
        <f>'2 уровень'!M2274</f>
        <v>0</v>
      </c>
      <c r="L1116" s="25">
        <f>'2 уровень'!N2274</f>
        <v>0</v>
      </c>
      <c r="M1116" s="25">
        <f>'2 уровень'!O2274</f>
        <v>0</v>
      </c>
      <c r="N1116" s="25">
        <f>'2 уровень'!P2274</f>
        <v>0</v>
      </c>
      <c r="O1116" s="25">
        <f>'2 уровень'!Q2274</f>
        <v>0</v>
      </c>
      <c r="P1116" s="58">
        <f>'2 уровень'!R2274</f>
        <v>0</v>
      </c>
      <c r="Q1116" s="58">
        <f>'2 уровень'!S2274</f>
        <v>0</v>
      </c>
      <c r="R1116" s="58">
        <f>'2 уровень'!T2274</f>
        <v>0</v>
      </c>
      <c r="S1116" s="58">
        <f>'2 уровень'!U2274</f>
        <v>0</v>
      </c>
      <c r="T1116" s="58">
        <f>'2 уровень'!V2274</f>
        <v>0</v>
      </c>
      <c r="U1116" s="58">
        <f>'2 уровень'!W2274</f>
        <v>0</v>
      </c>
      <c r="V1116" s="58">
        <f>'2 уровень'!X2274</f>
        <v>0</v>
      </c>
      <c r="W1116" s="58">
        <f>'2 уровень'!Y2274</f>
        <v>0</v>
      </c>
      <c r="X1116" s="58">
        <f>'2 уровень'!Z2274</f>
        <v>0</v>
      </c>
      <c r="Y1116" s="58">
        <f>'2 уровень'!AA2274</f>
        <v>0</v>
      </c>
      <c r="Z1116" s="58">
        <f>'2 уровень'!AB2274</f>
        <v>0</v>
      </c>
      <c r="AA1116" s="58">
        <f>'2 уровень'!AC2274</f>
        <v>0</v>
      </c>
      <c r="AB1116" s="58">
        <f>'2 уровень'!AD2274</f>
        <v>0</v>
      </c>
      <c r="AC1116" s="758">
        <f>'2 уровень'!AE2274</f>
        <v>0</v>
      </c>
      <c r="AD1116" s="58">
        <f>'2 уровень'!AF2274</f>
        <v>0</v>
      </c>
      <c r="AE1116" s="58">
        <f>'2 уровень'!AG2274</f>
        <v>0</v>
      </c>
      <c r="AF1116" s="58">
        <f>'2 уровень'!AH2274</f>
        <v>0</v>
      </c>
      <c r="AG1116" s="58">
        <f>'2 уровень'!AI2274</f>
        <v>0</v>
      </c>
      <c r="AH1116" s="360">
        <f>'2 уровень'!AJ2274</f>
        <v>0</v>
      </c>
      <c r="AI1116" s="58"/>
      <c r="AJ1116" s="58"/>
      <c r="AK1116" s="45"/>
      <c r="AL1116" s="45"/>
      <c r="AM1116" s="45"/>
      <c r="AN1116" s="45"/>
      <c r="AO1116" s="45"/>
      <c r="AP1116" s="45"/>
      <c r="AQ1116" s="45"/>
      <c r="AR1116" s="45"/>
      <c r="AS1116" s="45"/>
      <c r="AT1116" s="45"/>
      <c r="AU1116" s="45"/>
      <c r="AV1116" s="45"/>
      <c r="AW1116" s="45"/>
      <c r="AX1116" s="45"/>
      <c r="AY1116" s="45"/>
      <c r="AZ1116" s="45"/>
      <c r="BA1116" s="45"/>
      <c r="BB1116" s="45"/>
      <c r="BC1116" s="45"/>
      <c r="BD1116" s="45"/>
      <c r="BE1116" s="45"/>
      <c r="BF1116" s="45"/>
      <c r="BG1116" s="45"/>
      <c r="BH1116" s="45"/>
      <c r="BI1116" s="45"/>
      <c r="BJ1116" s="45"/>
      <c r="BK1116" s="45"/>
      <c r="BL1116" s="45"/>
      <c r="BM1116" s="45"/>
      <c r="BN1116" s="45"/>
      <c r="BO1116" s="45"/>
      <c r="BP1116" s="45"/>
      <c r="BQ1116" s="45"/>
      <c r="BR1116" s="45"/>
      <c r="BS1116" s="45"/>
      <c r="BT1116" s="45"/>
      <c r="BU1116" s="45"/>
      <c r="BV1116" s="45"/>
      <c r="BW1116" s="45"/>
      <c r="BX1116" s="45"/>
      <c r="BY1116" s="45"/>
      <c r="BZ1116" s="45"/>
      <c r="CA1116" s="45"/>
      <c r="CB1116" s="45"/>
      <c r="CC1116" s="45"/>
      <c r="CD1116" s="45"/>
      <c r="CE1116" s="45"/>
      <c r="CF1116" s="45"/>
      <c r="CG1116" s="45"/>
      <c r="CH1116" s="45"/>
      <c r="CI1116" s="45"/>
      <c r="CJ1116" s="45"/>
      <c r="CK1116" s="45"/>
      <c r="CL1116" s="45"/>
      <c r="CM1116" s="45"/>
      <c r="CN1116" s="45"/>
      <c r="CO1116" s="45"/>
      <c r="CP1116" s="45"/>
      <c r="CQ1116" s="45"/>
      <c r="CR1116" s="45"/>
      <c r="CS1116" s="45"/>
      <c r="CT1116" s="45"/>
      <c r="CU1116" s="45"/>
      <c r="CV1116" s="45"/>
      <c r="CW1116" s="45"/>
      <c r="CX1116" s="45"/>
      <c r="CY1116" s="45"/>
      <c r="CZ1116" s="45"/>
      <c r="DA1116" s="45"/>
      <c r="DB1116" s="45"/>
      <c r="DC1116" s="45"/>
      <c r="DD1116" s="45"/>
      <c r="DE1116" s="45"/>
      <c r="DF1116" s="45"/>
      <c r="DG1116" s="45"/>
      <c r="DH1116" s="45"/>
      <c r="DI1116" s="45"/>
      <c r="DJ1116" s="45"/>
      <c r="DK1116" s="45"/>
      <c r="DL1116" s="45"/>
      <c r="DM1116" s="45"/>
      <c r="DN1116" s="45"/>
      <c r="DO1116" s="45"/>
      <c r="DP1116" s="45"/>
      <c r="DQ1116" s="45"/>
      <c r="DR1116" s="45"/>
      <c r="DS1116" s="45"/>
      <c r="DT1116" s="45"/>
      <c r="DU1116" s="45"/>
      <c r="DV1116" s="45"/>
      <c r="DW1116" s="45"/>
      <c r="DX1116" s="45"/>
      <c r="DY1116" s="45"/>
      <c r="DZ1116" s="45"/>
      <c r="EA1116" s="45"/>
      <c r="EB1116" s="45"/>
      <c r="EC1116" s="45"/>
      <c r="ED1116" s="45"/>
      <c r="EE1116" s="45"/>
      <c r="EF1116" s="45"/>
      <c r="EG1116" s="45"/>
      <c r="EH1116" s="45"/>
      <c r="EI1116" s="45"/>
      <c r="EJ1116" s="45"/>
      <c r="EK1116" s="45"/>
      <c r="EL1116" s="45"/>
      <c r="EM1116" s="45"/>
      <c r="EN1116" s="45"/>
      <c r="EO1116" s="45"/>
      <c r="EP1116" s="45"/>
      <c r="EQ1116" s="45"/>
      <c r="ER1116" s="45"/>
      <c r="ES1116" s="45"/>
      <c r="ET1116" s="45"/>
      <c r="EU1116" s="45"/>
      <c r="EV1116" s="45"/>
      <c r="EW1116" s="45"/>
      <c r="EX1116" s="45"/>
      <c r="EY1116" s="45"/>
      <c r="EZ1116" s="45"/>
      <c r="FA1116" s="45"/>
      <c r="FB1116" s="45"/>
      <c r="FC1116" s="45"/>
      <c r="FD1116" s="45"/>
      <c r="FE1116" s="45"/>
      <c r="FF1116" s="45"/>
      <c r="FG1116" s="45"/>
      <c r="FH1116" s="45"/>
      <c r="FI1116" s="45"/>
      <c r="FJ1116" s="45"/>
      <c r="FK1116" s="45"/>
      <c r="FL1116" s="45"/>
      <c r="FM1116" s="45"/>
      <c r="FN1116" s="45"/>
      <c r="FO1116" s="45"/>
      <c r="FP1116" s="45"/>
      <c r="FQ1116" s="45"/>
      <c r="FR1116" s="45"/>
      <c r="FS1116" s="45"/>
      <c r="FT1116" s="45"/>
      <c r="FU1116" s="45"/>
      <c r="FV1116" s="45"/>
      <c r="FW1116" s="45"/>
      <c r="FX1116" s="45"/>
      <c r="FY1116" s="45"/>
      <c r="FZ1116" s="45"/>
      <c r="GA1116" s="45"/>
      <c r="GB1116" s="45"/>
    </row>
    <row r="1117" spans="1:184" x14ac:dyDescent="0.25">
      <c r="A1117" s="18">
        <v>1</v>
      </c>
      <c r="B1117" s="18">
        <v>1</v>
      </c>
      <c r="C1117" s="590" t="s">
        <v>443</v>
      </c>
      <c r="D1117" s="27">
        <f>'2 уровень'!F2275</f>
        <v>0</v>
      </c>
      <c r="E1117" s="27">
        <f>'2 уровень'!G2275</f>
        <v>0</v>
      </c>
      <c r="F1117" s="27">
        <f>'2 уровень'!H2275</f>
        <v>0</v>
      </c>
      <c r="G1117" s="50">
        <f>'2 уровень'!I2275</f>
        <v>0</v>
      </c>
      <c r="H1117" s="64">
        <f>'2 уровень'!J2275</f>
        <v>0</v>
      </c>
      <c r="I1117" s="64">
        <f>'2 уровень'!K2275</f>
        <v>0</v>
      </c>
      <c r="J1117" s="25">
        <f>'2 уровень'!L2275</f>
        <v>0</v>
      </c>
      <c r="K1117" s="25">
        <f>'2 уровень'!M2275</f>
        <v>0</v>
      </c>
      <c r="L1117" s="25">
        <f>'2 уровень'!N2275</f>
        <v>0</v>
      </c>
      <c r="M1117" s="25">
        <f>'2 уровень'!O2275</f>
        <v>0</v>
      </c>
      <c r="N1117" s="25">
        <f>'2 уровень'!P2275</f>
        <v>0</v>
      </c>
      <c r="O1117" s="25">
        <f>'2 уровень'!Q2275</f>
        <v>0</v>
      </c>
      <c r="P1117" s="58">
        <f>'2 уровень'!R2275</f>
        <v>0</v>
      </c>
      <c r="Q1117" s="58">
        <f>'2 уровень'!S2275</f>
        <v>0</v>
      </c>
      <c r="R1117" s="58">
        <f>'2 уровень'!T2275</f>
        <v>0</v>
      </c>
      <c r="S1117" s="58">
        <f>'2 уровень'!U2275</f>
        <v>0</v>
      </c>
      <c r="T1117" s="58">
        <f>'2 уровень'!V2275</f>
        <v>0</v>
      </c>
      <c r="U1117" s="58">
        <f>'2 уровень'!W2275</f>
        <v>0</v>
      </c>
      <c r="V1117" s="58">
        <f>'2 уровень'!X2275</f>
        <v>0</v>
      </c>
      <c r="W1117" s="58">
        <f>'2 уровень'!Y2275</f>
        <v>0</v>
      </c>
      <c r="X1117" s="58">
        <f>'2 уровень'!Z2275</f>
        <v>0</v>
      </c>
      <c r="Y1117" s="58">
        <f>'2 уровень'!AA2275</f>
        <v>0</v>
      </c>
      <c r="Z1117" s="58">
        <f>'2 уровень'!AB2275</f>
        <v>0</v>
      </c>
      <c r="AA1117" s="58">
        <f>'2 уровень'!AC2275</f>
        <v>0</v>
      </c>
      <c r="AB1117" s="58">
        <f>'2 уровень'!AD2275</f>
        <v>0</v>
      </c>
      <c r="AC1117" s="758">
        <f>'2 уровень'!AE2275</f>
        <v>0</v>
      </c>
      <c r="AD1117" s="58">
        <f>'2 уровень'!AF2275</f>
        <v>0</v>
      </c>
      <c r="AE1117" s="58">
        <f>'2 уровень'!AG2275</f>
        <v>0</v>
      </c>
      <c r="AF1117" s="58">
        <f>'2 уровень'!AH2275</f>
        <v>0</v>
      </c>
      <c r="AG1117" s="58">
        <f>'2 уровень'!AI2275</f>
        <v>0</v>
      </c>
      <c r="AH1117" s="360">
        <f>'2 уровень'!AJ2275</f>
        <v>0</v>
      </c>
      <c r="AI1117" s="58"/>
      <c r="AJ1117" s="58"/>
      <c r="AK1117" s="45"/>
      <c r="AL1117" s="45"/>
      <c r="AM1117" s="45"/>
      <c r="AN1117" s="45"/>
      <c r="AO1117" s="45"/>
      <c r="AP1117" s="45"/>
      <c r="AQ1117" s="45"/>
      <c r="AR1117" s="45"/>
      <c r="AS1117" s="45"/>
      <c r="AT1117" s="45"/>
      <c r="AU1117" s="45"/>
      <c r="AV1117" s="45"/>
      <c r="AW1117" s="45"/>
      <c r="AX1117" s="45"/>
      <c r="AY1117" s="45"/>
      <c r="AZ1117" s="45"/>
      <c r="BA1117" s="45"/>
      <c r="BB1117" s="45"/>
      <c r="BC1117" s="45"/>
      <c r="BD1117" s="45"/>
      <c r="BE1117" s="45"/>
      <c r="BF1117" s="45"/>
      <c r="BG1117" s="45"/>
      <c r="BH1117" s="45"/>
      <c r="BI1117" s="45"/>
      <c r="BJ1117" s="45"/>
      <c r="BK1117" s="45"/>
      <c r="BL1117" s="45"/>
      <c r="BM1117" s="45"/>
      <c r="BN1117" s="45"/>
      <c r="BO1117" s="45"/>
      <c r="BP1117" s="45"/>
      <c r="BQ1117" s="45"/>
      <c r="BR1117" s="45"/>
      <c r="BS1117" s="45"/>
      <c r="BT1117" s="45"/>
      <c r="BU1117" s="45"/>
      <c r="BV1117" s="45"/>
      <c r="BW1117" s="45"/>
      <c r="BX1117" s="45"/>
      <c r="BY1117" s="45"/>
      <c r="BZ1117" s="45"/>
      <c r="CA1117" s="45"/>
      <c r="CB1117" s="45"/>
      <c r="CC1117" s="45"/>
      <c r="CD1117" s="45"/>
      <c r="CE1117" s="45"/>
      <c r="CF1117" s="45"/>
      <c r="CG1117" s="45"/>
      <c r="CH1117" s="45"/>
      <c r="CI1117" s="45"/>
      <c r="CJ1117" s="45"/>
      <c r="CK1117" s="45"/>
      <c r="CL1117" s="45"/>
      <c r="CM1117" s="45"/>
      <c r="CN1117" s="45"/>
      <c r="CO1117" s="45"/>
      <c r="CP1117" s="45"/>
      <c r="CQ1117" s="45"/>
      <c r="CR1117" s="45"/>
      <c r="CS1117" s="45"/>
      <c r="CT1117" s="45"/>
      <c r="CU1117" s="45"/>
      <c r="CV1117" s="45"/>
      <c r="CW1117" s="45"/>
      <c r="CX1117" s="45"/>
      <c r="CY1117" s="45"/>
      <c r="CZ1117" s="45"/>
      <c r="DA1117" s="45"/>
      <c r="DB1117" s="45"/>
      <c r="DC1117" s="45"/>
      <c r="DD1117" s="45"/>
      <c r="DE1117" s="45"/>
      <c r="DF1117" s="45"/>
      <c r="DG1117" s="45"/>
      <c r="DH1117" s="45"/>
      <c r="DI1117" s="45"/>
      <c r="DJ1117" s="45"/>
      <c r="DK1117" s="45"/>
      <c r="DL1117" s="45"/>
      <c r="DM1117" s="45"/>
      <c r="DN1117" s="45"/>
      <c r="DO1117" s="45"/>
      <c r="DP1117" s="45"/>
      <c r="DQ1117" s="45"/>
      <c r="DR1117" s="45"/>
      <c r="DS1117" s="45"/>
      <c r="DT1117" s="45"/>
      <c r="DU1117" s="45"/>
      <c r="DV1117" s="45"/>
      <c r="DW1117" s="45"/>
      <c r="DX1117" s="45"/>
      <c r="DY1117" s="45"/>
      <c r="DZ1117" s="45"/>
      <c r="EA1117" s="45"/>
      <c r="EB1117" s="45"/>
      <c r="EC1117" s="45"/>
      <c r="ED1117" s="45"/>
      <c r="EE1117" s="45"/>
      <c r="EF1117" s="45"/>
      <c r="EG1117" s="45"/>
      <c r="EH1117" s="45"/>
      <c r="EI1117" s="45"/>
      <c r="EJ1117" s="45"/>
      <c r="EK1117" s="45"/>
      <c r="EL1117" s="45"/>
      <c r="EM1117" s="45"/>
      <c r="EN1117" s="45"/>
      <c r="EO1117" s="45"/>
      <c r="EP1117" s="45"/>
      <c r="EQ1117" s="45"/>
      <c r="ER1117" s="45"/>
      <c r="ES1117" s="45"/>
      <c r="ET1117" s="45"/>
      <c r="EU1117" s="45"/>
      <c r="EV1117" s="45"/>
      <c r="EW1117" s="45"/>
      <c r="EX1117" s="45"/>
      <c r="EY1117" s="45"/>
      <c r="EZ1117" s="45"/>
      <c r="FA1117" s="45"/>
      <c r="FB1117" s="45"/>
      <c r="FC1117" s="45"/>
      <c r="FD1117" s="45"/>
      <c r="FE1117" s="45"/>
      <c r="FF1117" s="45"/>
      <c r="FG1117" s="45"/>
      <c r="FH1117" s="45"/>
      <c r="FI1117" s="45"/>
      <c r="FJ1117" s="45"/>
      <c r="FK1117" s="45"/>
      <c r="FL1117" s="45"/>
      <c r="FM1117" s="45"/>
      <c r="FN1117" s="45"/>
      <c r="FO1117" s="45"/>
      <c r="FP1117" s="45"/>
      <c r="FQ1117" s="45"/>
      <c r="FR1117" s="45"/>
      <c r="FS1117" s="45"/>
      <c r="FT1117" s="45"/>
      <c r="FU1117" s="45"/>
      <c r="FV1117" s="45"/>
      <c r="FW1117" s="45"/>
      <c r="FX1117" s="45"/>
      <c r="FY1117" s="45"/>
      <c r="FZ1117" s="45"/>
      <c r="GA1117" s="45"/>
      <c r="GB1117" s="45"/>
    </row>
    <row r="1118" spans="1:184" ht="30" x14ac:dyDescent="0.25">
      <c r="A1118" s="18">
        <v>1</v>
      </c>
      <c r="B1118" s="18">
        <v>1</v>
      </c>
      <c r="C1118" s="590" t="s">
        <v>444</v>
      </c>
      <c r="D1118" s="27">
        <f>'2 уровень'!F2276</f>
        <v>550</v>
      </c>
      <c r="E1118" s="27">
        <f>'2 уровень'!G2276</f>
        <v>504</v>
      </c>
      <c r="F1118" s="27">
        <f>'2 уровень'!H2276</f>
        <v>414.7</v>
      </c>
      <c r="G1118" s="50">
        <f>'2 уровень'!I2276</f>
        <v>82.281746031746025</v>
      </c>
      <c r="H1118" s="64">
        <f>'2 уровень'!J2276</f>
        <v>0</v>
      </c>
      <c r="I1118" s="64">
        <f>'2 уровень'!K2276</f>
        <v>0</v>
      </c>
      <c r="J1118" s="25">
        <f>'2 уровень'!L2276</f>
        <v>0</v>
      </c>
      <c r="K1118" s="25">
        <f>'2 уровень'!M2276</f>
        <v>0</v>
      </c>
      <c r="L1118" s="25">
        <f>'2 уровень'!N2276</f>
        <v>0</v>
      </c>
      <c r="M1118" s="25">
        <f>'2 уровень'!O2276</f>
        <v>0</v>
      </c>
      <c r="N1118" s="25">
        <f>'2 уровень'!P2276</f>
        <v>0</v>
      </c>
      <c r="O1118" s="25">
        <f>'2 уровень'!Q2276</f>
        <v>0</v>
      </c>
      <c r="P1118" s="58">
        <f>'2 уровень'!R2276</f>
        <v>0</v>
      </c>
      <c r="Q1118" s="58">
        <f>'2 уровень'!S2276</f>
        <v>0</v>
      </c>
      <c r="R1118" s="58">
        <f>'2 уровень'!T2276</f>
        <v>0</v>
      </c>
      <c r="S1118" s="58">
        <f>'2 уровень'!U2276</f>
        <v>0</v>
      </c>
      <c r="T1118" s="58">
        <f>'2 уровень'!V2276</f>
        <v>0</v>
      </c>
      <c r="U1118" s="58">
        <f>'2 уровень'!W2276</f>
        <v>0</v>
      </c>
      <c r="V1118" s="58">
        <f>'2 уровень'!X2276</f>
        <v>0</v>
      </c>
      <c r="W1118" s="58">
        <f>'2 уровень'!Y2276</f>
        <v>0</v>
      </c>
      <c r="X1118" s="58">
        <f>'2 уровень'!Z2276</f>
        <v>0</v>
      </c>
      <c r="Y1118" s="58">
        <f>'2 уровень'!AA2276</f>
        <v>0</v>
      </c>
      <c r="Z1118" s="58">
        <f>'2 уровень'!AB2276</f>
        <v>0</v>
      </c>
      <c r="AA1118" s="58">
        <f>'2 уровень'!AC2276</f>
        <v>0</v>
      </c>
      <c r="AB1118" s="58">
        <f>'2 уровень'!AD2276</f>
        <v>0</v>
      </c>
      <c r="AC1118" s="758">
        <f>'2 уровень'!AE2276</f>
        <v>0</v>
      </c>
      <c r="AD1118" s="58">
        <f>'2 уровень'!AF2276</f>
        <v>0</v>
      </c>
      <c r="AE1118" s="58">
        <f>'2 уровень'!AG2276</f>
        <v>0</v>
      </c>
      <c r="AF1118" s="58">
        <f>'2 уровень'!AH2276</f>
        <v>0</v>
      </c>
      <c r="AG1118" s="58">
        <f>'2 уровень'!AI2276</f>
        <v>0</v>
      </c>
      <c r="AH1118" s="360">
        <f>'2 уровень'!AJ2276</f>
        <v>0</v>
      </c>
      <c r="AI1118" s="58"/>
      <c r="AJ1118" s="58"/>
      <c r="AK1118" s="45"/>
      <c r="AL1118" s="45"/>
      <c r="AM1118" s="45"/>
      <c r="AN1118" s="45"/>
      <c r="AO1118" s="45"/>
      <c r="AP1118" s="45"/>
      <c r="AQ1118" s="45"/>
      <c r="AR1118" s="45"/>
      <c r="AS1118" s="45"/>
      <c r="AT1118" s="45"/>
      <c r="AU1118" s="45"/>
      <c r="AV1118" s="45"/>
      <c r="AW1118" s="45"/>
      <c r="AX1118" s="45"/>
      <c r="AY1118" s="45"/>
      <c r="AZ1118" s="45"/>
      <c r="BA1118" s="45"/>
      <c r="BB1118" s="45"/>
      <c r="BC1118" s="45"/>
      <c r="BD1118" s="45"/>
      <c r="BE1118" s="45"/>
      <c r="BF1118" s="45"/>
      <c r="BG1118" s="45"/>
      <c r="BH1118" s="45"/>
      <c r="BI1118" s="45"/>
      <c r="BJ1118" s="45"/>
      <c r="BK1118" s="45"/>
      <c r="BL1118" s="45"/>
      <c r="BM1118" s="45"/>
      <c r="BN1118" s="45"/>
      <c r="BO1118" s="45"/>
      <c r="BP1118" s="45"/>
      <c r="BQ1118" s="45"/>
      <c r="BR1118" s="45"/>
      <c r="BS1118" s="45"/>
      <c r="BT1118" s="45"/>
      <c r="BU1118" s="45"/>
      <c r="BV1118" s="45"/>
      <c r="BW1118" s="45"/>
      <c r="BX1118" s="45"/>
      <c r="BY1118" s="45"/>
      <c r="BZ1118" s="45"/>
      <c r="CA1118" s="45"/>
      <c r="CB1118" s="45"/>
      <c r="CC1118" s="45"/>
      <c r="CD1118" s="45"/>
      <c r="CE1118" s="45"/>
      <c r="CF1118" s="45"/>
      <c r="CG1118" s="45"/>
      <c r="CH1118" s="45"/>
      <c r="CI1118" s="45"/>
      <c r="CJ1118" s="45"/>
      <c r="CK1118" s="45"/>
      <c r="CL1118" s="45"/>
      <c r="CM1118" s="45"/>
      <c r="CN1118" s="45"/>
      <c r="CO1118" s="45"/>
      <c r="CP1118" s="45"/>
      <c r="CQ1118" s="45"/>
      <c r="CR1118" s="45"/>
      <c r="CS1118" s="45"/>
      <c r="CT1118" s="45"/>
      <c r="CU1118" s="45"/>
      <c r="CV1118" s="45"/>
      <c r="CW1118" s="45"/>
      <c r="CX1118" s="45"/>
      <c r="CY1118" s="45"/>
      <c r="CZ1118" s="45"/>
      <c r="DA1118" s="45"/>
      <c r="DB1118" s="45"/>
      <c r="DC1118" s="45"/>
      <c r="DD1118" s="45"/>
      <c r="DE1118" s="45"/>
      <c r="DF1118" s="45"/>
      <c r="DG1118" s="45"/>
      <c r="DH1118" s="45"/>
      <c r="DI1118" s="45"/>
      <c r="DJ1118" s="45"/>
      <c r="DK1118" s="45"/>
      <c r="DL1118" s="45"/>
      <c r="DM1118" s="45"/>
      <c r="DN1118" s="45"/>
      <c r="DO1118" s="45"/>
      <c r="DP1118" s="45"/>
      <c r="DQ1118" s="45"/>
      <c r="DR1118" s="45"/>
      <c r="DS1118" s="45"/>
      <c r="DT1118" s="45"/>
      <c r="DU1118" s="45"/>
      <c r="DV1118" s="45"/>
      <c r="DW1118" s="45"/>
      <c r="DX1118" s="45"/>
      <c r="DY1118" s="45"/>
      <c r="DZ1118" s="45"/>
      <c r="EA1118" s="45"/>
      <c r="EB1118" s="45"/>
      <c r="EC1118" s="45"/>
      <c r="ED1118" s="45"/>
      <c r="EE1118" s="45"/>
      <c r="EF1118" s="45"/>
      <c r="EG1118" s="45"/>
      <c r="EH1118" s="45"/>
      <c r="EI1118" s="45"/>
      <c r="EJ1118" s="45"/>
      <c r="EK1118" s="45"/>
      <c r="EL1118" s="45"/>
      <c r="EM1118" s="45"/>
      <c r="EN1118" s="45"/>
      <c r="EO1118" s="45"/>
      <c r="EP1118" s="45"/>
      <c r="EQ1118" s="45"/>
      <c r="ER1118" s="45"/>
      <c r="ES1118" s="45"/>
      <c r="ET1118" s="45"/>
      <c r="EU1118" s="45"/>
      <c r="EV1118" s="45"/>
      <c r="EW1118" s="45"/>
      <c r="EX1118" s="45"/>
      <c r="EY1118" s="45"/>
      <c r="EZ1118" s="45"/>
      <c r="FA1118" s="45"/>
      <c r="FB1118" s="45"/>
      <c r="FC1118" s="45"/>
      <c r="FD1118" s="45"/>
      <c r="FE1118" s="45"/>
      <c r="FF1118" s="45"/>
      <c r="FG1118" s="45"/>
      <c r="FH1118" s="45"/>
      <c r="FI1118" s="45"/>
      <c r="FJ1118" s="45"/>
      <c r="FK1118" s="45"/>
      <c r="FL1118" s="45"/>
      <c r="FM1118" s="45"/>
      <c r="FN1118" s="45"/>
      <c r="FO1118" s="45"/>
      <c r="FP1118" s="45"/>
      <c r="FQ1118" s="45"/>
      <c r="FR1118" s="45"/>
      <c r="FS1118" s="45"/>
      <c r="FT1118" s="45"/>
      <c r="FU1118" s="45"/>
      <c r="FV1118" s="45"/>
      <c r="FW1118" s="45"/>
      <c r="FX1118" s="45"/>
      <c r="FY1118" s="45"/>
      <c r="FZ1118" s="45"/>
      <c r="GA1118" s="45"/>
      <c r="GB1118" s="45"/>
    </row>
    <row r="1119" spans="1:184" ht="71.25" x14ac:dyDescent="0.25">
      <c r="A1119" s="18">
        <v>1</v>
      </c>
      <c r="B1119" s="18">
        <v>1</v>
      </c>
      <c r="C1119" s="888" t="s">
        <v>446</v>
      </c>
      <c r="D1119" s="27">
        <f>'2 уровень'!F2277</f>
        <v>0</v>
      </c>
      <c r="E1119" s="27">
        <f>'2 уровень'!G2277</f>
        <v>0</v>
      </c>
      <c r="F1119" s="27">
        <f>'2 уровень'!H2277</f>
        <v>0</v>
      </c>
      <c r="G1119" s="50">
        <f>'2 уровень'!I2277</f>
        <v>0</v>
      </c>
      <c r="H1119" s="64">
        <f>'2 уровень'!J2277</f>
        <v>0</v>
      </c>
      <c r="I1119" s="64">
        <f>'2 уровень'!K2277</f>
        <v>0</v>
      </c>
      <c r="J1119" s="25">
        <f>'2 уровень'!L2277</f>
        <v>0</v>
      </c>
      <c r="K1119" s="25">
        <f>'2 уровень'!M2277</f>
        <v>0</v>
      </c>
      <c r="L1119" s="25">
        <f>'2 уровень'!N2277</f>
        <v>0</v>
      </c>
      <c r="M1119" s="25">
        <f>'2 уровень'!O2277</f>
        <v>0</v>
      </c>
      <c r="N1119" s="25">
        <f>'2 уровень'!P2277</f>
        <v>0</v>
      </c>
      <c r="O1119" s="25">
        <f>'2 уровень'!Q2277</f>
        <v>0</v>
      </c>
      <c r="P1119" s="58">
        <f>'2 уровень'!R2277</f>
        <v>0</v>
      </c>
      <c r="Q1119" s="58">
        <f>'2 уровень'!S2277</f>
        <v>0</v>
      </c>
      <c r="R1119" s="58">
        <f>'2 уровень'!T2277</f>
        <v>0</v>
      </c>
      <c r="S1119" s="58">
        <f>'2 уровень'!U2277</f>
        <v>0</v>
      </c>
      <c r="T1119" s="58">
        <f>'2 уровень'!V2277</f>
        <v>0</v>
      </c>
      <c r="U1119" s="58">
        <f>'2 уровень'!W2277</f>
        <v>0</v>
      </c>
      <c r="V1119" s="58">
        <f>'2 уровень'!X2277</f>
        <v>0</v>
      </c>
      <c r="W1119" s="58">
        <f>'2 уровень'!Y2277</f>
        <v>0</v>
      </c>
      <c r="X1119" s="58">
        <f>'2 уровень'!Z2277</f>
        <v>0</v>
      </c>
      <c r="Y1119" s="58">
        <f>'2 уровень'!AA2277</f>
        <v>0</v>
      </c>
      <c r="Z1119" s="58">
        <f>'2 уровень'!AB2277</f>
        <v>0</v>
      </c>
      <c r="AA1119" s="58">
        <f>'2 уровень'!AC2277</f>
        <v>0</v>
      </c>
      <c r="AB1119" s="58">
        <f>'2 уровень'!AD2277</f>
        <v>0</v>
      </c>
      <c r="AC1119" s="758">
        <f>'2 уровень'!AE2277</f>
        <v>0</v>
      </c>
      <c r="AD1119" s="58">
        <f>'2 уровень'!AF2277</f>
        <v>0</v>
      </c>
      <c r="AE1119" s="58">
        <f>'2 уровень'!AG2277</f>
        <v>0</v>
      </c>
      <c r="AF1119" s="58">
        <f>'2 уровень'!AH2277</f>
        <v>0</v>
      </c>
      <c r="AG1119" s="58">
        <f>'2 уровень'!AI2277</f>
        <v>0</v>
      </c>
      <c r="AH1119" s="360">
        <f>'2 уровень'!AJ2277</f>
        <v>0</v>
      </c>
      <c r="AI1119" s="58" t="e">
        <f>AB1119/AA1119*100</f>
        <v>#DIV/0!</v>
      </c>
      <c r="AJ1119" s="58" t="e">
        <f>AH1119/AA1119*100</f>
        <v>#DIV/0!</v>
      </c>
      <c r="AK1119" s="45"/>
      <c r="AL1119" s="45"/>
      <c r="AM1119" s="45"/>
      <c r="AN1119" s="45"/>
      <c r="AO1119" s="45"/>
      <c r="AP1119" s="45"/>
      <c r="AQ1119" s="45"/>
      <c r="AR1119" s="45"/>
      <c r="AS1119" s="45"/>
      <c r="AT1119" s="45"/>
      <c r="AU1119" s="45"/>
      <c r="AV1119" s="45"/>
      <c r="AW1119" s="45"/>
      <c r="AX1119" s="45"/>
      <c r="AY1119" s="45"/>
      <c r="AZ1119" s="45"/>
      <c r="BA1119" s="45"/>
      <c r="BB1119" s="45"/>
      <c r="BC1119" s="45"/>
      <c r="BD1119" s="45"/>
      <c r="BE1119" s="45"/>
      <c r="BF1119" s="45"/>
      <c r="BG1119" s="45"/>
      <c r="BH1119" s="45"/>
      <c r="BI1119" s="45"/>
      <c r="BJ1119" s="45"/>
      <c r="BK1119" s="45"/>
      <c r="BL1119" s="45"/>
      <c r="BM1119" s="45"/>
      <c r="BN1119" s="45"/>
      <c r="BO1119" s="45"/>
      <c r="BP1119" s="45"/>
      <c r="BQ1119" s="45"/>
      <c r="BR1119" s="45"/>
      <c r="BS1119" s="45"/>
      <c r="BT1119" s="45"/>
      <c r="BU1119" s="45"/>
      <c r="BV1119" s="45"/>
      <c r="BW1119" s="45"/>
      <c r="BX1119" s="45"/>
      <c r="BY1119" s="45"/>
      <c r="BZ1119" s="45"/>
      <c r="CA1119" s="45"/>
      <c r="CB1119" s="45"/>
      <c r="CC1119" s="45"/>
      <c r="CD1119" s="45"/>
      <c r="CE1119" s="45"/>
      <c r="CF1119" s="45"/>
      <c r="CG1119" s="45"/>
      <c r="CH1119" s="45"/>
      <c r="CI1119" s="45"/>
      <c r="CJ1119" s="45"/>
      <c r="CK1119" s="45"/>
      <c r="CL1119" s="45"/>
      <c r="CM1119" s="45"/>
      <c r="CN1119" s="45"/>
      <c r="CO1119" s="45"/>
      <c r="CP1119" s="45"/>
      <c r="CQ1119" s="45"/>
      <c r="CR1119" s="45"/>
      <c r="CS1119" s="45"/>
      <c r="CT1119" s="45"/>
      <c r="CU1119" s="45"/>
      <c r="CV1119" s="45"/>
      <c r="CW1119" s="45"/>
      <c r="CX1119" s="45"/>
      <c r="CY1119" s="45"/>
      <c r="CZ1119" s="45"/>
      <c r="DA1119" s="45"/>
      <c r="DB1119" s="45"/>
      <c r="DC1119" s="45"/>
      <c r="DD1119" s="45"/>
      <c r="DE1119" s="45"/>
      <c r="DF1119" s="45"/>
      <c r="DG1119" s="45"/>
      <c r="DH1119" s="45"/>
      <c r="DI1119" s="45"/>
      <c r="DJ1119" s="45"/>
      <c r="DK1119" s="45"/>
      <c r="DL1119" s="45"/>
      <c r="DM1119" s="45"/>
      <c r="DN1119" s="45"/>
      <c r="DO1119" s="45"/>
      <c r="DP1119" s="45"/>
      <c r="DQ1119" s="45"/>
      <c r="DR1119" s="45"/>
      <c r="DS1119" s="45"/>
      <c r="DT1119" s="45"/>
      <c r="DU1119" s="45"/>
      <c r="DV1119" s="45"/>
      <c r="DW1119" s="45"/>
      <c r="DX1119" s="45"/>
      <c r="DY1119" s="45"/>
      <c r="DZ1119" s="45"/>
      <c r="EA1119" s="45"/>
      <c r="EB1119" s="45"/>
      <c r="EC1119" s="45"/>
      <c r="ED1119" s="45"/>
      <c r="EE1119" s="45"/>
      <c r="EF1119" s="45"/>
      <c r="EG1119" s="45"/>
      <c r="EH1119" s="45"/>
      <c r="EI1119" s="45"/>
      <c r="EJ1119" s="45"/>
      <c r="EK1119" s="45"/>
      <c r="EL1119" s="45"/>
      <c r="EM1119" s="45"/>
      <c r="EN1119" s="45"/>
      <c r="EO1119" s="45"/>
      <c r="EP1119" s="45"/>
      <c r="EQ1119" s="45"/>
      <c r="ER1119" s="45"/>
      <c r="ES1119" s="45"/>
      <c r="ET1119" s="45"/>
      <c r="EU1119" s="45"/>
      <c r="EV1119" s="45"/>
      <c r="EW1119" s="45"/>
      <c r="EX1119" s="45"/>
      <c r="EY1119" s="45"/>
      <c r="EZ1119" s="45"/>
      <c r="FA1119" s="45"/>
      <c r="FB1119" s="45"/>
      <c r="FC1119" s="45"/>
      <c r="FD1119" s="45"/>
      <c r="FE1119" s="45"/>
      <c r="FF1119" s="45"/>
      <c r="FG1119" s="45"/>
      <c r="FH1119" s="45"/>
      <c r="FI1119" s="45"/>
      <c r="FJ1119" s="45"/>
      <c r="FK1119" s="45"/>
      <c r="FL1119" s="45"/>
      <c r="FM1119" s="45"/>
      <c r="FN1119" s="45"/>
      <c r="FO1119" s="45"/>
      <c r="FP1119" s="45"/>
      <c r="FQ1119" s="45"/>
      <c r="FR1119" s="45"/>
      <c r="FS1119" s="45"/>
      <c r="FT1119" s="45"/>
      <c r="FU1119" s="45"/>
      <c r="FV1119" s="45"/>
      <c r="FW1119" s="45"/>
      <c r="FX1119" s="45"/>
      <c r="FY1119" s="45"/>
      <c r="FZ1119" s="45"/>
      <c r="GA1119" s="45"/>
      <c r="GB1119" s="45"/>
    </row>
    <row r="1120" spans="1:184" ht="57.75" x14ac:dyDescent="0.25">
      <c r="A1120" s="18">
        <v>1</v>
      </c>
      <c r="B1120" s="18">
        <v>1</v>
      </c>
      <c r="C1120" s="589" t="s">
        <v>447</v>
      </c>
      <c r="D1120" s="27">
        <f>'2 уровень'!F2278</f>
        <v>0</v>
      </c>
      <c r="E1120" s="27">
        <f>'2 уровень'!G2278</f>
        <v>0</v>
      </c>
      <c r="F1120" s="27">
        <f>'2 уровень'!H2278</f>
        <v>0</v>
      </c>
      <c r="G1120" s="50">
        <f>'2 уровень'!I2278</f>
        <v>0</v>
      </c>
      <c r="H1120" s="64">
        <f>'2 уровень'!J2278</f>
        <v>0</v>
      </c>
      <c r="I1120" s="64">
        <f>'2 уровень'!K2278</f>
        <v>0</v>
      </c>
      <c r="J1120" s="25">
        <f>'2 уровень'!L2278</f>
        <v>0</v>
      </c>
      <c r="K1120" s="25">
        <f>'2 уровень'!M2278</f>
        <v>0</v>
      </c>
      <c r="L1120" s="25">
        <f>'2 уровень'!N2278</f>
        <v>0</v>
      </c>
      <c r="M1120" s="25">
        <f>'2 уровень'!O2278</f>
        <v>0</v>
      </c>
      <c r="N1120" s="25">
        <f>'2 уровень'!P2278</f>
        <v>0</v>
      </c>
      <c r="O1120" s="25">
        <f>'2 уровень'!Q2278</f>
        <v>0</v>
      </c>
      <c r="P1120" s="58">
        <f>'2 уровень'!R2278</f>
        <v>0</v>
      </c>
      <c r="Q1120" s="58">
        <f>'2 уровень'!S2278</f>
        <v>0</v>
      </c>
      <c r="R1120" s="58">
        <f>'2 уровень'!T2278</f>
        <v>0</v>
      </c>
      <c r="S1120" s="58">
        <f>'2 уровень'!U2278</f>
        <v>0</v>
      </c>
      <c r="T1120" s="58">
        <f>'2 уровень'!V2278</f>
        <v>0</v>
      </c>
      <c r="U1120" s="58">
        <f>'2 уровень'!W2278</f>
        <v>0</v>
      </c>
      <c r="V1120" s="58">
        <f>'2 уровень'!X2278</f>
        <v>0</v>
      </c>
      <c r="W1120" s="58">
        <f>'2 уровень'!Y2278</f>
        <v>0</v>
      </c>
      <c r="X1120" s="58">
        <f>'2 уровень'!Z2278</f>
        <v>0</v>
      </c>
      <c r="Y1120" s="58">
        <f>'2 уровень'!AA2278</f>
        <v>0</v>
      </c>
      <c r="Z1120" s="58">
        <f>'2 уровень'!AB2278</f>
        <v>0</v>
      </c>
      <c r="AA1120" s="58">
        <f>'2 уровень'!AC2278</f>
        <v>0</v>
      </c>
      <c r="AB1120" s="58">
        <f>'2 уровень'!AD2278</f>
        <v>0</v>
      </c>
      <c r="AC1120" s="758">
        <f>'2 уровень'!AE2278</f>
        <v>0</v>
      </c>
      <c r="AD1120" s="58">
        <f>'2 уровень'!AF2278</f>
        <v>0</v>
      </c>
      <c r="AE1120" s="58">
        <f>'2 уровень'!AG2278</f>
        <v>0</v>
      </c>
      <c r="AF1120" s="58">
        <f>'2 уровень'!AH2278</f>
        <v>0</v>
      </c>
      <c r="AG1120" s="58">
        <f>'2 уровень'!AI2278</f>
        <v>0</v>
      </c>
      <c r="AH1120" s="360">
        <f>'2 уровень'!AJ2278</f>
        <v>0</v>
      </c>
      <c r="AI1120" s="58"/>
      <c r="AJ1120" s="58"/>
      <c r="AK1120" s="45"/>
      <c r="AL1120" s="45"/>
      <c r="AM1120" s="45"/>
      <c r="AN1120" s="45"/>
      <c r="AO1120" s="45"/>
      <c r="AP1120" s="45"/>
      <c r="AQ1120" s="45"/>
      <c r="AR1120" s="45"/>
      <c r="AS1120" s="45"/>
      <c r="AT1120" s="45"/>
      <c r="AU1120" s="45"/>
      <c r="AV1120" s="45"/>
      <c r="AW1120" s="45"/>
      <c r="AX1120" s="45"/>
      <c r="AY1120" s="45"/>
      <c r="AZ1120" s="45"/>
      <c r="BA1120" s="45"/>
      <c r="BB1120" s="45"/>
      <c r="BC1120" s="45"/>
      <c r="BD1120" s="45"/>
      <c r="BE1120" s="45"/>
      <c r="BF1120" s="45"/>
      <c r="BG1120" s="45"/>
      <c r="BH1120" s="45"/>
      <c r="BI1120" s="45"/>
      <c r="BJ1120" s="45"/>
      <c r="BK1120" s="45"/>
      <c r="BL1120" s="45"/>
      <c r="BM1120" s="45"/>
      <c r="BN1120" s="45"/>
      <c r="BO1120" s="45"/>
      <c r="BP1120" s="45"/>
      <c r="BQ1120" s="45"/>
      <c r="BR1120" s="45"/>
      <c r="BS1120" s="45"/>
      <c r="BT1120" s="45"/>
      <c r="BU1120" s="45"/>
      <c r="BV1120" s="45"/>
      <c r="BW1120" s="45"/>
      <c r="BX1120" s="45"/>
      <c r="BY1120" s="45"/>
      <c r="BZ1120" s="45"/>
      <c r="CA1120" s="45"/>
      <c r="CB1120" s="45"/>
      <c r="CC1120" s="45"/>
      <c r="CD1120" s="45"/>
      <c r="CE1120" s="45"/>
      <c r="CF1120" s="45"/>
      <c r="CG1120" s="45"/>
      <c r="CH1120" s="45"/>
      <c r="CI1120" s="45"/>
      <c r="CJ1120" s="45"/>
      <c r="CK1120" s="45"/>
      <c r="CL1120" s="45"/>
      <c r="CM1120" s="45"/>
      <c r="CN1120" s="45"/>
      <c r="CO1120" s="45"/>
      <c r="CP1120" s="45"/>
      <c r="CQ1120" s="45"/>
      <c r="CR1120" s="45"/>
      <c r="CS1120" s="45"/>
      <c r="CT1120" s="45"/>
      <c r="CU1120" s="45"/>
      <c r="CV1120" s="45"/>
      <c r="CW1120" s="45"/>
      <c r="CX1120" s="45"/>
      <c r="CY1120" s="45"/>
      <c r="CZ1120" s="45"/>
      <c r="DA1120" s="45"/>
      <c r="DB1120" s="45"/>
      <c r="DC1120" s="45"/>
      <c r="DD1120" s="45"/>
      <c r="DE1120" s="45"/>
      <c r="DF1120" s="45"/>
      <c r="DG1120" s="45"/>
      <c r="DH1120" s="45"/>
      <c r="DI1120" s="45"/>
      <c r="DJ1120" s="45"/>
      <c r="DK1120" s="45"/>
      <c r="DL1120" s="45"/>
      <c r="DM1120" s="45"/>
      <c r="DN1120" s="45"/>
      <c r="DO1120" s="45"/>
      <c r="DP1120" s="45"/>
      <c r="DQ1120" s="45"/>
      <c r="DR1120" s="45"/>
      <c r="DS1120" s="45"/>
      <c r="DT1120" s="45"/>
      <c r="DU1120" s="45"/>
      <c r="DV1120" s="45"/>
      <c r="DW1120" s="45"/>
      <c r="DX1120" s="45"/>
      <c r="DY1120" s="45"/>
      <c r="DZ1120" s="45"/>
      <c r="EA1120" s="45"/>
      <c r="EB1120" s="45"/>
      <c r="EC1120" s="45"/>
      <c r="ED1120" s="45"/>
      <c r="EE1120" s="45"/>
      <c r="EF1120" s="45"/>
      <c r="EG1120" s="45"/>
      <c r="EH1120" s="45"/>
      <c r="EI1120" s="45"/>
      <c r="EJ1120" s="45"/>
      <c r="EK1120" s="45"/>
      <c r="EL1120" s="45"/>
      <c r="EM1120" s="45"/>
      <c r="EN1120" s="45"/>
      <c r="EO1120" s="45"/>
      <c r="EP1120" s="45"/>
      <c r="EQ1120" s="45"/>
      <c r="ER1120" s="45"/>
      <c r="ES1120" s="45"/>
      <c r="ET1120" s="45"/>
      <c r="EU1120" s="45"/>
      <c r="EV1120" s="45"/>
      <c r="EW1120" s="45"/>
      <c r="EX1120" s="45"/>
      <c r="EY1120" s="45"/>
      <c r="EZ1120" s="45"/>
      <c r="FA1120" s="45"/>
      <c r="FB1120" s="45"/>
      <c r="FC1120" s="45"/>
      <c r="FD1120" s="45"/>
      <c r="FE1120" s="45"/>
      <c r="FF1120" s="45"/>
      <c r="FG1120" s="45"/>
      <c r="FH1120" s="45"/>
      <c r="FI1120" s="45"/>
      <c r="FJ1120" s="45"/>
      <c r="FK1120" s="45"/>
      <c r="FL1120" s="45"/>
      <c r="FM1120" s="45"/>
      <c r="FN1120" s="45"/>
      <c r="FO1120" s="45"/>
      <c r="FP1120" s="45"/>
      <c r="FQ1120" s="45"/>
      <c r="FR1120" s="45"/>
      <c r="FS1120" s="45"/>
      <c r="FT1120" s="45"/>
      <c r="FU1120" s="45"/>
      <c r="FV1120" s="45"/>
      <c r="FW1120" s="45"/>
      <c r="FX1120" s="45"/>
      <c r="FY1120" s="45"/>
      <c r="FZ1120" s="45"/>
      <c r="GA1120" s="45"/>
      <c r="GB1120" s="45"/>
    </row>
    <row r="1121" spans="1:184" ht="100.5" x14ac:dyDescent="0.25">
      <c r="B1121" s="18">
        <v>1</v>
      </c>
      <c r="C1121" s="589" t="s">
        <v>448</v>
      </c>
      <c r="D1121" s="27">
        <f>'2 уровень'!F2279</f>
        <v>0</v>
      </c>
      <c r="E1121" s="27">
        <f>'2 уровень'!G2279</f>
        <v>0</v>
      </c>
      <c r="F1121" s="27">
        <f>'2 уровень'!H2279</f>
        <v>0</v>
      </c>
      <c r="G1121" s="50">
        <f>'2 уровень'!I2279</f>
        <v>0</v>
      </c>
      <c r="H1121" s="64">
        <f>'2 уровень'!J2279</f>
        <v>0</v>
      </c>
      <c r="I1121" s="64">
        <f>'2 уровень'!K2279</f>
        <v>0</v>
      </c>
      <c r="J1121" s="25">
        <f>'2 уровень'!L2279</f>
        <v>0</v>
      </c>
      <c r="K1121" s="25">
        <f>'2 уровень'!M2279</f>
        <v>0</v>
      </c>
      <c r="L1121" s="25">
        <f>'2 уровень'!N2279</f>
        <v>0</v>
      </c>
      <c r="M1121" s="25">
        <f>'2 уровень'!O2279</f>
        <v>0</v>
      </c>
      <c r="N1121" s="25">
        <f>'2 уровень'!P2279</f>
        <v>0</v>
      </c>
      <c r="O1121" s="25">
        <f>'2 уровень'!Q2279</f>
        <v>0</v>
      </c>
      <c r="P1121" s="58">
        <f>'2 уровень'!R2279</f>
        <v>0</v>
      </c>
      <c r="Q1121" s="58">
        <f>'2 уровень'!S2279</f>
        <v>0</v>
      </c>
      <c r="R1121" s="58">
        <f>'2 уровень'!T2279</f>
        <v>0</v>
      </c>
      <c r="S1121" s="58">
        <f>'2 уровень'!U2279</f>
        <v>0</v>
      </c>
      <c r="T1121" s="58">
        <f>'2 уровень'!V2279</f>
        <v>0</v>
      </c>
      <c r="U1121" s="58">
        <f>'2 уровень'!W2279</f>
        <v>0</v>
      </c>
      <c r="V1121" s="58">
        <f>'2 уровень'!X2279</f>
        <v>0</v>
      </c>
      <c r="W1121" s="58">
        <f>'2 уровень'!Y2279</f>
        <v>0</v>
      </c>
      <c r="X1121" s="58">
        <f>'2 уровень'!Z2279</f>
        <v>0</v>
      </c>
      <c r="Y1121" s="58">
        <f>'2 уровень'!AA2279</f>
        <v>0</v>
      </c>
      <c r="Z1121" s="58">
        <f>'2 уровень'!AB2279</f>
        <v>0</v>
      </c>
      <c r="AA1121" s="58">
        <f>'2 уровень'!AC2279</f>
        <v>0</v>
      </c>
      <c r="AB1121" s="58">
        <f>'2 уровень'!AD2279</f>
        <v>0</v>
      </c>
      <c r="AC1121" s="758">
        <f>'2 уровень'!AE2279</f>
        <v>0</v>
      </c>
      <c r="AD1121" s="58">
        <f>'2 уровень'!AF2279</f>
        <v>0</v>
      </c>
      <c r="AE1121" s="58">
        <f>'2 уровень'!AG2279</f>
        <v>0</v>
      </c>
      <c r="AF1121" s="58">
        <f>'2 уровень'!AH2279</f>
        <v>0</v>
      </c>
      <c r="AG1121" s="58">
        <f>'2 уровень'!AI2279</f>
        <v>0</v>
      </c>
      <c r="AH1121" s="360">
        <f>'2 уровень'!AJ2279</f>
        <v>0</v>
      </c>
      <c r="AI1121" s="58"/>
      <c r="AJ1121" s="58"/>
      <c r="AK1121" s="45"/>
      <c r="AL1121" s="45"/>
      <c r="AM1121" s="45"/>
      <c r="AN1121" s="45"/>
      <c r="AO1121" s="45"/>
      <c r="AP1121" s="45"/>
      <c r="AQ1121" s="45"/>
      <c r="AR1121" s="45"/>
      <c r="AS1121" s="45"/>
      <c r="AT1121" s="45"/>
      <c r="AU1121" s="45"/>
      <c r="AV1121" s="45"/>
      <c r="AW1121" s="45"/>
      <c r="AX1121" s="45"/>
      <c r="AY1121" s="45"/>
      <c r="AZ1121" s="45"/>
      <c r="BA1121" s="45"/>
      <c r="BB1121" s="45"/>
      <c r="BC1121" s="45"/>
      <c r="BD1121" s="45"/>
      <c r="BE1121" s="45"/>
      <c r="BF1121" s="45"/>
      <c r="BG1121" s="45"/>
      <c r="BH1121" s="45"/>
      <c r="BI1121" s="45"/>
      <c r="BJ1121" s="45"/>
      <c r="BK1121" s="45"/>
      <c r="BL1121" s="45"/>
      <c r="BM1121" s="45"/>
      <c r="BN1121" s="45"/>
      <c r="BO1121" s="45"/>
      <c r="BP1121" s="45"/>
      <c r="BQ1121" s="45"/>
      <c r="BR1121" s="45"/>
      <c r="BS1121" s="45"/>
      <c r="BT1121" s="45"/>
      <c r="BU1121" s="45"/>
      <c r="BV1121" s="45"/>
      <c r="BW1121" s="45"/>
      <c r="BX1121" s="45"/>
      <c r="BY1121" s="45"/>
      <c r="BZ1121" s="45"/>
      <c r="CA1121" s="45"/>
      <c r="CB1121" s="45"/>
      <c r="CC1121" s="45"/>
      <c r="CD1121" s="45"/>
      <c r="CE1121" s="45"/>
      <c r="CF1121" s="45"/>
      <c r="CG1121" s="45"/>
      <c r="CH1121" s="45"/>
      <c r="CI1121" s="45"/>
      <c r="CJ1121" s="45"/>
      <c r="CK1121" s="45"/>
      <c r="CL1121" s="45"/>
      <c r="CM1121" s="45"/>
      <c r="CN1121" s="45"/>
      <c r="CO1121" s="45"/>
      <c r="CP1121" s="45"/>
      <c r="CQ1121" s="45"/>
      <c r="CR1121" s="45"/>
      <c r="CS1121" s="45"/>
      <c r="CT1121" s="45"/>
      <c r="CU1121" s="45"/>
      <c r="CV1121" s="45"/>
      <c r="CW1121" s="45"/>
      <c r="CX1121" s="45"/>
      <c r="CY1121" s="45"/>
      <c r="CZ1121" s="45"/>
      <c r="DA1121" s="45"/>
      <c r="DB1121" s="45"/>
      <c r="DC1121" s="45"/>
      <c r="DD1121" s="45"/>
      <c r="DE1121" s="45"/>
      <c r="DF1121" s="45"/>
      <c r="DG1121" s="45"/>
      <c r="DH1121" s="45"/>
      <c r="DI1121" s="45"/>
      <c r="DJ1121" s="45"/>
      <c r="DK1121" s="45"/>
      <c r="DL1121" s="45"/>
      <c r="DM1121" s="45"/>
      <c r="DN1121" s="45"/>
      <c r="DO1121" s="45"/>
      <c r="DP1121" s="45"/>
      <c r="DQ1121" s="45"/>
      <c r="DR1121" s="45"/>
      <c r="DS1121" s="45"/>
      <c r="DT1121" s="45"/>
      <c r="DU1121" s="45"/>
      <c r="DV1121" s="45"/>
      <c r="DW1121" s="45"/>
      <c r="DX1121" s="45"/>
      <c r="DY1121" s="45"/>
      <c r="DZ1121" s="45"/>
      <c r="EA1121" s="45"/>
      <c r="EB1121" s="45"/>
      <c r="EC1121" s="45"/>
      <c r="ED1121" s="45"/>
      <c r="EE1121" s="45"/>
      <c r="EF1121" s="45"/>
      <c r="EG1121" s="45"/>
      <c r="EH1121" s="45"/>
      <c r="EI1121" s="45"/>
      <c r="EJ1121" s="45"/>
      <c r="EK1121" s="45"/>
      <c r="EL1121" s="45"/>
      <c r="EM1121" s="45"/>
      <c r="EN1121" s="45"/>
      <c r="EO1121" s="45"/>
      <c r="EP1121" s="45"/>
      <c r="EQ1121" s="45"/>
      <c r="ER1121" s="45"/>
      <c r="ES1121" s="45"/>
      <c r="ET1121" s="45"/>
      <c r="EU1121" s="45"/>
      <c r="EV1121" s="45"/>
      <c r="EW1121" s="45"/>
      <c r="EX1121" s="45"/>
      <c r="EY1121" s="45"/>
      <c r="EZ1121" s="45"/>
      <c r="FA1121" s="45"/>
      <c r="FB1121" s="45"/>
      <c r="FC1121" s="45"/>
      <c r="FD1121" s="45"/>
      <c r="FE1121" s="45"/>
      <c r="FF1121" s="45"/>
      <c r="FG1121" s="45"/>
      <c r="FH1121" s="45"/>
      <c r="FI1121" s="45"/>
      <c r="FJ1121" s="45"/>
      <c r="FK1121" s="45"/>
      <c r="FL1121" s="45"/>
      <c r="FM1121" s="45"/>
      <c r="FN1121" s="45"/>
      <c r="FO1121" s="45"/>
      <c r="FP1121" s="45"/>
      <c r="FQ1121" s="45"/>
      <c r="FR1121" s="45"/>
      <c r="FS1121" s="45"/>
      <c r="FT1121" s="45"/>
      <c r="FU1121" s="45"/>
      <c r="FV1121" s="45"/>
      <c r="FW1121" s="45"/>
      <c r="FX1121" s="45"/>
      <c r="FY1121" s="45"/>
      <c r="FZ1121" s="45"/>
      <c r="GA1121" s="45"/>
      <c r="GB1121" s="45"/>
    </row>
    <row r="1122" spans="1:184" ht="30" x14ac:dyDescent="0.25">
      <c r="B1122" s="18">
        <v>1</v>
      </c>
      <c r="C1122" s="592" t="s">
        <v>467</v>
      </c>
      <c r="D1122" s="27">
        <f>'2 уровень'!F2280</f>
        <v>177.29999999999998</v>
      </c>
      <c r="E1122" s="27">
        <f>'2 уровень'!G2280</f>
        <v>163</v>
      </c>
      <c r="F1122" s="27">
        <f>'2 уровень'!H2280</f>
        <v>3</v>
      </c>
      <c r="G1122" s="50">
        <f>'2 уровень'!I2280</f>
        <v>1.8404907975460123</v>
      </c>
      <c r="H1122" s="64">
        <f>'2 уровень'!J2280</f>
        <v>0</v>
      </c>
      <c r="I1122" s="64">
        <f>'2 уровень'!K2280</f>
        <v>0</v>
      </c>
      <c r="J1122" s="25">
        <f>'2 уровень'!L2280</f>
        <v>0</v>
      </c>
      <c r="K1122" s="25">
        <f>'2 уровень'!M2280</f>
        <v>0</v>
      </c>
      <c r="L1122" s="25">
        <f>'2 уровень'!N2280</f>
        <v>0</v>
      </c>
      <c r="M1122" s="25">
        <f>'2 уровень'!O2280</f>
        <v>0</v>
      </c>
      <c r="N1122" s="25">
        <f>'2 уровень'!P2280</f>
        <v>0</v>
      </c>
      <c r="O1122" s="25">
        <f>'2 уровень'!Q2280</f>
        <v>0</v>
      </c>
      <c r="P1122" s="27">
        <f>'2 уровень'!R2280</f>
        <v>460.2</v>
      </c>
      <c r="Q1122" s="27">
        <f>'2 уровень'!S2280</f>
        <v>460.2</v>
      </c>
      <c r="R1122" s="27">
        <f>'2 уровень'!T2280</f>
        <v>460.2</v>
      </c>
      <c r="S1122" s="27">
        <f>'2 уровень'!U2280</f>
        <v>460.2</v>
      </c>
      <c r="T1122" s="27">
        <f>'2 уровень'!V2280</f>
        <v>460.2</v>
      </c>
      <c r="U1122" s="27">
        <f>'2 уровень'!W2280</f>
        <v>460.2</v>
      </c>
      <c r="V1122" s="27">
        <f>'2 уровень'!X2280</f>
        <v>460.2</v>
      </c>
      <c r="W1122" s="27">
        <f>'2 уровень'!Y2280</f>
        <v>460.2</v>
      </c>
      <c r="X1122" s="27">
        <f>'2 уровень'!Z2280</f>
        <v>460.2</v>
      </c>
      <c r="Y1122" s="27">
        <f>'2 уровень'!AA2280</f>
        <v>460.2</v>
      </c>
      <c r="Z1122" s="27">
        <f>'2 уровень'!AB2280</f>
        <v>460.2</v>
      </c>
      <c r="AA1122" s="27">
        <f>'2 уровень'!AC2280</f>
        <v>421.85</v>
      </c>
      <c r="AB1122" s="27">
        <f>'2 уровень'!AD2280</f>
        <v>7.9109699999999989</v>
      </c>
      <c r="AC1122" s="27">
        <f>'2 уровень'!AE2280</f>
        <v>0</v>
      </c>
      <c r="AD1122" s="27">
        <f>'2 уровень'!AF2280</f>
        <v>0</v>
      </c>
      <c r="AE1122" s="27">
        <f>'2 уровень'!AG2280</f>
        <v>-413.93903</v>
      </c>
      <c r="AF1122" s="27">
        <f>'2 уровень'!AH2280</f>
        <v>0</v>
      </c>
      <c r="AG1122" s="27">
        <f>'2 уровень'!AI2280</f>
        <v>0</v>
      </c>
      <c r="AH1122" s="27">
        <f>'2 уровень'!AJ2280</f>
        <v>7.9109699999999989</v>
      </c>
      <c r="AI1122" s="58"/>
      <c r="AJ1122" s="58"/>
      <c r="AK1122" s="45"/>
      <c r="AL1122" s="45"/>
      <c r="AM1122" s="45"/>
      <c r="AN1122" s="45"/>
      <c r="AO1122" s="45"/>
      <c r="AP1122" s="45"/>
      <c r="AQ1122" s="45"/>
      <c r="AR1122" s="45"/>
      <c r="AS1122" s="45"/>
      <c r="AT1122" s="45"/>
      <c r="AU1122" s="45"/>
      <c r="AV1122" s="45"/>
      <c r="AW1122" s="45"/>
      <c r="AX1122" s="45"/>
      <c r="AY1122" s="45"/>
      <c r="AZ1122" s="45"/>
      <c r="BA1122" s="45"/>
      <c r="BB1122" s="45"/>
      <c r="BC1122" s="45"/>
      <c r="BD1122" s="45"/>
      <c r="BE1122" s="45"/>
      <c r="BF1122" s="45"/>
      <c r="BG1122" s="45"/>
      <c r="BH1122" s="45"/>
      <c r="BI1122" s="45"/>
      <c r="BJ1122" s="45"/>
      <c r="BK1122" s="45"/>
      <c r="BL1122" s="45"/>
      <c r="BM1122" s="45"/>
      <c r="BN1122" s="45"/>
      <c r="BO1122" s="45"/>
      <c r="BP1122" s="45"/>
      <c r="BQ1122" s="45"/>
      <c r="BR1122" s="45"/>
      <c r="BS1122" s="45"/>
      <c r="BT1122" s="45"/>
      <c r="BU1122" s="45"/>
      <c r="BV1122" s="45"/>
      <c r="BW1122" s="45"/>
      <c r="BX1122" s="45"/>
      <c r="BY1122" s="45"/>
      <c r="BZ1122" s="45"/>
      <c r="CA1122" s="45"/>
      <c r="CB1122" s="45"/>
      <c r="CC1122" s="45"/>
      <c r="CD1122" s="45"/>
      <c r="CE1122" s="45"/>
      <c r="CF1122" s="45"/>
      <c r="CG1122" s="45"/>
      <c r="CH1122" s="45"/>
      <c r="CI1122" s="45"/>
      <c r="CJ1122" s="45"/>
      <c r="CK1122" s="45"/>
      <c r="CL1122" s="45"/>
      <c r="CM1122" s="45"/>
      <c r="CN1122" s="45"/>
      <c r="CO1122" s="45"/>
      <c r="CP1122" s="45"/>
      <c r="CQ1122" s="45"/>
      <c r="CR1122" s="45"/>
      <c r="CS1122" s="45"/>
      <c r="CT1122" s="45"/>
      <c r="CU1122" s="45"/>
      <c r="CV1122" s="45"/>
      <c r="CW1122" s="45"/>
      <c r="CX1122" s="45"/>
      <c r="CY1122" s="45"/>
      <c r="CZ1122" s="45"/>
      <c r="DA1122" s="45"/>
      <c r="DB1122" s="45"/>
      <c r="DC1122" s="45"/>
      <c r="DD1122" s="45"/>
      <c r="DE1122" s="45"/>
      <c r="DF1122" s="45"/>
      <c r="DG1122" s="45"/>
      <c r="DH1122" s="45"/>
      <c r="DI1122" s="45"/>
      <c r="DJ1122" s="45"/>
      <c r="DK1122" s="45"/>
      <c r="DL1122" s="45"/>
      <c r="DM1122" s="45"/>
      <c r="DN1122" s="45"/>
      <c r="DO1122" s="45"/>
      <c r="DP1122" s="45"/>
      <c r="DQ1122" s="45"/>
      <c r="DR1122" s="45"/>
      <c r="DS1122" s="45"/>
      <c r="DT1122" s="45"/>
      <c r="DU1122" s="45"/>
      <c r="DV1122" s="45"/>
      <c r="DW1122" s="45"/>
      <c r="DX1122" s="45"/>
      <c r="DY1122" s="45"/>
      <c r="DZ1122" s="45"/>
      <c r="EA1122" s="45"/>
      <c r="EB1122" s="45"/>
      <c r="EC1122" s="45"/>
      <c r="ED1122" s="45"/>
      <c r="EE1122" s="45"/>
      <c r="EF1122" s="45"/>
      <c r="EG1122" s="45"/>
      <c r="EH1122" s="45"/>
      <c r="EI1122" s="45"/>
      <c r="EJ1122" s="45"/>
      <c r="EK1122" s="45"/>
      <c r="EL1122" s="45"/>
      <c r="EM1122" s="45"/>
      <c r="EN1122" s="45"/>
      <c r="EO1122" s="45"/>
      <c r="EP1122" s="45"/>
      <c r="EQ1122" s="45"/>
      <c r="ER1122" s="45"/>
      <c r="ES1122" s="45"/>
      <c r="ET1122" s="45"/>
      <c r="EU1122" s="45"/>
      <c r="EV1122" s="45"/>
      <c r="EW1122" s="45"/>
      <c r="EX1122" s="45"/>
      <c r="EY1122" s="45"/>
      <c r="EZ1122" s="45"/>
      <c r="FA1122" s="45"/>
      <c r="FB1122" s="45"/>
      <c r="FC1122" s="45"/>
      <c r="FD1122" s="45"/>
      <c r="FE1122" s="45"/>
      <c r="FF1122" s="45"/>
      <c r="FG1122" s="45"/>
      <c r="FH1122" s="45"/>
      <c r="FI1122" s="45"/>
      <c r="FJ1122" s="45"/>
      <c r="FK1122" s="45"/>
      <c r="FL1122" s="45"/>
      <c r="FM1122" s="45"/>
      <c r="FN1122" s="45"/>
      <c r="FO1122" s="45"/>
      <c r="FP1122" s="45"/>
      <c r="FQ1122" s="45"/>
      <c r="FR1122" s="45"/>
      <c r="FS1122" s="45"/>
      <c r="FT1122" s="45"/>
      <c r="FU1122" s="45"/>
      <c r="FV1122" s="45"/>
      <c r="FW1122" s="45"/>
      <c r="FX1122" s="45"/>
      <c r="FY1122" s="45"/>
      <c r="FZ1122" s="45"/>
      <c r="GA1122" s="45"/>
      <c r="GB1122" s="45"/>
    </row>
    <row r="1123" spans="1:184" ht="30" x14ac:dyDescent="0.25">
      <c r="B1123" s="18">
        <v>1</v>
      </c>
      <c r="C1123" s="594" t="s">
        <v>311</v>
      </c>
      <c r="D1123" s="27">
        <f>'2 уровень'!F2281</f>
        <v>127.6595744680851</v>
      </c>
      <c r="E1123" s="27">
        <f>'2 уровень'!G2281</f>
        <v>117.02127659574468</v>
      </c>
      <c r="F1123" s="27">
        <f>'2 уровень'!H2281</f>
        <v>85.60744680851063</v>
      </c>
      <c r="G1123" s="50">
        <f>'2 уровень'!I2281</f>
        <v>73.168757955991993</v>
      </c>
      <c r="H1123" s="64">
        <f>'2 уровень'!J2281</f>
        <v>0</v>
      </c>
      <c r="I1123" s="64">
        <f>'2 уровень'!K2281</f>
        <v>0</v>
      </c>
      <c r="J1123" s="25">
        <f>'2 уровень'!L2281</f>
        <v>0</v>
      </c>
      <c r="K1123" s="25">
        <f>'2 уровень'!M2281</f>
        <v>0</v>
      </c>
      <c r="L1123" s="25">
        <f>'2 уровень'!N2281</f>
        <v>0</v>
      </c>
      <c r="M1123" s="25">
        <f>'2 уровень'!O2281</f>
        <v>0</v>
      </c>
      <c r="N1123" s="25">
        <f>'2 уровень'!P2281</f>
        <v>0</v>
      </c>
      <c r="O1123" s="25">
        <f>'2 уровень'!Q2281</f>
        <v>0</v>
      </c>
      <c r="P1123" s="58">
        <f>'2 уровень'!R2281</f>
        <v>0</v>
      </c>
      <c r="Q1123" s="58">
        <f>'2 уровень'!S2281</f>
        <v>0</v>
      </c>
      <c r="R1123" s="58">
        <f>'2 уровень'!T2281</f>
        <v>0</v>
      </c>
      <c r="S1123" s="58">
        <f>'2 уровень'!U2281</f>
        <v>0</v>
      </c>
      <c r="T1123" s="58">
        <f>'2 уровень'!V2281</f>
        <v>0</v>
      </c>
      <c r="U1123" s="58">
        <f>'2 уровень'!W2281</f>
        <v>0</v>
      </c>
      <c r="V1123" s="58">
        <f>'2 уровень'!X2281</f>
        <v>0</v>
      </c>
      <c r="W1123" s="58">
        <f>'2 уровень'!Y2281</f>
        <v>0</v>
      </c>
      <c r="X1123" s="58">
        <f>'2 уровень'!Z2281</f>
        <v>0</v>
      </c>
      <c r="Y1123" s="58">
        <f>'2 уровень'!AA2281</f>
        <v>0</v>
      </c>
      <c r="Z1123" s="58">
        <f>'2 уровень'!AB2281</f>
        <v>0</v>
      </c>
      <c r="AA1123" s="58">
        <f>'2 уровень'!AC2281</f>
        <v>0</v>
      </c>
      <c r="AB1123" s="58">
        <f>'2 уровень'!AD2281</f>
        <v>0</v>
      </c>
      <c r="AC1123" s="758">
        <f>'2 уровень'!AE2281</f>
        <v>0</v>
      </c>
      <c r="AD1123" s="58">
        <f>'2 уровень'!AF2281</f>
        <v>0</v>
      </c>
      <c r="AE1123" s="58">
        <f>'2 уровень'!AG2281</f>
        <v>0</v>
      </c>
      <c r="AF1123" s="58">
        <f>'2 уровень'!AH2281</f>
        <v>0</v>
      </c>
      <c r="AG1123" s="58">
        <f>'2 уровень'!AI2281</f>
        <v>0</v>
      </c>
      <c r="AH1123" s="360">
        <f>'2 уровень'!AJ2281</f>
        <v>0</v>
      </c>
      <c r="AI1123" s="58"/>
      <c r="AJ1123" s="58"/>
      <c r="AK1123" s="45"/>
      <c r="AL1123" s="45"/>
      <c r="AM1123" s="45"/>
      <c r="AN1123" s="45"/>
      <c r="AO1123" s="45"/>
      <c r="AP1123" s="45"/>
      <c r="AQ1123" s="45"/>
      <c r="AR1123" s="45"/>
      <c r="AS1123" s="45"/>
      <c r="AT1123" s="45"/>
      <c r="AU1123" s="45"/>
      <c r="AV1123" s="45"/>
      <c r="AW1123" s="45"/>
      <c r="AX1123" s="45"/>
      <c r="AY1123" s="45"/>
      <c r="AZ1123" s="45"/>
      <c r="BA1123" s="45"/>
      <c r="BB1123" s="45"/>
      <c r="BC1123" s="45"/>
      <c r="BD1123" s="45"/>
      <c r="BE1123" s="45"/>
      <c r="BF1123" s="45"/>
      <c r="BG1123" s="45"/>
      <c r="BH1123" s="45"/>
      <c r="BI1123" s="45"/>
      <c r="BJ1123" s="45"/>
      <c r="BK1123" s="45"/>
      <c r="BL1123" s="45"/>
      <c r="BM1123" s="45"/>
      <c r="BN1123" s="45"/>
      <c r="BO1123" s="45"/>
      <c r="BP1123" s="45"/>
      <c r="BQ1123" s="45"/>
      <c r="BR1123" s="45"/>
      <c r="BS1123" s="45"/>
      <c r="BT1123" s="45"/>
      <c r="BU1123" s="45"/>
      <c r="BV1123" s="45"/>
      <c r="BW1123" s="45"/>
      <c r="BX1123" s="45"/>
      <c r="BY1123" s="45"/>
      <c r="BZ1123" s="45"/>
      <c r="CA1123" s="45"/>
      <c r="CB1123" s="45"/>
      <c r="CC1123" s="45"/>
      <c r="CD1123" s="45"/>
      <c r="CE1123" s="45"/>
      <c r="CF1123" s="45"/>
      <c r="CG1123" s="45"/>
      <c r="CH1123" s="45"/>
      <c r="CI1123" s="45"/>
      <c r="CJ1123" s="45"/>
      <c r="CK1123" s="45"/>
      <c r="CL1123" s="45"/>
      <c r="CM1123" s="45"/>
      <c r="CN1123" s="45"/>
      <c r="CO1123" s="45"/>
      <c r="CP1123" s="45"/>
      <c r="CQ1123" s="45"/>
      <c r="CR1123" s="45"/>
      <c r="CS1123" s="45"/>
      <c r="CT1123" s="45"/>
      <c r="CU1123" s="45"/>
      <c r="CV1123" s="45"/>
      <c r="CW1123" s="45"/>
      <c r="CX1123" s="45"/>
      <c r="CY1123" s="45"/>
      <c r="CZ1123" s="45"/>
      <c r="DA1123" s="45"/>
      <c r="DB1123" s="45"/>
      <c r="DC1123" s="45"/>
      <c r="DD1123" s="45"/>
      <c r="DE1123" s="45"/>
      <c r="DF1123" s="45"/>
      <c r="DG1123" s="45"/>
      <c r="DH1123" s="45"/>
      <c r="DI1123" s="45"/>
      <c r="DJ1123" s="45"/>
      <c r="DK1123" s="45"/>
      <c r="DL1123" s="45"/>
      <c r="DM1123" s="45"/>
      <c r="DN1123" s="45"/>
      <c r="DO1123" s="45"/>
      <c r="DP1123" s="45"/>
      <c r="DQ1123" s="45"/>
      <c r="DR1123" s="45"/>
      <c r="DS1123" s="45"/>
      <c r="DT1123" s="45"/>
      <c r="DU1123" s="45"/>
      <c r="DV1123" s="45"/>
      <c r="DW1123" s="45"/>
      <c r="DX1123" s="45"/>
      <c r="DY1123" s="45"/>
      <c r="DZ1123" s="45"/>
      <c r="EA1123" s="45"/>
      <c r="EB1123" s="45"/>
      <c r="EC1123" s="45"/>
      <c r="ED1123" s="45"/>
      <c r="EE1123" s="45"/>
      <c r="EF1123" s="45"/>
      <c r="EG1123" s="45"/>
      <c r="EH1123" s="45"/>
      <c r="EI1123" s="45"/>
      <c r="EJ1123" s="45"/>
      <c r="EK1123" s="45"/>
      <c r="EL1123" s="45"/>
      <c r="EM1123" s="45"/>
      <c r="EN1123" s="45"/>
      <c r="EO1123" s="45"/>
      <c r="EP1123" s="45"/>
      <c r="EQ1123" s="45"/>
      <c r="ER1123" s="45"/>
      <c r="ES1123" s="45"/>
      <c r="ET1123" s="45"/>
      <c r="EU1123" s="45"/>
      <c r="EV1123" s="45"/>
      <c r="EW1123" s="45"/>
      <c r="EX1123" s="45"/>
      <c r="EY1123" s="45"/>
      <c r="EZ1123" s="45"/>
      <c r="FA1123" s="45"/>
      <c r="FB1123" s="45"/>
      <c r="FC1123" s="45"/>
      <c r="FD1123" s="45"/>
      <c r="FE1123" s="45"/>
      <c r="FF1123" s="45"/>
      <c r="FG1123" s="45"/>
      <c r="FH1123" s="45"/>
      <c r="FI1123" s="45"/>
      <c r="FJ1123" s="45"/>
      <c r="FK1123" s="45"/>
      <c r="FL1123" s="45"/>
      <c r="FM1123" s="45"/>
      <c r="FN1123" s="45"/>
      <c r="FO1123" s="45"/>
      <c r="FP1123" s="45"/>
      <c r="FQ1123" s="45"/>
      <c r="FR1123" s="45"/>
      <c r="FS1123" s="45"/>
      <c r="FT1123" s="45"/>
      <c r="FU1123" s="45"/>
      <c r="FV1123" s="45"/>
      <c r="FW1123" s="45"/>
      <c r="FX1123" s="45"/>
      <c r="FY1123" s="45"/>
      <c r="FZ1123" s="45"/>
      <c r="GA1123" s="45"/>
      <c r="GB1123" s="45"/>
    </row>
    <row r="1124" spans="1:184" x14ac:dyDescent="0.25">
      <c r="B1124" s="18">
        <v>1</v>
      </c>
      <c r="C1124" s="589" t="s">
        <v>319</v>
      </c>
      <c r="D1124" s="27">
        <f>'2 уровень'!F2282</f>
        <v>0</v>
      </c>
      <c r="E1124" s="27">
        <f>'2 уровень'!G2282</f>
        <v>0</v>
      </c>
      <c r="F1124" s="27">
        <f>'2 уровень'!H2282</f>
        <v>0</v>
      </c>
      <c r="G1124" s="50">
        <f>'2 уровень'!I2282</f>
        <v>0</v>
      </c>
      <c r="H1124" s="64">
        <f>'2 уровень'!J2282</f>
        <v>0</v>
      </c>
      <c r="I1124" s="64">
        <f>'2 уровень'!K2282</f>
        <v>0</v>
      </c>
      <c r="J1124" s="25">
        <f>'2 уровень'!L2282</f>
        <v>0</v>
      </c>
      <c r="K1124" s="25">
        <f>'2 уровень'!M2282</f>
        <v>0</v>
      </c>
      <c r="L1124" s="25">
        <f>'2 уровень'!N2282</f>
        <v>0</v>
      </c>
      <c r="M1124" s="25">
        <f>'2 уровень'!O2282</f>
        <v>0</v>
      </c>
      <c r="N1124" s="25">
        <f>'2 уровень'!P2282</f>
        <v>0</v>
      </c>
      <c r="O1124" s="25">
        <f>'2 уровень'!Q2282</f>
        <v>0</v>
      </c>
      <c r="P1124" s="58">
        <f>'2 уровень'!R2282</f>
        <v>0</v>
      </c>
      <c r="Q1124" s="58">
        <f>'2 уровень'!S2282</f>
        <v>0</v>
      </c>
      <c r="R1124" s="58">
        <f>'2 уровень'!T2282</f>
        <v>0</v>
      </c>
      <c r="S1124" s="58">
        <f>'2 уровень'!U2282</f>
        <v>0</v>
      </c>
      <c r="T1124" s="58">
        <f>'2 уровень'!V2282</f>
        <v>0</v>
      </c>
      <c r="U1124" s="58">
        <f>'2 уровень'!W2282</f>
        <v>0</v>
      </c>
      <c r="V1124" s="58">
        <f>'2 уровень'!X2282</f>
        <v>0</v>
      </c>
      <c r="W1124" s="58">
        <f>'2 уровень'!Y2282</f>
        <v>0</v>
      </c>
      <c r="X1124" s="58">
        <f>'2 уровень'!Z2282</f>
        <v>0</v>
      </c>
      <c r="Y1124" s="58">
        <f>'2 уровень'!AA2282</f>
        <v>0</v>
      </c>
      <c r="Z1124" s="58">
        <f>'2 уровень'!AB2282</f>
        <v>0</v>
      </c>
      <c r="AA1124" s="58">
        <f>'2 уровень'!AC2282</f>
        <v>0</v>
      </c>
      <c r="AB1124" s="58">
        <f>'2 уровень'!AD2282</f>
        <v>0</v>
      </c>
      <c r="AC1124" s="758">
        <f>'2 уровень'!AE2282</f>
        <v>0</v>
      </c>
      <c r="AD1124" s="58">
        <f>'2 уровень'!AF2282</f>
        <v>0</v>
      </c>
      <c r="AE1124" s="58">
        <f>'2 уровень'!AG2282</f>
        <v>0</v>
      </c>
      <c r="AF1124" s="58">
        <f>'2 уровень'!AH2282</f>
        <v>0</v>
      </c>
      <c r="AG1124" s="58">
        <f>'2 уровень'!AI2282</f>
        <v>0</v>
      </c>
      <c r="AH1124" s="360">
        <f>'2 уровень'!AJ2282</f>
        <v>0</v>
      </c>
      <c r="AI1124" s="58"/>
      <c r="AJ1124" s="58"/>
      <c r="AK1124" s="45"/>
      <c r="AL1124" s="45"/>
      <c r="AM1124" s="45"/>
      <c r="AN1124" s="45"/>
      <c r="AO1124" s="45"/>
      <c r="AP1124" s="45"/>
      <c r="AQ1124" s="45"/>
      <c r="AR1124" s="45"/>
      <c r="AS1124" s="45"/>
      <c r="AT1124" s="45"/>
      <c r="AU1124" s="45"/>
      <c r="AV1124" s="45"/>
      <c r="AW1124" s="45"/>
      <c r="AX1124" s="45"/>
      <c r="AY1124" s="45"/>
      <c r="AZ1124" s="45"/>
      <c r="BA1124" s="45"/>
      <c r="BB1124" s="45"/>
      <c r="BC1124" s="45"/>
      <c r="BD1124" s="45"/>
      <c r="BE1124" s="45"/>
      <c r="BF1124" s="45"/>
      <c r="BG1124" s="45"/>
      <c r="BH1124" s="45"/>
      <c r="BI1124" s="45"/>
      <c r="BJ1124" s="45"/>
      <c r="BK1124" s="45"/>
      <c r="BL1124" s="45"/>
      <c r="BM1124" s="45"/>
      <c r="BN1124" s="45"/>
      <c r="BO1124" s="45"/>
      <c r="BP1124" s="45"/>
      <c r="BQ1124" s="45"/>
      <c r="BR1124" s="45"/>
      <c r="BS1124" s="45"/>
      <c r="BT1124" s="45"/>
      <c r="BU1124" s="45"/>
      <c r="BV1124" s="45"/>
      <c r="BW1124" s="45"/>
      <c r="BX1124" s="45"/>
      <c r="BY1124" s="45"/>
      <c r="BZ1124" s="45"/>
      <c r="CA1124" s="45"/>
      <c r="CB1124" s="45"/>
      <c r="CC1124" s="45"/>
      <c r="CD1124" s="45"/>
      <c r="CE1124" s="45"/>
      <c r="CF1124" s="45"/>
      <c r="CG1124" s="45"/>
      <c r="CH1124" s="45"/>
      <c r="CI1124" s="45"/>
      <c r="CJ1124" s="45"/>
      <c r="CK1124" s="45"/>
      <c r="CL1124" s="45"/>
      <c r="CM1124" s="45"/>
      <c r="CN1124" s="45"/>
      <c r="CO1124" s="45"/>
      <c r="CP1124" s="45"/>
      <c r="CQ1124" s="45"/>
      <c r="CR1124" s="45"/>
      <c r="CS1124" s="45"/>
      <c r="CT1124" s="45"/>
      <c r="CU1124" s="45"/>
      <c r="CV1124" s="45"/>
      <c r="CW1124" s="45"/>
      <c r="CX1124" s="45"/>
      <c r="CY1124" s="45"/>
      <c r="CZ1124" s="45"/>
      <c r="DA1124" s="45"/>
      <c r="DB1124" s="45"/>
      <c r="DC1124" s="45"/>
      <c r="DD1124" s="45"/>
      <c r="DE1124" s="45"/>
      <c r="DF1124" s="45"/>
      <c r="DG1124" s="45"/>
      <c r="DH1124" s="45"/>
      <c r="DI1124" s="45"/>
      <c r="DJ1124" s="45"/>
      <c r="DK1124" s="45"/>
      <c r="DL1124" s="45"/>
      <c r="DM1124" s="45"/>
      <c r="DN1124" s="45"/>
      <c r="DO1124" s="45"/>
      <c r="DP1124" s="45"/>
      <c r="DQ1124" s="45"/>
      <c r="DR1124" s="45"/>
      <c r="DS1124" s="45"/>
      <c r="DT1124" s="45"/>
      <c r="DU1124" s="45"/>
      <c r="DV1124" s="45"/>
      <c r="DW1124" s="45"/>
      <c r="DX1124" s="45"/>
      <c r="DY1124" s="45"/>
      <c r="DZ1124" s="45"/>
      <c r="EA1124" s="45"/>
      <c r="EB1124" s="45"/>
      <c r="EC1124" s="45"/>
      <c r="ED1124" s="45"/>
      <c r="EE1124" s="45"/>
      <c r="EF1124" s="45"/>
      <c r="EG1124" s="45"/>
      <c r="EH1124" s="45"/>
      <c r="EI1124" s="45"/>
      <c r="EJ1124" s="45"/>
      <c r="EK1124" s="45"/>
      <c r="EL1124" s="45"/>
      <c r="EM1124" s="45"/>
      <c r="EN1124" s="45"/>
      <c r="EO1124" s="45"/>
      <c r="EP1124" s="45"/>
      <c r="EQ1124" s="45"/>
      <c r="ER1124" s="45"/>
      <c r="ES1124" s="45"/>
      <c r="ET1124" s="45"/>
      <c r="EU1124" s="45"/>
      <c r="EV1124" s="45"/>
      <c r="EW1124" s="45"/>
      <c r="EX1124" s="45"/>
      <c r="EY1124" s="45"/>
      <c r="EZ1124" s="45"/>
      <c r="FA1124" s="45"/>
      <c r="FB1124" s="45"/>
      <c r="FC1124" s="45"/>
      <c r="FD1124" s="45"/>
      <c r="FE1124" s="45"/>
      <c r="FF1124" s="45"/>
      <c r="FG1124" s="45"/>
      <c r="FH1124" s="45"/>
      <c r="FI1124" s="45"/>
      <c r="FJ1124" s="45"/>
      <c r="FK1124" s="45"/>
      <c r="FL1124" s="45"/>
      <c r="FM1124" s="45"/>
      <c r="FN1124" s="45"/>
      <c r="FO1124" s="45"/>
      <c r="FP1124" s="45"/>
      <c r="FQ1124" s="45"/>
      <c r="FR1124" s="45"/>
      <c r="FS1124" s="45"/>
      <c r="FT1124" s="45"/>
      <c r="FU1124" s="45"/>
      <c r="FV1124" s="45"/>
      <c r="FW1124" s="45"/>
      <c r="FX1124" s="45"/>
      <c r="FY1124" s="45"/>
      <c r="FZ1124" s="45"/>
      <c r="GA1124" s="45"/>
      <c r="GB1124" s="45"/>
    </row>
    <row r="1125" spans="1:184" x14ac:dyDescent="0.25">
      <c r="A1125" s="18">
        <v>1</v>
      </c>
      <c r="B1125" s="18">
        <v>1</v>
      </c>
      <c r="C1125" s="593" t="s">
        <v>320</v>
      </c>
      <c r="D1125" s="27">
        <f>'2 уровень'!F2283</f>
        <v>127.6595744680851</v>
      </c>
      <c r="E1125" s="27">
        <f>'2 уровень'!G2283</f>
        <v>117.02127659574468</v>
      </c>
      <c r="F1125" s="27">
        <f>'2 уровень'!H2283</f>
        <v>85.60744680851063</v>
      </c>
      <c r="G1125" s="50">
        <f>'2 уровень'!I2283</f>
        <v>73.168757955991993</v>
      </c>
      <c r="H1125" s="64">
        <f>'2 уровень'!J2283</f>
        <v>0</v>
      </c>
      <c r="I1125" s="64">
        <f>'2 уровень'!K2283</f>
        <v>0</v>
      </c>
      <c r="J1125" s="25">
        <f>'2 уровень'!L2283</f>
        <v>0</v>
      </c>
      <c r="K1125" s="25">
        <f>'2 уровень'!M2283</f>
        <v>0</v>
      </c>
      <c r="L1125" s="25">
        <f>'2 уровень'!N2283</f>
        <v>0</v>
      </c>
      <c r="M1125" s="25">
        <f>'2 уровень'!O2283</f>
        <v>0</v>
      </c>
      <c r="N1125" s="25">
        <f>'2 уровень'!P2283</f>
        <v>0</v>
      </c>
      <c r="O1125" s="25">
        <f>'2 уровень'!Q2283</f>
        <v>0</v>
      </c>
      <c r="P1125" s="58">
        <f>'2 уровень'!R2283</f>
        <v>0</v>
      </c>
      <c r="Q1125" s="58">
        <f>'2 уровень'!S2283</f>
        <v>0</v>
      </c>
      <c r="R1125" s="58">
        <f>'2 уровень'!T2283</f>
        <v>0</v>
      </c>
      <c r="S1125" s="58">
        <f>'2 уровень'!U2283</f>
        <v>0</v>
      </c>
      <c r="T1125" s="58">
        <f>'2 уровень'!V2283</f>
        <v>0</v>
      </c>
      <c r="U1125" s="58">
        <f>'2 уровень'!W2283</f>
        <v>0</v>
      </c>
      <c r="V1125" s="58">
        <f>'2 уровень'!X2283</f>
        <v>0</v>
      </c>
      <c r="W1125" s="58">
        <f>'2 уровень'!Y2283</f>
        <v>0</v>
      </c>
      <c r="X1125" s="58">
        <f>'2 уровень'!Z2283</f>
        <v>0</v>
      </c>
      <c r="Y1125" s="58">
        <f>'2 уровень'!AA2283</f>
        <v>0</v>
      </c>
      <c r="Z1125" s="58">
        <f>'2 уровень'!AB2283</f>
        <v>0</v>
      </c>
      <c r="AA1125" s="58">
        <f>'2 уровень'!AC2283</f>
        <v>0</v>
      </c>
      <c r="AB1125" s="58">
        <f>'2 уровень'!AD2283</f>
        <v>0</v>
      </c>
      <c r="AC1125" s="758">
        <f>'2 уровень'!AE2283</f>
        <v>0</v>
      </c>
      <c r="AD1125" s="58">
        <f>'2 уровень'!AF2283</f>
        <v>0</v>
      </c>
      <c r="AE1125" s="58">
        <f>'2 уровень'!AG2283</f>
        <v>0</v>
      </c>
      <c r="AF1125" s="58">
        <f>'2 уровень'!AH2283</f>
        <v>0</v>
      </c>
      <c r="AG1125" s="58">
        <f>'2 уровень'!AI2283</f>
        <v>0</v>
      </c>
      <c r="AH1125" s="360">
        <f>'2 уровень'!AJ2283</f>
        <v>0</v>
      </c>
      <c r="AI1125" s="58"/>
      <c r="AJ1125" s="58"/>
      <c r="AK1125" s="45"/>
      <c r="AL1125" s="45"/>
      <c r="AM1125" s="45"/>
      <c r="AN1125" s="45"/>
      <c r="AO1125" s="45"/>
      <c r="AP1125" s="45"/>
      <c r="AQ1125" s="45"/>
      <c r="AR1125" s="45"/>
      <c r="AS1125" s="45"/>
      <c r="AT1125" s="45"/>
      <c r="AU1125" s="45"/>
      <c r="AV1125" s="45"/>
      <c r="AW1125" s="45"/>
      <c r="AX1125" s="45"/>
      <c r="AY1125" s="45"/>
      <c r="AZ1125" s="45"/>
      <c r="BA1125" s="45"/>
      <c r="BB1125" s="45"/>
      <c r="BC1125" s="45"/>
      <c r="BD1125" s="45"/>
      <c r="BE1125" s="45"/>
      <c r="BF1125" s="45"/>
      <c r="BG1125" s="45"/>
      <c r="BH1125" s="45"/>
      <c r="BI1125" s="45"/>
      <c r="BJ1125" s="45"/>
      <c r="BK1125" s="45"/>
      <c r="BL1125" s="45"/>
      <c r="BM1125" s="45"/>
      <c r="BN1125" s="45"/>
      <c r="BO1125" s="45"/>
      <c r="BP1125" s="45"/>
      <c r="BQ1125" s="45"/>
      <c r="BR1125" s="45"/>
      <c r="BS1125" s="45"/>
      <c r="BT1125" s="45"/>
      <c r="BU1125" s="45"/>
      <c r="BV1125" s="45"/>
      <c r="BW1125" s="45"/>
      <c r="BX1125" s="45"/>
      <c r="BY1125" s="45"/>
      <c r="BZ1125" s="45"/>
      <c r="CA1125" s="45"/>
      <c r="CB1125" s="45"/>
      <c r="CC1125" s="45"/>
      <c r="CD1125" s="45"/>
      <c r="CE1125" s="45"/>
      <c r="CF1125" s="45"/>
      <c r="CG1125" s="45"/>
      <c r="CH1125" s="45"/>
      <c r="CI1125" s="45"/>
      <c r="CJ1125" s="45"/>
      <c r="CK1125" s="45"/>
      <c r="CL1125" s="45"/>
      <c r="CM1125" s="45"/>
      <c r="CN1125" s="45"/>
      <c r="CO1125" s="45"/>
      <c r="CP1125" s="45"/>
      <c r="CQ1125" s="45"/>
      <c r="CR1125" s="45"/>
      <c r="CS1125" s="45"/>
      <c r="CT1125" s="45"/>
      <c r="CU1125" s="45"/>
      <c r="CV1125" s="45"/>
      <c r="CW1125" s="45"/>
      <c r="CX1125" s="45"/>
      <c r="CY1125" s="45"/>
      <c r="CZ1125" s="45"/>
      <c r="DA1125" s="45"/>
      <c r="DB1125" s="45"/>
      <c r="DC1125" s="45"/>
      <c r="DD1125" s="45"/>
      <c r="DE1125" s="45"/>
      <c r="DF1125" s="45"/>
      <c r="DG1125" s="45"/>
      <c r="DH1125" s="45"/>
      <c r="DI1125" s="45"/>
      <c r="DJ1125" s="45"/>
      <c r="DK1125" s="45"/>
      <c r="DL1125" s="45"/>
      <c r="DM1125" s="45"/>
      <c r="DN1125" s="45"/>
      <c r="DO1125" s="45"/>
      <c r="DP1125" s="45"/>
      <c r="DQ1125" s="45"/>
      <c r="DR1125" s="45"/>
      <c r="DS1125" s="45"/>
      <c r="DT1125" s="45"/>
      <c r="DU1125" s="45"/>
      <c r="DV1125" s="45"/>
      <c r="DW1125" s="45"/>
      <c r="DX1125" s="45"/>
      <c r="DY1125" s="45"/>
      <c r="DZ1125" s="45"/>
      <c r="EA1125" s="45"/>
      <c r="EB1125" s="45"/>
      <c r="EC1125" s="45"/>
      <c r="ED1125" s="45"/>
      <c r="EE1125" s="45"/>
      <c r="EF1125" s="45"/>
      <c r="EG1125" s="45"/>
      <c r="EH1125" s="45"/>
      <c r="EI1125" s="45"/>
      <c r="EJ1125" s="45"/>
      <c r="EK1125" s="45"/>
      <c r="EL1125" s="45"/>
      <c r="EM1125" s="45"/>
      <c r="EN1125" s="45"/>
      <c r="EO1125" s="45"/>
      <c r="EP1125" s="45"/>
      <c r="EQ1125" s="45"/>
      <c r="ER1125" s="45"/>
      <c r="ES1125" s="45"/>
      <c r="ET1125" s="45"/>
      <c r="EU1125" s="45"/>
      <c r="EV1125" s="45"/>
      <c r="EW1125" s="45"/>
      <c r="EX1125" s="45"/>
      <c r="EY1125" s="45"/>
      <c r="EZ1125" s="45"/>
      <c r="FA1125" s="45"/>
      <c r="FB1125" s="45"/>
      <c r="FC1125" s="45"/>
      <c r="FD1125" s="45"/>
      <c r="FE1125" s="45"/>
      <c r="FF1125" s="45"/>
      <c r="FG1125" s="45"/>
      <c r="FH1125" s="45"/>
      <c r="FI1125" s="45"/>
      <c r="FJ1125" s="45"/>
      <c r="FK1125" s="45"/>
      <c r="FL1125" s="45"/>
      <c r="FM1125" s="45"/>
      <c r="FN1125" s="45"/>
      <c r="FO1125" s="45"/>
      <c r="FP1125" s="45"/>
      <c r="FQ1125" s="45"/>
      <c r="FR1125" s="45"/>
      <c r="FS1125" s="45"/>
      <c r="FT1125" s="45"/>
      <c r="FU1125" s="45"/>
      <c r="FV1125" s="45"/>
      <c r="FW1125" s="45"/>
      <c r="FX1125" s="45"/>
      <c r="FY1125" s="45"/>
      <c r="FZ1125" s="45"/>
      <c r="GA1125" s="45"/>
      <c r="GB1125" s="45"/>
    </row>
    <row r="1126" spans="1:184" x14ac:dyDescent="0.25">
      <c r="A1126" s="18">
        <v>1</v>
      </c>
      <c r="B1126" s="18">
        <v>1</v>
      </c>
      <c r="C1126" s="589" t="s">
        <v>321</v>
      </c>
      <c r="D1126" s="27">
        <f>'2 уровень'!F2284</f>
        <v>1200</v>
      </c>
      <c r="E1126" s="27">
        <f>'2 уровень'!G2284</f>
        <v>1100</v>
      </c>
      <c r="F1126" s="27">
        <f>'2 уровень'!H2284</f>
        <v>804.70999999999992</v>
      </c>
      <c r="G1126" s="50">
        <f>'2 уровень'!I2284</f>
        <v>73.155454545454532</v>
      </c>
      <c r="H1126" s="64">
        <f>'2 уровень'!J2284</f>
        <v>0</v>
      </c>
      <c r="I1126" s="64">
        <f>'2 уровень'!K2284</f>
        <v>0</v>
      </c>
      <c r="J1126" s="25">
        <f>'2 уровень'!L2284</f>
        <v>0</v>
      </c>
      <c r="K1126" s="25">
        <f>'2 уровень'!M2284</f>
        <v>0</v>
      </c>
      <c r="L1126" s="25">
        <f>'2 уровень'!N2284</f>
        <v>0</v>
      </c>
      <c r="M1126" s="25">
        <f>'2 уровень'!O2284</f>
        <v>0</v>
      </c>
      <c r="N1126" s="25">
        <f>'2 уровень'!P2284</f>
        <v>0</v>
      </c>
      <c r="O1126" s="25">
        <f>'2 уровень'!Q2284</f>
        <v>0</v>
      </c>
      <c r="P1126" s="58">
        <f>'2 уровень'!R2284</f>
        <v>0</v>
      </c>
      <c r="Q1126" s="58">
        <f>'2 уровень'!S2284</f>
        <v>0</v>
      </c>
      <c r="R1126" s="58">
        <f>'2 уровень'!T2284</f>
        <v>0</v>
      </c>
      <c r="S1126" s="58">
        <f>'2 уровень'!U2284</f>
        <v>0</v>
      </c>
      <c r="T1126" s="58">
        <f>'2 уровень'!V2284</f>
        <v>0</v>
      </c>
      <c r="U1126" s="58">
        <f>'2 уровень'!W2284</f>
        <v>0</v>
      </c>
      <c r="V1126" s="58">
        <f>'2 уровень'!X2284</f>
        <v>0</v>
      </c>
      <c r="W1126" s="58">
        <f>'2 уровень'!Y2284</f>
        <v>0</v>
      </c>
      <c r="X1126" s="58">
        <f>'2 уровень'!Z2284</f>
        <v>0</v>
      </c>
      <c r="Y1126" s="58">
        <f>'2 уровень'!AA2284</f>
        <v>0</v>
      </c>
      <c r="Z1126" s="58">
        <f>'2 уровень'!AB2284</f>
        <v>0</v>
      </c>
      <c r="AA1126" s="58">
        <f>'2 уровень'!AC2284</f>
        <v>0</v>
      </c>
      <c r="AB1126" s="58">
        <f>'2 уровень'!AD2284</f>
        <v>0</v>
      </c>
      <c r="AC1126" s="758">
        <f>'2 уровень'!AE2284</f>
        <v>0</v>
      </c>
      <c r="AD1126" s="58">
        <f>'2 уровень'!AF2284</f>
        <v>0</v>
      </c>
      <c r="AE1126" s="58">
        <f>'2 уровень'!AG2284</f>
        <v>0</v>
      </c>
      <c r="AF1126" s="58">
        <f>'2 уровень'!AH2284</f>
        <v>0</v>
      </c>
      <c r="AG1126" s="58">
        <f>'2 уровень'!AI2284</f>
        <v>0</v>
      </c>
      <c r="AH1126" s="360">
        <f>'2 уровень'!AJ2284</f>
        <v>0</v>
      </c>
      <c r="AI1126" s="58"/>
      <c r="AJ1126" s="58"/>
      <c r="AK1126" s="45"/>
      <c r="AL1126" s="45"/>
      <c r="AM1126" s="45"/>
      <c r="AN1126" s="45"/>
      <c r="AO1126" s="45"/>
      <c r="AP1126" s="45"/>
      <c r="AQ1126" s="45"/>
      <c r="AR1126" s="45"/>
      <c r="AS1126" s="45"/>
      <c r="AT1126" s="45"/>
      <c r="AU1126" s="45"/>
      <c r="AV1126" s="45"/>
      <c r="AW1126" s="45"/>
      <c r="AX1126" s="45"/>
      <c r="AY1126" s="45"/>
      <c r="AZ1126" s="45"/>
      <c r="BA1126" s="45"/>
      <c r="BB1126" s="45"/>
      <c r="BC1126" s="45"/>
      <c r="BD1126" s="45"/>
      <c r="BE1126" s="45"/>
      <c r="BF1126" s="45"/>
      <c r="BG1126" s="45"/>
      <c r="BH1126" s="45"/>
      <c r="BI1126" s="45"/>
      <c r="BJ1126" s="45"/>
      <c r="BK1126" s="45"/>
      <c r="BL1126" s="45"/>
      <c r="BM1126" s="45"/>
      <c r="BN1126" s="45"/>
      <c r="BO1126" s="45"/>
      <c r="BP1126" s="45"/>
      <c r="BQ1126" s="45"/>
      <c r="BR1126" s="45"/>
      <c r="BS1126" s="45"/>
      <c r="BT1126" s="45"/>
      <c r="BU1126" s="45"/>
      <c r="BV1126" s="45"/>
      <c r="BW1126" s="45"/>
      <c r="BX1126" s="45"/>
      <c r="BY1126" s="45"/>
      <c r="BZ1126" s="45"/>
      <c r="CA1126" s="45"/>
      <c r="CB1126" s="45"/>
      <c r="CC1126" s="45"/>
      <c r="CD1126" s="45"/>
      <c r="CE1126" s="45"/>
      <c r="CF1126" s="45"/>
      <c r="CG1126" s="45"/>
      <c r="CH1126" s="45"/>
      <c r="CI1126" s="45"/>
      <c r="CJ1126" s="45"/>
      <c r="CK1126" s="45"/>
      <c r="CL1126" s="45"/>
      <c r="CM1126" s="45"/>
      <c r="CN1126" s="45"/>
      <c r="CO1126" s="45"/>
      <c r="CP1126" s="45"/>
      <c r="CQ1126" s="45"/>
      <c r="CR1126" s="45"/>
      <c r="CS1126" s="45"/>
      <c r="CT1126" s="45"/>
      <c r="CU1126" s="45"/>
      <c r="CV1126" s="45"/>
      <c r="CW1126" s="45"/>
      <c r="CX1126" s="45"/>
      <c r="CY1126" s="45"/>
      <c r="CZ1126" s="45"/>
      <c r="DA1126" s="45"/>
      <c r="DB1126" s="45"/>
      <c r="DC1126" s="45"/>
      <c r="DD1126" s="45"/>
      <c r="DE1126" s="45"/>
      <c r="DF1126" s="45"/>
      <c r="DG1126" s="45"/>
      <c r="DH1126" s="45"/>
      <c r="DI1126" s="45"/>
      <c r="DJ1126" s="45"/>
      <c r="DK1126" s="45"/>
      <c r="DL1126" s="45"/>
      <c r="DM1126" s="45"/>
      <c r="DN1126" s="45"/>
      <c r="DO1126" s="45"/>
      <c r="DP1126" s="45"/>
      <c r="DQ1126" s="45"/>
      <c r="DR1126" s="45"/>
      <c r="DS1126" s="45"/>
      <c r="DT1126" s="45"/>
      <c r="DU1126" s="45"/>
      <c r="DV1126" s="45"/>
      <c r="DW1126" s="45"/>
      <c r="DX1126" s="45"/>
      <c r="DY1126" s="45"/>
      <c r="DZ1126" s="45"/>
      <c r="EA1126" s="45"/>
      <c r="EB1126" s="45"/>
      <c r="EC1126" s="45"/>
      <c r="ED1126" s="45"/>
      <c r="EE1126" s="45"/>
      <c r="EF1126" s="45"/>
      <c r="EG1126" s="45"/>
      <c r="EH1126" s="45"/>
      <c r="EI1126" s="45"/>
      <c r="EJ1126" s="45"/>
      <c r="EK1126" s="45"/>
      <c r="EL1126" s="45"/>
      <c r="EM1126" s="45"/>
      <c r="EN1126" s="45"/>
      <c r="EO1126" s="45"/>
      <c r="EP1126" s="45"/>
      <c r="EQ1126" s="45"/>
      <c r="ER1126" s="45"/>
      <c r="ES1126" s="45"/>
      <c r="ET1126" s="45"/>
      <c r="EU1126" s="45"/>
      <c r="EV1126" s="45"/>
      <c r="EW1126" s="45"/>
      <c r="EX1126" s="45"/>
      <c r="EY1126" s="45"/>
      <c r="EZ1126" s="45"/>
      <c r="FA1126" s="45"/>
      <c r="FB1126" s="45"/>
      <c r="FC1126" s="45"/>
      <c r="FD1126" s="45"/>
      <c r="FE1126" s="45"/>
      <c r="FF1126" s="45"/>
      <c r="FG1126" s="45"/>
      <c r="FH1126" s="45"/>
      <c r="FI1126" s="45"/>
      <c r="FJ1126" s="45"/>
      <c r="FK1126" s="45"/>
      <c r="FL1126" s="45"/>
      <c r="FM1126" s="45"/>
      <c r="FN1126" s="45"/>
      <c r="FO1126" s="45"/>
      <c r="FP1126" s="45"/>
      <c r="FQ1126" s="45"/>
      <c r="FR1126" s="45"/>
      <c r="FS1126" s="45"/>
      <c r="FT1126" s="45"/>
      <c r="FU1126" s="45"/>
      <c r="FV1126" s="45"/>
      <c r="FW1126" s="45"/>
      <c r="FX1126" s="45"/>
      <c r="FY1126" s="45"/>
      <c r="FZ1126" s="45"/>
      <c r="GA1126" s="45"/>
      <c r="GB1126" s="45"/>
    </row>
    <row r="1127" spans="1:184" ht="86.25" x14ac:dyDescent="0.25">
      <c r="A1127" s="18">
        <v>1</v>
      </c>
      <c r="B1127" s="18">
        <v>1</v>
      </c>
      <c r="C1127" s="596" t="s">
        <v>506</v>
      </c>
      <c r="D1127" s="27">
        <f>'2 уровень'!F2285</f>
        <v>462</v>
      </c>
      <c r="E1127" s="27">
        <f>'2 уровень'!G2285</f>
        <v>424</v>
      </c>
      <c r="F1127" s="27">
        <f>'2 уровень'!H2285</f>
        <v>78</v>
      </c>
      <c r="G1127" s="50">
        <f>'2 уровень'!I2285</f>
        <v>18.39622641509434</v>
      </c>
      <c r="H1127" s="64">
        <f>'2 уровень'!J2285</f>
        <v>0</v>
      </c>
      <c r="I1127" s="64">
        <f>'2 уровень'!K2285</f>
        <v>0</v>
      </c>
      <c r="J1127" s="25">
        <f>'2 уровень'!L2285</f>
        <v>0</v>
      </c>
      <c r="K1127" s="25">
        <f>'2 уровень'!M2285</f>
        <v>0</v>
      </c>
      <c r="L1127" s="25">
        <f>'2 уровень'!N2285</f>
        <v>0</v>
      </c>
      <c r="M1127" s="25">
        <f>'2 уровень'!O2285</f>
        <v>0</v>
      </c>
      <c r="N1127" s="25">
        <f>'2 уровень'!P2285</f>
        <v>0</v>
      </c>
      <c r="O1127" s="25">
        <f>'2 уровень'!Q2285</f>
        <v>0</v>
      </c>
      <c r="P1127" s="58">
        <f>'2 уровень'!R2285</f>
        <v>1734.57852</v>
      </c>
      <c r="Q1127" s="58">
        <f>'2 уровень'!S2285</f>
        <v>1734.57852</v>
      </c>
      <c r="R1127" s="58">
        <f>'2 уровень'!T2285</f>
        <v>1734.57852</v>
      </c>
      <c r="S1127" s="58">
        <f>'2 уровень'!U2285</f>
        <v>1734.57852</v>
      </c>
      <c r="T1127" s="58">
        <f>'2 уровень'!V2285</f>
        <v>1734.57852</v>
      </c>
      <c r="U1127" s="58">
        <f>'2 уровень'!W2285</f>
        <v>1734.57852</v>
      </c>
      <c r="V1127" s="58">
        <f>'2 уровень'!X2285</f>
        <v>1734.57852</v>
      </c>
      <c r="W1127" s="58">
        <f>'2 уровень'!Y2285</f>
        <v>1734.57852</v>
      </c>
      <c r="X1127" s="58">
        <f>'2 уровень'!Z2285</f>
        <v>1734.57852</v>
      </c>
      <c r="Y1127" s="58">
        <f>'2 уровень'!AA2285</f>
        <v>1734.57852</v>
      </c>
      <c r="Z1127" s="58">
        <f>'2 уровень'!AB2285</f>
        <v>1734.57852</v>
      </c>
      <c r="AA1127" s="58">
        <f>'2 уровень'!AC2285</f>
        <v>1590.0303100000001</v>
      </c>
      <c r="AB1127" s="58">
        <f>'2 уровень'!AD2285</f>
        <v>248.96581999999998</v>
      </c>
      <c r="AC1127" s="758">
        <f>'2 уровень'!AE2285</f>
        <v>0</v>
      </c>
      <c r="AD1127" s="58">
        <f>'2 уровень'!AF2285</f>
        <v>0</v>
      </c>
      <c r="AE1127" s="58">
        <f>'2 уровень'!AG2285</f>
        <v>-1341.0644900000002</v>
      </c>
      <c r="AF1127" s="58">
        <f>'2 уровень'!AH2285</f>
        <v>0</v>
      </c>
      <c r="AG1127" s="58">
        <f>'2 уровень'!AI2285</f>
        <v>-4.7057000000000002</v>
      </c>
      <c r="AH1127" s="360">
        <f>'2 уровень'!AJ2285</f>
        <v>244.26011999999997</v>
      </c>
      <c r="AI1127" s="58"/>
      <c r="AJ1127" s="58"/>
    </row>
    <row r="1128" spans="1:184" x14ac:dyDescent="0.25">
      <c r="A1128" s="18">
        <v>1</v>
      </c>
      <c r="B1128" s="18">
        <v>1</v>
      </c>
      <c r="C1128" s="596" t="s">
        <v>260</v>
      </c>
      <c r="D1128" s="27">
        <f>'2 уровень'!F2286</f>
        <v>4974.8</v>
      </c>
      <c r="E1128" s="27">
        <f>'2 уровень'!G2286</f>
        <v>4561</v>
      </c>
      <c r="F1128" s="27">
        <f>'2 уровень'!H2286</f>
        <v>2169.6750000000002</v>
      </c>
      <c r="G1128" s="50">
        <f>'2 уровень'!I2286</f>
        <v>47.570160052620039</v>
      </c>
      <c r="H1128" s="64">
        <f>'2 уровень'!J2286</f>
        <v>0</v>
      </c>
      <c r="I1128" s="64">
        <f>'2 уровень'!K2286</f>
        <v>0</v>
      </c>
      <c r="J1128" s="25">
        <f>'2 уровень'!L2286</f>
        <v>0</v>
      </c>
      <c r="K1128" s="25">
        <f>'2 уровень'!M2286</f>
        <v>0</v>
      </c>
      <c r="L1128" s="25">
        <f>'2 уровень'!N2286</f>
        <v>0</v>
      </c>
      <c r="M1128" s="25">
        <f>'2 уровень'!O2286</f>
        <v>0</v>
      </c>
      <c r="N1128" s="25">
        <f>'2 уровень'!P2286</f>
        <v>0</v>
      </c>
      <c r="O1128" s="25">
        <f>'2 уровень'!Q2286</f>
        <v>0</v>
      </c>
      <c r="P1128" s="58">
        <f>'2 уровень'!R2286</f>
        <v>0</v>
      </c>
      <c r="Q1128" s="58">
        <f>'2 уровень'!S2286</f>
        <v>0</v>
      </c>
      <c r="R1128" s="58">
        <f>'2 уровень'!T2286</f>
        <v>0</v>
      </c>
      <c r="S1128" s="58">
        <f>'2 уровень'!U2286</f>
        <v>0</v>
      </c>
      <c r="T1128" s="58">
        <f>'2 уровень'!V2286</f>
        <v>0</v>
      </c>
      <c r="U1128" s="58">
        <f>'2 уровень'!W2286</f>
        <v>0</v>
      </c>
      <c r="V1128" s="58">
        <f>'2 уровень'!X2286</f>
        <v>0</v>
      </c>
      <c r="W1128" s="58">
        <f>'2 уровень'!Y2286</f>
        <v>0</v>
      </c>
      <c r="X1128" s="58">
        <f>'2 уровень'!Z2286</f>
        <v>0</v>
      </c>
      <c r="Y1128" s="58">
        <f>'2 уровень'!AA2286</f>
        <v>0</v>
      </c>
      <c r="Z1128" s="58">
        <f>'2 уровень'!AB2286</f>
        <v>0</v>
      </c>
      <c r="AA1128" s="58">
        <f>'2 уровень'!AC2286</f>
        <v>0</v>
      </c>
      <c r="AB1128" s="58">
        <f>'2 уровень'!AD2286</f>
        <v>0</v>
      </c>
      <c r="AC1128" s="758">
        <f>'2 уровень'!AE2286</f>
        <v>0</v>
      </c>
      <c r="AD1128" s="58">
        <f>'2 уровень'!AF2286</f>
        <v>0</v>
      </c>
      <c r="AE1128" s="58">
        <f>'2 уровень'!AG2286</f>
        <v>0</v>
      </c>
      <c r="AF1128" s="58">
        <f>'2 уровень'!AH2286</f>
        <v>0</v>
      </c>
      <c r="AG1128" s="58">
        <f>'2 уровень'!AI2286</f>
        <v>0</v>
      </c>
      <c r="AH1128" s="360">
        <f>'2 уровень'!AJ2286</f>
        <v>0</v>
      </c>
      <c r="AI1128" s="58"/>
      <c r="AJ1128" s="58"/>
    </row>
    <row r="1129" spans="1:184" ht="29.25" x14ac:dyDescent="0.25">
      <c r="A1129" s="18">
        <v>1</v>
      </c>
      <c r="B1129" s="18">
        <v>1</v>
      </c>
      <c r="C1129" s="596" t="s">
        <v>273</v>
      </c>
      <c r="D1129" s="27">
        <f>'2 уровень'!F2287</f>
        <v>1429</v>
      </c>
      <c r="E1129" s="27">
        <f>'2 уровень'!G2287</f>
        <v>1311</v>
      </c>
      <c r="F1129" s="27">
        <f>'2 уровень'!H2287</f>
        <v>196</v>
      </c>
      <c r="G1129" s="50">
        <f>'2 уровень'!I2287</f>
        <v>14.950419527078566</v>
      </c>
      <c r="H1129" s="64">
        <f>'2 уровень'!J2287</f>
        <v>0</v>
      </c>
      <c r="I1129" s="64">
        <f>'2 уровень'!K2287</f>
        <v>0</v>
      </c>
      <c r="J1129" s="25">
        <f>'2 уровень'!L2287</f>
        <v>0</v>
      </c>
      <c r="K1129" s="25">
        <f>'2 уровень'!M2287</f>
        <v>0</v>
      </c>
      <c r="L1129" s="25">
        <f>'2 уровень'!N2287</f>
        <v>0</v>
      </c>
      <c r="M1129" s="25">
        <f>'2 уровень'!O2287</f>
        <v>0</v>
      </c>
      <c r="N1129" s="25">
        <f>'2 уровень'!P2287</f>
        <v>0</v>
      </c>
      <c r="O1129" s="25">
        <f>'2 уровень'!Q2287</f>
        <v>0</v>
      </c>
      <c r="P1129" s="58">
        <f>'2 уровень'!R2287</f>
        <v>0</v>
      </c>
      <c r="Q1129" s="58">
        <f>'2 уровень'!S2287</f>
        <v>0</v>
      </c>
      <c r="R1129" s="58">
        <f>'2 уровень'!T2287</f>
        <v>0</v>
      </c>
      <c r="S1129" s="58">
        <f>'2 уровень'!U2287</f>
        <v>0</v>
      </c>
      <c r="T1129" s="58">
        <f>'2 уровень'!V2287</f>
        <v>0</v>
      </c>
      <c r="U1129" s="58">
        <f>'2 уровень'!W2287</f>
        <v>0</v>
      </c>
      <c r="V1129" s="58">
        <f>'2 уровень'!X2287</f>
        <v>0</v>
      </c>
      <c r="W1129" s="58">
        <f>'2 уровень'!Y2287</f>
        <v>0</v>
      </c>
      <c r="X1129" s="58">
        <f>'2 уровень'!Z2287</f>
        <v>0</v>
      </c>
      <c r="Y1129" s="58">
        <f>'2 уровень'!AA2287</f>
        <v>0</v>
      </c>
      <c r="Z1129" s="58">
        <f>'2 уровень'!AB2287</f>
        <v>0</v>
      </c>
      <c r="AA1129" s="58">
        <f>'2 уровень'!AC2287</f>
        <v>0</v>
      </c>
      <c r="AB1129" s="58">
        <f>'2 уровень'!AD2287</f>
        <v>0</v>
      </c>
      <c r="AC1129" s="758">
        <f>'2 уровень'!AE2287</f>
        <v>0</v>
      </c>
      <c r="AD1129" s="58">
        <f>'2 уровень'!AF2287</f>
        <v>0</v>
      </c>
      <c r="AE1129" s="58">
        <f>'2 уровень'!AG2287</f>
        <v>0</v>
      </c>
      <c r="AF1129" s="58">
        <f>'2 уровень'!AH2287</f>
        <v>0</v>
      </c>
      <c r="AG1129" s="58">
        <f>'2 уровень'!AI2287</f>
        <v>0</v>
      </c>
      <c r="AH1129" s="360">
        <f>'2 уровень'!AJ2287</f>
        <v>0</v>
      </c>
      <c r="AI1129" s="58"/>
      <c r="AJ1129" s="58"/>
    </row>
    <row r="1130" spans="1:184" ht="29.25" x14ac:dyDescent="0.25">
      <c r="A1130" s="18">
        <v>1</v>
      </c>
      <c r="B1130" s="18">
        <v>1</v>
      </c>
      <c r="C1130" s="596" t="s">
        <v>261</v>
      </c>
      <c r="D1130" s="27">
        <f>'2 уровень'!F2288</f>
        <v>2316.6595744680849</v>
      </c>
      <c r="E1130" s="27">
        <f>'2 уровень'!G2288</f>
        <v>2123.0212765957449</v>
      </c>
      <c r="F1130" s="27">
        <f>'2 уровень'!H2288</f>
        <v>1539.6074468085105</v>
      </c>
      <c r="G1130" s="50">
        <f>'2 уровень'!I2288</f>
        <v>72.51964282135053</v>
      </c>
      <c r="H1130" s="64">
        <f>'2 уровень'!J2288</f>
        <v>0</v>
      </c>
      <c r="I1130" s="64">
        <f>'2 уровень'!K2288</f>
        <v>0</v>
      </c>
      <c r="J1130" s="25">
        <f>'2 уровень'!L2288</f>
        <v>0</v>
      </c>
      <c r="K1130" s="25">
        <f>'2 уровень'!M2288</f>
        <v>0</v>
      </c>
      <c r="L1130" s="25">
        <f>'2 уровень'!N2288</f>
        <v>0</v>
      </c>
      <c r="M1130" s="25">
        <f>'2 уровень'!O2288</f>
        <v>0</v>
      </c>
      <c r="N1130" s="25">
        <f>'2 уровень'!P2288</f>
        <v>0</v>
      </c>
      <c r="O1130" s="25">
        <f>'2 уровень'!Q2288</f>
        <v>0</v>
      </c>
      <c r="P1130" s="58">
        <f>'2 уровень'!R2288</f>
        <v>0</v>
      </c>
      <c r="Q1130" s="58">
        <f>'2 уровень'!S2288</f>
        <v>0</v>
      </c>
      <c r="R1130" s="58">
        <f>'2 уровень'!T2288</f>
        <v>0</v>
      </c>
      <c r="S1130" s="58">
        <f>'2 уровень'!U2288</f>
        <v>0</v>
      </c>
      <c r="T1130" s="58">
        <f>'2 уровень'!V2288</f>
        <v>0</v>
      </c>
      <c r="U1130" s="58">
        <f>'2 уровень'!W2288</f>
        <v>0</v>
      </c>
      <c r="V1130" s="58">
        <f>'2 уровень'!X2288</f>
        <v>0</v>
      </c>
      <c r="W1130" s="58">
        <f>'2 уровень'!Y2288</f>
        <v>0</v>
      </c>
      <c r="X1130" s="58">
        <f>'2 уровень'!Z2288</f>
        <v>0</v>
      </c>
      <c r="Y1130" s="58">
        <f>'2 уровень'!AA2288</f>
        <v>0</v>
      </c>
      <c r="Z1130" s="58">
        <f>'2 уровень'!AB2288</f>
        <v>0</v>
      </c>
      <c r="AA1130" s="58">
        <f>'2 уровень'!AC2288</f>
        <v>0</v>
      </c>
      <c r="AB1130" s="58">
        <f>'2 уровень'!AD2288</f>
        <v>0</v>
      </c>
      <c r="AC1130" s="758">
        <f>'2 уровень'!AE2288</f>
        <v>0</v>
      </c>
      <c r="AD1130" s="58">
        <f>'2 уровень'!AF2288</f>
        <v>0</v>
      </c>
      <c r="AE1130" s="58">
        <f>'2 уровень'!AG2288</f>
        <v>0</v>
      </c>
      <c r="AF1130" s="58">
        <f>'2 уровень'!AH2288</f>
        <v>0</v>
      </c>
      <c r="AG1130" s="58">
        <f>'2 уровень'!AI2288</f>
        <v>0</v>
      </c>
      <c r="AH1130" s="360">
        <f>'2 уровень'!AJ2288</f>
        <v>0</v>
      </c>
      <c r="AI1130" s="58"/>
      <c r="AJ1130" s="58"/>
    </row>
    <row r="1131" spans="1:184" ht="29.25" x14ac:dyDescent="0.25">
      <c r="A1131" s="18">
        <v>1</v>
      </c>
      <c r="B1131" s="18">
        <v>1</v>
      </c>
      <c r="C1131" s="596" t="s">
        <v>262</v>
      </c>
      <c r="D1131" s="27">
        <f>'2 уровень'!F2289</f>
        <v>540</v>
      </c>
      <c r="E1131" s="27">
        <f>'2 уровень'!G2289</f>
        <v>495</v>
      </c>
      <c r="F1131" s="27">
        <f>'2 уровень'!H2289</f>
        <v>325</v>
      </c>
      <c r="G1131" s="50">
        <f>'2 уровень'!I2289</f>
        <v>65.656565656565661</v>
      </c>
      <c r="H1131" s="64">
        <f>'2 уровень'!J2289</f>
        <v>0</v>
      </c>
      <c r="I1131" s="64">
        <f>'2 уровень'!K2289</f>
        <v>0</v>
      </c>
      <c r="J1131" s="25">
        <f>'2 уровень'!L2289</f>
        <v>0</v>
      </c>
      <c r="K1131" s="25">
        <f>'2 уровень'!M2289</f>
        <v>0</v>
      </c>
      <c r="L1131" s="25">
        <f>'2 уровень'!N2289</f>
        <v>0</v>
      </c>
      <c r="M1131" s="25">
        <f>'2 уровень'!O2289</f>
        <v>0</v>
      </c>
      <c r="N1131" s="25">
        <f>'2 уровень'!P2289</f>
        <v>0</v>
      </c>
      <c r="O1131" s="25">
        <f>'2 уровень'!Q2289</f>
        <v>0</v>
      </c>
      <c r="P1131" s="58">
        <f>'2 уровень'!R2289</f>
        <v>0</v>
      </c>
      <c r="Q1131" s="58">
        <f>'2 уровень'!S2289</f>
        <v>0</v>
      </c>
      <c r="R1131" s="58">
        <f>'2 уровень'!T2289</f>
        <v>0</v>
      </c>
      <c r="S1131" s="58">
        <f>'2 уровень'!U2289</f>
        <v>0</v>
      </c>
      <c r="T1131" s="58">
        <f>'2 уровень'!V2289</f>
        <v>0</v>
      </c>
      <c r="U1131" s="58">
        <f>'2 уровень'!W2289</f>
        <v>0</v>
      </c>
      <c r="V1131" s="58">
        <f>'2 уровень'!X2289</f>
        <v>0</v>
      </c>
      <c r="W1131" s="58">
        <f>'2 уровень'!Y2289</f>
        <v>0</v>
      </c>
      <c r="X1131" s="58">
        <f>'2 уровень'!Z2289</f>
        <v>0</v>
      </c>
      <c r="Y1131" s="58">
        <f>'2 уровень'!AA2289</f>
        <v>0</v>
      </c>
      <c r="Z1131" s="58">
        <f>'2 уровень'!AB2289</f>
        <v>0</v>
      </c>
      <c r="AA1131" s="58">
        <f>'2 уровень'!AC2289</f>
        <v>0</v>
      </c>
      <c r="AB1131" s="58">
        <f>'2 уровень'!AD2289</f>
        <v>0</v>
      </c>
      <c r="AC1131" s="758">
        <f>'2 уровень'!AE2289</f>
        <v>0</v>
      </c>
      <c r="AD1131" s="58">
        <f>'2 уровень'!AF2289</f>
        <v>0</v>
      </c>
      <c r="AE1131" s="58">
        <f>'2 уровень'!AG2289</f>
        <v>0</v>
      </c>
      <c r="AF1131" s="58">
        <f>'2 уровень'!AH2289</f>
        <v>0</v>
      </c>
      <c r="AG1131" s="58">
        <f>'2 уровень'!AI2289</f>
        <v>0</v>
      </c>
      <c r="AH1131" s="360">
        <f>'2 уровень'!AJ2289</f>
        <v>0</v>
      </c>
      <c r="AI1131" s="58" t="e">
        <f>AB1131/AA1131*100</f>
        <v>#DIV/0!</v>
      </c>
      <c r="AJ1131" s="58" t="e">
        <f>AH1131/AA1131*100</f>
        <v>#DIV/0!</v>
      </c>
    </row>
    <row r="1132" spans="1:184" x14ac:dyDescent="0.25">
      <c r="A1132" s="18">
        <v>1</v>
      </c>
      <c r="B1132" s="18">
        <v>1</v>
      </c>
      <c r="C1132" s="597" t="s">
        <v>134</v>
      </c>
      <c r="D1132" s="27">
        <f>'2 уровень'!F2290</f>
        <v>14122.114285714288</v>
      </c>
      <c r="E1132" s="27">
        <f>'2 уровень'!G2290</f>
        <v>12946.904761904761</v>
      </c>
      <c r="F1132" s="27">
        <f>'2 уровень'!H2290</f>
        <v>6865.4726190476194</v>
      </c>
      <c r="G1132" s="50">
        <f>'2 уровень'!I2290</f>
        <v>53.027907019511936</v>
      </c>
      <c r="H1132" s="64">
        <f>'2 уровень'!J2290</f>
        <v>0</v>
      </c>
      <c r="I1132" s="64">
        <f>'2 уровень'!K2290</f>
        <v>0</v>
      </c>
      <c r="J1132" s="25">
        <f>'2 уровень'!L2290</f>
        <v>0</v>
      </c>
      <c r="K1132" s="25">
        <f>'2 уровень'!M2290</f>
        <v>0</v>
      </c>
      <c r="L1132" s="25">
        <f>'2 уровень'!N2290</f>
        <v>0</v>
      </c>
      <c r="M1132" s="25">
        <f>'2 уровень'!O2290</f>
        <v>0</v>
      </c>
      <c r="N1132" s="25">
        <f>'2 уровень'!P2290</f>
        <v>0</v>
      </c>
      <c r="O1132" s="25">
        <f>'2 уровень'!Q2290</f>
        <v>0</v>
      </c>
      <c r="P1132" s="58">
        <f>'2 уровень'!R2290</f>
        <v>19332.484130000001</v>
      </c>
      <c r="Q1132" s="58">
        <f>'2 уровень'!S2290</f>
        <v>19332.484130000001</v>
      </c>
      <c r="R1132" s="58">
        <f>'2 уровень'!T2290</f>
        <v>19232.112300000001</v>
      </c>
      <c r="S1132" s="58">
        <f>'2 уровень'!U2290</f>
        <v>19232.112300000001</v>
      </c>
      <c r="T1132" s="58">
        <f>'2 уровень'!V2290</f>
        <v>19232.112300000001</v>
      </c>
      <c r="U1132" s="58">
        <f>'2 уровень'!W2290</f>
        <v>19232.112300000001</v>
      </c>
      <c r="V1132" s="58">
        <f>'2 уровень'!X2290</f>
        <v>19232.112300000001</v>
      </c>
      <c r="W1132" s="58">
        <f>'2 уровень'!Y2290</f>
        <v>19232.112300000001</v>
      </c>
      <c r="X1132" s="58">
        <f>'2 уровень'!Z2290</f>
        <v>19232.112300000001</v>
      </c>
      <c r="Y1132" s="58">
        <f>'2 уровень'!AA2290</f>
        <v>19232.112300000001</v>
      </c>
      <c r="Z1132" s="58">
        <f>'2 уровень'!AB2290</f>
        <v>18699.46226</v>
      </c>
      <c r="AA1132" s="58">
        <f>'2 уровень'!AC2290</f>
        <v>17364.784118833333</v>
      </c>
      <c r="AB1132" s="58">
        <f>'2 уровень'!AD2290</f>
        <v>11113.482339999999</v>
      </c>
      <c r="AC1132" s="758">
        <f>'2 уровень'!AE2290</f>
        <v>0</v>
      </c>
      <c r="AD1132" s="58">
        <f>'2 уровень'!AF2290</f>
        <v>-59.195949999999996</v>
      </c>
      <c r="AE1132" s="58">
        <f>'2 уровень'!AG2290</f>
        <v>-6251.3017788333345</v>
      </c>
      <c r="AF1132" s="58">
        <f>'2 уровень'!AH2290</f>
        <v>0</v>
      </c>
      <c r="AG1132" s="58">
        <f>'2 уровень'!AI2290</f>
        <v>-43.250460000000004</v>
      </c>
      <c r="AH1132" s="360">
        <f>'2 уровень'!AJ2290</f>
        <v>11011.035929999998</v>
      </c>
      <c r="AI1132" s="58">
        <f>AB1132/AA1132*100</f>
        <v>64.000118077751651</v>
      </c>
      <c r="AJ1132" s="58">
        <f>AH1132/AA1132*100</f>
        <v>63.410151572559734</v>
      </c>
    </row>
    <row r="1133" spans="1:184" x14ac:dyDescent="0.25">
      <c r="A1133" s="18">
        <v>1</v>
      </c>
      <c r="B1133" s="18">
        <v>1</v>
      </c>
      <c r="C1133" s="2526" t="s">
        <v>66</v>
      </c>
      <c r="D1133" s="27">
        <f>'2 уровень'!F2291</f>
        <v>110</v>
      </c>
      <c r="E1133" s="27">
        <f>'2 уровень'!G2291</f>
        <v>101</v>
      </c>
      <c r="F1133" s="27">
        <f>'2 уровень'!H2291</f>
        <v>36</v>
      </c>
      <c r="G1133" s="50">
        <f>'2 уровень'!I2291</f>
        <v>35.64356435643564</v>
      </c>
      <c r="H1133" s="64">
        <f>'2 уровень'!J2291</f>
        <v>9</v>
      </c>
      <c r="I1133" s="64">
        <f>'2 уровень'!K2291</f>
        <v>10.638888888888889</v>
      </c>
      <c r="J1133" s="25">
        <f>'2 уровень'!L2291</f>
        <v>990</v>
      </c>
      <c r="K1133" s="25">
        <f>'2 уровень'!M2291</f>
        <v>908</v>
      </c>
      <c r="L1133" s="25">
        <f>'2 уровень'!N2291</f>
        <v>383</v>
      </c>
      <c r="M1133" s="25">
        <f>'2 уровень'!O2291</f>
        <v>42.180616740088105</v>
      </c>
      <c r="N1133" s="25">
        <f>'2 уровень'!P2291</f>
        <v>3</v>
      </c>
      <c r="O1133" s="25">
        <f>'2 уровень'!Q2291</f>
        <v>139.27272727272728</v>
      </c>
      <c r="P1133" s="58">
        <f>'2 уровень'!R2291</f>
        <v>0</v>
      </c>
      <c r="Q1133" s="58">
        <f>'2 уровень'!S2291</f>
        <v>0</v>
      </c>
      <c r="R1133" s="58">
        <f>'2 уровень'!T2291</f>
        <v>0</v>
      </c>
      <c r="S1133" s="58">
        <f>'2 уровень'!U2291</f>
        <v>0</v>
      </c>
      <c r="T1133" s="58">
        <f>'2 уровень'!V2291</f>
        <v>0</v>
      </c>
      <c r="U1133" s="58">
        <f>'2 уровень'!W2291</f>
        <v>0</v>
      </c>
      <c r="V1133" s="58">
        <f>'2 уровень'!X2291</f>
        <v>0</v>
      </c>
      <c r="W1133" s="58">
        <f>'2 уровень'!Y2291</f>
        <v>0</v>
      </c>
      <c r="X1133" s="58">
        <f>'2 уровень'!Z2291</f>
        <v>0</v>
      </c>
      <c r="Y1133" s="58">
        <f>'2 уровень'!AA2291</f>
        <v>0</v>
      </c>
      <c r="Z1133" s="58">
        <f>'2 уровень'!AB2291</f>
        <v>0</v>
      </c>
      <c r="AA1133" s="58">
        <f>'2 уровень'!AC2291</f>
        <v>0</v>
      </c>
      <c r="AB1133" s="58">
        <f>'2 уровень'!AD2291</f>
        <v>0</v>
      </c>
      <c r="AC1133" s="758">
        <f>'2 уровень'!AE2291</f>
        <v>0</v>
      </c>
      <c r="AD1133" s="58">
        <f>'2 уровень'!AF2291</f>
        <v>0</v>
      </c>
      <c r="AE1133" s="58">
        <f>'2 уровень'!AG2291</f>
        <v>0</v>
      </c>
      <c r="AF1133" s="58">
        <f>'2 уровень'!AH2291</f>
        <v>0</v>
      </c>
      <c r="AG1133" s="58">
        <f>'2 уровень'!AI2291</f>
        <v>0</v>
      </c>
      <c r="AH1133" s="360">
        <f>'2 уровень'!AJ2291</f>
        <v>0</v>
      </c>
      <c r="AI1133" s="58"/>
      <c r="AJ1133" s="58"/>
    </row>
    <row r="1134" spans="1:184" ht="30" x14ac:dyDescent="0.25">
      <c r="A1134" s="18">
        <v>1</v>
      </c>
      <c r="B1134" s="18">
        <v>1</v>
      </c>
      <c r="C1134" s="2532" t="s">
        <v>284</v>
      </c>
      <c r="D1134" s="27">
        <f>'2 уровень'!F2292</f>
        <v>43</v>
      </c>
      <c r="E1134" s="27">
        <f>'2 уровень'!G2292</f>
        <v>40</v>
      </c>
      <c r="F1134" s="27">
        <f>'2 уровень'!H2292</f>
        <v>25</v>
      </c>
      <c r="G1134" s="50">
        <f>'2 уровень'!I2292</f>
        <v>62.5</v>
      </c>
      <c r="H1134" s="64">
        <f>'2 уровень'!J2292</f>
        <v>8</v>
      </c>
      <c r="I1134" s="64">
        <f>'2 уровень'!K2292</f>
        <v>7.1333333333333337</v>
      </c>
      <c r="J1134" s="25">
        <f>'2 уровень'!L2292</f>
        <v>344</v>
      </c>
      <c r="K1134" s="25">
        <f>'2 уровень'!M2292</f>
        <v>315</v>
      </c>
      <c r="L1134" s="25">
        <f>'2 уровень'!N2292</f>
        <v>232</v>
      </c>
      <c r="M1134" s="25">
        <f>'2 уровень'!O2292</f>
        <v>73.650793650793659</v>
      </c>
      <c r="N1134" s="25">
        <f>'2 уровень'!P2292</f>
        <v>2</v>
      </c>
      <c r="O1134" s="25">
        <f>'2 уровень'!Q2292</f>
        <v>126.54545454545453</v>
      </c>
      <c r="P1134" s="58">
        <f>'2 уровень'!R2292</f>
        <v>0</v>
      </c>
      <c r="Q1134" s="58">
        <f>'2 уровень'!S2292</f>
        <v>0</v>
      </c>
      <c r="R1134" s="58">
        <f>'2 уровень'!T2292</f>
        <v>0</v>
      </c>
      <c r="S1134" s="58">
        <f>'2 уровень'!U2292</f>
        <v>0</v>
      </c>
      <c r="T1134" s="58">
        <f>'2 уровень'!V2292</f>
        <v>0</v>
      </c>
      <c r="U1134" s="58">
        <f>'2 уровень'!W2292</f>
        <v>0</v>
      </c>
      <c r="V1134" s="58">
        <f>'2 уровень'!X2292</f>
        <v>0</v>
      </c>
      <c r="W1134" s="58">
        <f>'2 уровень'!Y2292</f>
        <v>0</v>
      </c>
      <c r="X1134" s="58">
        <f>'2 уровень'!Z2292</f>
        <v>0</v>
      </c>
      <c r="Y1134" s="58">
        <f>'2 уровень'!AA2292</f>
        <v>0</v>
      </c>
      <c r="Z1134" s="58">
        <f>'2 уровень'!AB2292</f>
        <v>0</v>
      </c>
      <c r="AA1134" s="58">
        <f>'2 уровень'!AC2292</f>
        <v>0</v>
      </c>
      <c r="AB1134" s="58">
        <f>'2 уровень'!AD2292</f>
        <v>0</v>
      </c>
      <c r="AC1134" s="758">
        <f>'2 уровень'!AE2292</f>
        <v>0</v>
      </c>
      <c r="AD1134" s="58">
        <f>'2 уровень'!AF2292</f>
        <v>0</v>
      </c>
      <c r="AE1134" s="58">
        <f>'2 уровень'!AG2292</f>
        <v>0</v>
      </c>
      <c r="AF1134" s="58">
        <f>'2 уровень'!AH2292</f>
        <v>0</v>
      </c>
      <c r="AG1134" s="58">
        <f>'2 уровень'!AI2292</f>
        <v>0</v>
      </c>
      <c r="AH1134" s="360">
        <f>'2 уровень'!AJ2292</f>
        <v>0</v>
      </c>
      <c r="AI1134" s="58"/>
      <c r="AJ1134" s="58"/>
    </row>
    <row r="1135" spans="1:184" ht="29.25" x14ac:dyDescent="0.25">
      <c r="A1135" s="18">
        <v>1</v>
      </c>
      <c r="B1135" s="18">
        <v>1</v>
      </c>
      <c r="C1135" s="2533" t="s">
        <v>135</v>
      </c>
      <c r="D1135" s="27">
        <f>'2 уровень'!F2293</f>
        <v>153</v>
      </c>
      <c r="E1135" s="27">
        <f>'2 уровень'!G2293</f>
        <v>141</v>
      </c>
      <c r="F1135" s="27">
        <f>'2 уровень'!H2293</f>
        <v>61</v>
      </c>
      <c r="G1135" s="50">
        <f>'2 уровень'!I2293</f>
        <v>43.262411347517734</v>
      </c>
      <c r="H1135" s="64">
        <f>'2 уровень'!J2293</f>
        <v>8.7189542483660123</v>
      </c>
      <c r="I1135" s="64">
        <f>'2 уровень'!K2293</f>
        <v>10.081967213114755</v>
      </c>
      <c r="J1135" s="25">
        <f>'2 уровень'!L2293</f>
        <v>1334</v>
      </c>
      <c r="K1135" s="25">
        <f>'2 уровень'!M2293</f>
        <v>1223</v>
      </c>
      <c r="L1135" s="25">
        <f>'2 уровень'!N2293</f>
        <v>615</v>
      </c>
      <c r="M1135" s="25">
        <f>'2 уровень'!O2293</f>
        <v>50.28618152085037</v>
      </c>
      <c r="N1135" s="25">
        <f>'2 уровень'!P2293</f>
        <v>5</v>
      </c>
      <c r="O1135" s="25">
        <f>'2 уровень'!Q2293</f>
        <v>134.18181818181819</v>
      </c>
      <c r="P1135" s="58">
        <f>'2 уровень'!R2293</f>
        <v>13528.371999999999</v>
      </c>
      <c r="Q1135" s="58">
        <f>'2 уровень'!S2293</f>
        <v>13528.371999999999</v>
      </c>
      <c r="R1135" s="58">
        <f>'2 уровень'!T2293</f>
        <v>13481.58106</v>
      </c>
      <c r="S1135" s="58">
        <f>'2 уровень'!U2293</f>
        <v>13481.58106</v>
      </c>
      <c r="T1135" s="58">
        <f>'2 уровень'!V2293</f>
        <v>13481.58106</v>
      </c>
      <c r="U1135" s="58">
        <f>'2 уровень'!W2293</f>
        <v>13481.58106</v>
      </c>
      <c r="V1135" s="58">
        <f>'2 уровень'!X2293</f>
        <v>13481.58106</v>
      </c>
      <c r="W1135" s="58">
        <f>'2 уровень'!Y2293</f>
        <v>13481.58106</v>
      </c>
      <c r="X1135" s="58">
        <f>'2 уровень'!Z2293</f>
        <v>13481.58106</v>
      </c>
      <c r="Y1135" s="58">
        <f>'2 уровень'!AA2293</f>
        <v>13481.58106</v>
      </c>
      <c r="Z1135" s="58">
        <f>'2 уровень'!AB2293</f>
        <v>13481.58106</v>
      </c>
      <c r="AA1135" s="58">
        <f>'2 уровень'!AC2293</f>
        <v>12358.895820666665</v>
      </c>
      <c r="AB1135" s="58">
        <f>'2 уровень'!AD2293</f>
        <v>12349.662900000001</v>
      </c>
      <c r="AC1135" s="758">
        <f>'2 уровень'!AE2293</f>
        <v>0</v>
      </c>
      <c r="AD1135" s="58">
        <f>'2 уровень'!AF2293</f>
        <v>0</v>
      </c>
      <c r="AE1135" s="58">
        <f>'2 уровень'!AG2293</f>
        <v>-9.232920666663631</v>
      </c>
      <c r="AF1135" s="58">
        <f>'2 уровень'!AH2293</f>
        <v>0</v>
      </c>
      <c r="AG1135" s="58">
        <f>'2 уровень'!AI2293</f>
        <v>-9.2668999999999997</v>
      </c>
      <c r="AH1135" s="360">
        <f>'2 уровень'!AJ2293</f>
        <v>12340.396000000001</v>
      </c>
      <c r="AI1135" s="58">
        <f>AB1135/AA1135*100</f>
        <v>99.925293320692745</v>
      </c>
      <c r="AJ1135" s="58">
        <f>AH1135/AA1135*100</f>
        <v>99.850311703123765</v>
      </c>
    </row>
    <row r="1136" spans="1:184" x14ac:dyDescent="0.25">
      <c r="B1136" s="18">
        <v>1</v>
      </c>
      <c r="C1136" s="2340" t="s">
        <v>197</v>
      </c>
      <c r="D1136" s="27">
        <f>'2 уровень'!F2294</f>
        <v>600</v>
      </c>
      <c r="E1136" s="27">
        <f>'2 уровень'!G2294</f>
        <v>550</v>
      </c>
      <c r="F1136" s="27">
        <f>'2 уровень'!H2294</f>
        <v>360</v>
      </c>
      <c r="G1136" s="50">
        <f>'2 уровень'!I2294</f>
        <v>65.454545454545453</v>
      </c>
      <c r="H1136" s="64">
        <f>'2 уровень'!J2294</f>
        <v>0</v>
      </c>
      <c r="I1136" s="64">
        <f>'2 уровень'!K2294</f>
        <v>0</v>
      </c>
      <c r="J1136" s="25">
        <f>'2 уровень'!L2294</f>
        <v>0</v>
      </c>
      <c r="K1136" s="25">
        <f>'2 уровень'!M2294</f>
        <v>0</v>
      </c>
      <c r="L1136" s="25">
        <f>'2 уровень'!N2294</f>
        <v>0</v>
      </c>
      <c r="M1136" s="25">
        <f>'2 уровень'!O2294</f>
        <v>0</v>
      </c>
      <c r="N1136" s="25">
        <f>'2 уровень'!P2294</f>
        <v>0</v>
      </c>
      <c r="O1136" s="25">
        <f>'2 уровень'!Q2294</f>
        <v>0</v>
      </c>
      <c r="P1136" s="58">
        <f>'2 уровень'!R2294</f>
        <v>0</v>
      </c>
      <c r="Q1136" s="58">
        <f>'2 уровень'!S2294</f>
        <v>0</v>
      </c>
      <c r="R1136" s="58">
        <f>'2 уровень'!T2294</f>
        <v>0</v>
      </c>
      <c r="S1136" s="58">
        <f>'2 уровень'!U2294</f>
        <v>0</v>
      </c>
      <c r="T1136" s="58">
        <f>'2 уровень'!V2294</f>
        <v>0</v>
      </c>
      <c r="U1136" s="58">
        <f>'2 уровень'!W2294</f>
        <v>0</v>
      </c>
      <c r="V1136" s="58">
        <f>'2 уровень'!X2294</f>
        <v>0</v>
      </c>
      <c r="W1136" s="58">
        <f>'2 уровень'!Y2294</f>
        <v>0</v>
      </c>
      <c r="X1136" s="58">
        <f>'2 уровень'!Z2294</f>
        <v>0</v>
      </c>
      <c r="Y1136" s="58">
        <f>'2 уровень'!AA2294</f>
        <v>0</v>
      </c>
      <c r="Z1136" s="58">
        <f>'2 уровень'!AB2294</f>
        <v>0</v>
      </c>
      <c r="AA1136" s="58">
        <f>'2 уровень'!AC2294</f>
        <v>0</v>
      </c>
      <c r="AB1136" s="58">
        <f>'2 уровень'!AD2294</f>
        <v>0</v>
      </c>
      <c r="AC1136" s="758">
        <f>'2 уровень'!AE2294</f>
        <v>0</v>
      </c>
      <c r="AD1136" s="58">
        <f>'2 уровень'!AF2294</f>
        <v>0</v>
      </c>
      <c r="AE1136" s="58">
        <f>'2 уровень'!AG2294</f>
        <v>0</v>
      </c>
      <c r="AF1136" s="58">
        <f>'2 уровень'!AH2294</f>
        <v>0</v>
      </c>
      <c r="AG1136" s="58">
        <f>'2 уровень'!AI2294</f>
        <v>0</v>
      </c>
      <c r="AH1136" s="360">
        <f>'2 уровень'!AJ2294</f>
        <v>0</v>
      </c>
      <c r="AI1136" s="58" t="e">
        <f>AB1136/AA1136*100</f>
        <v>#DIV/0!</v>
      </c>
      <c r="AJ1136" s="58"/>
    </row>
    <row r="1137" spans="1:184" x14ac:dyDescent="0.25">
      <c r="A1137" s="18">
        <v>1</v>
      </c>
      <c r="B1137" s="18">
        <v>1</v>
      </c>
      <c r="C1137" s="680" t="s">
        <v>198</v>
      </c>
      <c r="D1137" s="27">
        <f>'2 уровень'!F2295</f>
        <v>599</v>
      </c>
      <c r="E1137" s="27">
        <f>'2 уровень'!G2295</f>
        <v>549</v>
      </c>
      <c r="F1137" s="27">
        <f>'2 уровень'!H2295</f>
        <v>360</v>
      </c>
      <c r="G1137" s="50">
        <f>'2 уровень'!I2295</f>
        <v>65.573770491803273</v>
      </c>
      <c r="H1137" s="64">
        <f>'2 уровень'!J2295</f>
        <v>0</v>
      </c>
      <c r="I1137" s="64">
        <f>'2 уровень'!K2295</f>
        <v>0</v>
      </c>
      <c r="J1137" s="25">
        <f>'2 уровень'!L2295</f>
        <v>0</v>
      </c>
      <c r="K1137" s="25">
        <f>'2 уровень'!M2295</f>
        <v>0</v>
      </c>
      <c r="L1137" s="25">
        <f>'2 уровень'!N2295</f>
        <v>0</v>
      </c>
      <c r="M1137" s="25">
        <f>'2 уровень'!O2295</f>
        <v>0</v>
      </c>
      <c r="N1137" s="25">
        <f>'2 уровень'!P2295</f>
        <v>0</v>
      </c>
      <c r="O1137" s="25">
        <f>'2 уровень'!Q2295</f>
        <v>0</v>
      </c>
      <c r="P1137" s="58">
        <f>'2 уровень'!R2295</f>
        <v>0</v>
      </c>
      <c r="Q1137" s="58">
        <f>'2 уровень'!S2295</f>
        <v>0</v>
      </c>
      <c r="R1137" s="58">
        <f>'2 уровень'!T2295</f>
        <v>0</v>
      </c>
      <c r="S1137" s="58">
        <f>'2 уровень'!U2295</f>
        <v>0</v>
      </c>
      <c r="T1137" s="58">
        <f>'2 уровень'!V2295</f>
        <v>0</v>
      </c>
      <c r="U1137" s="58">
        <f>'2 уровень'!W2295</f>
        <v>0</v>
      </c>
      <c r="V1137" s="58">
        <f>'2 уровень'!X2295</f>
        <v>0</v>
      </c>
      <c r="W1137" s="58">
        <f>'2 уровень'!Y2295</f>
        <v>0</v>
      </c>
      <c r="X1137" s="58">
        <f>'2 уровень'!Z2295</f>
        <v>0</v>
      </c>
      <c r="Y1137" s="58">
        <f>'2 уровень'!AA2295</f>
        <v>0</v>
      </c>
      <c r="Z1137" s="58">
        <f>'2 уровень'!AB2295</f>
        <v>0</v>
      </c>
      <c r="AA1137" s="58">
        <f>'2 уровень'!AC2295</f>
        <v>0</v>
      </c>
      <c r="AB1137" s="58">
        <f>'2 уровень'!AD2295</f>
        <v>0</v>
      </c>
      <c r="AC1137" s="758">
        <f>'2 уровень'!AE2295</f>
        <v>0</v>
      </c>
      <c r="AD1137" s="58">
        <f>'2 уровень'!AF2295</f>
        <v>0</v>
      </c>
      <c r="AE1137" s="58">
        <f>'2 уровень'!AG2295</f>
        <v>0</v>
      </c>
      <c r="AF1137" s="58">
        <f>'2 уровень'!AH2295</f>
        <v>0</v>
      </c>
      <c r="AG1137" s="58">
        <f>'2 уровень'!AI2295</f>
        <v>0</v>
      </c>
      <c r="AH1137" s="360">
        <f>'2 уровень'!AJ2295</f>
        <v>0</v>
      </c>
      <c r="AI1137" s="58"/>
      <c r="AJ1137" s="58"/>
    </row>
    <row r="1138" spans="1:184" ht="30" x14ac:dyDescent="0.25">
      <c r="A1138" s="18">
        <v>1</v>
      </c>
      <c r="B1138" s="18">
        <v>1</v>
      </c>
      <c r="C1138" s="690" t="s">
        <v>199</v>
      </c>
      <c r="D1138" s="27">
        <f>'2 уровень'!F2296</f>
        <v>1</v>
      </c>
      <c r="E1138" s="27">
        <f>'2 уровень'!G2296</f>
        <v>1</v>
      </c>
      <c r="F1138" s="27">
        <f>'2 уровень'!H2296</f>
        <v>0</v>
      </c>
      <c r="G1138" s="50">
        <f>'2 уровень'!I2296</f>
        <v>0</v>
      </c>
      <c r="H1138" s="64">
        <f>'2 уровень'!J2296</f>
        <v>0</v>
      </c>
      <c r="I1138" s="64">
        <f>'2 уровень'!K2296</f>
        <v>0</v>
      </c>
      <c r="J1138" s="25">
        <f>'2 уровень'!L2296</f>
        <v>0</v>
      </c>
      <c r="K1138" s="25">
        <f>'2 уровень'!M2296</f>
        <v>0</v>
      </c>
      <c r="L1138" s="25">
        <f>'2 уровень'!N2296</f>
        <v>0</v>
      </c>
      <c r="M1138" s="25">
        <f>'2 уровень'!O2296</f>
        <v>0</v>
      </c>
      <c r="N1138" s="25">
        <f>'2 уровень'!P2296</f>
        <v>0</v>
      </c>
      <c r="O1138" s="25">
        <f>'2 уровень'!Q2296</f>
        <v>0</v>
      </c>
      <c r="P1138" s="58">
        <f>'2 уровень'!R2296</f>
        <v>0</v>
      </c>
      <c r="Q1138" s="58">
        <f>'2 уровень'!S2296</f>
        <v>0</v>
      </c>
      <c r="R1138" s="58">
        <f>'2 уровень'!T2296</f>
        <v>0</v>
      </c>
      <c r="S1138" s="58">
        <f>'2 уровень'!U2296</f>
        <v>0</v>
      </c>
      <c r="T1138" s="58">
        <f>'2 уровень'!V2296</f>
        <v>0</v>
      </c>
      <c r="U1138" s="58">
        <f>'2 уровень'!W2296</f>
        <v>0</v>
      </c>
      <c r="V1138" s="58">
        <f>'2 уровень'!X2296</f>
        <v>0</v>
      </c>
      <c r="W1138" s="58">
        <f>'2 уровень'!Y2296</f>
        <v>0</v>
      </c>
      <c r="X1138" s="58">
        <f>'2 уровень'!Z2296</f>
        <v>0</v>
      </c>
      <c r="Y1138" s="58">
        <f>'2 уровень'!AA2296</f>
        <v>0</v>
      </c>
      <c r="Z1138" s="58">
        <f>'2 уровень'!AB2296</f>
        <v>0</v>
      </c>
      <c r="AA1138" s="58">
        <f>'2 уровень'!AC2296</f>
        <v>0</v>
      </c>
      <c r="AB1138" s="58">
        <f>'2 уровень'!AD2296</f>
        <v>0</v>
      </c>
      <c r="AC1138" s="758">
        <f>'2 уровень'!AE2296</f>
        <v>0</v>
      </c>
      <c r="AD1138" s="58">
        <f>'2 уровень'!AF2296</f>
        <v>0</v>
      </c>
      <c r="AE1138" s="58">
        <f>'2 уровень'!AG2296</f>
        <v>0</v>
      </c>
      <c r="AF1138" s="58">
        <f>'2 уровень'!AH2296</f>
        <v>0</v>
      </c>
      <c r="AG1138" s="58">
        <f>'2 уровень'!AI2296</f>
        <v>0</v>
      </c>
      <c r="AH1138" s="360">
        <f>'2 уровень'!AJ2296</f>
        <v>0</v>
      </c>
      <c r="AI1138" s="58"/>
      <c r="AJ1138" s="58"/>
    </row>
    <row r="1139" spans="1:184" ht="15.75" thickBot="1" x14ac:dyDescent="0.3">
      <c r="A1139" s="18">
        <v>1</v>
      </c>
      <c r="B1139" s="18">
        <v>1</v>
      </c>
      <c r="C1139" s="680" t="s">
        <v>204</v>
      </c>
      <c r="D1139" s="27">
        <f>'2 уровень'!F2297</f>
        <v>600</v>
      </c>
      <c r="E1139" s="27">
        <f>'2 уровень'!G2297</f>
        <v>550</v>
      </c>
      <c r="F1139" s="27">
        <f>'2 уровень'!H2297</f>
        <v>360</v>
      </c>
      <c r="G1139" s="50">
        <f>'2 уровень'!I2297</f>
        <v>65.454545454545453</v>
      </c>
      <c r="H1139" s="64">
        <f>'2 уровень'!J2297</f>
        <v>0</v>
      </c>
      <c r="I1139" s="64">
        <f>'2 уровень'!K2297</f>
        <v>0</v>
      </c>
      <c r="J1139" s="25">
        <f>'2 уровень'!L2297</f>
        <v>0</v>
      </c>
      <c r="K1139" s="25">
        <f>'2 уровень'!M2297</f>
        <v>0</v>
      </c>
      <c r="L1139" s="25">
        <f>'2 уровень'!N2297</f>
        <v>0</v>
      </c>
      <c r="M1139" s="25">
        <f>'2 уровень'!O2297</f>
        <v>0</v>
      </c>
      <c r="N1139" s="25">
        <f>'2 уровень'!P2297</f>
        <v>0</v>
      </c>
      <c r="O1139" s="25">
        <f>'2 уровень'!Q2297</f>
        <v>0</v>
      </c>
      <c r="P1139" s="58">
        <f>'2 уровень'!R2297</f>
        <v>3365.8655999999996</v>
      </c>
      <c r="Q1139" s="58">
        <f>'2 уровень'!S2297</f>
        <v>3365.8655999999996</v>
      </c>
      <c r="R1139" s="58">
        <f>'2 уровень'!T2297</f>
        <v>3365.8655999999996</v>
      </c>
      <c r="S1139" s="58">
        <f>'2 уровень'!U2297</f>
        <v>3365.8655999999996</v>
      </c>
      <c r="T1139" s="58">
        <f>'2 уровень'!V2297</f>
        <v>3365.8655999999996</v>
      </c>
      <c r="U1139" s="58">
        <f>'2 уровень'!W2297</f>
        <v>3365.8655999999996</v>
      </c>
      <c r="V1139" s="58">
        <f>'2 уровень'!X2297</f>
        <v>3365.8655999999996</v>
      </c>
      <c r="W1139" s="58">
        <f>'2 уровень'!Y2297</f>
        <v>3365.8655999999996</v>
      </c>
      <c r="X1139" s="58">
        <f>'2 уровень'!Z2297</f>
        <v>3365.8655999999996</v>
      </c>
      <c r="Y1139" s="58">
        <f>'2 уровень'!AA2297</f>
        <v>3365.8655999999996</v>
      </c>
      <c r="Z1139" s="58">
        <f>'2 уровень'!AB2297</f>
        <v>3365.8655999999996</v>
      </c>
      <c r="AA1139" s="58">
        <f>'2 уровень'!AC2297</f>
        <v>3085.3767999999995</v>
      </c>
      <c r="AB1139" s="58">
        <f>'2 уровень'!AD2297</f>
        <v>3075.2495800000002</v>
      </c>
      <c r="AC1139" s="758">
        <f>'2 уровень'!AE2297</f>
        <v>0</v>
      </c>
      <c r="AD1139" s="58">
        <f>'2 уровень'!AF2297</f>
        <v>0</v>
      </c>
      <c r="AE1139" s="58">
        <f>'2 уровень'!AG2297</f>
        <v>-10.127219999999397</v>
      </c>
      <c r="AF1139" s="58">
        <f>'2 уровень'!AH2297</f>
        <v>0</v>
      </c>
      <c r="AG1139" s="58">
        <f>'2 уровень'!AI2297</f>
        <v>-45.759099999999997</v>
      </c>
      <c r="AH1139" s="360">
        <f>'2 уровень'!AJ2297</f>
        <v>3029.4904799999999</v>
      </c>
      <c r="AI1139" s="58"/>
      <c r="AJ1139" s="58"/>
    </row>
    <row r="1140" spans="1:184" s="86" customFormat="1" x14ac:dyDescent="0.25">
      <c r="A1140" s="18">
        <v>1</v>
      </c>
      <c r="B1140" s="18">
        <v>1</v>
      </c>
      <c r="C1140" s="82" t="s">
        <v>107</v>
      </c>
      <c r="D1140" s="83"/>
      <c r="E1140" s="83"/>
      <c r="F1140" s="83"/>
      <c r="G1140" s="84"/>
      <c r="H1140" s="67"/>
      <c r="I1140" s="67"/>
      <c r="J1140" s="85"/>
      <c r="K1140" s="85"/>
      <c r="L1140" s="85"/>
      <c r="M1140" s="85"/>
      <c r="N1140" s="85"/>
      <c r="O1140" s="85"/>
      <c r="P1140" s="375">
        <f t="shared" ref="P1140:U1140" si="135">P1141-P1142-P1199-P1202-P1206</f>
        <v>0</v>
      </c>
      <c r="Q1140" s="375">
        <f t="shared" si="135"/>
        <v>0</v>
      </c>
      <c r="R1140" s="375">
        <f t="shared" si="135"/>
        <v>0</v>
      </c>
      <c r="S1140" s="375">
        <f t="shared" si="135"/>
        <v>0</v>
      </c>
      <c r="T1140" s="375">
        <f t="shared" si="135"/>
        <v>0</v>
      </c>
      <c r="U1140" s="375">
        <f t="shared" si="135"/>
        <v>0</v>
      </c>
      <c r="V1140" s="375">
        <f t="shared" ref="V1140:W1140" si="136">V1141-V1142-V1199-V1202-V1206</f>
        <v>0</v>
      </c>
      <c r="W1140" s="375">
        <f t="shared" si="136"/>
        <v>0</v>
      </c>
      <c r="X1140" s="375">
        <f t="shared" ref="X1140:Y1140" si="137">X1141-X1142-X1199-X1202-X1206</f>
        <v>1.3096723705530167E-10</v>
      </c>
      <c r="Y1140" s="375">
        <f t="shared" si="137"/>
        <v>1.3096723705530167E-10</v>
      </c>
      <c r="Z1140" s="375">
        <f t="shared" ref="Z1140" si="138">Z1141-Z1142-Z1199-Z1202-Z1206</f>
        <v>1.3096723705530167E-10</v>
      </c>
      <c r="AA1140" s="375">
        <f t="shared" ref="AA1140:AH1140" si="139">AA1141-AA1142-AA1199-AA1202-AA1206</f>
        <v>0</v>
      </c>
      <c r="AB1140" s="375">
        <f t="shared" si="139"/>
        <v>-1.3096723705530167E-10</v>
      </c>
      <c r="AC1140" s="770">
        <f t="shared" si="139"/>
        <v>0</v>
      </c>
      <c r="AD1140" s="375">
        <f t="shared" si="139"/>
        <v>5.5511151231257827E-16</v>
      </c>
      <c r="AE1140" s="375">
        <f t="shared" si="139"/>
        <v>0</v>
      </c>
      <c r="AF1140" s="375">
        <f t="shared" si="139"/>
        <v>-7.1054273576010019E-15</v>
      </c>
      <c r="AG1140" s="375">
        <f t="shared" si="139"/>
        <v>0</v>
      </c>
      <c r="AH1140" s="375">
        <f t="shared" si="139"/>
        <v>0</v>
      </c>
      <c r="AI1140" s="375"/>
      <c r="AJ1140" s="375"/>
      <c r="AK1140" s="45"/>
      <c r="AL1140" s="45"/>
      <c r="AM1140" s="45"/>
      <c r="AN1140" s="45"/>
      <c r="AO1140" s="45"/>
      <c r="AP1140" s="45"/>
      <c r="AQ1140" s="45"/>
      <c r="AR1140" s="45"/>
      <c r="AS1140" s="45"/>
      <c r="AT1140" s="45"/>
      <c r="AU1140" s="45"/>
      <c r="AV1140" s="45"/>
      <c r="AW1140" s="45"/>
      <c r="AX1140" s="45"/>
      <c r="AY1140" s="45"/>
      <c r="AZ1140" s="45"/>
      <c r="BA1140" s="45"/>
      <c r="BB1140" s="45"/>
      <c r="BC1140" s="45"/>
      <c r="BD1140" s="45"/>
      <c r="BE1140" s="45"/>
      <c r="BF1140" s="45"/>
      <c r="BG1140" s="45"/>
      <c r="BH1140" s="45"/>
      <c r="BI1140" s="45"/>
      <c r="BJ1140" s="45"/>
      <c r="BK1140" s="45"/>
      <c r="BL1140" s="45"/>
      <c r="BM1140" s="45"/>
      <c r="BN1140" s="45"/>
      <c r="BO1140" s="45"/>
      <c r="BP1140" s="45"/>
      <c r="BQ1140" s="45"/>
      <c r="BR1140" s="45"/>
      <c r="BS1140" s="45"/>
      <c r="BT1140" s="45"/>
      <c r="BU1140" s="45"/>
      <c r="BV1140" s="45"/>
      <c r="BW1140" s="45"/>
      <c r="BX1140" s="45"/>
      <c r="BY1140" s="45"/>
      <c r="BZ1140" s="45"/>
      <c r="CA1140" s="45"/>
      <c r="CB1140" s="45"/>
      <c r="CC1140" s="45"/>
      <c r="CD1140" s="45"/>
      <c r="CE1140" s="45"/>
      <c r="CF1140" s="45"/>
      <c r="CG1140" s="45"/>
      <c r="CH1140" s="45"/>
      <c r="CI1140" s="45"/>
      <c r="CJ1140" s="45"/>
      <c r="CK1140" s="45"/>
      <c r="CL1140" s="45"/>
      <c r="CM1140" s="45"/>
      <c r="CN1140" s="45"/>
      <c r="CO1140" s="45"/>
      <c r="CP1140" s="45"/>
      <c r="CQ1140" s="45"/>
      <c r="CR1140" s="45"/>
      <c r="CS1140" s="45"/>
      <c r="CT1140" s="45"/>
      <c r="CU1140" s="45"/>
      <c r="CV1140" s="45"/>
      <c r="CW1140" s="45"/>
      <c r="CX1140" s="45"/>
      <c r="CY1140" s="45"/>
      <c r="CZ1140" s="45"/>
      <c r="DA1140" s="45"/>
      <c r="DB1140" s="45"/>
      <c r="DC1140" s="45"/>
      <c r="DD1140" s="45"/>
      <c r="DE1140" s="45"/>
      <c r="DF1140" s="45"/>
      <c r="DG1140" s="45"/>
      <c r="DH1140" s="45"/>
      <c r="DI1140" s="45"/>
      <c r="DJ1140" s="45"/>
      <c r="DK1140" s="45"/>
      <c r="DL1140" s="45"/>
      <c r="DM1140" s="45"/>
      <c r="DN1140" s="45"/>
      <c r="DO1140" s="45"/>
      <c r="DP1140" s="45"/>
      <c r="DQ1140" s="45"/>
      <c r="DR1140" s="45"/>
      <c r="DS1140" s="45"/>
      <c r="DT1140" s="45"/>
      <c r="DU1140" s="45"/>
      <c r="DV1140" s="45"/>
      <c r="DW1140" s="45"/>
      <c r="DX1140" s="45"/>
      <c r="DY1140" s="45"/>
      <c r="DZ1140" s="45"/>
      <c r="EA1140" s="45"/>
      <c r="EB1140" s="45"/>
      <c r="EC1140" s="45"/>
      <c r="ED1140" s="45"/>
      <c r="EE1140" s="45"/>
      <c r="EF1140" s="45"/>
      <c r="EG1140" s="45"/>
      <c r="EH1140" s="45"/>
      <c r="EI1140" s="45"/>
      <c r="EJ1140" s="45"/>
      <c r="EK1140" s="45"/>
      <c r="EL1140" s="45"/>
      <c r="EM1140" s="45"/>
      <c r="EN1140" s="45"/>
      <c r="EO1140" s="45"/>
      <c r="EP1140" s="45"/>
      <c r="EQ1140" s="45"/>
      <c r="ER1140" s="45"/>
      <c r="ES1140" s="45"/>
      <c r="ET1140" s="45"/>
      <c r="EU1140" s="45"/>
      <c r="EV1140" s="45"/>
      <c r="EW1140" s="45"/>
      <c r="EX1140" s="45"/>
      <c r="EY1140" s="45"/>
      <c r="EZ1140" s="45"/>
      <c r="FA1140" s="45"/>
      <c r="FB1140" s="45"/>
      <c r="FC1140" s="45"/>
      <c r="FD1140" s="45"/>
      <c r="FE1140" s="45"/>
      <c r="FF1140" s="45"/>
      <c r="FG1140" s="45"/>
      <c r="FH1140" s="45"/>
      <c r="FI1140" s="45"/>
      <c r="FJ1140" s="45"/>
      <c r="FK1140" s="45"/>
      <c r="FL1140" s="45"/>
      <c r="FM1140" s="45"/>
      <c r="FN1140" s="45"/>
      <c r="FO1140" s="45"/>
      <c r="FP1140" s="45"/>
      <c r="FQ1140" s="45"/>
      <c r="FR1140" s="45"/>
      <c r="FS1140" s="45"/>
      <c r="FT1140" s="45"/>
      <c r="FU1140" s="45"/>
      <c r="FV1140" s="45"/>
      <c r="FW1140" s="45"/>
      <c r="FX1140" s="45"/>
      <c r="FY1140" s="45"/>
      <c r="FZ1140" s="45"/>
      <c r="GA1140" s="45"/>
      <c r="GB1140" s="45"/>
    </row>
    <row r="1141" spans="1:184" s="45" customFormat="1" x14ac:dyDescent="0.25">
      <c r="A1141" s="18">
        <v>1</v>
      </c>
      <c r="B1141" s="18">
        <v>1</v>
      </c>
      <c r="C1141" s="12" t="s">
        <v>92</v>
      </c>
      <c r="D1141" s="46">
        <f>'1 уровень'!E3500</f>
        <v>0</v>
      </c>
      <c r="E1141" s="46">
        <f>'1 уровень'!F3500</f>
        <v>0</v>
      </c>
      <c r="F1141" s="46">
        <f>'1 уровень'!G3500</f>
        <v>0</v>
      </c>
      <c r="G1141" s="57">
        <f>'1 уровень'!H3500</f>
        <v>0</v>
      </c>
      <c r="H1141" s="58">
        <f>'1 уровень'!I3500</f>
        <v>0</v>
      </c>
      <c r="I1141" s="58">
        <f>'1 уровень'!J3500</f>
        <v>0</v>
      </c>
      <c r="J1141" s="21">
        <f>'1 уровень'!K3500</f>
        <v>0</v>
      </c>
      <c r="K1141" s="21">
        <f>'1 уровень'!L3500</f>
        <v>0</v>
      </c>
      <c r="L1141" s="21">
        <f>'1 уровень'!M3500</f>
        <v>0</v>
      </c>
      <c r="M1141" s="21">
        <f>'1 уровень'!N3500</f>
        <v>0</v>
      </c>
      <c r="N1141" s="21">
        <f>'1 уровень'!O3500</f>
        <v>0</v>
      </c>
      <c r="O1141" s="21">
        <f>'1 уровень'!P3500</f>
        <v>0</v>
      </c>
      <c r="P1141" s="58">
        <f>'1 уровень'!Q3500</f>
        <v>816835.88497411844</v>
      </c>
      <c r="Q1141" s="58">
        <f>'1 уровень'!R3500</f>
        <v>816835.88497411844</v>
      </c>
      <c r="R1141" s="58">
        <f>'1 уровень'!S3500</f>
        <v>838044.67758834374</v>
      </c>
      <c r="S1141" s="58">
        <f>'1 уровень'!T3500</f>
        <v>838044.67758834374</v>
      </c>
      <c r="T1141" s="58">
        <f>'1 уровень'!U3500</f>
        <v>838044.67758834374</v>
      </c>
      <c r="U1141" s="58">
        <f>'1 уровень'!V3500</f>
        <v>842009.43299968704</v>
      </c>
      <c r="V1141" s="58">
        <f>'1 уровень'!W3500</f>
        <v>842009.43300372036</v>
      </c>
      <c r="W1141" s="58">
        <f>'1 уровень'!X3500</f>
        <v>842009.43300372036</v>
      </c>
      <c r="X1141" s="58">
        <f>'1 уровень'!Y3500</f>
        <v>841541.40115372045</v>
      </c>
      <c r="Y1141" s="58">
        <f>'1 уровень'!Z3500</f>
        <v>841541.40115372045</v>
      </c>
      <c r="Z1141" s="58">
        <f>'1 уровень'!AA3500</f>
        <v>835312.60365372035</v>
      </c>
      <c r="AA1141" s="58">
        <f>'1 уровень'!AB3500</f>
        <v>767787.0803927572</v>
      </c>
      <c r="AB1141" s="58">
        <f>'1 уровень'!AC3500</f>
        <v>766952.74975999992</v>
      </c>
      <c r="AC1141" s="758">
        <f>'1 уровень'!AD3500</f>
        <v>0</v>
      </c>
      <c r="AD1141" s="58">
        <f>'1 уровень'!AE3500</f>
        <v>-17.568280000000001</v>
      </c>
      <c r="AE1141" s="58">
        <f>'1 уровень'!AF3500</f>
        <v>-834.3306327570258</v>
      </c>
      <c r="AF1141" s="58">
        <f>'1 уровень'!AG3500</f>
        <v>-107.22227000000001</v>
      </c>
      <c r="AG1141" s="58">
        <f>'1 уровень'!AH3500</f>
        <v>-1075.1314</v>
      </c>
      <c r="AH1141" s="360">
        <f>'1 уровень'!AI3500</f>
        <v>765860.05007999996</v>
      </c>
      <c r="AI1141" s="58">
        <f>AB1141/AA1141*100</f>
        <v>99.891333072141492</v>
      </c>
      <c r="AJ1141" s="58">
        <f>AH1141/AA1141*100</f>
        <v>99.749015011847888</v>
      </c>
      <c r="AK1141" s="18"/>
      <c r="AL1141" s="18"/>
      <c r="AM1141" s="18"/>
      <c r="AN1141" s="18"/>
      <c r="AO1141" s="18"/>
      <c r="AP1141" s="18"/>
      <c r="AQ1141" s="18"/>
      <c r="AR1141" s="18"/>
      <c r="AS1141" s="18"/>
      <c r="AT1141" s="18"/>
      <c r="AU1141" s="18"/>
      <c r="AV1141" s="18"/>
      <c r="AW1141" s="18"/>
      <c r="AX1141" s="18"/>
      <c r="AY1141" s="18"/>
      <c r="AZ1141" s="18"/>
      <c r="BA1141" s="18"/>
      <c r="BB1141" s="18"/>
      <c r="BC1141" s="18"/>
      <c r="BD1141" s="18"/>
      <c r="BE1141" s="18"/>
      <c r="BF1141" s="18"/>
      <c r="BG1141" s="18"/>
      <c r="BH1141" s="18"/>
      <c r="BI1141" s="18"/>
      <c r="BJ1141" s="18"/>
      <c r="BK1141" s="18"/>
      <c r="BL1141" s="18"/>
      <c r="BM1141" s="18"/>
      <c r="BN1141" s="18"/>
      <c r="BO1141" s="18"/>
      <c r="BP1141" s="18"/>
      <c r="BQ1141" s="18"/>
      <c r="BR1141" s="18"/>
      <c r="BS1141" s="18"/>
      <c r="BT1141" s="18"/>
      <c r="BU1141" s="18"/>
      <c r="BV1141" s="18"/>
      <c r="BW1141" s="18"/>
      <c r="BX1141" s="18"/>
      <c r="BY1141" s="18"/>
      <c r="BZ1141" s="18"/>
      <c r="CA1141" s="18"/>
      <c r="CB1141" s="18"/>
      <c r="CC1141" s="18"/>
      <c r="CD1141" s="18"/>
      <c r="CE1141" s="18"/>
      <c r="CF1141" s="18"/>
      <c r="CG1141" s="18"/>
      <c r="CH1141" s="18"/>
      <c r="CI1141" s="18"/>
      <c r="CJ1141" s="18"/>
      <c r="CK1141" s="18"/>
      <c r="CL1141" s="18"/>
      <c r="CM1141" s="18"/>
      <c r="CN1141" s="18"/>
      <c r="CO1141" s="18"/>
      <c r="CP1141" s="18"/>
      <c r="CQ1141" s="18"/>
      <c r="CR1141" s="18"/>
      <c r="CS1141" s="18"/>
      <c r="CT1141" s="18"/>
      <c r="CU1141" s="18"/>
      <c r="CV1141" s="18"/>
      <c r="CW1141" s="18"/>
      <c r="CX1141" s="18"/>
      <c r="CY1141" s="18"/>
      <c r="CZ1141" s="18"/>
      <c r="DA1141" s="18"/>
      <c r="DB1141" s="18"/>
      <c r="DC1141" s="18"/>
      <c r="DD1141" s="18"/>
      <c r="DE1141" s="18"/>
      <c r="DF1141" s="18"/>
      <c r="DG1141" s="18"/>
      <c r="DH1141" s="18"/>
      <c r="DI1141" s="18"/>
      <c r="DJ1141" s="18"/>
      <c r="DK1141" s="18"/>
      <c r="DL1141" s="18"/>
      <c r="DM1141" s="18"/>
      <c r="DN1141" s="18"/>
      <c r="DO1141" s="18"/>
      <c r="DP1141" s="18"/>
      <c r="DQ1141" s="18"/>
      <c r="DR1141" s="18"/>
      <c r="DS1141" s="18"/>
      <c r="DT1141" s="18"/>
      <c r="DU1141" s="18"/>
      <c r="DV1141" s="18"/>
      <c r="DW1141" s="18"/>
      <c r="DX1141" s="18"/>
      <c r="DY1141" s="18"/>
      <c r="DZ1141" s="18"/>
      <c r="EA1141" s="18"/>
      <c r="EB1141" s="18"/>
      <c r="EC1141" s="18"/>
      <c r="ED1141" s="18"/>
      <c r="EE1141" s="18"/>
      <c r="EF1141" s="18"/>
      <c r="EG1141" s="18"/>
      <c r="EH1141" s="18"/>
      <c r="EI1141" s="18"/>
      <c r="EJ1141" s="18"/>
      <c r="EK1141" s="18"/>
      <c r="EL1141" s="18"/>
      <c r="EM1141" s="18"/>
      <c r="EN1141" s="18"/>
      <c r="EO1141" s="18"/>
      <c r="EP1141" s="18"/>
      <c r="EQ1141" s="18"/>
      <c r="ER1141" s="18"/>
      <c r="ES1141" s="18"/>
      <c r="ET1141" s="18"/>
      <c r="EU1141" s="18"/>
      <c r="EV1141" s="18"/>
      <c r="EW1141" s="18"/>
      <c r="EX1141" s="18"/>
      <c r="EY1141" s="18"/>
      <c r="EZ1141" s="18"/>
      <c r="FA1141" s="18"/>
      <c r="FB1141" s="18"/>
      <c r="FC1141" s="18"/>
      <c r="FD1141" s="18"/>
      <c r="FE1141" s="18"/>
      <c r="FF1141" s="18"/>
      <c r="FG1141" s="18"/>
      <c r="FH1141" s="18"/>
      <c r="FI1141" s="18"/>
      <c r="FJ1141" s="18"/>
      <c r="FK1141" s="18"/>
      <c r="FL1141" s="18"/>
      <c r="FM1141" s="18"/>
      <c r="FN1141" s="18"/>
      <c r="FO1141" s="18"/>
      <c r="FP1141" s="18"/>
      <c r="FQ1141" s="18"/>
      <c r="FR1141" s="18"/>
      <c r="FS1141" s="18"/>
      <c r="FT1141" s="18"/>
      <c r="FU1141" s="18"/>
      <c r="FV1141" s="18"/>
      <c r="FW1141" s="18"/>
      <c r="FX1141" s="18"/>
      <c r="FY1141" s="18"/>
      <c r="FZ1141" s="18"/>
      <c r="GA1141" s="18"/>
      <c r="GB1141" s="18"/>
    </row>
    <row r="1142" spans="1:184" s="45" customFormat="1" x14ac:dyDescent="0.25">
      <c r="A1142" s="18">
        <v>1</v>
      </c>
      <c r="B1142" s="18">
        <v>1</v>
      </c>
      <c r="C1142" s="1944" t="s">
        <v>7</v>
      </c>
      <c r="D1142" s="20">
        <f>'1 уровень'!E3501</f>
        <v>3145</v>
      </c>
      <c r="E1142" s="20">
        <f>'1 уровень'!F3501</f>
        <v>2883</v>
      </c>
      <c r="F1142" s="20">
        <f>'1 уровень'!G3501</f>
        <v>2822</v>
      </c>
      <c r="G1142" s="48">
        <f>'1 уровень'!H3501</f>
        <v>97.884148456468949</v>
      </c>
      <c r="H1142" s="58">
        <f>'1 уровень'!I3501</f>
        <v>9.6092209856915733</v>
      </c>
      <c r="I1142" s="58">
        <f>'1 уровень'!J3501</f>
        <v>9.5049610205528001</v>
      </c>
      <c r="J1142" s="23">
        <f>'1 уровень'!K3501</f>
        <v>30221</v>
      </c>
      <c r="K1142" s="23">
        <f>'1 уровень'!L3501</f>
        <v>27703</v>
      </c>
      <c r="L1142" s="23">
        <f>'1 уровень'!M3501</f>
        <v>26823</v>
      </c>
      <c r="M1142" s="23">
        <f>'1 уровень'!N3501</f>
        <v>96.823448723964916</v>
      </c>
      <c r="N1142" s="23">
        <f>'1 уровень'!O3501</f>
        <v>91</v>
      </c>
      <c r="O1142" s="23">
        <f>'1 уровень'!P3501</f>
        <v>321.55444555444552</v>
      </c>
      <c r="P1142" s="58">
        <f>'1 уровень'!Q3501</f>
        <v>84877.324585740804</v>
      </c>
      <c r="Q1142" s="58">
        <f>'1 уровень'!R3501</f>
        <v>84877.324585740804</v>
      </c>
      <c r="R1142" s="58">
        <f>'1 уровень'!S3501</f>
        <v>84084.130246503468</v>
      </c>
      <c r="S1142" s="58">
        <f>'1 уровень'!T3501</f>
        <v>84084.130246503468</v>
      </c>
      <c r="T1142" s="58">
        <f>'1 уровень'!U3501</f>
        <v>84084.130246503468</v>
      </c>
      <c r="U1142" s="58">
        <f>'1 уровень'!V3501</f>
        <v>88048.885661879991</v>
      </c>
      <c r="V1142" s="58">
        <f>'1 уровень'!W3501</f>
        <v>88048.885661879991</v>
      </c>
      <c r="W1142" s="58">
        <f>'1 уровень'!X3501</f>
        <v>88048.885661879991</v>
      </c>
      <c r="X1142" s="58">
        <f>'1 уровень'!Y3501</f>
        <v>88048.885661879991</v>
      </c>
      <c r="Y1142" s="58">
        <f>'1 уровень'!Z3501</f>
        <v>88048.885661879991</v>
      </c>
      <c r="Z1142" s="58">
        <f>'1 уровень'!AA3501</f>
        <v>88048.885661879991</v>
      </c>
      <c r="AA1142" s="58">
        <f>'1 уровень'!AB3501</f>
        <v>80488.701082890591</v>
      </c>
      <c r="AB1142" s="58">
        <f>'1 уровень'!AC3501</f>
        <v>78912.25910000001</v>
      </c>
      <c r="AC1142" s="758">
        <f>'1 уровень'!AD3501</f>
        <v>0</v>
      </c>
      <c r="AD1142" s="58">
        <f>'1 уровень'!AE3501</f>
        <v>-16.678440000000002</v>
      </c>
      <c r="AE1142" s="58">
        <f>'1 уровень'!AF3501</f>
        <v>-1576.4419828905811</v>
      </c>
      <c r="AF1142" s="58">
        <f>'1 уровень'!AG3501</f>
        <v>-23.146990000000002</v>
      </c>
      <c r="AG1142" s="58">
        <f>'1 уровень'!AH3501</f>
        <v>-274.24797999999998</v>
      </c>
      <c r="AH1142" s="360">
        <f>'1 уровень'!AI3501</f>
        <v>78621.332680000007</v>
      </c>
      <c r="AI1142" s="58">
        <f>AB1142/AA1142*100</f>
        <v>98.041412071904233</v>
      </c>
      <c r="AJ1142" s="58">
        <f>AH1142/AA1142*100</f>
        <v>97.679962059559784</v>
      </c>
    </row>
    <row r="1143" spans="1:184" x14ac:dyDescent="0.25">
      <c r="A1143" s="18">
        <v>1</v>
      </c>
      <c r="B1143" s="18">
        <v>1</v>
      </c>
      <c r="C1143" s="271" t="s">
        <v>14</v>
      </c>
      <c r="D1143" s="27">
        <f>'1 уровень'!E3502</f>
        <v>0</v>
      </c>
      <c r="E1143" s="27">
        <f>'1 уровень'!F3502</f>
        <v>0</v>
      </c>
      <c r="F1143" s="27">
        <f>'1 уровень'!G3502</f>
        <v>0</v>
      </c>
      <c r="G1143" s="50">
        <f>'1 уровень'!H3502</f>
        <v>0</v>
      </c>
      <c r="H1143" s="64">
        <f>'1 уровень'!I3502</f>
        <v>0</v>
      </c>
      <c r="I1143" s="64">
        <f>'1 уровень'!J3502</f>
        <v>0</v>
      </c>
      <c r="J1143" s="25">
        <f>'1 уровень'!K3502</f>
        <v>0</v>
      </c>
      <c r="K1143" s="25">
        <f>'1 уровень'!L3502</f>
        <v>0</v>
      </c>
      <c r="L1143" s="25">
        <f>'1 уровень'!M3502</f>
        <v>0</v>
      </c>
      <c r="M1143" s="25">
        <f>'1 уровень'!N3502</f>
        <v>0</v>
      </c>
      <c r="N1143" s="25">
        <f>'1 уровень'!O3502</f>
        <v>0</v>
      </c>
      <c r="O1143" s="25">
        <f>'1 уровень'!P3502</f>
        <v>0</v>
      </c>
      <c r="P1143" s="58">
        <f>'1 уровень'!Q3502</f>
        <v>0</v>
      </c>
      <c r="Q1143" s="58">
        <f>'1 уровень'!R3502</f>
        <v>0</v>
      </c>
      <c r="R1143" s="58">
        <f>'1 уровень'!S3502</f>
        <v>0</v>
      </c>
      <c r="S1143" s="58">
        <f>'1 уровень'!T3502</f>
        <v>0</v>
      </c>
      <c r="T1143" s="58">
        <f>'1 уровень'!U3502</f>
        <v>0</v>
      </c>
      <c r="U1143" s="58">
        <f>'1 уровень'!V3502</f>
        <v>0</v>
      </c>
      <c r="V1143" s="58">
        <f>'1 уровень'!W3502</f>
        <v>0</v>
      </c>
      <c r="W1143" s="58">
        <f>'1 уровень'!X3502</f>
        <v>0</v>
      </c>
      <c r="X1143" s="58">
        <f>'1 уровень'!Y3502</f>
        <v>0</v>
      </c>
      <c r="Y1143" s="58">
        <f>'1 уровень'!Z3502</f>
        <v>0</v>
      </c>
      <c r="Z1143" s="58">
        <f>'1 уровень'!AA3502</f>
        <v>0</v>
      </c>
      <c r="AA1143" s="58">
        <f>'1 уровень'!AB3502</f>
        <v>0</v>
      </c>
      <c r="AB1143" s="58">
        <f>'1 уровень'!AC3502</f>
        <v>0</v>
      </c>
      <c r="AC1143" s="758">
        <f>'1 уровень'!AD3502</f>
        <v>0</v>
      </c>
      <c r="AD1143" s="58">
        <f>'1 уровень'!AE3502</f>
        <v>0</v>
      </c>
      <c r="AE1143" s="58">
        <f>'1 уровень'!AF3502</f>
        <v>0</v>
      </c>
      <c r="AF1143" s="58">
        <f>'1 уровень'!AG3502</f>
        <v>0</v>
      </c>
      <c r="AG1143" s="58">
        <f>'1 уровень'!AH3502</f>
        <v>0</v>
      </c>
      <c r="AH1143" s="360">
        <f>'1 уровень'!AI3502</f>
        <v>0</v>
      </c>
      <c r="AI1143" s="58"/>
      <c r="AJ1143" s="58"/>
      <c r="AK1143" s="45"/>
      <c r="AL1143" s="45"/>
      <c r="AM1143" s="45"/>
      <c r="AN1143" s="45"/>
      <c r="AO1143" s="45"/>
      <c r="AP1143" s="45"/>
      <c r="AQ1143" s="45"/>
      <c r="AR1143" s="45"/>
      <c r="AS1143" s="45"/>
      <c r="AT1143" s="45"/>
      <c r="AU1143" s="45"/>
      <c r="AV1143" s="45"/>
      <c r="AW1143" s="45"/>
      <c r="AX1143" s="45"/>
      <c r="AY1143" s="45"/>
      <c r="AZ1143" s="45"/>
      <c r="BA1143" s="45"/>
      <c r="BB1143" s="45"/>
      <c r="BC1143" s="45"/>
      <c r="BD1143" s="45"/>
      <c r="BE1143" s="45"/>
      <c r="BF1143" s="45"/>
      <c r="BG1143" s="45"/>
      <c r="BH1143" s="45"/>
      <c r="BI1143" s="45"/>
      <c r="BJ1143" s="45"/>
      <c r="BK1143" s="45"/>
      <c r="BL1143" s="45"/>
      <c r="BM1143" s="45"/>
      <c r="BN1143" s="45"/>
      <c r="BO1143" s="45"/>
      <c r="BP1143" s="45"/>
      <c r="BQ1143" s="45"/>
      <c r="BR1143" s="45"/>
      <c r="BS1143" s="45"/>
      <c r="BT1143" s="45"/>
      <c r="BU1143" s="45"/>
      <c r="BV1143" s="45"/>
      <c r="BW1143" s="45"/>
      <c r="BX1143" s="45"/>
      <c r="BY1143" s="45"/>
      <c r="BZ1143" s="45"/>
      <c r="CA1143" s="45"/>
      <c r="CB1143" s="45"/>
      <c r="CC1143" s="45"/>
      <c r="CD1143" s="45"/>
      <c r="CE1143" s="45"/>
      <c r="CF1143" s="45"/>
      <c r="CG1143" s="45"/>
      <c r="CH1143" s="45"/>
      <c r="CI1143" s="45"/>
      <c r="CJ1143" s="45"/>
      <c r="CK1143" s="45"/>
      <c r="CL1143" s="45"/>
      <c r="CM1143" s="45"/>
      <c r="CN1143" s="45"/>
      <c r="CO1143" s="45"/>
      <c r="CP1143" s="45"/>
      <c r="CQ1143" s="45"/>
      <c r="CR1143" s="45"/>
      <c r="CS1143" s="45"/>
      <c r="CT1143" s="45"/>
      <c r="CU1143" s="45"/>
      <c r="CV1143" s="45"/>
      <c r="CW1143" s="45"/>
      <c r="CX1143" s="45"/>
      <c r="CY1143" s="45"/>
      <c r="CZ1143" s="45"/>
      <c r="DA1143" s="45"/>
      <c r="DB1143" s="45"/>
      <c r="DC1143" s="45"/>
      <c r="DD1143" s="45"/>
      <c r="DE1143" s="45"/>
      <c r="DF1143" s="45"/>
      <c r="DG1143" s="45"/>
      <c r="DH1143" s="45"/>
      <c r="DI1143" s="45"/>
      <c r="DJ1143" s="45"/>
      <c r="DK1143" s="45"/>
      <c r="DL1143" s="45"/>
      <c r="DM1143" s="45"/>
      <c r="DN1143" s="45"/>
      <c r="DO1143" s="45"/>
      <c r="DP1143" s="45"/>
      <c r="DQ1143" s="45"/>
      <c r="DR1143" s="45"/>
      <c r="DS1143" s="45"/>
      <c r="DT1143" s="45"/>
      <c r="DU1143" s="45"/>
      <c r="DV1143" s="45"/>
      <c r="DW1143" s="45"/>
      <c r="DX1143" s="45"/>
      <c r="DY1143" s="45"/>
      <c r="DZ1143" s="45"/>
      <c r="EA1143" s="45"/>
      <c r="EB1143" s="45"/>
      <c r="EC1143" s="45"/>
      <c r="ED1143" s="45"/>
      <c r="EE1143" s="45"/>
      <c r="EF1143" s="45"/>
      <c r="EG1143" s="45"/>
      <c r="EH1143" s="45"/>
      <c r="EI1143" s="45"/>
      <c r="EJ1143" s="45"/>
      <c r="EK1143" s="45"/>
      <c r="EL1143" s="45"/>
      <c r="EM1143" s="45"/>
      <c r="EN1143" s="45"/>
      <c r="EO1143" s="45"/>
      <c r="EP1143" s="45"/>
      <c r="EQ1143" s="45"/>
      <c r="ER1143" s="45"/>
      <c r="ES1143" s="45"/>
      <c r="ET1143" s="45"/>
      <c r="EU1143" s="45"/>
      <c r="EV1143" s="45"/>
      <c r="EW1143" s="45"/>
      <c r="EX1143" s="45"/>
      <c r="EY1143" s="45"/>
      <c r="EZ1143" s="45"/>
      <c r="FA1143" s="45"/>
      <c r="FB1143" s="45"/>
      <c r="FC1143" s="45"/>
      <c r="FD1143" s="45"/>
      <c r="FE1143" s="45"/>
      <c r="FF1143" s="45"/>
      <c r="FG1143" s="45"/>
      <c r="FH1143" s="45"/>
      <c r="FI1143" s="45"/>
      <c r="FJ1143" s="45"/>
      <c r="FK1143" s="45"/>
      <c r="FL1143" s="45"/>
      <c r="FM1143" s="45"/>
      <c r="FN1143" s="45"/>
      <c r="FO1143" s="45"/>
      <c r="FP1143" s="45"/>
      <c r="FQ1143" s="45"/>
      <c r="FR1143" s="45"/>
      <c r="FS1143" s="45"/>
      <c r="FT1143" s="45"/>
      <c r="FU1143" s="45"/>
      <c r="FV1143" s="45"/>
      <c r="FW1143" s="45"/>
      <c r="FX1143" s="45"/>
      <c r="FY1143" s="45"/>
      <c r="FZ1143" s="45"/>
      <c r="GA1143" s="45"/>
      <c r="GB1143" s="45"/>
    </row>
    <row r="1144" spans="1:184" ht="60" x14ac:dyDescent="0.25">
      <c r="A1144" s="18">
        <v>1</v>
      </c>
      <c r="B1144" s="18">
        <v>1</v>
      </c>
      <c r="C1144" s="860" t="s">
        <v>324</v>
      </c>
      <c r="D1144" s="27">
        <f>'1 уровень'!E3503</f>
        <v>0</v>
      </c>
      <c r="E1144" s="27">
        <f>'1 уровень'!F3503</f>
        <v>0</v>
      </c>
      <c r="F1144" s="27">
        <f>'1 уровень'!G3503</f>
        <v>0</v>
      </c>
      <c r="G1144" s="50">
        <f>'1 уровень'!H3503</f>
        <v>0</v>
      </c>
      <c r="H1144" s="64">
        <f>'1 уровень'!I3503</f>
        <v>0</v>
      </c>
      <c r="I1144" s="64">
        <f>'1 уровень'!J3503</f>
        <v>0</v>
      </c>
      <c r="J1144" s="25">
        <f>'1 уровень'!K3503</f>
        <v>0</v>
      </c>
      <c r="K1144" s="25">
        <f>'1 уровень'!L3503</f>
        <v>0</v>
      </c>
      <c r="L1144" s="25">
        <f>'1 уровень'!M3503</f>
        <v>0</v>
      </c>
      <c r="M1144" s="25">
        <f>'1 уровень'!N3503</f>
        <v>0</v>
      </c>
      <c r="N1144" s="25">
        <f>'1 уровень'!O3503</f>
        <v>0</v>
      </c>
      <c r="O1144" s="25">
        <f>'1 уровень'!P3503</f>
        <v>0</v>
      </c>
      <c r="P1144" s="58">
        <f>'1 уровень'!Q3503</f>
        <v>285584.31307999999</v>
      </c>
      <c r="Q1144" s="58">
        <f>'1 уровень'!R3503</f>
        <v>285584.31307999999</v>
      </c>
      <c r="R1144" s="58">
        <f>'1 уровень'!S3503</f>
        <v>306531.03914000007</v>
      </c>
      <c r="S1144" s="58">
        <f>'1 уровень'!T3503</f>
        <v>306531.03914000007</v>
      </c>
      <c r="T1144" s="58">
        <f>'1 уровень'!U3503</f>
        <v>306531.03914000007</v>
      </c>
      <c r="U1144" s="58">
        <f>'1 уровень'!V3503</f>
        <v>306531.03914000007</v>
      </c>
      <c r="V1144" s="58">
        <f>'1 уровень'!W3503</f>
        <v>306531.03914000007</v>
      </c>
      <c r="W1144" s="58">
        <f>'1 уровень'!X3503</f>
        <v>306531.03914000007</v>
      </c>
      <c r="X1144" s="58">
        <f>'1 уровень'!Y3503</f>
        <v>306063.00729000004</v>
      </c>
      <c r="Y1144" s="58">
        <f>'1 уровень'!Z3503</f>
        <v>306063.00729000004</v>
      </c>
      <c r="Z1144" s="58">
        <f>'1 уровень'!AA3503</f>
        <v>299834.20978999999</v>
      </c>
      <c r="AA1144" s="58">
        <f>'1 уровень'!AB3503</f>
        <v>277172.25113983336</v>
      </c>
      <c r="AB1144" s="58">
        <f>'1 уровень'!AC3503</f>
        <v>275199.68107000005</v>
      </c>
      <c r="AC1144" s="758">
        <f>'1 уровень'!AD3503</f>
        <v>0</v>
      </c>
      <c r="AD1144" s="58">
        <f>'1 уровень'!AE3503</f>
        <v>-0.88984000000000008</v>
      </c>
      <c r="AE1144" s="58">
        <f>'1 уровень'!AF3503</f>
        <v>-1972.5700698333021</v>
      </c>
      <c r="AF1144" s="58">
        <f>'1 уровень'!AG3503</f>
        <v>-3.3654600000000001</v>
      </c>
      <c r="AG1144" s="58">
        <f>'1 уровень'!AH3503</f>
        <v>-53.478640000000006</v>
      </c>
      <c r="AH1144" s="360">
        <f>'1 уровень'!AI3503</f>
        <v>275145.31259000005</v>
      </c>
      <c r="AI1144" s="58">
        <f>AB1144/AA1144*100</f>
        <v>99.288323393946769</v>
      </c>
      <c r="AJ1144" s="58">
        <f>AH1144/AA1144*100</f>
        <v>99.268707981589856</v>
      </c>
    </row>
    <row r="1145" spans="1:184" x14ac:dyDescent="0.25">
      <c r="B1145" s="18">
        <v>1</v>
      </c>
      <c r="C1145" s="154" t="s">
        <v>288</v>
      </c>
      <c r="D1145" s="27">
        <f>'1 уровень'!E3504</f>
        <v>0</v>
      </c>
      <c r="E1145" s="27">
        <f>'1 уровень'!F3504</f>
        <v>0</v>
      </c>
      <c r="F1145" s="27">
        <f>'1 уровень'!G3504</f>
        <v>0</v>
      </c>
      <c r="G1145" s="50">
        <f>'1 уровень'!H3504</f>
        <v>0</v>
      </c>
      <c r="H1145" s="64">
        <f>'1 уровень'!I3504</f>
        <v>0</v>
      </c>
      <c r="I1145" s="64">
        <f>'1 уровень'!J3504</f>
        <v>0</v>
      </c>
      <c r="J1145" s="25">
        <f>'1 уровень'!K3504</f>
        <v>0</v>
      </c>
      <c r="K1145" s="25">
        <f>'1 уровень'!L3504</f>
        <v>0</v>
      </c>
      <c r="L1145" s="25">
        <f>'1 уровень'!M3504</f>
        <v>0</v>
      </c>
      <c r="M1145" s="25">
        <f>'1 уровень'!N3504</f>
        <v>0</v>
      </c>
      <c r="N1145" s="25">
        <f>'1 уровень'!O3504</f>
        <v>0</v>
      </c>
      <c r="O1145" s="25">
        <f>'1 уровень'!P3504</f>
        <v>0</v>
      </c>
      <c r="P1145" s="58">
        <f>'1 уровень'!Q3504</f>
        <v>43216.554562999998</v>
      </c>
      <c r="Q1145" s="58">
        <f>'1 уровень'!R3504</f>
        <v>43216.554562999998</v>
      </c>
      <c r="R1145" s="58">
        <f>'1 уровень'!S3504</f>
        <v>43216.554562999998</v>
      </c>
      <c r="S1145" s="58">
        <f>'1 уровень'!T3504</f>
        <v>43216.554562999998</v>
      </c>
      <c r="T1145" s="58">
        <f>'1 уровень'!U3504</f>
        <v>43216.554562999998</v>
      </c>
      <c r="U1145" s="58">
        <f>'1 уровень'!V3504</f>
        <v>43216.554562999998</v>
      </c>
      <c r="V1145" s="58">
        <f>'1 уровень'!W3504</f>
        <v>43216.554562999998</v>
      </c>
      <c r="W1145" s="58">
        <f>'1 уровень'!X3504</f>
        <v>43216.554562999998</v>
      </c>
      <c r="X1145" s="58">
        <f>'1 уровень'!Y3504</f>
        <v>43216.554562999998</v>
      </c>
      <c r="Y1145" s="58">
        <f>'1 уровень'!Z3504</f>
        <v>43216.554562999998</v>
      </c>
      <c r="Z1145" s="58">
        <f>'1 уровень'!AA3504</f>
        <v>43216.554562999998</v>
      </c>
      <c r="AA1145" s="58">
        <f>'1 уровень'!AB3504</f>
        <v>39615.175016083333</v>
      </c>
      <c r="AB1145" s="58">
        <f>'1 уровень'!AC3504</f>
        <v>39615.175049999991</v>
      </c>
      <c r="AC1145" s="758">
        <f>'1 уровень'!AD3504</f>
        <v>0</v>
      </c>
      <c r="AD1145" s="58">
        <f>'1 уровень'!AE3504</f>
        <v>0</v>
      </c>
      <c r="AE1145" s="58">
        <f>'1 уровень'!AF3504</f>
        <v>3.3916658139787614E-5</v>
      </c>
      <c r="AF1145" s="58">
        <f>'1 уровень'!AG3504</f>
        <v>0</v>
      </c>
      <c r="AG1145" s="58">
        <f>'1 уровень'!AH3504</f>
        <v>0</v>
      </c>
      <c r="AH1145" s="360">
        <f>'1 уровень'!AI3504</f>
        <v>39615.175049999991</v>
      </c>
      <c r="AI1145" s="58">
        <f>AB1145/AA1145*100</f>
        <v>100.00000008561531</v>
      </c>
      <c r="AJ1145" s="58">
        <f>AH1145/AA1145*100</f>
        <v>100.00000008561531</v>
      </c>
    </row>
    <row r="1146" spans="1:184" ht="29.25" x14ac:dyDescent="0.25">
      <c r="B1146" s="18">
        <v>1</v>
      </c>
      <c r="C1146" s="267" t="s">
        <v>270</v>
      </c>
      <c r="D1146" s="27">
        <f>'1 уровень'!E3505</f>
        <v>29080</v>
      </c>
      <c r="E1146" s="27">
        <f>'1 уровень'!F3505</f>
        <v>26658</v>
      </c>
      <c r="F1146" s="27">
        <f>'1 уровень'!G3505</f>
        <v>22321</v>
      </c>
      <c r="G1146" s="50">
        <f>'1 уровень'!H3505</f>
        <v>83.730962562832929</v>
      </c>
      <c r="H1146" s="64">
        <f>'1 уровень'!I3505</f>
        <v>0</v>
      </c>
      <c r="I1146" s="64">
        <f>'1 уровень'!J3505</f>
        <v>0</v>
      </c>
      <c r="J1146" s="25">
        <f>'1 уровень'!K3505</f>
        <v>0</v>
      </c>
      <c r="K1146" s="25">
        <f>'1 уровень'!L3505</f>
        <v>0</v>
      </c>
      <c r="L1146" s="25">
        <f>'1 уровень'!M3505</f>
        <v>0</v>
      </c>
      <c r="M1146" s="25">
        <f>'1 уровень'!N3505</f>
        <v>0</v>
      </c>
      <c r="N1146" s="25">
        <f>'1 уровень'!O3505</f>
        <v>0</v>
      </c>
      <c r="O1146" s="25">
        <f>'1 уровень'!P3505</f>
        <v>0</v>
      </c>
      <c r="P1146" s="58">
        <f>'1 уровень'!Q3505</f>
        <v>0</v>
      </c>
      <c r="Q1146" s="58">
        <f>'1 уровень'!R3505</f>
        <v>0</v>
      </c>
      <c r="R1146" s="58">
        <f>'1 уровень'!S3505</f>
        <v>0</v>
      </c>
      <c r="S1146" s="58">
        <f>'1 уровень'!T3505</f>
        <v>0</v>
      </c>
      <c r="T1146" s="58">
        <f>'1 уровень'!U3505</f>
        <v>0</v>
      </c>
      <c r="U1146" s="58">
        <f>'1 уровень'!V3505</f>
        <v>0</v>
      </c>
      <c r="V1146" s="58">
        <f>'1 уровень'!W3505</f>
        <v>0</v>
      </c>
      <c r="W1146" s="58">
        <f>'1 уровень'!X3505</f>
        <v>0</v>
      </c>
      <c r="X1146" s="58">
        <f>'1 уровень'!Y3505</f>
        <v>0</v>
      </c>
      <c r="Y1146" s="58">
        <f>'1 уровень'!Z3505</f>
        <v>0</v>
      </c>
      <c r="Z1146" s="58">
        <f>'1 уровень'!AA3505</f>
        <v>0</v>
      </c>
      <c r="AA1146" s="58">
        <f>'1 уровень'!AB3505</f>
        <v>0</v>
      </c>
      <c r="AB1146" s="58">
        <f>'1 уровень'!AC3505</f>
        <v>0</v>
      </c>
      <c r="AC1146" s="758">
        <f>'1 уровень'!AD3505</f>
        <v>0</v>
      </c>
      <c r="AD1146" s="58">
        <f>'1 уровень'!AE3505</f>
        <v>0</v>
      </c>
      <c r="AE1146" s="58">
        <f>'1 уровень'!AF3505</f>
        <v>0</v>
      </c>
      <c r="AF1146" s="58">
        <f>'1 уровень'!AG3505</f>
        <v>0</v>
      </c>
      <c r="AG1146" s="58">
        <f>'1 уровень'!AH3505</f>
        <v>0</v>
      </c>
      <c r="AH1146" s="360">
        <f>'1 уровень'!AI3505</f>
        <v>0</v>
      </c>
      <c r="AI1146" s="58"/>
      <c r="AJ1146" s="58"/>
    </row>
    <row r="1147" spans="1:184" ht="30" x14ac:dyDescent="0.25">
      <c r="B1147" s="18">
        <v>1</v>
      </c>
      <c r="C1147" s="526" t="s">
        <v>193</v>
      </c>
      <c r="D1147" s="27">
        <f>'1 уровень'!E3506</f>
        <v>0</v>
      </c>
      <c r="E1147" s="27">
        <f>'1 уровень'!F3506</f>
        <v>0</v>
      </c>
      <c r="F1147" s="27">
        <f>'1 уровень'!G3506</f>
        <v>0</v>
      </c>
      <c r="G1147" s="50">
        <f>'1 уровень'!H3506</f>
        <v>0</v>
      </c>
      <c r="H1147" s="64">
        <f>'1 уровень'!I3506</f>
        <v>0</v>
      </c>
      <c r="I1147" s="64">
        <f>'1 уровень'!J3506</f>
        <v>0</v>
      </c>
      <c r="J1147" s="25">
        <f>'1 уровень'!K3506</f>
        <v>0</v>
      </c>
      <c r="K1147" s="25">
        <f>'1 уровень'!L3506</f>
        <v>0</v>
      </c>
      <c r="L1147" s="25">
        <f>'1 уровень'!M3506</f>
        <v>0</v>
      </c>
      <c r="M1147" s="25">
        <f>'1 уровень'!N3506</f>
        <v>0</v>
      </c>
      <c r="N1147" s="25">
        <f>'1 уровень'!O3506</f>
        <v>0</v>
      </c>
      <c r="O1147" s="25">
        <f>'1 уровень'!P3506</f>
        <v>0</v>
      </c>
      <c r="P1147" s="58">
        <f>'1 уровень'!Q3506</f>
        <v>0</v>
      </c>
      <c r="Q1147" s="58">
        <f>'1 уровень'!R3506</f>
        <v>0</v>
      </c>
      <c r="R1147" s="58">
        <f>'1 уровень'!S3506</f>
        <v>0</v>
      </c>
      <c r="S1147" s="58">
        <f>'1 уровень'!T3506</f>
        <v>0</v>
      </c>
      <c r="T1147" s="58">
        <f>'1 уровень'!U3506</f>
        <v>0</v>
      </c>
      <c r="U1147" s="58">
        <f>'1 уровень'!V3506</f>
        <v>0</v>
      </c>
      <c r="V1147" s="58">
        <f>'1 уровень'!W3506</f>
        <v>0</v>
      </c>
      <c r="W1147" s="58">
        <f>'1 уровень'!X3506</f>
        <v>0</v>
      </c>
      <c r="X1147" s="58">
        <f>'1 уровень'!Y3506</f>
        <v>0</v>
      </c>
      <c r="Y1147" s="58">
        <f>'1 уровень'!Z3506</f>
        <v>0</v>
      </c>
      <c r="Z1147" s="58">
        <f>'1 уровень'!AA3506</f>
        <v>0</v>
      </c>
      <c r="AA1147" s="58">
        <f>'1 уровень'!AB3506</f>
        <v>0</v>
      </c>
      <c r="AB1147" s="58">
        <f>'1 уровень'!AC3506</f>
        <v>0</v>
      </c>
      <c r="AC1147" s="758">
        <f>'1 уровень'!AD3506</f>
        <v>0</v>
      </c>
      <c r="AD1147" s="58">
        <f>'1 уровень'!AE3506</f>
        <v>0</v>
      </c>
      <c r="AE1147" s="58">
        <f>'1 уровень'!AF3506</f>
        <v>0</v>
      </c>
      <c r="AF1147" s="58">
        <f>'1 уровень'!AG3506</f>
        <v>0</v>
      </c>
      <c r="AG1147" s="58">
        <f>'1 уровень'!AH3506</f>
        <v>0</v>
      </c>
      <c r="AH1147" s="360">
        <f>'1 уровень'!AI3506</f>
        <v>0</v>
      </c>
      <c r="AI1147" s="58"/>
      <c r="AJ1147" s="58"/>
    </row>
    <row r="1148" spans="1:184" ht="30" x14ac:dyDescent="0.25">
      <c r="B1148" s="18">
        <v>1</v>
      </c>
      <c r="C1148" s="526" t="s">
        <v>453</v>
      </c>
      <c r="D1148" s="27">
        <f>'1 уровень'!E3507</f>
        <v>10800</v>
      </c>
      <c r="E1148" s="27">
        <f>'1 уровень'!F3507</f>
        <v>9900</v>
      </c>
      <c r="F1148" s="27">
        <f>'1 уровень'!G3507</f>
        <v>7606</v>
      </c>
      <c r="G1148" s="50">
        <f>'1 уровень'!H3507</f>
        <v>76.828282828282823</v>
      </c>
      <c r="H1148" s="64">
        <f>'1 уровень'!I3507</f>
        <v>0</v>
      </c>
      <c r="I1148" s="64">
        <f>'1 уровень'!J3507</f>
        <v>0</v>
      </c>
      <c r="J1148" s="25">
        <f>'1 уровень'!K3507</f>
        <v>0</v>
      </c>
      <c r="K1148" s="25">
        <f>'1 уровень'!L3507</f>
        <v>0</v>
      </c>
      <c r="L1148" s="25">
        <f>'1 уровень'!M3507</f>
        <v>0</v>
      </c>
      <c r="M1148" s="25">
        <f>'1 уровень'!N3507</f>
        <v>0</v>
      </c>
      <c r="N1148" s="25">
        <f>'1 уровень'!O3507</f>
        <v>0</v>
      </c>
      <c r="O1148" s="25">
        <f>'1 уровень'!P3507</f>
        <v>0</v>
      </c>
      <c r="P1148" s="58">
        <f>'1 уровень'!Q3507</f>
        <v>0</v>
      </c>
      <c r="Q1148" s="58">
        <f>'1 уровень'!R3507</f>
        <v>0</v>
      </c>
      <c r="R1148" s="58">
        <f>'1 уровень'!S3507</f>
        <v>0</v>
      </c>
      <c r="S1148" s="58">
        <f>'1 уровень'!T3507</f>
        <v>0</v>
      </c>
      <c r="T1148" s="58">
        <f>'1 уровень'!U3507</f>
        <v>0</v>
      </c>
      <c r="U1148" s="58">
        <f>'1 уровень'!V3507</f>
        <v>0</v>
      </c>
      <c r="V1148" s="58">
        <f>'1 уровень'!W3507</f>
        <v>0</v>
      </c>
      <c r="W1148" s="58">
        <f>'1 уровень'!X3507</f>
        <v>0</v>
      </c>
      <c r="X1148" s="58">
        <f>'1 уровень'!Y3507</f>
        <v>0</v>
      </c>
      <c r="Y1148" s="58">
        <f>'1 уровень'!Z3507</f>
        <v>0</v>
      </c>
      <c r="Z1148" s="58">
        <f>'1 уровень'!AA3507</f>
        <v>0</v>
      </c>
      <c r="AA1148" s="58">
        <f>'1 уровень'!AB3507</f>
        <v>0</v>
      </c>
      <c r="AB1148" s="58">
        <f>'1 уровень'!AC3507</f>
        <v>0</v>
      </c>
      <c r="AC1148" s="758">
        <f>'1 уровень'!AD3507</f>
        <v>0</v>
      </c>
      <c r="AD1148" s="58">
        <f>'1 уровень'!AE3507</f>
        <v>0</v>
      </c>
      <c r="AE1148" s="58">
        <f>'1 уровень'!AF3507</f>
        <v>0</v>
      </c>
      <c r="AF1148" s="58">
        <f>'1 уровень'!AG3507</f>
        <v>0</v>
      </c>
      <c r="AG1148" s="58">
        <f>'1 уровень'!AH3507</f>
        <v>0</v>
      </c>
      <c r="AH1148" s="360">
        <f>'1 уровень'!AI3507</f>
        <v>0</v>
      </c>
      <c r="AI1148" s="58"/>
      <c r="AJ1148" s="58"/>
    </row>
    <row r="1149" spans="1:184" ht="75" x14ac:dyDescent="0.25">
      <c r="B1149" s="18">
        <v>1</v>
      </c>
      <c r="C1149" s="270" t="s">
        <v>454</v>
      </c>
      <c r="D1149" s="27">
        <f>'1 уровень'!E3508</f>
        <v>8290</v>
      </c>
      <c r="E1149" s="27">
        <f>'1 уровень'!F3508</f>
        <v>7600</v>
      </c>
      <c r="F1149" s="27">
        <f>'1 уровень'!G3508</f>
        <v>5659</v>
      </c>
      <c r="G1149" s="50">
        <f>'1 уровень'!H3508</f>
        <v>74.46052631578948</v>
      </c>
      <c r="H1149" s="64">
        <f>'1 уровень'!I3508</f>
        <v>0</v>
      </c>
      <c r="I1149" s="64">
        <f>'1 уровень'!J3508</f>
        <v>0</v>
      </c>
      <c r="J1149" s="25">
        <f>'1 уровень'!K3508</f>
        <v>0</v>
      </c>
      <c r="K1149" s="25">
        <f>'1 уровень'!L3508</f>
        <v>0</v>
      </c>
      <c r="L1149" s="25">
        <f>'1 уровень'!M3508</f>
        <v>0</v>
      </c>
      <c r="M1149" s="25">
        <f>'1 уровень'!N3508</f>
        <v>0</v>
      </c>
      <c r="N1149" s="25">
        <f>'1 уровень'!O3508</f>
        <v>0</v>
      </c>
      <c r="O1149" s="25">
        <f>'1 уровень'!P3508</f>
        <v>0</v>
      </c>
      <c r="P1149" s="58">
        <f>'1 уровень'!Q3508</f>
        <v>0</v>
      </c>
      <c r="Q1149" s="58">
        <f>'1 уровень'!R3508</f>
        <v>0</v>
      </c>
      <c r="R1149" s="58">
        <f>'1 уровень'!S3508</f>
        <v>0</v>
      </c>
      <c r="S1149" s="58">
        <f>'1 уровень'!T3508</f>
        <v>0</v>
      </c>
      <c r="T1149" s="58">
        <f>'1 уровень'!U3508</f>
        <v>0</v>
      </c>
      <c r="U1149" s="58">
        <f>'1 уровень'!V3508</f>
        <v>0</v>
      </c>
      <c r="V1149" s="58">
        <f>'1 уровень'!W3508</f>
        <v>0</v>
      </c>
      <c r="W1149" s="58">
        <f>'1 уровень'!X3508</f>
        <v>0</v>
      </c>
      <c r="X1149" s="58">
        <f>'1 уровень'!Y3508</f>
        <v>0</v>
      </c>
      <c r="Y1149" s="58">
        <f>'1 уровень'!Z3508</f>
        <v>0</v>
      </c>
      <c r="Z1149" s="58">
        <f>'1 уровень'!AA3508</f>
        <v>0</v>
      </c>
      <c r="AA1149" s="58">
        <f>'1 уровень'!AB3508</f>
        <v>0</v>
      </c>
      <c r="AB1149" s="58">
        <f>'1 уровень'!AC3508</f>
        <v>0</v>
      </c>
      <c r="AC1149" s="758">
        <f>'1 уровень'!AD3508</f>
        <v>0</v>
      </c>
      <c r="AD1149" s="58">
        <f>'1 уровень'!AE3508</f>
        <v>0</v>
      </c>
      <c r="AE1149" s="58">
        <f>'1 уровень'!AF3508</f>
        <v>0</v>
      </c>
      <c r="AF1149" s="58">
        <f>'1 уровень'!AG3508</f>
        <v>0</v>
      </c>
      <c r="AG1149" s="58">
        <f>'1 уровень'!AH3508</f>
        <v>0</v>
      </c>
      <c r="AH1149" s="360">
        <f>'1 уровень'!AI3508</f>
        <v>0</v>
      </c>
      <c r="AI1149" s="58"/>
      <c r="AJ1149" s="58"/>
    </row>
    <row r="1150" spans="1:184" ht="45" x14ac:dyDescent="0.25">
      <c r="B1150" s="18">
        <v>1</v>
      </c>
      <c r="C1150" s="155" t="s">
        <v>455</v>
      </c>
      <c r="D1150" s="27">
        <f>'1 уровень'!E3509</f>
        <v>9440</v>
      </c>
      <c r="E1150" s="27">
        <f>'1 уровень'!F3509</f>
        <v>8653</v>
      </c>
      <c r="F1150" s="27">
        <f>'1 уровень'!G3509</f>
        <v>8761</v>
      </c>
      <c r="G1150" s="50">
        <f>'1 уровень'!H3509</f>
        <v>101.24812203859932</v>
      </c>
      <c r="H1150" s="64">
        <f>'1 уровень'!I3509</f>
        <v>0</v>
      </c>
      <c r="I1150" s="64">
        <f>'1 уровень'!J3509</f>
        <v>0</v>
      </c>
      <c r="J1150" s="25">
        <f>'1 уровень'!K3509</f>
        <v>0</v>
      </c>
      <c r="K1150" s="25">
        <f>'1 уровень'!L3509</f>
        <v>0</v>
      </c>
      <c r="L1150" s="25">
        <f>'1 уровень'!M3509</f>
        <v>0</v>
      </c>
      <c r="M1150" s="25">
        <f>'1 уровень'!N3509</f>
        <v>0</v>
      </c>
      <c r="N1150" s="25">
        <f>'1 уровень'!O3509</f>
        <v>0</v>
      </c>
      <c r="O1150" s="25">
        <f>'1 уровень'!P3509</f>
        <v>0</v>
      </c>
      <c r="P1150" s="58">
        <f>'1 уровень'!Q3509</f>
        <v>0</v>
      </c>
      <c r="Q1150" s="58">
        <f>'1 уровень'!R3509</f>
        <v>0</v>
      </c>
      <c r="R1150" s="58">
        <f>'1 уровень'!S3509</f>
        <v>0</v>
      </c>
      <c r="S1150" s="58">
        <f>'1 уровень'!T3509</f>
        <v>0</v>
      </c>
      <c r="T1150" s="58">
        <f>'1 уровень'!U3509</f>
        <v>0</v>
      </c>
      <c r="U1150" s="58">
        <f>'1 уровень'!V3509</f>
        <v>0</v>
      </c>
      <c r="V1150" s="58">
        <f>'1 уровень'!W3509</f>
        <v>0</v>
      </c>
      <c r="W1150" s="58">
        <f>'1 уровень'!X3509</f>
        <v>0</v>
      </c>
      <c r="X1150" s="58">
        <f>'1 уровень'!Y3509</f>
        <v>0</v>
      </c>
      <c r="Y1150" s="58">
        <f>'1 уровень'!Z3509</f>
        <v>0</v>
      </c>
      <c r="Z1150" s="58">
        <f>'1 уровень'!AA3509</f>
        <v>0</v>
      </c>
      <c r="AA1150" s="58">
        <f>'1 уровень'!AB3509</f>
        <v>0</v>
      </c>
      <c r="AB1150" s="58">
        <f>'1 уровень'!AC3509</f>
        <v>0</v>
      </c>
      <c r="AC1150" s="758">
        <f>'1 уровень'!AD3509</f>
        <v>0</v>
      </c>
      <c r="AD1150" s="58">
        <f>'1 уровень'!AE3509</f>
        <v>0</v>
      </c>
      <c r="AE1150" s="58">
        <f>'1 уровень'!AF3509</f>
        <v>0</v>
      </c>
      <c r="AF1150" s="58">
        <f>'1 уровень'!AG3509</f>
        <v>0</v>
      </c>
      <c r="AG1150" s="58">
        <f>'1 уровень'!AH3509</f>
        <v>0</v>
      </c>
      <c r="AH1150" s="360">
        <f>'1 уровень'!AI3509</f>
        <v>0</v>
      </c>
      <c r="AI1150" s="58"/>
      <c r="AJ1150" s="58"/>
    </row>
    <row r="1151" spans="1:184" ht="90" x14ac:dyDescent="0.25">
      <c r="B1151" s="18">
        <v>1</v>
      </c>
      <c r="C1151" s="155" t="s">
        <v>456</v>
      </c>
      <c r="D1151" s="27">
        <f>'1 уровень'!E3510</f>
        <v>0</v>
      </c>
      <c r="E1151" s="27">
        <f>'1 уровень'!F3510</f>
        <v>0</v>
      </c>
      <c r="F1151" s="27">
        <f>'1 уровень'!G3510</f>
        <v>0</v>
      </c>
      <c r="G1151" s="50"/>
      <c r="H1151" s="64">
        <f>'1 уровень'!I3510</f>
        <v>0</v>
      </c>
      <c r="I1151" s="64">
        <f>'1 уровень'!J3510</f>
        <v>0</v>
      </c>
      <c r="J1151" s="25">
        <f>'1 уровень'!K3510</f>
        <v>0</v>
      </c>
      <c r="K1151" s="25">
        <f>'1 уровень'!L3510</f>
        <v>0</v>
      </c>
      <c r="L1151" s="25">
        <f>'1 уровень'!M3510</f>
        <v>0</v>
      </c>
      <c r="M1151" s="25">
        <f>'1 уровень'!N3510</f>
        <v>0</v>
      </c>
      <c r="N1151" s="25">
        <f>'1 уровень'!O3510</f>
        <v>0</v>
      </c>
      <c r="O1151" s="25">
        <f>'1 уровень'!P3510</f>
        <v>0</v>
      </c>
      <c r="P1151" s="58">
        <f>'1 уровень'!Q3510</f>
        <v>0</v>
      </c>
      <c r="Q1151" s="58">
        <f>'1 уровень'!R3510</f>
        <v>0</v>
      </c>
      <c r="R1151" s="58">
        <f>'1 уровень'!S3510</f>
        <v>0</v>
      </c>
      <c r="S1151" s="58">
        <f>'1 уровень'!T3510</f>
        <v>0</v>
      </c>
      <c r="T1151" s="58">
        <f>'1 уровень'!U3510</f>
        <v>0</v>
      </c>
      <c r="U1151" s="58">
        <f>'1 уровень'!V3510</f>
        <v>0</v>
      </c>
      <c r="V1151" s="58">
        <f>'1 уровень'!W3510</f>
        <v>0</v>
      </c>
      <c r="W1151" s="58">
        <f>'1 уровень'!X3510</f>
        <v>0</v>
      </c>
      <c r="X1151" s="58">
        <f>'1 уровень'!Y3510</f>
        <v>0</v>
      </c>
      <c r="Y1151" s="58">
        <f>'1 уровень'!Z3510</f>
        <v>0</v>
      </c>
      <c r="Z1151" s="58">
        <f>'1 уровень'!AA3510</f>
        <v>0</v>
      </c>
      <c r="AA1151" s="58">
        <f>'1 уровень'!AB3510</f>
        <v>0</v>
      </c>
      <c r="AB1151" s="58">
        <f>'1 уровень'!AC3510</f>
        <v>0</v>
      </c>
      <c r="AC1151" s="758">
        <f>'1 уровень'!AD3510</f>
        <v>0</v>
      </c>
      <c r="AD1151" s="58">
        <f>'1 уровень'!AE3510</f>
        <v>0</v>
      </c>
      <c r="AE1151" s="58">
        <f>'1 уровень'!AF3510</f>
        <v>0</v>
      </c>
      <c r="AF1151" s="58">
        <f>'1 уровень'!AG3510</f>
        <v>0</v>
      </c>
      <c r="AG1151" s="58">
        <f>'1 уровень'!AH3510</f>
        <v>0</v>
      </c>
      <c r="AH1151" s="360">
        <f>'1 уровень'!AI3510</f>
        <v>0</v>
      </c>
      <c r="AI1151" s="58"/>
      <c r="AJ1151" s="58"/>
    </row>
    <row r="1152" spans="1:184" ht="30" x14ac:dyDescent="0.25">
      <c r="B1152" s="18">
        <v>1</v>
      </c>
      <c r="C1152" s="155" t="s">
        <v>619</v>
      </c>
      <c r="D1152" s="27">
        <f>'1 уровень'!E3511</f>
        <v>110</v>
      </c>
      <c r="E1152" s="27">
        <f>'1 уровень'!F3511</f>
        <v>101</v>
      </c>
      <c r="F1152" s="27">
        <f>'1 уровень'!G3511</f>
        <v>59</v>
      </c>
      <c r="G1152" s="50">
        <f>'1 уровень'!H3511</f>
        <v>58.415841584158414</v>
      </c>
      <c r="H1152" s="64">
        <f>'1 уровень'!I3511</f>
        <v>0</v>
      </c>
      <c r="I1152" s="64">
        <f>'1 уровень'!J3511</f>
        <v>0</v>
      </c>
      <c r="J1152" s="25">
        <f>'1 уровень'!K3511</f>
        <v>0</v>
      </c>
      <c r="K1152" s="25">
        <f>'1 уровень'!L3511</f>
        <v>0</v>
      </c>
      <c r="L1152" s="25">
        <f>'1 уровень'!M3511</f>
        <v>0</v>
      </c>
      <c r="M1152" s="25">
        <f>'1 уровень'!N3511</f>
        <v>0</v>
      </c>
      <c r="N1152" s="25">
        <f>'1 уровень'!O3511</f>
        <v>0</v>
      </c>
      <c r="O1152" s="25">
        <f>'1 уровень'!P3511</f>
        <v>0</v>
      </c>
      <c r="P1152" s="58">
        <f>'1 уровень'!Q3511</f>
        <v>0</v>
      </c>
      <c r="Q1152" s="58">
        <f>'1 уровень'!R3511</f>
        <v>0</v>
      </c>
      <c r="R1152" s="58">
        <f>'1 уровень'!S3511</f>
        <v>0</v>
      </c>
      <c r="S1152" s="58">
        <f>'1 уровень'!T3511</f>
        <v>0</v>
      </c>
      <c r="T1152" s="58">
        <f>'1 уровень'!U3511</f>
        <v>0</v>
      </c>
      <c r="U1152" s="58">
        <f>'1 уровень'!V3511</f>
        <v>0</v>
      </c>
      <c r="V1152" s="58">
        <f>'1 уровень'!W3511</f>
        <v>0</v>
      </c>
      <c r="W1152" s="58">
        <f>'1 уровень'!X3511</f>
        <v>0</v>
      </c>
      <c r="X1152" s="58">
        <f>'1 уровень'!Y3511</f>
        <v>0</v>
      </c>
      <c r="Y1152" s="58">
        <f>'1 уровень'!Z3511</f>
        <v>0</v>
      </c>
      <c r="Z1152" s="58">
        <f>'1 уровень'!AA3511</f>
        <v>0</v>
      </c>
      <c r="AA1152" s="58">
        <f>'1 уровень'!AB3511</f>
        <v>0</v>
      </c>
      <c r="AB1152" s="58">
        <f>'1 уровень'!AC3511</f>
        <v>0</v>
      </c>
      <c r="AC1152" s="758">
        <f>'1 уровень'!AD3511</f>
        <v>0</v>
      </c>
      <c r="AD1152" s="58">
        <f>'1 уровень'!AE3511</f>
        <v>0</v>
      </c>
      <c r="AE1152" s="58">
        <f>'1 уровень'!AF3511</f>
        <v>0</v>
      </c>
      <c r="AF1152" s="58">
        <f>'1 уровень'!AG3511</f>
        <v>0</v>
      </c>
      <c r="AG1152" s="58">
        <f>'1 уровень'!AH3511</f>
        <v>0</v>
      </c>
      <c r="AH1152" s="360">
        <f>'1 уровень'!AI3511</f>
        <v>0</v>
      </c>
      <c r="AI1152" s="58"/>
      <c r="AJ1152" s="58"/>
    </row>
    <row r="1153" spans="2:36" ht="30" x14ac:dyDescent="0.25">
      <c r="B1153" s="18">
        <v>1</v>
      </c>
      <c r="C1153" s="155" t="s">
        <v>620</v>
      </c>
      <c r="D1153" s="27">
        <f>'1 уровень'!E3512</f>
        <v>30</v>
      </c>
      <c r="E1153" s="27">
        <f>'1 уровень'!F3512</f>
        <v>28</v>
      </c>
      <c r="F1153" s="27">
        <f>'1 уровень'!G3512</f>
        <v>1</v>
      </c>
      <c r="G1153" s="50">
        <f>'1 уровень'!H3512</f>
        <v>3.5714285714285712</v>
      </c>
      <c r="H1153" s="64">
        <f>'1 уровень'!I3512</f>
        <v>0</v>
      </c>
      <c r="I1153" s="64">
        <f>'1 уровень'!J3512</f>
        <v>0</v>
      </c>
      <c r="J1153" s="25">
        <f>'1 уровень'!K3512</f>
        <v>0</v>
      </c>
      <c r="K1153" s="25">
        <f>'1 уровень'!L3512</f>
        <v>0</v>
      </c>
      <c r="L1153" s="25">
        <f>'1 уровень'!M3512</f>
        <v>0</v>
      </c>
      <c r="M1153" s="25">
        <f>'1 уровень'!N3512</f>
        <v>0</v>
      </c>
      <c r="N1153" s="25">
        <f>'1 уровень'!O3512</f>
        <v>0</v>
      </c>
      <c r="O1153" s="25">
        <f>'1 уровень'!P3512</f>
        <v>0</v>
      </c>
      <c r="P1153" s="58">
        <f>'1 уровень'!Q3512</f>
        <v>0</v>
      </c>
      <c r="Q1153" s="58">
        <f>'1 уровень'!R3512</f>
        <v>0</v>
      </c>
      <c r="R1153" s="58">
        <f>'1 уровень'!S3512</f>
        <v>0</v>
      </c>
      <c r="S1153" s="58">
        <f>'1 уровень'!T3512</f>
        <v>0</v>
      </c>
      <c r="T1153" s="58">
        <f>'1 уровень'!U3512</f>
        <v>0</v>
      </c>
      <c r="U1153" s="58">
        <f>'1 уровень'!V3512</f>
        <v>0</v>
      </c>
      <c r="V1153" s="58">
        <f>'1 уровень'!W3512</f>
        <v>0</v>
      </c>
      <c r="W1153" s="58">
        <f>'1 уровень'!X3512</f>
        <v>0</v>
      </c>
      <c r="X1153" s="58">
        <f>'1 уровень'!Y3512</f>
        <v>0</v>
      </c>
      <c r="Y1153" s="58">
        <f>'1 уровень'!Z3512</f>
        <v>0</v>
      </c>
      <c r="Z1153" s="58">
        <f>'1 уровень'!AA3512</f>
        <v>0</v>
      </c>
      <c r="AA1153" s="58">
        <f>'1 уровень'!AB3512</f>
        <v>0</v>
      </c>
      <c r="AB1153" s="58">
        <f>'1 уровень'!AC3512</f>
        <v>0</v>
      </c>
      <c r="AC1153" s="758">
        <f>'1 уровень'!AD3512</f>
        <v>0</v>
      </c>
      <c r="AD1153" s="58">
        <f>'1 уровень'!AE3512</f>
        <v>0</v>
      </c>
      <c r="AE1153" s="58">
        <f>'1 уровень'!AF3512</f>
        <v>0</v>
      </c>
      <c r="AF1153" s="58">
        <f>'1 уровень'!AG3512</f>
        <v>0</v>
      </c>
      <c r="AG1153" s="58">
        <f>'1 уровень'!AH3512</f>
        <v>0</v>
      </c>
      <c r="AH1153" s="360">
        <f>'1 уровень'!AI3512</f>
        <v>0</v>
      </c>
      <c r="AI1153" s="58"/>
      <c r="AJ1153" s="58"/>
    </row>
    <row r="1154" spans="2:36" ht="30" x14ac:dyDescent="0.25">
      <c r="B1154" s="18">
        <v>1</v>
      </c>
      <c r="C1154" s="155" t="s">
        <v>621</v>
      </c>
      <c r="D1154" s="27">
        <f>'1 уровень'!E3513</f>
        <v>80</v>
      </c>
      <c r="E1154" s="27">
        <f>'1 уровень'!F3513</f>
        <v>73</v>
      </c>
      <c r="F1154" s="27">
        <f>'1 уровень'!G3513</f>
        <v>58</v>
      </c>
      <c r="G1154" s="50">
        <f>'1 уровень'!H3513</f>
        <v>79.452054794520549</v>
      </c>
      <c r="H1154" s="64">
        <f>'1 уровень'!I3513</f>
        <v>0</v>
      </c>
      <c r="I1154" s="64">
        <f>'1 уровень'!J3513</f>
        <v>0</v>
      </c>
      <c r="J1154" s="25">
        <f>'1 уровень'!K3513</f>
        <v>0</v>
      </c>
      <c r="K1154" s="25">
        <f>'1 уровень'!L3513</f>
        <v>0</v>
      </c>
      <c r="L1154" s="25">
        <f>'1 уровень'!M3513</f>
        <v>0</v>
      </c>
      <c r="M1154" s="25">
        <f>'1 уровень'!N3513</f>
        <v>0</v>
      </c>
      <c r="N1154" s="25">
        <f>'1 уровень'!O3513</f>
        <v>0</v>
      </c>
      <c r="O1154" s="25">
        <f>'1 уровень'!P3513</f>
        <v>0</v>
      </c>
      <c r="P1154" s="58">
        <f>'1 уровень'!Q3513</f>
        <v>0</v>
      </c>
      <c r="Q1154" s="58">
        <f>'1 уровень'!R3513</f>
        <v>0</v>
      </c>
      <c r="R1154" s="58">
        <f>'1 уровень'!S3513</f>
        <v>0</v>
      </c>
      <c r="S1154" s="58">
        <f>'1 уровень'!T3513</f>
        <v>0</v>
      </c>
      <c r="T1154" s="58">
        <f>'1 уровень'!U3513</f>
        <v>0</v>
      </c>
      <c r="U1154" s="58">
        <f>'1 уровень'!V3513</f>
        <v>0</v>
      </c>
      <c r="V1154" s="58">
        <f>'1 уровень'!W3513</f>
        <v>0</v>
      </c>
      <c r="W1154" s="58">
        <f>'1 уровень'!X3513</f>
        <v>0</v>
      </c>
      <c r="X1154" s="58">
        <f>'1 уровень'!Y3513</f>
        <v>0</v>
      </c>
      <c r="Y1154" s="58">
        <f>'1 уровень'!Z3513</f>
        <v>0</v>
      </c>
      <c r="Z1154" s="58">
        <f>'1 уровень'!AA3513</f>
        <v>0</v>
      </c>
      <c r="AA1154" s="58">
        <f>'1 уровень'!AB3513</f>
        <v>0</v>
      </c>
      <c r="AB1154" s="58">
        <f>'1 уровень'!AC3513</f>
        <v>0</v>
      </c>
      <c r="AC1154" s="758">
        <f>'1 уровень'!AD3513</f>
        <v>0</v>
      </c>
      <c r="AD1154" s="58">
        <f>'1 уровень'!AE3513</f>
        <v>0</v>
      </c>
      <c r="AE1154" s="58">
        <f>'1 уровень'!AF3513</f>
        <v>0</v>
      </c>
      <c r="AF1154" s="58">
        <f>'1 уровень'!AG3513</f>
        <v>0</v>
      </c>
      <c r="AG1154" s="58">
        <f>'1 уровень'!AH3513</f>
        <v>0</v>
      </c>
      <c r="AH1154" s="360">
        <f>'1 уровень'!AI3513</f>
        <v>0</v>
      </c>
      <c r="AI1154" s="58"/>
      <c r="AJ1154" s="58"/>
    </row>
    <row r="1155" spans="2:36" x14ac:dyDescent="0.25">
      <c r="B1155" s="18">
        <v>1</v>
      </c>
      <c r="C1155" s="155" t="s">
        <v>131</v>
      </c>
      <c r="D1155" s="27">
        <f>'1 уровень'!E3514</f>
        <v>117412</v>
      </c>
      <c r="E1155" s="27">
        <f>'1 уровень'!F3514</f>
        <v>107628</v>
      </c>
      <c r="F1155" s="27">
        <f>'1 уровень'!G3514</f>
        <v>29477</v>
      </c>
      <c r="G1155" s="50">
        <f>'1 уровень'!H3514</f>
        <v>63.943491123147936</v>
      </c>
      <c r="H1155" s="64">
        <f>'1 уровень'!I3514</f>
        <v>0</v>
      </c>
      <c r="I1155" s="64">
        <f>'1 уровень'!J3514</f>
        <v>0</v>
      </c>
      <c r="J1155" s="25">
        <f>'1 уровень'!K3514</f>
        <v>0</v>
      </c>
      <c r="K1155" s="25">
        <f>'1 уровень'!L3514</f>
        <v>0</v>
      </c>
      <c r="L1155" s="25">
        <f>'1 уровень'!M3514</f>
        <v>0</v>
      </c>
      <c r="M1155" s="25">
        <f>'1 уровень'!N3514</f>
        <v>0</v>
      </c>
      <c r="N1155" s="25">
        <f>'1 уровень'!O3514</f>
        <v>0</v>
      </c>
      <c r="O1155" s="25">
        <f>'1 уровень'!P3514</f>
        <v>0</v>
      </c>
      <c r="P1155" s="58">
        <f>'1 уровень'!Q3514</f>
        <v>0</v>
      </c>
      <c r="Q1155" s="58">
        <f>'1 уровень'!R3514</f>
        <v>0</v>
      </c>
      <c r="R1155" s="58">
        <f>'1 уровень'!S3514</f>
        <v>0</v>
      </c>
      <c r="S1155" s="58">
        <f>'1 уровень'!T3514</f>
        <v>0</v>
      </c>
      <c r="T1155" s="58">
        <f>'1 уровень'!U3514</f>
        <v>0</v>
      </c>
      <c r="U1155" s="58">
        <f>'1 уровень'!V3514</f>
        <v>0</v>
      </c>
      <c r="V1155" s="58">
        <f>'1 уровень'!W3514</f>
        <v>0</v>
      </c>
      <c r="W1155" s="58">
        <f>'1 уровень'!X3514</f>
        <v>0</v>
      </c>
      <c r="X1155" s="58">
        <f>'1 уровень'!Y3514</f>
        <v>0</v>
      </c>
      <c r="Y1155" s="58">
        <f>'1 уровень'!Z3514</f>
        <v>0</v>
      </c>
      <c r="Z1155" s="58">
        <f>'1 уровень'!AA3514</f>
        <v>0</v>
      </c>
      <c r="AA1155" s="58">
        <f>'1 уровень'!AB3514</f>
        <v>0</v>
      </c>
      <c r="AB1155" s="58">
        <f>'1 уровень'!AC3514</f>
        <v>0</v>
      </c>
      <c r="AC1155" s="758">
        <f>'1 уровень'!AD3514</f>
        <v>0</v>
      </c>
      <c r="AD1155" s="58">
        <f>'1 уровень'!AE3514</f>
        <v>0</v>
      </c>
      <c r="AE1155" s="58">
        <f>'1 уровень'!AF3514</f>
        <v>0</v>
      </c>
      <c r="AF1155" s="58">
        <f>'1 уровень'!AG3514</f>
        <v>0</v>
      </c>
      <c r="AG1155" s="58">
        <f>'1 уровень'!AH3514</f>
        <v>0</v>
      </c>
      <c r="AH1155" s="360">
        <f>'1 уровень'!AI3514</f>
        <v>0</v>
      </c>
      <c r="AI1155" s="58"/>
      <c r="AJ1155" s="58"/>
    </row>
    <row r="1156" spans="2:36" x14ac:dyDescent="0.25">
      <c r="B1156" s="18">
        <v>1</v>
      </c>
      <c r="C1156" s="527" t="s">
        <v>222</v>
      </c>
      <c r="D1156" s="27">
        <f>'1 уровень'!E3515</f>
        <v>114505</v>
      </c>
      <c r="E1156" s="27">
        <f>'1 уровень'!F3515</f>
        <v>104963</v>
      </c>
      <c r="F1156" s="27">
        <f>'1 уровень'!G3515</f>
        <v>27745</v>
      </c>
      <c r="G1156" s="50">
        <f>'1 уровень'!H3515</f>
        <v>26.433124053237805</v>
      </c>
      <c r="H1156" s="64">
        <f>'1 уровень'!I3515</f>
        <v>0</v>
      </c>
      <c r="I1156" s="64">
        <f>'1 уровень'!J3515</f>
        <v>0</v>
      </c>
      <c r="J1156" s="25">
        <f>'1 уровень'!K3515</f>
        <v>0</v>
      </c>
      <c r="K1156" s="25">
        <f>'1 уровень'!L3515</f>
        <v>0</v>
      </c>
      <c r="L1156" s="25">
        <f>'1 уровень'!M3515</f>
        <v>0</v>
      </c>
      <c r="M1156" s="25">
        <f>'1 уровень'!N3515</f>
        <v>0</v>
      </c>
      <c r="N1156" s="25">
        <f>'1 уровень'!O3515</f>
        <v>0</v>
      </c>
      <c r="O1156" s="25">
        <f>'1 уровень'!P3515</f>
        <v>0</v>
      </c>
      <c r="P1156" s="58">
        <f>'1 уровень'!Q3515</f>
        <v>0</v>
      </c>
      <c r="Q1156" s="58">
        <f>'1 уровень'!R3515</f>
        <v>0</v>
      </c>
      <c r="R1156" s="58">
        <f>'1 уровень'!S3515</f>
        <v>0</v>
      </c>
      <c r="S1156" s="58">
        <f>'1 уровень'!T3515</f>
        <v>0</v>
      </c>
      <c r="T1156" s="58">
        <f>'1 уровень'!U3515</f>
        <v>0</v>
      </c>
      <c r="U1156" s="58">
        <f>'1 уровень'!V3515</f>
        <v>0</v>
      </c>
      <c r="V1156" s="58">
        <f>'1 уровень'!W3515</f>
        <v>0</v>
      </c>
      <c r="W1156" s="58">
        <f>'1 уровень'!X3515</f>
        <v>0</v>
      </c>
      <c r="X1156" s="58">
        <f>'1 уровень'!Y3515</f>
        <v>0</v>
      </c>
      <c r="Y1156" s="58">
        <f>'1 уровень'!Z3515</f>
        <v>0</v>
      </c>
      <c r="Z1156" s="58">
        <f>'1 уровень'!AA3515</f>
        <v>0</v>
      </c>
      <c r="AA1156" s="58">
        <f>'1 уровень'!AB3515</f>
        <v>0</v>
      </c>
      <c r="AB1156" s="58">
        <f>'1 уровень'!AC3515</f>
        <v>0</v>
      </c>
      <c r="AC1156" s="758">
        <f>'1 уровень'!AD3515</f>
        <v>0</v>
      </c>
      <c r="AD1156" s="58">
        <f>'1 уровень'!AE3515</f>
        <v>0</v>
      </c>
      <c r="AE1156" s="58">
        <f>'1 уровень'!AF3515</f>
        <v>0</v>
      </c>
      <c r="AF1156" s="58">
        <f>'1 уровень'!AG3515</f>
        <v>0</v>
      </c>
      <c r="AG1156" s="58">
        <f>'1 уровень'!AH3515</f>
        <v>0</v>
      </c>
      <c r="AH1156" s="360">
        <f>'1 уровень'!AI3515</f>
        <v>0</v>
      </c>
      <c r="AI1156" s="58"/>
      <c r="AJ1156" s="58"/>
    </row>
    <row r="1157" spans="2:36" ht="63" x14ac:dyDescent="0.25">
      <c r="B1157" s="18">
        <v>1</v>
      </c>
      <c r="C1157" s="528" t="s">
        <v>457</v>
      </c>
      <c r="D1157" s="27">
        <f>'1 уровень'!E3516</f>
        <v>2412</v>
      </c>
      <c r="E1157" s="27">
        <f>'1 уровень'!F3516</f>
        <v>2211</v>
      </c>
      <c r="F1157" s="27">
        <f>'1 уровень'!G3516</f>
        <v>1616</v>
      </c>
      <c r="G1157" s="50">
        <f>'1 уровень'!H3516</f>
        <v>73.089099954771598</v>
      </c>
      <c r="H1157" s="64">
        <f>'1 уровень'!I3516</f>
        <v>0</v>
      </c>
      <c r="I1157" s="64">
        <f>'1 уровень'!J3516</f>
        <v>0</v>
      </c>
      <c r="J1157" s="25">
        <f>'1 уровень'!K3516</f>
        <v>0</v>
      </c>
      <c r="K1157" s="25">
        <f>'1 уровень'!L3516</f>
        <v>0</v>
      </c>
      <c r="L1157" s="25">
        <f>'1 уровень'!M3516</f>
        <v>0</v>
      </c>
      <c r="M1157" s="25">
        <f>'1 уровень'!N3516</f>
        <v>0</v>
      </c>
      <c r="N1157" s="25">
        <f>'1 уровень'!O3516</f>
        <v>0</v>
      </c>
      <c r="O1157" s="25">
        <f>'1 уровень'!P3516</f>
        <v>0</v>
      </c>
      <c r="P1157" s="58">
        <f>'1 уровень'!Q3516</f>
        <v>0</v>
      </c>
      <c r="Q1157" s="58">
        <f>'1 уровень'!R3516</f>
        <v>0</v>
      </c>
      <c r="R1157" s="58">
        <f>'1 уровень'!S3516</f>
        <v>0</v>
      </c>
      <c r="S1157" s="58">
        <f>'1 уровень'!T3516</f>
        <v>0</v>
      </c>
      <c r="T1157" s="58">
        <f>'1 уровень'!U3516</f>
        <v>0</v>
      </c>
      <c r="U1157" s="58">
        <f>'1 уровень'!V3516</f>
        <v>0</v>
      </c>
      <c r="V1157" s="58">
        <f>'1 уровень'!W3516</f>
        <v>0</v>
      </c>
      <c r="W1157" s="58">
        <f>'1 уровень'!X3516</f>
        <v>0</v>
      </c>
      <c r="X1157" s="58">
        <f>'1 уровень'!Y3516</f>
        <v>0</v>
      </c>
      <c r="Y1157" s="58">
        <f>'1 уровень'!Z3516</f>
        <v>0</v>
      </c>
      <c r="Z1157" s="58">
        <f>'1 уровень'!AA3516</f>
        <v>0</v>
      </c>
      <c r="AA1157" s="58">
        <f>'1 уровень'!AB3516</f>
        <v>0</v>
      </c>
      <c r="AB1157" s="58">
        <f>'1 уровень'!AC3516</f>
        <v>0</v>
      </c>
      <c r="AC1157" s="758">
        <f>'1 уровень'!AD3516</f>
        <v>0</v>
      </c>
      <c r="AD1157" s="58">
        <f>'1 уровень'!AE3516</f>
        <v>0</v>
      </c>
      <c r="AE1157" s="58">
        <f>'1 уровень'!AF3516</f>
        <v>0</v>
      </c>
      <c r="AF1157" s="58">
        <f>'1 уровень'!AG3516</f>
        <v>0</v>
      </c>
      <c r="AG1157" s="58">
        <f>'1 уровень'!AH3516</f>
        <v>0</v>
      </c>
      <c r="AH1157" s="360">
        <f>'1 уровень'!AI3516</f>
        <v>0</v>
      </c>
      <c r="AI1157" s="58" t="e">
        <f>AB1157/AA1157*100</f>
        <v>#DIV/0!</v>
      </c>
      <c r="AJ1157" s="58" t="e">
        <f>AH1157/AA1157*100</f>
        <v>#DIV/0!</v>
      </c>
    </row>
    <row r="1158" spans="2:36" ht="78.75" x14ac:dyDescent="0.25">
      <c r="B1158" s="18">
        <v>1</v>
      </c>
      <c r="C1158" s="528" t="s">
        <v>501</v>
      </c>
      <c r="D1158" s="27">
        <f>'1 уровень'!E3517</f>
        <v>495</v>
      </c>
      <c r="E1158" s="27">
        <f>'1 уровень'!F3517</f>
        <v>454</v>
      </c>
      <c r="F1158" s="27">
        <f>'1 уровень'!G3517</f>
        <v>116</v>
      </c>
      <c r="G1158" s="50">
        <f>'1 уровень'!H3517</f>
        <v>25.55066079295154</v>
      </c>
      <c r="H1158" s="64">
        <f>'1 уровень'!I3517</f>
        <v>0</v>
      </c>
      <c r="I1158" s="64">
        <f>'1 уровень'!J3517</f>
        <v>0</v>
      </c>
      <c r="J1158" s="25">
        <f>'1 уровень'!K3517</f>
        <v>0</v>
      </c>
      <c r="K1158" s="25">
        <f>'1 уровень'!L3517</f>
        <v>0</v>
      </c>
      <c r="L1158" s="25">
        <f>'1 уровень'!M3517</f>
        <v>0</v>
      </c>
      <c r="M1158" s="25">
        <f>'1 уровень'!N3517</f>
        <v>0</v>
      </c>
      <c r="N1158" s="25">
        <f>'1 уровень'!O3517</f>
        <v>0</v>
      </c>
      <c r="O1158" s="25">
        <f>'1 уровень'!P3517</f>
        <v>0</v>
      </c>
      <c r="P1158" s="58">
        <f>'1 уровень'!Q3517</f>
        <v>0</v>
      </c>
      <c r="Q1158" s="58">
        <f>'1 уровень'!R3517</f>
        <v>0</v>
      </c>
      <c r="R1158" s="58">
        <f>'1 уровень'!S3517</f>
        <v>0</v>
      </c>
      <c r="S1158" s="58">
        <f>'1 уровень'!T3517</f>
        <v>0</v>
      </c>
      <c r="T1158" s="58">
        <f>'1 уровень'!U3517</f>
        <v>0</v>
      </c>
      <c r="U1158" s="58">
        <f>'1 уровень'!V3517</f>
        <v>0</v>
      </c>
      <c r="V1158" s="58">
        <f>'1 уровень'!W3517</f>
        <v>0</v>
      </c>
      <c r="W1158" s="58">
        <f>'1 уровень'!X3517</f>
        <v>0</v>
      </c>
      <c r="X1158" s="58">
        <f>'1 уровень'!Y3517</f>
        <v>0</v>
      </c>
      <c r="Y1158" s="58">
        <f>'1 уровень'!Z3517</f>
        <v>0</v>
      </c>
      <c r="Z1158" s="58">
        <f>'1 уровень'!AA3517</f>
        <v>0</v>
      </c>
      <c r="AA1158" s="58">
        <f>'1 уровень'!AB3517</f>
        <v>0</v>
      </c>
      <c r="AB1158" s="58">
        <f>'1 уровень'!AC3517</f>
        <v>0</v>
      </c>
      <c r="AC1158" s="758">
        <f>'1 уровень'!AD3517</f>
        <v>0</v>
      </c>
      <c r="AD1158" s="58">
        <f>'1 уровень'!AE3517</f>
        <v>0</v>
      </c>
      <c r="AE1158" s="58">
        <f>'1 уровень'!AF3517</f>
        <v>0</v>
      </c>
      <c r="AF1158" s="58">
        <f>'1 уровень'!AG3517</f>
        <v>0</v>
      </c>
      <c r="AG1158" s="58">
        <f>'1 уровень'!AH3517</f>
        <v>0</v>
      </c>
      <c r="AH1158" s="360">
        <f>'1 уровень'!AI3517</f>
        <v>0</v>
      </c>
      <c r="AI1158" s="58"/>
      <c r="AJ1158" s="58"/>
    </row>
    <row r="1159" spans="2:36" ht="31.5" x14ac:dyDescent="0.25">
      <c r="C1159" s="528" t="s">
        <v>343</v>
      </c>
      <c r="D1159" s="27">
        <f>'1 уровень'!E3518</f>
        <v>25110</v>
      </c>
      <c r="E1159" s="27">
        <f>'1 уровень'!F3518</f>
        <v>23018</v>
      </c>
      <c r="F1159" s="27">
        <f>'1 уровень'!G3518</f>
        <v>20981</v>
      </c>
      <c r="G1159" s="50">
        <f>'1 уровень'!H3518</f>
        <v>91.150404031627417</v>
      </c>
      <c r="H1159" s="64"/>
      <c r="I1159" s="64"/>
      <c r="J1159" s="25"/>
      <c r="K1159" s="25"/>
      <c r="L1159" s="25"/>
      <c r="M1159" s="25"/>
      <c r="N1159" s="25"/>
      <c r="O1159" s="25"/>
      <c r="P1159" s="58"/>
      <c r="Q1159" s="58"/>
      <c r="R1159" s="58"/>
      <c r="S1159" s="58"/>
      <c r="T1159" s="58"/>
      <c r="U1159" s="58"/>
      <c r="V1159" s="58"/>
      <c r="W1159" s="58"/>
      <c r="X1159" s="58"/>
      <c r="Y1159" s="58"/>
      <c r="Z1159" s="58"/>
      <c r="AA1159" s="58"/>
      <c r="AB1159" s="58"/>
      <c r="AC1159" s="758"/>
      <c r="AD1159" s="58"/>
      <c r="AE1159" s="58"/>
      <c r="AF1159" s="58"/>
      <c r="AG1159" s="58"/>
      <c r="AH1159" s="360"/>
      <c r="AI1159" s="58"/>
      <c r="AJ1159" s="58"/>
    </row>
    <row r="1160" spans="2:36" ht="31.5" x14ac:dyDescent="0.25">
      <c r="B1160" s="18">
        <v>1</v>
      </c>
      <c r="C1160" s="528" t="s">
        <v>194</v>
      </c>
      <c r="D1160" s="27">
        <f>'1 уровень'!E3519</f>
        <v>0</v>
      </c>
      <c r="E1160" s="27">
        <f>'1 уровень'!F3519</f>
        <v>0</v>
      </c>
      <c r="F1160" s="27">
        <f>'1 уровень'!G3519</f>
        <v>0</v>
      </c>
      <c r="G1160" s="50">
        <f>'1 уровень'!H3519</f>
        <v>0</v>
      </c>
      <c r="H1160" s="64">
        <f>'1 уровень'!I3519</f>
        <v>0</v>
      </c>
      <c r="I1160" s="64">
        <f>'1 уровень'!J3519</f>
        <v>0</v>
      </c>
      <c r="J1160" s="25">
        <f>'1 уровень'!K3519</f>
        <v>0</v>
      </c>
      <c r="K1160" s="25">
        <f>'1 уровень'!L3519</f>
        <v>0</v>
      </c>
      <c r="L1160" s="25">
        <f>'1 уровень'!M3519</f>
        <v>0</v>
      </c>
      <c r="M1160" s="25">
        <f>'1 уровень'!N3519</f>
        <v>0</v>
      </c>
      <c r="N1160" s="25">
        <f>'1 уровень'!O3519</f>
        <v>0</v>
      </c>
      <c r="O1160" s="25">
        <f>'1 уровень'!P3519</f>
        <v>0</v>
      </c>
      <c r="P1160" s="58">
        <f>'1 уровень'!Q3519</f>
        <v>0</v>
      </c>
      <c r="Q1160" s="58">
        <f>'1 уровень'!R3519</f>
        <v>0</v>
      </c>
      <c r="R1160" s="58">
        <f>'1 уровень'!S3519</f>
        <v>0</v>
      </c>
      <c r="S1160" s="58">
        <f>'1 уровень'!T3519</f>
        <v>0</v>
      </c>
      <c r="T1160" s="58">
        <f>'1 уровень'!U3519</f>
        <v>0</v>
      </c>
      <c r="U1160" s="58">
        <f>'1 уровень'!V3519</f>
        <v>0</v>
      </c>
      <c r="V1160" s="58">
        <f>'1 уровень'!W3519</f>
        <v>0</v>
      </c>
      <c r="W1160" s="58">
        <f>'1 уровень'!X3519</f>
        <v>0</v>
      </c>
      <c r="X1160" s="58">
        <f>'1 уровень'!Y3519</f>
        <v>0</v>
      </c>
      <c r="Y1160" s="58">
        <f>'1 уровень'!Z3519</f>
        <v>0</v>
      </c>
      <c r="Z1160" s="58">
        <f>'1 уровень'!AA3519</f>
        <v>0</v>
      </c>
      <c r="AA1160" s="58">
        <f>'1 уровень'!AB3519</f>
        <v>0</v>
      </c>
      <c r="AB1160" s="58">
        <f>'1 уровень'!AC3519</f>
        <v>0</v>
      </c>
      <c r="AC1160" s="758">
        <f>'1 уровень'!AD3519</f>
        <v>0</v>
      </c>
      <c r="AD1160" s="58">
        <f>'1 уровень'!AE3519</f>
        <v>0</v>
      </c>
      <c r="AE1160" s="58">
        <f>'1 уровень'!AF3519</f>
        <v>0</v>
      </c>
      <c r="AF1160" s="58">
        <f>'1 уровень'!AG3519</f>
        <v>0</v>
      </c>
      <c r="AG1160" s="58">
        <f>'1 уровень'!AH3519</f>
        <v>0</v>
      </c>
      <c r="AH1160" s="360">
        <f>'1 уровень'!AI3519</f>
        <v>0</v>
      </c>
      <c r="AI1160" s="58"/>
      <c r="AJ1160" s="58"/>
    </row>
    <row r="1161" spans="2:36" ht="110.25" x14ac:dyDescent="0.25">
      <c r="B1161" s="18">
        <v>1</v>
      </c>
      <c r="C1161" s="528" t="s">
        <v>502</v>
      </c>
      <c r="D1161" s="27">
        <f>'1 уровень'!E3520</f>
        <v>18004</v>
      </c>
      <c r="E1161" s="27">
        <f>'1 уровень'!F3520</f>
        <v>16504</v>
      </c>
      <c r="F1161" s="27">
        <f>'1 уровень'!G3520</f>
        <v>15367</v>
      </c>
      <c r="G1161" s="50">
        <f>'1 уровень'!H3520</f>
        <v>93.110761027629664</v>
      </c>
      <c r="H1161" s="64">
        <f>'1 уровень'!I3520</f>
        <v>0</v>
      </c>
      <c r="I1161" s="64">
        <f>'1 уровень'!J3520</f>
        <v>0</v>
      </c>
      <c r="J1161" s="25">
        <f>'1 уровень'!K3520</f>
        <v>0</v>
      </c>
      <c r="K1161" s="25">
        <f>'1 уровень'!L3520</f>
        <v>0</v>
      </c>
      <c r="L1161" s="25">
        <f>'1 уровень'!M3520</f>
        <v>0</v>
      </c>
      <c r="M1161" s="25">
        <f>'1 уровень'!N3520</f>
        <v>0</v>
      </c>
      <c r="N1161" s="25">
        <f>'1 уровень'!O3520</f>
        <v>0</v>
      </c>
      <c r="O1161" s="25">
        <f>'1 уровень'!P3520</f>
        <v>0</v>
      </c>
      <c r="P1161" s="58">
        <f>'1 уровень'!Q3520</f>
        <v>56252.996379999997</v>
      </c>
      <c r="Q1161" s="58">
        <f>'1 уровень'!R3520</f>
        <v>56252.996379999997</v>
      </c>
      <c r="R1161" s="58">
        <f>'1 уровень'!S3520</f>
        <v>56252.996379999997</v>
      </c>
      <c r="S1161" s="58">
        <f>'1 уровень'!T3520</f>
        <v>56252.996379999997</v>
      </c>
      <c r="T1161" s="58">
        <f>'1 уровень'!U3520</f>
        <v>56252.996379999997</v>
      </c>
      <c r="U1161" s="58">
        <f>'1 уровень'!V3520</f>
        <v>56252.996379999997</v>
      </c>
      <c r="V1161" s="58">
        <f>'1 уровень'!W3520</f>
        <v>56252.996379999997</v>
      </c>
      <c r="W1161" s="58">
        <f>'1 уровень'!X3520</f>
        <v>56252.996379999997</v>
      </c>
      <c r="X1161" s="58">
        <f>'1 уровень'!Y3520</f>
        <v>56252.996379999997</v>
      </c>
      <c r="Y1161" s="58">
        <f>'1 уровень'!Z3520</f>
        <v>56252.996379999997</v>
      </c>
      <c r="Z1161" s="58">
        <f>'1 уровень'!AA3520</f>
        <v>56252.996379999997</v>
      </c>
      <c r="AA1161" s="58">
        <f>'1 уровень'!AB3520</f>
        <v>51565.246681666664</v>
      </c>
      <c r="AB1161" s="58">
        <f>'1 уровень'!AC3520</f>
        <v>47600.739760000011</v>
      </c>
      <c r="AC1161" s="758">
        <f>'1 уровень'!AD3520</f>
        <v>0</v>
      </c>
      <c r="AD1161" s="58">
        <f>'1 уровень'!AE3520</f>
        <v>0</v>
      </c>
      <c r="AE1161" s="58">
        <f>'1 уровень'!AF3520</f>
        <v>-3964.5069216666561</v>
      </c>
      <c r="AF1161" s="58">
        <f>'1 уровень'!AG3520</f>
        <v>0</v>
      </c>
      <c r="AG1161" s="58">
        <f>'1 уровень'!AH3520</f>
        <v>-39.787480000000002</v>
      </c>
      <c r="AH1161" s="360">
        <f>'1 уровень'!AI3520</f>
        <v>47560.952280000012</v>
      </c>
      <c r="AI1161" s="58"/>
      <c r="AJ1161" s="58"/>
    </row>
    <row r="1162" spans="2:36" ht="15.75" x14ac:dyDescent="0.25">
      <c r="B1162" s="18">
        <v>1</v>
      </c>
      <c r="C1162" s="2955" t="s">
        <v>623</v>
      </c>
      <c r="D1162" s="27">
        <f>'1 уровень'!E3521</f>
        <v>3105</v>
      </c>
      <c r="E1162" s="27">
        <f>'1 уровень'!F3521</f>
        <v>2847</v>
      </c>
      <c r="F1162" s="27">
        <f>'1 уровень'!G3521</f>
        <v>806</v>
      </c>
      <c r="G1162" s="50">
        <f>'1 уровень'!H3521</f>
        <v>28.31050228310502</v>
      </c>
      <c r="H1162" s="64">
        <f>'1 уровень'!I3521</f>
        <v>0</v>
      </c>
      <c r="I1162" s="64">
        <f>'1 уровень'!J3521</f>
        <v>0</v>
      </c>
      <c r="J1162" s="25">
        <f>'1 уровень'!K3521</f>
        <v>0</v>
      </c>
      <c r="K1162" s="25">
        <f>'1 уровень'!L3521</f>
        <v>0</v>
      </c>
      <c r="L1162" s="25">
        <f>'1 уровень'!M3521</f>
        <v>0</v>
      </c>
      <c r="M1162" s="25">
        <f>'1 уровень'!N3521</f>
        <v>0</v>
      </c>
      <c r="N1162" s="25">
        <f>'1 уровень'!O3521</f>
        <v>0</v>
      </c>
      <c r="O1162" s="25">
        <f>'1 уровень'!P3521</f>
        <v>0</v>
      </c>
      <c r="P1162" s="58">
        <f>'1 уровень'!Q3521</f>
        <v>0</v>
      </c>
      <c r="Q1162" s="58">
        <f>'1 уровень'!R3521</f>
        <v>0</v>
      </c>
      <c r="R1162" s="58">
        <f>'1 уровень'!S3521</f>
        <v>0</v>
      </c>
      <c r="S1162" s="58">
        <f>'1 уровень'!T3521</f>
        <v>0</v>
      </c>
      <c r="T1162" s="58">
        <f>'1 уровень'!U3521</f>
        <v>0</v>
      </c>
      <c r="U1162" s="58">
        <f>'1 уровень'!V3521</f>
        <v>0</v>
      </c>
      <c r="V1162" s="58">
        <f>'1 уровень'!W3521</f>
        <v>0</v>
      </c>
      <c r="W1162" s="58">
        <f>'1 уровень'!X3521</f>
        <v>0</v>
      </c>
      <c r="X1162" s="58">
        <f>'1 уровень'!Y3521</f>
        <v>0</v>
      </c>
      <c r="Y1162" s="58">
        <f>'1 уровень'!Z3521</f>
        <v>0</v>
      </c>
      <c r="Z1162" s="58">
        <f>'1 уровень'!AA3521</f>
        <v>0</v>
      </c>
      <c r="AA1162" s="58">
        <f>'1 уровень'!AB3521</f>
        <v>0</v>
      </c>
      <c r="AB1162" s="58">
        <f>'1 уровень'!AC3521</f>
        <v>0</v>
      </c>
      <c r="AC1162" s="758">
        <f>'1 уровень'!AD3521</f>
        <v>0</v>
      </c>
      <c r="AD1162" s="58">
        <f>'1 уровень'!AE3521</f>
        <v>0</v>
      </c>
      <c r="AE1162" s="58">
        <f>'1 уровень'!AF3521</f>
        <v>0</v>
      </c>
      <c r="AF1162" s="58">
        <f>'1 уровень'!AG3521</f>
        <v>0</v>
      </c>
      <c r="AG1162" s="58">
        <f>'1 уровень'!AH3521</f>
        <v>0</v>
      </c>
      <c r="AH1162" s="360">
        <f>'1 уровень'!AI3521</f>
        <v>0</v>
      </c>
      <c r="AI1162" s="58"/>
      <c r="AJ1162" s="58"/>
    </row>
    <row r="1163" spans="2:36" ht="15.75" x14ac:dyDescent="0.25">
      <c r="B1163" s="18">
        <v>1</v>
      </c>
      <c r="C1163" s="2955" t="s">
        <v>624</v>
      </c>
      <c r="D1163" s="27">
        <f>'1 уровень'!E3522</f>
        <v>4121</v>
      </c>
      <c r="E1163" s="27">
        <f>'1 уровень'!F3522</f>
        <v>3778</v>
      </c>
      <c r="F1163" s="27">
        <f>'1 уровень'!G3522</f>
        <v>2043</v>
      </c>
      <c r="G1163" s="50">
        <f>'1 уровень'!H3522</f>
        <v>54.076230809952349</v>
      </c>
      <c r="H1163" s="64">
        <f>'1 уровень'!I3522</f>
        <v>0</v>
      </c>
      <c r="I1163" s="64">
        <f>'1 уровень'!J3522</f>
        <v>0</v>
      </c>
      <c r="J1163" s="25">
        <f>'1 уровень'!K3522</f>
        <v>0</v>
      </c>
      <c r="K1163" s="25">
        <f>'1 уровень'!L3522</f>
        <v>0</v>
      </c>
      <c r="L1163" s="25">
        <f>'1 уровень'!M3522</f>
        <v>0</v>
      </c>
      <c r="M1163" s="25">
        <f>'1 уровень'!N3522</f>
        <v>0</v>
      </c>
      <c r="N1163" s="25">
        <f>'1 уровень'!O3522</f>
        <v>0</v>
      </c>
      <c r="O1163" s="25">
        <f>'1 уровень'!P3522</f>
        <v>0</v>
      </c>
      <c r="P1163" s="58">
        <f>'1 уровень'!Q3522</f>
        <v>0</v>
      </c>
      <c r="Q1163" s="58">
        <f>'1 уровень'!R3522</f>
        <v>0</v>
      </c>
      <c r="R1163" s="58">
        <f>'1 уровень'!S3522</f>
        <v>0</v>
      </c>
      <c r="S1163" s="58">
        <f>'1 уровень'!T3522</f>
        <v>0</v>
      </c>
      <c r="T1163" s="58">
        <f>'1 уровень'!U3522</f>
        <v>0</v>
      </c>
      <c r="U1163" s="58">
        <f>'1 уровень'!V3522</f>
        <v>0</v>
      </c>
      <c r="V1163" s="58">
        <f>'1 уровень'!W3522</f>
        <v>0</v>
      </c>
      <c r="W1163" s="58">
        <f>'1 уровень'!X3522</f>
        <v>0</v>
      </c>
      <c r="X1163" s="58">
        <f>'1 уровень'!Y3522</f>
        <v>0</v>
      </c>
      <c r="Y1163" s="58">
        <f>'1 уровень'!Z3522</f>
        <v>0</v>
      </c>
      <c r="Z1163" s="58">
        <f>'1 уровень'!AA3522</f>
        <v>0</v>
      </c>
      <c r="AA1163" s="58">
        <f>'1 уровень'!AB3522</f>
        <v>0</v>
      </c>
      <c r="AB1163" s="58">
        <f>'1 уровень'!AC3522</f>
        <v>0</v>
      </c>
      <c r="AC1163" s="758">
        <f>'1 уровень'!AD3522</f>
        <v>0</v>
      </c>
      <c r="AD1163" s="58">
        <f>'1 уровень'!AE3522</f>
        <v>0</v>
      </c>
      <c r="AE1163" s="58">
        <f>'1 уровень'!AF3522</f>
        <v>0</v>
      </c>
      <c r="AF1163" s="58">
        <f>'1 уровень'!AG3522</f>
        <v>0</v>
      </c>
      <c r="AG1163" s="58">
        <f>'1 уровень'!AH3522</f>
        <v>0</v>
      </c>
      <c r="AH1163" s="360">
        <f>'1 уровень'!AI3522</f>
        <v>0</v>
      </c>
      <c r="AI1163" s="58"/>
      <c r="AJ1163" s="58"/>
    </row>
    <row r="1164" spans="2:36" x14ac:dyDescent="0.25">
      <c r="B1164" s="18">
        <v>1</v>
      </c>
      <c r="C1164" s="155" t="s">
        <v>625</v>
      </c>
      <c r="D1164" s="27">
        <f>'1 уровень'!E3523</f>
        <v>8630</v>
      </c>
      <c r="E1164" s="27">
        <f>'1 уровень'!F3523</f>
        <v>7911</v>
      </c>
      <c r="F1164" s="27">
        <f>'1 уровень'!G3523</f>
        <v>9568</v>
      </c>
      <c r="G1164" s="50">
        <f>'1 уровень'!H3523</f>
        <v>120.94551889773733</v>
      </c>
      <c r="H1164" s="64">
        <f>'1 уровень'!I3523</f>
        <v>0</v>
      </c>
      <c r="I1164" s="64">
        <f>'1 уровень'!J3523</f>
        <v>0</v>
      </c>
      <c r="J1164" s="25">
        <f>'1 уровень'!K3523</f>
        <v>0</v>
      </c>
      <c r="K1164" s="25">
        <f>'1 уровень'!L3523</f>
        <v>0</v>
      </c>
      <c r="L1164" s="25">
        <f>'1 уровень'!M3523</f>
        <v>0</v>
      </c>
      <c r="M1164" s="25">
        <f>'1 уровень'!N3523</f>
        <v>0</v>
      </c>
      <c r="N1164" s="25">
        <f>'1 уровень'!O3523</f>
        <v>0</v>
      </c>
      <c r="O1164" s="25">
        <f>'1 уровень'!P3523</f>
        <v>0</v>
      </c>
      <c r="P1164" s="58">
        <f>'1 уровень'!Q3523</f>
        <v>0</v>
      </c>
      <c r="Q1164" s="58">
        <f>'1 уровень'!R3523</f>
        <v>0</v>
      </c>
      <c r="R1164" s="58">
        <f>'1 уровень'!S3523</f>
        <v>0</v>
      </c>
      <c r="S1164" s="58">
        <f>'1 уровень'!T3523</f>
        <v>0</v>
      </c>
      <c r="T1164" s="58">
        <f>'1 уровень'!U3523</f>
        <v>0</v>
      </c>
      <c r="U1164" s="58">
        <f>'1 уровень'!V3523</f>
        <v>0</v>
      </c>
      <c r="V1164" s="58">
        <f>'1 уровень'!W3523</f>
        <v>0</v>
      </c>
      <c r="W1164" s="58">
        <f>'1 уровень'!X3523</f>
        <v>0</v>
      </c>
      <c r="X1164" s="58">
        <f>'1 уровень'!Y3523</f>
        <v>0</v>
      </c>
      <c r="Y1164" s="58">
        <f>'1 уровень'!Z3523</f>
        <v>0</v>
      </c>
      <c r="Z1164" s="58">
        <f>'1 уровень'!AA3523</f>
        <v>0</v>
      </c>
      <c r="AA1164" s="58">
        <f>'1 уровень'!AB3523</f>
        <v>0</v>
      </c>
      <c r="AB1164" s="58">
        <f>'1 уровень'!AC3523</f>
        <v>0</v>
      </c>
      <c r="AC1164" s="758">
        <f>'1 уровень'!AD3523</f>
        <v>0</v>
      </c>
      <c r="AD1164" s="58">
        <f>'1 уровень'!AE3523</f>
        <v>0</v>
      </c>
      <c r="AE1164" s="58">
        <f>'1 уровень'!AF3523</f>
        <v>0</v>
      </c>
      <c r="AF1164" s="58">
        <f>'1 уровень'!AG3523</f>
        <v>0</v>
      </c>
      <c r="AG1164" s="58">
        <f>'1 уровень'!AH3523</f>
        <v>0</v>
      </c>
      <c r="AH1164" s="360">
        <f>'1 уровень'!AI3523</f>
        <v>0</v>
      </c>
      <c r="AI1164" s="58"/>
      <c r="AJ1164" s="58"/>
    </row>
    <row r="1165" spans="2:36" ht="45" x14ac:dyDescent="0.25">
      <c r="B1165" s="18">
        <v>1</v>
      </c>
      <c r="C1165" s="155" t="s">
        <v>458</v>
      </c>
      <c r="D1165" s="27">
        <f>'1 уровень'!E3524</f>
        <v>55511</v>
      </c>
      <c r="E1165" s="27">
        <f>'1 уровень'!F3524</f>
        <v>50886</v>
      </c>
      <c r="F1165" s="27">
        <f>'1 уровень'!G3524</f>
        <v>54037</v>
      </c>
      <c r="G1165" s="50">
        <f>'1 уровень'!H3524</f>
        <v>106.19227292379043</v>
      </c>
      <c r="H1165" s="64">
        <f>'1 уровень'!I3524</f>
        <v>0</v>
      </c>
      <c r="I1165" s="64">
        <f>'1 уровень'!J3524</f>
        <v>0</v>
      </c>
      <c r="J1165" s="25">
        <f>'1 уровень'!K3524</f>
        <v>0</v>
      </c>
      <c r="K1165" s="25">
        <f>'1 уровень'!L3524</f>
        <v>0</v>
      </c>
      <c r="L1165" s="25">
        <f>'1 уровень'!M3524</f>
        <v>0</v>
      </c>
      <c r="M1165" s="25">
        <f>'1 уровень'!N3524</f>
        <v>0</v>
      </c>
      <c r="N1165" s="25">
        <f>'1 уровень'!O3524</f>
        <v>0</v>
      </c>
      <c r="O1165" s="25">
        <f>'1 уровень'!P3524</f>
        <v>0</v>
      </c>
      <c r="P1165" s="58">
        <f>'1 уровень'!Q3524</f>
        <v>166704.68476</v>
      </c>
      <c r="Q1165" s="58">
        <f>'1 уровень'!R3524</f>
        <v>166704.68476</v>
      </c>
      <c r="R1165" s="58">
        <f>'1 уровень'!S3524</f>
        <v>166704.68476</v>
      </c>
      <c r="S1165" s="58">
        <f>'1 уровень'!T3524</f>
        <v>166704.68476</v>
      </c>
      <c r="T1165" s="58">
        <f>'1 уровень'!U3524</f>
        <v>166704.68476</v>
      </c>
      <c r="U1165" s="58">
        <f>'1 уровень'!V3524</f>
        <v>166704.68476</v>
      </c>
      <c r="V1165" s="58">
        <f>'1 уровень'!W3524</f>
        <v>166704.68476</v>
      </c>
      <c r="W1165" s="58">
        <f>'1 уровень'!X3524</f>
        <v>166704.68476</v>
      </c>
      <c r="X1165" s="58">
        <f>'1 уровень'!Y3524</f>
        <v>166704.68476</v>
      </c>
      <c r="Y1165" s="58">
        <f>'1 уровень'!Z3524</f>
        <v>166704.68476</v>
      </c>
      <c r="Z1165" s="58">
        <f>'1 уровень'!AA3524</f>
        <v>166704.68476</v>
      </c>
      <c r="AA1165" s="58">
        <f>'1 уровень'!AB3524</f>
        <v>152812.62769666666</v>
      </c>
      <c r="AB1165" s="58">
        <f>'1 уровень'!AC3524</f>
        <v>161357.13662999999</v>
      </c>
      <c r="AC1165" s="758">
        <f>'1 уровень'!AD3524</f>
        <v>0</v>
      </c>
      <c r="AD1165" s="58">
        <f>'1 уровень'!AE3524</f>
        <v>0</v>
      </c>
      <c r="AE1165" s="58">
        <f>'1 уровень'!AF3524</f>
        <v>8544.5089333333435</v>
      </c>
      <c r="AF1165" s="58">
        <f>'1 уровень'!AG3524</f>
        <v>-14.522590000000001</v>
      </c>
      <c r="AG1165" s="58">
        <f>'1 уровень'!AH3524</f>
        <v>-269.12984</v>
      </c>
      <c r="AH1165" s="360">
        <f>'1 уровень'!AI3524</f>
        <v>161088.00678999996</v>
      </c>
      <c r="AI1165" s="58">
        <f>AB1165/AA1165*100</f>
        <v>105.59149401598813</v>
      </c>
      <c r="AJ1165" s="58">
        <f>AH1165/AA1165*100</f>
        <v>105.4153764764519</v>
      </c>
    </row>
    <row r="1166" spans="2:36" ht="30" x14ac:dyDescent="0.25">
      <c r="B1166" s="18">
        <v>1</v>
      </c>
      <c r="C1166" s="155" t="s">
        <v>271</v>
      </c>
      <c r="D1166" s="27">
        <f>'1 уровень'!E3525</f>
        <v>26821</v>
      </c>
      <c r="E1166" s="27">
        <f>'1 уровень'!F3525</f>
        <v>24587</v>
      </c>
      <c r="F1166" s="27">
        <f>'1 уровень'!G3525</f>
        <v>27298</v>
      </c>
      <c r="G1166" s="50">
        <f>'1 уровень'!H3525</f>
        <v>111.02615203156138</v>
      </c>
      <c r="H1166" s="64">
        <f>'1 уровень'!I3525</f>
        <v>0</v>
      </c>
      <c r="I1166" s="64">
        <f>'1 уровень'!J3525</f>
        <v>0</v>
      </c>
      <c r="J1166" s="25">
        <f>'1 уровень'!K3525</f>
        <v>0</v>
      </c>
      <c r="K1166" s="25">
        <f>'1 уровень'!L3525</f>
        <v>0</v>
      </c>
      <c r="L1166" s="25">
        <f>'1 уровень'!M3525</f>
        <v>0</v>
      </c>
      <c r="M1166" s="25">
        <f>'1 уровень'!N3525</f>
        <v>0</v>
      </c>
      <c r="N1166" s="25">
        <f>'1 уровень'!O3525</f>
        <v>0</v>
      </c>
      <c r="O1166" s="25">
        <f>'1 уровень'!P3525</f>
        <v>0</v>
      </c>
      <c r="P1166" s="58">
        <f>'1 уровень'!Q3525</f>
        <v>96494.583040000012</v>
      </c>
      <c r="Q1166" s="58">
        <f>'1 уровень'!R3525</f>
        <v>96494.583040000012</v>
      </c>
      <c r="R1166" s="58">
        <f>'1 уровень'!S3525</f>
        <v>96494.583040000012</v>
      </c>
      <c r="S1166" s="58">
        <f>'1 уровень'!T3525</f>
        <v>96494.583040000012</v>
      </c>
      <c r="T1166" s="58">
        <f>'1 уровень'!U3525</f>
        <v>96494.583040000012</v>
      </c>
      <c r="U1166" s="58">
        <f>'1 уровень'!V3525</f>
        <v>96494.583040000012</v>
      </c>
      <c r="V1166" s="58">
        <f>'1 уровень'!W3525</f>
        <v>96494.583040000012</v>
      </c>
      <c r="W1166" s="58">
        <f>'1 уровень'!X3525</f>
        <v>96494.583040000012</v>
      </c>
      <c r="X1166" s="58">
        <f>'1 уровень'!Y3525</f>
        <v>96494.583040000012</v>
      </c>
      <c r="Y1166" s="58">
        <f>'1 уровень'!Z3525</f>
        <v>96494.583040000012</v>
      </c>
      <c r="Z1166" s="58">
        <f>'1 уровень'!AA3525</f>
        <v>96494.583040000012</v>
      </c>
      <c r="AA1166" s="58">
        <f>'1 уровень'!AB3525</f>
        <v>88453.367786666669</v>
      </c>
      <c r="AB1166" s="58">
        <f>'1 уровень'!AC3525</f>
        <v>98375.235599999985</v>
      </c>
      <c r="AC1166" s="758">
        <f>'1 уровень'!AD3525</f>
        <v>0</v>
      </c>
      <c r="AD1166" s="58">
        <f>'1 уровень'!AE3525</f>
        <v>0</v>
      </c>
      <c r="AE1166" s="58">
        <f>'1 уровень'!AF3525</f>
        <v>9921.8678133333306</v>
      </c>
      <c r="AF1166" s="58">
        <f>'1 уровень'!AG3525</f>
        <v>0</v>
      </c>
      <c r="AG1166" s="58">
        <f>'1 уровень'!AH3525</f>
        <v>-265.48993999999999</v>
      </c>
      <c r="AH1166" s="360">
        <f>'1 уровень'!AI3525</f>
        <v>98109.745659999986</v>
      </c>
      <c r="AI1166" s="58">
        <f>AB1166/AA1166*100</f>
        <v>111.21706053890796</v>
      </c>
      <c r="AJ1166" s="58">
        <f>AH1166/AA1166*100</f>
        <v>110.91691375349635</v>
      </c>
    </row>
    <row r="1167" spans="2:36" ht="30" x14ac:dyDescent="0.25">
      <c r="B1167" s="18">
        <v>1</v>
      </c>
      <c r="C1167" s="155" t="s">
        <v>459</v>
      </c>
      <c r="D1167" s="27">
        <f>'1 уровень'!E3526</f>
        <v>22947</v>
      </c>
      <c r="E1167" s="27">
        <f>'1 уровень'!F3526</f>
        <v>21035</v>
      </c>
      <c r="F1167" s="27">
        <f>'1 уровень'!G3526</f>
        <v>23906</v>
      </c>
      <c r="G1167" s="50">
        <f>'1 уровень'!H3526</f>
        <v>113.64868077014501</v>
      </c>
      <c r="H1167" s="64">
        <f>'1 уровень'!I3526</f>
        <v>0</v>
      </c>
      <c r="I1167" s="64">
        <f>'1 уровень'!J3526</f>
        <v>0</v>
      </c>
      <c r="J1167" s="25">
        <f>'1 уровень'!K3526</f>
        <v>0</v>
      </c>
      <c r="K1167" s="25">
        <f>'1 уровень'!L3526</f>
        <v>0</v>
      </c>
      <c r="L1167" s="25">
        <f>'1 уровень'!M3526</f>
        <v>0</v>
      </c>
      <c r="M1167" s="25">
        <f>'1 уровень'!N3526</f>
        <v>0</v>
      </c>
      <c r="N1167" s="25">
        <f>'1 уровень'!O3526</f>
        <v>0</v>
      </c>
      <c r="O1167" s="25">
        <f>'1 уровень'!P3526</f>
        <v>0</v>
      </c>
      <c r="P1167" s="58">
        <f>'1 уровень'!Q3526</f>
        <v>87198.6</v>
      </c>
      <c r="Q1167" s="58">
        <f>'1 уровень'!R3526</f>
        <v>87198.6</v>
      </c>
      <c r="R1167" s="58">
        <f>'1 уровень'!S3526</f>
        <v>87198.6</v>
      </c>
      <c r="S1167" s="58">
        <f>'1 уровень'!T3526</f>
        <v>87198.6</v>
      </c>
      <c r="T1167" s="58">
        <f>'1 уровень'!U3526</f>
        <v>87198.6</v>
      </c>
      <c r="U1167" s="58">
        <f>'1 уровень'!V3526</f>
        <v>87198.6</v>
      </c>
      <c r="V1167" s="58">
        <f>'1 уровень'!W3526</f>
        <v>87198.6</v>
      </c>
      <c r="W1167" s="58">
        <f>'1 уровень'!X3526</f>
        <v>87198.6</v>
      </c>
      <c r="X1167" s="58">
        <f>'1 уровень'!Y3526</f>
        <v>87198.6</v>
      </c>
      <c r="Y1167" s="58">
        <f>'1 уровень'!Z3526</f>
        <v>87198.6</v>
      </c>
      <c r="Z1167" s="58">
        <f>'1 уровень'!AA3526</f>
        <v>87198.6</v>
      </c>
      <c r="AA1167" s="58">
        <f>'1 уровень'!AB3526</f>
        <v>79932.05</v>
      </c>
      <c r="AB1167" s="58">
        <f>'1 уровень'!AC3526</f>
        <v>90569.483410000001</v>
      </c>
      <c r="AC1167" s="758">
        <f>'1 уровень'!AD3526</f>
        <v>0</v>
      </c>
      <c r="AD1167" s="58">
        <f>'1 уровень'!AE3526</f>
        <v>0</v>
      </c>
      <c r="AE1167" s="58">
        <f>'1 уровень'!AF3526</f>
        <v>10637.433409999998</v>
      </c>
      <c r="AF1167" s="58">
        <f>'1 уровень'!AG3526</f>
        <v>0</v>
      </c>
      <c r="AG1167" s="58">
        <f>'1 уровень'!AH3526</f>
        <v>-154.03425000000001</v>
      </c>
      <c r="AH1167" s="360">
        <f>'1 уровень'!AI3526</f>
        <v>90415.449159999989</v>
      </c>
      <c r="AI1167" s="58"/>
      <c r="AJ1167" s="58"/>
    </row>
    <row r="1168" spans="2:36" ht="60" x14ac:dyDescent="0.25">
      <c r="B1168" s="18">
        <v>1</v>
      </c>
      <c r="C1168" s="155" t="s">
        <v>478</v>
      </c>
      <c r="D1168" s="27">
        <f>'1 уровень'!E3527</f>
        <v>0</v>
      </c>
      <c r="E1168" s="27">
        <f>'1 уровень'!F3527</f>
        <v>0</v>
      </c>
      <c r="F1168" s="27">
        <f>'1 уровень'!G3527</f>
        <v>0</v>
      </c>
      <c r="G1168" s="50">
        <f>'1 уровень'!H3527</f>
        <v>0</v>
      </c>
      <c r="H1168" s="64">
        <f>'1 уровень'!I3527</f>
        <v>0</v>
      </c>
      <c r="I1168" s="64">
        <f>'1 уровень'!J3527</f>
        <v>0</v>
      </c>
      <c r="J1168" s="25">
        <f>'1 уровень'!K3527</f>
        <v>0</v>
      </c>
      <c r="K1168" s="25">
        <f>'1 уровень'!L3527</f>
        <v>0</v>
      </c>
      <c r="L1168" s="25">
        <f>'1 уровень'!M3527</f>
        <v>0</v>
      </c>
      <c r="M1168" s="25">
        <f>'1 уровень'!N3527</f>
        <v>0</v>
      </c>
      <c r="N1168" s="25">
        <f>'1 уровень'!O3527</f>
        <v>0</v>
      </c>
      <c r="O1168" s="25">
        <f>'1 уровень'!P3527</f>
        <v>0</v>
      </c>
      <c r="P1168" s="58">
        <f>'1 уровень'!Q3527</f>
        <v>0</v>
      </c>
      <c r="Q1168" s="58">
        <f>'1 уровень'!R3527</f>
        <v>0</v>
      </c>
      <c r="R1168" s="58">
        <f>'1 уровень'!S3527</f>
        <v>0</v>
      </c>
      <c r="S1168" s="58">
        <f>'1 уровень'!T3527</f>
        <v>0</v>
      </c>
      <c r="T1168" s="58">
        <f>'1 уровень'!U3527</f>
        <v>0</v>
      </c>
      <c r="U1168" s="58">
        <f>'1 уровень'!V3527</f>
        <v>0</v>
      </c>
      <c r="V1168" s="58">
        <f>'1 уровень'!W3527</f>
        <v>0</v>
      </c>
      <c r="W1168" s="58">
        <f>'1 уровень'!X3527</f>
        <v>0</v>
      </c>
      <c r="X1168" s="58">
        <f>'1 уровень'!Y3527</f>
        <v>0</v>
      </c>
      <c r="Y1168" s="58">
        <f>'1 уровень'!Z3527</f>
        <v>0</v>
      </c>
      <c r="Z1168" s="58">
        <f>'1 уровень'!AA3527</f>
        <v>0</v>
      </c>
      <c r="AA1168" s="58">
        <f>'1 уровень'!AB3527</f>
        <v>0</v>
      </c>
      <c r="AB1168" s="58">
        <f>'1 уровень'!AC3527</f>
        <v>0</v>
      </c>
      <c r="AC1168" s="758">
        <f>'1 уровень'!AD3527</f>
        <v>0</v>
      </c>
      <c r="AD1168" s="58">
        <f>'1 уровень'!AE3527</f>
        <v>0</v>
      </c>
      <c r="AE1168" s="58">
        <f>'1 уровень'!AF3527</f>
        <v>0</v>
      </c>
      <c r="AF1168" s="58">
        <f>'1 уровень'!AG3527</f>
        <v>0</v>
      </c>
      <c r="AG1168" s="58">
        <f>'1 уровень'!AH3527</f>
        <v>0</v>
      </c>
      <c r="AH1168" s="360">
        <f>'1 уровень'!AI3527</f>
        <v>0</v>
      </c>
      <c r="AI1168" s="58"/>
      <c r="AJ1168" s="58"/>
    </row>
    <row r="1169" spans="1:36" ht="60" x14ac:dyDescent="0.25">
      <c r="C1169" s="155" t="s">
        <v>687</v>
      </c>
      <c r="D1169" s="27">
        <f>'1 уровень'!E3528</f>
        <v>4352</v>
      </c>
      <c r="E1169" s="27">
        <f>'1 уровень'!F3528</f>
        <v>3264</v>
      </c>
      <c r="F1169" s="27">
        <f>'1 уровень'!G3528</f>
        <v>1248</v>
      </c>
      <c r="G1169" s="50">
        <f>'1 уровень'!H3528</f>
        <v>0</v>
      </c>
      <c r="H1169" s="64">
        <f>'1 уровень'!I3528</f>
        <v>0</v>
      </c>
      <c r="I1169" s="64">
        <f>'1 уровень'!J3528</f>
        <v>0</v>
      </c>
      <c r="J1169" s="25">
        <f>'1 уровень'!K3528</f>
        <v>0</v>
      </c>
      <c r="K1169" s="25">
        <f>'1 уровень'!L3528</f>
        <v>0</v>
      </c>
      <c r="L1169" s="25">
        <f>'1 уровень'!M3528</f>
        <v>0</v>
      </c>
      <c r="M1169" s="25">
        <f>'1 уровень'!N3528</f>
        <v>0</v>
      </c>
      <c r="N1169" s="25">
        <f>'1 уровень'!O3528</f>
        <v>0</v>
      </c>
      <c r="O1169" s="25">
        <f>'1 уровень'!P3528</f>
        <v>0</v>
      </c>
      <c r="P1169" s="58">
        <f>'1 уровень'!Q3528</f>
        <v>0</v>
      </c>
      <c r="Q1169" s="58">
        <f>'1 уровень'!R3528</f>
        <v>0</v>
      </c>
      <c r="R1169" s="58">
        <f>'1 уровень'!S3528</f>
        <v>0</v>
      </c>
      <c r="S1169" s="58">
        <f>'1 уровень'!T3528</f>
        <v>0</v>
      </c>
      <c r="T1169" s="58">
        <f>'1 уровень'!U3528</f>
        <v>0</v>
      </c>
      <c r="U1169" s="58">
        <f>'1 уровень'!V3528</f>
        <v>0</v>
      </c>
      <c r="V1169" s="58">
        <f>'1 уровень'!W3528</f>
        <v>0</v>
      </c>
      <c r="W1169" s="58">
        <f>'1 уровень'!X3528</f>
        <v>0</v>
      </c>
      <c r="X1169" s="58">
        <f>'1 уровень'!Y3528</f>
        <v>0</v>
      </c>
      <c r="Y1169" s="58">
        <f>'1 уровень'!Z3528</f>
        <v>0</v>
      </c>
      <c r="Z1169" s="58">
        <f>'1 уровень'!AA3528</f>
        <v>0</v>
      </c>
      <c r="AA1169" s="58">
        <f>'1 уровень'!AB3528</f>
        <v>0</v>
      </c>
      <c r="AB1169" s="58">
        <f>'1 уровень'!AC3528</f>
        <v>2767.2353699999999</v>
      </c>
      <c r="AC1169" s="758">
        <f>'1 уровень'!AD3528</f>
        <v>0</v>
      </c>
      <c r="AD1169" s="58">
        <f>'1 уровень'!AE3528</f>
        <v>0</v>
      </c>
      <c r="AE1169" s="58">
        <f>'1 уровень'!AF3528</f>
        <v>0</v>
      </c>
      <c r="AF1169" s="58">
        <f>'1 уровень'!AG3528</f>
        <v>0</v>
      </c>
      <c r="AG1169" s="58">
        <f>'1 уровень'!AH3528</f>
        <v>0</v>
      </c>
      <c r="AH1169" s="360">
        <f>'1 уровень'!AI3528</f>
        <v>2767.2353699999999</v>
      </c>
      <c r="AI1169" s="58"/>
      <c r="AJ1169" s="58"/>
    </row>
    <row r="1170" spans="1:36" ht="60" x14ac:dyDescent="0.25">
      <c r="C1170" s="155" t="s">
        <v>688</v>
      </c>
      <c r="D1170" s="27"/>
      <c r="E1170" s="27"/>
      <c r="F1170" s="27"/>
      <c r="G1170" s="50"/>
      <c r="H1170" s="64"/>
      <c r="I1170" s="64"/>
      <c r="J1170" s="25"/>
      <c r="K1170" s="25"/>
      <c r="L1170" s="25"/>
      <c r="M1170" s="25"/>
      <c r="N1170" s="25"/>
      <c r="O1170" s="25"/>
      <c r="P1170" s="58"/>
      <c r="Q1170" s="58"/>
      <c r="R1170" s="58"/>
      <c r="S1170" s="58"/>
      <c r="T1170" s="58"/>
      <c r="U1170" s="58"/>
      <c r="V1170" s="58"/>
      <c r="W1170" s="58"/>
      <c r="X1170" s="58"/>
      <c r="Y1170" s="58"/>
      <c r="Z1170" s="58"/>
      <c r="AA1170" s="58"/>
      <c r="AB1170" s="58"/>
      <c r="AC1170" s="758"/>
      <c r="AD1170" s="58"/>
      <c r="AE1170" s="58"/>
      <c r="AF1170" s="58"/>
      <c r="AG1170" s="58"/>
      <c r="AH1170" s="360"/>
      <c r="AI1170" s="58"/>
      <c r="AJ1170" s="58"/>
    </row>
    <row r="1171" spans="1:36" ht="30" x14ac:dyDescent="0.25">
      <c r="B1171" s="18">
        <v>1</v>
      </c>
      <c r="C1171" s="270" t="s">
        <v>460</v>
      </c>
      <c r="D1171" s="27">
        <f>'1 уровень'!E3530</f>
        <v>3474</v>
      </c>
      <c r="E1171" s="27">
        <f>'1 уровень'!F3530</f>
        <v>3185</v>
      </c>
      <c r="F1171" s="27">
        <f>'1 уровень'!G3530</f>
        <v>3051</v>
      </c>
      <c r="G1171" s="50">
        <f>'1 уровень'!H3530</f>
        <v>95.792778649921502</v>
      </c>
      <c r="H1171" s="64">
        <f>'1 уровень'!I3530</f>
        <v>0</v>
      </c>
      <c r="I1171" s="64">
        <f>'1 уровень'!J3530</f>
        <v>0</v>
      </c>
      <c r="J1171" s="25">
        <f>'1 уровень'!K3530</f>
        <v>0</v>
      </c>
      <c r="K1171" s="25">
        <f>'1 уровень'!L3530</f>
        <v>0</v>
      </c>
      <c r="L1171" s="25">
        <f>'1 уровень'!M3530</f>
        <v>0</v>
      </c>
      <c r="M1171" s="25">
        <f>'1 уровень'!N3530</f>
        <v>0</v>
      </c>
      <c r="N1171" s="25">
        <f>'1 уровень'!O3530</f>
        <v>0</v>
      </c>
      <c r="O1171" s="25">
        <f>'1 уровень'!P3530</f>
        <v>0</v>
      </c>
      <c r="P1171" s="58">
        <f>'1 уровень'!Q3530</f>
        <v>6151.3830399999997</v>
      </c>
      <c r="Q1171" s="58">
        <f>'1 уровень'!R3530</f>
        <v>6151.3830399999997</v>
      </c>
      <c r="R1171" s="58">
        <f>'1 уровень'!S3530</f>
        <v>6151.3830399999997</v>
      </c>
      <c r="S1171" s="58">
        <f>'1 уровень'!T3530</f>
        <v>6151.3830399999997</v>
      </c>
      <c r="T1171" s="58">
        <f>'1 уровень'!U3530</f>
        <v>6151.3830399999997</v>
      </c>
      <c r="U1171" s="58">
        <f>'1 уровень'!V3530</f>
        <v>6151.3830399999997</v>
      </c>
      <c r="V1171" s="58">
        <f>'1 уровень'!W3530</f>
        <v>6151.3830399999997</v>
      </c>
      <c r="W1171" s="58">
        <f>'1 уровень'!X3530</f>
        <v>6151.3830399999997</v>
      </c>
      <c r="X1171" s="58">
        <f>'1 уровень'!Y3530</f>
        <v>6151.3830399999997</v>
      </c>
      <c r="Y1171" s="58">
        <f>'1 уровень'!Z3530</f>
        <v>6151.3830399999997</v>
      </c>
      <c r="Z1171" s="58">
        <f>'1 уровень'!AA3530</f>
        <v>6151.3830399999997</v>
      </c>
      <c r="AA1171" s="58">
        <f>'1 уровень'!AB3530</f>
        <v>5638.7677866666663</v>
      </c>
      <c r="AB1171" s="58">
        <f>'1 уровень'!AC3530</f>
        <v>5124.9806899999994</v>
      </c>
      <c r="AC1171" s="758">
        <f>'1 уровень'!AD3530</f>
        <v>0</v>
      </c>
      <c r="AD1171" s="58">
        <f>'1 уровень'!AE3530</f>
        <v>0</v>
      </c>
      <c r="AE1171" s="58">
        <f>'1 уровень'!AF3530</f>
        <v>-513.78709666666714</v>
      </c>
      <c r="AF1171" s="58">
        <f>'1 уровень'!AG3530</f>
        <v>0</v>
      </c>
      <c r="AG1171" s="58">
        <f>'1 уровень'!AH3530</f>
        <v>-32.382390000000001</v>
      </c>
      <c r="AH1171" s="360">
        <f>'1 уровень'!AI3530</f>
        <v>5092.5982999999997</v>
      </c>
      <c r="AI1171" s="58"/>
      <c r="AJ1171" s="58"/>
    </row>
    <row r="1172" spans="1:36" ht="30" x14ac:dyDescent="0.25">
      <c r="B1172" s="18">
        <v>1</v>
      </c>
      <c r="C1172" s="155" t="s">
        <v>461</v>
      </c>
      <c r="D1172" s="27">
        <f>'1 уровень'!E3531</f>
        <v>0</v>
      </c>
      <c r="E1172" s="27">
        <f>'1 уровень'!F3531</f>
        <v>0</v>
      </c>
      <c r="F1172" s="27">
        <f>'1 уровень'!G3531</f>
        <v>0</v>
      </c>
      <c r="G1172" s="50">
        <f>'1 уровень'!H3531</f>
        <v>0</v>
      </c>
      <c r="H1172" s="64">
        <f>'1 уровень'!I3531</f>
        <v>0</v>
      </c>
      <c r="I1172" s="64">
        <f>'1 уровень'!J3531</f>
        <v>0</v>
      </c>
      <c r="J1172" s="25">
        <f>'1 уровень'!K3531</f>
        <v>0</v>
      </c>
      <c r="K1172" s="25">
        <f>'1 уровень'!L3531</f>
        <v>0</v>
      </c>
      <c r="L1172" s="25">
        <f>'1 уровень'!M3531</f>
        <v>0</v>
      </c>
      <c r="M1172" s="25">
        <f>'1 уровень'!N3531</f>
        <v>0</v>
      </c>
      <c r="N1172" s="25">
        <f>'1 уровень'!O3531</f>
        <v>0</v>
      </c>
      <c r="O1172" s="25">
        <f>'1 уровень'!P3531</f>
        <v>0</v>
      </c>
      <c r="P1172" s="58">
        <f>'1 уровень'!Q3531</f>
        <v>0</v>
      </c>
      <c r="Q1172" s="58">
        <f>'1 уровень'!R3531</f>
        <v>0</v>
      </c>
      <c r="R1172" s="58">
        <f>'1 уровень'!S3531</f>
        <v>0</v>
      </c>
      <c r="S1172" s="58">
        <f>'1 уровень'!T3531</f>
        <v>0</v>
      </c>
      <c r="T1172" s="58">
        <f>'1 уровень'!U3531</f>
        <v>0</v>
      </c>
      <c r="U1172" s="58">
        <f>'1 уровень'!V3531</f>
        <v>0</v>
      </c>
      <c r="V1172" s="58">
        <f>'1 уровень'!W3531</f>
        <v>0</v>
      </c>
      <c r="W1172" s="58">
        <f>'1 уровень'!X3531</f>
        <v>0</v>
      </c>
      <c r="X1172" s="58">
        <f>'1 уровень'!Y3531</f>
        <v>0</v>
      </c>
      <c r="Y1172" s="58">
        <f>'1 уровень'!Z3531</f>
        <v>0</v>
      </c>
      <c r="Z1172" s="58">
        <f>'1 уровень'!AA3531</f>
        <v>0</v>
      </c>
      <c r="AA1172" s="58">
        <f>'1 уровень'!AB3531</f>
        <v>0</v>
      </c>
      <c r="AB1172" s="58">
        <f>'1 уровень'!AC3531</f>
        <v>0</v>
      </c>
      <c r="AC1172" s="758">
        <f>'1 уровень'!AD3531</f>
        <v>0</v>
      </c>
      <c r="AD1172" s="58">
        <f>'1 уровень'!AE3531</f>
        <v>0</v>
      </c>
      <c r="AE1172" s="58">
        <f>'1 уровень'!AF3531</f>
        <v>0</v>
      </c>
      <c r="AF1172" s="58">
        <f>'1 уровень'!AG3531</f>
        <v>0</v>
      </c>
      <c r="AG1172" s="58">
        <f>'1 уровень'!AH3531</f>
        <v>0</v>
      </c>
      <c r="AH1172" s="360">
        <f>'1 уровень'!AI3531</f>
        <v>0</v>
      </c>
      <c r="AI1172" s="58"/>
      <c r="AJ1172" s="58"/>
    </row>
    <row r="1173" spans="1:36" ht="45" x14ac:dyDescent="0.25">
      <c r="B1173" s="18">
        <v>1</v>
      </c>
      <c r="C1173" s="155" t="s">
        <v>462</v>
      </c>
      <c r="D1173" s="27">
        <f>'1 уровень'!E3532</f>
        <v>96</v>
      </c>
      <c r="E1173" s="27">
        <f>'1 уровень'!F3532</f>
        <v>88</v>
      </c>
      <c r="F1173" s="27">
        <f>'1 уровень'!G3532</f>
        <v>100</v>
      </c>
      <c r="G1173" s="50">
        <f>'1 уровень'!H3532</f>
        <v>113.63636363636364</v>
      </c>
      <c r="H1173" s="64">
        <f>'1 уровень'!I3532</f>
        <v>0</v>
      </c>
      <c r="I1173" s="64">
        <f>'1 уровень'!J3532</f>
        <v>0</v>
      </c>
      <c r="J1173" s="25">
        <f>'1 уровень'!K3532</f>
        <v>0</v>
      </c>
      <c r="K1173" s="25">
        <f>'1 уровень'!L3532</f>
        <v>0</v>
      </c>
      <c r="L1173" s="25">
        <f>'1 уровень'!M3532</f>
        <v>0</v>
      </c>
      <c r="M1173" s="25">
        <f>'1 уровень'!N3532</f>
        <v>0</v>
      </c>
      <c r="N1173" s="25">
        <f>'1 уровень'!O3532</f>
        <v>0</v>
      </c>
      <c r="O1173" s="25">
        <f>'1 уровень'!P3532</f>
        <v>0</v>
      </c>
      <c r="P1173" s="58">
        <f>'1 уровень'!Q3532</f>
        <v>754.70399999999995</v>
      </c>
      <c r="Q1173" s="58">
        <f>'1 уровень'!R3532</f>
        <v>754.70399999999995</v>
      </c>
      <c r="R1173" s="58">
        <f>'1 уровень'!S3532</f>
        <v>754.70399999999995</v>
      </c>
      <c r="S1173" s="58">
        <f>'1 уровень'!T3532</f>
        <v>754.70399999999995</v>
      </c>
      <c r="T1173" s="58">
        <f>'1 уровень'!U3532</f>
        <v>754.70399999999995</v>
      </c>
      <c r="U1173" s="58">
        <f>'1 уровень'!V3532</f>
        <v>754.70399999999995</v>
      </c>
      <c r="V1173" s="58">
        <f>'1 уровень'!W3532</f>
        <v>754.70399999999995</v>
      </c>
      <c r="W1173" s="58">
        <f>'1 уровень'!X3532</f>
        <v>754.70399999999995</v>
      </c>
      <c r="X1173" s="58">
        <f>'1 уровень'!Y3532</f>
        <v>754.70399999999995</v>
      </c>
      <c r="Y1173" s="58">
        <f>'1 уровень'!Z3532</f>
        <v>754.70399999999995</v>
      </c>
      <c r="Z1173" s="58">
        <f>'1 уровень'!AA3532</f>
        <v>754.70399999999995</v>
      </c>
      <c r="AA1173" s="58">
        <f>'1 уровень'!AB3532</f>
        <v>691.8119999999999</v>
      </c>
      <c r="AB1173" s="58">
        <f>'1 уровень'!AC3532</f>
        <v>786.15000000000009</v>
      </c>
      <c r="AC1173" s="758">
        <f>'1 уровень'!AD3532</f>
        <v>0</v>
      </c>
      <c r="AD1173" s="58">
        <f>'1 уровень'!AE3532</f>
        <v>0</v>
      </c>
      <c r="AE1173" s="58">
        <f>'1 уровень'!AF3532</f>
        <v>94.338000000000193</v>
      </c>
      <c r="AF1173" s="58">
        <f>'1 уровень'!AG3532</f>
        <v>0</v>
      </c>
      <c r="AG1173" s="58">
        <f>'1 уровень'!AH3532</f>
        <v>-20.439900000000002</v>
      </c>
      <c r="AH1173" s="360">
        <f>'1 уровень'!AI3532</f>
        <v>765.71010000000012</v>
      </c>
      <c r="AI1173" s="58">
        <f t="shared" ref="AI1173:AI1178" si="140">AB1173/AA1173*100</f>
        <v>113.63636363636367</v>
      </c>
      <c r="AJ1173" s="58">
        <f t="shared" ref="AJ1173:AJ1178" si="141">AH1173/AA1173*100</f>
        <v>110.68181818181822</v>
      </c>
    </row>
    <row r="1174" spans="1:36" ht="30" x14ac:dyDescent="0.25">
      <c r="B1174" s="18">
        <v>1</v>
      </c>
      <c r="C1174" s="155" t="s">
        <v>463</v>
      </c>
      <c r="D1174" s="27">
        <f>'1 уровень'!E3533</f>
        <v>304</v>
      </c>
      <c r="E1174" s="27">
        <f>'1 уровень'!F3533</f>
        <v>279</v>
      </c>
      <c r="F1174" s="27">
        <f>'1 уровень'!G3533</f>
        <v>241</v>
      </c>
      <c r="G1174" s="50">
        <f>'1 уровень'!H3533</f>
        <v>86.379928315412187</v>
      </c>
      <c r="H1174" s="64">
        <f>'1 уровень'!I3533</f>
        <v>0</v>
      </c>
      <c r="I1174" s="64">
        <f>'1 уровень'!J3533</f>
        <v>0</v>
      </c>
      <c r="J1174" s="25">
        <f>'1 уровень'!K3533</f>
        <v>0</v>
      </c>
      <c r="K1174" s="25">
        <f>'1 уровень'!L3533</f>
        <v>0</v>
      </c>
      <c r="L1174" s="25">
        <f>'1 уровень'!M3533</f>
        <v>0</v>
      </c>
      <c r="M1174" s="25">
        <f>'1 уровень'!N3533</f>
        <v>0</v>
      </c>
      <c r="N1174" s="25">
        <f>'1 уровень'!O3533</f>
        <v>0</v>
      </c>
      <c r="O1174" s="25">
        <f>'1 уровень'!P3533</f>
        <v>0</v>
      </c>
      <c r="P1174" s="58">
        <f>'1 уровень'!Q3533</f>
        <v>2389.8959999999997</v>
      </c>
      <c r="Q1174" s="58">
        <f>'1 уровень'!R3533</f>
        <v>2389.8959999999997</v>
      </c>
      <c r="R1174" s="58">
        <f>'1 уровень'!S3533</f>
        <v>2389.8959999999997</v>
      </c>
      <c r="S1174" s="58">
        <f>'1 уровень'!T3533</f>
        <v>2389.8959999999997</v>
      </c>
      <c r="T1174" s="58">
        <f>'1 уровень'!U3533</f>
        <v>2389.8959999999997</v>
      </c>
      <c r="U1174" s="58">
        <f>'1 уровень'!V3533</f>
        <v>2389.8959999999997</v>
      </c>
      <c r="V1174" s="58">
        <f>'1 уровень'!W3533</f>
        <v>2389.8959999999997</v>
      </c>
      <c r="W1174" s="58">
        <f>'1 уровень'!X3533</f>
        <v>2389.8959999999997</v>
      </c>
      <c r="X1174" s="58">
        <f>'1 уровень'!Y3533</f>
        <v>2389.8959999999997</v>
      </c>
      <c r="Y1174" s="58">
        <f>'1 уровень'!Z3533</f>
        <v>2389.8959999999997</v>
      </c>
      <c r="Z1174" s="58">
        <f>'1 уровень'!AA3533</f>
        <v>2389.8959999999997</v>
      </c>
      <c r="AA1174" s="58">
        <f>'1 уровень'!AB3533</f>
        <v>2190.7379999999998</v>
      </c>
      <c r="AB1174" s="58">
        <f>'1 уровень'!AC3533</f>
        <v>1894.6215000000002</v>
      </c>
      <c r="AC1174" s="758">
        <f>'1 уровень'!AD3533</f>
        <v>0</v>
      </c>
      <c r="AD1174" s="58">
        <f>'1 уровень'!AE3533</f>
        <v>0</v>
      </c>
      <c r="AE1174" s="58">
        <f>'1 уровень'!AF3533</f>
        <v>-296.11649999999975</v>
      </c>
      <c r="AF1174" s="58">
        <f>'1 уровень'!AG3533</f>
        <v>0</v>
      </c>
      <c r="AG1174" s="58">
        <f>'1 уровень'!AH3533</f>
        <v>-58.633400000000002</v>
      </c>
      <c r="AH1174" s="360">
        <f>'1 уровень'!AI3533</f>
        <v>1835.9881</v>
      </c>
      <c r="AI1174" s="58">
        <f t="shared" si="140"/>
        <v>86.48325358851676</v>
      </c>
      <c r="AJ1174" s="58">
        <f t="shared" si="141"/>
        <v>83.806831305249645</v>
      </c>
    </row>
    <row r="1175" spans="1:36" ht="45" x14ac:dyDescent="0.25">
      <c r="B1175" s="18">
        <v>1</v>
      </c>
      <c r="C1175" s="155" t="s">
        <v>272</v>
      </c>
      <c r="D1175" s="27">
        <f>'1 уровень'!E3534</f>
        <v>28690</v>
      </c>
      <c r="E1175" s="27">
        <f>'1 уровень'!F3534</f>
        <v>26299</v>
      </c>
      <c r="F1175" s="27">
        <f>'1 уровень'!G3534</f>
        <v>26739</v>
      </c>
      <c r="G1175" s="50">
        <f>'1 уровень'!H3534</f>
        <v>101.67306741701205</v>
      </c>
      <c r="H1175" s="64">
        <f>'1 уровень'!I3534</f>
        <v>0</v>
      </c>
      <c r="I1175" s="64">
        <f>'1 уровень'!J3534</f>
        <v>0</v>
      </c>
      <c r="J1175" s="25">
        <f>'1 уровень'!K3534</f>
        <v>0</v>
      </c>
      <c r="K1175" s="25">
        <f>'1 уровень'!L3534</f>
        <v>0</v>
      </c>
      <c r="L1175" s="25">
        <f>'1 уровень'!M3534</f>
        <v>0</v>
      </c>
      <c r="M1175" s="25">
        <f>'1 уровень'!N3534</f>
        <v>0</v>
      </c>
      <c r="N1175" s="25">
        <f>'1 уровень'!O3534</f>
        <v>0</v>
      </c>
      <c r="O1175" s="25">
        <f>'1 уровень'!P3534</f>
        <v>0</v>
      </c>
      <c r="P1175" s="58">
        <f>'1 уровень'!Q3534</f>
        <v>70210.101719999991</v>
      </c>
      <c r="Q1175" s="58">
        <f>'1 уровень'!R3534</f>
        <v>70210.101719999991</v>
      </c>
      <c r="R1175" s="58">
        <f>'1 уровень'!S3534</f>
        <v>70210.101719999991</v>
      </c>
      <c r="S1175" s="58">
        <f>'1 уровень'!T3534</f>
        <v>70210.101719999991</v>
      </c>
      <c r="T1175" s="58">
        <f>'1 уровень'!U3534</f>
        <v>70210.101719999991</v>
      </c>
      <c r="U1175" s="58">
        <f>'1 уровень'!V3534</f>
        <v>70210.101719999991</v>
      </c>
      <c r="V1175" s="58">
        <f>'1 уровень'!W3534</f>
        <v>70210.101719999991</v>
      </c>
      <c r="W1175" s="58">
        <f>'1 уровень'!X3534</f>
        <v>70210.101719999991</v>
      </c>
      <c r="X1175" s="58">
        <f>'1 уровень'!Y3534</f>
        <v>70210.101719999991</v>
      </c>
      <c r="Y1175" s="58">
        <f>'1 уровень'!Z3534</f>
        <v>70210.101719999991</v>
      </c>
      <c r="Z1175" s="58">
        <f>'1 уровень'!AA3534</f>
        <v>70210.101719999991</v>
      </c>
      <c r="AA1175" s="58">
        <f>'1 уровень'!AB3534</f>
        <v>64359.259910000001</v>
      </c>
      <c r="AB1175" s="58">
        <f>'1 уровень'!AC3534</f>
        <v>62981.901030000008</v>
      </c>
      <c r="AC1175" s="758">
        <f>'1 уровень'!AD3534</f>
        <v>0</v>
      </c>
      <c r="AD1175" s="58">
        <f>'1 уровень'!AE3534</f>
        <v>0</v>
      </c>
      <c r="AE1175" s="58">
        <f>'1 уровень'!AF3534</f>
        <v>-1377.3588799999877</v>
      </c>
      <c r="AF1175" s="58">
        <f>'1 уровень'!AG3534</f>
        <v>-14.522590000000001</v>
      </c>
      <c r="AG1175" s="58">
        <f>'1 уровень'!AH3534</f>
        <v>-3.6398999999999999</v>
      </c>
      <c r="AH1175" s="360">
        <f>'1 уровень'!AI3534</f>
        <v>62978.261130000006</v>
      </c>
      <c r="AI1175" s="58">
        <f t="shared" si="140"/>
        <v>97.859890120044753</v>
      </c>
      <c r="AJ1175" s="58">
        <f t="shared" si="141"/>
        <v>97.854234523623816</v>
      </c>
    </row>
    <row r="1176" spans="1:36" ht="43.5" x14ac:dyDescent="0.25">
      <c r="B1176" s="18">
        <v>1</v>
      </c>
      <c r="C1176" s="267" t="s">
        <v>464</v>
      </c>
      <c r="D1176" s="27">
        <f>'1 уровень'!E3535</f>
        <v>8502</v>
      </c>
      <c r="E1176" s="27">
        <f>'1 уровень'!F3535</f>
        <v>7794</v>
      </c>
      <c r="F1176" s="27">
        <f>'1 уровень'!G3535</f>
        <v>7695</v>
      </c>
      <c r="G1176" s="50">
        <f>'1 уровень'!H3535</f>
        <v>98.729792147806009</v>
      </c>
      <c r="H1176" s="64">
        <f>'1 уровень'!I3535</f>
        <v>0</v>
      </c>
      <c r="I1176" s="64">
        <f>'1 уровень'!J3535</f>
        <v>0</v>
      </c>
      <c r="J1176" s="25">
        <f>'1 уровень'!K3535</f>
        <v>0</v>
      </c>
      <c r="K1176" s="25">
        <f>'1 уровень'!L3535</f>
        <v>0</v>
      </c>
      <c r="L1176" s="25">
        <f>'1 уровень'!M3535</f>
        <v>0</v>
      </c>
      <c r="M1176" s="25">
        <f>'1 уровень'!N3535</f>
        <v>0</v>
      </c>
      <c r="N1176" s="25">
        <f>'1 уровень'!O3535</f>
        <v>0</v>
      </c>
      <c r="O1176" s="25">
        <f>'1 уровень'!P3535</f>
        <v>0</v>
      </c>
      <c r="P1176" s="58">
        <f>'1 уровень'!Q3535</f>
        <v>12931.61022</v>
      </c>
      <c r="Q1176" s="58">
        <f>'1 уровень'!R3535</f>
        <v>12931.61022</v>
      </c>
      <c r="R1176" s="58">
        <f>'1 уровень'!S3535</f>
        <v>12931.61022</v>
      </c>
      <c r="S1176" s="58">
        <f>'1 уровень'!T3535</f>
        <v>12931.61022</v>
      </c>
      <c r="T1176" s="58">
        <f>'1 уровень'!U3535</f>
        <v>12931.61022</v>
      </c>
      <c r="U1176" s="58">
        <f>'1 уровень'!V3535</f>
        <v>12931.61022</v>
      </c>
      <c r="V1176" s="58">
        <f>'1 уровень'!W3535</f>
        <v>12931.61022</v>
      </c>
      <c r="W1176" s="58">
        <f>'1 уровень'!X3535</f>
        <v>12931.61022</v>
      </c>
      <c r="X1176" s="58">
        <f>'1 уровень'!Y3535</f>
        <v>12931.61022</v>
      </c>
      <c r="Y1176" s="58">
        <f>'1 уровень'!Z3535</f>
        <v>12931.61022</v>
      </c>
      <c r="Z1176" s="58">
        <f>'1 уровень'!AA3535</f>
        <v>12931.61022</v>
      </c>
      <c r="AA1176" s="58">
        <f>'1 уровень'!AB3535</f>
        <v>11853.976035</v>
      </c>
      <c r="AB1176" s="58">
        <f>'1 уровень'!AC3535</f>
        <v>11743.975849999999</v>
      </c>
      <c r="AC1176" s="758">
        <f>'1 уровень'!AD3535</f>
        <v>0</v>
      </c>
      <c r="AD1176" s="58">
        <f>'1 уровень'!AE3535</f>
        <v>0</v>
      </c>
      <c r="AE1176" s="58">
        <f>'1 уровень'!AF3535</f>
        <v>-110.00018500000101</v>
      </c>
      <c r="AF1176" s="58">
        <f>'1 уровень'!AG3535</f>
        <v>0</v>
      </c>
      <c r="AG1176" s="58">
        <f>'1 уровень'!AH3535</f>
        <v>-2.9904299999999999</v>
      </c>
      <c r="AH1176" s="360">
        <f>'1 уровень'!AI3535</f>
        <v>11740.985419999999</v>
      </c>
      <c r="AI1176" s="58">
        <f t="shared" si="140"/>
        <v>99.072039755477704</v>
      </c>
      <c r="AJ1176" s="58">
        <f t="shared" si="141"/>
        <v>99.046812523777803</v>
      </c>
    </row>
    <row r="1177" spans="1:36" ht="75" x14ac:dyDescent="0.25">
      <c r="B1177" s="18">
        <v>1</v>
      </c>
      <c r="C1177" s="270" t="s">
        <v>465</v>
      </c>
      <c r="D1177" s="27">
        <f>'1 уровень'!E3536</f>
        <v>14833</v>
      </c>
      <c r="E1177" s="27">
        <f>'1 уровень'!F3536</f>
        <v>13597</v>
      </c>
      <c r="F1177" s="27">
        <f>'1 уровень'!G3536</f>
        <v>11954</v>
      </c>
      <c r="G1177" s="50">
        <f>'1 уровень'!H3536</f>
        <v>87.916452158564383</v>
      </c>
      <c r="H1177" s="64">
        <f>'1 уровень'!I3536</f>
        <v>0</v>
      </c>
      <c r="I1177" s="64">
        <f>'1 уровень'!J3536</f>
        <v>0</v>
      </c>
      <c r="J1177" s="25">
        <f>'1 уровень'!K3536</f>
        <v>0</v>
      </c>
      <c r="K1177" s="25">
        <f>'1 уровень'!L3536</f>
        <v>0</v>
      </c>
      <c r="L1177" s="25">
        <f>'1 уровень'!M3536</f>
        <v>0</v>
      </c>
      <c r="M1177" s="25">
        <f>'1 уровень'!N3536</f>
        <v>0</v>
      </c>
      <c r="N1177" s="25">
        <f>'1 уровень'!O3536</f>
        <v>0</v>
      </c>
      <c r="O1177" s="25">
        <f>'1 уровень'!P3536</f>
        <v>0</v>
      </c>
      <c r="P1177" s="58">
        <f>'1 уровень'!Q3536</f>
        <v>49416.575549999994</v>
      </c>
      <c r="Q1177" s="58">
        <f>'1 уровень'!R3536</f>
        <v>49416.575549999994</v>
      </c>
      <c r="R1177" s="58">
        <f>'1 уровень'!S3536</f>
        <v>49416.575549999994</v>
      </c>
      <c r="S1177" s="58">
        <f>'1 уровень'!T3536</f>
        <v>49416.575549999994</v>
      </c>
      <c r="T1177" s="58">
        <f>'1 уровень'!U3536</f>
        <v>49416.575549999994</v>
      </c>
      <c r="U1177" s="58">
        <f>'1 уровень'!V3536</f>
        <v>49416.575549999994</v>
      </c>
      <c r="V1177" s="58">
        <f>'1 уровень'!W3536</f>
        <v>49416.575549999994</v>
      </c>
      <c r="W1177" s="58">
        <f>'1 уровень'!X3536</f>
        <v>49416.575549999994</v>
      </c>
      <c r="X1177" s="58">
        <f>'1 уровень'!Y3536</f>
        <v>49416.575549999994</v>
      </c>
      <c r="Y1177" s="58">
        <f>'1 уровень'!Z3536</f>
        <v>49416.575549999994</v>
      </c>
      <c r="Z1177" s="58">
        <f>'1 уровень'!AA3536</f>
        <v>49416.575549999994</v>
      </c>
      <c r="AA1177" s="58">
        <f>'1 уровень'!AB3536</f>
        <v>45298.527587499993</v>
      </c>
      <c r="AB1177" s="58">
        <f>'1 уровень'!AC3536</f>
        <v>40788.505950000013</v>
      </c>
      <c r="AC1177" s="758">
        <f>'1 уровень'!AD3536</f>
        <v>0</v>
      </c>
      <c r="AD1177" s="58">
        <f>'1 уровень'!AE3536</f>
        <v>0</v>
      </c>
      <c r="AE1177" s="58">
        <f>'1 уровень'!AF3536</f>
        <v>-4510.0216374999836</v>
      </c>
      <c r="AF1177" s="58">
        <f>'1 уровень'!AG3536</f>
        <v>-14.522590000000001</v>
      </c>
      <c r="AG1177" s="58">
        <f>'1 уровень'!AH3536</f>
        <v>-0.52890999999999999</v>
      </c>
      <c r="AH1177" s="360">
        <f>'1 уровень'!AI3536</f>
        <v>40787.977040000012</v>
      </c>
      <c r="AI1177" s="58">
        <f t="shared" si="140"/>
        <v>90.043778732568541</v>
      </c>
      <c r="AJ1177" s="58">
        <f t="shared" si="141"/>
        <v>90.042611122873112</v>
      </c>
    </row>
    <row r="1178" spans="1:36" ht="57.75" x14ac:dyDescent="0.25">
      <c r="B1178" s="18">
        <v>1</v>
      </c>
      <c r="C1178" s="267" t="s">
        <v>466</v>
      </c>
      <c r="D1178" s="27">
        <f>'1 уровень'!E3537</f>
        <v>5355</v>
      </c>
      <c r="E1178" s="27">
        <f>'1 уровень'!F3537</f>
        <v>4908</v>
      </c>
      <c r="F1178" s="27">
        <f>'1 уровень'!G3537</f>
        <v>7090</v>
      </c>
      <c r="G1178" s="50">
        <f>'1 уровень'!H3537</f>
        <v>144.45802770986145</v>
      </c>
      <c r="H1178" s="64">
        <f>'1 уровень'!I3537</f>
        <v>0</v>
      </c>
      <c r="I1178" s="64">
        <f>'1 уровень'!J3537</f>
        <v>0</v>
      </c>
      <c r="J1178" s="25">
        <f>'1 уровень'!K3537</f>
        <v>0</v>
      </c>
      <c r="K1178" s="25">
        <f>'1 уровень'!L3537</f>
        <v>0</v>
      </c>
      <c r="L1178" s="25">
        <f>'1 уровень'!M3537</f>
        <v>0</v>
      </c>
      <c r="M1178" s="25">
        <f>'1 уровень'!N3537</f>
        <v>0</v>
      </c>
      <c r="N1178" s="25">
        <f>'1 уровень'!O3537</f>
        <v>0</v>
      </c>
      <c r="O1178" s="25">
        <f>'1 уровень'!P3537</f>
        <v>0</v>
      </c>
      <c r="P1178" s="58">
        <f>'1 уровень'!Q3537</f>
        <v>7861.9159500000005</v>
      </c>
      <c r="Q1178" s="58">
        <f>'1 уровень'!R3537</f>
        <v>7861.9159500000005</v>
      </c>
      <c r="R1178" s="58">
        <f>'1 уровень'!S3537</f>
        <v>7861.9159500000005</v>
      </c>
      <c r="S1178" s="58">
        <f>'1 уровень'!T3537</f>
        <v>7861.9159500000005</v>
      </c>
      <c r="T1178" s="58">
        <f>'1 уровень'!U3537</f>
        <v>7861.9159500000005</v>
      </c>
      <c r="U1178" s="58">
        <f>'1 уровень'!V3537</f>
        <v>7861.9159500000005</v>
      </c>
      <c r="V1178" s="58">
        <f>'1 уровень'!W3537</f>
        <v>7861.9159500000005</v>
      </c>
      <c r="W1178" s="58">
        <f>'1 уровень'!X3537</f>
        <v>7861.9159500000005</v>
      </c>
      <c r="X1178" s="58">
        <f>'1 уровень'!Y3537</f>
        <v>7861.9159500000005</v>
      </c>
      <c r="Y1178" s="58">
        <f>'1 уровень'!Z3537</f>
        <v>7861.9159500000005</v>
      </c>
      <c r="Z1178" s="58">
        <f>'1 уровень'!AA3537</f>
        <v>7861.9159500000005</v>
      </c>
      <c r="AA1178" s="58">
        <f>'1 уровень'!AB3537</f>
        <v>7206.7562875000012</v>
      </c>
      <c r="AB1178" s="58">
        <f>'1 уровень'!AC3537</f>
        <v>10449.419229999998</v>
      </c>
      <c r="AC1178" s="758">
        <f>'1 уровень'!AD3537</f>
        <v>0</v>
      </c>
      <c r="AD1178" s="58">
        <f>'1 уровень'!AE3537</f>
        <v>0</v>
      </c>
      <c r="AE1178" s="58">
        <f>'1 уровень'!AF3537</f>
        <v>3242.6629424999969</v>
      </c>
      <c r="AF1178" s="58">
        <f>'1 уровень'!AG3537</f>
        <v>0</v>
      </c>
      <c r="AG1178" s="58">
        <f>'1 уровень'!AH3537</f>
        <v>-0.12056</v>
      </c>
      <c r="AH1178" s="360">
        <f>'1 уровень'!AI3537</f>
        <v>10449.298669999998</v>
      </c>
      <c r="AI1178" s="58">
        <f t="shared" si="140"/>
        <v>144.99476342948273</v>
      </c>
      <c r="AJ1178" s="58">
        <f t="shared" si="141"/>
        <v>144.99309055481913</v>
      </c>
    </row>
    <row r="1179" spans="1:36" x14ac:dyDescent="0.25">
      <c r="B1179" s="18">
        <v>1</v>
      </c>
      <c r="C1179" s="155" t="s">
        <v>310</v>
      </c>
      <c r="D1179" s="27">
        <f>'1 уровень'!E3538</f>
        <v>7204.0999999999995</v>
      </c>
      <c r="E1179" s="27">
        <f>'1 уровень'!F3538</f>
        <v>6603.25</v>
      </c>
      <c r="F1179" s="27">
        <f>'1 уровень'!G3538</f>
        <v>6883</v>
      </c>
      <c r="G1179" s="50">
        <f>'1 уровень'!H3538</f>
        <v>104.2365501836217</v>
      </c>
      <c r="H1179" s="64">
        <f>'1 уровень'!I3538</f>
        <v>0</v>
      </c>
      <c r="I1179" s="64">
        <f>'1 уровень'!J3538</f>
        <v>0</v>
      </c>
      <c r="J1179" s="25">
        <f>'1 уровень'!K3538</f>
        <v>0</v>
      </c>
      <c r="K1179" s="25">
        <f>'1 уровень'!L3538</f>
        <v>0</v>
      </c>
      <c r="L1179" s="25">
        <f>'1 уровень'!M3538</f>
        <v>0</v>
      </c>
      <c r="M1179" s="25">
        <f>'1 уровень'!N3538</f>
        <v>0</v>
      </c>
      <c r="N1179" s="25">
        <f>'1 уровень'!O3538</f>
        <v>0</v>
      </c>
      <c r="O1179" s="25">
        <f>'1 уровень'!P3538</f>
        <v>0</v>
      </c>
      <c r="P1179" s="58">
        <f>'1 уровень'!Q3538</f>
        <v>19509.222299999998</v>
      </c>
      <c r="Q1179" s="58">
        <f>'1 уровень'!R3538</f>
        <v>19509.222299999998</v>
      </c>
      <c r="R1179" s="58">
        <f>'1 уровень'!S3538</f>
        <v>19509.222299999998</v>
      </c>
      <c r="S1179" s="58">
        <f>'1 уровень'!T3538</f>
        <v>19509.222299999998</v>
      </c>
      <c r="T1179" s="58">
        <f>'1 уровень'!U3538</f>
        <v>19509.222299999998</v>
      </c>
      <c r="U1179" s="58">
        <f>'1 уровень'!V3538</f>
        <v>19509.222299999998</v>
      </c>
      <c r="V1179" s="58">
        <f>'1 уровень'!W3538</f>
        <v>19509.222299999998</v>
      </c>
      <c r="W1179" s="58">
        <f>'1 уровень'!X3538</f>
        <v>19509.222299999998</v>
      </c>
      <c r="X1179" s="58">
        <f>'1 уровень'!Y3538</f>
        <v>19509.222299999998</v>
      </c>
      <c r="Y1179" s="58">
        <f>'1 уровень'!Z3538</f>
        <v>19509.222299999998</v>
      </c>
      <c r="Z1179" s="58">
        <f>'1 уровень'!AA3538</f>
        <v>19509.222299999998</v>
      </c>
      <c r="AA1179" s="58">
        <f>'1 уровень'!AB3538</f>
        <v>17883.453774999998</v>
      </c>
      <c r="AB1179" s="58">
        <f>'1 уровень'!AC3538</f>
        <v>17434.190949999997</v>
      </c>
      <c r="AC1179" s="758">
        <f>'1 уровень'!AD3538</f>
        <v>0</v>
      </c>
      <c r="AD1179" s="58">
        <f>'1 уровень'!AE3538</f>
        <v>0</v>
      </c>
      <c r="AE1179" s="58">
        <f>'1 уровень'!AF3538</f>
        <v>-449.26282500000104</v>
      </c>
      <c r="AF1179" s="58">
        <f>'1 уровень'!AG3538</f>
        <v>-47.339869999999998</v>
      </c>
      <c r="AG1179" s="58">
        <f>'1 уровень'!AH3538</f>
        <v>-17.206280000000021</v>
      </c>
      <c r="AH1179" s="360">
        <f>'1 уровень'!AI3538</f>
        <v>17416.984669999998</v>
      </c>
      <c r="AI1179" s="58"/>
      <c r="AJ1179" s="58"/>
    </row>
    <row r="1180" spans="1:36" x14ac:dyDescent="0.25">
      <c r="B1180" s="18">
        <v>1</v>
      </c>
      <c r="C1180" s="270" t="s">
        <v>303</v>
      </c>
      <c r="D1180" s="27">
        <f>'1 уровень'!E3539</f>
        <v>0</v>
      </c>
      <c r="E1180" s="27">
        <f>'1 уровень'!F3539</f>
        <v>0</v>
      </c>
      <c r="F1180" s="27">
        <f>'1 уровень'!G3539</f>
        <v>0</v>
      </c>
      <c r="G1180" s="50">
        <f>'1 уровень'!H3539</f>
        <v>0</v>
      </c>
      <c r="H1180" s="64">
        <f>'1 уровень'!I3539</f>
        <v>0</v>
      </c>
      <c r="I1180" s="64">
        <f>'1 уровень'!J3539</f>
        <v>0</v>
      </c>
      <c r="J1180" s="25">
        <f>'1 уровень'!K3539</f>
        <v>0</v>
      </c>
      <c r="K1180" s="25">
        <f>'1 уровень'!L3539</f>
        <v>0</v>
      </c>
      <c r="L1180" s="25">
        <f>'1 уровень'!M3539</f>
        <v>0</v>
      </c>
      <c r="M1180" s="25">
        <f>'1 уровень'!N3539</f>
        <v>0</v>
      </c>
      <c r="N1180" s="25">
        <f>'1 уровень'!O3539</f>
        <v>0</v>
      </c>
      <c r="O1180" s="25">
        <f>'1 уровень'!P3539</f>
        <v>0</v>
      </c>
      <c r="P1180" s="58">
        <f>'1 уровень'!Q3539</f>
        <v>0</v>
      </c>
      <c r="Q1180" s="58">
        <f>'1 уровень'!R3539</f>
        <v>0</v>
      </c>
      <c r="R1180" s="58">
        <f>'1 уровень'!S3539</f>
        <v>0</v>
      </c>
      <c r="S1180" s="58">
        <f>'1 уровень'!T3539</f>
        <v>0</v>
      </c>
      <c r="T1180" s="58">
        <f>'1 уровень'!U3539</f>
        <v>0</v>
      </c>
      <c r="U1180" s="58">
        <f>'1 уровень'!V3539</f>
        <v>0</v>
      </c>
      <c r="V1180" s="58">
        <f>'1 уровень'!W3539</f>
        <v>0</v>
      </c>
      <c r="W1180" s="58">
        <f>'1 уровень'!X3539</f>
        <v>0</v>
      </c>
      <c r="X1180" s="58">
        <f>'1 уровень'!Y3539</f>
        <v>0</v>
      </c>
      <c r="Y1180" s="58">
        <f>'1 уровень'!Z3539</f>
        <v>0</v>
      </c>
      <c r="Z1180" s="58">
        <f>'1 уровень'!AA3539</f>
        <v>0</v>
      </c>
      <c r="AA1180" s="58">
        <f>'1 уровень'!AB3539</f>
        <v>0</v>
      </c>
      <c r="AB1180" s="58">
        <f>'1 уровень'!AC3539</f>
        <v>0</v>
      </c>
      <c r="AC1180" s="758">
        <f>'1 уровень'!AD3539</f>
        <v>0</v>
      </c>
      <c r="AD1180" s="58">
        <f>'1 уровень'!AE3539</f>
        <v>0</v>
      </c>
      <c r="AE1180" s="58">
        <f>'1 уровень'!AF3539</f>
        <v>0</v>
      </c>
      <c r="AF1180" s="58">
        <f>'1 уровень'!AG3539</f>
        <v>0</v>
      </c>
      <c r="AG1180" s="58">
        <f>'1 уровень'!AH3539</f>
        <v>0</v>
      </c>
      <c r="AH1180" s="360">
        <f>'1 уровень'!AI3539</f>
        <v>0</v>
      </c>
      <c r="AI1180" s="58"/>
      <c r="AJ1180" s="58"/>
    </row>
    <row r="1181" spans="1:36" ht="30" x14ac:dyDescent="0.25">
      <c r="B1181" s="18">
        <v>1</v>
      </c>
      <c r="C1181" s="155" t="s">
        <v>442</v>
      </c>
      <c r="D1181" s="27">
        <f>'1 уровень'!E3540</f>
        <v>250</v>
      </c>
      <c r="E1181" s="27">
        <f>'1 уровень'!F3540</f>
        <v>229.25</v>
      </c>
      <c r="F1181" s="27">
        <f>'1 уровень'!G3540</f>
        <v>12</v>
      </c>
      <c r="G1181" s="50">
        <f>'1 уровень'!H3540</f>
        <v>5.2344601962922575</v>
      </c>
      <c r="H1181" s="64">
        <f>'1 уровень'!I3540</f>
        <v>0</v>
      </c>
      <c r="I1181" s="64">
        <f>'1 уровень'!J3540</f>
        <v>0</v>
      </c>
      <c r="J1181" s="25">
        <f>'1 уровень'!K3540</f>
        <v>0</v>
      </c>
      <c r="K1181" s="25">
        <f>'1 уровень'!L3540</f>
        <v>0</v>
      </c>
      <c r="L1181" s="25">
        <f>'1 уровень'!M3540</f>
        <v>0</v>
      </c>
      <c r="M1181" s="25">
        <f>'1 уровень'!N3540</f>
        <v>0</v>
      </c>
      <c r="N1181" s="25">
        <f>'1 уровень'!O3540</f>
        <v>0</v>
      </c>
      <c r="O1181" s="25">
        <f>'1 уровень'!P3540</f>
        <v>0</v>
      </c>
      <c r="P1181" s="58">
        <f>'1 уровень'!Q3540</f>
        <v>0</v>
      </c>
      <c r="Q1181" s="58">
        <f>'1 уровень'!R3540</f>
        <v>0</v>
      </c>
      <c r="R1181" s="58">
        <f>'1 уровень'!S3540</f>
        <v>0</v>
      </c>
      <c r="S1181" s="58">
        <f>'1 уровень'!T3540</f>
        <v>0</v>
      </c>
      <c r="T1181" s="58">
        <f>'1 уровень'!U3540</f>
        <v>0</v>
      </c>
      <c r="U1181" s="58">
        <f>'1 уровень'!V3540</f>
        <v>0</v>
      </c>
      <c r="V1181" s="58">
        <f>'1 уровень'!W3540</f>
        <v>0</v>
      </c>
      <c r="W1181" s="58">
        <f>'1 уровень'!X3540</f>
        <v>0</v>
      </c>
      <c r="X1181" s="58">
        <f>'1 уровень'!Y3540</f>
        <v>0</v>
      </c>
      <c r="Y1181" s="58">
        <f>'1 уровень'!Z3540</f>
        <v>0</v>
      </c>
      <c r="Z1181" s="58">
        <f>'1 уровень'!AA3540</f>
        <v>0</v>
      </c>
      <c r="AA1181" s="58">
        <f>'1 уровень'!AB3540</f>
        <v>0</v>
      </c>
      <c r="AB1181" s="58">
        <f>'1 уровень'!AC3540</f>
        <v>0</v>
      </c>
      <c r="AC1181" s="758">
        <f>'1 уровень'!AD3540</f>
        <v>0</v>
      </c>
      <c r="AD1181" s="58">
        <f>'1 уровень'!AE3540</f>
        <v>0</v>
      </c>
      <c r="AE1181" s="58">
        <f>'1 уровень'!AF3540</f>
        <v>0</v>
      </c>
      <c r="AF1181" s="58">
        <f>'1 уровень'!AG3540</f>
        <v>0</v>
      </c>
      <c r="AG1181" s="58">
        <f>'1 уровень'!AH3540</f>
        <v>0</v>
      </c>
      <c r="AH1181" s="360">
        <f>'1 уровень'!AI3540</f>
        <v>0</v>
      </c>
      <c r="AI1181" s="58"/>
      <c r="AJ1181" s="58"/>
    </row>
    <row r="1182" spans="1:36" x14ac:dyDescent="0.25">
      <c r="B1182" s="18">
        <v>1</v>
      </c>
      <c r="C1182" s="155" t="s">
        <v>443</v>
      </c>
      <c r="D1182" s="27">
        <f>'1 уровень'!E3541</f>
        <v>0</v>
      </c>
      <c r="E1182" s="27">
        <f>'1 уровень'!F3541</f>
        <v>0</v>
      </c>
      <c r="F1182" s="27">
        <f>'1 уровень'!G3541</f>
        <v>0</v>
      </c>
      <c r="G1182" s="50">
        <f>'1 уровень'!H3541</f>
        <v>0</v>
      </c>
      <c r="H1182" s="64">
        <f>'1 уровень'!I3541</f>
        <v>0</v>
      </c>
      <c r="I1182" s="64">
        <f>'1 уровень'!J3541</f>
        <v>0</v>
      </c>
      <c r="J1182" s="25">
        <f>'1 уровень'!K3541</f>
        <v>0</v>
      </c>
      <c r="K1182" s="25">
        <f>'1 уровень'!L3541</f>
        <v>0</v>
      </c>
      <c r="L1182" s="25">
        <f>'1 уровень'!M3541</f>
        <v>0</v>
      </c>
      <c r="M1182" s="25">
        <f>'1 уровень'!N3541</f>
        <v>0</v>
      </c>
      <c r="N1182" s="25">
        <f>'1 уровень'!O3541</f>
        <v>0</v>
      </c>
      <c r="O1182" s="25">
        <f>'1 уровень'!P3541</f>
        <v>0</v>
      </c>
      <c r="P1182" s="58">
        <f>'1 уровень'!Q3541</f>
        <v>0</v>
      </c>
      <c r="Q1182" s="58">
        <f>'1 уровень'!R3541</f>
        <v>0</v>
      </c>
      <c r="R1182" s="58">
        <f>'1 уровень'!S3541</f>
        <v>0</v>
      </c>
      <c r="S1182" s="58">
        <f>'1 уровень'!T3541</f>
        <v>0</v>
      </c>
      <c r="T1182" s="58">
        <f>'1 уровень'!U3541</f>
        <v>0</v>
      </c>
      <c r="U1182" s="58">
        <f>'1 уровень'!V3541</f>
        <v>0</v>
      </c>
      <c r="V1182" s="58">
        <f>'1 уровень'!W3541</f>
        <v>0</v>
      </c>
      <c r="W1182" s="58">
        <f>'1 уровень'!X3541</f>
        <v>0</v>
      </c>
      <c r="X1182" s="58">
        <f>'1 уровень'!Y3541</f>
        <v>0</v>
      </c>
      <c r="Y1182" s="58">
        <f>'1 уровень'!Z3541</f>
        <v>0</v>
      </c>
      <c r="Z1182" s="58">
        <f>'1 уровень'!AA3541</f>
        <v>0</v>
      </c>
      <c r="AA1182" s="58">
        <f>'1 уровень'!AB3541</f>
        <v>0</v>
      </c>
      <c r="AB1182" s="58">
        <f>'1 уровень'!AC3541</f>
        <v>0</v>
      </c>
      <c r="AC1182" s="758">
        <f>'1 уровень'!AD3541</f>
        <v>0</v>
      </c>
      <c r="AD1182" s="58">
        <f>'1 уровень'!AE3541</f>
        <v>0</v>
      </c>
      <c r="AE1182" s="58">
        <f>'1 уровень'!AF3541</f>
        <v>0</v>
      </c>
      <c r="AF1182" s="58">
        <f>'1 уровень'!AG3541</f>
        <v>0</v>
      </c>
      <c r="AG1182" s="58">
        <f>'1 уровень'!AH3541</f>
        <v>0</v>
      </c>
      <c r="AH1182" s="360">
        <f>'1 уровень'!AI3541</f>
        <v>0</v>
      </c>
      <c r="AI1182" s="58"/>
      <c r="AJ1182" s="58"/>
    </row>
    <row r="1183" spans="1:36" ht="30" x14ac:dyDescent="0.25">
      <c r="B1183" s="18">
        <v>1</v>
      </c>
      <c r="C1183" s="155" t="s">
        <v>444</v>
      </c>
      <c r="D1183" s="27">
        <f>'1 уровень'!E3542</f>
        <v>1000</v>
      </c>
      <c r="E1183" s="27">
        <f>'1 уровень'!F3542</f>
        <v>917</v>
      </c>
      <c r="F1183" s="27">
        <f>'1 уровень'!G3542</f>
        <v>47</v>
      </c>
      <c r="G1183" s="50">
        <f>'1 уровень'!H3542</f>
        <v>5.125408942202835</v>
      </c>
      <c r="H1183" s="64"/>
      <c r="I1183" s="64">
        <f>'1 уровень'!J3542</f>
        <v>0</v>
      </c>
      <c r="J1183" s="25">
        <f>'1 уровень'!K3542</f>
        <v>0</v>
      </c>
      <c r="K1183" s="25">
        <f>'1 уровень'!L3542</f>
        <v>0</v>
      </c>
      <c r="L1183" s="25">
        <f>'1 уровень'!M3542</f>
        <v>0</v>
      </c>
      <c r="M1183" s="25">
        <f>'1 уровень'!N3542</f>
        <v>0</v>
      </c>
      <c r="N1183" s="25">
        <f>'1 уровень'!O3542</f>
        <v>0</v>
      </c>
      <c r="O1183" s="25">
        <f>'1 уровень'!P3542</f>
        <v>0</v>
      </c>
      <c r="P1183" s="58">
        <f>'1 уровень'!Q3542</f>
        <v>0</v>
      </c>
      <c r="Q1183" s="58">
        <f>'1 уровень'!R3542</f>
        <v>0</v>
      </c>
      <c r="R1183" s="58">
        <f>'1 уровень'!S3542</f>
        <v>0</v>
      </c>
      <c r="S1183" s="58">
        <f>'1 уровень'!T3542</f>
        <v>0</v>
      </c>
      <c r="T1183" s="58">
        <f>'1 уровень'!U3542</f>
        <v>0</v>
      </c>
      <c r="U1183" s="58">
        <f>'1 уровень'!V3542</f>
        <v>0</v>
      </c>
      <c r="V1183" s="58">
        <f>'1 уровень'!W3542</f>
        <v>0</v>
      </c>
      <c r="W1183" s="58">
        <f>'1 уровень'!X3542</f>
        <v>0</v>
      </c>
      <c r="X1183" s="58">
        <f>'1 уровень'!Y3542</f>
        <v>0</v>
      </c>
      <c r="Y1183" s="58">
        <f>'1 уровень'!Z3542</f>
        <v>0</v>
      </c>
      <c r="Z1183" s="58">
        <f>'1 уровень'!AA3542</f>
        <v>0</v>
      </c>
      <c r="AA1183" s="58">
        <f>'1 уровень'!AB3542</f>
        <v>0</v>
      </c>
      <c r="AB1183" s="58">
        <f>'1 уровень'!AC3542</f>
        <v>0</v>
      </c>
      <c r="AC1183" s="758">
        <f>'1 уровень'!AD3542</f>
        <v>0</v>
      </c>
      <c r="AD1183" s="58">
        <f>'1 уровень'!AE3542</f>
        <v>0</v>
      </c>
      <c r="AE1183" s="58">
        <f>'1 уровень'!AF3542</f>
        <v>0</v>
      </c>
      <c r="AF1183" s="58">
        <f>'1 уровень'!AG3542</f>
        <v>0</v>
      </c>
      <c r="AG1183" s="58">
        <f>'1 уровень'!AH3542</f>
        <v>0</v>
      </c>
      <c r="AH1183" s="360">
        <f>'1 уровень'!AI3542</f>
        <v>0</v>
      </c>
      <c r="AI1183" s="58"/>
      <c r="AJ1183" s="58"/>
    </row>
    <row r="1184" spans="1:36" ht="60" x14ac:dyDescent="0.25">
      <c r="A1184" s="18">
        <v>1</v>
      </c>
      <c r="B1184" s="18">
        <v>1</v>
      </c>
      <c r="C1184" s="526" t="s">
        <v>445</v>
      </c>
      <c r="D1184" s="27">
        <f>'1 уровень'!E3543</f>
        <v>0</v>
      </c>
      <c r="E1184" s="27">
        <f>'1 уровень'!F3543</f>
        <v>0</v>
      </c>
      <c r="F1184" s="27">
        <f>'1 уровень'!G3543</f>
        <v>0</v>
      </c>
      <c r="G1184" s="50">
        <f>'1 уровень'!H3543</f>
        <v>0</v>
      </c>
      <c r="H1184" s="64">
        <f>'1 уровень'!I3543</f>
        <v>0</v>
      </c>
      <c r="I1184" s="64">
        <f>'1 уровень'!J3543</f>
        <v>0</v>
      </c>
      <c r="J1184" s="25">
        <f>'1 уровень'!K3543</f>
        <v>0</v>
      </c>
      <c r="K1184" s="25">
        <f>'1 уровень'!L3543</f>
        <v>0</v>
      </c>
      <c r="L1184" s="25">
        <f>'1 уровень'!M3543</f>
        <v>0</v>
      </c>
      <c r="M1184" s="25">
        <f>'1 уровень'!N3543</f>
        <v>0</v>
      </c>
      <c r="N1184" s="25">
        <f>'1 уровень'!O3543</f>
        <v>0</v>
      </c>
      <c r="O1184" s="25">
        <f>'1 уровень'!P3543</f>
        <v>0</v>
      </c>
      <c r="P1184" s="58">
        <f>'1 уровень'!Q3543</f>
        <v>0</v>
      </c>
      <c r="Q1184" s="58">
        <f>'1 уровень'!R3543</f>
        <v>0</v>
      </c>
      <c r="R1184" s="58">
        <f>'1 уровень'!S3543</f>
        <v>0</v>
      </c>
      <c r="S1184" s="58">
        <f>'1 уровень'!T3543</f>
        <v>0</v>
      </c>
      <c r="T1184" s="58">
        <f>'1 уровень'!U3543</f>
        <v>0</v>
      </c>
      <c r="U1184" s="58">
        <f>'1 уровень'!V3543</f>
        <v>0</v>
      </c>
      <c r="V1184" s="58">
        <f>'1 уровень'!W3543</f>
        <v>0</v>
      </c>
      <c r="W1184" s="58">
        <f>'1 уровень'!X3543</f>
        <v>0</v>
      </c>
      <c r="X1184" s="58">
        <f>'1 уровень'!Y3543</f>
        <v>0</v>
      </c>
      <c r="Y1184" s="58">
        <f>'1 уровень'!Z3543</f>
        <v>0</v>
      </c>
      <c r="Z1184" s="58">
        <f>'1 уровень'!AA3543</f>
        <v>0</v>
      </c>
      <c r="AA1184" s="58">
        <f>'1 уровень'!AB3543</f>
        <v>0</v>
      </c>
      <c r="AB1184" s="58">
        <f>'1 уровень'!AC3543</f>
        <v>0</v>
      </c>
      <c r="AC1184" s="758">
        <f>'1 уровень'!AD3543</f>
        <v>0</v>
      </c>
      <c r="AD1184" s="58">
        <f>'1 уровень'!AE3543</f>
        <v>0</v>
      </c>
      <c r="AE1184" s="58">
        <f>'1 уровень'!AF3543</f>
        <v>0</v>
      </c>
      <c r="AF1184" s="58">
        <f>'1 уровень'!AG3543</f>
        <v>0</v>
      </c>
      <c r="AG1184" s="58">
        <f>'1 уровень'!AH3543</f>
        <v>0</v>
      </c>
      <c r="AH1184" s="360">
        <f>'1 уровень'!AI3543</f>
        <v>0</v>
      </c>
      <c r="AI1184" s="58"/>
      <c r="AJ1184" s="58"/>
    </row>
    <row r="1185" spans="1:36" ht="60" x14ac:dyDescent="0.25">
      <c r="A1185" s="18">
        <v>1</v>
      </c>
      <c r="B1185" s="18">
        <v>1</v>
      </c>
      <c r="C1185" s="526" t="s">
        <v>446</v>
      </c>
      <c r="D1185" s="27">
        <f>'1 уровень'!E3544</f>
        <v>0</v>
      </c>
      <c r="E1185" s="27">
        <f>'1 уровень'!F3544</f>
        <v>0</v>
      </c>
      <c r="F1185" s="27">
        <f>'1 уровень'!G3544</f>
        <v>0</v>
      </c>
      <c r="G1185" s="50">
        <f>'1 уровень'!H3544</f>
        <v>0</v>
      </c>
      <c r="H1185" s="64">
        <f>'1 уровень'!I3544</f>
        <v>0</v>
      </c>
      <c r="I1185" s="64">
        <f>'1 уровень'!J3544</f>
        <v>0</v>
      </c>
      <c r="J1185" s="25">
        <f>'1 уровень'!K3544</f>
        <v>0</v>
      </c>
      <c r="K1185" s="25">
        <f>'1 уровень'!L3544</f>
        <v>0</v>
      </c>
      <c r="L1185" s="25">
        <f>'1 уровень'!M3544</f>
        <v>0</v>
      </c>
      <c r="M1185" s="25">
        <f>'1 уровень'!N3544</f>
        <v>0</v>
      </c>
      <c r="N1185" s="25">
        <f>'1 уровень'!O3544</f>
        <v>0</v>
      </c>
      <c r="O1185" s="25">
        <f>'1 уровень'!P3544</f>
        <v>0</v>
      </c>
      <c r="P1185" s="58">
        <f>'1 уровень'!Q3544</f>
        <v>0</v>
      </c>
      <c r="Q1185" s="58">
        <f>'1 уровень'!R3544</f>
        <v>0</v>
      </c>
      <c r="R1185" s="58">
        <f>'1 уровень'!S3544</f>
        <v>0</v>
      </c>
      <c r="S1185" s="58">
        <f>'1 уровень'!T3544</f>
        <v>0</v>
      </c>
      <c r="T1185" s="58">
        <f>'1 уровень'!U3544</f>
        <v>0</v>
      </c>
      <c r="U1185" s="58">
        <f>'1 уровень'!V3544</f>
        <v>0</v>
      </c>
      <c r="V1185" s="58">
        <f>'1 уровень'!W3544</f>
        <v>0</v>
      </c>
      <c r="W1185" s="58">
        <f>'1 уровень'!X3544</f>
        <v>0</v>
      </c>
      <c r="X1185" s="58">
        <f>'1 уровень'!Y3544</f>
        <v>0</v>
      </c>
      <c r="Y1185" s="58">
        <f>'1 уровень'!Z3544</f>
        <v>0</v>
      </c>
      <c r="Z1185" s="58">
        <f>'1 уровень'!AA3544</f>
        <v>0</v>
      </c>
      <c r="AA1185" s="58">
        <f>'1 уровень'!AB3544</f>
        <v>0</v>
      </c>
      <c r="AB1185" s="58">
        <f>'1 уровень'!AC3544</f>
        <v>0</v>
      </c>
      <c r="AC1185" s="758">
        <f>'1 уровень'!AD3544</f>
        <v>0</v>
      </c>
      <c r="AD1185" s="58">
        <f>'1 уровень'!AE3544</f>
        <v>0</v>
      </c>
      <c r="AE1185" s="58">
        <f>'1 уровень'!AF3544</f>
        <v>0</v>
      </c>
      <c r="AF1185" s="58">
        <f>'1 уровень'!AG3544</f>
        <v>0</v>
      </c>
      <c r="AG1185" s="58">
        <f>'1 уровень'!AH3544</f>
        <v>0</v>
      </c>
      <c r="AH1185" s="360">
        <f>'1 уровень'!AI3544</f>
        <v>0</v>
      </c>
      <c r="AI1185" s="58"/>
      <c r="AJ1185" s="58"/>
    </row>
    <row r="1186" spans="1:36" ht="57" x14ac:dyDescent="0.25">
      <c r="A1186" s="18">
        <v>1</v>
      </c>
      <c r="B1186" s="18">
        <v>1</v>
      </c>
      <c r="C1186" s="888" t="s">
        <v>447</v>
      </c>
      <c r="D1186" s="27">
        <f>'1 уровень'!E3545</f>
        <v>0</v>
      </c>
      <c r="E1186" s="27">
        <f>'1 уровень'!F3545</f>
        <v>0</v>
      </c>
      <c r="F1186" s="27">
        <f>'1 уровень'!G3545</f>
        <v>0</v>
      </c>
      <c r="G1186" s="50">
        <f>'1 уровень'!H3545</f>
        <v>0</v>
      </c>
      <c r="H1186" s="64">
        <f>'1 уровень'!I3545</f>
        <v>0</v>
      </c>
      <c r="I1186" s="64">
        <f>'1 уровень'!J3545</f>
        <v>0</v>
      </c>
      <c r="J1186" s="25">
        <f>'1 уровень'!K3545</f>
        <v>0</v>
      </c>
      <c r="K1186" s="25">
        <f>'1 уровень'!L3545</f>
        <v>0</v>
      </c>
      <c r="L1186" s="25">
        <f>'1 уровень'!M3545</f>
        <v>0</v>
      </c>
      <c r="M1186" s="25">
        <f>'1 уровень'!N3545</f>
        <v>0</v>
      </c>
      <c r="N1186" s="25">
        <f>'1 уровень'!O3545</f>
        <v>0</v>
      </c>
      <c r="O1186" s="25">
        <f>'1 уровень'!P3545</f>
        <v>0</v>
      </c>
      <c r="P1186" s="58">
        <f>'1 уровень'!Q3545</f>
        <v>0</v>
      </c>
      <c r="Q1186" s="58">
        <f>'1 уровень'!R3545</f>
        <v>0</v>
      </c>
      <c r="R1186" s="58">
        <f>'1 уровень'!S3545</f>
        <v>0</v>
      </c>
      <c r="S1186" s="58">
        <f>'1 уровень'!T3545</f>
        <v>0</v>
      </c>
      <c r="T1186" s="58">
        <f>'1 уровень'!U3545</f>
        <v>0</v>
      </c>
      <c r="U1186" s="58">
        <f>'1 уровень'!V3545</f>
        <v>0</v>
      </c>
      <c r="V1186" s="58">
        <f>'1 уровень'!W3545</f>
        <v>0</v>
      </c>
      <c r="W1186" s="58">
        <f>'1 уровень'!X3545</f>
        <v>0</v>
      </c>
      <c r="X1186" s="58">
        <f>'1 уровень'!Y3545</f>
        <v>0</v>
      </c>
      <c r="Y1186" s="58">
        <f>'1 уровень'!Z3545</f>
        <v>0</v>
      </c>
      <c r="Z1186" s="58">
        <f>'1 уровень'!AA3545</f>
        <v>0</v>
      </c>
      <c r="AA1186" s="58">
        <f>'1 уровень'!AB3545</f>
        <v>0</v>
      </c>
      <c r="AB1186" s="58">
        <f>'1 уровень'!AC3545</f>
        <v>0</v>
      </c>
      <c r="AC1186" s="758">
        <f>'1 уровень'!AD3545</f>
        <v>0</v>
      </c>
      <c r="AD1186" s="58">
        <f>'1 уровень'!AE3545</f>
        <v>0</v>
      </c>
      <c r="AE1186" s="58">
        <f>'1 уровень'!AF3545</f>
        <v>0</v>
      </c>
      <c r="AF1186" s="58">
        <f>'1 уровень'!AG3545</f>
        <v>0</v>
      </c>
      <c r="AG1186" s="58">
        <f>'1 уровень'!AH3545</f>
        <v>0</v>
      </c>
      <c r="AH1186" s="360">
        <f>'1 уровень'!AI3545</f>
        <v>0</v>
      </c>
      <c r="AI1186" s="58"/>
      <c r="AJ1186" s="58"/>
    </row>
    <row r="1187" spans="1:36" ht="90" x14ac:dyDescent="0.25">
      <c r="A1187" s="18">
        <v>1</v>
      </c>
      <c r="B1187" s="18">
        <v>1</v>
      </c>
      <c r="C1187" s="526" t="s">
        <v>448</v>
      </c>
      <c r="D1187" s="27">
        <f>'1 уровень'!E3546</f>
        <v>70</v>
      </c>
      <c r="E1187" s="27">
        <f>'1 уровень'!F3546</f>
        <v>64</v>
      </c>
      <c r="F1187" s="27">
        <f>'1 уровень'!G3546</f>
        <v>0</v>
      </c>
      <c r="G1187" s="50">
        <f>'1 уровень'!H3546</f>
        <v>0</v>
      </c>
      <c r="H1187" s="64">
        <f>'1 уровень'!I3546</f>
        <v>0</v>
      </c>
      <c r="I1187" s="64">
        <f>'1 уровень'!J3546</f>
        <v>0</v>
      </c>
      <c r="J1187" s="25">
        <f>'1 уровень'!K3546</f>
        <v>0</v>
      </c>
      <c r="K1187" s="25">
        <f>'1 уровень'!L3546</f>
        <v>0</v>
      </c>
      <c r="L1187" s="25">
        <f>'1 уровень'!M3546</f>
        <v>0</v>
      </c>
      <c r="M1187" s="25">
        <f>'1 уровень'!N3546</f>
        <v>0</v>
      </c>
      <c r="N1187" s="25">
        <f>'1 уровень'!O3546</f>
        <v>0</v>
      </c>
      <c r="O1187" s="25">
        <f>'1 уровень'!P3546</f>
        <v>0</v>
      </c>
      <c r="P1187" s="58">
        <f>'1 уровень'!Q3546</f>
        <v>0</v>
      </c>
      <c r="Q1187" s="58">
        <f>'1 уровень'!R3546</f>
        <v>0</v>
      </c>
      <c r="R1187" s="58">
        <f>'1 уровень'!S3546</f>
        <v>0</v>
      </c>
      <c r="S1187" s="58">
        <f>'1 уровень'!T3546</f>
        <v>0</v>
      </c>
      <c r="T1187" s="58">
        <f>'1 уровень'!U3546</f>
        <v>0</v>
      </c>
      <c r="U1187" s="58">
        <f>'1 уровень'!V3546</f>
        <v>0</v>
      </c>
      <c r="V1187" s="58">
        <f>'1 уровень'!W3546</f>
        <v>0</v>
      </c>
      <c r="W1187" s="58">
        <f>'1 уровень'!X3546</f>
        <v>0</v>
      </c>
      <c r="X1187" s="58">
        <f>'1 уровень'!Y3546</f>
        <v>0</v>
      </c>
      <c r="Y1187" s="58">
        <f>'1 уровень'!Z3546</f>
        <v>0</v>
      </c>
      <c r="Z1187" s="58">
        <f>'1 уровень'!AA3546</f>
        <v>0</v>
      </c>
      <c r="AA1187" s="58">
        <f>'1 уровень'!AB3546</f>
        <v>0</v>
      </c>
      <c r="AB1187" s="58">
        <f>'1 уровень'!AC3546</f>
        <v>0</v>
      </c>
      <c r="AC1187" s="758">
        <f>'1 уровень'!AD3546</f>
        <v>0</v>
      </c>
      <c r="AD1187" s="58">
        <f>'1 уровень'!AE3546</f>
        <v>0</v>
      </c>
      <c r="AE1187" s="58">
        <f>'1 уровень'!AF3546</f>
        <v>0</v>
      </c>
      <c r="AF1187" s="58">
        <f>'1 уровень'!AG3546</f>
        <v>0</v>
      </c>
      <c r="AG1187" s="58">
        <f>'1 уровень'!AH3546</f>
        <v>0</v>
      </c>
      <c r="AH1187" s="360">
        <f>'1 уровень'!AI3546</f>
        <v>0</v>
      </c>
      <c r="AI1187" s="58" t="e">
        <f>AB1187/AA1187*100</f>
        <v>#DIV/0!</v>
      </c>
      <c r="AJ1187" s="58" t="e">
        <f>AH1187/AA1187*100</f>
        <v>#DIV/0!</v>
      </c>
    </row>
    <row r="1188" spans="1:36" ht="28.5" x14ac:dyDescent="0.25">
      <c r="B1188" s="18">
        <v>1</v>
      </c>
      <c r="C1188" s="888" t="s">
        <v>467</v>
      </c>
      <c r="D1188" s="20">
        <f>'1 уровень'!E3547</f>
        <v>6884.0999999999995</v>
      </c>
      <c r="E1188" s="20">
        <f>'1 уровень'!F3547</f>
        <v>6310</v>
      </c>
      <c r="F1188" s="20">
        <f>'1 уровень'!G3547</f>
        <v>6871</v>
      </c>
      <c r="G1188" s="48">
        <f>'1 уровень'!H3547</f>
        <v>108.8906497622821</v>
      </c>
      <c r="H1188" s="64">
        <f>'1 уровень'!I3547</f>
        <v>0</v>
      </c>
      <c r="I1188" s="64">
        <f>'1 уровень'!J3547</f>
        <v>0</v>
      </c>
      <c r="J1188" s="25">
        <f>'1 уровень'!K3547</f>
        <v>0</v>
      </c>
      <c r="K1188" s="25">
        <f>'1 уровень'!L3547</f>
        <v>0</v>
      </c>
      <c r="L1188" s="25">
        <f>'1 уровень'!M3547</f>
        <v>0</v>
      </c>
      <c r="M1188" s="25">
        <f>'1 уровень'!N3547</f>
        <v>0</v>
      </c>
      <c r="N1188" s="25">
        <f>'1 уровень'!O3547</f>
        <v>0</v>
      </c>
      <c r="O1188" s="25">
        <f>'1 уровень'!P3547</f>
        <v>0</v>
      </c>
      <c r="P1188" s="58">
        <f>'1 уровень'!Q3547</f>
        <v>16177.4</v>
      </c>
      <c r="Q1188" s="58">
        <f>'1 уровень'!R3547</f>
        <v>16177.4</v>
      </c>
      <c r="R1188" s="58">
        <f>'1 уровень'!S3547</f>
        <v>16177.4</v>
      </c>
      <c r="S1188" s="58">
        <f>'1 уровень'!T3547</f>
        <v>16177.4</v>
      </c>
      <c r="T1188" s="58">
        <f>'1 уровень'!U3547</f>
        <v>16177.4</v>
      </c>
      <c r="U1188" s="58">
        <f>'1 уровень'!V3547</f>
        <v>16177.4</v>
      </c>
      <c r="V1188" s="58">
        <f>'1 уровень'!W3547</f>
        <v>16177.4</v>
      </c>
      <c r="W1188" s="58">
        <f>'1 уровень'!X3547</f>
        <v>16177.4</v>
      </c>
      <c r="X1188" s="58">
        <f>'1 уровень'!Y3547</f>
        <v>16177.4</v>
      </c>
      <c r="Y1188" s="58">
        <f>'1 уровень'!Z3547</f>
        <v>16177.4</v>
      </c>
      <c r="Z1188" s="58">
        <f>'1 уровень'!AA3547</f>
        <v>16177.4</v>
      </c>
      <c r="AA1188" s="58">
        <f>'1 уровень'!AB3547</f>
        <v>14829.283333333335</v>
      </c>
      <c r="AB1188" s="58">
        <f>'1 уровень'!AC3547</f>
        <v>14842.125939999998</v>
      </c>
      <c r="AC1188" s="758">
        <f>'1 уровень'!AD3547</f>
        <v>0</v>
      </c>
      <c r="AD1188" s="58">
        <f>'1 уровень'!AE3547</f>
        <v>0</v>
      </c>
      <c r="AE1188" s="58">
        <f>'1 уровень'!AF3547</f>
        <v>12.842606666662959</v>
      </c>
      <c r="AF1188" s="58">
        <f>'1 уровень'!AG3547</f>
        <v>0</v>
      </c>
      <c r="AG1188" s="58">
        <f>'1 уровень'!AH3547</f>
        <v>-7.2034199999999995</v>
      </c>
      <c r="AH1188" s="360">
        <f>'1 уровень'!AI3547</f>
        <v>14834.922519999996</v>
      </c>
      <c r="AI1188" s="58">
        <f>AB1188/AA1188*100</f>
        <v>100.08660301632915</v>
      </c>
      <c r="AJ1188" s="58">
        <f>AH1188/AA1188*100</f>
        <v>100.03802737151825</v>
      </c>
    </row>
    <row r="1189" spans="1:36" x14ac:dyDescent="0.25">
      <c r="B1189" s="18">
        <v>1</v>
      </c>
      <c r="C1189" s="526" t="s">
        <v>311</v>
      </c>
      <c r="D1189" s="27">
        <f>'1 уровень'!E3548</f>
        <v>7553.1914893617022</v>
      </c>
      <c r="E1189" s="27">
        <f>'1 уровень'!F3548</f>
        <v>6923.7234042553191</v>
      </c>
      <c r="F1189" s="27">
        <f>'1 уровень'!G3548</f>
        <v>6774.9234042553198</v>
      </c>
      <c r="G1189" s="50">
        <f>'1 уровень'!H3548</f>
        <v>97.850867353994147</v>
      </c>
      <c r="H1189" s="64">
        <f>'1 уровень'!I3548</f>
        <v>0</v>
      </c>
      <c r="I1189" s="64">
        <f>'1 уровень'!J3548</f>
        <v>0</v>
      </c>
      <c r="J1189" s="25">
        <f>'1 уровень'!K3548</f>
        <v>0</v>
      </c>
      <c r="K1189" s="25">
        <f>'1 уровень'!L3548</f>
        <v>0</v>
      </c>
      <c r="L1189" s="25">
        <f>'1 уровень'!M3548</f>
        <v>0</v>
      </c>
      <c r="M1189" s="25">
        <f>'1 уровень'!N3548</f>
        <v>0</v>
      </c>
      <c r="N1189" s="25">
        <f>'1 уровень'!O3548</f>
        <v>0</v>
      </c>
      <c r="O1189" s="25">
        <f>'1 уровень'!P3548</f>
        <v>0</v>
      </c>
      <c r="P1189" s="58">
        <f>'1 уровень'!Q3548</f>
        <v>0</v>
      </c>
      <c r="Q1189" s="58">
        <f>'1 уровень'!R3548</f>
        <v>0</v>
      </c>
      <c r="R1189" s="58">
        <f>'1 уровень'!S3548</f>
        <v>0</v>
      </c>
      <c r="S1189" s="58">
        <f>'1 уровень'!T3548</f>
        <v>0</v>
      </c>
      <c r="T1189" s="58">
        <f>'1 уровень'!U3548</f>
        <v>0</v>
      </c>
      <c r="U1189" s="58">
        <f>'1 уровень'!V3548</f>
        <v>0</v>
      </c>
      <c r="V1189" s="58">
        <f>'1 уровень'!W3548</f>
        <v>0</v>
      </c>
      <c r="W1189" s="58">
        <f>'1 уровень'!X3548</f>
        <v>0</v>
      </c>
      <c r="X1189" s="58">
        <f>'1 уровень'!Y3548</f>
        <v>0</v>
      </c>
      <c r="Y1189" s="58">
        <f>'1 уровень'!Z3548</f>
        <v>0</v>
      </c>
      <c r="Z1189" s="58">
        <f>'1 уровень'!AA3548</f>
        <v>0</v>
      </c>
      <c r="AA1189" s="58">
        <f>'1 уровень'!AB3548</f>
        <v>0</v>
      </c>
      <c r="AB1189" s="58">
        <f>'1 уровень'!AC3548</f>
        <v>0</v>
      </c>
      <c r="AC1189" s="758">
        <f>'1 уровень'!AD3548</f>
        <v>0</v>
      </c>
      <c r="AD1189" s="58">
        <f>'1 уровень'!AE3548</f>
        <v>0</v>
      </c>
      <c r="AE1189" s="58">
        <f>'1 уровень'!AF3548</f>
        <v>0</v>
      </c>
      <c r="AF1189" s="58">
        <f>'1 уровень'!AG3548</f>
        <v>0</v>
      </c>
      <c r="AG1189" s="58">
        <f>'1 уровень'!AH3548</f>
        <v>0</v>
      </c>
      <c r="AH1189" s="360">
        <f>'1 уровень'!AI3548</f>
        <v>0</v>
      </c>
      <c r="AI1189" s="58"/>
      <c r="AJ1189" s="58"/>
    </row>
    <row r="1190" spans="1:36" x14ac:dyDescent="0.25">
      <c r="B1190" s="18">
        <v>1</v>
      </c>
      <c r="C1190" s="526" t="s">
        <v>319</v>
      </c>
      <c r="D1190" s="27">
        <f>'1 уровень'!E3549</f>
        <v>0</v>
      </c>
      <c r="E1190" s="27">
        <f>'1 уровень'!F3549</f>
        <v>0</v>
      </c>
      <c r="F1190" s="27">
        <f>'1 уровень'!G3549</f>
        <v>0</v>
      </c>
      <c r="G1190" s="50">
        <f>'1 уровень'!H3549</f>
        <v>0</v>
      </c>
      <c r="H1190" s="64">
        <f>'1 уровень'!I3549</f>
        <v>0</v>
      </c>
      <c r="I1190" s="64">
        <f>'1 уровень'!J3549</f>
        <v>0</v>
      </c>
      <c r="J1190" s="25">
        <f>'1 уровень'!K3549</f>
        <v>0</v>
      </c>
      <c r="K1190" s="25">
        <f>'1 уровень'!L3549</f>
        <v>0</v>
      </c>
      <c r="L1190" s="25">
        <f>'1 уровень'!M3549</f>
        <v>0</v>
      </c>
      <c r="M1190" s="25">
        <f>'1 уровень'!N3549</f>
        <v>0</v>
      </c>
      <c r="N1190" s="25">
        <f>'1 уровень'!O3549</f>
        <v>0</v>
      </c>
      <c r="O1190" s="25">
        <f>'1 уровень'!P3549</f>
        <v>0</v>
      </c>
      <c r="P1190" s="58">
        <f>'1 уровень'!Q3549</f>
        <v>0</v>
      </c>
      <c r="Q1190" s="58">
        <f>'1 уровень'!R3549</f>
        <v>0</v>
      </c>
      <c r="R1190" s="58">
        <f>'1 уровень'!S3549</f>
        <v>0</v>
      </c>
      <c r="S1190" s="58">
        <f>'1 уровень'!T3549</f>
        <v>0</v>
      </c>
      <c r="T1190" s="58">
        <f>'1 уровень'!U3549</f>
        <v>0</v>
      </c>
      <c r="U1190" s="58">
        <f>'1 уровень'!V3549</f>
        <v>0</v>
      </c>
      <c r="V1190" s="58">
        <f>'1 уровень'!W3549</f>
        <v>0</v>
      </c>
      <c r="W1190" s="58">
        <f>'1 уровень'!X3549</f>
        <v>0</v>
      </c>
      <c r="X1190" s="58">
        <f>'1 уровень'!Y3549</f>
        <v>0</v>
      </c>
      <c r="Y1190" s="58">
        <f>'1 уровень'!Z3549</f>
        <v>0</v>
      </c>
      <c r="Z1190" s="58">
        <f>'1 уровень'!AA3549</f>
        <v>0</v>
      </c>
      <c r="AA1190" s="58">
        <f>'1 уровень'!AB3549</f>
        <v>0</v>
      </c>
      <c r="AB1190" s="58">
        <f>'1 уровень'!AC3549</f>
        <v>0</v>
      </c>
      <c r="AC1190" s="758">
        <f>'1 уровень'!AD3549</f>
        <v>0</v>
      </c>
      <c r="AD1190" s="58">
        <f>'1 уровень'!AE3549</f>
        <v>0</v>
      </c>
      <c r="AE1190" s="58">
        <f>'1 уровень'!AF3549</f>
        <v>0</v>
      </c>
      <c r="AF1190" s="58">
        <f>'1 уровень'!AG3549</f>
        <v>0</v>
      </c>
      <c r="AG1190" s="58">
        <f>'1 уровень'!AH3549</f>
        <v>0</v>
      </c>
      <c r="AH1190" s="360">
        <f>'1 уровень'!AI3549</f>
        <v>0</v>
      </c>
      <c r="AI1190" s="58"/>
      <c r="AJ1190" s="58"/>
    </row>
    <row r="1191" spans="1:36" x14ac:dyDescent="0.25">
      <c r="B1191" s="18">
        <v>1</v>
      </c>
      <c r="C1191" s="888" t="s">
        <v>320</v>
      </c>
      <c r="D1191" s="27">
        <f>'1 уровень'!E3550</f>
        <v>7553.1914893617022</v>
      </c>
      <c r="E1191" s="27">
        <f>'1 уровень'!F3550</f>
        <v>6923.7234042553191</v>
      </c>
      <c r="F1191" s="27">
        <f>'1 уровень'!G3550</f>
        <v>6774.9234042553198</v>
      </c>
      <c r="G1191" s="50">
        <f>'1 уровень'!H3550</f>
        <v>97.850867353994147</v>
      </c>
      <c r="H1191" s="64">
        <f>'1 уровень'!I3550</f>
        <v>0</v>
      </c>
      <c r="I1191" s="64">
        <f>'1 уровень'!J3550</f>
        <v>0</v>
      </c>
      <c r="J1191" s="25">
        <f>'1 уровень'!K3550</f>
        <v>0</v>
      </c>
      <c r="K1191" s="25">
        <f>'1 уровень'!L3550</f>
        <v>0</v>
      </c>
      <c r="L1191" s="25">
        <f>'1 уровень'!M3550</f>
        <v>0</v>
      </c>
      <c r="M1191" s="25">
        <f>'1 уровень'!N3550</f>
        <v>0</v>
      </c>
      <c r="N1191" s="25">
        <f>'1 уровень'!O3550</f>
        <v>0</v>
      </c>
      <c r="O1191" s="25">
        <f>'1 уровень'!P3550</f>
        <v>0</v>
      </c>
      <c r="P1191" s="58">
        <f>'1 уровень'!Q3550</f>
        <v>0</v>
      </c>
      <c r="Q1191" s="58">
        <f>'1 уровень'!R3550</f>
        <v>0</v>
      </c>
      <c r="R1191" s="58">
        <f>'1 уровень'!S3550</f>
        <v>0</v>
      </c>
      <c r="S1191" s="58">
        <f>'1 уровень'!T3550</f>
        <v>0</v>
      </c>
      <c r="T1191" s="58">
        <f>'1 уровень'!U3550</f>
        <v>0</v>
      </c>
      <c r="U1191" s="58">
        <f>'1 уровень'!V3550</f>
        <v>0</v>
      </c>
      <c r="V1191" s="58">
        <f>'1 уровень'!W3550</f>
        <v>0</v>
      </c>
      <c r="W1191" s="58">
        <f>'1 уровень'!X3550</f>
        <v>0</v>
      </c>
      <c r="X1191" s="58">
        <f>'1 уровень'!Y3550</f>
        <v>0</v>
      </c>
      <c r="Y1191" s="58">
        <f>'1 уровень'!Z3550</f>
        <v>0</v>
      </c>
      <c r="Z1191" s="58">
        <f>'1 уровень'!AA3550</f>
        <v>0</v>
      </c>
      <c r="AA1191" s="58">
        <f>'1 уровень'!AB3550</f>
        <v>0</v>
      </c>
      <c r="AB1191" s="58">
        <f>'1 уровень'!AC3550</f>
        <v>0</v>
      </c>
      <c r="AC1191" s="758">
        <f>'1 уровень'!AD3550</f>
        <v>0</v>
      </c>
      <c r="AD1191" s="58">
        <f>'1 уровень'!AE3550</f>
        <v>0</v>
      </c>
      <c r="AE1191" s="58">
        <f>'1 уровень'!AF3550</f>
        <v>0</v>
      </c>
      <c r="AF1191" s="58">
        <f>'1 уровень'!AG3550</f>
        <v>0</v>
      </c>
      <c r="AG1191" s="58">
        <f>'1 уровень'!AH3550</f>
        <v>0</v>
      </c>
      <c r="AH1191" s="360">
        <f>'1 уровень'!AI3550</f>
        <v>0</v>
      </c>
      <c r="AI1191" s="58"/>
      <c r="AJ1191" s="58"/>
    </row>
    <row r="1192" spans="1:36" x14ac:dyDescent="0.25">
      <c r="B1192" s="18">
        <v>1</v>
      </c>
      <c r="C1192" s="267" t="s">
        <v>321</v>
      </c>
      <c r="D1192" s="27">
        <f>'1 уровень'!E3551</f>
        <v>71000</v>
      </c>
      <c r="E1192" s="27">
        <f>'1 уровень'!F3551</f>
        <v>65083</v>
      </c>
      <c r="F1192" s="27">
        <f>'1 уровень'!G3551</f>
        <v>63684.280000000006</v>
      </c>
      <c r="G1192" s="50">
        <f>'1 уровень'!H3551</f>
        <v>97.850867353994147</v>
      </c>
      <c r="H1192" s="64">
        <f>'1 уровень'!I3551</f>
        <v>0</v>
      </c>
      <c r="I1192" s="64">
        <f>'1 уровень'!J3551</f>
        <v>0</v>
      </c>
      <c r="J1192" s="25">
        <f>'1 уровень'!K3551</f>
        <v>0</v>
      </c>
      <c r="K1192" s="25">
        <f>'1 уровень'!L3551</f>
        <v>0</v>
      </c>
      <c r="L1192" s="25">
        <f>'1 уровень'!M3551</f>
        <v>0</v>
      </c>
      <c r="M1192" s="25">
        <f>'1 уровень'!N3551</f>
        <v>0</v>
      </c>
      <c r="N1192" s="25">
        <f>'1 уровень'!O3551</f>
        <v>0</v>
      </c>
      <c r="O1192" s="25">
        <f>'1 уровень'!P3551</f>
        <v>0</v>
      </c>
      <c r="P1192" s="27">
        <f>'1 уровень'!Q3551</f>
        <v>0</v>
      </c>
      <c r="Q1192" s="27">
        <f>'1 уровень'!R3551</f>
        <v>0</v>
      </c>
      <c r="R1192" s="27">
        <f>'1 уровень'!S3551</f>
        <v>0</v>
      </c>
      <c r="S1192" s="27">
        <f>'1 уровень'!T3551</f>
        <v>0</v>
      </c>
      <c r="T1192" s="27">
        <f>'1 уровень'!U3551</f>
        <v>0</v>
      </c>
      <c r="U1192" s="27">
        <f>'1 уровень'!V3551</f>
        <v>0</v>
      </c>
      <c r="V1192" s="27">
        <f>'1 уровень'!W3551</f>
        <v>0</v>
      </c>
      <c r="W1192" s="27">
        <f>'1 уровень'!X3551</f>
        <v>0</v>
      </c>
      <c r="X1192" s="27">
        <f>'1 уровень'!Y3551</f>
        <v>0</v>
      </c>
      <c r="Y1192" s="27">
        <f>'1 уровень'!Z3551</f>
        <v>0</v>
      </c>
      <c r="Z1192" s="27">
        <f>'1 уровень'!AA3551</f>
        <v>0</v>
      </c>
      <c r="AA1192" s="27">
        <f>'1 уровень'!AB3551</f>
        <v>0</v>
      </c>
      <c r="AB1192" s="27">
        <f>'1 уровень'!AC3551</f>
        <v>0</v>
      </c>
      <c r="AC1192" s="27">
        <f>'1 уровень'!AD3551</f>
        <v>0</v>
      </c>
      <c r="AD1192" s="27">
        <f>'1 уровень'!AE3551</f>
        <v>0</v>
      </c>
      <c r="AE1192" s="27">
        <f>'1 уровень'!AF3551</f>
        <v>0</v>
      </c>
      <c r="AF1192" s="27">
        <f>'1 уровень'!AG3551</f>
        <v>0</v>
      </c>
      <c r="AG1192" s="27">
        <f>'1 уровень'!AH3551</f>
        <v>0</v>
      </c>
      <c r="AH1192" s="27">
        <f>'1 уровень'!AI3551</f>
        <v>0</v>
      </c>
      <c r="AI1192" s="58"/>
      <c r="AJ1192" s="58"/>
    </row>
    <row r="1193" spans="1:36" x14ac:dyDescent="0.25">
      <c r="B1193" s="18">
        <v>1</v>
      </c>
      <c r="C1193" s="267" t="s">
        <v>217</v>
      </c>
      <c r="D1193" s="27">
        <f>'1 уровень'!E3552</f>
        <v>20</v>
      </c>
      <c r="E1193" s="27">
        <f>'1 уровень'!F3552</f>
        <v>18</v>
      </c>
      <c r="F1193" s="27">
        <f>'1 уровень'!G3552</f>
        <v>0</v>
      </c>
      <c r="G1193" s="50">
        <f>'1 уровень'!H3552</f>
        <v>0</v>
      </c>
      <c r="H1193" s="64">
        <f>'1 уровень'!I3552</f>
        <v>0</v>
      </c>
      <c r="I1193" s="64">
        <f>'1 уровень'!J3552</f>
        <v>0</v>
      </c>
      <c r="J1193" s="25">
        <f>'1 уровень'!K3552</f>
        <v>0</v>
      </c>
      <c r="K1193" s="25">
        <f>'1 уровень'!L3552</f>
        <v>0</v>
      </c>
      <c r="L1193" s="25">
        <f>'1 уровень'!M3552</f>
        <v>0</v>
      </c>
      <c r="M1193" s="25">
        <f>'1 уровень'!N3552</f>
        <v>0</v>
      </c>
      <c r="N1193" s="25">
        <f>'1 уровень'!O3552</f>
        <v>0</v>
      </c>
      <c r="O1193" s="25">
        <f>'1 уровень'!P3552</f>
        <v>0</v>
      </c>
      <c r="P1193" s="58">
        <f>'1 уровень'!Q3552</f>
        <v>17.107500000000002</v>
      </c>
      <c r="Q1193" s="58">
        <f>'1 уровень'!R3552</f>
        <v>17.107500000000002</v>
      </c>
      <c r="R1193" s="58">
        <f>'1 уровень'!S3552</f>
        <v>17.107500000000002</v>
      </c>
      <c r="S1193" s="58">
        <f>'1 уровень'!T3552</f>
        <v>17.107500000000002</v>
      </c>
      <c r="T1193" s="58">
        <f>'1 уровень'!U3552</f>
        <v>17.107500000000002</v>
      </c>
      <c r="U1193" s="58">
        <f>'1 уровень'!V3552</f>
        <v>17.107500000000002</v>
      </c>
      <c r="V1193" s="58">
        <f>'1 уровень'!W3552</f>
        <v>17.107500000000002</v>
      </c>
      <c r="W1193" s="58">
        <f>'1 уровень'!X3552</f>
        <v>17.107500000000002</v>
      </c>
      <c r="X1193" s="58">
        <f>'1 уровень'!Y3552</f>
        <v>17.107500000000002</v>
      </c>
      <c r="Y1193" s="58">
        <f>'1 уровень'!Z3552</f>
        <v>17.107500000000002</v>
      </c>
      <c r="Z1193" s="58">
        <f>'1 уровень'!AA3552</f>
        <v>17.107500000000002</v>
      </c>
      <c r="AA1193" s="58">
        <f>'1 уровень'!AB3552</f>
        <v>15.681875000000002</v>
      </c>
      <c r="AB1193" s="58">
        <f>'1 уровень'!AC3552</f>
        <v>0</v>
      </c>
      <c r="AC1193" s="758">
        <f>'1 уровень'!AD3552</f>
        <v>0</v>
      </c>
      <c r="AD1193" s="58">
        <f>'1 уровень'!AE3552</f>
        <v>0</v>
      </c>
      <c r="AE1193" s="58">
        <f>'1 уровень'!AF3552</f>
        <v>-15.681875000000002</v>
      </c>
      <c r="AF1193" s="58">
        <f>'1 уровень'!AG3552</f>
        <v>0</v>
      </c>
      <c r="AG1193" s="58">
        <f>'1 уровень'!AH3552</f>
        <v>0</v>
      </c>
      <c r="AH1193" s="360">
        <f>'1 уровень'!AI3552</f>
        <v>0</v>
      </c>
      <c r="AI1193" s="58"/>
      <c r="AJ1193" s="58"/>
    </row>
    <row r="1194" spans="1:36" ht="90" x14ac:dyDescent="0.25">
      <c r="B1194" s="18">
        <v>1</v>
      </c>
      <c r="C1194" s="155" t="s">
        <v>506</v>
      </c>
      <c r="D1194" s="27">
        <f>'1 уровень'!E3553</f>
        <v>18004</v>
      </c>
      <c r="E1194" s="27">
        <f>'1 уровень'!F3553</f>
        <v>16504</v>
      </c>
      <c r="F1194" s="27">
        <f>'1 уровень'!G3553</f>
        <v>15367</v>
      </c>
      <c r="G1194" s="50">
        <f>'1 уровень'!H3553</f>
        <v>93.110761027629664</v>
      </c>
      <c r="H1194" s="64">
        <f>'1 уровень'!I3553</f>
        <v>0</v>
      </c>
      <c r="I1194" s="64">
        <f>'1 уровень'!J3553</f>
        <v>0</v>
      </c>
      <c r="J1194" s="25">
        <f>'1 уровень'!K3553</f>
        <v>0</v>
      </c>
      <c r="K1194" s="25">
        <f>'1 уровень'!L3553</f>
        <v>0</v>
      </c>
      <c r="L1194" s="25">
        <f>'1 уровень'!M3553</f>
        <v>0</v>
      </c>
      <c r="M1194" s="25">
        <f>'1 уровень'!N3553</f>
        <v>0</v>
      </c>
      <c r="N1194" s="25">
        <f>'1 уровень'!O3553</f>
        <v>0</v>
      </c>
      <c r="O1194" s="25">
        <f>'1 уровень'!P3553</f>
        <v>0</v>
      </c>
      <c r="P1194" s="58">
        <f>'1 уровень'!Q3553</f>
        <v>56252.996379999997</v>
      </c>
      <c r="Q1194" s="58">
        <f>'1 уровень'!R3553</f>
        <v>56252.996379999997</v>
      </c>
      <c r="R1194" s="58">
        <f>'1 уровень'!S3553</f>
        <v>56252.996379999997</v>
      </c>
      <c r="S1194" s="58">
        <f>'1 уровень'!T3553</f>
        <v>56252.996379999997</v>
      </c>
      <c r="T1194" s="58">
        <f>'1 уровень'!U3553</f>
        <v>56252.996379999997</v>
      </c>
      <c r="U1194" s="58">
        <f>'1 уровень'!V3553</f>
        <v>56252.996379999997</v>
      </c>
      <c r="V1194" s="58">
        <f>'1 уровень'!W3553</f>
        <v>56252.996379999997</v>
      </c>
      <c r="W1194" s="58">
        <f>'1 уровень'!X3553</f>
        <v>56252.996379999997</v>
      </c>
      <c r="X1194" s="58">
        <f>'1 уровень'!Y3553</f>
        <v>56252.996379999997</v>
      </c>
      <c r="Y1194" s="58">
        <f>'1 уровень'!Z3553</f>
        <v>56252.996379999997</v>
      </c>
      <c r="Z1194" s="58">
        <f>'1 уровень'!AA3553</f>
        <v>56252.996379999997</v>
      </c>
      <c r="AA1194" s="58">
        <f>'1 уровень'!AB3553</f>
        <v>51565.246681666664</v>
      </c>
      <c r="AB1194" s="58">
        <f>'1 уровень'!AC3553</f>
        <v>47600.739760000011</v>
      </c>
      <c r="AC1194" s="758">
        <f>'1 уровень'!AD3553</f>
        <v>0</v>
      </c>
      <c r="AD1194" s="58">
        <f>'1 уровень'!AE3553</f>
        <v>0</v>
      </c>
      <c r="AE1194" s="58">
        <f>'1 уровень'!AF3553</f>
        <v>-3964.5069216666561</v>
      </c>
      <c r="AF1194" s="58">
        <f>'1 уровень'!AG3553</f>
        <v>0</v>
      </c>
      <c r="AG1194" s="58">
        <f>'1 уровень'!AH3553</f>
        <v>-39.787480000000002</v>
      </c>
      <c r="AH1194" s="360">
        <f>'1 уровень'!AI3553</f>
        <v>47560.952280000012</v>
      </c>
      <c r="AI1194" s="58"/>
      <c r="AJ1194" s="58"/>
    </row>
    <row r="1195" spans="1:36" x14ac:dyDescent="0.25">
      <c r="A1195" s="18">
        <v>1</v>
      </c>
      <c r="B1195" s="18">
        <v>1</v>
      </c>
      <c r="C1195" s="272" t="s">
        <v>260</v>
      </c>
      <c r="D1195" s="27">
        <f>'1 уровень'!E3554</f>
        <v>36284.1</v>
      </c>
      <c r="E1195" s="27">
        <f>'1 уровень'!F3554</f>
        <v>33261.25</v>
      </c>
      <c r="F1195" s="27">
        <f>'1 уровень'!G3554</f>
        <v>29203.744999999999</v>
      </c>
      <c r="G1195" s="50">
        <f>'1 уровень'!H3554</f>
        <v>87.801104889323156</v>
      </c>
      <c r="H1195" s="64">
        <f>'1 уровень'!I3554</f>
        <v>0</v>
      </c>
      <c r="I1195" s="64">
        <f>'1 уровень'!J3554</f>
        <v>0</v>
      </c>
      <c r="J1195" s="25">
        <f>'1 уровень'!K3554</f>
        <v>0</v>
      </c>
      <c r="K1195" s="25">
        <f>'1 уровень'!L3554</f>
        <v>0</v>
      </c>
      <c r="L1195" s="25">
        <f>'1 уровень'!M3554</f>
        <v>0</v>
      </c>
      <c r="M1195" s="25">
        <f>'1 уровень'!N3554</f>
        <v>0</v>
      </c>
      <c r="N1195" s="25">
        <f>'1 уровень'!O3554</f>
        <v>0</v>
      </c>
      <c r="O1195" s="25">
        <f>'1 уровень'!P3554</f>
        <v>0</v>
      </c>
      <c r="P1195" s="58">
        <f>'1 уровень'!Q3554</f>
        <v>0</v>
      </c>
      <c r="Q1195" s="58">
        <f>'1 уровень'!R3554</f>
        <v>0</v>
      </c>
      <c r="R1195" s="58">
        <f>'1 уровень'!S3554</f>
        <v>0</v>
      </c>
      <c r="S1195" s="58">
        <f>'1 уровень'!T3554</f>
        <v>0</v>
      </c>
      <c r="T1195" s="58">
        <f>'1 уровень'!U3554</f>
        <v>0</v>
      </c>
      <c r="U1195" s="58">
        <f>'1 уровень'!V3554</f>
        <v>0</v>
      </c>
      <c r="V1195" s="58">
        <f>'1 уровень'!W3554</f>
        <v>0</v>
      </c>
      <c r="W1195" s="58">
        <f>'1 уровень'!X3554</f>
        <v>0</v>
      </c>
      <c r="X1195" s="58">
        <f>'1 уровень'!Y3554</f>
        <v>0</v>
      </c>
      <c r="Y1195" s="58">
        <f>'1 уровень'!Z3554</f>
        <v>0</v>
      </c>
      <c r="Z1195" s="58">
        <f>'1 уровень'!AA3554</f>
        <v>0</v>
      </c>
      <c r="AA1195" s="58">
        <f>'1 уровень'!AB3554</f>
        <v>0</v>
      </c>
      <c r="AB1195" s="58">
        <f>'1 уровень'!AC3554</f>
        <v>0</v>
      </c>
      <c r="AC1195" s="758">
        <f>'1 уровень'!AD3554</f>
        <v>0</v>
      </c>
      <c r="AD1195" s="58">
        <f>'1 уровень'!AE3554</f>
        <v>0</v>
      </c>
      <c r="AE1195" s="58">
        <f>'1 уровень'!AF3554</f>
        <v>0</v>
      </c>
      <c r="AF1195" s="58">
        <f>'1 уровень'!AG3554</f>
        <v>0</v>
      </c>
      <c r="AG1195" s="58">
        <f>'1 уровень'!AH3554</f>
        <v>0</v>
      </c>
      <c r="AH1195" s="360">
        <f>'1 уровень'!AI3554</f>
        <v>0</v>
      </c>
      <c r="AI1195" s="58"/>
      <c r="AJ1195" s="58"/>
    </row>
    <row r="1196" spans="1:36" ht="29.25" x14ac:dyDescent="0.25">
      <c r="A1196" s="18">
        <v>1</v>
      </c>
      <c r="B1196" s="18">
        <v>1</v>
      </c>
      <c r="C1196" s="267" t="s">
        <v>273</v>
      </c>
      <c r="D1196" s="27">
        <f>'1 уровень'!E3555</f>
        <v>55511</v>
      </c>
      <c r="E1196" s="27">
        <f>'1 уровень'!F3555</f>
        <v>50886</v>
      </c>
      <c r="F1196" s="27">
        <f>'1 уровень'!G3555</f>
        <v>54037</v>
      </c>
      <c r="G1196" s="50">
        <f>'1 уровень'!H3555</f>
        <v>106.19227292379043</v>
      </c>
      <c r="H1196" s="64">
        <f>'1 уровень'!I3555</f>
        <v>0</v>
      </c>
      <c r="I1196" s="64">
        <f>'1 уровень'!J3555</f>
        <v>0</v>
      </c>
      <c r="J1196" s="25">
        <f>'1 уровень'!K3555</f>
        <v>0</v>
      </c>
      <c r="K1196" s="25">
        <f>'1 уровень'!L3555</f>
        <v>0</v>
      </c>
      <c r="L1196" s="25">
        <f>'1 уровень'!M3555</f>
        <v>0</v>
      </c>
      <c r="M1196" s="25">
        <f>'1 уровень'!N3555</f>
        <v>0</v>
      </c>
      <c r="N1196" s="25">
        <f>'1 уровень'!O3555</f>
        <v>0</v>
      </c>
      <c r="O1196" s="25">
        <f>'1 уровень'!P3555</f>
        <v>0</v>
      </c>
      <c r="P1196" s="58">
        <f>'1 уровень'!Q3555</f>
        <v>0</v>
      </c>
      <c r="Q1196" s="58">
        <f>'1 уровень'!R3555</f>
        <v>0</v>
      </c>
      <c r="R1196" s="58">
        <f>'1 уровень'!S3555</f>
        <v>0</v>
      </c>
      <c r="S1196" s="58">
        <f>'1 уровень'!T3555</f>
        <v>0</v>
      </c>
      <c r="T1196" s="58">
        <f>'1 уровень'!U3555</f>
        <v>0</v>
      </c>
      <c r="U1196" s="58">
        <f>'1 уровень'!V3555</f>
        <v>0</v>
      </c>
      <c r="V1196" s="58">
        <f>'1 уровень'!W3555</f>
        <v>0</v>
      </c>
      <c r="W1196" s="58">
        <f>'1 уровень'!X3555</f>
        <v>0</v>
      </c>
      <c r="X1196" s="58">
        <f>'1 уровень'!Y3555</f>
        <v>0</v>
      </c>
      <c r="Y1196" s="58">
        <f>'1 уровень'!Z3555</f>
        <v>0</v>
      </c>
      <c r="Z1196" s="58">
        <f>'1 уровень'!AA3555</f>
        <v>0</v>
      </c>
      <c r="AA1196" s="58">
        <f>'1 уровень'!AB3555</f>
        <v>0</v>
      </c>
      <c r="AB1196" s="58">
        <f>'1 уровень'!AC3555</f>
        <v>0</v>
      </c>
      <c r="AC1196" s="758">
        <f>'1 уровень'!AD3555</f>
        <v>0</v>
      </c>
      <c r="AD1196" s="58">
        <f>'1 уровень'!AE3555</f>
        <v>0</v>
      </c>
      <c r="AE1196" s="58">
        <f>'1 уровень'!AF3555</f>
        <v>0</v>
      </c>
      <c r="AF1196" s="58">
        <f>'1 уровень'!AG3555</f>
        <v>0</v>
      </c>
      <c r="AG1196" s="58">
        <f>'1 уровень'!AH3555</f>
        <v>0</v>
      </c>
      <c r="AH1196" s="360">
        <f>'1 уровень'!AI3555</f>
        <v>0</v>
      </c>
      <c r="AI1196" s="58"/>
      <c r="AJ1196" s="58"/>
    </row>
    <row r="1197" spans="1:36" ht="30" x14ac:dyDescent="0.25">
      <c r="A1197" s="18">
        <v>1</v>
      </c>
      <c r="B1197" s="18">
        <v>1</v>
      </c>
      <c r="C1197" s="156" t="s">
        <v>261</v>
      </c>
      <c r="D1197" s="27">
        <f>'1 уровень'!E3556</f>
        <v>124965.19148936171</v>
      </c>
      <c r="E1197" s="27">
        <f>'1 уровень'!F3556</f>
        <v>114551.72340425532</v>
      </c>
      <c r="F1197" s="27">
        <f>'1 уровень'!G3556</f>
        <v>36251.923404255322</v>
      </c>
      <c r="G1197" s="50">
        <f>'1 уровень'!H3556</f>
        <v>31.64677259051054</v>
      </c>
      <c r="H1197" s="64">
        <f>'1 уровень'!I3556</f>
        <v>0</v>
      </c>
      <c r="I1197" s="64">
        <f>'1 уровень'!J3556</f>
        <v>0</v>
      </c>
      <c r="J1197" s="25">
        <f>'1 уровень'!K3556</f>
        <v>0</v>
      </c>
      <c r="K1197" s="25">
        <f>'1 уровень'!L3556</f>
        <v>0</v>
      </c>
      <c r="L1197" s="25">
        <f>'1 уровень'!M3556</f>
        <v>0</v>
      </c>
      <c r="M1197" s="25">
        <f>'1 уровень'!N3556</f>
        <v>0</v>
      </c>
      <c r="N1197" s="25">
        <f>'1 уровень'!O3556</f>
        <v>0</v>
      </c>
      <c r="O1197" s="25">
        <f>'1 уровень'!P3556</f>
        <v>0</v>
      </c>
      <c r="P1197" s="58">
        <f>'1 уровень'!Q3556</f>
        <v>0</v>
      </c>
      <c r="Q1197" s="58">
        <f>'1 уровень'!R3556</f>
        <v>0</v>
      </c>
      <c r="R1197" s="58">
        <f>'1 уровень'!S3556</f>
        <v>0</v>
      </c>
      <c r="S1197" s="58">
        <f>'1 уровень'!T3556</f>
        <v>0</v>
      </c>
      <c r="T1197" s="58">
        <f>'1 уровень'!U3556</f>
        <v>0</v>
      </c>
      <c r="U1197" s="58">
        <f>'1 уровень'!V3556</f>
        <v>0</v>
      </c>
      <c r="V1197" s="58">
        <f>'1 уровень'!W3556</f>
        <v>0</v>
      </c>
      <c r="W1197" s="58">
        <f>'1 уровень'!X3556</f>
        <v>0</v>
      </c>
      <c r="X1197" s="58">
        <f>'1 уровень'!Y3556</f>
        <v>0</v>
      </c>
      <c r="Y1197" s="58">
        <f>'1 уровень'!Z3556</f>
        <v>0</v>
      </c>
      <c r="Z1197" s="58">
        <f>'1 уровень'!AA3556</f>
        <v>0</v>
      </c>
      <c r="AA1197" s="58">
        <f>'1 уровень'!AB3556</f>
        <v>0</v>
      </c>
      <c r="AB1197" s="58">
        <f>'1 уровень'!AC3556</f>
        <v>0</v>
      </c>
      <c r="AC1197" s="758">
        <f>'1 уровень'!AD3556</f>
        <v>0</v>
      </c>
      <c r="AD1197" s="58">
        <f>'1 уровень'!AE3556</f>
        <v>0</v>
      </c>
      <c r="AE1197" s="58">
        <f>'1 уровень'!AF3556</f>
        <v>0</v>
      </c>
      <c r="AF1197" s="58">
        <f>'1 уровень'!AG3556</f>
        <v>0</v>
      </c>
      <c r="AG1197" s="58">
        <f>'1 уровень'!AH3556</f>
        <v>0</v>
      </c>
      <c r="AH1197" s="360">
        <f>'1 уровень'!AI3556</f>
        <v>0</v>
      </c>
      <c r="AI1197" s="58"/>
      <c r="AJ1197" s="58"/>
    </row>
    <row r="1198" spans="1:36" ht="29.25" x14ac:dyDescent="0.25">
      <c r="A1198" s="18">
        <v>1</v>
      </c>
      <c r="B1198" s="18">
        <v>1</v>
      </c>
      <c r="C1198" s="267" t="s">
        <v>262</v>
      </c>
      <c r="D1198" s="27">
        <f>'1 уровень'!E3557</f>
        <v>25110</v>
      </c>
      <c r="E1198" s="27">
        <f>'1 уровень'!F3557</f>
        <v>23018</v>
      </c>
      <c r="F1198" s="27">
        <f>'1 уровень'!G3557</f>
        <v>20981</v>
      </c>
      <c r="G1198" s="50">
        <f>'1 уровень'!H3557</f>
        <v>91.150404031627417</v>
      </c>
      <c r="H1198" s="64">
        <f>'1 уровень'!I3557</f>
        <v>0</v>
      </c>
      <c r="I1198" s="64">
        <f>'1 уровень'!J3557</f>
        <v>0</v>
      </c>
      <c r="J1198" s="25">
        <f>'1 уровень'!K3557</f>
        <v>0</v>
      </c>
      <c r="K1198" s="25">
        <f>'1 уровень'!L3557</f>
        <v>0</v>
      </c>
      <c r="L1198" s="25">
        <f>'1 уровень'!M3557</f>
        <v>0</v>
      </c>
      <c r="M1198" s="25">
        <f>'1 уровень'!N3557</f>
        <v>0</v>
      </c>
      <c r="N1198" s="25">
        <f>'1 уровень'!O3557</f>
        <v>0</v>
      </c>
      <c r="O1198" s="25">
        <f>'1 уровень'!P3557</f>
        <v>0</v>
      </c>
      <c r="P1198" s="58">
        <f>'1 уровень'!Q3557</f>
        <v>0</v>
      </c>
      <c r="Q1198" s="58">
        <f>'1 уровень'!R3557</f>
        <v>0</v>
      </c>
      <c r="R1198" s="58">
        <f>'1 уровень'!S3557</f>
        <v>0</v>
      </c>
      <c r="S1198" s="58">
        <f>'1 уровень'!T3557</f>
        <v>0</v>
      </c>
      <c r="T1198" s="58">
        <f>'1 уровень'!U3557</f>
        <v>0</v>
      </c>
      <c r="U1198" s="58">
        <f>'1 уровень'!V3557</f>
        <v>0</v>
      </c>
      <c r="V1198" s="58">
        <f>'1 уровень'!W3557</f>
        <v>0</v>
      </c>
      <c r="W1198" s="58">
        <f>'1 уровень'!X3557</f>
        <v>0</v>
      </c>
      <c r="X1198" s="58">
        <f>'1 уровень'!Y3557</f>
        <v>0</v>
      </c>
      <c r="Y1198" s="58">
        <f>'1 уровень'!Z3557</f>
        <v>0</v>
      </c>
      <c r="Z1198" s="58">
        <f>'1 уровень'!AA3557</f>
        <v>0</v>
      </c>
      <c r="AA1198" s="58">
        <f>'1 уровень'!AB3557</f>
        <v>0</v>
      </c>
      <c r="AB1198" s="58">
        <f>'1 уровень'!AC3557</f>
        <v>0</v>
      </c>
      <c r="AC1198" s="758">
        <f>'1 уровень'!AD3557</f>
        <v>0</v>
      </c>
      <c r="AD1198" s="58">
        <f>'1 уровень'!AE3557</f>
        <v>0</v>
      </c>
      <c r="AE1198" s="58">
        <f>'1 уровень'!AF3557</f>
        <v>0</v>
      </c>
      <c r="AF1198" s="58">
        <f>'1 уровень'!AG3557</f>
        <v>0</v>
      </c>
      <c r="AG1198" s="58">
        <f>'1 уровень'!AH3557</f>
        <v>0</v>
      </c>
      <c r="AH1198" s="360">
        <f>'1 уровень'!AI3557</f>
        <v>0</v>
      </c>
      <c r="AI1198" s="58" t="e">
        <f>AB1198/AA1198*100</f>
        <v>#DIV/0!</v>
      </c>
      <c r="AJ1198" s="58" t="e">
        <f>AH1198/AA1198*100</f>
        <v>#DIV/0!</v>
      </c>
    </row>
    <row r="1199" spans="1:36" ht="29.25" x14ac:dyDescent="0.25">
      <c r="A1199" s="18">
        <v>1</v>
      </c>
      <c r="B1199" s="18">
        <v>1</v>
      </c>
      <c r="C1199" s="157" t="s">
        <v>134</v>
      </c>
      <c r="D1199" s="27">
        <f>'1 уровень'!E3558</f>
        <v>485891.46190476191</v>
      </c>
      <c r="E1199" s="27">
        <f>'1 уровень'!F3558</f>
        <v>445404.40238095238</v>
      </c>
      <c r="F1199" s="27">
        <f>'1 уровень'!G3558</f>
        <v>235979.0688095238</v>
      </c>
      <c r="G1199" s="50">
        <f>'1 уровень'!H3558</f>
        <v>52.980856845615989</v>
      </c>
      <c r="H1199" s="64">
        <f>'1 уровень'!I3558</f>
        <v>0</v>
      </c>
      <c r="I1199" s="64">
        <f>'1 уровень'!J3558</f>
        <v>0</v>
      </c>
      <c r="J1199" s="25">
        <f>'1 уровень'!K3558</f>
        <v>0</v>
      </c>
      <c r="K1199" s="25">
        <f>'1 уровень'!L3558</f>
        <v>0</v>
      </c>
      <c r="L1199" s="25">
        <f>'1 уровень'!M3558</f>
        <v>0</v>
      </c>
      <c r="M1199" s="25">
        <f>'1 уровень'!N3558</f>
        <v>0</v>
      </c>
      <c r="N1199" s="25">
        <f>'1 уровень'!O3558</f>
        <v>0</v>
      </c>
      <c r="O1199" s="25">
        <f>'1 уровень'!P3558</f>
        <v>0</v>
      </c>
      <c r="P1199" s="58">
        <f>'1 уровень'!Q3558</f>
        <v>587462.27858300006</v>
      </c>
      <c r="Q1199" s="58">
        <f>'1 уровень'!R3558</f>
        <v>587462.27858300006</v>
      </c>
      <c r="R1199" s="58">
        <f>'1 уровень'!S3558</f>
        <v>608409.00464300008</v>
      </c>
      <c r="S1199" s="58">
        <f>'1 уровень'!T3558</f>
        <v>608409.00464300008</v>
      </c>
      <c r="T1199" s="58">
        <f>'1 уровень'!U3558</f>
        <v>608409.00464300008</v>
      </c>
      <c r="U1199" s="58">
        <f>'1 уровень'!V3558</f>
        <v>608409.00464300008</v>
      </c>
      <c r="V1199" s="58">
        <f>'1 уровень'!W3558</f>
        <v>608409.00464300008</v>
      </c>
      <c r="W1199" s="58">
        <f>'1 уровень'!X3558</f>
        <v>608409.00464300008</v>
      </c>
      <c r="X1199" s="58">
        <f>'1 уровень'!Y3558</f>
        <v>607940.97279300005</v>
      </c>
      <c r="Y1199" s="58">
        <f>'1 уровень'!Z3558</f>
        <v>607940.97279300005</v>
      </c>
      <c r="Z1199" s="58">
        <f>'1 уровень'!AA3558</f>
        <v>601712.17529299995</v>
      </c>
      <c r="AA1199" s="58">
        <f>'1 уровень'!AB3558</f>
        <v>553893.71951758338</v>
      </c>
      <c r="AB1199" s="58">
        <f>'1 уровень'!AC3558</f>
        <v>556049.04940000002</v>
      </c>
      <c r="AC1199" s="758">
        <f>'1 уровень'!AD3558</f>
        <v>0</v>
      </c>
      <c r="AD1199" s="58">
        <f>'1 уровень'!AE3558</f>
        <v>-0.88984000000000008</v>
      </c>
      <c r="AE1199" s="58">
        <f>'1 уровень'!AF3558</f>
        <v>2155.3298824167055</v>
      </c>
      <c r="AF1199" s="58">
        <f>'1 уровень'!AG3558</f>
        <v>-65.227919999999997</v>
      </c>
      <c r="AG1199" s="58">
        <f>'1 уровень'!AH3558</f>
        <v>-386.80565999999999</v>
      </c>
      <c r="AH1199" s="360">
        <f>'1 уровень'!AI3558</f>
        <v>555661.35389999999</v>
      </c>
      <c r="AI1199" s="58">
        <f>AB1199/AA1199*100</f>
        <v>100.38912336545248</v>
      </c>
      <c r="AJ1199" s="58">
        <f>AH1199/AA1199*100</f>
        <v>100.31912880036917</v>
      </c>
    </row>
    <row r="1200" spans="1:36" x14ac:dyDescent="0.25">
      <c r="A1200" s="18">
        <v>1</v>
      </c>
      <c r="B1200" s="18">
        <v>1</v>
      </c>
      <c r="C1200" s="157" t="s">
        <v>66</v>
      </c>
      <c r="D1200" s="27">
        <f>'1 уровень'!E3559</f>
        <v>735</v>
      </c>
      <c r="E1200" s="27">
        <f>'1 уровень'!F3559</f>
        <v>673</v>
      </c>
      <c r="F1200" s="27">
        <f>'1 уровень'!G3559</f>
        <v>315</v>
      </c>
      <c r="G1200" s="50">
        <f>'1 уровень'!H3559</f>
        <v>46.805349182763742</v>
      </c>
      <c r="H1200" s="64">
        <f>'1 уровень'!I3559</f>
        <v>9.33061224489796</v>
      </c>
      <c r="I1200" s="64">
        <f>'1 уровень'!J3559</f>
        <v>9.7333333333333325</v>
      </c>
      <c r="J1200" s="25">
        <f>'1 уровень'!K3559</f>
        <v>6858</v>
      </c>
      <c r="K1200" s="25">
        <f>'1 уровень'!L3559</f>
        <v>6288</v>
      </c>
      <c r="L1200" s="25">
        <f>'1 уровень'!M3559</f>
        <v>3066</v>
      </c>
      <c r="M1200" s="25">
        <f>'1 уровень'!N3559</f>
        <v>48.75954198473282</v>
      </c>
      <c r="N1200" s="25">
        <f>'1 уровень'!O3559</f>
        <v>22.613333333333333</v>
      </c>
      <c r="O1200" s="25">
        <f>'1 уровень'!P3559</f>
        <v>147.90951972555746</v>
      </c>
      <c r="P1200" s="58">
        <f>'1 уровень'!Q3559</f>
        <v>0</v>
      </c>
      <c r="Q1200" s="58">
        <f>'1 уровень'!R3559</f>
        <v>0</v>
      </c>
      <c r="R1200" s="58">
        <f>'1 уровень'!S3559</f>
        <v>0</v>
      </c>
      <c r="S1200" s="58">
        <f>'1 уровень'!T3559</f>
        <v>0</v>
      </c>
      <c r="T1200" s="58">
        <f>'1 уровень'!U3559</f>
        <v>0</v>
      </c>
      <c r="U1200" s="58">
        <f>'1 уровень'!V3559</f>
        <v>0</v>
      </c>
      <c r="V1200" s="58">
        <f>'1 уровень'!W3559</f>
        <v>0</v>
      </c>
      <c r="W1200" s="58">
        <f>'1 уровень'!X3559</f>
        <v>0</v>
      </c>
      <c r="X1200" s="58">
        <f>'1 уровень'!Y3559</f>
        <v>0</v>
      </c>
      <c r="Y1200" s="58">
        <f>'1 уровень'!Z3559</f>
        <v>0</v>
      </c>
      <c r="Z1200" s="58">
        <f>'1 уровень'!AA3559</f>
        <v>0</v>
      </c>
      <c r="AA1200" s="58">
        <f>'1 уровень'!AB3559</f>
        <v>0</v>
      </c>
      <c r="AB1200" s="58">
        <f>'1 уровень'!AC3559</f>
        <v>0</v>
      </c>
      <c r="AC1200" s="758">
        <f>'1 уровень'!AD3559</f>
        <v>0</v>
      </c>
      <c r="AD1200" s="58">
        <f>'1 уровень'!AE3559</f>
        <v>0</v>
      </c>
      <c r="AE1200" s="58">
        <f>'1 уровень'!AF3559</f>
        <v>0</v>
      </c>
      <c r="AF1200" s="58">
        <f>'1 уровень'!AG3559</f>
        <v>0</v>
      </c>
      <c r="AG1200" s="58">
        <f>'1 уровень'!AH3559</f>
        <v>0</v>
      </c>
      <c r="AH1200" s="360">
        <f>'1 уровень'!AI3559</f>
        <v>0</v>
      </c>
      <c r="AI1200" s="58"/>
      <c r="AJ1200" s="58"/>
    </row>
    <row r="1201" spans="1:184" ht="29.25" x14ac:dyDescent="0.25">
      <c r="A1201" s="18">
        <v>1</v>
      </c>
      <c r="B1201" s="18">
        <v>1</v>
      </c>
      <c r="C1201" s="157" t="s">
        <v>284</v>
      </c>
      <c r="D1201" s="27">
        <f>'1 уровень'!E3560</f>
        <v>1657</v>
      </c>
      <c r="E1201" s="27">
        <f>'1 уровень'!F3560</f>
        <v>1519</v>
      </c>
      <c r="F1201" s="27">
        <f>'1 уровень'!G3560</f>
        <v>1968</v>
      </c>
      <c r="G1201" s="50">
        <f>'1 уровень'!H3560</f>
        <v>129.55892034233048</v>
      </c>
      <c r="H1201" s="64">
        <f>'1 уровень'!I3560</f>
        <v>7.8442969221484606</v>
      </c>
      <c r="I1201" s="64">
        <f>'1 уровень'!J3560</f>
        <v>7.1869918699186988</v>
      </c>
      <c r="J1201" s="25">
        <f>'1 уровень'!K3560</f>
        <v>12998</v>
      </c>
      <c r="K1201" s="25">
        <f>'1 уровень'!L3560</f>
        <v>11915</v>
      </c>
      <c r="L1201" s="25">
        <f>'1 уровень'!M3560</f>
        <v>14144</v>
      </c>
      <c r="M1201" s="25">
        <f>'1 уровень'!N3560</f>
        <v>118.70751154007553</v>
      </c>
      <c r="N1201" s="25">
        <f>'1 уровень'!O3560</f>
        <v>54.158333333333331</v>
      </c>
      <c r="O1201" s="25">
        <f>'1 уровень'!P3560</f>
        <v>284.90201289708904</v>
      </c>
      <c r="P1201" s="58">
        <f>'1 уровень'!Q3560</f>
        <v>0</v>
      </c>
      <c r="Q1201" s="58">
        <f>'1 уровень'!R3560</f>
        <v>0</v>
      </c>
      <c r="R1201" s="58">
        <f>'1 уровень'!S3560</f>
        <v>0</v>
      </c>
      <c r="S1201" s="58">
        <f>'1 уровень'!T3560</f>
        <v>0</v>
      </c>
      <c r="T1201" s="58">
        <f>'1 уровень'!U3560</f>
        <v>0</v>
      </c>
      <c r="U1201" s="58">
        <f>'1 уровень'!V3560</f>
        <v>0</v>
      </c>
      <c r="V1201" s="58">
        <f>'1 уровень'!W3560</f>
        <v>0</v>
      </c>
      <c r="W1201" s="58">
        <f>'1 уровень'!X3560</f>
        <v>0</v>
      </c>
      <c r="X1201" s="58">
        <f>'1 уровень'!Y3560</f>
        <v>0</v>
      </c>
      <c r="Y1201" s="58">
        <f>'1 уровень'!Z3560</f>
        <v>0</v>
      </c>
      <c r="Z1201" s="58">
        <f>'1 уровень'!AA3560</f>
        <v>0</v>
      </c>
      <c r="AA1201" s="58">
        <f>'1 уровень'!AB3560</f>
        <v>0</v>
      </c>
      <c r="AB1201" s="58">
        <f>'1 уровень'!AC3560</f>
        <v>0</v>
      </c>
      <c r="AC1201" s="758">
        <f>'1 уровень'!AD3560</f>
        <v>0</v>
      </c>
      <c r="AD1201" s="58">
        <f>'1 уровень'!AE3560</f>
        <v>0</v>
      </c>
      <c r="AE1201" s="58">
        <f>'1 уровень'!AF3560</f>
        <v>0</v>
      </c>
      <c r="AF1201" s="58">
        <f>'1 уровень'!AG3560</f>
        <v>0</v>
      </c>
      <c r="AG1201" s="58">
        <f>'1 уровень'!AH3560</f>
        <v>0</v>
      </c>
      <c r="AH1201" s="360">
        <f>'1 уровень'!AI3560</f>
        <v>0</v>
      </c>
      <c r="AI1201" s="58"/>
      <c r="AJ1201" s="58"/>
    </row>
    <row r="1202" spans="1:184" ht="29.25" x14ac:dyDescent="0.25">
      <c r="A1202" s="18">
        <v>1</v>
      </c>
      <c r="B1202" s="18">
        <v>1</v>
      </c>
      <c r="C1202" s="157" t="s">
        <v>135</v>
      </c>
      <c r="D1202" s="27">
        <f>'1 уровень'!E3561</f>
        <v>2392</v>
      </c>
      <c r="E1202" s="27">
        <f>'1 уровень'!F3561</f>
        <v>2192</v>
      </c>
      <c r="F1202" s="27">
        <f>'1 уровень'!G3561</f>
        <v>2283</v>
      </c>
      <c r="G1202" s="50">
        <f>'1 уровень'!H3561</f>
        <v>104.15145985401459</v>
      </c>
      <c r="H1202" s="64">
        <f>'1 уровень'!I3561</f>
        <v>8.3010033444816056</v>
      </c>
      <c r="I1202" s="64">
        <f>'1 уровень'!J3561</f>
        <v>7.5383267630310993</v>
      </c>
      <c r="J1202" s="25">
        <f>'1 уровень'!K3561</f>
        <v>19856</v>
      </c>
      <c r="K1202" s="25">
        <f>'1 уровень'!L3561</f>
        <v>18203</v>
      </c>
      <c r="L1202" s="25">
        <f>'1 уровень'!M3561</f>
        <v>17210</v>
      </c>
      <c r="M1202" s="25">
        <f>'1 уровень'!N3561</f>
        <v>94.544855243641152</v>
      </c>
      <c r="N1202" s="25">
        <f>'1 уровень'!O3561</f>
        <v>76.771666666666675</v>
      </c>
      <c r="O1202" s="25">
        <f>'1 уровень'!P3561</f>
        <v>244.55044770699416</v>
      </c>
      <c r="P1202" s="58">
        <f>'1 уровень'!Q3561</f>
        <v>45845.383285377597</v>
      </c>
      <c r="Q1202" s="58">
        <f>'1 уровень'!R3561</f>
        <v>45845.383285377597</v>
      </c>
      <c r="R1202" s="58">
        <f>'1 уровень'!S3561</f>
        <v>46900.644178840259</v>
      </c>
      <c r="S1202" s="58">
        <f>'1 уровень'!T3561</f>
        <v>46900.644178840259</v>
      </c>
      <c r="T1202" s="58">
        <f>'1 уровень'!U3561</f>
        <v>46900.644178840259</v>
      </c>
      <c r="U1202" s="58">
        <f>'1 уровень'!V3561</f>
        <v>46900.644174806934</v>
      </c>
      <c r="V1202" s="58">
        <f>'1 уровень'!W3561</f>
        <v>46900.644178840259</v>
      </c>
      <c r="W1202" s="58">
        <f>'1 уровень'!X3561</f>
        <v>46900.644178840259</v>
      </c>
      <c r="X1202" s="58">
        <f>'1 уровень'!Y3561</f>
        <v>46900.644178840259</v>
      </c>
      <c r="Y1202" s="58">
        <f>'1 уровень'!Z3561</f>
        <v>46900.644178840259</v>
      </c>
      <c r="Z1202" s="58">
        <f>'1 уровень'!AA3561</f>
        <v>46900.644178840259</v>
      </c>
      <c r="AA1202" s="58">
        <f>'1 уровень'!AB3561</f>
        <v>42974.669482283163</v>
      </c>
      <c r="AB1202" s="58">
        <f>'1 уровень'!AC3561</f>
        <v>41680.634120000002</v>
      </c>
      <c r="AC1202" s="758">
        <f>'1 уровень'!AD3561</f>
        <v>0</v>
      </c>
      <c r="AD1202" s="58">
        <f>'1 уровень'!AE3561</f>
        <v>0</v>
      </c>
      <c r="AE1202" s="58">
        <f>'1 уровень'!AF3561</f>
        <v>-1294.0353622831572</v>
      </c>
      <c r="AF1202" s="58">
        <f>'1 уровень'!AG3561</f>
        <v>-18.847360000000002</v>
      </c>
      <c r="AG1202" s="58">
        <f>'1 уровень'!AH3561</f>
        <v>-347.47371000000004</v>
      </c>
      <c r="AH1202" s="360">
        <f>'1 уровень'!AI3561</f>
        <v>41333.160410000004</v>
      </c>
      <c r="AI1202" s="58"/>
      <c r="AJ1202" s="58"/>
    </row>
    <row r="1203" spans="1:184" x14ac:dyDescent="0.25">
      <c r="A1203" s="18">
        <v>1</v>
      </c>
      <c r="B1203" s="18">
        <v>1</v>
      </c>
      <c r="C1203" s="157" t="s">
        <v>197</v>
      </c>
      <c r="D1203" s="27">
        <f>'1 уровень'!E3562</f>
        <v>10500</v>
      </c>
      <c r="E1203" s="27">
        <f>'1 уровень'!F3562</f>
        <v>9625</v>
      </c>
      <c r="F1203" s="27">
        <f>'1 уровень'!G3562</f>
        <v>10324</v>
      </c>
      <c r="G1203" s="50">
        <f>'1 уровень'!H3562</f>
        <v>107.26233766233766</v>
      </c>
      <c r="H1203" s="64">
        <f>'1 уровень'!I3562</f>
        <v>0</v>
      </c>
      <c r="I1203" s="64">
        <f>'1 уровень'!J3562</f>
        <v>0</v>
      </c>
      <c r="J1203" s="25">
        <f>'1 уровень'!K3562</f>
        <v>0</v>
      </c>
      <c r="K1203" s="25">
        <f>'1 уровень'!L3562</f>
        <v>0</v>
      </c>
      <c r="L1203" s="25">
        <f>'1 уровень'!M3562</f>
        <v>0</v>
      </c>
      <c r="M1203" s="25">
        <f>'1 уровень'!N3562</f>
        <v>0</v>
      </c>
      <c r="N1203" s="25">
        <f>'1 уровень'!O3562</f>
        <v>0</v>
      </c>
      <c r="O1203" s="25">
        <f>'1 уровень'!P3562</f>
        <v>0</v>
      </c>
      <c r="P1203" s="58">
        <f>'1 уровень'!Q3562</f>
        <v>0</v>
      </c>
      <c r="Q1203" s="58">
        <f>'1 уровень'!R3562</f>
        <v>0</v>
      </c>
      <c r="R1203" s="58">
        <f>'1 уровень'!S3562</f>
        <v>0</v>
      </c>
      <c r="S1203" s="58">
        <f>'1 уровень'!T3562</f>
        <v>0</v>
      </c>
      <c r="T1203" s="58">
        <f>'1 уровень'!U3562</f>
        <v>0</v>
      </c>
      <c r="U1203" s="58">
        <f>'1 уровень'!V3562</f>
        <v>0</v>
      </c>
      <c r="V1203" s="58">
        <f>'1 уровень'!W3562</f>
        <v>0</v>
      </c>
      <c r="W1203" s="58">
        <f>'1 уровень'!X3562</f>
        <v>0</v>
      </c>
      <c r="X1203" s="58">
        <f>'1 уровень'!Y3562</f>
        <v>0</v>
      </c>
      <c r="Y1203" s="58">
        <f>'1 уровень'!Z3562</f>
        <v>0</v>
      </c>
      <c r="Z1203" s="58">
        <f>'1 уровень'!AA3562</f>
        <v>0</v>
      </c>
      <c r="AA1203" s="58">
        <f>'1 уровень'!AB3562</f>
        <v>0</v>
      </c>
      <c r="AB1203" s="58">
        <f>'1 уровень'!AC3562</f>
        <v>0</v>
      </c>
      <c r="AC1203" s="758">
        <f>'1 уровень'!AD3562</f>
        <v>0</v>
      </c>
      <c r="AD1203" s="58">
        <f>'1 уровень'!AE3562</f>
        <v>0</v>
      </c>
      <c r="AE1203" s="58">
        <f>'1 уровень'!AF3562</f>
        <v>0</v>
      </c>
      <c r="AF1203" s="58">
        <f>'1 уровень'!AG3562</f>
        <v>0</v>
      </c>
      <c r="AG1203" s="58">
        <f>'1 уровень'!AH3562</f>
        <v>0</v>
      </c>
      <c r="AH1203" s="360">
        <f>'1 уровень'!AI3562</f>
        <v>0</v>
      </c>
      <c r="AI1203" s="58" t="e">
        <f>AB1203/AA1203*100</f>
        <v>#DIV/0!</v>
      </c>
      <c r="AJ1203" s="58" t="e">
        <f>AH1203/AA1203*100</f>
        <v>#DIV/0!</v>
      </c>
    </row>
    <row r="1204" spans="1:184" x14ac:dyDescent="0.25">
      <c r="A1204" s="18">
        <v>1</v>
      </c>
      <c r="B1204" s="18">
        <v>1</v>
      </c>
      <c r="C1204" s="529" t="s">
        <v>198</v>
      </c>
      <c r="D1204" s="27">
        <f>'1 уровень'!E3563</f>
        <v>10494</v>
      </c>
      <c r="E1204" s="27">
        <f>'1 уровень'!F3563</f>
        <v>9619</v>
      </c>
      <c r="F1204" s="27">
        <f>'1 уровень'!G3563</f>
        <v>10318</v>
      </c>
      <c r="G1204" s="50">
        <f>'1 уровень'!H3563</f>
        <v>107.26686765776068</v>
      </c>
      <c r="H1204" s="64">
        <f>'1 уровень'!I3563</f>
        <v>0</v>
      </c>
      <c r="I1204" s="64">
        <f>'1 уровень'!J3563</f>
        <v>0</v>
      </c>
      <c r="J1204" s="25">
        <f>'1 уровень'!K3563</f>
        <v>0</v>
      </c>
      <c r="K1204" s="25">
        <f>'1 уровень'!L3563</f>
        <v>0</v>
      </c>
      <c r="L1204" s="25">
        <f>'1 уровень'!M3563</f>
        <v>0</v>
      </c>
      <c r="M1204" s="25">
        <f>'1 уровень'!N3563</f>
        <v>0</v>
      </c>
      <c r="N1204" s="25">
        <f>'1 уровень'!O3563</f>
        <v>0</v>
      </c>
      <c r="O1204" s="25">
        <f>'1 уровень'!P3563</f>
        <v>0</v>
      </c>
      <c r="P1204" s="58">
        <f>'1 уровень'!Q3563</f>
        <v>0</v>
      </c>
      <c r="Q1204" s="58">
        <f>'1 уровень'!R3563</f>
        <v>0</v>
      </c>
      <c r="R1204" s="58">
        <f>'1 уровень'!S3563</f>
        <v>0</v>
      </c>
      <c r="S1204" s="58">
        <f>'1 уровень'!T3563</f>
        <v>0</v>
      </c>
      <c r="T1204" s="58">
        <f>'1 уровень'!U3563</f>
        <v>0</v>
      </c>
      <c r="U1204" s="58">
        <f>'1 уровень'!V3563</f>
        <v>0</v>
      </c>
      <c r="V1204" s="58">
        <f>'1 уровень'!W3563</f>
        <v>0</v>
      </c>
      <c r="W1204" s="58">
        <f>'1 уровень'!X3563</f>
        <v>0</v>
      </c>
      <c r="X1204" s="58">
        <f>'1 уровень'!Y3563</f>
        <v>0</v>
      </c>
      <c r="Y1204" s="58">
        <f>'1 уровень'!Z3563</f>
        <v>0</v>
      </c>
      <c r="Z1204" s="58">
        <f>'1 уровень'!AA3563</f>
        <v>0</v>
      </c>
      <c r="AA1204" s="58">
        <f>'1 уровень'!AB3563</f>
        <v>0</v>
      </c>
      <c r="AB1204" s="58">
        <f>'1 уровень'!AC3563</f>
        <v>0</v>
      </c>
      <c r="AC1204" s="758">
        <f>'1 уровень'!AD3563</f>
        <v>0</v>
      </c>
      <c r="AD1204" s="58">
        <f>'1 уровень'!AE3563</f>
        <v>0</v>
      </c>
      <c r="AE1204" s="58">
        <f>'1 уровень'!AF3563</f>
        <v>0</v>
      </c>
      <c r="AF1204" s="58">
        <f>'1 уровень'!AG3563</f>
        <v>0</v>
      </c>
      <c r="AG1204" s="58">
        <f>'1 уровень'!AH3563</f>
        <v>0</v>
      </c>
      <c r="AH1204" s="360">
        <f>'1 уровень'!AI3563</f>
        <v>0</v>
      </c>
      <c r="AI1204" s="58" t="e">
        <f>AB1204/AA1204*100</f>
        <v>#DIV/0!</v>
      </c>
      <c r="AJ1204" s="58" t="e">
        <f>AH1204/AA1204*100</f>
        <v>#DIV/0!</v>
      </c>
    </row>
    <row r="1205" spans="1:184" x14ac:dyDescent="0.25">
      <c r="A1205" s="18">
        <v>1</v>
      </c>
      <c r="B1205" s="18">
        <v>1</v>
      </c>
      <c r="C1205" s="1948" t="s">
        <v>199</v>
      </c>
      <c r="D1205" s="27">
        <f>'1 уровень'!E3564</f>
        <v>6</v>
      </c>
      <c r="E1205" s="27">
        <f>'1 уровень'!F3564</f>
        <v>6</v>
      </c>
      <c r="F1205" s="27">
        <f>'1 уровень'!G3564</f>
        <v>6</v>
      </c>
      <c r="G1205" s="50">
        <f>'1 уровень'!H3564</f>
        <v>100</v>
      </c>
      <c r="H1205" s="64">
        <f>'1 уровень'!I3564</f>
        <v>0</v>
      </c>
      <c r="I1205" s="64">
        <f>'1 уровень'!J3564</f>
        <v>0</v>
      </c>
      <c r="J1205" s="25">
        <f>'1 уровень'!K3564</f>
        <v>0</v>
      </c>
      <c r="K1205" s="25">
        <f>'1 уровень'!L3564</f>
        <v>0</v>
      </c>
      <c r="L1205" s="25">
        <f>'1 уровень'!M3564</f>
        <v>0</v>
      </c>
      <c r="M1205" s="25">
        <f>'1 уровень'!N3564</f>
        <v>0</v>
      </c>
      <c r="N1205" s="25">
        <f>'1 уровень'!O3564</f>
        <v>0</v>
      </c>
      <c r="O1205" s="25">
        <f>'1 уровень'!P3564</f>
        <v>0</v>
      </c>
      <c r="P1205" s="58">
        <f>'1 уровень'!Q3564</f>
        <v>0</v>
      </c>
      <c r="Q1205" s="58">
        <f>'1 уровень'!R3564</f>
        <v>0</v>
      </c>
      <c r="R1205" s="58">
        <f>'1 уровень'!S3564</f>
        <v>0</v>
      </c>
      <c r="S1205" s="58">
        <f>'1 уровень'!T3564</f>
        <v>0</v>
      </c>
      <c r="T1205" s="58">
        <f>'1 уровень'!U3564</f>
        <v>0</v>
      </c>
      <c r="U1205" s="58">
        <f>'1 уровень'!V3564</f>
        <v>0</v>
      </c>
      <c r="V1205" s="58">
        <f>'1 уровень'!W3564</f>
        <v>0</v>
      </c>
      <c r="W1205" s="58">
        <f>'1 уровень'!X3564</f>
        <v>0</v>
      </c>
      <c r="X1205" s="58">
        <f>'1 уровень'!Y3564</f>
        <v>0</v>
      </c>
      <c r="Y1205" s="58">
        <f>'1 уровень'!Z3564</f>
        <v>0</v>
      </c>
      <c r="Z1205" s="58">
        <f>'1 уровень'!AA3564</f>
        <v>0</v>
      </c>
      <c r="AA1205" s="58">
        <f>'1 уровень'!AB3564</f>
        <v>0</v>
      </c>
      <c r="AB1205" s="58">
        <f>'1 уровень'!AC3564</f>
        <v>0</v>
      </c>
      <c r="AC1205" s="758">
        <f>'1 уровень'!AD3564</f>
        <v>0</v>
      </c>
      <c r="AD1205" s="58">
        <f>'1 уровень'!AE3564</f>
        <v>0</v>
      </c>
      <c r="AE1205" s="58">
        <f>'1 уровень'!AF3564</f>
        <v>0</v>
      </c>
      <c r="AF1205" s="58">
        <f>'1 уровень'!AG3564</f>
        <v>0</v>
      </c>
      <c r="AG1205" s="58">
        <f>'1 уровень'!AH3564</f>
        <v>0</v>
      </c>
      <c r="AH1205" s="360">
        <f>'1 уровень'!AI3564</f>
        <v>0</v>
      </c>
      <c r="AI1205" s="58"/>
      <c r="AJ1205" s="58"/>
    </row>
    <row r="1206" spans="1:184" ht="15.75" thickBot="1" x14ac:dyDescent="0.3">
      <c r="A1206" s="18">
        <v>1</v>
      </c>
      <c r="B1206" s="18">
        <v>1</v>
      </c>
      <c r="C1206" s="2958" t="s">
        <v>204</v>
      </c>
      <c r="D1206" s="61">
        <f>'1 уровень'!E3565</f>
        <v>10500</v>
      </c>
      <c r="E1206" s="61">
        <f>'1 уровень'!F3565</f>
        <v>9625</v>
      </c>
      <c r="F1206" s="61">
        <f>'1 уровень'!G3565</f>
        <v>10324</v>
      </c>
      <c r="G1206" s="62">
        <f>'1 уровень'!H3565</f>
        <v>107.26233766233766</v>
      </c>
      <c r="H1206" s="87">
        <f>'1 уровень'!I3565</f>
        <v>0</v>
      </c>
      <c r="I1206" s="87">
        <f>'1 уровень'!J3565</f>
        <v>0</v>
      </c>
      <c r="J1206" s="2815">
        <f>'1 уровень'!K3565</f>
        <v>0</v>
      </c>
      <c r="K1206" s="2815">
        <f>'1 уровень'!L3565</f>
        <v>0</v>
      </c>
      <c r="L1206" s="2815">
        <f>'1 уровень'!M3565</f>
        <v>0</v>
      </c>
      <c r="M1206" s="2815">
        <f>'1 уровень'!N3565</f>
        <v>0</v>
      </c>
      <c r="N1206" s="2815">
        <f>'1 уровень'!O3565</f>
        <v>0</v>
      </c>
      <c r="O1206" s="2815">
        <f>'1 уровень'!P3565</f>
        <v>0</v>
      </c>
      <c r="P1206" s="63">
        <f>'1 уровень'!Q3565</f>
        <v>98650.898519999988</v>
      </c>
      <c r="Q1206" s="63">
        <f>'1 уровень'!R3565</f>
        <v>98650.898519999988</v>
      </c>
      <c r="R1206" s="63">
        <f>'1 уровень'!S3565</f>
        <v>98650.898519999988</v>
      </c>
      <c r="S1206" s="63">
        <f>'1 уровень'!T3565</f>
        <v>98650.898519999988</v>
      </c>
      <c r="T1206" s="63">
        <f>'1 уровень'!U3565</f>
        <v>98650.898519999988</v>
      </c>
      <c r="U1206" s="63">
        <f>'1 уровень'!V3565</f>
        <v>98650.898519999988</v>
      </c>
      <c r="V1206" s="63">
        <f>'1 уровень'!W3565</f>
        <v>98650.898519999988</v>
      </c>
      <c r="W1206" s="63">
        <f>'1 уровень'!X3565</f>
        <v>98650.898519999988</v>
      </c>
      <c r="X1206" s="63">
        <f>'1 уровень'!Y3565</f>
        <v>98650.898519999988</v>
      </c>
      <c r="Y1206" s="63">
        <f>'1 уровень'!Z3565</f>
        <v>98650.898519999988</v>
      </c>
      <c r="Z1206" s="63">
        <f>'1 уровень'!AA3565</f>
        <v>98650.898519999988</v>
      </c>
      <c r="AA1206" s="63">
        <f>'1 уровень'!AB3565</f>
        <v>90429.990309999994</v>
      </c>
      <c r="AB1206" s="63">
        <f>'1 уровень'!AC3565</f>
        <v>90310.807140000004</v>
      </c>
      <c r="AC1206" s="762">
        <f>'1 уровень'!AD3565</f>
        <v>0</v>
      </c>
      <c r="AD1206" s="63">
        <f>'1 уровень'!AE3565</f>
        <v>0</v>
      </c>
      <c r="AE1206" s="63">
        <f>'1 уровень'!AF3565</f>
        <v>-119.18316999999297</v>
      </c>
      <c r="AF1206" s="63">
        <f>'1 уровень'!AG3565</f>
        <v>0</v>
      </c>
      <c r="AG1206" s="63">
        <f>'1 уровень'!AH3565</f>
        <v>-66.604050000000001</v>
      </c>
      <c r="AH1206" s="376">
        <f>'1 уровень'!AI3565</f>
        <v>90244.203089999995</v>
      </c>
      <c r="AI1206" s="63"/>
      <c r="AJ1206" s="63"/>
    </row>
    <row r="1207" spans="1:184" s="45" customFormat="1" x14ac:dyDescent="0.25">
      <c r="A1207" s="18">
        <v>1</v>
      </c>
      <c r="B1207" s="18">
        <v>1</v>
      </c>
      <c r="C1207" s="610" t="s">
        <v>287</v>
      </c>
      <c r="D1207" s="54"/>
      <c r="E1207" s="54"/>
      <c r="F1207" s="54"/>
      <c r="G1207" s="88"/>
      <c r="H1207" s="55"/>
      <c r="I1207" s="55"/>
      <c r="J1207" s="56"/>
      <c r="K1207" s="56"/>
      <c r="L1207" s="56"/>
      <c r="M1207" s="56"/>
      <c r="N1207" s="56"/>
      <c r="O1207" s="56"/>
      <c r="P1207" s="356">
        <f>'1 уровень'!Q786</f>
        <v>8.7311491370201111E-10</v>
      </c>
      <c r="Q1207" s="356">
        <f>'1 уровень'!R786</f>
        <v>8.7311491370201111E-10</v>
      </c>
      <c r="R1207" s="356">
        <f>'1 уровень'!S786</f>
        <v>7.5669959187507629E-10</v>
      </c>
      <c r="S1207" s="356">
        <f>'1 уровень'!T786</f>
        <v>-1.57160684466362E-9</v>
      </c>
      <c r="T1207" s="356">
        <f>'1 уровень'!U786</f>
        <v>-1.57160684466362E-9</v>
      </c>
      <c r="U1207" s="356">
        <f>'1 уровень'!V786</f>
        <v>-1.57160684466362E-9</v>
      </c>
      <c r="V1207" s="356">
        <f>'1 уровень'!W786</f>
        <v>2.0372681319713593E-9</v>
      </c>
      <c r="W1207" s="356">
        <f>'1 уровень'!X786</f>
        <v>4.6566128730773926E-10</v>
      </c>
      <c r="X1207" s="356">
        <f>'1 уровень'!Y786</f>
        <v>-9.3132257461547852E-10</v>
      </c>
      <c r="Y1207" s="356">
        <f>'1 уровень'!Z786</f>
        <v>0</v>
      </c>
      <c r="Z1207" s="356">
        <f>'1 уровень'!AA786</f>
        <v>0</v>
      </c>
      <c r="AA1207" s="356">
        <f>'1 уровень'!AB786</f>
        <v>4.6566128730773926E-10</v>
      </c>
      <c r="AB1207" s="356">
        <f>'1 уровень'!AC786</f>
        <v>-2.3283064365386963E-10</v>
      </c>
      <c r="AC1207" s="771">
        <f>'1 уровень'!AD786</f>
        <v>0</v>
      </c>
      <c r="AD1207" s="356">
        <f>'1 уровень'!AE786</f>
        <v>7.2759576141834259E-12</v>
      </c>
      <c r="AE1207" s="356">
        <f>'1 уровень'!AF786</f>
        <v>0</v>
      </c>
      <c r="AF1207" s="377">
        <f>'1 уровень'!AG786</f>
        <v>0</v>
      </c>
      <c r="AG1207" s="377">
        <f>'1 уровень'!AH786</f>
        <v>5.2295945351943374E-12</v>
      </c>
      <c r="AH1207" s="378">
        <f>'1 уровень'!AI786</f>
        <v>-1.57160684466362E-9</v>
      </c>
      <c r="AI1207" s="356"/>
      <c r="AJ1207" s="356"/>
      <c r="AK1207" s="18"/>
      <c r="AL1207" s="18"/>
      <c r="AM1207" s="18"/>
      <c r="AN1207" s="18"/>
      <c r="AO1207" s="18"/>
      <c r="AP1207" s="18"/>
      <c r="AQ1207" s="18"/>
      <c r="AR1207" s="18"/>
      <c r="AS1207" s="18"/>
      <c r="AT1207" s="18"/>
      <c r="AU1207" s="18"/>
      <c r="AV1207" s="18"/>
      <c r="AW1207" s="18"/>
      <c r="AX1207" s="18"/>
      <c r="AY1207" s="18"/>
      <c r="AZ1207" s="18"/>
      <c r="BA1207" s="18"/>
      <c r="BB1207" s="18"/>
      <c r="BC1207" s="18"/>
      <c r="BD1207" s="18"/>
      <c r="BE1207" s="18"/>
      <c r="BF1207" s="18"/>
      <c r="BG1207" s="18"/>
      <c r="BH1207" s="18"/>
      <c r="BI1207" s="18"/>
      <c r="BJ1207" s="18"/>
      <c r="BK1207" s="18"/>
      <c r="BL1207" s="18"/>
      <c r="BM1207" s="18"/>
      <c r="BN1207" s="18"/>
      <c r="BO1207" s="18"/>
      <c r="BP1207" s="18"/>
      <c r="BQ1207" s="18"/>
      <c r="BR1207" s="18"/>
      <c r="BS1207" s="18"/>
      <c r="BT1207" s="18"/>
      <c r="BU1207" s="18"/>
      <c r="BV1207" s="18"/>
      <c r="BW1207" s="18"/>
      <c r="BX1207" s="18"/>
      <c r="BY1207" s="18"/>
      <c r="BZ1207" s="18"/>
      <c r="CA1207" s="18"/>
      <c r="CB1207" s="18"/>
      <c r="CC1207" s="18"/>
      <c r="CD1207" s="18"/>
      <c r="CE1207" s="18"/>
      <c r="CF1207" s="18"/>
      <c r="CG1207" s="18"/>
      <c r="CH1207" s="18"/>
      <c r="CI1207" s="18"/>
      <c r="CJ1207" s="18"/>
      <c r="CK1207" s="18"/>
      <c r="CL1207" s="18"/>
      <c r="CM1207" s="18"/>
      <c r="CN1207" s="18"/>
      <c r="CO1207" s="18"/>
      <c r="CP1207" s="18"/>
      <c r="CQ1207" s="18"/>
      <c r="CR1207" s="18"/>
      <c r="CS1207" s="18"/>
      <c r="CT1207" s="18"/>
      <c r="CU1207" s="18"/>
      <c r="CV1207" s="18"/>
      <c r="CW1207" s="18"/>
      <c r="CX1207" s="18"/>
      <c r="CY1207" s="18"/>
      <c r="CZ1207" s="18"/>
      <c r="DA1207" s="18"/>
      <c r="DB1207" s="18"/>
      <c r="DC1207" s="18"/>
      <c r="DD1207" s="18"/>
      <c r="DE1207" s="18"/>
      <c r="DF1207" s="18"/>
      <c r="DG1207" s="18"/>
      <c r="DH1207" s="18"/>
      <c r="DI1207" s="18"/>
      <c r="DJ1207" s="18"/>
      <c r="DK1207" s="18"/>
      <c r="DL1207" s="18"/>
      <c r="DM1207" s="18"/>
      <c r="DN1207" s="18"/>
      <c r="DO1207" s="18"/>
      <c r="DP1207" s="18"/>
      <c r="DQ1207" s="18"/>
      <c r="DR1207" s="18"/>
      <c r="DS1207" s="18"/>
      <c r="DT1207" s="18"/>
      <c r="DU1207" s="18"/>
      <c r="DV1207" s="18"/>
      <c r="DW1207" s="18"/>
      <c r="DX1207" s="18"/>
      <c r="DY1207" s="18"/>
      <c r="DZ1207" s="18"/>
      <c r="EA1207" s="18"/>
      <c r="EB1207" s="18"/>
      <c r="EC1207" s="18"/>
      <c r="ED1207" s="18"/>
      <c r="EE1207" s="18"/>
      <c r="EF1207" s="18"/>
      <c r="EG1207" s="18"/>
      <c r="EH1207" s="18"/>
      <c r="EI1207" s="18"/>
      <c r="EJ1207" s="18"/>
      <c r="EK1207" s="18"/>
      <c r="EL1207" s="18"/>
      <c r="EM1207" s="18"/>
      <c r="EN1207" s="18"/>
      <c r="EO1207" s="18"/>
      <c r="EP1207" s="18"/>
      <c r="EQ1207" s="18"/>
      <c r="ER1207" s="18"/>
      <c r="ES1207" s="18"/>
      <c r="ET1207" s="18"/>
      <c r="EU1207" s="18"/>
      <c r="EV1207" s="18"/>
      <c r="EW1207" s="18"/>
      <c r="EX1207" s="18"/>
      <c r="EY1207" s="18"/>
      <c r="EZ1207" s="18"/>
      <c r="FA1207" s="18"/>
      <c r="FB1207" s="18"/>
      <c r="FC1207" s="18"/>
      <c r="FD1207" s="18"/>
      <c r="FE1207" s="18"/>
      <c r="FF1207" s="18"/>
      <c r="FG1207" s="18"/>
      <c r="FH1207" s="18"/>
      <c r="FI1207" s="18"/>
      <c r="FJ1207" s="18"/>
      <c r="FK1207" s="18"/>
      <c r="FL1207" s="18"/>
      <c r="FM1207" s="18"/>
      <c r="FN1207" s="18"/>
      <c r="FO1207" s="18"/>
      <c r="FP1207" s="18"/>
      <c r="FQ1207" s="18"/>
      <c r="FR1207" s="18"/>
      <c r="FS1207" s="18"/>
      <c r="FT1207" s="18"/>
      <c r="FU1207" s="18"/>
      <c r="FV1207" s="18"/>
      <c r="FW1207" s="18"/>
      <c r="FX1207" s="18"/>
      <c r="FY1207" s="18"/>
      <c r="FZ1207" s="18"/>
      <c r="GA1207" s="18"/>
      <c r="GB1207" s="18"/>
    </row>
    <row r="1208" spans="1:184" s="45" customFormat="1" x14ac:dyDescent="0.25">
      <c r="A1208" s="18">
        <v>1</v>
      </c>
      <c r="B1208" s="18">
        <v>1</v>
      </c>
      <c r="C1208" s="12" t="s">
        <v>92</v>
      </c>
      <c r="D1208" s="46">
        <f>'1 уровень'!E787</f>
        <v>0</v>
      </c>
      <c r="E1208" s="46">
        <f>'1 уровень'!F787</f>
        <v>0</v>
      </c>
      <c r="F1208" s="46">
        <f>'1 уровень'!G787</f>
        <v>0</v>
      </c>
      <c r="G1208" s="89">
        <f>'1 уровень'!H787</f>
        <v>0</v>
      </c>
      <c r="H1208" s="58">
        <f>'1 уровень'!I787</f>
        <v>0</v>
      </c>
      <c r="I1208" s="58">
        <f>'1 уровень'!J787</f>
        <v>0</v>
      </c>
      <c r="J1208" s="21">
        <f>'1 уровень'!K787</f>
        <v>0</v>
      </c>
      <c r="K1208" s="21">
        <f>'1 уровень'!L787</f>
        <v>0</v>
      </c>
      <c r="L1208" s="21">
        <f>'1 уровень'!M787</f>
        <v>0</v>
      </c>
      <c r="M1208" s="21">
        <f>'1 уровень'!N787</f>
        <v>0</v>
      </c>
      <c r="N1208" s="21">
        <f>'1 уровень'!O787</f>
        <v>0</v>
      </c>
      <c r="O1208" s="21">
        <f>'1 уровень'!P787</f>
        <v>0</v>
      </c>
      <c r="P1208" s="49">
        <f>'1 уровень'!Q787</f>
        <v>12060904.219750827</v>
      </c>
      <c r="Q1208" s="49">
        <f>'1 уровень'!R787</f>
        <v>12060904.219750827</v>
      </c>
      <c r="R1208" s="49">
        <f>'1 уровень'!S787</f>
        <v>12079780.791429115</v>
      </c>
      <c r="S1208" s="49">
        <f>'1 уровень'!T787</f>
        <v>12081506.424617283</v>
      </c>
      <c r="T1208" s="49">
        <f>'1 уровень'!U787</f>
        <v>12081506.424617283</v>
      </c>
      <c r="U1208" s="49">
        <f>'1 уровень'!V787</f>
        <v>12081506.424617283</v>
      </c>
      <c r="V1208" s="49">
        <f>'1 уровень'!W787</f>
        <v>12088981.217675894</v>
      </c>
      <c r="W1208" s="49">
        <f>'1 уровень'!X787</f>
        <v>12110028.743482055</v>
      </c>
      <c r="X1208" s="49">
        <f>'1 уровень'!Y787</f>
        <v>12115642.271884296</v>
      </c>
      <c r="Y1208" s="49">
        <f>'1 уровень'!Z787</f>
        <v>12181963.676608272</v>
      </c>
      <c r="Z1208" s="49">
        <f>'1 уровень'!AA787</f>
        <v>12211827.791906968</v>
      </c>
      <c r="AA1208" s="49">
        <f>'1 уровень'!AB787</f>
        <v>11160775.167410096</v>
      </c>
      <c r="AB1208" s="49">
        <f>'1 уровень'!AC787</f>
        <v>11285499.147700001</v>
      </c>
      <c r="AC1208" s="754">
        <f>'1 уровень'!AD787</f>
        <v>0</v>
      </c>
      <c r="AD1208" s="49">
        <f>'1 уровень'!AE787</f>
        <v>11919.895560000001</v>
      </c>
      <c r="AE1208" s="49">
        <f>'1 уровень'!AF787</f>
        <v>124723.98028990561</v>
      </c>
      <c r="AF1208" s="379">
        <f>'1 уровень'!AG787</f>
        <v>-4378.4327400000002</v>
      </c>
      <c r="AG1208" s="379">
        <f>'1 уровень'!AH787</f>
        <v>-88639.089269999997</v>
      </c>
      <c r="AH1208" s="355">
        <f>'1 уровень'!AI787</f>
        <v>11208779.953989999</v>
      </c>
      <c r="AI1208" s="49">
        <f>AB1208/AA1208*100</f>
        <v>101.11752076732181</v>
      </c>
      <c r="AJ1208" s="49">
        <f>AH1208/AA1208*100</f>
        <v>100.4301205414484</v>
      </c>
    </row>
    <row r="1209" spans="1:184" x14ac:dyDescent="0.25">
      <c r="A1209" s="18">
        <v>1</v>
      </c>
      <c r="B1209" s="18">
        <v>1</v>
      </c>
      <c r="C1209" s="1362" t="s">
        <v>77</v>
      </c>
      <c r="D1209" s="20">
        <f>'1 уровень'!E788</f>
        <v>78912</v>
      </c>
      <c r="E1209" s="20">
        <f>'1 уровень'!F788</f>
        <v>72336</v>
      </c>
      <c r="F1209" s="20">
        <f>'1 уровень'!G788</f>
        <v>73896</v>
      </c>
      <c r="G1209" s="20">
        <f>'1 уровень'!H788</f>
        <v>102.15660252156601</v>
      </c>
      <c r="H1209" s="20">
        <f>'1 уровень'!I788</f>
        <v>9.1948499594484989</v>
      </c>
      <c r="I1209" s="20">
        <f>'1 уровень'!J788</f>
        <v>8.6933798852441271</v>
      </c>
      <c r="J1209" s="20">
        <f>'1 уровень'!K788</f>
        <v>725584</v>
      </c>
      <c r="K1209" s="20">
        <f>'1 уровень'!L788</f>
        <v>665118.58333333337</v>
      </c>
      <c r="L1209" s="20">
        <f>'1 уровень'!M788</f>
        <v>642406</v>
      </c>
      <c r="M1209" s="20">
        <f>'1 уровень'!N788</f>
        <v>96.585182867766804</v>
      </c>
      <c r="N1209" s="20">
        <f>'1 уровень'!O788</f>
        <v>2173</v>
      </c>
      <c r="O1209" s="20">
        <f>'1 уровень'!P788</f>
        <v>322.50646362381286</v>
      </c>
      <c r="P1209" s="49">
        <f>'1 уровень'!Q788</f>
        <v>7833372.95347727</v>
      </c>
      <c r="Q1209" s="49">
        <f>'1 уровень'!R788</f>
        <v>7833372.95347727</v>
      </c>
      <c r="R1209" s="49">
        <f>'1 уровень'!S788</f>
        <v>7839527.9796860432</v>
      </c>
      <c r="S1209" s="49">
        <f>'1 уровень'!T788</f>
        <v>7839536.9300989956</v>
      </c>
      <c r="T1209" s="49">
        <f>'1 уровень'!U788</f>
        <v>7839536.9300989956</v>
      </c>
      <c r="U1209" s="49">
        <f>'1 уровень'!V788</f>
        <v>7839536.9300989956</v>
      </c>
      <c r="V1209" s="49">
        <f>'1 уровень'!W788</f>
        <v>7442310.874476511</v>
      </c>
      <c r="W1209" s="49">
        <f>'1 уровень'!X788</f>
        <v>7465104.1061314093</v>
      </c>
      <c r="X1209" s="49">
        <f>'1 уровень'!Y788</f>
        <v>7450655.0031739324</v>
      </c>
      <c r="Y1209" s="49">
        <f>'1 уровень'!Z788</f>
        <v>7512277.9664032115</v>
      </c>
      <c r="Z1209" s="49">
        <f>'1 уровень'!AA788</f>
        <v>7536161.5924518444</v>
      </c>
      <c r="AA1209" s="49">
        <f>'1 уровень'!AB788</f>
        <v>6915539.1871289285</v>
      </c>
      <c r="AB1209" s="49">
        <f>'1 уровень'!AC788</f>
        <v>6925208.4281800007</v>
      </c>
      <c r="AC1209" s="754">
        <f>'1 уровень'!AD788</f>
        <v>0</v>
      </c>
      <c r="AD1209" s="49">
        <f>'1 уровень'!AE788</f>
        <v>-21612.728650000001</v>
      </c>
      <c r="AE1209" s="49">
        <f>'1 уровень'!AF788</f>
        <v>9669.2410510732298</v>
      </c>
      <c r="AF1209" s="49">
        <f>'1 уровень'!AG788</f>
        <v>-2920.3413300000002</v>
      </c>
      <c r="AG1209" s="49">
        <f>'1 уровень'!AH788</f>
        <v>-68813.68578</v>
      </c>
      <c r="AH1209" s="49">
        <f>'1 уровень'!AI788</f>
        <v>6834782.0137500009</v>
      </c>
      <c r="AI1209" s="49">
        <f>AB1209/AA1209*100</f>
        <v>100.13981904793583</v>
      </c>
      <c r="AJ1209" s="49">
        <f>AH1209/AA1209*100</f>
        <v>98.832236052841239</v>
      </c>
    </row>
    <row r="1210" spans="1:184" ht="43.5" x14ac:dyDescent="0.25">
      <c r="A1210" s="18">
        <v>1</v>
      </c>
      <c r="B1210" s="18">
        <v>1</v>
      </c>
      <c r="C1210" s="1368" t="s">
        <v>177</v>
      </c>
      <c r="D1210" s="20">
        <f>'1 уровень'!E789</f>
        <v>6528</v>
      </c>
      <c r="E1210" s="20">
        <f>'1 уровень'!F789</f>
        <v>5984</v>
      </c>
      <c r="F1210" s="20">
        <f>'1 уровень'!G789</f>
        <v>5853</v>
      </c>
      <c r="G1210" s="20">
        <f>'1 уровень'!H789</f>
        <v>97.810828877005349</v>
      </c>
      <c r="H1210" s="20">
        <f>'1 уровень'!I789</f>
        <v>0</v>
      </c>
      <c r="I1210" s="20">
        <f>'1 уровень'!J789</f>
        <v>0</v>
      </c>
      <c r="J1210" s="20">
        <f>'1 уровень'!K789</f>
        <v>0</v>
      </c>
      <c r="K1210" s="20">
        <f>'1 уровень'!L789</f>
        <v>0</v>
      </c>
      <c r="L1210" s="20">
        <f>'1 уровень'!M789</f>
        <v>0</v>
      </c>
      <c r="M1210" s="20">
        <f>'1 уровень'!N789</f>
        <v>0</v>
      </c>
      <c r="N1210" s="20">
        <f>'1 уровень'!O789</f>
        <v>0</v>
      </c>
      <c r="O1210" s="20">
        <f>'1 уровень'!P789</f>
        <v>0</v>
      </c>
      <c r="P1210" s="49">
        <f>'1 уровень'!Q789</f>
        <v>1579261.1722208001</v>
      </c>
      <c r="Q1210" s="49">
        <f>'1 уровень'!R789</f>
        <v>1579261.1722208001</v>
      </c>
      <c r="R1210" s="49">
        <f>'1 уровень'!S789</f>
        <v>1579091.5027208</v>
      </c>
      <c r="S1210" s="49">
        <f>'1 уровень'!T789</f>
        <v>1579091.5027208</v>
      </c>
      <c r="T1210" s="49">
        <f>'1 уровень'!U789</f>
        <v>1579091.5027208</v>
      </c>
      <c r="U1210" s="49">
        <f>'1 уровень'!V789</f>
        <v>1579091.5027208</v>
      </c>
      <c r="V1210" s="49">
        <f>'1 уровень'!W789</f>
        <v>1601885.0311199999</v>
      </c>
      <c r="W1210" s="49">
        <f>'1 уровень'!X789</f>
        <v>1606732.2656399999</v>
      </c>
      <c r="X1210" s="49">
        <f>'1 уровень'!Y789</f>
        <v>1590886.4584748</v>
      </c>
      <c r="Y1210" s="49">
        <f>'1 уровень'!Z789</f>
        <v>1590886.4584788</v>
      </c>
      <c r="Z1210" s="49">
        <f>'1 уровень'!AA789</f>
        <v>1557139.9793948</v>
      </c>
      <c r="AA1210" s="49">
        <f>'1 уровень'!AB789</f>
        <v>1427378.3144452334</v>
      </c>
      <c r="AB1210" s="49">
        <f>'1 уровень'!AC789</f>
        <v>1387133.3375299999</v>
      </c>
      <c r="AC1210" s="754">
        <f>'1 уровень'!AD789</f>
        <v>0</v>
      </c>
      <c r="AD1210" s="49">
        <f>'1 уровень'!AE789</f>
        <v>0</v>
      </c>
      <c r="AE1210" s="49">
        <f>'1 уровень'!AF789</f>
        <v>-40244.976915233434</v>
      </c>
      <c r="AF1210" s="49">
        <f>'1 уровень'!AG789</f>
        <v>0</v>
      </c>
      <c r="AG1210" s="49">
        <f>'1 уровень'!AH789</f>
        <v>0</v>
      </c>
      <c r="AH1210" s="49">
        <f>'1 уровень'!AI789</f>
        <v>1387133.3375299999</v>
      </c>
      <c r="AI1210" s="49">
        <f>AB1210/AA1210*100</f>
        <v>97.180496823585599</v>
      </c>
      <c r="AJ1210" s="49">
        <f>AH1210/AA1210*100</f>
        <v>97.180496823585599</v>
      </c>
    </row>
    <row r="1211" spans="1:184" x14ac:dyDescent="0.25">
      <c r="A1211" s="18">
        <v>1</v>
      </c>
      <c r="B1211" s="18">
        <v>1</v>
      </c>
      <c r="C1211" s="1362" t="s">
        <v>178</v>
      </c>
      <c r="D1211" s="20">
        <f>'1 уровень'!E790</f>
        <v>1031</v>
      </c>
      <c r="E1211" s="20">
        <f>'1 уровень'!F790</f>
        <v>945.08333333333337</v>
      </c>
      <c r="F1211" s="20">
        <f>'1 уровень'!G790</f>
        <v>1018</v>
      </c>
      <c r="G1211" s="20">
        <f>'1 уровень'!H790</f>
        <v>116.62605435801312</v>
      </c>
      <c r="H1211" s="20">
        <f>'1 уровень'!I790</f>
        <v>18.901066925315227</v>
      </c>
      <c r="I1211" s="20">
        <f>'1 уровень'!J790</f>
        <v>15.254420432220039</v>
      </c>
      <c r="J1211" s="20">
        <f>'1 уровень'!K790</f>
        <v>19487</v>
      </c>
      <c r="K1211" s="20">
        <f>'1 уровень'!L790</f>
        <v>17863.083333333332</v>
      </c>
      <c r="L1211" s="20">
        <f>'1 уровень'!M790</f>
        <v>15529</v>
      </c>
      <c r="M1211" s="20">
        <f>'1 уровень'!N790</f>
        <v>78.460578323278554</v>
      </c>
      <c r="N1211" s="20">
        <f>'1 уровень'!O790</f>
        <v>58</v>
      </c>
      <c r="O1211" s="20">
        <f>'1 уровень'!P790</f>
        <v>0</v>
      </c>
      <c r="P1211" s="49">
        <f>'1 уровень'!Q790</f>
        <v>121789.80499999999</v>
      </c>
      <c r="Q1211" s="49">
        <f>'1 уровень'!R790</f>
        <v>121789.80499999999</v>
      </c>
      <c r="R1211" s="49">
        <f>'1 уровень'!S790</f>
        <v>126867.27900000001</v>
      </c>
      <c r="S1211" s="49">
        <f>'1 уровень'!T790</f>
        <v>126867.27900000001</v>
      </c>
      <c r="T1211" s="49">
        <f>'1 уровень'!U790</f>
        <v>126867.27900000001</v>
      </c>
      <c r="U1211" s="49">
        <f>'1 уровень'!V790</f>
        <v>126867.27900000001</v>
      </c>
      <c r="V1211" s="49">
        <f>'1 уровень'!W790</f>
        <v>126867.27900000001</v>
      </c>
      <c r="W1211" s="49">
        <f>'1 уровень'!X790</f>
        <v>122954.71599999999</v>
      </c>
      <c r="X1211" s="49">
        <f>'1 уровень'!Y790</f>
        <v>122954.71599999999</v>
      </c>
      <c r="Y1211" s="49">
        <f>'1 уровень'!Z790</f>
        <v>122954.71599999999</v>
      </c>
      <c r="Z1211" s="49">
        <f>'1 уровень'!AA790</f>
        <v>122954.71599999999</v>
      </c>
      <c r="AA1211" s="49">
        <f>'1 уровень'!AB790</f>
        <v>113080.33078333334</v>
      </c>
      <c r="AB1211" s="49">
        <f>'1 уровень'!AC790</f>
        <v>116588.78601000001</v>
      </c>
      <c r="AC1211" s="754">
        <f>'1 уровень'!AD790</f>
        <v>0</v>
      </c>
      <c r="AD1211" s="49">
        <f>'1 уровень'!AE790</f>
        <v>0</v>
      </c>
      <c r="AE1211" s="49">
        <f>'1 уровень'!AF790</f>
        <v>3508.4552266666724</v>
      </c>
      <c r="AF1211" s="49">
        <f>'1 уровень'!AG790</f>
        <v>0</v>
      </c>
      <c r="AG1211" s="49">
        <f>'1 уровень'!AH790</f>
        <v>-208.66104000000001</v>
      </c>
      <c r="AH1211" s="49">
        <f>'1 уровень'!AI790</f>
        <v>116380.12497</v>
      </c>
      <c r="AI1211" s="49">
        <f>AB1211/AA1211*100</f>
        <v>103.1026220054034</v>
      </c>
      <c r="AJ1211" s="49">
        <f>AH1211/AA1211*100</f>
        <v>102.91809739484157</v>
      </c>
    </row>
    <row r="1212" spans="1:184" ht="15.75" x14ac:dyDescent="0.25">
      <c r="A1212" s="18">
        <v>1</v>
      </c>
      <c r="B1212" s="18">
        <v>1</v>
      </c>
      <c r="C1212" s="637" t="s">
        <v>194</v>
      </c>
      <c r="D1212" s="30">
        <f>'1 уровень'!E791</f>
        <v>0</v>
      </c>
      <c r="E1212" s="30">
        <f>'1 уровень'!F791</f>
        <v>0</v>
      </c>
      <c r="F1212" s="30">
        <f>'1 уровень'!G791</f>
        <v>0</v>
      </c>
      <c r="G1212" s="30">
        <f>'1 уровень'!H791</f>
        <v>0</v>
      </c>
      <c r="H1212" s="30">
        <f>'1 уровень'!I791</f>
        <v>0</v>
      </c>
      <c r="I1212" s="30">
        <f>'1 уровень'!J791</f>
        <v>0</v>
      </c>
      <c r="J1212" s="30">
        <f>'1 уровень'!K791</f>
        <v>0</v>
      </c>
      <c r="K1212" s="30">
        <f>'1 уровень'!L791</f>
        <v>0</v>
      </c>
      <c r="L1212" s="30">
        <f>'1 уровень'!M791</f>
        <v>0</v>
      </c>
      <c r="M1212" s="30">
        <f>'1 уровень'!N791</f>
        <v>0</v>
      </c>
      <c r="N1212" s="30">
        <f>'1 уровень'!O791</f>
        <v>0</v>
      </c>
      <c r="O1212" s="30">
        <f>'1 уровень'!P791</f>
        <v>0</v>
      </c>
      <c r="P1212" s="380">
        <f>'1 уровень'!Q791</f>
        <v>0</v>
      </c>
      <c r="Q1212" s="380">
        <f>'1 уровень'!R791</f>
        <v>0</v>
      </c>
      <c r="R1212" s="380">
        <f>'1 уровень'!S791</f>
        <v>0</v>
      </c>
      <c r="S1212" s="380">
        <f>'1 уровень'!T791</f>
        <v>0</v>
      </c>
      <c r="T1212" s="380">
        <f>'1 уровень'!U791</f>
        <v>0</v>
      </c>
      <c r="U1212" s="380">
        <f>'1 уровень'!V791</f>
        <v>0</v>
      </c>
      <c r="V1212" s="380">
        <f>'1 уровень'!W791</f>
        <v>0</v>
      </c>
      <c r="W1212" s="380">
        <f>'1 уровень'!X791</f>
        <v>0</v>
      </c>
      <c r="X1212" s="380">
        <f>'1 уровень'!Y791</f>
        <v>0</v>
      </c>
      <c r="Y1212" s="380">
        <f>'1 уровень'!Z791</f>
        <v>0</v>
      </c>
      <c r="Z1212" s="380">
        <f>'1 уровень'!AA791</f>
        <v>0</v>
      </c>
      <c r="AA1212" s="380">
        <f>'1 уровень'!AB791</f>
        <v>0</v>
      </c>
      <c r="AB1212" s="380">
        <f>'1 уровень'!AC791</f>
        <v>0</v>
      </c>
      <c r="AC1212" s="772">
        <f>'1 уровень'!AD791</f>
        <v>0</v>
      </c>
      <c r="AD1212" s="380">
        <f>'1 уровень'!AE791</f>
        <v>0</v>
      </c>
      <c r="AE1212" s="380">
        <f>'1 уровень'!AF791</f>
        <v>0</v>
      </c>
      <c r="AF1212" s="380">
        <f>'1 уровень'!AG791</f>
        <v>0</v>
      </c>
      <c r="AG1212" s="380">
        <f>'1 уровень'!AH791</f>
        <v>0</v>
      </c>
      <c r="AH1212" s="380">
        <f>'1 уровень'!AI791</f>
        <v>0</v>
      </c>
      <c r="AI1212" s="380">
        <f>'1 уровень'!AI791</f>
        <v>0</v>
      </c>
      <c r="AJ1212" s="380"/>
    </row>
    <row r="1213" spans="1:184" ht="110.25" x14ac:dyDescent="0.25">
      <c r="C1213" s="3035" t="s">
        <v>622</v>
      </c>
      <c r="D1213" s="31">
        <f>'1 уровень'!E792</f>
        <v>145</v>
      </c>
      <c r="E1213" s="31">
        <f>'1 уровень'!F792</f>
        <v>96.666666666666671</v>
      </c>
      <c r="F1213" s="31">
        <f>'1 уровень'!G792</f>
        <v>86</v>
      </c>
      <c r="G1213" s="31">
        <f>'1 уровень'!H792</f>
        <v>88.965517241379317</v>
      </c>
      <c r="H1213" s="30"/>
      <c r="I1213" s="30"/>
      <c r="J1213" s="30"/>
      <c r="K1213" s="30"/>
      <c r="L1213" s="30"/>
      <c r="M1213" s="30"/>
      <c r="N1213" s="30"/>
      <c r="O1213" s="30"/>
      <c r="P1213" s="380"/>
      <c r="Q1213" s="380"/>
      <c r="R1213" s="380"/>
      <c r="S1213" s="380"/>
      <c r="T1213" s="380"/>
      <c r="U1213" s="380"/>
      <c r="V1213" s="380">
        <f>'1 уровень'!W792</f>
        <v>87.984399999999994</v>
      </c>
      <c r="W1213" s="380">
        <f>'1 уровень'!X792</f>
        <v>87.984399999999994</v>
      </c>
      <c r="X1213" s="380">
        <f>'1 уровень'!Y792</f>
        <v>87.984399999999994</v>
      </c>
      <c r="Y1213" s="380">
        <f>'1 уровень'!Z792</f>
        <v>87.984399999999994</v>
      </c>
      <c r="Z1213" s="380">
        <f>'1 уровень'!AA792</f>
        <v>637.88689999999997</v>
      </c>
      <c r="AA1213" s="380">
        <f>'1 уровень'!AB792</f>
        <v>348.2715833333333</v>
      </c>
      <c r="AB1213" s="380">
        <f>'1 уровень'!AC792</f>
        <v>378.33292000000006</v>
      </c>
      <c r="AC1213" s="772">
        <f>'1 уровень'!AD792</f>
        <v>0</v>
      </c>
      <c r="AD1213" s="380">
        <f>'1 уровень'!AE792</f>
        <v>0</v>
      </c>
      <c r="AE1213" s="380">
        <f>'1 уровень'!AF792</f>
        <v>30.061336666666762</v>
      </c>
      <c r="AF1213" s="380">
        <f>'1 уровень'!AG792</f>
        <v>0</v>
      </c>
      <c r="AG1213" s="380">
        <f>'1 уровень'!AH792</f>
        <v>0</v>
      </c>
      <c r="AH1213" s="380">
        <f>'1 уровень'!AI792</f>
        <v>378.33292000000006</v>
      </c>
      <c r="AI1213" s="380">
        <f>AB1213/AA1213*100</f>
        <v>108.63157894736845</v>
      </c>
      <c r="AJ1213" s="380">
        <f>AH1213/AA1213*100</f>
        <v>108.63157894736845</v>
      </c>
    </row>
    <row r="1214" spans="1:184" ht="15.75" x14ac:dyDescent="0.25">
      <c r="C1214" s="637" t="s">
        <v>623</v>
      </c>
      <c r="D1214" s="31">
        <f>'1 уровень'!E793</f>
        <v>145</v>
      </c>
      <c r="E1214" s="31">
        <f>'1 уровень'!F793</f>
        <v>96.666666666666671</v>
      </c>
      <c r="F1214" s="31">
        <f>'1 уровень'!G793</f>
        <v>86</v>
      </c>
      <c r="G1214" s="31">
        <f>'1 уровень'!H793</f>
        <v>88.965517241379317</v>
      </c>
      <c r="H1214" s="30"/>
      <c r="I1214" s="30"/>
      <c r="J1214" s="30"/>
      <c r="K1214" s="30"/>
      <c r="L1214" s="30"/>
      <c r="M1214" s="30"/>
      <c r="N1214" s="30"/>
      <c r="O1214" s="30"/>
      <c r="P1214" s="380"/>
      <c r="Q1214" s="380"/>
      <c r="R1214" s="380"/>
      <c r="S1214" s="380"/>
      <c r="T1214" s="380"/>
      <c r="U1214" s="380"/>
      <c r="V1214" s="380"/>
      <c r="W1214" s="380"/>
      <c r="X1214" s="380"/>
      <c r="Y1214" s="380"/>
      <c r="Z1214" s="380"/>
      <c r="AA1214" s="380"/>
      <c r="AB1214" s="380"/>
      <c r="AC1214" s="772"/>
      <c r="AD1214" s="380"/>
      <c r="AE1214" s="380"/>
      <c r="AF1214" s="380"/>
      <c r="AG1214" s="380"/>
      <c r="AH1214" s="380"/>
      <c r="AI1214" s="380"/>
      <c r="AJ1214" s="380"/>
    </row>
    <row r="1215" spans="1:184" ht="29.25" x14ac:dyDescent="0.25">
      <c r="B1215" s="18">
        <v>1</v>
      </c>
      <c r="C1215" s="1377" t="s">
        <v>310</v>
      </c>
      <c r="D1215" s="31">
        <f>'1 уровень'!E794</f>
        <v>525183</v>
      </c>
      <c r="E1215" s="31">
        <f>'1 уровень'!F794</f>
        <v>481416.91666666663</v>
      </c>
      <c r="F1215" s="31">
        <f>'1 уровень'!G794</f>
        <v>474457.06000000006</v>
      </c>
      <c r="G1215" s="31">
        <f>'1 уровень'!H794</f>
        <v>98.55429744454004</v>
      </c>
      <c r="H1215" s="30">
        <f>'1 уровень'!I794</f>
        <v>0</v>
      </c>
      <c r="I1215" s="30">
        <f>'1 уровень'!J794</f>
        <v>0</v>
      </c>
      <c r="J1215" s="30">
        <f>'1 уровень'!K794</f>
        <v>0</v>
      </c>
      <c r="K1215" s="30">
        <f>'1 уровень'!L794</f>
        <v>0</v>
      </c>
      <c r="L1215" s="30">
        <f>'1 уровень'!M794</f>
        <v>0</v>
      </c>
      <c r="M1215" s="30">
        <f>'1 уровень'!N794</f>
        <v>0</v>
      </c>
      <c r="N1215" s="30">
        <f>'1 уровень'!O794</f>
        <v>0</v>
      </c>
      <c r="O1215" s="30">
        <f>'1 уровень'!P794</f>
        <v>0</v>
      </c>
      <c r="P1215" s="380">
        <f>'1 уровень'!Q794</f>
        <v>831192.83518000005</v>
      </c>
      <c r="Q1215" s="380">
        <f>'1 уровень'!R794</f>
        <v>831192.83518000005</v>
      </c>
      <c r="R1215" s="380">
        <f>'1 уровень'!S794</f>
        <v>831192.83518000005</v>
      </c>
      <c r="S1215" s="380">
        <f>'1 уровень'!T794</f>
        <v>831192.83518000005</v>
      </c>
      <c r="T1215" s="380">
        <f>'1 уровень'!U794</f>
        <v>831192.83518000005</v>
      </c>
      <c r="U1215" s="380">
        <f>'1 уровень'!V794</f>
        <v>831192.83518000005</v>
      </c>
      <c r="V1215" s="380">
        <f>'1 уровень'!W794</f>
        <v>831837.94068</v>
      </c>
      <c r="W1215" s="380">
        <f>'1 уровень'!X794</f>
        <v>828227.74267999991</v>
      </c>
      <c r="X1215" s="380">
        <f>'1 уровень'!Y794</f>
        <v>826790.53660999995</v>
      </c>
      <c r="Y1215" s="380">
        <f>'1 уровень'!Z794</f>
        <v>826790.53660999995</v>
      </c>
      <c r="Z1215" s="380">
        <f>'1 уровень'!AA794</f>
        <v>830396.32406999997</v>
      </c>
      <c r="AA1215" s="380">
        <f>'1 уровень'!AB794</f>
        <v>760301.18427583319</v>
      </c>
      <c r="AB1215" s="380">
        <f>'1 уровень'!AC794</f>
        <v>772692.23315999995</v>
      </c>
      <c r="AC1215" s="772">
        <f>'1 уровень'!AD794</f>
        <v>0</v>
      </c>
      <c r="AD1215" s="380">
        <f>'1 уровень'!AE794</f>
        <v>-5.4796000000000049</v>
      </c>
      <c r="AE1215" s="380">
        <f>'1 уровень'!AF794</f>
        <v>12391.048884166627</v>
      </c>
      <c r="AF1215" s="380">
        <f>'1 уровень'!AG794</f>
        <v>-100.21141</v>
      </c>
      <c r="AG1215" s="380">
        <f>'1 уровень'!AH794</f>
        <v>-782.20311000000015</v>
      </c>
      <c r="AH1215" s="380">
        <f>'1 уровень'!AI794</f>
        <v>771904.55044999998</v>
      </c>
      <c r="AI1215" s="380">
        <f>AB1215/AA1215*100</f>
        <v>101.62975530492812</v>
      </c>
      <c r="AJ1215" s="380">
        <f>AH1215/AA1215*100</f>
        <v>101.52615389981521</v>
      </c>
    </row>
    <row r="1216" spans="1:184" x14ac:dyDescent="0.25">
      <c r="B1216" s="18">
        <v>1</v>
      </c>
      <c r="C1216" s="1373" t="s">
        <v>303</v>
      </c>
      <c r="D1216" s="30">
        <f>'1 уровень'!E795</f>
        <v>22300</v>
      </c>
      <c r="E1216" s="30">
        <f>'1 уровень'!F795</f>
        <v>20441.666666666668</v>
      </c>
      <c r="F1216" s="30">
        <f>'1 уровень'!G795</f>
        <v>20355</v>
      </c>
      <c r="G1216" s="30">
        <f>'1 уровень'!H795</f>
        <v>99.5760293518141</v>
      </c>
      <c r="H1216" s="30">
        <f>'1 уровень'!I795</f>
        <v>0</v>
      </c>
      <c r="I1216" s="30">
        <f>'1 уровень'!J795</f>
        <v>0</v>
      </c>
      <c r="J1216" s="30">
        <f>'1 уровень'!K795</f>
        <v>0</v>
      </c>
      <c r="K1216" s="30">
        <f>'1 уровень'!L795</f>
        <v>0</v>
      </c>
      <c r="L1216" s="30">
        <f>'1 уровень'!M795</f>
        <v>0</v>
      </c>
      <c r="M1216" s="30">
        <f>'1 уровень'!N795</f>
        <v>0</v>
      </c>
      <c r="N1216" s="30">
        <f>'1 уровень'!O795</f>
        <v>0</v>
      </c>
      <c r="O1216" s="30">
        <f>'1 уровень'!P795</f>
        <v>0</v>
      </c>
      <c r="P1216" s="380">
        <f>'1 уровень'!Q795</f>
        <v>0</v>
      </c>
      <c r="Q1216" s="380">
        <f>'1 уровень'!R795</f>
        <v>0</v>
      </c>
      <c r="R1216" s="380">
        <f>'1 уровень'!S795</f>
        <v>0</v>
      </c>
      <c r="S1216" s="380">
        <f>'1 уровень'!T795</f>
        <v>0</v>
      </c>
      <c r="T1216" s="380">
        <f>'1 уровень'!U795</f>
        <v>0</v>
      </c>
      <c r="U1216" s="380">
        <f>'1 уровень'!V795</f>
        <v>0</v>
      </c>
      <c r="V1216" s="380">
        <f>'1 уровень'!W795</f>
        <v>0</v>
      </c>
      <c r="W1216" s="380">
        <f>'1 уровень'!X795</f>
        <v>0</v>
      </c>
      <c r="X1216" s="380">
        <f>'1 уровень'!Y795</f>
        <v>0</v>
      </c>
      <c r="Y1216" s="380">
        <f>'1 уровень'!Z795</f>
        <v>0</v>
      </c>
      <c r="Z1216" s="380">
        <f>'1 уровень'!AA795</f>
        <v>0</v>
      </c>
      <c r="AA1216" s="380">
        <f>'1 уровень'!AB795</f>
        <v>0</v>
      </c>
      <c r="AB1216" s="380">
        <f>'1 уровень'!AC795</f>
        <v>0</v>
      </c>
      <c r="AC1216" s="772">
        <f>'1 уровень'!AD795</f>
        <v>0</v>
      </c>
      <c r="AD1216" s="380">
        <f>'1 уровень'!AE795</f>
        <v>0</v>
      </c>
      <c r="AE1216" s="380">
        <f>'1 уровень'!AF795</f>
        <v>0</v>
      </c>
      <c r="AF1216" s="380">
        <f>'1 уровень'!AG795</f>
        <v>0</v>
      </c>
      <c r="AG1216" s="380">
        <f>'1 уровень'!AH795</f>
        <v>0</v>
      </c>
      <c r="AH1216" s="380">
        <f>'1 уровень'!AI795</f>
        <v>0</v>
      </c>
      <c r="AI1216" s="380">
        <f>'1 уровень'!AI795</f>
        <v>0</v>
      </c>
      <c r="AJ1216" s="380"/>
    </row>
    <row r="1217" spans="2:36" ht="30" x14ac:dyDescent="0.25">
      <c r="B1217" s="18">
        <v>1</v>
      </c>
      <c r="C1217" s="1375" t="s">
        <v>442</v>
      </c>
      <c r="D1217" s="30">
        <f>'1 уровень'!E796</f>
        <v>456404</v>
      </c>
      <c r="E1217" s="30">
        <f>'1 уровень'!F796</f>
        <v>418370.00000000006</v>
      </c>
      <c r="F1217" s="30">
        <f>'1 уровень'!G796</f>
        <v>412004.06000000006</v>
      </c>
      <c r="G1217" s="30">
        <f>'1 уровень'!H796</f>
        <v>98.478394722374929</v>
      </c>
      <c r="H1217" s="30">
        <f>'1 уровень'!I796</f>
        <v>0</v>
      </c>
      <c r="I1217" s="30">
        <f>'1 уровень'!J796</f>
        <v>0</v>
      </c>
      <c r="J1217" s="30">
        <f>'1 уровень'!K796</f>
        <v>0</v>
      </c>
      <c r="K1217" s="30">
        <f>'1 уровень'!L796</f>
        <v>0</v>
      </c>
      <c r="L1217" s="30">
        <f>'1 уровень'!M796</f>
        <v>0</v>
      </c>
      <c r="M1217" s="30">
        <f>'1 уровень'!N796</f>
        <v>0</v>
      </c>
      <c r="N1217" s="30">
        <f>'1 уровень'!O796</f>
        <v>0</v>
      </c>
      <c r="O1217" s="30">
        <f>'1 уровень'!P796</f>
        <v>0</v>
      </c>
      <c r="P1217" s="380">
        <f>'1 уровень'!Q796</f>
        <v>0</v>
      </c>
      <c r="Q1217" s="380">
        <f>'1 уровень'!R796</f>
        <v>0</v>
      </c>
      <c r="R1217" s="380">
        <f>'1 уровень'!S796</f>
        <v>0</v>
      </c>
      <c r="S1217" s="380">
        <f>'1 уровень'!T796</f>
        <v>0</v>
      </c>
      <c r="T1217" s="380">
        <f>'1 уровень'!U796</f>
        <v>0</v>
      </c>
      <c r="U1217" s="380">
        <f>'1 уровень'!V796</f>
        <v>0</v>
      </c>
      <c r="V1217" s="380">
        <f>'1 уровень'!W796</f>
        <v>0</v>
      </c>
      <c r="W1217" s="380">
        <f>'1 уровень'!X796</f>
        <v>0</v>
      </c>
      <c r="X1217" s="380">
        <f>'1 уровень'!Y796</f>
        <v>0</v>
      </c>
      <c r="Y1217" s="380">
        <f>'1 уровень'!Z796</f>
        <v>0</v>
      </c>
      <c r="Z1217" s="380">
        <f>'1 уровень'!AA796</f>
        <v>0</v>
      </c>
      <c r="AA1217" s="380">
        <f>'1 уровень'!AB796</f>
        <v>0</v>
      </c>
      <c r="AB1217" s="380">
        <f>'1 уровень'!AC796</f>
        <v>0</v>
      </c>
      <c r="AC1217" s="772">
        <f>'1 уровень'!AD796</f>
        <v>0</v>
      </c>
      <c r="AD1217" s="380">
        <f>'1 уровень'!AE796</f>
        <v>0</v>
      </c>
      <c r="AE1217" s="380">
        <f>'1 уровень'!AF796</f>
        <v>0</v>
      </c>
      <c r="AF1217" s="380">
        <f>'1 уровень'!AG796</f>
        <v>0</v>
      </c>
      <c r="AG1217" s="380">
        <f>'1 уровень'!AH796</f>
        <v>0</v>
      </c>
      <c r="AH1217" s="380">
        <f>'1 уровень'!AI796</f>
        <v>0</v>
      </c>
      <c r="AI1217" s="380">
        <f>'1 уровень'!AI796</f>
        <v>0</v>
      </c>
      <c r="AJ1217" s="380"/>
    </row>
    <row r="1218" spans="2:36" x14ac:dyDescent="0.25">
      <c r="B1218" s="18">
        <v>1</v>
      </c>
      <c r="C1218" s="1375" t="s">
        <v>443</v>
      </c>
      <c r="D1218" s="651">
        <f>'1 уровень'!E797</f>
        <v>414311</v>
      </c>
      <c r="E1218" s="651">
        <f>'1 уровень'!F797</f>
        <v>379784.75</v>
      </c>
      <c r="F1218" s="651">
        <f>'1 уровень'!G797</f>
        <v>371697</v>
      </c>
      <c r="G1218" s="651">
        <f>'1 уровень'!H797</f>
        <v>97.870438452307525</v>
      </c>
      <c r="H1218" s="30">
        <f>'1 уровень'!I797</f>
        <v>0</v>
      </c>
      <c r="I1218" s="30">
        <f>'1 уровень'!J797</f>
        <v>0</v>
      </c>
      <c r="J1218" s="30">
        <f>'1 уровень'!K797</f>
        <v>0</v>
      </c>
      <c r="K1218" s="30">
        <f>'1 уровень'!L797</f>
        <v>0</v>
      </c>
      <c r="L1218" s="30">
        <f>'1 уровень'!M797</f>
        <v>0</v>
      </c>
      <c r="M1218" s="30">
        <f>'1 уровень'!N797</f>
        <v>0</v>
      </c>
      <c r="N1218" s="30">
        <f>'1 уровень'!O797</f>
        <v>0</v>
      </c>
      <c r="O1218" s="30">
        <f>'1 уровень'!P797</f>
        <v>0</v>
      </c>
      <c r="P1218" s="380">
        <f>'1 уровень'!Q797</f>
        <v>0</v>
      </c>
      <c r="Q1218" s="380">
        <f>'1 уровень'!R797</f>
        <v>0</v>
      </c>
      <c r="R1218" s="380">
        <f>'1 уровень'!S797</f>
        <v>0</v>
      </c>
      <c r="S1218" s="380">
        <f>'1 уровень'!T797</f>
        <v>0</v>
      </c>
      <c r="T1218" s="380">
        <f>'1 уровень'!U797</f>
        <v>0</v>
      </c>
      <c r="U1218" s="380">
        <f>'1 уровень'!V797</f>
        <v>0</v>
      </c>
      <c r="V1218" s="380">
        <f>'1 уровень'!W797</f>
        <v>0</v>
      </c>
      <c r="W1218" s="380">
        <f>'1 уровень'!X797</f>
        <v>0</v>
      </c>
      <c r="X1218" s="380">
        <f>'1 уровень'!Y797</f>
        <v>0</v>
      </c>
      <c r="Y1218" s="380">
        <f>'1 уровень'!Z797</f>
        <v>0</v>
      </c>
      <c r="Z1218" s="380">
        <f>'1 уровень'!AA797</f>
        <v>0</v>
      </c>
      <c r="AA1218" s="380">
        <f>'1 уровень'!AB797</f>
        <v>0</v>
      </c>
      <c r="AB1218" s="380">
        <f>'1 уровень'!AC797</f>
        <v>0</v>
      </c>
      <c r="AC1218" s="772">
        <f>'1 уровень'!AD797</f>
        <v>0</v>
      </c>
      <c r="AD1218" s="380">
        <f>'1 уровень'!AE797</f>
        <v>0</v>
      </c>
      <c r="AE1218" s="380">
        <f>'1 уровень'!AF797</f>
        <v>0</v>
      </c>
      <c r="AF1218" s="380">
        <f>'1 уровень'!AG797</f>
        <v>0</v>
      </c>
      <c r="AG1218" s="380">
        <f>'1 уровень'!AH797</f>
        <v>0</v>
      </c>
      <c r="AH1218" s="380">
        <f>'1 уровень'!AI797</f>
        <v>0</v>
      </c>
      <c r="AI1218" s="380">
        <f>'1 уровень'!AI797</f>
        <v>0</v>
      </c>
      <c r="AJ1218" s="380"/>
    </row>
    <row r="1219" spans="2:36" ht="30" x14ac:dyDescent="0.25">
      <c r="B1219" s="18">
        <v>1</v>
      </c>
      <c r="C1219" s="1375" t="s">
        <v>444</v>
      </c>
      <c r="D1219" s="30">
        <f>'1 уровень'!E798</f>
        <v>63060</v>
      </c>
      <c r="E1219" s="30">
        <f>'1 уровень'!F798</f>
        <v>57805</v>
      </c>
      <c r="F1219" s="30">
        <f>'1 уровень'!G798</f>
        <v>57396.240000000013</v>
      </c>
      <c r="G1219" s="30">
        <f>'1 уровень'!H798</f>
        <v>99.292863939105629</v>
      </c>
      <c r="H1219" s="30"/>
      <c r="I1219" s="30">
        <f>'1 уровень'!J798</f>
        <v>0</v>
      </c>
      <c r="J1219" s="30">
        <f>'1 уровень'!K798</f>
        <v>0</v>
      </c>
      <c r="K1219" s="30">
        <f>'1 уровень'!L798</f>
        <v>0</v>
      </c>
      <c r="L1219" s="30">
        <f>'1 уровень'!M798</f>
        <v>0</v>
      </c>
      <c r="M1219" s="30">
        <f>'1 уровень'!N798</f>
        <v>0</v>
      </c>
      <c r="N1219" s="30">
        <f>'1 уровень'!O798</f>
        <v>0</v>
      </c>
      <c r="O1219" s="30">
        <f>'1 уровень'!P798</f>
        <v>0</v>
      </c>
      <c r="P1219" s="380">
        <f>'1 уровень'!Q798</f>
        <v>0</v>
      </c>
      <c r="Q1219" s="380">
        <f>'1 уровень'!R798</f>
        <v>0</v>
      </c>
      <c r="R1219" s="380">
        <f>'1 уровень'!S798</f>
        <v>0</v>
      </c>
      <c r="S1219" s="380">
        <f>'1 уровень'!T798</f>
        <v>0</v>
      </c>
      <c r="T1219" s="380">
        <f>'1 уровень'!U798</f>
        <v>0</v>
      </c>
      <c r="U1219" s="380">
        <f>'1 уровень'!V798</f>
        <v>0</v>
      </c>
      <c r="V1219" s="380">
        <f>'1 уровень'!W798</f>
        <v>0</v>
      </c>
      <c r="W1219" s="380">
        <f>'1 уровень'!X798</f>
        <v>0</v>
      </c>
      <c r="X1219" s="380">
        <f>'1 уровень'!Y798</f>
        <v>0</v>
      </c>
      <c r="Y1219" s="380">
        <f>'1 уровень'!Z798</f>
        <v>0</v>
      </c>
      <c r="Z1219" s="380">
        <f>'1 уровень'!AA798</f>
        <v>0</v>
      </c>
      <c r="AA1219" s="380">
        <f>'1 уровень'!AB798</f>
        <v>0</v>
      </c>
      <c r="AB1219" s="380">
        <f>'1 уровень'!AC798</f>
        <v>0</v>
      </c>
      <c r="AC1219" s="772">
        <f>'1 уровень'!AD798</f>
        <v>0</v>
      </c>
      <c r="AD1219" s="380">
        <f>'1 уровень'!AE798</f>
        <v>0</v>
      </c>
      <c r="AE1219" s="380">
        <f>'1 уровень'!AF798</f>
        <v>0</v>
      </c>
      <c r="AF1219" s="380">
        <f>'1 уровень'!AG798</f>
        <v>0</v>
      </c>
      <c r="AG1219" s="380">
        <f>'1 уровень'!AH798</f>
        <v>0</v>
      </c>
      <c r="AH1219" s="380">
        <f>'1 уровень'!AI798</f>
        <v>0</v>
      </c>
      <c r="AI1219" s="380">
        <f>'1 уровень'!AI798</f>
        <v>0</v>
      </c>
      <c r="AJ1219" s="380"/>
    </row>
    <row r="1220" spans="2:36" ht="60" x14ac:dyDescent="0.25">
      <c r="B1220" s="18">
        <v>1</v>
      </c>
      <c r="C1220" s="1375" t="s">
        <v>445</v>
      </c>
      <c r="D1220" s="30">
        <f>'1 уровень'!E799</f>
        <v>26328</v>
      </c>
      <c r="E1220" s="30">
        <f>'1 уровень'!F799</f>
        <v>24134</v>
      </c>
      <c r="F1220" s="30">
        <f>'1 уровень'!G799</f>
        <v>25958</v>
      </c>
      <c r="G1220" s="30">
        <f>'1 уровень'!H799</f>
        <v>107.5578022706555</v>
      </c>
      <c r="H1220" s="30">
        <f>'1 уровень'!I799</f>
        <v>0</v>
      </c>
      <c r="I1220" s="30">
        <f>'1 уровень'!J799</f>
        <v>0</v>
      </c>
      <c r="J1220" s="30">
        <f>'1 уровень'!K799</f>
        <v>0</v>
      </c>
      <c r="K1220" s="30">
        <f>'1 уровень'!L799</f>
        <v>0</v>
      </c>
      <c r="L1220" s="30">
        <f>'1 уровень'!M799</f>
        <v>0</v>
      </c>
      <c r="M1220" s="30">
        <f>'1 уровень'!N799</f>
        <v>0</v>
      </c>
      <c r="N1220" s="30">
        <f>'1 уровень'!O799</f>
        <v>0</v>
      </c>
      <c r="O1220" s="30">
        <f>'1 уровень'!P799</f>
        <v>0</v>
      </c>
      <c r="P1220" s="380">
        <f>'1 уровень'!Q799</f>
        <v>0</v>
      </c>
      <c r="Q1220" s="380">
        <f>'1 уровень'!R799</f>
        <v>0</v>
      </c>
      <c r="R1220" s="380">
        <f>'1 уровень'!S799</f>
        <v>0</v>
      </c>
      <c r="S1220" s="380">
        <f>'1 уровень'!T799</f>
        <v>0</v>
      </c>
      <c r="T1220" s="380">
        <f>'1 уровень'!U799</f>
        <v>0</v>
      </c>
      <c r="U1220" s="380">
        <f>'1 уровень'!V799</f>
        <v>0</v>
      </c>
      <c r="V1220" s="380">
        <f>'1 уровень'!W799</f>
        <v>0</v>
      </c>
      <c r="W1220" s="380">
        <f>'1 уровень'!X799</f>
        <v>0</v>
      </c>
      <c r="X1220" s="380">
        <f>'1 уровень'!Y799</f>
        <v>0</v>
      </c>
      <c r="Y1220" s="380">
        <f>'1 уровень'!Z799</f>
        <v>0</v>
      </c>
      <c r="Z1220" s="380">
        <f>'1 уровень'!AA799</f>
        <v>0</v>
      </c>
      <c r="AA1220" s="380">
        <f>'1 уровень'!AB799</f>
        <v>0</v>
      </c>
      <c r="AB1220" s="380">
        <f>'1 уровень'!AC799</f>
        <v>0</v>
      </c>
      <c r="AC1220" s="772">
        <f>'1 уровень'!AD799</f>
        <v>0</v>
      </c>
      <c r="AD1220" s="380">
        <f>'1 уровень'!AE799</f>
        <v>0</v>
      </c>
      <c r="AE1220" s="380">
        <f>'1 уровень'!AF799</f>
        <v>0</v>
      </c>
      <c r="AF1220" s="380">
        <f>'1 уровень'!AG799</f>
        <v>0</v>
      </c>
      <c r="AG1220" s="380">
        <f>'1 уровень'!AH799</f>
        <v>0</v>
      </c>
      <c r="AH1220" s="380">
        <f>'1 уровень'!AI799</f>
        <v>0</v>
      </c>
      <c r="AI1220" s="380">
        <f>'1 уровень'!AI799</f>
        <v>0</v>
      </c>
      <c r="AJ1220" s="380"/>
    </row>
    <row r="1221" spans="2:36" ht="60" x14ac:dyDescent="0.25">
      <c r="B1221" s="18">
        <v>1</v>
      </c>
      <c r="C1221" s="1375" t="s">
        <v>446</v>
      </c>
      <c r="D1221" s="30">
        <f>'1 уровень'!E800</f>
        <v>3720</v>
      </c>
      <c r="E1221" s="30">
        <f>'1 уровень'!F800</f>
        <v>3410</v>
      </c>
      <c r="F1221" s="30">
        <f>'1 уровень'!G800</f>
        <v>3378</v>
      </c>
      <c r="G1221" s="30">
        <f>'1 уровень'!H800</f>
        <v>99.061583577712611</v>
      </c>
      <c r="H1221" s="30">
        <f>'1 уровень'!I800</f>
        <v>0</v>
      </c>
      <c r="I1221" s="30">
        <f>'1 уровень'!J800</f>
        <v>0</v>
      </c>
      <c r="J1221" s="30">
        <f>'1 уровень'!K800</f>
        <v>0</v>
      </c>
      <c r="K1221" s="30">
        <f>'1 уровень'!L800</f>
        <v>0</v>
      </c>
      <c r="L1221" s="30">
        <f>'1 уровень'!M800</f>
        <v>0</v>
      </c>
      <c r="M1221" s="30">
        <f>'1 уровень'!N800</f>
        <v>0</v>
      </c>
      <c r="N1221" s="30">
        <f>'1 уровень'!O800</f>
        <v>0</v>
      </c>
      <c r="O1221" s="30">
        <f>'1 уровень'!P800</f>
        <v>0</v>
      </c>
      <c r="P1221" s="380">
        <f>'1 уровень'!Q800</f>
        <v>0</v>
      </c>
      <c r="Q1221" s="380">
        <f>'1 уровень'!R800</f>
        <v>0</v>
      </c>
      <c r="R1221" s="380">
        <f>'1 уровень'!S800</f>
        <v>0</v>
      </c>
      <c r="S1221" s="380">
        <f>'1 уровень'!T800</f>
        <v>0</v>
      </c>
      <c r="T1221" s="380">
        <f>'1 уровень'!U800</f>
        <v>0</v>
      </c>
      <c r="U1221" s="380">
        <f>'1 уровень'!V800</f>
        <v>0</v>
      </c>
      <c r="V1221" s="380">
        <f>'1 уровень'!W800</f>
        <v>0</v>
      </c>
      <c r="W1221" s="380">
        <f>'1 уровень'!X800</f>
        <v>0</v>
      </c>
      <c r="X1221" s="380">
        <f>'1 уровень'!Y800</f>
        <v>0</v>
      </c>
      <c r="Y1221" s="380">
        <f>'1 уровень'!Z800</f>
        <v>0</v>
      </c>
      <c r="Z1221" s="380">
        <f>'1 уровень'!AA800</f>
        <v>0</v>
      </c>
      <c r="AA1221" s="380">
        <f>'1 уровень'!AB800</f>
        <v>0</v>
      </c>
      <c r="AB1221" s="380">
        <f>'1 уровень'!AC800</f>
        <v>0</v>
      </c>
      <c r="AC1221" s="772">
        <f>'1 уровень'!AD800</f>
        <v>0</v>
      </c>
      <c r="AD1221" s="380">
        <f>'1 уровень'!AE800</f>
        <v>0</v>
      </c>
      <c r="AE1221" s="380">
        <f>'1 уровень'!AF800</f>
        <v>0</v>
      </c>
      <c r="AF1221" s="380">
        <f>'1 уровень'!AG800</f>
        <v>0</v>
      </c>
      <c r="AG1221" s="380">
        <f>'1 уровень'!AH800</f>
        <v>0</v>
      </c>
      <c r="AH1221" s="380">
        <f>'1 уровень'!AI800</f>
        <v>0</v>
      </c>
      <c r="AI1221" s="380">
        <f>'1 уровень'!AI800</f>
        <v>0</v>
      </c>
      <c r="AJ1221" s="380"/>
    </row>
    <row r="1222" spans="2:36" ht="45" x14ac:dyDescent="0.25">
      <c r="B1222" s="18">
        <v>1</v>
      </c>
      <c r="C1222" s="1375" t="s">
        <v>447</v>
      </c>
      <c r="D1222" s="30">
        <f>'1 уровень'!E801</f>
        <v>36049</v>
      </c>
      <c r="E1222" s="30">
        <f>'1 уровень'!F801</f>
        <v>33044.416666666672</v>
      </c>
      <c r="F1222" s="30">
        <f>'1 уровень'!G801</f>
        <v>32446</v>
      </c>
      <c r="G1222" s="30">
        <f>'1 уровень'!H801</f>
        <v>98.189053622271018</v>
      </c>
      <c r="H1222" s="30">
        <f>'1 уровень'!I801</f>
        <v>0</v>
      </c>
      <c r="I1222" s="30">
        <f>'1 уровень'!J801</f>
        <v>0</v>
      </c>
      <c r="J1222" s="30">
        <f>'1 уровень'!K801</f>
        <v>0</v>
      </c>
      <c r="K1222" s="30">
        <f>'1 уровень'!L801</f>
        <v>0</v>
      </c>
      <c r="L1222" s="30">
        <f>'1 уровень'!M801</f>
        <v>0</v>
      </c>
      <c r="M1222" s="30">
        <f>'1 уровень'!N801</f>
        <v>0</v>
      </c>
      <c r="N1222" s="30">
        <f>'1 уровень'!O801</f>
        <v>0</v>
      </c>
      <c r="O1222" s="30">
        <f>'1 уровень'!P801</f>
        <v>0</v>
      </c>
      <c r="P1222" s="380">
        <f>'1 уровень'!Q801</f>
        <v>0</v>
      </c>
      <c r="Q1222" s="380">
        <f>'1 уровень'!R801</f>
        <v>0</v>
      </c>
      <c r="R1222" s="380">
        <f>'1 уровень'!S801</f>
        <v>0</v>
      </c>
      <c r="S1222" s="380">
        <f>'1 уровень'!T801</f>
        <v>0</v>
      </c>
      <c r="T1222" s="380">
        <f>'1 уровень'!U801</f>
        <v>0</v>
      </c>
      <c r="U1222" s="380">
        <f>'1 уровень'!V801</f>
        <v>0</v>
      </c>
      <c r="V1222" s="380">
        <f>'1 уровень'!W801</f>
        <v>0</v>
      </c>
      <c r="W1222" s="380">
        <f>'1 уровень'!X801</f>
        <v>0</v>
      </c>
      <c r="X1222" s="380">
        <f>'1 уровень'!Y801</f>
        <v>0</v>
      </c>
      <c r="Y1222" s="380">
        <f>'1 уровень'!Z801</f>
        <v>0</v>
      </c>
      <c r="Z1222" s="380">
        <f>'1 уровень'!AA801</f>
        <v>0</v>
      </c>
      <c r="AA1222" s="380">
        <f>'1 уровень'!AB801</f>
        <v>0</v>
      </c>
      <c r="AB1222" s="380">
        <f>'1 уровень'!AC801</f>
        <v>0</v>
      </c>
      <c r="AC1222" s="772">
        <f>'1 уровень'!AD801</f>
        <v>0</v>
      </c>
      <c r="AD1222" s="380">
        <f>'1 уровень'!AE801</f>
        <v>0</v>
      </c>
      <c r="AE1222" s="380">
        <f>'1 уровень'!AF801</f>
        <v>0</v>
      </c>
      <c r="AF1222" s="380">
        <f>'1 уровень'!AG801</f>
        <v>0</v>
      </c>
      <c r="AG1222" s="380">
        <f>'1 уровень'!AH801</f>
        <v>0</v>
      </c>
      <c r="AH1222" s="380">
        <f>'1 уровень'!AI801</f>
        <v>0</v>
      </c>
      <c r="AI1222" s="380">
        <f>'1 уровень'!AI801</f>
        <v>0</v>
      </c>
      <c r="AJ1222" s="380"/>
    </row>
    <row r="1223" spans="2:36" ht="90" x14ac:dyDescent="0.25">
      <c r="B1223" s="18">
        <v>1</v>
      </c>
      <c r="C1223" s="1375" t="s">
        <v>448</v>
      </c>
      <c r="D1223" s="30">
        <f>'1 уровень'!E802</f>
        <v>10</v>
      </c>
      <c r="E1223" s="30">
        <f>'1 уровень'!F802</f>
        <v>9.1666666666666679</v>
      </c>
      <c r="F1223" s="30">
        <f>'1 уровень'!G802</f>
        <v>0</v>
      </c>
      <c r="G1223" s="30">
        <f>'1 уровень'!H802</f>
        <v>0</v>
      </c>
      <c r="H1223" s="30">
        <f>'1 уровень'!I802</f>
        <v>0</v>
      </c>
      <c r="I1223" s="30">
        <f>'1 уровень'!J802</f>
        <v>0</v>
      </c>
      <c r="J1223" s="30">
        <f>'1 уровень'!K802</f>
        <v>0</v>
      </c>
      <c r="K1223" s="30">
        <f>'1 уровень'!L802</f>
        <v>0</v>
      </c>
      <c r="L1223" s="30">
        <f>'1 уровень'!M802</f>
        <v>0</v>
      </c>
      <c r="M1223" s="30">
        <f>'1 уровень'!N802</f>
        <v>0</v>
      </c>
      <c r="N1223" s="30">
        <f>'1 уровень'!O802</f>
        <v>0</v>
      </c>
      <c r="O1223" s="30">
        <f>'1 уровень'!P802</f>
        <v>0</v>
      </c>
      <c r="P1223" s="380">
        <f>'1 уровень'!Q802</f>
        <v>0</v>
      </c>
      <c r="Q1223" s="380">
        <f>'1 уровень'!R802</f>
        <v>0</v>
      </c>
      <c r="R1223" s="380">
        <f>'1 уровень'!S802</f>
        <v>0</v>
      </c>
      <c r="S1223" s="380">
        <f>'1 уровень'!T802</f>
        <v>0</v>
      </c>
      <c r="T1223" s="380">
        <f>'1 уровень'!U802</f>
        <v>0</v>
      </c>
      <c r="U1223" s="380">
        <f>'1 уровень'!V802</f>
        <v>0</v>
      </c>
      <c r="V1223" s="380">
        <f>'1 уровень'!W802</f>
        <v>0</v>
      </c>
      <c r="W1223" s="380">
        <f>'1 уровень'!X802</f>
        <v>0</v>
      </c>
      <c r="X1223" s="380">
        <f>'1 уровень'!Y802</f>
        <v>0</v>
      </c>
      <c r="Y1223" s="380">
        <f>'1 уровень'!Z802</f>
        <v>0</v>
      </c>
      <c r="Z1223" s="380">
        <f>'1 уровень'!AA802</f>
        <v>0</v>
      </c>
      <c r="AA1223" s="380">
        <f>'1 уровень'!AB802</f>
        <v>0</v>
      </c>
      <c r="AB1223" s="380">
        <f>'1 уровень'!AC802</f>
        <v>0</v>
      </c>
      <c r="AC1223" s="772">
        <f>'1 уровень'!AD802</f>
        <v>0</v>
      </c>
      <c r="AD1223" s="380">
        <f>'1 уровень'!AE802</f>
        <v>0</v>
      </c>
      <c r="AE1223" s="380">
        <f>'1 уровень'!AF802</f>
        <v>0</v>
      </c>
      <c r="AF1223" s="380">
        <f>'1 уровень'!AG802</f>
        <v>0</v>
      </c>
      <c r="AG1223" s="380">
        <f>'1 уровень'!AH802</f>
        <v>0</v>
      </c>
      <c r="AH1223" s="380">
        <f>'1 уровень'!AI802</f>
        <v>0</v>
      </c>
      <c r="AI1223" s="380">
        <f>'1 уровень'!AI802</f>
        <v>0</v>
      </c>
      <c r="AJ1223" s="380"/>
    </row>
    <row r="1224" spans="2:36" ht="43.5" x14ac:dyDescent="0.25">
      <c r="B1224" s="18">
        <v>1</v>
      </c>
      <c r="C1224" s="1377" t="s">
        <v>497</v>
      </c>
      <c r="D1224" s="31">
        <f>'1 уровень'!E803</f>
        <v>50</v>
      </c>
      <c r="E1224" s="31">
        <f>'1 уровень'!F803</f>
        <v>45.833333333333336</v>
      </c>
      <c r="F1224" s="31">
        <f>'1 уровень'!G803</f>
        <v>73</v>
      </c>
      <c r="G1224" s="31">
        <f>'1 уровень'!H803</f>
        <v>159.27272727272725</v>
      </c>
      <c r="H1224" s="30">
        <f>'1 уровень'!I803</f>
        <v>0</v>
      </c>
      <c r="I1224" s="30">
        <f>'1 уровень'!J803</f>
        <v>0</v>
      </c>
      <c r="J1224" s="30">
        <f>'1 уровень'!K803</f>
        <v>0</v>
      </c>
      <c r="K1224" s="30">
        <f>'1 уровень'!L803</f>
        <v>0</v>
      </c>
      <c r="L1224" s="30">
        <f>'1 уровень'!M803</f>
        <v>0</v>
      </c>
      <c r="M1224" s="30">
        <f>'1 уровень'!N803</f>
        <v>0</v>
      </c>
      <c r="N1224" s="30">
        <f>'1 уровень'!O803</f>
        <v>0</v>
      </c>
      <c r="O1224" s="30">
        <f>'1 уровень'!P803</f>
        <v>0</v>
      </c>
      <c r="P1224" s="380">
        <f>'1 уровень'!Q803</f>
        <v>0</v>
      </c>
      <c r="Q1224" s="380">
        <f>'1 уровень'!R803</f>
        <v>0</v>
      </c>
      <c r="R1224" s="380">
        <f>'1 уровень'!S803</f>
        <v>0</v>
      </c>
      <c r="S1224" s="380">
        <f>'1 уровень'!T803</f>
        <v>0</v>
      </c>
      <c r="T1224" s="380">
        <f>'1 уровень'!U803</f>
        <v>0</v>
      </c>
      <c r="U1224" s="380">
        <f>'1 уровень'!V803</f>
        <v>0</v>
      </c>
      <c r="V1224" s="380">
        <f>'1 уровень'!W803</f>
        <v>0</v>
      </c>
      <c r="W1224" s="380">
        <f>'1 уровень'!X803</f>
        <v>0</v>
      </c>
      <c r="X1224" s="380">
        <f>'1 уровень'!Y803</f>
        <v>0</v>
      </c>
      <c r="Y1224" s="380">
        <f>'1 уровень'!Z803</f>
        <v>0</v>
      </c>
      <c r="Z1224" s="380">
        <f>'1 уровень'!AA803</f>
        <v>0</v>
      </c>
      <c r="AA1224" s="380">
        <f>'1 уровень'!AB803</f>
        <v>0</v>
      </c>
      <c r="AB1224" s="380">
        <f>'1 уровень'!AC803</f>
        <v>0</v>
      </c>
      <c r="AC1224" s="772">
        <f>'1 уровень'!AD803</f>
        <v>0</v>
      </c>
      <c r="AD1224" s="380">
        <f>'1 уровень'!AE803</f>
        <v>0</v>
      </c>
      <c r="AE1224" s="380">
        <f>'1 уровень'!AF803</f>
        <v>0</v>
      </c>
      <c r="AF1224" s="380">
        <f>'1 уровень'!AG803</f>
        <v>0</v>
      </c>
      <c r="AG1224" s="380">
        <f>'1 уровень'!AH803</f>
        <v>0</v>
      </c>
      <c r="AH1224" s="380">
        <f>'1 уровень'!AI803</f>
        <v>0</v>
      </c>
      <c r="AI1224" s="380"/>
      <c r="AJ1224" s="380" t="e">
        <f>AH1224/AA1224*100</f>
        <v>#DIV/0!</v>
      </c>
    </row>
    <row r="1225" spans="2:36" ht="30" x14ac:dyDescent="0.25">
      <c r="B1225" s="18">
        <v>1</v>
      </c>
      <c r="C1225" s="1375" t="s">
        <v>498</v>
      </c>
      <c r="D1225" s="30">
        <f>'1 уровень'!E804</f>
        <v>0</v>
      </c>
      <c r="E1225" s="30">
        <f>'1 уровень'!F804</f>
        <v>0</v>
      </c>
      <c r="F1225" s="30">
        <f>'1 уровень'!G804</f>
        <v>0</v>
      </c>
      <c r="G1225" s="30">
        <f>'1 уровень'!H804</f>
        <v>0</v>
      </c>
      <c r="H1225" s="30">
        <f>'1 уровень'!I804</f>
        <v>0</v>
      </c>
      <c r="I1225" s="30">
        <f>'1 уровень'!J804</f>
        <v>0</v>
      </c>
      <c r="J1225" s="30">
        <f>'1 уровень'!K804</f>
        <v>0</v>
      </c>
      <c r="K1225" s="30">
        <f>'1 уровень'!L804</f>
        <v>0</v>
      </c>
      <c r="L1225" s="30">
        <f>'1 уровень'!M804</f>
        <v>0</v>
      </c>
      <c r="M1225" s="30">
        <f>'1 уровень'!N804</f>
        <v>0</v>
      </c>
      <c r="N1225" s="30">
        <f>'1 уровень'!O804</f>
        <v>0</v>
      </c>
      <c r="O1225" s="30">
        <f>'1 уровень'!P804</f>
        <v>0</v>
      </c>
      <c r="P1225" s="380">
        <f>'1 уровень'!Q804</f>
        <v>0</v>
      </c>
      <c r="Q1225" s="380">
        <f>'1 уровень'!R804</f>
        <v>0</v>
      </c>
      <c r="R1225" s="380">
        <f>'1 уровень'!S804</f>
        <v>0</v>
      </c>
      <c r="S1225" s="380">
        <f>'1 уровень'!T804</f>
        <v>0</v>
      </c>
      <c r="T1225" s="380">
        <f>'1 уровень'!U804</f>
        <v>0</v>
      </c>
      <c r="U1225" s="380">
        <f>'1 уровень'!V804</f>
        <v>0</v>
      </c>
      <c r="V1225" s="380">
        <f>'1 уровень'!W804</f>
        <v>0</v>
      </c>
      <c r="W1225" s="380">
        <f>'1 уровень'!X804</f>
        <v>0</v>
      </c>
      <c r="X1225" s="380">
        <f>'1 уровень'!Y804</f>
        <v>0</v>
      </c>
      <c r="Y1225" s="380">
        <f>'1 уровень'!Z804</f>
        <v>0</v>
      </c>
      <c r="Z1225" s="380">
        <f>'1 уровень'!AA804</f>
        <v>0</v>
      </c>
      <c r="AA1225" s="380">
        <f>'1 уровень'!AB804</f>
        <v>0</v>
      </c>
      <c r="AB1225" s="380">
        <f>'1 уровень'!AC804</f>
        <v>0</v>
      </c>
      <c r="AC1225" s="772">
        <f>'1 уровень'!AD804</f>
        <v>0</v>
      </c>
      <c r="AD1225" s="380">
        <f>'1 уровень'!AE804</f>
        <v>0</v>
      </c>
      <c r="AE1225" s="380">
        <f>'1 уровень'!AF804</f>
        <v>0</v>
      </c>
      <c r="AF1225" s="380">
        <f>'1 уровень'!AG804</f>
        <v>0</v>
      </c>
      <c r="AG1225" s="380">
        <f>'1 уровень'!AH804</f>
        <v>0</v>
      </c>
      <c r="AH1225" s="380">
        <f>'1 уровень'!AI804</f>
        <v>0</v>
      </c>
      <c r="AI1225" s="380"/>
      <c r="AJ1225" s="380"/>
    </row>
    <row r="1226" spans="2:36" ht="30" x14ac:dyDescent="0.25">
      <c r="B1226" s="18">
        <v>1</v>
      </c>
      <c r="C1226" s="1375" t="s">
        <v>499</v>
      </c>
      <c r="D1226" s="30">
        <f>'1 уровень'!E805</f>
        <v>0</v>
      </c>
      <c r="E1226" s="30">
        <f>'1 уровень'!F805</f>
        <v>0</v>
      </c>
      <c r="F1226" s="30">
        <f>'1 уровень'!G805</f>
        <v>0</v>
      </c>
      <c r="G1226" s="30">
        <f>'1 уровень'!H805</f>
        <v>0</v>
      </c>
      <c r="H1226" s="30"/>
      <c r="I1226" s="30">
        <f>'1 уровень'!J805</f>
        <v>0</v>
      </c>
      <c r="J1226" s="30">
        <f>'1 уровень'!K805</f>
        <v>0</v>
      </c>
      <c r="K1226" s="30">
        <f>'1 уровень'!L805</f>
        <v>0</v>
      </c>
      <c r="L1226" s="30">
        <f>'1 уровень'!M805</f>
        <v>0</v>
      </c>
      <c r="M1226" s="30">
        <f>'1 уровень'!N805</f>
        <v>0</v>
      </c>
      <c r="N1226" s="30">
        <f>'1 уровень'!O805</f>
        <v>0</v>
      </c>
      <c r="O1226" s="30">
        <f>'1 уровень'!P805</f>
        <v>0</v>
      </c>
      <c r="P1226" s="380">
        <f>'1 уровень'!Q805</f>
        <v>0</v>
      </c>
      <c r="Q1226" s="380">
        <f>'1 уровень'!R805</f>
        <v>0</v>
      </c>
      <c r="R1226" s="380">
        <f>'1 уровень'!S805</f>
        <v>0</v>
      </c>
      <c r="S1226" s="380">
        <f>'1 уровень'!T805</f>
        <v>0</v>
      </c>
      <c r="T1226" s="380">
        <f>'1 уровень'!U805</f>
        <v>0</v>
      </c>
      <c r="U1226" s="380">
        <f>'1 уровень'!V805</f>
        <v>0</v>
      </c>
      <c r="V1226" s="380">
        <f>'1 уровень'!W805</f>
        <v>0</v>
      </c>
      <c r="W1226" s="380">
        <f>'1 уровень'!X805</f>
        <v>0</v>
      </c>
      <c r="X1226" s="380">
        <f>'1 уровень'!Y805</f>
        <v>0</v>
      </c>
      <c r="Y1226" s="380">
        <f>'1 уровень'!Z805</f>
        <v>0</v>
      </c>
      <c r="Z1226" s="380">
        <f>'1 уровень'!AA805</f>
        <v>0</v>
      </c>
      <c r="AA1226" s="380">
        <f>'1 уровень'!AB805</f>
        <v>0</v>
      </c>
      <c r="AB1226" s="380">
        <f>'1 уровень'!AC805</f>
        <v>0</v>
      </c>
      <c r="AC1226" s="772">
        <f>'1 уровень'!AD805</f>
        <v>0</v>
      </c>
      <c r="AD1226" s="380">
        <f>'1 уровень'!AE805</f>
        <v>0</v>
      </c>
      <c r="AE1226" s="380">
        <f>'1 уровень'!AF805</f>
        <v>0</v>
      </c>
      <c r="AF1226" s="380">
        <f>'1 уровень'!AG805</f>
        <v>0</v>
      </c>
      <c r="AG1226" s="380">
        <f>'1 уровень'!AH805</f>
        <v>0</v>
      </c>
      <c r="AH1226" s="380">
        <f>'1 уровень'!AI805</f>
        <v>0</v>
      </c>
      <c r="AI1226" s="380"/>
      <c r="AJ1226" s="380"/>
    </row>
    <row r="1227" spans="2:36" ht="30" x14ac:dyDescent="0.25">
      <c r="B1227" s="18">
        <v>1</v>
      </c>
      <c r="C1227" s="1375" t="s">
        <v>500</v>
      </c>
      <c r="D1227" s="30">
        <f>'1 уровень'!E806</f>
        <v>50</v>
      </c>
      <c r="E1227" s="30">
        <f>'1 уровень'!F806</f>
        <v>45.833333333333336</v>
      </c>
      <c r="F1227" s="30">
        <f>'1 уровень'!G806</f>
        <v>73</v>
      </c>
      <c r="G1227" s="30">
        <f>'1 уровень'!H806</f>
        <v>159.27272727272725</v>
      </c>
      <c r="H1227" s="30">
        <f>'1 уровень'!I806</f>
        <v>0</v>
      </c>
      <c r="I1227" s="30">
        <f>'1 уровень'!J806</f>
        <v>0</v>
      </c>
      <c r="J1227" s="30">
        <f>'1 уровень'!K806</f>
        <v>0</v>
      </c>
      <c r="K1227" s="30">
        <f>'1 уровень'!L806</f>
        <v>0</v>
      </c>
      <c r="L1227" s="30">
        <f>'1 уровень'!M806</f>
        <v>0</v>
      </c>
      <c r="M1227" s="30">
        <f>'1 уровень'!N806</f>
        <v>0</v>
      </c>
      <c r="N1227" s="30">
        <f>'1 уровень'!O806</f>
        <v>0</v>
      </c>
      <c r="O1227" s="30">
        <f>'1 уровень'!P806</f>
        <v>0</v>
      </c>
      <c r="P1227" s="380">
        <f>'1 уровень'!Q806</f>
        <v>0</v>
      </c>
      <c r="Q1227" s="380">
        <f>'1 уровень'!R806</f>
        <v>0</v>
      </c>
      <c r="R1227" s="380">
        <f>'1 уровень'!S806</f>
        <v>0</v>
      </c>
      <c r="S1227" s="380">
        <f>'1 уровень'!T806</f>
        <v>0</v>
      </c>
      <c r="T1227" s="380">
        <f>'1 уровень'!U806</f>
        <v>0</v>
      </c>
      <c r="U1227" s="380">
        <f>'1 уровень'!V806</f>
        <v>0</v>
      </c>
      <c r="V1227" s="380">
        <f>'1 уровень'!W806</f>
        <v>0</v>
      </c>
      <c r="W1227" s="380">
        <f>'1 уровень'!X806</f>
        <v>0</v>
      </c>
      <c r="X1227" s="380">
        <f>'1 уровень'!Y806</f>
        <v>0</v>
      </c>
      <c r="Y1227" s="380">
        <f>'1 уровень'!Z806</f>
        <v>0</v>
      </c>
      <c r="Z1227" s="380">
        <f>'1 уровень'!AA806</f>
        <v>0</v>
      </c>
      <c r="AA1227" s="380">
        <f>'1 уровень'!AB806</f>
        <v>0</v>
      </c>
      <c r="AB1227" s="380">
        <f>'1 уровень'!AC806</f>
        <v>0</v>
      </c>
      <c r="AC1227" s="772">
        <f>'1 уровень'!AD806</f>
        <v>0</v>
      </c>
      <c r="AD1227" s="380">
        <f>'1 уровень'!AE806</f>
        <v>0</v>
      </c>
      <c r="AE1227" s="380">
        <f>'1 уровень'!AF806</f>
        <v>0</v>
      </c>
      <c r="AF1227" s="380">
        <f>'1 уровень'!AG806</f>
        <v>0</v>
      </c>
      <c r="AG1227" s="380">
        <f>'1 уровень'!AH806</f>
        <v>0</v>
      </c>
      <c r="AH1227" s="380">
        <f>'1 уровень'!AI806</f>
        <v>0</v>
      </c>
      <c r="AI1227" s="380"/>
      <c r="AJ1227" s="380"/>
    </row>
    <row r="1228" spans="2:36" ht="30" x14ac:dyDescent="0.25">
      <c r="C1228" s="1375" t="s">
        <v>618</v>
      </c>
      <c r="D1228" s="30">
        <f>'1 уровень'!E807</f>
        <v>6200</v>
      </c>
      <c r="E1228" s="30">
        <f>'1 уровень'!F807</f>
        <v>5683.333333333333</v>
      </c>
      <c r="F1228" s="30">
        <f>'1 уровень'!G807</f>
        <v>5544</v>
      </c>
      <c r="G1228" s="30">
        <f>'1 уровень'!H807</f>
        <v>97.548387096774206</v>
      </c>
      <c r="H1228" s="30"/>
      <c r="I1228" s="30"/>
      <c r="J1228" s="30"/>
      <c r="K1228" s="30"/>
      <c r="L1228" s="30"/>
      <c r="M1228" s="30"/>
      <c r="N1228" s="30"/>
      <c r="O1228" s="30"/>
      <c r="P1228" s="380"/>
      <c r="Q1228" s="380"/>
      <c r="R1228" s="380"/>
      <c r="S1228" s="380"/>
      <c r="T1228" s="380"/>
      <c r="U1228" s="380"/>
      <c r="V1228" s="380"/>
      <c r="W1228" s="380"/>
      <c r="X1228" s="380"/>
      <c r="Y1228" s="380"/>
      <c r="Z1228" s="380"/>
      <c r="AA1228" s="380"/>
      <c r="AB1228" s="380"/>
      <c r="AC1228" s="772"/>
      <c r="AD1228" s="380"/>
      <c r="AE1228" s="380"/>
      <c r="AF1228" s="380"/>
      <c r="AG1228" s="380"/>
      <c r="AH1228" s="380"/>
      <c r="AI1228" s="380"/>
      <c r="AJ1228" s="380"/>
    </row>
    <row r="1229" spans="2:36" x14ac:dyDescent="0.25">
      <c r="B1229" s="18">
        <v>1</v>
      </c>
      <c r="C1229" s="1375" t="s">
        <v>311</v>
      </c>
      <c r="D1229" s="30">
        <f>'1 уровень'!E808</f>
        <v>153789.10638297873</v>
      </c>
      <c r="E1229" s="30">
        <f>'1 уровень'!F808</f>
        <v>140973.3120567376</v>
      </c>
      <c r="F1229" s="30">
        <f>'1 уровень'!G808</f>
        <v>141739.22127659572</v>
      </c>
      <c r="G1229" s="30">
        <f>'1 уровень'!H808</f>
        <v>100.54330086218721</v>
      </c>
      <c r="H1229" s="30">
        <f>'1 уровень'!I808</f>
        <v>0</v>
      </c>
      <c r="I1229" s="30">
        <f>'1 уровень'!J808</f>
        <v>0</v>
      </c>
      <c r="J1229" s="30">
        <f>'1 уровень'!K808</f>
        <v>0</v>
      </c>
      <c r="K1229" s="30">
        <f>'1 уровень'!L808</f>
        <v>0</v>
      </c>
      <c r="L1229" s="30">
        <f>'1 уровень'!M808</f>
        <v>0</v>
      </c>
      <c r="M1229" s="30">
        <f>'1 уровень'!N808</f>
        <v>0</v>
      </c>
      <c r="N1229" s="30">
        <f>'1 уровень'!O808</f>
        <v>0</v>
      </c>
      <c r="O1229" s="30">
        <f>'1 уровень'!P808</f>
        <v>0</v>
      </c>
      <c r="P1229" s="380">
        <f>'1 уровень'!Q808</f>
        <v>0</v>
      </c>
      <c r="Q1229" s="380">
        <f>'1 уровень'!R808</f>
        <v>0</v>
      </c>
      <c r="R1229" s="380">
        <f>'1 уровень'!S808</f>
        <v>0</v>
      </c>
      <c r="S1229" s="380">
        <f>'1 уровень'!T808</f>
        <v>0</v>
      </c>
      <c r="T1229" s="380">
        <f>'1 уровень'!U808</f>
        <v>0</v>
      </c>
      <c r="U1229" s="380">
        <f>'1 уровень'!V808</f>
        <v>0</v>
      </c>
      <c r="V1229" s="380">
        <f>'1 уровень'!W808</f>
        <v>0</v>
      </c>
      <c r="W1229" s="380">
        <f>'1 уровень'!X808</f>
        <v>0</v>
      </c>
      <c r="X1229" s="380">
        <f>'1 уровень'!Y808</f>
        <v>0</v>
      </c>
      <c r="Y1229" s="380">
        <f>'1 уровень'!Z808</f>
        <v>0</v>
      </c>
      <c r="Z1229" s="380">
        <f>'1 уровень'!AA808</f>
        <v>0</v>
      </c>
      <c r="AA1229" s="380">
        <f>'1 уровень'!AB808</f>
        <v>0</v>
      </c>
      <c r="AB1229" s="380">
        <f>'1 уровень'!AC808</f>
        <v>0</v>
      </c>
      <c r="AC1229" s="772">
        <f>'1 уровень'!AD808</f>
        <v>0</v>
      </c>
      <c r="AD1229" s="380">
        <f>'1 уровень'!AE808</f>
        <v>0</v>
      </c>
      <c r="AE1229" s="380">
        <f>'1 уровень'!AF808</f>
        <v>0</v>
      </c>
      <c r="AF1229" s="380">
        <f>'1 уровень'!AG808</f>
        <v>0</v>
      </c>
      <c r="AG1229" s="380">
        <f>'1 уровень'!AH808</f>
        <v>0</v>
      </c>
      <c r="AH1229" s="380">
        <f>'1 уровень'!AI808</f>
        <v>0</v>
      </c>
      <c r="AI1229" s="380">
        <f>'1 уровень'!AI808</f>
        <v>0</v>
      </c>
      <c r="AJ1229" s="380"/>
    </row>
    <row r="1230" spans="2:36" x14ac:dyDescent="0.25">
      <c r="B1230" s="18">
        <v>1</v>
      </c>
      <c r="C1230" s="1375" t="s">
        <v>319</v>
      </c>
      <c r="D1230" s="30">
        <f>'1 уровень'!E809</f>
        <v>82444</v>
      </c>
      <c r="E1230" s="30">
        <f>'1 уровень'!F809</f>
        <v>75573.666666666672</v>
      </c>
      <c r="F1230" s="30">
        <f>'1 уровень'!G809</f>
        <v>76172</v>
      </c>
      <c r="G1230" s="30">
        <f>'1 уровень'!H809</f>
        <v>100.79172198428905</v>
      </c>
      <c r="H1230" s="30">
        <f>'1 уровень'!I809</f>
        <v>0</v>
      </c>
      <c r="I1230" s="30">
        <f>'1 уровень'!J809</f>
        <v>0</v>
      </c>
      <c r="J1230" s="30">
        <f>'1 уровень'!K809</f>
        <v>0</v>
      </c>
      <c r="K1230" s="30">
        <f>'1 уровень'!L809</f>
        <v>0</v>
      </c>
      <c r="L1230" s="30">
        <f>'1 уровень'!M809</f>
        <v>0</v>
      </c>
      <c r="M1230" s="30">
        <f>'1 уровень'!N809</f>
        <v>0</v>
      </c>
      <c r="N1230" s="30">
        <f>'1 уровень'!O809</f>
        <v>0</v>
      </c>
      <c r="O1230" s="30">
        <f>'1 уровень'!P809</f>
        <v>0</v>
      </c>
      <c r="P1230" s="380">
        <f>'1 уровень'!Q809</f>
        <v>0</v>
      </c>
      <c r="Q1230" s="380">
        <f>'1 уровень'!R809</f>
        <v>0</v>
      </c>
      <c r="R1230" s="380">
        <f>'1 уровень'!S809</f>
        <v>0</v>
      </c>
      <c r="S1230" s="380">
        <f>'1 уровень'!T809</f>
        <v>0</v>
      </c>
      <c r="T1230" s="380">
        <f>'1 уровень'!U809</f>
        <v>0</v>
      </c>
      <c r="U1230" s="380">
        <f>'1 уровень'!V809</f>
        <v>0</v>
      </c>
      <c r="V1230" s="380">
        <f>'1 уровень'!W809</f>
        <v>0</v>
      </c>
      <c r="W1230" s="380">
        <f>'1 уровень'!X809</f>
        <v>0</v>
      </c>
      <c r="X1230" s="380">
        <f>'1 уровень'!Y809</f>
        <v>0</v>
      </c>
      <c r="Y1230" s="380">
        <f>'1 уровень'!Z809</f>
        <v>0</v>
      </c>
      <c r="Z1230" s="380">
        <f>'1 уровень'!AA809</f>
        <v>0</v>
      </c>
      <c r="AA1230" s="380">
        <f>'1 уровень'!AB809</f>
        <v>0</v>
      </c>
      <c r="AB1230" s="380">
        <f>'1 уровень'!AC809</f>
        <v>0</v>
      </c>
      <c r="AC1230" s="772">
        <f>'1 уровень'!AD809</f>
        <v>0</v>
      </c>
      <c r="AD1230" s="380">
        <f>'1 уровень'!AE809</f>
        <v>0</v>
      </c>
      <c r="AE1230" s="380">
        <f>'1 уровень'!AF809</f>
        <v>0</v>
      </c>
      <c r="AF1230" s="380">
        <f>'1 уровень'!AG809</f>
        <v>0</v>
      </c>
      <c r="AG1230" s="380">
        <f>'1 уровень'!AH809</f>
        <v>0</v>
      </c>
      <c r="AH1230" s="380">
        <f>'1 уровень'!AI809</f>
        <v>0</v>
      </c>
      <c r="AI1230" s="380">
        <f>'1 уровень'!AI809</f>
        <v>0</v>
      </c>
      <c r="AJ1230" s="380"/>
    </row>
    <row r="1231" spans="2:36" x14ac:dyDescent="0.25">
      <c r="B1231" s="18">
        <v>1</v>
      </c>
      <c r="C1231" s="1377" t="s">
        <v>320</v>
      </c>
      <c r="D1231" s="30">
        <f>'1 уровень'!E810</f>
        <v>70745.106382978731</v>
      </c>
      <c r="E1231" s="30">
        <f>'1 уровень'!F810</f>
        <v>64849.645390070917</v>
      </c>
      <c r="F1231" s="30">
        <f>'1 уровень'!G810</f>
        <v>65013.221276595737</v>
      </c>
      <c r="G1231" s="30">
        <f>'1 уровень'!H810</f>
        <v>100.25223867538659</v>
      </c>
      <c r="H1231" s="30">
        <f>'1 уровень'!I810</f>
        <v>0</v>
      </c>
      <c r="I1231" s="30">
        <f>'1 уровень'!J810</f>
        <v>0</v>
      </c>
      <c r="J1231" s="30">
        <f>'1 уровень'!K810</f>
        <v>0</v>
      </c>
      <c r="K1231" s="30">
        <f>'1 уровень'!L810</f>
        <v>0</v>
      </c>
      <c r="L1231" s="30">
        <f>'1 уровень'!M810</f>
        <v>0</v>
      </c>
      <c r="M1231" s="30">
        <f>'1 уровень'!N810</f>
        <v>0</v>
      </c>
      <c r="N1231" s="30">
        <f>'1 уровень'!O810</f>
        <v>0</v>
      </c>
      <c r="O1231" s="30">
        <f>'1 уровень'!P810</f>
        <v>0</v>
      </c>
      <c r="P1231" s="380">
        <f>'1 уровень'!Q810</f>
        <v>0</v>
      </c>
      <c r="Q1231" s="380">
        <f>'1 уровень'!R810</f>
        <v>0</v>
      </c>
      <c r="R1231" s="380">
        <f>'1 уровень'!S810</f>
        <v>0</v>
      </c>
      <c r="S1231" s="380">
        <f>'1 уровень'!T810</f>
        <v>0</v>
      </c>
      <c r="T1231" s="380">
        <f>'1 уровень'!U810</f>
        <v>0</v>
      </c>
      <c r="U1231" s="380">
        <f>'1 уровень'!V810</f>
        <v>0</v>
      </c>
      <c r="V1231" s="380">
        <f>'1 уровень'!W810</f>
        <v>0</v>
      </c>
      <c r="W1231" s="380">
        <f>'1 уровень'!X810</f>
        <v>0</v>
      </c>
      <c r="X1231" s="380">
        <f>'1 уровень'!Y810</f>
        <v>0</v>
      </c>
      <c r="Y1231" s="380">
        <f>'1 уровень'!Z810</f>
        <v>0</v>
      </c>
      <c r="Z1231" s="380">
        <f>'1 уровень'!AA810</f>
        <v>0</v>
      </c>
      <c r="AA1231" s="380">
        <f>'1 уровень'!AB810</f>
        <v>0</v>
      </c>
      <c r="AB1231" s="380">
        <f>'1 уровень'!AC810</f>
        <v>0</v>
      </c>
      <c r="AC1231" s="772">
        <f>'1 уровень'!AD810</f>
        <v>0</v>
      </c>
      <c r="AD1231" s="380">
        <f>'1 уровень'!AE810</f>
        <v>0</v>
      </c>
      <c r="AE1231" s="380">
        <f>'1 уровень'!AF810</f>
        <v>0</v>
      </c>
      <c r="AF1231" s="380">
        <f>'1 уровень'!AG810</f>
        <v>0</v>
      </c>
      <c r="AG1231" s="380">
        <f>'1 уровень'!AH810</f>
        <v>0</v>
      </c>
      <c r="AH1231" s="380">
        <f>'1 уровень'!AI810</f>
        <v>0</v>
      </c>
      <c r="AI1231" s="380">
        <f>'1 уровень'!AI810</f>
        <v>0</v>
      </c>
      <c r="AJ1231" s="380"/>
    </row>
    <row r="1232" spans="2:36" x14ac:dyDescent="0.25">
      <c r="B1232" s="18">
        <v>1</v>
      </c>
      <c r="C1232" s="1379" t="s">
        <v>321</v>
      </c>
      <c r="D1232" s="30">
        <f>'1 уровень'!E811</f>
        <v>665004</v>
      </c>
      <c r="E1232" s="30">
        <f>'1 уровень'!F811</f>
        <v>609586.66666666674</v>
      </c>
      <c r="F1232" s="30">
        <f>'1 уровень'!G811</f>
        <v>611124.27999999991</v>
      </c>
      <c r="G1232" s="30">
        <f>'1 уровень'!H811</f>
        <v>100.25223867538658</v>
      </c>
      <c r="H1232" s="30">
        <f>'1 уровень'!I811</f>
        <v>0</v>
      </c>
      <c r="I1232" s="30">
        <f>'1 уровень'!J811</f>
        <v>0</v>
      </c>
      <c r="J1232" s="30">
        <f>'1 уровень'!K811</f>
        <v>0</v>
      </c>
      <c r="K1232" s="30">
        <f>'1 уровень'!L811</f>
        <v>0</v>
      </c>
      <c r="L1232" s="30">
        <f>'1 уровень'!M811</f>
        <v>0</v>
      </c>
      <c r="M1232" s="30">
        <f>'1 уровень'!N811</f>
        <v>0</v>
      </c>
      <c r="N1232" s="30">
        <f>'1 уровень'!O811</f>
        <v>0</v>
      </c>
      <c r="O1232" s="30">
        <f>'1 уровень'!P811</f>
        <v>0</v>
      </c>
      <c r="P1232" s="380">
        <f>'1 уровень'!Q811</f>
        <v>0</v>
      </c>
      <c r="Q1232" s="380">
        <f>'1 уровень'!R811</f>
        <v>0</v>
      </c>
      <c r="R1232" s="380">
        <f>'1 уровень'!S811</f>
        <v>0</v>
      </c>
      <c r="S1232" s="380">
        <f>'1 уровень'!T811</f>
        <v>0</v>
      </c>
      <c r="T1232" s="380">
        <f>'1 уровень'!U811</f>
        <v>0</v>
      </c>
      <c r="U1232" s="380">
        <f>'1 уровень'!V811</f>
        <v>0</v>
      </c>
      <c r="V1232" s="380">
        <f>'1 уровень'!W811</f>
        <v>0</v>
      </c>
      <c r="W1232" s="380">
        <f>'1 уровень'!X811</f>
        <v>0</v>
      </c>
      <c r="X1232" s="380">
        <f>'1 уровень'!Y811</f>
        <v>0</v>
      </c>
      <c r="Y1232" s="380">
        <f>'1 уровень'!Z811</f>
        <v>0</v>
      </c>
      <c r="Z1232" s="380">
        <f>'1 уровень'!AA811</f>
        <v>0</v>
      </c>
      <c r="AA1232" s="380">
        <f>'1 уровень'!AB811</f>
        <v>0</v>
      </c>
      <c r="AB1232" s="380">
        <f>'1 уровень'!AC811</f>
        <v>0</v>
      </c>
      <c r="AC1232" s="772">
        <f>'1 уровень'!AD811</f>
        <v>0</v>
      </c>
      <c r="AD1232" s="380">
        <f>'1 уровень'!AE811</f>
        <v>0</v>
      </c>
      <c r="AE1232" s="380">
        <f>'1 уровень'!AF811</f>
        <v>0</v>
      </c>
      <c r="AF1232" s="380">
        <f>'1 уровень'!AG811</f>
        <v>0</v>
      </c>
      <c r="AG1232" s="380">
        <f>'1 уровень'!AH811</f>
        <v>0</v>
      </c>
      <c r="AH1232" s="380">
        <f>'1 уровень'!AI811</f>
        <v>0</v>
      </c>
      <c r="AI1232" s="380">
        <f>'1 уровень'!AI811</f>
        <v>0</v>
      </c>
      <c r="AJ1232" s="380"/>
    </row>
    <row r="1233" spans="1:184" x14ac:dyDescent="0.25">
      <c r="B1233" s="18">
        <v>1</v>
      </c>
      <c r="C1233" s="1373" t="s">
        <v>322</v>
      </c>
      <c r="D1233" s="30">
        <f>'1 уровень'!E812</f>
        <v>0</v>
      </c>
      <c r="E1233" s="30">
        <f>'1 уровень'!F812</f>
        <v>0</v>
      </c>
      <c r="F1233" s="30">
        <f>'1 уровень'!G812</f>
        <v>0</v>
      </c>
      <c r="G1233" s="30"/>
      <c r="H1233" s="30">
        <f>'1 уровень'!I812</f>
        <v>0</v>
      </c>
      <c r="I1233" s="30">
        <f>'1 уровень'!J812</f>
        <v>0</v>
      </c>
      <c r="J1233" s="30">
        <f>'1 уровень'!K812</f>
        <v>0</v>
      </c>
      <c r="K1233" s="30">
        <f>'1 уровень'!L812</f>
        <v>0</v>
      </c>
      <c r="L1233" s="30">
        <f>'1 уровень'!M812</f>
        <v>0</v>
      </c>
      <c r="M1233" s="30">
        <f>'1 уровень'!N812</f>
        <v>0</v>
      </c>
      <c r="N1233" s="30">
        <f>'1 уровень'!O812</f>
        <v>0</v>
      </c>
      <c r="O1233" s="30">
        <f>'1 уровень'!P812</f>
        <v>0</v>
      </c>
      <c r="P1233" s="380">
        <f>'1 уровень'!Q812</f>
        <v>0</v>
      </c>
      <c r="Q1233" s="380">
        <f>'1 уровень'!R812</f>
        <v>0</v>
      </c>
      <c r="R1233" s="380">
        <f>'1 уровень'!S812</f>
        <v>0</v>
      </c>
      <c r="S1233" s="380">
        <f>'1 уровень'!T812</f>
        <v>0</v>
      </c>
      <c r="T1233" s="380">
        <f>'1 уровень'!U812</f>
        <v>0</v>
      </c>
      <c r="U1233" s="380">
        <f>'1 уровень'!V812</f>
        <v>0</v>
      </c>
      <c r="V1233" s="380">
        <f>'1 уровень'!W812</f>
        <v>0</v>
      </c>
      <c r="W1233" s="380">
        <f>'1 уровень'!X812</f>
        <v>0</v>
      </c>
      <c r="X1233" s="380">
        <f>'1 уровень'!Y812</f>
        <v>0</v>
      </c>
      <c r="Y1233" s="380">
        <f>'1 уровень'!Z812</f>
        <v>0</v>
      </c>
      <c r="Z1233" s="380">
        <f>'1 уровень'!AA812</f>
        <v>0</v>
      </c>
      <c r="AA1233" s="380">
        <f>'1 уровень'!AB812</f>
        <v>0</v>
      </c>
      <c r="AB1233" s="380">
        <f>'1 уровень'!AC812</f>
        <v>0</v>
      </c>
      <c r="AC1233" s="772">
        <f>'1 уровень'!AD812</f>
        <v>0</v>
      </c>
      <c r="AD1233" s="380">
        <f>'1 уровень'!AE812</f>
        <v>0</v>
      </c>
      <c r="AE1233" s="380">
        <f>'1 уровень'!AF812</f>
        <v>0</v>
      </c>
      <c r="AF1233" s="380">
        <f>'1 уровень'!AG812</f>
        <v>0</v>
      </c>
      <c r="AG1233" s="380">
        <f>'1 уровень'!AH812</f>
        <v>0</v>
      </c>
      <c r="AH1233" s="380">
        <f>'1 уровень'!AI812</f>
        <v>0</v>
      </c>
      <c r="AI1233" s="380">
        <f>'1 уровень'!AI812</f>
        <v>0</v>
      </c>
      <c r="AJ1233" s="380"/>
    </row>
    <row r="1234" spans="1:184" x14ac:dyDescent="0.25">
      <c r="B1234" s="18">
        <v>1</v>
      </c>
      <c r="C1234" s="1377" t="s">
        <v>494</v>
      </c>
      <c r="D1234" s="30">
        <f>'1 уровень'!E813</f>
        <v>600</v>
      </c>
      <c r="E1234" s="30">
        <f>'1 уровень'!F813</f>
        <v>549.99999999999989</v>
      </c>
      <c r="F1234" s="30">
        <f>'1 уровень'!G813</f>
        <v>554</v>
      </c>
      <c r="G1234" s="30">
        <f>'1 уровень'!H813</f>
        <v>100.72727272727275</v>
      </c>
      <c r="H1234" s="30">
        <f>'1 уровень'!I813</f>
        <v>0</v>
      </c>
      <c r="I1234" s="30">
        <f>'1 уровень'!J813</f>
        <v>0</v>
      </c>
      <c r="J1234" s="30">
        <f>'1 уровень'!K813</f>
        <v>0</v>
      </c>
      <c r="K1234" s="30">
        <f>'1 уровень'!L813</f>
        <v>0</v>
      </c>
      <c r="L1234" s="30">
        <f>'1 уровень'!M813</f>
        <v>0</v>
      </c>
      <c r="M1234" s="30">
        <f>'1 уровень'!N813</f>
        <v>0</v>
      </c>
      <c r="N1234" s="30">
        <f>'1 уровень'!O813</f>
        <v>0</v>
      </c>
      <c r="O1234" s="30">
        <f>'1 уровень'!P813</f>
        <v>0</v>
      </c>
      <c r="P1234" s="380">
        <f>'1 уровень'!Q813</f>
        <v>19615.342850000001</v>
      </c>
      <c r="Q1234" s="380">
        <f>'1 уровень'!R813</f>
        <v>19615.342850000001</v>
      </c>
      <c r="R1234" s="380">
        <f>'1 уровень'!S813</f>
        <v>19615.342850000001</v>
      </c>
      <c r="S1234" s="380">
        <f>'1 уровень'!T813</f>
        <v>19615.342850000001</v>
      </c>
      <c r="T1234" s="380">
        <f>'1 уровень'!U813</f>
        <v>19615.342850000001</v>
      </c>
      <c r="U1234" s="380">
        <f>'1 уровень'!V813</f>
        <v>19615.342850000001</v>
      </c>
      <c r="V1234" s="380">
        <f>'1 уровень'!W813</f>
        <v>19615.342850000001</v>
      </c>
      <c r="W1234" s="380">
        <f>'1 уровень'!X813</f>
        <v>19615.342850000001</v>
      </c>
      <c r="X1234" s="380">
        <f>'1 уровень'!Y813</f>
        <v>19615.342850000001</v>
      </c>
      <c r="Y1234" s="380">
        <f>'1 уровень'!Z813</f>
        <v>19615.342850000001</v>
      </c>
      <c r="Z1234" s="380">
        <f>'1 уровень'!AA813</f>
        <v>19615.342850000001</v>
      </c>
      <c r="AA1234" s="380">
        <f>'1 уровень'!AB813</f>
        <v>17980.730945833337</v>
      </c>
      <c r="AB1234" s="380">
        <f>'1 уровень'!AC813</f>
        <v>18326.973460000001</v>
      </c>
      <c r="AC1234" s="772">
        <f>'1 уровень'!AD813</f>
        <v>0</v>
      </c>
      <c r="AD1234" s="380">
        <f>'1 уровень'!AE813</f>
        <v>0</v>
      </c>
      <c r="AE1234" s="380">
        <f>'1 уровень'!AF813</f>
        <v>346.24251416666448</v>
      </c>
      <c r="AF1234" s="380">
        <f>'1 уровень'!AG813</f>
        <v>0</v>
      </c>
      <c r="AG1234" s="380">
        <f>'1 уровень'!AH813</f>
        <v>0</v>
      </c>
      <c r="AH1234" s="380">
        <f>'1 уровень'!AI813</f>
        <v>18326.973460000001</v>
      </c>
      <c r="AI1234" s="380">
        <f>AB1234/AA1234*100</f>
        <v>101.92563091683932</v>
      </c>
      <c r="AJ1234" s="380">
        <f>AH1234/AA1234*100</f>
        <v>101.92563091683932</v>
      </c>
    </row>
    <row r="1235" spans="1:184" ht="29.25" x14ac:dyDescent="0.25">
      <c r="B1235" s="18">
        <v>1</v>
      </c>
      <c r="C1235" s="1377" t="s">
        <v>304</v>
      </c>
      <c r="D1235" s="30">
        <f>'1 уровень'!E814</f>
        <v>51900</v>
      </c>
      <c r="E1235" s="30">
        <f>'1 уровень'!F814</f>
        <v>47575</v>
      </c>
      <c r="F1235" s="30">
        <f>'1 уровень'!G814</f>
        <v>49709</v>
      </c>
      <c r="G1235" s="30">
        <f>'1 уровень'!H814</f>
        <v>104.48554913294798</v>
      </c>
      <c r="H1235" s="30">
        <f>'1 уровень'!I814</f>
        <v>0</v>
      </c>
      <c r="I1235" s="30">
        <f>'1 уровень'!J814</f>
        <v>0</v>
      </c>
      <c r="J1235" s="30">
        <f>'1 уровень'!K814</f>
        <v>0</v>
      </c>
      <c r="K1235" s="30">
        <f>'1 уровень'!L814</f>
        <v>0</v>
      </c>
      <c r="L1235" s="30">
        <f>'1 уровень'!M814</f>
        <v>0</v>
      </c>
      <c r="M1235" s="30">
        <f>'1 уровень'!N814</f>
        <v>0</v>
      </c>
      <c r="N1235" s="30">
        <f>'1 уровень'!O814</f>
        <v>0</v>
      </c>
      <c r="O1235" s="30">
        <f>'1 уровень'!P814</f>
        <v>0</v>
      </c>
      <c r="P1235" s="380">
        <f>'1 уровень'!Q814</f>
        <v>0</v>
      </c>
      <c r="Q1235" s="380">
        <f>'1 уровень'!R814</f>
        <v>0</v>
      </c>
      <c r="R1235" s="380">
        <f>'1 уровень'!S814</f>
        <v>0</v>
      </c>
      <c r="S1235" s="380">
        <f>'1 уровень'!T814</f>
        <v>0</v>
      </c>
      <c r="T1235" s="380">
        <f>'1 уровень'!U814</f>
        <v>0</v>
      </c>
      <c r="U1235" s="380">
        <f>'1 уровень'!V814</f>
        <v>0</v>
      </c>
      <c r="V1235" s="380">
        <f>'1 уровень'!W814</f>
        <v>0</v>
      </c>
      <c r="W1235" s="380">
        <f>'1 уровень'!X814</f>
        <v>0</v>
      </c>
      <c r="X1235" s="380">
        <f>'1 уровень'!Y814</f>
        <v>0</v>
      </c>
      <c r="Y1235" s="380">
        <f>'1 уровень'!Z814</f>
        <v>0</v>
      </c>
      <c r="Z1235" s="380">
        <f>'1 уровень'!AA814</f>
        <v>0</v>
      </c>
      <c r="AA1235" s="380">
        <f>'1 уровень'!AB814</f>
        <v>0</v>
      </c>
      <c r="AB1235" s="380">
        <f>'1 уровень'!AC814</f>
        <v>0</v>
      </c>
      <c r="AC1235" s="772">
        <f>'1 уровень'!AD814</f>
        <v>0</v>
      </c>
      <c r="AD1235" s="380">
        <f>'1 уровень'!AE814</f>
        <v>0</v>
      </c>
      <c r="AE1235" s="380">
        <f>'1 уровень'!AF814</f>
        <v>0</v>
      </c>
      <c r="AF1235" s="380">
        <f>'1 уровень'!AG814</f>
        <v>0</v>
      </c>
      <c r="AG1235" s="380">
        <f>'1 уровень'!AH814</f>
        <v>0</v>
      </c>
      <c r="AH1235" s="380">
        <f>'1 уровень'!AI814</f>
        <v>0</v>
      </c>
      <c r="AI1235" s="380">
        <f>'1 уровень'!AI814</f>
        <v>0</v>
      </c>
      <c r="AJ1235" s="380"/>
    </row>
    <row r="1236" spans="1:184" ht="30" x14ac:dyDescent="0.25">
      <c r="B1236" s="18">
        <v>1</v>
      </c>
      <c r="C1236" s="1373" t="s">
        <v>191</v>
      </c>
      <c r="D1236" s="30">
        <f>'1 уровень'!E815</f>
        <v>51900</v>
      </c>
      <c r="E1236" s="30">
        <f>'1 уровень'!F815</f>
        <v>47575</v>
      </c>
      <c r="F1236" s="30">
        <f>'1 уровень'!G815</f>
        <v>49709</v>
      </c>
      <c r="G1236" s="30">
        <f>'1 уровень'!H815</f>
        <v>104.48554913294798</v>
      </c>
      <c r="H1236" s="30">
        <f>'1 уровень'!I815</f>
        <v>0</v>
      </c>
      <c r="I1236" s="30">
        <f>'1 уровень'!J815</f>
        <v>0</v>
      </c>
      <c r="J1236" s="30">
        <f>'1 уровень'!K815</f>
        <v>0</v>
      </c>
      <c r="K1236" s="30">
        <f>'1 уровень'!L815</f>
        <v>0</v>
      </c>
      <c r="L1236" s="30">
        <f>'1 уровень'!M815</f>
        <v>0</v>
      </c>
      <c r="M1236" s="30">
        <f>'1 уровень'!N815</f>
        <v>0</v>
      </c>
      <c r="N1236" s="30">
        <f>'1 уровень'!O815</f>
        <v>0</v>
      </c>
      <c r="O1236" s="30">
        <f>'1 уровень'!P815</f>
        <v>0</v>
      </c>
      <c r="P1236" s="380">
        <f>'1 уровень'!Q815</f>
        <v>0</v>
      </c>
      <c r="Q1236" s="380">
        <f>'1 уровень'!R815</f>
        <v>0</v>
      </c>
      <c r="R1236" s="380">
        <f>'1 уровень'!S815</f>
        <v>0</v>
      </c>
      <c r="S1236" s="380">
        <f>'1 уровень'!T815</f>
        <v>0</v>
      </c>
      <c r="T1236" s="380">
        <f>'1 уровень'!U815</f>
        <v>0</v>
      </c>
      <c r="U1236" s="380">
        <f>'1 уровень'!V815</f>
        <v>0</v>
      </c>
      <c r="V1236" s="380">
        <f>'1 уровень'!W815</f>
        <v>0</v>
      </c>
      <c r="W1236" s="380">
        <f>'1 уровень'!X815</f>
        <v>0</v>
      </c>
      <c r="X1236" s="380">
        <f>'1 уровень'!Y815</f>
        <v>0</v>
      </c>
      <c r="Y1236" s="380">
        <f>'1 уровень'!Z815</f>
        <v>0</v>
      </c>
      <c r="Z1236" s="380">
        <f>'1 уровень'!AA815</f>
        <v>0</v>
      </c>
      <c r="AA1236" s="380">
        <f>'1 уровень'!AB815</f>
        <v>0</v>
      </c>
      <c r="AB1236" s="380">
        <f>'1 уровень'!AC815</f>
        <v>0</v>
      </c>
      <c r="AC1236" s="772">
        <f>'1 уровень'!AD815</f>
        <v>0</v>
      </c>
      <c r="AD1236" s="380">
        <f>'1 уровень'!AE815</f>
        <v>0</v>
      </c>
      <c r="AE1236" s="380">
        <f>'1 уровень'!AF815</f>
        <v>0</v>
      </c>
      <c r="AF1236" s="380">
        <f>'1 уровень'!AG815</f>
        <v>0</v>
      </c>
      <c r="AG1236" s="380">
        <f>'1 уровень'!AH815</f>
        <v>0</v>
      </c>
      <c r="AH1236" s="380">
        <f>'1 уровень'!AI815</f>
        <v>0</v>
      </c>
      <c r="AI1236" s="380">
        <f>'1 уровень'!AI815</f>
        <v>0</v>
      </c>
      <c r="AJ1236" s="380"/>
    </row>
    <row r="1237" spans="1:184" ht="57.75" x14ac:dyDescent="0.25">
      <c r="B1237" s="18">
        <v>1</v>
      </c>
      <c r="C1237" s="1377" t="s">
        <v>305</v>
      </c>
      <c r="D1237" s="30">
        <f>'1 уровень'!E816</f>
        <v>65900</v>
      </c>
      <c r="E1237" s="30">
        <f>'1 уровень'!F816</f>
        <v>60408.333333333328</v>
      </c>
      <c r="F1237" s="30">
        <f>'1 уровень'!G816</f>
        <v>69399</v>
      </c>
      <c r="G1237" s="30">
        <f>'1 уровень'!H816</f>
        <v>114.88315629742034</v>
      </c>
      <c r="H1237" s="30">
        <f>'1 уровень'!I816</f>
        <v>0</v>
      </c>
      <c r="I1237" s="30">
        <f>'1 уровень'!J816</f>
        <v>0</v>
      </c>
      <c r="J1237" s="30">
        <f>'1 уровень'!K816</f>
        <v>0</v>
      </c>
      <c r="K1237" s="30">
        <f>'1 уровень'!L816</f>
        <v>0</v>
      </c>
      <c r="L1237" s="30">
        <f>'1 уровень'!M816</f>
        <v>0</v>
      </c>
      <c r="M1237" s="30">
        <f>'1 уровень'!N816</f>
        <v>0</v>
      </c>
      <c r="N1237" s="30">
        <f>'1 уровень'!O816</f>
        <v>0</v>
      </c>
      <c r="O1237" s="30">
        <f>'1 уровень'!P816</f>
        <v>0</v>
      </c>
      <c r="P1237" s="380">
        <f>'1 уровень'!Q816</f>
        <v>0</v>
      </c>
      <c r="Q1237" s="380">
        <f>'1 уровень'!R816</f>
        <v>0</v>
      </c>
      <c r="R1237" s="380">
        <f>'1 уровень'!S816</f>
        <v>0</v>
      </c>
      <c r="S1237" s="380">
        <f>'1 уровень'!T816</f>
        <v>0</v>
      </c>
      <c r="T1237" s="380">
        <f>'1 уровень'!U816</f>
        <v>0</v>
      </c>
      <c r="U1237" s="380">
        <f>'1 уровень'!V816</f>
        <v>0</v>
      </c>
      <c r="V1237" s="380">
        <f>'1 уровень'!W816</f>
        <v>0</v>
      </c>
      <c r="W1237" s="380">
        <f>'1 уровень'!X816</f>
        <v>0</v>
      </c>
      <c r="X1237" s="380">
        <f>'1 уровень'!Y816</f>
        <v>0</v>
      </c>
      <c r="Y1237" s="380">
        <f>'1 уровень'!Z816</f>
        <v>0</v>
      </c>
      <c r="Z1237" s="380">
        <f>'1 уровень'!AA816</f>
        <v>0</v>
      </c>
      <c r="AA1237" s="380">
        <f>'1 уровень'!AB816</f>
        <v>0</v>
      </c>
      <c r="AB1237" s="380">
        <f>'1 уровень'!AC816</f>
        <v>0</v>
      </c>
      <c r="AC1237" s="772">
        <f>'1 уровень'!AD816</f>
        <v>0</v>
      </c>
      <c r="AD1237" s="380">
        <f>'1 уровень'!AE816</f>
        <v>0</v>
      </c>
      <c r="AE1237" s="380">
        <f>'1 уровень'!AF816</f>
        <v>0</v>
      </c>
      <c r="AF1237" s="380">
        <f>'1 уровень'!AG816</f>
        <v>0</v>
      </c>
      <c r="AG1237" s="380">
        <f>'1 уровень'!AH816</f>
        <v>0</v>
      </c>
      <c r="AH1237" s="380">
        <f>'1 уровень'!AI816</f>
        <v>0</v>
      </c>
      <c r="AI1237" s="380">
        <f>'1 уровень'!AI816</f>
        <v>0</v>
      </c>
      <c r="AJ1237" s="380"/>
    </row>
    <row r="1238" spans="1:184" ht="15.75" x14ac:dyDescent="0.25">
      <c r="A1238" s="18">
        <v>1</v>
      </c>
      <c r="B1238" s="18">
        <v>1</v>
      </c>
      <c r="C1238" s="1385" t="s">
        <v>217</v>
      </c>
      <c r="D1238" s="30">
        <f>'1 уровень'!E817</f>
        <v>1137227</v>
      </c>
      <c r="E1238" s="30">
        <f>'1 уровень'!F817</f>
        <v>1042328.9166666667</v>
      </c>
      <c r="F1238" s="30">
        <f>'1 уровень'!G817</f>
        <v>1143163</v>
      </c>
      <c r="G1238" s="30">
        <f>'1 уровень'!H817</f>
        <v>109.6739217075352</v>
      </c>
      <c r="H1238" s="30">
        <f>'1 уровень'!I817</f>
        <v>0</v>
      </c>
      <c r="I1238" s="30">
        <f>'1 уровень'!J817</f>
        <v>0</v>
      </c>
      <c r="J1238" s="30">
        <f>'1 уровень'!K817</f>
        <v>0</v>
      </c>
      <c r="K1238" s="30">
        <f>'1 уровень'!L817</f>
        <v>0</v>
      </c>
      <c r="L1238" s="30">
        <f>'1 уровень'!M817</f>
        <v>0</v>
      </c>
      <c r="M1238" s="30">
        <f>'1 уровень'!N817</f>
        <v>0</v>
      </c>
      <c r="N1238" s="30">
        <f>'1 уровень'!O817</f>
        <v>0</v>
      </c>
      <c r="O1238" s="30">
        <f>'1 уровень'!P817</f>
        <v>0</v>
      </c>
      <c r="P1238" s="380">
        <f>'1 уровень'!Q817</f>
        <v>948127.79468199995</v>
      </c>
      <c r="Q1238" s="380">
        <f>'1 уровень'!R817</f>
        <v>948127.79468199995</v>
      </c>
      <c r="R1238" s="380">
        <f>'1 уровень'!S817</f>
        <v>948127.79468199995</v>
      </c>
      <c r="S1238" s="380">
        <f>'1 уровень'!T817</f>
        <v>949836.47628199996</v>
      </c>
      <c r="T1238" s="380">
        <f>'1 уровень'!U817</f>
        <v>949836.47628199996</v>
      </c>
      <c r="U1238" s="380">
        <f>'1 уровень'!V817</f>
        <v>949836.47628199996</v>
      </c>
      <c r="V1238" s="380">
        <f>'1 уровень'!W817</f>
        <v>972266.50129000004</v>
      </c>
      <c r="W1238" s="380">
        <f>'1 уровень'!X817</f>
        <v>976347.83709999989</v>
      </c>
      <c r="X1238" s="380">
        <f>'1 уровень'!Y817</f>
        <v>977389.46679599991</v>
      </c>
      <c r="Y1238" s="380">
        <f>'1 уровень'!Z817</f>
        <v>978968.50779599987</v>
      </c>
      <c r="Z1238" s="380">
        <f>'1 уровень'!AA817</f>
        <v>982273.02661478042</v>
      </c>
      <c r="AA1238" s="380">
        <f>'1 уровень'!AB817</f>
        <v>896078.90505011252</v>
      </c>
      <c r="AB1238" s="380">
        <f>'1 уровень'!AC817</f>
        <v>910388.48971999984</v>
      </c>
      <c r="AC1238" s="772">
        <f>'1 уровень'!AD817</f>
        <v>0</v>
      </c>
      <c r="AD1238" s="380">
        <f>'1 уровень'!AE817</f>
        <v>31935.409009999996</v>
      </c>
      <c r="AE1238" s="380">
        <f>'1 уровень'!AF817</f>
        <v>14309.584669887574</v>
      </c>
      <c r="AF1238" s="380">
        <f>'1 уровень'!AG817</f>
        <v>-446.20717999999999</v>
      </c>
      <c r="AG1238" s="380">
        <f>'1 уровень'!AH817</f>
        <v>-437.85996</v>
      </c>
      <c r="AH1238" s="380">
        <f>'1 уровень'!AI817</f>
        <v>941886.03876999987</v>
      </c>
      <c r="AI1238" s="380">
        <f>AB1238/AA1238*100</f>
        <v>101.59691123061168</v>
      </c>
      <c r="AJ1238" s="380">
        <f>AH1238/AA1238*100</f>
        <v>105.11195313958714</v>
      </c>
      <c r="AK1238" s="45"/>
      <c r="AL1238" s="45"/>
      <c r="AM1238" s="45"/>
      <c r="AN1238" s="45"/>
      <c r="AO1238" s="45"/>
      <c r="AP1238" s="45"/>
      <c r="AQ1238" s="45"/>
      <c r="AR1238" s="45"/>
      <c r="AS1238" s="45"/>
      <c r="AT1238" s="45"/>
      <c r="AU1238" s="45"/>
      <c r="AV1238" s="45"/>
      <c r="AW1238" s="45"/>
      <c r="AX1238" s="45"/>
      <c r="AY1238" s="45"/>
      <c r="AZ1238" s="45"/>
      <c r="BA1238" s="45"/>
      <c r="BB1238" s="45"/>
      <c r="BC1238" s="45"/>
      <c r="BD1238" s="45"/>
      <c r="BE1238" s="45"/>
      <c r="BF1238" s="45"/>
      <c r="BG1238" s="45"/>
      <c r="BH1238" s="45"/>
      <c r="BI1238" s="45"/>
      <c r="BJ1238" s="45"/>
      <c r="BK1238" s="45"/>
      <c r="BL1238" s="45"/>
      <c r="BM1238" s="45"/>
      <c r="BN1238" s="45"/>
      <c r="BO1238" s="45"/>
      <c r="BP1238" s="45"/>
      <c r="BQ1238" s="45"/>
      <c r="BR1238" s="45"/>
      <c r="BS1238" s="45"/>
      <c r="BT1238" s="45"/>
      <c r="BU1238" s="45"/>
      <c r="BV1238" s="45"/>
      <c r="BW1238" s="45"/>
      <c r="BX1238" s="45"/>
      <c r="BY1238" s="45"/>
      <c r="BZ1238" s="45"/>
      <c r="CA1238" s="45"/>
      <c r="CB1238" s="45"/>
      <c r="CC1238" s="45"/>
      <c r="CD1238" s="45"/>
      <c r="CE1238" s="45"/>
      <c r="CF1238" s="45"/>
      <c r="CG1238" s="45"/>
      <c r="CH1238" s="45"/>
      <c r="CI1238" s="45"/>
      <c r="CJ1238" s="45"/>
      <c r="CK1238" s="45"/>
      <c r="CL1238" s="45"/>
      <c r="CM1238" s="45"/>
      <c r="CN1238" s="45"/>
      <c r="CO1238" s="45"/>
      <c r="CP1238" s="45"/>
      <c r="CQ1238" s="45"/>
      <c r="CR1238" s="45"/>
      <c r="CS1238" s="45"/>
      <c r="CT1238" s="45"/>
      <c r="CU1238" s="45"/>
      <c r="CV1238" s="45"/>
      <c r="CW1238" s="45"/>
      <c r="CX1238" s="45"/>
      <c r="CY1238" s="45"/>
      <c r="CZ1238" s="45"/>
      <c r="DA1238" s="45"/>
      <c r="DB1238" s="45"/>
      <c r="DC1238" s="45"/>
      <c r="DD1238" s="45"/>
      <c r="DE1238" s="45"/>
      <c r="DF1238" s="45"/>
      <c r="DG1238" s="45"/>
      <c r="DH1238" s="45"/>
      <c r="DI1238" s="45"/>
      <c r="DJ1238" s="45"/>
      <c r="DK1238" s="45"/>
      <c r="DL1238" s="45"/>
      <c r="DM1238" s="45"/>
      <c r="DN1238" s="45"/>
      <c r="DO1238" s="45"/>
      <c r="DP1238" s="45"/>
      <c r="DQ1238" s="45"/>
      <c r="DR1238" s="45"/>
      <c r="DS1238" s="45"/>
      <c r="DT1238" s="45"/>
      <c r="DU1238" s="45"/>
      <c r="DV1238" s="45"/>
      <c r="DW1238" s="45"/>
      <c r="DX1238" s="45"/>
      <c r="DY1238" s="45"/>
      <c r="DZ1238" s="45"/>
      <c r="EA1238" s="45"/>
      <c r="EB1238" s="45"/>
      <c r="EC1238" s="45"/>
      <c r="ED1238" s="45"/>
      <c r="EE1238" s="45"/>
      <c r="EF1238" s="45"/>
      <c r="EG1238" s="45"/>
      <c r="EH1238" s="45"/>
      <c r="EI1238" s="45"/>
      <c r="EJ1238" s="45"/>
      <c r="EK1238" s="45"/>
      <c r="EL1238" s="45"/>
      <c r="EM1238" s="45"/>
      <c r="EN1238" s="45"/>
      <c r="EO1238" s="45"/>
      <c r="EP1238" s="45"/>
      <c r="EQ1238" s="45"/>
      <c r="ER1238" s="45"/>
      <c r="ES1238" s="45"/>
      <c r="ET1238" s="45"/>
      <c r="EU1238" s="45"/>
      <c r="EV1238" s="45"/>
      <c r="EW1238" s="45"/>
      <c r="EX1238" s="45"/>
      <c r="EY1238" s="45"/>
      <c r="EZ1238" s="45"/>
      <c r="FA1238" s="45"/>
      <c r="FB1238" s="45"/>
      <c r="FC1238" s="45"/>
      <c r="FD1238" s="45"/>
      <c r="FE1238" s="45"/>
      <c r="FF1238" s="45"/>
      <c r="FG1238" s="45"/>
      <c r="FH1238" s="45"/>
      <c r="FI1238" s="45"/>
      <c r="FJ1238" s="45"/>
      <c r="FK1238" s="45"/>
      <c r="FL1238" s="45"/>
      <c r="FM1238" s="45"/>
      <c r="FN1238" s="45"/>
      <c r="FO1238" s="45"/>
      <c r="FP1238" s="45"/>
      <c r="FQ1238" s="45"/>
      <c r="FR1238" s="45"/>
      <c r="FS1238" s="45"/>
      <c r="FT1238" s="45"/>
      <c r="FU1238" s="45"/>
      <c r="FV1238" s="45"/>
      <c r="FW1238" s="45"/>
      <c r="FX1238" s="45"/>
      <c r="FY1238" s="45"/>
      <c r="FZ1238" s="45"/>
      <c r="GA1238" s="45"/>
      <c r="GB1238" s="45"/>
    </row>
    <row r="1239" spans="1:184" ht="31.5" x14ac:dyDescent="0.25">
      <c r="A1239" s="18">
        <v>1</v>
      </c>
      <c r="B1239" s="18">
        <v>1</v>
      </c>
      <c r="C1239" s="1385" t="s">
        <v>294</v>
      </c>
      <c r="D1239" s="30">
        <f>'1 уровень'!E818</f>
        <v>0</v>
      </c>
      <c r="E1239" s="30">
        <f>'1 уровень'!F818</f>
        <v>0</v>
      </c>
      <c r="F1239" s="30">
        <f>'1 уровень'!G818</f>
        <v>3299</v>
      </c>
      <c r="G1239" s="30">
        <f>'1 уровень'!H818</f>
        <v>0</v>
      </c>
      <c r="H1239" s="30">
        <f>'1 уровень'!I818</f>
        <v>0</v>
      </c>
      <c r="I1239" s="30">
        <f>'1 уровень'!J818</f>
        <v>0</v>
      </c>
      <c r="J1239" s="30">
        <f>'1 уровень'!K818</f>
        <v>0</v>
      </c>
      <c r="K1239" s="30">
        <f>'1 уровень'!L818</f>
        <v>0</v>
      </c>
      <c r="L1239" s="30">
        <f>'1 уровень'!M818</f>
        <v>0</v>
      </c>
      <c r="M1239" s="30">
        <f>'1 уровень'!N818</f>
        <v>0</v>
      </c>
      <c r="N1239" s="30">
        <f>'1 уровень'!O818</f>
        <v>0</v>
      </c>
      <c r="O1239" s="30">
        <f>'1 уровень'!P818</f>
        <v>0</v>
      </c>
      <c r="P1239" s="380">
        <f>'1 уровень'!Q818</f>
        <v>0</v>
      </c>
      <c r="Q1239" s="380">
        <f>'1 уровень'!R818</f>
        <v>0</v>
      </c>
      <c r="R1239" s="380">
        <f>'1 уровень'!S818</f>
        <v>0</v>
      </c>
      <c r="S1239" s="380">
        <f>'1 уровень'!T818</f>
        <v>0</v>
      </c>
      <c r="T1239" s="380">
        <f>'1 уровень'!U818</f>
        <v>0</v>
      </c>
      <c r="U1239" s="380">
        <f>'1 уровень'!V818</f>
        <v>0</v>
      </c>
      <c r="V1239" s="380">
        <f>'1 уровень'!W818</f>
        <v>0</v>
      </c>
      <c r="W1239" s="380">
        <f>'1 уровень'!X818</f>
        <v>0</v>
      </c>
      <c r="X1239" s="380">
        <f>'1 уровень'!Y818</f>
        <v>0</v>
      </c>
      <c r="Y1239" s="380">
        <f>'1 уровень'!Z818</f>
        <v>0</v>
      </c>
      <c r="Z1239" s="380">
        <f>'1 уровень'!AA818</f>
        <v>0</v>
      </c>
      <c r="AA1239" s="380">
        <f>'1 уровень'!AB818</f>
        <v>0</v>
      </c>
      <c r="AB1239" s="380">
        <f>'1 уровень'!AC818</f>
        <v>-2.9399999999999977</v>
      </c>
      <c r="AC1239" s="772">
        <f>'1 уровень'!AD818</f>
        <v>0</v>
      </c>
      <c r="AD1239" s="380">
        <f>'1 уровень'!AE818</f>
        <v>1602.6948000000002</v>
      </c>
      <c r="AE1239" s="380">
        <f>'1 уровень'!AF818</f>
        <v>-2.9399999999999977</v>
      </c>
      <c r="AF1239" s="380">
        <f>'1 уровень'!AG818</f>
        <v>-2.94</v>
      </c>
      <c r="AG1239" s="380">
        <f>'1 уровень'!AH818</f>
        <v>-0.76439999999999997</v>
      </c>
      <c r="AH1239" s="380">
        <f>'1 уровень'!AI818</f>
        <v>1598.9904000000001</v>
      </c>
      <c r="AI1239" s="380"/>
      <c r="AJ1239" s="380"/>
    </row>
    <row r="1240" spans="1:184" ht="63" x14ac:dyDescent="0.25">
      <c r="C1240" s="1385" t="s">
        <v>701</v>
      </c>
      <c r="D1240" s="30">
        <f>'1 уровень'!E819</f>
        <v>145</v>
      </c>
      <c r="E1240" s="30">
        <f>'1 уровень'!F819</f>
        <v>96.666666666666671</v>
      </c>
      <c r="F1240" s="30">
        <f>'1 уровень'!G819</f>
        <v>86</v>
      </c>
      <c r="G1240" s="30">
        <f>'1 уровень'!H819</f>
        <v>88.965517241379317</v>
      </c>
      <c r="H1240" s="30"/>
      <c r="I1240" s="30"/>
      <c r="J1240" s="30"/>
      <c r="K1240" s="30"/>
      <c r="L1240" s="30"/>
      <c r="M1240" s="30"/>
      <c r="N1240" s="30"/>
      <c r="O1240" s="30"/>
      <c r="P1240" s="380">
        <f>'1 уровень'!Q819</f>
        <v>0</v>
      </c>
      <c r="Q1240" s="380">
        <f>'1 уровень'!R819</f>
        <v>0</v>
      </c>
      <c r="R1240" s="380">
        <f>'1 уровень'!S819</f>
        <v>0</v>
      </c>
      <c r="S1240" s="380">
        <f>'1 уровень'!T819</f>
        <v>0</v>
      </c>
      <c r="T1240" s="380">
        <f>'1 уровень'!U819</f>
        <v>0</v>
      </c>
      <c r="U1240" s="380">
        <f>'1 уровень'!V819</f>
        <v>0</v>
      </c>
      <c r="V1240" s="380">
        <f>'1 уровень'!W819</f>
        <v>87.984399999999994</v>
      </c>
      <c r="W1240" s="380">
        <f>'1 уровень'!X819</f>
        <v>87.984399999999994</v>
      </c>
      <c r="X1240" s="380">
        <f>'1 уровень'!Y819</f>
        <v>87.984399999999994</v>
      </c>
      <c r="Y1240" s="380">
        <f>'1 уровень'!Z819</f>
        <v>87.984399999999994</v>
      </c>
      <c r="Z1240" s="380">
        <f>'1 уровень'!AA819</f>
        <v>637.88689999999997</v>
      </c>
      <c r="AA1240" s="380">
        <f>'1 уровень'!AB819</f>
        <v>348.2715833333333</v>
      </c>
      <c r="AB1240" s="380">
        <f>'1 уровень'!AC819</f>
        <v>378.33292000000006</v>
      </c>
      <c r="AC1240" s="772">
        <f>'1 уровень'!AD819</f>
        <v>0</v>
      </c>
      <c r="AD1240" s="380">
        <f>'1 уровень'!AE819</f>
        <v>0</v>
      </c>
      <c r="AE1240" s="380">
        <f>'1 уровень'!AF819</f>
        <v>30.061336666666762</v>
      </c>
      <c r="AF1240" s="380">
        <f>'1 уровень'!AG819</f>
        <v>0</v>
      </c>
      <c r="AG1240" s="380">
        <f>'1 уровень'!AH819</f>
        <v>0</v>
      </c>
      <c r="AH1240" s="380">
        <f>'1 уровень'!AI819</f>
        <v>378.33292000000006</v>
      </c>
      <c r="AI1240" s="380" t="e">
        <f>'1 уровень'!#REF!</f>
        <v>#REF!</v>
      </c>
      <c r="AJ1240" s="380" t="e">
        <f>'1 уровень'!#REF!</f>
        <v>#REF!</v>
      </c>
    </row>
    <row r="1241" spans="1:184" ht="31.5" x14ac:dyDescent="0.25">
      <c r="A1241" s="18">
        <v>1</v>
      </c>
      <c r="B1241" s="18">
        <v>1</v>
      </c>
      <c r="C1241" s="1386" t="s">
        <v>260</v>
      </c>
      <c r="D1241" s="30">
        <f>'1 уровень'!E820</f>
        <v>525183</v>
      </c>
      <c r="E1241" s="30">
        <f>'1 уровень'!F820</f>
        <v>481416.91666666663</v>
      </c>
      <c r="F1241" s="30">
        <f>'1 уровень'!G820</f>
        <v>474457.06000000006</v>
      </c>
      <c r="G1241" s="30">
        <f>'1 уровень'!H820</f>
        <v>98.55429744454004</v>
      </c>
      <c r="H1241" s="30">
        <f>'1 уровень'!I820</f>
        <v>0</v>
      </c>
      <c r="I1241" s="30">
        <f>'1 уровень'!J820</f>
        <v>0</v>
      </c>
      <c r="J1241" s="30">
        <f>'1 уровень'!K820</f>
        <v>0</v>
      </c>
      <c r="K1241" s="30">
        <f>'1 уровень'!L820</f>
        <v>0</v>
      </c>
      <c r="L1241" s="30">
        <f>'1 уровень'!M820</f>
        <v>0</v>
      </c>
      <c r="M1241" s="30">
        <f>'1 уровень'!N820</f>
        <v>0</v>
      </c>
      <c r="N1241" s="30">
        <f>'1 уровень'!O820</f>
        <v>0</v>
      </c>
      <c r="O1241" s="30">
        <f>'1 уровень'!P820</f>
        <v>0</v>
      </c>
      <c r="P1241" s="380">
        <f>'1 уровень'!Q820</f>
        <v>0</v>
      </c>
      <c r="Q1241" s="380">
        <f>'1 уровень'!R820</f>
        <v>0</v>
      </c>
      <c r="R1241" s="380">
        <f>'1 уровень'!S820</f>
        <v>0</v>
      </c>
      <c r="S1241" s="380">
        <f>'1 уровень'!T820</f>
        <v>0</v>
      </c>
      <c r="T1241" s="380">
        <f>'1 уровень'!U820</f>
        <v>0</v>
      </c>
      <c r="U1241" s="380">
        <f>'1 уровень'!V820</f>
        <v>0</v>
      </c>
      <c r="V1241" s="380">
        <f>'1 уровень'!W820</f>
        <v>0</v>
      </c>
      <c r="W1241" s="380">
        <f>'1 уровень'!X820</f>
        <v>0</v>
      </c>
      <c r="X1241" s="380">
        <f>'1 уровень'!Y820</f>
        <v>0</v>
      </c>
      <c r="Y1241" s="380">
        <f>'1 уровень'!Z820</f>
        <v>0</v>
      </c>
      <c r="Z1241" s="380">
        <f>'1 уровень'!AA820</f>
        <v>0</v>
      </c>
      <c r="AA1241" s="380">
        <f>'1 уровень'!AB820</f>
        <v>0</v>
      </c>
      <c r="AB1241" s="380">
        <f>'1 уровень'!AC820</f>
        <v>0</v>
      </c>
      <c r="AC1241" s="772">
        <f>'1 уровень'!AD820</f>
        <v>0</v>
      </c>
      <c r="AD1241" s="380">
        <f>'1 уровень'!AE820</f>
        <v>0</v>
      </c>
      <c r="AE1241" s="380">
        <f>'1 уровень'!AF820</f>
        <v>0</v>
      </c>
      <c r="AF1241" s="380">
        <f>'1 уровень'!AG820</f>
        <v>0</v>
      </c>
      <c r="AG1241" s="380">
        <f>'1 уровень'!AH820</f>
        <v>0</v>
      </c>
      <c r="AH1241" s="380">
        <f>'1 уровень'!AI820</f>
        <v>0</v>
      </c>
      <c r="AI1241" s="380">
        <f>'1 уровень'!AI820</f>
        <v>0</v>
      </c>
      <c r="AJ1241" s="380"/>
      <c r="AK1241" s="45"/>
      <c r="AL1241" s="45"/>
      <c r="AM1241" s="45"/>
      <c r="AN1241" s="45"/>
      <c r="AO1241" s="45"/>
      <c r="AP1241" s="45"/>
      <c r="AQ1241" s="45"/>
      <c r="AR1241" s="45"/>
      <c r="AS1241" s="45"/>
      <c r="AT1241" s="45"/>
      <c r="AU1241" s="45"/>
      <c r="AV1241" s="45"/>
      <c r="AW1241" s="45"/>
      <c r="AX1241" s="45"/>
      <c r="AY1241" s="45"/>
      <c r="AZ1241" s="45"/>
      <c r="BA1241" s="45"/>
      <c r="BB1241" s="45"/>
      <c r="BC1241" s="45"/>
      <c r="BD1241" s="45"/>
      <c r="BE1241" s="45"/>
      <c r="BF1241" s="45"/>
      <c r="BG1241" s="45"/>
      <c r="BH1241" s="45"/>
      <c r="BI1241" s="45"/>
      <c r="BJ1241" s="45"/>
      <c r="BK1241" s="45"/>
      <c r="BL1241" s="45"/>
      <c r="BM1241" s="45"/>
      <c r="BN1241" s="45"/>
      <c r="BO1241" s="45"/>
      <c r="BP1241" s="45"/>
      <c r="BQ1241" s="45"/>
      <c r="BR1241" s="45"/>
      <c r="BS1241" s="45"/>
      <c r="BT1241" s="45"/>
      <c r="BU1241" s="45"/>
      <c r="BV1241" s="45"/>
      <c r="BW1241" s="45"/>
      <c r="BX1241" s="45"/>
      <c r="BY1241" s="45"/>
      <c r="BZ1241" s="45"/>
      <c r="CA1241" s="45"/>
      <c r="CB1241" s="45"/>
      <c r="CC1241" s="45"/>
      <c r="CD1241" s="45"/>
      <c r="CE1241" s="45"/>
      <c r="CF1241" s="45"/>
      <c r="CG1241" s="45"/>
      <c r="CH1241" s="45"/>
      <c r="CI1241" s="45"/>
      <c r="CJ1241" s="45"/>
      <c r="CK1241" s="45"/>
      <c r="CL1241" s="45"/>
      <c r="CM1241" s="45"/>
      <c r="CN1241" s="45"/>
      <c r="CO1241" s="45"/>
      <c r="CP1241" s="45"/>
      <c r="CQ1241" s="45"/>
      <c r="CR1241" s="45"/>
      <c r="CS1241" s="45"/>
      <c r="CT1241" s="45"/>
      <c r="CU1241" s="45"/>
      <c r="CV1241" s="45"/>
      <c r="CW1241" s="45"/>
      <c r="CX1241" s="45"/>
      <c r="CY1241" s="45"/>
      <c r="CZ1241" s="45"/>
      <c r="DA1241" s="45"/>
      <c r="DB1241" s="45"/>
      <c r="DC1241" s="45"/>
      <c r="DD1241" s="45"/>
      <c r="DE1241" s="45"/>
      <c r="DF1241" s="45"/>
      <c r="DG1241" s="45"/>
      <c r="DH1241" s="45"/>
      <c r="DI1241" s="45"/>
      <c r="DJ1241" s="45"/>
      <c r="DK1241" s="45"/>
      <c r="DL1241" s="45"/>
      <c r="DM1241" s="45"/>
      <c r="DN1241" s="45"/>
      <c r="DO1241" s="45"/>
      <c r="DP1241" s="45"/>
      <c r="DQ1241" s="45"/>
      <c r="DR1241" s="45"/>
      <c r="DS1241" s="45"/>
      <c r="DT1241" s="45"/>
      <c r="DU1241" s="45"/>
      <c r="DV1241" s="45"/>
      <c r="DW1241" s="45"/>
      <c r="DX1241" s="45"/>
      <c r="DY1241" s="45"/>
      <c r="DZ1241" s="45"/>
      <c r="EA1241" s="45"/>
      <c r="EB1241" s="45"/>
      <c r="EC1241" s="45"/>
      <c r="ED1241" s="45"/>
      <c r="EE1241" s="45"/>
      <c r="EF1241" s="45"/>
      <c r="EG1241" s="45"/>
      <c r="EH1241" s="45"/>
      <c r="EI1241" s="45"/>
      <c r="EJ1241" s="45"/>
      <c r="EK1241" s="45"/>
      <c r="EL1241" s="45"/>
      <c r="EM1241" s="45"/>
      <c r="EN1241" s="45"/>
      <c r="EO1241" s="45"/>
      <c r="EP1241" s="45"/>
      <c r="EQ1241" s="45"/>
      <c r="ER1241" s="45"/>
      <c r="ES1241" s="45"/>
      <c r="ET1241" s="45"/>
      <c r="EU1241" s="45"/>
      <c r="EV1241" s="45"/>
      <c r="EW1241" s="45"/>
      <c r="EX1241" s="45"/>
      <c r="EY1241" s="45"/>
      <c r="EZ1241" s="45"/>
      <c r="FA1241" s="45"/>
      <c r="FB1241" s="45"/>
      <c r="FC1241" s="45"/>
      <c r="FD1241" s="45"/>
      <c r="FE1241" s="45"/>
      <c r="FF1241" s="45"/>
      <c r="FG1241" s="45"/>
      <c r="FH1241" s="45"/>
      <c r="FI1241" s="45"/>
      <c r="FJ1241" s="45"/>
      <c r="FK1241" s="45"/>
      <c r="FL1241" s="45"/>
      <c r="FM1241" s="45"/>
      <c r="FN1241" s="45"/>
      <c r="FO1241" s="45"/>
      <c r="FP1241" s="45"/>
      <c r="FQ1241" s="45"/>
      <c r="FR1241" s="45"/>
      <c r="FS1241" s="45"/>
      <c r="FT1241" s="45"/>
      <c r="FU1241" s="45"/>
      <c r="FV1241" s="45"/>
      <c r="FW1241" s="45"/>
      <c r="FX1241" s="45"/>
      <c r="FY1241" s="45"/>
      <c r="FZ1241" s="45"/>
      <c r="GA1241" s="45"/>
      <c r="GB1241" s="45"/>
    </row>
    <row r="1242" spans="1:184" ht="31.5" x14ac:dyDescent="0.25">
      <c r="B1242" s="18">
        <v>1</v>
      </c>
      <c r="C1242" s="1387" t="s">
        <v>261</v>
      </c>
      <c r="D1242" s="30">
        <f>'1 уровень'!E821</f>
        <v>153789.10638297873</v>
      </c>
      <c r="E1242" s="30">
        <f>'1 уровень'!F821</f>
        <v>140973.3120567376</v>
      </c>
      <c r="F1242" s="30">
        <f>'1 уровень'!G821</f>
        <v>141739.22127659572</v>
      </c>
      <c r="G1242" s="30">
        <f>'1 уровень'!H821</f>
        <v>100.54330086218721</v>
      </c>
      <c r="H1242" s="30">
        <f>'1 уровень'!I821</f>
        <v>0</v>
      </c>
      <c r="I1242" s="30">
        <f>'1 уровень'!J821</f>
        <v>0</v>
      </c>
      <c r="J1242" s="30">
        <f>'1 уровень'!K821</f>
        <v>0</v>
      </c>
      <c r="K1242" s="30">
        <f>'1 уровень'!L821</f>
        <v>0</v>
      </c>
      <c r="L1242" s="30">
        <f>'1 уровень'!M821</f>
        <v>0</v>
      </c>
      <c r="M1242" s="30">
        <f>'1 уровень'!N821</f>
        <v>0</v>
      </c>
      <c r="N1242" s="30">
        <f>'1 уровень'!O821</f>
        <v>0</v>
      </c>
      <c r="O1242" s="30">
        <f>'1 уровень'!P821</f>
        <v>0</v>
      </c>
      <c r="P1242" s="380">
        <f>'1 уровень'!Q821</f>
        <v>0</v>
      </c>
      <c r="Q1242" s="380">
        <f>'1 уровень'!R821</f>
        <v>0</v>
      </c>
      <c r="R1242" s="380">
        <f>'1 уровень'!S821</f>
        <v>0</v>
      </c>
      <c r="S1242" s="380">
        <f>'1 уровень'!T821</f>
        <v>0</v>
      </c>
      <c r="T1242" s="380">
        <f>'1 уровень'!U821</f>
        <v>0</v>
      </c>
      <c r="U1242" s="380">
        <f>'1 уровень'!V821</f>
        <v>0</v>
      </c>
      <c r="V1242" s="380">
        <f>'1 уровень'!W821</f>
        <v>0</v>
      </c>
      <c r="W1242" s="380">
        <f>'1 уровень'!X821</f>
        <v>0</v>
      </c>
      <c r="X1242" s="380">
        <f>'1 уровень'!Y821</f>
        <v>0</v>
      </c>
      <c r="Y1242" s="380">
        <f>'1 уровень'!Z821</f>
        <v>0</v>
      </c>
      <c r="Z1242" s="380">
        <f>'1 уровень'!AA821</f>
        <v>0</v>
      </c>
      <c r="AA1242" s="380">
        <f>'1 уровень'!AB821</f>
        <v>0</v>
      </c>
      <c r="AB1242" s="380">
        <f>'1 уровень'!AC821</f>
        <v>0</v>
      </c>
      <c r="AC1242" s="772">
        <f>'1 уровень'!AD821</f>
        <v>0</v>
      </c>
      <c r="AD1242" s="380">
        <f>'1 уровень'!AE821</f>
        <v>0</v>
      </c>
      <c r="AE1242" s="380">
        <f>'1 уровень'!AF821</f>
        <v>0</v>
      </c>
      <c r="AF1242" s="380">
        <f>'1 уровень'!AG821</f>
        <v>0</v>
      </c>
      <c r="AG1242" s="380">
        <f>'1 уровень'!AH821</f>
        <v>0</v>
      </c>
      <c r="AH1242" s="380">
        <f>'1 уровень'!AI821</f>
        <v>0</v>
      </c>
      <c r="AI1242" s="380">
        <f>'1 уровень'!AI821</f>
        <v>0</v>
      </c>
      <c r="AJ1242" s="380"/>
      <c r="AK1242" s="45"/>
      <c r="AL1242" s="45"/>
      <c r="AM1242" s="45"/>
      <c r="AN1242" s="45"/>
      <c r="AO1242" s="45"/>
      <c r="AP1242" s="45"/>
      <c r="AQ1242" s="45"/>
      <c r="AR1242" s="45"/>
      <c r="AS1242" s="45"/>
      <c r="AT1242" s="45"/>
      <c r="AU1242" s="45"/>
      <c r="AV1242" s="45"/>
      <c r="AW1242" s="45"/>
      <c r="AX1242" s="45"/>
      <c r="AY1242" s="45"/>
      <c r="AZ1242" s="45"/>
      <c r="BA1242" s="45"/>
      <c r="BB1242" s="45"/>
      <c r="BC1242" s="45"/>
      <c r="BD1242" s="45"/>
      <c r="BE1242" s="45"/>
      <c r="BF1242" s="45"/>
      <c r="BG1242" s="45"/>
      <c r="BH1242" s="45"/>
      <c r="BI1242" s="45"/>
      <c r="BJ1242" s="45"/>
      <c r="BK1242" s="45"/>
      <c r="BL1242" s="45"/>
      <c r="BM1242" s="45"/>
      <c r="BN1242" s="45"/>
      <c r="BO1242" s="45"/>
      <c r="BP1242" s="45"/>
      <c r="BQ1242" s="45"/>
      <c r="BR1242" s="45"/>
      <c r="BS1242" s="45"/>
      <c r="BT1242" s="45"/>
      <c r="BU1242" s="45"/>
      <c r="BV1242" s="45"/>
      <c r="BW1242" s="45"/>
      <c r="BX1242" s="45"/>
      <c r="BY1242" s="45"/>
      <c r="BZ1242" s="45"/>
      <c r="CA1242" s="45"/>
      <c r="CB1242" s="45"/>
      <c r="CC1242" s="45"/>
      <c r="CD1242" s="45"/>
      <c r="CE1242" s="45"/>
      <c r="CF1242" s="45"/>
      <c r="CG1242" s="45"/>
      <c r="CH1242" s="45"/>
      <c r="CI1242" s="45"/>
      <c r="CJ1242" s="45"/>
      <c r="CK1242" s="45"/>
      <c r="CL1242" s="45"/>
      <c r="CM1242" s="45"/>
      <c r="CN1242" s="45"/>
      <c r="CO1242" s="45"/>
      <c r="CP1242" s="45"/>
      <c r="CQ1242" s="45"/>
      <c r="CR1242" s="45"/>
      <c r="CS1242" s="45"/>
      <c r="CT1242" s="45"/>
      <c r="CU1242" s="45"/>
      <c r="CV1242" s="45"/>
      <c r="CW1242" s="45"/>
      <c r="CX1242" s="45"/>
      <c r="CY1242" s="45"/>
      <c r="CZ1242" s="45"/>
      <c r="DA1242" s="45"/>
      <c r="DB1242" s="45"/>
      <c r="DC1242" s="45"/>
      <c r="DD1242" s="45"/>
      <c r="DE1242" s="45"/>
      <c r="DF1242" s="45"/>
      <c r="DG1242" s="45"/>
      <c r="DH1242" s="45"/>
      <c r="DI1242" s="45"/>
      <c r="DJ1242" s="45"/>
      <c r="DK1242" s="45"/>
      <c r="DL1242" s="45"/>
      <c r="DM1242" s="45"/>
      <c r="DN1242" s="45"/>
      <c r="DO1242" s="45"/>
      <c r="DP1242" s="45"/>
      <c r="DQ1242" s="45"/>
      <c r="DR1242" s="45"/>
      <c r="DS1242" s="45"/>
      <c r="DT1242" s="45"/>
      <c r="DU1242" s="45"/>
      <c r="DV1242" s="45"/>
      <c r="DW1242" s="45"/>
      <c r="DX1242" s="45"/>
      <c r="DY1242" s="45"/>
      <c r="DZ1242" s="45"/>
      <c r="EA1242" s="45"/>
      <c r="EB1242" s="45"/>
      <c r="EC1242" s="45"/>
      <c r="ED1242" s="45"/>
      <c r="EE1242" s="45"/>
      <c r="EF1242" s="45"/>
      <c r="EG1242" s="45"/>
      <c r="EH1242" s="45"/>
      <c r="EI1242" s="45"/>
      <c r="EJ1242" s="45"/>
      <c r="EK1242" s="45"/>
      <c r="EL1242" s="45"/>
      <c r="EM1242" s="45"/>
      <c r="EN1242" s="45"/>
      <c r="EO1242" s="45"/>
      <c r="EP1242" s="45"/>
      <c r="EQ1242" s="45"/>
      <c r="ER1242" s="45"/>
      <c r="ES1242" s="45"/>
      <c r="ET1242" s="45"/>
      <c r="EU1242" s="45"/>
      <c r="EV1242" s="45"/>
      <c r="EW1242" s="45"/>
      <c r="EX1242" s="45"/>
      <c r="EY1242" s="45"/>
      <c r="EZ1242" s="45"/>
      <c r="FA1242" s="45"/>
      <c r="FB1242" s="45"/>
      <c r="FC1242" s="45"/>
      <c r="FD1242" s="45"/>
      <c r="FE1242" s="45"/>
      <c r="FF1242" s="45"/>
      <c r="FG1242" s="45"/>
      <c r="FH1242" s="45"/>
      <c r="FI1242" s="45"/>
      <c r="FJ1242" s="45"/>
      <c r="FK1242" s="45"/>
      <c r="FL1242" s="45"/>
      <c r="FM1242" s="45"/>
      <c r="FN1242" s="45"/>
      <c r="FO1242" s="45"/>
      <c r="FP1242" s="45"/>
      <c r="FQ1242" s="45"/>
      <c r="FR1242" s="45"/>
      <c r="FS1242" s="45"/>
      <c r="FT1242" s="45"/>
      <c r="FU1242" s="45"/>
      <c r="FV1242" s="45"/>
      <c r="FW1242" s="45"/>
      <c r="FX1242" s="45"/>
      <c r="FY1242" s="45"/>
      <c r="FZ1242" s="45"/>
      <c r="GA1242" s="45"/>
      <c r="GB1242" s="45"/>
    </row>
    <row r="1243" spans="1:184" ht="31.5" x14ac:dyDescent="0.25">
      <c r="A1243" s="18">
        <v>1</v>
      </c>
      <c r="B1243" s="18">
        <v>1</v>
      </c>
      <c r="C1243" s="1386" t="s">
        <v>262</v>
      </c>
      <c r="D1243" s="30">
        <f>'1 уровень'!E822</f>
        <v>117800</v>
      </c>
      <c r="E1243" s="30">
        <f>'1 уровень'!F822</f>
        <v>107983.33333333333</v>
      </c>
      <c r="F1243" s="30">
        <f>'1 уровень'!G822</f>
        <v>119108</v>
      </c>
      <c r="G1243" s="30">
        <f>'1 уровень'!H822</f>
        <v>110.30220713073004</v>
      </c>
      <c r="H1243" s="30">
        <f>'1 уровень'!I822</f>
        <v>0</v>
      </c>
      <c r="I1243" s="30">
        <f>'1 уровень'!J822</f>
        <v>0</v>
      </c>
      <c r="J1243" s="30">
        <f>'1 уровень'!K822</f>
        <v>0</v>
      </c>
      <c r="K1243" s="30">
        <f>'1 уровень'!L822</f>
        <v>0</v>
      </c>
      <c r="L1243" s="30">
        <f>'1 уровень'!M822</f>
        <v>0</v>
      </c>
      <c r="M1243" s="30">
        <f>'1 уровень'!N822</f>
        <v>0</v>
      </c>
      <c r="N1243" s="30">
        <f>'1 уровень'!O822</f>
        <v>0</v>
      </c>
      <c r="O1243" s="30">
        <f>'1 уровень'!P822</f>
        <v>0</v>
      </c>
      <c r="P1243" s="380">
        <f>'1 уровень'!Q822</f>
        <v>0</v>
      </c>
      <c r="Q1243" s="380">
        <f>'1 уровень'!R822</f>
        <v>0</v>
      </c>
      <c r="R1243" s="380">
        <f>'1 уровень'!S822</f>
        <v>0</v>
      </c>
      <c r="S1243" s="380">
        <f>'1 уровень'!T822</f>
        <v>0</v>
      </c>
      <c r="T1243" s="380">
        <f>'1 уровень'!U822</f>
        <v>0</v>
      </c>
      <c r="U1243" s="380">
        <f>'1 уровень'!V822</f>
        <v>0</v>
      </c>
      <c r="V1243" s="380">
        <f>'1 уровень'!W822</f>
        <v>0</v>
      </c>
      <c r="W1243" s="380">
        <f>'1 уровень'!X822</f>
        <v>0</v>
      </c>
      <c r="X1243" s="380">
        <f>'1 уровень'!Y822</f>
        <v>0</v>
      </c>
      <c r="Y1243" s="380">
        <f>'1 уровень'!Z822</f>
        <v>0</v>
      </c>
      <c r="Z1243" s="380">
        <f>'1 уровень'!AA822</f>
        <v>0</v>
      </c>
      <c r="AA1243" s="380">
        <f>'1 уровень'!AB822</f>
        <v>0</v>
      </c>
      <c r="AB1243" s="380">
        <f>'1 уровень'!AC822</f>
        <v>0</v>
      </c>
      <c r="AC1243" s="772">
        <f>'1 уровень'!AD822</f>
        <v>0</v>
      </c>
      <c r="AD1243" s="380">
        <f>'1 уровень'!AE822</f>
        <v>0</v>
      </c>
      <c r="AE1243" s="380">
        <f>'1 уровень'!AF822</f>
        <v>0</v>
      </c>
      <c r="AF1243" s="380">
        <f>'1 уровень'!AG822</f>
        <v>0</v>
      </c>
      <c r="AG1243" s="380">
        <f>'1 уровень'!AH822</f>
        <v>0</v>
      </c>
      <c r="AH1243" s="380">
        <f>'1 уровень'!AI822</f>
        <v>0</v>
      </c>
      <c r="AI1243" s="380"/>
      <c r="AJ1243" s="380"/>
      <c r="AK1243" s="45"/>
      <c r="AL1243" s="45"/>
      <c r="AM1243" s="45"/>
      <c r="AN1243" s="45"/>
      <c r="AO1243" s="45"/>
      <c r="AP1243" s="45"/>
      <c r="AQ1243" s="45"/>
      <c r="AR1243" s="45"/>
      <c r="AS1243" s="45"/>
      <c r="AT1243" s="45"/>
      <c r="AU1243" s="45"/>
      <c r="AV1243" s="45"/>
      <c r="AW1243" s="45"/>
      <c r="AX1243" s="45"/>
      <c r="AY1243" s="45"/>
      <c r="AZ1243" s="45"/>
      <c r="BA1243" s="45"/>
      <c r="BB1243" s="45"/>
      <c r="BC1243" s="45"/>
      <c r="BD1243" s="45"/>
      <c r="BE1243" s="45"/>
      <c r="BF1243" s="45"/>
      <c r="BG1243" s="45"/>
      <c r="BH1243" s="45"/>
      <c r="BI1243" s="45"/>
      <c r="BJ1243" s="45"/>
      <c r="BK1243" s="45"/>
      <c r="BL1243" s="45"/>
      <c r="BM1243" s="45"/>
      <c r="BN1243" s="45"/>
      <c r="BO1243" s="45"/>
      <c r="BP1243" s="45"/>
      <c r="BQ1243" s="45"/>
      <c r="BR1243" s="45"/>
      <c r="BS1243" s="45"/>
      <c r="BT1243" s="45"/>
      <c r="BU1243" s="45"/>
      <c r="BV1243" s="45"/>
      <c r="BW1243" s="45"/>
      <c r="BX1243" s="45"/>
      <c r="BY1243" s="45"/>
      <c r="BZ1243" s="45"/>
      <c r="CA1243" s="45"/>
      <c r="CB1243" s="45"/>
      <c r="CC1243" s="45"/>
      <c r="CD1243" s="45"/>
      <c r="CE1243" s="45"/>
      <c r="CF1243" s="45"/>
      <c r="CG1243" s="45"/>
      <c r="CH1243" s="45"/>
      <c r="CI1243" s="45"/>
      <c r="CJ1243" s="45"/>
      <c r="CK1243" s="45"/>
      <c r="CL1243" s="45"/>
      <c r="CM1243" s="45"/>
      <c r="CN1243" s="45"/>
      <c r="CO1243" s="45"/>
      <c r="CP1243" s="45"/>
      <c r="CQ1243" s="45"/>
      <c r="CR1243" s="45"/>
      <c r="CS1243" s="45"/>
      <c r="CT1243" s="45"/>
      <c r="CU1243" s="45"/>
      <c r="CV1243" s="45"/>
      <c r="CW1243" s="45"/>
      <c r="CX1243" s="45"/>
      <c r="CY1243" s="45"/>
      <c r="CZ1243" s="45"/>
      <c r="DA1243" s="45"/>
      <c r="DB1243" s="45"/>
      <c r="DC1243" s="45"/>
      <c r="DD1243" s="45"/>
      <c r="DE1243" s="45"/>
      <c r="DF1243" s="45"/>
      <c r="DG1243" s="45"/>
      <c r="DH1243" s="45"/>
      <c r="DI1243" s="45"/>
      <c r="DJ1243" s="45"/>
      <c r="DK1243" s="45"/>
      <c r="DL1243" s="45"/>
      <c r="DM1243" s="45"/>
      <c r="DN1243" s="45"/>
      <c r="DO1243" s="45"/>
      <c r="DP1243" s="45"/>
      <c r="DQ1243" s="45"/>
      <c r="DR1243" s="45"/>
      <c r="DS1243" s="45"/>
      <c r="DT1243" s="45"/>
      <c r="DU1243" s="45"/>
      <c r="DV1243" s="45"/>
      <c r="DW1243" s="45"/>
      <c r="DX1243" s="45"/>
      <c r="DY1243" s="45"/>
      <c r="DZ1243" s="45"/>
      <c r="EA1243" s="45"/>
      <c r="EB1243" s="45"/>
      <c r="EC1243" s="45"/>
      <c r="ED1243" s="45"/>
      <c r="EE1243" s="45"/>
      <c r="EF1243" s="45"/>
      <c r="EG1243" s="45"/>
      <c r="EH1243" s="45"/>
      <c r="EI1243" s="45"/>
      <c r="EJ1243" s="45"/>
      <c r="EK1243" s="45"/>
      <c r="EL1243" s="45"/>
      <c r="EM1243" s="45"/>
      <c r="EN1243" s="45"/>
      <c r="EO1243" s="45"/>
      <c r="EP1243" s="45"/>
      <c r="EQ1243" s="45"/>
      <c r="ER1243" s="45"/>
      <c r="ES1243" s="45"/>
      <c r="ET1243" s="45"/>
      <c r="EU1243" s="45"/>
      <c r="EV1243" s="45"/>
      <c r="EW1243" s="45"/>
      <c r="EX1243" s="45"/>
      <c r="EY1243" s="45"/>
      <c r="EZ1243" s="45"/>
      <c r="FA1243" s="45"/>
      <c r="FB1243" s="45"/>
      <c r="FC1243" s="45"/>
      <c r="FD1243" s="45"/>
      <c r="FE1243" s="45"/>
      <c r="FF1243" s="45"/>
      <c r="FG1243" s="45"/>
      <c r="FH1243" s="45"/>
      <c r="FI1243" s="45"/>
      <c r="FJ1243" s="45"/>
      <c r="FK1243" s="45"/>
      <c r="FL1243" s="45"/>
      <c r="FM1243" s="45"/>
      <c r="FN1243" s="45"/>
      <c r="FO1243" s="45"/>
      <c r="FP1243" s="45"/>
      <c r="FQ1243" s="45"/>
      <c r="FR1243" s="45"/>
      <c r="FS1243" s="45"/>
      <c r="FT1243" s="45"/>
      <c r="FU1243" s="45"/>
      <c r="FV1243" s="45"/>
      <c r="FW1243" s="45"/>
      <c r="FX1243" s="45"/>
      <c r="FY1243" s="45"/>
      <c r="FZ1243" s="45"/>
      <c r="GA1243" s="45"/>
      <c r="GB1243" s="45"/>
    </row>
    <row r="1244" spans="1:184" ht="31.5" x14ac:dyDescent="0.25">
      <c r="A1244" s="18">
        <v>1</v>
      </c>
      <c r="B1244" s="18">
        <v>1</v>
      </c>
      <c r="C1244" s="1386" t="s">
        <v>134</v>
      </c>
      <c r="D1244" s="30">
        <f>'1 уровень'!E823</f>
        <v>1063608.6857142858</v>
      </c>
      <c r="E1244" s="30">
        <f>'1 уровень'!F823</f>
        <v>974879.46587301581</v>
      </c>
      <c r="F1244" s="30">
        <f>'1 уровень'!G823</f>
        <v>981297.64095238084</v>
      </c>
      <c r="G1244" s="30">
        <f>'1 уровень'!H823</f>
        <v>100.65835575617726</v>
      </c>
      <c r="H1244" s="175">
        <f>'1 уровень'!I823</f>
        <v>0</v>
      </c>
      <c r="I1244" s="30">
        <f>'1 уровень'!J823</f>
        <v>0</v>
      </c>
      <c r="J1244" s="30">
        <f>'1 уровень'!K823</f>
        <v>0</v>
      </c>
      <c r="K1244" s="30">
        <f>'1 уровень'!L823</f>
        <v>0</v>
      </c>
      <c r="L1244" s="30">
        <f>'1 уровень'!M823</f>
        <v>0</v>
      </c>
      <c r="M1244" s="30">
        <f>'1 уровень'!N823</f>
        <v>0</v>
      </c>
      <c r="N1244" s="30">
        <f>'1 уровень'!O823</f>
        <v>0</v>
      </c>
      <c r="O1244" s="30">
        <f>'1 уровень'!P823</f>
        <v>0</v>
      </c>
      <c r="P1244" s="380">
        <f>'1 уровень'!Q823</f>
        <v>1798935.9727119999</v>
      </c>
      <c r="Q1244" s="380">
        <f>'1 уровень'!R823</f>
        <v>1798935.9727119999</v>
      </c>
      <c r="R1244" s="380">
        <f>'1 уровень'!S823</f>
        <v>1798935.9727119999</v>
      </c>
      <c r="S1244" s="380">
        <f>'1 уровень'!T823</f>
        <v>1800644.6543120001</v>
      </c>
      <c r="T1244" s="380">
        <f>'1 уровень'!U823</f>
        <v>1800644.6543120001</v>
      </c>
      <c r="U1244" s="380">
        <f>'1 уровень'!V823</f>
        <v>1800644.6543120001</v>
      </c>
      <c r="V1244" s="380">
        <f>'1 уровень'!W823</f>
        <v>1823807.7692200001</v>
      </c>
      <c r="W1244" s="380">
        <f>'1 уровень'!X823</f>
        <v>1824278.9070299999</v>
      </c>
      <c r="X1244" s="380">
        <f>'1 уровень'!Y823</f>
        <v>1823883.3306559999</v>
      </c>
      <c r="Y1244" s="380">
        <f>'1 уровень'!Z823</f>
        <v>1825462.3716560001</v>
      </c>
      <c r="Z1244" s="380">
        <f>'1 уровень'!AA823</f>
        <v>1832922.5804347806</v>
      </c>
      <c r="AA1244" s="380">
        <f>'1 уровень'!AB823</f>
        <v>1674709.0918551125</v>
      </c>
      <c r="AB1244" s="380">
        <f>'1 уровень'!AC823</f>
        <v>1701783.08926</v>
      </c>
      <c r="AC1244" s="772">
        <f>'1 уровень'!AD823</f>
        <v>0</v>
      </c>
      <c r="AD1244" s="380">
        <f>'1 уровень'!AE823</f>
        <v>33532.624209999994</v>
      </c>
      <c r="AE1244" s="380">
        <f>'1 уровень'!AF823</f>
        <v>27073.99740488753</v>
      </c>
      <c r="AF1244" s="380">
        <f>'1 уровень'!AG823</f>
        <v>-549.35859000000005</v>
      </c>
      <c r="AG1244" s="380">
        <f>'1 уровень'!AH823</f>
        <v>-1220.8274699999999</v>
      </c>
      <c r="AH1244" s="380">
        <f>'1 уровень'!AI823</f>
        <v>1734094.8859999999</v>
      </c>
      <c r="AI1244" s="380">
        <f>AB1244/AA1244*100</f>
        <v>101.61663882620337</v>
      </c>
      <c r="AJ1244" s="380">
        <f>AH1244/AA1244*100</f>
        <v>103.54603640917148</v>
      </c>
      <c r="AK1244" s="45"/>
      <c r="AL1244" s="45"/>
      <c r="AM1244" s="45"/>
      <c r="AN1244" s="45"/>
      <c r="AO1244" s="45"/>
      <c r="AP1244" s="45"/>
      <c r="AQ1244" s="45"/>
      <c r="AR1244" s="45"/>
      <c r="AS1244" s="45"/>
      <c r="AT1244" s="45"/>
      <c r="AU1244" s="45"/>
      <c r="AV1244" s="45"/>
      <c r="AW1244" s="45"/>
      <c r="AX1244" s="45"/>
      <c r="AY1244" s="45"/>
      <c r="AZ1244" s="45"/>
      <c r="BA1244" s="45"/>
      <c r="BB1244" s="45"/>
      <c r="BC1244" s="45"/>
      <c r="BD1244" s="45"/>
      <c r="BE1244" s="45"/>
      <c r="BF1244" s="45"/>
      <c r="BG1244" s="45"/>
      <c r="BH1244" s="45"/>
      <c r="BI1244" s="45"/>
      <c r="BJ1244" s="45"/>
      <c r="BK1244" s="45"/>
      <c r="BL1244" s="45"/>
      <c r="BM1244" s="45"/>
      <c r="BN1244" s="45"/>
      <c r="BO1244" s="45"/>
      <c r="BP1244" s="45"/>
      <c r="BQ1244" s="45"/>
      <c r="BR1244" s="45"/>
      <c r="BS1244" s="45"/>
      <c r="BT1244" s="45"/>
      <c r="BU1244" s="45"/>
      <c r="BV1244" s="45"/>
      <c r="BW1244" s="45"/>
      <c r="BX1244" s="45"/>
      <c r="BY1244" s="45"/>
      <c r="BZ1244" s="45"/>
      <c r="CA1244" s="45"/>
      <c r="CB1244" s="45"/>
      <c r="CC1244" s="45"/>
      <c r="CD1244" s="45"/>
      <c r="CE1244" s="45"/>
      <c r="CF1244" s="45"/>
      <c r="CG1244" s="45"/>
      <c r="CH1244" s="45"/>
      <c r="CI1244" s="45"/>
      <c r="CJ1244" s="45"/>
      <c r="CK1244" s="45"/>
      <c r="CL1244" s="45"/>
      <c r="CM1244" s="45"/>
      <c r="CN1244" s="45"/>
      <c r="CO1244" s="45"/>
      <c r="CP1244" s="45"/>
      <c r="CQ1244" s="45"/>
      <c r="CR1244" s="45"/>
      <c r="CS1244" s="45"/>
      <c r="CT1244" s="45"/>
      <c r="CU1244" s="45"/>
      <c r="CV1244" s="45"/>
      <c r="CW1244" s="45"/>
      <c r="CX1244" s="45"/>
      <c r="CY1244" s="45"/>
      <c r="CZ1244" s="45"/>
      <c r="DA1244" s="45"/>
      <c r="DB1244" s="45"/>
      <c r="DC1244" s="45"/>
      <c r="DD1244" s="45"/>
      <c r="DE1244" s="45"/>
      <c r="DF1244" s="45"/>
      <c r="DG1244" s="45"/>
      <c r="DH1244" s="45"/>
      <c r="DI1244" s="45"/>
      <c r="DJ1244" s="45"/>
      <c r="DK1244" s="45"/>
      <c r="DL1244" s="45"/>
      <c r="DM1244" s="45"/>
      <c r="DN1244" s="45"/>
      <c r="DO1244" s="45"/>
      <c r="DP1244" s="45"/>
      <c r="DQ1244" s="45"/>
      <c r="DR1244" s="45"/>
      <c r="DS1244" s="45"/>
      <c r="DT1244" s="45"/>
      <c r="DU1244" s="45"/>
      <c r="DV1244" s="45"/>
      <c r="DW1244" s="45"/>
      <c r="DX1244" s="45"/>
      <c r="DY1244" s="45"/>
      <c r="DZ1244" s="45"/>
      <c r="EA1244" s="45"/>
      <c r="EB1244" s="45"/>
      <c r="EC1244" s="45"/>
      <c r="ED1244" s="45"/>
      <c r="EE1244" s="45"/>
      <c r="EF1244" s="45"/>
      <c r="EG1244" s="45"/>
      <c r="EH1244" s="45"/>
      <c r="EI1244" s="45"/>
      <c r="EJ1244" s="45"/>
      <c r="EK1244" s="45"/>
      <c r="EL1244" s="45"/>
      <c r="EM1244" s="45"/>
      <c r="EN1244" s="45"/>
      <c r="EO1244" s="45"/>
      <c r="EP1244" s="45"/>
      <c r="EQ1244" s="45"/>
      <c r="ER1244" s="45"/>
      <c r="ES1244" s="45"/>
      <c r="ET1244" s="45"/>
      <c r="EU1244" s="45"/>
      <c r="EV1244" s="45"/>
      <c r="EW1244" s="45"/>
      <c r="EX1244" s="45"/>
      <c r="EY1244" s="45"/>
      <c r="EZ1244" s="45"/>
      <c r="FA1244" s="45"/>
      <c r="FB1244" s="45"/>
      <c r="FC1244" s="45"/>
      <c r="FD1244" s="45"/>
      <c r="FE1244" s="45"/>
      <c r="FF1244" s="45"/>
      <c r="FG1244" s="45"/>
      <c r="FH1244" s="45"/>
      <c r="FI1244" s="45"/>
      <c r="FJ1244" s="45"/>
      <c r="FK1244" s="45"/>
      <c r="FL1244" s="45"/>
      <c r="FM1244" s="45"/>
      <c r="FN1244" s="45"/>
      <c r="FO1244" s="45"/>
      <c r="FP1244" s="45"/>
      <c r="FQ1244" s="45"/>
      <c r="FR1244" s="45"/>
      <c r="FS1244" s="45"/>
      <c r="FT1244" s="45"/>
      <c r="FU1244" s="45"/>
      <c r="FV1244" s="45"/>
      <c r="FW1244" s="45"/>
      <c r="FX1244" s="45"/>
      <c r="FY1244" s="45"/>
      <c r="FZ1244" s="45"/>
      <c r="GA1244" s="45"/>
      <c r="GB1244" s="45"/>
    </row>
    <row r="1245" spans="1:184" x14ac:dyDescent="0.25">
      <c r="A1245" s="18">
        <v>1</v>
      </c>
      <c r="B1245" s="18">
        <v>1</v>
      </c>
      <c r="C1245" s="1393" t="s">
        <v>28</v>
      </c>
      <c r="D1245" s="30">
        <f>'1 уровень'!E824</f>
        <v>0</v>
      </c>
      <c r="E1245" s="30">
        <f>'1 уровень'!F824</f>
        <v>0</v>
      </c>
      <c r="F1245" s="30">
        <f>'1 уровень'!G824</f>
        <v>0</v>
      </c>
      <c r="G1245" s="30">
        <f>'1 уровень'!H824</f>
        <v>0</v>
      </c>
      <c r="H1245" s="177">
        <f>'1 уровень'!I824</f>
        <v>0</v>
      </c>
      <c r="I1245" s="30">
        <f>'1 уровень'!J824</f>
        <v>0</v>
      </c>
      <c r="J1245" s="30">
        <f>'1 уровень'!K824</f>
        <v>0</v>
      </c>
      <c r="K1245" s="30">
        <f>'1 уровень'!L824</f>
        <v>0</v>
      </c>
      <c r="L1245" s="30">
        <f>'1 уровень'!M824</f>
        <v>0</v>
      </c>
      <c r="M1245" s="30">
        <f>'1 уровень'!N824</f>
        <v>0</v>
      </c>
      <c r="N1245" s="30">
        <f>'1 уровень'!O824</f>
        <v>0</v>
      </c>
      <c r="O1245" s="30">
        <f>'1 уровень'!P824</f>
        <v>0</v>
      </c>
      <c r="P1245" s="380">
        <f>'1 уровень'!Q824</f>
        <v>0</v>
      </c>
      <c r="Q1245" s="380">
        <f>'1 уровень'!R824</f>
        <v>0</v>
      </c>
      <c r="R1245" s="380">
        <f>'1 уровень'!S824</f>
        <v>0</v>
      </c>
      <c r="S1245" s="380">
        <f>'1 уровень'!T824</f>
        <v>0</v>
      </c>
      <c r="T1245" s="380">
        <f>'1 уровень'!U824</f>
        <v>0</v>
      </c>
      <c r="U1245" s="380">
        <f>'1 уровень'!V824</f>
        <v>0</v>
      </c>
      <c r="V1245" s="3038"/>
      <c r="W1245" s="3038"/>
      <c r="X1245" s="3038"/>
      <c r="Y1245" s="3038"/>
      <c r="Z1245" s="3038"/>
      <c r="AA1245" s="380">
        <f>'1 уровень'!AB824</f>
        <v>0</v>
      </c>
      <c r="AB1245" s="380">
        <f>'1 уровень'!AC824</f>
        <v>0</v>
      </c>
      <c r="AC1245" s="772">
        <f>'1 уровень'!AD824</f>
        <v>0</v>
      </c>
      <c r="AD1245" s="380">
        <f>'1 уровень'!AE824</f>
        <v>0</v>
      </c>
      <c r="AE1245" s="380">
        <f>'1 уровень'!AF824</f>
        <v>0</v>
      </c>
      <c r="AF1245" s="380">
        <f>'1 уровень'!AG824</f>
        <v>0</v>
      </c>
      <c r="AG1245" s="380">
        <f>'1 уровень'!AH824</f>
        <v>0</v>
      </c>
      <c r="AH1245" s="380">
        <f>'1 уровень'!AI824</f>
        <v>0</v>
      </c>
      <c r="AI1245" s="380">
        <f>'1 уровень'!AI824</f>
        <v>0</v>
      </c>
      <c r="AJ1245" s="380"/>
      <c r="AK1245" s="45"/>
      <c r="AL1245" s="45"/>
      <c r="AM1245" s="45"/>
      <c r="AN1245" s="45"/>
      <c r="AO1245" s="45"/>
      <c r="AP1245" s="45"/>
      <c r="AQ1245" s="45"/>
      <c r="AR1245" s="45"/>
      <c r="AS1245" s="45"/>
      <c r="AT1245" s="45"/>
      <c r="AU1245" s="45"/>
      <c r="AV1245" s="45"/>
      <c r="AW1245" s="45"/>
      <c r="AX1245" s="45"/>
      <c r="AY1245" s="45"/>
      <c r="AZ1245" s="45"/>
      <c r="BA1245" s="45"/>
      <c r="BB1245" s="45"/>
      <c r="BC1245" s="45"/>
      <c r="BD1245" s="45"/>
      <c r="BE1245" s="45"/>
      <c r="BF1245" s="45"/>
      <c r="BG1245" s="45"/>
      <c r="BH1245" s="45"/>
      <c r="BI1245" s="45"/>
      <c r="BJ1245" s="45"/>
      <c r="BK1245" s="45"/>
      <c r="BL1245" s="45"/>
      <c r="BM1245" s="45"/>
      <c r="BN1245" s="45"/>
      <c r="BO1245" s="45"/>
      <c r="BP1245" s="45"/>
      <c r="BQ1245" s="45"/>
      <c r="BR1245" s="45"/>
      <c r="BS1245" s="45"/>
      <c r="BT1245" s="45"/>
      <c r="BU1245" s="45"/>
      <c r="BV1245" s="45"/>
      <c r="BW1245" s="45"/>
      <c r="BX1245" s="45"/>
      <c r="BY1245" s="45"/>
      <c r="BZ1245" s="45"/>
      <c r="CA1245" s="45"/>
      <c r="CB1245" s="45"/>
      <c r="CC1245" s="45"/>
      <c r="CD1245" s="45"/>
      <c r="CE1245" s="45"/>
      <c r="CF1245" s="45"/>
      <c r="CG1245" s="45"/>
      <c r="CH1245" s="45"/>
      <c r="CI1245" s="45"/>
      <c r="CJ1245" s="45"/>
      <c r="CK1245" s="45"/>
      <c r="CL1245" s="45"/>
      <c r="CM1245" s="45"/>
      <c r="CN1245" s="45"/>
      <c r="CO1245" s="45"/>
      <c r="CP1245" s="45"/>
      <c r="CQ1245" s="45"/>
      <c r="CR1245" s="45"/>
      <c r="CS1245" s="45"/>
      <c r="CT1245" s="45"/>
      <c r="CU1245" s="45"/>
      <c r="CV1245" s="45"/>
      <c r="CW1245" s="45"/>
      <c r="CX1245" s="45"/>
      <c r="CY1245" s="45"/>
      <c r="CZ1245" s="45"/>
      <c r="DA1245" s="45"/>
      <c r="DB1245" s="45"/>
      <c r="DC1245" s="45"/>
      <c r="DD1245" s="45"/>
      <c r="DE1245" s="45"/>
      <c r="DF1245" s="45"/>
      <c r="DG1245" s="45"/>
      <c r="DH1245" s="45"/>
      <c r="DI1245" s="45"/>
      <c r="DJ1245" s="45"/>
      <c r="DK1245" s="45"/>
      <c r="DL1245" s="45"/>
      <c r="DM1245" s="45"/>
      <c r="DN1245" s="45"/>
      <c r="DO1245" s="45"/>
      <c r="DP1245" s="45"/>
      <c r="DQ1245" s="45"/>
      <c r="DR1245" s="45"/>
      <c r="DS1245" s="45"/>
      <c r="DT1245" s="45"/>
      <c r="DU1245" s="45"/>
      <c r="DV1245" s="45"/>
      <c r="DW1245" s="45"/>
      <c r="DX1245" s="45"/>
      <c r="DY1245" s="45"/>
      <c r="DZ1245" s="45"/>
      <c r="EA1245" s="45"/>
      <c r="EB1245" s="45"/>
      <c r="EC1245" s="45"/>
      <c r="ED1245" s="45"/>
      <c r="EE1245" s="45"/>
      <c r="EF1245" s="45"/>
      <c r="EG1245" s="45"/>
      <c r="EH1245" s="45"/>
      <c r="EI1245" s="45"/>
      <c r="EJ1245" s="45"/>
      <c r="EK1245" s="45"/>
      <c r="EL1245" s="45"/>
      <c r="EM1245" s="45"/>
      <c r="EN1245" s="45"/>
      <c r="EO1245" s="45"/>
      <c r="EP1245" s="45"/>
      <c r="EQ1245" s="45"/>
      <c r="ER1245" s="45"/>
      <c r="ES1245" s="45"/>
      <c r="ET1245" s="45"/>
      <c r="EU1245" s="45"/>
      <c r="EV1245" s="45"/>
      <c r="EW1245" s="45"/>
      <c r="EX1245" s="45"/>
      <c r="EY1245" s="45"/>
      <c r="EZ1245" s="45"/>
      <c r="FA1245" s="45"/>
      <c r="FB1245" s="45"/>
      <c r="FC1245" s="45"/>
      <c r="FD1245" s="45"/>
      <c r="FE1245" s="45"/>
      <c r="FF1245" s="45"/>
      <c r="FG1245" s="45"/>
      <c r="FH1245" s="45"/>
      <c r="FI1245" s="45"/>
      <c r="FJ1245" s="45"/>
      <c r="FK1245" s="45"/>
      <c r="FL1245" s="45"/>
      <c r="FM1245" s="45"/>
      <c r="FN1245" s="45"/>
      <c r="FO1245" s="45"/>
      <c r="FP1245" s="45"/>
      <c r="FQ1245" s="45"/>
      <c r="FR1245" s="45"/>
      <c r="FS1245" s="45"/>
      <c r="FT1245" s="45"/>
      <c r="FU1245" s="45"/>
      <c r="FV1245" s="45"/>
      <c r="FW1245" s="45"/>
      <c r="FX1245" s="45"/>
      <c r="FY1245" s="45"/>
      <c r="FZ1245" s="45"/>
      <c r="GA1245" s="45"/>
      <c r="GB1245" s="45"/>
    </row>
    <row r="1246" spans="1:184" x14ac:dyDescent="0.25">
      <c r="A1246" s="18">
        <v>1</v>
      </c>
      <c r="B1246" s="18">
        <v>1</v>
      </c>
      <c r="C1246" s="1362" t="s">
        <v>159</v>
      </c>
      <c r="D1246" s="30">
        <f>'1 уровень'!E825</f>
        <v>9696</v>
      </c>
      <c r="E1246" s="30">
        <f>'1 уровень'!F825</f>
        <v>8886.9166666666661</v>
      </c>
      <c r="F1246" s="30">
        <f>'1 уровень'!G825</f>
        <v>9270</v>
      </c>
      <c r="G1246" s="30">
        <f>'1 уровень'!H825</f>
        <v>104.31064392412065</v>
      </c>
      <c r="H1246" s="261">
        <f>'1 уровень'!I825</f>
        <v>15.635210396039604</v>
      </c>
      <c r="I1246" s="30">
        <f>'1 уровень'!J825</f>
        <v>14.393311758360301</v>
      </c>
      <c r="J1246" s="30">
        <f>'1 уровень'!K825</f>
        <v>151599</v>
      </c>
      <c r="K1246" s="30">
        <f>'1 уровень'!L825</f>
        <v>138945</v>
      </c>
      <c r="L1246" s="30">
        <f>'1 уровень'!M825</f>
        <v>133426</v>
      </c>
      <c r="M1246" s="30">
        <f>'1 уровень'!N825</f>
        <v>96.027924718413757</v>
      </c>
      <c r="N1246" s="30">
        <f>'1 уровень'!O825</f>
        <v>462</v>
      </c>
      <c r="O1246" s="30">
        <f>'1 уровень'!P825</f>
        <v>315.05548996458083</v>
      </c>
      <c r="P1246" s="380">
        <f>'1 уровень'!Q825</f>
        <v>0</v>
      </c>
      <c r="Q1246" s="380">
        <f>'1 уровень'!R825</f>
        <v>0</v>
      </c>
      <c r="R1246" s="380">
        <f>'1 уровень'!S825</f>
        <v>0</v>
      </c>
      <c r="S1246" s="380">
        <f>'1 уровень'!T825</f>
        <v>0</v>
      </c>
      <c r="T1246" s="380">
        <f>'1 уровень'!U825</f>
        <v>0</v>
      </c>
      <c r="U1246" s="380">
        <f>'1 уровень'!V825</f>
        <v>0</v>
      </c>
      <c r="V1246" s="380">
        <f>'1 уровень'!W825</f>
        <v>0</v>
      </c>
      <c r="W1246" s="380">
        <f>'1 уровень'!X825</f>
        <v>0</v>
      </c>
      <c r="X1246" s="380">
        <f>'1 уровень'!Y825</f>
        <v>0</v>
      </c>
      <c r="Y1246" s="380">
        <f>'1 уровень'!Z825</f>
        <v>0</v>
      </c>
      <c r="Z1246" s="380">
        <f>'1 уровень'!AA825</f>
        <v>0</v>
      </c>
      <c r="AA1246" s="380">
        <f>'1 уровень'!AB825</f>
        <v>0</v>
      </c>
      <c r="AB1246" s="380">
        <f>'1 уровень'!AC825</f>
        <v>0</v>
      </c>
      <c r="AC1246" s="772">
        <f>'1 уровень'!AD825</f>
        <v>0</v>
      </c>
      <c r="AD1246" s="380">
        <f>'1 уровень'!AE825</f>
        <v>0</v>
      </c>
      <c r="AE1246" s="380">
        <f>'1 уровень'!AF825</f>
        <v>0</v>
      </c>
      <c r="AF1246" s="380">
        <f>'1 уровень'!AG825</f>
        <v>0</v>
      </c>
      <c r="AG1246" s="380">
        <f>'1 уровень'!AH825</f>
        <v>0</v>
      </c>
      <c r="AH1246" s="380">
        <f>'1 уровень'!AI825</f>
        <v>0</v>
      </c>
      <c r="AI1246" s="380">
        <f>'1 уровень'!AI825</f>
        <v>0</v>
      </c>
      <c r="AJ1246" s="380"/>
      <c r="AK1246" s="45"/>
      <c r="AL1246" s="45"/>
      <c r="AM1246" s="45"/>
      <c r="AN1246" s="45"/>
      <c r="AO1246" s="45"/>
      <c r="AP1246" s="45"/>
      <c r="AQ1246" s="45"/>
      <c r="AR1246" s="45"/>
      <c r="AS1246" s="45"/>
      <c r="AT1246" s="45"/>
      <c r="AU1246" s="45"/>
      <c r="AV1246" s="45"/>
      <c r="AW1246" s="45"/>
      <c r="AX1246" s="45"/>
      <c r="AY1246" s="45"/>
      <c r="AZ1246" s="45"/>
      <c r="BA1246" s="45"/>
      <c r="BB1246" s="45"/>
      <c r="BC1246" s="45"/>
      <c r="BD1246" s="45"/>
      <c r="BE1246" s="45"/>
      <c r="BF1246" s="45"/>
      <c r="BG1246" s="45"/>
      <c r="BH1246" s="45"/>
      <c r="BI1246" s="45"/>
      <c r="BJ1246" s="45"/>
      <c r="BK1246" s="45"/>
      <c r="BL1246" s="45"/>
      <c r="BM1246" s="45"/>
      <c r="BN1246" s="45"/>
      <c r="BO1246" s="45"/>
      <c r="BP1246" s="45"/>
      <c r="BQ1246" s="45"/>
      <c r="BR1246" s="45"/>
      <c r="BS1246" s="45"/>
      <c r="BT1246" s="45"/>
      <c r="BU1246" s="45"/>
      <c r="BV1246" s="45"/>
      <c r="BW1246" s="45"/>
      <c r="BX1246" s="45"/>
      <c r="BY1246" s="45"/>
      <c r="BZ1246" s="45"/>
      <c r="CA1246" s="45"/>
      <c r="CB1246" s="45"/>
      <c r="CC1246" s="45"/>
      <c r="CD1246" s="45"/>
      <c r="CE1246" s="45"/>
      <c r="CF1246" s="45"/>
      <c r="CG1246" s="45"/>
      <c r="CH1246" s="45"/>
      <c r="CI1246" s="45"/>
      <c r="CJ1246" s="45"/>
      <c r="CK1246" s="45"/>
      <c r="CL1246" s="45"/>
      <c r="CM1246" s="45"/>
      <c r="CN1246" s="45"/>
      <c r="CO1246" s="45"/>
      <c r="CP1246" s="45"/>
      <c r="CQ1246" s="45"/>
      <c r="CR1246" s="45"/>
      <c r="CS1246" s="45"/>
      <c r="CT1246" s="45"/>
      <c r="CU1246" s="45"/>
      <c r="CV1246" s="45"/>
      <c r="CW1246" s="45"/>
      <c r="CX1246" s="45"/>
      <c r="CY1246" s="45"/>
      <c r="CZ1246" s="45"/>
      <c r="DA1246" s="45"/>
      <c r="DB1246" s="45"/>
      <c r="DC1246" s="45"/>
      <c r="DD1246" s="45"/>
      <c r="DE1246" s="45"/>
      <c r="DF1246" s="45"/>
      <c r="DG1246" s="45"/>
      <c r="DH1246" s="45"/>
      <c r="DI1246" s="45"/>
      <c r="DJ1246" s="45"/>
      <c r="DK1246" s="45"/>
      <c r="DL1246" s="45"/>
      <c r="DM1246" s="45"/>
      <c r="DN1246" s="45"/>
      <c r="DO1246" s="45"/>
      <c r="DP1246" s="45"/>
      <c r="DQ1246" s="45"/>
      <c r="DR1246" s="45"/>
      <c r="DS1246" s="45"/>
      <c r="DT1246" s="45"/>
      <c r="DU1246" s="45"/>
      <c r="DV1246" s="45"/>
      <c r="DW1246" s="45"/>
      <c r="DX1246" s="45"/>
      <c r="DY1246" s="45"/>
      <c r="DZ1246" s="45"/>
      <c r="EA1246" s="45"/>
      <c r="EB1246" s="45"/>
      <c r="EC1246" s="45"/>
      <c r="ED1246" s="45"/>
      <c r="EE1246" s="45"/>
      <c r="EF1246" s="45"/>
      <c r="EG1246" s="45"/>
      <c r="EH1246" s="45"/>
      <c r="EI1246" s="45"/>
      <c r="EJ1246" s="45"/>
      <c r="EK1246" s="45"/>
      <c r="EL1246" s="45"/>
      <c r="EM1246" s="45"/>
      <c r="EN1246" s="45"/>
      <c r="EO1246" s="45"/>
      <c r="EP1246" s="45"/>
      <c r="EQ1246" s="45"/>
      <c r="ER1246" s="45"/>
      <c r="ES1246" s="45"/>
      <c r="ET1246" s="45"/>
      <c r="EU1246" s="45"/>
      <c r="EV1246" s="45"/>
      <c r="EW1246" s="45"/>
      <c r="EX1246" s="45"/>
      <c r="EY1246" s="45"/>
      <c r="EZ1246" s="45"/>
      <c r="FA1246" s="45"/>
      <c r="FB1246" s="45"/>
      <c r="FC1246" s="45"/>
      <c r="FD1246" s="45"/>
      <c r="FE1246" s="45"/>
      <c r="FF1246" s="45"/>
      <c r="FG1246" s="45"/>
      <c r="FH1246" s="45"/>
      <c r="FI1246" s="45"/>
      <c r="FJ1246" s="45"/>
      <c r="FK1246" s="45"/>
      <c r="FL1246" s="45"/>
      <c r="FM1246" s="45"/>
      <c r="FN1246" s="45"/>
      <c r="FO1246" s="45"/>
      <c r="FP1246" s="45"/>
      <c r="FQ1246" s="45"/>
      <c r="FR1246" s="45"/>
      <c r="FS1246" s="45"/>
      <c r="FT1246" s="45"/>
      <c r="FU1246" s="45"/>
      <c r="FV1246" s="45"/>
      <c r="FW1246" s="45"/>
      <c r="FX1246" s="45"/>
      <c r="FY1246" s="45"/>
      <c r="FZ1246" s="45"/>
      <c r="GA1246" s="45"/>
      <c r="GB1246" s="45"/>
    </row>
    <row r="1247" spans="1:184" ht="29.25" x14ac:dyDescent="0.25">
      <c r="A1247" s="18">
        <v>1</v>
      </c>
      <c r="B1247" s="18">
        <v>1</v>
      </c>
      <c r="C1247" s="1396" t="s">
        <v>284</v>
      </c>
      <c r="D1247" s="30">
        <f>'1 уровень'!E826</f>
        <v>18852</v>
      </c>
      <c r="E1247" s="30">
        <f>'1 уровень'!F826</f>
        <v>17282.583333333332</v>
      </c>
      <c r="F1247" s="30">
        <f>'1 уровень'!G826</f>
        <v>17857</v>
      </c>
      <c r="G1247" s="30">
        <f>'1 уровень'!H826</f>
        <v>103.32367364061122</v>
      </c>
      <c r="H1247" s="176">
        <f>'1 уровень'!I826</f>
        <v>6.79020793549756</v>
      </c>
      <c r="I1247" s="30">
        <f>'1 уровень'!J826</f>
        <v>6.5978607828862632</v>
      </c>
      <c r="J1247" s="30">
        <f>'1 уровень'!K826</f>
        <v>128009</v>
      </c>
      <c r="K1247" s="30">
        <f>'1 уровень'!L826</f>
        <v>117341.25</v>
      </c>
      <c r="L1247" s="30">
        <f>'1 уровень'!M826</f>
        <v>117818</v>
      </c>
      <c r="M1247" s="30">
        <f>'1 уровень'!N826</f>
        <v>100.40629360945105</v>
      </c>
      <c r="N1247" s="30">
        <f>'1 уровень'!O826</f>
        <v>531</v>
      </c>
      <c r="O1247" s="30">
        <f>'1 уровень'!P826</f>
        <v>242.050333846944</v>
      </c>
      <c r="P1247" s="380">
        <f>'1 уровень'!Q826</f>
        <v>0</v>
      </c>
      <c r="Q1247" s="380">
        <f>'1 уровень'!R826</f>
        <v>0</v>
      </c>
      <c r="R1247" s="380">
        <f>'1 уровень'!S826</f>
        <v>0</v>
      </c>
      <c r="S1247" s="380">
        <f>'1 уровень'!T826</f>
        <v>0</v>
      </c>
      <c r="T1247" s="380">
        <f>'1 уровень'!U826</f>
        <v>0</v>
      </c>
      <c r="U1247" s="380">
        <f>'1 уровень'!V826</f>
        <v>0</v>
      </c>
      <c r="V1247" s="380">
        <f>'1 уровень'!W826</f>
        <v>0</v>
      </c>
      <c r="W1247" s="380">
        <f>'1 уровень'!X826</f>
        <v>0</v>
      </c>
      <c r="X1247" s="380">
        <f>'1 уровень'!Y826</f>
        <v>0</v>
      </c>
      <c r="Y1247" s="380">
        <f>'1 уровень'!Z826</f>
        <v>0</v>
      </c>
      <c r="Z1247" s="380">
        <f>'1 уровень'!AA826</f>
        <v>0</v>
      </c>
      <c r="AA1247" s="380">
        <f>'1 уровень'!AB826</f>
        <v>0</v>
      </c>
      <c r="AB1247" s="380">
        <f>'1 уровень'!AC826</f>
        <v>0</v>
      </c>
      <c r="AC1247" s="772">
        <f>'1 уровень'!AD826</f>
        <v>0</v>
      </c>
      <c r="AD1247" s="380">
        <f>'1 уровень'!AE826</f>
        <v>0</v>
      </c>
      <c r="AE1247" s="380">
        <f>'1 уровень'!AF826</f>
        <v>0</v>
      </c>
      <c r="AF1247" s="380">
        <f>'1 уровень'!AG826</f>
        <v>0</v>
      </c>
      <c r="AG1247" s="380">
        <f>'1 уровень'!AH826</f>
        <v>0</v>
      </c>
      <c r="AH1247" s="380">
        <f>'1 уровень'!AI826</f>
        <v>0</v>
      </c>
      <c r="AI1247" s="380">
        <f>'1 уровень'!AI826</f>
        <v>0</v>
      </c>
      <c r="AJ1247" s="380"/>
      <c r="AK1247" s="45"/>
      <c r="AL1247" s="45"/>
      <c r="AM1247" s="45"/>
      <c r="AN1247" s="45"/>
      <c r="AO1247" s="45"/>
      <c r="AP1247" s="45"/>
      <c r="AQ1247" s="45"/>
      <c r="AR1247" s="45"/>
      <c r="AS1247" s="45"/>
      <c r="AT1247" s="45"/>
      <c r="AU1247" s="45"/>
      <c r="AV1247" s="45"/>
      <c r="AW1247" s="45"/>
      <c r="AX1247" s="45"/>
      <c r="AY1247" s="45"/>
      <c r="AZ1247" s="45"/>
      <c r="BA1247" s="45"/>
      <c r="BB1247" s="45"/>
      <c r="BC1247" s="45"/>
      <c r="BD1247" s="45"/>
      <c r="BE1247" s="45"/>
      <c r="BF1247" s="45"/>
      <c r="BG1247" s="45"/>
      <c r="BH1247" s="45"/>
      <c r="BI1247" s="45"/>
      <c r="BJ1247" s="45"/>
      <c r="BK1247" s="45"/>
      <c r="BL1247" s="45"/>
      <c r="BM1247" s="45"/>
      <c r="BN1247" s="45"/>
      <c r="BO1247" s="45"/>
      <c r="BP1247" s="45"/>
      <c r="BQ1247" s="45"/>
      <c r="BR1247" s="45"/>
      <c r="BS1247" s="45"/>
      <c r="BT1247" s="45"/>
      <c r="BU1247" s="45"/>
      <c r="BV1247" s="45"/>
      <c r="BW1247" s="45"/>
      <c r="BX1247" s="45"/>
      <c r="BY1247" s="45"/>
      <c r="BZ1247" s="45"/>
      <c r="CA1247" s="45"/>
      <c r="CB1247" s="45"/>
      <c r="CC1247" s="45"/>
      <c r="CD1247" s="45"/>
      <c r="CE1247" s="45"/>
      <c r="CF1247" s="45"/>
      <c r="CG1247" s="45"/>
      <c r="CH1247" s="45"/>
      <c r="CI1247" s="45"/>
      <c r="CJ1247" s="45"/>
      <c r="CK1247" s="45"/>
      <c r="CL1247" s="45"/>
      <c r="CM1247" s="45"/>
      <c r="CN1247" s="45"/>
      <c r="CO1247" s="45"/>
      <c r="CP1247" s="45"/>
      <c r="CQ1247" s="45"/>
      <c r="CR1247" s="45"/>
      <c r="CS1247" s="45"/>
      <c r="CT1247" s="45"/>
      <c r="CU1247" s="45"/>
      <c r="CV1247" s="45"/>
      <c r="CW1247" s="45"/>
      <c r="CX1247" s="45"/>
      <c r="CY1247" s="45"/>
      <c r="CZ1247" s="45"/>
      <c r="DA1247" s="45"/>
      <c r="DB1247" s="45"/>
      <c r="DC1247" s="45"/>
      <c r="DD1247" s="45"/>
      <c r="DE1247" s="45"/>
      <c r="DF1247" s="45"/>
      <c r="DG1247" s="45"/>
      <c r="DH1247" s="45"/>
      <c r="DI1247" s="45"/>
      <c r="DJ1247" s="45"/>
      <c r="DK1247" s="45"/>
      <c r="DL1247" s="45"/>
      <c r="DM1247" s="45"/>
      <c r="DN1247" s="45"/>
      <c r="DO1247" s="45"/>
      <c r="DP1247" s="45"/>
      <c r="DQ1247" s="45"/>
      <c r="DR1247" s="45"/>
      <c r="DS1247" s="45"/>
      <c r="DT1247" s="45"/>
      <c r="DU1247" s="45"/>
      <c r="DV1247" s="45"/>
      <c r="DW1247" s="45"/>
      <c r="DX1247" s="45"/>
      <c r="DY1247" s="45"/>
      <c r="DZ1247" s="45"/>
      <c r="EA1247" s="45"/>
      <c r="EB1247" s="45"/>
      <c r="EC1247" s="45"/>
      <c r="ED1247" s="45"/>
      <c r="EE1247" s="45"/>
      <c r="EF1247" s="45"/>
      <c r="EG1247" s="45"/>
      <c r="EH1247" s="45"/>
      <c r="EI1247" s="45"/>
      <c r="EJ1247" s="45"/>
      <c r="EK1247" s="45"/>
      <c r="EL1247" s="45"/>
      <c r="EM1247" s="45"/>
      <c r="EN1247" s="45"/>
      <c r="EO1247" s="45"/>
      <c r="EP1247" s="45"/>
      <c r="EQ1247" s="45"/>
      <c r="ER1247" s="45"/>
      <c r="ES1247" s="45"/>
      <c r="ET1247" s="45"/>
      <c r="EU1247" s="45"/>
      <c r="EV1247" s="45"/>
      <c r="EW1247" s="45"/>
      <c r="EX1247" s="45"/>
      <c r="EY1247" s="45"/>
      <c r="EZ1247" s="45"/>
      <c r="FA1247" s="45"/>
      <c r="FB1247" s="45"/>
      <c r="FC1247" s="45"/>
      <c r="FD1247" s="45"/>
      <c r="FE1247" s="45"/>
      <c r="FF1247" s="45"/>
      <c r="FG1247" s="45"/>
      <c r="FH1247" s="45"/>
      <c r="FI1247" s="45"/>
      <c r="FJ1247" s="45"/>
      <c r="FK1247" s="45"/>
      <c r="FL1247" s="45"/>
      <c r="FM1247" s="45"/>
      <c r="FN1247" s="45"/>
      <c r="FO1247" s="45"/>
      <c r="FP1247" s="45"/>
      <c r="FQ1247" s="45"/>
      <c r="FR1247" s="45"/>
      <c r="FS1247" s="45"/>
      <c r="FT1247" s="45"/>
      <c r="FU1247" s="45"/>
      <c r="FV1247" s="45"/>
      <c r="FW1247" s="45"/>
      <c r="FX1247" s="45"/>
      <c r="FY1247" s="45"/>
      <c r="FZ1247" s="45"/>
      <c r="GA1247" s="45"/>
      <c r="GB1247" s="45"/>
    </row>
    <row r="1248" spans="1:184" ht="29.25" x14ac:dyDescent="0.25">
      <c r="A1248" s="18">
        <v>1</v>
      </c>
      <c r="B1248" s="18">
        <v>1</v>
      </c>
      <c r="C1248" s="1400" t="s">
        <v>135</v>
      </c>
      <c r="D1248" s="30">
        <f>'1 уровень'!E827</f>
        <v>28548</v>
      </c>
      <c r="E1248" s="30">
        <f>'1 уровень'!F827</f>
        <v>26169.5</v>
      </c>
      <c r="F1248" s="30">
        <f>'1 уровень'!G827</f>
        <v>27127</v>
      </c>
      <c r="G1248" s="30">
        <f>'1 уровень'!H827</f>
        <v>103.65883948871779</v>
      </c>
      <c r="H1248" s="30">
        <f>'1 уровень'!I827</f>
        <v>9.7943113352949425</v>
      </c>
      <c r="I1248" s="30">
        <f>'1 уровень'!J827</f>
        <v>9.2617687175139167</v>
      </c>
      <c r="J1248" s="30">
        <f>'1 уровень'!K827</f>
        <v>279608</v>
      </c>
      <c r="K1248" s="30">
        <f>'1 уровень'!L827</f>
        <v>256286.25</v>
      </c>
      <c r="L1248" s="30">
        <f>'1 уровень'!M827</f>
        <v>251244</v>
      </c>
      <c r="M1248" s="30">
        <f>'1 уровень'!N827</f>
        <v>98.032571002150917</v>
      </c>
      <c r="N1248" s="30">
        <f>'1 уровень'!O827</f>
        <v>993</v>
      </c>
      <c r="O1248" s="30">
        <f>'1 уровень'!P827</f>
        <v>276.01647898928866</v>
      </c>
      <c r="P1248" s="380">
        <f>'1 уровень'!Q827</f>
        <v>2107081.9180715564</v>
      </c>
      <c r="Q1248" s="380">
        <f>'1 уровень'!R827</f>
        <v>2107081.9180715564</v>
      </c>
      <c r="R1248" s="380">
        <f>'1 уровень'!S827</f>
        <v>2114238.3608677383</v>
      </c>
      <c r="S1248" s="380">
        <f>'1 уровень'!T827</f>
        <v>2114246.3620429556</v>
      </c>
      <c r="T1248" s="380">
        <f>'1 уровень'!U827</f>
        <v>2114246.3620429556</v>
      </c>
      <c r="U1248" s="380">
        <f>'1 уровень'!V827</f>
        <v>2114246.3620429556</v>
      </c>
      <c r="V1248" s="380">
        <f>'1 уровень'!W827</f>
        <v>2495082.2322177147</v>
      </c>
      <c r="W1248" s="380">
        <f>'1 уровень'!X827</f>
        <v>2513384.1494206456</v>
      </c>
      <c r="X1248" s="380">
        <f>'1 уровень'!Y827</f>
        <v>2533842.3571543647</v>
      </c>
      <c r="Y1248" s="380">
        <f>'1 уровень'!Z827</f>
        <v>2539493.5475973934</v>
      </c>
      <c r="Z1248" s="380">
        <f>'1 уровень'!AA827</f>
        <v>2541000.130015343</v>
      </c>
      <c r="AA1248" s="380">
        <f>'1 уровень'!AB827</f>
        <v>2289808.8351171659</v>
      </c>
      <c r="AB1248" s="380">
        <f>'1 уровень'!AC827</f>
        <v>2405459.7942500003</v>
      </c>
      <c r="AC1248" s="772">
        <f>'1 уровень'!AD827</f>
        <v>0</v>
      </c>
      <c r="AD1248" s="380">
        <f>'1 уровень'!AE827</f>
        <v>0</v>
      </c>
      <c r="AE1248" s="380">
        <f>'1 уровень'!AF827</f>
        <v>115650.95913283368</v>
      </c>
      <c r="AF1248" s="380">
        <f>'1 уровень'!AG827</f>
        <v>-908.73281999999995</v>
      </c>
      <c r="AG1248" s="380">
        <f>'1 уровень'!AH827</f>
        <v>-16980.885720000002</v>
      </c>
      <c r="AH1248" s="380">
        <f>'1 уровень'!AI827</f>
        <v>2388478.9085300001</v>
      </c>
      <c r="AI1248" s="380">
        <f>AB1248/AA1248*100</f>
        <v>105.05068184554003</v>
      </c>
      <c r="AJ1248" s="380">
        <f>AH1248/AA1248*100</f>
        <v>104.30909654551077</v>
      </c>
      <c r="AK1248" s="45"/>
      <c r="AL1248" s="45"/>
      <c r="AM1248" s="45"/>
      <c r="AN1248" s="45"/>
      <c r="AO1248" s="45"/>
      <c r="AP1248" s="45"/>
      <c r="AQ1248" s="45"/>
      <c r="AR1248" s="45"/>
      <c r="AS1248" s="45"/>
      <c r="AT1248" s="45"/>
      <c r="AU1248" s="45"/>
      <c r="AV1248" s="45"/>
      <c r="AW1248" s="45"/>
      <c r="AX1248" s="45"/>
      <c r="AY1248" s="45"/>
      <c r="AZ1248" s="45"/>
      <c r="BA1248" s="45"/>
      <c r="BB1248" s="45"/>
      <c r="BC1248" s="45"/>
      <c r="BD1248" s="45"/>
      <c r="BE1248" s="45"/>
      <c r="BF1248" s="45"/>
      <c r="BG1248" s="45"/>
      <c r="BH1248" s="45"/>
      <c r="BI1248" s="45"/>
      <c r="BJ1248" s="45"/>
      <c r="BK1248" s="45"/>
      <c r="BL1248" s="45"/>
      <c r="BM1248" s="45"/>
      <c r="BN1248" s="45"/>
      <c r="BO1248" s="45"/>
      <c r="BP1248" s="45"/>
      <c r="BQ1248" s="45"/>
      <c r="BR1248" s="45"/>
      <c r="BS1248" s="45"/>
      <c r="BT1248" s="45"/>
      <c r="BU1248" s="45"/>
      <c r="BV1248" s="45"/>
      <c r="BW1248" s="45"/>
      <c r="BX1248" s="45"/>
      <c r="BY1248" s="45"/>
      <c r="BZ1248" s="45"/>
      <c r="CA1248" s="45"/>
      <c r="CB1248" s="45"/>
      <c r="CC1248" s="45"/>
      <c r="CD1248" s="45"/>
      <c r="CE1248" s="45"/>
      <c r="CF1248" s="45"/>
      <c r="CG1248" s="45"/>
      <c r="CH1248" s="45"/>
      <c r="CI1248" s="45"/>
      <c r="CJ1248" s="45"/>
      <c r="CK1248" s="45"/>
      <c r="CL1248" s="45"/>
      <c r="CM1248" s="45"/>
      <c r="CN1248" s="45"/>
      <c r="CO1248" s="45"/>
      <c r="CP1248" s="45"/>
      <c r="CQ1248" s="45"/>
      <c r="CR1248" s="45"/>
      <c r="CS1248" s="45"/>
      <c r="CT1248" s="45"/>
      <c r="CU1248" s="45"/>
      <c r="CV1248" s="45"/>
      <c r="CW1248" s="45"/>
      <c r="CX1248" s="45"/>
      <c r="CY1248" s="45"/>
      <c r="CZ1248" s="45"/>
      <c r="DA1248" s="45"/>
      <c r="DB1248" s="45"/>
      <c r="DC1248" s="45"/>
      <c r="DD1248" s="45"/>
      <c r="DE1248" s="45"/>
      <c r="DF1248" s="45"/>
      <c r="DG1248" s="45"/>
      <c r="DH1248" s="45"/>
      <c r="DI1248" s="45"/>
      <c r="DJ1248" s="45"/>
      <c r="DK1248" s="45"/>
      <c r="DL1248" s="45"/>
      <c r="DM1248" s="45"/>
      <c r="DN1248" s="45"/>
      <c r="DO1248" s="45"/>
      <c r="DP1248" s="45"/>
      <c r="DQ1248" s="45"/>
      <c r="DR1248" s="45"/>
      <c r="DS1248" s="45"/>
      <c r="DT1248" s="45"/>
      <c r="DU1248" s="45"/>
      <c r="DV1248" s="45"/>
      <c r="DW1248" s="45"/>
      <c r="DX1248" s="45"/>
      <c r="DY1248" s="45"/>
      <c r="DZ1248" s="45"/>
      <c r="EA1248" s="45"/>
      <c r="EB1248" s="45"/>
      <c r="EC1248" s="45"/>
      <c r="ED1248" s="45"/>
      <c r="EE1248" s="45"/>
      <c r="EF1248" s="45"/>
      <c r="EG1248" s="45"/>
      <c r="EH1248" s="45"/>
      <c r="EI1248" s="45"/>
      <c r="EJ1248" s="45"/>
      <c r="EK1248" s="45"/>
      <c r="EL1248" s="45"/>
      <c r="EM1248" s="45"/>
      <c r="EN1248" s="45"/>
      <c r="EO1248" s="45"/>
      <c r="EP1248" s="45"/>
      <c r="EQ1248" s="45"/>
      <c r="ER1248" s="45"/>
      <c r="ES1248" s="45"/>
      <c r="ET1248" s="45"/>
      <c r="EU1248" s="45"/>
      <c r="EV1248" s="45"/>
      <c r="EW1248" s="45"/>
      <c r="EX1248" s="45"/>
      <c r="EY1248" s="45"/>
      <c r="EZ1248" s="45"/>
      <c r="FA1248" s="45"/>
      <c r="FB1248" s="45"/>
      <c r="FC1248" s="45"/>
      <c r="FD1248" s="45"/>
      <c r="FE1248" s="45"/>
      <c r="FF1248" s="45"/>
      <c r="FG1248" s="45"/>
      <c r="FH1248" s="45"/>
      <c r="FI1248" s="45"/>
      <c r="FJ1248" s="45"/>
      <c r="FK1248" s="45"/>
      <c r="FL1248" s="45"/>
      <c r="FM1248" s="45"/>
      <c r="FN1248" s="45"/>
      <c r="FO1248" s="45"/>
      <c r="FP1248" s="45"/>
      <c r="FQ1248" s="45"/>
      <c r="FR1248" s="45"/>
      <c r="FS1248" s="45"/>
      <c r="FT1248" s="45"/>
      <c r="FU1248" s="45"/>
      <c r="FV1248" s="45"/>
      <c r="FW1248" s="45"/>
      <c r="FX1248" s="45"/>
      <c r="FY1248" s="45"/>
      <c r="FZ1248" s="45"/>
      <c r="GA1248" s="45"/>
      <c r="GB1248" s="45"/>
    </row>
    <row r="1249" spans="1:184" x14ac:dyDescent="0.25">
      <c r="B1249" s="18">
        <v>1</v>
      </c>
      <c r="C1249" s="2902" t="s">
        <v>232</v>
      </c>
      <c r="D1249" s="30">
        <f>'1 уровень'!E828</f>
        <v>38</v>
      </c>
      <c r="E1249" s="30">
        <f>'1 уровень'!F828</f>
        <v>34.833333333333329</v>
      </c>
      <c r="F1249" s="30">
        <f>'1 уровень'!G828</f>
        <v>30</v>
      </c>
      <c r="G1249" s="30">
        <f>'1 уровень'!H828</f>
        <v>86.124401913875616</v>
      </c>
      <c r="H1249" s="30">
        <f>'1 уровень'!I828</f>
        <v>0</v>
      </c>
      <c r="I1249" s="30">
        <f>'1 уровень'!J828</f>
        <v>0</v>
      </c>
      <c r="J1249" s="30">
        <f>'1 уровень'!K828</f>
        <v>0</v>
      </c>
      <c r="K1249" s="30">
        <f>'1 уровень'!L828</f>
        <v>0</v>
      </c>
      <c r="L1249" s="30">
        <f>'1 уровень'!M828</f>
        <v>0</v>
      </c>
      <c r="M1249" s="30">
        <f>'1 уровень'!N828</f>
        <v>0</v>
      </c>
      <c r="N1249" s="30">
        <f>'1 уровень'!O828</f>
        <v>0</v>
      </c>
      <c r="O1249" s="30">
        <f>'1 уровень'!P828</f>
        <v>0</v>
      </c>
      <c r="P1249" s="380">
        <f>'1 уровень'!Q828</f>
        <v>3478.04394</v>
      </c>
      <c r="Q1249" s="380">
        <f>'1 уровень'!R828</f>
        <v>3478.04394</v>
      </c>
      <c r="R1249" s="380">
        <f>'1 уровень'!S828</f>
        <v>3478.04394</v>
      </c>
      <c r="S1249" s="380">
        <f>'1 уровень'!T828</f>
        <v>3478.04394</v>
      </c>
      <c r="T1249" s="380">
        <f>'1 уровень'!U828</f>
        <v>3478.04394</v>
      </c>
      <c r="U1249" s="380">
        <f>'1 уровень'!V828</f>
        <v>3478.04394</v>
      </c>
      <c r="V1249" s="380">
        <f>'1 уровень'!W828</f>
        <v>6956.087880000001</v>
      </c>
      <c r="W1249" s="380">
        <f>'1 уровень'!X828</f>
        <v>6956.087880000001</v>
      </c>
      <c r="X1249" s="380">
        <f>'1 уровень'!Y828</f>
        <v>8811.0446499999998</v>
      </c>
      <c r="Y1249" s="380">
        <f>'1 уровень'!Z828</f>
        <v>8811.0446499999998</v>
      </c>
      <c r="Z1249" s="380">
        <f>'1 уровень'!AA828</f>
        <v>8811.0446499999998</v>
      </c>
      <c r="AA1249" s="380">
        <f>'1 уровень'!AB828</f>
        <v>8076.7909291666665</v>
      </c>
      <c r="AB1249" s="380">
        <f>'1 уровень'!AC828</f>
        <v>6956.0879999999988</v>
      </c>
      <c r="AC1249" s="772">
        <f>'1 уровень'!AD828</f>
        <v>0</v>
      </c>
      <c r="AD1249" s="380">
        <f>'1 уровень'!AE828</f>
        <v>0</v>
      </c>
      <c r="AE1249" s="380">
        <f>'1 уровень'!AF828</f>
        <v>-1120.7029291666677</v>
      </c>
      <c r="AF1249" s="380">
        <f>'1 уровень'!AG828</f>
        <v>0</v>
      </c>
      <c r="AG1249" s="380">
        <f>'1 уровень'!AH828</f>
        <v>0</v>
      </c>
      <c r="AH1249" s="380">
        <f>'1 уровень'!AI828</f>
        <v>6956.0879999999988</v>
      </c>
      <c r="AI1249" s="380">
        <f>AB1249/AA1249*100</f>
        <v>86.12440338006499</v>
      </c>
      <c r="AJ1249" s="380">
        <f>AH1249/AA1249*100</f>
        <v>86.12440338006499</v>
      </c>
      <c r="AK1249" s="45"/>
      <c r="AL1249" s="45"/>
      <c r="AM1249" s="45"/>
      <c r="AN1249" s="45"/>
      <c r="AO1249" s="45"/>
      <c r="AP1249" s="45"/>
      <c r="AQ1249" s="45"/>
      <c r="AR1249" s="45"/>
      <c r="AS1249" s="45"/>
      <c r="AT1249" s="45"/>
      <c r="AU1249" s="45"/>
      <c r="AV1249" s="45"/>
      <c r="AW1249" s="45"/>
      <c r="AX1249" s="45"/>
      <c r="AY1249" s="45"/>
      <c r="AZ1249" s="45"/>
      <c r="BA1249" s="45"/>
      <c r="BB1249" s="45"/>
      <c r="BC1249" s="45"/>
      <c r="BD1249" s="45"/>
      <c r="BE1249" s="45"/>
      <c r="BF1249" s="45"/>
      <c r="BG1249" s="45"/>
      <c r="BH1249" s="45"/>
      <c r="BI1249" s="45"/>
      <c r="BJ1249" s="45"/>
      <c r="BK1249" s="45"/>
      <c r="BL1249" s="45"/>
      <c r="BM1249" s="45"/>
      <c r="BN1249" s="45"/>
      <c r="BO1249" s="45"/>
      <c r="BP1249" s="45"/>
      <c r="BQ1249" s="45"/>
      <c r="BR1249" s="45"/>
      <c r="BS1249" s="45"/>
      <c r="BT1249" s="45"/>
      <c r="BU1249" s="45"/>
      <c r="BV1249" s="45"/>
      <c r="BW1249" s="45"/>
      <c r="BX1249" s="45"/>
      <c r="BY1249" s="45"/>
      <c r="BZ1249" s="45"/>
      <c r="CA1249" s="45"/>
      <c r="CB1249" s="45"/>
      <c r="CC1249" s="45"/>
      <c r="CD1249" s="45"/>
      <c r="CE1249" s="45"/>
      <c r="CF1249" s="45"/>
      <c r="CG1249" s="45"/>
      <c r="CH1249" s="45"/>
      <c r="CI1249" s="45"/>
      <c r="CJ1249" s="45"/>
      <c r="CK1249" s="45"/>
      <c r="CL1249" s="45"/>
      <c r="CM1249" s="45"/>
      <c r="CN1249" s="45"/>
      <c r="CO1249" s="45"/>
      <c r="CP1249" s="45"/>
      <c r="CQ1249" s="45"/>
      <c r="CR1249" s="45"/>
      <c r="CS1249" s="45"/>
      <c r="CT1249" s="45"/>
      <c r="CU1249" s="45"/>
      <c r="CV1249" s="45"/>
      <c r="CW1249" s="45"/>
      <c r="CX1249" s="45"/>
      <c r="CY1249" s="45"/>
      <c r="CZ1249" s="45"/>
      <c r="DA1249" s="45"/>
      <c r="DB1249" s="45"/>
      <c r="DC1249" s="45"/>
      <c r="DD1249" s="45"/>
      <c r="DE1249" s="45"/>
      <c r="DF1249" s="45"/>
      <c r="DG1249" s="45"/>
      <c r="DH1249" s="45"/>
      <c r="DI1249" s="45"/>
      <c r="DJ1249" s="45"/>
      <c r="DK1249" s="45"/>
      <c r="DL1249" s="45"/>
      <c r="DM1249" s="45"/>
      <c r="DN1249" s="45"/>
      <c r="DO1249" s="45"/>
      <c r="DP1249" s="45"/>
      <c r="DQ1249" s="45"/>
      <c r="DR1249" s="45"/>
      <c r="DS1249" s="45"/>
      <c r="DT1249" s="45"/>
      <c r="DU1249" s="45"/>
      <c r="DV1249" s="45"/>
      <c r="DW1249" s="45"/>
      <c r="DX1249" s="45"/>
      <c r="DY1249" s="45"/>
      <c r="DZ1249" s="45"/>
      <c r="EA1249" s="45"/>
      <c r="EB1249" s="45"/>
      <c r="EC1249" s="45"/>
      <c r="ED1249" s="45"/>
      <c r="EE1249" s="45"/>
      <c r="EF1249" s="45"/>
      <c r="EG1249" s="45"/>
      <c r="EH1249" s="45"/>
      <c r="EI1249" s="45"/>
      <c r="EJ1249" s="45"/>
      <c r="EK1249" s="45"/>
      <c r="EL1249" s="45"/>
      <c r="EM1249" s="45"/>
      <c r="EN1249" s="45"/>
      <c r="EO1249" s="45"/>
      <c r="EP1249" s="45"/>
      <c r="EQ1249" s="45"/>
      <c r="ER1249" s="45"/>
      <c r="ES1249" s="45"/>
      <c r="ET1249" s="45"/>
      <c r="EU1249" s="45"/>
      <c r="EV1249" s="45"/>
      <c r="EW1249" s="45"/>
      <c r="EX1249" s="45"/>
      <c r="EY1249" s="45"/>
      <c r="EZ1249" s="45"/>
      <c r="FA1249" s="45"/>
      <c r="FB1249" s="45"/>
      <c r="FC1249" s="45"/>
      <c r="FD1249" s="45"/>
      <c r="FE1249" s="45"/>
      <c r="FF1249" s="45"/>
      <c r="FG1249" s="45"/>
      <c r="FH1249" s="45"/>
      <c r="FI1249" s="45"/>
      <c r="FJ1249" s="45"/>
      <c r="FK1249" s="45"/>
      <c r="FL1249" s="45"/>
      <c r="FM1249" s="45"/>
      <c r="FN1249" s="45"/>
      <c r="FO1249" s="45"/>
      <c r="FP1249" s="45"/>
      <c r="FQ1249" s="45"/>
      <c r="FR1249" s="45"/>
      <c r="FS1249" s="45"/>
      <c r="FT1249" s="45"/>
      <c r="FU1249" s="45"/>
      <c r="FV1249" s="45"/>
      <c r="FW1249" s="45"/>
      <c r="FX1249" s="45"/>
      <c r="FY1249" s="45"/>
      <c r="FZ1249" s="45"/>
      <c r="GA1249" s="45"/>
      <c r="GB1249" s="45"/>
    </row>
    <row r="1250" spans="1:184" ht="30" x14ac:dyDescent="0.25">
      <c r="A1250" s="18">
        <v>1</v>
      </c>
      <c r="B1250" s="18">
        <v>1</v>
      </c>
      <c r="C1250" s="2903" t="s">
        <v>216</v>
      </c>
      <c r="D1250" s="30">
        <f>'1 уровень'!E829</f>
        <v>1200</v>
      </c>
      <c r="E1250" s="30">
        <f>'1 уровень'!F829</f>
        <v>1100</v>
      </c>
      <c r="F1250" s="30">
        <f>'1 уровень'!G829</f>
        <v>1128</v>
      </c>
      <c r="G1250" s="30">
        <f>'1 уровень'!H829</f>
        <v>102.54545454545453</v>
      </c>
      <c r="H1250" s="30">
        <f>'1 уровень'!I829</f>
        <v>9.8000000000000007</v>
      </c>
      <c r="I1250" s="30">
        <f>'1 уровень'!J829</f>
        <v>9.7526595744680851</v>
      </c>
      <c r="J1250" s="30">
        <f>'1 уровень'!K829</f>
        <v>11760</v>
      </c>
      <c r="K1250" s="30">
        <f>'1 уровень'!L829</f>
        <v>10780</v>
      </c>
      <c r="L1250" s="30">
        <f>'1 уровень'!M829</f>
        <v>11001</v>
      </c>
      <c r="M1250" s="30">
        <f>'1 уровень'!N829</f>
        <v>102.05009276437849</v>
      </c>
      <c r="N1250" s="30">
        <f>'1 уровень'!O829</f>
        <v>39</v>
      </c>
      <c r="O1250" s="30">
        <f>'1 уровень'!P829</f>
        <v>307.72027972027973</v>
      </c>
      <c r="P1250" s="380">
        <f>'1 уровень'!Q829</f>
        <v>153131.31099999999</v>
      </c>
      <c r="Q1250" s="380">
        <f>'1 уровень'!R829</f>
        <v>153131.31099999999</v>
      </c>
      <c r="R1250" s="380">
        <f>'1 уровень'!S829</f>
        <v>153131.31099999999</v>
      </c>
      <c r="S1250" s="380">
        <f>'1 уровень'!T829</f>
        <v>153131.31099999999</v>
      </c>
      <c r="T1250" s="380">
        <f>'1 уровень'!U829</f>
        <v>153131.31099999999</v>
      </c>
      <c r="U1250" s="380">
        <f>'1 уровень'!V829</f>
        <v>153131.31099999999</v>
      </c>
      <c r="V1250" s="380">
        <f>'1 уровень'!W829</f>
        <v>153131.31099999999</v>
      </c>
      <c r="W1250" s="380">
        <f>'1 уровень'!X829</f>
        <v>153131.31099999999</v>
      </c>
      <c r="X1250" s="380">
        <f>'1 уровень'!Y829</f>
        <v>156463.97</v>
      </c>
      <c r="Y1250" s="380">
        <f>'1 уровень'!Z829</f>
        <v>156463.97</v>
      </c>
      <c r="Z1250" s="380">
        <f>'1 уровень'!AA829</f>
        <v>156463.97</v>
      </c>
      <c r="AA1250" s="380">
        <f>'1 уровень'!AB829</f>
        <v>142869.86266666665</v>
      </c>
      <c r="AB1250" s="380">
        <f>'1 уровень'!AC829</f>
        <v>145301.76875000002</v>
      </c>
      <c r="AC1250" s="772">
        <f>'1 уровень'!AD829</f>
        <v>0</v>
      </c>
      <c r="AD1250" s="380">
        <f>'1 уровень'!AE829</f>
        <v>0</v>
      </c>
      <c r="AE1250" s="380">
        <f>'1 уровень'!AF829</f>
        <v>2431.9060833333642</v>
      </c>
      <c r="AF1250" s="380">
        <f>'1 уровень'!AG829</f>
        <v>0</v>
      </c>
      <c r="AG1250" s="380">
        <f>'1 уровень'!AH829</f>
        <v>-258.29504000000003</v>
      </c>
      <c r="AH1250" s="380">
        <f>'1 уровень'!AI829</f>
        <v>145043.47371000002</v>
      </c>
      <c r="AI1250" s="380">
        <f>AB1250/AA1250*100</f>
        <v>101.70218269825548</v>
      </c>
      <c r="AJ1250" s="380">
        <f>AH1250/AA1250*100</f>
        <v>101.52139226759438</v>
      </c>
      <c r="AK1250" s="45"/>
      <c r="AL1250" s="45"/>
      <c r="AM1250" s="45"/>
      <c r="AN1250" s="45"/>
      <c r="AO1250" s="45"/>
      <c r="AP1250" s="45"/>
      <c r="AQ1250" s="45"/>
      <c r="AR1250" s="45"/>
      <c r="AS1250" s="45"/>
      <c r="AT1250" s="45"/>
      <c r="AU1250" s="45"/>
      <c r="AV1250" s="45"/>
      <c r="AW1250" s="45"/>
      <c r="AX1250" s="45"/>
      <c r="AY1250" s="45"/>
      <c r="AZ1250" s="45"/>
      <c r="BA1250" s="45"/>
      <c r="BB1250" s="45"/>
      <c r="BC1250" s="45"/>
      <c r="BD1250" s="45"/>
      <c r="BE1250" s="45"/>
      <c r="BF1250" s="45"/>
      <c r="BG1250" s="45"/>
      <c r="BH1250" s="45"/>
      <c r="BI1250" s="45"/>
      <c r="BJ1250" s="45"/>
      <c r="BK1250" s="45"/>
      <c r="BL1250" s="45"/>
      <c r="BM1250" s="45"/>
      <c r="BN1250" s="45"/>
      <c r="BO1250" s="45"/>
      <c r="BP1250" s="45"/>
      <c r="BQ1250" s="45"/>
      <c r="BR1250" s="45"/>
      <c r="BS1250" s="45"/>
      <c r="BT1250" s="45"/>
      <c r="BU1250" s="45"/>
      <c r="BV1250" s="45"/>
      <c r="BW1250" s="45"/>
      <c r="BX1250" s="45"/>
      <c r="BY1250" s="45"/>
      <c r="BZ1250" s="45"/>
      <c r="CA1250" s="45"/>
      <c r="CB1250" s="45"/>
      <c r="CC1250" s="45"/>
      <c r="CD1250" s="45"/>
      <c r="CE1250" s="45"/>
      <c r="CF1250" s="45"/>
      <c r="CG1250" s="45"/>
      <c r="CH1250" s="45"/>
      <c r="CI1250" s="45"/>
      <c r="CJ1250" s="45"/>
      <c r="CK1250" s="45"/>
      <c r="CL1250" s="45"/>
      <c r="CM1250" s="45"/>
      <c r="CN1250" s="45"/>
      <c r="CO1250" s="45"/>
      <c r="CP1250" s="45"/>
      <c r="CQ1250" s="45"/>
      <c r="CR1250" s="45"/>
      <c r="CS1250" s="45"/>
      <c r="CT1250" s="45"/>
      <c r="CU1250" s="45"/>
      <c r="CV1250" s="45"/>
      <c r="CW1250" s="45"/>
      <c r="CX1250" s="45"/>
      <c r="CY1250" s="45"/>
      <c r="CZ1250" s="45"/>
      <c r="DA1250" s="45"/>
      <c r="DB1250" s="45"/>
      <c r="DC1250" s="45"/>
      <c r="DD1250" s="45"/>
      <c r="DE1250" s="45"/>
      <c r="DF1250" s="45"/>
      <c r="DG1250" s="45"/>
      <c r="DH1250" s="45"/>
      <c r="DI1250" s="45"/>
      <c r="DJ1250" s="45"/>
      <c r="DK1250" s="45"/>
      <c r="DL1250" s="45"/>
      <c r="DM1250" s="45"/>
      <c r="DN1250" s="45"/>
      <c r="DO1250" s="45"/>
      <c r="DP1250" s="45"/>
      <c r="DQ1250" s="45"/>
      <c r="DR1250" s="45"/>
      <c r="DS1250" s="45"/>
      <c r="DT1250" s="45"/>
      <c r="DU1250" s="45"/>
      <c r="DV1250" s="45"/>
      <c r="DW1250" s="45"/>
      <c r="DX1250" s="45"/>
      <c r="DY1250" s="45"/>
      <c r="DZ1250" s="45"/>
      <c r="EA1250" s="45"/>
      <c r="EB1250" s="45"/>
      <c r="EC1250" s="45"/>
      <c r="ED1250" s="45"/>
      <c r="EE1250" s="45"/>
      <c r="EF1250" s="45"/>
      <c r="EG1250" s="45"/>
      <c r="EH1250" s="45"/>
      <c r="EI1250" s="45"/>
      <c r="EJ1250" s="45"/>
      <c r="EK1250" s="45"/>
      <c r="EL1250" s="45"/>
      <c r="EM1250" s="45"/>
      <c r="EN1250" s="45"/>
      <c r="EO1250" s="45"/>
      <c r="EP1250" s="45"/>
      <c r="EQ1250" s="45"/>
      <c r="ER1250" s="45"/>
      <c r="ES1250" s="45"/>
      <c r="ET1250" s="45"/>
      <c r="EU1250" s="45"/>
      <c r="EV1250" s="45"/>
      <c r="EW1250" s="45"/>
      <c r="EX1250" s="45"/>
      <c r="EY1250" s="45"/>
      <c r="EZ1250" s="45"/>
      <c r="FA1250" s="45"/>
      <c r="FB1250" s="45"/>
      <c r="FC1250" s="45"/>
      <c r="FD1250" s="45"/>
      <c r="FE1250" s="45"/>
      <c r="FF1250" s="45"/>
      <c r="FG1250" s="45"/>
      <c r="FH1250" s="45"/>
      <c r="FI1250" s="45"/>
      <c r="FJ1250" s="45"/>
      <c r="FK1250" s="45"/>
      <c r="FL1250" s="45"/>
      <c r="FM1250" s="45"/>
      <c r="FN1250" s="45"/>
      <c r="FO1250" s="45"/>
      <c r="FP1250" s="45"/>
      <c r="FQ1250" s="45"/>
      <c r="FR1250" s="45"/>
      <c r="FS1250" s="45"/>
      <c r="FT1250" s="45"/>
      <c r="FU1250" s="45"/>
      <c r="FV1250" s="45"/>
      <c r="FW1250" s="45"/>
      <c r="FX1250" s="45"/>
      <c r="FY1250" s="45"/>
      <c r="FZ1250" s="45"/>
      <c r="GA1250" s="45"/>
      <c r="GB1250" s="45"/>
    </row>
    <row r="1251" spans="1:184" ht="30" x14ac:dyDescent="0.25">
      <c r="A1251" s="18">
        <v>1</v>
      </c>
      <c r="B1251" s="18">
        <v>1</v>
      </c>
      <c r="C1251" s="2858" t="s">
        <v>237</v>
      </c>
      <c r="D1251" s="30">
        <f>'1 уровень'!E830</f>
        <v>2742</v>
      </c>
      <c r="E1251" s="30">
        <f>'1 уровень'!F830</f>
        <v>2513.9166666666665</v>
      </c>
      <c r="F1251" s="30">
        <f>'1 уровень'!G830</f>
        <v>2486</v>
      </c>
      <c r="G1251" s="30">
        <f>'1 уровень'!H830</f>
        <v>98.675230830991566</v>
      </c>
      <c r="H1251" s="30">
        <f>'1 уровень'!I830</f>
        <v>10</v>
      </c>
      <c r="I1251" s="30">
        <f>'1 уровень'!J830</f>
        <v>9.831977217249797</v>
      </c>
      <c r="J1251" s="30">
        <f>'1 уровень'!K830</f>
        <v>27520</v>
      </c>
      <c r="K1251" s="30">
        <f>'1 уровень'!L830</f>
        <v>25226.666666666664</v>
      </c>
      <c r="L1251" s="30">
        <f>'1 уровень'!M830</f>
        <v>24542</v>
      </c>
      <c r="M1251" s="30">
        <f>'1 уровень'!N830</f>
        <v>97.033492822966522</v>
      </c>
      <c r="N1251" s="30">
        <f>'1 уровень'!O830</f>
        <v>113</v>
      </c>
      <c r="O1251" s="30">
        <f>'1 уровень'!P830</f>
        <v>233.30973451327435</v>
      </c>
      <c r="P1251" s="380">
        <f>'1 уровень'!Q830</f>
        <v>96270.105119999993</v>
      </c>
      <c r="Q1251" s="380">
        <f>'1 уровень'!R830</f>
        <v>96270.105119999993</v>
      </c>
      <c r="R1251" s="380">
        <f>'1 уровень'!S830</f>
        <v>101435.002678</v>
      </c>
      <c r="S1251" s="380">
        <f>'1 уровень'!T830</f>
        <v>101435.002678</v>
      </c>
      <c r="T1251" s="380">
        <f>'1 уровень'!U830</f>
        <v>101435.002678</v>
      </c>
      <c r="U1251" s="380">
        <f>'1 уровень'!V830</f>
        <v>101435.002678</v>
      </c>
      <c r="V1251" s="380">
        <f>'1 уровень'!W830</f>
        <v>101435.002678</v>
      </c>
      <c r="W1251" s="380">
        <f>'1 уровень'!X830</f>
        <v>101435.002678</v>
      </c>
      <c r="X1251" s="380">
        <f>'1 уровень'!Y830</f>
        <v>101435.002678</v>
      </c>
      <c r="Y1251" s="380">
        <f>'1 уровень'!Z830</f>
        <v>101435.002678</v>
      </c>
      <c r="Z1251" s="380">
        <f>'1 уровень'!AA830</f>
        <v>101435.002678</v>
      </c>
      <c r="AA1251" s="380">
        <f>'1 уровень'!AB830</f>
        <v>92896.004162200014</v>
      </c>
      <c r="AB1251" s="380">
        <f>'1 уровень'!AC830</f>
        <v>93185.619670000015</v>
      </c>
      <c r="AC1251" s="772">
        <f>'1 уровень'!AD830</f>
        <v>0</v>
      </c>
      <c r="AD1251" s="380">
        <f>'1 уровень'!AE830</f>
        <v>0</v>
      </c>
      <c r="AE1251" s="380">
        <f>'1 уровень'!AF830</f>
        <v>289.61550780000857</v>
      </c>
      <c r="AF1251" s="380">
        <f>'1 уровень'!AG830</f>
        <v>-35.809980000000003</v>
      </c>
      <c r="AG1251" s="380">
        <f>'1 уровень'!AH830</f>
        <v>0</v>
      </c>
      <c r="AH1251" s="380">
        <f>'1 уровень'!AI830</f>
        <v>93185.619670000015</v>
      </c>
      <c r="AI1251" s="380">
        <f>AB1251/AA1251*100</f>
        <v>100.31176314892332</v>
      </c>
      <c r="AJ1251" s="380">
        <f>AH1251/AA1251*100</f>
        <v>100.31176314892332</v>
      </c>
      <c r="AK1251" s="45"/>
      <c r="AL1251" s="45"/>
      <c r="AM1251" s="45"/>
      <c r="AN1251" s="45"/>
      <c r="AO1251" s="45"/>
      <c r="AP1251" s="45"/>
      <c r="AQ1251" s="45"/>
      <c r="AR1251" s="45"/>
      <c r="AS1251" s="45"/>
      <c r="AT1251" s="45"/>
      <c r="AU1251" s="45"/>
      <c r="AV1251" s="45"/>
      <c r="AW1251" s="45"/>
      <c r="AX1251" s="45"/>
      <c r="AY1251" s="45"/>
      <c r="AZ1251" s="45"/>
      <c r="BA1251" s="45"/>
      <c r="BB1251" s="45"/>
      <c r="BC1251" s="45"/>
      <c r="BD1251" s="45"/>
      <c r="BE1251" s="45"/>
      <c r="BF1251" s="45"/>
      <c r="BG1251" s="45"/>
      <c r="BH1251" s="45"/>
      <c r="BI1251" s="45"/>
      <c r="BJ1251" s="45"/>
      <c r="BK1251" s="45"/>
      <c r="BL1251" s="45"/>
      <c r="BM1251" s="45"/>
      <c r="BN1251" s="45"/>
      <c r="BO1251" s="45"/>
      <c r="BP1251" s="45"/>
      <c r="BQ1251" s="45"/>
      <c r="BR1251" s="45"/>
      <c r="BS1251" s="45"/>
      <c r="BT1251" s="45"/>
      <c r="BU1251" s="45"/>
      <c r="BV1251" s="45"/>
      <c r="BW1251" s="45"/>
      <c r="BX1251" s="45"/>
      <c r="BY1251" s="45"/>
      <c r="BZ1251" s="45"/>
      <c r="CA1251" s="45"/>
      <c r="CB1251" s="45"/>
      <c r="CC1251" s="45"/>
      <c r="CD1251" s="45"/>
      <c r="CE1251" s="45"/>
      <c r="CF1251" s="45"/>
      <c r="CG1251" s="45"/>
      <c r="CH1251" s="45"/>
      <c r="CI1251" s="45"/>
      <c r="CJ1251" s="45"/>
      <c r="CK1251" s="45"/>
      <c r="CL1251" s="45"/>
      <c r="CM1251" s="45"/>
      <c r="CN1251" s="45"/>
      <c r="CO1251" s="45"/>
      <c r="CP1251" s="45"/>
      <c r="CQ1251" s="45"/>
      <c r="CR1251" s="45"/>
      <c r="CS1251" s="45"/>
      <c r="CT1251" s="45"/>
      <c r="CU1251" s="45"/>
      <c r="CV1251" s="45"/>
      <c r="CW1251" s="45"/>
      <c r="CX1251" s="45"/>
      <c r="CY1251" s="45"/>
      <c r="CZ1251" s="45"/>
      <c r="DA1251" s="45"/>
      <c r="DB1251" s="45"/>
      <c r="DC1251" s="45"/>
      <c r="DD1251" s="45"/>
      <c r="DE1251" s="45"/>
      <c r="DF1251" s="45"/>
      <c r="DG1251" s="45"/>
      <c r="DH1251" s="45"/>
      <c r="DI1251" s="45"/>
      <c r="DJ1251" s="45"/>
      <c r="DK1251" s="45"/>
      <c r="DL1251" s="45"/>
      <c r="DM1251" s="45"/>
      <c r="DN1251" s="45"/>
      <c r="DO1251" s="45"/>
      <c r="DP1251" s="45"/>
      <c r="DQ1251" s="45"/>
      <c r="DR1251" s="45"/>
      <c r="DS1251" s="45"/>
      <c r="DT1251" s="45"/>
      <c r="DU1251" s="45"/>
      <c r="DV1251" s="45"/>
      <c r="DW1251" s="45"/>
      <c r="DX1251" s="45"/>
      <c r="DY1251" s="45"/>
      <c r="DZ1251" s="45"/>
      <c r="EA1251" s="45"/>
      <c r="EB1251" s="45"/>
      <c r="EC1251" s="45"/>
      <c r="ED1251" s="45"/>
      <c r="EE1251" s="45"/>
      <c r="EF1251" s="45"/>
      <c r="EG1251" s="45"/>
      <c r="EH1251" s="45"/>
      <c r="EI1251" s="45"/>
      <c r="EJ1251" s="45"/>
      <c r="EK1251" s="45"/>
      <c r="EL1251" s="45"/>
      <c r="EM1251" s="45"/>
      <c r="EN1251" s="45"/>
      <c r="EO1251" s="45"/>
      <c r="EP1251" s="45"/>
      <c r="EQ1251" s="45"/>
      <c r="ER1251" s="45"/>
      <c r="ES1251" s="45"/>
      <c r="ET1251" s="45"/>
      <c r="EU1251" s="45"/>
      <c r="EV1251" s="45"/>
      <c r="EW1251" s="45"/>
      <c r="EX1251" s="45"/>
      <c r="EY1251" s="45"/>
      <c r="EZ1251" s="45"/>
      <c r="FA1251" s="45"/>
      <c r="FB1251" s="45"/>
      <c r="FC1251" s="45"/>
      <c r="FD1251" s="45"/>
      <c r="FE1251" s="45"/>
      <c r="FF1251" s="45"/>
      <c r="FG1251" s="45"/>
      <c r="FH1251" s="45"/>
      <c r="FI1251" s="45"/>
      <c r="FJ1251" s="45"/>
      <c r="FK1251" s="45"/>
      <c r="FL1251" s="45"/>
      <c r="FM1251" s="45"/>
      <c r="FN1251" s="45"/>
      <c r="FO1251" s="45"/>
      <c r="FP1251" s="45"/>
      <c r="FQ1251" s="45"/>
      <c r="FR1251" s="45"/>
      <c r="FS1251" s="45"/>
      <c r="FT1251" s="45"/>
      <c r="FU1251" s="45"/>
      <c r="FV1251" s="45"/>
      <c r="FW1251" s="45"/>
      <c r="FX1251" s="45"/>
      <c r="FY1251" s="45"/>
      <c r="FZ1251" s="45"/>
      <c r="GA1251" s="45"/>
      <c r="GB1251" s="45"/>
    </row>
    <row r="1252" spans="1:184" x14ac:dyDescent="0.25">
      <c r="C1252" s="2858" t="s">
        <v>693</v>
      </c>
      <c r="D1252" s="30">
        <f>'1 уровень'!E831</f>
        <v>660</v>
      </c>
      <c r="E1252" s="30">
        <f>'1 уровень'!F831</f>
        <v>605</v>
      </c>
      <c r="F1252" s="30">
        <f>'1 уровень'!G831</f>
        <v>785</v>
      </c>
      <c r="G1252" s="30">
        <f>'1 уровень'!H831</f>
        <v>129.75206611570246</v>
      </c>
      <c r="H1252" s="30"/>
      <c r="I1252" s="30"/>
      <c r="J1252" s="30"/>
      <c r="K1252" s="30"/>
      <c r="L1252" s="30"/>
      <c r="M1252" s="30"/>
      <c r="N1252" s="30"/>
      <c r="O1252" s="30"/>
      <c r="P1252" s="380"/>
      <c r="Q1252" s="380"/>
      <c r="R1252" s="380"/>
      <c r="S1252" s="380"/>
      <c r="T1252" s="380"/>
      <c r="U1252" s="380"/>
      <c r="V1252" s="380"/>
      <c r="W1252" s="380"/>
      <c r="X1252" s="380"/>
      <c r="Y1252" s="380"/>
      <c r="Z1252" s="380"/>
      <c r="AA1252" s="380"/>
      <c r="AB1252" s="380"/>
      <c r="AC1252" s="772"/>
      <c r="AD1252" s="380"/>
      <c r="AE1252" s="380"/>
      <c r="AF1252" s="380"/>
      <c r="AG1252" s="380"/>
      <c r="AH1252" s="380"/>
      <c r="AI1252" s="380"/>
      <c r="AJ1252" s="380"/>
      <c r="AK1252" s="45"/>
      <c r="AL1252" s="45"/>
      <c r="AM1252" s="45"/>
      <c r="AN1252" s="45"/>
      <c r="AO1252" s="45"/>
      <c r="AP1252" s="45"/>
      <c r="AQ1252" s="45"/>
      <c r="AR1252" s="45"/>
      <c r="AS1252" s="45"/>
      <c r="AT1252" s="45"/>
      <c r="AU1252" s="45"/>
      <c r="AV1252" s="45"/>
      <c r="AW1252" s="45"/>
      <c r="AX1252" s="45"/>
      <c r="AY1252" s="45"/>
      <c r="AZ1252" s="45"/>
      <c r="BA1252" s="45"/>
      <c r="BB1252" s="45"/>
      <c r="BC1252" s="45"/>
      <c r="BD1252" s="45"/>
      <c r="BE1252" s="45"/>
      <c r="BF1252" s="45"/>
      <c r="BG1252" s="45"/>
      <c r="BH1252" s="45"/>
      <c r="BI1252" s="45"/>
      <c r="BJ1252" s="45"/>
      <c r="BK1252" s="45"/>
      <c r="BL1252" s="45"/>
      <c r="BM1252" s="45"/>
      <c r="BN1252" s="45"/>
      <c r="BO1252" s="45"/>
      <c r="BP1252" s="45"/>
      <c r="BQ1252" s="45"/>
      <c r="BR1252" s="45"/>
      <c r="BS1252" s="45"/>
      <c r="BT1252" s="45"/>
      <c r="BU1252" s="45"/>
      <c r="BV1252" s="45"/>
      <c r="BW1252" s="45"/>
      <c r="BX1252" s="45"/>
      <c r="BY1252" s="45"/>
      <c r="BZ1252" s="45"/>
      <c r="CA1252" s="45"/>
      <c r="CB1252" s="45"/>
      <c r="CC1252" s="45"/>
      <c r="CD1252" s="45"/>
      <c r="CE1252" s="45"/>
      <c r="CF1252" s="45"/>
      <c r="CG1252" s="45"/>
      <c r="CH1252" s="45"/>
      <c r="CI1252" s="45"/>
      <c r="CJ1252" s="45"/>
      <c r="CK1252" s="45"/>
      <c r="CL1252" s="45"/>
      <c r="CM1252" s="45"/>
      <c r="CN1252" s="45"/>
      <c r="CO1252" s="45"/>
      <c r="CP1252" s="45"/>
      <c r="CQ1252" s="45"/>
      <c r="CR1252" s="45"/>
      <c r="CS1252" s="45"/>
      <c r="CT1252" s="45"/>
      <c r="CU1252" s="45"/>
      <c r="CV1252" s="45"/>
      <c r="CW1252" s="45"/>
      <c r="CX1252" s="45"/>
      <c r="CY1252" s="45"/>
      <c r="CZ1252" s="45"/>
      <c r="DA1252" s="45"/>
      <c r="DB1252" s="45"/>
      <c r="DC1252" s="45"/>
      <c r="DD1252" s="45"/>
      <c r="DE1252" s="45"/>
      <c r="DF1252" s="45"/>
      <c r="DG1252" s="45"/>
      <c r="DH1252" s="45"/>
      <c r="DI1252" s="45"/>
      <c r="DJ1252" s="45"/>
      <c r="DK1252" s="45"/>
      <c r="DL1252" s="45"/>
      <c r="DM1252" s="45"/>
      <c r="DN1252" s="45"/>
      <c r="DO1252" s="45"/>
      <c r="DP1252" s="45"/>
      <c r="DQ1252" s="45"/>
      <c r="DR1252" s="45"/>
      <c r="DS1252" s="45"/>
      <c r="DT1252" s="45"/>
      <c r="DU1252" s="45"/>
      <c r="DV1252" s="45"/>
      <c r="DW1252" s="45"/>
      <c r="DX1252" s="45"/>
      <c r="DY1252" s="45"/>
      <c r="DZ1252" s="45"/>
      <c r="EA1252" s="45"/>
      <c r="EB1252" s="45"/>
      <c r="EC1252" s="45"/>
      <c r="ED1252" s="45"/>
      <c r="EE1252" s="45"/>
      <c r="EF1252" s="45"/>
      <c r="EG1252" s="45"/>
      <c r="EH1252" s="45"/>
      <c r="EI1252" s="45"/>
      <c r="EJ1252" s="45"/>
      <c r="EK1252" s="45"/>
      <c r="EL1252" s="45"/>
      <c r="EM1252" s="45"/>
      <c r="EN1252" s="45"/>
      <c r="EO1252" s="45"/>
      <c r="EP1252" s="45"/>
      <c r="EQ1252" s="45"/>
      <c r="ER1252" s="45"/>
      <c r="ES1252" s="45"/>
      <c r="ET1252" s="45"/>
      <c r="EU1252" s="45"/>
      <c r="EV1252" s="45"/>
      <c r="EW1252" s="45"/>
      <c r="EX1252" s="45"/>
      <c r="EY1252" s="45"/>
      <c r="EZ1252" s="45"/>
      <c r="FA1252" s="45"/>
      <c r="FB1252" s="45"/>
      <c r="FC1252" s="45"/>
      <c r="FD1252" s="45"/>
      <c r="FE1252" s="45"/>
      <c r="FF1252" s="45"/>
      <c r="FG1252" s="45"/>
      <c r="FH1252" s="45"/>
      <c r="FI1252" s="45"/>
      <c r="FJ1252" s="45"/>
      <c r="FK1252" s="45"/>
      <c r="FL1252" s="45"/>
      <c r="FM1252" s="45"/>
      <c r="FN1252" s="45"/>
      <c r="FO1252" s="45"/>
      <c r="FP1252" s="45"/>
      <c r="FQ1252" s="45"/>
      <c r="FR1252" s="45"/>
      <c r="FS1252" s="45"/>
      <c r="FT1252" s="45"/>
      <c r="FU1252" s="45"/>
      <c r="FV1252" s="45"/>
      <c r="FW1252" s="45"/>
      <c r="FX1252" s="45"/>
      <c r="FY1252" s="45"/>
      <c r="FZ1252" s="45"/>
      <c r="GA1252" s="45"/>
      <c r="GB1252" s="45"/>
    </row>
    <row r="1253" spans="1:184" ht="15.75" thickBot="1" x14ac:dyDescent="0.3">
      <c r="A1253" s="18">
        <v>1</v>
      </c>
      <c r="B1253" s="18">
        <v>1</v>
      </c>
      <c r="C1253" s="1408" t="s">
        <v>210</v>
      </c>
      <c r="D1253" s="30">
        <f>'1 уровень'!E832</f>
        <v>42825</v>
      </c>
      <c r="E1253" s="30">
        <f>'1 уровень'!F832</f>
        <v>39254.083333333328</v>
      </c>
      <c r="F1253" s="30">
        <f>'1 уровень'!G832</f>
        <v>35588</v>
      </c>
      <c r="G1253" s="30">
        <f>'1 уровень'!H832</f>
        <v>90.660631908782335</v>
      </c>
      <c r="H1253" s="30">
        <f>'1 уровень'!I832</f>
        <v>0</v>
      </c>
      <c r="I1253" s="30">
        <f>'1 уровень'!J832</f>
        <v>0</v>
      </c>
      <c r="J1253" s="30">
        <f>'1 уровень'!K832</f>
        <v>0</v>
      </c>
      <c r="K1253" s="30">
        <f>'1 уровень'!L832</f>
        <v>0</v>
      </c>
      <c r="L1253" s="30">
        <f>'1 уровень'!M832</f>
        <v>0</v>
      </c>
      <c r="M1253" s="30">
        <f>'1 уровень'!N832</f>
        <v>0</v>
      </c>
      <c r="N1253" s="30">
        <f>'1 уровень'!O832</f>
        <v>0</v>
      </c>
      <c r="O1253" s="30">
        <f>'1 уровень'!P832</f>
        <v>0</v>
      </c>
      <c r="P1253" s="380">
        <f>'1 уровень'!Q832</f>
        <v>321513.37549000006</v>
      </c>
      <c r="Q1253" s="380">
        <f>'1 уровень'!R832</f>
        <v>321513.37549000006</v>
      </c>
      <c r="R1253" s="380">
        <f>'1 уровень'!S832</f>
        <v>327078.47816333332</v>
      </c>
      <c r="S1253" s="380">
        <f>'1 уровень'!T832</f>
        <v>327078.47816333332</v>
      </c>
      <c r="T1253" s="380">
        <f>'1 уровень'!U832</f>
        <v>327078.47816333332</v>
      </c>
      <c r="U1253" s="380">
        <f>'1 уровень'!V832</f>
        <v>327078.47816333332</v>
      </c>
      <c r="V1253" s="380">
        <f>'1 уровень'!W832</f>
        <v>327780.34176166664</v>
      </c>
      <c r="W1253" s="380">
        <f>'1 уровень'!X832</f>
        <v>307261.58089999994</v>
      </c>
      <c r="X1253" s="380">
        <f>'1 уровень'!Y832</f>
        <v>307261.58089999994</v>
      </c>
      <c r="Y1253" s="380">
        <f>'1 уровень'!Z832</f>
        <v>304729.79095166666</v>
      </c>
      <c r="Z1253" s="380">
        <f>'1 уровень'!AA832</f>
        <v>301743.48900499992</v>
      </c>
      <c r="AA1253" s="380">
        <f>'1 уровень'!AB832</f>
        <v>280718.0533088888</v>
      </c>
      <c r="AB1253" s="380">
        <f>'1 уровень'!AC832</f>
        <v>253047.83600999997</v>
      </c>
      <c r="AC1253" s="772">
        <f>'1 уровень'!AD832</f>
        <v>0</v>
      </c>
      <c r="AD1253" s="380">
        <f>'1 уровень'!AE832</f>
        <v>0</v>
      </c>
      <c r="AE1253" s="380">
        <f>'1 уровень'!AF832</f>
        <v>-27670.217298888834</v>
      </c>
      <c r="AF1253" s="380">
        <f>'1 уровень'!AG832</f>
        <v>0</v>
      </c>
      <c r="AG1253" s="380">
        <f>'1 уровень'!AH832</f>
        <v>-1623.6903</v>
      </c>
      <c r="AH1253" s="380">
        <f>'1 уровень'!AI832</f>
        <v>251424.14571000001</v>
      </c>
      <c r="AI1253" s="380">
        <f>AB1253/AA1253*100</f>
        <v>90.143057429782814</v>
      </c>
      <c r="AJ1253" s="380">
        <f>AH1253/AA1253*100</f>
        <v>89.564651345506746</v>
      </c>
      <c r="AK1253" s="45"/>
      <c r="AL1253" s="45"/>
      <c r="AM1253" s="45"/>
      <c r="AN1253" s="45"/>
      <c r="AO1253" s="45"/>
      <c r="AP1253" s="45"/>
      <c r="AQ1253" s="45"/>
      <c r="AR1253" s="45"/>
      <c r="AS1253" s="45"/>
      <c r="AT1253" s="45"/>
      <c r="AU1253" s="45"/>
      <c r="AV1253" s="45"/>
      <c r="AW1253" s="45"/>
      <c r="AX1253" s="45"/>
      <c r="AY1253" s="45"/>
      <c r="AZ1253" s="45"/>
      <c r="BA1253" s="45"/>
      <c r="BB1253" s="45"/>
      <c r="BC1253" s="45"/>
      <c r="BD1253" s="45"/>
      <c r="BE1253" s="45"/>
      <c r="BF1253" s="45"/>
      <c r="BG1253" s="45"/>
      <c r="BH1253" s="45"/>
      <c r="BI1253" s="45"/>
      <c r="BJ1253" s="45"/>
      <c r="BK1253" s="45"/>
      <c r="BL1253" s="45"/>
      <c r="BM1253" s="45"/>
      <c r="BN1253" s="45"/>
      <c r="BO1253" s="45"/>
      <c r="BP1253" s="45"/>
      <c r="BQ1253" s="45"/>
      <c r="BR1253" s="45"/>
      <c r="BS1253" s="45"/>
      <c r="BT1253" s="45"/>
      <c r="BU1253" s="45"/>
      <c r="BV1253" s="45"/>
      <c r="BW1253" s="45"/>
      <c r="BX1253" s="45"/>
      <c r="BY1253" s="45"/>
      <c r="BZ1253" s="45"/>
      <c r="CA1253" s="45"/>
      <c r="CB1253" s="45"/>
      <c r="CC1253" s="45"/>
      <c r="CD1253" s="45"/>
      <c r="CE1253" s="45"/>
      <c r="CF1253" s="45"/>
      <c r="CG1253" s="45"/>
      <c r="CH1253" s="45"/>
      <c r="CI1253" s="45"/>
      <c r="CJ1253" s="45"/>
      <c r="CK1253" s="45"/>
      <c r="CL1253" s="45"/>
      <c r="CM1253" s="45"/>
      <c r="CN1253" s="45"/>
      <c r="CO1253" s="45"/>
      <c r="CP1253" s="45"/>
      <c r="CQ1253" s="45"/>
      <c r="CR1253" s="45"/>
      <c r="CS1253" s="45"/>
      <c r="CT1253" s="45"/>
      <c r="CU1253" s="45"/>
      <c r="CV1253" s="45"/>
      <c r="CW1253" s="45"/>
      <c r="CX1253" s="45"/>
      <c r="CY1253" s="45"/>
      <c r="CZ1253" s="45"/>
      <c r="DA1253" s="45"/>
      <c r="DB1253" s="45"/>
      <c r="DC1253" s="45"/>
      <c r="DD1253" s="45"/>
      <c r="DE1253" s="45"/>
      <c r="DF1253" s="45"/>
      <c r="DG1253" s="45"/>
      <c r="DH1253" s="45"/>
      <c r="DI1253" s="45"/>
      <c r="DJ1253" s="45"/>
      <c r="DK1253" s="45"/>
      <c r="DL1253" s="45"/>
      <c r="DM1253" s="45"/>
      <c r="DN1253" s="45"/>
      <c r="DO1253" s="45"/>
      <c r="DP1253" s="45"/>
      <c r="DQ1253" s="45"/>
      <c r="DR1253" s="45"/>
      <c r="DS1253" s="45"/>
      <c r="DT1253" s="45"/>
      <c r="DU1253" s="45"/>
      <c r="DV1253" s="45"/>
      <c r="DW1253" s="45"/>
      <c r="DX1253" s="45"/>
      <c r="DY1253" s="45"/>
      <c r="DZ1253" s="45"/>
      <c r="EA1253" s="45"/>
      <c r="EB1253" s="45"/>
      <c r="EC1253" s="45"/>
      <c r="ED1253" s="45"/>
      <c r="EE1253" s="45"/>
      <c r="EF1253" s="45"/>
      <c r="EG1253" s="45"/>
      <c r="EH1253" s="45"/>
      <c r="EI1253" s="45"/>
      <c r="EJ1253" s="45"/>
      <c r="EK1253" s="45"/>
      <c r="EL1253" s="45"/>
      <c r="EM1253" s="45"/>
      <c r="EN1253" s="45"/>
      <c r="EO1253" s="45"/>
      <c r="EP1253" s="45"/>
      <c r="EQ1253" s="45"/>
      <c r="ER1253" s="45"/>
      <c r="ES1253" s="45"/>
      <c r="ET1253" s="45"/>
      <c r="EU1253" s="45"/>
      <c r="EV1253" s="45"/>
      <c r="EW1253" s="45"/>
      <c r="EX1253" s="45"/>
      <c r="EY1253" s="45"/>
      <c r="EZ1253" s="45"/>
      <c r="FA1253" s="45"/>
      <c r="FB1253" s="45"/>
      <c r="FC1253" s="45"/>
      <c r="FD1253" s="45"/>
      <c r="FE1253" s="45"/>
      <c r="FF1253" s="45"/>
      <c r="FG1253" s="45"/>
      <c r="FH1253" s="45"/>
      <c r="FI1253" s="45"/>
      <c r="FJ1253" s="45"/>
      <c r="FK1253" s="45"/>
      <c r="FL1253" s="45"/>
      <c r="FM1253" s="45"/>
      <c r="FN1253" s="45"/>
      <c r="FO1253" s="45"/>
      <c r="FP1253" s="45"/>
      <c r="FQ1253" s="45"/>
      <c r="FR1253" s="45"/>
      <c r="FS1253" s="45"/>
      <c r="FT1253" s="45"/>
      <c r="FU1253" s="45"/>
      <c r="FV1253" s="45"/>
      <c r="FW1253" s="45"/>
      <c r="FX1253" s="45"/>
      <c r="FY1253" s="45"/>
      <c r="FZ1253" s="45"/>
      <c r="GA1253" s="45"/>
      <c r="GB1253" s="45"/>
    </row>
    <row r="1254" spans="1:184" s="45" customFormat="1" ht="21" customHeight="1" x14ac:dyDescent="0.25">
      <c r="A1254" s="18">
        <v>1</v>
      </c>
      <c r="B1254" s="18">
        <v>1</v>
      </c>
      <c r="C1254" s="90" t="s">
        <v>108</v>
      </c>
      <c r="D1254" s="91"/>
      <c r="E1254" s="91"/>
      <c r="F1254" s="91"/>
      <c r="G1254" s="3005"/>
      <c r="H1254" s="3006"/>
      <c r="I1254" s="3007"/>
      <c r="J1254" s="3008"/>
      <c r="K1254" s="3009"/>
      <c r="L1254" s="3008"/>
      <c r="M1254" s="3008"/>
      <c r="N1254" s="3008"/>
      <c r="O1254" s="3008"/>
      <c r="P1254" s="3010">
        <f t="shared" ref="P1254:U1254" si="142">P1255-P1256-P1332-P1336-P1342-P1348</f>
        <v>-5.1222741603851318E-9</v>
      </c>
      <c r="Q1254" s="3010">
        <f t="shared" si="142"/>
        <v>-5.1222741603851318E-9</v>
      </c>
      <c r="R1254" s="3010">
        <f t="shared" si="142"/>
        <v>0</v>
      </c>
      <c r="S1254" s="3010">
        <f t="shared" si="142"/>
        <v>-3.7252902984619141E-9</v>
      </c>
      <c r="T1254" s="3010">
        <f t="shared" si="142"/>
        <v>4.6566128730773926E-9</v>
      </c>
      <c r="U1254" s="3010">
        <f t="shared" si="142"/>
        <v>0</v>
      </c>
      <c r="V1254" s="3010">
        <f t="shared" ref="V1254:W1254" si="143">V1255-V1256-V1332-V1336-V1342-V1348</f>
        <v>4.1909515857696533E-9</v>
      </c>
      <c r="W1254" s="3010">
        <f t="shared" si="143"/>
        <v>-4.1909515857696533E-9</v>
      </c>
      <c r="X1254" s="3010">
        <f t="shared" ref="X1254:Y1254" si="144">X1255-X1256-X1332-X1336-X1342-X1348</f>
        <v>0</v>
      </c>
      <c r="Y1254" s="3010">
        <f t="shared" si="144"/>
        <v>0</v>
      </c>
      <c r="Z1254" s="3010">
        <f>Z1255-Z1259-Z1260-Z1348</f>
        <v>28872513.303617444</v>
      </c>
      <c r="AA1254" s="3010">
        <f t="shared" ref="AA1254:AH1254" si="145">AA1255-AA1256-AA1332-AA1336-AA1342-AA1348</f>
        <v>-3.4924596548080444E-9</v>
      </c>
      <c r="AB1254" s="2906">
        <f t="shared" si="145"/>
        <v>-3.2596290111541748E-9</v>
      </c>
      <c r="AC1254" s="2907">
        <f t="shared" si="145"/>
        <v>0</v>
      </c>
      <c r="AD1254" s="2905">
        <f t="shared" si="145"/>
        <v>2.1827872842550278E-11</v>
      </c>
      <c r="AE1254" s="2905">
        <f t="shared" si="145"/>
        <v>4.5474735088646412E-12</v>
      </c>
      <c r="AF1254" s="2905">
        <f t="shared" si="145"/>
        <v>1.0373923942097463E-12</v>
      </c>
      <c r="AG1254" s="2906">
        <f t="shared" si="145"/>
        <v>-3.865352482534945E-11</v>
      </c>
      <c r="AH1254" s="2905">
        <f t="shared" si="145"/>
        <v>-5.5879354476928711E-9</v>
      </c>
      <c r="AI1254" s="2906"/>
      <c r="AJ1254" s="2906"/>
      <c r="AK1254" s="18"/>
      <c r="AL1254" s="18"/>
      <c r="AM1254" s="18"/>
      <c r="AN1254" s="18"/>
      <c r="AO1254" s="18"/>
      <c r="AP1254" s="18"/>
      <c r="AQ1254" s="18"/>
      <c r="AR1254" s="18"/>
      <c r="AS1254" s="18"/>
      <c r="AT1254" s="18"/>
      <c r="AU1254" s="18"/>
      <c r="AV1254" s="18"/>
      <c r="AW1254" s="18"/>
      <c r="AX1254" s="18"/>
      <c r="AY1254" s="18"/>
      <c r="AZ1254" s="18"/>
      <c r="BA1254" s="18"/>
      <c r="BB1254" s="18"/>
      <c r="BC1254" s="18"/>
      <c r="BD1254" s="18"/>
      <c r="BE1254" s="18"/>
      <c r="BF1254" s="18"/>
      <c r="BG1254" s="18"/>
      <c r="BH1254" s="18"/>
      <c r="BI1254" s="18"/>
      <c r="BJ1254" s="18"/>
      <c r="BK1254" s="18"/>
      <c r="BL1254" s="18"/>
      <c r="BM1254" s="18"/>
      <c r="BN1254" s="18"/>
      <c r="BO1254" s="18"/>
      <c r="BP1254" s="18"/>
      <c r="BQ1254" s="18"/>
      <c r="BR1254" s="18"/>
      <c r="BS1254" s="18"/>
      <c r="BT1254" s="18"/>
      <c r="BU1254" s="18"/>
      <c r="BV1254" s="18"/>
      <c r="BW1254" s="18"/>
      <c r="BX1254" s="18"/>
      <c r="BY1254" s="18"/>
      <c r="BZ1254" s="18"/>
      <c r="CA1254" s="18"/>
      <c r="CB1254" s="18"/>
      <c r="CC1254" s="18"/>
      <c r="CD1254" s="18"/>
      <c r="CE1254" s="18"/>
      <c r="CF1254" s="18"/>
      <c r="CG1254" s="18"/>
      <c r="CH1254" s="18"/>
      <c r="CI1254" s="18"/>
      <c r="CJ1254" s="18"/>
      <c r="CK1254" s="18"/>
      <c r="CL1254" s="18"/>
      <c r="CM1254" s="18"/>
      <c r="CN1254" s="18"/>
      <c r="CO1254" s="18"/>
      <c r="CP1254" s="18"/>
      <c r="CQ1254" s="18"/>
      <c r="CR1254" s="18"/>
      <c r="CS1254" s="18"/>
      <c r="CT1254" s="18"/>
      <c r="CU1254" s="18"/>
      <c r="CV1254" s="18"/>
      <c r="CW1254" s="18"/>
      <c r="CX1254" s="18"/>
      <c r="CY1254" s="18"/>
      <c r="CZ1254" s="18"/>
      <c r="DA1254" s="18"/>
      <c r="DB1254" s="18"/>
      <c r="DC1254" s="18"/>
      <c r="DD1254" s="18"/>
      <c r="DE1254" s="18"/>
      <c r="DF1254" s="18"/>
      <c r="DG1254" s="18"/>
      <c r="DH1254" s="18"/>
      <c r="DI1254" s="18"/>
      <c r="DJ1254" s="18"/>
      <c r="DK1254" s="18"/>
      <c r="DL1254" s="18"/>
      <c r="DM1254" s="18"/>
      <c r="DN1254" s="18"/>
      <c r="DO1254" s="18"/>
      <c r="DP1254" s="18"/>
      <c r="DQ1254" s="18"/>
      <c r="DR1254" s="18"/>
      <c r="DS1254" s="18"/>
      <c r="DT1254" s="18"/>
      <c r="DU1254" s="18"/>
      <c r="DV1254" s="18"/>
      <c r="DW1254" s="18"/>
      <c r="DX1254" s="18"/>
      <c r="DY1254" s="18"/>
      <c r="DZ1254" s="18"/>
      <c r="EA1254" s="18"/>
      <c r="EB1254" s="18"/>
      <c r="EC1254" s="18"/>
      <c r="ED1254" s="18"/>
      <c r="EE1254" s="18"/>
      <c r="EF1254" s="18"/>
      <c r="EG1254" s="18"/>
      <c r="EH1254" s="18"/>
      <c r="EI1254" s="18"/>
      <c r="EJ1254" s="18"/>
      <c r="EK1254" s="18"/>
      <c r="EL1254" s="18"/>
      <c r="EM1254" s="18"/>
      <c r="EN1254" s="18"/>
      <c r="EO1254" s="18"/>
      <c r="EP1254" s="18"/>
      <c r="EQ1254" s="18"/>
      <c r="ER1254" s="18"/>
      <c r="ES1254" s="18"/>
      <c r="ET1254" s="18"/>
      <c r="EU1254" s="18"/>
      <c r="EV1254" s="18"/>
      <c r="EW1254" s="18"/>
      <c r="EX1254" s="18"/>
      <c r="EY1254" s="18"/>
      <c r="EZ1254" s="18"/>
      <c r="FA1254" s="18"/>
      <c r="FB1254" s="18"/>
      <c r="FC1254" s="18"/>
      <c r="FD1254" s="18"/>
      <c r="FE1254" s="18"/>
      <c r="FF1254" s="18"/>
      <c r="FG1254" s="18"/>
      <c r="FH1254" s="18"/>
      <c r="FI1254" s="18"/>
      <c r="FJ1254" s="18"/>
      <c r="FK1254" s="18"/>
      <c r="FL1254" s="18"/>
      <c r="FM1254" s="18"/>
      <c r="FN1254" s="18"/>
      <c r="FO1254" s="18"/>
      <c r="FP1254" s="18"/>
      <c r="FQ1254" s="18"/>
      <c r="FR1254" s="18"/>
      <c r="FS1254" s="18"/>
      <c r="FT1254" s="18"/>
      <c r="FU1254" s="18"/>
      <c r="FV1254" s="18"/>
      <c r="FW1254" s="18"/>
      <c r="FX1254" s="18"/>
      <c r="FY1254" s="18"/>
      <c r="FZ1254" s="18"/>
      <c r="GA1254" s="18"/>
      <c r="GB1254" s="18"/>
    </row>
    <row r="1255" spans="1:184" s="86" customFormat="1" x14ac:dyDescent="0.25">
      <c r="A1255" s="18">
        <v>1</v>
      </c>
      <c r="B1255" s="18">
        <v>1</v>
      </c>
      <c r="C1255" s="92" t="s">
        <v>300</v>
      </c>
      <c r="D1255" s="16"/>
      <c r="E1255" s="16"/>
      <c r="F1255" s="16"/>
      <c r="G1255" s="93"/>
      <c r="H1255" s="94"/>
      <c r="I1255" s="95"/>
      <c r="J1255" s="96"/>
      <c r="K1255" s="97"/>
      <c r="L1255" s="96"/>
      <c r="M1255" s="96"/>
      <c r="N1255" s="96"/>
      <c r="O1255" s="96"/>
      <c r="P1255" s="381">
        <f t="shared" ref="P1255:AH1255" si="146">SUM(P9,P88,P170,P230,P291,P354,P425,P491,P556,P623,P690,P753,P819,P885,P952,P1016,P1079,P1141,P1208)</f>
        <v>35872060.111905463</v>
      </c>
      <c r="Q1255" s="381">
        <f t="shared" si="146"/>
        <v>35872060.111905463</v>
      </c>
      <c r="R1255" s="381">
        <f t="shared" si="146"/>
        <v>36118813.768781796</v>
      </c>
      <c r="S1255" s="381">
        <f t="shared" si="146"/>
        <v>36129607.717044607</v>
      </c>
      <c r="T1255" s="381">
        <f t="shared" si="146"/>
        <v>36118578.455882236</v>
      </c>
      <c r="U1255" s="381">
        <f t="shared" si="146"/>
        <v>36135780.941288397</v>
      </c>
      <c r="V1255" s="381">
        <f t="shared" si="146"/>
        <v>36142494.809273645</v>
      </c>
      <c r="W1255" s="381">
        <f t="shared" ref="W1255:X1255" si="147">SUM(W9,W88,W170,W230,W291,W354,W425,W491,W556,W623,W690,W753,W819,W885,W952,W1016,W1079,W1141,W1208)</f>
        <v>36117502.669668406</v>
      </c>
      <c r="X1255" s="381">
        <f t="shared" si="147"/>
        <v>36134962.410767451</v>
      </c>
      <c r="Y1255" s="381">
        <f t="shared" ref="Y1255:Z1255" si="148">SUM(Y9,Y88,Y170,Y230,Y291,Y354,Y425,Y491,Y556,Y623,Y690,Y753,Y819,Y885,Y952,Y1016,Y1079,Y1141,Y1208)</f>
        <v>36146559.442343965</v>
      </c>
      <c r="Z1255" s="381">
        <f t="shared" si="148"/>
        <v>36147113.559781142</v>
      </c>
      <c r="AA1255" s="381">
        <f t="shared" si="146"/>
        <v>33092728.541274704</v>
      </c>
      <c r="AB1255" s="106">
        <f t="shared" si="146"/>
        <v>32973856.187289998</v>
      </c>
      <c r="AC1255" s="773">
        <f t="shared" si="146"/>
        <v>0</v>
      </c>
      <c r="AD1255" s="106">
        <f t="shared" si="146"/>
        <v>122.04349999999613</v>
      </c>
      <c r="AE1255" s="106">
        <f t="shared" si="146"/>
        <v>-118872.3539847108</v>
      </c>
      <c r="AF1255" s="106">
        <f t="shared" si="146"/>
        <v>-12123.18194</v>
      </c>
      <c r="AG1255" s="106">
        <f t="shared" si="146"/>
        <v>-255373.06375400003</v>
      </c>
      <c r="AH1255" s="701">
        <f t="shared" si="146"/>
        <v>32718605.167035997</v>
      </c>
      <c r="AI1255" s="106">
        <f t="shared" ref="AI1255:AI1260" si="149">AB1255/AA1255*100</f>
        <v>99.640790109414993</v>
      </c>
      <c r="AJ1255" s="106">
        <f t="shared" ref="AJ1255:AJ1260" si="150">AH1255/AA1255*100</f>
        <v>98.869469545939424</v>
      </c>
    </row>
    <row r="1256" spans="1:184" s="45" customFormat="1" ht="22.5" customHeight="1" x14ac:dyDescent="0.25">
      <c r="A1256" s="18">
        <v>1</v>
      </c>
      <c r="B1256" s="18">
        <v>1</v>
      </c>
      <c r="C1256" s="611" t="s">
        <v>286</v>
      </c>
      <c r="D1256" s="17">
        <f>SUBTOTAL(9,D1209,D1142,D1080,D1017,D953,D886,D820,D754,D691,D624,D557,D492,D426,D355,D292,D231,D171,D89,D10)</f>
        <v>219283</v>
      </c>
      <c r="E1256" s="17">
        <f>SUBTOTAL(9,E1209,E1142,E1080,E1017,E953,E886,E820,E754,E691,E624,E557,E492,E426,E355,E292,E231,E171,E89,E10)</f>
        <v>200867.83333333331</v>
      </c>
      <c r="F1256" s="17">
        <f>SUBTOTAL(9,F1209,F1142,F1080,F1017,F953,F886,F820,F754,F691,F624,F557,F492,F426,F355,F292,F231,F171,F89,F10)</f>
        <v>197943</v>
      </c>
      <c r="G1256" s="99">
        <f>F1256/E1256*100</f>
        <v>98.543901587030291</v>
      </c>
      <c r="H1256" s="8">
        <f>J1256/D1256</f>
        <v>8.7729828577682714</v>
      </c>
      <c r="I1256" s="100">
        <f>L1256/F1256</f>
        <v>8.0766180162976209</v>
      </c>
      <c r="J1256" s="17">
        <f>SUM(J1209,J1142,J1080,J1017,J953,J886,J820,J754,J691,J624,J557,J492,J426,J355,J292,J231,J171,J89,J10)</f>
        <v>1923766</v>
      </c>
      <c r="K1256" s="899">
        <f>SUM(K1209,K1142,K1080,K1017,K953,K886,K820,K754,K691,K624,K557,K492,K426,K355,K292,K231,K171,K89,K10)</f>
        <v>1761013.75</v>
      </c>
      <c r="L1256" s="17">
        <f>SUM(L1209,L1142,L1080,L1017,L953,L886,L820,L754,L691,L624,L557,L492,L426,L355,L292,L231,L171,L89,L10)</f>
        <v>1598710</v>
      </c>
      <c r="M1256" s="32">
        <f>L1256/K1256*100</f>
        <v>90.783504671669945</v>
      </c>
      <c r="N1256" s="32">
        <f>SUM(N1209,N1142,N1080,N1017,N953,N886,N820,N754,N691,N624,N557,N492,N426,N355,N292,N231,N171,N89,N10)</f>
        <v>5798.0212082838179</v>
      </c>
      <c r="O1256" s="163">
        <f>L1256/$C$3*12/N1256</f>
        <v>330.88047302397695</v>
      </c>
      <c r="P1256" s="382">
        <f t="shared" ref="P1256:AH1256" si="151">SUM(P1209,P1142,P1080,P1017,P953,P886,P820,P754,P691,P624,P557,P492,P426,P355,P292,P231,P171,P89,P10)</f>
        <v>15488536.875574751</v>
      </c>
      <c r="Q1256" s="382">
        <f t="shared" si="151"/>
        <v>15488536.875574751</v>
      </c>
      <c r="R1256" s="382">
        <f t="shared" si="151"/>
        <v>15612640.143771417</v>
      </c>
      <c r="S1256" s="382">
        <f t="shared" si="151"/>
        <v>15613964.860306021</v>
      </c>
      <c r="T1256" s="382">
        <f t="shared" si="151"/>
        <v>15603030.29026486</v>
      </c>
      <c r="U1256" s="382">
        <f t="shared" si="151"/>
        <v>15610318.729928179</v>
      </c>
      <c r="V1256" s="382">
        <f t="shared" si="151"/>
        <v>15203083.002542576</v>
      </c>
      <c r="W1256" s="382">
        <f t="shared" ref="W1256:X1256" si="152">SUM(W1209,W1142,W1080,W1017,W953,W886,W820,W754,W691,W624,W557,W492,W426,W355,W292,W231,W171,W89,W10)</f>
        <v>15160769.757676344</v>
      </c>
      <c r="X1256" s="382">
        <f t="shared" si="152"/>
        <v>15152337.775913987</v>
      </c>
      <c r="Y1256" s="382">
        <f t="shared" ref="Y1256:Z1256" si="153">SUM(Y1209,Y1142,Y1080,Y1017,Y953,Y886,Y820,Y754,Y691,Y624,Y557,Y492,Y426,Y355,Y292,Y231,Y171,Y89,Y10)</f>
        <v>15172429.856320985</v>
      </c>
      <c r="Z1256" s="382">
        <f t="shared" si="153"/>
        <v>15137892.85125827</v>
      </c>
      <c r="AA1256" s="382">
        <f t="shared" si="151"/>
        <v>13912516.529728765</v>
      </c>
      <c r="AB1256" s="383">
        <f t="shared" si="151"/>
        <v>13878480.511580002</v>
      </c>
      <c r="AC1256" s="773">
        <f t="shared" si="151"/>
        <v>0</v>
      </c>
      <c r="AD1256" s="106">
        <f t="shared" si="151"/>
        <v>-63965.334700000007</v>
      </c>
      <c r="AE1256" s="383">
        <f t="shared" si="151"/>
        <v>-34036.018148765463</v>
      </c>
      <c r="AF1256" s="106">
        <f t="shared" si="151"/>
        <v>-6592.1038200000012</v>
      </c>
      <c r="AG1256" s="106">
        <f t="shared" si="151"/>
        <v>-208585.29580399999</v>
      </c>
      <c r="AH1256" s="382">
        <f t="shared" si="151"/>
        <v>13605929.881076002</v>
      </c>
      <c r="AI1256" s="106">
        <f t="shared" si="149"/>
        <v>99.7553568538371</v>
      </c>
      <c r="AJ1256" s="106">
        <f t="shared" si="150"/>
        <v>97.796324999883112</v>
      </c>
    </row>
    <row r="1257" spans="1:184" s="45" customFormat="1" ht="43.5" x14ac:dyDescent="0.25">
      <c r="A1257" s="18">
        <v>1</v>
      </c>
      <c r="B1257" s="18">
        <v>1</v>
      </c>
      <c r="C1257" s="612" t="s">
        <v>177</v>
      </c>
      <c r="D1257" s="17">
        <f>SUM(D1210,D11,D90)</f>
        <v>8368</v>
      </c>
      <c r="E1257" s="17">
        <f>SUM(E1210,E11,E90)</f>
        <v>7669.166666666667</v>
      </c>
      <c r="F1257" s="702">
        <f>SUM(F1210,F11,F90)</f>
        <v>7662</v>
      </c>
      <c r="G1257" s="99">
        <f>F1257/E1257*100</f>
        <v>99.906552211235464</v>
      </c>
      <c r="H1257" s="32">
        <f>SUM(H1210,H11,H90)</f>
        <v>0</v>
      </c>
      <c r="I1257" s="98">
        <f>SUM(I1210,I11,I90)</f>
        <v>0</v>
      </c>
      <c r="J1257" s="32">
        <f>SUM(J1210,J11,J90)</f>
        <v>0</v>
      </c>
      <c r="K1257" s="98">
        <f>SUM(K1210,K11,K90)</f>
        <v>0</v>
      </c>
      <c r="L1257" s="32"/>
      <c r="M1257" s="32">
        <f>SUM(M1210,M11)</f>
        <v>0</v>
      </c>
      <c r="N1257" s="32">
        <f>SUM(N1210,N11)</f>
        <v>0</v>
      </c>
      <c r="O1257" s="17"/>
      <c r="P1257" s="383">
        <f t="shared" ref="P1257:AH1257" si="154">SUM(P1210,P11,P90)</f>
        <v>1925262.8989012002</v>
      </c>
      <c r="Q1257" s="383">
        <f t="shared" si="154"/>
        <v>1925262.8989012002</v>
      </c>
      <c r="R1257" s="383">
        <f t="shared" si="154"/>
        <v>1925093.2294012001</v>
      </c>
      <c r="S1257" s="383">
        <f t="shared" si="154"/>
        <v>1977215.4812528002</v>
      </c>
      <c r="T1257" s="383">
        <f t="shared" si="154"/>
        <v>1978897.1804528001</v>
      </c>
      <c r="U1257" s="383">
        <f t="shared" si="154"/>
        <v>1979908.2913696</v>
      </c>
      <c r="V1257" s="383">
        <f t="shared" si="154"/>
        <v>2002701.8197687999</v>
      </c>
      <c r="W1257" s="383">
        <f t="shared" ref="W1257:X1257" si="155">SUM(W1210,W11,W90)</f>
        <v>2009766.7123287998</v>
      </c>
      <c r="X1257" s="383">
        <f t="shared" si="155"/>
        <v>1993920.9052116</v>
      </c>
      <c r="Y1257" s="383">
        <f t="shared" ref="Y1257:Z1257" si="156">SUM(Y1210,Y11,Y90)</f>
        <v>1993920.9052156</v>
      </c>
      <c r="Z1257" s="383">
        <f t="shared" si="156"/>
        <v>1960174.4261316</v>
      </c>
      <c r="AA1257" s="383">
        <f t="shared" si="154"/>
        <v>1797023.0613173002</v>
      </c>
      <c r="AB1257" s="383">
        <f t="shared" si="154"/>
        <v>1759697.94001</v>
      </c>
      <c r="AC1257" s="774">
        <f t="shared" si="154"/>
        <v>0</v>
      </c>
      <c r="AD1257" s="383">
        <f t="shared" si="154"/>
        <v>0</v>
      </c>
      <c r="AE1257" s="383">
        <f t="shared" si="154"/>
        <v>-37325.121307300069</v>
      </c>
      <c r="AF1257" s="106">
        <f t="shared" si="154"/>
        <v>-281.30736999999999</v>
      </c>
      <c r="AG1257" s="106">
        <f t="shared" si="154"/>
        <v>0</v>
      </c>
      <c r="AH1257" s="382">
        <f t="shared" si="154"/>
        <v>1760905.5549599999</v>
      </c>
      <c r="AI1257" s="106">
        <f t="shared" si="149"/>
        <v>97.922947005480324</v>
      </c>
      <c r="AJ1257" s="106">
        <f t="shared" si="150"/>
        <v>97.99014786539108</v>
      </c>
    </row>
    <row r="1258" spans="1:184" s="45" customFormat="1" x14ac:dyDescent="0.25">
      <c r="A1258" s="18">
        <v>1</v>
      </c>
      <c r="B1258" s="18">
        <v>1</v>
      </c>
      <c r="C1258" s="611" t="s">
        <v>178</v>
      </c>
      <c r="D1258" s="17">
        <f>D1211+D356+D12+D91</f>
        <v>3845</v>
      </c>
      <c r="E1258" s="17">
        <f t="shared" ref="E1258:F1258" si="157">E1211+E356+E12+E91</f>
        <v>3522.2500000000005</v>
      </c>
      <c r="F1258" s="17">
        <f t="shared" si="157"/>
        <v>3690</v>
      </c>
      <c r="G1258" s="99">
        <f>F1258/E1258*100</f>
        <v>104.76258073674497</v>
      </c>
      <c r="H1258" s="8">
        <f>K1258/E1258</f>
        <v>13.848557976672105</v>
      </c>
      <c r="I1258" s="100">
        <f>L1258/F1258</f>
        <v>12.997831978319784</v>
      </c>
      <c r="J1258" s="17">
        <f>J1211+J356+J12</f>
        <v>53212</v>
      </c>
      <c r="K1258" s="899">
        <f>K1211+K356+K12</f>
        <v>48778.083333333328</v>
      </c>
      <c r="L1258" s="17">
        <f>L1211+L356+L12</f>
        <v>47962</v>
      </c>
      <c r="M1258" s="98">
        <f>L1258/K1258*100</f>
        <v>98.326946699081049</v>
      </c>
      <c r="N1258" s="32">
        <f>N1211+N356+N12</f>
        <v>163</v>
      </c>
      <c r="O1258" s="163">
        <f>L1258/$C$3*12/N1258</f>
        <v>353.09447852760735</v>
      </c>
      <c r="P1258" s="106">
        <f t="shared" ref="P1258:V1258" si="158">P1211+P356+P12</f>
        <v>268124.62873599998</v>
      </c>
      <c r="Q1258" s="106">
        <f t="shared" si="158"/>
        <v>268124.62873599998</v>
      </c>
      <c r="R1258" s="106">
        <f t="shared" si="158"/>
        <v>278210.24471140001</v>
      </c>
      <c r="S1258" s="106">
        <f t="shared" si="158"/>
        <v>278210.24471140001</v>
      </c>
      <c r="T1258" s="106">
        <f t="shared" si="158"/>
        <v>278210.24471140001</v>
      </c>
      <c r="U1258" s="106">
        <f t="shared" si="158"/>
        <v>278210.24471140001</v>
      </c>
      <c r="V1258" s="106">
        <f t="shared" si="158"/>
        <v>278210.24471140001</v>
      </c>
      <c r="W1258" s="106">
        <f t="shared" ref="W1258" si="159">W1211+W356+W12</f>
        <v>274297.68171140004</v>
      </c>
      <c r="X1258" s="106">
        <f t="shared" ref="X1258:AH1258" si="160">X1211+X356+X12+X91</f>
        <v>274297.68171140004</v>
      </c>
      <c r="Y1258" s="106">
        <f t="shared" si="160"/>
        <v>275188.25727140007</v>
      </c>
      <c r="Z1258" s="106">
        <f t="shared" ref="Z1258" si="161">Z1211+Z356+Z12+Z91</f>
        <v>275188.25727140007</v>
      </c>
      <c r="AA1258" s="106">
        <f t="shared" si="160"/>
        <v>252321.63069252667</v>
      </c>
      <c r="AB1258" s="106">
        <f t="shared" si="160"/>
        <v>254812.99494000003</v>
      </c>
      <c r="AC1258" s="773">
        <f t="shared" si="160"/>
        <v>0</v>
      </c>
      <c r="AD1258" s="106">
        <f t="shared" si="160"/>
        <v>0</v>
      </c>
      <c r="AE1258" s="106">
        <f t="shared" si="160"/>
        <v>2491.364247473362</v>
      </c>
      <c r="AF1258" s="106">
        <f t="shared" si="160"/>
        <v>0</v>
      </c>
      <c r="AG1258" s="106">
        <f t="shared" si="160"/>
        <v>-275.69533000000001</v>
      </c>
      <c r="AH1258" s="106">
        <f t="shared" si="160"/>
        <v>254537.29961000002</v>
      </c>
      <c r="AI1258" s="106">
        <f t="shared" si="149"/>
        <v>100.98737640551686</v>
      </c>
      <c r="AJ1258" s="106">
        <f t="shared" si="150"/>
        <v>100.87811295107446</v>
      </c>
    </row>
    <row r="1259" spans="1:184" s="45" customFormat="1" ht="23.45" customHeight="1" x14ac:dyDescent="0.25">
      <c r="A1259" s="18">
        <v>1</v>
      </c>
      <c r="B1259" s="18">
        <v>1</v>
      </c>
      <c r="C1259" s="822" t="s">
        <v>324</v>
      </c>
      <c r="D1259" s="503"/>
      <c r="E1259" s="569"/>
      <c r="F1259" s="820"/>
      <c r="G1259" s="820"/>
      <c r="H1259" s="806"/>
      <c r="I1259" s="135"/>
      <c r="J1259" s="7">
        <f>SUM(J14,J92,J1212,J493)</f>
        <v>0</v>
      </c>
      <c r="K1259" s="34">
        <f>SUM(K14,K92,K1212,K493)</f>
        <v>0</v>
      </c>
      <c r="L1259" s="7">
        <f>SUM(L14,L92,L1212,L493)</f>
        <v>0</v>
      </c>
      <c r="M1259" s="34">
        <f>SUM(M14,M92,M1212,M493)</f>
        <v>0</v>
      </c>
      <c r="N1259" s="7">
        <f>SUM(N14,N92,N1212,N493)</f>
        <v>0</v>
      </c>
      <c r="O1259" s="10"/>
      <c r="P1259" s="106">
        <f t="shared" ref="P1259:AH1259" si="162">SUBTOTAL(9,P1144,P1082,P1018,P955,P888,P822,P756,P693,P625,P559,P494,P428,P360,P358,P294,P232,P172,P92,P13)</f>
        <v>4754388.1956799999</v>
      </c>
      <c r="Q1259" s="106">
        <f t="shared" si="162"/>
        <v>4754388.1956799999</v>
      </c>
      <c r="R1259" s="106">
        <f t="shared" si="162"/>
        <v>4758696.2570099998</v>
      </c>
      <c r="S1259" s="106">
        <f t="shared" si="162"/>
        <v>4758696.2570099998</v>
      </c>
      <c r="T1259" s="106">
        <f t="shared" si="162"/>
        <v>4758498.1201100005</v>
      </c>
      <c r="U1259" s="106">
        <f t="shared" si="162"/>
        <v>4758498.1201100005</v>
      </c>
      <c r="V1259" s="106">
        <f t="shared" si="162"/>
        <v>4758498.1201100005</v>
      </c>
      <c r="W1259" s="106">
        <f t="shared" ref="W1259:X1259" si="163">SUBTOTAL(9,W1144,W1082,W1018,W955,W888,W822,W756,W693,W625,W559,W494,W428,W360,W358,W294,W232,W172,W92,W13)</f>
        <v>4758498.1201100005</v>
      </c>
      <c r="X1259" s="106">
        <f t="shared" si="163"/>
        <v>4746089.2361599999</v>
      </c>
      <c r="Y1259" s="106">
        <f t="shared" ref="Y1259:Z1259" si="164">SUBTOTAL(9,Y1144,Y1082,Y1018,Y955,Y888,Y822,Y756,Y693,Y625,Y559,Y494,Y428,Y360,Y358,Y294,Y232,Y172,Y92,Y13)</f>
        <v>4746089.2361599999</v>
      </c>
      <c r="Z1259" s="106">
        <f t="shared" si="164"/>
        <v>4746089.2361599999</v>
      </c>
      <c r="AA1259" s="106">
        <f t="shared" si="162"/>
        <v>4348280.6843680004</v>
      </c>
      <c r="AB1259" s="106">
        <f t="shared" si="162"/>
        <v>4368880.7361500002</v>
      </c>
      <c r="AC1259" s="773">
        <f t="shared" si="162"/>
        <v>0</v>
      </c>
      <c r="AD1259" s="106">
        <f t="shared" si="162"/>
        <v>-5439.2934700000005</v>
      </c>
      <c r="AE1259" s="106">
        <f t="shared" si="162"/>
        <v>20600.05178199994</v>
      </c>
      <c r="AF1259" s="106">
        <f t="shared" si="162"/>
        <v>-4.4441699999999997</v>
      </c>
      <c r="AG1259" s="106">
        <f t="shared" si="162"/>
        <v>-2496.5983899999997</v>
      </c>
      <c r="AH1259" s="106">
        <f t="shared" si="162"/>
        <v>4360944.8442900004</v>
      </c>
      <c r="AI1259" s="2848">
        <f t="shared" si="149"/>
        <v>100.47375165674232</v>
      </c>
      <c r="AJ1259" s="2848">
        <f t="shared" si="150"/>
        <v>100.29124522636101</v>
      </c>
    </row>
    <row r="1260" spans="1:184" s="45" customFormat="1" x14ac:dyDescent="0.25">
      <c r="A1260" s="18"/>
      <c r="B1260" s="18">
        <v>1</v>
      </c>
      <c r="C1260" s="819" t="s">
        <v>288</v>
      </c>
      <c r="D1260" s="16"/>
      <c r="E1260" s="16"/>
      <c r="F1260" s="16"/>
      <c r="G1260" s="93"/>
      <c r="H1260" s="101"/>
      <c r="I1260" s="102"/>
      <c r="J1260" s="7"/>
      <c r="K1260" s="34"/>
      <c r="L1260" s="7"/>
      <c r="M1260" s="34"/>
      <c r="N1260" s="7"/>
      <c r="O1260" s="10"/>
      <c r="P1260" s="106">
        <f t="shared" ref="P1260:AH1260" si="165">SUM(P1145,P1083,P1019,P956,P823,P889,P757,P694,P626,P560,P495,P429,P359,P295,P233,P173,P93)</f>
        <v>288116.4078097</v>
      </c>
      <c r="Q1260" s="106">
        <f t="shared" si="165"/>
        <v>288116.4078097</v>
      </c>
      <c r="R1260" s="106">
        <f t="shared" si="165"/>
        <v>289465.28192370001</v>
      </c>
      <c r="S1260" s="106">
        <f t="shared" si="165"/>
        <v>289465.28192370001</v>
      </c>
      <c r="T1260" s="106">
        <f t="shared" si="165"/>
        <v>289465.28192370001</v>
      </c>
      <c r="U1260" s="106">
        <f t="shared" si="165"/>
        <v>289465.28192370001</v>
      </c>
      <c r="V1260" s="106">
        <f t="shared" si="165"/>
        <v>289465.28192370001</v>
      </c>
      <c r="W1260" s="106">
        <f t="shared" ref="W1260:X1260" si="166">SUM(W1145,W1083,W1019,W956,W823,W889,W757,W694,W626,W560,W495,W429,W359,W295,W233,W173,W93)</f>
        <v>289465.28192370001</v>
      </c>
      <c r="X1260" s="106">
        <f t="shared" si="166"/>
        <v>289465.28192370001</v>
      </c>
      <c r="Y1260" s="106">
        <f t="shared" ref="Y1260:Z1260" si="167">SUM(Y1145,Y1083,Y1019,Y956,Y823,Y889,Y757,Y694,Y626,Y560,Y495,Y429,Y359,Y295,Y233,Y173,Y93)</f>
        <v>289465.28192370001</v>
      </c>
      <c r="Z1260" s="106">
        <f t="shared" si="167"/>
        <v>289465.28192370001</v>
      </c>
      <c r="AA1260" s="106">
        <f t="shared" si="165"/>
        <v>264165.07932286663</v>
      </c>
      <c r="AB1260" s="106">
        <f t="shared" si="165"/>
        <v>265320.69405999995</v>
      </c>
      <c r="AC1260" s="773">
        <f t="shared" si="165"/>
        <v>0</v>
      </c>
      <c r="AD1260" s="106">
        <f t="shared" si="165"/>
        <v>0</v>
      </c>
      <c r="AE1260" s="106">
        <f t="shared" si="165"/>
        <v>1155.6147371333113</v>
      </c>
      <c r="AF1260" s="106">
        <f t="shared" si="165"/>
        <v>0</v>
      </c>
      <c r="AG1260" s="106">
        <f t="shared" si="165"/>
        <v>0</v>
      </c>
      <c r="AH1260" s="703">
        <f t="shared" si="165"/>
        <v>265320.69405999995</v>
      </c>
      <c r="AI1260" s="2848">
        <f t="shared" si="149"/>
        <v>100.43745931146368</v>
      </c>
      <c r="AJ1260" s="2848">
        <f t="shared" si="150"/>
        <v>100.43745931146368</v>
      </c>
    </row>
    <row r="1261" spans="1:184" s="45" customFormat="1" ht="29.25" x14ac:dyDescent="0.25">
      <c r="A1261" s="18">
        <v>1</v>
      </c>
      <c r="B1261" s="18">
        <v>1</v>
      </c>
      <c r="C1261" s="613" t="s">
        <v>270</v>
      </c>
      <c r="D1261" s="17">
        <f>SUM(D1146,D1084,D1020,D957,D890,D824,D758,D695,D627,D561,D496,D430,D361,D296,D234,D174,D94,D14)</f>
        <v>1198421</v>
      </c>
      <c r="E1261" s="17">
        <f>SUM(E1146,E1084,E1020,E957,E890,E824,E758,E695,E627,E561,E496,E430,E361,E296,E234,E174,E94,E14)</f>
        <v>1097342.5833333333</v>
      </c>
      <c r="F1261" s="17">
        <f>SUM(F1146,F1084,F1020,F957,F890,F824,F758,F695,F627,F561,F496,F430,F361,F296,F234,F174,F94,F14)</f>
        <v>1148164</v>
      </c>
      <c r="G1261" s="99">
        <f t="shared" ref="G1261:G1277" si="168">F1261/E1261*100</f>
        <v>104.63131727853754</v>
      </c>
      <c r="H1261" s="8"/>
      <c r="I1261" s="100"/>
      <c r="J1261" s="7"/>
      <c r="K1261" s="34"/>
      <c r="L1261" s="7"/>
      <c r="M1261" s="34"/>
      <c r="N1261" s="7"/>
      <c r="O1261" s="10"/>
      <c r="P1261" s="106"/>
      <c r="Q1261" s="106"/>
      <c r="R1261" s="106"/>
      <c r="S1261" s="106"/>
      <c r="T1261" s="106"/>
      <c r="U1261" s="106"/>
      <c r="V1261" s="106"/>
      <c r="W1261" s="106"/>
      <c r="X1261" s="106"/>
      <c r="Y1261" s="106"/>
      <c r="Z1261" s="106"/>
      <c r="AA1261" s="106"/>
      <c r="AB1261" s="106"/>
      <c r="AC1261" s="773"/>
      <c r="AD1261" s="106"/>
      <c r="AE1261" s="106"/>
      <c r="AF1261" s="106"/>
      <c r="AG1261" s="106"/>
      <c r="AH1261" s="3014"/>
      <c r="AI1261" s="106"/>
      <c r="AJ1261" s="106"/>
    </row>
    <row r="1262" spans="1:184" s="45" customFormat="1" ht="30" x14ac:dyDescent="0.25">
      <c r="A1262" s="18"/>
      <c r="B1262" s="18">
        <v>1</v>
      </c>
      <c r="C1262" s="614" t="s">
        <v>193</v>
      </c>
      <c r="D1262" s="16">
        <f>D95+D15</f>
        <v>19785</v>
      </c>
      <c r="E1262" s="16">
        <f>E95+E15</f>
        <v>18136.666666666668</v>
      </c>
      <c r="F1262" s="16">
        <f>F95+F15</f>
        <v>19352</v>
      </c>
      <c r="G1262" s="93">
        <f t="shared" si="168"/>
        <v>106.70097408564601</v>
      </c>
      <c r="H1262" s="8"/>
      <c r="I1262" s="100"/>
      <c r="J1262" s="7"/>
      <c r="K1262" s="34"/>
      <c r="L1262" s="7"/>
      <c r="M1262" s="34"/>
      <c r="N1262" s="7"/>
      <c r="O1262" s="10"/>
      <c r="P1262" s="106">
        <f t="shared" ref="P1262:AF1262" si="169">P95+P15</f>
        <v>0</v>
      </c>
      <c r="Q1262" s="106">
        <f t="shared" si="169"/>
        <v>0</v>
      </c>
      <c r="R1262" s="106">
        <f t="shared" si="169"/>
        <v>0</v>
      </c>
      <c r="S1262" s="106">
        <f t="shared" si="169"/>
        <v>0</v>
      </c>
      <c r="T1262" s="106">
        <f t="shared" si="169"/>
        <v>0</v>
      </c>
      <c r="U1262" s="106">
        <f t="shared" si="169"/>
        <v>0</v>
      </c>
      <c r="V1262" s="106">
        <f t="shared" si="169"/>
        <v>0</v>
      </c>
      <c r="W1262" s="106">
        <f t="shared" ref="W1262:X1262" si="170">W95+W15</f>
        <v>0</v>
      </c>
      <c r="X1262" s="106">
        <f t="shared" si="170"/>
        <v>0</v>
      </c>
      <c r="Y1262" s="106">
        <f t="shared" ref="Y1262:Z1262" si="171">Y95+Y15</f>
        <v>0</v>
      </c>
      <c r="Z1262" s="106">
        <f t="shared" si="171"/>
        <v>0</v>
      </c>
      <c r="AA1262" s="106">
        <f t="shared" si="169"/>
        <v>0</v>
      </c>
      <c r="AB1262" s="106">
        <f t="shared" si="169"/>
        <v>0</v>
      </c>
      <c r="AC1262" s="773">
        <f t="shared" si="169"/>
        <v>0</v>
      </c>
      <c r="AD1262" s="106">
        <f t="shared" si="169"/>
        <v>0</v>
      </c>
      <c r="AE1262" s="106">
        <f t="shared" si="169"/>
        <v>0</v>
      </c>
      <c r="AF1262" s="106">
        <f t="shared" si="169"/>
        <v>0</v>
      </c>
      <c r="AG1262" s="106"/>
      <c r="AH1262" s="106">
        <f>AH95+AH15</f>
        <v>0</v>
      </c>
      <c r="AI1262" s="106"/>
      <c r="AJ1262" s="106"/>
    </row>
    <row r="1263" spans="1:184" s="45" customFormat="1" ht="30" x14ac:dyDescent="0.25">
      <c r="A1263" s="18"/>
      <c r="B1263" s="18">
        <v>1</v>
      </c>
      <c r="C1263" s="614" t="s">
        <v>453</v>
      </c>
      <c r="D1263" s="16">
        <f t="shared" ref="D1263:F1265" si="172">SUM(D1148,D1086,D1022,D959,D892,D826,D760,D697,D629,D563,D498,D432,D363,D298,D236,D176,D96,D16)</f>
        <v>558099</v>
      </c>
      <c r="E1263" s="16">
        <f t="shared" si="172"/>
        <v>510862.91666666674</v>
      </c>
      <c r="F1263" s="704">
        <f t="shared" si="172"/>
        <v>531277</v>
      </c>
      <c r="G1263" s="93">
        <f t="shared" si="168"/>
        <v>103.9960002316342</v>
      </c>
      <c r="H1263" s="8"/>
      <c r="I1263" s="100"/>
      <c r="J1263" s="7"/>
      <c r="K1263" s="34"/>
      <c r="L1263" s="7"/>
      <c r="M1263" s="34"/>
      <c r="N1263" s="7"/>
      <c r="O1263" s="10"/>
      <c r="P1263" s="106">
        <f t="shared" ref="P1263:AH1263" si="173">SUM(P1148,P1087,P1024,P960,P892,P826,P760,P697,P629,P563,P498,P432,P363,P298,P237,P176,P96,P16)</f>
        <v>0</v>
      </c>
      <c r="Q1263" s="106">
        <f t="shared" si="173"/>
        <v>0</v>
      </c>
      <c r="R1263" s="106">
        <f t="shared" si="173"/>
        <v>0</v>
      </c>
      <c r="S1263" s="106">
        <f t="shared" si="173"/>
        <v>0</v>
      </c>
      <c r="T1263" s="106">
        <f t="shared" si="173"/>
        <v>0</v>
      </c>
      <c r="U1263" s="106">
        <f t="shared" si="173"/>
        <v>0</v>
      </c>
      <c r="V1263" s="106">
        <f t="shared" si="173"/>
        <v>0</v>
      </c>
      <c r="W1263" s="106">
        <f t="shared" ref="W1263:X1263" si="174">SUM(W1148,W1087,W1024,W960,W892,W826,W760,W697,W629,W563,W498,W432,W363,W298,W237,W176,W96,W16)</f>
        <v>0</v>
      </c>
      <c r="X1263" s="106">
        <f t="shared" si="174"/>
        <v>0</v>
      </c>
      <c r="Y1263" s="106">
        <f t="shared" ref="Y1263:Z1263" si="175">SUM(Y1148,Y1087,Y1024,Y960,Y892,Y826,Y760,Y697,Y629,Y563,Y498,Y432,Y363,Y298,Y237,Y176,Y96,Y16)</f>
        <v>0</v>
      </c>
      <c r="Z1263" s="106">
        <f t="shared" si="175"/>
        <v>0</v>
      </c>
      <c r="AA1263" s="106">
        <f t="shared" si="173"/>
        <v>0</v>
      </c>
      <c r="AB1263" s="106">
        <f t="shared" si="173"/>
        <v>0</v>
      </c>
      <c r="AC1263" s="773">
        <f t="shared" si="173"/>
        <v>0</v>
      </c>
      <c r="AD1263" s="106">
        <f t="shared" si="173"/>
        <v>0</v>
      </c>
      <c r="AE1263" s="106">
        <f t="shared" si="173"/>
        <v>0</v>
      </c>
      <c r="AF1263" s="106">
        <f t="shared" si="173"/>
        <v>0</v>
      </c>
      <c r="AG1263" s="106">
        <f t="shared" si="173"/>
        <v>0</v>
      </c>
      <c r="AH1263" s="106">
        <f t="shared" si="173"/>
        <v>0</v>
      </c>
      <c r="AI1263" s="106"/>
      <c r="AJ1263" s="106"/>
    </row>
    <row r="1264" spans="1:184" s="45" customFormat="1" ht="75" x14ac:dyDescent="0.25">
      <c r="A1264" s="18"/>
      <c r="B1264" s="18">
        <v>1</v>
      </c>
      <c r="C1264" s="615" t="s">
        <v>454</v>
      </c>
      <c r="D1264" s="649">
        <f t="shared" si="172"/>
        <v>167714</v>
      </c>
      <c r="E1264" s="649">
        <f t="shared" si="172"/>
        <v>153422.25</v>
      </c>
      <c r="F1264" s="649">
        <f t="shared" si="172"/>
        <v>202168</v>
      </c>
      <c r="G1264" s="650">
        <f t="shared" si="168"/>
        <v>131.7722820516581</v>
      </c>
      <c r="H1264" s="8"/>
      <c r="I1264" s="100"/>
      <c r="J1264" s="7"/>
      <c r="K1264" s="34"/>
      <c r="L1264" s="7"/>
      <c r="M1264" s="34"/>
      <c r="N1264" s="7"/>
      <c r="O1264" s="10"/>
      <c r="P1264" s="106">
        <f t="shared" ref="P1264:AH1264" si="176">SUM(P1149,P1088,P1025,P961,P893,P827,P761,P698,P630,P564,P499,P433,P364,P299,P238,P177,P97,P17)</f>
        <v>0</v>
      </c>
      <c r="Q1264" s="106">
        <f t="shared" si="176"/>
        <v>0</v>
      </c>
      <c r="R1264" s="106">
        <f t="shared" si="176"/>
        <v>0</v>
      </c>
      <c r="S1264" s="106">
        <f t="shared" si="176"/>
        <v>0</v>
      </c>
      <c r="T1264" s="106">
        <f t="shared" si="176"/>
        <v>0</v>
      </c>
      <c r="U1264" s="106">
        <f t="shared" si="176"/>
        <v>0</v>
      </c>
      <c r="V1264" s="106">
        <f t="shared" si="176"/>
        <v>0</v>
      </c>
      <c r="W1264" s="106">
        <f t="shared" ref="W1264:X1264" si="177">SUM(W1149,W1088,W1025,W961,W893,W827,W761,W698,W630,W564,W499,W433,W364,W299,W238,W177,W97,W17)</f>
        <v>0</v>
      </c>
      <c r="X1264" s="106">
        <f t="shared" si="177"/>
        <v>0</v>
      </c>
      <c r="Y1264" s="106">
        <f t="shared" ref="Y1264:Z1264" si="178">SUM(Y1149,Y1088,Y1025,Y961,Y893,Y827,Y761,Y698,Y630,Y564,Y499,Y433,Y364,Y299,Y238,Y177,Y97,Y17)</f>
        <v>0</v>
      </c>
      <c r="Z1264" s="106">
        <f t="shared" si="178"/>
        <v>0</v>
      </c>
      <c r="AA1264" s="106">
        <f t="shared" si="176"/>
        <v>0</v>
      </c>
      <c r="AB1264" s="106">
        <f t="shared" si="176"/>
        <v>0</v>
      </c>
      <c r="AC1264" s="773">
        <f t="shared" si="176"/>
        <v>0</v>
      </c>
      <c r="AD1264" s="106">
        <f t="shared" si="176"/>
        <v>0</v>
      </c>
      <c r="AE1264" s="106">
        <f t="shared" si="176"/>
        <v>0</v>
      </c>
      <c r="AF1264" s="106">
        <f t="shared" si="176"/>
        <v>0</v>
      </c>
      <c r="AG1264" s="106">
        <f t="shared" si="176"/>
        <v>0</v>
      </c>
      <c r="AH1264" s="106">
        <f t="shared" si="176"/>
        <v>0</v>
      </c>
      <c r="AI1264" s="106"/>
      <c r="AJ1264" s="106"/>
    </row>
    <row r="1265" spans="1:36" s="45" customFormat="1" ht="45" x14ac:dyDescent="0.25">
      <c r="A1265" s="18"/>
      <c r="B1265" s="18">
        <v>1</v>
      </c>
      <c r="C1265" s="616" t="s">
        <v>455</v>
      </c>
      <c r="D1265" s="16">
        <f t="shared" si="172"/>
        <v>418933</v>
      </c>
      <c r="E1265" s="16">
        <f t="shared" si="172"/>
        <v>383881.41666666669</v>
      </c>
      <c r="F1265" s="16">
        <f t="shared" si="172"/>
        <v>390607</v>
      </c>
      <c r="G1265" s="93">
        <f t="shared" si="168"/>
        <v>101.75199502797847</v>
      </c>
      <c r="H1265" s="8"/>
      <c r="I1265" s="100"/>
      <c r="J1265" s="7"/>
      <c r="K1265" s="34"/>
      <c r="L1265" s="7"/>
      <c r="M1265" s="34"/>
      <c r="N1265" s="7"/>
      <c r="O1265" s="10"/>
      <c r="P1265" s="106">
        <f t="shared" ref="P1265:AH1265" si="179">SUM(P1150,P1089,P1026,P962,P894,P828,P762,P699,P631,P565,P500,P434,P365,P300,P239,P178,P98,P18)</f>
        <v>0</v>
      </c>
      <c r="Q1265" s="106">
        <f t="shared" si="179"/>
        <v>0</v>
      </c>
      <c r="R1265" s="106">
        <f t="shared" si="179"/>
        <v>0</v>
      </c>
      <c r="S1265" s="106">
        <f t="shared" si="179"/>
        <v>0</v>
      </c>
      <c r="T1265" s="106">
        <f t="shared" si="179"/>
        <v>0</v>
      </c>
      <c r="U1265" s="106">
        <f t="shared" si="179"/>
        <v>0</v>
      </c>
      <c r="V1265" s="106">
        <f t="shared" si="179"/>
        <v>0</v>
      </c>
      <c r="W1265" s="106">
        <f t="shared" ref="W1265:X1265" si="180">SUM(W1150,W1089,W1026,W962,W894,W828,W762,W699,W631,W565,W500,W434,W365,W300,W239,W178,W98,W18)</f>
        <v>0</v>
      </c>
      <c r="X1265" s="106">
        <f t="shared" si="180"/>
        <v>0</v>
      </c>
      <c r="Y1265" s="106">
        <f t="shared" ref="Y1265:Z1265" si="181">SUM(Y1150,Y1089,Y1026,Y962,Y894,Y828,Y762,Y699,Y631,Y565,Y500,Y434,Y365,Y300,Y239,Y178,Y98,Y18)</f>
        <v>0</v>
      </c>
      <c r="Z1265" s="106">
        <f t="shared" si="181"/>
        <v>0</v>
      </c>
      <c r="AA1265" s="106">
        <f t="shared" si="179"/>
        <v>0</v>
      </c>
      <c r="AB1265" s="106">
        <f t="shared" si="179"/>
        <v>0</v>
      </c>
      <c r="AC1265" s="773">
        <f t="shared" si="179"/>
        <v>0</v>
      </c>
      <c r="AD1265" s="106">
        <f t="shared" si="179"/>
        <v>0</v>
      </c>
      <c r="AE1265" s="106">
        <f t="shared" si="179"/>
        <v>0</v>
      </c>
      <c r="AF1265" s="106">
        <f t="shared" si="179"/>
        <v>0</v>
      </c>
      <c r="AG1265" s="106">
        <f t="shared" si="179"/>
        <v>0</v>
      </c>
      <c r="AH1265" s="106">
        <f t="shared" si="179"/>
        <v>0</v>
      </c>
      <c r="AI1265" s="106"/>
      <c r="AJ1265" s="106"/>
    </row>
    <row r="1266" spans="1:36" s="45" customFormat="1" ht="90" x14ac:dyDescent="0.25">
      <c r="A1266" s="18"/>
      <c r="B1266" s="18">
        <v>1</v>
      </c>
      <c r="C1266" s="616" t="s">
        <v>456</v>
      </c>
      <c r="D1266" s="16">
        <f>D1151+D1089+D1025+D962+D895+D829+D763+D700+D632+D566+D501+D435+D366+D301+D239+D179+D99+D19</f>
        <v>28010</v>
      </c>
      <c r="E1266" s="16">
        <f>E1151+E1089+E1025+E962+E895+E829+E763+E700+E632+E566+E501+E435+E366+E301+E239+E179+E99+E19</f>
        <v>25639.333333333336</v>
      </c>
      <c r="F1266" s="16">
        <f>F1151+F1089+F1025+F962+F895+F829+F763+F700+F632+F566+F501+F435+F366+F301+F239+F179+F99+F19</f>
        <v>0</v>
      </c>
      <c r="G1266" s="93">
        <f t="shared" si="168"/>
        <v>0</v>
      </c>
      <c r="H1266" s="8"/>
      <c r="I1266" s="100"/>
      <c r="J1266" s="7"/>
      <c r="K1266" s="34"/>
      <c r="L1266" s="7"/>
      <c r="M1266" s="34"/>
      <c r="N1266" s="7"/>
      <c r="O1266" s="10"/>
      <c r="P1266" s="106">
        <f t="shared" ref="P1266:AH1266" si="182">SUM(P1151,P1090,P1027,P963,P895,P829,P763,P700,P632,P566,P501,P435,P366,P301,P240,P179,P99,P19)</f>
        <v>0</v>
      </c>
      <c r="Q1266" s="106">
        <f t="shared" si="182"/>
        <v>0</v>
      </c>
      <c r="R1266" s="106">
        <f t="shared" si="182"/>
        <v>0</v>
      </c>
      <c r="S1266" s="106">
        <f t="shared" si="182"/>
        <v>0</v>
      </c>
      <c r="T1266" s="106">
        <f t="shared" si="182"/>
        <v>0</v>
      </c>
      <c r="U1266" s="106">
        <f t="shared" si="182"/>
        <v>0</v>
      </c>
      <c r="V1266" s="106">
        <f t="shared" si="182"/>
        <v>0</v>
      </c>
      <c r="W1266" s="106">
        <f t="shared" ref="W1266:X1266" si="183">SUM(W1151,W1090,W1027,W963,W895,W829,W763,W700,W632,W566,W501,W435,W366,W301,W240,W179,W99,W19)</f>
        <v>0</v>
      </c>
      <c r="X1266" s="106">
        <f t="shared" si="183"/>
        <v>0</v>
      </c>
      <c r="Y1266" s="106">
        <f t="shared" ref="Y1266:Z1266" si="184">SUM(Y1151,Y1090,Y1027,Y963,Y895,Y829,Y763,Y700,Y632,Y566,Y501,Y435,Y366,Y301,Y240,Y179,Y99,Y19)</f>
        <v>0</v>
      </c>
      <c r="Z1266" s="106">
        <f t="shared" si="184"/>
        <v>0</v>
      </c>
      <c r="AA1266" s="106">
        <f t="shared" si="182"/>
        <v>0</v>
      </c>
      <c r="AB1266" s="106">
        <f t="shared" si="182"/>
        <v>0</v>
      </c>
      <c r="AC1266" s="773">
        <f t="shared" si="182"/>
        <v>0</v>
      </c>
      <c r="AD1266" s="106">
        <f t="shared" si="182"/>
        <v>0</v>
      </c>
      <c r="AE1266" s="106">
        <f t="shared" si="182"/>
        <v>0</v>
      </c>
      <c r="AF1266" s="106">
        <f t="shared" si="182"/>
        <v>0</v>
      </c>
      <c r="AG1266" s="106">
        <f t="shared" si="182"/>
        <v>0</v>
      </c>
      <c r="AH1266" s="106">
        <f t="shared" si="182"/>
        <v>0</v>
      </c>
      <c r="AI1266" s="106"/>
      <c r="AJ1266" s="106"/>
    </row>
    <row r="1267" spans="1:36" s="45" customFormat="1" ht="43.5" x14ac:dyDescent="0.25">
      <c r="A1267" s="18"/>
      <c r="B1267" s="18">
        <v>1</v>
      </c>
      <c r="C1267" s="613" t="s">
        <v>619</v>
      </c>
      <c r="D1267" s="17">
        <f>SUM(D1152,D896,D567,D100,D20)</f>
        <v>1059</v>
      </c>
      <c r="E1267" s="17">
        <f>SUM(E1152,E896,E567,E100,E20)</f>
        <v>972.75</v>
      </c>
      <c r="F1267" s="17">
        <f>SUM(F1152,F896,F567,F100,F20)</f>
        <v>874</v>
      </c>
      <c r="G1267" s="99">
        <f t="shared" si="168"/>
        <v>89.848368028784378</v>
      </c>
      <c r="H1267" s="8"/>
      <c r="I1267" s="100"/>
      <c r="J1267" s="7"/>
      <c r="K1267" s="34"/>
      <c r="L1267" s="7"/>
      <c r="M1267" s="34"/>
      <c r="N1267" s="7"/>
      <c r="O1267" s="10"/>
      <c r="P1267" s="106"/>
      <c r="Q1267" s="106"/>
      <c r="R1267" s="106"/>
      <c r="S1267" s="106"/>
      <c r="T1267" s="106"/>
      <c r="U1267" s="106"/>
      <c r="V1267" s="106"/>
      <c r="W1267" s="106"/>
      <c r="X1267" s="106"/>
      <c r="Y1267" s="106"/>
      <c r="Z1267" s="106"/>
      <c r="AA1267" s="106"/>
      <c r="AB1267" s="106"/>
      <c r="AC1267" s="773"/>
      <c r="AD1267" s="106"/>
      <c r="AE1267" s="106"/>
      <c r="AF1267" s="106"/>
      <c r="AG1267" s="106"/>
      <c r="AH1267" s="106"/>
      <c r="AI1267" s="106"/>
      <c r="AJ1267" s="106"/>
    </row>
    <row r="1268" spans="1:36" s="45" customFormat="1" ht="30" x14ac:dyDescent="0.25">
      <c r="A1268" s="18"/>
      <c r="B1268" s="18">
        <v>1</v>
      </c>
      <c r="C1268" s="616" t="s">
        <v>620</v>
      </c>
      <c r="D1268" s="16">
        <f>D1153+D897+D101+D21</f>
        <v>74</v>
      </c>
      <c r="E1268" s="16">
        <f>E1153+E897+E101+E21</f>
        <v>68.75</v>
      </c>
      <c r="F1268" s="16">
        <f>F1153+F897+F101+F21</f>
        <v>21</v>
      </c>
      <c r="G1268" s="93">
        <f t="shared" si="168"/>
        <v>30.545454545454547</v>
      </c>
      <c r="H1268" s="8"/>
      <c r="I1268" s="100"/>
      <c r="J1268" s="7"/>
      <c r="K1268" s="34"/>
      <c r="L1268" s="7"/>
      <c r="M1268" s="34"/>
      <c r="N1268" s="7"/>
      <c r="O1268" s="10"/>
      <c r="P1268" s="106"/>
      <c r="Q1268" s="106"/>
      <c r="R1268" s="106"/>
      <c r="S1268" s="106"/>
      <c r="T1268" s="106"/>
      <c r="U1268" s="106"/>
      <c r="V1268" s="106"/>
      <c r="W1268" s="106"/>
      <c r="X1268" s="106"/>
      <c r="Y1268" s="106"/>
      <c r="Z1268" s="106"/>
      <c r="AA1268" s="106"/>
      <c r="AB1268" s="106"/>
      <c r="AC1268" s="773"/>
      <c r="AD1268" s="106"/>
      <c r="AE1268" s="106"/>
      <c r="AF1268" s="106"/>
      <c r="AG1268" s="106"/>
      <c r="AH1268" s="106"/>
      <c r="AI1268" s="106"/>
      <c r="AJ1268" s="106"/>
    </row>
    <row r="1269" spans="1:36" s="45" customFormat="1" ht="30" x14ac:dyDescent="0.25">
      <c r="A1269" s="18"/>
      <c r="B1269" s="18">
        <v>1</v>
      </c>
      <c r="C1269" s="616" t="s">
        <v>621</v>
      </c>
      <c r="D1269" s="16">
        <f>D1154+D898+D568+D102+D22</f>
        <v>868</v>
      </c>
      <c r="E1269" s="16">
        <f>E1154+E898+E568+E102+E22</f>
        <v>796.75</v>
      </c>
      <c r="F1269" s="16">
        <f>F1154+F898+F568+F102+F22</f>
        <v>775</v>
      </c>
      <c r="G1269" s="93">
        <f t="shared" si="168"/>
        <v>97.270160025101987</v>
      </c>
      <c r="H1269" s="8"/>
      <c r="I1269" s="100"/>
      <c r="J1269" s="7"/>
      <c r="K1269" s="34"/>
      <c r="L1269" s="7"/>
      <c r="M1269" s="34"/>
      <c r="N1269" s="7"/>
      <c r="O1269" s="10"/>
      <c r="P1269" s="106"/>
      <c r="Q1269" s="106"/>
      <c r="R1269" s="106"/>
      <c r="S1269" s="106"/>
      <c r="T1269" s="106"/>
      <c r="U1269" s="106"/>
      <c r="V1269" s="106"/>
      <c r="W1269" s="106"/>
      <c r="X1269" s="106"/>
      <c r="Y1269" s="106"/>
      <c r="Z1269" s="106"/>
      <c r="AA1269" s="106"/>
      <c r="AB1269" s="106"/>
      <c r="AC1269" s="773"/>
      <c r="AD1269" s="106"/>
      <c r="AE1269" s="106"/>
      <c r="AF1269" s="106"/>
      <c r="AG1269" s="106"/>
      <c r="AH1269" s="106"/>
      <c r="AI1269" s="106"/>
      <c r="AJ1269" s="106"/>
    </row>
    <row r="1270" spans="1:36" s="45" customFormat="1" ht="30" x14ac:dyDescent="0.25">
      <c r="A1270" s="18"/>
      <c r="B1270" s="18">
        <v>1</v>
      </c>
      <c r="C1270" s="616" t="s">
        <v>628</v>
      </c>
      <c r="D1270" s="16">
        <f>D103+D23</f>
        <v>117</v>
      </c>
      <c r="E1270" s="16">
        <f>E103+E23</f>
        <v>107.25</v>
      </c>
      <c r="F1270" s="16">
        <f>F103+F23</f>
        <v>78</v>
      </c>
      <c r="G1270" s="93">
        <f t="shared" si="168"/>
        <v>72.727272727272734</v>
      </c>
      <c r="H1270" s="8"/>
      <c r="I1270" s="100"/>
      <c r="J1270" s="7"/>
      <c r="K1270" s="34"/>
      <c r="L1270" s="7"/>
      <c r="M1270" s="34"/>
      <c r="N1270" s="7"/>
      <c r="O1270" s="10"/>
      <c r="P1270" s="106"/>
      <c r="Q1270" s="106"/>
      <c r="R1270" s="106"/>
      <c r="S1270" s="106"/>
      <c r="T1270" s="106"/>
      <c r="U1270" s="106"/>
      <c r="V1270" s="106"/>
      <c r="W1270" s="106"/>
      <c r="X1270" s="106"/>
      <c r="Y1270" s="106"/>
      <c r="Z1270" s="106"/>
      <c r="AA1270" s="106"/>
      <c r="AB1270" s="106"/>
      <c r="AC1270" s="773"/>
      <c r="AD1270" s="106"/>
      <c r="AE1270" s="106"/>
      <c r="AF1270" s="106"/>
      <c r="AG1270" s="106"/>
      <c r="AH1270" s="106"/>
      <c r="AI1270" s="106"/>
      <c r="AJ1270" s="106"/>
    </row>
    <row r="1271" spans="1:36" s="45" customFormat="1" ht="29.25" x14ac:dyDescent="0.25">
      <c r="A1271" s="18"/>
      <c r="B1271" s="18">
        <v>1</v>
      </c>
      <c r="C1271" s="617" t="s">
        <v>131</v>
      </c>
      <c r="D1271" s="16">
        <f t="shared" ref="D1271:F1274" si="185">SUM(D1155,D1090,D1026,D963,D899,D830,D764,D701,D633,D569,D502,D436,D367,D302,D240,D180,D104,D24)</f>
        <v>1615921</v>
      </c>
      <c r="E1271" s="16">
        <f t="shared" si="185"/>
        <v>1479895.8333333333</v>
      </c>
      <c r="F1271" s="16">
        <f t="shared" si="185"/>
        <v>1154029</v>
      </c>
      <c r="G1271" s="93">
        <f t="shared" si="168"/>
        <v>77.980420919265157</v>
      </c>
      <c r="H1271" s="8"/>
      <c r="I1271" s="100"/>
      <c r="J1271" s="7"/>
      <c r="K1271" s="34"/>
      <c r="L1271" s="7"/>
      <c r="M1271" s="34"/>
      <c r="N1271" s="7"/>
      <c r="O1271" s="10"/>
      <c r="P1271" s="106"/>
      <c r="Q1271" s="106"/>
      <c r="R1271" s="106"/>
      <c r="S1271" s="106"/>
      <c r="T1271" s="106"/>
      <c r="U1271" s="106"/>
      <c r="V1271" s="106"/>
      <c r="W1271" s="106"/>
      <c r="X1271" s="106"/>
      <c r="Y1271" s="106"/>
      <c r="Z1271" s="106"/>
      <c r="AA1271" s="106"/>
      <c r="AB1271" s="106"/>
      <c r="AC1271" s="773"/>
      <c r="AD1271" s="106"/>
      <c r="AE1271" s="106"/>
      <c r="AF1271" s="106"/>
      <c r="AG1271" s="106"/>
      <c r="AH1271" s="106"/>
      <c r="AI1271" s="106"/>
      <c r="AJ1271" s="106"/>
    </row>
    <row r="1272" spans="1:36" s="45" customFormat="1" ht="22.5" customHeight="1" x14ac:dyDescent="0.25">
      <c r="A1272" s="18"/>
      <c r="B1272" s="18">
        <v>1</v>
      </c>
      <c r="C1272" s="618" t="s">
        <v>222</v>
      </c>
      <c r="D1272" s="16">
        <f t="shared" si="185"/>
        <v>1491161</v>
      </c>
      <c r="E1272" s="16">
        <f t="shared" si="185"/>
        <v>1365454</v>
      </c>
      <c r="F1272" s="16">
        <f t="shared" si="185"/>
        <v>1046395</v>
      </c>
      <c r="G1272" s="93">
        <f t="shared" si="168"/>
        <v>76.633486005387226</v>
      </c>
      <c r="H1272" s="8"/>
      <c r="I1272" s="100"/>
      <c r="J1272" s="7"/>
      <c r="K1272" s="34"/>
      <c r="L1272" s="7"/>
      <c r="M1272" s="34"/>
      <c r="N1272" s="7"/>
      <c r="O1272" s="10"/>
      <c r="P1272" s="106"/>
      <c r="Q1272" s="106"/>
      <c r="R1272" s="106"/>
      <c r="S1272" s="106"/>
      <c r="T1272" s="106"/>
      <c r="U1272" s="106"/>
      <c r="V1272" s="106"/>
      <c r="W1272" s="106"/>
      <c r="X1272" s="106"/>
      <c r="Y1272" s="106"/>
      <c r="Z1272" s="106"/>
      <c r="AA1272" s="106"/>
      <c r="AB1272" s="106"/>
      <c r="AC1272" s="773"/>
      <c r="AD1272" s="106"/>
      <c r="AE1272" s="106"/>
      <c r="AF1272" s="106"/>
      <c r="AG1272" s="106"/>
      <c r="AH1272" s="106"/>
      <c r="AI1272" s="106"/>
      <c r="AJ1272" s="106"/>
    </row>
    <row r="1273" spans="1:36" s="45" customFormat="1" ht="45" x14ac:dyDescent="0.25">
      <c r="A1273" s="18"/>
      <c r="B1273" s="18">
        <v>1</v>
      </c>
      <c r="C1273" s="618" t="s">
        <v>457</v>
      </c>
      <c r="D1273" s="16">
        <f t="shared" si="185"/>
        <v>70509</v>
      </c>
      <c r="E1273" s="16">
        <f t="shared" si="185"/>
        <v>64606</v>
      </c>
      <c r="F1273" s="16">
        <f t="shared" si="185"/>
        <v>65009</v>
      </c>
      <c r="G1273" s="93">
        <f t="shared" si="168"/>
        <v>100.62378107296537</v>
      </c>
      <c r="H1273" s="8"/>
      <c r="I1273" s="100"/>
      <c r="J1273" s="7"/>
      <c r="K1273" s="34"/>
      <c r="L1273" s="7"/>
      <c r="M1273" s="34"/>
      <c r="N1273" s="7"/>
      <c r="O1273" s="10"/>
      <c r="P1273" s="106"/>
      <c r="Q1273" s="106"/>
      <c r="R1273" s="106"/>
      <c r="S1273" s="106"/>
      <c r="T1273" s="106"/>
      <c r="U1273" s="106"/>
      <c r="V1273" s="106"/>
      <c r="W1273" s="106"/>
      <c r="X1273" s="106"/>
      <c r="Y1273" s="106"/>
      <c r="Z1273" s="106"/>
      <c r="AA1273" s="106"/>
      <c r="AB1273" s="106"/>
      <c r="AC1273" s="773"/>
      <c r="AD1273" s="106"/>
      <c r="AE1273" s="106"/>
      <c r="AF1273" s="106"/>
      <c r="AG1273" s="106"/>
      <c r="AH1273" s="106"/>
      <c r="AI1273" s="106"/>
      <c r="AJ1273" s="106"/>
    </row>
    <row r="1274" spans="1:36" s="45" customFormat="1" ht="75" x14ac:dyDescent="0.25">
      <c r="A1274" s="18"/>
      <c r="B1274" s="18">
        <v>1</v>
      </c>
      <c r="C1274" s="2889" t="s">
        <v>504</v>
      </c>
      <c r="D1274" s="16">
        <f t="shared" si="185"/>
        <v>54251</v>
      </c>
      <c r="E1274" s="16">
        <f t="shared" si="185"/>
        <v>49835.833333333336</v>
      </c>
      <c r="F1274" s="16">
        <f t="shared" si="185"/>
        <v>42625</v>
      </c>
      <c r="G1274" s="93">
        <f t="shared" si="168"/>
        <v>85.530826212731796</v>
      </c>
      <c r="H1274" s="8"/>
      <c r="I1274" s="100"/>
      <c r="J1274" s="7"/>
      <c r="K1274" s="34"/>
      <c r="L1274" s="7"/>
      <c r="M1274" s="34"/>
      <c r="N1274" s="7"/>
      <c r="O1274" s="10"/>
      <c r="P1274" s="106"/>
      <c r="Q1274" s="106"/>
      <c r="R1274" s="106"/>
      <c r="S1274" s="106"/>
      <c r="T1274" s="106"/>
      <c r="U1274" s="106"/>
      <c r="V1274" s="106"/>
      <c r="W1274" s="106"/>
      <c r="X1274" s="106"/>
      <c r="Y1274" s="106"/>
      <c r="Z1274" s="106"/>
      <c r="AA1274" s="106"/>
      <c r="AB1274" s="106"/>
      <c r="AC1274" s="773"/>
      <c r="AD1274" s="106"/>
      <c r="AE1274" s="106"/>
      <c r="AF1274" s="106"/>
      <c r="AG1274" s="106"/>
      <c r="AH1274" s="106"/>
      <c r="AI1274" s="106"/>
      <c r="AJ1274" s="106"/>
    </row>
    <row r="1275" spans="1:36" s="45" customFormat="1" ht="29.25" x14ac:dyDescent="0.25">
      <c r="A1275" s="18"/>
      <c r="B1275" s="18">
        <v>1</v>
      </c>
      <c r="C1275" s="2972" t="s">
        <v>343</v>
      </c>
      <c r="D1275" s="17">
        <f>SUM(D1094,D1030,D903,D834,D768,D705,D637,D573,D506,D440,D371,D306,D244,D108,D28,D1159,D967)</f>
        <v>460515</v>
      </c>
      <c r="E1275" s="17">
        <f>SUM(E1094,E1030,E903,E834,E768,E705,E637,E573,E506,E440,E371,E306,E244,E108,E28,E1159,E967)</f>
        <v>422003</v>
      </c>
      <c r="F1275" s="17">
        <f>SUM(F1094,F1030,F903,F834,F768,F705,F637,F573,F506,F440,F371,F306,F244,F108,F28,F1159,F967)</f>
        <v>356386</v>
      </c>
      <c r="G1275" s="99">
        <f t="shared" si="168"/>
        <v>84.451058404798076</v>
      </c>
      <c r="H1275" s="8"/>
      <c r="I1275" s="100"/>
      <c r="J1275" s="7"/>
      <c r="K1275" s="34"/>
      <c r="L1275" s="7"/>
      <c r="M1275" s="34"/>
      <c r="N1275" s="7"/>
      <c r="O1275" s="10"/>
      <c r="P1275" s="106"/>
      <c r="Q1275" s="106"/>
      <c r="R1275" s="106"/>
      <c r="S1275" s="106"/>
      <c r="T1275" s="106"/>
      <c r="U1275" s="106"/>
      <c r="V1275" s="106"/>
      <c r="W1275" s="106"/>
      <c r="X1275" s="106"/>
      <c r="Y1275" s="106"/>
      <c r="Z1275" s="106"/>
      <c r="AA1275" s="106"/>
      <c r="AB1275" s="106"/>
      <c r="AC1275" s="773"/>
      <c r="AD1275" s="106"/>
      <c r="AE1275" s="106"/>
      <c r="AF1275" s="106"/>
      <c r="AG1275" s="106"/>
      <c r="AH1275" s="106"/>
      <c r="AI1275" s="106"/>
      <c r="AJ1275" s="106"/>
    </row>
    <row r="1276" spans="1:36" s="45" customFormat="1" ht="30" x14ac:dyDescent="0.25">
      <c r="A1276" s="18"/>
      <c r="B1276" s="18">
        <v>1</v>
      </c>
      <c r="C1276" s="2889" t="s">
        <v>191</v>
      </c>
      <c r="D1276" s="16">
        <f>D835+D638+D372</f>
        <v>1859</v>
      </c>
      <c r="E1276" s="16">
        <f>E835+E638+E372</f>
        <v>1717.6666666666667</v>
      </c>
      <c r="F1276" s="16">
        <f>F835+F638+F372</f>
        <v>757</v>
      </c>
      <c r="G1276" s="93">
        <f t="shared" si="168"/>
        <v>44.071414709877736</v>
      </c>
      <c r="H1276" s="8"/>
      <c r="I1276" s="100"/>
      <c r="J1276" s="7"/>
      <c r="K1276" s="34"/>
      <c r="L1276" s="7"/>
      <c r="M1276" s="34"/>
      <c r="N1276" s="7"/>
      <c r="O1276" s="10"/>
      <c r="P1276" s="106"/>
      <c r="Q1276" s="106"/>
      <c r="R1276" s="106"/>
      <c r="S1276" s="106"/>
      <c r="T1276" s="106"/>
      <c r="U1276" s="106"/>
      <c r="V1276" s="106"/>
      <c r="W1276" s="106"/>
      <c r="X1276" s="106"/>
      <c r="Y1276" s="106"/>
      <c r="Z1276" s="106"/>
      <c r="AA1276" s="106"/>
      <c r="AB1276" s="106"/>
      <c r="AC1276" s="773"/>
      <c r="AD1276" s="106"/>
      <c r="AE1276" s="106"/>
      <c r="AF1276" s="106"/>
      <c r="AG1276" s="106"/>
      <c r="AH1276" s="106"/>
      <c r="AI1276" s="106"/>
      <c r="AJ1276" s="106"/>
    </row>
    <row r="1277" spans="1:36" s="45" customFormat="1" ht="72" x14ac:dyDescent="0.25">
      <c r="A1277" s="18"/>
      <c r="B1277" s="18">
        <v>1</v>
      </c>
      <c r="C1277" s="2972" t="s">
        <v>637</v>
      </c>
      <c r="D1277" s="17">
        <f>D904+D639+D507+D441+D373+D968</f>
        <v>6156</v>
      </c>
      <c r="E1277" s="17">
        <f>E904+E639+E507+E441+E373+E968</f>
        <v>5669.666666666667</v>
      </c>
      <c r="F1277" s="17">
        <f>F904+F639+F507+F441+F373+F968</f>
        <v>6452</v>
      </c>
      <c r="G1277" s="99">
        <f t="shared" si="168"/>
        <v>113.79857722382268</v>
      </c>
      <c r="H1277" s="8"/>
      <c r="I1277" s="100"/>
      <c r="J1277" s="7"/>
      <c r="K1277" s="34"/>
      <c r="L1277" s="7"/>
      <c r="M1277" s="34"/>
      <c r="N1277" s="7"/>
      <c r="O1277" s="10"/>
      <c r="P1277" s="106"/>
      <c r="Q1277" s="106"/>
      <c r="R1277" s="106"/>
      <c r="S1277" s="106"/>
      <c r="T1277" s="106"/>
      <c r="U1277" s="106"/>
      <c r="V1277" s="106"/>
      <c r="W1277" s="106"/>
      <c r="X1277" s="106"/>
      <c r="Y1277" s="106"/>
      <c r="Z1277" s="106"/>
      <c r="AA1277" s="106"/>
      <c r="AB1277" s="106"/>
      <c r="AC1277" s="773"/>
      <c r="AD1277" s="106"/>
      <c r="AE1277" s="106"/>
      <c r="AF1277" s="106"/>
      <c r="AG1277" s="106"/>
      <c r="AH1277" s="106"/>
      <c r="AI1277" s="106"/>
      <c r="AJ1277" s="106"/>
    </row>
    <row r="1278" spans="1:36" s="45" customFormat="1" x14ac:dyDescent="0.25">
      <c r="A1278" s="18"/>
      <c r="B1278" s="18">
        <v>1</v>
      </c>
      <c r="C1278" s="2811" t="s">
        <v>194</v>
      </c>
      <c r="D1278" s="16"/>
      <c r="E1278" s="16"/>
      <c r="F1278" s="16"/>
      <c r="G1278" s="93"/>
      <c r="H1278" s="8"/>
      <c r="I1278" s="100"/>
      <c r="J1278" s="7"/>
      <c r="K1278" s="34"/>
      <c r="L1278" s="7"/>
      <c r="M1278" s="34"/>
      <c r="N1278" s="7"/>
      <c r="O1278" s="10"/>
      <c r="P1278" s="106"/>
      <c r="Q1278" s="106"/>
      <c r="R1278" s="106"/>
      <c r="S1278" s="106"/>
      <c r="T1278" s="106"/>
      <c r="U1278" s="106"/>
      <c r="V1278" s="106"/>
      <c r="W1278" s="106"/>
      <c r="X1278" s="106"/>
      <c r="Y1278" s="106"/>
      <c r="Z1278" s="106"/>
      <c r="AA1278" s="106"/>
      <c r="AB1278" s="106"/>
      <c r="AC1278" s="773"/>
      <c r="AD1278" s="106"/>
      <c r="AE1278" s="106"/>
      <c r="AF1278" s="106"/>
      <c r="AG1278" s="106"/>
      <c r="AH1278" s="106"/>
      <c r="AI1278" s="106"/>
      <c r="AJ1278" s="106"/>
    </row>
    <row r="1279" spans="1:36" s="45" customFormat="1" ht="88.5" customHeight="1" x14ac:dyDescent="0.25">
      <c r="A1279" s="18"/>
      <c r="B1279" s="18">
        <v>1</v>
      </c>
      <c r="C1279" s="2864" t="s">
        <v>502</v>
      </c>
      <c r="D1279" s="16">
        <f>SUM(D1161,D1096,D1032,D970,D906,D837,D770,D707,D641,D575,D509,D443,D375,D308,D246,D185,D110,D30,D1213)</f>
        <v>336426</v>
      </c>
      <c r="E1279" s="16">
        <f>SUM(E1161,E1096,E1032,E970,E906,E837,E770,E707,E641,E575,E509,E443,E375,E308,E246,E185,E110,E30,E1213)</f>
        <v>308248.58333333331</v>
      </c>
      <c r="F1279" s="16">
        <f>SUM(F1161,F1096,F1032,F970,F906,F837,F770,F707,F641,F575,F509,F443,F375,F308,F246,F185,F110,F30,F1213)</f>
        <v>270692</v>
      </c>
      <c r="G1279" s="93">
        <f t="shared" ref="G1279:G1290" si="186">F1279/E1279*100</f>
        <v>87.816137570786353</v>
      </c>
      <c r="H1279" s="8"/>
      <c r="I1279" s="100"/>
      <c r="J1279" s="7"/>
      <c r="K1279" s="34"/>
      <c r="L1279" s="7"/>
      <c r="M1279" s="34"/>
      <c r="N1279" s="7"/>
      <c r="O1279" s="10"/>
      <c r="P1279" s="106">
        <f t="shared" ref="P1279:U1279" si="187">SUM(P1161,P1096,P1032,P970,P906,P837,P770,P707,P641,P575,P509,P443,P375,P308,P246,P185,P110,P30)</f>
        <v>1124261.6036500002</v>
      </c>
      <c r="Q1279" s="106">
        <f t="shared" si="187"/>
        <v>1124261.6036500002</v>
      </c>
      <c r="R1279" s="106">
        <f t="shared" si="187"/>
        <v>1124261.6036500002</v>
      </c>
      <c r="S1279" s="106">
        <f t="shared" si="187"/>
        <v>1124261.6036500002</v>
      </c>
      <c r="T1279" s="106">
        <f t="shared" si="187"/>
        <v>1124261.6036500002</v>
      </c>
      <c r="U1279" s="106">
        <f t="shared" si="187"/>
        <v>1124261.6036500002</v>
      </c>
      <c r="V1279" s="106">
        <f>SUM(V1161,V1096,V1032,V970,V906,V837,V770,V707,V641,V575,V509,V443,V375,V308,V246,V185,V110,V30,V1213)</f>
        <v>1124349.5880500001</v>
      </c>
      <c r="W1279" s="106">
        <f>SUM(W1161,W1096,W1032,W970,W906,W837,W770,W707,W641,W575,W509,W443,W375,W308,W246,W185,W110,W30,W1213)</f>
        <v>1124349.5880500001</v>
      </c>
      <c r="X1279" s="106">
        <f>SUM(X1161,X1096,X1032,X970,X906,X837,X770,X707,X641,X575,X509,X443,X375,X308,X246,X185,X110,X30,X1213)</f>
        <v>1124457.83045</v>
      </c>
      <c r="Y1279" s="106">
        <f>SUM(Y1161,Y1096,Y1032,Y970,Y906,Y837,Y770,Y707,Y641,Y575,Y509,Y443,Y375,Y308,Y246,Y185,Y110,Y30,Y1213)</f>
        <v>1124457.83045</v>
      </c>
      <c r="Z1279" s="106">
        <f>SUM(Z1161,Z1096,Z1032,Z970,Z906,Z837,Z770,Z707,Z641,Z575,Z509,Z443,Z375,Z308,Z246,Z185,Z110,Z30,Z1213)</f>
        <v>1119587.3847200002</v>
      </c>
      <c r="AA1279" s="106">
        <f t="shared" ref="AA1279:AH1279" si="188">SUM(AA1161,AA1096,AA1032,AA970,AA906,AA837,AA770,AA707,AA641,AA575,AA509,AA443,AA375,AA308,AA246,AA185,AA110,AA30,AA1213)</f>
        <v>1023796.4199891668</v>
      </c>
      <c r="AB1279" s="106">
        <f t="shared" si="188"/>
        <v>902172.12467999989</v>
      </c>
      <c r="AC1279" s="773">
        <f t="shared" si="188"/>
        <v>0</v>
      </c>
      <c r="AD1279" s="106">
        <f t="shared" si="188"/>
        <v>0</v>
      </c>
      <c r="AE1279" s="106">
        <f t="shared" si="188"/>
        <v>-121624.29530916676</v>
      </c>
      <c r="AF1279" s="106">
        <f t="shared" si="188"/>
        <v>0</v>
      </c>
      <c r="AG1279" s="106">
        <f t="shared" si="188"/>
        <v>-1727.59412</v>
      </c>
      <c r="AH1279" s="106">
        <f t="shared" si="188"/>
        <v>900444.53055999987</v>
      </c>
      <c r="AI1279" s="106">
        <f>AB1279/AA1279*100</f>
        <v>88.120265617801834</v>
      </c>
      <c r="AJ1279" s="106">
        <f>AH1279/AA1279*100</f>
        <v>87.951521706779161</v>
      </c>
    </row>
    <row r="1280" spans="1:36" s="45" customFormat="1" ht="32.25" customHeight="1" x14ac:dyDescent="0.25">
      <c r="A1280" s="18"/>
      <c r="B1280" s="18"/>
      <c r="C1280" s="3086" t="s">
        <v>754</v>
      </c>
      <c r="D1280" s="16"/>
      <c r="E1280" s="16"/>
      <c r="F1280" s="16">
        <f>F31</f>
        <v>0</v>
      </c>
      <c r="G1280" s="93"/>
      <c r="H1280" s="8"/>
      <c r="I1280" s="100"/>
      <c r="J1280" s="7"/>
      <c r="K1280" s="34"/>
      <c r="L1280" s="7"/>
      <c r="M1280" s="34"/>
      <c r="N1280" s="7"/>
      <c r="O1280" s="10"/>
      <c r="P1280" s="106"/>
      <c r="Q1280" s="106"/>
      <c r="R1280" s="106"/>
      <c r="S1280" s="106"/>
      <c r="T1280" s="106"/>
      <c r="U1280" s="106"/>
      <c r="V1280" s="106"/>
      <c r="W1280" s="106"/>
      <c r="X1280" s="106"/>
      <c r="Y1280" s="106"/>
      <c r="Z1280" s="106"/>
      <c r="AA1280" s="106"/>
      <c r="AB1280" s="106"/>
      <c r="AC1280" s="773"/>
      <c r="AD1280" s="106"/>
      <c r="AE1280" s="106"/>
      <c r="AF1280" s="106"/>
      <c r="AG1280" s="106"/>
      <c r="AH1280" s="106"/>
      <c r="AI1280" s="106"/>
      <c r="AJ1280" s="106"/>
    </row>
    <row r="1281" spans="1:36" s="45" customFormat="1" ht="24" customHeight="1" x14ac:dyDescent="0.25">
      <c r="A1281" s="18"/>
      <c r="B1281" s="18">
        <v>1</v>
      </c>
      <c r="C1281" s="2974" t="s">
        <v>623</v>
      </c>
      <c r="D1281" s="16">
        <f t="shared" ref="D1281:F1281" si="189">SUM(D1162,D1097,D1033,D971,D907,D838,D771,D708,D642,D576,D510,D444,D376,D309,D247,D186,D111,D32,D1214)</f>
        <v>55969</v>
      </c>
      <c r="E1281" s="16">
        <f t="shared" si="189"/>
        <v>50769.166666666664</v>
      </c>
      <c r="F1281" s="16">
        <f t="shared" si="189"/>
        <v>20098</v>
      </c>
      <c r="G1281" s="93">
        <f t="shared" si="186"/>
        <v>39.587019680580404</v>
      </c>
      <c r="H1281" s="8"/>
      <c r="I1281" s="100"/>
      <c r="J1281" s="7"/>
      <c r="K1281" s="34"/>
      <c r="L1281" s="7"/>
      <c r="M1281" s="34"/>
      <c r="N1281" s="7"/>
      <c r="O1281" s="10"/>
      <c r="P1281" s="106"/>
      <c r="Q1281" s="106"/>
      <c r="R1281" s="106"/>
      <c r="S1281" s="106"/>
      <c r="T1281" s="106"/>
      <c r="U1281" s="106"/>
      <c r="V1281" s="106"/>
      <c r="W1281" s="106"/>
      <c r="X1281" s="106"/>
      <c r="Y1281" s="106"/>
      <c r="Z1281" s="106"/>
      <c r="AA1281" s="106"/>
      <c r="AB1281" s="106"/>
      <c r="AC1281" s="773"/>
      <c r="AD1281" s="106"/>
      <c r="AE1281" s="106"/>
      <c r="AF1281" s="106"/>
      <c r="AG1281" s="106"/>
      <c r="AH1281" s="106"/>
      <c r="AI1281" s="106"/>
      <c r="AJ1281" s="106"/>
    </row>
    <row r="1282" spans="1:36" s="45" customFormat="1" ht="24" customHeight="1" x14ac:dyDescent="0.25">
      <c r="A1282" s="18"/>
      <c r="B1282" s="18">
        <v>1</v>
      </c>
      <c r="C1282" s="2973" t="s">
        <v>624</v>
      </c>
      <c r="D1282" s="16">
        <f t="shared" ref="D1282:F1283" si="190">SUM(D1163,D1098,D1034,D972,D908,D839,D772,D709,D643,D577,D511,D445,D377,D310,D248,D112,D33)</f>
        <v>76222</v>
      </c>
      <c r="E1282" s="16">
        <f t="shared" si="190"/>
        <v>69234.333333333328</v>
      </c>
      <c r="F1282" s="16">
        <f t="shared" si="190"/>
        <v>41475</v>
      </c>
      <c r="G1282" s="93">
        <f t="shared" si="186"/>
        <v>59.905249322349704</v>
      </c>
      <c r="H1282" s="8"/>
      <c r="I1282" s="100"/>
      <c r="J1282" s="7"/>
      <c r="K1282" s="34"/>
      <c r="L1282" s="7"/>
      <c r="M1282" s="34"/>
      <c r="N1282" s="7"/>
      <c r="O1282" s="10"/>
      <c r="P1282" s="106"/>
      <c r="Q1282" s="106"/>
      <c r="R1282" s="106"/>
      <c r="S1282" s="106"/>
      <c r="T1282" s="106"/>
      <c r="U1282" s="106"/>
      <c r="V1282" s="106"/>
      <c r="W1282" s="106"/>
      <c r="X1282" s="106"/>
      <c r="Y1282" s="106"/>
      <c r="Z1282" s="106"/>
      <c r="AA1282" s="106"/>
      <c r="AB1282" s="106"/>
      <c r="AC1282" s="773"/>
      <c r="AD1282" s="106"/>
      <c r="AE1282" s="106"/>
      <c r="AF1282" s="106"/>
      <c r="AG1282" s="106"/>
      <c r="AH1282" s="106"/>
      <c r="AI1282" s="106"/>
      <c r="AJ1282" s="106"/>
    </row>
    <row r="1283" spans="1:36" s="45" customFormat="1" ht="33.75" customHeight="1" x14ac:dyDescent="0.25">
      <c r="A1283" s="18"/>
      <c r="B1283" s="18">
        <v>1</v>
      </c>
      <c r="C1283" s="2864" t="s">
        <v>625</v>
      </c>
      <c r="D1283" s="16">
        <f t="shared" si="190"/>
        <v>164450</v>
      </c>
      <c r="E1283" s="16">
        <f t="shared" si="190"/>
        <v>149518</v>
      </c>
      <c r="F1283" s="16">
        <f t="shared" si="190"/>
        <v>157620</v>
      </c>
      <c r="G1283" s="93">
        <f t="shared" si="186"/>
        <v>105.41874556909536</v>
      </c>
      <c r="H1283" s="8"/>
      <c r="I1283" s="100"/>
      <c r="J1283" s="7"/>
      <c r="K1283" s="34"/>
      <c r="L1283" s="7"/>
      <c r="M1283" s="34"/>
      <c r="N1283" s="7"/>
      <c r="O1283" s="10"/>
      <c r="P1283" s="106"/>
      <c r="Q1283" s="106"/>
      <c r="R1283" s="106"/>
      <c r="S1283" s="106"/>
      <c r="T1283" s="106"/>
      <c r="U1283" s="106"/>
      <c r="V1283" s="106"/>
      <c r="W1283" s="106"/>
      <c r="X1283" s="106"/>
      <c r="Y1283" s="106"/>
      <c r="Z1283" s="106"/>
      <c r="AA1283" s="106"/>
      <c r="AB1283" s="106"/>
      <c r="AC1283" s="773"/>
      <c r="AD1283" s="106"/>
      <c r="AE1283" s="106"/>
      <c r="AF1283" s="106"/>
      <c r="AG1283" s="106"/>
      <c r="AH1283" s="106"/>
      <c r="AI1283" s="106"/>
      <c r="AJ1283" s="106"/>
    </row>
    <row r="1284" spans="1:36" s="45" customFormat="1" ht="43.5" x14ac:dyDescent="0.25">
      <c r="A1284" s="18"/>
      <c r="B1284" s="18">
        <v>1</v>
      </c>
      <c r="C1284" s="2864" t="s">
        <v>458</v>
      </c>
      <c r="D1284" s="17">
        <f t="shared" ref="D1284:F1286" si="191">SUM(D1165,D1100,D1036,D974,D910,D841,D774,D711,D645,D579,D513,D447,D379,D312,D250,D186,D114,D35)</f>
        <v>959297</v>
      </c>
      <c r="E1284" s="17">
        <f t="shared" si="191"/>
        <v>875773.58333333337</v>
      </c>
      <c r="F1284" s="17">
        <f t="shared" si="191"/>
        <v>807114</v>
      </c>
      <c r="G1284" s="99">
        <f t="shared" si="186"/>
        <v>92.1601216752846</v>
      </c>
      <c r="H1284" s="8"/>
      <c r="I1284" s="100"/>
      <c r="J1284" s="7"/>
      <c r="K1284" s="34"/>
      <c r="L1284" s="7"/>
      <c r="M1284" s="34"/>
      <c r="N1284" s="7"/>
      <c r="O1284" s="10"/>
      <c r="P1284" s="106">
        <f t="shared" ref="P1284:AH1284" si="192">SUM(P1165,P1100,P1036,P974,P910,P841,P774,P711,P645,P579,P513,P447,P379,P312,P250,P186,P114,P35)</f>
        <v>3122912.2069695652</v>
      </c>
      <c r="Q1284" s="106">
        <f t="shared" si="192"/>
        <v>3122912.2069695652</v>
      </c>
      <c r="R1284" s="106">
        <f t="shared" si="192"/>
        <v>3122979.6860695654</v>
      </c>
      <c r="S1284" s="106">
        <f t="shared" si="192"/>
        <v>3122979.6860695654</v>
      </c>
      <c r="T1284" s="106">
        <f t="shared" si="192"/>
        <v>3122979.6860695654</v>
      </c>
      <c r="U1284" s="106">
        <f t="shared" si="192"/>
        <v>3122979.6860695654</v>
      </c>
      <c r="V1284" s="106">
        <f t="shared" si="192"/>
        <v>3122979.6860695654</v>
      </c>
      <c r="W1284" s="106">
        <f t="shared" ref="W1284:X1284" si="193">SUM(W1165,W1100,W1036,W974,W910,W841,W774,W711,W645,W579,W513,W447,W379,W312,W250,W186,W114,W35)</f>
        <v>3123463.7311095651</v>
      </c>
      <c r="X1284" s="106">
        <f t="shared" si="193"/>
        <v>3122537.2061495655</v>
      </c>
      <c r="Y1284" s="106">
        <f t="shared" ref="Y1284:Z1284" si="194">SUM(Y1165,Y1100,Y1036,Y974,Y910,Y841,Y774,Y711,Y645,Y579,Y513,Y447,Y379,Y312,Y250,Y186,Y114,Y35)</f>
        <v>3121999.4282095656</v>
      </c>
      <c r="Z1284" s="106">
        <f t="shared" si="194"/>
        <v>3122396.939819565</v>
      </c>
      <c r="AA1284" s="106">
        <f t="shared" si="192"/>
        <v>2857226.2159174345</v>
      </c>
      <c r="AB1284" s="106">
        <f t="shared" si="192"/>
        <v>2635891.19319</v>
      </c>
      <c r="AC1284" s="773">
        <f t="shared" si="192"/>
        <v>0</v>
      </c>
      <c r="AD1284" s="106">
        <f t="shared" si="192"/>
        <v>0</v>
      </c>
      <c r="AE1284" s="106">
        <f t="shared" si="192"/>
        <v>-221335.02272743487</v>
      </c>
      <c r="AF1284" s="106">
        <f t="shared" si="192"/>
        <v>-626.68251000000009</v>
      </c>
      <c r="AG1284" s="106">
        <f t="shared" si="192"/>
        <v>-6513.3363099999997</v>
      </c>
      <c r="AH1284" s="106">
        <f t="shared" si="192"/>
        <v>2629377.8568799999</v>
      </c>
      <c r="AI1284" s="106">
        <f>AB1284/AA1284*100</f>
        <v>92.253500213095123</v>
      </c>
      <c r="AJ1284" s="106">
        <f>AH1284/AA1284*100</f>
        <v>92.0255400931118</v>
      </c>
    </row>
    <row r="1285" spans="1:36" s="45" customFormat="1" ht="29.25" x14ac:dyDescent="0.25">
      <c r="A1285" s="18"/>
      <c r="B1285" s="18">
        <v>1</v>
      </c>
      <c r="C1285" s="613" t="s">
        <v>271</v>
      </c>
      <c r="D1285" s="17">
        <f t="shared" si="191"/>
        <v>495593</v>
      </c>
      <c r="E1285" s="17">
        <f t="shared" si="191"/>
        <v>451963.55</v>
      </c>
      <c r="F1285" s="17">
        <f t="shared" si="191"/>
        <v>423977</v>
      </c>
      <c r="G1285" s="99">
        <f t="shared" si="186"/>
        <v>93.807786048233325</v>
      </c>
      <c r="H1285" s="8"/>
      <c r="I1285" s="100"/>
      <c r="J1285" s="7"/>
      <c r="K1285" s="34"/>
      <c r="L1285" s="7"/>
      <c r="M1285" s="34"/>
      <c r="N1285" s="7"/>
      <c r="O1285" s="10"/>
      <c r="P1285" s="106">
        <f t="shared" ref="P1285:AH1285" si="195">SUM(P1166,P1101,P1037,P975,P911,P842,P775,P712,P646,P580,P514,P448,P380,P313,P251,P187,P115,P36)</f>
        <v>1894523.26327</v>
      </c>
      <c r="Q1285" s="106">
        <f t="shared" si="195"/>
        <v>1894523.26327</v>
      </c>
      <c r="R1285" s="106">
        <f t="shared" si="195"/>
        <v>1894523.26327</v>
      </c>
      <c r="S1285" s="106">
        <f t="shared" si="195"/>
        <v>1894523.26327</v>
      </c>
      <c r="T1285" s="106">
        <f t="shared" si="195"/>
        <v>1894523.26327</v>
      </c>
      <c r="U1285" s="106">
        <f t="shared" si="195"/>
        <v>1894523.26327</v>
      </c>
      <c r="V1285" s="106">
        <f t="shared" si="195"/>
        <v>1894523.26327</v>
      </c>
      <c r="W1285" s="106">
        <f t="shared" ref="W1285:X1285" si="196">SUM(W1166,W1101,W1037,W975,W911,W842,W775,W712,W646,W580,W514,W448,W380,W313,W251,W187,W115,W36)</f>
        <v>1894933.6632700001</v>
      </c>
      <c r="X1285" s="106">
        <f t="shared" si="196"/>
        <v>1894007.1382299999</v>
      </c>
      <c r="Y1285" s="106">
        <f t="shared" ref="Y1285:Z1285" si="197">SUM(Y1166,Y1101,Y1037,Y975,Y911,Y842,Y775,Y712,Y646,Y580,Y514,Y448,Y380,Y313,Y251,Y187,Y115,Y36)</f>
        <v>1893575.1382299999</v>
      </c>
      <c r="Z1285" s="106">
        <f t="shared" si="197"/>
        <v>1898547.6131199999</v>
      </c>
      <c r="AA1285" s="106">
        <f t="shared" si="195"/>
        <v>1734693.8660975001</v>
      </c>
      <c r="AB1285" s="106">
        <f t="shared" si="195"/>
        <v>1615150.0672899997</v>
      </c>
      <c r="AC1285" s="773">
        <f t="shared" si="195"/>
        <v>0</v>
      </c>
      <c r="AD1285" s="106">
        <f t="shared" si="195"/>
        <v>0</v>
      </c>
      <c r="AE1285" s="106">
        <f t="shared" si="195"/>
        <v>-119543.7988075001</v>
      </c>
      <c r="AF1285" s="106">
        <f t="shared" si="195"/>
        <v>-496.19959000000006</v>
      </c>
      <c r="AG1285" s="106">
        <f t="shared" si="195"/>
        <v>-6082.0847799999992</v>
      </c>
      <c r="AH1285" s="106">
        <f t="shared" si="195"/>
        <v>1609067.98251</v>
      </c>
      <c r="AI1285" s="106">
        <f>AB1285/AA1285*100</f>
        <v>93.108651552654919</v>
      </c>
      <c r="AJ1285" s="106">
        <f>AH1285/AA1285*100</f>
        <v>92.758037251257619</v>
      </c>
    </row>
    <row r="1286" spans="1:36" s="45" customFormat="1" ht="30" x14ac:dyDescent="0.25">
      <c r="A1286" s="18"/>
      <c r="B1286" s="18">
        <v>1</v>
      </c>
      <c r="C1286" s="616" t="s">
        <v>459</v>
      </c>
      <c r="D1286" s="16">
        <f t="shared" si="191"/>
        <v>424764</v>
      </c>
      <c r="E1286" s="16">
        <f t="shared" si="191"/>
        <v>387511.71666666667</v>
      </c>
      <c r="F1286" s="16">
        <f t="shared" si="191"/>
        <v>358236</v>
      </c>
      <c r="G1286" s="93">
        <f t="shared" si="186"/>
        <v>92.445204775098617</v>
      </c>
      <c r="H1286" s="8"/>
      <c r="I1286" s="100"/>
      <c r="J1286" s="7"/>
      <c r="K1286" s="34"/>
      <c r="L1286" s="7"/>
      <c r="M1286" s="34"/>
      <c r="N1286" s="7"/>
      <c r="O1286" s="10"/>
      <c r="P1286" s="106">
        <f t="shared" ref="P1286:AH1286" si="198">SUM(P1167,P1102,P1038,P976,P912,P843,P776,P713,P647,P581,P515,P449,P381,P314,P252,P188,P116,P37)</f>
        <v>1726647.65</v>
      </c>
      <c r="Q1286" s="106">
        <f t="shared" si="198"/>
        <v>1726647.65</v>
      </c>
      <c r="R1286" s="106">
        <f t="shared" si="198"/>
        <v>1726647.65</v>
      </c>
      <c r="S1286" s="106">
        <f t="shared" si="198"/>
        <v>1726647.65</v>
      </c>
      <c r="T1286" s="106">
        <f t="shared" si="198"/>
        <v>1726647.65</v>
      </c>
      <c r="U1286" s="106">
        <f t="shared" si="198"/>
        <v>1726647.65</v>
      </c>
      <c r="V1286" s="106">
        <f t="shared" si="198"/>
        <v>1726647.65</v>
      </c>
      <c r="W1286" s="106">
        <f t="shared" ref="W1286:X1286" si="199">SUM(W1167,W1102,W1038,W976,W912,W843,W776,W713,W647,W581,W515,W449,W381,W314,W252,W188,W116,W37)</f>
        <v>1727058.05</v>
      </c>
      <c r="X1286" s="106">
        <f t="shared" si="199"/>
        <v>1726131.5249600001</v>
      </c>
      <c r="Y1286" s="106">
        <f t="shared" ref="Y1286:Z1286" si="200">SUM(Y1167,Y1102,Y1038,Y976,Y912,Y843,Y776,Y713,Y647,Y581,Y515,Y449,Y381,Y314,Y252,Y188,Y116,Y37)</f>
        <v>1725699.5249600001</v>
      </c>
      <c r="Z1286" s="106">
        <f t="shared" si="200"/>
        <v>1728495.7569600001</v>
      </c>
      <c r="AA1286" s="106">
        <f t="shared" si="198"/>
        <v>1580217.3567933333</v>
      </c>
      <c r="AB1286" s="106">
        <f t="shared" si="198"/>
        <v>1447998.2136299999</v>
      </c>
      <c r="AC1286" s="773">
        <f t="shared" si="198"/>
        <v>0</v>
      </c>
      <c r="AD1286" s="106">
        <f t="shared" si="198"/>
        <v>0</v>
      </c>
      <c r="AE1286" s="106">
        <f t="shared" si="198"/>
        <v>-132219.14316333344</v>
      </c>
      <c r="AF1286" s="106">
        <f t="shared" si="198"/>
        <v>-496.19959000000006</v>
      </c>
      <c r="AG1286" s="106">
        <f t="shared" si="198"/>
        <v>-3881.19229</v>
      </c>
      <c r="AH1286" s="106">
        <f t="shared" si="198"/>
        <v>1444117.02134</v>
      </c>
      <c r="AI1286" s="106">
        <f>AB1286/AA1286*100</f>
        <v>91.63285084833899</v>
      </c>
      <c r="AJ1286" s="106">
        <f>AH1286/AA1286*100</f>
        <v>91.387239554847326</v>
      </c>
    </row>
    <row r="1287" spans="1:36" s="45" customFormat="1" ht="60" x14ac:dyDescent="0.25">
      <c r="A1287" s="18"/>
      <c r="B1287" s="18">
        <v>1</v>
      </c>
      <c r="C1287" s="616" t="s">
        <v>478</v>
      </c>
      <c r="D1287" s="16">
        <f>D648+D450</f>
        <v>1371</v>
      </c>
      <c r="E1287" s="16">
        <f>E648+E450</f>
        <v>1256</v>
      </c>
      <c r="F1287" s="16">
        <f>F648+F450</f>
        <v>1380</v>
      </c>
      <c r="G1287" s="93">
        <f t="shared" si="186"/>
        <v>109.87261146496816</v>
      </c>
      <c r="H1287" s="8"/>
      <c r="I1287" s="100"/>
      <c r="J1287" s="7"/>
      <c r="K1287" s="34"/>
      <c r="L1287" s="7"/>
      <c r="M1287" s="34"/>
      <c r="N1287" s="7"/>
      <c r="O1287" s="10"/>
      <c r="P1287" s="106">
        <f>SUM(P1168,P1103,P1039,P977,P913,P844,P777,P714,P648,P582,P516,P450,P253,P189,P117,P38)</f>
        <v>3568.4</v>
      </c>
      <c r="Q1287" s="106">
        <f t="shared" ref="Q1287:U1287" si="201">SUM(Q1168,Q1103,Q1039,Q977,Q913,Q844,Q777,Q714,Q648,Q582,Q516,Q450,Q253,Q189,Q117,Q38)</f>
        <v>3568.4</v>
      </c>
      <c r="R1287" s="106">
        <f t="shared" si="201"/>
        <v>3568.4</v>
      </c>
      <c r="S1287" s="106">
        <f t="shared" si="201"/>
        <v>3568.4</v>
      </c>
      <c r="T1287" s="106">
        <f t="shared" si="201"/>
        <v>3568.4</v>
      </c>
      <c r="U1287" s="106">
        <f t="shared" si="201"/>
        <v>3568.4</v>
      </c>
      <c r="V1287" s="106">
        <f>SUM(V1168,V1103,V1039,V977,V913,V844,V777,V714,V648,V582,V516,V450,V253,V189,V117,V38)</f>
        <v>3568.4</v>
      </c>
      <c r="W1287" s="106">
        <f>SUM(W1168,W1103,W1039,W977,W913,W844,W777,W714,W648,W582,W516,W450,W253,W189,W117,W38)</f>
        <v>3568.4</v>
      </c>
      <c r="X1287" s="106">
        <f>SUM(X1168,X1103,X1039,X977,X913,X844,X777,X714,X648,X582,X516,X450,X253,X189,X117,X38)</f>
        <v>3568.4</v>
      </c>
      <c r="Y1287" s="106">
        <f>SUM(Y1168,Y1103,Y1039,Y977,Y913,Y844,Y777,Y714,Y648,Y582,Y516,Y450,Y253,Y189,Y117,Y38)</f>
        <v>3568.4</v>
      </c>
      <c r="Z1287" s="106">
        <f>SUM(Z1168,Z1103,Z1039,Z977,Z913,Z844,Z777,Z714,Z648,Z582,Z516,Z450,Z253,Z189,Z117,Z38)</f>
        <v>6649.6319999999996</v>
      </c>
      <c r="AA1287" s="106">
        <f t="shared" ref="AA1287:AH1287" si="202">SUM(AA1168,AA1103,AA1039,AA977,AA913,AA844,AA777,AA714,AA648,AA582,AA516,AA450,AA253,AA189,AA117,AA38)</f>
        <v>4811.6493333333337</v>
      </c>
      <c r="AB1287" s="106">
        <f t="shared" si="202"/>
        <v>7223.4494399999994</v>
      </c>
      <c r="AC1287" s="773">
        <f t="shared" si="202"/>
        <v>0</v>
      </c>
      <c r="AD1287" s="106">
        <f t="shared" si="202"/>
        <v>0</v>
      </c>
      <c r="AE1287" s="106">
        <f t="shared" si="202"/>
        <v>2411.8001066666657</v>
      </c>
      <c r="AF1287" s="106">
        <f t="shared" si="202"/>
        <v>0</v>
      </c>
      <c r="AG1287" s="106">
        <f t="shared" si="202"/>
        <v>-3.54311</v>
      </c>
      <c r="AH1287" s="106">
        <f t="shared" si="202"/>
        <v>7219.9063299999998</v>
      </c>
      <c r="AI1287" s="106">
        <f>AB1287/AA1287*100</f>
        <v>150.12418693853274</v>
      </c>
      <c r="AJ1287" s="106">
        <f>AH1287/AA1287*100</f>
        <v>150.05055085754378</v>
      </c>
    </row>
    <row r="1288" spans="1:36" s="45" customFormat="1" ht="60" x14ac:dyDescent="0.25">
      <c r="A1288" s="18"/>
      <c r="B1288" s="18"/>
      <c r="C1288" s="616" t="s">
        <v>687</v>
      </c>
      <c r="D1288" s="16">
        <f>SUM(D1169,D1104,D1040,D978,D914,D845,D778,D715,D649,D583,D517,D451,D382,D315,D254,D39,D118)</f>
        <v>77190</v>
      </c>
      <c r="E1288" s="16">
        <f>SUM(E1169,E1104,E1040,E978,E914,E845,E778,E715,E649,E583,E517,E451,E382,E315,E254,E39,E118)</f>
        <v>55491.25</v>
      </c>
      <c r="F1288" s="16">
        <f>SUM(F1169,F1104,F1040,F978,F914,F845,F778,F715,F649,F583,F517,F451,F382,F315,F254,F39,F118)</f>
        <v>21962</v>
      </c>
      <c r="G1288" s="93">
        <f t="shared" si="186"/>
        <v>39.577410853062425</v>
      </c>
      <c r="H1288" s="8"/>
      <c r="I1288" s="100"/>
      <c r="J1288" s="7"/>
      <c r="K1288" s="34"/>
      <c r="L1288" s="7"/>
      <c r="M1288" s="34"/>
      <c r="N1288" s="7"/>
      <c r="O1288" s="10"/>
      <c r="P1288" s="106"/>
      <c r="Q1288" s="106"/>
      <c r="R1288" s="106"/>
      <c r="S1288" s="106">
        <f t="shared" ref="S1288:AH1288" si="203">SUM(S1169,S1104,S1040,S978,S914,S845,S778,S715,S649,S583,S517,S451,S382,S315,S254,S39,S118)</f>
        <v>0</v>
      </c>
      <c r="T1288" s="106">
        <f t="shared" si="203"/>
        <v>0</v>
      </c>
      <c r="U1288" s="106">
        <f t="shared" si="203"/>
        <v>0</v>
      </c>
      <c r="V1288" s="106">
        <f t="shared" si="203"/>
        <v>0</v>
      </c>
      <c r="W1288" s="106">
        <f t="shared" ref="W1288:X1288" si="204">SUM(W1169,W1104,W1040,W978,W914,W845,W778,W715,W649,W583,W517,W451,W382,W315,W254,W39,W118)</f>
        <v>0</v>
      </c>
      <c r="X1288" s="106">
        <f t="shared" si="204"/>
        <v>0</v>
      </c>
      <c r="Y1288" s="106">
        <f t="shared" ref="Y1288:Z1288" si="205">SUM(Y1169,Y1104,Y1040,Y978,Y914,Y845,Y778,Y715,Y649,Y583,Y517,Y451,Y382,Y315,Y254,Y39,Y118)</f>
        <v>0</v>
      </c>
      <c r="Z1288" s="106">
        <f t="shared" si="205"/>
        <v>0</v>
      </c>
      <c r="AA1288" s="106">
        <f t="shared" si="203"/>
        <v>0</v>
      </c>
      <c r="AB1288" s="106">
        <f t="shared" si="203"/>
        <v>40564.329039999997</v>
      </c>
      <c r="AC1288" s="773">
        <f t="shared" si="203"/>
        <v>0</v>
      </c>
      <c r="AD1288" s="106">
        <f t="shared" si="203"/>
        <v>0</v>
      </c>
      <c r="AE1288" s="106">
        <f t="shared" si="203"/>
        <v>0</v>
      </c>
      <c r="AF1288" s="106">
        <f t="shared" si="203"/>
        <v>0</v>
      </c>
      <c r="AG1288" s="106">
        <f t="shared" si="203"/>
        <v>-51.601970000000009</v>
      </c>
      <c r="AH1288" s="106">
        <f t="shared" si="203"/>
        <v>40564.329039999997</v>
      </c>
      <c r="AI1288" s="106"/>
      <c r="AJ1288" s="106"/>
    </row>
    <row r="1289" spans="1:36" s="45" customFormat="1" ht="60" x14ac:dyDescent="0.25">
      <c r="A1289" s="18"/>
      <c r="B1289" s="18"/>
      <c r="C1289" s="616" t="s">
        <v>688</v>
      </c>
      <c r="D1289" s="16"/>
      <c r="E1289" s="16"/>
      <c r="F1289" s="16"/>
      <c r="G1289" s="93"/>
      <c r="H1289" s="8"/>
      <c r="I1289" s="100"/>
      <c r="J1289" s="7"/>
      <c r="K1289" s="34"/>
      <c r="L1289" s="7"/>
      <c r="M1289" s="34"/>
      <c r="N1289" s="7"/>
      <c r="O1289" s="10"/>
      <c r="P1289" s="106"/>
      <c r="Q1289" s="106"/>
      <c r="R1289" s="106"/>
      <c r="S1289" s="106"/>
      <c r="T1289" s="106"/>
      <c r="U1289" s="106"/>
      <c r="V1289" s="106"/>
      <c r="W1289" s="106"/>
      <c r="X1289" s="106"/>
      <c r="Y1289" s="106"/>
      <c r="Z1289" s="106"/>
      <c r="AA1289" s="106"/>
      <c r="AB1289" s="106"/>
      <c r="AC1289" s="773"/>
      <c r="AD1289" s="106"/>
      <c r="AE1289" s="106"/>
      <c r="AF1289" s="106"/>
      <c r="AG1289" s="106"/>
      <c r="AH1289" s="106"/>
      <c r="AI1289" s="106"/>
      <c r="AJ1289" s="106"/>
    </row>
    <row r="1290" spans="1:36" s="45" customFormat="1" ht="30" x14ac:dyDescent="0.25">
      <c r="A1290" s="18"/>
      <c r="B1290" s="18">
        <v>1</v>
      </c>
      <c r="C1290" s="616" t="s">
        <v>460</v>
      </c>
      <c r="D1290" s="16">
        <f>SUM(D1171,D1106,D1042,D980,D916,D847,D780,D717,D651,D585,D519,D453,D384,D317,D256,D190,D120,D41)</f>
        <v>65741</v>
      </c>
      <c r="E1290" s="16">
        <f>SUM(E1171,E1106,E1042,E980,E916,E847,E780,E717,E651,E585,E519,E453,E384,E317,E256,E190,E120,E41)</f>
        <v>59788.25</v>
      </c>
      <c r="F1290" s="16">
        <f>SUM(F1171,F1106,F1042,F980,F916,F847,F780,F717,F651,F585,F519,F453,F384,F317,F256,F190,F120,F41)</f>
        <v>60847</v>
      </c>
      <c r="G1290" s="93">
        <f t="shared" si="186"/>
        <v>101.77083289776839</v>
      </c>
      <c r="H1290" s="8"/>
      <c r="I1290" s="100"/>
      <c r="J1290" s="7"/>
      <c r="K1290" s="34"/>
      <c r="L1290" s="7"/>
      <c r="M1290" s="34"/>
      <c r="N1290" s="7"/>
      <c r="O1290" s="10"/>
      <c r="P1290" s="106">
        <f t="shared" ref="P1290:AH1290" si="206">SUM(P1171,P1106,P1042,P980,P916,P847,P780,P717,P651,P585,P519,P453,P384,P317,P256,P190,P120,P41)</f>
        <v>123670.45439999999</v>
      </c>
      <c r="Q1290" s="106">
        <f t="shared" si="206"/>
        <v>123670.45439999999</v>
      </c>
      <c r="R1290" s="106">
        <f t="shared" si="206"/>
        <v>123670.45439999999</v>
      </c>
      <c r="S1290" s="106">
        <f t="shared" si="206"/>
        <v>123670.45439999999</v>
      </c>
      <c r="T1290" s="106">
        <f t="shared" si="206"/>
        <v>123670.45439999999</v>
      </c>
      <c r="U1290" s="106">
        <f t="shared" si="206"/>
        <v>123670.45439999999</v>
      </c>
      <c r="V1290" s="106">
        <f t="shared" si="206"/>
        <v>123670.45439999999</v>
      </c>
      <c r="W1290" s="106">
        <f t="shared" ref="W1290:X1290" si="207">SUM(W1171,W1106,W1042,W980,W916,W847,W780,W717,W651,W585,W519,W453,W384,W317,W256,W190,W120,W41)</f>
        <v>123670.45439999999</v>
      </c>
      <c r="X1290" s="106">
        <f t="shared" si="207"/>
        <v>123670.45439999999</v>
      </c>
      <c r="Y1290" s="106">
        <f t="shared" ref="Y1290:Z1290" si="208">SUM(Y1171,Y1106,Y1042,Y980,Y916,Y847,Y780,Y717,Y651,Y585,Y519,Y453,Y384,Y317,Y256,Y190,Y120,Y41)</f>
        <v>123670.45439999999</v>
      </c>
      <c r="Z1290" s="106">
        <f t="shared" si="208"/>
        <v>125846.69729000001</v>
      </c>
      <c r="AA1290" s="106">
        <f t="shared" si="206"/>
        <v>113996.00286666665</v>
      </c>
      <c r="AB1290" s="106">
        <f t="shared" si="206"/>
        <v>124572.68424</v>
      </c>
      <c r="AC1290" s="773">
        <f t="shared" si="206"/>
        <v>0</v>
      </c>
      <c r="AD1290" s="106">
        <f t="shared" si="206"/>
        <v>0</v>
      </c>
      <c r="AE1290" s="106">
        <f t="shared" si="206"/>
        <v>10576.68137333334</v>
      </c>
      <c r="AF1290" s="106">
        <f t="shared" si="206"/>
        <v>0</v>
      </c>
      <c r="AG1290" s="106">
        <f t="shared" si="206"/>
        <v>-131.16298</v>
      </c>
      <c r="AH1290" s="106">
        <f t="shared" si="206"/>
        <v>124441.52126000001</v>
      </c>
      <c r="AI1290" s="106">
        <f>AB1290/AA1290*100</f>
        <v>109.27811599298283</v>
      </c>
      <c r="AJ1290" s="106">
        <f>AH1290/AA1290*100</f>
        <v>109.16305671309439</v>
      </c>
    </row>
    <row r="1291" spans="1:36" s="45" customFormat="1" ht="30" x14ac:dyDescent="0.25">
      <c r="A1291" s="18"/>
      <c r="B1291" s="18">
        <v>1</v>
      </c>
      <c r="C1291" s="616" t="s">
        <v>461</v>
      </c>
      <c r="D1291" s="16">
        <f>SUBTOTAL(9,D1172,D1107,D1043,D981,D917,D848,D781,D718,D652,D586,D520,D454,D385,D318,D257,D191,D121,D42)</f>
        <v>0</v>
      </c>
      <c r="E1291" s="16">
        <f>SUBTOTAL(9,E1172,E1107,E1043,E981,E917,E848,E781,E718,E652,E586,E520,E454,E385,E318,E257,E191,E121,E42)</f>
        <v>0</v>
      </c>
      <c r="F1291" s="16">
        <f>SUBTOTAL(9,F1172,F1107,F1043,F981,F917,F848,F781,F718,F652,F586,F520,F454,F385,F318,F257,F191,F121,F42)</f>
        <v>0</v>
      </c>
      <c r="G1291" s="93"/>
      <c r="H1291" s="8"/>
      <c r="I1291" s="100"/>
      <c r="J1291" s="7"/>
      <c r="K1291" s="34"/>
      <c r="L1291" s="7"/>
      <c r="M1291" s="34"/>
      <c r="N1291" s="7"/>
      <c r="O1291" s="10"/>
      <c r="P1291" s="106">
        <f t="shared" ref="P1291:AH1291" si="209">SUM(P1172,P1107,P1043,P981,P917,P848,P781,P718,P652,P586,P520,P454,P385,P318,P257,P191,P121,P42)</f>
        <v>0</v>
      </c>
      <c r="Q1291" s="106">
        <f t="shared" si="209"/>
        <v>0</v>
      </c>
      <c r="R1291" s="106">
        <f t="shared" si="209"/>
        <v>0</v>
      </c>
      <c r="S1291" s="106">
        <f t="shared" si="209"/>
        <v>0</v>
      </c>
      <c r="T1291" s="106">
        <f t="shared" si="209"/>
        <v>0</v>
      </c>
      <c r="U1291" s="106">
        <f t="shared" si="209"/>
        <v>0</v>
      </c>
      <c r="V1291" s="106">
        <f t="shared" si="209"/>
        <v>0</v>
      </c>
      <c r="W1291" s="106">
        <f t="shared" ref="W1291:X1291" si="210">SUM(W1172,W1107,W1043,W981,W917,W848,W781,W718,W652,W586,W520,W454,W385,W318,W257,W191,W121,W42)</f>
        <v>0</v>
      </c>
      <c r="X1291" s="106">
        <f t="shared" si="210"/>
        <v>0</v>
      </c>
      <c r="Y1291" s="106">
        <f t="shared" ref="Y1291:Z1291" si="211">SUM(Y1172,Y1107,Y1043,Y981,Y917,Y848,Y781,Y718,Y652,Y586,Y520,Y454,Y385,Y318,Y257,Y191,Y121,Y42)</f>
        <v>0</v>
      </c>
      <c r="Z1291" s="106">
        <f t="shared" si="211"/>
        <v>0</v>
      </c>
      <c r="AA1291" s="106">
        <f t="shared" si="209"/>
        <v>0</v>
      </c>
      <c r="AB1291" s="106">
        <f t="shared" si="209"/>
        <v>185.57844</v>
      </c>
      <c r="AC1291" s="773">
        <f t="shared" si="209"/>
        <v>0</v>
      </c>
      <c r="AD1291" s="106">
        <f t="shared" si="209"/>
        <v>0</v>
      </c>
      <c r="AE1291" s="106">
        <f t="shared" si="209"/>
        <v>185.57844</v>
      </c>
      <c r="AF1291" s="106">
        <f t="shared" si="209"/>
        <v>0</v>
      </c>
      <c r="AG1291" s="106">
        <f t="shared" si="209"/>
        <v>0</v>
      </c>
      <c r="AH1291" s="106">
        <f t="shared" si="209"/>
        <v>185.57844</v>
      </c>
      <c r="AI1291" s="106"/>
      <c r="AJ1291" s="106"/>
    </row>
    <row r="1292" spans="1:36" s="45" customFormat="1" ht="45" x14ac:dyDescent="0.25">
      <c r="A1292" s="18"/>
      <c r="B1292" s="18">
        <v>1</v>
      </c>
      <c r="C1292" s="616" t="s">
        <v>462</v>
      </c>
      <c r="D1292" s="16">
        <f t="shared" ref="D1292:F1293" si="212">SUM(D1173,D1108,D1044,D982,D918,D849,D782,D719,D653,D587,D521,D455,D386,D319,D258,D192,D122,D43)</f>
        <v>1177</v>
      </c>
      <c r="E1292" s="16">
        <f t="shared" si="212"/>
        <v>1080.1666666666665</v>
      </c>
      <c r="F1292" s="16">
        <f t="shared" si="212"/>
        <v>1307</v>
      </c>
      <c r="G1292" s="93">
        <f>F1292/E1292*100</f>
        <v>120.99984570282365</v>
      </c>
      <c r="H1292" s="8"/>
      <c r="I1292" s="100"/>
      <c r="J1292" s="7"/>
      <c r="K1292" s="34"/>
      <c r="L1292" s="7"/>
      <c r="M1292" s="34"/>
      <c r="N1292" s="7"/>
      <c r="O1292" s="10"/>
      <c r="P1292" s="106">
        <f t="shared" ref="P1292:AH1292" si="213">SUM(P1173,P1108,P1044,P982,P918,P849,P782,P719,P653,P587,P521,P455,P386,P319,P258,P192,P122,P43)</f>
        <v>9933.9037800000006</v>
      </c>
      <c r="Q1292" s="106">
        <f t="shared" si="213"/>
        <v>9933.9037800000006</v>
      </c>
      <c r="R1292" s="106">
        <f t="shared" si="213"/>
        <v>9933.9037800000006</v>
      </c>
      <c r="S1292" s="106">
        <f t="shared" si="213"/>
        <v>9933.9037800000006</v>
      </c>
      <c r="T1292" s="106">
        <f t="shared" si="213"/>
        <v>9933.9037800000006</v>
      </c>
      <c r="U1292" s="106">
        <f t="shared" si="213"/>
        <v>9933.9037800000006</v>
      </c>
      <c r="V1292" s="106">
        <f t="shared" si="213"/>
        <v>9933.9037800000006</v>
      </c>
      <c r="W1292" s="106">
        <f t="shared" ref="W1292:X1292" si="214">SUM(W1173,W1108,W1044,W982,W918,W849,W782,W719,W653,W587,W521,W455,W386,W319,W258,W192,W122,W43)</f>
        <v>9933.9037800000006</v>
      </c>
      <c r="X1292" s="106">
        <f t="shared" si="214"/>
        <v>9933.9037800000006</v>
      </c>
      <c r="Y1292" s="106">
        <f t="shared" ref="Y1292:Z1292" si="215">SUM(Y1173,Y1108,Y1044,Y982,Y918,Y849,Y782,Y719,Y653,Y587,Y521,Y455,Y386,Y319,Y258,Y192,Y122,Y43)</f>
        <v>9933.9037800000006</v>
      </c>
      <c r="Z1292" s="106">
        <f t="shared" si="215"/>
        <v>9933.9037800000006</v>
      </c>
      <c r="AA1292" s="106">
        <f t="shared" si="213"/>
        <v>9098.862724999999</v>
      </c>
      <c r="AB1292" s="106">
        <f t="shared" si="213"/>
        <v>11007.862569999999</v>
      </c>
      <c r="AC1292" s="773">
        <f t="shared" si="213"/>
        <v>0</v>
      </c>
      <c r="AD1292" s="106">
        <f t="shared" si="213"/>
        <v>0</v>
      </c>
      <c r="AE1292" s="106">
        <f t="shared" si="213"/>
        <v>1908.9998449999998</v>
      </c>
      <c r="AF1292" s="106">
        <f t="shared" si="213"/>
        <v>0</v>
      </c>
      <c r="AG1292" s="106">
        <f t="shared" si="213"/>
        <v>-522.63756000000001</v>
      </c>
      <c r="AH1292" s="106">
        <f t="shared" si="213"/>
        <v>10485.225009999998</v>
      </c>
      <c r="AI1292" s="106">
        <f>AB1292/AA1292*100</f>
        <v>120.98064233626518</v>
      </c>
      <c r="AJ1292" s="106">
        <f>AH1292/AA1292*100</f>
        <v>115.23665458970862</v>
      </c>
    </row>
    <row r="1293" spans="1:36" s="45" customFormat="1" ht="30" x14ac:dyDescent="0.25">
      <c r="A1293" s="18"/>
      <c r="B1293" s="18">
        <v>1</v>
      </c>
      <c r="C1293" s="616" t="s">
        <v>463</v>
      </c>
      <c r="D1293" s="16">
        <f t="shared" si="212"/>
        <v>3911</v>
      </c>
      <c r="E1293" s="16">
        <f t="shared" si="212"/>
        <v>3583.4166666666665</v>
      </c>
      <c r="F1293" s="16">
        <f t="shared" si="212"/>
        <v>3587</v>
      </c>
      <c r="G1293" s="93">
        <f>F1293/E1293*100</f>
        <v>100.09999767447269</v>
      </c>
      <c r="H1293" s="8"/>
      <c r="I1293" s="100"/>
      <c r="J1293" s="7"/>
      <c r="K1293" s="34"/>
      <c r="L1293" s="7"/>
      <c r="M1293" s="34"/>
      <c r="N1293" s="7"/>
      <c r="O1293" s="10"/>
      <c r="P1293" s="106">
        <f t="shared" ref="P1293:AH1293" si="216">SUM(P1174,P1109,P1045,P983,P919,P850,P783,P720,P654,P588,P522,P456,P387,P320,P259,P193,P123,P44)</f>
        <v>34271.255089999999</v>
      </c>
      <c r="Q1293" s="106">
        <f t="shared" si="216"/>
        <v>34271.255089999999</v>
      </c>
      <c r="R1293" s="106">
        <f t="shared" si="216"/>
        <v>34271.255089999999</v>
      </c>
      <c r="S1293" s="106">
        <f t="shared" si="216"/>
        <v>34271.255089999999</v>
      </c>
      <c r="T1293" s="106">
        <f t="shared" si="216"/>
        <v>34271.255089999999</v>
      </c>
      <c r="U1293" s="106">
        <f t="shared" si="216"/>
        <v>34271.255089999999</v>
      </c>
      <c r="V1293" s="106">
        <f t="shared" si="216"/>
        <v>34271.255089999999</v>
      </c>
      <c r="W1293" s="106">
        <f t="shared" ref="W1293:X1293" si="217">SUM(W1174,W1109,W1045,W983,W919,W850,W783,W720,W654,W588,W522,W456,W387,W320,W259,W193,W123,W44)</f>
        <v>34271.255089999999</v>
      </c>
      <c r="X1293" s="106">
        <f t="shared" si="217"/>
        <v>34271.255089999999</v>
      </c>
      <c r="Y1293" s="106">
        <f t="shared" ref="Y1293:Z1293" si="218">SUM(Y1174,Y1109,Y1045,Y983,Y919,Y850,Y783,Y720,Y654,Y588,Y522,Y456,Y387,Y320,Y259,Y193,Y123,Y44)</f>
        <v>34271.255089999999</v>
      </c>
      <c r="Z1293" s="106">
        <f t="shared" si="218"/>
        <v>34271.255089999999</v>
      </c>
      <c r="AA1293" s="106">
        <f t="shared" si="216"/>
        <v>31381.643712500001</v>
      </c>
      <c r="AB1293" s="106">
        <f t="shared" si="216"/>
        <v>31385.72841</v>
      </c>
      <c r="AC1293" s="773">
        <f t="shared" si="216"/>
        <v>0</v>
      </c>
      <c r="AD1293" s="106">
        <f t="shared" si="216"/>
        <v>0</v>
      </c>
      <c r="AE1293" s="106">
        <f t="shared" si="216"/>
        <v>4.0846975000023349</v>
      </c>
      <c r="AF1293" s="106">
        <f t="shared" si="216"/>
        <v>0</v>
      </c>
      <c r="AG1293" s="106">
        <f t="shared" si="216"/>
        <v>-1547.09195</v>
      </c>
      <c r="AH1293" s="106">
        <f t="shared" si="216"/>
        <v>29838.636460000002</v>
      </c>
      <c r="AI1293" s="106">
        <f>AB1293/AA1293*100</f>
        <v>100.0130161999716</v>
      </c>
      <c r="AJ1293" s="106">
        <f>AH1293/AA1293*100</f>
        <v>95.083089762167603</v>
      </c>
    </row>
    <row r="1294" spans="1:36" s="45" customFormat="1" ht="60" x14ac:dyDescent="0.25">
      <c r="A1294" s="18"/>
      <c r="B1294" s="18">
        <v>1</v>
      </c>
      <c r="C1294" s="616" t="s">
        <v>485</v>
      </c>
      <c r="D1294" s="16">
        <f>D655</f>
        <v>10</v>
      </c>
      <c r="E1294" s="16">
        <f>E655</f>
        <v>9</v>
      </c>
      <c r="F1294" s="16">
        <f>F655</f>
        <v>0</v>
      </c>
      <c r="G1294" s="93"/>
      <c r="H1294" s="8"/>
      <c r="I1294" s="100"/>
      <c r="J1294" s="7"/>
      <c r="K1294" s="34"/>
      <c r="L1294" s="7"/>
      <c r="M1294" s="34"/>
      <c r="N1294" s="7"/>
      <c r="O1294" s="10"/>
      <c r="P1294" s="106">
        <f t="shared" ref="P1294:AH1294" si="219">P655</f>
        <v>0</v>
      </c>
      <c r="Q1294" s="106">
        <f t="shared" si="219"/>
        <v>0</v>
      </c>
      <c r="R1294" s="106">
        <f t="shared" si="219"/>
        <v>0</v>
      </c>
      <c r="S1294" s="106">
        <f t="shared" si="219"/>
        <v>0</v>
      </c>
      <c r="T1294" s="106">
        <f t="shared" si="219"/>
        <v>0</v>
      </c>
      <c r="U1294" s="106">
        <f t="shared" si="219"/>
        <v>0</v>
      </c>
      <c r="V1294" s="106">
        <f t="shared" si="219"/>
        <v>0</v>
      </c>
      <c r="W1294" s="106">
        <f t="shared" ref="W1294:X1294" si="220">W655</f>
        <v>0</v>
      </c>
      <c r="X1294" s="106">
        <f t="shared" si="220"/>
        <v>0</v>
      </c>
      <c r="Y1294" s="106">
        <f t="shared" ref="Y1294:Z1294" si="221">Y655</f>
        <v>0</v>
      </c>
      <c r="Z1294" s="106">
        <f t="shared" si="221"/>
        <v>0</v>
      </c>
      <c r="AA1294" s="106">
        <f t="shared" si="219"/>
        <v>0</v>
      </c>
      <c r="AB1294" s="106">
        <f t="shared" si="219"/>
        <v>0</v>
      </c>
      <c r="AC1294" s="773">
        <f t="shared" si="219"/>
        <v>0</v>
      </c>
      <c r="AD1294" s="106">
        <f t="shared" si="219"/>
        <v>0</v>
      </c>
      <c r="AE1294" s="106">
        <f t="shared" si="219"/>
        <v>0</v>
      </c>
      <c r="AF1294" s="106">
        <f t="shared" si="219"/>
        <v>0</v>
      </c>
      <c r="AG1294" s="106">
        <f t="shared" si="219"/>
        <v>0</v>
      </c>
      <c r="AH1294" s="106">
        <f t="shared" si="219"/>
        <v>0</v>
      </c>
      <c r="AI1294" s="106"/>
      <c r="AJ1294" s="106"/>
    </row>
    <row r="1295" spans="1:36" s="45" customFormat="1" ht="43.5" x14ac:dyDescent="0.25">
      <c r="A1295" s="18"/>
      <c r="B1295" s="18">
        <v>1</v>
      </c>
      <c r="C1295" s="613" t="s">
        <v>272</v>
      </c>
      <c r="D1295" s="17">
        <f t="shared" ref="D1295:F1296" si="222">SUM(D1175,D1110,D1046,D984,D920,D851,D784,D721,D656,D589,D523,D457,D388,D321,D260,D194,D124,D45)</f>
        <v>463704</v>
      </c>
      <c r="E1295" s="17">
        <f t="shared" si="222"/>
        <v>423810.03333333333</v>
      </c>
      <c r="F1295" s="17">
        <f t="shared" si="222"/>
        <v>383137</v>
      </c>
      <c r="G1295" s="99">
        <f t="shared" ref="G1295:G1325" si="223">F1295/E1295*100</f>
        <v>90.403003672793332</v>
      </c>
      <c r="H1295" s="8"/>
      <c r="I1295" s="100"/>
      <c r="J1295" s="7"/>
      <c r="K1295" s="34"/>
      <c r="L1295" s="7"/>
      <c r="M1295" s="34"/>
      <c r="N1295" s="7"/>
      <c r="O1295" s="10"/>
      <c r="P1295" s="106">
        <f t="shared" ref="P1295:AH1295" si="224">SUM(P1175,P1110,P1046,P984,P920,P851,P784,P721,P656,P589,P523,P457,P388,P321,P260,P194,P124,P45)</f>
        <v>1228388.943699565</v>
      </c>
      <c r="Q1295" s="106">
        <f t="shared" si="224"/>
        <v>1228388.943699565</v>
      </c>
      <c r="R1295" s="106">
        <f t="shared" si="224"/>
        <v>1228456.4227995649</v>
      </c>
      <c r="S1295" s="106">
        <f t="shared" si="224"/>
        <v>1228456.4227995649</v>
      </c>
      <c r="T1295" s="106">
        <f t="shared" si="224"/>
        <v>1228456.4227995649</v>
      </c>
      <c r="U1295" s="106">
        <f t="shared" si="224"/>
        <v>1228456.4227995649</v>
      </c>
      <c r="V1295" s="106">
        <f t="shared" si="224"/>
        <v>1228456.4227995649</v>
      </c>
      <c r="W1295" s="106">
        <f t="shared" ref="W1295:X1295" si="225">SUM(W1175,W1110,W1046,W984,W920,W851,W784,W721,W656,W589,W523,W457,W388,W321,W260,W194,W124,W45)</f>
        <v>1228530.0678395648</v>
      </c>
      <c r="X1295" s="106">
        <f t="shared" si="225"/>
        <v>1228530.0679195649</v>
      </c>
      <c r="Y1295" s="106">
        <f t="shared" ref="Y1295:Z1295" si="226">SUM(Y1175,Y1110,Y1046,Y984,Y920,Y851,Y784,Y721,Y656,Y589,Y523,Y457,Y388,Y321,Y260,Y194,Y124,Y45)</f>
        <v>1228424.289979565</v>
      </c>
      <c r="Z1295" s="106">
        <f t="shared" si="226"/>
        <v>1223849.3266995652</v>
      </c>
      <c r="AA1295" s="106">
        <f t="shared" si="224"/>
        <v>1122532.3498199347</v>
      </c>
      <c r="AB1295" s="106">
        <f t="shared" si="224"/>
        <v>1020741.1259000001</v>
      </c>
      <c r="AC1295" s="773">
        <f t="shared" si="224"/>
        <v>0</v>
      </c>
      <c r="AD1295" s="106">
        <f t="shared" si="224"/>
        <v>0</v>
      </c>
      <c r="AE1295" s="106">
        <f t="shared" si="224"/>
        <v>-101791.22391993477</v>
      </c>
      <c r="AF1295" s="106">
        <f t="shared" si="224"/>
        <v>-130.48291999999998</v>
      </c>
      <c r="AG1295" s="106">
        <f t="shared" si="224"/>
        <v>-431.25153</v>
      </c>
      <c r="AH1295" s="106">
        <f t="shared" si="224"/>
        <v>1020309.8743700001</v>
      </c>
      <c r="AI1295" s="106">
        <f t="shared" ref="AI1295:AI1300" si="227">AB1295/AA1295*100</f>
        <v>90.932000851800581</v>
      </c>
      <c r="AJ1295" s="106">
        <f t="shared" ref="AJ1295:AJ1300" si="228">AH1295/AA1295*100</f>
        <v>90.893583114434776</v>
      </c>
    </row>
    <row r="1296" spans="1:36" s="45" customFormat="1" ht="30" x14ac:dyDescent="0.25">
      <c r="A1296" s="18"/>
      <c r="B1296" s="18">
        <v>1</v>
      </c>
      <c r="C1296" s="616" t="s">
        <v>464</v>
      </c>
      <c r="D1296" s="16">
        <f t="shared" si="222"/>
        <v>154180</v>
      </c>
      <c r="E1296" s="16">
        <f t="shared" si="222"/>
        <v>140645.11666666667</v>
      </c>
      <c r="F1296" s="16">
        <f t="shared" si="222"/>
        <v>116671</v>
      </c>
      <c r="G1296" s="93">
        <f t="shared" si="223"/>
        <v>82.954177695706221</v>
      </c>
      <c r="H1296" s="8"/>
      <c r="I1296" s="100"/>
      <c r="J1296" s="7"/>
      <c r="K1296" s="34"/>
      <c r="L1296" s="7"/>
      <c r="M1296" s="34"/>
      <c r="N1296" s="7"/>
      <c r="O1296" s="10"/>
      <c r="P1296" s="106">
        <f t="shared" ref="P1296:AH1296" si="229">SUM(P1176,P1111,P1047,P985,P921,P852,P785,P722,P657,P590,P524,P458,P389,P322,P261,P195,P125,P46)</f>
        <v>257570.7577295652</v>
      </c>
      <c r="Q1296" s="106">
        <f t="shared" si="229"/>
        <v>257570.7577295652</v>
      </c>
      <c r="R1296" s="106">
        <f t="shared" si="229"/>
        <v>257570.7577295652</v>
      </c>
      <c r="S1296" s="106">
        <f t="shared" si="229"/>
        <v>257570.7577295652</v>
      </c>
      <c r="T1296" s="106">
        <f t="shared" si="229"/>
        <v>257570.7577295652</v>
      </c>
      <c r="U1296" s="106">
        <f t="shared" si="229"/>
        <v>257570.7577295652</v>
      </c>
      <c r="V1296" s="106">
        <f t="shared" si="229"/>
        <v>257570.7577295652</v>
      </c>
      <c r="W1296" s="106">
        <f t="shared" ref="W1296:X1296" si="230">SUM(W1176,W1111,W1047,W985,W921,W852,W785,W722,W657,W590,W524,W458,W389,W322,W261,W195,W125,W46)</f>
        <v>257644.40276956523</v>
      </c>
      <c r="X1296" s="106">
        <f t="shared" si="230"/>
        <v>257778.51822956523</v>
      </c>
      <c r="Y1296" s="106">
        <f t="shared" ref="Y1296:Z1296" si="231">SUM(Y1176,Y1111,Y1047,Y985,Y921,Y852,Y785,Y722,Y657,Y590,Y524,Y458,Y389,Y322,Y261,Y195,Y125,Y46)</f>
        <v>257672.74028956523</v>
      </c>
      <c r="Z1296" s="106">
        <f t="shared" si="231"/>
        <v>253097.77700956521</v>
      </c>
      <c r="AA1296" s="106">
        <f t="shared" si="229"/>
        <v>233543.53099410143</v>
      </c>
      <c r="AB1296" s="106">
        <f t="shared" si="229"/>
        <v>190989.63161000004</v>
      </c>
      <c r="AC1296" s="773">
        <f t="shared" si="229"/>
        <v>0</v>
      </c>
      <c r="AD1296" s="106">
        <f t="shared" si="229"/>
        <v>0</v>
      </c>
      <c r="AE1296" s="106">
        <f t="shared" si="229"/>
        <v>-42553.899384101453</v>
      </c>
      <c r="AF1296" s="106">
        <f t="shared" si="229"/>
        <v>0</v>
      </c>
      <c r="AG1296" s="106">
        <f t="shared" si="229"/>
        <v>-29.430439999999997</v>
      </c>
      <c r="AH1296" s="106">
        <f t="shared" si="229"/>
        <v>190960.20117000001</v>
      </c>
      <c r="AI1296" s="106">
        <f t="shared" si="227"/>
        <v>81.779028859002665</v>
      </c>
      <c r="AJ1296" s="106">
        <f t="shared" si="228"/>
        <v>81.766427165487642</v>
      </c>
    </row>
    <row r="1297" spans="1:184" s="45" customFormat="1" ht="60" x14ac:dyDescent="0.25">
      <c r="A1297" s="18"/>
      <c r="B1297" s="18">
        <v>1</v>
      </c>
      <c r="C1297" s="616" t="s">
        <v>482</v>
      </c>
      <c r="D1297" s="16">
        <f>D658+D459</f>
        <v>200</v>
      </c>
      <c r="E1297" s="16">
        <f>E658+E459</f>
        <v>184</v>
      </c>
      <c r="F1297" s="16">
        <f>F658+F459</f>
        <v>88</v>
      </c>
      <c r="G1297" s="93">
        <f t="shared" si="223"/>
        <v>47.826086956521742</v>
      </c>
      <c r="H1297" s="8"/>
      <c r="I1297" s="100"/>
      <c r="J1297" s="7"/>
      <c r="K1297" s="34"/>
      <c r="L1297" s="7"/>
      <c r="M1297" s="34"/>
      <c r="N1297" s="7"/>
      <c r="O1297" s="10"/>
      <c r="P1297" s="106">
        <f t="shared" ref="P1297:AH1297" si="232">P658+P459</f>
        <v>183.4388695652174</v>
      </c>
      <c r="Q1297" s="106">
        <f t="shared" si="232"/>
        <v>183.4388695652174</v>
      </c>
      <c r="R1297" s="106">
        <f t="shared" si="232"/>
        <v>183.4388695652174</v>
      </c>
      <c r="S1297" s="106">
        <f t="shared" si="232"/>
        <v>183.4388695652174</v>
      </c>
      <c r="T1297" s="106">
        <f t="shared" si="232"/>
        <v>183.4388695652174</v>
      </c>
      <c r="U1297" s="106">
        <f t="shared" si="232"/>
        <v>183.4388695652174</v>
      </c>
      <c r="V1297" s="106">
        <f t="shared" si="232"/>
        <v>183.4388695652174</v>
      </c>
      <c r="W1297" s="106">
        <f t="shared" ref="W1297:X1297" si="233">W658+W459</f>
        <v>183.4388695652174</v>
      </c>
      <c r="X1297" s="106">
        <f t="shared" si="233"/>
        <v>183.4388695652174</v>
      </c>
      <c r="Y1297" s="106">
        <f t="shared" ref="Y1297:Z1297" si="234">Y658+Y459</f>
        <v>183.4388695652174</v>
      </c>
      <c r="Z1297" s="106">
        <f t="shared" si="234"/>
        <v>183.4388695652174</v>
      </c>
      <c r="AA1297" s="106">
        <f t="shared" si="232"/>
        <v>168.15229710144928</v>
      </c>
      <c r="AB1297" s="106">
        <f t="shared" si="232"/>
        <v>165.62491000000003</v>
      </c>
      <c r="AC1297" s="773">
        <f t="shared" si="232"/>
        <v>0</v>
      </c>
      <c r="AD1297" s="106">
        <f t="shared" si="232"/>
        <v>0</v>
      </c>
      <c r="AE1297" s="106">
        <f t="shared" si="232"/>
        <v>-2.5273871014492499</v>
      </c>
      <c r="AF1297" s="106">
        <f t="shared" si="232"/>
        <v>0</v>
      </c>
      <c r="AG1297" s="106">
        <f t="shared" si="232"/>
        <v>0</v>
      </c>
      <c r="AH1297" s="106">
        <f t="shared" si="232"/>
        <v>165.62491000000003</v>
      </c>
      <c r="AI1297" s="106">
        <f t="shared" si="227"/>
        <v>98.496965462253286</v>
      </c>
      <c r="AJ1297" s="106">
        <f t="shared" si="228"/>
        <v>98.496965462253286</v>
      </c>
    </row>
    <row r="1298" spans="1:184" s="45" customFormat="1" ht="60" x14ac:dyDescent="0.25">
      <c r="A1298" s="18"/>
      <c r="B1298" s="18">
        <v>1</v>
      </c>
      <c r="C1298" s="616" t="s">
        <v>465</v>
      </c>
      <c r="D1298" s="16">
        <f t="shared" ref="D1298:F1299" si="235">SUM(D1177,D1112,D1048,D986,D922,D853,D786,D723,D659,D591,D525,D460,D390,D323,D262,D196,D126,D47)</f>
        <v>228931</v>
      </c>
      <c r="E1298" s="16">
        <f t="shared" si="235"/>
        <v>209469.16666666669</v>
      </c>
      <c r="F1298" s="16">
        <f t="shared" si="235"/>
        <v>192782</v>
      </c>
      <c r="G1298" s="93">
        <f t="shared" si="223"/>
        <v>92.033592851772127</v>
      </c>
      <c r="H1298" s="8"/>
      <c r="I1298" s="100"/>
      <c r="J1298" s="7"/>
      <c r="K1298" s="34"/>
      <c r="L1298" s="7"/>
      <c r="M1298" s="34"/>
      <c r="N1298" s="7"/>
      <c r="O1298" s="10"/>
      <c r="P1298" s="106">
        <f t="shared" ref="P1298:AH1298" si="236">SUM(P1177,P1112,P1048,P986,P922,P853,P786,P723,P659,P591,P525,P460,P390,P323,P262,P196,P126,P47)</f>
        <v>834824.83565000002</v>
      </c>
      <c r="Q1298" s="106">
        <f t="shared" si="236"/>
        <v>834824.83565000002</v>
      </c>
      <c r="R1298" s="106">
        <f t="shared" si="236"/>
        <v>826897.54354999994</v>
      </c>
      <c r="S1298" s="106">
        <f t="shared" si="236"/>
        <v>826897.54354999994</v>
      </c>
      <c r="T1298" s="106">
        <f t="shared" si="236"/>
        <v>826897.54354999994</v>
      </c>
      <c r="U1298" s="106">
        <f t="shared" si="236"/>
        <v>826897.54354999994</v>
      </c>
      <c r="V1298" s="106">
        <f t="shared" si="236"/>
        <v>826897.54354999994</v>
      </c>
      <c r="W1298" s="106">
        <f t="shared" ref="W1298:X1298" si="237">SUM(W1177,W1112,W1048,W986,W922,W853,W786,W723,W659,W591,W525,W460,W390,W323,W262,W196,W126,W47)</f>
        <v>826897.54354999994</v>
      </c>
      <c r="X1298" s="106">
        <f t="shared" si="237"/>
        <v>826576.36336999992</v>
      </c>
      <c r="Y1298" s="106">
        <f t="shared" ref="Y1298:Z1298" si="238">SUM(Y1177,Y1112,Y1048,Y986,Y922,Y853,Y786,Y723,Y659,Y591,Y525,Y460,Y390,Y323,Y262,Y196,Y126,Y47)</f>
        <v>826576.36336999992</v>
      </c>
      <c r="Z1298" s="106">
        <f t="shared" si="238"/>
        <v>826576.36336999992</v>
      </c>
      <c r="AA1298" s="106">
        <f t="shared" si="236"/>
        <v>757069.40836916666</v>
      </c>
      <c r="AB1298" s="106">
        <f t="shared" si="236"/>
        <v>704051.50115000014</v>
      </c>
      <c r="AC1298" s="773">
        <f t="shared" si="236"/>
        <v>0</v>
      </c>
      <c r="AD1298" s="106">
        <f t="shared" si="236"/>
        <v>0</v>
      </c>
      <c r="AE1298" s="106">
        <f t="shared" si="236"/>
        <v>-53017.907219166627</v>
      </c>
      <c r="AF1298" s="106">
        <f t="shared" si="236"/>
        <v>-16.178820000000002</v>
      </c>
      <c r="AG1298" s="106">
        <f t="shared" si="236"/>
        <v>-394.19819999999999</v>
      </c>
      <c r="AH1298" s="106">
        <f t="shared" si="236"/>
        <v>703657.30295000004</v>
      </c>
      <c r="AI1298" s="106">
        <f t="shared" si="227"/>
        <v>92.996955545545759</v>
      </c>
      <c r="AJ1298" s="106">
        <f t="shared" si="228"/>
        <v>92.944886581241775</v>
      </c>
    </row>
    <row r="1299" spans="1:184" s="45" customFormat="1" ht="45" x14ac:dyDescent="0.25">
      <c r="A1299" s="18"/>
      <c r="B1299" s="18">
        <v>1</v>
      </c>
      <c r="C1299" s="4" t="s">
        <v>466</v>
      </c>
      <c r="D1299" s="16">
        <f t="shared" si="235"/>
        <v>80593</v>
      </c>
      <c r="E1299" s="16">
        <f t="shared" si="235"/>
        <v>73695.75</v>
      </c>
      <c r="F1299" s="16">
        <f t="shared" si="235"/>
        <v>73684</v>
      </c>
      <c r="G1299" s="93">
        <f t="shared" si="223"/>
        <v>99.98405606836215</v>
      </c>
      <c r="H1299" s="8"/>
      <c r="I1299" s="100"/>
      <c r="J1299" s="7"/>
      <c r="K1299" s="34"/>
      <c r="L1299" s="7"/>
      <c r="M1299" s="34"/>
      <c r="N1299" s="7"/>
      <c r="O1299" s="10"/>
      <c r="P1299" s="106">
        <f t="shared" ref="P1299:AH1299" si="239">SUM(P1178,P1113,P1049,P987,P923,P854,P787,P724,P660,P592,P526,P461,P391,P324,P263,P197,P127,P48)</f>
        <v>135993.35032000003</v>
      </c>
      <c r="Q1299" s="106">
        <f t="shared" si="239"/>
        <v>135993.35032000003</v>
      </c>
      <c r="R1299" s="106">
        <f t="shared" si="239"/>
        <v>143988.12151999999</v>
      </c>
      <c r="S1299" s="106">
        <f t="shared" si="239"/>
        <v>143988.12151999999</v>
      </c>
      <c r="T1299" s="106">
        <f t="shared" si="239"/>
        <v>143988.12151999999</v>
      </c>
      <c r="U1299" s="106">
        <f t="shared" si="239"/>
        <v>143988.12151999999</v>
      </c>
      <c r="V1299" s="106">
        <f t="shared" si="239"/>
        <v>143988.12151999999</v>
      </c>
      <c r="W1299" s="106">
        <f t="shared" ref="W1299:X1299" si="240">SUM(W1178,W1113,W1049,W987,W923,W854,W787,W724,W660,W592,W526,W461,W391,W324,W263,W197,W127,W48)</f>
        <v>143988.12151999999</v>
      </c>
      <c r="X1299" s="106">
        <f t="shared" si="240"/>
        <v>144175.18632000001</v>
      </c>
      <c r="Y1299" s="106">
        <f t="shared" ref="Y1299:Z1299" si="241">SUM(Y1178,Y1113,Y1049,Y987,Y923,Y854,Y787,Y724,Y660,Y592,Y526,Y461,Y391,Y324,Y263,Y197,Y127,Y48)</f>
        <v>144175.18632000001</v>
      </c>
      <c r="Z1299" s="106">
        <f t="shared" si="241"/>
        <v>144175.18632000001</v>
      </c>
      <c r="AA1299" s="106">
        <f t="shared" si="239"/>
        <v>131919.41045666666</v>
      </c>
      <c r="AB1299" s="106">
        <f t="shared" si="239"/>
        <v>125699.99314000001</v>
      </c>
      <c r="AC1299" s="773">
        <f t="shared" si="239"/>
        <v>0</v>
      </c>
      <c r="AD1299" s="106">
        <f t="shared" si="239"/>
        <v>0</v>
      </c>
      <c r="AE1299" s="106">
        <f t="shared" si="239"/>
        <v>-6219.4173166666733</v>
      </c>
      <c r="AF1299" s="106">
        <f t="shared" si="239"/>
        <v>-114.30409999999999</v>
      </c>
      <c r="AG1299" s="106">
        <f t="shared" si="239"/>
        <v>-7.6228899999999999</v>
      </c>
      <c r="AH1299" s="106">
        <f t="shared" si="239"/>
        <v>125692.37025000001</v>
      </c>
      <c r="AI1299" s="106">
        <f t="shared" si="227"/>
        <v>95.285441850341172</v>
      </c>
      <c r="AJ1299" s="106">
        <f t="shared" si="228"/>
        <v>95.27966340577899</v>
      </c>
    </row>
    <row r="1300" spans="1:184" s="45" customFormat="1" ht="29.25" x14ac:dyDescent="0.25">
      <c r="A1300" s="18"/>
      <c r="B1300" s="18">
        <v>1</v>
      </c>
      <c r="C1300" s="613" t="s">
        <v>310</v>
      </c>
      <c r="D1300" s="17">
        <f>SUM(D1215,D1179,D1114,D1050,D988,D924,D855,D788,D726,D661,D594,D527,D462,D392,D325,D264,D198,D128,D49)</f>
        <v>1076302.8500000001</v>
      </c>
      <c r="E1300" s="17">
        <f>SUM(E1215,E1179,E1114,E1050,E988,E924,E855,E788,E726,E661,E594,E527,E462,E392,E325,E264,E198,E128,E49)</f>
        <v>986588.23750000005</v>
      </c>
      <c r="F1300" s="17">
        <f>SUM(F1215,F1179,F1114,F1050,F988,F924,F855,F788,F726,F661,F594,F527,F462,F392,F325,F264,F198,F128,F49)</f>
        <v>1003817.7850000001</v>
      </c>
      <c r="G1300" s="99">
        <f t="shared" si="223"/>
        <v>101.7463767400734</v>
      </c>
      <c r="H1300" s="8"/>
      <c r="I1300" s="100"/>
      <c r="J1300" s="7"/>
      <c r="K1300" s="34"/>
      <c r="L1300" s="7"/>
      <c r="M1300" s="34"/>
      <c r="N1300" s="7"/>
      <c r="O1300" s="10"/>
      <c r="P1300" s="106">
        <f t="shared" ref="P1300:AH1300" si="242">SUM(P1215,P1179,P1114,P1050,P988,P924,P855,P788,P726,P661,P594,P527,P462,P392,P325,P264,P198,P128,P49)</f>
        <v>2389823.54611</v>
      </c>
      <c r="Q1300" s="106">
        <f t="shared" si="242"/>
        <v>2389823.54611</v>
      </c>
      <c r="R1300" s="106">
        <f t="shared" si="242"/>
        <v>2393474.1305099996</v>
      </c>
      <c r="S1300" s="106">
        <f t="shared" si="242"/>
        <v>2399902.3850099999</v>
      </c>
      <c r="T1300" s="106">
        <f t="shared" si="242"/>
        <v>2399902.3850099999</v>
      </c>
      <c r="U1300" s="106">
        <f t="shared" si="242"/>
        <v>2403501.59901</v>
      </c>
      <c r="V1300" s="106">
        <f t="shared" si="242"/>
        <v>2415068.7481899997</v>
      </c>
      <c r="W1300" s="106">
        <f t="shared" ref="W1300:X1300" si="243">SUM(W1215,W1179,W1114,W1050,W988,W924,W855,W788,W726,W661,W594,W527,W462,W392,W325,W264,W198,W128,W49)</f>
        <v>2412107.9101899997</v>
      </c>
      <c r="X1300" s="106">
        <f t="shared" si="243"/>
        <v>2412363.5790999997</v>
      </c>
      <c r="Y1300" s="106">
        <f t="shared" ref="Y1300:Z1300" si="244">SUM(Y1215,Y1179,Y1114,Y1050,Y988,Y924,Y855,Y788,Y726,Y661,Y594,Y527,Y462,Y392,Y325,Y264,Y198,Y128,Y49)</f>
        <v>2417680.2680000002</v>
      </c>
      <c r="Z1300" s="106">
        <f t="shared" si="244"/>
        <v>2449060.5236299997</v>
      </c>
      <c r="AA1300" s="106">
        <f t="shared" si="242"/>
        <v>2228546.2518605948</v>
      </c>
      <c r="AB1300" s="106">
        <f t="shared" si="242"/>
        <v>2302887.12757</v>
      </c>
      <c r="AC1300" s="773">
        <f t="shared" si="242"/>
        <v>0</v>
      </c>
      <c r="AD1300" s="106">
        <f t="shared" si="242"/>
        <v>-514.33695000000012</v>
      </c>
      <c r="AE1300" s="106">
        <f t="shared" si="242"/>
        <v>74340.87570940482</v>
      </c>
      <c r="AF1300" s="106">
        <f t="shared" si="242"/>
        <v>-2292.6287900000002</v>
      </c>
      <c r="AG1300" s="106">
        <f t="shared" si="242"/>
        <v>-1430.3249600000004</v>
      </c>
      <c r="AH1300" s="106">
        <f t="shared" si="242"/>
        <v>2300942.4656599998</v>
      </c>
      <c r="AI1300" s="106">
        <f t="shared" si="227"/>
        <v>103.33584621128409</v>
      </c>
      <c r="AJ1300" s="106">
        <f t="shared" si="228"/>
        <v>103.24858475514978</v>
      </c>
    </row>
    <row r="1301" spans="1:184" s="45" customFormat="1" x14ac:dyDescent="0.25">
      <c r="A1301" s="18"/>
      <c r="B1301" s="18">
        <v>1</v>
      </c>
      <c r="C1301" s="616" t="s">
        <v>303</v>
      </c>
      <c r="D1301" s="16">
        <f>D1216+D129</f>
        <v>34300</v>
      </c>
      <c r="E1301" s="16">
        <f>E1216+E129</f>
        <v>31441.666666666668</v>
      </c>
      <c r="F1301" s="16">
        <f>F1216+F129</f>
        <v>31303</v>
      </c>
      <c r="G1301" s="93">
        <f t="shared" si="223"/>
        <v>99.558971640604284</v>
      </c>
      <c r="H1301" s="8"/>
      <c r="I1301" s="100"/>
      <c r="J1301" s="7"/>
      <c r="K1301" s="34"/>
      <c r="L1301" s="7"/>
      <c r="M1301" s="34"/>
      <c r="N1301" s="7"/>
      <c r="O1301" s="10"/>
      <c r="P1301" s="106">
        <f t="shared" ref="P1301:AH1301" si="245">P1216+P131+P50</f>
        <v>0</v>
      </c>
      <c r="Q1301" s="106">
        <f t="shared" si="245"/>
        <v>0</v>
      </c>
      <c r="R1301" s="106">
        <f t="shared" si="245"/>
        <v>0</v>
      </c>
      <c r="S1301" s="106">
        <f t="shared" si="245"/>
        <v>0</v>
      </c>
      <c r="T1301" s="106">
        <f t="shared" si="245"/>
        <v>0</v>
      </c>
      <c r="U1301" s="106">
        <f t="shared" si="245"/>
        <v>0</v>
      </c>
      <c r="V1301" s="106">
        <f t="shared" si="245"/>
        <v>0</v>
      </c>
      <c r="W1301" s="106">
        <f t="shared" ref="W1301:X1301" si="246">W1216+W131+W50</f>
        <v>0</v>
      </c>
      <c r="X1301" s="106">
        <f t="shared" si="246"/>
        <v>0</v>
      </c>
      <c r="Y1301" s="106">
        <f t="shared" ref="Y1301:Z1301" si="247">Y1216+Y131+Y50</f>
        <v>0</v>
      </c>
      <c r="Z1301" s="106">
        <f t="shared" si="247"/>
        <v>0</v>
      </c>
      <c r="AA1301" s="106">
        <f t="shared" si="245"/>
        <v>0</v>
      </c>
      <c r="AB1301" s="106">
        <f t="shared" si="245"/>
        <v>0</v>
      </c>
      <c r="AC1301" s="773">
        <f t="shared" si="245"/>
        <v>0</v>
      </c>
      <c r="AD1301" s="106">
        <f t="shared" si="245"/>
        <v>0</v>
      </c>
      <c r="AE1301" s="106">
        <f t="shared" si="245"/>
        <v>0</v>
      </c>
      <c r="AF1301" s="106">
        <f t="shared" si="245"/>
        <v>0</v>
      </c>
      <c r="AG1301" s="106">
        <f t="shared" si="245"/>
        <v>0</v>
      </c>
      <c r="AH1301" s="106">
        <f t="shared" si="245"/>
        <v>0</v>
      </c>
      <c r="AI1301" s="106"/>
      <c r="AJ1301" s="106"/>
    </row>
    <row r="1302" spans="1:184" s="45" customFormat="1" ht="30" x14ac:dyDescent="0.25">
      <c r="A1302" s="18"/>
      <c r="B1302" s="18">
        <v>1</v>
      </c>
      <c r="C1302" s="615" t="s">
        <v>442</v>
      </c>
      <c r="D1302" s="16">
        <f>SUM(D1217,D1181,D1116,D1052,D990,D926,D857,D790,D728,D663,D596,D529,D464,D394,D327,D266,D200,D130,D51)</f>
        <v>835879.25</v>
      </c>
      <c r="E1302" s="16">
        <f>SUM(E1217,E1181,E1116,E1052,E990,E926,E857,E790,E728,E663,E596,E529,E464,E394,E327,E266,E200,E130,E51)</f>
        <v>766208.56250000012</v>
      </c>
      <c r="F1302" s="16">
        <f>SUM(F1217,F1181,F1116,F1052,F990,F926,F857,F790,F728,F663,F596,F529,F464,F394,F327,F266,F200,F130,F51)</f>
        <v>778426.78500000015</v>
      </c>
      <c r="G1302" s="650">
        <f t="shared" si="223"/>
        <v>101.59463403281923</v>
      </c>
      <c r="H1302" s="8"/>
      <c r="I1302" s="100"/>
      <c r="J1302" s="7"/>
      <c r="K1302" s="34"/>
      <c r="L1302" s="7"/>
      <c r="M1302" s="34"/>
      <c r="N1302" s="7"/>
      <c r="O1302" s="10"/>
      <c r="P1302" s="106"/>
      <c r="Q1302" s="106"/>
      <c r="R1302" s="106"/>
      <c r="S1302" s="106"/>
      <c r="T1302" s="106"/>
      <c r="U1302" s="106"/>
      <c r="V1302" s="106"/>
      <c r="W1302" s="106"/>
      <c r="X1302" s="106"/>
      <c r="Y1302" s="106"/>
      <c r="Z1302" s="106"/>
      <c r="AA1302" s="106"/>
      <c r="AB1302" s="106"/>
      <c r="AC1302" s="773"/>
      <c r="AD1302" s="106"/>
      <c r="AE1302" s="106"/>
      <c r="AF1302" s="106"/>
      <c r="AG1302" s="106"/>
      <c r="AH1302" s="106"/>
      <c r="AI1302" s="106"/>
      <c r="AJ1302" s="106"/>
    </row>
    <row r="1303" spans="1:184" s="45" customFormat="1" x14ac:dyDescent="0.25">
      <c r="A1303" s="18"/>
      <c r="B1303" s="18">
        <v>1</v>
      </c>
      <c r="C1303" s="616" t="s">
        <v>443</v>
      </c>
      <c r="D1303" s="16">
        <f>SUM(D1218,D858,D131,D52)</f>
        <v>624450</v>
      </c>
      <c r="E1303" s="16">
        <f>SUM(E1218,E858,E131,E52)</f>
        <v>572412.66666666674</v>
      </c>
      <c r="F1303" s="16">
        <f>SUM(F1218,F858,F131,F52)</f>
        <v>573503</v>
      </c>
      <c r="G1303" s="93">
        <f t="shared" si="223"/>
        <v>100.19048029451945</v>
      </c>
      <c r="H1303" s="8"/>
      <c r="I1303" s="100"/>
      <c r="J1303" s="7"/>
      <c r="K1303" s="34"/>
      <c r="L1303" s="7"/>
      <c r="M1303" s="34"/>
      <c r="N1303" s="7"/>
      <c r="O1303" s="10"/>
      <c r="P1303" s="106"/>
      <c r="Q1303" s="106"/>
      <c r="R1303" s="106"/>
      <c r="S1303" s="106"/>
      <c r="T1303" s="106"/>
      <c r="U1303" s="106"/>
      <c r="V1303" s="106"/>
      <c r="W1303" s="106"/>
      <c r="X1303" s="106"/>
      <c r="Y1303" s="106"/>
      <c r="Z1303" s="106"/>
      <c r="AA1303" s="106"/>
      <c r="AB1303" s="106"/>
      <c r="AC1303" s="773"/>
      <c r="AD1303" s="106"/>
      <c r="AE1303" s="106"/>
      <c r="AF1303" s="106"/>
      <c r="AG1303" s="106"/>
      <c r="AH1303" s="106"/>
      <c r="AI1303" s="106"/>
      <c r="AJ1303" s="106"/>
    </row>
    <row r="1304" spans="1:184" s="45" customFormat="1" ht="30" x14ac:dyDescent="0.25">
      <c r="A1304" s="18">
        <v>1</v>
      </c>
      <c r="B1304" s="18">
        <v>1</v>
      </c>
      <c r="C1304" s="616" t="s">
        <v>444</v>
      </c>
      <c r="D1304" s="16">
        <f>SUM(D1219,D1183,D1118,D1054,D992,D928,D859,D792,D730,D665,D598,D531,D466,D396,D329,D268,D202,D132,D53)</f>
        <v>284109</v>
      </c>
      <c r="E1304" s="16">
        <f>SUM(E1219,E1183,E1118,E1054,E992,E928,E859,E792,E730,E665,E598,E531,E466,E396,E329,E268,E202,E132,E53)</f>
        <v>260375.25</v>
      </c>
      <c r="F1304" s="16">
        <f>SUM(F1219,F1183,F1118,F1054,F992,F928,F859,F792,F730,F665,F598,F531,F466,F396,F329,F268,F202,F132,F53)</f>
        <v>276342.14000000007</v>
      </c>
      <c r="G1304" s="93">
        <f t="shared" si="223"/>
        <v>106.13226103479501</v>
      </c>
      <c r="H1304" s="883"/>
      <c r="I1304" s="100"/>
      <c r="J1304" s="101"/>
      <c r="K1304" s="34"/>
      <c r="L1304" s="7"/>
      <c r="M1304" s="34"/>
      <c r="N1304" s="7"/>
      <c r="O1304" s="10"/>
      <c r="P1304" s="106"/>
      <c r="Q1304" s="106"/>
      <c r="R1304" s="106"/>
      <c r="S1304" s="106"/>
      <c r="T1304" s="106"/>
      <c r="U1304" s="106"/>
      <c r="V1304" s="106"/>
      <c r="W1304" s="106"/>
      <c r="X1304" s="106"/>
      <c r="Y1304" s="106"/>
      <c r="Z1304" s="106"/>
      <c r="AA1304" s="106"/>
      <c r="AB1304" s="106"/>
      <c r="AC1304" s="773"/>
      <c r="AD1304" s="106"/>
      <c r="AE1304" s="106"/>
      <c r="AF1304" s="106"/>
      <c r="AG1304" s="106"/>
      <c r="AH1304" s="106"/>
      <c r="AI1304" s="106"/>
      <c r="AJ1304" s="106"/>
    </row>
    <row r="1305" spans="1:184" ht="60" x14ac:dyDescent="0.25">
      <c r="A1305" s="18">
        <v>1</v>
      </c>
      <c r="B1305" s="18">
        <v>1</v>
      </c>
      <c r="C1305" s="616" t="s">
        <v>445</v>
      </c>
      <c r="D1305" s="16">
        <f>D1220+D133+D54</f>
        <v>119402</v>
      </c>
      <c r="E1305" s="16">
        <f>E1220+E133+E54</f>
        <v>109452.33333333334</v>
      </c>
      <c r="F1305" s="16">
        <f>F1220+F133+F54</f>
        <v>114230</v>
      </c>
      <c r="G1305" s="93">
        <f t="shared" si="223"/>
        <v>104.3650660713796</v>
      </c>
      <c r="H1305" s="8"/>
      <c r="I1305" s="100"/>
      <c r="J1305" s="36"/>
      <c r="K1305" s="103"/>
      <c r="L1305" s="36"/>
      <c r="M1305" s="103"/>
      <c r="N1305" s="36"/>
      <c r="O1305" s="10"/>
      <c r="P1305" s="384"/>
      <c r="Q1305" s="384"/>
      <c r="R1305" s="384"/>
      <c r="S1305" s="384"/>
      <c r="T1305" s="384"/>
      <c r="U1305" s="384"/>
      <c r="V1305" s="384"/>
      <c r="W1305" s="384"/>
      <c r="X1305" s="384"/>
      <c r="Y1305" s="384"/>
      <c r="Z1305" s="384"/>
      <c r="AA1305" s="384"/>
      <c r="AB1305" s="384"/>
      <c r="AC1305" s="775"/>
      <c r="AD1305" s="384"/>
      <c r="AE1305" s="384"/>
      <c r="AF1305" s="384"/>
      <c r="AG1305" s="384"/>
      <c r="AH1305" s="384"/>
      <c r="AI1305" s="384"/>
      <c r="AJ1305" s="384"/>
      <c r="AK1305" s="45"/>
      <c r="AL1305" s="45"/>
      <c r="AM1305" s="45"/>
      <c r="AN1305" s="45"/>
      <c r="AO1305" s="45"/>
      <c r="AP1305" s="45"/>
      <c r="AQ1305" s="45"/>
      <c r="AR1305" s="45"/>
      <c r="AS1305" s="45"/>
      <c r="AT1305" s="45"/>
      <c r="AU1305" s="45"/>
      <c r="AV1305" s="45"/>
      <c r="AW1305" s="45"/>
      <c r="AX1305" s="45"/>
      <c r="AY1305" s="45"/>
      <c r="AZ1305" s="45"/>
      <c r="BA1305" s="45"/>
      <c r="BB1305" s="45"/>
      <c r="BC1305" s="45"/>
      <c r="BD1305" s="45"/>
      <c r="BE1305" s="45"/>
      <c r="BF1305" s="45"/>
      <c r="BG1305" s="45"/>
      <c r="BH1305" s="45"/>
      <c r="BI1305" s="45"/>
      <c r="BJ1305" s="45"/>
      <c r="BK1305" s="45"/>
      <c r="BL1305" s="45"/>
      <c r="BM1305" s="45"/>
      <c r="BN1305" s="45"/>
      <c r="BO1305" s="45"/>
      <c r="BP1305" s="45"/>
      <c r="BQ1305" s="45"/>
      <c r="BR1305" s="45"/>
      <c r="BS1305" s="45"/>
      <c r="BT1305" s="45"/>
      <c r="BU1305" s="45"/>
      <c r="BV1305" s="45"/>
      <c r="BW1305" s="45"/>
      <c r="BX1305" s="45"/>
      <c r="BY1305" s="45"/>
      <c r="BZ1305" s="45"/>
      <c r="CA1305" s="45"/>
      <c r="CB1305" s="45"/>
      <c r="CC1305" s="45"/>
      <c r="CD1305" s="45"/>
      <c r="CE1305" s="45"/>
      <c r="CF1305" s="45"/>
      <c r="CG1305" s="45"/>
      <c r="CH1305" s="45"/>
      <c r="CI1305" s="45"/>
      <c r="CJ1305" s="45"/>
      <c r="CK1305" s="45"/>
      <c r="CL1305" s="45"/>
      <c r="CM1305" s="45"/>
      <c r="CN1305" s="45"/>
      <c r="CO1305" s="45"/>
      <c r="CP1305" s="45"/>
      <c r="CQ1305" s="45"/>
      <c r="CR1305" s="45"/>
      <c r="CS1305" s="45"/>
      <c r="CT1305" s="45"/>
      <c r="CU1305" s="45"/>
      <c r="CV1305" s="45"/>
      <c r="CW1305" s="45"/>
      <c r="CX1305" s="45"/>
      <c r="CY1305" s="45"/>
      <c r="CZ1305" s="45"/>
      <c r="DA1305" s="45"/>
      <c r="DB1305" s="45"/>
      <c r="DC1305" s="45"/>
      <c r="DD1305" s="45"/>
      <c r="DE1305" s="45"/>
      <c r="DF1305" s="45"/>
      <c r="DG1305" s="45"/>
      <c r="DH1305" s="45"/>
      <c r="DI1305" s="45"/>
      <c r="DJ1305" s="45"/>
      <c r="DK1305" s="45"/>
      <c r="DL1305" s="45"/>
      <c r="DM1305" s="45"/>
      <c r="DN1305" s="45"/>
      <c r="DO1305" s="45"/>
      <c r="DP1305" s="45"/>
      <c r="DQ1305" s="45"/>
      <c r="DR1305" s="45"/>
      <c r="DS1305" s="45"/>
      <c r="DT1305" s="45"/>
      <c r="DU1305" s="45"/>
      <c r="DV1305" s="45"/>
      <c r="DW1305" s="45"/>
      <c r="DX1305" s="45"/>
      <c r="DY1305" s="45"/>
      <c r="DZ1305" s="45"/>
      <c r="EA1305" s="45"/>
      <c r="EB1305" s="45"/>
      <c r="EC1305" s="45"/>
      <c r="ED1305" s="45"/>
      <c r="EE1305" s="45"/>
      <c r="EF1305" s="45"/>
      <c r="EG1305" s="45"/>
      <c r="EH1305" s="45"/>
      <c r="EI1305" s="45"/>
      <c r="EJ1305" s="45"/>
      <c r="EK1305" s="45"/>
      <c r="EL1305" s="45"/>
      <c r="EM1305" s="45"/>
      <c r="EN1305" s="45"/>
      <c r="EO1305" s="45"/>
      <c r="EP1305" s="45"/>
      <c r="EQ1305" s="45"/>
      <c r="ER1305" s="45"/>
      <c r="ES1305" s="45"/>
      <c r="ET1305" s="45"/>
      <c r="EU1305" s="45"/>
      <c r="EV1305" s="45"/>
      <c r="EW1305" s="45"/>
      <c r="EX1305" s="45"/>
      <c r="EY1305" s="45"/>
      <c r="EZ1305" s="45"/>
      <c r="FA1305" s="45"/>
      <c r="FB1305" s="45"/>
      <c r="FC1305" s="45"/>
      <c r="FD1305" s="45"/>
      <c r="FE1305" s="45"/>
      <c r="FF1305" s="45"/>
      <c r="FG1305" s="45"/>
      <c r="FH1305" s="45"/>
      <c r="FI1305" s="45"/>
      <c r="FJ1305" s="45"/>
      <c r="FK1305" s="45"/>
      <c r="FL1305" s="45"/>
      <c r="FM1305" s="45"/>
      <c r="FN1305" s="45"/>
      <c r="FO1305" s="45"/>
      <c r="FP1305" s="45"/>
      <c r="FQ1305" s="45"/>
      <c r="FR1305" s="45"/>
      <c r="FS1305" s="45"/>
      <c r="FT1305" s="45"/>
      <c r="FU1305" s="45"/>
      <c r="FV1305" s="45"/>
      <c r="FW1305" s="45"/>
      <c r="FX1305" s="45"/>
      <c r="FY1305" s="45"/>
      <c r="FZ1305" s="45"/>
      <c r="GA1305" s="45"/>
      <c r="GB1305" s="45"/>
    </row>
    <row r="1306" spans="1:184" ht="60" x14ac:dyDescent="0.25">
      <c r="A1306" s="18">
        <v>1</v>
      </c>
      <c r="B1306" s="18">
        <v>1</v>
      </c>
      <c r="C1306" s="616" t="s">
        <v>483</v>
      </c>
      <c r="D1306" s="16">
        <f>D134</f>
        <v>21000</v>
      </c>
      <c r="E1306" s="16">
        <f>E134</f>
        <v>19250</v>
      </c>
      <c r="F1306" s="16">
        <f>F134</f>
        <v>21608</v>
      </c>
      <c r="G1306" s="93">
        <f t="shared" si="223"/>
        <v>112.24935064935065</v>
      </c>
      <c r="H1306" s="8"/>
      <c r="I1306" s="100"/>
      <c r="J1306" s="36"/>
      <c r="K1306" s="103"/>
      <c r="L1306" s="36"/>
      <c r="M1306" s="103"/>
      <c r="N1306" s="36"/>
      <c r="O1306" s="10"/>
      <c r="P1306" s="384"/>
      <c r="Q1306" s="384"/>
      <c r="R1306" s="384"/>
      <c r="S1306" s="384"/>
      <c r="T1306" s="384"/>
      <c r="U1306" s="384"/>
      <c r="V1306" s="384"/>
      <c r="W1306" s="384"/>
      <c r="X1306" s="384"/>
      <c r="Y1306" s="384"/>
      <c r="Z1306" s="384"/>
      <c r="AA1306" s="384"/>
      <c r="AB1306" s="384"/>
      <c r="AC1306" s="775"/>
      <c r="AD1306" s="384"/>
      <c r="AE1306" s="384"/>
      <c r="AF1306" s="384"/>
      <c r="AG1306" s="384"/>
      <c r="AH1306" s="384"/>
      <c r="AI1306" s="384"/>
      <c r="AJ1306" s="384"/>
      <c r="AK1306" s="45"/>
      <c r="AL1306" s="45"/>
      <c r="AM1306" s="45"/>
      <c r="AN1306" s="45"/>
      <c r="AO1306" s="45"/>
      <c r="AP1306" s="45"/>
      <c r="AQ1306" s="45"/>
      <c r="AR1306" s="45"/>
      <c r="AS1306" s="45"/>
      <c r="AT1306" s="45"/>
      <c r="AU1306" s="45"/>
      <c r="AV1306" s="45"/>
      <c r="AW1306" s="45"/>
      <c r="AX1306" s="45"/>
      <c r="AY1306" s="45"/>
      <c r="AZ1306" s="45"/>
      <c r="BA1306" s="45"/>
      <c r="BB1306" s="45"/>
      <c r="BC1306" s="45"/>
      <c r="BD1306" s="45"/>
      <c r="BE1306" s="45"/>
      <c r="BF1306" s="45"/>
      <c r="BG1306" s="45"/>
      <c r="BH1306" s="45"/>
      <c r="BI1306" s="45"/>
      <c r="BJ1306" s="45"/>
      <c r="BK1306" s="45"/>
      <c r="BL1306" s="45"/>
      <c r="BM1306" s="45"/>
      <c r="BN1306" s="45"/>
      <c r="BO1306" s="45"/>
      <c r="BP1306" s="45"/>
      <c r="BQ1306" s="45"/>
      <c r="BR1306" s="45"/>
      <c r="BS1306" s="45"/>
      <c r="BT1306" s="45"/>
      <c r="BU1306" s="45"/>
      <c r="BV1306" s="45"/>
      <c r="BW1306" s="45"/>
      <c r="BX1306" s="45"/>
      <c r="BY1306" s="45"/>
      <c r="BZ1306" s="45"/>
      <c r="CA1306" s="45"/>
      <c r="CB1306" s="45"/>
      <c r="CC1306" s="45"/>
      <c r="CD1306" s="45"/>
      <c r="CE1306" s="45"/>
      <c r="CF1306" s="45"/>
      <c r="CG1306" s="45"/>
      <c r="CH1306" s="45"/>
      <c r="CI1306" s="45"/>
      <c r="CJ1306" s="45"/>
      <c r="CK1306" s="45"/>
      <c r="CL1306" s="45"/>
      <c r="CM1306" s="45"/>
      <c r="CN1306" s="45"/>
      <c r="CO1306" s="45"/>
      <c r="CP1306" s="45"/>
      <c r="CQ1306" s="45"/>
      <c r="CR1306" s="45"/>
      <c r="CS1306" s="45"/>
      <c r="CT1306" s="45"/>
      <c r="CU1306" s="45"/>
      <c r="CV1306" s="45"/>
      <c r="CW1306" s="45"/>
      <c r="CX1306" s="45"/>
      <c r="CY1306" s="45"/>
      <c r="CZ1306" s="45"/>
      <c r="DA1306" s="45"/>
      <c r="DB1306" s="45"/>
      <c r="DC1306" s="45"/>
      <c r="DD1306" s="45"/>
      <c r="DE1306" s="45"/>
      <c r="DF1306" s="45"/>
      <c r="DG1306" s="45"/>
      <c r="DH1306" s="45"/>
      <c r="DI1306" s="45"/>
      <c r="DJ1306" s="45"/>
      <c r="DK1306" s="45"/>
      <c r="DL1306" s="45"/>
      <c r="DM1306" s="45"/>
      <c r="DN1306" s="45"/>
      <c r="DO1306" s="45"/>
      <c r="DP1306" s="45"/>
      <c r="DQ1306" s="45"/>
      <c r="DR1306" s="45"/>
      <c r="DS1306" s="45"/>
      <c r="DT1306" s="45"/>
      <c r="DU1306" s="45"/>
      <c r="DV1306" s="45"/>
      <c r="DW1306" s="45"/>
      <c r="DX1306" s="45"/>
      <c r="DY1306" s="45"/>
      <c r="DZ1306" s="45"/>
      <c r="EA1306" s="45"/>
      <c r="EB1306" s="45"/>
      <c r="EC1306" s="45"/>
      <c r="ED1306" s="45"/>
      <c r="EE1306" s="45"/>
      <c r="EF1306" s="45"/>
      <c r="EG1306" s="45"/>
      <c r="EH1306" s="45"/>
      <c r="EI1306" s="45"/>
      <c r="EJ1306" s="45"/>
      <c r="EK1306" s="45"/>
      <c r="EL1306" s="45"/>
      <c r="EM1306" s="45"/>
      <c r="EN1306" s="45"/>
      <c r="EO1306" s="45"/>
      <c r="EP1306" s="45"/>
      <c r="EQ1306" s="45"/>
      <c r="ER1306" s="45"/>
      <c r="ES1306" s="45"/>
      <c r="ET1306" s="45"/>
      <c r="EU1306" s="45"/>
      <c r="EV1306" s="45"/>
      <c r="EW1306" s="45"/>
      <c r="EX1306" s="45"/>
      <c r="EY1306" s="45"/>
      <c r="EZ1306" s="45"/>
      <c r="FA1306" s="45"/>
      <c r="FB1306" s="45"/>
      <c r="FC1306" s="45"/>
      <c r="FD1306" s="45"/>
      <c r="FE1306" s="45"/>
      <c r="FF1306" s="45"/>
      <c r="FG1306" s="45"/>
      <c r="FH1306" s="45"/>
      <c r="FI1306" s="45"/>
      <c r="FJ1306" s="45"/>
      <c r="FK1306" s="45"/>
      <c r="FL1306" s="45"/>
      <c r="FM1306" s="45"/>
      <c r="FN1306" s="45"/>
      <c r="FO1306" s="45"/>
      <c r="FP1306" s="45"/>
      <c r="FQ1306" s="45"/>
      <c r="FR1306" s="45"/>
      <c r="FS1306" s="45"/>
      <c r="FT1306" s="45"/>
      <c r="FU1306" s="45"/>
      <c r="FV1306" s="45"/>
      <c r="FW1306" s="45"/>
      <c r="FX1306" s="45"/>
      <c r="FY1306" s="45"/>
      <c r="FZ1306" s="45"/>
      <c r="GA1306" s="45"/>
      <c r="GB1306" s="45"/>
    </row>
    <row r="1307" spans="1:184" ht="60" x14ac:dyDescent="0.25">
      <c r="A1307" s="18">
        <v>1</v>
      </c>
      <c r="B1307" s="18">
        <v>1</v>
      </c>
      <c r="C1307" s="616" t="s">
        <v>446</v>
      </c>
      <c r="D1307" s="16">
        <f>D1221</f>
        <v>3720</v>
      </c>
      <c r="E1307" s="16">
        <f t="shared" ref="E1307:F1307" si="248">E1221</f>
        <v>3410</v>
      </c>
      <c r="F1307" s="16">
        <f t="shared" si="248"/>
        <v>3378</v>
      </c>
      <c r="G1307" s="93">
        <f t="shared" si="223"/>
        <v>99.061583577712611</v>
      </c>
      <c r="H1307" s="8"/>
      <c r="I1307" s="100"/>
      <c r="J1307" s="36"/>
      <c r="K1307" s="103"/>
      <c r="L1307" s="36"/>
      <c r="M1307" s="103"/>
      <c r="N1307" s="36"/>
      <c r="O1307" s="10"/>
      <c r="P1307" s="384"/>
      <c r="Q1307" s="384"/>
      <c r="R1307" s="384"/>
      <c r="S1307" s="384"/>
      <c r="T1307" s="384"/>
      <c r="U1307" s="384"/>
      <c r="V1307" s="384"/>
      <c r="W1307" s="384"/>
      <c r="X1307" s="384"/>
      <c r="Y1307" s="384"/>
      <c r="Z1307" s="384"/>
      <c r="AA1307" s="384"/>
      <c r="AB1307" s="384"/>
      <c r="AC1307" s="775"/>
      <c r="AD1307" s="384"/>
      <c r="AE1307" s="384"/>
      <c r="AF1307" s="384"/>
      <c r="AG1307" s="384"/>
      <c r="AH1307" s="384"/>
      <c r="AI1307" s="384"/>
      <c r="AJ1307" s="384"/>
      <c r="AK1307" s="45"/>
      <c r="AL1307" s="45"/>
      <c r="AM1307" s="45"/>
      <c r="AN1307" s="45"/>
      <c r="AO1307" s="45"/>
      <c r="AP1307" s="45"/>
      <c r="AQ1307" s="45"/>
      <c r="AR1307" s="45"/>
      <c r="AS1307" s="45"/>
      <c r="AT1307" s="45"/>
      <c r="AU1307" s="45"/>
      <c r="AV1307" s="45"/>
      <c r="AW1307" s="45"/>
      <c r="AX1307" s="45"/>
      <c r="AY1307" s="45"/>
      <c r="AZ1307" s="45"/>
      <c r="BA1307" s="45"/>
      <c r="BB1307" s="45"/>
      <c r="BC1307" s="45"/>
      <c r="BD1307" s="45"/>
      <c r="BE1307" s="45"/>
      <c r="BF1307" s="45"/>
      <c r="BG1307" s="45"/>
      <c r="BH1307" s="45"/>
      <c r="BI1307" s="45"/>
      <c r="BJ1307" s="45"/>
      <c r="BK1307" s="45"/>
      <c r="BL1307" s="45"/>
      <c r="BM1307" s="45"/>
      <c r="BN1307" s="45"/>
      <c r="BO1307" s="45"/>
      <c r="BP1307" s="45"/>
      <c r="BQ1307" s="45"/>
      <c r="BR1307" s="45"/>
      <c r="BS1307" s="45"/>
      <c r="BT1307" s="45"/>
      <c r="BU1307" s="45"/>
      <c r="BV1307" s="45"/>
      <c r="BW1307" s="45"/>
      <c r="BX1307" s="45"/>
      <c r="BY1307" s="45"/>
      <c r="BZ1307" s="45"/>
      <c r="CA1307" s="45"/>
      <c r="CB1307" s="45"/>
      <c r="CC1307" s="45"/>
      <c r="CD1307" s="45"/>
      <c r="CE1307" s="45"/>
      <c r="CF1307" s="45"/>
      <c r="CG1307" s="45"/>
      <c r="CH1307" s="45"/>
      <c r="CI1307" s="45"/>
      <c r="CJ1307" s="45"/>
      <c r="CK1307" s="45"/>
      <c r="CL1307" s="45"/>
      <c r="CM1307" s="45"/>
      <c r="CN1307" s="45"/>
      <c r="CO1307" s="45"/>
      <c r="CP1307" s="45"/>
      <c r="CQ1307" s="45"/>
      <c r="CR1307" s="45"/>
      <c r="CS1307" s="45"/>
      <c r="CT1307" s="45"/>
      <c r="CU1307" s="45"/>
      <c r="CV1307" s="45"/>
      <c r="CW1307" s="45"/>
      <c r="CX1307" s="45"/>
      <c r="CY1307" s="45"/>
      <c r="CZ1307" s="45"/>
      <c r="DA1307" s="45"/>
      <c r="DB1307" s="45"/>
      <c r="DC1307" s="45"/>
      <c r="DD1307" s="45"/>
      <c r="DE1307" s="45"/>
      <c r="DF1307" s="45"/>
      <c r="DG1307" s="45"/>
      <c r="DH1307" s="45"/>
      <c r="DI1307" s="45"/>
      <c r="DJ1307" s="45"/>
      <c r="DK1307" s="45"/>
      <c r="DL1307" s="45"/>
      <c r="DM1307" s="45"/>
      <c r="DN1307" s="45"/>
      <c r="DO1307" s="45"/>
      <c r="DP1307" s="45"/>
      <c r="DQ1307" s="45"/>
      <c r="DR1307" s="45"/>
      <c r="DS1307" s="45"/>
      <c r="DT1307" s="45"/>
      <c r="DU1307" s="45"/>
      <c r="DV1307" s="45"/>
      <c r="DW1307" s="45"/>
      <c r="DX1307" s="45"/>
      <c r="DY1307" s="45"/>
      <c r="DZ1307" s="45"/>
      <c r="EA1307" s="45"/>
      <c r="EB1307" s="45"/>
      <c r="EC1307" s="45"/>
      <c r="ED1307" s="45"/>
      <c r="EE1307" s="45"/>
      <c r="EF1307" s="45"/>
      <c r="EG1307" s="45"/>
      <c r="EH1307" s="45"/>
      <c r="EI1307" s="45"/>
      <c r="EJ1307" s="45"/>
      <c r="EK1307" s="45"/>
      <c r="EL1307" s="45"/>
      <c r="EM1307" s="45"/>
      <c r="EN1307" s="45"/>
      <c r="EO1307" s="45"/>
      <c r="EP1307" s="45"/>
      <c r="EQ1307" s="45"/>
      <c r="ER1307" s="45"/>
      <c r="ES1307" s="45"/>
      <c r="ET1307" s="45"/>
      <c r="EU1307" s="45"/>
      <c r="EV1307" s="45"/>
      <c r="EW1307" s="45"/>
      <c r="EX1307" s="45"/>
      <c r="EY1307" s="45"/>
      <c r="EZ1307" s="45"/>
      <c r="FA1307" s="45"/>
      <c r="FB1307" s="45"/>
      <c r="FC1307" s="45"/>
      <c r="FD1307" s="45"/>
      <c r="FE1307" s="45"/>
      <c r="FF1307" s="45"/>
      <c r="FG1307" s="45"/>
      <c r="FH1307" s="45"/>
      <c r="FI1307" s="45"/>
      <c r="FJ1307" s="45"/>
      <c r="FK1307" s="45"/>
      <c r="FL1307" s="45"/>
      <c r="FM1307" s="45"/>
      <c r="FN1307" s="45"/>
      <c r="FO1307" s="45"/>
      <c r="FP1307" s="45"/>
      <c r="FQ1307" s="45"/>
      <c r="FR1307" s="45"/>
      <c r="FS1307" s="45"/>
      <c r="FT1307" s="45"/>
      <c r="FU1307" s="45"/>
      <c r="FV1307" s="45"/>
      <c r="FW1307" s="45"/>
      <c r="FX1307" s="45"/>
      <c r="FY1307" s="45"/>
      <c r="FZ1307" s="45"/>
      <c r="GA1307" s="45"/>
      <c r="GB1307" s="45"/>
    </row>
    <row r="1308" spans="1:184" ht="45" x14ac:dyDescent="0.25">
      <c r="A1308" s="18">
        <v>1</v>
      </c>
      <c r="B1308" s="18">
        <v>1</v>
      </c>
      <c r="C1308" s="614" t="s">
        <v>447</v>
      </c>
      <c r="D1308" s="16">
        <f>D1222+D861+D136+D56</f>
        <v>67642</v>
      </c>
      <c r="E1308" s="16">
        <f>E1222+E861+E136+E56</f>
        <v>62005.000000000007</v>
      </c>
      <c r="F1308" s="16">
        <f>F1222+F861+F136+F56</f>
        <v>52061</v>
      </c>
      <c r="G1308" s="93">
        <f t="shared" si="223"/>
        <v>83.962583662607841</v>
      </c>
      <c r="H1308" s="8"/>
      <c r="I1308" s="100"/>
      <c r="J1308" s="36"/>
      <c r="K1308" s="103"/>
      <c r="L1308" s="36"/>
      <c r="M1308" s="103"/>
      <c r="N1308" s="36"/>
      <c r="O1308" s="10"/>
      <c r="P1308" s="384"/>
      <c r="Q1308" s="384"/>
      <c r="R1308" s="384"/>
      <c r="S1308" s="384"/>
      <c r="T1308" s="384"/>
      <c r="U1308" s="384"/>
      <c r="V1308" s="384"/>
      <c r="W1308" s="384"/>
      <c r="X1308" s="384"/>
      <c r="Y1308" s="384"/>
      <c r="Z1308" s="384"/>
      <c r="AA1308" s="384"/>
      <c r="AB1308" s="384"/>
      <c r="AC1308" s="775"/>
      <c r="AD1308" s="384"/>
      <c r="AE1308" s="384"/>
      <c r="AF1308" s="384"/>
      <c r="AG1308" s="384"/>
      <c r="AH1308" s="384"/>
      <c r="AI1308" s="384"/>
      <c r="AJ1308" s="384"/>
      <c r="AK1308" s="45"/>
      <c r="AL1308" s="45"/>
      <c r="AM1308" s="45"/>
      <c r="AN1308" s="45"/>
      <c r="AO1308" s="45"/>
      <c r="AP1308" s="45"/>
      <c r="AQ1308" s="45"/>
      <c r="AR1308" s="45"/>
      <c r="AS1308" s="45"/>
      <c r="AT1308" s="45"/>
      <c r="AU1308" s="45"/>
      <c r="AV1308" s="45"/>
      <c r="AW1308" s="45"/>
      <c r="AX1308" s="45"/>
      <c r="AY1308" s="45"/>
      <c r="AZ1308" s="45"/>
      <c r="BA1308" s="45"/>
      <c r="BB1308" s="45"/>
      <c r="BC1308" s="45"/>
      <c r="BD1308" s="45"/>
      <c r="BE1308" s="45"/>
      <c r="BF1308" s="45"/>
      <c r="BG1308" s="45"/>
      <c r="BH1308" s="45"/>
      <c r="BI1308" s="45"/>
      <c r="BJ1308" s="45"/>
      <c r="BK1308" s="45"/>
      <c r="BL1308" s="45"/>
      <c r="BM1308" s="45"/>
      <c r="BN1308" s="45"/>
      <c r="BO1308" s="45"/>
      <c r="BP1308" s="45"/>
      <c r="BQ1308" s="45"/>
      <c r="BR1308" s="45"/>
      <c r="BS1308" s="45"/>
      <c r="BT1308" s="45"/>
      <c r="BU1308" s="45"/>
      <c r="BV1308" s="45"/>
      <c r="BW1308" s="45"/>
      <c r="BX1308" s="45"/>
      <c r="BY1308" s="45"/>
      <c r="BZ1308" s="45"/>
      <c r="CA1308" s="45"/>
      <c r="CB1308" s="45"/>
      <c r="CC1308" s="45"/>
      <c r="CD1308" s="45"/>
      <c r="CE1308" s="45"/>
      <c r="CF1308" s="45"/>
      <c r="CG1308" s="45"/>
      <c r="CH1308" s="45"/>
      <c r="CI1308" s="45"/>
      <c r="CJ1308" s="45"/>
      <c r="CK1308" s="45"/>
      <c r="CL1308" s="45"/>
      <c r="CM1308" s="45"/>
      <c r="CN1308" s="45"/>
      <c r="CO1308" s="45"/>
      <c r="CP1308" s="45"/>
      <c r="CQ1308" s="45"/>
      <c r="CR1308" s="45"/>
      <c r="CS1308" s="45"/>
      <c r="CT1308" s="45"/>
      <c r="CU1308" s="45"/>
      <c r="CV1308" s="45"/>
      <c r="CW1308" s="45"/>
      <c r="CX1308" s="45"/>
      <c r="CY1308" s="45"/>
      <c r="CZ1308" s="45"/>
      <c r="DA1308" s="45"/>
      <c r="DB1308" s="45"/>
      <c r="DC1308" s="45"/>
      <c r="DD1308" s="45"/>
      <c r="DE1308" s="45"/>
      <c r="DF1308" s="45"/>
      <c r="DG1308" s="45"/>
      <c r="DH1308" s="45"/>
      <c r="DI1308" s="45"/>
      <c r="DJ1308" s="45"/>
      <c r="DK1308" s="45"/>
      <c r="DL1308" s="45"/>
      <c r="DM1308" s="45"/>
      <c r="DN1308" s="45"/>
      <c r="DO1308" s="45"/>
      <c r="DP1308" s="45"/>
      <c r="DQ1308" s="45"/>
      <c r="DR1308" s="45"/>
      <c r="DS1308" s="45"/>
      <c r="DT1308" s="45"/>
      <c r="DU1308" s="45"/>
      <c r="DV1308" s="45"/>
      <c r="DW1308" s="45"/>
      <c r="DX1308" s="45"/>
      <c r="DY1308" s="45"/>
      <c r="DZ1308" s="45"/>
      <c r="EA1308" s="45"/>
      <c r="EB1308" s="45"/>
      <c r="EC1308" s="45"/>
      <c r="ED1308" s="45"/>
      <c r="EE1308" s="45"/>
      <c r="EF1308" s="45"/>
      <c r="EG1308" s="45"/>
      <c r="EH1308" s="45"/>
      <c r="EI1308" s="45"/>
      <c r="EJ1308" s="45"/>
      <c r="EK1308" s="45"/>
      <c r="EL1308" s="45"/>
      <c r="EM1308" s="45"/>
      <c r="EN1308" s="45"/>
      <c r="EO1308" s="45"/>
      <c r="EP1308" s="45"/>
      <c r="EQ1308" s="45"/>
      <c r="ER1308" s="45"/>
      <c r="ES1308" s="45"/>
      <c r="ET1308" s="45"/>
      <c r="EU1308" s="45"/>
      <c r="EV1308" s="45"/>
      <c r="EW1308" s="45"/>
      <c r="EX1308" s="45"/>
      <c r="EY1308" s="45"/>
      <c r="EZ1308" s="45"/>
      <c r="FA1308" s="45"/>
      <c r="FB1308" s="45"/>
      <c r="FC1308" s="45"/>
      <c r="FD1308" s="45"/>
      <c r="FE1308" s="45"/>
      <c r="FF1308" s="45"/>
      <c r="FG1308" s="45"/>
      <c r="FH1308" s="45"/>
      <c r="FI1308" s="45"/>
      <c r="FJ1308" s="45"/>
      <c r="FK1308" s="45"/>
      <c r="FL1308" s="45"/>
      <c r="FM1308" s="45"/>
      <c r="FN1308" s="45"/>
      <c r="FO1308" s="45"/>
      <c r="FP1308" s="45"/>
      <c r="FQ1308" s="45"/>
      <c r="FR1308" s="45"/>
      <c r="FS1308" s="45"/>
      <c r="FT1308" s="45"/>
      <c r="FU1308" s="45"/>
      <c r="FV1308" s="45"/>
      <c r="FW1308" s="45"/>
      <c r="FX1308" s="45"/>
      <c r="FY1308" s="45"/>
      <c r="FZ1308" s="45"/>
      <c r="GA1308" s="45"/>
      <c r="GB1308" s="45"/>
    </row>
    <row r="1309" spans="1:184" ht="90" x14ac:dyDescent="0.25">
      <c r="B1309" s="18">
        <v>1</v>
      </c>
      <c r="C1309" s="614" t="s">
        <v>448</v>
      </c>
      <c r="D1309" s="16">
        <f>SUM(D1223,D1187,D1121,D1057,D995,D931,D862,D796,D733,D669,D601,D534,D469,D399,D332,D271,D205,D137,D57)</f>
        <v>1962</v>
      </c>
      <c r="E1309" s="16">
        <f>SUM(E1223,E1187,E1121,E1057,E995,E931,E862,E796,E733,E669,E601,E534,E469,E399,E332,E271,E205,E137,E57)</f>
        <v>1787.8333333333333</v>
      </c>
      <c r="F1309" s="16">
        <f>SUM(F1223,F1187,F1121,F1057,F995,F931,F862,F796,F733,F669,F601,F534,F469,F399,F332,F271,F205,F137,F57)</f>
        <v>0</v>
      </c>
      <c r="G1309" s="93">
        <f t="shared" si="223"/>
        <v>0</v>
      </c>
      <c r="H1309" s="8"/>
      <c r="I1309" s="100"/>
      <c r="J1309" s="36"/>
      <c r="K1309" s="103"/>
      <c r="L1309" s="36"/>
      <c r="M1309" s="103"/>
      <c r="N1309" s="36"/>
      <c r="O1309" s="10"/>
      <c r="P1309" s="384"/>
      <c r="Q1309" s="384"/>
      <c r="R1309" s="384"/>
      <c r="S1309" s="384"/>
      <c r="T1309" s="384"/>
      <c r="U1309" s="384"/>
      <c r="V1309" s="384"/>
      <c r="W1309" s="384"/>
      <c r="X1309" s="384"/>
      <c r="Y1309" s="384"/>
      <c r="Z1309" s="384"/>
      <c r="AA1309" s="384"/>
      <c r="AB1309" s="384"/>
      <c r="AC1309" s="775"/>
      <c r="AD1309" s="384"/>
      <c r="AE1309" s="384"/>
      <c r="AF1309" s="384"/>
      <c r="AG1309" s="384"/>
      <c r="AH1309" s="384"/>
      <c r="AI1309" s="384"/>
      <c r="AJ1309" s="384"/>
      <c r="AK1309" s="45"/>
      <c r="AL1309" s="45"/>
      <c r="AM1309" s="45"/>
      <c r="AN1309" s="45"/>
      <c r="AO1309" s="45"/>
      <c r="AP1309" s="45"/>
      <c r="AQ1309" s="45"/>
      <c r="AR1309" s="45"/>
      <c r="AS1309" s="45"/>
      <c r="AT1309" s="45"/>
      <c r="AU1309" s="45"/>
      <c r="AV1309" s="45"/>
      <c r="AW1309" s="45"/>
      <c r="AX1309" s="45"/>
      <c r="AY1309" s="45"/>
      <c r="AZ1309" s="45"/>
      <c r="BA1309" s="45"/>
      <c r="BB1309" s="45"/>
      <c r="BC1309" s="45"/>
      <c r="BD1309" s="45"/>
      <c r="BE1309" s="45"/>
      <c r="BF1309" s="45"/>
      <c r="BG1309" s="45"/>
      <c r="BH1309" s="45"/>
      <c r="BI1309" s="45"/>
      <c r="BJ1309" s="45"/>
      <c r="BK1309" s="45"/>
      <c r="BL1309" s="45"/>
      <c r="BM1309" s="45"/>
      <c r="BN1309" s="45"/>
      <c r="BO1309" s="45"/>
      <c r="BP1309" s="45"/>
      <c r="BQ1309" s="45"/>
      <c r="BR1309" s="45"/>
      <c r="BS1309" s="45"/>
      <c r="BT1309" s="45"/>
      <c r="BU1309" s="45"/>
      <c r="BV1309" s="45"/>
      <c r="BW1309" s="45"/>
      <c r="BX1309" s="45"/>
      <c r="BY1309" s="45"/>
      <c r="BZ1309" s="45"/>
      <c r="CA1309" s="45"/>
      <c r="CB1309" s="45"/>
      <c r="CC1309" s="45"/>
      <c r="CD1309" s="45"/>
      <c r="CE1309" s="45"/>
      <c r="CF1309" s="45"/>
      <c r="CG1309" s="45"/>
      <c r="CH1309" s="45"/>
      <c r="CI1309" s="45"/>
      <c r="CJ1309" s="45"/>
      <c r="CK1309" s="45"/>
      <c r="CL1309" s="45"/>
      <c r="CM1309" s="45"/>
      <c r="CN1309" s="45"/>
      <c r="CO1309" s="45"/>
      <c r="CP1309" s="45"/>
      <c r="CQ1309" s="45"/>
      <c r="CR1309" s="45"/>
      <c r="CS1309" s="45"/>
      <c r="CT1309" s="45"/>
      <c r="CU1309" s="45"/>
      <c r="CV1309" s="45"/>
      <c r="CW1309" s="45"/>
      <c r="CX1309" s="45"/>
      <c r="CY1309" s="45"/>
      <c r="CZ1309" s="45"/>
      <c r="DA1309" s="45"/>
      <c r="DB1309" s="45"/>
      <c r="DC1309" s="45"/>
      <c r="DD1309" s="45"/>
      <c r="DE1309" s="45"/>
      <c r="DF1309" s="45"/>
      <c r="DG1309" s="45"/>
      <c r="DH1309" s="45"/>
      <c r="DI1309" s="45"/>
      <c r="DJ1309" s="45"/>
      <c r="DK1309" s="45"/>
      <c r="DL1309" s="45"/>
      <c r="DM1309" s="45"/>
      <c r="DN1309" s="45"/>
      <c r="DO1309" s="45"/>
      <c r="DP1309" s="45"/>
      <c r="DQ1309" s="45"/>
      <c r="DR1309" s="45"/>
      <c r="DS1309" s="45"/>
      <c r="DT1309" s="45"/>
      <c r="DU1309" s="45"/>
      <c r="DV1309" s="45"/>
      <c r="DW1309" s="45"/>
      <c r="DX1309" s="45"/>
      <c r="DY1309" s="45"/>
      <c r="DZ1309" s="45"/>
      <c r="EA1309" s="45"/>
      <c r="EB1309" s="45"/>
      <c r="EC1309" s="45"/>
      <c r="ED1309" s="45"/>
      <c r="EE1309" s="45"/>
      <c r="EF1309" s="45"/>
      <c r="EG1309" s="45"/>
      <c r="EH1309" s="45"/>
      <c r="EI1309" s="45"/>
      <c r="EJ1309" s="45"/>
      <c r="EK1309" s="45"/>
      <c r="EL1309" s="45"/>
      <c r="EM1309" s="45"/>
      <c r="EN1309" s="45"/>
      <c r="EO1309" s="45"/>
      <c r="EP1309" s="45"/>
      <c r="EQ1309" s="45"/>
      <c r="ER1309" s="45"/>
      <c r="ES1309" s="45"/>
      <c r="ET1309" s="45"/>
      <c r="EU1309" s="45"/>
      <c r="EV1309" s="45"/>
      <c r="EW1309" s="45"/>
      <c r="EX1309" s="45"/>
      <c r="EY1309" s="45"/>
      <c r="EZ1309" s="45"/>
      <c r="FA1309" s="45"/>
      <c r="FB1309" s="45"/>
      <c r="FC1309" s="45"/>
      <c r="FD1309" s="45"/>
      <c r="FE1309" s="45"/>
      <c r="FF1309" s="45"/>
      <c r="FG1309" s="45"/>
      <c r="FH1309" s="45"/>
      <c r="FI1309" s="45"/>
      <c r="FJ1309" s="45"/>
      <c r="FK1309" s="45"/>
      <c r="FL1309" s="45"/>
      <c r="FM1309" s="45"/>
      <c r="FN1309" s="45"/>
      <c r="FO1309" s="45"/>
      <c r="FP1309" s="45"/>
      <c r="FQ1309" s="45"/>
      <c r="FR1309" s="45"/>
      <c r="FS1309" s="45"/>
      <c r="FT1309" s="45"/>
      <c r="FU1309" s="45"/>
      <c r="FV1309" s="45"/>
      <c r="FW1309" s="45"/>
      <c r="FX1309" s="45"/>
      <c r="FY1309" s="45"/>
      <c r="FZ1309" s="45"/>
      <c r="GA1309" s="45"/>
      <c r="GB1309" s="45"/>
    </row>
    <row r="1310" spans="1:184" ht="30" x14ac:dyDescent="0.25">
      <c r="B1310" s="18">
        <v>1</v>
      </c>
      <c r="C1310" s="901" t="s">
        <v>467</v>
      </c>
      <c r="D1310" s="16">
        <f>SUM(D1188,D1122,D1058,D996,D932,D863,D797,D734,D670,D602,D535,D470,D400,D333,D272,D206,D138,D58)</f>
        <v>125924.6</v>
      </c>
      <c r="E1310" s="16">
        <f>SUM(E1188,E1122,E1058,E996,E932,E863,E797,E734,E670,E602,E535,E470,E400,E333,E272,E206,E138,E58)</f>
        <v>115433.09166666667</v>
      </c>
      <c r="F1310" s="16">
        <f>SUM(F1188,F1122,F1058,F996,F932,F863,F797,F734,F670,F602,F535,F470,F400,F333,F272,F206,F138,F58)</f>
        <v>132215</v>
      </c>
      <c r="G1310" s="93">
        <f t="shared" si="223"/>
        <v>114.53821264858264</v>
      </c>
      <c r="H1310" s="8"/>
      <c r="I1310" s="2665"/>
      <c r="J1310" s="36"/>
      <c r="K1310" s="103"/>
      <c r="L1310" s="36"/>
      <c r="M1310" s="103"/>
      <c r="N1310" s="36"/>
      <c r="O1310" s="10"/>
      <c r="P1310" s="384">
        <f t="shared" ref="P1310:AH1310" si="249">SUM(P1188,P1122,P1058,P996,P932,P863,P797,P734,P670,P602,P535,P470,P400,P333,P272,P206,P138,P58)</f>
        <v>311490.15000000002</v>
      </c>
      <c r="Q1310" s="384">
        <f t="shared" si="249"/>
        <v>311490.15000000002</v>
      </c>
      <c r="R1310" s="384">
        <f t="shared" si="249"/>
        <v>311490.15000000002</v>
      </c>
      <c r="S1310" s="384">
        <f t="shared" si="249"/>
        <v>311490.15000000002</v>
      </c>
      <c r="T1310" s="384">
        <f t="shared" si="249"/>
        <v>311490.15000000002</v>
      </c>
      <c r="U1310" s="384">
        <f t="shared" si="249"/>
        <v>311490.15000000002</v>
      </c>
      <c r="V1310" s="384">
        <f t="shared" si="249"/>
        <v>309131.94999999995</v>
      </c>
      <c r="W1310" s="384">
        <f t="shared" ref="W1310:X1310" si="250">SUM(W1188,W1122,W1058,W996,W932,W863,W797,W734,W670,W602,W535,W470,W400,W333,W272,W206,W138,W58)</f>
        <v>309131.94999999995</v>
      </c>
      <c r="X1310" s="384">
        <f t="shared" si="250"/>
        <v>310058.47503999993</v>
      </c>
      <c r="Y1310" s="384">
        <f t="shared" ref="Y1310:Z1310" si="251">SUM(Y1188,Y1122,Y1058,Y996,Y932,Y863,Y797,Y734,Y670,Y602,Y535,Y470,Y400,Y333,Y272,Y206,Y138,Y58)</f>
        <v>309823.47503999993</v>
      </c>
      <c r="Z1310" s="384">
        <f t="shared" si="251"/>
        <v>309823.47503999993</v>
      </c>
      <c r="AA1310" s="384">
        <f t="shared" si="249"/>
        <v>284062.96461333334</v>
      </c>
      <c r="AB1310" s="384">
        <f t="shared" si="249"/>
        <v>309238.86733000004</v>
      </c>
      <c r="AC1310" s="775">
        <f t="shared" si="249"/>
        <v>0</v>
      </c>
      <c r="AD1310" s="384">
        <f t="shared" si="249"/>
        <v>0</v>
      </c>
      <c r="AE1310" s="384">
        <f t="shared" si="249"/>
        <v>25175.902716666678</v>
      </c>
      <c r="AF1310" s="384">
        <f t="shared" si="249"/>
        <v>0</v>
      </c>
      <c r="AG1310" s="384">
        <f t="shared" si="249"/>
        <v>-174.81881000000001</v>
      </c>
      <c r="AH1310" s="384">
        <f t="shared" si="249"/>
        <v>309064.04852000001</v>
      </c>
      <c r="AI1310" s="384">
        <f>AB1310/AA1310*100</f>
        <v>108.86278954066968</v>
      </c>
      <c r="AJ1310" s="384">
        <f>AH1310/AA1310*100</f>
        <v>108.80124726597083</v>
      </c>
      <c r="AK1310" s="45"/>
      <c r="AL1310" s="45"/>
      <c r="AM1310" s="45"/>
      <c r="AN1310" s="45"/>
      <c r="AO1310" s="45"/>
      <c r="AP1310" s="45"/>
      <c r="AQ1310" s="45"/>
      <c r="AR1310" s="45"/>
      <c r="AS1310" s="45"/>
      <c r="AT1310" s="45"/>
      <c r="AU1310" s="45"/>
      <c r="AV1310" s="45"/>
      <c r="AW1310" s="45"/>
      <c r="AX1310" s="45"/>
      <c r="AY1310" s="45"/>
      <c r="AZ1310" s="45"/>
      <c r="BA1310" s="45"/>
      <c r="BB1310" s="45"/>
      <c r="BC1310" s="45"/>
      <c r="BD1310" s="45"/>
      <c r="BE1310" s="45"/>
      <c r="BF1310" s="45"/>
      <c r="BG1310" s="45"/>
      <c r="BH1310" s="45"/>
      <c r="BI1310" s="45"/>
      <c r="BJ1310" s="45"/>
      <c r="BK1310" s="45"/>
      <c r="BL1310" s="45"/>
      <c r="BM1310" s="45"/>
      <c r="BN1310" s="45"/>
      <c r="BO1310" s="45"/>
      <c r="BP1310" s="45"/>
      <c r="BQ1310" s="45"/>
      <c r="BR1310" s="45"/>
      <c r="BS1310" s="45"/>
      <c r="BT1310" s="45"/>
      <c r="BU1310" s="45"/>
      <c r="BV1310" s="45"/>
      <c r="BW1310" s="45"/>
      <c r="BX1310" s="45"/>
      <c r="BY1310" s="45"/>
      <c r="BZ1310" s="45"/>
      <c r="CA1310" s="45"/>
      <c r="CB1310" s="45"/>
      <c r="CC1310" s="45"/>
      <c r="CD1310" s="45"/>
      <c r="CE1310" s="45"/>
      <c r="CF1310" s="45"/>
      <c r="CG1310" s="45"/>
      <c r="CH1310" s="45"/>
      <c r="CI1310" s="45"/>
      <c r="CJ1310" s="45"/>
      <c r="CK1310" s="45"/>
      <c r="CL1310" s="45"/>
      <c r="CM1310" s="45"/>
      <c r="CN1310" s="45"/>
      <c r="CO1310" s="45"/>
      <c r="CP1310" s="45"/>
      <c r="CQ1310" s="45"/>
      <c r="CR1310" s="45"/>
      <c r="CS1310" s="45"/>
      <c r="CT1310" s="45"/>
      <c r="CU1310" s="45"/>
      <c r="CV1310" s="45"/>
      <c r="CW1310" s="45"/>
      <c r="CX1310" s="45"/>
      <c r="CY1310" s="45"/>
      <c r="CZ1310" s="45"/>
      <c r="DA1310" s="45"/>
      <c r="DB1310" s="45"/>
      <c r="DC1310" s="45"/>
      <c r="DD1310" s="45"/>
      <c r="DE1310" s="45"/>
      <c r="DF1310" s="45"/>
      <c r="DG1310" s="45"/>
      <c r="DH1310" s="45"/>
      <c r="DI1310" s="45"/>
      <c r="DJ1310" s="45"/>
      <c r="DK1310" s="45"/>
      <c r="DL1310" s="45"/>
      <c r="DM1310" s="45"/>
      <c r="DN1310" s="45"/>
      <c r="DO1310" s="45"/>
      <c r="DP1310" s="45"/>
      <c r="DQ1310" s="45"/>
      <c r="DR1310" s="45"/>
      <c r="DS1310" s="45"/>
      <c r="DT1310" s="45"/>
      <c r="DU1310" s="45"/>
      <c r="DV1310" s="45"/>
      <c r="DW1310" s="45"/>
      <c r="DX1310" s="45"/>
      <c r="DY1310" s="45"/>
      <c r="DZ1310" s="45"/>
      <c r="EA1310" s="45"/>
      <c r="EB1310" s="45"/>
      <c r="EC1310" s="45"/>
      <c r="ED1310" s="45"/>
      <c r="EE1310" s="45"/>
      <c r="EF1310" s="45"/>
      <c r="EG1310" s="45"/>
      <c r="EH1310" s="45"/>
      <c r="EI1310" s="45"/>
      <c r="EJ1310" s="45"/>
      <c r="EK1310" s="45"/>
      <c r="EL1310" s="45"/>
      <c r="EM1310" s="45"/>
      <c r="EN1310" s="45"/>
      <c r="EO1310" s="45"/>
      <c r="EP1310" s="45"/>
      <c r="EQ1310" s="45"/>
      <c r="ER1310" s="45"/>
      <c r="ES1310" s="45"/>
      <c r="ET1310" s="45"/>
      <c r="EU1310" s="45"/>
      <c r="EV1310" s="45"/>
      <c r="EW1310" s="45"/>
      <c r="EX1310" s="45"/>
      <c r="EY1310" s="45"/>
      <c r="EZ1310" s="45"/>
      <c r="FA1310" s="45"/>
      <c r="FB1310" s="45"/>
      <c r="FC1310" s="45"/>
      <c r="FD1310" s="45"/>
      <c r="FE1310" s="45"/>
      <c r="FF1310" s="45"/>
      <c r="FG1310" s="45"/>
      <c r="FH1310" s="45"/>
      <c r="FI1310" s="45"/>
      <c r="FJ1310" s="45"/>
      <c r="FK1310" s="45"/>
      <c r="FL1310" s="45"/>
      <c r="FM1310" s="45"/>
      <c r="FN1310" s="45"/>
      <c r="FO1310" s="45"/>
      <c r="FP1310" s="45"/>
      <c r="FQ1310" s="45"/>
      <c r="FR1310" s="45"/>
      <c r="FS1310" s="45"/>
      <c r="FT1310" s="45"/>
      <c r="FU1310" s="45"/>
      <c r="FV1310" s="45"/>
      <c r="FW1310" s="45"/>
      <c r="FX1310" s="45"/>
      <c r="FY1310" s="45"/>
      <c r="FZ1310" s="45"/>
      <c r="GA1310" s="45"/>
      <c r="GB1310" s="45"/>
    </row>
    <row r="1311" spans="1:184" ht="42.75" x14ac:dyDescent="0.25">
      <c r="B1311" s="18">
        <v>1</v>
      </c>
      <c r="C1311" s="2893" t="s">
        <v>497</v>
      </c>
      <c r="D1311" s="17">
        <f t="shared" ref="D1311:F1314" si="252">D1224+D139</f>
        <v>85</v>
      </c>
      <c r="E1311" s="17">
        <f t="shared" si="252"/>
        <v>77.916666666666671</v>
      </c>
      <c r="F1311" s="17">
        <f t="shared" si="252"/>
        <v>105</v>
      </c>
      <c r="G1311" s="99">
        <f t="shared" si="223"/>
        <v>134.75935828877004</v>
      </c>
      <c r="H1311" s="8"/>
      <c r="I1311" s="2665"/>
      <c r="J1311" s="36"/>
      <c r="K1311" s="103"/>
      <c r="L1311" s="36"/>
      <c r="M1311" s="103"/>
      <c r="N1311" s="36"/>
      <c r="O1311" s="10"/>
      <c r="P1311" s="384">
        <f t="shared" ref="P1311:AH1311" si="253">P1224+P139</f>
        <v>0</v>
      </c>
      <c r="Q1311" s="384">
        <f t="shared" si="253"/>
        <v>0</v>
      </c>
      <c r="R1311" s="384">
        <f t="shared" si="253"/>
        <v>0</v>
      </c>
      <c r="S1311" s="384">
        <f t="shared" si="253"/>
        <v>0</v>
      </c>
      <c r="T1311" s="384">
        <f t="shared" si="253"/>
        <v>0</v>
      </c>
      <c r="U1311" s="384">
        <f t="shared" si="253"/>
        <v>0</v>
      </c>
      <c r="V1311" s="384">
        <f t="shared" si="253"/>
        <v>0</v>
      </c>
      <c r="W1311" s="384">
        <f t="shared" ref="W1311:X1311" si="254">W1224+W139</f>
        <v>0</v>
      </c>
      <c r="X1311" s="384">
        <f t="shared" si="254"/>
        <v>0</v>
      </c>
      <c r="Y1311" s="384">
        <f t="shared" ref="Y1311:Z1311" si="255">Y1224+Y139</f>
        <v>0</v>
      </c>
      <c r="Z1311" s="384">
        <f t="shared" si="255"/>
        <v>0</v>
      </c>
      <c r="AA1311" s="384">
        <f t="shared" si="253"/>
        <v>0</v>
      </c>
      <c r="AB1311" s="384">
        <f t="shared" si="253"/>
        <v>0</v>
      </c>
      <c r="AC1311" s="775">
        <f t="shared" si="253"/>
        <v>0</v>
      </c>
      <c r="AD1311" s="384">
        <f t="shared" si="253"/>
        <v>0</v>
      </c>
      <c r="AE1311" s="384">
        <f t="shared" si="253"/>
        <v>0</v>
      </c>
      <c r="AF1311" s="384">
        <f t="shared" si="253"/>
        <v>0</v>
      </c>
      <c r="AG1311" s="384">
        <f t="shared" si="253"/>
        <v>0</v>
      </c>
      <c r="AH1311" s="384">
        <f t="shared" si="253"/>
        <v>0</v>
      </c>
      <c r="AI1311" s="384"/>
      <c r="AJ1311" s="384"/>
      <c r="AK1311" s="45"/>
      <c r="AL1311" s="45"/>
      <c r="AM1311" s="45"/>
      <c r="AN1311" s="45"/>
      <c r="AO1311" s="45"/>
      <c r="AP1311" s="45"/>
      <c r="AQ1311" s="45"/>
      <c r="AR1311" s="45"/>
      <c r="AS1311" s="45"/>
      <c r="AT1311" s="45"/>
      <c r="AU1311" s="45"/>
      <c r="AV1311" s="45"/>
      <c r="AW1311" s="45"/>
      <c r="AX1311" s="45"/>
      <c r="AY1311" s="45"/>
      <c r="AZ1311" s="45"/>
      <c r="BA1311" s="45"/>
      <c r="BB1311" s="45"/>
      <c r="BC1311" s="45"/>
      <c r="BD1311" s="45"/>
      <c r="BE1311" s="45"/>
      <c r="BF1311" s="45"/>
      <c r="BG1311" s="45"/>
      <c r="BH1311" s="45"/>
      <c r="BI1311" s="45"/>
      <c r="BJ1311" s="45"/>
      <c r="BK1311" s="45"/>
      <c r="BL1311" s="45"/>
      <c r="BM1311" s="45"/>
      <c r="BN1311" s="45"/>
      <c r="BO1311" s="45"/>
      <c r="BP1311" s="45"/>
      <c r="BQ1311" s="45"/>
      <c r="BR1311" s="45"/>
      <c r="BS1311" s="45"/>
      <c r="BT1311" s="45"/>
      <c r="BU1311" s="45"/>
      <c r="BV1311" s="45"/>
      <c r="BW1311" s="45"/>
      <c r="BX1311" s="45"/>
      <c r="BY1311" s="45"/>
      <c r="BZ1311" s="45"/>
      <c r="CA1311" s="45"/>
      <c r="CB1311" s="45"/>
      <c r="CC1311" s="45"/>
      <c r="CD1311" s="45"/>
      <c r="CE1311" s="45"/>
      <c r="CF1311" s="45"/>
      <c r="CG1311" s="45"/>
      <c r="CH1311" s="45"/>
      <c r="CI1311" s="45"/>
      <c r="CJ1311" s="45"/>
      <c r="CK1311" s="45"/>
      <c r="CL1311" s="45"/>
      <c r="CM1311" s="45"/>
      <c r="CN1311" s="45"/>
      <c r="CO1311" s="45"/>
      <c r="CP1311" s="45"/>
      <c r="CQ1311" s="45"/>
      <c r="CR1311" s="45"/>
      <c r="CS1311" s="45"/>
      <c r="CT1311" s="45"/>
      <c r="CU1311" s="45"/>
      <c r="CV1311" s="45"/>
      <c r="CW1311" s="45"/>
      <c r="CX1311" s="45"/>
      <c r="CY1311" s="45"/>
      <c r="CZ1311" s="45"/>
      <c r="DA1311" s="45"/>
      <c r="DB1311" s="45"/>
      <c r="DC1311" s="45"/>
      <c r="DD1311" s="45"/>
      <c r="DE1311" s="45"/>
      <c r="DF1311" s="45"/>
      <c r="DG1311" s="45"/>
      <c r="DH1311" s="45"/>
      <c r="DI1311" s="45"/>
      <c r="DJ1311" s="45"/>
      <c r="DK1311" s="45"/>
      <c r="DL1311" s="45"/>
      <c r="DM1311" s="45"/>
      <c r="DN1311" s="45"/>
      <c r="DO1311" s="45"/>
      <c r="DP1311" s="45"/>
      <c r="DQ1311" s="45"/>
      <c r="DR1311" s="45"/>
      <c r="DS1311" s="45"/>
      <c r="DT1311" s="45"/>
      <c r="DU1311" s="45"/>
      <c r="DV1311" s="45"/>
      <c r="DW1311" s="45"/>
      <c r="DX1311" s="45"/>
      <c r="DY1311" s="45"/>
      <c r="DZ1311" s="45"/>
      <c r="EA1311" s="45"/>
      <c r="EB1311" s="45"/>
      <c r="EC1311" s="45"/>
      <c r="ED1311" s="45"/>
      <c r="EE1311" s="45"/>
      <c r="EF1311" s="45"/>
      <c r="EG1311" s="45"/>
      <c r="EH1311" s="45"/>
      <c r="EI1311" s="45"/>
      <c r="EJ1311" s="45"/>
      <c r="EK1311" s="45"/>
      <c r="EL1311" s="45"/>
      <c r="EM1311" s="45"/>
      <c r="EN1311" s="45"/>
      <c r="EO1311" s="45"/>
      <c r="EP1311" s="45"/>
      <c r="EQ1311" s="45"/>
      <c r="ER1311" s="45"/>
      <c r="ES1311" s="45"/>
      <c r="ET1311" s="45"/>
      <c r="EU1311" s="45"/>
      <c r="EV1311" s="45"/>
      <c r="EW1311" s="45"/>
      <c r="EX1311" s="45"/>
      <c r="EY1311" s="45"/>
      <c r="EZ1311" s="45"/>
      <c r="FA1311" s="45"/>
      <c r="FB1311" s="45"/>
      <c r="FC1311" s="45"/>
      <c r="FD1311" s="45"/>
      <c r="FE1311" s="45"/>
      <c r="FF1311" s="45"/>
      <c r="FG1311" s="45"/>
      <c r="FH1311" s="45"/>
      <c r="FI1311" s="45"/>
      <c r="FJ1311" s="45"/>
      <c r="FK1311" s="45"/>
      <c r="FL1311" s="45"/>
      <c r="FM1311" s="45"/>
      <c r="FN1311" s="45"/>
      <c r="FO1311" s="45"/>
      <c r="FP1311" s="45"/>
      <c r="FQ1311" s="45"/>
      <c r="FR1311" s="45"/>
      <c r="FS1311" s="45"/>
      <c r="FT1311" s="45"/>
      <c r="FU1311" s="45"/>
      <c r="FV1311" s="45"/>
      <c r="FW1311" s="45"/>
      <c r="FX1311" s="45"/>
      <c r="FY1311" s="45"/>
      <c r="FZ1311" s="45"/>
      <c r="GA1311" s="45"/>
      <c r="GB1311" s="45"/>
    </row>
    <row r="1312" spans="1:184" ht="30" x14ac:dyDescent="0.25">
      <c r="B1312" s="18">
        <v>1</v>
      </c>
      <c r="C1312" s="2892" t="s">
        <v>498</v>
      </c>
      <c r="D1312" s="16">
        <f t="shared" si="252"/>
        <v>5</v>
      </c>
      <c r="E1312" s="16">
        <f t="shared" si="252"/>
        <v>4.5833333333333339</v>
      </c>
      <c r="F1312" s="16">
        <f t="shared" si="252"/>
        <v>0</v>
      </c>
      <c r="G1312" s="93">
        <f t="shared" si="223"/>
        <v>0</v>
      </c>
      <c r="H1312" s="8"/>
      <c r="I1312" s="2665"/>
      <c r="J1312" s="36"/>
      <c r="K1312" s="103"/>
      <c r="L1312" s="36"/>
      <c r="M1312" s="103"/>
      <c r="N1312" s="36"/>
      <c r="O1312" s="10"/>
      <c r="P1312" s="384"/>
      <c r="Q1312" s="384"/>
      <c r="R1312" s="384"/>
      <c r="S1312" s="384"/>
      <c r="T1312" s="384"/>
      <c r="U1312" s="384"/>
      <c r="V1312" s="384"/>
      <c r="W1312" s="384"/>
      <c r="X1312" s="384"/>
      <c r="Y1312" s="384"/>
      <c r="Z1312" s="384"/>
      <c r="AA1312" s="384"/>
      <c r="AB1312" s="384"/>
      <c r="AC1312" s="775"/>
      <c r="AD1312" s="384"/>
      <c r="AE1312" s="384"/>
      <c r="AF1312" s="384"/>
      <c r="AG1312" s="384"/>
      <c r="AH1312" s="384"/>
      <c r="AI1312" s="384"/>
      <c r="AJ1312" s="384"/>
      <c r="AK1312" s="45"/>
      <c r="AL1312" s="45"/>
      <c r="AM1312" s="45"/>
      <c r="AN1312" s="45"/>
      <c r="AO1312" s="45"/>
      <c r="AP1312" s="45"/>
      <c r="AQ1312" s="45"/>
      <c r="AR1312" s="45"/>
      <c r="AS1312" s="45"/>
      <c r="AT1312" s="45"/>
      <c r="AU1312" s="45"/>
      <c r="AV1312" s="45"/>
      <c r="AW1312" s="45"/>
      <c r="AX1312" s="45"/>
      <c r="AY1312" s="45"/>
      <c r="AZ1312" s="45"/>
      <c r="BA1312" s="45"/>
      <c r="BB1312" s="45"/>
      <c r="BC1312" s="45"/>
      <c r="BD1312" s="45"/>
      <c r="BE1312" s="45"/>
      <c r="BF1312" s="45"/>
      <c r="BG1312" s="45"/>
      <c r="BH1312" s="45"/>
      <c r="BI1312" s="45"/>
      <c r="BJ1312" s="45"/>
      <c r="BK1312" s="45"/>
      <c r="BL1312" s="45"/>
      <c r="BM1312" s="45"/>
      <c r="BN1312" s="45"/>
      <c r="BO1312" s="45"/>
      <c r="BP1312" s="45"/>
      <c r="BQ1312" s="45"/>
      <c r="BR1312" s="45"/>
      <c r="BS1312" s="45"/>
      <c r="BT1312" s="45"/>
      <c r="BU1312" s="45"/>
      <c r="BV1312" s="45"/>
      <c r="BW1312" s="45"/>
      <c r="BX1312" s="45"/>
      <c r="BY1312" s="45"/>
      <c r="BZ1312" s="45"/>
      <c r="CA1312" s="45"/>
      <c r="CB1312" s="45"/>
      <c r="CC1312" s="45"/>
      <c r="CD1312" s="45"/>
      <c r="CE1312" s="45"/>
      <c r="CF1312" s="45"/>
      <c r="CG1312" s="45"/>
      <c r="CH1312" s="45"/>
      <c r="CI1312" s="45"/>
      <c r="CJ1312" s="45"/>
      <c r="CK1312" s="45"/>
      <c r="CL1312" s="45"/>
      <c r="CM1312" s="45"/>
      <c r="CN1312" s="45"/>
      <c r="CO1312" s="45"/>
      <c r="CP1312" s="45"/>
      <c r="CQ1312" s="45"/>
      <c r="CR1312" s="45"/>
      <c r="CS1312" s="45"/>
      <c r="CT1312" s="45"/>
      <c r="CU1312" s="45"/>
      <c r="CV1312" s="45"/>
      <c r="CW1312" s="45"/>
      <c r="CX1312" s="45"/>
      <c r="CY1312" s="45"/>
      <c r="CZ1312" s="45"/>
      <c r="DA1312" s="45"/>
      <c r="DB1312" s="45"/>
      <c r="DC1312" s="45"/>
      <c r="DD1312" s="45"/>
      <c r="DE1312" s="45"/>
      <c r="DF1312" s="45"/>
      <c r="DG1312" s="45"/>
      <c r="DH1312" s="45"/>
      <c r="DI1312" s="45"/>
      <c r="DJ1312" s="45"/>
      <c r="DK1312" s="45"/>
      <c r="DL1312" s="45"/>
      <c r="DM1312" s="45"/>
      <c r="DN1312" s="45"/>
      <c r="DO1312" s="45"/>
      <c r="DP1312" s="45"/>
      <c r="DQ1312" s="45"/>
      <c r="DR1312" s="45"/>
      <c r="DS1312" s="45"/>
      <c r="DT1312" s="45"/>
      <c r="DU1312" s="45"/>
      <c r="DV1312" s="45"/>
      <c r="DW1312" s="45"/>
      <c r="DX1312" s="45"/>
      <c r="DY1312" s="45"/>
      <c r="DZ1312" s="45"/>
      <c r="EA1312" s="45"/>
      <c r="EB1312" s="45"/>
      <c r="EC1312" s="45"/>
      <c r="ED1312" s="45"/>
      <c r="EE1312" s="45"/>
      <c r="EF1312" s="45"/>
      <c r="EG1312" s="45"/>
      <c r="EH1312" s="45"/>
      <c r="EI1312" s="45"/>
      <c r="EJ1312" s="45"/>
      <c r="EK1312" s="45"/>
      <c r="EL1312" s="45"/>
      <c r="EM1312" s="45"/>
      <c r="EN1312" s="45"/>
      <c r="EO1312" s="45"/>
      <c r="EP1312" s="45"/>
      <c r="EQ1312" s="45"/>
      <c r="ER1312" s="45"/>
      <c r="ES1312" s="45"/>
      <c r="ET1312" s="45"/>
      <c r="EU1312" s="45"/>
      <c r="EV1312" s="45"/>
      <c r="EW1312" s="45"/>
      <c r="EX1312" s="45"/>
      <c r="EY1312" s="45"/>
      <c r="EZ1312" s="45"/>
      <c r="FA1312" s="45"/>
      <c r="FB1312" s="45"/>
      <c r="FC1312" s="45"/>
      <c r="FD1312" s="45"/>
      <c r="FE1312" s="45"/>
      <c r="FF1312" s="45"/>
      <c r="FG1312" s="45"/>
      <c r="FH1312" s="45"/>
      <c r="FI1312" s="45"/>
      <c r="FJ1312" s="45"/>
      <c r="FK1312" s="45"/>
      <c r="FL1312" s="45"/>
      <c r="FM1312" s="45"/>
      <c r="FN1312" s="45"/>
      <c r="FO1312" s="45"/>
      <c r="FP1312" s="45"/>
      <c r="FQ1312" s="45"/>
      <c r="FR1312" s="45"/>
      <c r="FS1312" s="45"/>
      <c r="FT1312" s="45"/>
      <c r="FU1312" s="45"/>
      <c r="FV1312" s="45"/>
      <c r="FW1312" s="45"/>
      <c r="FX1312" s="45"/>
      <c r="FY1312" s="45"/>
      <c r="FZ1312" s="45"/>
      <c r="GA1312" s="45"/>
      <c r="GB1312" s="45"/>
    </row>
    <row r="1313" spans="1:184" ht="30" x14ac:dyDescent="0.25">
      <c r="B1313" s="18">
        <v>1</v>
      </c>
      <c r="C1313" s="2890" t="s">
        <v>499</v>
      </c>
      <c r="D1313" s="16">
        <f t="shared" si="252"/>
        <v>30</v>
      </c>
      <c r="E1313" s="16">
        <f t="shared" si="252"/>
        <v>27.5</v>
      </c>
      <c r="F1313" s="16">
        <f t="shared" si="252"/>
        <v>32</v>
      </c>
      <c r="G1313" s="93">
        <f t="shared" si="223"/>
        <v>116.36363636363636</v>
      </c>
      <c r="H1313" s="8"/>
      <c r="I1313" s="2665"/>
      <c r="J1313" s="36"/>
      <c r="K1313" s="103"/>
      <c r="L1313" s="36"/>
      <c r="M1313" s="103"/>
      <c r="N1313" s="36"/>
      <c r="O1313" s="10"/>
      <c r="P1313" s="384"/>
      <c r="Q1313" s="384"/>
      <c r="R1313" s="384"/>
      <c r="S1313" s="384"/>
      <c r="T1313" s="384"/>
      <c r="U1313" s="384"/>
      <c r="V1313" s="384"/>
      <c r="W1313" s="384"/>
      <c r="X1313" s="384"/>
      <c r="Y1313" s="384"/>
      <c r="Z1313" s="384"/>
      <c r="AA1313" s="384"/>
      <c r="AB1313" s="384"/>
      <c r="AC1313" s="775"/>
      <c r="AD1313" s="384"/>
      <c r="AE1313" s="384"/>
      <c r="AF1313" s="384"/>
      <c r="AG1313" s="384"/>
      <c r="AH1313" s="384"/>
      <c r="AI1313" s="384"/>
      <c r="AJ1313" s="384"/>
      <c r="AK1313" s="45"/>
      <c r="AL1313" s="45"/>
      <c r="AM1313" s="45"/>
      <c r="AN1313" s="45"/>
      <c r="AO1313" s="45"/>
      <c r="AP1313" s="45"/>
      <c r="AQ1313" s="45"/>
      <c r="AR1313" s="45"/>
      <c r="AS1313" s="45"/>
      <c r="AT1313" s="45"/>
      <c r="AU1313" s="45"/>
      <c r="AV1313" s="45"/>
      <c r="AW1313" s="45"/>
      <c r="AX1313" s="45"/>
      <c r="AY1313" s="45"/>
      <c r="AZ1313" s="45"/>
      <c r="BA1313" s="45"/>
      <c r="BB1313" s="45"/>
      <c r="BC1313" s="45"/>
      <c r="BD1313" s="45"/>
      <c r="BE1313" s="45"/>
      <c r="BF1313" s="45"/>
      <c r="BG1313" s="45"/>
      <c r="BH1313" s="45"/>
      <c r="BI1313" s="45"/>
      <c r="BJ1313" s="45"/>
      <c r="BK1313" s="45"/>
      <c r="BL1313" s="45"/>
      <c r="BM1313" s="45"/>
      <c r="BN1313" s="45"/>
      <c r="BO1313" s="45"/>
      <c r="BP1313" s="45"/>
      <c r="BQ1313" s="45"/>
      <c r="BR1313" s="45"/>
      <c r="BS1313" s="45"/>
      <c r="BT1313" s="45"/>
      <c r="BU1313" s="45"/>
      <c r="BV1313" s="45"/>
      <c r="BW1313" s="45"/>
      <c r="BX1313" s="45"/>
      <c r="BY1313" s="45"/>
      <c r="BZ1313" s="45"/>
      <c r="CA1313" s="45"/>
      <c r="CB1313" s="45"/>
      <c r="CC1313" s="45"/>
      <c r="CD1313" s="45"/>
      <c r="CE1313" s="45"/>
      <c r="CF1313" s="45"/>
      <c r="CG1313" s="45"/>
      <c r="CH1313" s="45"/>
      <c r="CI1313" s="45"/>
      <c r="CJ1313" s="45"/>
      <c r="CK1313" s="45"/>
      <c r="CL1313" s="45"/>
      <c r="CM1313" s="45"/>
      <c r="CN1313" s="45"/>
      <c r="CO1313" s="45"/>
      <c r="CP1313" s="45"/>
      <c r="CQ1313" s="45"/>
      <c r="CR1313" s="45"/>
      <c r="CS1313" s="45"/>
      <c r="CT1313" s="45"/>
      <c r="CU1313" s="45"/>
      <c r="CV1313" s="45"/>
      <c r="CW1313" s="45"/>
      <c r="CX1313" s="45"/>
      <c r="CY1313" s="45"/>
      <c r="CZ1313" s="45"/>
      <c r="DA1313" s="45"/>
      <c r="DB1313" s="45"/>
      <c r="DC1313" s="45"/>
      <c r="DD1313" s="45"/>
      <c r="DE1313" s="45"/>
      <c r="DF1313" s="45"/>
      <c r="DG1313" s="45"/>
      <c r="DH1313" s="45"/>
      <c r="DI1313" s="45"/>
      <c r="DJ1313" s="45"/>
      <c r="DK1313" s="45"/>
      <c r="DL1313" s="45"/>
      <c r="DM1313" s="45"/>
      <c r="DN1313" s="45"/>
      <c r="DO1313" s="45"/>
      <c r="DP1313" s="45"/>
      <c r="DQ1313" s="45"/>
      <c r="DR1313" s="45"/>
      <c r="DS1313" s="45"/>
      <c r="DT1313" s="45"/>
      <c r="DU1313" s="45"/>
      <c r="DV1313" s="45"/>
      <c r="DW1313" s="45"/>
      <c r="DX1313" s="45"/>
      <c r="DY1313" s="45"/>
      <c r="DZ1313" s="45"/>
      <c r="EA1313" s="45"/>
      <c r="EB1313" s="45"/>
      <c r="EC1313" s="45"/>
      <c r="ED1313" s="45"/>
      <c r="EE1313" s="45"/>
      <c r="EF1313" s="45"/>
      <c r="EG1313" s="45"/>
      <c r="EH1313" s="45"/>
      <c r="EI1313" s="45"/>
      <c r="EJ1313" s="45"/>
      <c r="EK1313" s="45"/>
      <c r="EL1313" s="45"/>
      <c r="EM1313" s="45"/>
      <c r="EN1313" s="45"/>
      <c r="EO1313" s="45"/>
      <c r="EP1313" s="45"/>
      <c r="EQ1313" s="45"/>
      <c r="ER1313" s="45"/>
      <c r="ES1313" s="45"/>
      <c r="ET1313" s="45"/>
      <c r="EU1313" s="45"/>
      <c r="EV1313" s="45"/>
      <c r="EW1313" s="45"/>
      <c r="EX1313" s="45"/>
      <c r="EY1313" s="45"/>
      <c r="EZ1313" s="45"/>
      <c r="FA1313" s="45"/>
      <c r="FB1313" s="45"/>
      <c r="FC1313" s="45"/>
      <c r="FD1313" s="45"/>
      <c r="FE1313" s="45"/>
      <c r="FF1313" s="45"/>
      <c r="FG1313" s="45"/>
      <c r="FH1313" s="45"/>
      <c r="FI1313" s="45"/>
      <c r="FJ1313" s="45"/>
      <c r="FK1313" s="45"/>
      <c r="FL1313" s="45"/>
      <c r="FM1313" s="45"/>
      <c r="FN1313" s="45"/>
      <c r="FO1313" s="45"/>
      <c r="FP1313" s="45"/>
      <c r="FQ1313" s="45"/>
      <c r="FR1313" s="45"/>
      <c r="FS1313" s="45"/>
      <c r="FT1313" s="45"/>
      <c r="FU1313" s="45"/>
      <c r="FV1313" s="45"/>
      <c r="FW1313" s="45"/>
      <c r="FX1313" s="45"/>
      <c r="FY1313" s="45"/>
      <c r="FZ1313" s="45"/>
      <c r="GA1313" s="45"/>
      <c r="GB1313" s="45"/>
    </row>
    <row r="1314" spans="1:184" ht="30" x14ac:dyDescent="0.25">
      <c r="B1314" s="18">
        <v>1</v>
      </c>
      <c r="C1314" s="2891" t="s">
        <v>500</v>
      </c>
      <c r="D1314" s="16">
        <f t="shared" si="252"/>
        <v>50</v>
      </c>
      <c r="E1314" s="16">
        <f t="shared" si="252"/>
        <v>45.833333333333336</v>
      </c>
      <c r="F1314" s="16">
        <f t="shared" si="252"/>
        <v>73</v>
      </c>
      <c r="G1314" s="93">
        <f t="shared" si="223"/>
        <v>159.27272727272725</v>
      </c>
      <c r="H1314" s="8"/>
      <c r="I1314" s="2665"/>
      <c r="J1314" s="36"/>
      <c r="K1314" s="103"/>
      <c r="L1314" s="36"/>
      <c r="M1314" s="103"/>
      <c r="N1314" s="36"/>
      <c r="O1314" s="10"/>
      <c r="P1314" s="384"/>
      <c r="Q1314" s="384"/>
      <c r="R1314" s="384"/>
      <c r="S1314" s="384"/>
      <c r="T1314" s="384"/>
      <c r="U1314" s="384"/>
      <c r="V1314" s="384"/>
      <c r="W1314" s="384"/>
      <c r="X1314" s="384"/>
      <c r="Y1314" s="384"/>
      <c r="Z1314" s="384"/>
      <c r="AA1314" s="384"/>
      <c r="AB1314" s="384"/>
      <c r="AC1314" s="775"/>
      <c r="AD1314" s="384"/>
      <c r="AE1314" s="384"/>
      <c r="AF1314" s="384"/>
      <c r="AG1314" s="384"/>
      <c r="AH1314" s="384"/>
      <c r="AI1314" s="384"/>
      <c r="AJ1314" s="384"/>
      <c r="AK1314" s="45"/>
      <c r="AL1314" s="45"/>
      <c r="AM1314" s="45"/>
      <c r="AN1314" s="45"/>
      <c r="AO1314" s="45"/>
      <c r="AP1314" s="45"/>
      <c r="AQ1314" s="45"/>
      <c r="AR1314" s="45"/>
      <c r="AS1314" s="45"/>
      <c r="AT1314" s="45"/>
      <c r="AU1314" s="45"/>
      <c r="AV1314" s="45"/>
      <c r="AW1314" s="45"/>
      <c r="AX1314" s="45"/>
      <c r="AY1314" s="45"/>
      <c r="AZ1314" s="45"/>
      <c r="BA1314" s="45"/>
      <c r="BB1314" s="45"/>
      <c r="BC1314" s="45"/>
      <c r="BD1314" s="45"/>
      <c r="BE1314" s="45"/>
      <c r="BF1314" s="45"/>
      <c r="BG1314" s="45"/>
      <c r="BH1314" s="45"/>
      <c r="BI1314" s="45"/>
      <c r="BJ1314" s="45"/>
      <c r="BK1314" s="45"/>
      <c r="BL1314" s="45"/>
      <c r="BM1314" s="45"/>
      <c r="BN1314" s="45"/>
      <c r="BO1314" s="45"/>
      <c r="BP1314" s="45"/>
      <c r="BQ1314" s="45"/>
      <c r="BR1314" s="45"/>
      <c r="BS1314" s="45"/>
      <c r="BT1314" s="45"/>
      <c r="BU1314" s="45"/>
      <c r="BV1314" s="45"/>
      <c r="BW1314" s="45"/>
      <c r="BX1314" s="45"/>
      <c r="BY1314" s="45"/>
      <c r="BZ1314" s="45"/>
      <c r="CA1314" s="45"/>
      <c r="CB1314" s="45"/>
      <c r="CC1314" s="45"/>
      <c r="CD1314" s="45"/>
      <c r="CE1314" s="45"/>
      <c r="CF1314" s="45"/>
      <c r="CG1314" s="45"/>
      <c r="CH1314" s="45"/>
      <c r="CI1314" s="45"/>
      <c r="CJ1314" s="45"/>
      <c r="CK1314" s="45"/>
      <c r="CL1314" s="45"/>
      <c r="CM1314" s="45"/>
      <c r="CN1314" s="45"/>
      <c r="CO1314" s="45"/>
      <c r="CP1314" s="45"/>
      <c r="CQ1314" s="45"/>
      <c r="CR1314" s="45"/>
      <c r="CS1314" s="45"/>
      <c r="CT1314" s="45"/>
      <c r="CU1314" s="45"/>
      <c r="CV1314" s="45"/>
      <c r="CW1314" s="45"/>
      <c r="CX1314" s="45"/>
      <c r="CY1314" s="45"/>
      <c r="CZ1314" s="45"/>
      <c r="DA1314" s="45"/>
      <c r="DB1314" s="45"/>
      <c r="DC1314" s="45"/>
      <c r="DD1314" s="45"/>
      <c r="DE1314" s="45"/>
      <c r="DF1314" s="45"/>
      <c r="DG1314" s="45"/>
      <c r="DH1314" s="45"/>
      <c r="DI1314" s="45"/>
      <c r="DJ1314" s="45"/>
      <c r="DK1314" s="45"/>
      <c r="DL1314" s="45"/>
      <c r="DM1314" s="45"/>
      <c r="DN1314" s="45"/>
      <c r="DO1314" s="45"/>
      <c r="DP1314" s="45"/>
      <c r="DQ1314" s="45"/>
      <c r="DR1314" s="45"/>
      <c r="DS1314" s="45"/>
      <c r="DT1314" s="45"/>
      <c r="DU1314" s="45"/>
      <c r="DV1314" s="45"/>
      <c r="DW1314" s="45"/>
      <c r="DX1314" s="45"/>
      <c r="DY1314" s="45"/>
      <c r="DZ1314" s="45"/>
      <c r="EA1314" s="45"/>
      <c r="EB1314" s="45"/>
      <c r="EC1314" s="45"/>
      <c r="ED1314" s="45"/>
      <c r="EE1314" s="45"/>
      <c r="EF1314" s="45"/>
      <c r="EG1314" s="45"/>
      <c r="EH1314" s="45"/>
      <c r="EI1314" s="45"/>
      <c r="EJ1314" s="45"/>
      <c r="EK1314" s="45"/>
      <c r="EL1314" s="45"/>
      <c r="EM1314" s="45"/>
      <c r="EN1314" s="45"/>
      <c r="EO1314" s="45"/>
      <c r="EP1314" s="45"/>
      <c r="EQ1314" s="45"/>
      <c r="ER1314" s="45"/>
      <c r="ES1314" s="45"/>
      <c r="ET1314" s="45"/>
      <c r="EU1314" s="45"/>
      <c r="EV1314" s="45"/>
      <c r="EW1314" s="45"/>
      <c r="EX1314" s="45"/>
      <c r="EY1314" s="45"/>
      <c r="EZ1314" s="45"/>
      <c r="FA1314" s="45"/>
      <c r="FB1314" s="45"/>
      <c r="FC1314" s="45"/>
      <c r="FD1314" s="45"/>
      <c r="FE1314" s="45"/>
      <c r="FF1314" s="45"/>
      <c r="FG1314" s="45"/>
      <c r="FH1314" s="45"/>
      <c r="FI1314" s="45"/>
      <c r="FJ1314" s="45"/>
      <c r="FK1314" s="45"/>
      <c r="FL1314" s="45"/>
      <c r="FM1314" s="45"/>
      <c r="FN1314" s="45"/>
      <c r="FO1314" s="45"/>
      <c r="FP1314" s="45"/>
      <c r="FQ1314" s="45"/>
      <c r="FR1314" s="45"/>
      <c r="FS1314" s="45"/>
      <c r="FT1314" s="45"/>
      <c r="FU1314" s="45"/>
      <c r="FV1314" s="45"/>
      <c r="FW1314" s="45"/>
      <c r="FX1314" s="45"/>
      <c r="FY1314" s="45"/>
      <c r="FZ1314" s="45"/>
      <c r="GA1314" s="45"/>
      <c r="GB1314" s="45"/>
    </row>
    <row r="1315" spans="1:184" ht="30" x14ac:dyDescent="0.25">
      <c r="C1315" s="2982" t="s">
        <v>618</v>
      </c>
      <c r="D1315" s="16">
        <f>D1228</f>
        <v>6200</v>
      </c>
      <c r="E1315" s="16">
        <f t="shared" ref="E1315:F1315" si="256">E1228</f>
        <v>5683.333333333333</v>
      </c>
      <c r="F1315" s="16">
        <f t="shared" si="256"/>
        <v>5544</v>
      </c>
      <c r="G1315" s="93">
        <f t="shared" si="223"/>
        <v>97.548387096774206</v>
      </c>
      <c r="H1315" s="8"/>
      <c r="I1315" s="2665"/>
      <c r="J1315" s="36"/>
      <c r="K1315" s="103"/>
      <c r="L1315" s="36"/>
      <c r="M1315" s="103"/>
      <c r="N1315" s="36"/>
      <c r="O1315" s="10"/>
      <c r="P1315" s="384"/>
      <c r="Q1315" s="384"/>
      <c r="R1315" s="384"/>
      <c r="S1315" s="384"/>
      <c r="T1315" s="384"/>
      <c r="U1315" s="384"/>
      <c r="V1315" s="384"/>
      <c r="W1315" s="384"/>
      <c r="X1315" s="384"/>
      <c r="Y1315" s="384"/>
      <c r="Z1315" s="384"/>
      <c r="AA1315" s="384"/>
      <c r="AB1315" s="384"/>
      <c r="AC1315" s="775"/>
      <c r="AD1315" s="384"/>
      <c r="AE1315" s="384"/>
      <c r="AF1315" s="384"/>
      <c r="AG1315" s="384"/>
      <c r="AH1315" s="384"/>
      <c r="AI1315" s="384"/>
      <c r="AJ1315" s="384"/>
      <c r="AK1315" s="45"/>
      <c r="AL1315" s="45"/>
      <c r="AM1315" s="45"/>
      <c r="AN1315" s="45"/>
      <c r="AO1315" s="45"/>
      <c r="AP1315" s="45"/>
      <c r="AQ1315" s="45"/>
      <c r="AR1315" s="45"/>
      <c r="AS1315" s="45"/>
      <c r="AT1315" s="45"/>
      <c r="AU1315" s="45"/>
      <c r="AV1315" s="45"/>
      <c r="AW1315" s="45"/>
      <c r="AX1315" s="45"/>
      <c r="AY1315" s="45"/>
      <c r="AZ1315" s="45"/>
      <c r="BA1315" s="45"/>
      <c r="BB1315" s="45"/>
      <c r="BC1315" s="45"/>
      <c r="BD1315" s="45"/>
      <c r="BE1315" s="45"/>
      <c r="BF1315" s="45"/>
      <c r="BG1315" s="45"/>
      <c r="BH1315" s="45"/>
      <c r="BI1315" s="45"/>
      <c r="BJ1315" s="45"/>
      <c r="BK1315" s="45"/>
      <c r="BL1315" s="45"/>
      <c r="BM1315" s="45"/>
      <c r="BN1315" s="45"/>
      <c r="BO1315" s="45"/>
      <c r="BP1315" s="45"/>
      <c r="BQ1315" s="45"/>
      <c r="BR1315" s="45"/>
      <c r="BS1315" s="45"/>
      <c r="BT1315" s="45"/>
      <c r="BU1315" s="45"/>
      <c r="BV1315" s="45"/>
      <c r="BW1315" s="45"/>
      <c r="BX1315" s="45"/>
      <c r="BY1315" s="45"/>
      <c r="BZ1315" s="45"/>
      <c r="CA1315" s="45"/>
      <c r="CB1315" s="45"/>
      <c r="CC1315" s="45"/>
      <c r="CD1315" s="45"/>
      <c r="CE1315" s="45"/>
      <c r="CF1315" s="45"/>
      <c r="CG1315" s="45"/>
      <c r="CH1315" s="45"/>
      <c r="CI1315" s="45"/>
      <c r="CJ1315" s="45"/>
      <c r="CK1315" s="45"/>
      <c r="CL1315" s="45"/>
      <c r="CM1315" s="45"/>
      <c r="CN1315" s="45"/>
      <c r="CO1315" s="45"/>
      <c r="CP1315" s="45"/>
      <c r="CQ1315" s="45"/>
      <c r="CR1315" s="45"/>
      <c r="CS1315" s="45"/>
      <c r="CT1315" s="45"/>
      <c r="CU1315" s="45"/>
      <c r="CV1315" s="45"/>
      <c r="CW1315" s="45"/>
      <c r="CX1315" s="45"/>
      <c r="CY1315" s="45"/>
      <c r="CZ1315" s="45"/>
      <c r="DA1315" s="45"/>
      <c r="DB1315" s="45"/>
      <c r="DC1315" s="45"/>
      <c r="DD1315" s="45"/>
      <c r="DE1315" s="45"/>
      <c r="DF1315" s="45"/>
      <c r="DG1315" s="45"/>
      <c r="DH1315" s="45"/>
      <c r="DI1315" s="45"/>
      <c r="DJ1315" s="45"/>
      <c r="DK1315" s="45"/>
      <c r="DL1315" s="45"/>
      <c r="DM1315" s="45"/>
      <c r="DN1315" s="45"/>
      <c r="DO1315" s="45"/>
      <c r="DP1315" s="45"/>
      <c r="DQ1315" s="45"/>
      <c r="DR1315" s="45"/>
      <c r="DS1315" s="45"/>
      <c r="DT1315" s="45"/>
      <c r="DU1315" s="45"/>
      <c r="DV1315" s="45"/>
      <c r="DW1315" s="45"/>
      <c r="DX1315" s="45"/>
      <c r="DY1315" s="45"/>
      <c r="DZ1315" s="45"/>
      <c r="EA1315" s="45"/>
      <c r="EB1315" s="45"/>
      <c r="EC1315" s="45"/>
      <c r="ED1315" s="45"/>
      <c r="EE1315" s="45"/>
      <c r="EF1315" s="45"/>
      <c r="EG1315" s="45"/>
      <c r="EH1315" s="45"/>
      <c r="EI1315" s="45"/>
      <c r="EJ1315" s="45"/>
      <c r="EK1315" s="45"/>
      <c r="EL1315" s="45"/>
      <c r="EM1315" s="45"/>
      <c r="EN1315" s="45"/>
      <c r="EO1315" s="45"/>
      <c r="EP1315" s="45"/>
      <c r="EQ1315" s="45"/>
      <c r="ER1315" s="45"/>
      <c r="ES1315" s="45"/>
      <c r="ET1315" s="45"/>
      <c r="EU1315" s="45"/>
      <c r="EV1315" s="45"/>
      <c r="EW1315" s="45"/>
      <c r="EX1315" s="45"/>
      <c r="EY1315" s="45"/>
      <c r="EZ1315" s="45"/>
      <c r="FA1315" s="45"/>
      <c r="FB1315" s="45"/>
      <c r="FC1315" s="45"/>
      <c r="FD1315" s="45"/>
      <c r="FE1315" s="45"/>
      <c r="FF1315" s="45"/>
      <c r="FG1315" s="45"/>
      <c r="FH1315" s="45"/>
      <c r="FI1315" s="45"/>
      <c r="FJ1315" s="45"/>
      <c r="FK1315" s="45"/>
      <c r="FL1315" s="45"/>
      <c r="FM1315" s="45"/>
      <c r="FN1315" s="45"/>
      <c r="FO1315" s="45"/>
      <c r="FP1315" s="45"/>
      <c r="FQ1315" s="45"/>
      <c r="FR1315" s="45"/>
      <c r="FS1315" s="45"/>
      <c r="FT1315" s="45"/>
      <c r="FU1315" s="45"/>
      <c r="FV1315" s="45"/>
      <c r="FW1315" s="45"/>
      <c r="FX1315" s="45"/>
      <c r="FY1315" s="45"/>
      <c r="FZ1315" s="45"/>
      <c r="GA1315" s="45"/>
      <c r="GB1315" s="45"/>
    </row>
    <row r="1316" spans="1:184" ht="29.25" x14ac:dyDescent="0.25">
      <c r="A1316" s="18">
        <v>1</v>
      </c>
      <c r="B1316" s="18">
        <v>1</v>
      </c>
      <c r="C1316" s="613" t="s">
        <v>311</v>
      </c>
      <c r="D1316" s="17">
        <f>SUM(D1229,D1189,D1123,D1059,D997,D933,D864,D798,D735,D671,D603,D536,D471,D401,D334,D273,D207,D143,D59)</f>
        <v>569805.53191489354</v>
      </c>
      <c r="E1316" s="17">
        <f>SUM(E1229,E1189,E1123,E1059,E997,E933,E864,E798,E735,E671,E603,E536,E471,E401,E334,E273,E207,E143,E59)</f>
        <v>522017.97198581562</v>
      </c>
      <c r="F1316" s="17">
        <f>SUM(F1229,F1189,F1123,F1059,F997,F933,F864,F798,F735,F671,F603,F536,F471,F401,F334,F273,F207,F143,F59)</f>
        <v>531064.02234042552</v>
      </c>
      <c r="G1316" s="99">
        <f t="shared" si="223"/>
        <v>101.73290017586898</v>
      </c>
      <c r="H1316" s="8"/>
      <c r="I1316" s="100"/>
      <c r="J1316" s="36"/>
      <c r="K1316" s="103"/>
      <c r="L1316" s="36"/>
      <c r="M1316" s="103"/>
      <c r="N1316" s="36"/>
      <c r="O1316" s="10"/>
      <c r="P1316" s="384"/>
      <c r="Q1316" s="384"/>
      <c r="R1316" s="384"/>
      <c r="S1316" s="384"/>
      <c r="T1316" s="384"/>
      <c r="U1316" s="384"/>
      <c r="V1316" s="384"/>
      <c r="W1316" s="384"/>
      <c r="X1316" s="384"/>
      <c r="Y1316" s="384"/>
      <c r="Z1316" s="384"/>
      <c r="AA1316" s="384"/>
      <c r="AB1316" s="384"/>
      <c r="AC1316" s="775"/>
      <c r="AD1316" s="384"/>
      <c r="AE1316" s="384"/>
      <c r="AF1316" s="384"/>
      <c r="AG1316" s="384"/>
      <c r="AH1316" s="384"/>
      <c r="AI1316" s="384"/>
      <c r="AJ1316" s="384"/>
      <c r="AK1316" s="45"/>
      <c r="AL1316" s="45"/>
      <c r="AM1316" s="45"/>
      <c r="AN1316" s="45"/>
      <c r="AO1316" s="45"/>
      <c r="AP1316" s="45"/>
      <c r="AQ1316" s="45"/>
      <c r="AR1316" s="45"/>
      <c r="AS1316" s="45"/>
      <c r="AT1316" s="45"/>
      <c r="AU1316" s="45"/>
      <c r="AV1316" s="45"/>
      <c r="AW1316" s="45"/>
      <c r="AX1316" s="45"/>
      <c r="AY1316" s="45"/>
      <c r="AZ1316" s="45"/>
      <c r="BA1316" s="45"/>
      <c r="BB1316" s="45"/>
      <c r="BC1316" s="45"/>
      <c r="BD1316" s="45"/>
      <c r="BE1316" s="45"/>
      <c r="BF1316" s="45"/>
      <c r="BG1316" s="45"/>
      <c r="BH1316" s="45"/>
      <c r="BI1316" s="45"/>
      <c r="BJ1316" s="45"/>
      <c r="BK1316" s="45"/>
      <c r="BL1316" s="45"/>
      <c r="BM1316" s="45"/>
      <c r="BN1316" s="45"/>
      <c r="BO1316" s="45"/>
      <c r="BP1316" s="45"/>
      <c r="BQ1316" s="45"/>
      <c r="BR1316" s="45"/>
      <c r="BS1316" s="45"/>
      <c r="BT1316" s="45"/>
      <c r="BU1316" s="45"/>
      <c r="BV1316" s="45"/>
      <c r="BW1316" s="45"/>
      <c r="BX1316" s="45"/>
      <c r="BY1316" s="45"/>
      <c r="BZ1316" s="45"/>
      <c r="CA1316" s="45"/>
      <c r="CB1316" s="45"/>
      <c r="CC1316" s="45"/>
      <c r="CD1316" s="45"/>
      <c r="CE1316" s="45"/>
      <c r="CF1316" s="45"/>
      <c r="CG1316" s="45"/>
      <c r="CH1316" s="45"/>
      <c r="CI1316" s="45"/>
      <c r="CJ1316" s="45"/>
      <c r="CK1316" s="45"/>
      <c r="CL1316" s="45"/>
      <c r="CM1316" s="45"/>
      <c r="CN1316" s="45"/>
      <c r="CO1316" s="45"/>
      <c r="CP1316" s="45"/>
      <c r="CQ1316" s="45"/>
      <c r="CR1316" s="45"/>
      <c r="CS1316" s="45"/>
      <c r="CT1316" s="45"/>
      <c r="CU1316" s="45"/>
      <c r="CV1316" s="45"/>
      <c r="CW1316" s="45"/>
      <c r="CX1316" s="45"/>
      <c r="CY1316" s="45"/>
      <c r="CZ1316" s="45"/>
      <c r="DA1316" s="45"/>
      <c r="DB1316" s="45"/>
      <c r="DC1316" s="45"/>
      <c r="DD1316" s="45"/>
      <c r="DE1316" s="45"/>
      <c r="DF1316" s="45"/>
      <c r="DG1316" s="45"/>
      <c r="DH1316" s="45"/>
      <c r="DI1316" s="45"/>
      <c r="DJ1316" s="45"/>
      <c r="DK1316" s="45"/>
      <c r="DL1316" s="45"/>
      <c r="DM1316" s="45"/>
      <c r="DN1316" s="45"/>
      <c r="DO1316" s="45"/>
      <c r="DP1316" s="45"/>
      <c r="DQ1316" s="45"/>
      <c r="DR1316" s="45"/>
      <c r="DS1316" s="45"/>
      <c r="DT1316" s="45"/>
      <c r="DU1316" s="45"/>
      <c r="DV1316" s="45"/>
      <c r="DW1316" s="45"/>
      <c r="DX1316" s="45"/>
      <c r="DY1316" s="45"/>
      <c r="DZ1316" s="45"/>
      <c r="EA1316" s="45"/>
      <c r="EB1316" s="45"/>
      <c r="EC1316" s="45"/>
      <c r="ED1316" s="45"/>
      <c r="EE1316" s="45"/>
      <c r="EF1316" s="45"/>
      <c r="EG1316" s="45"/>
      <c r="EH1316" s="45"/>
      <c r="EI1316" s="45"/>
      <c r="EJ1316" s="45"/>
      <c r="EK1316" s="45"/>
      <c r="EL1316" s="45"/>
      <c r="EM1316" s="45"/>
      <c r="EN1316" s="45"/>
      <c r="EO1316" s="45"/>
      <c r="EP1316" s="45"/>
      <c r="EQ1316" s="45"/>
      <c r="ER1316" s="45"/>
      <c r="ES1316" s="45"/>
      <c r="ET1316" s="45"/>
      <c r="EU1316" s="45"/>
      <c r="EV1316" s="45"/>
      <c r="EW1316" s="45"/>
      <c r="EX1316" s="45"/>
      <c r="EY1316" s="45"/>
      <c r="EZ1316" s="45"/>
      <c r="FA1316" s="45"/>
      <c r="FB1316" s="45"/>
      <c r="FC1316" s="45"/>
      <c r="FD1316" s="45"/>
      <c r="FE1316" s="45"/>
      <c r="FF1316" s="45"/>
      <c r="FG1316" s="45"/>
      <c r="FH1316" s="45"/>
      <c r="FI1316" s="45"/>
      <c r="FJ1316" s="45"/>
      <c r="FK1316" s="45"/>
      <c r="FL1316" s="45"/>
      <c r="FM1316" s="45"/>
      <c r="FN1316" s="45"/>
      <c r="FO1316" s="45"/>
      <c r="FP1316" s="45"/>
      <c r="FQ1316" s="45"/>
      <c r="FR1316" s="45"/>
      <c r="FS1316" s="45"/>
      <c r="FT1316" s="45"/>
      <c r="FU1316" s="45"/>
      <c r="FV1316" s="45"/>
      <c r="FW1316" s="45"/>
      <c r="FX1316" s="45"/>
      <c r="FY1316" s="45"/>
      <c r="FZ1316" s="45"/>
      <c r="GA1316" s="45"/>
      <c r="GB1316" s="45"/>
    </row>
    <row r="1317" spans="1:184" x14ac:dyDescent="0.25">
      <c r="A1317" s="18">
        <v>1</v>
      </c>
      <c r="B1317" s="18">
        <v>1</v>
      </c>
      <c r="C1317" s="613" t="s">
        <v>319</v>
      </c>
      <c r="D1317" s="16">
        <f>SUBTOTAL(9,D1230,D402,D144,D60)</f>
        <v>167866</v>
      </c>
      <c r="E1317" s="16">
        <f>SUBTOTAL(9,E1230,E402,E144,E60)</f>
        <v>153877.33333333334</v>
      </c>
      <c r="F1317" s="16">
        <f>SUBTOTAL(9,F1230,F402,F144,F60)</f>
        <v>155868</v>
      </c>
      <c r="G1317" s="93">
        <f t="shared" si="223"/>
        <v>101.29367114931374</v>
      </c>
      <c r="H1317" s="8"/>
      <c r="I1317" s="100"/>
      <c r="J1317" s="36"/>
      <c r="K1317" s="103"/>
      <c r="L1317" s="36"/>
      <c r="M1317" s="103"/>
      <c r="N1317" s="36"/>
      <c r="O1317" s="10"/>
      <c r="P1317" s="384"/>
      <c r="Q1317" s="384"/>
      <c r="R1317" s="384"/>
      <c r="S1317" s="384"/>
      <c r="T1317" s="384"/>
      <c r="U1317" s="384"/>
      <c r="V1317" s="384"/>
      <c r="W1317" s="384"/>
      <c r="X1317" s="384"/>
      <c r="Y1317" s="384"/>
      <c r="Z1317" s="384"/>
      <c r="AA1317" s="384"/>
      <c r="AB1317" s="384"/>
      <c r="AC1317" s="775"/>
      <c r="AD1317" s="384"/>
      <c r="AE1317" s="384"/>
      <c r="AF1317" s="384"/>
      <c r="AG1317" s="384"/>
      <c r="AH1317" s="384"/>
      <c r="AI1317" s="384"/>
      <c r="AJ1317" s="384"/>
      <c r="AK1317" s="45"/>
      <c r="AL1317" s="45"/>
      <c r="AM1317" s="45"/>
      <c r="AN1317" s="45"/>
      <c r="AO1317" s="45"/>
      <c r="AP1317" s="45"/>
      <c r="AQ1317" s="45"/>
      <c r="AR1317" s="45"/>
      <c r="AS1317" s="45"/>
      <c r="AT1317" s="45"/>
      <c r="AU1317" s="45"/>
      <c r="AV1317" s="45"/>
      <c r="AW1317" s="45"/>
      <c r="AX1317" s="45"/>
      <c r="AY1317" s="45"/>
      <c r="AZ1317" s="45"/>
      <c r="BA1317" s="45"/>
      <c r="BB1317" s="45"/>
      <c r="BC1317" s="45"/>
      <c r="BD1317" s="45"/>
      <c r="BE1317" s="45"/>
      <c r="BF1317" s="45"/>
      <c r="BG1317" s="45"/>
      <c r="BH1317" s="45"/>
      <c r="BI1317" s="45"/>
      <c r="BJ1317" s="45"/>
      <c r="BK1317" s="45"/>
      <c r="BL1317" s="45"/>
      <c r="BM1317" s="45"/>
      <c r="BN1317" s="45"/>
      <c r="BO1317" s="45"/>
      <c r="BP1317" s="45"/>
      <c r="BQ1317" s="45"/>
      <c r="BR1317" s="45"/>
      <c r="BS1317" s="45"/>
      <c r="BT1317" s="45"/>
      <c r="BU1317" s="45"/>
      <c r="BV1317" s="45"/>
      <c r="BW1317" s="45"/>
      <c r="BX1317" s="45"/>
      <c r="BY1317" s="45"/>
      <c r="BZ1317" s="45"/>
      <c r="CA1317" s="45"/>
      <c r="CB1317" s="45"/>
      <c r="CC1317" s="45"/>
      <c r="CD1317" s="45"/>
      <c r="CE1317" s="45"/>
      <c r="CF1317" s="45"/>
      <c r="CG1317" s="45"/>
      <c r="CH1317" s="45"/>
      <c r="CI1317" s="45"/>
      <c r="CJ1317" s="45"/>
      <c r="CK1317" s="45"/>
      <c r="CL1317" s="45"/>
      <c r="CM1317" s="45"/>
      <c r="CN1317" s="45"/>
      <c r="CO1317" s="45"/>
      <c r="CP1317" s="45"/>
      <c r="CQ1317" s="45"/>
      <c r="CR1317" s="45"/>
      <c r="CS1317" s="45"/>
      <c r="CT1317" s="45"/>
      <c r="CU1317" s="45"/>
      <c r="CV1317" s="45"/>
      <c r="CW1317" s="45"/>
      <c r="CX1317" s="45"/>
      <c r="CY1317" s="45"/>
      <c r="CZ1317" s="45"/>
      <c r="DA1317" s="45"/>
      <c r="DB1317" s="45"/>
      <c r="DC1317" s="45"/>
      <c r="DD1317" s="45"/>
      <c r="DE1317" s="45"/>
      <c r="DF1317" s="45"/>
      <c r="DG1317" s="45"/>
      <c r="DH1317" s="45"/>
      <c r="DI1317" s="45"/>
      <c r="DJ1317" s="45"/>
      <c r="DK1317" s="45"/>
      <c r="DL1317" s="45"/>
      <c r="DM1317" s="45"/>
      <c r="DN1317" s="45"/>
      <c r="DO1317" s="45"/>
      <c r="DP1317" s="45"/>
      <c r="DQ1317" s="45"/>
      <c r="DR1317" s="45"/>
      <c r="DS1317" s="45"/>
      <c r="DT1317" s="45"/>
      <c r="DU1317" s="45"/>
      <c r="DV1317" s="45"/>
      <c r="DW1317" s="45"/>
      <c r="DX1317" s="45"/>
      <c r="DY1317" s="45"/>
      <c r="DZ1317" s="45"/>
      <c r="EA1317" s="45"/>
      <c r="EB1317" s="45"/>
      <c r="EC1317" s="45"/>
      <c r="ED1317" s="45"/>
      <c r="EE1317" s="45"/>
      <c r="EF1317" s="45"/>
      <c r="EG1317" s="45"/>
      <c r="EH1317" s="45"/>
      <c r="EI1317" s="45"/>
      <c r="EJ1317" s="45"/>
      <c r="EK1317" s="45"/>
      <c r="EL1317" s="45"/>
      <c r="EM1317" s="45"/>
      <c r="EN1317" s="45"/>
      <c r="EO1317" s="45"/>
      <c r="EP1317" s="45"/>
      <c r="EQ1317" s="45"/>
      <c r="ER1317" s="45"/>
      <c r="ES1317" s="45"/>
      <c r="ET1317" s="45"/>
      <c r="EU1317" s="45"/>
      <c r="EV1317" s="45"/>
      <c r="EW1317" s="45"/>
      <c r="EX1317" s="45"/>
      <c r="EY1317" s="45"/>
      <c r="EZ1317" s="45"/>
      <c r="FA1317" s="45"/>
      <c r="FB1317" s="45"/>
      <c r="FC1317" s="45"/>
      <c r="FD1317" s="45"/>
      <c r="FE1317" s="45"/>
      <c r="FF1317" s="45"/>
      <c r="FG1317" s="45"/>
      <c r="FH1317" s="45"/>
      <c r="FI1317" s="45"/>
      <c r="FJ1317" s="45"/>
      <c r="FK1317" s="45"/>
      <c r="FL1317" s="45"/>
      <c r="FM1317" s="45"/>
      <c r="FN1317" s="45"/>
      <c r="FO1317" s="45"/>
      <c r="FP1317" s="45"/>
      <c r="FQ1317" s="45"/>
      <c r="FR1317" s="45"/>
      <c r="FS1317" s="45"/>
      <c r="FT1317" s="45"/>
      <c r="FU1317" s="45"/>
      <c r="FV1317" s="45"/>
      <c r="FW1317" s="45"/>
      <c r="FX1317" s="45"/>
      <c r="FY1317" s="45"/>
      <c r="FZ1317" s="45"/>
      <c r="GA1317" s="45"/>
      <c r="GB1317" s="45"/>
    </row>
    <row r="1318" spans="1:184" x14ac:dyDescent="0.25">
      <c r="A1318" s="18">
        <v>1</v>
      </c>
      <c r="B1318" s="18">
        <v>1</v>
      </c>
      <c r="C1318" s="616" t="s">
        <v>320</v>
      </c>
      <c r="D1318" s="16">
        <f t="shared" ref="D1318:F1319" si="257">SUM(D1231,D1191,D1125,D1061,D999,D935,D866,D800,D737,D673,D605,D538,D473,D403,D336,D275,D209,D145,D61)</f>
        <v>399781.53191489365</v>
      </c>
      <c r="E1318" s="16">
        <f t="shared" si="257"/>
        <v>366268.50531914888</v>
      </c>
      <c r="F1318" s="16">
        <f t="shared" si="257"/>
        <v>373335.02234042546</v>
      </c>
      <c r="G1318" s="93">
        <f t="shared" si="223"/>
        <v>101.92932696059115</v>
      </c>
      <c r="H1318" s="8"/>
      <c r="I1318" s="100"/>
      <c r="J1318" s="36"/>
      <c r="K1318" s="103"/>
      <c r="L1318" s="36"/>
      <c r="M1318" s="103"/>
      <c r="N1318" s="36"/>
      <c r="O1318" s="10"/>
      <c r="P1318" s="384"/>
      <c r="Q1318" s="384"/>
      <c r="R1318" s="384"/>
      <c r="S1318" s="384"/>
      <c r="T1318" s="384"/>
      <c r="U1318" s="384"/>
      <c r="V1318" s="384"/>
      <c r="W1318" s="384"/>
      <c r="X1318" s="384"/>
      <c r="Y1318" s="384"/>
      <c r="Z1318" s="384"/>
      <c r="AA1318" s="384"/>
      <c r="AB1318" s="384"/>
      <c r="AC1318" s="775"/>
      <c r="AD1318" s="384"/>
      <c r="AE1318" s="384"/>
      <c r="AF1318" s="384"/>
      <c r="AG1318" s="384"/>
      <c r="AH1318" s="384"/>
      <c r="AI1318" s="384"/>
      <c r="AJ1318" s="384"/>
      <c r="AK1318" s="45"/>
      <c r="AL1318" s="45"/>
      <c r="AM1318" s="45"/>
      <c r="AN1318" s="45"/>
      <c r="AO1318" s="45"/>
      <c r="AP1318" s="45"/>
      <c r="AQ1318" s="45"/>
      <c r="AR1318" s="45"/>
      <c r="AS1318" s="45"/>
      <c r="AT1318" s="45"/>
      <c r="AU1318" s="45"/>
      <c r="AV1318" s="45"/>
      <c r="AW1318" s="45"/>
      <c r="AX1318" s="45"/>
      <c r="AY1318" s="45"/>
      <c r="AZ1318" s="45"/>
      <c r="BA1318" s="45"/>
      <c r="BB1318" s="45"/>
      <c r="BC1318" s="45"/>
      <c r="BD1318" s="45"/>
      <c r="BE1318" s="45"/>
      <c r="BF1318" s="45"/>
      <c r="BG1318" s="45"/>
      <c r="BH1318" s="45"/>
      <c r="BI1318" s="45"/>
      <c r="BJ1318" s="45"/>
      <c r="BK1318" s="45"/>
      <c r="BL1318" s="45"/>
      <c r="BM1318" s="45"/>
      <c r="BN1318" s="45"/>
      <c r="BO1318" s="45"/>
      <c r="BP1318" s="45"/>
      <c r="BQ1318" s="45"/>
      <c r="BR1318" s="45"/>
      <c r="BS1318" s="45"/>
      <c r="BT1318" s="45"/>
      <c r="BU1318" s="45"/>
      <c r="BV1318" s="45"/>
      <c r="BW1318" s="45"/>
      <c r="BX1318" s="45"/>
      <c r="BY1318" s="45"/>
      <c r="BZ1318" s="45"/>
      <c r="CA1318" s="45"/>
      <c r="CB1318" s="45"/>
      <c r="CC1318" s="45"/>
      <c r="CD1318" s="45"/>
      <c r="CE1318" s="45"/>
      <c r="CF1318" s="45"/>
      <c r="CG1318" s="45"/>
      <c r="CH1318" s="45"/>
      <c r="CI1318" s="45"/>
      <c r="CJ1318" s="45"/>
      <c r="CK1318" s="45"/>
      <c r="CL1318" s="45"/>
      <c r="CM1318" s="45"/>
      <c r="CN1318" s="45"/>
      <c r="CO1318" s="45"/>
      <c r="CP1318" s="45"/>
      <c r="CQ1318" s="45"/>
      <c r="CR1318" s="45"/>
      <c r="CS1318" s="45"/>
      <c r="CT1318" s="45"/>
      <c r="CU1318" s="45"/>
      <c r="CV1318" s="45"/>
      <c r="CW1318" s="45"/>
      <c r="CX1318" s="45"/>
      <c r="CY1318" s="45"/>
      <c r="CZ1318" s="45"/>
      <c r="DA1318" s="45"/>
      <c r="DB1318" s="45"/>
      <c r="DC1318" s="45"/>
      <c r="DD1318" s="45"/>
      <c r="DE1318" s="45"/>
      <c r="DF1318" s="45"/>
      <c r="DG1318" s="45"/>
      <c r="DH1318" s="45"/>
      <c r="DI1318" s="45"/>
      <c r="DJ1318" s="45"/>
      <c r="DK1318" s="45"/>
      <c r="DL1318" s="45"/>
      <c r="DM1318" s="45"/>
      <c r="DN1318" s="45"/>
      <c r="DO1318" s="45"/>
      <c r="DP1318" s="45"/>
      <c r="DQ1318" s="45"/>
      <c r="DR1318" s="45"/>
      <c r="DS1318" s="45"/>
      <c r="DT1318" s="45"/>
      <c r="DU1318" s="45"/>
      <c r="DV1318" s="45"/>
      <c r="DW1318" s="45"/>
      <c r="DX1318" s="45"/>
      <c r="DY1318" s="45"/>
      <c r="DZ1318" s="45"/>
      <c r="EA1318" s="45"/>
      <c r="EB1318" s="45"/>
      <c r="EC1318" s="45"/>
      <c r="ED1318" s="45"/>
      <c r="EE1318" s="45"/>
      <c r="EF1318" s="45"/>
      <c r="EG1318" s="45"/>
      <c r="EH1318" s="45"/>
      <c r="EI1318" s="45"/>
      <c r="EJ1318" s="45"/>
      <c r="EK1318" s="45"/>
      <c r="EL1318" s="45"/>
      <c r="EM1318" s="45"/>
      <c r="EN1318" s="45"/>
      <c r="EO1318" s="45"/>
      <c r="EP1318" s="45"/>
      <c r="EQ1318" s="45"/>
      <c r="ER1318" s="45"/>
      <c r="ES1318" s="45"/>
      <c r="ET1318" s="45"/>
      <c r="EU1318" s="45"/>
      <c r="EV1318" s="45"/>
      <c r="EW1318" s="45"/>
      <c r="EX1318" s="45"/>
      <c r="EY1318" s="45"/>
      <c r="EZ1318" s="45"/>
      <c r="FA1318" s="45"/>
      <c r="FB1318" s="45"/>
      <c r="FC1318" s="45"/>
      <c r="FD1318" s="45"/>
      <c r="FE1318" s="45"/>
      <c r="FF1318" s="45"/>
      <c r="FG1318" s="45"/>
      <c r="FH1318" s="45"/>
      <c r="FI1318" s="45"/>
      <c r="FJ1318" s="45"/>
      <c r="FK1318" s="45"/>
      <c r="FL1318" s="45"/>
      <c r="FM1318" s="45"/>
      <c r="FN1318" s="45"/>
      <c r="FO1318" s="45"/>
      <c r="FP1318" s="45"/>
      <c r="FQ1318" s="45"/>
      <c r="FR1318" s="45"/>
      <c r="FS1318" s="45"/>
      <c r="FT1318" s="45"/>
      <c r="FU1318" s="45"/>
      <c r="FV1318" s="45"/>
      <c r="FW1318" s="45"/>
      <c r="FX1318" s="45"/>
      <c r="FY1318" s="45"/>
      <c r="FZ1318" s="45"/>
      <c r="GA1318" s="45"/>
      <c r="GB1318" s="45"/>
    </row>
    <row r="1319" spans="1:184" s="45" customFormat="1" x14ac:dyDescent="0.25">
      <c r="A1319" s="18">
        <v>1</v>
      </c>
      <c r="B1319" s="18">
        <v>1</v>
      </c>
      <c r="C1319" s="619" t="s">
        <v>321</v>
      </c>
      <c r="D1319" s="16">
        <f t="shared" si="257"/>
        <v>3741849</v>
      </c>
      <c r="E1319" s="16">
        <f t="shared" si="257"/>
        <v>3428164.083333333</v>
      </c>
      <c r="F1319" s="16">
        <f t="shared" si="257"/>
        <v>3498573.9799999995</v>
      </c>
      <c r="G1319" s="99">
        <f t="shared" si="223"/>
        <v>102.05386600393422</v>
      </c>
      <c r="H1319" s="8"/>
      <c r="I1319" s="100"/>
      <c r="J1319" s="7"/>
      <c r="K1319" s="34"/>
      <c r="L1319" s="7"/>
      <c r="M1319" s="34"/>
      <c r="N1319" s="7"/>
      <c r="O1319" s="10"/>
      <c r="P1319" s="106"/>
      <c r="Q1319" s="106"/>
      <c r="R1319" s="106"/>
      <c r="S1319" s="106"/>
      <c r="T1319" s="106"/>
      <c r="U1319" s="106"/>
      <c r="V1319" s="106"/>
      <c r="W1319" s="106"/>
      <c r="X1319" s="106"/>
      <c r="Y1319" s="106"/>
      <c r="Z1319" s="106"/>
      <c r="AA1319" s="106"/>
      <c r="AB1319" s="106"/>
      <c r="AC1319" s="773"/>
      <c r="AD1319" s="106"/>
      <c r="AE1319" s="106"/>
      <c r="AF1319" s="106"/>
      <c r="AG1319" s="106"/>
      <c r="AH1319" s="106"/>
      <c r="AI1319" s="106"/>
      <c r="AJ1319" s="106"/>
    </row>
    <row r="1320" spans="1:184" x14ac:dyDescent="0.25">
      <c r="A1320" s="18">
        <v>1</v>
      </c>
      <c r="B1320" s="18">
        <v>1</v>
      </c>
      <c r="C1320" s="619" t="s">
        <v>322</v>
      </c>
      <c r="D1320" s="2663">
        <f>D1233+D147+D63</f>
        <v>16100</v>
      </c>
      <c r="E1320" s="2664">
        <f>E1233+E147+E63</f>
        <v>14758.666666666666</v>
      </c>
      <c r="F1320" s="2664">
        <f>F1233+F147+F63</f>
        <v>10775.23</v>
      </c>
      <c r="G1320" s="2663">
        <f t="shared" si="223"/>
        <v>73.009508537356581</v>
      </c>
      <c r="H1320" s="8"/>
      <c r="I1320" s="100"/>
      <c r="J1320" s="36"/>
      <c r="K1320" s="103"/>
      <c r="L1320" s="36"/>
      <c r="M1320" s="103"/>
      <c r="N1320" s="36"/>
      <c r="O1320" s="10"/>
      <c r="P1320" s="384"/>
      <c r="Q1320" s="384"/>
      <c r="R1320" s="384"/>
      <c r="S1320" s="384"/>
      <c r="T1320" s="384"/>
      <c r="U1320" s="384"/>
      <c r="V1320" s="384"/>
      <c r="W1320" s="384"/>
      <c r="X1320" s="384"/>
      <c r="Y1320" s="384"/>
      <c r="Z1320" s="384"/>
      <c r="AA1320" s="384"/>
      <c r="AB1320" s="384"/>
      <c r="AC1320" s="775"/>
      <c r="AD1320" s="384"/>
      <c r="AE1320" s="384"/>
      <c r="AF1320" s="384"/>
      <c r="AG1320" s="384"/>
      <c r="AH1320" s="384"/>
      <c r="AI1320" s="384"/>
      <c r="AJ1320" s="384"/>
      <c r="AK1320" s="45"/>
      <c r="AL1320" s="45"/>
      <c r="AM1320" s="45"/>
      <c r="AN1320" s="45"/>
      <c r="AO1320" s="45"/>
      <c r="AP1320" s="45"/>
      <c r="AQ1320" s="45"/>
      <c r="AR1320" s="45"/>
      <c r="AS1320" s="45"/>
      <c r="AT1320" s="45"/>
      <c r="AU1320" s="45"/>
      <c r="AV1320" s="45"/>
      <c r="AW1320" s="45"/>
      <c r="AX1320" s="45"/>
      <c r="AY1320" s="45"/>
      <c r="AZ1320" s="45"/>
      <c r="BA1320" s="45"/>
      <c r="BB1320" s="45"/>
      <c r="BC1320" s="45"/>
      <c r="BD1320" s="45"/>
      <c r="BE1320" s="45"/>
      <c r="BF1320" s="45"/>
      <c r="BG1320" s="45"/>
      <c r="BH1320" s="45"/>
      <c r="BI1320" s="45"/>
      <c r="BJ1320" s="45"/>
      <c r="BK1320" s="45"/>
      <c r="BL1320" s="45"/>
      <c r="BM1320" s="45"/>
      <c r="BN1320" s="45"/>
      <c r="BO1320" s="45"/>
      <c r="BP1320" s="45"/>
      <c r="BQ1320" s="45"/>
      <c r="BR1320" s="45"/>
      <c r="BS1320" s="45"/>
      <c r="BT1320" s="45"/>
      <c r="BU1320" s="45"/>
      <c r="BV1320" s="45"/>
      <c r="BW1320" s="45"/>
      <c r="BX1320" s="45"/>
      <c r="BY1320" s="45"/>
      <c r="BZ1320" s="45"/>
      <c r="CA1320" s="45"/>
      <c r="CB1320" s="45"/>
      <c r="CC1320" s="45"/>
      <c r="CD1320" s="45"/>
      <c r="CE1320" s="45"/>
      <c r="CF1320" s="45"/>
      <c r="CG1320" s="45"/>
      <c r="CH1320" s="45"/>
      <c r="CI1320" s="45"/>
      <c r="CJ1320" s="45"/>
      <c r="CK1320" s="45"/>
      <c r="CL1320" s="45"/>
      <c r="CM1320" s="45"/>
      <c r="CN1320" s="45"/>
      <c r="CO1320" s="45"/>
      <c r="CP1320" s="45"/>
      <c r="CQ1320" s="45"/>
      <c r="CR1320" s="45"/>
      <c r="CS1320" s="45"/>
      <c r="CT1320" s="45"/>
      <c r="CU1320" s="45"/>
      <c r="CV1320" s="45"/>
      <c r="CW1320" s="45"/>
      <c r="CX1320" s="45"/>
      <c r="CY1320" s="45"/>
      <c r="CZ1320" s="45"/>
      <c r="DA1320" s="45"/>
      <c r="DB1320" s="45"/>
      <c r="DC1320" s="45"/>
      <c r="DD1320" s="45"/>
      <c r="DE1320" s="45"/>
      <c r="DF1320" s="45"/>
      <c r="DG1320" s="45"/>
      <c r="DH1320" s="45"/>
      <c r="DI1320" s="45"/>
      <c r="DJ1320" s="45"/>
      <c r="DK1320" s="45"/>
      <c r="DL1320" s="45"/>
      <c r="DM1320" s="45"/>
      <c r="DN1320" s="45"/>
      <c r="DO1320" s="45"/>
      <c r="DP1320" s="45"/>
      <c r="DQ1320" s="45"/>
      <c r="DR1320" s="45"/>
      <c r="DS1320" s="45"/>
      <c r="DT1320" s="45"/>
      <c r="DU1320" s="45"/>
      <c r="DV1320" s="45"/>
      <c r="DW1320" s="45"/>
      <c r="DX1320" s="45"/>
      <c r="DY1320" s="45"/>
      <c r="DZ1320" s="45"/>
      <c r="EA1320" s="45"/>
      <c r="EB1320" s="45"/>
      <c r="EC1320" s="45"/>
      <c r="ED1320" s="45"/>
      <c r="EE1320" s="45"/>
      <c r="EF1320" s="45"/>
      <c r="EG1320" s="45"/>
      <c r="EH1320" s="45"/>
      <c r="EI1320" s="45"/>
      <c r="EJ1320" s="45"/>
      <c r="EK1320" s="45"/>
      <c r="EL1320" s="45"/>
      <c r="EM1320" s="45"/>
      <c r="EN1320" s="45"/>
      <c r="EO1320" s="45"/>
      <c r="EP1320" s="45"/>
      <c r="EQ1320" s="45"/>
      <c r="ER1320" s="45"/>
      <c r="ES1320" s="45"/>
      <c r="ET1320" s="45"/>
      <c r="EU1320" s="45"/>
      <c r="EV1320" s="45"/>
      <c r="EW1320" s="45"/>
      <c r="EX1320" s="45"/>
      <c r="EY1320" s="45"/>
      <c r="EZ1320" s="45"/>
      <c r="FA1320" s="45"/>
      <c r="FB1320" s="45"/>
      <c r="FC1320" s="45"/>
      <c r="FD1320" s="45"/>
      <c r="FE1320" s="45"/>
      <c r="FF1320" s="45"/>
      <c r="FG1320" s="45"/>
      <c r="FH1320" s="45"/>
      <c r="FI1320" s="45"/>
      <c r="FJ1320" s="45"/>
      <c r="FK1320" s="45"/>
      <c r="FL1320" s="45"/>
      <c r="FM1320" s="45"/>
      <c r="FN1320" s="45"/>
      <c r="FO1320" s="45"/>
      <c r="FP1320" s="45"/>
      <c r="FQ1320" s="45"/>
      <c r="FR1320" s="45"/>
      <c r="FS1320" s="45"/>
      <c r="FT1320" s="45"/>
      <c r="FU1320" s="45"/>
      <c r="FV1320" s="45"/>
      <c r="FW1320" s="45"/>
      <c r="FX1320" s="45"/>
      <c r="FY1320" s="45"/>
      <c r="FZ1320" s="45"/>
      <c r="GA1320" s="45"/>
      <c r="GB1320" s="45"/>
    </row>
    <row r="1321" spans="1:184" x14ac:dyDescent="0.25">
      <c r="B1321" s="18">
        <v>1</v>
      </c>
      <c r="C1321" s="613" t="s">
        <v>494</v>
      </c>
      <c r="D1321" s="2900">
        <f>D1234+D405+D64+D148</f>
        <v>2158</v>
      </c>
      <c r="E1321" s="2901">
        <f>E1234+E405+E64+E148</f>
        <v>1872.1333333333332</v>
      </c>
      <c r="F1321" s="2901">
        <f>F1234+F405+F64+F148</f>
        <v>1861</v>
      </c>
      <c r="G1321" s="2900">
        <f t="shared" si="223"/>
        <v>99.405313011893753</v>
      </c>
      <c r="H1321" s="8"/>
      <c r="I1321" s="100"/>
      <c r="J1321" s="36"/>
      <c r="K1321" s="103"/>
      <c r="L1321" s="36"/>
      <c r="M1321" s="103"/>
      <c r="N1321" s="36"/>
      <c r="O1321" s="10"/>
      <c r="P1321" s="384">
        <f t="shared" ref="P1321:AH1321" si="258">P1234+P405+P64+P148</f>
        <v>58358.446450000003</v>
      </c>
      <c r="Q1321" s="384">
        <f t="shared" si="258"/>
        <v>58358.446450000003</v>
      </c>
      <c r="R1321" s="384">
        <f t="shared" si="258"/>
        <v>59943.065860000002</v>
      </c>
      <c r="S1321" s="384">
        <f t="shared" si="258"/>
        <v>59943.065860000002</v>
      </c>
      <c r="T1321" s="384">
        <f t="shared" si="258"/>
        <v>59943.065860000002</v>
      </c>
      <c r="U1321" s="384">
        <f t="shared" si="258"/>
        <v>69254.321060000002</v>
      </c>
      <c r="V1321" s="384">
        <f t="shared" si="258"/>
        <v>69254.321060000002</v>
      </c>
      <c r="W1321" s="384">
        <f t="shared" ref="W1321:X1321" si="259">W1234+W405+W64+W148</f>
        <v>74256.276570000002</v>
      </c>
      <c r="X1321" s="384">
        <f t="shared" si="259"/>
        <v>74256.276570000002</v>
      </c>
      <c r="Y1321" s="384">
        <f t="shared" ref="Y1321:Z1321" si="260">Y1234+Y405+Y64+Y148</f>
        <v>74256.276570000002</v>
      </c>
      <c r="Z1321" s="384">
        <f t="shared" si="260"/>
        <v>74870.829700000002</v>
      </c>
      <c r="AA1321" s="384">
        <f t="shared" si="258"/>
        <v>67211.316906880951</v>
      </c>
      <c r="AB1321" s="384">
        <f t="shared" si="258"/>
        <v>64662.845000000001</v>
      </c>
      <c r="AC1321" s="775">
        <f t="shared" si="258"/>
        <v>0</v>
      </c>
      <c r="AD1321" s="384">
        <f t="shared" si="258"/>
        <v>0</v>
      </c>
      <c r="AE1321" s="384">
        <f t="shared" si="258"/>
        <v>-2548.4719068809563</v>
      </c>
      <c r="AF1321" s="384">
        <f t="shared" si="258"/>
        <v>0</v>
      </c>
      <c r="AG1321" s="384">
        <f t="shared" si="258"/>
        <v>-113.69020999999999</v>
      </c>
      <c r="AH1321" s="384">
        <f t="shared" si="258"/>
        <v>64549.154790000001</v>
      </c>
      <c r="AI1321" s="384">
        <f>AB1321/AA1321*100</f>
        <v>96.208269642429755</v>
      </c>
      <c r="AJ1321" s="384">
        <f>AH1321/AA1321*100</f>
        <v>96.039116268813345</v>
      </c>
      <c r="AK1321" s="45"/>
      <c r="AL1321" s="45"/>
      <c r="AM1321" s="45"/>
      <c r="AN1321" s="45"/>
      <c r="AO1321" s="45"/>
      <c r="AP1321" s="45"/>
      <c r="AQ1321" s="45"/>
      <c r="AR1321" s="45"/>
      <c r="AS1321" s="45"/>
      <c r="AT1321" s="45"/>
      <c r="AU1321" s="45"/>
      <c r="AV1321" s="45"/>
      <c r="AW1321" s="45"/>
      <c r="AX1321" s="45"/>
      <c r="AY1321" s="45"/>
      <c r="AZ1321" s="45"/>
      <c r="BA1321" s="45"/>
      <c r="BB1321" s="45"/>
      <c r="BC1321" s="45"/>
      <c r="BD1321" s="45"/>
      <c r="BE1321" s="45"/>
      <c r="BF1321" s="45"/>
      <c r="BG1321" s="45"/>
      <c r="BH1321" s="45"/>
      <c r="BI1321" s="45"/>
      <c r="BJ1321" s="45"/>
      <c r="BK1321" s="45"/>
      <c r="BL1321" s="45"/>
      <c r="BM1321" s="45"/>
      <c r="BN1321" s="45"/>
      <c r="BO1321" s="45"/>
      <c r="BP1321" s="45"/>
      <c r="BQ1321" s="45"/>
      <c r="BR1321" s="45"/>
      <c r="BS1321" s="45"/>
      <c r="BT1321" s="45"/>
      <c r="BU1321" s="45"/>
      <c r="BV1321" s="45"/>
      <c r="BW1321" s="45"/>
      <c r="BX1321" s="45"/>
      <c r="BY1321" s="45"/>
      <c r="BZ1321" s="45"/>
      <c r="CA1321" s="45"/>
      <c r="CB1321" s="45"/>
      <c r="CC1321" s="45"/>
      <c r="CD1321" s="45"/>
      <c r="CE1321" s="45"/>
      <c r="CF1321" s="45"/>
      <c r="CG1321" s="45"/>
      <c r="CH1321" s="45"/>
      <c r="CI1321" s="45"/>
      <c r="CJ1321" s="45"/>
      <c r="CK1321" s="45"/>
      <c r="CL1321" s="45"/>
      <c r="CM1321" s="45"/>
      <c r="CN1321" s="45"/>
      <c r="CO1321" s="45"/>
      <c r="CP1321" s="45"/>
      <c r="CQ1321" s="45"/>
      <c r="CR1321" s="45"/>
      <c r="CS1321" s="45"/>
      <c r="CT1321" s="45"/>
      <c r="CU1321" s="45"/>
      <c r="CV1321" s="45"/>
      <c r="CW1321" s="45"/>
      <c r="CX1321" s="45"/>
      <c r="CY1321" s="45"/>
      <c r="CZ1321" s="45"/>
      <c r="DA1321" s="45"/>
      <c r="DB1321" s="45"/>
      <c r="DC1321" s="45"/>
      <c r="DD1321" s="45"/>
      <c r="DE1321" s="45"/>
      <c r="DF1321" s="45"/>
      <c r="DG1321" s="45"/>
      <c r="DH1321" s="45"/>
      <c r="DI1321" s="45"/>
      <c r="DJ1321" s="45"/>
      <c r="DK1321" s="45"/>
      <c r="DL1321" s="45"/>
      <c r="DM1321" s="45"/>
      <c r="DN1321" s="45"/>
      <c r="DO1321" s="45"/>
      <c r="DP1321" s="45"/>
      <c r="DQ1321" s="45"/>
      <c r="DR1321" s="45"/>
      <c r="DS1321" s="45"/>
      <c r="DT1321" s="45"/>
      <c r="DU1321" s="45"/>
      <c r="DV1321" s="45"/>
      <c r="DW1321" s="45"/>
      <c r="DX1321" s="45"/>
      <c r="DY1321" s="45"/>
      <c r="DZ1321" s="45"/>
      <c r="EA1321" s="45"/>
      <c r="EB1321" s="45"/>
      <c r="EC1321" s="45"/>
      <c r="ED1321" s="45"/>
      <c r="EE1321" s="45"/>
      <c r="EF1321" s="45"/>
      <c r="EG1321" s="45"/>
      <c r="EH1321" s="45"/>
      <c r="EI1321" s="45"/>
      <c r="EJ1321" s="45"/>
      <c r="EK1321" s="45"/>
      <c r="EL1321" s="45"/>
      <c r="EM1321" s="45"/>
      <c r="EN1321" s="45"/>
      <c r="EO1321" s="45"/>
      <c r="EP1321" s="45"/>
      <c r="EQ1321" s="45"/>
      <c r="ER1321" s="45"/>
      <c r="ES1321" s="45"/>
      <c r="ET1321" s="45"/>
      <c r="EU1321" s="45"/>
      <c r="EV1321" s="45"/>
      <c r="EW1321" s="45"/>
      <c r="EX1321" s="45"/>
      <c r="EY1321" s="45"/>
      <c r="EZ1321" s="45"/>
      <c r="FA1321" s="45"/>
      <c r="FB1321" s="45"/>
      <c r="FC1321" s="45"/>
      <c r="FD1321" s="45"/>
      <c r="FE1321" s="45"/>
      <c r="FF1321" s="45"/>
      <c r="FG1321" s="45"/>
      <c r="FH1321" s="45"/>
      <c r="FI1321" s="45"/>
      <c r="FJ1321" s="45"/>
      <c r="FK1321" s="45"/>
      <c r="FL1321" s="45"/>
      <c r="FM1321" s="45"/>
      <c r="FN1321" s="45"/>
      <c r="FO1321" s="45"/>
      <c r="FP1321" s="45"/>
      <c r="FQ1321" s="45"/>
      <c r="FR1321" s="45"/>
      <c r="FS1321" s="45"/>
      <c r="FT1321" s="45"/>
      <c r="FU1321" s="45"/>
      <c r="FV1321" s="45"/>
      <c r="FW1321" s="45"/>
      <c r="FX1321" s="45"/>
      <c r="FY1321" s="45"/>
      <c r="FZ1321" s="45"/>
      <c r="GA1321" s="45"/>
      <c r="GB1321" s="45"/>
    </row>
    <row r="1322" spans="1:184" ht="29.25" x14ac:dyDescent="0.25">
      <c r="A1322" s="18">
        <v>1</v>
      </c>
      <c r="B1322" s="18">
        <v>1</v>
      </c>
      <c r="C1322" s="613" t="s">
        <v>304</v>
      </c>
      <c r="D1322" s="16">
        <f>D1235+D406+D211+D149+D65</f>
        <v>93341</v>
      </c>
      <c r="E1322" s="16">
        <f>E1235+E406+E211+E149+E65</f>
        <v>85562.916666666657</v>
      </c>
      <c r="F1322" s="16">
        <f>F1235+F406+F211+F149+F65</f>
        <v>91465</v>
      </c>
      <c r="G1322" s="93">
        <f t="shared" si="223"/>
        <v>106.89794546897753</v>
      </c>
      <c r="H1322" s="8"/>
      <c r="I1322" s="100"/>
      <c r="J1322" s="36"/>
      <c r="K1322" s="103"/>
      <c r="L1322" s="36"/>
      <c r="M1322" s="103"/>
      <c r="N1322" s="36"/>
      <c r="O1322" s="10"/>
      <c r="P1322" s="384"/>
      <c r="Q1322" s="384"/>
      <c r="R1322" s="384"/>
      <c r="S1322" s="384"/>
      <c r="T1322" s="384"/>
      <c r="U1322" s="384"/>
      <c r="V1322" s="384"/>
      <c r="W1322" s="384"/>
      <c r="X1322" s="384"/>
      <c r="Y1322" s="384"/>
      <c r="Z1322" s="384"/>
      <c r="AA1322" s="384"/>
      <c r="AB1322" s="384"/>
      <c r="AC1322" s="775"/>
      <c r="AD1322" s="384"/>
      <c r="AE1322" s="384"/>
      <c r="AF1322" s="384"/>
      <c r="AG1322" s="384"/>
      <c r="AH1322" s="384"/>
      <c r="AI1322" s="384"/>
      <c r="AJ1322" s="384"/>
      <c r="AK1322" s="45"/>
      <c r="AL1322" s="45"/>
      <c r="AM1322" s="45"/>
      <c r="AN1322" s="45"/>
      <c r="AO1322" s="45"/>
      <c r="AP1322" s="45"/>
      <c r="AQ1322" s="45"/>
      <c r="AR1322" s="45"/>
      <c r="AS1322" s="45"/>
      <c r="AT1322" s="45"/>
      <c r="AU1322" s="45"/>
      <c r="AV1322" s="45"/>
      <c r="AW1322" s="45"/>
      <c r="AX1322" s="45"/>
      <c r="AY1322" s="45"/>
      <c r="AZ1322" s="45"/>
      <c r="BA1322" s="45"/>
      <c r="BB1322" s="45"/>
      <c r="BC1322" s="45"/>
      <c r="BD1322" s="45"/>
      <c r="BE1322" s="45"/>
      <c r="BF1322" s="45"/>
      <c r="BG1322" s="45"/>
      <c r="BH1322" s="45"/>
      <c r="BI1322" s="45"/>
      <c r="BJ1322" s="45"/>
      <c r="BK1322" s="45"/>
      <c r="BL1322" s="45"/>
      <c r="BM1322" s="45"/>
      <c r="BN1322" s="45"/>
      <c r="BO1322" s="45"/>
      <c r="BP1322" s="45"/>
      <c r="BQ1322" s="45"/>
      <c r="BR1322" s="45"/>
      <c r="BS1322" s="45"/>
      <c r="BT1322" s="45"/>
      <c r="BU1322" s="45"/>
      <c r="BV1322" s="45"/>
      <c r="BW1322" s="45"/>
      <c r="BX1322" s="45"/>
      <c r="BY1322" s="45"/>
      <c r="BZ1322" s="45"/>
      <c r="CA1322" s="45"/>
      <c r="CB1322" s="45"/>
      <c r="CC1322" s="45"/>
      <c r="CD1322" s="45"/>
      <c r="CE1322" s="45"/>
      <c r="CF1322" s="45"/>
      <c r="CG1322" s="45"/>
      <c r="CH1322" s="45"/>
      <c r="CI1322" s="45"/>
      <c r="CJ1322" s="45"/>
      <c r="CK1322" s="45"/>
      <c r="CL1322" s="45"/>
      <c r="CM1322" s="45"/>
      <c r="CN1322" s="45"/>
      <c r="CO1322" s="45"/>
      <c r="CP1322" s="45"/>
      <c r="CQ1322" s="45"/>
      <c r="CR1322" s="45"/>
      <c r="CS1322" s="45"/>
      <c r="CT1322" s="45"/>
      <c r="CU1322" s="45"/>
      <c r="CV1322" s="45"/>
      <c r="CW1322" s="45"/>
      <c r="CX1322" s="45"/>
      <c r="CY1322" s="45"/>
      <c r="CZ1322" s="45"/>
      <c r="DA1322" s="45"/>
      <c r="DB1322" s="45"/>
      <c r="DC1322" s="45"/>
      <c r="DD1322" s="45"/>
      <c r="DE1322" s="45"/>
      <c r="DF1322" s="45"/>
      <c r="DG1322" s="45"/>
      <c r="DH1322" s="45"/>
      <c r="DI1322" s="45"/>
      <c r="DJ1322" s="45"/>
      <c r="DK1322" s="45"/>
      <c r="DL1322" s="45"/>
      <c r="DM1322" s="45"/>
      <c r="DN1322" s="45"/>
      <c r="DO1322" s="45"/>
      <c r="DP1322" s="45"/>
      <c r="DQ1322" s="45"/>
      <c r="DR1322" s="45"/>
      <c r="DS1322" s="45"/>
      <c r="DT1322" s="45"/>
      <c r="DU1322" s="45"/>
      <c r="DV1322" s="45"/>
      <c r="DW1322" s="45"/>
      <c r="DX1322" s="45"/>
      <c r="DY1322" s="45"/>
      <c r="DZ1322" s="45"/>
      <c r="EA1322" s="45"/>
      <c r="EB1322" s="45"/>
      <c r="EC1322" s="45"/>
      <c r="ED1322" s="45"/>
      <c r="EE1322" s="45"/>
      <c r="EF1322" s="45"/>
      <c r="EG1322" s="45"/>
      <c r="EH1322" s="45"/>
      <c r="EI1322" s="45"/>
      <c r="EJ1322" s="45"/>
      <c r="EK1322" s="45"/>
      <c r="EL1322" s="45"/>
      <c r="EM1322" s="45"/>
      <c r="EN1322" s="45"/>
      <c r="EO1322" s="45"/>
      <c r="EP1322" s="45"/>
      <c r="EQ1322" s="45"/>
      <c r="ER1322" s="45"/>
      <c r="ES1322" s="45"/>
      <c r="ET1322" s="45"/>
      <c r="EU1322" s="45"/>
      <c r="EV1322" s="45"/>
      <c r="EW1322" s="45"/>
      <c r="EX1322" s="45"/>
      <c r="EY1322" s="45"/>
      <c r="EZ1322" s="45"/>
      <c r="FA1322" s="45"/>
      <c r="FB1322" s="45"/>
      <c r="FC1322" s="45"/>
      <c r="FD1322" s="45"/>
      <c r="FE1322" s="45"/>
      <c r="FF1322" s="45"/>
      <c r="FG1322" s="45"/>
      <c r="FH1322" s="45"/>
      <c r="FI1322" s="45"/>
      <c r="FJ1322" s="45"/>
      <c r="FK1322" s="45"/>
      <c r="FL1322" s="45"/>
      <c r="FM1322" s="45"/>
      <c r="FN1322" s="45"/>
      <c r="FO1322" s="45"/>
      <c r="FP1322" s="45"/>
      <c r="FQ1322" s="45"/>
      <c r="FR1322" s="45"/>
      <c r="FS1322" s="45"/>
      <c r="FT1322" s="45"/>
      <c r="FU1322" s="45"/>
      <c r="FV1322" s="45"/>
      <c r="FW1322" s="45"/>
      <c r="FX1322" s="45"/>
      <c r="FY1322" s="45"/>
      <c r="FZ1322" s="45"/>
      <c r="GA1322" s="45"/>
      <c r="GB1322" s="45"/>
    </row>
    <row r="1323" spans="1:184" ht="30" x14ac:dyDescent="0.25">
      <c r="A1323" s="18">
        <v>1</v>
      </c>
      <c r="B1323" s="18">
        <v>1</v>
      </c>
      <c r="C1323" s="618" t="s">
        <v>191</v>
      </c>
      <c r="D1323" s="16">
        <f>D1236+D66+D150+D407</f>
        <v>93341</v>
      </c>
      <c r="E1323" s="16">
        <f>E1236+E66+E150+E407</f>
        <v>85562.916666666672</v>
      </c>
      <c r="F1323" s="16">
        <f>F1236+F66+F150+F407</f>
        <v>91465</v>
      </c>
      <c r="G1323" s="93">
        <f t="shared" si="223"/>
        <v>106.89794546897751</v>
      </c>
      <c r="H1323" s="8"/>
      <c r="I1323" s="100"/>
      <c r="J1323" s="36"/>
      <c r="K1323" s="103"/>
      <c r="L1323" s="36"/>
      <c r="M1323" s="103"/>
      <c r="N1323" s="36"/>
      <c r="O1323" s="10"/>
      <c r="P1323" s="384"/>
      <c r="Q1323" s="384"/>
      <c r="R1323" s="384"/>
      <c r="S1323" s="384"/>
      <c r="T1323" s="384"/>
      <c r="U1323" s="384"/>
      <c r="V1323" s="384"/>
      <c r="W1323" s="384"/>
      <c r="X1323" s="384"/>
      <c r="Y1323" s="384"/>
      <c r="Z1323" s="384"/>
      <c r="AA1323" s="384"/>
      <c r="AB1323" s="384"/>
      <c r="AC1323" s="775"/>
      <c r="AD1323" s="384"/>
      <c r="AE1323" s="384"/>
      <c r="AF1323" s="384"/>
      <c r="AG1323" s="384"/>
      <c r="AH1323" s="384"/>
      <c r="AI1323" s="384"/>
      <c r="AJ1323" s="384"/>
      <c r="AK1323" s="45"/>
      <c r="AL1323" s="45"/>
      <c r="AM1323" s="45"/>
      <c r="AN1323" s="45"/>
      <c r="AO1323" s="45"/>
      <c r="AP1323" s="45"/>
      <c r="AQ1323" s="45"/>
      <c r="AR1323" s="45"/>
      <c r="AS1323" s="45"/>
      <c r="AT1323" s="45"/>
      <c r="AU1323" s="45"/>
      <c r="AV1323" s="45"/>
      <c r="AW1323" s="45"/>
      <c r="AX1323" s="45"/>
      <c r="AY1323" s="45"/>
      <c r="AZ1323" s="45"/>
      <c r="BA1323" s="45"/>
      <c r="BB1323" s="45"/>
      <c r="BC1323" s="45"/>
      <c r="BD1323" s="45"/>
      <c r="BE1323" s="45"/>
      <c r="BF1323" s="45"/>
      <c r="BG1323" s="45"/>
      <c r="BH1323" s="45"/>
      <c r="BI1323" s="45"/>
      <c r="BJ1323" s="45"/>
      <c r="BK1323" s="45"/>
      <c r="BL1323" s="45"/>
      <c r="BM1323" s="45"/>
      <c r="BN1323" s="45"/>
      <c r="BO1323" s="45"/>
      <c r="BP1323" s="45"/>
      <c r="BQ1323" s="45"/>
      <c r="BR1323" s="45"/>
      <c r="BS1323" s="45"/>
      <c r="BT1323" s="45"/>
      <c r="BU1323" s="45"/>
      <c r="BV1323" s="45"/>
      <c r="BW1323" s="45"/>
      <c r="BX1323" s="45"/>
      <c r="BY1323" s="45"/>
      <c r="BZ1323" s="45"/>
      <c r="CA1323" s="45"/>
      <c r="CB1323" s="45"/>
      <c r="CC1323" s="45"/>
      <c r="CD1323" s="45"/>
      <c r="CE1323" s="45"/>
      <c r="CF1323" s="45"/>
      <c r="CG1323" s="45"/>
      <c r="CH1323" s="45"/>
      <c r="CI1323" s="45"/>
      <c r="CJ1323" s="45"/>
      <c r="CK1323" s="45"/>
      <c r="CL1323" s="45"/>
      <c r="CM1323" s="45"/>
      <c r="CN1323" s="45"/>
      <c r="CO1323" s="45"/>
      <c r="CP1323" s="45"/>
      <c r="CQ1323" s="45"/>
      <c r="CR1323" s="45"/>
      <c r="CS1323" s="45"/>
      <c r="CT1323" s="45"/>
      <c r="CU1323" s="45"/>
      <c r="CV1323" s="45"/>
      <c r="CW1323" s="45"/>
      <c r="CX1323" s="45"/>
      <c r="CY1323" s="45"/>
      <c r="CZ1323" s="45"/>
      <c r="DA1323" s="45"/>
      <c r="DB1323" s="45"/>
      <c r="DC1323" s="45"/>
      <c r="DD1323" s="45"/>
      <c r="DE1323" s="45"/>
      <c r="DF1323" s="45"/>
      <c r="DG1323" s="45"/>
      <c r="DH1323" s="45"/>
      <c r="DI1323" s="45"/>
      <c r="DJ1323" s="45"/>
      <c r="DK1323" s="45"/>
      <c r="DL1323" s="45"/>
      <c r="DM1323" s="45"/>
      <c r="DN1323" s="45"/>
      <c r="DO1323" s="45"/>
      <c r="DP1323" s="45"/>
      <c r="DQ1323" s="45"/>
      <c r="DR1323" s="45"/>
      <c r="DS1323" s="45"/>
      <c r="DT1323" s="45"/>
      <c r="DU1323" s="45"/>
      <c r="DV1323" s="45"/>
      <c r="DW1323" s="45"/>
      <c r="DX1323" s="45"/>
      <c r="DY1323" s="45"/>
      <c r="DZ1323" s="45"/>
      <c r="EA1323" s="45"/>
      <c r="EB1323" s="45"/>
      <c r="EC1323" s="45"/>
      <c r="ED1323" s="45"/>
      <c r="EE1323" s="45"/>
      <c r="EF1323" s="45"/>
      <c r="EG1323" s="45"/>
      <c r="EH1323" s="45"/>
      <c r="EI1323" s="45"/>
      <c r="EJ1323" s="45"/>
      <c r="EK1323" s="45"/>
      <c r="EL1323" s="45"/>
      <c r="EM1323" s="45"/>
      <c r="EN1323" s="45"/>
      <c r="EO1323" s="45"/>
      <c r="EP1323" s="45"/>
      <c r="EQ1323" s="45"/>
      <c r="ER1323" s="45"/>
      <c r="ES1323" s="45"/>
      <c r="ET1323" s="45"/>
      <c r="EU1323" s="45"/>
      <c r="EV1323" s="45"/>
      <c r="EW1323" s="45"/>
      <c r="EX1323" s="45"/>
      <c r="EY1323" s="45"/>
      <c r="EZ1323" s="45"/>
      <c r="FA1323" s="45"/>
      <c r="FB1323" s="45"/>
      <c r="FC1323" s="45"/>
      <c r="FD1323" s="45"/>
      <c r="FE1323" s="45"/>
      <c r="FF1323" s="45"/>
      <c r="FG1323" s="45"/>
      <c r="FH1323" s="45"/>
      <c r="FI1323" s="45"/>
      <c r="FJ1323" s="45"/>
      <c r="FK1323" s="45"/>
      <c r="FL1323" s="45"/>
      <c r="FM1323" s="45"/>
      <c r="FN1323" s="45"/>
      <c r="FO1323" s="45"/>
      <c r="FP1323" s="45"/>
      <c r="FQ1323" s="45"/>
      <c r="FR1323" s="45"/>
      <c r="FS1323" s="45"/>
      <c r="FT1323" s="45"/>
      <c r="FU1323" s="45"/>
      <c r="FV1323" s="45"/>
      <c r="FW1323" s="45"/>
      <c r="FX1323" s="45"/>
      <c r="FY1323" s="45"/>
      <c r="FZ1323" s="45"/>
      <c r="GA1323" s="45"/>
      <c r="GB1323" s="45"/>
    </row>
    <row r="1324" spans="1:184" ht="72" x14ac:dyDescent="0.25">
      <c r="A1324" s="18">
        <v>1</v>
      </c>
      <c r="B1324" s="18">
        <v>1</v>
      </c>
      <c r="C1324" s="613" t="s">
        <v>312</v>
      </c>
      <c r="D1324" s="16">
        <f>D1237+D1063+D408+D339+D213+D151+D67+D475</f>
        <v>110617</v>
      </c>
      <c r="E1324" s="16">
        <f>E1237+E1063+E408+E339+E213+E151+E67+E475</f>
        <v>101368.74999999999</v>
      </c>
      <c r="F1324" s="16">
        <f>F1237+F1063+F408+F339+F213+F151+F67+F475</f>
        <v>125487</v>
      </c>
      <c r="G1324" s="93">
        <f t="shared" si="223"/>
        <v>123.79258893889885</v>
      </c>
      <c r="H1324" s="8"/>
      <c r="I1324" s="100"/>
      <c r="J1324" s="36"/>
      <c r="K1324" s="103"/>
      <c r="L1324" s="36"/>
      <c r="M1324" s="103"/>
      <c r="N1324" s="36"/>
      <c r="O1324" s="10"/>
      <c r="P1324" s="384"/>
      <c r="Q1324" s="384"/>
      <c r="R1324" s="384"/>
      <c r="S1324" s="384"/>
      <c r="T1324" s="384"/>
      <c r="U1324" s="384"/>
      <c r="V1324" s="384"/>
      <c r="W1324" s="384"/>
      <c r="X1324" s="384"/>
      <c r="Y1324" s="384"/>
      <c r="Z1324" s="384"/>
      <c r="AA1324" s="384"/>
      <c r="AB1324" s="384"/>
      <c r="AC1324" s="775"/>
      <c r="AD1324" s="384"/>
      <c r="AE1324" s="384"/>
      <c r="AF1324" s="384"/>
      <c r="AG1324" s="384"/>
      <c r="AH1324" s="384"/>
      <c r="AI1324" s="384"/>
      <c r="AJ1324" s="384"/>
      <c r="AK1324" s="45"/>
      <c r="AL1324" s="45"/>
      <c r="AM1324" s="45"/>
      <c r="AN1324" s="45"/>
      <c r="AO1324" s="45"/>
      <c r="AP1324" s="45"/>
      <c r="AQ1324" s="45"/>
      <c r="AR1324" s="45"/>
      <c r="AS1324" s="45"/>
      <c r="AT1324" s="45"/>
      <c r="AU1324" s="45"/>
      <c r="AV1324" s="45"/>
      <c r="AW1324" s="45"/>
      <c r="AX1324" s="45"/>
      <c r="AY1324" s="45"/>
      <c r="AZ1324" s="45"/>
      <c r="BA1324" s="45"/>
      <c r="BB1324" s="45"/>
      <c r="BC1324" s="45"/>
      <c r="BD1324" s="45"/>
      <c r="BE1324" s="45"/>
      <c r="BF1324" s="45"/>
      <c r="BG1324" s="45"/>
      <c r="BH1324" s="45"/>
      <c r="BI1324" s="45"/>
      <c r="BJ1324" s="45"/>
      <c r="BK1324" s="45"/>
      <c r="BL1324" s="45"/>
      <c r="BM1324" s="45"/>
      <c r="BN1324" s="45"/>
      <c r="BO1324" s="45"/>
      <c r="BP1324" s="45"/>
      <c r="BQ1324" s="45"/>
      <c r="BR1324" s="45"/>
      <c r="BS1324" s="45"/>
      <c r="BT1324" s="45"/>
      <c r="BU1324" s="45"/>
      <c r="BV1324" s="45"/>
      <c r="BW1324" s="45"/>
      <c r="BX1324" s="45"/>
      <c r="BY1324" s="45"/>
      <c r="BZ1324" s="45"/>
      <c r="CA1324" s="45"/>
      <c r="CB1324" s="45"/>
      <c r="CC1324" s="45"/>
      <c r="CD1324" s="45"/>
      <c r="CE1324" s="45"/>
      <c r="CF1324" s="45"/>
      <c r="CG1324" s="45"/>
      <c r="CH1324" s="45"/>
      <c r="CI1324" s="45"/>
      <c r="CJ1324" s="45"/>
      <c r="CK1324" s="45"/>
      <c r="CL1324" s="45"/>
      <c r="CM1324" s="45"/>
      <c r="CN1324" s="45"/>
      <c r="CO1324" s="45"/>
      <c r="CP1324" s="45"/>
      <c r="CQ1324" s="45"/>
      <c r="CR1324" s="45"/>
      <c r="CS1324" s="45"/>
      <c r="CT1324" s="45"/>
      <c r="CU1324" s="45"/>
      <c r="CV1324" s="45"/>
      <c r="CW1324" s="45"/>
      <c r="CX1324" s="45"/>
      <c r="CY1324" s="45"/>
      <c r="CZ1324" s="45"/>
      <c r="DA1324" s="45"/>
      <c r="DB1324" s="45"/>
      <c r="DC1324" s="45"/>
      <c r="DD1324" s="45"/>
      <c r="DE1324" s="45"/>
      <c r="DF1324" s="45"/>
      <c r="DG1324" s="45"/>
      <c r="DH1324" s="45"/>
      <c r="DI1324" s="45"/>
      <c r="DJ1324" s="45"/>
      <c r="DK1324" s="45"/>
      <c r="DL1324" s="45"/>
      <c r="DM1324" s="45"/>
      <c r="DN1324" s="45"/>
      <c r="DO1324" s="45"/>
      <c r="DP1324" s="45"/>
      <c r="DQ1324" s="45"/>
      <c r="DR1324" s="45"/>
      <c r="DS1324" s="45"/>
      <c r="DT1324" s="45"/>
      <c r="DU1324" s="45"/>
      <c r="DV1324" s="45"/>
      <c r="DW1324" s="45"/>
      <c r="DX1324" s="45"/>
      <c r="DY1324" s="45"/>
      <c r="DZ1324" s="45"/>
      <c r="EA1324" s="45"/>
      <c r="EB1324" s="45"/>
      <c r="EC1324" s="45"/>
      <c r="ED1324" s="45"/>
      <c r="EE1324" s="45"/>
      <c r="EF1324" s="45"/>
      <c r="EG1324" s="45"/>
      <c r="EH1324" s="45"/>
      <c r="EI1324" s="45"/>
      <c r="EJ1324" s="45"/>
      <c r="EK1324" s="45"/>
      <c r="EL1324" s="45"/>
      <c r="EM1324" s="45"/>
      <c r="EN1324" s="45"/>
      <c r="EO1324" s="45"/>
      <c r="EP1324" s="45"/>
      <c r="EQ1324" s="45"/>
      <c r="ER1324" s="45"/>
      <c r="ES1324" s="45"/>
      <c r="ET1324" s="45"/>
      <c r="EU1324" s="45"/>
      <c r="EV1324" s="45"/>
      <c r="EW1324" s="45"/>
      <c r="EX1324" s="45"/>
      <c r="EY1324" s="45"/>
      <c r="EZ1324" s="45"/>
      <c r="FA1324" s="45"/>
      <c r="FB1324" s="45"/>
      <c r="FC1324" s="45"/>
      <c r="FD1324" s="45"/>
      <c r="FE1324" s="45"/>
      <c r="FF1324" s="45"/>
      <c r="FG1324" s="45"/>
      <c r="FH1324" s="45"/>
      <c r="FI1324" s="45"/>
      <c r="FJ1324" s="45"/>
      <c r="FK1324" s="45"/>
      <c r="FL1324" s="45"/>
      <c r="FM1324" s="45"/>
      <c r="FN1324" s="45"/>
      <c r="FO1324" s="45"/>
      <c r="FP1324" s="45"/>
      <c r="FQ1324" s="45"/>
      <c r="FR1324" s="45"/>
      <c r="FS1324" s="45"/>
      <c r="FT1324" s="45"/>
      <c r="FU1324" s="45"/>
      <c r="FV1324" s="45"/>
      <c r="FW1324" s="45"/>
      <c r="FX1324" s="45"/>
      <c r="FY1324" s="45"/>
      <c r="FZ1324" s="45"/>
      <c r="GA1324" s="45"/>
      <c r="GB1324" s="45"/>
    </row>
    <row r="1325" spans="1:184" x14ac:dyDescent="0.25">
      <c r="A1325" s="18">
        <v>1</v>
      </c>
      <c r="B1325" s="18">
        <v>1</v>
      </c>
      <c r="C1325" s="620" t="s">
        <v>217</v>
      </c>
      <c r="D1325" s="17">
        <f>SUM(D1238,D1193,D1064,D1001,D937,D868,D802,D739,D675,D607,D540,D476,D409,D338,D214,D152,D68)</f>
        <v>2018602</v>
      </c>
      <c r="E1325" s="17">
        <f>SUM(E1238,E1193,E1064,E1001,E937,E868,E802,E739,E675,E607,E540,E476,E409,E338,E214,E152,E68)</f>
        <v>1847703.916666667</v>
      </c>
      <c r="F1325" s="17">
        <f>SUM(F1238,F1193,F1064,F1001,F937,F868,F802,F739,F675,F607,F540,F476,F409,F338,F214,F152,F68)</f>
        <v>2117334</v>
      </c>
      <c r="G1325" s="99">
        <f t="shared" si="223"/>
        <v>114.59271049334336</v>
      </c>
      <c r="H1325" s="8"/>
      <c r="I1325" s="100"/>
      <c r="J1325" s="36"/>
      <c r="K1325" s="103"/>
      <c r="L1325" s="36"/>
      <c r="M1325" s="103"/>
      <c r="N1325" s="36"/>
      <c r="O1325" s="10"/>
      <c r="P1325" s="384">
        <f t="shared" ref="P1325:AH1325" si="261">SUM(P1238,P1193,P1064,P1001,P937,P868,P802,P739,P675,P607,P540,P476,P409,P338,P214,P152,P68)</f>
        <v>1582334.6200818</v>
      </c>
      <c r="Q1325" s="384">
        <f t="shared" si="261"/>
        <v>1582334.6200818</v>
      </c>
      <c r="R1325" s="384">
        <f t="shared" si="261"/>
        <v>1588138.0600617998</v>
      </c>
      <c r="S1325" s="384">
        <f t="shared" si="261"/>
        <v>1591365.3926618001</v>
      </c>
      <c r="T1325" s="384">
        <f t="shared" si="261"/>
        <v>1591365.3926618001</v>
      </c>
      <c r="U1325" s="384">
        <f t="shared" si="261"/>
        <v>1591365.3926618001</v>
      </c>
      <c r="V1325" s="384">
        <f t="shared" si="261"/>
        <v>1613256.9513998001</v>
      </c>
      <c r="W1325" s="384">
        <f t="shared" ref="W1325:X1325" si="262">SUM(W1238,W1193,W1064,W1001,W937,W868,W802,W739,W675,W607,W540,W476,W409,W338,W214,W152,W68)</f>
        <v>1621233.0872098</v>
      </c>
      <c r="X1325" s="384">
        <f t="shared" si="262"/>
        <v>1622801.1929058</v>
      </c>
      <c r="Y1325" s="384">
        <f t="shared" ref="Y1325:Z1325" si="263">SUM(Y1238,Y1193,Y1064,Y1001,Y937,Y868,Y802,Y739,Y675,Y607,Y540,Y476,Y409,Y338,Y214,Y152,Y68)</f>
        <v>1622965.9517958001</v>
      </c>
      <c r="Z1325" s="384">
        <f t="shared" si="263"/>
        <v>1634906.0410945807</v>
      </c>
      <c r="AA1325" s="384">
        <f t="shared" si="261"/>
        <v>1489939.493123346</v>
      </c>
      <c r="AB1325" s="384">
        <f t="shared" si="261"/>
        <v>1552179.1583</v>
      </c>
      <c r="AC1325" s="775">
        <f t="shared" si="261"/>
        <v>0</v>
      </c>
      <c r="AD1325" s="384">
        <f t="shared" si="261"/>
        <v>68429.941820000007</v>
      </c>
      <c r="AE1325" s="384">
        <f t="shared" si="261"/>
        <v>62239.665176654235</v>
      </c>
      <c r="AF1325" s="384">
        <f t="shared" si="261"/>
        <v>-611.42410000000007</v>
      </c>
      <c r="AG1325" s="384">
        <f t="shared" si="261"/>
        <v>-790.4991</v>
      </c>
      <c r="AH1325" s="384">
        <f t="shared" si="261"/>
        <v>1619818.6010199999</v>
      </c>
      <c r="AI1325" s="384">
        <f>AB1325/AA1325*100</f>
        <v>104.17732837232079</v>
      </c>
      <c r="AJ1325" s="384">
        <f>AH1325/AA1325*100</f>
        <v>108.71707263926467</v>
      </c>
      <c r="AK1325" s="45"/>
      <c r="AL1325" s="45"/>
      <c r="AM1325" s="45"/>
      <c r="AN1325" s="45"/>
      <c r="AO1325" s="45"/>
      <c r="AP1325" s="45"/>
      <c r="AQ1325" s="45"/>
      <c r="AR1325" s="45"/>
      <c r="AS1325" s="45"/>
      <c r="AT1325" s="45"/>
      <c r="AU1325" s="45"/>
      <c r="AV1325" s="45"/>
      <c r="AW1325" s="45"/>
      <c r="AX1325" s="45"/>
      <c r="AY1325" s="45"/>
      <c r="AZ1325" s="45"/>
      <c r="BA1325" s="45"/>
      <c r="BB1325" s="45"/>
      <c r="BC1325" s="45"/>
      <c r="BD1325" s="45"/>
      <c r="BE1325" s="45"/>
      <c r="BF1325" s="45"/>
      <c r="BG1325" s="45"/>
      <c r="BH1325" s="45"/>
      <c r="BI1325" s="45"/>
      <c r="BJ1325" s="45"/>
      <c r="BK1325" s="45"/>
      <c r="BL1325" s="45"/>
      <c r="BM1325" s="45"/>
      <c r="BN1325" s="45"/>
      <c r="BO1325" s="45"/>
      <c r="BP1325" s="45"/>
      <c r="BQ1325" s="45"/>
      <c r="BR1325" s="45"/>
      <c r="BS1325" s="45"/>
      <c r="BT1325" s="45"/>
      <c r="BU1325" s="45"/>
      <c r="BV1325" s="45"/>
      <c r="BW1325" s="45"/>
      <c r="BX1325" s="45"/>
      <c r="BY1325" s="45"/>
      <c r="BZ1325" s="45"/>
      <c r="CA1325" s="45"/>
      <c r="CB1325" s="45"/>
      <c r="CC1325" s="45"/>
      <c r="CD1325" s="45"/>
      <c r="CE1325" s="45"/>
      <c r="CF1325" s="45"/>
      <c r="CG1325" s="45"/>
      <c r="CH1325" s="45"/>
      <c r="CI1325" s="45"/>
      <c r="CJ1325" s="45"/>
      <c r="CK1325" s="45"/>
      <c r="CL1325" s="45"/>
      <c r="CM1325" s="45"/>
      <c r="CN1325" s="45"/>
      <c r="CO1325" s="45"/>
      <c r="CP1325" s="45"/>
      <c r="CQ1325" s="45"/>
      <c r="CR1325" s="45"/>
      <c r="CS1325" s="45"/>
      <c r="CT1325" s="45"/>
      <c r="CU1325" s="45"/>
      <c r="CV1325" s="45"/>
      <c r="CW1325" s="45"/>
      <c r="CX1325" s="45"/>
      <c r="CY1325" s="45"/>
      <c r="CZ1325" s="45"/>
      <c r="DA1325" s="45"/>
      <c r="DB1325" s="45"/>
      <c r="DC1325" s="45"/>
      <c r="DD1325" s="45"/>
      <c r="DE1325" s="45"/>
      <c r="DF1325" s="45"/>
      <c r="DG1325" s="45"/>
      <c r="DH1325" s="45"/>
      <c r="DI1325" s="45"/>
      <c r="DJ1325" s="45"/>
      <c r="DK1325" s="45"/>
      <c r="DL1325" s="45"/>
      <c r="DM1325" s="45"/>
      <c r="DN1325" s="45"/>
      <c r="DO1325" s="45"/>
      <c r="DP1325" s="45"/>
      <c r="DQ1325" s="45"/>
      <c r="DR1325" s="45"/>
      <c r="DS1325" s="45"/>
      <c r="DT1325" s="45"/>
      <c r="DU1325" s="45"/>
      <c r="DV1325" s="45"/>
      <c r="DW1325" s="45"/>
      <c r="DX1325" s="45"/>
      <c r="DY1325" s="45"/>
      <c r="DZ1325" s="45"/>
      <c r="EA1325" s="45"/>
      <c r="EB1325" s="45"/>
      <c r="EC1325" s="45"/>
      <c r="ED1325" s="45"/>
      <c r="EE1325" s="45"/>
      <c r="EF1325" s="45"/>
      <c r="EG1325" s="45"/>
      <c r="EH1325" s="45"/>
      <c r="EI1325" s="45"/>
      <c r="EJ1325" s="45"/>
      <c r="EK1325" s="45"/>
      <c r="EL1325" s="45"/>
      <c r="EM1325" s="45"/>
      <c r="EN1325" s="45"/>
      <c r="EO1325" s="45"/>
      <c r="EP1325" s="45"/>
      <c r="EQ1325" s="45"/>
      <c r="ER1325" s="45"/>
      <c r="ES1325" s="45"/>
      <c r="ET1325" s="45"/>
      <c r="EU1325" s="45"/>
      <c r="EV1325" s="45"/>
      <c r="EW1325" s="45"/>
      <c r="EX1325" s="45"/>
      <c r="EY1325" s="45"/>
      <c r="EZ1325" s="45"/>
      <c r="FA1325" s="45"/>
      <c r="FB1325" s="45"/>
      <c r="FC1325" s="45"/>
      <c r="FD1325" s="45"/>
      <c r="FE1325" s="45"/>
      <c r="FF1325" s="45"/>
      <c r="FG1325" s="45"/>
      <c r="FH1325" s="45"/>
      <c r="FI1325" s="45"/>
      <c r="FJ1325" s="45"/>
      <c r="FK1325" s="45"/>
      <c r="FL1325" s="45"/>
      <c r="FM1325" s="45"/>
      <c r="FN1325" s="45"/>
      <c r="FO1325" s="45"/>
      <c r="FP1325" s="45"/>
      <c r="FQ1325" s="45"/>
      <c r="FR1325" s="45"/>
      <c r="FS1325" s="45"/>
      <c r="FT1325" s="45"/>
      <c r="FU1325" s="45"/>
      <c r="FV1325" s="45"/>
      <c r="FW1325" s="45"/>
      <c r="FX1325" s="45"/>
      <c r="FY1325" s="45"/>
      <c r="FZ1325" s="45"/>
      <c r="GA1325" s="45"/>
      <c r="GB1325" s="45"/>
    </row>
    <row r="1326" spans="1:184" ht="29.25" x14ac:dyDescent="0.25">
      <c r="B1326" s="18">
        <v>1</v>
      </c>
      <c r="C1326" s="621" t="s">
        <v>294</v>
      </c>
      <c r="D1326" s="17">
        <f>D1239+D153+D69</f>
        <v>0</v>
      </c>
      <c r="E1326" s="17">
        <f>E1239+E153+E69</f>
        <v>0</v>
      </c>
      <c r="F1326" s="17">
        <f>F1239+F153+F69</f>
        <v>3322</v>
      </c>
      <c r="G1326" s="99"/>
      <c r="H1326" s="8"/>
      <c r="I1326" s="100"/>
      <c r="J1326" s="36"/>
      <c r="K1326" s="103"/>
      <c r="L1326" s="36"/>
      <c r="M1326" s="103"/>
      <c r="N1326" s="36"/>
      <c r="O1326" s="10"/>
      <c r="P1326" s="384">
        <f t="shared" ref="P1326:AH1326" si="264">P1239+P155+P69</f>
        <v>0</v>
      </c>
      <c r="Q1326" s="384">
        <f t="shared" si="264"/>
        <v>0</v>
      </c>
      <c r="R1326" s="384">
        <f t="shared" si="264"/>
        <v>0</v>
      </c>
      <c r="S1326" s="384">
        <f t="shared" si="264"/>
        <v>0</v>
      </c>
      <c r="T1326" s="384">
        <f t="shared" si="264"/>
        <v>0</v>
      </c>
      <c r="U1326" s="384">
        <f t="shared" si="264"/>
        <v>0</v>
      </c>
      <c r="V1326" s="384">
        <f t="shared" si="264"/>
        <v>0</v>
      </c>
      <c r="W1326" s="384">
        <f t="shared" ref="W1326:X1326" si="265">W1239+W155+W69</f>
        <v>0</v>
      </c>
      <c r="X1326" s="384">
        <f t="shared" si="265"/>
        <v>0</v>
      </c>
      <c r="Y1326" s="384">
        <f t="shared" ref="Y1326:Z1326" si="266">Y1239+Y155+Y69</f>
        <v>0</v>
      </c>
      <c r="Z1326" s="384">
        <f t="shared" si="266"/>
        <v>0</v>
      </c>
      <c r="AA1326" s="384">
        <f t="shared" si="264"/>
        <v>0</v>
      </c>
      <c r="AB1326" s="384">
        <f t="shared" si="264"/>
        <v>-2.9399999999999977</v>
      </c>
      <c r="AC1326" s="775">
        <f t="shared" si="264"/>
        <v>0</v>
      </c>
      <c r="AD1326" s="384">
        <f t="shared" si="264"/>
        <v>1611.0668000000003</v>
      </c>
      <c r="AE1326" s="384">
        <f t="shared" si="264"/>
        <v>-2.9399999999999977</v>
      </c>
      <c r="AF1326" s="384">
        <f t="shared" si="264"/>
        <v>-2.94</v>
      </c>
      <c r="AG1326" s="384">
        <f t="shared" si="264"/>
        <v>-0.76439999999999997</v>
      </c>
      <c r="AH1326" s="384">
        <f t="shared" si="264"/>
        <v>1607.3624000000002</v>
      </c>
      <c r="AI1326" s="384"/>
      <c r="AJ1326" s="384"/>
      <c r="AK1326" s="45"/>
      <c r="AL1326" s="45"/>
      <c r="AM1326" s="45"/>
      <c r="AN1326" s="45"/>
      <c r="AO1326" s="45"/>
      <c r="AP1326" s="45"/>
      <c r="AQ1326" s="45"/>
      <c r="AR1326" s="45"/>
      <c r="AS1326" s="45"/>
      <c r="AT1326" s="45"/>
      <c r="AU1326" s="45"/>
      <c r="AV1326" s="45"/>
      <c r="AW1326" s="45"/>
      <c r="AX1326" s="45"/>
      <c r="AY1326" s="45"/>
      <c r="AZ1326" s="45"/>
      <c r="BA1326" s="45"/>
      <c r="BB1326" s="45"/>
      <c r="BC1326" s="45"/>
      <c r="BD1326" s="45"/>
      <c r="BE1326" s="45"/>
      <c r="BF1326" s="45"/>
      <c r="BG1326" s="45"/>
      <c r="BH1326" s="45"/>
      <c r="BI1326" s="45"/>
      <c r="BJ1326" s="45"/>
      <c r="BK1326" s="45"/>
      <c r="BL1326" s="45"/>
      <c r="BM1326" s="45"/>
      <c r="BN1326" s="45"/>
      <c r="BO1326" s="45"/>
      <c r="BP1326" s="45"/>
      <c r="BQ1326" s="45"/>
      <c r="BR1326" s="45"/>
      <c r="BS1326" s="45"/>
      <c r="BT1326" s="45"/>
      <c r="BU1326" s="45"/>
      <c r="BV1326" s="45"/>
      <c r="BW1326" s="45"/>
      <c r="BX1326" s="45"/>
      <c r="BY1326" s="45"/>
      <c r="BZ1326" s="45"/>
      <c r="CA1326" s="45"/>
      <c r="CB1326" s="45"/>
      <c r="CC1326" s="45"/>
      <c r="CD1326" s="45"/>
      <c r="CE1326" s="45"/>
      <c r="CF1326" s="45"/>
      <c r="CG1326" s="45"/>
      <c r="CH1326" s="45"/>
      <c r="CI1326" s="45"/>
      <c r="CJ1326" s="45"/>
      <c r="CK1326" s="45"/>
      <c r="CL1326" s="45"/>
      <c r="CM1326" s="45"/>
      <c r="CN1326" s="45"/>
      <c r="CO1326" s="45"/>
      <c r="CP1326" s="45"/>
      <c r="CQ1326" s="45"/>
      <c r="CR1326" s="45"/>
      <c r="CS1326" s="45"/>
      <c r="CT1326" s="45"/>
      <c r="CU1326" s="45"/>
      <c r="CV1326" s="45"/>
      <c r="CW1326" s="45"/>
      <c r="CX1326" s="45"/>
      <c r="CY1326" s="45"/>
      <c r="CZ1326" s="45"/>
      <c r="DA1326" s="45"/>
      <c r="DB1326" s="45"/>
      <c r="DC1326" s="45"/>
      <c r="DD1326" s="45"/>
      <c r="DE1326" s="45"/>
      <c r="DF1326" s="45"/>
      <c r="DG1326" s="45"/>
      <c r="DH1326" s="45"/>
      <c r="DI1326" s="45"/>
      <c r="DJ1326" s="45"/>
      <c r="DK1326" s="45"/>
      <c r="DL1326" s="45"/>
      <c r="DM1326" s="45"/>
      <c r="DN1326" s="45"/>
      <c r="DO1326" s="45"/>
      <c r="DP1326" s="45"/>
      <c r="DQ1326" s="45"/>
      <c r="DR1326" s="45"/>
      <c r="DS1326" s="45"/>
      <c r="DT1326" s="45"/>
      <c r="DU1326" s="45"/>
      <c r="DV1326" s="45"/>
      <c r="DW1326" s="45"/>
      <c r="DX1326" s="45"/>
      <c r="DY1326" s="45"/>
      <c r="DZ1326" s="45"/>
      <c r="EA1326" s="45"/>
      <c r="EB1326" s="45"/>
      <c r="EC1326" s="45"/>
      <c r="ED1326" s="45"/>
      <c r="EE1326" s="45"/>
      <c r="EF1326" s="45"/>
      <c r="EG1326" s="45"/>
      <c r="EH1326" s="45"/>
      <c r="EI1326" s="45"/>
      <c r="EJ1326" s="45"/>
      <c r="EK1326" s="45"/>
      <c r="EL1326" s="45"/>
      <c r="EM1326" s="45"/>
      <c r="EN1326" s="45"/>
      <c r="EO1326" s="45"/>
      <c r="EP1326" s="45"/>
      <c r="EQ1326" s="45"/>
      <c r="ER1326" s="45"/>
      <c r="ES1326" s="45"/>
      <c r="ET1326" s="45"/>
      <c r="EU1326" s="45"/>
      <c r="EV1326" s="45"/>
      <c r="EW1326" s="45"/>
      <c r="EX1326" s="45"/>
      <c r="EY1326" s="45"/>
      <c r="EZ1326" s="45"/>
      <c r="FA1326" s="45"/>
      <c r="FB1326" s="45"/>
      <c r="FC1326" s="45"/>
      <c r="FD1326" s="45"/>
      <c r="FE1326" s="45"/>
      <c r="FF1326" s="45"/>
      <c r="FG1326" s="45"/>
      <c r="FH1326" s="45"/>
      <c r="FI1326" s="45"/>
      <c r="FJ1326" s="45"/>
      <c r="FK1326" s="45"/>
      <c r="FL1326" s="45"/>
      <c r="FM1326" s="45"/>
      <c r="FN1326" s="45"/>
      <c r="FO1326" s="45"/>
      <c r="FP1326" s="45"/>
      <c r="FQ1326" s="45"/>
      <c r="FR1326" s="45"/>
      <c r="FS1326" s="45"/>
      <c r="FT1326" s="45"/>
      <c r="FU1326" s="45"/>
      <c r="FV1326" s="45"/>
      <c r="FW1326" s="45"/>
      <c r="FX1326" s="45"/>
      <c r="FY1326" s="45"/>
      <c r="FZ1326" s="45"/>
      <c r="GA1326" s="45"/>
      <c r="GB1326" s="45"/>
    </row>
    <row r="1327" spans="1:184" ht="86.25" x14ac:dyDescent="0.25">
      <c r="B1327" s="18">
        <v>1</v>
      </c>
      <c r="C1327" s="621" t="s">
        <v>506</v>
      </c>
      <c r="D1327" s="17">
        <f>SUM(D1194,D1127,D1065,D1002,D938,D869,D803,D740,D676,D608,D541,D477,D410,D340,D277,D215,D154,D70,D1240)</f>
        <v>336426</v>
      </c>
      <c r="E1327" s="17">
        <f>SUM(E1194,E1127,E1065,E1002,E938,E869,E803,E740,E676,E608,E541,E477,E410,E340,E277,E215,E154,E70,E1240)</f>
        <v>308248.58333333331</v>
      </c>
      <c r="F1327" s="17">
        <f>SUM(F1194,F1127,F1065,F1002,F938,F869,F803,F740,F676,F608,F541,F477,F410,F340,F277,F215,F154,F70,F1240)</f>
        <v>270692</v>
      </c>
      <c r="G1327" s="99">
        <f t="shared" ref="G1327:G1332" si="267">F1327/E1327*100</f>
        <v>87.816137570786353</v>
      </c>
      <c r="H1327" s="8"/>
      <c r="I1327" s="100"/>
      <c r="J1327" s="36"/>
      <c r="K1327" s="103"/>
      <c r="L1327" s="36"/>
      <c r="M1327" s="103"/>
      <c r="N1327" s="36"/>
      <c r="O1327" s="10"/>
      <c r="P1327" s="384">
        <f t="shared" ref="P1327:AH1327" si="268">SUM(P1194,P1127,P1065,P1002,P938,P869,P803,P740,P676,P608,P541,P477,P410,P340,P277,P215,P154,P70,P1240)</f>
        <v>1124261.6036500002</v>
      </c>
      <c r="Q1327" s="384">
        <f t="shared" si="268"/>
        <v>1124261.6036500002</v>
      </c>
      <c r="R1327" s="384">
        <f t="shared" si="268"/>
        <v>1124261.6036500002</v>
      </c>
      <c r="S1327" s="384">
        <f t="shared" si="268"/>
        <v>1124261.6036500002</v>
      </c>
      <c r="T1327" s="384">
        <f t="shared" si="268"/>
        <v>1124261.6036500002</v>
      </c>
      <c r="U1327" s="384">
        <f t="shared" si="268"/>
        <v>1124261.6036500002</v>
      </c>
      <c r="V1327" s="384">
        <f t="shared" si="268"/>
        <v>1124349.5880500001</v>
      </c>
      <c r="W1327" s="384">
        <f t="shared" ref="W1327:X1327" si="269">SUM(W1194,W1127,W1065,W1002,W938,W869,W803,W740,W676,W608,W541,W477,W410,W340,W277,W215,W154,W70,W1240)</f>
        <v>1124349.5880500001</v>
      </c>
      <c r="X1327" s="384">
        <f t="shared" si="269"/>
        <v>1124349.5880499999</v>
      </c>
      <c r="Y1327" s="384">
        <f t="shared" ref="Y1327:Z1327" si="270">SUM(Y1194,Y1127,Y1065,Y1002,Y938,Y869,Y803,Y740,Y676,Y608,Y541,Y477,Y410,Y340,Y277,Y215,Y154,Y70,Y1240)</f>
        <v>1124349.5880499999</v>
      </c>
      <c r="Z1327" s="384">
        <f t="shared" si="270"/>
        <v>1119479.1423200001</v>
      </c>
      <c r="AA1327" s="384">
        <f t="shared" si="268"/>
        <v>1023715.2381891668</v>
      </c>
      <c r="AB1327" s="384">
        <f t="shared" si="268"/>
        <v>902025.99743999983</v>
      </c>
      <c r="AC1327" s="775">
        <f t="shared" si="268"/>
        <v>0</v>
      </c>
      <c r="AD1327" s="384">
        <f t="shared" si="268"/>
        <v>0</v>
      </c>
      <c r="AE1327" s="384">
        <f t="shared" si="268"/>
        <v>-121689.24074916675</v>
      </c>
      <c r="AF1327" s="384">
        <f t="shared" si="268"/>
        <v>0</v>
      </c>
      <c r="AG1327" s="384">
        <f t="shared" si="268"/>
        <v>-1727.59412</v>
      </c>
      <c r="AH1327" s="384">
        <f t="shared" si="268"/>
        <v>900298.40331999981</v>
      </c>
      <c r="AI1327" s="384">
        <f>AB1327/AA1327*100</f>
        <v>88.112979448814201</v>
      </c>
      <c r="AJ1327" s="384">
        <f>AH1327/AA1327*100</f>
        <v>87.944222156204589</v>
      </c>
      <c r="AK1327" s="45"/>
      <c r="AL1327" s="45"/>
      <c r="AM1327" s="45"/>
      <c r="AN1327" s="45"/>
      <c r="AO1327" s="45"/>
      <c r="AP1327" s="45"/>
      <c r="AQ1327" s="45"/>
      <c r="AR1327" s="45"/>
      <c r="AS1327" s="45"/>
      <c r="AT1327" s="45"/>
      <c r="AU1327" s="45"/>
      <c r="AV1327" s="45"/>
      <c r="AW1327" s="45"/>
      <c r="AX1327" s="45"/>
      <c r="AY1327" s="45"/>
      <c r="AZ1327" s="45"/>
      <c r="BA1327" s="45"/>
      <c r="BB1327" s="45"/>
      <c r="BC1327" s="45"/>
      <c r="BD1327" s="45"/>
      <c r="BE1327" s="45"/>
      <c r="BF1327" s="45"/>
      <c r="BG1327" s="45"/>
      <c r="BH1327" s="45"/>
      <c r="BI1327" s="45"/>
      <c r="BJ1327" s="45"/>
      <c r="BK1327" s="45"/>
      <c r="BL1327" s="45"/>
      <c r="BM1327" s="45"/>
      <c r="BN1327" s="45"/>
      <c r="BO1327" s="45"/>
      <c r="BP1327" s="45"/>
      <c r="BQ1327" s="45"/>
      <c r="BR1327" s="45"/>
      <c r="BS1327" s="45"/>
      <c r="BT1327" s="45"/>
      <c r="BU1327" s="45"/>
      <c r="BV1327" s="45"/>
      <c r="BW1327" s="45"/>
      <c r="BX1327" s="45"/>
      <c r="BY1327" s="45"/>
      <c r="BZ1327" s="45"/>
      <c r="CA1327" s="45"/>
      <c r="CB1327" s="45"/>
      <c r="CC1327" s="45"/>
      <c r="CD1327" s="45"/>
      <c r="CE1327" s="45"/>
      <c r="CF1327" s="45"/>
      <c r="CG1327" s="45"/>
      <c r="CH1327" s="45"/>
      <c r="CI1327" s="45"/>
      <c r="CJ1327" s="45"/>
      <c r="CK1327" s="45"/>
      <c r="CL1327" s="45"/>
      <c r="CM1327" s="45"/>
      <c r="CN1327" s="45"/>
      <c r="CO1327" s="45"/>
      <c r="CP1327" s="45"/>
      <c r="CQ1327" s="45"/>
      <c r="CR1327" s="45"/>
      <c r="CS1327" s="45"/>
      <c r="CT1327" s="45"/>
      <c r="CU1327" s="45"/>
      <c r="CV1327" s="45"/>
      <c r="CW1327" s="45"/>
      <c r="CX1327" s="45"/>
      <c r="CY1327" s="45"/>
      <c r="CZ1327" s="45"/>
      <c r="DA1327" s="45"/>
      <c r="DB1327" s="45"/>
      <c r="DC1327" s="45"/>
      <c r="DD1327" s="45"/>
      <c r="DE1327" s="45"/>
      <c r="DF1327" s="45"/>
      <c r="DG1327" s="45"/>
      <c r="DH1327" s="45"/>
      <c r="DI1327" s="45"/>
      <c r="DJ1327" s="45"/>
      <c r="DK1327" s="45"/>
      <c r="DL1327" s="45"/>
      <c r="DM1327" s="45"/>
      <c r="DN1327" s="45"/>
      <c r="DO1327" s="45"/>
      <c r="DP1327" s="45"/>
      <c r="DQ1327" s="45"/>
      <c r="DR1327" s="45"/>
      <c r="DS1327" s="45"/>
      <c r="DT1327" s="45"/>
      <c r="DU1327" s="45"/>
      <c r="DV1327" s="45"/>
      <c r="DW1327" s="45"/>
      <c r="DX1327" s="45"/>
      <c r="DY1327" s="45"/>
      <c r="DZ1327" s="45"/>
      <c r="EA1327" s="45"/>
      <c r="EB1327" s="45"/>
      <c r="EC1327" s="45"/>
      <c r="ED1327" s="45"/>
      <c r="EE1327" s="45"/>
      <c r="EF1327" s="45"/>
      <c r="EG1327" s="45"/>
      <c r="EH1327" s="45"/>
      <c r="EI1327" s="45"/>
      <c r="EJ1327" s="45"/>
      <c r="EK1327" s="45"/>
      <c r="EL1327" s="45"/>
      <c r="EM1327" s="45"/>
      <c r="EN1327" s="45"/>
      <c r="EO1327" s="45"/>
      <c r="EP1327" s="45"/>
      <c r="EQ1327" s="45"/>
      <c r="ER1327" s="45"/>
      <c r="ES1327" s="45"/>
      <c r="ET1327" s="45"/>
      <c r="EU1327" s="45"/>
      <c r="EV1327" s="45"/>
      <c r="EW1327" s="45"/>
      <c r="EX1327" s="45"/>
      <c r="EY1327" s="45"/>
      <c r="EZ1327" s="45"/>
      <c r="FA1327" s="45"/>
      <c r="FB1327" s="45"/>
      <c r="FC1327" s="45"/>
      <c r="FD1327" s="45"/>
      <c r="FE1327" s="45"/>
      <c r="FF1327" s="45"/>
      <c r="FG1327" s="45"/>
      <c r="FH1327" s="45"/>
      <c r="FI1327" s="45"/>
      <c r="FJ1327" s="45"/>
      <c r="FK1327" s="45"/>
      <c r="FL1327" s="45"/>
      <c r="FM1327" s="45"/>
      <c r="FN1327" s="45"/>
      <c r="FO1327" s="45"/>
      <c r="FP1327" s="45"/>
      <c r="FQ1327" s="45"/>
      <c r="FR1327" s="45"/>
      <c r="FS1327" s="45"/>
      <c r="FT1327" s="45"/>
      <c r="FU1327" s="45"/>
      <c r="FV1327" s="45"/>
      <c r="FW1327" s="45"/>
      <c r="FX1327" s="45"/>
      <c r="FY1327" s="45"/>
      <c r="FZ1327" s="45"/>
      <c r="GA1327" s="45"/>
      <c r="GB1327" s="45"/>
    </row>
    <row r="1328" spans="1:184" ht="21.75" customHeight="1" x14ac:dyDescent="0.25">
      <c r="A1328" s="18">
        <v>1</v>
      </c>
      <c r="B1328" s="18">
        <v>1</v>
      </c>
      <c r="C1328" s="621" t="s">
        <v>260</v>
      </c>
      <c r="D1328" s="17">
        <f>SUM(D1241,D1195,D1128,D1066,D1003,D939,D870,D804,D741,D677,D609,D542,D478,D411,D341,D278,D216,D155,D71)</f>
        <v>2274723.85</v>
      </c>
      <c r="E1328" s="17">
        <f>SUM(E1241,E1195,E1128,E1066,E1003,E939,E870,E804,E741,E677,E609,E542,E478,E411,E341,E278,E216,E155,E71)</f>
        <v>2083930.8208333333</v>
      </c>
      <c r="F1328" s="17">
        <f>SUM(F1241,F1195,F1128,F1066,F1003,F939,F870,F804,F741,F677,F609,F542,F478,F411,F341,F278,F216,F155,F71)</f>
        <v>2151981.5300000003</v>
      </c>
      <c r="G1328" s="99">
        <f t="shared" si="267"/>
        <v>103.26549751490572</v>
      </c>
      <c r="H1328" s="8"/>
      <c r="I1328" s="100"/>
      <c r="J1328" s="36"/>
      <c r="K1328" s="103"/>
      <c r="L1328" s="36"/>
      <c r="M1328" s="103"/>
      <c r="N1328" s="36"/>
      <c r="O1328" s="10"/>
      <c r="P1328" s="384"/>
      <c r="Q1328" s="384"/>
      <c r="R1328" s="384"/>
      <c r="S1328" s="384"/>
      <c r="T1328" s="384"/>
      <c r="U1328" s="384"/>
      <c r="V1328" s="384"/>
      <c r="W1328" s="384"/>
      <c r="X1328" s="384"/>
      <c r="Y1328" s="384"/>
      <c r="Z1328" s="384"/>
      <c r="AA1328" s="384"/>
      <c r="AB1328" s="384"/>
      <c r="AC1328" s="775"/>
      <c r="AD1328" s="384"/>
      <c r="AE1328" s="384"/>
      <c r="AF1328" s="384"/>
      <c r="AG1328" s="384"/>
      <c r="AH1328" s="384"/>
      <c r="AI1328" s="384"/>
      <c r="AJ1328" s="384"/>
      <c r="AK1328" s="45"/>
      <c r="AL1328" s="45"/>
      <c r="AM1328" s="45"/>
      <c r="AN1328" s="45"/>
      <c r="AO1328" s="45"/>
      <c r="AP1328" s="45"/>
      <c r="AQ1328" s="45"/>
      <c r="AR1328" s="45"/>
      <c r="AS1328" s="45"/>
      <c r="AT1328" s="45"/>
      <c r="AU1328" s="45"/>
      <c r="AV1328" s="45"/>
      <c r="AW1328" s="45"/>
      <c r="AX1328" s="45"/>
      <c r="AY1328" s="45"/>
      <c r="AZ1328" s="45"/>
      <c r="BA1328" s="45"/>
      <c r="BB1328" s="45"/>
      <c r="BC1328" s="45"/>
      <c r="BD1328" s="45"/>
      <c r="BE1328" s="45"/>
      <c r="BF1328" s="45"/>
      <c r="BG1328" s="45"/>
      <c r="BH1328" s="45"/>
      <c r="BI1328" s="45"/>
      <c r="BJ1328" s="45"/>
      <c r="BK1328" s="45"/>
      <c r="BL1328" s="45"/>
      <c r="BM1328" s="45"/>
      <c r="BN1328" s="45"/>
      <c r="BO1328" s="45"/>
      <c r="BP1328" s="45"/>
      <c r="BQ1328" s="45"/>
      <c r="BR1328" s="45"/>
      <c r="BS1328" s="45"/>
      <c r="BT1328" s="45"/>
      <c r="BU1328" s="45"/>
      <c r="BV1328" s="45"/>
      <c r="BW1328" s="45"/>
      <c r="BX1328" s="45"/>
      <c r="BY1328" s="45"/>
      <c r="BZ1328" s="45"/>
      <c r="CA1328" s="45"/>
      <c r="CB1328" s="45"/>
      <c r="CC1328" s="45"/>
      <c r="CD1328" s="45"/>
      <c r="CE1328" s="45"/>
      <c r="CF1328" s="45"/>
      <c r="CG1328" s="45"/>
      <c r="CH1328" s="45"/>
      <c r="CI1328" s="45"/>
      <c r="CJ1328" s="45"/>
      <c r="CK1328" s="45"/>
      <c r="CL1328" s="45"/>
      <c r="CM1328" s="45"/>
      <c r="CN1328" s="45"/>
      <c r="CO1328" s="45"/>
      <c r="CP1328" s="45"/>
      <c r="CQ1328" s="45"/>
      <c r="CR1328" s="45"/>
      <c r="CS1328" s="45"/>
      <c r="CT1328" s="45"/>
      <c r="CU1328" s="45"/>
      <c r="CV1328" s="45"/>
      <c r="CW1328" s="45"/>
      <c r="CX1328" s="45"/>
      <c r="CY1328" s="45"/>
      <c r="CZ1328" s="45"/>
      <c r="DA1328" s="45"/>
      <c r="DB1328" s="45"/>
      <c r="DC1328" s="45"/>
      <c r="DD1328" s="45"/>
      <c r="DE1328" s="45"/>
      <c r="DF1328" s="45"/>
      <c r="DG1328" s="45"/>
      <c r="DH1328" s="45"/>
      <c r="DI1328" s="45"/>
      <c r="DJ1328" s="45"/>
      <c r="DK1328" s="45"/>
      <c r="DL1328" s="45"/>
      <c r="DM1328" s="45"/>
      <c r="DN1328" s="45"/>
      <c r="DO1328" s="45"/>
      <c r="DP1328" s="45"/>
      <c r="DQ1328" s="45"/>
      <c r="DR1328" s="45"/>
      <c r="DS1328" s="45"/>
      <c r="DT1328" s="45"/>
      <c r="DU1328" s="45"/>
      <c r="DV1328" s="45"/>
      <c r="DW1328" s="45"/>
      <c r="DX1328" s="45"/>
      <c r="DY1328" s="45"/>
      <c r="DZ1328" s="45"/>
      <c r="EA1328" s="45"/>
      <c r="EB1328" s="45"/>
      <c r="EC1328" s="45"/>
      <c r="ED1328" s="45"/>
      <c r="EE1328" s="45"/>
      <c r="EF1328" s="45"/>
      <c r="EG1328" s="45"/>
      <c r="EH1328" s="45"/>
      <c r="EI1328" s="45"/>
      <c r="EJ1328" s="45"/>
      <c r="EK1328" s="45"/>
      <c r="EL1328" s="45"/>
      <c r="EM1328" s="45"/>
      <c r="EN1328" s="45"/>
      <c r="EO1328" s="45"/>
      <c r="EP1328" s="45"/>
      <c r="EQ1328" s="45"/>
      <c r="ER1328" s="45"/>
      <c r="ES1328" s="45"/>
      <c r="ET1328" s="45"/>
      <c r="EU1328" s="45"/>
      <c r="EV1328" s="45"/>
      <c r="EW1328" s="45"/>
      <c r="EX1328" s="45"/>
      <c r="EY1328" s="45"/>
      <c r="EZ1328" s="45"/>
      <c r="FA1328" s="45"/>
      <c r="FB1328" s="45"/>
      <c r="FC1328" s="45"/>
      <c r="FD1328" s="45"/>
      <c r="FE1328" s="45"/>
      <c r="FF1328" s="45"/>
      <c r="FG1328" s="45"/>
      <c r="FH1328" s="45"/>
      <c r="FI1328" s="45"/>
      <c r="FJ1328" s="45"/>
      <c r="FK1328" s="45"/>
      <c r="FL1328" s="45"/>
      <c r="FM1328" s="45"/>
      <c r="FN1328" s="45"/>
      <c r="FO1328" s="45"/>
      <c r="FP1328" s="45"/>
      <c r="FQ1328" s="45"/>
      <c r="FR1328" s="45"/>
      <c r="FS1328" s="45"/>
      <c r="FT1328" s="45"/>
      <c r="FU1328" s="45"/>
      <c r="FV1328" s="45"/>
      <c r="FW1328" s="45"/>
      <c r="FX1328" s="45"/>
      <c r="FY1328" s="45"/>
      <c r="FZ1328" s="45"/>
      <c r="GA1328" s="45"/>
      <c r="GB1328" s="45"/>
    </row>
    <row r="1329" spans="1:184" ht="29.25" x14ac:dyDescent="0.25">
      <c r="A1329" s="18">
        <v>1</v>
      </c>
      <c r="B1329" s="18">
        <v>1</v>
      </c>
      <c r="C1329" s="621" t="s">
        <v>273</v>
      </c>
      <c r="D1329" s="17">
        <f>SUM(D1196,D1129,D1067,D1004,D940,D871,D805,D742,D678,D610,D543,D479,D412,D342,D279,D217,D156,D72)</f>
        <v>959297</v>
      </c>
      <c r="E1329" s="17">
        <f>SUM(E1196,E1129,E1067,E1004,E940,E871,E805,E742,E678,E610,E543,E479,E412,E342,E279,E217,E156,E72)</f>
        <v>875773.58333333337</v>
      </c>
      <c r="F1329" s="17">
        <f>SUM(F1196,F1129,F1067,F1004,F940,F871,F805,F742,F678,F610,F543,F479,F412,F342,F279,F217,F156,F72)</f>
        <v>807114</v>
      </c>
      <c r="G1329" s="99">
        <f t="shared" si="267"/>
        <v>92.1601216752846</v>
      </c>
      <c r="H1329" s="8"/>
      <c r="I1329" s="100"/>
      <c r="J1329" s="36"/>
      <c r="K1329" s="103"/>
      <c r="L1329" s="36"/>
      <c r="M1329" s="103"/>
      <c r="N1329" s="36"/>
      <c r="O1329" s="10"/>
      <c r="P1329" s="384"/>
      <c r="Q1329" s="384"/>
      <c r="R1329" s="384"/>
      <c r="S1329" s="384"/>
      <c r="T1329" s="384"/>
      <c r="U1329" s="384"/>
      <c r="V1329" s="384"/>
      <c r="W1329" s="384"/>
      <c r="X1329" s="384"/>
      <c r="Y1329" s="384"/>
      <c r="Z1329" s="384"/>
      <c r="AA1329" s="384"/>
      <c r="AB1329" s="384"/>
      <c r="AC1329" s="775"/>
      <c r="AD1329" s="384"/>
      <c r="AE1329" s="384"/>
      <c r="AF1329" s="384"/>
      <c r="AG1329" s="384"/>
      <c r="AH1329" s="384"/>
      <c r="AI1329" s="384"/>
      <c r="AJ1329" s="384"/>
      <c r="AK1329" s="45"/>
      <c r="AL1329" s="45"/>
      <c r="AM1329" s="45"/>
      <c r="AN1329" s="45"/>
      <c r="AO1329" s="45"/>
      <c r="AP1329" s="45"/>
      <c r="AQ1329" s="45"/>
      <c r="AR1329" s="45"/>
      <c r="AS1329" s="45"/>
      <c r="AT1329" s="45"/>
      <c r="AU1329" s="45"/>
      <c r="AV1329" s="45"/>
      <c r="AW1329" s="45"/>
      <c r="AX1329" s="45"/>
      <c r="AY1329" s="45"/>
      <c r="AZ1329" s="45"/>
      <c r="BA1329" s="45"/>
      <c r="BB1329" s="45"/>
      <c r="BC1329" s="45"/>
      <c r="BD1329" s="45"/>
      <c r="BE1329" s="45"/>
      <c r="BF1329" s="45"/>
      <c r="BG1329" s="45"/>
      <c r="BH1329" s="45"/>
      <c r="BI1329" s="45"/>
      <c r="BJ1329" s="45"/>
      <c r="BK1329" s="45"/>
      <c r="BL1329" s="45"/>
      <c r="BM1329" s="45"/>
      <c r="BN1329" s="45"/>
      <c r="BO1329" s="45"/>
      <c r="BP1329" s="45"/>
      <c r="BQ1329" s="45"/>
      <c r="BR1329" s="45"/>
      <c r="BS1329" s="45"/>
      <c r="BT1329" s="45"/>
      <c r="BU1329" s="45"/>
      <c r="BV1329" s="45"/>
      <c r="BW1329" s="45"/>
      <c r="BX1329" s="45"/>
      <c r="BY1329" s="45"/>
      <c r="BZ1329" s="45"/>
      <c r="CA1329" s="45"/>
      <c r="CB1329" s="45"/>
      <c r="CC1329" s="45"/>
      <c r="CD1329" s="45"/>
      <c r="CE1329" s="45"/>
      <c r="CF1329" s="45"/>
      <c r="CG1329" s="45"/>
      <c r="CH1329" s="45"/>
      <c r="CI1329" s="45"/>
      <c r="CJ1329" s="45"/>
      <c r="CK1329" s="45"/>
      <c r="CL1329" s="45"/>
      <c r="CM1329" s="45"/>
      <c r="CN1329" s="45"/>
      <c r="CO1329" s="45"/>
      <c r="CP1329" s="45"/>
      <c r="CQ1329" s="45"/>
      <c r="CR1329" s="45"/>
      <c r="CS1329" s="45"/>
      <c r="CT1329" s="45"/>
      <c r="CU1329" s="45"/>
      <c r="CV1329" s="45"/>
      <c r="CW1329" s="45"/>
      <c r="CX1329" s="45"/>
      <c r="CY1329" s="45"/>
      <c r="CZ1329" s="45"/>
      <c r="DA1329" s="45"/>
      <c r="DB1329" s="45"/>
      <c r="DC1329" s="45"/>
      <c r="DD1329" s="45"/>
      <c r="DE1329" s="45"/>
      <c r="DF1329" s="45"/>
      <c r="DG1329" s="45"/>
      <c r="DH1329" s="45"/>
      <c r="DI1329" s="45"/>
      <c r="DJ1329" s="45"/>
      <c r="DK1329" s="45"/>
      <c r="DL1329" s="45"/>
      <c r="DM1329" s="45"/>
      <c r="DN1329" s="45"/>
      <c r="DO1329" s="45"/>
      <c r="DP1329" s="45"/>
      <c r="DQ1329" s="45"/>
      <c r="DR1329" s="45"/>
      <c r="DS1329" s="45"/>
      <c r="DT1329" s="45"/>
      <c r="DU1329" s="45"/>
      <c r="DV1329" s="45"/>
      <c r="DW1329" s="45"/>
      <c r="DX1329" s="45"/>
      <c r="DY1329" s="45"/>
      <c r="DZ1329" s="45"/>
      <c r="EA1329" s="45"/>
      <c r="EB1329" s="45"/>
      <c r="EC1329" s="45"/>
      <c r="ED1329" s="45"/>
      <c r="EE1329" s="45"/>
      <c r="EF1329" s="45"/>
      <c r="EG1329" s="45"/>
      <c r="EH1329" s="45"/>
      <c r="EI1329" s="45"/>
      <c r="EJ1329" s="45"/>
      <c r="EK1329" s="45"/>
      <c r="EL1329" s="45"/>
      <c r="EM1329" s="45"/>
      <c r="EN1329" s="45"/>
      <c r="EO1329" s="45"/>
      <c r="EP1329" s="45"/>
      <c r="EQ1329" s="45"/>
      <c r="ER1329" s="45"/>
      <c r="ES1329" s="45"/>
      <c r="ET1329" s="45"/>
      <c r="EU1329" s="45"/>
      <c r="EV1329" s="45"/>
      <c r="EW1329" s="45"/>
      <c r="EX1329" s="45"/>
      <c r="EY1329" s="45"/>
      <c r="EZ1329" s="45"/>
      <c r="FA1329" s="45"/>
      <c r="FB1329" s="45"/>
      <c r="FC1329" s="45"/>
      <c r="FD1329" s="45"/>
      <c r="FE1329" s="45"/>
      <c r="FF1329" s="45"/>
      <c r="FG1329" s="45"/>
      <c r="FH1329" s="45"/>
      <c r="FI1329" s="45"/>
      <c r="FJ1329" s="45"/>
      <c r="FK1329" s="45"/>
      <c r="FL1329" s="45"/>
      <c r="FM1329" s="45"/>
      <c r="FN1329" s="45"/>
      <c r="FO1329" s="45"/>
      <c r="FP1329" s="45"/>
      <c r="FQ1329" s="45"/>
      <c r="FR1329" s="45"/>
      <c r="FS1329" s="45"/>
      <c r="FT1329" s="45"/>
      <c r="FU1329" s="45"/>
      <c r="FV1329" s="45"/>
      <c r="FW1329" s="45"/>
      <c r="FX1329" s="45"/>
      <c r="FY1329" s="45"/>
      <c r="FZ1329" s="45"/>
      <c r="GA1329" s="45"/>
      <c r="GB1329" s="45"/>
    </row>
    <row r="1330" spans="1:184" ht="35.25" customHeight="1" x14ac:dyDescent="0.25">
      <c r="A1330" s="18">
        <v>1</v>
      </c>
      <c r="B1330" s="18">
        <v>1</v>
      </c>
      <c r="C1330" s="621" t="s">
        <v>261</v>
      </c>
      <c r="D1330" s="17">
        <f t="shared" ref="D1330:F1332" si="271">SUM(D1242,D1197,D1130,D1068,D1005,D941,D872,D806,D743,D679,D611,D544,D480,D413,D343,D280,D218,D157,D73)</f>
        <v>2185726.5319148935</v>
      </c>
      <c r="E1330" s="17">
        <f t="shared" si="271"/>
        <v>2001913.805319149</v>
      </c>
      <c r="F1330" s="17">
        <f t="shared" si="271"/>
        <v>1685093.0223404253</v>
      </c>
      <c r="G1330" s="99">
        <f t="shared" si="267"/>
        <v>84.174104692373831</v>
      </c>
      <c r="H1330" s="8"/>
      <c r="I1330" s="100"/>
      <c r="J1330" s="36"/>
      <c r="K1330" s="103"/>
      <c r="L1330" s="36"/>
      <c r="M1330" s="103"/>
      <c r="N1330" s="36"/>
      <c r="O1330" s="10"/>
      <c r="P1330" s="384"/>
      <c r="Q1330" s="384"/>
      <c r="R1330" s="384"/>
      <c r="S1330" s="384"/>
      <c r="T1330" s="384"/>
      <c r="U1330" s="384"/>
      <c r="V1330" s="384"/>
      <c r="W1330" s="384"/>
      <c r="X1330" s="384"/>
      <c r="Y1330" s="384"/>
      <c r="Z1330" s="384"/>
      <c r="AA1330" s="384"/>
      <c r="AB1330" s="384"/>
      <c r="AC1330" s="775"/>
      <c r="AD1330" s="384"/>
      <c r="AE1330" s="384"/>
      <c r="AF1330" s="384"/>
      <c r="AG1330" s="384"/>
      <c r="AH1330" s="384"/>
      <c r="AI1330" s="384"/>
      <c r="AJ1330" s="384"/>
      <c r="AK1330" s="45"/>
      <c r="AL1330" s="45"/>
      <c r="AM1330" s="45"/>
      <c r="AN1330" s="45"/>
      <c r="AO1330" s="45"/>
      <c r="AP1330" s="45"/>
      <c r="AQ1330" s="45"/>
      <c r="AR1330" s="45"/>
      <c r="AS1330" s="45"/>
      <c r="AT1330" s="45"/>
      <c r="AU1330" s="45"/>
      <c r="AV1330" s="45"/>
      <c r="AW1330" s="45"/>
      <c r="AX1330" s="45"/>
      <c r="AY1330" s="45"/>
      <c r="AZ1330" s="45"/>
      <c r="BA1330" s="45"/>
      <c r="BB1330" s="45"/>
      <c r="BC1330" s="45"/>
      <c r="BD1330" s="45"/>
      <c r="BE1330" s="45"/>
      <c r="BF1330" s="45"/>
      <c r="BG1330" s="45"/>
      <c r="BH1330" s="45"/>
      <c r="BI1330" s="45"/>
      <c r="BJ1330" s="45"/>
      <c r="BK1330" s="45"/>
      <c r="BL1330" s="45"/>
      <c r="BM1330" s="45"/>
      <c r="BN1330" s="45"/>
      <c r="BO1330" s="45"/>
      <c r="BP1330" s="45"/>
      <c r="BQ1330" s="45"/>
      <c r="BR1330" s="45"/>
      <c r="BS1330" s="45"/>
      <c r="BT1330" s="45"/>
      <c r="BU1330" s="45"/>
      <c r="BV1330" s="45"/>
      <c r="BW1330" s="45"/>
      <c r="BX1330" s="45"/>
      <c r="BY1330" s="45"/>
      <c r="BZ1330" s="45"/>
      <c r="CA1330" s="45"/>
      <c r="CB1330" s="45"/>
      <c r="CC1330" s="45"/>
      <c r="CD1330" s="45"/>
      <c r="CE1330" s="45"/>
      <c r="CF1330" s="45"/>
      <c r="CG1330" s="45"/>
      <c r="CH1330" s="45"/>
      <c r="CI1330" s="45"/>
      <c r="CJ1330" s="45"/>
      <c r="CK1330" s="45"/>
      <c r="CL1330" s="45"/>
      <c r="CM1330" s="45"/>
      <c r="CN1330" s="45"/>
      <c r="CO1330" s="45"/>
      <c r="CP1330" s="45"/>
      <c r="CQ1330" s="45"/>
      <c r="CR1330" s="45"/>
      <c r="CS1330" s="45"/>
      <c r="CT1330" s="45"/>
      <c r="CU1330" s="45"/>
      <c r="CV1330" s="45"/>
      <c r="CW1330" s="45"/>
      <c r="CX1330" s="45"/>
      <c r="CY1330" s="45"/>
      <c r="CZ1330" s="45"/>
      <c r="DA1330" s="45"/>
      <c r="DB1330" s="45"/>
      <c r="DC1330" s="45"/>
      <c r="DD1330" s="45"/>
      <c r="DE1330" s="45"/>
      <c r="DF1330" s="45"/>
      <c r="DG1330" s="45"/>
      <c r="DH1330" s="45"/>
      <c r="DI1330" s="45"/>
      <c r="DJ1330" s="45"/>
      <c r="DK1330" s="45"/>
      <c r="DL1330" s="45"/>
      <c r="DM1330" s="45"/>
      <c r="DN1330" s="45"/>
      <c r="DO1330" s="45"/>
      <c r="DP1330" s="45"/>
      <c r="DQ1330" s="45"/>
      <c r="DR1330" s="45"/>
      <c r="DS1330" s="45"/>
      <c r="DT1330" s="45"/>
      <c r="DU1330" s="45"/>
      <c r="DV1330" s="45"/>
      <c r="DW1330" s="45"/>
      <c r="DX1330" s="45"/>
      <c r="DY1330" s="45"/>
      <c r="DZ1330" s="45"/>
      <c r="EA1330" s="45"/>
      <c r="EB1330" s="45"/>
      <c r="EC1330" s="45"/>
      <c r="ED1330" s="45"/>
      <c r="EE1330" s="45"/>
      <c r="EF1330" s="45"/>
      <c r="EG1330" s="45"/>
      <c r="EH1330" s="45"/>
      <c r="EI1330" s="45"/>
      <c r="EJ1330" s="45"/>
      <c r="EK1330" s="45"/>
      <c r="EL1330" s="45"/>
      <c r="EM1330" s="45"/>
      <c r="EN1330" s="45"/>
      <c r="EO1330" s="45"/>
      <c r="EP1330" s="45"/>
      <c r="EQ1330" s="45"/>
      <c r="ER1330" s="45"/>
      <c r="ES1330" s="45"/>
      <c r="ET1330" s="45"/>
      <c r="EU1330" s="45"/>
      <c r="EV1330" s="45"/>
      <c r="EW1330" s="45"/>
      <c r="EX1330" s="45"/>
      <c r="EY1330" s="45"/>
      <c r="EZ1330" s="45"/>
      <c r="FA1330" s="45"/>
      <c r="FB1330" s="45"/>
      <c r="FC1330" s="45"/>
      <c r="FD1330" s="45"/>
      <c r="FE1330" s="45"/>
      <c r="FF1330" s="45"/>
      <c r="FG1330" s="45"/>
      <c r="FH1330" s="45"/>
      <c r="FI1330" s="45"/>
      <c r="FJ1330" s="45"/>
      <c r="FK1330" s="45"/>
      <c r="FL1330" s="45"/>
      <c r="FM1330" s="45"/>
      <c r="FN1330" s="45"/>
      <c r="FO1330" s="45"/>
      <c r="FP1330" s="45"/>
      <c r="FQ1330" s="45"/>
      <c r="FR1330" s="45"/>
      <c r="FS1330" s="45"/>
      <c r="FT1330" s="45"/>
      <c r="FU1330" s="45"/>
      <c r="FV1330" s="45"/>
      <c r="FW1330" s="45"/>
      <c r="FX1330" s="45"/>
      <c r="FY1330" s="45"/>
      <c r="FZ1330" s="45"/>
      <c r="GA1330" s="45"/>
      <c r="GB1330" s="45"/>
    </row>
    <row r="1331" spans="1:184" ht="29.25" x14ac:dyDescent="0.25">
      <c r="A1331" s="18">
        <v>1</v>
      </c>
      <c r="B1331" s="18">
        <v>1</v>
      </c>
      <c r="C1331" s="621" t="s">
        <v>262</v>
      </c>
      <c r="D1331" s="17">
        <f t="shared" si="271"/>
        <v>670629</v>
      </c>
      <c r="E1331" s="17">
        <f t="shared" si="271"/>
        <v>614604.33333333337</v>
      </c>
      <c r="F1331" s="17">
        <f t="shared" si="271"/>
        <v>579790</v>
      </c>
      <c r="G1331" s="99">
        <f t="shared" si="267"/>
        <v>94.335488468733004</v>
      </c>
      <c r="H1331" s="8"/>
      <c r="I1331" s="100"/>
      <c r="J1331" s="36"/>
      <c r="K1331" s="103"/>
      <c r="L1331" s="36"/>
      <c r="M1331" s="103"/>
      <c r="N1331" s="36"/>
      <c r="O1331" s="10"/>
      <c r="P1331" s="384"/>
      <c r="Q1331" s="384"/>
      <c r="R1331" s="384"/>
      <c r="S1331" s="384"/>
      <c r="T1331" s="384"/>
      <c r="U1331" s="384"/>
      <c r="V1331" s="384"/>
      <c r="W1331" s="384"/>
      <c r="X1331" s="384"/>
      <c r="Y1331" s="384"/>
      <c r="Z1331" s="384"/>
      <c r="AA1331" s="2932"/>
      <c r="AB1331" s="2932"/>
      <c r="AC1331" s="2933"/>
      <c r="AD1331" s="2932"/>
      <c r="AE1331" s="2932"/>
      <c r="AF1331" s="2932"/>
      <c r="AG1331" s="2932"/>
      <c r="AH1331" s="2932"/>
      <c r="AI1331" s="2932" t="e">
        <f>AB1331/AA1331*100</f>
        <v>#DIV/0!</v>
      </c>
      <c r="AJ1331" s="678"/>
      <c r="AK1331" s="45"/>
      <c r="AL1331" s="45"/>
      <c r="AM1331" s="45"/>
      <c r="AN1331" s="45"/>
      <c r="AO1331" s="45"/>
      <c r="AP1331" s="45"/>
      <c r="AQ1331" s="45"/>
      <c r="AR1331" s="45"/>
      <c r="AS1331" s="45"/>
      <c r="AT1331" s="45"/>
      <c r="AU1331" s="45"/>
      <c r="AV1331" s="45"/>
      <c r="AW1331" s="45"/>
      <c r="AX1331" s="45"/>
      <c r="AY1331" s="45"/>
      <c r="AZ1331" s="45"/>
      <c r="BA1331" s="45"/>
      <c r="BB1331" s="45"/>
      <c r="BC1331" s="45"/>
      <c r="BD1331" s="45"/>
      <c r="BE1331" s="45"/>
      <c r="BF1331" s="45"/>
      <c r="BG1331" s="45"/>
      <c r="BH1331" s="45"/>
      <c r="BI1331" s="45"/>
      <c r="BJ1331" s="45"/>
      <c r="BK1331" s="45"/>
      <c r="BL1331" s="45"/>
      <c r="BM1331" s="45"/>
      <c r="BN1331" s="45"/>
      <c r="BO1331" s="45"/>
      <c r="BP1331" s="45"/>
      <c r="BQ1331" s="45"/>
      <c r="BR1331" s="45"/>
      <c r="BS1331" s="45"/>
      <c r="BT1331" s="45"/>
      <c r="BU1331" s="45"/>
      <c r="BV1331" s="45"/>
      <c r="BW1331" s="45"/>
      <c r="BX1331" s="45"/>
      <c r="BY1331" s="45"/>
      <c r="BZ1331" s="45"/>
      <c r="CA1331" s="45"/>
      <c r="CB1331" s="45"/>
      <c r="CC1331" s="45"/>
      <c r="CD1331" s="45"/>
      <c r="CE1331" s="45"/>
      <c r="CF1331" s="45"/>
      <c r="CG1331" s="45"/>
      <c r="CH1331" s="45"/>
      <c r="CI1331" s="45"/>
      <c r="CJ1331" s="45"/>
      <c r="CK1331" s="45"/>
      <c r="CL1331" s="45"/>
      <c r="CM1331" s="45"/>
      <c r="CN1331" s="45"/>
      <c r="CO1331" s="45"/>
      <c r="CP1331" s="45"/>
      <c r="CQ1331" s="45"/>
      <c r="CR1331" s="45"/>
      <c r="CS1331" s="45"/>
      <c r="CT1331" s="45"/>
      <c r="CU1331" s="45"/>
      <c r="CV1331" s="45"/>
      <c r="CW1331" s="45"/>
      <c r="CX1331" s="45"/>
      <c r="CY1331" s="45"/>
      <c r="CZ1331" s="45"/>
      <c r="DA1331" s="45"/>
      <c r="DB1331" s="45"/>
      <c r="DC1331" s="45"/>
      <c r="DD1331" s="45"/>
      <c r="DE1331" s="45"/>
      <c r="DF1331" s="45"/>
      <c r="DG1331" s="45"/>
      <c r="DH1331" s="45"/>
      <c r="DI1331" s="45"/>
      <c r="DJ1331" s="45"/>
      <c r="DK1331" s="45"/>
      <c r="DL1331" s="45"/>
      <c r="DM1331" s="45"/>
      <c r="DN1331" s="45"/>
      <c r="DO1331" s="45"/>
      <c r="DP1331" s="45"/>
      <c r="DQ1331" s="45"/>
      <c r="DR1331" s="45"/>
      <c r="DS1331" s="45"/>
      <c r="DT1331" s="45"/>
      <c r="DU1331" s="45"/>
      <c r="DV1331" s="45"/>
      <c r="DW1331" s="45"/>
      <c r="DX1331" s="45"/>
      <c r="DY1331" s="45"/>
      <c r="DZ1331" s="45"/>
      <c r="EA1331" s="45"/>
      <c r="EB1331" s="45"/>
      <c r="EC1331" s="45"/>
      <c r="ED1331" s="45"/>
      <c r="EE1331" s="45"/>
      <c r="EF1331" s="45"/>
      <c r="EG1331" s="45"/>
      <c r="EH1331" s="45"/>
      <c r="EI1331" s="45"/>
      <c r="EJ1331" s="45"/>
      <c r="EK1331" s="45"/>
      <c r="EL1331" s="45"/>
      <c r="EM1331" s="45"/>
      <c r="EN1331" s="45"/>
      <c r="EO1331" s="45"/>
      <c r="EP1331" s="45"/>
      <c r="EQ1331" s="45"/>
      <c r="ER1331" s="45"/>
      <c r="ES1331" s="45"/>
      <c r="ET1331" s="45"/>
      <c r="EU1331" s="45"/>
      <c r="EV1331" s="45"/>
      <c r="EW1331" s="45"/>
      <c r="EX1331" s="45"/>
      <c r="EY1331" s="45"/>
      <c r="EZ1331" s="45"/>
      <c r="FA1331" s="45"/>
      <c r="FB1331" s="45"/>
      <c r="FC1331" s="45"/>
      <c r="FD1331" s="45"/>
      <c r="FE1331" s="45"/>
      <c r="FF1331" s="45"/>
      <c r="FG1331" s="45"/>
      <c r="FH1331" s="45"/>
      <c r="FI1331" s="45"/>
      <c r="FJ1331" s="45"/>
      <c r="FK1331" s="45"/>
      <c r="FL1331" s="45"/>
      <c r="FM1331" s="45"/>
      <c r="FN1331" s="45"/>
      <c r="FO1331" s="45"/>
      <c r="FP1331" s="45"/>
      <c r="FQ1331" s="45"/>
      <c r="FR1331" s="45"/>
      <c r="FS1331" s="45"/>
      <c r="FT1331" s="45"/>
      <c r="FU1331" s="45"/>
      <c r="FV1331" s="45"/>
      <c r="FW1331" s="45"/>
      <c r="FX1331" s="45"/>
      <c r="FY1331" s="45"/>
      <c r="FZ1331" s="45"/>
      <c r="GA1331" s="45"/>
      <c r="GB1331" s="45"/>
    </row>
    <row r="1332" spans="1:184" x14ac:dyDescent="0.25">
      <c r="A1332" s="18">
        <v>1</v>
      </c>
      <c r="B1332" s="18">
        <v>1</v>
      </c>
      <c r="C1332" s="705" t="s">
        <v>134</v>
      </c>
      <c r="D1332" s="17">
        <f t="shared" si="271"/>
        <v>10367843.411904763</v>
      </c>
      <c r="E1332" s="17">
        <f t="shared" si="271"/>
        <v>9493480.9660714287</v>
      </c>
      <c r="F1332" s="17">
        <f t="shared" si="271"/>
        <v>8534368.2657142859</v>
      </c>
      <c r="G1332" s="99">
        <f t="shared" si="267"/>
        <v>89.897144116210924</v>
      </c>
      <c r="H1332" s="8"/>
      <c r="I1332" s="100"/>
      <c r="J1332" s="36"/>
      <c r="K1332" s="103"/>
      <c r="L1332" s="36"/>
      <c r="M1332" s="103"/>
      <c r="N1332" s="36"/>
      <c r="O1332" s="10"/>
      <c r="P1332" s="384">
        <f t="shared" ref="P1332:AH1332" si="272">SUM(P1244,P1199,P1132,P1070,P1007,P943,P874,P808,P745,P681,P613,P546,P482,P415,P345,P282,P220,P159,P75)</f>
        <v>13631685.176751062</v>
      </c>
      <c r="Q1332" s="384">
        <f t="shared" si="272"/>
        <v>13631685.176751062</v>
      </c>
      <c r="R1332" s="384">
        <f t="shared" si="272"/>
        <v>13648448.235085065</v>
      </c>
      <c r="S1332" s="384">
        <f t="shared" si="272"/>
        <v>13658103.822185066</v>
      </c>
      <c r="T1332" s="384">
        <f t="shared" si="272"/>
        <v>13657905.685285065</v>
      </c>
      <c r="U1332" s="384">
        <f t="shared" si="272"/>
        <v>13670816.154485065</v>
      </c>
      <c r="V1332" s="384">
        <f t="shared" si="272"/>
        <v>13702004.646803066</v>
      </c>
      <c r="W1332" s="384">
        <f t="shared" ref="W1332:X1332" si="273">SUM(W1244,W1199,W1132,W1070,W1007,W943,W874,W808,W745,W681,W613,W546,W482,W415,W345,W282,W220,W159,W75)</f>
        <v>13712505.945163066</v>
      </c>
      <c r="X1332" s="384">
        <f t="shared" si="273"/>
        <v>13702029.078299066</v>
      </c>
      <c r="Y1332" s="384">
        <f t="shared" ref="Y1332:Z1332" si="274">SUM(Y1244,Y1199,Y1132,Y1070,Y1007,Y943,Y874,Y808,Y745,Y681,Y613,Y546,Y482,Y415,Y345,Y282,Y220,Y159,Y75)</f>
        <v>13706737.748149067</v>
      </c>
      <c r="Z1332" s="384">
        <f t="shared" si="274"/>
        <v>13746199.712087844</v>
      </c>
      <c r="AA1332" s="384">
        <f t="shared" si="272"/>
        <v>12563228.426101623</v>
      </c>
      <c r="AB1332" s="384">
        <f t="shared" si="272"/>
        <v>12401229.806279998</v>
      </c>
      <c r="AC1332" s="775">
        <f t="shared" si="272"/>
        <v>0</v>
      </c>
      <c r="AD1332" s="384">
        <f t="shared" si="272"/>
        <v>64087.378199999985</v>
      </c>
      <c r="AE1332" s="384">
        <f t="shared" si="272"/>
        <v>-161998.61982162349</v>
      </c>
      <c r="AF1332" s="384">
        <f t="shared" si="272"/>
        <v>-3538.1195700000003</v>
      </c>
      <c r="AG1332" s="384">
        <f t="shared" si="272"/>
        <v>-13247.626300000002</v>
      </c>
      <c r="AH1332" s="384">
        <f t="shared" si="272"/>
        <v>12452069.558180001</v>
      </c>
      <c r="AI1332" s="384">
        <f>AB1332/AA1332*100</f>
        <v>98.710533516328866</v>
      </c>
      <c r="AJ1332" s="384">
        <f>AH1332/AA1332*100</f>
        <v>99.115204594300963</v>
      </c>
      <c r="AK1332" s="45"/>
      <c r="AL1332" s="45"/>
      <c r="AM1332" s="45"/>
      <c r="AN1332" s="45"/>
      <c r="AO1332" s="45"/>
      <c r="AP1332" s="45"/>
      <c r="AQ1332" s="45"/>
      <c r="AR1332" s="45"/>
      <c r="AS1332" s="45"/>
      <c r="AT1332" s="45"/>
      <c r="AU1332" s="45"/>
      <c r="AV1332" s="45"/>
      <c r="AW1332" s="45"/>
      <c r="AX1332" s="45"/>
      <c r="AY1332" s="45"/>
      <c r="AZ1332" s="45"/>
      <c r="BA1332" s="45"/>
      <c r="BB1332" s="45"/>
      <c r="BC1332" s="45"/>
      <c r="BD1332" s="45"/>
      <c r="BE1332" s="45"/>
      <c r="BF1332" s="45"/>
      <c r="BG1332" s="45"/>
      <c r="BH1332" s="45"/>
      <c r="BI1332" s="45"/>
      <c r="BJ1332" s="45"/>
      <c r="BK1332" s="45"/>
      <c r="BL1332" s="45"/>
      <c r="BM1332" s="45"/>
      <c r="BN1332" s="45"/>
      <c r="BO1332" s="45"/>
      <c r="BP1332" s="45"/>
      <c r="BQ1332" s="45"/>
      <c r="BR1332" s="45"/>
      <c r="BS1332" s="45"/>
      <c r="BT1332" s="45"/>
      <c r="BU1332" s="45"/>
      <c r="BV1332" s="45"/>
      <c r="BW1332" s="45"/>
      <c r="BX1332" s="45"/>
      <c r="BY1332" s="45"/>
      <c r="BZ1332" s="45"/>
      <c r="CA1332" s="45"/>
      <c r="CB1332" s="45"/>
      <c r="CC1332" s="45"/>
      <c r="CD1332" s="45"/>
      <c r="CE1332" s="45"/>
      <c r="CF1332" s="45"/>
      <c r="CG1332" s="45"/>
      <c r="CH1332" s="45"/>
      <c r="CI1332" s="45"/>
      <c r="CJ1332" s="45"/>
      <c r="CK1332" s="45"/>
      <c r="CL1332" s="45"/>
      <c r="CM1332" s="45"/>
      <c r="CN1332" s="45"/>
      <c r="CO1332" s="45"/>
      <c r="CP1332" s="45"/>
      <c r="CQ1332" s="45"/>
      <c r="CR1332" s="45"/>
      <c r="CS1332" s="45"/>
      <c r="CT1332" s="45"/>
      <c r="CU1332" s="45"/>
      <c r="CV1332" s="45"/>
      <c r="CW1332" s="45"/>
      <c r="CX1332" s="45"/>
      <c r="CY1332" s="45"/>
      <c r="CZ1332" s="45"/>
      <c r="DA1332" s="45"/>
      <c r="DB1332" s="45"/>
      <c r="DC1332" s="45"/>
      <c r="DD1332" s="45"/>
      <c r="DE1332" s="45"/>
      <c r="DF1332" s="45"/>
      <c r="DG1332" s="45"/>
      <c r="DH1332" s="45"/>
      <c r="DI1332" s="45"/>
      <c r="DJ1332" s="45"/>
      <c r="DK1332" s="45"/>
      <c r="DL1332" s="45"/>
      <c r="DM1332" s="45"/>
      <c r="DN1332" s="45"/>
      <c r="DO1332" s="45"/>
      <c r="DP1332" s="45"/>
      <c r="DQ1332" s="45"/>
      <c r="DR1332" s="45"/>
      <c r="DS1332" s="45"/>
      <c r="DT1332" s="45"/>
      <c r="DU1332" s="45"/>
      <c r="DV1332" s="45"/>
      <c r="DW1332" s="45"/>
      <c r="DX1332" s="45"/>
      <c r="DY1332" s="45"/>
      <c r="DZ1332" s="45"/>
      <c r="EA1332" s="45"/>
      <c r="EB1332" s="45"/>
      <c r="EC1332" s="45"/>
      <c r="ED1332" s="45"/>
      <c r="EE1332" s="45"/>
      <c r="EF1332" s="45"/>
      <c r="EG1332" s="45"/>
      <c r="EH1332" s="45"/>
      <c r="EI1332" s="45"/>
      <c r="EJ1332" s="45"/>
      <c r="EK1332" s="45"/>
      <c r="EL1332" s="45"/>
      <c r="EM1332" s="45"/>
      <c r="EN1332" s="45"/>
      <c r="EO1332" s="45"/>
      <c r="EP1332" s="45"/>
      <c r="EQ1332" s="45"/>
      <c r="ER1332" s="45"/>
      <c r="ES1332" s="45"/>
      <c r="ET1332" s="45"/>
      <c r="EU1332" s="45"/>
      <c r="EV1332" s="45"/>
      <c r="EW1332" s="45"/>
      <c r="EX1332" s="45"/>
      <c r="EY1332" s="45"/>
      <c r="EZ1332" s="45"/>
      <c r="FA1332" s="45"/>
      <c r="FB1332" s="45"/>
      <c r="FC1332" s="45"/>
      <c r="FD1332" s="45"/>
      <c r="FE1332" s="45"/>
      <c r="FF1332" s="45"/>
      <c r="FG1332" s="45"/>
      <c r="FH1332" s="45"/>
      <c r="FI1332" s="45"/>
      <c r="FJ1332" s="45"/>
      <c r="FK1332" s="45"/>
      <c r="FL1332" s="45"/>
      <c r="FM1332" s="45"/>
      <c r="FN1332" s="45"/>
      <c r="FO1332" s="45"/>
      <c r="FP1332" s="45"/>
      <c r="FQ1332" s="45"/>
      <c r="FR1332" s="45"/>
      <c r="FS1332" s="45"/>
      <c r="FT1332" s="45"/>
      <c r="FU1332" s="45"/>
      <c r="FV1332" s="45"/>
      <c r="FW1332" s="45"/>
      <c r="FX1332" s="45"/>
      <c r="FY1332" s="45"/>
      <c r="FZ1332" s="45"/>
      <c r="GA1332" s="45"/>
      <c r="GB1332" s="45"/>
    </row>
    <row r="1333" spans="1:184" ht="18.75" customHeight="1" x14ac:dyDescent="0.25">
      <c r="A1333" s="18">
        <v>1</v>
      </c>
      <c r="B1333" s="18">
        <v>1</v>
      </c>
      <c r="C1333" s="622" t="s">
        <v>28</v>
      </c>
      <c r="D1333" s="16"/>
      <c r="E1333" s="16"/>
      <c r="F1333" s="16"/>
      <c r="G1333" s="93"/>
      <c r="H1333" s="8"/>
      <c r="I1333" s="100"/>
      <c r="J1333" s="36"/>
      <c r="K1333" s="103"/>
      <c r="L1333" s="36"/>
      <c r="M1333" s="103"/>
      <c r="N1333" s="36"/>
      <c r="O1333" s="10"/>
      <c r="P1333" s="384"/>
      <c r="Q1333" s="384"/>
      <c r="R1333" s="384"/>
      <c r="S1333" s="384"/>
      <c r="T1333" s="384"/>
      <c r="U1333" s="384"/>
      <c r="V1333" s="384"/>
      <c r="W1333" s="384"/>
      <c r="X1333" s="384"/>
      <c r="Y1333" s="384"/>
      <c r="Z1333" s="384"/>
      <c r="AA1333" s="384"/>
      <c r="AB1333" s="384"/>
      <c r="AC1333" s="775"/>
      <c r="AD1333" s="384"/>
      <c r="AE1333" s="384"/>
      <c r="AF1333" s="384"/>
      <c r="AG1333" s="384"/>
      <c r="AH1333" s="384"/>
      <c r="AI1333" s="384"/>
      <c r="AJ1333" s="384"/>
      <c r="AK1333" s="45"/>
      <c r="AL1333" s="45"/>
      <c r="AM1333" s="45"/>
      <c r="AN1333" s="45"/>
      <c r="AO1333" s="45"/>
      <c r="AP1333" s="45"/>
      <c r="AQ1333" s="45"/>
      <c r="AR1333" s="45"/>
      <c r="AS1333" s="45"/>
      <c r="AT1333" s="45"/>
      <c r="AU1333" s="45"/>
      <c r="AV1333" s="45"/>
      <c r="AW1333" s="45"/>
      <c r="AX1333" s="45"/>
      <c r="AY1333" s="45"/>
      <c r="AZ1333" s="45"/>
      <c r="BA1333" s="45"/>
      <c r="BB1333" s="45"/>
      <c r="BC1333" s="45"/>
      <c r="BD1333" s="45"/>
      <c r="BE1333" s="45"/>
      <c r="BF1333" s="45"/>
      <c r="BG1333" s="45"/>
      <c r="BH1333" s="45"/>
      <c r="BI1333" s="45"/>
      <c r="BJ1333" s="45"/>
      <c r="BK1333" s="45"/>
      <c r="BL1333" s="45"/>
      <c r="BM1333" s="45"/>
      <c r="BN1333" s="45"/>
      <c r="BO1333" s="45"/>
      <c r="BP1333" s="45"/>
      <c r="BQ1333" s="45"/>
      <c r="BR1333" s="45"/>
      <c r="BS1333" s="45"/>
      <c r="BT1333" s="45"/>
      <c r="BU1333" s="45"/>
      <c r="BV1333" s="45"/>
      <c r="BW1333" s="45"/>
      <c r="BX1333" s="45"/>
      <c r="BY1333" s="45"/>
      <c r="BZ1333" s="45"/>
      <c r="CA1333" s="45"/>
      <c r="CB1333" s="45"/>
      <c r="CC1333" s="45"/>
      <c r="CD1333" s="45"/>
      <c r="CE1333" s="45"/>
      <c r="CF1333" s="45"/>
      <c r="CG1333" s="45"/>
      <c r="CH1333" s="45"/>
      <c r="CI1333" s="45"/>
      <c r="CJ1333" s="45"/>
      <c r="CK1333" s="45"/>
      <c r="CL1333" s="45"/>
      <c r="CM1333" s="45"/>
      <c r="CN1333" s="45"/>
      <c r="CO1333" s="45"/>
      <c r="CP1333" s="45"/>
      <c r="CQ1333" s="45"/>
      <c r="CR1333" s="45"/>
      <c r="CS1333" s="45"/>
      <c r="CT1333" s="45"/>
      <c r="CU1333" s="45"/>
      <c r="CV1333" s="45"/>
      <c r="CW1333" s="45"/>
      <c r="CX1333" s="45"/>
      <c r="CY1333" s="45"/>
      <c r="CZ1333" s="45"/>
      <c r="DA1333" s="45"/>
      <c r="DB1333" s="45"/>
      <c r="DC1333" s="45"/>
      <c r="DD1333" s="45"/>
      <c r="DE1333" s="45"/>
      <c r="DF1333" s="45"/>
      <c r="DG1333" s="45"/>
      <c r="DH1333" s="45"/>
      <c r="DI1333" s="45"/>
      <c r="DJ1333" s="45"/>
      <c r="DK1333" s="45"/>
      <c r="DL1333" s="45"/>
      <c r="DM1333" s="45"/>
      <c r="DN1333" s="45"/>
      <c r="DO1333" s="45"/>
      <c r="DP1333" s="45"/>
      <c r="DQ1333" s="45"/>
      <c r="DR1333" s="45"/>
      <c r="DS1333" s="45"/>
      <c r="DT1333" s="45"/>
      <c r="DU1333" s="45"/>
      <c r="DV1333" s="45"/>
      <c r="DW1333" s="45"/>
      <c r="DX1333" s="45"/>
      <c r="DY1333" s="45"/>
      <c r="DZ1333" s="45"/>
      <c r="EA1333" s="45"/>
      <c r="EB1333" s="45"/>
      <c r="EC1333" s="45"/>
      <c r="ED1333" s="45"/>
      <c r="EE1333" s="45"/>
      <c r="EF1333" s="45"/>
      <c r="EG1333" s="45"/>
      <c r="EH1333" s="45"/>
      <c r="EI1333" s="45"/>
      <c r="EJ1333" s="45"/>
      <c r="EK1333" s="45"/>
      <c r="EL1333" s="45"/>
      <c r="EM1333" s="45"/>
      <c r="EN1333" s="45"/>
      <c r="EO1333" s="45"/>
      <c r="EP1333" s="45"/>
      <c r="EQ1333" s="45"/>
      <c r="ER1333" s="45"/>
      <c r="ES1333" s="45"/>
      <c r="ET1333" s="45"/>
      <c r="EU1333" s="45"/>
      <c r="EV1333" s="45"/>
      <c r="EW1333" s="45"/>
      <c r="EX1333" s="45"/>
      <c r="EY1333" s="45"/>
      <c r="EZ1333" s="45"/>
      <c r="FA1333" s="45"/>
      <c r="FB1333" s="45"/>
      <c r="FC1333" s="45"/>
      <c r="FD1333" s="45"/>
      <c r="FE1333" s="45"/>
      <c r="FF1333" s="45"/>
      <c r="FG1333" s="45"/>
      <c r="FH1333" s="45"/>
      <c r="FI1333" s="45"/>
      <c r="FJ1333" s="45"/>
      <c r="FK1333" s="45"/>
      <c r="FL1333" s="45"/>
      <c r="FM1333" s="45"/>
      <c r="FN1333" s="45"/>
      <c r="FO1333" s="45"/>
      <c r="FP1333" s="45"/>
      <c r="FQ1333" s="45"/>
      <c r="FR1333" s="45"/>
      <c r="FS1333" s="45"/>
      <c r="FT1333" s="45"/>
      <c r="FU1333" s="45"/>
      <c r="FV1333" s="45"/>
      <c r="FW1333" s="45"/>
      <c r="FX1333" s="45"/>
      <c r="FY1333" s="45"/>
      <c r="FZ1333" s="45"/>
      <c r="GA1333" s="45"/>
      <c r="GB1333" s="45"/>
    </row>
    <row r="1334" spans="1:184" ht="29.25" x14ac:dyDescent="0.25">
      <c r="A1334" s="18">
        <v>1</v>
      </c>
      <c r="B1334" s="18">
        <v>1</v>
      </c>
      <c r="C1334" s="623" t="s">
        <v>224</v>
      </c>
      <c r="D1334" s="16">
        <f>SUM(D1246,D1200,D1133,D1071,D1008,D944,D811,D682,D615,D547,D483,D416,D283,D222,D161,D77)</f>
        <v>22075</v>
      </c>
      <c r="E1334" s="16">
        <f>SUM(E1246,E1200,E1133,E1071,E1008,E944,E811,E682,E615,E547,E483,E416,E283,E222,E161,E77)</f>
        <v>20092.5</v>
      </c>
      <c r="F1334" s="16">
        <f>SUM(F1246,F1200,F1133,F1071,F1008,F944,F811,F682,F615,F547,F483,F416,F283,F222,F161,F77)</f>
        <v>19080</v>
      </c>
      <c r="G1334" s="93">
        <f>F1334/E1334*100</f>
        <v>94.960806270996642</v>
      </c>
      <c r="H1334" s="8">
        <f t="shared" ref="H1334:I1336" si="275">K1334/E1334</f>
        <v>11.962245448135707</v>
      </c>
      <c r="I1334" s="8">
        <f t="shared" si="275"/>
        <v>11.630712788259958</v>
      </c>
      <c r="J1334" s="36">
        <f>SUM(J1246,J1200,J1133,J1071,J1008,J944,J811,J682,J615,J547,J483,J416,J283,J222,J161,J77)</f>
        <v>264127</v>
      </c>
      <c r="K1334" s="103">
        <f>SUM(K1246,K1200,K1133,K1071,K1008,K944,K811,K682,K615,K547,K483,K416,K283,K222,K161,K77)</f>
        <v>240351.41666666669</v>
      </c>
      <c r="L1334" s="36">
        <f>SUM(L1246,L1200,L1133,L1071,L1008,L944,L811,L682,L615,L547,L483,L416,L283,L222,L161,L77)</f>
        <v>221914</v>
      </c>
      <c r="M1334" s="103">
        <f>L1334/K1334*100</f>
        <v>92.328975247008103</v>
      </c>
      <c r="N1334" s="36">
        <f>SUM(N1246,N1200,N1133,N1071,N1008,N944,N811,N682,N615,N547,N483,N416,N283,N222,N161,N77)</f>
        <v>825.9580392156862</v>
      </c>
      <c r="O1334" s="10">
        <f>L1334/$C$3*12/N1334</f>
        <v>322.40959874047638</v>
      </c>
      <c r="P1334" s="384"/>
      <c r="Q1334" s="384"/>
      <c r="R1334" s="384"/>
      <c r="S1334" s="384"/>
      <c r="T1334" s="384"/>
      <c r="U1334" s="384"/>
      <c r="V1334" s="384"/>
      <c r="W1334" s="384"/>
      <c r="X1334" s="384"/>
      <c r="Y1334" s="384"/>
      <c r="Z1334" s="384"/>
      <c r="AA1334" s="384"/>
      <c r="AB1334" s="384"/>
      <c r="AC1334" s="775"/>
      <c r="AD1334" s="384"/>
      <c r="AE1334" s="384"/>
      <c r="AF1334" s="384"/>
      <c r="AG1334" s="384"/>
      <c r="AH1334" s="384"/>
      <c r="AI1334" s="384"/>
      <c r="AJ1334" s="384"/>
      <c r="AK1334" s="45"/>
      <c r="AL1334" s="45"/>
      <c r="AM1334" s="45"/>
      <c r="AN1334" s="45"/>
      <c r="AO1334" s="45"/>
      <c r="AP1334" s="45"/>
      <c r="AQ1334" s="45"/>
      <c r="AR1334" s="45"/>
      <c r="AS1334" s="45"/>
      <c r="AT1334" s="45"/>
      <c r="AU1334" s="45"/>
      <c r="AV1334" s="45"/>
      <c r="AW1334" s="45"/>
      <c r="AX1334" s="45"/>
      <c r="AY1334" s="45"/>
      <c r="AZ1334" s="45"/>
      <c r="BA1334" s="45"/>
      <c r="BB1334" s="45"/>
      <c r="BC1334" s="45"/>
      <c r="BD1334" s="45"/>
      <c r="BE1334" s="45"/>
      <c r="BF1334" s="45"/>
      <c r="BG1334" s="45"/>
      <c r="BH1334" s="45"/>
      <c r="BI1334" s="45"/>
      <c r="BJ1334" s="45"/>
      <c r="BK1334" s="45"/>
      <c r="BL1334" s="45"/>
      <c r="BM1334" s="45"/>
      <c r="BN1334" s="45"/>
      <c r="BO1334" s="45"/>
      <c r="BP1334" s="45"/>
      <c r="BQ1334" s="45"/>
      <c r="BR1334" s="45"/>
      <c r="BS1334" s="45"/>
      <c r="BT1334" s="45"/>
      <c r="BU1334" s="45"/>
      <c r="BV1334" s="45"/>
      <c r="BW1334" s="45"/>
      <c r="BX1334" s="45"/>
      <c r="BY1334" s="45"/>
      <c r="BZ1334" s="45"/>
      <c r="CA1334" s="45"/>
      <c r="CB1334" s="45"/>
      <c r="CC1334" s="45"/>
      <c r="CD1334" s="45"/>
      <c r="CE1334" s="45"/>
      <c r="CF1334" s="45"/>
      <c r="CG1334" s="45"/>
      <c r="CH1334" s="45"/>
      <c r="CI1334" s="45"/>
      <c r="CJ1334" s="45"/>
      <c r="CK1334" s="45"/>
      <c r="CL1334" s="45"/>
      <c r="CM1334" s="45"/>
      <c r="CN1334" s="45"/>
      <c r="CO1334" s="45"/>
      <c r="CP1334" s="45"/>
      <c r="CQ1334" s="45"/>
      <c r="CR1334" s="45"/>
      <c r="CS1334" s="45"/>
      <c r="CT1334" s="45"/>
      <c r="CU1334" s="45"/>
      <c r="CV1334" s="45"/>
      <c r="CW1334" s="45"/>
      <c r="CX1334" s="45"/>
      <c r="CY1334" s="45"/>
      <c r="CZ1334" s="45"/>
      <c r="DA1334" s="45"/>
      <c r="DB1334" s="45"/>
      <c r="DC1334" s="45"/>
      <c r="DD1334" s="45"/>
      <c r="DE1334" s="45"/>
      <c r="DF1334" s="45"/>
      <c r="DG1334" s="45"/>
      <c r="DH1334" s="45"/>
      <c r="DI1334" s="45"/>
      <c r="DJ1334" s="45"/>
      <c r="DK1334" s="45"/>
      <c r="DL1334" s="45"/>
      <c r="DM1334" s="45"/>
      <c r="DN1334" s="45"/>
      <c r="DO1334" s="45"/>
      <c r="DP1334" s="45"/>
      <c r="DQ1334" s="45"/>
      <c r="DR1334" s="45"/>
      <c r="DS1334" s="45"/>
      <c r="DT1334" s="45"/>
      <c r="DU1334" s="45"/>
      <c r="DV1334" s="45"/>
      <c r="DW1334" s="45"/>
      <c r="DX1334" s="45"/>
      <c r="DY1334" s="45"/>
      <c r="DZ1334" s="45"/>
      <c r="EA1334" s="45"/>
      <c r="EB1334" s="45"/>
      <c r="EC1334" s="45"/>
      <c r="ED1334" s="45"/>
      <c r="EE1334" s="45"/>
      <c r="EF1334" s="45"/>
      <c r="EG1334" s="45"/>
      <c r="EH1334" s="45"/>
      <c r="EI1334" s="45"/>
      <c r="EJ1334" s="45"/>
      <c r="EK1334" s="45"/>
      <c r="EL1334" s="45"/>
      <c r="EM1334" s="45"/>
      <c r="EN1334" s="45"/>
      <c r="EO1334" s="45"/>
      <c r="EP1334" s="45"/>
      <c r="EQ1334" s="45"/>
      <c r="ER1334" s="45"/>
      <c r="ES1334" s="45"/>
      <c r="ET1334" s="45"/>
      <c r="EU1334" s="45"/>
      <c r="EV1334" s="45"/>
      <c r="EW1334" s="45"/>
      <c r="EX1334" s="45"/>
      <c r="EY1334" s="45"/>
      <c r="EZ1334" s="45"/>
      <c r="FA1334" s="45"/>
      <c r="FB1334" s="45"/>
      <c r="FC1334" s="45"/>
      <c r="FD1334" s="45"/>
      <c r="FE1334" s="45"/>
      <c r="FF1334" s="45"/>
      <c r="FG1334" s="45"/>
      <c r="FH1334" s="45"/>
      <c r="FI1334" s="45"/>
      <c r="FJ1334" s="45"/>
      <c r="FK1334" s="45"/>
      <c r="FL1334" s="45"/>
      <c r="FM1334" s="45"/>
      <c r="FN1334" s="45"/>
      <c r="FO1334" s="45"/>
      <c r="FP1334" s="45"/>
      <c r="FQ1334" s="45"/>
      <c r="FR1334" s="45"/>
      <c r="FS1334" s="45"/>
      <c r="FT1334" s="45"/>
      <c r="FU1334" s="45"/>
      <c r="FV1334" s="45"/>
      <c r="FW1334" s="45"/>
      <c r="FX1334" s="45"/>
      <c r="FY1334" s="45"/>
      <c r="FZ1334" s="45"/>
      <c r="GA1334" s="45"/>
      <c r="GB1334" s="45"/>
    </row>
    <row r="1335" spans="1:184" ht="29.25" x14ac:dyDescent="0.25">
      <c r="A1335" s="18">
        <v>1</v>
      </c>
      <c r="B1335" s="18">
        <v>1</v>
      </c>
      <c r="C1335" s="624" t="s">
        <v>225</v>
      </c>
      <c r="D1335" s="16">
        <f>SUM(D1247,D1201,D1134,D1072,D1009,D945,D878,D812,D746,D683,D616,D548,D484,D417,D347,D284,D162,D78)</f>
        <v>86162</v>
      </c>
      <c r="E1335" s="16">
        <f>SUM(E1247,E1201,E1134,E1072,E1009,E945,E878,E812,E746,E683,E616,E548,E484,E417,E347,E284,E162,E78)</f>
        <v>78911.166666666657</v>
      </c>
      <c r="F1335" s="16">
        <f>SUM(F1247,F1201,F1134,F1072,F1009,F945,F878,F812,F746,F683,F616,F548,F484,F417,F347,F284,F162,F78)</f>
        <v>81665</v>
      </c>
      <c r="G1335" s="93">
        <f>F1335/E1335*100</f>
        <v>103.48978915109186</v>
      </c>
      <c r="H1335" s="8">
        <f t="shared" si="275"/>
        <v>6.8006313005975079</v>
      </c>
      <c r="I1335" s="100">
        <f t="shared" si="275"/>
        <v>6.5927998530582252</v>
      </c>
      <c r="J1335" s="36">
        <f>SUM(J1247,J1201,J1134,J1072,J1009,J945,J878,J812,J746,J683,J616,J548,J484,J417,J347,J284,J162,J78)</f>
        <v>586556</v>
      </c>
      <c r="K1335" s="103">
        <f>SUM(K1247,K1201,K1134,K1072,K1009,K945,K878,K812,K746,K683,K616,K548,K484,K417,K347,K284,K162,K78)</f>
        <v>536645.75</v>
      </c>
      <c r="L1335" s="36">
        <f>SUM(L1247,L1201,L1134,L1072,L1009,L945,L878,L812,L746,L683,L616,L548,L484,L417,L347,L284,L162,L78)</f>
        <v>538401</v>
      </c>
      <c r="M1335" s="103">
        <f>L1335/K1335*100</f>
        <v>100.3270779653058</v>
      </c>
      <c r="N1335" s="36">
        <f>SUM(N1247,N1201,N1134,N1072,N1009,N945,N878,N812,N746,N683,N616,N548,N484,N417,N347,N284,N162,N78)</f>
        <v>2439.9925000000003</v>
      </c>
      <c r="O1335" s="10">
        <f>L1335/$C$3*12/N1335</f>
        <v>264.78819094730818</v>
      </c>
      <c r="P1335" s="384"/>
      <c r="Q1335" s="384"/>
      <c r="R1335" s="384"/>
      <c r="S1335" s="384"/>
      <c r="T1335" s="384"/>
      <c r="U1335" s="384"/>
      <c r="V1335" s="384"/>
      <c r="W1335" s="384"/>
      <c r="X1335" s="384"/>
      <c r="Y1335" s="384"/>
      <c r="Z1335" s="384"/>
      <c r="AA1335" s="384"/>
      <c r="AB1335" s="384"/>
      <c r="AC1335" s="775"/>
      <c r="AD1335" s="384"/>
      <c r="AE1335" s="384"/>
      <c r="AF1335" s="384"/>
      <c r="AG1335" s="384"/>
      <c r="AH1335" s="384"/>
      <c r="AI1335" s="384"/>
      <c r="AJ1335" s="384"/>
      <c r="AK1335" s="45"/>
      <c r="AL1335" s="45"/>
      <c r="AM1335" s="45"/>
      <c r="AN1335" s="45"/>
      <c r="AO1335" s="45"/>
      <c r="AP1335" s="45"/>
      <c r="AQ1335" s="45"/>
      <c r="AR1335" s="45"/>
      <c r="AS1335" s="45"/>
      <c r="AT1335" s="45"/>
      <c r="AU1335" s="45"/>
      <c r="AV1335" s="45"/>
      <c r="AW1335" s="45"/>
      <c r="AX1335" s="45"/>
      <c r="AY1335" s="45"/>
      <c r="AZ1335" s="45"/>
      <c r="BA1335" s="45"/>
      <c r="BB1335" s="45"/>
      <c r="BC1335" s="45"/>
      <c r="BD1335" s="45"/>
      <c r="BE1335" s="45"/>
      <c r="BF1335" s="45"/>
      <c r="BG1335" s="45"/>
      <c r="BH1335" s="45"/>
      <c r="BI1335" s="45"/>
      <c r="BJ1335" s="45"/>
      <c r="BK1335" s="45"/>
      <c r="BL1335" s="45"/>
      <c r="BM1335" s="45"/>
      <c r="BN1335" s="45"/>
      <c r="BO1335" s="45"/>
      <c r="BP1335" s="45"/>
      <c r="BQ1335" s="45"/>
      <c r="BR1335" s="45"/>
      <c r="BS1335" s="45"/>
      <c r="BT1335" s="45"/>
      <c r="BU1335" s="45"/>
      <c r="BV1335" s="45"/>
      <c r="BW1335" s="45"/>
      <c r="BX1335" s="45"/>
      <c r="BY1335" s="45"/>
      <c r="BZ1335" s="45"/>
      <c r="CA1335" s="45"/>
      <c r="CB1335" s="45"/>
      <c r="CC1335" s="45"/>
      <c r="CD1335" s="45"/>
      <c r="CE1335" s="45"/>
      <c r="CF1335" s="45"/>
      <c r="CG1335" s="45"/>
      <c r="CH1335" s="45"/>
      <c r="CI1335" s="45"/>
      <c r="CJ1335" s="45"/>
      <c r="CK1335" s="45"/>
      <c r="CL1335" s="45"/>
      <c r="CM1335" s="45"/>
      <c r="CN1335" s="45"/>
      <c r="CO1335" s="45"/>
      <c r="CP1335" s="45"/>
      <c r="CQ1335" s="45"/>
      <c r="CR1335" s="45"/>
      <c r="CS1335" s="45"/>
      <c r="CT1335" s="45"/>
      <c r="CU1335" s="45"/>
      <c r="CV1335" s="45"/>
      <c r="CW1335" s="45"/>
      <c r="CX1335" s="45"/>
      <c r="CY1335" s="45"/>
      <c r="CZ1335" s="45"/>
      <c r="DA1335" s="45"/>
      <c r="DB1335" s="45"/>
      <c r="DC1335" s="45"/>
      <c r="DD1335" s="45"/>
      <c r="DE1335" s="45"/>
      <c r="DF1335" s="45"/>
      <c r="DG1335" s="45"/>
      <c r="DH1335" s="45"/>
      <c r="DI1335" s="45"/>
      <c r="DJ1335" s="45"/>
      <c r="DK1335" s="45"/>
      <c r="DL1335" s="45"/>
      <c r="DM1335" s="45"/>
      <c r="DN1335" s="45"/>
      <c r="DO1335" s="45"/>
      <c r="DP1335" s="45"/>
      <c r="DQ1335" s="45"/>
      <c r="DR1335" s="45"/>
      <c r="DS1335" s="45"/>
      <c r="DT1335" s="45"/>
      <c r="DU1335" s="45"/>
      <c r="DV1335" s="45"/>
      <c r="DW1335" s="45"/>
      <c r="DX1335" s="45"/>
      <c r="DY1335" s="45"/>
      <c r="DZ1335" s="45"/>
      <c r="EA1335" s="45"/>
      <c r="EB1335" s="45"/>
      <c r="EC1335" s="45"/>
      <c r="ED1335" s="45"/>
      <c r="EE1335" s="45"/>
      <c r="EF1335" s="45"/>
      <c r="EG1335" s="45"/>
      <c r="EH1335" s="45"/>
      <c r="EI1335" s="45"/>
      <c r="EJ1335" s="45"/>
      <c r="EK1335" s="45"/>
      <c r="EL1335" s="45"/>
      <c r="EM1335" s="45"/>
      <c r="EN1335" s="45"/>
      <c r="EO1335" s="45"/>
      <c r="EP1335" s="45"/>
      <c r="EQ1335" s="45"/>
      <c r="ER1335" s="45"/>
      <c r="ES1335" s="45"/>
      <c r="ET1335" s="45"/>
      <c r="EU1335" s="45"/>
      <c r="EV1335" s="45"/>
      <c r="EW1335" s="45"/>
      <c r="EX1335" s="45"/>
      <c r="EY1335" s="45"/>
      <c r="EZ1335" s="45"/>
      <c r="FA1335" s="45"/>
      <c r="FB1335" s="45"/>
      <c r="FC1335" s="45"/>
      <c r="FD1335" s="45"/>
      <c r="FE1335" s="45"/>
      <c r="FF1335" s="45"/>
      <c r="FG1335" s="45"/>
      <c r="FH1335" s="45"/>
      <c r="FI1335" s="45"/>
      <c r="FJ1335" s="45"/>
      <c r="FK1335" s="45"/>
      <c r="FL1335" s="45"/>
      <c r="FM1335" s="45"/>
      <c r="FN1335" s="45"/>
      <c r="FO1335" s="45"/>
      <c r="FP1335" s="45"/>
      <c r="FQ1335" s="45"/>
      <c r="FR1335" s="45"/>
      <c r="FS1335" s="45"/>
      <c r="FT1335" s="45"/>
      <c r="FU1335" s="45"/>
      <c r="FV1335" s="45"/>
      <c r="FW1335" s="45"/>
      <c r="FX1335" s="45"/>
      <c r="FY1335" s="45"/>
      <c r="FZ1335" s="45"/>
      <c r="GA1335" s="45"/>
      <c r="GB1335" s="45"/>
    </row>
    <row r="1336" spans="1:184" s="45" customFormat="1" ht="29.25" x14ac:dyDescent="0.25">
      <c r="A1336" s="45">
        <v>1</v>
      </c>
      <c r="B1336" s="18">
        <v>1</v>
      </c>
      <c r="C1336" s="624" t="s">
        <v>135</v>
      </c>
      <c r="D1336" s="17">
        <f>SUM(D1248,D1202,D1135,D1073,D1010,D946,D879,D813,D747,D684,D617,D549,D485,D418,D348,D285,D224,D163,D79)</f>
        <v>108237</v>
      </c>
      <c r="E1336" s="17">
        <f>SUM(E1248,E1202,E1135,E1073,E1010,E946,E879,E813,E747,E684,E617,E549,E485,E418,E348,E285,E224,E163,E79)</f>
        <v>99003.666666666657</v>
      </c>
      <c r="F1336" s="17">
        <f>SUM(F1248,F1202,F1135,F1073,F1010,F946,F879,F813,F747,F684,F617,F549,F485,F418,F348,F285,F224,F163,F79)</f>
        <v>100745</v>
      </c>
      <c r="G1336" s="99">
        <f>F1336/E1336*100</f>
        <v>101.75885741605531</v>
      </c>
      <c r="H1336" s="8">
        <f t="shared" si="275"/>
        <v>7.8481554555218498</v>
      </c>
      <c r="I1336" s="100">
        <f t="shared" si="275"/>
        <v>7.5469254057273316</v>
      </c>
      <c r="J1336" s="7">
        <f>SUM(J1248,J1202,J1135,J1073,J1010,J946,J879,J813,J747,J684,J617,J549,J485,J418,J348,J285,J224,J163,J79)</f>
        <v>850683</v>
      </c>
      <c r="K1336" s="34">
        <f>SUM(K1248,K1202,K1135,K1073,K1010,K946,K879,K813,K747,K684,K617,K549,K485,K418,K348,K285,K224,K163,K79)</f>
        <v>776996.16666666663</v>
      </c>
      <c r="L1336" s="7">
        <f>SUM(L1248,L1202,L1135,L1073,L1010,L946,L879,L813,L747,L684,L617,L549,L485,L418,L348,L285,L224,L163,L79)</f>
        <v>760315</v>
      </c>
      <c r="M1336" s="34">
        <f>L1336/K1336*100</f>
        <v>97.853121111494119</v>
      </c>
      <c r="N1336" s="7">
        <f>SUM(N1248,N1202,N1135,N1073,N1010,N946,N879,N813,N747,N684,N617,N549,N485,N418,N348,N285,N224,N163,N79)</f>
        <v>3265.9505392156861</v>
      </c>
      <c r="O1336" s="10">
        <f>L1336/$C$3*12/N1336</f>
        <v>279.36062994362015</v>
      </c>
      <c r="P1336" s="106">
        <f t="shared" ref="P1336:AH1336" si="276">SUM(P1248,P1202,P1135,P1073,P1010,P946,P879,P813,P747,P684,P617,P549,P485,P418,P348,P285,P224,P163,P79)</f>
        <v>3988591.690359653</v>
      </c>
      <c r="Q1336" s="106">
        <f t="shared" si="276"/>
        <v>3988591.690359653</v>
      </c>
      <c r="R1336" s="106">
        <f t="shared" si="276"/>
        <v>4084327.7493236479</v>
      </c>
      <c r="S1336" s="106">
        <f t="shared" si="276"/>
        <v>4084141.3939518575</v>
      </c>
      <c r="T1336" s="106">
        <f t="shared" si="276"/>
        <v>4084244.8397306399</v>
      </c>
      <c r="U1336" s="106">
        <f t="shared" si="276"/>
        <v>4081248.4162734821</v>
      </c>
      <c r="V1336" s="106">
        <f t="shared" si="276"/>
        <v>4463307.6557279974</v>
      </c>
      <c r="W1336" s="106">
        <f t="shared" ref="W1336:X1336" si="277">SUM(W1248,W1202,W1135,W1073,W1010,W946,W879,W813,W747,W684,W617,W549,W485,W418,W348,W285,W224,W163,W79)</f>
        <v>4487526.339490667</v>
      </c>
      <c r="X1336" s="106">
        <f t="shared" si="277"/>
        <v>4523894.9292160617</v>
      </c>
      <c r="Y1336" s="106">
        <f t="shared" ref="Y1336:Z1336" si="278">SUM(Y1248,Y1202,Y1135,Y1073,Y1010,Y946,Y879,Y813,Y747,Y684,Y617,Y549,Y485,Y418,Y348,Y285,Y224,Y163,Y79)</f>
        <v>4510651.4252905827</v>
      </c>
      <c r="Z1336" s="106">
        <f t="shared" si="278"/>
        <v>4506260.673361674</v>
      </c>
      <c r="AA1336" s="106">
        <f t="shared" si="276"/>
        <v>4089680.5286948774</v>
      </c>
      <c r="AB1336" s="106">
        <f t="shared" si="276"/>
        <v>4195086.5966300014</v>
      </c>
      <c r="AC1336" s="773">
        <f t="shared" si="276"/>
        <v>0</v>
      </c>
      <c r="AD1336" s="106">
        <f t="shared" si="276"/>
        <v>0</v>
      </c>
      <c r="AE1336" s="106">
        <f t="shared" si="276"/>
        <v>105406.06793512248</v>
      </c>
      <c r="AF1336" s="106">
        <f t="shared" si="276"/>
        <v>-1914.45949</v>
      </c>
      <c r="AG1336" s="106">
        <f t="shared" si="276"/>
        <v>-28836.720219999996</v>
      </c>
      <c r="AH1336" s="106">
        <f t="shared" si="276"/>
        <v>4166249.8764100014</v>
      </c>
      <c r="AI1336" s="106">
        <f>AB1336/AA1336*100</f>
        <v>102.57736679419216</v>
      </c>
      <c r="AJ1336" s="106">
        <f>AH1336/AA1336*100</f>
        <v>101.87225743375019</v>
      </c>
    </row>
    <row r="1337" spans="1:184" s="45" customFormat="1" x14ac:dyDescent="0.25">
      <c r="B1337" s="18">
        <v>1</v>
      </c>
      <c r="C1337" s="625" t="s">
        <v>232</v>
      </c>
      <c r="D1337" s="17">
        <f t="shared" ref="D1337:AH1337" si="279">D1249</f>
        <v>38</v>
      </c>
      <c r="E1337" s="17">
        <f t="shared" si="279"/>
        <v>34.833333333333329</v>
      </c>
      <c r="F1337" s="17">
        <f t="shared" si="279"/>
        <v>30</v>
      </c>
      <c r="G1337" s="99">
        <f t="shared" si="279"/>
        <v>86.124401913875616</v>
      </c>
      <c r="H1337" s="8">
        <f t="shared" si="279"/>
        <v>0</v>
      </c>
      <c r="I1337" s="100">
        <f t="shared" si="279"/>
        <v>0</v>
      </c>
      <c r="J1337" s="7">
        <f t="shared" si="279"/>
        <v>0</v>
      </c>
      <c r="K1337" s="34">
        <f t="shared" si="279"/>
        <v>0</v>
      </c>
      <c r="L1337" s="7">
        <f t="shared" si="279"/>
        <v>0</v>
      </c>
      <c r="M1337" s="34">
        <f t="shared" si="279"/>
        <v>0</v>
      </c>
      <c r="N1337" s="7">
        <f t="shared" si="279"/>
        <v>0</v>
      </c>
      <c r="O1337" s="10">
        <f t="shared" si="279"/>
        <v>0</v>
      </c>
      <c r="P1337" s="106">
        <f t="shared" si="279"/>
        <v>3478.04394</v>
      </c>
      <c r="Q1337" s="106">
        <f t="shared" ref="Q1337:R1337" si="280">Q1249</f>
        <v>3478.04394</v>
      </c>
      <c r="R1337" s="106">
        <f t="shared" si="280"/>
        <v>3478.04394</v>
      </c>
      <c r="S1337" s="106">
        <f t="shared" ref="S1337:T1337" si="281">S1249</f>
        <v>3478.04394</v>
      </c>
      <c r="T1337" s="106">
        <f t="shared" si="281"/>
        <v>3478.04394</v>
      </c>
      <c r="U1337" s="106">
        <f t="shared" ref="U1337:V1337" si="282">U1249</f>
        <v>3478.04394</v>
      </c>
      <c r="V1337" s="106">
        <f t="shared" si="282"/>
        <v>6956.087880000001</v>
      </c>
      <c r="W1337" s="106">
        <f t="shared" ref="W1337:X1337" si="283">W1249</f>
        <v>6956.087880000001</v>
      </c>
      <c r="X1337" s="106">
        <f t="shared" si="283"/>
        <v>8811.0446499999998</v>
      </c>
      <c r="Y1337" s="106">
        <f t="shared" ref="Y1337:Z1337" si="284">Y1249</f>
        <v>8811.0446499999998</v>
      </c>
      <c r="Z1337" s="106">
        <f t="shared" si="284"/>
        <v>8811.0446499999998</v>
      </c>
      <c r="AA1337" s="106">
        <f t="shared" si="279"/>
        <v>8076.7909291666665</v>
      </c>
      <c r="AB1337" s="106">
        <f t="shared" si="279"/>
        <v>6956.0879999999988</v>
      </c>
      <c r="AC1337" s="773">
        <f t="shared" si="279"/>
        <v>0</v>
      </c>
      <c r="AD1337" s="106">
        <f t="shared" si="279"/>
        <v>0</v>
      </c>
      <c r="AE1337" s="106">
        <f t="shared" si="279"/>
        <v>-1120.7029291666677</v>
      </c>
      <c r="AF1337" s="106">
        <f t="shared" si="279"/>
        <v>0</v>
      </c>
      <c r="AG1337" s="106">
        <f t="shared" si="279"/>
        <v>0</v>
      </c>
      <c r="AH1337" s="106">
        <f t="shared" si="279"/>
        <v>6956.0879999999988</v>
      </c>
      <c r="AI1337" s="106">
        <f>AB1337/AA1337*100</f>
        <v>86.12440338006499</v>
      </c>
      <c r="AJ1337" s="106">
        <f>AH1337/AA1337*100</f>
        <v>86.12440338006499</v>
      </c>
    </row>
    <row r="1338" spans="1:184" ht="29.25" x14ac:dyDescent="0.25">
      <c r="A1338" s="18">
        <v>1</v>
      </c>
      <c r="B1338" s="18">
        <v>1</v>
      </c>
      <c r="C1338" s="625" t="s">
        <v>218</v>
      </c>
      <c r="D1338" s="16">
        <f>D1250+D80</f>
        <v>1258</v>
      </c>
      <c r="E1338" s="16">
        <f>E1250+E80</f>
        <v>1153</v>
      </c>
      <c r="F1338" s="16">
        <f>F1250+F80</f>
        <v>1172</v>
      </c>
      <c r="G1338" s="93">
        <f>F1338/E1338*100</f>
        <v>101.64787510841285</v>
      </c>
      <c r="H1338" s="8">
        <f>K1338/E1338</f>
        <v>9.8568950563746753</v>
      </c>
      <c r="I1338" s="100">
        <f>L1338/F1338</f>
        <v>9.9761092150170647</v>
      </c>
      <c r="J1338" s="36">
        <f>J1250+J80</f>
        <v>12398</v>
      </c>
      <c r="K1338" s="103">
        <f>K1250+K80</f>
        <v>11365</v>
      </c>
      <c r="L1338" s="36">
        <f>L1250+L80</f>
        <v>11692</v>
      </c>
      <c r="M1338" s="103">
        <f>L1338/K1338*100</f>
        <v>102.87725472943248</v>
      </c>
      <c r="N1338" s="36">
        <f>N1250+N80</f>
        <v>41.126666666666665</v>
      </c>
      <c r="O1338" s="10">
        <f>L1338/$C$3*12/N1338</f>
        <v>341.150915869671</v>
      </c>
      <c r="P1338" s="384">
        <f t="shared" ref="P1338:AH1338" si="285">P1250+P80</f>
        <v>159045.30997701999</v>
      </c>
      <c r="Q1338" s="384">
        <f t="shared" si="285"/>
        <v>159045.30997701999</v>
      </c>
      <c r="R1338" s="384">
        <f t="shared" si="285"/>
        <v>159312.43646055833</v>
      </c>
      <c r="S1338" s="384">
        <f t="shared" si="285"/>
        <v>159312.43646055833</v>
      </c>
      <c r="T1338" s="384">
        <f t="shared" si="285"/>
        <v>159692.41518505377</v>
      </c>
      <c r="U1338" s="384">
        <f t="shared" si="285"/>
        <v>159692.41518505377</v>
      </c>
      <c r="V1338" s="384">
        <f t="shared" si="285"/>
        <v>160422.76913999999</v>
      </c>
      <c r="W1338" s="384">
        <f t="shared" ref="W1338:X1338" si="286">W1250+W80</f>
        <v>160422.76913999999</v>
      </c>
      <c r="X1338" s="384">
        <f t="shared" si="286"/>
        <v>163755.42814</v>
      </c>
      <c r="Y1338" s="384">
        <f t="shared" ref="Y1338:Z1338" si="287">Y1250+Y80</f>
        <v>163811.86869851092</v>
      </c>
      <c r="Z1338" s="384">
        <f t="shared" si="287"/>
        <v>163811.86869851092</v>
      </c>
      <c r="AA1338" s="384">
        <f t="shared" si="285"/>
        <v>149510.17894951548</v>
      </c>
      <c r="AB1338" s="384">
        <f t="shared" si="285"/>
        <v>152954.78076000002</v>
      </c>
      <c r="AC1338" s="775">
        <f t="shared" si="285"/>
        <v>0</v>
      </c>
      <c r="AD1338" s="384">
        <f t="shared" si="285"/>
        <v>0</v>
      </c>
      <c r="AE1338" s="384">
        <f t="shared" si="285"/>
        <v>3444.6018104845407</v>
      </c>
      <c r="AF1338" s="384">
        <f t="shared" si="285"/>
        <v>0</v>
      </c>
      <c r="AG1338" s="384">
        <f t="shared" si="285"/>
        <v>-258.29504000000003</v>
      </c>
      <c r="AH1338" s="384">
        <f t="shared" si="285"/>
        <v>152696.48572000003</v>
      </c>
      <c r="AI1338" s="384">
        <f>AB1338/AA1338*100</f>
        <v>102.30392461214809</v>
      </c>
      <c r="AJ1338" s="384">
        <f>AH1338/AA1338*100</f>
        <v>102.13116377284281</v>
      </c>
      <c r="AK1338" s="45"/>
      <c r="AL1338" s="45"/>
      <c r="AM1338" s="45"/>
      <c r="AN1338" s="45"/>
      <c r="AO1338" s="45"/>
      <c r="AP1338" s="45"/>
      <c r="AQ1338" s="45"/>
      <c r="AR1338" s="45"/>
      <c r="AS1338" s="45"/>
      <c r="AT1338" s="45"/>
      <c r="AU1338" s="45"/>
      <c r="AV1338" s="45"/>
      <c r="AW1338" s="45"/>
      <c r="AX1338" s="45"/>
      <c r="AY1338" s="45"/>
      <c r="AZ1338" s="45"/>
      <c r="BA1338" s="45"/>
      <c r="BB1338" s="45"/>
      <c r="BC1338" s="45"/>
      <c r="BD1338" s="45"/>
      <c r="BE1338" s="45"/>
      <c r="BF1338" s="45"/>
      <c r="BG1338" s="45"/>
      <c r="BH1338" s="45"/>
      <c r="BI1338" s="45"/>
      <c r="BJ1338" s="45"/>
      <c r="BK1338" s="45"/>
      <c r="BL1338" s="45"/>
      <c r="BM1338" s="45"/>
      <c r="BN1338" s="45"/>
      <c r="BO1338" s="45"/>
      <c r="BP1338" s="45"/>
      <c r="BQ1338" s="45"/>
      <c r="BR1338" s="45"/>
      <c r="BS1338" s="45"/>
      <c r="BT1338" s="45"/>
      <c r="BU1338" s="45"/>
      <c r="BV1338" s="45"/>
      <c r="BW1338" s="45"/>
      <c r="BX1338" s="45"/>
      <c r="BY1338" s="45"/>
      <c r="BZ1338" s="45"/>
      <c r="CA1338" s="45"/>
      <c r="CB1338" s="45"/>
      <c r="CC1338" s="45"/>
      <c r="CD1338" s="45"/>
      <c r="CE1338" s="45"/>
      <c r="CF1338" s="45"/>
      <c r="CG1338" s="45"/>
      <c r="CH1338" s="45"/>
      <c r="CI1338" s="45"/>
      <c r="CJ1338" s="45"/>
      <c r="CK1338" s="45"/>
      <c r="CL1338" s="45"/>
      <c r="CM1338" s="45"/>
      <c r="CN1338" s="45"/>
      <c r="CO1338" s="45"/>
      <c r="CP1338" s="45"/>
      <c r="CQ1338" s="45"/>
      <c r="CR1338" s="45"/>
      <c r="CS1338" s="45"/>
      <c r="CT1338" s="45"/>
      <c r="CU1338" s="45"/>
      <c r="CV1338" s="45"/>
      <c r="CW1338" s="45"/>
      <c r="CX1338" s="45"/>
      <c r="CY1338" s="45"/>
      <c r="CZ1338" s="45"/>
      <c r="DA1338" s="45"/>
      <c r="DB1338" s="45"/>
      <c r="DC1338" s="45"/>
      <c r="DD1338" s="45"/>
      <c r="DE1338" s="45"/>
      <c r="DF1338" s="45"/>
      <c r="DG1338" s="45"/>
      <c r="DH1338" s="45"/>
      <c r="DI1338" s="45"/>
      <c r="DJ1338" s="45"/>
      <c r="DK1338" s="45"/>
      <c r="DL1338" s="45"/>
      <c r="DM1338" s="45"/>
      <c r="DN1338" s="45"/>
      <c r="DO1338" s="45"/>
      <c r="DP1338" s="45"/>
      <c r="DQ1338" s="45"/>
      <c r="DR1338" s="45"/>
      <c r="DS1338" s="45"/>
      <c r="DT1338" s="45"/>
      <c r="DU1338" s="45"/>
      <c r="DV1338" s="45"/>
      <c r="DW1338" s="45"/>
      <c r="DX1338" s="45"/>
      <c r="DY1338" s="45"/>
      <c r="DZ1338" s="45"/>
      <c r="EA1338" s="45"/>
      <c r="EB1338" s="45"/>
      <c r="EC1338" s="45"/>
      <c r="ED1338" s="45"/>
      <c r="EE1338" s="45"/>
      <c r="EF1338" s="45"/>
      <c r="EG1338" s="45"/>
      <c r="EH1338" s="45"/>
      <c r="EI1338" s="45"/>
      <c r="EJ1338" s="45"/>
      <c r="EK1338" s="45"/>
      <c r="EL1338" s="45"/>
      <c r="EM1338" s="45"/>
      <c r="EN1338" s="45"/>
      <c r="EO1338" s="45"/>
      <c r="EP1338" s="45"/>
      <c r="EQ1338" s="45"/>
      <c r="ER1338" s="45"/>
      <c r="ES1338" s="45"/>
      <c r="ET1338" s="45"/>
      <c r="EU1338" s="45"/>
      <c r="EV1338" s="45"/>
      <c r="EW1338" s="45"/>
      <c r="EX1338" s="45"/>
      <c r="EY1338" s="45"/>
      <c r="EZ1338" s="45"/>
      <c r="FA1338" s="45"/>
      <c r="FB1338" s="45"/>
      <c r="FC1338" s="45"/>
      <c r="FD1338" s="45"/>
      <c r="FE1338" s="45"/>
      <c r="FF1338" s="45"/>
      <c r="FG1338" s="45"/>
      <c r="FH1338" s="45"/>
      <c r="FI1338" s="45"/>
      <c r="FJ1338" s="45"/>
      <c r="FK1338" s="45"/>
      <c r="FL1338" s="45"/>
      <c r="FM1338" s="45"/>
      <c r="FN1338" s="45"/>
      <c r="FO1338" s="45"/>
      <c r="FP1338" s="45"/>
      <c r="FQ1338" s="45"/>
      <c r="FR1338" s="45"/>
      <c r="FS1338" s="45"/>
      <c r="FT1338" s="45"/>
      <c r="FU1338" s="45"/>
      <c r="FV1338" s="45"/>
      <c r="FW1338" s="45"/>
      <c r="FX1338" s="45"/>
      <c r="FY1338" s="45"/>
      <c r="FZ1338" s="45"/>
      <c r="GA1338" s="45"/>
      <c r="GB1338" s="45"/>
    </row>
    <row r="1339" spans="1:184" ht="29.25" x14ac:dyDescent="0.25">
      <c r="A1339" s="18">
        <v>1</v>
      </c>
      <c r="B1339" s="18">
        <v>1</v>
      </c>
      <c r="C1339" s="625" t="s">
        <v>237</v>
      </c>
      <c r="D1339" s="16">
        <f>D1251+D419+D81</f>
        <v>3569</v>
      </c>
      <c r="E1339" s="16">
        <f>E1251+E419+E81</f>
        <v>3272.333333333333</v>
      </c>
      <c r="F1339" s="16">
        <f>F1251+F419+F81</f>
        <v>3257</v>
      </c>
      <c r="G1339" s="93">
        <f>F1339/E1339*100</f>
        <v>99.531425078944707</v>
      </c>
      <c r="H1339" s="8">
        <f>K1339/E1339</f>
        <v>10.00315778751146</v>
      </c>
      <c r="I1339" s="100">
        <f>L1339/F1339</f>
        <v>9.9327602087810867</v>
      </c>
      <c r="J1339" s="36">
        <f>J1251+J419+J81</f>
        <v>35710</v>
      </c>
      <c r="K1339" s="103">
        <f>K1251+K419+K81</f>
        <v>32733.666666666664</v>
      </c>
      <c r="L1339" s="36">
        <f>L1251+L419+L81</f>
        <v>32351</v>
      </c>
      <c r="M1339" s="103">
        <f>L1339/K1339*100</f>
        <v>98.830969134733877</v>
      </c>
      <c r="N1339" s="36">
        <f>N1251+N419+N81</f>
        <v>140.56666666666666</v>
      </c>
      <c r="O1339" s="10">
        <f>L1339/$C$3*12/N1339</f>
        <v>276.17642874081099</v>
      </c>
      <c r="P1339" s="384">
        <f t="shared" ref="P1339:AH1339" si="288">P1251+P419+P81</f>
        <v>134447.2107</v>
      </c>
      <c r="Q1339" s="384">
        <f t="shared" si="288"/>
        <v>134447.2107</v>
      </c>
      <c r="R1339" s="384">
        <f t="shared" si="288"/>
        <v>140253.90157733334</v>
      </c>
      <c r="S1339" s="384">
        <f t="shared" si="288"/>
        <v>140253.90157733334</v>
      </c>
      <c r="T1339" s="384">
        <f t="shared" si="288"/>
        <v>140253.90157733334</v>
      </c>
      <c r="U1339" s="384">
        <f t="shared" si="288"/>
        <v>140253.90157733334</v>
      </c>
      <c r="V1339" s="384">
        <f t="shared" si="288"/>
        <v>140253.90157733334</v>
      </c>
      <c r="W1339" s="384">
        <f t="shared" ref="W1339:X1339" si="289">W1251+W419+W81</f>
        <v>140253.90157733334</v>
      </c>
      <c r="X1339" s="384">
        <f t="shared" si="289"/>
        <v>140253.90157733334</v>
      </c>
      <c r="Y1339" s="384">
        <f t="shared" ref="Y1339:Z1339" si="290">Y1251+Y419+Y81</f>
        <v>140253.90157733334</v>
      </c>
      <c r="Z1339" s="384">
        <f t="shared" si="290"/>
        <v>140253.90157733334</v>
      </c>
      <c r="AA1339" s="384">
        <f t="shared" si="288"/>
        <v>128469.29826460002</v>
      </c>
      <c r="AB1339" s="384">
        <f t="shared" si="288"/>
        <v>130012.03108000002</v>
      </c>
      <c r="AC1339" s="775">
        <f t="shared" si="288"/>
        <v>0</v>
      </c>
      <c r="AD1339" s="384">
        <f t="shared" si="288"/>
        <v>0</v>
      </c>
      <c r="AE1339" s="384">
        <f t="shared" si="288"/>
        <v>1542.7328154000122</v>
      </c>
      <c r="AF1339" s="384">
        <f t="shared" si="288"/>
        <v>-35.809980000000003</v>
      </c>
      <c r="AG1339" s="384">
        <f t="shared" si="288"/>
        <v>0</v>
      </c>
      <c r="AH1339" s="384">
        <f t="shared" si="288"/>
        <v>130012.03108000002</v>
      </c>
      <c r="AI1339" s="384">
        <f>AB1339/AA1339*100</f>
        <v>101.20085719797622</v>
      </c>
      <c r="AJ1339" s="384">
        <f>AH1339/AA1339*100</f>
        <v>101.20085719797622</v>
      </c>
      <c r="AK1339" s="45"/>
      <c r="AL1339" s="45"/>
      <c r="AM1339" s="45"/>
      <c r="AN1339" s="45"/>
      <c r="AO1339" s="45"/>
      <c r="AP1339" s="45"/>
      <c r="AQ1339" s="45"/>
      <c r="AR1339" s="45"/>
      <c r="AS1339" s="45"/>
      <c r="AT1339" s="45"/>
      <c r="AU1339" s="45"/>
      <c r="AV1339" s="45"/>
      <c r="AW1339" s="45"/>
      <c r="AX1339" s="45"/>
      <c r="AY1339" s="45"/>
      <c r="AZ1339" s="45"/>
      <c r="BA1339" s="45"/>
      <c r="BB1339" s="45"/>
      <c r="BC1339" s="45"/>
      <c r="BD1339" s="45"/>
      <c r="BE1339" s="45"/>
      <c r="BF1339" s="45"/>
      <c r="BG1339" s="45"/>
      <c r="BH1339" s="45"/>
      <c r="BI1339" s="45"/>
      <c r="BJ1339" s="45"/>
      <c r="BK1339" s="45"/>
      <c r="BL1339" s="45"/>
      <c r="BM1339" s="45"/>
      <c r="BN1339" s="45"/>
      <c r="BO1339" s="45"/>
      <c r="BP1339" s="45"/>
      <c r="BQ1339" s="45"/>
      <c r="BR1339" s="45"/>
      <c r="BS1339" s="45"/>
      <c r="BT1339" s="45"/>
      <c r="BU1339" s="45"/>
      <c r="BV1339" s="45"/>
      <c r="BW1339" s="45"/>
      <c r="BX1339" s="45"/>
      <c r="BY1339" s="45"/>
      <c r="BZ1339" s="45"/>
      <c r="CA1339" s="45"/>
      <c r="CB1339" s="45"/>
      <c r="CC1339" s="45"/>
      <c r="CD1339" s="45"/>
      <c r="CE1339" s="45"/>
      <c r="CF1339" s="45"/>
      <c r="CG1339" s="45"/>
      <c r="CH1339" s="45"/>
      <c r="CI1339" s="45"/>
      <c r="CJ1339" s="45"/>
      <c r="CK1339" s="45"/>
      <c r="CL1339" s="45"/>
      <c r="CM1339" s="45"/>
      <c r="CN1339" s="45"/>
      <c r="CO1339" s="45"/>
      <c r="CP1339" s="45"/>
      <c r="CQ1339" s="45"/>
      <c r="CR1339" s="45"/>
      <c r="CS1339" s="45"/>
      <c r="CT1339" s="45"/>
      <c r="CU1339" s="45"/>
      <c r="CV1339" s="45"/>
      <c r="CW1339" s="45"/>
      <c r="CX1339" s="45"/>
      <c r="CY1339" s="45"/>
      <c r="CZ1339" s="45"/>
      <c r="DA1339" s="45"/>
      <c r="DB1339" s="45"/>
      <c r="DC1339" s="45"/>
      <c r="DD1339" s="45"/>
      <c r="DE1339" s="45"/>
      <c r="DF1339" s="45"/>
      <c r="DG1339" s="45"/>
      <c r="DH1339" s="45"/>
      <c r="DI1339" s="45"/>
      <c r="DJ1339" s="45"/>
      <c r="DK1339" s="45"/>
      <c r="DL1339" s="45"/>
      <c r="DM1339" s="45"/>
      <c r="DN1339" s="45"/>
      <c r="DO1339" s="45"/>
      <c r="DP1339" s="45"/>
      <c r="DQ1339" s="45"/>
      <c r="DR1339" s="45"/>
      <c r="DS1339" s="45"/>
      <c r="DT1339" s="45"/>
      <c r="DU1339" s="45"/>
      <c r="DV1339" s="45"/>
      <c r="DW1339" s="45"/>
      <c r="DX1339" s="45"/>
      <c r="DY1339" s="45"/>
      <c r="DZ1339" s="45"/>
      <c r="EA1339" s="45"/>
      <c r="EB1339" s="45"/>
      <c r="EC1339" s="45"/>
      <c r="ED1339" s="45"/>
      <c r="EE1339" s="45"/>
      <c r="EF1339" s="45"/>
      <c r="EG1339" s="45"/>
      <c r="EH1339" s="45"/>
      <c r="EI1339" s="45"/>
      <c r="EJ1339" s="45"/>
      <c r="EK1339" s="45"/>
      <c r="EL1339" s="45"/>
      <c r="EM1339" s="45"/>
      <c r="EN1339" s="45"/>
      <c r="EO1339" s="45"/>
      <c r="EP1339" s="45"/>
      <c r="EQ1339" s="45"/>
      <c r="ER1339" s="45"/>
      <c r="ES1339" s="45"/>
      <c r="ET1339" s="45"/>
      <c r="EU1339" s="45"/>
      <c r="EV1339" s="45"/>
      <c r="EW1339" s="45"/>
      <c r="EX1339" s="45"/>
      <c r="EY1339" s="45"/>
      <c r="EZ1339" s="45"/>
      <c r="FA1339" s="45"/>
      <c r="FB1339" s="45"/>
      <c r="FC1339" s="45"/>
      <c r="FD1339" s="45"/>
      <c r="FE1339" s="45"/>
      <c r="FF1339" s="45"/>
      <c r="FG1339" s="45"/>
      <c r="FH1339" s="45"/>
      <c r="FI1339" s="45"/>
      <c r="FJ1339" s="45"/>
      <c r="FK1339" s="45"/>
      <c r="FL1339" s="45"/>
      <c r="FM1339" s="45"/>
      <c r="FN1339" s="45"/>
      <c r="FO1339" s="45"/>
      <c r="FP1339" s="45"/>
      <c r="FQ1339" s="45"/>
      <c r="FR1339" s="45"/>
      <c r="FS1339" s="45"/>
      <c r="FT1339" s="45"/>
      <c r="FU1339" s="45"/>
      <c r="FV1339" s="45"/>
      <c r="FW1339" s="45"/>
      <c r="FX1339" s="45"/>
      <c r="FY1339" s="45"/>
      <c r="FZ1339" s="45"/>
      <c r="GA1339" s="45"/>
      <c r="GB1339" s="45"/>
    </row>
    <row r="1340" spans="1:184" x14ac:dyDescent="0.25">
      <c r="C1340" s="625" t="s">
        <v>693</v>
      </c>
      <c r="D1340" s="16">
        <f>D1252</f>
        <v>660</v>
      </c>
      <c r="E1340" s="16">
        <f t="shared" ref="E1340:AJ1340" si="291">E1252</f>
        <v>605</v>
      </c>
      <c r="F1340" s="16">
        <f t="shared" si="291"/>
        <v>785</v>
      </c>
      <c r="G1340" s="93">
        <f t="shared" si="291"/>
        <v>129.75206611570246</v>
      </c>
      <c r="H1340" s="8">
        <f t="shared" si="291"/>
        <v>0</v>
      </c>
      <c r="I1340" s="100">
        <f t="shared" si="291"/>
        <v>0</v>
      </c>
      <c r="J1340" s="36">
        <f t="shared" si="291"/>
        <v>0</v>
      </c>
      <c r="K1340" s="103">
        <f t="shared" si="291"/>
        <v>0</v>
      </c>
      <c r="L1340" s="36">
        <f t="shared" si="291"/>
        <v>0</v>
      </c>
      <c r="M1340" s="103">
        <f t="shared" si="291"/>
        <v>0</v>
      </c>
      <c r="N1340" s="36">
        <f t="shared" si="291"/>
        <v>0</v>
      </c>
      <c r="O1340" s="10">
        <f t="shared" si="291"/>
        <v>0</v>
      </c>
      <c r="P1340" s="384">
        <f t="shared" si="291"/>
        <v>0</v>
      </c>
      <c r="Q1340" s="384">
        <f t="shared" si="291"/>
        <v>0</v>
      </c>
      <c r="R1340" s="384">
        <f t="shared" si="291"/>
        <v>0</v>
      </c>
      <c r="S1340" s="384">
        <f t="shared" si="291"/>
        <v>0</v>
      </c>
      <c r="T1340" s="384">
        <f t="shared" si="291"/>
        <v>0</v>
      </c>
      <c r="U1340" s="384">
        <f t="shared" si="291"/>
        <v>0</v>
      </c>
      <c r="V1340" s="384">
        <f t="shared" ref="V1340:W1340" si="292">V1252</f>
        <v>0</v>
      </c>
      <c r="W1340" s="384">
        <f t="shared" si="292"/>
        <v>0</v>
      </c>
      <c r="X1340" s="384">
        <f t="shared" ref="X1340:Y1340" si="293">X1252</f>
        <v>0</v>
      </c>
      <c r="Y1340" s="384">
        <f t="shared" si="293"/>
        <v>0</v>
      </c>
      <c r="Z1340" s="384">
        <f t="shared" ref="Z1340" si="294">Z1252</f>
        <v>0</v>
      </c>
      <c r="AA1340" s="384">
        <f t="shared" si="291"/>
        <v>0</v>
      </c>
      <c r="AB1340" s="384">
        <f t="shared" si="291"/>
        <v>0</v>
      </c>
      <c r="AC1340" s="775">
        <f t="shared" si="291"/>
        <v>0</v>
      </c>
      <c r="AD1340" s="384">
        <f t="shared" si="291"/>
        <v>0</v>
      </c>
      <c r="AE1340" s="384">
        <f t="shared" si="291"/>
        <v>0</v>
      </c>
      <c r="AF1340" s="384">
        <f t="shared" si="291"/>
        <v>0</v>
      </c>
      <c r="AG1340" s="384">
        <f t="shared" si="291"/>
        <v>0</v>
      </c>
      <c r="AH1340" s="384">
        <f t="shared" si="291"/>
        <v>0</v>
      </c>
      <c r="AI1340" s="384">
        <f t="shared" si="291"/>
        <v>0</v>
      </c>
      <c r="AJ1340" s="384">
        <f t="shared" si="291"/>
        <v>0</v>
      </c>
      <c r="AK1340" s="45"/>
      <c r="AL1340" s="45"/>
      <c r="AM1340" s="45"/>
      <c r="AN1340" s="45"/>
      <c r="AO1340" s="45"/>
      <c r="AP1340" s="45"/>
      <c r="AQ1340" s="45"/>
      <c r="AR1340" s="45"/>
      <c r="AS1340" s="45"/>
      <c r="AT1340" s="45"/>
      <c r="AU1340" s="45"/>
      <c r="AV1340" s="45"/>
      <c r="AW1340" s="45"/>
      <c r="AX1340" s="45"/>
      <c r="AY1340" s="45"/>
      <c r="AZ1340" s="45"/>
      <c r="BA1340" s="45"/>
      <c r="BB1340" s="45"/>
      <c r="BC1340" s="45"/>
      <c r="BD1340" s="45"/>
      <c r="BE1340" s="45"/>
      <c r="BF1340" s="45"/>
      <c r="BG1340" s="45"/>
      <c r="BH1340" s="45"/>
      <c r="BI1340" s="45"/>
      <c r="BJ1340" s="45"/>
      <c r="BK1340" s="45"/>
      <c r="BL1340" s="45"/>
      <c r="BM1340" s="45"/>
      <c r="BN1340" s="45"/>
      <c r="BO1340" s="45"/>
      <c r="BP1340" s="45"/>
      <c r="BQ1340" s="45"/>
      <c r="BR1340" s="45"/>
      <c r="BS1340" s="45"/>
      <c r="BT1340" s="45"/>
      <c r="BU1340" s="45"/>
      <c r="BV1340" s="45"/>
      <c r="BW1340" s="45"/>
      <c r="BX1340" s="45"/>
      <c r="BY1340" s="45"/>
      <c r="BZ1340" s="45"/>
      <c r="CA1340" s="45"/>
      <c r="CB1340" s="45"/>
      <c r="CC1340" s="45"/>
      <c r="CD1340" s="45"/>
      <c r="CE1340" s="45"/>
      <c r="CF1340" s="45"/>
      <c r="CG1340" s="45"/>
      <c r="CH1340" s="45"/>
      <c r="CI1340" s="45"/>
      <c r="CJ1340" s="45"/>
      <c r="CK1340" s="45"/>
      <c r="CL1340" s="45"/>
      <c r="CM1340" s="45"/>
      <c r="CN1340" s="45"/>
      <c r="CO1340" s="45"/>
      <c r="CP1340" s="45"/>
      <c r="CQ1340" s="45"/>
      <c r="CR1340" s="45"/>
      <c r="CS1340" s="45"/>
      <c r="CT1340" s="45"/>
      <c r="CU1340" s="45"/>
      <c r="CV1340" s="45"/>
      <c r="CW1340" s="45"/>
      <c r="CX1340" s="45"/>
      <c r="CY1340" s="45"/>
      <c r="CZ1340" s="45"/>
      <c r="DA1340" s="45"/>
      <c r="DB1340" s="45"/>
      <c r="DC1340" s="45"/>
      <c r="DD1340" s="45"/>
      <c r="DE1340" s="45"/>
      <c r="DF1340" s="45"/>
      <c r="DG1340" s="45"/>
      <c r="DH1340" s="45"/>
      <c r="DI1340" s="45"/>
      <c r="DJ1340" s="45"/>
      <c r="DK1340" s="45"/>
      <c r="DL1340" s="45"/>
      <c r="DM1340" s="45"/>
      <c r="DN1340" s="45"/>
      <c r="DO1340" s="45"/>
      <c r="DP1340" s="45"/>
      <c r="DQ1340" s="45"/>
      <c r="DR1340" s="45"/>
      <c r="DS1340" s="45"/>
      <c r="DT1340" s="45"/>
      <c r="DU1340" s="45"/>
      <c r="DV1340" s="45"/>
      <c r="DW1340" s="45"/>
      <c r="DX1340" s="45"/>
      <c r="DY1340" s="45"/>
      <c r="DZ1340" s="45"/>
      <c r="EA1340" s="45"/>
      <c r="EB1340" s="45"/>
      <c r="EC1340" s="45"/>
      <c r="ED1340" s="45"/>
      <c r="EE1340" s="45"/>
      <c r="EF1340" s="45"/>
      <c r="EG1340" s="45"/>
      <c r="EH1340" s="45"/>
      <c r="EI1340" s="45"/>
      <c r="EJ1340" s="45"/>
      <c r="EK1340" s="45"/>
      <c r="EL1340" s="45"/>
      <c r="EM1340" s="45"/>
      <c r="EN1340" s="45"/>
      <c r="EO1340" s="45"/>
      <c r="EP1340" s="45"/>
      <c r="EQ1340" s="45"/>
      <c r="ER1340" s="45"/>
      <c r="ES1340" s="45"/>
      <c r="ET1340" s="45"/>
      <c r="EU1340" s="45"/>
      <c r="EV1340" s="45"/>
      <c r="EW1340" s="45"/>
      <c r="EX1340" s="45"/>
      <c r="EY1340" s="45"/>
      <c r="EZ1340" s="45"/>
      <c r="FA1340" s="45"/>
      <c r="FB1340" s="45"/>
      <c r="FC1340" s="45"/>
      <c r="FD1340" s="45"/>
      <c r="FE1340" s="45"/>
      <c r="FF1340" s="45"/>
      <c r="FG1340" s="45"/>
      <c r="FH1340" s="45"/>
      <c r="FI1340" s="45"/>
      <c r="FJ1340" s="45"/>
      <c r="FK1340" s="45"/>
      <c r="FL1340" s="45"/>
      <c r="FM1340" s="45"/>
      <c r="FN1340" s="45"/>
      <c r="FO1340" s="45"/>
      <c r="FP1340" s="45"/>
      <c r="FQ1340" s="45"/>
      <c r="FR1340" s="45"/>
      <c r="FS1340" s="45"/>
      <c r="FT1340" s="45"/>
      <c r="FU1340" s="45"/>
      <c r="FV1340" s="45"/>
      <c r="FW1340" s="45"/>
      <c r="FX1340" s="45"/>
      <c r="FY1340" s="45"/>
      <c r="FZ1340" s="45"/>
      <c r="GA1340" s="45"/>
      <c r="GB1340" s="45"/>
    </row>
    <row r="1341" spans="1:184" x14ac:dyDescent="0.25">
      <c r="A1341" s="18">
        <v>1</v>
      </c>
      <c r="B1341" s="18">
        <v>1</v>
      </c>
      <c r="C1341" s="626" t="s">
        <v>221</v>
      </c>
      <c r="D1341" s="16"/>
      <c r="E1341" s="16"/>
      <c r="F1341" s="16"/>
      <c r="G1341" s="93"/>
      <c r="H1341" s="8"/>
      <c r="I1341" s="100"/>
      <c r="J1341" s="36"/>
      <c r="K1341" s="103"/>
      <c r="L1341" s="36"/>
      <c r="M1341" s="103"/>
      <c r="N1341" s="36"/>
      <c r="O1341" s="10"/>
      <c r="P1341" s="384"/>
      <c r="Q1341" s="384"/>
      <c r="R1341" s="384"/>
      <c r="S1341" s="384"/>
      <c r="T1341" s="384"/>
      <c r="U1341" s="384"/>
      <c r="V1341" s="384"/>
      <c r="W1341" s="384"/>
      <c r="X1341" s="384"/>
      <c r="Y1341" s="384"/>
      <c r="Z1341" s="384"/>
      <c r="AA1341" s="384"/>
      <c r="AB1341" s="384"/>
      <c r="AC1341" s="775"/>
      <c r="AD1341" s="384"/>
      <c r="AE1341" s="384"/>
      <c r="AF1341" s="384"/>
      <c r="AG1341" s="384"/>
      <c r="AH1341" s="384"/>
      <c r="AI1341" s="384"/>
      <c r="AJ1341" s="384"/>
      <c r="AK1341" s="45"/>
      <c r="AL1341" s="45"/>
      <c r="AM1341" s="45"/>
      <c r="AN1341" s="45"/>
      <c r="AO1341" s="45"/>
      <c r="AP1341" s="45"/>
      <c r="AQ1341" s="45"/>
      <c r="AR1341" s="45"/>
      <c r="AS1341" s="45"/>
      <c r="AT1341" s="45"/>
      <c r="AU1341" s="45"/>
      <c r="AV1341" s="45"/>
      <c r="AW1341" s="45"/>
      <c r="AX1341" s="45"/>
      <c r="AY1341" s="45"/>
      <c r="AZ1341" s="45"/>
      <c r="BA1341" s="45"/>
      <c r="BB1341" s="45"/>
      <c r="BC1341" s="45"/>
      <c r="BD1341" s="45"/>
      <c r="BE1341" s="45"/>
      <c r="BF1341" s="45"/>
      <c r="BG1341" s="45"/>
      <c r="BH1341" s="45"/>
      <c r="BI1341" s="45"/>
      <c r="BJ1341" s="45"/>
      <c r="BK1341" s="45"/>
      <c r="BL1341" s="45"/>
      <c r="BM1341" s="45"/>
      <c r="BN1341" s="45"/>
      <c r="BO1341" s="45"/>
      <c r="BP1341" s="45"/>
      <c r="BQ1341" s="45"/>
      <c r="BR1341" s="45"/>
      <c r="BS1341" s="45"/>
      <c r="BT1341" s="45"/>
      <c r="BU1341" s="45"/>
      <c r="BV1341" s="45"/>
      <c r="BW1341" s="45"/>
      <c r="BX1341" s="45"/>
      <c r="BY1341" s="45"/>
      <c r="BZ1341" s="45"/>
      <c r="CA1341" s="45"/>
      <c r="CB1341" s="45"/>
      <c r="CC1341" s="45"/>
      <c r="CD1341" s="45"/>
      <c r="CE1341" s="45"/>
      <c r="CF1341" s="45"/>
      <c r="CG1341" s="45"/>
      <c r="CH1341" s="45"/>
      <c r="CI1341" s="45"/>
      <c r="CJ1341" s="45"/>
      <c r="CK1341" s="45"/>
      <c r="CL1341" s="45"/>
      <c r="CM1341" s="45"/>
      <c r="CN1341" s="45"/>
      <c r="CO1341" s="45"/>
      <c r="CP1341" s="45"/>
      <c r="CQ1341" s="45"/>
      <c r="CR1341" s="45"/>
      <c r="CS1341" s="45"/>
      <c r="CT1341" s="45"/>
      <c r="CU1341" s="45"/>
      <c r="CV1341" s="45"/>
      <c r="CW1341" s="45"/>
      <c r="CX1341" s="45"/>
      <c r="CY1341" s="45"/>
      <c r="CZ1341" s="45"/>
      <c r="DA1341" s="45"/>
      <c r="DB1341" s="45"/>
      <c r="DC1341" s="45"/>
      <c r="DD1341" s="45"/>
      <c r="DE1341" s="45"/>
      <c r="DF1341" s="45"/>
      <c r="DG1341" s="45"/>
      <c r="DH1341" s="45"/>
      <c r="DI1341" s="45"/>
      <c r="DJ1341" s="45"/>
      <c r="DK1341" s="45"/>
      <c r="DL1341" s="45"/>
      <c r="DM1341" s="45"/>
      <c r="DN1341" s="45"/>
      <c r="DO1341" s="45"/>
      <c r="DP1341" s="45"/>
      <c r="DQ1341" s="45"/>
      <c r="DR1341" s="45"/>
      <c r="DS1341" s="45"/>
      <c r="DT1341" s="45"/>
      <c r="DU1341" s="45"/>
      <c r="DV1341" s="45"/>
      <c r="DW1341" s="45"/>
      <c r="DX1341" s="45"/>
      <c r="DY1341" s="45"/>
      <c r="DZ1341" s="45"/>
      <c r="EA1341" s="45"/>
      <c r="EB1341" s="45"/>
      <c r="EC1341" s="45"/>
      <c r="ED1341" s="45"/>
      <c r="EE1341" s="45"/>
      <c r="EF1341" s="45"/>
      <c r="EG1341" s="45"/>
      <c r="EH1341" s="45"/>
      <c r="EI1341" s="45"/>
      <c r="EJ1341" s="45"/>
      <c r="EK1341" s="45"/>
      <c r="EL1341" s="45"/>
      <c r="EM1341" s="45"/>
      <c r="EN1341" s="45"/>
      <c r="EO1341" s="45"/>
      <c r="EP1341" s="45"/>
      <c r="EQ1341" s="45"/>
      <c r="ER1341" s="45"/>
      <c r="ES1341" s="45"/>
      <c r="ET1341" s="45"/>
      <c r="EU1341" s="45"/>
      <c r="EV1341" s="45"/>
      <c r="EW1341" s="45"/>
      <c r="EX1341" s="45"/>
      <c r="EY1341" s="45"/>
      <c r="EZ1341" s="45"/>
      <c r="FA1341" s="45"/>
      <c r="FB1341" s="45"/>
      <c r="FC1341" s="45"/>
      <c r="FD1341" s="45"/>
      <c r="FE1341" s="45"/>
      <c r="FF1341" s="45"/>
      <c r="FG1341" s="45"/>
      <c r="FH1341" s="45"/>
      <c r="FI1341" s="45"/>
      <c r="FJ1341" s="45"/>
      <c r="FK1341" s="45"/>
      <c r="FL1341" s="45"/>
      <c r="FM1341" s="45"/>
      <c r="FN1341" s="45"/>
      <c r="FO1341" s="45"/>
      <c r="FP1341" s="45"/>
      <c r="FQ1341" s="45"/>
      <c r="FR1341" s="45"/>
      <c r="FS1341" s="45"/>
      <c r="FT1341" s="45"/>
      <c r="FU1341" s="45"/>
      <c r="FV1341" s="45"/>
      <c r="FW1341" s="45"/>
      <c r="FX1341" s="45"/>
      <c r="FY1341" s="45"/>
      <c r="FZ1341" s="45"/>
      <c r="GA1341" s="45"/>
      <c r="GB1341" s="45"/>
    </row>
    <row r="1342" spans="1:184" ht="15.75" x14ac:dyDescent="0.25">
      <c r="A1342" s="18">
        <v>1</v>
      </c>
      <c r="B1342" s="18">
        <v>1</v>
      </c>
      <c r="C1342" s="628" t="s">
        <v>210</v>
      </c>
      <c r="D1342" s="17">
        <f>D1253+D876+D550+D164+D82</f>
        <v>72193</v>
      </c>
      <c r="E1342" s="17">
        <f>E1253+E876+E550+E164+E82</f>
        <v>66176.833333333328</v>
      </c>
      <c r="F1342" s="17">
        <f>F1253+F876+F550+F164+F82</f>
        <v>62796</v>
      </c>
      <c r="G1342" s="99">
        <f>F1342/E1342*100</f>
        <v>94.891213188905482</v>
      </c>
      <c r="H1342" s="8"/>
      <c r="I1342" s="100"/>
      <c r="J1342" s="36"/>
      <c r="K1342" s="103"/>
      <c r="L1342" s="36"/>
      <c r="M1342" s="103"/>
      <c r="N1342" s="36"/>
      <c r="O1342" s="10"/>
      <c r="P1342" s="384">
        <f t="shared" ref="P1342:AH1342" si="295">P1253+P876+P550+P164+P82</f>
        <v>524200.63114000013</v>
      </c>
      <c r="Q1342" s="384">
        <f t="shared" si="295"/>
        <v>524200.63114000013</v>
      </c>
      <c r="R1342" s="384">
        <f t="shared" si="295"/>
        <v>534351.90252166672</v>
      </c>
      <c r="S1342" s="384">
        <f t="shared" si="295"/>
        <v>534351.90252166672</v>
      </c>
      <c r="T1342" s="384">
        <f t="shared" si="295"/>
        <v>534351.90252166672</v>
      </c>
      <c r="U1342" s="384">
        <f t="shared" si="295"/>
        <v>534351.90252166672</v>
      </c>
      <c r="V1342" s="384">
        <f t="shared" si="295"/>
        <v>535053.76612000004</v>
      </c>
      <c r="W1342" s="384">
        <f t="shared" ref="W1342:X1342" si="296">W1253+W876+W550+W164+W82</f>
        <v>517654.88925833331</v>
      </c>
      <c r="X1342" s="384">
        <f t="shared" si="296"/>
        <v>517654.88925833331</v>
      </c>
      <c r="Y1342" s="384">
        <f t="shared" ref="Y1342:Z1342" si="297">Y1253+Y876+Y550+Y164+Y82</f>
        <v>517694.67450333334</v>
      </c>
      <c r="Z1342" s="384">
        <f t="shared" si="297"/>
        <v>517714.58499333326</v>
      </c>
      <c r="AA1342" s="384">
        <f t="shared" si="295"/>
        <v>476355.65303944435</v>
      </c>
      <c r="AB1342" s="384">
        <f t="shared" si="295"/>
        <v>451693.41111999995</v>
      </c>
      <c r="AC1342" s="775">
        <f t="shared" si="295"/>
        <v>0</v>
      </c>
      <c r="AD1342" s="384">
        <f t="shared" si="295"/>
        <v>0</v>
      </c>
      <c r="AE1342" s="384">
        <f t="shared" si="295"/>
        <v>-24662.241919444408</v>
      </c>
      <c r="AF1342" s="384">
        <f t="shared" si="295"/>
        <v>-78.49906</v>
      </c>
      <c r="AG1342" s="384">
        <f t="shared" si="295"/>
        <v>-1928.7305899999999</v>
      </c>
      <c r="AH1342" s="384">
        <f t="shared" si="295"/>
        <v>449764.68053000007</v>
      </c>
      <c r="AI1342" s="384">
        <f>AB1342/AA1342*100</f>
        <v>94.822725045439469</v>
      </c>
      <c r="AJ1342" s="384">
        <f>AH1342/AA1342*100</f>
        <v>94.417832067326714</v>
      </c>
      <c r="AK1342" s="45"/>
      <c r="AL1342" s="45"/>
      <c r="AM1342" s="45"/>
      <c r="AN1342" s="45"/>
      <c r="AO1342" s="45"/>
      <c r="AP1342" s="45"/>
      <c r="AQ1342" s="45"/>
      <c r="AR1342" s="45"/>
      <c r="AS1342" s="45"/>
      <c r="AT1342" s="45"/>
      <c r="AU1342" s="45"/>
      <c r="AV1342" s="45"/>
      <c r="AW1342" s="45"/>
      <c r="AX1342" s="45"/>
      <c r="AY1342" s="45"/>
      <c r="AZ1342" s="45"/>
      <c r="BA1342" s="45"/>
      <c r="BB1342" s="45"/>
      <c r="BC1342" s="45"/>
      <c r="BD1342" s="45"/>
      <c r="BE1342" s="45"/>
      <c r="BF1342" s="45"/>
      <c r="BG1342" s="45"/>
      <c r="BH1342" s="45"/>
      <c r="BI1342" s="45"/>
      <c r="BJ1342" s="45"/>
      <c r="BK1342" s="45"/>
      <c r="BL1342" s="45"/>
      <c r="BM1342" s="45"/>
      <c r="BN1342" s="45"/>
      <c r="BO1342" s="45"/>
      <c r="BP1342" s="45"/>
      <c r="BQ1342" s="45"/>
      <c r="BR1342" s="45"/>
      <c r="BS1342" s="45"/>
      <c r="BT1342" s="45"/>
      <c r="BU1342" s="45"/>
      <c r="BV1342" s="45"/>
      <c r="BW1342" s="45"/>
      <c r="BX1342" s="45"/>
      <c r="BY1342" s="45"/>
      <c r="BZ1342" s="45"/>
      <c r="CA1342" s="45"/>
      <c r="CB1342" s="45"/>
      <c r="CC1342" s="45"/>
      <c r="CD1342" s="45"/>
      <c r="CE1342" s="45"/>
      <c r="CF1342" s="45"/>
      <c r="CG1342" s="45"/>
      <c r="CH1342" s="45"/>
      <c r="CI1342" s="45"/>
      <c r="CJ1342" s="45"/>
      <c r="CK1342" s="45"/>
      <c r="CL1342" s="45"/>
      <c r="CM1342" s="45"/>
      <c r="CN1342" s="45"/>
      <c r="CO1342" s="45"/>
      <c r="CP1342" s="45"/>
      <c r="CQ1342" s="45"/>
      <c r="CR1342" s="45"/>
      <c r="CS1342" s="45"/>
      <c r="CT1342" s="45"/>
      <c r="CU1342" s="45"/>
      <c r="CV1342" s="45"/>
      <c r="CW1342" s="45"/>
      <c r="CX1342" s="45"/>
      <c r="CY1342" s="45"/>
      <c r="CZ1342" s="45"/>
      <c r="DA1342" s="45"/>
      <c r="DB1342" s="45"/>
      <c r="DC1342" s="45"/>
      <c r="DD1342" s="45"/>
      <c r="DE1342" s="45"/>
      <c r="DF1342" s="45"/>
      <c r="DG1342" s="45"/>
      <c r="DH1342" s="45"/>
      <c r="DI1342" s="45"/>
      <c r="DJ1342" s="45"/>
      <c r="DK1342" s="45"/>
      <c r="DL1342" s="45"/>
      <c r="DM1342" s="45"/>
      <c r="DN1342" s="45"/>
      <c r="DO1342" s="45"/>
      <c r="DP1342" s="45"/>
      <c r="DQ1342" s="45"/>
      <c r="DR1342" s="45"/>
      <c r="DS1342" s="45"/>
      <c r="DT1342" s="45"/>
      <c r="DU1342" s="45"/>
      <c r="DV1342" s="45"/>
      <c r="DW1342" s="45"/>
      <c r="DX1342" s="45"/>
      <c r="DY1342" s="45"/>
      <c r="DZ1342" s="45"/>
      <c r="EA1342" s="45"/>
      <c r="EB1342" s="45"/>
      <c r="EC1342" s="45"/>
      <c r="ED1342" s="45"/>
      <c r="EE1342" s="45"/>
      <c r="EF1342" s="45"/>
      <c r="EG1342" s="45"/>
      <c r="EH1342" s="45"/>
      <c r="EI1342" s="45"/>
      <c r="EJ1342" s="45"/>
      <c r="EK1342" s="45"/>
      <c r="EL1342" s="45"/>
      <c r="EM1342" s="45"/>
      <c r="EN1342" s="45"/>
      <c r="EO1342" s="45"/>
      <c r="EP1342" s="45"/>
      <c r="EQ1342" s="45"/>
      <c r="ER1342" s="45"/>
      <c r="ES1342" s="45"/>
      <c r="ET1342" s="45"/>
      <c r="EU1342" s="45"/>
      <c r="EV1342" s="45"/>
      <c r="EW1342" s="45"/>
      <c r="EX1342" s="45"/>
      <c r="EY1342" s="45"/>
      <c r="EZ1342" s="45"/>
      <c r="FA1342" s="45"/>
      <c r="FB1342" s="45"/>
      <c r="FC1342" s="45"/>
      <c r="FD1342" s="45"/>
      <c r="FE1342" s="45"/>
      <c r="FF1342" s="45"/>
      <c r="FG1342" s="45"/>
      <c r="FH1342" s="45"/>
      <c r="FI1342" s="45"/>
      <c r="FJ1342" s="45"/>
      <c r="FK1342" s="45"/>
      <c r="FL1342" s="45"/>
      <c r="FM1342" s="45"/>
      <c r="FN1342" s="45"/>
      <c r="FO1342" s="45"/>
      <c r="FP1342" s="45"/>
      <c r="FQ1342" s="45"/>
      <c r="FR1342" s="45"/>
      <c r="FS1342" s="45"/>
      <c r="FT1342" s="45"/>
      <c r="FU1342" s="45"/>
      <c r="FV1342" s="45"/>
      <c r="FW1342" s="45"/>
      <c r="FX1342" s="45"/>
      <c r="FY1342" s="45"/>
      <c r="FZ1342" s="45"/>
      <c r="GA1342" s="45"/>
      <c r="GB1342" s="45"/>
    </row>
    <row r="1343" spans="1:184" x14ac:dyDescent="0.25">
      <c r="A1343" s="18">
        <v>1</v>
      </c>
      <c r="B1343" s="18">
        <v>1</v>
      </c>
      <c r="C1343" s="629"/>
      <c r="D1343" s="16"/>
      <c r="E1343" s="16"/>
      <c r="F1343" s="16"/>
      <c r="G1343" s="93"/>
      <c r="H1343" s="8"/>
      <c r="I1343" s="100"/>
      <c r="J1343" s="36"/>
      <c r="K1343" s="103"/>
      <c r="L1343" s="36"/>
      <c r="M1343" s="103"/>
      <c r="N1343" s="36"/>
      <c r="O1343" s="10"/>
      <c r="P1343" s="384"/>
      <c r="Q1343" s="384"/>
      <c r="R1343" s="384"/>
      <c r="S1343" s="384"/>
      <c r="T1343" s="384"/>
      <c r="U1343" s="384"/>
      <c r="V1343" s="384"/>
      <c r="W1343" s="384"/>
      <c r="X1343" s="384"/>
      <c r="Y1343" s="384"/>
      <c r="Z1343" s="384"/>
      <c r="AA1343" s="384"/>
      <c r="AB1343" s="384"/>
      <c r="AC1343" s="775"/>
      <c r="AD1343" s="384"/>
      <c r="AE1343" s="384"/>
      <c r="AF1343" s="384"/>
      <c r="AG1343" s="384"/>
      <c r="AH1343" s="384"/>
      <c r="AI1343" s="384"/>
      <c r="AJ1343" s="384"/>
      <c r="AK1343" s="45"/>
      <c r="AL1343" s="45"/>
      <c r="AM1343" s="45"/>
      <c r="AN1343" s="45"/>
      <c r="AO1343" s="45"/>
      <c r="AP1343" s="45"/>
      <c r="AQ1343" s="45"/>
      <c r="AR1343" s="45"/>
      <c r="AS1343" s="45"/>
      <c r="AT1343" s="45"/>
      <c r="AU1343" s="45"/>
      <c r="AV1343" s="45"/>
      <c r="AW1343" s="45"/>
      <c r="AX1343" s="45"/>
      <c r="AY1343" s="45"/>
      <c r="AZ1343" s="45"/>
      <c r="BA1343" s="45"/>
      <c r="BB1343" s="45"/>
      <c r="BC1343" s="45"/>
      <c r="BD1343" s="45"/>
      <c r="BE1343" s="45"/>
      <c r="BF1343" s="45"/>
      <c r="BG1343" s="45"/>
      <c r="BH1343" s="45"/>
      <c r="BI1343" s="45"/>
      <c r="BJ1343" s="45"/>
      <c r="BK1343" s="45"/>
      <c r="BL1343" s="45"/>
      <c r="BM1343" s="45"/>
      <c r="BN1343" s="45"/>
      <c r="BO1343" s="45"/>
      <c r="BP1343" s="45"/>
      <c r="BQ1343" s="45"/>
      <c r="BR1343" s="45"/>
      <c r="BS1343" s="45"/>
      <c r="BT1343" s="45"/>
      <c r="BU1343" s="45"/>
      <c r="BV1343" s="45"/>
      <c r="BW1343" s="45"/>
      <c r="BX1343" s="45"/>
      <c r="BY1343" s="45"/>
      <c r="BZ1343" s="45"/>
      <c r="CA1343" s="45"/>
      <c r="CB1343" s="45"/>
      <c r="CC1343" s="45"/>
      <c r="CD1343" s="45"/>
      <c r="CE1343" s="45"/>
      <c r="CF1343" s="45"/>
      <c r="CG1343" s="45"/>
      <c r="CH1343" s="45"/>
      <c r="CI1343" s="45"/>
      <c r="CJ1343" s="45"/>
      <c r="CK1343" s="45"/>
      <c r="CL1343" s="45"/>
      <c r="CM1343" s="45"/>
      <c r="CN1343" s="45"/>
      <c r="CO1343" s="45"/>
      <c r="CP1343" s="45"/>
      <c r="CQ1343" s="45"/>
      <c r="CR1343" s="45"/>
      <c r="CS1343" s="45"/>
      <c r="CT1343" s="45"/>
      <c r="CU1343" s="45"/>
      <c r="CV1343" s="45"/>
      <c r="CW1343" s="45"/>
      <c r="CX1343" s="45"/>
      <c r="CY1343" s="45"/>
      <c r="CZ1343" s="45"/>
      <c r="DA1343" s="45"/>
      <c r="DB1343" s="45"/>
      <c r="DC1343" s="45"/>
      <c r="DD1343" s="45"/>
      <c r="DE1343" s="45"/>
      <c r="DF1343" s="45"/>
      <c r="DG1343" s="45"/>
      <c r="DH1343" s="45"/>
      <c r="DI1343" s="45"/>
      <c r="DJ1343" s="45"/>
      <c r="DK1343" s="45"/>
      <c r="DL1343" s="45"/>
      <c r="DM1343" s="45"/>
      <c r="DN1343" s="45"/>
      <c r="DO1343" s="45"/>
      <c r="DP1343" s="45"/>
      <c r="DQ1343" s="45"/>
      <c r="DR1343" s="45"/>
      <c r="DS1343" s="45"/>
      <c r="DT1343" s="45"/>
      <c r="DU1343" s="45"/>
      <c r="DV1343" s="45"/>
      <c r="DW1343" s="45"/>
      <c r="DX1343" s="45"/>
      <c r="DY1343" s="45"/>
      <c r="DZ1343" s="45"/>
      <c r="EA1343" s="45"/>
      <c r="EB1343" s="45"/>
      <c r="EC1343" s="45"/>
      <c r="ED1343" s="45"/>
      <c r="EE1343" s="45"/>
      <c r="EF1343" s="45"/>
      <c r="EG1343" s="45"/>
      <c r="EH1343" s="45"/>
      <c r="EI1343" s="45"/>
      <c r="EJ1343" s="45"/>
      <c r="EK1343" s="45"/>
      <c r="EL1343" s="45"/>
      <c r="EM1343" s="45"/>
      <c r="EN1343" s="45"/>
      <c r="EO1343" s="45"/>
      <c r="EP1343" s="45"/>
      <c r="EQ1343" s="45"/>
      <c r="ER1343" s="45"/>
      <c r="ES1343" s="45"/>
      <c r="ET1343" s="45"/>
      <c r="EU1343" s="45"/>
      <c r="EV1343" s="45"/>
      <c r="EW1343" s="45"/>
      <c r="EX1343" s="45"/>
      <c r="EY1343" s="45"/>
      <c r="EZ1343" s="45"/>
      <c r="FA1343" s="45"/>
      <c r="FB1343" s="45"/>
      <c r="FC1343" s="45"/>
      <c r="FD1343" s="45"/>
      <c r="FE1343" s="45"/>
      <c r="FF1343" s="45"/>
      <c r="FG1343" s="45"/>
      <c r="FH1343" s="45"/>
      <c r="FI1343" s="45"/>
      <c r="FJ1343" s="45"/>
      <c r="FK1343" s="45"/>
      <c r="FL1343" s="45"/>
      <c r="FM1343" s="45"/>
      <c r="FN1343" s="45"/>
      <c r="FO1343" s="45"/>
      <c r="FP1343" s="45"/>
      <c r="FQ1343" s="45"/>
      <c r="FR1343" s="45"/>
      <c r="FS1343" s="45"/>
      <c r="FT1343" s="45"/>
      <c r="FU1343" s="45"/>
      <c r="FV1343" s="45"/>
      <c r="FW1343" s="45"/>
      <c r="FX1343" s="45"/>
      <c r="FY1343" s="45"/>
      <c r="FZ1343" s="45"/>
      <c r="GA1343" s="45"/>
      <c r="GB1343" s="45"/>
    </row>
    <row r="1344" spans="1:184" x14ac:dyDescent="0.25">
      <c r="A1344" s="18">
        <v>1</v>
      </c>
      <c r="B1344" s="18">
        <v>1</v>
      </c>
      <c r="C1344" s="629" t="s">
        <v>223</v>
      </c>
      <c r="D1344" s="16"/>
      <c r="E1344" s="16"/>
      <c r="F1344" s="16"/>
      <c r="G1344" s="93"/>
      <c r="H1344" s="8"/>
      <c r="I1344" s="100"/>
      <c r="J1344" s="36"/>
      <c r="K1344" s="103"/>
      <c r="L1344" s="36"/>
      <c r="M1344" s="103"/>
      <c r="N1344" s="36"/>
      <c r="O1344" s="10"/>
      <c r="P1344" s="384"/>
      <c r="Q1344" s="384"/>
      <c r="R1344" s="384"/>
      <c r="S1344" s="384"/>
      <c r="T1344" s="384"/>
      <c r="U1344" s="384"/>
      <c r="V1344" s="384"/>
      <c r="W1344" s="384"/>
      <c r="X1344" s="384"/>
      <c r="Y1344" s="384"/>
      <c r="Z1344" s="384"/>
      <c r="AA1344" s="384"/>
      <c r="AB1344" s="384"/>
      <c r="AC1344" s="775"/>
      <c r="AD1344" s="384"/>
      <c r="AE1344" s="384"/>
      <c r="AF1344" s="384"/>
      <c r="AG1344" s="384"/>
      <c r="AH1344" s="384"/>
      <c r="AI1344" s="384"/>
      <c r="AJ1344" s="384"/>
      <c r="AK1344" s="45"/>
      <c r="AL1344" s="45"/>
      <c r="AM1344" s="45"/>
      <c r="AN1344" s="45"/>
      <c r="AO1344" s="45"/>
      <c r="AP1344" s="45"/>
      <c r="AQ1344" s="45"/>
      <c r="AR1344" s="45"/>
      <c r="AS1344" s="45"/>
      <c r="AT1344" s="45"/>
      <c r="AU1344" s="45"/>
      <c r="AV1344" s="45"/>
      <c r="AW1344" s="45"/>
      <c r="AX1344" s="45"/>
      <c r="AY1344" s="45"/>
      <c r="AZ1344" s="45"/>
      <c r="BA1344" s="45"/>
      <c r="BB1344" s="45"/>
      <c r="BC1344" s="45"/>
      <c r="BD1344" s="45"/>
      <c r="BE1344" s="45"/>
      <c r="BF1344" s="45"/>
      <c r="BG1344" s="45"/>
      <c r="BH1344" s="45"/>
      <c r="BI1344" s="45"/>
      <c r="BJ1344" s="45"/>
      <c r="BK1344" s="45"/>
      <c r="BL1344" s="45"/>
      <c r="BM1344" s="45"/>
      <c r="BN1344" s="45"/>
      <c r="BO1344" s="45"/>
      <c r="BP1344" s="45"/>
      <c r="BQ1344" s="45"/>
      <c r="BR1344" s="45"/>
      <c r="BS1344" s="45"/>
      <c r="BT1344" s="45"/>
      <c r="BU1344" s="45"/>
      <c r="BV1344" s="45"/>
      <c r="BW1344" s="45"/>
      <c r="BX1344" s="45"/>
      <c r="BY1344" s="45"/>
      <c r="BZ1344" s="45"/>
      <c r="CA1344" s="45"/>
      <c r="CB1344" s="45"/>
      <c r="CC1344" s="45"/>
      <c r="CD1344" s="45"/>
      <c r="CE1344" s="45"/>
      <c r="CF1344" s="45"/>
      <c r="CG1344" s="45"/>
      <c r="CH1344" s="45"/>
      <c r="CI1344" s="45"/>
      <c r="CJ1344" s="45"/>
      <c r="CK1344" s="45"/>
      <c r="CL1344" s="45"/>
      <c r="CM1344" s="45"/>
      <c r="CN1344" s="45"/>
      <c r="CO1344" s="45"/>
      <c r="CP1344" s="45"/>
      <c r="CQ1344" s="45"/>
      <c r="CR1344" s="45"/>
      <c r="CS1344" s="45"/>
      <c r="CT1344" s="45"/>
      <c r="CU1344" s="45"/>
      <c r="CV1344" s="45"/>
      <c r="CW1344" s="45"/>
      <c r="CX1344" s="45"/>
      <c r="CY1344" s="45"/>
      <c r="CZ1344" s="45"/>
      <c r="DA1344" s="45"/>
      <c r="DB1344" s="45"/>
      <c r="DC1344" s="45"/>
      <c r="DD1344" s="45"/>
      <c r="DE1344" s="45"/>
      <c r="DF1344" s="45"/>
      <c r="DG1344" s="45"/>
      <c r="DH1344" s="45"/>
      <c r="DI1344" s="45"/>
      <c r="DJ1344" s="45"/>
      <c r="DK1344" s="45"/>
      <c r="DL1344" s="45"/>
      <c r="DM1344" s="45"/>
      <c r="DN1344" s="45"/>
      <c r="DO1344" s="45"/>
      <c r="DP1344" s="45"/>
      <c r="DQ1344" s="45"/>
      <c r="DR1344" s="45"/>
      <c r="DS1344" s="45"/>
      <c r="DT1344" s="45"/>
      <c r="DU1344" s="45"/>
      <c r="DV1344" s="45"/>
      <c r="DW1344" s="45"/>
      <c r="DX1344" s="45"/>
      <c r="DY1344" s="45"/>
      <c r="DZ1344" s="45"/>
      <c r="EA1344" s="45"/>
      <c r="EB1344" s="45"/>
      <c r="EC1344" s="45"/>
      <c r="ED1344" s="45"/>
      <c r="EE1344" s="45"/>
      <c r="EF1344" s="45"/>
      <c r="EG1344" s="45"/>
      <c r="EH1344" s="45"/>
      <c r="EI1344" s="45"/>
      <c r="EJ1344" s="45"/>
      <c r="EK1344" s="45"/>
      <c r="EL1344" s="45"/>
      <c r="EM1344" s="45"/>
      <c r="EN1344" s="45"/>
      <c r="EO1344" s="45"/>
      <c r="EP1344" s="45"/>
      <c r="EQ1344" s="45"/>
      <c r="ER1344" s="45"/>
      <c r="ES1344" s="45"/>
      <c r="ET1344" s="45"/>
      <c r="EU1344" s="45"/>
      <c r="EV1344" s="45"/>
      <c r="EW1344" s="45"/>
      <c r="EX1344" s="45"/>
      <c r="EY1344" s="45"/>
      <c r="EZ1344" s="45"/>
      <c r="FA1344" s="45"/>
      <c r="FB1344" s="45"/>
      <c r="FC1344" s="45"/>
      <c r="FD1344" s="45"/>
      <c r="FE1344" s="45"/>
      <c r="FF1344" s="45"/>
      <c r="FG1344" s="45"/>
      <c r="FH1344" s="45"/>
      <c r="FI1344" s="45"/>
      <c r="FJ1344" s="45"/>
      <c r="FK1344" s="45"/>
      <c r="FL1344" s="45"/>
      <c r="FM1344" s="45"/>
      <c r="FN1344" s="45"/>
      <c r="FO1344" s="45"/>
      <c r="FP1344" s="45"/>
      <c r="FQ1344" s="45"/>
      <c r="FR1344" s="45"/>
      <c r="FS1344" s="45"/>
      <c r="FT1344" s="45"/>
      <c r="FU1344" s="45"/>
      <c r="FV1344" s="45"/>
      <c r="FW1344" s="45"/>
      <c r="FX1344" s="45"/>
      <c r="FY1344" s="45"/>
      <c r="FZ1344" s="45"/>
      <c r="GA1344" s="45"/>
      <c r="GB1344" s="45"/>
    </row>
    <row r="1345" spans="1:184" ht="29.25" x14ac:dyDescent="0.25">
      <c r="A1345" s="18">
        <v>1</v>
      </c>
      <c r="B1345" s="18">
        <v>1</v>
      </c>
      <c r="C1345" s="625" t="s">
        <v>227</v>
      </c>
      <c r="D1345" s="16">
        <f>SUM(,D1203,D1136,D1074,D1011,D947,D880,D814,D748,D685,D618,D551,D486,D420,D349,D286,D225,D165,D83)</f>
        <v>362910</v>
      </c>
      <c r="E1345" s="16">
        <f>SUM(,E1203,E1136,E1074,E1011,E947,E880,E814,E748,E685,E618,E551,E486,E420,E349,E286,E225,E165,E83)</f>
        <v>332502</v>
      </c>
      <c r="F1345" s="16">
        <f>SUM(,F1203,F1136,F1074,F1011,F947,F880,F814,F748,F685,F618,F551,F486,F420,F349,F286,F225,F165,F83)</f>
        <v>315895</v>
      </c>
      <c r="G1345" s="93">
        <f>F1345/E1345*100</f>
        <v>95.005443576279234</v>
      </c>
      <c r="H1345" s="8"/>
      <c r="I1345" s="100"/>
      <c r="J1345" s="36"/>
      <c r="K1345" s="103"/>
      <c r="L1345" s="36"/>
      <c r="M1345" s="103"/>
      <c r="N1345" s="36"/>
      <c r="O1345" s="10"/>
      <c r="P1345" s="384">
        <f t="shared" ref="P1345:AH1345" si="298">SUBTOTAL(9,P1203,P1136,P1074,P1011,P947,P880,P814,P748,P685,P618,P551,P486,P420,P349,P286,P225,P165,P83)</f>
        <v>0</v>
      </c>
      <c r="Q1345" s="384">
        <f t="shared" si="298"/>
        <v>0</v>
      </c>
      <c r="R1345" s="384">
        <f t="shared" si="298"/>
        <v>0</v>
      </c>
      <c r="S1345" s="384">
        <f t="shared" si="298"/>
        <v>0</v>
      </c>
      <c r="T1345" s="384">
        <f t="shared" si="298"/>
        <v>0</v>
      </c>
      <c r="U1345" s="384">
        <f t="shared" si="298"/>
        <v>0</v>
      </c>
      <c r="V1345" s="384">
        <f t="shared" si="298"/>
        <v>0</v>
      </c>
      <c r="W1345" s="384">
        <f t="shared" ref="W1345:X1345" si="299">SUBTOTAL(9,W1203,W1136,W1074,W1011,W947,W880,W814,W748,W685,W618,W551,W486,W420,W349,W286,W225,W165,W83)</f>
        <v>0</v>
      </c>
      <c r="X1345" s="384">
        <f t="shared" si="299"/>
        <v>0</v>
      </c>
      <c r="Y1345" s="384">
        <f t="shared" ref="Y1345:Z1345" si="300">SUBTOTAL(9,Y1203,Y1136,Y1074,Y1011,Y947,Y880,Y814,Y748,Y685,Y618,Y551,Y486,Y420,Y349,Y286,Y225,Y165,Y83)</f>
        <v>0</v>
      </c>
      <c r="Z1345" s="384">
        <f t="shared" si="300"/>
        <v>0</v>
      </c>
      <c r="AA1345" s="384">
        <f t="shared" si="298"/>
        <v>0</v>
      </c>
      <c r="AB1345" s="384">
        <f t="shared" si="298"/>
        <v>0</v>
      </c>
      <c r="AC1345" s="775">
        <f t="shared" si="298"/>
        <v>0</v>
      </c>
      <c r="AD1345" s="384">
        <f t="shared" si="298"/>
        <v>0</v>
      </c>
      <c r="AE1345" s="384">
        <f t="shared" si="298"/>
        <v>0</v>
      </c>
      <c r="AF1345" s="384">
        <f t="shared" si="298"/>
        <v>0</v>
      </c>
      <c r="AG1345" s="384">
        <f t="shared" si="298"/>
        <v>0</v>
      </c>
      <c r="AH1345" s="384">
        <f t="shared" si="298"/>
        <v>0</v>
      </c>
      <c r="AI1345" s="384"/>
      <c r="AJ1345" s="384"/>
      <c r="AK1345" s="45"/>
      <c r="AL1345" s="45"/>
      <c r="AM1345" s="45"/>
      <c r="AN1345" s="45"/>
      <c r="AO1345" s="45"/>
      <c r="AP1345" s="45"/>
      <c r="AQ1345" s="45"/>
      <c r="AR1345" s="45"/>
      <c r="AS1345" s="45"/>
      <c r="AT1345" s="45"/>
      <c r="AU1345" s="45"/>
      <c r="AV1345" s="45"/>
      <c r="AW1345" s="45"/>
      <c r="AX1345" s="45"/>
      <c r="AY1345" s="45"/>
      <c r="AZ1345" s="45"/>
      <c r="BA1345" s="45"/>
      <c r="BB1345" s="45"/>
      <c r="BC1345" s="45"/>
      <c r="BD1345" s="45"/>
      <c r="BE1345" s="45"/>
      <c r="BF1345" s="45"/>
      <c r="BG1345" s="45"/>
      <c r="BH1345" s="45"/>
      <c r="BI1345" s="45"/>
      <c r="BJ1345" s="45"/>
      <c r="BK1345" s="45"/>
      <c r="BL1345" s="45"/>
      <c r="BM1345" s="45"/>
      <c r="BN1345" s="45"/>
      <c r="BO1345" s="45"/>
      <c r="BP1345" s="45"/>
      <c r="BQ1345" s="45"/>
      <c r="BR1345" s="45"/>
      <c r="BS1345" s="45"/>
      <c r="BT1345" s="45"/>
      <c r="BU1345" s="45"/>
      <c r="BV1345" s="45"/>
      <c r="BW1345" s="45"/>
      <c r="BX1345" s="45"/>
      <c r="BY1345" s="45"/>
      <c r="BZ1345" s="45"/>
      <c r="CA1345" s="45"/>
      <c r="CB1345" s="45"/>
      <c r="CC1345" s="45"/>
      <c r="CD1345" s="45"/>
      <c r="CE1345" s="45"/>
      <c r="CF1345" s="45"/>
      <c r="CG1345" s="45"/>
      <c r="CH1345" s="45"/>
      <c r="CI1345" s="45"/>
      <c r="CJ1345" s="45"/>
      <c r="CK1345" s="45"/>
      <c r="CL1345" s="45"/>
      <c r="CM1345" s="45"/>
      <c r="CN1345" s="45"/>
      <c r="CO1345" s="45"/>
      <c r="CP1345" s="45"/>
      <c r="CQ1345" s="45"/>
      <c r="CR1345" s="45"/>
      <c r="CS1345" s="45"/>
      <c r="CT1345" s="45"/>
      <c r="CU1345" s="45"/>
      <c r="CV1345" s="45"/>
      <c r="CW1345" s="45"/>
      <c r="CX1345" s="45"/>
      <c r="CY1345" s="45"/>
      <c r="CZ1345" s="45"/>
      <c r="DA1345" s="45"/>
      <c r="DB1345" s="45"/>
      <c r="DC1345" s="45"/>
      <c r="DD1345" s="45"/>
      <c r="DE1345" s="45"/>
      <c r="DF1345" s="45"/>
      <c r="DG1345" s="45"/>
      <c r="DH1345" s="45"/>
      <c r="DI1345" s="45"/>
      <c r="DJ1345" s="45"/>
      <c r="DK1345" s="45"/>
      <c r="DL1345" s="45"/>
      <c r="DM1345" s="45"/>
      <c r="DN1345" s="45"/>
      <c r="DO1345" s="45"/>
      <c r="DP1345" s="45"/>
      <c r="DQ1345" s="45"/>
      <c r="DR1345" s="45"/>
      <c r="DS1345" s="45"/>
      <c r="DT1345" s="45"/>
      <c r="DU1345" s="45"/>
      <c r="DV1345" s="45"/>
      <c r="DW1345" s="45"/>
      <c r="DX1345" s="45"/>
      <c r="DY1345" s="45"/>
      <c r="DZ1345" s="45"/>
      <c r="EA1345" s="45"/>
      <c r="EB1345" s="45"/>
      <c r="EC1345" s="45"/>
      <c r="ED1345" s="45"/>
      <c r="EE1345" s="45"/>
      <c r="EF1345" s="45"/>
      <c r="EG1345" s="45"/>
      <c r="EH1345" s="45"/>
      <c r="EI1345" s="45"/>
      <c r="EJ1345" s="45"/>
      <c r="EK1345" s="45"/>
      <c r="EL1345" s="45"/>
      <c r="EM1345" s="45"/>
      <c r="EN1345" s="45"/>
      <c r="EO1345" s="45"/>
      <c r="EP1345" s="45"/>
      <c r="EQ1345" s="45"/>
      <c r="ER1345" s="45"/>
      <c r="ES1345" s="45"/>
      <c r="ET1345" s="45"/>
      <c r="EU1345" s="45"/>
      <c r="EV1345" s="45"/>
      <c r="EW1345" s="45"/>
      <c r="EX1345" s="45"/>
      <c r="EY1345" s="45"/>
      <c r="EZ1345" s="45"/>
      <c r="FA1345" s="45"/>
      <c r="FB1345" s="45"/>
      <c r="FC1345" s="45"/>
      <c r="FD1345" s="45"/>
      <c r="FE1345" s="45"/>
      <c r="FF1345" s="45"/>
      <c r="FG1345" s="45"/>
      <c r="FH1345" s="45"/>
      <c r="FI1345" s="45"/>
      <c r="FJ1345" s="45"/>
      <c r="FK1345" s="45"/>
      <c r="FL1345" s="45"/>
      <c r="FM1345" s="45"/>
      <c r="FN1345" s="45"/>
      <c r="FO1345" s="45"/>
      <c r="FP1345" s="45"/>
      <c r="FQ1345" s="45"/>
      <c r="FR1345" s="45"/>
      <c r="FS1345" s="45"/>
      <c r="FT1345" s="45"/>
      <c r="FU1345" s="45"/>
      <c r="FV1345" s="45"/>
      <c r="FW1345" s="45"/>
      <c r="FX1345" s="45"/>
      <c r="FY1345" s="45"/>
      <c r="FZ1345" s="45"/>
      <c r="GA1345" s="45"/>
      <c r="GB1345" s="45"/>
    </row>
    <row r="1346" spans="1:184" x14ac:dyDescent="0.25">
      <c r="A1346" s="18">
        <v>1</v>
      </c>
      <c r="B1346" s="18">
        <v>1</v>
      </c>
      <c r="C1346" s="627" t="s">
        <v>198</v>
      </c>
      <c r="D1346" s="16">
        <f t="shared" ref="D1346:F1348" si="301">SUM(D1204,D1137,D1075,D1012,D948,D881,D815,D749,D686,D619,D552,D487,D421,D350,D287,D226,D166,D84)</f>
        <v>362717</v>
      </c>
      <c r="E1346" s="16">
        <f t="shared" si="301"/>
        <v>332324</v>
      </c>
      <c r="F1346" s="16">
        <f t="shared" si="301"/>
        <v>315727</v>
      </c>
      <c r="G1346" s="93">
        <f>F1346/E1346*100</f>
        <v>95.005777494252598</v>
      </c>
      <c r="H1346" s="8"/>
      <c r="I1346" s="100"/>
      <c r="J1346" s="36"/>
      <c r="K1346" s="103"/>
      <c r="L1346" s="36"/>
      <c r="M1346" s="103"/>
      <c r="N1346" s="36"/>
      <c r="O1346" s="10"/>
      <c r="P1346" s="384"/>
      <c r="Q1346" s="384"/>
      <c r="R1346" s="384"/>
      <c r="S1346" s="384"/>
      <c r="T1346" s="384"/>
      <c r="U1346" s="384"/>
      <c r="V1346" s="384"/>
      <c r="W1346" s="384"/>
      <c r="X1346" s="384"/>
      <c r="Y1346" s="384"/>
      <c r="Z1346" s="384"/>
      <c r="AA1346" s="384"/>
      <c r="AB1346" s="384"/>
      <c r="AC1346" s="775"/>
      <c r="AD1346" s="384"/>
      <c r="AE1346" s="384"/>
      <c r="AF1346" s="384"/>
      <c r="AG1346" s="384"/>
      <c r="AH1346" s="384"/>
      <c r="AI1346" s="384"/>
      <c r="AJ1346" s="384"/>
      <c r="AK1346" s="45"/>
      <c r="AL1346" s="45"/>
      <c r="AM1346" s="45"/>
      <c r="AN1346" s="45"/>
      <c r="AO1346" s="45"/>
      <c r="AP1346" s="45"/>
      <c r="AQ1346" s="45"/>
      <c r="AR1346" s="45"/>
      <c r="AS1346" s="45"/>
      <c r="AT1346" s="45"/>
      <c r="AU1346" s="45"/>
      <c r="AV1346" s="45"/>
      <c r="AW1346" s="45"/>
      <c r="AX1346" s="45"/>
      <c r="AY1346" s="45"/>
      <c r="AZ1346" s="45"/>
      <c r="BA1346" s="45"/>
      <c r="BB1346" s="45"/>
      <c r="BC1346" s="45"/>
      <c r="BD1346" s="45"/>
      <c r="BE1346" s="45"/>
      <c r="BF1346" s="45"/>
      <c r="BG1346" s="45"/>
      <c r="BH1346" s="45"/>
      <c r="BI1346" s="45"/>
      <c r="BJ1346" s="45"/>
      <c r="BK1346" s="45"/>
      <c r="BL1346" s="45"/>
      <c r="BM1346" s="45"/>
      <c r="BN1346" s="45"/>
      <c r="BO1346" s="45"/>
      <c r="BP1346" s="45"/>
      <c r="BQ1346" s="45"/>
      <c r="BR1346" s="45"/>
      <c r="BS1346" s="45"/>
      <c r="BT1346" s="45"/>
      <c r="BU1346" s="45"/>
      <c r="BV1346" s="45"/>
      <c r="BW1346" s="45"/>
      <c r="BX1346" s="45"/>
      <c r="BY1346" s="45"/>
      <c r="BZ1346" s="45"/>
      <c r="CA1346" s="45"/>
      <c r="CB1346" s="45"/>
      <c r="CC1346" s="45"/>
      <c r="CD1346" s="45"/>
      <c r="CE1346" s="45"/>
      <c r="CF1346" s="45"/>
      <c r="CG1346" s="45"/>
      <c r="CH1346" s="45"/>
      <c r="CI1346" s="45"/>
      <c r="CJ1346" s="45"/>
      <c r="CK1346" s="45"/>
      <c r="CL1346" s="45"/>
      <c r="CM1346" s="45"/>
      <c r="CN1346" s="45"/>
      <c r="CO1346" s="45"/>
      <c r="CP1346" s="45"/>
      <c r="CQ1346" s="45"/>
      <c r="CR1346" s="45"/>
      <c r="CS1346" s="45"/>
      <c r="CT1346" s="45"/>
      <c r="CU1346" s="45"/>
      <c r="CV1346" s="45"/>
      <c r="CW1346" s="45"/>
      <c r="CX1346" s="45"/>
      <c r="CY1346" s="45"/>
      <c r="CZ1346" s="45"/>
      <c r="DA1346" s="45"/>
      <c r="DB1346" s="45"/>
      <c r="DC1346" s="45"/>
      <c r="DD1346" s="45"/>
      <c r="DE1346" s="45"/>
      <c r="DF1346" s="45"/>
      <c r="DG1346" s="45"/>
      <c r="DH1346" s="45"/>
      <c r="DI1346" s="45"/>
      <c r="DJ1346" s="45"/>
      <c r="DK1346" s="45"/>
      <c r="DL1346" s="45"/>
      <c r="DM1346" s="45"/>
      <c r="DN1346" s="45"/>
      <c r="DO1346" s="45"/>
      <c r="DP1346" s="45"/>
      <c r="DQ1346" s="45"/>
      <c r="DR1346" s="45"/>
      <c r="DS1346" s="45"/>
      <c r="DT1346" s="45"/>
      <c r="DU1346" s="45"/>
      <c r="DV1346" s="45"/>
      <c r="DW1346" s="45"/>
      <c r="DX1346" s="45"/>
      <c r="DY1346" s="45"/>
      <c r="DZ1346" s="45"/>
      <c r="EA1346" s="45"/>
      <c r="EB1346" s="45"/>
      <c r="EC1346" s="45"/>
      <c r="ED1346" s="45"/>
      <c r="EE1346" s="45"/>
      <c r="EF1346" s="45"/>
      <c r="EG1346" s="45"/>
      <c r="EH1346" s="45"/>
      <c r="EI1346" s="45"/>
      <c r="EJ1346" s="45"/>
      <c r="EK1346" s="45"/>
      <c r="EL1346" s="45"/>
      <c r="EM1346" s="45"/>
      <c r="EN1346" s="45"/>
      <c r="EO1346" s="45"/>
      <c r="EP1346" s="45"/>
      <c r="EQ1346" s="45"/>
      <c r="ER1346" s="45"/>
      <c r="ES1346" s="45"/>
      <c r="ET1346" s="45"/>
      <c r="EU1346" s="45"/>
      <c r="EV1346" s="45"/>
      <c r="EW1346" s="45"/>
      <c r="EX1346" s="45"/>
      <c r="EY1346" s="45"/>
      <c r="EZ1346" s="45"/>
      <c r="FA1346" s="45"/>
      <c r="FB1346" s="45"/>
      <c r="FC1346" s="45"/>
      <c r="FD1346" s="45"/>
      <c r="FE1346" s="45"/>
      <c r="FF1346" s="45"/>
      <c r="FG1346" s="45"/>
      <c r="FH1346" s="45"/>
      <c r="FI1346" s="45"/>
      <c r="FJ1346" s="45"/>
      <c r="FK1346" s="45"/>
      <c r="FL1346" s="45"/>
      <c r="FM1346" s="45"/>
      <c r="FN1346" s="45"/>
      <c r="FO1346" s="45"/>
      <c r="FP1346" s="45"/>
      <c r="FQ1346" s="45"/>
      <c r="FR1346" s="45"/>
      <c r="FS1346" s="45"/>
      <c r="FT1346" s="45"/>
      <c r="FU1346" s="45"/>
      <c r="FV1346" s="45"/>
      <c r="FW1346" s="45"/>
      <c r="FX1346" s="45"/>
      <c r="FY1346" s="45"/>
      <c r="FZ1346" s="45"/>
      <c r="GA1346" s="45"/>
      <c r="GB1346" s="45"/>
    </row>
    <row r="1347" spans="1:184" ht="30" x14ac:dyDescent="0.25">
      <c r="A1347" s="18">
        <v>1</v>
      </c>
      <c r="B1347" s="18">
        <v>1</v>
      </c>
      <c r="C1347" s="627" t="s">
        <v>199</v>
      </c>
      <c r="D1347" s="16">
        <f t="shared" si="301"/>
        <v>193</v>
      </c>
      <c r="E1347" s="16">
        <f t="shared" si="301"/>
        <v>179</v>
      </c>
      <c r="F1347" s="16">
        <f t="shared" si="301"/>
        <v>168</v>
      </c>
      <c r="G1347" s="93">
        <f>F1347/E1347*100</f>
        <v>93.85474860335195</v>
      </c>
      <c r="H1347" s="252"/>
      <c r="I1347" s="104"/>
      <c r="J1347" s="10"/>
      <c r="K1347" s="105"/>
      <c r="L1347" s="10"/>
      <c r="M1347" s="105"/>
      <c r="N1347" s="10"/>
      <c r="O1347" s="10"/>
      <c r="P1347" s="383"/>
      <c r="Q1347" s="383"/>
      <c r="R1347" s="383"/>
      <c r="S1347" s="383"/>
      <c r="T1347" s="383"/>
      <c r="U1347" s="383"/>
      <c r="V1347" s="383"/>
      <c r="W1347" s="383"/>
      <c r="X1347" s="383"/>
      <c r="Y1347" s="383"/>
      <c r="Z1347" s="383"/>
      <c r="AA1347" s="383"/>
      <c r="AB1347" s="383"/>
      <c r="AC1347" s="774"/>
      <c r="AD1347" s="383"/>
      <c r="AE1347" s="383"/>
      <c r="AF1347" s="383"/>
      <c r="AG1347" s="383"/>
      <c r="AH1347" s="383"/>
      <c r="AI1347" s="383"/>
      <c r="AJ1347" s="383"/>
      <c r="AK1347" s="45"/>
      <c r="AL1347" s="45"/>
      <c r="AM1347" s="45"/>
      <c r="AN1347" s="45"/>
      <c r="AO1347" s="45"/>
      <c r="AP1347" s="45"/>
      <c r="AQ1347" s="45"/>
      <c r="AR1347" s="45"/>
      <c r="AS1347" s="45"/>
      <c r="AT1347" s="45"/>
      <c r="AU1347" s="45"/>
      <c r="AV1347" s="45"/>
      <c r="AW1347" s="45"/>
      <c r="AX1347" s="45"/>
      <c r="AY1347" s="45"/>
      <c r="AZ1347" s="45"/>
      <c r="BA1347" s="45"/>
      <c r="BB1347" s="45"/>
      <c r="BC1347" s="45"/>
      <c r="BD1347" s="45"/>
      <c r="BE1347" s="45"/>
      <c r="BF1347" s="45"/>
      <c r="BG1347" s="45"/>
      <c r="BH1347" s="45"/>
      <c r="BI1347" s="45"/>
      <c r="BJ1347" s="45"/>
      <c r="BK1347" s="45"/>
      <c r="BL1347" s="45"/>
      <c r="BM1347" s="45"/>
      <c r="BN1347" s="45"/>
      <c r="BO1347" s="45"/>
      <c r="BP1347" s="45"/>
      <c r="BQ1347" s="45"/>
      <c r="BR1347" s="45"/>
      <c r="BS1347" s="45"/>
      <c r="BT1347" s="45"/>
      <c r="BU1347" s="45"/>
      <c r="BV1347" s="45"/>
      <c r="BW1347" s="45"/>
      <c r="BX1347" s="45"/>
      <c r="BY1347" s="45"/>
      <c r="BZ1347" s="45"/>
      <c r="CA1347" s="45"/>
      <c r="CB1347" s="45"/>
      <c r="CC1347" s="45"/>
      <c r="CD1347" s="45"/>
      <c r="CE1347" s="45"/>
      <c r="CF1347" s="45"/>
      <c r="CG1347" s="45"/>
      <c r="CH1347" s="45"/>
      <c r="CI1347" s="45"/>
      <c r="CJ1347" s="45"/>
      <c r="CK1347" s="45"/>
      <c r="CL1347" s="45"/>
      <c r="CM1347" s="45"/>
      <c r="CN1347" s="45"/>
      <c r="CO1347" s="45"/>
      <c r="CP1347" s="45"/>
      <c r="CQ1347" s="45"/>
      <c r="CR1347" s="45"/>
      <c r="CS1347" s="45"/>
      <c r="CT1347" s="45"/>
      <c r="CU1347" s="45"/>
      <c r="CV1347" s="45"/>
      <c r="CW1347" s="45"/>
      <c r="CX1347" s="45"/>
      <c r="CY1347" s="45"/>
      <c r="CZ1347" s="45"/>
      <c r="DA1347" s="45"/>
      <c r="DB1347" s="45"/>
      <c r="DC1347" s="45"/>
      <c r="DD1347" s="45"/>
      <c r="DE1347" s="45"/>
      <c r="DF1347" s="45"/>
      <c r="DG1347" s="45"/>
      <c r="DH1347" s="45"/>
      <c r="DI1347" s="45"/>
      <c r="DJ1347" s="45"/>
      <c r="DK1347" s="45"/>
      <c r="DL1347" s="45"/>
      <c r="DM1347" s="45"/>
      <c r="DN1347" s="45"/>
      <c r="DO1347" s="45"/>
      <c r="DP1347" s="45"/>
      <c r="DQ1347" s="45"/>
      <c r="DR1347" s="45"/>
      <c r="DS1347" s="45"/>
      <c r="DT1347" s="45"/>
      <c r="DU1347" s="45"/>
      <c r="DV1347" s="45"/>
      <c r="DW1347" s="45"/>
      <c r="DX1347" s="45"/>
      <c r="DY1347" s="45"/>
      <c r="DZ1347" s="45"/>
      <c r="EA1347" s="45"/>
      <c r="EB1347" s="45"/>
      <c r="EC1347" s="45"/>
      <c r="ED1347" s="45"/>
      <c r="EE1347" s="45"/>
      <c r="EF1347" s="45"/>
      <c r="EG1347" s="45"/>
      <c r="EH1347" s="45"/>
      <c r="EI1347" s="45"/>
      <c r="EJ1347" s="45"/>
      <c r="EK1347" s="45"/>
      <c r="EL1347" s="45"/>
      <c r="EM1347" s="45"/>
      <c r="EN1347" s="45"/>
      <c r="EO1347" s="45"/>
      <c r="EP1347" s="45"/>
      <c r="EQ1347" s="45"/>
      <c r="ER1347" s="45"/>
      <c r="ES1347" s="45"/>
      <c r="ET1347" s="45"/>
      <c r="EU1347" s="45"/>
      <c r="EV1347" s="45"/>
      <c r="EW1347" s="45"/>
      <c r="EX1347" s="45"/>
      <c r="EY1347" s="45"/>
      <c r="EZ1347" s="45"/>
      <c r="FA1347" s="45"/>
      <c r="FB1347" s="45"/>
      <c r="FC1347" s="45"/>
      <c r="FD1347" s="45"/>
      <c r="FE1347" s="45"/>
      <c r="FF1347" s="45"/>
      <c r="FG1347" s="45"/>
      <c r="FH1347" s="45"/>
      <c r="FI1347" s="45"/>
      <c r="FJ1347" s="45"/>
      <c r="FK1347" s="45"/>
      <c r="FL1347" s="45"/>
      <c r="FM1347" s="45"/>
      <c r="FN1347" s="45"/>
      <c r="FO1347" s="45"/>
      <c r="FP1347" s="45"/>
      <c r="FQ1347" s="45"/>
      <c r="FR1347" s="45"/>
      <c r="FS1347" s="45"/>
      <c r="FT1347" s="45"/>
      <c r="FU1347" s="45"/>
      <c r="FV1347" s="45"/>
      <c r="FW1347" s="45"/>
      <c r="FX1347" s="45"/>
      <c r="FY1347" s="45"/>
      <c r="FZ1347" s="45"/>
      <c r="GA1347" s="45"/>
      <c r="GB1347" s="45"/>
    </row>
    <row r="1348" spans="1:184" ht="30" thickBot="1" x14ac:dyDescent="0.3">
      <c r="A1348" s="18">
        <v>1</v>
      </c>
      <c r="B1348" s="18">
        <v>1</v>
      </c>
      <c r="C1348" s="630" t="s">
        <v>204</v>
      </c>
      <c r="D1348" s="164">
        <f t="shared" si="301"/>
        <v>362910</v>
      </c>
      <c r="E1348" s="164">
        <f t="shared" si="301"/>
        <v>332502</v>
      </c>
      <c r="F1348" s="164">
        <f t="shared" si="301"/>
        <v>315895</v>
      </c>
      <c r="G1348" s="164">
        <f>F1348/E1348*100</f>
        <v>95.005443576279234</v>
      </c>
      <c r="H1348" s="631"/>
      <c r="I1348" s="632"/>
      <c r="J1348" s="633"/>
      <c r="K1348" s="634"/>
      <c r="L1348" s="633"/>
      <c r="M1348" s="634"/>
      <c r="N1348" s="633"/>
      <c r="O1348" s="635"/>
      <c r="P1348" s="636">
        <f t="shared" ref="P1348:AH1348" si="302">SUM(P1206,P1139,P1077,P1014,P950,P883,P817,P751,P688,P621,P554,P489,P423,P352,P289,P228,P168,P86)</f>
        <v>2239045.73808</v>
      </c>
      <c r="Q1348" s="636">
        <f t="shared" si="302"/>
        <v>2239045.73808</v>
      </c>
      <c r="R1348" s="636">
        <f t="shared" si="302"/>
        <v>2239045.73808</v>
      </c>
      <c r="S1348" s="636">
        <f t="shared" si="302"/>
        <v>2239045.73808</v>
      </c>
      <c r="T1348" s="636">
        <f t="shared" si="302"/>
        <v>2239045.73808</v>
      </c>
      <c r="U1348" s="636">
        <f t="shared" si="302"/>
        <v>2239045.73808</v>
      </c>
      <c r="V1348" s="636">
        <f t="shared" si="302"/>
        <v>2239045.73808</v>
      </c>
      <c r="W1348" s="636">
        <f t="shared" ref="W1348:X1348" si="303">SUM(W1206,W1139,W1077,W1014,W950,W883,W817,W751,W688,W621,W554,W489,W423,W352,W289,W228,W168,W86)</f>
        <v>2239045.73808</v>
      </c>
      <c r="X1348" s="636">
        <f t="shared" si="303"/>
        <v>2239045.73808</v>
      </c>
      <c r="Y1348" s="636">
        <f t="shared" ref="Y1348:Z1348" si="304">SUM(Y1206,Y1139,Y1077,Y1014,Y950,Y883,Y817,Y751,Y688,Y621,Y554,Y489,Y423,Y352,Y289,Y228,Y168,Y86)</f>
        <v>2239045.73808</v>
      </c>
      <c r="Z1348" s="636">
        <f t="shared" si="304"/>
        <v>2239045.73808</v>
      </c>
      <c r="AA1348" s="636">
        <f t="shared" si="302"/>
        <v>2050947.40371</v>
      </c>
      <c r="AB1348" s="636">
        <f t="shared" si="302"/>
        <v>2047365.8616800001</v>
      </c>
      <c r="AC1348" s="776">
        <f t="shared" si="302"/>
        <v>0</v>
      </c>
      <c r="AD1348" s="636">
        <f t="shared" si="302"/>
        <v>0</v>
      </c>
      <c r="AE1348" s="636">
        <f t="shared" si="302"/>
        <v>-3581.5420299999287</v>
      </c>
      <c r="AF1348" s="636">
        <f t="shared" si="302"/>
        <v>0</v>
      </c>
      <c r="AG1348" s="636">
        <f t="shared" si="302"/>
        <v>-2774.6908399999998</v>
      </c>
      <c r="AH1348" s="636">
        <f t="shared" si="302"/>
        <v>2044591.1708399998</v>
      </c>
      <c r="AI1348" s="636">
        <f>AB1348/AA1348*100</f>
        <v>99.825371336996696</v>
      </c>
      <c r="AJ1348" s="636">
        <f>AH1348/AA1348*100</f>
        <v>99.690083087528123</v>
      </c>
      <c r="AK1348" s="45"/>
      <c r="AL1348" s="45"/>
      <c r="AM1348" s="45"/>
      <c r="AN1348" s="45"/>
      <c r="AO1348" s="45"/>
      <c r="AP1348" s="45"/>
      <c r="AQ1348" s="45"/>
      <c r="AR1348" s="45"/>
      <c r="AS1348" s="45"/>
      <c r="AT1348" s="45"/>
      <c r="AU1348" s="45"/>
      <c r="AV1348" s="45"/>
      <c r="AW1348" s="45"/>
      <c r="AX1348" s="45"/>
      <c r="AY1348" s="45"/>
      <c r="AZ1348" s="45"/>
      <c r="BA1348" s="45"/>
      <c r="BB1348" s="45"/>
      <c r="BC1348" s="45"/>
      <c r="BD1348" s="45"/>
      <c r="BE1348" s="45"/>
      <c r="BF1348" s="45"/>
      <c r="BG1348" s="45"/>
      <c r="BH1348" s="45"/>
      <c r="BI1348" s="45"/>
      <c r="BJ1348" s="45"/>
      <c r="BK1348" s="45"/>
      <c r="BL1348" s="45"/>
      <c r="BM1348" s="45"/>
      <c r="BN1348" s="45"/>
      <c r="BO1348" s="45"/>
      <c r="BP1348" s="45"/>
      <c r="BQ1348" s="45"/>
      <c r="BR1348" s="45"/>
      <c r="BS1348" s="45"/>
      <c r="BT1348" s="45"/>
      <c r="BU1348" s="45"/>
      <c r="BV1348" s="45"/>
      <c r="BW1348" s="45"/>
      <c r="BX1348" s="45"/>
      <c r="BY1348" s="45"/>
      <c r="BZ1348" s="45"/>
      <c r="CA1348" s="45"/>
      <c r="CB1348" s="45"/>
      <c r="CC1348" s="45"/>
      <c r="CD1348" s="45"/>
      <c r="CE1348" s="45"/>
      <c r="CF1348" s="45"/>
      <c r="CG1348" s="45"/>
      <c r="CH1348" s="45"/>
      <c r="CI1348" s="45"/>
      <c r="CJ1348" s="45"/>
      <c r="CK1348" s="45"/>
      <c r="CL1348" s="45"/>
      <c r="CM1348" s="45"/>
      <c r="CN1348" s="45"/>
      <c r="CO1348" s="45"/>
      <c r="CP1348" s="45"/>
      <c r="CQ1348" s="45"/>
      <c r="CR1348" s="45"/>
      <c r="CS1348" s="45"/>
      <c r="CT1348" s="45"/>
      <c r="CU1348" s="45"/>
      <c r="CV1348" s="45"/>
      <c r="CW1348" s="45"/>
      <c r="CX1348" s="45"/>
      <c r="CY1348" s="45"/>
      <c r="CZ1348" s="45"/>
      <c r="DA1348" s="45"/>
      <c r="DB1348" s="45"/>
      <c r="DC1348" s="45"/>
      <c r="DD1348" s="45"/>
      <c r="DE1348" s="45"/>
      <c r="DF1348" s="45"/>
      <c r="DG1348" s="45"/>
      <c r="DH1348" s="45"/>
      <c r="DI1348" s="45"/>
      <c r="DJ1348" s="45"/>
      <c r="DK1348" s="45"/>
      <c r="DL1348" s="45"/>
      <c r="DM1348" s="45"/>
      <c r="DN1348" s="45"/>
      <c r="DO1348" s="45"/>
      <c r="DP1348" s="45"/>
      <c r="DQ1348" s="45"/>
      <c r="DR1348" s="45"/>
      <c r="DS1348" s="45"/>
      <c r="DT1348" s="45"/>
      <c r="DU1348" s="45"/>
      <c r="DV1348" s="45"/>
      <c r="DW1348" s="45"/>
      <c r="DX1348" s="45"/>
      <c r="DY1348" s="45"/>
      <c r="DZ1348" s="45"/>
      <c r="EA1348" s="45"/>
      <c r="EB1348" s="45"/>
      <c r="EC1348" s="45"/>
      <c r="ED1348" s="45"/>
      <c r="EE1348" s="45"/>
      <c r="EF1348" s="45"/>
      <c r="EG1348" s="45"/>
      <c r="EH1348" s="45"/>
      <c r="EI1348" s="45"/>
      <c r="EJ1348" s="45"/>
      <c r="EK1348" s="45"/>
      <c r="EL1348" s="45"/>
      <c r="EM1348" s="45"/>
      <c r="EN1348" s="45"/>
      <c r="EO1348" s="45"/>
      <c r="EP1348" s="45"/>
      <c r="EQ1348" s="45"/>
      <c r="ER1348" s="45"/>
      <c r="ES1348" s="45"/>
      <c r="ET1348" s="45"/>
      <c r="EU1348" s="45"/>
      <c r="EV1348" s="45"/>
      <c r="EW1348" s="45"/>
      <c r="EX1348" s="45"/>
      <c r="EY1348" s="45"/>
      <c r="EZ1348" s="45"/>
      <c r="FA1348" s="45"/>
      <c r="FB1348" s="45"/>
      <c r="FC1348" s="45"/>
      <c r="FD1348" s="45"/>
      <c r="FE1348" s="45"/>
      <c r="FF1348" s="45"/>
      <c r="FG1348" s="45"/>
      <c r="FH1348" s="45"/>
      <c r="FI1348" s="45"/>
      <c r="FJ1348" s="45"/>
      <c r="FK1348" s="45"/>
      <c r="FL1348" s="45"/>
      <c r="FM1348" s="45"/>
      <c r="FN1348" s="45"/>
      <c r="FO1348" s="45"/>
      <c r="FP1348" s="45"/>
      <c r="FQ1348" s="45"/>
      <c r="FR1348" s="45"/>
      <c r="FS1348" s="45"/>
      <c r="FT1348" s="45"/>
      <c r="FU1348" s="45"/>
      <c r="FV1348" s="45"/>
      <c r="FW1348" s="45"/>
      <c r="FX1348" s="45"/>
      <c r="FY1348" s="45"/>
      <c r="FZ1348" s="45"/>
      <c r="GA1348" s="45"/>
      <c r="GB1348" s="45"/>
    </row>
  </sheetData>
  <autoFilter ref="A7:GB1348"/>
  <mergeCells count="27">
    <mergeCell ref="C1:AJ2"/>
    <mergeCell ref="AI4:AI6"/>
    <mergeCell ref="AJ4:AJ6"/>
    <mergeCell ref="AC4:AC6"/>
    <mergeCell ref="AB4:AB6"/>
    <mergeCell ref="AE4:AE6"/>
    <mergeCell ref="AG4:AG6"/>
    <mergeCell ref="AH4:AH6"/>
    <mergeCell ref="AF4:AF6"/>
    <mergeCell ref="AD4:AD6"/>
    <mergeCell ref="D4:G5"/>
    <mergeCell ref="J4:M5"/>
    <mergeCell ref="H4:I5"/>
    <mergeCell ref="AA4:AA6"/>
    <mergeCell ref="T4:T6"/>
    <mergeCell ref="X4:X6"/>
    <mergeCell ref="P4:P6"/>
    <mergeCell ref="N4:N6"/>
    <mergeCell ref="O4:O6"/>
    <mergeCell ref="Q4:Q6"/>
    <mergeCell ref="R4:R6"/>
    <mergeCell ref="Z4:Z6"/>
    <mergeCell ref="S4:S6"/>
    <mergeCell ref="U4:U6"/>
    <mergeCell ref="V4:V6"/>
    <mergeCell ref="W4:W6"/>
    <mergeCell ref="Y4:Y6"/>
  </mergeCells>
  <phoneticPr fontId="0" type="noConversion"/>
  <pageMargins left="0" right="0" top="0" bottom="0" header="0.19685039370078741" footer="0.19685039370078741"/>
  <pageSetup paperSize="9" scale="62" orientation="landscape" r:id="rId1"/>
  <headerFooter alignWithMargins="0"/>
  <rowBreaks count="1" manualBreakCount="1">
    <brk id="1253" max="16383" man="1"/>
  </rowBreaks>
  <colBreaks count="1" manualBreakCount="1">
    <brk id="35" max="1048575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Носикова Елена Геннадьевна</dc:creator>
  <cp:lastModifiedBy>Москвич Наталья Владимировна</cp:lastModifiedBy>
  <cp:lastPrinted>2024-12-26T00:54:40Z</cp:lastPrinted>
  <dcterms:created xsi:type="dcterms:W3CDTF">2022-02-03T04:36:21Z</dcterms:created>
  <dcterms:modified xsi:type="dcterms:W3CDTF">2024-12-26T00:56:44Z</dcterms:modified>
</cp:coreProperties>
</file>